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mc:AlternateContent xmlns:mc="http://schemas.openxmlformats.org/markup-compatibility/2006">
    <mc:Choice Requires="x15">
      <x15ac:absPath xmlns:x15ac="http://schemas.microsoft.com/office/spreadsheetml/2010/11/ac" url="\\sun\Active\Projects\CMS_MA_VBID\Application_Support\2025\Development_of_New_Application_Documents\Drafted_App_Spreadsheet_Templates\Example_Application\20240226_To_CMS\"/>
    </mc:Choice>
  </mc:AlternateContent>
  <xr:revisionPtr revIDLastSave="0" documentId="8_{7A952985-9ACE-4D18-8DCA-8D9F9D4FB69A}" xr6:coauthVersionLast="47" xr6:coauthVersionMax="47" xr10:uidLastSave="{00000000-0000-0000-0000-000000000000}"/>
  <workbookProtection workbookAlgorithmName="SHA-512" workbookHashValue="6KUz5SzA2+rxQXhCm4kTbKqUIHExeFTM2Akq3t2+9c0YES6Qrw/UXlXrU5hxZGF0VKwc6D+nTiiTYZiJvWjVGg==" workbookSaltValue="zbwHnvSMbYA9LZU6HEQEzw==" workbookSpinCount="100000" lockStructure="1"/>
  <bookViews>
    <workbookView xWindow="-120" yWindow="-120" windowWidth="21840" windowHeight="13140" tabRatio="752" xr2:uid="{00000000-000D-0000-FFFF-FFFF00000000}"/>
  </bookViews>
  <sheets>
    <sheet name="Landing_Page" sheetId="42" r:id="rId1"/>
    <sheet name="Application_Overview" sheetId="45" state="veryHidden" r:id="rId2"/>
    <sheet name="PO_Information" sheetId="21" r:id="rId3"/>
    <sheet name="List_of_Participating_PBPs" sheetId="24" r:id="rId4"/>
    <sheet name="Eligibility" sheetId="37" r:id="rId5"/>
    <sheet name="HEP" sheetId="38" r:id="rId6"/>
    <sheet name="Flex_Benefits" sheetId="23" r:id="rId7"/>
    <sheet name="Flex_Target_Populations" sheetId="13" r:id="rId8"/>
    <sheet name="PBP_Lists_For_Dropdowns" sheetId="44" state="veryHidden" r:id="rId9"/>
    <sheet name="Flex_Summary" sheetId="18" r:id="rId10"/>
    <sheet name="Flex_Part_D_Supplement" sheetId="47" r:id="rId11"/>
    <sheet name="Part_D_RI" sheetId="48" r:id="rId12"/>
    <sheet name="Background_VBID_Flex_Benefits" sheetId="30" state="veryHidden" r:id="rId13"/>
    <sheet name="Dropdown Selections" sheetId="8" state="veryHidden" r:id="rId14"/>
    <sheet name="Part_D_RI_Target_Populations" sheetId="35" r:id="rId15"/>
    <sheet name="Part_D_RI_Summary" sheetId="36" r:id="rId16"/>
    <sheet name="Background_Part_D_RI" sheetId="41" state="veryHidden" r:id="rId17"/>
    <sheet name="Enrollment_Targeting_Engagement" sheetId="33" r:id="rId18"/>
  </sheets>
  <definedNames>
    <definedName name="_xlnm._FilterDatabase" localSheetId="9" hidden="1">Flex_Summary!$B$8:$F$738</definedName>
    <definedName name="_xlnm._FilterDatabase" localSheetId="0" hidden="1">Landing_Page!#REF!</definedName>
    <definedName name="_xlnm._FilterDatabase" localSheetId="15" hidden="1">Part_D_RI_Summary!$B$8:$F$8</definedName>
    <definedName name="TitleRegion1.a10.n136.3" localSheetId="8">#REF!</definedName>
    <definedName name="TitleRegion1.a13.n32.1" localSheetId="8">#REF!</definedName>
    <definedName name="TitleRegion2.a13.g37.4" localSheetId="8">#REF!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9" i="36" l="1"/>
  <c r="F11" i="37" l="1"/>
  <c r="F10" i="37"/>
  <c r="F9" i="37"/>
  <c r="F8" i="37"/>
  <c r="G15" i="33" l="1"/>
  <c r="L4" i="44"/>
  <c r="L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L806" i="44"/>
  <c r="L807" i="44"/>
  <c r="L808" i="44"/>
  <c r="L809" i="44"/>
  <c r="L810" i="44"/>
  <c r="L811" i="44"/>
  <c r="L812" i="44"/>
  <c r="L813" i="44"/>
  <c r="L814" i="44"/>
  <c r="L815" i="44"/>
  <c r="L816" i="44"/>
  <c r="L817" i="44"/>
  <c r="L818" i="44"/>
  <c r="L819" i="44"/>
  <c r="L820" i="44"/>
  <c r="L821" i="44"/>
  <c r="L822" i="44"/>
  <c r="L823" i="44"/>
  <c r="L824" i="44"/>
  <c r="L825" i="44"/>
  <c r="L826" i="44"/>
  <c r="L827" i="44"/>
  <c r="L828" i="44"/>
  <c r="L829" i="44"/>
  <c r="L830" i="44"/>
  <c r="L831" i="44"/>
  <c r="L832" i="44"/>
  <c r="L833" i="44"/>
  <c r="L834" i="44"/>
  <c r="L835" i="44"/>
  <c r="L836" i="44"/>
  <c r="L837" i="44"/>
  <c r="L838" i="44"/>
  <c r="L839" i="44"/>
  <c r="L840" i="44"/>
  <c r="L841" i="44"/>
  <c r="L842" i="44"/>
  <c r="L843" i="44"/>
  <c r="L844" i="44"/>
  <c r="L845" i="44"/>
  <c r="L846" i="44"/>
  <c r="L847" i="44"/>
  <c r="L848" i="44"/>
  <c r="L849" i="44"/>
  <c r="L850" i="44"/>
  <c r="L851" i="44"/>
  <c r="L852" i="44"/>
  <c r="L853" i="44"/>
  <c r="L854" i="44"/>
  <c r="L855" i="44"/>
  <c r="L856" i="44"/>
  <c r="L857" i="44"/>
  <c r="L858" i="44"/>
  <c r="L859" i="44"/>
  <c r="L860" i="44"/>
  <c r="L861" i="44"/>
  <c r="L862" i="44"/>
  <c r="L863" i="44"/>
  <c r="L864" i="44"/>
  <c r="L865" i="44"/>
  <c r="L866" i="44"/>
  <c r="L867" i="44"/>
  <c r="L868" i="44"/>
  <c r="L869" i="44"/>
  <c r="L870" i="44"/>
  <c r="L871" i="44"/>
  <c r="L872" i="44"/>
  <c r="L873" i="44"/>
  <c r="L874" i="44"/>
  <c r="L875" i="44"/>
  <c r="L876" i="44"/>
  <c r="L877" i="44"/>
  <c r="L878" i="44"/>
  <c r="L879" i="44"/>
  <c r="L880" i="44"/>
  <c r="L881" i="44"/>
  <c r="L882" i="44"/>
  <c r="L883" i="44"/>
  <c r="L884" i="44"/>
  <c r="L885" i="44"/>
  <c r="L886" i="44"/>
  <c r="L887" i="44"/>
  <c r="L888" i="44"/>
  <c r="L889" i="44"/>
  <c r="L890" i="44"/>
  <c r="L891" i="44"/>
  <c r="L892" i="44"/>
  <c r="L893" i="44"/>
  <c r="L894" i="44"/>
  <c r="L895" i="44"/>
  <c r="L896" i="44"/>
  <c r="L897" i="44"/>
  <c r="L898" i="44"/>
  <c r="L899" i="44"/>
  <c r="L900" i="44"/>
  <c r="L901" i="44"/>
  <c r="L902" i="44"/>
  <c r="L903" i="44"/>
  <c r="L904" i="44"/>
  <c r="L905" i="44"/>
  <c r="L906" i="44"/>
  <c r="L907" i="44"/>
  <c r="L908" i="44"/>
  <c r="L909" i="44"/>
  <c r="L910" i="44"/>
  <c r="L911" i="44"/>
  <c r="L912" i="44"/>
  <c r="L913" i="44"/>
  <c r="L914" i="44"/>
  <c r="L915" i="44"/>
  <c r="L916" i="44"/>
  <c r="L917" i="44"/>
  <c r="L918" i="44"/>
  <c r="L919" i="44"/>
  <c r="L920" i="44"/>
  <c r="L921" i="44"/>
  <c r="L922" i="44"/>
  <c r="L923" i="44"/>
  <c r="L924" i="44"/>
  <c r="L925" i="44"/>
  <c r="L926" i="44"/>
  <c r="L927" i="44"/>
  <c r="L928" i="44"/>
  <c r="L929" i="44"/>
  <c r="L930" i="44"/>
  <c r="L931" i="44"/>
  <c r="L932" i="44"/>
  <c r="L933" i="44"/>
  <c r="L934" i="44"/>
  <c r="L935" i="44"/>
  <c r="L936" i="44"/>
  <c r="L937" i="44"/>
  <c r="L938" i="44"/>
  <c r="L939" i="44"/>
  <c r="L940" i="44"/>
  <c r="L941" i="44"/>
  <c r="L942" i="44"/>
  <c r="L943" i="44"/>
  <c r="L944" i="44"/>
  <c r="L945" i="44"/>
  <c r="L946" i="44"/>
  <c r="L947" i="44"/>
  <c r="L948" i="44"/>
  <c r="L949" i="44"/>
  <c r="L950" i="44"/>
  <c r="L951" i="44"/>
  <c r="L952" i="44"/>
  <c r="L953" i="44"/>
  <c r="L954" i="44"/>
  <c r="L955" i="44"/>
  <c r="L956" i="44"/>
  <c r="L957" i="44"/>
  <c r="L958" i="44"/>
  <c r="L959" i="44"/>
  <c r="L960" i="44"/>
  <c r="L961" i="44"/>
  <c r="L962" i="44"/>
  <c r="L963" i="44"/>
  <c r="L964" i="44"/>
  <c r="L965" i="44"/>
  <c r="L966" i="44"/>
  <c r="L967" i="44"/>
  <c r="L968" i="44"/>
  <c r="L969" i="44"/>
  <c r="L970" i="44"/>
  <c r="L971" i="44"/>
  <c r="L972" i="44"/>
  <c r="L973" i="44"/>
  <c r="L974" i="44"/>
  <c r="L975" i="44"/>
  <c r="L976" i="44"/>
  <c r="L977" i="44"/>
  <c r="L978" i="44"/>
  <c r="L979" i="44"/>
  <c r="L980" i="44"/>
  <c r="L981" i="44"/>
  <c r="L982" i="44"/>
  <c r="L983" i="44"/>
  <c r="L984" i="44"/>
  <c r="L985" i="44"/>
  <c r="L986" i="44"/>
  <c r="L987" i="44"/>
  <c r="L988" i="44"/>
  <c r="L989" i="44"/>
  <c r="L990" i="44"/>
  <c r="L991" i="44"/>
  <c r="L992" i="44"/>
  <c r="L993" i="44"/>
  <c r="L994" i="44"/>
  <c r="L995" i="44"/>
  <c r="L996" i="44"/>
  <c r="L997" i="44"/>
  <c r="L998" i="44"/>
  <c r="L999" i="44"/>
  <c r="L1000" i="44"/>
  <c r="L1001" i="44"/>
  <c r="L1002" i="44"/>
  <c r="L1003" i="44"/>
  <c r="L1004" i="44"/>
  <c r="L1005" i="44"/>
  <c r="L1006" i="44"/>
  <c r="L1007" i="44"/>
  <c r="L1008" i="44"/>
  <c r="L1009" i="44"/>
  <c r="L1010" i="44"/>
  <c r="L1011" i="44"/>
  <c r="L1012" i="44"/>
  <c r="L1013" i="44"/>
  <c r="L1014" i="44"/>
  <c r="L1015" i="44"/>
  <c r="L1016" i="44"/>
  <c r="L1017" i="44"/>
  <c r="L1018" i="44"/>
  <c r="L1019" i="44"/>
  <c r="L1020" i="44"/>
  <c r="L1021" i="44"/>
  <c r="L1022" i="44"/>
  <c r="L1023" i="44"/>
  <c r="L1024" i="44"/>
  <c r="L1025" i="44"/>
  <c r="L1026" i="44"/>
  <c r="L1027" i="44"/>
  <c r="L1028" i="44"/>
  <c r="L1029" i="44"/>
  <c r="L1030" i="44"/>
  <c r="L1031" i="44"/>
  <c r="L1032" i="44"/>
  <c r="L1033" i="44"/>
  <c r="L1034" i="44"/>
  <c r="L1035" i="44"/>
  <c r="L1036" i="44"/>
  <c r="L1037" i="44"/>
  <c r="L1038" i="44"/>
  <c r="L1039" i="44"/>
  <c r="L1040" i="44"/>
  <c r="L1041" i="44"/>
  <c r="L1042" i="44"/>
  <c r="L1043" i="44"/>
  <c r="L1044" i="44"/>
  <c r="L1045" i="44"/>
  <c r="L1046" i="44"/>
  <c r="L1047" i="44"/>
  <c r="L1048" i="44"/>
  <c r="L1049" i="44"/>
  <c r="L1050" i="44"/>
  <c r="L1051" i="44"/>
  <c r="L1052" i="44"/>
  <c r="L1053" i="44"/>
  <c r="L1054" i="44"/>
  <c r="L1055" i="44"/>
  <c r="L1056" i="44"/>
  <c r="L1057" i="44"/>
  <c r="L1058" i="44"/>
  <c r="L1059" i="44"/>
  <c r="L1060" i="44"/>
  <c r="L1061" i="44"/>
  <c r="L1062" i="44"/>
  <c r="L1063" i="44"/>
  <c r="L1064" i="44"/>
  <c r="L1065" i="44"/>
  <c r="L1066" i="44"/>
  <c r="L1067" i="44"/>
  <c r="L1068" i="44"/>
  <c r="L1069" i="44"/>
  <c r="L1070" i="44"/>
  <c r="L1071" i="44"/>
  <c r="L1072" i="44"/>
  <c r="L1073" i="44"/>
  <c r="L1074" i="44"/>
  <c r="L1075" i="44"/>
  <c r="L1076" i="44"/>
  <c r="L1077" i="44"/>
  <c r="L1078" i="44"/>
  <c r="L1079" i="44"/>
  <c r="L1080" i="44"/>
  <c r="L1081" i="44"/>
  <c r="L1082" i="44"/>
  <c r="L1083" i="44"/>
  <c r="L1084" i="44"/>
  <c r="L1085" i="44"/>
  <c r="L1086" i="44"/>
  <c r="L1087" i="44"/>
  <c r="L1088" i="44"/>
  <c r="L1089" i="44"/>
  <c r="L1090" i="44"/>
  <c r="L1091" i="44"/>
  <c r="L1092" i="44"/>
  <c r="L1093" i="44"/>
  <c r="L1094" i="44"/>
  <c r="L1095" i="44"/>
  <c r="L1096" i="44"/>
  <c r="L1097" i="44"/>
  <c r="L1098" i="44"/>
  <c r="L1099" i="44"/>
  <c r="L1100" i="44"/>
  <c r="L1101" i="44"/>
  <c r="L1102" i="44"/>
  <c r="L1103" i="44"/>
  <c r="L1104" i="44"/>
  <c r="L1105" i="44"/>
  <c r="L1106" i="44"/>
  <c r="L1107" i="44"/>
  <c r="L1108" i="44"/>
  <c r="L1109" i="44"/>
  <c r="L1110" i="44"/>
  <c r="L1111" i="44"/>
  <c r="L1112" i="44"/>
  <c r="L1113" i="44"/>
  <c r="L1114" i="44"/>
  <c r="L1115" i="44"/>
  <c r="L1116" i="44"/>
  <c r="L1117" i="44"/>
  <c r="L1118" i="44"/>
  <c r="L1119" i="44"/>
  <c r="L1120" i="44"/>
  <c r="L1121" i="44"/>
  <c r="L1122" i="44"/>
  <c r="L1123" i="44"/>
  <c r="L1124" i="44"/>
  <c r="L1125" i="44"/>
  <c r="L1126" i="44"/>
  <c r="L1127" i="44"/>
  <c r="L1128" i="44"/>
  <c r="L1129" i="44"/>
  <c r="L1130" i="44"/>
  <c r="L1131" i="44"/>
  <c r="L1132" i="44"/>
  <c r="L1133" i="44"/>
  <c r="L1134" i="44"/>
  <c r="L1135" i="44"/>
  <c r="L1136" i="44"/>
  <c r="L1137" i="44"/>
  <c r="L1138" i="44"/>
  <c r="L1139" i="44"/>
  <c r="L1140" i="44"/>
  <c r="L1141" i="44"/>
  <c r="L1142" i="44"/>
  <c r="L1143" i="44"/>
  <c r="L1144" i="44"/>
  <c r="L1145" i="44"/>
  <c r="L1146" i="44"/>
  <c r="L1147" i="44"/>
  <c r="L1148" i="44"/>
  <c r="L1149" i="44"/>
  <c r="L1150" i="44"/>
  <c r="L1151" i="44"/>
  <c r="L1152" i="44"/>
  <c r="L1153" i="44"/>
  <c r="L1154" i="44"/>
  <c r="L1155" i="44"/>
  <c r="L1156" i="44"/>
  <c r="L1157" i="44"/>
  <c r="L1158" i="44"/>
  <c r="L1159" i="44"/>
  <c r="L1160" i="44"/>
  <c r="L1161" i="44"/>
  <c r="L1162" i="44"/>
  <c r="L1163" i="44"/>
  <c r="L1164" i="44"/>
  <c r="L1165" i="44"/>
  <c r="L1166" i="44"/>
  <c r="L1167" i="44"/>
  <c r="L1168" i="44"/>
  <c r="L1169" i="44"/>
  <c r="L1170" i="44"/>
  <c r="L1171" i="44"/>
  <c r="L1172" i="44"/>
  <c r="L1173" i="44"/>
  <c r="L1174" i="44"/>
  <c r="L1175" i="44"/>
  <c r="L1176" i="44"/>
  <c r="L1177" i="44"/>
  <c r="L1178" i="44"/>
  <c r="L1179" i="44"/>
  <c r="L1180" i="44"/>
  <c r="L1181" i="44"/>
  <c r="L1182" i="44"/>
  <c r="L1183" i="44"/>
  <c r="L1184" i="44"/>
  <c r="L1185" i="44"/>
  <c r="L1186" i="44"/>
  <c r="L1187" i="44"/>
  <c r="L1188" i="44"/>
  <c r="L1189" i="44"/>
  <c r="L1190" i="44"/>
  <c r="L1191" i="44"/>
  <c r="L1192" i="44"/>
  <c r="L1193" i="44"/>
  <c r="L1194" i="44"/>
  <c r="L1195" i="44"/>
  <c r="L1196" i="44"/>
  <c r="L1197" i="44"/>
  <c r="L1198" i="44"/>
  <c r="L1199" i="44"/>
  <c r="L1200" i="44"/>
  <c r="L1201" i="44"/>
  <c r="L1202" i="44"/>
  <c r="L1203" i="44"/>
  <c r="L1204" i="44"/>
  <c r="L1205" i="44"/>
  <c r="L1206" i="44"/>
  <c r="L1207" i="44"/>
  <c r="L1208" i="44"/>
  <c r="L1209" i="44"/>
  <c r="L1210" i="44"/>
  <c r="L1211" i="44"/>
  <c r="L1212" i="44"/>
  <c r="L1213" i="44"/>
  <c r="L1214" i="44"/>
  <c r="L1215" i="44"/>
  <c r="L1216" i="44"/>
  <c r="L1217" i="44"/>
  <c r="L1218" i="44"/>
  <c r="L1219" i="44"/>
  <c r="L1220" i="44"/>
  <c r="L1221" i="44"/>
  <c r="L1222" i="44"/>
  <c r="L1223" i="44"/>
  <c r="L1224" i="44"/>
  <c r="L1225" i="44"/>
  <c r="L1226" i="44"/>
  <c r="L1227" i="44"/>
  <c r="L1228" i="44"/>
  <c r="L1229" i="44"/>
  <c r="L1230" i="44"/>
  <c r="L1231" i="44"/>
  <c r="L1232" i="44"/>
  <c r="L1233" i="44"/>
  <c r="L1234" i="44"/>
  <c r="L1235" i="44"/>
  <c r="L1236" i="44"/>
  <c r="L1237" i="44"/>
  <c r="L1238" i="44"/>
  <c r="L1239" i="44"/>
  <c r="L1240" i="44"/>
  <c r="L1241" i="44"/>
  <c r="L1242" i="44"/>
  <c r="L1243" i="44"/>
  <c r="L1244" i="44"/>
  <c r="L1245" i="44"/>
  <c r="L1246" i="44"/>
  <c r="L1247" i="44"/>
  <c r="L1248" i="44"/>
  <c r="L1249" i="44"/>
  <c r="L1250" i="44"/>
  <c r="L1251" i="44"/>
  <c r="L1252" i="44"/>
  <c r="L1253" i="44"/>
  <c r="L1254" i="44"/>
  <c r="L1255" i="44"/>
  <c r="L1256" i="44"/>
  <c r="L1257" i="44"/>
  <c r="L1258" i="44"/>
  <c r="L1259" i="44"/>
  <c r="L1260" i="44"/>
  <c r="L1261" i="44"/>
  <c r="L1262" i="44"/>
  <c r="L1263" i="44"/>
  <c r="L1264" i="44"/>
  <c r="L1265" i="44"/>
  <c r="L1266" i="44"/>
  <c r="L1267" i="44"/>
  <c r="L1268" i="44"/>
  <c r="L1269" i="44"/>
  <c r="L1270" i="44"/>
  <c r="L1271" i="44"/>
  <c r="L1272" i="44"/>
  <c r="L1273" i="44"/>
  <c r="L1274" i="44"/>
  <c r="L1275" i="44"/>
  <c r="L1276" i="44"/>
  <c r="L1277" i="44"/>
  <c r="L1278" i="44"/>
  <c r="L1279" i="44"/>
  <c r="L1280" i="44"/>
  <c r="L1281" i="44"/>
  <c r="L1282" i="44"/>
  <c r="L1283" i="44"/>
  <c r="L1284" i="44"/>
  <c r="L1285" i="44"/>
  <c r="L1286" i="44"/>
  <c r="L1287" i="44"/>
  <c r="L1288" i="44"/>
  <c r="L1289" i="44"/>
  <c r="L1290" i="44"/>
  <c r="L1291" i="44"/>
  <c r="L1292" i="44"/>
  <c r="L1293" i="44"/>
  <c r="L1294" i="44"/>
  <c r="L1295" i="44"/>
  <c r="L1296" i="44"/>
  <c r="L1297" i="44"/>
  <c r="L1298" i="44"/>
  <c r="L1299" i="44"/>
  <c r="L1300" i="44"/>
  <c r="L1301" i="44"/>
  <c r="L1302" i="44"/>
  <c r="L1303" i="44"/>
  <c r="L1304" i="44"/>
  <c r="L1305" i="44"/>
  <c r="L1306" i="44"/>
  <c r="L1307" i="44"/>
  <c r="L1308" i="44"/>
  <c r="L1309" i="44"/>
  <c r="L1310" i="44"/>
  <c r="L1311" i="44"/>
  <c r="L1312" i="44"/>
  <c r="L1313" i="44"/>
  <c r="L1314" i="44"/>
  <c r="L1315" i="44"/>
  <c r="L1316" i="44"/>
  <c r="L1317" i="44"/>
  <c r="L1318" i="44"/>
  <c r="L1319" i="44"/>
  <c r="L1320" i="44"/>
  <c r="L1321" i="44"/>
  <c r="L1322" i="44"/>
  <c r="L1323" i="44"/>
  <c r="L1324" i="44"/>
  <c r="L1325" i="44"/>
  <c r="L1326" i="44"/>
  <c r="L1327" i="44"/>
  <c r="L1328" i="44"/>
  <c r="L1329" i="44"/>
  <c r="L1330" i="44"/>
  <c r="L1331" i="44"/>
  <c r="L1332" i="44"/>
  <c r="L1333" i="44"/>
  <c r="L1334" i="44"/>
  <c r="L1335" i="44"/>
  <c r="L1336" i="44"/>
  <c r="L1337" i="44"/>
  <c r="L1338" i="44"/>
  <c r="L1339" i="44"/>
  <c r="L1340" i="44"/>
  <c r="L1341" i="44"/>
  <c r="L1342" i="44"/>
  <c r="L1343" i="44"/>
  <c r="L1344" i="44"/>
  <c r="L1345" i="44"/>
  <c r="L1346" i="44"/>
  <c r="L1347" i="44"/>
  <c r="L1348" i="44"/>
  <c r="L1349" i="44"/>
  <c r="L1350" i="44"/>
  <c r="L1351" i="44"/>
  <c r="L1352" i="44"/>
  <c r="L1353" i="44"/>
  <c r="L1354" i="44"/>
  <c r="L1355" i="44"/>
  <c r="L1356" i="44"/>
  <c r="L1357" i="44"/>
  <c r="L1358" i="44"/>
  <c r="L1359" i="44"/>
  <c r="L1360" i="44"/>
  <c r="L1361" i="44"/>
  <c r="L1362" i="44"/>
  <c r="L1363" i="44"/>
  <c r="L1364" i="44"/>
  <c r="L1365" i="44"/>
  <c r="L1366" i="44"/>
  <c r="L1367" i="44"/>
  <c r="L1368" i="44"/>
  <c r="L1369" i="44"/>
  <c r="L1370" i="44"/>
  <c r="L1371" i="44"/>
  <c r="L1372" i="44"/>
  <c r="L1373" i="44"/>
  <c r="L1374" i="44"/>
  <c r="L1375" i="44"/>
  <c r="L1376" i="44"/>
  <c r="L1377" i="44"/>
  <c r="L1378" i="44"/>
  <c r="L1379" i="44"/>
  <c r="L1380" i="44"/>
  <c r="L1381" i="44"/>
  <c r="L1382" i="44"/>
  <c r="L1383" i="44"/>
  <c r="L1384" i="44"/>
  <c r="L1385" i="44"/>
  <c r="L1386" i="44"/>
  <c r="L1387" i="44"/>
  <c r="L1388" i="44"/>
  <c r="L1389" i="44"/>
  <c r="L1390" i="44"/>
  <c r="L1391" i="44"/>
  <c r="L1392" i="44"/>
  <c r="L1393" i="44"/>
  <c r="L1394" i="44"/>
  <c r="L1395" i="44"/>
  <c r="L1396" i="44"/>
  <c r="L1397" i="44"/>
  <c r="L1398" i="44"/>
  <c r="L1399" i="44"/>
  <c r="L1400" i="44"/>
  <c r="L1401" i="44"/>
  <c r="L1402" i="44"/>
  <c r="L1403" i="44"/>
  <c r="L1404" i="44"/>
  <c r="L1405" i="44"/>
  <c r="L1406" i="44"/>
  <c r="L1407" i="44"/>
  <c r="L1408" i="44"/>
  <c r="L1409" i="44"/>
  <c r="L1410" i="44"/>
  <c r="L1411" i="44"/>
  <c r="L1412" i="44"/>
  <c r="L1413" i="44"/>
  <c r="L1414" i="44"/>
  <c r="L1415" i="44"/>
  <c r="L1416" i="44"/>
  <c r="L1417" i="44"/>
  <c r="L1418" i="44"/>
  <c r="L1419" i="44"/>
  <c r="L1420" i="44"/>
  <c r="L1421" i="44"/>
  <c r="L1422" i="44"/>
  <c r="L1423" i="44"/>
  <c r="L1424" i="44"/>
  <c r="L1425" i="44"/>
  <c r="L1426" i="44"/>
  <c r="L1427" i="44"/>
  <c r="L1428" i="44"/>
  <c r="L1429" i="44"/>
  <c r="L1430" i="44"/>
  <c r="L1431" i="44"/>
  <c r="L1432" i="44"/>
  <c r="L1433" i="44"/>
  <c r="L1434" i="44"/>
  <c r="L1435" i="44"/>
  <c r="L1436" i="44"/>
  <c r="L1437" i="44"/>
  <c r="L1438" i="44"/>
  <c r="L1439" i="44"/>
  <c r="L1440" i="44"/>
  <c r="L1441" i="44"/>
  <c r="L1442" i="44"/>
  <c r="L1443" i="44"/>
  <c r="L1444" i="44"/>
  <c r="L1445" i="44"/>
  <c r="L1446" i="44"/>
  <c r="L1447" i="44"/>
  <c r="L1448" i="44"/>
  <c r="L1449" i="44"/>
  <c r="L1450" i="44"/>
  <c r="L1451" i="44"/>
  <c r="L1452" i="44"/>
  <c r="L1453" i="44"/>
  <c r="L1454" i="44"/>
  <c r="L1455" i="44"/>
  <c r="L1456" i="44"/>
  <c r="L1457" i="44"/>
  <c r="L1458" i="44"/>
  <c r="L1459" i="44"/>
  <c r="L1460" i="44"/>
  <c r="L1461" i="44"/>
  <c r="L1462" i="44"/>
  <c r="L1463" i="44"/>
  <c r="L1464" i="44"/>
  <c r="L1465" i="44"/>
  <c r="L1466" i="44"/>
  <c r="L1467" i="44"/>
  <c r="L1468" i="44"/>
  <c r="L1469" i="44"/>
  <c r="L1470" i="44"/>
  <c r="L1471" i="44"/>
  <c r="L1472" i="44"/>
  <c r="L1473" i="44"/>
  <c r="L1474" i="44"/>
  <c r="L1475" i="44"/>
  <c r="L1476" i="44"/>
  <c r="L1477" i="44"/>
  <c r="L1478" i="44"/>
  <c r="L1479" i="44"/>
  <c r="L1480" i="44"/>
  <c r="L1481" i="44"/>
  <c r="L1482" i="44"/>
  <c r="L1483" i="44"/>
  <c r="L1484" i="44"/>
  <c r="L1485" i="44"/>
  <c r="L1486" i="44"/>
  <c r="L1487" i="44"/>
  <c r="L1488" i="44"/>
  <c r="L1489" i="44"/>
  <c r="L1490" i="44"/>
  <c r="L1491" i="44"/>
  <c r="L1492" i="44"/>
  <c r="L1493" i="44"/>
  <c r="L1494" i="44"/>
  <c r="L1495" i="44"/>
  <c r="L1496" i="44"/>
  <c r="L1497" i="44"/>
  <c r="L1498" i="44"/>
  <c r="L1499" i="44"/>
  <c r="L1500" i="44"/>
  <c r="L1501" i="44"/>
  <c r="L1502" i="44"/>
  <c r="L1503" i="44"/>
  <c r="L1504" i="44"/>
  <c r="L1505" i="44"/>
  <c r="L1506" i="44"/>
  <c r="L1507" i="44"/>
  <c r="L1508" i="44"/>
  <c r="L1509" i="44"/>
  <c r="L1510" i="44"/>
  <c r="L1511" i="44"/>
  <c r="L1512" i="44"/>
  <c r="L1513" i="44"/>
  <c r="L1514" i="44"/>
  <c r="L1515" i="44"/>
  <c r="L1516" i="44"/>
  <c r="L1517" i="44"/>
  <c r="L1518" i="44"/>
  <c r="L1519" i="44"/>
  <c r="L1520" i="44"/>
  <c r="L1521" i="44"/>
  <c r="L1522" i="44"/>
  <c r="L1523" i="44"/>
  <c r="L1524" i="44"/>
  <c r="L1525" i="44"/>
  <c r="L1526" i="44"/>
  <c r="L1527" i="44"/>
  <c r="L1528" i="44"/>
  <c r="L1529" i="44"/>
  <c r="L1530" i="44"/>
  <c r="L1531" i="44"/>
  <c r="L1532" i="44"/>
  <c r="L1533" i="44"/>
  <c r="L1534" i="44"/>
  <c r="L1535" i="44"/>
  <c r="L1536" i="44"/>
  <c r="L1537" i="44"/>
  <c r="L1538" i="44"/>
  <c r="L1539" i="44"/>
  <c r="L1540" i="44"/>
  <c r="L1541" i="44"/>
  <c r="L1542" i="44"/>
  <c r="L1543" i="44"/>
  <c r="L1544" i="44"/>
  <c r="L1545" i="44"/>
  <c r="L1546" i="44"/>
  <c r="L1547" i="44"/>
  <c r="L1548" i="44"/>
  <c r="L1549" i="44"/>
  <c r="L1550" i="44"/>
  <c r="L1551" i="44"/>
  <c r="L1552" i="44"/>
  <c r="L1553" i="44"/>
  <c r="L1554" i="44"/>
  <c r="L1555" i="44"/>
  <c r="L1556" i="44"/>
  <c r="L1557" i="44"/>
  <c r="L1558" i="44"/>
  <c r="L1559" i="44"/>
  <c r="L1560" i="44"/>
  <c r="L1561" i="44"/>
  <c r="L1562" i="44"/>
  <c r="L1563" i="44"/>
  <c r="L1564" i="44"/>
  <c r="L1565" i="44"/>
  <c r="L1566" i="44"/>
  <c r="L1567" i="44"/>
  <c r="L1568" i="44"/>
  <c r="L1569" i="44"/>
  <c r="L1570" i="44"/>
  <c r="L1571" i="44"/>
  <c r="L1572" i="44"/>
  <c r="L1573" i="44"/>
  <c r="L1574" i="44"/>
  <c r="L1575" i="44"/>
  <c r="L1576" i="44"/>
  <c r="L1577" i="44"/>
  <c r="L1578" i="44"/>
  <c r="L1579" i="44"/>
  <c r="L1580" i="44"/>
  <c r="L1581" i="44"/>
  <c r="L1582" i="44"/>
  <c r="L1583" i="44"/>
  <c r="L1584" i="44"/>
  <c r="L1585" i="44"/>
  <c r="L1586" i="44"/>
  <c r="L1587" i="44"/>
  <c r="L1588" i="44"/>
  <c r="L1589" i="44"/>
  <c r="L1590" i="44"/>
  <c r="L1591" i="44"/>
  <c r="L1592" i="44"/>
  <c r="L1593" i="44"/>
  <c r="L1594" i="44"/>
  <c r="L1595" i="44"/>
  <c r="L1596" i="44"/>
  <c r="L1597" i="44"/>
  <c r="L1598" i="44"/>
  <c r="L1599" i="44"/>
  <c r="L1600" i="44"/>
  <c r="L1601" i="44"/>
  <c r="L1602" i="44"/>
  <c r="L1603" i="44"/>
  <c r="L1604" i="44"/>
  <c r="L1605" i="44"/>
  <c r="L1606" i="44"/>
  <c r="L1607" i="44"/>
  <c r="L1608" i="44"/>
  <c r="L1609" i="44"/>
  <c r="L1610" i="44"/>
  <c r="L1611" i="44"/>
  <c r="L1612" i="44"/>
  <c r="L1613" i="44"/>
  <c r="L1614" i="44"/>
  <c r="L1615" i="44"/>
  <c r="L1616" i="44"/>
  <c r="L1617" i="44"/>
  <c r="L1618" i="44"/>
  <c r="L1619" i="44"/>
  <c r="L1620" i="44"/>
  <c r="L1621" i="44"/>
  <c r="L1622" i="44"/>
  <c r="L1623" i="44"/>
  <c r="L1624" i="44"/>
  <c r="L1625" i="44"/>
  <c r="L1626" i="44"/>
  <c r="L1627" i="44"/>
  <c r="L1628" i="44"/>
  <c r="L1629" i="44"/>
  <c r="L1630" i="44"/>
  <c r="L1631" i="44"/>
  <c r="L1632" i="44"/>
  <c r="L1633" i="44"/>
  <c r="L1634" i="44"/>
  <c r="L1635" i="44"/>
  <c r="L1636" i="44"/>
  <c r="L1637" i="44"/>
  <c r="L1638" i="44"/>
  <c r="L1639" i="44"/>
  <c r="L1640" i="44"/>
  <c r="L1641" i="44"/>
  <c r="L1642" i="44"/>
  <c r="L1643" i="44"/>
  <c r="L1644" i="44"/>
  <c r="L1645" i="44"/>
  <c r="L1646" i="44"/>
  <c r="L1647" i="44"/>
  <c r="L1648" i="44"/>
  <c r="L1649" i="44"/>
  <c r="L1650" i="44"/>
  <c r="L1651" i="44"/>
  <c r="L1652" i="44"/>
  <c r="L1653" i="44"/>
  <c r="L1654" i="44"/>
  <c r="L1655" i="44"/>
  <c r="L1656" i="44"/>
  <c r="L1657" i="44"/>
  <c r="L1658" i="44"/>
  <c r="L1659" i="44"/>
  <c r="L1660" i="44"/>
  <c r="L1661" i="44"/>
  <c r="L1662" i="44"/>
  <c r="L1663" i="44"/>
  <c r="L1664" i="44"/>
  <c r="L1665" i="44"/>
  <c r="L1666" i="44"/>
  <c r="L1667" i="44"/>
  <c r="L1668" i="44"/>
  <c r="L1669" i="44"/>
  <c r="L1670" i="44"/>
  <c r="L1671" i="44"/>
  <c r="L1672" i="44"/>
  <c r="L1673" i="44"/>
  <c r="L1674" i="44"/>
  <c r="L1675" i="44"/>
  <c r="L1676" i="44"/>
  <c r="L1677" i="44"/>
  <c r="L1678" i="44"/>
  <c r="L1679" i="44"/>
  <c r="L1680" i="44"/>
  <c r="L1681" i="44"/>
  <c r="L1682" i="44"/>
  <c r="L1683" i="44"/>
  <c r="L1684" i="44"/>
  <c r="L1685" i="44"/>
  <c r="L1686" i="44"/>
  <c r="L1687" i="44"/>
  <c r="L1688" i="44"/>
  <c r="L1689" i="44"/>
  <c r="L1690" i="44"/>
  <c r="L1691" i="44"/>
  <c r="L1692" i="44"/>
  <c r="L1693" i="44"/>
  <c r="L1694" i="44"/>
  <c r="L1695" i="44"/>
  <c r="L1696" i="44"/>
  <c r="L1697" i="44"/>
  <c r="L1698" i="44"/>
  <c r="L1699" i="44"/>
  <c r="L1700" i="44"/>
  <c r="L1701" i="44"/>
  <c r="L1702" i="44"/>
  <c r="L1703" i="44"/>
  <c r="L1704" i="44"/>
  <c r="L1705" i="44"/>
  <c r="L1706" i="44"/>
  <c r="L1707" i="44"/>
  <c r="L1708" i="44"/>
  <c r="L1709" i="44"/>
  <c r="L1710" i="44"/>
  <c r="L1711" i="44"/>
  <c r="L1712" i="44"/>
  <c r="L1713" i="44"/>
  <c r="L1714" i="44"/>
  <c r="L1715" i="44"/>
  <c r="L1716" i="44"/>
  <c r="L1717" i="44"/>
  <c r="L1718" i="44"/>
  <c r="L1719" i="44"/>
  <c r="L1720" i="44"/>
  <c r="L1721" i="44"/>
  <c r="L1722" i="44"/>
  <c r="L1723" i="44"/>
  <c r="L1724" i="44"/>
  <c r="L1725" i="44"/>
  <c r="L1726" i="44"/>
  <c r="L1727" i="44"/>
  <c r="L1728" i="44"/>
  <c r="L1729" i="44"/>
  <c r="L1730" i="44"/>
  <c r="L1731" i="44"/>
  <c r="L1732" i="44"/>
  <c r="L1733" i="44"/>
  <c r="L1734" i="44"/>
  <c r="L1735" i="44"/>
  <c r="L1736" i="44"/>
  <c r="L1737" i="44"/>
  <c r="L1738" i="44"/>
  <c r="L1739" i="44"/>
  <c r="L1740" i="44"/>
  <c r="L1741" i="44"/>
  <c r="L1742" i="44"/>
  <c r="L1743" i="44"/>
  <c r="L1744" i="44"/>
  <c r="L1745" i="44"/>
  <c r="L1746" i="44"/>
  <c r="L1747" i="44"/>
  <c r="L1748" i="44"/>
  <c r="L1749" i="44"/>
  <c r="L1750" i="44"/>
  <c r="L1751" i="44"/>
  <c r="L1752" i="44"/>
  <c r="L1753" i="44"/>
  <c r="L1754" i="44"/>
  <c r="L1755" i="44"/>
  <c r="L1756" i="44"/>
  <c r="L1757" i="44"/>
  <c r="L1758" i="44"/>
  <c r="L1759" i="44"/>
  <c r="L1760" i="44"/>
  <c r="L1761" i="44"/>
  <c r="L1762" i="44"/>
  <c r="L1763" i="44"/>
  <c r="L1764" i="44"/>
  <c r="L1765" i="44"/>
  <c r="L1766" i="44"/>
  <c r="L1767" i="44"/>
  <c r="L1768" i="44"/>
  <c r="L1769" i="44"/>
  <c r="L1770" i="44"/>
  <c r="L1771" i="44"/>
  <c r="L1772" i="44"/>
  <c r="L1773" i="44"/>
  <c r="L1774" i="44"/>
  <c r="L1775" i="44"/>
  <c r="L1776" i="44"/>
  <c r="L1777" i="44"/>
  <c r="L1778" i="44"/>
  <c r="L1779" i="44"/>
  <c r="L1780" i="44"/>
  <c r="L1781" i="44"/>
  <c r="L1782" i="44"/>
  <c r="L1783" i="44"/>
  <c r="L1784" i="44"/>
  <c r="L1785" i="44"/>
  <c r="L1786" i="44"/>
  <c r="L1787" i="44"/>
  <c r="L1788" i="44"/>
  <c r="L1789" i="44"/>
  <c r="L1790" i="44"/>
  <c r="L1791" i="44"/>
  <c r="L1792" i="44"/>
  <c r="L1793" i="44"/>
  <c r="L1794" i="44"/>
  <c r="L1795" i="44"/>
  <c r="L1796" i="44"/>
  <c r="L1797" i="44"/>
  <c r="L1798" i="44"/>
  <c r="L1799" i="44"/>
  <c r="L1800" i="44"/>
  <c r="L1801" i="44"/>
  <c r="L1802" i="44"/>
  <c r="L1803" i="44"/>
  <c r="L1804" i="44"/>
  <c r="L1805" i="44"/>
  <c r="L1806" i="44"/>
  <c r="L1807" i="44"/>
  <c r="L1808" i="44"/>
  <c r="L1809" i="44"/>
  <c r="L1810" i="44"/>
  <c r="L1811" i="44"/>
  <c r="L1812" i="44"/>
  <c r="L1813" i="44"/>
  <c r="L1814" i="44"/>
  <c r="L1815" i="44"/>
  <c r="L1816" i="44"/>
  <c r="L1817" i="44"/>
  <c r="L1818" i="44"/>
  <c r="L1819" i="44"/>
  <c r="L1820" i="44"/>
  <c r="L1821" i="44"/>
  <c r="L1822" i="44"/>
  <c r="L1823" i="44"/>
  <c r="L1824" i="44"/>
  <c r="L1825" i="44"/>
  <c r="L1826" i="44"/>
  <c r="L1827" i="44"/>
  <c r="L1828" i="44"/>
  <c r="L1829" i="44"/>
  <c r="L1830" i="44"/>
  <c r="L1831" i="44"/>
  <c r="L1832" i="44"/>
  <c r="L1833" i="44"/>
  <c r="L1834" i="44"/>
  <c r="L1835" i="44"/>
  <c r="L1836" i="44"/>
  <c r="L1837" i="44"/>
  <c r="L1838" i="44"/>
  <c r="L1839" i="44"/>
  <c r="L1840" i="44"/>
  <c r="L1841" i="44"/>
  <c r="L1842" i="44"/>
  <c r="L1843" i="44"/>
  <c r="L1844" i="44"/>
  <c r="L1845" i="44"/>
  <c r="L1846" i="44"/>
  <c r="L1847" i="44"/>
  <c r="L1848" i="44"/>
  <c r="L1849" i="44"/>
  <c r="L1850" i="44"/>
  <c r="L1851" i="44"/>
  <c r="L1852" i="44"/>
  <c r="L1853" i="44"/>
  <c r="L1854" i="44"/>
  <c r="L1855" i="44"/>
  <c r="L1856" i="44"/>
  <c r="L1857" i="44"/>
  <c r="L1858" i="44"/>
  <c r="L1859" i="44"/>
  <c r="L1860" i="44"/>
  <c r="L1861" i="44"/>
  <c r="L1862" i="44"/>
  <c r="L1863" i="44"/>
  <c r="L1864" i="44"/>
  <c r="L1865" i="44"/>
  <c r="L1866" i="44"/>
  <c r="L1867" i="44"/>
  <c r="L1868" i="44"/>
  <c r="L1869" i="44"/>
  <c r="L1870" i="44"/>
  <c r="L1871" i="44"/>
  <c r="L1872" i="44"/>
  <c r="L1873" i="44"/>
  <c r="L1874" i="44"/>
  <c r="L1875" i="44"/>
  <c r="L1876" i="44"/>
  <c r="L1877" i="44"/>
  <c r="L1878" i="44"/>
  <c r="L1879" i="44"/>
  <c r="L1880" i="44"/>
  <c r="L1881" i="44"/>
  <c r="L1882" i="44"/>
  <c r="L1883" i="44"/>
  <c r="L1884" i="44"/>
  <c r="L1885" i="44"/>
  <c r="L1886" i="44"/>
  <c r="L1887" i="44"/>
  <c r="L1888" i="44"/>
  <c r="L1889" i="44"/>
  <c r="L1890" i="44"/>
  <c r="L1891" i="44"/>
  <c r="L1892" i="44"/>
  <c r="L1893" i="44"/>
  <c r="L1894" i="44"/>
  <c r="L1895" i="44"/>
  <c r="L1896" i="44"/>
  <c r="L1897" i="44"/>
  <c r="L1898" i="44"/>
  <c r="L1899" i="44"/>
  <c r="L1900" i="44"/>
  <c r="L1901" i="44"/>
  <c r="L1902" i="44"/>
  <c r="L1903" i="44"/>
  <c r="L1904" i="44"/>
  <c r="L1905" i="44"/>
  <c r="L1906" i="44"/>
  <c r="L1907" i="44"/>
  <c r="L1908" i="44"/>
  <c r="L1909" i="44"/>
  <c r="L1910" i="44"/>
  <c r="L1911" i="44"/>
  <c r="L1912" i="44"/>
  <c r="L1913" i="44"/>
  <c r="L1914" i="44"/>
  <c r="L1915" i="44"/>
  <c r="L1916" i="44"/>
  <c r="L1917" i="44"/>
  <c r="L1918" i="44"/>
  <c r="L1919" i="44"/>
  <c r="L1920" i="44"/>
  <c r="L1921" i="44"/>
  <c r="L1922" i="44"/>
  <c r="L1923" i="44"/>
  <c r="L1924" i="44"/>
  <c r="L1925" i="44"/>
  <c r="L1926" i="44"/>
  <c r="L1927" i="44"/>
  <c r="L1928" i="44"/>
  <c r="L1929" i="44"/>
  <c r="L1930" i="44"/>
  <c r="L1931" i="44"/>
  <c r="L1932" i="44"/>
  <c r="L1933" i="44"/>
  <c r="L1934" i="44"/>
  <c r="L1935" i="44"/>
  <c r="L1936" i="44"/>
  <c r="L1937" i="44"/>
  <c r="L1938" i="44"/>
  <c r="L1939" i="44"/>
  <c r="L1940" i="44"/>
  <c r="L1941" i="44"/>
  <c r="L1942" i="44"/>
  <c r="L1943" i="44"/>
  <c r="L1944" i="44"/>
  <c r="L1945" i="44"/>
  <c r="L1946" i="44"/>
  <c r="L1947" i="44"/>
  <c r="L1948" i="44"/>
  <c r="L1949" i="44"/>
  <c r="L1950" i="44"/>
  <c r="L1951" i="44"/>
  <c r="L1952" i="44"/>
  <c r="L1953" i="44"/>
  <c r="L1954" i="44"/>
  <c r="L1955" i="44"/>
  <c r="L1956" i="44"/>
  <c r="L1957" i="44"/>
  <c r="L1958" i="44"/>
  <c r="L1959" i="44"/>
  <c r="L1960" i="44"/>
  <c r="L1961" i="44"/>
  <c r="L1962" i="44"/>
  <c r="L1963" i="44"/>
  <c r="L1964" i="44"/>
  <c r="L1965" i="44"/>
  <c r="L1966" i="44"/>
  <c r="L1967" i="44"/>
  <c r="L1968" i="44"/>
  <c r="L1969" i="44"/>
  <c r="L1970" i="44"/>
  <c r="L1971" i="44"/>
  <c r="L1972" i="44"/>
  <c r="L1973" i="44"/>
  <c r="L1974" i="44"/>
  <c r="L1975" i="44"/>
  <c r="L1976" i="44"/>
  <c r="L1977" i="44"/>
  <c r="L1978" i="44"/>
  <c r="L1979" i="44"/>
  <c r="L1980" i="44"/>
  <c r="L1981" i="44"/>
  <c r="L1982" i="44"/>
  <c r="L1983" i="44"/>
  <c r="L1984" i="44"/>
  <c r="L1985" i="44"/>
  <c r="L1986" i="44"/>
  <c r="L1987" i="44"/>
  <c r="L1988" i="44"/>
  <c r="L1989" i="44"/>
  <c r="L1990" i="44"/>
  <c r="L1991" i="44"/>
  <c r="L1992" i="44"/>
  <c r="L1993" i="44"/>
  <c r="L1994" i="44"/>
  <c r="L1995" i="44"/>
  <c r="L1996" i="44"/>
  <c r="L1997" i="44"/>
  <c r="L1998" i="44"/>
  <c r="L1999" i="44"/>
  <c r="L2000" i="44"/>
  <c r="L2001" i="44"/>
  <c r="B13" i="23" a="1"/>
  <c r="B13" i="23" s="1"/>
  <c r="B2001" i="44" l="1"/>
  <c r="C2001" i="44" s="1"/>
  <c r="G2001" i="44" s="1"/>
  <c r="B850" i="44"/>
  <c r="C850" i="44" s="1"/>
  <c r="G850" i="44" s="1"/>
  <c r="B851" i="44"/>
  <c r="C851" i="44" s="1"/>
  <c r="G851" i="44" s="1"/>
  <c r="B852" i="44"/>
  <c r="C852" i="44" s="1"/>
  <c r="G852" i="44" s="1"/>
  <c r="B853" i="44"/>
  <c r="C853" i="44" s="1"/>
  <c r="G853" i="44" s="1"/>
  <c r="B854" i="44"/>
  <c r="C854" i="44" s="1"/>
  <c r="G854" i="44" s="1"/>
  <c r="B855" i="44"/>
  <c r="C855" i="44" s="1"/>
  <c r="G855" i="44" s="1"/>
  <c r="B856" i="44"/>
  <c r="C856" i="44" s="1"/>
  <c r="G856" i="44" s="1"/>
  <c r="B857" i="44"/>
  <c r="C857" i="44" s="1"/>
  <c r="G857" i="44" s="1"/>
  <c r="B858" i="44"/>
  <c r="C858" i="44" s="1"/>
  <c r="G858" i="44" s="1"/>
  <c r="B859" i="44"/>
  <c r="C859" i="44" s="1"/>
  <c r="G859" i="44" s="1"/>
  <c r="B860" i="44"/>
  <c r="C860" i="44" s="1"/>
  <c r="G860" i="44" s="1"/>
  <c r="B861" i="44"/>
  <c r="C861" i="44" s="1"/>
  <c r="G861" i="44" s="1"/>
  <c r="B862" i="44"/>
  <c r="C862" i="44" s="1"/>
  <c r="G862" i="44" s="1"/>
  <c r="B863" i="44"/>
  <c r="C863" i="44" s="1"/>
  <c r="G863" i="44" s="1"/>
  <c r="B864" i="44"/>
  <c r="C864" i="44" s="1"/>
  <c r="G864" i="44" s="1"/>
  <c r="B865" i="44"/>
  <c r="C865" i="44" s="1"/>
  <c r="G865" i="44" s="1"/>
  <c r="B866" i="44"/>
  <c r="C866" i="44" s="1"/>
  <c r="G866" i="44" s="1"/>
  <c r="B867" i="44"/>
  <c r="C867" i="44" s="1"/>
  <c r="G867" i="44" s="1"/>
  <c r="B868" i="44"/>
  <c r="C868" i="44" s="1"/>
  <c r="G868" i="44" s="1"/>
  <c r="B869" i="44"/>
  <c r="C869" i="44" s="1"/>
  <c r="G869" i="44" s="1"/>
  <c r="B870" i="44"/>
  <c r="C870" i="44" s="1"/>
  <c r="G870" i="44" s="1"/>
  <c r="B871" i="44"/>
  <c r="C871" i="44" s="1"/>
  <c r="G871" i="44" s="1"/>
  <c r="B872" i="44"/>
  <c r="C872" i="44" s="1"/>
  <c r="G872" i="44" s="1"/>
  <c r="B873" i="44"/>
  <c r="C873" i="44" s="1"/>
  <c r="G873" i="44" s="1"/>
  <c r="B874" i="44"/>
  <c r="C874" i="44" s="1"/>
  <c r="G874" i="44" s="1"/>
  <c r="B875" i="44"/>
  <c r="C875" i="44" s="1"/>
  <c r="G875" i="44" s="1"/>
  <c r="B876" i="44"/>
  <c r="C876" i="44" s="1"/>
  <c r="G876" i="44" s="1"/>
  <c r="B877" i="44"/>
  <c r="C877" i="44" s="1"/>
  <c r="G877" i="44" s="1"/>
  <c r="B878" i="44"/>
  <c r="C878" i="44" s="1"/>
  <c r="G878" i="44" s="1"/>
  <c r="B879" i="44"/>
  <c r="C879" i="44" s="1"/>
  <c r="G879" i="44" s="1"/>
  <c r="B880" i="44"/>
  <c r="C880" i="44" s="1"/>
  <c r="G880" i="44" s="1"/>
  <c r="B881" i="44"/>
  <c r="C881" i="44" s="1"/>
  <c r="G881" i="44" s="1"/>
  <c r="B882" i="44"/>
  <c r="C882" i="44" s="1"/>
  <c r="G882" i="44" s="1"/>
  <c r="B883" i="44"/>
  <c r="C883" i="44" s="1"/>
  <c r="G883" i="44" s="1"/>
  <c r="B884" i="44"/>
  <c r="C884" i="44" s="1"/>
  <c r="G884" i="44" s="1"/>
  <c r="B885" i="44"/>
  <c r="C885" i="44" s="1"/>
  <c r="G885" i="44" s="1"/>
  <c r="B886" i="44"/>
  <c r="C886" i="44" s="1"/>
  <c r="G886" i="44" s="1"/>
  <c r="B887" i="44"/>
  <c r="C887" i="44" s="1"/>
  <c r="G887" i="44" s="1"/>
  <c r="B888" i="44"/>
  <c r="C888" i="44" s="1"/>
  <c r="G888" i="44" s="1"/>
  <c r="B889" i="44"/>
  <c r="C889" i="44" s="1"/>
  <c r="G889" i="44" s="1"/>
  <c r="B890" i="44"/>
  <c r="C890" i="44" s="1"/>
  <c r="G890" i="44" s="1"/>
  <c r="B891" i="44"/>
  <c r="C891" i="44" s="1"/>
  <c r="G891" i="44" s="1"/>
  <c r="B892" i="44"/>
  <c r="C892" i="44" s="1"/>
  <c r="G892" i="44" s="1"/>
  <c r="B893" i="44"/>
  <c r="C893" i="44" s="1"/>
  <c r="G893" i="44" s="1"/>
  <c r="B894" i="44"/>
  <c r="C894" i="44" s="1"/>
  <c r="G894" i="44" s="1"/>
  <c r="B895" i="44"/>
  <c r="C895" i="44" s="1"/>
  <c r="G895" i="44" s="1"/>
  <c r="B896" i="44"/>
  <c r="C896" i="44" s="1"/>
  <c r="G896" i="44" s="1"/>
  <c r="B897" i="44"/>
  <c r="C897" i="44" s="1"/>
  <c r="G897" i="44" s="1"/>
  <c r="B898" i="44"/>
  <c r="C898" i="44" s="1"/>
  <c r="G898" i="44" s="1"/>
  <c r="B899" i="44"/>
  <c r="C899" i="44" s="1"/>
  <c r="G899" i="44" s="1"/>
  <c r="B900" i="44"/>
  <c r="C900" i="44" s="1"/>
  <c r="G900" i="44" s="1"/>
  <c r="B901" i="44"/>
  <c r="C901" i="44" s="1"/>
  <c r="G901" i="44" s="1"/>
  <c r="B902" i="44"/>
  <c r="C902" i="44" s="1"/>
  <c r="G902" i="44" s="1"/>
  <c r="B903" i="44"/>
  <c r="C903" i="44" s="1"/>
  <c r="G903" i="44" s="1"/>
  <c r="B904" i="44"/>
  <c r="C904" i="44" s="1"/>
  <c r="G904" i="44" s="1"/>
  <c r="B905" i="44"/>
  <c r="C905" i="44" s="1"/>
  <c r="G905" i="44" s="1"/>
  <c r="B906" i="44"/>
  <c r="C906" i="44" s="1"/>
  <c r="G906" i="44" s="1"/>
  <c r="B907" i="44"/>
  <c r="C907" i="44" s="1"/>
  <c r="G907" i="44" s="1"/>
  <c r="B908" i="44"/>
  <c r="C908" i="44" s="1"/>
  <c r="G908" i="44" s="1"/>
  <c r="B909" i="44"/>
  <c r="C909" i="44" s="1"/>
  <c r="G909" i="44" s="1"/>
  <c r="B910" i="44"/>
  <c r="C910" i="44" s="1"/>
  <c r="G910" i="44" s="1"/>
  <c r="B911" i="44"/>
  <c r="C911" i="44" s="1"/>
  <c r="G911" i="44" s="1"/>
  <c r="B912" i="44"/>
  <c r="C912" i="44" s="1"/>
  <c r="G912" i="44" s="1"/>
  <c r="B913" i="44"/>
  <c r="C913" i="44" s="1"/>
  <c r="G913" i="44" s="1"/>
  <c r="B914" i="44"/>
  <c r="C914" i="44" s="1"/>
  <c r="G914" i="44" s="1"/>
  <c r="B915" i="44"/>
  <c r="C915" i="44" s="1"/>
  <c r="G915" i="44" s="1"/>
  <c r="B916" i="44"/>
  <c r="C916" i="44" s="1"/>
  <c r="G916" i="44" s="1"/>
  <c r="B917" i="44"/>
  <c r="C917" i="44" s="1"/>
  <c r="G917" i="44" s="1"/>
  <c r="B918" i="44"/>
  <c r="C918" i="44" s="1"/>
  <c r="G918" i="44" s="1"/>
  <c r="B919" i="44"/>
  <c r="C919" i="44" s="1"/>
  <c r="G919" i="44" s="1"/>
  <c r="B920" i="44"/>
  <c r="C920" i="44" s="1"/>
  <c r="G920" i="44" s="1"/>
  <c r="B921" i="44"/>
  <c r="C921" i="44" s="1"/>
  <c r="G921" i="44" s="1"/>
  <c r="B922" i="44"/>
  <c r="C922" i="44" s="1"/>
  <c r="G922" i="44" s="1"/>
  <c r="B923" i="44"/>
  <c r="C923" i="44" s="1"/>
  <c r="G923" i="44" s="1"/>
  <c r="B924" i="44"/>
  <c r="C924" i="44" s="1"/>
  <c r="G924" i="44" s="1"/>
  <c r="B925" i="44"/>
  <c r="C925" i="44" s="1"/>
  <c r="G925" i="44" s="1"/>
  <c r="B926" i="44"/>
  <c r="C926" i="44" s="1"/>
  <c r="G926" i="44" s="1"/>
  <c r="B927" i="44"/>
  <c r="C927" i="44" s="1"/>
  <c r="G927" i="44" s="1"/>
  <c r="B928" i="44"/>
  <c r="C928" i="44" s="1"/>
  <c r="G928" i="44" s="1"/>
  <c r="B929" i="44"/>
  <c r="C929" i="44" s="1"/>
  <c r="G929" i="44" s="1"/>
  <c r="B930" i="44"/>
  <c r="C930" i="44" s="1"/>
  <c r="G930" i="44" s="1"/>
  <c r="B931" i="44"/>
  <c r="C931" i="44" s="1"/>
  <c r="G931" i="44" s="1"/>
  <c r="B932" i="44"/>
  <c r="C932" i="44" s="1"/>
  <c r="G932" i="44" s="1"/>
  <c r="B933" i="44"/>
  <c r="C933" i="44" s="1"/>
  <c r="G933" i="44" s="1"/>
  <c r="B934" i="44"/>
  <c r="C934" i="44" s="1"/>
  <c r="G934" i="44" s="1"/>
  <c r="B935" i="44"/>
  <c r="C935" i="44" s="1"/>
  <c r="G935" i="44" s="1"/>
  <c r="B936" i="44"/>
  <c r="C936" i="44" s="1"/>
  <c r="G936" i="44" s="1"/>
  <c r="B937" i="44"/>
  <c r="C937" i="44" s="1"/>
  <c r="G937" i="44" s="1"/>
  <c r="B938" i="44"/>
  <c r="C938" i="44" s="1"/>
  <c r="G938" i="44" s="1"/>
  <c r="B939" i="44"/>
  <c r="C939" i="44" s="1"/>
  <c r="G939" i="44" s="1"/>
  <c r="B940" i="44"/>
  <c r="C940" i="44" s="1"/>
  <c r="G940" i="44" s="1"/>
  <c r="B941" i="44"/>
  <c r="C941" i="44" s="1"/>
  <c r="G941" i="44" s="1"/>
  <c r="B942" i="44"/>
  <c r="C942" i="44" s="1"/>
  <c r="G942" i="44" s="1"/>
  <c r="B943" i="44"/>
  <c r="C943" i="44" s="1"/>
  <c r="G943" i="44" s="1"/>
  <c r="B944" i="44"/>
  <c r="C944" i="44" s="1"/>
  <c r="G944" i="44" s="1"/>
  <c r="B945" i="44"/>
  <c r="C945" i="44" s="1"/>
  <c r="G945" i="44" s="1"/>
  <c r="B946" i="44"/>
  <c r="C946" i="44" s="1"/>
  <c r="G946" i="44" s="1"/>
  <c r="B947" i="44"/>
  <c r="C947" i="44" s="1"/>
  <c r="G947" i="44" s="1"/>
  <c r="B948" i="44"/>
  <c r="C948" i="44" s="1"/>
  <c r="G948" i="44" s="1"/>
  <c r="B949" i="44"/>
  <c r="C949" i="44" s="1"/>
  <c r="G949" i="44" s="1"/>
  <c r="B950" i="44"/>
  <c r="C950" i="44" s="1"/>
  <c r="G950" i="44" s="1"/>
  <c r="B951" i="44"/>
  <c r="C951" i="44" s="1"/>
  <c r="G951" i="44" s="1"/>
  <c r="B952" i="44"/>
  <c r="C952" i="44" s="1"/>
  <c r="G952" i="44" s="1"/>
  <c r="B953" i="44"/>
  <c r="C953" i="44" s="1"/>
  <c r="G953" i="44" s="1"/>
  <c r="B954" i="44"/>
  <c r="C954" i="44" s="1"/>
  <c r="G954" i="44" s="1"/>
  <c r="B955" i="44"/>
  <c r="C955" i="44" s="1"/>
  <c r="G955" i="44" s="1"/>
  <c r="B956" i="44"/>
  <c r="C956" i="44" s="1"/>
  <c r="G956" i="44" s="1"/>
  <c r="B957" i="44"/>
  <c r="C957" i="44" s="1"/>
  <c r="G957" i="44" s="1"/>
  <c r="B958" i="44"/>
  <c r="C958" i="44" s="1"/>
  <c r="G958" i="44" s="1"/>
  <c r="B959" i="44"/>
  <c r="C959" i="44" s="1"/>
  <c r="G959" i="44" s="1"/>
  <c r="B960" i="44"/>
  <c r="C960" i="44" s="1"/>
  <c r="G960" i="44" s="1"/>
  <c r="B961" i="44"/>
  <c r="C961" i="44" s="1"/>
  <c r="G961" i="44" s="1"/>
  <c r="B962" i="44"/>
  <c r="C962" i="44" s="1"/>
  <c r="G962" i="44" s="1"/>
  <c r="B963" i="44"/>
  <c r="C963" i="44" s="1"/>
  <c r="G963" i="44" s="1"/>
  <c r="B964" i="44"/>
  <c r="C964" i="44" s="1"/>
  <c r="G964" i="44" s="1"/>
  <c r="B965" i="44"/>
  <c r="C965" i="44" s="1"/>
  <c r="G965" i="44" s="1"/>
  <c r="B966" i="44"/>
  <c r="C966" i="44" s="1"/>
  <c r="G966" i="44" s="1"/>
  <c r="B967" i="44"/>
  <c r="C967" i="44" s="1"/>
  <c r="G967" i="44" s="1"/>
  <c r="B968" i="44"/>
  <c r="C968" i="44" s="1"/>
  <c r="G968" i="44" s="1"/>
  <c r="B969" i="44"/>
  <c r="C969" i="44" s="1"/>
  <c r="G969" i="44" s="1"/>
  <c r="B970" i="44"/>
  <c r="C970" i="44" s="1"/>
  <c r="G970" i="44" s="1"/>
  <c r="B971" i="44"/>
  <c r="C971" i="44" s="1"/>
  <c r="G971" i="44" s="1"/>
  <c r="B972" i="44"/>
  <c r="C972" i="44" s="1"/>
  <c r="G972" i="44" s="1"/>
  <c r="B973" i="44"/>
  <c r="C973" i="44" s="1"/>
  <c r="G973" i="44" s="1"/>
  <c r="B974" i="44"/>
  <c r="C974" i="44" s="1"/>
  <c r="G974" i="44" s="1"/>
  <c r="B975" i="44"/>
  <c r="C975" i="44" s="1"/>
  <c r="G975" i="44" s="1"/>
  <c r="B976" i="44"/>
  <c r="C976" i="44" s="1"/>
  <c r="G976" i="44" s="1"/>
  <c r="B977" i="44"/>
  <c r="C977" i="44" s="1"/>
  <c r="G977" i="44" s="1"/>
  <c r="B978" i="44"/>
  <c r="C978" i="44" s="1"/>
  <c r="G978" i="44" s="1"/>
  <c r="B979" i="44"/>
  <c r="C979" i="44" s="1"/>
  <c r="G979" i="44" s="1"/>
  <c r="B980" i="44"/>
  <c r="C980" i="44" s="1"/>
  <c r="G980" i="44" s="1"/>
  <c r="B981" i="44"/>
  <c r="C981" i="44" s="1"/>
  <c r="G981" i="44" s="1"/>
  <c r="B982" i="44"/>
  <c r="C982" i="44" s="1"/>
  <c r="G982" i="44" s="1"/>
  <c r="B983" i="44"/>
  <c r="C983" i="44" s="1"/>
  <c r="G983" i="44" s="1"/>
  <c r="B984" i="44"/>
  <c r="C984" i="44" s="1"/>
  <c r="G984" i="44" s="1"/>
  <c r="B985" i="44"/>
  <c r="C985" i="44" s="1"/>
  <c r="G985" i="44" s="1"/>
  <c r="B986" i="44"/>
  <c r="C986" i="44" s="1"/>
  <c r="G986" i="44" s="1"/>
  <c r="B987" i="44"/>
  <c r="C987" i="44" s="1"/>
  <c r="G987" i="44" s="1"/>
  <c r="B988" i="44"/>
  <c r="C988" i="44" s="1"/>
  <c r="G988" i="44" s="1"/>
  <c r="B989" i="44"/>
  <c r="C989" i="44" s="1"/>
  <c r="G989" i="44" s="1"/>
  <c r="B990" i="44"/>
  <c r="C990" i="44" s="1"/>
  <c r="G990" i="44" s="1"/>
  <c r="B991" i="44"/>
  <c r="C991" i="44" s="1"/>
  <c r="G991" i="44" s="1"/>
  <c r="B992" i="44"/>
  <c r="C992" i="44" s="1"/>
  <c r="G992" i="44" s="1"/>
  <c r="B993" i="44"/>
  <c r="C993" i="44" s="1"/>
  <c r="G993" i="44" s="1"/>
  <c r="B994" i="44"/>
  <c r="C994" i="44" s="1"/>
  <c r="G994" i="44" s="1"/>
  <c r="B995" i="44"/>
  <c r="C995" i="44" s="1"/>
  <c r="G995" i="44" s="1"/>
  <c r="B996" i="44"/>
  <c r="C996" i="44" s="1"/>
  <c r="G996" i="44" s="1"/>
  <c r="B997" i="44"/>
  <c r="C997" i="44" s="1"/>
  <c r="G997" i="44" s="1"/>
  <c r="B998" i="44"/>
  <c r="C998" i="44" s="1"/>
  <c r="G998" i="44" s="1"/>
  <c r="B999" i="44"/>
  <c r="C999" i="44" s="1"/>
  <c r="G999" i="44" s="1"/>
  <c r="B1000" i="44"/>
  <c r="C1000" i="44" s="1"/>
  <c r="G1000" i="44" s="1"/>
  <c r="B1001" i="44"/>
  <c r="C1001" i="44" s="1"/>
  <c r="G1001" i="44" s="1"/>
  <c r="B1002" i="44"/>
  <c r="C1002" i="44" s="1"/>
  <c r="G1002" i="44" s="1"/>
  <c r="B1003" i="44"/>
  <c r="C1003" i="44" s="1"/>
  <c r="G1003" i="44" s="1"/>
  <c r="B1004" i="44"/>
  <c r="C1004" i="44" s="1"/>
  <c r="G1004" i="44" s="1"/>
  <c r="B1005" i="44"/>
  <c r="C1005" i="44" s="1"/>
  <c r="G1005" i="44" s="1"/>
  <c r="B1006" i="44"/>
  <c r="C1006" i="44" s="1"/>
  <c r="G1006" i="44" s="1"/>
  <c r="B1007" i="44"/>
  <c r="C1007" i="44" s="1"/>
  <c r="G1007" i="44" s="1"/>
  <c r="B1008" i="44"/>
  <c r="C1008" i="44" s="1"/>
  <c r="G1008" i="44" s="1"/>
  <c r="B1009" i="44"/>
  <c r="C1009" i="44" s="1"/>
  <c r="G1009" i="44" s="1"/>
  <c r="B1010" i="44"/>
  <c r="C1010" i="44" s="1"/>
  <c r="G1010" i="44" s="1"/>
  <c r="B1011" i="44"/>
  <c r="C1011" i="44" s="1"/>
  <c r="G1011" i="44" s="1"/>
  <c r="B1012" i="44"/>
  <c r="C1012" i="44" s="1"/>
  <c r="G1012" i="44" s="1"/>
  <c r="B1013" i="44"/>
  <c r="C1013" i="44" s="1"/>
  <c r="G1013" i="44" s="1"/>
  <c r="B1014" i="44"/>
  <c r="C1014" i="44" s="1"/>
  <c r="G1014" i="44" s="1"/>
  <c r="B1015" i="44"/>
  <c r="C1015" i="44" s="1"/>
  <c r="G1015" i="44" s="1"/>
  <c r="B1016" i="44"/>
  <c r="C1016" i="44" s="1"/>
  <c r="G1016" i="44" s="1"/>
  <c r="B1017" i="44"/>
  <c r="C1017" i="44" s="1"/>
  <c r="G1017" i="44" s="1"/>
  <c r="B1018" i="44"/>
  <c r="C1018" i="44" s="1"/>
  <c r="G1018" i="44" s="1"/>
  <c r="B1019" i="44"/>
  <c r="C1019" i="44" s="1"/>
  <c r="G1019" i="44" s="1"/>
  <c r="B1020" i="44"/>
  <c r="C1020" i="44" s="1"/>
  <c r="G1020" i="44" s="1"/>
  <c r="B1021" i="44"/>
  <c r="C1021" i="44" s="1"/>
  <c r="G1021" i="44" s="1"/>
  <c r="B1022" i="44"/>
  <c r="C1022" i="44" s="1"/>
  <c r="G1022" i="44" s="1"/>
  <c r="B1023" i="44"/>
  <c r="C1023" i="44" s="1"/>
  <c r="G1023" i="44" s="1"/>
  <c r="B1024" i="44"/>
  <c r="C1024" i="44" s="1"/>
  <c r="G1024" i="44" s="1"/>
  <c r="B1025" i="44"/>
  <c r="C1025" i="44" s="1"/>
  <c r="G1025" i="44" s="1"/>
  <c r="B1026" i="44"/>
  <c r="C1026" i="44" s="1"/>
  <c r="G1026" i="44" s="1"/>
  <c r="B1027" i="44"/>
  <c r="C1027" i="44" s="1"/>
  <c r="G1027" i="44" s="1"/>
  <c r="B1028" i="44"/>
  <c r="C1028" i="44" s="1"/>
  <c r="G1028" i="44" s="1"/>
  <c r="B1029" i="44"/>
  <c r="C1029" i="44" s="1"/>
  <c r="G1029" i="44" s="1"/>
  <c r="B1030" i="44"/>
  <c r="C1030" i="44" s="1"/>
  <c r="G1030" i="44" s="1"/>
  <c r="B1031" i="44"/>
  <c r="C1031" i="44" s="1"/>
  <c r="G1031" i="44" s="1"/>
  <c r="B1032" i="44"/>
  <c r="C1032" i="44" s="1"/>
  <c r="G1032" i="44" s="1"/>
  <c r="B1033" i="44"/>
  <c r="C1033" i="44" s="1"/>
  <c r="G1033" i="44" s="1"/>
  <c r="B1034" i="44"/>
  <c r="C1034" i="44" s="1"/>
  <c r="G1034" i="44" s="1"/>
  <c r="B1035" i="44"/>
  <c r="C1035" i="44" s="1"/>
  <c r="G1035" i="44" s="1"/>
  <c r="B1036" i="44"/>
  <c r="C1036" i="44" s="1"/>
  <c r="G1036" i="44" s="1"/>
  <c r="B1037" i="44"/>
  <c r="C1037" i="44" s="1"/>
  <c r="G1037" i="44" s="1"/>
  <c r="B1038" i="44"/>
  <c r="C1038" i="44" s="1"/>
  <c r="G1038" i="44" s="1"/>
  <c r="B1039" i="44"/>
  <c r="C1039" i="44" s="1"/>
  <c r="G1039" i="44" s="1"/>
  <c r="B1040" i="44"/>
  <c r="C1040" i="44" s="1"/>
  <c r="G1040" i="44" s="1"/>
  <c r="B1041" i="44"/>
  <c r="C1041" i="44" s="1"/>
  <c r="G1041" i="44" s="1"/>
  <c r="B1042" i="44"/>
  <c r="C1042" i="44" s="1"/>
  <c r="G1042" i="44" s="1"/>
  <c r="B1043" i="44"/>
  <c r="C1043" i="44" s="1"/>
  <c r="G1043" i="44" s="1"/>
  <c r="B1044" i="44"/>
  <c r="C1044" i="44" s="1"/>
  <c r="G1044" i="44" s="1"/>
  <c r="B1045" i="44"/>
  <c r="C1045" i="44" s="1"/>
  <c r="G1045" i="44" s="1"/>
  <c r="B1046" i="44"/>
  <c r="C1046" i="44" s="1"/>
  <c r="G1046" i="44" s="1"/>
  <c r="B1047" i="44"/>
  <c r="C1047" i="44" s="1"/>
  <c r="G1047" i="44" s="1"/>
  <c r="B1048" i="44"/>
  <c r="C1048" i="44" s="1"/>
  <c r="G1048" i="44" s="1"/>
  <c r="B1049" i="44"/>
  <c r="C1049" i="44" s="1"/>
  <c r="G1049" i="44" s="1"/>
  <c r="B1050" i="44"/>
  <c r="C1050" i="44" s="1"/>
  <c r="G1050" i="44" s="1"/>
  <c r="B1051" i="44"/>
  <c r="C1051" i="44" s="1"/>
  <c r="G1051" i="44" s="1"/>
  <c r="B1052" i="44"/>
  <c r="C1052" i="44" s="1"/>
  <c r="G1052" i="44" s="1"/>
  <c r="B1053" i="44"/>
  <c r="C1053" i="44" s="1"/>
  <c r="G1053" i="44" s="1"/>
  <c r="B1054" i="44"/>
  <c r="C1054" i="44" s="1"/>
  <c r="G1054" i="44" s="1"/>
  <c r="B1055" i="44"/>
  <c r="C1055" i="44" s="1"/>
  <c r="G1055" i="44" s="1"/>
  <c r="B1056" i="44"/>
  <c r="C1056" i="44" s="1"/>
  <c r="G1056" i="44" s="1"/>
  <c r="B1057" i="44"/>
  <c r="C1057" i="44" s="1"/>
  <c r="G1057" i="44" s="1"/>
  <c r="B1058" i="44"/>
  <c r="C1058" i="44" s="1"/>
  <c r="G1058" i="44" s="1"/>
  <c r="B1059" i="44"/>
  <c r="C1059" i="44" s="1"/>
  <c r="G1059" i="44" s="1"/>
  <c r="B1060" i="44"/>
  <c r="C1060" i="44" s="1"/>
  <c r="G1060" i="44" s="1"/>
  <c r="B1061" i="44"/>
  <c r="C1061" i="44" s="1"/>
  <c r="G1061" i="44" s="1"/>
  <c r="B1062" i="44"/>
  <c r="C1062" i="44" s="1"/>
  <c r="G1062" i="44" s="1"/>
  <c r="B1063" i="44"/>
  <c r="C1063" i="44" s="1"/>
  <c r="G1063" i="44" s="1"/>
  <c r="B1064" i="44"/>
  <c r="C1064" i="44" s="1"/>
  <c r="G1064" i="44" s="1"/>
  <c r="B1065" i="44"/>
  <c r="C1065" i="44" s="1"/>
  <c r="G1065" i="44" s="1"/>
  <c r="B1066" i="44"/>
  <c r="C1066" i="44" s="1"/>
  <c r="G1066" i="44" s="1"/>
  <c r="B1067" i="44"/>
  <c r="C1067" i="44" s="1"/>
  <c r="G1067" i="44" s="1"/>
  <c r="B1068" i="44"/>
  <c r="C1068" i="44" s="1"/>
  <c r="G1068" i="44" s="1"/>
  <c r="B1069" i="44"/>
  <c r="C1069" i="44" s="1"/>
  <c r="G1069" i="44" s="1"/>
  <c r="B1070" i="44"/>
  <c r="C1070" i="44" s="1"/>
  <c r="G1070" i="44" s="1"/>
  <c r="B1071" i="44"/>
  <c r="C1071" i="44" s="1"/>
  <c r="G1071" i="44" s="1"/>
  <c r="B1072" i="44"/>
  <c r="C1072" i="44" s="1"/>
  <c r="G1072" i="44" s="1"/>
  <c r="B1073" i="44"/>
  <c r="C1073" i="44" s="1"/>
  <c r="G1073" i="44" s="1"/>
  <c r="B1074" i="44"/>
  <c r="C1074" i="44" s="1"/>
  <c r="G1074" i="44" s="1"/>
  <c r="B1075" i="44"/>
  <c r="C1075" i="44" s="1"/>
  <c r="G1075" i="44" s="1"/>
  <c r="B1076" i="44"/>
  <c r="C1076" i="44" s="1"/>
  <c r="G1076" i="44" s="1"/>
  <c r="B1077" i="44"/>
  <c r="C1077" i="44" s="1"/>
  <c r="G1077" i="44" s="1"/>
  <c r="B1078" i="44"/>
  <c r="C1078" i="44" s="1"/>
  <c r="G1078" i="44" s="1"/>
  <c r="B1079" i="44"/>
  <c r="C1079" i="44" s="1"/>
  <c r="G1079" i="44" s="1"/>
  <c r="B1080" i="44"/>
  <c r="C1080" i="44" s="1"/>
  <c r="G1080" i="44" s="1"/>
  <c r="B1081" i="44"/>
  <c r="C1081" i="44" s="1"/>
  <c r="G1081" i="44" s="1"/>
  <c r="B1082" i="44"/>
  <c r="C1082" i="44" s="1"/>
  <c r="G1082" i="44" s="1"/>
  <c r="B1083" i="44"/>
  <c r="C1083" i="44" s="1"/>
  <c r="G1083" i="44" s="1"/>
  <c r="B1084" i="44"/>
  <c r="C1084" i="44" s="1"/>
  <c r="G1084" i="44" s="1"/>
  <c r="B1085" i="44"/>
  <c r="C1085" i="44" s="1"/>
  <c r="G1085" i="44" s="1"/>
  <c r="B1086" i="44"/>
  <c r="C1086" i="44" s="1"/>
  <c r="G1086" i="44" s="1"/>
  <c r="B1087" i="44"/>
  <c r="C1087" i="44" s="1"/>
  <c r="G1087" i="44" s="1"/>
  <c r="B1088" i="44"/>
  <c r="C1088" i="44" s="1"/>
  <c r="G1088" i="44" s="1"/>
  <c r="B1089" i="44"/>
  <c r="C1089" i="44" s="1"/>
  <c r="G1089" i="44" s="1"/>
  <c r="B1090" i="44"/>
  <c r="C1090" i="44" s="1"/>
  <c r="G1090" i="44" s="1"/>
  <c r="B1091" i="44"/>
  <c r="C1091" i="44" s="1"/>
  <c r="G1091" i="44" s="1"/>
  <c r="B1092" i="44"/>
  <c r="C1092" i="44" s="1"/>
  <c r="G1092" i="44" s="1"/>
  <c r="B1093" i="44"/>
  <c r="C1093" i="44" s="1"/>
  <c r="G1093" i="44" s="1"/>
  <c r="B1094" i="44"/>
  <c r="C1094" i="44" s="1"/>
  <c r="G1094" i="44" s="1"/>
  <c r="B1095" i="44"/>
  <c r="C1095" i="44" s="1"/>
  <c r="G1095" i="44" s="1"/>
  <c r="B1096" i="44"/>
  <c r="C1096" i="44" s="1"/>
  <c r="G1096" i="44" s="1"/>
  <c r="B1097" i="44"/>
  <c r="C1097" i="44" s="1"/>
  <c r="G1097" i="44" s="1"/>
  <c r="B1098" i="44"/>
  <c r="C1098" i="44" s="1"/>
  <c r="G1098" i="44" s="1"/>
  <c r="B1099" i="44"/>
  <c r="C1099" i="44" s="1"/>
  <c r="G1099" i="44" s="1"/>
  <c r="B1100" i="44"/>
  <c r="C1100" i="44" s="1"/>
  <c r="G1100" i="44" s="1"/>
  <c r="B1101" i="44"/>
  <c r="C1101" i="44" s="1"/>
  <c r="G1101" i="44" s="1"/>
  <c r="B1102" i="44"/>
  <c r="C1102" i="44" s="1"/>
  <c r="G1102" i="44" s="1"/>
  <c r="B1103" i="44"/>
  <c r="C1103" i="44" s="1"/>
  <c r="G1103" i="44" s="1"/>
  <c r="B1104" i="44"/>
  <c r="C1104" i="44" s="1"/>
  <c r="G1104" i="44" s="1"/>
  <c r="B1105" i="44"/>
  <c r="C1105" i="44" s="1"/>
  <c r="G1105" i="44" s="1"/>
  <c r="B1106" i="44"/>
  <c r="C1106" i="44" s="1"/>
  <c r="G1106" i="44" s="1"/>
  <c r="B1107" i="44"/>
  <c r="C1107" i="44" s="1"/>
  <c r="G1107" i="44" s="1"/>
  <c r="B1108" i="44"/>
  <c r="C1108" i="44" s="1"/>
  <c r="G1108" i="44" s="1"/>
  <c r="B1109" i="44"/>
  <c r="C1109" i="44" s="1"/>
  <c r="G1109" i="44" s="1"/>
  <c r="B1110" i="44"/>
  <c r="C1110" i="44" s="1"/>
  <c r="G1110" i="44" s="1"/>
  <c r="B1111" i="44"/>
  <c r="C1111" i="44" s="1"/>
  <c r="G1111" i="44" s="1"/>
  <c r="B1112" i="44"/>
  <c r="C1112" i="44" s="1"/>
  <c r="G1112" i="44" s="1"/>
  <c r="B1113" i="44"/>
  <c r="C1113" i="44" s="1"/>
  <c r="G1113" i="44" s="1"/>
  <c r="B1114" i="44"/>
  <c r="C1114" i="44" s="1"/>
  <c r="G1114" i="44" s="1"/>
  <c r="B1115" i="44"/>
  <c r="C1115" i="44" s="1"/>
  <c r="G1115" i="44" s="1"/>
  <c r="B1116" i="44"/>
  <c r="C1116" i="44" s="1"/>
  <c r="G1116" i="44" s="1"/>
  <c r="B1117" i="44"/>
  <c r="C1117" i="44" s="1"/>
  <c r="G1117" i="44" s="1"/>
  <c r="B1118" i="44"/>
  <c r="C1118" i="44" s="1"/>
  <c r="G1118" i="44" s="1"/>
  <c r="B1119" i="44"/>
  <c r="C1119" i="44" s="1"/>
  <c r="G1119" i="44" s="1"/>
  <c r="B1120" i="44"/>
  <c r="C1120" i="44" s="1"/>
  <c r="G1120" i="44" s="1"/>
  <c r="B1121" i="44"/>
  <c r="C1121" i="44" s="1"/>
  <c r="G1121" i="44" s="1"/>
  <c r="B1122" i="44"/>
  <c r="C1122" i="44" s="1"/>
  <c r="G1122" i="44" s="1"/>
  <c r="B1123" i="44"/>
  <c r="C1123" i="44" s="1"/>
  <c r="G1123" i="44" s="1"/>
  <c r="B1124" i="44"/>
  <c r="C1124" i="44" s="1"/>
  <c r="G1124" i="44" s="1"/>
  <c r="B1125" i="44"/>
  <c r="C1125" i="44" s="1"/>
  <c r="G1125" i="44" s="1"/>
  <c r="B1126" i="44"/>
  <c r="C1126" i="44" s="1"/>
  <c r="G1126" i="44" s="1"/>
  <c r="B1127" i="44"/>
  <c r="C1127" i="44" s="1"/>
  <c r="G1127" i="44" s="1"/>
  <c r="B1128" i="44"/>
  <c r="C1128" i="44" s="1"/>
  <c r="G1128" i="44" s="1"/>
  <c r="B1129" i="44"/>
  <c r="C1129" i="44" s="1"/>
  <c r="G1129" i="44" s="1"/>
  <c r="B1130" i="44"/>
  <c r="C1130" i="44" s="1"/>
  <c r="G1130" i="44" s="1"/>
  <c r="B1131" i="44"/>
  <c r="C1131" i="44" s="1"/>
  <c r="G1131" i="44" s="1"/>
  <c r="B1132" i="44"/>
  <c r="C1132" i="44" s="1"/>
  <c r="G1132" i="44" s="1"/>
  <c r="B1133" i="44"/>
  <c r="C1133" i="44" s="1"/>
  <c r="G1133" i="44" s="1"/>
  <c r="B1134" i="44"/>
  <c r="C1134" i="44" s="1"/>
  <c r="G1134" i="44" s="1"/>
  <c r="B1135" i="44"/>
  <c r="C1135" i="44" s="1"/>
  <c r="G1135" i="44" s="1"/>
  <c r="B1136" i="44"/>
  <c r="C1136" i="44" s="1"/>
  <c r="G1136" i="44" s="1"/>
  <c r="B1137" i="44"/>
  <c r="C1137" i="44" s="1"/>
  <c r="G1137" i="44" s="1"/>
  <c r="B1138" i="44"/>
  <c r="C1138" i="44" s="1"/>
  <c r="G1138" i="44" s="1"/>
  <c r="B1139" i="44"/>
  <c r="C1139" i="44" s="1"/>
  <c r="G1139" i="44" s="1"/>
  <c r="B1140" i="44"/>
  <c r="C1140" i="44" s="1"/>
  <c r="G1140" i="44" s="1"/>
  <c r="B1141" i="44"/>
  <c r="C1141" i="44" s="1"/>
  <c r="G1141" i="44" s="1"/>
  <c r="B1142" i="44"/>
  <c r="C1142" i="44" s="1"/>
  <c r="G1142" i="44" s="1"/>
  <c r="B1143" i="44"/>
  <c r="C1143" i="44" s="1"/>
  <c r="G1143" i="44" s="1"/>
  <c r="B1144" i="44"/>
  <c r="C1144" i="44" s="1"/>
  <c r="G1144" i="44" s="1"/>
  <c r="B1145" i="44"/>
  <c r="C1145" i="44" s="1"/>
  <c r="G1145" i="44" s="1"/>
  <c r="B1146" i="44"/>
  <c r="C1146" i="44" s="1"/>
  <c r="G1146" i="44" s="1"/>
  <c r="B1147" i="44"/>
  <c r="C1147" i="44" s="1"/>
  <c r="G1147" i="44" s="1"/>
  <c r="B1148" i="44"/>
  <c r="C1148" i="44" s="1"/>
  <c r="G1148" i="44" s="1"/>
  <c r="B1149" i="44"/>
  <c r="C1149" i="44" s="1"/>
  <c r="G1149" i="44" s="1"/>
  <c r="B1150" i="44"/>
  <c r="C1150" i="44" s="1"/>
  <c r="G1150" i="44" s="1"/>
  <c r="B1151" i="44"/>
  <c r="C1151" i="44" s="1"/>
  <c r="G1151" i="44" s="1"/>
  <c r="B1152" i="44"/>
  <c r="C1152" i="44" s="1"/>
  <c r="G1152" i="44" s="1"/>
  <c r="B1153" i="44"/>
  <c r="C1153" i="44" s="1"/>
  <c r="G1153" i="44" s="1"/>
  <c r="B1154" i="44"/>
  <c r="C1154" i="44" s="1"/>
  <c r="G1154" i="44" s="1"/>
  <c r="B1155" i="44"/>
  <c r="C1155" i="44" s="1"/>
  <c r="G1155" i="44" s="1"/>
  <c r="B1156" i="44"/>
  <c r="C1156" i="44" s="1"/>
  <c r="G1156" i="44" s="1"/>
  <c r="B1157" i="44"/>
  <c r="C1157" i="44" s="1"/>
  <c r="G1157" i="44" s="1"/>
  <c r="B1158" i="44"/>
  <c r="C1158" i="44" s="1"/>
  <c r="G1158" i="44" s="1"/>
  <c r="B1159" i="44"/>
  <c r="C1159" i="44" s="1"/>
  <c r="G1159" i="44" s="1"/>
  <c r="B1160" i="44"/>
  <c r="C1160" i="44" s="1"/>
  <c r="G1160" i="44" s="1"/>
  <c r="B1161" i="44"/>
  <c r="C1161" i="44" s="1"/>
  <c r="G1161" i="44" s="1"/>
  <c r="B1162" i="44"/>
  <c r="C1162" i="44" s="1"/>
  <c r="G1162" i="44" s="1"/>
  <c r="B1163" i="44"/>
  <c r="C1163" i="44" s="1"/>
  <c r="G1163" i="44" s="1"/>
  <c r="B1164" i="44"/>
  <c r="C1164" i="44" s="1"/>
  <c r="G1164" i="44" s="1"/>
  <c r="B1165" i="44"/>
  <c r="C1165" i="44" s="1"/>
  <c r="G1165" i="44" s="1"/>
  <c r="B1166" i="44"/>
  <c r="C1166" i="44" s="1"/>
  <c r="G1166" i="44" s="1"/>
  <c r="B1167" i="44"/>
  <c r="C1167" i="44" s="1"/>
  <c r="G1167" i="44" s="1"/>
  <c r="B1168" i="44"/>
  <c r="C1168" i="44" s="1"/>
  <c r="G1168" i="44" s="1"/>
  <c r="B1169" i="44"/>
  <c r="C1169" i="44" s="1"/>
  <c r="G1169" i="44" s="1"/>
  <c r="B1170" i="44"/>
  <c r="C1170" i="44" s="1"/>
  <c r="G1170" i="44" s="1"/>
  <c r="B1171" i="44"/>
  <c r="C1171" i="44" s="1"/>
  <c r="G1171" i="44" s="1"/>
  <c r="B1172" i="44"/>
  <c r="C1172" i="44" s="1"/>
  <c r="G1172" i="44" s="1"/>
  <c r="B1173" i="44"/>
  <c r="C1173" i="44" s="1"/>
  <c r="G1173" i="44" s="1"/>
  <c r="B1174" i="44"/>
  <c r="C1174" i="44" s="1"/>
  <c r="G1174" i="44" s="1"/>
  <c r="B1175" i="44"/>
  <c r="C1175" i="44" s="1"/>
  <c r="G1175" i="44" s="1"/>
  <c r="B1176" i="44"/>
  <c r="C1176" i="44" s="1"/>
  <c r="G1176" i="44" s="1"/>
  <c r="B1177" i="44"/>
  <c r="C1177" i="44" s="1"/>
  <c r="G1177" i="44" s="1"/>
  <c r="B1178" i="44"/>
  <c r="C1178" i="44" s="1"/>
  <c r="G1178" i="44" s="1"/>
  <c r="B1179" i="44"/>
  <c r="C1179" i="44" s="1"/>
  <c r="G1179" i="44" s="1"/>
  <c r="B1180" i="44"/>
  <c r="C1180" i="44" s="1"/>
  <c r="G1180" i="44" s="1"/>
  <c r="B1181" i="44"/>
  <c r="C1181" i="44" s="1"/>
  <c r="G1181" i="44" s="1"/>
  <c r="B1182" i="44"/>
  <c r="C1182" i="44" s="1"/>
  <c r="G1182" i="44" s="1"/>
  <c r="B1183" i="44"/>
  <c r="C1183" i="44" s="1"/>
  <c r="G1183" i="44" s="1"/>
  <c r="B1184" i="44"/>
  <c r="C1184" i="44" s="1"/>
  <c r="G1184" i="44" s="1"/>
  <c r="B1185" i="44"/>
  <c r="C1185" i="44" s="1"/>
  <c r="G1185" i="44" s="1"/>
  <c r="B1186" i="44"/>
  <c r="C1186" i="44" s="1"/>
  <c r="G1186" i="44" s="1"/>
  <c r="B1187" i="44"/>
  <c r="C1187" i="44" s="1"/>
  <c r="G1187" i="44" s="1"/>
  <c r="B1188" i="44"/>
  <c r="C1188" i="44" s="1"/>
  <c r="G1188" i="44" s="1"/>
  <c r="B1189" i="44"/>
  <c r="C1189" i="44" s="1"/>
  <c r="G1189" i="44" s="1"/>
  <c r="B1190" i="44"/>
  <c r="C1190" i="44" s="1"/>
  <c r="G1190" i="44" s="1"/>
  <c r="B1191" i="44"/>
  <c r="C1191" i="44" s="1"/>
  <c r="G1191" i="44" s="1"/>
  <c r="B1192" i="44"/>
  <c r="C1192" i="44" s="1"/>
  <c r="G1192" i="44" s="1"/>
  <c r="B1193" i="44"/>
  <c r="C1193" i="44" s="1"/>
  <c r="G1193" i="44" s="1"/>
  <c r="B1194" i="44"/>
  <c r="C1194" i="44" s="1"/>
  <c r="G1194" i="44" s="1"/>
  <c r="B1195" i="44"/>
  <c r="C1195" i="44" s="1"/>
  <c r="G1195" i="44" s="1"/>
  <c r="B1196" i="44"/>
  <c r="C1196" i="44" s="1"/>
  <c r="G1196" i="44" s="1"/>
  <c r="B1197" i="44"/>
  <c r="C1197" i="44" s="1"/>
  <c r="G1197" i="44" s="1"/>
  <c r="B1198" i="44"/>
  <c r="C1198" i="44" s="1"/>
  <c r="G1198" i="44" s="1"/>
  <c r="B1199" i="44"/>
  <c r="C1199" i="44" s="1"/>
  <c r="G1199" i="44" s="1"/>
  <c r="B1200" i="44"/>
  <c r="C1200" i="44" s="1"/>
  <c r="G1200" i="44" s="1"/>
  <c r="B1201" i="44"/>
  <c r="C1201" i="44" s="1"/>
  <c r="G1201" i="44" s="1"/>
  <c r="B1202" i="44"/>
  <c r="C1202" i="44" s="1"/>
  <c r="G1202" i="44" s="1"/>
  <c r="B1203" i="44"/>
  <c r="C1203" i="44" s="1"/>
  <c r="G1203" i="44" s="1"/>
  <c r="B1204" i="44"/>
  <c r="C1204" i="44" s="1"/>
  <c r="G1204" i="44" s="1"/>
  <c r="B1205" i="44"/>
  <c r="C1205" i="44" s="1"/>
  <c r="G1205" i="44" s="1"/>
  <c r="B1206" i="44"/>
  <c r="C1206" i="44" s="1"/>
  <c r="G1206" i="44" s="1"/>
  <c r="B1207" i="44"/>
  <c r="C1207" i="44" s="1"/>
  <c r="G1207" i="44" s="1"/>
  <c r="B1208" i="44"/>
  <c r="C1208" i="44" s="1"/>
  <c r="G1208" i="44" s="1"/>
  <c r="B1209" i="44"/>
  <c r="C1209" i="44" s="1"/>
  <c r="G1209" i="44" s="1"/>
  <c r="B1210" i="44"/>
  <c r="C1210" i="44" s="1"/>
  <c r="G1210" i="44" s="1"/>
  <c r="B1211" i="44"/>
  <c r="C1211" i="44" s="1"/>
  <c r="G1211" i="44" s="1"/>
  <c r="B1212" i="44"/>
  <c r="C1212" i="44" s="1"/>
  <c r="G1212" i="44" s="1"/>
  <c r="B1213" i="44"/>
  <c r="C1213" i="44" s="1"/>
  <c r="G1213" i="44" s="1"/>
  <c r="B1214" i="44"/>
  <c r="C1214" i="44" s="1"/>
  <c r="G1214" i="44" s="1"/>
  <c r="B1215" i="44"/>
  <c r="C1215" i="44" s="1"/>
  <c r="G1215" i="44" s="1"/>
  <c r="B1216" i="44"/>
  <c r="C1216" i="44" s="1"/>
  <c r="G1216" i="44" s="1"/>
  <c r="B1217" i="44"/>
  <c r="C1217" i="44" s="1"/>
  <c r="G1217" i="44" s="1"/>
  <c r="B1218" i="44"/>
  <c r="C1218" i="44" s="1"/>
  <c r="G1218" i="44" s="1"/>
  <c r="B1219" i="44"/>
  <c r="C1219" i="44" s="1"/>
  <c r="G1219" i="44" s="1"/>
  <c r="B1220" i="44"/>
  <c r="C1220" i="44" s="1"/>
  <c r="G1220" i="44" s="1"/>
  <c r="B1221" i="44"/>
  <c r="C1221" i="44" s="1"/>
  <c r="G1221" i="44" s="1"/>
  <c r="B1222" i="44"/>
  <c r="C1222" i="44" s="1"/>
  <c r="G1222" i="44" s="1"/>
  <c r="B1223" i="44"/>
  <c r="C1223" i="44" s="1"/>
  <c r="G1223" i="44" s="1"/>
  <c r="B1224" i="44"/>
  <c r="C1224" i="44" s="1"/>
  <c r="G1224" i="44" s="1"/>
  <c r="B1225" i="44"/>
  <c r="C1225" i="44" s="1"/>
  <c r="G1225" i="44" s="1"/>
  <c r="B1226" i="44"/>
  <c r="C1226" i="44" s="1"/>
  <c r="G1226" i="44" s="1"/>
  <c r="B1227" i="44"/>
  <c r="C1227" i="44" s="1"/>
  <c r="G1227" i="44" s="1"/>
  <c r="B1228" i="44"/>
  <c r="C1228" i="44" s="1"/>
  <c r="G1228" i="44" s="1"/>
  <c r="B1229" i="44"/>
  <c r="C1229" i="44" s="1"/>
  <c r="G1229" i="44" s="1"/>
  <c r="B1230" i="44"/>
  <c r="C1230" i="44" s="1"/>
  <c r="G1230" i="44" s="1"/>
  <c r="B1231" i="44"/>
  <c r="C1231" i="44" s="1"/>
  <c r="G1231" i="44" s="1"/>
  <c r="B1232" i="44"/>
  <c r="C1232" i="44" s="1"/>
  <c r="G1232" i="44" s="1"/>
  <c r="B1233" i="44"/>
  <c r="C1233" i="44" s="1"/>
  <c r="G1233" i="44" s="1"/>
  <c r="B1234" i="44"/>
  <c r="C1234" i="44" s="1"/>
  <c r="G1234" i="44" s="1"/>
  <c r="B1235" i="44"/>
  <c r="C1235" i="44" s="1"/>
  <c r="G1235" i="44" s="1"/>
  <c r="B1236" i="44"/>
  <c r="C1236" i="44" s="1"/>
  <c r="G1236" i="44" s="1"/>
  <c r="B1237" i="44"/>
  <c r="C1237" i="44" s="1"/>
  <c r="G1237" i="44" s="1"/>
  <c r="B1238" i="44"/>
  <c r="C1238" i="44" s="1"/>
  <c r="G1238" i="44" s="1"/>
  <c r="B1239" i="44"/>
  <c r="C1239" i="44" s="1"/>
  <c r="G1239" i="44" s="1"/>
  <c r="B1240" i="44"/>
  <c r="C1240" i="44" s="1"/>
  <c r="G1240" i="44" s="1"/>
  <c r="B1241" i="44"/>
  <c r="C1241" i="44" s="1"/>
  <c r="G1241" i="44" s="1"/>
  <c r="B1242" i="44"/>
  <c r="C1242" i="44" s="1"/>
  <c r="G1242" i="44" s="1"/>
  <c r="B1243" i="44"/>
  <c r="C1243" i="44" s="1"/>
  <c r="G1243" i="44" s="1"/>
  <c r="B1244" i="44"/>
  <c r="C1244" i="44" s="1"/>
  <c r="G1244" i="44" s="1"/>
  <c r="B1245" i="44"/>
  <c r="C1245" i="44" s="1"/>
  <c r="G1245" i="44" s="1"/>
  <c r="B1246" i="44"/>
  <c r="C1246" i="44" s="1"/>
  <c r="G1246" i="44" s="1"/>
  <c r="B1247" i="44"/>
  <c r="C1247" i="44" s="1"/>
  <c r="G1247" i="44" s="1"/>
  <c r="B1248" i="44"/>
  <c r="C1248" i="44" s="1"/>
  <c r="G1248" i="44" s="1"/>
  <c r="B1249" i="44"/>
  <c r="C1249" i="44" s="1"/>
  <c r="G1249" i="44" s="1"/>
  <c r="B1250" i="44"/>
  <c r="C1250" i="44" s="1"/>
  <c r="G1250" i="44" s="1"/>
  <c r="B1251" i="44"/>
  <c r="C1251" i="44" s="1"/>
  <c r="G1251" i="44" s="1"/>
  <c r="B1252" i="44"/>
  <c r="C1252" i="44" s="1"/>
  <c r="G1252" i="44" s="1"/>
  <c r="B1253" i="44"/>
  <c r="C1253" i="44" s="1"/>
  <c r="G1253" i="44" s="1"/>
  <c r="B1254" i="44"/>
  <c r="C1254" i="44" s="1"/>
  <c r="G1254" i="44" s="1"/>
  <c r="B1255" i="44"/>
  <c r="C1255" i="44" s="1"/>
  <c r="G1255" i="44" s="1"/>
  <c r="B1256" i="44"/>
  <c r="C1256" i="44" s="1"/>
  <c r="G1256" i="44" s="1"/>
  <c r="B1257" i="44"/>
  <c r="C1257" i="44" s="1"/>
  <c r="G1257" i="44" s="1"/>
  <c r="B1258" i="44"/>
  <c r="C1258" i="44" s="1"/>
  <c r="G1258" i="44" s="1"/>
  <c r="B1259" i="44"/>
  <c r="C1259" i="44" s="1"/>
  <c r="G1259" i="44" s="1"/>
  <c r="B1260" i="44"/>
  <c r="C1260" i="44" s="1"/>
  <c r="G1260" i="44" s="1"/>
  <c r="B1261" i="44"/>
  <c r="C1261" i="44" s="1"/>
  <c r="G1261" i="44" s="1"/>
  <c r="B1262" i="44"/>
  <c r="C1262" i="44" s="1"/>
  <c r="G1262" i="44" s="1"/>
  <c r="B1263" i="44"/>
  <c r="C1263" i="44" s="1"/>
  <c r="G1263" i="44" s="1"/>
  <c r="B1264" i="44"/>
  <c r="C1264" i="44" s="1"/>
  <c r="G1264" i="44" s="1"/>
  <c r="B1265" i="44"/>
  <c r="C1265" i="44" s="1"/>
  <c r="G1265" i="44" s="1"/>
  <c r="B1266" i="44"/>
  <c r="C1266" i="44" s="1"/>
  <c r="G1266" i="44" s="1"/>
  <c r="B1267" i="44"/>
  <c r="C1267" i="44" s="1"/>
  <c r="G1267" i="44" s="1"/>
  <c r="B1268" i="44"/>
  <c r="C1268" i="44" s="1"/>
  <c r="G1268" i="44" s="1"/>
  <c r="B1269" i="44"/>
  <c r="C1269" i="44" s="1"/>
  <c r="G1269" i="44" s="1"/>
  <c r="B1270" i="44"/>
  <c r="C1270" i="44" s="1"/>
  <c r="G1270" i="44" s="1"/>
  <c r="B1271" i="44"/>
  <c r="C1271" i="44" s="1"/>
  <c r="G1271" i="44" s="1"/>
  <c r="B1272" i="44"/>
  <c r="C1272" i="44" s="1"/>
  <c r="G1272" i="44" s="1"/>
  <c r="B1273" i="44"/>
  <c r="C1273" i="44" s="1"/>
  <c r="G1273" i="44" s="1"/>
  <c r="B1274" i="44"/>
  <c r="C1274" i="44" s="1"/>
  <c r="G1274" i="44" s="1"/>
  <c r="B1275" i="44"/>
  <c r="C1275" i="44" s="1"/>
  <c r="G1275" i="44" s="1"/>
  <c r="B1276" i="44"/>
  <c r="C1276" i="44" s="1"/>
  <c r="G1276" i="44" s="1"/>
  <c r="B1277" i="44"/>
  <c r="C1277" i="44" s="1"/>
  <c r="G1277" i="44" s="1"/>
  <c r="B1278" i="44"/>
  <c r="C1278" i="44" s="1"/>
  <c r="G1278" i="44" s="1"/>
  <c r="B1279" i="44"/>
  <c r="C1279" i="44" s="1"/>
  <c r="G1279" i="44" s="1"/>
  <c r="B1280" i="44"/>
  <c r="C1280" i="44" s="1"/>
  <c r="G1280" i="44" s="1"/>
  <c r="B1281" i="44"/>
  <c r="C1281" i="44" s="1"/>
  <c r="G1281" i="44" s="1"/>
  <c r="B1282" i="44"/>
  <c r="C1282" i="44" s="1"/>
  <c r="G1282" i="44" s="1"/>
  <c r="B1283" i="44"/>
  <c r="C1283" i="44" s="1"/>
  <c r="G1283" i="44" s="1"/>
  <c r="B1284" i="44"/>
  <c r="C1284" i="44" s="1"/>
  <c r="G1284" i="44" s="1"/>
  <c r="B1285" i="44"/>
  <c r="C1285" i="44" s="1"/>
  <c r="G1285" i="44" s="1"/>
  <c r="B1286" i="44"/>
  <c r="C1286" i="44" s="1"/>
  <c r="G1286" i="44" s="1"/>
  <c r="B1287" i="44"/>
  <c r="C1287" i="44" s="1"/>
  <c r="G1287" i="44" s="1"/>
  <c r="B1288" i="44"/>
  <c r="C1288" i="44" s="1"/>
  <c r="G1288" i="44" s="1"/>
  <c r="B1289" i="44"/>
  <c r="C1289" i="44" s="1"/>
  <c r="G1289" i="44" s="1"/>
  <c r="B1290" i="44"/>
  <c r="C1290" i="44" s="1"/>
  <c r="G1290" i="44" s="1"/>
  <c r="B1291" i="44"/>
  <c r="C1291" i="44" s="1"/>
  <c r="G1291" i="44" s="1"/>
  <c r="B1292" i="44"/>
  <c r="C1292" i="44" s="1"/>
  <c r="G1292" i="44" s="1"/>
  <c r="B1293" i="44"/>
  <c r="C1293" i="44" s="1"/>
  <c r="G1293" i="44" s="1"/>
  <c r="B1294" i="44"/>
  <c r="C1294" i="44" s="1"/>
  <c r="G1294" i="44" s="1"/>
  <c r="B1295" i="44"/>
  <c r="C1295" i="44" s="1"/>
  <c r="G1295" i="44" s="1"/>
  <c r="B1296" i="44"/>
  <c r="C1296" i="44" s="1"/>
  <c r="G1296" i="44" s="1"/>
  <c r="B1297" i="44"/>
  <c r="C1297" i="44" s="1"/>
  <c r="G1297" i="44" s="1"/>
  <c r="B1298" i="44"/>
  <c r="C1298" i="44" s="1"/>
  <c r="G1298" i="44" s="1"/>
  <c r="B1299" i="44"/>
  <c r="C1299" i="44" s="1"/>
  <c r="G1299" i="44" s="1"/>
  <c r="B1300" i="44"/>
  <c r="C1300" i="44" s="1"/>
  <c r="G1300" i="44" s="1"/>
  <c r="B1301" i="44"/>
  <c r="C1301" i="44" s="1"/>
  <c r="G1301" i="44" s="1"/>
  <c r="B1302" i="44"/>
  <c r="C1302" i="44" s="1"/>
  <c r="G1302" i="44" s="1"/>
  <c r="B1303" i="44"/>
  <c r="C1303" i="44" s="1"/>
  <c r="G1303" i="44" s="1"/>
  <c r="B1304" i="44"/>
  <c r="C1304" i="44" s="1"/>
  <c r="G1304" i="44" s="1"/>
  <c r="B1305" i="44"/>
  <c r="C1305" i="44" s="1"/>
  <c r="G1305" i="44" s="1"/>
  <c r="B1306" i="44"/>
  <c r="C1306" i="44" s="1"/>
  <c r="G1306" i="44" s="1"/>
  <c r="B1307" i="44"/>
  <c r="C1307" i="44" s="1"/>
  <c r="G1307" i="44" s="1"/>
  <c r="B1308" i="44"/>
  <c r="C1308" i="44" s="1"/>
  <c r="G1308" i="44" s="1"/>
  <c r="B1309" i="44"/>
  <c r="C1309" i="44" s="1"/>
  <c r="G1309" i="44" s="1"/>
  <c r="B1310" i="44"/>
  <c r="C1310" i="44" s="1"/>
  <c r="G1310" i="44" s="1"/>
  <c r="B1311" i="44"/>
  <c r="C1311" i="44" s="1"/>
  <c r="G1311" i="44" s="1"/>
  <c r="B1312" i="44"/>
  <c r="C1312" i="44" s="1"/>
  <c r="G1312" i="44" s="1"/>
  <c r="B1313" i="44"/>
  <c r="C1313" i="44" s="1"/>
  <c r="G1313" i="44" s="1"/>
  <c r="B1314" i="44"/>
  <c r="C1314" i="44" s="1"/>
  <c r="G1314" i="44" s="1"/>
  <c r="B1315" i="44"/>
  <c r="C1315" i="44" s="1"/>
  <c r="G1315" i="44" s="1"/>
  <c r="B1316" i="44"/>
  <c r="C1316" i="44" s="1"/>
  <c r="G1316" i="44" s="1"/>
  <c r="B1317" i="44"/>
  <c r="C1317" i="44" s="1"/>
  <c r="G1317" i="44" s="1"/>
  <c r="B1318" i="44"/>
  <c r="C1318" i="44" s="1"/>
  <c r="G1318" i="44" s="1"/>
  <c r="B1319" i="44"/>
  <c r="C1319" i="44" s="1"/>
  <c r="G1319" i="44" s="1"/>
  <c r="B1320" i="44"/>
  <c r="C1320" i="44" s="1"/>
  <c r="G1320" i="44" s="1"/>
  <c r="B1321" i="44"/>
  <c r="C1321" i="44" s="1"/>
  <c r="G1321" i="44" s="1"/>
  <c r="B1322" i="44"/>
  <c r="C1322" i="44" s="1"/>
  <c r="G1322" i="44" s="1"/>
  <c r="B1323" i="44"/>
  <c r="C1323" i="44" s="1"/>
  <c r="G1323" i="44" s="1"/>
  <c r="B1324" i="44"/>
  <c r="C1324" i="44" s="1"/>
  <c r="G1324" i="44" s="1"/>
  <c r="B1325" i="44"/>
  <c r="C1325" i="44" s="1"/>
  <c r="G1325" i="44" s="1"/>
  <c r="B1326" i="44"/>
  <c r="C1326" i="44" s="1"/>
  <c r="G1326" i="44" s="1"/>
  <c r="B1327" i="44"/>
  <c r="C1327" i="44" s="1"/>
  <c r="G1327" i="44" s="1"/>
  <c r="B1328" i="44"/>
  <c r="C1328" i="44" s="1"/>
  <c r="G1328" i="44" s="1"/>
  <c r="B1329" i="44"/>
  <c r="C1329" i="44" s="1"/>
  <c r="G1329" i="44" s="1"/>
  <c r="B1330" i="44"/>
  <c r="C1330" i="44" s="1"/>
  <c r="G1330" i="44" s="1"/>
  <c r="B1331" i="44"/>
  <c r="C1331" i="44" s="1"/>
  <c r="G1331" i="44" s="1"/>
  <c r="B1332" i="44"/>
  <c r="C1332" i="44" s="1"/>
  <c r="G1332" i="44" s="1"/>
  <c r="B1333" i="44"/>
  <c r="C1333" i="44" s="1"/>
  <c r="G1333" i="44" s="1"/>
  <c r="B1334" i="44"/>
  <c r="C1334" i="44" s="1"/>
  <c r="G1334" i="44" s="1"/>
  <c r="B1335" i="44"/>
  <c r="C1335" i="44" s="1"/>
  <c r="G1335" i="44" s="1"/>
  <c r="B1336" i="44"/>
  <c r="C1336" i="44" s="1"/>
  <c r="G1336" i="44" s="1"/>
  <c r="B1337" i="44"/>
  <c r="C1337" i="44" s="1"/>
  <c r="G1337" i="44" s="1"/>
  <c r="B1338" i="44"/>
  <c r="C1338" i="44" s="1"/>
  <c r="G1338" i="44" s="1"/>
  <c r="B1339" i="44"/>
  <c r="C1339" i="44" s="1"/>
  <c r="G1339" i="44" s="1"/>
  <c r="B1340" i="44"/>
  <c r="C1340" i="44" s="1"/>
  <c r="G1340" i="44" s="1"/>
  <c r="B1341" i="44"/>
  <c r="C1341" i="44" s="1"/>
  <c r="G1341" i="44" s="1"/>
  <c r="B1342" i="44"/>
  <c r="C1342" i="44" s="1"/>
  <c r="G1342" i="44" s="1"/>
  <c r="B1343" i="44"/>
  <c r="C1343" i="44" s="1"/>
  <c r="G1343" i="44" s="1"/>
  <c r="B1344" i="44"/>
  <c r="C1344" i="44" s="1"/>
  <c r="G1344" i="44" s="1"/>
  <c r="B1345" i="44"/>
  <c r="C1345" i="44" s="1"/>
  <c r="G1345" i="44" s="1"/>
  <c r="B1346" i="44"/>
  <c r="C1346" i="44" s="1"/>
  <c r="G1346" i="44" s="1"/>
  <c r="B1347" i="44"/>
  <c r="C1347" i="44" s="1"/>
  <c r="G1347" i="44" s="1"/>
  <c r="B1348" i="44"/>
  <c r="C1348" i="44" s="1"/>
  <c r="G1348" i="44" s="1"/>
  <c r="B1349" i="44"/>
  <c r="C1349" i="44" s="1"/>
  <c r="G1349" i="44" s="1"/>
  <c r="B1350" i="44"/>
  <c r="C1350" i="44" s="1"/>
  <c r="G1350" i="44" s="1"/>
  <c r="B1351" i="44"/>
  <c r="C1351" i="44" s="1"/>
  <c r="G1351" i="44" s="1"/>
  <c r="B1352" i="44"/>
  <c r="C1352" i="44" s="1"/>
  <c r="G1352" i="44" s="1"/>
  <c r="B1353" i="44"/>
  <c r="C1353" i="44" s="1"/>
  <c r="G1353" i="44" s="1"/>
  <c r="B1354" i="44"/>
  <c r="C1354" i="44" s="1"/>
  <c r="G1354" i="44" s="1"/>
  <c r="B1355" i="44"/>
  <c r="C1355" i="44" s="1"/>
  <c r="G1355" i="44" s="1"/>
  <c r="B1356" i="44"/>
  <c r="C1356" i="44" s="1"/>
  <c r="G1356" i="44" s="1"/>
  <c r="B1357" i="44"/>
  <c r="C1357" i="44" s="1"/>
  <c r="G1357" i="44" s="1"/>
  <c r="B1358" i="44"/>
  <c r="C1358" i="44" s="1"/>
  <c r="G1358" i="44" s="1"/>
  <c r="B1359" i="44"/>
  <c r="C1359" i="44" s="1"/>
  <c r="G1359" i="44" s="1"/>
  <c r="B1360" i="44"/>
  <c r="C1360" i="44" s="1"/>
  <c r="G1360" i="44" s="1"/>
  <c r="B1361" i="44"/>
  <c r="C1361" i="44" s="1"/>
  <c r="G1361" i="44" s="1"/>
  <c r="B1362" i="44"/>
  <c r="C1362" i="44" s="1"/>
  <c r="G1362" i="44" s="1"/>
  <c r="B1363" i="44"/>
  <c r="C1363" i="44" s="1"/>
  <c r="G1363" i="44" s="1"/>
  <c r="B1364" i="44"/>
  <c r="C1364" i="44" s="1"/>
  <c r="G1364" i="44" s="1"/>
  <c r="B1365" i="44"/>
  <c r="C1365" i="44" s="1"/>
  <c r="G1365" i="44" s="1"/>
  <c r="B1366" i="44"/>
  <c r="C1366" i="44" s="1"/>
  <c r="G1366" i="44" s="1"/>
  <c r="B1367" i="44"/>
  <c r="C1367" i="44" s="1"/>
  <c r="G1367" i="44" s="1"/>
  <c r="B1368" i="44"/>
  <c r="C1368" i="44" s="1"/>
  <c r="G1368" i="44" s="1"/>
  <c r="B1369" i="44"/>
  <c r="C1369" i="44" s="1"/>
  <c r="G1369" i="44" s="1"/>
  <c r="B1370" i="44"/>
  <c r="C1370" i="44" s="1"/>
  <c r="G1370" i="44" s="1"/>
  <c r="B1371" i="44"/>
  <c r="C1371" i="44" s="1"/>
  <c r="G1371" i="44" s="1"/>
  <c r="B1372" i="44"/>
  <c r="C1372" i="44" s="1"/>
  <c r="G1372" i="44" s="1"/>
  <c r="B1373" i="44"/>
  <c r="C1373" i="44" s="1"/>
  <c r="G1373" i="44" s="1"/>
  <c r="B1374" i="44"/>
  <c r="C1374" i="44" s="1"/>
  <c r="G1374" i="44" s="1"/>
  <c r="B1375" i="44"/>
  <c r="C1375" i="44" s="1"/>
  <c r="G1375" i="44" s="1"/>
  <c r="B1376" i="44"/>
  <c r="C1376" i="44" s="1"/>
  <c r="G1376" i="44" s="1"/>
  <c r="B1377" i="44"/>
  <c r="C1377" i="44" s="1"/>
  <c r="G1377" i="44" s="1"/>
  <c r="B1378" i="44"/>
  <c r="C1378" i="44" s="1"/>
  <c r="G1378" i="44" s="1"/>
  <c r="B1379" i="44"/>
  <c r="C1379" i="44" s="1"/>
  <c r="G1379" i="44" s="1"/>
  <c r="B1380" i="44"/>
  <c r="C1380" i="44" s="1"/>
  <c r="G1380" i="44" s="1"/>
  <c r="B1381" i="44"/>
  <c r="C1381" i="44" s="1"/>
  <c r="G1381" i="44" s="1"/>
  <c r="B1382" i="44"/>
  <c r="C1382" i="44" s="1"/>
  <c r="G1382" i="44" s="1"/>
  <c r="B1383" i="44"/>
  <c r="C1383" i="44" s="1"/>
  <c r="G1383" i="44" s="1"/>
  <c r="B1384" i="44"/>
  <c r="C1384" i="44" s="1"/>
  <c r="G1384" i="44" s="1"/>
  <c r="B1385" i="44"/>
  <c r="C1385" i="44" s="1"/>
  <c r="G1385" i="44" s="1"/>
  <c r="B1386" i="44"/>
  <c r="C1386" i="44" s="1"/>
  <c r="G1386" i="44" s="1"/>
  <c r="B1387" i="44"/>
  <c r="C1387" i="44" s="1"/>
  <c r="G1387" i="44" s="1"/>
  <c r="B1388" i="44"/>
  <c r="C1388" i="44" s="1"/>
  <c r="G1388" i="44" s="1"/>
  <c r="B1389" i="44"/>
  <c r="C1389" i="44" s="1"/>
  <c r="G1389" i="44" s="1"/>
  <c r="B1390" i="44"/>
  <c r="C1390" i="44" s="1"/>
  <c r="G1390" i="44" s="1"/>
  <c r="B1391" i="44"/>
  <c r="C1391" i="44" s="1"/>
  <c r="G1391" i="44" s="1"/>
  <c r="B1392" i="44"/>
  <c r="C1392" i="44" s="1"/>
  <c r="G1392" i="44" s="1"/>
  <c r="B1393" i="44"/>
  <c r="C1393" i="44" s="1"/>
  <c r="G1393" i="44" s="1"/>
  <c r="B1394" i="44"/>
  <c r="C1394" i="44" s="1"/>
  <c r="G1394" i="44" s="1"/>
  <c r="B1395" i="44"/>
  <c r="C1395" i="44" s="1"/>
  <c r="G1395" i="44" s="1"/>
  <c r="B1396" i="44"/>
  <c r="C1396" i="44" s="1"/>
  <c r="G1396" i="44" s="1"/>
  <c r="B1397" i="44"/>
  <c r="C1397" i="44" s="1"/>
  <c r="G1397" i="44" s="1"/>
  <c r="B1398" i="44"/>
  <c r="C1398" i="44" s="1"/>
  <c r="G1398" i="44" s="1"/>
  <c r="B1399" i="44"/>
  <c r="C1399" i="44" s="1"/>
  <c r="G1399" i="44" s="1"/>
  <c r="B1400" i="44"/>
  <c r="C1400" i="44" s="1"/>
  <c r="G1400" i="44" s="1"/>
  <c r="B1401" i="44"/>
  <c r="C1401" i="44" s="1"/>
  <c r="G1401" i="44" s="1"/>
  <c r="B1402" i="44"/>
  <c r="C1402" i="44" s="1"/>
  <c r="G1402" i="44" s="1"/>
  <c r="B1403" i="44"/>
  <c r="C1403" i="44" s="1"/>
  <c r="G1403" i="44" s="1"/>
  <c r="B1404" i="44"/>
  <c r="C1404" i="44" s="1"/>
  <c r="G1404" i="44" s="1"/>
  <c r="B1405" i="44"/>
  <c r="C1405" i="44" s="1"/>
  <c r="G1405" i="44" s="1"/>
  <c r="B1406" i="44"/>
  <c r="C1406" i="44" s="1"/>
  <c r="G1406" i="44" s="1"/>
  <c r="B1407" i="44"/>
  <c r="C1407" i="44" s="1"/>
  <c r="G1407" i="44" s="1"/>
  <c r="B1408" i="44"/>
  <c r="C1408" i="44" s="1"/>
  <c r="G1408" i="44" s="1"/>
  <c r="B1409" i="44"/>
  <c r="C1409" i="44" s="1"/>
  <c r="G1409" i="44" s="1"/>
  <c r="B1410" i="44"/>
  <c r="C1410" i="44" s="1"/>
  <c r="G1410" i="44" s="1"/>
  <c r="B1411" i="44"/>
  <c r="C1411" i="44" s="1"/>
  <c r="G1411" i="44" s="1"/>
  <c r="B1412" i="44"/>
  <c r="C1412" i="44" s="1"/>
  <c r="G1412" i="44" s="1"/>
  <c r="B1413" i="44"/>
  <c r="C1413" i="44" s="1"/>
  <c r="G1413" i="44" s="1"/>
  <c r="B1414" i="44"/>
  <c r="C1414" i="44" s="1"/>
  <c r="G1414" i="44" s="1"/>
  <c r="B1415" i="44"/>
  <c r="C1415" i="44" s="1"/>
  <c r="G1415" i="44" s="1"/>
  <c r="B1416" i="44"/>
  <c r="C1416" i="44" s="1"/>
  <c r="G1416" i="44" s="1"/>
  <c r="B1417" i="44"/>
  <c r="C1417" i="44" s="1"/>
  <c r="G1417" i="44" s="1"/>
  <c r="B1418" i="44"/>
  <c r="C1418" i="44" s="1"/>
  <c r="G1418" i="44" s="1"/>
  <c r="B1419" i="44"/>
  <c r="C1419" i="44" s="1"/>
  <c r="G1419" i="44" s="1"/>
  <c r="B1420" i="44"/>
  <c r="C1420" i="44" s="1"/>
  <c r="G1420" i="44" s="1"/>
  <c r="B1421" i="44"/>
  <c r="C1421" i="44" s="1"/>
  <c r="G1421" i="44" s="1"/>
  <c r="B1422" i="44"/>
  <c r="C1422" i="44" s="1"/>
  <c r="G1422" i="44" s="1"/>
  <c r="B1423" i="44"/>
  <c r="C1423" i="44" s="1"/>
  <c r="G1423" i="44" s="1"/>
  <c r="B1424" i="44"/>
  <c r="C1424" i="44" s="1"/>
  <c r="G1424" i="44" s="1"/>
  <c r="B1425" i="44"/>
  <c r="C1425" i="44" s="1"/>
  <c r="G1425" i="44" s="1"/>
  <c r="B1426" i="44"/>
  <c r="C1426" i="44" s="1"/>
  <c r="G1426" i="44" s="1"/>
  <c r="B1427" i="44"/>
  <c r="C1427" i="44" s="1"/>
  <c r="G1427" i="44" s="1"/>
  <c r="B1428" i="44"/>
  <c r="C1428" i="44" s="1"/>
  <c r="G1428" i="44" s="1"/>
  <c r="B1429" i="44"/>
  <c r="C1429" i="44" s="1"/>
  <c r="G1429" i="44" s="1"/>
  <c r="B1430" i="44"/>
  <c r="C1430" i="44" s="1"/>
  <c r="G1430" i="44" s="1"/>
  <c r="B1431" i="44"/>
  <c r="C1431" i="44" s="1"/>
  <c r="G1431" i="44" s="1"/>
  <c r="B1432" i="44"/>
  <c r="C1432" i="44" s="1"/>
  <c r="G1432" i="44" s="1"/>
  <c r="B1433" i="44"/>
  <c r="C1433" i="44" s="1"/>
  <c r="G1433" i="44" s="1"/>
  <c r="B1434" i="44"/>
  <c r="C1434" i="44" s="1"/>
  <c r="G1434" i="44" s="1"/>
  <c r="B1435" i="44"/>
  <c r="C1435" i="44" s="1"/>
  <c r="G1435" i="44" s="1"/>
  <c r="B1436" i="44"/>
  <c r="C1436" i="44" s="1"/>
  <c r="G1436" i="44" s="1"/>
  <c r="B1437" i="44"/>
  <c r="C1437" i="44" s="1"/>
  <c r="G1437" i="44" s="1"/>
  <c r="B1438" i="44"/>
  <c r="C1438" i="44" s="1"/>
  <c r="G1438" i="44" s="1"/>
  <c r="B1439" i="44"/>
  <c r="C1439" i="44" s="1"/>
  <c r="G1439" i="44" s="1"/>
  <c r="B1440" i="44"/>
  <c r="C1440" i="44" s="1"/>
  <c r="G1440" i="44" s="1"/>
  <c r="B1441" i="44"/>
  <c r="C1441" i="44" s="1"/>
  <c r="G1441" i="44" s="1"/>
  <c r="B1442" i="44"/>
  <c r="C1442" i="44" s="1"/>
  <c r="G1442" i="44" s="1"/>
  <c r="B1443" i="44"/>
  <c r="C1443" i="44" s="1"/>
  <c r="G1443" i="44" s="1"/>
  <c r="B1444" i="44"/>
  <c r="C1444" i="44" s="1"/>
  <c r="G1444" i="44" s="1"/>
  <c r="B1445" i="44"/>
  <c r="C1445" i="44" s="1"/>
  <c r="G1445" i="44" s="1"/>
  <c r="B1446" i="44"/>
  <c r="C1446" i="44" s="1"/>
  <c r="G1446" i="44" s="1"/>
  <c r="B1447" i="44"/>
  <c r="C1447" i="44" s="1"/>
  <c r="G1447" i="44" s="1"/>
  <c r="B1448" i="44"/>
  <c r="C1448" i="44" s="1"/>
  <c r="G1448" i="44" s="1"/>
  <c r="B1449" i="44"/>
  <c r="C1449" i="44" s="1"/>
  <c r="G1449" i="44" s="1"/>
  <c r="B1450" i="44"/>
  <c r="C1450" i="44" s="1"/>
  <c r="G1450" i="44" s="1"/>
  <c r="B1451" i="44"/>
  <c r="C1451" i="44" s="1"/>
  <c r="G1451" i="44" s="1"/>
  <c r="B1452" i="44"/>
  <c r="C1452" i="44" s="1"/>
  <c r="G1452" i="44" s="1"/>
  <c r="B1453" i="44"/>
  <c r="C1453" i="44" s="1"/>
  <c r="G1453" i="44" s="1"/>
  <c r="B1454" i="44"/>
  <c r="C1454" i="44" s="1"/>
  <c r="G1454" i="44" s="1"/>
  <c r="B1455" i="44"/>
  <c r="C1455" i="44" s="1"/>
  <c r="G1455" i="44" s="1"/>
  <c r="B1456" i="44"/>
  <c r="C1456" i="44" s="1"/>
  <c r="G1456" i="44" s="1"/>
  <c r="B1457" i="44"/>
  <c r="C1457" i="44" s="1"/>
  <c r="G1457" i="44" s="1"/>
  <c r="B1458" i="44"/>
  <c r="C1458" i="44" s="1"/>
  <c r="G1458" i="44" s="1"/>
  <c r="B1459" i="44"/>
  <c r="C1459" i="44" s="1"/>
  <c r="G1459" i="44" s="1"/>
  <c r="B1460" i="44"/>
  <c r="C1460" i="44" s="1"/>
  <c r="G1460" i="44" s="1"/>
  <c r="B1461" i="44"/>
  <c r="C1461" i="44" s="1"/>
  <c r="G1461" i="44" s="1"/>
  <c r="B1462" i="44"/>
  <c r="C1462" i="44" s="1"/>
  <c r="G1462" i="44" s="1"/>
  <c r="B1463" i="44"/>
  <c r="C1463" i="44" s="1"/>
  <c r="G1463" i="44" s="1"/>
  <c r="B1464" i="44"/>
  <c r="C1464" i="44" s="1"/>
  <c r="G1464" i="44" s="1"/>
  <c r="B1465" i="44"/>
  <c r="C1465" i="44" s="1"/>
  <c r="G1465" i="44" s="1"/>
  <c r="B1466" i="44"/>
  <c r="C1466" i="44" s="1"/>
  <c r="G1466" i="44" s="1"/>
  <c r="B1467" i="44"/>
  <c r="C1467" i="44" s="1"/>
  <c r="G1467" i="44" s="1"/>
  <c r="B1468" i="44"/>
  <c r="C1468" i="44" s="1"/>
  <c r="G1468" i="44" s="1"/>
  <c r="B1469" i="44"/>
  <c r="C1469" i="44" s="1"/>
  <c r="G1469" i="44" s="1"/>
  <c r="B1470" i="44"/>
  <c r="C1470" i="44" s="1"/>
  <c r="G1470" i="44" s="1"/>
  <c r="B1471" i="44"/>
  <c r="C1471" i="44" s="1"/>
  <c r="G1471" i="44" s="1"/>
  <c r="B1472" i="44"/>
  <c r="C1472" i="44" s="1"/>
  <c r="G1472" i="44" s="1"/>
  <c r="B1473" i="44"/>
  <c r="C1473" i="44" s="1"/>
  <c r="G1473" i="44" s="1"/>
  <c r="B1474" i="44"/>
  <c r="C1474" i="44" s="1"/>
  <c r="G1474" i="44" s="1"/>
  <c r="B1475" i="44"/>
  <c r="C1475" i="44" s="1"/>
  <c r="G1475" i="44" s="1"/>
  <c r="B1476" i="44"/>
  <c r="C1476" i="44" s="1"/>
  <c r="G1476" i="44" s="1"/>
  <c r="B1477" i="44"/>
  <c r="C1477" i="44" s="1"/>
  <c r="G1477" i="44" s="1"/>
  <c r="B1478" i="44"/>
  <c r="C1478" i="44" s="1"/>
  <c r="G1478" i="44" s="1"/>
  <c r="B1479" i="44"/>
  <c r="C1479" i="44" s="1"/>
  <c r="G1479" i="44" s="1"/>
  <c r="B1480" i="44"/>
  <c r="C1480" i="44" s="1"/>
  <c r="G1480" i="44" s="1"/>
  <c r="B1481" i="44"/>
  <c r="C1481" i="44" s="1"/>
  <c r="G1481" i="44" s="1"/>
  <c r="B1482" i="44"/>
  <c r="C1482" i="44" s="1"/>
  <c r="G1482" i="44" s="1"/>
  <c r="B1483" i="44"/>
  <c r="C1483" i="44" s="1"/>
  <c r="G1483" i="44" s="1"/>
  <c r="B1484" i="44"/>
  <c r="C1484" i="44" s="1"/>
  <c r="G1484" i="44" s="1"/>
  <c r="B1485" i="44"/>
  <c r="C1485" i="44" s="1"/>
  <c r="G1485" i="44" s="1"/>
  <c r="B1486" i="44"/>
  <c r="C1486" i="44" s="1"/>
  <c r="G1486" i="44" s="1"/>
  <c r="B1487" i="44"/>
  <c r="C1487" i="44" s="1"/>
  <c r="G1487" i="44" s="1"/>
  <c r="B1488" i="44"/>
  <c r="C1488" i="44" s="1"/>
  <c r="G1488" i="44" s="1"/>
  <c r="B1489" i="44"/>
  <c r="C1489" i="44" s="1"/>
  <c r="G1489" i="44" s="1"/>
  <c r="B1490" i="44"/>
  <c r="C1490" i="44" s="1"/>
  <c r="G1490" i="44" s="1"/>
  <c r="B1491" i="44"/>
  <c r="C1491" i="44" s="1"/>
  <c r="G1491" i="44" s="1"/>
  <c r="B1492" i="44"/>
  <c r="C1492" i="44" s="1"/>
  <c r="G1492" i="44" s="1"/>
  <c r="B1493" i="44"/>
  <c r="C1493" i="44" s="1"/>
  <c r="G1493" i="44" s="1"/>
  <c r="B1494" i="44"/>
  <c r="C1494" i="44" s="1"/>
  <c r="G1494" i="44" s="1"/>
  <c r="B1495" i="44"/>
  <c r="C1495" i="44" s="1"/>
  <c r="G1495" i="44" s="1"/>
  <c r="B1496" i="44"/>
  <c r="C1496" i="44" s="1"/>
  <c r="G1496" i="44" s="1"/>
  <c r="B1497" i="44"/>
  <c r="C1497" i="44" s="1"/>
  <c r="G1497" i="44" s="1"/>
  <c r="B1498" i="44"/>
  <c r="C1498" i="44" s="1"/>
  <c r="G1498" i="44" s="1"/>
  <c r="B1499" i="44"/>
  <c r="C1499" i="44" s="1"/>
  <c r="G1499" i="44" s="1"/>
  <c r="B1500" i="44"/>
  <c r="C1500" i="44" s="1"/>
  <c r="G1500" i="44" s="1"/>
  <c r="B1501" i="44"/>
  <c r="C1501" i="44" s="1"/>
  <c r="G1501" i="44" s="1"/>
  <c r="B1502" i="44"/>
  <c r="C1502" i="44" s="1"/>
  <c r="G1502" i="44" s="1"/>
  <c r="B1503" i="44"/>
  <c r="C1503" i="44" s="1"/>
  <c r="G1503" i="44" s="1"/>
  <c r="B1504" i="44"/>
  <c r="C1504" i="44" s="1"/>
  <c r="G1504" i="44" s="1"/>
  <c r="B1505" i="44"/>
  <c r="C1505" i="44" s="1"/>
  <c r="G1505" i="44" s="1"/>
  <c r="B1506" i="44"/>
  <c r="C1506" i="44" s="1"/>
  <c r="G1506" i="44" s="1"/>
  <c r="B1507" i="44"/>
  <c r="C1507" i="44" s="1"/>
  <c r="G1507" i="44" s="1"/>
  <c r="B1508" i="44"/>
  <c r="C1508" i="44" s="1"/>
  <c r="G1508" i="44" s="1"/>
  <c r="B1509" i="44"/>
  <c r="C1509" i="44" s="1"/>
  <c r="G1509" i="44" s="1"/>
  <c r="B1510" i="44"/>
  <c r="C1510" i="44" s="1"/>
  <c r="G1510" i="44" s="1"/>
  <c r="B1511" i="44"/>
  <c r="C1511" i="44" s="1"/>
  <c r="G1511" i="44" s="1"/>
  <c r="B1512" i="44"/>
  <c r="C1512" i="44" s="1"/>
  <c r="G1512" i="44" s="1"/>
  <c r="B1513" i="44"/>
  <c r="C1513" i="44" s="1"/>
  <c r="G1513" i="44" s="1"/>
  <c r="B1514" i="44"/>
  <c r="C1514" i="44" s="1"/>
  <c r="G1514" i="44" s="1"/>
  <c r="B1515" i="44"/>
  <c r="C1515" i="44" s="1"/>
  <c r="G1515" i="44" s="1"/>
  <c r="B1516" i="44"/>
  <c r="C1516" i="44" s="1"/>
  <c r="G1516" i="44" s="1"/>
  <c r="B1517" i="44"/>
  <c r="C1517" i="44" s="1"/>
  <c r="G1517" i="44" s="1"/>
  <c r="B1518" i="44"/>
  <c r="C1518" i="44" s="1"/>
  <c r="G1518" i="44" s="1"/>
  <c r="B1519" i="44"/>
  <c r="C1519" i="44" s="1"/>
  <c r="G1519" i="44" s="1"/>
  <c r="B1520" i="44"/>
  <c r="C1520" i="44" s="1"/>
  <c r="G1520" i="44" s="1"/>
  <c r="B1521" i="44"/>
  <c r="C1521" i="44" s="1"/>
  <c r="G1521" i="44" s="1"/>
  <c r="B1522" i="44"/>
  <c r="C1522" i="44" s="1"/>
  <c r="G1522" i="44" s="1"/>
  <c r="B1523" i="44"/>
  <c r="C1523" i="44" s="1"/>
  <c r="G1523" i="44" s="1"/>
  <c r="B1524" i="44"/>
  <c r="C1524" i="44" s="1"/>
  <c r="G1524" i="44" s="1"/>
  <c r="B1525" i="44"/>
  <c r="C1525" i="44" s="1"/>
  <c r="G1525" i="44" s="1"/>
  <c r="B1526" i="44"/>
  <c r="C1526" i="44" s="1"/>
  <c r="G1526" i="44" s="1"/>
  <c r="B1527" i="44"/>
  <c r="C1527" i="44" s="1"/>
  <c r="G1527" i="44" s="1"/>
  <c r="B1528" i="44"/>
  <c r="C1528" i="44" s="1"/>
  <c r="G1528" i="44" s="1"/>
  <c r="B1529" i="44"/>
  <c r="C1529" i="44" s="1"/>
  <c r="G1529" i="44" s="1"/>
  <c r="B1530" i="44"/>
  <c r="C1530" i="44" s="1"/>
  <c r="G1530" i="44" s="1"/>
  <c r="B1531" i="44"/>
  <c r="C1531" i="44" s="1"/>
  <c r="G1531" i="44" s="1"/>
  <c r="B1532" i="44"/>
  <c r="C1532" i="44" s="1"/>
  <c r="G1532" i="44" s="1"/>
  <c r="B1533" i="44"/>
  <c r="C1533" i="44" s="1"/>
  <c r="G1533" i="44" s="1"/>
  <c r="B1534" i="44"/>
  <c r="C1534" i="44" s="1"/>
  <c r="G1534" i="44" s="1"/>
  <c r="B1535" i="44"/>
  <c r="C1535" i="44" s="1"/>
  <c r="G1535" i="44" s="1"/>
  <c r="B1536" i="44"/>
  <c r="C1536" i="44" s="1"/>
  <c r="G1536" i="44" s="1"/>
  <c r="B1537" i="44"/>
  <c r="C1537" i="44" s="1"/>
  <c r="G1537" i="44" s="1"/>
  <c r="B1538" i="44"/>
  <c r="C1538" i="44" s="1"/>
  <c r="G1538" i="44" s="1"/>
  <c r="B1539" i="44"/>
  <c r="C1539" i="44" s="1"/>
  <c r="G1539" i="44" s="1"/>
  <c r="B1540" i="44"/>
  <c r="C1540" i="44" s="1"/>
  <c r="G1540" i="44" s="1"/>
  <c r="B1541" i="44"/>
  <c r="C1541" i="44" s="1"/>
  <c r="G1541" i="44" s="1"/>
  <c r="B1542" i="44"/>
  <c r="C1542" i="44" s="1"/>
  <c r="G1542" i="44" s="1"/>
  <c r="B1543" i="44"/>
  <c r="C1543" i="44" s="1"/>
  <c r="G1543" i="44" s="1"/>
  <c r="B1544" i="44"/>
  <c r="C1544" i="44" s="1"/>
  <c r="G1544" i="44" s="1"/>
  <c r="B1545" i="44"/>
  <c r="C1545" i="44" s="1"/>
  <c r="G1545" i="44" s="1"/>
  <c r="B1546" i="44"/>
  <c r="C1546" i="44" s="1"/>
  <c r="G1546" i="44" s="1"/>
  <c r="B1547" i="44"/>
  <c r="C1547" i="44" s="1"/>
  <c r="G1547" i="44" s="1"/>
  <c r="B1548" i="44"/>
  <c r="C1548" i="44" s="1"/>
  <c r="G1548" i="44" s="1"/>
  <c r="B1549" i="44"/>
  <c r="C1549" i="44" s="1"/>
  <c r="G1549" i="44" s="1"/>
  <c r="B1550" i="44"/>
  <c r="C1550" i="44" s="1"/>
  <c r="G1550" i="44" s="1"/>
  <c r="B1551" i="44"/>
  <c r="C1551" i="44" s="1"/>
  <c r="G1551" i="44" s="1"/>
  <c r="B1552" i="44"/>
  <c r="C1552" i="44" s="1"/>
  <c r="G1552" i="44" s="1"/>
  <c r="B1553" i="44"/>
  <c r="C1553" i="44" s="1"/>
  <c r="G1553" i="44" s="1"/>
  <c r="B1554" i="44"/>
  <c r="C1554" i="44" s="1"/>
  <c r="G1554" i="44" s="1"/>
  <c r="B1555" i="44"/>
  <c r="C1555" i="44" s="1"/>
  <c r="G1555" i="44" s="1"/>
  <c r="B1556" i="44"/>
  <c r="C1556" i="44" s="1"/>
  <c r="G1556" i="44" s="1"/>
  <c r="B1557" i="44"/>
  <c r="C1557" i="44" s="1"/>
  <c r="G1557" i="44" s="1"/>
  <c r="B1558" i="44"/>
  <c r="C1558" i="44" s="1"/>
  <c r="G1558" i="44" s="1"/>
  <c r="B1559" i="44"/>
  <c r="C1559" i="44" s="1"/>
  <c r="G1559" i="44" s="1"/>
  <c r="B1560" i="44"/>
  <c r="C1560" i="44" s="1"/>
  <c r="G1560" i="44" s="1"/>
  <c r="B1561" i="44"/>
  <c r="C1561" i="44" s="1"/>
  <c r="G1561" i="44" s="1"/>
  <c r="B1562" i="44"/>
  <c r="C1562" i="44" s="1"/>
  <c r="G1562" i="44" s="1"/>
  <c r="B1563" i="44"/>
  <c r="C1563" i="44" s="1"/>
  <c r="G1563" i="44" s="1"/>
  <c r="B1564" i="44"/>
  <c r="C1564" i="44" s="1"/>
  <c r="G1564" i="44" s="1"/>
  <c r="B1565" i="44"/>
  <c r="C1565" i="44" s="1"/>
  <c r="G1565" i="44" s="1"/>
  <c r="B1566" i="44"/>
  <c r="C1566" i="44" s="1"/>
  <c r="G1566" i="44" s="1"/>
  <c r="B1567" i="44"/>
  <c r="C1567" i="44" s="1"/>
  <c r="G1567" i="44" s="1"/>
  <c r="B1568" i="44"/>
  <c r="C1568" i="44" s="1"/>
  <c r="G1568" i="44" s="1"/>
  <c r="B1569" i="44"/>
  <c r="C1569" i="44" s="1"/>
  <c r="G1569" i="44" s="1"/>
  <c r="B1570" i="44"/>
  <c r="C1570" i="44" s="1"/>
  <c r="G1570" i="44" s="1"/>
  <c r="B1571" i="44"/>
  <c r="C1571" i="44" s="1"/>
  <c r="G1571" i="44" s="1"/>
  <c r="B1572" i="44"/>
  <c r="C1572" i="44" s="1"/>
  <c r="G1572" i="44" s="1"/>
  <c r="B1573" i="44"/>
  <c r="C1573" i="44" s="1"/>
  <c r="G1573" i="44" s="1"/>
  <c r="B1574" i="44"/>
  <c r="C1574" i="44" s="1"/>
  <c r="G1574" i="44" s="1"/>
  <c r="B1575" i="44"/>
  <c r="C1575" i="44" s="1"/>
  <c r="G1575" i="44" s="1"/>
  <c r="B1576" i="44"/>
  <c r="C1576" i="44" s="1"/>
  <c r="G1576" i="44" s="1"/>
  <c r="B1577" i="44"/>
  <c r="C1577" i="44" s="1"/>
  <c r="G1577" i="44" s="1"/>
  <c r="B1578" i="44"/>
  <c r="C1578" i="44" s="1"/>
  <c r="G1578" i="44" s="1"/>
  <c r="B1579" i="44"/>
  <c r="C1579" i="44" s="1"/>
  <c r="G1579" i="44" s="1"/>
  <c r="B1580" i="44"/>
  <c r="C1580" i="44" s="1"/>
  <c r="G1580" i="44" s="1"/>
  <c r="B1581" i="44"/>
  <c r="C1581" i="44" s="1"/>
  <c r="G1581" i="44" s="1"/>
  <c r="B1582" i="44"/>
  <c r="C1582" i="44" s="1"/>
  <c r="G1582" i="44" s="1"/>
  <c r="B1583" i="44"/>
  <c r="C1583" i="44" s="1"/>
  <c r="G1583" i="44" s="1"/>
  <c r="B1584" i="44"/>
  <c r="C1584" i="44" s="1"/>
  <c r="G1584" i="44" s="1"/>
  <c r="B1585" i="44"/>
  <c r="C1585" i="44" s="1"/>
  <c r="G1585" i="44" s="1"/>
  <c r="B1586" i="44"/>
  <c r="C1586" i="44" s="1"/>
  <c r="G1586" i="44" s="1"/>
  <c r="B1587" i="44"/>
  <c r="C1587" i="44" s="1"/>
  <c r="G1587" i="44" s="1"/>
  <c r="B1588" i="44"/>
  <c r="C1588" i="44" s="1"/>
  <c r="G1588" i="44" s="1"/>
  <c r="B1589" i="44"/>
  <c r="C1589" i="44" s="1"/>
  <c r="G1589" i="44" s="1"/>
  <c r="B1590" i="44"/>
  <c r="C1590" i="44" s="1"/>
  <c r="G1590" i="44" s="1"/>
  <c r="B1591" i="44"/>
  <c r="C1591" i="44" s="1"/>
  <c r="G1591" i="44" s="1"/>
  <c r="B1592" i="44"/>
  <c r="C1592" i="44" s="1"/>
  <c r="G1592" i="44" s="1"/>
  <c r="B1593" i="44"/>
  <c r="C1593" i="44" s="1"/>
  <c r="G1593" i="44" s="1"/>
  <c r="B1594" i="44"/>
  <c r="C1594" i="44" s="1"/>
  <c r="G1594" i="44" s="1"/>
  <c r="B1595" i="44"/>
  <c r="C1595" i="44" s="1"/>
  <c r="G1595" i="44" s="1"/>
  <c r="B1596" i="44"/>
  <c r="C1596" i="44" s="1"/>
  <c r="G1596" i="44" s="1"/>
  <c r="B1597" i="44"/>
  <c r="C1597" i="44" s="1"/>
  <c r="G1597" i="44" s="1"/>
  <c r="B1598" i="44"/>
  <c r="C1598" i="44" s="1"/>
  <c r="G1598" i="44" s="1"/>
  <c r="B1599" i="44"/>
  <c r="C1599" i="44" s="1"/>
  <c r="G1599" i="44" s="1"/>
  <c r="B1600" i="44"/>
  <c r="C1600" i="44" s="1"/>
  <c r="G1600" i="44" s="1"/>
  <c r="B1601" i="44"/>
  <c r="C1601" i="44" s="1"/>
  <c r="G1601" i="44" s="1"/>
  <c r="B1602" i="44"/>
  <c r="C1602" i="44" s="1"/>
  <c r="G1602" i="44" s="1"/>
  <c r="B1603" i="44"/>
  <c r="C1603" i="44" s="1"/>
  <c r="G1603" i="44" s="1"/>
  <c r="B1604" i="44"/>
  <c r="C1604" i="44" s="1"/>
  <c r="G1604" i="44" s="1"/>
  <c r="B1605" i="44"/>
  <c r="C1605" i="44" s="1"/>
  <c r="G1605" i="44" s="1"/>
  <c r="B1606" i="44"/>
  <c r="C1606" i="44" s="1"/>
  <c r="G1606" i="44" s="1"/>
  <c r="B1607" i="44"/>
  <c r="C1607" i="44" s="1"/>
  <c r="G1607" i="44" s="1"/>
  <c r="B1608" i="44"/>
  <c r="C1608" i="44" s="1"/>
  <c r="G1608" i="44" s="1"/>
  <c r="B1609" i="44"/>
  <c r="C1609" i="44" s="1"/>
  <c r="G1609" i="44" s="1"/>
  <c r="B1610" i="44"/>
  <c r="C1610" i="44" s="1"/>
  <c r="G1610" i="44" s="1"/>
  <c r="B1611" i="44"/>
  <c r="C1611" i="44" s="1"/>
  <c r="G1611" i="44" s="1"/>
  <c r="B1612" i="44"/>
  <c r="C1612" i="44" s="1"/>
  <c r="G1612" i="44" s="1"/>
  <c r="B1613" i="44"/>
  <c r="C1613" i="44" s="1"/>
  <c r="G1613" i="44" s="1"/>
  <c r="B1614" i="44"/>
  <c r="C1614" i="44" s="1"/>
  <c r="G1614" i="44" s="1"/>
  <c r="B1615" i="44"/>
  <c r="C1615" i="44" s="1"/>
  <c r="G1615" i="44" s="1"/>
  <c r="B1616" i="44"/>
  <c r="C1616" i="44" s="1"/>
  <c r="G1616" i="44" s="1"/>
  <c r="B1617" i="44"/>
  <c r="C1617" i="44" s="1"/>
  <c r="G1617" i="44" s="1"/>
  <c r="B1618" i="44"/>
  <c r="C1618" i="44" s="1"/>
  <c r="G1618" i="44" s="1"/>
  <c r="B1619" i="44"/>
  <c r="C1619" i="44" s="1"/>
  <c r="G1619" i="44" s="1"/>
  <c r="B1620" i="44"/>
  <c r="C1620" i="44" s="1"/>
  <c r="G1620" i="44" s="1"/>
  <c r="B1621" i="44"/>
  <c r="C1621" i="44" s="1"/>
  <c r="G1621" i="44" s="1"/>
  <c r="B1622" i="44"/>
  <c r="C1622" i="44" s="1"/>
  <c r="G1622" i="44" s="1"/>
  <c r="B1623" i="44"/>
  <c r="C1623" i="44" s="1"/>
  <c r="G1623" i="44" s="1"/>
  <c r="B1624" i="44"/>
  <c r="C1624" i="44" s="1"/>
  <c r="G1624" i="44" s="1"/>
  <c r="B1625" i="44"/>
  <c r="C1625" i="44" s="1"/>
  <c r="G1625" i="44" s="1"/>
  <c r="B1626" i="44"/>
  <c r="C1626" i="44" s="1"/>
  <c r="G1626" i="44" s="1"/>
  <c r="B1627" i="44"/>
  <c r="C1627" i="44" s="1"/>
  <c r="G1627" i="44" s="1"/>
  <c r="B1628" i="44"/>
  <c r="C1628" i="44" s="1"/>
  <c r="G1628" i="44" s="1"/>
  <c r="B1629" i="44"/>
  <c r="C1629" i="44" s="1"/>
  <c r="G1629" i="44" s="1"/>
  <c r="B1630" i="44"/>
  <c r="C1630" i="44" s="1"/>
  <c r="G1630" i="44" s="1"/>
  <c r="B1631" i="44"/>
  <c r="C1631" i="44" s="1"/>
  <c r="G1631" i="44" s="1"/>
  <c r="B1632" i="44"/>
  <c r="C1632" i="44" s="1"/>
  <c r="G1632" i="44" s="1"/>
  <c r="B1633" i="44"/>
  <c r="C1633" i="44" s="1"/>
  <c r="G1633" i="44" s="1"/>
  <c r="B1634" i="44"/>
  <c r="C1634" i="44" s="1"/>
  <c r="G1634" i="44" s="1"/>
  <c r="B1635" i="44"/>
  <c r="C1635" i="44" s="1"/>
  <c r="G1635" i="44" s="1"/>
  <c r="B1636" i="44"/>
  <c r="C1636" i="44" s="1"/>
  <c r="G1636" i="44" s="1"/>
  <c r="B1637" i="44"/>
  <c r="C1637" i="44" s="1"/>
  <c r="G1637" i="44" s="1"/>
  <c r="B1638" i="44"/>
  <c r="C1638" i="44" s="1"/>
  <c r="G1638" i="44" s="1"/>
  <c r="B1639" i="44"/>
  <c r="C1639" i="44" s="1"/>
  <c r="G1639" i="44" s="1"/>
  <c r="B1640" i="44"/>
  <c r="C1640" i="44" s="1"/>
  <c r="G1640" i="44" s="1"/>
  <c r="B1641" i="44"/>
  <c r="C1641" i="44" s="1"/>
  <c r="G1641" i="44" s="1"/>
  <c r="B1642" i="44"/>
  <c r="C1642" i="44" s="1"/>
  <c r="G1642" i="44" s="1"/>
  <c r="B1643" i="44"/>
  <c r="C1643" i="44" s="1"/>
  <c r="G1643" i="44" s="1"/>
  <c r="B1644" i="44"/>
  <c r="C1644" i="44" s="1"/>
  <c r="G1644" i="44" s="1"/>
  <c r="B1645" i="44"/>
  <c r="C1645" i="44" s="1"/>
  <c r="G1645" i="44" s="1"/>
  <c r="B1646" i="44"/>
  <c r="C1646" i="44" s="1"/>
  <c r="G1646" i="44" s="1"/>
  <c r="B1647" i="44"/>
  <c r="C1647" i="44" s="1"/>
  <c r="G1647" i="44" s="1"/>
  <c r="B1648" i="44"/>
  <c r="C1648" i="44" s="1"/>
  <c r="G1648" i="44" s="1"/>
  <c r="B1649" i="44"/>
  <c r="C1649" i="44" s="1"/>
  <c r="G1649" i="44" s="1"/>
  <c r="B1650" i="44"/>
  <c r="C1650" i="44" s="1"/>
  <c r="G1650" i="44" s="1"/>
  <c r="B1651" i="44"/>
  <c r="C1651" i="44" s="1"/>
  <c r="G1651" i="44" s="1"/>
  <c r="B1652" i="44"/>
  <c r="C1652" i="44" s="1"/>
  <c r="G1652" i="44" s="1"/>
  <c r="B1653" i="44"/>
  <c r="C1653" i="44" s="1"/>
  <c r="G1653" i="44" s="1"/>
  <c r="B1654" i="44"/>
  <c r="C1654" i="44" s="1"/>
  <c r="G1654" i="44" s="1"/>
  <c r="B1655" i="44"/>
  <c r="C1655" i="44" s="1"/>
  <c r="G1655" i="44" s="1"/>
  <c r="B1656" i="44"/>
  <c r="C1656" i="44" s="1"/>
  <c r="G1656" i="44" s="1"/>
  <c r="B1657" i="44"/>
  <c r="C1657" i="44" s="1"/>
  <c r="G1657" i="44" s="1"/>
  <c r="B1658" i="44"/>
  <c r="C1658" i="44" s="1"/>
  <c r="G1658" i="44" s="1"/>
  <c r="B1659" i="44"/>
  <c r="C1659" i="44" s="1"/>
  <c r="G1659" i="44" s="1"/>
  <c r="B1660" i="44"/>
  <c r="C1660" i="44" s="1"/>
  <c r="G1660" i="44" s="1"/>
  <c r="B1661" i="44"/>
  <c r="C1661" i="44" s="1"/>
  <c r="G1661" i="44" s="1"/>
  <c r="B1662" i="44"/>
  <c r="C1662" i="44" s="1"/>
  <c r="G1662" i="44" s="1"/>
  <c r="B1663" i="44"/>
  <c r="C1663" i="44" s="1"/>
  <c r="G1663" i="44" s="1"/>
  <c r="B1664" i="44"/>
  <c r="C1664" i="44" s="1"/>
  <c r="G1664" i="44" s="1"/>
  <c r="B1665" i="44"/>
  <c r="C1665" i="44" s="1"/>
  <c r="G1665" i="44" s="1"/>
  <c r="B1666" i="44"/>
  <c r="C1666" i="44" s="1"/>
  <c r="G1666" i="44" s="1"/>
  <c r="B1667" i="44"/>
  <c r="C1667" i="44" s="1"/>
  <c r="G1667" i="44" s="1"/>
  <c r="B1668" i="44"/>
  <c r="C1668" i="44" s="1"/>
  <c r="G1668" i="44" s="1"/>
  <c r="B1669" i="44"/>
  <c r="C1669" i="44" s="1"/>
  <c r="G1669" i="44" s="1"/>
  <c r="B1670" i="44"/>
  <c r="C1670" i="44" s="1"/>
  <c r="G1670" i="44" s="1"/>
  <c r="B1671" i="44"/>
  <c r="C1671" i="44" s="1"/>
  <c r="G1671" i="44" s="1"/>
  <c r="B1672" i="44"/>
  <c r="C1672" i="44" s="1"/>
  <c r="G1672" i="44" s="1"/>
  <c r="B1673" i="44"/>
  <c r="C1673" i="44" s="1"/>
  <c r="G1673" i="44" s="1"/>
  <c r="B1674" i="44"/>
  <c r="C1674" i="44" s="1"/>
  <c r="G1674" i="44" s="1"/>
  <c r="B1675" i="44"/>
  <c r="C1675" i="44" s="1"/>
  <c r="G1675" i="44" s="1"/>
  <c r="B1676" i="44"/>
  <c r="C1676" i="44" s="1"/>
  <c r="G1676" i="44" s="1"/>
  <c r="B1677" i="44"/>
  <c r="C1677" i="44" s="1"/>
  <c r="G1677" i="44" s="1"/>
  <c r="B1678" i="44"/>
  <c r="C1678" i="44" s="1"/>
  <c r="G1678" i="44" s="1"/>
  <c r="B1679" i="44"/>
  <c r="C1679" i="44" s="1"/>
  <c r="G1679" i="44" s="1"/>
  <c r="B1680" i="44"/>
  <c r="C1680" i="44" s="1"/>
  <c r="G1680" i="44" s="1"/>
  <c r="B1681" i="44"/>
  <c r="C1681" i="44" s="1"/>
  <c r="G1681" i="44" s="1"/>
  <c r="B1682" i="44"/>
  <c r="C1682" i="44" s="1"/>
  <c r="G1682" i="44" s="1"/>
  <c r="B1683" i="44"/>
  <c r="C1683" i="44" s="1"/>
  <c r="G1683" i="44" s="1"/>
  <c r="B1684" i="44"/>
  <c r="C1684" i="44" s="1"/>
  <c r="G1684" i="44" s="1"/>
  <c r="B1685" i="44"/>
  <c r="C1685" i="44" s="1"/>
  <c r="G1685" i="44" s="1"/>
  <c r="B1686" i="44"/>
  <c r="C1686" i="44" s="1"/>
  <c r="G1686" i="44" s="1"/>
  <c r="B1687" i="44"/>
  <c r="C1687" i="44" s="1"/>
  <c r="G1687" i="44" s="1"/>
  <c r="B1688" i="44"/>
  <c r="C1688" i="44" s="1"/>
  <c r="G1688" i="44" s="1"/>
  <c r="B1689" i="44"/>
  <c r="C1689" i="44" s="1"/>
  <c r="G1689" i="44" s="1"/>
  <c r="B1690" i="44"/>
  <c r="C1690" i="44" s="1"/>
  <c r="G1690" i="44" s="1"/>
  <c r="B1691" i="44"/>
  <c r="C1691" i="44" s="1"/>
  <c r="G1691" i="44" s="1"/>
  <c r="B1692" i="44"/>
  <c r="C1692" i="44" s="1"/>
  <c r="G1692" i="44" s="1"/>
  <c r="B1693" i="44"/>
  <c r="C1693" i="44" s="1"/>
  <c r="G1693" i="44" s="1"/>
  <c r="B1694" i="44"/>
  <c r="C1694" i="44" s="1"/>
  <c r="G1694" i="44" s="1"/>
  <c r="B1695" i="44"/>
  <c r="C1695" i="44" s="1"/>
  <c r="G1695" i="44" s="1"/>
  <c r="B1696" i="44"/>
  <c r="C1696" i="44" s="1"/>
  <c r="G1696" i="44" s="1"/>
  <c r="B1697" i="44"/>
  <c r="C1697" i="44" s="1"/>
  <c r="G1697" i="44" s="1"/>
  <c r="B1698" i="44"/>
  <c r="C1698" i="44" s="1"/>
  <c r="G1698" i="44" s="1"/>
  <c r="B1699" i="44"/>
  <c r="C1699" i="44" s="1"/>
  <c r="G1699" i="44" s="1"/>
  <c r="B1700" i="44"/>
  <c r="C1700" i="44" s="1"/>
  <c r="G1700" i="44" s="1"/>
  <c r="B1701" i="44"/>
  <c r="C1701" i="44" s="1"/>
  <c r="G1701" i="44" s="1"/>
  <c r="B1702" i="44"/>
  <c r="C1702" i="44" s="1"/>
  <c r="G1702" i="44" s="1"/>
  <c r="B1703" i="44"/>
  <c r="C1703" i="44" s="1"/>
  <c r="G1703" i="44" s="1"/>
  <c r="B1704" i="44"/>
  <c r="C1704" i="44" s="1"/>
  <c r="G1704" i="44" s="1"/>
  <c r="B1705" i="44"/>
  <c r="C1705" i="44" s="1"/>
  <c r="G1705" i="44" s="1"/>
  <c r="B1706" i="44"/>
  <c r="C1706" i="44" s="1"/>
  <c r="G1706" i="44" s="1"/>
  <c r="B1707" i="44"/>
  <c r="C1707" i="44" s="1"/>
  <c r="G1707" i="44" s="1"/>
  <c r="B1708" i="44"/>
  <c r="C1708" i="44" s="1"/>
  <c r="G1708" i="44" s="1"/>
  <c r="B1709" i="44"/>
  <c r="C1709" i="44" s="1"/>
  <c r="G1709" i="44" s="1"/>
  <c r="B1710" i="44"/>
  <c r="C1710" i="44" s="1"/>
  <c r="G1710" i="44" s="1"/>
  <c r="B1711" i="44"/>
  <c r="C1711" i="44" s="1"/>
  <c r="G1711" i="44" s="1"/>
  <c r="B1712" i="44"/>
  <c r="C1712" i="44" s="1"/>
  <c r="G1712" i="44" s="1"/>
  <c r="B1713" i="44"/>
  <c r="C1713" i="44" s="1"/>
  <c r="G1713" i="44" s="1"/>
  <c r="B1714" i="44"/>
  <c r="C1714" i="44" s="1"/>
  <c r="G1714" i="44" s="1"/>
  <c r="B1715" i="44"/>
  <c r="C1715" i="44" s="1"/>
  <c r="G1715" i="44" s="1"/>
  <c r="B1716" i="44"/>
  <c r="C1716" i="44" s="1"/>
  <c r="G1716" i="44" s="1"/>
  <c r="B1717" i="44"/>
  <c r="C1717" i="44" s="1"/>
  <c r="G1717" i="44" s="1"/>
  <c r="B1718" i="44"/>
  <c r="C1718" i="44" s="1"/>
  <c r="G1718" i="44" s="1"/>
  <c r="B1719" i="44"/>
  <c r="C1719" i="44" s="1"/>
  <c r="G1719" i="44" s="1"/>
  <c r="B1720" i="44"/>
  <c r="C1720" i="44" s="1"/>
  <c r="G1720" i="44" s="1"/>
  <c r="B1721" i="44"/>
  <c r="C1721" i="44" s="1"/>
  <c r="G1721" i="44" s="1"/>
  <c r="B1722" i="44"/>
  <c r="C1722" i="44" s="1"/>
  <c r="G1722" i="44" s="1"/>
  <c r="B1723" i="44"/>
  <c r="C1723" i="44" s="1"/>
  <c r="G1723" i="44" s="1"/>
  <c r="B1724" i="44"/>
  <c r="C1724" i="44" s="1"/>
  <c r="G1724" i="44" s="1"/>
  <c r="B1725" i="44"/>
  <c r="C1725" i="44" s="1"/>
  <c r="G1725" i="44" s="1"/>
  <c r="B1726" i="44"/>
  <c r="C1726" i="44" s="1"/>
  <c r="G1726" i="44" s="1"/>
  <c r="B1727" i="44"/>
  <c r="C1727" i="44" s="1"/>
  <c r="G1727" i="44" s="1"/>
  <c r="B1728" i="44"/>
  <c r="C1728" i="44" s="1"/>
  <c r="G1728" i="44" s="1"/>
  <c r="B1729" i="44"/>
  <c r="C1729" i="44" s="1"/>
  <c r="G1729" i="44" s="1"/>
  <c r="B1730" i="44"/>
  <c r="C1730" i="44" s="1"/>
  <c r="G1730" i="44" s="1"/>
  <c r="B1731" i="44"/>
  <c r="C1731" i="44" s="1"/>
  <c r="G1731" i="44" s="1"/>
  <c r="B1732" i="44"/>
  <c r="C1732" i="44" s="1"/>
  <c r="G1732" i="44" s="1"/>
  <c r="B1733" i="44"/>
  <c r="C1733" i="44" s="1"/>
  <c r="G1733" i="44" s="1"/>
  <c r="B1734" i="44"/>
  <c r="C1734" i="44" s="1"/>
  <c r="G1734" i="44" s="1"/>
  <c r="B1735" i="44"/>
  <c r="C1735" i="44" s="1"/>
  <c r="G1735" i="44" s="1"/>
  <c r="B1736" i="44"/>
  <c r="C1736" i="44" s="1"/>
  <c r="G1736" i="44" s="1"/>
  <c r="B1737" i="44"/>
  <c r="C1737" i="44" s="1"/>
  <c r="G1737" i="44" s="1"/>
  <c r="B1738" i="44"/>
  <c r="C1738" i="44" s="1"/>
  <c r="G1738" i="44" s="1"/>
  <c r="B1739" i="44"/>
  <c r="C1739" i="44" s="1"/>
  <c r="G1739" i="44" s="1"/>
  <c r="B1740" i="44"/>
  <c r="C1740" i="44" s="1"/>
  <c r="G1740" i="44" s="1"/>
  <c r="B1741" i="44"/>
  <c r="C1741" i="44" s="1"/>
  <c r="G1741" i="44" s="1"/>
  <c r="B1742" i="44"/>
  <c r="C1742" i="44" s="1"/>
  <c r="G1742" i="44" s="1"/>
  <c r="B1743" i="44"/>
  <c r="C1743" i="44" s="1"/>
  <c r="G1743" i="44" s="1"/>
  <c r="B1744" i="44"/>
  <c r="C1744" i="44" s="1"/>
  <c r="G1744" i="44" s="1"/>
  <c r="B1745" i="44"/>
  <c r="C1745" i="44" s="1"/>
  <c r="G1745" i="44" s="1"/>
  <c r="B1746" i="44"/>
  <c r="C1746" i="44" s="1"/>
  <c r="G1746" i="44" s="1"/>
  <c r="B1747" i="44"/>
  <c r="C1747" i="44" s="1"/>
  <c r="G1747" i="44" s="1"/>
  <c r="B1748" i="44"/>
  <c r="C1748" i="44" s="1"/>
  <c r="G1748" i="44" s="1"/>
  <c r="B1749" i="44"/>
  <c r="C1749" i="44" s="1"/>
  <c r="G1749" i="44" s="1"/>
  <c r="B1750" i="44"/>
  <c r="C1750" i="44" s="1"/>
  <c r="G1750" i="44" s="1"/>
  <c r="B1751" i="44"/>
  <c r="C1751" i="44" s="1"/>
  <c r="G1751" i="44" s="1"/>
  <c r="B1752" i="44"/>
  <c r="C1752" i="44" s="1"/>
  <c r="G1752" i="44" s="1"/>
  <c r="B1753" i="44"/>
  <c r="C1753" i="44" s="1"/>
  <c r="G1753" i="44" s="1"/>
  <c r="B1754" i="44"/>
  <c r="C1754" i="44" s="1"/>
  <c r="G1754" i="44" s="1"/>
  <c r="B1755" i="44"/>
  <c r="C1755" i="44" s="1"/>
  <c r="G1755" i="44" s="1"/>
  <c r="B1756" i="44"/>
  <c r="C1756" i="44" s="1"/>
  <c r="G1756" i="44" s="1"/>
  <c r="B1757" i="44"/>
  <c r="C1757" i="44" s="1"/>
  <c r="G1757" i="44" s="1"/>
  <c r="B1758" i="44"/>
  <c r="C1758" i="44" s="1"/>
  <c r="G1758" i="44" s="1"/>
  <c r="B1759" i="44"/>
  <c r="C1759" i="44" s="1"/>
  <c r="G1759" i="44" s="1"/>
  <c r="B1760" i="44"/>
  <c r="C1760" i="44" s="1"/>
  <c r="G1760" i="44" s="1"/>
  <c r="B1761" i="44"/>
  <c r="C1761" i="44" s="1"/>
  <c r="G1761" i="44" s="1"/>
  <c r="B1762" i="44"/>
  <c r="C1762" i="44" s="1"/>
  <c r="G1762" i="44" s="1"/>
  <c r="B1763" i="44"/>
  <c r="C1763" i="44" s="1"/>
  <c r="G1763" i="44" s="1"/>
  <c r="B1764" i="44"/>
  <c r="C1764" i="44" s="1"/>
  <c r="G1764" i="44" s="1"/>
  <c r="B1765" i="44"/>
  <c r="C1765" i="44" s="1"/>
  <c r="G1765" i="44" s="1"/>
  <c r="B1766" i="44"/>
  <c r="C1766" i="44" s="1"/>
  <c r="G1766" i="44" s="1"/>
  <c r="B1767" i="44"/>
  <c r="C1767" i="44" s="1"/>
  <c r="G1767" i="44" s="1"/>
  <c r="B1768" i="44"/>
  <c r="C1768" i="44" s="1"/>
  <c r="G1768" i="44" s="1"/>
  <c r="B1769" i="44"/>
  <c r="C1769" i="44" s="1"/>
  <c r="G1769" i="44" s="1"/>
  <c r="B1770" i="44"/>
  <c r="C1770" i="44" s="1"/>
  <c r="G1770" i="44" s="1"/>
  <c r="B1771" i="44"/>
  <c r="C1771" i="44" s="1"/>
  <c r="G1771" i="44" s="1"/>
  <c r="B1772" i="44"/>
  <c r="C1772" i="44" s="1"/>
  <c r="G1772" i="44" s="1"/>
  <c r="B1773" i="44"/>
  <c r="C1773" i="44" s="1"/>
  <c r="G1773" i="44" s="1"/>
  <c r="B1774" i="44"/>
  <c r="C1774" i="44" s="1"/>
  <c r="G1774" i="44" s="1"/>
  <c r="B1775" i="44"/>
  <c r="C1775" i="44" s="1"/>
  <c r="G1775" i="44" s="1"/>
  <c r="B1776" i="44"/>
  <c r="C1776" i="44" s="1"/>
  <c r="G1776" i="44" s="1"/>
  <c r="B1777" i="44"/>
  <c r="C1777" i="44" s="1"/>
  <c r="G1777" i="44" s="1"/>
  <c r="B1778" i="44"/>
  <c r="C1778" i="44" s="1"/>
  <c r="G1778" i="44" s="1"/>
  <c r="B1779" i="44"/>
  <c r="C1779" i="44" s="1"/>
  <c r="G1779" i="44" s="1"/>
  <c r="B1780" i="44"/>
  <c r="C1780" i="44" s="1"/>
  <c r="G1780" i="44" s="1"/>
  <c r="B1781" i="44"/>
  <c r="C1781" i="44" s="1"/>
  <c r="G1781" i="44" s="1"/>
  <c r="B1782" i="44"/>
  <c r="C1782" i="44" s="1"/>
  <c r="G1782" i="44" s="1"/>
  <c r="B1783" i="44"/>
  <c r="C1783" i="44" s="1"/>
  <c r="G1783" i="44" s="1"/>
  <c r="B1784" i="44"/>
  <c r="C1784" i="44" s="1"/>
  <c r="G1784" i="44" s="1"/>
  <c r="B1785" i="44"/>
  <c r="C1785" i="44" s="1"/>
  <c r="G1785" i="44" s="1"/>
  <c r="B1786" i="44"/>
  <c r="C1786" i="44" s="1"/>
  <c r="G1786" i="44" s="1"/>
  <c r="B1787" i="44"/>
  <c r="C1787" i="44" s="1"/>
  <c r="G1787" i="44" s="1"/>
  <c r="B1788" i="44"/>
  <c r="C1788" i="44" s="1"/>
  <c r="G1788" i="44" s="1"/>
  <c r="B1789" i="44"/>
  <c r="C1789" i="44" s="1"/>
  <c r="G1789" i="44" s="1"/>
  <c r="B1790" i="44"/>
  <c r="C1790" i="44" s="1"/>
  <c r="G1790" i="44" s="1"/>
  <c r="B1791" i="44"/>
  <c r="C1791" i="44" s="1"/>
  <c r="G1791" i="44" s="1"/>
  <c r="B1792" i="44"/>
  <c r="C1792" i="44" s="1"/>
  <c r="G1792" i="44" s="1"/>
  <c r="B1793" i="44"/>
  <c r="C1793" i="44" s="1"/>
  <c r="G1793" i="44" s="1"/>
  <c r="B1794" i="44"/>
  <c r="C1794" i="44" s="1"/>
  <c r="G1794" i="44" s="1"/>
  <c r="B1795" i="44"/>
  <c r="C1795" i="44" s="1"/>
  <c r="G1795" i="44" s="1"/>
  <c r="B1796" i="44"/>
  <c r="C1796" i="44" s="1"/>
  <c r="G1796" i="44" s="1"/>
  <c r="B1797" i="44"/>
  <c r="C1797" i="44" s="1"/>
  <c r="G1797" i="44" s="1"/>
  <c r="B1798" i="44"/>
  <c r="C1798" i="44" s="1"/>
  <c r="G1798" i="44" s="1"/>
  <c r="B1799" i="44"/>
  <c r="C1799" i="44" s="1"/>
  <c r="G1799" i="44" s="1"/>
  <c r="B1800" i="44"/>
  <c r="C1800" i="44" s="1"/>
  <c r="G1800" i="44" s="1"/>
  <c r="B1801" i="44"/>
  <c r="C1801" i="44" s="1"/>
  <c r="G1801" i="44" s="1"/>
  <c r="B1802" i="44"/>
  <c r="C1802" i="44" s="1"/>
  <c r="G1802" i="44" s="1"/>
  <c r="B1803" i="44"/>
  <c r="C1803" i="44" s="1"/>
  <c r="G1803" i="44" s="1"/>
  <c r="B1804" i="44"/>
  <c r="C1804" i="44" s="1"/>
  <c r="G1804" i="44" s="1"/>
  <c r="B1805" i="44"/>
  <c r="C1805" i="44" s="1"/>
  <c r="G1805" i="44" s="1"/>
  <c r="B1806" i="44"/>
  <c r="C1806" i="44" s="1"/>
  <c r="G1806" i="44" s="1"/>
  <c r="B1807" i="44"/>
  <c r="C1807" i="44" s="1"/>
  <c r="G1807" i="44" s="1"/>
  <c r="B1808" i="44"/>
  <c r="C1808" i="44" s="1"/>
  <c r="G1808" i="44" s="1"/>
  <c r="B1809" i="44"/>
  <c r="C1809" i="44" s="1"/>
  <c r="G1809" i="44" s="1"/>
  <c r="B1810" i="44"/>
  <c r="C1810" i="44" s="1"/>
  <c r="G1810" i="44" s="1"/>
  <c r="B1811" i="44"/>
  <c r="C1811" i="44" s="1"/>
  <c r="G1811" i="44" s="1"/>
  <c r="B1812" i="44"/>
  <c r="C1812" i="44" s="1"/>
  <c r="G1812" i="44" s="1"/>
  <c r="B1813" i="44"/>
  <c r="C1813" i="44" s="1"/>
  <c r="G1813" i="44" s="1"/>
  <c r="B1814" i="44"/>
  <c r="C1814" i="44" s="1"/>
  <c r="G1814" i="44" s="1"/>
  <c r="B1815" i="44"/>
  <c r="C1815" i="44" s="1"/>
  <c r="G1815" i="44" s="1"/>
  <c r="B1816" i="44"/>
  <c r="C1816" i="44" s="1"/>
  <c r="G1816" i="44" s="1"/>
  <c r="B1817" i="44"/>
  <c r="C1817" i="44" s="1"/>
  <c r="G1817" i="44" s="1"/>
  <c r="B1818" i="44"/>
  <c r="C1818" i="44" s="1"/>
  <c r="G1818" i="44" s="1"/>
  <c r="B1819" i="44"/>
  <c r="C1819" i="44" s="1"/>
  <c r="G1819" i="44" s="1"/>
  <c r="B1820" i="44"/>
  <c r="C1820" i="44" s="1"/>
  <c r="G1820" i="44" s="1"/>
  <c r="B1821" i="44"/>
  <c r="C1821" i="44" s="1"/>
  <c r="G1821" i="44" s="1"/>
  <c r="B1822" i="44"/>
  <c r="C1822" i="44" s="1"/>
  <c r="G1822" i="44" s="1"/>
  <c r="B1823" i="44"/>
  <c r="C1823" i="44" s="1"/>
  <c r="G1823" i="44" s="1"/>
  <c r="B1824" i="44"/>
  <c r="C1824" i="44" s="1"/>
  <c r="G1824" i="44" s="1"/>
  <c r="B1825" i="44"/>
  <c r="C1825" i="44" s="1"/>
  <c r="G1825" i="44" s="1"/>
  <c r="B1826" i="44"/>
  <c r="C1826" i="44" s="1"/>
  <c r="G1826" i="44" s="1"/>
  <c r="B1827" i="44"/>
  <c r="C1827" i="44" s="1"/>
  <c r="G1827" i="44" s="1"/>
  <c r="B1828" i="44"/>
  <c r="C1828" i="44" s="1"/>
  <c r="G1828" i="44" s="1"/>
  <c r="B1829" i="44"/>
  <c r="C1829" i="44" s="1"/>
  <c r="G1829" i="44" s="1"/>
  <c r="B1830" i="44"/>
  <c r="C1830" i="44" s="1"/>
  <c r="G1830" i="44" s="1"/>
  <c r="B1831" i="44"/>
  <c r="C1831" i="44" s="1"/>
  <c r="G1831" i="44" s="1"/>
  <c r="B1832" i="44"/>
  <c r="C1832" i="44" s="1"/>
  <c r="G1832" i="44" s="1"/>
  <c r="B1833" i="44"/>
  <c r="C1833" i="44" s="1"/>
  <c r="G1833" i="44" s="1"/>
  <c r="B1834" i="44"/>
  <c r="C1834" i="44" s="1"/>
  <c r="G1834" i="44" s="1"/>
  <c r="B1835" i="44"/>
  <c r="C1835" i="44" s="1"/>
  <c r="G1835" i="44" s="1"/>
  <c r="B1836" i="44"/>
  <c r="C1836" i="44" s="1"/>
  <c r="G1836" i="44" s="1"/>
  <c r="B1837" i="44"/>
  <c r="C1837" i="44" s="1"/>
  <c r="G1837" i="44" s="1"/>
  <c r="B1838" i="44"/>
  <c r="C1838" i="44" s="1"/>
  <c r="G1838" i="44" s="1"/>
  <c r="B1839" i="44"/>
  <c r="C1839" i="44" s="1"/>
  <c r="G1839" i="44" s="1"/>
  <c r="B1840" i="44"/>
  <c r="C1840" i="44" s="1"/>
  <c r="G1840" i="44" s="1"/>
  <c r="B1841" i="44"/>
  <c r="C1841" i="44" s="1"/>
  <c r="G1841" i="44" s="1"/>
  <c r="B1842" i="44"/>
  <c r="C1842" i="44" s="1"/>
  <c r="G1842" i="44" s="1"/>
  <c r="B1843" i="44"/>
  <c r="C1843" i="44" s="1"/>
  <c r="G1843" i="44" s="1"/>
  <c r="B1844" i="44"/>
  <c r="C1844" i="44" s="1"/>
  <c r="G1844" i="44" s="1"/>
  <c r="B1845" i="44"/>
  <c r="C1845" i="44" s="1"/>
  <c r="G1845" i="44" s="1"/>
  <c r="B1846" i="44"/>
  <c r="C1846" i="44" s="1"/>
  <c r="G1846" i="44" s="1"/>
  <c r="B1847" i="44"/>
  <c r="C1847" i="44" s="1"/>
  <c r="G1847" i="44" s="1"/>
  <c r="B1848" i="44"/>
  <c r="C1848" i="44" s="1"/>
  <c r="G1848" i="44" s="1"/>
  <c r="B1849" i="44"/>
  <c r="C1849" i="44" s="1"/>
  <c r="G1849" i="44" s="1"/>
  <c r="B1850" i="44"/>
  <c r="C1850" i="44" s="1"/>
  <c r="G1850" i="44" s="1"/>
  <c r="B1851" i="44"/>
  <c r="C1851" i="44" s="1"/>
  <c r="G1851" i="44" s="1"/>
  <c r="B1852" i="44"/>
  <c r="C1852" i="44" s="1"/>
  <c r="G1852" i="44" s="1"/>
  <c r="B1853" i="44"/>
  <c r="C1853" i="44" s="1"/>
  <c r="G1853" i="44" s="1"/>
  <c r="B1854" i="44"/>
  <c r="C1854" i="44" s="1"/>
  <c r="G1854" i="44" s="1"/>
  <c r="B1855" i="44"/>
  <c r="C1855" i="44" s="1"/>
  <c r="G1855" i="44" s="1"/>
  <c r="B1856" i="44"/>
  <c r="C1856" i="44" s="1"/>
  <c r="G1856" i="44" s="1"/>
  <c r="B1857" i="44"/>
  <c r="C1857" i="44" s="1"/>
  <c r="G1857" i="44" s="1"/>
  <c r="B1858" i="44"/>
  <c r="C1858" i="44" s="1"/>
  <c r="G1858" i="44" s="1"/>
  <c r="B1859" i="44"/>
  <c r="C1859" i="44" s="1"/>
  <c r="G1859" i="44" s="1"/>
  <c r="B1860" i="44"/>
  <c r="C1860" i="44" s="1"/>
  <c r="G1860" i="44" s="1"/>
  <c r="B1861" i="44"/>
  <c r="C1861" i="44" s="1"/>
  <c r="G1861" i="44" s="1"/>
  <c r="B1862" i="44"/>
  <c r="C1862" i="44" s="1"/>
  <c r="G1862" i="44" s="1"/>
  <c r="B1863" i="44"/>
  <c r="C1863" i="44" s="1"/>
  <c r="G1863" i="44" s="1"/>
  <c r="B1864" i="44"/>
  <c r="C1864" i="44" s="1"/>
  <c r="G1864" i="44" s="1"/>
  <c r="B1865" i="44"/>
  <c r="C1865" i="44" s="1"/>
  <c r="G1865" i="44" s="1"/>
  <c r="B1866" i="44"/>
  <c r="C1866" i="44" s="1"/>
  <c r="G1866" i="44" s="1"/>
  <c r="B1867" i="44"/>
  <c r="C1867" i="44" s="1"/>
  <c r="G1867" i="44" s="1"/>
  <c r="B1868" i="44"/>
  <c r="C1868" i="44" s="1"/>
  <c r="G1868" i="44" s="1"/>
  <c r="B1869" i="44"/>
  <c r="C1869" i="44" s="1"/>
  <c r="G1869" i="44" s="1"/>
  <c r="B1870" i="44"/>
  <c r="C1870" i="44" s="1"/>
  <c r="G1870" i="44" s="1"/>
  <c r="B1871" i="44"/>
  <c r="C1871" i="44" s="1"/>
  <c r="G1871" i="44" s="1"/>
  <c r="B1872" i="44"/>
  <c r="C1872" i="44" s="1"/>
  <c r="G1872" i="44" s="1"/>
  <c r="B1873" i="44"/>
  <c r="C1873" i="44" s="1"/>
  <c r="G1873" i="44" s="1"/>
  <c r="B1874" i="44"/>
  <c r="C1874" i="44" s="1"/>
  <c r="G1874" i="44" s="1"/>
  <c r="B1875" i="44"/>
  <c r="C1875" i="44" s="1"/>
  <c r="G1875" i="44" s="1"/>
  <c r="B1876" i="44"/>
  <c r="C1876" i="44" s="1"/>
  <c r="G1876" i="44" s="1"/>
  <c r="B1877" i="44"/>
  <c r="C1877" i="44" s="1"/>
  <c r="G1877" i="44" s="1"/>
  <c r="B1878" i="44"/>
  <c r="C1878" i="44" s="1"/>
  <c r="G1878" i="44" s="1"/>
  <c r="B1879" i="44"/>
  <c r="C1879" i="44" s="1"/>
  <c r="G1879" i="44" s="1"/>
  <c r="B1880" i="44"/>
  <c r="C1880" i="44" s="1"/>
  <c r="G1880" i="44" s="1"/>
  <c r="B1881" i="44"/>
  <c r="C1881" i="44" s="1"/>
  <c r="G1881" i="44" s="1"/>
  <c r="B1882" i="44"/>
  <c r="C1882" i="44" s="1"/>
  <c r="G1882" i="44" s="1"/>
  <c r="B1883" i="44"/>
  <c r="C1883" i="44" s="1"/>
  <c r="G1883" i="44" s="1"/>
  <c r="B1884" i="44"/>
  <c r="C1884" i="44" s="1"/>
  <c r="G1884" i="44" s="1"/>
  <c r="B1885" i="44"/>
  <c r="C1885" i="44" s="1"/>
  <c r="G1885" i="44" s="1"/>
  <c r="B1886" i="44"/>
  <c r="C1886" i="44" s="1"/>
  <c r="G1886" i="44" s="1"/>
  <c r="B1887" i="44"/>
  <c r="C1887" i="44" s="1"/>
  <c r="G1887" i="44" s="1"/>
  <c r="B1888" i="44"/>
  <c r="C1888" i="44" s="1"/>
  <c r="G1888" i="44" s="1"/>
  <c r="B1889" i="44"/>
  <c r="C1889" i="44" s="1"/>
  <c r="G1889" i="44" s="1"/>
  <c r="B1890" i="44"/>
  <c r="C1890" i="44" s="1"/>
  <c r="G1890" i="44" s="1"/>
  <c r="B1891" i="44"/>
  <c r="C1891" i="44" s="1"/>
  <c r="G1891" i="44" s="1"/>
  <c r="B1892" i="44"/>
  <c r="C1892" i="44" s="1"/>
  <c r="G1892" i="44" s="1"/>
  <c r="B1893" i="44"/>
  <c r="C1893" i="44" s="1"/>
  <c r="G1893" i="44" s="1"/>
  <c r="B1894" i="44"/>
  <c r="C1894" i="44" s="1"/>
  <c r="G1894" i="44" s="1"/>
  <c r="B1895" i="44"/>
  <c r="C1895" i="44" s="1"/>
  <c r="G1895" i="44" s="1"/>
  <c r="B1896" i="44"/>
  <c r="C1896" i="44" s="1"/>
  <c r="G1896" i="44" s="1"/>
  <c r="B1897" i="44"/>
  <c r="C1897" i="44" s="1"/>
  <c r="G1897" i="44" s="1"/>
  <c r="B1898" i="44"/>
  <c r="C1898" i="44" s="1"/>
  <c r="G1898" i="44" s="1"/>
  <c r="B1899" i="44"/>
  <c r="C1899" i="44" s="1"/>
  <c r="G1899" i="44" s="1"/>
  <c r="B1900" i="44"/>
  <c r="C1900" i="44" s="1"/>
  <c r="G1900" i="44" s="1"/>
  <c r="B1901" i="44"/>
  <c r="C1901" i="44" s="1"/>
  <c r="G1901" i="44" s="1"/>
  <c r="B1902" i="44"/>
  <c r="C1902" i="44" s="1"/>
  <c r="G1902" i="44" s="1"/>
  <c r="B1903" i="44"/>
  <c r="C1903" i="44" s="1"/>
  <c r="G1903" i="44" s="1"/>
  <c r="B1904" i="44"/>
  <c r="C1904" i="44" s="1"/>
  <c r="G1904" i="44" s="1"/>
  <c r="B1905" i="44"/>
  <c r="C1905" i="44" s="1"/>
  <c r="G1905" i="44" s="1"/>
  <c r="B1906" i="44"/>
  <c r="C1906" i="44" s="1"/>
  <c r="G1906" i="44" s="1"/>
  <c r="B1907" i="44"/>
  <c r="C1907" i="44" s="1"/>
  <c r="G1907" i="44" s="1"/>
  <c r="B1908" i="44"/>
  <c r="C1908" i="44" s="1"/>
  <c r="G1908" i="44" s="1"/>
  <c r="B1909" i="44"/>
  <c r="C1909" i="44" s="1"/>
  <c r="G1909" i="44" s="1"/>
  <c r="B1910" i="44"/>
  <c r="C1910" i="44" s="1"/>
  <c r="G1910" i="44" s="1"/>
  <c r="B1911" i="44"/>
  <c r="C1911" i="44" s="1"/>
  <c r="G1911" i="44" s="1"/>
  <c r="B1912" i="44"/>
  <c r="C1912" i="44" s="1"/>
  <c r="G1912" i="44" s="1"/>
  <c r="B1913" i="44"/>
  <c r="C1913" i="44" s="1"/>
  <c r="G1913" i="44" s="1"/>
  <c r="B1914" i="44"/>
  <c r="C1914" i="44" s="1"/>
  <c r="G1914" i="44" s="1"/>
  <c r="B1915" i="44"/>
  <c r="C1915" i="44" s="1"/>
  <c r="G1915" i="44" s="1"/>
  <c r="B1916" i="44"/>
  <c r="C1916" i="44" s="1"/>
  <c r="G1916" i="44" s="1"/>
  <c r="B1917" i="44"/>
  <c r="C1917" i="44" s="1"/>
  <c r="G1917" i="44" s="1"/>
  <c r="B1918" i="44"/>
  <c r="C1918" i="44" s="1"/>
  <c r="G1918" i="44" s="1"/>
  <c r="B1919" i="44"/>
  <c r="C1919" i="44" s="1"/>
  <c r="G1919" i="44" s="1"/>
  <c r="B1920" i="44"/>
  <c r="C1920" i="44" s="1"/>
  <c r="G1920" i="44" s="1"/>
  <c r="B1921" i="44"/>
  <c r="C1921" i="44" s="1"/>
  <c r="G1921" i="44" s="1"/>
  <c r="B1922" i="44"/>
  <c r="C1922" i="44" s="1"/>
  <c r="G1922" i="44" s="1"/>
  <c r="B1923" i="44"/>
  <c r="C1923" i="44" s="1"/>
  <c r="G1923" i="44" s="1"/>
  <c r="B1924" i="44"/>
  <c r="C1924" i="44" s="1"/>
  <c r="G1924" i="44" s="1"/>
  <c r="B1925" i="44"/>
  <c r="C1925" i="44" s="1"/>
  <c r="G1925" i="44" s="1"/>
  <c r="B1926" i="44"/>
  <c r="C1926" i="44" s="1"/>
  <c r="G1926" i="44" s="1"/>
  <c r="B1927" i="44"/>
  <c r="C1927" i="44" s="1"/>
  <c r="G1927" i="44" s="1"/>
  <c r="B1928" i="44"/>
  <c r="C1928" i="44" s="1"/>
  <c r="G1928" i="44" s="1"/>
  <c r="B1929" i="44"/>
  <c r="C1929" i="44" s="1"/>
  <c r="G1929" i="44" s="1"/>
  <c r="B1930" i="44"/>
  <c r="C1930" i="44" s="1"/>
  <c r="G1930" i="44" s="1"/>
  <c r="B1931" i="44"/>
  <c r="C1931" i="44" s="1"/>
  <c r="G1931" i="44" s="1"/>
  <c r="B1932" i="44"/>
  <c r="C1932" i="44" s="1"/>
  <c r="G1932" i="44" s="1"/>
  <c r="B1933" i="44"/>
  <c r="C1933" i="44" s="1"/>
  <c r="G1933" i="44" s="1"/>
  <c r="B1934" i="44"/>
  <c r="C1934" i="44" s="1"/>
  <c r="G1934" i="44" s="1"/>
  <c r="B1935" i="44"/>
  <c r="C1935" i="44" s="1"/>
  <c r="G1935" i="44" s="1"/>
  <c r="B1936" i="44"/>
  <c r="C1936" i="44" s="1"/>
  <c r="G1936" i="44" s="1"/>
  <c r="B1937" i="44"/>
  <c r="C1937" i="44" s="1"/>
  <c r="G1937" i="44" s="1"/>
  <c r="B1938" i="44"/>
  <c r="C1938" i="44" s="1"/>
  <c r="G1938" i="44" s="1"/>
  <c r="B1939" i="44"/>
  <c r="C1939" i="44" s="1"/>
  <c r="G1939" i="44" s="1"/>
  <c r="B1940" i="44"/>
  <c r="C1940" i="44" s="1"/>
  <c r="G1940" i="44" s="1"/>
  <c r="B1941" i="44"/>
  <c r="C1941" i="44" s="1"/>
  <c r="G1941" i="44" s="1"/>
  <c r="B1942" i="44"/>
  <c r="C1942" i="44" s="1"/>
  <c r="G1942" i="44" s="1"/>
  <c r="B1943" i="44"/>
  <c r="C1943" i="44" s="1"/>
  <c r="G1943" i="44" s="1"/>
  <c r="B1944" i="44"/>
  <c r="C1944" i="44" s="1"/>
  <c r="G1944" i="44" s="1"/>
  <c r="B1945" i="44"/>
  <c r="C1945" i="44" s="1"/>
  <c r="G1945" i="44" s="1"/>
  <c r="B1946" i="44"/>
  <c r="C1946" i="44" s="1"/>
  <c r="G1946" i="44" s="1"/>
  <c r="B1947" i="44"/>
  <c r="C1947" i="44" s="1"/>
  <c r="G1947" i="44" s="1"/>
  <c r="B1948" i="44"/>
  <c r="C1948" i="44" s="1"/>
  <c r="G1948" i="44" s="1"/>
  <c r="B1949" i="44"/>
  <c r="C1949" i="44" s="1"/>
  <c r="G1949" i="44" s="1"/>
  <c r="B1950" i="44"/>
  <c r="C1950" i="44" s="1"/>
  <c r="G1950" i="44" s="1"/>
  <c r="B1951" i="44"/>
  <c r="C1951" i="44" s="1"/>
  <c r="G1951" i="44" s="1"/>
  <c r="B1952" i="44"/>
  <c r="C1952" i="44" s="1"/>
  <c r="G1952" i="44" s="1"/>
  <c r="B1953" i="44"/>
  <c r="C1953" i="44" s="1"/>
  <c r="G1953" i="44" s="1"/>
  <c r="B1954" i="44"/>
  <c r="C1954" i="44" s="1"/>
  <c r="G1954" i="44" s="1"/>
  <c r="B1955" i="44"/>
  <c r="C1955" i="44" s="1"/>
  <c r="G1955" i="44" s="1"/>
  <c r="B1956" i="44"/>
  <c r="C1956" i="44" s="1"/>
  <c r="G1956" i="44" s="1"/>
  <c r="B1957" i="44"/>
  <c r="C1957" i="44" s="1"/>
  <c r="G1957" i="44" s="1"/>
  <c r="B1958" i="44"/>
  <c r="C1958" i="44" s="1"/>
  <c r="G1958" i="44" s="1"/>
  <c r="B1959" i="44"/>
  <c r="C1959" i="44" s="1"/>
  <c r="G1959" i="44" s="1"/>
  <c r="B1960" i="44"/>
  <c r="C1960" i="44" s="1"/>
  <c r="G1960" i="44" s="1"/>
  <c r="B1961" i="44"/>
  <c r="C1961" i="44" s="1"/>
  <c r="G1961" i="44" s="1"/>
  <c r="B1962" i="44"/>
  <c r="C1962" i="44" s="1"/>
  <c r="G1962" i="44" s="1"/>
  <c r="B1963" i="44"/>
  <c r="C1963" i="44" s="1"/>
  <c r="G1963" i="44" s="1"/>
  <c r="B1964" i="44"/>
  <c r="C1964" i="44" s="1"/>
  <c r="G1964" i="44" s="1"/>
  <c r="B1965" i="44"/>
  <c r="C1965" i="44" s="1"/>
  <c r="G1965" i="44" s="1"/>
  <c r="B1966" i="44"/>
  <c r="C1966" i="44" s="1"/>
  <c r="G1966" i="44" s="1"/>
  <c r="B1967" i="44"/>
  <c r="C1967" i="44" s="1"/>
  <c r="G1967" i="44" s="1"/>
  <c r="B1968" i="44"/>
  <c r="C1968" i="44" s="1"/>
  <c r="G1968" i="44" s="1"/>
  <c r="B1969" i="44"/>
  <c r="C1969" i="44" s="1"/>
  <c r="G1969" i="44" s="1"/>
  <c r="B1970" i="44"/>
  <c r="C1970" i="44" s="1"/>
  <c r="G1970" i="44" s="1"/>
  <c r="B1971" i="44"/>
  <c r="C1971" i="44" s="1"/>
  <c r="G1971" i="44" s="1"/>
  <c r="B1972" i="44"/>
  <c r="C1972" i="44" s="1"/>
  <c r="G1972" i="44" s="1"/>
  <c r="B1973" i="44"/>
  <c r="C1973" i="44" s="1"/>
  <c r="G1973" i="44" s="1"/>
  <c r="B1974" i="44"/>
  <c r="C1974" i="44" s="1"/>
  <c r="G1974" i="44" s="1"/>
  <c r="B1975" i="44"/>
  <c r="C1975" i="44" s="1"/>
  <c r="G1975" i="44" s="1"/>
  <c r="B1976" i="44"/>
  <c r="C1976" i="44" s="1"/>
  <c r="G1976" i="44" s="1"/>
  <c r="B1977" i="44"/>
  <c r="C1977" i="44" s="1"/>
  <c r="G1977" i="44" s="1"/>
  <c r="B1978" i="44"/>
  <c r="C1978" i="44" s="1"/>
  <c r="G1978" i="44" s="1"/>
  <c r="B1979" i="44"/>
  <c r="C1979" i="44" s="1"/>
  <c r="G1979" i="44" s="1"/>
  <c r="B1980" i="44"/>
  <c r="C1980" i="44" s="1"/>
  <c r="G1980" i="44" s="1"/>
  <c r="B1981" i="44"/>
  <c r="C1981" i="44" s="1"/>
  <c r="G1981" i="44" s="1"/>
  <c r="B1982" i="44"/>
  <c r="C1982" i="44" s="1"/>
  <c r="G1982" i="44" s="1"/>
  <c r="B1983" i="44"/>
  <c r="C1983" i="44" s="1"/>
  <c r="G1983" i="44" s="1"/>
  <c r="B1984" i="44"/>
  <c r="C1984" i="44" s="1"/>
  <c r="G1984" i="44" s="1"/>
  <c r="B1985" i="44"/>
  <c r="C1985" i="44" s="1"/>
  <c r="G1985" i="44" s="1"/>
  <c r="B1986" i="44"/>
  <c r="C1986" i="44" s="1"/>
  <c r="G1986" i="44" s="1"/>
  <c r="B1987" i="44"/>
  <c r="C1987" i="44" s="1"/>
  <c r="G1987" i="44" s="1"/>
  <c r="B1988" i="44"/>
  <c r="C1988" i="44" s="1"/>
  <c r="G1988" i="44" s="1"/>
  <c r="B1989" i="44"/>
  <c r="C1989" i="44" s="1"/>
  <c r="G1989" i="44" s="1"/>
  <c r="B1990" i="44"/>
  <c r="C1990" i="44" s="1"/>
  <c r="G1990" i="44" s="1"/>
  <c r="B1991" i="44"/>
  <c r="C1991" i="44" s="1"/>
  <c r="G1991" i="44" s="1"/>
  <c r="B1992" i="44"/>
  <c r="C1992" i="44" s="1"/>
  <c r="G1992" i="44" s="1"/>
  <c r="B1993" i="44"/>
  <c r="C1993" i="44" s="1"/>
  <c r="G1993" i="44" s="1"/>
  <c r="B1994" i="44"/>
  <c r="C1994" i="44" s="1"/>
  <c r="G1994" i="44" s="1"/>
  <c r="B1995" i="44"/>
  <c r="C1995" i="44" s="1"/>
  <c r="G1995" i="44" s="1"/>
  <c r="B1996" i="44"/>
  <c r="C1996" i="44" s="1"/>
  <c r="G1996" i="44" s="1"/>
  <c r="B1997" i="44"/>
  <c r="C1997" i="44" s="1"/>
  <c r="G1997" i="44" s="1"/>
  <c r="B1998" i="44"/>
  <c r="C1998" i="44" s="1"/>
  <c r="G1998" i="44" s="1"/>
  <c r="B1999" i="44"/>
  <c r="C1999" i="44" s="1"/>
  <c r="G1999" i="44" s="1"/>
  <c r="B2000" i="44"/>
  <c r="C2000" i="44" s="1"/>
  <c r="G2000" i="44" s="1"/>
  <c r="D24" i="36"/>
  <c r="D25" i="36"/>
  <c r="D26" i="36"/>
  <c r="D27" i="36"/>
  <c r="D28" i="36"/>
  <c r="D29" i="36"/>
  <c r="D30" i="36"/>
  <c r="D31" i="36"/>
  <c r="D32" i="36"/>
  <c r="D33" i="36"/>
  <c r="D34" i="36"/>
  <c r="D35" i="36"/>
  <c r="D36" i="36"/>
  <c r="D37" i="36"/>
  <c r="D38" i="36"/>
  <c r="D39" i="36"/>
  <c r="D40" i="36"/>
  <c r="D41" i="36"/>
  <c r="D42" i="36"/>
  <c r="D43" i="36"/>
  <c r="D44" i="36"/>
  <c r="D45" i="36"/>
  <c r="D46" i="36"/>
  <c r="D47" i="36"/>
  <c r="D48" i="36"/>
  <c r="D49" i="36"/>
  <c r="D50" i="36"/>
  <c r="D51" i="36"/>
  <c r="D52" i="36"/>
  <c r="D53" i="36"/>
  <c r="D54" i="36"/>
  <c r="D55" i="36"/>
  <c r="D56" i="36"/>
  <c r="D57" i="36"/>
  <c r="D58" i="36"/>
  <c r="D59" i="36"/>
  <c r="D60" i="36"/>
  <c r="D61" i="36"/>
  <c r="D62" i="36"/>
  <c r="D63" i="36"/>
  <c r="D64" i="36"/>
  <c r="D65" i="36"/>
  <c r="D66" i="36"/>
  <c r="D67" i="36"/>
  <c r="D68" i="36"/>
  <c r="D69" i="36"/>
  <c r="D70" i="36"/>
  <c r="D71" i="36"/>
  <c r="D72" i="36"/>
  <c r="D73" i="36"/>
  <c r="D74" i="36"/>
  <c r="D75" i="36"/>
  <c r="D76" i="36"/>
  <c r="D77" i="36"/>
  <c r="D78" i="36"/>
  <c r="D79" i="36"/>
  <c r="D80" i="36"/>
  <c r="D81" i="36"/>
  <c r="D82" i="36"/>
  <c r="D83" i="36"/>
  <c r="D84" i="36"/>
  <c r="D85" i="36"/>
  <c r="D86" i="36"/>
  <c r="D87" i="36"/>
  <c r="D88" i="36"/>
  <c r="D89" i="36"/>
  <c r="D90" i="36"/>
  <c r="D91" i="36"/>
  <c r="D92" i="36"/>
  <c r="D93" i="36"/>
  <c r="D94" i="36"/>
  <c r="D95" i="36"/>
  <c r="D96" i="36"/>
  <c r="D97" i="36"/>
  <c r="D98" i="36"/>
  <c r="D99" i="36"/>
  <c r="D100" i="36"/>
  <c r="D101" i="36"/>
  <c r="D102" i="36"/>
  <c r="D103" i="36"/>
  <c r="D104" i="36"/>
  <c r="D105" i="36"/>
  <c r="D106" i="36"/>
  <c r="D107" i="36"/>
  <c r="D108" i="36"/>
  <c r="D109" i="36"/>
  <c r="D110" i="36"/>
  <c r="D111" i="36"/>
  <c r="D112" i="36"/>
  <c r="D113" i="36"/>
  <c r="D114" i="36"/>
  <c r="D115" i="36"/>
  <c r="D116" i="36"/>
  <c r="D117" i="36"/>
  <c r="D118" i="36"/>
  <c r="D119" i="36"/>
  <c r="D120" i="36"/>
  <c r="D121" i="36"/>
  <c r="D122" i="36"/>
  <c r="D123" i="36"/>
  <c r="D124" i="36"/>
  <c r="D125" i="36"/>
  <c r="D126" i="36"/>
  <c r="D127" i="36"/>
  <c r="D128" i="36"/>
  <c r="D129" i="36"/>
  <c r="D130" i="36"/>
  <c r="D131" i="36"/>
  <c r="D132" i="36"/>
  <c r="D133" i="36"/>
  <c r="D134" i="36"/>
  <c r="D135" i="36"/>
  <c r="D136" i="36"/>
  <c r="D137" i="36"/>
  <c r="D138" i="36"/>
  <c r="D139" i="36"/>
  <c r="D140" i="36"/>
  <c r="D141" i="36"/>
  <c r="D142" i="36"/>
  <c r="D143" i="36"/>
  <c r="D144" i="36"/>
  <c r="D145" i="36"/>
  <c r="D146" i="36"/>
  <c r="D147" i="36"/>
  <c r="D148" i="36"/>
  <c r="D149" i="36"/>
  <c r="D150" i="36"/>
  <c r="D151" i="36"/>
  <c r="D152" i="36"/>
  <c r="D153" i="36"/>
  <c r="D154" i="36"/>
  <c r="D155" i="36"/>
  <c r="D156" i="36"/>
  <c r="D157" i="36"/>
  <c r="D158" i="36"/>
  <c r="D159" i="36"/>
  <c r="D160" i="36"/>
  <c r="D161" i="36"/>
  <c r="D162" i="36"/>
  <c r="D163" i="36"/>
  <c r="D164" i="36"/>
  <c r="D165" i="36"/>
  <c r="D166" i="36"/>
  <c r="D167" i="36"/>
  <c r="D168" i="36"/>
  <c r="D169" i="36"/>
  <c r="D170" i="36"/>
  <c r="D171" i="36"/>
  <c r="D172" i="36"/>
  <c r="D173" i="36"/>
  <c r="D174" i="36"/>
  <c r="D175" i="36"/>
  <c r="D176" i="36"/>
  <c r="D177" i="36"/>
  <c r="D178" i="36"/>
  <c r="D179" i="36"/>
  <c r="D180" i="36"/>
  <c r="D181" i="36"/>
  <c r="D182" i="36"/>
  <c r="D183" i="36"/>
  <c r="D184" i="36"/>
  <c r="D185" i="36"/>
  <c r="D186" i="36"/>
  <c r="D187" i="36"/>
  <c r="D188" i="36"/>
  <c r="D189" i="36"/>
  <c r="D190" i="36"/>
  <c r="D191" i="36"/>
  <c r="D192" i="36"/>
  <c r="D193" i="36"/>
  <c r="D194" i="36"/>
  <c r="D195" i="36"/>
  <c r="D196" i="36"/>
  <c r="D197" i="36"/>
  <c r="D198" i="36"/>
  <c r="D199" i="36"/>
  <c r="D200" i="36"/>
  <c r="D201" i="36"/>
  <c r="D202" i="36"/>
  <c r="D203" i="36"/>
  <c r="D204" i="36"/>
  <c r="D205" i="36"/>
  <c r="D206" i="36"/>
  <c r="D207" i="36"/>
  <c r="D208" i="36"/>
  <c r="D209" i="36"/>
  <c r="D210" i="36"/>
  <c r="D211" i="36"/>
  <c r="D212" i="36"/>
  <c r="D213" i="36"/>
  <c r="D214" i="36"/>
  <c r="D215" i="36"/>
  <c r="D216" i="36"/>
  <c r="D217" i="36"/>
  <c r="D218" i="36"/>
  <c r="D219" i="36"/>
  <c r="D220" i="36"/>
  <c r="D221" i="36"/>
  <c r="D222" i="36"/>
  <c r="D223" i="36"/>
  <c r="D224" i="36"/>
  <c r="D225" i="36"/>
  <c r="D226" i="36"/>
  <c r="D227" i="36"/>
  <c r="D228" i="36"/>
  <c r="D229" i="36"/>
  <c r="D230" i="36"/>
  <c r="D231" i="36"/>
  <c r="D232" i="36"/>
  <c r="D233" i="36"/>
  <c r="D234" i="36"/>
  <c r="D235" i="36"/>
  <c r="D236" i="36"/>
  <c r="D237" i="36"/>
  <c r="D238" i="36"/>
  <c r="D239" i="36"/>
  <c r="D240" i="36"/>
  <c r="D241" i="36"/>
  <c r="D242" i="36"/>
  <c r="D243" i="36"/>
  <c r="D244" i="36"/>
  <c r="D245" i="36"/>
  <c r="D246" i="36"/>
  <c r="D247" i="36"/>
  <c r="D248" i="36"/>
  <c r="D249" i="36"/>
  <c r="D250" i="36"/>
  <c r="D251" i="36"/>
  <c r="D252" i="36"/>
  <c r="D253" i="36"/>
  <c r="D254" i="36"/>
  <c r="D255" i="36"/>
  <c r="D256" i="36"/>
  <c r="D257" i="36"/>
  <c r="D258" i="36"/>
  <c r="D259" i="36"/>
  <c r="D260" i="36"/>
  <c r="D261" i="36"/>
  <c r="D262" i="36"/>
  <c r="D263" i="36"/>
  <c r="D264" i="36"/>
  <c r="D265" i="36"/>
  <c r="D266" i="36"/>
  <c r="D267" i="36"/>
  <c r="D268" i="36"/>
  <c r="D269" i="36"/>
  <c r="D270" i="36"/>
  <c r="D271" i="36"/>
  <c r="D272" i="36"/>
  <c r="D273" i="36"/>
  <c r="D274" i="36"/>
  <c r="D275" i="36"/>
  <c r="D276" i="36"/>
  <c r="D277" i="36"/>
  <c r="D278" i="36"/>
  <c r="D279" i="36"/>
  <c r="D280" i="36"/>
  <c r="D281" i="36"/>
  <c r="D282" i="36"/>
  <c r="D283" i="36"/>
  <c r="D284" i="36"/>
  <c r="D285" i="36"/>
  <c r="D286" i="36"/>
  <c r="D287" i="36"/>
  <c r="D288" i="36"/>
  <c r="D289" i="36"/>
  <c r="D290" i="36"/>
  <c r="D291" i="36"/>
  <c r="D292" i="36"/>
  <c r="D293" i="36"/>
  <c r="D294" i="36"/>
  <c r="D295" i="36"/>
  <c r="D296" i="36"/>
  <c r="D297" i="36"/>
  <c r="D298" i="36"/>
  <c r="D299" i="36"/>
  <c r="D300" i="36"/>
  <c r="D301" i="36"/>
  <c r="D302" i="36"/>
  <c r="D303" i="36"/>
  <c r="D304" i="36"/>
  <c r="D305" i="36"/>
  <c r="D306" i="36"/>
  <c r="D307" i="36"/>
  <c r="D308" i="36"/>
  <c r="D309" i="36"/>
  <c r="D310" i="36"/>
  <c r="D311" i="36"/>
  <c r="D312" i="36"/>
  <c r="D313" i="36"/>
  <c r="D314" i="36"/>
  <c r="D315" i="36"/>
  <c r="D316" i="36"/>
  <c r="D317" i="36"/>
  <c r="D318" i="36"/>
  <c r="D319" i="36"/>
  <c r="D320" i="36"/>
  <c r="D321" i="36"/>
  <c r="D322" i="36"/>
  <c r="D323" i="36"/>
  <c r="D324" i="36"/>
  <c r="D325" i="36"/>
  <c r="D326" i="36"/>
  <c r="D327" i="36"/>
  <c r="D328" i="36"/>
  <c r="D329" i="36"/>
  <c r="D330" i="36"/>
  <c r="D331" i="36"/>
  <c r="D332" i="36"/>
  <c r="D333" i="36"/>
  <c r="D334" i="36"/>
  <c r="D335" i="36"/>
  <c r="D336" i="36"/>
  <c r="D337" i="36"/>
  <c r="D338" i="36"/>
  <c r="D339" i="36"/>
  <c r="D340" i="36"/>
  <c r="D341" i="36"/>
  <c r="D342" i="36"/>
  <c r="D343" i="36"/>
  <c r="D344" i="36"/>
  <c r="D345" i="36"/>
  <c r="D346" i="36"/>
  <c r="D347" i="36"/>
  <c r="D348" i="36"/>
  <c r="D349" i="36"/>
  <c r="D350" i="36"/>
  <c r="D351" i="36"/>
  <c r="D352" i="36"/>
  <c r="D353" i="36"/>
  <c r="D354" i="36"/>
  <c r="D355" i="36"/>
  <c r="D356" i="36"/>
  <c r="D357" i="36"/>
  <c r="D358" i="36"/>
  <c r="D359" i="36"/>
  <c r="D360" i="36"/>
  <c r="D361" i="36"/>
  <c r="D362" i="36"/>
  <c r="D363" i="36"/>
  <c r="D364" i="36"/>
  <c r="D365" i="36"/>
  <c r="D366" i="36"/>
  <c r="D367" i="36"/>
  <c r="D368" i="36"/>
  <c r="D369" i="36"/>
  <c r="D370" i="36"/>
  <c r="D371" i="36"/>
  <c r="D372" i="36"/>
  <c r="D373" i="36"/>
  <c r="D374" i="36"/>
  <c r="D375" i="36"/>
  <c r="D376" i="36"/>
  <c r="D377" i="36"/>
  <c r="D378" i="36"/>
  <c r="D379" i="36"/>
  <c r="D380" i="36"/>
  <c r="D381" i="36"/>
  <c r="D382" i="36"/>
  <c r="D383" i="36"/>
  <c r="D384" i="36"/>
  <c r="D385" i="36"/>
  <c r="D386" i="36"/>
  <c r="D387" i="36"/>
  <c r="D388" i="36"/>
  <c r="D389" i="36"/>
  <c r="D390" i="36"/>
  <c r="D391" i="36"/>
  <c r="D392" i="36"/>
  <c r="D393" i="36"/>
  <c r="D394" i="36"/>
  <c r="D395" i="36"/>
  <c r="D396" i="36"/>
  <c r="D397" i="36"/>
  <c r="D398" i="36"/>
  <c r="D399" i="36"/>
  <c r="D400" i="36"/>
  <c r="D401" i="36"/>
  <c r="D402" i="36"/>
  <c r="D403" i="36"/>
  <c r="D404" i="36"/>
  <c r="D405" i="36"/>
  <c r="D406" i="36"/>
  <c r="D407" i="36"/>
  <c r="D408" i="36"/>
  <c r="D409" i="36"/>
  <c r="D410" i="36"/>
  <c r="D411" i="36"/>
  <c r="D412" i="36"/>
  <c r="D413" i="36"/>
  <c r="D414" i="36"/>
  <c r="D415" i="36"/>
  <c r="D416" i="36"/>
  <c r="D417" i="36"/>
  <c r="D418" i="36"/>
  <c r="D419" i="36"/>
  <c r="D420" i="36"/>
  <c r="D421" i="36"/>
  <c r="D422" i="36"/>
  <c r="D423" i="36"/>
  <c r="D424" i="36"/>
  <c r="D425" i="36"/>
  <c r="D426" i="36"/>
  <c r="D427" i="36"/>
  <c r="D428" i="36"/>
  <c r="D429" i="36"/>
  <c r="D430" i="36"/>
  <c r="D431" i="36"/>
  <c r="D432" i="36"/>
  <c r="D433" i="36"/>
  <c r="D434" i="36"/>
  <c r="D435" i="36"/>
  <c r="D436" i="36"/>
  <c r="D437" i="36"/>
  <c r="D438" i="36"/>
  <c r="D439" i="36"/>
  <c r="D440" i="36"/>
  <c r="D441" i="36"/>
  <c r="D442" i="36"/>
  <c r="D443" i="36"/>
  <c r="D444" i="36"/>
  <c r="D445" i="36"/>
  <c r="D446" i="36"/>
  <c r="D447" i="36"/>
  <c r="D448" i="36"/>
  <c r="D449" i="36"/>
  <c r="D450" i="36"/>
  <c r="D451" i="36"/>
  <c r="D452" i="36"/>
  <c r="D453" i="36"/>
  <c r="D454" i="36"/>
  <c r="D455" i="36"/>
  <c r="D456" i="36"/>
  <c r="D457" i="36"/>
  <c r="D458" i="36"/>
  <c r="D459" i="36"/>
  <c r="D460" i="36"/>
  <c r="D461" i="36"/>
  <c r="D462" i="36"/>
  <c r="D463" i="36"/>
  <c r="D464" i="36"/>
  <c r="D465" i="36"/>
  <c r="D466" i="36"/>
  <c r="D467" i="36"/>
  <c r="D468" i="36"/>
  <c r="D469" i="36"/>
  <c r="D470" i="36"/>
  <c r="D471" i="36"/>
  <c r="D472" i="36"/>
  <c r="D473" i="36"/>
  <c r="D474" i="36"/>
  <c r="D475" i="36"/>
  <c r="D476" i="36"/>
  <c r="D477" i="36"/>
  <c r="D478" i="36"/>
  <c r="D479" i="36"/>
  <c r="D480" i="36"/>
  <c r="D481" i="36"/>
  <c r="D482" i="36"/>
  <c r="D483" i="36"/>
  <c r="D484" i="36"/>
  <c r="D485" i="36"/>
  <c r="D486" i="36"/>
  <c r="D487" i="36"/>
  <c r="D488" i="36"/>
  <c r="D489" i="36"/>
  <c r="D490" i="36"/>
  <c r="D491" i="36"/>
  <c r="D492" i="36"/>
  <c r="D493" i="36"/>
  <c r="D494" i="36"/>
  <c r="D495" i="36"/>
  <c r="D496" i="36"/>
  <c r="D497" i="36"/>
  <c r="D498" i="36"/>
  <c r="D499" i="36"/>
  <c r="D500" i="36"/>
  <c r="D501" i="36"/>
  <c r="D502" i="36"/>
  <c r="D503" i="36"/>
  <c r="D504" i="36"/>
  <c r="D505" i="36"/>
  <c r="D506" i="36"/>
  <c r="D507" i="36"/>
  <c r="D508" i="36"/>
  <c r="D509" i="36"/>
  <c r="D510" i="36"/>
  <c r="D511" i="36"/>
  <c r="D512" i="36"/>
  <c r="D513" i="36"/>
  <c r="D514" i="36"/>
  <c r="D515" i="36"/>
  <c r="D516" i="36"/>
  <c r="D517" i="36"/>
  <c r="D518" i="36"/>
  <c r="D519" i="36"/>
  <c r="D520" i="36"/>
  <c r="D521" i="36"/>
  <c r="D522" i="36"/>
  <c r="D523" i="36"/>
  <c r="D524" i="36"/>
  <c r="D525" i="36"/>
  <c r="D526" i="36"/>
  <c r="D527" i="36"/>
  <c r="D528" i="36"/>
  <c r="D529" i="36"/>
  <c r="D530" i="36"/>
  <c r="D531" i="36"/>
  <c r="D532" i="36"/>
  <c r="D533" i="36"/>
  <c r="D534" i="36"/>
  <c r="D535" i="36"/>
  <c r="D536" i="36"/>
  <c r="D537" i="36"/>
  <c r="D538" i="36"/>
  <c r="D539" i="36"/>
  <c r="D540" i="36"/>
  <c r="D541" i="36"/>
  <c r="D542" i="36"/>
  <c r="D543" i="36"/>
  <c r="D544" i="36"/>
  <c r="D545" i="36"/>
  <c r="D546" i="36"/>
  <c r="D547" i="36"/>
  <c r="D548" i="36"/>
  <c r="D549" i="36"/>
  <c r="D550" i="36"/>
  <c r="D551" i="36"/>
  <c r="D552" i="36"/>
  <c r="D553" i="36"/>
  <c r="D554" i="36"/>
  <c r="D555" i="36"/>
  <c r="D556" i="36"/>
  <c r="D557" i="36"/>
  <c r="D558" i="36"/>
  <c r="D559" i="36"/>
  <c r="D560" i="36"/>
  <c r="D561" i="36"/>
  <c r="D562" i="36"/>
  <c r="D563" i="36"/>
  <c r="D564" i="36"/>
  <c r="D565" i="36"/>
  <c r="D566" i="36"/>
  <c r="D567" i="36"/>
  <c r="D568" i="36"/>
  <c r="D569" i="36"/>
  <c r="D570" i="36"/>
  <c r="D571" i="36"/>
  <c r="D572" i="36"/>
  <c r="D573" i="36"/>
  <c r="D574" i="36"/>
  <c r="D575" i="36"/>
  <c r="D576" i="36"/>
  <c r="D577" i="36"/>
  <c r="D578" i="36"/>
  <c r="D579" i="36"/>
  <c r="D580" i="36"/>
  <c r="D581" i="36"/>
  <c r="D582" i="36"/>
  <c r="D583" i="36"/>
  <c r="D584" i="36"/>
  <c r="D585" i="36"/>
  <c r="D586" i="36"/>
  <c r="D587" i="36"/>
  <c r="D588" i="36"/>
  <c r="D589" i="36"/>
  <c r="D590" i="36"/>
  <c r="D591" i="36"/>
  <c r="D592" i="36"/>
  <c r="D593" i="36"/>
  <c r="D594" i="36"/>
  <c r="D595" i="36"/>
  <c r="D596" i="36"/>
  <c r="D597" i="36"/>
  <c r="D598" i="36"/>
  <c r="D599" i="36"/>
  <c r="D600" i="36"/>
  <c r="D601" i="36"/>
  <c r="D602" i="36"/>
  <c r="D603" i="36"/>
  <c r="D604" i="36"/>
  <c r="D605" i="36"/>
  <c r="D606" i="36"/>
  <c r="D607" i="36"/>
  <c r="D608" i="36"/>
  <c r="D609" i="36"/>
  <c r="D610" i="36"/>
  <c r="D611" i="36"/>
  <c r="D612" i="36"/>
  <c r="D613" i="36"/>
  <c r="D614" i="36"/>
  <c r="D615" i="36"/>
  <c r="D616" i="36"/>
  <c r="D617" i="36"/>
  <c r="D618" i="36"/>
  <c r="D619" i="36"/>
  <c r="D620" i="36"/>
  <c r="D621" i="36"/>
  <c r="D622" i="36"/>
  <c r="D623" i="36"/>
  <c r="D624" i="36"/>
  <c r="D625" i="36"/>
  <c r="D626" i="36"/>
  <c r="D627" i="36"/>
  <c r="D628" i="36"/>
  <c r="D629" i="36"/>
  <c r="D630" i="36"/>
  <c r="D631" i="36"/>
  <c r="D632" i="36"/>
  <c r="D633" i="36"/>
  <c r="D634" i="36"/>
  <c r="D635" i="36"/>
  <c r="D636" i="36"/>
  <c r="D637" i="36"/>
  <c r="D638" i="36"/>
  <c r="D639" i="36"/>
  <c r="D640" i="36"/>
  <c r="D641" i="36"/>
  <c r="D642" i="36"/>
  <c r="D643" i="36"/>
  <c r="D644" i="36"/>
  <c r="D645" i="36"/>
  <c r="D646" i="36"/>
  <c r="D647" i="36"/>
  <c r="D648" i="36"/>
  <c r="D649" i="36"/>
  <c r="D650" i="36"/>
  <c r="D651" i="36"/>
  <c r="D652" i="36"/>
  <c r="D653" i="36"/>
  <c r="D654" i="36"/>
  <c r="D655" i="36"/>
  <c r="D656" i="36"/>
  <c r="D657" i="36"/>
  <c r="D658" i="36"/>
  <c r="D659" i="36"/>
  <c r="D660" i="36"/>
  <c r="D661" i="36"/>
  <c r="D662" i="36"/>
  <c r="D663" i="36"/>
  <c r="D664" i="36"/>
  <c r="D665" i="36"/>
  <c r="D666" i="36"/>
  <c r="D667" i="36"/>
  <c r="D668" i="36"/>
  <c r="D669" i="36"/>
  <c r="D670" i="36"/>
  <c r="D671" i="36"/>
  <c r="D672" i="36"/>
  <c r="D673" i="36"/>
  <c r="D674" i="36"/>
  <c r="D675" i="36"/>
  <c r="D676" i="36"/>
  <c r="D677" i="36"/>
  <c r="D678" i="36"/>
  <c r="D679" i="36"/>
  <c r="D680" i="36"/>
  <c r="D681" i="36"/>
  <c r="D682" i="36"/>
  <c r="D683" i="36"/>
  <c r="D684" i="36"/>
  <c r="D685" i="36"/>
  <c r="D686" i="36"/>
  <c r="D687" i="36"/>
  <c r="D688" i="36"/>
  <c r="D689" i="36"/>
  <c r="D690" i="36"/>
  <c r="D691" i="36"/>
  <c r="D692" i="36"/>
  <c r="D693" i="36"/>
  <c r="D694" i="36"/>
  <c r="D695" i="36"/>
  <c r="D696" i="36"/>
  <c r="D697" i="36"/>
  <c r="D698" i="36"/>
  <c r="D699" i="36"/>
  <c r="D700" i="36"/>
  <c r="D701" i="36"/>
  <c r="D702" i="36"/>
  <c r="D703" i="36"/>
  <c r="D704" i="36"/>
  <c r="D705" i="36"/>
  <c r="D706" i="36"/>
  <c r="D707" i="36"/>
  <c r="D708" i="36"/>
  <c r="D709" i="36"/>
  <c r="D710" i="36"/>
  <c r="D711" i="36"/>
  <c r="D712" i="36"/>
  <c r="D713" i="36"/>
  <c r="D714" i="36"/>
  <c r="D715" i="36"/>
  <c r="D716" i="36"/>
  <c r="D717" i="36"/>
  <c r="D718" i="36"/>
  <c r="D719" i="36"/>
  <c r="D720" i="36"/>
  <c r="D721" i="36"/>
  <c r="D722" i="36"/>
  <c r="D723" i="36"/>
  <c r="D724" i="36"/>
  <c r="D725" i="36"/>
  <c r="D726" i="36"/>
  <c r="D727" i="36"/>
  <c r="D728" i="36"/>
  <c r="D729" i="36"/>
  <c r="D730" i="36"/>
  <c r="D731" i="36"/>
  <c r="D732" i="36"/>
  <c r="D733" i="36"/>
  <c r="D734" i="36"/>
  <c r="D735" i="36"/>
  <c r="D736" i="36"/>
  <c r="D737" i="36"/>
  <c r="D738" i="36"/>
  <c r="D739" i="36"/>
  <c r="D740" i="36"/>
  <c r="D741" i="36"/>
  <c r="D742" i="36"/>
  <c r="D743" i="36"/>
  <c r="D744" i="36"/>
  <c r="D745" i="36"/>
  <c r="D746" i="36"/>
  <c r="D747" i="36"/>
  <c r="D748" i="36"/>
  <c r="D749" i="36"/>
  <c r="D750" i="36"/>
  <c r="D751" i="36"/>
  <c r="D752" i="36"/>
  <c r="D753" i="36"/>
  <c r="D754" i="36"/>
  <c r="D755" i="36"/>
  <c r="D756" i="36"/>
  <c r="D757" i="36"/>
  <c r="D758" i="36"/>
  <c r="D759" i="36"/>
  <c r="D760" i="36"/>
  <c r="D761" i="36"/>
  <c r="D762" i="36"/>
  <c r="D763" i="36"/>
  <c r="D764" i="36"/>
  <c r="D765" i="36"/>
  <c r="D766" i="36"/>
  <c r="D767" i="36"/>
  <c r="D768" i="36"/>
  <c r="D769" i="36"/>
  <c r="D770" i="36"/>
  <c r="D771" i="36"/>
  <c r="D772" i="36"/>
  <c r="D773" i="36"/>
  <c r="D774" i="36"/>
  <c r="D775" i="36"/>
  <c r="D776" i="36"/>
  <c r="D777" i="36"/>
  <c r="D778" i="36"/>
  <c r="D779" i="36"/>
  <c r="D780" i="36"/>
  <c r="D781" i="36"/>
  <c r="D782" i="36"/>
  <c r="D783" i="36"/>
  <c r="D784" i="36"/>
  <c r="D785" i="36"/>
  <c r="D786" i="36"/>
  <c r="D787" i="36"/>
  <c r="D788" i="36"/>
  <c r="D789" i="36"/>
  <c r="D790" i="36"/>
  <c r="D791" i="36"/>
  <c r="D792" i="36"/>
  <c r="D793" i="36"/>
  <c r="D794" i="36"/>
  <c r="D795" i="36"/>
  <c r="D796" i="36"/>
  <c r="D797" i="36"/>
  <c r="D798" i="36"/>
  <c r="D799" i="36"/>
  <c r="D800" i="36"/>
  <c r="D801" i="36"/>
  <c r="D802" i="36"/>
  <c r="D803" i="36"/>
  <c r="D804" i="36"/>
  <c r="D805" i="36"/>
  <c r="D806" i="36"/>
  <c r="D807" i="36"/>
  <c r="D808" i="36"/>
  <c r="D809" i="36"/>
  <c r="D810" i="36"/>
  <c r="D811" i="36"/>
  <c r="D812" i="36"/>
  <c r="D813" i="36"/>
  <c r="D814" i="36"/>
  <c r="D815" i="36"/>
  <c r="D816" i="36"/>
  <c r="D817" i="36"/>
  <c r="D818" i="36"/>
  <c r="D819" i="36"/>
  <c r="D820" i="36"/>
  <c r="D821" i="36"/>
  <c r="D822" i="36"/>
  <c r="D823" i="36"/>
  <c r="D824" i="36"/>
  <c r="D825" i="36"/>
  <c r="D826" i="36"/>
  <c r="D827" i="36"/>
  <c r="D828" i="36"/>
  <c r="D829" i="36"/>
  <c r="D830" i="36"/>
  <c r="D831" i="36"/>
  <c r="D832" i="36"/>
  <c r="D833" i="36"/>
  <c r="D834" i="36"/>
  <c r="D835" i="36"/>
  <c r="D836" i="36"/>
  <c r="D837" i="36"/>
  <c r="D838" i="36"/>
  <c r="D839" i="36"/>
  <c r="D840" i="36"/>
  <c r="D841" i="36"/>
  <c r="D842" i="36"/>
  <c r="D843" i="36"/>
  <c r="D844" i="36"/>
  <c r="D845" i="36"/>
  <c r="D846" i="36"/>
  <c r="D847" i="36"/>
  <c r="D848" i="36"/>
  <c r="D849" i="36"/>
  <c r="D850" i="36"/>
  <c r="D851" i="36"/>
  <c r="D852" i="36"/>
  <c r="D853" i="36"/>
  <c r="D854" i="36"/>
  <c r="D855" i="36"/>
  <c r="D856" i="36"/>
  <c r="D857" i="36"/>
  <c r="D858" i="36"/>
  <c r="D859" i="36"/>
  <c r="D860" i="36"/>
  <c r="D861" i="36"/>
  <c r="D862" i="36"/>
  <c r="D863" i="36"/>
  <c r="D864" i="36"/>
  <c r="D865" i="36"/>
  <c r="D866" i="36"/>
  <c r="D867" i="36"/>
  <c r="D868" i="36"/>
  <c r="D869" i="36"/>
  <c r="D870" i="36"/>
  <c r="D871" i="36"/>
  <c r="D872" i="36"/>
  <c r="D873" i="36"/>
  <c r="D874" i="36"/>
  <c r="D875" i="36"/>
  <c r="D876" i="36"/>
  <c r="D877" i="36"/>
  <c r="D878" i="36"/>
  <c r="D879" i="36"/>
  <c r="D880" i="36"/>
  <c r="D881" i="36"/>
  <c r="D882" i="36"/>
  <c r="D883" i="36"/>
  <c r="D884" i="36"/>
  <c r="D885" i="36"/>
  <c r="D886" i="36"/>
  <c r="D887" i="36"/>
  <c r="D888" i="36"/>
  <c r="D889" i="36"/>
  <c r="D890" i="36"/>
  <c r="D891" i="36"/>
  <c r="D892" i="36"/>
  <c r="D893" i="36"/>
  <c r="D894" i="36"/>
  <c r="D895" i="36"/>
  <c r="D896" i="36"/>
  <c r="D897" i="36"/>
  <c r="D898" i="36"/>
  <c r="D899" i="36"/>
  <c r="D900" i="36"/>
  <c r="D901" i="36"/>
  <c r="D902" i="36"/>
  <c r="D903" i="36"/>
  <c r="D904" i="36"/>
  <c r="D905" i="36"/>
  <c r="D906" i="36"/>
  <c r="D907" i="36"/>
  <c r="D908" i="36"/>
  <c r="D909" i="36"/>
  <c r="D910" i="36"/>
  <c r="D911" i="36"/>
  <c r="D912" i="36"/>
  <c r="D913" i="36"/>
  <c r="D914" i="36"/>
  <c r="D915" i="36"/>
  <c r="D916" i="36"/>
  <c r="D917" i="36"/>
  <c r="D918" i="36"/>
  <c r="D919" i="36"/>
  <c r="D920" i="36"/>
  <c r="D921" i="36"/>
  <c r="D922" i="36"/>
  <c r="D923" i="36"/>
  <c r="D924" i="36"/>
  <c r="D925" i="36"/>
  <c r="D926" i="36"/>
  <c r="D927" i="36"/>
  <c r="D928" i="36"/>
  <c r="D929" i="36"/>
  <c r="D930" i="36"/>
  <c r="D931" i="36"/>
  <c r="D932" i="36"/>
  <c r="D933" i="36"/>
  <c r="D934" i="36"/>
  <c r="D935" i="36"/>
  <c r="D936" i="36"/>
  <c r="D937" i="36"/>
  <c r="D938" i="36"/>
  <c r="D939" i="36"/>
  <c r="D940" i="36"/>
  <c r="D941" i="36"/>
  <c r="D942" i="36"/>
  <c r="D943" i="36"/>
  <c r="D944" i="36"/>
  <c r="D945" i="36"/>
  <c r="D946" i="36"/>
  <c r="D947" i="36"/>
  <c r="D948" i="36"/>
  <c r="D949" i="36"/>
  <c r="D950" i="36"/>
  <c r="D951" i="36"/>
  <c r="D952" i="36"/>
  <c r="D953" i="36"/>
  <c r="D954" i="36"/>
  <c r="D955" i="36"/>
  <c r="D956" i="36"/>
  <c r="D957" i="36"/>
  <c r="D958" i="36"/>
  <c r="D959" i="36"/>
  <c r="D960" i="36"/>
  <c r="D961" i="36"/>
  <c r="D962" i="36"/>
  <c r="D963" i="36"/>
  <c r="D964" i="36"/>
  <c r="D965" i="36"/>
  <c r="D966" i="36"/>
  <c r="D967" i="36"/>
  <c r="D968" i="36"/>
  <c r="D969" i="36"/>
  <c r="D970" i="36"/>
  <c r="D971" i="36"/>
  <c r="D972" i="36"/>
  <c r="D973" i="36"/>
  <c r="D974" i="36"/>
  <c r="D975" i="36"/>
  <c r="D976" i="36"/>
  <c r="D977" i="36"/>
  <c r="D978" i="36"/>
  <c r="D979" i="36"/>
  <c r="D980" i="36"/>
  <c r="D981" i="36"/>
  <c r="D982" i="36"/>
  <c r="D983" i="36"/>
  <c r="D984" i="36"/>
  <c r="D985" i="36"/>
  <c r="D986" i="36"/>
  <c r="D987" i="36"/>
  <c r="D988" i="36"/>
  <c r="D989" i="36"/>
  <c r="D990" i="36"/>
  <c r="D991" i="36"/>
  <c r="D992" i="36"/>
  <c r="D993" i="36"/>
  <c r="D994" i="36"/>
  <c r="D995" i="36"/>
  <c r="D996" i="36"/>
  <c r="D997" i="36"/>
  <c r="D998" i="36"/>
  <c r="D999" i="36"/>
  <c r="D1000" i="36"/>
  <c r="D1001" i="36"/>
  <c r="D1002" i="36"/>
  <c r="D1003" i="36"/>
  <c r="D1004" i="36"/>
  <c r="D1005" i="36"/>
  <c r="D1006" i="36"/>
  <c r="D1007" i="36"/>
  <c r="D1008" i="36"/>
  <c r="D1009" i="36"/>
  <c r="D1010" i="36"/>
  <c r="D1011" i="36"/>
  <c r="D1012" i="36"/>
  <c r="D1013" i="36"/>
  <c r="D1014" i="36"/>
  <c r="D1015" i="36"/>
  <c r="D1016" i="36"/>
  <c r="D1017" i="36"/>
  <c r="D1018" i="36"/>
  <c r="D1019" i="36"/>
  <c r="D1020" i="36"/>
  <c r="D1021" i="36"/>
  <c r="D1022" i="36"/>
  <c r="D1023" i="36"/>
  <c r="D1024" i="36"/>
  <c r="D1025" i="36"/>
  <c r="D1026" i="36"/>
  <c r="D1027" i="36"/>
  <c r="D1028" i="36"/>
  <c r="D1029" i="36"/>
  <c r="D1030" i="36"/>
  <c r="D1031" i="36"/>
  <c r="D1032" i="36"/>
  <c r="D1033" i="36"/>
  <c r="D1034" i="36"/>
  <c r="D1035" i="36"/>
  <c r="D1036" i="36"/>
  <c r="D1037" i="36"/>
  <c r="D1038" i="36"/>
  <c r="D1039" i="36"/>
  <c r="D1040" i="36"/>
  <c r="D1041" i="36"/>
  <c r="D1042" i="36"/>
  <c r="D1043" i="36"/>
  <c r="D1044" i="36"/>
  <c r="D1045" i="36"/>
  <c r="D1046" i="36"/>
  <c r="D1047" i="36"/>
  <c r="D1048" i="36"/>
  <c r="D1049" i="36"/>
  <c r="D1050" i="36"/>
  <c r="D1051" i="36"/>
  <c r="D1052" i="36"/>
  <c r="D1053" i="36"/>
  <c r="D1054" i="36"/>
  <c r="D1055" i="36"/>
  <c r="D1056" i="36"/>
  <c r="D1057" i="36"/>
  <c r="D1058" i="36"/>
  <c r="D1059" i="36"/>
  <c r="D1060" i="36"/>
  <c r="D1061" i="36"/>
  <c r="D1062" i="36"/>
  <c r="D1063" i="36"/>
  <c r="D1064" i="36"/>
  <c r="D1065" i="36"/>
  <c r="D1066" i="36"/>
  <c r="D1067" i="36"/>
  <c r="D1068" i="36"/>
  <c r="D1069" i="36"/>
  <c r="D1070" i="36"/>
  <c r="D1071" i="36"/>
  <c r="D1072" i="36"/>
  <c r="D1073" i="36"/>
  <c r="D1074" i="36"/>
  <c r="D1075" i="36"/>
  <c r="D1076" i="36"/>
  <c r="D1077" i="36"/>
  <c r="D1078" i="36"/>
  <c r="D1079" i="36"/>
  <c r="D1080" i="36"/>
  <c r="D1081" i="36"/>
  <c r="D1082" i="36"/>
  <c r="D1083" i="36"/>
  <c r="D1084" i="36"/>
  <c r="D1085" i="36"/>
  <c r="D1086" i="36"/>
  <c r="D1087" i="36"/>
  <c r="D1088" i="36"/>
  <c r="D1089" i="36"/>
  <c r="D1090" i="36"/>
  <c r="D1091" i="36"/>
  <c r="D1092" i="36"/>
  <c r="D1093" i="36"/>
  <c r="D1094" i="36"/>
  <c r="D1095" i="36"/>
  <c r="D1096" i="36"/>
  <c r="D1097" i="36"/>
  <c r="D1098" i="36"/>
  <c r="D1099" i="36"/>
  <c r="D1100" i="36"/>
  <c r="D1101" i="36"/>
  <c r="D1102" i="36"/>
  <c r="D1103" i="36"/>
  <c r="D1104" i="36"/>
  <c r="D1105" i="36"/>
  <c r="D1106" i="36"/>
  <c r="D1107" i="36"/>
  <c r="D1108" i="36"/>
  <c r="D1109" i="36"/>
  <c r="D1110" i="36"/>
  <c r="D1111" i="36"/>
  <c r="D1112" i="36"/>
  <c r="D1113" i="36"/>
  <c r="D1114" i="36"/>
  <c r="D1115" i="36"/>
  <c r="D1116" i="36"/>
  <c r="D1117" i="36"/>
  <c r="D1118" i="36"/>
  <c r="D1119" i="36"/>
  <c r="D1120" i="36"/>
  <c r="D1121" i="36"/>
  <c r="D1122" i="36"/>
  <c r="D1123" i="36"/>
  <c r="D1124" i="36"/>
  <c r="D1125" i="36"/>
  <c r="D1126" i="36"/>
  <c r="D1127" i="36"/>
  <c r="D1128" i="36"/>
  <c r="D1129" i="36"/>
  <c r="D1130" i="36"/>
  <c r="D1131" i="36"/>
  <c r="D1132" i="36"/>
  <c r="D1133" i="36"/>
  <c r="D1134" i="36"/>
  <c r="D1135" i="36"/>
  <c r="D1136" i="36"/>
  <c r="D1137" i="36"/>
  <c r="D1138" i="36"/>
  <c r="D1139" i="36"/>
  <c r="D1140" i="36"/>
  <c r="D1141" i="36"/>
  <c r="D1142" i="36"/>
  <c r="D1143" i="36"/>
  <c r="D1144" i="36"/>
  <c r="D1145" i="36"/>
  <c r="D1146" i="36"/>
  <c r="D1147" i="36"/>
  <c r="D1148" i="36"/>
  <c r="D1149" i="36"/>
  <c r="D1150" i="36"/>
  <c r="D1151" i="36"/>
  <c r="D1152" i="36"/>
  <c r="D1153" i="36"/>
  <c r="D1154" i="36"/>
  <c r="D1155" i="36"/>
  <c r="D1156" i="36"/>
  <c r="D1157" i="36"/>
  <c r="D1158" i="36"/>
  <c r="D1159" i="36"/>
  <c r="D1160" i="36"/>
  <c r="D1161" i="36"/>
  <c r="D1162" i="36"/>
  <c r="D1163" i="36"/>
  <c r="D1164" i="36"/>
  <c r="D1165" i="36"/>
  <c r="D1166" i="36"/>
  <c r="D1167" i="36"/>
  <c r="D1168" i="36"/>
  <c r="D1169" i="36"/>
  <c r="D1170" i="36"/>
  <c r="D1171" i="36"/>
  <c r="D1172" i="36"/>
  <c r="D1173" i="36"/>
  <c r="D1174" i="36"/>
  <c r="D1175" i="36"/>
  <c r="D1176" i="36"/>
  <c r="D1177" i="36"/>
  <c r="D1178" i="36"/>
  <c r="D1179" i="36"/>
  <c r="D1180" i="36"/>
  <c r="D1181" i="36"/>
  <c r="D1182" i="36"/>
  <c r="D1183" i="36"/>
  <c r="D1184" i="36"/>
  <c r="D1185" i="36"/>
  <c r="D1186" i="36"/>
  <c r="D1187" i="36"/>
  <c r="D1188" i="36"/>
  <c r="D1189" i="36"/>
  <c r="D1190" i="36"/>
  <c r="D1191" i="36"/>
  <c r="D1192" i="36"/>
  <c r="D1193" i="36"/>
  <c r="D1194" i="36"/>
  <c r="D1195" i="36"/>
  <c r="D1196" i="36"/>
  <c r="D1197" i="36"/>
  <c r="D1198" i="36"/>
  <c r="D1199" i="36"/>
  <c r="D1200" i="36"/>
  <c r="D1201" i="36"/>
  <c r="D1202" i="36"/>
  <c r="D1203" i="36"/>
  <c r="D1204" i="36"/>
  <c r="D1205" i="36"/>
  <c r="D1206" i="36"/>
  <c r="D1207" i="36"/>
  <c r="D1208" i="36"/>
  <c r="D1209" i="36"/>
  <c r="D1210" i="36"/>
  <c r="D1211" i="36"/>
  <c r="D1212" i="36"/>
  <c r="D1213" i="36"/>
  <c r="D1214" i="36"/>
  <c r="D1215" i="36"/>
  <c r="D1216" i="36"/>
  <c r="D1217" i="36"/>
  <c r="D1218" i="36"/>
  <c r="D1219" i="36"/>
  <c r="D1220" i="36"/>
  <c r="D1221" i="36"/>
  <c r="D1222" i="36"/>
  <c r="D1223" i="36"/>
  <c r="D1224" i="36"/>
  <c r="D1225" i="36"/>
  <c r="D1226" i="36"/>
  <c r="D1227" i="36"/>
  <c r="D1228" i="36"/>
  <c r="D1229" i="36"/>
  <c r="D1230" i="36"/>
  <c r="D1231" i="36"/>
  <c r="D1232" i="36"/>
  <c r="D1233" i="36"/>
  <c r="D1234" i="36"/>
  <c r="D1235" i="36"/>
  <c r="D1236" i="36"/>
  <c r="D1237" i="36"/>
  <c r="D1238" i="36"/>
  <c r="D1239" i="36"/>
  <c r="D1240" i="36"/>
  <c r="D1241" i="36"/>
  <c r="D1242" i="36"/>
  <c r="D1243" i="36"/>
  <c r="D1244" i="36"/>
  <c r="D1245" i="36"/>
  <c r="D1246" i="36"/>
  <c r="D1247" i="36"/>
  <c r="D1248" i="36"/>
  <c r="D1249" i="36"/>
  <c r="D1250" i="36"/>
  <c r="D1251" i="36"/>
  <c r="D1252" i="36"/>
  <c r="D1253" i="36"/>
  <c r="D1254" i="36"/>
  <c r="D1255" i="36"/>
  <c r="D1256" i="36"/>
  <c r="D1257" i="36"/>
  <c r="D1258" i="36"/>
  <c r="D1259" i="36"/>
  <c r="D1260" i="36"/>
  <c r="D1261" i="36"/>
  <c r="D1262" i="36"/>
  <c r="D1263" i="36"/>
  <c r="D1264" i="36"/>
  <c r="D1265" i="36"/>
  <c r="D1266" i="36"/>
  <c r="D1267" i="36"/>
  <c r="D1268" i="36"/>
  <c r="D1269" i="36"/>
  <c r="D1270" i="36"/>
  <c r="D1271" i="36"/>
  <c r="D1272" i="36"/>
  <c r="D1273" i="36"/>
  <c r="D1274" i="36"/>
  <c r="D1275" i="36"/>
  <c r="D1276" i="36"/>
  <c r="D1277" i="36"/>
  <c r="D1278" i="36"/>
  <c r="D1279" i="36"/>
  <c r="D1280" i="36"/>
  <c r="D1281" i="36"/>
  <c r="D1282" i="36"/>
  <c r="D1283" i="36"/>
  <c r="D1284" i="36"/>
  <c r="D1285" i="36"/>
  <c r="D1286" i="36"/>
  <c r="D1287" i="36"/>
  <c r="D1288" i="36"/>
  <c r="D1289" i="36"/>
  <c r="D1290" i="36"/>
  <c r="D1291" i="36"/>
  <c r="D1292" i="36"/>
  <c r="D1293" i="36"/>
  <c r="D1294" i="36"/>
  <c r="D1295" i="36"/>
  <c r="D1296" i="36"/>
  <c r="D1297" i="36"/>
  <c r="D1298" i="36"/>
  <c r="D1299" i="36"/>
  <c r="D1300" i="36"/>
  <c r="D1301" i="36"/>
  <c r="D1302" i="36"/>
  <c r="D1303" i="36"/>
  <c r="D1304" i="36"/>
  <c r="D1305" i="36"/>
  <c r="D1306" i="36"/>
  <c r="D1307" i="36"/>
  <c r="D1308" i="36"/>
  <c r="D1309" i="36"/>
  <c r="D1310" i="36"/>
  <c r="D1311" i="36"/>
  <c r="D1312" i="36"/>
  <c r="D1313" i="36"/>
  <c r="D1314" i="36"/>
  <c r="D1315" i="36"/>
  <c r="D1316" i="36"/>
  <c r="D1317" i="36"/>
  <c r="D1318" i="36"/>
  <c r="D1319" i="36"/>
  <c r="D1320" i="36"/>
  <c r="D1321" i="36"/>
  <c r="D1322" i="36"/>
  <c r="D1323" i="36"/>
  <c r="D1324" i="36"/>
  <c r="D1325" i="36"/>
  <c r="D1326" i="36"/>
  <c r="D1327" i="36"/>
  <c r="D1328" i="36"/>
  <c r="D1329" i="36"/>
  <c r="D1330" i="36"/>
  <c r="D1331" i="36"/>
  <c r="D1332" i="36"/>
  <c r="D1333" i="36"/>
  <c r="D1334" i="36"/>
  <c r="D1335" i="36"/>
  <c r="D1336" i="36"/>
  <c r="D1337" i="36"/>
  <c r="D1338" i="36"/>
  <c r="D1339" i="36"/>
  <c r="D1340" i="36"/>
  <c r="D1341" i="36"/>
  <c r="D1342" i="36"/>
  <c r="D1343" i="36"/>
  <c r="D1344" i="36"/>
  <c r="D1345" i="36"/>
  <c r="D1346" i="36"/>
  <c r="D1347" i="36"/>
  <c r="D1348" i="36"/>
  <c r="D1349" i="36"/>
  <c r="D1350" i="36"/>
  <c r="D1351" i="36"/>
  <c r="D1352" i="36"/>
  <c r="D1353" i="36"/>
  <c r="D1354" i="36"/>
  <c r="D1355" i="36"/>
  <c r="D1356" i="36"/>
  <c r="D1357" i="36"/>
  <c r="D1358" i="36"/>
  <c r="D1359" i="36"/>
  <c r="D1360" i="36"/>
  <c r="D1361" i="36"/>
  <c r="D1362" i="36"/>
  <c r="D1363" i="36"/>
  <c r="D1364" i="36"/>
  <c r="D1365" i="36"/>
  <c r="D1366" i="36"/>
  <c r="D1367" i="36"/>
  <c r="D1368" i="36"/>
  <c r="D1369" i="36"/>
  <c r="D1370" i="36"/>
  <c r="D1371" i="36"/>
  <c r="D1372" i="36"/>
  <c r="D1373" i="36"/>
  <c r="D1374" i="36"/>
  <c r="D1375" i="36"/>
  <c r="D1376" i="36"/>
  <c r="D1377" i="36"/>
  <c r="D1378" i="36"/>
  <c r="D1379" i="36"/>
  <c r="D1380" i="36"/>
  <c r="D1381" i="36"/>
  <c r="D1382" i="36"/>
  <c r="D1383" i="36"/>
  <c r="D1384" i="36"/>
  <c r="D1385" i="36"/>
  <c r="D1386" i="36"/>
  <c r="D1387" i="36"/>
  <c r="D1388" i="36"/>
  <c r="D1389" i="36"/>
  <c r="D1390" i="36"/>
  <c r="D1391" i="36"/>
  <c r="D1392" i="36"/>
  <c r="D1393" i="36"/>
  <c r="D1394" i="36"/>
  <c r="D1395" i="36"/>
  <c r="D1396" i="36"/>
  <c r="D1397" i="36"/>
  <c r="D1398" i="36"/>
  <c r="D1399" i="36"/>
  <c r="D1400" i="36"/>
  <c r="D1401" i="36"/>
  <c r="D1402" i="36"/>
  <c r="D1403" i="36"/>
  <c r="D1404" i="36"/>
  <c r="D1405" i="36"/>
  <c r="D1406" i="36"/>
  <c r="D1407" i="36"/>
  <c r="D1408" i="36"/>
  <c r="D1409" i="36"/>
  <c r="D1410" i="36"/>
  <c r="D1411" i="36"/>
  <c r="D1412" i="36"/>
  <c r="D1413" i="36"/>
  <c r="D1414" i="36"/>
  <c r="D1415" i="36"/>
  <c r="D1416" i="36"/>
  <c r="D1417" i="36"/>
  <c r="D1418" i="36"/>
  <c r="D1419" i="36"/>
  <c r="D1420" i="36"/>
  <c r="D1421" i="36"/>
  <c r="D1422" i="36"/>
  <c r="D1423" i="36"/>
  <c r="D1424" i="36"/>
  <c r="D1425" i="36"/>
  <c r="D1426" i="36"/>
  <c r="D1427" i="36"/>
  <c r="D1428" i="36"/>
  <c r="D1429" i="36"/>
  <c r="D1430" i="36"/>
  <c r="D1431" i="36"/>
  <c r="D1432" i="36"/>
  <c r="D1433" i="36"/>
  <c r="D1434" i="36"/>
  <c r="D1435" i="36"/>
  <c r="D1436" i="36"/>
  <c r="D1437" i="36"/>
  <c r="D1438" i="36"/>
  <c r="D1439" i="36"/>
  <c r="D1440" i="36"/>
  <c r="D1441" i="36"/>
  <c r="D1442" i="36"/>
  <c r="D1443" i="36"/>
  <c r="D1444" i="36"/>
  <c r="D1445" i="36"/>
  <c r="D1446" i="36"/>
  <c r="D1447" i="36"/>
  <c r="D1448" i="36"/>
  <c r="D1449" i="36"/>
  <c r="D1450" i="36"/>
  <c r="D1451" i="36"/>
  <c r="D1452" i="36"/>
  <c r="D1453" i="36"/>
  <c r="D1454" i="36"/>
  <c r="D1455" i="36"/>
  <c r="D1456" i="36"/>
  <c r="D1457" i="36"/>
  <c r="D1458" i="36"/>
  <c r="D1459" i="36"/>
  <c r="D1460" i="36"/>
  <c r="D1461" i="36"/>
  <c r="D1462" i="36"/>
  <c r="D1463" i="36"/>
  <c r="D1464" i="36"/>
  <c r="D1465" i="36"/>
  <c r="D1466" i="36"/>
  <c r="D1467" i="36"/>
  <c r="D1468" i="36"/>
  <c r="D1469" i="36"/>
  <c r="D1470" i="36"/>
  <c r="D1471" i="36"/>
  <c r="D1472" i="36"/>
  <c r="D1473" i="36"/>
  <c r="D1474" i="36"/>
  <c r="D1475" i="36"/>
  <c r="D1476" i="36"/>
  <c r="D1477" i="36"/>
  <c r="D1478" i="36"/>
  <c r="D1479" i="36"/>
  <c r="D1480" i="36"/>
  <c r="D1481" i="36"/>
  <c r="D1482" i="36"/>
  <c r="D1483" i="36"/>
  <c r="D1484" i="36"/>
  <c r="D1485" i="36"/>
  <c r="D1486" i="36"/>
  <c r="D1487" i="36"/>
  <c r="D1488" i="36"/>
  <c r="D1489" i="36"/>
  <c r="D1490" i="36"/>
  <c r="D1491" i="36"/>
  <c r="D1492" i="36"/>
  <c r="D1493" i="36"/>
  <c r="D1494" i="36"/>
  <c r="D1495" i="36"/>
  <c r="D1496" i="36"/>
  <c r="D1497" i="36"/>
  <c r="D1498" i="36"/>
  <c r="D1499" i="36"/>
  <c r="D1500" i="36"/>
  <c r="D1501" i="36"/>
  <c r="D1502" i="36"/>
  <c r="D1503" i="36"/>
  <c r="D1504" i="36"/>
  <c r="D1505" i="36"/>
  <c r="D1506" i="36"/>
  <c r="D1507" i="36"/>
  <c r="D1508" i="36"/>
  <c r="D1509" i="36"/>
  <c r="D1510" i="36"/>
  <c r="D1511" i="36"/>
  <c r="D1512" i="36"/>
  <c r="D1513" i="36"/>
  <c r="D1514" i="36"/>
  <c r="D1515" i="36"/>
  <c r="D1516" i="36"/>
  <c r="D1517" i="36"/>
  <c r="D1518" i="36"/>
  <c r="D1519" i="36"/>
  <c r="D1520" i="36"/>
  <c r="D1521" i="36"/>
  <c r="D1522" i="36"/>
  <c r="D1523" i="36"/>
  <c r="D1524" i="36"/>
  <c r="D1525" i="36"/>
  <c r="D1526" i="36"/>
  <c r="D1527" i="36"/>
  <c r="D1528" i="36"/>
  <c r="D1529" i="36"/>
  <c r="D1530" i="36"/>
  <c r="D1531" i="36"/>
  <c r="D1532" i="36"/>
  <c r="D1533" i="36"/>
  <c r="D1534" i="36"/>
  <c r="D1535" i="36"/>
  <c r="D1536" i="36"/>
  <c r="D1537" i="36"/>
  <c r="D1538" i="36"/>
  <c r="D1539" i="36"/>
  <c r="D1540" i="36"/>
  <c r="D1541" i="36"/>
  <c r="D1542" i="36"/>
  <c r="D1543" i="36"/>
  <c r="D1544" i="36"/>
  <c r="D1545" i="36"/>
  <c r="D1546" i="36"/>
  <c r="D1547" i="36"/>
  <c r="D1548" i="36"/>
  <c r="D1549" i="36"/>
  <c r="D1550" i="36"/>
  <c r="D1551" i="36"/>
  <c r="D1552" i="36"/>
  <c r="D1553" i="36"/>
  <c r="D1554" i="36"/>
  <c r="D1555" i="36"/>
  <c r="D1556" i="36"/>
  <c r="D1557" i="36"/>
  <c r="D1558" i="36"/>
  <c r="D1559" i="36"/>
  <c r="D1560" i="36"/>
  <c r="D1561" i="36"/>
  <c r="D1562" i="36"/>
  <c r="D1563" i="36"/>
  <c r="D1564" i="36"/>
  <c r="D1565" i="36"/>
  <c r="D1566" i="36"/>
  <c r="D1567" i="36"/>
  <c r="D1568" i="36"/>
  <c r="D1569" i="36"/>
  <c r="D1570" i="36"/>
  <c r="D1571" i="36"/>
  <c r="D1572" i="36"/>
  <c r="D1573" i="36"/>
  <c r="D1574" i="36"/>
  <c r="D1575" i="36"/>
  <c r="D1576" i="36"/>
  <c r="D1577" i="36"/>
  <c r="D1578" i="36"/>
  <c r="D1579" i="36"/>
  <c r="D1580" i="36"/>
  <c r="D1581" i="36"/>
  <c r="D1582" i="36"/>
  <c r="D1583" i="36"/>
  <c r="D1584" i="36"/>
  <c r="D1585" i="36"/>
  <c r="D1586" i="36"/>
  <c r="D1587" i="36"/>
  <c r="D1588" i="36"/>
  <c r="D1589" i="36"/>
  <c r="D1590" i="36"/>
  <c r="D1591" i="36"/>
  <c r="D1592" i="36"/>
  <c r="D1593" i="36"/>
  <c r="D1594" i="36"/>
  <c r="D1595" i="36"/>
  <c r="D1596" i="36"/>
  <c r="D1597" i="36"/>
  <c r="D1598" i="36"/>
  <c r="D1599" i="36"/>
  <c r="D1600" i="36"/>
  <c r="D1601" i="36"/>
  <c r="D1602" i="36"/>
  <c r="D1603" i="36"/>
  <c r="D1604" i="36"/>
  <c r="D1605" i="36"/>
  <c r="D1606" i="36"/>
  <c r="D1607" i="36"/>
  <c r="D1608" i="36"/>
  <c r="D1609" i="36"/>
  <c r="D1610" i="36"/>
  <c r="D1611" i="36"/>
  <c r="D1612" i="36"/>
  <c r="D1613" i="36"/>
  <c r="D1614" i="36"/>
  <c r="D1615" i="36"/>
  <c r="D1616" i="36"/>
  <c r="D1617" i="36"/>
  <c r="D1618" i="36"/>
  <c r="D1619" i="36"/>
  <c r="D1620" i="36"/>
  <c r="D1621" i="36"/>
  <c r="D1622" i="36"/>
  <c r="D1623" i="36"/>
  <c r="D1624" i="36"/>
  <c r="D1625" i="36"/>
  <c r="D1626" i="36"/>
  <c r="D1627" i="36"/>
  <c r="D1628" i="36"/>
  <c r="D1629" i="36"/>
  <c r="D1630" i="36"/>
  <c r="D1631" i="36"/>
  <c r="D1632" i="36"/>
  <c r="D1633" i="36"/>
  <c r="D1634" i="36"/>
  <c r="D1635" i="36"/>
  <c r="D1636" i="36"/>
  <c r="D1637" i="36"/>
  <c r="D1638" i="36"/>
  <c r="D1639" i="36"/>
  <c r="D1640" i="36"/>
  <c r="D1641" i="36"/>
  <c r="D1642" i="36"/>
  <c r="D1643" i="36"/>
  <c r="D1644" i="36"/>
  <c r="D1645" i="36"/>
  <c r="D1646" i="36"/>
  <c r="D1647" i="36"/>
  <c r="D1648" i="36"/>
  <c r="D1649" i="36"/>
  <c r="D1650" i="36"/>
  <c r="D1651" i="36"/>
  <c r="D1652" i="36"/>
  <c r="D1653" i="36"/>
  <c r="D1654" i="36"/>
  <c r="D1655" i="36"/>
  <c r="D1656" i="36"/>
  <c r="D1657" i="36"/>
  <c r="D1658" i="36"/>
  <c r="D1659" i="36"/>
  <c r="D1660" i="36"/>
  <c r="D1661" i="36"/>
  <c r="D1662" i="36"/>
  <c r="D1663" i="36"/>
  <c r="D1664" i="36"/>
  <c r="D1665" i="36"/>
  <c r="D1666" i="36"/>
  <c r="D1667" i="36"/>
  <c r="D1668" i="36"/>
  <c r="D1669" i="36"/>
  <c r="D1670" i="36"/>
  <c r="D1671" i="36"/>
  <c r="D1672" i="36"/>
  <c r="D1673" i="36"/>
  <c r="D1674" i="36"/>
  <c r="D1675" i="36"/>
  <c r="D1676" i="36"/>
  <c r="D1677" i="36"/>
  <c r="D1678" i="36"/>
  <c r="D1679" i="36"/>
  <c r="D1680" i="36"/>
  <c r="D1681" i="36"/>
  <c r="D1682" i="36"/>
  <c r="D1683" i="36"/>
  <c r="D1684" i="36"/>
  <c r="D1685" i="36"/>
  <c r="D1686" i="36"/>
  <c r="D1687" i="36"/>
  <c r="D1688" i="36"/>
  <c r="D1689" i="36"/>
  <c r="D1690" i="36"/>
  <c r="D1691" i="36"/>
  <c r="D1692" i="36"/>
  <c r="D1693" i="36"/>
  <c r="D1694" i="36"/>
  <c r="D1695" i="36"/>
  <c r="D1696" i="36"/>
  <c r="D1697" i="36"/>
  <c r="D1698" i="36"/>
  <c r="D1699" i="36"/>
  <c r="D1700" i="36"/>
  <c r="D1701" i="36"/>
  <c r="D1702" i="36"/>
  <c r="D1703" i="36"/>
  <c r="D1704" i="36"/>
  <c r="D1705" i="36"/>
  <c r="D1706" i="36"/>
  <c r="D1707" i="36"/>
  <c r="D1708" i="36"/>
  <c r="D1709" i="36"/>
  <c r="D1710" i="36"/>
  <c r="D1711" i="36"/>
  <c r="D1712" i="36"/>
  <c r="D1713" i="36"/>
  <c r="D1714" i="36"/>
  <c r="D1715" i="36"/>
  <c r="D1716" i="36"/>
  <c r="D1717" i="36"/>
  <c r="D1718" i="36"/>
  <c r="D1719" i="36"/>
  <c r="D1720" i="36"/>
  <c r="D1721" i="36"/>
  <c r="D1722" i="36"/>
  <c r="D1723" i="36"/>
  <c r="D1724" i="36"/>
  <c r="D1725" i="36"/>
  <c r="D1726" i="36"/>
  <c r="D1727" i="36"/>
  <c r="D1728" i="36"/>
  <c r="D1729" i="36"/>
  <c r="D1730" i="36"/>
  <c r="D1731" i="36"/>
  <c r="D1732" i="36"/>
  <c r="D1733" i="36"/>
  <c r="D1734" i="36"/>
  <c r="D1735" i="36"/>
  <c r="D1736" i="36"/>
  <c r="D1737" i="36"/>
  <c r="D1738" i="36"/>
  <c r="D1739" i="36"/>
  <c r="D1740" i="36"/>
  <c r="D1741" i="36"/>
  <c r="D1742" i="36"/>
  <c r="D1743" i="36"/>
  <c r="D1744" i="36"/>
  <c r="D1745" i="36"/>
  <c r="D1746" i="36"/>
  <c r="D1747" i="36"/>
  <c r="D1748" i="36"/>
  <c r="D1749" i="36"/>
  <c r="D1750" i="36"/>
  <c r="D1751" i="36"/>
  <c r="D1752" i="36"/>
  <c r="D1753" i="36"/>
  <c r="D1754" i="36"/>
  <c r="D1755" i="36"/>
  <c r="D1756" i="36"/>
  <c r="D1757" i="36"/>
  <c r="D1758" i="36"/>
  <c r="D1759" i="36"/>
  <c r="D1760" i="36"/>
  <c r="D1761" i="36"/>
  <c r="D1762" i="36"/>
  <c r="D1763" i="36"/>
  <c r="D1764" i="36"/>
  <c r="D1765" i="36"/>
  <c r="D1766" i="36"/>
  <c r="D1767" i="36"/>
  <c r="D1768" i="36"/>
  <c r="D1769" i="36"/>
  <c r="D1770" i="36"/>
  <c r="D1771" i="36"/>
  <c r="D1772" i="36"/>
  <c r="D1773" i="36"/>
  <c r="D1774" i="36"/>
  <c r="D1775" i="36"/>
  <c r="D1776" i="36"/>
  <c r="D1777" i="36"/>
  <c r="D1778" i="36"/>
  <c r="D1779" i="36"/>
  <c r="D1780" i="36"/>
  <c r="D1781" i="36"/>
  <c r="D1782" i="36"/>
  <c r="D1783" i="36"/>
  <c r="D1784" i="36"/>
  <c r="D1785" i="36"/>
  <c r="D1786" i="36"/>
  <c r="D1787" i="36"/>
  <c r="D1788" i="36"/>
  <c r="D1789" i="36"/>
  <c r="D1790" i="36"/>
  <c r="D1791" i="36"/>
  <c r="D1792" i="36"/>
  <c r="D1793" i="36"/>
  <c r="D1794" i="36"/>
  <c r="D1795" i="36"/>
  <c r="D1796" i="36"/>
  <c r="D1797" i="36"/>
  <c r="D1798" i="36"/>
  <c r="D1799" i="36"/>
  <c r="D1800" i="36"/>
  <c r="D1801" i="36"/>
  <c r="D1802" i="36"/>
  <c r="D1803" i="36"/>
  <c r="D1804" i="36"/>
  <c r="D1805" i="36"/>
  <c r="D1806" i="36"/>
  <c r="D1807" i="36"/>
  <c r="D1808" i="36"/>
  <c r="D1809" i="36"/>
  <c r="D1810" i="36"/>
  <c r="D1811" i="36"/>
  <c r="D1812" i="36"/>
  <c r="D1813" i="36"/>
  <c r="D1814" i="36"/>
  <c r="D1815" i="36"/>
  <c r="D1816" i="36"/>
  <c r="D1817" i="36"/>
  <c r="D1818" i="36"/>
  <c r="D1819" i="36"/>
  <c r="D1820" i="36"/>
  <c r="D1821" i="36"/>
  <c r="D1822" i="36"/>
  <c r="D1823" i="36"/>
  <c r="D1824" i="36"/>
  <c r="D1825" i="36"/>
  <c r="D1826" i="36"/>
  <c r="D1827" i="36"/>
  <c r="D1828" i="36"/>
  <c r="D1829" i="36"/>
  <c r="D1830" i="36"/>
  <c r="D1831" i="36"/>
  <c r="D1832" i="36"/>
  <c r="D1833" i="36"/>
  <c r="D1834" i="36"/>
  <c r="D1835" i="36"/>
  <c r="D1836" i="36"/>
  <c r="D1837" i="36"/>
  <c r="D1838" i="36"/>
  <c r="D1839" i="36"/>
  <c r="D1840" i="36"/>
  <c r="D1841" i="36"/>
  <c r="D1842" i="36"/>
  <c r="D1843" i="36"/>
  <c r="D1844" i="36"/>
  <c r="D1845" i="36"/>
  <c r="D1846" i="36"/>
  <c r="D1847" i="36"/>
  <c r="D1848" i="36"/>
  <c r="D1849" i="36"/>
  <c r="D1850" i="36"/>
  <c r="D1851" i="36"/>
  <c r="D1852" i="36"/>
  <c r="D1853" i="36"/>
  <c r="D1854" i="36"/>
  <c r="D1855" i="36"/>
  <c r="D1856" i="36"/>
  <c r="D1857" i="36"/>
  <c r="D1858" i="36"/>
  <c r="D1859" i="36"/>
  <c r="D1860" i="36"/>
  <c r="D1861" i="36"/>
  <c r="D1862" i="36"/>
  <c r="D1863" i="36"/>
  <c r="D1864" i="36"/>
  <c r="D1865" i="36"/>
  <c r="D1866" i="36"/>
  <c r="D1867" i="36"/>
  <c r="D1868" i="36"/>
  <c r="D1869" i="36"/>
  <c r="D1870" i="36"/>
  <c r="D1871" i="36"/>
  <c r="D1872" i="36"/>
  <c r="D1873" i="36"/>
  <c r="D1874" i="36"/>
  <c r="D1875" i="36"/>
  <c r="D1876" i="36"/>
  <c r="D1877" i="36"/>
  <c r="D1878" i="36"/>
  <c r="D1879" i="36"/>
  <c r="D1880" i="36"/>
  <c r="D1881" i="36"/>
  <c r="D1882" i="36"/>
  <c r="D1883" i="36"/>
  <c r="D1884" i="36"/>
  <c r="D1885" i="36"/>
  <c r="D1886" i="36"/>
  <c r="D1887" i="36"/>
  <c r="D1888" i="36"/>
  <c r="D1889" i="36"/>
  <c r="D1890" i="36"/>
  <c r="D1891" i="36"/>
  <c r="D1892" i="36"/>
  <c r="D1893" i="36"/>
  <c r="D1894" i="36"/>
  <c r="D1895" i="36"/>
  <c r="D1896" i="36"/>
  <c r="D1897" i="36"/>
  <c r="D1898" i="36"/>
  <c r="D1899" i="36"/>
  <c r="D1900" i="36"/>
  <c r="D1901" i="36"/>
  <c r="D1902" i="36"/>
  <c r="D1903" i="36"/>
  <c r="D1904" i="36"/>
  <c r="D1905" i="36"/>
  <c r="D1906" i="36"/>
  <c r="D1907" i="36"/>
  <c r="D1908" i="36"/>
  <c r="D1909" i="36"/>
  <c r="D1910" i="36"/>
  <c r="D1911" i="36"/>
  <c r="D1912" i="36"/>
  <c r="D1913" i="36"/>
  <c r="D1914" i="36"/>
  <c r="D1915" i="36"/>
  <c r="D1916" i="36"/>
  <c r="D1917" i="36"/>
  <c r="D1918" i="36"/>
  <c r="D1919" i="36"/>
  <c r="D1920" i="36"/>
  <c r="D1921" i="36"/>
  <c r="D1922" i="36"/>
  <c r="D1923" i="36"/>
  <c r="D1924" i="36"/>
  <c r="D1925" i="36"/>
  <c r="D1926" i="36"/>
  <c r="D1927" i="36"/>
  <c r="D1928" i="36"/>
  <c r="D1929" i="36"/>
  <c r="D1930" i="36"/>
  <c r="D1931" i="36"/>
  <c r="D1932" i="36"/>
  <c r="D1933" i="36"/>
  <c r="D1934" i="36"/>
  <c r="D1935" i="36"/>
  <c r="D1936" i="36"/>
  <c r="D1937" i="36"/>
  <c r="D1938" i="36"/>
  <c r="D1939" i="36"/>
  <c r="D1940" i="36"/>
  <c r="D1941" i="36"/>
  <c r="D1942" i="36"/>
  <c r="D1943" i="36"/>
  <c r="D1944" i="36"/>
  <c r="D1945" i="36"/>
  <c r="D1946" i="36"/>
  <c r="D1947" i="36"/>
  <c r="D1948" i="36"/>
  <c r="D1949" i="36"/>
  <c r="D1950" i="36"/>
  <c r="D1951" i="36"/>
  <c r="D1952" i="36"/>
  <c r="D1953" i="36"/>
  <c r="D1954" i="36"/>
  <c r="D1955" i="36"/>
  <c r="D1956" i="36"/>
  <c r="D1957" i="36"/>
  <c r="D1958" i="36"/>
  <c r="D1959" i="36"/>
  <c r="D1960" i="36"/>
  <c r="D1961" i="36"/>
  <c r="D1962" i="36"/>
  <c r="D1963" i="36"/>
  <c r="D1964" i="36"/>
  <c r="D1965" i="36"/>
  <c r="D1966" i="36"/>
  <c r="D1967" i="36"/>
  <c r="D1968" i="36"/>
  <c r="D1969" i="36"/>
  <c r="D1970" i="36"/>
  <c r="D1971" i="36"/>
  <c r="D1972" i="36"/>
  <c r="D1973" i="36"/>
  <c r="D1974" i="36"/>
  <c r="D1975" i="36"/>
  <c r="D1976" i="36"/>
  <c r="D1977" i="36"/>
  <c r="D1978" i="36"/>
  <c r="D1979" i="36"/>
  <c r="D1980" i="36"/>
  <c r="D1981" i="36"/>
  <c r="D1982" i="36"/>
  <c r="D1983" i="36"/>
  <c r="D1984" i="36"/>
  <c r="D1985" i="36"/>
  <c r="D1986" i="36"/>
  <c r="D1987" i="36"/>
  <c r="D1988" i="36"/>
  <c r="D1989" i="36"/>
  <c r="D1990" i="36"/>
  <c r="D1991" i="36"/>
  <c r="D1992" i="36"/>
  <c r="D1993" i="36"/>
  <c r="D1994" i="36"/>
  <c r="D1995" i="36"/>
  <c r="D1996" i="36"/>
  <c r="D1997" i="36"/>
  <c r="D1998" i="36"/>
  <c r="D1999" i="36"/>
  <c r="D2000" i="36"/>
  <c r="D2001" i="36"/>
  <c r="D2002" i="36"/>
  <c r="D2003" i="36"/>
  <c r="D2004" i="36"/>
  <c r="D2005" i="36"/>
  <c r="D2006" i="36"/>
  <c r="D2007" i="36"/>
  <c r="D2008" i="36"/>
  <c r="D2009" i="36"/>
  <c r="D17" i="36"/>
  <c r="D18" i="36"/>
  <c r="D19" i="36"/>
  <c r="D20" i="36"/>
  <c r="D21" i="36"/>
  <c r="D22" i="36"/>
  <c r="D23" i="36"/>
  <c r="D10" i="36"/>
  <c r="D11" i="36"/>
  <c r="D12" i="36"/>
  <c r="D13" i="36"/>
  <c r="D14" i="36"/>
  <c r="D15" i="36"/>
  <c r="D16" i="36"/>
  <c r="N14" i="23"/>
  <c r="L2" i="44" s="1"/>
  <c r="N15" i="23"/>
  <c r="N16" i="23"/>
  <c r="N17" i="23"/>
  <c r="N18" i="23"/>
  <c r="N19" i="23"/>
  <c r="N20" i="23"/>
  <c r="N21" i="23"/>
  <c r="N22" i="23"/>
  <c r="N23" i="23"/>
  <c r="N24" i="23"/>
  <c r="N25" i="23"/>
  <c r="N26" i="23"/>
  <c r="N27" i="23"/>
  <c r="N28" i="23"/>
  <c r="N29" i="23"/>
  <c r="N30" i="23"/>
  <c r="N31" i="23"/>
  <c r="N32" i="23"/>
  <c r="N33" i="23"/>
  <c r="N34" i="23"/>
  <c r="N35" i="23"/>
  <c r="N36" i="23"/>
  <c r="N37" i="23"/>
  <c r="N38" i="23"/>
  <c r="N39" i="23"/>
  <c r="N40" i="23"/>
  <c r="N41" i="23"/>
  <c r="N42" i="23"/>
  <c r="N43" i="23"/>
  <c r="N44" i="23"/>
  <c r="N45" i="23"/>
  <c r="N46" i="23"/>
  <c r="N47" i="23"/>
  <c r="N48" i="23"/>
  <c r="N49" i="23"/>
  <c r="N50" i="23"/>
  <c r="N51" i="23"/>
  <c r="N52" i="23"/>
  <c r="N53" i="23"/>
  <c r="N54" i="23"/>
  <c r="N55" i="23"/>
  <c r="N56" i="23"/>
  <c r="N57" i="23"/>
  <c r="N58" i="23"/>
  <c r="N59" i="23"/>
  <c r="N60" i="23"/>
  <c r="N61" i="23"/>
  <c r="N62" i="23"/>
  <c r="N63" i="23"/>
  <c r="N64" i="23"/>
  <c r="N65" i="23"/>
  <c r="N66" i="23"/>
  <c r="N67" i="23"/>
  <c r="N68" i="23"/>
  <c r="N69" i="23"/>
  <c r="N70" i="23"/>
  <c r="N71" i="23"/>
  <c r="N72" i="23"/>
  <c r="N73" i="23"/>
  <c r="N74" i="23"/>
  <c r="N75" i="23"/>
  <c r="N76" i="23"/>
  <c r="N77" i="23"/>
  <c r="N78" i="23"/>
  <c r="N79" i="23"/>
  <c r="N80" i="23"/>
  <c r="N81" i="23"/>
  <c r="N82" i="23"/>
  <c r="N83" i="23"/>
  <c r="N84" i="23"/>
  <c r="N85" i="23"/>
  <c r="N86" i="23"/>
  <c r="N87" i="23"/>
  <c r="N88" i="23"/>
  <c r="N89" i="23"/>
  <c r="N90" i="23"/>
  <c r="N91" i="23"/>
  <c r="N92" i="23"/>
  <c r="N93" i="23"/>
  <c r="B4083" i="30" s="1"/>
  <c r="N94" i="23"/>
  <c r="B4084" i="30" s="1"/>
  <c r="N95" i="23"/>
  <c r="B4085" i="30" s="1"/>
  <c r="N96" i="23"/>
  <c r="B4086" i="30" s="1"/>
  <c r="N97" i="23"/>
  <c r="B4087" i="30" s="1"/>
  <c r="N98" i="23"/>
  <c r="B4088" i="30" s="1"/>
  <c r="N99" i="23"/>
  <c r="B4089" i="30" s="1"/>
  <c r="N100" i="23"/>
  <c r="B4090" i="30" s="1"/>
  <c r="N101" i="23"/>
  <c r="B4091" i="30" s="1"/>
  <c r="N102" i="23"/>
  <c r="B4092" i="30" s="1"/>
  <c r="N103" i="23"/>
  <c r="B4093" i="30" s="1"/>
  <c r="N104" i="23"/>
  <c r="B4094" i="30" s="1"/>
  <c r="N105" i="23"/>
  <c r="B4095" i="30" s="1"/>
  <c r="N106" i="23"/>
  <c r="B4096" i="30" s="1"/>
  <c r="N107" i="23"/>
  <c r="B4097" i="30" s="1"/>
  <c r="N108" i="23"/>
  <c r="B4098" i="30" s="1"/>
  <c r="N109" i="23"/>
  <c r="B4099" i="30" s="1"/>
  <c r="N110" i="23"/>
  <c r="B4100" i="30" s="1"/>
  <c r="N111" i="23"/>
  <c r="B4101" i="30" s="1"/>
  <c r="N112" i="23"/>
  <c r="B4102" i="30" s="1"/>
  <c r="N113" i="23"/>
  <c r="B4103" i="30" s="1"/>
  <c r="N114" i="23"/>
  <c r="B4104" i="30" s="1"/>
  <c r="N115" i="23"/>
  <c r="B4105" i="30" s="1"/>
  <c r="N116" i="23"/>
  <c r="B4106" i="30" s="1"/>
  <c r="N117" i="23"/>
  <c r="B4107" i="30" s="1"/>
  <c r="N118" i="23"/>
  <c r="B4108" i="30" s="1"/>
  <c r="N119" i="23"/>
  <c r="B4109" i="30" s="1"/>
  <c r="N120" i="23"/>
  <c r="B4110" i="30" s="1"/>
  <c r="N121" i="23"/>
  <c r="B4111" i="30" s="1"/>
  <c r="N122" i="23"/>
  <c r="B4112" i="30" s="1"/>
  <c r="N123" i="23"/>
  <c r="B4113" i="30" s="1"/>
  <c r="N124" i="23"/>
  <c r="B4114" i="30" s="1"/>
  <c r="N125" i="23"/>
  <c r="B4115" i="30" s="1"/>
  <c r="N126" i="23"/>
  <c r="B4116" i="30" s="1"/>
  <c r="N127" i="23"/>
  <c r="B4117" i="30" s="1"/>
  <c r="N128" i="23"/>
  <c r="B4118" i="30" s="1"/>
  <c r="N129" i="23"/>
  <c r="B4119" i="30" s="1"/>
  <c r="N130" i="23"/>
  <c r="B4120" i="30" s="1"/>
  <c r="N131" i="23"/>
  <c r="B4121" i="30" s="1"/>
  <c r="N132" i="23"/>
  <c r="B4122" i="30" s="1"/>
  <c r="N133" i="23"/>
  <c r="B4123" i="30" s="1"/>
  <c r="N134" i="23"/>
  <c r="B4124" i="30" s="1"/>
  <c r="N135" i="23"/>
  <c r="B4125" i="30" s="1"/>
  <c r="N136" i="23"/>
  <c r="B4126" i="30" s="1"/>
  <c r="N137" i="23"/>
  <c r="B4127" i="30" s="1"/>
  <c r="N138" i="23"/>
  <c r="B4128" i="30" s="1"/>
  <c r="N139" i="23"/>
  <c r="B4129" i="30" s="1"/>
  <c r="N140" i="23"/>
  <c r="B4130" i="30" s="1"/>
  <c r="N141" i="23"/>
  <c r="B4131" i="30" s="1"/>
  <c r="N142" i="23"/>
  <c r="B4132" i="30" s="1"/>
  <c r="N143" i="23"/>
  <c r="B4133" i="30" s="1"/>
  <c r="N144" i="23"/>
  <c r="B4134" i="30" s="1"/>
  <c r="N145" i="23"/>
  <c r="B4135" i="30" s="1"/>
  <c r="N146" i="23"/>
  <c r="B4136" i="30" s="1"/>
  <c r="N147" i="23"/>
  <c r="B4137" i="30" s="1"/>
  <c r="N148" i="23"/>
  <c r="B4138" i="30" s="1"/>
  <c r="N149" i="23"/>
  <c r="B4139" i="30" s="1"/>
  <c r="N150" i="23"/>
  <c r="B4140" i="30" s="1"/>
  <c r="N151" i="23"/>
  <c r="B4141" i="30" s="1"/>
  <c r="N152" i="23"/>
  <c r="B4142" i="30" s="1"/>
  <c r="N153" i="23"/>
  <c r="B4143" i="30" s="1"/>
  <c r="N154" i="23"/>
  <c r="B4144" i="30" s="1"/>
  <c r="N155" i="23"/>
  <c r="B4145" i="30" s="1"/>
  <c r="N156" i="23"/>
  <c r="B4146" i="30" s="1"/>
  <c r="N157" i="23"/>
  <c r="B4147" i="30" s="1"/>
  <c r="N158" i="23"/>
  <c r="B4148" i="30" s="1"/>
  <c r="N159" i="23"/>
  <c r="B4149" i="30" s="1"/>
  <c r="N160" i="23"/>
  <c r="B4150" i="30" s="1"/>
  <c r="N161" i="23"/>
  <c r="B4151" i="30" s="1"/>
  <c r="N162" i="23"/>
  <c r="B4152" i="30" s="1"/>
  <c r="N163" i="23"/>
  <c r="B4153" i="30" s="1"/>
  <c r="N164" i="23"/>
  <c r="B4154" i="30" s="1"/>
  <c r="N165" i="23"/>
  <c r="B4155" i="30" s="1"/>
  <c r="N166" i="23"/>
  <c r="B4156" i="30" s="1"/>
  <c r="N167" i="23"/>
  <c r="B4157" i="30" s="1"/>
  <c r="N168" i="23"/>
  <c r="B4158" i="30" s="1"/>
  <c r="N169" i="23"/>
  <c r="B4159" i="30" s="1"/>
  <c r="N170" i="23"/>
  <c r="B4160" i="30" s="1"/>
  <c r="N171" i="23"/>
  <c r="B4161" i="30" s="1"/>
  <c r="N172" i="23"/>
  <c r="B4162" i="30" s="1"/>
  <c r="N173" i="23"/>
  <c r="B4163" i="30" s="1"/>
  <c r="N174" i="23"/>
  <c r="B4164" i="30" s="1"/>
  <c r="N175" i="23"/>
  <c r="B4165" i="30" s="1"/>
  <c r="N176" i="23"/>
  <c r="B4166" i="30" s="1"/>
  <c r="N177" i="23"/>
  <c r="B4167" i="30" s="1"/>
  <c r="N178" i="23"/>
  <c r="B4168" i="30" s="1"/>
  <c r="N179" i="23"/>
  <c r="B4169" i="30" s="1"/>
  <c r="N180" i="23"/>
  <c r="B4170" i="30" s="1"/>
  <c r="N181" i="23"/>
  <c r="B4171" i="30" s="1"/>
  <c r="N182" i="23"/>
  <c r="B4172" i="30" s="1"/>
  <c r="N183" i="23"/>
  <c r="B4173" i="30" s="1"/>
  <c r="N184" i="23"/>
  <c r="B4174" i="30" s="1"/>
  <c r="N185" i="23"/>
  <c r="B4175" i="30" s="1"/>
  <c r="N186" i="23"/>
  <c r="B4176" i="30" s="1"/>
  <c r="N187" i="23"/>
  <c r="B4177" i="30" s="1"/>
  <c r="N188" i="23"/>
  <c r="B4178" i="30" s="1"/>
  <c r="N189" i="23"/>
  <c r="B4179" i="30" s="1"/>
  <c r="N190" i="23"/>
  <c r="B4180" i="30" s="1"/>
  <c r="N191" i="23"/>
  <c r="B4181" i="30" s="1"/>
  <c r="N192" i="23"/>
  <c r="B4182" i="30" s="1"/>
  <c r="N193" i="23"/>
  <c r="B4183" i="30" s="1"/>
  <c r="N194" i="23"/>
  <c r="B4184" i="30" s="1"/>
  <c r="N195" i="23"/>
  <c r="B4185" i="30" s="1"/>
  <c r="N196" i="23"/>
  <c r="B4186" i="30" s="1"/>
  <c r="N197" i="23"/>
  <c r="B4187" i="30" s="1"/>
  <c r="N198" i="23"/>
  <c r="B4188" i="30" s="1"/>
  <c r="N199" i="23"/>
  <c r="B4189" i="30" s="1"/>
  <c r="N200" i="23"/>
  <c r="B4190" i="30" s="1"/>
  <c r="N201" i="23"/>
  <c r="B4191" i="30" s="1"/>
  <c r="N202" i="23"/>
  <c r="B4192" i="30" s="1"/>
  <c r="N203" i="23"/>
  <c r="B4193" i="30" s="1"/>
  <c r="N204" i="23"/>
  <c r="B4194" i="30" s="1"/>
  <c r="N205" i="23"/>
  <c r="B4195" i="30" s="1"/>
  <c r="N206" i="23"/>
  <c r="B4196" i="30" s="1"/>
  <c r="N207" i="23"/>
  <c r="B4197" i="30" s="1"/>
  <c r="N208" i="23"/>
  <c r="B4198" i="30" s="1"/>
  <c r="N209" i="23"/>
  <c r="B4199" i="30" s="1"/>
  <c r="N210" i="23"/>
  <c r="B4200" i="30" s="1"/>
  <c r="N211" i="23"/>
  <c r="B4201" i="30" s="1"/>
  <c r="N212" i="23"/>
  <c r="B4202" i="30" s="1"/>
  <c r="N213" i="23"/>
  <c r="B4203" i="30" s="1"/>
  <c r="N214" i="23"/>
  <c r="B4204" i="30" s="1"/>
  <c r="N215" i="23"/>
  <c r="B4205" i="30" s="1"/>
  <c r="N216" i="23"/>
  <c r="B4206" i="30" s="1"/>
  <c r="N217" i="23"/>
  <c r="B4207" i="30" s="1"/>
  <c r="N218" i="23"/>
  <c r="B4208" i="30" s="1"/>
  <c r="N219" i="23"/>
  <c r="B4209" i="30" s="1"/>
  <c r="N220" i="23"/>
  <c r="B4210" i="30" s="1"/>
  <c r="N221" i="23"/>
  <c r="B4211" i="30" s="1"/>
  <c r="N222" i="23"/>
  <c r="B4212" i="30" s="1"/>
  <c r="N223" i="23"/>
  <c r="B4213" i="30" s="1"/>
  <c r="N224" i="23"/>
  <c r="B4214" i="30" s="1"/>
  <c r="N225" i="23"/>
  <c r="B4215" i="30" s="1"/>
  <c r="N226" i="23"/>
  <c r="B4216" i="30" s="1"/>
  <c r="N227" i="23"/>
  <c r="B4217" i="30" s="1"/>
  <c r="N228" i="23"/>
  <c r="B4218" i="30" s="1"/>
  <c r="N229" i="23"/>
  <c r="B4219" i="30" s="1"/>
  <c r="N230" i="23"/>
  <c r="B4220" i="30" s="1"/>
  <c r="N231" i="23"/>
  <c r="B4221" i="30" s="1"/>
  <c r="N232" i="23"/>
  <c r="B4222" i="30" s="1"/>
  <c r="N233" i="23"/>
  <c r="B4223" i="30" s="1"/>
  <c r="N234" i="23"/>
  <c r="B4224" i="30" s="1"/>
  <c r="N235" i="23"/>
  <c r="B4225" i="30" s="1"/>
  <c r="N236" i="23"/>
  <c r="B4226" i="30" s="1"/>
  <c r="N237" i="23"/>
  <c r="B4227" i="30" s="1"/>
  <c r="N238" i="23"/>
  <c r="B4228" i="30" s="1"/>
  <c r="N239" i="23"/>
  <c r="B4229" i="30" s="1"/>
  <c r="N240" i="23"/>
  <c r="B4230" i="30" s="1"/>
  <c r="N241" i="23"/>
  <c r="B4231" i="30" s="1"/>
  <c r="N242" i="23"/>
  <c r="B4232" i="30" s="1"/>
  <c r="N243" i="23"/>
  <c r="B4233" i="30" s="1"/>
  <c r="N244" i="23"/>
  <c r="B4234" i="30" s="1"/>
  <c r="N245" i="23"/>
  <c r="B4235" i="30" s="1"/>
  <c r="N246" i="23"/>
  <c r="B4236" i="30" s="1"/>
  <c r="N247" i="23"/>
  <c r="B4237" i="30" s="1"/>
  <c r="N248" i="23"/>
  <c r="B4238" i="30" s="1"/>
  <c r="N249" i="23"/>
  <c r="B4239" i="30" s="1"/>
  <c r="N250" i="23"/>
  <c r="B4240" i="30" s="1"/>
  <c r="N251" i="23"/>
  <c r="B4241" i="30" s="1"/>
  <c r="N252" i="23"/>
  <c r="B4242" i="30" s="1"/>
  <c r="N253" i="23"/>
  <c r="B4243" i="30" s="1"/>
  <c r="N254" i="23"/>
  <c r="B4244" i="30" s="1"/>
  <c r="N255" i="23"/>
  <c r="B4245" i="30" s="1"/>
  <c r="N256" i="23"/>
  <c r="B4246" i="30" s="1"/>
  <c r="N257" i="23"/>
  <c r="B4247" i="30" s="1"/>
  <c r="N258" i="23"/>
  <c r="B4248" i="30" s="1"/>
  <c r="N259" i="23"/>
  <c r="B4249" i="30" s="1"/>
  <c r="N260" i="23"/>
  <c r="B4250" i="30" s="1"/>
  <c r="N261" i="23"/>
  <c r="B4251" i="30" s="1"/>
  <c r="N262" i="23"/>
  <c r="B4252" i="30" s="1"/>
  <c r="N263" i="23"/>
  <c r="B4253" i="30" s="1"/>
  <c r="N264" i="23"/>
  <c r="B4254" i="30" s="1"/>
  <c r="N265" i="23"/>
  <c r="B4255" i="30" s="1"/>
  <c r="N266" i="23"/>
  <c r="B4256" i="30" s="1"/>
  <c r="N267" i="23"/>
  <c r="B4257" i="30" s="1"/>
  <c r="N268" i="23"/>
  <c r="B4258" i="30" s="1"/>
  <c r="N269" i="23"/>
  <c r="B4259" i="30" s="1"/>
  <c r="N270" i="23"/>
  <c r="B4260" i="30" s="1"/>
  <c r="N271" i="23"/>
  <c r="B4261" i="30" s="1"/>
  <c r="N272" i="23"/>
  <c r="B4262" i="30" s="1"/>
  <c r="N273" i="23"/>
  <c r="B4263" i="30" s="1"/>
  <c r="N274" i="23"/>
  <c r="B4264" i="30" s="1"/>
  <c r="N275" i="23"/>
  <c r="B4265" i="30" s="1"/>
  <c r="N276" i="23"/>
  <c r="B4266" i="30" s="1"/>
  <c r="N277" i="23"/>
  <c r="B4267" i="30" s="1"/>
  <c r="N278" i="23"/>
  <c r="B4268" i="30" s="1"/>
  <c r="N279" i="23"/>
  <c r="B4269" i="30" s="1"/>
  <c r="N280" i="23"/>
  <c r="B4270" i="30" s="1"/>
  <c r="N281" i="23"/>
  <c r="B4271" i="30" s="1"/>
  <c r="N282" i="23"/>
  <c r="B4272" i="30" s="1"/>
  <c r="N283" i="23"/>
  <c r="B4273" i="30" s="1"/>
  <c r="N284" i="23"/>
  <c r="B4274" i="30" s="1"/>
  <c r="N285" i="23"/>
  <c r="B4275" i="30" s="1"/>
  <c r="N286" i="23"/>
  <c r="B4276" i="30" s="1"/>
  <c r="N287" i="23"/>
  <c r="B4277" i="30" s="1"/>
  <c r="N288" i="23"/>
  <c r="B4278" i="30" s="1"/>
  <c r="N289" i="23"/>
  <c r="B4279" i="30" s="1"/>
  <c r="N290" i="23"/>
  <c r="B4280" i="30" s="1"/>
  <c r="N291" i="23"/>
  <c r="B4281" i="30" s="1"/>
  <c r="N292" i="23"/>
  <c r="B4282" i="30" s="1"/>
  <c r="N293" i="23"/>
  <c r="B4283" i="30" s="1"/>
  <c r="N294" i="23"/>
  <c r="B4284" i="30" s="1"/>
  <c r="N295" i="23"/>
  <c r="B4285" i="30" s="1"/>
  <c r="N296" i="23"/>
  <c r="B4286" i="30" s="1"/>
  <c r="N297" i="23"/>
  <c r="B4287" i="30" s="1"/>
  <c r="N298" i="23"/>
  <c r="B4288" i="30" s="1"/>
  <c r="N299" i="23"/>
  <c r="B4289" i="30" s="1"/>
  <c r="N300" i="23"/>
  <c r="B4290" i="30" s="1"/>
  <c r="N301" i="23"/>
  <c r="B4291" i="30" s="1"/>
  <c r="N302" i="23"/>
  <c r="B4292" i="30" s="1"/>
  <c r="N303" i="23"/>
  <c r="B4293" i="30" s="1"/>
  <c r="N304" i="23"/>
  <c r="B4294" i="30" s="1"/>
  <c r="N305" i="23"/>
  <c r="B4295" i="30" s="1"/>
  <c r="N306" i="23"/>
  <c r="B4296" i="30" s="1"/>
  <c r="N307" i="23"/>
  <c r="B4297" i="30" s="1"/>
  <c r="N308" i="23"/>
  <c r="B4298" i="30" s="1"/>
  <c r="N309" i="23"/>
  <c r="B4299" i="30" s="1"/>
  <c r="N310" i="23"/>
  <c r="B4300" i="30" s="1"/>
  <c r="N311" i="23"/>
  <c r="B4301" i="30" s="1"/>
  <c r="N312" i="23"/>
  <c r="B4302" i="30" s="1"/>
  <c r="N313" i="23"/>
  <c r="B4303" i="30" s="1"/>
  <c r="N314" i="23"/>
  <c r="B4304" i="30" s="1"/>
  <c r="N315" i="23"/>
  <c r="B4305" i="30" s="1"/>
  <c r="N316" i="23"/>
  <c r="B4306" i="30" s="1"/>
  <c r="N317" i="23"/>
  <c r="B4307" i="30" s="1"/>
  <c r="N318" i="23"/>
  <c r="B4308" i="30" s="1"/>
  <c r="N319" i="23"/>
  <c r="B4309" i="30" s="1"/>
  <c r="N320" i="23"/>
  <c r="B4310" i="30" s="1"/>
  <c r="N321" i="23"/>
  <c r="B4311" i="30" s="1"/>
  <c r="N322" i="23"/>
  <c r="B4312" i="30" s="1"/>
  <c r="N323" i="23"/>
  <c r="B4313" i="30" s="1"/>
  <c r="N324" i="23"/>
  <c r="B4314" i="30" s="1"/>
  <c r="N325" i="23"/>
  <c r="B4315" i="30" s="1"/>
  <c r="N326" i="23"/>
  <c r="B4316" i="30" s="1"/>
  <c r="N327" i="23"/>
  <c r="B4317" i="30" s="1"/>
  <c r="N328" i="23"/>
  <c r="B4318" i="30" s="1"/>
  <c r="N329" i="23"/>
  <c r="B4319" i="30" s="1"/>
  <c r="N330" i="23"/>
  <c r="B4320" i="30" s="1"/>
  <c r="N331" i="23"/>
  <c r="B4321" i="30" s="1"/>
  <c r="N332" i="23"/>
  <c r="B4322" i="30" s="1"/>
  <c r="N333" i="23"/>
  <c r="B4323" i="30" s="1"/>
  <c r="N334" i="23"/>
  <c r="B4324" i="30" s="1"/>
  <c r="N335" i="23"/>
  <c r="B4325" i="30" s="1"/>
  <c r="N336" i="23"/>
  <c r="B4326" i="30" s="1"/>
  <c r="N337" i="23"/>
  <c r="B4327" i="30" s="1"/>
  <c r="N338" i="23"/>
  <c r="B4328" i="30" s="1"/>
  <c r="N339" i="23"/>
  <c r="B4329" i="30" s="1"/>
  <c r="N340" i="23"/>
  <c r="B4330" i="30" s="1"/>
  <c r="N341" i="23"/>
  <c r="B4331" i="30" s="1"/>
  <c r="N342" i="23"/>
  <c r="B4332" i="30" s="1"/>
  <c r="N343" i="23"/>
  <c r="B4333" i="30" s="1"/>
  <c r="N344" i="23"/>
  <c r="B4334" i="30" s="1"/>
  <c r="N345" i="23"/>
  <c r="B4335" i="30" s="1"/>
  <c r="N346" i="23"/>
  <c r="B4336" i="30" s="1"/>
  <c r="N347" i="23"/>
  <c r="B4337" i="30" s="1"/>
  <c r="N348" i="23"/>
  <c r="B4338" i="30" s="1"/>
  <c r="N349" i="23"/>
  <c r="B4339" i="30" s="1"/>
  <c r="N350" i="23"/>
  <c r="B4340" i="30" s="1"/>
  <c r="N351" i="23"/>
  <c r="B4341" i="30" s="1"/>
  <c r="N352" i="23"/>
  <c r="B4342" i="30" s="1"/>
  <c r="N353" i="23"/>
  <c r="B4343" i="30" s="1"/>
  <c r="N354" i="23"/>
  <c r="B4344" i="30" s="1"/>
  <c r="N355" i="23"/>
  <c r="B4345" i="30" s="1"/>
  <c r="N356" i="23"/>
  <c r="B4346" i="30" s="1"/>
  <c r="N357" i="23"/>
  <c r="B4347" i="30" s="1"/>
  <c r="N358" i="23"/>
  <c r="B4348" i="30" s="1"/>
  <c r="N359" i="23"/>
  <c r="B4349" i="30" s="1"/>
  <c r="N360" i="23"/>
  <c r="B4350" i="30" s="1"/>
  <c r="N361" i="23"/>
  <c r="B4351" i="30" s="1"/>
  <c r="N362" i="23"/>
  <c r="B4352" i="30" s="1"/>
  <c r="N363" i="23"/>
  <c r="B4353" i="30" s="1"/>
  <c r="N364" i="23"/>
  <c r="B4354" i="30" s="1"/>
  <c r="N365" i="23"/>
  <c r="B4355" i="30" s="1"/>
  <c r="N366" i="23"/>
  <c r="B4356" i="30" s="1"/>
  <c r="N367" i="23"/>
  <c r="B4357" i="30" s="1"/>
  <c r="N368" i="23"/>
  <c r="B4358" i="30" s="1"/>
  <c r="N369" i="23"/>
  <c r="B4359" i="30" s="1"/>
  <c r="N370" i="23"/>
  <c r="B4360" i="30" s="1"/>
  <c r="N371" i="23"/>
  <c r="B4361" i="30" s="1"/>
  <c r="N372" i="23"/>
  <c r="B4362" i="30" s="1"/>
  <c r="N373" i="23"/>
  <c r="B4363" i="30" s="1"/>
  <c r="N374" i="23"/>
  <c r="B4364" i="30" s="1"/>
  <c r="N375" i="23"/>
  <c r="B4365" i="30" s="1"/>
  <c r="N376" i="23"/>
  <c r="B4366" i="30" s="1"/>
  <c r="N377" i="23"/>
  <c r="B4367" i="30" s="1"/>
  <c r="N378" i="23"/>
  <c r="B4368" i="30" s="1"/>
  <c r="N379" i="23"/>
  <c r="B4369" i="30" s="1"/>
  <c r="N380" i="23"/>
  <c r="B4370" i="30" s="1"/>
  <c r="N381" i="23"/>
  <c r="B4371" i="30" s="1"/>
  <c r="N382" i="23"/>
  <c r="B4372" i="30" s="1"/>
  <c r="N383" i="23"/>
  <c r="B4373" i="30" s="1"/>
  <c r="N384" i="23"/>
  <c r="B4374" i="30" s="1"/>
  <c r="N385" i="23"/>
  <c r="B4375" i="30" s="1"/>
  <c r="N386" i="23"/>
  <c r="B4376" i="30" s="1"/>
  <c r="N387" i="23"/>
  <c r="B4377" i="30" s="1"/>
  <c r="N388" i="23"/>
  <c r="B4378" i="30" s="1"/>
  <c r="N389" i="23"/>
  <c r="B4379" i="30" s="1"/>
  <c r="N390" i="23"/>
  <c r="B4380" i="30" s="1"/>
  <c r="N391" i="23"/>
  <c r="B4381" i="30" s="1"/>
  <c r="N392" i="23"/>
  <c r="B4382" i="30" s="1"/>
  <c r="N393" i="23"/>
  <c r="B4383" i="30" s="1"/>
  <c r="N394" i="23"/>
  <c r="B4384" i="30" s="1"/>
  <c r="N395" i="23"/>
  <c r="B4385" i="30" s="1"/>
  <c r="N396" i="23"/>
  <c r="B4386" i="30" s="1"/>
  <c r="N397" i="23"/>
  <c r="B4387" i="30" s="1"/>
  <c r="N398" i="23"/>
  <c r="B4388" i="30" s="1"/>
  <c r="N399" i="23"/>
  <c r="B4389" i="30" s="1"/>
  <c r="N400" i="23"/>
  <c r="B4390" i="30" s="1"/>
  <c r="N401" i="23"/>
  <c r="B4391" i="30" s="1"/>
  <c r="N402" i="23"/>
  <c r="B4392" i="30" s="1"/>
  <c r="N403" i="23"/>
  <c r="B4393" i="30" s="1"/>
  <c r="N404" i="23"/>
  <c r="B4394" i="30" s="1"/>
  <c r="N405" i="23"/>
  <c r="B4395" i="30" s="1"/>
  <c r="N406" i="23"/>
  <c r="B4396" i="30" s="1"/>
  <c r="N407" i="23"/>
  <c r="B4397" i="30" s="1"/>
  <c r="N408" i="23"/>
  <c r="B4398" i="30" s="1"/>
  <c r="N409" i="23"/>
  <c r="B4399" i="30" s="1"/>
  <c r="N410" i="23"/>
  <c r="B4400" i="30" s="1"/>
  <c r="N411" i="23"/>
  <c r="B4401" i="30" s="1"/>
  <c r="N412" i="23"/>
  <c r="B4402" i="30" s="1"/>
  <c r="N413" i="23"/>
  <c r="B4403" i="30" s="1"/>
  <c r="N414" i="23"/>
  <c r="B4404" i="30" s="1"/>
  <c r="N415" i="23"/>
  <c r="B4405" i="30" s="1"/>
  <c r="N416" i="23"/>
  <c r="B4406" i="30" s="1"/>
  <c r="N417" i="23"/>
  <c r="B4407" i="30" s="1"/>
  <c r="N418" i="23"/>
  <c r="B4408" i="30" s="1"/>
  <c r="N419" i="23"/>
  <c r="B4409" i="30" s="1"/>
  <c r="N420" i="23"/>
  <c r="B4410" i="30" s="1"/>
  <c r="N421" i="23"/>
  <c r="B4411" i="30" s="1"/>
  <c r="N422" i="23"/>
  <c r="B4412" i="30" s="1"/>
  <c r="N423" i="23"/>
  <c r="B4413" i="30" s="1"/>
  <c r="N424" i="23"/>
  <c r="B4414" i="30" s="1"/>
  <c r="N425" i="23"/>
  <c r="B4415" i="30" s="1"/>
  <c r="N426" i="23"/>
  <c r="B4416" i="30" s="1"/>
  <c r="N427" i="23"/>
  <c r="B4417" i="30" s="1"/>
  <c r="N428" i="23"/>
  <c r="B4418" i="30" s="1"/>
  <c r="N429" i="23"/>
  <c r="B4419" i="30" s="1"/>
  <c r="N430" i="23"/>
  <c r="B4420" i="30" s="1"/>
  <c r="N431" i="23"/>
  <c r="B4421" i="30" s="1"/>
  <c r="N432" i="23"/>
  <c r="B4422" i="30" s="1"/>
  <c r="N433" i="23"/>
  <c r="B4423" i="30" s="1"/>
  <c r="N434" i="23"/>
  <c r="B4424" i="30" s="1"/>
  <c r="N435" i="23"/>
  <c r="B4425" i="30" s="1"/>
  <c r="N436" i="23"/>
  <c r="B4426" i="30" s="1"/>
  <c r="N437" i="23"/>
  <c r="B4427" i="30" s="1"/>
  <c r="N438" i="23"/>
  <c r="B4428" i="30" s="1"/>
  <c r="N439" i="23"/>
  <c r="B4429" i="30" s="1"/>
  <c r="N440" i="23"/>
  <c r="B4430" i="30" s="1"/>
  <c r="N441" i="23"/>
  <c r="B4431" i="30" s="1"/>
  <c r="N442" i="23"/>
  <c r="B4432" i="30" s="1"/>
  <c r="N443" i="23"/>
  <c r="B4433" i="30" s="1"/>
  <c r="N444" i="23"/>
  <c r="B4434" i="30" s="1"/>
  <c r="N445" i="23"/>
  <c r="B4435" i="30" s="1"/>
  <c r="N446" i="23"/>
  <c r="B4436" i="30" s="1"/>
  <c r="N447" i="23"/>
  <c r="B4437" i="30" s="1"/>
  <c r="N448" i="23"/>
  <c r="B4438" i="30" s="1"/>
  <c r="N449" i="23"/>
  <c r="B4439" i="30" s="1"/>
  <c r="N450" i="23"/>
  <c r="B4440" i="30" s="1"/>
  <c r="N451" i="23"/>
  <c r="B4441" i="30" s="1"/>
  <c r="N452" i="23"/>
  <c r="B4442" i="30" s="1"/>
  <c r="N453" i="23"/>
  <c r="B4443" i="30" s="1"/>
  <c r="N454" i="23"/>
  <c r="B4444" i="30" s="1"/>
  <c r="N455" i="23"/>
  <c r="B4445" i="30" s="1"/>
  <c r="N456" i="23"/>
  <c r="B4446" i="30" s="1"/>
  <c r="N457" i="23"/>
  <c r="B4447" i="30" s="1"/>
  <c r="N458" i="23"/>
  <c r="B4448" i="30" s="1"/>
  <c r="N459" i="23"/>
  <c r="B4449" i="30" s="1"/>
  <c r="N460" i="23"/>
  <c r="B4450" i="30" s="1"/>
  <c r="N461" i="23"/>
  <c r="B4451" i="30" s="1"/>
  <c r="N462" i="23"/>
  <c r="B4452" i="30" s="1"/>
  <c r="N463" i="23"/>
  <c r="B4453" i="30" s="1"/>
  <c r="N464" i="23"/>
  <c r="B4454" i="30" s="1"/>
  <c r="N465" i="23"/>
  <c r="B4455" i="30" s="1"/>
  <c r="N466" i="23"/>
  <c r="B4456" i="30" s="1"/>
  <c r="N467" i="23"/>
  <c r="B4457" i="30" s="1"/>
  <c r="N468" i="23"/>
  <c r="B4458" i="30" s="1"/>
  <c r="N469" i="23"/>
  <c r="B4459" i="30" s="1"/>
  <c r="N470" i="23"/>
  <c r="B4460" i="30" s="1"/>
  <c r="N471" i="23"/>
  <c r="B4461" i="30" s="1"/>
  <c r="N472" i="23"/>
  <c r="B4462" i="30" s="1"/>
  <c r="N473" i="23"/>
  <c r="B4463" i="30" s="1"/>
  <c r="N474" i="23"/>
  <c r="B4464" i="30" s="1"/>
  <c r="N475" i="23"/>
  <c r="B4465" i="30" s="1"/>
  <c r="N476" i="23"/>
  <c r="B4466" i="30" s="1"/>
  <c r="N477" i="23"/>
  <c r="B4467" i="30" s="1"/>
  <c r="N478" i="23"/>
  <c r="B4468" i="30" s="1"/>
  <c r="N479" i="23"/>
  <c r="B4469" i="30" s="1"/>
  <c r="N480" i="23"/>
  <c r="B4470" i="30" s="1"/>
  <c r="N481" i="23"/>
  <c r="B4471" i="30" s="1"/>
  <c r="N482" i="23"/>
  <c r="B4472" i="30" s="1"/>
  <c r="N483" i="23"/>
  <c r="B4473" i="30" s="1"/>
  <c r="N484" i="23"/>
  <c r="B4474" i="30" s="1"/>
  <c r="N485" i="23"/>
  <c r="B4475" i="30" s="1"/>
  <c r="N486" i="23"/>
  <c r="B4476" i="30" s="1"/>
  <c r="N487" i="23"/>
  <c r="B4477" i="30" s="1"/>
  <c r="N488" i="23"/>
  <c r="B4478" i="30" s="1"/>
  <c r="N489" i="23"/>
  <c r="B4479" i="30" s="1"/>
  <c r="N490" i="23"/>
  <c r="B4480" i="30" s="1"/>
  <c r="N491" i="23"/>
  <c r="B4481" i="30" s="1"/>
  <c r="N492" i="23"/>
  <c r="B4482" i="30" s="1"/>
  <c r="N493" i="23"/>
  <c r="B4483" i="30" s="1"/>
  <c r="N494" i="23"/>
  <c r="B4484" i="30" s="1"/>
  <c r="N495" i="23"/>
  <c r="B4485" i="30" s="1"/>
  <c r="N496" i="23"/>
  <c r="B4486" i="30" s="1"/>
  <c r="N497" i="23"/>
  <c r="B4487" i="30" s="1"/>
  <c r="N498" i="23"/>
  <c r="B4488" i="30" s="1"/>
  <c r="N499" i="23"/>
  <c r="B4489" i="30" s="1"/>
  <c r="N500" i="23"/>
  <c r="B4490" i="30" s="1"/>
  <c r="N501" i="23"/>
  <c r="B4491" i="30" s="1"/>
  <c r="N502" i="23"/>
  <c r="B4492" i="30" s="1"/>
  <c r="N503" i="23"/>
  <c r="B4493" i="30" s="1"/>
  <c r="N504" i="23"/>
  <c r="B4494" i="30" s="1"/>
  <c r="N505" i="23"/>
  <c r="B4495" i="30" s="1"/>
  <c r="N506" i="23"/>
  <c r="B4496" i="30" s="1"/>
  <c r="N507" i="23"/>
  <c r="B4497" i="30" s="1"/>
  <c r="N508" i="23"/>
  <c r="B4498" i="30" s="1"/>
  <c r="N509" i="23"/>
  <c r="B4499" i="30" s="1"/>
  <c r="N510" i="23"/>
  <c r="B4500" i="30" s="1"/>
  <c r="N511" i="23"/>
  <c r="B4501" i="30" s="1"/>
  <c r="N512" i="23"/>
  <c r="B4502" i="30" s="1"/>
  <c r="N513" i="23"/>
  <c r="B4503" i="30" s="1"/>
  <c r="N514" i="23"/>
  <c r="B4504" i="30" s="1"/>
  <c r="N515" i="23"/>
  <c r="B4505" i="30" s="1"/>
  <c r="N516" i="23"/>
  <c r="B4506" i="30" s="1"/>
  <c r="N517" i="23"/>
  <c r="B4507" i="30" s="1"/>
  <c r="N518" i="23"/>
  <c r="B4508" i="30" s="1"/>
  <c r="N519" i="23"/>
  <c r="B4509" i="30" s="1"/>
  <c r="N520" i="23"/>
  <c r="B4510" i="30" s="1"/>
  <c r="N521" i="23"/>
  <c r="B4511" i="30" s="1"/>
  <c r="N522" i="23"/>
  <c r="B4512" i="30" s="1"/>
  <c r="N523" i="23"/>
  <c r="B4513" i="30" s="1"/>
  <c r="N524" i="23"/>
  <c r="B4514" i="30" s="1"/>
  <c r="N525" i="23"/>
  <c r="B4515" i="30" s="1"/>
  <c r="N526" i="23"/>
  <c r="B4516" i="30" s="1"/>
  <c r="N527" i="23"/>
  <c r="B4517" i="30" s="1"/>
  <c r="N528" i="23"/>
  <c r="B4518" i="30" s="1"/>
  <c r="N529" i="23"/>
  <c r="B4519" i="30" s="1"/>
  <c r="N530" i="23"/>
  <c r="B4520" i="30" s="1"/>
  <c r="N531" i="23"/>
  <c r="B4521" i="30" s="1"/>
  <c r="N532" i="23"/>
  <c r="B4522" i="30" s="1"/>
  <c r="N533" i="23"/>
  <c r="B4523" i="30" s="1"/>
  <c r="N534" i="23"/>
  <c r="B4524" i="30" s="1"/>
  <c r="N535" i="23"/>
  <c r="B4525" i="30" s="1"/>
  <c r="N536" i="23"/>
  <c r="B4526" i="30" s="1"/>
  <c r="N537" i="23"/>
  <c r="B4527" i="30" s="1"/>
  <c r="N538" i="23"/>
  <c r="B4528" i="30" s="1"/>
  <c r="N539" i="23"/>
  <c r="B4529" i="30" s="1"/>
  <c r="N540" i="23"/>
  <c r="B4530" i="30" s="1"/>
  <c r="N541" i="23"/>
  <c r="B4531" i="30" s="1"/>
  <c r="N542" i="23"/>
  <c r="B4532" i="30" s="1"/>
  <c r="N543" i="23"/>
  <c r="B4533" i="30" s="1"/>
  <c r="N544" i="23"/>
  <c r="B4534" i="30" s="1"/>
  <c r="N545" i="23"/>
  <c r="B4535" i="30" s="1"/>
  <c r="N546" i="23"/>
  <c r="B4536" i="30" s="1"/>
  <c r="N547" i="23"/>
  <c r="B4537" i="30" s="1"/>
  <c r="N548" i="23"/>
  <c r="B4538" i="30" s="1"/>
  <c r="N549" i="23"/>
  <c r="B4539" i="30" s="1"/>
  <c r="N550" i="23"/>
  <c r="B4540" i="30" s="1"/>
  <c r="N551" i="23"/>
  <c r="B4541" i="30" s="1"/>
  <c r="N552" i="23"/>
  <c r="B4542" i="30" s="1"/>
  <c r="N553" i="23"/>
  <c r="B4543" i="30" s="1"/>
  <c r="N554" i="23"/>
  <c r="B4544" i="30" s="1"/>
  <c r="N555" i="23"/>
  <c r="B4545" i="30" s="1"/>
  <c r="N556" i="23"/>
  <c r="B4546" i="30" s="1"/>
  <c r="N557" i="23"/>
  <c r="B4547" i="30" s="1"/>
  <c r="N558" i="23"/>
  <c r="B4548" i="30" s="1"/>
  <c r="N559" i="23"/>
  <c r="B4549" i="30" s="1"/>
  <c r="N560" i="23"/>
  <c r="B4550" i="30" s="1"/>
  <c r="N561" i="23"/>
  <c r="B4551" i="30" s="1"/>
  <c r="N562" i="23"/>
  <c r="B4552" i="30" s="1"/>
  <c r="N563" i="23"/>
  <c r="B4553" i="30" s="1"/>
  <c r="N564" i="23"/>
  <c r="B4554" i="30" s="1"/>
  <c r="N565" i="23"/>
  <c r="B4555" i="30" s="1"/>
  <c r="N566" i="23"/>
  <c r="B4556" i="30" s="1"/>
  <c r="N567" i="23"/>
  <c r="B4557" i="30" s="1"/>
  <c r="N568" i="23"/>
  <c r="B4558" i="30" s="1"/>
  <c r="N569" i="23"/>
  <c r="B4559" i="30" s="1"/>
  <c r="N570" i="23"/>
  <c r="B4560" i="30" s="1"/>
  <c r="N571" i="23"/>
  <c r="B4561" i="30" s="1"/>
  <c r="N572" i="23"/>
  <c r="B4562" i="30" s="1"/>
  <c r="N573" i="23"/>
  <c r="B4563" i="30" s="1"/>
  <c r="N574" i="23"/>
  <c r="B4564" i="30" s="1"/>
  <c r="N575" i="23"/>
  <c r="B4565" i="30" s="1"/>
  <c r="N576" i="23"/>
  <c r="B4566" i="30" s="1"/>
  <c r="N577" i="23"/>
  <c r="B4567" i="30" s="1"/>
  <c r="N578" i="23"/>
  <c r="B4568" i="30" s="1"/>
  <c r="N579" i="23"/>
  <c r="B4569" i="30" s="1"/>
  <c r="N580" i="23"/>
  <c r="B4570" i="30" s="1"/>
  <c r="N581" i="23"/>
  <c r="B4571" i="30" s="1"/>
  <c r="N582" i="23"/>
  <c r="B4572" i="30" s="1"/>
  <c r="N583" i="23"/>
  <c r="B4573" i="30" s="1"/>
  <c r="N584" i="23"/>
  <c r="B4574" i="30" s="1"/>
  <c r="N585" i="23"/>
  <c r="B4575" i="30" s="1"/>
  <c r="N586" i="23"/>
  <c r="B4576" i="30" s="1"/>
  <c r="N587" i="23"/>
  <c r="B4577" i="30" s="1"/>
  <c r="N588" i="23"/>
  <c r="B4578" i="30" s="1"/>
  <c r="N589" i="23"/>
  <c r="B4579" i="30" s="1"/>
  <c r="N590" i="23"/>
  <c r="B4580" i="30" s="1"/>
  <c r="N591" i="23"/>
  <c r="B4581" i="30" s="1"/>
  <c r="N592" i="23"/>
  <c r="B4582" i="30" s="1"/>
  <c r="N593" i="23"/>
  <c r="B4583" i="30" s="1"/>
  <c r="N594" i="23"/>
  <c r="B4584" i="30" s="1"/>
  <c r="N595" i="23"/>
  <c r="B4585" i="30" s="1"/>
  <c r="N596" i="23"/>
  <c r="B4586" i="30" s="1"/>
  <c r="N597" i="23"/>
  <c r="B4587" i="30" s="1"/>
  <c r="N598" i="23"/>
  <c r="B4588" i="30" s="1"/>
  <c r="N599" i="23"/>
  <c r="B4589" i="30" s="1"/>
  <c r="N600" i="23"/>
  <c r="B4590" i="30" s="1"/>
  <c r="N601" i="23"/>
  <c r="B4591" i="30" s="1"/>
  <c r="N602" i="23"/>
  <c r="B4592" i="30" s="1"/>
  <c r="N603" i="23"/>
  <c r="B4593" i="30" s="1"/>
  <c r="N604" i="23"/>
  <c r="B4594" i="30" s="1"/>
  <c r="N605" i="23"/>
  <c r="B4595" i="30" s="1"/>
  <c r="N606" i="23"/>
  <c r="B4596" i="30" s="1"/>
  <c r="N607" i="23"/>
  <c r="B4597" i="30" s="1"/>
  <c r="N608" i="23"/>
  <c r="B4598" i="30" s="1"/>
  <c r="N609" i="23"/>
  <c r="B4599" i="30" s="1"/>
  <c r="N610" i="23"/>
  <c r="B4600" i="30" s="1"/>
  <c r="N611" i="23"/>
  <c r="B4601" i="30" s="1"/>
  <c r="N612" i="23"/>
  <c r="B4602" i="30" s="1"/>
  <c r="N613" i="23"/>
  <c r="B4603" i="30" s="1"/>
  <c r="N614" i="23"/>
  <c r="B4604" i="30" s="1"/>
  <c r="N615" i="23"/>
  <c r="B4605" i="30" s="1"/>
  <c r="N616" i="23"/>
  <c r="B4606" i="30" s="1"/>
  <c r="N617" i="23"/>
  <c r="B4607" i="30" s="1"/>
  <c r="N618" i="23"/>
  <c r="B4608" i="30" s="1"/>
  <c r="N619" i="23"/>
  <c r="B4609" i="30" s="1"/>
  <c r="N620" i="23"/>
  <c r="B4610" i="30" s="1"/>
  <c r="N621" i="23"/>
  <c r="B4611" i="30" s="1"/>
  <c r="N622" i="23"/>
  <c r="B4612" i="30" s="1"/>
  <c r="N623" i="23"/>
  <c r="B4613" i="30" s="1"/>
  <c r="N624" i="23"/>
  <c r="B4614" i="30" s="1"/>
  <c r="N625" i="23"/>
  <c r="B4615" i="30" s="1"/>
  <c r="N626" i="23"/>
  <c r="B4616" i="30" s="1"/>
  <c r="N627" i="23"/>
  <c r="B4617" i="30" s="1"/>
  <c r="N628" i="23"/>
  <c r="B4618" i="30" s="1"/>
  <c r="N629" i="23"/>
  <c r="B4619" i="30" s="1"/>
  <c r="N630" i="23"/>
  <c r="B4620" i="30" s="1"/>
  <c r="N631" i="23"/>
  <c r="B4621" i="30" s="1"/>
  <c r="N632" i="23"/>
  <c r="B4622" i="30" s="1"/>
  <c r="N633" i="23"/>
  <c r="B4623" i="30" s="1"/>
  <c r="N634" i="23"/>
  <c r="B4624" i="30" s="1"/>
  <c r="N635" i="23"/>
  <c r="B4625" i="30" s="1"/>
  <c r="N636" i="23"/>
  <c r="B4626" i="30" s="1"/>
  <c r="N637" i="23"/>
  <c r="B4627" i="30" s="1"/>
  <c r="N638" i="23"/>
  <c r="B4628" i="30" s="1"/>
  <c r="N639" i="23"/>
  <c r="B4629" i="30" s="1"/>
  <c r="N640" i="23"/>
  <c r="B4630" i="30" s="1"/>
  <c r="N641" i="23"/>
  <c r="B4631" i="30" s="1"/>
  <c r="N642" i="23"/>
  <c r="B4632" i="30" s="1"/>
  <c r="N643" i="23"/>
  <c r="B4633" i="30" s="1"/>
  <c r="N644" i="23"/>
  <c r="B4634" i="30" s="1"/>
  <c r="N645" i="23"/>
  <c r="B4635" i="30" s="1"/>
  <c r="N646" i="23"/>
  <c r="B4636" i="30" s="1"/>
  <c r="N647" i="23"/>
  <c r="B4637" i="30" s="1"/>
  <c r="N648" i="23"/>
  <c r="B4638" i="30" s="1"/>
  <c r="N649" i="23"/>
  <c r="B4639" i="30" s="1"/>
  <c r="N650" i="23"/>
  <c r="B4640" i="30" s="1"/>
  <c r="N651" i="23"/>
  <c r="B4641" i="30" s="1"/>
  <c r="N652" i="23"/>
  <c r="B4642" i="30" s="1"/>
  <c r="N653" i="23"/>
  <c r="B4643" i="30" s="1"/>
  <c r="N654" i="23"/>
  <c r="B4644" i="30" s="1"/>
  <c r="N655" i="23"/>
  <c r="B4645" i="30" s="1"/>
  <c r="N656" i="23"/>
  <c r="B4646" i="30" s="1"/>
  <c r="N657" i="23"/>
  <c r="B4647" i="30" s="1"/>
  <c r="N658" i="23"/>
  <c r="B4648" i="30" s="1"/>
  <c r="N659" i="23"/>
  <c r="B4649" i="30" s="1"/>
  <c r="N660" i="23"/>
  <c r="B4650" i="30" s="1"/>
  <c r="N661" i="23"/>
  <c r="B4651" i="30" s="1"/>
  <c r="N662" i="23"/>
  <c r="B4652" i="30" s="1"/>
  <c r="N663" i="23"/>
  <c r="B4653" i="30" s="1"/>
  <c r="N664" i="23"/>
  <c r="B4654" i="30" s="1"/>
  <c r="N665" i="23"/>
  <c r="B4655" i="30" s="1"/>
  <c r="N666" i="23"/>
  <c r="B4656" i="30" s="1"/>
  <c r="N667" i="23"/>
  <c r="B4657" i="30" s="1"/>
  <c r="N668" i="23"/>
  <c r="B4658" i="30" s="1"/>
  <c r="N669" i="23"/>
  <c r="B4659" i="30" s="1"/>
  <c r="N670" i="23"/>
  <c r="B4660" i="30" s="1"/>
  <c r="N671" i="23"/>
  <c r="B4661" i="30" s="1"/>
  <c r="N672" i="23"/>
  <c r="B4662" i="30" s="1"/>
  <c r="N673" i="23"/>
  <c r="B4663" i="30" s="1"/>
  <c r="N674" i="23"/>
  <c r="B4664" i="30" s="1"/>
  <c r="N675" i="23"/>
  <c r="B4665" i="30" s="1"/>
  <c r="N676" i="23"/>
  <c r="B4666" i="30" s="1"/>
  <c r="N677" i="23"/>
  <c r="B4667" i="30" s="1"/>
  <c r="N678" i="23"/>
  <c r="B4668" i="30" s="1"/>
  <c r="N679" i="23"/>
  <c r="B4669" i="30" s="1"/>
  <c r="N680" i="23"/>
  <c r="B4670" i="30" s="1"/>
  <c r="N681" i="23"/>
  <c r="B4671" i="30" s="1"/>
  <c r="N682" i="23"/>
  <c r="B4672" i="30" s="1"/>
  <c r="N683" i="23"/>
  <c r="B4673" i="30" s="1"/>
  <c r="N684" i="23"/>
  <c r="B4674" i="30" s="1"/>
  <c r="N685" i="23"/>
  <c r="B4675" i="30" s="1"/>
  <c r="N686" i="23"/>
  <c r="B4676" i="30" s="1"/>
  <c r="N687" i="23"/>
  <c r="B4677" i="30" s="1"/>
  <c r="N688" i="23"/>
  <c r="B4678" i="30" s="1"/>
  <c r="N689" i="23"/>
  <c r="B4679" i="30" s="1"/>
  <c r="N690" i="23"/>
  <c r="B4680" i="30" s="1"/>
  <c r="N691" i="23"/>
  <c r="B4681" i="30" s="1"/>
  <c r="N692" i="23"/>
  <c r="B4682" i="30" s="1"/>
  <c r="N693" i="23"/>
  <c r="B4683" i="30" s="1"/>
  <c r="N694" i="23"/>
  <c r="B4684" i="30" s="1"/>
  <c r="N695" i="23"/>
  <c r="B4685" i="30" s="1"/>
  <c r="N696" i="23"/>
  <c r="B4686" i="30" s="1"/>
  <c r="N697" i="23"/>
  <c r="B4687" i="30" s="1"/>
  <c r="N698" i="23"/>
  <c r="B4688" i="30" s="1"/>
  <c r="N699" i="23"/>
  <c r="B4689" i="30" s="1"/>
  <c r="N700" i="23"/>
  <c r="B4690" i="30" s="1"/>
  <c r="N701" i="23"/>
  <c r="B4691" i="30" s="1"/>
  <c r="N702" i="23"/>
  <c r="B4692" i="30" s="1"/>
  <c r="N703" i="23"/>
  <c r="B4693" i="30" s="1"/>
  <c r="N704" i="23"/>
  <c r="B4694" i="30" s="1"/>
  <c r="N705" i="23"/>
  <c r="B4695" i="30" s="1"/>
  <c r="N706" i="23"/>
  <c r="B4696" i="30" s="1"/>
  <c r="N707" i="23"/>
  <c r="B4697" i="30" s="1"/>
  <c r="N708" i="23"/>
  <c r="B4698" i="30" s="1"/>
  <c r="N709" i="23"/>
  <c r="B4699" i="30" s="1"/>
  <c r="N710" i="23"/>
  <c r="B4700" i="30" s="1"/>
  <c r="N711" i="23"/>
  <c r="B4701" i="30" s="1"/>
  <c r="N712" i="23"/>
  <c r="B4702" i="30" s="1"/>
  <c r="N713" i="23"/>
  <c r="B4703" i="30" s="1"/>
  <c r="N714" i="23"/>
  <c r="B4704" i="30" s="1"/>
  <c r="N715" i="23"/>
  <c r="B4705" i="30" s="1"/>
  <c r="N716" i="23"/>
  <c r="B4706" i="30" s="1"/>
  <c r="N717" i="23"/>
  <c r="B4707" i="30" s="1"/>
  <c r="N718" i="23"/>
  <c r="B4708" i="30" s="1"/>
  <c r="N719" i="23"/>
  <c r="B4709" i="30" s="1"/>
  <c r="N720" i="23"/>
  <c r="B4710" i="30" s="1"/>
  <c r="N721" i="23"/>
  <c r="B4711" i="30" s="1"/>
  <c r="N722" i="23"/>
  <c r="B4712" i="30" s="1"/>
  <c r="N723" i="23"/>
  <c r="B4713" i="30" s="1"/>
  <c r="N724" i="23"/>
  <c r="B4714" i="30" s="1"/>
  <c r="N725" i="23"/>
  <c r="B4715" i="30" s="1"/>
  <c r="N726" i="23"/>
  <c r="B4716" i="30" s="1"/>
  <c r="N727" i="23"/>
  <c r="B4717" i="30" s="1"/>
  <c r="N728" i="23"/>
  <c r="B4718" i="30" s="1"/>
  <c r="N729" i="23"/>
  <c r="B4719" i="30" s="1"/>
  <c r="N730" i="23"/>
  <c r="B4720" i="30" s="1"/>
  <c r="N731" i="23"/>
  <c r="B4721" i="30" s="1"/>
  <c r="N732" i="23"/>
  <c r="B4722" i="30" s="1"/>
  <c r="N733" i="23"/>
  <c r="B4723" i="30" s="1"/>
  <c r="N734" i="23"/>
  <c r="B4724" i="30" s="1"/>
  <c r="N735" i="23"/>
  <c r="B4725" i="30" s="1"/>
  <c r="N736" i="23"/>
  <c r="B4726" i="30" s="1"/>
  <c r="N737" i="23"/>
  <c r="B4727" i="30" s="1"/>
  <c r="N738" i="23"/>
  <c r="B4728" i="30" s="1"/>
  <c r="N739" i="23"/>
  <c r="B4729" i="30" s="1"/>
  <c r="N740" i="23"/>
  <c r="B4730" i="30" s="1"/>
  <c r="N741" i="23"/>
  <c r="B4731" i="30" s="1"/>
  <c r="N742" i="23"/>
  <c r="B4732" i="30" s="1"/>
  <c r="N743" i="23"/>
  <c r="B4733" i="30" s="1"/>
  <c r="N744" i="23"/>
  <c r="B4734" i="30" s="1"/>
  <c r="N745" i="23"/>
  <c r="B4735" i="30" s="1"/>
  <c r="N746" i="23"/>
  <c r="B4736" i="30" s="1"/>
  <c r="N747" i="23"/>
  <c r="B4737" i="30" s="1"/>
  <c r="N748" i="23"/>
  <c r="B4738" i="30" s="1"/>
  <c r="N749" i="23"/>
  <c r="B4739" i="30" s="1"/>
  <c r="N750" i="23"/>
  <c r="B4740" i="30" s="1"/>
  <c r="N751" i="23"/>
  <c r="B4741" i="30" s="1"/>
  <c r="N752" i="23"/>
  <c r="B4742" i="30" s="1"/>
  <c r="N753" i="23"/>
  <c r="B4743" i="30" s="1"/>
  <c r="N754" i="23"/>
  <c r="B4744" i="30" s="1"/>
  <c r="N755" i="23"/>
  <c r="B4745" i="30" s="1"/>
  <c r="N756" i="23"/>
  <c r="B4746" i="30" s="1"/>
  <c r="N757" i="23"/>
  <c r="B4747" i="30" s="1"/>
  <c r="N758" i="23"/>
  <c r="B4748" i="30" s="1"/>
  <c r="N759" i="23"/>
  <c r="B4749" i="30" s="1"/>
  <c r="N760" i="23"/>
  <c r="B4750" i="30" s="1"/>
  <c r="N761" i="23"/>
  <c r="B4751" i="30" s="1"/>
  <c r="N762" i="23"/>
  <c r="B4752" i="30" s="1"/>
  <c r="N763" i="23"/>
  <c r="B4753" i="30" s="1"/>
  <c r="N764" i="23"/>
  <c r="B4754" i="30" s="1"/>
  <c r="N765" i="23"/>
  <c r="B4755" i="30" s="1"/>
  <c r="N766" i="23"/>
  <c r="B4756" i="30" s="1"/>
  <c r="N767" i="23"/>
  <c r="B4757" i="30" s="1"/>
  <c r="N768" i="23"/>
  <c r="B4758" i="30" s="1"/>
  <c r="N769" i="23"/>
  <c r="B4759" i="30" s="1"/>
  <c r="N770" i="23"/>
  <c r="B4760" i="30" s="1"/>
  <c r="N771" i="23"/>
  <c r="B4761" i="30" s="1"/>
  <c r="N772" i="23"/>
  <c r="B4762" i="30" s="1"/>
  <c r="N773" i="23"/>
  <c r="B4763" i="30" s="1"/>
  <c r="N774" i="23"/>
  <c r="B4764" i="30" s="1"/>
  <c r="N775" i="23"/>
  <c r="B4765" i="30" s="1"/>
  <c r="N776" i="23"/>
  <c r="B4766" i="30" s="1"/>
  <c r="N777" i="23"/>
  <c r="B4767" i="30" s="1"/>
  <c r="N778" i="23"/>
  <c r="B4768" i="30" s="1"/>
  <c r="N779" i="23"/>
  <c r="B4769" i="30" s="1"/>
  <c r="N780" i="23"/>
  <c r="B4770" i="30" s="1"/>
  <c r="N781" i="23"/>
  <c r="B4771" i="30" s="1"/>
  <c r="N782" i="23"/>
  <c r="B4772" i="30" s="1"/>
  <c r="N783" i="23"/>
  <c r="B4773" i="30" s="1"/>
  <c r="N784" i="23"/>
  <c r="B4774" i="30" s="1"/>
  <c r="N785" i="23"/>
  <c r="B4775" i="30" s="1"/>
  <c r="N786" i="23"/>
  <c r="B4776" i="30" s="1"/>
  <c r="N787" i="23"/>
  <c r="B4777" i="30" s="1"/>
  <c r="N788" i="23"/>
  <c r="B4778" i="30" s="1"/>
  <c r="N789" i="23"/>
  <c r="B4779" i="30" s="1"/>
  <c r="N790" i="23"/>
  <c r="B4780" i="30" s="1"/>
  <c r="N791" i="23"/>
  <c r="B4781" i="30" s="1"/>
  <c r="N792" i="23"/>
  <c r="B4782" i="30" s="1"/>
  <c r="N793" i="23"/>
  <c r="B4783" i="30" s="1"/>
  <c r="N794" i="23"/>
  <c r="B4784" i="30" s="1"/>
  <c r="N795" i="23"/>
  <c r="B4785" i="30" s="1"/>
  <c r="N796" i="23"/>
  <c r="B4786" i="30" s="1"/>
  <c r="N797" i="23"/>
  <c r="B4787" i="30" s="1"/>
  <c r="N798" i="23"/>
  <c r="B4788" i="30" s="1"/>
  <c r="N799" i="23"/>
  <c r="B4789" i="30" s="1"/>
  <c r="N800" i="23"/>
  <c r="B4790" i="30" s="1"/>
  <c r="N801" i="23"/>
  <c r="B4791" i="30" s="1"/>
  <c r="N802" i="23"/>
  <c r="B4792" i="30" s="1"/>
  <c r="N803" i="23"/>
  <c r="B4793" i="30" s="1"/>
  <c r="N804" i="23"/>
  <c r="B4794" i="30" s="1"/>
  <c r="N805" i="23"/>
  <c r="B4795" i="30" s="1"/>
  <c r="N806" i="23"/>
  <c r="B4796" i="30" s="1"/>
  <c r="N807" i="23"/>
  <c r="B4797" i="30" s="1"/>
  <c r="N808" i="23"/>
  <c r="B4798" i="30" s="1"/>
  <c r="N809" i="23"/>
  <c r="B4799" i="30" s="1"/>
  <c r="N810" i="23"/>
  <c r="B4800" i="30" s="1"/>
  <c r="N811" i="23"/>
  <c r="B4801" i="30" s="1"/>
  <c r="N812" i="23"/>
  <c r="B4802" i="30" s="1"/>
  <c r="N813" i="23"/>
  <c r="B4803" i="30" s="1"/>
  <c r="N814" i="23"/>
  <c r="B4804" i="30" s="1"/>
  <c r="N815" i="23"/>
  <c r="B4805" i="30" s="1"/>
  <c r="N816" i="23"/>
  <c r="B4806" i="30" s="1"/>
  <c r="N817" i="23"/>
  <c r="B4807" i="30" s="1"/>
  <c r="N818" i="23"/>
  <c r="B4808" i="30" s="1"/>
  <c r="N819" i="23"/>
  <c r="B4809" i="30" s="1"/>
  <c r="N820" i="23"/>
  <c r="B4810" i="30" s="1"/>
  <c r="N821" i="23"/>
  <c r="B4811" i="30" s="1"/>
  <c r="N822" i="23"/>
  <c r="B4812" i="30" s="1"/>
  <c r="N823" i="23"/>
  <c r="B4813" i="30" s="1"/>
  <c r="N824" i="23"/>
  <c r="B4814" i="30" s="1"/>
  <c r="N825" i="23"/>
  <c r="B4815" i="30" s="1"/>
  <c r="N826" i="23"/>
  <c r="B4816" i="30" s="1"/>
  <c r="N827" i="23"/>
  <c r="B4817" i="30" s="1"/>
  <c r="N828" i="23"/>
  <c r="B4818" i="30" s="1"/>
  <c r="N829" i="23"/>
  <c r="B4819" i="30" s="1"/>
  <c r="N830" i="23"/>
  <c r="B4820" i="30" s="1"/>
  <c r="N831" i="23"/>
  <c r="B4821" i="30" s="1"/>
  <c r="N832" i="23"/>
  <c r="B4822" i="30" s="1"/>
  <c r="N833" i="23"/>
  <c r="B4823" i="30" s="1"/>
  <c r="N834" i="23"/>
  <c r="B4824" i="30" s="1"/>
  <c r="N835" i="23"/>
  <c r="B4825" i="30" s="1"/>
  <c r="N836" i="23"/>
  <c r="B4826" i="30" s="1"/>
  <c r="N837" i="23"/>
  <c r="B4827" i="30" s="1"/>
  <c r="N838" i="23"/>
  <c r="B4828" i="30" s="1"/>
  <c r="N839" i="23"/>
  <c r="B4829" i="30" s="1"/>
  <c r="N840" i="23"/>
  <c r="B4830" i="30" s="1"/>
  <c r="N841" i="23"/>
  <c r="B4831" i="30" s="1"/>
  <c r="N842" i="23"/>
  <c r="B4832" i="30" s="1"/>
  <c r="N843" i="23"/>
  <c r="B4833" i="30" s="1"/>
  <c r="N844" i="23"/>
  <c r="B4834" i="30" s="1"/>
  <c r="N845" i="23"/>
  <c r="B4835" i="30" s="1"/>
  <c r="N846" i="23"/>
  <c r="B4836" i="30" s="1"/>
  <c r="N847" i="23"/>
  <c r="B4837" i="30" s="1"/>
  <c r="N848" i="23"/>
  <c r="B4838" i="30" s="1"/>
  <c r="N849" i="23"/>
  <c r="B4839" i="30" s="1"/>
  <c r="N850" i="23"/>
  <c r="B4840" i="30" s="1"/>
  <c r="N851" i="23"/>
  <c r="B4841" i="30" s="1"/>
  <c r="N852" i="23"/>
  <c r="B4842" i="30" s="1"/>
  <c r="N853" i="23"/>
  <c r="B4843" i="30" s="1"/>
  <c r="N854" i="23"/>
  <c r="B4844" i="30" s="1"/>
  <c r="N855" i="23"/>
  <c r="B4845" i="30" s="1"/>
  <c r="N856" i="23"/>
  <c r="B4846" i="30" s="1"/>
  <c r="N857" i="23"/>
  <c r="B4847" i="30" s="1"/>
  <c r="N858" i="23"/>
  <c r="B4848" i="30" s="1"/>
  <c r="N859" i="23"/>
  <c r="B4849" i="30" s="1"/>
  <c r="N860" i="23"/>
  <c r="B4850" i="30" s="1"/>
  <c r="N861" i="23"/>
  <c r="B4851" i="30" s="1"/>
  <c r="N862" i="23"/>
  <c r="B4852" i="30" s="1"/>
  <c r="N863" i="23"/>
  <c r="B4853" i="30" s="1"/>
  <c r="N864" i="23"/>
  <c r="B4854" i="30" s="1"/>
  <c r="N865" i="23"/>
  <c r="B4855" i="30" s="1"/>
  <c r="N866" i="23"/>
  <c r="B4856" i="30" s="1"/>
  <c r="N867" i="23"/>
  <c r="B4857" i="30" s="1"/>
  <c r="N868" i="23"/>
  <c r="B4858" i="30" s="1"/>
  <c r="N869" i="23"/>
  <c r="B4859" i="30" s="1"/>
  <c r="N870" i="23"/>
  <c r="B4860" i="30" s="1"/>
  <c r="N871" i="23"/>
  <c r="B4861" i="30" s="1"/>
  <c r="N872" i="23"/>
  <c r="B4862" i="30" s="1"/>
  <c r="N873" i="23"/>
  <c r="B4863" i="30" s="1"/>
  <c r="N874" i="23"/>
  <c r="B4864" i="30" s="1"/>
  <c r="N875" i="23"/>
  <c r="B4865" i="30" s="1"/>
  <c r="N876" i="23"/>
  <c r="B4866" i="30" s="1"/>
  <c r="N877" i="23"/>
  <c r="B4867" i="30" s="1"/>
  <c r="N878" i="23"/>
  <c r="B4868" i="30" s="1"/>
  <c r="N879" i="23"/>
  <c r="B4869" i="30" s="1"/>
  <c r="N880" i="23"/>
  <c r="B4870" i="30" s="1"/>
  <c r="N881" i="23"/>
  <c r="B4871" i="30" s="1"/>
  <c r="N882" i="23"/>
  <c r="B4872" i="30" s="1"/>
  <c r="N883" i="23"/>
  <c r="B4873" i="30" s="1"/>
  <c r="N884" i="23"/>
  <c r="B4874" i="30" s="1"/>
  <c r="N885" i="23"/>
  <c r="B4875" i="30" s="1"/>
  <c r="N886" i="23"/>
  <c r="B4876" i="30" s="1"/>
  <c r="N887" i="23"/>
  <c r="B4877" i="30" s="1"/>
  <c r="N888" i="23"/>
  <c r="B4878" i="30" s="1"/>
  <c r="N889" i="23"/>
  <c r="B4879" i="30" s="1"/>
  <c r="N890" i="23"/>
  <c r="B4880" i="30" s="1"/>
  <c r="N891" i="23"/>
  <c r="B4881" i="30" s="1"/>
  <c r="N892" i="23"/>
  <c r="B4882" i="30" s="1"/>
  <c r="N893" i="23"/>
  <c r="B4883" i="30" s="1"/>
  <c r="N894" i="23"/>
  <c r="B4884" i="30" s="1"/>
  <c r="N895" i="23"/>
  <c r="B4885" i="30" s="1"/>
  <c r="N896" i="23"/>
  <c r="B4886" i="30" s="1"/>
  <c r="N897" i="23"/>
  <c r="B4887" i="30" s="1"/>
  <c r="N898" i="23"/>
  <c r="B4888" i="30" s="1"/>
  <c r="N899" i="23"/>
  <c r="B4889" i="30" s="1"/>
  <c r="N900" i="23"/>
  <c r="B4890" i="30" s="1"/>
  <c r="N901" i="23"/>
  <c r="B4891" i="30" s="1"/>
  <c r="N902" i="23"/>
  <c r="B4892" i="30" s="1"/>
  <c r="N903" i="23"/>
  <c r="B4893" i="30" s="1"/>
  <c r="N904" i="23"/>
  <c r="B4894" i="30" s="1"/>
  <c r="N905" i="23"/>
  <c r="B4895" i="30" s="1"/>
  <c r="N906" i="23"/>
  <c r="B4896" i="30" s="1"/>
  <c r="N907" i="23"/>
  <c r="B4897" i="30" s="1"/>
  <c r="N908" i="23"/>
  <c r="B4898" i="30" s="1"/>
  <c r="N909" i="23"/>
  <c r="B4899" i="30" s="1"/>
  <c r="N910" i="23"/>
  <c r="B4900" i="30" s="1"/>
  <c r="N911" i="23"/>
  <c r="B4901" i="30" s="1"/>
  <c r="N912" i="23"/>
  <c r="B4902" i="30" s="1"/>
  <c r="N913" i="23"/>
  <c r="B4903" i="30" s="1"/>
  <c r="N914" i="23"/>
  <c r="B4904" i="30" s="1"/>
  <c r="N915" i="23"/>
  <c r="B4905" i="30" s="1"/>
  <c r="N916" i="23"/>
  <c r="B4906" i="30" s="1"/>
  <c r="N917" i="23"/>
  <c r="B4907" i="30" s="1"/>
  <c r="N918" i="23"/>
  <c r="B4908" i="30" s="1"/>
  <c r="N919" i="23"/>
  <c r="B4909" i="30" s="1"/>
  <c r="N920" i="23"/>
  <c r="B4910" i="30" s="1"/>
  <c r="N921" i="23"/>
  <c r="B4911" i="30" s="1"/>
  <c r="N922" i="23"/>
  <c r="B4912" i="30" s="1"/>
  <c r="N923" i="23"/>
  <c r="B4913" i="30" s="1"/>
  <c r="N924" i="23"/>
  <c r="B4914" i="30" s="1"/>
  <c r="N925" i="23"/>
  <c r="B4915" i="30" s="1"/>
  <c r="N926" i="23"/>
  <c r="B4916" i="30" s="1"/>
  <c r="N927" i="23"/>
  <c r="B4917" i="30" s="1"/>
  <c r="N928" i="23"/>
  <c r="B4918" i="30" s="1"/>
  <c r="N929" i="23"/>
  <c r="B4919" i="30" s="1"/>
  <c r="N930" i="23"/>
  <c r="B4920" i="30" s="1"/>
  <c r="N931" i="23"/>
  <c r="B4921" i="30" s="1"/>
  <c r="N932" i="23"/>
  <c r="B4922" i="30" s="1"/>
  <c r="N933" i="23"/>
  <c r="B4923" i="30" s="1"/>
  <c r="N934" i="23"/>
  <c r="B4924" i="30" s="1"/>
  <c r="N935" i="23"/>
  <c r="B4925" i="30" s="1"/>
  <c r="N936" i="23"/>
  <c r="B4926" i="30" s="1"/>
  <c r="N937" i="23"/>
  <c r="B4927" i="30" s="1"/>
  <c r="N938" i="23"/>
  <c r="B4928" i="30" s="1"/>
  <c r="N939" i="23"/>
  <c r="B4929" i="30" s="1"/>
  <c r="N940" i="23"/>
  <c r="B4930" i="30" s="1"/>
  <c r="N941" i="23"/>
  <c r="B4931" i="30" s="1"/>
  <c r="N942" i="23"/>
  <c r="B4932" i="30" s="1"/>
  <c r="N943" i="23"/>
  <c r="B4933" i="30" s="1"/>
  <c r="N944" i="23"/>
  <c r="B4934" i="30" s="1"/>
  <c r="N945" i="23"/>
  <c r="B4935" i="30" s="1"/>
  <c r="N946" i="23"/>
  <c r="B4936" i="30" s="1"/>
  <c r="N947" i="23"/>
  <c r="B4937" i="30" s="1"/>
  <c r="N948" i="23"/>
  <c r="B4938" i="30" s="1"/>
  <c r="N949" i="23"/>
  <c r="B4939" i="30" s="1"/>
  <c r="N950" i="23"/>
  <c r="B4940" i="30" s="1"/>
  <c r="N951" i="23"/>
  <c r="B4941" i="30" s="1"/>
  <c r="N952" i="23"/>
  <c r="B4942" i="30" s="1"/>
  <c r="N953" i="23"/>
  <c r="B4943" i="30" s="1"/>
  <c r="N954" i="23"/>
  <c r="B4944" i="30" s="1"/>
  <c r="N955" i="23"/>
  <c r="B4945" i="30" s="1"/>
  <c r="N956" i="23"/>
  <c r="B4946" i="30" s="1"/>
  <c r="N957" i="23"/>
  <c r="B4947" i="30" s="1"/>
  <c r="N958" i="23"/>
  <c r="B4948" i="30" s="1"/>
  <c r="N959" i="23"/>
  <c r="B4949" i="30" s="1"/>
  <c r="N960" i="23"/>
  <c r="B4950" i="30" s="1"/>
  <c r="N961" i="23"/>
  <c r="B4951" i="30" s="1"/>
  <c r="N962" i="23"/>
  <c r="B4952" i="30" s="1"/>
  <c r="N963" i="23"/>
  <c r="B4953" i="30" s="1"/>
  <c r="N964" i="23"/>
  <c r="B4954" i="30" s="1"/>
  <c r="N965" i="23"/>
  <c r="B4955" i="30" s="1"/>
  <c r="N966" i="23"/>
  <c r="B4956" i="30" s="1"/>
  <c r="N967" i="23"/>
  <c r="B4957" i="30" s="1"/>
  <c r="N968" i="23"/>
  <c r="B4958" i="30" s="1"/>
  <c r="N969" i="23"/>
  <c r="B4959" i="30" s="1"/>
  <c r="N970" i="23"/>
  <c r="B4960" i="30" s="1"/>
  <c r="N971" i="23"/>
  <c r="B4961" i="30" s="1"/>
  <c r="N972" i="23"/>
  <c r="B4962" i="30" s="1"/>
  <c r="N973" i="23"/>
  <c r="B4963" i="30" s="1"/>
  <c r="N974" i="23"/>
  <c r="B4964" i="30" s="1"/>
  <c r="N975" i="23"/>
  <c r="B4965" i="30" s="1"/>
  <c r="N976" i="23"/>
  <c r="B4966" i="30" s="1"/>
  <c r="N977" i="23"/>
  <c r="B4967" i="30" s="1"/>
  <c r="N978" i="23"/>
  <c r="B4968" i="30" s="1"/>
  <c r="N979" i="23"/>
  <c r="B4969" i="30" s="1"/>
  <c r="N980" i="23"/>
  <c r="B4970" i="30" s="1"/>
  <c r="N981" i="23"/>
  <c r="B4971" i="30" s="1"/>
  <c r="N982" i="23"/>
  <c r="B4972" i="30" s="1"/>
  <c r="N983" i="23"/>
  <c r="B4973" i="30" s="1"/>
  <c r="N984" i="23"/>
  <c r="B4974" i="30" s="1"/>
  <c r="N985" i="23"/>
  <c r="B4975" i="30" s="1"/>
  <c r="N986" i="23"/>
  <c r="B4976" i="30" s="1"/>
  <c r="N987" i="23"/>
  <c r="B4977" i="30" s="1"/>
  <c r="N988" i="23"/>
  <c r="B4978" i="30" s="1"/>
  <c r="N989" i="23"/>
  <c r="B4979" i="30" s="1"/>
  <c r="N990" i="23"/>
  <c r="B4980" i="30" s="1"/>
  <c r="N991" i="23"/>
  <c r="B4981" i="30" s="1"/>
  <c r="N992" i="23"/>
  <c r="B4982" i="30" s="1"/>
  <c r="N993" i="23"/>
  <c r="B4983" i="30" s="1"/>
  <c r="N994" i="23"/>
  <c r="B4984" i="30" s="1"/>
  <c r="N995" i="23"/>
  <c r="B4985" i="30" s="1"/>
  <c r="N996" i="23"/>
  <c r="B4986" i="30" s="1"/>
  <c r="N997" i="23"/>
  <c r="B4987" i="30" s="1"/>
  <c r="N998" i="23"/>
  <c r="B4988" i="30" s="1"/>
  <c r="N999" i="23"/>
  <c r="B4989" i="30" s="1"/>
  <c r="N1000" i="23"/>
  <c r="B4990" i="30" s="1"/>
  <c r="N1001" i="23"/>
  <c r="B4991" i="30" s="1"/>
  <c r="N1002" i="23"/>
  <c r="B4992" i="30" s="1"/>
  <c r="N1003" i="23"/>
  <c r="B4993" i="30" s="1"/>
  <c r="N1004" i="23"/>
  <c r="B4994" i="30" s="1"/>
  <c r="N1005" i="23"/>
  <c r="B4995" i="30" s="1"/>
  <c r="N1006" i="23"/>
  <c r="B4996" i="30" s="1"/>
  <c r="N1007" i="23"/>
  <c r="B4997" i="30" s="1"/>
  <c r="N1008" i="23"/>
  <c r="B4998" i="30" s="1"/>
  <c r="N1009" i="23"/>
  <c r="B4999" i="30" s="1"/>
  <c r="N1010" i="23"/>
  <c r="B5000" i="30" s="1"/>
  <c r="N1011" i="23"/>
  <c r="B5001" i="30" s="1"/>
  <c r="N1012" i="23"/>
  <c r="B5002" i="30" s="1"/>
  <c r="N1013" i="23"/>
  <c r="B5003" i="30" s="1"/>
  <c r="N1014" i="23"/>
  <c r="B5004" i="30" s="1"/>
  <c r="N1015" i="23"/>
  <c r="B5005" i="30" s="1"/>
  <c r="N1016" i="23"/>
  <c r="B5006" i="30" s="1"/>
  <c r="N1017" i="23"/>
  <c r="B5007" i="30" s="1"/>
  <c r="N1018" i="23"/>
  <c r="B5008" i="30" s="1"/>
  <c r="N1019" i="23"/>
  <c r="B5009" i="30" s="1"/>
  <c r="N1020" i="23"/>
  <c r="B5010" i="30" s="1"/>
  <c r="N1021" i="23"/>
  <c r="B5011" i="30" s="1"/>
  <c r="N1022" i="23"/>
  <c r="B5012" i="30" s="1"/>
  <c r="N1023" i="23"/>
  <c r="B5013" i="30" s="1"/>
  <c r="N1024" i="23"/>
  <c r="B5014" i="30" s="1"/>
  <c r="N1025" i="23"/>
  <c r="B5015" i="30" s="1"/>
  <c r="N1026" i="23"/>
  <c r="B5016" i="30" s="1"/>
  <c r="N1027" i="23"/>
  <c r="B5017" i="30" s="1"/>
  <c r="N1028" i="23"/>
  <c r="B5018" i="30" s="1"/>
  <c r="N1029" i="23"/>
  <c r="B5019" i="30" s="1"/>
  <c r="N1030" i="23"/>
  <c r="B5020" i="30" s="1"/>
  <c r="N1031" i="23"/>
  <c r="B5021" i="30" s="1"/>
  <c r="N1032" i="23"/>
  <c r="B5022" i="30" s="1"/>
  <c r="N1033" i="23"/>
  <c r="B5023" i="30" s="1"/>
  <c r="N1034" i="23"/>
  <c r="B5024" i="30" s="1"/>
  <c r="N1035" i="23"/>
  <c r="B5025" i="30" s="1"/>
  <c r="N1036" i="23"/>
  <c r="B5026" i="30" s="1"/>
  <c r="N1037" i="23"/>
  <c r="B5027" i="30" s="1"/>
  <c r="N1038" i="23"/>
  <c r="B5028" i="30" s="1"/>
  <c r="N1039" i="23"/>
  <c r="B5029" i="30" s="1"/>
  <c r="N1040" i="23"/>
  <c r="B5030" i="30" s="1"/>
  <c r="N1041" i="23"/>
  <c r="B5031" i="30" s="1"/>
  <c r="N1042" i="23"/>
  <c r="B5032" i="30" s="1"/>
  <c r="N1043" i="23"/>
  <c r="B5033" i="30" s="1"/>
  <c r="N1044" i="23"/>
  <c r="B5034" i="30" s="1"/>
  <c r="N1045" i="23"/>
  <c r="B5035" i="30" s="1"/>
  <c r="N1046" i="23"/>
  <c r="B5036" i="30" s="1"/>
  <c r="N1047" i="23"/>
  <c r="B5037" i="30" s="1"/>
  <c r="N1048" i="23"/>
  <c r="B5038" i="30" s="1"/>
  <c r="N1049" i="23"/>
  <c r="B5039" i="30" s="1"/>
  <c r="N1050" i="23"/>
  <c r="B5040" i="30" s="1"/>
  <c r="N1051" i="23"/>
  <c r="B5041" i="30" s="1"/>
  <c r="N1052" i="23"/>
  <c r="B5042" i="30" s="1"/>
  <c r="N1053" i="23"/>
  <c r="B5043" i="30" s="1"/>
  <c r="N1054" i="23"/>
  <c r="B5044" i="30" s="1"/>
  <c r="N1055" i="23"/>
  <c r="B5045" i="30" s="1"/>
  <c r="N1056" i="23"/>
  <c r="B5046" i="30" s="1"/>
  <c r="N1057" i="23"/>
  <c r="B5047" i="30" s="1"/>
  <c r="N1058" i="23"/>
  <c r="B5048" i="30" s="1"/>
  <c r="N1059" i="23"/>
  <c r="B5049" i="30" s="1"/>
  <c r="N1060" i="23"/>
  <c r="B5050" i="30" s="1"/>
  <c r="N1061" i="23"/>
  <c r="B5051" i="30" s="1"/>
  <c r="N1062" i="23"/>
  <c r="B5052" i="30" s="1"/>
  <c r="N1063" i="23"/>
  <c r="B5053" i="30" s="1"/>
  <c r="N1064" i="23"/>
  <c r="B5054" i="30" s="1"/>
  <c r="N1065" i="23"/>
  <c r="B5055" i="30" s="1"/>
  <c r="N1066" i="23"/>
  <c r="B5056" i="30" s="1"/>
  <c r="N1067" i="23"/>
  <c r="B5057" i="30" s="1"/>
  <c r="N1068" i="23"/>
  <c r="B5058" i="30" s="1"/>
  <c r="N1069" i="23"/>
  <c r="B5059" i="30" s="1"/>
  <c r="N1070" i="23"/>
  <c r="B5060" i="30" s="1"/>
  <c r="N1071" i="23"/>
  <c r="B5061" i="30" s="1"/>
  <c r="N1072" i="23"/>
  <c r="B5062" i="30" s="1"/>
  <c r="N1073" i="23"/>
  <c r="B5063" i="30" s="1"/>
  <c r="N1074" i="23"/>
  <c r="B5064" i="30" s="1"/>
  <c r="N1075" i="23"/>
  <c r="B5065" i="30" s="1"/>
  <c r="N1076" i="23"/>
  <c r="B5066" i="30" s="1"/>
  <c r="N1077" i="23"/>
  <c r="B5067" i="30" s="1"/>
  <c r="N1078" i="23"/>
  <c r="B5068" i="30" s="1"/>
  <c r="N1079" i="23"/>
  <c r="B5069" i="30" s="1"/>
  <c r="N1080" i="23"/>
  <c r="B5070" i="30" s="1"/>
  <c r="N1081" i="23"/>
  <c r="B5071" i="30" s="1"/>
  <c r="N1082" i="23"/>
  <c r="B5072" i="30" s="1"/>
  <c r="N1083" i="23"/>
  <c r="B5073" i="30" s="1"/>
  <c r="N1084" i="23"/>
  <c r="B5074" i="30" s="1"/>
  <c r="N1085" i="23"/>
  <c r="B5075" i="30" s="1"/>
  <c r="N1086" i="23"/>
  <c r="B5076" i="30" s="1"/>
  <c r="N1087" i="23"/>
  <c r="B5077" i="30" s="1"/>
  <c r="N1088" i="23"/>
  <c r="B5078" i="30" s="1"/>
  <c r="N1089" i="23"/>
  <c r="B5079" i="30" s="1"/>
  <c r="N1090" i="23"/>
  <c r="B5080" i="30" s="1"/>
  <c r="N1091" i="23"/>
  <c r="B5081" i="30" s="1"/>
  <c r="N1092" i="23"/>
  <c r="B5082" i="30" s="1"/>
  <c r="N1093" i="23"/>
  <c r="B5083" i="30" s="1"/>
  <c r="N1094" i="23"/>
  <c r="B5084" i="30" s="1"/>
  <c r="N1095" i="23"/>
  <c r="B5085" i="30" s="1"/>
  <c r="N1096" i="23"/>
  <c r="B5086" i="30" s="1"/>
  <c r="N1097" i="23"/>
  <c r="B5087" i="30" s="1"/>
  <c r="N1098" i="23"/>
  <c r="B5088" i="30" s="1"/>
  <c r="N1099" i="23"/>
  <c r="B5089" i="30" s="1"/>
  <c r="N1100" i="23"/>
  <c r="B5090" i="30" s="1"/>
  <c r="N1101" i="23"/>
  <c r="B5091" i="30" s="1"/>
  <c r="N1102" i="23"/>
  <c r="B5092" i="30" s="1"/>
  <c r="N1103" i="23"/>
  <c r="B5093" i="30" s="1"/>
  <c r="N1104" i="23"/>
  <c r="B5094" i="30" s="1"/>
  <c r="N1105" i="23"/>
  <c r="B5095" i="30" s="1"/>
  <c r="N1106" i="23"/>
  <c r="B5096" i="30" s="1"/>
  <c r="N1107" i="23"/>
  <c r="B5097" i="30" s="1"/>
  <c r="N1108" i="23"/>
  <c r="B5098" i="30" s="1"/>
  <c r="N1109" i="23"/>
  <c r="B5099" i="30" s="1"/>
  <c r="N1110" i="23"/>
  <c r="B5100" i="30" s="1"/>
  <c r="N1111" i="23"/>
  <c r="B5101" i="30" s="1"/>
  <c r="N1112" i="23"/>
  <c r="B5102" i="30" s="1"/>
  <c r="N1113" i="23"/>
  <c r="B5103" i="30" s="1"/>
  <c r="N1114" i="23"/>
  <c r="B5104" i="30" s="1"/>
  <c r="N1115" i="23"/>
  <c r="B5105" i="30" s="1"/>
  <c r="N1116" i="23"/>
  <c r="B5106" i="30" s="1"/>
  <c r="N1117" i="23"/>
  <c r="B5107" i="30" s="1"/>
  <c r="N1118" i="23"/>
  <c r="B5108" i="30" s="1"/>
  <c r="N1119" i="23"/>
  <c r="B5109" i="30" s="1"/>
  <c r="N1120" i="23"/>
  <c r="B5110" i="30" s="1"/>
  <c r="N1121" i="23"/>
  <c r="B5111" i="30" s="1"/>
  <c r="N1122" i="23"/>
  <c r="B5112" i="30" s="1"/>
  <c r="N1123" i="23"/>
  <c r="B5113" i="30" s="1"/>
  <c r="N1124" i="23"/>
  <c r="B5114" i="30" s="1"/>
  <c r="N1125" i="23"/>
  <c r="B5115" i="30" s="1"/>
  <c r="N1126" i="23"/>
  <c r="B5116" i="30" s="1"/>
  <c r="N1127" i="23"/>
  <c r="B5117" i="30" s="1"/>
  <c r="N1128" i="23"/>
  <c r="B5118" i="30" s="1"/>
  <c r="N1129" i="23"/>
  <c r="B5119" i="30" s="1"/>
  <c r="N1130" i="23"/>
  <c r="B5120" i="30" s="1"/>
  <c r="N1131" i="23"/>
  <c r="B5121" i="30" s="1"/>
  <c r="N1132" i="23"/>
  <c r="B5122" i="30" s="1"/>
  <c r="N1133" i="23"/>
  <c r="B5123" i="30" s="1"/>
  <c r="N1134" i="23"/>
  <c r="B5124" i="30" s="1"/>
  <c r="N1135" i="23"/>
  <c r="B5125" i="30" s="1"/>
  <c r="N1136" i="23"/>
  <c r="B5126" i="30" s="1"/>
  <c r="N1137" i="23"/>
  <c r="B5127" i="30" s="1"/>
  <c r="N1138" i="23"/>
  <c r="B5128" i="30" s="1"/>
  <c r="N1139" i="23"/>
  <c r="B5129" i="30" s="1"/>
  <c r="N1140" i="23"/>
  <c r="B5130" i="30" s="1"/>
  <c r="N1141" i="23"/>
  <c r="B5131" i="30" s="1"/>
  <c r="N1142" i="23"/>
  <c r="B5132" i="30" s="1"/>
  <c r="N1143" i="23"/>
  <c r="B5133" i="30" s="1"/>
  <c r="N1144" i="23"/>
  <c r="B5134" i="30" s="1"/>
  <c r="N1145" i="23"/>
  <c r="B5135" i="30" s="1"/>
  <c r="N1146" i="23"/>
  <c r="B5136" i="30" s="1"/>
  <c r="N1147" i="23"/>
  <c r="B5137" i="30" s="1"/>
  <c r="N1148" i="23"/>
  <c r="B5138" i="30" s="1"/>
  <c r="N1149" i="23"/>
  <c r="B5139" i="30" s="1"/>
  <c r="N1150" i="23"/>
  <c r="B5140" i="30" s="1"/>
  <c r="N1151" i="23"/>
  <c r="B5141" i="30" s="1"/>
  <c r="N1152" i="23"/>
  <c r="B5142" i="30" s="1"/>
  <c r="N1153" i="23"/>
  <c r="B5143" i="30" s="1"/>
  <c r="N1154" i="23"/>
  <c r="B5144" i="30" s="1"/>
  <c r="N1155" i="23"/>
  <c r="B5145" i="30" s="1"/>
  <c r="N1156" i="23"/>
  <c r="B5146" i="30" s="1"/>
  <c r="N1157" i="23"/>
  <c r="B5147" i="30" s="1"/>
  <c r="N1158" i="23"/>
  <c r="B5148" i="30" s="1"/>
  <c r="N1159" i="23"/>
  <c r="B5149" i="30" s="1"/>
  <c r="N1160" i="23"/>
  <c r="B5150" i="30" s="1"/>
  <c r="N1161" i="23"/>
  <c r="B5151" i="30" s="1"/>
  <c r="N1162" i="23"/>
  <c r="B5152" i="30" s="1"/>
  <c r="N1163" i="23"/>
  <c r="B5153" i="30" s="1"/>
  <c r="N1164" i="23"/>
  <c r="B5154" i="30" s="1"/>
  <c r="N1165" i="23"/>
  <c r="B5155" i="30" s="1"/>
  <c r="N1166" i="23"/>
  <c r="B5156" i="30" s="1"/>
  <c r="N1167" i="23"/>
  <c r="B5157" i="30" s="1"/>
  <c r="N1168" i="23"/>
  <c r="B5158" i="30" s="1"/>
  <c r="N1169" i="23"/>
  <c r="B5159" i="30" s="1"/>
  <c r="N1170" i="23"/>
  <c r="B5160" i="30" s="1"/>
  <c r="N1171" i="23"/>
  <c r="B5161" i="30" s="1"/>
  <c r="N1172" i="23"/>
  <c r="B5162" i="30" s="1"/>
  <c r="N1173" i="23"/>
  <c r="B5163" i="30" s="1"/>
  <c r="N1174" i="23"/>
  <c r="B5164" i="30" s="1"/>
  <c r="N1175" i="23"/>
  <c r="B5165" i="30" s="1"/>
  <c r="N1176" i="23"/>
  <c r="B5166" i="30" s="1"/>
  <c r="N1177" i="23"/>
  <c r="B5167" i="30" s="1"/>
  <c r="N1178" i="23"/>
  <c r="B5168" i="30" s="1"/>
  <c r="N1179" i="23"/>
  <c r="B5169" i="30" s="1"/>
  <c r="N1180" i="23"/>
  <c r="B5170" i="30" s="1"/>
  <c r="N1181" i="23"/>
  <c r="B5171" i="30" s="1"/>
  <c r="N1182" i="23"/>
  <c r="B5172" i="30" s="1"/>
  <c r="N1183" i="23"/>
  <c r="B5173" i="30" s="1"/>
  <c r="N1184" i="23"/>
  <c r="B5174" i="30" s="1"/>
  <c r="N1185" i="23"/>
  <c r="B5175" i="30" s="1"/>
  <c r="N1186" i="23"/>
  <c r="B5176" i="30" s="1"/>
  <c r="N1187" i="23"/>
  <c r="B5177" i="30" s="1"/>
  <c r="N1188" i="23"/>
  <c r="B5178" i="30" s="1"/>
  <c r="N1189" i="23"/>
  <c r="B5179" i="30" s="1"/>
  <c r="N1190" i="23"/>
  <c r="B5180" i="30" s="1"/>
  <c r="N1191" i="23"/>
  <c r="B5181" i="30" s="1"/>
  <c r="N1192" i="23"/>
  <c r="B5182" i="30" s="1"/>
  <c r="N1193" i="23"/>
  <c r="B5183" i="30" s="1"/>
  <c r="N1194" i="23"/>
  <c r="B5184" i="30" s="1"/>
  <c r="N1195" i="23"/>
  <c r="B5185" i="30" s="1"/>
  <c r="N1196" i="23"/>
  <c r="B5186" i="30" s="1"/>
  <c r="N1197" i="23"/>
  <c r="B5187" i="30" s="1"/>
  <c r="N1198" i="23"/>
  <c r="B5188" i="30" s="1"/>
  <c r="N1199" i="23"/>
  <c r="B5189" i="30" s="1"/>
  <c r="N1200" i="23"/>
  <c r="B5190" i="30" s="1"/>
  <c r="N1201" i="23"/>
  <c r="B5191" i="30" s="1"/>
  <c r="N1202" i="23"/>
  <c r="B5192" i="30" s="1"/>
  <c r="N1203" i="23"/>
  <c r="B5193" i="30" s="1"/>
  <c r="N1204" i="23"/>
  <c r="B5194" i="30" s="1"/>
  <c r="N1205" i="23"/>
  <c r="B5195" i="30" s="1"/>
  <c r="N1206" i="23"/>
  <c r="B5196" i="30" s="1"/>
  <c r="N1207" i="23"/>
  <c r="B5197" i="30" s="1"/>
  <c r="N1208" i="23"/>
  <c r="B5198" i="30" s="1"/>
  <c r="N1209" i="23"/>
  <c r="B5199" i="30" s="1"/>
  <c r="N1210" i="23"/>
  <c r="B5200" i="30" s="1"/>
  <c r="N1211" i="23"/>
  <c r="B5201" i="30" s="1"/>
  <c r="N1212" i="23"/>
  <c r="B5202" i="30" s="1"/>
  <c r="N1213" i="23"/>
  <c r="B5203" i="30" s="1"/>
  <c r="N1214" i="23"/>
  <c r="B5204" i="30" s="1"/>
  <c r="N1215" i="23"/>
  <c r="B5205" i="30" s="1"/>
  <c r="N1216" i="23"/>
  <c r="B5206" i="30" s="1"/>
  <c r="N1217" i="23"/>
  <c r="B5207" i="30" s="1"/>
  <c r="N1218" i="23"/>
  <c r="B5208" i="30" s="1"/>
  <c r="N1219" i="23"/>
  <c r="B5209" i="30" s="1"/>
  <c r="N1220" i="23"/>
  <c r="B5210" i="30" s="1"/>
  <c r="N1221" i="23"/>
  <c r="B5211" i="30" s="1"/>
  <c r="N1222" i="23"/>
  <c r="B5212" i="30" s="1"/>
  <c r="N1223" i="23"/>
  <c r="B5213" i="30" s="1"/>
  <c r="N1224" i="23"/>
  <c r="B5214" i="30" s="1"/>
  <c r="N1225" i="23"/>
  <c r="B5215" i="30" s="1"/>
  <c r="N1226" i="23"/>
  <c r="B5216" i="30" s="1"/>
  <c r="N1227" i="23"/>
  <c r="B5217" i="30" s="1"/>
  <c r="N1228" i="23"/>
  <c r="B5218" i="30" s="1"/>
  <c r="N1229" i="23"/>
  <c r="B5219" i="30" s="1"/>
  <c r="N1230" i="23"/>
  <c r="B5220" i="30" s="1"/>
  <c r="N1231" i="23"/>
  <c r="B5221" i="30" s="1"/>
  <c r="N1232" i="23"/>
  <c r="B5222" i="30" s="1"/>
  <c r="N1233" i="23"/>
  <c r="B5223" i="30" s="1"/>
  <c r="N1234" i="23"/>
  <c r="B5224" i="30" s="1"/>
  <c r="N1235" i="23"/>
  <c r="B5225" i="30" s="1"/>
  <c r="N1236" i="23"/>
  <c r="B5226" i="30" s="1"/>
  <c r="N1237" i="23"/>
  <c r="B5227" i="30" s="1"/>
  <c r="N1238" i="23"/>
  <c r="B5228" i="30" s="1"/>
  <c r="N1239" i="23"/>
  <c r="B5229" i="30" s="1"/>
  <c r="N1240" i="23"/>
  <c r="B5230" i="30" s="1"/>
  <c r="N1241" i="23"/>
  <c r="B5231" i="30" s="1"/>
  <c r="N1242" i="23"/>
  <c r="B5232" i="30" s="1"/>
  <c r="N1243" i="23"/>
  <c r="B5233" i="30" s="1"/>
  <c r="N1244" i="23"/>
  <c r="B5234" i="30" s="1"/>
  <c r="N1245" i="23"/>
  <c r="B5235" i="30" s="1"/>
  <c r="N1246" i="23"/>
  <c r="B5236" i="30" s="1"/>
  <c r="N1247" i="23"/>
  <c r="B5237" i="30" s="1"/>
  <c r="N1248" i="23"/>
  <c r="B5238" i="30" s="1"/>
  <c r="N1249" i="23"/>
  <c r="B5239" i="30" s="1"/>
  <c r="N1250" i="23"/>
  <c r="B5240" i="30" s="1"/>
  <c r="N1251" i="23"/>
  <c r="B5241" i="30" s="1"/>
  <c r="N1252" i="23"/>
  <c r="B5242" i="30" s="1"/>
  <c r="N1253" i="23"/>
  <c r="B5243" i="30" s="1"/>
  <c r="N1254" i="23"/>
  <c r="B5244" i="30" s="1"/>
  <c r="N1255" i="23"/>
  <c r="B5245" i="30" s="1"/>
  <c r="N1256" i="23"/>
  <c r="B5246" i="30" s="1"/>
  <c r="N1257" i="23"/>
  <c r="B5247" i="30" s="1"/>
  <c r="N1258" i="23"/>
  <c r="B5248" i="30" s="1"/>
  <c r="N1259" i="23"/>
  <c r="B5249" i="30" s="1"/>
  <c r="N1260" i="23"/>
  <c r="B5250" i="30" s="1"/>
  <c r="N1261" i="23"/>
  <c r="B5251" i="30" s="1"/>
  <c r="N1262" i="23"/>
  <c r="B5252" i="30" s="1"/>
  <c r="N1263" i="23"/>
  <c r="B5253" i="30" s="1"/>
  <c r="N1264" i="23"/>
  <c r="B5254" i="30" s="1"/>
  <c r="N1265" i="23"/>
  <c r="B5255" i="30" s="1"/>
  <c r="N1266" i="23"/>
  <c r="B5256" i="30" s="1"/>
  <c r="N1267" i="23"/>
  <c r="B5257" i="30" s="1"/>
  <c r="N1268" i="23"/>
  <c r="B5258" i="30" s="1"/>
  <c r="N1269" i="23"/>
  <c r="B5259" i="30" s="1"/>
  <c r="N1270" i="23"/>
  <c r="B5260" i="30" s="1"/>
  <c r="N1271" i="23"/>
  <c r="B5261" i="30" s="1"/>
  <c r="N1272" i="23"/>
  <c r="B5262" i="30" s="1"/>
  <c r="N1273" i="23"/>
  <c r="B5263" i="30" s="1"/>
  <c r="N1274" i="23"/>
  <c r="B5264" i="30" s="1"/>
  <c r="N1275" i="23"/>
  <c r="B5265" i="30" s="1"/>
  <c r="N1276" i="23"/>
  <c r="B5266" i="30" s="1"/>
  <c r="N1277" i="23"/>
  <c r="B5267" i="30" s="1"/>
  <c r="N1278" i="23"/>
  <c r="B5268" i="30" s="1"/>
  <c r="N1279" i="23"/>
  <c r="B5269" i="30" s="1"/>
  <c r="N1280" i="23"/>
  <c r="B5270" i="30" s="1"/>
  <c r="N1281" i="23"/>
  <c r="B5271" i="30" s="1"/>
  <c r="N1282" i="23"/>
  <c r="B5272" i="30" s="1"/>
  <c r="N1283" i="23"/>
  <c r="B5273" i="30" s="1"/>
  <c r="N1284" i="23"/>
  <c r="B5274" i="30" s="1"/>
  <c r="N1285" i="23"/>
  <c r="B5275" i="30" s="1"/>
  <c r="N1286" i="23"/>
  <c r="B5276" i="30" s="1"/>
  <c r="N1287" i="23"/>
  <c r="B5277" i="30" s="1"/>
  <c r="N1288" i="23"/>
  <c r="B5278" i="30" s="1"/>
  <c r="N1289" i="23"/>
  <c r="B5279" i="30" s="1"/>
  <c r="N1290" i="23"/>
  <c r="B5280" i="30" s="1"/>
  <c r="N1291" i="23"/>
  <c r="B5281" i="30" s="1"/>
  <c r="N1292" i="23"/>
  <c r="B5282" i="30" s="1"/>
  <c r="N1293" i="23"/>
  <c r="B5283" i="30" s="1"/>
  <c r="N1294" i="23"/>
  <c r="B5284" i="30" s="1"/>
  <c r="N1295" i="23"/>
  <c r="B5285" i="30" s="1"/>
  <c r="N1296" i="23"/>
  <c r="B5286" i="30" s="1"/>
  <c r="N1297" i="23"/>
  <c r="B5287" i="30" s="1"/>
  <c r="N1298" i="23"/>
  <c r="B5288" i="30" s="1"/>
  <c r="N1299" i="23"/>
  <c r="B5289" i="30" s="1"/>
  <c r="N1300" i="23"/>
  <c r="B5290" i="30" s="1"/>
  <c r="N1301" i="23"/>
  <c r="B5291" i="30" s="1"/>
  <c r="N1302" i="23"/>
  <c r="B5292" i="30" s="1"/>
  <c r="N1303" i="23"/>
  <c r="B5293" i="30" s="1"/>
  <c r="N1304" i="23"/>
  <c r="B5294" i="30" s="1"/>
  <c r="N1305" i="23"/>
  <c r="B5295" i="30" s="1"/>
  <c r="N1306" i="23"/>
  <c r="B5296" i="30" s="1"/>
  <c r="N1307" i="23"/>
  <c r="B5297" i="30" s="1"/>
  <c r="N1308" i="23"/>
  <c r="B5298" i="30" s="1"/>
  <c r="N1309" i="23"/>
  <c r="B5299" i="30" s="1"/>
  <c r="N1310" i="23"/>
  <c r="B5300" i="30" s="1"/>
  <c r="N1311" i="23"/>
  <c r="B5301" i="30" s="1"/>
  <c r="N1312" i="23"/>
  <c r="B5302" i="30" s="1"/>
  <c r="N1313" i="23"/>
  <c r="B5303" i="30" s="1"/>
  <c r="N1314" i="23"/>
  <c r="B5304" i="30" s="1"/>
  <c r="N1315" i="23"/>
  <c r="B5305" i="30" s="1"/>
  <c r="N1316" i="23"/>
  <c r="B5306" i="30" s="1"/>
  <c r="N1317" i="23"/>
  <c r="B5307" i="30" s="1"/>
  <c r="N1318" i="23"/>
  <c r="B5308" i="30" s="1"/>
  <c r="N1319" i="23"/>
  <c r="B5309" i="30" s="1"/>
  <c r="N1320" i="23"/>
  <c r="B5310" i="30" s="1"/>
  <c r="N1321" i="23"/>
  <c r="B5311" i="30" s="1"/>
  <c r="N1322" i="23"/>
  <c r="B5312" i="30" s="1"/>
  <c r="N1323" i="23"/>
  <c r="B5313" i="30" s="1"/>
  <c r="N1324" i="23"/>
  <c r="B5314" i="30" s="1"/>
  <c r="N1325" i="23"/>
  <c r="B5315" i="30" s="1"/>
  <c r="N1326" i="23"/>
  <c r="B5316" i="30" s="1"/>
  <c r="N1327" i="23"/>
  <c r="B5317" i="30" s="1"/>
  <c r="N1328" i="23"/>
  <c r="B5318" i="30" s="1"/>
  <c r="N1329" i="23"/>
  <c r="B5319" i="30" s="1"/>
  <c r="N1330" i="23"/>
  <c r="B5320" i="30" s="1"/>
  <c r="N1331" i="23"/>
  <c r="B5321" i="30" s="1"/>
  <c r="N1332" i="23"/>
  <c r="B5322" i="30" s="1"/>
  <c r="N1333" i="23"/>
  <c r="B5323" i="30" s="1"/>
  <c r="N1334" i="23"/>
  <c r="B5324" i="30" s="1"/>
  <c r="N1335" i="23"/>
  <c r="B5325" i="30" s="1"/>
  <c r="N1336" i="23"/>
  <c r="B5326" i="30" s="1"/>
  <c r="N1337" i="23"/>
  <c r="B5327" i="30" s="1"/>
  <c r="N1338" i="23"/>
  <c r="B5328" i="30" s="1"/>
  <c r="N1339" i="23"/>
  <c r="B5329" i="30" s="1"/>
  <c r="N1340" i="23"/>
  <c r="B5330" i="30" s="1"/>
  <c r="N1341" i="23"/>
  <c r="B5331" i="30" s="1"/>
  <c r="N1342" i="23"/>
  <c r="B5332" i="30" s="1"/>
  <c r="N1343" i="23"/>
  <c r="B5333" i="30" s="1"/>
  <c r="N1344" i="23"/>
  <c r="B5334" i="30" s="1"/>
  <c r="N1345" i="23"/>
  <c r="B5335" i="30" s="1"/>
  <c r="N1346" i="23"/>
  <c r="B5336" i="30" s="1"/>
  <c r="N1347" i="23"/>
  <c r="B5337" i="30" s="1"/>
  <c r="N1348" i="23"/>
  <c r="B5338" i="30" s="1"/>
  <c r="N1349" i="23"/>
  <c r="B5339" i="30" s="1"/>
  <c r="N1350" i="23"/>
  <c r="B5340" i="30" s="1"/>
  <c r="N1351" i="23"/>
  <c r="B5341" i="30" s="1"/>
  <c r="N1352" i="23"/>
  <c r="B5342" i="30" s="1"/>
  <c r="N1353" i="23"/>
  <c r="B5343" i="30" s="1"/>
  <c r="N1354" i="23"/>
  <c r="B5344" i="30" s="1"/>
  <c r="N1355" i="23"/>
  <c r="B5345" i="30" s="1"/>
  <c r="N1356" i="23"/>
  <c r="B5346" i="30" s="1"/>
  <c r="N1357" i="23"/>
  <c r="B5347" i="30" s="1"/>
  <c r="N1358" i="23"/>
  <c r="B5348" i="30" s="1"/>
  <c r="N1359" i="23"/>
  <c r="B5349" i="30" s="1"/>
  <c r="N1360" i="23"/>
  <c r="B5350" i="30" s="1"/>
  <c r="N1361" i="23"/>
  <c r="B5351" i="30" s="1"/>
  <c r="N1362" i="23"/>
  <c r="B5352" i="30" s="1"/>
  <c r="N1363" i="23"/>
  <c r="B5353" i="30" s="1"/>
  <c r="N1364" i="23"/>
  <c r="B5354" i="30" s="1"/>
  <c r="N1365" i="23"/>
  <c r="B5355" i="30" s="1"/>
  <c r="N1366" i="23"/>
  <c r="B5356" i="30" s="1"/>
  <c r="N1367" i="23"/>
  <c r="B5357" i="30" s="1"/>
  <c r="N1368" i="23"/>
  <c r="B5358" i="30" s="1"/>
  <c r="N1369" i="23"/>
  <c r="B5359" i="30" s="1"/>
  <c r="N1370" i="23"/>
  <c r="B5360" i="30" s="1"/>
  <c r="N1371" i="23"/>
  <c r="B5361" i="30" s="1"/>
  <c r="N1372" i="23"/>
  <c r="B5362" i="30" s="1"/>
  <c r="N1373" i="23"/>
  <c r="B5363" i="30" s="1"/>
  <c r="N1374" i="23"/>
  <c r="B5364" i="30" s="1"/>
  <c r="N1375" i="23"/>
  <c r="B5365" i="30" s="1"/>
  <c r="N1376" i="23"/>
  <c r="B5366" i="30" s="1"/>
  <c r="N1377" i="23"/>
  <c r="B5367" i="30" s="1"/>
  <c r="N1378" i="23"/>
  <c r="B5368" i="30" s="1"/>
  <c r="N1379" i="23"/>
  <c r="B5369" i="30" s="1"/>
  <c r="N1380" i="23"/>
  <c r="B5370" i="30" s="1"/>
  <c r="N1381" i="23"/>
  <c r="B5371" i="30" s="1"/>
  <c r="N1382" i="23"/>
  <c r="B5372" i="30" s="1"/>
  <c r="N1383" i="23"/>
  <c r="B5373" i="30" s="1"/>
  <c r="N1384" i="23"/>
  <c r="B5374" i="30" s="1"/>
  <c r="N1385" i="23"/>
  <c r="B5375" i="30" s="1"/>
  <c r="N1386" i="23"/>
  <c r="B5376" i="30" s="1"/>
  <c r="N1387" i="23"/>
  <c r="B5377" i="30" s="1"/>
  <c r="N1388" i="23"/>
  <c r="B5378" i="30" s="1"/>
  <c r="N1389" i="23"/>
  <c r="B5379" i="30" s="1"/>
  <c r="N1390" i="23"/>
  <c r="B5380" i="30" s="1"/>
  <c r="N1391" i="23"/>
  <c r="B5381" i="30" s="1"/>
  <c r="N1392" i="23"/>
  <c r="B5382" i="30" s="1"/>
  <c r="N1393" i="23"/>
  <c r="B5383" i="30" s="1"/>
  <c r="N1394" i="23"/>
  <c r="B5384" i="30" s="1"/>
  <c r="N1395" i="23"/>
  <c r="B5385" i="30" s="1"/>
  <c r="N1396" i="23"/>
  <c r="B5386" i="30" s="1"/>
  <c r="N1397" i="23"/>
  <c r="B5387" i="30" s="1"/>
  <c r="N1398" i="23"/>
  <c r="B5388" i="30" s="1"/>
  <c r="N1399" i="23"/>
  <c r="B5389" i="30" s="1"/>
  <c r="N1400" i="23"/>
  <c r="B5390" i="30" s="1"/>
  <c r="N1401" i="23"/>
  <c r="B5391" i="30" s="1"/>
  <c r="N1402" i="23"/>
  <c r="B5392" i="30" s="1"/>
  <c r="N1403" i="23"/>
  <c r="B5393" i="30" s="1"/>
  <c r="N1404" i="23"/>
  <c r="B5394" i="30" s="1"/>
  <c r="N1405" i="23"/>
  <c r="B5395" i="30" s="1"/>
  <c r="N1406" i="23"/>
  <c r="B5396" i="30" s="1"/>
  <c r="N1407" i="23"/>
  <c r="B5397" i="30" s="1"/>
  <c r="N1408" i="23"/>
  <c r="B5398" i="30" s="1"/>
  <c r="N1409" i="23"/>
  <c r="B5399" i="30" s="1"/>
  <c r="N1410" i="23"/>
  <c r="B5400" i="30" s="1"/>
  <c r="N1411" i="23"/>
  <c r="B5401" i="30" s="1"/>
  <c r="N1412" i="23"/>
  <c r="B5402" i="30" s="1"/>
  <c r="N1413" i="23"/>
  <c r="B5403" i="30" s="1"/>
  <c r="N1414" i="23"/>
  <c r="B5404" i="30" s="1"/>
  <c r="N1415" i="23"/>
  <c r="B5405" i="30" s="1"/>
  <c r="N1416" i="23"/>
  <c r="B5406" i="30" s="1"/>
  <c r="N1417" i="23"/>
  <c r="B5407" i="30" s="1"/>
  <c r="N1418" i="23"/>
  <c r="B5408" i="30" s="1"/>
  <c r="N1419" i="23"/>
  <c r="B5409" i="30" s="1"/>
  <c r="N1420" i="23"/>
  <c r="B5410" i="30" s="1"/>
  <c r="N1421" i="23"/>
  <c r="B5411" i="30" s="1"/>
  <c r="N1422" i="23"/>
  <c r="B5412" i="30" s="1"/>
  <c r="N1423" i="23"/>
  <c r="B5413" i="30" s="1"/>
  <c r="N1424" i="23"/>
  <c r="B5414" i="30" s="1"/>
  <c r="N1425" i="23"/>
  <c r="B5415" i="30" s="1"/>
  <c r="N1426" i="23"/>
  <c r="B5416" i="30" s="1"/>
  <c r="N1427" i="23"/>
  <c r="B5417" i="30" s="1"/>
  <c r="N1428" i="23"/>
  <c r="B5418" i="30" s="1"/>
  <c r="N1429" i="23"/>
  <c r="B5419" i="30" s="1"/>
  <c r="N1430" i="23"/>
  <c r="B5420" i="30" s="1"/>
  <c r="N1431" i="23"/>
  <c r="B5421" i="30" s="1"/>
  <c r="N1432" i="23"/>
  <c r="B5422" i="30" s="1"/>
  <c r="N1433" i="23"/>
  <c r="B5423" i="30" s="1"/>
  <c r="N1434" i="23"/>
  <c r="B5424" i="30" s="1"/>
  <c r="N1435" i="23"/>
  <c r="B5425" i="30" s="1"/>
  <c r="N1436" i="23"/>
  <c r="B5426" i="30" s="1"/>
  <c r="N1437" i="23"/>
  <c r="B5427" i="30" s="1"/>
  <c r="N1438" i="23"/>
  <c r="B5428" i="30" s="1"/>
  <c r="N1439" i="23"/>
  <c r="B5429" i="30" s="1"/>
  <c r="N1440" i="23"/>
  <c r="B5430" i="30" s="1"/>
  <c r="N1441" i="23"/>
  <c r="B5431" i="30" s="1"/>
  <c r="N1442" i="23"/>
  <c r="B5432" i="30" s="1"/>
  <c r="N1443" i="23"/>
  <c r="B5433" i="30" s="1"/>
  <c r="N1444" i="23"/>
  <c r="B5434" i="30" s="1"/>
  <c r="N1445" i="23"/>
  <c r="B5435" i="30" s="1"/>
  <c r="N1446" i="23"/>
  <c r="B5436" i="30" s="1"/>
  <c r="N1447" i="23"/>
  <c r="B5437" i="30" s="1"/>
  <c r="N1448" i="23"/>
  <c r="B5438" i="30" s="1"/>
  <c r="N1449" i="23"/>
  <c r="B5439" i="30" s="1"/>
  <c r="N1450" i="23"/>
  <c r="B5440" i="30" s="1"/>
  <c r="N1451" i="23"/>
  <c r="B5441" i="30" s="1"/>
  <c r="N1452" i="23"/>
  <c r="B5442" i="30" s="1"/>
  <c r="N1453" i="23"/>
  <c r="B5443" i="30" s="1"/>
  <c r="N1454" i="23"/>
  <c r="B5444" i="30" s="1"/>
  <c r="N1455" i="23"/>
  <c r="B5445" i="30" s="1"/>
  <c r="N1456" i="23"/>
  <c r="B5446" i="30" s="1"/>
  <c r="N1457" i="23"/>
  <c r="B5447" i="30" s="1"/>
  <c r="N1458" i="23"/>
  <c r="B5448" i="30" s="1"/>
  <c r="N1459" i="23"/>
  <c r="B5449" i="30" s="1"/>
  <c r="N1460" i="23"/>
  <c r="B5450" i="30" s="1"/>
  <c r="N1461" i="23"/>
  <c r="B5451" i="30" s="1"/>
  <c r="N1462" i="23"/>
  <c r="B5452" i="30" s="1"/>
  <c r="N1463" i="23"/>
  <c r="B5453" i="30" s="1"/>
  <c r="N1464" i="23"/>
  <c r="B5454" i="30" s="1"/>
  <c r="N1465" i="23"/>
  <c r="B5455" i="30" s="1"/>
  <c r="N1466" i="23"/>
  <c r="B5456" i="30" s="1"/>
  <c r="N1467" i="23"/>
  <c r="B5457" i="30" s="1"/>
  <c r="N1468" i="23"/>
  <c r="B5458" i="30" s="1"/>
  <c r="N1469" i="23"/>
  <c r="B5459" i="30" s="1"/>
  <c r="N1470" i="23"/>
  <c r="B5460" i="30" s="1"/>
  <c r="N1471" i="23"/>
  <c r="B5461" i="30" s="1"/>
  <c r="N1472" i="23"/>
  <c r="B5462" i="30" s="1"/>
  <c r="N1473" i="23"/>
  <c r="B5463" i="30" s="1"/>
  <c r="N1474" i="23"/>
  <c r="B5464" i="30" s="1"/>
  <c r="N1475" i="23"/>
  <c r="B5465" i="30" s="1"/>
  <c r="N1476" i="23"/>
  <c r="B5466" i="30" s="1"/>
  <c r="N1477" i="23"/>
  <c r="B5467" i="30" s="1"/>
  <c r="N1478" i="23"/>
  <c r="B5468" i="30" s="1"/>
  <c r="N1479" i="23"/>
  <c r="B5469" i="30" s="1"/>
  <c r="N1480" i="23"/>
  <c r="B5470" i="30" s="1"/>
  <c r="N1481" i="23"/>
  <c r="B5471" i="30" s="1"/>
  <c r="N1482" i="23"/>
  <c r="B5472" i="30" s="1"/>
  <c r="N1483" i="23"/>
  <c r="B5473" i="30" s="1"/>
  <c r="N1484" i="23"/>
  <c r="B5474" i="30" s="1"/>
  <c r="N1485" i="23"/>
  <c r="B5475" i="30" s="1"/>
  <c r="N1486" i="23"/>
  <c r="B5476" i="30" s="1"/>
  <c r="N1487" i="23"/>
  <c r="B5477" i="30" s="1"/>
  <c r="N1488" i="23"/>
  <c r="B5478" i="30" s="1"/>
  <c r="N1489" i="23"/>
  <c r="B5479" i="30" s="1"/>
  <c r="N1490" i="23"/>
  <c r="B5480" i="30" s="1"/>
  <c r="N1491" i="23"/>
  <c r="B5481" i="30" s="1"/>
  <c r="N1492" i="23"/>
  <c r="B5482" i="30" s="1"/>
  <c r="N1493" i="23"/>
  <c r="B5483" i="30" s="1"/>
  <c r="N1494" i="23"/>
  <c r="B5484" i="30" s="1"/>
  <c r="N1495" i="23"/>
  <c r="B5485" i="30" s="1"/>
  <c r="N1496" i="23"/>
  <c r="B5486" i="30" s="1"/>
  <c r="N1497" i="23"/>
  <c r="B5487" i="30" s="1"/>
  <c r="N1498" i="23"/>
  <c r="B5488" i="30" s="1"/>
  <c r="N1499" i="23"/>
  <c r="B5489" i="30" s="1"/>
  <c r="N1500" i="23"/>
  <c r="B5490" i="30" s="1"/>
  <c r="N1501" i="23"/>
  <c r="B5491" i="30" s="1"/>
  <c r="N1502" i="23"/>
  <c r="B5492" i="30" s="1"/>
  <c r="N1503" i="23"/>
  <c r="B5493" i="30" s="1"/>
  <c r="N1504" i="23"/>
  <c r="B5494" i="30" s="1"/>
  <c r="N1505" i="23"/>
  <c r="B5495" i="30" s="1"/>
  <c r="N1506" i="23"/>
  <c r="B5496" i="30" s="1"/>
  <c r="N1507" i="23"/>
  <c r="B5497" i="30" s="1"/>
  <c r="N1508" i="23"/>
  <c r="B5498" i="30" s="1"/>
  <c r="N1509" i="23"/>
  <c r="B5499" i="30" s="1"/>
  <c r="N1510" i="23"/>
  <c r="B5500" i="30" s="1"/>
  <c r="N1511" i="23"/>
  <c r="B5501" i="30" s="1"/>
  <c r="N1512" i="23"/>
  <c r="B5502" i="30" s="1"/>
  <c r="N1513" i="23"/>
  <c r="B5503" i="30" s="1"/>
  <c r="N1514" i="23"/>
  <c r="B5504" i="30" s="1"/>
  <c r="N1515" i="23"/>
  <c r="B5505" i="30" s="1"/>
  <c r="N1516" i="23"/>
  <c r="B5506" i="30" s="1"/>
  <c r="N1517" i="23"/>
  <c r="B5507" i="30" s="1"/>
  <c r="N1518" i="23"/>
  <c r="B5508" i="30" s="1"/>
  <c r="N1519" i="23"/>
  <c r="B5509" i="30" s="1"/>
  <c r="N1520" i="23"/>
  <c r="B5510" i="30" s="1"/>
  <c r="N1521" i="23"/>
  <c r="B5511" i="30" s="1"/>
  <c r="N1522" i="23"/>
  <c r="B5512" i="30" s="1"/>
  <c r="N1523" i="23"/>
  <c r="B5513" i="30" s="1"/>
  <c r="N1524" i="23"/>
  <c r="B5514" i="30" s="1"/>
  <c r="N1525" i="23"/>
  <c r="B5515" i="30" s="1"/>
  <c r="N1526" i="23"/>
  <c r="B5516" i="30" s="1"/>
  <c r="N1527" i="23"/>
  <c r="B5517" i="30" s="1"/>
  <c r="N1528" i="23"/>
  <c r="B5518" i="30" s="1"/>
  <c r="N1529" i="23"/>
  <c r="B5519" i="30" s="1"/>
  <c r="N1530" i="23"/>
  <c r="B5520" i="30" s="1"/>
  <c r="N1531" i="23"/>
  <c r="B5521" i="30" s="1"/>
  <c r="N1532" i="23"/>
  <c r="B5522" i="30" s="1"/>
  <c r="N1533" i="23"/>
  <c r="B5523" i="30" s="1"/>
  <c r="N1534" i="23"/>
  <c r="B5524" i="30" s="1"/>
  <c r="N1535" i="23"/>
  <c r="B5525" i="30" s="1"/>
  <c r="N1536" i="23"/>
  <c r="B5526" i="30" s="1"/>
  <c r="N1537" i="23"/>
  <c r="B5527" i="30" s="1"/>
  <c r="N1538" i="23"/>
  <c r="B5528" i="30" s="1"/>
  <c r="N1539" i="23"/>
  <c r="B5529" i="30" s="1"/>
  <c r="N1540" i="23"/>
  <c r="B5530" i="30" s="1"/>
  <c r="N1541" i="23"/>
  <c r="B5531" i="30" s="1"/>
  <c r="N1542" i="23"/>
  <c r="B5532" i="30" s="1"/>
  <c r="N1543" i="23"/>
  <c r="B5533" i="30" s="1"/>
  <c r="N1544" i="23"/>
  <c r="B5534" i="30" s="1"/>
  <c r="N1545" i="23"/>
  <c r="B5535" i="30" s="1"/>
  <c r="N1546" i="23"/>
  <c r="B5536" i="30" s="1"/>
  <c r="N1547" i="23"/>
  <c r="B5537" i="30" s="1"/>
  <c r="N1548" i="23"/>
  <c r="B5538" i="30" s="1"/>
  <c r="N1549" i="23"/>
  <c r="B5539" i="30" s="1"/>
  <c r="N1550" i="23"/>
  <c r="B5540" i="30" s="1"/>
  <c r="N1551" i="23"/>
  <c r="B5541" i="30" s="1"/>
  <c r="N1552" i="23"/>
  <c r="B5542" i="30" s="1"/>
  <c r="N1553" i="23"/>
  <c r="B5543" i="30" s="1"/>
  <c r="N1554" i="23"/>
  <c r="B5544" i="30" s="1"/>
  <c r="N1555" i="23"/>
  <c r="B5545" i="30" s="1"/>
  <c r="N1556" i="23"/>
  <c r="B5546" i="30" s="1"/>
  <c r="N1557" i="23"/>
  <c r="B5547" i="30" s="1"/>
  <c r="N1558" i="23"/>
  <c r="B5548" i="30" s="1"/>
  <c r="N1559" i="23"/>
  <c r="B5549" i="30" s="1"/>
  <c r="N1560" i="23"/>
  <c r="B5550" i="30" s="1"/>
  <c r="N1561" i="23"/>
  <c r="B5551" i="30" s="1"/>
  <c r="N1562" i="23"/>
  <c r="B5552" i="30" s="1"/>
  <c r="N1563" i="23"/>
  <c r="B5553" i="30" s="1"/>
  <c r="N1564" i="23"/>
  <c r="B5554" i="30" s="1"/>
  <c r="N1565" i="23"/>
  <c r="B5555" i="30" s="1"/>
  <c r="N1566" i="23"/>
  <c r="B5556" i="30" s="1"/>
  <c r="N1567" i="23"/>
  <c r="B5557" i="30" s="1"/>
  <c r="N1568" i="23"/>
  <c r="B5558" i="30" s="1"/>
  <c r="N1569" i="23"/>
  <c r="B5559" i="30" s="1"/>
  <c r="N1570" i="23"/>
  <c r="B5560" i="30" s="1"/>
  <c r="N1571" i="23"/>
  <c r="B5561" i="30" s="1"/>
  <c r="N1572" i="23"/>
  <c r="B5562" i="30" s="1"/>
  <c r="N1573" i="23"/>
  <c r="B5563" i="30" s="1"/>
  <c r="N1574" i="23"/>
  <c r="B5564" i="30" s="1"/>
  <c r="N1575" i="23"/>
  <c r="B5565" i="30" s="1"/>
  <c r="N1576" i="23"/>
  <c r="B5566" i="30" s="1"/>
  <c r="N1577" i="23"/>
  <c r="B5567" i="30" s="1"/>
  <c r="N1578" i="23"/>
  <c r="B5568" i="30" s="1"/>
  <c r="N1579" i="23"/>
  <c r="B5569" i="30" s="1"/>
  <c r="N1580" i="23"/>
  <c r="B5570" i="30" s="1"/>
  <c r="N1581" i="23"/>
  <c r="B5571" i="30" s="1"/>
  <c r="N1582" i="23"/>
  <c r="B5572" i="30" s="1"/>
  <c r="N1583" i="23"/>
  <c r="B5573" i="30" s="1"/>
  <c r="N1584" i="23"/>
  <c r="B5574" i="30" s="1"/>
  <c r="N1585" i="23"/>
  <c r="B5575" i="30" s="1"/>
  <c r="N1586" i="23"/>
  <c r="B5576" i="30" s="1"/>
  <c r="N1587" i="23"/>
  <c r="B5577" i="30" s="1"/>
  <c r="N1588" i="23"/>
  <c r="B5578" i="30" s="1"/>
  <c r="N1589" i="23"/>
  <c r="B5579" i="30" s="1"/>
  <c r="N1590" i="23"/>
  <c r="B5580" i="30" s="1"/>
  <c r="N1591" i="23"/>
  <c r="B5581" i="30" s="1"/>
  <c r="N1592" i="23"/>
  <c r="B5582" i="30" s="1"/>
  <c r="N1593" i="23"/>
  <c r="B5583" i="30" s="1"/>
  <c r="N1594" i="23"/>
  <c r="B5584" i="30" s="1"/>
  <c r="N1595" i="23"/>
  <c r="B5585" i="30" s="1"/>
  <c r="N1596" i="23"/>
  <c r="B5586" i="30" s="1"/>
  <c r="N1597" i="23"/>
  <c r="B5587" i="30" s="1"/>
  <c r="N1598" i="23"/>
  <c r="B5588" i="30" s="1"/>
  <c r="N1599" i="23"/>
  <c r="B5589" i="30" s="1"/>
  <c r="N1600" i="23"/>
  <c r="B5590" i="30" s="1"/>
  <c r="N1601" i="23"/>
  <c r="B5591" i="30" s="1"/>
  <c r="N1602" i="23"/>
  <c r="B5592" i="30" s="1"/>
  <c r="N1603" i="23"/>
  <c r="B5593" i="30" s="1"/>
  <c r="N1604" i="23"/>
  <c r="B5594" i="30" s="1"/>
  <c r="N1605" i="23"/>
  <c r="B5595" i="30" s="1"/>
  <c r="N1606" i="23"/>
  <c r="B5596" i="30" s="1"/>
  <c r="N1607" i="23"/>
  <c r="B5597" i="30" s="1"/>
  <c r="N1608" i="23"/>
  <c r="B5598" i="30" s="1"/>
  <c r="N1609" i="23"/>
  <c r="B5599" i="30" s="1"/>
  <c r="N1610" i="23"/>
  <c r="B5600" i="30" s="1"/>
  <c r="N1611" i="23"/>
  <c r="B5601" i="30" s="1"/>
  <c r="N1612" i="23"/>
  <c r="B5602" i="30" s="1"/>
  <c r="N1613" i="23"/>
  <c r="B5603" i="30" s="1"/>
  <c r="N1614" i="23"/>
  <c r="B5604" i="30" s="1"/>
  <c r="N1615" i="23"/>
  <c r="B5605" i="30" s="1"/>
  <c r="N1616" i="23"/>
  <c r="B5606" i="30" s="1"/>
  <c r="N1617" i="23"/>
  <c r="B5607" i="30" s="1"/>
  <c r="N1618" i="23"/>
  <c r="B5608" i="30" s="1"/>
  <c r="N1619" i="23"/>
  <c r="B5609" i="30" s="1"/>
  <c r="N1620" i="23"/>
  <c r="B5610" i="30" s="1"/>
  <c r="N1621" i="23"/>
  <c r="B5611" i="30" s="1"/>
  <c r="N1622" i="23"/>
  <c r="B5612" i="30" s="1"/>
  <c r="N1623" i="23"/>
  <c r="B5613" i="30" s="1"/>
  <c r="N1624" i="23"/>
  <c r="B5614" i="30" s="1"/>
  <c r="N1625" i="23"/>
  <c r="B5615" i="30" s="1"/>
  <c r="N1626" i="23"/>
  <c r="B5616" i="30" s="1"/>
  <c r="N1627" i="23"/>
  <c r="B5617" i="30" s="1"/>
  <c r="N1628" i="23"/>
  <c r="B5618" i="30" s="1"/>
  <c r="N1629" i="23"/>
  <c r="B5619" i="30" s="1"/>
  <c r="N1630" i="23"/>
  <c r="B5620" i="30" s="1"/>
  <c r="N1631" i="23"/>
  <c r="B5621" i="30" s="1"/>
  <c r="N1632" i="23"/>
  <c r="B5622" i="30" s="1"/>
  <c r="N1633" i="23"/>
  <c r="B5623" i="30" s="1"/>
  <c r="N1634" i="23"/>
  <c r="B5624" i="30" s="1"/>
  <c r="N1635" i="23"/>
  <c r="B5625" i="30" s="1"/>
  <c r="N1636" i="23"/>
  <c r="B5626" i="30" s="1"/>
  <c r="N1637" i="23"/>
  <c r="B5627" i="30" s="1"/>
  <c r="N1638" i="23"/>
  <c r="B5628" i="30" s="1"/>
  <c r="N1639" i="23"/>
  <c r="B5629" i="30" s="1"/>
  <c r="N1640" i="23"/>
  <c r="B5630" i="30" s="1"/>
  <c r="N1641" i="23"/>
  <c r="B5631" i="30" s="1"/>
  <c r="N1642" i="23"/>
  <c r="B5632" i="30" s="1"/>
  <c r="N1643" i="23"/>
  <c r="B5633" i="30" s="1"/>
  <c r="N1644" i="23"/>
  <c r="B5634" i="30" s="1"/>
  <c r="N1645" i="23"/>
  <c r="B5635" i="30" s="1"/>
  <c r="N1646" i="23"/>
  <c r="B5636" i="30" s="1"/>
  <c r="N1647" i="23"/>
  <c r="B5637" i="30" s="1"/>
  <c r="N1648" i="23"/>
  <c r="B5638" i="30" s="1"/>
  <c r="N1649" i="23"/>
  <c r="B5639" i="30" s="1"/>
  <c r="N1650" i="23"/>
  <c r="B5640" i="30" s="1"/>
  <c r="N1651" i="23"/>
  <c r="B5641" i="30" s="1"/>
  <c r="N1652" i="23"/>
  <c r="B5642" i="30" s="1"/>
  <c r="N1653" i="23"/>
  <c r="B5643" i="30" s="1"/>
  <c r="N1654" i="23"/>
  <c r="B5644" i="30" s="1"/>
  <c r="N1655" i="23"/>
  <c r="B5645" i="30" s="1"/>
  <c r="N1656" i="23"/>
  <c r="B5646" i="30" s="1"/>
  <c r="N1657" i="23"/>
  <c r="B5647" i="30" s="1"/>
  <c r="N1658" i="23"/>
  <c r="B5648" i="30" s="1"/>
  <c r="N1659" i="23"/>
  <c r="B5649" i="30" s="1"/>
  <c r="N1660" i="23"/>
  <c r="B5650" i="30" s="1"/>
  <c r="N1661" i="23"/>
  <c r="B5651" i="30" s="1"/>
  <c r="N1662" i="23"/>
  <c r="B5652" i="30" s="1"/>
  <c r="N1663" i="23"/>
  <c r="B5653" i="30" s="1"/>
  <c r="N1664" i="23"/>
  <c r="B5654" i="30" s="1"/>
  <c r="N1665" i="23"/>
  <c r="B5655" i="30" s="1"/>
  <c r="N1666" i="23"/>
  <c r="B5656" i="30" s="1"/>
  <c r="N1667" i="23"/>
  <c r="B5657" i="30" s="1"/>
  <c r="N1668" i="23"/>
  <c r="B5658" i="30" s="1"/>
  <c r="N1669" i="23"/>
  <c r="B5659" i="30" s="1"/>
  <c r="N1670" i="23"/>
  <c r="B5660" i="30" s="1"/>
  <c r="N1671" i="23"/>
  <c r="B5661" i="30" s="1"/>
  <c r="N1672" i="23"/>
  <c r="B5662" i="30" s="1"/>
  <c r="N1673" i="23"/>
  <c r="B5663" i="30" s="1"/>
  <c r="N1674" i="23"/>
  <c r="B5664" i="30" s="1"/>
  <c r="N1675" i="23"/>
  <c r="B5665" i="30" s="1"/>
  <c r="N1676" i="23"/>
  <c r="B5666" i="30" s="1"/>
  <c r="N1677" i="23"/>
  <c r="B5667" i="30" s="1"/>
  <c r="N1678" i="23"/>
  <c r="B5668" i="30" s="1"/>
  <c r="N1679" i="23"/>
  <c r="B5669" i="30" s="1"/>
  <c r="N1680" i="23"/>
  <c r="B5670" i="30" s="1"/>
  <c r="N1681" i="23"/>
  <c r="B5671" i="30" s="1"/>
  <c r="N1682" i="23"/>
  <c r="B5672" i="30" s="1"/>
  <c r="N1683" i="23"/>
  <c r="B5673" i="30" s="1"/>
  <c r="N1684" i="23"/>
  <c r="B5674" i="30" s="1"/>
  <c r="N1685" i="23"/>
  <c r="B5675" i="30" s="1"/>
  <c r="N1686" i="23"/>
  <c r="B5676" i="30" s="1"/>
  <c r="N1687" i="23"/>
  <c r="B5677" i="30" s="1"/>
  <c r="N1688" i="23"/>
  <c r="B5678" i="30" s="1"/>
  <c r="N1689" i="23"/>
  <c r="B5679" i="30" s="1"/>
  <c r="N1690" i="23"/>
  <c r="B5680" i="30" s="1"/>
  <c r="N1691" i="23"/>
  <c r="B5681" i="30" s="1"/>
  <c r="N1692" i="23"/>
  <c r="B5682" i="30" s="1"/>
  <c r="N1693" i="23"/>
  <c r="B5683" i="30" s="1"/>
  <c r="N1694" i="23"/>
  <c r="B5684" i="30" s="1"/>
  <c r="N1695" i="23"/>
  <c r="B5685" i="30" s="1"/>
  <c r="N1696" i="23"/>
  <c r="B5686" i="30" s="1"/>
  <c r="N1697" i="23"/>
  <c r="B5687" i="30" s="1"/>
  <c r="N1698" i="23"/>
  <c r="B5688" i="30" s="1"/>
  <c r="N1699" i="23"/>
  <c r="B5689" i="30" s="1"/>
  <c r="N1700" i="23"/>
  <c r="B5690" i="30" s="1"/>
  <c r="N1701" i="23"/>
  <c r="B5691" i="30" s="1"/>
  <c r="N1702" i="23"/>
  <c r="B5692" i="30" s="1"/>
  <c r="N1703" i="23"/>
  <c r="B5693" i="30" s="1"/>
  <c r="N1704" i="23"/>
  <c r="B5694" i="30" s="1"/>
  <c r="N1705" i="23"/>
  <c r="B5695" i="30" s="1"/>
  <c r="N1706" i="23"/>
  <c r="B5696" i="30" s="1"/>
  <c r="N1707" i="23"/>
  <c r="B5697" i="30" s="1"/>
  <c r="N1708" i="23"/>
  <c r="B5698" i="30" s="1"/>
  <c r="N1709" i="23"/>
  <c r="B5699" i="30" s="1"/>
  <c r="N1710" i="23"/>
  <c r="B5700" i="30" s="1"/>
  <c r="N1711" i="23"/>
  <c r="B5701" i="30" s="1"/>
  <c r="N1712" i="23"/>
  <c r="B5702" i="30" s="1"/>
  <c r="N1713" i="23"/>
  <c r="B5703" i="30" s="1"/>
  <c r="N1714" i="23"/>
  <c r="B5704" i="30" s="1"/>
  <c r="N1715" i="23"/>
  <c r="B5705" i="30" s="1"/>
  <c r="N1716" i="23"/>
  <c r="B5706" i="30" s="1"/>
  <c r="N1717" i="23"/>
  <c r="B5707" i="30" s="1"/>
  <c r="N1718" i="23"/>
  <c r="B5708" i="30" s="1"/>
  <c r="N1719" i="23"/>
  <c r="B5709" i="30" s="1"/>
  <c r="N1720" i="23"/>
  <c r="B5710" i="30" s="1"/>
  <c r="N1721" i="23"/>
  <c r="B5711" i="30" s="1"/>
  <c r="N1722" i="23"/>
  <c r="B5712" i="30" s="1"/>
  <c r="N1723" i="23"/>
  <c r="B5713" i="30" s="1"/>
  <c r="N1724" i="23"/>
  <c r="B5714" i="30" s="1"/>
  <c r="N1725" i="23"/>
  <c r="B5715" i="30" s="1"/>
  <c r="N1726" i="23"/>
  <c r="B5716" i="30" s="1"/>
  <c r="N1727" i="23"/>
  <c r="B5717" i="30" s="1"/>
  <c r="N1728" i="23"/>
  <c r="B5718" i="30" s="1"/>
  <c r="N1729" i="23"/>
  <c r="B5719" i="30" s="1"/>
  <c r="N1730" i="23"/>
  <c r="B5720" i="30" s="1"/>
  <c r="N1731" i="23"/>
  <c r="B5721" i="30" s="1"/>
  <c r="N1732" i="23"/>
  <c r="B5722" i="30" s="1"/>
  <c r="N1733" i="23"/>
  <c r="B5723" i="30" s="1"/>
  <c r="N1734" i="23"/>
  <c r="B5724" i="30" s="1"/>
  <c r="N1735" i="23"/>
  <c r="B5725" i="30" s="1"/>
  <c r="N1736" i="23"/>
  <c r="B5726" i="30" s="1"/>
  <c r="N1737" i="23"/>
  <c r="B5727" i="30" s="1"/>
  <c r="N1738" i="23"/>
  <c r="B5728" i="30" s="1"/>
  <c r="N1739" i="23"/>
  <c r="B5729" i="30" s="1"/>
  <c r="N1740" i="23"/>
  <c r="B5730" i="30" s="1"/>
  <c r="N1741" i="23"/>
  <c r="B5731" i="30" s="1"/>
  <c r="N1742" i="23"/>
  <c r="B5732" i="30" s="1"/>
  <c r="N1743" i="23"/>
  <c r="B5733" i="30" s="1"/>
  <c r="N1744" i="23"/>
  <c r="B5734" i="30" s="1"/>
  <c r="N1745" i="23"/>
  <c r="B5735" i="30" s="1"/>
  <c r="N1746" i="23"/>
  <c r="B5736" i="30" s="1"/>
  <c r="N1747" i="23"/>
  <c r="B5737" i="30" s="1"/>
  <c r="N1748" i="23"/>
  <c r="B5738" i="30" s="1"/>
  <c r="N1749" i="23"/>
  <c r="B5739" i="30" s="1"/>
  <c r="N1750" i="23"/>
  <c r="B5740" i="30" s="1"/>
  <c r="N1751" i="23"/>
  <c r="B5741" i="30" s="1"/>
  <c r="N1752" i="23"/>
  <c r="B5742" i="30" s="1"/>
  <c r="N1753" i="23"/>
  <c r="B5743" i="30" s="1"/>
  <c r="N1754" i="23"/>
  <c r="B5744" i="30" s="1"/>
  <c r="N1755" i="23"/>
  <c r="B5745" i="30" s="1"/>
  <c r="N1756" i="23"/>
  <c r="B5746" i="30" s="1"/>
  <c r="N1757" i="23"/>
  <c r="B5747" i="30" s="1"/>
  <c r="N1758" i="23"/>
  <c r="B5748" i="30" s="1"/>
  <c r="N1759" i="23"/>
  <c r="B5749" i="30" s="1"/>
  <c r="N1760" i="23"/>
  <c r="B5750" i="30" s="1"/>
  <c r="N1761" i="23"/>
  <c r="B5751" i="30" s="1"/>
  <c r="N1762" i="23"/>
  <c r="B5752" i="30" s="1"/>
  <c r="N1763" i="23"/>
  <c r="B5753" i="30" s="1"/>
  <c r="N1764" i="23"/>
  <c r="B5754" i="30" s="1"/>
  <c r="N1765" i="23"/>
  <c r="B5755" i="30" s="1"/>
  <c r="N1766" i="23"/>
  <c r="B5756" i="30" s="1"/>
  <c r="N1767" i="23"/>
  <c r="B5757" i="30" s="1"/>
  <c r="N1768" i="23"/>
  <c r="B5758" i="30" s="1"/>
  <c r="N1769" i="23"/>
  <c r="B5759" i="30" s="1"/>
  <c r="N1770" i="23"/>
  <c r="B5760" i="30" s="1"/>
  <c r="N1771" i="23"/>
  <c r="B5761" i="30" s="1"/>
  <c r="N1772" i="23"/>
  <c r="B5762" i="30" s="1"/>
  <c r="N1773" i="23"/>
  <c r="B5763" i="30" s="1"/>
  <c r="N1774" i="23"/>
  <c r="B5764" i="30" s="1"/>
  <c r="N1775" i="23"/>
  <c r="B5765" i="30" s="1"/>
  <c r="N1776" i="23"/>
  <c r="B5766" i="30" s="1"/>
  <c r="N1777" i="23"/>
  <c r="B5767" i="30" s="1"/>
  <c r="N1778" i="23"/>
  <c r="B5768" i="30" s="1"/>
  <c r="N1779" i="23"/>
  <c r="B5769" i="30" s="1"/>
  <c r="N1780" i="23"/>
  <c r="B5770" i="30" s="1"/>
  <c r="N1781" i="23"/>
  <c r="B5771" i="30" s="1"/>
  <c r="N1782" i="23"/>
  <c r="B5772" i="30" s="1"/>
  <c r="N1783" i="23"/>
  <c r="B5773" i="30" s="1"/>
  <c r="N1784" i="23"/>
  <c r="B5774" i="30" s="1"/>
  <c r="N1785" i="23"/>
  <c r="B5775" i="30" s="1"/>
  <c r="N1786" i="23"/>
  <c r="B5776" i="30" s="1"/>
  <c r="N1787" i="23"/>
  <c r="B5777" i="30" s="1"/>
  <c r="N1788" i="23"/>
  <c r="B5778" i="30" s="1"/>
  <c r="N1789" i="23"/>
  <c r="B5779" i="30" s="1"/>
  <c r="N1790" i="23"/>
  <c r="B5780" i="30" s="1"/>
  <c r="N1791" i="23"/>
  <c r="B5781" i="30" s="1"/>
  <c r="N1792" i="23"/>
  <c r="B5782" i="30" s="1"/>
  <c r="N1793" i="23"/>
  <c r="B5783" i="30" s="1"/>
  <c r="N1794" i="23"/>
  <c r="B5784" i="30" s="1"/>
  <c r="N1795" i="23"/>
  <c r="B5785" i="30" s="1"/>
  <c r="N1796" i="23"/>
  <c r="B5786" i="30" s="1"/>
  <c r="N1797" i="23"/>
  <c r="B5787" i="30" s="1"/>
  <c r="N1798" i="23"/>
  <c r="B5788" i="30" s="1"/>
  <c r="N1799" i="23"/>
  <c r="B5789" i="30" s="1"/>
  <c r="N1800" i="23"/>
  <c r="B5790" i="30" s="1"/>
  <c r="N1801" i="23"/>
  <c r="B5791" i="30" s="1"/>
  <c r="N1802" i="23"/>
  <c r="B5792" i="30" s="1"/>
  <c r="N1803" i="23"/>
  <c r="B5793" i="30" s="1"/>
  <c r="N1804" i="23"/>
  <c r="B5794" i="30" s="1"/>
  <c r="N1805" i="23"/>
  <c r="B5795" i="30" s="1"/>
  <c r="N1806" i="23"/>
  <c r="B5796" i="30" s="1"/>
  <c r="N1807" i="23"/>
  <c r="B5797" i="30" s="1"/>
  <c r="N1808" i="23"/>
  <c r="B5798" i="30" s="1"/>
  <c r="N1809" i="23"/>
  <c r="B5799" i="30" s="1"/>
  <c r="N1810" i="23"/>
  <c r="B5800" i="30" s="1"/>
  <c r="N1811" i="23"/>
  <c r="B5801" i="30" s="1"/>
  <c r="N1812" i="23"/>
  <c r="B5802" i="30" s="1"/>
  <c r="N1813" i="23"/>
  <c r="B5803" i="30" s="1"/>
  <c r="N1814" i="23"/>
  <c r="B5804" i="30" s="1"/>
  <c r="N1815" i="23"/>
  <c r="B5805" i="30" s="1"/>
  <c r="N1816" i="23"/>
  <c r="B5806" i="30" s="1"/>
  <c r="N1817" i="23"/>
  <c r="B5807" i="30" s="1"/>
  <c r="N1818" i="23"/>
  <c r="B5808" i="30" s="1"/>
  <c r="N1819" i="23"/>
  <c r="B5809" i="30" s="1"/>
  <c r="N1820" i="23"/>
  <c r="B5810" i="30" s="1"/>
  <c r="N1821" i="23"/>
  <c r="B5811" i="30" s="1"/>
  <c r="N1822" i="23"/>
  <c r="B5812" i="30" s="1"/>
  <c r="N1823" i="23"/>
  <c r="B5813" i="30" s="1"/>
  <c r="N1824" i="23"/>
  <c r="B5814" i="30" s="1"/>
  <c r="N1825" i="23"/>
  <c r="B5815" i="30" s="1"/>
  <c r="N1826" i="23"/>
  <c r="B5816" i="30" s="1"/>
  <c r="N1827" i="23"/>
  <c r="B5817" i="30" s="1"/>
  <c r="N1828" i="23"/>
  <c r="B5818" i="30" s="1"/>
  <c r="N1829" i="23"/>
  <c r="B5819" i="30" s="1"/>
  <c r="N1830" i="23"/>
  <c r="B5820" i="30" s="1"/>
  <c r="N1831" i="23"/>
  <c r="B5821" i="30" s="1"/>
  <c r="N1832" i="23"/>
  <c r="B5822" i="30" s="1"/>
  <c r="N1833" i="23"/>
  <c r="B5823" i="30" s="1"/>
  <c r="N1834" i="23"/>
  <c r="B5824" i="30" s="1"/>
  <c r="N1835" i="23"/>
  <c r="B5825" i="30" s="1"/>
  <c r="N1836" i="23"/>
  <c r="B5826" i="30" s="1"/>
  <c r="N1837" i="23"/>
  <c r="B5827" i="30" s="1"/>
  <c r="N1838" i="23"/>
  <c r="B5828" i="30" s="1"/>
  <c r="N1839" i="23"/>
  <c r="B5829" i="30" s="1"/>
  <c r="N1840" i="23"/>
  <c r="B5830" i="30" s="1"/>
  <c r="N1841" i="23"/>
  <c r="B5831" i="30" s="1"/>
  <c r="N1842" i="23"/>
  <c r="B5832" i="30" s="1"/>
  <c r="N1843" i="23"/>
  <c r="B5833" i="30" s="1"/>
  <c r="N1844" i="23"/>
  <c r="B5834" i="30" s="1"/>
  <c r="N1845" i="23"/>
  <c r="B5835" i="30" s="1"/>
  <c r="N1846" i="23"/>
  <c r="B5836" i="30" s="1"/>
  <c r="N1847" i="23"/>
  <c r="B5837" i="30" s="1"/>
  <c r="N1848" i="23"/>
  <c r="B5838" i="30" s="1"/>
  <c r="N1849" i="23"/>
  <c r="B5839" i="30" s="1"/>
  <c r="N1850" i="23"/>
  <c r="B5840" i="30" s="1"/>
  <c r="N1851" i="23"/>
  <c r="B5841" i="30" s="1"/>
  <c r="N1852" i="23"/>
  <c r="B5842" i="30" s="1"/>
  <c r="N1853" i="23"/>
  <c r="B5843" i="30" s="1"/>
  <c r="N1854" i="23"/>
  <c r="B5844" i="30" s="1"/>
  <c r="N1855" i="23"/>
  <c r="B5845" i="30" s="1"/>
  <c r="N1856" i="23"/>
  <c r="B5846" i="30" s="1"/>
  <c r="N1857" i="23"/>
  <c r="B5847" i="30" s="1"/>
  <c r="N1858" i="23"/>
  <c r="B5848" i="30" s="1"/>
  <c r="N1859" i="23"/>
  <c r="B5849" i="30" s="1"/>
  <c r="N1860" i="23"/>
  <c r="B5850" i="30" s="1"/>
  <c r="N1861" i="23"/>
  <c r="B5851" i="30" s="1"/>
  <c r="N1862" i="23"/>
  <c r="B5852" i="30" s="1"/>
  <c r="N1863" i="23"/>
  <c r="B5853" i="30" s="1"/>
  <c r="N1864" i="23"/>
  <c r="B5854" i="30" s="1"/>
  <c r="N1865" i="23"/>
  <c r="B5855" i="30" s="1"/>
  <c r="N1866" i="23"/>
  <c r="B5856" i="30" s="1"/>
  <c r="N1867" i="23"/>
  <c r="B5857" i="30" s="1"/>
  <c r="N1868" i="23"/>
  <c r="B5858" i="30" s="1"/>
  <c r="N1869" i="23"/>
  <c r="B5859" i="30" s="1"/>
  <c r="N1870" i="23"/>
  <c r="B5860" i="30" s="1"/>
  <c r="N1871" i="23"/>
  <c r="B5861" i="30" s="1"/>
  <c r="N1872" i="23"/>
  <c r="B5862" i="30" s="1"/>
  <c r="N1873" i="23"/>
  <c r="B5863" i="30" s="1"/>
  <c r="N1874" i="23"/>
  <c r="B5864" i="30" s="1"/>
  <c r="N1875" i="23"/>
  <c r="B5865" i="30" s="1"/>
  <c r="N1876" i="23"/>
  <c r="B5866" i="30" s="1"/>
  <c r="N1877" i="23"/>
  <c r="B5867" i="30" s="1"/>
  <c r="N1878" i="23"/>
  <c r="B5868" i="30" s="1"/>
  <c r="N1879" i="23"/>
  <c r="B5869" i="30" s="1"/>
  <c r="N1880" i="23"/>
  <c r="B5870" i="30" s="1"/>
  <c r="N1881" i="23"/>
  <c r="B5871" i="30" s="1"/>
  <c r="N1882" i="23"/>
  <c r="B5872" i="30" s="1"/>
  <c r="N1883" i="23"/>
  <c r="B5873" i="30" s="1"/>
  <c r="N1884" i="23"/>
  <c r="B5874" i="30" s="1"/>
  <c r="N1885" i="23"/>
  <c r="B5875" i="30" s="1"/>
  <c r="N1886" i="23"/>
  <c r="B5876" i="30" s="1"/>
  <c r="N1887" i="23"/>
  <c r="B5877" i="30" s="1"/>
  <c r="N1888" i="23"/>
  <c r="B5878" i="30" s="1"/>
  <c r="N1889" i="23"/>
  <c r="B5879" i="30" s="1"/>
  <c r="N1890" i="23"/>
  <c r="B5880" i="30" s="1"/>
  <c r="N1891" i="23"/>
  <c r="B5881" i="30" s="1"/>
  <c r="N1892" i="23"/>
  <c r="B5882" i="30" s="1"/>
  <c r="N1893" i="23"/>
  <c r="B5883" i="30" s="1"/>
  <c r="N1894" i="23"/>
  <c r="B5884" i="30" s="1"/>
  <c r="N1895" i="23"/>
  <c r="B5885" i="30" s="1"/>
  <c r="N1896" i="23"/>
  <c r="B5886" i="30" s="1"/>
  <c r="N1897" i="23"/>
  <c r="B5887" i="30" s="1"/>
  <c r="N1898" i="23"/>
  <c r="B5888" i="30" s="1"/>
  <c r="N1899" i="23"/>
  <c r="B5889" i="30" s="1"/>
  <c r="N1900" i="23"/>
  <c r="B5890" i="30" s="1"/>
  <c r="N1901" i="23"/>
  <c r="B5891" i="30" s="1"/>
  <c r="N1902" i="23"/>
  <c r="B5892" i="30" s="1"/>
  <c r="N1903" i="23"/>
  <c r="B5893" i="30" s="1"/>
  <c r="N1904" i="23"/>
  <c r="B5894" i="30" s="1"/>
  <c r="N1905" i="23"/>
  <c r="B5895" i="30" s="1"/>
  <c r="N1906" i="23"/>
  <c r="B5896" i="30" s="1"/>
  <c r="N1907" i="23"/>
  <c r="B5897" i="30" s="1"/>
  <c r="N1908" i="23"/>
  <c r="B5898" i="30" s="1"/>
  <c r="N1909" i="23"/>
  <c r="B5899" i="30" s="1"/>
  <c r="N1910" i="23"/>
  <c r="B5900" i="30" s="1"/>
  <c r="N1911" i="23"/>
  <c r="B5901" i="30" s="1"/>
  <c r="N1912" i="23"/>
  <c r="B5902" i="30" s="1"/>
  <c r="N1913" i="23"/>
  <c r="B5903" i="30" s="1"/>
  <c r="N1914" i="23"/>
  <c r="B5904" i="30" s="1"/>
  <c r="N1915" i="23"/>
  <c r="B5905" i="30" s="1"/>
  <c r="N1916" i="23"/>
  <c r="B5906" i="30" s="1"/>
  <c r="N1917" i="23"/>
  <c r="B5907" i="30" s="1"/>
  <c r="N1918" i="23"/>
  <c r="B5908" i="30" s="1"/>
  <c r="N1919" i="23"/>
  <c r="B5909" i="30" s="1"/>
  <c r="N1920" i="23"/>
  <c r="B5910" i="30" s="1"/>
  <c r="N1921" i="23"/>
  <c r="B5911" i="30" s="1"/>
  <c r="N1922" i="23"/>
  <c r="B5912" i="30" s="1"/>
  <c r="N1923" i="23"/>
  <c r="B5913" i="30" s="1"/>
  <c r="N1924" i="23"/>
  <c r="B5914" i="30" s="1"/>
  <c r="N1925" i="23"/>
  <c r="B5915" i="30" s="1"/>
  <c r="N1926" i="23"/>
  <c r="B5916" i="30" s="1"/>
  <c r="N1927" i="23"/>
  <c r="B5917" i="30" s="1"/>
  <c r="N1928" i="23"/>
  <c r="B5918" i="30" s="1"/>
  <c r="N1929" i="23"/>
  <c r="B5919" i="30" s="1"/>
  <c r="N1930" i="23"/>
  <c r="B5920" i="30" s="1"/>
  <c r="N1931" i="23"/>
  <c r="B5921" i="30" s="1"/>
  <c r="N1932" i="23"/>
  <c r="B5922" i="30" s="1"/>
  <c r="N1933" i="23"/>
  <c r="B5923" i="30" s="1"/>
  <c r="N1934" i="23"/>
  <c r="B5924" i="30" s="1"/>
  <c r="N1935" i="23"/>
  <c r="B5925" i="30" s="1"/>
  <c r="N1936" i="23"/>
  <c r="B5926" i="30" s="1"/>
  <c r="N1937" i="23"/>
  <c r="B5927" i="30" s="1"/>
  <c r="N1938" i="23"/>
  <c r="B5928" i="30" s="1"/>
  <c r="N1939" i="23"/>
  <c r="B5929" i="30" s="1"/>
  <c r="N1940" i="23"/>
  <c r="B5930" i="30" s="1"/>
  <c r="N1941" i="23"/>
  <c r="B5931" i="30" s="1"/>
  <c r="N1942" i="23"/>
  <c r="B5932" i="30" s="1"/>
  <c r="N1943" i="23"/>
  <c r="B5933" i="30" s="1"/>
  <c r="N1944" i="23"/>
  <c r="B5934" i="30" s="1"/>
  <c r="N1945" i="23"/>
  <c r="B5935" i="30" s="1"/>
  <c r="N1946" i="23"/>
  <c r="B5936" i="30" s="1"/>
  <c r="N1947" i="23"/>
  <c r="B5937" i="30" s="1"/>
  <c r="N1948" i="23"/>
  <c r="B5938" i="30" s="1"/>
  <c r="N1949" i="23"/>
  <c r="B5939" i="30" s="1"/>
  <c r="N1950" i="23"/>
  <c r="B5940" i="30" s="1"/>
  <c r="N1951" i="23"/>
  <c r="B5941" i="30" s="1"/>
  <c r="N1952" i="23"/>
  <c r="B5942" i="30" s="1"/>
  <c r="N1953" i="23"/>
  <c r="B5943" i="30" s="1"/>
  <c r="N1954" i="23"/>
  <c r="B5944" i="30" s="1"/>
  <c r="N1955" i="23"/>
  <c r="B5945" i="30" s="1"/>
  <c r="N1956" i="23"/>
  <c r="B5946" i="30" s="1"/>
  <c r="N1957" i="23"/>
  <c r="B5947" i="30" s="1"/>
  <c r="N1958" i="23"/>
  <c r="B5948" i="30" s="1"/>
  <c r="N1959" i="23"/>
  <c r="B5949" i="30" s="1"/>
  <c r="N1960" i="23"/>
  <c r="B5950" i="30" s="1"/>
  <c r="N1961" i="23"/>
  <c r="B5951" i="30" s="1"/>
  <c r="N1962" i="23"/>
  <c r="B5952" i="30" s="1"/>
  <c r="N1963" i="23"/>
  <c r="B5953" i="30" s="1"/>
  <c r="N1964" i="23"/>
  <c r="B5954" i="30" s="1"/>
  <c r="N1965" i="23"/>
  <c r="B5955" i="30" s="1"/>
  <c r="N1966" i="23"/>
  <c r="B5956" i="30" s="1"/>
  <c r="N1967" i="23"/>
  <c r="B5957" i="30" s="1"/>
  <c r="N1968" i="23"/>
  <c r="B5958" i="30" s="1"/>
  <c r="N1969" i="23"/>
  <c r="B5959" i="30" s="1"/>
  <c r="N1970" i="23"/>
  <c r="B5960" i="30" s="1"/>
  <c r="N1971" i="23"/>
  <c r="B5961" i="30" s="1"/>
  <c r="N1972" i="23"/>
  <c r="B5962" i="30" s="1"/>
  <c r="N1973" i="23"/>
  <c r="B5963" i="30" s="1"/>
  <c r="N1974" i="23"/>
  <c r="B5964" i="30" s="1"/>
  <c r="N1975" i="23"/>
  <c r="B5965" i="30" s="1"/>
  <c r="N1976" i="23"/>
  <c r="B5966" i="30" s="1"/>
  <c r="N1977" i="23"/>
  <c r="B5967" i="30" s="1"/>
  <c r="N1978" i="23"/>
  <c r="B5968" i="30" s="1"/>
  <c r="N1979" i="23"/>
  <c r="B5969" i="30" s="1"/>
  <c r="N1980" i="23"/>
  <c r="B5970" i="30" s="1"/>
  <c r="N1981" i="23"/>
  <c r="B5971" i="30" s="1"/>
  <c r="N1982" i="23"/>
  <c r="B5972" i="30" s="1"/>
  <c r="N1983" i="23"/>
  <c r="B5973" i="30" s="1"/>
  <c r="N1984" i="23"/>
  <c r="B5974" i="30" s="1"/>
  <c r="N1985" i="23"/>
  <c r="B5975" i="30" s="1"/>
  <c r="N1986" i="23"/>
  <c r="B5976" i="30" s="1"/>
  <c r="N1987" i="23"/>
  <c r="B5977" i="30" s="1"/>
  <c r="N1988" i="23"/>
  <c r="B5978" i="30" s="1"/>
  <c r="N1989" i="23"/>
  <c r="B5979" i="30" s="1"/>
  <c r="N1990" i="23"/>
  <c r="B5980" i="30" s="1"/>
  <c r="N1991" i="23"/>
  <c r="B5981" i="30" s="1"/>
  <c r="N1992" i="23"/>
  <c r="B5982" i="30" s="1"/>
  <c r="N1993" i="23"/>
  <c r="B5983" i="30" s="1"/>
  <c r="N1994" i="23"/>
  <c r="B5984" i="30" s="1"/>
  <c r="N1995" i="23"/>
  <c r="B5985" i="30" s="1"/>
  <c r="N1996" i="23"/>
  <c r="B5986" i="30" s="1"/>
  <c r="N1997" i="23"/>
  <c r="B5987" i="30" s="1"/>
  <c r="N1998" i="23"/>
  <c r="B5988" i="30" s="1"/>
  <c r="N1999" i="23"/>
  <c r="B5989" i="30" s="1"/>
  <c r="N2000" i="23"/>
  <c r="B5990" i="30" s="1"/>
  <c r="N2001" i="23"/>
  <c r="B5991" i="30" s="1"/>
  <c r="N2002" i="23"/>
  <c r="B5992" i="30" s="1"/>
  <c r="N2003" i="23"/>
  <c r="B5993" i="30" s="1"/>
  <c r="N2004" i="23"/>
  <c r="B5994" i="30" s="1"/>
  <c r="N2005" i="23"/>
  <c r="B5995" i="30" s="1"/>
  <c r="N2006" i="23"/>
  <c r="B5996" i="30" s="1"/>
  <c r="N2007" i="23"/>
  <c r="B5997" i="30" s="1"/>
  <c r="N2008" i="23"/>
  <c r="B5998" i="30" s="1"/>
  <c r="N2009" i="23"/>
  <c r="B5999" i="30" s="1"/>
  <c r="N2010" i="23"/>
  <c r="B6000" i="30" s="1"/>
  <c r="N2011" i="23"/>
  <c r="B6001" i="30" s="1"/>
  <c r="N2012" i="23"/>
  <c r="B6002" i="30" s="1"/>
  <c r="N2013" i="23"/>
  <c r="B6003" i="30" s="1"/>
  <c r="I14" i="23"/>
  <c r="I15" i="23"/>
  <c r="I16" i="23"/>
  <c r="I17" i="23"/>
  <c r="I18" i="23"/>
  <c r="I19" i="23"/>
  <c r="I20" i="23"/>
  <c r="I21" i="23"/>
  <c r="I22" i="23"/>
  <c r="I23" i="23"/>
  <c r="I24" i="23"/>
  <c r="I25" i="23"/>
  <c r="I26" i="23"/>
  <c r="I27" i="23"/>
  <c r="I28" i="23"/>
  <c r="I29" i="23"/>
  <c r="I30" i="23"/>
  <c r="I31" i="23"/>
  <c r="I32" i="23"/>
  <c r="I33" i="23"/>
  <c r="I34" i="23"/>
  <c r="I35" i="23"/>
  <c r="I36" i="23"/>
  <c r="I37" i="23"/>
  <c r="I38" i="23"/>
  <c r="I39" i="23"/>
  <c r="I40" i="23"/>
  <c r="I41" i="23"/>
  <c r="I42" i="23"/>
  <c r="I43" i="23"/>
  <c r="I44" i="23"/>
  <c r="I45" i="23"/>
  <c r="I46" i="23"/>
  <c r="I47" i="23"/>
  <c r="I48" i="23"/>
  <c r="I49" i="23"/>
  <c r="I50" i="23"/>
  <c r="I51" i="23"/>
  <c r="I52" i="23"/>
  <c r="I53" i="23"/>
  <c r="I54" i="23"/>
  <c r="I55" i="23"/>
  <c r="I56" i="23"/>
  <c r="I57" i="23"/>
  <c r="I58" i="23"/>
  <c r="I59" i="23"/>
  <c r="I60" i="23"/>
  <c r="I61" i="23"/>
  <c r="I62" i="23"/>
  <c r="I63" i="23"/>
  <c r="I64" i="23"/>
  <c r="I65" i="23"/>
  <c r="I66" i="23"/>
  <c r="I67" i="23"/>
  <c r="I68" i="23"/>
  <c r="I69" i="23"/>
  <c r="I70" i="23"/>
  <c r="I71" i="23"/>
  <c r="I72" i="23"/>
  <c r="I73" i="23"/>
  <c r="I74" i="23"/>
  <c r="I75" i="23"/>
  <c r="I76" i="23"/>
  <c r="I77" i="23"/>
  <c r="I78" i="23"/>
  <c r="I79" i="23"/>
  <c r="I80" i="23"/>
  <c r="I81" i="23"/>
  <c r="I82" i="23"/>
  <c r="I83" i="23"/>
  <c r="I84" i="23"/>
  <c r="I85" i="23"/>
  <c r="I86" i="23"/>
  <c r="I87" i="23"/>
  <c r="I88" i="23"/>
  <c r="I89" i="23"/>
  <c r="I90" i="23"/>
  <c r="I91" i="23"/>
  <c r="I92" i="23"/>
  <c r="I93" i="23"/>
  <c r="B2082" i="30" s="1"/>
  <c r="I94" i="23"/>
  <c r="B2083" i="30" s="1"/>
  <c r="I95" i="23"/>
  <c r="B2084" i="30" s="1"/>
  <c r="I96" i="23"/>
  <c r="B2085" i="30" s="1"/>
  <c r="I97" i="23"/>
  <c r="B2086" i="30" s="1"/>
  <c r="I98" i="23"/>
  <c r="B2087" i="30" s="1"/>
  <c r="I99" i="23"/>
  <c r="B2088" i="30" s="1"/>
  <c r="I100" i="23"/>
  <c r="B2089" i="30" s="1"/>
  <c r="I101" i="23"/>
  <c r="B2090" i="30" s="1"/>
  <c r="I102" i="23"/>
  <c r="B2091" i="30" s="1"/>
  <c r="I103" i="23"/>
  <c r="B2092" i="30" s="1"/>
  <c r="I104" i="23"/>
  <c r="B2093" i="30" s="1"/>
  <c r="I105" i="23"/>
  <c r="B2094" i="30" s="1"/>
  <c r="I106" i="23"/>
  <c r="B2095" i="30" s="1"/>
  <c r="I107" i="23"/>
  <c r="B2096" i="30" s="1"/>
  <c r="I108" i="23"/>
  <c r="B2097" i="30" s="1"/>
  <c r="I109" i="23"/>
  <c r="B2098" i="30" s="1"/>
  <c r="I110" i="23"/>
  <c r="B2099" i="30" s="1"/>
  <c r="I111" i="23"/>
  <c r="B2100" i="30" s="1"/>
  <c r="I112" i="23"/>
  <c r="B2101" i="30" s="1"/>
  <c r="I113" i="23"/>
  <c r="B2102" i="30" s="1"/>
  <c r="I114" i="23"/>
  <c r="B2103" i="30" s="1"/>
  <c r="I115" i="23"/>
  <c r="B2104" i="30" s="1"/>
  <c r="I116" i="23"/>
  <c r="B2105" i="30" s="1"/>
  <c r="I117" i="23"/>
  <c r="B2106" i="30" s="1"/>
  <c r="I118" i="23"/>
  <c r="B2107" i="30" s="1"/>
  <c r="I119" i="23"/>
  <c r="B2108" i="30" s="1"/>
  <c r="I120" i="23"/>
  <c r="B2109" i="30" s="1"/>
  <c r="I121" i="23"/>
  <c r="B2110" i="30" s="1"/>
  <c r="I122" i="23"/>
  <c r="B2111" i="30" s="1"/>
  <c r="I123" i="23"/>
  <c r="B2112" i="30" s="1"/>
  <c r="I124" i="23"/>
  <c r="B2113" i="30" s="1"/>
  <c r="I125" i="23"/>
  <c r="B2114" i="30" s="1"/>
  <c r="I126" i="23"/>
  <c r="B2115" i="30" s="1"/>
  <c r="I127" i="23"/>
  <c r="B2116" i="30" s="1"/>
  <c r="I128" i="23"/>
  <c r="B2117" i="30" s="1"/>
  <c r="I129" i="23"/>
  <c r="B2118" i="30" s="1"/>
  <c r="I130" i="23"/>
  <c r="B2119" i="30" s="1"/>
  <c r="I131" i="23"/>
  <c r="B2120" i="30" s="1"/>
  <c r="I132" i="23"/>
  <c r="B2121" i="30" s="1"/>
  <c r="I133" i="23"/>
  <c r="B2122" i="30" s="1"/>
  <c r="I134" i="23"/>
  <c r="B2123" i="30" s="1"/>
  <c r="I135" i="23"/>
  <c r="B2124" i="30" s="1"/>
  <c r="I136" i="23"/>
  <c r="B2125" i="30" s="1"/>
  <c r="I137" i="23"/>
  <c r="B2126" i="30" s="1"/>
  <c r="I138" i="23"/>
  <c r="B2127" i="30" s="1"/>
  <c r="I139" i="23"/>
  <c r="B2128" i="30" s="1"/>
  <c r="I140" i="23"/>
  <c r="B2129" i="30" s="1"/>
  <c r="I141" i="23"/>
  <c r="B2130" i="30" s="1"/>
  <c r="I142" i="23"/>
  <c r="B2131" i="30" s="1"/>
  <c r="I143" i="23"/>
  <c r="B2132" i="30" s="1"/>
  <c r="I144" i="23"/>
  <c r="B2133" i="30" s="1"/>
  <c r="I145" i="23"/>
  <c r="B2134" i="30" s="1"/>
  <c r="I146" i="23"/>
  <c r="B2135" i="30" s="1"/>
  <c r="I147" i="23"/>
  <c r="B2136" i="30" s="1"/>
  <c r="I148" i="23"/>
  <c r="B2137" i="30" s="1"/>
  <c r="I149" i="23"/>
  <c r="B2138" i="30" s="1"/>
  <c r="I150" i="23"/>
  <c r="B2139" i="30" s="1"/>
  <c r="I151" i="23"/>
  <c r="B2140" i="30" s="1"/>
  <c r="I152" i="23"/>
  <c r="B2141" i="30" s="1"/>
  <c r="I153" i="23"/>
  <c r="B2142" i="30" s="1"/>
  <c r="I154" i="23"/>
  <c r="B2143" i="30" s="1"/>
  <c r="I155" i="23"/>
  <c r="B2144" i="30" s="1"/>
  <c r="I156" i="23"/>
  <c r="B2145" i="30" s="1"/>
  <c r="I157" i="23"/>
  <c r="B2146" i="30" s="1"/>
  <c r="I158" i="23"/>
  <c r="B2147" i="30" s="1"/>
  <c r="I159" i="23"/>
  <c r="B2148" i="30" s="1"/>
  <c r="I160" i="23"/>
  <c r="B2149" i="30" s="1"/>
  <c r="I161" i="23"/>
  <c r="B2150" i="30" s="1"/>
  <c r="I162" i="23"/>
  <c r="B2151" i="30" s="1"/>
  <c r="I163" i="23"/>
  <c r="B2152" i="30" s="1"/>
  <c r="I164" i="23"/>
  <c r="B2153" i="30" s="1"/>
  <c r="I165" i="23"/>
  <c r="B2154" i="30" s="1"/>
  <c r="I166" i="23"/>
  <c r="B2155" i="30" s="1"/>
  <c r="I167" i="23"/>
  <c r="B2156" i="30" s="1"/>
  <c r="I168" i="23"/>
  <c r="B2157" i="30" s="1"/>
  <c r="I169" i="23"/>
  <c r="B2158" i="30" s="1"/>
  <c r="I170" i="23"/>
  <c r="B2159" i="30" s="1"/>
  <c r="I171" i="23"/>
  <c r="B2160" i="30" s="1"/>
  <c r="I172" i="23"/>
  <c r="B2161" i="30" s="1"/>
  <c r="I173" i="23"/>
  <c r="B2162" i="30" s="1"/>
  <c r="I174" i="23"/>
  <c r="B2163" i="30" s="1"/>
  <c r="I175" i="23"/>
  <c r="B2164" i="30" s="1"/>
  <c r="I176" i="23"/>
  <c r="B2165" i="30" s="1"/>
  <c r="I177" i="23"/>
  <c r="B2166" i="30" s="1"/>
  <c r="I178" i="23"/>
  <c r="B2167" i="30" s="1"/>
  <c r="I179" i="23"/>
  <c r="B2168" i="30" s="1"/>
  <c r="I180" i="23"/>
  <c r="B2169" i="30" s="1"/>
  <c r="I181" i="23"/>
  <c r="B2170" i="30" s="1"/>
  <c r="I182" i="23"/>
  <c r="B2171" i="30" s="1"/>
  <c r="I183" i="23"/>
  <c r="B2172" i="30" s="1"/>
  <c r="I184" i="23"/>
  <c r="B2173" i="30" s="1"/>
  <c r="I185" i="23"/>
  <c r="B2174" i="30" s="1"/>
  <c r="I186" i="23"/>
  <c r="B2175" i="30" s="1"/>
  <c r="I187" i="23"/>
  <c r="B2176" i="30" s="1"/>
  <c r="I188" i="23"/>
  <c r="B2177" i="30" s="1"/>
  <c r="I189" i="23"/>
  <c r="B2178" i="30" s="1"/>
  <c r="I190" i="23"/>
  <c r="B2179" i="30" s="1"/>
  <c r="I191" i="23"/>
  <c r="B2180" i="30" s="1"/>
  <c r="I192" i="23"/>
  <c r="B2181" i="30" s="1"/>
  <c r="I193" i="23"/>
  <c r="B2182" i="30" s="1"/>
  <c r="I194" i="23"/>
  <c r="B2183" i="30" s="1"/>
  <c r="I195" i="23"/>
  <c r="B2184" i="30" s="1"/>
  <c r="I196" i="23"/>
  <c r="B2185" i="30" s="1"/>
  <c r="I197" i="23"/>
  <c r="B2186" i="30" s="1"/>
  <c r="I198" i="23"/>
  <c r="B2187" i="30" s="1"/>
  <c r="I199" i="23"/>
  <c r="B2188" i="30" s="1"/>
  <c r="I200" i="23"/>
  <c r="B2189" i="30" s="1"/>
  <c r="I201" i="23"/>
  <c r="B2190" i="30" s="1"/>
  <c r="I202" i="23"/>
  <c r="B2191" i="30" s="1"/>
  <c r="I203" i="23"/>
  <c r="B2192" i="30" s="1"/>
  <c r="I204" i="23"/>
  <c r="B2193" i="30" s="1"/>
  <c r="I205" i="23"/>
  <c r="B2194" i="30" s="1"/>
  <c r="I206" i="23"/>
  <c r="B2195" i="30" s="1"/>
  <c r="I207" i="23"/>
  <c r="B2196" i="30" s="1"/>
  <c r="I208" i="23"/>
  <c r="B2197" i="30" s="1"/>
  <c r="I209" i="23"/>
  <c r="B2198" i="30" s="1"/>
  <c r="I210" i="23"/>
  <c r="B2199" i="30" s="1"/>
  <c r="I211" i="23"/>
  <c r="B2200" i="30" s="1"/>
  <c r="I212" i="23"/>
  <c r="B2201" i="30" s="1"/>
  <c r="I213" i="23"/>
  <c r="B2202" i="30" s="1"/>
  <c r="I214" i="23"/>
  <c r="B2203" i="30" s="1"/>
  <c r="I215" i="23"/>
  <c r="B2204" i="30" s="1"/>
  <c r="I216" i="23"/>
  <c r="B2205" i="30" s="1"/>
  <c r="I217" i="23"/>
  <c r="B2206" i="30" s="1"/>
  <c r="I218" i="23"/>
  <c r="B2207" i="30" s="1"/>
  <c r="I219" i="23"/>
  <c r="B2208" i="30" s="1"/>
  <c r="I220" i="23"/>
  <c r="B2209" i="30" s="1"/>
  <c r="I221" i="23"/>
  <c r="B2210" i="30" s="1"/>
  <c r="I222" i="23"/>
  <c r="B2211" i="30" s="1"/>
  <c r="I223" i="23"/>
  <c r="B2212" i="30" s="1"/>
  <c r="I224" i="23"/>
  <c r="B2213" i="30" s="1"/>
  <c r="I225" i="23"/>
  <c r="B2214" i="30" s="1"/>
  <c r="I226" i="23"/>
  <c r="B2215" i="30" s="1"/>
  <c r="I227" i="23"/>
  <c r="B2216" i="30" s="1"/>
  <c r="I228" i="23"/>
  <c r="B2217" i="30" s="1"/>
  <c r="I229" i="23"/>
  <c r="B2218" i="30" s="1"/>
  <c r="I230" i="23"/>
  <c r="B2219" i="30" s="1"/>
  <c r="I231" i="23"/>
  <c r="B2220" i="30" s="1"/>
  <c r="I232" i="23"/>
  <c r="B2221" i="30" s="1"/>
  <c r="I233" i="23"/>
  <c r="B2222" i="30" s="1"/>
  <c r="I234" i="23"/>
  <c r="B2223" i="30" s="1"/>
  <c r="I235" i="23"/>
  <c r="B2224" i="30" s="1"/>
  <c r="I236" i="23"/>
  <c r="B2225" i="30" s="1"/>
  <c r="I237" i="23"/>
  <c r="B2226" i="30" s="1"/>
  <c r="I238" i="23"/>
  <c r="B2227" i="30" s="1"/>
  <c r="I239" i="23"/>
  <c r="B2228" i="30" s="1"/>
  <c r="I240" i="23"/>
  <c r="B2229" i="30" s="1"/>
  <c r="I241" i="23"/>
  <c r="B2230" i="30" s="1"/>
  <c r="I242" i="23"/>
  <c r="B2231" i="30" s="1"/>
  <c r="I243" i="23"/>
  <c r="B2232" i="30" s="1"/>
  <c r="I244" i="23"/>
  <c r="B2233" i="30" s="1"/>
  <c r="I245" i="23"/>
  <c r="B2234" i="30" s="1"/>
  <c r="I246" i="23"/>
  <c r="B2235" i="30" s="1"/>
  <c r="I247" i="23"/>
  <c r="B2236" i="30" s="1"/>
  <c r="I248" i="23"/>
  <c r="B2237" i="30" s="1"/>
  <c r="I249" i="23"/>
  <c r="B2238" i="30" s="1"/>
  <c r="I250" i="23"/>
  <c r="B2239" i="30" s="1"/>
  <c r="I251" i="23"/>
  <c r="B2240" i="30" s="1"/>
  <c r="I252" i="23"/>
  <c r="B2241" i="30" s="1"/>
  <c r="I253" i="23"/>
  <c r="B2242" i="30" s="1"/>
  <c r="I254" i="23"/>
  <c r="B2243" i="30" s="1"/>
  <c r="I255" i="23"/>
  <c r="B2244" i="30" s="1"/>
  <c r="I256" i="23"/>
  <c r="B2245" i="30" s="1"/>
  <c r="I257" i="23"/>
  <c r="B2246" i="30" s="1"/>
  <c r="I258" i="23"/>
  <c r="B2247" i="30" s="1"/>
  <c r="I259" i="23"/>
  <c r="B2248" i="30" s="1"/>
  <c r="I260" i="23"/>
  <c r="B2249" i="30" s="1"/>
  <c r="I261" i="23"/>
  <c r="B2250" i="30" s="1"/>
  <c r="I262" i="23"/>
  <c r="B2251" i="30" s="1"/>
  <c r="I263" i="23"/>
  <c r="B2252" i="30" s="1"/>
  <c r="I264" i="23"/>
  <c r="B2253" i="30" s="1"/>
  <c r="I265" i="23"/>
  <c r="B2254" i="30" s="1"/>
  <c r="I266" i="23"/>
  <c r="B2255" i="30" s="1"/>
  <c r="I267" i="23"/>
  <c r="B2256" i="30" s="1"/>
  <c r="I268" i="23"/>
  <c r="B2257" i="30" s="1"/>
  <c r="I269" i="23"/>
  <c r="B2258" i="30" s="1"/>
  <c r="I270" i="23"/>
  <c r="B2259" i="30" s="1"/>
  <c r="I271" i="23"/>
  <c r="B2260" i="30" s="1"/>
  <c r="I272" i="23"/>
  <c r="B2261" i="30" s="1"/>
  <c r="I273" i="23"/>
  <c r="B2262" i="30" s="1"/>
  <c r="I274" i="23"/>
  <c r="B2263" i="30" s="1"/>
  <c r="I275" i="23"/>
  <c r="B2264" i="30" s="1"/>
  <c r="I276" i="23"/>
  <c r="B2265" i="30" s="1"/>
  <c r="I277" i="23"/>
  <c r="B2266" i="30" s="1"/>
  <c r="I278" i="23"/>
  <c r="B2267" i="30" s="1"/>
  <c r="I279" i="23"/>
  <c r="B2268" i="30" s="1"/>
  <c r="I280" i="23"/>
  <c r="B2269" i="30" s="1"/>
  <c r="I281" i="23"/>
  <c r="B2270" i="30" s="1"/>
  <c r="I282" i="23"/>
  <c r="B2271" i="30" s="1"/>
  <c r="I283" i="23"/>
  <c r="B2272" i="30" s="1"/>
  <c r="I284" i="23"/>
  <c r="B2273" i="30" s="1"/>
  <c r="I285" i="23"/>
  <c r="B2274" i="30" s="1"/>
  <c r="I286" i="23"/>
  <c r="B2275" i="30" s="1"/>
  <c r="I287" i="23"/>
  <c r="B2276" i="30" s="1"/>
  <c r="I288" i="23"/>
  <c r="B2277" i="30" s="1"/>
  <c r="I289" i="23"/>
  <c r="B2278" i="30" s="1"/>
  <c r="I290" i="23"/>
  <c r="B2279" i="30" s="1"/>
  <c r="I291" i="23"/>
  <c r="B2280" i="30" s="1"/>
  <c r="I292" i="23"/>
  <c r="B2281" i="30" s="1"/>
  <c r="I293" i="23"/>
  <c r="B2282" i="30" s="1"/>
  <c r="I294" i="23"/>
  <c r="B2283" i="30" s="1"/>
  <c r="I295" i="23"/>
  <c r="B2284" i="30" s="1"/>
  <c r="I296" i="23"/>
  <c r="B2285" i="30" s="1"/>
  <c r="I297" i="23"/>
  <c r="B2286" i="30" s="1"/>
  <c r="I298" i="23"/>
  <c r="B2287" i="30" s="1"/>
  <c r="I299" i="23"/>
  <c r="B2288" i="30" s="1"/>
  <c r="I300" i="23"/>
  <c r="B2289" i="30" s="1"/>
  <c r="I301" i="23"/>
  <c r="B2290" i="30" s="1"/>
  <c r="I302" i="23"/>
  <c r="B2291" i="30" s="1"/>
  <c r="I303" i="23"/>
  <c r="B2292" i="30" s="1"/>
  <c r="I304" i="23"/>
  <c r="B2293" i="30" s="1"/>
  <c r="I305" i="23"/>
  <c r="B2294" i="30" s="1"/>
  <c r="I306" i="23"/>
  <c r="B2295" i="30" s="1"/>
  <c r="I307" i="23"/>
  <c r="B2296" i="30" s="1"/>
  <c r="I308" i="23"/>
  <c r="B2297" i="30" s="1"/>
  <c r="I309" i="23"/>
  <c r="B2298" i="30" s="1"/>
  <c r="I310" i="23"/>
  <c r="B2299" i="30" s="1"/>
  <c r="I311" i="23"/>
  <c r="B2300" i="30" s="1"/>
  <c r="I312" i="23"/>
  <c r="B2301" i="30" s="1"/>
  <c r="I313" i="23"/>
  <c r="B2302" i="30" s="1"/>
  <c r="I314" i="23"/>
  <c r="B2303" i="30" s="1"/>
  <c r="I315" i="23"/>
  <c r="B2304" i="30" s="1"/>
  <c r="I316" i="23"/>
  <c r="B2305" i="30" s="1"/>
  <c r="I317" i="23"/>
  <c r="B2306" i="30" s="1"/>
  <c r="I318" i="23"/>
  <c r="B2307" i="30" s="1"/>
  <c r="I319" i="23"/>
  <c r="B2308" i="30" s="1"/>
  <c r="I320" i="23"/>
  <c r="B2309" i="30" s="1"/>
  <c r="I321" i="23"/>
  <c r="B2310" i="30" s="1"/>
  <c r="I322" i="23"/>
  <c r="B2311" i="30" s="1"/>
  <c r="I323" i="23"/>
  <c r="B2312" i="30" s="1"/>
  <c r="I324" i="23"/>
  <c r="B2313" i="30" s="1"/>
  <c r="I325" i="23"/>
  <c r="B2314" i="30" s="1"/>
  <c r="I326" i="23"/>
  <c r="B2315" i="30" s="1"/>
  <c r="I327" i="23"/>
  <c r="B2316" i="30" s="1"/>
  <c r="I328" i="23"/>
  <c r="B2317" i="30" s="1"/>
  <c r="I329" i="23"/>
  <c r="B2318" i="30" s="1"/>
  <c r="I330" i="23"/>
  <c r="B2319" i="30" s="1"/>
  <c r="I331" i="23"/>
  <c r="B2320" i="30" s="1"/>
  <c r="I332" i="23"/>
  <c r="B2321" i="30" s="1"/>
  <c r="I333" i="23"/>
  <c r="B2322" i="30" s="1"/>
  <c r="I334" i="23"/>
  <c r="B2323" i="30" s="1"/>
  <c r="I335" i="23"/>
  <c r="B2324" i="30" s="1"/>
  <c r="I336" i="23"/>
  <c r="B2325" i="30" s="1"/>
  <c r="I337" i="23"/>
  <c r="B2326" i="30" s="1"/>
  <c r="I338" i="23"/>
  <c r="B2327" i="30" s="1"/>
  <c r="I339" i="23"/>
  <c r="B2328" i="30" s="1"/>
  <c r="I340" i="23"/>
  <c r="B2329" i="30" s="1"/>
  <c r="I341" i="23"/>
  <c r="B2330" i="30" s="1"/>
  <c r="I342" i="23"/>
  <c r="B2331" i="30" s="1"/>
  <c r="I343" i="23"/>
  <c r="B2332" i="30" s="1"/>
  <c r="I344" i="23"/>
  <c r="B2333" i="30" s="1"/>
  <c r="I345" i="23"/>
  <c r="B2334" i="30" s="1"/>
  <c r="I346" i="23"/>
  <c r="B2335" i="30" s="1"/>
  <c r="I347" i="23"/>
  <c r="B2336" i="30" s="1"/>
  <c r="I348" i="23"/>
  <c r="B2337" i="30" s="1"/>
  <c r="I349" i="23"/>
  <c r="B2338" i="30" s="1"/>
  <c r="I350" i="23"/>
  <c r="B2339" i="30" s="1"/>
  <c r="I351" i="23"/>
  <c r="B2340" i="30" s="1"/>
  <c r="I352" i="23"/>
  <c r="B2341" i="30" s="1"/>
  <c r="I353" i="23"/>
  <c r="B2342" i="30" s="1"/>
  <c r="I354" i="23"/>
  <c r="B2343" i="30" s="1"/>
  <c r="I355" i="23"/>
  <c r="B2344" i="30" s="1"/>
  <c r="I356" i="23"/>
  <c r="B2345" i="30" s="1"/>
  <c r="I357" i="23"/>
  <c r="B2346" i="30" s="1"/>
  <c r="I358" i="23"/>
  <c r="B2347" i="30" s="1"/>
  <c r="I359" i="23"/>
  <c r="B2348" i="30" s="1"/>
  <c r="I360" i="23"/>
  <c r="B2349" i="30" s="1"/>
  <c r="I361" i="23"/>
  <c r="B2350" i="30" s="1"/>
  <c r="I362" i="23"/>
  <c r="B2351" i="30" s="1"/>
  <c r="I363" i="23"/>
  <c r="B2352" i="30" s="1"/>
  <c r="I364" i="23"/>
  <c r="B2353" i="30" s="1"/>
  <c r="I365" i="23"/>
  <c r="B2354" i="30" s="1"/>
  <c r="I366" i="23"/>
  <c r="B2355" i="30" s="1"/>
  <c r="I367" i="23"/>
  <c r="B2356" i="30" s="1"/>
  <c r="I368" i="23"/>
  <c r="B2357" i="30" s="1"/>
  <c r="I369" i="23"/>
  <c r="B2358" i="30" s="1"/>
  <c r="I370" i="23"/>
  <c r="B2359" i="30" s="1"/>
  <c r="I371" i="23"/>
  <c r="B2360" i="30" s="1"/>
  <c r="I372" i="23"/>
  <c r="B2361" i="30" s="1"/>
  <c r="I373" i="23"/>
  <c r="B2362" i="30" s="1"/>
  <c r="I374" i="23"/>
  <c r="B2363" i="30" s="1"/>
  <c r="I375" i="23"/>
  <c r="B2364" i="30" s="1"/>
  <c r="I376" i="23"/>
  <c r="B2365" i="30" s="1"/>
  <c r="I377" i="23"/>
  <c r="B2366" i="30" s="1"/>
  <c r="I378" i="23"/>
  <c r="B2367" i="30" s="1"/>
  <c r="I379" i="23"/>
  <c r="B2368" i="30" s="1"/>
  <c r="I380" i="23"/>
  <c r="B2369" i="30" s="1"/>
  <c r="I381" i="23"/>
  <c r="B2370" i="30" s="1"/>
  <c r="I382" i="23"/>
  <c r="B2371" i="30" s="1"/>
  <c r="I383" i="23"/>
  <c r="B2372" i="30" s="1"/>
  <c r="I384" i="23"/>
  <c r="B2373" i="30" s="1"/>
  <c r="I385" i="23"/>
  <c r="B2374" i="30" s="1"/>
  <c r="I386" i="23"/>
  <c r="B2375" i="30" s="1"/>
  <c r="I387" i="23"/>
  <c r="B2376" i="30" s="1"/>
  <c r="I388" i="23"/>
  <c r="B2377" i="30" s="1"/>
  <c r="I389" i="23"/>
  <c r="B2378" i="30" s="1"/>
  <c r="I390" i="23"/>
  <c r="B2379" i="30" s="1"/>
  <c r="I391" i="23"/>
  <c r="B2380" i="30" s="1"/>
  <c r="I392" i="23"/>
  <c r="B2381" i="30" s="1"/>
  <c r="I393" i="23"/>
  <c r="B2382" i="30" s="1"/>
  <c r="I394" i="23"/>
  <c r="B2383" i="30" s="1"/>
  <c r="I395" i="23"/>
  <c r="B2384" i="30" s="1"/>
  <c r="I396" i="23"/>
  <c r="B2385" i="30" s="1"/>
  <c r="I397" i="23"/>
  <c r="B2386" i="30" s="1"/>
  <c r="I398" i="23"/>
  <c r="B2387" i="30" s="1"/>
  <c r="I399" i="23"/>
  <c r="B2388" i="30" s="1"/>
  <c r="I400" i="23"/>
  <c r="B2389" i="30" s="1"/>
  <c r="I401" i="23"/>
  <c r="B2390" i="30" s="1"/>
  <c r="I402" i="23"/>
  <c r="B2391" i="30" s="1"/>
  <c r="I403" i="23"/>
  <c r="B2392" i="30" s="1"/>
  <c r="I404" i="23"/>
  <c r="B2393" i="30" s="1"/>
  <c r="I405" i="23"/>
  <c r="B2394" i="30" s="1"/>
  <c r="I406" i="23"/>
  <c r="B2395" i="30" s="1"/>
  <c r="I407" i="23"/>
  <c r="B2396" i="30" s="1"/>
  <c r="I408" i="23"/>
  <c r="B2397" i="30" s="1"/>
  <c r="I409" i="23"/>
  <c r="B2398" i="30" s="1"/>
  <c r="I410" i="23"/>
  <c r="B2399" i="30" s="1"/>
  <c r="I411" i="23"/>
  <c r="B2400" i="30" s="1"/>
  <c r="I412" i="23"/>
  <c r="B2401" i="30" s="1"/>
  <c r="I413" i="23"/>
  <c r="B2402" i="30" s="1"/>
  <c r="I414" i="23"/>
  <c r="B2403" i="30" s="1"/>
  <c r="I415" i="23"/>
  <c r="B2404" i="30" s="1"/>
  <c r="I416" i="23"/>
  <c r="B2405" i="30" s="1"/>
  <c r="I417" i="23"/>
  <c r="B2406" i="30" s="1"/>
  <c r="I418" i="23"/>
  <c r="B2407" i="30" s="1"/>
  <c r="I419" i="23"/>
  <c r="B2408" i="30" s="1"/>
  <c r="I420" i="23"/>
  <c r="B2409" i="30" s="1"/>
  <c r="I421" i="23"/>
  <c r="B2410" i="30" s="1"/>
  <c r="I422" i="23"/>
  <c r="B2411" i="30" s="1"/>
  <c r="I423" i="23"/>
  <c r="B2412" i="30" s="1"/>
  <c r="I424" i="23"/>
  <c r="B2413" i="30" s="1"/>
  <c r="I425" i="23"/>
  <c r="B2414" i="30" s="1"/>
  <c r="I426" i="23"/>
  <c r="B2415" i="30" s="1"/>
  <c r="I427" i="23"/>
  <c r="B2416" i="30" s="1"/>
  <c r="I428" i="23"/>
  <c r="B2417" i="30" s="1"/>
  <c r="I429" i="23"/>
  <c r="B2418" i="30" s="1"/>
  <c r="I430" i="23"/>
  <c r="B2419" i="30" s="1"/>
  <c r="I431" i="23"/>
  <c r="B2420" i="30" s="1"/>
  <c r="I432" i="23"/>
  <c r="B2421" i="30" s="1"/>
  <c r="I433" i="23"/>
  <c r="B2422" i="30" s="1"/>
  <c r="I434" i="23"/>
  <c r="B2423" i="30" s="1"/>
  <c r="I435" i="23"/>
  <c r="B2424" i="30" s="1"/>
  <c r="I436" i="23"/>
  <c r="B2425" i="30" s="1"/>
  <c r="I437" i="23"/>
  <c r="B2426" i="30" s="1"/>
  <c r="I438" i="23"/>
  <c r="B2427" i="30" s="1"/>
  <c r="I439" i="23"/>
  <c r="B2428" i="30" s="1"/>
  <c r="I440" i="23"/>
  <c r="B2429" i="30" s="1"/>
  <c r="I441" i="23"/>
  <c r="B2430" i="30" s="1"/>
  <c r="I442" i="23"/>
  <c r="B2431" i="30" s="1"/>
  <c r="I443" i="23"/>
  <c r="B2432" i="30" s="1"/>
  <c r="I444" i="23"/>
  <c r="B2433" i="30" s="1"/>
  <c r="I445" i="23"/>
  <c r="B2434" i="30" s="1"/>
  <c r="I446" i="23"/>
  <c r="B2435" i="30" s="1"/>
  <c r="I447" i="23"/>
  <c r="B2436" i="30" s="1"/>
  <c r="I448" i="23"/>
  <c r="B2437" i="30" s="1"/>
  <c r="I449" i="23"/>
  <c r="B2438" i="30" s="1"/>
  <c r="I450" i="23"/>
  <c r="B2439" i="30" s="1"/>
  <c r="I451" i="23"/>
  <c r="B2440" i="30" s="1"/>
  <c r="I452" i="23"/>
  <c r="B2441" i="30" s="1"/>
  <c r="I453" i="23"/>
  <c r="B2442" i="30" s="1"/>
  <c r="I454" i="23"/>
  <c r="B2443" i="30" s="1"/>
  <c r="I455" i="23"/>
  <c r="B2444" i="30" s="1"/>
  <c r="I456" i="23"/>
  <c r="B2445" i="30" s="1"/>
  <c r="I457" i="23"/>
  <c r="B2446" i="30" s="1"/>
  <c r="I458" i="23"/>
  <c r="B2447" i="30" s="1"/>
  <c r="I459" i="23"/>
  <c r="B2448" i="30" s="1"/>
  <c r="I460" i="23"/>
  <c r="B2449" i="30" s="1"/>
  <c r="I461" i="23"/>
  <c r="B2450" i="30" s="1"/>
  <c r="I462" i="23"/>
  <c r="B2451" i="30" s="1"/>
  <c r="I463" i="23"/>
  <c r="B2452" i="30" s="1"/>
  <c r="I464" i="23"/>
  <c r="B2453" i="30" s="1"/>
  <c r="I465" i="23"/>
  <c r="B2454" i="30" s="1"/>
  <c r="I466" i="23"/>
  <c r="B2455" i="30" s="1"/>
  <c r="I467" i="23"/>
  <c r="B2456" i="30" s="1"/>
  <c r="I468" i="23"/>
  <c r="B2457" i="30" s="1"/>
  <c r="I469" i="23"/>
  <c r="B2458" i="30" s="1"/>
  <c r="I470" i="23"/>
  <c r="B2459" i="30" s="1"/>
  <c r="I471" i="23"/>
  <c r="B2460" i="30" s="1"/>
  <c r="I472" i="23"/>
  <c r="B2461" i="30" s="1"/>
  <c r="I473" i="23"/>
  <c r="B2462" i="30" s="1"/>
  <c r="I474" i="23"/>
  <c r="B2463" i="30" s="1"/>
  <c r="I475" i="23"/>
  <c r="B2464" i="30" s="1"/>
  <c r="I476" i="23"/>
  <c r="B2465" i="30" s="1"/>
  <c r="I477" i="23"/>
  <c r="B2466" i="30" s="1"/>
  <c r="I478" i="23"/>
  <c r="B2467" i="30" s="1"/>
  <c r="I479" i="23"/>
  <c r="B2468" i="30" s="1"/>
  <c r="I480" i="23"/>
  <c r="B2469" i="30" s="1"/>
  <c r="I481" i="23"/>
  <c r="B2470" i="30" s="1"/>
  <c r="I482" i="23"/>
  <c r="B2471" i="30" s="1"/>
  <c r="I483" i="23"/>
  <c r="B2472" i="30" s="1"/>
  <c r="I484" i="23"/>
  <c r="B2473" i="30" s="1"/>
  <c r="I485" i="23"/>
  <c r="B2474" i="30" s="1"/>
  <c r="I486" i="23"/>
  <c r="B2475" i="30" s="1"/>
  <c r="I487" i="23"/>
  <c r="B2476" i="30" s="1"/>
  <c r="I488" i="23"/>
  <c r="B2477" i="30" s="1"/>
  <c r="I489" i="23"/>
  <c r="B2478" i="30" s="1"/>
  <c r="I490" i="23"/>
  <c r="B2479" i="30" s="1"/>
  <c r="I491" i="23"/>
  <c r="B2480" i="30" s="1"/>
  <c r="I492" i="23"/>
  <c r="B2481" i="30" s="1"/>
  <c r="I493" i="23"/>
  <c r="B2482" i="30" s="1"/>
  <c r="I494" i="23"/>
  <c r="B2483" i="30" s="1"/>
  <c r="I495" i="23"/>
  <c r="B2484" i="30" s="1"/>
  <c r="I496" i="23"/>
  <c r="B2485" i="30" s="1"/>
  <c r="I497" i="23"/>
  <c r="B2486" i="30" s="1"/>
  <c r="I498" i="23"/>
  <c r="B2487" i="30" s="1"/>
  <c r="I499" i="23"/>
  <c r="B2488" i="30" s="1"/>
  <c r="I500" i="23"/>
  <c r="B2489" i="30" s="1"/>
  <c r="I501" i="23"/>
  <c r="B2490" i="30" s="1"/>
  <c r="I502" i="23"/>
  <c r="B2491" i="30" s="1"/>
  <c r="I503" i="23"/>
  <c r="B2492" i="30" s="1"/>
  <c r="I504" i="23"/>
  <c r="B2493" i="30" s="1"/>
  <c r="I505" i="23"/>
  <c r="B2494" i="30" s="1"/>
  <c r="I506" i="23"/>
  <c r="B2495" i="30" s="1"/>
  <c r="I507" i="23"/>
  <c r="B2496" i="30" s="1"/>
  <c r="I508" i="23"/>
  <c r="B2497" i="30" s="1"/>
  <c r="I509" i="23"/>
  <c r="B2498" i="30" s="1"/>
  <c r="I510" i="23"/>
  <c r="B2499" i="30" s="1"/>
  <c r="I511" i="23"/>
  <c r="B2500" i="30" s="1"/>
  <c r="I512" i="23"/>
  <c r="B2501" i="30" s="1"/>
  <c r="I513" i="23"/>
  <c r="B2502" i="30" s="1"/>
  <c r="I514" i="23"/>
  <c r="B2503" i="30" s="1"/>
  <c r="I515" i="23"/>
  <c r="B2504" i="30" s="1"/>
  <c r="I516" i="23"/>
  <c r="B2505" i="30" s="1"/>
  <c r="I517" i="23"/>
  <c r="B2506" i="30" s="1"/>
  <c r="I518" i="23"/>
  <c r="B2507" i="30" s="1"/>
  <c r="I519" i="23"/>
  <c r="B2508" i="30" s="1"/>
  <c r="I520" i="23"/>
  <c r="B2509" i="30" s="1"/>
  <c r="I521" i="23"/>
  <c r="B2510" i="30" s="1"/>
  <c r="I522" i="23"/>
  <c r="B2511" i="30" s="1"/>
  <c r="I523" i="23"/>
  <c r="B2512" i="30" s="1"/>
  <c r="I524" i="23"/>
  <c r="B2513" i="30" s="1"/>
  <c r="I525" i="23"/>
  <c r="B2514" i="30" s="1"/>
  <c r="I526" i="23"/>
  <c r="B2515" i="30" s="1"/>
  <c r="I527" i="23"/>
  <c r="B2516" i="30" s="1"/>
  <c r="I528" i="23"/>
  <c r="B2517" i="30" s="1"/>
  <c r="I529" i="23"/>
  <c r="B2518" i="30" s="1"/>
  <c r="I530" i="23"/>
  <c r="B2519" i="30" s="1"/>
  <c r="I531" i="23"/>
  <c r="B2520" i="30" s="1"/>
  <c r="I532" i="23"/>
  <c r="B2521" i="30" s="1"/>
  <c r="I533" i="23"/>
  <c r="B2522" i="30" s="1"/>
  <c r="I534" i="23"/>
  <c r="B2523" i="30" s="1"/>
  <c r="I535" i="23"/>
  <c r="B2524" i="30" s="1"/>
  <c r="I536" i="23"/>
  <c r="B2525" i="30" s="1"/>
  <c r="I537" i="23"/>
  <c r="B2526" i="30" s="1"/>
  <c r="I538" i="23"/>
  <c r="B2527" i="30" s="1"/>
  <c r="I539" i="23"/>
  <c r="B2528" i="30" s="1"/>
  <c r="I540" i="23"/>
  <c r="B2529" i="30" s="1"/>
  <c r="I541" i="23"/>
  <c r="B2530" i="30" s="1"/>
  <c r="I542" i="23"/>
  <c r="B2531" i="30" s="1"/>
  <c r="I543" i="23"/>
  <c r="B2532" i="30" s="1"/>
  <c r="I544" i="23"/>
  <c r="B2533" i="30" s="1"/>
  <c r="I545" i="23"/>
  <c r="B2534" i="30" s="1"/>
  <c r="I546" i="23"/>
  <c r="B2535" i="30" s="1"/>
  <c r="I547" i="23"/>
  <c r="B2536" i="30" s="1"/>
  <c r="I548" i="23"/>
  <c r="B2537" i="30" s="1"/>
  <c r="I549" i="23"/>
  <c r="B2538" i="30" s="1"/>
  <c r="I550" i="23"/>
  <c r="B2539" i="30" s="1"/>
  <c r="I551" i="23"/>
  <c r="B2540" i="30" s="1"/>
  <c r="I552" i="23"/>
  <c r="B2541" i="30" s="1"/>
  <c r="I553" i="23"/>
  <c r="B2542" i="30" s="1"/>
  <c r="I554" i="23"/>
  <c r="B2543" i="30" s="1"/>
  <c r="I555" i="23"/>
  <c r="B2544" i="30" s="1"/>
  <c r="I556" i="23"/>
  <c r="B2545" i="30" s="1"/>
  <c r="I557" i="23"/>
  <c r="B2546" i="30" s="1"/>
  <c r="I558" i="23"/>
  <c r="B2547" i="30" s="1"/>
  <c r="I559" i="23"/>
  <c r="B2548" i="30" s="1"/>
  <c r="I560" i="23"/>
  <c r="B2549" i="30" s="1"/>
  <c r="I561" i="23"/>
  <c r="B2550" i="30" s="1"/>
  <c r="I562" i="23"/>
  <c r="B2551" i="30" s="1"/>
  <c r="I563" i="23"/>
  <c r="B2552" i="30" s="1"/>
  <c r="I564" i="23"/>
  <c r="B2553" i="30" s="1"/>
  <c r="I565" i="23"/>
  <c r="B2554" i="30" s="1"/>
  <c r="I566" i="23"/>
  <c r="B2555" i="30" s="1"/>
  <c r="I567" i="23"/>
  <c r="B2556" i="30" s="1"/>
  <c r="I568" i="23"/>
  <c r="B2557" i="30" s="1"/>
  <c r="I569" i="23"/>
  <c r="B2558" i="30" s="1"/>
  <c r="I570" i="23"/>
  <c r="B2559" i="30" s="1"/>
  <c r="I571" i="23"/>
  <c r="B2560" i="30" s="1"/>
  <c r="I572" i="23"/>
  <c r="B2561" i="30" s="1"/>
  <c r="I573" i="23"/>
  <c r="B2562" i="30" s="1"/>
  <c r="I574" i="23"/>
  <c r="B2563" i="30" s="1"/>
  <c r="I575" i="23"/>
  <c r="B2564" i="30" s="1"/>
  <c r="I576" i="23"/>
  <c r="B2565" i="30" s="1"/>
  <c r="I577" i="23"/>
  <c r="B2566" i="30" s="1"/>
  <c r="I578" i="23"/>
  <c r="B2567" i="30" s="1"/>
  <c r="I579" i="23"/>
  <c r="B2568" i="30" s="1"/>
  <c r="I580" i="23"/>
  <c r="B2569" i="30" s="1"/>
  <c r="I581" i="23"/>
  <c r="B2570" i="30" s="1"/>
  <c r="I582" i="23"/>
  <c r="B2571" i="30" s="1"/>
  <c r="I583" i="23"/>
  <c r="B2572" i="30" s="1"/>
  <c r="I584" i="23"/>
  <c r="B2573" i="30" s="1"/>
  <c r="I585" i="23"/>
  <c r="B2574" i="30" s="1"/>
  <c r="I586" i="23"/>
  <c r="B2575" i="30" s="1"/>
  <c r="I587" i="23"/>
  <c r="B2576" i="30" s="1"/>
  <c r="I588" i="23"/>
  <c r="B2577" i="30" s="1"/>
  <c r="I589" i="23"/>
  <c r="B2578" i="30" s="1"/>
  <c r="I590" i="23"/>
  <c r="B2579" i="30" s="1"/>
  <c r="I591" i="23"/>
  <c r="B2580" i="30" s="1"/>
  <c r="I592" i="23"/>
  <c r="B2581" i="30" s="1"/>
  <c r="I593" i="23"/>
  <c r="B2582" i="30" s="1"/>
  <c r="I594" i="23"/>
  <c r="B2583" i="30" s="1"/>
  <c r="I595" i="23"/>
  <c r="B2584" i="30" s="1"/>
  <c r="I596" i="23"/>
  <c r="B2585" i="30" s="1"/>
  <c r="I597" i="23"/>
  <c r="B2586" i="30" s="1"/>
  <c r="I598" i="23"/>
  <c r="B2587" i="30" s="1"/>
  <c r="I599" i="23"/>
  <c r="B2588" i="30" s="1"/>
  <c r="I600" i="23"/>
  <c r="B2589" i="30" s="1"/>
  <c r="I601" i="23"/>
  <c r="B2590" i="30" s="1"/>
  <c r="I602" i="23"/>
  <c r="B2591" i="30" s="1"/>
  <c r="I603" i="23"/>
  <c r="B2592" i="30" s="1"/>
  <c r="I604" i="23"/>
  <c r="B2593" i="30" s="1"/>
  <c r="I605" i="23"/>
  <c r="B2594" i="30" s="1"/>
  <c r="I606" i="23"/>
  <c r="B2595" i="30" s="1"/>
  <c r="I607" i="23"/>
  <c r="B2596" i="30" s="1"/>
  <c r="I608" i="23"/>
  <c r="B2597" i="30" s="1"/>
  <c r="I609" i="23"/>
  <c r="B2598" i="30" s="1"/>
  <c r="I610" i="23"/>
  <c r="B2599" i="30" s="1"/>
  <c r="I611" i="23"/>
  <c r="B2600" i="30" s="1"/>
  <c r="I612" i="23"/>
  <c r="B2601" i="30" s="1"/>
  <c r="I613" i="23"/>
  <c r="B2602" i="30" s="1"/>
  <c r="I614" i="23"/>
  <c r="B2603" i="30" s="1"/>
  <c r="I615" i="23"/>
  <c r="B2604" i="30" s="1"/>
  <c r="I616" i="23"/>
  <c r="B2605" i="30" s="1"/>
  <c r="I617" i="23"/>
  <c r="B2606" i="30" s="1"/>
  <c r="I618" i="23"/>
  <c r="B2607" i="30" s="1"/>
  <c r="I619" i="23"/>
  <c r="B2608" i="30" s="1"/>
  <c r="I620" i="23"/>
  <c r="B2609" i="30" s="1"/>
  <c r="I621" i="23"/>
  <c r="B2610" i="30" s="1"/>
  <c r="I622" i="23"/>
  <c r="B2611" i="30" s="1"/>
  <c r="I623" i="23"/>
  <c r="B2612" i="30" s="1"/>
  <c r="I624" i="23"/>
  <c r="B2613" i="30" s="1"/>
  <c r="I625" i="23"/>
  <c r="B2614" i="30" s="1"/>
  <c r="I626" i="23"/>
  <c r="B2615" i="30" s="1"/>
  <c r="I627" i="23"/>
  <c r="B2616" i="30" s="1"/>
  <c r="I628" i="23"/>
  <c r="B2617" i="30" s="1"/>
  <c r="I629" i="23"/>
  <c r="B2618" i="30" s="1"/>
  <c r="I630" i="23"/>
  <c r="B2619" i="30" s="1"/>
  <c r="I631" i="23"/>
  <c r="B2620" i="30" s="1"/>
  <c r="I632" i="23"/>
  <c r="B2621" i="30" s="1"/>
  <c r="I633" i="23"/>
  <c r="B2622" i="30" s="1"/>
  <c r="I634" i="23"/>
  <c r="B2623" i="30" s="1"/>
  <c r="I635" i="23"/>
  <c r="B2624" i="30" s="1"/>
  <c r="I636" i="23"/>
  <c r="B2625" i="30" s="1"/>
  <c r="I637" i="23"/>
  <c r="B2626" i="30" s="1"/>
  <c r="I638" i="23"/>
  <c r="B2627" i="30" s="1"/>
  <c r="I639" i="23"/>
  <c r="B2628" i="30" s="1"/>
  <c r="I640" i="23"/>
  <c r="B2629" i="30" s="1"/>
  <c r="I641" i="23"/>
  <c r="B2630" i="30" s="1"/>
  <c r="I642" i="23"/>
  <c r="B2631" i="30" s="1"/>
  <c r="I643" i="23"/>
  <c r="B2632" i="30" s="1"/>
  <c r="I644" i="23"/>
  <c r="B2633" i="30" s="1"/>
  <c r="I645" i="23"/>
  <c r="B2634" i="30" s="1"/>
  <c r="I646" i="23"/>
  <c r="B2635" i="30" s="1"/>
  <c r="I647" i="23"/>
  <c r="B2636" i="30" s="1"/>
  <c r="I648" i="23"/>
  <c r="B2637" i="30" s="1"/>
  <c r="I649" i="23"/>
  <c r="B2638" i="30" s="1"/>
  <c r="I650" i="23"/>
  <c r="B2639" i="30" s="1"/>
  <c r="I651" i="23"/>
  <c r="B2640" i="30" s="1"/>
  <c r="I652" i="23"/>
  <c r="B2641" i="30" s="1"/>
  <c r="I653" i="23"/>
  <c r="B2642" i="30" s="1"/>
  <c r="I654" i="23"/>
  <c r="B2643" i="30" s="1"/>
  <c r="I655" i="23"/>
  <c r="B2644" i="30" s="1"/>
  <c r="I656" i="23"/>
  <c r="B2645" i="30" s="1"/>
  <c r="I657" i="23"/>
  <c r="B2646" i="30" s="1"/>
  <c r="I658" i="23"/>
  <c r="B2647" i="30" s="1"/>
  <c r="I659" i="23"/>
  <c r="B2648" i="30" s="1"/>
  <c r="I660" i="23"/>
  <c r="B2649" i="30" s="1"/>
  <c r="I661" i="23"/>
  <c r="B2650" i="30" s="1"/>
  <c r="I662" i="23"/>
  <c r="B2651" i="30" s="1"/>
  <c r="I663" i="23"/>
  <c r="B2652" i="30" s="1"/>
  <c r="I664" i="23"/>
  <c r="B2653" i="30" s="1"/>
  <c r="I665" i="23"/>
  <c r="B2654" i="30" s="1"/>
  <c r="I666" i="23"/>
  <c r="B2655" i="30" s="1"/>
  <c r="I667" i="23"/>
  <c r="B2656" i="30" s="1"/>
  <c r="I668" i="23"/>
  <c r="B2657" i="30" s="1"/>
  <c r="I669" i="23"/>
  <c r="B2658" i="30" s="1"/>
  <c r="I670" i="23"/>
  <c r="B2659" i="30" s="1"/>
  <c r="I671" i="23"/>
  <c r="B2660" i="30" s="1"/>
  <c r="I672" i="23"/>
  <c r="B2661" i="30" s="1"/>
  <c r="I673" i="23"/>
  <c r="B2662" i="30" s="1"/>
  <c r="I674" i="23"/>
  <c r="B2663" i="30" s="1"/>
  <c r="I675" i="23"/>
  <c r="B2664" i="30" s="1"/>
  <c r="I676" i="23"/>
  <c r="B2665" i="30" s="1"/>
  <c r="I677" i="23"/>
  <c r="B2666" i="30" s="1"/>
  <c r="I678" i="23"/>
  <c r="B2667" i="30" s="1"/>
  <c r="I679" i="23"/>
  <c r="B2668" i="30" s="1"/>
  <c r="I680" i="23"/>
  <c r="B2669" i="30" s="1"/>
  <c r="I681" i="23"/>
  <c r="B2670" i="30" s="1"/>
  <c r="I682" i="23"/>
  <c r="B2671" i="30" s="1"/>
  <c r="I683" i="23"/>
  <c r="B2672" i="30" s="1"/>
  <c r="I684" i="23"/>
  <c r="B2673" i="30" s="1"/>
  <c r="I685" i="23"/>
  <c r="B2674" i="30" s="1"/>
  <c r="I686" i="23"/>
  <c r="B2675" i="30" s="1"/>
  <c r="I687" i="23"/>
  <c r="B2676" i="30" s="1"/>
  <c r="I688" i="23"/>
  <c r="B2677" i="30" s="1"/>
  <c r="I689" i="23"/>
  <c r="B2678" i="30" s="1"/>
  <c r="I690" i="23"/>
  <c r="B2679" i="30" s="1"/>
  <c r="I691" i="23"/>
  <c r="B2680" i="30" s="1"/>
  <c r="I692" i="23"/>
  <c r="B2681" i="30" s="1"/>
  <c r="I693" i="23"/>
  <c r="B2682" i="30" s="1"/>
  <c r="I694" i="23"/>
  <c r="B2683" i="30" s="1"/>
  <c r="I695" i="23"/>
  <c r="B2684" i="30" s="1"/>
  <c r="I696" i="23"/>
  <c r="B2685" i="30" s="1"/>
  <c r="I697" i="23"/>
  <c r="B2686" i="30" s="1"/>
  <c r="I698" i="23"/>
  <c r="B2687" i="30" s="1"/>
  <c r="I699" i="23"/>
  <c r="B2688" i="30" s="1"/>
  <c r="I700" i="23"/>
  <c r="B2689" i="30" s="1"/>
  <c r="I701" i="23"/>
  <c r="B2690" i="30" s="1"/>
  <c r="I702" i="23"/>
  <c r="B2691" i="30" s="1"/>
  <c r="I703" i="23"/>
  <c r="B2692" i="30" s="1"/>
  <c r="I704" i="23"/>
  <c r="B2693" i="30" s="1"/>
  <c r="I705" i="23"/>
  <c r="B2694" i="30" s="1"/>
  <c r="I706" i="23"/>
  <c r="B2695" i="30" s="1"/>
  <c r="I707" i="23"/>
  <c r="B2696" i="30" s="1"/>
  <c r="I708" i="23"/>
  <c r="B2697" i="30" s="1"/>
  <c r="I709" i="23"/>
  <c r="B2698" i="30" s="1"/>
  <c r="I710" i="23"/>
  <c r="B2699" i="30" s="1"/>
  <c r="I711" i="23"/>
  <c r="B2700" i="30" s="1"/>
  <c r="I712" i="23"/>
  <c r="B2701" i="30" s="1"/>
  <c r="I713" i="23"/>
  <c r="B2702" i="30" s="1"/>
  <c r="I714" i="23"/>
  <c r="B2703" i="30" s="1"/>
  <c r="I715" i="23"/>
  <c r="B2704" i="30" s="1"/>
  <c r="I716" i="23"/>
  <c r="B2705" i="30" s="1"/>
  <c r="I717" i="23"/>
  <c r="B2706" i="30" s="1"/>
  <c r="I718" i="23"/>
  <c r="B2707" i="30" s="1"/>
  <c r="I719" i="23"/>
  <c r="B2708" i="30" s="1"/>
  <c r="I720" i="23"/>
  <c r="B2709" i="30" s="1"/>
  <c r="I721" i="23"/>
  <c r="B2710" i="30" s="1"/>
  <c r="I722" i="23"/>
  <c r="B2711" i="30" s="1"/>
  <c r="I723" i="23"/>
  <c r="B2712" i="30" s="1"/>
  <c r="I724" i="23"/>
  <c r="B2713" i="30" s="1"/>
  <c r="I725" i="23"/>
  <c r="B2714" i="30" s="1"/>
  <c r="I726" i="23"/>
  <c r="B2715" i="30" s="1"/>
  <c r="I727" i="23"/>
  <c r="B2716" i="30" s="1"/>
  <c r="I728" i="23"/>
  <c r="B2717" i="30" s="1"/>
  <c r="I729" i="23"/>
  <c r="B2718" i="30" s="1"/>
  <c r="I730" i="23"/>
  <c r="B2719" i="30" s="1"/>
  <c r="I731" i="23"/>
  <c r="B2720" i="30" s="1"/>
  <c r="I732" i="23"/>
  <c r="B2721" i="30" s="1"/>
  <c r="I733" i="23"/>
  <c r="B2722" i="30" s="1"/>
  <c r="I734" i="23"/>
  <c r="B2723" i="30" s="1"/>
  <c r="I735" i="23"/>
  <c r="B2724" i="30" s="1"/>
  <c r="I736" i="23"/>
  <c r="B2725" i="30" s="1"/>
  <c r="I737" i="23"/>
  <c r="B2726" i="30" s="1"/>
  <c r="I738" i="23"/>
  <c r="B2727" i="30" s="1"/>
  <c r="I739" i="23"/>
  <c r="B2728" i="30" s="1"/>
  <c r="I740" i="23"/>
  <c r="B2729" i="30" s="1"/>
  <c r="I741" i="23"/>
  <c r="B2730" i="30" s="1"/>
  <c r="I742" i="23"/>
  <c r="B2731" i="30" s="1"/>
  <c r="I743" i="23"/>
  <c r="B2732" i="30" s="1"/>
  <c r="I744" i="23"/>
  <c r="B2733" i="30" s="1"/>
  <c r="I745" i="23"/>
  <c r="B2734" i="30" s="1"/>
  <c r="I746" i="23"/>
  <c r="B2735" i="30" s="1"/>
  <c r="I747" i="23"/>
  <c r="B2736" i="30" s="1"/>
  <c r="I748" i="23"/>
  <c r="B2737" i="30" s="1"/>
  <c r="I749" i="23"/>
  <c r="B2738" i="30" s="1"/>
  <c r="I750" i="23"/>
  <c r="B2739" i="30" s="1"/>
  <c r="I751" i="23"/>
  <c r="B2740" i="30" s="1"/>
  <c r="I752" i="23"/>
  <c r="B2741" i="30" s="1"/>
  <c r="I753" i="23"/>
  <c r="B2742" i="30" s="1"/>
  <c r="I754" i="23"/>
  <c r="B2743" i="30" s="1"/>
  <c r="I755" i="23"/>
  <c r="B2744" i="30" s="1"/>
  <c r="I756" i="23"/>
  <c r="B2745" i="30" s="1"/>
  <c r="I757" i="23"/>
  <c r="B2746" i="30" s="1"/>
  <c r="I758" i="23"/>
  <c r="B2747" i="30" s="1"/>
  <c r="I759" i="23"/>
  <c r="B2748" i="30" s="1"/>
  <c r="I760" i="23"/>
  <c r="B2749" i="30" s="1"/>
  <c r="I761" i="23"/>
  <c r="B2750" i="30" s="1"/>
  <c r="I762" i="23"/>
  <c r="B2751" i="30" s="1"/>
  <c r="I763" i="23"/>
  <c r="B2752" i="30" s="1"/>
  <c r="I764" i="23"/>
  <c r="B2753" i="30" s="1"/>
  <c r="I765" i="23"/>
  <c r="B2754" i="30" s="1"/>
  <c r="I766" i="23"/>
  <c r="B2755" i="30" s="1"/>
  <c r="I767" i="23"/>
  <c r="B2756" i="30" s="1"/>
  <c r="I768" i="23"/>
  <c r="B2757" i="30" s="1"/>
  <c r="I769" i="23"/>
  <c r="B2758" i="30" s="1"/>
  <c r="I770" i="23"/>
  <c r="B2759" i="30" s="1"/>
  <c r="I771" i="23"/>
  <c r="B2760" i="30" s="1"/>
  <c r="I772" i="23"/>
  <c r="B2761" i="30" s="1"/>
  <c r="I773" i="23"/>
  <c r="B2762" i="30" s="1"/>
  <c r="I774" i="23"/>
  <c r="B2763" i="30" s="1"/>
  <c r="I775" i="23"/>
  <c r="B2764" i="30" s="1"/>
  <c r="I776" i="23"/>
  <c r="B2765" i="30" s="1"/>
  <c r="I777" i="23"/>
  <c r="B2766" i="30" s="1"/>
  <c r="I778" i="23"/>
  <c r="B2767" i="30" s="1"/>
  <c r="I779" i="23"/>
  <c r="B2768" i="30" s="1"/>
  <c r="I780" i="23"/>
  <c r="B2769" i="30" s="1"/>
  <c r="I781" i="23"/>
  <c r="B2770" i="30" s="1"/>
  <c r="I782" i="23"/>
  <c r="B2771" i="30" s="1"/>
  <c r="I783" i="23"/>
  <c r="B2772" i="30" s="1"/>
  <c r="I784" i="23"/>
  <c r="B2773" i="30" s="1"/>
  <c r="I785" i="23"/>
  <c r="B2774" i="30" s="1"/>
  <c r="I786" i="23"/>
  <c r="B2775" i="30" s="1"/>
  <c r="I787" i="23"/>
  <c r="B2776" i="30" s="1"/>
  <c r="I788" i="23"/>
  <c r="B2777" i="30" s="1"/>
  <c r="I789" i="23"/>
  <c r="B2778" i="30" s="1"/>
  <c r="I790" i="23"/>
  <c r="B2779" i="30" s="1"/>
  <c r="I791" i="23"/>
  <c r="B2780" i="30" s="1"/>
  <c r="I792" i="23"/>
  <c r="B2781" i="30" s="1"/>
  <c r="I793" i="23"/>
  <c r="B2782" i="30" s="1"/>
  <c r="I794" i="23"/>
  <c r="B2783" i="30" s="1"/>
  <c r="I795" i="23"/>
  <c r="B2784" i="30" s="1"/>
  <c r="I796" i="23"/>
  <c r="B2785" i="30" s="1"/>
  <c r="I797" i="23"/>
  <c r="B2786" i="30" s="1"/>
  <c r="I798" i="23"/>
  <c r="B2787" i="30" s="1"/>
  <c r="I799" i="23"/>
  <c r="B2788" i="30" s="1"/>
  <c r="I800" i="23"/>
  <c r="B2789" i="30" s="1"/>
  <c r="I801" i="23"/>
  <c r="B2790" i="30" s="1"/>
  <c r="I802" i="23"/>
  <c r="B2791" i="30" s="1"/>
  <c r="I803" i="23"/>
  <c r="B2792" i="30" s="1"/>
  <c r="I804" i="23"/>
  <c r="B2793" i="30" s="1"/>
  <c r="I805" i="23"/>
  <c r="B2794" i="30" s="1"/>
  <c r="I806" i="23"/>
  <c r="B2795" i="30" s="1"/>
  <c r="I807" i="23"/>
  <c r="B2796" i="30" s="1"/>
  <c r="I808" i="23"/>
  <c r="B2797" i="30" s="1"/>
  <c r="I809" i="23"/>
  <c r="B2798" i="30" s="1"/>
  <c r="I810" i="23"/>
  <c r="B2799" i="30" s="1"/>
  <c r="I811" i="23"/>
  <c r="B2800" i="30" s="1"/>
  <c r="I812" i="23"/>
  <c r="B2801" i="30" s="1"/>
  <c r="I813" i="23"/>
  <c r="B2802" i="30" s="1"/>
  <c r="I814" i="23"/>
  <c r="B2803" i="30" s="1"/>
  <c r="I815" i="23"/>
  <c r="B2804" i="30" s="1"/>
  <c r="I816" i="23"/>
  <c r="B2805" i="30" s="1"/>
  <c r="I817" i="23"/>
  <c r="B2806" i="30" s="1"/>
  <c r="I818" i="23"/>
  <c r="B2807" i="30" s="1"/>
  <c r="I819" i="23"/>
  <c r="B2808" i="30" s="1"/>
  <c r="I820" i="23"/>
  <c r="B2809" i="30" s="1"/>
  <c r="I821" i="23"/>
  <c r="B2810" i="30" s="1"/>
  <c r="I822" i="23"/>
  <c r="B2811" i="30" s="1"/>
  <c r="I823" i="23"/>
  <c r="B2812" i="30" s="1"/>
  <c r="I824" i="23"/>
  <c r="B2813" i="30" s="1"/>
  <c r="I825" i="23"/>
  <c r="B2814" i="30" s="1"/>
  <c r="I826" i="23"/>
  <c r="B2815" i="30" s="1"/>
  <c r="I827" i="23"/>
  <c r="B2816" i="30" s="1"/>
  <c r="I828" i="23"/>
  <c r="B2817" i="30" s="1"/>
  <c r="I829" i="23"/>
  <c r="B2818" i="30" s="1"/>
  <c r="I830" i="23"/>
  <c r="B2819" i="30" s="1"/>
  <c r="I831" i="23"/>
  <c r="B2820" i="30" s="1"/>
  <c r="I832" i="23"/>
  <c r="B2821" i="30" s="1"/>
  <c r="I833" i="23"/>
  <c r="B2822" i="30" s="1"/>
  <c r="I834" i="23"/>
  <c r="B2823" i="30" s="1"/>
  <c r="I835" i="23"/>
  <c r="B2824" i="30" s="1"/>
  <c r="I836" i="23"/>
  <c r="B2825" i="30" s="1"/>
  <c r="I837" i="23"/>
  <c r="B2826" i="30" s="1"/>
  <c r="I838" i="23"/>
  <c r="B2827" i="30" s="1"/>
  <c r="I839" i="23"/>
  <c r="B2828" i="30" s="1"/>
  <c r="I840" i="23"/>
  <c r="B2829" i="30" s="1"/>
  <c r="I841" i="23"/>
  <c r="B2830" i="30" s="1"/>
  <c r="I842" i="23"/>
  <c r="B2831" i="30" s="1"/>
  <c r="I843" i="23"/>
  <c r="B2832" i="30" s="1"/>
  <c r="I844" i="23"/>
  <c r="B2833" i="30" s="1"/>
  <c r="I845" i="23"/>
  <c r="B2834" i="30" s="1"/>
  <c r="I846" i="23"/>
  <c r="B2835" i="30" s="1"/>
  <c r="I847" i="23"/>
  <c r="B2836" i="30" s="1"/>
  <c r="I848" i="23"/>
  <c r="B2837" i="30" s="1"/>
  <c r="I849" i="23"/>
  <c r="B2838" i="30" s="1"/>
  <c r="I850" i="23"/>
  <c r="B2839" i="30" s="1"/>
  <c r="I851" i="23"/>
  <c r="B2840" i="30" s="1"/>
  <c r="I852" i="23"/>
  <c r="B2841" i="30" s="1"/>
  <c r="I853" i="23"/>
  <c r="B2842" i="30" s="1"/>
  <c r="I854" i="23"/>
  <c r="B2843" i="30" s="1"/>
  <c r="I855" i="23"/>
  <c r="B2844" i="30" s="1"/>
  <c r="I856" i="23"/>
  <c r="B2845" i="30" s="1"/>
  <c r="I857" i="23"/>
  <c r="B2846" i="30" s="1"/>
  <c r="I858" i="23"/>
  <c r="B2847" i="30" s="1"/>
  <c r="I859" i="23"/>
  <c r="B2848" i="30" s="1"/>
  <c r="I860" i="23"/>
  <c r="B2849" i="30" s="1"/>
  <c r="I861" i="23"/>
  <c r="B2850" i="30" s="1"/>
  <c r="I862" i="23"/>
  <c r="B2851" i="30" s="1"/>
  <c r="I863" i="23"/>
  <c r="B2852" i="30" s="1"/>
  <c r="I864" i="23"/>
  <c r="B2853" i="30" s="1"/>
  <c r="I865" i="23"/>
  <c r="B2854" i="30" s="1"/>
  <c r="I866" i="23"/>
  <c r="B2855" i="30" s="1"/>
  <c r="I867" i="23"/>
  <c r="B2856" i="30" s="1"/>
  <c r="I868" i="23"/>
  <c r="B2857" i="30" s="1"/>
  <c r="I869" i="23"/>
  <c r="B2858" i="30" s="1"/>
  <c r="I870" i="23"/>
  <c r="B2859" i="30" s="1"/>
  <c r="I871" i="23"/>
  <c r="B2860" i="30" s="1"/>
  <c r="I872" i="23"/>
  <c r="B2861" i="30" s="1"/>
  <c r="I873" i="23"/>
  <c r="B2862" i="30" s="1"/>
  <c r="I874" i="23"/>
  <c r="B2863" i="30" s="1"/>
  <c r="I875" i="23"/>
  <c r="B2864" i="30" s="1"/>
  <c r="I876" i="23"/>
  <c r="B2865" i="30" s="1"/>
  <c r="I877" i="23"/>
  <c r="B2866" i="30" s="1"/>
  <c r="I878" i="23"/>
  <c r="B2867" i="30" s="1"/>
  <c r="I879" i="23"/>
  <c r="B2868" i="30" s="1"/>
  <c r="I880" i="23"/>
  <c r="B2869" i="30" s="1"/>
  <c r="I881" i="23"/>
  <c r="B2870" i="30" s="1"/>
  <c r="I882" i="23"/>
  <c r="B2871" i="30" s="1"/>
  <c r="I883" i="23"/>
  <c r="B2872" i="30" s="1"/>
  <c r="I884" i="23"/>
  <c r="B2873" i="30" s="1"/>
  <c r="I885" i="23"/>
  <c r="B2874" i="30" s="1"/>
  <c r="I886" i="23"/>
  <c r="B2875" i="30" s="1"/>
  <c r="I887" i="23"/>
  <c r="B2876" i="30" s="1"/>
  <c r="I888" i="23"/>
  <c r="B2877" i="30" s="1"/>
  <c r="I889" i="23"/>
  <c r="B2878" i="30" s="1"/>
  <c r="I890" i="23"/>
  <c r="B2879" i="30" s="1"/>
  <c r="I891" i="23"/>
  <c r="B2880" i="30" s="1"/>
  <c r="I892" i="23"/>
  <c r="B2881" i="30" s="1"/>
  <c r="I893" i="23"/>
  <c r="B2882" i="30" s="1"/>
  <c r="I894" i="23"/>
  <c r="B2883" i="30" s="1"/>
  <c r="I895" i="23"/>
  <c r="B2884" i="30" s="1"/>
  <c r="I896" i="23"/>
  <c r="B2885" i="30" s="1"/>
  <c r="I897" i="23"/>
  <c r="B2886" i="30" s="1"/>
  <c r="I898" i="23"/>
  <c r="B2887" i="30" s="1"/>
  <c r="I899" i="23"/>
  <c r="B2888" i="30" s="1"/>
  <c r="I900" i="23"/>
  <c r="B2889" i="30" s="1"/>
  <c r="I901" i="23"/>
  <c r="B2890" i="30" s="1"/>
  <c r="I902" i="23"/>
  <c r="B2891" i="30" s="1"/>
  <c r="I903" i="23"/>
  <c r="B2892" i="30" s="1"/>
  <c r="I904" i="23"/>
  <c r="B2893" i="30" s="1"/>
  <c r="I905" i="23"/>
  <c r="B2894" i="30" s="1"/>
  <c r="I906" i="23"/>
  <c r="B2895" i="30" s="1"/>
  <c r="I907" i="23"/>
  <c r="B2896" i="30" s="1"/>
  <c r="I908" i="23"/>
  <c r="B2897" i="30" s="1"/>
  <c r="I909" i="23"/>
  <c r="B2898" i="30" s="1"/>
  <c r="I910" i="23"/>
  <c r="B2899" i="30" s="1"/>
  <c r="I911" i="23"/>
  <c r="B2900" i="30" s="1"/>
  <c r="I912" i="23"/>
  <c r="B2901" i="30" s="1"/>
  <c r="I913" i="23"/>
  <c r="B2902" i="30" s="1"/>
  <c r="I914" i="23"/>
  <c r="B2903" i="30" s="1"/>
  <c r="I915" i="23"/>
  <c r="B2904" i="30" s="1"/>
  <c r="I916" i="23"/>
  <c r="B2905" i="30" s="1"/>
  <c r="I917" i="23"/>
  <c r="B2906" i="30" s="1"/>
  <c r="I918" i="23"/>
  <c r="B2907" i="30" s="1"/>
  <c r="I919" i="23"/>
  <c r="B2908" i="30" s="1"/>
  <c r="I920" i="23"/>
  <c r="B2909" i="30" s="1"/>
  <c r="I921" i="23"/>
  <c r="B2910" i="30" s="1"/>
  <c r="I922" i="23"/>
  <c r="B2911" i="30" s="1"/>
  <c r="I923" i="23"/>
  <c r="B2912" i="30" s="1"/>
  <c r="I924" i="23"/>
  <c r="B2913" i="30" s="1"/>
  <c r="I925" i="23"/>
  <c r="B2914" i="30" s="1"/>
  <c r="I926" i="23"/>
  <c r="B2915" i="30" s="1"/>
  <c r="I927" i="23"/>
  <c r="B2916" i="30" s="1"/>
  <c r="I928" i="23"/>
  <c r="B2917" i="30" s="1"/>
  <c r="I929" i="23"/>
  <c r="B2918" i="30" s="1"/>
  <c r="I930" i="23"/>
  <c r="B2919" i="30" s="1"/>
  <c r="I931" i="23"/>
  <c r="B2920" i="30" s="1"/>
  <c r="I932" i="23"/>
  <c r="B2921" i="30" s="1"/>
  <c r="I933" i="23"/>
  <c r="B2922" i="30" s="1"/>
  <c r="I934" i="23"/>
  <c r="B2923" i="30" s="1"/>
  <c r="I935" i="23"/>
  <c r="B2924" i="30" s="1"/>
  <c r="I936" i="23"/>
  <c r="B2925" i="30" s="1"/>
  <c r="I937" i="23"/>
  <c r="B2926" i="30" s="1"/>
  <c r="I938" i="23"/>
  <c r="B2927" i="30" s="1"/>
  <c r="I939" i="23"/>
  <c r="B2928" i="30" s="1"/>
  <c r="I940" i="23"/>
  <c r="B2929" i="30" s="1"/>
  <c r="I941" i="23"/>
  <c r="B2930" i="30" s="1"/>
  <c r="I942" i="23"/>
  <c r="B2931" i="30" s="1"/>
  <c r="I943" i="23"/>
  <c r="B2932" i="30" s="1"/>
  <c r="I944" i="23"/>
  <c r="B2933" i="30" s="1"/>
  <c r="I945" i="23"/>
  <c r="B2934" i="30" s="1"/>
  <c r="I946" i="23"/>
  <c r="B2935" i="30" s="1"/>
  <c r="I947" i="23"/>
  <c r="B2936" i="30" s="1"/>
  <c r="I948" i="23"/>
  <c r="B2937" i="30" s="1"/>
  <c r="I949" i="23"/>
  <c r="B2938" i="30" s="1"/>
  <c r="I950" i="23"/>
  <c r="B2939" i="30" s="1"/>
  <c r="I951" i="23"/>
  <c r="B2940" i="30" s="1"/>
  <c r="I952" i="23"/>
  <c r="B2941" i="30" s="1"/>
  <c r="I953" i="23"/>
  <c r="B2942" i="30" s="1"/>
  <c r="I954" i="23"/>
  <c r="B2943" i="30" s="1"/>
  <c r="I955" i="23"/>
  <c r="B2944" i="30" s="1"/>
  <c r="I956" i="23"/>
  <c r="B2945" i="30" s="1"/>
  <c r="I957" i="23"/>
  <c r="B2946" i="30" s="1"/>
  <c r="I958" i="23"/>
  <c r="B2947" i="30" s="1"/>
  <c r="I959" i="23"/>
  <c r="B2948" i="30" s="1"/>
  <c r="I960" i="23"/>
  <c r="B2949" i="30" s="1"/>
  <c r="I961" i="23"/>
  <c r="B2950" i="30" s="1"/>
  <c r="I962" i="23"/>
  <c r="B2951" i="30" s="1"/>
  <c r="I963" i="23"/>
  <c r="B2952" i="30" s="1"/>
  <c r="I964" i="23"/>
  <c r="B2953" i="30" s="1"/>
  <c r="I965" i="23"/>
  <c r="B2954" i="30" s="1"/>
  <c r="I966" i="23"/>
  <c r="B2955" i="30" s="1"/>
  <c r="I967" i="23"/>
  <c r="B2956" i="30" s="1"/>
  <c r="I968" i="23"/>
  <c r="B2957" i="30" s="1"/>
  <c r="I969" i="23"/>
  <c r="B2958" i="30" s="1"/>
  <c r="I970" i="23"/>
  <c r="B2959" i="30" s="1"/>
  <c r="I971" i="23"/>
  <c r="B2960" i="30" s="1"/>
  <c r="I972" i="23"/>
  <c r="B2961" i="30" s="1"/>
  <c r="I973" i="23"/>
  <c r="B2962" i="30" s="1"/>
  <c r="I974" i="23"/>
  <c r="B2963" i="30" s="1"/>
  <c r="I975" i="23"/>
  <c r="B2964" i="30" s="1"/>
  <c r="I976" i="23"/>
  <c r="B2965" i="30" s="1"/>
  <c r="I977" i="23"/>
  <c r="B2966" i="30" s="1"/>
  <c r="I978" i="23"/>
  <c r="B2967" i="30" s="1"/>
  <c r="I979" i="23"/>
  <c r="B2968" i="30" s="1"/>
  <c r="I980" i="23"/>
  <c r="B2969" i="30" s="1"/>
  <c r="I981" i="23"/>
  <c r="B2970" i="30" s="1"/>
  <c r="I982" i="23"/>
  <c r="B2971" i="30" s="1"/>
  <c r="I983" i="23"/>
  <c r="B2972" i="30" s="1"/>
  <c r="I984" i="23"/>
  <c r="B2973" i="30" s="1"/>
  <c r="I985" i="23"/>
  <c r="B2974" i="30" s="1"/>
  <c r="I986" i="23"/>
  <c r="B2975" i="30" s="1"/>
  <c r="I987" i="23"/>
  <c r="B2976" i="30" s="1"/>
  <c r="I988" i="23"/>
  <c r="B2977" i="30" s="1"/>
  <c r="I989" i="23"/>
  <c r="B2978" i="30" s="1"/>
  <c r="I990" i="23"/>
  <c r="B2979" i="30" s="1"/>
  <c r="I991" i="23"/>
  <c r="B2980" i="30" s="1"/>
  <c r="I992" i="23"/>
  <c r="B2981" i="30" s="1"/>
  <c r="I993" i="23"/>
  <c r="B2982" i="30" s="1"/>
  <c r="I994" i="23"/>
  <c r="B2983" i="30" s="1"/>
  <c r="I995" i="23"/>
  <c r="B2984" i="30" s="1"/>
  <c r="I996" i="23"/>
  <c r="B2985" i="30" s="1"/>
  <c r="I997" i="23"/>
  <c r="B2986" i="30" s="1"/>
  <c r="I998" i="23"/>
  <c r="B2987" i="30" s="1"/>
  <c r="I999" i="23"/>
  <c r="B2988" i="30" s="1"/>
  <c r="I1000" i="23"/>
  <c r="B2989" i="30" s="1"/>
  <c r="I1001" i="23"/>
  <c r="B2990" i="30" s="1"/>
  <c r="I1002" i="23"/>
  <c r="B2991" i="30" s="1"/>
  <c r="I1003" i="23"/>
  <c r="B2992" i="30" s="1"/>
  <c r="I1004" i="23"/>
  <c r="B2993" i="30" s="1"/>
  <c r="I1005" i="23"/>
  <c r="B2994" i="30" s="1"/>
  <c r="I1006" i="23"/>
  <c r="B2995" i="30" s="1"/>
  <c r="I1007" i="23"/>
  <c r="B2996" i="30" s="1"/>
  <c r="I1008" i="23"/>
  <c r="B2997" i="30" s="1"/>
  <c r="I1009" i="23"/>
  <c r="B2998" i="30" s="1"/>
  <c r="I1010" i="23"/>
  <c r="B2999" i="30" s="1"/>
  <c r="I1011" i="23"/>
  <c r="B3000" i="30" s="1"/>
  <c r="I1012" i="23"/>
  <c r="B3001" i="30" s="1"/>
  <c r="I1013" i="23"/>
  <c r="B3002" i="30" s="1"/>
  <c r="I1014" i="23"/>
  <c r="B3003" i="30" s="1"/>
  <c r="I1015" i="23"/>
  <c r="B3004" i="30" s="1"/>
  <c r="I1016" i="23"/>
  <c r="B3005" i="30" s="1"/>
  <c r="I1017" i="23"/>
  <c r="B3006" i="30" s="1"/>
  <c r="I1018" i="23"/>
  <c r="B3007" i="30" s="1"/>
  <c r="I1019" i="23"/>
  <c r="B3008" i="30" s="1"/>
  <c r="I1020" i="23"/>
  <c r="B3009" i="30" s="1"/>
  <c r="I1021" i="23"/>
  <c r="B3010" i="30" s="1"/>
  <c r="I1022" i="23"/>
  <c r="B3011" i="30" s="1"/>
  <c r="I1023" i="23"/>
  <c r="B3012" i="30" s="1"/>
  <c r="I1024" i="23"/>
  <c r="B3013" i="30" s="1"/>
  <c r="I1025" i="23"/>
  <c r="B3014" i="30" s="1"/>
  <c r="I1026" i="23"/>
  <c r="B3015" i="30" s="1"/>
  <c r="I1027" i="23"/>
  <c r="B3016" i="30" s="1"/>
  <c r="I1028" i="23"/>
  <c r="B3017" i="30" s="1"/>
  <c r="I1029" i="23"/>
  <c r="B3018" i="30" s="1"/>
  <c r="I1030" i="23"/>
  <c r="B3019" i="30" s="1"/>
  <c r="I1031" i="23"/>
  <c r="B3020" i="30" s="1"/>
  <c r="I1032" i="23"/>
  <c r="B3021" i="30" s="1"/>
  <c r="I1033" i="23"/>
  <c r="B3022" i="30" s="1"/>
  <c r="I1034" i="23"/>
  <c r="B3023" i="30" s="1"/>
  <c r="I1035" i="23"/>
  <c r="B3024" i="30" s="1"/>
  <c r="I1036" i="23"/>
  <c r="B3025" i="30" s="1"/>
  <c r="I1037" i="23"/>
  <c r="B3026" i="30" s="1"/>
  <c r="I1038" i="23"/>
  <c r="B3027" i="30" s="1"/>
  <c r="I1039" i="23"/>
  <c r="B3028" i="30" s="1"/>
  <c r="I1040" i="23"/>
  <c r="B3029" i="30" s="1"/>
  <c r="I1041" i="23"/>
  <c r="B3030" i="30" s="1"/>
  <c r="I1042" i="23"/>
  <c r="B3031" i="30" s="1"/>
  <c r="I1043" i="23"/>
  <c r="B3032" i="30" s="1"/>
  <c r="I1044" i="23"/>
  <c r="B3033" i="30" s="1"/>
  <c r="I1045" i="23"/>
  <c r="B3034" i="30" s="1"/>
  <c r="I1046" i="23"/>
  <c r="B3035" i="30" s="1"/>
  <c r="I1047" i="23"/>
  <c r="B3036" i="30" s="1"/>
  <c r="I1048" i="23"/>
  <c r="B3037" i="30" s="1"/>
  <c r="I1049" i="23"/>
  <c r="B3038" i="30" s="1"/>
  <c r="I1050" i="23"/>
  <c r="B3039" i="30" s="1"/>
  <c r="I1051" i="23"/>
  <c r="B3040" i="30" s="1"/>
  <c r="I1052" i="23"/>
  <c r="B3041" i="30" s="1"/>
  <c r="I1053" i="23"/>
  <c r="B3042" i="30" s="1"/>
  <c r="I1054" i="23"/>
  <c r="B3043" i="30" s="1"/>
  <c r="I1055" i="23"/>
  <c r="B3044" i="30" s="1"/>
  <c r="I1056" i="23"/>
  <c r="B3045" i="30" s="1"/>
  <c r="I1057" i="23"/>
  <c r="B3046" i="30" s="1"/>
  <c r="I1058" i="23"/>
  <c r="B3047" i="30" s="1"/>
  <c r="I1059" i="23"/>
  <c r="B3048" i="30" s="1"/>
  <c r="I1060" i="23"/>
  <c r="B3049" i="30" s="1"/>
  <c r="I1061" i="23"/>
  <c r="B3050" i="30" s="1"/>
  <c r="I1062" i="23"/>
  <c r="B3051" i="30" s="1"/>
  <c r="I1063" i="23"/>
  <c r="B3052" i="30" s="1"/>
  <c r="I1064" i="23"/>
  <c r="B3053" i="30" s="1"/>
  <c r="I1065" i="23"/>
  <c r="B3054" i="30" s="1"/>
  <c r="I1066" i="23"/>
  <c r="B3055" i="30" s="1"/>
  <c r="I1067" i="23"/>
  <c r="B3056" i="30" s="1"/>
  <c r="I1068" i="23"/>
  <c r="B3057" i="30" s="1"/>
  <c r="I1069" i="23"/>
  <c r="B3058" i="30" s="1"/>
  <c r="I1070" i="23"/>
  <c r="B3059" i="30" s="1"/>
  <c r="I1071" i="23"/>
  <c r="B3060" i="30" s="1"/>
  <c r="I1072" i="23"/>
  <c r="B3061" i="30" s="1"/>
  <c r="I1073" i="23"/>
  <c r="B3062" i="30" s="1"/>
  <c r="I1074" i="23"/>
  <c r="B3063" i="30" s="1"/>
  <c r="I1075" i="23"/>
  <c r="B3064" i="30" s="1"/>
  <c r="I1076" i="23"/>
  <c r="B3065" i="30" s="1"/>
  <c r="I1077" i="23"/>
  <c r="B3066" i="30" s="1"/>
  <c r="I1078" i="23"/>
  <c r="B3067" i="30" s="1"/>
  <c r="I1079" i="23"/>
  <c r="B3068" i="30" s="1"/>
  <c r="I1080" i="23"/>
  <c r="B3069" i="30" s="1"/>
  <c r="I1081" i="23"/>
  <c r="B3070" i="30" s="1"/>
  <c r="I1082" i="23"/>
  <c r="B3071" i="30" s="1"/>
  <c r="I1083" i="23"/>
  <c r="B3072" i="30" s="1"/>
  <c r="I1084" i="23"/>
  <c r="B3073" i="30" s="1"/>
  <c r="I1085" i="23"/>
  <c r="B3074" i="30" s="1"/>
  <c r="I1086" i="23"/>
  <c r="B3075" i="30" s="1"/>
  <c r="I1087" i="23"/>
  <c r="B3076" i="30" s="1"/>
  <c r="I1088" i="23"/>
  <c r="B3077" i="30" s="1"/>
  <c r="I1089" i="23"/>
  <c r="B3078" i="30" s="1"/>
  <c r="I1090" i="23"/>
  <c r="B3079" i="30" s="1"/>
  <c r="I1091" i="23"/>
  <c r="B3080" i="30" s="1"/>
  <c r="I1092" i="23"/>
  <c r="B3081" i="30" s="1"/>
  <c r="I1093" i="23"/>
  <c r="B3082" i="30" s="1"/>
  <c r="I1094" i="23"/>
  <c r="B3083" i="30" s="1"/>
  <c r="I1095" i="23"/>
  <c r="B3084" i="30" s="1"/>
  <c r="I1096" i="23"/>
  <c r="B3085" i="30" s="1"/>
  <c r="I1097" i="23"/>
  <c r="B3086" i="30" s="1"/>
  <c r="I1098" i="23"/>
  <c r="B3087" i="30" s="1"/>
  <c r="I1099" i="23"/>
  <c r="B3088" i="30" s="1"/>
  <c r="I1100" i="23"/>
  <c r="B3089" i="30" s="1"/>
  <c r="I1101" i="23"/>
  <c r="B3090" i="30" s="1"/>
  <c r="I1102" i="23"/>
  <c r="B3091" i="30" s="1"/>
  <c r="I1103" i="23"/>
  <c r="B3092" i="30" s="1"/>
  <c r="I1104" i="23"/>
  <c r="B3093" i="30" s="1"/>
  <c r="I1105" i="23"/>
  <c r="B3094" i="30" s="1"/>
  <c r="I1106" i="23"/>
  <c r="B3095" i="30" s="1"/>
  <c r="I1107" i="23"/>
  <c r="B3096" i="30" s="1"/>
  <c r="I1108" i="23"/>
  <c r="B3097" i="30" s="1"/>
  <c r="I1109" i="23"/>
  <c r="B3098" i="30" s="1"/>
  <c r="I1110" i="23"/>
  <c r="B3099" i="30" s="1"/>
  <c r="I1111" i="23"/>
  <c r="B3100" i="30" s="1"/>
  <c r="I1112" i="23"/>
  <c r="B3101" i="30" s="1"/>
  <c r="I1113" i="23"/>
  <c r="B3102" i="30" s="1"/>
  <c r="I1114" i="23"/>
  <c r="B3103" i="30" s="1"/>
  <c r="I1115" i="23"/>
  <c r="B3104" i="30" s="1"/>
  <c r="I1116" i="23"/>
  <c r="B3105" i="30" s="1"/>
  <c r="I1117" i="23"/>
  <c r="B3106" i="30" s="1"/>
  <c r="I1118" i="23"/>
  <c r="B3107" i="30" s="1"/>
  <c r="I1119" i="23"/>
  <c r="B3108" i="30" s="1"/>
  <c r="I1120" i="23"/>
  <c r="B3109" i="30" s="1"/>
  <c r="I1121" i="23"/>
  <c r="B3110" i="30" s="1"/>
  <c r="I1122" i="23"/>
  <c r="B3111" i="30" s="1"/>
  <c r="I1123" i="23"/>
  <c r="B3112" i="30" s="1"/>
  <c r="I1124" i="23"/>
  <c r="B3113" i="30" s="1"/>
  <c r="I1125" i="23"/>
  <c r="B3114" i="30" s="1"/>
  <c r="I1126" i="23"/>
  <c r="B3115" i="30" s="1"/>
  <c r="I1127" i="23"/>
  <c r="B3116" i="30" s="1"/>
  <c r="I1128" i="23"/>
  <c r="B3117" i="30" s="1"/>
  <c r="I1129" i="23"/>
  <c r="B3118" i="30" s="1"/>
  <c r="I1130" i="23"/>
  <c r="B3119" i="30" s="1"/>
  <c r="I1131" i="23"/>
  <c r="B3120" i="30" s="1"/>
  <c r="I1132" i="23"/>
  <c r="B3121" i="30" s="1"/>
  <c r="I1133" i="23"/>
  <c r="B3122" i="30" s="1"/>
  <c r="I1134" i="23"/>
  <c r="B3123" i="30" s="1"/>
  <c r="I1135" i="23"/>
  <c r="B3124" i="30" s="1"/>
  <c r="I1136" i="23"/>
  <c r="B3125" i="30" s="1"/>
  <c r="I1137" i="23"/>
  <c r="B3126" i="30" s="1"/>
  <c r="I1138" i="23"/>
  <c r="B3127" i="30" s="1"/>
  <c r="I1139" i="23"/>
  <c r="B3128" i="30" s="1"/>
  <c r="I1140" i="23"/>
  <c r="B3129" i="30" s="1"/>
  <c r="I1141" i="23"/>
  <c r="B3130" i="30" s="1"/>
  <c r="I1142" i="23"/>
  <c r="B3131" i="30" s="1"/>
  <c r="I1143" i="23"/>
  <c r="B3132" i="30" s="1"/>
  <c r="I1144" i="23"/>
  <c r="B3133" i="30" s="1"/>
  <c r="I1145" i="23"/>
  <c r="B3134" i="30" s="1"/>
  <c r="I1146" i="23"/>
  <c r="B3135" i="30" s="1"/>
  <c r="I1147" i="23"/>
  <c r="B3136" i="30" s="1"/>
  <c r="I1148" i="23"/>
  <c r="B3137" i="30" s="1"/>
  <c r="I1149" i="23"/>
  <c r="B3138" i="30" s="1"/>
  <c r="I1150" i="23"/>
  <c r="B3139" i="30" s="1"/>
  <c r="I1151" i="23"/>
  <c r="B3140" i="30" s="1"/>
  <c r="I1152" i="23"/>
  <c r="B3141" i="30" s="1"/>
  <c r="I1153" i="23"/>
  <c r="B3142" i="30" s="1"/>
  <c r="I1154" i="23"/>
  <c r="B3143" i="30" s="1"/>
  <c r="I1155" i="23"/>
  <c r="B3144" i="30" s="1"/>
  <c r="I1156" i="23"/>
  <c r="B3145" i="30" s="1"/>
  <c r="I1157" i="23"/>
  <c r="B3146" i="30" s="1"/>
  <c r="I1158" i="23"/>
  <c r="B3147" i="30" s="1"/>
  <c r="I1159" i="23"/>
  <c r="B3148" i="30" s="1"/>
  <c r="I1160" i="23"/>
  <c r="B3149" i="30" s="1"/>
  <c r="I1161" i="23"/>
  <c r="B3150" i="30" s="1"/>
  <c r="I1162" i="23"/>
  <c r="B3151" i="30" s="1"/>
  <c r="I1163" i="23"/>
  <c r="B3152" i="30" s="1"/>
  <c r="I1164" i="23"/>
  <c r="B3153" i="30" s="1"/>
  <c r="I1165" i="23"/>
  <c r="B3154" i="30" s="1"/>
  <c r="I1166" i="23"/>
  <c r="B3155" i="30" s="1"/>
  <c r="I1167" i="23"/>
  <c r="B3156" i="30" s="1"/>
  <c r="I1168" i="23"/>
  <c r="B3157" i="30" s="1"/>
  <c r="I1169" i="23"/>
  <c r="B3158" i="30" s="1"/>
  <c r="I1170" i="23"/>
  <c r="B3159" i="30" s="1"/>
  <c r="I1171" i="23"/>
  <c r="B3160" i="30" s="1"/>
  <c r="I1172" i="23"/>
  <c r="B3161" i="30" s="1"/>
  <c r="I1173" i="23"/>
  <c r="B3162" i="30" s="1"/>
  <c r="I1174" i="23"/>
  <c r="B3163" i="30" s="1"/>
  <c r="I1175" i="23"/>
  <c r="B3164" i="30" s="1"/>
  <c r="I1176" i="23"/>
  <c r="B3165" i="30" s="1"/>
  <c r="I1177" i="23"/>
  <c r="B3166" i="30" s="1"/>
  <c r="I1178" i="23"/>
  <c r="B3167" i="30" s="1"/>
  <c r="I1179" i="23"/>
  <c r="B3168" i="30" s="1"/>
  <c r="I1180" i="23"/>
  <c r="B3169" i="30" s="1"/>
  <c r="I1181" i="23"/>
  <c r="B3170" i="30" s="1"/>
  <c r="I1182" i="23"/>
  <c r="B3171" i="30" s="1"/>
  <c r="I1183" i="23"/>
  <c r="B3172" i="30" s="1"/>
  <c r="I1184" i="23"/>
  <c r="B3173" i="30" s="1"/>
  <c r="I1185" i="23"/>
  <c r="B3174" i="30" s="1"/>
  <c r="I1186" i="23"/>
  <c r="B3175" i="30" s="1"/>
  <c r="I1187" i="23"/>
  <c r="B3176" i="30" s="1"/>
  <c r="I1188" i="23"/>
  <c r="B3177" i="30" s="1"/>
  <c r="I1189" i="23"/>
  <c r="B3178" i="30" s="1"/>
  <c r="I1190" i="23"/>
  <c r="B3179" i="30" s="1"/>
  <c r="I1191" i="23"/>
  <c r="B3180" i="30" s="1"/>
  <c r="I1192" i="23"/>
  <c r="B3181" i="30" s="1"/>
  <c r="I1193" i="23"/>
  <c r="B3182" i="30" s="1"/>
  <c r="I1194" i="23"/>
  <c r="B3183" i="30" s="1"/>
  <c r="I1195" i="23"/>
  <c r="B3184" i="30" s="1"/>
  <c r="I1196" i="23"/>
  <c r="B3185" i="30" s="1"/>
  <c r="I1197" i="23"/>
  <c r="B3186" i="30" s="1"/>
  <c r="I1198" i="23"/>
  <c r="B3187" i="30" s="1"/>
  <c r="I1199" i="23"/>
  <c r="B3188" i="30" s="1"/>
  <c r="I1200" i="23"/>
  <c r="B3189" i="30" s="1"/>
  <c r="I1201" i="23"/>
  <c r="B3190" i="30" s="1"/>
  <c r="I1202" i="23"/>
  <c r="B3191" i="30" s="1"/>
  <c r="I1203" i="23"/>
  <c r="B3192" i="30" s="1"/>
  <c r="I1204" i="23"/>
  <c r="B3193" i="30" s="1"/>
  <c r="I1205" i="23"/>
  <c r="B3194" i="30" s="1"/>
  <c r="I1206" i="23"/>
  <c r="B3195" i="30" s="1"/>
  <c r="I1207" i="23"/>
  <c r="B3196" i="30" s="1"/>
  <c r="I1208" i="23"/>
  <c r="B3197" i="30" s="1"/>
  <c r="I1209" i="23"/>
  <c r="B3198" i="30" s="1"/>
  <c r="I1210" i="23"/>
  <c r="B3199" i="30" s="1"/>
  <c r="I1211" i="23"/>
  <c r="B3200" i="30" s="1"/>
  <c r="I1212" i="23"/>
  <c r="B3201" i="30" s="1"/>
  <c r="I1213" i="23"/>
  <c r="B3202" i="30" s="1"/>
  <c r="I1214" i="23"/>
  <c r="B3203" i="30" s="1"/>
  <c r="I1215" i="23"/>
  <c r="B3204" i="30" s="1"/>
  <c r="I1216" i="23"/>
  <c r="B3205" i="30" s="1"/>
  <c r="I1217" i="23"/>
  <c r="B3206" i="30" s="1"/>
  <c r="I1218" i="23"/>
  <c r="B3207" i="30" s="1"/>
  <c r="I1219" i="23"/>
  <c r="B3208" i="30" s="1"/>
  <c r="I1220" i="23"/>
  <c r="B3209" i="30" s="1"/>
  <c r="I1221" i="23"/>
  <c r="B3210" i="30" s="1"/>
  <c r="I1222" i="23"/>
  <c r="B3211" i="30" s="1"/>
  <c r="I1223" i="23"/>
  <c r="B3212" i="30" s="1"/>
  <c r="I1224" i="23"/>
  <c r="B3213" i="30" s="1"/>
  <c r="I1225" i="23"/>
  <c r="B3214" i="30" s="1"/>
  <c r="I1226" i="23"/>
  <c r="B3215" i="30" s="1"/>
  <c r="I1227" i="23"/>
  <c r="B3216" i="30" s="1"/>
  <c r="I1228" i="23"/>
  <c r="B3217" i="30" s="1"/>
  <c r="I1229" i="23"/>
  <c r="B3218" i="30" s="1"/>
  <c r="I1230" i="23"/>
  <c r="B3219" i="30" s="1"/>
  <c r="I1231" i="23"/>
  <c r="B3220" i="30" s="1"/>
  <c r="I1232" i="23"/>
  <c r="B3221" i="30" s="1"/>
  <c r="I1233" i="23"/>
  <c r="B3222" i="30" s="1"/>
  <c r="I1234" i="23"/>
  <c r="B3223" i="30" s="1"/>
  <c r="I1235" i="23"/>
  <c r="B3224" i="30" s="1"/>
  <c r="I1236" i="23"/>
  <c r="B3225" i="30" s="1"/>
  <c r="I1237" i="23"/>
  <c r="B3226" i="30" s="1"/>
  <c r="I1238" i="23"/>
  <c r="B3227" i="30" s="1"/>
  <c r="I1239" i="23"/>
  <c r="B3228" i="30" s="1"/>
  <c r="I1240" i="23"/>
  <c r="B3229" i="30" s="1"/>
  <c r="I1241" i="23"/>
  <c r="B3230" i="30" s="1"/>
  <c r="I1242" i="23"/>
  <c r="B3231" i="30" s="1"/>
  <c r="I1243" i="23"/>
  <c r="B3232" i="30" s="1"/>
  <c r="I1244" i="23"/>
  <c r="B3233" i="30" s="1"/>
  <c r="I1245" i="23"/>
  <c r="B3234" i="30" s="1"/>
  <c r="I1246" i="23"/>
  <c r="B3235" i="30" s="1"/>
  <c r="I1247" i="23"/>
  <c r="B3236" i="30" s="1"/>
  <c r="I1248" i="23"/>
  <c r="B3237" i="30" s="1"/>
  <c r="I1249" i="23"/>
  <c r="B3238" i="30" s="1"/>
  <c r="I1250" i="23"/>
  <c r="B3239" i="30" s="1"/>
  <c r="I1251" i="23"/>
  <c r="B3240" i="30" s="1"/>
  <c r="I1252" i="23"/>
  <c r="B3241" i="30" s="1"/>
  <c r="I1253" i="23"/>
  <c r="B3242" i="30" s="1"/>
  <c r="I1254" i="23"/>
  <c r="B3243" i="30" s="1"/>
  <c r="I1255" i="23"/>
  <c r="B3244" i="30" s="1"/>
  <c r="I1256" i="23"/>
  <c r="B3245" i="30" s="1"/>
  <c r="I1257" i="23"/>
  <c r="B3246" i="30" s="1"/>
  <c r="I1258" i="23"/>
  <c r="B3247" i="30" s="1"/>
  <c r="I1259" i="23"/>
  <c r="B3248" i="30" s="1"/>
  <c r="I1260" i="23"/>
  <c r="B3249" i="30" s="1"/>
  <c r="I1261" i="23"/>
  <c r="B3250" i="30" s="1"/>
  <c r="I1262" i="23"/>
  <c r="B3251" i="30" s="1"/>
  <c r="I1263" i="23"/>
  <c r="B3252" i="30" s="1"/>
  <c r="I1264" i="23"/>
  <c r="B3253" i="30" s="1"/>
  <c r="I1265" i="23"/>
  <c r="B3254" i="30" s="1"/>
  <c r="I1266" i="23"/>
  <c r="B3255" i="30" s="1"/>
  <c r="I1267" i="23"/>
  <c r="B3256" i="30" s="1"/>
  <c r="I1268" i="23"/>
  <c r="B3257" i="30" s="1"/>
  <c r="I1269" i="23"/>
  <c r="B3258" i="30" s="1"/>
  <c r="I1270" i="23"/>
  <c r="B3259" i="30" s="1"/>
  <c r="I1271" i="23"/>
  <c r="B3260" i="30" s="1"/>
  <c r="I1272" i="23"/>
  <c r="B3261" i="30" s="1"/>
  <c r="I1273" i="23"/>
  <c r="B3262" i="30" s="1"/>
  <c r="I1274" i="23"/>
  <c r="B3263" i="30" s="1"/>
  <c r="I1275" i="23"/>
  <c r="B3264" i="30" s="1"/>
  <c r="I1276" i="23"/>
  <c r="B3265" i="30" s="1"/>
  <c r="I1277" i="23"/>
  <c r="B3266" i="30" s="1"/>
  <c r="I1278" i="23"/>
  <c r="B3267" i="30" s="1"/>
  <c r="I1279" i="23"/>
  <c r="B3268" i="30" s="1"/>
  <c r="I1280" i="23"/>
  <c r="B3269" i="30" s="1"/>
  <c r="I1281" i="23"/>
  <c r="B3270" i="30" s="1"/>
  <c r="I1282" i="23"/>
  <c r="B3271" i="30" s="1"/>
  <c r="I1283" i="23"/>
  <c r="B3272" i="30" s="1"/>
  <c r="I1284" i="23"/>
  <c r="B3273" i="30" s="1"/>
  <c r="I1285" i="23"/>
  <c r="B3274" i="30" s="1"/>
  <c r="I1286" i="23"/>
  <c r="B3275" i="30" s="1"/>
  <c r="I1287" i="23"/>
  <c r="B3276" i="30" s="1"/>
  <c r="I1288" i="23"/>
  <c r="B3277" i="30" s="1"/>
  <c r="I1289" i="23"/>
  <c r="B3278" i="30" s="1"/>
  <c r="I1290" i="23"/>
  <c r="B3279" i="30" s="1"/>
  <c r="I1291" i="23"/>
  <c r="B3280" i="30" s="1"/>
  <c r="I1292" i="23"/>
  <c r="B3281" i="30" s="1"/>
  <c r="I1293" i="23"/>
  <c r="B3282" i="30" s="1"/>
  <c r="I1294" i="23"/>
  <c r="B3283" i="30" s="1"/>
  <c r="I1295" i="23"/>
  <c r="B3284" i="30" s="1"/>
  <c r="I1296" i="23"/>
  <c r="B3285" i="30" s="1"/>
  <c r="I1297" i="23"/>
  <c r="B3286" i="30" s="1"/>
  <c r="I1298" i="23"/>
  <c r="B3287" i="30" s="1"/>
  <c r="I1299" i="23"/>
  <c r="B3288" i="30" s="1"/>
  <c r="I1300" i="23"/>
  <c r="B3289" i="30" s="1"/>
  <c r="I1301" i="23"/>
  <c r="B3290" i="30" s="1"/>
  <c r="I1302" i="23"/>
  <c r="B3291" i="30" s="1"/>
  <c r="I1303" i="23"/>
  <c r="B3292" i="30" s="1"/>
  <c r="I1304" i="23"/>
  <c r="B3293" i="30" s="1"/>
  <c r="I1305" i="23"/>
  <c r="B3294" i="30" s="1"/>
  <c r="I1306" i="23"/>
  <c r="B3295" i="30" s="1"/>
  <c r="I1307" i="23"/>
  <c r="B3296" i="30" s="1"/>
  <c r="I1308" i="23"/>
  <c r="B3297" i="30" s="1"/>
  <c r="I1309" i="23"/>
  <c r="B3298" i="30" s="1"/>
  <c r="I1310" i="23"/>
  <c r="B3299" i="30" s="1"/>
  <c r="I1311" i="23"/>
  <c r="B3300" i="30" s="1"/>
  <c r="I1312" i="23"/>
  <c r="B3301" i="30" s="1"/>
  <c r="I1313" i="23"/>
  <c r="B3302" i="30" s="1"/>
  <c r="I1314" i="23"/>
  <c r="B3303" i="30" s="1"/>
  <c r="I1315" i="23"/>
  <c r="B3304" i="30" s="1"/>
  <c r="I1316" i="23"/>
  <c r="B3305" i="30" s="1"/>
  <c r="I1317" i="23"/>
  <c r="B3306" i="30" s="1"/>
  <c r="I1318" i="23"/>
  <c r="B3307" i="30" s="1"/>
  <c r="I1319" i="23"/>
  <c r="B3308" i="30" s="1"/>
  <c r="I1320" i="23"/>
  <c r="B3309" i="30" s="1"/>
  <c r="I1321" i="23"/>
  <c r="B3310" i="30" s="1"/>
  <c r="I1322" i="23"/>
  <c r="B3311" i="30" s="1"/>
  <c r="I1323" i="23"/>
  <c r="B3312" i="30" s="1"/>
  <c r="I1324" i="23"/>
  <c r="B3313" i="30" s="1"/>
  <c r="I1325" i="23"/>
  <c r="B3314" i="30" s="1"/>
  <c r="I1326" i="23"/>
  <c r="B3315" i="30" s="1"/>
  <c r="I1327" i="23"/>
  <c r="B3316" i="30" s="1"/>
  <c r="I1328" i="23"/>
  <c r="B3317" i="30" s="1"/>
  <c r="I1329" i="23"/>
  <c r="B3318" i="30" s="1"/>
  <c r="I1330" i="23"/>
  <c r="B3319" i="30" s="1"/>
  <c r="I1331" i="23"/>
  <c r="B3320" i="30" s="1"/>
  <c r="I1332" i="23"/>
  <c r="B3321" i="30" s="1"/>
  <c r="I1333" i="23"/>
  <c r="B3322" i="30" s="1"/>
  <c r="I1334" i="23"/>
  <c r="B3323" i="30" s="1"/>
  <c r="I1335" i="23"/>
  <c r="B3324" i="30" s="1"/>
  <c r="I1336" i="23"/>
  <c r="B3325" i="30" s="1"/>
  <c r="I1337" i="23"/>
  <c r="B3326" i="30" s="1"/>
  <c r="I1338" i="23"/>
  <c r="B3327" i="30" s="1"/>
  <c r="I1339" i="23"/>
  <c r="B3328" i="30" s="1"/>
  <c r="I1340" i="23"/>
  <c r="B3329" i="30" s="1"/>
  <c r="I1341" i="23"/>
  <c r="B3330" i="30" s="1"/>
  <c r="I1342" i="23"/>
  <c r="B3331" i="30" s="1"/>
  <c r="I1343" i="23"/>
  <c r="B3332" i="30" s="1"/>
  <c r="I1344" i="23"/>
  <c r="B3333" i="30" s="1"/>
  <c r="I1345" i="23"/>
  <c r="B3334" i="30" s="1"/>
  <c r="I1346" i="23"/>
  <c r="B3335" i="30" s="1"/>
  <c r="I1347" i="23"/>
  <c r="B3336" i="30" s="1"/>
  <c r="I1348" i="23"/>
  <c r="B3337" i="30" s="1"/>
  <c r="I1349" i="23"/>
  <c r="B3338" i="30" s="1"/>
  <c r="I1350" i="23"/>
  <c r="B3339" i="30" s="1"/>
  <c r="I1351" i="23"/>
  <c r="B3340" i="30" s="1"/>
  <c r="I1352" i="23"/>
  <c r="B3341" i="30" s="1"/>
  <c r="I1353" i="23"/>
  <c r="B3342" i="30" s="1"/>
  <c r="I1354" i="23"/>
  <c r="B3343" i="30" s="1"/>
  <c r="I1355" i="23"/>
  <c r="B3344" i="30" s="1"/>
  <c r="I1356" i="23"/>
  <c r="B3345" i="30" s="1"/>
  <c r="I1357" i="23"/>
  <c r="B3346" i="30" s="1"/>
  <c r="I1358" i="23"/>
  <c r="B3347" i="30" s="1"/>
  <c r="I1359" i="23"/>
  <c r="B3348" i="30" s="1"/>
  <c r="I1360" i="23"/>
  <c r="B3349" i="30" s="1"/>
  <c r="I1361" i="23"/>
  <c r="B3350" i="30" s="1"/>
  <c r="I1362" i="23"/>
  <c r="B3351" i="30" s="1"/>
  <c r="I1363" i="23"/>
  <c r="B3352" i="30" s="1"/>
  <c r="I1364" i="23"/>
  <c r="B3353" i="30" s="1"/>
  <c r="I1365" i="23"/>
  <c r="B3354" i="30" s="1"/>
  <c r="I1366" i="23"/>
  <c r="B3355" i="30" s="1"/>
  <c r="I1367" i="23"/>
  <c r="B3356" i="30" s="1"/>
  <c r="I1368" i="23"/>
  <c r="B3357" i="30" s="1"/>
  <c r="I1369" i="23"/>
  <c r="B3358" i="30" s="1"/>
  <c r="I1370" i="23"/>
  <c r="B3359" i="30" s="1"/>
  <c r="I1371" i="23"/>
  <c r="B3360" i="30" s="1"/>
  <c r="I1372" i="23"/>
  <c r="B3361" i="30" s="1"/>
  <c r="I1373" i="23"/>
  <c r="B3362" i="30" s="1"/>
  <c r="I1374" i="23"/>
  <c r="B3363" i="30" s="1"/>
  <c r="I1375" i="23"/>
  <c r="B3364" i="30" s="1"/>
  <c r="I1376" i="23"/>
  <c r="B3365" i="30" s="1"/>
  <c r="I1377" i="23"/>
  <c r="B3366" i="30" s="1"/>
  <c r="I1378" i="23"/>
  <c r="B3367" i="30" s="1"/>
  <c r="I1379" i="23"/>
  <c r="B3368" i="30" s="1"/>
  <c r="I1380" i="23"/>
  <c r="B3369" i="30" s="1"/>
  <c r="I1381" i="23"/>
  <c r="B3370" i="30" s="1"/>
  <c r="I1382" i="23"/>
  <c r="B3371" i="30" s="1"/>
  <c r="I1383" i="23"/>
  <c r="B3372" i="30" s="1"/>
  <c r="I1384" i="23"/>
  <c r="B3373" i="30" s="1"/>
  <c r="I1385" i="23"/>
  <c r="B3374" i="30" s="1"/>
  <c r="I1386" i="23"/>
  <c r="B3375" i="30" s="1"/>
  <c r="I1387" i="23"/>
  <c r="B3376" i="30" s="1"/>
  <c r="I1388" i="23"/>
  <c r="B3377" i="30" s="1"/>
  <c r="I1389" i="23"/>
  <c r="B3378" i="30" s="1"/>
  <c r="I1390" i="23"/>
  <c r="B3379" i="30" s="1"/>
  <c r="I1391" i="23"/>
  <c r="B3380" i="30" s="1"/>
  <c r="I1392" i="23"/>
  <c r="B3381" i="30" s="1"/>
  <c r="I1393" i="23"/>
  <c r="B3382" i="30" s="1"/>
  <c r="I1394" i="23"/>
  <c r="B3383" i="30" s="1"/>
  <c r="I1395" i="23"/>
  <c r="B3384" i="30" s="1"/>
  <c r="I1396" i="23"/>
  <c r="B3385" i="30" s="1"/>
  <c r="I1397" i="23"/>
  <c r="B3386" i="30" s="1"/>
  <c r="I1398" i="23"/>
  <c r="B3387" i="30" s="1"/>
  <c r="I1399" i="23"/>
  <c r="B3388" i="30" s="1"/>
  <c r="I1400" i="23"/>
  <c r="B3389" i="30" s="1"/>
  <c r="I1401" i="23"/>
  <c r="B3390" i="30" s="1"/>
  <c r="I1402" i="23"/>
  <c r="B3391" i="30" s="1"/>
  <c r="I1403" i="23"/>
  <c r="B3392" i="30" s="1"/>
  <c r="I1404" i="23"/>
  <c r="B3393" i="30" s="1"/>
  <c r="I1405" i="23"/>
  <c r="B3394" i="30" s="1"/>
  <c r="I1406" i="23"/>
  <c r="B3395" i="30" s="1"/>
  <c r="I1407" i="23"/>
  <c r="B3396" i="30" s="1"/>
  <c r="I1408" i="23"/>
  <c r="B3397" i="30" s="1"/>
  <c r="I1409" i="23"/>
  <c r="B3398" i="30" s="1"/>
  <c r="I1410" i="23"/>
  <c r="B3399" i="30" s="1"/>
  <c r="I1411" i="23"/>
  <c r="B3400" i="30" s="1"/>
  <c r="I1412" i="23"/>
  <c r="B3401" i="30" s="1"/>
  <c r="I1413" i="23"/>
  <c r="B3402" i="30" s="1"/>
  <c r="I1414" i="23"/>
  <c r="B3403" i="30" s="1"/>
  <c r="I1415" i="23"/>
  <c r="B3404" i="30" s="1"/>
  <c r="I1416" i="23"/>
  <c r="B3405" i="30" s="1"/>
  <c r="I1417" i="23"/>
  <c r="B3406" i="30" s="1"/>
  <c r="I1418" i="23"/>
  <c r="B3407" i="30" s="1"/>
  <c r="I1419" i="23"/>
  <c r="B3408" i="30" s="1"/>
  <c r="I1420" i="23"/>
  <c r="B3409" i="30" s="1"/>
  <c r="I1421" i="23"/>
  <c r="B3410" i="30" s="1"/>
  <c r="I1422" i="23"/>
  <c r="B3411" i="30" s="1"/>
  <c r="I1423" i="23"/>
  <c r="B3412" i="30" s="1"/>
  <c r="I1424" i="23"/>
  <c r="B3413" i="30" s="1"/>
  <c r="I1425" i="23"/>
  <c r="B3414" i="30" s="1"/>
  <c r="I1426" i="23"/>
  <c r="B3415" i="30" s="1"/>
  <c r="I1427" i="23"/>
  <c r="B3416" i="30" s="1"/>
  <c r="I1428" i="23"/>
  <c r="B3417" i="30" s="1"/>
  <c r="I1429" i="23"/>
  <c r="B3418" i="30" s="1"/>
  <c r="I1430" i="23"/>
  <c r="B3419" i="30" s="1"/>
  <c r="I1431" i="23"/>
  <c r="B3420" i="30" s="1"/>
  <c r="I1432" i="23"/>
  <c r="B3421" i="30" s="1"/>
  <c r="I1433" i="23"/>
  <c r="B3422" i="30" s="1"/>
  <c r="I1434" i="23"/>
  <c r="B3423" i="30" s="1"/>
  <c r="I1435" i="23"/>
  <c r="B3424" i="30" s="1"/>
  <c r="I1436" i="23"/>
  <c r="B3425" i="30" s="1"/>
  <c r="I1437" i="23"/>
  <c r="B3426" i="30" s="1"/>
  <c r="I1438" i="23"/>
  <c r="B3427" i="30" s="1"/>
  <c r="I1439" i="23"/>
  <c r="B3428" i="30" s="1"/>
  <c r="I1440" i="23"/>
  <c r="B3429" i="30" s="1"/>
  <c r="I1441" i="23"/>
  <c r="B3430" i="30" s="1"/>
  <c r="I1442" i="23"/>
  <c r="B3431" i="30" s="1"/>
  <c r="I1443" i="23"/>
  <c r="B3432" i="30" s="1"/>
  <c r="I1444" i="23"/>
  <c r="B3433" i="30" s="1"/>
  <c r="I1445" i="23"/>
  <c r="B3434" i="30" s="1"/>
  <c r="I1446" i="23"/>
  <c r="B3435" i="30" s="1"/>
  <c r="I1447" i="23"/>
  <c r="B3436" i="30" s="1"/>
  <c r="I1448" i="23"/>
  <c r="B3437" i="30" s="1"/>
  <c r="I1449" i="23"/>
  <c r="B3438" i="30" s="1"/>
  <c r="I1450" i="23"/>
  <c r="B3439" i="30" s="1"/>
  <c r="I1451" i="23"/>
  <c r="B3440" i="30" s="1"/>
  <c r="I1452" i="23"/>
  <c r="B3441" i="30" s="1"/>
  <c r="I1453" i="23"/>
  <c r="B3442" i="30" s="1"/>
  <c r="I1454" i="23"/>
  <c r="B3443" i="30" s="1"/>
  <c r="I1455" i="23"/>
  <c r="B3444" i="30" s="1"/>
  <c r="I1456" i="23"/>
  <c r="B3445" i="30" s="1"/>
  <c r="I1457" i="23"/>
  <c r="B3446" i="30" s="1"/>
  <c r="I1458" i="23"/>
  <c r="B3447" i="30" s="1"/>
  <c r="I1459" i="23"/>
  <c r="B3448" i="30" s="1"/>
  <c r="I1460" i="23"/>
  <c r="B3449" i="30" s="1"/>
  <c r="I1461" i="23"/>
  <c r="B3450" i="30" s="1"/>
  <c r="I1462" i="23"/>
  <c r="B3451" i="30" s="1"/>
  <c r="I1463" i="23"/>
  <c r="B3452" i="30" s="1"/>
  <c r="I1464" i="23"/>
  <c r="B3453" i="30" s="1"/>
  <c r="I1465" i="23"/>
  <c r="B3454" i="30" s="1"/>
  <c r="I1466" i="23"/>
  <c r="B3455" i="30" s="1"/>
  <c r="I1467" i="23"/>
  <c r="B3456" i="30" s="1"/>
  <c r="I1468" i="23"/>
  <c r="B3457" i="30" s="1"/>
  <c r="I1469" i="23"/>
  <c r="B3458" i="30" s="1"/>
  <c r="I1470" i="23"/>
  <c r="B3459" i="30" s="1"/>
  <c r="I1471" i="23"/>
  <c r="B3460" i="30" s="1"/>
  <c r="I1472" i="23"/>
  <c r="B3461" i="30" s="1"/>
  <c r="I1473" i="23"/>
  <c r="B3462" i="30" s="1"/>
  <c r="I1474" i="23"/>
  <c r="B3463" i="30" s="1"/>
  <c r="I1475" i="23"/>
  <c r="B3464" i="30" s="1"/>
  <c r="I1476" i="23"/>
  <c r="B3465" i="30" s="1"/>
  <c r="I1477" i="23"/>
  <c r="B3466" i="30" s="1"/>
  <c r="I1478" i="23"/>
  <c r="B3467" i="30" s="1"/>
  <c r="I1479" i="23"/>
  <c r="B3468" i="30" s="1"/>
  <c r="I1480" i="23"/>
  <c r="B3469" i="30" s="1"/>
  <c r="I1481" i="23"/>
  <c r="B3470" i="30" s="1"/>
  <c r="I1482" i="23"/>
  <c r="B3471" i="30" s="1"/>
  <c r="I1483" i="23"/>
  <c r="B3472" i="30" s="1"/>
  <c r="I1484" i="23"/>
  <c r="B3473" i="30" s="1"/>
  <c r="I1485" i="23"/>
  <c r="B3474" i="30" s="1"/>
  <c r="I1486" i="23"/>
  <c r="B3475" i="30" s="1"/>
  <c r="I1487" i="23"/>
  <c r="B3476" i="30" s="1"/>
  <c r="I1488" i="23"/>
  <c r="B3477" i="30" s="1"/>
  <c r="I1489" i="23"/>
  <c r="B3478" i="30" s="1"/>
  <c r="I1490" i="23"/>
  <c r="B3479" i="30" s="1"/>
  <c r="I1491" i="23"/>
  <c r="B3480" i="30" s="1"/>
  <c r="I1492" i="23"/>
  <c r="B3481" i="30" s="1"/>
  <c r="I1493" i="23"/>
  <c r="B3482" i="30" s="1"/>
  <c r="I1494" i="23"/>
  <c r="B3483" i="30" s="1"/>
  <c r="I1495" i="23"/>
  <c r="B3484" i="30" s="1"/>
  <c r="I1496" i="23"/>
  <c r="B3485" i="30" s="1"/>
  <c r="I1497" i="23"/>
  <c r="B3486" i="30" s="1"/>
  <c r="I1498" i="23"/>
  <c r="B3487" i="30" s="1"/>
  <c r="I1499" i="23"/>
  <c r="B3488" i="30" s="1"/>
  <c r="I1500" i="23"/>
  <c r="B3489" i="30" s="1"/>
  <c r="I1501" i="23"/>
  <c r="B3490" i="30" s="1"/>
  <c r="I1502" i="23"/>
  <c r="B3491" i="30" s="1"/>
  <c r="I1503" i="23"/>
  <c r="B3492" i="30" s="1"/>
  <c r="I1504" i="23"/>
  <c r="B3493" i="30" s="1"/>
  <c r="I1505" i="23"/>
  <c r="B3494" i="30" s="1"/>
  <c r="I1506" i="23"/>
  <c r="B3495" i="30" s="1"/>
  <c r="I1507" i="23"/>
  <c r="B3496" i="30" s="1"/>
  <c r="I1508" i="23"/>
  <c r="B3497" i="30" s="1"/>
  <c r="I1509" i="23"/>
  <c r="B3498" i="30" s="1"/>
  <c r="I1510" i="23"/>
  <c r="B3499" i="30" s="1"/>
  <c r="I1511" i="23"/>
  <c r="B3500" i="30" s="1"/>
  <c r="I1512" i="23"/>
  <c r="B3501" i="30" s="1"/>
  <c r="I1513" i="23"/>
  <c r="B3502" i="30" s="1"/>
  <c r="I1514" i="23"/>
  <c r="B3503" i="30" s="1"/>
  <c r="I1515" i="23"/>
  <c r="B3504" i="30" s="1"/>
  <c r="I1516" i="23"/>
  <c r="B3505" i="30" s="1"/>
  <c r="I1517" i="23"/>
  <c r="B3506" i="30" s="1"/>
  <c r="I1518" i="23"/>
  <c r="B3507" i="30" s="1"/>
  <c r="I1519" i="23"/>
  <c r="B3508" i="30" s="1"/>
  <c r="I1520" i="23"/>
  <c r="B3509" i="30" s="1"/>
  <c r="I1521" i="23"/>
  <c r="B3510" i="30" s="1"/>
  <c r="I1522" i="23"/>
  <c r="B3511" i="30" s="1"/>
  <c r="I1523" i="23"/>
  <c r="B3512" i="30" s="1"/>
  <c r="I1524" i="23"/>
  <c r="B3513" i="30" s="1"/>
  <c r="I1525" i="23"/>
  <c r="B3514" i="30" s="1"/>
  <c r="I1526" i="23"/>
  <c r="B3515" i="30" s="1"/>
  <c r="I1527" i="23"/>
  <c r="B3516" i="30" s="1"/>
  <c r="I1528" i="23"/>
  <c r="B3517" i="30" s="1"/>
  <c r="I1529" i="23"/>
  <c r="B3518" i="30" s="1"/>
  <c r="I1530" i="23"/>
  <c r="B3519" i="30" s="1"/>
  <c r="I1531" i="23"/>
  <c r="B3520" i="30" s="1"/>
  <c r="I1532" i="23"/>
  <c r="B3521" i="30" s="1"/>
  <c r="I1533" i="23"/>
  <c r="B3522" i="30" s="1"/>
  <c r="I1534" i="23"/>
  <c r="B3523" i="30" s="1"/>
  <c r="I1535" i="23"/>
  <c r="B3524" i="30" s="1"/>
  <c r="I1536" i="23"/>
  <c r="B3525" i="30" s="1"/>
  <c r="I1537" i="23"/>
  <c r="B3526" i="30" s="1"/>
  <c r="I1538" i="23"/>
  <c r="B3527" i="30" s="1"/>
  <c r="I1539" i="23"/>
  <c r="B3528" i="30" s="1"/>
  <c r="I1540" i="23"/>
  <c r="B3529" i="30" s="1"/>
  <c r="I1541" i="23"/>
  <c r="B3530" i="30" s="1"/>
  <c r="I1542" i="23"/>
  <c r="B3531" i="30" s="1"/>
  <c r="I1543" i="23"/>
  <c r="B3532" i="30" s="1"/>
  <c r="I1544" i="23"/>
  <c r="B3533" i="30" s="1"/>
  <c r="I1545" i="23"/>
  <c r="B3534" i="30" s="1"/>
  <c r="I1546" i="23"/>
  <c r="B3535" i="30" s="1"/>
  <c r="I1547" i="23"/>
  <c r="B3536" i="30" s="1"/>
  <c r="I1548" i="23"/>
  <c r="B3537" i="30" s="1"/>
  <c r="I1549" i="23"/>
  <c r="B3538" i="30" s="1"/>
  <c r="I1550" i="23"/>
  <c r="B3539" i="30" s="1"/>
  <c r="I1551" i="23"/>
  <c r="B3540" i="30" s="1"/>
  <c r="I1552" i="23"/>
  <c r="B3541" i="30" s="1"/>
  <c r="I1553" i="23"/>
  <c r="B3542" i="30" s="1"/>
  <c r="I1554" i="23"/>
  <c r="B3543" i="30" s="1"/>
  <c r="I1555" i="23"/>
  <c r="B3544" i="30" s="1"/>
  <c r="I1556" i="23"/>
  <c r="B3545" i="30" s="1"/>
  <c r="I1557" i="23"/>
  <c r="B3546" i="30" s="1"/>
  <c r="I1558" i="23"/>
  <c r="B3547" i="30" s="1"/>
  <c r="I1559" i="23"/>
  <c r="B3548" i="30" s="1"/>
  <c r="I1560" i="23"/>
  <c r="B3549" i="30" s="1"/>
  <c r="I1561" i="23"/>
  <c r="B3550" i="30" s="1"/>
  <c r="I1562" i="23"/>
  <c r="B3551" i="30" s="1"/>
  <c r="I1563" i="23"/>
  <c r="B3552" i="30" s="1"/>
  <c r="I1564" i="23"/>
  <c r="B3553" i="30" s="1"/>
  <c r="I1565" i="23"/>
  <c r="B3554" i="30" s="1"/>
  <c r="I1566" i="23"/>
  <c r="B3555" i="30" s="1"/>
  <c r="I1567" i="23"/>
  <c r="B3556" i="30" s="1"/>
  <c r="I1568" i="23"/>
  <c r="B3557" i="30" s="1"/>
  <c r="I1569" i="23"/>
  <c r="B3558" i="30" s="1"/>
  <c r="I1570" i="23"/>
  <c r="B3559" i="30" s="1"/>
  <c r="I1571" i="23"/>
  <c r="B3560" i="30" s="1"/>
  <c r="I1572" i="23"/>
  <c r="B3561" i="30" s="1"/>
  <c r="I1573" i="23"/>
  <c r="B3562" i="30" s="1"/>
  <c r="I1574" i="23"/>
  <c r="B3563" i="30" s="1"/>
  <c r="I1575" i="23"/>
  <c r="B3564" i="30" s="1"/>
  <c r="I1576" i="23"/>
  <c r="B3565" i="30" s="1"/>
  <c r="I1577" i="23"/>
  <c r="B3566" i="30" s="1"/>
  <c r="I1578" i="23"/>
  <c r="B3567" i="30" s="1"/>
  <c r="I1579" i="23"/>
  <c r="B3568" i="30" s="1"/>
  <c r="I1580" i="23"/>
  <c r="B3569" i="30" s="1"/>
  <c r="I1581" i="23"/>
  <c r="B3570" i="30" s="1"/>
  <c r="I1582" i="23"/>
  <c r="B3571" i="30" s="1"/>
  <c r="I1583" i="23"/>
  <c r="B3572" i="30" s="1"/>
  <c r="I1584" i="23"/>
  <c r="B3573" i="30" s="1"/>
  <c r="I1585" i="23"/>
  <c r="B3574" i="30" s="1"/>
  <c r="I1586" i="23"/>
  <c r="B3575" i="30" s="1"/>
  <c r="I1587" i="23"/>
  <c r="B3576" i="30" s="1"/>
  <c r="I1588" i="23"/>
  <c r="B3577" i="30" s="1"/>
  <c r="I1589" i="23"/>
  <c r="B3578" i="30" s="1"/>
  <c r="I1590" i="23"/>
  <c r="B3579" i="30" s="1"/>
  <c r="I1591" i="23"/>
  <c r="B3580" i="30" s="1"/>
  <c r="I1592" i="23"/>
  <c r="B3581" i="30" s="1"/>
  <c r="I1593" i="23"/>
  <c r="B3582" i="30" s="1"/>
  <c r="I1594" i="23"/>
  <c r="B3583" i="30" s="1"/>
  <c r="I1595" i="23"/>
  <c r="B3584" i="30" s="1"/>
  <c r="I1596" i="23"/>
  <c r="B3585" i="30" s="1"/>
  <c r="I1597" i="23"/>
  <c r="B3586" i="30" s="1"/>
  <c r="I1598" i="23"/>
  <c r="B3587" i="30" s="1"/>
  <c r="I1599" i="23"/>
  <c r="B3588" i="30" s="1"/>
  <c r="I1600" i="23"/>
  <c r="B3589" i="30" s="1"/>
  <c r="I1601" i="23"/>
  <c r="B3590" i="30" s="1"/>
  <c r="I1602" i="23"/>
  <c r="B3591" i="30" s="1"/>
  <c r="I1603" i="23"/>
  <c r="B3592" i="30" s="1"/>
  <c r="I1604" i="23"/>
  <c r="B3593" i="30" s="1"/>
  <c r="I1605" i="23"/>
  <c r="B3594" i="30" s="1"/>
  <c r="I1606" i="23"/>
  <c r="B3595" i="30" s="1"/>
  <c r="I1607" i="23"/>
  <c r="B3596" i="30" s="1"/>
  <c r="I1608" i="23"/>
  <c r="B3597" i="30" s="1"/>
  <c r="I1609" i="23"/>
  <c r="B3598" i="30" s="1"/>
  <c r="I1610" i="23"/>
  <c r="B3599" i="30" s="1"/>
  <c r="I1611" i="23"/>
  <c r="B3600" i="30" s="1"/>
  <c r="I1612" i="23"/>
  <c r="B3601" i="30" s="1"/>
  <c r="I1613" i="23"/>
  <c r="B3602" i="30" s="1"/>
  <c r="I1614" i="23"/>
  <c r="B3603" i="30" s="1"/>
  <c r="I1615" i="23"/>
  <c r="B3604" i="30" s="1"/>
  <c r="I1616" i="23"/>
  <c r="B3605" i="30" s="1"/>
  <c r="I1617" i="23"/>
  <c r="B3606" i="30" s="1"/>
  <c r="I1618" i="23"/>
  <c r="B3607" i="30" s="1"/>
  <c r="I1619" i="23"/>
  <c r="B3608" i="30" s="1"/>
  <c r="I1620" i="23"/>
  <c r="B3609" i="30" s="1"/>
  <c r="I1621" i="23"/>
  <c r="B3610" i="30" s="1"/>
  <c r="I1622" i="23"/>
  <c r="B3611" i="30" s="1"/>
  <c r="I1623" i="23"/>
  <c r="B3612" i="30" s="1"/>
  <c r="I1624" i="23"/>
  <c r="B3613" i="30" s="1"/>
  <c r="I1625" i="23"/>
  <c r="B3614" i="30" s="1"/>
  <c r="I1626" i="23"/>
  <c r="B3615" i="30" s="1"/>
  <c r="I1627" i="23"/>
  <c r="B3616" i="30" s="1"/>
  <c r="I1628" i="23"/>
  <c r="B3617" i="30" s="1"/>
  <c r="I1629" i="23"/>
  <c r="B3618" i="30" s="1"/>
  <c r="I1630" i="23"/>
  <c r="B3619" i="30" s="1"/>
  <c r="I1631" i="23"/>
  <c r="B3620" i="30" s="1"/>
  <c r="I1632" i="23"/>
  <c r="B3621" i="30" s="1"/>
  <c r="I1633" i="23"/>
  <c r="B3622" i="30" s="1"/>
  <c r="I1634" i="23"/>
  <c r="B3623" i="30" s="1"/>
  <c r="I1635" i="23"/>
  <c r="B3624" i="30" s="1"/>
  <c r="I1636" i="23"/>
  <c r="B3625" i="30" s="1"/>
  <c r="I1637" i="23"/>
  <c r="B3626" i="30" s="1"/>
  <c r="I1638" i="23"/>
  <c r="B3627" i="30" s="1"/>
  <c r="I1639" i="23"/>
  <c r="B3628" i="30" s="1"/>
  <c r="I1640" i="23"/>
  <c r="B3629" i="30" s="1"/>
  <c r="I1641" i="23"/>
  <c r="B3630" i="30" s="1"/>
  <c r="I1642" i="23"/>
  <c r="B3631" i="30" s="1"/>
  <c r="I1643" i="23"/>
  <c r="B3632" i="30" s="1"/>
  <c r="I1644" i="23"/>
  <c r="B3633" i="30" s="1"/>
  <c r="I1645" i="23"/>
  <c r="B3634" i="30" s="1"/>
  <c r="I1646" i="23"/>
  <c r="B3635" i="30" s="1"/>
  <c r="I1647" i="23"/>
  <c r="B3636" i="30" s="1"/>
  <c r="I1648" i="23"/>
  <c r="B3637" i="30" s="1"/>
  <c r="I1649" i="23"/>
  <c r="B3638" i="30" s="1"/>
  <c r="I1650" i="23"/>
  <c r="B3639" i="30" s="1"/>
  <c r="I1651" i="23"/>
  <c r="B3640" i="30" s="1"/>
  <c r="I1652" i="23"/>
  <c r="B3641" i="30" s="1"/>
  <c r="I1653" i="23"/>
  <c r="B3642" i="30" s="1"/>
  <c r="I1654" i="23"/>
  <c r="B3643" i="30" s="1"/>
  <c r="I1655" i="23"/>
  <c r="B3644" i="30" s="1"/>
  <c r="I1656" i="23"/>
  <c r="B3645" i="30" s="1"/>
  <c r="I1657" i="23"/>
  <c r="B3646" i="30" s="1"/>
  <c r="I1658" i="23"/>
  <c r="B3647" i="30" s="1"/>
  <c r="I1659" i="23"/>
  <c r="B3648" i="30" s="1"/>
  <c r="I1660" i="23"/>
  <c r="B3649" i="30" s="1"/>
  <c r="I1661" i="23"/>
  <c r="B3650" i="30" s="1"/>
  <c r="I1662" i="23"/>
  <c r="B3651" i="30" s="1"/>
  <c r="I1663" i="23"/>
  <c r="B3652" i="30" s="1"/>
  <c r="I1664" i="23"/>
  <c r="B3653" i="30" s="1"/>
  <c r="I1665" i="23"/>
  <c r="B3654" i="30" s="1"/>
  <c r="I1666" i="23"/>
  <c r="B3655" i="30" s="1"/>
  <c r="I1667" i="23"/>
  <c r="B3656" i="30" s="1"/>
  <c r="I1668" i="23"/>
  <c r="B3657" i="30" s="1"/>
  <c r="I1669" i="23"/>
  <c r="B3658" i="30" s="1"/>
  <c r="I1670" i="23"/>
  <c r="B3659" i="30" s="1"/>
  <c r="I1671" i="23"/>
  <c r="B3660" i="30" s="1"/>
  <c r="I1672" i="23"/>
  <c r="B3661" i="30" s="1"/>
  <c r="I1673" i="23"/>
  <c r="B3662" i="30" s="1"/>
  <c r="I1674" i="23"/>
  <c r="B3663" i="30" s="1"/>
  <c r="I1675" i="23"/>
  <c r="B3664" i="30" s="1"/>
  <c r="I1676" i="23"/>
  <c r="B3665" i="30" s="1"/>
  <c r="I1677" i="23"/>
  <c r="B3666" i="30" s="1"/>
  <c r="I1678" i="23"/>
  <c r="B3667" i="30" s="1"/>
  <c r="I1679" i="23"/>
  <c r="B3668" i="30" s="1"/>
  <c r="I1680" i="23"/>
  <c r="B3669" i="30" s="1"/>
  <c r="I1681" i="23"/>
  <c r="B3670" i="30" s="1"/>
  <c r="I1682" i="23"/>
  <c r="B3671" i="30" s="1"/>
  <c r="I1683" i="23"/>
  <c r="B3672" i="30" s="1"/>
  <c r="I1684" i="23"/>
  <c r="B3673" i="30" s="1"/>
  <c r="I1685" i="23"/>
  <c r="B3674" i="30" s="1"/>
  <c r="I1686" i="23"/>
  <c r="B3675" i="30" s="1"/>
  <c r="I1687" i="23"/>
  <c r="B3676" i="30" s="1"/>
  <c r="I1688" i="23"/>
  <c r="B3677" i="30" s="1"/>
  <c r="I1689" i="23"/>
  <c r="B3678" i="30" s="1"/>
  <c r="I1690" i="23"/>
  <c r="B3679" i="30" s="1"/>
  <c r="I1691" i="23"/>
  <c r="B3680" i="30" s="1"/>
  <c r="I1692" i="23"/>
  <c r="B3681" i="30" s="1"/>
  <c r="I1693" i="23"/>
  <c r="B3682" i="30" s="1"/>
  <c r="I1694" i="23"/>
  <c r="B3683" i="30" s="1"/>
  <c r="I1695" i="23"/>
  <c r="B3684" i="30" s="1"/>
  <c r="I1696" i="23"/>
  <c r="B3685" i="30" s="1"/>
  <c r="I1697" i="23"/>
  <c r="B3686" i="30" s="1"/>
  <c r="I1698" i="23"/>
  <c r="B3687" i="30" s="1"/>
  <c r="I1699" i="23"/>
  <c r="B3688" i="30" s="1"/>
  <c r="I1700" i="23"/>
  <c r="B3689" i="30" s="1"/>
  <c r="I1701" i="23"/>
  <c r="B3690" i="30" s="1"/>
  <c r="I1702" i="23"/>
  <c r="B3691" i="30" s="1"/>
  <c r="I1703" i="23"/>
  <c r="B3692" i="30" s="1"/>
  <c r="I1704" i="23"/>
  <c r="B3693" i="30" s="1"/>
  <c r="I1705" i="23"/>
  <c r="B3694" i="30" s="1"/>
  <c r="I1706" i="23"/>
  <c r="B3695" i="30" s="1"/>
  <c r="I1707" i="23"/>
  <c r="B3696" i="30" s="1"/>
  <c r="I1708" i="23"/>
  <c r="B3697" i="30" s="1"/>
  <c r="I1709" i="23"/>
  <c r="B3698" i="30" s="1"/>
  <c r="I1710" i="23"/>
  <c r="B3699" i="30" s="1"/>
  <c r="I1711" i="23"/>
  <c r="B3700" i="30" s="1"/>
  <c r="I1712" i="23"/>
  <c r="B3701" i="30" s="1"/>
  <c r="I1713" i="23"/>
  <c r="B3702" i="30" s="1"/>
  <c r="I1714" i="23"/>
  <c r="B3703" i="30" s="1"/>
  <c r="I1715" i="23"/>
  <c r="B3704" i="30" s="1"/>
  <c r="I1716" i="23"/>
  <c r="B3705" i="30" s="1"/>
  <c r="I1717" i="23"/>
  <c r="B3706" i="30" s="1"/>
  <c r="I1718" i="23"/>
  <c r="B3707" i="30" s="1"/>
  <c r="I1719" i="23"/>
  <c r="B3708" i="30" s="1"/>
  <c r="I1720" i="23"/>
  <c r="B3709" i="30" s="1"/>
  <c r="I1721" i="23"/>
  <c r="B3710" i="30" s="1"/>
  <c r="I1722" i="23"/>
  <c r="B3711" i="30" s="1"/>
  <c r="I1723" i="23"/>
  <c r="B3712" i="30" s="1"/>
  <c r="I1724" i="23"/>
  <c r="B3713" i="30" s="1"/>
  <c r="I1725" i="23"/>
  <c r="B3714" i="30" s="1"/>
  <c r="I1726" i="23"/>
  <c r="B3715" i="30" s="1"/>
  <c r="I1727" i="23"/>
  <c r="B3716" i="30" s="1"/>
  <c r="I1728" i="23"/>
  <c r="B3717" i="30" s="1"/>
  <c r="I1729" i="23"/>
  <c r="B3718" i="30" s="1"/>
  <c r="I1730" i="23"/>
  <c r="B3719" i="30" s="1"/>
  <c r="I1731" i="23"/>
  <c r="B3720" i="30" s="1"/>
  <c r="I1732" i="23"/>
  <c r="B3721" i="30" s="1"/>
  <c r="I1733" i="23"/>
  <c r="B3722" i="30" s="1"/>
  <c r="I1734" i="23"/>
  <c r="B3723" i="30" s="1"/>
  <c r="I1735" i="23"/>
  <c r="B3724" i="30" s="1"/>
  <c r="I1736" i="23"/>
  <c r="B3725" i="30" s="1"/>
  <c r="I1737" i="23"/>
  <c r="B3726" i="30" s="1"/>
  <c r="I1738" i="23"/>
  <c r="B3727" i="30" s="1"/>
  <c r="I1739" i="23"/>
  <c r="B3728" i="30" s="1"/>
  <c r="I1740" i="23"/>
  <c r="B3729" i="30" s="1"/>
  <c r="I1741" i="23"/>
  <c r="B3730" i="30" s="1"/>
  <c r="I1742" i="23"/>
  <c r="B3731" i="30" s="1"/>
  <c r="I1743" i="23"/>
  <c r="B3732" i="30" s="1"/>
  <c r="I1744" i="23"/>
  <c r="B3733" i="30" s="1"/>
  <c r="I1745" i="23"/>
  <c r="B3734" i="30" s="1"/>
  <c r="I1746" i="23"/>
  <c r="B3735" i="30" s="1"/>
  <c r="I1747" i="23"/>
  <c r="B3736" i="30" s="1"/>
  <c r="I1748" i="23"/>
  <c r="B3737" i="30" s="1"/>
  <c r="I1749" i="23"/>
  <c r="B3738" i="30" s="1"/>
  <c r="I1750" i="23"/>
  <c r="B3739" i="30" s="1"/>
  <c r="I1751" i="23"/>
  <c r="B3740" i="30" s="1"/>
  <c r="I1752" i="23"/>
  <c r="B3741" i="30" s="1"/>
  <c r="I1753" i="23"/>
  <c r="B3742" i="30" s="1"/>
  <c r="I1754" i="23"/>
  <c r="B3743" i="30" s="1"/>
  <c r="I1755" i="23"/>
  <c r="B3744" i="30" s="1"/>
  <c r="I1756" i="23"/>
  <c r="B3745" i="30" s="1"/>
  <c r="I1757" i="23"/>
  <c r="B3746" i="30" s="1"/>
  <c r="I1758" i="23"/>
  <c r="B3747" i="30" s="1"/>
  <c r="I1759" i="23"/>
  <c r="B3748" i="30" s="1"/>
  <c r="I1760" i="23"/>
  <c r="B3749" i="30" s="1"/>
  <c r="I1761" i="23"/>
  <c r="B3750" i="30" s="1"/>
  <c r="I1762" i="23"/>
  <c r="B3751" i="30" s="1"/>
  <c r="I1763" i="23"/>
  <c r="B3752" i="30" s="1"/>
  <c r="I1764" i="23"/>
  <c r="B3753" i="30" s="1"/>
  <c r="I1765" i="23"/>
  <c r="B3754" i="30" s="1"/>
  <c r="I1766" i="23"/>
  <c r="B3755" i="30" s="1"/>
  <c r="I1767" i="23"/>
  <c r="B3756" i="30" s="1"/>
  <c r="I1768" i="23"/>
  <c r="B3757" i="30" s="1"/>
  <c r="I1769" i="23"/>
  <c r="B3758" i="30" s="1"/>
  <c r="I1770" i="23"/>
  <c r="B3759" i="30" s="1"/>
  <c r="I1771" i="23"/>
  <c r="B3760" i="30" s="1"/>
  <c r="I1772" i="23"/>
  <c r="B3761" i="30" s="1"/>
  <c r="I1773" i="23"/>
  <c r="B3762" i="30" s="1"/>
  <c r="I1774" i="23"/>
  <c r="B3763" i="30" s="1"/>
  <c r="I1775" i="23"/>
  <c r="B3764" i="30" s="1"/>
  <c r="I1776" i="23"/>
  <c r="B3765" i="30" s="1"/>
  <c r="I1777" i="23"/>
  <c r="B3766" i="30" s="1"/>
  <c r="I1778" i="23"/>
  <c r="B3767" i="30" s="1"/>
  <c r="I1779" i="23"/>
  <c r="B3768" i="30" s="1"/>
  <c r="I1780" i="23"/>
  <c r="B3769" i="30" s="1"/>
  <c r="I1781" i="23"/>
  <c r="B3770" i="30" s="1"/>
  <c r="I1782" i="23"/>
  <c r="B3771" i="30" s="1"/>
  <c r="I1783" i="23"/>
  <c r="B3772" i="30" s="1"/>
  <c r="I1784" i="23"/>
  <c r="B3773" i="30" s="1"/>
  <c r="I1785" i="23"/>
  <c r="B3774" i="30" s="1"/>
  <c r="I1786" i="23"/>
  <c r="B3775" i="30" s="1"/>
  <c r="I1787" i="23"/>
  <c r="B3776" i="30" s="1"/>
  <c r="I1788" i="23"/>
  <c r="B3777" i="30" s="1"/>
  <c r="I1789" i="23"/>
  <c r="B3778" i="30" s="1"/>
  <c r="I1790" i="23"/>
  <c r="B3779" i="30" s="1"/>
  <c r="I1791" i="23"/>
  <c r="B3780" i="30" s="1"/>
  <c r="I1792" i="23"/>
  <c r="B3781" i="30" s="1"/>
  <c r="I1793" i="23"/>
  <c r="B3782" i="30" s="1"/>
  <c r="I1794" i="23"/>
  <c r="B3783" i="30" s="1"/>
  <c r="I1795" i="23"/>
  <c r="B3784" i="30" s="1"/>
  <c r="I1796" i="23"/>
  <c r="B3785" i="30" s="1"/>
  <c r="I1797" i="23"/>
  <c r="B3786" i="30" s="1"/>
  <c r="I1798" i="23"/>
  <c r="B3787" i="30" s="1"/>
  <c r="I1799" i="23"/>
  <c r="B3788" i="30" s="1"/>
  <c r="I1800" i="23"/>
  <c r="B3789" i="30" s="1"/>
  <c r="I1801" i="23"/>
  <c r="B3790" i="30" s="1"/>
  <c r="I1802" i="23"/>
  <c r="B3791" i="30" s="1"/>
  <c r="I1803" i="23"/>
  <c r="B3792" i="30" s="1"/>
  <c r="I1804" i="23"/>
  <c r="B3793" i="30" s="1"/>
  <c r="I1805" i="23"/>
  <c r="B3794" i="30" s="1"/>
  <c r="I1806" i="23"/>
  <c r="B3795" i="30" s="1"/>
  <c r="I1807" i="23"/>
  <c r="B3796" i="30" s="1"/>
  <c r="I1808" i="23"/>
  <c r="B3797" i="30" s="1"/>
  <c r="I1809" i="23"/>
  <c r="B3798" i="30" s="1"/>
  <c r="I1810" i="23"/>
  <c r="B3799" i="30" s="1"/>
  <c r="I1811" i="23"/>
  <c r="B3800" i="30" s="1"/>
  <c r="I1812" i="23"/>
  <c r="B3801" i="30" s="1"/>
  <c r="I1813" i="23"/>
  <c r="B3802" i="30" s="1"/>
  <c r="I1814" i="23"/>
  <c r="B3803" i="30" s="1"/>
  <c r="I1815" i="23"/>
  <c r="B3804" i="30" s="1"/>
  <c r="I1816" i="23"/>
  <c r="B3805" i="30" s="1"/>
  <c r="I1817" i="23"/>
  <c r="B3806" i="30" s="1"/>
  <c r="I1818" i="23"/>
  <c r="B3807" i="30" s="1"/>
  <c r="I1819" i="23"/>
  <c r="B3808" i="30" s="1"/>
  <c r="I1820" i="23"/>
  <c r="B3809" i="30" s="1"/>
  <c r="I1821" i="23"/>
  <c r="B3810" i="30" s="1"/>
  <c r="I1822" i="23"/>
  <c r="B3811" i="30" s="1"/>
  <c r="I1823" i="23"/>
  <c r="B3812" i="30" s="1"/>
  <c r="I1824" i="23"/>
  <c r="B3813" i="30" s="1"/>
  <c r="I1825" i="23"/>
  <c r="B3814" i="30" s="1"/>
  <c r="I1826" i="23"/>
  <c r="B3815" i="30" s="1"/>
  <c r="I1827" i="23"/>
  <c r="B3816" i="30" s="1"/>
  <c r="I1828" i="23"/>
  <c r="B3817" i="30" s="1"/>
  <c r="I1829" i="23"/>
  <c r="B3818" i="30" s="1"/>
  <c r="I1830" i="23"/>
  <c r="B3819" i="30" s="1"/>
  <c r="I1831" i="23"/>
  <c r="B3820" i="30" s="1"/>
  <c r="I1832" i="23"/>
  <c r="B3821" i="30" s="1"/>
  <c r="I1833" i="23"/>
  <c r="B3822" i="30" s="1"/>
  <c r="I1834" i="23"/>
  <c r="B3823" i="30" s="1"/>
  <c r="I1835" i="23"/>
  <c r="B3824" i="30" s="1"/>
  <c r="I1836" i="23"/>
  <c r="B3825" i="30" s="1"/>
  <c r="I1837" i="23"/>
  <c r="B3826" i="30" s="1"/>
  <c r="I1838" i="23"/>
  <c r="B3827" i="30" s="1"/>
  <c r="I1839" i="23"/>
  <c r="B3828" i="30" s="1"/>
  <c r="I1840" i="23"/>
  <c r="B3829" i="30" s="1"/>
  <c r="I1841" i="23"/>
  <c r="B3830" i="30" s="1"/>
  <c r="I1842" i="23"/>
  <c r="B3831" i="30" s="1"/>
  <c r="I1843" i="23"/>
  <c r="B3832" i="30" s="1"/>
  <c r="I1844" i="23"/>
  <c r="B3833" i="30" s="1"/>
  <c r="I1845" i="23"/>
  <c r="B3834" i="30" s="1"/>
  <c r="I1846" i="23"/>
  <c r="B3835" i="30" s="1"/>
  <c r="I1847" i="23"/>
  <c r="B3836" i="30" s="1"/>
  <c r="I1848" i="23"/>
  <c r="B3837" i="30" s="1"/>
  <c r="I1849" i="23"/>
  <c r="B3838" i="30" s="1"/>
  <c r="I1850" i="23"/>
  <c r="B3839" i="30" s="1"/>
  <c r="I1851" i="23"/>
  <c r="B3840" i="30" s="1"/>
  <c r="I1852" i="23"/>
  <c r="B3841" i="30" s="1"/>
  <c r="I1853" i="23"/>
  <c r="B3842" i="30" s="1"/>
  <c r="I1854" i="23"/>
  <c r="B3843" i="30" s="1"/>
  <c r="I1855" i="23"/>
  <c r="B3844" i="30" s="1"/>
  <c r="I1856" i="23"/>
  <c r="B3845" i="30" s="1"/>
  <c r="I1857" i="23"/>
  <c r="B3846" i="30" s="1"/>
  <c r="I1858" i="23"/>
  <c r="B3847" i="30" s="1"/>
  <c r="I1859" i="23"/>
  <c r="B3848" i="30" s="1"/>
  <c r="I1860" i="23"/>
  <c r="B3849" i="30" s="1"/>
  <c r="I1861" i="23"/>
  <c r="B3850" i="30" s="1"/>
  <c r="I1862" i="23"/>
  <c r="B3851" i="30" s="1"/>
  <c r="I1863" i="23"/>
  <c r="B3852" i="30" s="1"/>
  <c r="I1864" i="23"/>
  <c r="B3853" i="30" s="1"/>
  <c r="I1865" i="23"/>
  <c r="B3854" i="30" s="1"/>
  <c r="I1866" i="23"/>
  <c r="B3855" i="30" s="1"/>
  <c r="I1867" i="23"/>
  <c r="B3856" i="30" s="1"/>
  <c r="I1868" i="23"/>
  <c r="B3857" i="30" s="1"/>
  <c r="I1869" i="23"/>
  <c r="B3858" i="30" s="1"/>
  <c r="I1870" i="23"/>
  <c r="B3859" i="30" s="1"/>
  <c r="I1871" i="23"/>
  <c r="B3860" i="30" s="1"/>
  <c r="I1872" i="23"/>
  <c r="B3861" i="30" s="1"/>
  <c r="I1873" i="23"/>
  <c r="B3862" i="30" s="1"/>
  <c r="I1874" i="23"/>
  <c r="B3863" i="30" s="1"/>
  <c r="I1875" i="23"/>
  <c r="B3864" i="30" s="1"/>
  <c r="I1876" i="23"/>
  <c r="B3865" i="30" s="1"/>
  <c r="I1877" i="23"/>
  <c r="B3866" i="30" s="1"/>
  <c r="I1878" i="23"/>
  <c r="B3867" i="30" s="1"/>
  <c r="I1879" i="23"/>
  <c r="B3868" i="30" s="1"/>
  <c r="I1880" i="23"/>
  <c r="B3869" i="30" s="1"/>
  <c r="I1881" i="23"/>
  <c r="B3870" i="30" s="1"/>
  <c r="I1882" i="23"/>
  <c r="B3871" i="30" s="1"/>
  <c r="I1883" i="23"/>
  <c r="B3872" i="30" s="1"/>
  <c r="I1884" i="23"/>
  <c r="B3873" i="30" s="1"/>
  <c r="I1885" i="23"/>
  <c r="B3874" i="30" s="1"/>
  <c r="I1886" i="23"/>
  <c r="B3875" i="30" s="1"/>
  <c r="I1887" i="23"/>
  <c r="B3876" i="30" s="1"/>
  <c r="I1888" i="23"/>
  <c r="B3877" i="30" s="1"/>
  <c r="I1889" i="23"/>
  <c r="B3878" i="30" s="1"/>
  <c r="I1890" i="23"/>
  <c r="B3879" i="30" s="1"/>
  <c r="I1891" i="23"/>
  <c r="B3880" i="30" s="1"/>
  <c r="I1892" i="23"/>
  <c r="B3881" i="30" s="1"/>
  <c r="I1893" i="23"/>
  <c r="B3882" i="30" s="1"/>
  <c r="I1894" i="23"/>
  <c r="B3883" i="30" s="1"/>
  <c r="I1895" i="23"/>
  <c r="B3884" i="30" s="1"/>
  <c r="I1896" i="23"/>
  <c r="B3885" i="30" s="1"/>
  <c r="I1897" i="23"/>
  <c r="B3886" i="30" s="1"/>
  <c r="I1898" i="23"/>
  <c r="B3887" i="30" s="1"/>
  <c r="I1899" i="23"/>
  <c r="B3888" i="30" s="1"/>
  <c r="I1900" i="23"/>
  <c r="B3889" i="30" s="1"/>
  <c r="I1901" i="23"/>
  <c r="B3890" i="30" s="1"/>
  <c r="I1902" i="23"/>
  <c r="B3891" i="30" s="1"/>
  <c r="I1903" i="23"/>
  <c r="B3892" i="30" s="1"/>
  <c r="I1904" i="23"/>
  <c r="B3893" i="30" s="1"/>
  <c r="I1905" i="23"/>
  <c r="B3894" i="30" s="1"/>
  <c r="I1906" i="23"/>
  <c r="B3895" i="30" s="1"/>
  <c r="I1907" i="23"/>
  <c r="B3896" i="30" s="1"/>
  <c r="I1908" i="23"/>
  <c r="B3897" i="30" s="1"/>
  <c r="I1909" i="23"/>
  <c r="B3898" i="30" s="1"/>
  <c r="I1910" i="23"/>
  <c r="B3899" i="30" s="1"/>
  <c r="I1911" i="23"/>
  <c r="B3900" i="30" s="1"/>
  <c r="I1912" i="23"/>
  <c r="B3901" i="30" s="1"/>
  <c r="I1913" i="23"/>
  <c r="B3902" i="30" s="1"/>
  <c r="I1914" i="23"/>
  <c r="B3903" i="30" s="1"/>
  <c r="I1915" i="23"/>
  <c r="B3904" i="30" s="1"/>
  <c r="I1916" i="23"/>
  <c r="B3905" i="30" s="1"/>
  <c r="I1917" i="23"/>
  <c r="B3906" i="30" s="1"/>
  <c r="I1918" i="23"/>
  <c r="B3907" i="30" s="1"/>
  <c r="I1919" i="23"/>
  <c r="B3908" i="30" s="1"/>
  <c r="I1920" i="23"/>
  <c r="B3909" i="30" s="1"/>
  <c r="I1921" i="23"/>
  <c r="B3910" i="30" s="1"/>
  <c r="I1922" i="23"/>
  <c r="B3911" i="30" s="1"/>
  <c r="I1923" i="23"/>
  <c r="B3912" i="30" s="1"/>
  <c r="I1924" i="23"/>
  <c r="B3913" i="30" s="1"/>
  <c r="I1925" i="23"/>
  <c r="B3914" i="30" s="1"/>
  <c r="I1926" i="23"/>
  <c r="B3915" i="30" s="1"/>
  <c r="I1927" i="23"/>
  <c r="B3916" i="30" s="1"/>
  <c r="I1928" i="23"/>
  <c r="B3917" i="30" s="1"/>
  <c r="I1929" i="23"/>
  <c r="B3918" i="30" s="1"/>
  <c r="I1930" i="23"/>
  <c r="B3919" i="30" s="1"/>
  <c r="I1931" i="23"/>
  <c r="B3920" i="30" s="1"/>
  <c r="I1932" i="23"/>
  <c r="B3921" i="30" s="1"/>
  <c r="I1933" i="23"/>
  <c r="B3922" i="30" s="1"/>
  <c r="I1934" i="23"/>
  <c r="B3923" i="30" s="1"/>
  <c r="I1935" i="23"/>
  <c r="B3924" i="30" s="1"/>
  <c r="I1936" i="23"/>
  <c r="B3925" i="30" s="1"/>
  <c r="I1937" i="23"/>
  <c r="B3926" i="30" s="1"/>
  <c r="I1938" i="23"/>
  <c r="B3927" i="30" s="1"/>
  <c r="I1939" i="23"/>
  <c r="B3928" i="30" s="1"/>
  <c r="I1940" i="23"/>
  <c r="B3929" i="30" s="1"/>
  <c r="I1941" i="23"/>
  <c r="B3930" i="30" s="1"/>
  <c r="I1942" i="23"/>
  <c r="B3931" i="30" s="1"/>
  <c r="I1943" i="23"/>
  <c r="B3932" i="30" s="1"/>
  <c r="I1944" i="23"/>
  <c r="B3933" i="30" s="1"/>
  <c r="I1945" i="23"/>
  <c r="B3934" i="30" s="1"/>
  <c r="I1946" i="23"/>
  <c r="B3935" i="30" s="1"/>
  <c r="I1947" i="23"/>
  <c r="B3936" i="30" s="1"/>
  <c r="I1948" i="23"/>
  <c r="B3937" i="30" s="1"/>
  <c r="I1949" i="23"/>
  <c r="B3938" i="30" s="1"/>
  <c r="I1950" i="23"/>
  <c r="B3939" i="30" s="1"/>
  <c r="I1951" i="23"/>
  <c r="B3940" i="30" s="1"/>
  <c r="I1952" i="23"/>
  <c r="B3941" i="30" s="1"/>
  <c r="I1953" i="23"/>
  <c r="B3942" i="30" s="1"/>
  <c r="I1954" i="23"/>
  <c r="B3943" i="30" s="1"/>
  <c r="I1955" i="23"/>
  <c r="B3944" i="30" s="1"/>
  <c r="I1956" i="23"/>
  <c r="B3945" i="30" s="1"/>
  <c r="I1957" i="23"/>
  <c r="B3946" i="30" s="1"/>
  <c r="I1958" i="23"/>
  <c r="B3947" i="30" s="1"/>
  <c r="I1959" i="23"/>
  <c r="B3948" i="30" s="1"/>
  <c r="I1960" i="23"/>
  <c r="B3949" i="30" s="1"/>
  <c r="I1961" i="23"/>
  <c r="B3950" i="30" s="1"/>
  <c r="I1962" i="23"/>
  <c r="B3951" i="30" s="1"/>
  <c r="I1963" i="23"/>
  <c r="B3952" i="30" s="1"/>
  <c r="I1964" i="23"/>
  <c r="B3953" i="30" s="1"/>
  <c r="I1965" i="23"/>
  <c r="B3954" i="30" s="1"/>
  <c r="I1966" i="23"/>
  <c r="B3955" i="30" s="1"/>
  <c r="I1967" i="23"/>
  <c r="B3956" i="30" s="1"/>
  <c r="I1968" i="23"/>
  <c r="B3957" i="30" s="1"/>
  <c r="I1969" i="23"/>
  <c r="B3958" i="30" s="1"/>
  <c r="I1970" i="23"/>
  <c r="B3959" i="30" s="1"/>
  <c r="I1971" i="23"/>
  <c r="B3960" i="30" s="1"/>
  <c r="I1972" i="23"/>
  <c r="B3961" i="30" s="1"/>
  <c r="I1973" i="23"/>
  <c r="B3962" i="30" s="1"/>
  <c r="I1974" i="23"/>
  <c r="B3963" i="30" s="1"/>
  <c r="I1975" i="23"/>
  <c r="B3964" i="30" s="1"/>
  <c r="I1976" i="23"/>
  <c r="B3965" i="30" s="1"/>
  <c r="I1977" i="23"/>
  <c r="B3966" i="30" s="1"/>
  <c r="I1978" i="23"/>
  <c r="B3967" i="30" s="1"/>
  <c r="I1979" i="23"/>
  <c r="B3968" i="30" s="1"/>
  <c r="I1980" i="23"/>
  <c r="B3969" i="30" s="1"/>
  <c r="I1981" i="23"/>
  <c r="B3970" i="30" s="1"/>
  <c r="I1982" i="23"/>
  <c r="B3971" i="30" s="1"/>
  <c r="I1983" i="23"/>
  <c r="B3972" i="30" s="1"/>
  <c r="I1984" i="23"/>
  <c r="B3973" i="30" s="1"/>
  <c r="I1985" i="23"/>
  <c r="B3974" i="30" s="1"/>
  <c r="I1986" i="23"/>
  <c r="B3975" i="30" s="1"/>
  <c r="I1987" i="23"/>
  <c r="B3976" i="30" s="1"/>
  <c r="I1988" i="23"/>
  <c r="B3977" i="30" s="1"/>
  <c r="I1989" i="23"/>
  <c r="B3978" i="30" s="1"/>
  <c r="I1990" i="23"/>
  <c r="B3979" i="30" s="1"/>
  <c r="I1991" i="23"/>
  <c r="B3980" i="30" s="1"/>
  <c r="I1992" i="23"/>
  <c r="B3981" i="30" s="1"/>
  <c r="I1993" i="23"/>
  <c r="B3982" i="30" s="1"/>
  <c r="I1994" i="23"/>
  <c r="B3983" i="30" s="1"/>
  <c r="I1995" i="23"/>
  <c r="B3984" i="30" s="1"/>
  <c r="I1996" i="23"/>
  <c r="B3985" i="30" s="1"/>
  <c r="I1997" i="23"/>
  <c r="B3986" i="30" s="1"/>
  <c r="I1998" i="23"/>
  <c r="B3987" i="30" s="1"/>
  <c r="I1999" i="23"/>
  <c r="B3988" i="30" s="1"/>
  <c r="I2000" i="23"/>
  <c r="B3989" i="30" s="1"/>
  <c r="I2001" i="23"/>
  <c r="B3990" i="30" s="1"/>
  <c r="I2002" i="23"/>
  <c r="B3991" i="30" s="1"/>
  <c r="I2003" i="23"/>
  <c r="B3992" i="30" s="1"/>
  <c r="I2004" i="23"/>
  <c r="B3993" i="30" s="1"/>
  <c r="I2005" i="23"/>
  <c r="B3994" i="30" s="1"/>
  <c r="I2006" i="23"/>
  <c r="B3995" i="30" s="1"/>
  <c r="I2007" i="23"/>
  <c r="B3996" i="30" s="1"/>
  <c r="I2008" i="23"/>
  <c r="B3997" i="30" s="1"/>
  <c r="I2009" i="23"/>
  <c r="B3998" i="30" s="1"/>
  <c r="I2010" i="23"/>
  <c r="B3999" i="30" s="1"/>
  <c r="I2011" i="23"/>
  <c r="B4000" i="30" s="1"/>
  <c r="I2012" i="23"/>
  <c r="B4001" i="30" s="1"/>
  <c r="I2013" i="23"/>
  <c r="B4002" i="30" s="1"/>
  <c r="B14" i="23" a="1"/>
  <c r="B14" i="23" s="1"/>
  <c r="B15" i="23" a="1"/>
  <c r="B15" i="23" s="1"/>
  <c r="B16" i="23" a="1"/>
  <c r="B16" i="23" s="1"/>
  <c r="B17" i="23" a="1"/>
  <c r="B17" i="23" s="1"/>
  <c r="B18" i="23" a="1"/>
  <c r="B18" i="23" s="1"/>
  <c r="B19" i="23" a="1"/>
  <c r="B19" i="23" s="1"/>
  <c r="B20" i="23" a="1"/>
  <c r="B20" i="23" s="1"/>
  <c r="B8" i="30" s="1"/>
  <c r="B21" i="23" a="1"/>
  <c r="B21" i="23" s="1"/>
  <c r="B9" i="30" s="1"/>
  <c r="B22" i="23" a="1"/>
  <c r="B22" i="23" s="1"/>
  <c r="B10" i="30" s="1"/>
  <c r="B23" i="23" a="1"/>
  <c r="B23" i="23" s="1"/>
  <c r="B11" i="30" s="1"/>
  <c r="B24" i="23" a="1"/>
  <c r="B24" i="23" s="1"/>
  <c r="B12" i="30" s="1"/>
  <c r="B25" i="23" a="1"/>
  <c r="B25" i="23" s="1"/>
  <c r="B13" i="30" s="1"/>
  <c r="B26" i="23" a="1"/>
  <c r="B26" i="23" s="1"/>
  <c r="B14" i="30" s="1"/>
  <c r="B27" i="23" a="1"/>
  <c r="B27" i="23" s="1"/>
  <c r="B15" i="30" s="1"/>
  <c r="B28" i="23" a="1"/>
  <c r="B28" i="23" s="1"/>
  <c r="B16" i="30" s="1"/>
  <c r="B29" i="23" a="1"/>
  <c r="B29" i="23" s="1"/>
  <c r="B17" i="30" s="1"/>
  <c r="B30" i="23" a="1"/>
  <c r="B30" i="23" s="1"/>
  <c r="B18" i="30" s="1"/>
  <c r="B31" i="23" a="1"/>
  <c r="B31" i="23" s="1"/>
  <c r="B19" i="30" s="1"/>
  <c r="B32" i="23" a="1"/>
  <c r="B32" i="23" s="1"/>
  <c r="B20" i="30" s="1"/>
  <c r="B33" i="23" a="1"/>
  <c r="B33" i="23" s="1"/>
  <c r="B21" i="30" s="1"/>
  <c r="B34" i="23" a="1"/>
  <c r="B34" i="23" s="1"/>
  <c r="B22" i="30" s="1"/>
  <c r="B35" i="23" a="1"/>
  <c r="B35" i="23" s="1"/>
  <c r="B23" i="30" s="1"/>
  <c r="B36" i="23" a="1"/>
  <c r="B36" i="23" s="1"/>
  <c r="B24" i="30" s="1"/>
  <c r="B37" i="23" a="1"/>
  <c r="B37" i="23" s="1"/>
  <c r="B25" i="30" s="1"/>
  <c r="B38" i="23" a="1"/>
  <c r="B38" i="23" s="1"/>
  <c r="B26" i="30" s="1"/>
  <c r="B39" i="23" a="1"/>
  <c r="B39" i="23" s="1"/>
  <c r="B27" i="30" s="1"/>
  <c r="B40" i="23" a="1"/>
  <c r="B40" i="23" s="1"/>
  <c r="B28" i="30" s="1"/>
  <c r="B41" i="23" a="1"/>
  <c r="B41" i="23" s="1"/>
  <c r="B29" i="30" s="1"/>
  <c r="B42" i="23" a="1"/>
  <c r="B42" i="23" s="1"/>
  <c r="B30" i="30" s="1"/>
  <c r="B43" i="23" a="1"/>
  <c r="B43" i="23" s="1"/>
  <c r="B31" i="30" s="1"/>
  <c r="B44" i="23" a="1"/>
  <c r="B44" i="23" s="1"/>
  <c r="B32" i="30" s="1"/>
  <c r="B45" i="23" a="1"/>
  <c r="B45" i="23" s="1"/>
  <c r="B33" i="30" s="1"/>
  <c r="B46" i="23" a="1"/>
  <c r="B46" i="23" s="1"/>
  <c r="B34" i="30" s="1"/>
  <c r="B47" i="23" a="1"/>
  <c r="B47" i="23" s="1"/>
  <c r="B35" i="30" s="1"/>
  <c r="B48" i="23" a="1"/>
  <c r="B48" i="23" s="1"/>
  <c r="B36" i="30" s="1"/>
  <c r="B49" i="23" a="1"/>
  <c r="B49" i="23" s="1"/>
  <c r="B37" i="30" s="1"/>
  <c r="B50" i="23" a="1"/>
  <c r="B50" i="23" s="1"/>
  <c r="B38" i="30" s="1"/>
  <c r="B51" i="23" a="1"/>
  <c r="B51" i="23" s="1"/>
  <c r="B39" i="30" s="1"/>
  <c r="B52" i="23" a="1"/>
  <c r="B52" i="23" s="1"/>
  <c r="B40" i="30" s="1"/>
  <c r="B53" i="23" a="1"/>
  <c r="B53" i="23" s="1"/>
  <c r="B41" i="30" s="1"/>
  <c r="B54" i="23" a="1"/>
  <c r="B54" i="23" s="1"/>
  <c r="B42" i="30" s="1"/>
  <c r="B55" i="23" a="1"/>
  <c r="B55" i="23" s="1"/>
  <c r="B43" i="30" s="1"/>
  <c r="B56" i="23" a="1"/>
  <c r="B56" i="23" s="1"/>
  <c r="B44" i="30" s="1"/>
  <c r="B57" i="23" a="1"/>
  <c r="B57" i="23" s="1"/>
  <c r="B45" i="30" s="1"/>
  <c r="B58" i="23" a="1"/>
  <c r="B58" i="23" s="1"/>
  <c r="B46" i="30" s="1"/>
  <c r="B59" i="23" a="1"/>
  <c r="B59" i="23" s="1"/>
  <c r="B47" i="30" s="1"/>
  <c r="B60" i="23" a="1"/>
  <c r="B60" i="23" s="1"/>
  <c r="B48" i="30" s="1"/>
  <c r="B61" i="23" a="1"/>
  <c r="B61" i="23" s="1"/>
  <c r="B49" i="30" s="1"/>
  <c r="B62" i="23" a="1"/>
  <c r="B62" i="23" s="1"/>
  <c r="B50" i="30" s="1"/>
  <c r="B63" i="23" a="1"/>
  <c r="B63" i="23" s="1"/>
  <c r="B51" i="30" s="1"/>
  <c r="B64" i="23" a="1"/>
  <c r="B64" i="23" s="1"/>
  <c r="B52" i="30" s="1"/>
  <c r="B65" i="23" a="1"/>
  <c r="B65" i="23" s="1"/>
  <c r="B53" i="30" s="1"/>
  <c r="B66" i="23" a="1"/>
  <c r="B66" i="23" s="1"/>
  <c r="B54" i="30" s="1"/>
  <c r="B67" i="23" a="1"/>
  <c r="B67" i="23" s="1"/>
  <c r="B55" i="30" s="1"/>
  <c r="B68" i="23" a="1"/>
  <c r="B68" i="23" s="1"/>
  <c r="B56" i="30" s="1"/>
  <c r="B69" i="23" a="1"/>
  <c r="B69" i="23" s="1"/>
  <c r="B57" i="30" s="1"/>
  <c r="B70" i="23" a="1"/>
  <c r="B70" i="23" s="1"/>
  <c r="B58" i="30" s="1"/>
  <c r="B71" i="23" a="1"/>
  <c r="B71" i="23" s="1"/>
  <c r="B59" i="30" s="1"/>
  <c r="B72" i="23" a="1"/>
  <c r="B72" i="23" s="1"/>
  <c r="B60" i="30" s="1"/>
  <c r="B73" i="23" a="1"/>
  <c r="B73" i="23" s="1"/>
  <c r="B61" i="30" s="1"/>
  <c r="B74" i="23" a="1"/>
  <c r="B74" i="23" s="1"/>
  <c r="B62" i="30" s="1"/>
  <c r="B75" i="23" a="1"/>
  <c r="B75" i="23" s="1"/>
  <c r="B63" i="30" s="1"/>
  <c r="B76" i="23" a="1"/>
  <c r="B76" i="23" s="1"/>
  <c r="B64" i="30" s="1"/>
  <c r="B77" i="23" a="1"/>
  <c r="B77" i="23" s="1"/>
  <c r="B65" i="30" s="1"/>
  <c r="B78" i="23" a="1"/>
  <c r="B78" i="23" s="1"/>
  <c r="B66" i="30" s="1"/>
  <c r="B79" i="23" a="1"/>
  <c r="B79" i="23" s="1"/>
  <c r="B67" i="30" s="1"/>
  <c r="B80" i="23" a="1"/>
  <c r="B80" i="23" s="1"/>
  <c r="B68" i="30" s="1"/>
  <c r="B81" i="23" a="1"/>
  <c r="B81" i="23" s="1"/>
  <c r="B69" i="30" s="1"/>
  <c r="B82" i="23" a="1"/>
  <c r="B82" i="23" s="1"/>
  <c r="B70" i="30" s="1"/>
  <c r="B83" i="23" a="1"/>
  <c r="B83" i="23" s="1"/>
  <c r="B71" i="30" s="1"/>
  <c r="B84" i="23" a="1"/>
  <c r="B84" i="23" s="1"/>
  <c r="B72" i="30" s="1"/>
  <c r="B85" i="23" a="1"/>
  <c r="B85" i="23" s="1"/>
  <c r="B73" i="30" s="1"/>
  <c r="B86" i="23" a="1"/>
  <c r="B86" i="23" s="1"/>
  <c r="B74" i="30" s="1"/>
  <c r="B87" i="23" a="1"/>
  <c r="B87" i="23" s="1"/>
  <c r="B75" i="30" s="1"/>
  <c r="B88" i="23" a="1"/>
  <c r="B88" i="23" s="1"/>
  <c r="B76" i="30" s="1"/>
  <c r="B89" i="23" a="1"/>
  <c r="B89" i="23" s="1"/>
  <c r="B77" i="30" s="1"/>
  <c r="B90" i="23" a="1"/>
  <c r="B90" i="23" s="1"/>
  <c r="B78" i="30" s="1"/>
  <c r="B91" i="23" a="1"/>
  <c r="B91" i="23" s="1"/>
  <c r="B79" i="30" s="1"/>
  <c r="B92" i="23" a="1"/>
  <c r="B92" i="23" s="1"/>
  <c r="B80" i="30" s="1"/>
  <c r="B93" i="23" a="1"/>
  <c r="B93" i="23" s="1"/>
  <c r="B81" i="30" s="1"/>
  <c r="B94" i="23" a="1"/>
  <c r="B94" i="23" s="1"/>
  <c r="B82" i="30" s="1"/>
  <c r="B95" i="23" a="1"/>
  <c r="B95" i="23" s="1"/>
  <c r="B83" i="30" s="1"/>
  <c r="B96" i="23" a="1"/>
  <c r="B96" i="23" s="1"/>
  <c r="B84" i="30" s="1"/>
  <c r="B97" i="23" a="1"/>
  <c r="B97" i="23" s="1"/>
  <c r="B85" i="30" s="1"/>
  <c r="B98" i="23" a="1"/>
  <c r="B98" i="23" s="1"/>
  <c r="B86" i="30" s="1"/>
  <c r="B99" i="23" a="1"/>
  <c r="B99" i="23" s="1"/>
  <c r="B87" i="30" s="1"/>
  <c r="B100" i="23" a="1"/>
  <c r="B100" i="23" s="1"/>
  <c r="B88" i="30" s="1"/>
  <c r="B101" i="23" a="1"/>
  <c r="B101" i="23" s="1"/>
  <c r="B89" i="30" s="1"/>
  <c r="B102" i="23" a="1"/>
  <c r="B102" i="23" s="1"/>
  <c r="B90" i="30" s="1"/>
  <c r="B103" i="23" a="1"/>
  <c r="B103" i="23" s="1"/>
  <c r="B91" i="30" s="1"/>
  <c r="B104" i="23" a="1"/>
  <c r="B104" i="23" s="1"/>
  <c r="B92" i="30" s="1"/>
  <c r="B105" i="23" a="1"/>
  <c r="B105" i="23" s="1"/>
  <c r="B93" i="30" s="1"/>
  <c r="B106" i="23" a="1"/>
  <c r="B106" i="23" s="1"/>
  <c r="B94" i="30" s="1"/>
  <c r="B107" i="23" a="1"/>
  <c r="B107" i="23" s="1"/>
  <c r="B95" i="30" s="1"/>
  <c r="B108" i="23" a="1"/>
  <c r="B108" i="23" s="1"/>
  <c r="B96" i="30" s="1"/>
  <c r="B109" i="23" a="1"/>
  <c r="B109" i="23" s="1"/>
  <c r="B97" i="30" s="1"/>
  <c r="B110" i="23" a="1"/>
  <c r="B110" i="23" s="1"/>
  <c r="B98" i="30" s="1"/>
  <c r="B111" i="23" a="1"/>
  <c r="B111" i="23" s="1"/>
  <c r="B99" i="30" s="1"/>
  <c r="B112" i="23" a="1"/>
  <c r="B112" i="23" s="1"/>
  <c r="B100" i="30" s="1"/>
  <c r="B113" i="23" a="1"/>
  <c r="B113" i="23" s="1"/>
  <c r="B101" i="30" s="1"/>
  <c r="B114" i="23" a="1"/>
  <c r="B114" i="23" s="1"/>
  <c r="B102" i="30" s="1"/>
  <c r="B115" i="23" a="1"/>
  <c r="B115" i="23" s="1"/>
  <c r="B103" i="30" s="1"/>
  <c r="B116" i="23" a="1"/>
  <c r="B116" i="23" s="1"/>
  <c r="B104" i="30" s="1"/>
  <c r="B117" i="23" a="1"/>
  <c r="B117" i="23" s="1"/>
  <c r="B105" i="30" s="1"/>
  <c r="B118" i="23" a="1"/>
  <c r="B118" i="23" s="1"/>
  <c r="B106" i="30" s="1"/>
  <c r="B119" i="23" a="1"/>
  <c r="B119" i="23" s="1"/>
  <c r="B107" i="30" s="1"/>
  <c r="B120" i="23" a="1"/>
  <c r="B120" i="23" s="1"/>
  <c r="B108" i="30" s="1"/>
  <c r="B121" i="23" a="1"/>
  <c r="B121" i="23" s="1"/>
  <c r="B109" i="30" s="1"/>
  <c r="B122" i="23" a="1"/>
  <c r="B122" i="23" s="1"/>
  <c r="B110" i="30" s="1"/>
  <c r="B123" i="23" a="1"/>
  <c r="B123" i="23" s="1"/>
  <c r="B111" i="30" s="1"/>
  <c r="B124" i="23" a="1"/>
  <c r="B124" i="23" s="1"/>
  <c r="B112" i="30" s="1"/>
  <c r="B125" i="23" a="1"/>
  <c r="B125" i="23" s="1"/>
  <c r="B113" i="30" s="1"/>
  <c r="B126" i="23" a="1"/>
  <c r="B126" i="23" s="1"/>
  <c r="B114" i="30" s="1"/>
  <c r="B127" i="23" a="1"/>
  <c r="B127" i="23" s="1"/>
  <c r="B115" i="30" s="1"/>
  <c r="B128" i="23" a="1"/>
  <c r="B128" i="23" s="1"/>
  <c r="B116" i="30" s="1"/>
  <c r="B129" i="23" a="1"/>
  <c r="B129" i="23" s="1"/>
  <c r="B117" i="30" s="1"/>
  <c r="B130" i="23" a="1"/>
  <c r="B130" i="23" s="1"/>
  <c r="B118" i="30" s="1"/>
  <c r="B131" i="23" a="1"/>
  <c r="B131" i="23" s="1"/>
  <c r="B119" i="30" s="1"/>
  <c r="B132" i="23" a="1"/>
  <c r="B132" i="23" s="1"/>
  <c r="B120" i="30" s="1"/>
  <c r="B133" i="23" a="1"/>
  <c r="B133" i="23" s="1"/>
  <c r="B121" i="30" s="1"/>
  <c r="B134" i="23" a="1"/>
  <c r="B134" i="23" s="1"/>
  <c r="B122" i="30" s="1"/>
  <c r="B135" i="23" a="1"/>
  <c r="B135" i="23" s="1"/>
  <c r="B123" i="30" s="1"/>
  <c r="B136" i="23" a="1"/>
  <c r="B136" i="23" s="1"/>
  <c r="B124" i="30" s="1"/>
  <c r="B137" i="23" a="1"/>
  <c r="B137" i="23" s="1"/>
  <c r="B125" i="30" s="1"/>
  <c r="B138" i="23" a="1"/>
  <c r="B138" i="23" s="1"/>
  <c r="B126" i="30" s="1"/>
  <c r="B139" i="23" a="1"/>
  <c r="B139" i="23" s="1"/>
  <c r="B127" i="30" s="1"/>
  <c r="B140" i="23" a="1"/>
  <c r="B140" i="23" s="1"/>
  <c r="B128" i="30" s="1"/>
  <c r="B141" i="23" a="1"/>
  <c r="B141" i="23" s="1"/>
  <c r="B129" i="30" s="1"/>
  <c r="B142" i="23" a="1"/>
  <c r="B142" i="23" s="1"/>
  <c r="B130" i="30" s="1"/>
  <c r="B143" i="23" a="1"/>
  <c r="B143" i="23" s="1"/>
  <c r="B131" i="30" s="1"/>
  <c r="B144" i="23" a="1"/>
  <c r="B144" i="23" s="1"/>
  <c r="B132" i="30" s="1"/>
  <c r="B145" i="23" a="1"/>
  <c r="B145" i="23" s="1"/>
  <c r="B133" i="30" s="1"/>
  <c r="B146" i="23" a="1"/>
  <c r="B146" i="23" s="1"/>
  <c r="B134" i="30" s="1"/>
  <c r="B147" i="23" a="1"/>
  <c r="B147" i="23" s="1"/>
  <c r="B135" i="30" s="1"/>
  <c r="B148" i="23" a="1"/>
  <c r="B148" i="23" s="1"/>
  <c r="B136" i="30" s="1"/>
  <c r="B149" i="23" a="1"/>
  <c r="B149" i="23" s="1"/>
  <c r="B137" i="30" s="1"/>
  <c r="B150" i="23" a="1"/>
  <c r="B150" i="23" s="1"/>
  <c r="B138" i="30" s="1"/>
  <c r="B151" i="23" a="1"/>
  <c r="B151" i="23" s="1"/>
  <c r="B139" i="30" s="1"/>
  <c r="B152" i="23" a="1"/>
  <c r="B152" i="23" s="1"/>
  <c r="B140" i="30" s="1"/>
  <c r="B153" i="23" a="1"/>
  <c r="B153" i="23" s="1"/>
  <c r="B141" i="30" s="1"/>
  <c r="B154" i="23" a="1"/>
  <c r="B154" i="23" s="1"/>
  <c r="B142" i="30" s="1"/>
  <c r="B155" i="23" a="1"/>
  <c r="B155" i="23" s="1"/>
  <c r="B143" i="30" s="1"/>
  <c r="B156" i="23" a="1"/>
  <c r="B156" i="23" s="1"/>
  <c r="B144" i="30" s="1"/>
  <c r="B157" i="23" a="1"/>
  <c r="B157" i="23" s="1"/>
  <c r="B145" i="30" s="1"/>
  <c r="B158" i="23" a="1"/>
  <c r="B158" i="23" s="1"/>
  <c r="B146" i="30" s="1"/>
  <c r="B159" i="23" a="1"/>
  <c r="B159" i="23" s="1"/>
  <c r="B147" i="30" s="1"/>
  <c r="B160" i="23" a="1"/>
  <c r="B160" i="23" s="1"/>
  <c r="B148" i="30" s="1"/>
  <c r="B161" i="23" a="1"/>
  <c r="B161" i="23" s="1"/>
  <c r="B149" i="30" s="1"/>
  <c r="B162" i="23" a="1"/>
  <c r="B162" i="23" s="1"/>
  <c r="B150" i="30" s="1"/>
  <c r="B163" i="23" a="1"/>
  <c r="B163" i="23" s="1"/>
  <c r="B151" i="30" s="1"/>
  <c r="B164" i="23" a="1"/>
  <c r="B164" i="23" s="1"/>
  <c r="B152" i="30" s="1"/>
  <c r="B165" i="23" a="1"/>
  <c r="B165" i="23" s="1"/>
  <c r="B153" i="30" s="1"/>
  <c r="B166" i="23" a="1"/>
  <c r="B166" i="23" s="1"/>
  <c r="B154" i="30" s="1"/>
  <c r="B167" i="23" a="1"/>
  <c r="B167" i="23" s="1"/>
  <c r="B155" i="30" s="1"/>
  <c r="B168" i="23" a="1"/>
  <c r="B168" i="23" s="1"/>
  <c r="B156" i="30" s="1"/>
  <c r="B169" i="23" a="1"/>
  <c r="B169" i="23" s="1"/>
  <c r="B157" i="30" s="1"/>
  <c r="B170" i="23" a="1"/>
  <c r="B170" i="23" s="1"/>
  <c r="B158" i="30" s="1"/>
  <c r="B171" i="23" a="1"/>
  <c r="B171" i="23" s="1"/>
  <c r="B159" i="30" s="1"/>
  <c r="B172" i="23" a="1"/>
  <c r="B172" i="23" s="1"/>
  <c r="B160" i="30" s="1"/>
  <c r="B173" i="23" a="1"/>
  <c r="B173" i="23" s="1"/>
  <c r="B161" i="30" s="1"/>
  <c r="B174" i="23" a="1"/>
  <c r="B174" i="23" s="1"/>
  <c r="B162" i="30" s="1"/>
  <c r="B175" i="23" a="1"/>
  <c r="B175" i="23" s="1"/>
  <c r="B163" i="30" s="1"/>
  <c r="B176" i="23" a="1"/>
  <c r="B176" i="23" s="1"/>
  <c r="B164" i="30" s="1"/>
  <c r="B177" i="23" a="1"/>
  <c r="B177" i="23" s="1"/>
  <c r="B165" i="30" s="1"/>
  <c r="B178" i="23" a="1"/>
  <c r="B178" i="23" s="1"/>
  <c r="B166" i="30" s="1"/>
  <c r="B179" i="23" a="1"/>
  <c r="B179" i="23" s="1"/>
  <c r="B167" i="30" s="1"/>
  <c r="B180" i="23" a="1"/>
  <c r="B180" i="23" s="1"/>
  <c r="B168" i="30" s="1"/>
  <c r="B181" i="23" a="1"/>
  <c r="B181" i="23" s="1"/>
  <c r="B169" i="30" s="1"/>
  <c r="B182" i="23" a="1"/>
  <c r="B182" i="23" s="1"/>
  <c r="B170" i="30" s="1"/>
  <c r="B183" i="23" a="1"/>
  <c r="B183" i="23" s="1"/>
  <c r="B171" i="30" s="1"/>
  <c r="B184" i="23" a="1"/>
  <c r="B184" i="23" s="1"/>
  <c r="B172" i="30" s="1"/>
  <c r="B185" i="23" a="1"/>
  <c r="B185" i="23" s="1"/>
  <c r="B173" i="30" s="1"/>
  <c r="B186" i="23" a="1"/>
  <c r="B186" i="23" s="1"/>
  <c r="B174" i="30" s="1"/>
  <c r="B187" i="23" a="1"/>
  <c r="B187" i="23" s="1"/>
  <c r="B175" i="30" s="1"/>
  <c r="B188" i="23" a="1"/>
  <c r="B188" i="23" s="1"/>
  <c r="B176" i="30" s="1"/>
  <c r="B189" i="23" a="1"/>
  <c r="B189" i="23" s="1"/>
  <c r="B177" i="30" s="1"/>
  <c r="B190" i="23" a="1"/>
  <c r="B190" i="23" s="1"/>
  <c r="B178" i="30" s="1"/>
  <c r="B191" i="23" a="1"/>
  <c r="B191" i="23" s="1"/>
  <c r="B179" i="30" s="1"/>
  <c r="B192" i="23" a="1"/>
  <c r="B192" i="23" s="1"/>
  <c r="B180" i="30" s="1"/>
  <c r="B193" i="23" a="1"/>
  <c r="B193" i="23" s="1"/>
  <c r="B181" i="30" s="1"/>
  <c r="B194" i="23" a="1"/>
  <c r="B194" i="23" s="1"/>
  <c r="B182" i="30" s="1"/>
  <c r="B195" i="23" a="1"/>
  <c r="B195" i="23" s="1"/>
  <c r="B183" i="30" s="1"/>
  <c r="B196" i="23" a="1"/>
  <c r="B196" i="23" s="1"/>
  <c r="B184" i="30" s="1"/>
  <c r="B197" i="23" a="1"/>
  <c r="B197" i="23" s="1"/>
  <c r="B185" i="30" s="1"/>
  <c r="B198" i="23" a="1"/>
  <c r="B198" i="23" s="1"/>
  <c r="B186" i="30" s="1"/>
  <c r="B199" i="23" a="1"/>
  <c r="B199" i="23" s="1"/>
  <c r="B187" i="30" s="1"/>
  <c r="B200" i="23" a="1"/>
  <c r="B200" i="23" s="1"/>
  <c r="B188" i="30" s="1"/>
  <c r="B201" i="23" a="1"/>
  <c r="B201" i="23" s="1"/>
  <c r="B189" i="30" s="1"/>
  <c r="B202" i="23" a="1"/>
  <c r="B202" i="23" s="1"/>
  <c r="B190" i="30" s="1"/>
  <c r="B203" i="23" a="1"/>
  <c r="B203" i="23" s="1"/>
  <c r="B191" i="30" s="1"/>
  <c r="B204" i="23" a="1"/>
  <c r="B204" i="23" s="1"/>
  <c r="B192" i="30" s="1"/>
  <c r="B205" i="23" a="1"/>
  <c r="B205" i="23" s="1"/>
  <c r="B193" i="30" s="1"/>
  <c r="B206" i="23" a="1"/>
  <c r="B206" i="23" s="1"/>
  <c r="B194" i="30" s="1"/>
  <c r="B207" i="23" a="1"/>
  <c r="B207" i="23" s="1"/>
  <c r="B195" i="30" s="1"/>
  <c r="B208" i="23" a="1"/>
  <c r="B208" i="23" s="1"/>
  <c r="B196" i="30" s="1"/>
  <c r="B209" i="23" a="1"/>
  <c r="B209" i="23" s="1"/>
  <c r="B197" i="30" s="1"/>
  <c r="B210" i="23" a="1"/>
  <c r="B210" i="23" s="1"/>
  <c r="B198" i="30" s="1"/>
  <c r="B211" i="23" a="1"/>
  <c r="B211" i="23" s="1"/>
  <c r="B199" i="30" s="1"/>
  <c r="B212" i="23" a="1"/>
  <c r="B212" i="23" s="1"/>
  <c r="B200" i="30" s="1"/>
  <c r="B213" i="23" a="1"/>
  <c r="B213" i="23" s="1"/>
  <c r="B201" i="30" s="1"/>
  <c r="B214" i="23" a="1"/>
  <c r="B214" i="23" s="1"/>
  <c r="B202" i="30" s="1"/>
  <c r="B215" i="23" a="1"/>
  <c r="B215" i="23" s="1"/>
  <c r="B203" i="30" s="1"/>
  <c r="B216" i="23" a="1"/>
  <c r="B216" i="23" s="1"/>
  <c r="B204" i="30" s="1"/>
  <c r="B217" i="23" a="1"/>
  <c r="B217" i="23" s="1"/>
  <c r="B205" i="30" s="1"/>
  <c r="B218" i="23" a="1"/>
  <c r="B218" i="23" s="1"/>
  <c r="B206" i="30" s="1"/>
  <c r="B219" i="23" a="1"/>
  <c r="B219" i="23" s="1"/>
  <c r="B207" i="30" s="1"/>
  <c r="B220" i="23" a="1"/>
  <c r="B220" i="23" s="1"/>
  <c r="B208" i="30" s="1"/>
  <c r="B221" i="23" a="1"/>
  <c r="B221" i="23" s="1"/>
  <c r="B209" i="30" s="1"/>
  <c r="B222" i="23" a="1"/>
  <c r="B222" i="23" s="1"/>
  <c r="B210" i="30" s="1"/>
  <c r="B223" i="23" a="1"/>
  <c r="B223" i="23" s="1"/>
  <c r="B211" i="30" s="1"/>
  <c r="B224" i="23" a="1"/>
  <c r="B224" i="23" s="1"/>
  <c r="B212" i="30" s="1"/>
  <c r="B225" i="23" a="1"/>
  <c r="B225" i="23" s="1"/>
  <c r="B213" i="30" s="1"/>
  <c r="B226" i="23" a="1"/>
  <c r="B226" i="23" s="1"/>
  <c r="B214" i="30" s="1"/>
  <c r="B227" i="23" a="1"/>
  <c r="B227" i="23" s="1"/>
  <c r="B215" i="30" s="1"/>
  <c r="B228" i="23" a="1"/>
  <c r="B228" i="23" s="1"/>
  <c r="B216" i="30" s="1"/>
  <c r="B229" i="23" a="1"/>
  <c r="B229" i="23" s="1"/>
  <c r="B217" i="30" s="1"/>
  <c r="B230" i="23" a="1"/>
  <c r="B230" i="23" s="1"/>
  <c r="B218" i="30" s="1"/>
  <c r="B231" i="23" a="1"/>
  <c r="B231" i="23" s="1"/>
  <c r="B219" i="30" s="1"/>
  <c r="B232" i="23" a="1"/>
  <c r="B232" i="23" s="1"/>
  <c r="B220" i="30" s="1"/>
  <c r="B233" i="23" a="1"/>
  <c r="B233" i="23" s="1"/>
  <c r="B221" i="30" s="1"/>
  <c r="B234" i="23" a="1"/>
  <c r="B234" i="23" s="1"/>
  <c r="B222" i="30" s="1"/>
  <c r="B235" i="23" a="1"/>
  <c r="B235" i="23" s="1"/>
  <c r="B223" i="30" s="1"/>
  <c r="B236" i="23" a="1"/>
  <c r="B236" i="23" s="1"/>
  <c r="B224" i="30" s="1"/>
  <c r="B237" i="23" a="1"/>
  <c r="B237" i="23" s="1"/>
  <c r="B225" i="30" s="1"/>
  <c r="B238" i="23" a="1"/>
  <c r="B238" i="23" s="1"/>
  <c r="B226" i="30" s="1"/>
  <c r="B239" i="23" a="1"/>
  <c r="B239" i="23" s="1"/>
  <c r="B227" i="30" s="1"/>
  <c r="B240" i="23" a="1"/>
  <c r="B240" i="23" s="1"/>
  <c r="B228" i="30" s="1"/>
  <c r="B241" i="23" a="1"/>
  <c r="B241" i="23" s="1"/>
  <c r="B229" i="30" s="1"/>
  <c r="B242" i="23" a="1"/>
  <c r="B242" i="23" s="1"/>
  <c r="B230" i="30" s="1"/>
  <c r="B243" i="23" a="1"/>
  <c r="B243" i="23" s="1"/>
  <c r="B231" i="30" s="1"/>
  <c r="B244" i="23" a="1"/>
  <c r="B244" i="23" s="1"/>
  <c r="B232" i="30" s="1"/>
  <c r="B245" i="23" a="1"/>
  <c r="B245" i="23" s="1"/>
  <c r="B233" i="30" s="1"/>
  <c r="B246" i="23" a="1"/>
  <c r="B246" i="23" s="1"/>
  <c r="B234" i="30" s="1"/>
  <c r="B247" i="23" a="1"/>
  <c r="B247" i="23" s="1"/>
  <c r="B235" i="30" s="1"/>
  <c r="B248" i="23" a="1"/>
  <c r="B248" i="23" s="1"/>
  <c r="B236" i="30" s="1"/>
  <c r="B249" i="23" a="1"/>
  <c r="B249" i="23" s="1"/>
  <c r="B237" i="30" s="1"/>
  <c r="B250" i="23" a="1"/>
  <c r="B250" i="23" s="1"/>
  <c r="B238" i="30" s="1"/>
  <c r="B251" i="23" a="1"/>
  <c r="B251" i="23" s="1"/>
  <c r="B239" i="30" s="1"/>
  <c r="B252" i="23" a="1"/>
  <c r="B252" i="23" s="1"/>
  <c r="B240" i="30" s="1"/>
  <c r="B253" i="23" a="1"/>
  <c r="B253" i="23" s="1"/>
  <c r="B241" i="30" s="1"/>
  <c r="B254" i="23" a="1"/>
  <c r="B254" i="23" s="1"/>
  <c r="B242" i="30" s="1"/>
  <c r="B255" i="23" a="1"/>
  <c r="B255" i="23" s="1"/>
  <c r="B243" i="30" s="1"/>
  <c r="B256" i="23" a="1"/>
  <c r="B256" i="23" s="1"/>
  <c r="B244" i="30" s="1"/>
  <c r="B257" i="23" a="1"/>
  <c r="B257" i="23" s="1"/>
  <c r="B245" i="30" s="1"/>
  <c r="B258" i="23" a="1"/>
  <c r="B258" i="23" s="1"/>
  <c r="B246" i="30" s="1"/>
  <c r="B259" i="23" a="1"/>
  <c r="B259" i="23" s="1"/>
  <c r="B247" i="30" s="1"/>
  <c r="B260" i="23" a="1"/>
  <c r="B260" i="23" s="1"/>
  <c r="B248" i="30" s="1"/>
  <c r="B261" i="23" a="1"/>
  <c r="B261" i="23" s="1"/>
  <c r="B249" i="30" s="1"/>
  <c r="B262" i="23" a="1"/>
  <c r="B262" i="23" s="1"/>
  <c r="B250" i="30" s="1"/>
  <c r="B263" i="23" a="1"/>
  <c r="B263" i="23" s="1"/>
  <c r="B251" i="30" s="1"/>
  <c r="B264" i="23" a="1"/>
  <c r="B264" i="23" s="1"/>
  <c r="B252" i="30" s="1"/>
  <c r="B265" i="23" a="1"/>
  <c r="B265" i="23" s="1"/>
  <c r="B253" i="30" s="1"/>
  <c r="B266" i="23" a="1"/>
  <c r="B266" i="23" s="1"/>
  <c r="B254" i="30" s="1"/>
  <c r="B267" i="23" a="1"/>
  <c r="B267" i="23" s="1"/>
  <c r="B255" i="30" s="1"/>
  <c r="B268" i="23" a="1"/>
  <c r="B268" i="23" s="1"/>
  <c r="B256" i="30" s="1"/>
  <c r="B269" i="23" a="1"/>
  <c r="B269" i="23" s="1"/>
  <c r="B257" i="30" s="1"/>
  <c r="B270" i="23" a="1"/>
  <c r="B270" i="23" s="1"/>
  <c r="B258" i="30" s="1"/>
  <c r="B271" i="23" a="1"/>
  <c r="B271" i="23" s="1"/>
  <c r="B259" i="30" s="1"/>
  <c r="B272" i="23" a="1"/>
  <c r="B272" i="23" s="1"/>
  <c r="B260" i="30" s="1"/>
  <c r="B273" i="23" a="1"/>
  <c r="B273" i="23" s="1"/>
  <c r="B261" i="30" s="1"/>
  <c r="B274" i="23" a="1"/>
  <c r="B274" i="23" s="1"/>
  <c r="B262" i="30" s="1"/>
  <c r="B275" i="23" a="1"/>
  <c r="B275" i="23" s="1"/>
  <c r="B263" i="30" s="1"/>
  <c r="B276" i="23" a="1"/>
  <c r="B276" i="23" s="1"/>
  <c r="B264" i="30" s="1"/>
  <c r="B277" i="23" a="1"/>
  <c r="B277" i="23" s="1"/>
  <c r="B265" i="30" s="1"/>
  <c r="B278" i="23" a="1"/>
  <c r="B278" i="23" s="1"/>
  <c r="B266" i="30" s="1"/>
  <c r="B279" i="23" a="1"/>
  <c r="B279" i="23" s="1"/>
  <c r="B267" i="30" s="1"/>
  <c r="B280" i="23" a="1"/>
  <c r="B280" i="23" s="1"/>
  <c r="B268" i="30" s="1"/>
  <c r="B281" i="23" a="1"/>
  <c r="B281" i="23" s="1"/>
  <c r="B269" i="30" s="1"/>
  <c r="B282" i="23" a="1"/>
  <c r="B282" i="23" s="1"/>
  <c r="B270" i="30" s="1"/>
  <c r="B283" i="23" a="1"/>
  <c r="B283" i="23" s="1"/>
  <c r="B271" i="30" s="1"/>
  <c r="B284" i="23" a="1"/>
  <c r="B284" i="23" s="1"/>
  <c r="B272" i="30" s="1"/>
  <c r="B285" i="23" a="1"/>
  <c r="B285" i="23" s="1"/>
  <c r="B273" i="30" s="1"/>
  <c r="B286" i="23" a="1"/>
  <c r="B286" i="23" s="1"/>
  <c r="B274" i="30" s="1"/>
  <c r="B287" i="23" a="1"/>
  <c r="B287" i="23" s="1"/>
  <c r="B275" i="30" s="1"/>
  <c r="B288" i="23" a="1"/>
  <c r="B288" i="23" s="1"/>
  <c r="B276" i="30" s="1"/>
  <c r="B289" i="23" a="1"/>
  <c r="B289" i="23" s="1"/>
  <c r="B277" i="30" s="1"/>
  <c r="B290" i="23" a="1"/>
  <c r="B290" i="23" s="1"/>
  <c r="B278" i="30" s="1"/>
  <c r="B291" i="23" a="1"/>
  <c r="B291" i="23" s="1"/>
  <c r="B279" i="30" s="1"/>
  <c r="B292" i="23" a="1"/>
  <c r="B292" i="23" s="1"/>
  <c r="B280" i="30" s="1"/>
  <c r="B293" i="23" a="1"/>
  <c r="B293" i="23" s="1"/>
  <c r="B281" i="30" s="1"/>
  <c r="B294" i="23" a="1"/>
  <c r="B294" i="23" s="1"/>
  <c r="B282" i="30" s="1"/>
  <c r="B295" i="23" a="1"/>
  <c r="B295" i="23" s="1"/>
  <c r="B283" i="30" s="1"/>
  <c r="B296" i="23" a="1"/>
  <c r="B296" i="23" s="1"/>
  <c r="B284" i="30" s="1"/>
  <c r="B297" i="23" a="1"/>
  <c r="B297" i="23" s="1"/>
  <c r="B285" i="30" s="1"/>
  <c r="B298" i="23" a="1"/>
  <c r="B298" i="23" s="1"/>
  <c r="B286" i="30" s="1"/>
  <c r="B299" i="23" a="1"/>
  <c r="B299" i="23" s="1"/>
  <c r="B287" i="30" s="1"/>
  <c r="B300" i="23" a="1"/>
  <c r="B300" i="23" s="1"/>
  <c r="B288" i="30" s="1"/>
  <c r="B301" i="23" a="1"/>
  <c r="B301" i="23" s="1"/>
  <c r="B289" i="30" s="1"/>
  <c r="B302" i="23" a="1"/>
  <c r="B302" i="23" s="1"/>
  <c r="B290" i="30" s="1"/>
  <c r="B303" i="23" a="1"/>
  <c r="B303" i="23" s="1"/>
  <c r="B291" i="30" s="1"/>
  <c r="B304" i="23" a="1"/>
  <c r="B304" i="23" s="1"/>
  <c r="B292" i="30" s="1"/>
  <c r="B305" i="23" a="1"/>
  <c r="B305" i="23" s="1"/>
  <c r="B293" i="30" s="1"/>
  <c r="B306" i="23" a="1"/>
  <c r="B306" i="23" s="1"/>
  <c r="B294" i="30" s="1"/>
  <c r="B307" i="23" a="1"/>
  <c r="B307" i="23" s="1"/>
  <c r="B295" i="30" s="1"/>
  <c r="B308" i="23" a="1"/>
  <c r="B308" i="23" s="1"/>
  <c r="B296" i="30" s="1"/>
  <c r="B309" i="23" a="1"/>
  <c r="B309" i="23" s="1"/>
  <c r="B297" i="30" s="1"/>
  <c r="B310" i="23" a="1"/>
  <c r="B310" i="23" s="1"/>
  <c r="B298" i="30" s="1"/>
  <c r="B311" i="23" a="1"/>
  <c r="B311" i="23" s="1"/>
  <c r="B299" i="30" s="1"/>
  <c r="B312" i="23" a="1"/>
  <c r="B312" i="23" s="1"/>
  <c r="B300" i="30" s="1"/>
  <c r="B313" i="23" a="1"/>
  <c r="B313" i="23" s="1"/>
  <c r="B301" i="30" s="1"/>
  <c r="B314" i="23" a="1"/>
  <c r="B314" i="23" s="1"/>
  <c r="B302" i="30" s="1"/>
  <c r="B315" i="23" a="1"/>
  <c r="B315" i="23" s="1"/>
  <c r="B303" i="30" s="1"/>
  <c r="B316" i="23" a="1"/>
  <c r="B316" i="23" s="1"/>
  <c r="B304" i="30" s="1"/>
  <c r="B317" i="23" a="1"/>
  <c r="B317" i="23" s="1"/>
  <c r="B305" i="30" s="1"/>
  <c r="B318" i="23" a="1"/>
  <c r="B318" i="23" s="1"/>
  <c r="B306" i="30" s="1"/>
  <c r="B319" i="23" a="1"/>
  <c r="B319" i="23" s="1"/>
  <c r="B307" i="30" s="1"/>
  <c r="B320" i="23" a="1"/>
  <c r="B320" i="23" s="1"/>
  <c r="B308" i="30" s="1"/>
  <c r="B321" i="23" a="1"/>
  <c r="B321" i="23" s="1"/>
  <c r="B309" i="30" s="1"/>
  <c r="B322" i="23" a="1"/>
  <c r="B322" i="23" s="1"/>
  <c r="B310" i="30" s="1"/>
  <c r="B323" i="23" a="1"/>
  <c r="B323" i="23" s="1"/>
  <c r="B311" i="30" s="1"/>
  <c r="B324" i="23" a="1"/>
  <c r="B324" i="23" s="1"/>
  <c r="B312" i="30" s="1"/>
  <c r="B325" i="23" a="1"/>
  <c r="B325" i="23" s="1"/>
  <c r="B313" i="30" s="1"/>
  <c r="B326" i="23" a="1"/>
  <c r="B326" i="23" s="1"/>
  <c r="B314" i="30" s="1"/>
  <c r="B327" i="23" a="1"/>
  <c r="B327" i="23" s="1"/>
  <c r="B315" i="30" s="1"/>
  <c r="B328" i="23" a="1"/>
  <c r="B328" i="23" s="1"/>
  <c r="B316" i="30" s="1"/>
  <c r="B329" i="23" a="1"/>
  <c r="B329" i="23" s="1"/>
  <c r="B317" i="30" s="1"/>
  <c r="B330" i="23" a="1"/>
  <c r="B330" i="23" s="1"/>
  <c r="B318" i="30" s="1"/>
  <c r="B331" i="23" a="1"/>
  <c r="B331" i="23" s="1"/>
  <c r="B319" i="30" s="1"/>
  <c r="B332" i="23" a="1"/>
  <c r="B332" i="23" s="1"/>
  <c r="B320" i="30" s="1"/>
  <c r="B333" i="23" a="1"/>
  <c r="B333" i="23" s="1"/>
  <c r="B321" i="30" s="1"/>
  <c r="B334" i="23" a="1"/>
  <c r="B334" i="23" s="1"/>
  <c r="B322" i="30" s="1"/>
  <c r="B335" i="23" a="1"/>
  <c r="B335" i="23" s="1"/>
  <c r="B323" i="30" s="1"/>
  <c r="B336" i="23" a="1"/>
  <c r="B336" i="23" s="1"/>
  <c r="B324" i="30" s="1"/>
  <c r="B337" i="23" a="1"/>
  <c r="B337" i="23" s="1"/>
  <c r="B325" i="30" s="1"/>
  <c r="B338" i="23" a="1"/>
  <c r="B338" i="23" s="1"/>
  <c r="B326" i="30" s="1"/>
  <c r="B339" i="23" a="1"/>
  <c r="B339" i="23" s="1"/>
  <c r="B327" i="30" s="1"/>
  <c r="B340" i="23" a="1"/>
  <c r="B340" i="23" s="1"/>
  <c r="B328" i="30" s="1"/>
  <c r="B341" i="23" a="1"/>
  <c r="B341" i="23" s="1"/>
  <c r="B329" i="30" s="1"/>
  <c r="B342" i="23" a="1"/>
  <c r="B342" i="23" s="1"/>
  <c r="B330" i="30" s="1"/>
  <c r="B343" i="23" a="1"/>
  <c r="B343" i="23" s="1"/>
  <c r="B331" i="30" s="1"/>
  <c r="B344" i="23" a="1"/>
  <c r="B344" i="23" s="1"/>
  <c r="B332" i="30" s="1"/>
  <c r="B345" i="23" a="1"/>
  <c r="B345" i="23" s="1"/>
  <c r="B333" i="30" s="1"/>
  <c r="B346" i="23" a="1"/>
  <c r="B346" i="23" s="1"/>
  <c r="B334" i="30" s="1"/>
  <c r="B347" i="23" a="1"/>
  <c r="B347" i="23" s="1"/>
  <c r="B335" i="30" s="1"/>
  <c r="B348" i="23" a="1"/>
  <c r="B348" i="23" s="1"/>
  <c r="B336" i="30" s="1"/>
  <c r="B349" i="23" a="1"/>
  <c r="B349" i="23" s="1"/>
  <c r="B337" i="30" s="1"/>
  <c r="B350" i="23" a="1"/>
  <c r="B350" i="23" s="1"/>
  <c r="B338" i="30" s="1"/>
  <c r="B351" i="23" a="1"/>
  <c r="B351" i="23" s="1"/>
  <c r="B339" i="30" s="1"/>
  <c r="B352" i="23" a="1"/>
  <c r="B352" i="23" s="1"/>
  <c r="B340" i="30" s="1"/>
  <c r="B353" i="23" a="1"/>
  <c r="B353" i="23" s="1"/>
  <c r="B341" i="30" s="1"/>
  <c r="B354" i="23" a="1"/>
  <c r="B354" i="23" s="1"/>
  <c r="B342" i="30" s="1"/>
  <c r="B355" i="23" a="1"/>
  <c r="B355" i="23" s="1"/>
  <c r="B343" i="30" s="1"/>
  <c r="B356" i="23" a="1"/>
  <c r="B356" i="23" s="1"/>
  <c r="B344" i="30" s="1"/>
  <c r="B357" i="23" a="1"/>
  <c r="B357" i="23" s="1"/>
  <c r="B345" i="30" s="1"/>
  <c r="B358" i="23" a="1"/>
  <c r="B358" i="23" s="1"/>
  <c r="B346" i="30" s="1"/>
  <c r="B359" i="23" a="1"/>
  <c r="B359" i="23" s="1"/>
  <c r="B347" i="30" s="1"/>
  <c r="B360" i="23" a="1"/>
  <c r="B360" i="23" s="1"/>
  <c r="B348" i="30" s="1"/>
  <c r="B361" i="23" a="1"/>
  <c r="B361" i="23" s="1"/>
  <c r="B349" i="30" s="1"/>
  <c r="B362" i="23" a="1"/>
  <c r="B362" i="23" s="1"/>
  <c r="B350" i="30" s="1"/>
  <c r="B363" i="23" a="1"/>
  <c r="B363" i="23" s="1"/>
  <c r="B351" i="30" s="1"/>
  <c r="B364" i="23" a="1"/>
  <c r="B364" i="23" s="1"/>
  <c r="B352" i="30" s="1"/>
  <c r="B365" i="23" a="1"/>
  <c r="B365" i="23" s="1"/>
  <c r="B353" i="30" s="1"/>
  <c r="B366" i="23" a="1"/>
  <c r="B366" i="23" s="1"/>
  <c r="B354" i="30" s="1"/>
  <c r="B367" i="23" a="1"/>
  <c r="B367" i="23" s="1"/>
  <c r="B355" i="30" s="1"/>
  <c r="B368" i="23" a="1"/>
  <c r="B368" i="23" s="1"/>
  <c r="B356" i="30" s="1"/>
  <c r="B369" i="23" a="1"/>
  <c r="B369" i="23" s="1"/>
  <c r="B357" i="30" s="1"/>
  <c r="B370" i="23" a="1"/>
  <c r="B370" i="23" s="1"/>
  <c r="B358" i="30" s="1"/>
  <c r="B371" i="23" a="1"/>
  <c r="B371" i="23" s="1"/>
  <c r="B359" i="30" s="1"/>
  <c r="B372" i="23" a="1"/>
  <c r="B372" i="23" s="1"/>
  <c r="B360" i="30" s="1"/>
  <c r="B373" i="23" a="1"/>
  <c r="B373" i="23" s="1"/>
  <c r="B361" i="30" s="1"/>
  <c r="B374" i="23" a="1"/>
  <c r="B374" i="23" s="1"/>
  <c r="B362" i="30" s="1"/>
  <c r="B375" i="23" a="1"/>
  <c r="B375" i="23" s="1"/>
  <c r="B363" i="30" s="1"/>
  <c r="B376" i="23" a="1"/>
  <c r="B376" i="23" s="1"/>
  <c r="B364" i="30" s="1"/>
  <c r="B377" i="23" a="1"/>
  <c r="B377" i="23" s="1"/>
  <c r="B365" i="30" s="1"/>
  <c r="B378" i="23" a="1"/>
  <c r="B378" i="23" s="1"/>
  <c r="B366" i="30" s="1"/>
  <c r="B379" i="23" a="1"/>
  <c r="B379" i="23" s="1"/>
  <c r="B367" i="30" s="1"/>
  <c r="B380" i="23" a="1"/>
  <c r="B380" i="23" s="1"/>
  <c r="B368" i="30" s="1"/>
  <c r="B381" i="23" a="1"/>
  <c r="B381" i="23" s="1"/>
  <c r="B369" i="30" s="1"/>
  <c r="B382" i="23" a="1"/>
  <c r="B382" i="23" s="1"/>
  <c r="B370" i="30" s="1"/>
  <c r="B383" i="23" a="1"/>
  <c r="B383" i="23" s="1"/>
  <c r="B371" i="30" s="1"/>
  <c r="B384" i="23" a="1"/>
  <c r="B384" i="23" s="1"/>
  <c r="B372" i="30" s="1"/>
  <c r="B385" i="23" a="1"/>
  <c r="B385" i="23" s="1"/>
  <c r="B373" i="30" s="1"/>
  <c r="B386" i="23" a="1"/>
  <c r="B386" i="23" s="1"/>
  <c r="B374" i="30" s="1"/>
  <c r="B387" i="23" a="1"/>
  <c r="B387" i="23" s="1"/>
  <c r="B375" i="30" s="1"/>
  <c r="B388" i="23" a="1"/>
  <c r="B388" i="23" s="1"/>
  <c r="B376" i="30" s="1"/>
  <c r="B389" i="23" a="1"/>
  <c r="B389" i="23" s="1"/>
  <c r="B377" i="30" s="1"/>
  <c r="B390" i="23" a="1"/>
  <c r="B390" i="23" s="1"/>
  <c r="B378" i="30" s="1"/>
  <c r="B391" i="23" a="1"/>
  <c r="B391" i="23" s="1"/>
  <c r="B379" i="30" s="1"/>
  <c r="B392" i="23" a="1"/>
  <c r="B392" i="23" s="1"/>
  <c r="B380" i="30" s="1"/>
  <c r="B393" i="23" a="1"/>
  <c r="B393" i="23" s="1"/>
  <c r="B381" i="30" s="1"/>
  <c r="B394" i="23" a="1"/>
  <c r="B394" i="23" s="1"/>
  <c r="B382" i="30" s="1"/>
  <c r="B395" i="23" a="1"/>
  <c r="B395" i="23" s="1"/>
  <c r="B383" i="30" s="1"/>
  <c r="B396" i="23" a="1"/>
  <c r="B396" i="23" s="1"/>
  <c r="B384" i="30" s="1"/>
  <c r="B397" i="23" a="1"/>
  <c r="B397" i="23" s="1"/>
  <c r="B385" i="30" s="1"/>
  <c r="B398" i="23" a="1"/>
  <c r="B398" i="23" s="1"/>
  <c r="B386" i="30" s="1"/>
  <c r="B399" i="23" a="1"/>
  <c r="B399" i="23" s="1"/>
  <c r="B387" i="30" s="1"/>
  <c r="B400" i="23" a="1"/>
  <c r="B400" i="23" s="1"/>
  <c r="B388" i="30" s="1"/>
  <c r="B401" i="23" a="1"/>
  <c r="B401" i="23" s="1"/>
  <c r="B389" i="30" s="1"/>
  <c r="B402" i="23" a="1"/>
  <c r="B402" i="23" s="1"/>
  <c r="B390" i="30" s="1"/>
  <c r="B403" i="23" a="1"/>
  <c r="B403" i="23" s="1"/>
  <c r="B391" i="30" s="1"/>
  <c r="B404" i="23" a="1"/>
  <c r="B404" i="23" s="1"/>
  <c r="B392" i="30" s="1"/>
  <c r="B405" i="23" a="1"/>
  <c r="B405" i="23" s="1"/>
  <c r="B393" i="30" s="1"/>
  <c r="B406" i="23" a="1"/>
  <c r="B406" i="23" s="1"/>
  <c r="B394" i="30" s="1"/>
  <c r="B407" i="23" a="1"/>
  <c r="B407" i="23" s="1"/>
  <c r="B395" i="30" s="1"/>
  <c r="B408" i="23" a="1"/>
  <c r="B408" i="23" s="1"/>
  <c r="B396" i="30" s="1"/>
  <c r="B409" i="23" a="1"/>
  <c r="B409" i="23" s="1"/>
  <c r="B397" i="30" s="1"/>
  <c r="B410" i="23" a="1"/>
  <c r="B410" i="23" s="1"/>
  <c r="B398" i="30" s="1"/>
  <c r="B411" i="23" a="1"/>
  <c r="B411" i="23" s="1"/>
  <c r="B399" i="30" s="1"/>
  <c r="B412" i="23" a="1"/>
  <c r="B412" i="23" s="1"/>
  <c r="B400" i="30" s="1"/>
  <c r="B413" i="23" a="1"/>
  <c r="B413" i="23" s="1"/>
  <c r="B401" i="30" s="1"/>
  <c r="B414" i="23" a="1"/>
  <c r="B414" i="23" s="1"/>
  <c r="B402" i="30" s="1"/>
  <c r="B415" i="23" a="1"/>
  <c r="B415" i="23" s="1"/>
  <c r="B403" i="30" s="1"/>
  <c r="B416" i="23" a="1"/>
  <c r="B416" i="23" s="1"/>
  <c r="B404" i="30" s="1"/>
  <c r="B417" i="23" a="1"/>
  <c r="B417" i="23" s="1"/>
  <c r="B405" i="30" s="1"/>
  <c r="B418" i="23" a="1"/>
  <c r="B418" i="23" s="1"/>
  <c r="B406" i="30" s="1"/>
  <c r="B419" i="23" a="1"/>
  <c r="B419" i="23" s="1"/>
  <c r="B407" i="30" s="1"/>
  <c r="B420" i="23" a="1"/>
  <c r="B420" i="23" s="1"/>
  <c r="B408" i="30" s="1"/>
  <c r="B421" i="23" a="1"/>
  <c r="B421" i="23" s="1"/>
  <c r="B409" i="30" s="1"/>
  <c r="B422" i="23" a="1"/>
  <c r="B422" i="23" s="1"/>
  <c r="B410" i="30" s="1"/>
  <c r="B423" i="23" a="1"/>
  <c r="B423" i="23" s="1"/>
  <c r="B411" i="30" s="1"/>
  <c r="B424" i="23" a="1"/>
  <c r="B424" i="23" s="1"/>
  <c r="B412" i="30" s="1"/>
  <c r="B425" i="23" a="1"/>
  <c r="B425" i="23" s="1"/>
  <c r="B413" i="30" s="1"/>
  <c r="B426" i="23" a="1"/>
  <c r="B426" i="23" s="1"/>
  <c r="B414" i="30" s="1"/>
  <c r="B427" i="23" a="1"/>
  <c r="B427" i="23" s="1"/>
  <c r="B415" i="30" s="1"/>
  <c r="B428" i="23" a="1"/>
  <c r="B428" i="23" s="1"/>
  <c r="B416" i="30" s="1"/>
  <c r="B429" i="23" a="1"/>
  <c r="B429" i="23" s="1"/>
  <c r="B417" i="30" s="1"/>
  <c r="B430" i="23" a="1"/>
  <c r="B430" i="23" s="1"/>
  <c r="B418" i="30" s="1"/>
  <c r="B431" i="23" a="1"/>
  <c r="B431" i="23" s="1"/>
  <c r="B419" i="30" s="1"/>
  <c r="B432" i="23" a="1"/>
  <c r="B432" i="23" s="1"/>
  <c r="B420" i="30" s="1"/>
  <c r="B433" i="23" a="1"/>
  <c r="B433" i="23" s="1"/>
  <c r="B421" i="30" s="1"/>
  <c r="B434" i="23" a="1"/>
  <c r="B434" i="23" s="1"/>
  <c r="B422" i="30" s="1"/>
  <c r="B435" i="23" a="1"/>
  <c r="B435" i="23" s="1"/>
  <c r="B423" i="30" s="1"/>
  <c r="B436" i="23" a="1"/>
  <c r="B436" i="23" s="1"/>
  <c r="B424" i="30" s="1"/>
  <c r="B437" i="23" a="1"/>
  <c r="B437" i="23" s="1"/>
  <c r="B425" i="30" s="1"/>
  <c r="B438" i="23" a="1"/>
  <c r="B438" i="23" s="1"/>
  <c r="B426" i="30" s="1"/>
  <c r="B439" i="23" a="1"/>
  <c r="B439" i="23" s="1"/>
  <c r="B427" i="30" s="1"/>
  <c r="B440" i="23" a="1"/>
  <c r="B440" i="23" s="1"/>
  <c r="B428" i="30" s="1"/>
  <c r="B441" i="23" a="1"/>
  <c r="B441" i="23" s="1"/>
  <c r="B429" i="30" s="1"/>
  <c r="B442" i="23" a="1"/>
  <c r="B442" i="23" s="1"/>
  <c r="B430" i="30" s="1"/>
  <c r="B443" i="23" a="1"/>
  <c r="B443" i="23" s="1"/>
  <c r="B431" i="30" s="1"/>
  <c r="B444" i="23" a="1"/>
  <c r="B444" i="23" s="1"/>
  <c r="B432" i="30" s="1"/>
  <c r="B445" i="23" a="1"/>
  <c r="B445" i="23" s="1"/>
  <c r="B433" i="30" s="1"/>
  <c r="B446" i="23" a="1"/>
  <c r="B446" i="23" s="1"/>
  <c r="B434" i="30" s="1"/>
  <c r="B447" i="23" a="1"/>
  <c r="B447" i="23" s="1"/>
  <c r="B435" i="30" s="1"/>
  <c r="B448" i="23" a="1"/>
  <c r="B448" i="23" s="1"/>
  <c r="B436" i="30" s="1"/>
  <c r="B449" i="23" a="1"/>
  <c r="B449" i="23" s="1"/>
  <c r="B437" i="30" s="1"/>
  <c r="B450" i="23" a="1"/>
  <c r="B450" i="23" s="1"/>
  <c r="B438" i="30" s="1"/>
  <c r="B451" i="23" a="1"/>
  <c r="B451" i="23" s="1"/>
  <c r="B439" i="30" s="1"/>
  <c r="B452" i="23" a="1"/>
  <c r="B452" i="23" s="1"/>
  <c r="B440" i="30" s="1"/>
  <c r="B453" i="23" a="1"/>
  <c r="B453" i="23" s="1"/>
  <c r="B441" i="30" s="1"/>
  <c r="B454" i="23" a="1"/>
  <c r="B454" i="23" s="1"/>
  <c r="B442" i="30" s="1"/>
  <c r="B455" i="23" a="1"/>
  <c r="B455" i="23" s="1"/>
  <c r="B443" i="30" s="1"/>
  <c r="B456" i="23" a="1"/>
  <c r="B456" i="23" s="1"/>
  <c r="B444" i="30" s="1"/>
  <c r="B457" i="23" a="1"/>
  <c r="B457" i="23" s="1"/>
  <c r="B445" i="30" s="1"/>
  <c r="B458" i="23" a="1"/>
  <c r="B458" i="23" s="1"/>
  <c r="B446" i="30" s="1"/>
  <c r="B459" i="23" a="1"/>
  <c r="B459" i="23" s="1"/>
  <c r="B447" i="30" s="1"/>
  <c r="B460" i="23" a="1"/>
  <c r="B460" i="23" s="1"/>
  <c r="B448" i="30" s="1"/>
  <c r="B461" i="23" a="1"/>
  <c r="B461" i="23" s="1"/>
  <c r="B449" i="30" s="1"/>
  <c r="B462" i="23" a="1"/>
  <c r="B462" i="23" s="1"/>
  <c r="B450" i="30" s="1"/>
  <c r="B463" i="23" a="1"/>
  <c r="B463" i="23" s="1"/>
  <c r="B451" i="30" s="1"/>
  <c r="B464" i="23" a="1"/>
  <c r="B464" i="23" s="1"/>
  <c r="B452" i="30" s="1"/>
  <c r="B465" i="23" a="1"/>
  <c r="B465" i="23" s="1"/>
  <c r="B453" i="30" s="1"/>
  <c r="B466" i="23" a="1"/>
  <c r="B466" i="23" s="1"/>
  <c r="B454" i="30" s="1"/>
  <c r="B467" i="23" a="1"/>
  <c r="B467" i="23" s="1"/>
  <c r="B455" i="30" s="1"/>
  <c r="B468" i="23" a="1"/>
  <c r="B468" i="23" s="1"/>
  <c r="B456" i="30" s="1"/>
  <c r="B469" i="23" a="1"/>
  <c r="B469" i="23" s="1"/>
  <c r="B457" i="30" s="1"/>
  <c r="B470" i="23" a="1"/>
  <c r="B470" i="23" s="1"/>
  <c r="B458" i="30" s="1"/>
  <c r="B471" i="23" a="1"/>
  <c r="B471" i="23" s="1"/>
  <c r="B459" i="30" s="1"/>
  <c r="B472" i="23" a="1"/>
  <c r="B472" i="23" s="1"/>
  <c r="B460" i="30" s="1"/>
  <c r="B473" i="23" a="1"/>
  <c r="B473" i="23" s="1"/>
  <c r="B461" i="30" s="1"/>
  <c r="B474" i="23" a="1"/>
  <c r="B474" i="23" s="1"/>
  <c r="B462" i="30" s="1"/>
  <c r="B475" i="23" a="1"/>
  <c r="B475" i="23" s="1"/>
  <c r="B463" i="30" s="1"/>
  <c r="B476" i="23" a="1"/>
  <c r="B476" i="23" s="1"/>
  <c r="B464" i="30" s="1"/>
  <c r="B477" i="23" a="1"/>
  <c r="B477" i="23" s="1"/>
  <c r="B465" i="30" s="1"/>
  <c r="B478" i="23" a="1"/>
  <c r="B478" i="23" s="1"/>
  <c r="B466" i="30" s="1"/>
  <c r="B479" i="23" a="1"/>
  <c r="B479" i="23" s="1"/>
  <c r="B467" i="30" s="1"/>
  <c r="B480" i="23" a="1"/>
  <c r="B480" i="23" s="1"/>
  <c r="B468" i="30" s="1"/>
  <c r="B481" i="23" a="1"/>
  <c r="B481" i="23" s="1"/>
  <c r="B469" i="30" s="1"/>
  <c r="B482" i="23" a="1"/>
  <c r="B482" i="23" s="1"/>
  <c r="B470" i="30" s="1"/>
  <c r="B483" i="23" a="1"/>
  <c r="B483" i="23" s="1"/>
  <c r="B471" i="30" s="1"/>
  <c r="B484" i="23" a="1"/>
  <c r="B484" i="23" s="1"/>
  <c r="B472" i="30" s="1"/>
  <c r="B485" i="23" a="1"/>
  <c r="B485" i="23" s="1"/>
  <c r="B473" i="30" s="1"/>
  <c r="B486" i="23" a="1"/>
  <c r="B486" i="23" s="1"/>
  <c r="B474" i="30" s="1"/>
  <c r="B487" i="23" a="1"/>
  <c r="B487" i="23" s="1"/>
  <c r="B475" i="30" s="1"/>
  <c r="B488" i="23" a="1"/>
  <c r="B488" i="23" s="1"/>
  <c r="B476" i="30" s="1"/>
  <c r="B489" i="23" a="1"/>
  <c r="B489" i="23" s="1"/>
  <c r="B477" i="30" s="1"/>
  <c r="B490" i="23" a="1"/>
  <c r="B490" i="23" s="1"/>
  <c r="B478" i="30" s="1"/>
  <c r="B491" i="23" a="1"/>
  <c r="B491" i="23" s="1"/>
  <c r="B479" i="30" s="1"/>
  <c r="B492" i="23" a="1"/>
  <c r="B492" i="23" s="1"/>
  <c r="B480" i="30" s="1"/>
  <c r="B493" i="23" a="1"/>
  <c r="B493" i="23" s="1"/>
  <c r="B481" i="30" s="1"/>
  <c r="B494" i="23" a="1"/>
  <c r="B494" i="23" s="1"/>
  <c r="B482" i="30" s="1"/>
  <c r="B495" i="23" a="1"/>
  <c r="B495" i="23" s="1"/>
  <c r="B483" i="30" s="1"/>
  <c r="B496" i="23" a="1"/>
  <c r="B496" i="23" s="1"/>
  <c r="B484" i="30" s="1"/>
  <c r="B497" i="23" a="1"/>
  <c r="B497" i="23" s="1"/>
  <c r="B485" i="30" s="1"/>
  <c r="B498" i="23" a="1"/>
  <c r="B498" i="23" s="1"/>
  <c r="B486" i="30" s="1"/>
  <c r="B499" i="23" a="1"/>
  <c r="B499" i="23" s="1"/>
  <c r="B487" i="30" s="1"/>
  <c r="B500" i="23" a="1"/>
  <c r="B500" i="23" s="1"/>
  <c r="B488" i="30" s="1"/>
  <c r="B501" i="23" a="1"/>
  <c r="B501" i="23" s="1"/>
  <c r="B489" i="30" s="1"/>
  <c r="B502" i="23" a="1"/>
  <c r="B502" i="23" s="1"/>
  <c r="B490" i="30" s="1"/>
  <c r="B503" i="23" a="1"/>
  <c r="B503" i="23" s="1"/>
  <c r="B491" i="30" s="1"/>
  <c r="B504" i="23" a="1"/>
  <c r="B504" i="23" s="1"/>
  <c r="B492" i="30" s="1"/>
  <c r="B505" i="23" a="1"/>
  <c r="B505" i="23" s="1"/>
  <c r="B493" i="30" s="1"/>
  <c r="B506" i="23" a="1"/>
  <c r="B506" i="23" s="1"/>
  <c r="B494" i="30" s="1"/>
  <c r="B507" i="23" a="1"/>
  <c r="B507" i="23" s="1"/>
  <c r="B495" i="30" s="1"/>
  <c r="B508" i="23" a="1"/>
  <c r="B508" i="23" s="1"/>
  <c r="B496" i="30" s="1"/>
  <c r="B509" i="23" a="1"/>
  <c r="B509" i="23" s="1"/>
  <c r="B497" i="30" s="1"/>
  <c r="B510" i="23" a="1"/>
  <c r="B510" i="23" s="1"/>
  <c r="B498" i="30" s="1"/>
  <c r="B511" i="23" a="1"/>
  <c r="B511" i="23" s="1"/>
  <c r="B499" i="30" s="1"/>
  <c r="B512" i="23" a="1"/>
  <c r="B512" i="23" s="1"/>
  <c r="B500" i="30" s="1"/>
  <c r="B513" i="23" a="1"/>
  <c r="B513" i="23" s="1"/>
  <c r="B501" i="30" s="1"/>
  <c r="B514" i="23" a="1"/>
  <c r="B514" i="23" s="1"/>
  <c r="B502" i="30" s="1"/>
  <c r="B515" i="23" a="1"/>
  <c r="B515" i="23" s="1"/>
  <c r="B503" i="30" s="1"/>
  <c r="B516" i="23" a="1"/>
  <c r="B516" i="23" s="1"/>
  <c r="B504" i="30" s="1"/>
  <c r="B517" i="23" a="1"/>
  <c r="B517" i="23" s="1"/>
  <c r="B505" i="30" s="1"/>
  <c r="B518" i="23" a="1"/>
  <c r="B518" i="23" s="1"/>
  <c r="B506" i="30" s="1"/>
  <c r="B519" i="23" a="1"/>
  <c r="B519" i="23" s="1"/>
  <c r="B507" i="30" s="1"/>
  <c r="B520" i="23" a="1"/>
  <c r="B520" i="23" s="1"/>
  <c r="B508" i="30" s="1"/>
  <c r="B521" i="23" a="1"/>
  <c r="B521" i="23" s="1"/>
  <c r="B509" i="30" s="1"/>
  <c r="B522" i="23" a="1"/>
  <c r="B522" i="23" s="1"/>
  <c r="B510" i="30" s="1"/>
  <c r="B523" i="23" a="1"/>
  <c r="B523" i="23" s="1"/>
  <c r="B511" i="30" s="1"/>
  <c r="B524" i="23" a="1"/>
  <c r="B524" i="23" s="1"/>
  <c r="B512" i="30" s="1"/>
  <c r="B525" i="23" a="1"/>
  <c r="B525" i="23" s="1"/>
  <c r="B513" i="30" s="1"/>
  <c r="B526" i="23" a="1"/>
  <c r="B526" i="23" s="1"/>
  <c r="B514" i="30" s="1"/>
  <c r="B527" i="23" a="1"/>
  <c r="B527" i="23" s="1"/>
  <c r="B515" i="30" s="1"/>
  <c r="B528" i="23" a="1"/>
  <c r="B528" i="23" s="1"/>
  <c r="B516" i="30" s="1"/>
  <c r="B529" i="23" a="1"/>
  <c r="B529" i="23" s="1"/>
  <c r="B517" i="30" s="1"/>
  <c r="B530" i="23" a="1"/>
  <c r="B530" i="23" s="1"/>
  <c r="B518" i="30" s="1"/>
  <c r="B531" i="23" a="1"/>
  <c r="B531" i="23" s="1"/>
  <c r="B519" i="30" s="1"/>
  <c r="B532" i="23" a="1"/>
  <c r="B532" i="23" s="1"/>
  <c r="B520" i="30" s="1"/>
  <c r="B533" i="23" a="1"/>
  <c r="B533" i="23" s="1"/>
  <c r="B521" i="30" s="1"/>
  <c r="B534" i="23" a="1"/>
  <c r="B534" i="23" s="1"/>
  <c r="B522" i="30" s="1"/>
  <c r="B535" i="23" a="1"/>
  <c r="B535" i="23" s="1"/>
  <c r="B523" i="30" s="1"/>
  <c r="B536" i="23" a="1"/>
  <c r="B536" i="23" s="1"/>
  <c r="B524" i="30" s="1"/>
  <c r="B537" i="23" a="1"/>
  <c r="B537" i="23" s="1"/>
  <c r="B525" i="30" s="1"/>
  <c r="B538" i="23" a="1"/>
  <c r="B538" i="23" s="1"/>
  <c r="B526" i="30" s="1"/>
  <c r="B539" i="23" a="1"/>
  <c r="B539" i="23" s="1"/>
  <c r="B527" i="30" s="1"/>
  <c r="B540" i="23" a="1"/>
  <c r="B540" i="23" s="1"/>
  <c r="B528" i="30" s="1"/>
  <c r="B541" i="23" a="1"/>
  <c r="B541" i="23" s="1"/>
  <c r="B529" i="30" s="1"/>
  <c r="B542" i="23" a="1"/>
  <c r="B542" i="23" s="1"/>
  <c r="B530" i="30" s="1"/>
  <c r="B543" i="23" a="1"/>
  <c r="B543" i="23" s="1"/>
  <c r="B531" i="30" s="1"/>
  <c r="B544" i="23" a="1"/>
  <c r="B544" i="23" s="1"/>
  <c r="B532" i="30" s="1"/>
  <c r="B545" i="23" a="1"/>
  <c r="B545" i="23" s="1"/>
  <c r="B533" i="30" s="1"/>
  <c r="B546" i="23" a="1"/>
  <c r="B546" i="23" s="1"/>
  <c r="B534" i="30" s="1"/>
  <c r="B547" i="23" a="1"/>
  <c r="B547" i="23" s="1"/>
  <c r="B535" i="30" s="1"/>
  <c r="B548" i="23" a="1"/>
  <c r="B548" i="23" s="1"/>
  <c r="B536" i="30" s="1"/>
  <c r="B549" i="23" a="1"/>
  <c r="B549" i="23" s="1"/>
  <c r="B537" i="30" s="1"/>
  <c r="B550" i="23" a="1"/>
  <c r="B550" i="23" s="1"/>
  <c r="B538" i="30" s="1"/>
  <c r="B551" i="23" a="1"/>
  <c r="B551" i="23" s="1"/>
  <c r="B539" i="30" s="1"/>
  <c r="B552" i="23" a="1"/>
  <c r="B552" i="23" s="1"/>
  <c r="B540" i="30" s="1"/>
  <c r="B553" i="23" a="1"/>
  <c r="B553" i="23" s="1"/>
  <c r="B541" i="30" s="1"/>
  <c r="B554" i="23" a="1"/>
  <c r="B554" i="23" s="1"/>
  <c r="B542" i="30" s="1"/>
  <c r="B555" i="23" a="1"/>
  <c r="B555" i="23" s="1"/>
  <c r="B543" i="30" s="1"/>
  <c r="B556" i="23" a="1"/>
  <c r="B556" i="23" s="1"/>
  <c r="B544" i="30" s="1"/>
  <c r="B557" i="23" a="1"/>
  <c r="B557" i="23" s="1"/>
  <c r="B545" i="30" s="1"/>
  <c r="B558" i="23" a="1"/>
  <c r="B558" i="23" s="1"/>
  <c r="B546" i="30" s="1"/>
  <c r="B559" i="23" a="1"/>
  <c r="B559" i="23" s="1"/>
  <c r="B547" i="30" s="1"/>
  <c r="B560" i="23" a="1"/>
  <c r="B560" i="23" s="1"/>
  <c r="B548" i="30" s="1"/>
  <c r="B561" i="23" a="1"/>
  <c r="B561" i="23" s="1"/>
  <c r="B549" i="30" s="1"/>
  <c r="B562" i="23" a="1"/>
  <c r="B562" i="23" s="1"/>
  <c r="B550" i="30" s="1"/>
  <c r="B563" i="23" a="1"/>
  <c r="B563" i="23" s="1"/>
  <c r="B551" i="30" s="1"/>
  <c r="B564" i="23" a="1"/>
  <c r="B564" i="23" s="1"/>
  <c r="B552" i="30" s="1"/>
  <c r="B565" i="23" a="1"/>
  <c r="B565" i="23" s="1"/>
  <c r="B553" i="30" s="1"/>
  <c r="B566" i="23" a="1"/>
  <c r="B566" i="23" s="1"/>
  <c r="B554" i="30" s="1"/>
  <c r="B567" i="23" a="1"/>
  <c r="B567" i="23" s="1"/>
  <c r="B555" i="30" s="1"/>
  <c r="B568" i="23" a="1"/>
  <c r="B568" i="23" s="1"/>
  <c r="B556" i="30" s="1"/>
  <c r="B569" i="23" a="1"/>
  <c r="B569" i="23" s="1"/>
  <c r="B557" i="30" s="1"/>
  <c r="B570" i="23" a="1"/>
  <c r="B570" i="23" s="1"/>
  <c r="B558" i="30" s="1"/>
  <c r="B571" i="23" a="1"/>
  <c r="B571" i="23" s="1"/>
  <c r="B559" i="30" s="1"/>
  <c r="B572" i="23" a="1"/>
  <c r="B572" i="23" s="1"/>
  <c r="B560" i="30" s="1"/>
  <c r="B573" i="23" a="1"/>
  <c r="B573" i="23" s="1"/>
  <c r="B561" i="30" s="1"/>
  <c r="B574" i="23" a="1"/>
  <c r="B574" i="23" s="1"/>
  <c r="B562" i="30" s="1"/>
  <c r="B575" i="23" a="1"/>
  <c r="B575" i="23" s="1"/>
  <c r="B563" i="30" s="1"/>
  <c r="B576" i="23" a="1"/>
  <c r="B576" i="23" s="1"/>
  <c r="B564" i="30" s="1"/>
  <c r="B577" i="23" a="1"/>
  <c r="B577" i="23" s="1"/>
  <c r="B565" i="30" s="1"/>
  <c r="B578" i="23" a="1"/>
  <c r="B578" i="23" s="1"/>
  <c r="B566" i="30" s="1"/>
  <c r="B579" i="23" a="1"/>
  <c r="B579" i="23" s="1"/>
  <c r="B567" i="30" s="1"/>
  <c r="B580" i="23" a="1"/>
  <c r="B580" i="23" s="1"/>
  <c r="B568" i="30" s="1"/>
  <c r="B581" i="23" a="1"/>
  <c r="B581" i="23" s="1"/>
  <c r="B569" i="30" s="1"/>
  <c r="B582" i="23" a="1"/>
  <c r="B582" i="23" s="1"/>
  <c r="B570" i="30" s="1"/>
  <c r="B583" i="23" a="1"/>
  <c r="B583" i="23" s="1"/>
  <c r="B571" i="30" s="1"/>
  <c r="B584" i="23" a="1"/>
  <c r="B584" i="23" s="1"/>
  <c r="B572" i="30" s="1"/>
  <c r="B585" i="23" a="1"/>
  <c r="B585" i="23" s="1"/>
  <c r="B573" i="30" s="1"/>
  <c r="B586" i="23" a="1"/>
  <c r="B586" i="23" s="1"/>
  <c r="B574" i="30" s="1"/>
  <c r="B587" i="23" a="1"/>
  <c r="B587" i="23" s="1"/>
  <c r="B575" i="30" s="1"/>
  <c r="B588" i="23" a="1"/>
  <c r="B588" i="23" s="1"/>
  <c r="B576" i="30" s="1"/>
  <c r="B589" i="23" a="1"/>
  <c r="B589" i="23" s="1"/>
  <c r="B577" i="30" s="1"/>
  <c r="B590" i="23" a="1"/>
  <c r="B590" i="23" s="1"/>
  <c r="B578" i="30" s="1"/>
  <c r="B591" i="23" a="1"/>
  <c r="B591" i="23" s="1"/>
  <c r="B579" i="30" s="1"/>
  <c r="B592" i="23" a="1"/>
  <c r="B592" i="23" s="1"/>
  <c r="B580" i="30" s="1"/>
  <c r="B593" i="23" a="1"/>
  <c r="B593" i="23" s="1"/>
  <c r="B581" i="30" s="1"/>
  <c r="B594" i="23" a="1"/>
  <c r="B594" i="23" s="1"/>
  <c r="B582" i="30" s="1"/>
  <c r="B595" i="23" a="1"/>
  <c r="B595" i="23" s="1"/>
  <c r="B583" i="30" s="1"/>
  <c r="B596" i="23" a="1"/>
  <c r="B596" i="23" s="1"/>
  <c r="B584" i="30" s="1"/>
  <c r="B597" i="23" a="1"/>
  <c r="B597" i="23" s="1"/>
  <c r="B585" i="30" s="1"/>
  <c r="B598" i="23" a="1"/>
  <c r="B598" i="23" s="1"/>
  <c r="B586" i="30" s="1"/>
  <c r="B599" i="23" a="1"/>
  <c r="B599" i="23" s="1"/>
  <c r="B587" i="30" s="1"/>
  <c r="B600" i="23" a="1"/>
  <c r="B600" i="23" s="1"/>
  <c r="B588" i="30" s="1"/>
  <c r="B601" i="23" a="1"/>
  <c r="B601" i="23" s="1"/>
  <c r="B589" i="30" s="1"/>
  <c r="B602" i="23" a="1"/>
  <c r="B602" i="23" s="1"/>
  <c r="B590" i="30" s="1"/>
  <c r="B603" i="23" a="1"/>
  <c r="B603" i="23" s="1"/>
  <c r="B591" i="30" s="1"/>
  <c r="B604" i="23" a="1"/>
  <c r="B604" i="23" s="1"/>
  <c r="B592" i="30" s="1"/>
  <c r="B605" i="23" a="1"/>
  <c r="B605" i="23" s="1"/>
  <c r="B593" i="30" s="1"/>
  <c r="B606" i="23" a="1"/>
  <c r="B606" i="23" s="1"/>
  <c r="B594" i="30" s="1"/>
  <c r="B607" i="23" a="1"/>
  <c r="B607" i="23" s="1"/>
  <c r="B595" i="30" s="1"/>
  <c r="B608" i="23" a="1"/>
  <c r="B608" i="23" s="1"/>
  <c r="B596" i="30" s="1"/>
  <c r="B609" i="23" a="1"/>
  <c r="B609" i="23" s="1"/>
  <c r="B597" i="30" s="1"/>
  <c r="B610" i="23" a="1"/>
  <c r="B610" i="23" s="1"/>
  <c r="B598" i="30" s="1"/>
  <c r="B611" i="23" a="1"/>
  <c r="B611" i="23" s="1"/>
  <c r="B599" i="30" s="1"/>
  <c r="B612" i="23" a="1"/>
  <c r="B612" i="23" s="1"/>
  <c r="B600" i="30" s="1"/>
  <c r="B613" i="23" a="1"/>
  <c r="B613" i="23" s="1"/>
  <c r="B601" i="30" s="1"/>
  <c r="B614" i="23" a="1"/>
  <c r="B614" i="23" s="1"/>
  <c r="B602" i="30" s="1"/>
  <c r="B615" i="23" a="1"/>
  <c r="B615" i="23" s="1"/>
  <c r="B603" i="30" s="1"/>
  <c r="B616" i="23" a="1"/>
  <c r="B616" i="23" s="1"/>
  <c r="B604" i="30" s="1"/>
  <c r="B617" i="23" a="1"/>
  <c r="B617" i="23" s="1"/>
  <c r="B605" i="30" s="1"/>
  <c r="B618" i="23" a="1"/>
  <c r="B618" i="23" s="1"/>
  <c r="B606" i="30" s="1"/>
  <c r="B619" i="23" a="1"/>
  <c r="B619" i="23" s="1"/>
  <c r="B607" i="30" s="1"/>
  <c r="B620" i="23" a="1"/>
  <c r="B620" i="23" s="1"/>
  <c r="B608" i="30" s="1"/>
  <c r="B621" i="23" a="1"/>
  <c r="B621" i="23" s="1"/>
  <c r="B609" i="30" s="1"/>
  <c r="B622" i="23" a="1"/>
  <c r="B622" i="23" s="1"/>
  <c r="B610" i="30" s="1"/>
  <c r="B623" i="23" a="1"/>
  <c r="B623" i="23" s="1"/>
  <c r="B611" i="30" s="1"/>
  <c r="B624" i="23" a="1"/>
  <c r="B624" i="23" s="1"/>
  <c r="B612" i="30" s="1"/>
  <c r="B625" i="23" a="1"/>
  <c r="B625" i="23" s="1"/>
  <c r="B613" i="30" s="1"/>
  <c r="B626" i="23" a="1"/>
  <c r="B626" i="23" s="1"/>
  <c r="B614" i="30" s="1"/>
  <c r="B627" i="23" a="1"/>
  <c r="B627" i="23" s="1"/>
  <c r="B615" i="30" s="1"/>
  <c r="B628" i="23" a="1"/>
  <c r="B628" i="23" s="1"/>
  <c r="B616" i="30" s="1"/>
  <c r="B629" i="23" a="1"/>
  <c r="B629" i="23" s="1"/>
  <c r="B617" i="30" s="1"/>
  <c r="B630" i="23" a="1"/>
  <c r="B630" i="23" s="1"/>
  <c r="B618" i="30" s="1"/>
  <c r="B631" i="23" a="1"/>
  <c r="B631" i="23" s="1"/>
  <c r="B619" i="30" s="1"/>
  <c r="B632" i="23" a="1"/>
  <c r="B632" i="23" s="1"/>
  <c r="B620" i="30" s="1"/>
  <c r="B633" i="23" a="1"/>
  <c r="B633" i="23" s="1"/>
  <c r="B621" i="30" s="1"/>
  <c r="B634" i="23" a="1"/>
  <c r="B634" i="23" s="1"/>
  <c r="B622" i="30" s="1"/>
  <c r="B635" i="23" a="1"/>
  <c r="B635" i="23" s="1"/>
  <c r="B623" i="30" s="1"/>
  <c r="B636" i="23" a="1"/>
  <c r="B636" i="23" s="1"/>
  <c r="B624" i="30" s="1"/>
  <c r="B637" i="23" a="1"/>
  <c r="B637" i="23" s="1"/>
  <c r="B625" i="30" s="1"/>
  <c r="B638" i="23" a="1"/>
  <c r="B638" i="23" s="1"/>
  <c r="B626" i="30" s="1"/>
  <c r="B639" i="23" a="1"/>
  <c r="B639" i="23" s="1"/>
  <c r="B627" i="30" s="1"/>
  <c r="B640" i="23" a="1"/>
  <c r="B640" i="23" s="1"/>
  <c r="B628" i="30" s="1"/>
  <c r="B641" i="23" a="1"/>
  <c r="B641" i="23" s="1"/>
  <c r="B629" i="30" s="1"/>
  <c r="B642" i="23" a="1"/>
  <c r="B642" i="23" s="1"/>
  <c r="B630" i="30" s="1"/>
  <c r="B643" i="23" a="1"/>
  <c r="B643" i="23" s="1"/>
  <c r="B631" i="30" s="1"/>
  <c r="B644" i="23" a="1"/>
  <c r="B644" i="23" s="1"/>
  <c r="B632" i="30" s="1"/>
  <c r="B645" i="23" a="1"/>
  <c r="B645" i="23" s="1"/>
  <c r="B633" i="30" s="1"/>
  <c r="B646" i="23" a="1"/>
  <c r="B646" i="23" s="1"/>
  <c r="B634" i="30" s="1"/>
  <c r="B647" i="23" a="1"/>
  <c r="B647" i="23" s="1"/>
  <c r="B635" i="30" s="1"/>
  <c r="B648" i="23" a="1"/>
  <c r="B648" i="23" s="1"/>
  <c r="B636" i="30" s="1"/>
  <c r="B649" i="23" a="1"/>
  <c r="B649" i="23" s="1"/>
  <c r="B637" i="30" s="1"/>
  <c r="B650" i="23" a="1"/>
  <c r="B650" i="23" s="1"/>
  <c r="B638" i="30" s="1"/>
  <c r="B651" i="23" a="1"/>
  <c r="B651" i="23" s="1"/>
  <c r="B639" i="30" s="1"/>
  <c r="B652" i="23" a="1"/>
  <c r="B652" i="23" s="1"/>
  <c r="B640" i="30" s="1"/>
  <c r="B653" i="23" a="1"/>
  <c r="B653" i="23" s="1"/>
  <c r="B641" i="30" s="1"/>
  <c r="B654" i="23" a="1"/>
  <c r="B654" i="23" s="1"/>
  <c r="B642" i="30" s="1"/>
  <c r="B655" i="23" a="1"/>
  <c r="B655" i="23" s="1"/>
  <c r="B643" i="30" s="1"/>
  <c r="B656" i="23" a="1"/>
  <c r="B656" i="23" s="1"/>
  <c r="B644" i="30" s="1"/>
  <c r="B657" i="23" a="1"/>
  <c r="B657" i="23" s="1"/>
  <c r="B645" i="30" s="1"/>
  <c r="B658" i="23" a="1"/>
  <c r="B658" i="23" s="1"/>
  <c r="B646" i="30" s="1"/>
  <c r="B659" i="23" a="1"/>
  <c r="B659" i="23" s="1"/>
  <c r="B647" i="30" s="1"/>
  <c r="B660" i="23" a="1"/>
  <c r="B660" i="23" s="1"/>
  <c r="B648" i="30" s="1"/>
  <c r="B661" i="23" a="1"/>
  <c r="B661" i="23" s="1"/>
  <c r="B649" i="30" s="1"/>
  <c r="B662" i="23" a="1"/>
  <c r="B662" i="23" s="1"/>
  <c r="B650" i="30" s="1"/>
  <c r="B663" i="23" a="1"/>
  <c r="B663" i="23" s="1"/>
  <c r="B651" i="30" s="1"/>
  <c r="B664" i="23" a="1"/>
  <c r="B664" i="23" s="1"/>
  <c r="B652" i="30" s="1"/>
  <c r="B665" i="23" a="1"/>
  <c r="B665" i="23" s="1"/>
  <c r="B653" i="30" s="1"/>
  <c r="B666" i="23" a="1"/>
  <c r="B666" i="23" s="1"/>
  <c r="B654" i="30" s="1"/>
  <c r="B667" i="23" a="1"/>
  <c r="B667" i="23" s="1"/>
  <c r="B655" i="30" s="1"/>
  <c r="B668" i="23" a="1"/>
  <c r="B668" i="23" s="1"/>
  <c r="B656" i="30" s="1"/>
  <c r="B669" i="23" a="1"/>
  <c r="B669" i="23" s="1"/>
  <c r="B657" i="30" s="1"/>
  <c r="B670" i="23" a="1"/>
  <c r="B670" i="23" s="1"/>
  <c r="B658" i="30" s="1"/>
  <c r="B671" i="23" a="1"/>
  <c r="B671" i="23" s="1"/>
  <c r="B659" i="30" s="1"/>
  <c r="B672" i="23" a="1"/>
  <c r="B672" i="23" s="1"/>
  <c r="B660" i="30" s="1"/>
  <c r="B673" i="23" a="1"/>
  <c r="B673" i="23" s="1"/>
  <c r="B661" i="30" s="1"/>
  <c r="B674" i="23" a="1"/>
  <c r="B674" i="23" s="1"/>
  <c r="B662" i="30" s="1"/>
  <c r="B675" i="23" a="1"/>
  <c r="B675" i="23" s="1"/>
  <c r="B663" i="30" s="1"/>
  <c r="B676" i="23" a="1"/>
  <c r="B676" i="23" s="1"/>
  <c r="B664" i="30" s="1"/>
  <c r="B677" i="23" a="1"/>
  <c r="B677" i="23" s="1"/>
  <c r="B665" i="30" s="1"/>
  <c r="B678" i="23" a="1"/>
  <c r="B678" i="23" s="1"/>
  <c r="B666" i="30" s="1"/>
  <c r="B679" i="23" a="1"/>
  <c r="B679" i="23" s="1"/>
  <c r="B667" i="30" s="1"/>
  <c r="B680" i="23" a="1"/>
  <c r="B680" i="23" s="1"/>
  <c r="B668" i="30" s="1"/>
  <c r="B681" i="23" a="1"/>
  <c r="B681" i="23" s="1"/>
  <c r="B669" i="30" s="1"/>
  <c r="B682" i="23" a="1"/>
  <c r="B682" i="23" s="1"/>
  <c r="B670" i="30" s="1"/>
  <c r="B683" i="23" a="1"/>
  <c r="B683" i="23" s="1"/>
  <c r="B671" i="30" s="1"/>
  <c r="B684" i="23" a="1"/>
  <c r="B684" i="23" s="1"/>
  <c r="B672" i="30" s="1"/>
  <c r="B685" i="23" a="1"/>
  <c r="B685" i="23" s="1"/>
  <c r="B673" i="30" s="1"/>
  <c r="B686" i="23" a="1"/>
  <c r="B686" i="23" s="1"/>
  <c r="B674" i="30" s="1"/>
  <c r="B687" i="23" a="1"/>
  <c r="B687" i="23" s="1"/>
  <c r="B675" i="30" s="1"/>
  <c r="B688" i="23" a="1"/>
  <c r="B688" i="23" s="1"/>
  <c r="B676" i="30" s="1"/>
  <c r="B689" i="23" a="1"/>
  <c r="B689" i="23" s="1"/>
  <c r="B677" i="30" s="1"/>
  <c r="B690" i="23" a="1"/>
  <c r="B690" i="23" s="1"/>
  <c r="B678" i="30" s="1"/>
  <c r="B691" i="23" a="1"/>
  <c r="B691" i="23" s="1"/>
  <c r="B679" i="30" s="1"/>
  <c r="B692" i="23" a="1"/>
  <c r="B692" i="23" s="1"/>
  <c r="B680" i="30" s="1"/>
  <c r="B693" i="23" a="1"/>
  <c r="B693" i="23" s="1"/>
  <c r="B681" i="30" s="1"/>
  <c r="B694" i="23" a="1"/>
  <c r="B694" i="23" s="1"/>
  <c r="B682" i="30" s="1"/>
  <c r="B695" i="23" a="1"/>
  <c r="B695" i="23" s="1"/>
  <c r="B683" i="30" s="1"/>
  <c r="B696" i="23" a="1"/>
  <c r="B696" i="23" s="1"/>
  <c r="B684" i="30" s="1"/>
  <c r="B697" i="23" a="1"/>
  <c r="B697" i="23" s="1"/>
  <c r="B685" i="30" s="1"/>
  <c r="B698" i="23" a="1"/>
  <c r="B698" i="23" s="1"/>
  <c r="B686" i="30" s="1"/>
  <c r="B699" i="23" a="1"/>
  <c r="B699" i="23" s="1"/>
  <c r="B687" i="30" s="1"/>
  <c r="B700" i="23" a="1"/>
  <c r="B700" i="23" s="1"/>
  <c r="B688" i="30" s="1"/>
  <c r="B701" i="23" a="1"/>
  <c r="B701" i="23" s="1"/>
  <c r="B689" i="30" s="1"/>
  <c r="B702" i="23" a="1"/>
  <c r="B702" i="23" s="1"/>
  <c r="B690" i="30" s="1"/>
  <c r="B703" i="23" a="1"/>
  <c r="B703" i="23" s="1"/>
  <c r="B691" i="30" s="1"/>
  <c r="B704" i="23" a="1"/>
  <c r="B704" i="23" s="1"/>
  <c r="B692" i="30" s="1"/>
  <c r="B705" i="23" a="1"/>
  <c r="B705" i="23" s="1"/>
  <c r="B693" i="30" s="1"/>
  <c r="B706" i="23" a="1"/>
  <c r="B706" i="23" s="1"/>
  <c r="B694" i="30" s="1"/>
  <c r="B707" i="23" a="1"/>
  <c r="B707" i="23" s="1"/>
  <c r="B695" i="30" s="1"/>
  <c r="B708" i="23" a="1"/>
  <c r="B708" i="23" s="1"/>
  <c r="B696" i="30" s="1"/>
  <c r="B709" i="23" a="1"/>
  <c r="B709" i="23" s="1"/>
  <c r="B697" i="30" s="1"/>
  <c r="B710" i="23" a="1"/>
  <c r="B710" i="23" s="1"/>
  <c r="B698" i="30" s="1"/>
  <c r="B711" i="23" a="1"/>
  <c r="B711" i="23" s="1"/>
  <c r="B699" i="30" s="1"/>
  <c r="B712" i="23" a="1"/>
  <c r="B712" i="23" s="1"/>
  <c r="B700" i="30" s="1"/>
  <c r="B713" i="23" a="1"/>
  <c r="B713" i="23" s="1"/>
  <c r="B701" i="30" s="1"/>
  <c r="B714" i="23" a="1"/>
  <c r="B714" i="23" s="1"/>
  <c r="B702" i="30" s="1"/>
  <c r="B715" i="23" a="1"/>
  <c r="B715" i="23" s="1"/>
  <c r="B703" i="30" s="1"/>
  <c r="B716" i="23" a="1"/>
  <c r="B716" i="23" s="1"/>
  <c r="B704" i="30" s="1"/>
  <c r="B717" i="23" a="1"/>
  <c r="B717" i="23" s="1"/>
  <c r="B705" i="30" s="1"/>
  <c r="B718" i="23" a="1"/>
  <c r="B718" i="23" s="1"/>
  <c r="B706" i="30" s="1"/>
  <c r="B719" i="23" a="1"/>
  <c r="B719" i="23" s="1"/>
  <c r="B707" i="30" s="1"/>
  <c r="B720" i="23" a="1"/>
  <c r="B720" i="23" s="1"/>
  <c r="B708" i="30" s="1"/>
  <c r="B721" i="23" a="1"/>
  <c r="B721" i="23" s="1"/>
  <c r="B709" i="30" s="1"/>
  <c r="B722" i="23" a="1"/>
  <c r="B722" i="23" s="1"/>
  <c r="B710" i="30" s="1"/>
  <c r="B723" i="23" a="1"/>
  <c r="B723" i="23" s="1"/>
  <c r="B711" i="30" s="1"/>
  <c r="B724" i="23" a="1"/>
  <c r="B724" i="23" s="1"/>
  <c r="B712" i="30" s="1"/>
  <c r="B725" i="23" a="1"/>
  <c r="B725" i="23" s="1"/>
  <c r="B713" i="30" s="1"/>
  <c r="B726" i="23" a="1"/>
  <c r="B726" i="23" s="1"/>
  <c r="B714" i="30" s="1"/>
  <c r="B727" i="23" a="1"/>
  <c r="B727" i="23" s="1"/>
  <c r="B715" i="30" s="1"/>
  <c r="B728" i="23" a="1"/>
  <c r="B728" i="23" s="1"/>
  <c r="B716" i="30" s="1"/>
  <c r="B729" i="23" a="1"/>
  <c r="B729" i="23" s="1"/>
  <c r="B717" i="30" s="1"/>
  <c r="B730" i="23" a="1"/>
  <c r="B730" i="23" s="1"/>
  <c r="B718" i="30" s="1"/>
  <c r="B731" i="23" a="1"/>
  <c r="B731" i="23" s="1"/>
  <c r="B719" i="30" s="1"/>
  <c r="B732" i="23" a="1"/>
  <c r="B732" i="23" s="1"/>
  <c r="B720" i="30" s="1"/>
  <c r="B733" i="23" a="1"/>
  <c r="B733" i="23" s="1"/>
  <c r="B721" i="30" s="1"/>
  <c r="B734" i="23" a="1"/>
  <c r="B734" i="23" s="1"/>
  <c r="B722" i="30" s="1"/>
  <c r="B735" i="23" a="1"/>
  <c r="B735" i="23" s="1"/>
  <c r="B723" i="30" s="1"/>
  <c r="B736" i="23" a="1"/>
  <c r="B736" i="23" s="1"/>
  <c r="B724" i="30" s="1"/>
  <c r="B737" i="23" a="1"/>
  <c r="B737" i="23" s="1"/>
  <c r="B725" i="30" s="1"/>
  <c r="B738" i="23" a="1"/>
  <c r="B738" i="23" s="1"/>
  <c r="B726" i="30" s="1"/>
  <c r="B739" i="23" a="1"/>
  <c r="B739" i="23" s="1"/>
  <c r="B727" i="30" s="1"/>
  <c r="B740" i="23" a="1"/>
  <c r="B740" i="23" s="1"/>
  <c r="B728" i="30" s="1"/>
  <c r="B741" i="23" a="1"/>
  <c r="B741" i="23" s="1"/>
  <c r="B729" i="30" s="1"/>
  <c r="B742" i="23" a="1"/>
  <c r="B742" i="23" s="1"/>
  <c r="B730" i="30" s="1"/>
  <c r="B743" i="23" a="1"/>
  <c r="B743" i="23" s="1"/>
  <c r="B731" i="30" s="1"/>
  <c r="B744" i="23" a="1"/>
  <c r="B744" i="23" s="1"/>
  <c r="B732" i="30" s="1"/>
  <c r="B745" i="23" a="1"/>
  <c r="B745" i="23" s="1"/>
  <c r="B733" i="30" s="1"/>
  <c r="B746" i="23" a="1"/>
  <c r="B746" i="23" s="1"/>
  <c r="B734" i="30" s="1"/>
  <c r="B747" i="23" a="1"/>
  <c r="B747" i="23" s="1"/>
  <c r="B735" i="30" s="1"/>
  <c r="B748" i="23" a="1"/>
  <c r="B748" i="23" s="1"/>
  <c r="B736" i="30" s="1"/>
  <c r="B749" i="23" a="1"/>
  <c r="B749" i="23" s="1"/>
  <c r="B737" i="30" s="1"/>
  <c r="B750" i="23" a="1"/>
  <c r="B750" i="23" s="1"/>
  <c r="B738" i="30" s="1"/>
  <c r="B751" i="23" a="1"/>
  <c r="B751" i="23" s="1"/>
  <c r="B739" i="30" s="1"/>
  <c r="B752" i="23" a="1"/>
  <c r="B752" i="23" s="1"/>
  <c r="B740" i="30" s="1"/>
  <c r="B753" i="23" a="1"/>
  <c r="B753" i="23" s="1"/>
  <c r="B741" i="30" s="1"/>
  <c r="B754" i="23" a="1"/>
  <c r="B754" i="23" s="1"/>
  <c r="B742" i="30" s="1"/>
  <c r="B755" i="23" a="1"/>
  <c r="B755" i="23" s="1"/>
  <c r="B743" i="30" s="1"/>
  <c r="B756" i="23" a="1"/>
  <c r="B756" i="23" s="1"/>
  <c r="B744" i="30" s="1"/>
  <c r="B757" i="23" a="1"/>
  <c r="B757" i="23" s="1"/>
  <c r="B745" i="30" s="1"/>
  <c r="B758" i="23" a="1"/>
  <c r="B758" i="23" s="1"/>
  <c r="B746" i="30" s="1"/>
  <c r="B759" i="23" a="1"/>
  <c r="B759" i="23" s="1"/>
  <c r="B747" i="30" s="1"/>
  <c r="B760" i="23" a="1"/>
  <c r="B760" i="23" s="1"/>
  <c r="B748" i="30" s="1"/>
  <c r="B761" i="23" a="1"/>
  <c r="B761" i="23" s="1"/>
  <c r="B749" i="30" s="1"/>
  <c r="B762" i="23" a="1"/>
  <c r="B762" i="23" s="1"/>
  <c r="B750" i="30" s="1"/>
  <c r="B763" i="23" a="1"/>
  <c r="B763" i="23" s="1"/>
  <c r="B751" i="30" s="1"/>
  <c r="B764" i="23" a="1"/>
  <c r="B764" i="23" s="1"/>
  <c r="B752" i="30" s="1"/>
  <c r="B765" i="23" a="1"/>
  <c r="B765" i="23" s="1"/>
  <c r="B753" i="30" s="1"/>
  <c r="B766" i="23" a="1"/>
  <c r="B766" i="23" s="1"/>
  <c r="B754" i="30" s="1"/>
  <c r="B767" i="23" a="1"/>
  <c r="B767" i="23" s="1"/>
  <c r="B755" i="30" s="1"/>
  <c r="B768" i="23" a="1"/>
  <c r="B768" i="23" s="1"/>
  <c r="B756" i="30" s="1"/>
  <c r="B769" i="23" a="1"/>
  <c r="B769" i="23" s="1"/>
  <c r="B757" i="30" s="1"/>
  <c r="B770" i="23" a="1"/>
  <c r="B770" i="23" s="1"/>
  <c r="B758" i="30" s="1"/>
  <c r="B771" i="23" a="1"/>
  <c r="B771" i="23" s="1"/>
  <c r="B759" i="30" s="1"/>
  <c r="B772" i="23" a="1"/>
  <c r="B772" i="23" s="1"/>
  <c r="B760" i="30" s="1"/>
  <c r="B773" i="23" a="1"/>
  <c r="B773" i="23" s="1"/>
  <c r="B761" i="30" s="1"/>
  <c r="B774" i="23" a="1"/>
  <c r="B774" i="23" s="1"/>
  <c r="B762" i="30" s="1"/>
  <c r="B775" i="23" a="1"/>
  <c r="B775" i="23" s="1"/>
  <c r="B763" i="30" s="1"/>
  <c r="B776" i="23" a="1"/>
  <c r="B776" i="23" s="1"/>
  <c r="B764" i="30" s="1"/>
  <c r="B777" i="23" a="1"/>
  <c r="B777" i="23" s="1"/>
  <c r="B765" i="30" s="1"/>
  <c r="B778" i="23" a="1"/>
  <c r="B778" i="23" s="1"/>
  <c r="B766" i="30" s="1"/>
  <c r="B779" i="23" a="1"/>
  <c r="B779" i="23" s="1"/>
  <c r="B767" i="30" s="1"/>
  <c r="B780" i="23" a="1"/>
  <c r="B780" i="23" s="1"/>
  <c r="B768" i="30" s="1"/>
  <c r="B781" i="23" a="1"/>
  <c r="B781" i="23" s="1"/>
  <c r="B769" i="30" s="1"/>
  <c r="B782" i="23" a="1"/>
  <c r="B782" i="23" s="1"/>
  <c r="B770" i="30" s="1"/>
  <c r="B783" i="23" a="1"/>
  <c r="B783" i="23" s="1"/>
  <c r="B771" i="30" s="1"/>
  <c r="B784" i="23" a="1"/>
  <c r="B784" i="23" s="1"/>
  <c r="B772" i="30" s="1"/>
  <c r="B785" i="23" a="1"/>
  <c r="B785" i="23" s="1"/>
  <c r="B773" i="30" s="1"/>
  <c r="B786" i="23" a="1"/>
  <c r="B786" i="23" s="1"/>
  <c r="B774" i="30" s="1"/>
  <c r="B787" i="23" a="1"/>
  <c r="B787" i="23" s="1"/>
  <c r="B775" i="30" s="1"/>
  <c r="B788" i="23" a="1"/>
  <c r="B788" i="23" s="1"/>
  <c r="B776" i="30" s="1"/>
  <c r="B789" i="23" a="1"/>
  <c r="B789" i="23" s="1"/>
  <c r="B777" i="30" s="1"/>
  <c r="B790" i="23" a="1"/>
  <c r="B790" i="23" s="1"/>
  <c r="B778" i="30" s="1"/>
  <c r="B791" i="23" a="1"/>
  <c r="B791" i="23" s="1"/>
  <c r="B779" i="30" s="1"/>
  <c r="B792" i="23" a="1"/>
  <c r="B792" i="23" s="1"/>
  <c r="B780" i="30" s="1"/>
  <c r="B793" i="23" a="1"/>
  <c r="B793" i="23" s="1"/>
  <c r="B781" i="30" s="1"/>
  <c r="B794" i="23" a="1"/>
  <c r="B794" i="23" s="1"/>
  <c r="B782" i="30" s="1"/>
  <c r="B795" i="23" a="1"/>
  <c r="B795" i="23" s="1"/>
  <c r="B783" i="30" s="1"/>
  <c r="B796" i="23" a="1"/>
  <c r="B796" i="23" s="1"/>
  <c r="B784" i="30" s="1"/>
  <c r="B797" i="23" a="1"/>
  <c r="B797" i="23" s="1"/>
  <c r="B785" i="30" s="1"/>
  <c r="B798" i="23" a="1"/>
  <c r="B798" i="23" s="1"/>
  <c r="B786" i="30" s="1"/>
  <c r="B799" i="23" a="1"/>
  <c r="B799" i="23" s="1"/>
  <c r="B787" i="30" s="1"/>
  <c r="B800" i="23" a="1"/>
  <c r="B800" i="23" s="1"/>
  <c r="B788" i="30" s="1"/>
  <c r="B801" i="23" a="1"/>
  <c r="B801" i="23" s="1"/>
  <c r="B789" i="30" s="1"/>
  <c r="B802" i="23" a="1"/>
  <c r="B802" i="23" s="1"/>
  <c r="B790" i="30" s="1"/>
  <c r="B803" i="23" a="1"/>
  <c r="B803" i="23" s="1"/>
  <c r="B791" i="30" s="1"/>
  <c r="B804" i="23" a="1"/>
  <c r="B804" i="23" s="1"/>
  <c r="B792" i="30" s="1"/>
  <c r="B805" i="23" a="1"/>
  <c r="B805" i="23" s="1"/>
  <c r="B793" i="30" s="1"/>
  <c r="B806" i="23" a="1"/>
  <c r="B806" i="23" s="1"/>
  <c r="B794" i="30" s="1"/>
  <c r="B807" i="23" a="1"/>
  <c r="B807" i="23" s="1"/>
  <c r="B795" i="30" s="1"/>
  <c r="B808" i="23" a="1"/>
  <c r="B808" i="23" s="1"/>
  <c r="B796" i="30" s="1"/>
  <c r="B809" i="23" a="1"/>
  <c r="B809" i="23" s="1"/>
  <c r="B797" i="30" s="1"/>
  <c r="B810" i="23" a="1"/>
  <c r="B810" i="23" s="1"/>
  <c r="B798" i="30" s="1"/>
  <c r="B811" i="23" a="1"/>
  <c r="B811" i="23" s="1"/>
  <c r="B799" i="30" s="1"/>
  <c r="B812" i="23" a="1"/>
  <c r="B812" i="23" s="1"/>
  <c r="B800" i="30" s="1"/>
  <c r="B813" i="23" a="1"/>
  <c r="B813" i="23" s="1"/>
  <c r="B801" i="30" s="1"/>
  <c r="B814" i="23" a="1"/>
  <c r="B814" i="23" s="1"/>
  <c r="B802" i="30" s="1"/>
  <c r="B815" i="23" a="1"/>
  <c r="B815" i="23" s="1"/>
  <c r="B803" i="30" s="1"/>
  <c r="B816" i="23" a="1"/>
  <c r="B816" i="23" s="1"/>
  <c r="B804" i="30" s="1"/>
  <c r="B817" i="23" a="1"/>
  <c r="B817" i="23" s="1"/>
  <c r="B805" i="30" s="1"/>
  <c r="B818" i="23" a="1"/>
  <c r="B818" i="23" s="1"/>
  <c r="B806" i="30" s="1"/>
  <c r="B819" i="23" a="1"/>
  <c r="B819" i="23" s="1"/>
  <c r="B807" i="30" s="1"/>
  <c r="B820" i="23" a="1"/>
  <c r="B820" i="23" s="1"/>
  <c r="B808" i="30" s="1"/>
  <c r="B821" i="23" a="1"/>
  <c r="B821" i="23" s="1"/>
  <c r="B809" i="30" s="1"/>
  <c r="B822" i="23" a="1"/>
  <c r="B822" i="23" s="1"/>
  <c r="B810" i="30" s="1"/>
  <c r="B823" i="23" a="1"/>
  <c r="B823" i="23" s="1"/>
  <c r="B811" i="30" s="1"/>
  <c r="B824" i="23" a="1"/>
  <c r="B824" i="23" s="1"/>
  <c r="B812" i="30" s="1"/>
  <c r="B825" i="23" a="1"/>
  <c r="B825" i="23" s="1"/>
  <c r="B813" i="30" s="1"/>
  <c r="B826" i="23" a="1"/>
  <c r="B826" i="23" s="1"/>
  <c r="B814" i="30" s="1"/>
  <c r="B827" i="23" a="1"/>
  <c r="B827" i="23" s="1"/>
  <c r="B815" i="30" s="1"/>
  <c r="B828" i="23" a="1"/>
  <c r="B828" i="23" s="1"/>
  <c r="B816" i="30" s="1"/>
  <c r="B829" i="23" a="1"/>
  <c r="B829" i="23" s="1"/>
  <c r="B817" i="30" s="1"/>
  <c r="B830" i="23" a="1"/>
  <c r="B830" i="23" s="1"/>
  <c r="B818" i="30" s="1"/>
  <c r="B831" i="23" a="1"/>
  <c r="B831" i="23" s="1"/>
  <c r="B819" i="30" s="1"/>
  <c r="B832" i="23" a="1"/>
  <c r="B832" i="23" s="1"/>
  <c r="B820" i="30" s="1"/>
  <c r="B833" i="23" a="1"/>
  <c r="B833" i="23" s="1"/>
  <c r="B821" i="30" s="1"/>
  <c r="B834" i="23" a="1"/>
  <c r="B834" i="23" s="1"/>
  <c r="B822" i="30" s="1"/>
  <c r="B835" i="23" a="1"/>
  <c r="B835" i="23" s="1"/>
  <c r="B823" i="30" s="1"/>
  <c r="B836" i="23" a="1"/>
  <c r="B836" i="23" s="1"/>
  <c r="B824" i="30" s="1"/>
  <c r="B837" i="23" a="1"/>
  <c r="B837" i="23" s="1"/>
  <c r="B825" i="30" s="1"/>
  <c r="B838" i="23" a="1"/>
  <c r="B838" i="23" s="1"/>
  <c r="B826" i="30" s="1"/>
  <c r="B839" i="23" a="1"/>
  <c r="B839" i="23" s="1"/>
  <c r="B827" i="30" s="1"/>
  <c r="B840" i="23" a="1"/>
  <c r="B840" i="23" s="1"/>
  <c r="B828" i="30" s="1"/>
  <c r="B841" i="23" a="1"/>
  <c r="B841" i="23" s="1"/>
  <c r="B829" i="30" s="1"/>
  <c r="B842" i="23" a="1"/>
  <c r="B842" i="23" s="1"/>
  <c r="B830" i="30" s="1"/>
  <c r="B843" i="23" a="1"/>
  <c r="B843" i="23" s="1"/>
  <c r="B831" i="30" s="1"/>
  <c r="B844" i="23" a="1"/>
  <c r="B844" i="23" s="1"/>
  <c r="B832" i="30" s="1"/>
  <c r="B845" i="23" a="1"/>
  <c r="B845" i="23" s="1"/>
  <c r="B833" i="30" s="1"/>
  <c r="B846" i="23" a="1"/>
  <c r="B846" i="23" s="1"/>
  <c r="B834" i="30" s="1"/>
  <c r="B847" i="23" a="1"/>
  <c r="B847" i="23" s="1"/>
  <c r="B835" i="30" s="1"/>
  <c r="B848" i="23" a="1"/>
  <c r="B848" i="23" s="1"/>
  <c r="B836" i="30" s="1"/>
  <c r="B849" i="23" a="1"/>
  <c r="B849" i="23" s="1"/>
  <c r="B837" i="30" s="1"/>
  <c r="B850" i="23" a="1"/>
  <c r="B850" i="23" s="1"/>
  <c r="B838" i="30" s="1"/>
  <c r="B851" i="23" a="1"/>
  <c r="B851" i="23" s="1"/>
  <c r="B839" i="30" s="1"/>
  <c r="B852" i="23" a="1"/>
  <c r="B852" i="23" s="1"/>
  <c r="B840" i="30" s="1"/>
  <c r="B853" i="23" a="1"/>
  <c r="B853" i="23" s="1"/>
  <c r="B841" i="30" s="1"/>
  <c r="B854" i="23" a="1"/>
  <c r="B854" i="23" s="1"/>
  <c r="B842" i="30" s="1"/>
  <c r="B855" i="23" a="1"/>
  <c r="B855" i="23" s="1"/>
  <c r="B843" i="30" s="1"/>
  <c r="B856" i="23" a="1"/>
  <c r="B856" i="23" s="1"/>
  <c r="B844" i="30" s="1"/>
  <c r="B857" i="23" a="1"/>
  <c r="B857" i="23" s="1"/>
  <c r="B845" i="30" s="1"/>
  <c r="B858" i="23" a="1"/>
  <c r="B858" i="23" s="1"/>
  <c r="B846" i="30" s="1"/>
  <c r="B859" i="23" a="1"/>
  <c r="B859" i="23" s="1"/>
  <c r="B847" i="30" s="1"/>
  <c r="B860" i="23" a="1"/>
  <c r="B860" i="23" s="1"/>
  <c r="B848" i="30" s="1"/>
  <c r="B861" i="23" a="1"/>
  <c r="B861" i="23" s="1"/>
  <c r="B849" i="30" s="1"/>
  <c r="B862" i="23" a="1"/>
  <c r="B862" i="23" s="1"/>
  <c r="B850" i="30" s="1"/>
  <c r="B863" i="23" a="1"/>
  <c r="B863" i="23" s="1"/>
  <c r="B851" i="30" s="1"/>
  <c r="B864" i="23" a="1"/>
  <c r="B864" i="23" s="1"/>
  <c r="B852" i="30" s="1"/>
  <c r="B865" i="23" a="1"/>
  <c r="B865" i="23" s="1"/>
  <c r="B853" i="30" s="1"/>
  <c r="B866" i="23" a="1"/>
  <c r="B866" i="23" s="1"/>
  <c r="B854" i="30" s="1"/>
  <c r="B867" i="23" a="1"/>
  <c r="B867" i="23" s="1"/>
  <c r="B855" i="30" s="1"/>
  <c r="B868" i="23" a="1"/>
  <c r="B868" i="23" s="1"/>
  <c r="B856" i="30" s="1"/>
  <c r="B869" i="23" a="1"/>
  <c r="B869" i="23" s="1"/>
  <c r="B857" i="30" s="1"/>
  <c r="B870" i="23" a="1"/>
  <c r="B870" i="23" s="1"/>
  <c r="B858" i="30" s="1"/>
  <c r="B871" i="23" a="1"/>
  <c r="B871" i="23" s="1"/>
  <c r="B859" i="30" s="1"/>
  <c r="B872" i="23" a="1"/>
  <c r="B872" i="23" s="1"/>
  <c r="B860" i="30" s="1"/>
  <c r="B873" i="23" a="1"/>
  <c r="B873" i="23" s="1"/>
  <c r="B861" i="30" s="1"/>
  <c r="B874" i="23" a="1"/>
  <c r="B874" i="23" s="1"/>
  <c r="B862" i="30" s="1"/>
  <c r="B875" i="23" a="1"/>
  <c r="B875" i="23" s="1"/>
  <c r="B863" i="30" s="1"/>
  <c r="B876" i="23" a="1"/>
  <c r="B876" i="23" s="1"/>
  <c r="B864" i="30" s="1"/>
  <c r="B877" i="23" a="1"/>
  <c r="B877" i="23" s="1"/>
  <c r="B865" i="30" s="1"/>
  <c r="B878" i="23" a="1"/>
  <c r="B878" i="23" s="1"/>
  <c r="B866" i="30" s="1"/>
  <c r="B879" i="23" a="1"/>
  <c r="B879" i="23" s="1"/>
  <c r="B867" i="30" s="1"/>
  <c r="B880" i="23" a="1"/>
  <c r="B880" i="23" s="1"/>
  <c r="B868" i="30" s="1"/>
  <c r="B881" i="23" a="1"/>
  <c r="B881" i="23" s="1"/>
  <c r="B869" i="30" s="1"/>
  <c r="B882" i="23" a="1"/>
  <c r="B882" i="23" s="1"/>
  <c r="B870" i="30" s="1"/>
  <c r="B883" i="23" a="1"/>
  <c r="B883" i="23" s="1"/>
  <c r="B871" i="30" s="1"/>
  <c r="B884" i="23" a="1"/>
  <c r="B884" i="23" s="1"/>
  <c r="B872" i="30" s="1"/>
  <c r="B885" i="23" a="1"/>
  <c r="B885" i="23" s="1"/>
  <c r="B873" i="30" s="1"/>
  <c r="B886" i="23" a="1"/>
  <c r="B886" i="23" s="1"/>
  <c r="B874" i="30" s="1"/>
  <c r="B887" i="23" a="1"/>
  <c r="B887" i="23" s="1"/>
  <c r="B875" i="30" s="1"/>
  <c r="B888" i="23" a="1"/>
  <c r="B888" i="23" s="1"/>
  <c r="B876" i="30" s="1"/>
  <c r="B889" i="23" a="1"/>
  <c r="B889" i="23" s="1"/>
  <c r="B877" i="30" s="1"/>
  <c r="B890" i="23" a="1"/>
  <c r="B890" i="23" s="1"/>
  <c r="B878" i="30" s="1"/>
  <c r="B891" i="23" a="1"/>
  <c r="B891" i="23" s="1"/>
  <c r="B879" i="30" s="1"/>
  <c r="B892" i="23" a="1"/>
  <c r="B892" i="23" s="1"/>
  <c r="B880" i="30" s="1"/>
  <c r="B893" i="23" a="1"/>
  <c r="B893" i="23" s="1"/>
  <c r="B881" i="30" s="1"/>
  <c r="B894" i="23" a="1"/>
  <c r="B894" i="23" s="1"/>
  <c r="B882" i="30" s="1"/>
  <c r="B895" i="23" a="1"/>
  <c r="B895" i="23" s="1"/>
  <c r="B883" i="30" s="1"/>
  <c r="B896" i="23" a="1"/>
  <c r="B896" i="23" s="1"/>
  <c r="B884" i="30" s="1"/>
  <c r="B897" i="23" a="1"/>
  <c r="B897" i="23" s="1"/>
  <c r="B885" i="30" s="1"/>
  <c r="B898" i="23" a="1"/>
  <c r="B898" i="23" s="1"/>
  <c r="B886" i="30" s="1"/>
  <c r="B899" i="23" a="1"/>
  <c r="B899" i="23" s="1"/>
  <c r="B887" i="30" s="1"/>
  <c r="B900" i="23" a="1"/>
  <c r="B900" i="23" s="1"/>
  <c r="B888" i="30" s="1"/>
  <c r="B901" i="23" a="1"/>
  <c r="B901" i="23" s="1"/>
  <c r="B889" i="30" s="1"/>
  <c r="B902" i="23" a="1"/>
  <c r="B902" i="23" s="1"/>
  <c r="B890" i="30" s="1"/>
  <c r="B903" i="23" a="1"/>
  <c r="B903" i="23" s="1"/>
  <c r="B891" i="30" s="1"/>
  <c r="B904" i="23" a="1"/>
  <c r="B904" i="23" s="1"/>
  <c r="B892" i="30" s="1"/>
  <c r="B905" i="23" a="1"/>
  <c r="B905" i="23" s="1"/>
  <c r="B893" i="30" s="1"/>
  <c r="B906" i="23" a="1"/>
  <c r="B906" i="23" s="1"/>
  <c r="B894" i="30" s="1"/>
  <c r="B907" i="23" a="1"/>
  <c r="B907" i="23" s="1"/>
  <c r="B895" i="30" s="1"/>
  <c r="B908" i="23" a="1"/>
  <c r="B908" i="23" s="1"/>
  <c r="B896" i="30" s="1"/>
  <c r="B909" i="23" a="1"/>
  <c r="B909" i="23" s="1"/>
  <c r="B897" i="30" s="1"/>
  <c r="B910" i="23" a="1"/>
  <c r="B910" i="23" s="1"/>
  <c r="B898" i="30" s="1"/>
  <c r="B911" i="23" a="1"/>
  <c r="B911" i="23" s="1"/>
  <c r="B899" i="30" s="1"/>
  <c r="B912" i="23" a="1"/>
  <c r="B912" i="23" s="1"/>
  <c r="B900" i="30" s="1"/>
  <c r="B913" i="23" a="1"/>
  <c r="B913" i="23" s="1"/>
  <c r="B901" i="30" s="1"/>
  <c r="B914" i="23" a="1"/>
  <c r="B914" i="23" s="1"/>
  <c r="B902" i="30" s="1"/>
  <c r="B915" i="23" a="1"/>
  <c r="B915" i="23" s="1"/>
  <c r="B903" i="30" s="1"/>
  <c r="B916" i="23" a="1"/>
  <c r="B916" i="23" s="1"/>
  <c r="B904" i="30" s="1"/>
  <c r="B917" i="23" a="1"/>
  <c r="B917" i="23" s="1"/>
  <c r="B905" i="30" s="1"/>
  <c r="B918" i="23" a="1"/>
  <c r="B918" i="23" s="1"/>
  <c r="B906" i="30" s="1"/>
  <c r="B919" i="23" a="1"/>
  <c r="B919" i="23" s="1"/>
  <c r="B907" i="30" s="1"/>
  <c r="B920" i="23" a="1"/>
  <c r="B920" i="23" s="1"/>
  <c r="B908" i="30" s="1"/>
  <c r="B921" i="23" a="1"/>
  <c r="B921" i="23" s="1"/>
  <c r="B909" i="30" s="1"/>
  <c r="B922" i="23" a="1"/>
  <c r="B922" i="23" s="1"/>
  <c r="B910" i="30" s="1"/>
  <c r="B923" i="23" a="1"/>
  <c r="B923" i="23" s="1"/>
  <c r="B911" i="30" s="1"/>
  <c r="B924" i="23" a="1"/>
  <c r="B924" i="23" s="1"/>
  <c r="B912" i="30" s="1"/>
  <c r="B925" i="23" a="1"/>
  <c r="B925" i="23" s="1"/>
  <c r="B913" i="30" s="1"/>
  <c r="B926" i="23" a="1"/>
  <c r="B926" i="23" s="1"/>
  <c r="B914" i="30" s="1"/>
  <c r="B927" i="23" a="1"/>
  <c r="B927" i="23" s="1"/>
  <c r="B915" i="30" s="1"/>
  <c r="B928" i="23" a="1"/>
  <c r="B928" i="23" s="1"/>
  <c r="B916" i="30" s="1"/>
  <c r="B929" i="23" a="1"/>
  <c r="B929" i="23" s="1"/>
  <c r="B917" i="30" s="1"/>
  <c r="B930" i="23" a="1"/>
  <c r="B930" i="23" s="1"/>
  <c r="B918" i="30" s="1"/>
  <c r="B931" i="23" a="1"/>
  <c r="B931" i="23" s="1"/>
  <c r="B919" i="30" s="1"/>
  <c r="B932" i="23" a="1"/>
  <c r="B932" i="23" s="1"/>
  <c r="B920" i="30" s="1"/>
  <c r="B933" i="23" a="1"/>
  <c r="B933" i="23" s="1"/>
  <c r="B921" i="30" s="1"/>
  <c r="B934" i="23" a="1"/>
  <c r="B934" i="23" s="1"/>
  <c r="B922" i="30" s="1"/>
  <c r="B935" i="23" a="1"/>
  <c r="B935" i="23" s="1"/>
  <c r="B923" i="30" s="1"/>
  <c r="B936" i="23" a="1"/>
  <c r="B936" i="23" s="1"/>
  <c r="B924" i="30" s="1"/>
  <c r="B937" i="23" a="1"/>
  <c r="B937" i="23" s="1"/>
  <c r="B925" i="30" s="1"/>
  <c r="B938" i="23" a="1"/>
  <c r="B938" i="23" s="1"/>
  <c r="B926" i="30" s="1"/>
  <c r="B939" i="23" a="1"/>
  <c r="B939" i="23" s="1"/>
  <c r="B927" i="30" s="1"/>
  <c r="B940" i="23" a="1"/>
  <c r="B940" i="23" s="1"/>
  <c r="B928" i="30" s="1"/>
  <c r="B941" i="23" a="1"/>
  <c r="B941" i="23" s="1"/>
  <c r="B929" i="30" s="1"/>
  <c r="B942" i="23" a="1"/>
  <c r="B942" i="23" s="1"/>
  <c r="B930" i="30" s="1"/>
  <c r="B943" i="23" a="1"/>
  <c r="B943" i="23" s="1"/>
  <c r="B931" i="30" s="1"/>
  <c r="B944" i="23" a="1"/>
  <c r="B944" i="23" s="1"/>
  <c r="B932" i="30" s="1"/>
  <c r="B945" i="23" a="1"/>
  <c r="B945" i="23" s="1"/>
  <c r="B933" i="30" s="1"/>
  <c r="B946" i="23" a="1"/>
  <c r="B946" i="23" s="1"/>
  <c r="B934" i="30" s="1"/>
  <c r="B947" i="23" a="1"/>
  <c r="B947" i="23" s="1"/>
  <c r="B935" i="30" s="1"/>
  <c r="B948" i="23" a="1"/>
  <c r="B948" i="23" s="1"/>
  <c r="B936" i="30" s="1"/>
  <c r="B949" i="23" a="1"/>
  <c r="B949" i="23" s="1"/>
  <c r="B937" i="30" s="1"/>
  <c r="B950" i="23" a="1"/>
  <c r="B950" i="23" s="1"/>
  <c r="B938" i="30" s="1"/>
  <c r="B951" i="23" a="1"/>
  <c r="B951" i="23" s="1"/>
  <c r="B939" i="30" s="1"/>
  <c r="B952" i="23" a="1"/>
  <c r="B952" i="23" s="1"/>
  <c r="B940" i="30" s="1"/>
  <c r="B953" i="23" a="1"/>
  <c r="B953" i="23" s="1"/>
  <c r="B941" i="30" s="1"/>
  <c r="B954" i="23" a="1"/>
  <c r="B954" i="23" s="1"/>
  <c r="B942" i="30" s="1"/>
  <c r="B955" i="23" a="1"/>
  <c r="B955" i="23" s="1"/>
  <c r="B943" i="30" s="1"/>
  <c r="B956" i="23" a="1"/>
  <c r="B956" i="23" s="1"/>
  <c r="B944" i="30" s="1"/>
  <c r="B957" i="23" a="1"/>
  <c r="B957" i="23" s="1"/>
  <c r="B945" i="30" s="1"/>
  <c r="B958" i="23" a="1"/>
  <c r="B958" i="23" s="1"/>
  <c r="B946" i="30" s="1"/>
  <c r="B959" i="23" a="1"/>
  <c r="B959" i="23" s="1"/>
  <c r="B947" i="30" s="1"/>
  <c r="B960" i="23" a="1"/>
  <c r="B960" i="23" s="1"/>
  <c r="B948" i="30" s="1"/>
  <c r="B961" i="23" a="1"/>
  <c r="B961" i="23" s="1"/>
  <c r="B949" i="30" s="1"/>
  <c r="B962" i="23" a="1"/>
  <c r="B962" i="23" s="1"/>
  <c r="B950" i="30" s="1"/>
  <c r="B963" i="23" a="1"/>
  <c r="B963" i="23" s="1"/>
  <c r="B951" i="30" s="1"/>
  <c r="B964" i="23" a="1"/>
  <c r="B964" i="23" s="1"/>
  <c r="B952" i="30" s="1"/>
  <c r="B965" i="23" a="1"/>
  <c r="B965" i="23" s="1"/>
  <c r="B953" i="30" s="1"/>
  <c r="B966" i="23" a="1"/>
  <c r="B966" i="23" s="1"/>
  <c r="B954" i="30" s="1"/>
  <c r="B967" i="23" a="1"/>
  <c r="B967" i="23" s="1"/>
  <c r="B955" i="30" s="1"/>
  <c r="B968" i="23" a="1"/>
  <c r="B968" i="23" s="1"/>
  <c r="B956" i="30" s="1"/>
  <c r="B969" i="23" a="1"/>
  <c r="B969" i="23" s="1"/>
  <c r="B957" i="30" s="1"/>
  <c r="B970" i="23" a="1"/>
  <c r="B970" i="23" s="1"/>
  <c r="B958" i="30" s="1"/>
  <c r="B971" i="23" a="1"/>
  <c r="B971" i="23" s="1"/>
  <c r="B959" i="30" s="1"/>
  <c r="B972" i="23" a="1"/>
  <c r="B972" i="23" s="1"/>
  <c r="B960" i="30" s="1"/>
  <c r="B973" i="23" a="1"/>
  <c r="B973" i="23" s="1"/>
  <c r="B961" i="30" s="1"/>
  <c r="B974" i="23" a="1"/>
  <c r="B974" i="23" s="1"/>
  <c r="B962" i="30" s="1"/>
  <c r="B975" i="23" a="1"/>
  <c r="B975" i="23" s="1"/>
  <c r="B963" i="30" s="1"/>
  <c r="B976" i="23" a="1"/>
  <c r="B976" i="23" s="1"/>
  <c r="B964" i="30" s="1"/>
  <c r="B977" i="23" a="1"/>
  <c r="B977" i="23" s="1"/>
  <c r="B965" i="30" s="1"/>
  <c r="B978" i="23" a="1"/>
  <c r="B978" i="23" s="1"/>
  <c r="B966" i="30" s="1"/>
  <c r="B979" i="23" a="1"/>
  <c r="B979" i="23" s="1"/>
  <c r="B967" i="30" s="1"/>
  <c r="B980" i="23" a="1"/>
  <c r="B980" i="23" s="1"/>
  <c r="B968" i="30" s="1"/>
  <c r="B981" i="23" a="1"/>
  <c r="B981" i="23" s="1"/>
  <c r="B969" i="30" s="1"/>
  <c r="B982" i="23" a="1"/>
  <c r="B982" i="23" s="1"/>
  <c r="B970" i="30" s="1"/>
  <c r="B983" i="23" a="1"/>
  <c r="B983" i="23" s="1"/>
  <c r="B971" i="30" s="1"/>
  <c r="B984" i="23" a="1"/>
  <c r="B984" i="23" s="1"/>
  <c r="B972" i="30" s="1"/>
  <c r="B985" i="23" a="1"/>
  <c r="B985" i="23" s="1"/>
  <c r="B973" i="30" s="1"/>
  <c r="B986" i="23" a="1"/>
  <c r="B986" i="23" s="1"/>
  <c r="B974" i="30" s="1"/>
  <c r="B987" i="23" a="1"/>
  <c r="B987" i="23" s="1"/>
  <c r="B975" i="30" s="1"/>
  <c r="B988" i="23" a="1"/>
  <c r="B988" i="23" s="1"/>
  <c r="B976" i="30" s="1"/>
  <c r="B989" i="23" a="1"/>
  <c r="B989" i="23" s="1"/>
  <c r="B977" i="30" s="1"/>
  <c r="B990" i="23" a="1"/>
  <c r="B990" i="23" s="1"/>
  <c r="B978" i="30" s="1"/>
  <c r="B991" i="23" a="1"/>
  <c r="B991" i="23" s="1"/>
  <c r="B979" i="30" s="1"/>
  <c r="B992" i="23" a="1"/>
  <c r="B992" i="23" s="1"/>
  <c r="B980" i="30" s="1"/>
  <c r="B993" i="23" a="1"/>
  <c r="B993" i="23" s="1"/>
  <c r="B981" i="30" s="1"/>
  <c r="B994" i="23" a="1"/>
  <c r="B994" i="23" s="1"/>
  <c r="B982" i="30" s="1"/>
  <c r="B995" i="23" a="1"/>
  <c r="B995" i="23" s="1"/>
  <c r="B983" i="30" s="1"/>
  <c r="B996" i="23" a="1"/>
  <c r="B996" i="23" s="1"/>
  <c r="B984" i="30" s="1"/>
  <c r="B997" i="23" a="1"/>
  <c r="B997" i="23" s="1"/>
  <c r="B985" i="30" s="1"/>
  <c r="B998" i="23" a="1"/>
  <c r="B998" i="23" s="1"/>
  <c r="B986" i="30" s="1"/>
  <c r="B999" i="23" a="1"/>
  <c r="B999" i="23" s="1"/>
  <c r="B987" i="30" s="1"/>
  <c r="B1000" i="23" a="1"/>
  <c r="B1000" i="23" s="1"/>
  <c r="B988" i="30" s="1"/>
  <c r="B1001" i="23" a="1"/>
  <c r="B1001" i="23" s="1"/>
  <c r="B989" i="30" s="1"/>
  <c r="B1002" i="23" a="1"/>
  <c r="B1002" i="23" s="1"/>
  <c r="B990" i="30" s="1"/>
  <c r="B1003" i="23" a="1"/>
  <c r="B1003" i="23" s="1"/>
  <c r="B991" i="30" s="1"/>
  <c r="B1004" i="23" a="1"/>
  <c r="B1004" i="23" s="1"/>
  <c r="B992" i="30" s="1"/>
  <c r="B1005" i="23" a="1"/>
  <c r="B1005" i="23" s="1"/>
  <c r="B993" i="30" s="1"/>
  <c r="B1006" i="23" a="1"/>
  <c r="B1006" i="23" s="1"/>
  <c r="B994" i="30" s="1"/>
  <c r="B1007" i="23" a="1"/>
  <c r="B1007" i="23" s="1"/>
  <c r="B995" i="30" s="1"/>
  <c r="B1008" i="23" a="1"/>
  <c r="B1008" i="23" s="1"/>
  <c r="B996" i="30" s="1"/>
  <c r="B1009" i="23" a="1"/>
  <c r="B1009" i="23" s="1"/>
  <c r="B997" i="30" s="1"/>
  <c r="B1010" i="23" a="1"/>
  <c r="B1010" i="23" s="1"/>
  <c r="B998" i="30" s="1"/>
  <c r="B1011" i="23" a="1"/>
  <c r="B1011" i="23" s="1"/>
  <c r="B999" i="30" s="1"/>
  <c r="B1012" i="23" a="1"/>
  <c r="B1012" i="23" s="1"/>
  <c r="B1000" i="30" s="1"/>
  <c r="B1013" i="23" a="1"/>
  <c r="B1013" i="23" s="1"/>
  <c r="B1001" i="30" s="1"/>
  <c r="B1014" i="23" a="1"/>
  <c r="B1014" i="23" s="1"/>
  <c r="B1002" i="30" s="1"/>
  <c r="B1015" i="23" a="1"/>
  <c r="B1015" i="23" s="1"/>
  <c r="B1003" i="30" s="1"/>
  <c r="B1016" i="23" a="1"/>
  <c r="B1016" i="23" s="1"/>
  <c r="B1004" i="30" s="1"/>
  <c r="B1017" i="23" a="1"/>
  <c r="B1017" i="23" s="1"/>
  <c r="B1005" i="30" s="1"/>
  <c r="B1018" i="23" a="1"/>
  <c r="B1018" i="23" s="1"/>
  <c r="B1006" i="30" s="1"/>
  <c r="B1019" i="23" a="1"/>
  <c r="B1019" i="23" s="1"/>
  <c r="B1007" i="30" s="1"/>
  <c r="B1020" i="23" a="1"/>
  <c r="B1020" i="23" s="1"/>
  <c r="B1008" i="30" s="1"/>
  <c r="B1021" i="23" a="1"/>
  <c r="B1021" i="23" s="1"/>
  <c r="B1009" i="30" s="1"/>
  <c r="B1022" i="23" a="1"/>
  <c r="B1022" i="23" s="1"/>
  <c r="B1010" i="30" s="1"/>
  <c r="B1023" i="23" a="1"/>
  <c r="B1023" i="23" s="1"/>
  <c r="B1011" i="30" s="1"/>
  <c r="B1024" i="23" a="1"/>
  <c r="B1024" i="23" s="1"/>
  <c r="B1012" i="30" s="1"/>
  <c r="B1025" i="23" a="1"/>
  <c r="B1025" i="23" s="1"/>
  <c r="B1013" i="30" s="1"/>
  <c r="B1026" i="23" a="1"/>
  <c r="B1026" i="23" s="1"/>
  <c r="B1014" i="30" s="1"/>
  <c r="B1027" i="23" a="1"/>
  <c r="B1027" i="23" s="1"/>
  <c r="B1015" i="30" s="1"/>
  <c r="B1028" i="23" a="1"/>
  <c r="B1028" i="23" s="1"/>
  <c r="B1016" i="30" s="1"/>
  <c r="B1029" i="23" a="1"/>
  <c r="B1029" i="23" s="1"/>
  <c r="B1017" i="30" s="1"/>
  <c r="B1030" i="23" a="1"/>
  <c r="B1030" i="23" s="1"/>
  <c r="B1018" i="30" s="1"/>
  <c r="B1031" i="23" a="1"/>
  <c r="B1031" i="23" s="1"/>
  <c r="B1019" i="30" s="1"/>
  <c r="B1032" i="23" a="1"/>
  <c r="B1032" i="23" s="1"/>
  <c r="B1020" i="30" s="1"/>
  <c r="B1033" i="23" a="1"/>
  <c r="B1033" i="23" s="1"/>
  <c r="B1021" i="30" s="1"/>
  <c r="B1034" i="23" a="1"/>
  <c r="B1034" i="23" s="1"/>
  <c r="B1022" i="30" s="1"/>
  <c r="B1035" i="23" a="1"/>
  <c r="B1035" i="23" s="1"/>
  <c r="B1023" i="30" s="1"/>
  <c r="B1036" i="23" a="1"/>
  <c r="B1036" i="23" s="1"/>
  <c r="B1024" i="30" s="1"/>
  <c r="B1037" i="23" a="1"/>
  <c r="B1037" i="23" s="1"/>
  <c r="B1025" i="30" s="1"/>
  <c r="B1038" i="23" a="1"/>
  <c r="B1038" i="23" s="1"/>
  <c r="B1026" i="30" s="1"/>
  <c r="B1039" i="23" a="1"/>
  <c r="B1039" i="23" s="1"/>
  <c r="B1027" i="30" s="1"/>
  <c r="B1040" i="23" a="1"/>
  <c r="B1040" i="23" s="1"/>
  <c r="B1028" i="30" s="1"/>
  <c r="B1041" i="23" a="1"/>
  <c r="B1041" i="23" s="1"/>
  <c r="B1029" i="30" s="1"/>
  <c r="B1042" i="23" a="1"/>
  <c r="B1042" i="23" s="1"/>
  <c r="B1030" i="30" s="1"/>
  <c r="B1043" i="23" a="1"/>
  <c r="B1043" i="23" s="1"/>
  <c r="B1031" i="30" s="1"/>
  <c r="B1044" i="23" a="1"/>
  <c r="B1044" i="23" s="1"/>
  <c r="B1032" i="30" s="1"/>
  <c r="B1045" i="23" a="1"/>
  <c r="B1045" i="23" s="1"/>
  <c r="B1033" i="30" s="1"/>
  <c r="B1046" i="23" a="1"/>
  <c r="B1046" i="23" s="1"/>
  <c r="B1034" i="30" s="1"/>
  <c r="B1047" i="23" a="1"/>
  <c r="B1047" i="23" s="1"/>
  <c r="B1035" i="30" s="1"/>
  <c r="B1048" i="23" a="1"/>
  <c r="B1048" i="23" s="1"/>
  <c r="B1036" i="30" s="1"/>
  <c r="B1049" i="23" a="1"/>
  <c r="B1049" i="23" s="1"/>
  <c r="B1037" i="30" s="1"/>
  <c r="B1050" i="23" a="1"/>
  <c r="B1050" i="23" s="1"/>
  <c r="B1038" i="30" s="1"/>
  <c r="B1051" i="23" a="1"/>
  <c r="B1051" i="23" s="1"/>
  <c r="B1039" i="30" s="1"/>
  <c r="B1052" i="23" a="1"/>
  <c r="B1052" i="23" s="1"/>
  <c r="B1040" i="30" s="1"/>
  <c r="B1053" i="23" a="1"/>
  <c r="B1053" i="23" s="1"/>
  <c r="B1041" i="30" s="1"/>
  <c r="B1054" i="23" a="1"/>
  <c r="B1054" i="23" s="1"/>
  <c r="B1042" i="30" s="1"/>
  <c r="B1055" i="23" a="1"/>
  <c r="B1055" i="23" s="1"/>
  <c r="B1043" i="30" s="1"/>
  <c r="B1056" i="23" a="1"/>
  <c r="B1056" i="23" s="1"/>
  <c r="B1044" i="30" s="1"/>
  <c r="B1057" i="23" a="1"/>
  <c r="B1057" i="23" s="1"/>
  <c r="B1045" i="30" s="1"/>
  <c r="B1058" i="23" a="1"/>
  <c r="B1058" i="23" s="1"/>
  <c r="B1046" i="30" s="1"/>
  <c r="B1059" i="23" a="1"/>
  <c r="B1059" i="23" s="1"/>
  <c r="B1047" i="30" s="1"/>
  <c r="B1060" i="23" a="1"/>
  <c r="B1060" i="23" s="1"/>
  <c r="B1048" i="30" s="1"/>
  <c r="B1061" i="23" a="1"/>
  <c r="B1061" i="23" s="1"/>
  <c r="B1049" i="30" s="1"/>
  <c r="B1062" i="23" a="1"/>
  <c r="B1062" i="23" s="1"/>
  <c r="B1050" i="30" s="1"/>
  <c r="B1063" i="23" a="1"/>
  <c r="B1063" i="23" s="1"/>
  <c r="B1051" i="30" s="1"/>
  <c r="B1064" i="23" a="1"/>
  <c r="B1064" i="23" s="1"/>
  <c r="B1052" i="30" s="1"/>
  <c r="B1065" i="23" a="1"/>
  <c r="B1065" i="23" s="1"/>
  <c r="B1053" i="30" s="1"/>
  <c r="B1066" i="23" a="1"/>
  <c r="B1066" i="23" s="1"/>
  <c r="B1054" i="30" s="1"/>
  <c r="B1067" i="23" a="1"/>
  <c r="B1067" i="23" s="1"/>
  <c r="B1055" i="30" s="1"/>
  <c r="B1068" i="23" a="1"/>
  <c r="B1068" i="23" s="1"/>
  <c r="B1056" i="30" s="1"/>
  <c r="B1069" i="23" a="1"/>
  <c r="B1069" i="23" s="1"/>
  <c r="B1057" i="30" s="1"/>
  <c r="B1070" i="23" a="1"/>
  <c r="B1070" i="23" s="1"/>
  <c r="B1058" i="30" s="1"/>
  <c r="B1071" i="23" a="1"/>
  <c r="B1071" i="23" s="1"/>
  <c r="B1059" i="30" s="1"/>
  <c r="B1072" i="23" a="1"/>
  <c r="B1072" i="23" s="1"/>
  <c r="B1060" i="30" s="1"/>
  <c r="B1073" i="23" a="1"/>
  <c r="B1073" i="23" s="1"/>
  <c r="B1061" i="30" s="1"/>
  <c r="B1074" i="23" a="1"/>
  <c r="B1074" i="23" s="1"/>
  <c r="B1062" i="30" s="1"/>
  <c r="B1075" i="23" a="1"/>
  <c r="B1075" i="23" s="1"/>
  <c r="B1063" i="30" s="1"/>
  <c r="B1076" i="23" a="1"/>
  <c r="B1076" i="23" s="1"/>
  <c r="B1064" i="30" s="1"/>
  <c r="B1077" i="23" a="1"/>
  <c r="B1077" i="23" s="1"/>
  <c r="B1065" i="30" s="1"/>
  <c r="B1078" i="23" a="1"/>
  <c r="B1078" i="23" s="1"/>
  <c r="B1066" i="30" s="1"/>
  <c r="B1079" i="23" a="1"/>
  <c r="B1079" i="23" s="1"/>
  <c r="B1067" i="30" s="1"/>
  <c r="B1080" i="23" a="1"/>
  <c r="B1080" i="23" s="1"/>
  <c r="B1068" i="30" s="1"/>
  <c r="B1081" i="23" a="1"/>
  <c r="B1081" i="23" s="1"/>
  <c r="B1069" i="30" s="1"/>
  <c r="B1082" i="23" a="1"/>
  <c r="B1082" i="23" s="1"/>
  <c r="B1070" i="30" s="1"/>
  <c r="B1083" i="23" a="1"/>
  <c r="B1083" i="23" s="1"/>
  <c r="B1071" i="30" s="1"/>
  <c r="B1084" i="23" a="1"/>
  <c r="B1084" i="23" s="1"/>
  <c r="B1072" i="30" s="1"/>
  <c r="B1085" i="23" a="1"/>
  <c r="B1085" i="23" s="1"/>
  <c r="B1073" i="30" s="1"/>
  <c r="B1086" i="23" a="1"/>
  <c r="B1086" i="23" s="1"/>
  <c r="B1074" i="30" s="1"/>
  <c r="B1087" i="23" a="1"/>
  <c r="B1087" i="23" s="1"/>
  <c r="B1075" i="30" s="1"/>
  <c r="B1088" i="23" a="1"/>
  <c r="B1088" i="23" s="1"/>
  <c r="B1076" i="30" s="1"/>
  <c r="B1089" i="23" a="1"/>
  <c r="B1089" i="23" s="1"/>
  <c r="B1077" i="30" s="1"/>
  <c r="B1090" i="23" a="1"/>
  <c r="B1090" i="23" s="1"/>
  <c r="B1078" i="30" s="1"/>
  <c r="B1091" i="23" a="1"/>
  <c r="B1091" i="23" s="1"/>
  <c r="B1079" i="30" s="1"/>
  <c r="B1092" i="23" a="1"/>
  <c r="B1092" i="23" s="1"/>
  <c r="B1080" i="30" s="1"/>
  <c r="B1093" i="23" a="1"/>
  <c r="B1093" i="23" s="1"/>
  <c r="B1081" i="30" s="1"/>
  <c r="B1094" i="23" a="1"/>
  <c r="B1094" i="23" s="1"/>
  <c r="B1082" i="30" s="1"/>
  <c r="B1095" i="23" a="1"/>
  <c r="B1095" i="23" s="1"/>
  <c r="B1083" i="30" s="1"/>
  <c r="B1096" i="23" a="1"/>
  <c r="B1096" i="23" s="1"/>
  <c r="B1084" i="30" s="1"/>
  <c r="B1097" i="23" a="1"/>
  <c r="B1097" i="23" s="1"/>
  <c r="B1085" i="30" s="1"/>
  <c r="B1098" i="23" a="1"/>
  <c r="B1098" i="23" s="1"/>
  <c r="B1086" i="30" s="1"/>
  <c r="B1099" i="23" a="1"/>
  <c r="B1099" i="23" s="1"/>
  <c r="B1087" i="30" s="1"/>
  <c r="B1100" i="23" a="1"/>
  <c r="B1100" i="23" s="1"/>
  <c r="B1088" i="30" s="1"/>
  <c r="B1101" i="23" a="1"/>
  <c r="B1101" i="23" s="1"/>
  <c r="B1089" i="30" s="1"/>
  <c r="B1102" i="23" a="1"/>
  <c r="B1102" i="23" s="1"/>
  <c r="B1090" i="30" s="1"/>
  <c r="B1103" i="23" a="1"/>
  <c r="B1103" i="23" s="1"/>
  <c r="B1091" i="30" s="1"/>
  <c r="B1104" i="23" a="1"/>
  <c r="B1104" i="23" s="1"/>
  <c r="B1092" i="30" s="1"/>
  <c r="B1105" i="23" a="1"/>
  <c r="B1105" i="23" s="1"/>
  <c r="B1093" i="30" s="1"/>
  <c r="B1106" i="23" a="1"/>
  <c r="B1106" i="23" s="1"/>
  <c r="B1094" i="30" s="1"/>
  <c r="B1107" i="23" a="1"/>
  <c r="B1107" i="23" s="1"/>
  <c r="B1095" i="30" s="1"/>
  <c r="B1108" i="23" a="1"/>
  <c r="B1108" i="23" s="1"/>
  <c r="B1096" i="30" s="1"/>
  <c r="B1109" i="23" a="1"/>
  <c r="B1109" i="23" s="1"/>
  <c r="B1097" i="30" s="1"/>
  <c r="B1110" i="23" a="1"/>
  <c r="B1110" i="23" s="1"/>
  <c r="B1098" i="30" s="1"/>
  <c r="B1111" i="23" a="1"/>
  <c r="B1111" i="23" s="1"/>
  <c r="B1099" i="30" s="1"/>
  <c r="B1112" i="23" a="1"/>
  <c r="B1112" i="23" s="1"/>
  <c r="B1100" i="30" s="1"/>
  <c r="B1113" i="23" a="1"/>
  <c r="B1113" i="23" s="1"/>
  <c r="B1101" i="30" s="1"/>
  <c r="B1114" i="23" a="1"/>
  <c r="B1114" i="23" s="1"/>
  <c r="B1102" i="30" s="1"/>
  <c r="B1115" i="23" a="1"/>
  <c r="B1115" i="23" s="1"/>
  <c r="B1103" i="30" s="1"/>
  <c r="B1116" i="23" a="1"/>
  <c r="B1116" i="23" s="1"/>
  <c r="B1104" i="30" s="1"/>
  <c r="B1117" i="23" a="1"/>
  <c r="B1117" i="23" s="1"/>
  <c r="B1105" i="30" s="1"/>
  <c r="B1118" i="23" a="1"/>
  <c r="B1118" i="23" s="1"/>
  <c r="B1106" i="30" s="1"/>
  <c r="B1119" i="23" a="1"/>
  <c r="B1119" i="23" s="1"/>
  <c r="B1107" i="30" s="1"/>
  <c r="B1120" i="23" a="1"/>
  <c r="B1120" i="23" s="1"/>
  <c r="B1108" i="30" s="1"/>
  <c r="B1121" i="23" a="1"/>
  <c r="B1121" i="23" s="1"/>
  <c r="B1109" i="30" s="1"/>
  <c r="B1122" i="23" a="1"/>
  <c r="B1122" i="23" s="1"/>
  <c r="B1110" i="30" s="1"/>
  <c r="B1123" i="23" a="1"/>
  <c r="B1123" i="23" s="1"/>
  <c r="B1111" i="30" s="1"/>
  <c r="B1124" i="23" a="1"/>
  <c r="B1124" i="23" s="1"/>
  <c r="B1112" i="30" s="1"/>
  <c r="B1125" i="23" a="1"/>
  <c r="B1125" i="23" s="1"/>
  <c r="B1113" i="30" s="1"/>
  <c r="B1126" i="23" a="1"/>
  <c r="B1126" i="23" s="1"/>
  <c r="B1114" i="30" s="1"/>
  <c r="B1127" i="23" a="1"/>
  <c r="B1127" i="23" s="1"/>
  <c r="B1115" i="30" s="1"/>
  <c r="B1128" i="23" a="1"/>
  <c r="B1128" i="23" s="1"/>
  <c r="B1116" i="30" s="1"/>
  <c r="B1129" i="23" a="1"/>
  <c r="B1129" i="23" s="1"/>
  <c r="B1117" i="30" s="1"/>
  <c r="B1130" i="23" a="1"/>
  <c r="B1130" i="23" s="1"/>
  <c r="B1118" i="30" s="1"/>
  <c r="B1131" i="23" a="1"/>
  <c r="B1131" i="23" s="1"/>
  <c r="B1119" i="30" s="1"/>
  <c r="B1132" i="23" a="1"/>
  <c r="B1132" i="23" s="1"/>
  <c r="B1120" i="30" s="1"/>
  <c r="B1133" i="23" a="1"/>
  <c r="B1133" i="23" s="1"/>
  <c r="B1121" i="30" s="1"/>
  <c r="B1134" i="23" a="1"/>
  <c r="B1134" i="23" s="1"/>
  <c r="B1122" i="30" s="1"/>
  <c r="B1135" i="23" a="1"/>
  <c r="B1135" i="23" s="1"/>
  <c r="B1123" i="30" s="1"/>
  <c r="B1136" i="23" a="1"/>
  <c r="B1136" i="23" s="1"/>
  <c r="B1124" i="30" s="1"/>
  <c r="B1137" i="23" a="1"/>
  <c r="B1137" i="23" s="1"/>
  <c r="B1125" i="30" s="1"/>
  <c r="B1138" i="23" a="1"/>
  <c r="B1138" i="23" s="1"/>
  <c r="B1126" i="30" s="1"/>
  <c r="B1139" i="23" a="1"/>
  <c r="B1139" i="23" s="1"/>
  <c r="B1127" i="30" s="1"/>
  <c r="B1140" i="23" a="1"/>
  <c r="B1140" i="23" s="1"/>
  <c r="B1128" i="30" s="1"/>
  <c r="B1141" i="23" a="1"/>
  <c r="B1141" i="23" s="1"/>
  <c r="B1129" i="30" s="1"/>
  <c r="B1142" i="23" a="1"/>
  <c r="B1142" i="23" s="1"/>
  <c r="B1130" i="30" s="1"/>
  <c r="B1143" i="23" a="1"/>
  <c r="B1143" i="23" s="1"/>
  <c r="B1131" i="30" s="1"/>
  <c r="B1144" i="23" a="1"/>
  <c r="B1144" i="23" s="1"/>
  <c r="B1132" i="30" s="1"/>
  <c r="B1145" i="23" a="1"/>
  <c r="B1145" i="23" s="1"/>
  <c r="B1133" i="30" s="1"/>
  <c r="B1146" i="23" a="1"/>
  <c r="B1146" i="23" s="1"/>
  <c r="B1134" i="30" s="1"/>
  <c r="B1147" i="23" a="1"/>
  <c r="B1147" i="23" s="1"/>
  <c r="B1135" i="30" s="1"/>
  <c r="B1148" i="23" a="1"/>
  <c r="B1148" i="23" s="1"/>
  <c r="B1136" i="30" s="1"/>
  <c r="B1149" i="23" a="1"/>
  <c r="B1149" i="23" s="1"/>
  <c r="B1137" i="30" s="1"/>
  <c r="B1150" i="23" a="1"/>
  <c r="B1150" i="23" s="1"/>
  <c r="B1138" i="30" s="1"/>
  <c r="B1151" i="23" a="1"/>
  <c r="B1151" i="23" s="1"/>
  <c r="B1139" i="30" s="1"/>
  <c r="B1152" i="23" a="1"/>
  <c r="B1152" i="23" s="1"/>
  <c r="B1140" i="30" s="1"/>
  <c r="B1153" i="23" a="1"/>
  <c r="B1153" i="23" s="1"/>
  <c r="B1141" i="30" s="1"/>
  <c r="B1154" i="23" a="1"/>
  <c r="B1154" i="23" s="1"/>
  <c r="B1142" i="30" s="1"/>
  <c r="B1155" i="23" a="1"/>
  <c r="B1155" i="23" s="1"/>
  <c r="B1143" i="30" s="1"/>
  <c r="B1156" i="23" a="1"/>
  <c r="B1156" i="23" s="1"/>
  <c r="B1144" i="30" s="1"/>
  <c r="B1157" i="23" a="1"/>
  <c r="B1157" i="23" s="1"/>
  <c r="B1145" i="30" s="1"/>
  <c r="B1158" i="23" a="1"/>
  <c r="B1158" i="23" s="1"/>
  <c r="B1146" i="30" s="1"/>
  <c r="B1159" i="23" a="1"/>
  <c r="B1159" i="23" s="1"/>
  <c r="B1147" i="30" s="1"/>
  <c r="B1160" i="23" a="1"/>
  <c r="B1160" i="23" s="1"/>
  <c r="B1148" i="30" s="1"/>
  <c r="B1161" i="23" a="1"/>
  <c r="B1161" i="23" s="1"/>
  <c r="B1149" i="30" s="1"/>
  <c r="B1162" i="23" a="1"/>
  <c r="B1162" i="23" s="1"/>
  <c r="B1150" i="30" s="1"/>
  <c r="B1163" i="23" a="1"/>
  <c r="B1163" i="23" s="1"/>
  <c r="B1151" i="30" s="1"/>
  <c r="B1164" i="23" a="1"/>
  <c r="B1164" i="23" s="1"/>
  <c r="B1152" i="30" s="1"/>
  <c r="B1165" i="23" a="1"/>
  <c r="B1165" i="23" s="1"/>
  <c r="B1153" i="30" s="1"/>
  <c r="B1166" i="23" a="1"/>
  <c r="B1166" i="23" s="1"/>
  <c r="B1154" i="30" s="1"/>
  <c r="B1167" i="23" a="1"/>
  <c r="B1167" i="23" s="1"/>
  <c r="B1155" i="30" s="1"/>
  <c r="B1168" i="23" a="1"/>
  <c r="B1168" i="23" s="1"/>
  <c r="B1156" i="30" s="1"/>
  <c r="B1169" i="23" a="1"/>
  <c r="B1169" i="23" s="1"/>
  <c r="B1157" i="30" s="1"/>
  <c r="B1170" i="23" a="1"/>
  <c r="B1170" i="23" s="1"/>
  <c r="B1158" i="30" s="1"/>
  <c r="B1171" i="23" a="1"/>
  <c r="B1171" i="23" s="1"/>
  <c r="B1159" i="30" s="1"/>
  <c r="B1172" i="23" a="1"/>
  <c r="B1172" i="23" s="1"/>
  <c r="B1160" i="30" s="1"/>
  <c r="B1173" i="23" a="1"/>
  <c r="B1173" i="23" s="1"/>
  <c r="B1161" i="30" s="1"/>
  <c r="B1174" i="23" a="1"/>
  <c r="B1174" i="23" s="1"/>
  <c r="B1162" i="30" s="1"/>
  <c r="B1175" i="23" a="1"/>
  <c r="B1175" i="23" s="1"/>
  <c r="B1163" i="30" s="1"/>
  <c r="B1176" i="23" a="1"/>
  <c r="B1176" i="23" s="1"/>
  <c r="B1164" i="30" s="1"/>
  <c r="B1177" i="23" a="1"/>
  <c r="B1177" i="23" s="1"/>
  <c r="B1165" i="30" s="1"/>
  <c r="B1178" i="23" a="1"/>
  <c r="B1178" i="23" s="1"/>
  <c r="B1166" i="30" s="1"/>
  <c r="B1179" i="23" a="1"/>
  <c r="B1179" i="23" s="1"/>
  <c r="B1167" i="30" s="1"/>
  <c r="B1180" i="23" a="1"/>
  <c r="B1180" i="23" s="1"/>
  <c r="B1168" i="30" s="1"/>
  <c r="B1181" i="23" a="1"/>
  <c r="B1181" i="23" s="1"/>
  <c r="B1169" i="30" s="1"/>
  <c r="B1182" i="23" a="1"/>
  <c r="B1182" i="23" s="1"/>
  <c r="B1170" i="30" s="1"/>
  <c r="B1183" i="23" a="1"/>
  <c r="B1183" i="23" s="1"/>
  <c r="B1171" i="30" s="1"/>
  <c r="B1184" i="23" a="1"/>
  <c r="B1184" i="23" s="1"/>
  <c r="B1172" i="30" s="1"/>
  <c r="B1185" i="23" a="1"/>
  <c r="B1185" i="23" s="1"/>
  <c r="B1173" i="30" s="1"/>
  <c r="B1186" i="23" a="1"/>
  <c r="B1186" i="23" s="1"/>
  <c r="B1174" i="30" s="1"/>
  <c r="B1187" i="23" a="1"/>
  <c r="B1187" i="23" s="1"/>
  <c r="B1175" i="30" s="1"/>
  <c r="B1188" i="23" a="1"/>
  <c r="B1188" i="23" s="1"/>
  <c r="B1176" i="30" s="1"/>
  <c r="B1189" i="23" a="1"/>
  <c r="B1189" i="23" s="1"/>
  <c r="B1177" i="30" s="1"/>
  <c r="B1190" i="23" a="1"/>
  <c r="B1190" i="23" s="1"/>
  <c r="B1178" i="30" s="1"/>
  <c r="B1191" i="23" a="1"/>
  <c r="B1191" i="23" s="1"/>
  <c r="B1179" i="30" s="1"/>
  <c r="B1192" i="23" a="1"/>
  <c r="B1192" i="23" s="1"/>
  <c r="B1180" i="30" s="1"/>
  <c r="B1193" i="23" a="1"/>
  <c r="B1193" i="23" s="1"/>
  <c r="B1181" i="30" s="1"/>
  <c r="B1194" i="23" a="1"/>
  <c r="B1194" i="23" s="1"/>
  <c r="B1182" i="30" s="1"/>
  <c r="B1195" i="23" a="1"/>
  <c r="B1195" i="23" s="1"/>
  <c r="B1183" i="30" s="1"/>
  <c r="B1196" i="23" a="1"/>
  <c r="B1196" i="23" s="1"/>
  <c r="B1184" i="30" s="1"/>
  <c r="B1197" i="23" a="1"/>
  <c r="B1197" i="23" s="1"/>
  <c r="B1185" i="30" s="1"/>
  <c r="B1198" i="23" a="1"/>
  <c r="B1198" i="23" s="1"/>
  <c r="B1186" i="30" s="1"/>
  <c r="B1199" i="23" a="1"/>
  <c r="B1199" i="23" s="1"/>
  <c r="B1187" i="30" s="1"/>
  <c r="B1200" i="23" a="1"/>
  <c r="B1200" i="23" s="1"/>
  <c r="B1188" i="30" s="1"/>
  <c r="B1201" i="23" a="1"/>
  <c r="B1201" i="23" s="1"/>
  <c r="B1189" i="30" s="1"/>
  <c r="B1202" i="23" a="1"/>
  <c r="B1202" i="23" s="1"/>
  <c r="B1190" i="30" s="1"/>
  <c r="B1203" i="23" a="1"/>
  <c r="B1203" i="23" s="1"/>
  <c r="B1191" i="30" s="1"/>
  <c r="B1204" i="23" a="1"/>
  <c r="B1204" i="23" s="1"/>
  <c r="B1192" i="30" s="1"/>
  <c r="B1205" i="23" a="1"/>
  <c r="B1205" i="23" s="1"/>
  <c r="B1193" i="30" s="1"/>
  <c r="B1206" i="23" a="1"/>
  <c r="B1206" i="23" s="1"/>
  <c r="B1194" i="30" s="1"/>
  <c r="B1207" i="23" a="1"/>
  <c r="B1207" i="23" s="1"/>
  <c r="B1195" i="30" s="1"/>
  <c r="B1208" i="23" a="1"/>
  <c r="B1208" i="23" s="1"/>
  <c r="B1196" i="30" s="1"/>
  <c r="B1209" i="23" a="1"/>
  <c r="B1209" i="23" s="1"/>
  <c r="B1197" i="30" s="1"/>
  <c r="B1210" i="23" a="1"/>
  <c r="B1210" i="23" s="1"/>
  <c r="B1198" i="30" s="1"/>
  <c r="B1211" i="23" a="1"/>
  <c r="B1211" i="23" s="1"/>
  <c r="B1199" i="30" s="1"/>
  <c r="B1212" i="23" a="1"/>
  <c r="B1212" i="23" s="1"/>
  <c r="B1200" i="30" s="1"/>
  <c r="B1213" i="23" a="1"/>
  <c r="B1213" i="23" s="1"/>
  <c r="B1201" i="30" s="1"/>
  <c r="B1214" i="23" a="1"/>
  <c r="B1214" i="23" s="1"/>
  <c r="B1202" i="30" s="1"/>
  <c r="B1215" i="23" a="1"/>
  <c r="B1215" i="23" s="1"/>
  <c r="B1203" i="30" s="1"/>
  <c r="B1216" i="23" a="1"/>
  <c r="B1216" i="23" s="1"/>
  <c r="B1204" i="30" s="1"/>
  <c r="B1217" i="23" a="1"/>
  <c r="B1217" i="23" s="1"/>
  <c r="B1205" i="30" s="1"/>
  <c r="B1218" i="23" a="1"/>
  <c r="B1218" i="23" s="1"/>
  <c r="B1206" i="30" s="1"/>
  <c r="B1219" i="23" a="1"/>
  <c r="B1219" i="23" s="1"/>
  <c r="B1207" i="30" s="1"/>
  <c r="B1220" i="23" a="1"/>
  <c r="B1220" i="23" s="1"/>
  <c r="B1208" i="30" s="1"/>
  <c r="B1221" i="23" a="1"/>
  <c r="B1221" i="23" s="1"/>
  <c r="B1209" i="30" s="1"/>
  <c r="B1222" i="23" a="1"/>
  <c r="B1222" i="23" s="1"/>
  <c r="B1210" i="30" s="1"/>
  <c r="B1223" i="23" a="1"/>
  <c r="B1223" i="23" s="1"/>
  <c r="B1211" i="30" s="1"/>
  <c r="B1224" i="23" a="1"/>
  <c r="B1224" i="23" s="1"/>
  <c r="B1212" i="30" s="1"/>
  <c r="B1225" i="23" a="1"/>
  <c r="B1225" i="23" s="1"/>
  <c r="B1213" i="30" s="1"/>
  <c r="B1226" i="23" a="1"/>
  <c r="B1226" i="23" s="1"/>
  <c r="B1214" i="30" s="1"/>
  <c r="B1227" i="23" a="1"/>
  <c r="B1227" i="23" s="1"/>
  <c r="B1215" i="30" s="1"/>
  <c r="B1228" i="23" a="1"/>
  <c r="B1228" i="23" s="1"/>
  <c r="B1216" i="30" s="1"/>
  <c r="B1229" i="23" a="1"/>
  <c r="B1229" i="23" s="1"/>
  <c r="B1217" i="30" s="1"/>
  <c r="B1230" i="23" a="1"/>
  <c r="B1230" i="23" s="1"/>
  <c r="B1218" i="30" s="1"/>
  <c r="B1231" i="23" a="1"/>
  <c r="B1231" i="23" s="1"/>
  <c r="B1219" i="30" s="1"/>
  <c r="B1232" i="23" a="1"/>
  <c r="B1232" i="23" s="1"/>
  <c r="B1220" i="30" s="1"/>
  <c r="B1233" i="23" a="1"/>
  <c r="B1233" i="23" s="1"/>
  <c r="B1221" i="30" s="1"/>
  <c r="B1234" i="23" a="1"/>
  <c r="B1234" i="23" s="1"/>
  <c r="B1222" i="30" s="1"/>
  <c r="B1235" i="23" a="1"/>
  <c r="B1235" i="23" s="1"/>
  <c r="B1223" i="30" s="1"/>
  <c r="B1236" i="23" a="1"/>
  <c r="B1236" i="23" s="1"/>
  <c r="B1224" i="30" s="1"/>
  <c r="B1237" i="23" a="1"/>
  <c r="B1237" i="23" s="1"/>
  <c r="B1225" i="30" s="1"/>
  <c r="B1238" i="23" a="1"/>
  <c r="B1238" i="23" s="1"/>
  <c r="B1226" i="30" s="1"/>
  <c r="B1239" i="23" a="1"/>
  <c r="B1239" i="23" s="1"/>
  <c r="B1227" i="30" s="1"/>
  <c r="B1240" i="23" a="1"/>
  <c r="B1240" i="23" s="1"/>
  <c r="B1228" i="30" s="1"/>
  <c r="B1241" i="23" a="1"/>
  <c r="B1241" i="23" s="1"/>
  <c r="B1229" i="30" s="1"/>
  <c r="B1242" i="23" a="1"/>
  <c r="B1242" i="23" s="1"/>
  <c r="B1230" i="30" s="1"/>
  <c r="B1243" i="23" a="1"/>
  <c r="B1243" i="23" s="1"/>
  <c r="B1231" i="30" s="1"/>
  <c r="B1244" i="23" a="1"/>
  <c r="B1244" i="23" s="1"/>
  <c r="B1232" i="30" s="1"/>
  <c r="B1245" i="23" a="1"/>
  <c r="B1245" i="23" s="1"/>
  <c r="B1233" i="30" s="1"/>
  <c r="B1246" i="23" a="1"/>
  <c r="B1246" i="23" s="1"/>
  <c r="B1234" i="30" s="1"/>
  <c r="B1247" i="23" a="1"/>
  <c r="B1247" i="23" s="1"/>
  <c r="B1235" i="30" s="1"/>
  <c r="B1248" i="23" a="1"/>
  <c r="B1248" i="23" s="1"/>
  <c r="B1236" i="30" s="1"/>
  <c r="B1249" i="23" a="1"/>
  <c r="B1249" i="23" s="1"/>
  <c r="B1237" i="30" s="1"/>
  <c r="B1250" i="23" a="1"/>
  <c r="B1250" i="23" s="1"/>
  <c r="B1238" i="30" s="1"/>
  <c r="B1251" i="23" a="1"/>
  <c r="B1251" i="23" s="1"/>
  <c r="B1239" i="30" s="1"/>
  <c r="B1252" i="23" a="1"/>
  <c r="B1252" i="23" s="1"/>
  <c r="B1240" i="30" s="1"/>
  <c r="B1253" i="23" a="1"/>
  <c r="B1253" i="23" s="1"/>
  <c r="B1241" i="30" s="1"/>
  <c r="B1254" i="23" a="1"/>
  <c r="B1254" i="23" s="1"/>
  <c r="B1242" i="30" s="1"/>
  <c r="B1255" i="23" a="1"/>
  <c r="B1255" i="23" s="1"/>
  <c r="B1243" i="30" s="1"/>
  <c r="B1256" i="23" a="1"/>
  <c r="B1256" i="23" s="1"/>
  <c r="B1244" i="30" s="1"/>
  <c r="B1257" i="23" a="1"/>
  <c r="B1257" i="23" s="1"/>
  <c r="B1245" i="30" s="1"/>
  <c r="B1258" i="23" a="1"/>
  <c r="B1258" i="23" s="1"/>
  <c r="B1246" i="30" s="1"/>
  <c r="B1259" i="23" a="1"/>
  <c r="B1259" i="23" s="1"/>
  <c r="B1247" i="30" s="1"/>
  <c r="B1260" i="23" a="1"/>
  <c r="B1260" i="23" s="1"/>
  <c r="B1248" i="30" s="1"/>
  <c r="B1261" i="23" a="1"/>
  <c r="B1261" i="23" s="1"/>
  <c r="B1249" i="30" s="1"/>
  <c r="B1262" i="23" a="1"/>
  <c r="B1262" i="23" s="1"/>
  <c r="B1250" i="30" s="1"/>
  <c r="B1263" i="23" a="1"/>
  <c r="B1263" i="23" s="1"/>
  <c r="B1251" i="30" s="1"/>
  <c r="B1264" i="23" a="1"/>
  <c r="B1264" i="23" s="1"/>
  <c r="B1252" i="30" s="1"/>
  <c r="B1265" i="23" a="1"/>
  <c r="B1265" i="23" s="1"/>
  <c r="B1253" i="30" s="1"/>
  <c r="B1266" i="23" a="1"/>
  <c r="B1266" i="23" s="1"/>
  <c r="B1254" i="30" s="1"/>
  <c r="B1267" i="23" a="1"/>
  <c r="B1267" i="23" s="1"/>
  <c r="B1255" i="30" s="1"/>
  <c r="B1268" i="23" a="1"/>
  <c r="B1268" i="23" s="1"/>
  <c r="B1256" i="30" s="1"/>
  <c r="B1269" i="23" a="1"/>
  <c r="B1269" i="23" s="1"/>
  <c r="B1257" i="30" s="1"/>
  <c r="B1270" i="23" a="1"/>
  <c r="B1270" i="23" s="1"/>
  <c r="B1258" i="30" s="1"/>
  <c r="B1271" i="23" a="1"/>
  <c r="B1271" i="23" s="1"/>
  <c r="B1259" i="30" s="1"/>
  <c r="B1272" i="23" a="1"/>
  <c r="B1272" i="23" s="1"/>
  <c r="B1260" i="30" s="1"/>
  <c r="B1273" i="23" a="1"/>
  <c r="B1273" i="23" s="1"/>
  <c r="B1261" i="30" s="1"/>
  <c r="B1274" i="23" a="1"/>
  <c r="B1274" i="23" s="1"/>
  <c r="B1262" i="30" s="1"/>
  <c r="B1275" i="23" a="1"/>
  <c r="B1275" i="23" s="1"/>
  <c r="B1263" i="30" s="1"/>
  <c r="B1276" i="23" a="1"/>
  <c r="B1276" i="23" s="1"/>
  <c r="B1264" i="30" s="1"/>
  <c r="B1277" i="23" a="1"/>
  <c r="B1277" i="23" s="1"/>
  <c r="B1265" i="30" s="1"/>
  <c r="B1278" i="23" a="1"/>
  <c r="B1278" i="23" s="1"/>
  <c r="B1266" i="30" s="1"/>
  <c r="B1279" i="23" a="1"/>
  <c r="B1279" i="23" s="1"/>
  <c r="B1267" i="30" s="1"/>
  <c r="B1280" i="23" a="1"/>
  <c r="B1280" i="23" s="1"/>
  <c r="B1268" i="30" s="1"/>
  <c r="B1281" i="23" a="1"/>
  <c r="B1281" i="23" s="1"/>
  <c r="B1269" i="30" s="1"/>
  <c r="B1282" i="23" a="1"/>
  <c r="B1282" i="23" s="1"/>
  <c r="B1270" i="30" s="1"/>
  <c r="B1283" i="23" a="1"/>
  <c r="B1283" i="23" s="1"/>
  <c r="B1271" i="30" s="1"/>
  <c r="B1284" i="23" a="1"/>
  <c r="B1284" i="23" s="1"/>
  <c r="B1272" i="30" s="1"/>
  <c r="B1285" i="23" a="1"/>
  <c r="B1285" i="23" s="1"/>
  <c r="B1273" i="30" s="1"/>
  <c r="B1286" i="23" a="1"/>
  <c r="B1286" i="23" s="1"/>
  <c r="B1274" i="30" s="1"/>
  <c r="B1287" i="23" a="1"/>
  <c r="B1287" i="23" s="1"/>
  <c r="B1275" i="30" s="1"/>
  <c r="B1288" i="23" a="1"/>
  <c r="B1288" i="23" s="1"/>
  <c r="B1276" i="30" s="1"/>
  <c r="B1289" i="23" a="1"/>
  <c r="B1289" i="23" s="1"/>
  <c r="B1277" i="30" s="1"/>
  <c r="B1290" i="23" a="1"/>
  <c r="B1290" i="23" s="1"/>
  <c r="B1278" i="30" s="1"/>
  <c r="B1291" i="23" a="1"/>
  <c r="B1291" i="23" s="1"/>
  <c r="B1279" i="30" s="1"/>
  <c r="B1292" i="23" a="1"/>
  <c r="B1292" i="23" s="1"/>
  <c r="B1280" i="30" s="1"/>
  <c r="B1293" i="23" a="1"/>
  <c r="B1293" i="23" s="1"/>
  <c r="B1281" i="30" s="1"/>
  <c r="B1294" i="23" a="1"/>
  <c r="B1294" i="23" s="1"/>
  <c r="B1282" i="30" s="1"/>
  <c r="B1295" i="23" a="1"/>
  <c r="B1295" i="23" s="1"/>
  <c r="B1283" i="30" s="1"/>
  <c r="B1296" i="23" a="1"/>
  <c r="B1296" i="23" s="1"/>
  <c r="B1284" i="30" s="1"/>
  <c r="B1297" i="23" a="1"/>
  <c r="B1297" i="23" s="1"/>
  <c r="B1285" i="30" s="1"/>
  <c r="B1298" i="23" a="1"/>
  <c r="B1298" i="23" s="1"/>
  <c r="B1286" i="30" s="1"/>
  <c r="B1299" i="23" a="1"/>
  <c r="B1299" i="23" s="1"/>
  <c r="B1287" i="30" s="1"/>
  <c r="B1300" i="23" a="1"/>
  <c r="B1300" i="23" s="1"/>
  <c r="B1288" i="30" s="1"/>
  <c r="B1301" i="23" a="1"/>
  <c r="B1301" i="23" s="1"/>
  <c r="B1289" i="30" s="1"/>
  <c r="B1302" i="23" a="1"/>
  <c r="B1302" i="23" s="1"/>
  <c r="B1290" i="30" s="1"/>
  <c r="B1303" i="23" a="1"/>
  <c r="B1303" i="23" s="1"/>
  <c r="B1291" i="30" s="1"/>
  <c r="B1304" i="23" a="1"/>
  <c r="B1304" i="23" s="1"/>
  <c r="B1292" i="30" s="1"/>
  <c r="B1305" i="23" a="1"/>
  <c r="B1305" i="23" s="1"/>
  <c r="B1293" i="30" s="1"/>
  <c r="B1306" i="23" a="1"/>
  <c r="B1306" i="23" s="1"/>
  <c r="B1294" i="30" s="1"/>
  <c r="B1307" i="23" a="1"/>
  <c r="B1307" i="23" s="1"/>
  <c r="B1295" i="30" s="1"/>
  <c r="B1308" i="23" a="1"/>
  <c r="B1308" i="23" s="1"/>
  <c r="B1296" i="30" s="1"/>
  <c r="B1309" i="23" a="1"/>
  <c r="B1309" i="23" s="1"/>
  <c r="B1297" i="30" s="1"/>
  <c r="B1310" i="23" a="1"/>
  <c r="B1310" i="23" s="1"/>
  <c r="B1298" i="30" s="1"/>
  <c r="B1311" i="23" a="1"/>
  <c r="B1311" i="23" s="1"/>
  <c r="B1299" i="30" s="1"/>
  <c r="B1312" i="23" a="1"/>
  <c r="B1312" i="23" s="1"/>
  <c r="B1300" i="30" s="1"/>
  <c r="B1313" i="23" a="1"/>
  <c r="B1313" i="23" s="1"/>
  <c r="B1301" i="30" s="1"/>
  <c r="B1314" i="23" a="1"/>
  <c r="B1314" i="23" s="1"/>
  <c r="B1302" i="30" s="1"/>
  <c r="B1315" i="23" a="1"/>
  <c r="B1315" i="23" s="1"/>
  <c r="B1303" i="30" s="1"/>
  <c r="B1316" i="23" a="1"/>
  <c r="B1316" i="23" s="1"/>
  <c r="B1304" i="30" s="1"/>
  <c r="B1317" i="23" a="1"/>
  <c r="B1317" i="23" s="1"/>
  <c r="B1305" i="30" s="1"/>
  <c r="B1318" i="23" a="1"/>
  <c r="B1318" i="23" s="1"/>
  <c r="B1306" i="30" s="1"/>
  <c r="B1319" i="23" a="1"/>
  <c r="B1319" i="23" s="1"/>
  <c r="B1307" i="30" s="1"/>
  <c r="B1320" i="23" a="1"/>
  <c r="B1320" i="23" s="1"/>
  <c r="B1308" i="30" s="1"/>
  <c r="B1321" i="23" a="1"/>
  <c r="B1321" i="23" s="1"/>
  <c r="B1309" i="30" s="1"/>
  <c r="B1322" i="23" a="1"/>
  <c r="B1322" i="23" s="1"/>
  <c r="B1310" i="30" s="1"/>
  <c r="B1323" i="23" a="1"/>
  <c r="B1323" i="23" s="1"/>
  <c r="B1311" i="30" s="1"/>
  <c r="B1324" i="23" a="1"/>
  <c r="B1324" i="23" s="1"/>
  <c r="B1312" i="30" s="1"/>
  <c r="B1325" i="23" a="1"/>
  <c r="B1325" i="23" s="1"/>
  <c r="B1313" i="30" s="1"/>
  <c r="B1326" i="23" a="1"/>
  <c r="B1326" i="23" s="1"/>
  <c r="B1314" i="30" s="1"/>
  <c r="B1327" i="23" a="1"/>
  <c r="B1327" i="23" s="1"/>
  <c r="B1315" i="30" s="1"/>
  <c r="B1328" i="23" a="1"/>
  <c r="B1328" i="23" s="1"/>
  <c r="B1316" i="30" s="1"/>
  <c r="B1329" i="23" a="1"/>
  <c r="B1329" i="23" s="1"/>
  <c r="B1317" i="30" s="1"/>
  <c r="B1330" i="23" a="1"/>
  <c r="B1330" i="23" s="1"/>
  <c r="B1318" i="30" s="1"/>
  <c r="B1331" i="23" a="1"/>
  <c r="B1331" i="23" s="1"/>
  <c r="B1319" i="30" s="1"/>
  <c r="B1332" i="23" a="1"/>
  <c r="B1332" i="23" s="1"/>
  <c r="B1320" i="30" s="1"/>
  <c r="B1333" i="23" a="1"/>
  <c r="B1333" i="23" s="1"/>
  <c r="B1321" i="30" s="1"/>
  <c r="B1334" i="23" a="1"/>
  <c r="B1334" i="23" s="1"/>
  <c r="B1322" i="30" s="1"/>
  <c r="B1335" i="23" a="1"/>
  <c r="B1335" i="23" s="1"/>
  <c r="B1323" i="30" s="1"/>
  <c r="B1336" i="23" a="1"/>
  <c r="B1336" i="23" s="1"/>
  <c r="B1324" i="30" s="1"/>
  <c r="B1337" i="23" a="1"/>
  <c r="B1337" i="23" s="1"/>
  <c r="B1325" i="30" s="1"/>
  <c r="B1338" i="23" a="1"/>
  <c r="B1338" i="23" s="1"/>
  <c r="B1326" i="30" s="1"/>
  <c r="B1339" i="23" a="1"/>
  <c r="B1339" i="23" s="1"/>
  <c r="B1327" i="30" s="1"/>
  <c r="B1340" i="23" a="1"/>
  <c r="B1340" i="23" s="1"/>
  <c r="B1328" i="30" s="1"/>
  <c r="B1341" i="23" a="1"/>
  <c r="B1341" i="23" s="1"/>
  <c r="B1329" i="30" s="1"/>
  <c r="B1342" i="23" a="1"/>
  <c r="B1342" i="23" s="1"/>
  <c r="B1330" i="30" s="1"/>
  <c r="B1343" i="23" a="1"/>
  <c r="B1343" i="23" s="1"/>
  <c r="B1331" i="30" s="1"/>
  <c r="B1344" i="23" a="1"/>
  <c r="B1344" i="23" s="1"/>
  <c r="B1332" i="30" s="1"/>
  <c r="B1345" i="23" a="1"/>
  <c r="B1345" i="23" s="1"/>
  <c r="B1333" i="30" s="1"/>
  <c r="B1346" i="23" a="1"/>
  <c r="B1346" i="23" s="1"/>
  <c r="B1334" i="30" s="1"/>
  <c r="B1347" i="23" a="1"/>
  <c r="B1347" i="23" s="1"/>
  <c r="B1335" i="30" s="1"/>
  <c r="B1348" i="23" a="1"/>
  <c r="B1348" i="23" s="1"/>
  <c r="B1336" i="30" s="1"/>
  <c r="B1349" i="23" a="1"/>
  <c r="B1349" i="23" s="1"/>
  <c r="B1337" i="30" s="1"/>
  <c r="B1350" i="23" a="1"/>
  <c r="B1350" i="23" s="1"/>
  <c r="B1338" i="30" s="1"/>
  <c r="B1351" i="23" a="1"/>
  <c r="B1351" i="23" s="1"/>
  <c r="B1339" i="30" s="1"/>
  <c r="B1352" i="23" a="1"/>
  <c r="B1352" i="23" s="1"/>
  <c r="B1340" i="30" s="1"/>
  <c r="B1353" i="23" a="1"/>
  <c r="B1353" i="23" s="1"/>
  <c r="B1341" i="30" s="1"/>
  <c r="B1354" i="23" a="1"/>
  <c r="B1354" i="23" s="1"/>
  <c r="B1342" i="30" s="1"/>
  <c r="B1355" i="23" a="1"/>
  <c r="B1355" i="23" s="1"/>
  <c r="B1343" i="30" s="1"/>
  <c r="B1356" i="23" a="1"/>
  <c r="B1356" i="23" s="1"/>
  <c r="B1344" i="30" s="1"/>
  <c r="B1357" i="23" a="1"/>
  <c r="B1357" i="23" s="1"/>
  <c r="B1345" i="30" s="1"/>
  <c r="B1358" i="23" a="1"/>
  <c r="B1358" i="23" s="1"/>
  <c r="B1346" i="30" s="1"/>
  <c r="B1359" i="23" a="1"/>
  <c r="B1359" i="23" s="1"/>
  <c r="B1347" i="30" s="1"/>
  <c r="B1360" i="23" a="1"/>
  <c r="B1360" i="23" s="1"/>
  <c r="B1348" i="30" s="1"/>
  <c r="B1361" i="23" a="1"/>
  <c r="B1361" i="23" s="1"/>
  <c r="B1349" i="30" s="1"/>
  <c r="B1362" i="23" a="1"/>
  <c r="B1362" i="23" s="1"/>
  <c r="B1350" i="30" s="1"/>
  <c r="B1363" i="23" a="1"/>
  <c r="B1363" i="23" s="1"/>
  <c r="B1351" i="30" s="1"/>
  <c r="B1364" i="23" a="1"/>
  <c r="B1364" i="23" s="1"/>
  <c r="B1352" i="30" s="1"/>
  <c r="B1365" i="23" a="1"/>
  <c r="B1365" i="23" s="1"/>
  <c r="B1353" i="30" s="1"/>
  <c r="B1366" i="23" a="1"/>
  <c r="B1366" i="23" s="1"/>
  <c r="B1354" i="30" s="1"/>
  <c r="B1367" i="23" a="1"/>
  <c r="B1367" i="23" s="1"/>
  <c r="B1355" i="30" s="1"/>
  <c r="B1368" i="23" a="1"/>
  <c r="B1368" i="23" s="1"/>
  <c r="B1356" i="30" s="1"/>
  <c r="B1369" i="23" a="1"/>
  <c r="B1369" i="23" s="1"/>
  <c r="B1357" i="30" s="1"/>
  <c r="B1370" i="23" a="1"/>
  <c r="B1370" i="23" s="1"/>
  <c r="B1358" i="30" s="1"/>
  <c r="B1371" i="23" a="1"/>
  <c r="B1371" i="23" s="1"/>
  <c r="B1359" i="30" s="1"/>
  <c r="B1372" i="23" a="1"/>
  <c r="B1372" i="23" s="1"/>
  <c r="B1360" i="30" s="1"/>
  <c r="B1373" i="23" a="1"/>
  <c r="B1373" i="23" s="1"/>
  <c r="B1361" i="30" s="1"/>
  <c r="B1374" i="23" a="1"/>
  <c r="B1374" i="23" s="1"/>
  <c r="B1362" i="30" s="1"/>
  <c r="B1375" i="23" a="1"/>
  <c r="B1375" i="23" s="1"/>
  <c r="B1363" i="30" s="1"/>
  <c r="B1376" i="23" a="1"/>
  <c r="B1376" i="23" s="1"/>
  <c r="B1364" i="30" s="1"/>
  <c r="B1377" i="23" a="1"/>
  <c r="B1377" i="23" s="1"/>
  <c r="B1365" i="30" s="1"/>
  <c r="B1378" i="23" a="1"/>
  <c r="B1378" i="23" s="1"/>
  <c r="B1366" i="30" s="1"/>
  <c r="B1379" i="23" a="1"/>
  <c r="B1379" i="23" s="1"/>
  <c r="B1367" i="30" s="1"/>
  <c r="B1380" i="23" a="1"/>
  <c r="B1380" i="23" s="1"/>
  <c r="B1368" i="30" s="1"/>
  <c r="B1381" i="23" a="1"/>
  <c r="B1381" i="23" s="1"/>
  <c r="B1369" i="30" s="1"/>
  <c r="B1382" i="23" a="1"/>
  <c r="B1382" i="23" s="1"/>
  <c r="B1370" i="30" s="1"/>
  <c r="B1383" i="23" a="1"/>
  <c r="B1383" i="23" s="1"/>
  <c r="B1371" i="30" s="1"/>
  <c r="B1384" i="23" a="1"/>
  <c r="B1384" i="23" s="1"/>
  <c r="B1372" i="30" s="1"/>
  <c r="B1385" i="23" a="1"/>
  <c r="B1385" i="23" s="1"/>
  <c r="B1373" i="30" s="1"/>
  <c r="B1386" i="23" a="1"/>
  <c r="B1386" i="23" s="1"/>
  <c r="B1374" i="30" s="1"/>
  <c r="B1387" i="23" a="1"/>
  <c r="B1387" i="23" s="1"/>
  <c r="B1375" i="30" s="1"/>
  <c r="B1388" i="23" a="1"/>
  <c r="B1388" i="23" s="1"/>
  <c r="B1376" i="30" s="1"/>
  <c r="B1389" i="23" a="1"/>
  <c r="B1389" i="23" s="1"/>
  <c r="B1377" i="30" s="1"/>
  <c r="B1390" i="23" a="1"/>
  <c r="B1390" i="23" s="1"/>
  <c r="B1378" i="30" s="1"/>
  <c r="B1391" i="23" a="1"/>
  <c r="B1391" i="23" s="1"/>
  <c r="B1379" i="30" s="1"/>
  <c r="B1392" i="23" a="1"/>
  <c r="B1392" i="23" s="1"/>
  <c r="B1380" i="30" s="1"/>
  <c r="B1393" i="23" a="1"/>
  <c r="B1393" i="23" s="1"/>
  <c r="B1381" i="30" s="1"/>
  <c r="B1394" i="23" a="1"/>
  <c r="B1394" i="23" s="1"/>
  <c r="B1382" i="30" s="1"/>
  <c r="B1395" i="23" a="1"/>
  <c r="B1395" i="23" s="1"/>
  <c r="B1383" i="30" s="1"/>
  <c r="B1396" i="23" a="1"/>
  <c r="B1396" i="23" s="1"/>
  <c r="B1384" i="30" s="1"/>
  <c r="B1397" i="23" a="1"/>
  <c r="B1397" i="23" s="1"/>
  <c r="B1385" i="30" s="1"/>
  <c r="B1398" i="23" a="1"/>
  <c r="B1398" i="23" s="1"/>
  <c r="B1386" i="30" s="1"/>
  <c r="B1399" i="23" a="1"/>
  <c r="B1399" i="23" s="1"/>
  <c r="B1387" i="30" s="1"/>
  <c r="B1400" i="23" a="1"/>
  <c r="B1400" i="23" s="1"/>
  <c r="B1388" i="30" s="1"/>
  <c r="B1401" i="23" a="1"/>
  <c r="B1401" i="23" s="1"/>
  <c r="B1389" i="30" s="1"/>
  <c r="B1402" i="23" a="1"/>
  <c r="B1402" i="23" s="1"/>
  <c r="B1390" i="30" s="1"/>
  <c r="B1403" i="23" a="1"/>
  <c r="B1403" i="23" s="1"/>
  <c r="B1391" i="30" s="1"/>
  <c r="B1404" i="23" a="1"/>
  <c r="B1404" i="23" s="1"/>
  <c r="B1392" i="30" s="1"/>
  <c r="B1405" i="23" a="1"/>
  <c r="B1405" i="23" s="1"/>
  <c r="B1393" i="30" s="1"/>
  <c r="B1406" i="23" a="1"/>
  <c r="B1406" i="23" s="1"/>
  <c r="B1394" i="30" s="1"/>
  <c r="B1407" i="23" a="1"/>
  <c r="B1407" i="23" s="1"/>
  <c r="B1395" i="30" s="1"/>
  <c r="B1408" i="23" a="1"/>
  <c r="B1408" i="23" s="1"/>
  <c r="B1396" i="30" s="1"/>
  <c r="B1409" i="23" a="1"/>
  <c r="B1409" i="23" s="1"/>
  <c r="B1397" i="30" s="1"/>
  <c r="B1410" i="23" a="1"/>
  <c r="B1410" i="23" s="1"/>
  <c r="B1398" i="30" s="1"/>
  <c r="B1411" i="23" a="1"/>
  <c r="B1411" i="23" s="1"/>
  <c r="B1399" i="30" s="1"/>
  <c r="B1412" i="23" a="1"/>
  <c r="B1412" i="23" s="1"/>
  <c r="B1400" i="30" s="1"/>
  <c r="B1413" i="23" a="1"/>
  <c r="B1413" i="23" s="1"/>
  <c r="B1401" i="30" s="1"/>
  <c r="B1414" i="23" a="1"/>
  <c r="B1414" i="23" s="1"/>
  <c r="B1402" i="30" s="1"/>
  <c r="B1415" i="23" a="1"/>
  <c r="B1415" i="23" s="1"/>
  <c r="B1403" i="30" s="1"/>
  <c r="B1416" i="23" a="1"/>
  <c r="B1416" i="23" s="1"/>
  <c r="B1404" i="30" s="1"/>
  <c r="B1417" i="23" a="1"/>
  <c r="B1417" i="23" s="1"/>
  <c r="B1405" i="30" s="1"/>
  <c r="B1418" i="23" a="1"/>
  <c r="B1418" i="23" s="1"/>
  <c r="B1406" i="30" s="1"/>
  <c r="B1419" i="23" a="1"/>
  <c r="B1419" i="23" s="1"/>
  <c r="B1407" i="30" s="1"/>
  <c r="B1420" i="23" a="1"/>
  <c r="B1420" i="23" s="1"/>
  <c r="B1408" i="30" s="1"/>
  <c r="B1421" i="23" a="1"/>
  <c r="B1421" i="23" s="1"/>
  <c r="B1409" i="30" s="1"/>
  <c r="B1422" i="23" a="1"/>
  <c r="B1422" i="23" s="1"/>
  <c r="B1410" i="30" s="1"/>
  <c r="B1423" i="23" a="1"/>
  <c r="B1423" i="23" s="1"/>
  <c r="B1411" i="30" s="1"/>
  <c r="B1424" i="23" a="1"/>
  <c r="B1424" i="23" s="1"/>
  <c r="B1412" i="30" s="1"/>
  <c r="B1425" i="23" a="1"/>
  <c r="B1425" i="23" s="1"/>
  <c r="B1413" i="30" s="1"/>
  <c r="B1426" i="23" a="1"/>
  <c r="B1426" i="23" s="1"/>
  <c r="B1414" i="30" s="1"/>
  <c r="B1427" i="23" a="1"/>
  <c r="B1427" i="23" s="1"/>
  <c r="B1415" i="30" s="1"/>
  <c r="B1428" i="23" a="1"/>
  <c r="B1428" i="23" s="1"/>
  <c r="B1416" i="30" s="1"/>
  <c r="B1429" i="23" a="1"/>
  <c r="B1429" i="23" s="1"/>
  <c r="B1417" i="30" s="1"/>
  <c r="B1430" i="23" a="1"/>
  <c r="B1430" i="23" s="1"/>
  <c r="B1418" i="30" s="1"/>
  <c r="B1431" i="23" a="1"/>
  <c r="B1431" i="23" s="1"/>
  <c r="B1419" i="30" s="1"/>
  <c r="B1432" i="23" a="1"/>
  <c r="B1432" i="23" s="1"/>
  <c r="B1420" i="30" s="1"/>
  <c r="B1433" i="23" a="1"/>
  <c r="B1433" i="23" s="1"/>
  <c r="B1421" i="30" s="1"/>
  <c r="B1434" i="23" a="1"/>
  <c r="B1434" i="23" s="1"/>
  <c r="B1422" i="30" s="1"/>
  <c r="B1435" i="23" a="1"/>
  <c r="B1435" i="23" s="1"/>
  <c r="B1423" i="30" s="1"/>
  <c r="B1436" i="23" a="1"/>
  <c r="B1436" i="23" s="1"/>
  <c r="B1424" i="30" s="1"/>
  <c r="B1437" i="23" a="1"/>
  <c r="B1437" i="23" s="1"/>
  <c r="B1425" i="30" s="1"/>
  <c r="B1438" i="23" a="1"/>
  <c r="B1438" i="23" s="1"/>
  <c r="B1426" i="30" s="1"/>
  <c r="B1439" i="23" a="1"/>
  <c r="B1439" i="23" s="1"/>
  <c r="B1427" i="30" s="1"/>
  <c r="B1440" i="23" a="1"/>
  <c r="B1440" i="23" s="1"/>
  <c r="B1428" i="30" s="1"/>
  <c r="B1441" i="23" a="1"/>
  <c r="B1441" i="23" s="1"/>
  <c r="B1429" i="30" s="1"/>
  <c r="B1442" i="23" a="1"/>
  <c r="B1442" i="23" s="1"/>
  <c r="B1430" i="30" s="1"/>
  <c r="B1443" i="23" a="1"/>
  <c r="B1443" i="23" s="1"/>
  <c r="B1431" i="30" s="1"/>
  <c r="B1444" i="23" a="1"/>
  <c r="B1444" i="23" s="1"/>
  <c r="B1432" i="30" s="1"/>
  <c r="B1445" i="23" a="1"/>
  <c r="B1445" i="23" s="1"/>
  <c r="B1433" i="30" s="1"/>
  <c r="B1446" i="23" a="1"/>
  <c r="B1446" i="23" s="1"/>
  <c r="B1434" i="30" s="1"/>
  <c r="B1447" i="23" a="1"/>
  <c r="B1447" i="23" s="1"/>
  <c r="B1435" i="30" s="1"/>
  <c r="B1448" i="23" a="1"/>
  <c r="B1448" i="23" s="1"/>
  <c r="B1436" i="30" s="1"/>
  <c r="B1449" i="23" a="1"/>
  <c r="B1449" i="23" s="1"/>
  <c r="B1437" i="30" s="1"/>
  <c r="B1450" i="23" a="1"/>
  <c r="B1450" i="23" s="1"/>
  <c r="B1438" i="30" s="1"/>
  <c r="B1451" i="23" a="1"/>
  <c r="B1451" i="23" s="1"/>
  <c r="B1439" i="30" s="1"/>
  <c r="B1452" i="23" a="1"/>
  <c r="B1452" i="23" s="1"/>
  <c r="B1440" i="30" s="1"/>
  <c r="B1453" i="23" a="1"/>
  <c r="B1453" i="23" s="1"/>
  <c r="B1441" i="30" s="1"/>
  <c r="B1454" i="23" a="1"/>
  <c r="B1454" i="23" s="1"/>
  <c r="B1442" i="30" s="1"/>
  <c r="B1455" i="23" a="1"/>
  <c r="B1455" i="23" s="1"/>
  <c r="B1443" i="30" s="1"/>
  <c r="B1456" i="23" a="1"/>
  <c r="B1456" i="23" s="1"/>
  <c r="B1444" i="30" s="1"/>
  <c r="B1457" i="23" a="1"/>
  <c r="B1457" i="23" s="1"/>
  <c r="B1445" i="30" s="1"/>
  <c r="B1458" i="23" a="1"/>
  <c r="B1458" i="23" s="1"/>
  <c r="B1446" i="30" s="1"/>
  <c r="B1459" i="23" a="1"/>
  <c r="B1459" i="23" s="1"/>
  <c r="B1447" i="30" s="1"/>
  <c r="B1460" i="23" a="1"/>
  <c r="B1460" i="23" s="1"/>
  <c r="B1448" i="30" s="1"/>
  <c r="B1461" i="23" a="1"/>
  <c r="B1461" i="23" s="1"/>
  <c r="B1449" i="30" s="1"/>
  <c r="B1462" i="23" a="1"/>
  <c r="B1462" i="23" s="1"/>
  <c r="B1450" i="30" s="1"/>
  <c r="B1463" i="23" a="1"/>
  <c r="B1463" i="23" s="1"/>
  <c r="B1451" i="30" s="1"/>
  <c r="B1464" i="23" a="1"/>
  <c r="B1464" i="23" s="1"/>
  <c r="B1452" i="30" s="1"/>
  <c r="B1465" i="23" a="1"/>
  <c r="B1465" i="23" s="1"/>
  <c r="B1453" i="30" s="1"/>
  <c r="B1466" i="23" a="1"/>
  <c r="B1466" i="23" s="1"/>
  <c r="B1454" i="30" s="1"/>
  <c r="B1467" i="23" a="1"/>
  <c r="B1467" i="23" s="1"/>
  <c r="B1455" i="30" s="1"/>
  <c r="B1468" i="23" a="1"/>
  <c r="B1468" i="23" s="1"/>
  <c r="B1456" i="30" s="1"/>
  <c r="B1469" i="23" a="1"/>
  <c r="B1469" i="23" s="1"/>
  <c r="B1457" i="30" s="1"/>
  <c r="B1470" i="23" a="1"/>
  <c r="B1470" i="23" s="1"/>
  <c r="B1458" i="30" s="1"/>
  <c r="B1471" i="23" a="1"/>
  <c r="B1471" i="23" s="1"/>
  <c r="B1459" i="30" s="1"/>
  <c r="B1472" i="23" a="1"/>
  <c r="B1472" i="23" s="1"/>
  <c r="B1460" i="30" s="1"/>
  <c r="B1473" i="23" a="1"/>
  <c r="B1473" i="23" s="1"/>
  <c r="B1461" i="30" s="1"/>
  <c r="B1474" i="23" a="1"/>
  <c r="B1474" i="23" s="1"/>
  <c r="B1462" i="30" s="1"/>
  <c r="B1475" i="23" a="1"/>
  <c r="B1475" i="23" s="1"/>
  <c r="B1463" i="30" s="1"/>
  <c r="B1476" i="23" a="1"/>
  <c r="B1476" i="23" s="1"/>
  <c r="B1464" i="30" s="1"/>
  <c r="B1477" i="23" a="1"/>
  <c r="B1477" i="23" s="1"/>
  <c r="B1465" i="30" s="1"/>
  <c r="B1478" i="23" a="1"/>
  <c r="B1478" i="23" s="1"/>
  <c r="B1466" i="30" s="1"/>
  <c r="B1479" i="23" a="1"/>
  <c r="B1479" i="23" s="1"/>
  <c r="B1467" i="30" s="1"/>
  <c r="B1480" i="23" a="1"/>
  <c r="B1480" i="23" s="1"/>
  <c r="B1468" i="30" s="1"/>
  <c r="B1481" i="23" a="1"/>
  <c r="B1481" i="23" s="1"/>
  <c r="B1469" i="30" s="1"/>
  <c r="B1482" i="23" a="1"/>
  <c r="B1482" i="23" s="1"/>
  <c r="B1470" i="30" s="1"/>
  <c r="B1483" i="23" a="1"/>
  <c r="B1483" i="23" s="1"/>
  <c r="B1471" i="30" s="1"/>
  <c r="B1484" i="23" a="1"/>
  <c r="B1484" i="23" s="1"/>
  <c r="B1472" i="30" s="1"/>
  <c r="B1485" i="23" a="1"/>
  <c r="B1485" i="23" s="1"/>
  <c r="B1473" i="30" s="1"/>
  <c r="B1486" i="23" a="1"/>
  <c r="B1486" i="23" s="1"/>
  <c r="B1474" i="30" s="1"/>
  <c r="B1487" i="23" a="1"/>
  <c r="B1487" i="23" s="1"/>
  <c r="B1475" i="30" s="1"/>
  <c r="B1488" i="23" a="1"/>
  <c r="B1488" i="23" s="1"/>
  <c r="B1476" i="30" s="1"/>
  <c r="B1489" i="23" a="1"/>
  <c r="B1489" i="23" s="1"/>
  <c r="B1477" i="30" s="1"/>
  <c r="B1490" i="23" a="1"/>
  <c r="B1490" i="23" s="1"/>
  <c r="B1478" i="30" s="1"/>
  <c r="B1491" i="23" a="1"/>
  <c r="B1491" i="23" s="1"/>
  <c r="B1479" i="30" s="1"/>
  <c r="B1492" i="23" a="1"/>
  <c r="B1492" i="23" s="1"/>
  <c r="B1480" i="30" s="1"/>
  <c r="B1493" i="23" a="1"/>
  <c r="B1493" i="23" s="1"/>
  <c r="B1481" i="30" s="1"/>
  <c r="B1494" i="23" a="1"/>
  <c r="B1494" i="23" s="1"/>
  <c r="B1482" i="30" s="1"/>
  <c r="B1495" i="23" a="1"/>
  <c r="B1495" i="23" s="1"/>
  <c r="B1483" i="30" s="1"/>
  <c r="B1496" i="23" a="1"/>
  <c r="B1496" i="23" s="1"/>
  <c r="B1484" i="30" s="1"/>
  <c r="B1497" i="23" a="1"/>
  <c r="B1497" i="23" s="1"/>
  <c r="B1485" i="30" s="1"/>
  <c r="B1498" i="23" a="1"/>
  <c r="B1498" i="23" s="1"/>
  <c r="B1486" i="30" s="1"/>
  <c r="B1499" i="23" a="1"/>
  <c r="B1499" i="23" s="1"/>
  <c r="B1487" i="30" s="1"/>
  <c r="B1500" i="23" a="1"/>
  <c r="B1500" i="23" s="1"/>
  <c r="B1488" i="30" s="1"/>
  <c r="B1501" i="23" a="1"/>
  <c r="B1501" i="23" s="1"/>
  <c r="B1489" i="30" s="1"/>
  <c r="B1502" i="23" a="1"/>
  <c r="B1502" i="23" s="1"/>
  <c r="B1490" i="30" s="1"/>
  <c r="B1503" i="23" a="1"/>
  <c r="B1503" i="23" s="1"/>
  <c r="B1491" i="30" s="1"/>
  <c r="B1504" i="23" a="1"/>
  <c r="B1504" i="23" s="1"/>
  <c r="B1492" i="30" s="1"/>
  <c r="B1505" i="23" a="1"/>
  <c r="B1505" i="23" s="1"/>
  <c r="B1493" i="30" s="1"/>
  <c r="B1506" i="23" a="1"/>
  <c r="B1506" i="23" s="1"/>
  <c r="B1494" i="30" s="1"/>
  <c r="B1507" i="23" a="1"/>
  <c r="B1507" i="23" s="1"/>
  <c r="B1495" i="30" s="1"/>
  <c r="B1508" i="23" a="1"/>
  <c r="B1508" i="23" s="1"/>
  <c r="B1496" i="30" s="1"/>
  <c r="B1509" i="23" a="1"/>
  <c r="B1509" i="23" s="1"/>
  <c r="B1497" i="30" s="1"/>
  <c r="B1510" i="23" a="1"/>
  <c r="B1510" i="23" s="1"/>
  <c r="B1498" i="30" s="1"/>
  <c r="B1511" i="23" a="1"/>
  <c r="B1511" i="23" s="1"/>
  <c r="B1499" i="30" s="1"/>
  <c r="B1512" i="23" a="1"/>
  <c r="B1512" i="23" s="1"/>
  <c r="B1500" i="30" s="1"/>
  <c r="B1513" i="23" a="1"/>
  <c r="B1513" i="23" s="1"/>
  <c r="B1501" i="30" s="1"/>
  <c r="B1514" i="23" a="1"/>
  <c r="B1514" i="23" s="1"/>
  <c r="B1502" i="30" s="1"/>
  <c r="B1515" i="23" a="1"/>
  <c r="B1515" i="23" s="1"/>
  <c r="B1503" i="30" s="1"/>
  <c r="B1516" i="23" a="1"/>
  <c r="B1516" i="23" s="1"/>
  <c r="B1504" i="30" s="1"/>
  <c r="B1517" i="23" a="1"/>
  <c r="B1517" i="23" s="1"/>
  <c r="B1505" i="30" s="1"/>
  <c r="B1518" i="23" a="1"/>
  <c r="B1518" i="23" s="1"/>
  <c r="B1506" i="30" s="1"/>
  <c r="B1519" i="23" a="1"/>
  <c r="B1519" i="23" s="1"/>
  <c r="B1507" i="30" s="1"/>
  <c r="B1520" i="23" a="1"/>
  <c r="B1520" i="23" s="1"/>
  <c r="B1508" i="30" s="1"/>
  <c r="B1521" i="23" a="1"/>
  <c r="B1521" i="23" s="1"/>
  <c r="B1509" i="30" s="1"/>
  <c r="B1522" i="23" a="1"/>
  <c r="B1522" i="23" s="1"/>
  <c r="B1510" i="30" s="1"/>
  <c r="B1523" i="23" a="1"/>
  <c r="B1523" i="23" s="1"/>
  <c r="B1511" i="30" s="1"/>
  <c r="B1524" i="23" a="1"/>
  <c r="B1524" i="23" s="1"/>
  <c r="B1512" i="30" s="1"/>
  <c r="B1525" i="23" a="1"/>
  <c r="B1525" i="23" s="1"/>
  <c r="B1513" i="30" s="1"/>
  <c r="B1526" i="23" a="1"/>
  <c r="B1526" i="23" s="1"/>
  <c r="B1514" i="30" s="1"/>
  <c r="B1527" i="23" a="1"/>
  <c r="B1527" i="23" s="1"/>
  <c r="B1515" i="30" s="1"/>
  <c r="B1528" i="23" a="1"/>
  <c r="B1528" i="23" s="1"/>
  <c r="B1516" i="30" s="1"/>
  <c r="B1529" i="23" a="1"/>
  <c r="B1529" i="23" s="1"/>
  <c r="B1517" i="30" s="1"/>
  <c r="B1530" i="23" a="1"/>
  <c r="B1530" i="23" s="1"/>
  <c r="B1518" i="30" s="1"/>
  <c r="B1531" i="23" a="1"/>
  <c r="B1531" i="23" s="1"/>
  <c r="B1519" i="30" s="1"/>
  <c r="B1532" i="23" a="1"/>
  <c r="B1532" i="23" s="1"/>
  <c r="B1520" i="30" s="1"/>
  <c r="B1533" i="23" a="1"/>
  <c r="B1533" i="23" s="1"/>
  <c r="B1521" i="30" s="1"/>
  <c r="B1534" i="23" a="1"/>
  <c r="B1534" i="23" s="1"/>
  <c r="B1522" i="30" s="1"/>
  <c r="B1535" i="23" a="1"/>
  <c r="B1535" i="23" s="1"/>
  <c r="B1523" i="30" s="1"/>
  <c r="B1536" i="23" a="1"/>
  <c r="B1536" i="23" s="1"/>
  <c r="B1524" i="30" s="1"/>
  <c r="B1537" i="23" a="1"/>
  <c r="B1537" i="23" s="1"/>
  <c r="B1525" i="30" s="1"/>
  <c r="B1538" i="23" a="1"/>
  <c r="B1538" i="23" s="1"/>
  <c r="B1526" i="30" s="1"/>
  <c r="B1539" i="23" a="1"/>
  <c r="B1539" i="23" s="1"/>
  <c r="B1527" i="30" s="1"/>
  <c r="B1540" i="23" a="1"/>
  <c r="B1540" i="23" s="1"/>
  <c r="B1528" i="30" s="1"/>
  <c r="B1541" i="23" a="1"/>
  <c r="B1541" i="23" s="1"/>
  <c r="B1529" i="30" s="1"/>
  <c r="B1542" i="23" a="1"/>
  <c r="B1542" i="23" s="1"/>
  <c r="B1530" i="30" s="1"/>
  <c r="B1543" i="23" a="1"/>
  <c r="B1543" i="23" s="1"/>
  <c r="B1531" i="30" s="1"/>
  <c r="B1544" i="23" a="1"/>
  <c r="B1544" i="23" s="1"/>
  <c r="B1532" i="30" s="1"/>
  <c r="B1545" i="23" a="1"/>
  <c r="B1545" i="23" s="1"/>
  <c r="B1533" i="30" s="1"/>
  <c r="B1546" i="23" a="1"/>
  <c r="B1546" i="23" s="1"/>
  <c r="B1534" i="30" s="1"/>
  <c r="B1547" i="23" a="1"/>
  <c r="B1547" i="23" s="1"/>
  <c r="B1535" i="30" s="1"/>
  <c r="B1548" i="23" a="1"/>
  <c r="B1548" i="23" s="1"/>
  <c r="B1536" i="30" s="1"/>
  <c r="B1549" i="23" a="1"/>
  <c r="B1549" i="23" s="1"/>
  <c r="B1537" i="30" s="1"/>
  <c r="B1550" i="23" a="1"/>
  <c r="B1550" i="23" s="1"/>
  <c r="B1538" i="30" s="1"/>
  <c r="B1551" i="23" a="1"/>
  <c r="B1551" i="23" s="1"/>
  <c r="B1539" i="30" s="1"/>
  <c r="B1552" i="23" a="1"/>
  <c r="B1552" i="23" s="1"/>
  <c r="B1540" i="30" s="1"/>
  <c r="B1553" i="23" a="1"/>
  <c r="B1553" i="23" s="1"/>
  <c r="B1541" i="30" s="1"/>
  <c r="B1554" i="23" a="1"/>
  <c r="B1554" i="23" s="1"/>
  <c r="B1542" i="30" s="1"/>
  <c r="B1555" i="23" a="1"/>
  <c r="B1555" i="23" s="1"/>
  <c r="B1543" i="30" s="1"/>
  <c r="B1556" i="23" a="1"/>
  <c r="B1556" i="23" s="1"/>
  <c r="B1544" i="30" s="1"/>
  <c r="B1557" i="23" a="1"/>
  <c r="B1557" i="23" s="1"/>
  <c r="B1545" i="30" s="1"/>
  <c r="B1558" i="23" a="1"/>
  <c r="B1558" i="23" s="1"/>
  <c r="B1546" i="30" s="1"/>
  <c r="B1559" i="23" a="1"/>
  <c r="B1559" i="23" s="1"/>
  <c r="B1547" i="30" s="1"/>
  <c r="B1560" i="23" a="1"/>
  <c r="B1560" i="23" s="1"/>
  <c r="B1548" i="30" s="1"/>
  <c r="B1561" i="23" a="1"/>
  <c r="B1561" i="23" s="1"/>
  <c r="B1549" i="30" s="1"/>
  <c r="B1562" i="23" a="1"/>
  <c r="B1562" i="23" s="1"/>
  <c r="B1550" i="30" s="1"/>
  <c r="B1563" i="23" a="1"/>
  <c r="B1563" i="23" s="1"/>
  <c r="B1551" i="30" s="1"/>
  <c r="B1564" i="23" a="1"/>
  <c r="B1564" i="23" s="1"/>
  <c r="B1552" i="30" s="1"/>
  <c r="B1565" i="23" a="1"/>
  <c r="B1565" i="23" s="1"/>
  <c r="B1553" i="30" s="1"/>
  <c r="B1566" i="23" a="1"/>
  <c r="B1566" i="23" s="1"/>
  <c r="B1554" i="30" s="1"/>
  <c r="B1567" i="23" a="1"/>
  <c r="B1567" i="23" s="1"/>
  <c r="B1555" i="30" s="1"/>
  <c r="B1568" i="23" a="1"/>
  <c r="B1568" i="23" s="1"/>
  <c r="B1556" i="30" s="1"/>
  <c r="B1569" i="23" a="1"/>
  <c r="B1569" i="23" s="1"/>
  <c r="B1557" i="30" s="1"/>
  <c r="B1570" i="23" a="1"/>
  <c r="B1570" i="23" s="1"/>
  <c r="B1558" i="30" s="1"/>
  <c r="B1571" i="23" a="1"/>
  <c r="B1571" i="23" s="1"/>
  <c r="B1559" i="30" s="1"/>
  <c r="B1572" i="23" a="1"/>
  <c r="B1572" i="23" s="1"/>
  <c r="B1560" i="30" s="1"/>
  <c r="B1573" i="23" a="1"/>
  <c r="B1573" i="23" s="1"/>
  <c r="B1561" i="30" s="1"/>
  <c r="B1574" i="23" a="1"/>
  <c r="B1574" i="23" s="1"/>
  <c r="B1562" i="30" s="1"/>
  <c r="B1575" i="23" a="1"/>
  <c r="B1575" i="23" s="1"/>
  <c r="B1563" i="30" s="1"/>
  <c r="B1576" i="23" a="1"/>
  <c r="B1576" i="23" s="1"/>
  <c r="B1564" i="30" s="1"/>
  <c r="B1577" i="23" a="1"/>
  <c r="B1577" i="23" s="1"/>
  <c r="B1565" i="30" s="1"/>
  <c r="B1578" i="23" a="1"/>
  <c r="B1578" i="23" s="1"/>
  <c r="B1566" i="30" s="1"/>
  <c r="B1579" i="23" a="1"/>
  <c r="B1579" i="23" s="1"/>
  <c r="B1567" i="30" s="1"/>
  <c r="B1580" i="23" a="1"/>
  <c r="B1580" i="23" s="1"/>
  <c r="B1568" i="30" s="1"/>
  <c r="B1581" i="23" a="1"/>
  <c r="B1581" i="23" s="1"/>
  <c r="B1569" i="30" s="1"/>
  <c r="B1582" i="23" a="1"/>
  <c r="B1582" i="23" s="1"/>
  <c r="B1570" i="30" s="1"/>
  <c r="B1583" i="23" a="1"/>
  <c r="B1583" i="23" s="1"/>
  <c r="B1571" i="30" s="1"/>
  <c r="B1584" i="23" a="1"/>
  <c r="B1584" i="23" s="1"/>
  <c r="B1572" i="30" s="1"/>
  <c r="B1585" i="23" a="1"/>
  <c r="B1585" i="23" s="1"/>
  <c r="B1573" i="30" s="1"/>
  <c r="B1586" i="23" a="1"/>
  <c r="B1586" i="23" s="1"/>
  <c r="B1574" i="30" s="1"/>
  <c r="B1587" i="23" a="1"/>
  <c r="B1587" i="23" s="1"/>
  <c r="B1575" i="30" s="1"/>
  <c r="B1588" i="23" a="1"/>
  <c r="B1588" i="23" s="1"/>
  <c r="B1576" i="30" s="1"/>
  <c r="B1589" i="23" a="1"/>
  <c r="B1589" i="23" s="1"/>
  <c r="B1577" i="30" s="1"/>
  <c r="B1590" i="23" a="1"/>
  <c r="B1590" i="23" s="1"/>
  <c r="B1578" i="30" s="1"/>
  <c r="B1591" i="23" a="1"/>
  <c r="B1591" i="23" s="1"/>
  <c r="B1579" i="30" s="1"/>
  <c r="B1592" i="23" a="1"/>
  <c r="B1592" i="23" s="1"/>
  <c r="B1580" i="30" s="1"/>
  <c r="B1593" i="23" a="1"/>
  <c r="B1593" i="23" s="1"/>
  <c r="B1581" i="30" s="1"/>
  <c r="B1594" i="23" a="1"/>
  <c r="B1594" i="23" s="1"/>
  <c r="B1582" i="30" s="1"/>
  <c r="B1595" i="23" a="1"/>
  <c r="B1595" i="23" s="1"/>
  <c r="B1583" i="30" s="1"/>
  <c r="B1596" i="23" a="1"/>
  <c r="B1596" i="23" s="1"/>
  <c r="B1584" i="30" s="1"/>
  <c r="B1597" i="23" a="1"/>
  <c r="B1597" i="23" s="1"/>
  <c r="B1585" i="30" s="1"/>
  <c r="B1598" i="23" a="1"/>
  <c r="B1598" i="23" s="1"/>
  <c r="B1586" i="30" s="1"/>
  <c r="B1599" i="23" a="1"/>
  <c r="B1599" i="23" s="1"/>
  <c r="B1587" i="30" s="1"/>
  <c r="B1600" i="23" a="1"/>
  <c r="B1600" i="23" s="1"/>
  <c r="B1588" i="30" s="1"/>
  <c r="B1601" i="23" a="1"/>
  <c r="B1601" i="23" s="1"/>
  <c r="B1589" i="30" s="1"/>
  <c r="B1602" i="23" a="1"/>
  <c r="B1602" i="23" s="1"/>
  <c r="B1590" i="30" s="1"/>
  <c r="B1603" i="23" a="1"/>
  <c r="B1603" i="23" s="1"/>
  <c r="B1591" i="30" s="1"/>
  <c r="B1604" i="23" a="1"/>
  <c r="B1604" i="23" s="1"/>
  <c r="B1592" i="30" s="1"/>
  <c r="B1605" i="23" a="1"/>
  <c r="B1605" i="23" s="1"/>
  <c r="B1593" i="30" s="1"/>
  <c r="B1606" i="23" a="1"/>
  <c r="B1606" i="23" s="1"/>
  <c r="B1594" i="30" s="1"/>
  <c r="B1607" i="23" a="1"/>
  <c r="B1607" i="23" s="1"/>
  <c r="B1595" i="30" s="1"/>
  <c r="B1608" i="23" a="1"/>
  <c r="B1608" i="23" s="1"/>
  <c r="B1596" i="30" s="1"/>
  <c r="B1609" i="23" a="1"/>
  <c r="B1609" i="23" s="1"/>
  <c r="B1597" i="30" s="1"/>
  <c r="B1610" i="23" a="1"/>
  <c r="B1610" i="23" s="1"/>
  <c r="B1598" i="30" s="1"/>
  <c r="B1611" i="23" a="1"/>
  <c r="B1611" i="23" s="1"/>
  <c r="B1599" i="30" s="1"/>
  <c r="B1612" i="23" a="1"/>
  <c r="B1612" i="23" s="1"/>
  <c r="B1600" i="30" s="1"/>
  <c r="B1613" i="23" a="1"/>
  <c r="B1613" i="23" s="1"/>
  <c r="B1601" i="30" s="1"/>
  <c r="B1614" i="23" a="1"/>
  <c r="B1614" i="23" s="1"/>
  <c r="B1602" i="30" s="1"/>
  <c r="B1615" i="23" a="1"/>
  <c r="B1615" i="23" s="1"/>
  <c r="B1603" i="30" s="1"/>
  <c r="B1616" i="23" a="1"/>
  <c r="B1616" i="23" s="1"/>
  <c r="B1604" i="30" s="1"/>
  <c r="B1617" i="23" a="1"/>
  <c r="B1617" i="23" s="1"/>
  <c r="B1605" i="30" s="1"/>
  <c r="B1618" i="23" a="1"/>
  <c r="B1618" i="23" s="1"/>
  <c r="B1606" i="30" s="1"/>
  <c r="B1619" i="23" a="1"/>
  <c r="B1619" i="23" s="1"/>
  <c r="B1607" i="30" s="1"/>
  <c r="B1620" i="23" a="1"/>
  <c r="B1620" i="23" s="1"/>
  <c r="B1608" i="30" s="1"/>
  <c r="B1621" i="23" a="1"/>
  <c r="B1621" i="23" s="1"/>
  <c r="B1609" i="30" s="1"/>
  <c r="B1622" i="23" a="1"/>
  <c r="B1622" i="23" s="1"/>
  <c r="B1610" i="30" s="1"/>
  <c r="B1623" i="23" a="1"/>
  <c r="B1623" i="23" s="1"/>
  <c r="B1611" i="30" s="1"/>
  <c r="B1624" i="23" a="1"/>
  <c r="B1624" i="23" s="1"/>
  <c r="B1612" i="30" s="1"/>
  <c r="B1625" i="23" a="1"/>
  <c r="B1625" i="23" s="1"/>
  <c r="B1613" i="30" s="1"/>
  <c r="B1626" i="23" a="1"/>
  <c r="B1626" i="23" s="1"/>
  <c r="B1614" i="30" s="1"/>
  <c r="B1627" i="23" a="1"/>
  <c r="B1627" i="23" s="1"/>
  <c r="B1615" i="30" s="1"/>
  <c r="B1628" i="23" a="1"/>
  <c r="B1628" i="23" s="1"/>
  <c r="B1616" i="30" s="1"/>
  <c r="B1629" i="23" a="1"/>
  <c r="B1629" i="23" s="1"/>
  <c r="B1617" i="30" s="1"/>
  <c r="B1630" i="23" a="1"/>
  <c r="B1630" i="23" s="1"/>
  <c r="B1618" i="30" s="1"/>
  <c r="B1631" i="23" a="1"/>
  <c r="B1631" i="23" s="1"/>
  <c r="B1619" i="30" s="1"/>
  <c r="B1632" i="23" a="1"/>
  <c r="B1632" i="23" s="1"/>
  <c r="B1620" i="30" s="1"/>
  <c r="B1633" i="23" a="1"/>
  <c r="B1633" i="23" s="1"/>
  <c r="B1621" i="30" s="1"/>
  <c r="B1634" i="23" a="1"/>
  <c r="B1634" i="23" s="1"/>
  <c r="B1622" i="30" s="1"/>
  <c r="B1635" i="23" a="1"/>
  <c r="B1635" i="23" s="1"/>
  <c r="B1623" i="30" s="1"/>
  <c r="B1636" i="23" a="1"/>
  <c r="B1636" i="23" s="1"/>
  <c r="B1624" i="30" s="1"/>
  <c r="B1637" i="23" a="1"/>
  <c r="B1637" i="23" s="1"/>
  <c r="B1625" i="30" s="1"/>
  <c r="B1638" i="23" a="1"/>
  <c r="B1638" i="23" s="1"/>
  <c r="B1626" i="30" s="1"/>
  <c r="B1639" i="23" a="1"/>
  <c r="B1639" i="23" s="1"/>
  <c r="B1627" i="30" s="1"/>
  <c r="B1640" i="23" a="1"/>
  <c r="B1640" i="23" s="1"/>
  <c r="B1628" i="30" s="1"/>
  <c r="B1641" i="23" a="1"/>
  <c r="B1641" i="23" s="1"/>
  <c r="B1629" i="30" s="1"/>
  <c r="B1642" i="23" a="1"/>
  <c r="B1642" i="23" s="1"/>
  <c r="B1630" i="30" s="1"/>
  <c r="B1643" i="23" a="1"/>
  <c r="B1643" i="23" s="1"/>
  <c r="B1631" i="30" s="1"/>
  <c r="B1644" i="23" a="1"/>
  <c r="B1644" i="23" s="1"/>
  <c r="B1632" i="30" s="1"/>
  <c r="B1645" i="23" a="1"/>
  <c r="B1645" i="23" s="1"/>
  <c r="B1633" i="30" s="1"/>
  <c r="B1646" i="23" a="1"/>
  <c r="B1646" i="23" s="1"/>
  <c r="B1634" i="30" s="1"/>
  <c r="B1647" i="23" a="1"/>
  <c r="B1647" i="23" s="1"/>
  <c r="B1635" i="30" s="1"/>
  <c r="B1648" i="23" a="1"/>
  <c r="B1648" i="23" s="1"/>
  <c r="B1636" i="30" s="1"/>
  <c r="B1649" i="23" a="1"/>
  <c r="B1649" i="23" s="1"/>
  <c r="B1637" i="30" s="1"/>
  <c r="B1650" i="23" a="1"/>
  <c r="B1650" i="23" s="1"/>
  <c r="B1638" i="30" s="1"/>
  <c r="B1651" i="23" a="1"/>
  <c r="B1651" i="23" s="1"/>
  <c r="B1639" i="30" s="1"/>
  <c r="B1652" i="23" a="1"/>
  <c r="B1652" i="23" s="1"/>
  <c r="B1640" i="30" s="1"/>
  <c r="B1653" i="23" a="1"/>
  <c r="B1653" i="23" s="1"/>
  <c r="B1641" i="30" s="1"/>
  <c r="B1654" i="23" a="1"/>
  <c r="B1654" i="23" s="1"/>
  <c r="B1642" i="30" s="1"/>
  <c r="B1655" i="23" a="1"/>
  <c r="B1655" i="23" s="1"/>
  <c r="B1643" i="30" s="1"/>
  <c r="B1656" i="23" a="1"/>
  <c r="B1656" i="23" s="1"/>
  <c r="B1644" i="30" s="1"/>
  <c r="B1657" i="23" a="1"/>
  <c r="B1657" i="23" s="1"/>
  <c r="B1645" i="30" s="1"/>
  <c r="B1658" i="23" a="1"/>
  <c r="B1658" i="23" s="1"/>
  <c r="B1646" i="30" s="1"/>
  <c r="B1659" i="23" a="1"/>
  <c r="B1659" i="23" s="1"/>
  <c r="B1647" i="30" s="1"/>
  <c r="B1660" i="23" a="1"/>
  <c r="B1660" i="23" s="1"/>
  <c r="B1648" i="30" s="1"/>
  <c r="B1661" i="23" a="1"/>
  <c r="B1661" i="23" s="1"/>
  <c r="B1649" i="30" s="1"/>
  <c r="B1662" i="23" a="1"/>
  <c r="B1662" i="23" s="1"/>
  <c r="B1650" i="30" s="1"/>
  <c r="B1663" i="23" a="1"/>
  <c r="B1663" i="23" s="1"/>
  <c r="B1651" i="30" s="1"/>
  <c r="B1664" i="23" a="1"/>
  <c r="B1664" i="23" s="1"/>
  <c r="B1652" i="30" s="1"/>
  <c r="B1665" i="23" a="1"/>
  <c r="B1665" i="23" s="1"/>
  <c r="B1653" i="30" s="1"/>
  <c r="B1666" i="23" a="1"/>
  <c r="B1666" i="23" s="1"/>
  <c r="B1654" i="30" s="1"/>
  <c r="B1667" i="23" a="1"/>
  <c r="B1667" i="23" s="1"/>
  <c r="B1655" i="30" s="1"/>
  <c r="B1668" i="23" a="1"/>
  <c r="B1668" i="23" s="1"/>
  <c r="B1656" i="30" s="1"/>
  <c r="B1669" i="23" a="1"/>
  <c r="B1669" i="23" s="1"/>
  <c r="B1657" i="30" s="1"/>
  <c r="B1670" i="23" a="1"/>
  <c r="B1670" i="23" s="1"/>
  <c r="B1658" i="30" s="1"/>
  <c r="B1671" i="23" a="1"/>
  <c r="B1671" i="23" s="1"/>
  <c r="B1659" i="30" s="1"/>
  <c r="B1672" i="23" a="1"/>
  <c r="B1672" i="23" s="1"/>
  <c r="B1660" i="30" s="1"/>
  <c r="B1673" i="23" a="1"/>
  <c r="B1673" i="23" s="1"/>
  <c r="B1661" i="30" s="1"/>
  <c r="B1674" i="23" a="1"/>
  <c r="B1674" i="23" s="1"/>
  <c r="B1662" i="30" s="1"/>
  <c r="B1675" i="23" a="1"/>
  <c r="B1675" i="23" s="1"/>
  <c r="B1663" i="30" s="1"/>
  <c r="B1676" i="23" a="1"/>
  <c r="B1676" i="23" s="1"/>
  <c r="B1664" i="30" s="1"/>
  <c r="B1677" i="23" a="1"/>
  <c r="B1677" i="23" s="1"/>
  <c r="B1665" i="30" s="1"/>
  <c r="B1678" i="23" a="1"/>
  <c r="B1678" i="23" s="1"/>
  <c r="B1666" i="30" s="1"/>
  <c r="B1679" i="23" a="1"/>
  <c r="B1679" i="23" s="1"/>
  <c r="B1667" i="30" s="1"/>
  <c r="B1680" i="23" a="1"/>
  <c r="B1680" i="23" s="1"/>
  <c r="B1668" i="30" s="1"/>
  <c r="B1681" i="23" a="1"/>
  <c r="B1681" i="23" s="1"/>
  <c r="B1669" i="30" s="1"/>
  <c r="B1682" i="23" a="1"/>
  <c r="B1682" i="23" s="1"/>
  <c r="B1670" i="30" s="1"/>
  <c r="B1683" i="23" a="1"/>
  <c r="B1683" i="23" s="1"/>
  <c r="B1671" i="30" s="1"/>
  <c r="B1684" i="23" a="1"/>
  <c r="B1684" i="23" s="1"/>
  <c r="B1672" i="30" s="1"/>
  <c r="B1685" i="23" a="1"/>
  <c r="B1685" i="23" s="1"/>
  <c r="B1673" i="30" s="1"/>
  <c r="B1686" i="23" a="1"/>
  <c r="B1686" i="23" s="1"/>
  <c r="B1674" i="30" s="1"/>
  <c r="B1687" i="23" a="1"/>
  <c r="B1687" i="23" s="1"/>
  <c r="B1675" i="30" s="1"/>
  <c r="B1688" i="23" a="1"/>
  <c r="B1688" i="23" s="1"/>
  <c r="B1676" i="30" s="1"/>
  <c r="B1689" i="23" a="1"/>
  <c r="B1689" i="23" s="1"/>
  <c r="B1677" i="30" s="1"/>
  <c r="B1690" i="23" a="1"/>
  <c r="B1690" i="23" s="1"/>
  <c r="B1678" i="30" s="1"/>
  <c r="B1691" i="23" a="1"/>
  <c r="B1691" i="23" s="1"/>
  <c r="B1679" i="30" s="1"/>
  <c r="B1692" i="23" a="1"/>
  <c r="B1692" i="23" s="1"/>
  <c r="B1680" i="30" s="1"/>
  <c r="B1693" i="23" a="1"/>
  <c r="B1693" i="23" s="1"/>
  <c r="B1681" i="30" s="1"/>
  <c r="B1694" i="23" a="1"/>
  <c r="B1694" i="23" s="1"/>
  <c r="B1682" i="30" s="1"/>
  <c r="B1695" i="23" a="1"/>
  <c r="B1695" i="23" s="1"/>
  <c r="B1683" i="30" s="1"/>
  <c r="B1696" i="23" a="1"/>
  <c r="B1696" i="23" s="1"/>
  <c r="B1684" i="30" s="1"/>
  <c r="B1697" i="23" a="1"/>
  <c r="B1697" i="23" s="1"/>
  <c r="B1685" i="30" s="1"/>
  <c r="B1698" i="23" a="1"/>
  <c r="B1698" i="23" s="1"/>
  <c r="B1686" i="30" s="1"/>
  <c r="B1699" i="23" a="1"/>
  <c r="B1699" i="23" s="1"/>
  <c r="B1687" i="30" s="1"/>
  <c r="B1700" i="23" a="1"/>
  <c r="B1700" i="23" s="1"/>
  <c r="B1688" i="30" s="1"/>
  <c r="B1701" i="23" a="1"/>
  <c r="B1701" i="23" s="1"/>
  <c r="B1689" i="30" s="1"/>
  <c r="B1702" i="23" a="1"/>
  <c r="B1702" i="23" s="1"/>
  <c r="B1690" i="30" s="1"/>
  <c r="B1703" i="23" a="1"/>
  <c r="B1703" i="23" s="1"/>
  <c r="B1691" i="30" s="1"/>
  <c r="B1704" i="23" a="1"/>
  <c r="B1704" i="23" s="1"/>
  <c r="B1692" i="30" s="1"/>
  <c r="B1705" i="23" a="1"/>
  <c r="B1705" i="23" s="1"/>
  <c r="B1693" i="30" s="1"/>
  <c r="B1706" i="23" a="1"/>
  <c r="B1706" i="23" s="1"/>
  <c r="B1694" i="30" s="1"/>
  <c r="B1707" i="23" a="1"/>
  <c r="B1707" i="23" s="1"/>
  <c r="B1695" i="30" s="1"/>
  <c r="B1708" i="23" a="1"/>
  <c r="B1708" i="23" s="1"/>
  <c r="B1696" i="30" s="1"/>
  <c r="B1709" i="23" a="1"/>
  <c r="B1709" i="23" s="1"/>
  <c r="B1697" i="30" s="1"/>
  <c r="B1710" i="23" a="1"/>
  <c r="B1710" i="23" s="1"/>
  <c r="B1698" i="30" s="1"/>
  <c r="B1711" i="23" a="1"/>
  <c r="B1711" i="23" s="1"/>
  <c r="B1699" i="30" s="1"/>
  <c r="B1712" i="23" a="1"/>
  <c r="B1712" i="23" s="1"/>
  <c r="B1700" i="30" s="1"/>
  <c r="B1713" i="23" a="1"/>
  <c r="B1713" i="23" s="1"/>
  <c r="B1701" i="30" s="1"/>
  <c r="B1714" i="23" a="1"/>
  <c r="B1714" i="23" s="1"/>
  <c r="B1702" i="30" s="1"/>
  <c r="B1715" i="23" a="1"/>
  <c r="B1715" i="23" s="1"/>
  <c r="B1703" i="30" s="1"/>
  <c r="B1716" i="23" a="1"/>
  <c r="B1716" i="23" s="1"/>
  <c r="B1704" i="30" s="1"/>
  <c r="B1717" i="23" a="1"/>
  <c r="B1717" i="23" s="1"/>
  <c r="B1705" i="30" s="1"/>
  <c r="B1718" i="23" a="1"/>
  <c r="B1718" i="23" s="1"/>
  <c r="B1706" i="30" s="1"/>
  <c r="B1719" i="23" a="1"/>
  <c r="B1719" i="23" s="1"/>
  <c r="B1707" i="30" s="1"/>
  <c r="B1720" i="23" a="1"/>
  <c r="B1720" i="23" s="1"/>
  <c r="B1708" i="30" s="1"/>
  <c r="B1721" i="23" a="1"/>
  <c r="B1721" i="23" s="1"/>
  <c r="B1709" i="30" s="1"/>
  <c r="B1722" i="23" a="1"/>
  <c r="B1722" i="23" s="1"/>
  <c r="B1710" i="30" s="1"/>
  <c r="B1723" i="23" a="1"/>
  <c r="B1723" i="23" s="1"/>
  <c r="B1711" i="30" s="1"/>
  <c r="B1724" i="23" a="1"/>
  <c r="B1724" i="23" s="1"/>
  <c r="B1712" i="30" s="1"/>
  <c r="B1725" i="23" a="1"/>
  <c r="B1725" i="23" s="1"/>
  <c r="B1713" i="30" s="1"/>
  <c r="B1726" i="23" a="1"/>
  <c r="B1726" i="23" s="1"/>
  <c r="B1714" i="30" s="1"/>
  <c r="B1727" i="23" a="1"/>
  <c r="B1727" i="23" s="1"/>
  <c r="B1715" i="30" s="1"/>
  <c r="B1728" i="23" a="1"/>
  <c r="B1728" i="23" s="1"/>
  <c r="B1716" i="30" s="1"/>
  <c r="B1729" i="23" a="1"/>
  <c r="B1729" i="23" s="1"/>
  <c r="B1717" i="30" s="1"/>
  <c r="B1730" i="23" a="1"/>
  <c r="B1730" i="23" s="1"/>
  <c r="B1718" i="30" s="1"/>
  <c r="B1731" i="23" a="1"/>
  <c r="B1731" i="23" s="1"/>
  <c r="B1719" i="30" s="1"/>
  <c r="B1732" i="23" a="1"/>
  <c r="B1732" i="23" s="1"/>
  <c r="B1720" i="30" s="1"/>
  <c r="B1733" i="23" a="1"/>
  <c r="B1733" i="23" s="1"/>
  <c r="B1721" i="30" s="1"/>
  <c r="B1734" i="23" a="1"/>
  <c r="B1734" i="23" s="1"/>
  <c r="B1722" i="30" s="1"/>
  <c r="B1735" i="23" a="1"/>
  <c r="B1735" i="23" s="1"/>
  <c r="B1723" i="30" s="1"/>
  <c r="B1736" i="23" a="1"/>
  <c r="B1736" i="23" s="1"/>
  <c r="B1724" i="30" s="1"/>
  <c r="B1737" i="23" a="1"/>
  <c r="B1737" i="23" s="1"/>
  <c r="B1725" i="30" s="1"/>
  <c r="B1738" i="23" a="1"/>
  <c r="B1738" i="23" s="1"/>
  <c r="B1726" i="30" s="1"/>
  <c r="B1739" i="23" a="1"/>
  <c r="B1739" i="23" s="1"/>
  <c r="B1727" i="30" s="1"/>
  <c r="B1740" i="23" a="1"/>
  <c r="B1740" i="23" s="1"/>
  <c r="B1728" i="30" s="1"/>
  <c r="B1741" i="23" a="1"/>
  <c r="B1741" i="23" s="1"/>
  <c r="B1729" i="30" s="1"/>
  <c r="B1742" i="23" a="1"/>
  <c r="B1742" i="23" s="1"/>
  <c r="B1730" i="30" s="1"/>
  <c r="B1743" i="23" a="1"/>
  <c r="B1743" i="23" s="1"/>
  <c r="B1731" i="30" s="1"/>
  <c r="B1744" i="23" a="1"/>
  <c r="B1744" i="23" s="1"/>
  <c r="B1732" i="30" s="1"/>
  <c r="B1745" i="23" a="1"/>
  <c r="B1745" i="23" s="1"/>
  <c r="B1733" i="30" s="1"/>
  <c r="B1746" i="23" a="1"/>
  <c r="B1746" i="23" s="1"/>
  <c r="B1734" i="30" s="1"/>
  <c r="B1747" i="23" a="1"/>
  <c r="B1747" i="23" s="1"/>
  <c r="B1735" i="30" s="1"/>
  <c r="B1748" i="23" a="1"/>
  <c r="B1748" i="23" s="1"/>
  <c r="B1736" i="30" s="1"/>
  <c r="B1749" i="23" a="1"/>
  <c r="B1749" i="23" s="1"/>
  <c r="B1737" i="30" s="1"/>
  <c r="B1750" i="23" a="1"/>
  <c r="B1750" i="23" s="1"/>
  <c r="B1738" i="30" s="1"/>
  <c r="B1751" i="23" a="1"/>
  <c r="B1751" i="23" s="1"/>
  <c r="B1739" i="30" s="1"/>
  <c r="B1752" i="23" a="1"/>
  <c r="B1752" i="23" s="1"/>
  <c r="B1740" i="30" s="1"/>
  <c r="B1753" i="23" a="1"/>
  <c r="B1753" i="23" s="1"/>
  <c r="B1741" i="30" s="1"/>
  <c r="B1754" i="23" a="1"/>
  <c r="B1754" i="23" s="1"/>
  <c r="B1742" i="30" s="1"/>
  <c r="B1755" i="23" a="1"/>
  <c r="B1755" i="23" s="1"/>
  <c r="B1743" i="30" s="1"/>
  <c r="B1756" i="23" a="1"/>
  <c r="B1756" i="23" s="1"/>
  <c r="B1744" i="30" s="1"/>
  <c r="B1757" i="23" a="1"/>
  <c r="B1757" i="23" s="1"/>
  <c r="B1745" i="30" s="1"/>
  <c r="B1758" i="23" a="1"/>
  <c r="B1758" i="23" s="1"/>
  <c r="B1746" i="30" s="1"/>
  <c r="B1759" i="23" a="1"/>
  <c r="B1759" i="23" s="1"/>
  <c r="B1747" i="30" s="1"/>
  <c r="B1760" i="23" a="1"/>
  <c r="B1760" i="23" s="1"/>
  <c r="B1748" i="30" s="1"/>
  <c r="B1761" i="23" a="1"/>
  <c r="B1761" i="23" s="1"/>
  <c r="B1749" i="30" s="1"/>
  <c r="B1762" i="23" a="1"/>
  <c r="B1762" i="23" s="1"/>
  <c r="B1750" i="30" s="1"/>
  <c r="B1763" i="23" a="1"/>
  <c r="B1763" i="23" s="1"/>
  <c r="B1751" i="30" s="1"/>
  <c r="B1764" i="23" a="1"/>
  <c r="B1764" i="23" s="1"/>
  <c r="B1752" i="30" s="1"/>
  <c r="B1765" i="23" a="1"/>
  <c r="B1765" i="23" s="1"/>
  <c r="B1753" i="30" s="1"/>
  <c r="B1766" i="23" a="1"/>
  <c r="B1766" i="23" s="1"/>
  <c r="B1754" i="30" s="1"/>
  <c r="B1767" i="23" a="1"/>
  <c r="B1767" i="23" s="1"/>
  <c r="B1755" i="30" s="1"/>
  <c r="B1768" i="23" a="1"/>
  <c r="B1768" i="23" s="1"/>
  <c r="B1756" i="30" s="1"/>
  <c r="B1769" i="23" a="1"/>
  <c r="B1769" i="23" s="1"/>
  <c r="B1757" i="30" s="1"/>
  <c r="B1770" i="23" a="1"/>
  <c r="B1770" i="23" s="1"/>
  <c r="B1758" i="30" s="1"/>
  <c r="B1771" i="23" a="1"/>
  <c r="B1771" i="23" s="1"/>
  <c r="B1759" i="30" s="1"/>
  <c r="B1772" i="23" a="1"/>
  <c r="B1772" i="23" s="1"/>
  <c r="B1760" i="30" s="1"/>
  <c r="B1773" i="23" a="1"/>
  <c r="B1773" i="23" s="1"/>
  <c r="B1761" i="30" s="1"/>
  <c r="B1774" i="23" a="1"/>
  <c r="B1774" i="23" s="1"/>
  <c r="B1762" i="30" s="1"/>
  <c r="B1775" i="23" a="1"/>
  <c r="B1775" i="23" s="1"/>
  <c r="B1763" i="30" s="1"/>
  <c r="B1776" i="23" a="1"/>
  <c r="B1776" i="23" s="1"/>
  <c r="B1764" i="30" s="1"/>
  <c r="B1777" i="23" a="1"/>
  <c r="B1777" i="23" s="1"/>
  <c r="B1765" i="30" s="1"/>
  <c r="B1778" i="23" a="1"/>
  <c r="B1778" i="23" s="1"/>
  <c r="B1766" i="30" s="1"/>
  <c r="B1779" i="23" a="1"/>
  <c r="B1779" i="23" s="1"/>
  <c r="B1767" i="30" s="1"/>
  <c r="B1780" i="23" a="1"/>
  <c r="B1780" i="23" s="1"/>
  <c r="B1768" i="30" s="1"/>
  <c r="B1781" i="23" a="1"/>
  <c r="B1781" i="23" s="1"/>
  <c r="B1769" i="30" s="1"/>
  <c r="B1782" i="23" a="1"/>
  <c r="B1782" i="23" s="1"/>
  <c r="B1770" i="30" s="1"/>
  <c r="B1783" i="23" a="1"/>
  <c r="B1783" i="23" s="1"/>
  <c r="B1771" i="30" s="1"/>
  <c r="B1784" i="23" a="1"/>
  <c r="B1784" i="23" s="1"/>
  <c r="B1772" i="30" s="1"/>
  <c r="B1785" i="23" a="1"/>
  <c r="B1785" i="23" s="1"/>
  <c r="B1773" i="30" s="1"/>
  <c r="B1786" i="23" a="1"/>
  <c r="B1786" i="23" s="1"/>
  <c r="B1774" i="30" s="1"/>
  <c r="B1787" i="23" a="1"/>
  <c r="B1787" i="23" s="1"/>
  <c r="B1775" i="30" s="1"/>
  <c r="B1788" i="23" a="1"/>
  <c r="B1788" i="23" s="1"/>
  <c r="B1776" i="30" s="1"/>
  <c r="B1789" i="23" a="1"/>
  <c r="B1789" i="23" s="1"/>
  <c r="B1777" i="30" s="1"/>
  <c r="B1790" i="23" a="1"/>
  <c r="B1790" i="23" s="1"/>
  <c r="B1778" i="30" s="1"/>
  <c r="B1791" i="23" a="1"/>
  <c r="B1791" i="23" s="1"/>
  <c r="B1779" i="30" s="1"/>
  <c r="B1792" i="23" a="1"/>
  <c r="B1792" i="23" s="1"/>
  <c r="B1780" i="30" s="1"/>
  <c r="B1793" i="23" a="1"/>
  <c r="B1793" i="23" s="1"/>
  <c r="B1781" i="30" s="1"/>
  <c r="B1794" i="23" a="1"/>
  <c r="B1794" i="23" s="1"/>
  <c r="B1782" i="30" s="1"/>
  <c r="B1795" i="23" a="1"/>
  <c r="B1795" i="23" s="1"/>
  <c r="B1783" i="30" s="1"/>
  <c r="B1796" i="23" a="1"/>
  <c r="B1796" i="23" s="1"/>
  <c r="B1784" i="30" s="1"/>
  <c r="B1797" i="23" a="1"/>
  <c r="B1797" i="23" s="1"/>
  <c r="B1785" i="30" s="1"/>
  <c r="B1798" i="23" a="1"/>
  <c r="B1798" i="23" s="1"/>
  <c r="B1786" i="30" s="1"/>
  <c r="B1799" i="23" a="1"/>
  <c r="B1799" i="23" s="1"/>
  <c r="B1787" i="30" s="1"/>
  <c r="B1800" i="23" a="1"/>
  <c r="B1800" i="23" s="1"/>
  <c r="B1788" i="30" s="1"/>
  <c r="B1801" i="23" a="1"/>
  <c r="B1801" i="23" s="1"/>
  <c r="B1789" i="30" s="1"/>
  <c r="B1802" i="23" a="1"/>
  <c r="B1802" i="23" s="1"/>
  <c r="B1790" i="30" s="1"/>
  <c r="B1803" i="23" a="1"/>
  <c r="B1803" i="23" s="1"/>
  <c r="B1791" i="30" s="1"/>
  <c r="B1804" i="23" a="1"/>
  <c r="B1804" i="23" s="1"/>
  <c r="B1792" i="30" s="1"/>
  <c r="B1805" i="23" a="1"/>
  <c r="B1805" i="23" s="1"/>
  <c r="B1793" i="30" s="1"/>
  <c r="B1806" i="23" a="1"/>
  <c r="B1806" i="23" s="1"/>
  <c r="B1794" i="30" s="1"/>
  <c r="B1807" i="23" a="1"/>
  <c r="B1807" i="23" s="1"/>
  <c r="B1795" i="30" s="1"/>
  <c r="B1808" i="23" a="1"/>
  <c r="B1808" i="23" s="1"/>
  <c r="B1796" i="30" s="1"/>
  <c r="B1809" i="23" a="1"/>
  <c r="B1809" i="23" s="1"/>
  <c r="B1797" i="30" s="1"/>
  <c r="B1810" i="23" a="1"/>
  <c r="B1810" i="23" s="1"/>
  <c r="B1798" i="30" s="1"/>
  <c r="B1811" i="23" a="1"/>
  <c r="B1811" i="23" s="1"/>
  <c r="B1799" i="30" s="1"/>
  <c r="B1812" i="23" a="1"/>
  <c r="B1812" i="23" s="1"/>
  <c r="B1800" i="30" s="1"/>
  <c r="B1813" i="23" a="1"/>
  <c r="B1813" i="23" s="1"/>
  <c r="B1801" i="30" s="1"/>
  <c r="B1814" i="23" a="1"/>
  <c r="B1814" i="23" s="1"/>
  <c r="B1802" i="30" s="1"/>
  <c r="B1815" i="23" a="1"/>
  <c r="B1815" i="23" s="1"/>
  <c r="B1803" i="30" s="1"/>
  <c r="B1816" i="23" a="1"/>
  <c r="B1816" i="23" s="1"/>
  <c r="B1804" i="30" s="1"/>
  <c r="B1817" i="23" a="1"/>
  <c r="B1817" i="23" s="1"/>
  <c r="B1805" i="30" s="1"/>
  <c r="B1818" i="23" a="1"/>
  <c r="B1818" i="23" s="1"/>
  <c r="B1806" i="30" s="1"/>
  <c r="B1819" i="23" a="1"/>
  <c r="B1819" i="23" s="1"/>
  <c r="B1807" i="30" s="1"/>
  <c r="B1820" i="23" a="1"/>
  <c r="B1820" i="23" s="1"/>
  <c r="B1808" i="30" s="1"/>
  <c r="B1821" i="23" a="1"/>
  <c r="B1821" i="23" s="1"/>
  <c r="B1809" i="30" s="1"/>
  <c r="B1822" i="23" a="1"/>
  <c r="B1822" i="23" s="1"/>
  <c r="B1810" i="30" s="1"/>
  <c r="B1823" i="23" a="1"/>
  <c r="B1823" i="23" s="1"/>
  <c r="B1811" i="30" s="1"/>
  <c r="B1824" i="23" a="1"/>
  <c r="B1824" i="23" s="1"/>
  <c r="B1812" i="30" s="1"/>
  <c r="B1825" i="23" a="1"/>
  <c r="B1825" i="23" s="1"/>
  <c r="B1813" i="30" s="1"/>
  <c r="B1826" i="23" a="1"/>
  <c r="B1826" i="23" s="1"/>
  <c r="B1814" i="30" s="1"/>
  <c r="B1827" i="23" a="1"/>
  <c r="B1827" i="23" s="1"/>
  <c r="B1815" i="30" s="1"/>
  <c r="B1828" i="23" a="1"/>
  <c r="B1828" i="23" s="1"/>
  <c r="B1816" i="30" s="1"/>
  <c r="B1829" i="23" a="1"/>
  <c r="B1829" i="23" s="1"/>
  <c r="B1817" i="30" s="1"/>
  <c r="B1830" i="23" a="1"/>
  <c r="B1830" i="23" s="1"/>
  <c r="B1818" i="30" s="1"/>
  <c r="B1831" i="23" a="1"/>
  <c r="B1831" i="23" s="1"/>
  <c r="B1819" i="30" s="1"/>
  <c r="B1832" i="23" a="1"/>
  <c r="B1832" i="23" s="1"/>
  <c r="B1820" i="30" s="1"/>
  <c r="B1833" i="23" a="1"/>
  <c r="B1833" i="23" s="1"/>
  <c r="B1821" i="30" s="1"/>
  <c r="B1834" i="23" a="1"/>
  <c r="B1834" i="23" s="1"/>
  <c r="B1822" i="30" s="1"/>
  <c r="B1835" i="23" a="1"/>
  <c r="B1835" i="23" s="1"/>
  <c r="B1823" i="30" s="1"/>
  <c r="B1836" i="23" a="1"/>
  <c r="B1836" i="23" s="1"/>
  <c r="B1824" i="30" s="1"/>
  <c r="B1837" i="23" a="1"/>
  <c r="B1837" i="23" s="1"/>
  <c r="B1825" i="30" s="1"/>
  <c r="B1838" i="23" a="1"/>
  <c r="B1838" i="23" s="1"/>
  <c r="B1826" i="30" s="1"/>
  <c r="B1839" i="23" a="1"/>
  <c r="B1839" i="23" s="1"/>
  <c r="B1827" i="30" s="1"/>
  <c r="B1840" i="23" a="1"/>
  <c r="B1840" i="23" s="1"/>
  <c r="B1828" i="30" s="1"/>
  <c r="B1841" i="23" a="1"/>
  <c r="B1841" i="23" s="1"/>
  <c r="B1829" i="30" s="1"/>
  <c r="B1842" i="23" a="1"/>
  <c r="B1842" i="23" s="1"/>
  <c r="B1830" i="30" s="1"/>
  <c r="B1843" i="23" a="1"/>
  <c r="B1843" i="23" s="1"/>
  <c r="B1831" i="30" s="1"/>
  <c r="B1844" i="23" a="1"/>
  <c r="B1844" i="23" s="1"/>
  <c r="B1832" i="30" s="1"/>
  <c r="B1845" i="23" a="1"/>
  <c r="B1845" i="23" s="1"/>
  <c r="B1833" i="30" s="1"/>
  <c r="B1846" i="23" a="1"/>
  <c r="B1846" i="23" s="1"/>
  <c r="B1834" i="30" s="1"/>
  <c r="B1847" i="23" a="1"/>
  <c r="B1847" i="23" s="1"/>
  <c r="B1835" i="30" s="1"/>
  <c r="B1848" i="23" a="1"/>
  <c r="B1848" i="23" s="1"/>
  <c r="B1836" i="30" s="1"/>
  <c r="B1849" i="23" a="1"/>
  <c r="B1849" i="23" s="1"/>
  <c r="B1837" i="30" s="1"/>
  <c r="B1850" i="23" a="1"/>
  <c r="B1850" i="23" s="1"/>
  <c r="B1838" i="30" s="1"/>
  <c r="B1851" i="23" a="1"/>
  <c r="B1851" i="23" s="1"/>
  <c r="B1839" i="30" s="1"/>
  <c r="B1852" i="23" a="1"/>
  <c r="B1852" i="23" s="1"/>
  <c r="B1840" i="30" s="1"/>
  <c r="B1853" i="23" a="1"/>
  <c r="B1853" i="23" s="1"/>
  <c r="B1841" i="30" s="1"/>
  <c r="B1854" i="23" a="1"/>
  <c r="B1854" i="23" s="1"/>
  <c r="B1842" i="30" s="1"/>
  <c r="B1855" i="23" a="1"/>
  <c r="B1855" i="23" s="1"/>
  <c r="B1843" i="30" s="1"/>
  <c r="B1856" i="23" a="1"/>
  <c r="B1856" i="23" s="1"/>
  <c r="B1844" i="30" s="1"/>
  <c r="B1857" i="23" a="1"/>
  <c r="B1857" i="23" s="1"/>
  <c r="B1845" i="30" s="1"/>
  <c r="B1858" i="23" a="1"/>
  <c r="B1858" i="23" s="1"/>
  <c r="B1846" i="30" s="1"/>
  <c r="B1859" i="23" a="1"/>
  <c r="B1859" i="23" s="1"/>
  <c r="B1847" i="30" s="1"/>
  <c r="B1860" i="23" a="1"/>
  <c r="B1860" i="23" s="1"/>
  <c r="B1848" i="30" s="1"/>
  <c r="B1861" i="23" a="1"/>
  <c r="B1861" i="23" s="1"/>
  <c r="B1849" i="30" s="1"/>
  <c r="B1862" i="23" a="1"/>
  <c r="B1862" i="23" s="1"/>
  <c r="B1850" i="30" s="1"/>
  <c r="B1863" i="23" a="1"/>
  <c r="B1863" i="23" s="1"/>
  <c r="B1851" i="30" s="1"/>
  <c r="B1864" i="23" a="1"/>
  <c r="B1864" i="23" s="1"/>
  <c r="B1852" i="30" s="1"/>
  <c r="B1865" i="23" a="1"/>
  <c r="B1865" i="23" s="1"/>
  <c r="B1853" i="30" s="1"/>
  <c r="B1866" i="23" a="1"/>
  <c r="B1866" i="23" s="1"/>
  <c r="B1854" i="30" s="1"/>
  <c r="B1867" i="23" a="1"/>
  <c r="B1867" i="23" s="1"/>
  <c r="B1855" i="30" s="1"/>
  <c r="B1868" i="23" a="1"/>
  <c r="B1868" i="23" s="1"/>
  <c r="B1856" i="30" s="1"/>
  <c r="B1869" i="23" a="1"/>
  <c r="B1869" i="23" s="1"/>
  <c r="B1857" i="30" s="1"/>
  <c r="B1870" i="23" a="1"/>
  <c r="B1870" i="23" s="1"/>
  <c r="B1858" i="30" s="1"/>
  <c r="B1871" i="23" a="1"/>
  <c r="B1871" i="23" s="1"/>
  <c r="B1859" i="30" s="1"/>
  <c r="B1872" i="23" a="1"/>
  <c r="B1872" i="23" s="1"/>
  <c r="B1860" i="30" s="1"/>
  <c r="B1873" i="23" a="1"/>
  <c r="B1873" i="23" s="1"/>
  <c r="B1861" i="30" s="1"/>
  <c r="B1874" i="23" a="1"/>
  <c r="B1874" i="23" s="1"/>
  <c r="B1862" i="30" s="1"/>
  <c r="B1875" i="23" a="1"/>
  <c r="B1875" i="23" s="1"/>
  <c r="B1863" i="30" s="1"/>
  <c r="B1876" i="23" a="1"/>
  <c r="B1876" i="23" s="1"/>
  <c r="B1864" i="30" s="1"/>
  <c r="B1877" i="23" a="1"/>
  <c r="B1877" i="23" s="1"/>
  <c r="B1865" i="30" s="1"/>
  <c r="B1878" i="23" a="1"/>
  <c r="B1878" i="23" s="1"/>
  <c r="B1866" i="30" s="1"/>
  <c r="B1879" i="23" a="1"/>
  <c r="B1879" i="23" s="1"/>
  <c r="B1867" i="30" s="1"/>
  <c r="B1880" i="23" a="1"/>
  <c r="B1880" i="23" s="1"/>
  <c r="B1868" i="30" s="1"/>
  <c r="B1881" i="23" a="1"/>
  <c r="B1881" i="23" s="1"/>
  <c r="B1869" i="30" s="1"/>
  <c r="B1882" i="23" a="1"/>
  <c r="B1882" i="23" s="1"/>
  <c r="B1870" i="30" s="1"/>
  <c r="B1883" i="23" a="1"/>
  <c r="B1883" i="23" s="1"/>
  <c r="B1871" i="30" s="1"/>
  <c r="B1884" i="23" a="1"/>
  <c r="B1884" i="23" s="1"/>
  <c r="B1872" i="30" s="1"/>
  <c r="B1885" i="23" a="1"/>
  <c r="B1885" i="23" s="1"/>
  <c r="B1873" i="30" s="1"/>
  <c r="B1886" i="23" a="1"/>
  <c r="B1886" i="23" s="1"/>
  <c r="B1874" i="30" s="1"/>
  <c r="B1887" i="23" a="1"/>
  <c r="B1887" i="23" s="1"/>
  <c r="B1875" i="30" s="1"/>
  <c r="B1888" i="23" a="1"/>
  <c r="B1888" i="23" s="1"/>
  <c r="B1876" i="30" s="1"/>
  <c r="B1889" i="23" a="1"/>
  <c r="B1889" i="23" s="1"/>
  <c r="B1877" i="30" s="1"/>
  <c r="B1890" i="23" a="1"/>
  <c r="B1890" i="23" s="1"/>
  <c r="B1878" i="30" s="1"/>
  <c r="B1891" i="23" a="1"/>
  <c r="B1891" i="23" s="1"/>
  <c r="B1879" i="30" s="1"/>
  <c r="B1892" i="23" a="1"/>
  <c r="B1892" i="23" s="1"/>
  <c r="B1880" i="30" s="1"/>
  <c r="B1893" i="23" a="1"/>
  <c r="B1893" i="23" s="1"/>
  <c r="B1881" i="30" s="1"/>
  <c r="B1894" i="23" a="1"/>
  <c r="B1894" i="23" s="1"/>
  <c r="B1882" i="30" s="1"/>
  <c r="B1895" i="23" a="1"/>
  <c r="B1895" i="23" s="1"/>
  <c r="B1883" i="30" s="1"/>
  <c r="B1896" i="23" a="1"/>
  <c r="B1896" i="23" s="1"/>
  <c r="B1884" i="30" s="1"/>
  <c r="B1897" i="23" a="1"/>
  <c r="B1897" i="23" s="1"/>
  <c r="B1885" i="30" s="1"/>
  <c r="B1898" i="23" a="1"/>
  <c r="B1898" i="23" s="1"/>
  <c r="B1886" i="30" s="1"/>
  <c r="B1899" i="23" a="1"/>
  <c r="B1899" i="23" s="1"/>
  <c r="B1887" i="30" s="1"/>
  <c r="B1900" i="23" a="1"/>
  <c r="B1900" i="23" s="1"/>
  <c r="B1888" i="30" s="1"/>
  <c r="B1901" i="23" a="1"/>
  <c r="B1901" i="23" s="1"/>
  <c r="B1889" i="30" s="1"/>
  <c r="B1902" i="23" a="1"/>
  <c r="B1902" i="23" s="1"/>
  <c r="B1890" i="30" s="1"/>
  <c r="B1903" i="23" a="1"/>
  <c r="B1903" i="23" s="1"/>
  <c r="B1891" i="30" s="1"/>
  <c r="B1904" i="23" a="1"/>
  <c r="B1904" i="23" s="1"/>
  <c r="B1892" i="30" s="1"/>
  <c r="B1905" i="23" a="1"/>
  <c r="B1905" i="23" s="1"/>
  <c r="B1893" i="30" s="1"/>
  <c r="B1906" i="23" a="1"/>
  <c r="B1906" i="23" s="1"/>
  <c r="B1894" i="30" s="1"/>
  <c r="B1907" i="23" a="1"/>
  <c r="B1907" i="23" s="1"/>
  <c r="B1895" i="30" s="1"/>
  <c r="B1908" i="23" a="1"/>
  <c r="B1908" i="23" s="1"/>
  <c r="B1896" i="30" s="1"/>
  <c r="B1909" i="23" a="1"/>
  <c r="B1909" i="23" s="1"/>
  <c r="B1897" i="30" s="1"/>
  <c r="B1910" i="23" a="1"/>
  <c r="B1910" i="23" s="1"/>
  <c r="B1898" i="30" s="1"/>
  <c r="B1911" i="23" a="1"/>
  <c r="B1911" i="23" s="1"/>
  <c r="B1899" i="30" s="1"/>
  <c r="B1912" i="23" a="1"/>
  <c r="B1912" i="23" s="1"/>
  <c r="B1900" i="30" s="1"/>
  <c r="B1913" i="23" a="1"/>
  <c r="B1913" i="23" s="1"/>
  <c r="B1901" i="30" s="1"/>
  <c r="B1914" i="23" a="1"/>
  <c r="B1914" i="23" s="1"/>
  <c r="B1902" i="30" s="1"/>
  <c r="B1915" i="23" a="1"/>
  <c r="B1915" i="23" s="1"/>
  <c r="B1903" i="30" s="1"/>
  <c r="B1916" i="23" a="1"/>
  <c r="B1916" i="23" s="1"/>
  <c r="B1904" i="30" s="1"/>
  <c r="B1917" i="23" a="1"/>
  <c r="B1917" i="23" s="1"/>
  <c r="B1905" i="30" s="1"/>
  <c r="B1918" i="23" a="1"/>
  <c r="B1918" i="23" s="1"/>
  <c r="B1906" i="30" s="1"/>
  <c r="B1919" i="23" a="1"/>
  <c r="B1919" i="23" s="1"/>
  <c r="B1907" i="30" s="1"/>
  <c r="B1920" i="23" a="1"/>
  <c r="B1920" i="23" s="1"/>
  <c r="B1908" i="30" s="1"/>
  <c r="B1921" i="23" a="1"/>
  <c r="B1921" i="23" s="1"/>
  <c r="B1909" i="30" s="1"/>
  <c r="B1922" i="23" a="1"/>
  <c r="B1922" i="23" s="1"/>
  <c r="B1910" i="30" s="1"/>
  <c r="B1923" i="23" a="1"/>
  <c r="B1923" i="23" s="1"/>
  <c r="B1911" i="30" s="1"/>
  <c r="B1924" i="23" a="1"/>
  <c r="B1924" i="23" s="1"/>
  <c r="B1912" i="30" s="1"/>
  <c r="B1925" i="23" a="1"/>
  <c r="B1925" i="23" s="1"/>
  <c r="B1913" i="30" s="1"/>
  <c r="B1926" i="23" a="1"/>
  <c r="B1926" i="23" s="1"/>
  <c r="B1914" i="30" s="1"/>
  <c r="B1927" i="23" a="1"/>
  <c r="B1927" i="23" s="1"/>
  <c r="B1915" i="30" s="1"/>
  <c r="B1928" i="23" a="1"/>
  <c r="B1928" i="23" s="1"/>
  <c r="B1916" i="30" s="1"/>
  <c r="B1929" i="23" a="1"/>
  <c r="B1929" i="23" s="1"/>
  <c r="B1917" i="30" s="1"/>
  <c r="B1930" i="23" a="1"/>
  <c r="B1930" i="23" s="1"/>
  <c r="B1918" i="30" s="1"/>
  <c r="B1931" i="23" a="1"/>
  <c r="B1931" i="23" s="1"/>
  <c r="B1919" i="30" s="1"/>
  <c r="B1932" i="23" a="1"/>
  <c r="B1932" i="23" s="1"/>
  <c r="B1920" i="30" s="1"/>
  <c r="B1933" i="23" a="1"/>
  <c r="B1933" i="23" s="1"/>
  <c r="B1921" i="30" s="1"/>
  <c r="B1934" i="23" a="1"/>
  <c r="B1934" i="23" s="1"/>
  <c r="B1922" i="30" s="1"/>
  <c r="B1935" i="23" a="1"/>
  <c r="B1935" i="23" s="1"/>
  <c r="B1923" i="30" s="1"/>
  <c r="B1936" i="23" a="1"/>
  <c r="B1936" i="23" s="1"/>
  <c r="B1924" i="30" s="1"/>
  <c r="B1937" i="23" a="1"/>
  <c r="B1937" i="23" s="1"/>
  <c r="B1925" i="30" s="1"/>
  <c r="B1938" i="23" a="1"/>
  <c r="B1938" i="23" s="1"/>
  <c r="B1926" i="30" s="1"/>
  <c r="B1939" i="23" a="1"/>
  <c r="B1939" i="23" s="1"/>
  <c r="B1927" i="30" s="1"/>
  <c r="B1940" i="23" a="1"/>
  <c r="B1940" i="23" s="1"/>
  <c r="B1928" i="30" s="1"/>
  <c r="B1941" i="23" a="1"/>
  <c r="B1941" i="23" s="1"/>
  <c r="B1929" i="30" s="1"/>
  <c r="B1942" i="23" a="1"/>
  <c r="B1942" i="23" s="1"/>
  <c r="B1930" i="30" s="1"/>
  <c r="B1943" i="23" a="1"/>
  <c r="B1943" i="23" s="1"/>
  <c r="B1931" i="30" s="1"/>
  <c r="B1944" i="23" a="1"/>
  <c r="B1944" i="23" s="1"/>
  <c r="B1932" i="30" s="1"/>
  <c r="B1945" i="23" a="1"/>
  <c r="B1945" i="23" s="1"/>
  <c r="B1933" i="30" s="1"/>
  <c r="B1946" i="23" a="1"/>
  <c r="B1946" i="23" s="1"/>
  <c r="B1934" i="30" s="1"/>
  <c r="B1947" i="23" a="1"/>
  <c r="B1947" i="23" s="1"/>
  <c r="B1935" i="30" s="1"/>
  <c r="B1948" i="23" a="1"/>
  <c r="B1948" i="23" s="1"/>
  <c r="B1936" i="30" s="1"/>
  <c r="B1949" i="23" a="1"/>
  <c r="B1949" i="23" s="1"/>
  <c r="B1937" i="30" s="1"/>
  <c r="B1950" i="23" a="1"/>
  <c r="B1950" i="23" s="1"/>
  <c r="B1938" i="30" s="1"/>
  <c r="B1951" i="23" a="1"/>
  <c r="B1951" i="23" s="1"/>
  <c r="B1939" i="30" s="1"/>
  <c r="B1952" i="23" a="1"/>
  <c r="B1952" i="23" s="1"/>
  <c r="B1940" i="30" s="1"/>
  <c r="B1953" i="23" a="1"/>
  <c r="B1953" i="23" s="1"/>
  <c r="B1941" i="30" s="1"/>
  <c r="B1954" i="23" a="1"/>
  <c r="B1954" i="23" s="1"/>
  <c r="B1942" i="30" s="1"/>
  <c r="B1955" i="23" a="1"/>
  <c r="B1955" i="23" s="1"/>
  <c r="B1943" i="30" s="1"/>
  <c r="B1956" i="23" a="1"/>
  <c r="B1956" i="23" s="1"/>
  <c r="B1944" i="30" s="1"/>
  <c r="B1957" i="23" a="1"/>
  <c r="B1957" i="23" s="1"/>
  <c r="B1945" i="30" s="1"/>
  <c r="B1958" i="23" a="1"/>
  <c r="B1958" i="23" s="1"/>
  <c r="B1946" i="30" s="1"/>
  <c r="B1959" i="23" a="1"/>
  <c r="B1959" i="23" s="1"/>
  <c r="B1947" i="30" s="1"/>
  <c r="B1960" i="23" a="1"/>
  <c r="B1960" i="23" s="1"/>
  <c r="B1948" i="30" s="1"/>
  <c r="B1961" i="23" a="1"/>
  <c r="B1961" i="23" s="1"/>
  <c r="B1949" i="30" s="1"/>
  <c r="B1962" i="23" a="1"/>
  <c r="B1962" i="23" s="1"/>
  <c r="B1950" i="30" s="1"/>
  <c r="B1963" i="23" a="1"/>
  <c r="B1963" i="23" s="1"/>
  <c r="B1951" i="30" s="1"/>
  <c r="B1964" i="23" a="1"/>
  <c r="B1964" i="23" s="1"/>
  <c r="B1952" i="30" s="1"/>
  <c r="B1965" i="23" a="1"/>
  <c r="B1965" i="23" s="1"/>
  <c r="B1953" i="30" s="1"/>
  <c r="B1966" i="23" a="1"/>
  <c r="B1966" i="23" s="1"/>
  <c r="B1954" i="30" s="1"/>
  <c r="B1967" i="23" a="1"/>
  <c r="B1967" i="23" s="1"/>
  <c r="B1955" i="30" s="1"/>
  <c r="B1968" i="23" a="1"/>
  <c r="B1968" i="23" s="1"/>
  <c r="B1956" i="30" s="1"/>
  <c r="B1969" i="23" a="1"/>
  <c r="B1969" i="23" s="1"/>
  <c r="B1957" i="30" s="1"/>
  <c r="B1970" i="23" a="1"/>
  <c r="B1970" i="23" s="1"/>
  <c r="B1958" i="30" s="1"/>
  <c r="B1971" i="23" a="1"/>
  <c r="B1971" i="23" s="1"/>
  <c r="B1959" i="30" s="1"/>
  <c r="B1972" i="23" a="1"/>
  <c r="B1972" i="23" s="1"/>
  <c r="B1960" i="30" s="1"/>
  <c r="B1973" i="23" a="1"/>
  <c r="B1973" i="23" s="1"/>
  <c r="B1961" i="30" s="1"/>
  <c r="B1974" i="23" a="1"/>
  <c r="B1974" i="23" s="1"/>
  <c r="B1962" i="30" s="1"/>
  <c r="B1975" i="23" a="1"/>
  <c r="B1975" i="23" s="1"/>
  <c r="B1963" i="30" s="1"/>
  <c r="B1976" i="23" a="1"/>
  <c r="B1976" i="23" s="1"/>
  <c r="B1964" i="30" s="1"/>
  <c r="B1977" i="23" a="1"/>
  <c r="B1977" i="23" s="1"/>
  <c r="B1965" i="30" s="1"/>
  <c r="B1978" i="23" a="1"/>
  <c r="B1978" i="23" s="1"/>
  <c r="B1966" i="30" s="1"/>
  <c r="B1979" i="23" a="1"/>
  <c r="B1979" i="23" s="1"/>
  <c r="B1967" i="30" s="1"/>
  <c r="B1980" i="23" a="1"/>
  <c r="B1980" i="23" s="1"/>
  <c r="B1968" i="30" s="1"/>
  <c r="B1981" i="23" a="1"/>
  <c r="B1981" i="23" s="1"/>
  <c r="B1969" i="30" s="1"/>
  <c r="B1982" i="23" a="1"/>
  <c r="B1982" i="23" s="1"/>
  <c r="B1970" i="30" s="1"/>
  <c r="B1983" i="23" a="1"/>
  <c r="B1983" i="23" s="1"/>
  <c r="B1971" i="30" s="1"/>
  <c r="B1984" i="23" a="1"/>
  <c r="B1984" i="23" s="1"/>
  <c r="B1972" i="30" s="1"/>
  <c r="B1985" i="23" a="1"/>
  <c r="B1985" i="23" s="1"/>
  <c r="B1973" i="30" s="1"/>
  <c r="B1986" i="23" a="1"/>
  <c r="B1986" i="23" s="1"/>
  <c r="B1974" i="30" s="1"/>
  <c r="B1987" i="23" a="1"/>
  <c r="B1987" i="23" s="1"/>
  <c r="B1975" i="30" s="1"/>
  <c r="B1988" i="23" a="1"/>
  <c r="B1988" i="23" s="1"/>
  <c r="B1976" i="30" s="1"/>
  <c r="B1989" i="23" a="1"/>
  <c r="B1989" i="23" s="1"/>
  <c r="B1977" i="30" s="1"/>
  <c r="B1990" i="23" a="1"/>
  <c r="B1990" i="23" s="1"/>
  <c r="B1978" i="30" s="1"/>
  <c r="B1991" i="23" a="1"/>
  <c r="B1991" i="23" s="1"/>
  <c r="B1979" i="30" s="1"/>
  <c r="B1992" i="23" a="1"/>
  <c r="B1992" i="23" s="1"/>
  <c r="B1980" i="30" s="1"/>
  <c r="B1993" i="23" a="1"/>
  <c r="B1993" i="23" s="1"/>
  <c r="B1981" i="30" s="1"/>
  <c r="B1994" i="23" a="1"/>
  <c r="B1994" i="23" s="1"/>
  <c r="B1982" i="30" s="1"/>
  <c r="B1995" i="23" a="1"/>
  <c r="B1995" i="23" s="1"/>
  <c r="B1983" i="30" s="1"/>
  <c r="B1996" i="23" a="1"/>
  <c r="B1996" i="23" s="1"/>
  <c r="B1984" i="30" s="1"/>
  <c r="B1997" i="23" a="1"/>
  <c r="B1997" i="23" s="1"/>
  <c r="B1985" i="30" s="1"/>
  <c r="B1998" i="23" a="1"/>
  <c r="B1998" i="23" s="1"/>
  <c r="B1986" i="30" s="1"/>
  <c r="B1999" i="23" a="1"/>
  <c r="B1999" i="23" s="1"/>
  <c r="B1987" i="30" s="1"/>
  <c r="B2000" i="23" a="1"/>
  <c r="B2000" i="23" s="1"/>
  <c r="B1988" i="30" s="1"/>
  <c r="B2001" i="23" a="1"/>
  <c r="B2001" i="23" s="1"/>
  <c r="B1989" i="30" s="1"/>
  <c r="B2002" i="23" a="1"/>
  <c r="B2002" i="23" s="1"/>
  <c r="B1990" i="30" s="1"/>
  <c r="B2003" i="23" a="1"/>
  <c r="B2003" i="23" s="1"/>
  <c r="B1991" i="30" s="1"/>
  <c r="B2004" i="23" a="1"/>
  <c r="B2004" i="23" s="1"/>
  <c r="B1992" i="30" s="1"/>
  <c r="B2005" i="23" a="1"/>
  <c r="B2005" i="23" s="1"/>
  <c r="B1993" i="30" s="1"/>
  <c r="B2006" i="23" a="1"/>
  <c r="B2006" i="23" s="1"/>
  <c r="B1994" i="30" s="1"/>
  <c r="B2007" i="23" a="1"/>
  <c r="B2007" i="23" s="1"/>
  <c r="B1995" i="30" s="1"/>
  <c r="B2008" i="23" a="1"/>
  <c r="B2008" i="23" s="1"/>
  <c r="B1996" i="30" s="1"/>
  <c r="B2009" i="23" a="1"/>
  <c r="B2009" i="23" s="1"/>
  <c r="B1997" i="30" s="1"/>
  <c r="B2010" i="23" a="1"/>
  <c r="B2010" i="23" s="1"/>
  <c r="B1998" i="30" s="1"/>
  <c r="B2011" i="23" a="1"/>
  <c r="B2011" i="23" s="1"/>
  <c r="B1999" i="30" s="1"/>
  <c r="B2012" i="23" a="1"/>
  <c r="B2012" i="23" s="1"/>
  <c r="B2000" i="30" s="1"/>
  <c r="B2013" i="23" a="1"/>
  <c r="B2013" i="23" s="1"/>
  <c r="B2001" i="30" s="1"/>
  <c r="B10" i="13"/>
  <c r="B11" i="13"/>
  <c r="B12" i="13"/>
  <c r="B13" i="13"/>
  <c r="B14" i="13"/>
  <c r="B15" i="13"/>
  <c r="B16" i="13"/>
  <c r="B17" i="13"/>
  <c r="J9" i="30" s="1"/>
  <c r="B18" i="13"/>
  <c r="J10" i="30" s="1"/>
  <c r="B19" i="13"/>
  <c r="J11" i="30" s="1"/>
  <c r="B20" i="13"/>
  <c r="J12" i="30" s="1"/>
  <c r="B21" i="13"/>
  <c r="J13" i="30" s="1"/>
  <c r="B22" i="13"/>
  <c r="J14" i="30" s="1"/>
  <c r="B23" i="13"/>
  <c r="J15" i="30" s="1"/>
  <c r="B24" i="13"/>
  <c r="J16" i="30" s="1"/>
  <c r="B25" i="13"/>
  <c r="J17" i="30" s="1"/>
  <c r="B26" i="13"/>
  <c r="J18" i="30" s="1"/>
  <c r="B27" i="13"/>
  <c r="J19" i="30" s="1"/>
  <c r="B28" i="13"/>
  <c r="J20" i="30" s="1"/>
  <c r="B29" i="13"/>
  <c r="J21" i="30" s="1"/>
  <c r="B30" i="13"/>
  <c r="J22" i="30" s="1"/>
  <c r="B31" i="13"/>
  <c r="J23" i="30" s="1"/>
  <c r="B32" i="13"/>
  <c r="J24" i="30" s="1"/>
  <c r="B33" i="13"/>
  <c r="J25" i="30" s="1"/>
  <c r="B34" i="13"/>
  <c r="J26" i="30" s="1"/>
  <c r="B35" i="13"/>
  <c r="J27" i="30" s="1"/>
  <c r="B36" i="13"/>
  <c r="J28" i="30" s="1"/>
  <c r="B37" i="13"/>
  <c r="J29" i="30" s="1"/>
  <c r="B38" i="13"/>
  <c r="J30" i="30" s="1"/>
  <c r="B39" i="13"/>
  <c r="J31" i="30" s="1"/>
  <c r="B40" i="13"/>
  <c r="J32" i="30" s="1"/>
  <c r="B41" i="13"/>
  <c r="J33" i="30" s="1"/>
  <c r="B42" i="13"/>
  <c r="J34" i="30" s="1"/>
  <c r="B43" i="13"/>
  <c r="J35" i="30" s="1"/>
  <c r="B44" i="13"/>
  <c r="J36" i="30" s="1"/>
  <c r="B45" i="13"/>
  <c r="J37" i="30" s="1"/>
  <c r="B46" i="13"/>
  <c r="J38" i="30" s="1"/>
  <c r="B47" i="13"/>
  <c r="J39" i="30" s="1"/>
  <c r="B48" i="13"/>
  <c r="J40" i="30" s="1"/>
  <c r="B49" i="13"/>
  <c r="J41" i="30" s="1"/>
  <c r="B50" i="13"/>
  <c r="J42" i="30" s="1"/>
  <c r="B51" i="13"/>
  <c r="J43" i="30" s="1"/>
  <c r="B52" i="13"/>
  <c r="J44" i="30" s="1"/>
  <c r="B53" i="13"/>
  <c r="J45" i="30" s="1"/>
  <c r="B54" i="13"/>
  <c r="J46" i="30" s="1"/>
  <c r="B55" i="13"/>
  <c r="J47" i="30" s="1"/>
  <c r="B56" i="13"/>
  <c r="J48" i="30" s="1"/>
  <c r="B57" i="13"/>
  <c r="J49" i="30" s="1"/>
  <c r="B58" i="13"/>
  <c r="J50" i="30" s="1"/>
  <c r="B59" i="13"/>
  <c r="J51" i="30" s="1"/>
  <c r="B60" i="13"/>
  <c r="J52" i="30" s="1"/>
  <c r="B61" i="13"/>
  <c r="J53" i="30" s="1"/>
  <c r="B62" i="13"/>
  <c r="J54" i="30" s="1"/>
  <c r="B63" i="13"/>
  <c r="J55" i="30" s="1"/>
  <c r="B64" i="13"/>
  <c r="J56" i="30" s="1"/>
  <c r="B65" i="13"/>
  <c r="J57" i="30" s="1"/>
  <c r="B66" i="13"/>
  <c r="J58" i="30" s="1"/>
  <c r="B67" i="13"/>
  <c r="J59" i="30" s="1"/>
  <c r="B68" i="13"/>
  <c r="J60" i="30" s="1"/>
  <c r="B69" i="13"/>
  <c r="J61" i="30" s="1"/>
  <c r="B70" i="13"/>
  <c r="J62" i="30" s="1"/>
  <c r="B71" i="13"/>
  <c r="J63" i="30" s="1"/>
  <c r="B72" i="13"/>
  <c r="J64" i="30" s="1"/>
  <c r="B73" i="13"/>
  <c r="J65" i="30" s="1"/>
  <c r="B74" i="13"/>
  <c r="J66" i="30" s="1"/>
  <c r="B75" i="13"/>
  <c r="J67" i="30" s="1"/>
  <c r="B76" i="13"/>
  <c r="J68" i="30" s="1"/>
  <c r="B77" i="13"/>
  <c r="J69" i="30" s="1"/>
  <c r="B78" i="13"/>
  <c r="J70" i="30" s="1"/>
  <c r="B79" i="13"/>
  <c r="J71" i="30" s="1"/>
  <c r="B80" i="13"/>
  <c r="J72" i="30" s="1"/>
  <c r="B81" i="13"/>
  <c r="J73" i="30" s="1"/>
  <c r="B82" i="13"/>
  <c r="J74" i="30" s="1"/>
  <c r="B83" i="13"/>
  <c r="J75" i="30" s="1"/>
  <c r="B84" i="13"/>
  <c r="J76" i="30" s="1"/>
  <c r="B85" i="13"/>
  <c r="J77" i="30" s="1"/>
  <c r="B86" i="13"/>
  <c r="J78" i="30" s="1"/>
  <c r="B87" i="13"/>
  <c r="J79" i="30" s="1"/>
  <c r="B88" i="13"/>
  <c r="J80" i="30" s="1"/>
  <c r="B89" i="13"/>
  <c r="J81" i="30" s="1"/>
  <c r="B90" i="13"/>
  <c r="J82" i="30" s="1"/>
  <c r="B91" i="13"/>
  <c r="J83" i="30" s="1"/>
  <c r="B92" i="13"/>
  <c r="J84" i="30" s="1"/>
  <c r="B93" i="13"/>
  <c r="J85" i="30" s="1"/>
  <c r="B94" i="13"/>
  <c r="J86" i="30" s="1"/>
  <c r="B95" i="13"/>
  <c r="J87" i="30" s="1"/>
  <c r="B96" i="13"/>
  <c r="J88" i="30" s="1"/>
  <c r="B97" i="13"/>
  <c r="J89" i="30" s="1"/>
  <c r="B98" i="13"/>
  <c r="J90" i="30" s="1"/>
  <c r="B99" i="13"/>
  <c r="J91" i="30" s="1"/>
  <c r="B100" i="13"/>
  <c r="J92" i="30" s="1"/>
  <c r="B101" i="13"/>
  <c r="J93" i="30" s="1"/>
  <c r="B102" i="13"/>
  <c r="J94" i="30" s="1"/>
  <c r="B103" i="13"/>
  <c r="J95" i="30" s="1"/>
  <c r="B104" i="13"/>
  <c r="J96" i="30" s="1"/>
  <c r="B105" i="13"/>
  <c r="J97" i="30" s="1"/>
  <c r="B106" i="13"/>
  <c r="J98" i="30" s="1"/>
  <c r="B107" i="13"/>
  <c r="J99" i="30" s="1"/>
  <c r="B108" i="13"/>
  <c r="J100" i="30" s="1"/>
  <c r="B109" i="13"/>
  <c r="J101" i="30" s="1"/>
  <c r="B110" i="13"/>
  <c r="J102" i="30" s="1"/>
  <c r="B111" i="13"/>
  <c r="J103" i="30" s="1"/>
  <c r="B112" i="13"/>
  <c r="J104" i="30" s="1"/>
  <c r="B113" i="13"/>
  <c r="J105" i="30" s="1"/>
  <c r="B114" i="13"/>
  <c r="J106" i="30" s="1"/>
  <c r="B115" i="13"/>
  <c r="J107" i="30" s="1"/>
  <c r="B116" i="13"/>
  <c r="J108" i="30" s="1"/>
  <c r="B117" i="13"/>
  <c r="J109" i="30" s="1"/>
  <c r="B118" i="13"/>
  <c r="J110" i="30" s="1"/>
  <c r="B119" i="13"/>
  <c r="J111" i="30" s="1"/>
  <c r="B120" i="13"/>
  <c r="J112" i="30" s="1"/>
  <c r="B121" i="13"/>
  <c r="J113" i="30" s="1"/>
  <c r="B122" i="13"/>
  <c r="J114" i="30" s="1"/>
  <c r="B123" i="13"/>
  <c r="J115" i="30" s="1"/>
  <c r="B124" i="13"/>
  <c r="J116" i="30" s="1"/>
  <c r="B125" i="13"/>
  <c r="J117" i="30" s="1"/>
  <c r="B126" i="13"/>
  <c r="J118" i="30" s="1"/>
  <c r="B127" i="13"/>
  <c r="J119" i="30" s="1"/>
  <c r="B128" i="13"/>
  <c r="J120" i="30" s="1"/>
  <c r="B129" i="13"/>
  <c r="J121" i="30" s="1"/>
  <c r="B130" i="13"/>
  <c r="J122" i="30" s="1"/>
  <c r="B131" i="13"/>
  <c r="J123" i="30" s="1"/>
  <c r="B132" i="13"/>
  <c r="J124" i="30" s="1"/>
  <c r="B133" i="13"/>
  <c r="J125" i="30" s="1"/>
  <c r="B134" i="13"/>
  <c r="J126" i="30" s="1"/>
  <c r="B135" i="13"/>
  <c r="J127" i="30" s="1"/>
  <c r="B136" i="13"/>
  <c r="J128" i="30" s="1"/>
  <c r="B137" i="13"/>
  <c r="J129" i="30" s="1"/>
  <c r="B138" i="13"/>
  <c r="J130" i="30" s="1"/>
  <c r="B139" i="13"/>
  <c r="J131" i="30" s="1"/>
  <c r="B140" i="13"/>
  <c r="J132" i="30" s="1"/>
  <c r="B141" i="13"/>
  <c r="J133" i="30" s="1"/>
  <c r="B142" i="13"/>
  <c r="J134" i="30" s="1"/>
  <c r="B143" i="13"/>
  <c r="J135" i="30" s="1"/>
  <c r="B144" i="13"/>
  <c r="J136" i="30" s="1"/>
  <c r="B145" i="13"/>
  <c r="J137" i="30" s="1"/>
  <c r="B146" i="13"/>
  <c r="J138" i="30" s="1"/>
  <c r="B147" i="13"/>
  <c r="J139" i="30" s="1"/>
  <c r="B148" i="13"/>
  <c r="J140" i="30" s="1"/>
  <c r="B149" i="13"/>
  <c r="J141" i="30" s="1"/>
  <c r="B150" i="13"/>
  <c r="J142" i="30" s="1"/>
  <c r="B151" i="13"/>
  <c r="J143" i="30" s="1"/>
  <c r="B152" i="13"/>
  <c r="J144" i="30" s="1"/>
  <c r="B153" i="13"/>
  <c r="J145" i="30" s="1"/>
  <c r="B154" i="13"/>
  <c r="J146" i="30" s="1"/>
  <c r="B155" i="13"/>
  <c r="J147" i="30" s="1"/>
  <c r="B156" i="13"/>
  <c r="J148" i="30" s="1"/>
  <c r="B157" i="13"/>
  <c r="J149" i="30" s="1"/>
  <c r="B158" i="13"/>
  <c r="J150" i="30" s="1"/>
  <c r="B159" i="13"/>
  <c r="J151" i="30" s="1"/>
  <c r="B160" i="13"/>
  <c r="J152" i="30" s="1"/>
  <c r="B161" i="13"/>
  <c r="J153" i="30" s="1"/>
  <c r="B162" i="13"/>
  <c r="J154" i="30" s="1"/>
  <c r="B163" i="13"/>
  <c r="J155" i="30" s="1"/>
  <c r="B164" i="13"/>
  <c r="J156" i="30" s="1"/>
  <c r="B165" i="13"/>
  <c r="J157" i="30" s="1"/>
  <c r="B166" i="13"/>
  <c r="J158" i="30" s="1"/>
  <c r="B167" i="13"/>
  <c r="J159" i="30" s="1"/>
  <c r="B168" i="13"/>
  <c r="J160" i="30" s="1"/>
  <c r="B169" i="13"/>
  <c r="J161" i="30" s="1"/>
  <c r="B170" i="13"/>
  <c r="J162" i="30" s="1"/>
  <c r="B171" i="13"/>
  <c r="J163" i="30" s="1"/>
  <c r="B172" i="13"/>
  <c r="J164" i="30" s="1"/>
  <c r="B173" i="13"/>
  <c r="J165" i="30" s="1"/>
  <c r="B174" i="13"/>
  <c r="J166" i="30" s="1"/>
  <c r="B175" i="13"/>
  <c r="J167" i="30" s="1"/>
  <c r="B176" i="13"/>
  <c r="J168" i="30" s="1"/>
  <c r="B177" i="13"/>
  <c r="J169" i="30" s="1"/>
  <c r="B178" i="13"/>
  <c r="J170" i="30" s="1"/>
  <c r="B179" i="13"/>
  <c r="J171" i="30" s="1"/>
  <c r="B180" i="13"/>
  <c r="J172" i="30" s="1"/>
  <c r="B181" i="13"/>
  <c r="J173" i="30" s="1"/>
  <c r="B182" i="13"/>
  <c r="J174" i="30" s="1"/>
  <c r="B183" i="13"/>
  <c r="J175" i="30" s="1"/>
  <c r="B184" i="13"/>
  <c r="J176" i="30" s="1"/>
  <c r="B185" i="13"/>
  <c r="J177" i="30" s="1"/>
  <c r="B186" i="13"/>
  <c r="J178" i="30" s="1"/>
  <c r="B187" i="13"/>
  <c r="J179" i="30" s="1"/>
  <c r="B188" i="13"/>
  <c r="J180" i="30" s="1"/>
  <c r="B189" i="13"/>
  <c r="J181" i="30" s="1"/>
  <c r="B190" i="13"/>
  <c r="J182" i="30" s="1"/>
  <c r="B191" i="13"/>
  <c r="J183" i="30" s="1"/>
  <c r="B192" i="13"/>
  <c r="J184" i="30" s="1"/>
  <c r="B193" i="13"/>
  <c r="J185" i="30" s="1"/>
  <c r="B194" i="13"/>
  <c r="J186" i="30" s="1"/>
  <c r="B195" i="13"/>
  <c r="J187" i="30" s="1"/>
  <c r="B196" i="13"/>
  <c r="J188" i="30" s="1"/>
  <c r="B197" i="13"/>
  <c r="J189" i="30" s="1"/>
  <c r="B198" i="13"/>
  <c r="J190" i="30" s="1"/>
  <c r="B199" i="13"/>
  <c r="J191" i="30" s="1"/>
  <c r="B200" i="13"/>
  <c r="J192" i="30" s="1"/>
  <c r="B201" i="13"/>
  <c r="J193" i="30" s="1"/>
  <c r="B202" i="13"/>
  <c r="J194" i="30" s="1"/>
  <c r="B203" i="13"/>
  <c r="J195" i="30" s="1"/>
  <c r="B204" i="13"/>
  <c r="J196" i="30" s="1"/>
  <c r="B205" i="13"/>
  <c r="J197" i="30" s="1"/>
  <c r="B206" i="13"/>
  <c r="J198" i="30" s="1"/>
  <c r="B207" i="13"/>
  <c r="J199" i="30" s="1"/>
  <c r="B208" i="13"/>
  <c r="J200" i="30" s="1"/>
  <c r="B209" i="13"/>
  <c r="J201" i="30" s="1"/>
  <c r="B210" i="13"/>
  <c r="J202" i="30" s="1"/>
  <c r="B211" i="13"/>
  <c r="J203" i="30" s="1"/>
  <c r="B212" i="13"/>
  <c r="J204" i="30" s="1"/>
  <c r="B213" i="13"/>
  <c r="J205" i="30" s="1"/>
  <c r="B214" i="13"/>
  <c r="J206" i="30" s="1"/>
  <c r="B215" i="13"/>
  <c r="J207" i="30" s="1"/>
  <c r="B216" i="13"/>
  <c r="J208" i="30" s="1"/>
  <c r="B217" i="13"/>
  <c r="J209" i="30" s="1"/>
  <c r="B218" i="13"/>
  <c r="J210" i="30" s="1"/>
  <c r="B219" i="13"/>
  <c r="J211" i="30" s="1"/>
  <c r="B220" i="13"/>
  <c r="J212" i="30" s="1"/>
  <c r="B221" i="13"/>
  <c r="J213" i="30" s="1"/>
  <c r="B222" i="13"/>
  <c r="J214" i="30" s="1"/>
  <c r="B223" i="13"/>
  <c r="J215" i="30" s="1"/>
  <c r="B224" i="13"/>
  <c r="J216" i="30" s="1"/>
  <c r="B225" i="13"/>
  <c r="J217" i="30" s="1"/>
  <c r="B226" i="13"/>
  <c r="J218" i="30" s="1"/>
  <c r="B227" i="13"/>
  <c r="J219" i="30" s="1"/>
  <c r="B228" i="13"/>
  <c r="J220" i="30" s="1"/>
  <c r="B229" i="13"/>
  <c r="J221" i="30" s="1"/>
  <c r="B230" i="13"/>
  <c r="J222" i="30" s="1"/>
  <c r="B231" i="13"/>
  <c r="J223" i="30" s="1"/>
  <c r="B232" i="13"/>
  <c r="J224" i="30" s="1"/>
  <c r="B233" i="13"/>
  <c r="J225" i="30" s="1"/>
  <c r="B234" i="13"/>
  <c r="J226" i="30" s="1"/>
  <c r="B235" i="13"/>
  <c r="J227" i="30" s="1"/>
  <c r="B236" i="13"/>
  <c r="J228" i="30" s="1"/>
  <c r="B237" i="13"/>
  <c r="J229" i="30" s="1"/>
  <c r="B238" i="13"/>
  <c r="J230" i="30" s="1"/>
  <c r="B239" i="13"/>
  <c r="J231" i="30" s="1"/>
  <c r="B240" i="13"/>
  <c r="J232" i="30" s="1"/>
  <c r="B241" i="13"/>
  <c r="J233" i="30" s="1"/>
  <c r="B242" i="13"/>
  <c r="J234" i="30" s="1"/>
  <c r="B243" i="13"/>
  <c r="J235" i="30" s="1"/>
  <c r="B244" i="13"/>
  <c r="J236" i="30" s="1"/>
  <c r="B245" i="13"/>
  <c r="J237" i="30" s="1"/>
  <c r="B246" i="13"/>
  <c r="J238" i="30" s="1"/>
  <c r="B247" i="13"/>
  <c r="J239" i="30" s="1"/>
  <c r="B248" i="13"/>
  <c r="J240" i="30" s="1"/>
  <c r="B249" i="13"/>
  <c r="J241" i="30" s="1"/>
  <c r="B250" i="13"/>
  <c r="J242" i="30" s="1"/>
  <c r="B251" i="13"/>
  <c r="J243" i="30" s="1"/>
  <c r="B252" i="13"/>
  <c r="J244" i="30" s="1"/>
  <c r="B253" i="13"/>
  <c r="J245" i="30" s="1"/>
  <c r="B254" i="13"/>
  <c r="J246" i="30" s="1"/>
  <c r="B255" i="13"/>
  <c r="J247" i="30" s="1"/>
  <c r="B256" i="13"/>
  <c r="J248" i="30" s="1"/>
  <c r="B257" i="13"/>
  <c r="J249" i="30" s="1"/>
  <c r="B258" i="13"/>
  <c r="J250" i="30" s="1"/>
  <c r="B259" i="13"/>
  <c r="J251" i="30" s="1"/>
  <c r="B260" i="13"/>
  <c r="J252" i="30" s="1"/>
  <c r="B261" i="13"/>
  <c r="J253" i="30" s="1"/>
  <c r="B262" i="13"/>
  <c r="J254" i="30" s="1"/>
  <c r="B263" i="13"/>
  <c r="J255" i="30" s="1"/>
  <c r="B264" i="13"/>
  <c r="J256" i="30" s="1"/>
  <c r="B265" i="13"/>
  <c r="J257" i="30" s="1"/>
  <c r="B266" i="13"/>
  <c r="J258" i="30" s="1"/>
  <c r="B267" i="13"/>
  <c r="J259" i="30" s="1"/>
  <c r="B268" i="13"/>
  <c r="J260" i="30" s="1"/>
  <c r="B269" i="13"/>
  <c r="J261" i="30" s="1"/>
  <c r="B270" i="13"/>
  <c r="J262" i="30" s="1"/>
  <c r="B271" i="13"/>
  <c r="J263" i="30" s="1"/>
  <c r="B272" i="13"/>
  <c r="J264" i="30" s="1"/>
  <c r="B273" i="13"/>
  <c r="J265" i="30" s="1"/>
  <c r="B274" i="13"/>
  <c r="J266" i="30" s="1"/>
  <c r="B275" i="13"/>
  <c r="J267" i="30" s="1"/>
  <c r="B276" i="13"/>
  <c r="J268" i="30" s="1"/>
  <c r="B277" i="13"/>
  <c r="J269" i="30" s="1"/>
  <c r="B278" i="13"/>
  <c r="J270" i="30" s="1"/>
  <c r="B279" i="13"/>
  <c r="J271" i="30" s="1"/>
  <c r="B280" i="13"/>
  <c r="J272" i="30" s="1"/>
  <c r="B281" i="13"/>
  <c r="J273" i="30" s="1"/>
  <c r="B282" i="13"/>
  <c r="J274" i="30" s="1"/>
  <c r="B283" i="13"/>
  <c r="J275" i="30" s="1"/>
  <c r="B284" i="13"/>
  <c r="J276" i="30" s="1"/>
  <c r="B285" i="13"/>
  <c r="J277" i="30" s="1"/>
  <c r="B286" i="13"/>
  <c r="J278" i="30" s="1"/>
  <c r="B287" i="13"/>
  <c r="J279" i="30" s="1"/>
  <c r="B288" i="13"/>
  <c r="J280" i="30" s="1"/>
  <c r="B289" i="13"/>
  <c r="J281" i="30" s="1"/>
  <c r="B290" i="13"/>
  <c r="J282" i="30" s="1"/>
  <c r="B291" i="13"/>
  <c r="J283" i="30" s="1"/>
  <c r="B292" i="13"/>
  <c r="J284" i="30" s="1"/>
  <c r="B293" i="13"/>
  <c r="J285" i="30" s="1"/>
  <c r="B294" i="13"/>
  <c r="J286" i="30" s="1"/>
  <c r="B295" i="13"/>
  <c r="J287" i="30" s="1"/>
  <c r="B296" i="13"/>
  <c r="J288" i="30" s="1"/>
  <c r="B297" i="13"/>
  <c r="J289" i="30" s="1"/>
  <c r="B298" i="13"/>
  <c r="J290" i="30" s="1"/>
  <c r="B299" i="13"/>
  <c r="J291" i="30" s="1"/>
  <c r="B300" i="13"/>
  <c r="J292" i="30" s="1"/>
  <c r="B301" i="13"/>
  <c r="J293" i="30" s="1"/>
  <c r="B302" i="13"/>
  <c r="J294" i="30" s="1"/>
  <c r="B303" i="13"/>
  <c r="J295" i="30" s="1"/>
  <c r="B304" i="13"/>
  <c r="J296" i="30" s="1"/>
  <c r="B305" i="13"/>
  <c r="J297" i="30" s="1"/>
  <c r="B306" i="13"/>
  <c r="J298" i="30" s="1"/>
  <c r="B307" i="13"/>
  <c r="J299" i="30" s="1"/>
  <c r="B308" i="13"/>
  <c r="J300" i="30" s="1"/>
  <c r="B309" i="13"/>
  <c r="J301" i="30" s="1"/>
  <c r="B310" i="13"/>
  <c r="J302" i="30" s="1"/>
  <c r="B311" i="13"/>
  <c r="J303" i="30" s="1"/>
  <c r="B312" i="13"/>
  <c r="J304" i="30" s="1"/>
  <c r="B313" i="13"/>
  <c r="J305" i="30" s="1"/>
  <c r="B314" i="13"/>
  <c r="J306" i="30" s="1"/>
  <c r="B315" i="13"/>
  <c r="J307" i="30" s="1"/>
  <c r="B316" i="13"/>
  <c r="J308" i="30" s="1"/>
  <c r="B317" i="13"/>
  <c r="J309" i="30" s="1"/>
  <c r="B318" i="13"/>
  <c r="J310" i="30" s="1"/>
  <c r="B319" i="13"/>
  <c r="J311" i="30" s="1"/>
  <c r="B320" i="13"/>
  <c r="J312" i="30" s="1"/>
  <c r="B321" i="13"/>
  <c r="J313" i="30" s="1"/>
  <c r="B322" i="13"/>
  <c r="J314" i="30" s="1"/>
  <c r="B323" i="13"/>
  <c r="J315" i="30" s="1"/>
  <c r="B324" i="13"/>
  <c r="J316" i="30" s="1"/>
  <c r="B325" i="13"/>
  <c r="J317" i="30" s="1"/>
  <c r="B326" i="13"/>
  <c r="J318" i="30" s="1"/>
  <c r="B327" i="13"/>
  <c r="J319" i="30" s="1"/>
  <c r="B328" i="13"/>
  <c r="J320" i="30" s="1"/>
  <c r="B329" i="13"/>
  <c r="J321" i="30" s="1"/>
  <c r="B330" i="13"/>
  <c r="J322" i="30" s="1"/>
  <c r="B331" i="13"/>
  <c r="J323" i="30" s="1"/>
  <c r="B332" i="13"/>
  <c r="J324" i="30" s="1"/>
  <c r="B333" i="13"/>
  <c r="J325" i="30" s="1"/>
  <c r="B334" i="13"/>
  <c r="J326" i="30" s="1"/>
  <c r="B335" i="13"/>
  <c r="J327" i="30" s="1"/>
  <c r="B336" i="13"/>
  <c r="J328" i="30" s="1"/>
  <c r="B337" i="13"/>
  <c r="J329" i="30" s="1"/>
  <c r="B338" i="13"/>
  <c r="J330" i="30" s="1"/>
  <c r="B339" i="13"/>
  <c r="J331" i="30" s="1"/>
  <c r="B340" i="13"/>
  <c r="J332" i="30" s="1"/>
  <c r="B341" i="13"/>
  <c r="J333" i="30" s="1"/>
  <c r="B342" i="13"/>
  <c r="J334" i="30" s="1"/>
  <c r="B343" i="13"/>
  <c r="J335" i="30" s="1"/>
  <c r="B344" i="13"/>
  <c r="J336" i="30" s="1"/>
  <c r="B345" i="13"/>
  <c r="J337" i="30" s="1"/>
  <c r="B346" i="13"/>
  <c r="J338" i="30" s="1"/>
  <c r="B347" i="13"/>
  <c r="J339" i="30" s="1"/>
  <c r="B348" i="13"/>
  <c r="J340" i="30" s="1"/>
  <c r="B349" i="13"/>
  <c r="J341" i="30" s="1"/>
  <c r="B350" i="13"/>
  <c r="J342" i="30" s="1"/>
  <c r="B351" i="13"/>
  <c r="J343" i="30" s="1"/>
  <c r="B352" i="13"/>
  <c r="J344" i="30" s="1"/>
  <c r="B353" i="13"/>
  <c r="J345" i="30" s="1"/>
  <c r="B354" i="13"/>
  <c r="J346" i="30" s="1"/>
  <c r="B355" i="13"/>
  <c r="J347" i="30" s="1"/>
  <c r="B356" i="13"/>
  <c r="J348" i="30" s="1"/>
  <c r="B357" i="13"/>
  <c r="J349" i="30" s="1"/>
  <c r="B358" i="13"/>
  <c r="J350" i="30" s="1"/>
  <c r="B359" i="13"/>
  <c r="J351" i="30" s="1"/>
  <c r="B360" i="13"/>
  <c r="J352" i="30" s="1"/>
  <c r="B361" i="13"/>
  <c r="J353" i="30" s="1"/>
  <c r="B362" i="13"/>
  <c r="J354" i="30" s="1"/>
  <c r="B363" i="13"/>
  <c r="J355" i="30" s="1"/>
  <c r="B364" i="13"/>
  <c r="J356" i="30" s="1"/>
  <c r="B365" i="13"/>
  <c r="J357" i="30" s="1"/>
  <c r="B366" i="13"/>
  <c r="J358" i="30" s="1"/>
  <c r="B367" i="13"/>
  <c r="J359" i="30" s="1"/>
  <c r="B368" i="13"/>
  <c r="J360" i="30" s="1"/>
  <c r="B369" i="13"/>
  <c r="J361" i="30" s="1"/>
  <c r="B370" i="13"/>
  <c r="J362" i="30" s="1"/>
  <c r="B371" i="13"/>
  <c r="J363" i="30" s="1"/>
  <c r="B372" i="13"/>
  <c r="J364" i="30" s="1"/>
  <c r="B373" i="13"/>
  <c r="J365" i="30" s="1"/>
  <c r="B374" i="13"/>
  <c r="J366" i="30" s="1"/>
  <c r="B375" i="13"/>
  <c r="J367" i="30" s="1"/>
  <c r="B376" i="13"/>
  <c r="J368" i="30" s="1"/>
  <c r="B377" i="13"/>
  <c r="J369" i="30" s="1"/>
  <c r="B378" i="13"/>
  <c r="J370" i="30" s="1"/>
  <c r="B379" i="13"/>
  <c r="J371" i="30" s="1"/>
  <c r="B380" i="13"/>
  <c r="J372" i="30" s="1"/>
  <c r="B381" i="13"/>
  <c r="J373" i="30" s="1"/>
  <c r="B382" i="13"/>
  <c r="J374" i="30" s="1"/>
  <c r="B383" i="13"/>
  <c r="J375" i="30" s="1"/>
  <c r="B384" i="13"/>
  <c r="J376" i="30" s="1"/>
  <c r="B385" i="13"/>
  <c r="J377" i="30" s="1"/>
  <c r="B386" i="13"/>
  <c r="J378" i="30" s="1"/>
  <c r="B387" i="13"/>
  <c r="J379" i="30" s="1"/>
  <c r="B388" i="13"/>
  <c r="J380" i="30" s="1"/>
  <c r="B389" i="13"/>
  <c r="J381" i="30" s="1"/>
  <c r="B390" i="13"/>
  <c r="J382" i="30" s="1"/>
  <c r="B391" i="13"/>
  <c r="J383" i="30" s="1"/>
  <c r="B392" i="13"/>
  <c r="J384" i="30" s="1"/>
  <c r="B393" i="13"/>
  <c r="J385" i="30" s="1"/>
  <c r="B394" i="13"/>
  <c r="J386" i="30" s="1"/>
  <c r="B395" i="13"/>
  <c r="J387" i="30" s="1"/>
  <c r="B396" i="13"/>
  <c r="J388" i="30" s="1"/>
  <c r="B397" i="13"/>
  <c r="J389" i="30" s="1"/>
  <c r="B398" i="13"/>
  <c r="J390" i="30" s="1"/>
  <c r="B399" i="13"/>
  <c r="J391" i="30" s="1"/>
  <c r="B400" i="13"/>
  <c r="J392" i="30" s="1"/>
  <c r="B401" i="13"/>
  <c r="J393" i="30" s="1"/>
  <c r="B402" i="13"/>
  <c r="J394" i="30" s="1"/>
  <c r="B403" i="13"/>
  <c r="J395" i="30" s="1"/>
  <c r="B404" i="13"/>
  <c r="J396" i="30" s="1"/>
  <c r="B405" i="13"/>
  <c r="J397" i="30" s="1"/>
  <c r="B406" i="13"/>
  <c r="J398" i="30" s="1"/>
  <c r="B407" i="13"/>
  <c r="J399" i="30" s="1"/>
  <c r="B408" i="13"/>
  <c r="J400" i="30" s="1"/>
  <c r="B409" i="13"/>
  <c r="J401" i="30" s="1"/>
  <c r="B410" i="13"/>
  <c r="J402" i="30" s="1"/>
  <c r="B411" i="13"/>
  <c r="J403" i="30" s="1"/>
  <c r="B412" i="13"/>
  <c r="J404" i="30" s="1"/>
  <c r="B413" i="13"/>
  <c r="J405" i="30" s="1"/>
  <c r="B414" i="13"/>
  <c r="J406" i="30" s="1"/>
  <c r="B415" i="13"/>
  <c r="J407" i="30" s="1"/>
  <c r="B416" i="13"/>
  <c r="J408" i="30" s="1"/>
  <c r="B417" i="13"/>
  <c r="J409" i="30" s="1"/>
  <c r="B418" i="13"/>
  <c r="J410" i="30" s="1"/>
  <c r="B419" i="13"/>
  <c r="J411" i="30" s="1"/>
  <c r="B420" i="13"/>
  <c r="J412" i="30" s="1"/>
  <c r="B421" i="13"/>
  <c r="J413" i="30" s="1"/>
  <c r="B422" i="13"/>
  <c r="J414" i="30" s="1"/>
  <c r="B423" i="13"/>
  <c r="J415" i="30" s="1"/>
  <c r="B424" i="13"/>
  <c r="J416" i="30" s="1"/>
  <c r="B425" i="13"/>
  <c r="J417" i="30" s="1"/>
  <c r="B426" i="13"/>
  <c r="J418" i="30" s="1"/>
  <c r="B427" i="13"/>
  <c r="J419" i="30" s="1"/>
  <c r="B428" i="13"/>
  <c r="J420" i="30" s="1"/>
  <c r="B429" i="13"/>
  <c r="J421" i="30" s="1"/>
  <c r="B430" i="13"/>
  <c r="J422" i="30" s="1"/>
  <c r="B431" i="13"/>
  <c r="J423" i="30" s="1"/>
  <c r="B432" i="13"/>
  <c r="J424" i="30" s="1"/>
  <c r="B433" i="13"/>
  <c r="J425" i="30" s="1"/>
  <c r="B434" i="13"/>
  <c r="J426" i="30" s="1"/>
  <c r="B435" i="13"/>
  <c r="J427" i="30" s="1"/>
  <c r="B436" i="13"/>
  <c r="J428" i="30" s="1"/>
  <c r="B437" i="13"/>
  <c r="J429" i="30" s="1"/>
  <c r="B438" i="13"/>
  <c r="J430" i="30" s="1"/>
  <c r="B439" i="13"/>
  <c r="J431" i="30" s="1"/>
  <c r="B440" i="13"/>
  <c r="J432" i="30" s="1"/>
  <c r="B441" i="13"/>
  <c r="J433" i="30" s="1"/>
  <c r="B442" i="13"/>
  <c r="J434" i="30" s="1"/>
  <c r="B443" i="13"/>
  <c r="J435" i="30" s="1"/>
  <c r="B444" i="13"/>
  <c r="J436" i="30" s="1"/>
  <c r="B445" i="13"/>
  <c r="J437" i="30" s="1"/>
  <c r="B446" i="13"/>
  <c r="J438" i="30" s="1"/>
  <c r="B447" i="13"/>
  <c r="J439" i="30" s="1"/>
  <c r="B448" i="13"/>
  <c r="J440" i="30" s="1"/>
  <c r="B449" i="13"/>
  <c r="J441" i="30" s="1"/>
  <c r="B450" i="13"/>
  <c r="J442" i="30" s="1"/>
  <c r="B451" i="13"/>
  <c r="J443" i="30" s="1"/>
  <c r="B452" i="13"/>
  <c r="J444" i="30" s="1"/>
  <c r="B453" i="13"/>
  <c r="J445" i="30" s="1"/>
  <c r="B454" i="13"/>
  <c r="J446" i="30" s="1"/>
  <c r="B455" i="13"/>
  <c r="J447" i="30" s="1"/>
  <c r="B456" i="13"/>
  <c r="J448" i="30" s="1"/>
  <c r="B457" i="13"/>
  <c r="J449" i="30" s="1"/>
  <c r="B458" i="13"/>
  <c r="J450" i="30" s="1"/>
  <c r="B459" i="13"/>
  <c r="J451" i="30" s="1"/>
  <c r="B460" i="13"/>
  <c r="J452" i="30" s="1"/>
  <c r="B461" i="13"/>
  <c r="J453" i="30" s="1"/>
  <c r="B462" i="13"/>
  <c r="J454" i="30" s="1"/>
  <c r="B463" i="13"/>
  <c r="J455" i="30" s="1"/>
  <c r="B464" i="13"/>
  <c r="J456" i="30" s="1"/>
  <c r="B465" i="13"/>
  <c r="J457" i="30" s="1"/>
  <c r="B466" i="13"/>
  <c r="J458" i="30" s="1"/>
  <c r="B467" i="13"/>
  <c r="J459" i="30" s="1"/>
  <c r="B468" i="13"/>
  <c r="J460" i="30" s="1"/>
  <c r="B469" i="13"/>
  <c r="J461" i="30" s="1"/>
  <c r="B470" i="13"/>
  <c r="J462" i="30" s="1"/>
  <c r="B471" i="13"/>
  <c r="J463" i="30" s="1"/>
  <c r="B472" i="13"/>
  <c r="J464" i="30" s="1"/>
  <c r="B473" i="13"/>
  <c r="J465" i="30" s="1"/>
  <c r="B474" i="13"/>
  <c r="J466" i="30" s="1"/>
  <c r="B475" i="13"/>
  <c r="J467" i="30" s="1"/>
  <c r="B476" i="13"/>
  <c r="J468" i="30" s="1"/>
  <c r="B477" i="13"/>
  <c r="J469" i="30" s="1"/>
  <c r="B478" i="13"/>
  <c r="J470" i="30" s="1"/>
  <c r="B479" i="13"/>
  <c r="J471" i="30" s="1"/>
  <c r="B480" i="13"/>
  <c r="J472" i="30" s="1"/>
  <c r="B481" i="13"/>
  <c r="J473" i="30" s="1"/>
  <c r="B482" i="13"/>
  <c r="J474" i="30" s="1"/>
  <c r="B483" i="13"/>
  <c r="J475" i="30" s="1"/>
  <c r="B484" i="13"/>
  <c r="J476" i="30" s="1"/>
  <c r="B485" i="13"/>
  <c r="J477" i="30" s="1"/>
  <c r="B486" i="13"/>
  <c r="J478" i="30" s="1"/>
  <c r="B487" i="13"/>
  <c r="J479" i="30" s="1"/>
  <c r="B488" i="13"/>
  <c r="J480" i="30" s="1"/>
  <c r="B489" i="13"/>
  <c r="J481" i="30" s="1"/>
  <c r="B490" i="13"/>
  <c r="J482" i="30" s="1"/>
  <c r="B491" i="13"/>
  <c r="J483" i="30" s="1"/>
  <c r="B492" i="13"/>
  <c r="J484" i="30" s="1"/>
  <c r="B493" i="13"/>
  <c r="J485" i="30" s="1"/>
  <c r="B494" i="13"/>
  <c r="J486" i="30" s="1"/>
  <c r="B495" i="13"/>
  <c r="J487" i="30" s="1"/>
  <c r="B496" i="13"/>
  <c r="J488" i="30" s="1"/>
  <c r="B497" i="13"/>
  <c r="J489" i="30" s="1"/>
  <c r="B498" i="13"/>
  <c r="J490" i="30" s="1"/>
  <c r="B499" i="13"/>
  <c r="J491" i="30" s="1"/>
  <c r="B500" i="13"/>
  <c r="J492" i="30" s="1"/>
  <c r="B501" i="13"/>
  <c r="J493" i="30" s="1"/>
  <c r="B502" i="13"/>
  <c r="J494" i="30" s="1"/>
  <c r="B503" i="13"/>
  <c r="J495" i="30" s="1"/>
  <c r="B504" i="13"/>
  <c r="J496" i="30" s="1"/>
  <c r="B505" i="13"/>
  <c r="J497" i="30" s="1"/>
  <c r="B506" i="13"/>
  <c r="J498" i="30" s="1"/>
  <c r="B507" i="13"/>
  <c r="J499" i="30" s="1"/>
  <c r="B508" i="13"/>
  <c r="J500" i="30" s="1"/>
  <c r="B509" i="13"/>
  <c r="J501" i="30" s="1"/>
  <c r="B510" i="13"/>
  <c r="J502" i="30" s="1"/>
  <c r="B511" i="13"/>
  <c r="J503" i="30" s="1"/>
  <c r="B512" i="13"/>
  <c r="J504" i="30" s="1"/>
  <c r="B513" i="13"/>
  <c r="J505" i="30" s="1"/>
  <c r="B514" i="13"/>
  <c r="J506" i="30" s="1"/>
  <c r="B515" i="13"/>
  <c r="J507" i="30" s="1"/>
  <c r="B516" i="13"/>
  <c r="J508" i="30" s="1"/>
  <c r="B517" i="13"/>
  <c r="J509" i="30" s="1"/>
  <c r="B518" i="13"/>
  <c r="J510" i="30" s="1"/>
  <c r="B519" i="13"/>
  <c r="J511" i="30" s="1"/>
  <c r="B520" i="13"/>
  <c r="J512" i="30" s="1"/>
  <c r="B521" i="13"/>
  <c r="J513" i="30" s="1"/>
  <c r="B522" i="13"/>
  <c r="J514" i="30" s="1"/>
  <c r="B523" i="13"/>
  <c r="J515" i="30" s="1"/>
  <c r="B524" i="13"/>
  <c r="J516" i="30" s="1"/>
  <c r="B525" i="13"/>
  <c r="J517" i="30" s="1"/>
  <c r="B526" i="13"/>
  <c r="J518" i="30" s="1"/>
  <c r="B527" i="13"/>
  <c r="J519" i="30" s="1"/>
  <c r="B528" i="13"/>
  <c r="J520" i="30" s="1"/>
  <c r="B529" i="13"/>
  <c r="J521" i="30" s="1"/>
  <c r="B530" i="13"/>
  <c r="J522" i="30" s="1"/>
  <c r="B531" i="13"/>
  <c r="J523" i="30" s="1"/>
  <c r="B532" i="13"/>
  <c r="J524" i="30" s="1"/>
  <c r="B533" i="13"/>
  <c r="J525" i="30" s="1"/>
  <c r="B534" i="13"/>
  <c r="J526" i="30" s="1"/>
  <c r="B535" i="13"/>
  <c r="J527" i="30" s="1"/>
  <c r="B536" i="13"/>
  <c r="J528" i="30" s="1"/>
  <c r="B537" i="13"/>
  <c r="J529" i="30" s="1"/>
  <c r="B538" i="13"/>
  <c r="J530" i="30" s="1"/>
  <c r="B539" i="13"/>
  <c r="J531" i="30" s="1"/>
  <c r="B540" i="13"/>
  <c r="J532" i="30" s="1"/>
  <c r="B541" i="13"/>
  <c r="J533" i="30" s="1"/>
  <c r="B542" i="13"/>
  <c r="J534" i="30" s="1"/>
  <c r="B543" i="13"/>
  <c r="J535" i="30" s="1"/>
  <c r="B544" i="13"/>
  <c r="J536" i="30" s="1"/>
  <c r="B545" i="13"/>
  <c r="J537" i="30" s="1"/>
  <c r="B546" i="13"/>
  <c r="J538" i="30" s="1"/>
  <c r="B547" i="13"/>
  <c r="J539" i="30" s="1"/>
  <c r="B548" i="13"/>
  <c r="J540" i="30" s="1"/>
  <c r="B549" i="13"/>
  <c r="J541" i="30" s="1"/>
  <c r="B550" i="13"/>
  <c r="J542" i="30" s="1"/>
  <c r="B551" i="13"/>
  <c r="J543" i="30" s="1"/>
  <c r="B552" i="13"/>
  <c r="J544" i="30" s="1"/>
  <c r="B553" i="13"/>
  <c r="J545" i="30" s="1"/>
  <c r="B554" i="13"/>
  <c r="J546" i="30" s="1"/>
  <c r="B555" i="13"/>
  <c r="J547" i="30" s="1"/>
  <c r="B556" i="13"/>
  <c r="J548" i="30" s="1"/>
  <c r="B557" i="13"/>
  <c r="J549" i="30" s="1"/>
  <c r="B558" i="13"/>
  <c r="J550" i="30" s="1"/>
  <c r="B559" i="13"/>
  <c r="J551" i="30" s="1"/>
  <c r="B560" i="13"/>
  <c r="J552" i="30" s="1"/>
  <c r="B561" i="13"/>
  <c r="J553" i="30" s="1"/>
  <c r="B562" i="13"/>
  <c r="J554" i="30" s="1"/>
  <c r="B563" i="13"/>
  <c r="J555" i="30" s="1"/>
  <c r="B564" i="13"/>
  <c r="J556" i="30" s="1"/>
  <c r="B565" i="13"/>
  <c r="J557" i="30" s="1"/>
  <c r="B566" i="13"/>
  <c r="J558" i="30" s="1"/>
  <c r="B567" i="13"/>
  <c r="J559" i="30" s="1"/>
  <c r="B568" i="13"/>
  <c r="J560" i="30" s="1"/>
  <c r="B569" i="13"/>
  <c r="J561" i="30" s="1"/>
  <c r="B570" i="13"/>
  <c r="J562" i="30" s="1"/>
  <c r="B571" i="13"/>
  <c r="J563" i="30" s="1"/>
  <c r="B572" i="13"/>
  <c r="J564" i="30" s="1"/>
  <c r="B573" i="13"/>
  <c r="J565" i="30" s="1"/>
  <c r="B574" i="13"/>
  <c r="J566" i="30" s="1"/>
  <c r="B575" i="13"/>
  <c r="J567" i="30" s="1"/>
  <c r="B576" i="13"/>
  <c r="J568" i="30" s="1"/>
  <c r="B577" i="13"/>
  <c r="J569" i="30" s="1"/>
  <c r="B578" i="13"/>
  <c r="J570" i="30" s="1"/>
  <c r="B579" i="13"/>
  <c r="J571" i="30" s="1"/>
  <c r="B580" i="13"/>
  <c r="J572" i="30" s="1"/>
  <c r="B581" i="13"/>
  <c r="J573" i="30" s="1"/>
  <c r="B582" i="13"/>
  <c r="J574" i="30" s="1"/>
  <c r="B583" i="13"/>
  <c r="J575" i="30" s="1"/>
  <c r="B584" i="13"/>
  <c r="J576" i="30" s="1"/>
  <c r="B585" i="13"/>
  <c r="J577" i="30" s="1"/>
  <c r="B586" i="13"/>
  <c r="J578" i="30" s="1"/>
  <c r="B587" i="13"/>
  <c r="J579" i="30" s="1"/>
  <c r="B588" i="13"/>
  <c r="J580" i="30" s="1"/>
  <c r="B589" i="13"/>
  <c r="J581" i="30" s="1"/>
  <c r="B590" i="13"/>
  <c r="J582" i="30" s="1"/>
  <c r="B591" i="13"/>
  <c r="J583" i="30" s="1"/>
  <c r="B592" i="13"/>
  <c r="J584" i="30" s="1"/>
  <c r="B593" i="13"/>
  <c r="J585" i="30" s="1"/>
  <c r="B594" i="13"/>
  <c r="J586" i="30" s="1"/>
  <c r="B595" i="13"/>
  <c r="J587" i="30" s="1"/>
  <c r="B596" i="13"/>
  <c r="J588" i="30" s="1"/>
  <c r="B597" i="13"/>
  <c r="J589" i="30" s="1"/>
  <c r="B598" i="13"/>
  <c r="J590" i="30" s="1"/>
  <c r="B599" i="13"/>
  <c r="J591" i="30" s="1"/>
  <c r="B600" i="13"/>
  <c r="J592" i="30" s="1"/>
  <c r="B601" i="13"/>
  <c r="J593" i="30" s="1"/>
  <c r="B602" i="13"/>
  <c r="J594" i="30" s="1"/>
  <c r="B603" i="13"/>
  <c r="J595" i="30" s="1"/>
  <c r="B604" i="13"/>
  <c r="J596" i="30" s="1"/>
  <c r="B605" i="13"/>
  <c r="J597" i="30" s="1"/>
  <c r="B606" i="13"/>
  <c r="J598" i="30" s="1"/>
  <c r="B607" i="13"/>
  <c r="J599" i="30" s="1"/>
  <c r="B608" i="13"/>
  <c r="J600" i="30" s="1"/>
  <c r="B609" i="13"/>
  <c r="J601" i="30" s="1"/>
  <c r="B610" i="13"/>
  <c r="J602" i="30" s="1"/>
  <c r="B611" i="13"/>
  <c r="J603" i="30" s="1"/>
  <c r="B612" i="13"/>
  <c r="J604" i="30" s="1"/>
  <c r="B613" i="13"/>
  <c r="J605" i="30" s="1"/>
  <c r="B614" i="13"/>
  <c r="J606" i="30" s="1"/>
  <c r="B615" i="13"/>
  <c r="J607" i="30" s="1"/>
  <c r="B616" i="13"/>
  <c r="J608" i="30" s="1"/>
  <c r="B617" i="13"/>
  <c r="J609" i="30" s="1"/>
  <c r="B618" i="13"/>
  <c r="J610" i="30" s="1"/>
  <c r="B619" i="13"/>
  <c r="J611" i="30" s="1"/>
  <c r="B620" i="13"/>
  <c r="J612" i="30" s="1"/>
  <c r="B621" i="13"/>
  <c r="J613" i="30" s="1"/>
  <c r="B622" i="13"/>
  <c r="J614" i="30" s="1"/>
  <c r="B623" i="13"/>
  <c r="J615" i="30" s="1"/>
  <c r="B624" i="13"/>
  <c r="J616" i="30" s="1"/>
  <c r="B625" i="13"/>
  <c r="J617" i="30" s="1"/>
  <c r="B626" i="13"/>
  <c r="J618" i="30" s="1"/>
  <c r="B627" i="13"/>
  <c r="J619" i="30" s="1"/>
  <c r="B628" i="13"/>
  <c r="J620" i="30" s="1"/>
  <c r="B629" i="13"/>
  <c r="J621" i="30" s="1"/>
  <c r="B630" i="13"/>
  <c r="J622" i="30" s="1"/>
  <c r="B631" i="13"/>
  <c r="J623" i="30" s="1"/>
  <c r="B632" i="13"/>
  <c r="J624" i="30" s="1"/>
  <c r="B633" i="13"/>
  <c r="J625" i="30" s="1"/>
  <c r="B634" i="13"/>
  <c r="J626" i="30" s="1"/>
  <c r="B635" i="13"/>
  <c r="J627" i="30" s="1"/>
  <c r="B636" i="13"/>
  <c r="J628" i="30" s="1"/>
  <c r="B637" i="13"/>
  <c r="J629" i="30" s="1"/>
  <c r="B638" i="13"/>
  <c r="J630" i="30" s="1"/>
  <c r="B639" i="13"/>
  <c r="J631" i="30" s="1"/>
  <c r="B640" i="13"/>
  <c r="J632" i="30" s="1"/>
  <c r="B641" i="13"/>
  <c r="J633" i="30" s="1"/>
  <c r="B642" i="13"/>
  <c r="J634" i="30" s="1"/>
  <c r="B643" i="13"/>
  <c r="J635" i="30" s="1"/>
  <c r="B644" i="13"/>
  <c r="J636" i="30" s="1"/>
  <c r="B645" i="13"/>
  <c r="J637" i="30" s="1"/>
  <c r="B646" i="13"/>
  <c r="J638" i="30" s="1"/>
  <c r="B647" i="13"/>
  <c r="J639" i="30" s="1"/>
  <c r="B648" i="13"/>
  <c r="J640" i="30" s="1"/>
  <c r="B649" i="13"/>
  <c r="J641" i="30" s="1"/>
  <c r="B650" i="13"/>
  <c r="J642" i="30" s="1"/>
  <c r="B651" i="13"/>
  <c r="J643" i="30" s="1"/>
  <c r="B652" i="13"/>
  <c r="J644" i="30" s="1"/>
  <c r="B653" i="13"/>
  <c r="J645" i="30" s="1"/>
  <c r="B654" i="13"/>
  <c r="J646" i="30" s="1"/>
  <c r="B655" i="13"/>
  <c r="J647" i="30" s="1"/>
  <c r="B656" i="13"/>
  <c r="J648" i="30" s="1"/>
  <c r="B657" i="13"/>
  <c r="J649" i="30" s="1"/>
  <c r="B658" i="13"/>
  <c r="J650" i="30" s="1"/>
  <c r="B659" i="13"/>
  <c r="J651" i="30" s="1"/>
  <c r="B660" i="13"/>
  <c r="J652" i="30" s="1"/>
  <c r="B661" i="13"/>
  <c r="J653" i="30" s="1"/>
  <c r="B662" i="13"/>
  <c r="J654" i="30" s="1"/>
  <c r="B663" i="13"/>
  <c r="J655" i="30" s="1"/>
  <c r="B664" i="13"/>
  <c r="J656" i="30" s="1"/>
  <c r="B665" i="13"/>
  <c r="J657" i="30" s="1"/>
  <c r="B666" i="13"/>
  <c r="J658" i="30" s="1"/>
  <c r="B667" i="13"/>
  <c r="J659" i="30" s="1"/>
  <c r="B668" i="13"/>
  <c r="J660" i="30" s="1"/>
  <c r="B669" i="13"/>
  <c r="J661" i="30" s="1"/>
  <c r="B670" i="13"/>
  <c r="J662" i="30" s="1"/>
  <c r="B671" i="13"/>
  <c r="J663" i="30" s="1"/>
  <c r="B672" i="13"/>
  <c r="J664" i="30" s="1"/>
  <c r="B673" i="13"/>
  <c r="J665" i="30" s="1"/>
  <c r="B674" i="13"/>
  <c r="J666" i="30" s="1"/>
  <c r="B675" i="13"/>
  <c r="J667" i="30" s="1"/>
  <c r="B676" i="13"/>
  <c r="J668" i="30" s="1"/>
  <c r="B677" i="13"/>
  <c r="J669" i="30" s="1"/>
  <c r="B678" i="13"/>
  <c r="J670" i="30" s="1"/>
  <c r="B679" i="13"/>
  <c r="J671" i="30" s="1"/>
  <c r="B680" i="13"/>
  <c r="J672" i="30" s="1"/>
  <c r="B681" i="13"/>
  <c r="J673" i="30" s="1"/>
  <c r="B682" i="13"/>
  <c r="J674" i="30" s="1"/>
  <c r="B683" i="13"/>
  <c r="J675" i="30" s="1"/>
  <c r="B684" i="13"/>
  <c r="J676" i="30" s="1"/>
  <c r="B685" i="13"/>
  <c r="J677" i="30" s="1"/>
  <c r="B686" i="13"/>
  <c r="J678" i="30" s="1"/>
  <c r="B687" i="13"/>
  <c r="J679" i="30" s="1"/>
  <c r="B688" i="13"/>
  <c r="J680" i="30" s="1"/>
  <c r="B689" i="13"/>
  <c r="J681" i="30" s="1"/>
  <c r="B690" i="13"/>
  <c r="J682" i="30" s="1"/>
  <c r="B691" i="13"/>
  <c r="J683" i="30" s="1"/>
  <c r="B692" i="13"/>
  <c r="J684" i="30" s="1"/>
  <c r="B693" i="13"/>
  <c r="J685" i="30" s="1"/>
  <c r="B694" i="13"/>
  <c r="J686" i="30" s="1"/>
  <c r="B695" i="13"/>
  <c r="J687" i="30" s="1"/>
  <c r="B696" i="13"/>
  <c r="J688" i="30" s="1"/>
  <c r="B697" i="13"/>
  <c r="J689" i="30" s="1"/>
  <c r="B698" i="13"/>
  <c r="J690" i="30" s="1"/>
  <c r="B699" i="13"/>
  <c r="J691" i="30" s="1"/>
  <c r="B700" i="13"/>
  <c r="J692" i="30" s="1"/>
  <c r="B701" i="13"/>
  <c r="J693" i="30" s="1"/>
  <c r="B702" i="13"/>
  <c r="J694" i="30" s="1"/>
  <c r="B703" i="13"/>
  <c r="J695" i="30" s="1"/>
  <c r="B704" i="13"/>
  <c r="J696" i="30" s="1"/>
  <c r="B705" i="13"/>
  <c r="J697" i="30" s="1"/>
  <c r="B706" i="13"/>
  <c r="J698" i="30" s="1"/>
  <c r="B707" i="13"/>
  <c r="J699" i="30" s="1"/>
  <c r="B708" i="13"/>
  <c r="J700" i="30" s="1"/>
  <c r="B709" i="13"/>
  <c r="J701" i="30" s="1"/>
  <c r="B710" i="13"/>
  <c r="J702" i="30" s="1"/>
  <c r="B711" i="13"/>
  <c r="J703" i="30" s="1"/>
  <c r="B712" i="13"/>
  <c r="J704" i="30" s="1"/>
  <c r="B713" i="13"/>
  <c r="J705" i="30" s="1"/>
  <c r="B714" i="13"/>
  <c r="J706" i="30" s="1"/>
  <c r="B715" i="13"/>
  <c r="J707" i="30" s="1"/>
  <c r="B716" i="13"/>
  <c r="J708" i="30" s="1"/>
  <c r="B717" i="13"/>
  <c r="J709" i="30" s="1"/>
  <c r="B718" i="13"/>
  <c r="J710" i="30" s="1"/>
  <c r="B719" i="13"/>
  <c r="J711" i="30" s="1"/>
  <c r="B720" i="13"/>
  <c r="J712" i="30" s="1"/>
  <c r="B721" i="13"/>
  <c r="J713" i="30" s="1"/>
  <c r="B722" i="13"/>
  <c r="J714" i="30" s="1"/>
  <c r="B723" i="13"/>
  <c r="J715" i="30" s="1"/>
  <c r="B724" i="13"/>
  <c r="J716" i="30" s="1"/>
  <c r="B725" i="13"/>
  <c r="J717" i="30" s="1"/>
  <c r="B726" i="13"/>
  <c r="J718" i="30" s="1"/>
  <c r="B727" i="13"/>
  <c r="J719" i="30" s="1"/>
  <c r="B728" i="13"/>
  <c r="J720" i="30" s="1"/>
  <c r="B729" i="13"/>
  <c r="J721" i="30" s="1"/>
  <c r="B730" i="13"/>
  <c r="J722" i="30" s="1"/>
  <c r="B731" i="13"/>
  <c r="J723" i="30" s="1"/>
  <c r="B732" i="13"/>
  <c r="J724" i="30" s="1"/>
  <c r="B733" i="13"/>
  <c r="J725" i="30" s="1"/>
  <c r="B734" i="13"/>
  <c r="J726" i="30" s="1"/>
  <c r="B735" i="13"/>
  <c r="J727" i="30" s="1"/>
  <c r="B736" i="13"/>
  <c r="J728" i="30" s="1"/>
  <c r="B737" i="13"/>
  <c r="J729" i="30" s="1"/>
  <c r="B738" i="13"/>
  <c r="J730" i="30" s="1"/>
  <c r="B739" i="13"/>
  <c r="J731" i="30" s="1"/>
  <c r="B740" i="13"/>
  <c r="J732" i="30" s="1"/>
  <c r="B741" i="13"/>
  <c r="J733" i="30" s="1"/>
  <c r="B742" i="13"/>
  <c r="J734" i="30" s="1"/>
  <c r="B743" i="13"/>
  <c r="J735" i="30" s="1"/>
  <c r="B744" i="13"/>
  <c r="J736" i="30" s="1"/>
  <c r="B745" i="13"/>
  <c r="J737" i="30" s="1"/>
  <c r="B746" i="13"/>
  <c r="J738" i="30" s="1"/>
  <c r="B747" i="13"/>
  <c r="J739" i="30" s="1"/>
  <c r="B748" i="13"/>
  <c r="J740" i="30" s="1"/>
  <c r="B749" i="13"/>
  <c r="J741" i="30" s="1"/>
  <c r="B750" i="13"/>
  <c r="J742" i="30" s="1"/>
  <c r="B751" i="13"/>
  <c r="J743" i="30" s="1"/>
  <c r="B752" i="13"/>
  <c r="J744" i="30" s="1"/>
  <c r="B753" i="13"/>
  <c r="J745" i="30" s="1"/>
  <c r="B754" i="13"/>
  <c r="J746" i="30" s="1"/>
  <c r="B755" i="13"/>
  <c r="J747" i="30" s="1"/>
  <c r="B756" i="13"/>
  <c r="J748" i="30" s="1"/>
  <c r="B757" i="13"/>
  <c r="J749" i="30" s="1"/>
  <c r="B758" i="13"/>
  <c r="J750" i="30" s="1"/>
  <c r="B759" i="13"/>
  <c r="J751" i="30" s="1"/>
  <c r="B760" i="13"/>
  <c r="J752" i="30" s="1"/>
  <c r="B761" i="13"/>
  <c r="J753" i="30" s="1"/>
  <c r="B762" i="13"/>
  <c r="J754" i="30" s="1"/>
  <c r="B763" i="13"/>
  <c r="J755" i="30" s="1"/>
  <c r="B764" i="13"/>
  <c r="J756" i="30" s="1"/>
  <c r="B765" i="13"/>
  <c r="J757" i="30" s="1"/>
  <c r="B766" i="13"/>
  <c r="J758" i="30" s="1"/>
  <c r="B767" i="13"/>
  <c r="J759" i="30" s="1"/>
  <c r="B768" i="13"/>
  <c r="J760" i="30" s="1"/>
  <c r="B769" i="13"/>
  <c r="J761" i="30" s="1"/>
  <c r="B770" i="13"/>
  <c r="J762" i="30" s="1"/>
  <c r="B771" i="13"/>
  <c r="J763" i="30" s="1"/>
  <c r="B772" i="13"/>
  <c r="J764" i="30" s="1"/>
  <c r="B773" i="13"/>
  <c r="J765" i="30" s="1"/>
  <c r="B774" i="13"/>
  <c r="J766" i="30" s="1"/>
  <c r="B775" i="13"/>
  <c r="J767" i="30" s="1"/>
  <c r="B776" i="13"/>
  <c r="J768" i="30" s="1"/>
  <c r="B777" i="13"/>
  <c r="J769" i="30" s="1"/>
  <c r="B778" i="13"/>
  <c r="J770" i="30" s="1"/>
  <c r="B779" i="13"/>
  <c r="J771" i="30" s="1"/>
  <c r="B780" i="13"/>
  <c r="J772" i="30" s="1"/>
  <c r="B781" i="13"/>
  <c r="J773" i="30" s="1"/>
  <c r="B782" i="13"/>
  <c r="J774" i="30" s="1"/>
  <c r="B783" i="13"/>
  <c r="J775" i="30" s="1"/>
  <c r="B784" i="13"/>
  <c r="J776" i="30" s="1"/>
  <c r="B785" i="13"/>
  <c r="J777" i="30" s="1"/>
  <c r="B786" i="13"/>
  <c r="J778" i="30" s="1"/>
  <c r="B787" i="13"/>
  <c r="J779" i="30" s="1"/>
  <c r="B788" i="13"/>
  <c r="J780" i="30" s="1"/>
  <c r="B789" i="13"/>
  <c r="J781" i="30" s="1"/>
  <c r="B790" i="13"/>
  <c r="J782" i="30" s="1"/>
  <c r="B791" i="13"/>
  <c r="J783" i="30" s="1"/>
  <c r="B792" i="13"/>
  <c r="J784" i="30" s="1"/>
  <c r="B793" i="13"/>
  <c r="J785" i="30" s="1"/>
  <c r="B794" i="13"/>
  <c r="J786" i="30" s="1"/>
  <c r="B795" i="13"/>
  <c r="J787" i="30" s="1"/>
  <c r="B796" i="13"/>
  <c r="J788" i="30" s="1"/>
  <c r="B797" i="13"/>
  <c r="J789" i="30" s="1"/>
  <c r="B798" i="13"/>
  <c r="J790" i="30" s="1"/>
  <c r="B799" i="13"/>
  <c r="J791" i="30" s="1"/>
  <c r="B800" i="13"/>
  <c r="J792" i="30" s="1"/>
  <c r="B801" i="13"/>
  <c r="J793" i="30" s="1"/>
  <c r="B802" i="13"/>
  <c r="J794" i="30" s="1"/>
  <c r="B803" i="13"/>
  <c r="J795" i="30" s="1"/>
  <c r="B804" i="13"/>
  <c r="J796" i="30" s="1"/>
  <c r="B805" i="13"/>
  <c r="J797" i="30" s="1"/>
  <c r="B806" i="13"/>
  <c r="J798" i="30" s="1"/>
  <c r="B807" i="13"/>
  <c r="J799" i="30" s="1"/>
  <c r="B808" i="13"/>
  <c r="J800" i="30" s="1"/>
  <c r="B809" i="13"/>
  <c r="J801" i="30" s="1"/>
  <c r="B810" i="13"/>
  <c r="J802" i="30" s="1"/>
  <c r="B811" i="13"/>
  <c r="J803" i="30" s="1"/>
  <c r="B812" i="13"/>
  <c r="J804" i="30" s="1"/>
  <c r="B813" i="13"/>
  <c r="J805" i="30" s="1"/>
  <c r="B814" i="13"/>
  <c r="J806" i="30" s="1"/>
  <c r="B815" i="13"/>
  <c r="J807" i="30" s="1"/>
  <c r="B816" i="13"/>
  <c r="J808" i="30" s="1"/>
  <c r="B817" i="13"/>
  <c r="J809" i="30" s="1"/>
  <c r="B818" i="13"/>
  <c r="J810" i="30" s="1"/>
  <c r="B819" i="13"/>
  <c r="J811" i="30" s="1"/>
  <c r="B820" i="13"/>
  <c r="J812" i="30" s="1"/>
  <c r="B821" i="13"/>
  <c r="J813" i="30" s="1"/>
  <c r="B822" i="13"/>
  <c r="J814" i="30" s="1"/>
  <c r="B823" i="13"/>
  <c r="J815" i="30" s="1"/>
  <c r="B824" i="13"/>
  <c r="J816" i="30" s="1"/>
  <c r="B825" i="13"/>
  <c r="J817" i="30" s="1"/>
  <c r="B826" i="13"/>
  <c r="J818" i="30" s="1"/>
  <c r="B827" i="13"/>
  <c r="J819" i="30" s="1"/>
  <c r="B828" i="13"/>
  <c r="J820" i="30" s="1"/>
  <c r="B829" i="13"/>
  <c r="J821" i="30" s="1"/>
  <c r="B830" i="13"/>
  <c r="J822" i="30" s="1"/>
  <c r="B831" i="13"/>
  <c r="J823" i="30" s="1"/>
  <c r="B832" i="13"/>
  <c r="J824" i="30" s="1"/>
  <c r="B833" i="13"/>
  <c r="J825" i="30" s="1"/>
  <c r="B834" i="13"/>
  <c r="J826" i="30" s="1"/>
  <c r="B835" i="13"/>
  <c r="J827" i="30" s="1"/>
  <c r="B836" i="13"/>
  <c r="J828" i="30" s="1"/>
  <c r="B837" i="13"/>
  <c r="J829" i="30" s="1"/>
  <c r="B838" i="13"/>
  <c r="J830" i="30" s="1"/>
  <c r="B839" i="13"/>
  <c r="J831" i="30" s="1"/>
  <c r="B840" i="13"/>
  <c r="J832" i="30" s="1"/>
  <c r="B841" i="13"/>
  <c r="J833" i="30" s="1"/>
  <c r="B842" i="13"/>
  <c r="J834" i="30" s="1"/>
  <c r="B843" i="13"/>
  <c r="J835" i="30" s="1"/>
  <c r="B844" i="13"/>
  <c r="J836" i="30" s="1"/>
  <c r="B845" i="13"/>
  <c r="J837" i="30" s="1"/>
  <c r="B846" i="13"/>
  <c r="J838" i="30" s="1"/>
  <c r="B847" i="13"/>
  <c r="J839" i="30" s="1"/>
  <c r="B848" i="13"/>
  <c r="J840" i="30" s="1"/>
  <c r="B849" i="13"/>
  <c r="J841" i="30" s="1"/>
  <c r="B850" i="13"/>
  <c r="J842" i="30" s="1"/>
  <c r="B851" i="13"/>
  <c r="J843" i="30" s="1"/>
  <c r="B852" i="13"/>
  <c r="J844" i="30" s="1"/>
  <c r="B853" i="13"/>
  <c r="J845" i="30" s="1"/>
  <c r="B854" i="13"/>
  <c r="J846" i="30" s="1"/>
  <c r="B855" i="13"/>
  <c r="J847" i="30" s="1"/>
  <c r="B856" i="13"/>
  <c r="J848" i="30" s="1"/>
  <c r="B857" i="13"/>
  <c r="J849" i="30" s="1"/>
  <c r="B858" i="13"/>
  <c r="J850" i="30" s="1"/>
  <c r="B859" i="13"/>
  <c r="J851" i="30" s="1"/>
  <c r="B860" i="13"/>
  <c r="J852" i="30" s="1"/>
  <c r="B861" i="13"/>
  <c r="J853" i="30" s="1"/>
  <c r="B862" i="13"/>
  <c r="J854" i="30" s="1"/>
  <c r="B863" i="13"/>
  <c r="J855" i="30" s="1"/>
  <c r="B864" i="13"/>
  <c r="J856" i="30" s="1"/>
  <c r="B865" i="13"/>
  <c r="J857" i="30" s="1"/>
  <c r="B866" i="13"/>
  <c r="J858" i="30" s="1"/>
  <c r="B867" i="13"/>
  <c r="J859" i="30" s="1"/>
  <c r="B868" i="13"/>
  <c r="J860" i="30" s="1"/>
  <c r="B869" i="13"/>
  <c r="J861" i="30" s="1"/>
  <c r="B870" i="13"/>
  <c r="J862" i="30" s="1"/>
  <c r="B871" i="13"/>
  <c r="J863" i="30" s="1"/>
  <c r="B872" i="13"/>
  <c r="J864" i="30" s="1"/>
  <c r="B873" i="13"/>
  <c r="J865" i="30" s="1"/>
  <c r="B874" i="13"/>
  <c r="J866" i="30" s="1"/>
  <c r="B875" i="13"/>
  <c r="J867" i="30" s="1"/>
  <c r="B876" i="13"/>
  <c r="J868" i="30" s="1"/>
  <c r="B877" i="13"/>
  <c r="J869" i="30" s="1"/>
  <c r="B878" i="13"/>
  <c r="J870" i="30" s="1"/>
  <c r="B879" i="13"/>
  <c r="J871" i="30" s="1"/>
  <c r="B880" i="13"/>
  <c r="J872" i="30" s="1"/>
  <c r="B881" i="13"/>
  <c r="J873" i="30" s="1"/>
  <c r="B882" i="13"/>
  <c r="J874" i="30" s="1"/>
  <c r="B883" i="13"/>
  <c r="J875" i="30" s="1"/>
  <c r="B884" i="13"/>
  <c r="J876" i="30" s="1"/>
  <c r="B885" i="13"/>
  <c r="J877" i="30" s="1"/>
  <c r="B886" i="13"/>
  <c r="J878" i="30" s="1"/>
  <c r="B887" i="13"/>
  <c r="J879" i="30" s="1"/>
  <c r="B888" i="13"/>
  <c r="J880" i="30" s="1"/>
  <c r="B889" i="13"/>
  <c r="J881" i="30" s="1"/>
  <c r="B890" i="13"/>
  <c r="J882" i="30" s="1"/>
  <c r="B891" i="13"/>
  <c r="J883" i="30" s="1"/>
  <c r="B892" i="13"/>
  <c r="J884" i="30" s="1"/>
  <c r="B893" i="13"/>
  <c r="J885" i="30" s="1"/>
  <c r="B894" i="13"/>
  <c r="J886" i="30" s="1"/>
  <c r="B895" i="13"/>
  <c r="J887" i="30" s="1"/>
  <c r="B896" i="13"/>
  <c r="J888" i="30" s="1"/>
  <c r="B897" i="13"/>
  <c r="J889" i="30" s="1"/>
  <c r="B898" i="13"/>
  <c r="J890" i="30" s="1"/>
  <c r="B899" i="13"/>
  <c r="J891" i="30" s="1"/>
  <c r="B900" i="13"/>
  <c r="J892" i="30" s="1"/>
  <c r="B901" i="13"/>
  <c r="J893" i="30" s="1"/>
  <c r="B902" i="13"/>
  <c r="J894" i="30" s="1"/>
  <c r="B903" i="13"/>
  <c r="J895" i="30" s="1"/>
  <c r="B904" i="13"/>
  <c r="J896" i="30" s="1"/>
  <c r="B905" i="13"/>
  <c r="J897" i="30" s="1"/>
  <c r="B906" i="13"/>
  <c r="J898" i="30" s="1"/>
  <c r="B907" i="13"/>
  <c r="J899" i="30" s="1"/>
  <c r="B908" i="13"/>
  <c r="J900" i="30" s="1"/>
  <c r="B909" i="13"/>
  <c r="J901" i="30" s="1"/>
  <c r="B910" i="13"/>
  <c r="J902" i="30" s="1"/>
  <c r="B911" i="13"/>
  <c r="J903" i="30" s="1"/>
  <c r="B912" i="13"/>
  <c r="J904" i="30" s="1"/>
  <c r="B913" i="13"/>
  <c r="J905" i="30" s="1"/>
  <c r="B914" i="13"/>
  <c r="J906" i="30" s="1"/>
  <c r="B915" i="13"/>
  <c r="J907" i="30" s="1"/>
  <c r="B916" i="13"/>
  <c r="J908" i="30" s="1"/>
  <c r="B917" i="13"/>
  <c r="J909" i="30" s="1"/>
  <c r="B918" i="13"/>
  <c r="J910" i="30" s="1"/>
  <c r="B919" i="13"/>
  <c r="J911" i="30" s="1"/>
  <c r="B920" i="13"/>
  <c r="J912" i="30" s="1"/>
  <c r="B921" i="13"/>
  <c r="J913" i="30" s="1"/>
  <c r="B922" i="13"/>
  <c r="J914" i="30" s="1"/>
  <c r="B923" i="13"/>
  <c r="J915" i="30" s="1"/>
  <c r="B924" i="13"/>
  <c r="J916" i="30" s="1"/>
  <c r="B925" i="13"/>
  <c r="J917" i="30" s="1"/>
  <c r="B926" i="13"/>
  <c r="J918" i="30" s="1"/>
  <c r="B927" i="13"/>
  <c r="J919" i="30" s="1"/>
  <c r="B928" i="13"/>
  <c r="J920" i="30" s="1"/>
  <c r="B929" i="13"/>
  <c r="J921" i="30" s="1"/>
  <c r="B930" i="13"/>
  <c r="J922" i="30" s="1"/>
  <c r="B931" i="13"/>
  <c r="J923" i="30" s="1"/>
  <c r="B932" i="13"/>
  <c r="J924" i="30" s="1"/>
  <c r="B933" i="13"/>
  <c r="J925" i="30" s="1"/>
  <c r="B934" i="13"/>
  <c r="J926" i="30" s="1"/>
  <c r="B935" i="13"/>
  <c r="J927" i="30" s="1"/>
  <c r="B936" i="13"/>
  <c r="J928" i="30" s="1"/>
  <c r="B937" i="13"/>
  <c r="J929" i="30" s="1"/>
  <c r="B938" i="13"/>
  <c r="J930" i="30" s="1"/>
  <c r="B939" i="13"/>
  <c r="J931" i="30" s="1"/>
  <c r="B940" i="13"/>
  <c r="J932" i="30" s="1"/>
  <c r="B941" i="13"/>
  <c r="J933" i="30" s="1"/>
  <c r="B942" i="13"/>
  <c r="J934" i="30" s="1"/>
  <c r="B943" i="13"/>
  <c r="J935" i="30" s="1"/>
  <c r="B944" i="13"/>
  <c r="J936" i="30" s="1"/>
  <c r="B945" i="13"/>
  <c r="J937" i="30" s="1"/>
  <c r="B946" i="13"/>
  <c r="J938" i="30" s="1"/>
  <c r="B947" i="13"/>
  <c r="J939" i="30" s="1"/>
  <c r="B948" i="13"/>
  <c r="J940" i="30" s="1"/>
  <c r="B949" i="13"/>
  <c r="J941" i="30" s="1"/>
  <c r="B950" i="13"/>
  <c r="J942" i="30" s="1"/>
  <c r="B951" i="13"/>
  <c r="J943" i="30" s="1"/>
  <c r="B952" i="13"/>
  <c r="J944" i="30" s="1"/>
  <c r="B953" i="13"/>
  <c r="J945" i="30" s="1"/>
  <c r="B954" i="13"/>
  <c r="J946" i="30" s="1"/>
  <c r="B955" i="13"/>
  <c r="J947" i="30" s="1"/>
  <c r="B956" i="13"/>
  <c r="J948" i="30" s="1"/>
  <c r="B957" i="13"/>
  <c r="J949" i="30" s="1"/>
  <c r="B958" i="13"/>
  <c r="J950" i="30" s="1"/>
  <c r="B959" i="13"/>
  <c r="J951" i="30" s="1"/>
  <c r="B960" i="13"/>
  <c r="J952" i="30" s="1"/>
  <c r="B961" i="13"/>
  <c r="J953" i="30" s="1"/>
  <c r="B962" i="13"/>
  <c r="J954" i="30" s="1"/>
  <c r="B963" i="13"/>
  <c r="J955" i="30" s="1"/>
  <c r="B964" i="13"/>
  <c r="J956" i="30" s="1"/>
  <c r="B965" i="13"/>
  <c r="J957" i="30" s="1"/>
  <c r="B966" i="13"/>
  <c r="J958" i="30" s="1"/>
  <c r="B967" i="13"/>
  <c r="J959" i="30" s="1"/>
  <c r="B968" i="13"/>
  <c r="J960" i="30" s="1"/>
  <c r="B969" i="13"/>
  <c r="J961" i="30" s="1"/>
  <c r="B970" i="13"/>
  <c r="J962" i="30" s="1"/>
  <c r="B971" i="13"/>
  <c r="J963" i="30" s="1"/>
  <c r="B972" i="13"/>
  <c r="J964" i="30" s="1"/>
  <c r="B973" i="13"/>
  <c r="J965" i="30" s="1"/>
  <c r="B974" i="13"/>
  <c r="J966" i="30" s="1"/>
  <c r="B975" i="13"/>
  <c r="J967" i="30" s="1"/>
  <c r="B976" i="13"/>
  <c r="J968" i="30" s="1"/>
  <c r="B977" i="13"/>
  <c r="J969" i="30" s="1"/>
  <c r="B978" i="13"/>
  <c r="J970" i="30" s="1"/>
  <c r="B979" i="13"/>
  <c r="J971" i="30" s="1"/>
  <c r="B980" i="13"/>
  <c r="J972" i="30" s="1"/>
  <c r="B981" i="13"/>
  <c r="J973" i="30" s="1"/>
  <c r="B982" i="13"/>
  <c r="J974" i="30" s="1"/>
  <c r="B983" i="13"/>
  <c r="J975" i="30" s="1"/>
  <c r="B984" i="13"/>
  <c r="J976" i="30" s="1"/>
  <c r="B985" i="13"/>
  <c r="J977" i="30" s="1"/>
  <c r="B986" i="13"/>
  <c r="J978" i="30" s="1"/>
  <c r="B987" i="13"/>
  <c r="J979" i="30" s="1"/>
  <c r="B988" i="13"/>
  <c r="J980" i="30" s="1"/>
  <c r="B989" i="13"/>
  <c r="J981" i="30" s="1"/>
  <c r="B990" i="13"/>
  <c r="J982" i="30" s="1"/>
  <c r="B991" i="13"/>
  <c r="J983" i="30" s="1"/>
  <c r="B992" i="13"/>
  <c r="J984" i="30" s="1"/>
  <c r="B993" i="13"/>
  <c r="J985" i="30" s="1"/>
  <c r="B994" i="13"/>
  <c r="J986" i="30" s="1"/>
  <c r="B995" i="13"/>
  <c r="J987" i="30" s="1"/>
  <c r="B996" i="13"/>
  <c r="J988" i="30" s="1"/>
  <c r="B997" i="13"/>
  <c r="J989" i="30" s="1"/>
  <c r="B998" i="13"/>
  <c r="J990" i="30" s="1"/>
  <c r="B999" i="13"/>
  <c r="J991" i="30" s="1"/>
  <c r="B1000" i="13"/>
  <c r="J992" i="30" s="1"/>
  <c r="B1001" i="13"/>
  <c r="J993" i="30" s="1"/>
  <c r="B1002" i="13"/>
  <c r="J994" i="30" s="1"/>
  <c r="B1003" i="13"/>
  <c r="J995" i="30" s="1"/>
  <c r="B1004" i="13"/>
  <c r="J996" i="30" s="1"/>
  <c r="B1005" i="13"/>
  <c r="J997" i="30" s="1"/>
  <c r="B1006" i="13"/>
  <c r="J998" i="30" s="1"/>
  <c r="B1007" i="13"/>
  <c r="J999" i="30" s="1"/>
  <c r="B1008" i="13"/>
  <c r="J1000" i="30" s="1"/>
  <c r="B1009" i="13"/>
  <c r="J1001" i="30" s="1"/>
  <c r="B1010" i="13"/>
  <c r="J1002" i="30" s="1"/>
  <c r="B1011" i="13"/>
  <c r="J1003" i="30" s="1"/>
  <c r="B1012" i="13"/>
  <c r="J1004" i="30" s="1"/>
  <c r="B1013" i="13"/>
  <c r="J1005" i="30" s="1"/>
  <c r="B1014" i="13"/>
  <c r="J1006" i="30" s="1"/>
  <c r="B1015" i="13"/>
  <c r="J1007" i="30" s="1"/>
  <c r="B1016" i="13"/>
  <c r="J1008" i="30" s="1"/>
  <c r="B1017" i="13"/>
  <c r="J1009" i="30" s="1"/>
  <c r="B1018" i="13"/>
  <c r="J1010" i="30" s="1"/>
  <c r="B1019" i="13"/>
  <c r="J1011" i="30" s="1"/>
  <c r="B1020" i="13"/>
  <c r="J1012" i="30" s="1"/>
  <c r="B1021" i="13"/>
  <c r="J1013" i="30" s="1"/>
  <c r="B1022" i="13"/>
  <c r="J1014" i="30" s="1"/>
  <c r="B1023" i="13"/>
  <c r="J1015" i="30" s="1"/>
  <c r="B1024" i="13"/>
  <c r="J1016" i="30" s="1"/>
  <c r="B1025" i="13"/>
  <c r="J1017" i="30" s="1"/>
  <c r="B1026" i="13"/>
  <c r="J1018" i="30" s="1"/>
  <c r="B1027" i="13"/>
  <c r="J1019" i="30" s="1"/>
  <c r="B1028" i="13"/>
  <c r="J1020" i="30" s="1"/>
  <c r="B1029" i="13"/>
  <c r="J1021" i="30" s="1"/>
  <c r="B1030" i="13"/>
  <c r="J1022" i="30" s="1"/>
  <c r="B1031" i="13"/>
  <c r="J1023" i="30" s="1"/>
  <c r="B1032" i="13"/>
  <c r="J1024" i="30" s="1"/>
  <c r="B1033" i="13"/>
  <c r="J1025" i="30" s="1"/>
  <c r="B1034" i="13"/>
  <c r="J1026" i="30" s="1"/>
  <c r="B1035" i="13"/>
  <c r="J1027" i="30" s="1"/>
  <c r="B1036" i="13"/>
  <c r="J1028" i="30" s="1"/>
  <c r="B1037" i="13"/>
  <c r="J1029" i="30" s="1"/>
  <c r="B1038" i="13"/>
  <c r="J1030" i="30" s="1"/>
  <c r="B1039" i="13"/>
  <c r="J1031" i="30" s="1"/>
  <c r="B1040" i="13"/>
  <c r="J1032" i="30" s="1"/>
  <c r="B1041" i="13"/>
  <c r="J1033" i="30" s="1"/>
  <c r="B1042" i="13"/>
  <c r="J1034" i="30" s="1"/>
  <c r="B1043" i="13"/>
  <c r="J1035" i="30" s="1"/>
  <c r="B1044" i="13"/>
  <c r="J1036" i="30" s="1"/>
  <c r="B1045" i="13"/>
  <c r="J1037" i="30" s="1"/>
  <c r="B1046" i="13"/>
  <c r="J1038" i="30" s="1"/>
  <c r="B1047" i="13"/>
  <c r="J1039" i="30" s="1"/>
  <c r="B1048" i="13"/>
  <c r="J1040" i="30" s="1"/>
  <c r="B1049" i="13"/>
  <c r="J1041" i="30" s="1"/>
  <c r="B1050" i="13"/>
  <c r="J1042" i="30" s="1"/>
  <c r="B1051" i="13"/>
  <c r="J1043" i="30" s="1"/>
  <c r="B1052" i="13"/>
  <c r="J1044" i="30" s="1"/>
  <c r="B1053" i="13"/>
  <c r="J1045" i="30" s="1"/>
  <c r="B1054" i="13"/>
  <c r="J1046" i="30" s="1"/>
  <c r="B1055" i="13"/>
  <c r="J1047" i="30" s="1"/>
  <c r="B1056" i="13"/>
  <c r="J1048" i="30" s="1"/>
  <c r="B1057" i="13"/>
  <c r="J1049" i="30" s="1"/>
  <c r="B1058" i="13"/>
  <c r="J1050" i="30" s="1"/>
  <c r="B1059" i="13"/>
  <c r="J1051" i="30" s="1"/>
  <c r="B1060" i="13"/>
  <c r="J1052" i="30" s="1"/>
  <c r="B1061" i="13"/>
  <c r="J1053" i="30" s="1"/>
  <c r="B1062" i="13"/>
  <c r="J1054" i="30" s="1"/>
  <c r="B1063" i="13"/>
  <c r="J1055" i="30" s="1"/>
  <c r="B1064" i="13"/>
  <c r="J1056" i="30" s="1"/>
  <c r="B1065" i="13"/>
  <c r="J1057" i="30" s="1"/>
  <c r="B1066" i="13"/>
  <c r="J1058" i="30" s="1"/>
  <c r="B1067" i="13"/>
  <c r="J1059" i="30" s="1"/>
  <c r="B1068" i="13"/>
  <c r="J1060" i="30" s="1"/>
  <c r="B1069" i="13"/>
  <c r="J1061" i="30" s="1"/>
  <c r="B1070" i="13"/>
  <c r="J1062" i="30" s="1"/>
  <c r="B1071" i="13"/>
  <c r="J1063" i="30" s="1"/>
  <c r="B1072" i="13"/>
  <c r="J1064" i="30" s="1"/>
  <c r="B1073" i="13"/>
  <c r="J1065" i="30" s="1"/>
  <c r="B1074" i="13"/>
  <c r="J1066" i="30" s="1"/>
  <c r="B1075" i="13"/>
  <c r="J1067" i="30" s="1"/>
  <c r="B1076" i="13"/>
  <c r="J1068" i="30" s="1"/>
  <c r="B1077" i="13"/>
  <c r="J1069" i="30" s="1"/>
  <c r="B1078" i="13"/>
  <c r="J1070" i="30" s="1"/>
  <c r="B1079" i="13"/>
  <c r="J1071" i="30" s="1"/>
  <c r="B1080" i="13"/>
  <c r="J1072" i="30" s="1"/>
  <c r="B1081" i="13"/>
  <c r="J1073" i="30" s="1"/>
  <c r="B1082" i="13"/>
  <c r="J1074" i="30" s="1"/>
  <c r="B1083" i="13"/>
  <c r="J1075" i="30" s="1"/>
  <c r="B1084" i="13"/>
  <c r="J1076" i="30" s="1"/>
  <c r="B1085" i="13"/>
  <c r="J1077" i="30" s="1"/>
  <c r="B1086" i="13"/>
  <c r="J1078" i="30" s="1"/>
  <c r="B1087" i="13"/>
  <c r="J1079" i="30" s="1"/>
  <c r="B1088" i="13"/>
  <c r="J1080" i="30" s="1"/>
  <c r="B1089" i="13"/>
  <c r="J1081" i="30" s="1"/>
  <c r="B1090" i="13"/>
  <c r="J1082" i="30" s="1"/>
  <c r="B1091" i="13"/>
  <c r="J1083" i="30" s="1"/>
  <c r="B1092" i="13"/>
  <c r="J1084" i="30" s="1"/>
  <c r="B1093" i="13"/>
  <c r="J1085" i="30" s="1"/>
  <c r="B1094" i="13"/>
  <c r="J1086" i="30" s="1"/>
  <c r="B1095" i="13"/>
  <c r="J1087" i="30" s="1"/>
  <c r="B1096" i="13"/>
  <c r="J1088" i="30" s="1"/>
  <c r="B1097" i="13"/>
  <c r="J1089" i="30" s="1"/>
  <c r="B1098" i="13"/>
  <c r="J1090" i="30" s="1"/>
  <c r="B1099" i="13"/>
  <c r="J1091" i="30" s="1"/>
  <c r="B1100" i="13"/>
  <c r="J1092" i="30" s="1"/>
  <c r="B1101" i="13"/>
  <c r="J1093" i="30" s="1"/>
  <c r="B1102" i="13"/>
  <c r="J1094" i="30" s="1"/>
  <c r="B1103" i="13"/>
  <c r="J1095" i="30" s="1"/>
  <c r="B1104" i="13"/>
  <c r="J1096" i="30" s="1"/>
  <c r="B1105" i="13"/>
  <c r="J1097" i="30" s="1"/>
  <c r="B1106" i="13"/>
  <c r="J1098" i="30" s="1"/>
  <c r="B1107" i="13"/>
  <c r="J1099" i="30" s="1"/>
  <c r="B1108" i="13"/>
  <c r="J1100" i="30" s="1"/>
  <c r="B1109" i="13"/>
  <c r="J1101" i="30" s="1"/>
  <c r="B1110" i="13"/>
  <c r="J1102" i="30" s="1"/>
  <c r="B1111" i="13"/>
  <c r="J1103" i="30" s="1"/>
  <c r="B1112" i="13"/>
  <c r="J1104" i="30" s="1"/>
  <c r="B1113" i="13"/>
  <c r="J1105" i="30" s="1"/>
  <c r="B1114" i="13"/>
  <c r="J1106" i="30" s="1"/>
  <c r="B1115" i="13"/>
  <c r="J1107" i="30" s="1"/>
  <c r="B1116" i="13"/>
  <c r="J1108" i="30" s="1"/>
  <c r="B1117" i="13"/>
  <c r="J1109" i="30" s="1"/>
  <c r="B1118" i="13"/>
  <c r="J1110" i="30" s="1"/>
  <c r="B1119" i="13"/>
  <c r="J1111" i="30" s="1"/>
  <c r="B1120" i="13"/>
  <c r="J1112" i="30" s="1"/>
  <c r="B1121" i="13"/>
  <c r="J1113" i="30" s="1"/>
  <c r="B1122" i="13"/>
  <c r="J1114" i="30" s="1"/>
  <c r="B1123" i="13"/>
  <c r="J1115" i="30" s="1"/>
  <c r="B1124" i="13"/>
  <c r="J1116" i="30" s="1"/>
  <c r="B1125" i="13"/>
  <c r="J1117" i="30" s="1"/>
  <c r="B1126" i="13"/>
  <c r="J1118" i="30" s="1"/>
  <c r="B1127" i="13"/>
  <c r="J1119" i="30" s="1"/>
  <c r="B1128" i="13"/>
  <c r="J1120" i="30" s="1"/>
  <c r="B1129" i="13"/>
  <c r="J1121" i="30" s="1"/>
  <c r="B1130" i="13"/>
  <c r="J1122" i="30" s="1"/>
  <c r="B1131" i="13"/>
  <c r="J1123" i="30" s="1"/>
  <c r="B1132" i="13"/>
  <c r="J1124" i="30" s="1"/>
  <c r="B1133" i="13"/>
  <c r="J1125" i="30" s="1"/>
  <c r="B1134" i="13"/>
  <c r="J1126" i="30" s="1"/>
  <c r="B1135" i="13"/>
  <c r="J1127" i="30" s="1"/>
  <c r="B1136" i="13"/>
  <c r="J1128" i="30" s="1"/>
  <c r="B1137" i="13"/>
  <c r="J1129" i="30" s="1"/>
  <c r="B1138" i="13"/>
  <c r="J1130" i="30" s="1"/>
  <c r="B1139" i="13"/>
  <c r="J1131" i="30" s="1"/>
  <c r="B1140" i="13"/>
  <c r="J1132" i="30" s="1"/>
  <c r="B1141" i="13"/>
  <c r="J1133" i="30" s="1"/>
  <c r="B1142" i="13"/>
  <c r="J1134" i="30" s="1"/>
  <c r="B1143" i="13"/>
  <c r="J1135" i="30" s="1"/>
  <c r="B1144" i="13"/>
  <c r="J1136" i="30" s="1"/>
  <c r="B1145" i="13"/>
  <c r="J1137" i="30" s="1"/>
  <c r="B1146" i="13"/>
  <c r="J1138" i="30" s="1"/>
  <c r="B1147" i="13"/>
  <c r="J1139" i="30" s="1"/>
  <c r="B1148" i="13"/>
  <c r="J1140" i="30" s="1"/>
  <c r="B1149" i="13"/>
  <c r="J1141" i="30" s="1"/>
  <c r="B1150" i="13"/>
  <c r="J1142" i="30" s="1"/>
  <c r="B1151" i="13"/>
  <c r="J1143" i="30" s="1"/>
  <c r="B1152" i="13"/>
  <c r="J1144" i="30" s="1"/>
  <c r="B1153" i="13"/>
  <c r="J1145" i="30" s="1"/>
  <c r="B1154" i="13"/>
  <c r="J1146" i="30" s="1"/>
  <c r="B1155" i="13"/>
  <c r="J1147" i="30" s="1"/>
  <c r="B1156" i="13"/>
  <c r="J1148" i="30" s="1"/>
  <c r="B1157" i="13"/>
  <c r="J1149" i="30" s="1"/>
  <c r="B1158" i="13"/>
  <c r="J1150" i="30" s="1"/>
  <c r="B1159" i="13"/>
  <c r="J1151" i="30" s="1"/>
  <c r="B1160" i="13"/>
  <c r="J1152" i="30" s="1"/>
  <c r="B1161" i="13"/>
  <c r="J1153" i="30" s="1"/>
  <c r="B1162" i="13"/>
  <c r="J1154" i="30" s="1"/>
  <c r="B1163" i="13"/>
  <c r="J1155" i="30" s="1"/>
  <c r="B1164" i="13"/>
  <c r="J1156" i="30" s="1"/>
  <c r="B1165" i="13"/>
  <c r="J1157" i="30" s="1"/>
  <c r="B1166" i="13"/>
  <c r="J1158" i="30" s="1"/>
  <c r="B1167" i="13"/>
  <c r="J1159" i="30" s="1"/>
  <c r="B1168" i="13"/>
  <c r="J1160" i="30" s="1"/>
  <c r="B1169" i="13"/>
  <c r="J1161" i="30" s="1"/>
  <c r="B1170" i="13"/>
  <c r="J1162" i="30" s="1"/>
  <c r="B1171" i="13"/>
  <c r="J1163" i="30" s="1"/>
  <c r="B1172" i="13"/>
  <c r="J1164" i="30" s="1"/>
  <c r="B1173" i="13"/>
  <c r="J1165" i="30" s="1"/>
  <c r="B1174" i="13"/>
  <c r="J1166" i="30" s="1"/>
  <c r="B1175" i="13"/>
  <c r="J1167" i="30" s="1"/>
  <c r="B1176" i="13"/>
  <c r="J1168" i="30" s="1"/>
  <c r="B1177" i="13"/>
  <c r="J1169" i="30" s="1"/>
  <c r="B1178" i="13"/>
  <c r="J1170" i="30" s="1"/>
  <c r="B1179" i="13"/>
  <c r="J1171" i="30" s="1"/>
  <c r="B1180" i="13"/>
  <c r="J1172" i="30" s="1"/>
  <c r="B1181" i="13"/>
  <c r="J1173" i="30" s="1"/>
  <c r="B1182" i="13"/>
  <c r="J1174" i="30" s="1"/>
  <c r="B1183" i="13"/>
  <c r="J1175" i="30" s="1"/>
  <c r="B1184" i="13"/>
  <c r="J1176" i="30" s="1"/>
  <c r="B1185" i="13"/>
  <c r="J1177" i="30" s="1"/>
  <c r="B1186" i="13"/>
  <c r="J1178" i="30" s="1"/>
  <c r="B1187" i="13"/>
  <c r="J1179" i="30" s="1"/>
  <c r="B1188" i="13"/>
  <c r="J1180" i="30" s="1"/>
  <c r="B1189" i="13"/>
  <c r="J1181" i="30" s="1"/>
  <c r="B1190" i="13"/>
  <c r="J1182" i="30" s="1"/>
  <c r="B1191" i="13"/>
  <c r="J1183" i="30" s="1"/>
  <c r="B1192" i="13"/>
  <c r="J1184" i="30" s="1"/>
  <c r="B1193" i="13"/>
  <c r="J1185" i="30" s="1"/>
  <c r="B1194" i="13"/>
  <c r="J1186" i="30" s="1"/>
  <c r="B1195" i="13"/>
  <c r="J1187" i="30" s="1"/>
  <c r="B1196" i="13"/>
  <c r="J1188" i="30" s="1"/>
  <c r="B1197" i="13"/>
  <c r="J1189" i="30" s="1"/>
  <c r="B1198" i="13"/>
  <c r="J1190" i="30" s="1"/>
  <c r="B1199" i="13"/>
  <c r="J1191" i="30" s="1"/>
  <c r="B1200" i="13"/>
  <c r="J1192" i="30" s="1"/>
  <c r="B1201" i="13"/>
  <c r="J1193" i="30" s="1"/>
  <c r="B1202" i="13"/>
  <c r="J1194" i="30" s="1"/>
  <c r="B1203" i="13"/>
  <c r="J1195" i="30" s="1"/>
  <c r="B1204" i="13"/>
  <c r="J1196" i="30" s="1"/>
  <c r="B1205" i="13"/>
  <c r="J1197" i="30" s="1"/>
  <c r="B1206" i="13"/>
  <c r="J1198" i="30" s="1"/>
  <c r="B1207" i="13"/>
  <c r="J1199" i="30" s="1"/>
  <c r="B1208" i="13"/>
  <c r="J1200" i="30" s="1"/>
  <c r="B1209" i="13"/>
  <c r="J1201" i="30" s="1"/>
  <c r="B1210" i="13"/>
  <c r="J1202" i="30" s="1"/>
  <c r="B1211" i="13"/>
  <c r="J1203" i="30" s="1"/>
  <c r="B1212" i="13"/>
  <c r="J1204" i="30" s="1"/>
  <c r="B1213" i="13"/>
  <c r="J1205" i="30" s="1"/>
  <c r="B1214" i="13"/>
  <c r="J1206" i="30" s="1"/>
  <c r="B1215" i="13"/>
  <c r="J1207" i="30" s="1"/>
  <c r="B1216" i="13"/>
  <c r="J1208" i="30" s="1"/>
  <c r="B1217" i="13"/>
  <c r="J1209" i="30" s="1"/>
  <c r="B1218" i="13"/>
  <c r="J1210" i="30" s="1"/>
  <c r="B1219" i="13"/>
  <c r="J1211" i="30" s="1"/>
  <c r="B1220" i="13"/>
  <c r="J1212" i="30" s="1"/>
  <c r="B1221" i="13"/>
  <c r="J1213" i="30" s="1"/>
  <c r="B1222" i="13"/>
  <c r="J1214" i="30" s="1"/>
  <c r="B1223" i="13"/>
  <c r="J1215" i="30" s="1"/>
  <c r="B1224" i="13"/>
  <c r="J1216" i="30" s="1"/>
  <c r="B1225" i="13"/>
  <c r="J1217" i="30" s="1"/>
  <c r="B1226" i="13"/>
  <c r="J1218" i="30" s="1"/>
  <c r="B1227" i="13"/>
  <c r="J1219" i="30" s="1"/>
  <c r="B1228" i="13"/>
  <c r="J1220" i="30" s="1"/>
  <c r="B1229" i="13"/>
  <c r="J1221" i="30" s="1"/>
  <c r="B1230" i="13"/>
  <c r="J1222" i="30" s="1"/>
  <c r="B1231" i="13"/>
  <c r="J1223" i="30" s="1"/>
  <c r="B1232" i="13"/>
  <c r="J1224" i="30" s="1"/>
  <c r="B1233" i="13"/>
  <c r="J1225" i="30" s="1"/>
  <c r="B1234" i="13"/>
  <c r="J1226" i="30" s="1"/>
  <c r="B1235" i="13"/>
  <c r="J1227" i="30" s="1"/>
  <c r="B1236" i="13"/>
  <c r="J1228" i="30" s="1"/>
  <c r="B1237" i="13"/>
  <c r="J1229" i="30" s="1"/>
  <c r="B1238" i="13"/>
  <c r="J1230" i="30" s="1"/>
  <c r="B1239" i="13"/>
  <c r="J1231" i="30" s="1"/>
  <c r="B1240" i="13"/>
  <c r="J1232" i="30" s="1"/>
  <c r="B1241" i="13"/>
  <c r="J1233" i="30" s="1"/>
  <c r="B1242" i="13"/>
  <c r="J1234" i="30" s="1"/>
  <c r="B1243" i="13"/>
  <c r="J1235" i="30" s="1"/>
  <c r="B1244" i="13"/>
  <c r="J1236" i="30" s="1"/>
  <c r="B1245" i="13"/>
  <c r="J1237" i="30" s="1"/>
  <c r="B1246" i="13"/>
  <c r="J1238" i="30" s="1"/>
  <c r="B1247" i="13"/>
  <c r="J1239" i="30" s="1"/>
  <c r="B1248" i="13"/>
  <c r="J1240" i="30" s="1"/>
  <c r="B1249" i="13"/>
  <c r="J1241" i="30" s="1"/>
  <c r="B1250" i="13"/>
  <c r="J1242" i="30" s="1"/>
  <c r="B1251" i="13"/>
  <c r="J1243" i="30" s="1"/>
  <c r="B1252" i="13"/>
  <c r="J1244" i="30" s="1"/>
  <c r="B1253" i="13"/>
  <c r="J1245" i="30" s="1"/>
  <c r="B1254" i="13"/>
  <c r="J1246" i="30" s="1"/>
  <c r="B1255" i="13"/>
  <c r="J1247" i="30" s="1"/>
  <c r="B1256" i="13"/>
  <c r="J1248" i="30" s="1"/>
  <c r="B1257" i="13"/>
  <c r="J1249" i="30" s="1"/>
  <c r="B1258" i="13"/>
  <c r="J1250" i="30" s="1"/>
  <c r="B1259" i="13"/>
  <c r="J1251" i="30" s="1"/>
  <c r="B1260" i="13"/>
  <c r="J1252" i="30" s="1"/>
  <c r="B1261" i="13"/>
  <c r="J1253" i="30" s="1"/>
  <c r="B1262" i="13"/>
  <c r="J1254" i="30" s="1"/>
  <c r="B1263" i="13"/>
  <c r="J1255" i="30" s="1"/>
  <c r="B1264" i="13"/>
  <c r="J1256" i="30" s="1"/>
  <c r="B1265" i="13"/>
  <c r="J1257" i="30" s="1"/>
  <c r="B1266" i="13"/>
  <c r="J1258" i="30" s="1"/>
  <c r="B1267" i="13"/>
  <c r="J1259" i="30" s="1"/>
  <c r="B1268" i="13"/>
  <c r="J1260" i="30" s="1"/>
  <c r="B1269" i="13"/>
  <c r="J1261" i="30" s="1"/>
  <c r="B1270" i="13"/>
  <c r="J1262" i="30" s="1"/>
  <c r="B1271" i="13"/>
  <c r="J1263" i="30" s="1"/>
  <c r="B1272" i="13"/>
  <c r="J1264" i="30" s="1"/>
  <c r="B1273" i="13"/>
  <c r="J1265" i="30" s="1"/>
  <c r="B1274" i="13"/>
  <c r="J1266" i="30" s="1"/>
  <c r="B1275" i="13"/>
  <c r="J1267" i="30" s="1"/>
  <c r="B1276" i="13"/>
  <c r="J1268" i="30" s="1"/>
  <c r="B1277" i="13"/>
  <c r="J1269" i="30" s="1"/>
  <c r="B1278" i="13"/>
  <c r="J1270" i="30" s="1"/>
  <c r="B1279" i="13"/>
  <c r="J1271" i="30" s="1"/>
  <c r="B1280" i="13"/>
  <c r="J1272" i="30" s="1"/>
  <c r="B1281" i="13"/>
  <c r="J1273" i="30" s="1"/>
  <c r="B1282" i="13"/>
  <c r="J1274" i="30" s="1"/>
  <c r="B1283" i="13"/>
  <c r="J1275" i="30" s="1"/>
  <c r="B1284" i="13"/>
  <c r="J1276" i="30" s="1"/>
  <c r="B1285" i="13"/>
  <c r="J1277" i="30" s="1"/>
  <c r="B1286" i="13"/>
  <c r="J1278" i="30" s="1"/>
  <c r="B1287" i="13"/>
  <c r="J1279" i="30" s="1"/>
  <c r="B1288" i="13"/>
  <c r="J1280" i="30" s="1"/>
  <c r="B1289" i="13"/>
  <c r="J1281" i="30" s="1"/>
  <c r="B1290" i="13"/>
  <c r="J1282" i="30" s="1"/>
  <c r="B1291" i="13"/>
  <c r="J1283" i="30" s="1"/>
  <c r="B1292" i="13"/>
  <c r="J1284" i="30" s="1"/>
  <c r="B1293" i="13"/>
  <c r="J1285" i="30" s="1"/>
  <c r="B1294" i="13"/>
  <c r="J1286" i="30" s="1"/>
  <c r="B1295" i="13"/>
  <c r="J1287" i="30" s="1"/>
  <c r="B1296" i="13"/>
  <c r="J1288" i="30" s="1"/>
  <c r="B1297" i="13"/>
  <c r="J1289" i="30" s="1"/>
  <c r="B1298" i="13"/>
  <c r="J1290" i="30" s="1"/>
  <c r="B1299" i="13"/>
  <c r="J1291" i="30" s="1"/>
  <c r="B1300" i="13"/>
  <c r="J1292" i="30" s="1"/>
  <c r="B1301" i="13"/>
  <c r="J1293" i="30" s="1"/>
  <c r="B1302" i="13"/>
  <c r="J1294" i="30" s="1"/>
  <c r="B1303" i="13"/>
  <c r="J1295" i="30" s="1"/>
  <c r="B1304" i="13"/>
  <c r="J1296" i="30" s="1"/>
  <c r="B1305" i="13"/>
  <c r="J1297" i="30" s="1"/>
  <c r="B1306" i="13"/>
  <c r="J1298" i="30" s="1"/>
  <c r="B1307" i="13"/>
  <c r="J1299" i="30" s="1"/>
  <c r="B1308" i="13"/>
  <c r="J1300" i="30" s="1"/>
  <c r="B1309" i="13"/>
  <c r="J1301" i="30" s="1"/>
  <c r="B1310" i="13"/>
  <c r="J1302" i="30" s="1"/>
  <c r="B1311" i="13"/>
  <c r="J1303" i="30" s="1"/>
  <c r="B1312" i="13"/>
  <c r="J1304" i="30" s="1"/>
  <c r="B1313" i="13"/>
  <c r="J1305" i="30" s="1"/>
  <c r="B1314" i="13"/>
  <c r="J1306" i="30" s="1"/>
  <c r="B1315" i="13"/>
  <c r="J1307" i="30" s="1"/>
  <c r="B1316" i="13"/>
  <c r="J1308" i="30" s="1"/>
  <c r="B1317" i="13"/>
  <c r="J1309" i="30" s="1"/>
  <c r="B1318" i="13"/>
  <c r="J1310" i="30" s="1"/>
  <c r="B1319" i="13"/>
  <c r="J1311" i="30" s="1"/>
  <c r="B1320" i="13"/>
  <c r="J1312" i="30" s="1"/>
  <c r="B1321" i="13"/>
  <c r="J1313" i="30" s="1"/>
  <c r="B1322" i="13"/>
  <c r="J1314" i="30" s="1"/>
  <c r="B1323" i="13"/>
  <c r="J1315" i="30" s="1"/>
  <c r="B1324" i="13"/>
  <c r="J1316" i="30" s="1"/>
  <c r="B1325" i="13"/>
  <c r="J1317" i="30" s="1"/>
  <c r="B1326" i="13"/>
  <c r="J1318" i="30" s="1"/>
  <c r="B1327" i="13"/>
  <c r="J1319" i="30" s="1"/>
  <c r="B1328" i="13"/>
  <c r="J1320" i="30" s="1"/>
  <c r="B1329" i="13"/>
  <c r="J1321" i="30" s="1"/>
  <c r="B1330" i="13"/>
  <c r="J1322" i="30" s="1"/>
  <c r="B1331" i="13"/>
  <c r="J1323" i="30" s="1"/>
  <c r="B1332" i="13"/>
  <c r="J1324" i="30" s="1"/>
  <c r="B1333" i="13"/>
  <c r="J1325" i="30" s="1"/>
  <c r="B1334" i="13"/>
  <c r="J1326" i="30" s="1"/>
  <c r="B1335" i="13"/>
  <c r="J1327" i="30" s="1"/>
  <c r="B1336" i="13"/>
  <c r="J1328" i="30" s="1"/>
  <c r="B1337" i="13"/>
  <c r="J1329" i="30" s="1"/>
  <c r="B1338" i="13"/>
  <c r="J1330" i="30" s="1"/>
  <c r="B1339" i="13"/>
  <c r="J1331" i="30" s="1"/>
  <c r="B1340" i="13"/>
  <c r="J1332" i="30" s="1"/>
  <c r="B1341" i="13"/>
  <c r="J1333" i="30" s="1"/>
  <c r="B1342" i="13"/>
  <c r="J1334" i="30" s="1"/>
  <c r="B1343" i="13"/>
  <c r="J1335" i="30" s="1"/>
  <c r="B1344" i="13"/>
  <c r="J1336" i="30" s="1"/>
  <c r="B1345" i="13"/>
  <c r="J1337" i="30" s="1"/>
  <c r="B1346" i="13"/>
  <c r="J1338" i="30" s="1"/>
  <c r="B1347" i="13"/>
  <c r="J1339" i="30" s="1"/>
  <c r="B1348" i="13"/>
  <c r="J1340" i="30" s="1"/>
  <c r="B1349" i="13"/>
  <c r="J1341" i="30" s="1"/>
  <c r="B1350" i="13"/>
  <c r="J1342" i="30" s="1"/>
  <c r="B1351" i="13"/>
  <c r="J1343" i="30" s="1"/>
  <c r="B1352" i="13"/>
  <c r="J1344" i="30" s="1"/>
  <c r="B1353" i="13"/>
  <c r="J1345" i="30" s="1"/>
  <c r="B1354" i="13"/>
  <c r="J1346" i="30" s="1"/>
  <c r="B1355" i="13"/>
  <c r="J1347" i="30" s="1"/>
  <c r="B1356" i="13"/>
  <c r="J1348" i="30" s="1"/>
  <c r="B1357" i="13"/>
  <c r="J1349" i="30" s="1"/>
  <c r="B1358" i="13"/>
  <c r="J1350" i="30" s="1"/>
  <c r="B1359" i="13"/>
  <c r="J1351" i="30" s="1"/>
  <c r="B1360" i="13"/>
  <c r="J1352" i="30" s="1"/>
  <c r="B1361" i="13"/>
  <c r="J1353" i="30" s="1"/>
  <c r="B1362" i="13"/>
  <c r="J1354" i="30" s="1"/>
  <c r="B1363" i="13"/>
  <c r="J1355" i="30" s="1"/>
  <c r="B1364" i="13"/>
  <c r="J1356" i="30" s="1"/>
  <c r="B1365" i="13"/>
  <c r="J1357" i="30" s="1"/>
  <c r="B1366" i="13"/>
  <c r="J1358" i="30" s="1"/>
  <c r="B1367" i="13"/>
  <c r="J1359" i="30" s="1"/>
  <c r="B1368" i="13"/>
  <c r="J1360" i="30" s="1"/>
  <c r="B1369" i="13"/>
  <c r="J1361" i="30" s="1"/>
  <c r="B1370" i="13"/>
  <c r="J1362" i="30" s="1"/>
  <c r="B1371" i="13"/>
  <c r="J1363" i="30" s="1"/>
  <c r="B1372" i="13"/>
  <c r="J1364" i="30" s="1"/>
  <c r="B1373" i="13"/>
  <c r="J1365" i="30" s="1"/>
  <c r="B1374" i="13"/>
  <c r="J1366" i="30" s="1"/>
  <c r="B1375" i="13"/>
  <c r="J1367" i="30" s="1"/>
  <c r="B1376" i="13"/>
  <c r="J1368" i="30" s="1"/>
  <c r="B1377" i="13"/>
  <c r="J1369" i="30" s="1"/>
  <c r="B1378" i="13"/>
  <c r="J1370" i="30" s="1"/>
  <c r="B1379" i="13"/>
  <c r="J1371" i="30" s="1"/>
  <c r="B1380" i="13"/>
  <c r="J1372" i="30" s="1"/>
  <c r="B1381" i="13"/>
  <c r="J1373" i="30" s="1"/>
  <c r="B1382" i="13"/>
  <c r="J1374" i="30" s="1"/>
  <c r="B1383" i="13"/>
  <c r="J1375" i="30" s="1"/>
  <c r="B1384" i="13"/>
  <c r="J1376" i="30" s="1"/>
  <c r="B1385" i="13"/>
  <c r="J1377" i="30" s="1"/>
  <c r="B1386" i="13"/>
  <c r="J1378" i="30" s="1"/>
  <c r="B1387" i="13"/>
  <c r="J1379" i="30" s="1"/>
  <c r="B1388" i="13"/>
  <c r="J1380" i="30" s="1"/>
  <c r="B1389" i="13"/>
  <c r="J1381" i="30" s="1"/>
  <c r="B1390" i="13"/>
  <c r="J1382" i="30" s="1"/>
  <c r="B1391" i="13"/>
  <c r="J1383" i="30" s="1"/>
  <c r="B1392" i="13"/>
  <c r="J1384" i="30" s="1"/>
  <c r="B1393" i="13"/>
  <c r="J1385" i="30" s="1"/>
  <c r="B1394" i="13"/>
  <c r="J1386" i="30" s="1"/>
  <c r="B1395" i="13"/>
  <c r="J1387" i="30" s="1"/>
  <c r="B1396" i="13"/>
  <c r="J1388" i="30" s="1"/>
  <c r="B1397" i="13"/>
  <c r="J1389" i="30" s="1"/>
  <c r="B1398" i="13"/>
  <c r="J1390" i="30" s="1"/>
  <c r="B1399" i="13"/>
  <c r="J1391" i="30" s="1"/>
  <c r="B1400" i="13"/>
  <c r="J1392" i="30" s="1"/>
  <c r="B1401" i="13"/>
  <c r="J1393" i="30" s="1"/>
  <c r="B1402" i="13"/>
  <c r="J1394" i="30" s="1"/>
  <c r="B1403" i="13"/>
  <c r="J1395" i="30" s="1"/>
  <c r="B1404" i="13"/>
  <c r="J1396" i="30" s="1"/>
  <c r="B1405" i="13"/>
  <c r="J1397" i="30" s="1"/>
  <c r="B1406" i="13"/>
  <c r="J1398" i="30" s="1"/>
  <c r="B1407" i="13"/>
  <c r="J1399" i="30" s="1"/>
  <c r="B1408" i="13"/>
  <c r="J1400" i="30" s="1"/>
  <c r="B1409" i="13"/>
  <c r="J1401" i="30" s="1"/>
  <c r="B1410" i="13"/>
  <c r="J1402" i="30" s="1"/>
  <c r="B1411" i="13"/>
  <c r="J1403" i="30" s="1"/>
  <c r="B1412" i="13"/>
  <c r="J1404" i="30" s="1"/>
  <c r="B1413" i="13"/>
  <c r="J1405" i="30" s="1"/>
  <c r="B1414" i="13"/>
  <c r="J1406" i="30" s="1"/>
  <c r="B1415" i="13"/>
  <c r="J1407" i="30" s="1"/>
  <c r="B1416" i="13"/>
  <c r="J1408" i="30" s="1"/>
  <c r="B1417" i="13"/>
  <c r="J1409" i="30" s="1"/>
  <c r="B1418" i="13"/>
  <c r="J1410" i="30" s="1"/>
  <c r="B1419" i="13"/>
  <c r="J1411" i="30" s="1"/>
  <c r="B1420" i="13"/>
  <c r="J1412" i="30" s="1"/>
  <c r="B1421" i="13"/>
  <c r="J1413" i="30" s="1"/>
  <c r="B1422" i="13"/>
  <c r="J1414" i="30" s="1"/>
  <c r="B1423" i="13"/>
  <c r="J1415" i="30" s="1"/>
  <c r="B1424" i="13"/>
  <c r="J1416" i="30" s="1"/>
  <c r="B1425" i="13"/>
  <c r="J1417" i="30" s="1"/>
  <c r="B1426" i="13"/>
  <c r="J1418" i="30" s="1"/>
  <c r="B1427" i="13"/>
  <c r="J1419" i="30" s="1"/>
  <c r="B1428" i="13"/>
  <c r="J1420" i="30" s="1"/>
  <c r="B1429" i="13"/>
  <c r="J1421" i="30" s="1"/>
  <c r="B1430" i="13"/>
  <c r="J1422" i="30" s="1"/>
  <c r="B1431" i="13"/>
  <c r="J1423" i="30" s="1"/>
  <c r="B1432" i="13"/>
  <c r="J1424" i="30" s="1"/>
  <c r="B1433" i="13"/>
  <c r="J1425" i="30" s="1"/>
  <c r="B1434" i="13"/>
  <c r="J1426" i="30" s="1"/>
  <c r="B1435" i="13"/>
  <c r="J1427" i="30" s="1"/>
  <c r="B1436" i="13"/>
  <c r="J1428" i="30" s="1"/>
  <c r="B1437" i="13"/>
  <c r="J1429" i="30" s="1"/>
  <c r="B1438" i="13"/>
  <c r="J1430" i="30" s="1"/>
  <c r="B1439" i="13"/>
  <c r="J1431" i="30" s="1"/>
  <c r="B1440" i="13"/>
  <c r="J1432" i="30" s="1"/>
  <c r="B1441" i="13"/>
  <c r="J1433" i="30" s="1"/>
  <c r="B1442" i="13"/>
  <c r="J1434" i="30" s="1"/>
  <c r="B1443" i="13"/>
  <c r="J1435" i="30" s="1"/>
  <c r="B1444" i="13"/>
  <c r="J1436" i="30" s="1"/>
  <c r="B1445" i="13"/>
  <c r="J1437" i="30" s="1"/>
  <c r="B1446" i="13"/>
  <c r="J1438" i="30" s="1"/>
  <c r="B1447" i="13"/>
  <c r="J1439" i="30" s="1"/>
  <c r="B1448" i="13"/>
  <c r="J1440" i="30" s="1"/>
  <c r="B1449" i="13"/>
  <c r="J1441" i="30" s="1"/>
  <c r="B1450" i="13"/>
  <c r="J1442" i="30" s="1"/>
  <c r="B1451" i="13"/>
  <c r="J1443" i="30" s="1"/>
  <c r="B1452" i="13"/>
  <c r="J1444" i="30" s="1"/>
  <c r="B1453" i="13"/>
  <c r="J1445" i="30" s="1"/>
  <c r="B1454" i="13"/>
  <c r="J1446" i="30" s="1"/>
  <c r="B1455" i="13"/>
  <c r="J1447" i="30" s="1"/>
  <c r="B1456" i="13"/>
  <c r="J1448" i="30" s="1"/>
  <c r="B1457" i="13"/>
  <c r="J1449" i="30" s="1"/>
  <c r="B1458" i="13"/>
  <c r="J1450" i="30" s="1"/>
  <c r="B1459" i="13"/>
  <c r="J1451" i="30" s="1"/>
  <c r="B1460" i="13"/>
  <c r="J1452" i="30" s="1"/>
  <c r="B1461" i="13"/>
  <c r="J1453" i="30" s="1"/>
  <c r="B1462" i="13"/>
  <c r="J1454" i="30" s="1"/>
  <c r="B1463" i="13"/>
  <c r="J1455" i="30" s="1"/>
  <c r="B1464" i="13"/>
  <c r="J1456" i="30" s="1"/>
  <c r="B1465" i="13"/>
  <c r="J1457" i="30" s="1"/>
  <c r="B1466" i="13"/>
  <c r="J1458" i="30" s="1"/>
  <c r="B1467" i="13"/>
  <c r="J1459" i="30" s="1"/>
  <c r="B1468" i="13"/>
  <c r="J1460" i="30" s="1"/>
  <c r="B1469" i="13"/>
  <c r="J1461" i="30" s="1"/>
  <c r="B1470" i="13"/>
  <c r="J1462" i="30" s="1"/>
  <c r="B1471" i="13"/>
  <c r="J1463" i="30" s="1"/>
  <c r="B1472" i="13"/>
  <c r="J1464" i="30" s="1"/>
  <c r="B1473" i="13"/>
  <c r="J1465" i="30" s="1"/>
  <c r="B1474" i="13"/>
  <c r="J1466" i="30" s="1"/>
  <c r="B1475" i="13"/>
  <c r="J1467" i="30" s="1"/>
  <c r="B1476" i="13"/>
  <c r="J1468" i="30" s="1"/>
  <c r="B1477" i="13"/>
  <c r="J1469" i="30" s="1"/>
  <c r="B1478" i="13"/>
  <c r="J1470" i="30" s="1"/>
  <c r="B1479" i="13"/>
  <c r="J1471" i="30" s="1"/>
  <c r="B1480" i="13"/>
  <c r="J1472" i="30" s="1"/>
  <c r="B1481" i="13"/>
  <c r="J1473" i="30" s="1"/>
  <c r="B1482" i="13"/>
  <c r="J1474" i="30" s="1"/>
  <c r="B1483" i="13"/>
  <c r="J1475" i="30" s="1"/>
  <c r="B1484" i="13"/>
  <c r="J1476" i="30" s="1"/>
  <c r="B1485" i="13"/>
  <c r="J1477" i="30" s="1"/>
  <c r="B1486" i="13"/>
  <c r="J1478" i="30" s="1"/>
  <c r="B1487" i="13"/>
  <c r="J1479" i="30" s="1"/>
  <c r="B1488" i="13"/>
  <c r="J1480" i="30" s="1"/>
  <c r="B1489" i="13"/>
  <c r="J1481" i="30" s="1"/>
  <c r="B1490" i="13"/>
  <c r="J1482" i="30" s="1"/>
  <c r="B1491" i="13"/>
  <c r="J1483" i="30" s="1"/>
  <c r="B1492" i="13"/>
  <c r="J1484" i="30" s="1"/>
  <c r="B1493" i="13"/>
  <c r="J1485" i="30" s="1"/>
  <c r="B1494" i="13"/>
  <c r="J1486" i="30" s="1"/>
  <c r="B1495" i="13"/>
  <c r="J1487" i="30" s="1"/>
  <c r="B1496" i="13"/>
  <c r="J1488" i="30" s="1"/>
  <c r="B1497" i="13"/>
  <c r="J1489" i="30" s="1"/>
  <c r="B1498" i="13"/>
  <c r="J1490" i="30" s="1"/>
  <c r="B1499" i="13"/>
  <c r="J1491" i="30" s="1"/>
  <c r="B1500" i="13"/>
  <c r="J1492" i="30" s="1"/>
  <c r="B1501" i="13"/>
  <c r="J1493" i="30" s="1"/>
  <c r="B1502" i="13"/>
  <c r="J1494" i="30" s="1"/>
  <c r="B1503" i="13"/>
  <c r="J1495" i="30" s="1"/>
  <c r="B1504" i="13"/>
  <c r="J1496" i="30" s="1"/>
  <c r="B1505" i="13"/>
  <c r="J1497" i="30" s="1"/>
  <c r="B1506" i="13"/>
  <c r="J1498" i="30" s="1"/>
  <c r="B1507" i="13"/>
  <c r="J1499" i="30" s="1"/>
  <c r="B1508" i="13"/>
  <c r="J1500" i="30" s="1"/>
  <c r="B1509" i="13"/>
  <c r="J1501" i="30" s="1"/>
  <c r="B1510" i="13"/>
  <c r="J1502" i="30" s="1"/>
  <c r="B1511" i="13"/>
  <c r="J1503" i="30" s="1"/>
  <c r="B1512" i="13"/>
  <c r="J1504" i="30" s="1"/>
  <c r="B1513" i="13"/>
  <c r="J1505" i="30" s="1"/>
  <c r="B1514" i="13"/>
  <c r="J1506" i="30" s="1"/>
  <c r="B1515" i="13"/>
  <c r="J1507" i="30" s="1"/>
  <c r="B1516" i="13"/>
  <c r="J1508" i="30" s="1"/>
  <c r="B1517" i="13"/>
  <c r="J1509" i="30" s="1"/>
  <c r="B1518" i="13"/>
  <c r="J1510" i="30" s="1"/>
  <c r="B1519" i="13"/>
  <c r="J1511" i="30" s="1"/>
  <c r="B1520" i="13"/>
  <c r="J1512" i="30" s="1"/>
  <c r="B1521" i="13"/>
  <c r="J1513" i="30" s="1"/>
  <c r="B1522" i="13"/>
  <c r="J1514" i="30" s="1"/>
  <c r="B1523" i="13"/>
  <c r="J1515" i="30" s="1"/>
  <c r="B1524" i="13"/>
  <c r="J1516" i="30" s="1"/>
  <c r="B1525" i="13"/>
  <c r="J1517" i="30" s="1"/>
  <c r="B1526" i="13"/>
  <c r="J1518" i="30" s="1"/>
  <c r="B1527" i="13"/>
  <c r="J1519" i="30" s="1"/>
  <c r="B1528" i="13"/>
  <c r="J1520" i="30" s="1"/>
  <c r="B1529" i="13"/>
  <c r="J1521" i="30" s="1"/>
  <c r="B1530" i="13"/>
  <c r="J1522" i="30" s="1"/>
  <c r="B1531" i="13"/>
  <c r="J1523" i="30" s="1"/>
  <c r="B1532" i="13"/>
  <c r="J1524" i="30" s="1"/>
  <c r="B1533" i="13"/>
  <c r="J1525" i="30" s="1"/>
  <c r="B1534" i="13"/>
  <c r="J1526" i="30" s="1"/>
  <c r="B1535" i="13"/>
  <c r="J1527" i="30" s="1"/>
  <c r="B1536" i="13"/>
  <c r="J1528" i="30" s="1"/>
  <c r="B1537" i="13"/>
  <c r="J1529" i="30" s="1"/>
  <c r="B1538" i="13"/>
  <c r="J1530" i="30" s="1"/>
  <c r="B1539" i="13"/>
  <c r="J1531" i="30" s="1"/>
  <c r="B1540" i="13"/>
  <c r="J1532" i="30" s="1"/>
  <c r="B1541" i="13"/>
  <c r="J1533" i="30" s="1"/>
  <c r="B1542" i="13"/>
  <c r="J1534" i="30" s="1"/>
  <c r="B1543" i="13"/>
  <c r="J1535" i="30" s="1"/>
  <c r="B1544" i="13"/>
  <c r="J1536" i="30" s="1"/>
  <c r="B1545" i="13"/>
  <c r="J1537" i="30" s="1"/>
  <c r="B1546" i="13"/>
  <c r="J1538" i="30" s="1"/>
  <c r="B1547" i="13"/>
  <c r="J1539" i="30" s="1"/>
  <c r="B1548" i="13"/>
  <c r="J1540" i="30" s="1"/>
  <c r="B1549" i="13"/>
  <c r="J1541" i="30" s="1"/>
  <c r="B1550" i="13"/>
  <c r="J1542" i="30" s="1"/>
  <c r="B1551" i="13"/>
  <c r="J1543" i="30" s="1"/>
  <c r="B1552" i="13"/>
  <c r="J1544" i="30" s="1"/>
  <c r="B1553" i="13"/>
  <c r="J1545" i="30" s="1"/>
  <c r="B1554" i="13"/>
  <c r="J1546" i="30" s="1"/>
  <c r="B1555" i="13"/>
  <c r="J1547" i="30" s="1"/>
  <c r="B1556" i="13"/>
  <c r="J1548" i="30" s="1"/>
  <c r="B1557" i="13"/>
  <c r="J1549" i="30" s="1"/>
  <c r="B1558" i="13"/>
  <c r="J1550" i="30" s="1"/>
  <c r="B1559" i="13"/>
  <c r="J1551" i="30" s="1"/>
  <c r="B1560" i="13"/>
  <c r="J1552" i="30" s="1"/>
  <c r="B1561" i="13"/>
  <c r="J1553" i="30" s="1"/>
  <c r="B1562" i="13"/>
  <c r="J1554" i="30" s="1"/>
  <c r="B1563" i="13"/>
  <c r="J1555" i="30" s="1"/>
  <c r="B1564" i="13"/>
  <c r="J1556" i="30" s="1"/>
  <c r="B1565" i="13"/>
  <c r="J1557" i="30" s="1"/>
  <c r="B1566" i="13"/>
  <c r="J1558" i="30" s="1"/>
  <c r="B1567" i="13"/>
  <c r="J1559" i="30" s="1"/>
  <c r="B1568" i="13"/>
  <c r="J1560" i="30" s="1"/>
  <c r="B1569" i="13"/>
  <c r="J1561" i="30" s="1"/>
  <c r="B1570" i="13"/>
  <c r="J1562" i="30" s="1"/>
  <c r="B1571" i="13"/>
  <c r="J1563" i="30" s="1"/>
  <c r="B1572" i="13"/>
  <c r="J1564" i="30" s="1"/>
  <c r="B1573" i="13"/>
  <c r="J1565" i="30" s="1"/>
  <c r="B1574" i="13"/>
  <c r="J1566" i="30" s="1"/>
  <c r="B1575" i="13"/>
  <c r="J1567" i="30" s="1"/>
  <c r="B1576" i="13"/>
  <c r="J1568" i="30" s="1"/>
  <c r="B1577" i="13"/>
  <c r="J1569" i="30" s="1"/>
  <c r="B1578" i="13"/>
  <c r="J1570" i="30" s="1"/>
  <c r="B1579" i="13"/>
  <c r="J1571" i="30" s="1"/>
  <c r="B1580" i="13"/>
  <c r="J1572" i="30" s="1"/>
  <c r="B1581" i="13"/>
  <c r="J1573" i="30" s="1"/>
  <c r="B1582" i="13"/>
  <c r="J1574" i="30" s="1"/>
  <c r="B1583" i="13"/>
  <c r="J1575" i="30" s="1"/>
  <c r="B1584" i="13"/>
  <c r="J1576" i="30" s="1"/>
  <c r="B1585" i="13"/>
  <c r="J1577" i="30" s="1"/>
  <c r="B1586" i="13"/>
  <c r="J1578" i="30" s="1"/>
  <c r="B1587" i="13"/>
  <c r="J1579" i="30" s="1"/>
  <c r="B1588" i="13"/>
  <c r="J1580" i="30" s="1"/>
  <c r="B1589" i="13"/>
  <c r="J1581" i="30" s="1"/>
  <c r="B1590" i="13"/>
  <c r="J1582" i="30" s="1"/>
  <c r="B1591" i="13"/>
  <c r="J1583" i="30" s="1"/>
  <c r="B1592" i="13"/>
  <c r="J1584" i="30" s="1"/>
  <c r="B1593" i="13"/>
  <c r="J1585" i="30" s="1"/>
  <c r="B1594" i="13"/>
  <c r="J1586" i="30" s="1"/>
  <c r="B1595" i="13"/>
  <c r="J1587" i="30" s="1"/>
  <c r="B1596" i="13"/>
  <c r="J1588" i="30" s="1"/>
  <c r="B1597" i="13"/>
  <c r="J1589" i="30" s="1"/>
  <c r="B1598" i="13"/>
  <c r="J1590" i="30" s="1"/>
  <c r="B1599" i="13"/>
  <c r="J1591" i="30" s="1"/>
  <c r="B1600" i="13"/>
  <c r="J1592" i="30" s="1"/>
  <c r="B1601" i="13"/>
  <c r="J1593" i="30" s="1"/>
  <c r="B1602" i="13"/>
  <c r="J1594" i="30" s="1"/>
  <c r="B1603" i="13"/>
  <c r="J1595" i="30" s="1"/>
  <c r="B1604" i="13"/>
  <c r="J1596" i="30" s="1"/>
  <c r="B1605" i="13"/>
  <c r="J1597" i="30" s="1"/>
  <c r="B1606" i="13"/>
  <c r="J1598" i="30" s="1"/>
  <c r="B1607" i="13"/>
  <c r="J1599" i="30" s="1"/>
  <c r="B1608" i="13"/>
  <c r="J1600" i="30" s="1"/>
  <c r="B1609" i="13"/>
  <c r="J1601" i="30" s="1"/>
  <c r="B1610" i="13"/>
  <c r="J1602" i="30" s="1"/>
  <c r="B1611" i="13"/>
  <c r="J1603" i="30" s="1"/>
  <c r="B1612" i="13"/>
  <c r="J1604" i="30" s="1"/>
  <c r="B1613" i="13"/>
  <c r="J1605" i="30" s="1"/>
  <c r="B1614" i="13"/>
  <c r="J1606" i="30" s="1"/>
  <c r="B1615" i="13"/>
  <c r="J1607" i="30" s="1"/>
  <c r="B1616" i="13"/>
  <c r="J1608" i="30" s="1"/>
  <c r="B1617" i="13"/>
  <c r="J1609" i="30" s="1"/>
  <c r="B1618" i="13"/>
  <c r="J1610" i="30" s="1"/>
  <c r="B1619" i="13"/>
  <c r="J1611" i="30" s="1"/>
  <c r="B1620" i="13"/>
  <c r="J1612" i="30" s="1"/>
  <c r="B1621" i="13"/>
  <c r="J1613" i="30" s="1"/>
  <c r="B1622" i="13"/>
  <c r="J1614" i="30" s="1"/>
  <c r="B1623" i="13"/>
  <c r="J1615" i="30" s="1"/>
  <c r="B1624" i="13"/>
  <c r="J1616" i="30" s="1"/>
  <c r="B1625" i="13"/>
  <c r="J1617" i="30" s="1"/>
  <c r="B1626" i="13"/>
  <c r="J1618" i="30" s="1"/>
  <c r="B1627" i="13"/>
  <c r="J1619" i="30" s="1"/>
  <c r="B1628" i="13"/>
  <c r="J1620" i="30" s="1"/>
  <c r="B1629" i="13"/>
  <c r="J1621" i="30" s="1"/>
  <c r="B1630" i="13"/>
  <c r="J1622" i="30" s="1"/>
  <c r="B1631" i="13"/>
  <c r="J1623" i="30" s="1"/>
  <c r="B1632" i="13"/>
  <c r="J1624" i="30" s="1"/>
  <c r="B1633" i="13"/>
  <c r="J1625" i="30" s="1"/>
  <c r="B1634" i="13"/>
  <c r="J1626" i="30" s="1"/>
  <c r="B1635" i="13"/>
  <c r="J1627" i="30" s="1"/>
  <c r="B1636" i="13"/>
  <c r="J1628" i="30" s="1"/>
  <c r="B1637" i="13"/>
  <c r="J1629" i="30" s="1"/>
  <c r="B1638" i="13"/>
  <c r="J1630" i="30" s="1"/>
  <c r="B1639" i="13"/>
  <c r="J1631" i="30" s="1"/>
  <c r="B1640" i="13"/>
  <c r="J1632" i="30" s="1"/>
  <c r="B1641" i="13"/>
  <c r="J1633" i="30" s="1"/>
  <c r="B1642" i="13"/>
  <c r="J1634" i="30" s="1"/>
  <c r="B1643" i="13"/>
  <c r="J1635" i="30" s="1"/>
  <c r="B1644" i="13"/>
  <c r="J1636" i="30" s="1"/>
  <c r="B1645" i="13"/>
  <c r="J1637" i="30" s="1"/>
  <c r="B1646" i="13"/>
  <c r="J1638" i="30" s="1"/>
  <c r="B1647" i="13"/>
  <c r="J1639" i="30" s="1"/>
  <c r="B1648" i="13"/>
  <c r="J1640" i="30" s="1"/>
  <c r="B1649" i="13"/>
  <c r="J1641" i="30" s="1"/>
  <c r="B1650" i="13"/>
  <c r="J1642" i="30" s="1"/>
  <c r="B1651" i="13"/>
  <c r="J1643" i="30" s="1"/>
  <c r="B1652" i="13"/>
  <c r="J1644" i="30" s="1"/>
  <c r="B1653" i="13"/>
  <c r="J1645" i="30" s="1"/>
  <c r="B1654" i="13"/>
  <c r="J1646" i="30" s="1"/>
  <c r="B1655" i="13"/>
  <c r="J1647" i="30" s="1"/>
  <c r="B1656" i="13"/>
  <c r="J1648" i="30" s="1"/>
  <c r="B1657" i="13"/>
  <c r="J1649" i="30" s="1"/>
  <c r="B1658" i="13"/>
  <c r="J1650" i="30" s="1"/>
  <c r="B1659" i="13"/>
  <c r="J1651" i="30" s="1"/>
  <c r="B1660" i="13"/>
  <c r="J1652" i="30" s="1"/>
  <c r="B1661" i="13"/>
  <c r="J1653" i="30" s="1"/>
  <c r="B1662" i="13"/>
  <c r="J1654" i="30" s="1"/>
  <c r="B1663" i="13"/>
  <c r="J1655" i="30" s="1"/>
  <c r="B1664" i="13"/>
  <c r="J1656" i="30" s="1"/>
  <c r="B1665" i="13"/>
  <c r="J1657" i="30" s="1"/>
  <c r="B1666" i="13"/>
  <c r="J1658" i="30" s="1"/>
  <c r="B1667" i="13"/>
  <c r="J1659" i="30" s="1"/>
  <c r="B1668" i="13"/>
  <c r="J1660" i="30" s="1"/>
  <c r="B1669" i="13"/>
  <c r="J1661" i="30" s="1"/>
  <c r="B1670" i="13"/>
  <c r="J1662" i="30" s="1"/>
  <c r="B1671" i="13"/>
  <c r="J1663" i="30" s="1"/>
  <c r="B1672" i="13"/>
  <c r="J1664" i="30" s="1"/>
  <c r="B1673" i="13"/>
  <c r="J1665" i="30" s="1"/>
  <c r="B1674" i="13"/>
  <c r="J1666" i="30" s="1"/>
  <c r="B1675" i="13"/>
  <c r="J1667" i="30" s="1"/>
  <c r="B1676" i="13"/>
  <c r="J1668" i="30" s="1"/>
  <c r="B1677" i="13"/>
  <c r="J1669" i="30" s="1"/>
  <c r="B1678" i="13"/>
  <c r="J1670" i="30" s="1"/>
  <c r="B1679" i="13"/>
  <c r="J1671" i="30" s="1"/>
  <c r="B1680" i="13"/>
  <c r="J1672" i="30" s="1"/>
  <c r="B1681" i="13"/>
  <c r="J1673" i="30" s="1"/>
  <c r="B1682" i="13"/>
  <c r="J1674" i="30" s="1"/>
  <c r="B1683" i="13"/>
  <c r="J1675" i="30" s="1"/>
  <c r="B1684" i="13"/>
  <c r="J1676" i="30" s="1"/>
  <c r="B1685" i="13"/>
  <c r="J1677" i="30" s="1"/>
  <c r="B1686" i="13"/>
  <c r="J1678" i="30" s="1"/>
  <c r="B1687" i="13"/>
  <c r="J1679" i="30" s="1"/>
  <c r="B1688" i="13"/>
  <c r="J1680" i="30" s="1"/>
  <c r="B1689" i="13"/>
  <c r="J1681" i="30" s="1"/>
  <c r="B1690" i="13"/>
  <c r="J1682" i="30" s="1"/>
  <c r="B1691" i="13"/>
  <c r="J1683" i="30" s="1"/>
  <c r="B1692" i="13"/>
  <c r="J1684" i="30" s="1"/>
  <c r="B1693" i="13"/>
  <c r="J1685" i="30" s="1"/>
  <c r="B1694" i="13"/>
  <c r="J1686" i="30" s="1"/>
  <c r="B1695" i="13"/>
  <c r="J1687" i="30" s="1"/>
  <c r="B1696" i="13"/>
  <c r="J1688" i="30" s="1"/>
  <c r="B1697" i="13"/>
  <c r="J1689" i="30" s="1"/>
  <c r="B1698" i="13"/>
  <c r="J1690" i="30" s="1"/>
  <c r="B1699" i="13"/>
  <c r="J1691" i="30" s="1"/>
  <c r="B1700" i="13"/>
  <c r="J1692" i="30" s="1"/>
  <c r="B1701" i="13"/>
  <c r="J1693" i="30" s="1"/>
  <c r="B1702" i="13"/>
  <c r="J1694" i="30" s="1"/>
  <c r="B1703" i="13"/>
  <c r="J1695" i="30" s="1"/>
  <c r="B1704" i="13"/>
  <c r="J1696" i="30" s="1"/>
  <c r="B1705" i="13"/>
  <c r="J1697" i="30" s="1"/>
  <c r="B1706" i="13"/>
  <c r="J1698" i="30" s="1"/>
  <c r="B1707" i="13"/>
  <c r="J1699" i="30" s="1"/>
  <c r="B1708" i="13"/>
  <c r="J1700" i="30" s="1"/>
  <c r="B1709" i="13"/>
  <c r="J1701" i="30" s="1"/>
  <c r="B1710" i="13"/>
  <c r="J1702" i="30" s="1"/>
  <c r="B1711" i="13"/>
  <c r="J1703" i="30" s="1"/>
  <c r="B1712" i="13"/>
  <c r="J1704" i="30" s="1"/>
  <c r="B1713" i="13"/>
  <c r="J1705" i="30" s="1"/>
  <c r="B1714" i="13"/>
  <c r="J1706" i="30" s="1"/>
  <c r="B1715" i="13"/>
  <c r="J1707" i="30" s="1"/>
  <c r="B1716" i="13"/>
  <c r="J1708" i="30" s="1"/>
  <c r="B1717" i="13"/>
  <c r="J1709" i="30" s="1"/>
  <c r="B1718" i="13"/>
  <c r="J1710" i="30" s="1"/>
  <c r="B1719" i="13"/>
  <c r="J1711" i="30" s="1"/>
  <c r="B1720" i="13"/>
  <c r="J1712" i="30" s="1"/>
  <c r="B1721" i="13"/>
  <c r="J1713" i="30" s="1"/>
  <c r="B1722" i="13"/>
  <c r="J1714" i="30" s="1"/>
  <c r="B1723" i="13"/>
  <c r="J1715" i="30" s="1"/>
  <c r="B1724" i="13"/>
  <c r="J1716" i="30" s="1"/>
  <c r="B1725" i="13"/>
  <c r="J1717" i="30" s="1"/>
  <c r="B1726" i="13"/>
  <c r="J1718" i="30" s="1"/>
  <c r="B1727" i="13"/>
  <c r="J1719" i="30" s="1"/>
  <c r="B1728" i="13"/>
  <c r="J1720" i="30" s="1"/>
  <c r="B1729" i="13"/>
  <c r="J1721" i="30" s="1"/>
  <c r="B1730" i="13"/>
  <c r="J1722" i="30" s="1"/>
  <c r="B1731" i="13"/>
  <c r="J1723" i="30" s="1"/>
  <c r="B1732" i="13"/>
  <c r="J1724" i="30" s="1"/>
  <c r="B1733" i="13"/>
  <c r="J1725" i="30" s="1"/>
  <c r="B1734" i="13"/>
  <c r="J1726" i="30" s="1"/>
  <c r="B1735" i="13"/>
  <c r="J1727" i="30" s="1"/>
  <c r="B1736" i="13"/>
  <c r="J1728" i="30" s="1"/>
  <c r="B1737" i="13"/>
  <c r="J1729" i="30" s="1"/>
  <c r="B1738" i="13"/>
  <c r="J1730" i="30" s="1"/>
  <c r="B1739" i="13"/>
  <c r="J1731" i="30" s="1"/>
  <c r="B1740" i="13"/>
  <c r="J1732" i="30" s="1"/>
  <c r="B1741" i="13"/>
  <c r="J1733" i="30" s="1"/>
  <c r="B1742" i="13"/>
  <c r="J1734" i="30" s="1"/>
  <c r="B1743" i="13"/>
  <c r="J1735" i="30" s="1"/>
  <c r="B1744" i="13"/>
  <c r="J1736" i="30" s="1"/>
  <c r="B1745" i="13"/>
  <c r="J1737" i="30" s="1"/>
  <c r="B1746" i="13"/>
  <c r="J1738" i="30" s="1"/>
  <c r="B1747" i="13"/>
  <c r="J1739" i="30" s="1"/>
  <c r="B1748" i="13"/>
  <c r="J1740" i="30" s="1"/>
  <c r="B1749" i="13"/>
  <c r="J1741" i="30" s="1"/>
  <c r="B1750" i="13"/>
  <c r="J1742" i="30" s="1"/>
  <c r="B1751" i="13"/>
  <c r="J1743" i="30" s="1"/>
  <c r="B1752" i="13"/>
  <c r="J1744" i="30" s="1"/>
  <c r="B1753" i="13"/>
  <c r="J1745" i="30" s="1"/>
  <c r="B1754" i="13"/>
  <c r="J1746" i="30" s="1"/>
  <c r="B1755" i="13"/>
  <c r="J1747" i="30" s="1"/>
  <c r="B1756" i="13"/>
  <c r="J1748" i="30" s="1"/>
  <c r="B1757" i="13"/>
  <c r="J1749" i="30" s="1"/>
  <c r="B1758" i="13"/>
  <c r="J1750" i="30" s="1"/>
  <c r="B1759" i="13"/>
  <c r="J1751" i="30" s="1"/>
  <c r="B1760" i="13"/>
  <c r="J1752" i="30" s="1"/>
  <c r="B1761" i="13"/>
  <c r="J1753" i="30" s="1"/>
  <c r="B1762" i="13"/>
  <c r="J1754" i="30" s="1"/>
  <c r="B1763" i="13"/>
  <c r="J1755" i="30" s="1"/>
  <c r="B1764" i="13"/>
  <c r="J1756" i="30" s="1"/>
  <c r="B1765" i="13"/>
  <c r="J1757" i="30" s="1"/>
  <c r="B1766" i="13"/>
  <c r="J1758" i="30" s="1"/>
  <c r="B1767" i="13"/>
  <c r="J1759" i="30" s="1"/>
  <c r="B1768" i="13"/>
  <c r="J1760" i="30" s="1"/>
  <c r="B1769" i="13"/>
  <c r="J1761" i="30" s="1"/>
  <c r="B1770" i="13"/>
  <c r="J1762" i="30" s="1"/>
  <c r="B1771" i="13"/>
  <c r="J1763" i="30" s="1"/>
  <c r="B1772" i="13"/>
  <c r="J1764" i="30" s="1"/>
  <c r="B1773" i="13"/>
  <c r="J1765" i="30" s="1"/>
  <c r="B1774" i="13"/>
  <c r="J1766" i="30" s="1"/>
  <c r="B1775" i="13"/>
  <c r="J1767" i="30" s="1"/>
  <c r="B1776" i="13"/>
  <c r="J1768" i="30" s="1"/>
  <c r="B1777" i="13"/>
  <c r="J1769" i="30" s="1"/>
  <c r="B1778" i="13"/>
  <c r="J1770" i="30" s="1"/>
  <c r="B1779" i="13"/>
  <c r="J1771" i="30" s="1"/>
  <c r="B1780" i="13"/>
  <c r="J1772" i="30" s="1"/>
  <c r="B1781" i="13"/>
  <c r="J1773" i="30" s="1"/>
  <c r="B1782" i="13"/>
  <c r="J1774" i="30" s="1"/>
  <c r="B1783" i="13"/>
  <c r="J1775" i="30" s="1"/>
  <c r="B1784" i="13"/>
  <c r="J1776" i="30" s="1"/>
  <c r="B1785" i="13"/>
  <c r="J1777" i="30" s="1"/>
  <c r="B1786" i="13"/>
  <c r="J1778" i="30" s="1"/>
  <c r="B1787" i="13"/>
  <c r="J1779" i="30" s="1"/>
  <c r="B1788" i="13"/>
  <c r="J1780" i="30" s="1"/>
  <c r="B1789" i="13"/>
  <c r="J1781" i="30" s="1"/>
  <c r="B1790" i="13"/>
  <c r="J1782" i="30" s="1"/>
  <c r="B1791" i="13"/>
  <c r="J1783" i="30" s="1"/>
  <c r="B1792" i="13"/>
  <c r="J1784" i="30" s="1"/>
  <c r="B1793" i="13"/>
  <c r="J1785" i="30" s="1"/>
  <c r="B1794" i="13"/>
  <c r="J1786" i="30" s="1"/>
  <c r="B1795" i="13"/>
  <c r="J1787" i="30" s="1"/>
  <c r="B1796" i="13"/>
  <c r="J1788" i="30" s="1"/>
  <c r="B1797" i="13"/>
  <c r="J1789" i="30" s="1"/>
  <c r="B1798" i="13"/>
  <c r="J1790" i="30" s="1"/>
  <c r="B1799" i="13"/>
  <c r="J1791" i="30" s="1"/>
  <c r="B1800" i="13"/>
  <c r="J1792" i="30" s="1"/>
  <c r="B1801" i="13"/>
  <c r="J1793" i="30" s="1"/>
  <c r="B1802" i="13"/>
  <c r="J1794" i="30" s="1"/>
  <c r="B1803" i="13"/>
  <c r="J1795" i="30" s="1"/>
  <c r="B1804" i="13"/>
  <c r="J1796" i="30" s="1"/>
  <c r="B1805" i="13"/>
  <c r="J1797" i="30" s="1"/>
  <c r="B1806" i="13"/>
  <c r="J1798" i="30" s="1"/>
  <c r="B1807" i="13"/>
  <c r="J1799" i="30" s="1"/>
  <c r="B1808" i="13"/>
  <c r="J1800" i="30" s="1"/>
  <c r="B1809" i="13"/>
  <c r="J1801" i="30" s="1"/>
  <c r="B1810" i="13"/>
  <c r="J1802" i="30" s="1"/>
  <c r="B1811" i="13"/>
  <c r="J1803" i="30" s="1"/>
  <c r="B1812" i="13"/>
  <c r="J1804" i="30" s="1"/>
  <c r="B1813" i="13"/>
  <c r="J1805" i="30" s="1"/>
  <c r="B1814" i="13"/>
  <c r="J1806" i="30" s="1"/>
  <c r="B1815" i="13"/>
  <c r="J1807" i="30" s="1"/>
  <c r="B1816" i="13"/>
  <c r="J1808" i="30" s="1"/>
  <c r="B1817" i="13"/>
  <c r="J1809" i="30" s="1"/>
  <c r="B1818" i="13"/>
  <c r="J1810" i="30" s="1"/>
  <c r="B1819" i="13"/>
  <c r="J1811" i="30" s="1"/>
  <c r="B1820" i="13"/>
  <c r="J1812" i="30" s="1"/>
  <c r="B1821" i="13"/>
  <c r="J1813" i="30" s="1"/>
  <c r="B1822" i="13"/>
  <c r="J1814" i="30" s="1"/>
  <c r="B1823" i="13"/>
  <c r="J1815" i="30" s="1"/>
  <c r="B1824" i="13"/>
  <c r="J1816" i="30" s="1"/>
  <c r="B1825" i="13"/>
  <c r="J1817" i="30" s="1"/>
  <c r="B1826" i="13"/>
  <c r="J1818" i="30" s="1"/>
  <c r="B1827" i="13"/>
  <c r="J1819" i="30" s="1"/>
  <c r="B1828" i="13"/>
  <c r="J1820" i="30" s="1"/>
  <c r="B1829" i="13"/>
  <c r="J1821" i="30" s="1"/>
  <c r="B1830" i="13"/>
  <c r="J1822" i="30" s="1"/>
  <c r="B1831" i="13"/>
  <c r="J1823" i="30" s="1"/>
  <c r="B1832" i="13"/>
  <c r="J1824" i="30" s="1"/>
  <c r="B1833" i="13"/>
  <c r="J1825" i="30" s="1"/>
  <c r="B1834" i="13"/>
  <c r="J1826" i="30" s="1"/>
  <c r="B1835" i="13"/>
  <c r="J1827" i="30" s="1"/>
  <c r="B1836" i="13"/>
  <c r="J1828" i="30" s="1"/>
  <c r="B1837" i="13"/>
  <c r="J1829" i="30" s="1"/>
  <c r="B1838" i="13"/>
  <c r="J1830" i="30" s="1"/>
  <c r="B1839" i="13"/>
  <c r="J1831" i="30" s="1"/>
  <c r="B1840" i="13"/>
  <c r="J1832" i="30" s="1"/>
  <c r="B1841" i="13"/>
  <c r="J1833" i="30" s="1"/>
  <c r="B1842" i="13"/>
  <c r="J1834" i="30" s="1"/>
  <c r="B1843" i="13"/>
  <c r="J1835" i="30" s="1"/>
  <c r="B1844" i="13"/>
  <c r="J1836" i="30" s="1"/>
  <c r="B1845" i="13"/>
  <c r="J1837" i="30" s="1"/>
  <c r="B1846" i="13"/>
  <c r="J1838" i="30" s="1"/>
  <c r="B1847" i="13"/>
  <c r="J1839" i="30" s="1"/>
  <c r="B1848" i="13"/>
  <c r="J1840" i="30" s="1"/>
  <c r="B1849" i="13"/>
  <c r="J1841" i="30" s="1"/>
  <c r="B1850" i="13"/>
  <c r="J1842" i="30" s="1"/>
  <c r="B1851" i="13"/>
  <c r="J1843" i="30" s="1"/>
  <c r="B1852" i="13"/>
  <c r="J1844" i="30" s="1"/>
  <c r="B1853" i="13"/>
  <c r="J1845" i="30" s="1"/>
  <c r="B1854" i="13"/>
  <c r="J1846" i="30" s="1"/>
  <c r="B1855" i="13"/>
  <c r="J1847" i="30" s="1"/>
  <c r="B1856" i="13"/>
  <c r="J1848" i="30" s="1"/>
  <c r="B1857" i="13"/>
  <c r="J1849" i="30" s="1"/>
  <c r="B1858" i="13"/>
  <c r="J1850" i="30" s="1"/>
  <c r="B1859" i="13"/>
  <c r="J1851" i="30" s="1"/>
  <c r="B1860" i="13"/>
  <c r="J1852" i="30" s="1"/>
  <c r="B1861" i="13"/>
  <c r="J1853" i="30" s="1"/>
  <c r="B1862" i="13"/>
  <c r="J1854" i="30" s="1"/>
  <c r="B1863" i="13"/>
  <c r="J1855" i="30" s="1"/>
  <c r="B1864" i="13"/>
  <c r="J1856" i="30" s="1"/>
  <c r="B1865" i="13"/>
  <c r="J1857" i="30" s="1"/>
  <c r="B1866" i="13"/>
  <c r="J1858" i="30" s="1"/>
  <c r="B1867" i="13"/>
  <c r="J1859" i="30" s="1"/>
  <c r="B1868" i="13"/>
  <c r="J1860" i="30" s="1"/>
  <c r="B1869" i="13"/>
  <c r="J1861" i="30" s="1"/>
  <c r="B1870" i="13"/>
  <c r="J1862" i="30" s="1"/>
  <c r="B1871" i="13"/>
  <c r="J1863" i="30" s="1"/>
  <c r="B1872" i="13"/>
  <c r="J1864" i="30" s="1"/>
  <c r="B1873" i="13"/>
  <c r="J1865" i="30" s="1"/>
  <c r="B1874" i="13"/>
  <c r="J1866" i="30" s="1"/>
  <c r="B1875" i="13"/>
  <c r="J1867" i="30" s="1"/>
  <c r="B1876" i="13"/>
  <c r="J1868" i="30" s="1"/>
  <c r="B1877" i="13"/>
  <c r="J1869" i="30" s="1"/>
  <c r="B1878" i="13"/>
  <c r="J1870" i="30" s="1"/>
  <c r="B1879" i="13"/>
  <c r="J1871" i="30" s="1"/>
  <c r="B1880" i="13"/>
  <c r="J1872" i="30" s="1"/>
  <c r="B1881" i="13"/>
  <c r="J1873" i="30" s="1"/>
  <c r="B1882" i="13"/>
  <c r="J1874" i="30" s="1"/>
  <c r="B1883" i="13"/>
  <c r="J1875" i="30" s="1"/>
  <c r="B1884" i="13"/>
  <c r="J1876" i="30" s="1"/>
  <c r="B1885" i="13"/>
  <c r="J1877" i="30" s="1"/>
  <c r="B1886" i="13"/>
  <c r="J1878" i="30" s="1"/>
  <c r="B1887" i="13"/>
  <c r="J1879" i="30" s="1"/>
  <c r="B1888" i="13"/>
  <c r="J1880" i="30" s="1"/>
  <c r="B1889" i="13"/>
  <c r="J1881" i="30" s="1"/>
  <c r="B1890" i="13"/>
  <c r="J1882" i="30" s="1"/>
  <c r="B1891" i="13"/>
  <c r="J1883" i="30" s="1"/>
  <c r="B1892" i="13"/>
  <c r="J1884" i="30" s="1"/>
  <c r="B1893" i="13"/>
  <c r="J1885" i="30" s="1"/>
  <c r="B1894" i="13"/>
  <c r="J1886" i="30" s="1"/>
  <c r="B1895" i="13"/>
  <c r="J1887" i="30" s="1"/>
  <c r="B1896" i="13"/>
  <c r="J1888" i="30" s="1"/>
  <c r="B1897" i="13"/>
  <c r="J1889" i="30" s="1"/>
  <c r="B1898" i="13"/>
  <c r="J1890" i="30" s="1"/>
  <c r="B1899" i="13"/>
  <c r="J1891" i="30" s="1"/>
  <c r="B1900" i="13"/>
  <c r="J1892" i="30" s="1"/>
  <c r="B1901" i="13"/>
  <c r="J1893" i="30" s="1"/>
  <c r="B1902" i="13"/>
  <c r="J1894" i="30" s="1"/>
  <c r="B1903" i="13"/>
  <c r="J1895" i="30" s="1"/>
  <c r="B1904" i="13"/>
  <c r="J1896" i="30" s="1"/>
  <c r="B1905" i="13"/>
  <c r="J1897" i="30" s="1"/>
  <c r="B1906" i="13"/>
  <c r="J1898" i="30" s="1"/>
  <c r="B1907" i="13"/>
  <c r="J1899" i="30" s="1"/>
  <c r="B1908" i="13"/>
  <c r="J1900" i="30" s="1"/>
  <c r="B1909" i="13"/>
  <c r="J1901" i="30" s="1"/>
  <c r="B1910" i="13"/>
  <c r="J1902" i="30" s="1"/>
  <c r="B1911" i="13"/>
  <c r="J1903" i="30" s="1"/>
  <c r="B1912" i="13"/>
  <c r="J1904" i="30" s="1"/>
  <c r="B1913" i="13"/>
  <c r="J1905" i="30" s="1"/>
  <c r="B1914" i="13"/>
  <c r="J1906" i="30" s="1"/>
  <c r="B1915" i="13"/>
  <c r="J1907" i="30" s="1"/>
  <c r="B1916" i="13"/>
  <c r="J1908" i="30" s="1"/>
  <c r="B1917" i="13"/>
  <c r="J1909" i="30" s="1"/>
  <c r="B1918" i="13"/>
  <c r="J1910" i="30" s="1"/>
  <c r="B1919" i="13"/>
  <c r="J1911" i="30" s="1"/>
  <c r="B1920" i="13"/>
  <c r="J1912" i="30" s="1"/>
  <c r="B1921" i="13"/>
  <c r="J1913" i="30" s="1"/>
  <c r="B1922" i="13"/>
  <c r="J1914" i="30" s="1"/>
  <c r="B1923" i="13"/>
  <c r="J1915" i="30" s="1"/>
  <c r="B1924" i="13"/>
  <c r="J1916" i="30" s="1"/>
  <c r="B1925" i="13"/>
  <c r="J1917" i="30" s="1"/>
  <c r="B1926" i="13"/>
  <c r="J1918" i="30" s="1"/>
  <c r="B1927" i="13"/>
  <c r="J1919" i="30" s="1"/>
  <c r="B1928" i="13"/>
  <c r="J1920" i="30" s="1"/>
  <c r="B1929" i="13"/>
  <c r="J1921" i="30" s="1"/>
  <c r="B1930" i="13"/>
  <c r="J1922" i="30" s="1"/>
  <c r="B1931" i="13"/>
  <c r="J1923" i="30" s="1"/>
  <c r="B1932" i="13"/>
  <c r="J1924" i="30" s="1"/>
  <c r="B1933" i="13"/>
  <c r="J1925" i="30" s="1"/>
  <c r="B1934" i="13"/>
  <c r="J1926" i="30" s="1"/>
  <c r="B1935" i="13"/>
  <c r="J1927" i="30" s="1"/>
  <c r="B1936" i="13"/>
  <c r="J1928" i="30" s="1"/>
  <c r="B1937" i="13"/>
  <c r="J1929" i="30" s="1"/>
  <c r="B1938" i="13"/>
  <c r="J1930" i="30" s="1"/>
  <c r="B1939" i="13"/>
  <c r="J1931" i="30" s="1"/>
  <c r="B1940" i="13"/>
  <c r="J1932" i="30" s="1"/>
  <c r="B1941" i="13"/>
  <c r="J1933" i="30" s="1"/>
  <c r="B1942" i="13"/>
  <c r="J1934" i="30" s="1"/>
  <c r="B1943" i="13"/>
  <c r="J1935" i="30" s="1"/>
  <c r="B1944" i="13"/>
  <c r="J1936" i="30" s="1"/>
  <c r="B1945" i="13"/>
  <c r="J1937" i="30" s="1"/>
  <c r="B1946" i="13"/>
  <c r="J1938" i="30" s="1"/>
  <c r="B1947" i="13"/>
  <c r="J1939" i="30" s="1"/>
  <c r="B1948" i="13"/>
  <c r="J1940" i="30" s="1"/>
  <c r="B1949" i="13"/>
  <c r="J1941" i="30" s="1"/>
  <c r="B1950" i="13"/>
  <c r="J1942" i="30" s="1"/>
  <c r="B1951" i="13"/>
  <c r="J1943" i="30" s="1"/>
  <c r="B1952" i="13"/>
  <c r="J1944" i="30" s="1"/>
  <c r="B1953" i="13"/>
  <c r="J1945" i="30" s="1"/>
  <c r="B1954" i="13"/>
  <c r="J1946" i="30" s="1"/>
  <c r="B1955" i="13"/>
  <c r="J1947" i="30" s="1"/>
  <c r="B1956" i="13"/>
  <c r="J1948" i="30" s="1"/>
  <c r="B1957" i="13"/>
  <c r="J1949" i="30" s="1"/>
  <c r="B1958" i="13"/>
  <c r="J1950" i="30" s="1"/>
  <c r="B1959" i="13"/>
  <c r="J1951" i="30" s="1"/>
  <c r="B1960" i="13"/>
  <c r="J1952" i="30" s="1"/>
  <c r="B1961" i="13"/>
  <c r="J1953" i="30" s="1"/>
  <c r="B1962" i="13"/>
  <c r="J1954" i="30" s="1"/>
  <c r="B1963" i="13"/>
  <c r="J1955" i="30" s="1"/>
  <c r="B1964" i="13"/>
  <c r="J1956" i="30" s="1"/>
  <c r="B1965" i="13"/>
  <c r="J1957" i="30" s="1"/>
  <c r="B1966" i="13"/>
  <c r="J1958" i="30" s="1"/>
  <c r="B1967" i="13"/>
  <c r="J1959" i="30" s="1"/>
  <c r="B1968" i="13"/>
  <c r="J1960" i="30" s="1"/>
  <c r="B1969" i="13"/>
  <c r="J1961" i="30" s="1"/>
  <c r="B1970" i="13"/>
  <c r="J1962" i="30" s="1"/>
  <c r="B1971" i="13"/>
  <c r="J1963" i="30" s="1"/>
  <c r="B1972" i="13"/>
  <c r="J1964" i="30" s="1"/>
  <c r="B1973" i="13"/>
  <c r="J1965" i="30" s="1"/>
  <c r="B1974" i="13"/>
  <c r="J1966" i="30" s="1"/>
  <c r="B1975" i="13"/>
  <c r="J1967" i="30" s="1"/>
  <c r="B1976" i="13"/>
  <c r="J1968" i="30" s="1"/>
  <c r="B1977" i="13"/>
  <c r="J1969" i="30" s="1"/>
  <c r="B1978" i="13"/>
  <c r="J1970" i="30" s="1"/>
  <c r="B1979" i="13"/>
  <c r="J1971" i="30" s="1"/>
  <c r="B1980" i="13"/>
  <c r="J1972" i="30" s="1"/>
  <c r="B1981" i="13"/>
  <c r="J1973" i="30" s="1"/>
  <c r="B1982" i="13"/>
  <c r="J1974" i="30" s="1"/>
  <c r="B1983" i="13"/>
  <c r="J1975" i="30" s="1"/>
  <c r="B1984" i="13"/>
  <c r="J1976" i="30" s="1"/>
  <c r="B1985" i="13"/>
  <c r="J1977" i="30" s="1"/>
  <c r="B1986" i="13"/>
  <c r="J1978" i="30" s="1"/>
  <c r="B1987" i="13"/>
  <c r="J1979" i="30" s="1"/>
  <c r="B1988" i="13"/>
  <c r="J1980" i="30" s="1"/>
  <c r="B1989" i="13"/>
  <c r="J1981" i="30" s="1"/>
  <c r="B1990" i="13"/>
  <c r="J1982" i="30" s="1"/>
  <c r="B1991" i="13"/>
  <c r="J1983" i="30" s="1"/>
  <c r="B1992" i="13"/>
  <c r="J1984" i="30" s="1"/>
  <c r="B1993" i="13"/>
  <c r="J1985" i="30" s="1"/>
  <c r="B1994" i="13"/>
  <c r="J1986" i="30" s="1"/>
  <c r="B1995" i="13"/>
  <c r="J1987" i="30" s="1"/>
  <c r="B1996" i="13"/>
  <c r="J1988" i="30" s="1"/>
  <c r="B1997" i="13"/>
  <c r="J1989" i="30" s="1"/>
  <c r="B1998" i="13"/>
  <c r="J1990" i="30" s="1"/>
  <c r="B1999" i="13"/>
  <c r="J1991" i="30" s="1"/>
  <c r="B2000" i="13"/>
  <c r="J1992" i="30" s="1"/>
  <c r="B2001" i="13"/>
  <c r="J1993" i="30" s="1"/>
  <c r="B2002" i="13"/>
  <c r="J1994" i="30" s="1"/>
  <c r="B2003" i="13"/>
  <c r="J1995" i="30" s="1"/>
  <c r="B2004" i="13"/>
  <c r="J1996" i="30" s="1"/>
  <c r="B2005" i="13"/>
  <c r="J1997" i="30" s="1"/>
  <c r="B2006" i="13"/>
  <c r="J1998" i="30" s="1"/>
  <c r="B2007" i="13"/>
  <c r="J1999" i="30" s="1"/>
  <c r="B2008" i="13"/>
  <c r="J2000" i="30" s="1"/>
  <c r="B2009" i="13"/>
  <c r="J2001" i="30" s="1"/>
  <c r="B12" i="48"/>
  <c r="B2" i="41" s="1"/>
  <c r="B13" i="48"/>
  <c r="B3" i="41" s="1"/>
  <c r="B14" i="48"/>
  <c r="B4" i="41" s="1"/>
  <c r="B15" i="48"/>
  <c r="B5" i="41" s="1"/>
  <c r="B16" i="48"/>
  <c r="B6" i="41" s="1"/>
  <c r="B17" i="48"/>
  <c r="B7" i="41" s="1"/>
  <c r="B18" i="48"/>
  <c r="B8" i="41" s="1"/>
  <c r="B19" i="48"/>
  <c r="B9" i="41" s="1"/>
  <c r="B20" i="48"/>
  <c r="B10" i="41" s="1"/>
  <c r="B21" i="48"/>
  <c r="B11" i="41" s="1"/>
  <c r="B22" i="48"/>
  <c r="B12" i="41" s="1"/>
  <c r="B23" i="48"/>
  <c r="B13" i="41" s="1"/>
  <c r="B24" i="48"/>
  <c r="B14" i="41" s="1"/>
  <c r="B25" i="48"/>
  <c r="B15" i="41" s="1"/>
  <c r="B26" i="48"/>
  <c r="B16" i="41" s="1"/>
  <c r="B27" i="48"/>
  <c r="B17" i="41" s="1"/>
  <c r="B28" i="48"/>
  <c r="B18" i="41" s="1"/>
  <c r="B29" i="48"/>
  <c r="B19" i="41" s="1"/>
  <c r="B30" i="48"/>
  <c r="B20" i="41" s="1"/>
  <c r="B31" i="48"/>
  <c r="B21" i="41" s="1"/>
  <c r="B32" i="48"/>
  <c r="B22" i="41" s="1"/>
  <c r="B33" i="48"/>
  <c r="B23" i="41" s="1"/>
  <c r="B34" i="48"/>
  <c r="B24" i="41" s="1"/>
  <c r="B35" i="48"/>
  <c r="B25" i="41" s="1"/>
  <c r="B36" i="48"/>
  <c r="B26" i="41" s="1"/>
  <c r="B37" i="48"/>
  <c r="B27" i="41" s="1"/>
  <c r="B38" i="48"/>
  <c r="B28" i="41" s="1"/>
  <c r="B39" i="48"/>
  <c r="B29" i="41" s="1"/>
  <c r="B40" i="48"/>
  <c r="B30" i="41" s="1"/>
  <c r="B41" i="48"/>
  <c r="B31" i="41" s="1"/>
  <c r="B42" i="48"/>
  <c r="B32" i="41" s="1"/>
  <c r="B43" i="48"/>
  <c r="B33" i="41" s="1"/>
  <c r="B44" i="48"/>
  <c r="B34" i="41" s="1"/>
  <c r="B45" i="48"/>
  <c r="B35" i="41" s="1"/>
  <c r="B46" i="48"/>
  <c r="B36" i="41" s="1"/>
  <c r="B47" i="48"/>
  <c r="B37" i="41" s="1"/>
  <c r="B48" i="48"/>
  <c r="B38" i="41" s="1"/>
  <c r="B49" i="48"/>
  <c r="B39" i="41" s="1"/>
  <c r="B50" i="48"/>
  <c r="B40" i="41" s="1"/>
  <c r="B51" i="48"/>
  <c r="B41" i="41" s="1"/>
  <c r="B52" i="48"/>
  <c r="B42" i="41" s="1"/>
  <c r="B53" i="48"/>
  <c r="B43" i="41" s="1"/>
  <c r="B54" i="48"/>
  <c r="B44" i="41" s="1"/>
  <c r="B55" i="48"/>
  <c r="B45" i="41" s="1"/>
  <c r="B56" i="48"/>
  <c r="B46" i="41" s="1"/>
  <c r="B57" i="48"/>
  <c r="B47" i="41" s="1"/>
  <c r="B58" i="48"/>
  <c r="B48" i="41" s="1"/>
  <c r="B59" i="48"/>
  <c r="B49" i="41" s="1"/>
  <c r="B60" i="48"/>
  <c r="B50" i="41" s="1"/>
  <c r="B61" i="48"/>
  <c r="B51" i="41" s="1"/>
  <c r="B62" i="48"/>
  <c r="B52" i="41" s="1"/>
  <c r="B63" i="48"/>
  <c r="B53" i="41" s="1"/>
  <c r="B64" i="48"/>
  <c r="B54" i="41" s="1"/>
  <c r="B65" i="48"/>
  <c r="B55" i="41" s="1"/>
  <c r="B66" i="48"/>
  <c r="B56" i="41" s="1"/>
  <c r="B67" i="48"/>
  <c r="B57" i="41" s="1"/>
  <c r="B68" i="48"/>
  <c r="B58" i="41" s="1"/>
  <c r="B69" i="48"/>
  <c r="B59" i="41" s="1"/>
  <c r="B70" i="48"/>
  <c r="B60" i="41" s="1"/>
  <c r="B71" i="48"/>
  <c r="B61" i="41" s="1"/>
  <c r="B72" i="48"/>
  <c r="B62" i="41" s="1"/>
  <c r="B73" i="48"/>
  <c r="B63" i="41" s="1"/>
  <c r="B74" i="48"/>
  <c r="B64" i="41" s="1"/>
  <c r="B75" i="48"/>
  <c r="B65" i="41" s="1"/>
  <c r="B76" i="48"/>
  <c r="B66" i="41" s="1"/>
  <c r="B77" i="48"/>
  <c r="B67" i="41" s="1"/>
  <c r="B78" i="48"/>
  <c r="B68" i="41" s="1"/>
  <c r="B79" i="48"/>
  <c r="B69" i="41" s="1"/>
  <c r="B80" i="48"/>
  <c r="B70" i="41" s="1"/>
  <c r="B81" i="48"/>
  <c r="B71" i="41" s="1"/>
  <c r="B82" i="48"/>
  <c r="B72" i="41" s="1"/>
  <c r="B83" i="48"/>
  <c r="B73" i="41" s="1"/>
  <c r="B84" i="48"/>
  <c r="B74" i="41" s="1"/>
  <c r="B85" i="48"/>
  <c r="B75" i="41" s="1"/>
  <c r="B86" i="48"/>
  <c r="B76" i="41" s="1"/>
  <c r="B87" i="48"/>
  <c r="B77" i="41" s="1"/>
  <c r="B88" i="48"/>
  <c r="B78" i="41" s="1"/>
  <c r="B89" i="48"/>
  <c r="B79" i="41" s="1"/>
  <c r="B90" i="48"/>
  <c r="B80" i="41" s="1"/>
  <c r="B91" i="48"/>
  <c r="B81" i="41" s="1"/>
  <c r="B92" i="48"/>
  <c r="B82" i="41" s="1"/>
  <c r="B93" i="48"/>
  <c r="B83" i="41" s="1"/>
  <c r="B94" i="48"/>
  <c r="B84" i="41" s="1"/>
  <c r="B95" i="48"/>
  <c r="B85" i="41" s="1"/>
  <c r="B96" i="48"/>
  <c r="B86" i="41" s="1"/>
  <c r="B97" i="48"/>
  <c r="B87" i="41" s="1"/>
  <c r="B98" i="48"/>
  <c r="B88" i="41" s="1"/>
  <c r="B99" i="48"/>
  <c r="B89" i="41" s="1"/>
  <c r="B100" i="48"/>
  <c r="B90" i="41" s="1"/>
  <c r="B101" i="48"/>
  <c r="B91" i="41" s="1"/>
  <c r="B102" i="48"/>
  <c r="B92" i="41" s="1"/>
  <c r="B103" i="48"/>
  <c r="B93" i="41" s="1"/>
  <c r="B104" i="48"/>
  <c r="B94" i="41" s="1"/>
  <c r="B105" i="48"/>
  <c r="B95" i="41" s="1"/>
  <c r="B106" i="48"/>
  <c r="B96" i="41" s="1"/>
  <c r="B107" i="48"/>
  <c r="B97" i="41" s="1"/>
  <c r="B108" i="48"/>
  <c r="B98" i="41" s="1"/>
  <c r="B109" i="48"/>
  <c r="B99" i="41" s="1"/>
  <c r="B110" i="48"/>
  <c r="B100" i="41" s="1"/>
  <c r="B111" i="48"/>
  <c r="B101" i="41" s="1"/>
  <c r="B112" i="48"/>
  <c r="B102" i="41" s="1"/>
  <c r="B113" i="48"/>
  <c r="B103" i="41" s="1"/>
  <c r="B114" i="48"/>
  <c r="B104" i="41" s="1"/>
  <c r="B115" i="48"/>
  <c r="B105" i="41" s="1"/>
  <c r="B116" i="48"/>
  <c r="B106" i="41" s="1"/>
  <c r="B117" i="48"/>
  <c r="B107" i="41" s="1"/>
  <c r="B118" i="48"/>
  <c r="B108" i="41" s="1"/>
  <c r="B119" i="48"/>
  <c r="B109" i="41" s="1"/>
  <c r="B120" i="48"/>
  <c r="B110" i="41" s="1"/>
  <c r="B121" i="48"/>
  <c r="B111" i="41" s="1"/>
  <c r="B122" i="48"/>
  <c r="B112" i="41" s="1"/>
  <c r="B123" i="48"/>
  <c r="B113" i="41" s="1"/>
  <c r="B124" i="48"/>
  <c r="B114" i="41" s="1"/>
  <c r="B125" i="48"/>
  <c r="B115" i="41" s="1"/>
  <c r="B126" i="48"/>
  <c r="B116" i="41" s="1"/>
  <c r="B127" i="48"/>
  <c r="B117" i="41" s="1"/>
  <c r="B128" i="48"/>
  <c r="B118" i="41" s="1"/>
  <c r="B129" i="48"/>
  <c r="B119" i="41" s="1"/>
  <c r="B130" i="48"/>
  <c r="B120" i="41" s="1"/>
  <c r="B131" i="48"/>
  <c r="B121" i="41" s="1"/>
  <c r="B132" i="48"/>
  <c r="B122" i="41" s="1"/>
  <c r="B133" i="48"/>
  <c r="B123" i="41" s="1"/>
  <c r="B134" i="48"/>
  <c r="B124" i="41" s="1"/>
  <c r="B135" i="48"/>
  <c r="B125" i="41" s="1"/>
  <c r="B136" i="48"/>
  <c r="B126" i="41" s="1"/>
  <c r="B137" i="48"/>
  <c r="B127" i="41" s="1"/>
  <c r="B138" i="48"/>
  <c r="B128" i="41" s="1"/>
  <c r="B139" i="48"/>
  <c r="B129" i="41" s="1"/>
  <c r="B140" i="48"/>
  <c r="B130" i="41" s="1"/>
  <c r="B141" i="48"/>
  <c r="B131" i="41" s="1"/>
  <c r="B142" i="48"/>
  <c r="B132" i="41" s="1"/>
  <c r="B143" i="48"/>
  <c r="B133" i="41" s="1"/>
  <c r="B144" i="48"/>
  <c r="B134" i="41" s="1"/>
  <c r="B145" i="48"/>
  <c r="B135" i="41" s="1"/>
  <c r="B146" i="48"/>
  <c r="B136" i="41" s="1"/>
  <c r="B147" i="48"/>
  <c r="B137" i="41" s="1"/>
  <c r="B148" i="48"/>
  <c r="B138" i="41" s="1"/>
  <c r="B149" i="48"/>
  <c r="B139" i="41" s="1"/>
  <c r="B150" i="48"/>
  <c r="B140" i="41" s="1"/>
  <c r="B151" i="48"/>
  <c r="B141" i="41" s="1"/>
  <c r="B152" i="48"/>
  <c r="B142" i="41" s="1"/>
  <c r="B153" i="48"/>
  <c r="B143" i="41" s="1"/>
  <c r="B154" i="48"/>
  <c r="B144" i="41" s="1"/>
  <c r="B155" i="48"/>
  <c r="B145" i="41" s="1"/>
  <c r="B156" i="48"/>
  <c r="B146" i="41" s="1"/>
  <c r="B157" i="48"/>
  <c r="B147" i="41" s="1"/>
  <c r="B158" i="48"/>
  <c r="B148" i="41" s="1"/>
  <c r="B159" i="48"/>
  <c r="B149" i="41" s="1"/>
  <c r="B160" i="48"/>
  <c r="B150" i="41" s="1"/>
  <c r="B161" i="48"/>
  <c r="B151" i="41" s="1"/>
  <c r="B162" i="48"/>
  <c r="B152" i="41" s="1"/>
  <c r="B163" i="48"/>
  <c r="B153" i="41" s="1"/>
  <c r="B164" i="48"/>
  <c r="B154" i="41" s="1"/>
  <c r="B165" i="48"/>
  <c r="B155" i="41" s="1"/>
  <c r="B166" i="48"/>
  <c r="B156" i="41" s="1"/>
  <c r="B167" i="48"/>
  <c r="B157" i="41" s="1"/>
  <c r="B168" i="48"/>
  <c r="B158" i="41" s="1"/>
  <c r="B169" i="48"/>
  <c r="B159" i="41" s="1"/>
  <c r="B170" i="48"/>
  <c r="B160" i="41" s="1"/>
  <c r="B171" i="48"/>
  <c r="B161" i="41" s="1"/>
  <c r="B172" i="48"/>
  <c r="B162" i="41" s="1"/>
  <c r="B173" i="48"/>
  <c r="B163" i="41" s="1"/>
  <c r="B174" i="48"/>
  <c r="B164" i="41" s="1"/>
  <c r="B175" i="48"/>
  <c r="B165" i="41" s="1"/>
  <c r="B176" i="48"/>
  <c r="B166" i="41" s="1"/>
  <c r="B177" i="48"/>
  <c r="B167" i="41" s="1"/>
  <c r="B178" i="48"/>
  <c r="B168" i="41" s="1"/>
  <c r="B179" i="48"/>
  <c r="B169" i="41" s="1"/>
  <c r="B180" i="48"/>
  <c r="B170" i="41" s="1"/>
  <c r="B181" i="48"/>
  <c r="B171" i="41" s="1"/>
  <c r="B182" i="48"/>
  <c r="B172" i="41" s="1"/>
  <c r="B183" i="48"/>
  <c r="B173" i="41" s="1"/>
  <c r="B184" i="48"/>
  <c r="B174" i="41" s="1"/>
  <c r="B185" i="48"/>
  <c r="B175" i="41" s="1"/>
  <c r="B186" i="48"/>
  <c r="B176" i="41" s="1"/>
  <c r="B187" i="48"/>
  <c r="B177" i="41" s="1"/>
  <c r="B188" i="48"/>
  <c r="B178" i="41" s="1"/>
  <c r="B189" i="48"/>
  <c r="B179" i="41" s="1"/>
  <c r="B190" i="48"/>
  <c r="B180" i="41" s="1"/>
  <c r="B191" i="48"/>
  <c r="B181" i="41" s="1"/>
  <c r="B192" i="48"/>
  <c r="B182" i="41" s="1"/>
  <c r="B193" i="48"/>
  <c r="B183" i="41" s="1"/>
  <c r="B194" i="48"/>
  <c r="B184" i="41" s="1"/>
  <c r="B195" i="48"/>
  <c r="B185" i="41" s="1"/>
  <c r="B196" i="48"/>
  <c r="B186" i="41" s="1"/>
  <c r="B197" i="48"/>
  <c r="B187" i="41" s="1"/>
  <c r="B198" i="48"/>
  <c r="B188" i="41" s="1"/>
  <c r="B199" i="48"/>
  <c r="B189" i="41" s="1"/>
  <c r="B200" i="48"/>
  <c r="B190" i="41" s="1"/>
  <c r="B201" i="48"/>
  <c r="B191" i="41" s="1"/>
  <c r="B202" i="48"/>
  <c r="B192" i="41" s="1"/>
  <c r="B203" i="48"/>
  <c r="B193" i="41" s="1"/>
  <c r="B204" i="48"/>
  <c r="B194" i="41" s="1"/>
  <c r="B205" i="48"/>
  <c r="B195" i="41" s="1"/>
  <c r="B206" i="48"/>
  <c r="B196" i="41" s="1"/>
  <c r="B207" i="48"/>
  <c r="B197" i="41" s="1"/>
  <c r="B208" i="48"/>
  <c r="B198" i="41" s="1"/>
  <c r="B209" i="48"/>
  <c r="B199" i="41" s="1"/>
  <c r="B210" i="48"/>
  <c r="B200" i="41" s="1"/>
  <c r="B211" i="48"/>
  <c r="B201" i="41" s="1"/>
  <c r="B212" i="48"/>
  <c r="B202" i="41" s="1"/>
  <c r="B213" i="48"/>
  <c r="B203" i="41" s="1"/>
  <c r="B214" i="48"/>
  <c r="B204" i="41" s="1"/>
  <c r="B215" i="48"/>
  <c r="B205" i="41" s="1"/>
  <c r="B216" i="48"/>
  <c r="B206" i="41" s="1"/>
  <c r="B217" i="48"/>
  <c r="B207" i="41" s="1"/>
  <c r="B218" i="48"/>
  <c r="B208" i="41" s="1"/>
  <c r="B219" i="48"/>
  <c r="B209" i="41" s="1"/>
  <c r="B220" i="48"/>
  <c r="B210" i="41" s="1"/>
  <c r="B221" i="48"/>
  <c r="B211" i="41" s="1"/>
  <c r="B222" i="48"/>
  <c r="B212" i="41" s="1"/>
  <c r="B223" i="48"/>
  <c r="B213" i="41" s="1"/>
  <c r="B224" i="48"/>
  <c r="B214" i="41" s="1"/>
  <c r="B225" i="48"/>
  <c r="B215" i="41" s="1"/>
  <c r="B226" i="48"/>
  <c r="B216" i="41" s="1"/>
  <c r="B227" i="48"/>
  <c r="B217" i="41" s="1"/>
  <c r="B228" i="48"/>
  <c r="B218" i="41" s="1"/>
  <c r="B229" i="48"/>
  <c r="B219" i="41" s="1"/>
  <c r="B230" i="48"/>
  <c r="B220" i="41" s="1"/>
  <c r="B231" i="48"/>
  <c r="B221" i="41" s="1"/>
  <c r="B232" i="48"/>
  <c r="B222" i="41" s="1"/>
  <c r="B233" i="48"/>
  <c r="B223" i="41" s="1"/>
  <c r="B234" i="48"/>
  <c r="B224" i="41" s="1"/>
  <c r="B235" i="48"/>
  <c r="B225" i="41" s="1"/>
  <c r="B236" i="48"/>
  <c r="B226" i="41" s="1"/>
  <c r="B237" i="48"/>
  <c r="B227" i="41" s="1"/>
  <c r="B238" i="48"/>
  <c r="B228" i="41" s="1"/>
  <c r="B239" i="48"/>
  <c r="B229" i="41" s="1"/>
  <c r="B240" i="48"/>
  <c r="B230" i="41" s="1"/>
  <c r="B241" i="48"/>
  <c r="B231" i="41" s="1"/>
  <c r="B242" i="48"/>
  <c r="B232" i="41" s="1"/>
  <c r="B243" i="48"/>
  <c r="B233" i="41" s="1"/>
  <c r="B244" i="48"/>
  <c r="B234" i="41" s="1"/>
  <c r="B245" i="48"/>
  <c r="B235" i="41" s="1"/>
  <c r="B246" i="48"/>
  <c r="B236" i="41" s="1"/>
  <c r="B247" i="48"/>
  <c r="B237" i="41" s="1"/>
  <c r="B248" i="48"/>
  <c r="B238" i="41" s="1"/>
  <c r="B249" i="48"/>
  <c r="B239" i="41" s="1"/>
  <c r="B250" i="48"/>
  <c r="B240" i="41" s="1"/>
  <c r="B251" i="48"/>
  <c r="B241" i="41" s="1"/>
  <c r="B252" i="48"/>
  <c r="B242" i="41" s="1"/>
  <c r="B253" i="48"/>
  <c r="B243" i="41" s="1"/>
  <c r="B254" i="48"/>
  <c r="B244" i="41" s="1"/>
  <c r="B255" i="48"/>
  <c r="B245" i="41" s="1"/>
  <c r="B256" i="48"/>
  <c r="B246" i="41" s="1"/>
  <c r="B257" i="48"/>
  <c r="B247" i="41" s="1"/>
  <c r="B258" i="48"/>
  <c r="B248" i="41" s="1"/>
  <c r="B259" i="48"/>
  <c r="B249" i="41" s="1"/>
  <c r="B260" i="48"/>
  <c r="B250" i="41" s="1"/>
  <c r="B261" i="48"/>
  <c r="B251" i="41" s="1"/>
  <c r="B262" i="48"/>
  <c r="B252" i="41" s="1"/>
  <c r="B263" i="48"/>
  <c r="B253" i="41" s="1"/>
  <c r="B264" i="48"/>
  <c r="B254" i="41" s="1"/>
  <c r="B265" i="48"/>
  <c r="B255" i="41" s="1"/>
  <c r="B266" i="48"/>
  <c r="B256" i="41" s="1"/>
  <c r="B267" i="48"/>
  <c r="B257" i="41" s="1"/>
  <c r="B268" i="48"/>
  <c r="B258" i="41" s="1"/>
  <c r="B269" i="48"/>
  <c r="B259" i="41" s="1"/>
  <c r="B270" i="48"/>
  <c r="B260" i="41" s="1"/>
  <c r="B271" i="48"/>
  <c r="B261" i="41" s="1"/>
  <c r="B272" i="48"/>
  <c r="B262" i="41" s="1"/>
  <c r="B273" i="48"/>
  <c r="B263" i="41" s="1"/>
  <c r="B274" i="48"/>
  <c r="B264" i="41" s="1"/>
  <c r="B275" i="48"/>
  <c r="B265" i="41" s="1"/>
  <c r="B276" i="48"/>
  <c r="B266" i="41" s="1"/>
  <c r="B277" i="48"/>
  <c r="B267" i="41" s="1"/>
  <c r="B278" i="48"/>
  <c r="B268" i="41" s="1"/>
  <c r="B279" i="48"/>
  <c r="B269" i="41" s="1"/>
  <c r="B280" i="48"/>
  <c r="B270" i="41" s="1"/>
  <c r="B281" i="48"/>
  <c r="B271" i="41" s="1"/>
  <c r="B282" i="48"/>
  <c r="B272" i="41" s="1"/>
  <c r="B283" i="48"/>
  <c r="B273" i="41" s="1"/>
  <c r="B284" i="48"/>
  <c r="B274" i="41" s="1"/>
  <c r="B285" i="48"/>
  <c r="B275" i="41" s="1"/>
  <c r="B286" i="48"/>
  <c r="B276" i="41" s="1"/>
  <c r="B287" i="48"/>
  <c r="B277" i="41" s="1"/>
  <c r="B288" i="48"/>
  <c r="B278" i="41" s="1"/>
  <c r="B289" i="48"/>
  <c r="B279" i="41" s="1"/>
  <c r="B290" i="48"/>
  <c r="B280" i="41" s="1"/>
  <c r="B291" i="48"/>
  <c r="B281" i="41" s="1"/>
  <c r="B292" i="48"/>
  <c r="B282" i="41" s="1"/>
  <c r="B293" i="48"/>
  <c r="B283" i="41" s="1"/>
  <c r="B294" i="48"/>
  <c r="B284" i="41" s="1"/>
  <c r="B295" i="48"/>
  <c r="B285" i="41" s="1"/>
  <c r="B296" i="48"/>
  <c r="B286" i="41" s="1"/>
  <c r="B297" i="48"/>
  <c r="B287" i="41" s="1"/>
  <c r="B298" i="48"/>
  <c r="B288" i="41" s="1"/>
  <c r="B299" i="48"/>
  <c r="B289" i="41" s="1"/>
  <c r="B300" i="48"/>
  <c r="B290" i="41" s="1"/>
  <c r="B301" i="48"/>
  <c r="B291" i="41" s="1"/>
  <c r="B302" i="48"/>
  <c r="B292" i="41" s="1"/>
  <c r="B303" i="48"/>
  <c r="B293" i="41" s="1"/>
  <c r="B304" i="48"/>
  <c r="B294" i="41" s="1"/>
  <c r="B305" i="48"/>
  <c r="B295" i="41" s="1"/>
  <c r="B306" i="48"/>
  <c r="B296" i="41" s="1"/>
  <c r="B307" i="48"/>
  <c r="B297" i="41" s="1"/>
  <c r="B308" i="48"/>
  <c r="B298" i="41" s="1"/>
  <c r="B309" i="48"/>
  <c r="B299" i="41" s="1"/>
  <c r="B310" i="48"/>
  <c r="B300" i="41" s="1"/>
  <c r="B311" i="48"/>
  <c r="B301" i="41" s="1"/>
  <c r="B312" i="48"/>
  <c r="B302" i="41" s="1"/>
  <c r="B313" i="48"/>
  <c r="B303" i="41" s="1"/>
  <c r="B314" i="48"/>
  <c r="B304" i="41" s="1"/>
  <c r="B315" i="48"/>
  <c r="B305" i="41" s="1"/>
  <c r="B316" i="48"/>
  <c r="B306" i="41" s="1"/>
  <c r="B317" i="48"/>
  <c r="B307" i="41" s="1"/>
  <c r="B318" i="48"/>
  <c r="B308" i="41" s="1"/>
  <c r="B319" i="48"/>
  <c r="B309" i="41" s="1"/>
  <c r="B320" i="48"/>
  <c r="B310" i="41" s="1"/>
  <c r="B321" i="48"/>
  <c r="B311" i="41" s="1"/>
  <c r="B322" i="48"/>
  <c r="B312" i="41" s="1"/>
  <c r="B323" i="48"/>
  <c r="B313" i="41" s="1"/>
  <c r="B324" i="48"/>
  <c r="B314" i="41" s="1"/>
  <c r="B325" i="48"/>
  <c r="B315" i="41" s="1"/>
  <c r="B326" i="48"/>
  <c r="B316" i="41" s="1"/>
  <c r="B327" i="48"/>
  <c r="B317" i="41" s="1"/>
  <c r="B328" i="48"/>
  <c r="B318" i="41" s="1"/>
  <c r="B329" i="48"/>
  <c r="B319" i="41" s="1"/>
  <c r="B330" i="48"/>
  <c r="B320" i="41" s="1"/>
  <c r="B331" i="48"/>
  <c r="B321" i="41" s="1"/>
  <c r="B332" i="48"/>
  <c r="B322" i="41" s="1"/>
  <c r="B333" i="48"/>
  <c r="B323" i="41" s="1"/>
  <c r="B334" i="48"/>
  <c r="B324" i="41" s="1"/>
  <c r="B335" i="48"/>
  <c r="B325" i="41" s="1"/>
  <c r="B336" i="48"/>
  <c r="B326" i="41" s="1"/>
  <c r="B337" i="48"/>
  <c r="B327" i="41" s="1"/>
  <c r="B338" i="48"/>
  <c r="B328" i="41" s="1"/>
  <c r="B339" i="48"/>
  <c r="B329" i="41" s="1"/>
  <c r="B340" i="48"/>
  <c r="B330" i="41" s="1"/>
  <c r="B341" i="48"/>
  <c r="B331" i="41" s="1"/>
  <c r="B342" i="48"/>
  <c r="B332" i="41" s="1"/>
  <c r="B343" i="48"/>
  <c r="B333" i="41" s="1"/>
  <c r="B344" i="48"/>
  <c r="B334" i="41" s="1"/>
  <c r="B345" i="48"/>
  <c r="B335" i="41" s="1"/>
  <c r="B346" i="48"/>
  <c r="B336" i="41" s="1"/>
  <c r="B347" i="48"/>
  <c r="B337" i="41" s="1"/>
  <c r="B348" i="48"/>
  <c r="B338" i="41" s="1"/>
  <c r="B349" i="48"/>
  <c r="B339" i="41" s="1"/>
  <c r="B350" i="48"/>
  <c r="B340" i="41" s="1"/>
  <c r="B351" i="48"/>
  <c r="B341" i="41" s="1"/>
  <c r="B352" i="48"/>
  <c r="B342" i="41" s="1"/>
  <c r="B353" i="48"/>
  <c r="B343" i="41" s="1"/>
  <c r="B354" i="48"/>
  <c r="B344" i="41" s="1"/>
  <c r="B355" i="48"/>
  <c r="B345" i="41" s="1"/>
  <c r="B356" i="48"/>
  <c r="B346" i="41" s="1"/>
  <c r="B357" i="48"/>
  <c r="B347" i="41" s="1"/>
  <c r="B358" i="48"/>
  <c r="B348" i="41" s="1"/>
  <c r="B359" i="48"/>
  <c r="B349" i="41" s="1"/>
  <c r="B360" i="48"/>
  <c r="B350" i="41" s="1"/>
  <c r="B361" i="48"/>
  <c r="B351" i="41" s="1"/>
  <c r="B362" i="48"/>
  <c r="B352" i="41" s="1"/>
  <c r="B363" i="48"/>
  <c r="B353" i="41" s="1"/>
  <c r="B364" i="48"/>
  <c r="B354" i="41" s="1"/>
  <c r="B365" i="48"/>
  <c r="B355" i="41" s="1"/>
  <c r="B366" i="48"/>
  <c r="B356" i="41" s="1"/>
  <c r="B367" i="48"/>
  <c r="B357" i="41" s="1"/>
  <c r="B368" i="48"/>
  <c r="B358" i="41" s="1"/>
  <c r="B369" i="48"/>
  <c r="B359" i="41" s="1"/>
  <c r="B370" i="48"/>
  <c r="B360" i="41" s="1"/>
  <c r="B371" i="48"/>
  <c r="B361" i="41" s="1"/>
  <c r="B372" i="48"/>
  <c r="B362" i="41" s="1"/>
  <c r="B373" i="48"/>
  <c r="B363" i="41" s="1"/>
  <c r="B374" i="48"/>
  <c r="B364" i="41" s="1"/>
  <c r="B375" i="48"/>
  <c r="B365" i="41" s="1"/>
  <c r="B376" i="48"/>
  <c r="B366" i="41" s="1"/>
  <c r="B377" i="48"/>
  <c r="B367" i="41" s="1"/>
  <c r="B378" i="48"/>
  <c r="B368" i="41" s="1"/>
  <c r="B379" i="48"/>
  <c r="B369" i="41" s="1"/>
  <c r="B380" i="48"/>
  <c r="B370" i="41" s="1"/>
  <c r="B381" i="48"/>
  <c r="B371" i="41" s="1"/>
  <c r="B382" i="48"/>
  <c r="B372" i="41" s="1"/>
  <c r="B383" i="48"/>
  <c r="B373" i="41" s="1"/>
  <c r="B384" i="48"/>
  <c r="B374" i="41" s="1"/>
  <c r="B385" i="48"/>
  <c r="B375" i="41" s="1"/>
  <c r="B386" i="48"/>
  <c r="B376" i="41" s="1"/>
  <c r="B387" i="48"/>
  <c r="B377" i="41" s="1"/>
  <c r="B388" i="48"/>
  <c r="B378" i="41" s="1"/>
  <c r="B389" i="48"/>
  <c r="B379" i="41" s="1"/>
  <c r="B390" i="48"/>
  <c r="B380" i="41" s="1"/>
  <c r="B391" i="48"/>
  <c r="B381" i="41" s="1"/>
  <c r="B392" i="48"/>
  <c r="B382" i="41" s="1"/>
  <c r="B393" i="48"/>
  <c r="B383" i="41" s="1"/>
  <c r="B394" i="48"/>
  <c r="B384" i="41" s="1"/>
  <c r="B395" i="48"/>
  <c r="B385" i="41" s="1"/>
  <c r="B396" i="48"/>
  <c r="B386" i="41" s="1"/>
  <c r="B397" i="48"/>
  <c r="B387" i="41" s="1"/>
  <c r="B398" i="48"/>
  <c r="B388" i="41" s="1"/>
  <c r="B399" i="48"/>
  <c r="B389" i="41" s="1"/>
  <c r="B400" i="48"/>
  <c r="B390" i="41" s="1"/>
  <c r="B401" i="48"/>
  <c r="B391" i="41" s="1"/>
  <c r="B402" i="48"/>
  <c r="B392" i="41" s="1"/>
  <c r="B403" i="48"/>
  <c r="B393" i="41" s="1"/>
  <c r="B404" i="48"/>
  <c r="B394" i="41" s="1"/>
  <c r="B405" i="48"/>
  <c r="B395" i="41" s="1"/>
  <c r="B406" i="48"/>
  <c r="B396" i="41" s="1"/>
  <c r="B407" i="48"/>
  <c r="B397" i="41" s="1"/>
  <c r="B408" i="48"/>
  <c r="B398" i="41" s="1"/>
  <c r="B409" i="48"/>
  <c r="B399" i="41" s="1"/>
  <c r="B410" i="48"/>
  <c r="B400" i="41" s="1"/>
  <c r="B411" i="48"/>
  <c r="B401" i="41" s="1"/>
  <c r="B412" i="48"/>
  <c r="B402" i="41" s="1"/>
  <c r="B413" i="48"/>
  <c r="B403" i="41" s="1"/>
  <c r="B414" i="48"/>
  <c r="B404" i="41" s="1"/>
  <c r="B415" i="48"/>
  <c r="B405" i="41" s="1"/>
  <c r="B416" i="48"/>
  <c r="B406" i="41" s="1"/>
  <c r="B417" i="48"/>
  <c r="B407" i="41" s="1"/>
  <c r="B418" i="48"/>
  <c r="B408" i="41" s="1"/>
  <c r="B419" i="48"/>
  <c r="B409" i="41" s="1"/>
  <c r="B420" i="48"/>
  <c r="B410" i="41" s="1"/>
  <c r="B421" i="48"/>
  <c r="B411" i="41" s="1"/>
  <c r="B422" i="48"/>
  <c r="B412" i="41" s="1"/>
  <c r="B423" i="48"/>
  <c r="B413" i="41" s="1"/>
  <c r="B424" i="48"/>
  <c r="B414" i="41" s="1"/>
  <c r="B425" i="48"/>
  <c r="B415" i="41" s="1"/>
  <c r="B426" i="48"/>
  <c r="B416" i="41" s="1"/>
  <c r="B427" i="48"/>
  <c r="B417" i="41" s="1"/>
  <c r="B428" i="48"/>
  <c r="B418" i="41" s="1"/>
  <c r="B429" i="48"/>
  <c r="B419" i="41" s="1"/>
  <c r="B430" i="48"/>
  <c r="B420" i="41" s="1"/>
  <c r="B431" i="48"/>
  <c r="B421" i="41" s="1"/>
  <c r="B432" i="48"/>
  <c r="B422" i="41" s="1"/>
  <c r="B433" i="48"/>
  <c r="B423" i="41" s="1"/>
  <c r="B434" i="48"/>
  <c r="B424" i="41" s="1"/>
  <c r="B435" i="48"/>
  <c r="B425" i="41" s="1"/>
  <c r="B436" i="48"/>
  <c r="B426" i="41" s="1"/>
  <c r="B437" i="48"/>
  <c r="B427" i="41" s="1"/>
  <c r="B438" i="48"/>
  <c r="B428" i="41" s="1"/>
  <c r="B439" i="48"/>
  <c r="B429" i="41" s="1"/>
  <c r="B440" i="48"/>
  <c r="B430" i="41" s="1"/>
  <c r="B441" i="48"/>
  <c r="B431" i="41" s="1"/>
  <c r="B442" i="48"/>
  <c r="B432" i="41" s="1"/>
  <c r="B443" i="48"/>
  <c r="B433" i="41" s="1"/>
  <c r="B444" i="48"/>
  <c r="B434" i="41" s="1"/>
  <c r="B445" i="48"/>
  <c r="B435" i="41" s="1"/>
  <c r="B446" i="48"/>
  <c r="B436" i="41" s="1"/>
  <c r="B447" i="48"/>
  <c r="B437" i="41" s="1"/>
  <c r="B448" i="48"/>
  <c r="B438" i="41" s="1"/>
  <c r="B449" i="48"/>
  <c r="B439" i="41" s="1"/>
  <c r="B450" i="48"/>
  <c r="B440" i="41" s="1"/>
  <c r="B451" i="48"/>
  <c r="B441" i="41" s="1"/>
  <c r="B452" i="48"/>
  <c r="B442" i="41" s="1"/>
  <c r="B453" i="48"/>
  <c r="B443" i="41" s="1"/>
  <c r="B454" i="48"/>
  <c r="B444" i="41" s="1"/>
  <c r="B455" i="48"/>
  <c r="B445" i="41" s="1"/>
  <c r="B456" i="48"/>
  <c r="B446" i="41" s="1"/>
  <c r="B457" i="48"/>
  <c r="B447" i="41" s="1"/>
  <c r="B458" i="48"/>
  <c r="B448" i="41" s="1"/>
  <c r="B459" i="48"/>
  <c r="B449" i="41" s="1"/>
  <c r="B460" i="48"/>
  <c r="B450" i="41" s="1"/>
  <c r="B461" i="48"/>
  <c r="B451" i="41" s="1"/>
  <c r="B462" i="48"/>
  <c r="B452" i="41" s="1"/>
  <c r="B463" i="48"/>
  <c r="B453" i="41" s="1"/>
  <c r="B464" i="48"/>
  <c r="B454" i="41" s="1"/>
  <c r="B465" i="48"/>
  <c r="B455" i="41" s="1"/>
  <c r="B466" i="48"/>
  <c r="B456" i="41" s="1"/>
  <c r="B467" i="48"/>
  <c r="B457" i="41" s="1"/>
  <c r="B468" i="48"/>
  <c r="B458" i="41" s="1"/>
  <c r="B469" i="48"/>
  <c r="B459" i="41" s="1"/>
  <c r="B470" i="48"/>
  <c r="B460" i="41" s="1"/>
  <c r="B471" i="48"/>
  <c r="B461" i="41" s="1"/>
  <c r="B472" i="48"/>
  <c r="B462" i="41" s="1"/>
  <c r="B473" i="48"/>
  <c r="B463" i="41" s="1"/>
  <c r="B474" i="48"/>
  <c r="B464" i="41" s="1"/>
  <c r="B475" i="48"/>
  <c r="B465" i="41" s="1"/>
  <c r="B476" i="48"/>
  <c r="B466" i="41" s="1"/>
  <c r="B477" i="48"/>
  <c r="B467" i="41" s="1"/>
  <c r="B478" i="48"/>
  <c r="B468" i="41" s="1"/>
  <c r="B479" i="48"/>
  <c r="B469" i="41" s="1"/>
  <c r="B480" i="48"/>
  <c r="B470" i="41" s="1"/>
  <c r="B481" i="48"/>
  <c r="B471" i="41" s="1"/>
  <c r="B482" i="48"/>
  <c r="B472" i="41" s="1"/>
  <c r="B483" i="48"/>
  <c r="B473" i="41" s="1"/>
  <c r="B484" i="48"/>
  <c r="B474" i="41" s="1"/>
  <c r="B485" i="48"/>
  <c r="B475" i="41" s="1"/>
  <c r="B486" i="48"/>
  <c r="B476" i="41" s="1"/>
  <c r="B487" i="48"/>
  <c r="B477" i="41" s="1"/>
  <c r="B488" i="48"/>
  <c r="B478" i="41" s="1"/>
  <c r="B489" i="48"/>
  <c r="B479" i="41" s="1"/>
  <c r="B490" i="48"/>
  <c r="B480" i="41" s="1"/>
  <c r="B491" i="48"/>
  <c r="B481" i="41" s="1"/>
  <c r="B492" i="48"/>
  <c r="B482" i="41" s="1"/>
  <c r="B493" i="48"/>
  <c r="B483" i="41" s="1"/>
  <c r="B494" i="48"/>
  <c r="B484" i="41" s="1"/>
  <c r="B495" i="48"/>
  <c r="B485" i="41" s="1"/>
  <c r="B496" i="48"/>
  <c r="B486" i="41" s="1"/>
  <c r="B497" i="48"/>
  <c r="B487" i="41" s="1"/>
  <c r="B498" i="48"/>
  <c r="B488" i="41" s="1"/>
  <c r="B499" i="48"/>
  <c r="B489" i="41" s="1"/>
  <c r="B500" i="48"/>
  <c r="B490" i="41" s="1"/>
  <c r="B501" i="48"/>
  <c r="B491" i="41" s="1"/>
  <c r="B502" i="48"/>
  <c r="B492" i="41" s="1"/>
  <c r="B503" i="48"/>
  <c r="B493" i="41" s="1"/>
  <c r="B504" i="48"/>
  <c r="B494" i="41" s="1"/>
  <c r="B505" i="48"/>
  <c r="B495" i="41" s="1"/>
  <c r="B506" i="48"/>
  <c r="B496" i="41" s="1"/>
  <c r="B507" i="48"/>
  <c r="B497" i="41" s="1"/>
  <c r="B508" i="48"/>
  <c r="B498" i="41" s="1"/>
  <c r="B509" i="48"/>
  <c r="B499" i="41" s="1"/>
  <c r="B510" i="48"/>
  <c r="B500" i="41" s="1"/>
  <c r="B511" i="48"/>
  <c r="B501" i="41" s="1"/>
  <c r="B512" i="48"/>
  <c r="B502" i="41" s="1"/>
  <c r="B513" i="48"/>
  <c r="B503" i="41" s="1"/>
  <c r="B514" i="48"/>
  <c r="B504" i="41" s="1"/>
  <c r="B515" i="48"/>
  <c r="B505" i="41" s="1"/>
  <c r="B516" i="48"/>
  <c r="B506" i="41" s="1"/>
  <c r="B517" i="48"/>
  <c r="B507" i="41" s="1"/>
  <c r="B518" i="48"/>
  <c r="B508" i="41" s="1"/>
  <c r="B519" i="48"/>
  <c r="B509" i="41" s="1"/>
  <c r="B520" i="48"/>
  <c r="B510" i="41" s="1"/>
  <c r="B521" i="48"/>
  <c r="B511" i="41" s="1"/>
  <c r="B522" i="48"/>
  <c r="B512" i="41" s="1"/>
  <c r="B523" i="48"/>
  <c r="B513" i="41" s="1"/>
  <c r="B524" i="48"/>
  <c r="B514" i="41" s="1"/>
  <c r="B525" i="48"/>
  <c r="B515" i="41" s="1"/>
  <c r="B526" i="48"/>
  <c r="B516" i="41" s="1"/>
  <c r="B527" i="48"/>
  <c r="B517" i="41" s="1"/>
  <c r="B528" i="48"/>
  <c r="B518" i="41" s="1"/>
  <c r="B529" i="48"/>
  <c r="B519" i="41" s="1"/>
  <c r="B530" i="48"/>
  <c r="B520" i="41" s="1"/>
  <c r="B531" i="48"/>
  <c r="B521" i="41" s="1"/>
  <c r="B532" i="48"/>
  <c r="B522" i="41" s="1"/>
  <c r="B533" i="48"/>
  <c r="B523" i="41" s="1"/>
  <c r="B534" i="48"/>
  <c r="B524" i="41" s="1"/>
  <c r="B535" i="48"/>
  <c r="B525" i="41" s="1"/>
  <c r="B536" i="48"/>
  <c r="B526" i="41" s="1"/>
  <c r="B537" i="48"/>
  <c r="B527" i="41" s="1"/>
  <c r="B538" i="48"/>
  <c r="B528" i="41" s="1"/>
  <c r="B539" i="48"/>
  <c r="B529" i="41" s="1"/>
  <c r="B540" i="48"/>
  <c r="B530" i="41" s="1"/>
  <c r="B541" i="48"/>
  <c r="B531" i="41" s="1"/>
  <c r="B542" i="48"/>
  <c r="B532" i="41" s="1"/>
  <c r="B543" i="48"/>
  <c r="B533" i="41" s="1"/>
  <c r="B544" i="48"/>
  <c r="B534" i="41" s="1"/>
  <c r="B545" i="48"/>
  <c r="B535" i="41" s="1"/>
  <c r="B546" i="48"/>
  <c r="B536" i="41" s="1"/>
  <c r="B547" i="48"/>
  <c r="B537" i="41" s="1"/>
  <c r="B548" i="48"/>
  <c r="B538" i="41" s="1"/>
  <c r="B549" i="48"/>
  <c r="B539" i="41" s="1"/>
  <c r="B550" i="48"/>
  <c r="B540" i="41" s="1"/>
  <c r="B551" i="48"/>
  <c r="B541" i="41" s="1"/>
  <c r="B552" i="48"/>
  <c r="B542" i="41" s="1"/>
  <c r="B553" i="48"/>
  <c r="B543" i="41" s="1"/>
  <c r="B554" i="48"/>
  <c r="B544" i="41" s="1"/>
  <c r="B555" i="48"/>
  <c r="B545" i="41" s="1"/>
  <c r="B556" i="48"/>
  <c r="B546" i="41" s="1"/>
  <c r="B557" i="48"/>
  <c r="B547" i="41" s="1"/>
  <c r="B558" i="48"/>
  <c r="B548" i="41" s="1"/>
  <c r="B559" i="48"/>
  <c r="B549" i="41" s="1"/>
  <c r="B560" i="48"/>
  <c r="B550" i="41" s="1"/>
  <c r="B561" i="48"/>
  <c r="B551" i="41" s="1"/>
  <c r="B562" i="48"/>
  <c r="B552" i="41" s="1"/>
  <c r="B563" i="48"/>
  <c r="B553" i="41" s="1"/>
  <c r="B564" i="48"/>
  <c r="B554" i="41" s="1"/>
  <c r="B565" i="48"/>
  <c r="B555" i="41" s="1"/>
  <c r="B566" i="48"/>
  <c r="B556" i="41" s="1"/>
  <c r="B567" i="48"/>
  <c r="B557" i="41" s="1"/>
  <c r="B568" i="48"/>
  <c r="B558" i="41" s="1"/>
  <c r="B569" i="48"/>
  <c r="B559" i="41" s="1"/>
  <c r="B570" i="48"/>
  <c r="B560" i="41" s="1"/>
  <c r="B571" i="48"/>
  <c r="B561" i="41" s="1"/>
  <c r="B572" i="48"/>
  <c r="B562" i="41" s="1"/>
  <c r="B573" i="48"/>
  <c r="B563" i="41" s="1"/>
  <c r="B574" i="48"/>
  <c r="B564" i="41" s="1"/>
  <c r="B575" i="48"/>
  <c r="B565" i="41" s="1"/>
  <c r="B576" i="48"/>
  <c r="B566" i="41" s="1"/>
  <c r="B577" i="48"/>
  <c r="B567" i="41" s="1"/>
  <c r="B578" i="48"/>
  <c r="B568" i="41" s="1"/>
  <c r="B579" i="48"/>
  <c r="B569" i="41" s="1"/>
  <c r="B580" i="48"/>
  <c r="B570" i="41" s="1"/>
  <c r="B581" i="48"/>
  <c r="B571" i="41" s="1"/>
  <c r="B582" i="48"/>
  <c r="B572" i="41" s="1"/>
  <c r="B583" i="48"/>
  <c r="B573" i="41" s="1"/>
  <c r="B584" i="48"/>
  <c r="B574" i="41" s="1"/>
  <c r="B585" i="48"/>
  <c r="B575" i="41" s="1"/>
  <c r="B586" i="48"/>
  <c r="B576" i="41" s="1"/>
  <c r="B587" i="48"/>
  <c r="B577" i="41" s="1"/>
  <c r="B588" i="48"/>
  <c r="B578" i="41" s="1"/>
  <c r="B589" i="48"/>
  <c r="B579" i="41" s="1"/>
  <c r="B590" i="48"/>
  <c r="B580" i="41" s="1"/>
  <c r="B591" i="48"/>
  <c r="B581" i="41" s="1"/>
  <c r="B592" i="48"/>
  <c r="B582" i="41" s="1"/>
  <c r="B593" i="48"/>
  <c r="B583" i="41" s="1"/>
  <c r="B594" i="48"/>
  <c r="B584" i="41" s="1"/>
  <c r="B595" i="48"/>
  <c r="B585" i="41" s="1"/>
  <c r="B596" i="48"/>
  <c r="B586" i="41" s="1"/>
  <c r="B597" i="48"/>
  <c r="B587" i="41" s="1"/>
  <c r="B598" i="48"/>
  <c r="B588" i="41" s="1"/>
  <c r="B599" i="48"/>
  <c r="B589" i="41" s="1"/>
  <c r="B600" i="48"/>
  <c r="B590" i="41" s="1"/>
  <c r="B601" i="48"/>
  <c r="B591" i="41" s="1"/>
  <c r="B602" i="48"/>
  <c r="B592" i="41" s="1"/>
  <c r="B603" i="48"/>
  <c r="B593" i="41" s="1"/>
  <c r="B604" i="48"/>
  <c r="B594" i="41" s="1"/>
  <c r="B605" i="48"/>
  <c r="B595" i="41" s="1"/>
  <c r="B606" i="48"/>
  <c r="B596" i="41" s="1"/>
  <c r="B607" i="48"/>
  <c r="B597" i="41" s="1"/>
  <c r="B608" i="48"/>
  <c r="B598" i="41" s="1"/>
  <c r="B609" i="48"/>
  <c r="B599" i="41" s="1"/>
  <c r="B610" i="48"/>
  <c r="B600" i="41" s="1"/>
  <c r="B611" i="48"/>
  <c r="B601" i="41" s="1"/>
  <c r="B612" i="48"/>
  <c r="B602" i="41" s="1"/>
  <c r="B613" i="48"/>
  <c r="B603" i="41" s="1"/>
  <c r="B614" i="48"/>
  <c r="B604" i="41" s="1"/>
  <c r="B615" i="48"/>
  <c r="B605" i="41" s="1"/>
  <c r="B616" i="48"/>
  <c r="B606" i="41" s="1"/>
  <c r="B617" i="48"/>
  <c r="B607" i="41" s="1"/>
  <c r="B618" i="48"/>
  <c r="B608" i="41" s="1"/>
  <c r="B619" i="48"/>
  <c r="B609" i="41" s="1"/>
  <c r="B620" i="48"/>
  <c r="B610" i="41" s="1"/>
  <c r="B621" i="48"/>
  <c r="B611" i="41" s="1"/>
  <c r="B622" i="48"/>
  <c r="B612" i="41" s="1"/>
  <c r="B623" i="48"/>
  <c r="B613" i="41" s="1"/>
  <c r="B624" i="48"/>
  <c r="B614" i="41" s="1"/>
  <c r="B625" i="48"/>
  <c r="B615" i="41" s="1"/>
  <c r="B626" i="48"/>
  <c r="B616" i="41" s="1"/>
  <c r="B627" i="48"/>
  <c r="B617" i="41" s="1"/>
  <c r="B628" i="48"/>
  <c r="B618" i="41" s="1"/>
  <c r="B629" i="48"/>
  <c r="B619" i="41" s="1"/>
  <c r="B630" i="48"/>
  <c r="B620" i="41" s="1"/>
  <c r="B631" i="48"/>
  <c r="B621" i="41" s="1"/>
  <c r="B632" i="48"/>
  <c r="B622" i="41" s="1"/>
  <c r="B633" i="48"/>
  <c r="B623" i="41" s="1"/>
  <c r="B634" i="48"/>
  <c r="B624" i="41" s="1"/>
  <c r="B635" i="48"/>
  <c r="B625" i="41" s="1"/>
  <c r="B636" i="48"/>
  <c r="B626" i="41" s="1"/>
  <c r="B637" i="48"/>
  <c r="B627" i="41" s="1"/>
  <c r="B638" i="48"/>
  <c r="B628" i="41" s="1"/>
  <c r="B639" i="48"/>
  <c r="B629" i="41" s="1"/>
  <c r="B640" i="48"/>
  <c r="B630" i="41" s="1"/>
  <c r="B641" i="48"/>
  <c r="B631" i="41" s="1"/>
  <c r="B642" i="48"/>
  <c r="B632" i="41" s="1"/>
  <c r="B643" i="48"/>
  <c r="B633" i="41" s="1"/>
  <c r="B644" i="48"/>
  <c r="B634" i="41" s="1"/>
  <c r="B645" i="48"/>
  <c r="B635" i="41" s="1"/>
  <c r="B646" i="48"/>
  <c r="B636" i="41" s="1"/>
  <c r="B647" i="48"/>
  <c r="B637" i="41" s="1"/>
  <c r="B648" i="48"/>
  <c r="B638" i="41" s="1"/>
  <c r="B649" i="48"/>
  <c r="B639" i="41" s="1"/>
  <c r="B650" i="48"/>
  <c r="B640" i="41" s="1"/>
  <c r="B651" i="48"/>
  <c r="B641" i="41" s="1"/>
  <c r="B652" i="48"/>
  <c r="B642" i="41" s="1"/>
  <c r="B653" i="48"/>
  <c r="B643" i="41" s="1"/>
  <c r="B654" i="48"/>
  <c r="B644" i="41" s="1"/>
  <c r="B655" i="48"/>
  <c r="B645" i="41" s="1"/>
  <c r="B656" i="48"/>
  <c r="B646" i="41" s="1"/>
  <c r="B657" i="48"/>
  <c r="B647" i="41" s="1"/>
  <c r="B658" i="48"/>
  <c r="B648" i="41" s="1"/>
  <c r="B659" i="48"/>
  <c r="B649" i="41" s="1"/>
  <c r="B660" i="48"/>
  <c r="B650" i="41" s="1"/>
  <c r="B661" i="48"/>
  <c r="B651" i="41" s="1"/>
  <c r="B662" i="48"/>
  <c r="B652" i="41" s="1"/>
  <c r="B663" i="48"/>
  <c r="B653" i="41" s="1"/>
  <c r="B664" i="48"/>
  <c r="B654" i="41" s="1"/>
  <c r="B665" i="48"/>
  <c r="B655" i="41" s="1"/>
  <c r="B666" i="48"/>
  <c r="B656" i="41" s="1"/>
  <c r="B667" i="48"/>
  <c r="B657" i="41" s="1"/>
  <c r="B668" i="48"/>
  <c r="B658" i="41" s="1"/>
  <c r="B669" i="48"/>
  <c r="B659" i="41" s="1"/>
  <c r="B670" i="48"/>
  <c r="B660" i="41" s="1"/>
  <c r="B671" i="48"/>
  <c r="B661" i="41" s="1"/>
  <c r="B672" i="48"/>
  <c r="B662" i="41" s="1"/>
  <c r="B673" i="48"/>
  <c r="B663" i="41" s="1"/>
  <c r="B674" i="48"/>
  <c r="B664" i="41" s="1"/>
  <c r="B675" i="48"/>
  <c r="B665" i="41" s="1"/>
  <c r="B676" i="48"/>
  <c r="B666" i="41" s="1"/>
  <c r="B677" i="48"/>
  <c r="B667" i="41" s="1"/>
  <c r="B678" i="48"/>
  <c r="B668" i="41" s="1"/>
  <c r="B679" i="48"/>
  <c r="B669" i="41" s="1"/>
  <c r="B680" i="48"/>
  <c r="B670" i="41" s="1"/>
  <c r="B681" i="48"/>
  <c r="B671" i="41" s="1"/>
  <c r="B682" i="48"/>
  <c r="B672" i="41" s="1"/>
  <c r="B683" i="48"/>
  <c r="B673" i="41" s="1"/>
  <c r="B684" i="48"/>
  <c r="B674" i="41" s="1"/>
  <c r="B685" i="48"/>
  <c r="B675" i="41" s="1"/>
  <c r="B686" i="48"/>
  <c r="B676" i="41" s="1"/>
  <c r="B687" i="48"/>
  <c r="B677" i="41" s="1"/>
  <c r="B688" i="48"/>
  <c r="B678" i="41" s="1"/>
  <c r="B689" i="48"/>
  <c r="B679" i="41" s="1"/>
  <c r="B690" i="48"/>
  <c r="B680" i="41" s="1"/>
  <c r="B691" i="48"/>
  <c r="B681" i="41" s="1"/>
  <c r="B692" i="48"/>
  <c r="B682" i="41" s="1"/>
  <c r="B693" i="48"/>
  <c r="B683" i="41" s="1"/>
  <c r="B694" i="48"/>
  <c r="B684" i="41" s="1"/>
  <c r="B695" i="48"/>
  <c r="B685" i="41" s="1"/>
  <c r="B696" i="48"/>
  <c r="B686" i="41" s="1"/>
  <c r="B697" i="48"/>
  <c r="B687" i="41" s="1"/>
  <c r="B698" i="48"/>
  <c r="B688" i="41" s="1"/>
  <c r="B699" i="48"/>
  <c r="B689" i="41" s="1"/>
  <c r="B700" i="48"/>
  <c r="B690" i="41" s="1"/>
  <c r="B701" i="48"/>
  <c r="B691" i="41" s="1"/>
  <c r="B702" i="48"/>
  <c r="B692" i="41" s="1"/>
  <c r="B703" i="48"/>
  <c r="B693" i="41" s="1"/>
  <c r="B704" i="48"/>
  <c r="B694" i="41" s="1"/>
  <c r="B705" i="48"/>
  <c r="B695" i="41" s="1"/>
  <c r="B706" i="48"/>
  <c r="B696" i="41" s="1"/>
  <c r="B707" i="48"/>
  <c r="B697" i="41" s="1"/>
  <c r="B708" i="48"/>
  <c r="B698" i="41" s="1"/>
  <c r="B709" i="48"/>
  <c r="B699" i="41" s="1"/>
  <c r="B710" i="48"/>
  <c r="B700" i="41" s="1"/>
  <c r="B711" i="48"/>
  <c r="B701" i="41" s="1"/>
  <c r="B712" i="48"/>
  <c r="B702" i="41" s="1"/>
  <c r="B713" i="48"/>
  <c r="B703" i="41" s="1"/>
  <c r="B714" i="48"/>
  <c r="B704" i="41" s="1"/>
  <c r="B715" i="48"/>
  <c r="B705" i="41" s="1"/>
  <c r="B716" i="48"/>
  <c r="B706" i="41" s="1"/>
  <c r="B717" i="48"/>
  <c r="B707" i="41" s="1"/>
  <c r="B718" i="48"/>
  <c r="B708" i="41" s="1"/>
  <c r="B719" i="48"/>
  <c r="B709" i="41" s="1"/>
  <c r="B720" i="48"/>
  <c r="B710" i="41" s="1"/>
  <c r="B721" i="48"/>
  <c r="B711" i="41" s="1"/>
  <c r="B722" i="48"/>
  <c r="B712" i="41" s="1"/>
  <c r="B723" i="48"/>
  <c r="B713" i="41" s="1"/>
  <c r="B724" i="48"/>
  <c r="B714" i="41" s="1"/>
  <c r="B725" i="48"/>
  <c r="B715" i="41" s="1"/>
  <c r="B726" i="48"/>
  <c r="B716" i="41" s="1"/>
  <c r="B727" i="48"/>
  <c r="B717" i="41" s="1"/>
  <c r="B728" i="48"/>
  <c r="B718" i="41" s="1"/>
  <c r="B729" i="48"/>
  <c r="B719" i="41" s="1"/>
  <c r="B730" i="48"/>
  <c r="B720" i="41" s="1"/>
  <c r="B731" i="48"/>
  <c r="B721" i="41" s="1"/>
  <c r="B732" i="48"/>
  <c r="B722" i="41" s="1"/>
  <c r="B733" i="48"/>
  <c r="B723" i="41" s="1"/>
  <c r="B734" i="48"/>
  <c r="B724" i="41" s="1"/>
  <c r="B735" i="48"/>
  <c r="B725" i="41" s="1"/>
  <c r="B736" i="48"/>
  <c r="B726" i="41" s="1"/>
  <c r="B737" i="48"/>
  <c r="B727" i="41" s="1"/>
  <c r="B738" i="48"/>
  <c r="B728" i="41" s="1"/>
  <c r="B739" i="48"/>
  <c r="B729" i="41" s="1"/>
  <c r="B740" i="48"/>
  <c r="B730" i="41" s="1"/>
  <c r="B741" i="48"/>
  <c r="B731" i="41" s="1"/>
  <c r="B742" i="48"/>
  <c r="B732" i="41" s="1"/>
  <c r="B743" i="48"/>
  <c r="B733" i="41" s="1"/>
  <c r="B744" i="48"/>
  <c r="B734" i="41" s="1"/>
  <c r="B745" i="48"/>
  <c r="B735" i="41" s="1"/>
  <c r="B746" i="48"/>
  <c r="B736" i="41" s="1"/>
  <c r="B747" i="48"/>
  <c r="B737" i="41" s="1"/>
  <c r="B748" i="48"/>
  <c r="B738" i="41" s="1"/>
  <c r="B749" i="48"/>
  <c r="B739" i="41" s="1"/>
  <c r="B750" i="48"/>
  <c r="B740" i="41" s="1"/>
  <c r="B751" i="48"/>
  <c r="B741" i="41" s="1"/>
  <c r="B752" i="48"/>
  <c r="B742" i="41" s="1"/>
  <c r="B753" i="48"/>
  <c r="B743" i="41" s="1"/>
  <c r="B754" i="48"/>
  <c r="B744" i="41" s="1"/>
  <c r="B755" i="48"/>
  <c r="B745" i="41" s="1"/>
  <c r="B756" i="48"/>
  <c r="B746" i="41" s="1"/>
  <c r="B757" i="48"/>
  <c r="B747" i="41" s="1"/>
  <c r="B758" i="48"/>
  <c r="B748" i="41" s="1"/>
  <c r="B759" i="48"/>
  <c r="B749" i="41" s="1"/>
  <c r="B760" i="48"/>
  <c r="B750" i="41" s="1"/>
  <c r="B761" i="48"/>
  <c r="B751" i="41" s="1"/>
  <c r="B762" i="48"/>
  <c r="B752" i="41" s="1"/>
  <c r="B763" i="48"/>
  <c r="B753" i="41" s="1"/>
  <c r="B764" i="48"/>
  <c r="B754" i="41" s="1"/>
  <c r="B765" i="48"/>
  <c r="B755" i="41" s="1"/>
  <c r="B766" i="48"/>
  <c r="B756" i="41" s="1"/>
  <c r="B767" i="48"/>
  <c r="B757" i="41" s="1"/>
  <c r="B768" i="48"/>
  <c r="B758" i="41" s="1"/>
  <c r="B769" i="48"/>
  <c r="B759" i="41" s="1"/>
  <c r="B770" i="48"/>
  <c r="B760" i="41" s="1"/>
  <c r="B771" i="48"/>
  <c r="B761" i="41" s="1"/>
  <c r="B772" i="48"/>
  <c r="B762" i="41" s="1"/>
  <c r="B773" i="48"/>
  <c r="B763" i="41" s="1"/>
  <c r="B774" i="48"/>
  <c r="B764" i="41" s="1"/>
  <c r="B775" i="48"/>
  <c r="B765" i="41" s="1"/>
  <c r="B776" i="48"/>
  <c r="B766" i="41" s="1"/>
  <c r="B777" i="48"/>
  <c r="B767" i="41" s="1"/>
  <c r="B778" i="48"/>
  <c r="B768" i="41" s="1"/>
  <c r="B779" i="48"/>
  <c r="B769" i="41" s="1"/>
  <c r="B780" i="48"/>
  <c r="B770" i="41" s="1"/>
  <c r="B781" i="48"/>
  <c r="B771" i="41" s="1"/>
  <c r="B782" i="48"/>
  <c r="B772" i="41" s="1"/>
  <c r="B783" i="48"/>
  <c r="B773" i="41" s="1"/>
  <c r="B784" i="48"/>
  <c r="B774" i="41" s="1"/>
  <c r="B785" i="48"/>
  <c r="B775" i="41" s="1"/>
  <c r="B786" i="48"/>
  <c r="B776" i="41" s="1"/>
  <c r="B787" i="48"/>
  <c r="B777" i="41" s="1"/>
  <c r="B788" i="48"/>
  <c r="B778" i="41" s="1"/>
  <c r="B789" i="48"/>
  <c r="B779" i="41" s="1"/>
  <c r="B790" i="48"/>
  <c r="B780" i="41" s="1"/>
  <c r="B791" i="48"/>
  <c r="B781" i="41" s="1"/>
  <c r="B792" i="48"/>
  <c r="B782" i="41" s="1"/>
  <c r="B793" i="48"/>
  <c r="B783" i="41" s="1"/>
  <c r="B794" i="48"/>
  <c r="B784" i="41" s="1"/>
  <c r="B795" i="48"/>
  <c r="B785" i="41" s="1"/>
  <c r="B796" i="48"/>
  <c r="B786" i="41" s="1"/>
  <c r="B797" i="48"/>
  <c r="B787" i="41" s="1"/>
  <c r="B798" i="48"/>
  <c r="B788" i="41" s="1"/>
  <c r="B799" i="48"/>
  <c r="B789" i="41" s="1"/>
  <c r="B800" i="48"/>
  <c r="B790" i="41" s="1"/>
  <c r="B801" i="48"/>
  <c r="B791" i="41" s="1"/>
  <c r="B802" i="48"/>
  <c r="B792" i="41" s="1"/>
  <c r="B803" i="48"/>
  <c r="B793" i="41" s="1"/>
  <c r="B804" i="48"/>
  <c r="B794" i="41" s="1"/>
  <c r="B805" i="48"/>
  <c r="B795" i="41" s="1"/>
  <c r="B806" i="48"/>
  <c r="B796" i="41" s="1"/>
  <c r="B807" i="48"/>
  <c r="B797" i="41" s="1"/>
  <c r="B808" i="48"/>
  <c r="B798" i="41" s="1"/>
  <c r="B809" i="48"/>
  <c r="B799" i="41" s="1"/>
  <c r="B810" i="48"/>
  <c r="B800" i="41" s="1"/>
  <c r="B811" i="48"/>
  <c r="B801" i="41" s="1"/>
  <c r="B812" i="48"/>
  <c r="B802" i="41" s="1"/>
  <c r="B813" i="48"/>
  <c r="B803" i="41" s="1"/>
  <c r="B814" i="48"/>
  <c r="B804" i="41" s="1"/>
  <c r="B815" i="48"/>
  <c r="B805" i="41" s="1"/>
  <c r="B816" i="48"/>
  <c r="B806" i="41" s="1"/>
  <c r="B817" i="48"/>
  <c r="B807" i="41" s="1"/>
  <c r="B818" i="48"/>
  <c r="B808" i="41" s="1"/>
  <c r="B819" i="48"/>
  <c r="B809" i="41" s="1"/>
  <c r="B820" i="48"/>
  <c r="B810" i="41" s="1"/>
  <c r="B821" i="48"/>
  <c r="B811" i="41" s="1"/>
  <c r="B822" i="48"/>
  <c r="B812" i="41" s="1"/>
  <c r="B823" i="48"/>
  <c r="B813" i="41" s="1"/>
  <c r="B824" i="48"/>
  <c r="B814" i="41" s="1"/>
  <c r="B825" i="48"/>
  <c r="B815" i="41" s="1"/>
  <c r="B826" i="48"/>
  <c r="B816" i="41" s="1"/>
  <c r="B827" i="48"/>
  <c r="B817" i="41" s="1"/>
  <c r="B828" i="48"/>
  <c r="B818" i="41" s="1"/>
  <c r="B829" i="48"/>
  <c r="B819" i="41" s="1"/>
  <c r="B830" i="48"/>
  <c r="B820" i="41" s="1"/>
  <c r="B831" i="48"/>
  <c r="B821" i="41" s="1"/>
  <c r="B832" i="48"/>
  <c r="B822" i="41" s="1"/>
  <c r="B833" i="48"/>
  <c r="B823" i="41" s="1"/>
  <c r="B834" i="48"/>
  <c r="B824" i="41" s="1"/>
  <c r="B835" i="48"/>
  <c r="B825" i="41" s="1"/>
  <c r="B836" i="48"/>
  <c r="B826" i="41" s="1"/>
  <c r="B837" i="48"/>
  <c r="B827" i="41" s="1"/>
  <c r="B838" i="48"/>
  <c r="B828" i="41" s="1"/>
  <c r="B839" i="48"/>
  <c r="B829" i="41" s="1"/>
  <c r="B840" i="48"/>
  <c r="B830" i="41" s="1"/>
  <c r="B841" i="48"/>
  <c r="B831" i="41" s="1"/>
  <c r="B842" i="48"/>
  <c r="B832" i="41" s="1"/>
  <c r="B843" i="48"/>
  <c r="B833" i="41" s="1"/>
  <c r="B844" i="48"/>
  <c r="B834" i="41" s="1"/>
  <c r="B845" i="48"/>
  <c r="B835" i="41" s="1"/>
  <c r="B846" i="48"/>
  <c r="B836" i="41" s="1"/>
  <c r="B847" i="48"/>
  <c r="B837" i="41" s="1"/>
  <c r="B848" i="48"/>
  <c r="B838" i="41" s="1"/>
  <c r="B849" i="48"/>
  <c r="B839" i="41" s="1"/>
  <c r="B850" i="48"/>
  <c r="B840" i="41" s="1"/>
  <c r="B851" i="48"/>
  <c r="B841" i="41" s="1"/>
  <c r="B852" i="48"/>
  <c r="B842" i="41" s="1"/>
  <c r="B853" i="48"/>
  <c r="B843" i="41" s="1"/>
  <c r="B854" i="48"/>
  <c r="B844" i="41" s="1"/>
  <c r="B855" i="48"/>
  <c r="B845" i="41" s="1"/>
  <c r="B856" i="48"/>
  <c r="B846" i="41" s="1"/>
  <c r="B857" i="48"/>
  <c r="B847" i="41" s="1"/>
  <c r="B858" i="48"/>
  <c r="B848" i="41" s="1"/>
  <c r="B859" i="48"/>
  <c r="B849" i="41" s="1"/>
  <c r="B860" i="48"/>
  <c r="B850" i="41" s="1"/>
  <c r="B861" i="48"/>
  <c r="B851" i="41" s="1"/>
  <c r="B862" i="48"/>
  <c r="B852" i="41" s="1"/>
  <c r="B863" i="48"/>
  <c r="B853" i="41" s="1"/>
  <c r="B864" i="48"/>
  <c r="B854" i="41" s="1"/>
  <c r="B865" i="48"/>
  <c r="B855" i="41" s="1"/>
  <c r="B866" i="48"/>
  <c r="B856" i="41" s="1"/>
  <c r="B867" i="48"/>
  <c r="B857" i="41" s="1"/>
  <c r="B868" i="48"/>
  <c r="B858" i="41" s="1"/>
  <c r="B869" i="48"/>
  <c r="B859" i="41" s="1"/>
  <c r="B870" i="48"/>
  <c r="B860" i="41" s="1"/>
  <c r="B871" i="48"/>
  <c r="B861" i="41" s="1"/>
  <c r="B872" i="48"/>
  <c r="B862" i="41" s="1"/>
  <c r="B873" i="48"/>
  <c r="B863" i="41" s="1"/>
  <c r="B874" i="48"/>
  <c r="B864" i="41" s="1"/>
  <c r="B875" i="48"/>
  <c r="B865" i="41" s="1"/>
  <c r="B876" i="48"/>
  <c r="B866" i="41" s="1"/>
  <c r="B877" i="48"/>
  <c r="B867" i="41" s="1"/>
  <c r="B878" i="48"/>
  <c r="B868" i="41" s="1"/>
  <c r="B879" i="48"/>
  <c r="B869" i="41" s="1"/>
  <c r="B880" i="48"/>
  <c r="B870" i="41" s="1"/>
  <c r="B881" i="48"/>
  <c r="B871" i="41" s="1"/>
  <c r="B882" i="48"/>
  <c r="B872" i="41" s="1"/>
  <c r="B883" i="48"/>
  <c r="B873" i="41" s="1"/>
  <c r="B884" i="48"/>
  <c r="B874" i="41" s="1"/>
  <c r="B885" i="48"/>
  <c r="B875" i="41" s="1"/>
  <c r="B886" i="48"/>
  <c r="B876" i="41" s="1"/>
  <c r="B887" i="48"/>
  <c r="B877" i="41" s="1"/>
  <c r="B888" i="48"/>
  <c r="B878" i="41" s="1"/>
  <c r="B889" i="48"/>
  <c r="B879" i="41" s="1"/>
  <c r="B890" i="48"/>
  <c r="B880" i="41" s="1"/>
  <c r="B891" i="48"/>
  <c r="B881" i="41" s="1"/>
  <c r="B892" i="48"/>
  <c r="B882" i="41" s="1"/>
  <c r="B893" i="48"/>
  <c r="B883" i="41" s="1"/>
  <c r="B894" i="48"/>
  <c r="B884" i="41" s="1"/>
  <c r="B895" i="48"/>
  <c r="B885" i="41" s="1"/>
  <c r="B896" i="48"/>
  <c r="B886" i="41" s="1"/>
  <c r="B897" i="48"/>
  <c r="B887" i="41" s="1"/>
  <c r="B898" i="48"/>
  <c r="B888" i="41" s="1"/>
  <c r="B899" i="48"/>
  <c r="B889" i="41" s="1"/>
  <c r="B900" i="48"/>
  <c r="B890" i="41" s="1"/>
  <c r="B901" i="48"/>
  <c r="B891" i="41" s="1"/>
  <c r="B902" i="48"/>
  <c r="B892" i="41" s="1"/>
  <c r="B903" i="48"/>
  <c r="B893" i="41" s="1"/>
  <c r="B904" i="48"/>
  <c r="B894" i="41" s="1"/>
  <c r="B905" i="48"/>
  <c r="B895" i="41" s="1"/>
  <c r="B906" i="48"/>
  <c r="B896" i="41" s="1"/>
  <c r="B907" i="48"/>
  <c r="B897" i="41" s="1"/>
  <c r="B908" i="48"/>
  <c r="B898" i="41" s="1"/>
  <c r="B909" i="48"/>
  <c r="B899" i="41" s="1"/>
  <c r="B910" i="48"/>
  <c r="B900" i="41" s="1"/>
  <c r="B911" i="48"/>
  <c r="B901" i="41" s="1"/>
  <c r="B912" i="48"/>
  <c r="B902" i="41" s="1"/>
  <c r="B913" i="48"/>
  <c r="B903" i="41" s="1"/>
  <c r="B914" i="48"/>
  <c r="B904" i="41" s="1"/>
  <c r="B915" i="48"/>
  <c r="B905" i="41" s="1"/>
  <c r="B916" i="48"/>
  <c r="B906" i="41" s="1"/>
  <c r="B917" i="48"/>
  <c r="B907" i="41" s="1"/>
  <c r="B918" i="48"/>
  <c r="B908" i="41" s="1"/>
  <c r="B919" i="48"/>
  <c r="B909" i="41" s="1"/>
  <c r="B920" i="48"/>
  <c r="B910" i="41" s="1"/>
  <c r="B921" i="48"/>
  <c r="B911" i="41" s="1"/>
  <c r="B922" i="48"/>
  <c r="B912" i="41" s="1"/>
  <c r="B923" i="48"/>
  <c r="B913" i="41" s="1"/>
  <c r="B924" i="48"/>
  <c r="B914" i="41" s="1"/>
  <c r="B925" i="48"/>
  <c r="B915" i="41" s="1"/>
  <c r="B926" i="48"/>
  <c r="B916" i="41" s="1"/>
  <c r="B927" i="48"/>
  <c r="B917" i="41" s="1"/>
  <c r="B928" i="48"/>
  <c r="B918" i="41" s="1"/>
  <c r="B929" i="48"/>
  <c r="B919" i="41" s="1"/>
  <c r="B930" i="48"/>
  <c r="B920" i="41" s="1"/>
  <c r="B931" i="48"/>
  <c r="B921" i="41" s="1"/>
  <c r="B932" i="48"/>
  <c r="B922" i="41" s="1"/>
  <c r="B933" i="48"/>
  <c r="B923" i="41" s="1"/>
  <c r="B934" i="48"/>
  <c r="B924" i="41" s="1"/>
  <c r="B935" i="48"/>
  <c r="B925" i="41" s="1"/>
  <c r="B936" i="48"/>
  <c r="B926" i="41" s="1"/>
  <c r="B937" i="48"/>
  <c r="B927" i="41" s="1"/>
  <c r="B938" i="48"/>
  <c r="B928" i="41" s="1"/>
  <c r="B939" i="48"/>
  <c r="B929" i="41" s="1"/>
  <c r="B940" i="48"/>
  <c r="B930" i="41" s="1"/>
  <c r="B941" i="48"/>
  <c r="B931" i="41" s="1"/>
  <c r="B942" i="48"/>
  <c r="B932" i="41" s="1"/>
  <c r="B943" i="48"/>
  <c r="B933" i="41" s="1"/>
  <c r="B944" i="48"/>
  <c r="B934" i="41" s="1"/>
  <c r="B945" i="48"/>
  <c r="B935" i="41" s="1"/>
  <c r="B946" i="48"/>
  <c r="B936" i="41" s="1"/>
  <c r="B947" i="48"/>
  <c r="B937" i="41" s="1"/>
  <c r="B948" i="48"/>
  <c r="B938" i="41" s="1"/>
  <c r="B949" i="48"/>
  <c r="B939" i="41" s="1"/>
  <c r="B950" i="48"/>
  <c r="B940" i="41" s="1"/>
  <c r="B951" i="48"/>
  <c r="B941" i="41" s="1"/>
  <c r="B952" i="48"/>
  <c r="B942" i="41" s="1"/>
  <c r="B953" i="48"/>
  <c r="B943" i="41" s="1"/>
  <c r="B954" i="48"/>
  <c r="B944" i="41" s="1"/>
  <c r="B955" i="48"/>
  <c r="B945" i="41" s="1"/>
  <c r="B956" i="48"/>
  <c r="B946" i="41" s="1"/>
  <c r="B957" i="48"/>
  <c r="B947" i="41" s="1"/>
  <c r="B958" i="48"/>
  <c r="B948" i="41" s="1"/>
  <c r="B959" i="48"/>
  <c r="B949" i="41" s="1"/>
  <c r="B960" i="48"/>
  <c r="B950" i="41" s="1"/>
  <c r="B961" i="48"/>
  <c r="B951" i="41" s="1"/>
  <c r="B962" i="48"/>
  <c r="B952" i="41" s="1"/>
  <c r="B963" i="48"/>
  <c r="B953" i="41" s="1"/>
  <c r="B964" i="48"/>
  <c r="B954" i="41" s="1"/>
  <c r="B965" i="48"/>
  <c r="B955" i="41" s="1"/>
  <c r="B966" i="48"/>
  <c r="B956" i="41" s="1"/>
  <c r="B967" i="48"/>
  <c r="B957" i="41" s="1"/>
  <c r="B968" i="48"/>
  <c r="B958" i="41" s="1"/>
  <c r="B969" i="48"/>
  <c r="B959" i="41" s="1"/>
  <c r="B970" i="48"/>
  <c r="B960" i="41" s="1"/>
  <c r="B971" i="48"/>
  <c r="B961" i="41" s="1"/>
  <c r="B972" i="48"/>
  <c r="B962" i="41" s="1"/>
  <c r="B973" i="48"/>
  <c r="B963" i="41" s="1"/>
  <c r="B974" i="48"/>
  <c r="B964" i="41" s="1"/>
  <c r="B975" i="48"/>
  <c r="B965" i="41" s="1"/>
  <c r="B976" i="48"/>
  <c r="B966" i="41" s="1"/>
  <c r="B977" i="48"/>
  <c r="B967" i="41" s="1"/>
  <c r="B978" i="48"/>
  <c r="B968" i="41" s="1"/>
  <c r="B979" i="48"/>
  <c r="B969" i="41" s="1"/>
  <c r="B980" i="48"/>
  <c r="B970" i="41" s="1"/>
  <c r="B981" i="48"/>
  <c r="B971" i="41" s="1"/>
  <c r="B982" i="48"/>
  <c r="B972" i="41" s="1"/>
  <c r="B983" i="48"/>
  <c r="B973" i="41" s="1"/>
  <c r="B984" i="48"/>
  <c r="B974" i="41" s="1"/>
  <c r="B985" i="48"/>
  <c r="B975" i="41" s="1"/>
  <c r="B986" i="48"/>
  <c r="B976" i="41" s="1"/>
  <c r="B987" i="48"/>
  <c r="B977" i="41" s="1"/>
  <c r="B988" i="48"/>
  <c r="B978" i="41" s="1"/>
  <c r="B989" i="48"/>
  <c r="B979" i="41" s="1"/>
  <c r="B990" i="48"/>
  <c r="B980" i="41" s="1"/>
  <c r="B991" i="48"/>
  <c r="B981" i="41" s="1"/>
  <c r="B992" i="48"/>
  <c r="B982" i="41" s="1"/>
  <c r="B993" i="48"/>
  <c r="B983" i="41" s="1"/>
  <c r="B994" i="48"/>
  <c r="B984" i="41" s="1"/>
  <c r="B995" i="48"/>
  <c r="B985" i="41" s="1"/>
  <c r="B996" i="48"/>
  <c r="B986" i="41" s="1"/>
  <c r="B997" i="48"/>
  <c r="B987" i="41" s="1"/>
  <c r="B998" i="48"/>
  <c r="B988" i="41" s="1"/>
  <c r="B999" i="48"/>
  <c r="B989" i="41" s="1"/>
  <c r="B1000" i="48"/>
  <c r="B990" i="41" s="1"/>
  <c r="B1001" i="48"/>
  <c r="B991" i="41" s="1"/>
  <c r="B1002" i="48"/>
  <c r="B992" i="41" s="1"/>
  <c r="B1003" i="48"/>
  <c r="B993" i="41" s="1"/>
  <c r="B1004" i="48"/>
  <c r="B994" i="41" s="1"/>
  <c r="B1005" i="48"/>
  <c r="B995" i="41" s="1"/>
  <c r="B1006" i="48"/>
  <c r="B996" i="41" s="1"/>
  <c r="B1007" i="48"/>
  <c r="B997" i="41" s="1"/>
  <c r="B1008" i="48"/>
  <c r="B998" i="41" s="1"/>
  <c r="B1009" i="48"/>
  <c r="B999" i="41" s="1"/>
  <c r="B1010" i="48"/>
  <c r="B1000" i="41" s="1"/>
  <c r="B1011" i="48"/>
  <c r="B1001" i="41" s="1"/>
  <c r="B1012" i="48"/>
  <c r="B1002" i="41" s="1"/>
  <c r="B1013" i="48"/>
  <c r="B1003" i="41" s="1"/>
  <c r="B1014" i="48"/>
  <c r="B1004" i="41" s="1"/>
  <c r="B1015" i="48"/>
  <c r="B1005" i="41" s="1"/>
  <c r="B1016" i="48"/>
  <c r="B1006" i="41" s="1"/>
  <c r="B1017" i="48"/>
  <c r="B1007" i="41" s="1"/>
  <c r="B1018" i="48"/>
  <c r="B1008" i="41" s="1"/>
  <c r="B1019" i="48"/>
  <c r="B1009" i="41" s="1"/>
  <c r="B1020" i="48"/>
  <c r="B1010" i="41" s="1"/>
  <c r="B1021" i="48"/>
  <c r="B1011" i="41" s="1"/>
  <c r="B1022" i="48"/>
  <c r="B1012" i="41" s="1"/>
  <c r="B1023" i="48"/>
  <c r="B1013" i="41" s="1"/>
  <c r="B1024" i="48"/>
  <c r="B1014" i="41" s="1"/>
  <c r="B1025" i="48"/>
  <c r="B1015" i="41" s="1"/>
  <c r="B1026" i="48"/>
  <c r="B1016" i="41" s="1"/>
  <c r="B1027" i="48"/>
  <c r="B1017" i="41" s="1"/>
  <c r="B1028" i="48"/>
  <c r="B1018" i="41" s="1"/>
  <c r="B1029" i="48"/>
  <c r="B1019" i="41" s="1"/>
  <c r="B1030" i="48"/>
  <c r="B1020" i="41" s="1"/>
  <c r="B1031" i="48"/>
  <c r="B1021" i="41" s="1"/>
  <c r="B1032" i="48"/>
  <c r="B1022" i="41" s="1"/>
  <c r="B1033" i="48"/>
  <c r="B1023" i="41" s="1"/>
  <c r="B1034" i="48"/>
  <c r="B1024" i="41" s="1"/>
  <c r="B1035" i="48"/>
  <c r="B1025" i="41" s="1"/>
  <c r="B1036" i="48"/>
  <c r="B1026" i="41" s="1"/>
  <c r="B1037" i="48"/>
  <c r="B1027" i="41" s="1"/>
  <c r="B1038" i="48"/>
  <c r="B1028" i="41" s="1"/>
  <c r="B1039" i="48"/>
  <c r="B1029" i="41" s="1"/>
  <c r="B1040" i="48"/>
  <c r="B1030" i="41" s="1"/>
  <c r="B1041" i="48"/>
  <c r="B1031" i="41" s="1"/>
  <c r="B1042" i="48"/>
  <c r="B1032" i="41" s="1"/>
  <c r="B1043" i="48"/>
  <c r="B1033" i="41" s="1"/>
  <c r="B1044" i="48"/>
  <c r="B1034" i="41" s="1"/>
  <c r="B1045" i="48"/>
  <c r="B1035" i="41" s="1"/>
  <c r="B1046" i="48"/>
  <c r="B1036" i="41" s="1"/>
  <c r="B1047" i="48"/>
  <c r="B1037" i="41" s="1"/>
  <c r="B1048" i="48"/>
  <c r="B1038" i="41" s="1"/>
  <c r="B1049" i="48"/>
  <c r="B1039" i="41" s="1"/>
  <c r="B1050" i="48"/>
  <c r="B1040" i="41" s="1"/>
  <c r="B1051" i="48"/>
  <c r="B1041" i="41" s="1"/>
  <c r="B1052" i="48"/>
  <c r="B1042" i="41" s="1"/>
  <c r="B1053" i="48"/>
  <c r="B1043" i="41" s="1"/>
  <c r="B1054" i="48"/>
  <c r="B1044" i="41" s="1"/>
  <c r="B1055" i="48"/>
  <c r="B1045" i="41" s="1"/>
  <c r="B1056" i="48"/>
  <c r="B1046" i="41" s="1"/>
  <c r="B1057" i="48"/>
  <c r="B1047" i="41" s="1"/>
  <c r="B1058" i="48"/>
  <c r="B1048" i="41" s="1"/>
  <c r="B1059" i="48"/>
  <c r="B1049" i="41" s="1"/>
  <c r="B1060" i="48"/>
  <c r="B1050" i="41" s="1"/>
  <c r="B1061" i="48"/>
  <c r="B1051" i="41" s="1"/>
  <c r="B1062" i="48"/>
  <c r="B1052" i="41" s="1"/>
  <c r="B1063" i="48"/>
  <c r="B1053" i="41" s="1"/>
  <c r="B1064" i="48"/>
  <c r="B1054" i="41" s="1"/>
  <c r="B1065" i="48"/>
  <c r="B1055" i="41" s="1"/>
  <c r="B1066" i="48"/>
  <c r="B1056" i="41" s="1"/>
  <c r="B1067" i="48"/>
  <c r="B1057" i="41" s="1"/>
  <c r="B1068" i="48"/>
  <c r="B1058" i="41" s="1"/>
  <c r="B1069" i="48"/>
  <c r="B1059" i="41" s="1"/>
  <c r="B1070" i="48"/>
  <c r="B1060" i="41" s="1"/>
  <c r="B1071" i="48"/>
  <c r="B1061" i="41" s="1"/>
  <c r="B1072" i="48"/>
  <c r="B1062" i="41" s="1"/>
  <c r="B1073" i="48"/>
  <c r="B1063" i="41" s="1"/>
  <c r="B1074" i="48"/>
  <c r="B1064" i="41" s="1"/>
  <c r="B1075" i="48"/>
  <c r="B1065" i="41" s="1"/>
  <c r="B1076" i="48"/>
  <c r="B1066" i="41" s="1"/>
  <c r="B1077" i="48"/>
  <c r="B1067" i="41" s="1"/>
  <c r="B1078" i="48"/>
  <c r="B1068" i="41" s="1"/>
  <c r="B1079" i="48"/>
  <c r="B1069" i="41" s="1"/>
  <c r="B1080" i="48"/>
  <c r="B1070" i="41" s="1"/>
  <c r="B1081" i="48"/>
  <c r="B1071" i="41" s="1"/>
  <c r="B1082" i="48"/>
  <c r="B1072" i="41" s="1"/>
  <c r="B1083" i="48"/>
  <c r="B1073" i="41" s="1"/>
  <c r="B1084" i="48"/>
  <c r="B1074" i="41" s="1"/>
  <c r="B1085" i="48"/>
  <c r="B1075" i="41" s="1"/>
  <c r="B1086" i="48"/>
  <c r="B1076" i="41" s="1"/>
  <c r="B1087" i="48"/>
  <c r="B1077" i="41" s="1"/>
  <c r="B1088" i="48"/>
  <c r="B1078" i="41" s="1"/>
  <c r="B1089" i="48"/>
  <c r="B1079" i="41" s="1"/>
  <c r="B1090" i="48"/>
  <c r="B1080" i="41" s="1"/>
  <c r="B1091" i="48"/>
  <c r="B1081" i="41" s="1"/>
  <c r="B1092" i="48"/>
  <c r="B1082" i="41" s="1"/>
  <c r="B1093" i="48"/>
  <c r="B1083" i="41" s="1"/>
  <c r="B1094" i="48"/>
  <c r="B1084" i="41" s="1"/>
  <c r="B1095" i="48"/>
  <c r="B1085" i="41" s="1"/>
  <c r="B1096" i="48"/>
  <c r="B1086" i="41" s="1"/>
  <c r="B1097" i="48"/>
  <c r="B1087" i="41" s="1"/>
  <c r="B1098" i="48"/>
  <c r="B1088" i="41" s="1"/>
  <c r="B1099" i="48"/>
  <c r="B1089" i="41" s="1"/>
  <c r="B1100" i="48"/>
  <c r="B1090" i="41" s="1"/>
  <c r="B1101" i="48"/>
  <c r="B1091" i="41" s="1"/>
  <c r="B1102" i="48"/>
  <c r="B1092" i="41" s="1"/>
  <c r="B1103" i="48"/>
  <c r="B1093" i="41" s="1"/>
  <c r="B1104" i="48"/>
  <c r="B1094" i="41" s="1"/>
  <c r="B1105" i="48"/>
  <c r="B1095" i="41" s="1"/>
  <c r="B1106" i="48"/>
  <c r="B1096" i="41" s="1"/>
  <c r="B1107" i="48"/>
  <c r="B1097" i="41" s="1"/>
  <c r="B1108" i="48"/>
  <c r="B1098" i="41" s="1"/>
  <c r="B1109" i="48"/>
  <c r="B1099" i="41" s="1"/>
  <c r="B1110" i="48"/>
  <c r="B1100" i="41" s="1"/>
  <c r="B1111" i="48"/>
  <c r="B1101" i="41" s="1"/>
  <c r="B1112" i="48"/>
  <c r="B1102" i="41" s="1"/>
  <c r="B1113" i="48"/>
  <c r="B1103" i="41" s="1"/>
  <c r="B1114" i="48"/>
  <c r="B1104" i="41" s="1"/>
  <c r="B1115" i="48"/>
  <c r="B1105" i="41" s="1"/>
  <c r="B1116" i="48"/>
  <c r="B1106" i="41" s="1"/>
  <c r="B1117" i="48"/>
  <c r="B1107" i="41" s="1"/>
  <c r="B1118" i="48"/>
  <c r="B1108" i="41" s="1"/>
  <c r="B1119" i="48"/>
  <c r="B1109" i="41" s="1"/>
  <c r="B1120" i="48"/>
  <c r="B1110" i="41" s="1"/>
  <c r="B1121" i="48"/>
  <c r="B1111" i="41" s="1"/>
  <c r="B1122" i="48"/>
  <c r="B1112" i="41" s="1"/>
  <c r="B1123" i="48"/>
  <c r="B1113" i="41" s="1"/>
  <c r="B1124" i="48"/>
  <c r="B1114" i="41" s="1"/>
  <c r="B1125" i="48"/>
  <c r="B1115" i="41" s="1"/>
  <c r="B1126" i="48"/>
  <c r="B1116" i="41" s="1"/>
  <c r="B1127" i="48"/>
  <c r="B1117" i="41" s="1"/>
  <c r="B1128" i="48"/>
  <c r="B1118" i="41" s="1"/>
  <c r="B1129" i="48"/>
  <c r="B1119" i="41" s="1"/>
  <c r="B1130" i="48"/>
  <c r="B1120" i="41" s="1"/>
  <c r="B1131" i="48"/>
  <c r="B1121" i="41" s="1"/>
  <c r="B1132" i="48"/>
  <c r="B1122" i="41" s="1"/>
  <c r="B1133" i="48"/>
  <c r="B1123" i="41" s="1"/>
  <c r="B1134" i="48"/>
  <c r="B1124" i="41" s="1"/>
  <c r="B1135" i="48"/>
  <c r="B1125" i="41" s="1"/>
  <c r="B1136" i="48"/>
  <c r="B1126" i="41" s="1"/>
  <c r="B1137" i="48"/>
  <c r="B1127" i="41" s="1"/>
  <c r="B1138" i="48"/>
  <c r="B1128" i="41" s="1"/>
  <c r="B1139" i="48"/>
  <c r="B1129" i="41" s="1"/>
  <c r="B1140" i="48"/>
  <c r="B1130" i="41" s="1"/>
  <c r="B1141" i="48"/>
  <c r="B1131" i="41" s="1"/>
  <c r="B1142" i="48"/>
  <c r="B1132" i="41" s="1"/>
  <c r="B1143" i="48"/>
  <c r="B1133" i="41" s="1"/>
  <c r="B1144" i="48"/>
  <c r="B1134" i="41" s="1"/>
  <c r="B1145" i="48"/>
  <c r="B1135" i="41" s="1"/>
  <c r="B1146" i="48"/>
  <c r="B1136" i="41" s="1"/>
  <c r="B1147" i="48"/>
  <c r="B1137" i="41" s="1"/>
  <c r="B1148" i="48"/>
  <c r="B1138" i="41" s="1"/>
  <c r="B1149" i="48"/>
  <c r="B1139" i="41" s="1"/>
  <c r="B1150" i="48"/>
  <c r="B1140" i="41" s="1"/>
  <c r="B1151" i="48"/>
  <c r="B1141" i="41" s="1"/>
  <c r="B1152" i="48"/>
  <c r="B1142" i="41" s="1"/>
  <c r="B1153" i="48"/>
  <c r="B1143" i="41" s="1"/>
  <c r="B1154" i="48"/>
  <c r="B1144" i="41" s="1"/>
  <c r="B1155" i="48"/>
  <c r="B1145" i="41" s="1"/>
  <c r="B1156" i="48"/>
  <c r="B1146" i="41" s="1"/>
  <c r="B1157" i="48"/>
  <c r="B1147" i="41" s="1"/>
  <c r="B1158" i="48"/>
  <c r="B1148" i="41" s="1"/>
  <c r="B1159" i="48"/>
  <c r="B1149" i="41" s="1"/>
  <c r="B1160" i="48"/>
  <c r="B1150" i="41" s="1"/>
  <c r="B1161" i="48"/>
  <c r="B1151" i="41" s="1"/>
  <c r="B1162" i="48"/>
  <c r="B1152" i="41" s="1"/>
  <c r="B1163" i="48"/>
  <c r="B1153" i="41" s="1"/>
  <c r="B1164" i="48"/>
  <c r="B1154" i="41" s="1"/>
  <c r="B1165" i="48"/>
  <c r="B1155" i="41" s="1"/>
  <c r="B1166" i="48"/>
  <c r="B1156" i="41" s="1"/>
  <c r="B1167" i="48"/>
  <c r="B1157" i="41" s="1"/>
  <c r="B1168" i="48"/>
  <c r="B1158" i="41" s="1"/>
  <c r="B1169" i="48"/>
  <c r="B1159" i="41" s="1"/>
  <c r="B1170" i="48"/>
  <c r="B1160" i="41" s="1"/>
  <c r="B1171" i="48"/>
  <c r="B1161" i="41" s="1"/>
  <c r="B1172" i="48"/>
  <c r="B1162" i="41" s="1"/>
  <c r="B1173" i="48"/>
  <c r="B1163" i="41" s="1"/>
  <c r="B1174" i="48"/>
  <c r="B1164" i="41" s="1"/>
  <c r="B1175" i="48"/>
  <c r="B1165" i="41" s="1"/>
  <c r="B1176" i="48"/>
  <c r="B1166" i="41" s="1"/>
  <c r="B1177" i="48"/>
  <c r="B1167" i="41" s="1"/>
  <c r="B1178" i="48"/>
  <c r="B1168" i="41" s="1"/>
  <c r="B1179" i="48"/>
  <c r="B1169" i="41" s="1"/>
  <c r="B1180" i="48"/>
  <c r="B1170" i="41" s="1"/>
  <c r="B1181" i="48"/>
  <c r="B1171" i="41" s="1"/>
  <c r="B1182" i="48"/>
  <c r="B1172" i="41" s="1"/>
  <c r="B1183" i="48"/>
  <c r="B1173" i="41" s="1"/>
  <c r="B1184" i="48"/>
  <c r="B1174" i="41" s="1"/>
  <c r="B1185" i="48"/>
  <c r="B1175" i="41" s="1"/>
  <c r="B1186" i="48"/>
  <c r="B1176" i="41" s="1"/>
  <c r="B1187" i="48"/>
  <c r="B1177" i="41" s="1"/>
  <c r="B1188" i="48"/>
  <c r="B1178" i="41" s="1"/>
  <c r="B1189" i="48"/>
  <c r="B1179" i="41" s="1"/>
  <c r="B1190" i="48"/>
  <c r="B1180" i="41" s="1"/>
  <c r="B1191" i="48"/>
  <c r="B1181" i="41" s="1"/>
  <c r="B1192" i="48"/>
  <c r="B1182" i="41" s="1"/>
  <c r="B1193" i="48"/>
  <c r="B1183" i="41" s="1"/>
  <c r="B1194" i="48"/>
  <c r="B1184" i="41" s="1"/>
  <c r="B1195" i="48"/>
  <c r="B1185" i="41" s="1"/>
  <c r="B1196" i="48"/>
  <c r="B1186" i="41" s="1"/>
  <c r="B1197" i="48"/>
  <c r="B1187" i="41" s="1"/>
  <c r="B1198" i="48"/>
  <c r="B1188" i="41" s="1"/>
  <c r="B1199" i="48"/>
  <c r="B1189" i="41" s="1"/>
  <c r="B1200" i="48"/>
  <c r="B1190" i="41" s="1"/>
  <c r="B1201" i="48"/>
  <c r="B1191" i="41" s="1"/>
  <c r="B1202" i="48"/>
  <c r="B1192" i="41" s="1"/>
  <c r="B1203" i="48"/>
  <c r="B1193" i="41" s="1"/>
  <c r="B1204" i="48"/>
  <c r="B1194" i="41" s="1"/>
  <c r="B1205" i="48"/>
  <c r="B1195" i="41" s="1"/>
  <c r="B1206" i="48"/>
  <c r="B1196" i="41" s="1"/>
  <c r="B1207" i="48"/>
  <c r="B1197" i="41" s="1"/>
  <c r="B1208" i="48"/>
  <c r="B1198" i="41" s="1"/>
  <c r="B1209" i="48"/>
  <c r="B1199" i="41" s="1"/>
  <c r="B1210" i="48"/>
  <c r="B1200" i="41" s="1"/>
  <c r="B1211" i="48"/>
  <c r="B1201" i="41" s="1"/>
  <c r="B1212" i="48"/>
  <c r="B1202" i="41" s="1"/>
  <c r="B1213" i="48"/>
  <c r="B1203" i="41" s="1"/>
  <c r="B1214" i="48"/>
  <c r="B1204" i="41" s="1"/>
  <c r="B1215" i="48"/>
  <c r="B1205" i="41" s="1"/>
  <c r="B1216" i="48"/>
  <c r="B1206" i="41" s="1"/>
  <c r="B1217" i="48"/>
  <c r="B1207" i="41" s="1"/>
  <c r="B1218" i="48"/>
  <c r="B1208" i="41" s="1"/>
  <c r="B1219" i="48"/>
  <c r="B1209" i="41" s="1"/>
  <c r="B1220" i="48"/>
  <c r="B1210" i="41" s="1"/>
  <c r="B1221" i="48"/>
  <c r="B1211" i="41" s="1"/>
  <c r="B1222" i="48"/>
  <c r="B1212" i="41" s="1"/>
  <c r="B1223" i="48"/>
  <c r="B1213" i="41" s="1"/>
  <c r="B1224" i="48"/>
  <c r="B1214" i="41" s="1"/>
  <c r="B1225" i="48"/>
  <c r="B1215" i="41" s="1"/>
  <c r="B1226" i="48"/>
  <c r="B1216" i="41" s="1"/>
  <c r="B1227" i="48"/>
  <c r="B1217" i="41" s="1"/>
  <c r="B1228" i="48"/>
  <c r="B1218" i="41" s="1"/>
  <c r="B1229" i="48"/>
  <c r="B1219" i="41" s="1"/>
  <c r="B1230" i="48"/>
  <c r="B1220" i="41" s="1"/>
  <c r="B1231" i="48"/>
  <c r="B1221" i="41" s="1"/>
  <c r="B1232" i="48"/>
  <c r="B1222" i="41" s="1"/>
  <c r="B1233" i="48"/>
  <c r="B1223" i="41" s="1"/>
  <c r="B1234" i="48"/>
  <c r="B1224" i="41" s="1"/>
  <c r="B1235" i="48"/>
  <c r="B1225" i="41" s="1"/>
  <c r="B1236" i="48"/>
  <c r="B1226" i="41" s="1"/>
  <c r="B1237" i="48"/>
  <c r="B1227" i="41" s="1"/>
  <c r="B1238" i="48"/>
  <c r="B1228" i="41" s="1"/>
  <c r="B1239" i="48"/>
  <c r="B1229" i="41" s="1"/>
  <c r="B1240" i="48"/>
  <c r="B1230" i="41" s="1"/>
  <c r="B1241" i="48"/>
  <c r="B1231" i="41" s="1"/>
  <c r="B1242" i="48"/>
  <c r="B1232" i="41" s="1"/>
  <c r="B1243" i="48"/>
  <c r="B1233" i="41" s="1"/>
  <c r="B1244" i="48"/>
  <c r="B1234" i="41" s="1"/>
  <c r="B1245" i="48"/>
  <c r="B1235" i="41" s="1"/>
  <c r="B1246" i="48"/>
  <c r="B1236" i="41" s="1"/>
  <c r="B1247" i="48"/>
  <c r="B1237" i="41" s="1"/>
  <c r="B1248" i="48"/>
  <c r="B1238" i="41" s="1"/>
  <c r="B1249" i="48"/>
  <c r="B1239" i="41" s="1"/>
  <c r="B1250" i="48"/>
  <c r="B1240" i="41" s="1"/>
  <c r="B1251" i="48"/>
  <c r="B1241" i="41" s="1"/>
  <c r="B1252" i="48"/>
  <c r="B1242" i="41" s="1"/>
  <c r="B1253" i="48"/>
  <c r="B1243" i="41" s="1"/>
  <c r="B1254" i="48"/>
  <c r="B1244" i="41" s="1"/>
  <c r="B1255" i="48"/>
  <c r="B1245" i="41" s="1"/>
  <c r="B1256" i="48"/>
  <c r="B1246" i="41" s="1"/>
  <c r="B1257" i="48"/>
  <c r="B1247" i="41" s="1"/>
  <c r="B1258" i="48"/>
  <c r="B1248" i="41" s="1"/>
  <c r="B1259" i="48"/>
  <c r="B1249" i="41" s="1"/>
  <c r="B1260" i="48"/>
  <c r="B1250" i="41" s="1"/>
  <c r="B1261" i="48"/>
  <c r="B1251" i="41" s="1"/>
  <c r="B1262" i="48"/>
  <c r="B1252" i="41" s="1"/>
  <c r="B1263" i="48"/>
  <c r="B1253" i="41" s="1"/>
  <c r="B1264" i="48"/>
  <c r="B1254" i="41" s="1"/>
  <c r="B1265" i="48"/>
  <c r="B1255" i="41" s="1"/>
  <c r="B1266" i="48"/>
  <c r="B1256" i="41" s="1"/>
  <c r="B1267" i="48"/>
  <c r="B1257" i="41" s="1"/>
  <c r="B1268" i="48"/>
  <c r="B1258" i="41" s="1"/>
  <c r="B1269" i="48"/>
  <c r="B1259" i="41" s="1"/>
  <c r="B1270" i="48"/>
  <c r="B1260" i="41" s="1"/>
  <c r="B1271" i="48"/>
  <c r="B1261" i="41" s="1"/>
  <c r="B1272" i="48"/>
  <c r="B1262" i="41" s="1"/>
  <c r="B1273" i="48"/>
  <c r="B1263" i="41" s="1"/>
  <c r="B1274" i="48"/>
  <c r="B1264" i="41" s="1"/>
  <c r="B1275" i="48"/>
  <c r="B1265" i="41" s="1"/>
  <c r="B1276" i="48"/>
  <c r="B1266" i="41" s="1"/>
  <c r="B1277" i="48"/>
  <c r="B1267" i="41" s="1"/>
  <c r="B1278" i="48"/>
  <c r="B1268" i="41" s="1"/>
  <c r="B1279" i="48"/>
  <c r="B1269" i="41" s="1"/>
  <c r="B1280" i="48"/>
  <c r="B1270" i="41" s="1"/>
  <c r="B1281" i="48"/>
  <c r="B1271" i="41" s="1"/>
  <c r="B1282" i="48"/>
  <c r="B1272" i="41" s="1"/>
  <c r="B1283" i="48"/>
  <c r="B1273" i="41" s="1"/>
  <c r="B1284" i="48"/>
  <c r="B1274" i="41" s="1"/>
  <c r="B1285" i="48"/>
  <c r="B1275" i="41" s="1"/>
  <c r="B1286" i="48"/>
  <c r="B1276" i="41" s="1"/>
  <c r="B1287" i="48"/>
  <c r="B1277" i="41" s="1"/>
  <c r="B1288" i="48"/>
  <c r="B1278" i="41" s="1"/>
  <c r="B1289" i="48"/>
  <c r="B1279" i="41" s="1"/>
  <c r="B1290" i="48"/>
  <c r="B1280" i="41" s="1"/>
  <c r="B1291" i="48"/>
  <c r="B1281" i="41" s="1"/>
  <c r="B1292" i="48"/>
  <c r="B1282" i="41" s="1"/>
  <c r="B1293" i="48"/>
  <c r="B1283" i="41" s="1"/>
  <c r="B1294" i="48"/>
  <c r="B1284" i="41" s="1"/>
  <c r="B1295" i="48"/>
  <c r="B1285" i="41" s="1"/>
  <c r="B1296" i="48"/>
  <c r="B1286" i="41" s="1"/>
  <c r="B1297" i="48"/>
  <c r="B1287" i="41" s="1"/>
  <c r="B1298" i="48"/>
  <c r="B1288" i="41" s="1"/>
  <c r="B1299" i="48"/>
  <c r="B1289" i="41" s="1"/>
  <c r="B1300" i="48"/>
  <c r="B1290" i="41" s="1"/>
  <c r="B1301" i="48"/>
  <c r="B1291" i="41" s="1"/>
  <c r="B1302" i="48"/>
  <c r="B1292" i="41" s="1"/>
  <c r="B1303" i="48"/>
  <c r="B1293" i="41" s="1"/>
  <c r="B1304" i="48"/>
  <c r="B1294" i="41" s="1"/>
  <c r="B1305" i="48"/>
  <c r="B1295" i="41" s="1"/>
  <c r="B1306" i="48"/>
  <c r="B1296" i="41" s="1"/>
  <c r="B1307" i="48"/>
  <c r="B1297" i="41" s="1"/>
  <c r="B1308" i="48"/>
  <c r="B1298" i="41" s="1"/>
  <c r="B1309" i="48"/>
  <c r="B1299" i="41" s="1"/>
  <c r="B1310" i="48"/>
  <c r="B1300" i="41" s="1"/>
  <c r="B1311" i="48"/>
  <c r="B1301" i="41" s="1"/>
  <c r="B1312" i="48"/>
  <c r="B1302" i="41" s="1"/>
  <c r="B1313" i="48"/>
  <c r="B1303" i="41" s="1"/>
  <c r="B1314" i="48"/>
  <c r="B1304" i="41" s="1"/>
  <c r="B1315" i="48"/>
  <c r="B1305" i="41" s="1"/>
  <c r="B1316" i="48"/>
  <c r="B1306" i="41" s="1"/>
  <c r="B1317" i="48"/>
  <c r="B1307" i="41" s="1"/>
  <c r="B1318" i="48"/>
  <c r="B1308" i="41" s="1"/>
  <c r="B1319" i="48"/>
  <c r="B1309" i="41" s="1"/>
  <c r="B1320" i="48"/>
  <c r="B1310" i="41" s="1"/>
  <c r="B1321" i="48"/>
  <c r="B1311" i="41" s="1"/>
  <c r="B1322" i="48"/>
  <c r="B1312" i="41" s="1"/>
  <c r="B1323" i="48"/>
  <c r="B1313" i="41" s="1"/>
  <c r="B1324" i="48"/>
  <c r="B1314" i="41" s="1"/>
  <c r="B1325" i="48"/>
  <c r="B1315" i="41" s="1"/>
  <c r="B1326" i="48"/>
  <c r="B1316" i="41" s="1"/>
  <c r="B1327" i="48"/>
  <c r="B1317" i="41" s="1"/>
  <c r="B1328" i="48"/>
  <c r="B1318" i="41" s="1"/>
  <c r="B1329" i="48"/>
  <c r="B1319" i="41" s="1"/>
  <c r="B1330" i="48"/>
  <c r="B1320" i="41" s="1"/>
  <c r="B1331" i="48"/>
  <c r="B1321" i="41" s="1"/>
  <c r="B1332" i="48"/>
  <c r="B1322" i="41" s="1"/>
  <c r="B1333" i="48"/>
  <c r="B1323" i="41" s="1"/>
  <c r="B1334" i="48"/>
  <c r="B1324" i="41" s="1"/>
  <c r="B1335" i="48"/>
  <c r="B1325" i="41" s="1"/>
  <c r="B1336" i="48"/>
  <c r="B1326" i="41" s="1"/>
  <c r="B1337" i="48"/>
  <c r="B1327" i="41" s="1"/>
  <c r="B1338" i="48"/>
  <c r="B1328" i="41" s="1"/>
  <c r="B1339" i="48"/>
  <c r="B1329" i="41" s="1"/>
  <c r="B1340" i="48"/>
  <c r="B1330" i="41" s="1"/>
  <c r="B1341" i="48"/>
  <c r="B1331" i="41" s="1"/>
  <c r="B1342" i="48"/>
  <c r="B1332" i="41" s="1"/>
  <c r="B1343" i="48"/>
  <c r="B1333" i="41" s="1"/>
  <c r="B1344" i="48"/>
  <c r="B1334" i="41" s="1"/>
  <c r="B1345" i="48"/>
  <c r="B1335" i="41" s="1"/>
  <c r="B1346" i="48"/>
  <c r="B1336" i="41" s="1"/>
  <c r="B1347" i="48"/>
  <c r="B1337" i="41" s="1"/>
  <c r="B1348" i="48"/>
  <c r="B1338" i="41" s="1"/>
  <c r="B1349" i="48"/>
  <c r="B1339" i="41" s="1"/>
  <c r="B1350" i="48"/>
  <c r="B1340" i="41" s="1"/>
  <c r="B1351" i="48"/>
  <c r="B1341" i="41" s="1"/>
  <c r="B1352" i="48"/>
  <c r="B1342" i="41" s="1"/>
  <c r="B1353" i="48"/>
  <c r="B1343" i="41" s="1"/>
  <c r="B1354" i="48"/>
  <c r="B1344" i="41" s="1"/>
  <c r="B1355" i="48"/>
  <c r="B1345" i="41" s="1"/>
  <c r="B1356" i="48"/>
  <c r="B1346" i="41" s="1"/>
  <c r="B1357" i="48"/>
  <c r="B1347" i="41" s="1"/>
  <c r="B1358" i="48"/>
  <c r="B1348" i="41" s="1"/>
  <c r="B1359" i="48"/>
  <c r="B1349" i="41" s="1"/>
  <c r="B1360" i="48"/>
  <c r="B1350" i="41" s="1"/>
  <c r="B1361" i="48"/>
  <c r="B1351" i="41" s="1"/>
  <c r="B1362" i="48"/>
  <c r="B1352" i="41" s="1"/>
  <c r="B1363" i="48"/>
  <c r="B1353" i="41" s="1"/>
  <c r="B1364" i="48"/>
  <c r="B1354" i="41" s="1"/>
  <c r="B1365" i="48"/>
  <c r="B1355" i="41" s="1"/>
  <c r="B1366" i="48"/>
  <c r="B1356" i="41" s="1"/>
  <c r="B1367" i="48"/>
  <c r="B1357" i="41" s="1"/>
  <c r="B1368" i="48"/>
  <c r="B1358" i="41" s="1"/>
  <c r="B1369" i="48"/>
  <c r="B1359" i="41" s="1"/>
  <c r="B1370" i="48"/>
  <c r="B1360" i="41" s="1"/>
  <c r="B1371" i="48"/>
  <c r="B1361" i="41" s="1"/>
  <c r="B1372" i="48"/>
  <c r="B1362" i="41" s="1"/>
  <c r="B1373" i="48"/>
  <c r="B1363" i="41" s="1"/>
  <c r="B1374" i="48"/>
  <c r="B1364" i="41" s="1"/>
  <c r="B1375" i="48"/>
  <c r="B1365" i="41" s="1"/>
  <c r="B1376" i="48"/>
  <c r="B1366" i="41" s="1"/>
  <c r="B1377" i="48"/>
  <c r="B1367" i="41" s="1"/>
  <c r="B1378" i="48"/>
  <c r="B1368" i="41" s="1"/>
  <c r="B1379" i="48"/>
  <c r="B1369" i="41" s="1"/>
  <c r="B1380" i="48"/>
  <c r="B1370" i="41" s="1"/>
  <c r="B1381" i="48"/>
  <c r="B1371" i="41" s="1"/>
  <c r="B1382" i="48"/>
  <c r="B1372" i="41" s="1"/>
  <c r="B1383" i="48"/>
  <c r="B1373" i="41" s="1"/>
  <c r="B1384" i="48"/>
  <c r="B1374" i="41" s="1"/>
  <c r="B1385" i="48"/>
  <c r="B1375" i="41" s="1"/>
  <c r="B1386" i="48"/>
  <c r="B1376" i="41" s="1"/>
  <c r="B1387" i="48"/>
  <c r="B1377" i="41" s="1"/>
  <c r="B1388" i="48"/>
  <c r="B1378" i="41" s="1"/>
  <c r="B1389" i="48"/>
  <c r="B1379" i="41" s="1"/>
  <c r="B1390" i="48"/>
  <c r="B1380" i="41" s="1"/>
  <c r="B1391" i="48"/>
  <c r="B1381" i="41" s="1"/>
  <c r="B1392" i="48"/>
  <c r="B1382" i="41" s="1"/>
  <c r="B1393" i="48"/>
  <c r="B1383" i="41" s="1"/>
  <c r="B1394" i="48"/>
  <c r="B1384" i="41" s="1"/>
  <c r="B1395" i="48"/>
  <c r="B1385" i="41" s="1"/>
  <c r="B1396" i="48"/>
  <c r="B1386" i="41" s="1"/>
  <c r="B1397" i="48"/>
  <c r="B1387" i="41" s="1"/>
  <c r="B1398" i="48"/>
  <c r="B1388" i="41" s="1"/>
  <c r="B1399" i="48"/>
  <c r="B1389" i="41" s="1"/>
  <c r="B1400" i="48"/>
  <c r="B1390" i="41" s="1"/>
  <c r="B1401" i="48"/>
  <c r="B1391" i="41" s="1"/>
  <c r="B1402" i="48"/>
  <c r="B1392" i="41" s="1"/>
  <c r="B1403" i="48"/>
  <c r="B1393" i="41" s="1"/>
  <c r="B1404" i="48"/>
  <c r="B1394" i="41" s="1"/>
  <c r="B1405" i="48"/>
  <c r="B1395" i="41" s="1"/>
  <c r="B1406" i="48"/>
  <c r="B1396" i="41" s="1"/>
  <c r="B1407" i="48"/>
  <c r="B1397" i="41" s="1"/>
  <c r="B1408" i="48"/>
  <c r="B1398" i="41" s="1"/>
  <c r="B1409" i="48"/>
  <c r="B1399" i="41" s="1"/>
  <c r="B1410" i="48"/>
  <c r="B1400" i="41" s="1"/>
  <c r="B1411" i="48"/>
  <c r="B1401" i="41" s="1"/>
  <c r="B1412" i="48"/>
  <c r="B1402" i="41" s="1"/>
  <c r="B1413" i="48"/>
  <c r="B1403" i="41" s="1"/>
  <c r="B1414" i="48"/>
  <c r="B1404" i="41" s="1"/>
  <c r="B1415" i="48"/>
  <c r="B1405" i="41" s="1"/>
  <c r="B1416" i="48"/>
  <c r="B1406" i="41" s="1"/>
  <c r="B1417" i="48"/>
  <c r="B1407" i="41" s="1"/>
  <c r="B1418" i="48"/>
  <c r="B1408" i="41" s="1"/>
  <c r="B1419" i="48"/>
  <c r="B1409" i="41" s="1"/>
  <c r="B1420" i="48"/>
  <c r="B1410" i="41" s="1"/>
  <c r="B1421" i="48"/>
  <c r="B1411" i="41" s="1"/>
  <c r="B1422" i="48"/>
  <c r="B1412" i="41" s="1"/>
  <c r="B1423" i="48"/>
  <c r="B1413" i="41" s="1"/>
  <c r="B1424" i="48"/>
  <c r="B1414" i="41" s="1"/>
  <c r="B1425" i="48"/>
  <c r="B1415" i="41" s="1"/>
  <c r="B1426" i="48"/>
  <c r="B1416" i="41" s="1"/>
  <c r="B1427" i="48"/>
  <c r="B1417" i="41" s="1"/>
  <c r="B1428" i="48"/>
  <c r="B1418" i="41" s="1"/>
  <c r="B1429" i="48"/>
  <c r="B1419" i="41" s="1"/>
  <c r="B1430" i="48"/>
  <c r="B1420" i="41" s="1"/>
  <c r="B1431" i="48"/>
  <c r="B1421" i="41" s="1"/>
  <c r="B1432" i="48"/>
  <c r="B1422" i="41" s="1"/>
  <c r="B1433" i="48"/>
  <c r="B1423" i="41" s="1"/>
  <c r="B1434" i="48"/>
  <c r="B1424" i="41" s="1"/>
  <c r="B1435" i="48"/>
  <c r="B1425" i="41" s="1"/>
  <c r="B1436" i="48"/>
  <c r="B1426" i="41" s="1"/>
  <c r="B1437" i="48"/>
  <c r="B1427" i="41" s="1"/>
  <c r="B1438" i="48"/>
  <c r="B1428" i="41" s="1"/>
  <c r="B1439" i="48"/>
  <c r="B1429" i="41" s="1"/>
  <c r="B1440" i="48"/>
  <c r="B1430" i="41" s="1"/>
  <c r="B1441" i="48"/>
  <c r="B1431" i="41" s="1"/>
  <c r="B1442" i="48"/>
  <c r="B1432" i="41" s="1"/>
  <c r="B1443" i="48"/>
  <c r="B1433" i="41" s="1"/>
  <c r="B1444" i="48"/>
  <c r="B1434" i="41" s="1"/>
  <c r="B1445" i="48"/>
  <c r="B1435" i="41" s="1"/>
  <c r="B1446" i="48"/>
  <c r="B1436" i="41" s="1"/>
  <c r="B1447" i="48"/>
  <c r="B1437" i="41" s="1"/>
  <c r="B1448" i="48"/>
  <c r="B1438" i="41" s="1"/>
  <c r="B1449" i="48"/>
  <c r="B1439" i="41" s="1"/>
  <c r="B1450" i="48"/>
  <c r="B1440" i="41" s="1"/>
  <c r="B1451" i="48"/>
  <c r="B1441" i="41" s="1"/>
  <c r="B1452" i="48"/>
  <c r="B1442" i="41" s="1"/>
  <c r="B1453" i="48"/>
  <c r="B1443" i="41" s="1"/>
  <c r="B1454" i="48"/>
  <c r="B1444" i="41" s="1"/>
  <c r="B1455" i="48"/>
  <c r="B1445" i="41" s="1"/>
  <c r="B1456" i="48"/>
  <c r="B1446" i="41" s="1"/>
  <c r="B1457" i="48"/>
  <c r="B1447" i="41" s="1"/>
  <c r="B1458" i="48"/>
  <c r="B1448" i="41" s="1"/>
  <c r="B1459" i="48"/>
  <c r="B1449" i="41" s="1"/>
  <c r="B1460" i="48"/>
  <c r="B1450" i="41" s="1"/>
  <c r="B1461" i="48"/>
  <c r="B1451" i="41" s="1"/>
  <c r="B1462" i="48"/>
  <c r="B1452" i="41" s="1"/>
  <c r="B1463" i="48"/>
  <c r="B1453" i="41" s="1"/>
  <c r="B1464" i="48"/>
  <c r="B1454" i="41" s="1"/>
  <c r="B1465" i="48"/>
  <c r="B1455" i="41" s="1"/>
  <c r="B1466" i="48"/>
  <c r="B1456" i="41" s="1"/>
  <c r="B1467" i="48"/>
  <c r="B1457" i="41" s="1"/>
  <c r="B1468" i="48"/>
  <c r="B1458" i="41" s="1"/>
  <c r="B1469" i="48"/>
  <c r="B1459" i="41" s="1"/>
  <c r="B1470" i="48"/>
  <c r="B1460" i="41" s="1"/>
  <c r="B1471" i="48"/>
  <c r="B1461" i="41" s="1"/>
  <c r="B1472" i="48"/>
  <c r="B1462" i="41" s="1"/>
  <c r="B1473" i="48"/>
  <c r="B1463" i="41" s="1"/>
  <c r="B1474" i="48"/>
  <c r="B1464" i="41" s="1"/>
  <c r="B1475" i="48"/>
  <c r="B1465" i="41" s="1"/>
  <c r="B1476" i="48"/>
  <c r="B1466" i="41" s="1"/>
  <c r="B1477" i="48"/>
  <c r="B1467" i="41" s="1"/>
  <c r="B1478" i="48"/>
  <c r="B1468" i="41" s="1"/>
  <c r="B1479" i="48"/>
  <c r="B1469" i="41" s="1"/>
  <c r="B1480" i="48"/>
  <c r="B1470" i="41" s="1"/>
  <c r="B1481" i="48"/>
  <c r="B1471" i="41" s="1"/>
  <c r="B1482" i="48"/>
  <c r="B1472" i="41" s="1"/>
  <c r="B1483" i="48"/>
  <c r="B1473" i="41" s="1"/>
  <c r="B1484" i="48"/>
  <c r="B1474" i="41" s="1"/>
  <c r="B1485" i="48"/>
  <c r="B1475" i="41" s="1"/>
  <c r="B1486" i="48"/>
  <c r="B1476" i="41" s="1"/>
  <c r="B1487" i="48"/>
  <c r="B1477" i="41" s="1"/>
  <c r="B1488" i="48"/>
  <c r="B1478" i="41" s="1"/>
  <c r="B1489" i="48"/>
  <c r="B1479" i="41" s="1"/>
  <c r="B1490" i="48"/>
  <c r="B1480" i="41" s="1"/>
  <c r="B1491" i="48"/>
  <c r="B1481" i="41" s="1"/>
  <c r="B1492" i="48"/>
  <c r="B1482" i="41" s="1"/>
  <c r="B1493" i="48"/>
  <c r="B1483" i="41" s="1"/>
  <c r="B1494" i="48"/>
  <c r="B1484" i="41" s="1"/>
  <c r="B1495" i="48"/>
  <c r="B1485" i="41" s="1"/>
  <c r="B1496" i="48"/>
  <c r="B1486" i="41" s="1"/>
  <c r="B1497" i="48"/>
  <c r="B1487" i="41" s="1"/>
  <c r="B1498" i="48"/>
  <c r="B1488" i="41" s="1"/>
  <c r="B1499" i="48"/>
  <c r="B1489" i="41" s="1"/>
  <c r="B1500" i="48"/>
  <c r="B1490" i="41" s="1"/>
  <c r="B1501" i="48"/>
  <c r="B1491" i="41" s="1"/>
  <c r="B1502" i="48"/>
  <c r="B1492" i="41" s="1"/>
  <c r="B1503" i="48"/>
  <c r="B1493" i="41" s="1"/>
  <c r="B1504" i="48"/>
  <c r="B1494" i="41" s="1"/>
  <c r="B1505" i="48"/>
  <c r="B1495" i="41" s="1"/>
  <c r="B1506" i="48"/>
  <c r="B1496" i="41" s="1"/>
  <c r="B1507" i="48"/>
  <c r="B1497" i="41" s="1"/>
  <c r="B1508" i="48"/>
  <c r="B1498" i="41" s="1"/>
  <c r="B1509" i="48"/>
  <c r="B1499" i="41" s="1"/>
  <c r="B1510" i="48"/>
  <c r="B1500" i="41" s="1"/>
  <c r="B1511" i="48"/>
  <c r="B1501" i="41" s="1"/>
  <c r="B1512" i="48"/>
  <c r="B1502" i="41" s="1"/>
  <c r="B1513" i="48"/>
  <c r="B1503" i="41" s="1"/>
  <c r="B1514" i="48"/>
  <c r="B1504" i="41" s="1"/>
  <c r="B1515" i="48"/>
  <c r="B1505" i="41" s="1"/>
  <c r="B1516" i="48"/>
  <c r="B1506" i="41" s="1"/>
  <c r="B1517" i="48"/>
  <c r="B1507" i="41" s="1"/>
  <c r="B1518" i="48"/>
  <c r="B1508" i="41" s="1"/>
  <c r="B1519" i="48"/>
  <c r="B1509" i="41" s="1"/>
  <c r="B1520" i="48"/>
  <c r="B1510" i="41" s="1"/>
  <c r="B1521" i="48"/>
  <c r="B1511" i="41" s="1"/>
  <c r="B1522" i="48"/>
  <c r="B1512" i="41" s="1"/>
  <c r="B1523" i="48"/>
  <c r="B1513" i="41" s="1"/>
  <c r="B1524" i="48"/>
  <c r="B1514" i="41" s="1"/>
  <c r="B1525" i="48"/>
  <c r="B1515" i="41" s="1"/>
  <c r="B1526" i="48"/>
  <c r="B1516" i="41" s="1"/>
  <c r="B1527" i="48"/>
  <c r="B1517" i="41" s="1"/>
  <c r="B1528" i="48"/>
  <c r="B1518" i="41" s="1"/>
  <c r="B1529" i="48"/>
  <c r="B1519" i="41" s="1"/>
  <c r="B1530" i="48"/>
  <c r="B1520" i="41" s="1"/>
  <c r="B1531" i="48"/>
  <c r="B1521" i="41" s="1"/>
  <c r="B1532" i="48"/>
  <c r="B1522" i="41" s="1"/>
  <c r="B1533" i="48"/>
  <c r="B1523" i="41" s="1"/>
  <c r="B1534" i="48"/>
  <c r="B1524" i="41" s="1"/>
  <c r="B1535" i="48"/>
  <c r="B1525" i="41" s="1"/>
  <c r="B1536" i="48"/>
  <c r="B1526" i="41" s="1"/>
  <c r="B1537" i="48"/>
  <c r="B1527" i="41" s="1"/>
  <c r="B1538" i="48"/>
  <c r="B1528" i="41" s="1"/>
  <c r="B1539" i="48"/>
  <c r="B1529" i="41" s="1"/>
  <c r="B1540" i="48"/>
  <c r="B1530" i="41" s="1"/>
  <c r="B1541" i="48"/>
  <c r="B1531" i="41" s="1"/>
  <c r="B1542" i="48"/>
  <c r="B1532" i="41" s="1"/>
  <c r="B1543" i="48"/>
  <c r="B1533" i="41" s="1"/>
  <c r="B1544" i="48"/>
  <c r="B1534" i="41" s="1"/>
  <c r="B1545" i="48"/>
  <c r="B1535" i="41" s="1"/>
  <c r="B1546" i="48"/>
  <c r="B1536" i="41" s="1"/>
  <c r="B1547" i="48"/>
  <c r="B1537" i="41" s="1"/>
  <c r="B1548" i="48"/>
  <c r="B1538" i="41" s="1"/>
  <c r="B1549" i="48"/>
  <c r="B1539" i="41" s="1"/>
  <c r="B1550" i="48"/>
  <c r="B1540" i="41" s="1"/>
  <c r="B1551" i="48"/>
  <c r="B1541" i="41" s="1"/>
  <c r="B1552" i="48"/>
  <c r="B1542" i="41" s="1"/>
  <c r="B1553" i="48"/>
  <c r="B1543" i="41" s="1"/>
  <c r="B1554" i="48"/>
  <c r="B1544" i="41" s="1"/>
  <c r="B1555" i="48"/>
  <c r="B1545" i="41" s="1"/>
  <c r="B1556" i="48"/>
  <c r="B1546" i="41" s="1"/>
  <c r="B1557" i="48"/>
  <c r="B1547" i="41" s="1"/>
  <c r="B1558" i="48"/>
  <c r="B1548" i="41" s="1"/>
  <c r="B1559" i="48"/>
  <c r="B1549" i="41" s="1"/>
  <c r="B1560" i="48"/>
  <c r="B1550" i="41" s="1"/>
  <c r="B1561" i="48"/>
  <c r="B1551" i="41" s="1"/>
  <c r="B1562" i="48"/>
  <c r="B1552" i="41" s="1"/>
  <c r="B1563" i="48"/>
  <c r="B1553" i="41" s="1"/>
  <c r="B1564" i="48"/>
  <c r="B1554" i="41" s="1"/>
  <c r="B1565" i="48"/>
  <c r="B1555" i="41" s="1"/>
  <c r="B1566" i="48"/>
  <c r="B1556" i="41" s="1"/>
  <c r="B1567" i="48"/>
  <c r="B1557" i="41" s="1"/>
  <c r="B1568" i="48"/>
  <c r="B1558" i="41" s="1"/>
  <c r="B1569" i="48"/>
  <c r="B1559" i="41" s="1"/>
  <c r="B1570" i="48"/>
  <c r="B1560" i="41" s="1"/>
  <c r="B1571" i="48"/>
  <c r="B1561" i="41" s="1"/>
  <c r="B1572" i="48"/>
  <c r="B1562" i="41" s="1"/>
  <c r="B1573" i="48"/>
  <c r="B1563" i="41" s="1"/>
  <c r="B1574" i="48"/>
  <c r="B1564" i="41" s="1"/>
  <c r="B1575" i="48"/>
  <c r="B1565" i="41" s="1"/>
  <c r="B1576" i="48"/>
  <c r="B1566" i="41" s="1"/>
  <c r="B1577" i="48"/>
  <c r="B1567" i="41" s="1"/>
  <c r="B1578" i="48"/>
  <c r="B1568" i="41" s="1"/>
  <c r="B1579" i="48"/>
  <c r="B1569" i="41" s="1"/>
  <c r="B1580" i="48"/>
  <c r="B1570" i="41" s="1"/>
  <c r="B1581" i="48"/>
  <c r="B1571" i="41" s="1"/>
  <c r="B1582" i="48"/>
  <c r="B1572" i="41" s="1"/>
  <c r="B1583" i="48"/>
  <c r="B1573" i="41" s="1"/>
  <c r="B1584" i="48"/>
  <c r="B1574" i="41" s="1"/>
  <c r="B1585" i="48"/>
  <c r="B1575" i="41" s="1"/>
  <c r="B1586" i="48"/>
  <c r="B1576" i="41" s="1"/>
  <c r="B1587" i="48"/>
  <c r="B1577" i="41" s="1"/>
  <c r="B1588" i="48"/>
  <c r="B1578" i="41" s="1"/>
  <c r="B1589" i="48"/>
  <c r="B1579" i="41" s="1"/>
  <c r="B1590" i="48"/>
  <c r="B1580" i="41" s="1"/>
  <c r="B1591" i="48"/>
  <c r="B1581" i="41" s="1"/>
  <c r="B1592" i="48"/>
  <c r="B1582" i="41" s="1"/>
  <c r="B1593" i="48"/>
  <c r="B1583" i="41" s="1"/>
  <c r="B1594" i="48"/>
  <c r="B1584" i="41" s="1"/>
  <c r="B1595" i="48"/>
  <c r="B1585" i="41" s="1"/>
  <c r="B1596" i="48"/>
  <c r="B1586" i="41" s="1"/>
  <c r="B1597" i="48"/>
  <c r="B1587" i="41" s="1"/>
  <c r="B1598" i="48"/>
  <c r="B1588" i="41" s="1"/>
  <c r="B1599" i="48"/>
  <c r="B1589" i="41" s="1"/>
  <c r="B1600" i="48"/>
  <c r="B1590" i="41" s="1"/>
  <c r="B1601" i="48"/>
  <c r="B1591" i="41" s="1"/>
  <c r="B1602" i="48"/>
  <c r="B1592" i="41" s="1"/>
  <c r="B1603" i="48"/>
  <c r="B1593" i="41" s="1"/>
  <c r="B1604" i="48"/>
  <c r="B1594" i="41" s="1"/>
  <c r="B1605" i="48"/>
  <c r="B1595" i="41" s="1"/>
  <c r="B1606" i="48"/>
  <c r="B1596" i="41" s="1"/>
  <c r="B1607" i="48"/>
  <c r="B1597" i="41" s="1"/>
  <c r="B1608" i="48"/>
  <c r="B1598" i="41" s="1"/>
  <c r="B1609" i="48"/>
  <c r="B1599" i="41" s="1"/>
  <c r="B1610" i="48"/>
  <c r="B1600" i="41" s="1"/>
  <c r="B1611" i="48"/>
  <c r="B1601" i="41" s="1"/>
  <c r="B1612" i="48"/>
  <c r="B1602" i="41" s="1"/>
  <c r="B1613" i="48"/>
  <c r="B1603" i="41" s="1"/>
  <c r="B1614" i="48"/>
  <c r="B1604" i="41" s="1"/>
  <c r="B1615" i="48"/>
  <c r="B1605" i="41" s="1"/>
  <c r="B1616" i="48"/>
  <c r="B1606" i="41" s="1"/>
  <c r="B1617" i="48"/>
  <c r="B1607" i="41" s="1"/>
  <c r="B1618" i="48"/>
  <c r="B1608" i="41" s="1"/>
  <c r="B1619" i="48"/>
  <c r="B1609" i="41" s="1"/>
  <c r="B1620" i="48"/>
  <c r="B1610" i="41" s="1"/>
  <c r="B1621" i="48"/>
  <c r="B1611" i="41" s="1"/>
  <c r="B1622" i="48"/>
  <c r="B1612" i="41" s="1"/>
  <c r="B1623" i="48"/>
  <c r="B1613" i="41" s="1"/>
  <c r="B1624" i="48"/>
  <c r="B1614" i="41" s="1"/>
  <c r="B1625" i="48"/>
  <c r="B1615" i="41" s="1"/>
  <c r="B1626" i="48"/>
  <c r="B1616" i="41" s="1"/>
  <c r="B1627" i="48"/>
  <c r="B1617" i="41" s="1"/>
  <c r="B1628" i="48"/>
  <c r="B1618" i="41" s="1"/>
  <c r="B1629" i="48"/>
  <c r="B1619" i="41" s="1"/>
  <c r="B1630" i="48"/>
  <c r="B1620" i="41" s="1"/>
  <c r="B1631" i="48"/>
  <c r="B1621" i="41" s="1"/>
  <c r="B1632" i="48"/>
  <c r="B1622" i="41" s="1"/>
  <c r="B1633" i="48"/>
  <c r="B1623" i="41" s="1"/>
  <c r="B1634" i="48"/>
  <c r="B1624" i="41" s="1"/>
  <c r="B1635" i="48"/>
  <c r="B1625" i="41" s="1"/>
  <c r="B1636" i="48"/>
  <c r="B1626" i="41" s="1"/>
  <c r="B1637" i="48"/>
  <c r="B1627" i="41" s="1"/>
  <c r="B1638" i="48"/>
  <c r="B1628" i="41" s="1"/>
  <c r="B1639" i="48"/>
  <c r="B1629" i="41" s="1"/>
  <c r="B1640" i="48"/>
  <c r="B1630" i="41" s="1"/>
  <c r="B1641" i="48"/>
  <c r="B1631" i="41" s="1"/>
  <c r="B1642" i="48"/>
  <c r="B1632" i="41" s="1"/>
  <c r="B1643" i="48"/>
  <c r="B1633" i="41" s="1"/>
  <c r="B1644" i="48"/>
  <c r="B1634" i="41" s="1"/>
  <c r="B1645" i="48"/>
  <c r="B1635" i="41" s="1"/>
  <c r="B1646" i="48"/>
  <c r="B1636" i="41" s="1"/>
  <c r="B1647" i="48"/>
  <c r="B1637" i="41" s="1"/>
  <c r="B1648" i="48"/>
  <c r="B1638" i="41" s="1"/>
  <c r="B1649" i="48"/>
  <c r="B1639" i="41" s="1"/>
  <c r="B1650" i="48"/>
  <c r="B1640" i="41" s="1"/>
  <c r="B1651" i="48"/>
  <c r="B1641" i="41" s="1"/>
  <c r="B1652" i="48"/>
  <c r="B1642" i="41" s="1"/>
  <c r="B1653" i="48"/>
  <c r="B1643" i="41" s="1"/>
  <c r="B1654" i="48"/>
  <c r="B1644" i="41" s="1"/>
  <c r="B1655" i="48"/>
  <c r="B1645" i="41" s="1"/>
  <c r="B1656" i="48"/>
  <c r="B1646" i="41" s="1"/>
  <c r="B1657" i="48"/>
  <c r="B1647" i="41" s="1"/>
  <c r="B1658" i="48"/>
  <c r="B1648" i="41" s="1"/>
  <c r="B1659" i="48"/>
  <c r="B1649" i="41" s="1"/>
  <c r="B1660" i="48"/>
  <c r="B1650" i="41" s="1"/>
  <c r="B1661" i="48"/>
  <c r="B1651" i="41" s="1"/>
  <c r="B1662" i="48"/>
  <c r="B1652" i="41" s="1"/>
  <c r="B1663" i="48"/>
  <c r="B1653" i="41" s="1"/>
  <c r="B1664" i="48"/>
  <c r="B1654" i="41" s="1"/>
  <c r="B1665" i="48"/>
  <c r="B1655" i="41" s="1"/>
  <c r="B1666" i="48"/>
  <c r="B1656" i="41" s="1"/>
  <c r="B1667" i="48"/>
  <c r="B1657" i="41" s="1"/>
  <c r="B1668" i="48"/>
  <c r="B1658" i="41" s="1"/>
  <c r="B1669" i="48"/>
  <c r="B1659" i="41" s="1"/>
  <c r="B1670" i="48"/>
  <c r="B1660" i="41" s="1"/>
  <c r="B1671" i="48"/>
  <c r="B1661" i="41" s="1"/>
  <c r="B1672" i="48"/>
  <c r="B1662" i="41" s="1"/>
  <c r="B1673" i="48"/>
  <c r="B1663" i="41" s="1"/>
  <c r="B1674" i="48"/>
  <c r="B1664" i="41" s="1"/>
  <c r="B1675" i="48"/>
  <c r="B1665" i="41" s="1"/>
  <c r="B1676" i="48"/>
  <c r="B1666" i="41" s="1"/>
  <c r="B1677" i="48"/>
  <c r="B1667" i="41" s="1"/>
  <c r="B1678" i="48"/>
  <c r="B1668" i="41" s="1"/>
  <c r="B1679" i="48"/>
  <c r="B1669" i="41" s="1"/>
  <c r="B1680" i="48"/>
  <c r="B1670" i="41" s="1"/>
  <c r="B1681" i="48"/>
  <c r="B1671" i="41" s="1"/>
  <c r="B1682" i="48"/>
  <c r="B1672" i="41" s="1"/>
  <c r="B1683" i="48"/>
  <c r="B1673" i="41" s="1"/>
  <c r="B1684" i="48"/>
  <c r="B1674" i="41" s="1"/>
  <c r="B1685" i="48"/>
  <c r="B1675" i="41" s="1"/>
  <c r="B1686" i="48"/>
  <c r="B1676" i="41" s="1"/>
  <c r="B1687" i="48"/>
  <c r="B1677" i="41" s="1"/>
  <c r="B1688" i="48"/>
  <c r="B1678" i="41" s="1"/>
  <c r="B1689" i="48"/>
  <c r="B1679" i="41" s="1"/>
  <c r="B1690" i="48"/>
  <c r="B1680" i="41" s="1"/>
  <c r="B1691" i="48"/>
  <c r="B1681" i="41" s="1"/>
  <c r="B1692" i="48"/>
  <c r="B1682" i="41" s="1"/>
  <c r="B1693" i="48"/>
  <c r="B1683" i="41" s="1"/>
  <c r="B1694" i="48"/>
  <c r="B1684" i="41" s="1"/>
  <c r="B1695" i="48"/>
  <c r="B1685" i="41" s="1"/>
  <c r="B1696" i="48"/>
  <c r="B1686" i="41" s="1"/>
  <c r="B1697" i="48"/>
  <c r="B1687" i="41" s="1"/>
  <c r="B1698" i="48"/>
  <c r="B1688" i="41" s="1"/>
  <c r="B1699" i="48"/>
  <c r="B1689" i="41" s="1"/>
  <c r="B1700" i="48"/>
  <c r="B1690" i="41" s="1"/>
  <c r="B1701" i="48"/>
  <c r="B1691" i="41" s="1"/>
  <c r="B1702" i="48"/>
  <c r="B1692" i="41" s="1"/>
  <c r="B1703" i="48"/>
  <c r="B1693" i="41" s="1"/>
  <c r="B1704" i="48"/>
  <c r="B1694" i="41" s="1"/>
  <c r="B1705" i="48"/>
  <c r="B1695" i="41" s="1"/>
  <c r="B1706" i="48"/>
  <c r="B1696" i="41" s="1"/>
  <c r="B1707" i="48"/>
  <c r="B1697" i="41" s="1"/>
  <c r="B1708" i="48"/>
  <c r="B1698" i="41" s="1"/>
  <c r="B1709" i="48"/>
  <c r="B1699" i="41" s="1"/>
  <c r="B1710" i="48"/>
  <c r="B1700" i="41" s="1"/>
  <c r="B1711" i="48"/>
  <c r="B1701" i="41" s="1"/>
  <c r="B1712" i="48"/>
  <c r="B1702" i="41" s="1"/>
  <c r="B1713" i="48"/>
  <c r="B1703" i="41" s="1"/>
  <c r="B1714" i="48"/>
  <c r="B1704" i="41" s="1"/>
  <c r="B1715" i="48"/>
  <c r="B1705" i="41" s="1"/>
  <c r="B1716" i="48"/>
  <c r="B1706" i="41" s="1"/>
  <c r="B1717" i="48"/>
  <c r="B1707" i="41" s="1"/>
  <c r="B1718" i="48"/>
  <c r="B1708" i="41" s="1"/>
  <c r="B1719" i="48"/>
  <c r="B1709" i="41" s="1"/>
  <c r="B1720" i="48"/>
  <c r="B1710" i="41" s="1"/>
  <c r="B1721" i="48"/>
  <c r="B1711" i="41" s="1"/>
  <c r="B1722" i="48"/>
  <c r="B1712" i="41" s="1"/>
  <c r="B1723" i="48"/>
  <c r="B1713" i="41" s="1"/>
  <c r="B1724" i="48"/>
  <c r="B1714" i="41" s="1"/>
  <c r="B1725" i="48"/>
  <c r="B1715" i="41" s="1"/>
  <c r="B1726" i="48"/>
  <c r="B1716" i="41" s="1"/>
  <c r="B1727" i="48"/>
  <c r="B1717" i="41" s="1"/>
  <c r="B1728" i="48"/>
  <c r="B1718" i="41" s="1"/>
  <c r="B1729" i="48"/>
  <c r="B1719" i="41" s="1"/>
  <c r="B1730" i="48"/>
  <c r="B1720" i="41" s="1"/>
  <c r="B1731" i="48"/>
  <c r="B1721" i="41" s="1"/>
  <c r="B1732" i="48"/>
  <c r="B1722" i="41" s="1"/>
  <c r="B1733" i="48"/>
  <c r="B1723" i="41" s="1"/>
  <c r="B1734" i="48"/>
  <c r="B1724" i="41" s="1"/>
  <c r="B1735" i="48"/>
  <c r="B1725" i="41" s="1"/>
  <c r="B1736" i="48"/>
  <c r="B1726" i="41" s="1"/>
  <c r="B1737" i="48"/>
  <c r="B1727" i="41" s="1"/>
  <c r="B1738" i="48"/>
  <c r="B1728" i="41" s="1"/>
  <c r="B1739" i="48"/>
  <c r="B1729" i="41" s="1"/>
  <c r="B1740" i="48"/>
  <c r="B1730" i="41" s="1"/>
  <c r="B1741" i="48"/>
  <c r="B1731" i="41" s="1"/>
  <c r="B1742" i="48"/>
  <c r="B1732" i="41" s="1"/>
  <c r="B1743" i="48"/>
  <c r="B1733" i="41" s="1"/>
  <c r="B1744" i="48"/>
  <c r="B1734" i="41" s="1"/>
  <c r="B1745" i="48"/>
  <c r="B1735" i="41" s="1"/>
  <c r="B1746" i="48"/>
  <c r="B1736" i="41" s="1"/>
  <c r="B1747" i="48"/>
  <c r="B1737" i="41" s="1"/>
  <c r="B1748" i="48"/>
  <c r="B1738" i="41" s="1"/>
  <c r="B1749" i="48"/>
  <c r="B1739" i="41" s="1"/>
  <c r="B1750" i="48"/>
  <c r="B1740" i="41" s="1"/>
  <c r="B1751" i="48"/>
  <c r="B1741" i="41" s="1"/>
  <c r="B1752" i="48"/>
  <c r="B1742" i="41" s="1"/>
  <c r="B1753" i="48"/>
  <c r="B1743" i="41" s="1"/>
  <c r="B1754" i="48"/>
  <c r="B1744" i="41" s="1"/>
  <c r="B1755" i="48"/>
  <c r="B1745" i="41" s="1"/>
  <c r="B1756" i="48"/>
  <c r="B1746" i="41" s="1"/>
  <c r="B1757" i="48"/>
  <c r="B1747" i="41" s="1"/>
  <c r="B1758" i="48"/>
  <c r="B1748" i="41" s="1"/>
  <c r="B1759" i="48"/>
  <c r="B1749" i="41" s="1"/>
  <c r="B1760" i="48"/>
  <c r="B1750" i="41" s="1"/>
  <c r="B1761" i="48"/>
  <c r="B1751" i="41" s="1"/>
  <c r="B1762" i="48"/>
  <c r="B1752" i="41" s="1"/>
  <c r="B1763" i="48"/>
  <c r="B1753" i="41" s="1"/>
  <c r="B1764" i="48"/>
  <c r="B1754" i="41" s="1"/>
  <c r="B1765" i="48"/>
  <c r="B1755" i="41" s="1"/>
  <c r="B1766" i="48"/>
  <c r="B1756" i="41" s="1"/>
  <c r="B1767" i="48"/>
  <c r="B1757" i="41" s="1"/>
  <c r="B1768" i="48"/>
  <c r="B1758" i="41" s="1"/>
  <c r="B1769" i="48"/>
  <c r="B1759" i="41" s="1"/>
  <c r="B1770" i="48"/>
  <c r="B1760" i="41" s="1"/>
  <c r="B1771" i="48"/>
  <c r="B1761" i="41" s="1"/>
  <c r="B1772" i="48"/>
  <c r="B1762" i="41" s="1"/>
  <c r="B1773" i="48"/>
  <c r="B1763" i="41" s="1"/>
  <c r="B1774" i="48"/>
  <c r="B1764" i="41" s="1"/>
  <c r="B1775" i="48"/>
  <c r="B1765" i="41" s="1"/>
  <c r="B1776" i="48"/>
  <c r="B1766" i="41" s="1"/>
  <c r="B1777" i="48"/>
  <c r="B1767" i="41" s="1"/>
  <c r="B1778" i="48"/>
  <c r="B1768" i="41" s="1"/>
  <c r="B1779" i="48"/>
  <c r="B1769" i="41" s="1"/>
  <c r="B1780" i="48"/>
  <c r="B1770" i="41" s="1"/>
  <c r="B1781" i="48"/>
  <c r="B1771" i="41" s="1"/>
  <c r="B1782" i="48"/>
  <c r="B1772" i="41" s="1"/>
  <c r="B1783" i="48"/>
  <c r="B1773" i="41" s="1"/>
  <c r="B1784" i="48"/>
  <c r="B1774" i="41" s="1"/>
  <c r="B1785" i="48"/>
  <c r="B1775" i="41" s="1"/>
  <c r="B1786" i="48"/>
  <c r="B1776" i="41" s="1"/>
  <c r="B1787" i="48"/>
  <c r="B1777" i="41" s="1"/>
  <c r="B1788" i="48"/>
  <c r="B1778" i="41" s="1"/>
  <c r="B1789" i="48"/>
  <c r="B1779" i="41" s="1"/>
  <c r="B1790" i="48"/>
  <c r="B1780" i="41" s="1"/>
  <c r="B1791" i="48"/>
  <c r="B1781" i="41" s="1"/>
  <c r="B1792" i="48"/>
  <c r="B1782" i="41" s="1"/>
  <c r="B1793" i="48"/>
  <c r="B1783" i="41" s="1"/>
  <c r="B1794" i="48"/>
  <c r="B1784" i="41" s="1"/>
  <c r="B1795" i="48"/>
  <c r="B1785" i="41" s="1"/>
  <c r="B1796" i="48"/>
  <c r="B1786" i="41" s="1"/>
  <c r="B1797" i="48"/>
  <c r="B1787" i="41" s="1"/>
  <c r="B1798" i="48"/>
  <c r="B1788" i="41" s="1"/>
  <c r="B1799" i="48"/>
  <c r="B1789" i="41" s="1"/>
  <c r="B1800" i="48"/>
  <c r="B1790" i="41" s="1"/>
  <c r="B1801" i="48"/>
  <c r="B1791" i="41" s="1"/>
  <c r="B1802" i="48"/>
  <c r="B1792" i="41" s="1"/>
  <c r="B1803" i="48"/>
  <c r="B1793" i="41" s="1"/>
  <c r="B1804" i="48"/>
  <c r="B1794" i="41" s="1"/>
  <c r="B1805" i="48"/>
  <c r="B1795" i="41" s="1"/>
  <c r="B1806" i="48"/>
  <c r="B1796" i="41" s="1"/>
  <c r="B1807" i="48"/>
  <c r="B1797" i="41" s="1"/>
  <c r="B1808" i="48"/>
  <c r="B1798" i="41" s="1"/>
  <c r="B1809" i="48"/>
  <c r="B1799" i="41" s="1"/>
  <c r="B1810" i="48"/>
  <c r="B1800" i="41" s="1"/>
  <c r="B1811" i="48"/>
  <c r="B1801" i="41" s="1"/>
  <c r="B1812" i="48"/>
  <c r="B1802" i="41" s="1"/>
  <c r="B1813" i="48"/>
  <c r="B1803" i="41" s="1"/>
  <c r="B1814" i="48"/>
  <c r="B1804" i="41" s="1"/>
  <c r="B1815" i="48"/>
  <c r="B1805" i="41" s="1"/>
  <c r="B1816" i="48"/>
  <c r="B1806" i="41" s="1"/>
  <c r="B1817" i="48"/>
  <c r="B1807" i="41" s="1"/>
  <c r="B1818" i="48"/>
  <c r="B1808" i="41" s="1"/>
  <c r="B1819" i="48"/>
  <c r="B1809" i="41" s="1"/>
  <c r="B1820" i="48"/>
  <c r="B1810" i="41" s="1"/>
  <c r="B1821" i="48"/>
  <c r="B1811" i="41" s="1"/>
  <c r="B1822" i="48"/>
  <c r="B1812" i="41" s="1"/>
  <c r="B1823" i="48"/>
  <c r="B1813" i="41" s="1"/>
  <c r="B1824" i="48"/>
  <c r="B1814" i="41" s="1"/>
  <c r="B1825" i="48"/>
  <c r="B1815" i="41" s="1"/>
  <c r="B1826" i="48"/>
  <c r="B1816" i="41" s="1"/>
  <c r="B1827" i="48"/>
  <c r="B1817" i="41" s="1"/>
  <c r="B1828" i="48"/>
  <c r="B1818" i="41" s="1"/>
  <c r="B1829" i="48"/>
  <c r="B1819" i="41" s="1"/>
  <c r="B1830" i="48"/>
  <c r="B1820" i="41" s="1"/>
  <c r="B1831" i="48"/>
  <c r="B1821" i="41" s="1"/>
  <c r="B1832" i="48"/>
  <c r="B1822" i="41" s="1"/>
  <c r="B1833" i="48"/>
  <c r="B1823" i="41" s="1"/>
  <c r="B1834" i="48"/>
  <c r="B1824" i="41" s="1"/>
  <c r="B1835" i="48"/>
  <c r="B1825" i="41" s="1"/>
  <c r="B1836" i="48"/>
  <c r="B1826" i="41" s="1"/>
  <c r="B1837" i="48"/>
  <c r="B1827" i="41" s="1"/>
  <c r="B1838" i="48"/>
  <c r="B1828" i="41" s="1"/>
  <c r="B1839" i="48"/>
  <c r="B1829" i="41" s="1"/>
  <c r="B1840" i="48"/>
  <c r="B1830" i="41" s="1"/>
  <c r="B1841" i="48"/>
  <c r="B1831" i="41" s="1"/>
  <c r="B1842" i="48"/>
  <c r="B1832" i="41" s="1"/>
  <c r="B1843" i="48"/>
  <c r="B1833" i="41" s="1"/>
  <c r="B1844" i="48"/>
  <c r="B1834" i="41" s="1"/>
  <c r="B1845" i="48"/>
  <c r="B1835" i="41" s="1"/>
  <c r="B1846" i="48"/>
  <c r="B1836" i="41" s="1"/>
  <c r="B1847" i="48"/>
  <c r="B1837" i="41" s="1"/>
  <c r="B1848" i="48"/>
  <c r="B1838" i="41" s="1"/>
  <c r="B1849" i="48"/>
  <c r="B1839" i="41" s="1"/>
  <c r="B1850" i="48"/>
  <c r="B1840" i="41" s="1"/>
  <c r="B1851" i="48"/>
  <c r="B1841" i="41" s="1"/>
  <c r="B1852" i="48"/>
  <c r="B1842" i="41" s="1"/>
  <c r="B1853" i="48"/>
  <c r="B1843" i="41" s="1"/>
  <c r="B1854" i="48"/>
  <c r="B1844" i="41" s="1"/>
  <c r="B1855" i="48"/>
  <c r="B1845" i="41" s="1"/>
  <c r="B1856" i="48"/>
  <c r="B1846" i="41" s="1"/>
  <c r="B1857" i="48"/>
  <c r="B1847" i="41" s="1"/>
  <c r="B1858" i="48"/>
  <c r="B1848" i="41" s="1"/>
  <c r="B1859" i="48"/>
  <c r="B1849" i="41" s="1"/>
  <c r="B1860" i="48"/>
  <c r="B1850" i="41" s="1"/>
  <c r="B1861" i="48"/>
  <c r="B1851" i="41" s="1"/>
  <c r="B1862" i="48"/>
  <c r="B1852" i="41" s="1"/>
  <c r="B1863" i="48"/>
  <c r="B1853" i="41" s="1"/>
  <c r="B1864" i="48"/>
  <c r="B1854" i="41" s="1"/>
  <c r="B1865" i="48"/>
  <c r="B1855" i="41" s="1"/>
  <c r="B1866" i="48"/>
  <c r="B1856" i="41" s="1"/>
  <c r="B1867" i="48"/>
  <c r="B1857" i="41" s="1"/>
  <c r="B1868" i="48"/>
  <c r="B1858" i="41" s="1"/>
  <c r="B1869" i="48"/>
  <c r="B1859" i="41" s="1"/>
  <c r="B1870" i="48"/>
  <c r="B1860" i="41" s="1"/>
  <c r="B1871" i="48"/>
  <c r="B1861" i="41" s="1"/>
  <c r="B1872" i="48"/>
  <c r="B1862" i="41" s="1"/>
  <c r="B1873" i="48"/>
  <c r="B1863" i="41" s="1"/>
  <c r="B1874" i="48"/>
  <c r="B1864" i="41" s="1"/>
  <c r="B1875" i="48"/>
  <c r="B1865" i="41" s="1"/>
  <c r="B1876" i="48"/>
  <c r="B1866" i="41" s="1"/>
  <c r="B1877" i="48"/>
  <c r="B1867" i="41" s="1"/>
  <c r="B1878" i="48"/>
  <c r="B1868" i="41" s="1"/>
  <c r="B1879" i="48"/>
  <c r="B1869" i="41" s="1"/>
  <c r="B1880" i="48"/>
  <c r="B1870" i="41" s="1"/>
  <c r="B1881" i="48"/>
  <c r="B1871" i="41" s="1"/>
  <c r="B1882" i="48"/>
  <c r="B1872" i="41" s="1"/>
  <c r="B1883" i="48"/>
  <c r="B1873" i="41" s="1"/>
  <c r="B1884" i="48"/>
  <c r="B1874" i="41" s="1"/>
  <c r="B1885" i="48"/>
  <c r="B1875" i="41" s="1"/>
  <c r="B1886" i="48"/>
  <c r="B1876" i="41" s="1"/>
  <c r="B1887" i="48"/>
  <c r="B1877" i="41" s="1"/>
  <c r="B1888" i="48"/>
  <c r="B1878" i="41" s="1"/>
  <c r="B1889" i="48"/>
  <c r="B1879" i="41" s="1"/>
  <c r="B1890" i="48"/>
  <c r="B1880" i="41" s="1"/>
  <c r="B1891" i="48"/>
  <c r="B1881" i="41" s="1"/>
  <c r="B1892" i="48"/>
  <c r="B1882" i="41" s="1"/>
  <c r="B1893" i="48"/>
  <c r="B1883" i="41" s="1"/>
  <c r="B1894" i="48"/>
  <c r="B1884" i="41" s="1"/>
  <c r="B1895" i="48"/>
  <c r="B1885" i="41" s="1"/>
  <c r="B1896" i="48"/>
  <c r="B1886" i="41" s="1"/>
  <c r="B1897" i="48"/>
  <c r="B1887" i="41" s="1"/>
  <c r="B1898" i="48"/>
  <c r="B1888" i="41" s="1"/>
  <c r="B1899" i="48"/>
  <c r="B1889" i="41" s="1"/>
  <c r="B1900" i="48"/>
  <c r="B1890" i="41" s="1"/>
  <c r="B1901" i="48"/>
  <c r="B1891" i="41" s="1"/>
  <c r="B1902" i="48"/>
  <c r="B1892" i="41" s="1"/>
  <c r="B1903" i="48"/>
  <c r="B1893" i="41" s="1"/>
  <c r="B1904" i="48"/>
  <c r="B1894" i="41" s="1"/>
  <c r="B1905" i="48"/>
  <c r="B1895" i="41" s="1"/>
  <c r="B1906" i="48"/>
  <c r="B1896" i="41" s="1"/>
  <c r="B1907" i="48"/>
  <c r="B1897" i="41" s="1"/>
  <c r="B1908" i="48"/>
  <c r="B1898" i="41" s="1"/>
  <c r="B1909" i="48"/>
  <c r="B1899" i="41" s="1"/>
  <c r="B1910" i="48"/>
  <c r="B1900" i="41" s="1"/>
  <c r="B1911" i="48"/>
  <c r="B1901" i="41" s="1"/>
  <c r="B1912" i="48"/>
  <c r="B1902" i="41" s="1"/>
  <c r="B1913" i="48"/>
  <c r="B1903" i="41" s="1"/>
  <c r="B1914" i="48"/>
  <c r="B1904" i="41" s="1"/>
  <c r="B1915" i="48"/>
  <c r="B1905" i="41" s="1"/>
  <c r="B1916" i="48"/>
  <c r="B1906" i="41" s="1"/>
  <c r="B1917" i="48"/>
  <c r="B1907" i="41" s="1"/>
  <c r="B1918" i="48"/>
  <c r="B1908" i="41" s="1"/>
  <c r="B1919" i="48"/>
  <c r="B1909" i="41" s="1"/>
  <c r="B1920" i="48"/>
  <c r="B1910" i="41" s="1"/>
  <c r="B1921" i="48"/>
  <c r="B1911" i="41" s="1"/>
  <c r="B1922" i="48"/>
  <c r="B1912" i="41" s="1"/>
  <c r="B1923" i="48"/>
  <c r="B1913" i="41" s="1"/>
  <c r="B1924" i="48"/>
  <c r="B1914" i="41" s="1"/>
  <c r="B1925" i="48"/>
  <c r="B1915" i="41" s="1"/>
  <c r="B1926" i="48"/>
  <c r="B1916" i="41" s="1"/>
  <c r="B1927" i="48"/>
  <c r="B1917" i="41" s="1"/>
  <c r="B1928" i="48"/>
  <c r="B1918" i="41" s="1"/>
  <c r="B1929" i="48"/>
  <c r="B1919" i="41" s="1"/>
  <c r="B1930" i="48"/>
  <c r="B1920" i="41" s="1"/>
  <c r="B1931" i="48"/>
  <c r="B1921" i="41" s="1"/>
  <c r="B1932" i="48"/>
  <c r="B1922" i="41" s="1"/>
  <c r="B1933" i="48"/>
  <c r="B1923" i="41" s="1"/>
  <c r="B1934" i="48"/>
  <c r="B1924" i="41" s="1"/>
  <c r="B1935" i="48"/>
  <c r="B1925" i="41" s="1"/>
  <c r="B1936" i="48"/>
  <c r="B1926" i="41" s="1"/>
  <c r="B1937" i="48"/>
  <c r="B1927" i="41" s="1"/>
  <c r="B1938" i="48"/>
  <c r="B1928" i="41" s="1"/>
  <c r="B1939" i="48"/>
  <c r="B1929" i="41" s="1"/>
  <c r="B1940" i="48"/>
  <c r="B1930" i="41" s="1"/>
  <c r="B1941" i="48"/>
  <c r="B1931" i="41" s="1"/>
  <c r="B1942" i="48"/>
  <c r="B1932" i="41" s="1"/>
  <c r="B1943" i="48"/>
  <c r="B1933" i="41" s="1"/>
  <c r="B1944" i="48"/>
  <c r="B1934" i="41" s="1"/>
  <c r="B1945" i="48"/>
  <c r="B1935" i="41" s="1"/>
  <c r="B1946" i="48"/>
  <c r="B1936" i="41" s="1"/>
  <c r="B1947" i="48"/>
  <c r="B1937" i="41" s="1"/>
  <c r="B1948" i="48"/>
  <c r="B1938" i="41" s="1"/>
  <c r="B1949" i="48"/>
  <c r="B1939" i="41" s="1"/>
  <c r="B1950" i="48"/>
  <c r="B1940" i="41" s="1"/>
  <c r="B1951" i="48"/>
  <c r="B1941" i="41" s="1"/>
  <c r="B1952" i="48"/>
  <c r="B1942" i="41" s="1"/>
  <c r="B1953" i="48"/>
  <c r="B1943" i="41" s="1"/>
  <c r="B1954" i="48"/>
  <c r="B1944" i="41" s="1"/>
  <c r="B1955" i="48"/>
  <c r="B1945" i="41" s="1"/>
  <c r="B1956" i="48"/>
  <c r="B1946" i="41" s="1"/>
  <c r="B1957" i="48"/>
  <c r="B1947" i="41" s="1"/>
  <c r="B1958" i="48"/>
  <c r="B1948" i="41" s="1"/>
  <c r="B1959" i="48"/>
  <c r="B1949" i="41" s="1"/>
  <c r="B1960" i="48"/>
  <c r="B1950" i="41" s="1"/>
  <c r="B1961" i="48"/>
  <c r="B1951" i="41" s="1"/>
  <c r="B1962" i="48"/>
  <c r="B1952" i="41" s="1"/>
  <c r="B1963" i="48"/>
  <c r="B1953" i="41" s="1"/>
  <c r="B1964" i="48"/>
  <c r="B1954" i="41" s="1"/>
  <c r="B1965" i="48"/>
  <c r="B1955" i="41" s="1"/>
  <c r="B1966" i="48"/>
  <c r="B1956" i="41" s="1"/>
  <c r="B1967" i="48"/>
  <c r="B1957" i="41" s="1"/>
  <c r="B1968" i="48"/>
  <c r="B1958" i="41" s="1"/>
  <c r="B1969" i="48"/>
  <c r="B1959" i="41" s="1"/>
  <c r="B1970" i="48"/>
  <c r="B1960" i="41" s="1"/>
  <c r="B1971" i="48"/>
  <c r="B1961" i="41" s="1"/>
  <c r="B1972" i="48"/>
  <c r="B1962" i="41" s="1"/>
  <c r="B1973" i="48"/>
  <c r="B1963" i="41" s="1"/>
  <c r="B1974" i="48"/>
  <c r="B1964" i="41" s="1"/>
  <c r="B1975" i="48"/>
  <c r="B1965" i="41" s="1"/>
  <c r="B1976" i="48"/>
  <c r="B1966" i="41" s="1"/>
  <c r="B1977" i="48"/>
  <c r="B1967" i="41" s="1"/>
  <c r="B1978" i="48"/>
  <c r="B1968" i="41" s="1"/>
  <c r="B1979" i="48"/>
  <c r="B1969" i="41" s="1"/>
  <c r="B1980" i="48"/>
  <c r="B1970" i="41" s="1"/>
  <c r="B1981" i="48"/>
  <c r="B1971" i="41" s="1"/>
  <c r="B1982" i="48"/>
  <c r="B1972" i="41" s="1"/>
  <c r="B1983" i="48"/>
  <c r="B1973" i="41" s="1"/>
  <c r="B1984" i="48"/>
  <c r="B1974" i="41" s="1"/>
  <c r="B1985" i="48"/>
  <c r="B1975" i="41" s="1"/>
  <c r="B1986" i="48"/>
  <c r="B1976" i="41" s="1"/>
  <c r="B1987" i="48"/>
  <c r="B1977" i="41" s="1"/>
  <c r="B1988" i="48"/>
  <c r="B1978" i="41" s="1"/>
  <c r="B1989" i="48"/>
  <c r="B1979" i="41" s="1"/>
  <c r="B1990" i="48"/>
  <c r="B1980" i="41" s="1"/>
  <c r="B1991" i="48"/>
  <c r="B1981" i="41" s="1"/>
  <c r="B1992" i="48"/>
  <c r="B1982" i="41" s="1"/>
  <c r="B1993" i="48"/>
  <c r="B1983" i="41" s="1"/>
  <c r="B1994" i="48"/>
  <c r="B1984" i="41" s="1"/>
  <c r="B1995" i="48"/>
  <c r="B1985" i="41" s="1"/>
  <c r="B1996" i="48"/>
  <c r="B1986" i="41" s="1"/>
  <c r="B1997" i="48"/>
  <c r="B1987" i="41" s="1"/>
  <c r="B1998" i="48"/>
  <c r="B1988" i="41" s="1"/>
  <c r="B1999" i="48"/>
  <c r="B1989" i="41" s="1"/>
  <c r="B2000" i="48"/>
  <c r="B1990" i="41" s="1"/>
  <c r="B2001" i="48"/>
  <c r="B1991" i="41" s="1"/>
  <c r="B2002" i="48"/>
  <c r="B1992" i="41" s="1"/>
  <c r="B2003" i="48"/>
  <c r="B1993" i="41" s="1"/>
  <c r="B2004" i="48"/>
  <c r="B1994" i="41" s="1"/>
  <c r="B2005" i="48"/>
  <c r="B1995" i="41" s="1"/>
  <c r="B2006" i="48"/>
  <c r="B1996" i="41" s="1"/>
  <c r="B2007" i="48"/>
  <c r="B1997" i="41" s="1"/>
  <c r="B2008" i="48"/>
  <c r="B1998" i="41" s="1"/>
  <c r="B2009" i="48"/>
  <c r="B1999" i="41" s="1"/>
  <c r="B2010" i="48"/>
  <c r="B2000" i="41" s="1"/>
  <c r="B2011" i="48"/>
  <c r="B2001" i="41" s="1"/>
  <c r="B10" i="35"/>
  <c r="J2" i="41" s="1"/>
  <c r="B11" i="35"/>
  <c r="J3" i="41" s="1"/>
  <c r="B12" i="35"/>
  <c r="J4" i="41" s="1"/>
  <c r="B13" i="35"/>
  <c r="J5" i="41" s="1"/>
  <c r="B14" i="35"/>
  <c r="J6" i="41" s="1"/>
  <c r="B15" i="35"/>
  <c r="J7" i="41" s="1"/>
  <c r="B16" i="35"/>
  <c r="J8" i="41" s="1"/>
  <c r="B17" i="35"/>
  <c r="J9" i="41" s="1"/>
  <c r="B18" i="35"/>
  <c r="J10" i="41" s="1"/>
  <c r="B19" i="35"/>
  <c r="J11" i="41" s="1"/>
  <c r="B20" i="35"/>
  <c r="J12" i="41" s="1"/>
  <c r="B21" i="35"/>
  <c r="J13" i="41" s="1"/>
  <c r="B22" i="35"/>
  <c r="J14" i="41" s="1"/>
  <c r="B23" i="35"/>
  <c r="J15" i="41" s="1"/>
  <c r="B24" i="35"/>
  <c r="J16" i="41" s="1"/>
  <c r="B25" i="35"/>
  <c r="J17" i="41" s="1"/>
  <c r="B26" i="35"/>
  <c r="J18" i="41" s="1"/>
  <c r="B27" i="35"/>
  <c r="J19" i="41" s="1"/>
  <c r="B28" i="35"/>
  <c r="J20" i="41" s="1"/>
  <c r="B29" i="35"/>
  <c r="J21" i="41" s="1"/>
  <c r="B30" i="35"/>
  <c r="J22" i="41" s="1"/>
  <c r="B31" i="35"/>
  <c r="J23" i="41" s="1"/>
  <c r="B32" i="35"/>
  <c r="J24" i="41" s="1"/>
  <c r="B33" i="35"/>
  <c r="J25" i="41" s="1"/>
  <c r="B34" i="35"/>
  <c r="J26" i="41" s="1"/>
  <c r="B35" i="35"/>
  <c r="J27" i="41" s="1"/>
  <c r="B36" i="35"/>
  <c r="J28" i="41" s="1"/>
  <c r="B37" i="35"/>
  <c r="J29" i="41" s="1"/>
  <c r="B38" i="35"/>
  <c r="J30" i="41" s="1"/>
  <c r="B39" i="35"/>
  <c r="J31" i="41" s="1"/>
  <c r="B40" i="35"/>
  <c r="J32" i="41" s="1"/>
  <c r="B41" i="35"/>
  <c r="J33" i="41" s="1"/>
  <c r="B42" i="35"/>
  <c r="J34" i="41" s="1"/>
  <c r="B43" i="35"/>
  <c r="J35" i="41" s="1"/>
  <c r="B44" i="35"/>
  <c r="J36" i="41" s="1"/>
  <c r="B45" i="35"/>
  <c r="J37" i="41" s="1"/>
  <c r="B46" i="35"/>
  <c r="J38" i="41" s="1"/>
  <c r="B47" i="35"/>
  <c r="J39" i="41" s="1"/>
  <c r="B48" i="35"/>
  <c r="J40" i="41" s="1"/>
  <c r="B49" i="35"/>
  <c r="J41" i="41" s="1"/>
  <c r="B50" i="35"/>
  <c r="J42" i="41" s="1"/>
  <c r="B51" i="35"/>
  <c r="J43" i="41" s="1"/>
  <c r="B52" i="35"/>
  <c r="J44" i="41" s="1"/>
  <c r="B53" i="35"/>
  <c r="J45" i="41" s="1"/>
  <c r="B54" i="35"/>
  <c r="J46" i="41" s="1"/>
  <c r="B55" i="35"/>
  <c r="J47" i="41" s="1"/>
  <c r="B56" i="35"/>
  <c r="J48" i="41" s="1"/>
  <c r="B57" i="35"/>
  <c r="J49" i="41" s="1"/>
  <c r="B58" i="35"/>
  <c r="J50" i="41" s="1"/>
  <c r="B59" i="35"/>
  <c r="J51" i="41" s="1"/>
  <c r="B60" i="35"/>
  <c r="J52" i="41" s="1"/>
  <c r="B61" i="35"/>
  <c r="J53" i="41" s="1"/>
  <c r="B62" i="35"/>
  <c r="J54" i="41" s="1"/>
  <c r="B63" i="35"/>
  <c r="J55" i="41" s="1"/>
  <c r="B64" i="35"/>
  <c r="J56" i="41" s="1"/>
  <c r="B65" i="35"/>
  <c r="J57" i="41" s="1"/>
  <c r="B66" i="35"/>
  <c r="J58" i="41" s="1"/>
  <c r="B67" i="35"/>
  <c r="J59" i="41" s="1"/>
  <c r="B68" i="35"/>
  <c r="J60" i="41" s="1"/>
  <c r="B69" i="35"/>
  <c r="J61" i="41" s="1"/>
  <c r="B70" i="35"/>
  <c r="J62" i="41" s="1"/>
  <c r="B71" i="35"/>
  <c r="J63" i="41" s="1"/>
  <c r="B72" i="35"/>
  <c r="J64" i="41" s="1"/>
  <c r="B73" i="35"/>
  <c r="J65" i="41" s="1"/>
  <c r="B74" i="35"/>
  <c r="J66" i="41" s="1"/>
  <c r="B75" i="35"/>
  <c r="J67" i="41" s="1"/>
  <c r="B76" i="35"/>
  <c r="J68" i="41" s="1"/>
  <c r="B77" i="35"/>
  <c r="J69" i="41" s="1"/>
  <c r="B78" i="35"/>
  <c r="J70" i="41" s="1"/>
  <c r="B79" i="35"/>
  <c r="J71" i="41" s="1"/>
  <c r="B80" i="35"/>
  <c r="J72" i="41" s="1"/>
  <c r="B81" i="35"/>
  <c r="J73" i="41" s="1"/>
  <c r="B82" i="35"/>
  <c r="J74" i="41" s="1"/>
  <c r="B83" i="35"/>
  <c r="J75" i="41" s="1"/>
  <c r="B84" i="35"/>
  <c r="J76" i="41" s="1"/>
  <c r="B85" i="35"/>
  <c r="J77" i="41" s="1"/>
  <c r="B86" i="35"/>
  <c r="J78" i="41" s="1"/>
  <c r="B87" i="35"/>
  <c r="J79" i="41" s="1"/>
  <c r="B88" i="35"/>
  <c r="J80" i="41" s="1"/>
  <c r="B89" i="35"/>
  <c r="J81" i="41" s="1"/>
  <c r="B90" i="35"/>
  <c r="J82" i="41" s="1"/>
  <c r="B91" i="35"/>
  <c r="J83" i="41" s="1"/>
  <c r="B92" i="35"/>
  <c r="J84" i="41" s="1"/>
  <c r="B93" i="35"/>
  <c r="J85" i="41" s="1"/>
  <c r="B94" i="35"/>
  <c r="J86" i="41" s="1"/>
  <c r="B95" i="35"/>
  <c r="J87" i="41" s="1"/>
  <c r="B96" i="35"/>
  <c r="J88" i="41" s="1"/>
  <c r="B97" i="35"/>
  <c r="J89" i="41" s="1"/>
  <c r="B98" i="35"/>
  <c r="J90" i="41" s="1"/>
  <c r="B99" i="35"/>
  <c r="J91" i="41" s="1"/>
  <c r="B100" i="35"/>
  <c r="J92" i="41" s="1"/>
  <c r="B101" i="35"/>
  <c r="J93" i="41" s="1"/>
  <c r="B102" i="35"/>
  <c r="J94" i="41" s="1"/>
  <c r="B103" i="35"/>
  <c r="J95" i="41" s="1"/>
  <c r="B104" i="35"/>
  <c r="J96" i="41" s="1"/>
  <c r="B105" i="35"/>
  <c r="J97" i="41" s="1"/>
  <c r="B106" i="35"/>
  <c r="J98" i="41" s="1"/>
  <c r="B107" i="35"/>
  <c r="J99" i="41" s="1"/>
  <c r="B108" i="35"/>
  <c r="J100" i="41" s="1"/>
  <c r="B109" i="35"/>
  <c r="J101" i="41" s="1"/>
  <c r="B110" i="35"/>
  <c r="J102" i="41" s="1"/>
  <c r="B111" i="35"/>
  <c r="J103" i="41" s="1"/>
  <c r="B112" i="35"/>
  <c r="J104" i="41" s="1"/>
  <c r="B113" i="35"/>
  <c r="J105" i="41" s="1"/>
  <c r="B114" i="35"/>
  <c r="J106" i="41" s="1"/>
  <c r="B115" i="35"/>
  <c r="J107" i="41" s="1"/>
  <c r="B116" i="35"/>
  <c r="J108" i="41" s="1"/>
  <c r="B117" i="35"/>
  <c r="J109" i="41" s="1"/>
  <c r="B118" i="35"/>
  <c r="J110" i="41" s="1"/>
  <c r="B119" i="35"/>
  <c r="J111" i="41" s="1"/>
  <c r="B120" i="35"/>
  <c r="J112" i="41" s="1"/>
  <c r="B121" i="35"/>
  <c r="J113" i="41" s="1"/>
  <c r="B122" i="35"/>
  <c r="J114" i="41" s="1"/>
  <c r="B123" i="35"/>
  <c r="J115" i="41" s="1"/>
  <c r="B124" i="35"/>
  <c r="J116" i="41" s="1"/>
  <c r="B125" i="35"/>
  <c r="J117" i="41" s="1"/>
  <c r="B126" i="35"/>
  <c r="J118" i="41" s="1"/>
  <c r="B127" i="35"/>
  <c r="J119" i="41" s="1"/>
  <c r="B128" i="35"/>
  <c r="J120" i="41" s="1"/>
  <c r="B129" i="35"/>
  <c r="J121" i="41" s="1"/>
  <c r="B130" i="35"/>
  <c r="J122" i="41" s="1"/>
  <c r="B131" i="35"/>
  <c r="J123" i="41" s="1"/>
  <c r="B132" i="35"/>
  <c r="J124" i="41" s="1"/>
  <c r="B133" i="35"/>
  <c r="J125" i="41" s="1"/>
  <c r="B134" i="35"/>
  <c r="J126" i="41" s="1"/>
  <c r="B135" i="35"/>
  <c r="J127" i="41" s="1"/>
  <c r="B136" i="35"/>
  <c r="J128" i="41" s="1"/>
  <c r="B137" i="35"/>
  <c r="J129" i="41" s="1"/>
  <c r="B138" i="35"/>
  <c r="J130" i="41" s="1"/>
  <c r="B139" i="35"/>
  <c r="J131" i="41" s="1"/>
  <c r="B140" i="35"/>
  <c r="J132" i="41" s="1"/>
  <c r="B141" i="35"/>
  <c r="J133" i="41" s="1"/>
  <c r="B142" i="35"/>
  <c r="J134" i="41" s="1"/>
  <c r="B143" i="35"/>
  <c r="J135" i="41" s="1"/>
  <c r="B144" i="35"/>
  <c r="J136" i="41" s="1"/>
  <c r="B145" i="35"/>
  <c r="J137" i="41" s="1"/>
  <c r="B146" i="35"/>
  <c r="J138" i="41" s="1"/>
  <c r="B147" i="35"/>
  <c r="J139" i="41" s="1"/>
  <c r="B148" i="35"/>
  <c r="J140" i="41" s="1"/>
  <c r="B149" i="35"/>
  <c r="J141" i="41" s="1"/>
  <c r="B150" i="35"/>
  <c r="J142" i="41" s="1"/>
  <c r="B151" i="35"/>
  <c r="J143" i="41" s="1"/>
  <c r="B152" i="35"/>
  <c r="J144" i="41" s="1"/>
  <c r="B153" i="35"/>
  <c r="J145" i="41" s="1"/>
  <c r="B154" i="35"/>
  <c r="J146" i="41" s="1"/>
  <c r="B155" i="35"/>
  <c r="J147" i="41" s="1"/>
  <c r="B156" i="35"/>
  <c r="J148" i="41" s="1"/>
  <c r="B157" i="35"/>
  <c r="J149" i="41" s="1"/>
  <c r="B158" i="35"/>
  <c r="J150" i="41" s="1"/>
  <c r="B159" i="35"/>
  <c r="J151" i="41" s="1"/>
  <c r="B160" i="35"/>
  <c r="J152" i="41" s="1"/>
  <c r="B161" i="35"/>
  <c r="J153" i="41" s="1"/>
  <c r="B162" i="35"/>
  <c r="J154" i="41" s="1"/>
  <c r="B163" i="35"/>
  <c r="J155" i="41" s="1"/>
  <c r="B164" i="35"/>
  <c r="J156" i="41" s="1"/>
  <c r="B165" i="35"/>
  <c r="J157" i="41" s="1"/>
  <c r="B166" i="35"/>
  <c r="J158" i="41" s="1"/>
  <c r="B167" i="35"/>
  <c r="J159" i="41" s="1"/>
  <c r="B168" i="35"/>
  <c r="J160" i="41" s="1"/>
  <c r="B169" i="35"/>
  <c r="J161" i="41" s="1"/>
  <c r="B170" i="35"/>
  <c r="J162" i="41" s="1"/>
  <c r="B171" i="35"/>
  <c r="J163" i="41" s="1"/>
  <c r="B172" i="35"/>
  <c r="J164" i="41" s="1"/>
  <c r="B173" i="35"/>
  <c r="J165" i="41" s="1"/>
  <c r="B174" i="35"/>
  <c r="J166" i="41" s="1"/>
  <c r="B175" i="35"/>
  <c r="J167" i="41" s="1"/>
  <c r="B176" i="35"/>
  <c r="J168" i="41" s="1"/>
  <c r="B177" i="35"/>
  <c r="J169" i="41" s="1"/>
  <c r="B178" i="35"/>
  <c r="J170" i="41" s="1"/>
  <c r="B179" i="35"/>
  <c r="J171" i="41" s="1"/>
  <c r="B180" i="35"/>
  <c r="J172" i="41" s="1"/>
  <c r="B181" i="35"/>
  <c r="J173" i="41" s="1"/>
  <c r="B182" i="35"/>
  <c r="J174" i="41" s="1"/>
  <c r="B183" i="35"/>
  <c r="J175" i="41" s="1"/>
  <c r="B184" i="35"/>
  <c r="J176" i="41" s="1"/>
  <c r="B185" i="35"/>
  <c r="J177" i="41" s="1"/>
  <c r="B186" i="35"/>
  <c r="J178" i="41" s="1"/>
  <c r="B187" i="35"/>
  <c r="J179" i="41" s="1"/>
  <c r="B188" i="35"/>
  <c r="J180" i="41" s="1"/>
  <c r="B189" i="35"/>
  <c r="J181" i="41" s="1"/>
  <c r="B190" i="35"/>
  <c r="J182" i="41" s="1"/>
  <c r="B191" i="35"/>
  <c r="J183" i="41" s="1"/>
  <c r="B192" i="35"/>
  <c r="J184" i="41" s="1"/>
  <c r="B193" i="35"/>
  <c r="J185" i="41" s="1"/>
  <c r="B194" i="35"/>
  <c r="J186" i="41" s="1"/>
  <c r="B195" i="35"/>
  <c r="J187" i="41" s="1"/>
  <c r="B196" i="35"/>
  <c r="J188" i="41" s="1"/>
  <c r="B197" i="35"/>
  <c r="J189" i="41" s="1"/>
  <c r="B198" i="35"/>
  <c r="J190" i="41" s="1"/>
  <c r="B199" i="35"/>
  <c r="J191" i="41" s="1"/>
  <c r="B200" i="35"/>
  <c r="J192" i="41" s="1"/>
  <c r="B201" i="35"/>
  <c r="J193" i="41" s="1"/>
  <c r="B202" i="35"/>
  <c r="J194" i="41" s="1"/>
  <c r="B203" i="35"/>
  <c r="J195" i="41" s="1"/>
  <c r="B204" i="35"/>
  <c r="J196" i="41" s="1"/>
  <c r="B205" i="35"/>
  <c r="J197" i="41" s="1"/>
  <c r="B206" i="35"/>
  <c r="J198" i="41" s="1"/>
  <c r="B207" i="35"/>
  <c r="J199" i="41" s="1"/>
  <c r="B208" i="35"/>
  <c r="J200" i="41" s="1"/>
  <c r="B209" i="35"/>
  <c r="J201" i="41" s="1"/>
  <c r="B210" i="35"/>
  <c r="J202" i="41" s="1"/>
  <c r="B211" i="35"/>
  <c r="J203" i="41" s="1"/>
  <c r="B212" i="35"/>
  <c r="J204" i="41" s="1"/>
  <c r="B213" i="35"/>
  <c r="J205" i="41" s="1"/>
  <c r="B214" i="35"/>
  <c r="J206" i="41" s="1"/>
  <c r="B215" i="35"/>
  <c r="J207" i="41" s="1"/>
  <c r="B216" i="35"/>
  <c r="J208" i="41" s="1"/>
  <c r="B217" i="35"/>
  <c r="J209" i="41" s="1"/>
  <c r="B218" i="35"/>
  <c r="J210" i="41" s="1"/>
  <c r="B219" i="35"/>
  <c r="J211" i="41" s="1"/>
  <c r="B220" i="35"/>
  <c r="J212" i="41" s="1"/>
  <c r="B221" i="35"/>
  <c r="J213" i="41" s="1"/>
  <c r="B222" i="35"/>
  <c r="J214" i="41" s="1"/>
  <c r="B223" i="35"/>
  <c r="J215" i="41" s="1"/>
  <c r="B224" i="35"/>
  <c r="J216" i="41" s="1"/>
  <c r="B225" i="35"/>
  <c r="J217" i="41" s="1"/>
  <c r="B226" i="35"/>
  <c r="J218" i="41" s="1"/>
  <c r="B227" i="35"/>
  <c r="J219" i="41" s="1"/>
  <c r="B228" i="35"/>
  <c r="J220" i="41" s="1"/>
  <c r="B229" i="35"/>
  <c r="J221" i="41" s="1"/>
  <c r="B230" i="35"/>
  <c r="J222" i="41" s="1"/>
  <c r="B231" i="35"/>
  <c r="J223" i="41" s="1"/>
  <c r="B232" i="35"/>
  <c r="J224" i="41" s="1"/>
  <c r="B233" i="35"/>
  <c r="J225" i="41" s="1"/>
  <c r="B234" i="35"/>
  <c r="J226" i="41" s="1"/>
  <c r="B235" i="35"/>
  <c r="J227" i="41" s="1"/>
  <c r="B236" i="35"/>
  <c r="J228" i="41" s="1"/>
  <c r="B237" i="35"/>
  <c r="J229" i="41" s="1"/>
  <c r="B238" i="35"/>
  <c r="J230" i="41" s="1"/>
  <c r="B239" i="35"/>
  <c r="J231" i="41" s="1"/>
  <c r="B240" i="35"/>
  <c r="J232" i="41" s="1"/>
  <c r="B241" i="35"/>
  <c r="J233" i="41" s="1"/>
  <c r="B242" i="35"/>
  <c r="J234" i="41" s="1"/>
  <c r="B243" i="35"/>
  <c r="J235" i="41" s="1"/>
  <c r="B244" i="35"/>
  <c r="J236" i="41" s="1"/>
  <c r="B245" i="35"/>
  <c r="J237" i="41" s="1"/>
  <c r="B246" i="35"/>
  <c r="J238" i="41" s="1"/>
  <c r="B247" i="35"/>
  <c r="J239" i="41" s="1"/>
  <c r="B248" i="35"/>
  <c r="J240" i="41" s="1"/>
  <c r="B249" i="35"/>
  <c r="J241" i="41" s="1"/>
  <c r="B250" i="35"/>
  <c r="J242" i="41" s="1"/>
  <c r="B251" i="35"/>
  <c r="J243" i="41" s="1"/>
  <c r="B252" i="35"/>
  <c r="J244" i="41" s="1"/>
  <c r="B253" i="35"/>
  <c r="J245" i="41" s="1"/>
  <c r="B254" i="35"/>
  <c r="J246" i="41" s="1"/>
  <c r="B255" i="35"/>
  <c r="J247" i="41" s="1"/>
  <c r="B256" i="35"/>
  <c r="J248" i="41" s="1"/>
  <c r="B257" i="35"/>
  <c r="J249" i="41" s="1"/>
  <c r="B258" i="35"/>
  <c r="J250" i="41" s="1"/>
  <c r="B259" i="35"/>
  <c r="J251" i="41" s="1"/>
  <c r="B260" i="35"/>
  <c r="J252" i="41" s="1"/>
  <c r="B261" i="35"/>
  <c r="J253" i="41" s="1"/>
  <c r="B262" i="35"/>
  <c r="J254" i="41" s="1"/>
  <c r="B263" i="35"/>
  <c r="J255" i="41" s="1"/>
  <c r="B264" i="35"/>
  <c r="J256" i="41" s="1"/>
  <c r="B265" i="35"/>
  <c r="J257" i="41" s="1"/>
  <c r="B266" i="35"/>
  <c r="J258" i="41" s="1"/>
  <c r="B267" i="35"/>
  <c r="J259" i="41" s="1"/>
  <c r="B268" i="35"/>
  <c r="J260" i="41" s="1"/>
  <c r="B269" i="35"/>
  <c r="J261" i="41" s="1"/>
  <c r="B270" i="35"/>
  <c r="J262" i="41" s="1"/>
  <c r="B271" i="35"/>
  <c r="J263" i="41" s="1"/>
  <c r="B272" i="35"/>
  <c r="J264" i="41" s="1"/>
  <c r="B273" i="35"/>
  <c r="J265" i="41" s="1"/>
  <c r="B274" i="35"/>
  <c r="J266" i="41" s="1"/>
  <c r="B275" i="35"/>
  <c r="J267" i="41" s="1"/>
  <c r="B276" i="35"/>
  <c r="J268" i="41" s="1"/>
  <c r="B277" i="35"/>
  <c r="J269" i="41" s="1"/>
  <c r="B278" i="35"/>
  <c r="J270" i="41" s="1"/>
  <c r="B279" i="35"/>
  <c r="J271" i="41" s="1"/>
  <c r="B280" i="35"/>
  <c r="J272" i="41" s="1"/>
  <c r="B281" i="35"/>
  <c r="J273" i="41" s="1"/>
  <c r="B282" i="35"/>
  <c r="J274" i="41" s="1"/>
  <c r="B283" i="35"/>
  <c r="J275" i="41" s="1"/>
  <c r="B284" i="35"/>
  <c r="J276" i="41" s="1"/>
  <c r="B285" i="35"/>
  <c r="J277" i="41" s="1"/>
  <c r="B286" i="35"/>
  <c r="J278" i="41" s="1"/>
  <c r="B287" i="35"/>
  <c r="J279" i="41" s="1"/>
  <c r="B288" i="35"/>
  <c r="J280" i="41" s="1"/>
  <c r="B289" i="35"/>
  <c r="J281" i="41" s="1"/>
  <c r="B290" i="35"/>
  <c r="J282" i="41" s="1"/>
  <c r="B291" i="35"/>
  <c r="J283" i="41" s="1"/>
  <c r="B292" i="35"/>
  <c r="J284" i="41" s="1"/>
  <c r="B293" i="35"/>
  <c r="J285" i="41" s="1"/>
  <c r="B294" i="35"/>
  <c r="J286" i="41" s="1"/>
  <c r="B295" i="35"/>
  <c r="J287" i="41" s="1"/>
  <c r="B296" i="35"/>
  <c r="J288" i="41" s="1"/>
  <c r="B297" i="35"/>
  <c r="J289" i="41" s="1"/>
  <c r="B298" i="35"/>
  <c r="J290" i="41" s="1"/>
  <c r="B299" i="35"/>
  <c r="J291" i="41" s="1"/>
  <c r="B300" i="35"/>
  <c r="J292" i="41" s="1"/>
  <c r="B301" i="35"/>
  <c r="J293" i="41" s="1"/>
  <c r="B302" i="35"/>
  <c r="J294" i="41" s="1"/>
  <c r="B303" i="35"/>
  <c r="J295" i="41" s="1"/>
  <c r="B304" i="35"/>
  <c r="J296" i="41" s="1"/>
  <c r="B305" i="35"/>
  <c r="J297" i="41" s="1"/>
  <c r="B306" i="35"/>
  <c r="J298" i="41" s="1"/>
  <c r="B307" i="35"/>
  <c r="J299" i="41" s="1"/>
  <c r="B308" i="35"/>
  <c r="J300" i="41" s="1"/>
  <c r="B309" i="35"/>
  <c r="J301" i="41" s="1"/>
  <c r="B310" i="35"/>
  <c r="J302" i="41" s="1"/>
  <c r="B311" i="35"/>
  <c r="J303" i="41" s="1"/>
  <c r="B312" i="35"/>
  <c r="J304" i="41" s="1"/>
  <c r="B313" i="35"/>
  <c r="J305" i="41" s="1"/>
  <c r="B314" i="35"/>
  <c r="J306" i="41" s="1"/>
  <c r="B315" i="35"/>
  <c r="J307" i="41" s="1"/>
  <c r="B316" i="35"/>
  <c r="J308" i="41" s="1"/>
  <c r="B317" i="35"/>
  <c r="J309" i="41" s="1"/>
  <c r="B318" i="35"/>
  <c r="J310" i="41" s="1"/>
  <c r="B319" i="35"/>
  <c r="J311" i="41" s="1"/>
  <c r="B320" i="35"/>
  <c r="J312" i="41" s="1"/>
  <c r="B321" i="35"/>
  <c r="J313" i="41" s="1"/>
  <c r="B322" i="35"/>
  <c r="J314" i="41" s="1"/>
  <c r="B323" i="35"/>
  <c r="J315" i="41" s="1"/>
  <c r="B324" i="35"/>
  <c r="J316" i="41" s="1"/>
  <c r="B325" i="35"/>
  <c r="J317" i="41" s="1"/>
  <c r="B326" i="35"/>
  <c r="J318" i="41" s="1"/>
  <c r="B327" i="35"/>
  <c r="J319" i="41" s="1"/>
  <c r="B328" i="35"/>
  <c r="J320" i="41" s="1"/>
  <c r="B329" i="35"/>
  <c r="J321" i="41" s="1"/>
  <c r="B330" i="35"/>
  <c r="J322" i="41" s="1"/>
  <c r="B331" i="35"/>
  <c r="J323" i="41" s="1"/>
  <c r="B332" i="35"/>
  <c r="J324" i="41" s="1"/>
  <c r="B333" i="35"/>
  <c r="J325" i="41" s="1"/>
  <c r="B334" i="35"/>
  <c r="J326" i="41" s="1"/>
  <c r="B335" i="35"/>
  <c r="J327" i="41" s="1"/>
  <c r="B336" i="35"/>
  <c r="J328" i="41" s="1"/>
  <c r="B337" i="35"/>
  <c r="J329" i="41" s="1"/>
  <c r="B338" i="35"/>
  <c r="J330" i="41" s="1"/>
  <c r="B339" i="35"/>
  <c r="J331" i="41" s="1"/>
  <c r="B340" i="35"/>
  <c r="J332" i="41" s="1"/>
  <c r="B341" i="35"/>
  <c r="J333" i="41" s="1"/>
  <c r="B342" i="35"/>
  <c r="J334" i="41" s="1"/>
  <c r="B343" i="35"/>
  <c r="J335" i="41" s="1"/>
  <c r="B344" i="35"/>
  <c r="J336" i="41" s="1"/>
  <c r="B345" i="35"/>
  <c r="J337" i="41" s="1"/>
  <c r="B346" i="35"/>
  <c r="J338" i="41" s="1"/>
  <c r="B347" i="35"/>
  <c r="J339" i="41" s="1"/>
  <c r="B348" i="35"/>
  <c r="J340" i="41" s="1"/>
  <c r="B349" i="35"/>
  <c r="J341" i="41" s="1"/>
  <c r="B350" i="35"/>
  <c r="J342" i="41" s="1"/>
  <c r="B351" i="35"/>
  <c r="J343" i="41" s="1"/>
  <c r="B352" i="35"/>
  <c r="J344" i="41" s="1"/>
  <c r="B353" i="35"/>
  <c r="J345" i="41" s="1"/>
  <c r="B354" i="35"/>
  <c r="J346" i="41" s="1"/>
  <c r="B355" i="35"/>
  <c r="J347" i="41" s="1"/>
  <c r="B356" i="35"/>
  <c r="J348" i="41" s="1"/>
  <c r="B357" i="35"/>
  <c r="J349" i="41" s="1"/>
  <c r="B358" i="35"/>
  <c r="J350" i="41" s="1"/>
  <c r="B359" i="35"/>
  <c r="J351" i="41" s="1"/>
  <c r="B360" i="35"/>
  <c r="J352" i="41" s="1"/>
  <c r="B361" i="35"/>
  <c r="J353" i="41" s="1"/>
  <c r="B362" i="35"/>
  <c r="J354" i="41" s="1"/>
  <c r="B363" i="35"/>
  <c r="J355" i="41" s="1"/>
  <c r="B364" i="35"/>
  <c r="J356" i="41" s="1"/>
  <c r="B365" i="35"/>
  <c r="J357" i="41" s="1"/>
  <c r="B366" i="35"/>
  <c r="J358" i="41" s="1"/>
  <c r="B367" i="35"/>
  <c r="J359" i="41" s="1"/>
  <c r="B368" i="35"/>
  <c r="J360" i="41" s="1"/>
  <c r="B369" i="35"/>
  <c r="J361" i="41" s="1"/>
  <c r="B370" i="35"/>
  <c r="J362" i="41" s="1"/>
  <c r="B371" i="35"/>
  <c r="J363" i="41" s="1"/>
  <c r="B372" i="35"/>
  <c r="J364" i="41" s="1"/>
  <c r="B373" i="35"/>
  <c r="J365" i="41" s="1"/>
  <c r="B374" i="35"/>
  <c r="J366" i="41" s="1"/>
  <c r="B375" i="35"/>
  <c r="J367" i="41" s="1"/>
  <c r="B376" i="35"/>
  <c r="J368" i="41" s="1"/>
  <c r="B377" i="35"/>
  <c r="J369" i="41" s="1"/>
  <c r="B378" i="35"/>
  <c r="J370" i="41" s="1"/>
  <c r="B379" i="35"/>
  <c r="J371" i="41" s="1"/>
  <c r="B380" i="35"/>
  <c r="J372" i="41" s="1"/>
  <c r="B381" i="35"/>
  <c r="J373" i="41" s="1"/>
  <c r="B382" i="35"/>
  <c r="J374" i="41" s="1"/>
  <c r="B383" i="35"/>
  <c r="J375" i="41" s="1"/>
  <c r="B384" i="35"/>
  <c r="J376" i="41" s="1"/>
  <c r="B385" i="35"/>
  <c r="J377" i="41" s="1"/>
  <c r="B386" i="35"/>
  <c r="J378" i="41" s="1"/>
  <c r="B387" i="35"/>
  <c r="J379" i="41" s="1"/>
  <c r="B388" i="35"/>
  <c r="J380" i="41" s="1"/>
  <c r="B389" i="35"/>
  <c r="J381" i="41" s="1"/>
  <c r="B390" i="35"/>
  <c r="J382" i="41" s="1"/>
  <c r="B391" i="35"/>
  <c r="J383" i="41" s="1"/>
  <c r="B392" i="35"/>
  <c r="J384" i="41" s="1"/>
  <c r="B393" i="35"/>
  <c r="J385" i="41" s="1"/>
  <c r="B394" i="35"/>
  <c r="J386" i="41" s="1"/>
  <c r="B395" i="35"/>
  <c r="J387" i="41" s="1"/>
  <c r="B396" i="35"/>
  <c r="J388" i="41" s="1"/>
  <c r="B397" i="35"/>
  <c r="J389" i="41" s="1"/>
  <c r="B398" i="35"/>
  <c r="J390" i="41" s="1"/>
  <c r="B399" i="35"/>
  <c r="J391" i="41" s="1"/>
  <c r="B400" i="35"/>
  <c r="J392" i="41" s="1"/>
  <c r="B401" i="35"/>
  <c r="J393" i="41" s="1"/>
  <c r="B402" i="35"/>
  <c r="J394" i="41" s="1"/>
  <c r="B403" i="35"/>
  <c r="J395" i="41" s="1"/>
  <c r="B404" i="35"/>
  <c r="J396" i="41" s="1"/>
  <c r="B405" i="35"/>
  <c r="J397" i="41" s="1"/>
  <c r="B406" i="35"/>
  <c r="J398" i="41" s="1"/>
  <c r="B407" i="35"/>
  <c r="J399" i="41" s="1"/>
  <c r="B408" i="35"/>
  <c r="J400" i="41" s="1"/>
  <c r="B409" i="35"/>
  <c r="J401" i="41" s="1"/>
  <c r="B410" i="35"/>
  <c r="J402" i="41" s="1"/>
  <c r="B411" i="35"/>
  <c r="J403" i="41" s="1"/>
  <c r="B412" i="35"/>
  <c r="J404" i="41" s="1"/>
  <c r="B413" i="35"/>
  <c r="J405" i="41" s="1"/>
  <c r="B414" i="35"/>
  <c r="J406" i="41" s="1"/>
  <c r="B415" i="35"/>
  <c r="J407" i="41" s="1"/>
  <c r="B416" i="35"/>
  <c r="J408" i="41" s="1"/>
  <c r="B417" i="35"/>
  <c r="J409" i="41" s="1"/>
  <c r="B418" i="35"/>
  <c r="J410" i="41" s="1"/>
  <c r="B419" i="35"/>
  <c r="J411" i="41" s="1"/>
  <c r="B420" i="35"/>
  <c r="J412" i="41" s="1"/>
  <c r="B421" i="35"/>
  <c r="J413" i="41" s="1"/>
  <c r="B422" i="35"/>
  <c r="J414" i="41" s="1"/>
  <c r="B423" i="35"/>
  <c r="J415" i="41" s="1"/>
  <c r="B424" i="35"/>
  <c r="J416" i="41" s="1"/>
  <c r="B425" i="35"/>
  <c r="J417" i="41" s="1"/>
  <c r="B426" i="35"/>
  <c r="J418" i="41" s="1"/>
  <c r="B427" i="35"/>
  <c r="J419" i="41" s="1"/>
  <c r="B428" i="35"/>
  <c r="J420" i="41" s="1"/>
  <c r="B429" i="35"/>
  <c r="J421" i="41" s="1"/>
  <c r="B430" i="35"/>
  <c r="J422" i="41" s="1"/>
  <c r="B431" i="35"/>
  <c r="J423" i="41" s="1"/>
  <c r="B432" i="35"/>
  <c r="J424" i="41" s="1"/>
  <c r="B433" i="35"/>
  <c r="J425" i="41" s="1"/>
  <c r="B434" i="35"/>
  <c r="J426" i="41" s="1"/>
  <c r="B435" i="35"/>
  <c r="J427" i="41" s="1"/>
  <c r="B436" i="35"/>
  <c r="J428" i="41" s="1"/>
  <c r="B437" i="35"/>
  <c r="J429" i="41" s="1"/>
  <c r="B438" i="35"/>
  <c r="J430" i="41" s="1"/>
  <c r="B439" i="35"/>
  <c r="J431" i="41" s="1"/>
  <c r="B440" i="35"/>
  <c r="J432" i="41" s="1"/>
  <c r="B441" i="35"/>
  <c r="J433" i="41" s="1"/>
  <c r="B442" i="35"/>
  <c r="J434" i="41" s="1"/>
  <c r="B443" i="35"/>
  <c r="J435" i="41" s="1"/>
  <c r="B444" i="35"/>
  <c r="J436" i="41" s="1"/>
  <c r="B445" i="35"/>
  <c r="J437" i="41" s="1"/>
  <c r="B446" i="35"/>
  <c r="J438" i="41" s="1"/>
  <c r="B447" i="35"/>
  <c r="J439" i="41" s="1"/>
  <c r="B448" i="35"/>
  <c r="J440" i="41" s="1"/>
  <c r="B449" i="35"/>
  <c r="J441" i="41" s="1"/>
  <c r="B450" i="35"/>
  <c r="J442" i="41" s="1"/>
  <c r="B451" i="35"/>
  <c r="J443" i="41" s="1"/>
  <c r="B452" i="35"/>
  <c r="J444" i="41" s="1"/>
  <c r="B453" i="35"/>
  <c r="J445" i="41" s="1"/>
  <c r="B454" i="35"/>
  <c r="J446" i="41" s="1"/>
  <c r="B455" i="35"/>
  <c r="J447" i="41" s="1"/>
  <c r="B456" i="35"/>
  <c r="J448" i="41" s="1"/>
  <c r="B457" i="35"/>
  <c r="J449" i="41" s="1"/>
  <c r="B458" i="35"/>
  <c r="J450" i="41" s="1"/>
  <c r="B459" i="35"/>
  <c r="J451" i="41" s="1"/>
  <c r="B460" i="35"/>
  <c r="J452" i="41" s="1"/>
  <c r="B461" i="35"/>
  <c r="J453" i="41" s="1"/>
  <c r="B462" i="35"/>
  <c r="J454" i="41" s="1"/>
  <c r="B463" i="35"/>
  <c r="J455" i="41" s="1"/>
  <c r="B464" i="35"/>
  <c r="J456" i="41" s="1"/>
  <c r="B465" i="35"/>
  <c r="J457" i="41" s="1"/>
  <c r="B466" i="35"/>
  <c r="J458" i="41" s="1"/>
  <c r="B467" i="35"/>
  <c r="J459" i="41" s="1"/>
  <c r="B468" i="35"/>
  <c r="J460" i="41" s="1"/>
  <c r="B469" i="35"/>
  <c r="J461" i="41" s="1"/>
  <c r="B470" i="35"/>
  <c r="J462" i="41" s="1"/>
  <c r="B471" i="35"/>
  <c r="J463" i="41" s="1"/>
  <c r="B472" i="35"/>
  <c r="J464" i="41" s="1"/>
  <c r="B473" i="35"/>
  <c r="J465" i="41" s="1"/>
  <c r="B474" i="35"/>
  <c r="J466" i="41" s="1"/>
  <c r="B475" i="35"/>
  <c r="J467" i="41" s="1"/>
  <c r="B476" i="35"/>
  <c r="J468" i="41" s="1"/>
  <c r="B477" i="35"/>
  <c r="J469" i="41" s="1"/>
  <c r="B478" i="35"/>
  <c r="J470" i="41" s="1"/>
  <c r="B479" i="35"/>
  <c r="J471" i="41" s="1"/>
  <c r="B480" i="35"/>
  <c r="J472" i="41" s="1"/>
  <c r="B481" i="35"/>
  <c r="J473" i="41" s="1"/>
  <c r="B482" i="35"/>
  <c r="J474" i="41" s="1"/>
  <c r="B483" i="35"/>
  <c r="J475" i="41" s="1"/>
  <c r="B484" i="35"/>
  <c r="J476" i="41" s="1"/>
  <c r="B485" i="35"/>
  <c r="J477" i="41" s="1"/>
  <c r="B486" i="35"/>
  <c r="J478" i="41" s="1"/>
  <c r="B487" i="35"/>
  <c r="J479" i="41" s="1"/>
  <c r="B488" i="35"/>
  <c r="J480" i="41" s="1"/>
  <c r="B489" i="35"/>
  <c r="J481" i="41" s="1"/>
  <c r="B490" i="35"/>
  <c r="J482" i="41" s="1"/>
  <c r="B491" i="35"/>
  <c r="J483" i="41" s="1"/>
  <c r="B492" i="35"/>
  <c r="J484" i="41" s="1"/>
  <c r="B493" i="35"/>
  <c r="J485" i="41" s="1"/>
  <c r="B494" i="35"/>
  <c r="J486" i="41" s="1"/>
  <c r="B495" i="35"/>
  <c r="J487" i="41" s="1"/>
  <c r="B496" i="35"/>
  <c r="J488" i="41" s="1"/>
  <c r="B497" i="35"/>
  <c r="J489" i="41" s="1"/>
  <c r="B498" i="35"/>
  <c r="J490" i="41" s="1"/>
  <c r="B499" i="35"/>
  <c r="J491" i="41" s="1"/>
  <c r="B500" i="35"/>
  <c r="J492" i="41" s="1"/>
  <c r="B501" i="35"/>
  <c r="J493" i="41" s="1"/>
  <c r="B502" i="35"/>
  <c r="J494" i="41" s="1"/>
  <c r="B503" i="35"/>
  <c r="J495" i="41" s="1"/>
  <c r="B504" i="35"/>
  <c r="J496" i="41" s="1"/>
  <c r="B505" i="35"/>
  <c r="J497" i="41" s="1"/>
  <c r="B506" i="35"/>
  <c r="J498" i="41" s="1"/>
  <c r="B507" i="35"/>
  <c r="J499" i="41" s="1"/>
  <c r="B508" i="35"/>
  <c r="J500" i="41" s="1"/>
  <c r="B509" i="35"/>
  <c r="J501" i="41" s="1"/>
  <c r="B510" i="35"/>
  <c r="J502" i="41" s="1"/>
  <c r="B511" i="35"/>
  <c r="J503" i="41" s="1"/>
  <c r="B512" i="35"/>
  <c r="J504" i="41" s="1"/>
  <c r="B513" i="35"/>
  <c r="J505" i="41" s="1"/>
  <c r="B514" i="35"/>
  <c r="J506" i="41" s="1"/>
  <c r="B515" i="35"/>
  <c r="J507" i="41" s="1"/>
  <c r="B516" i="35"/>
  <c r="J508" i="41" s="1"/>
  <c r="B517" i="35"/>
  <c r="J509" i="41" s="1"/>
  <c r="B518" i="35"/>
  <c r="J510" i="41" s="1"/>
  <c r="B519" i="35"/>
  <c r="J511" i="41" s="1"/>
  <c r="B520" i="35"/>
  <c r="J512" i="41" s="1"/>
  <c r="B521" i="35"/>
  <c r="J513" i="41" s="1"/>
  <c r="B522" i="35"/>
  <c r="J514" i="41" s="1"/>
  <c r="B523" i="35"/>
  <c r="J515" i="41" s="1"/>
  <c r="B524" i="35"/>
  <c r="J516" i="41" s="1"/>
  <c r="B525" i="35"/>
  <c r="J517" i="41" s="1"/>
  <c r="B526" i="35"/>
  <c r="J518" i="41" s="1"/>
  <c r="B527" i="35"/>
  <c r="J519" i="41" s="1"/>
  <c r="B528" i="35"/>
  <c r="J520" i="41" s="1"/>
  <c r="B529" i="35"/>
  <c r="J521" i="41" s="1"/>
  <c r="B530" i="35"/>
  <c r="J522" i="41" s="1"/>
  <c r="B531" i="35"/>
  <c r="J523" i="41" s="1"/>
  <c r="B532" i="35"/>
  <c r="J524" i="41" s="1"/>
  <c r="B533" i="35"/>
  <c r="J525" i="41" s="1"/>
  <c r="B534" i="35"/>
  <c r="J526" i="41" s="1"/>
  <c r="B535" i="35"/>
  <c r="J527" i="41" s="1"/>
  <c r="B536" i="35"/>
  <c r="J528" i="41" s="1"/>
  <c r="B537" i="35"/>
  <c r="J529" i="41" s="1"/>
  <c r="B538" i="35"/>
  <c r="J530" i="41" s="1"/>
  <c r="B539" i="35"/>
  <c r="J531" i="41" s="1"/>
  <c r="B540" i="35"/>
  <c r="J532" i="41" s="1"/>
  <c r="B541" i="35"/>
  <c r="J533" i="41" s="1"/>
  <c r="B542" i="35"/>
  <c r="J534" i="41" s="1"/>
  <c r="B543" i="35"/>
  <c r="J535" i="41" s="1"/>
  <c r="B544" i="35"/>
  <c r="J536" i="41" s="1"/>
  <c r="B545" i="35"/>
  <c r="J537" i="41" s="1"/>
  <c r="B546" i="35"/>
  <c r="J538" i="41" s="1"/>
  <c r="B547" i="35"/>
  <c r="J539" i="41" s="1"/>
  <c r="B548" i="35"/>
  <c r="J540" i="41" s="1"/>
  <c r="B549" i="35"/>
  <c r="J541" i="41" s="1"/>
  <c r="B550" i="35"/>
  <c r="J542" i="41" s="1"/>
  <c r="B551" i="35"/>
  <c r="J543" i="41" s="1"/>
  <c r="B552" i="35"/>
  <c r="J544" i="41" s="1"/>
  <c r="B553" i="35"/>
  <c r="J545" i="41" s="1"/>
  <c r="B554" i="35"/>
  <c r="J546" i="41" s="1"/>
  <c r="B555" i="35"/>
  <c r="J547" i="41" s="1"/>
  <c r="B556" i="35"/>
  <c r="J548" i="41" s="1"/>
  <c r="B557" i="35"/>
  <c r="J549" i="41" s="1"/>
  <c r="B558" i="35"/>
  <c r="J550" i="41" s="1"/>
  <c r="B559" i="35"/>
  <c r="J551" i="41" s="1"/>
  <c r="B560" i="35"/>
  <c r="J552" i="41" s="1"/>
  <c r="B561" i="35"/>
  <c r="J553" i="41" s="1"/>
  <c r="B562" i="35"/>
  <c r="J554" i="41" s="1"/>
  <c r="B563" i="35"/>
  <c r="J555" i="41" s="1"/>
  <c r="B564" i="35"/>
  <c r="J556" i="41" s="1"/>
  <c r="B565" i="35"/>
  <c r="J557" i="41" s="1"/>
  <c r="B566" i="35"/>
  <c r="J558" i="41" s="1"/>
  <c r="B567" i="35"/>
  <c r="J559" i="41" s="1"/>
  <c r="B568" i="35"/>
  <c r="J560" i="41" s="1"/>
  <c r="B569" i="35"/>
  <c r="J561" i="41" s="1"/>
  <c r="B570" i="35"/>
  <c r="J562" i="41" s="1"/>
  <c r="B571" i="35"/>
  <c r="J563" i="41" s="1"/>
  <c r="B572" i="35"/>
  <c r="J564" i="41" s="1"/>
  <c r="B573" i="35"/>
  <c r="J565" i="41" s="1"/>
  <c r="B574" i="35"/>
  <c r="J566" i="41" s="1"/>
  <c r="B575" i="35"/>
  <c r="J567" i="41" s="1"/>
  <c r="B576" i="35"/>
  <c r="J568" i="41" s="1"/>
  <c r="B577" i="35"/>
  <c r="J569" i="41" s="1"/>
  <c r="B578" i="35"/>
  <c r="J570" i="41" s="1"/>
  <c r="B579" i="35"/>
  <c r="J571" i="41" s="1"/>
  <c r="B580" i="35"/>
  <c r="J572" i="41" s="1"/>
  <c r="B581" i="35"/>
  <c r="J573" i="41" s="1"/>
  <c r="B582" i="35"/>
  <c r="J574" i="41" s="1"/>
  <c r="B583" i="35"/>
  <c r="J575" i="41" s="1"/>
  <c r="B584" i="35"/>
  <c r="J576" i="41" s="1"/>
  <c r="B585" i="35"/>
  <c r="J577" i="41" s="1"/>
  <c r="B586" i="35"/>
  <c r="J578" i="41" s="1"/>
  <c r="B587" i="35"/>
  <c r="J579" i="41" s="1"/>
  <c r="B588" i="35"/>
  <c r="J580" i="41" s="1"/>
  <c r="B589" i="35"/>
  <c r="J581" i="41" s="1"/>
  <c r="B590" i="35"/>
  <c r="J582" i="41" s="1"/>
  <c r="B591" i="35"/>
  <c r="J583" i="41" s="1"/>
  <c r="B592" i="35"/>
  <c r="J584" i="41" s="1"/>
  <c r="B593" i="35"/>
  <c r="J585" i="41" s="1"/>
  <c r="B594" i="35"/>
  <c r="J586" i="41" s="1"/>
  <c r="B595" i="35"/>
  <c r="J587" i="41" s="1"/>
  <c r="B596" i="35"/>
  <c r="J588" i="41" s="1"/>
  <c r="B597" i="35"/>
  <c r="J589" i="41" s="1"/>
  <c r="B598" i="35"/>
  <c r="J590" i="41" s="1"/>
  <c r="B599" i="35"/>
  <c r="J591" i="41" s="1"/>
  <c r="B600" i="35"/>
  <c r="J592" i="41" s="1"/>
  <c r="B601" i="35"/>
  <c r="J593" i="41" s="1"/>
  <c r="B602" i="35"/>
  <c r="J594" i="41" s="1"/>
  <c r="B603" i="35"/>
  <c r="J595" i="41" s="1"/>
  <c r="B604" i="35"/>
  <c r="J596" i="41" s="1"/>
  <c r="B605" i="35"/>
  <c r="J597" i="41" s="1"/>
  <c r="B606" i="35"/>
  <c r="J598" i="41" s="1"/>
  <c r="B607" i="35"/>
  <c r="J599" i="41" s="1"/>
  <c r="B608" i="35"/>
  <c r="J600" i="41" s="1"/>
  <c r="B609" i="35"/>
  <c r="J601" i="41" s="1"/>
  <c r="B610" i="35"/>
  <c r="J602" i="41" s="1"/>
  <c r="B611" i="35"/>
  <c r="J603" i="41" s="1"/>
  <c r="B612" i="35"/>
  <c r="J604" i="41" s="1"/>
  <c r="B613" i="35"/>
  <c r="J605" i="41" s="1"/>
  <c r="B614" i="35"/>
  <c r="J606" i="41" s="1"/>
  <c r="B615" i="35"/>
  <c r="J607" i="41" s="1"/>
  <c r="B616" i="35"/>
  <c r="J608" i="41" s="1"/>
  <c r="B617" i="35"/>
  <c r="J609" i="41" s="1"/>
  <c r="B618" i="35"/>
  <c r="J610" i="41" s="1"/>
  <c r="B619" i="35"/>
  <c r="J611" i="41" s="1"/>
  <c r="B620" i="35"/>
  <c r="J612" i="41" s="1"/>
  <c r="B621" i="35"/>
  <c r="J613" i="41" s="1"/>
  <c r="B622" i="35"/>
  <c r="J614" i="41" s="1"/>
  <c r="B623" i="35"/>
  <c r="J615" i="41" s="1"/>
  <c r="B624" i="35"/>
  <c r="J616" i="41" s="1"/>
  <c r="B625" i="35"/>
  <c r="J617" i="41" s="1"/>
  <c r="B626" i="35"/>
  <c r="J618" i="41" s="1"/>
  <c r="B627" i="35"/>
  <c r="J619" i="41" s="1"/>
  <c r="B628" i="35"/>
  <c r="J620" i="41" s="1"/>
  <c r="B629" i="35"/>
  <c r="J621" i="41" s="1"/>
  <c r="B630" i="35"/>
  <c r="J622" i="41" s="1"/>
  <c r="B631" i="35"/>
  <c r="J623" i="41" s="1"/>
  <c r="B632" i="35"/>
  <c r="J624" i="41" s="1"/>
  <c r="B633" i="35"/>
  <c r="J625" i="41" s="1"/>
  <c r="B634" i="35"/>
  <c r="J626" i="41" s="1"/>
  <c r="B635" i="35"/>
  <c r="J627" i="41" s="1"/>
  <c r="B636" i="35"/>
  <c r="J628" i="41" s="1"/>
  <c r="B637" i="35"/>
  <c r="J629" i="41" s="1"/>
  <c r="B638" i="35"/>
  <c r="J630" i="41" s="1"/>
  <c r="B639" i="35"/>
  <c r="J631" i="41" s="1"/>
  <c r="B640" i="35"/>
  <c r="J632" i="41" s="1"/>
  <c r="B641" i="35"/>
  <c r="J633" i="41" s="1"/>
  <c r="B642" i="35"/>
  <c r="J634" i="41" s="1"/>
  <c r="B643" i="35"/>
  <c r="J635" i="41" s="1"/>
  <c r="B644" i="35"/>
  <c r="J636" i="41" s="1"/>
  <c r="B645" i="35"/>
  <c r="J637" i="41" s="1"/>
  <c r="B646" i="35"/>
  <c r="J638" i="41" s="1"/>
  <c r="B647" i="35"/>
  <c r="J639" i="41" s="1"/>
  <c r="B648" i="35"/>
  <c r="J640" i="41" s="1"/>
  <c r="B649" i="35"/>
  <c r="J641" i="41" s="1"/>
  <c r="B650" i="35"/>
  <c r="J642" i="41" s="1"/>
  <c r="B651" i="35"/>
  <c r="J643" i="41" s="1"/>
  <c r="B652" i="35"/>
  <c r="J644" i="41" s="1"/>
  <c r="B653" i="35"/>
  <c r="J645" i="41" s="1"/>
  <c r="B654" i="35"/>
  <c r="J646" i="41" s="1"/>
  <c r="B655" i="35"/>
  <c r="J647" i="41" s="1"/>
  <c r="B656" i="35"/>
  <c r="J648" i="41" s="1"/>
  <c r="B657" i="35"/>
  <c r="J649" i="41" s="1"/>
  <c r="B658" i="35"/>
  <c r="J650" i="41" s="1"/>
  <c r="B659" i="35"/>
  <c r="J651" i="41" s="1"/>
  <c r="B660" i="35"/>
  <c r="J652" i="41" s="1"/>
  <c r="B661" i="35"/>
  <c r="J653" i="41" s="1"/>
  <c r="B662" i="35"/>
  <c r="J654" i="41" s="1"/>
  <c r="B663" i="35"/>
  <c r="J655" i="41" s="1"/>
  <c r="B664" i="35"/>
  <c r="J656" i="41" s="1"/>
  <c r="B665" i="35"/>
  <c r="J657" i="41" s="1"/>
  <c r="B666" i="35"/>
  <c r="J658" i="41" s="1"/>
  <c r="B667" i="35"/>
  <c r="J659" i="41" s="1"/>
  <c r="B668" i="35"/>
  <c r="J660" i="41" s="1"/>
  <c r="B669" i="35"/>
  <c r="J661" i="41" s="1"/>
  <c r="B670" i="35"/>
  <c r="J662" i="41" s="1"/>
  <c r="B671" i="35"/>
  <c r="J663" i="41" s="1"/>
  <c r="B672" i="35"/>
  <c r="J664" i="41" s="1"/>
  <c r="B673" i="35"/>
  <c r="J665" i="41" s="1"/>
  <c r="B674" i="35"/>
  <c r="J666" i="41" s="1"/>
  <c r="B675" i="35"/>
  <c r="J667" i="41" s="1"/>
  <c r="B676" i="35"/>
  <c r="J668" i="41" s="1"/>
  <c r="B677" i="35"/>
  <c r="J669" i="41" s="1"/>
  <c r="B678" i="35"/>
  <c r="J670" i="41" s="1"/>
  <c r="B679" i="35"/>
  <c r="J671" i="41" s="1"/>
  <c r="B680" i="35"/>
  <c r="J672" i="41" s="1"/>
  <c r="B681" i="35"/>
  <c r="J673" i="41" s="1"/>
  <c r="B682" i="35"/>
  <c r="J674" i="41" s="1"/>
  <c r="B683" i="35"/>
  <c r="J675" i="41" s="1"/>
  <c r="B684" i="35"/>
  <c r="J676" i="41" s="1"/>
  <c r="B685" i="35"/>
  <c r="J677" i="41" s="1"/>
  <c r="B686" i="35"/>
  <c r="J678" i="41" s="1"/>
  <c r="B687" i="35"/>
  <c r="J679" i="41" s="1"/>
  <c r="B688" i="35"/>
  <c r="J680" i="41" s="1"/>
  <c r="B689" i="35"/>
  <c r="J681" i="41" s="1"/>
  <c r="B690" i="35"/>
  <c r="J682" i="41" s="1"/>
  <c r="B691" i="35"/>
  <c r="J683" i="41" s="1"/>
  <c r="B692" i="35"/>
  <c r="J684" i="41" s="1"/>
  <c r="B693" i="35"/>
  <c r="J685" i="41" s="1"/>
  <c r="B694" i="35"/>
  <c r="J686" i="41" s="1"/>
  <c r="B695" i="35"/>
  <c r="J687" i="41" s="1"/>
  <c r="B696" i="35"/>
  <c r="J688" i="41" s="1"/>
  <c r="B697" i="35"/>
  <c r="J689" i="41" s="1"/>
  <c r="B698" i="35"/>
  <c r="J690" i="41" s="1"/>
  <c r="B699" i="35"/>
  <c r="J691" i="41" s="1"/>
  <c r="B700" i="35"/>
  <c r="J692" i="41" s="1"/>
  <c r="B701" i="35"/>
  <c r="J693" i="41" s="1"/>
  <c r="B702" i="35"/>
  <c r="J694" i="41" s="1"/>
  <c r="B703" i="35"/>
  <c r="J695" i="41" s="1"/>
  <c r="B704" i="35"/>
  <c r="J696" i="41" s="1"/>
  <c r="B705" i="35"/>
  <c r="J697" i="41" s="1"/>
  <c r="B706" i="35"/>
  <c r="J698" i="41" s="1"/>
  <c r="B707" i="35"/>
  <c r="J699" i="41" s="1"/>
  <c r="B708" i="35"/>
  <c r="J700" i="41" s="1"/>
  <c r="B709" i="35"/>
  <c r="J701" i="41" s="1"/>
  <c r="B710" i="35"/>
  <c r="J702" i="41" s="1"/>
  <c r="B711" i="35"/>
  <c r="J703" i="41" s="1"/>
  <c r="B712" i="35"/>
  <c r="J704" i="41" s="1"/>
  <c r="B713" i="35"/>
  <c r="J705" i="41" s="1"/>
  <c r="B714" i="35"/>
  <c r="J706" i="41" s="1"/>
  <c r="B715" i="35"/>
  <c r="J707" i="41" s="1"/>
  <c r="B716" i="35"/>
  <c r="J708" i="41" s="1"/>
  <c r="B717" i="35"/>
  <c r="J709" i="41" s="1"/>
  <c r="B718" i="35"/>
  <c r="J710" i="41" s="1"/>
  <c r="B719" i="35"/>
  <c r="J711" i="41" s="1"/>
  <c r="B720" i="35"/>
  <c r="J712" i="41" s="1"/>
  <c r="B721" i="35"/>
  <c r="J713" i="41" s="1"/>
  <c r="B722" i="35"/>
  <c r="J714" i="41" s="1"/>
  <c r="B723" i="35"/>
  <c r="J715" i="41" s="1"/>
  <c r="B724" i="35"/>
  <c r="J716" i="41" s="1"/>
  <c r="B725" i="35"/>
  <c r="J717" i="41" s="1"/>
  <c r="B726" i="35"/>
  <c r="J718" i="41" s="1"/>
  <c r="B727" i="35"/>
  <c r="J719" i="41" s="1"/>
  <c r="B728" i="35"/>
  <c r="J720" i="41" s="1"/>
  <c r="B729" i="35"/>
  <c r="J721" i="41" s="1"/>
  <c r="B730" i="35"/>
  <c r="J722" i="41" s="1"/>
  <c r="B731" i="35"/>
  <c r="J723" i="41" s="1"/>
  <c r="B732" i="35"/>
  <c r="J724" i="41" s="1"/>
  <c r="B733" i="35"/>
  <c r="J725" i="41" s="1"/>
  <c r="B734" i="35"/>
  <c r="J726" i="41" s="1"/>
  <c r="B735" i="35"/>
  <c r="J727" i="41" s="1"/>
  <c r="B736" i="35"/>
  <c r="J728" i="41" s="1"/>
  <c r="B737" i="35"/>
  <c r="J729" i="41" s="1"/>
  <c r="B738" i="35"/>
  <c r="J730" i="41" s="1"/>
  <c r="B739" i="35"/>
  <c r="J731" i="41" s="1"/>
  <c r="B740" i="35"/>
  <c r="J732" i="41" s="1"/>
  <c r="B741" i="35"/>
  <c r="J733" i="41" s="1"/>
  <c r="B742" i="35"/>
  <c r="J734" i="41" s="1"/>
  <c r="B743" i="35"/>
  <c r="J735" i="41" s="1"/>
  <c r="B744" i="35"/>
  <c r="J736" i="41" s="1"/>
  <c r="B745" i="35"/>
  <c r="J737" i="41" s="1"/>
  <c r="B746" i="35"/>
  <c r="J738" i="41" s="1"/>
  <c r="B747" i="35"/>
  <c r="J739" i="41" s="1"/>
  <c r="B748" i="35"/>
  <c r="J740" i="41" s="1"/>
  <c r="B749" i="35"/>
  <c r="J741" i="41" s="1"/>
  <c r="B750" i="35"/>
  <c r="J742" i="41" s="1"/>
  <c r="B751" i="35"/>
  <c r="J743" i="41" s="1"/>
  <c r="B752" i="35"/>
  <c r="J744" i="41" s="1"/>
  <c r="B753" i="35"/>
  <c r="J745" i="41" s="1"/>
  <c r="B754" i="35"/>
  <c r="J746" i="41" s="1"/>
  <c r="B755" i="35"/>
  <c r="J747" i="41" s="1"/>
  <c r="B756" i="35"/>
  <c r="J748" i="41" s="1"/>
  <c r="B757" i="35"/>
  <c r="J749" i="41" s="1"/>
  <c r="B758" i="35"/>
  <c r="J750" i="41" s="1"/>
  <c r="B759" i="35"/>
  <c r="J751" i="41" s="1"/>
  <c r="B760" i="35"/>
  <c r="J752" i="41" s="1"/>
  <c r="B761" i="35"/>
  <c r="J753" i="41" s="1"/>
  <c r="B762" i="35"/>
  <c r="J754" i="41" s="1"/>
  <c r="B763" i="35"/>
  <c r="J755" i="41" s="1"/>
  <c r="B764" i="35"/>
  <c r="J756" i="41" s="1"/>
  <c r="B765" i="35"/>
  <c r="J757" i="41" s="1"/>
  <c r="B766" i="35"/>
  <c r="J758" i="41" s="1"/>
  <c r="B767" i="35"/>
  <c r="J759" i="41" s="1"/>
  <c r="B768" i="35"/>
  <c r="J760" i="41" s="1"/>
  <c r="B769" i="35"/>
  <c r="J761" i="41" s="1"/>
  <c r="B770" i="35"/>
  <c r="J762" i="41" s="1"/>
  <c r="B771" i="35"/>
  <c r="J763" i="41" s="1"/>
  <c r="B772" i="35"/>
  <c r="J764" i="41" s="1"/>
  <c r="B773" i="35"/>
  <c r="J765" i="41" s="1"/>
  <c r="B774" i="35"/>
  <c r="J766" i="41" s="1"/>
  <c r="B775" i="35"/>
  <c r="J767" i="41" s="1"/>
  <c r="B776" i="35"/>
  <c r="J768" i="41" s="1"/>
  <c r="B777" i="35"/>
  <c r="J769" i="41" s="1"/>
  <c r="B778" i="35"/>
  <c r="J770" i="41" s="1"/>
  <c r="B779" i="35"/>
  <c r="J771" i="41" s="1"/>
  <c r="B780" i="35"/>
  <c r="J772" i="41" s="1"/>
  <c r="B781" i="35"/>
  <c r="J773" i="41" s="1"/>
  <c r="B782" i="35"/>
  <c r="J774" i="41" s="1"/>
  <c r="B783" i="35"/>
  <c r="J775" i="41" s="1"/>
  <c r="B784" i="35"/>
  <c r="J776" i="41" s="1"/>
  <c r="B785" i="35"/>
  <c r="J777" i="41" s="1"/>
  <c r="B786" i="35"/>
  <c r="J778" i="41" s="1"/>
  <c r="B787" i="35"/>
  <c r="J779" i="41" s="1"/>
  <c r="B788" i="35"/>
  <c r="J780" i="41" s="1"/>
  <c r="B789" i="35"/>
  <c r="J781" i="41" s="1"/>
  <c r="B790" i="35"/>
  <c r="J782" i="41" s="1"/>
  <c r="B791" i="35"/>
  <c r="J783" i="41" s="1"/>
  <c r="B792" i="35"/>
  <c r="J784" i="41" s="1"/>
  <c r="B793" i="35"/>
  <c r="J785" i="41" s="1"/>
  <c r="B794" i="35"/>
  <c r="J786" i="41" s="1"/>
  <c r="B795" i="35"/>
  <c r="J787" i="41" s="1"/>
  <c r="B796" i="35"/>
  <c r="J788" i="41" s="1"/>
  <c r="B797" i="35"/>
  <c r="J789" i="41" s="1"/>
  <c r="B798" i="35"/>
  <c r="J790" i="41" s="1"/>
  <c r="B799" i="35"/>
  <c r="J791" i="41" s="1"/>
  <c r="B800" i="35"/>
  <c r="J792" i="41" s="1"/>
  <c r="B801" i="35"/>
  <c r="J793" i="41" s="1"/>
  <c r="B802" i="35"/>
  <c r="J794" i="41" s="1"/>
  <c r="B803" i="35"/>
  <c r="J795" i="41" s="1"/>
  <c r="B804" i="35"/>
  <c r="J796" i="41" s="1"/>
  <c r="B805" i="35"/>
  <c r="J797" i="41" s="1"/>
  <c r="B806" i="35"/>
  <c r="J798" i="41" s="1"/>
  <c r="B807" i="35"/>
  <c r="J799" i="41" s="1"/>
  <c r="B808" i="35"/>
  <c r="J800" i="41" s="1"/>
  <c r="B809" i="35"/>
  <c r="J801" i="41" s="1"/>
  <c r="B810" i="35"/>
  <c r="J802" i="41" s="1"/>
  <c r="B811" i="35"/>
  <c r="J803" i="41" s="1"/>
  <c r="B812" i="35"/>
  <c r="J804" i="41" s="1"/>
  <c r="B813" i="35"/>
  <c r="J805" i="41" s="1"/>
  <c r="B814" i="35"/>
  <c r="J806" i="41" s="1"/>
  <c r="B815" i="35"/>
  <c r="J807" i="41" s="1"/>
  <c r="B816" i="35"/>
  <c r="J808" i="41" s="1"/>
  <c r="B817" i="35"/>
  <c r="J809" i="41" s="1"/>
  <c r="B818" i="35"/>
  <c r="J810" i="41" s="1"/>
  <c r="B819" i="35"/>
  <c r="J811" i="41" s="1"/>
  <c r="B820" i="35"/>
  <c r="J812" i="41" s="1"/>
  <c r="B821" i="35"/>
  <c r="J813" i="41" s="1"/>
  <c r="B822" i="35"/>
  <c r="J814" i="41" s="1"/>
  <c r="B823" i="35"/>
  <c r="J815" i="41" s="1"/>
  <c r="B824" i="35"/>
  <c r="J816" i="41" s="1"/>
  <c r="B825" i="35"/>
  <c r="J817" i="41" s="1"/>
  <c r="B826" i="35"/>
  <c r="J818" i="41" s="1"/>
  <c r="B827" i="35"/>
  <c r="J819" i="41" s="1"/>
  <c r="B828" i="35"/>
  <c r="J820" i="41" s="1"/>
  <c r="B829" i="35"/>
  <c r="J821" i="41" s="1"/>
  <c r="B830" i="35"/>
  <c r="J822" i="41" s="1"/>
  <c r="B831" i="35"/>
  <c r="J823" i="41" s="1"/>
  <c r="B832" i="35"/>
  <c r="J824" i="41" s="1"/>
  <c r="B833" i="35"/>
  <c r="J825" i="41" s="1"/>
  <c r="B834" i="35"/>
  <c r="J826" i="41" s="1"/>
  <c r="B835" i="35"/>
  <c r="J827" i="41" s="1"/>
  <c r="B836" i="35"/>
  <c r="J828" i="41" s="1"/>
  <c r="B837" i="35"/>
  <c r="J829" i="41" s="1"/>
  <c r="B838" i="35"/>
  <c r="J830" i="41" s="1"/>
  <c r="B839" i="35"/>
  <c r="J831" i="41" s="1"/>
  <c r="B840" i="35"/>
  <c r="J832" i="41" s="1"/>
  <c r="B841" i="35"/>
  <c r="J833" i="41" s="1"/>
  <c r="B842" i="35"/>
  <c r="J834" i="41" s="1"/>
  <c r="B843" i="35"/>
  <c r="J835" i="41" s="1"/>
  <c r="B844" i="35"/>
  <c r="J836" i="41" s="1"/>
  <c r="B845" i="35"/>
  <c r="J837" i="41" s="1"/>
  <c r="B846" i="35"/>
  <c r="J838" i="41" s="1"/>
  <c r="B847" i="35"/>
  <c r="J839" i="41" s="1"/>
  <c r="B848" i="35"/>
  <c r="J840" i="41" s="1"/>
  <c r="B849" i="35"/>
  <c r="J841" i="41" s="1"/>
  <c r="B850" i="35"/>
  <c r="J842" i="41" s="1"/>
  <c r="B851" i="35"/>
  <c r="J843" i="41" s="1"/>
  <c r="B852" i="35"/>
  <c r="J844" i="41" s="1"/>
  <c r="B853" i="35"/>
  <c r="J845" i="41" s="1"/>
  <c r="B854" i="35"/>
  <c r="J846" i="41" s="1"/>
  <c r="B855" i="35"/>
  <c r="J847" i="41" s="1"/>
  <c r="B856" i="35"/>
  <c r="J848" i="41" s="1"/>
  <c r="B857" i="35"/>
  <c r="J849" i="41" s="1"/>
  <c r="B858" i="35"/>
  <c r="J850" i="41" s="1"/>
  <c r="B859" i="35"/>
  <c r="J851" i="41" s="1"/>
  <c r="B860" i="35"/>
  <c r="J852" i="41" s="1"/>
  <c r="B861" i="35"/>
  <c r="J853" i="41" s="1"/>
  <c r="B862" i="35"/>
  <c r="J854" i="41" s="1"/>
  <c r="B863" i="35"/>
  <c r="J855" i="41" s="1"/>
  <c r="B864" i="35"/>
  <c r="J856" i="41" s="1"/>
  <c r="B865" i="35"/>
  <c r="J857" i="41" s="1"/>
  <c r="B866" i="35"/>
  <c r="J858" i="41" s="1"/>
  <c r="B867" i="35"/>
  <c r="J859" i="41" s="1"/>
  <c r="B868" i="35"/>
  <c r="J860" i="41" s="1"/>
  <c r="B869" i="35"/>
  <c r="J861" i="41" s="1"/>
  <c r="B870" i="35"/>
  <c r="J862" i="41" s="1"/>
  <c r="B871" i="35"/>
  <c r="J863" i="41" s="1"/>
  <c r="B872" i="35"/>
  <c r="J864" i="41" s="1"/>
  <c r="B873" i="35"/>
  <c r="J865" i="41" s="1"/>
  <c r="B874" i="35"/>
  <c r="J866" i="41" s="1"/>
  <c r="B875" i="35"/>
  <c r="J867" i="41" s="1"/>
  <c r="B876" i="35"/>
  <c r="J868" i="41" s="1"/>
  <c r="B877" i="35"/>
  <c r="J869" i="41" s="1"/>
  <c r="B878" i="35"/>
  <c r="J870" i="41" s="1"/>
  <c r="B879" i="35"/>
  <c r="J871" i="41" s="1"/>
  <c r="B880" i="35"/>
  <c r="J872" i="41" s="1"/>
  <c r="B881" i="35"/>
  <c r="J873" i="41" s="1"/>
  <c r="B882" i="35"/>
  <c r="J874" i="41" s="1"/>
  <c r="B883" i="35"/>
  <c r="J875" i="41" s="1"/>
  <c r="B884" i="35"/>
  <c r="J876" i="41" s="1"/>
  <c r="B885" i="35"/>
  <c r="J877" i="41" s="1"/>
  <c r="B886" i="35"/>
  <c r="J878" i="41" s="1"/>
  <c r="B887" i="35"/>
  <c r="J879" i="41" s="1"/>
  <c r="B888" i="35"/>
  <c r="J880" i="41" s="1"/>
  <c r="B889" i="35"/>
  <c r="J881" i="41" s="1"/>
  <c r="B890" i="35"/>
  <c r="J882" i="41" s="1"/>
  <c r="B891" i="35"/>
  <c r="J883" i="41" s="1"/>
  <c r="B892" i="35"/>
  <c r="J884" i="41" s="1"/>
  <c r="B893" i="35"/>
  <c r="J885" i="41" s="1"/>
  <c r="B894" i="35"/>
  <c r="J886" i="41" s="1"/>
  <c r="B895" i="35"/>
  <c r="J887" i="41" s="1"/>
  <c r="B896" i="35"/>
  <c r="J888" i="41" s="1"/>
  <c r="B897" i="35"/>
  <c r="J889" i="41" s="1"/>
  <c r="B898" i="35"/>
  <c r="J890" i="41" s="1"/>
  <c r="B899" i="35"/>
  <c r="J891" i="41" s="1"/>
  <c r="B900" i="35"/>
  <c r="J892" i="41" s="1"/>
  <c r="B901" i="35"/>
  <c r="J893" i="41" s="1"/>
  <c r="B902" i="35"/>
  <c r="J894" i="41" s="1"/>
  <c r="B903" i="35"/>
  <c r="J895" i="41" s="1"/>
  <c r="B904" i="35"/>
  <c r="J896" i="41" s="1"/>
  <c r="B905" i="35"/>
  <c r="J897" i="41" s="1"/>
  <c r="B906" i="35"/>
  <c r="J898" i="41" s="1"/>
  <c r="B907" i="35"/>
  <c r="J899" i="41" s="1"/>
  <c r="B908" i="35"/>
  <c r="J900" i="41" s="1"/>
  <c r="B909" i="35"/>
  <c r="J901" i="41" s="1"/>
  <c r="B910" i="35"/>
  <c r="J902" i="41" s="1"/>
  <c r="B911" i="35"/>
  <c r="J903" i="41" s="1"/>
  <c r="B912" i="35"/>
  <c r="J904" i="41" s="1"/>
  <c r="B913" i="35"/>
  <c r="J905" i="41" s="1"/>
  <c r="B914" i="35"/>
  <c r="J906" i="41" s="1"/>
  <c r="B915" i="35"/>
  <c r="J907" i="41" s="1"/>
  <c r="B916" i="35"/>
  <c r="J908" i="41" s="1"/>
  <c r="B917" i="35"/>
  <c r="J909" i="41" s="1"/>
  <c r="B918" i="35"/>
  <c r="J910" i="41" s="1"/>
  <c r="B919" i="35"/>
  <c r="J911" i="41" s="1"/>
  <c r="B920" i="35"/>
  <c r="J912" i="41" s="1"/>
  <c r="B921" i="35"/>
  <c r="J913" i="41" s="1"/>
  <c r="B922" i="35"/>
  <c r="J914" i="41" s="1"/>
  <c r="B923" i="35"/>
  <c r="J915" i="41" s="1"/>
  <c r="B924" i="35"/>
  <c r="J916" i="41" s="1"/>
  <c r="B925" i="35"/>
  <c r="J917" i="41" s="1"/>
  <c r="B926" i="35"/>
  <c r="J918" i="41" s="1"/>
  <c r="B927" i="35"/>
  <c r="J919" i="41" s="1"/>
  <c r="B928" i="35"/>
  <c r="J920" i="41" s="1"/>
  <c r="B929" i="35"/>
  <c r="J921" i="41" s="1"/>
  <c r="B930" i="35"/>
  <c r="J922" i="41" s="1"/>
  <c r="B931" i="35"/>
  <c r="J923" i="41" s="1"/>
  <c r="B932" i="35"/>
  <c r="J924" i="41" s="1"/>
  <c r="B933" i="35"/>
  <c r="J925" i="41" s="1"/>
  <c r="B934" i="35"/>
  <c r="J926" i="41" s="1"/>
  <c r="B935" i="35"/>
  <c r="J927" i="41" s="1"/>
  <c r="B936" i="35"/>
  <c r="J928" i="41" s="1"/>
  <c r="B937" i="35"/>
  <c r="J929" i="41" s="1"/>
  <c r="B938" i="35"/>
  <c r="J930" i="41" s="1"/>
  <c r="B939" i="35"/>
  <c r="J931" i="41" s="1"/>
  <c r="B940" i="35"/>
  <c r="J932" i="41" s="1"/>
  <c r="B941" i="35"/>
  <c r="J933" i="41" s="1"/>
  <c r="B942" i="35"/>
  <c r="J934" i="41" s="1"/>
  <c r="B943" i="35"/>
  <c r="J935" i="41" s="1"/>
  <c r="B944" i="35"/>
  <c r="J936" i="41" s="1"/>
  <c r="B945" i="35"/>
  <c r="J937" i="41" s="1"/>
  <c r="B946" i="35"/>
  <c r="J938" i="41" s="1"/>
  <c r="B947" i="35"/>
  <c r="J939" i="41" s="1"/>
  <c r="B948" i="35"/>
  <c r="J940" i="41" s="1"/>
  <c r="B949" i="35"/>
  <c r="J941" i="41" s="1"/>
  <c r="B950" i="35"/>
  <c r="J942" i="41" s="1"/>
  <c r="B951" i="35"/>
  <c r="J943" i="41" s="1"/>
  <c r="B952" i="35"/>
  <c r="J944" i="41" s="1"/>
  <c r="B953" i="35"/>
  <c r="J945" i="41" s="1"/>
  <c r="B954" i="35"/>
  <c r="J946" i="41" s="1"/>
  <c r="B955" i="35"/>
  <c r="J947" i="41" s="1"/>
  <c r="B956" i="35"/>
  <c r="J948" i="41" s="1"/>
  <c r="B957" i="35"/>
  <c r="J949" i="41" s="1"/>
  <c r="B958" i="35"/>
  <c r="J950" i="41" s="1"/>
  <c r="B959" i="35"/>
  <c r="J951" i="41" s="1"/>
  <c r="B960" i="35"/>
  <c r="J952" i="41" s="1"/>
  <c r="B961" i="35"/>
  <c r="J953" i="41" s="1"/>
  <c r="B962" i="35"/>
  <c r="J954" i="41" s="1"/>
  <c r="B963" i="35"/>
  <c r="J955" i="41" s="1"/>
  <c r="B964" i="35"/>
  <c r="J956" i="41" s="1"/>
  <c r="B965" i="35"/>
  <c r="J957" i="41" s="1"/>
  <c r="B966" i="35"/>
  <c r="J958" i="41" s="1"/>
  <c r="B967" i="35"/>
  <c r="J959" i="41" s="1"/>
  <c r="B968" i="35"/>
  <c r="J960" i="41" s="1"/>
  <c r="B969" i="35"/>
  <c r="J961" i="41" s="1"/>
  <c r="B970" i="35"/>
  <c r="J962" i="41" s="1"/>
  <c r="B971" i="35"/>
  <c r="J963" i="41" s="1"/>
  <c r="B972" i="35"/>
  <c r="J964" i="41" s="1"/>
  <c r="B973" i="35"/>
  <c r="J965" i="41" s="1"/>
  <c r="B974" i="35"/>
  <c r="J966" i="41" s="1"/>
  <c r="B975" i="35"/>
  <c r="J967" i="41" s="1"/>
  <c r="B976" i="35"/>
  <c r="J968" i="41" s="1"/>
  <c r="B977" i="35"/>
  <c r="J969" i="41" s="1"/>
  <c r="B978" i="35"/>
  <c r="J970" i="41" s="1"/>
  <c r="B979" i="35"/>
  <c r="J971" i="41" s="1"/>
  <c r="B980" i="35"/>
  <c r="J972" i="41" s="1"/>
  <c r="B981" i="35"/>
  <c r="J973" i="41" s="1"/>
  <c r="B982" i="35"/>
  <c r="J974" i="41" s="1"/>
  <c r="B983" i="35"/>
  <c r="J975" i="41" s="1"/>
  <c r="B984" i="35"/>
  <c r="J976" i="41" s="1"/>
  <c r="B985" i="35"/>
  <c r="J977" i="41" s="1"/>
  <c r="B986" i="35"/>
  <c r="J978" i="41" s="1"/>
  <c r="B987" i="35"/>
  <c r="J979" i="41" s="1"/>
  <c r="B988" i="35"/>
  <c r="J980" i="41" s="1"/>
  <c r="B989" i="35"/>
  <c r="J981" i="41" s="1"/>
  <c r="B990" i="35"/>
  <c r="J982" i="41" s="1"/>
  <c r="B991" i="35"/>
  <c r="J983" i="41" s="1"/>
  <c r="B992" i="35"/>
  <c r="J984" i="41" s="1"/>
  <c r="B993" i="35"/>
  <c r="J985" i="41" s="1"/>
  <c r="B994" i="35"/>
  <c r="J986" i="41" s="1"/>
  <c r="B995" i="35"/>
  <c r="J987" i="41" s="1"/>
  <c r="B996" i="35"/>
  <c r="J988" i="41" s="1"/>
  <c r="B997" i="35"/>
  <c r="J989" i="41" s="1"/>
  <c r="B998" i="35"/>
  <c r="J990" i="41" s="1"/>
  <c r="B999" i="35"/>
  <c r="J991" i="41" s="1"/>
  <c r="B1000" i="35"/>
  <c r="J992" i="41" s="1"/>
  <c r="B1001" i="35"/>
  <c r="J993" i="41" s="1"/>
  <c r="B1002" i="35"/>
  <c r="J994" i="41" s="1"/>
  <c r="B1003" i="35"/>
  <c r="J995" i="41" s="1"/>
  <c r="B1004" i="35"/>
  <c r="J996" i="41" s="1"/>
  <c r="B1005" i="35"/>
  <c r="J997" i="41" s="1"/>
  <c r="B1006" i="35"/>
  <c r="J998" i="41" s="1"/>
  <c r="B1007" i="35"/>
  <c r="J999" i="41" s="1"/>
  <c r="B1008" i="35"/>
  <c r="J1000" i="41" s="1"/>
  <c r="B1009" i="35"/>
  <c r="J1001" i="41" s="1"/>
  <c r="B1010" i="35"/>
  <c r="J1002" i="41" s="1"/>
  <c r="B1011" i="35"/>
  <c r="J1003" i="41" s="1"/>
  <c r="B1012" i="35"/>
  <c r="J1004" i="41" s="1"/>
  <c r="B1013" i="35"/>
  <c r="J1005" i="41" s="1"/>
  <c r="B1014" i="35"/>
  <c r="J1006" i="41" s="1"/>
  <c r="B1015" i="35"/>
  <c r="J1007" i="41" s="1"/>
  <c r="B1016" i="35"/>
  <c r="J1008" i="41" s="1"/>
  <c r="B1017" i="35"/>
  <c r="J1009" i="41" s="1"/>
  <c r="B1018" i="35"/>
  <c r="J1010" i="41" s="1"/>
  <c r="B1019" i="35"/>
  <c r="J1011" i="41" s="1"/>
  <c r="B1020" i="35"/>
  <c r="J1012" i="41" s="1"/>
  <c r="B1021" i="35"/>
  <c r="J1013" i="41" s="1"/>
  <c r="B1022" i="35"/>
  <c r="J1014" i="41" s="1"/>
  <c r="B1023" i="35"/>
  <c r="J1015" i="41" s="1"/>
  <c r="B1024" i="35"/>
  <c r="J1016" i="41" s="1"/>
  <c r="B1025" i="35"/>
  <c r="J1017" i="41" s="1"/>
  <c r="B1026" i="35"/>
  <c r="J1018" i="41" s="1"/>
  <c r="B1027" i="35"/>
  <c r="J1019" i="41" s="1"/>
  <c r="B1028" i="35"/>
  <c r="J1020" i="41" s="1"/>
  <c r="B1029" i="35"/>
  <c r="J1021" i="41" s="1"/>
  <c r="B1030" i="35"/>
  <c r="J1022" i="41" s="1"/>
  <c r="B1031" i="35"/>
  <c r="J1023" i="41" s="1"/>
  <c r="B1032" i="35"/>
  <c r="J1024" i="41" s="1"/>
  <c r="B1033" i="35"/>
  <c r="J1025" i="41" s="1"/>
  <c r="B1034" i="35"/>
  <c r="J1026" i="41" s="1"/>
  <c r="B1035" i="35"/>
  <c r="J1027" i="41" s="1"/>
  <c r="B1036" i="35"/>
  <c r="J1028" i="41" s="1"/>
  <c r="B1037" i="35"/>
  <c r="J1029" i="41" s="1"/>
  <c r="B1038" i="35"/>
  <c r="J1030" i="41" s="1"/>
  <c r="B1039" i="35"/>
  <c r="J1031" i="41" s="1"/>
  <c r="B1040" i="35"/>
  <c r="J1032" i="41" s="1"/>
  <c r="B1041" i="35"/>
  <c r="J1033" i="41" s="1"/>
  <c r="B1042" i="35"/>
  <c r="J1034" i="41" s="1"/>
  <c r="B1043" i="35"/>
  <c r="J1035" i="41" s="1"/>
  <c r="B1044" i="35"/>
  <c r="J1036" i="41" s="1"/>
  <c r="B1045" i="35"/>
  <c r="J1037" i="41" s="1"/>
  <c r="B1046" i="35"/>
  <c r="J1038" i="41" s="1"/>
  <c r="B1047" i="35"/>
  <c r="J1039" i="41" s="1"/>
  <c r="B1048" i="35"/>
  <c r="J1040" i="41" s="1"/>
  <c r="B1049" i="35"/>
  <c r="J1041" i="41" s="1"/>
  <c r="B1050" i="35"/>
  <c r="J1042" i="41" s="1"/>
  <c r="B1051" i="35"/>
  <c r="J1043" i="41" s="1"/>
  <c r="B1052" i="35"/>
  <c r="J1044" i="41" s="1"/>
  <c r="B1053" i="35"/>
  <c r="J1045" i="41" s="1"/>
  <c r="B1054" i="35"/>
  <c r="J1046" i="41" s="1"/>
  <c r="B1055" i="35"/>
  <c r="J1047" i="41" s="1"/>
  <c r="B1056" i="35"/>
  <c r="J1048" i="41" s="1"/>
  <c r="B1057" i="35"/>
  <c r="J1049" i="41" s="1"/>
  <c r="B1058" i="35"/>
  <c r="J1050" i="41" s="1"/>
  <c r="B1059" i="35"/>
  <c r="J1051" i="41" s="1"/>
  <c r="B1060" i="35"/>
  <c r="J1052" i="41" s="1"/>
  <c r="B1061" i="35"/>
  <c r="J1053" i="41" s="1"/>
  <c r="B1062" i="35"/>
  <c r="J1054" i="41" s="1"/>
  <c r="B1063" i="35"/>
  <c r="J1055" i="41" s="1"/>
  <c r="B1064" i="35"/>
  <c r="J1056" i="41" s="1"/>
  <c r="B1065" i="35"/>
  <c r="J1057" i="41" s="1"/>
  <c r="B1066" i="35"/>
  <c r="J1058" i="41" s="1"/>
  <c r="B1067" i="35"/>
  <c r="J1059" i="41" s="1"/>
  <c r="B1068" i="35"/>
  <c r="J1060" i="41" s="1"/>
  <c r="B1069" i="35"/>
  <c r="J1061" i="41" s="1"/>
  <c r="B1070" i="35"/>
  <c r="J1062" i="41" s="1"/>
  <c r="B1071" i="35"/>
  <c r="J1063" i="41" s="1"/>
  <c r="B1072" i="35"/>
  <c r="J1064" i="41" s="1"/>
  <c r="B1073" i="35"/>
  <c r="J1065" i="41" s="1"/>
  <c r="B1074" i="35"/>
  <c r="J1066" i="41" s="1"/>
  <c r="B1075" i="35"/>
  <c r="J1067" i="41" s="1"/>
  <c r="B1076" i="35"/>
  <c r="J1068" i="41" s="1"/>
  <c r="B1077" i="35"/>
  <c r="J1069" i="41" s="1"/>
  <c r="B1078" i="35"/>
  <c r="J1070" i="41" s="1"/>
  <c r="B1079" i="35"/>
  <c r="J1071" i="41" s="1"/>
  <c r="B1080" i="35"/>
  <c r="J1072" i="41" s="1"/>
  <c r="B1081" i="35"/>
  <c r="J1073" i="41" s="1"/>
  <c r="B1082" i="35"/>
  <c r="J1074" i="41" s="1"/>
  <c r="B1083" i="35"/>
  <c r="J1075" i="41" s="1"/>
  <c r="B1084" i="35"/>
  <c r="J1076" i="41" s="1"/>
  <c r="B1085" i="35"/>
  <c r="J1077" i="41" s="1"/>
  <c r="B1086" i="35"/>
  <c r="J1078" i="41" s="1"/>
  <c r="B1087" i="35"/>
  <c r="J1079" i="41" s="1"/>
  <c r="B1088" i="35"/>
  <c r="J1080" i="41" s="1"/>
  <c r="B1089" i="35"/>
  <c r="J1081" i="41" s="1"/>
  <c r="B1090" i="35"/>
  <c r="J1082" i="41" s="1"/>
  <c r="B1091" i="35"/>
  <c r="J1083" i="41" s="1"/>
  <c r="B1092" i="35"/>
  <c r="J1084" i="41" s="1"/>
  <c r="B1093" i="35"/>
  <c r="J1085" i="41" s="1"/>
  <c r="B1094" i="35"/>
  <c r="J1086" i="41" s="1"/>
  <c r="B1095" i="35"/>
  <c r="J1087" i="41" s="1"/>
  <c r="B1096" i="35"/>
  <c r="J1088" i="41" s="1"/>
  <c r="B1097" i="35"/>
  <c r="J1089" i="41" s="1"/>
  <c r="B1098" i="35"/>
  <c r="J1090" i="41" s="1"/>
  <c r="B1099" i="35"/>
  <c r="J1091" i="41" s="1"/>
  <c r="B1100" i="35"/>
  <c r="J1092" i="41" s="1"/>
  <c r="B1101" i="35"/>
  <c r="J1093" i="41" s="1"/>
  <c r="B1102" i="35"/>
  <c r="J1094" i="41" s="1"/>
  <c r="B1103" i="35"/>
  <c r="J1095" i="41" s="1"/>
  <c r="B1104" i="35"/>
  <c r="J1096" i="41" s="1"/>
  <c r="B1105" i="35"/>
  <c r="J1097" i="41" s="1"/>
  <c r="B1106" i="35"/>
  <c r="J1098" i="41" s="1"/>
  <c r="B1107" i="35"/>
  <c r="J1099" i="41" s="1"/>
  <c r="B1108" i="35"/>
  <c r="J1100" i="41" s="1"/>
  <c r="B1109" i="35"/>
  <c r="J1101" i="41" s="1"/>
  <c r="B1110" i="35"/>
  <c r="J1102" i="41" s="1"/>
  <c r="B1111" i="35"/>
  <c r="J1103" i="41" s="1"/>
  <c r="B1112" i="35"/>
  <c r="J1104" i="41" s="1"/>
  <c r="B1113" i="35"/>
  <c r="J1105" i="41" s="1"/>
  <c r="B1114" i="35"/>
  <c r="J1106" i="41" s="1"/>
  <c r="B1115" i="35"/>
  <c r="J1107" i="41" s="1"/>
  <c r="B1116" i="35"/>
  <c r="J1108" i="41" s="1"/>
  <c r="B1117" i="35"/>
  <c r="J1109" i="41" s="1"/>
  <c r="B1118" i="35"/>
  <c r="J1110" i="41" s="1"/>
  <c r="B1119" i="35"/>
  <c r="J1111" i="41" s="1"/>
  <c r="B1120" i="35"/>
  <c r="J1112" i="41" s="1"/>
  <c r="B1121" i="35"/>
  <c r="J1113" i="41" s="1"/>
  <c r="B1122" i="35"/>
  <c r="J1114" i="41" s="1"/>
  <c r="B1123" i="35"/>
  <c r="J1115" i="41" s="1"/>
  <c r="B1124" i="35"/>
  <c r="J1116" i="41" s="1"/>
  <c r="B1125" i="35"/>
  <c r="J1117" i="41" s="1"/>
  <c r="B1126" i="35"/>
  <c r="J1118" i="41" s="1"/>
  <c r="B1127" i="35"/>
  <c r="J1119" i="41" s="1"/>
  <c r="B1128" i="35"/>
  <c r="J1120" i="41" s="1"/>
  <c r="B1129" i="35"/>
  <c r="J1121" i="41" s="1"/>
  <c r="B1130" i="35"/>
  <c r="J1122" i="41" s="1"/>
  <c r="B1131" i="35"/>
  <c r="J1123" i="41" s="1"/>
  <c r="B1132" i="35"/>
  <c r="J1124" i="41" s="1"/>
  <c r="B1133" i="35"/>
  <c r="J1125" i="41" s="1"/>
  <c r="B1134" i="35"/>
  <c r="J1126" i="41" s="1"/>
  <c r="B1135" i="35"/>
  <c r="J1127" i="41" s="1"/>
  <c r="B1136" i="35"/>
  <c r="J1128" i="41" s="1"/>
  <c r="B1137" i="35"/>
  <c r="J1129" i="41" s="1"/>
  <c r="B1138" i="35"/>
  <c r="J1130" i="41" s="1"/>
  <c r="B1139" i="35"/>
  <c r="J1131" i="41" s="1"/>
  <c r="B1140" i="35"/>
  <c r="J1132" i="41" s="1"/>
  <c r="B1141" i="35"/>
  <c r="J1133" i="41" s="1"/>
  <c r="B1142" i="35"/>
  <c r="J1134" i="41" s="1"/>
  <c r="B1143" i="35"/>
  <c r="J1135" i="41" s="1"/>
  <c r="B1144" i="35"/>
  <c r="J1136" i="41" s="1"/>
  <c r="B1145" i="35"/>
  <c r="J1137" i="41" s="1"/>
  <c r="B1146" i="35"/>
  <c r="J1138" i="41" s="1"/>
  <c r="B1147" i="35"/>
  <c r="J1139" i="41" s="1"/>
  <c r="B1148" i="35"/>
  <c r="J1140" i="41" s="1"/>
  <c r="B1149" i="35"/>
  <c r="J1141" i="41" s="1"/>
  <c r="B1150" i="35"/>
  <c r="J1142" i="41" s="1"/>
  <c r="B1151" i="35"/>
  <c r="J1143" i="41" s="1"/>
  <c r="B1152" i="35"/>
  <c r="J1144" i="41" s="1"/>
  <c r="B1153" i="35"/>
  <c r="J1145" i="41" s="1"/>
  <c r="B1154" i="35"/>
  <c r="J1146" i="41" s="1"/>
  <c r="B1155" i="35"/>
  <c r="J1147" i="41" s="1"/>
  <c r="B1156" i="35"/>
  <c r="J1148" i="41" s="1"/>
  <c r="B1157" i="35"/>
  <c r="J1149" i="41" s="1"/>
  <c r="B1158" i="35"/>
  <c r="J1150" i="41" s="1"/>
  <c r="B1159" i="35"/>
  <c r="J1151" i="41" s="1"/>
  <c r="B1160" i="35"/>
  <c r="J1152" i="41" s="1"/>
  <c r="B1161" i="35"/>
  <c r="J1153" i="41" s="1"/>
  <c r="B1162" i="35"/>
  <c r="J1154" i="41" s="1"/>
  <c r="B1163" i="35"/>
  <c r="J1155" i="41" s="1"/>
  <c r="B1164" i="35"/>
  <c r="J1156" i="41" s="1"/>
  <c r="B1165" i="35"/>
  <c r="J1157" i="41" s="1"/>
  <c r="B1166" i="35"/>
  <c r="J1158" i="41" s="1"/>
  <c r="B1167" i="35"/>
  <c r="J1159" i="41" s="1"/>
  <c r="B1168" i="35"/>
  <c r="J1160" i="41" s="1"/>
  <c r="B1169" i="35"/>
  <c r="J1161" i="41" s="1"/>
  <c r="B1170" i="35"/>
  <c r="J1162" i="41" s="1"/>
  <c r="B1171" i="35"/>
  <c r="J1163" i="41" s="1"/>
  <c r="B1172" i="35"/>
  <c r="J1164" i="41" s="1"/>
  <c r="B1173" i="35"/>
  <c r="J1165" i="41" s="1"/>
  <c r="B1174" i="35"/>
  <c r="J1166" i="41" s="1"/>
  <c r="B1175" i="35"/>
  <c r="J1167" i="41" s="1"/>
  <c r="B1176" i="35"/>
  <c r="J1168" i="41" s="1"/>
  <c r="B1177" i="35"/>
  <c r="J1169" i="41" s="1"/>
  <c r="B1178" i="35"/>
  <c r="J1170" i="41" s="1"/>
  <c r="B1179" i="35"/>
  <c r="J1171" i="41" s="1"/>
  <c r="B1180" i="35"/>
  <c r="J1172" i="41" s="1"/>
  <c r="B1181" i="35"/>
  <c r="J1173" i="41" s="1"/>
  <c r="B1182" i="35"/>
  <c r="J1174" i="41" s="1"/>
  <c r="B1183" i="35"/>
  <c r="J1175" i="41" s="1"/>
  <c r="B1184" i="35"/>
  <c r="J1176" i="41" s="1"/>
  <c r="B1185" i="35"/>
  <c r="J1177" i="41" s="1"/>
  <c r="B1186" i="35"/>
  <c r="J1178" i="41" s="1"/>
  <c r="B1187" i="35"/>
  <c r="J1179" i="41" s="1"/>
  <c r="B1188" i="35"/>
  <c r="J1180" i="41" s="1"/>
  <c r="B1189" i="35"/>
  <c r="J1181" i="41" s="1"/>
  <c r="B1190" i="35"/>
  <c r="J1182" i="41" s="1"/>
  <c r="B1191" i="35"/>
  <c r="J1183" i="41" s="1"/>
  <c r="B1192" i="35"/>
  <c r="J1184" i="41" s="1"/>
  <c r="B1193" i="35"/>
  <c r="J1185" i="41" s="1"/>
  <c r="B1194" i="35"/>
  <c r="J1186" i="41" s="1"/>
  <c r="B1195" i="35"/>
  <c r="J1187" i="41" s="1"/>
  <c r="B1196" i="35"/>
  <c r="J1188" i="41" s="1"/>
  <c r="B1197" i="35"/>
  <c r="J1189" i="41" s="1"/>
  <c r="B1198" i="35"/>
  <c r="J1190" i="41" s="1"/>
  <c r="B1199" i="35"/>
  <c r="J1191" i="41" s="1"/>
  <c r="B1200" i="35"/>
  <c r="J1192" i="41" s="1"/>
  <c r="B1201" i="35"/>
  <c r="J1193" i="41" s="1"/>
  <c r="B1202" i="35"/>
  <c r="J1194" i="41" s="1"/>
  <c r="B1203" i="35"/>
  <c r="J1195" i="41" s="1"/>
  <c r="B1204" i="35"/>
  <c r="J1196" i="41" s="1"/>
  <c r="B1205" i="35"/>
  <c r="J1197" i="41" s="1"/>
  <c r="B1206" i="35"/>
  <c r="J1198" i="41" s="1"/>
  <c r="B1207" i="35"/>
  <c r="J1199" i="41" s="1"/>
  <c r="B1208" i="35"/>
  <c r="J1200" i="41" s="1"/>
  <c r="B1209" i="35"/>
  <c r="J1201" i="41" s="1"/>
  <c r="B1210" i="35"/>
  <c r="J1202" i="41" s="1"/>
  <c r="B1211" i="35"/>
  <c r="J1203" i="41" s="1"/>
  <c r="B1212" i="35"/>
  <c r="J1204" i="41" s="1"/>
  <c r="B1213" i="35"/>
  <c r="J1205" i="41" s="1"/>
  <c r="B1214" i="35"/>
  <c r="J1206" i="41" s="1"/>
  <c r="B1215" i="35"/>
  <c r="J1207" i="41" s="1"/>
  <c r="B1216" i="35"/>
  <c r="J1208" i="41" s="1"/>
  <c r="B1217" i="35"/>
  <c r="J1209" i="41" s="1"/>
  <c r="B1218" i="35"/>
  <c r="J1210" i="41" s="1"/>
  <c r="B1219" i="35"/>
  <c r="J1211" i="41" s="1"/>
  <c r="B1220" i="35"/>
  <c r="J1212" i="41" s="1"/>
  <c r="B1221" i="35"/>
  <c r="J1213" i="41" s="1"/>
  <c r="B1222" i="35"/>
  <c r="J1214" i="41" s="1"/>
  <c r="B1223" i="35"/>
  <c r="J1215" i="41" s="1"/>
  <c r="B1224" i="35"/>
  <c r="J1216" i="41" s="1"/>
  <c r="B1225" i="35"/>
  <c r="J1217" i="41" s="1"/>
  <c r="B1226" i="35"/>
  <c r="J1218" i="41" s="1"/>
  <c r="B1227" i="35"/>
  <c r="J1219" i="41" s="1"/>
  <c r="B1228" i="35"/>
  <c r="J1220" i="41" s="1"/>
  <c r="B1229" i="35"/>
  <c r="J1221" i="41" s="1"/>
  <c r="B1230" i="35"/>
  <c r="J1222" i="41" s="1"/>
  <c r="B1231" i="35"/>
  <c r="J1223" i="41" s="1"/>
  <c r="B1232" i="35"/>
  <c r="J1224" i="41" s="1"/>
  <c r="B1233" i="35"/>
  <c r="J1225" i="41" s="1"/>
  <c r="B1234" i="35"/>
  <c r="J1226" i="41" s="1"/>
  <c r="B1235" i="35"/>
  <c r="J1227" i="41" s="1"/>
  <c r="B1236" i="35"/>
  <c r="J1228" i="41" s="1"/>
  <c r="B1237" i="35"/>
  <c r="J1229" i="41" s="1"/>
  <c r="B1238" i="35"/>
  <c r="J1230" i="41" s="1"/>
  <c r="B1239" i="35"/>
  <c r="J1231" i="41" s="1"/>
  <c r="B1240" i="35"/>
  <c r="J1232" i="41" s="1"/>
  <c r="B1241" i="35"/>
  <c r="J1233" i="41" s="1"/>
  <c r="B1242" i="35"/>
  <c r="J1234" i="41" s="1"/>
  <c r="B1243" i="35"/>
  <c r="J1235" i="41" s="1"/>
  <c r="B1244" i="35"/>
  <c r="J1236" i="41" s="1"/>
  <c r="B1245" i="35"/>
  <c r="J1237" i="41" s="1"/>
  <c r="B1246" i="35"/>
  <c r="J1238" i="41" s="1"/>
  <c r="B1247" i="35"/>
  <c r="J1239" i="41" s="1"/>
  <c r="B1248" i="35"/>
  <c r="J1240" i="41" s="1"/>
  <c r="B1249" i="35"/>
  <c r="J1241" i="41" s="1"/>
  <c r="B1250" i="35"/>
  <c r="J1242" i="41" s="1"/>
  <c r="B1251" i="35"/>
  <c r="J1243" i="41" s="1"/>
  <c r="B1252" i="35"/>
  <c r="J1244" i="41" s="1"/>
  <c r="B1253" i="35"/>
  <c r="J1245" i="41" s="1"/>
  <c r="B1254" i="35"/>
  <c r="J1246" i="41" s="1"/>
  <c r="B1255" i="35"/>
  <c r="J1247" i="41" s="1"/>
  <c r="B1256" i="35"/>
  <c r="J1248" i="41" s="1"/>
  <c r="B1257" i="35"/>
  <c r="J1249" i="41" s="1"/>
  <c r="B1258" i="35"/>
  <c r="J1250" i="41" s="1"/>
  <c r="B1259" i="35"/>
  <c r="J1251" i="41" s="1"/>
  <c r="B1260" i="35"/>
  <c r="J1252" i="41" s="1"/>
  <c r="B1261" i="35"/>
  <c r="J1253" i="41" s="1"/>
  <c r="B1262" i="35"/>
  <c r="J1254" i="41" s="1"/>
  <c r="B1263" i="35"/>
  <c r="J1255" i="41" s="1"/>
  <c r="B1264" i="35"/>
  <c r="J1256" i="41" s="1"/>
  <c r="B1265" i="35"/>
  <c r="J1257" i="41" s="1"/>
  <c r="B1266" i="35"/>
  <c r="J1258" i="41" s="1"/>
  <c r="B1267" i="35"/>
  <c r="J1259" i="41" s="1"/>
  <c r="B1268" i="35"/>
  <c r="J1260" i="41" s="1"/>
  <c r="B1269" i="35"/>
  <c r="J1261" i="41" s="1"/>
  <c r="B1270" i="35"/>
  <c r="J1262" i="41" s="1"/>
  <c r="B1271" i="35"/>
  <c r="J1263" i="41" s="1"/>
  <c r="B1272" i="35"/>
  <c r="J1264" i="41" s="1"/>
  <c r="B1273" i="35"/>
  <c r="J1265" i="41" s="1"/>
  <c r="B1274" i="35"/>
  <c r="J1266" i="41" s="1"/>
  <c r="B1275" i="35"/>
  <c r="J1267" i="41" s="1"/>
  <c r="B1276" i="35"/>
  <c r="J1268" i="41" s="1"/>
  <c r="B1277" i="35"/>
  <c r="J1269" i="41" s="1"/>
  <c r="B1278" i="35"/>
  <c r="J1270" i="41" s="1"/>
  <c r="B1279" i="35"/>
  <c r="J1271" i="41" s="1"/>
  <c r="B1280" i="35"/>
  <c r="J1272" i="41" s="1"/>
  <c r="B1281" i="35"/>
  <c r="J1273" i="41" s="1"/>
  <c r="B1282" i="35"/>
  <c r="J1274" i="41" s="1"/>
  <c r="B1283" i="35"/>
  <c r="J1275" i="41" s="1"/>
  <c r="B1284" i="35"/>
  <c r="J1276" i="41" s="1"/>
  <c r="B1285" i="35"/>
  <c r="J1277" i="41" s="1"/>
  <c r="B1286" i="35"/>
  <c r="J1278" i="41" s="1"/>
  <c r="B1287" i="35"/>
  <c r="J1279" i="41" s="1"/>
  <c r="B1288" i="35"/>
  <c r="J1280" i="41" s="1"/>
  <c r="B1289" i="35"/>
  <c r="J1281" i="41" s="1"/>
  <c r="B1290" i="35"/>
  <c r="J1282" i="41" s="1"/>
  <c r="B1291" i="35"/>
  <c r="J1283" i="41" s="1"/>
  <c r="B1292" i="35"/>
  <c r="J1284" i="41" s="1"/>
  <c r="B1293" i="35"/>
  <c r="J1285" i="41" s="1"/>
  <c r="B1294" i="35"/>
  <c r="J1286" i="41" s="1"/>
  <c r="B1295" i="35"/>
  <c r="J1287" i="41" s="1"/>
  <c r="B1296" i="35"/>
  <c r="J1288" i="41" s="1"/>
  <c r="B1297" i="35"/>
  <c r="J1289" i="41" s="1"/>
  <c r="B1298" i="35"/>
  <c r="J1290" i="41" s="1"/>
  <c r="B1299" i="35"/>
  <c r="J1291" i="41" s="1"/>
  <c r="B1300" i="35"/>
  <c r="J1292" i="41" s="1"/>
  <c r="B1301" i="35"/>
  <c r="J1293" i="41" s="1"/>
  <c r="B1302" i="35"/>
  <c r="J1294" i="41" s="1"/>
  <c r="B1303" i="35"/>
  <c r="J1295" i="41" s="1"/>
  <c r="B1304" i="35"/>
  <c r="J1296" i="41" s="1"/>
  <c r="B1305" i="35"/>
  <c r="J1297" i="41" s="1"/>
  <c r="B1306" i="35"/>
  <c r="J1298" i="41" s="1"/>
  <c r="B1307" i="35"/>
  <c r="J1299" i="41" s="1"/>
  <c r="B1308" i="35"/>
  <c r="J1300" i="41" s="1"/>
  <c r="B1309" i="35"/>
  <c r="J1301" i="41" s="1"/>
  <c r="B1310" i="35"/>
  <c r="J1302" i="41" s="1"/>
  <c r="B1311" i="35"/>
  <c r="J1303" i="41" s="1"/>
  <c r="B1312" i="35"/>
  <c r="J1304" i="41" s="1"/>
  <c r="B1313" i="35"/>
  <c r="J1305" i="41" s="1"/>
  <c r="B1314" i="35"/>
  <c r="J1306" i="41" s="1"/>
  <c r="B1315" i="35"/>
  <c r="J1307" i="41" s="1"/>
  <c r="B1316" i="35"/>
  <c r="J1308" i="41" s="1"/>
  <c r="B1317" i="35"/>
  <c r="J1309" i="41" s="1"/>
  <c r="B1318" i="35"/>
  <c r="J1310" i="41" s="1"/>
  <c r="B1319" i="35"/>
  <c r="J1311" i="41" s="1"/>
  <c r="B1320" i="35"/>
  <c r="J1312" i="41" s="1"/>
  <c r="B1321" i="35"/>
  <c r="J1313" i="41" s="1"/>
  <c r="B1322" i="35"/>
  <c r="J1314" i="41" s="1"/>
  <c r="B1323" i="35"/>
  <c r="J1315" i="41" s="1"/>
  <c r="B1324" i="35"/>
  <c r="J1316" i="41" s="1"/>
  <c r="B1325" i="35"/>
  <c r="J1317" i="41" s="1"/>
  <c r="B1326" i="35"/>
  <c r="J1318" i="41" s="1"/>
  <c r="B1327" i="35"/>
  <c r="J1319" i="41" s="1"/>
  <c r="B1328" i="35"/>
  <c r="J1320" i="41" s="1"/>
  <c r="B1329" i="35"/>
  <c r="J1321" i="41" s="1"/>
  <c r="B1330" i="35"/>
  <c r="J1322" i="41" s="1"/>
  <c r="B1331" i="35"/>
  <c r="J1323" i="41" s="1"/>
  <c r="B1332" i="35"/>
  <c r="J1324" i="41" s="1"/>
  <c r="B1333" i="35"/>
  <c r="J1325" i="41" s="1"/>
  <c r="B1334" i="35"/>
  <c r="J1326" i="41" s="1"/>
  <c r="B1335" i="35"/>
  <c r="J1327" i="41" s="1"/>
  <c r="B1336" i="35"/>
  <c r="J1328" i="41" s="1"/>
  <c r="B1337" i="35"/>
  <c r="J1329" i="41" s="1"/>
  <c r="B1338" i="35"/>
  <c r="J1330" i="41" s="1"/>
  <c r="B1339" i="35"/>
  <c r="J1331" i="41" s="1"/>
  <c r="B1340" i="35"/>
  <c r="J1332" i="41" s="1"/>
  <c r="B1341" i="35"/>
  <c r="J1333" i="41" s="1"/>
  <c r="B1342" i="35"/>
  <c r="J1334" i="41" s="1"/>
  <c r="B1343" i="35"/>
  <c r="J1335" i="41" s="1"/>
  <c r="B1344" i="35"/>
  <c r="J1336" i="41" s="1"/>
  <c r="B1345" i="35"/>
  <c r="J1337" i="41" s="1"/>
  <c r="B1346" i="35"/>
  <c r="J1338" i="41" s="1"/>
  <c r="B1347" i="35"/>
  <c r="J1339" i="41" s="1"/>
  <c r="B1348" i="35"/>
  <c r="J1340" i="41" s="1"/>
  <c r="B1349" i="35"/>
  <c r="J1341" i="41" s="1"/>
  <c r="B1350" i="35"/>
  <c r="J1342" i="41" s="1"/>
  <c r="B1351" i="35"/>
  <c r="J1343" i="41" s="1"/>
  <c r="B1352" i="35"/>
  <c r="J1344" i="41" s="1"/>
  <c r="B1353" i="35"/>
  <c r="J1345" i="41" s="1"/>
  <c r="B1354" i="35"/>
  <c r="J1346" i="41" s="1"/>
  <c r="B1355" i="35"/>
  <c r="J1347" i="41" s="1"/>
  <c r="B1356" i="35"/>
  <c r="J1348" i="41" s="1"/>
  <c r="B1357" i="35"/>
  <c r="J1349" i="41" s="1"/>
  <c r="B1358" i="35"/>
  <c r="J1350" i="41" s="1"/>
  <c r="B1359" i="35"/>
  <c r="J1351" i="41" s="1"/>
  <c r="B1360" i="35"/>
  <c r="J1352" i="41" s="1"/>
  <c r="B1361" i="35"/>
  <c r="J1353" i="41" s="1"/>
  <c r="B1362" i="35"/>
  <c r="J1354" i="41" s="1"/>
  <c r="B1363" i="35"/>
  <c r="J1355" i="41" s="1"/>
  <c r="B1364" i="35"/>
  <c r="J1356" i="41" s="1"/>
  <c r="B1365" i="35"/>
  <c r="J1357" i="41" s="1"/>
  <c r="B1366" i="35"/>
  <c r="J1358" i="41" s="1"/>
  <c r="B1367" i="35"/>
  <c r="J1359" i="41" s="1"/>
  <c r="B1368" i="35"/>
  <c r="J1360" i="41" s="1"/>
  <c r="B1369" i="35"/>
  <c r="J1361" i="41" s="1"/>
  <c r="B1370" i="35"/>
  <c r="J1362" i="41" s="1"/>
  <c r="B1371" i="35"/>
  <c r="J1363" i="41" s="1"/>
  <c r="B1372" i="35"/>
  <c r="J1364" i="41" s="1"/>
  <c r="B1373" i="35"/>
  <c r="J1365" i="41" s="1"/>
  <c r="B1374" i="35"/>
  <c r="J1366" i="41" s="1"/>
  <c r="B1375" i="35"/>
  <c r="J1367" i="41" s="1"/>
  <c r="B1376" i="35"/>
  <c r="J1368" i="41" s="1"/>
  <c r="B1377" i="35"/>
  <c r="J1369" i="41" s="1"/>
  <c r="B1378" i="35"/>
  <c r="J1370" i="41" s="1"/>
  <c r="B1379" i="35"/>
  <c r="J1371" i="41" s="1"/>
  <c r="B1380" i="35"/>
  <c r="J1372" i="41" s="1"/>
  <c r="B1381" i="35"/>
  <c r="J1373" i="41" s="1"/>
  <c r="B1382" i="35"/>
  <c r="J1374" i="41" s="1"/>
  <c r="B1383" i="35"/>
  <c r="J1375" i="41" s="1"/>
  <c r="B1384" i="35"/>
  <c r="J1376" i="41" s="1"/>
  <c r="B1385" i="35"/>
  <c r="J1377" i="41" s="1"/>
  <c r="B1386" i="35"/>
  <c r="J1378" i="41" s="1"/>
  <c r="B1387" i="35"/>
  <c r="J1379" i="41" s="1"/>
  <c r="B1388" i="35"/>
  <c r="J1380" i="41" s="1"/>
  <c r="B1389" i="35"/>
  <c r="J1381" i="41" s="1"/>
  <c r="B1390" i="35"/>
  <c r="J1382" i="41" s="1"/>
  <c r="B1391" i="35"/>
  <c r="J1383" i="41" s="1"/>
  <c r="B1392" i="35"/>
  <c r="J1384" i="41" s="1"/>
  <c r="B1393" i="35"/>
  <c r="J1385" i="41" s="1"/>
  <c r="B1394" i="35"/>
  <c r="J1386" i="41" s="1"/>
  <c r="B1395" i="35"/>
  <c r="J1387" i="41" s="1"/>
  <c r="B1396" i="35"/>
  <c r="J1388" i="41" s="1"/>
  <c r="B1397" i="35"/>
  <c r="J1389" i="41" s="1"/>
  <c r="B1398" i="35"/>
  <c r="J1390" i="41" s="1"/>
  <c r="B1399" i="35"/>
  <c r="J1391" i="41" s="1"/>
  <c r="B1400" i="35"/>
  <c r="J1392" i="41" s="1"/>
  <c r="B1401" i="35"/>
  <c r="J1393" i="41" s="1"/>
  <c r="B1402" i="35"/>
  <c r="J1394" i="41" s="1"/>
  <c r="B1403" i="35"/>
  <c r="J1395" i="41" s="1"/>
  <c r="B1404" i="35"/>
  <c r="J1396" i="41" s="1"/>
  <c r="B1405" i="35"/>
  <c r="J1397" i="41" s="1"/>
  <c r="B1406" i="35"/>
  <c r="J1398" i="41" s="1"/>
  <c r="B1407" i="35"/>
  <c r="J1399" i="41" s="1"/>
  <c r="B1408" i="35"/>
  <c r="J1400" i="41" s="1"/>
  <c r="B1409" i="35"/>
  <c r="J1401" i="41" s="1"/>
  <c r="B1410" i="35"/>
  <c r="J1402" i="41" s="1"/>
  <c r="B1411" i="35"/>
  <c r="J1403" i="41" s="1"/>
  <c r="B1412" i="35"/>
  <c r="J1404" i="41" s="1"/>
  <c r="B1413" i="35"/>
  <c r="J1405" i="41" s="1"/>
  <c r="B1414" i="35"/>
  <c r="J1406" i="41" s="1"/>
  <c r="B1415" i="35"/>
  <c r="J1407" i="41" s="1"/>
  <c r="B1416" i="35"/>
  <c r="J1408" i="41" s="1"/>
  <c r="B1417" i="35"/>
  <c r="J1409" i="41" s="1"/>
  <c r="B1418" i="35"/>
  <c r="J1410" i="41" s="1"/>
  <c r="B1419" i="35"/>
  <c r="J1411" i="41" s="1"/>
  <c r="B1420" i="35"/>
  <c r="J1412" i="41" s="1"/>
  <c r="B1421" i="35"/>
  <c r="J1413" i="41" s="1"/>
  <c r="B1422" i="35"/>
  <c r="J1414" i="41" s="1"/>
  <c r="B1423" i="35"/>
  <c r="J1415" i="41" s="1"/>
  <c r="B1424" i="35"/>
  <c r="J1416" i="41" s="1"/>
  <c r="B1425" i="35"/>
  <c r="J1417" i="41" s="1"/>
  <c r="B1426" i="35"/>
  <c r="J1418" i="41" s="1"/>
  <c r="B1427" i="35"/>
  <c r="J1419" i="41" s="1"/>
  <c r="B1428" i="35"/>
  <c r="J1420" i="41" s="1"/>
  <c r="B1429" i="35"/>
  <c r="J1421" i="41" s="1"/>
  <c r="B1430" i="35"/>
  <c r="J1422" i="41" s="1"/>
  <c r="B1431" i="35"/>
  <c r="J1423" i="41" s="1"/>
  <c r="B1432" i="35"/>
  <c r="J1424" i="41" s="1"/>
  <c r="B1433" i="35"/>
  <c r="J1425" i="41" s="1"/>
  <c r="B1434" i="35"/>
  <c r="J1426" i="41" s="1"/>
  <c r="B1435" i="35"/>
  <c r="J1427" i="41" s="1"/>
  <c r="B1436" i="35"/>
  <c r="J1428" i="41" s="1"/>
  <c r="B1437" i="35"/>
  <c r="J1429" i="41" s="1"/>
  <c r="B1438" i="35"/>
  <c r="J1430" i="41" s="1"/>
  <c r="B1439" i="35"/>
  <c r="J1431" i="41" s="1"/>
  <c r="B1440" i="35"/>
  <c r="J1432" i="41" s="1"/>
  <c r="B1441" i="35"/>
  <c r="J1433" i="41" s="1"/>
  <c r="B1442" i="35"/>
  <c r="J1434" i="41" s="1"/>
  <c r="B1443" i="35"/>
  <c r="J1435" i="41" s="1"/>
  <c r="B1444" i="35"/>
  <c r="J1436" i="41" s="1"/>
  <c r="B1445" i="35"/>
  <c r="J1437" i="41" s="1"/>
  <c r="B1446" i="35"/>
  <c r="J1438" i="41" s="1"/>
  <c r="B1447" i="35"/>
  <c r="J1439" i="41" s="1"/>
  <c r="B1448" i="35"/>
  <c r="J1440" i="41" s="1"/>
  <c r="B1449" i="35"/>
  <c r="J1441" i="41" s="1"/>
  <c r="B1450" i="35"/>
  <c r="J1442" i="41" s="1"/>
  <c r="B1451" i="35"/>
  <c r="J1443" i="41" s="1"/>
  <c r="B1452" i="35"/>
  <c r="J1444" i="41" s="1"/>
  <c r="B1453" i="35"/>
  <c r="J1445" i="41" s="1"/>
  <c r="B1454" i="35"/>
  <c r="J1446" i="41" s="1"/>
  <c r="B1455" i="35"/>
  <c r="J1447" i="41" s="1"/>
  <c r="B1456" i="35"/>
  <c r="J1448" i="41" s="1"/>
  <c r="B1457" i="35"/>
  <c r="J1449" i="41" s="1"/>
  <c r="B1458" i="35"/>
  <c r="J1450" i="41" s="1"/>
  <c r="B1459" i="35"/>
  <c r="J1451" i="41" s="1"/>
  <c r="B1460" i="35"/>
  <c r="J1452" i="41" s="1"/>
  <c r="B1461" i="35"/>
  <c r="J1453" i="41" s="1"/>
  <c r="B1462" i="35"/>
  <c r="J1454" i="41" s="1"/>
  <c r="B1463" i="35"/>
  <c r="J1455" i="41" s="1"/>
  <c r="B1464" i="35"/>
  <c r="J1456" i="41" s="1"/>
  <c r="B1465" i="35"/>
  <c r="J1457" i="41" s="1"/>
  <c r="B1466" i="35"/>
  <c r="J1458" i="41" s="1"/>
  <c r="B1467" i="35"/>
  <c r="J1459" i="41" s="1"/>
  <c r="B1468" i="35"/>
  <c r="J1460" i="41" s="1"/>
  <c r="B1469" i="35"/>
  <c r="J1461" i="41" s="1"/>
  <c r="B1470" i="35"/>
  <c r="J1462" i="41" s="1"/>
  <c r="B1471" i="35"/>
  <c r="J1463" i="41" s="1"/>
  <c r="B1472" i="35"/>
  <c r="J1464" i="41" s="1"/>
  <c r="B1473" i="35"/>
  <c r="J1465" i="41" s="1"/>
  <c r="B1474" i="35"/>
  <c r="J1466" i="41" s="1"/>
  <c r="B1475" i="35"/>
  <c r="J1467" i="41" s="1"/>
  <c r="B1476" i="35"/>
  <c r="J1468" i="41" s="1"/>
  <c r="B1477" i="35"/>
  <c r="J1469" i="41" s="1"/>
  <c r="B1478" i="35"/>
  <c r="J1470" i="41" s="1"/>
  <c r="B1479" i="35"/>
  <c r="J1471" i="41" s="1"/>
  <c r="B1480" i="35"/>
  <c r="J1472" i="41" s="1"/>
  <c r="B1481" i="35"/>
  <c r="J1473" i="41" s="1"/>
  <c r="B1482" i="35"/>
  <c r="J1474" i="41" s="1"/>
  <c r="B1483" i="35"/>
  <c r="J1475" i="41" s="1"/>
  <c r="B1484" i="35"/>
  <c r="J1476" i="41" s="1"/>
  <c r="B1485" i="35"/>
  <c r="J1477" i="41" s="1"/>
  <c r="B1486" i="35"/>
  <c r="J1478" i="41" s="1"/>
  <c r="B1487" i="35"/>
  <c r="J1479" i="41" s="1"/>
  <c r="B1488" i="35"/>
  <c r="J1480" i="41" s="1"/>
  <c r="B1489" i="35"/>
  <c r="J1481" i="41" s="1"/>
  <c r="B1490" i="35"/>
  <c r="J1482" i="41" s="1"/>
  <c r="B1491" i="35"/>
  <c r="J1483" i="41" s="1"/>
  <c r="B1492" i="35"/>
  <c r="J1484" i="41" s="1"/>
  <c r="B1493" i="35"/>
  <c r="J1485" i="41" s="1"/>
  <c r="B1494" i="35"/>
  <c r="J1486" i="41" s="1"/>
  <c r="B1495" i="35"/>
  <c r="J1487" i="41" s="1"/>
  <c r="B1496" i="35"/>
  <c r="J1488" i="41" s="1"/>
  <c r="B1497" i="35"/>
  <c r="J1489" i="41" s="1"/>
  <c r="B1498" i="35"/>
  <c r="J1490" i="41" s="1"/>
  <c r="B1499" i="35"/>
  <c r="J1491" i="41" s="1"/>
  <c r="B1500" i="35"/>
  <c r="J1492" i="41" s="1"/>
  <c r="B1501" i="35"/>
  <c r="J1493" i="41" s="1"/>
  <c r="B1502" i="35"/>
  <c r="J1494" i="41" s="1"/>
  <c r="B1503" i="35"/>
  <c r="J1495" i="41" s="1"/>
  <c r="B1504" i="35"/>
  <c r="J1496" i="41" s="1"/>
  <c r="B1505" i="35"/>
  <c r="J1497" i="41" s="1"/>
  <c r="B1506" i="35"/>
  <c r="J1498" i="41" s="1"/>
  <c r="B1507" i="35"/>
  <c r="J1499" i="41" s="1"/>
  <c r="B1508" i="35"/>
  <c r="J1500" i="41" s="1"/>
  <c r="B1509" i="35"/>
  <c r="J1501" i="41" s="1"/>
  <c r="B1510" i="35"/>
  <c r="J1502" i="41" s="1"/>
  <c r="B1511" i="35"/>
  <c r="J1503" i="41" s="1"/>
  <c r="B1512" i="35"/>
  <c r="J1504" i="41" s="1"/>
  <c r="B1513" i="35"/>
  <c r="J1505" i="41" s="1"/>
  <c r="B1514" i="35"/>
  <c r="J1506" i="41" s="1"/>
  <c r="B1515" i="35"/>
  <c r="J1507" i="41" s="1"/>
  <c r="B1516" i="35"/>
  <c r="J1508" i="41" s="1"/>
  <c r="B1517" i="35"/>
  <c r="J1509" i="41" s="1"/>
  <c r="B1518" i="35"/>
  <c r="J1510" i="41" s="1"/>
  <c r="B1519" i="35"/>
  <c r="J1511" i="41" s="1"/>
  <c r="B1520" i="35"/>
  <c r="J1512" i="41" s="1"/>
  <c r="B1521" i="35"/>
  <c r="J1513" i="41" s="1"/>
  <c r="B1522" i="35"/>
  <c r="J1514" i="41" s="1"/>
  <c r="B1523" i="35"/>
  <c r="J1515" i="41" s="1"/>
  <c r="B1524" i="35"/>
  <c r="J1516" i="41" s="1"/>
  <c r="B1525" i="35"/>
  <c r="J1517" i="41" s="1"/>
  <c r="B1526" i="35"/>
  <c r="J1518" i="41" s="1"/>
  <c r="B1527" i="35"/>
  <c r="J1519" i="41" s="1"/>
  <c r="B1528" i="35"/>
  <c r="J1520" i="41" s="1"/>
  <c r="B1529" i="35"/>
  <c r="J1521" i="41" s="1"/>
  <c r="B1530" i="35"/>
  <c r="J1522" i="41" s="1"/>
  <c r="B1531" i="35"/>
  <c r="J1523" i="41" s="1"/>
  <c r="B1532" i="35"/>
  <c r="J1524" i="41" s="1"/>
  <c r="B1533" i="35"/>
  <c r="J1525" i="41" s="1"/>
  <c r="B1534" i="35"/>
  <c r="J1526" i="41" s="1"/>
  <c r="B1535" i="35"/>
  <c r="J1527" i="41" s="1"/>
  <c r="B1536" i="35"/>
  <c r="J1528" i="41" s="1"/>
  <c r="B1537" i="35"/>
  <c r="J1529" i="41" s="1"/>
  <c r="B1538" i="35"/>
  <c r="J1530" i="41" s="1"/>
  <c r="B1539" i="35"/>
  <c r="J1531" i="41" s="1"/>
  <c r="B1540" i="35"/>
  <c r="J1532" i="41" s="1"/>
  <c r="B1541" i="35"/>
  <c r="J1533" i="41" s="1"/>
  <c r="B1542" i="35"/>
  <c r="J1534" i="41" s="1"/>
  <c r="B1543" i="35"/>
  <c r="J1535" i="41" s="1"/>
  <c r="B1544" i="35"/>
  <c r="J1536" i="41" s="1"/>
  <c r="B1545" i="35"/>
  <c r="J1537" i="41" s="1"/>
  <c r="B1546" i="35"/>
  <c r="J1538" i="41" s="1"/>
  <c r="B1547" i="35"/>
  <c r="J1539" i="41" s="1"/>
  <c r="B1548" i="35"/>
  <c r="J1540" i="41" s="1"/>
  <c r="B1549" i="35"/>
  <c r="J1541" i="41" s="1"/>
  <c r="B1550" i="35"/>
  <c r="J1542" i="41" s="1"/>
  <c r="B1551" i="35"/>
  <c r="J1543" i="41" s="1"/>
  <c r="B1552" i="35"/>
  <c r="J1544" i="41" s="1"/>
  <c r="B1553" i="35"/>
  <c r="J1545" i="41" s="1"/>
  <c r="B1554" i="35"/>
  <c r="J1546" i="41" s="1"/>
  <c r="B1555" i="35"/>
  <c r="J1547" i="41" s="1"/>
  <c r="B1556" i="35"/>
  <c r="J1548" i="41" s="1"/>
  <c r="B1557" i="35"/>
  <c r="J1549" i="41" s="1"/>
  <c r="B1558" i="35"/>
  <c r="J1550" i="41" s="1"/>
  <c r="B1559" i="35"/>
  <c r="J1551" i="41" s="1"/>
  <c r="B1560" i="35"/>
  <c r="J1552" i="41" s="1"/>
  <c r="B1561" i="35"/>
  <c r="J1553" i="41" s="1"/>
  <c r="B1562" i="35"/>
  <c r="J1554" i="41" s="1"/>
  <c r="B1563" i="35"/>
  <c r="J1555" i="41" s="1"/>
  <c r="B1564" i="35"/>
  <c r="J1556" i="41" s="1"/>
  <c r="B1565" i="35"/>
  <c r="J1557" i="41" s="1"/>
  <c r="B1566" i="35"/>
  <c r="J1558" i="41" s="1"/>
  <c r="B1567" i="35"/>
  <c r="J1559" i="41" s="1"/>
  <c r="B1568" i="35"/>
  <c r="J1560" i="41" s="1"/>
  <c r="B1569" i="35"/>
  <c r="J1561" i="41" s="1"/>
  <c r="B1570" i="35"/>
  <c r="J1562" i="41" s="1"/>
  <c r="B1571" i="35"/>
  <c r="J1563" i="41" s="1"/>
  <c r="B1572" i="35"/>
  <c r="J1564" i="41" s="1"/>
  <c r="B1573" i="35"/>
  <c r="J1565" i="41" s="1"/>
  <c r="B1574" i="35"/>
  <c r="J1566" i="41" s="1"/>
  <c r="B1575" i="35"/>
  <c r="J1567" i="41" s="1"/>
  <c r="B1576" i="35"/>
  <c r="J1568" i="41" s="1"/>
  <c r="B1577" i="35"/>
  <c r="J1569" i="41" s="1"/>
  <c r="B1578" i="35"/>
  <c r="J1570" i="41" s="1"/>
  <c r="B1579" i="35"/>
  <c r="J1571" i="41" s="1"/>
  <c r="B1580" i="35"/>
  <c r="J1572" i="41" s="1"/>
  <c r="B1581" i="35"/>
  <c r="J1573" i="41" s="1"/>
  <c r="B1582" i="35"/>
  <c r="J1574" i="41" s="1"/>
  <c r="B1583" i="35"/>
  <c r="J1575" i="41" s="1"/>
  <c r="B1584" i="35"/>
  <c r="J1576" i="41" s="1"/>
  <c r="B1585" i="35"/>
  <c r="J1577" i="41" s="1"/>
  <c r="B1586" i="35"/>
  <c r="J1578" i="41" s="1"/>
  <c r="B1587" i="35"/>
  <c r="J1579" i="41" s="1"/>
  <c r="B1588" i="35"/>
  <c r="J1580" i="41" s="1"/>
  <c r="B1589" i="35"/>
  <c r="J1581" i="41" s="1"/>
  <c r="B1590" i="35"/>
  <c r="J1582" i="41" s="1"/>
  <c r="B1591" i="35"/>
  <c r="J1583" i="41" s="1"/>
  <c r="B1592" i="35"/>
  <c r="J1584" i="41" s="1"/>
  <c r="B1593" i="35"/>
  <c r="J1585" i="41" s="1"/>
  <c r="B1594" i="35"/>
  <c r="J1586" i="41" s="1"/>
  <c r="B1595" i="35"/>
  <c r="J1587" i="41" s="1"/>
  <c r="B1596" i="35"/>
  <c r="J1588" i="41" s="1"/>
  <c r="B1597" i="35"/>
  <c r="J1589" i="41" s="1"/>
  <c r="B1598" i="35"/>
  <c r="J1590" i="41" s="1"/>
  <c r="B1599" i="35"/>
  <c r="J1591" i="41" s="1"/>
  <c r="B1600" i="35"/>
  <c r="J1592" i="41" s="1"/>
  <c r="B1601" i="35"/>
  <c r="J1593" i="41" s="1"/>
  <c r="B1602" i="35"/>
  <c r="J1594" i="41" s="1"/>
  <c r="B1603" i="35"/>
  <c r="J1595" i="41" s="1"/>
  <c r="B1604" i="35"/>
  <c r="J1596" i="41" s="1"/>
  <c r="B1605" i="35"/>
  <c r="J1597" i="41" s="1"/>
  <c r="B1606" i="35"/>
  <c r="J1598" i="41" s="1"/>
  <c r="B1607" i="35"/>
  <c r="J1599" i="41" s="1"/>
  <c r="B1608" i="35"/>
  <c r="J1600" i="41" s="1"/>
  <c r="B1609" i="35"/>
  <c r="J1601" i="41" s="1"/>
  <c r="B1610" i="35"/>
  <c r="J1602" i="41" s="1"/>
  <c r="B1611" i="35"/>
  <c r="J1603" i="41" s="1"/>
  <c r="B1612" i="35"/>
  <c r="J1604" i="41" s="1"/>
  <c r="B1613" i="35"/>
  <c r="J1605" i="41" s="1"/>
  <c r="B1614" i="35"/>
  <c r="J1606" i="41" s="1"/>
  <c r="B1615" i="35"/>
  <c r="J1607" i="41" s="1"/>
  <c r="B1616" i="35"/>
  <c r="J1608" i="41" s="1"/>
  <c r="B1617" i="35"/>
  <c r="J1609" i="41" s="1"/>
  <c r="B1618" i="35"/>
  <c r="J1610" i="41" s="1"/>
  <c r="B1619" i="35"/>
  <c r="J1611" i="41" s="1"/>
  <c r="B1620" i="35"/>
  <c r="J1612" i="41" s="1"/>
  <c r="B1621" i="35"/>
  <c r="J1613" i="41" s="1"/>
  <c r="B1622" i="35"/>
  <c r="J1614" i="41" s="1"/>
  <c r="B1623" i="35"/>
  <c r="J1615" i="41" s="1"/>
  <c r="B1624" i="35"/>
  <c r="J1616" i="41" s="1"/>
  <c r="B1625" i="35"/>
  <c r="J1617" i="41" s="1"/>
  <c r="B1626" i="35"/>
  <c r="J1618" i="41" s="1"/>
  <c r="B1627" i="35"/>
  <c r="J1619" i="41" s="1"/>
  <c r="B1628" i="35"/>
  <c r="J1620" i="41" s="1"/>
  <c r="B1629" i="35"/>
  <c r="J1621" i="41" s="1"/>
  <c r="B1630" i="35"/>
  <c r="J1622" i="41" s="1"/>
  <c r="B1631" i="35"/>
  <c r="J1623" i="41" s="1"/>
  <c r="B1632" i="35"/>
  <c r="J1624" i="41" s="1"/>
  <c r="B1633" i="35"/>
  <c r="J1625" i="41" s="1"/>
  <c r="B1634" i="35"/>
  <c r="J1626" i="41" s="1"/>
  <c r="B1635" i="35"/>
  <c r="J1627" i="41" s="1"/>
  <c r="B1636" i="35"/>
  <c r="J1628" i="41" s="1"/>
  <c r="B1637" i="35"/>
  <c r="J1629" i="41" s="1"/>
  <c r="B1638" i="35"/>
  <c r="J1630" i="41" s="1"/>
  <c r="B1639" i="35"/>
  <c r="J1631" i="41" s="1"/>
  <c r="B1640" i="35"/>
  <c r="J1632" i="41" s="1"/>
  <c r="B1641" i="35"/>
  <c r="J1633" i="41" s="1"/>
  <c r="B1642" i="35"/>
  <c r="J1634" i="41" s="1"/>
  <c r="B1643" i="35"/>
  <c r="J1635" i="41" s="1"/>
  <c r="B1644" i="35"/>
  <c r="J1636" i="41" s="1"/>
  <c r="B1645" i="35"/>
  <c r="J1637" i="41" s="1"/>
  <c r="B1646" i="35"/>
  <c r="J1638" i="41" s="1"/>
  <c r="B1647" i="35"/>
  <c r="J1639" i="41" s="1"/>
  <c r="B1648" i="35"/>
  <c r="J1640" i="41" s="1"/>
  <c r="B1649" i="35"/>
  <c r="J1641" i="41" s="1"/>
  <c r="B1650" i="35"/>
  <c r="J1642" i="41" s="1"/>
  <c r="B1651" i="35"/>
  <c r="J1643" i="41" s="1"/>
  <c r="B1652" i="35"/>
  <c r="J1644" i="41" s="1"/>
  <c r="B1653" i="35"/>
  <c r="J1645" i="41" s="1"/>
  <c r="B1654" i="35"/>
  <c r="J1646" i="41" s="1"/>
  <c r="B1655" i="35"/>
  <c r="J1647" i="41" s="1"/>
  <c r="B1656" i="35"/>
  <c r="J1648" i="41" s="1"/>
  <c r="B1657" i="35"/>
  <c r="J1649" i="41" s="1"/>
  <c r="B1658" i="35"/>
  <c r="J1650" i="41" s="1"/>
  <c r="B1659" i="35"/>
  <c r="J1651" i="41" s="1"/>
  <c r="B1660" i="35"/>
  <c r="J1652" i="41" s="1"/>
  <c r="B1661" i="35"/>
  <c r="J1653" i="41" s="1"/>
  <c r="B1662" i="35"/>
  <c r="J1654" i="41" s="1"/>
  <c r="B1663" i="35"/>
  <c r="J1655" i="41" s="1"/>
  <c r="B1664" i="35"/>
  <c r="J1656" i="41" s="1"/>
  <c r="B1665" i="35"/>
  <c r="J1657" i="41" s="1"/>
  <c r="B1666" i="35"/>
  <c r="J1658" i="41" s="1"/>
  <c r="B1667" i="35"/>
  <c r="J1659" i="41" s="1"/>
  <c r="B1668" i="35"/>
  <c r="J1660" i="41" s="1"/>
  <c r="B1669" i="35"/>
  <c r="J1661" i="41" s="1"/>
  <c r="B1670" i="35"/>
  <c r="J1662" i="41" s="1"/>
  <c r="B1671" i="35"/>
  <c r="J1663" i="41" s="1"/>
  <c r="B1672" i="35"/>
  <c r="J1664" i="41" s="1"/>
  <c r="B1673" i="35"/>
  <c r="J1665" i="41" s="1"/>
  <c r="B1674" i="35"/>
  <c r="J1666" i="41" s="1"/>
  <c r="B1675" i="35"/>
  <c r="J1667" i="41" s="1"/>
  <c r="B1676" i="35"/>
  <c r="J1668" i="41" s="1"/>
  <c r="B1677" i="35"/>
  <c r="J1669" i="41" s="1"/>
  <c r="B1678" i="35"/>
  <c r="J1670" i="41" s="1"/>
  <c r="B1679" i="35"/>
  <c r="J1671" i="41" s="1"/>
  <c r="B1680" i="35"/>
  <c r="J1672" i="41" s="1"/>
  <c r="B1681" i="35"/>
  <c r="J1673" i="41" s="1"/>
  <c r="B1682" i="35"/>
  <c r="J1674" i="41" s="1"/>
  <c r="B1683" i="35"/>
  <c r="J1675" i="41" s="1"/>
  <c r="B1684" i="35"/>
  <c r="J1676" i="41" s="1"/>
  <c r="B1685" i="35"/>
  <c r="J1677" i="41" s="1"/>
  <c r="B1686" i="35"/>
  <c r="J1678" i="41" s="1"/>
  <c r="B1687" i="35"/>
  <c r="J1679" i="41" s="1"/>
  <c r="B1688" i="35"/>
  <c r="J1680" i="41" s="1"/>
  <c r="B1689" i="35"/>
  <c r="J1681" i="41" s="1"/>
  <c r="B1690" i="35"/>
  <c r="J1682" i="41" s="1"/>
  <c r="B1691" i="35"/>
  <c r="J1683" i="41" s="1"/>
  <c r="B1692" i="35"/>
  <c r="J1684" i="41" s="1"/>
  <c r="B1693" i="35"/>
  <c r="J1685" i="41" s="1"/>
  <c r="B1694" i="35"/>
  <c r="J1686" i="41" s="1"/>
  <c r="B1695" i="35"/>
  <c r="J1687" i="41" s="1"/>
  <c r="B1696" i="35"/>
  <c r="J1688" i="41" s="1"/>
  <c r="B1697" i="35"/>
  <c r="J1689" i="41" s="1"/>
  <c r="B1698" i="35"/>
  <c r="J1690" i="41" s="1"/>
  <c r="B1699" i="35"/>
  <c r="J1691" i="41" s="1"/>
  <c r="B1700" i="35"/>
  <c r="J1692" i="41" s="1"/>
  <c r="B1701" i="35"/>
  <c r="J1693" i="41" s="1"/>
  <c r="B1702" i="35"/>
  <c r="J1694" i="41" s="1"/>
  <c r="B1703" i="35"/>
  <c r="J1695" i="41" s="1"/>
  <c r="B1704" i="35"/>
  <c r="J1696" i="41" s="1"/>
  <c r="B1705" i="35"/>
  <c r="J1697" i="41" s="1"/>
  <c r="B1706" i="35"/>
  <c r="J1698" i="41" s="1"/>
  <c r="B1707" i="35"/>
  <c r="J1699" i="41" s="1"/>
  <c r="B1708" i="35"/>
  <c r="J1700" i="41" s="1"/>
  <c r="B1709" i="35"/>
  <c r="J1701" i="41" s="1"/>
  <c r="B1710" i="35"/>
  <c r="J1702" i="41" s="1"/>
  <c r="B1711" i="35"/>
  <c r="J1703" i="41" s="1"/>
  <c r="B1712" i="35"/>
  <c r="J1704" i="41" s="1"/>
  <c r="B1713" i="35"/>
  <c r="J1705" i="41" s="1"/>
  <c r="B1714" i="35"/>
  <c r="J1706" i="41" s="1"/>
  <c r="B1715" i="35"/>
  <c r="J1707" i="41" s="1"/>
  <c r="B1716" i="35"/>
  <c r="J1708" i="41" s="1"/>
  <c r="B1717" i="35"/>
  <c r="J1709" i="41" s="1"/>
  <c r="B1718" i="35"/>
  <c r="J1710" i="41" s="1"/>
  <c r="B1719" i="35"/>
  <c r="J1711" i="41" s="1"/>
  <c r="B1720" i="35"/>
  <c r="J1712" i="41" s="1"/>
  <c r="B1721" i="35"/>
  <c r="J1713" i="41" s="1"/>
  <c r="B1722" i="35"/>
  <c r="J1714" i="41" s="1"/>
  <c r="B1723" i="35"/>
  <c r="J1715" i="41" s="1"/>
  <c r="B1724" i="35"/>
  <c r="J1716" i="41" s="1"/>
  <c r="B1725" i="35"/>
  <c r="J1717" i="41" s="1"/>
  <c r="B1726" i="35"/>
  <c r="J1718" i="41" s="1"/>
  <c r="B1727" i="35"/>
  <c r="J1719" i="41" s="1"/>
  <c r="B1728" i="35"/>
  <c r="J1720" i="41" s="1"/>
  <c r="B1729" i="35"/>
  <c r="J1721" i="41" s="1"/>
  <c r="B1730" i="35"/>
  <c r="J1722" i="41" s="1"/>
  <c r="B1731" i="35"/>
  <c r="J1723" i="41" s="1"/>
  <c r="B1732" i="35"/>
  <c r="J1724" i="41" s="1"/>
  <c r="B1733" i="35"/>
  <c r="J1725" i="41" s="1"/>
  <c r="B1734" i="35"/>
  <c r="J1726" i="41" s="1"/>
  <c r="B1735" i="35"/>
  <c r="J1727" i="41" s="1"/>
  <c r="B1736" i="35"/>
  <c r="J1728" i="41" s="1"/>
  <c r="B1737" i="35"/>
  <c r="J1729" i="41" s="1"/>
  <c r="B1738" i="35"/>
  <c r="J1730" i="41" s="1"/>
  <c r="B1739" i="35"/>
  <c r="J1731" i="41" s="1"/>
  <c r="B1740" i="35"/>
  <c r="J1732" i="41" s="1"/>
  <c r="B1741" i="35"/>
  <c r="J1733" i="41" s="1"/>
  <c r="B1742" i="35"/>
  <c r="J1734" i="41" s="1"/>
  <c r="B1743" i="35"/>
  <c r="J1735" i="41" s="1"/>
  <c r="B1744" i="35"/>
  <c r="J1736" i="41" s="1"/>
  <c r="B1745" i="35"/>
  <c r="J1737" i="41" s="1"/>
  <c r="B1746" i="35"/>
  <c r="J1738" i="41" s="1"/>
  <c r="B1747" i="35"/>
  <c r="J1739" i="41" s="1"/>
  <c r="B1748" i="35"/>
  <c r="J1740" i="41" s="1"/>
  <c r="B1749" i="35"/>
  <c r="J1741" i="41" s="1"/>
  <c r="B1750" i="35"/>
  <c r="J1742" i="41" s="1"/>
  <c r="B1751" i="35"/>
  <c r="J1743" i="41" s="1"/>
  <c r="B1752" i="35"/>
  <c r="J1744" i="41" s="1"/>
  <c r="B1753" i="35"/>
  <c r="J1745" i="41" s="1"/>
  <c r="B1754" i="35"/>
  <c r="J1746" i="41" s="1"/>
  <c r="B1755" i="35"/>
  <c r="J1747" i="41" s="1"/>
  <c r="B1756" i="35"/>
  <c r="J1748" i="41" s="1"/>
  <c r="B1757" i="35"/>
  <c r="J1749" i="41" s="1"/>
  <c r="B1758" i="35"/>
  <c r="J1750" i="41" s="1"/>
  <c r="B1759" i="35"/>
  <c r="J1751" i="41" s="1"/>
  <c r="B1760" i="35"/>
  <c r="J1752" i="41" s="1"/>
  <c r="B1761" i="35"/>
  <c r="J1753" i="41" s="1"/>
  <c r="B1762" i="35"/>
  <c r="J1754" i="41" s="1"/>
  <c r="B1763" i="35"/>
  <c r="J1755" i="41" s="1"/>
  <c r="B1764" i="35"/>
  <c r="J1756" i="41" s="1"/>
  <c r="B1765" i="35"/>
  <c r="J1757" i="41" s="1"/>
  <c r="B1766" i="35"/>
  <c r="J1758" i="41" s="1"/>
  <c r="B1767" i="35"/>
  <c r="J1759" i="41" s="1"/>
  <c r="B1768" i="35"/>
  <c r="J1760" i="41" s="1"/>
  <c r="B1769" i="35"/>
  <c r="J1761" i="41" s="1"/>
  <c r="B1770" i="35"/>
  <c r="J1762" i="41" s="1"/>
  <c r="B1771" i="35"/>
  <c r="J1763" i="41" s="1"/>
  <c r="B1772" i="35"/>
  <c r="J1764" i="41" s="1"/>
  <c r="B1773" i="35"/>
  <c r="J1765" i="41" s="1"/>
  <c r="B1774" i="35"/>
  <c r="J1766" i="41" s="1"/>
  <c r="B1775" i="35"/>
  <c r="J1767" i="41" s="1"/>
  <c r="B1776" i="35"/>
  <c r="J1768" i="41" s="1"/>
  <c r="B1777" i="35"/>
  <c r="J1769" i="41" s="1"/>
  <c r="B1778" i="35"/>
  <c r="J1770" i="41" s="1"/>
  <c r="B1779" i="35"/>
  <c r="J1771" i="41" s="1"/>
  <c r="B1780" i="35"/>
  <c r="J1772" i="41" s="1"/>
  <c r="B1781" i="35"/>
  <c r="J1773" i="41" s="1"/>
  <c r="B1782" i="35"/>
  <c r="J1774" i="41" s="1"/>
  <c r="B1783" i="35"/>
  <c r="J1775" i="41" s="1"/>
  <c r="B1784" i="35"/>
  <c r="J1776" i="41" s="1"/>
  <c r="B1785" i="35"/>
  <c r="J1777" i="41" s="1"/>
  <c r="B1786" i="35"/>
  <c r="J1778" i="41" s="1"/>
  <c r="B1787" i="35"/>
  <c r="J1779" i="41" s="1"/>
  <c r="B1788" i="35"/>
  <c r="J1780" i="41" s="1"/>
  <c r="B1789" i="35"/>
  <c r="J1781" i="41" s="1"/>
  <c r="B1790" i="35"/>
  <c r="J1782" i="41" s="1"/>
  <c r="B1791" i="35"/>
  <c r="J1783" i="41" s="1"/>
  <c r="B1792" i="35"/>
  <c r="J1784" i="41" s="1"/>
  <c r="B1793" i="35"/>
  <c r="J1785" i="41" s="1"/>
  <c r="B1794" i="35"/>
  <c r="J1786" i="41" s="1"/>
  <c r="B1795" i="35"/>
  <c r="J1787" i="41" s="1"/>
  <c r="B1796" i="35"/>
  <c r="J1788" i="41" s="1"/>
  <c r="B1797" i="35"/>
  <c r="J1789" i="41" s="1"/>
  <c r="B1798" i="35"/>
  <c r="J1790" i="41" s="1"/>
  <c r="B1799" i="35"/>
  <c r="J1791" i="41" s="1"/>
  <c r="B1800" i="35"/>
  <c r="J1792" i="41" s="1"/>
  <c r="B1801" i="35"/>
  <c r="J1793" i="41" s="1"/>
  <c r="B1802" i="35"/>
  <c r="J1794" i="41" s="1"/>
  <c r="B1803" i="35"/>
  <c r="J1795" i="41" s="1"/>
  <c r="B1804" i="35"/>
  <c r="J1796" i="41" s="1"/>
  <c r="B1805" i="35"/>
  <c r="J1797" i="41" s="1"/>
  <c r="B1806" i="35"/>
  <c r="J1798" i="41" s="1"/>
  <c r="B1807" i="35"/>
  <c r="J1799" i="41" s="1"/>
  <c r="B1808" i="35"/>
  <c r="J1800" i="41" s="1"/>
  <c r="B1809" i="35"/>
  <c r="J1801" i="41" s="1"/>
  <c r="B1810" i="35"/>
  <c r="J1802" i="41" s="1"/>
  <c r="B1811" i="35"/>
  <c r="J1803" i="41" s="1"/>
  <c r="B1812" i="35"/>
  <c r="J1804" i="41" s="1"/>
  <c r="B1813" i="35"/>
  <c r="J1805" i="41" s="1"/>
  <c r="B1814" i="35"/>
  <c r="J1806" i="41" s="1"/>
  <c r="B1815" i="35"/>
  <c r="J1807" i="41" s="1"/>
  <c r="B1816" i="35"/>
  <c r="J1808" i="41" s="1"/>
  <c r="B1817" i="35"/>
  <c r="J1809" i="41" s="1"/>
  <c r="B1818" i="35"/>
  <c r="J1810" i="41" s="1"/>
  <c r="B1819" i="35"/>
  <c r="J1811" i="41" s="1"/>
  <c r="B1820" i="35"/>
  <c r="J1812" i="41" s="1"/>
  <c r="B1821" i="35"/>
  <c r="J1813" i="41" s="1"/>
  <c r="B1822" i="35"/>
  <c r="J1814" i="41" s="1"/>
  <c r="B1823" i="35"/>
  <c r="J1815" i="41" s="1"/>
  <c r="B1824" i="35"/>
  <c r="J1816" i="41" s="1"/>
  <c r="B1825" i="35"/>
  <c r="J1817" i="41" s="1"/>
  <c r="B1826" i="35"/>
  <c r="J1818" i="41" s="1"/>
  <c r="B1827" i="35"/>
  <c r="J1819" i="41" s="1"/>
  <c r="B1828" i="35"/>
  <c r="J1820" i="41" s="1"/>
  <c r="B1829" i="35"/>
  <c r="J1821" i="41" s="1"/>
  <c r="B1830" i="35"/>
  <c r="J1822" i="41" s="1"/>
  <c r="B1831" i="35"/>
  <c r="J1823" i="41" s="1"/>
  <c r="B1832" i="35"/>
  <c r="J1824" i="41" s="1"/>
  <c r="B1833" i="35"/>
  <c r="J1825" i="41" s="1"/>
  <c r="B1834" i="35"/>
  <c r="J1826" i="41" s="1"/>
  <c r="B1835" i="35"/>
  <c r="J1827" i="41" s="1"/>
  <c r="B1836" i="35"/>
  <c r="J1828" i="41" s="1"/>
  <c r="B1837" i="35"/>
  <c r="J1829" i="41" s="1"/>
  <c r="B1838" i="35"/>
  <c r="J1830" i="41" s="1"/>
  <c r="B1839" i="35"/>
  <c r="J1831" i="41" s="1"/>
  <c r="B1840" i="35"/>
  <c r="J1832" i="41" s="1"/>
  <c r="B1841" i="35"/>
  <c r="J1833" i="41" s="1"/>
  <c r="B1842" i="35"/>
  <c r="J1834" i="41" s="1"/>
  <c r="B1843" i="35"/>
  <c r="J1835" i="41" s="1"/>
  <c r="B1844" i="35"/>
  <c r="J1836" i="41" s="1"/>
  <c r="B1845" i="35"/>
  <c r="J1837" i="41" s="1"/>
  <c r="B1846" i="35"/>
  <c r="J1838" i="41" s="1"/>
  <c r="B1847" i="35"/>
  <c r="J1839" i="41" s="1"/>
  <c r="B1848" i="35"/>
  <c r="J1840" i="41" s="1"/>
  <c r="B1849" i="35"/>
  <c r="J1841" i="41" s="1"/>
  <c r="B1850" i="35"/>
  <c r="J1842" i="41" s="1"/>
  <c r="B1851" i="35"/>
  <c r="J1843" i="41" s="1"/>
  <c r="B1852" i="35"/>
  <c r="J1844" i="41" s="1"/>
  <c r="B1853" i="35"/>
  <c r="J1845" i="41" s="1"/>
  <c r="B1854" i="35"/>
  <c r="J1846" i="41" s="1"/>
  <c r="B1855" i="35"/>
  <c r="J1847" i="41" s="1"/>
  <c r="B1856" i="35"/>
  <c r="J1848" i="41" s="1"/>
  <c r="B1857" i="35"/>
  <c r="J1849" i="41" s="1"/>
  <c r="B1858" i="35"/>
  <c r="J1850" i="41" s="1"/>
  <c r="B1859" i="35"/>
  <c r="J1851" i="41" s="1"/>
  <c r="B1860" i="35"/>
  <c r="J1852" i="41" s="1"/>
  <c r="B1861" i="35"/>
  <c r="J1853" i="41" s="1"/>
  <c r="B1862" i="35"/>
  <c r="J1854" i="41" s="1"/>
  <c r="B1863" i="35"/>
  <c r="J1855" i="41" s="1"/>
  <c r="B1864" i="35"/>
  <c r="J1856" i="41" s="1"/>
  <c r="B1865" i="35"/>
  <c r="J1857" i="41" s="1"/>
  <c r="B1866" i="35"/>
  <c r="J1858" i="41" s="1"/>
  <c r="B1867" i="35"/>
  <c r="J1859" i="41" s="1"/>
  <c r="B1868" i="35"/>
  <c r="J1860" i="41" s="1"/>
  <c r="B1869" i="35"/>
  <c r="J1861" i="41" s="1"/>
  <c r="B1870" i="35"/>
  <c r="J1862" i="41" s="1"/>
  <c r="B1871" i="35"/>
  <c r="J1863" i="41" s="1"/>
  <c r="B1872" i="35"/>
  <c r="J1864" i="41" s="1"/>
  <c r="B1873" i="35"/>
  <c r="J1865" i="41" s="1"/>
  <c r="B1874" i="35"/>
  <c r="J1866" i="41" s="1"/>
  <c r="B1875" i="35"/>
  <c r="J1867" i="41" s="1"/>
  <c r="B1876" i="35"/>
  <c r="J1868" i="41" s="1"/>
  <c r="B1877" i="35"/>
  <c r="J1869" i="41" s="1"/>
  <c r="B1878" i="35"/>
  <c r="J1870" i="41" s="1"/>
  <c r="B1879" i="35"/>
  <c r="J1871" i="41" s="1"/>
  <c r="B1880" i="35"/>
  <c r="J1872" i="41" s="1"/>
  <c r="B1881" i="35"/>
  <c r="J1873" i="41" s="1"/>
  <c r="B1882" i="35"/>
  <c r="J1874" i="41" s="1"/>
  <c r="B1883" i="35"/>
  <c r="J1875" i="41" s="1"/>
  <c r="B1884" i="35"/>
  <c r="J1876" i="41" s="1"/>
  <c r="B1885" i="35"/>
  <c r="J1877" i="41" s="1"/>
  <c r="B1886" i="35"/>
  <c r="J1878" i="41" s="1"/>
  <c r="B1887" i="35"/>
  <c r="J1879" i="41" s="1"/>
  <c r="B1888" i="35"/>
  <c r="J1880" i="41" s="1"/>
  <c r="B1889" i="35"/>
  <c r="J1881" i="41" s="1"/>
  <c r="B1890" i="35"/>
  <c r="J1882" i="41" s="1"/>
  <c r="B1891" i="35"/>
  <c r="J1883" i="41" s="1"/>
  <c r="B1892" i="35"/>
  <c r="J1884" i="41" s="1"/>
  <c r="B1893" i="35"/>
  <c r="J1885" i="41" s="1"/>
  <c r="B1894" i="35"/>
  <c r="J1886" i="41" s="1"/>
  <c r="B1895" i="35"/>
  <c r="J1887" i="41" s="1"/>
  <c r="B1896" i="35"/>
  <c r="J1888" i="41" s="1"/>
  <c r="B1897" i="35"/>
  <c r="J1889" i="41" s="1"/>
  <c r="B1898" i="35"/>
  <c r="J1890" i="41" s="1"/>
  <c r="B1899" i="35"/>
  <c r="J1891" i="41" s="1"/>
  <c r="B1900" i="35"/>
  <c r="J1892" i="41" s="1"/>
  <c r="B1901" i="35"/>
  <c r="J1893" i="41" s="1"/>
  <c r="B1902" i="35"/>
  <c r="J1894" i="41" s="1"/>
  <c r="B1903" i="35"/>
  <c r="J1895" i="41" s="1"/>
  <c r="B1904" i="35"/>
  <c r="J1896" i="41" s="1"/>
  <c r="B1905" i="35"/>
  <c r="J1897" i="41" s="1"/>
  <c r="B1906" i="35"/>
  <c r="J1898" i="41" s="1"/>
  <c r="B1907" i="35"/>
  <c r="J1899" i="41" s="1"/>
  <c r="B1908" i="35"/>
  <c r="J1900" i="41" s="1"/>
  <c r="B1909" i="35"/>
  <c r="J1901" i="41" s="1"/>
  <c r="B1910" i="35"/>
  <c r="J1902" i="41" s="1"/>
  <c r="B1911" i="35"/>
  <c r="J1903" i="41" s="1"/>
  <c r="B1912" i="35"/>
  <c r="J1904" i="41" s="1"/>
  <c r="B1913" i="35"/>
  <c r="J1905" i="41" s="1"/>
  <c r="B1914" i="35"/>
  <c r="J1906" i="41" s="1"/>
  <c r="B1915" i="35"/>
  <c r="J1907" i="41" s="1"/>
  <c r="B1916" i="35"/>
  <c r="J1908" i="41" s="1"/>
  <c r="B1917" i="35"/>
  <c r="J1909" i="41" s="1"/>
  <c r="B1918" i="35"/>
  <c r="J1910" i="41" s="1"/>
  <c r="B1919" i="35"/>
  <c r="J1911" i="41" s="1"/>
  <c r="B1920" i="35"/>
  <c r="J1912" i="41" s="1"/>
  <c r="B1921" i="35"/>
  <c r="J1913" i="41" s="1"/>
  <c r="B1922" i="35"/>
  <c r="J1914" i="41" s="1"/>
  <c r="B1923" i="35"/>
  <c r="J1915" i="41" s="1"/>
  <c r="B1924" i="35"/>
  <c r="J1916" i="41" s="1"/>
  <c r="B1925" i="35"/>
  <c r="J1917" i="41" s="1"/>
  <c r="B1926" i="35"/>
  <c r="J1918" i="41" s="1"/>
  <c r="B1927" i="35"/>
  <c r="J1919" i="41" s="1"/>
  <c r="B1928" i="35"/>
  <c r="J1920" i="41" s="1"/>
  <c r="B1929" i="35"/>
  <c r="J1921" i="41" s="1"/>
  <c r="B1930" i="35"/>
  <c r="J1922" i="41" s="1"/>
  <c r="B1931" i="35"/>
  <c r="J1923" i="41" s="1"/>
  <c r="B1932" i="35"/>
  <c r="J1924" i="41" s="1"/>
  <c r="B1933" i="35"/>
  <c r="J1925" i="41" s="1"/>
  <c r="B1934" i="35"/>
  <c r="J1926" i="41" s="1"/>
  <c r="B1935" i="35"/>
  <c r="J1927" i="41" s="1"/>
  <c r="B1936" i="35"/>
  <c r="J1928" i="41" s="1"/>
  <c r="B1937" i="35"/>
  <c r="J1929" i="41" s="1"/>
  <c r="B1938" i="35"/>
  <c r="J1930" i="41" s="1"/>
  <c r="B1939" i="35"/>
  <c r="J1931" i="41" s="1"/>
  <c r="B1940" i="35"/>
  <c r="J1932" i="41" s="1"/>
  <c r="B1941" i="35"/>
  <c r="J1933" i="41" s="1"/>
  <c r="B1942" i="35"/>
  <c r="J1934" i="41" s="1"/>
  <c r="B1943" i="35"/>
  <c r="J1935" i="41" s="1"/>
  <c r="B1944" i="35"/>
  <c r="J1936" i="41" s="1"/>
  <c r="B1945" i="35"/>
  <c r="J1937" i="41" s="1"/>
  <c r="B1946" i="35"/>
  <c r="J1938" i="41" s="1"/>
  <c r="B1947" i="35"/>
  <c r="J1939" i="41" s="1"/>
  <c r="B1948" i="35"/>
  <c r="J1940" i="41" s="1"/>
  <c r="B1949" i="35"/>
  <c r="J1941" i="41" s="1"/>
  <c r="B1950" i="35"/>
  <c r="J1942" i="41" s="1"/>
  <c r="B1951" i="35"/>
  <c r="J1943" i="41" s="1"/>
  <c r="B1952" i="35"/>
  <c r="J1944" i="41" s="1"/>
  <c r="B1953" i="35"/>
  <c r="J1945" i="41" s="1"/>
  <c r="B1954" i="35"/>
  <c r="J1946" i="41" s="1"/>
  <c r="B1955" i="35"/>
  <c r="J1947" i="41" s="1"/>
  <c r="B1956" i="35"/>
  <c r="J1948" i="41" s="1"/>
  <c r="B1957" i="35"/>
  <c r="J1949" i="41" s="1"/>
  <c r="B1958" i="35"/>
  <c r="J1950" i="41" s="1"/>
  <c r="B1959" i="35"/>
  <c r="J1951" i="41" s="1"/>
  <c r="B1960" i="35"/>
  <c r="J1952" i="41" s="1"/>
  <c r="B1961" i="35"/>
  <c r="J1953" i="41" s="1"/>
  <c r="B1962" i="35"/>
  <c r="J1954" i="41" s="1"/>
  <c r="B1963" i="35"/>
  <c r="J1955" i="41" s="1"/>
  <c r="B1964" i="35"/>
  <c r="J1956" i="41" s="1"/>
  <c r="B1965" i="35"/>
  <c r="J1957" i="41" s="1"/>
  <c r="B1966" i="35"/>
  <c r="J1958" i="41" s="1"/>
  <c r="B1967" i="35"/>
  <c r="J1959" i="41" s="1"/>
  <c r="B1968" i="35"/>
  <c r="J1960" i="41" s="1"/>
  <c r="B1969" i="35"/>
  <c r="J1961" i="41" s="1"/>
  <c r="B1970" i="35"/>
  <c r="J1962" i="41" s="1"/>
  <c r="B1971" i="35"/>
  <c r="J1963" i="41" s="1"/>
  <c r="B1972" i="35"/>
  <c r="J1964" i="41" s="1"/>
  <c r="B1973" i="35"/>
  <c r="J1965" i="41" s="1"/>
  <c r="B1974" i="35"/>
  <c r="J1966" i="41" s="1"/>
  <c r="B1975" i="35"/>
  <c r="J1967" i="41" s="1"/>
  <c r="B1976" i="35"/>
  <c r="J1968" i="41" s="1"/>
  <c r="B1977" i="35"/>
  <c r="J1969" i="41" s="1"/>
  <c r="B1978" i="35"/>
  <c r="J1970" i="41" s="1"/>
  <c r="B1979" i="35"/>
  <c r="J1971" i="41" s="1"/>
  <c r="B1980" i="35"/>
  <c r="J1972" i="41" s="1"/>
  <c r="B1981" i="35"/>
  <c r="J1973" i="41" s="1"/>
  <c r="B1982" i="35"/>
  <c r="J1974" i="41" s="1"/>
  <c r="B1983" i="35"/>
  <c r="J1975" i="41" s="1"/>
  <c r="B1984" i="35"/>
  <c r="J1976" i="41" s="1"/>
  <c r="B1985" i="35"/>
  <c r="J1977" i="41" s="1"/>
  <c r="B1986" i="35"/>
  <c r="J1978" i="41" s="1"/>
  <c r="B1987" i="35"/>
  <c r="J1979" i="41" s="1"/>
  <c r="B1988" i="35"/>
  <c r="J1980" i="41" s="1"/>
  <c r="B1989" i="35"/>
  <c r="J1981" i="41" s="1"/>
  <c r="B1990" i="35"/>
  <c r="J1982" i="41" s="1"/>
  <c r="B1991" i="35"/>
  <c r="J1983" i="41" s="1"/>
  <c r="B1992" i="35"/>
  <c r="J1984" i="41" s="1"/>
  <c r="B1993" i="35"/>
  <c r="J1985" i="41" s="1"/>
  <c r="B1994" i="35"/>
  <c r="J1986" i="41" s="1"/>
  <c r="B1995" i="35"/>
  <c r="J1987" i="41" s="1"/>
  <c r="B1996" i="35"/>
  <c r="J1988" i="41" s="1"/>
  <c r="B1997" i="35"/>
  <c r="J1989" i="41" s="1"/>
  <c r="B1998" i="35"/>
  <c r="J1990" i="41" s="1"/>
  <c r="B1999" i="35"/>
  <c r="J1991" i="41" s="1"/>
  <c r="B2000" i="35"/>
  <c r="J1992" i="41" s="1"/>
  <c r="B2001" i="35"/>
  <c r="J1993" i="41" s="1"/>
  <c r="B2002" i="35"/>
  <c r="J1994" i="41" s="1"/>
  <c r="B2003" i="35"/>
  <c r="J1995" i="41" s="1"/>
  <c r="B2004" i="35"/>
  <c r="J1996" i="41" s="1"/>
  <c r="B2005" i="35"/>
  <c r="J1997" i="41" s="1"/>
  <c r="B2006" i="35"/>
  <c r="J1998" i="41" s="1"/>
  <c r="B2007" i="35"/>
  <c r="J1999" i="41" s="1"/>
  <c r="B2008" i="35"/>
  <c r="J2000" i="41" s="1"/>
  <c r="B2009" i="35"/>
  <c r="J2001" i="41" s="1"/>
  <c r="B11" i="48"/>
  <c r="B1" i="41" s="1"/>
  <c r="L3" i="44" l="1"/>
  <c r="D18" i="18" a="1"/>
  <c r="D18" i="18" s="1"/>
  <c r="C1219" i="41" a="1"/>
  <c r="C1219" i="41" s="1"/>
  <c r="C1974" i="41" a="1"/>
  <c r="C1974" i="41" s="1"/>
  <c r="C1942" i="41" a="1"/>
  <c r="C1942" i="41" s="1"/>
  <c r="C1934" i="41" a="1"/>
  <c r="C1934" i="41" s="1"/>
  <c r="C1926" i="41" a="1"/>
  <c r="C1926" i="41" s="1"/>
  <c r="C1918" i="41" a="1"/>
  <c r="C1918" i="41" s="1"/>
  <c r="C1910" i="41" a="1"/>
  <c r="C1910" i="41" s="1"/>
  <c r="C1902" i="41" a="1"/>
  <c r="C1902" i="41" s="1"/>
  <c r="C1894" i="41" a="1"/>
  <c r="C1894" i="41" s="1"/>
  <c r="C1886" i="41" a="1"/>
  <c r="C1886" i="41" s="1"/>
  <c r="C1878" i="41" a="1"/>
  <c r="C1878" i="41" s="1"/>
  <c r="C1870" i="41" a="1"/>
  <c r="C1870" i="41" s="1"/>
  <c r="C1862" i="41" a="1"/>
  <c r="C1862" i="41" s="1"/>
  <c r="C1854" i="41" a="1"/>
  <c r="C1854" i="41" s="1"/>
  <c r="C1846" i="41" a="1"/>
  <c r="C1846" i="41" s="1"/>
  <c r="C1838" i="41" a="1"/>
  <c r="C1838" i="41" s="1"/>
  <c r="C1830" i="41" a="1"/>
  <c r="C1830" i="41" s="1"/>
  <c r="C1822" i="41" a="1"/>
  <c r="C1822" i="41" s="1"/>
  <c r="C1814" i="41" a="1"/>
  <c r="C1814" i="41" s="1"/>
  <c r="C1806" i="41" a="1"/>
  <c r="C1806" i="41" s="1"/>
  <c r="C1798" i="41" a="1"/>
  <c r="C1798" i="41" s="1"/>
  <c r="C1790" i="41" a="1"/>
  <c r="C1790" i="41" s="1"/>
  <c r="C1782" i="41" a="1"/>
  <c r="C1782" i="41" s="1"/>
  <c r="C1774" i="41" a="1"/>
  <c r="C1774" i="41" s="1"/>
  <c r="C1766" i="41" a="1"/>
  <c r="C1766" i="41" s="1"/>
  <c r="C1759" i="41" a="1"/>
  <c r="C1759" i="41" s="1"/>
  <c r="C1753" i="41" a="1"/>
  <c r="C1753" i="41" s="1"/>
  <c r="C1747" i="41" a="1"/>
  <c r="C1747" i="41" s="1"/>
  <c r="C1742" i="41" a="1"/>
  <c r="C1742" i="41" s="1"/>
  <c r="C1736" i="41" a="1"/>
  <c r="C1736" i="41" s="1"/>
  <c r="C1730" i="41" a="1"/>
  <c r="C1730" i="41" s="1"/>
  <c r="C1724" i="41" a="1"/>
  <c r="C1724" i="41" s="1"/>
  <c r="C1712" i="41" a="1"/>
  <c r="C1712" i="41" s="1"/>
  <c r="C1707" i="41" a="1"/>
  <c r="C1707" i="41" s="1"/>
  <c r="C1701" i="41" a="1"/>
  <c r="C1701" i="41" s="1"/>
  <c r="C1689" i="41" a="1"/>
  <c r="C1689" i="41" s="1"/>
  <c r="C1672" i="41" a="1"/>
  <c r="C1672" i="41" s="1"/>
  <c r="C1666" i="41" a="1"/>
  <c r="C1666" i="41" s="1"/>
  <c r="C1660" i="41" a="1"/>
  <c r="C1660" i="41" s="1"/>
  <c r="C1648" i="41" a="1"/>
  <c r="C1648" i="41" s="1"/>
  <c r="C1643" i="41" a="1"/>
  <c r="C1643" i="41" s="1"/>
  <c r="C1637" i="41" a="1"/>
  <c r="C1637" i="41" s="1"/>
  <c r="C1625" i="41" a="1"/>
  <c r="C1625" i="41" s="1"/>
  <c r="C1608" i="41" a="1"/>
  <c r="C1608" i="41" s="1"/>
  <c r="C1602" i="41" a="1"/>
  <c r="C1602" i="41" s="1"/>
  <c r="C1596" i="41" a="1"/>
  <c r="C1596" i="41" s="1"/>
  <c r="C1584" i="41" a="1"/>
  <c r="C1584" i="41" s="1"/>
  <c r="C1579" i="41" a="1"/>
  <c r="C1579" i="41" s="1"/>
  <c r="C1573" i="41" a="1"/>
  <c r="C1573" i="41" s="1"/>
  <c r="C1567" i="41" a="1"/>
  <c r="C1567" i="41" s="1"/>
  <c r="C1557" i="41" a="1"/>
  <c r="C1557" i="41" s="1"/>
  <c r="C1548" i="41" a="1"/>
  <c r="C1548" i="41" s="1"/>
  <c r="C1539" i="41" a="1"/>
  <c r="C1539" i="41" s="1"/>
  <c r="C1529" i="41" a="1"/>
  <c r="C1529" i="41" s="1"/>
  <c r="C1518" i="41" a="1"/>
  <c r="C1518" i="41" s="1"/>
  <c r="C1435" i="41" a="1"/>
  <c r="C1435" i="41" s="1"/>
  <c r="C1389" i="41" a="1"/>
  <c r="C1389" i="41" s="1"/>
  <c r="C1338" i="41" a="1"/>
  <c r="C1338" i="41" s="1"/>
  <c r="C1284" i="41" a="1"/>
  <c r="C1284" i="41" s="1"/>
  <c r="C1225" i="41" a="1"/>
  <c r="C1225" i="41" s="1"/>
  <c r="C1172" i="41" a="1"/>
  <c r="C1172" i="41" s="1"/>
  <c r="C1966" i="41" a="1"/>
  <c r="C1966" i="41" s="1"/>
  <c r="C1997" i="41" a="1"/>
  <c r="C1997" i="41" s="1"/>
  <c r="C1989" i="41" a="1"/>
  <c r="C1989" i="41" s="1"/>
  <c r="C1981" i="41" a="1"/>
  <c r="C1981" i="41" s="1"/>
  <c r="C1973" i="41" a="1"/>
  <c r="C1973" i="41" s="1"/>
  <c r="C1965" i="41" a="1"/>
  <c r="C1965" i="41" s="1"/>
  <c r="C1957" i="41" a="1"/>
  <c r="C1957" i="41" s="1"/>
  <c r="C1949" i="41" a="1"/>
  <c r="C1949" i="41" s="1"/>
  <c r="C1941" i="41" a="1"/>
  <c r="C1941" i="41" s="1"/>
  <c r="C1933" i="41" a="1"/>
  <c r="C1933" i="41" s="1"/>
  <c r="C1925" i="41" a="1"/>
  <c r="C1925" i="41" s="1"/>
  <c r="C1917" i="41" a="1"/>
  <c r="C1917" i="41" s="1"/>
  <c r="C1909" i="41" a="1"/>
  <c r="C1909" i="41" s="1"/>
  <c r="C1901" i="41" a="1"/>
  <c r="C1901" i="41" s="1"/>
  <c r="C1893" i="41" a="1"/>
  <c r="C1893" i="41" s="1"/>
  <c r="C1885" i="41" a="1"/>
  <c r="C1885" i="41" s="1"/>
  <c r="C1877" i="41" a="1"/>
  <c r="C1877" i="41" s="1"/>
  <c r="C1869" i="41" a="1"/>
  <c r="C1869" i="41" s="1"/>
  <c r="C1861" i="41" a="1"/>
  <c r="C1861" i="41" s="1"/>
  <c r="C1853" i="41" a="1"/>
  <c r="C1853" i="41" s="1"/>
  <c r="C1845" i="41" a="1"/>
  <c r="C1845" i="41" s="1"/>
  <c r="C1837" i="41" a="1"/>
  <c r="C1837" i="41" s="1"/>
  <c r="C1829" i="41" a="1"/>
  <c r="C1829" i="41" s="1"/>
  <c r="C1821" i="41" a="1"/>
  <c r="C1821" i="41" s="1"/>
  <c r="C1813" i="41" a="1"/>
  <c r="C1813" i="41" s="1"/>
  <c r="C1805" i="41" a="1"/>
  <c r="C1805" i="41" s="1"/>
  <c r="C1797" i="41" a="1"/>
  <c r="C1797" i="41" s="1"/>
  <c r="C1789" i="41" a="1"/>
  <c r="C1789" i="41" s="1"/>
  <c r="C1781" i="41" a="1"/>
  <c r="C1781" i="41" s="1"/>
  <c r="C1773" i="41" a="1"/>
  <c r="C1773" i="41" s="1"/>
  <c r="C1765" i="41" a="1"/>
  <c r="C1765" i="41" s="1"/>
  <c r="C1752" i="41" a="1"/>
  <c r="C1752" i="41" s="1"/>
  <c r="C1741" i="41" a="1"/>
  <c r="C1741" i="41" s="1"/>
  <c r="C1735" i="41" a="1"/>
  <c r="C1735" i="41" s="1"/>
  <c r="C1723" i="41" a="1"/>
  <c r="C1723" i="41" s="1"/>
  <c r="C1718" i="41" a="1"/>
  <c r="C1718" i="41" s="1"/>
  <c r="C1711" i="41" a="1"/>
  <c r="C1711" i="41" s="1"/>
  <c r="C1700" i="41" a="1"/>
  <c r="C1700" i="41" s="1"/>
  <c r="C1695" i="41" a="1"/>
  <c r="C1695" i="41" s="1"/>
  <c r="C1688" i="41" a="1"/>
  <c r="C1688" i="41" s="1"/>
  <c r="C1683" i="41" a="1"/>
  <c r="C1683" i="41" s="1"/>
  <c r="C1677" i="41" a="1"/>
  <c r="C1677" i="41" s="1"/>
  <c r="C1671" i="41" a="1"/>
  <c r="C1671" i="41" s="1"/>
  <c r="C1659" i="41" a="1"/>
  <c r="C1659" i="41" s="1"/>
  <c r="C1654" i="41" a="1"/>
  <c r="C1654" i="41" s="1"/>
  <c r="C1647" i="41" a="1"/>
  <c r="C1647" i="41" s="1"/>
  <c r="C1636" i="41" a="1"/>
  <c r="C1636" i="41" s="1"/>
  <c r="C1631" i="41" a="1"/>
  <c r="C1631" i="41" s="1"/>
  <c r="C1624" i="41" a="1"/>
  <c r="C1624" i="41" s="1"/>
  <c r="C1619" i="41" a="1"/>
  <c r="C1619" i="41" s="1"/>
  <c r="C1613" i="41" a="1"/>
  <c r="C1613" i="41" s="1"/>
  <c r="C1607" i="41" a="1"/>
  <c r="C1607" i="41" s="1"/>
  <c r="C1595" i="41" a="1"/>
  <c r="C1595" i="41" s="1"/>
  <c r="C1590" i="41" a="1"/>
  <c r="C1590" i="41" s="1"/>
  <c r="C1583" i="41" a="1"/>
  <c r="C1583" i="41" s="1"/>
  <c r="C1572" i="41" a="1"/>
  <c r="C1572" i="41" s="1"/>
  <c r="C1566" i="41" a="1"/>
  <c r="C1566" i="41" s="1"/>
  <c r="C1556" i="41" a="1"/>
  <c r="C1556" i="41" s="1"/>
  <c r="C1538" i="41" a="1"/>
  <c r="C1538" i="41" s="1"/>
  <c r="C1527" i="41" a="1"/>
  <c r="C1527" i="41" s="1"/>
  <c r="C1516" i="41" a="1"/>
  <c r="C1516" i="41" s="1"/>
  <c r="C1505" i="41" a="1"/>
  <c r="C1505" i="41" s="1"/>
  <c r="C1476" i="41" a="1"/>
  <c r="C1476" i="41" s="1"/>
  <c r="C1430" i="41" a="1"/>
  <c r="C1430" i="41" s="1"/>
  <c r="C1383" i="41" a="1"/>
  <c r="C1383" i="41" s="1"/>
  <c r="C1332" i="41" a="1"/>
  <c r="C1332" i="41" s="1"/>
  <c r="C1276" i="41" a="1"/>
  <c r="C1276" i="41" s="1"/>
  <c r="C5" i="41" a="1"/>
  <c r="C5" i="41" s="1"/>
  <c r="C12" i="41" a="1"/>
  <c r="C12" i="41" s="1"/>
  <c r="C20" i="41" a="1"/>
  <c r="C20" i="41" s="1"/>
  <c r="C28" i="41" a="1"/>
  <c r="C28" i="41" s="1"/>
  <c r="C35" i="41" a="1"/>
  <c r="C35" i="41" s="1"/>
  <c r="C50" i="41" a="1"/>
  <c r="C50" i="41" s="1"/>
  <c r="C58" i="41" a="1"/>
  <c r="C58" i="41" s="1"/>
  <c r="C66" i="41" a="1"/>
  <c r="C66" i="41" s="1"/>
  <c r="C73" i="41" a="1"/>
  <c r="C73" i="41" s="1"/>
  <c r="C80" i="41" a="1"/>
  <c r="C80" i="41" s="1"/>
  <c r="C88" i="41" a="1"/>
  <c r="C88" i="41" s="1"/>
  <c r="C96" i="41" a="1"/>
  <c r="C96" i="41" s="1"/>
  <c r="C104" i="41" a="1"/>
  <c r="C104" i="41" s="1"/>
  <c r="C117" i="41" a="1"/>
  <c r="C117" i="41" s="1"/>
  <c r="C125" i="41" a="1"/>
  <c r="C125" i="41" s="1"/>
  <c r="C133" i="41" a="1"/>
  <c r="C133" i="41" s="1"/>
  <c r="C140" i="41" a="1"/>
  <c r="C140" i="41" s="1"/>
  <c r="C154" i="41" a="1"/>
  <c r="C154" i="41" s="1"/>
  <c r="C162" i="41" a="1"/>
  <c r="C162" i="41" s="1"/>
  <c r="C170" i="41" a="1"/>
  <c r="C170" i="41" s="1"/>
  <c r="C176" i="41" a="1"/>
  <c r="C176" i="41" s="1"/>
  <c r="C183" i="41" a="1"/>
  <c r="C183" i="41" s="1"/>
  <c r="C191" i="41" a="1"/>
  <c r="C191" i="41" s="1"/>
  <c r="C199" i="41" a="1"/>
  <c r="C199" i="41" s="1"/>
  <c r="C206" i="41" a="1"/>
  <c r="C206" i="41" s="1"/>
  <c r="C213" i="41" a="1"/>
  <c r="C213" i="41" s="1"/>
  <c r="C221" i="41" a="1"/>
  <c r="C221" i="41" s="1"/>
  <c r="C229" i="41" a="1"/>
  <c r="C229" i="41" s="1"/>
  <c r="C236" i="41" a="1"/>
  <c r="C236" i="41" s="1"/>
  <c r="C243" i="41" a="1"/>
  <c r="C243" i="41" s="1"/>
  <c r="C251" i="41" a="1"/>
  <c r="C251" i="41" s="1"/>
  <c r="C259" i="41" a="1"/>
  <c r="C259" i="41" s="1"/>
  <c r="C273" i="41" a="1"/>
  <c r="C273" i="41" s="1"/>
  <c r="C281" i="41" a="1"/>
  <c r="C281" i="41" s="1"/>
  <c r="C289" i="41" a="1"/>
  <c r="C289" i="41" s="1"/>
  <c r="C297" i="41" a="1"/>
  <c r="C297" i="41" s="1"/>
  <c r="C303" i="41" a="1"/>
  <c r="C303" i="41" s="1"/>
  <c r="C311" i="41" a="1"/>
  <c r="C311" i="41" s="1"/>
  <c r="C325" i="41" a="1"/>
  <c r="C325" i="41" s="1"/>
  <c r="C331" i="41" a="1"/>
  <c r="C331" i="41" s="1"/>
  <c r="C338" i="41" a="1"/>
  <c r="C338" i="41" s="1"/>
  <c r="C344" i="41" a="1"/>
  <c r="C344" i="41" s="1"/>
  <c r="C351" i="41" a="1"/>
  <c r="C351" i="41" s="1"/>
  <c r="C357" i="41" a="1"/>
  <c r="C357" i="41" s="1"/>
  <c r="C370" i="41" a="1"/>
  <c r="C370" i="41" s="1"/>
  <c r="C382" i="41" a="1"/>
  <c r="C382" i="41" s="1"/>
  <c r="C394" i="41" a="1"/>
  <c r="C394" i="41" s="1"/>
  <c r="C406" i="41" a="1"/>
  <c r="C406" i="41" s="1"/>
  <c r="C412" i="41" a="1"/>
  <c r="C412" i="41" s="1"/>
  <c r="C425" i="41" a="1"/>
  <c r="C425" i="41" s="1"/>
  <c r="C431" i="41" a="1"/>
  <c r="C431" i="41" s="1"/>
  <c r="C437" i="41" a="1"/>
  <c r="C437" i="41" s="1"/>
  <c r="C443" i="41" a="1"/>
  <c r="C443" i="41" s="1"/>
  <c r="C449" i="41" a="1"/>
  <c r="C449" i="41" s="1"/>
  <c r="C456" i="41" a="1"/>
  <c r="C456" i="41" s="1"/>
  <c r="C462" i="41" a="1"/>
  <c r="C462" i="41" s="1"/>
  <c r="C469" i="41" a="1"/>
  <c r="C469" i="41" s="1"/>
  <c r="C476" i="41" a="1"/>
  <c r="C476" i="41" s="1"/>
  <c r="C482" i="41" a="1"/>
  <c r="C482" i="41" s="1"/>
  <c r="C496" i="41" a="1"/>
  <c r="C496" i="41" s="1"/>
  <c r="C503" i="41" a="1"/>
  <c r="C503" i="41" s="1"/>
  <c r="C6" i="41" a="1"/>
  <c r="C6" i="41" s="1"/>
  <c r="C13" i="41" a="1"/>
  <c r="C13" i="41" s="1"/>
  <c r="C21" i="41" a="1"/>
  <c r="C21" i="41" s="1"/>
  <c r="C29" i="41" a="1"/>
  <c r="C29" i="41" s="1"/>
  <c r="C36" i="41" a="1"/>
  <c r="C36" i="41" s="1"/>
  <c r="C43" i="41" a="1"/>
  <c r="C43" i="41" s="1"/>
  <c r="C51" i="41" a="1"/>
  <c r="C51" i="41" s="1"/>
  <c r="C59" i="41" a="1"/>
  <c r="C59" i="41" s="1"/>
  <c r="C74" i="41" a="1"/>
  <c r="C74" i="41" s="1"/>
  <c r="C81" i="41" a="1"/>
  <c r="C81" i="41" s="1"/>
  <c r="C89" i="41" a="1"/>
  <c r="C89" i="41" s="1"/>
  <c r="C97" i="41" a="1"/>
  <c r="C97" i="41" s="1"/>
  <c r="C105" i="41" a="1"/>
  <c r="C105" i="41" s="1"/>
  <c r="C111" i="41" a="1"/>
  <c r="C111" i="41" s="1"/>
  <c r="C118" i="41" a="1"/>
  <c r="C118" i="41" s="1"/>
  <c r="C126" i="41" a="1"/>
  <c r="C126" i="41" s="1"/>
  <c r="C134" i="41" a="1"/>
  <c r="C134" i="41" s="1"/>
  <c r="C141" i="41" a="1"/>
  <c r="C141" i="41" s="1"/>
  <c r="C147" i="41" a="1"/>
  <c r="C147" i="41" s="1"/>
  <c r="C155" i="41" a="1"/>
  <c r="C155" i="41" s="1"/>
  <c r="C163" i="41" a="1"/>
  <c r="C163" i="41" s="1"/>
  <c r="C177" i="41" a="1"/>
  <c r="C177" i="41" s="1"/>
  <c r="C184" i="41" a="1"/>
  <c r="C184" i="41" s="1"/>
  <c r="C192" i="41" a="1"/>
  <c r="C192" i="41" s="1"/>
  <c r="C200" i="41" a="1"/>
  <c r="C200" i="41" s="1"/>
  <c r="C214" i="41" a="1"/>
  <c r="C214" i="41" s="1"/>
  <c r="C222" i="41" a="1"/>
  <c r="C222" i="41" s="1"/>
  <c r="C230" i="41" a="1"/>
  <c r="C230" i="41" s="1"/>
  <c r="C237" i="41" a="1"/>
  <c r="C237" i="41" s="1"/>
  <c r="C244" i="41" a="1"/>
  <c r="C244" i="41" s="1"/>
  <c r="C252" i="41" a="1"/>
  <c r="C252" i="41" s="1"/>
  <c r="C260" i="41" a="1"/>
  <c r="C260" i="41" s="1"/>
  <c r="C267" i="41" a="1"/>
  <c r="C267" i="41" s="1"/>
  <c r="C274" i="41" a="1"/>
  <c r="C274" i="41" s="1"/>
  <c r="C282" i="41" a="1"/>
  <c r="C282" i="41" s="1"/>
  <c r="C290" i="41" a="1"/>
  <c r="C290" i="41" s="1"/>
  <c r="C298" i="41" a="1"/>
  <c r="C298" i="41" s="1"/>
  <c r="C304" i="41" a="1"/>
  <c r="C304" i="41" s="1"/>
  <c r="C312" i="41" a="1"/>
  <c r="C312" i="41" s="1"/>
  <c r="C319" i="41" a="1"/>
  <c r="C319" i="41" s="1"/>
  <c r="C326" i="41" a="1"/>
  <c r="C326" i="41" s="1"/>
  <c r="C332" i="41" a="1"/>
  <c r="C332" i="41" s="1"/>
  <c r="C345" i="41" a="1"/>
  <c r="C345" i="41" s="1"/>
  <c r="C352" i="41" a="1"/>
  <c r="C352" i="41" s="1"/>
  <c r="C358" i="41" a="1"/>
  <c r="C358" i="41" s="1"/>
  <c r="C364" i="41" a="1"/>
  <c r="C364" i="41" s="1"/>
  <c r="C371" i="41" a="1"/>
  <c r="C371" i="41" s="1"/>
  <c r="C376" i="41" a="1"/>
  <c r="C376" i="41" s="1"/>
  <c r="C383" i="41" a="1"/>
  <c r="C383" i="41" s="1"/>
  <c r="C388" i="41" a="1"/>
  <c r="C388" i="41" s="1"/>
  <c r="C395" i="41" a="1"/>
  <c r="C395" i="41" s="1"/>
  <c r="C400" i="41" a="1"/>
  <c r="C400" i="41" s="1"/>
  <c r="C407" i="41" a="1"/>
  <c r="C407" i="41" s="1"/>
  <c r="C413" i="41" a="1"/>
  <c r="C413" i="41" s="1"/>
  <c r="C418" i="41" a="1"/>
  <c r="C418" i="41" s="1"/>
  <c r="C438" i="41" a="1"/>
  <c r="C438" i="41" s="1"/>
  <c r="C444" i="41" a="1"/>
  <c r="C444" i="41" s="1"/>
  <c r="C457" i="41" a="1"/>
  <c r="C457" i="41" s="1"/>
  <c r="C463" i="41" a="1"/>
  <c r="C463" i="41" s="1"/>
  <c r="C470" i="41" a="1"/>
  <c r="C470" i="41" s="1"/>
  <c r="C477" i="41" a="1"/>
  <c r="C477" i="41" s="1"/>
  <c r="C483" i="41" a="1"/>
  <c r="C483" i="41" s="1"/>
  <c r="C490" i="41" a="1"/>
  <c r="C490" i="41" s="1"/>
  <c r="C497" i="41" a="1"/>
  <c r="C497" i="41" s="1"/>
  <c r="C510" i="41" a="1"/>
  <c r="C510" i="41" s="1"/>
  <c r="C517" i="41" a="1"/>
  <c r="C517" i="41" s="1"/>
  <c r="C530" i="41" a="1"/>
  <c r="C530" i="41" s="1"/>
  <c r="C536" i="41" a="1"/>
  <c r="C536" i="41" s="1"/>
  <c r="C543" i="41" a="1"/>
  <c r="C543" i="41" s="1"/>
  <c r="C549" i="41" a="1"/>
  <c r="C549" i="41" s="1"/>
  <c r="C555" i="41" a="1"/>
  <c r="C555" i="41" s="1"/>
  <c r="C574" i="41" a="1"/>
  <c r="C574" i="41" s="1"/>
  <c r="C14" i="41" a="1"/>
  <c r="C14" i="41" s="1"/>
  <c r="C22" i="41" a="1"/>
  <c r="C22" i="41" s="1"/>
  <c r="C30" i="41" a="1"/>
  <c r="C30" i="41" s="1"/>
  <c r="C37" i="41" a="1"/>
  <c r="C37" i="41" s="1"/>
  <c r="C44" i="41" a="1"/>
  <c r="C44" i="41" s="1"/>
  <c r="C52" i="41" a="1"/>
  <c r="C52" i="41" s="1"/>
  <c r="C60" i="41" a="1"/>
  <c r="C60" i="41" s="1"/>
  <c r="C67" i="41" a="1"/>
  <c r="C67" i="41" s="1"/>
  <c r="C82" i="41" a="1"/>
  <c r="C82" i="41" s="1"/>
  <c r="C90" i="41" a="1"/>
  <c r="C90" i="41" s="1"/>
  <c r="C98" i="41" a="1"/>
  <c r="C98" i="41" s="1"/>
  <c r="C106" i="41" a="1"/>
  <c r="C106" i="41" s="1"/>
  <c r="C112" i="41" a="1"/>
  <c r="C112" i="41" s="1"/>
  <c r="C119" i="41" a="1"/>
  <c r="C119" i="41" s="1"/>
  <c r="C127" i="41" a="1"/>
  <c r="C127" i="41" s="1"/>
  <c r="C135" i="41" a="1"/>
  <c r="C135" i="41" s="1"/>
  <c r="C142" i="41" a="1"/>
  <c r="C142" i="41" s="1"/>
  <c r="C148" i="41" a="1"/>
  <c r="C148" i="41" s="1"/>
  <c r="C156" i="41" a="1"/>
  <c r="C156" i="41" s="1"/>
  <c r="C164" i="41" a="1"/>
  <c r="C164" i="41" s="1"/>
  <c r="C171" i="41" a="1"/>
  <c r="C171" i="41" s="1"/>
  <c r="C178" i="41" a="1"/>
  <c r="C178" i="41" s="1"/>
  <c r="C185" i="41" a="1"/>
  <c r="C185" i="41" s="1"/>
  <c r="C193" i="41" a="1"/>
  <c r="C193" i="41" s="1"/>
  <c r="C201" i="41" a="1"/>
  <c r="C201" i="41" s="1"/>
  <c r="C207" i="41" a="1"/>
  <c r="C207" i="41" s="1"/>
  <c r="C215" i="41" a="1"/>
  <c r="C215" i="41" s="1"/>
  <c r="C223" i="41" a="1"/>
  <c r="C223" i="41" s="1"/>
  <c r="C231" i="41" a="1"/>
  <c r="C231" i="41" s="1"/>
  <c r="C238" i="41" a="1"/>
  <c r="C238" i="41" s="1"/>
  <c r="C245" i="41" a="1"/>
  <c r="C245" i="41" s="1"/>
  <c r="C253" i="41" a="1"/>
  <c r="C253" i="41" s="1"/>
  <c r="C261" i="41" a="1"/>
  <c r="C261" i="41" s="1"/>
  <c r="C268" i="41" a="1"/>
  <c r="C268" i="41" s="1"/>
  <c r="C275" i="41" a="1"/>
  <c r="C275" i="41" s="1"/>
  <c r="C283" i="41" a="1"/>
  <c r="C283" i="41" s="1"/>
  <c r="C291" i="41" a="1"/>
  <c r="C291" i="41" s="1"/>
  <c r="C305" i="41" a="1"/>
  <c r="C305" i="41" s="1"/>
  <c r="C313" i="41" a="1"/>
  <c r="C313" i="41" s="1"/>
  <c r="C320" i="41" a="1"/>
  <c r="C320" i="41" s="1"/>
  <c r="C333" i="41" a="1"/>
  <c r="C333" i="41" s="1"/>
  <c r="C339" i="41" a="1"/>
  <c r="C339" i="41" s="1"/>
  <c r="C346" i="41" a="1"/>
  <c r="C346" i="41" s="1"/>
  <c r="C359" i="41" a="1"/>
  <c r="C359" i="41" s="1"/>
  <c r="C372" i="41" a="1"/>
  <c r="C372" i="41" s="1"/>
  <c r="C377" i="41" a="1"/>
  <c r="C377" i="41" s="1"/>
  <c r="C384" i="41" a="1"/>
  <c r="C384" i="41" s="1"/>
  <c r="C389" i="41" a="1"/>
  <c r="C389" i="41" s="1"/>
  <c r="C401" i="41" a="1"/>
  <c r="C401" i="41" s="1"/>
  <c r="C419" i="41" a="1"/>
  <c r="C419" i="41" s="1"/>
  <c r="C426" i="41" a="1"/>
  <c r="C426" i="41" s="1"/>
  <c r="C432" i="41" a="1"/>
  <c r="C432" i="41" s="1"/>
  <c r="C439" i="41" a="1"/>
  <c r="C439" i="41" s="1"/>
  <c r="C445" i="41" a="1"/>
  <c r="C445" i="41" s="1"/>
  <c r="C450" i="41" a="1"/>
  <c r="C450" i="41" s="1"/>
  <c r="C464" i="41" a="1"/>
  <c r="C464" i="41" s="1"/>
  <c r="C471" i="41" a="1"/>
  <c r="C471" i="41" s="1"/>
  <c r="C484" i="41" a="1"/>
  <c r="C484" i="41" s="1"/>
  <c r="C491" i="41" a="1"/>
  <c r="C491" i="41" s="1"/>
  <c r="C498" i="41" a="1"/>
  <c r="C498" i="41" s="1"/>
  <c r="C504" i="41" a="1"/>
  <c r="C504" i="41" s="1"/>
  <c r="C511" i="41" a="1"/>
  <c r="C511" i="41" s="1"/>
  <c r="C518" i="41" a="1"/>
  <c r="C518" i="41" s="1"/>
  <c r="C524" i="41" a="1"/>
  <c r="C524" i="41" s="1"/>
  <c r="C531" i="41" a="1"/>
  <c r="C531" i="41" s="1"/>
  <c r="C537" i="41" a="1"/>
  <c r="C537" i="41" s="1"/>
  <c r="C550" i="41" a="1"/>
  <c r="C550" i="41" s="1"/>
  <c r="C562" i="41" a="1"/>
  <c r="C562" i="41" s="1"/>
  <c r="C568" i="41" a="1"/>
  <c r="C568" i="41" s="1"/>
  <c r="C575" i="41" a="1"/>
  <c r="C575" i="41" s="1"/>
  <c r="C581" i="41" a="1"/>
  <c r="C581" i="41" s="1"/>
  <c r="C587" i="41" a="1"/>
  <c r="C587" i="41" s="1"/>
  <c r="C7" i="41" a="1"/>
  <c r="C7" i="41" s="1"/>
  <c r="C15" i="41" a="1"/>
  <c r="C15" i="41" s="1"/>
  <c r="C23" i="41" a="1"/>
  <c r="C23" i="41" s="1"/>
  <c r="C31" i="41" a="1"/>
  <c r="C31" i="41" s="1"/>
  <c r="C38" i="41" a="1"/>
  <c r="C38" i="41" s="1"/>
  <c r="C45" i="41" a="1"/>
  <c r="C45" i="41" s="1"/>
  <c r="C53" i="41" a="1"/>
  <c r="C53" i="41" s="1"/>
  <c r="C61" i="41" a="1"/>
  <c r="C61" i="41" s="1"/>
  <c r="C68" i="41" a="1"/>
  <c r="C68" i="41" s="1"/>
  <c r="C75" i="41" a="1"/>
  <c r="C75" i="41" s="1"/>
  <c r="C83" i="41" a="1"/>
  <c r="C83" i="41" s="1"/>
  <c r="C91" i="41" a="1"/>
  <c r="C91" i="41" s="1"/>
  <c r="C99" i="41" a="1"/>
  <c r="C99" i="41" s="1"/>
  <c r="C113" i="41" a="1"/>
  <c r="C113" i="41" s="1"/>
  <c r="C120" i="41" a="1"/>
  <c r="C120" i="41" s="1"/>
  <c r="C128" i="41" a="1"/>
  <c r="C128" i="41" s="1"/>
  <c r="C136" i="41" a="1"/>
  <c r="C136" i="41" s="1"/>
  <c r="C149" i="41" a="1"/>
  <c r="C149" i="41" s="1"/>
  <c r="C157" i="41" a="1"/>
  <c r="C157" i="41" s="1"/>
  <c r="C165" i="41" a="1"/>
  <c r="C165" i="41" s="1"/>
  <c r="C172" i="41" a="1"/>
  <c r="C172" i="41" s="1"/>
  <c r="C186" i="41" a="1"/>
  <c r="C186" i="41" s="1"/>
  <c r="C194" i="41" a="1"/>
  <c r="C194" i="41" s="1"/>
  <c r="C202" i="41" a="1"/>
  <c r="C202" i="41" s="1"/>
  <c r="C208" i="41" a="1"/>
  <c r="C208" i="41" s="1"/>
  <c r="C216" i="41" a="1"/>
  <c r="C216" i="41" s="1"/>
  <c r="C224" i="41" a="1"/>
  <c r="C224" i="41" s="1"/>
  <c r="C232" i="41" a="1"/>
  <c r="C232" i="41" s="1"/>
  <c r="C246" i="41" a="1"/>
  <c r="C246" i="41" s="1"/>
  <c r="C254" i="41" a="1"/>
  <c r="C254" i="41" s="1"/>
  <c r="C262" i="41" a="1"/>
  <c r="C262" i="41" s="1"/>
  <c r="C269" i="41" a="1"/>
  <c r="C269" i="41" s="1"/>
  <c r="C276" i="41" a="1"/>
  <c r="C276" i="41" s="1"/>
  <c r="C284" i="41" a="1"/>
  <c r="C284" i="41" s="1"/>
  <c r="C292" i="41" a="1"/>
  <c r="C292" i="41" s="1"/>
  <c r="C299" i="41" a="1"/>
  <c r="C299" i="41" s="1"/>
  <c r="C306" i="41" a="1"/>
  <c r="C306" i="41" s="1"/>
  <c r="C314" i="41" a="1"/>
  <c r="C314" i="41" s="1"/>
  <c r="C321" i="41" a="1"/>
  <c r="C321" i="41" s="1"/>
  <c r="C327" i="41" a="1"/>
  <c r="C327" i="41" s="1"/>
  <c r="C334" i="41" a="1"/>
  <c r="C334" i="41" s="1"/>
  <c r="C340" i="41" a="1"/>
  <c r="C340" i="41" s="1"/>
  <c r="C347" i="41" a="1"/>
  <c r="C347" i="41" s="1"/>
  <c r="C353" i="41" a="1"/>
  <c r="C353" i="41" s="1"/>
  <c r="C360" i="41" a="1"/>
  <c r="C360" i="41" s="1"/>
  <c r="C365" i="41" a="1"/>
  <c r="C365" i="41" s="1"/>
  <c r="C378" i="41" a="1"/>
  <c r="C378" i="41" s="1"/>
  <c r="C390" i="41" a="1"/>
  <c r="C390" i="41" s="1"/>
  <c r="C396" i="41" a="1"/>
  <c r="C396" i="41" s="1"/>
  <c r="C402" i="41" a="1"/>
  <c r="C402" i="41" s="1"/>
  <c r="C408" i="41" a="1"/>
  <c r="C408" i="41" s="1"/>
  <c r="C414" i="41" a="1"/>
  <c r="C414" i="41" s="1"/>
  <c r="C420" i="41" a="1"/>
  <c r="C420" i="41" s="1"/>
  <c r="C427" i="41" a="1"/>
  <c r="C427" i="41" s="1"/>
  <c r="C433" i="41" a="1"/>
  <c r="C433" i="41" s="1"/>
  <c r="C451" i="41" a="1"/>
  <c r="C451" i="41" s="1"/>
  <c r="C458" i="41" a="1"/>
  <c r="C458" i="41" s="1"/>
  <c r="C465" i="41" a="1"/>
  <c r="C465" i="41" s="1"/>
  <c r="C478" i="41" a="1"/>
  <c r="C478" i="41" s="1"/>
  <c r="C8" i="41" a="1"/>
  <c r="C8" i="41" s="1"/>
  <c r="C16" i="41" a="1"/>
  <c r="C16" i="41" s="1"/>
  <c r="C24" i="41" a="1"/>
  <c r="C24" i="41" s="1"/>
  <c r="C32" i="41" a="1"/>
  <c r="C32" i="41" s="1"/>
  <c r="C39" i="41" a="1"/>
  <c r="C39" i="41" s="1"/>
  <c r="C46" i="41" a="1"/>
  <c r="C46" i="41" s="1"/>
  <c r="C54" i="41" a="1"/>
  <c r="C54" i="41" s="1"/>
  <c r="C62" i="41" a="1"/>
  <c r="C62" i="41" s="1"/>
  <c r="C69" i="41" a="1"/>
  <c r="C69" i="41" s="1"/>
  <c r="C76" i="41" a="1"/>
  <c r="C76" i="41" s="1"/>
  <c r="C84" i="41" a="1"/>
  <c r="C84" i="41" s="1"/>
  <c r="C92" i="41" a="1"/>
  <c r="C92" i="41" s="1"/>
  <c r="C100" i="41" a="1"/>
  <c r="C100" i="41" s="1"/>
  <c r="C107" i="41" a="1"/>
  <c r="C107" i="41" s="1"/>
  <c r="C114" i="41" a="1"/>
  <c r="C114" i="41" s="1"/>
  <c r="C121" i="41" a="1"/>
  <c r="C121" i="41" s="1"/>
  <c r="C129" i="41" a="1"/>
  <c r="C129" i="41" s="1"/>
  <c r="C137" i="41" a="1"/>
  <c r="C137" i="41" s="1"/>
  <c r="C143" i="41" a="1"/>
  <c r="C143" i="41" s="1"/>
  <c r="C150" i="41" a="1"/>
  <c r="C150" i="41" s="1"/>
  <c r="C158" i="41" a="1"/>
  <c r="C158" i="41" s="1"/>
  <c r="C166" i="41" a="1"/>
  <c r="C166" i="41" s="1"/>
  <c r="C173" i="41" a="1"/>
  <c r="C173" i="41" s="1"/>
  <c r="C179" i="41" a="1"/>
  <c r="C179" i="41" s="1"/>
  <c r="C187" i="41" a="1"/>
  <c r="C187" i="41" s="1"/>
  <c r="C195" i="41" a="1"/>
  <c r="C195" i="41" s="1"/>
  <c r="C209" i="41" a="1"/>
  <c r="C209" i="41" s="1"/>
  <c r="C217" i="41" a="1"/>
  <c r="C217" i="41" s="1"/>
  <c r="C225" i="41" a="1"/>
  <c r="C225" i="41" s="1"/>
  <c r="C233" i="41" a="1"/>
  <c r="C233" i="41" s="1"/>
  <c r="C239" i="41" a="1"/>
  <c r="C239" i="41" s="1"/>
  <c r="C247" i="41" a="1"/>
  <c r="C247" i="41" s="1"/>
  <c r="C255" i="41" a="1"/>
  <c r="C255" i="41" s="1"/>
  <c r="C263" i="41" a="1"/>
  <c r="C263" i="41" s="1"/>
  <c r="C270" i="41" a="1"/>
  <c r="C270" i="41" s="1"/>
  <c r="C277" i="41" a="1"/>
  <c r="C277" i="41" s="1"/>
  <c r="C285" i="41" a="1"/>
  <c r="C285" i="41" s="1"/>
  <c r="C293" i="41" a="1"/>
  <c r="C293" i="41" s="1"/>
  <c r="C300" i="41" a="1"/>
  <c r="C300" i="41" s="1"/>
  <c r="C307" i="41" a="1"/>
  <c r="C307" i="41" s="1"/>
  <c r="C315" i="41" a="1"/>
  <c r="C315" i="41" s="1"/>
  <c r="C322" i="41" a="1"/>
  <c r="C322" i="41" s="1"/>
  <c r="C328" i="41" a="1"/>
  <c r="C328" i="41" s="1"/>
  <c r="C341" i="41" a="1"/>
  <c r="C341" i="41" s="1"/>
  <c r="C348" i="41" a="1"/>
  <c r="C348" i="41" s="1"/>
  <c r="C354" i="41" a="1"/>
  <c r="C354" i="41" s="1"/>
  <c r="C361" i="41" a="1"/>
  <c r="C361" i="41" s="1"/>
  <c r="C366" i="41" a="1"/>
  <c r="C366" i="41" s="1"/>
  <c r="C373" i="41" a="1"/>
  <c r="C373" i="41" s="1"/>
  <c r="C379" i="41" a="1"/>
  <c r="C379" i="41" s="1"/>
  <c r="C385" i="41" a="1"/>
  <c r="C385" i="41" s="1"/>
  <c r="C391" i="41" a="1"/>
  <c r="C391" i="41" s="1"/>
  <c r="C403" i="41" a="1"/>
  <c r="C403" i="41" s="1"/>
  <c r="C415" i="41" a="1"/>
  <c r="C415" i="41" s="1"/>
  <c r="C421" i="41" a="1"/>
  <c r="C421" i="41" s="1"/>
  <c r="C434" i="41" a="1"/>
  <c r="C434" i="41" s="1"/>
  <c r="C440" i="41" a="1"/>
  <c r="C440" i="41" s="1"/>
  <c r="C446" i="41" a="1"/>
  <c r="C446" i="41" s="1"/>
  <c r="C452" i="41" a="1"/>
  <c r="C452" i="41" s="1"/>
  <c r="C9" i="41" a="1"/>
  <c r="C9" i="41" s="1"/>
  <c r="C17" i="41" a="1"/>
  <c r="C17" i="41" s="1"/>
  <c r="C25" i="41" a="1"/>
  <c r="C25" i="41" s="1"/>
  <c r="C33" i="41" a="1"/>
  <c r="C33" i="41" s="1"/>
  <c r="C40" i="41" a="1"/>
  <c r="C40" i="41" s="1"/>
  <c r="C47" i="41" a="1"/>
  <c r="C47" i="41" s="1"/>
  <c r="C55" i="41" a="1"/>
  <c r="C55" i="41" s="1"/>
  <c r="C63" i="41" a="1"/>
  <c r="C63" i="41" s="1"/>
  <c r="C70" i="41" a="1"/>
  <c r="C70" i="41" s="1"/>
  <c r="C77" i="41" a="1"/>
  <c r="C77" i="41" s="1"/>
  <c r="C85" i="41" a="1"/>
  <c r="C85" i="41" s="1"/>
  <c r="C93" i="41" a="1"/>
  <c r="C93" i="41" s="1"/>
  <c r="C101" i="41" a="1"/>
  <c r="C101" i="41" s="1"/>
  <c r="C108" i="41" a="1"/>
  <c r="C108" i="41" s="1"/>
  <c r="C122" i="41" a="1"/>
  <c r="C122" i="41" s="1"/>
  <c r="C130" i="41" a="1"/>
  <c r="C130" i="41" s="1"/>
  <c r="C138" i="41" a="1"/>
  <c r="C138" i="41" s="1"/>
  <c r="C144" i="41" a="1"/>
  <c r="C144" i="41" s="1"/>
  <c r="C151" i="41" a="1"/>
  <c r="C151" i="41" s="1"/>
  <c r="C159" i="41" a="1"/>
  <c r="C159" i="41" s="1"/>
  <c r="C167" i="41" a="1"/>
  <c r="C167" i="41" s="1"/>
  <c r="C174" i="41" a="1"/>
  <c r="C174" i="41" s="1"/>
  <c r="C180" i="41" a="1"/>
  <c r="C180" i="41" s="1"/>
  <c r="C188" i="41" a="1"/>
  <c r="C188" i="41" s="1"/>
  <c r="C196" i="41" a="1"/>
  <c r="C196" i="41" s="1"/>
  <c r="C203" i="41" a="1"/>
  <c r="C203" i="41" s="1"/>
  <c r="C210" i="41" a="1"/>
  <c r="C210" i="41" s="1"/>
  <c r="C218" i="41" a="1"/>
  <c r="C218" i="41" s="1"/>
  <c r="C226" i="41" a="1"/>
  <c r="C226" i="41" s="1"/>
  <c r="C234" i="41" a="1"/>
  <c r="C234" i="41" s="1"/>
  <c r="C240" i="41" a="1"/>
  <c r="C240" i="41" s="1"/>
  <c r="C248" i="41" a="1"/>
  <c r="C248" i="41" s="1"/>
  <c r="C256" i="41" a="1"/>
  <c r="C256" i="41" s="1"/>
  <c r="C264" i="41" a="1"/>
  <c r="C264" i="41" s="1"/>
  <c r="C278" i="41" a="1"/>
  <c r="C278" i="41" s="1"/>
  <c r="C286" i="41" a="1"/>
  <c r="C286" i="41" s="1"/>
  <c r="C294" i="41" a="1"/>
  <c r="C294" i="41" s="1"/>
  <c r="C301" i="41" a="1"/>
  <c r="C301" i="41" s="1"/>
  <c r="C308" i="41" a="1"/>
  <c r="C308" i="41" s="1"/>
  <c r="C316" i="41" a="1"/>
  <c r="C316" i="41" s="1"/>
  <c r="C329" i="41" a="1"/>
  <c r="C329" i="41" s="1"/>
  <c r="C335" i="41" a="1"/>
  <c r="C335" i="41" s="1"/>
  <c r="C342" i="41" a="1"/>
  <c r="C342" i="41" s="1"/>
  <c r="C349" i="41" a="1"/>
  <c r="C349" i="41" s="1"/>
  <c r="C355" i="41" a="1"/>
  <c r="C355" i="41" s="1"/>
  <c r="C367" i="41" a="1"/>
  <c r="C367" i="41" s="1"/>
  <c r="C380" i="41" a="1"/>
  <c r="C380" i="41" s="1"/>
  <c r="C392" i="41" a="1"/>
  <c r="C392" i="41" s="1"/>
  <c r="C397" i="41" a="1"/>
  <c r="C397" i="41" s="1"/>
  <c r="C404" i="41" a="1"/>
  <c r="C404" i="41" s="1"/>
  <c r="C409" i="41" a="1"/>
  <c r="C409" i="41" s="1"/>
  <c r="C416" i="41" a="1"/>
  <c r="C416" i="41" s="1"/>
  <c r="C422" i="41" a="1"/>
  <c r="C422" i="41" s="1"/>
  <c r="C428" i="41" a="1"/>
  <c r="C428" i="41" s="1"/>
  <c r="C435" i="41" a="1"/>
  <c r="C435" i="41" s="1"/>
  <c r="C447" i="41" a="1"/>
  <c r="C447" i="41" s="1"/>
  <c r="C453" i="41" a="1"/>
  <c r="C453" i="41" s="1"/>
  <c r="C467" i="41" a="1"/>
  <c r="C467" i="41" s="1"/>
  <c r="C473" i="41" a="1"/>
  <c r="C473" i="41" s="1"/>
  <c r="C480" i="41" a="1"/>
  <c r="C480" i="41" s="1"/>
  <c r="C487" i="41" a="1"/>
  <c r="C487" i="41" s="1"/>
  <c r="C3" i="41" a="1"/>
  <c r="C3" i="41" s="1"/>
  <c r="C10" i="41" a="1"/>
  <c r="C10" i="41" s="1"/>
  <c r="C18" i="41" a="1"/>
  <c r="C18" i="41" s="1"/>
  <c r="C26" i="41" a="1"/>
  <c r="C26" i="41" s="1"/>
  <c r="C34" i="41" a="1"/>
  <c r="C34" i="41" s="1"/>
  <c r="C41" i="41" a="1"/>
  <c r="C41" i="41" s="1"/>
  <c r="C48" i="41" a="1"/>
  <c r="C48" i="41" s="1"/>
  <c r="C56" i="41" a="1"/>
  <c r="C56" i="41" s="1"/>
  <c r="C64" i="41" a="1"/>
  <c r="C64" i="41" s="1"/>
  <c r="C71" i="41" a="1"/>
  <c r="C71" i="41" s="1"/>
  <c r="C78" i="41" a="1"/>
  <c r="C78" i="41" s="1"/>
  <c r="C86" i="41" a="1"/>
  <c r="C86" i="41" s="1"/>
  <c r="C94" i="41" a="1"/>
  <c r="C94" i="41" s="1"/>
  <c r="C102" i="41" a="1"/>
  <c r="C102" i="41" s="1"/>
  <c r="C109" i="41" a="1"/>
  <c r="C109" i="41" s="1"/>
  <c r="C115" i="41" a="1"/>
  <c r="C115" i="41" s="1"/>
  <c r="C123" i="41" a="1"/>
  <c r="C123" i="41" s="1"/>
  <c r="C131" i="41" a="1"/>
  <c r="C131" i="41" s="1"/>
  <c r="C145" i="41" a="1"/>
  <c r="C145" i="41" s="1"/>
  <c r="C152" i="41" a="1"/>
  <c r="C152" i="41" s="1"/>
  <c r="C160" i="41" a="1"/>
  <c r="C160" i="41" s="1"/>
  <c r="C168" i="41" a="1"/>
  <c r="C168" i="41" s="1"/>
  <c r="C181" i="41" a="1"/>
  <c r="C181" i="41" s="1"/>
  <c r="C189" i="41" a="1"/>
  <c r="C189" i="41" s="1"/>
  <c r="C197" i="41" a="1"/>
  <c r="C197" i="41" s="1"/>
  <c r="C204" i="41" a="1"/>
  <c r="C204" i="41" s="1"/>
  <c r="C211" i="41" a="1"/>
  <c r="C211" i="41" s="1"/>
  <c r="C219" i="41" a="1"/>
  <c r="C219" i="41" s="1"/>
  <c r="C227" i="41" a="1"/>
  <c r="C227" i="41" s="1"/>
  <c r="C241" i="41" a="1"/>
  <c r="C241" i="41" s="1"/>
  <c r="C249" i="41" a="1"/>
  <c r="C249" i="41" s="1"/>
  <c r="C257" i="41" a="1"/>
  <c r="C257" i="41" s="1"/>
  <c r="C265" i="41" a="1"/>
  <c r="C265" i="41" s="1"/>
  <c r="C271" i="41" a="1"/>
  <c r="C271" i="41" s="1"/>
  <c r="C279" i="41" a="1"/>
  <c r="C279" i="41" s="1"/>
  <c r="C287" i="41" a="1"/>
  <c r="C287" i="41" s="1"/>
  <c r="C295" i="41" a="1"/>
  <c r="C295" i="41" s="1"/>
  <c r="C302" i="41" a="1"/>
  <c r="C302" i="41" s="1"/>
  <c r="C309" i="41" a="1"/>
  <c r="C309" i="41" s="1"/>
  <c r="C317" i="41" a="1"/>
  <c r="C317" i="41" s="1"/>
  <c r="C323" i="41" a="1"/>
  <c r="C323" i="41" s="1"/>
  <c r="C330" i="41" a="1"/>
  <c r="C330" i="41" s="1"/>
  <c r="C336" i="41" a="1"/>
  <c r="C336" i="41" s="1"/>
  <c r="C343" i="41" a="1"/>
  <c r="C343" i="41" s="1"/>
  <c r="C362" i="41" a="1"/>
  <c r="C362" i="41" s="1"/>
  <c r="C368" i="41" a="1"/>
  <c r="C368" i="41" s="1"/>
  <c r="C374" i="41" a="1"/>
  <c r="C374" i="41" s="1"/>
  <c r="C381" i="41" a="1"/>
  <c r="C381" i="41" s="1"/>
  <c r="C386" i="41" a="1"/>
  <c r="C386" i="41" s="1"/>
  <c r="C393" i="41" a="1"/>
  <c r="C393" i="41" s="1"/>
  <c r="C398" i="41" a="1"/>
  <c r="C398" i="41" s="1"/>
  <c r="C410" i="41" a="1"/>
  <c r="C410" i="41" s="1"/>
  <c r="C423" i="41" a="1"/>
  <c r="C423" i="41" s="1"/>
  <c r="C429" i="41" a="1"/>
  <c r="C429" i="41" s="1"/>
  <c r="C436" i="41" a="1"/>
  <c r="C436" i="41" s="1"/>
  <c r="C441" i="41" a="1"/>
  <c r="C441" i="41" s="1"/>
  <c r="C448" i="41" a="1"/>
  <c r="C448" i="41" s="1"/>
  <c r="C454" i="41" a="1"/>
  <c r="C454" i="41" s="1"/>
  <c r="C460" i="41" a="1"/>
  <c r="C460" i="41" s="1"/>
  <c r="C468" i="41" a="1"/>
  <c r="C468" i="41" s="1"/>
  <c r="C474" i="41" a="1"/>
  <c r="C474" i="41" s="1"/>
  <c r="C488" i="41" a="1"/>
  <c r="C488" i="41" s="1"/>
  <c r="C494" i="41" a="1"/>
  <c r="C494" i="41" s="1"/>
  <c r="C501" i="41" a="1"/>
  <c r="C501" i="41" s="1"/>
  <c r="C4" i="41" a="1"/>
  <c r="C4" i="41" s="1"/>
  <c r="C11" i="41" a="1"/>
  <c r="C11" i="41" s="1"/>
  <c r="C19" i="41" a="1"/>
  <c r="C19" i="41" s="1"/>
  <c r="C27" i="41" a="1"/>
  <c r="C27" i="41" s="1"/>
  <c r="C42" i="41" a="1"/>
  <c r="C42" i="41" s="1"/>
  <c r="C49" i="41" a="1"/>
  <c r="C49" i="41" s="1"/>
  <c r="C57" i="41" a="1"/>
  <c r="C57" i="41" s="1"/>
  <c r="C65" i="41" a="1"/>
  <c r="C65" i="41" s="1"/>
  <c r="C72" i="41" a="1"/>
  <c r="C72" i="41" s="1"/>
  <c r="C79" i="41" a="1"/>
  <c r="C79" i="41" s="1"/>
  <c r="C87" i="41" a="1"/>
  <c r="C87" i="41" s="1"/>
  <c r="C95" i="41" a="1"/>
  <c r="C95" i="41" s="1"/>
  <c r="C103" i="41" a="1"/>
  <c r="C103" i="41" s="1"/>
  <c r="C110" i="41" a="1"/>
  <c r="C110" i="41" s="1"/>
  <c r="C116" i="41" a="1"/>
  <c r="C116" i="41" s="1"/>
  <c r="C124" i="41" a="1"/>
  <c r="C124" i="41" s="1"/>
  <c r="C132" i="41" a="1"/>
  <c r="C132" i="41" s="1"/>
  <c r="C139" i="41" a="1"/>
  <c r="C139" i="41" s="1"/>
  <c r="C146" i="41" a="1"/>
  <c r="C146" i="41" s="1"/>
  <c r="C153" i="41" a="1"/>
  <c r="C153" i="41" s="1"/>
  <c r="C161" i="41" a="1"/>
  <c r="C161" i="41" s="1"/>
  <c r="C169" i="41" a="1"/>
  <c r="C169" i="41" s="1"/>
  <c r="C175" i="41" a="1"/>
  <c r="C175" i="41" s="1"/>
  <c r="C182" i="41" a="1"/>
  <c r="C182" i="41" s="1"/>
  <c r="C190" i="41" a="1"/>
  <c r="C190" i="41" s="1"/>
  <c r="C198" i="41" a="1"/>
  <c r="C198" i="41" s="1"/>
  <c r="C205" i="41" a="1"/>
  <c r="C205" i="41" s="1"/>
  <c r="C212" i="41" a="1"/>
  <c r="C212" i="41" s="1"/>
  <c r="C220" i="41" a="1"/>
  <c r="C220" i="41" s="1"/>
  <c r="C228" i="41" a="1"/>
  <c r="C228" i="41" s="1"/>
  <c r="C235" i="41" a="1"/>
  <c r="C235" i="41" s="1"/>
  <c r="C242" i="41" a="1"/>
  <c r="C242" i="41" s="1"/>
  <c r="C250" i="41" a="1"/>
  <c r="C250" i="41" s="1"/>
  <c r="C258" i="41" a="1"/>
  <c r="C258" i="41" s="1"/>
  <c r="C266" i="41" a="1"/>
  <c r="C266" i="41" s="1"/>
  <c r="C272" i="41" a="1"/>
  <c r="C272" i="41" s="1"/>
  <c r="C280" i="41" a="1"/>
  <c r="C280" i="41" s="1"/>
  <c r="C288" i="41" a="1"/>
  <c r="C288" i="41" s="1"/>
  <c r="C296" i="41" a="1"/>
  <c r="C296" i="41" s="1"/>
  <c r="C310" i="41" a="1"/>
  <c r="C310" i="41" s="1"/>
  <c r="C318" i="41" a="1"/>
  <c r="C318" i="41" s="1"/>
  <c r="C324" i="41" a="1"/>
  <c r="C324" i="41" s="1"/>
  <c r="C337" i="41" a="1"/>
  <c r="C337" i="41" s="1"/>
  <c r="C350" i="41" a="1"/>
  <c r="C350" i="41" s="1"/>
  <c r="C356" i="41" a="1"/>
  <c r="C356" i="41" s="1"/>
  <c r="C363" i="41" a="1"/>
  <c r="C363" i="41" s="1"/>
  <c r="C369" i="41" a="1"/>
  <c r="C369" i="41" s="1"/>
  <c r="C375" i="41" a="1"/>
  <c r="C375" i="41" s="1"/>
  <c r="C387" i="41" a="1"/>
  <c r="C387" i="41" s="1"/>
  <c r="C399" i="41" a="1"/>
  <c r="C399" i="41" s="1"/>
  <c r="C405" i="41" a="1"/>
  <c r="C405" i="41" s="1"/>
  <c r="C411" i="41" a="1"/>
  <c r="C411" i="41" s="1"/>
  <c r="C417" i="41" a="1"/>
  <c r="C417" i="41" s="1"/>
  <c r="C424" i="41" a="1"/>
  <c r="C424" i="41" s="1"/>
  <c r="C430" i="41" a="1"/>
  <c r="C430" i="41" s="1"/>
  <c r="C442" i="41" a="1"/>
  <c r="C442" i="41" s="1"/>
  <c r="C455" i="41" a="1"/>
  <c r="C455" i="41" s="1"/>
  <c r="C461" i="41" a="1"/>
  <c r="C461" i="41" s="1"/>
  <c r="C475" i="41" a="1"/>
  <c r="C475" i="41" s="1"/>
  <c r="C481" i="41" a="1"/>
  <c r="C481" i="41" s="1"/>
  <c r="C489" i="41" a="1"/>
  <c r="C489" i="41" s="1"/>
  <c r="C495" i="41" a="1"/>
  <c r="C495" i="41" s="1"/>
  <c r="C479" i="41" a="1"/>
  <c r="C479" i="41" s="1"/>
  <c r="C512" i="41" a="1"/>
  <c r="C512" i="41" s="1"/>
  <c r="C521" i="41" a="1"/>
  <c r="C521" i="41" s="1"/>
  <c r="C529" i="41" a="1"/>
  <c r="C529" i="41" s="1"/>
  <c r="C538" i="41" a="1"/>
  <c r="C538" i="41" s="1"/>
  <c r="C545" i="41" a="1"/>
  <c r="C545" i="41" s="1"/>
  <c r="C563" i="41" a="1"/>
  <c r="C563" i="41" s="1"/>
  <c r="C571" i="41" a="1"/>
  <c r="C571" i="41" s="1"/>
  <c r="C578" i="41" a="1"/>
  <c r="C578" i="41" s="1"/>
  <c r="C593" i="41" a="1"/>
  <c r="C593" i="41" s="1"/>
  <c r="C599" i="41" a="1"/>
  <c r="C599" i="41" s="1"/>
  <c r="C611" i="41" a="1"/>
  <c r="C611" i="41" s="1"/>
  <c r="C624" i="41" a="1"/>
  <c r="C624" i="41" s="1"/>
  <c r="C629" i="41" a="1"/>
  <c r="C629" i="41" s="1"/>
  <c r="C636" i="41" a="1"/>
  <c r="C636" i="41" s="1"/>
  <c r="C647" i="41" a="1"/>
  <c r="C647" i="41" s="1"/>
  <c r="C678" i="41" a="1"/>
  <c r="C678" i="41" s="1"/>
  <c r="C685" i="41" a="1"/>
  <c r="C685" i="41" s="1"/>
  <c r="C691" i="41" a="1"/>
  <c r="C691" i="41" s="1"/>
  <c r="C698" i="41" a="1"/>
  <c r="C698" i="41" s="1"/>
  <c r="C705" i="41" a="1"/>
  <c r="C705" i="41" s="1"/>
  <c r="C712" i="41" a="1"/>
  <c r="C712" i="41" s="1"/>
  <c r="C719" i="41" a="1"/>
  <c r="C719" i="41" s="1"/>
  <c r="C725" i="41" a="1"/>
  <c r="C725" i="41" s="1"/>
  <c r="C732" i="41" a="1"/>
  <c r="C732" i="41" s="1"/>
  <c r="C738" i="41" a="1"/>
  <c r="C738" i="41" s="1"/>
  <c r="C745" i="41" a="1"/>
  <c r="C745" i="41" s="1"/>
  <c r="C752" i="41" a="1"/>
  <c r="C752" i="41" s="1"/>
  <c r="C759" i="41" a="1"/>
  <c r="C759" i="41" s="1"/>
  <c r="C765" i="41" a="1"/>
  <c r="C765" i="41" s="1"/>
  <c r="C770" i="41" a="1"/>
  <c r="C770" i="41" s="1"/>
  <c r="C783" i="41" a="1"/>
  <c r="C783" i="41" s="1"/>
  <c r="C788" i="41" a="1"/>
  <c r="C788" i="41" s="1"/>
  <c r="C794" i="41" a="1"/>
  <c r="C794" i="41" s="1"/>
  <c r="C800" i="41" a="1"/>
  <c r="C800" i="41" s="1"/>
  <c r="C810" i="41" a="1"/>
  <c r="C810" i="41" s="1"/>
  <c r="C822" i="41" a="1"/>
  <c r="C822" i="41" s="1"/>
  <c r="C827" i="41" a="1"/>
  <c r="C827" i="41" s="1"/>
  <c r="C838" i="41" a="1"/>
  <c r="C838" i="41" s="1"/>
  <c r="C843" i="41" a="1"/>
  <c r="C843" i="41" s="1"/>
  <c r="C849" i="41" a="1"/>
  <c r="C849" i="41" s="1"/>
  <c r="C855" i="41" a="1"/>
  <c r="C855" i="41" s="1"/>
  <c r="C860" i="41" a="1"/>
  <c r="C860" i="41" s="1"/>
  <c r="C865" i="41" a="1"/>
  <c r="C865" i="41" s="1"/>
  <c r="C871" i="41" a="1"/>
  <c r="C871" i="41" s="1"/>
  <c r="C877" i="41" a="1"/>
  <c r="C877" i="41" s="1"/>
  <c r="C884" i="41" a="1"/>
  <c r="C884" i="41" s="1"/>
  <c r="C899" i="41" a="1"/>
  <c r="C899" i="41" s="1"/>
  <c r="C906" i="41" a="1"/>
  <c r="C906" i="41" s="1"/>
  <c r="C914" i="41" a="1"/>
  <c r="C914" i="41" s="1"/>
  <c r="C921" i="41" a="1"/>
  <c r="C921" i="41" s="1"/>
  <c r="C928" i="41" a="1"/>
  <c r="C928" i="41" s="1"/>
  <c r="C936" i="41" a="1"/>
  <c r="C936" i="41" s="1"/>
  <c r="C943" i="41" a="1"/>
  <c r="C943" i="41" s="1"/>
  <c r="C956" i="41" a="1"/>
  <c r="C956" i="41" s="1"/>
  <c r="C963" i="41" a="1"/>
  <c r="C963" i="41" s="1"/>
  <c r="C977" i="41" a="1"/>
  <c r="C977" i="41" s="1"/>
  <c r="C983" i="41" a="1"/>
  <c r="C983" i="41" s="1"/>
  <c r="C990" i="41" a="1"/>
  <c r="C990" i="41" s="1"/>
  <c r="C997" i="41" a="1"/>
  <c r="C997" i="41" s="1"/>
  <c r="C1003" i="41" a="1"/>
  <c r="C1003" i="41" s="1"/>
  <c r="C1017" i="41" a="1"/>
  <c r="C1017" i="41" s="1"/>
  <c r="C485" i="41" a="1"/>
  <c r="C485" i="41" s="1"/>
  <c r="C502" i="41" a="1"/>
  <c r="C502" i="41" s="1"/>
  <c r="C539" i="41" a="1"/>
  <c r="C539" i="41" s="1"/>
  <c r="C546" i="41" a="1"/>
  <c r="C546" i="41" s="1"/>
  <c r="C554" i="41" a="1"/>
  <c r="C554" i="41" s="1"/>
  <c r="C564" i="41" a="1"/>
  <c r="C564" i="41" s="1"/>
  <c r="C572" i="41" a="1"/>
  <c r="C572" i="41" s="1"/>
  <c r="C579" i="41" a="1"/>
  <c r="C579" i="41" s="1"/>
  <c r="C586" i="41" a="1"/>
  <c r="C586" i="41" s="1"/>
  <c r="C606" i="41" a="1"/>
  <c r="C606" i="41" s="1"/>
  <c r="C612" i="41" a="1"/>
  <c r="C612" i="41" s="1"/>
  <c r="C618" i="41" a="1"/>
  <c r="C618" i="41" s="1"/>
  <c r="C625" i="41" a="1"/>
  <c r="C625" i="41" s="1"/>
  <c r="C630" i="41" a="1"/>
  <c r="C630" i="41" s="1"/>
  <c r="C637" i="41" a="1"/>
  <c r="C637" i="41" s="1"/>
  <c r="C642" i="41" a="1"/>
  <c r="C642" i="41" s="1"/>
  <c r="C648" i="41" a="1"/>
  <c r="C648" i="41" s="1"/>
  <c r="C653" i="41" a="1"/>
  <c r="C653" i="41" s="1"/>
  <c r="C658" i="41" a="1"/>
  <c r="C658" i="41" s="1"/>
  <c r="C665" i="41" a="1"/>
  <c r="C665" i="41" s="1"/>
  <c r="C672" i="41" a="1"/>
  <c r="C672" i="41" s="1"/>
  <c r="C679" i="41" a="1"/>
  <c r="C679" i="41" s="1"/>
  <c r="C686" i="41" a="1"/>
  <c r="C686" i="41" s="1"/>
  <c r="C692" i="41" a="1"/>
  <c r="C692" i="41" s="1"/>
  <c r="C699" i="41" a="1"/>
  <c r="C699" i="41" s="1"/>
  <c r="C726" i="41" a="1"/>
  <c r="C726" i="41" s="1"/>
  <c r="C733" i="41" a="1"/>
  <c r="C733" i="41" s="1"/>
  <c r="C739" i="41" a="1"/>
  <c r="C739" i="41" s="1"/>
  <c r="C746" i="41" a="1"/>
  <c r="C746" i="41" s="1"/>
  <c r="C753" i="41" a="1"/>
  <c r="C753" i="41" s="1"/>
  <c r="C766" i="41" a="1"/>
  <c r="C766" i="41" s="1"/>
  <c r="C771" i="41" a="1"/>
  <c r="C771" i="41" s="1"/>
  <c r="C777" i="41" a="1"/>
  <c r="C777" i="41" s="1"/>
  <c r="C789" i="41" a="1"/>
  <c r="C789" i="41" s="1"/>
  <c r="C795" i="41" a="1"/>
  <c r="C795" i="41" s="1"/>
  <c r="C806" i="41" a="1"/>
  <c r="C806" i="41" s="1"/>
  <c r="C811" i="41" a="1"/>
  <c r="C811" i="41" s="1"/>
  <c r="C817" i="41" a="1"/>
  <c r="C817" i="41" s="1"/>
  <c r="C823" i="41" a="1"/>
  <c r="C823" i="41" s="1"/>
  <c r="C828" i="41" a="1"/>
  <c r="C828" i="41" s="1"/>
  <c r="C833" i="41" a="1"/>
  <c r="C833" i="41" s="1"/>
  <c r="C839" i="41" a="1"/>
  <c r="C839" i="41" s="1"/>
  <c r="C844" i="41" a="1"/>
  <c r="C844" i="41" s="1"/>
  <c r="C866" i="41" a="1"/>
  <c r="C866" i="41" s="1"/>
  <c r="C878" i="41" a="1"/>
  <c r="C878" i="41" s="1"/>
  <c r="C885" i="41" a="1"/>
  <c r="C885" i="41" s="1"/>
  <c r="C892" i="41" a="1"/>
  <c r="C892" i="41" s="1"/>
  <c r="C900" i="41" a="1"/>
  <c r="C900" i="41" s="1"/>
  <c r="C907" i="41" a="1"/>
  <c r="C907" i="41" s="1"/>
  <c r="C922" i="41" a="1"/>
  <c r="C922" i="41" s="1"/>
  <c r="C929" i="41" a="1"/>
  <c r="C929" i="41" s="1"/>
  <c r="C937" i="41" a="1"/>
  <c r="C937" i="41" s="1"/>
  <c r="C944" i="41" a="1"/>
  <c r="C944" i="41" s="1"/>
  <c r="C950" i="41" a="1"/>
  <c r="C950" i="41" s="1"/>
  <c r="C957" i="41" a="1"/>
  <c r="C957" i="41" s="1"/>
  <c r="C964" i="41" a="1"/>
  <c r="C964" i="41" s="1"/>
  <c r="C970" i="41" a="1"/>
  <c r="C970" i="41" s="1"/>
  <c r="C978" i="41" a="1"/>
  <c r="C978" i="41" s="1"/>
  <c r="C984" i="41" a="1"/>
  <c r="C984" i="41" s="1"/>
  <c r="C998" i="41" a="1"/>
  <c r="C998" i="41" s="1"/>
  <c r="C1004" i="41" a="1"/>
  <c r="C1004" i="41" s="1"/>
  <c r="C1011" i="41" a="1"/>
  <c r="C1011" i="41" s="1"/>
  <c r="C1018" i="41" a="1"/>
  <c r="C1018" i="41" s="1"/>
  <c r="C1025" i="41" a="1"/>
  <c r="C1025" i="41" s="1"/>
  <c r="C1032" i="41" a="1"/>
  <c r="C1032" i="41" s="1"/>
  <c r="C1040" i="41" a="1"/>
  <c r="C1040" i="41" s="1"/>
  <c r="C1047" i="41" a="1"/>
  <c r="C1047" i="41" s="1"/>
  <c r="C486" i="41" a="1"/>
  <c r="C486" i="41" s="1"/>
  <c r="C505" i="41" a="1"/>
  <c r="C505" i="41" s="1"/>
  <c r="C513" i="41" a="1"/>
  <c r="C513" i="41" s="1"/>
  <c r="C522" i="41" a="1"/>
  <c r="C522" i="41" s="1"/>
  <c r="C532" i="41" a="1"/>
  <c r="C532" i="41" s="1"/>
  <c r="C540" i="41" a="1"/>
  <c r="C540" i="41" s="1"/>
  <c r="C547" i="41" a="1"/>
  <c r="C547" i="41" s="1"/>
  <c r="C556" i="41" a="1"/>
  <c r="C556" i="41" s="1"/>
  <c r="C573" i="41" a="1"/>
  <c r="C573" i="41" s="1"/>
  <c r="C580" i="41" a="1"/>
  <c r="C580" i="41" s="1"/>
  <c r="C594" i="41" a="1"/>
  <c r="C594" i="41" s="1"/>
  <c r="C600" i="41" a="1"/>
  <c r="C600" i="41" s="1"/>
  <c r="C607" i="41" a="1"/>
  <c r="C607" i="41" s="1"/>
  <c r="C613" i="41" a="1"/>
  <c r="C613" i="41" s="1"/>
  <c r="C619" i="41" a="1"/>
  <c r="C619" i="41" s="1"/>
  <c r="C631" i="41" a="1"/>
  <c r="C631" i="41" s="1"/>
  <c r="C638" i="41" a="1"/>
  <c r="C638" i="41" s="1"/>
  <c r="C643" i="41" a="1"/>
  <c r="C643" i="41" s="1"/>
  <c r="C654" i="41" a="1"/>
  <c r="C654" i="41" s="1"/>
  <c r="C659" i="41" a="1"/>
  <c r="C659" i="41" s="1"/>
  <c r="C666" i="41" a="1"/>
  <c r="C666" i="41" s="1"/>
  <c r="C673" i="41" a="1"/>
  <c r="C673" i="41" s="1"/>
  <c r="C680" i="41" a="1"/>
  <c r="C680" i="41" s="1"/>
  <c r="C687" i="41" a="1"/>
  <c r="C687" i="41" s="1"/>
  <c r="C693" i="41" a="1"/>
  <c r="C693" i="41" s="1"/>
  <c r="C700" i="41" a="1"/>
  <c r="C700" i="41" s="1"/>
  <c r="C706" i="41" a="1"/>
  <c r="C706" i="41" s="1"/>
  <c r="C713" i="41" a="1"/>
  <c r="C713" i="41" s="1"/>
  <c r="C720" i="41" a="1"/>
  <c r="C720" i="41" s="1"/>
  <c r="C727" i="41" a="1"/>
  <c r="C727" i="41" s="1"/>
  <c r="C734" i="41" a="1"/>
  <c r="C734" i="41" s="1"/>
  <c r="C740" i="41" a="1"/>
  <c r="C740" i="41" s="1"/>
  <c r="C747" i="41" a="1"/>
  <c r="C747" i="41" s="1"/>
  <c r="C760" i="41" a="1"/>
  <c r="C760" i="41" s="1"/>
  <c r="C767" i="41" a="1"/>
  <c r="C767" i="41" s="1"/>
  <c r="C772" i="41" a="1"/>
  <c r="C772" i="41" s="1"/>
  <c r="C784" i="41" a="1"/>
  <c r="C784" i="41" s="1"/>
  <c r="C790" i="41" a="1"/>
  <c r="C790" i="41" s="1"/>
  <c r="C796" i="41" a="1"/>
  <c r="C796" i="41" s="1"/>
  <c r="C801" i="41" a="1"/>
  <c r="C801" i="41" s="1"/>
  <c r="C807" i="41" a="1"/>
  <c r="C807" i="41" s="1"/>
  <c r="C812" i="41" a="1"/>
  <c r="C812" i="41" s="1"/>
  <c r="C845" i="41" a="1"/>
  <c r="C845" i="41" s="1"/>
  <c r="C850" i="41" a="1"/>
  <c r="C850" i="41" s="1"/>
  <c r="C856" i="41" a="1"/>
  <c r="C856" i="41" s="1"/>
  <c r="C861" i="41" a="1"/>
  <c r="C861" i="41" s="1"/>
  <c r="C872" i="41" a="1"/>
  <c r="C872" i="41" s="1"/>
  <c r="C879" i="41" a="1"/>
  <c r="C879" i="41" s="1"/>
  <c r="C886" i="41" a="1"/>
  <c r="C886" i="41" s="1"/>
  <c r="C893" i="41" a="1"/>
  <c r="C893" i="41" s="1"/>
  <c r="C901" i="41" a="1"/>
  <c r="C901" i="41" s="1"/>
  <c r="C908" i="41" a="1"/>
  <c r="C908" i="41" s="1"/>
  <c r="C915" i="41" a="1"/>
  <c r="C915" i="41" s="1"/>
  <c r="C923" i="41" a="1"/>
  <c r="C923" i="41" s="1"/>
  <c r="C930" i="41" a="1"/>
  <c r="C930" i="41" s="1"/>
  <c r="C945" i="41" a="1"/>
  <c r="C945" i="41" s="1"/>
  <c r="C951" i="41" a="1"/>
  <c r="C951" i="41" s="1"/>
  <c r="C958" i="41" a="1"/>
  <c r="C958" i="41" s="1"/>
  <c r="C965" i="41" a="1"/>
  <c r="C965" i="41" s="1"/>
  <c r="C971" i="41" a="1"/>
  <c r="C971" i="41" s="1"/>
  <c r="C985" i="41" a="1"/>
  <c r="C985" i="41" s="1"/>
  <c r="C991" i="41" a="1"/>
  <c r="C991" i="41" s="1"/>
  <c r="C999" i="41" a="1"/>
  <c r="C999" i="41" s="1"/>
  <c r="C1005" i="41" a="1"/>
  <c r="C1005" i="41" s="1"/>
  <c r="C1012" i="41" a="1"/>
  <c r="C1012" i="41" s="1"/>
  <c r="C1019" i="41" a="1"/>
  <c r="C1019" i="41" s="1"/>
  <c r="C506" i="41" a="1"/>
  <c r="C506" i="41" s="1"/>
  <c r="C514" i="41" a="1"/>
  <c r="C514" i="41" s="1"/>
  <c r="C523" i="41" a="1"/>
  <c r="C523" i="41" s="1"/>
  <c r="C541" i="41" a="1"/>
  <c r="C541" i="41" s="1"/>
  <c r="C548" i="41" a="1"/>
  <c r="C548" i="41" s="1"/>
  <c r="C557" i="41" a="1"/>
  <c r="C557" i="41" s="1"/>
  <c r="C565" i="41" a="1"/>
  <c r="C565" i="41" s="1"/>
  <c r="C582" i="41" a="1"/>
  <c r="C582" i="41" s="1"/>
  <c r="C588" i="41" a="1"/>
  <c r="C588" i="41" s="1"/>
  <c r="C595" i="41" a="1"/>
  <c r="C595" i="41" s="1"/>
  <c r="C601" i="41" a="1"/>
  <c r="C601" i="41" s="1"/>
  <c r="C614" i="41" a="1"/>
  <c r="C614" i="41" s="1"/>
  <c r="C626" i="41" a="1"/>
  <c r="C626" i="41" s="1"/>
  <c r="C639" i="41" a="1"/>
  <c r="C639" i="41" s="1"/>
  <c r="C649" i="41" a="1"/>
  <c r="C649" i="41" s="1"/>
  <c r="C655" i="41" a="1"/>
  <c r="C655" i="41" s="1"/>
  <c r="C660" i="41" a="1"/>
  <c r="C660" i="41" s="1"/>
  <c r="C667" i="41" a="1"/>
  <c r="C667" i="41" s="1"/>
  <c r="C694" i="41" a="1"/>
  <c r="C694" i="41" s="1"/>
  <c r="C701" i="41" a="1"/>
  <c r="C701" i="41" s="1"/>
  <c r="C707" i="41" a="1"/>
  <c r="C707" i="41" s="1"/>
  <c r="C714" i="41" a="1"/>
  <c r="C714" i="41" s="1"/>
  <c r="C721" i="41" a="1"/>
  <c r="C721" i="41" s="1"/>
  <c r="C728" i="41" a="1"/>
  <c r="C728" i="41" s="1"/>
  <c r="C735" i="41" a="1"/>
  <c r="C735" i="41" s="1"/>
  <c r="C741" i="41" a="1"/>
  <c r="C741" i="41" s="1"/>
  <c r="C748" i="41" a="1"/>
  <c r="C748" i="41" s="1"/>
  <c r="C754" i="41" a="1"/>
  <c r="C754" i="41" s="1"/>
  <c r="C773" i="41" a="1"/>
  <c r="C773" i="41" s="1"/>
  <c r="C778" i="41" a="1"/>
  <c r="C778" i="41" s="1"/>
  <c r="C785" i="41" a="1"/>
  <c r="C785" i="41" s="1"/>
  <c r="C791" i="41" a="1"/>
  <c r="C791" i="41" s="1"/>
  <c r="C813" i="41" a="1"/>
  <c r="C813" i="41" s="1"/>
  <c r="C818" i="41" a="1"/>
  <c r="C818" i="41" s="1"/>
  <c r="C824" i="41" a="1"/>
  <c r="C824" i="41" s="1"/>
  <c r="C829" i="41" a="1"/>
  <c r="C829" i="41" s="1"/>
  <c r="C834" i="41" a="1"/>
  <c r="C834" i="41" s="1"/>
  <c r="C840" i="41" a="1"/>
  <c r="C840" i="41" s="1"/>
  <c r="C846" i="41" a="1"/>
  <c r="C846" i="41" s="1"/>
  <c r="C851" i="41" a="1"/>
  <c r="C851" i="41" s="1"/>
  <c r="C862" i="41" a="1"/>
  <c r="C862" i="41" s="1"/>
  <c r="C867" i="41" a="1"/>
  <c r="C867" i="41" s="1"/>
  <c r="C873" i="41" a="1"/>
  <c r="C873" i="41" s="1"/>
  <c r="C880" i="41" a="1"/>
  <c r="C880" i="41" s="1"/>
  <c r="C887" i="41" a="1"/>
  <c r="C887" i="41" s="1"/>
  <c r="C894" i="41" a="1"/>
  <c r="C894" i="41" s="1"/>
  <c r="C902" i="41" a="1"/>
  <c r="C902" i="41" s="1"/>
  <c r="C909" i="41" a="1"/>
  <c r="C909" i="41" s="1"/>
  <c r="C916" i="41" a="1"/>
  <c r="C916" i="41" s="1"/>
  <c r="C931" i="41" a="1"/>
  <c r="C931" i="41" s="1"/>
  <c r="C938" i="41" a="1"/>
  <c r="C938" i="41" s="1"/>
  <c r="C946" i="41" a="1"/>
  <c r="C946" i="41" s="1"/>
  <c r="C952" i="41" a="1"/>
  <c r="C952" i="41" s="1"/>
  <c r="C966" i="41" a="1"/>
  <c r="C966" i="41" s="1"/>
  <c r="C972" i="41" a="1"/>
  <c r="C972" i="41" s="1"/>
  <c r="C979" i="41" a="1"/>
  <c r="C979" i="41" s="1"/>
  <c r="C986" i="41" a="1"/>
  <c r="C986" i="41" s="1"/>
  <c r="C992" i="41" a="1"/>
  <c r="C992" i="41" s="1"/>
  <c r="C1006" i="41" a="1"/>
  <c r="C1006" i="41" s="1"/>
  <c r="C1013" i="41" a="1"/>
  <c r="C1013" i="41" s="1"/>
  <c r="C1020" i="41" a="1"/>
  <c r="C1020" i="41" s="1"/>
  <c r="C1027" i="41" a="1"/>
  <c r="C1027" i="41" s="1"/>
  <c r="C1034" i="41" a="1"/>
  <c r="C1034" i="41" s="1"/>
  <c r="C1042" i="41" a="1"/>
  <c r="C1042" i="41" s="1"/>
  <c r="C492" i="41" a="1"/>
  <c r="C492" i="41" s="1"/>
  <c r="C507" i="41" a="1"/>
  <c r="C507" i="41" s="1"/>
  <c r="C515" i="41" a="1"/>
  <c r="C515" i="41" s="1"/>
  <c r="C525" i="41" a="1"/>
  <c r="C525" i="41" s="1"/>
  <c r="C533" i="41" a="1"/>
  <c r="C533" i="41" s="1"/>
  <c r="C551" i="41" a="1"/>
  <c r="C551" i="41" s="1"/>
  <c r="C558" i="41" a="1"/>
  <c r="C558" i="41" s="1"/>
  <c r="C566" i="41" a="1"/>
  <c r="C566" i="41" s="1"/>
  <c r="C583" i="41" a="1"/>
  <c r="C583" i="41" s="1"/>
  <c r="C589" i="41" a="1"/>
  <c r="C589" i="41" s="1"/>
  <c r="C596" i="41" a="1"/>
  <c r="C596" i="41" s="1"/>
  <c r="C602" i="41" a="1"/>
  <c r="C602" i="41" s="1"/>
  <c r="C608" i="41" a="1"/>
  <c r="C608" i="41" s="1"/>
  <c r="C615" i="41" a="1"/>
  <c r="C615" i="41" s="1"/>
  <c r="C620" i="41" a="1"/>
  <c r="C620" i="41" s="1"/>
  <c r="C627" i="41" a="1"/>
  <c r="C627" i="41" s="1"/>
  <c r="C632" i="41" a="1"/>
  <c r="C632" i="41" s="1"/>
  <c r="C644" i="41" a="1"/>
  <c r="C644" i="41" s="1"/>
  <c r="C661" i="41" a="1"/>
  <c r="C661" i="41" s="1"/>
  <c r="C668" i="41" a="1"/>
  <c r="C668" i="41" s="1"/>
  <c r="C674" i="41" a="1"/>
  <c r="C674" i="41" s="1"/>
  <c r="C681" i="41" a="1"/>
  <c r="C681" i="41" s="1"/>
  <c r="C688" i="41" a="1"/>
  <c r="C688" i="41" s="1"/>
  <c r="C695" i="41" a="1"/>
  <c r="C695" i="41" s="1"/>
  <c r="C702" i="41" a="1"/>
  <c r="C702" i="41" s="1"/>
  <c r="C708" i="41" a="1"/>
  <c r="C708" i="41" s="1"/>
  <c r="C715" i="41" a="1"/>
  <c r="C715" i="41" s="1"/>
  <c r="C742" i="41" a="1"/>
  <c r="C742" i="41" s="1"/>
  <c r="C749" i="41" a="1"/>
  <c r="C749" i="41" s="1"/>
  <c r="C755" i="41" a="1"/>
  <c r="C755" i="41" s="1"/>
  <c r="C761" i="41" a="1"/>
  <c r="C761" i="41" s="1"/>
  <c r="C768" i="41" a="1"/>
  <c r="C768" i="41" s="1"/>
  <c r="C779" i="41" a="1"/>
  <c r="C779" i="41" s="1"/>
  <c r="C797" i="41" a="1"/>
  <c r="C797" i="41" s="1"/>
  <c r="C802" i="41" a="1"/>
  <c r="C802" i="41" s="1"/>
  <c r="C808" i="41" a="1"/>
  <c r="C808" i="41" s="1"/>
  <c r="C814" i="41" a="1"/>
  <c r="C814" i="41" s="1"/>
  <c r="C819" i="41" a="1"/>
  <c r="C819" i="41" s="1"/>
  <c r="C830" i="41" a="1"/>
  <c r="C830" i="41" s="1"/>
  <c r="C835" i="41" a="1"/>
  <c r="C835" i="41" s="1"/>
  <c r="C847" i="41" a="1"/>
  <c r="C847" i="41" s="1"/>
  <c r="C857" i="41" a="1"/>
  <c r="C857" i="41" s="1"/>
  <c r="C863" i="41" a="1"/>
  <c r="C863" i="41" s="1"/>
  <c r="C881" i="41" a="1"/>
  <c r="C881" i="41" s="1"/>
  <c r="C888" i="41" a="1"/>
  <c r="C888" i="41" s="1"/>
  <c r="C895" i="41" a="1"/>
  <c r="C895" i="41" s="1"/>
  <c r="C903" i="41" a="1"/>
  <c r="C903" i="41" s="1"/>
  <c r="C910" i="41" a="1"/>
  <c r="C910" i="41" s="1"/>
  <c r="C917" i="41" a="1"/>
  <c r="C917" i="41" s="1"/>
  <c r="C924" i="41" a="1"/>
  <c r="C924" i="41" s="1"/>
  <c r="C932" i="41" a="1"/>
  <c r="C932" i="41" s="1"/>
  <c r="C939" i="41" a="1"/>
  <c r="C939" i="41" s="1"/>
  <c r="C953" i="41" a="1"/>
  <c r="C953" i="41" s="1"/>
  <c r="C959" i="41" a="1"/>
  <c r="C959" i="41" s="1"/>
  <c r="C967" i="41" a="1"/>
  <c r="C967" i="41" s="1"/>
  <c r="C973" i="41" a="1"/>
  <c r="C973" i="41" s="1"/>
  <c r="C980" i="41" a="1"/>
  <c r="C980" i="41" s="1"/>
  <c r="C987" i="41" a="1"/>
  <c r="C987" i="41" s="1"/>
  <c r="C993" i="41" a="1"/>
  <c r="C993" i="41" s="1"/>
  <c r="C1000" i="41" a="1"/>
  <c r="C1000" i="41" s="1"/>
  <c r="C1007" i="41" a="1"/>
  <c r="C1007" i="41" s="1"/>
  <c r="C1021" i="41" a="1"/>
  <c r="C1021" i="41" s="1"/>
  <c r="C1028" i="41" a="1"/>
  <c r="C1028" i="41" s="1"/>
  <c r="C1035" i="41" a="1"/>
  <c r="C1035" i="41" s="1"/>
  <c r="C459" i="41" a="1"/>
  <c r="C459" i="41" s="1"/>
  <c r="C493" i="41" a="1"/>
  <c r="C493" i="41" s="1"/>
  <c r="C508" i="41" a="1"/>
  <c r="C508" i="41" s="1"/>
  <c r="C516" i="41" a="1"/>
  <c r="C516" i="41" s="1"/>
  <c r="C526" i="41" a="1"/>
  <c r="C526" i="41" s="1"/>
  <c r="C534" i="41" a="1"/>
  <c r="C534" i="41" s="1"/>
  <c r="C542" i="41" a="1"/>
  <c r="C542" i="41" s="1"/>
  <c r="C552" i="41" a="1"/>
  <c r="C552" i="41" s="1"/>
  <c r="C559" i="41" a="1"/>
  <c r="C559" i="41" s="1"/>
  <c r="C567" i="41" a="1"/>
  <c r="C567" i="41" s="1"/>
  <c r="C576" i="41" a="1"/>
  <c r="C576" i="41" s="1"/>
  <c r="C584" i="41" a="1"/>
  <c r="C584" i="41" s="1"/>
  <c r="C590" i="41" a="1"/>
  <c r="C590" i="41" s="1"/>
  <c r="C603" i="41" a="1"/>
  <c r="C603" i="41" s="1"/>
  <c r="C616" i="41" a="1"/>
  <c r="C616" i="41" s="1"/>
  <c r="C621" i="41" a="1"/>
  <c r="C621" i="41" s="1"/>
  <c r="C633" i="41" a="1"/>
  <c r="C633" i="41" s="1"/>
  <c r="C640" i="41" a="1"/>
  <c r="C640" i="41" s="1"/>
  <c r="C650" i="41" a="1"/>
  <c r="C650" i="41" s="1"/>
  <c r="C656" i="41" a="1"/>
  <c r="C656" i="41" s="1"/>
  <c r="C662" i="41" a="1"/>
  <c r="C662" i="41" s="1"/>
  <c r="C669" i="41" a="1"/>
  <c r="C669" i="41" s="1"/>
  <c r="C675" i="41" a="1"/>
  <c r="C675" i="41" s="1"/>
  <c r="C682" i="41" a="1"/>
  <c r="C682" i="41" s="1"/>
  <c r="C689" i="41" a="1"/>
  <c r="C689" i="41" s="1"/>
  <c r="C696" i="41" a="1"/>
  <c r="C696" i="41" s="1"/>
  <c r="C703" i="41" a="1"/>
  <c r="C703" i="41" s="1"/>
  <c r="C709" i="41" a="1"/>
  <c r="C709" i="41" s="1"/>
  <c r="C716" i="41" a="1"/>
  <c r="C716" i="41" s="1"/>
  <c r="C722" i="41" a="1"/>
  <c r="C722" i="41" s="1"/>
  <c r="C729" i="41" a="1"/>
  <c r="C729" i="41" s="1"/>
  <c r="C736" i="41" a="1"/>
  <c r="C736" i="41" s="1"/>
  <c r="C743" i="41" a="1"/>
  <c r="C743" i="41" s="1"/>
  <c r="C750" i="41" a="1"/>
  <c r="C750" i="41" s="1"/>
  <c r="C756" i="41" a="1"/>
  <c r="C756" i="41" s="1"/>
  <c r="C762" i="41" a="1"/>
  <c r="C762" i="41" s="1"/>
  <c r="C774" i="41" a="1"/>
  <c r="C774" i="41" s="1"/>
  <c r="C780" i="41" a="1"/>
  <c r="C780" i="41" s="1"/>
  <c r="C786" i="41" a="1"/>
  <c r="C786" i="41" s="1"/>
  <c r="C792" i="41" a="1"/>
  <c r="C792" i="41" s="1"/>
  <c r="C798" i="41" a="1"/>
  <c r="C798" i="41" s="1"/>
  <c r="C803" i="41" a="1"/>
  <c r="C803" i="41" s="1"/>
  <c r="C815" i="41" a="1"/>
  <c r="C815" i="41" s="1"/>
  <c r="C825" i="41" a="1"/>
  <c r="C825" i="41" s="1"/>
  <c r="C831" i="41" a="1"/>
  <c r="C831" i="41" s="1"/>
  <c r="C836" i="41" a="1"/>
  <c r="C836" i="41" s="1"/>
  <c r="C841" i="41" a="1"/>
  <c r="C841" i="41" s="1"/>
  <c r="C852" i="41" a="1"/>
  <c r="C852" i="41" s="1"/>
  <c r="C868" i="41" a="1"/>
  <c r="C868" i="41" s="1"/>
  <c r="C874" i="41" a="1"/>
  <c r="C874" i="41" s="1"/>
  <c r="C882" i="41" a="1"/>
  <c r="C882" i="41" s="1"/>
  <c r="C889" i="41" a="1"/>
  <c r="C889" i="41" s="1"/>
  <c r="C896" i="41" a="1"/>
  <c r="C896" i="41" s="1"/>
  <c r="C904" i="41" a="1"/>
  <c r="C904" i="41" s="1"/>
  <c r="C911" i="41" a="1"/>
  <c r="C911" i="41" s="1"/>
  <c r="C918" i="41" a="1"/>
  <c r="C918" i="41" s="1"/>
  <c r="C925" i="41" a="1"/>
  <c r="C925" i="41" s="1"/>
  <c r="C933" i="41" a="1"/>
  <c r="C933" i="41" s="1"/>
  <c r="C466" i="41" a="1"/>
  <c r="C466" i="41" s="1"/>
  <c r="C499" i="41" a="1"/>
  <c r="C499" i="41" s="1"/>
  <c r="C509" i="41" a="1"/>
  <c r="C509" i="41" s="1"/>
  <c r="C519" i="41" a="1"/>
  <c r="C519" i="41" s="1"/>
  <c r="C527" i="41" a="1"/>
  <c r="C527" i="41" s="1"/>
  <c r="C535" i="41" a="1"/>
  <c r="C535" i="41" s="1"/>
  <c r="C544" i="41" a="1"/>
  <c r="C544" i="41" s="1"/>
  <c r="C560" i="41" a="1"/>
  <c r="C560" i="41" s="1"/>
  <c r="C569" i="41" a="1"/>
  <c r="C569" i="41" s="1"/>
  <c r="C591" i="41" a="1"/>
  <c r="C591" i="41" s="1"/>
  <c r="C597" i="41" a="1"/>
  <c r="C597" i="41" s="1"/>
  <c r="C604" i="41" a="1"/>
  <c r="C604" i="41" s="1"/>
  <c r="C609" i="41" a="1"/>
  <c r="C609" i="41" s="1"/>
  <c r="C622" i="41" a="1"/>
  <c r="C622" i="41" s="1"/>
  <c r="C628" i="41" a="1"/>
  <c r="C628" i="41" s="1"/>
  <c r="C634" i="41" a="1"/>
  <c r="C634" i="41" s="1"/>
  <c r="C645" i="41" a="1"/>
  <c r="C645" i="41" s="1"/>
  <c r="C651" i="41" a="1"/>
  <c r="C651" i="41" s="1"/>
  <c r="C663" i="41" a="1"/>
  <c r="C663" i="41" s="1"/>
  <c r="C670" i="41" a="1"/>
  <c r="C670" i="41" s="1"/>
  <c r="C676" i="41" a="1"/>
  <c r="C676" i="41" s="1"/>
  <c r="C683" i="41" a="1"/>
  <c r="C683" i="41" s="1"/>
  <c r="C710" i="41" a="1"/>
  <c r="C710" i="41" s="1"/>
  <c r="C717" i="41" a="1"/>
  <c r="C717" i="41" s="1"/>
  <c r="C723" i="41" a="1"/>
  <c r="C723" i="41" s="1"/>
  <c r="C730" i="41" a="1"/>
  <c r="C730" i="41" s="1"/>
  <c r="C737" i="41" a="1"/>
  <c r="C737" i="41" s="1"/>
  <c r="C744" i="41" a="1"/>
  <c r="C744" i="41" s="1"/>
  <c r="C751" i="41" a="1"/>
  <c r="C751" i="41" s="1"/>
  <c r="C757" i="41" a="1"/>
  <c r="C757" i="41" s="1"/>
  <c r="C763" i="41" a="1"/>
  <c r="C763" i="41" s="1"/>
  <c r="C769" i="41" a="1"/>
  <c r="C769" i="41" s="1"/>
  <c r="C775" i="41" a="1"/>
  <c r="C775" i="41" s="1"/>
  <c r="C781" i="41" a="1"/>
  <c r="C781" i="41" s="1"/>
  <c r="C787" i="41" a="1"/>
  <c r="C787" i="41" s="1"/>
  <c r="C799" i="41" a="1"/>
  <c r="C799" i="41" s="1"/>
  <c r="C804" i="41" a="1"/>
  <c r="C804" i="41" s="1"/>
  <c r="C809" i="41" a="1"/>
  <c r="C809" i="41" s="1"/>
  <c r="C820" i="41" a="1"/>
  <c r="C820" i="41" s="1"/>
  <c r="C837" i="41" a="1"/>
  <c r="C837" i="41" s="1"/>
  <c r="C848" i="41" a="1"/>
  <c r="C848" i="41" s="1"/>
  <c r="C853" i="41" a="1"/>
  <c r="C853" i="41" s="1"/>
  <c r="C858" i="41" a="1"/>
  <c r="C858" i="41" s="1"/>
  <c r="C864" i="41" a="1"/>
  <c r="C864" i="41" s="1"/>
  <c r="C869" i="41" a="1"/>
  <c r="C869" i="41" s="1"/>
  <c r="C875" i="41" a="1"/>
  <c r="C875" i="41" s="1"/>
  <c r="C890" i="41" a="1"/>
  <c r="C890" i="41" s="1"/>
  <c r="C897" i="41" a="1"/>
  <c r="C897" i="41" s="1"/>
  <c r="C905" i="41" a="1"/>
  <c r="C905" i="41" s="1"/>
  <c r="C912" i="41" a="1"/>
  <c r="C912" i="41" s="1"/>
  <c r="C919" i="41" a="1"/>
  <c r="C919" i="41" s="1"/>
  <c r="C926" i="41" a="1"/>
  <c r="C926" i="41" s="1"/>
  <c r="C934" i="41" a="1"/>
  <c r="C934" i="41" s="1"/>
  <c r="C941" i="41" a="1"/>
  <c r="C941" i="41" s="1"/>
  <c r="C948" i="41" a="1"/>
  <c r="C948" i="41" s="1"/>
  <c r="C955" i="41" a="1"/>
  <c r="C955" i="41" s="1"/>
  <c r="C961" i="41" a="1"/>
  <c r="C961" i="41" s="1"/>
  <c r="C968" i="41" a="1"/>
  <c r="C968" i="41" s="1"/>
  <c r="C975" i="41" a="1"/>
  <c r="C975" i="41" s="1"/>
  <c r="C988" i="41" a="1"/>
  <c r="C988" i="41" s="1"/>
  <c r="C995" i="41" a="1"/>
  <c r="C995" i="41" s="1"/>
  <c r="C1009" i="41" a="1"/>
  <c r="C1009" i="41" s="1"/>
  <c r="C1015" i="41" a="1"/>
  <c r="C1015" i="41" s="1"/>
  <c r="C1030" i="41" a="1"/>
  <c r="C1030" i="41" s="1"/>
  <c r="C1037" i="41" a="1"/>
  <c r="C1037" i="41" s="1"/>
  <c r="C1045" i="41" a="1"/>
  <c r="C1045" i="41" s="1"/>
  <c r="C1052" i="41" a="1"/>
  <c r="C1052" i="41" s="1"/>
  <c r="C472" i="41" a="1"/>
  <c r="C472" i="41" s="1"/>
  <c r="C500" i="41" a="1"/>
  <c r="C500" i="41" s="1"/>
  <c r="C520" i="41" a="1"/>
  <c r="C520" i="41" s="1"/>
  <c r="C528" i="41" a="1"/>
  <c r="C528" i="41" s="1"/>
  <c r="C553" i="41" a="1"/>
  <c r="C553" i="41" s="1"/>
  <c r="C561" i="41" a="1"/>
  <c r="C561" i="41" s="1"/>
  <c r="C570" i="41" a="1"/>
  <c r="C570" i="41" s="1"/>
  <c r="C577" i="41" a="1"/>
  <c r="C577" i="41" s="1"/>
  <c r="C585" i="41" a="1"/>
  <c r="C585" i="41" s="1"/>
  <c r="C592" i="41" a="1"/>
  <c r="C592" i="41" s="1"/>
  <c r="C598" i="41" a="1"/>
  <c r="C598" i="41" s="1"/>
  <c r="C605" i="41" a="1"/>
  <c r="C605" i="41" s="1"/>
  <c r="C610" i="41" a="1"/>
  <c r="C610" i="41" s="1"/>
  <c r="C617" i="41" a="1"/>
  <c r="C617" i="41" s="1"/>
  <c r="C623" i="41" a="1"/>
  <c r="C623" i="41" s="1"/>
  <c r="C635" i="41" a="1"/>
  <c r="C635" i="41" s="1"/>
  <c r="C641" i="41" a="1"/>
  <c r="C641" i="41" s="1"/>
  <c r="C646" i="41" a="1"/>
  <c r="C646" i="41" s="1"/>
  <c r="C652" i="41" a="1"/>
  <c r="C652" i="41" s="1"/>
  <c r="C657" i="41" a="1"/>
  <c r="C657" i="41" s="1"/>
  <c r="C664" i="41" a="1"/>
  <c r="C664" i="41" s="1"/>
  <c r="C671" i="41" a="1"/>
  <c r="C671" i="41" s="1"/>
  <c r="C677" i="41" a="1"/>
  <c r="C677" i="41" s="1"/>
  <c r="C684" i="41" a="1"/>
  <c r="C684" i="41" s="1"/>
  <c r="C690" i="41" a="1"/>
  <c r="C690" i="41" s="1"/>
  <c r="C697" i="41" a="1"/>
  <c r="C697" i="41" s="1"/>
  <c r="C704" i="41" a="1"/>
  <c r="C704" i="41" s="1"/>
  <c r="C711" i="41" a="1"/>
  <c r="C711" i="41" s="1"/>
  <c r="C718" i="41" a="1"/>
  <c r="C718" i="41" s="1"/>
  <c r="C724" i="41" a="1"/>
  <c r="C724" i="41" s="1"/>
  <c r="C731" i="41" a="1"/>
  <c r="C731" i="41" s="1"/>
  <c r="C758" i="41" a="1"/>
  <c r="C758" i="41" s="1"/>
  <c r="C764" i="41" a="1"/>
  <c r="C764" i="41" s="1"/>
  <c r="C776" i="41" a="1"/>
  <c r="C776" i="41" s="1"/>
  <c r="C782" i="41" a="1"/>
  <c r="C782" i="41" s="1"/>
  <c r="C793" i="41" a="1"/>
  <c r="C793" i="41" s="1"/>
  <c r="C805" i="41" a="1"/>
  <c r="C805" i="41" s="1"/>
  <c r="C816" i="41" a="1"/>
  <c r="C816" i="41" s="1"/>
  <c r="C821" i="41" a="1"/>
  <c r="C821" i="41" s="1"/>
  <c r="C826" i="41" a="1"/>
  <c r="C826" i="41" s="1"/>
  <c r="C832" i="41" a="1"/>
  <c r="C832" i="41" s="1"/>
  <c r="C842" i="41" a="1"/>
  <c r="C842" i="41" s="1"/>
  <c r="C854" i="41" a="1"/>
  <c r="C854" i="41" s="1"/>
  <c r="C859" i="41" a="1"/>
  <c r="C859" i="41" s="1"/>
  <c r="C870" i="41" a="1"/>
  <c r="C870" i="41" s="1"/>
  <c r="C876" i="41" a="1"/>
  <c r="C876" i="41" s="1"/>
  <c r="C883" i="41" a="1"/>
  <c r="C883" i="41" s="1"/>
  <c r="C891" i="41" a="1"/>
  <c r="C891" i="41" s="1"/>
  <c r="C898" i="41" a="1"/>
  <c r="C898" i="41" s="1"/>
  <c r="C913" i="41" a="1"/>
  <c r="C913" i="41" s="1"/>
  <c r="C920" i="41" a="1"/>
  <c r="C920" i="41" s="1"/>
  <c r="C927" i="41" a="1"/>
  <c r="C927" i="41" s="1"/>
  <c r="C935" i="41" a="1"/>
  <c r="C935" i="41" s="1"/>
  <c r="C942" i="41" a="1"/>
  <c r="C942" i="41" s="1"/>
  <c r="C949" i="41" a="1"/>
  <c r="C949" i="41" s="1"/>
  <c r="C962" i="41" a="1"/>
  <c r="C962" i="41" s="1"/>
  <c r="C969" i="41" a="1"/>
  <c r="C969" i="41" s="1"/>
  <c r="C976" i="41" a="1"/>
  <c r="C976" i="41" s="1"/>
  <c r="C982" i="41" a="1"/>
  <c r="C982" i="41" s="1"/>
  <c r="C960" i="41" a="1"/>
  <c r="C960" i="41" s="1"/>
  <c r="C1001" i="41" a="1"/>
  <c r="C1001" i="41" s="1"/>
  <c r="C1024" i="41" a="1"/>
  <c r="C1024" i="41" s="1"/>
  <c r="C1039" i="41" a="1"/>
  <c r="C1039" i="41" s="1"/>
  <c r="C1050" i="41" a="1"/>
  <c r="C1050" i="41" s="1"/>
  <c r="C1058" i="41" a="1"/>
  <c r="C1058" i="41" s="1"/>
  <c r="C1065" i="41" a="1"/>
  <c r="C1065" i="41" s="1"/>
  <c r="C1073" i="41" a="1"/>
  <c r="C1073" i="41" s="1"/>
  <c r="C1080" i="41" a="1"/>
  <c r="C1080" i="41" s="1"/>
  <c r="C1087" i="41" a="1"/>
  <c r="C1087" i="41" s="1"/>
  <c r="C1095" i="41" a="1"/>
  <c r="C1095" i="41" s="1"/>
  <c r="C1102" i="41" a="1"/>
  <c r="C1102" i="41" s="1"/>
  <c r="C1117" i="41" a="1"/>
  <c r="C1117" i="41" s="1"/>
  <c r="C1124" i="41" a="1"/>
  <c r="C1124" i="41" s="1"/>
  <c r="C1131" i="41" a="1"/>
  <c r="C1131" i="41" s="1"/>
  <c r="C1139" i="41" a="1"/>
  <c r="C1139" i="41" s="1"/>
  <c r="C1146" i="41" a="1"/>
  <c r="C1146" i="41" s="1"/>
  <c r="C1153" i="41" a="1"/>
  <c r="C1153" i="41" s="1"/>
  <c r="C1160" i="41" a="1"/>
  <c r="C1160" i="41" s="1"/>
  <c r="C1167" i="41" a="1"/>
  <c r="C1167" i="41" s="1"/>
  <c r="C1173" i="41" a="1"/>
  <c r="C1173" i="41" s="1"/>
  <c r="C1179" i="41" a="1"/>
  <c r="C1179" i="41" s="1"/>
  <c r="C1186" i="41" a="1"/>
  <c r="C1186" i="41" s="1"/>
  <c r="C1192" i="41" a="1"/>
  <c r="C1192" i="41" s="1"/>
  <c r="C1199" i="41" a="1"/>
  <c r="C1199" i="41" s="1"/>
  <c r="C1206" i="41" a="1"/>
  <c r="C1206" i="41" s="1"/>
  <c r="C1213" i="41" a="1"/>
  <c r="C1213" i="41" s="1"/>
  <c r="C1220" i="41" a="1"/>
  <c r="C1220" i="41" s="1"/>
  <c r="C1226" i="41" a="1"/>
  <c r="C1226" i="41" s="1"/>
  <c r="C1233" i="41" a="1"/>
  <c r="C1233" i="41" s="1"/>
  <c r="C1240" i="41" a="1"/>
  <c r="C1240" i="41" s="1"/>
  <c r="C1248" i="41" a="1"/>
  <c r="C1248" i="41" s="1"/>
  <c r="C1255" i="41" a="1"/>
  <c r="C1255" i="41" s="1"/>
  <c r="C1270" i="41" a="1"/>
  <c r="C1270" i="41" s="1"/>
  <c r="C1277" i="41" a="1"/>
  <c r="C1277" i="41" s="1"/>
  <c r="C1285" i="41" a="1"/>
  <c r="C1285" i="41" s="1"/>
  <c r="C1292" i="41" a="1"/>
  <c r="C1292" i="41" s="1"/>
  <c r="C1299" i="41" a="1"/>
  <c r="C1299" i="41" s="1"/>
  <c r="C1313" i="41" a="1"/>
  <c r="C1313" i="41" s="1"/>
  <c r="C1319" i="41" a="1"/>
  <c r="C1319" i="41" s="1"/>
  <c r="C1326" i="41" a="1"/>
  <c r="C1326" i="41" s="1"/>
  <c r="C1333" i="41" a="1"/>
  <c r="C1333" i="41" s="1"/>
  <c r="C1339" i="41" a="1"/>
  <c r="C1339" i="41" s="1"/>
  <c r="C1353" i="41" a="1"/>
  <c r="C1353" i="41" s="1"/>
  <c r="C1365" i="41" a="1"/>
  <c r="C1365" i="41" s="1"/>
  <c r="C1371" i="41" a="1"/>
  <c r="C1371" i="41" s="1"/>
  <c r="C1378" i="41" a="1"/>
  <c r="C1378" i="41" s="1"/>
  <c r="C1384" i="41" a="1"/>
  <c r="C1384" i="41" s="1"/>
  <c r="C1401" i="41" a="1"/>
  <c r="C1401" i="41" s="1"/>
  <c r="C1413" i="41" a="1"/>
  <c r="C1413" i="41" s="1"/>
  <c r="C1419" i="41" a="1"/>
  <c r="C1419" i="41" s="1"/>
  <c r="C1424" i="41" a="1"/>
  <c r="C1424" i="41" s="1"/>
  <c r="C1436" i="41" a="1"/>
  <c r="C1436" i="41" s="1"/>
  <c r="C1442" i="41" a="1"/>
  <c r="C1442" i="41" s="1"/>
  <c r="C1448" i="41" a="1"/>
  <c r="C1448" i="41" s="1"/>
  <c r="C1465" i="41" a="1"/>
  <c r="C1465" i="41" s="1"/>
  <c r="C1477" i="41" a="1"/>
  <c r="C1477" i="41" s="1"/>
  <c r="C1483" i="41" a="1"/>
  <c r="C1483" i="41" s="1"/>
  <c r="C1488" i="41" a="1"/>
  <c r="C1488" i="41" s="1"/>
  <c r="C1500" i="41" a="1"/>
  <c r="C1500" i="41" s="1"/>
  <c r="C1506" i="41" a="1"/>
  <c r="C1506" i="41" s="1"/>
  <c r="C1511" i="41" a="1"/>
  <c r="C1511" i="41" s="1"/>
  <c r="C1517" i="41" a="1"/>
  <c r="C1517" i="41" s="1"/>
  <c r="C1522" i="41" a="1"/>
  <c r="C1522" i="41" s="1"/>
  <c r="C1533" i="41" a="1"/>
  <c r="C1533" i="41" s="1"/>
  <c r="C1544" i="41" a="1"/>
  <c r="C1544" i="41" s="1"/>
  <c r="C1561" i="41" a="1"/>
  <c r="C1561" i="41" s="1"/>
  <c r="C1002" i="41" a="1"/>
  <c r="C1002" i="41" s="1"/>
  <c r="C1026" i="41" a="1"/>
  <c r="C1026" i="41" s="1"/>
  <c r="C1041" i="41" a="1"/>
  <c r="C1041" i="41" s="1"/>
  <c r="C1051" i="41" a="1"/>
  <c r="C1051" i="41" s="1"/>
  <c r="C1059" i="41" a="1"/>
  <c r="C1059" i="41" s="1"/>
  <c r="C1066" i="41" a="1"/>
  <c r="C1066" i="41" s="1"/>
  <c r="C1074" i="41" a="1"/>
  <c r="C1074" i="41" s="1"/>
  <c r="C1081" i="41" a="1"/>
  <c r="C1081" i="41" s="1"/>
  <c r="C1088" i="41" a="1"/>
  <c r="C1088" i="41" s="1"/>
  <c r="C1103" i="41" a="1"/>
  <c r="C1103" i="41" s="1"/>
  <c r="C1110" i="41" a="1"/>
  <c r="C1110" i="41" s="1"/>
  <c r="C1118" i="41" a="1"/>
  <c r="C1118" i="41" s="1"/>
  <c r="C1125" i="41" a="1"/>
  <c r="C1125" i="41" s="1"/>
  <c r="C1132" i="41" a="1"/>
  <c r="C1132" i="41" s="1"/>
  <c r="C1140" i="41" a="1"/>
  <c r="C1140" i="41" s="1"/>
  <c r="C1147" i="41" a="1"/>
  <c r="C1147" i="41" s="1"/>
  <c r="C1154" i="41" a="1"/>
  <c r="C1154" i="41" s="1"/>
  <c r="C1161" i="41" a="1"/>
  <c r="C1161" i="41" s="1"/>
  <c r="C1180" i="41" a="1"/>
  <c r="C1180" i="41" s="1"/>
  <c r="C1187" i="41" a="1"/>
  <c r="C1187" i="41" s="1"/>
  <c r="C1193" i="41" a="1"/>
  <c r="C1193" i="41" s="1"/>
  <c r="C1200" i="41" a="1"/>
  <c r="C1200" i="41" s="1"/>
  <c r="C1207" i="41" a="1"/>
  <c r="C1207" i="41" s="1"/>
  <c r="C1214" i="41" a="1"/>
  <c r="C1214" i="41" s="1"/>
  <c r="C1221" i="41" a="1"/>
  <c r="C1221" i="41" s="1"/>
  <c r="C1227" i="41" a="1"/>
  <c r="C1227" i="41" s="1"/>
  <c r="C1234" i="41" a="1"/>
  <c r="C1234" i="41" s="1"/>
  <c r="C1241" i="41" a="1"/>
  <c r="C1241" i="41" s="1"/>
  <c r="C1249" i="41" a="1"/>
  <c r="C1249" i="41" s="1"/>
  <c r="C1256" i="41" a="1"/>
  <c r="C1256" i="41" s="1"/>
  <c r="C1263" i="41" a="1"/>
  <c r="C1263" i="41" s="1"/>
  <c r="C1271" i="41" a="1"/>
  <c r="C1271" i="41" s="1"/>
  <c r="C1278" i="41" a="1"/>
  <c r="C1278" i="41" s="1"/>
  <c r="C1293" i="41" a="1"/>
  <c r="C1293" i="41" s="1"/>
  <c r="C1300" i="41" a="1"/>
  <c r="C1300" i="41" s="1"/>
  <c r="C1306" i="41" a="1"/>
  <c r="C1306" i="41" s="1"/>
  <c r="C1314" i="41" a="1"/>
  <c r="C1314" i="41" s="1"/>
  <c r="C1320" i="41" a="1"/>
  <c r="C1320" i="41" s="1"/>
  <c r="C1334" i="41" a="1"/>
  <c r="C1334" i="41" s="1"/>
  <c r="C1340" i="41" a="1"/>
  <c r="C1340" i="41" s="1"/>
  <c r="C1347" i="41" a="1"/>
  <c r="C1347" i="41" s="1"/>
  <c r="C1354" i="41" a="1"/>
  <c r="C1354" i="41" s="1"/>
  <c r="C1359" i="41" a="1"/>
  <c r="C1359" i="41" s="1"/>
  <c r="C1366" i="41" a="1"/>
  <c r="C1366" i="41" s="1"/>
  <c r="C1372" i="41" a="1"/>
  <c r="C1372" i="41" s="1"/>
  <c r="C1385" i="41" a="1"/>
  <c r="C1385" i="41" s="1"/>
  <c r="C1390" i="41" a="1"/>
  <c r="C1390" i="41" s="1"/>
  <c r="C1396" i="41" a="1"/>
  <c r="C1396" i="41" s="1"/>
  <c r="C1408" i="41" a="1"/>
  <c r="C1408" i="41" s="1"/>
  <c r="C1425" i="41" a="1"/>
  <c r="C1425" i="41" s="1"/>
  <c r="C1431" i="41" a="1"/>
  <c r="C1431" i="41" s="1"/>
  <c r="C1437" i="41" a="1"/>
  <c r="C1437" i="41" s="1"/>
  <c r="C1449" i="41" a="1"/>
  <c r="C1449" i="41" s="1"/>
  <c r="C1454" i="41" a="1"/>
  <c r="C1454" i="41" s="1"/>
  <c r="C1460" i="41" a="1"/>
  <c r="C1460" i="41" s="1"/>
  <c r="C1472" i="41" a="1"/>
  <c r="C1472" i="41" s="1"/>
  <c r="C1489" i="41" a="1"/>
  <c r="C1489" i="41" s="1"/>
  <c r="C1495" i="41" a="1"/>
  <c r="C1495" i="41" s="1"/>
  <c r="C1501" i="41" a="1"/>
  <c r="C1501" i="41" s="1"/>
  <c r="C1512" i="41" a="1"/>
  <c r="C1512" i="41" s="1"/>
  <c r="C1523" i="41" a="1"/>
  <c r="C1523" i="41" s="1"/>
  <c r="C1528" i="41" a="1"/>
  <c r="C1528" i="41" s="1"/>
  <c r="C1534" i="41" a="1"/>
  <c r="C1534" i="41" s="1"/>
  <c r="C974" i="41" a="1"/>
  <c r="C974" i="41" s="1"/>
  <c r="C1008" i="41" a="1"/>
  <c r="C1008" i="41" s="1"/>
  <c r="C1029" i="41" a="1"/>
  <c r="C1029" i="41" s="1"/>
  <c r="C1043" i="41" a="1"/>
  <c r="C1043" i="41" s="1"/>
  <c r="C1053" i="41" a="1"/>
  <c r="C1053" i="41" s="1"/>
  <c r="C1060" i="41" a="1"/>
  <c r="C1060" i="41" s="1"/>
  <c r="C1067" i="41" a="1"/>
  <c r="C1067" i="41" s="1"/>
  <c r="C1075" i="41" a="1"/>
  <c r="C1075" i="41" s="1"/>
  <c r="C1082" i="41" a="1"/>
  <c r="C1082" i="41" s="1"/>
  <c r="C1089" i="41" a="1"/>
  <c r="C1089" i="41" s="1"/>
  <c r="C1096" i="41" a="1"/>
  <c r="C1096" i="41" s="1"/>
  <c r="C1104" i="41" a="1"/>
  <c r="C1104" i="41" s="1"/>
  <c r="C1111" i="41" a="1"/>
  <c r="C1111" i="41" s="1"/>
  <c r="C1126" i="41" a="1"/>
  <c r="C1126" i="41" s="1"/>
  <c r="C1133" i="41" a="1"/>
  <c r="C1133" i="41" s="1"/>
  <c r="C1141" i="41" a="1"/>
  <c r="C1141" i="41" s="1"/>
  <c r="C1148" i="41" a="1"/>
  <c r="C1148" i="41" s="1"/>
  <c r="C1155" i="41" a="1"/>
  <c r="C1155" i="41" s="1"/>
  <c r="C1162" i="41" a="1"/>
  <c r="C1162" i="41" s="1"/>
  <c r="C1168" i="41" a="1"/>
  <c r="C1168" i="41" s="1"/>
  <c r="C1174" i="41" a="1"/>
  <c r="C1174" i="41" s="1"/>
  <c r="C1181" i="41" a="1"/>
  <c r="C1181" i="41" s="1"/>
  <c r="C1188" i="41" a="1"/>
  <c r="C1188" i="41" s="1"/>
  <c r="C1194" i="41" a="1"/>
  <c r="C1194" i="41" s="1"/>
  <c r="C1201" i="41" a="1"/>
  <c r="C1201" i="41" s="1"/>
  <c r="C1228" i="41" a="1"/>
  <c r="C1228" i="41" s="1"/>
  <c r="C1235" i="41" a="1"/>
  <c r="C1235" i="41" s="1"/>
  <c r="C1242" i="41" a="1"/>
  <c r="C1242" i="41" s="1"/>
  <c r="C1250" i="41" a="1"/>
  <c r="C1250" i="41" s="1"/>
  <c r="C1257" i="41" a="1"/>
  <c r="C1257" i="41" s="1"/>
  <c r="C1264" i="41" a="1"/>
  <c r="C1264" i="41" s="1"/>
  <c r="C1279" i="41" a="1"/>
  <c r="C1279" i="41" s="1"/>
  <c r="C1286" i="41" a="1"/>
  <c r="C1286" i="41" s="1"/>
  <c r="C1294" i="41" a="1"/>
  <c r="C1294" i="41" s="1"/>
  <c r="C1301" i="41" a="1"/>
  <c r="C1301" i="41" s="1"/>
  <c r="C1307" i="41" a="1"/>
  <c r="C1307" i="41" s="1"/>
  <c r="C1321" i="41" a="1"/>
  <c r="C1321" i="41" s="1"/>
  <c r="C1327" i="41" a="1"/>
  <c r="C1327" i="41" s="1"/>
  <c r="C1335" i="41" a="1"/>
  <c r="C1335" i="41" s="1"/>
  <c r="C1341" i="41" a="1"/>
  <c r="C1341" i="41" s="1"/>
  <c r="C1348" i="41" a="1"/>
  <c r="C1348" i="41" s="1"/>
  <c r="C1360" i="41" a="1"/>
  <c r="C1360" i="41" s="1"/>
  <c r="C1367" i="41" a="1"/>
  <c r="C1367" i="41" s="1"/>
  <c r="C1373" i="41" a="1"/>
  <c r="C1373" i="41" s="1"/>
  <c r="C1379" i="41" a="1"/>
  <c r="C1379" i="41" s="1"/>
  <c r="C1386" i="41" a="1"/>
  <c r="C1386" i="41" s="1"/>
  <c r="C1397" i="41" a="1"/>
  <c r="C1397" i="41" s="1"/>
  <c r="C1402" i="41" a="1"/>
  <c r="C1402" i="41" s="1"/>
  <c r="C1409" i="41" a="1"/>
  <c r="C1409" i="41" s="1"/>
  <c r="C1414" i="41" a="1"/>
  <c r="C1414" i="41" s="1"/>
  <c r="C1420" i="41" a="1"/>
  <c r="C1420" i="41" s="1"/>
  <c r="C1426" i="41" a="1"/>
  <c r="C1426" i="41" s="1"/>
  <c r="C1438" i="41" a="1"/>
  <c r="C1438" i="41" s="1"/>
  <c r="C1443" i="41" a="1"/>
  <c r="C1443" i="41" s="1"/>
  <c r="C1450" i="41" a="1"/>
  <c r="C1450" i="41" s="1"/>
  <c r="C1461" i="41" a="1"/>
  <c r="C1461" i="41" s="1"/>
  <c r="C1466" i="41" a="1"/>
  <c r="C1466" i="41" s="1"/>
  <c r="C1473" i="41" a="1"/>
  <c r="C1473" i="41" s="1"/>
  <c r="C1478" i="41" a="1"/>
  <c r="C1478" i="41" s="1"/>
  <c r="C1484" i="41" a="1"/>
  <c r="C1484" i="41" s="1"/>
  <c r="C1490" i="41" a="1"/>
  <c r="C1490" i="41" s="1"/>
  <c r="C1502" i="41" a="1"/>
  <c r="C1502" i="41" s="1"/>
  <c r="C1507" i="41" a="1"/>
  <c r="C1507" i="41" s="1"/>
  <c r="C981" i="41" a="1"/>
  <c r="C981" i="41" s="1"/>
  <c r="C1010" i="41" a="1"/>
  <c r="C1010" i="41" s="1"/>
  <c r="C1031" i="41" a="1"/>
  <c r="C1031" i="41" s="1"/>
  <c r="C1044" i="41" a="1"/>
  <c r="C1044" i="41" s="1"/>
  <c r="C1054" i="41" a="1"/>
  <c r="C1054" i="41" s="1"/>
  <c r="C1061" i="41" a="1"/>
  <c r="C1061" i="41" s="1"/>
  <c r="C1068" i="41" a="1"/>
  <c r="C1068" i="41" s="1"/>
  <c r="C1076" i="41" a="1"/>
  <c r="C1076" i="41" s="1"/>
  <c r="C1083" i="41" a="1"/>
  <c r="C1083" i="41" s="1"/>
  <c r="C1090" i="41" a="1"/>
  <c r="C1090" i="41" s="1"/>
  <c r="C1097" i="41" a="1"/>
  <c r="C1097" i="41" s="1"/>
  <c r="C1105" i="41" a="1"/>
  <c r="C1105" i="41" s="1"/>
  <c r="C1112" i="41" a="1"/>
  <c r="C1112" i="41" s="1"/>
  <c r="C1119" i="41" a="1"/>
  <c r="C1119" i="41" s="1"/>
  <c r="C1127" i="41" a="1"/>
  <c r="C1127" i="41" s="1"/>
  <c r="C1134" i="41" a="1"/>
  <c r="C1134" i="41" s="1"/>
  <c r="C1149" i="41" a="1"/>
  <c r="C1149" i="41" s="1"/>
  <c r="C1156" i="41" a="1"/>
  <c r="C1156" i="41" s="1"/>
  <c r="C1163" i="41" a="1"/>
  <c r="C1163" i="41" s="1"/>
  <c r="C1169" i="41" a="1"/>
  <c r="C1169" i="41" s="1"/>
  <c r="C1175" i="41" a="1"/>
  <c r="C1175" i="41" s="1"/>
  <c r="C1182" i="41" a="1"/>
  <c r="C1182" i="41" s="1"/>
  <c r="C1189" i="41" a="1"/>
  <c r="C1189" i="41" s="1"/>
  <c r="C1195" i="41" a="1"/>
  <c r="C1195" i="41" s="1"/>
  <c r="C1202" i="41" a="1"/>
  <c r="C1202" i="41" s="1"/>
  <c r="C1208" i="41" a="1"/>
  <c r="C1208" i="41" s="1"/>
  <c r="C1215" i="41" a="1"/>
  <c r="C1215" i="41" s="1"/>
  <c r="C1222" i="41" a="1"/>
  <c r="C1222" i="41" s="1"/>
  <c r="C1229" i="41" a="1"/>
  <c r="C1229" i="41" s="1"/>
  <c r="C1236" i="41" a="1"/>
  <c r="C1236" i="41" s="1"/>
  <c r="C1243" i="41" a="1"/>
  <c r="C1243" i="41" s="1"/>
  <c r="C1251" i="41" a="1"/>
  <c r="C1251" i="41" s="1"/>
  <c r="C1258" i="41" a="1"/>
  <c r="C1258" i="41" s="1"/>
  <c r="C1265" i="41" a="1"/>
  <c r="C1265" i="41" s="1"/>
  <c r="C1272" i="41" a="1"/>
  <c r="C1272" i="41" s="1"/>
  <c r="C1280" i="41" a="1"/>
  <c r="C1280" i="41" s="1"/>
  <c r="C1287" i="41" a="1"/>
  <c r="C1287" i="41" s="1"/>
  <c r="C1302" i="41" a="1"/>
  <c r="C1302" i="41" s="1"/>
  <c r="C1308" i="41" a="1"/>
  <c r="C1308" i="41" s="1"/>
  <c r="C1315" i="41" a="1"/>
  <c r="C1315" i="41" s="1"/>
  <c r="C1322" i="41" a="1"/>
  <c r="C1322" i="41" s="1"/>
  <c r="C1328" i="41" a="1"/>
  <c r="C1328" i="41" s="1"/>
  <c r="C1342" i="41" a="1"/>
  <c r="C1342" i="41" s="1"/>
  <c r="C1349" i="41" a="1"/>
  <c r="C1349" i="41" s="1"/>
  <c r="C1355" i="41" a="1"/>
  <c r="C1355" i="41" s="1"/>
  <c r="C1361" i="41" a="1"/>
  <c r="C1361" i="41" s="1"/>
  <c r="C1374" i="41" a="1"/>
  <c r="C1374" i="41" s="1"/>
  <c r="C1380" i="41" a="1"/>
  <c r="C1380" i="41" s="1"/>
  <c r="C1391" i="41" a="1"/>
  <c r="C1391" i="41" s="1"/>
  <c r="C1398" i="41" a="1"/>
  <c r="C1398" i="41" s="1"/>
  <c r="C1403" i="41" a="1"/>
  <c r="C1403" i="41" s="1"/>
  <c r="C1415" i="41" a="1"/>
  <c r="C1415" i="41" s="1"/>
  <c r="C1421" i="41" a="1"/>
  <c r="C1421" i="41" s="1"/>
  <c r="C1427" i="41" a="1"/>
  <c r="C1427" i="41" s="1"/>
  <c r="C1432" i="41" a="1"/>
  <c r="C1432" i="41" s="1"/>
  <c r="C1439" i="41" a="1"/>
  <c r="C1439" i="41" s="1"/>
  <c r="C1444" i="41" a="1"/>
  <c r="C1444" i="41" s="1"/>
  <c r="C1455" i="41" a="1"/>
  <c r="C1455" i="41" s="1"/>
  <c r="C1462" i="41" a="1"/>
  <c r="C1462" i="41" s="1"/>
  <c r="C1467" i="41" a="1"/>
  <c r="C1467" i="41" s="1"/>
  <c r="C1479" i="41" a="1"/>
  <c r="C1479" i="41" s="1"/>
  <c r="C1485" i="41" a="1"/>
  <c r="C1485" i="41" s="1"/>
  <c r="C1491" i="41" a="1"/>
  <c r="C1491" i="41" s="1"/>
  <c r="C1496" i="41" a="1"/>
  <c r="C1496" i="41" s="1"/>
  <c r="C1503" i="41" a="1"/>
  <c r="C1503" i="41" s="1"/>
  <c r="C1014" i="41" a="1"/>
  <c r="C1014" i="41" s="1"/>
  <c r="C1062" i="41" a="1"/>
  <c r="C1062" i="41" s="1"/>
  <c r="C1069" i="41" a="1"/>
  <c r="C1069" i="41" s="1"/>
  <c r="C1077" i="41" a="1"/>
  <c r="C1077" i="41" s="1"/>
  <c r="C1084" i="41" a="1"/>
  <c r="C1084" i="41" s="1"/>
  <c r="C1091" i="41" a="1"/>
  <c r="C1091" i="41" s="1"/>
  <c r="C1098" i="41" a="1"/>
  <c r="C1098" i="41" s="1"/>
  <c r="C1106" i="41" a="1"/>
  <c r="C1106" i="41" s="1"/>
  <c r="C1113" i="41" a="1"/>
  <c r="C1113" i="41" s="1"/>
  <c r="C1120" i="41" a="1"/>
  <c r="C1120" i="41" s="1"/>
  <c r="C1135" i="41" a="1"/>
  <c r="C1135" i="41" s="1"/>
  <c r="C1142" i="41" a="1"/>
  <c r="C1142" i="41" s="1"/>
  <c r="C1150" i="41" a="1"/>
  <c r="C1150" i="41" s="1"/>
  <c r="C1157" i="41" a="1"/>
  <c r="C1157" i="41" s="1"/>
  <c r="C1164" i="41" a="1"/>
  <c r="C1164" i="41" s="1"/>
  <c r="C1170" i="41" a="1"/>
  <c r="C1170" i="41" s="1"/>
  <c r="C1196" i="41" a="1"/>
  <c r="C1196" i="41" s="1"/>
  <c r="C1203" i="41" a="1"/>
  <c r="C1203" i="41" s="1"/>
  <c r="C1209" i="41" a="1"/>
  <c r="C1209" i="41" s="1"/>
  <c r="C1216" i="41" a="1"/>
  <c r="C1216" i="41" s="1"/>
  <c r="C1223" i="41" a="1"/>
  <c r="C1223" i="41" s="1"/>
  <c r="C1230" i="41" a="1"/>
  <c r="C1230" i="41" s="1"/>
  <c r="C1237" i="41" a="1"/>
  <c r="C1237" i="41" s="1"/>
  <c r="C1244" i="41" a="1"/>
  <c r="C1244" i="41" s="1"/>
  <c r="C1252" i="41" a="1"/>
  <c r="C1252" i="41" s="1"/>
  <c r="C1259" i="41" a="1"/>
  <c r="C1259" i="41" s="1"/>
  <c r="C1266" i="41" a="1"/>
  <c r="C1266" i="41" s="1"/>
  <c r="C1273" i="41" a="1"/>
  <c r="C1273" i="41" s="1"/>
  <c r="C1281" i="41" a="1"/>
  <c r="C1281" i="41" s="1"/>
  <c r="C1288" i="41" a="1"/>
  <c r="C1288" i="41" s="1"/>
  <c r="C1295" i="41" a="1"/>
  <c r="C1295" i="41" s="1"/>
  <c r="C1303" i="41" a="1"/>
  <c r="C1303" i="41" s="1"/>
  <c r="C1309" i="41" a="1"/>
  <c r="C1309" i="41" s="1"/>
  <c r="C1316" i="41" a="1"/>
  <c r="C1316" i="41" s="1"/>
  <c r="C1323" i="41" a="1"/>
  <c r="C1323" i="41" s="1"/>
  <c r="C1329" i="41" a="1"/>
  <c r="C1329" i="41" s="1"/>
  <c r="C1336" i="41" a="1"/>
  <c r="C1336" i="41" s="1"/>
  <c r="C1343" i="41" a="1"/>
  <c r="C1343" i="41" s="1"/>
  <c r="C1362" i="41" a="1"/>
  <c r="C1362" i="41" s="1"/>
  <c r="C1368" i="41" a="1"/>
  <c r="C1368" i="41" s="1"/>
  <c r="C1375" i="41" a="1"/>
  <c r="C1375" i="41" s="1"/>
  <c r="C1381" i="41" a="1"/>
  <c r="C1381" i="41" s="1"/>
  <c r="C1387" i="41" a="1"/>
  <c r="C1387" i="41" s="1"/>
  <c r="C1392" i="41" a="1"/>
  <c r="C1392" i="41" s="1"/>
  <c r="C1404" i="41" a="1"/>
  <c r="C1404" i="41" s="1"/>
  <c r="C1410" i="41" a="1"/>
  <c r="C1410" i="41" s="1"/>
  <c r="C1416" i="41" a="1"/>
  <c r="C1416" i="41" s="1"/>
  <c r="C1433" i="41" a="1"/>
  <c r="C1433" i="41" s="1"/>
  <c r="C1445" i="41" a="1"/>
  <c r="C1445" i="41" s="1"/>
  <c r="C1451" i="41" a="1"/>
  <c r="C1451" i="41" s="1"/>
  <c r="C1456" i="41" a="1"/>
  <c r="C1456" i="41" s="1"/>
  <c r="C1468" i="41" a="1"/>
  <c r="C1468" i="41" s="1"/>
  <c r="C1474" i="41" a="1"/>
  <c r="C1474" i="41" s="1"/>
  <c r="C1480" i="41" a="1"/>
  <c r="C1480" i="41" s="1"/>
  <c r="C1497" i="41" a="1"/>
  <c r="C1497" i="41" s="1"/>
  <c r="C1508" i="41" a="1"/>
  <c r="C1508" i="41" s="1"/>
  <c r="C1519" i="41" a="1"/>
  <c r="C1519" i="41" s="1"/>
  <c r="C1525" i="41" a="1"/>
  <c r="C1525" i="41" s="1"/>
  <c r="C1530" i="41" a="1"/>
  <c r="C1530" i="41" s="1"/>
  <c r="C1536" i="41" a="1"/>
  <c r="C1536" i="41" s="1"/>
  <c r="C1541" i="41" a="1"/>
  <c r="C1541" i="41" s="1"/>
  <c r="C1547" i="41" a="1"/>
  <c r="C1547" i="41" s="1"/>
  <c r="C1552" i="41" a="1"/>
  <c r="C1552" i="41" s="1"/>
  <c r="C1564" i="41" a="1"/>
  <c r="C1564" i="41" s="1"/>
  <c r="C1570" i="41" a="1"/>
  <c r="C1570" i="41" s="1"/>
  <c r="C940" i="41" a="1"/>
  <c r="C940" i="41" s="1"/>
  <c r="C989" i="41" a="1"/>
  <c r="C989" i="41" s="1"/>
  <c r="C1016" i="41" a="1"/>
  <c r="C1016" i="41" s="1"/>
  <c r="C1033" i="41" a="1"/>
  <c r="C1033" i="41" s="1"/>
  <c r="C1046" i="41" a="1"/>
  <c r="C1046" i="41" s="1"/>
  <c r="C1055" i="41" a="1"/>
  <c r="C1055" i="41" s="1"/>
  <c r="C1063" i="41" a="1"/>
  <c r="C1063" i="41" s="1"/>
  <c r="C1070" i="41" a="1"/>
  <c r="C1070" i="41" s="1"/>
  <c r="C1085" i="41" a="1"/>
  <c r="C1085" i="41" s="1"/>
  <c r="C1092" i="41" a="1"/>
  <c r="C1092" i="41" s="1"/>
  <c r="C1099" i="41" a="1"/>
  <c r="C1099" i="41" s="1"/>
  <c r="C1107" i="41" a="1"/>
  <c r="C1107" i="41" s="1"/>
  <c r="C1114" i="41" a="1"/>
  <c r="C1114" i="41" s="1"/>
  <c r="C1121" i="41" a="1"/>
  <c r="C1121" i="41" s="1"/>
  <c r="C1128" i="41" a="1"/>
  <c r="C1128" i="41" s="1"/>
  <c r="C1136" i="41" a="1"/>
  <c r="C1136" i="41" s="1"/>
  <c r="C1143" i="41" a="1"/>
  <c r="C1143" i="41" s="1"/>
  <c r="C1158" i="41" a="1"/>
  <c r="C1158" i="41" s="1"/>
  <c r="C1165" i="41" a="1"/>
  <c r="C1165" i="41" s="1"/>
  <c r="C1176" i="41" a="1"/>
  <c r="C1176" i="41" s="1"/>
  <c r="C1183" i="41" a="1"/>
  <c r="C1183" i="41" s="1"/>
  <c r="C1190" i="41" a="1"/>
  <c r="C1190" i="41" s="1"/>
  <c r="C1197" i="41" a="1"/>
  <c r="C1197" i="41" s="1"/>
  <c r="C1204" i="41" a="1"/>
  <c r="C1204" i="41" s="1"/>
  <c r="C1210" i="41" a="1"/>
  <c r="C1210" i="41" s="1"/>
  <c r="C1217" i="41" a="1"/>
  <c r="C1217" i="41" s="1"/>
  <c r="C1238" i="41" a="1"/>
  <c r="C1238" i="41" s="1"/>
  <c r="C1245" i="41" a="1"/>
  <c r="C1245" i="41" s="1"/>
  <c r="C1253" i="41" a="1"/>
  <c r="C1253" i="41" s="1"/>
  <c r="C1260" i="41" a="1"/>
  <c r="C1260" i="41" s="1"/>
  <c r="C1267" i="41" a="1"/>
  <c r="C1267" i="41" s="1"/>
  <c r="C1274" i="41" a="1"/>
  <c r="C1274" i="41" s="1"/>
  <c r="C1282" i="41" a="1"/>
  <c r="C1282" i="41" s="1"/>
  <c r="C1289" i="41" a="1"/>
  <c r="C1289" i="41" s="1"/>
  <c r="C1296" i="41" a="1"/>
  <c r="C1296" i="41" s="1"/>
  <c r="C1310" i="41" a="1"/>
  <c r="C1310" i="41" s="1"/>
  <c r="C1317" i="41" a="1"/>
  <c r="C1317" i="41" s="1"/>
  <c r="C1330" i="41" a="1"/>
  <c r="C1330" i="41" s="1"/>
  <c r="C1337" i="41" a="1"/>
  <c r="C1337" i="41" s="1"/>
  <c r="C1344" i="41" a="1"/>
  <c r="C1344" i="41" s="1"/>
  <c r="C1350" i="41" a="1"/>
  <c r="C1350" i="41" s="1"/>
  <c r="C1356" i="41" a="1"/>
  <c r="C1356" i="41" s="1"/>
  <c r="C1363" i="41" a="1"/>
  <c r="C1363" i="41" s="1"/>
  <c r="C1369" i="41" a="1"/>
  <c r="C1369" i="41" s="1"/>
  <c r="C1376" i="41" a="1"/>
  <c r="C1376" i="41" s="1"/>
  <c r="C1393" i="41" a="1"/>
  <c r="C1393" i="41" s="1"/>
  <c r="C1399" i="41" a="1"/>
  <c r="C1399" i="41" s="1"/>
  <c r="C1405" i="41" a="1"/>
  <c r="C1405" i="41" s="1"/>
  <c r="C1417" i="41" a="1"/>
  <c r="C1417" i="41" s="1"/>
  <c r="C1422" i="41" a="1"/>
  <c r="C1422" i="41" s="1"/>
  <c r="C1428" i="41" a="1"/>
  <c r="C1428" i="41" s="1"/>
  <c r="C1440" i="41" a="1"/>
  <c r="C1440" i="41" s="1"/>
  <c r="C1457" i="41" a="1"/>
  <c r="C1457" i="41" s="1"/>
  <c r="C1463" i="41" a="1"/>
  <c r="C1463" i="41" s="1"/>
  <c r="C1469" i="41" a="1"/>
  <c r="C1469" i="41" s="1"/>
  <c r="C1481" i="41" a="1"/>
  <c r="C1481" i="41" s="1"/>
  <c r="C1486" i="41" a="1"/>
  <c r="C1486" i="41" s="1"/>
  <c r="C1492" i="41" a="1"/>
  <c r="C1492" i="41" s="1"/>
  <c r="C1504" i="41" a="1"/>
  <c r="C1504" i="41" s="1"/>
  <c r="C1509" i="41" a="1"/>
  <c r="C1509" i="41" s="1"/>
  <c r="C1515" i="41" a="1"/>
  <c r="C1515" i="41" s="1"/>
  <c r="C1520" i="41" a="1"/>
  <c r="C1520" i="41" s="1"/>
  <c r="C1526" i="41" a="1"/>
  <c r="C1526" i="41" s="1"/>
  <c r="C1537" i="41" a="1"/>
  <c r="C1537" i="41" s="1"/>
  <c r="C1553" i="41" a="1"/>
  <c r="C1553" i="41" s="1"/>
  <c r="C1559" i="41" a="1"/>
  <c r="C1559" i="41" s="1"/>
  <c r="C1565" i="41" a="1"/>
  <c r="C1565" i="41" s="1"/>
  <c r="C947" i="41" a="1"/>
  <c r="C947" i="41" s="1"/>
  <c r="C994" i="41" a="1"/>
  <c r="C994" i="41" s="1"/>
  <c r="C1022" i="41" a="1"/>
  <c r="C1022" i="41" s="1"/>
  <c r="C1036" i="41" a="1"/>
  <c r="C1036" i="41" s="1"/>
  <c r="C1048" i="41" a="1"/>
  <c r="C1048" i="41" s="1"/>
  <c r="C1056" i="41" a="1"/>
  <c r="C1056" i="41" s="1"/>
  <c r="C1071" i="41" a="1"/>
  <c r="C1071" i="41" s="1"/>
  <c r="C1078" i="41" a="1"/>
  <c r="C1078" i="41" s="1"/>
  <c r="C1086" i="41" a="1"/>
  <c r="C1086" i="41" s="1"/>
  <c r="C1093" i="41" a="1"/>
  <c r="C1093" i="41" s="1"/>
  <c r="C1100" i="41" a="1"/>
  <c r="C1100" i="41" s="1"/>
  <c r="C1108" i="41" a="1"/>
  <c r="C1108" i="41" s="1"/>
  <c r="C1115" i="41" a="1"/>
  <c r="C1115" i="41" s="1"/>
  <c r="C1122" i="41" a="1"/>
  <c r="C1122" i="41" s="1"/>
  <c r="C1129" i="41" a="1"/>
  <c r="C1129" i="41" s="1"/>
  <c r="C1137" i="41" a="1"/>
  <c r="C1137" i="41" s="1"/>
  <c r="C1144" i="41" a="1"/>
  <c r="C1144" i="41" s="1"/>
  <c r="C1151" i="41" a="1"/>
  <c r="C1151" i="41" s="1"/>
  <c r="C1159" i="41" a="1"/>
  <c r="C1159" i="41" s="1"/>
  <c r="C1166" i="41" a="1"/>
  <c r="C1166" i="41" s="1"/>
  <c r="C1171" i="41" a="1"/>
  <c r="C1171" i="41" s="1"/>
  <c r="C1177" i="41" a="1"/>
  <c r="C1177" i="41" s="1"/>
  <c r="C1184" i="41" a="1"/>
  <c r="C1184" i="41" s="1"/>
  <c r="C1191" i="41" a="1"/>
  <c r="C1191" i="41" s="1"/>
  <c r="C1198" i="41" a="1"/>
  <c r="C1198" i="41" s="1"/>
  <c r="C1205" i="41" a="1"/>
  <c r="C1205" i="41" s="1"/>
  <c r="C1211" i="41" a="1"/>
  <c r="C1211" i="41" s="1"/>
  <c r="C1218" i="41" a="1"/>
  <c r="C1218" i="41" s="1"/>
  <c r="C1224" i="41" a="1"/>
  <c r="C1224" i="41" s="1"/>
  <c r="C1231" i="41" a="1"/>
  <c r="C1231" i="41" s="1"/>
  <c r="C1239" i="41" a="1"/>
  <c r="C1239" i="41" s="1"/>
  <c r="C1246" i="41" a="1"/>
  <c r="C1246" i="41" s="1"/>
  <c r="C1261" i="41" a="1"/>
  <c r="C1261" i="41" s="1"/>
  <c r="C1268" i="41" a="1"/>
  <c r="C1268" i="41" s="1"/>
  <c r="C1275" i="41" a="1"/>
  <c r="C1275" i="41" s="1"/>
  <c r="C1283" i="41" a="1"/>
  <c r="C1283" i="41" s="1"/>
  <c r="C1290" i="41" a="1"/>
  <c r="C1290" i="41" s="1"/>
  <c r="C1297" i="41" a="1"/>
  <c r="C1297" i="41" s="1"/>
  <c r="C1304" i="41" a="1"/>
  <c r="C1304" i="41" s="1"/>
  <c r="C1311" i="41" a="1"/>
  <c r="C1311" i="41" s="1"/>
  <c r="C1324" i="41" a="1"/>
  <c r="C1324" i="41" s="1"/>
  <c r="C1331" i="41" a="1"/>
  <c r="C1331" i="41" s="1"/>
  <c r="C1345" i="41" a="1"/>
  <c r="C1345" i="41" s="1"/>
  <c r="C1351" i="41" a="1"/>
  <c r="C1351" i="41" s="1"/>
  <c r="C1357" i="41" a="1"/>
  <c r="C1357" i="41" s="1"/>
  <c r="C1377" i="41" a="1"/>
  <c r="C1377" i="41" s="1"/>
  <c r="C1382" i="41" a="1"/>
  <c r="C1382" i="41" s="1"/>
  <c r="C1388" i="41" a="1"/>
  <c r="C1388" i="41" s="1"/>
  <c r="C1394" i="41" a="1"/>
  <c r="C1394" i="41" s="1"/>
  <c r="C1406" i="41" a="1"/>
  <c r="C1406" i="41" s="1"/>
  <c r="C1411" i="41" a="1"/>
  <c r="C1411" i="41" s="1"/>
  <c r="C1418" i="41" a="1"/>
  <c r="C1418" i="41" s="1"/>
  <c r="C1429" i="41" a="1"/>
  <c r="C1429" i="41" s="1"/>
  <c r="C1434" i="41" a="1"/>
  <c r="C1434" i="41" s="1"/>
  <c r="C1441" i="41" a="1"/>
  <c r="C1441" i="41" s="1"/>
  <c r="C1446" i="41" a="1"/>
  <c r="C1446" i="41" s="1"/>
  <c r="C1452" i="41" a="1"/>
  <c r="C1452" i="41" s="1"/>
  <c r="C1458" i="41" a="1"/>
  <c r="C1458" i="41" s="1"/>
  <c r="C1470" i="41" a="1"/>
  <c r="C1470" i="41" s="1"/>
  <c r="C1475" i="41" a="1"/>
  <c r="C1475" i="41" s="1"/>
  <c r="C1482" i="41" a="1"/>
  <c r="C1482" i="41" s="1"/>
  <c r="C954" i="41" a="1"/>
  <c r="C954" i="41" s="1"/>
  <c r="C996" i="41" a="1"/>
  <c r="C996" i="41" s="1"/>
  <c r="C1023" i="41" a="1"/>
  <c r="C1023" i="41" s="1"/>
  <c r="C1038" i="41" a="1"/>
  <c r="C1038" i="41" s="1"/>
  <c r="C1049" i="41" a="1"/>
  <c r="C1049" i="41" s="1"/>
  <c r="C1057" i="41" a="1"/>
  <c r="C1057" i="41" s="1"/>
  <c r="C1064" i="41" a="1"/>
  <c r="C1064" i="41" s="1"/>
  <c r="C1072" i="41" a="1"/>
  <c r="C1072" i="41" s="1"/>
  <c r="C1079" i="41" a="1"/>
  <c r="C1079" i="41" s="1"/>
  <c r="C1094" i="41" a="1"/>
  <c r="C1094" i="41" s="1"/>
  <c r="C1101" i="41" a="1"/>
  <c r="C1101" i="41" s="1"/>
  <c r="C1109" i="41" a="1"/>
  <c r="C1109" i="41" s="1"/>
  <c r="C1116" i="41" a="1"/>
  <c r="C1116" i="41" s="1"/>
  <c r="C1123" i="41" a="1"/>
  <c r="C1123" i="41" s="1"/>
  <c r="C1130" i="41" a="1"/>
  <c r="C1130" i="41" s="1"/>
  <c r="C1138" i="41" a="1"/>
  <c r="C1138" i="41" s="1"/>
  <c r="C1145" i="41" a="1"/>
  <c r="C1145" i="41" s="1"/>
  <c r="C1152" i="41" a="1"/>
  <c r="C1152" i="41" s="1"/>
  <c r="C1950" i="41" a="1"/>
  <c r="C1950" i="41" s="1"/>
  <c r="C1988" i="41" a="1"/>
  <c r="C1988" i="41" s="1"/>
  <c r="C1972" i="41" a="1"/>
  <c r="C1972" i="41" s="1"/>
  <c r="C1956" i="41" a="1"/>
  <c r="C1956" i="41" s="1"/>
  <c r="C1948" i="41" a="1"/>
  <c r="C1948" i="41" s="1"/>
  <c r="C1940" i="41" a="1"/>
  <c r="C1940" i="41" s="1"/>
  <c r="C1932" i="41" a="1"/>
  <c r="C1932" i="41" s="1"/>
  <c r="C1924" i="41" a="1"/>
  <c r="C1924" i="41" s="1"/>
  <c r="C1916" i="41" a="1"/>
  <c r="C1916" i="41" s="1"/>
  <c r="C1908" i="41" a="1"/>
  <c r="C1908" i="41" s="1"/>
  <c r="C1900" i="41" a="1"/>
  <c r="C1900" i="41" s="1"/>
  <c r="C1892" i="41" a="1"/>
  <c r="C1892" i="41" s="1"/>
  <c r="C1884" i="41" a="1"/>
  <c r="C1884" i="41" s="1"/>
  <c r="C1876" i="41" a="1"/>
  <c r="C1876" i="41" s="1"/>
  <c r="C1868" i="41" a="1"/>
  <c r="C1868" i="41" s="1"/>
  <c r="C1860" i="41" a="1"/>
  <c r="C1860" i="41" s="1"/>
  <c r="C1852" i="41" a="1"/>
  <c r="C1852" i="41" s="1"/>
  <c r="C1844" i="41" a="1"/>
  <c r="C1844" i="41" s="1"/>
  <c r="C1836" i="41" a="1"/>
  <c r="C1836" i="41" s="1"/>
  <c r="C1828" i="41" a="1"/>
  <c r="C1828" i="41" s="1"/>
  <c r="C1820" i="41" a="1"/>
  <c r="C1820" i="41" s="1"/>
  <c r="C1812" i="41" a="1"/>
  <c r="C1812" i="41" s="1"/>
  <c r="C1804" i="41" a="1"/>
  <c r="C1804" i="41" s="1"/>
  <c r="C1796" i="41" a="1"/>
  <c r="C1796" i="41" s="1"/>
  <c r="C1788" i="41" a="1"/>
  <c r="C1788" i="41" s="1"/>
  <c r="C1780" i="41" a="1"/>
  <c r="C1780" i="41" s="1"/>
  <c r="C1772" i="41" a="1"/>
  <c r="C1772" i="41" s="1"/>
  <c r="C1764" i="41" a="1"/>
  <c r="C1764" i="41" s="1"/>
  <c r="C1758" i="41" a="1"/>
  <c r="C1758" i="41" s="1"/>
  <c r="C1751" i="41" a="1"/>
  <c r="C1751" i="41" s="1"/>
  <c r="C1746" i="41" a="1"/>
  <c r="C1746" i="41" s="1"/>
  <c r="C1740" i="41" a="1"/>
  <c r="C1740" i="41" s="1"/>
  <c r="C1734" i="41" a="1"/>
  <c r="C1734" i="41" s="1"/>
  <c r="C1729" i="41" a="1"/>
  <c r="C1729" i="41" s="1"/>
  <c r="C1722" i="41" a="1"/>
  <c r="C1722" i="41" s="1"/>
  <c r="C1717" i="41" a="1"/>
  <c r="C1717" i="41" s="1"/>
  <c r="C1706" i="41" a="1"/>
  <c r="C1706" i="41" s="1"/>
  <c r="C1699" i="41" a="1"/>
  <c r="C1699" i="41" s="1"/>
  <c r="C1694" i="41" a="1"/>
  <c r="C1694" i="41" s="1"/>
  <c r="C1682" i="41" a="1"/>
  <c r="C1682" i="41" s="1"/>
  <c r="C1676" i="41" a="1"/>
  <c r="C1676" i="41" s="1"/>
  <c r="C1670" i="41" a="1"/>
  <c r="C1670" i="41" s="1"/>
  <c r="C1665" i="41" a="1"/>
  <c r="C1665" i="41" s="1"/>
  <c r="C1658" i="41" a="1"/>
  <c r="C1658" i="41" s="1"/>
  <c r="C1653" i="41" a="1"/>
  <c r="C1653" i="41" s="1"/>
  <c r="C1642" i="41" a="1"/>
  <c r="C1642" i="41" s="1"/>
  <c r="C1635" i="41" a="1"/>
  <c r="C1635" i="41" s="1"/>
  <c r="C1630" i="41" a="1"/>
  <c r="C1630" i="41" s="1"/>
  <c r="C1618" i="41" a="1"/>
  <c r="C1618" i="41" s="1"/>
  <c r="C1612" i="41" a="1"/>
  <c r="C1612" i="41" s="1"/>
  <c r="C1606" i="41" a="1"/>
  <c r="C1606" i="41" s="1"/>
  <c r="C1601" i="41" a="1"/>
  <c r="C1601" i="41" s="1"/>
  <c r="C1594" i="41" a="1"/>
  <c r="C1594" i="41" s="1"/>
  <c r="C1589" i="41" a="1"/>
  <c r="C1589" i="41" s="1"/>
  <c r="C1578" i="41" a="1"/>
  <c r="C1578" i="41" s="1"/>
  <c r="C1571" i="41" a="1"/>
  <c r="C1571" i="41" s="1"/>
  <c r="C1563" i="41" a="1"/>
  <c r="C1563" i="41" s="1"/>
  <c r="C1555" i="41" a="1"/>
  <c r="C1555" i="41" s="1"/>
  <c r="C1546" i="41" a="1"/>
  <c r="C1546" i="41" s="1"/>
  <c r="C1499" i="41" a="1"/>
  <c r="C1499" i="41" s="1"/>
  <c r="C1471" i="41" a="1"/>
  <c r="C1471" i="41" s="1"/>
  <c r="C1423" i="41" a="1"/>
  <c r="C1423" i="41" s="1"/>
  <c r="C1325" i="41" a="1"/>
  <c r="C1325" i="41" s="1"/>
  <c r="C1269" i="41" a="1"/>
  <c r="C1269" i="41" s="1"/>
  <c r="C1212" i="41" a="1"/>
  <c r="C1212" i="41" s="1"/>
  <c r="C1958" i="41" a="1"/>
  <c r="C1958" i="41" s="1"/>
  <c r="C1996" i="41" a="1"/>
  <c r="C1996" i="41" s="1"/>
  <c r="C1980" i="41" a="1"/>
  <c r="C1980" i="41" s="1"/>
  <c r="C1964" i="41" a="1"/>
  <c r="C1964" i="41" s="1"/>
  <c r="C2" i="41" a="1"/>
  <c r="C2" i="41" s="1"/>
  <c r="C1995" i="41" a="1"/>
  <c r="C1995" i="41" s="1"/>
  <c r="C1987" i="41" a="1"/>
  <c r="C1987" i="41" s="1"/>
  <c r="C1979" i="41" a="1"/>
  <c r="C1979" i="41" s="1"/>
  <c r="C1971" i="41" a="1"/>
  <c r="C1971" i="41" s="1"/>
  <c r="C1963" i="41" a="1"/>
  <c r="C1963" i="41" s="1"/>
  <c r="C1955" i="41" a="1"/>
  <c r="C1955" i="41" s="1"/>
  <c r="C1947" i="41" a="1"/>
  <c r="C1947" i="41" s="1"/>
  <c r="C1939" i="41" a="1"/>
  <c r="C1939" i="41" s="1"/>
  <c r="C1931" i="41" a="1"/>
  <c r="C1931" i="41" s="1"/>
  <c r="C1923" i="41" a="1"/>
  <c r="C1923" i="41" s="1"/>
  <c r="C1915" i="41" a="1"/>
  <c r="C1915" i="41" s="1"/>
  <c r="C1907" i="41" a="1"/>
  <c r="C1907" i="41" s="1"/>
  <c r="C1899" i="41" a="1"/>
  <c r="C1899" i="41" s="1"/>
  <c r="C1891" i="41" a="1"/>
  <c r="C1891" i="41" s="1"/>
  <c r="C1883" i="41" a="1"/>
  <c r="C1883" i="41" s="1"/>
  <c r="C1875" i="41" a="1"/>
  <c r="C1875" i="41" s="1"/>
  <c r="C1867" i="41" a="1"/>
  <c r="C1867" i="41" s="1"/>
  <c r="C1859" i="41" a="1"/>
  <c r="C1859" i="41" s="1"/>
  <c r="C1851" i="41" a="1"/>
  <c r="C1851" i="41" s="1"/>
  <c r="C1843" i="41" a="1"/>
  <c r="C1843" i="41" s="1"/>
  <c r="C1835" i="41" a="1"/>
  <c r="C1835" i="41" s="1"/>
  <c r="C1827" i="41" a="1"/>
  <c r="C1827" i="41" s="1"/>
  <c r="C1819" i="41" a="1"/>
  <c r="C1819" i="41" s="1"/>
  <c r="C1811" i="41" a="1"/>
  <c r="C1811" i="41" s="1"/>
  <c r="C1803" i="41" a="1"/>
  <c r="C1803" i="41" s="1"/>
  <c r="C1795" i="41" a="1"/>
  <c r="C1795" i="41" s="1"/>
  <c r="C1787" i="41" a="1"/>
  <c r="C1787" i="41" s="1"/>
  <c r="C1779" i="41" a="1"/>
  <c r="C1779" i="41" s="1"/>
  <c r="C1771" i="41" a="1"/>
  <c r="C1771" i="41" s="1"/>
  <c r="C1763" i="41" a="1"/>
  <c r="C1763" i="41" s="1"/>
  <c r="C1757" i="41" a="1"/>
  <c r="C1757" i="41" s="1"/>
  <c r="C1745" i="41" a="1"/>
  <c r="C1745" i="41" s="1"/>
  <c r="C1728" i="41" a="1"/>
  <c r="C1728" i="41" s="1"/>
  <c r="C1716" i="41" a="1"/>
  <c r="C1716" i="41" s="1"/>
  <c r="C1710" i="41" a="1"/>
  <c r="C1710" i="41" s="1"/>
  <c r="C1705" i="41" a="1"/>
  <c r="C1705" i="41" s="1"/>
  <c r="C1693" i="41" a="1"/>
  <c r="C1693" i="41" s="1"/>
  <c r="C1687" i="41" a="1"/>
  <c r="C1687" i="41" s="1"/>
  <c r="C1681" i="41" a="1"/>
  <c r="C1681" i="41" s="1"/>
  <c r="C1664" i="41" a="1"/>
  <c r="C1664" i="41" s="1"/>
  <c r="C1652" i="41" a="1"/>
  <c r="C1652" i="41" s="1"/>
  <c r="C1646" i="41" a="1"/>
  <c r="C1646" i="41" s="1"/>
  <c r="C1641" i="41" a="1"/>
  <c r="C1641" i="41" s="1"/>
  <c r="C1629" i="41" a="1"/>
  <c r="C1629" i="41" s="1"/>
  <c r="C1623" i="41" a="1"/>
  <c r="C1623" i="41" s="1"/>
  <c r="C1617" i="41" a="1"/>
  <c r="C1617" i="41" s="1"/>
  <c r="C1600" i="41" a="1"/>
  <c r="C1600" i="41" s="1"/>
  <c r="C1588" i="41" a="1"/>
  <c r="C1588" i="41" s="1"/>
  <c r="C1582" i="41" a="1"/>
  <c r="C1582" i="41" s="1"/>
  <c r="C1577" i="41" a="1"/>
  <c r="C1577" i="41" s="1"/>
  <c r="C1562" i="41" a="1"/>
  <c r="C1562" i="41" s="1"/>
  <c r="C1554" i="41" a="1"/>
  <c r="C1554" i="41" s="1"/>
  <c r="C1545" i="41" a="1"/>
  <c r="C1545" i="41" s="1"/>
  <c r="C1524" i="41" a="1"/>
  <c r="C1524" i="41" s="1"/>
  <c r="C1514" i="41" a="1"/>
  <c r="C1514" i="41" s="1"/>
  <c r="C1498" i="41" a="1"/>
  <c r="C1498" i="41" s="1"/>
  <c r="C1464" i="41" a="1"/>
  <c r="C1464" i="41" s="1"/>
  <c r="C1370" i="41" a="1"/>
  <c r="C1370" i="41" s="1"/>
  <c r="C1318" i="41" a="1"/>
  <c r="C1318" i="41" s="1"/>
  <c r="C1262" i="41" a="1"/>
  <c r="C1262" i="41" s="1"/>
  <c r="C1998" i="41" a="1"/>
  <c r="C1998" i="41" s="1"/>
  <c r="C2002" i="41" a="1"/>
  <c r="C2002" i="41" s="1"/>
  <c r="C1994" i="41" a="1"/>
  <c r="C1994" i="41" s="1"/>
  <c r="C1986" i="41" a="1"/>
  <c r="C1986" i="41" s="1"/>
  <c r="C1978" i="41" a="1"/>
  <c r="C1978" i="41" s="1"/>
  <c r="C1970" i="41" a="1"/>
  <c r="C1970" i="41" s="1"/>
  <c r="C1962" i="41" a="1"/>
  <c r="C1962" i="41" s="1"/>
  <c r="C1954" i="41" a="1"/>
  <c r="C1954" i="41" s="1"/>
  <c r="C1946" i="41" a="1"/>
  <c r="C1946" i="41" s="1"/>
  <c r="C1938" i="41" a="1"/>
  <c r="C1938" i="41" s="1"/>
  <c r="C1930" i="41" a="1"/>
  <c r="C1930" i="41" s="1"/>
  <c r="C1922" i="41" a="1"/>
  <c r="C1922" i="41" s="1"/>
  <c r="C1914" i="41" a="1"/>
  <c r="C1914" i="41" s="1"/>
  <c r="C1906" i="41" a="1"/>
  <c r="C1906" i="41" s="1"/>
  <c r="C1898" i="41" a="1"/>
  <c r="C1898" i="41" s="1"/>
  <c r="C1890" i="41" a="1"/>
  <c r="C1890" i="41" s="1"/>
  <c r="C1882" i="41" a="1"/>
  <c r="C1882" i="41" s="1"/>
  <c r="C1874" i="41" a="1"/>
  <c r="C1874" i="41" s="1"/>
  <c r="C1866" i="41" a="1"/>
  <c r="C1866" i="41" s="1"/>
  <c r="C1858" i="41" a="1"/>
  <c r="C1858" i="41" s="1"/>
  <c r="C1850" i="41" a="1"/>
  <c r="C1850" i="41" s="1"/>
  <c r="C1842" i="41" a="1"/>
  <c r="C1842" i="41" s="1"/>
  <c r="C1834" i="41" a="1"/>
  <c r="C1834" i="41" s="1"/>
  <c r="C1826" i="41" a="1"/>
  <c r="C1826" i="41" s="1"/>
  <c r="C1818" i="41" a="1"/>
  <c r="C1818" i="41" s="1"/>
  <c r="C1810" i="41" a="1"/>
  <c r="C1810" i="41" s="1"/>
  <c r="C1802" i="41" a="1"/>
  <c r="C1802" i="41" s="1"/>
  <c r="C1794" i="41" a="1"/>
  <c r="C1794" i="41" s="1"/>
  <c r="C1786" i="41" a="1"/>
  <c r="C1786" i="41" s="1"/>
  <c r="C1778" i="41" a="1"/>
  <c r="C1778" i="41" s="1"/>
  <c r="C1770" i="41" a="1"/>
  <c r="C1770" i="41" s="1"/>
  <c r="C1756" i="41" a="1"/>
  <c r="C1756" i="41" s="1"/>
  <c r="C1750" i="41" a="1"/>
  <c r="C1750" i="41" s="1"/>
  <c r="C1744" i="41" a="1"/>
  <c r="C1744" i="41" s="1"/>
  <c r="C1739" i="41" a="1"/>
  <c r="C1739" i="41" s="1"/>
  <c r="C1733" i="41" a="1"/>
  <c r="C1733" i="41" s="1"/>
  <c r="C1721" i="41" a="1"/>
  <c r="C1721" i="41" s="1"/>
  <c r="C1704" i="41" a="1"/>
  <c r="C1704" i="41" s="1"/>
  <c r="C1698" i="41" a="1"/>
  <c r="C1698" i="41" s="1"/>
  <c r="C1692" i="41" a="1"/>
  <c r="C1692" i="41" s="1"/>
  <c r="C1680" i="41" a="1"/>
  <c r="C1680" i="41" s="1"/>
  <c r="C1675" i="41" a="1"/>
  <c r="C1675" i="41" s="1"/>
  <c r="C1669" i="41" a="1"/>
  <c r="C1669" i="41" s="1"/>
  <c r="C1657" i="41" a="1"/>
  <c r="C1657" i="41" s="1"/>
  <c r="C1640" i="41" a="1"/>
  <c r="C1640" i="41" s="1"/>
  <c r="C1634" i="41" a="1"/>
  <c r="C1634" i="41" s="1"/>
  <c r="C1628" i="41" a="1"/>
  <c r="C1628" i="41" s="1"/>
  <c r="C1616" i="41" a="1"/>
  <c r="C1616" i="41" s="1"/>
  <c r="C1611" i="41" a="1"/>
  <c r="C1611" i="41" s="1"/>
  <c r="C1605" i="41" a="1"/>
  <c r="C1605" i="41" s="1"/>
  <c r="C1593" i="41" a="1"/>
  <c r="C1593" i="41" s="1"/>
  <c r="C1576" i="41" a="1"/>
  <c r="C1576" i="41" s="1"/>
  <c r="C1551" i="41" a="1"/>
  <c r="C1551" i="41" s="1"/>
  <c r="C1543" i="41" a="1"/>
  <c r="C1543" i="41" s="1"/>
  <c r="C1535" i="41" a="1"/>
  <c r="C1535" i="41" s="1"/>
  <c r="C1513" i="41" a="1"/>
  <c r="C1513" i="41" s="1"/>
  <c r="C1494" i="41" a="1"/>
  <c r="C1494" i="41" s="1"/>
  <c r="C1459" i="41" a="1"/>
  <c r="C1459" i="41" s="1"/>
  <c r="C1412" i="41" a="1"/>
  <c r="C1412" i="41" s="1"/>
  <c r="C1364" i="41" a="1"/>
  <c r="C1364" i="41" s="1"/>
  <c r="C1312" i="41" a="1"/>
  <c r="C1312" i="41" s="1"/>
  <c r="C1254" i="41" a="1"/>
  <c r="C1254" i="41" s="1"/>
  <c r="C2001" i="41" a="1"/>
  <c r="C2001" i="41" s="1"/>
  <c r="C1993" i="41" a="1"/>
  <c r="C1993" i="41" s="1"/>
  <c r="C1985" i="41" a="1"/>
  <c r="C1985" i="41" s="1"/>
  <c r="C1977" i="41" a="1"/>
  <c r="C1977" i="41" s="1"/>
  <c r="C1969" i="41" a="1"/>
  <c r="C1969" i="41" s="1"/>
  <c r="C1961" i="41" a="1"/>
  <c r="C1961" i="41" s="1"/>
  <c r="C1953" i="41" a="1"/>
  <c r="C1953" i="41" s="1"/>
  <c r="C1945" i="41" a="1"/>
  <c r="C1945" i="41" s="1"/>
  <c r="C1937" i="41" a="1"/>
  <c r="C1937" i="41" s="1"/>
  <c r="C1929" i="41" a="1"/>
  <c r="C1929" i="41" s="1"/>
  <c r="C1921" i="41" a="1"/>
  <c r="C1921" i="41" s="1"/>
  <c r="C1913" i="41" a="1"/>
  <c r="C1913" i="41" s="1"/>
  <c r="C1905" i="41" a="1"/>
  <c r="C1905" i="41" s="1"/>
  <c r="C1897" i="41" a="1"/>
  <c r="C1897" i="41" s="1"/>
  <c r="C1889" i="41" a="1"/>
  <c r="C1889" i="41" s="1"/>
  <c r="C1881" i="41" a="1"/>
  <c r="C1881" i="41" s="1"/>
  <c r="C1873" i="41" a="1"/>
  <c r="C1873" i="41" s="1"/>
  <c r="C1865" i="41" a="1"/>
  <c r="C1865" i="41" s="1"/>
  <c r="C1857" i="41" a="1"/>
  <c r="C1857" i="41" s="1"/>
  <c r="C1849" i="41" a="1"/>
  <c r="C1849" i="41" s="1"/>
  <c r="C1841" i="41" a="1"/>
  <c r="C1841" i="41" s="1"/>
  <c r="C1833" i="41" a="1"/>
  <c r="C1833" i="41" s="1"/>
  <c r="C1825" i="41" a="1"/>
  <c r="C1825" i="41" s="1"/>
  <c r="C1817" i="41" a="1"/>
  <c r="C1817" i="41" s="1"/>
  <c r="C1809" i="41" a="1"/>
  <c r="C1809" i="41" s="1"/>
  <c r="C1801" i="41" a="1"/>
  <c r="C1801" i="41" s="1"/>
  <c r="C1793" i="41" a="1"/>
  <c r="C1793" i="41" s="1"/>
  <c r="C1785" i="41" a="1"/>
  <c r="C1785" i="41" s="1"/>
  <c r="C1777" i="41" a="1"/>
  <c r="C1777" i="41" s="1"/>
  <c r="C1769" i="41" a="1"/>
  <c r="C1769" i="41" s="1"/>
  <c r="C1762" i="41" a="1"/>
  <c r="C1762" i="41" s="1"/>
  <c r="C1755" i="41" a="1"/>
  <c r="C1755" i="41" s="1"/>
  <c r="C1749" i="41" a="1"/>
  <c r="C1749" i="41" s="1"/>
  <c r="C1732" i="41" a="1"/>
  <c r="C1732" i="41" s="1"/>
  <c r="C1727" i="41" a="1"/>
  <c r="C1727" i="41" s="1"/>
  <c r="C1720" i="41" a="1"/>
  <c r="C1720" i="41" s="1"/>
  <c r="C1715" i="41" a="1"/>
  <c r="C1715" i="41" s="1"/>
  <c r="C1709" i="41" a="1"/>
  <c r="C1709" i="41" s="1"/>
  <c r="C1703" i="41" a="1"/>
  <c r="C1703" i="41" s="1"/>
  <c r="C1691" i="41" a="1"/>
  <c r="C1691" i="41" s="1"/>
  <c r="C1686" i="41" a="1"/>
  <c r="C1686" i="41" s="1"/>
  <c r="C1679" i="41" a="1"/>
  <c r="C1679" i="41" s="1"/>
  <c r="C1668" i="41" a="1"/>
  <c r="C1668" i="41" s="1"/>
  <c r="C1663" i="41" a="1"/>
  <c r="C1663" i="41" s="1"/>
  <c r="C1656" i="41" a="1"/>
  <c r="C1656" i="41" s="1"/>
  <c r="C1651" i="41" a="1"/>
  <c r="C1651" i="41" s="1"/>
  <c r="C1645" i="41" a="1"/>
  <c r="C1645" i="41" s="1"/>
  <c r="C1639" i="41" a="1"/>
  <c r="C1639" i="41" s="1"/>
  <c r="C1627" i="41" a="1"/>
  <c r="C1627" i="41" s="1"/>
  <c r="C1622" i="41" a="1"/>
  <c r="C1622" i="41" s="1"/>
  <c r="C1615" i="41" a="1"/>
  <c r="C1615" i="41" s="1"/>
  <c r="C1604" i="41" a="1"/>
  <c r="C1604" i="41" s="1"/>
  <c r="C1599" i="41" a="1"/>
  <c r="C1599" i="41" s="1"/>
  <c r="C1592" i="41" a="1"/>
  <c r="C1592" i="41" s="1"/>
  <c r="C1587" i="41" a="1"/>
  <c r="C1587" i="41" s="1"/>
  <c r="C1581" i="41" a="1"/>
  <c r="C1581" i="41" s="1"/>
  <c r="C1575" i="41" a="1"/>
  <c r="C1575" i="41" s="1"/>
  <c r="C1569" i="41" a="1"/>
  <c r="C1569" i="41" s="1"/>
  <c r="C1560" i="41" a="1"/>
  <c r="C1560" i="41" s="1"/>
  <c r="C1542" i="41" a="1"/>
  <c r="C1542" i="41" s="1"/>
  <c r="C1532" i="41" a="1"/>
  <c r="C1532" i="41" s="1"/>
  <c r="C1510" i="41" a="1"/>
  <c r="C1510" i="41" s="1"/>
  <c r="C1493" i="41" a="1"/>
  <c r="C1493" i="41" s="1"/>
  <c r="C1453" i="41" a="1"/>
  <c r="C1453" i="41" s="1"/>
  <c r="C1407" i="41" a="1"/>
  <c r="C1407" i="41" s="1"/>
  <c r="C1358" i="41" a="1"/>
  <c r="C1358" i="41" s="1"/>
  <c r="C1305" i="41" a="1"/>
  <c r="C1305" i="41" s="1"/>
  <c r="C1247" i="41" a="1"/>
  <c r="C1247" i="41" s="1"/>
  <c r="C1982" i="41" a="1"/>
  <c r="C1982" i="41" s="1"/>
  <c r="C2000" i="41" a="1"/>
  <c r="C2000" i="41" s="1"/>
  <c r="C1984" i="41" a="1"/>
  <c r="C1984" i="41" s="1"/>
  <c r="C1968" i="41" a="1"/>
  <c r="C1968" i="41" s="1"/>
  <c r="C1952" i="41" a="1"/>
  <c r="C1952" i="41" s="1"/>
  <c r="C1936" i="41" a="1"/>
  <c r="C1936" i="41" s="1"/>
  <c r="C1928" i="41" a="1"/>
  <c r="C1928" i="41" s="1"/>
  <c r="C1920" i="41" a="1"/>
  <c r="C1920" i="41" s="1"/>
  <c r="C1912" i="41" a="1"/>
  <c r="C1912" i="41" s="1"/>
  <c r="C1904" i="41" a="1"/>
  <c r="C1904" i="41" s="1"/>
  <c r="C1896" i="41" a="1"/>
  <c r="C1896" i="41" s="1"/>
  <c r="C1888" i="41" a="1"/>
  <c r="C1888" i="41" s="1"/>
  <c r="C1880" i="41" a="1"/>
  <c r="C1880" i="41" s="1"/>
  <c r="C1872" i="41" a="1"/>
  <c r="C1872" i="41" s="1"/>
  <c r="C1864" i="41" a="1"/>
  <c r="C1864" i="41" s="1"/>
  <c r="C1856" i="41" a="1"/>
  <c r="C1856" i="41" s="1"/>
  <c r="C1848" i="41" a="1"/>
  <c r="C1848" i="41" s="1"/>
  <c r="C1840" i="41" a="1"/>
  <c r="C1840" i="41" s="1"/>
  <c r="C1832" i="41" a="1"/>
  <c r="C1832" i="41" s="1"/>
  <c r="C1824" i="41" a="1"/>
  <c r="C1824" i="41" s="1"/>
  <c r="C1816" i="41" a="1"/>
  <c r="C1816" i="41" s="1"/>
  <c r="C1808" i="41" a="1"/>
  <c r="C1808" i="41" s="1"/>
  <c r="C1800" i="41" a="1"/>
  <c r="C1800" i="41" s="1"/>
  <c r="C1792" i="41" a="1"/>
  <c r="C1792" i="41" s="1"/>
  <c r="C1784" i="41" a="1"/>
  <c r="C1784" i="41" s="1"/>
  <c r="C1776" i="41" a="1"/>
  <c r="C1776" i="41" s="1"/>
  <c r="C1768" i="41" a="1"/>
  <c r="C1768" i="41" s="1"/>
  <c r="C1761" i="41" a="1"/>
  <c r="C1761" i="41" s="1"/>
  <c r="C1748" i="41" a="1"/>
  <c r="C1748" i="41" s="1"/>
  <c r="C1743" i="41" a="1"/>
  <c r="C1743" i="41" s="1"/>
  <c r="C1738" i="41" a="1"/>
  <c r="C1738" i="41" s="1"/>
  <c r="C1731" i="41" a="1"/>
  <c r="C1731" i="41" s="1"/>
  <c r="C1726" i="41" a="1"/>
  <c r="C1726" i="41" s="1"/>
  <c r="C1714" i="41" a="1"/>
  <c r="C1714" i="41" s="1"/>
  <c r="C1708" i="41" a="1"/>
  <c r="C1708" i="41" s="1"/>
  <c r="C1702" i="41" a="1"/>
  <c r="C1702" i="41" s="1"/>
  <c r="C1697" i="41" a="1"/>
  <c r="C1697" i="41" s="1"/>
  <c r="C1690" i="41" a="1"/>
  <c r="C1690" i="41" s="1"/>
  <c r="C1685" i="41" a="1"/>
  <c r="C1685" i="41" s="1"/>
  <c r="C1674" i="41" a="1"/>
  <c r="C1674" i="41" s="1"/>
  <c r="C1667" i="41" a="1"/>
  <c r="C1667" i="41" s="1"/>
  <c r="C1662" i="41" a="1"/>
  <c r="C1662" i="41" s="1"/>
  <c r="C1650" i="41" a="1"/>
  <c r="C1650" i="41" s="1"/>
  <c r="C1644" i="41" a="1"/>
  <c r="C1644" i="41" s="1"/>
  <c r="C1638" i="41" a="1"/>
  <c r="C1638" i="41" s="1"/>
  <c r="C1633" i="41" a="1"/>
  <c r="C1633" i="41" s="1"/>
  <c r="C1626" i="41" a="1"/>
  <c r="C1626" i="41" s="1"/>
  <c r="C1621" i="41" a="1"/>
  <c r="C1621" i="41" s="1"/>
  <c r="C1610" i="41" a="1"/>
  <c r="C1610" i="41" s="1"/>
  <c r="C1603" i="41" a="1"/>
  <c r="C1603" i="41" s="1"/>
  <c r="C1598" i="41" a="1"/>
  <c r="C1598" i="41" s="1"/>
  <c r="C1586" i="41" a="1"/>
  <c r="C1586" i="41" s="1"/>
  <c r="C1580" i="41" a="1"/>
  <c r="C1580" i="41" s="1"/>
  <c r="C1574" i="41" a="1"/>
  <c r="C1574" i="41" s="1"/>
  <c r="C1568" i="41" a="1"/>
  <c r="C1568" i="41" s="1"/>
  <c r="C1550" i="41" a="1"/>
  <c r="C1550" i="41" s="1"/>
  <c r="C1540" i="41" a="1"/>
  <c r="C1540" i="41" s="1"/>
  <c r="C1531" i="41" a="1"/>
  <c r="C1531" i="41" s="1"/>
  <c r="C1521" i="41" a="1"/>
  <c r="C1521" i="41" s="1"/>
  <c r="C1487" i="41" a="1"/>
  <c r="C1487" i="41" s="1"/>
  <c r="C1447" i="41" a="1"/>
  <c r="C1447" i="41" s="1"/>
  <c r="C1400" i="41" a="1"/>
  <c r="C1400" i="41" s="1"/>
  <c r="C1352" i="41" a="1"/>
  <c r="C1352" i="41" s="1"/>
  <c r="C1298" i="41" a="1"/>
  <c r="C1298" i="41" s="1"/>
  <c r="C1185" i="41" a="1"/>
  <c r="C1185" i="41" s="1"/>
  <c r="C1990" i="41" a="1"/>
  <c r="C1990" i="41" s="1"/>
  <c r="C1992" i="41" a="1"/>
  <c r="C1992" i="41" s="1"/>
  <c r="C1976" i="41" a="1"/>
  <c r="C1976" i="41" s="1"/>
  <c r="C1960" i="41" a="1"/>
  <c r="C1960" i="41" s="1"/>
  <c r="C1944" i="41" a="1"/>
  <c r="C1944" i="41" s="1"/>
  <c r="C1999" i="41" a="1"/>
  <c r="C1999" i="41" s="1"/>
  <c r="C1991" i="41" a="1"/>
  <c r="C1991" i="41" s="1"/>
  <c r="C1983" i="41" a="1"/>
  <c r="C1983" i="41" s="1"/>
  <c r="C1975" i="41" a="1"/>
  <c r="C1975" i="41" s="1"/>
  <c r="C1967" i="41" a="1"/>
  <c r="C1967" i="41" s="1"/>
  <c r="C1959" i="41" a="1"/>
  <c r="C1959" i="41" s="1"/>
  <c r="C1951" i="41" a="1"/>
  <c r="C1951" i="41" s="1"/>
  <c r="C1943" i="41" a="1"/>
  <c r="C1943" i="41" s="1"/>
  <c r="C1935" i="41" a="1"/>
  <c r="C1935" i="41" s="1"/>
  <c r="C1927" i="41" a="1"/>
  <c r="C1927" i="41" s="1"/>
  <c r="C1919" i="41" a="1"/>
  <c r="C1919" i="41" s="1"/>
  <c r="C1911" i="41" a="1"/>
  <c r="C1911" i="41" s="1"/>
  <c r="C1903" i="41" a="1"/>
  <c r="C1903" i="41" s="1"/>
  <c r="C1895" i="41" a="1"/>
  <c r="C1895" i="41" s="1"/>
  <c r="C1887" i="41" a="1"/>
  <c r="C1887" i="41" s="1"/>
  <c r="C1879" i="41" a="1"/>
  <c r="C1879" i="41" s="1"/>
  <c r="C1871" i="41" a="1"/>
  <c r="C1871" i="41" s="1"/>
  <c r="C1863" i="41" a="1"/>
  <c r="C1863" i="41" s="1"/>
  <c r="C1855" i="41" a="1"/>
  <c r="C1855" i="41" s="1"/>
  <c r="C1847" i="41" a="1"/>
  <c r="C1847" i="41" s="1"/>
  <c r="C1839" i="41" a="1"/>
  <c r="C1839" i="41" s="1"/>
  <c r="C1831" i="41" a="1"/>
  <c r="C1831" i="41" s="1"/>
  <c r="C1823" i="41" a="1"/>
  <c r="C1823" i="41" s="1"/>
  <c r="C1815" i="41" a="1"/>
  <c r="C1815" i="41" s="1"/>
  <c r="C1807" i="41" a="1"/>
  <c r="C1807" i="41" s="1"/>
  <c r="C1799" i="41" a="1"/>
  <c r="C1799" i="41" s="1"/>
  <c r="C1791" i="41" a="1"/>
  <c r="C1791" i="41" s="1"/>
  <c r="C1783" i="41" a="1"/>
  <c r="C1783" i="41" s="1"/>
  <c r="C1775" i="41" a="1"/>
  <c r="C1775" i="41" s="1"/>
  <c r="C1767" i="41" a="1"/>
  <c r="C1767" i="41" s="1"/>
  <c r="C1760" i="41" a="1"/>
  <c r="C1760" i="41" s="1"/>
  <c r="C1754" i="41" a="1"/>
  <c r="C1754" i="41" s="1"/>
  <c r="C1737" i="41" a="1"/>
  <c r="C1737" i="41" s="1"/>
  <c r="C1725" i="41" a="1"/>
  <c r="C1725" i="41" s="1"/>
  <c r="C1719" i="41" a="1"/>
  <c r="C1719" i="41" s="1"/>
  <c r="C1713" i="41" a="1"/>
  <c r="C1713" i="41" s="1"/>
  <c r="C1696" i="41" a="1"/>
  <c r="C1696" i="41" s="1"/>
  <c r="C1684" i="41" a="1"/>
  <c r="C1684" i="41" s="1"/>
  <c r="C1678" i="41" a="1"/>
  <c r="C1678" i="41" s="1"/>
  <c r="C1673" i="41" a="1"/>
  <c r="C1673" i="41" s="1"/>
  <c r="C1661" i="41" a="1"/>
  <c r="C1661" i="41" s="1"/>
  <c r="C1655" i="41" a="1"/>
  <c r="C1655" i="41" s="1"/>
  <c r="C1649" i="41" a="1"/>
  <c r="C1649" i="41" s="1"/>
  <c r="C1632" i="41" a="1"/>
  <c r="C1632" i="41" s="1"/>
  <c r="C1620" i="41" a="1"/>
  <c r="C1620" i="41" s="1"/>
  <c r="C1614" i="41" a="1"/>
  <c r="C1614" i="41" s="1"/>
  <c r="C1609" i="41" a="1"/>
  <c r="C1609" i="41" s="1"/>
  <c r="C1597" i="41" a="1"/>
  <c r="C1597" i="41" s="1"/>
  <c r="C1591" i="41" a="1"/>
  <c r="C1591" i="41" s="1"/>
  <c r="C1585" i="41" a="1"/>
  <c r="C1585" i="41" s="1"/>
  <c r="C1558" i="41" a="1"/>
  <c r="C1558" i="41" s="1"/>
  <c r="C1549" i="41" a="1"/>
  <c r="C1549" i="41" s="1"/>
  <c r="C1395" i="41" a="1"/>
  <c r="C1395" i="41" s="1"/>
  <c r="C1346" i="41" a="1"/>
  <c r="C1346" i="41" s="1"/>
  <c r="C1291" i="41" a="1"/>
  <c r="C1291" i="41" s="1"/>
  <c r="C1232" i="41" a="1"/>
  <c r="C1232" i="41" s="1"/>
  <c r="C1178" i="41" a="1"/>
  <c r="C1178" i="41" s="1"/>
  <c r="F1" i="47" a="1"/>
  <c r="F1" i="47" s="1"/>
  <c r="D10" i="41" l="1"/>
  <c r="C29" i="42" a="1"/>
  <c r="C29" i="42" s="1"/>
  <c r="C28" i="42" a="1"/>
  <c r="C28" i="42" s="1"/>
  <c r="C27" i="42" a="1"/>
  <c r="C27" i="42" s="1"/>
  <c r="C26" i="42" a="1"/>
  <c r="C26" i="42" s="1"/>
  <c r="C25" i="42" a="1"/>
  <c r="C25" i="42" s="1"/>
  <c r="C24" i="42" a="1"/>
  <c r="C24" i="42" s="1"/>
  <c r="C23" i="42" a="1"/>
  <c r="C23" i="42" s="1"/>
  <c r="N13" i="23"/>
  <c r="L1" i="44" s="1"/>
  <c r="M72" i="44" l="1" a="1"/>
  <c r="M72" i="44" s="1"/>
  <c r="M20" i="44" a="1"/>
  <c r="M20" i="44" s="1"/>
  <c r="M1980" i="44" a="1"/>
  <c r="M1980" i="44" s="1"/>
  <c r="M1948" i="44" a="1"/>
  <c r="M1948" i="44" s="1"/>
  <c r="M1916" i="44" a="1"/>
  <c r="M1916" i="44" s="1"/>
  <c r="M1884" i="44" a="1"/>
  <c r="M1884" i="44" s="1"/>
  <c r="M1838" i="44" a="1"/>
  <c r="M1838" i="44" s="1"/>
  <c r="M1774" i="44" a="1"/>
  <c r="M1774" i="44" s="1"/>
  <c r="M1710" i="44" a="1"/>
  <c r="M1710" i="44" s="1"/>
  <c r="M1646" i="44" a="1"/>
  <c r="M1646" i="44" s="1"/>
  <c r="M1577" i="44" a="1"/>
  <c r="M1577" i="44" s="1"/>
  <c r="M35" i="44" a="1"/>
  <c r="M35" i="44" s="1"/>
  <c r="M1837" i="44" a="1"/>
  <c r="M1837" i="44" s="1"/>
  <c r="M1773" i="44" a="1"/>
  <c r="M1773" i="44" s="1"/>
  <c r="M1709" i="44" a="1"/>
  <c r="M1709" i="44" s="1"/>
  <c r="M1645" i="44" a="1"/>
  <c r="M1645" i="44" s="1"/>
  <c r="M1576" i="44" a="1"/>
  <c r="M1576" i="44" s="1"/>
  <c r="M34" i="44" a="1"/>
  <c r="M34" i="44" s="1"/>
  <c r="M1987" i="44" a="1"/>
  <c r="M1987" i="44" s="1"/>
  <c r="M1955" i="44" a="1"/>
  <c r="M1955" i="44" s="1"/>
  <c r="M1923" i="44" a="1"/>
  <c r="M1923" i="44" s="1"/>
  <c r="M1891" i="44" a="1"/>
  <c r="M1891" i="44" s="1"/>
  <c r="M1852" i="44" a="1"/>
  <c r="M1852" i="44" s="1"/>
  <c r="M1788" i="44" a="1"/>
  <c r="M1788" i="44" s="1"/>
  <c r="M1724" i="44" a="1"/>
  <c r="M1724" i="44" s="1"/>
  <c r="M1660" i="44" a="1"/>
  <c r="M1660" i="44" s="1"/>
  <c r="M1593" i="44" a="1"/>
  <c r="M1593" i="44" s="1"/>
  <c r="M117" i="44" a="1"/>
  <c r="M117" i="44" s="1"/>
  <c r="M183" i="44" a="1"/>
  <c r="M183" i="44" s="1"/>
  <c r="M249" i="44" a="1"/>
  <c r="M249" i="44" s="1"/>
  <c r="M315" i="44" a="1"/>
  <c r="M315" i="44" s="1"/>
  <c r="M373" i="44" a="1"/>
  <c r="M373" i="44" s="1"/>
  <c r="M450" i="44" a="1"/>
  <c r="M450" i="44" s="1"/>
  <c r="M87" i="44" a="1"/>
  <c r="M87" i="44" s="1"/>
  <c r="M155" i="44" a="1"/>
  <c r="M155" i="44" s="1"/>
  <c r="M213" i="44" a="1"/>
  <c r="M213" i="44" s="1"/>
  <c r="M279" i="44" a="1"/>
  <c r="M279" i="44" s="1"/>
  <c r="M345" i="44" a="1"/>
  <c r="M345" i="44" s="1"/>
  <c r="M411" i="44" a="1"/>
  <c r="M411" i="44" s="1"/>
  <c r="M485" i="44" a="1"/>
  <c r="M485" i="44" s="1"/>
  <c r="M112" i="44" a="1"/>
  <c r="M112" i="44" s="1"/>
  <c r="M178" i="44" a="1"/>
  <c r="M178" i="44" s="1"/>
  <c r="M244" i="44" a="1"/>
  <c r="M244" i="44" s="1"/>
  <c r="M302" i="44" a="1"/>
  <c r="M302" i="44" s="1"/>
  <c r="M368" i="44" a="1"/>
  <c r="M368" i="44" s="1"/>
  <c r="M432" i="44" a="1"/>
  <c r="M432" i="44" s="1"/>
  <c r="M486" i="44" a="1"/>
  <c r="M486" i="44" s="1"/>
  <c r="M544" i="44" a="1"/>
  <c r="M544" i="44" s="1"/>
  <c r="M89" i="44" a="1"/>
  <c r="M89" i="44" s="1"/>
  <c r="M149" i="44" a="1"/>
  <c r="M149" i="44" s="1"/>
  <c r="M215" i="44" a="1"/>
  <c r="M215" i="44" s="1"/>
  <c r="M281" i="44" a="1"/>
  <c r="M281" i="44" s="1"/>
  <c r="M347" i="44" a="1"/>
  <c r="M347" i="44" s="1"/>
  <c r="M405" i="44" a="1"/>
  <c r="M405" i="44" s="1"/>
  <c r="M487" i="44" a="1"/>
  <c r="M487" i="44" s="1"/>
  <c r="M558" i="44" a="1"/>
  <c r="M558" i="44" s="1"/>
  <c r="M632" i="44" a="1"/>
  <c r="M632" i="44" s="1"/>
  <c r="M98" i="44" a="1"/>
  <c r="M98" i="44" s="1"/>
  <c r="M157" i="44" a="1"/>
  <c r="M157" i="44" s="1"/>
  <c r="M223" i="44" a="1"/>
  <c r="M223" i="44" s="1"/>
  <c r="M289" i="44" a="1"/>
  <c r="M289" i="44" s="1"/>
  <c r="M355" i="44" a="1"/>
  <c r="M355" i="44" s="1"/>
  <c r="M413" i="44" a="1"/>
  <c r="M413" i="44" s="1"/>
  <c r="M467" i="44" a="1"/>
  <c r="M467" i="44" s="1"/>
  <c r="M539" i="44" a="1"/>
  <c r="M539" i="44" s="1"/>
  <c r="M129" i="44" a="1"/>
  <c r="M129" i="44" s="1"/>
  <c r="M195" i="44" a="1"/>
  <c r="M195" i="44" s="1"/>
  <c r="M253" i="44" a="1"/>
  <c r="M253" i="44" s="1"/>
  <c r="M319" i="44" a="1"/>
  <c r="M319" i="44" s="1"/>
  <c r="M385" i="44" a="1"/>
  <c r="M385" i="44" s="1"/>
  <c r="M441" i="44" a="1"/>
  <c r="M441" i="44" s="1"/>
  <c r="M495" i="44" a="1"/>
  <c r="M495" i="44" s="1"/>
  <c r="M552" i="44" a="1"/>
  <c r="M552" i="44" s="1"/>
  <c r="M108" i="44" a="1"/>
  <c r="M108" i="44" s="1"/>
  <c r="M166" i="44" a="1"/>
  <c r="M166" i="44" s="1"/>
  <c r="M232" i="44" a="1"/>
  <c r="M232" i="44" s="1"/>
  <c r="M298" i="44" a="1"/>
  <c r="M298" i="44" s="1"/>
  <c r="M364" i="44" a="1"/>
  <c r="M364" i="44" s="1"/>
  <c r="M429" i="44" a="1"/>
  <c r="M429" i="44" s="1"/>
  <c r="M503" i="44" a="1"/>
  <c r="M503" i="44" s="1"/>
  <c r="M24" i="44" a="1"/>
  <c r="M24" i="44" s="1"/>
  <c r="M76" i="44" a="1"/>
  <c r="M76" i="44" s="1"/>
  <c r="M12" i="44" a="1"/>
  <c r="M12" i="44" s="1"/>
  <c r="M1976" i="44" a="1"/>
  <c r="M1976" i="44" s="1"/>
  <c r="M1944" i="44" a="1"/>
  <c r="M1944" i="44" s="1"/>
  <c r="M1912" i="44" a="1"/>
  <c r="M1912" i="44" s="1"/>
  <c r="M1880" i="44" a="1"/>
  <c r="M1880" i="44" s="1"/>
  <c r="M1830" i="44" a="1"/>
  <c r="M1830" i="44" s="1"/>
  <c r="M1766" i="44" a="1"/>
  <c r="M1766" i="44" s="1"/>
  <c r="M1702" i="44" a="1"/>
  <c r="M1702" i="44" s="1"/>
  <c r="M1638" i="44" a="1"/>
  <c r="M1638" i="44" s="1"/>
  <c r="M1559" i="44" a="1"/>
  <c r="M1559" i="44" s="1"/>
  <c r="M27" i="44" a="1"/>
  <c r="M27" i="44" s="1"/>
  <c r="M1829" i="44" a="1"/>
  <c r="M1829" i="44" s="1"/>
  <c r="M1765" i="44" a="1"/>
  <c r="M1765" i="44" s="1"/>
  <c r="M1701" i="44" a="1"/>
  <c r="M1701" i="44" s="1"/>
  <c r="M1637" i="44" a="1"/>
  <c r="M1637" i="44" s="1"/>
  <c r="M1567" i="44" a="1"/>
  <c r="M1567" i="44" s="1"/>
  <c r="M26" i="44" a="1"/>
  <c r="M26" i="44" s="1"/>
  <c r="M1983" i="44" a="1"/>
  <c r="M1983" i="44" s="1"/>
  <c r="M1951" i="44" a="1"/>
  <c r="M1951" i="44" s="1"/>
  <c r="M1919" i="44" a="1"/>
  <c r="M1919" i="44" s="1"/>
  <c r="M1887" i="44" a="1"/>
  <c r="M1887" i="44" s="1"/>
  <c r="M1844" i="44" a="1"/>
  <c r="M1844" i="44" s="1"/>
  <c r="M1780" i="44" a="1"/>
  <c r="M1780" i="44" s="1"/>
  <c r="M1716" i="44" a="1"/>
  <c r="M1716" i="44" s="1"/>
  <c r="M1652" i="44" a="1"/>
  <c r="M1652" i="44" s="1"/>
  <c r="M1584" i="44" a="1"/>
  <c r="M1584" i="44" s="1"/>
  <c r="M132" i="44" a="1"/>
  <c r="M132" i="44" s="1"/>
  <c r="M190" i="44" a="1"/>
  <c r="M190" i="44" s="1"/>
  <c r="M256" i="44" a="1"/>
  <c r="M256" i="44" s="1"/>
  <c r="M322" i="44" a="1"/>
  <c r="M322" i="44" s="1"/>
  <c r="M388" i="44" a="1"/>
  <c r="M388" i="44" s="1"/>
  <c r="M457" i="44" a="1"/>
  <c r="M457" i="44" s="1"/>
  <c r="M95" i="44" a="1"/>
  <c r="M95" i="44" s="1"/>
  <c r="M162" i="44" a="1"/>
  <c r="M162" i="44" s="1"/>
  <c r="M228" i="44" a="1"/>
  <c r="M228" i="44" s="1"/>
  <c r="M286" i="44" a="1"/>
  <c r="M286" i="44" s="1"/>
  <c r="M352" i="44" a="1"/>
  <c r="M352" i="44" s="1"/>
  <c r="M418" i="44" a="1"/>
  <c r="M418" i="44" s="1"/>
  <c r="M492" i="44" a="1"/>
  <c r="M492" i="44" s="1"/>
  <c r="M119" i="44" a="1"/>
  <c r="M119" i="44" s="1"/>
  <c r="M185" i="44" a="1"/>
  <c r="M185" i="44" s="1"/>
  <c r="M251" i="44" a="1"/>
  <c r="M251" i="44" s="1"/>
  <c r="M309" i="44" a="1"/>
  <c r="M309" i="44" s="1"/>
  <c r="M375" i="44" a="1"/>
  <c r="M375" i="44" s="1"/>
  <c r="M439" i="44" a="1"/>
  <c r="M439" i="44" s="1"/>
  <c r="M493" i="44" a="1"/>
  <c r="M493" i="44" s="1"/>
  <c r="M557" i="44" a="1"/>
  <c r="M557" i="44" s="1"/>
  <c r="M97" i="44" a="1"/>
  <c r="M97" i="44" s="1"/>
  <c r="M164" i="44" a="1"/>
  <c r="M164" i="44" s="1"/>
  <c r="M222" i="44" a="1"/>
  <c r="M222" i="44" s="1"/>
  <c r="M288" i="44" a="1"/>
  <c r="M288" i="44" s="1"/>
  <c r="M354" i="44" a="1"/>
  <c r="M354" i="44" s="1"/>
  <c r="M420" i="44" a="1"/>
  <c r="M420" i="44" s="1"/>
  <c r="M494" i="44" a="1"/>
  <c r="M494" i="44" s="1"/>
  <c r="M563" i="44" a="1"/>
  <c r="M563" i="44" s="1"/>
  <c r="M638" i="44" a="1"/>
  <c r="M638" i="44" s="1"/>
  <c r="M106" i="44" a="1"/>
  <c r="M106" i="44" s="1"/>
  <c r="M172" i="44" a="1"/>
  <c r="M172" i="44" s="1"/>
  <c r="M230" i="44" a="1"/>
  <c r="M230" i="44" s="1"/>
  <c r="M296" i="44" a="1"/>
  <c r="M296" i="44" s="1"/>
  <c r="M362" i="44" a="1"/>
  <c r="M362" i="44" s="1"/>
  <c r="M421" i="44" a="1"/>
  <c r="M421" i="44" s="1"/>
  <c r="M474" i="44" a="1"/>
  <c r="M474" i="44" s="1"/>
  <c r="M545" i="44" a="1"/>
  <c r="M545" i="44" s="1"/>
  <c r="M136" i="44" a="1"/>
  <c r="M136" i="44" s="1"/>
  <c r="M202" i="44" a="1"/>
  <c r="M202" i="44" s="1"/>
  <c r="M268" i="44" a="1"/>
  <c r="M268" i="44" s="1"/>
  <c r="M326" i="44" a="1"/>
  <c r="M326" i="44" s="1"/>
  <c r="M392" i="44" a="1"/>
  <c r="M392" i="44" s="1"/>
  <c r="M448" i="44" a="1"/>
  <c r="M448" i="44" s="1"/>
  <c r="M502" i="44" a="1"/>
  <c r="M502" i="44" s="1"/>
  <c r="M559" i="44" a="1"/>
  <c r="M559" i="44" s="1"/>
  <c r="M116" i="44" a="1"/>
  <c r="M116" i="44" s="1"/>
  <c r="M69" i="44" a="1"/>
  <c r="M69" i="44" s="1"/>
  <c r="M68" i="44" a="1"/>
  <c r="M68" i="44" s="1"/>
  <c r="M5" i="44" a="1"/>
  <c r="M5" i="44" s="1"/>
  <c r="M1972" i="44" a="1"/>
  <c r="M1972" i="44" s="1"/>
  <c r="M1940" i="44" a="1"/>
  <c r="M1940" i="44" s="1"/>
  <c r="M1908" i="44" a="1"/>
  <c r="M1908" i="44" s="1"/>
  <c r="M1876" i="44" a="1"/>
  <c r="M1876" i="44" s="1"/>
  <c r="M1822" i="44" a="1"/>
  <c r="M1822" i="44" s="1"/>
  <c r="M1758" i="44" a="1"/>
  <c r="M1758" i="44" s="1"/>
  <c r="M1694" i="44" a="1"/>
  <c r="M1694" i="44" s="1"/>
  <c r="M1630" i="44" a="1"/>
  <c r="M1630" i="44" s="1"/>
  <c r="M1540" i="44" a="1"/>
  <c r="M1540" i="44" s="1"/>
  <c r="M19" i="44" a="1"/>
  <c r="M19" i="44" s="1"/>
  <c r="M1821" i="44" a="1"/>
  <c r="M1821" i="44" s="1"/>
  <c r="M1757" i="44" a="1"/>
  <c r="M1757" i="44" s="1"/>
  <c r="M1693" i="44" a="1"/>
  <c r="M1693" i="44" s="1"/>
  <c r="M1629" i="44" a="1"/>
  <c r="M1629" i="44" s="1"/>
  <c r="M1539" i="44" a="1"/>
  <c r="M1539" i="44" s="1"/>
  <c r="M18" i="44" a="1"/>
  <c r="M18" i="44" s="1"/>
  <c r="M1979" i="44" a="1"/>
  <c r="M1979" i="44" s="1"/>
  <c r="M1947" i="44" a="1"/>
  <c r="M1947" i="44" s="1"/>
  <c r="M1915" i="44" a="1"/>
  <c r="M1915" i="44" s="1"/>
  <c r="M1883" i="44" a="1"/>
  <c r="M1883" i="44" s="1"/>
  <c r="M1836" i="44" a="1"/>
  <c r="M1836" i="44" s="1"/>
  <c r="M1772" i="44" a="1"/>
  <c r="M1772" i="44" s="1"/>
  <c r="M1708" i="44" a="1"/>
  <c r="M1708" i="44" s="1"/>
  <c r="M1644" i="44" a="1"/>
  <c r="M1644" i="44" s="1"/>
  <c r="M1575" i="44" a="1"/>
  <c r="M1575" i="44" s="1"/>
  <c r="M139" i="44" a="1"/>
  <c r="M139" i="44" s="1"/>
  <c r="M197" i="44" a="1"/>
  <c r="M197" i="44" s="1"/>
  <c r="M263" i="44" a="1"/>
  <c r="M263" i="44" s="1"/>
  <c r="M329" i="44" a="1"/>
  <c r="M329" i="44" s="1"/>
  <c r="M395" i="44" a="1"/>
  <c r="M395" i="44" s="1"/>
  <c r="M464" i="44" a="1"/>
  <c r="M464" i="44" s="1"/>
  <c r="M103" i="44" a="1"/>
  <c r="M103" i="44" s="1"/>
  <c r="M169" i="44" a="1"/>
  <c r="M169" i="44" s="1"/>
  <c r="M235" i="44" a="1"/>
  <c r="M235" i="44" s="1"/>
  <c r="M293" i="44" a="1"/>
  <c r="M293" i="44" s="1"/>
  <c r="M359" i="44" a="1"/>
  <c r="M359" i="44" s="1"/>
  <c r="M424" i="44" a="1"/>
  <c r="M424" i="44" s="1"/>
  <c r="M498" i="44" a="1"/>
  <c r="M498" i="44" s="1"/>
  <c r="M126" i="44" a="1"/>
  <c r="M126" i="44" s="1"/>
  <c r="M192" i="44" a="1"/>
  <c r="M192" i="44" s="1"/>
  <c r="M258" i="44" a="1"/>
  <c r="M258" i="44" s="1"/>
  <c r="M324" i="44" a="1"/>
  <c r="M324" i="44" s="1"/>
  <c r="M382" i="44" a="1"/>
  <c r="M382" i="44" s="1"/>
  <c r="M446" i="44" a="1"/>
  <c r="M446" i="44" s="1"/>
  <c r="M499" i="44" a="1"/>
  <c r="M499" i="44" s="1"/>
  <c r="M562" i="44" a="1"/>
  <c r="M562" i="44" s="1"/>
  <c r="M105" i="44" a="1"/>
  <c r="M105" i="44" s="1"/>
  <c r="M171" i="44" a="1"/>
  <c r="M171" i="44" s="1"/>
  <c r="M229" i="44" a="1"/>
  <c r="M229" i="44" s="1"/>
  <c r="M295" i="44" a="1"/>
  <c r="M295" i="44" s="1"/>
  <c r="M361" i="44" a="1"/>
  <c r="M361" i="44" s="1"/>
  <c r="M426" i="44" a="1"/>
  <c r="M426" i="44" s="1"/>
  <c r="M500" i="44" a="1"/>
  <c r="M500" i="44" s="1"/>
  <c r="M569" i="44" a="1"/>
  <c r="M569" i="44" s="1"/>
  <c r="M644" i="44" a="1"/>
  <c r="M644" i="44" s="1"/>
  <c r="M114" i="44" a="1"/>
  <c r="M114" i="44" s="1"/>
  <c r="M180" i="44" a="1"/>
  <c r="M180" i="44" s="1"/>
  <c r="M238" i="44" a="1"/>
  <c r="M238" i="44" s="1"/>
  <c r="M304" i="44" a="1"/>
  <c r="M304" i="44" s="1"/>
  <c r="M370" i="44" a="1"/>
  <c r="M370" i="44" s="1"/>
  <c r="M427" i="44" a="1"/>
  <c r="M427" i="44" s="1"/>
  <c r="M501" i="44" a="1"/>
  <c r="M501" i="44" s="1"/>
  <c r="M84" i="44" a="1"/>
  <c r="M84" i="44" s="1"/>
  <c r="M144" i="44" a="1"/>
  <c r="M144" i="44" s="1"/>
  <c r="M210" i="44" a="1"/>
  <c r="M210" i="44" s="1"/>
  <c r="M276" i="44" a="1"/>
  <c r="M276" i="44" s="1"/>
  <c r="M334" i="44" a="1"/>
  <c r="M334" i="44" s="1"/>
  <c r="M400" i="44" a="1"/>
  <c r="M400" i="44" s="1"/>
  <c r="M455" i="44" a="1"/>
  <c r="M455" i="44" s="1"/>
  <c r="M509" i="44" a="1"/>
  <c r="M509" i="44" s="1"/>
  <c r="M565" i="44" a="1"/>
  <c r="M565" i="44" s="1"/>
  <c r="M123" i="44" a="1"/>
  <c r="M123" i="44" s="1"/>
  <c r="M181" i="44" a="1"/>
  <c r="M181" i="44" s="1"/>
  <c r="M247" i="44" a="1"/>
  <c r="M247" i="44" s="1"/>
  <c r="M313" i="44" a="1"/>
  <c r="M313" i="44" s="1"/>
  <c r="M379" i="44" a="1"/>
  <c r="M379" i="44" s="1"/>
  <c r="M442" i="44" a="1"/>
  <c r="M442" i="44" s="1"/>
  <c r="M516" i="44" a="1"/>
  <c r="M516" i="44" s="1"/>
  <c r="M572" i="44" a="1"/>
  <c r="M572" i="44" s="1"/>
  <c r="M627" i="44" a="1"/>
  <c r="M627" i="44" s="1"/>
  <c r="M109" i="44" a="1"/>
  <c r="M109" i="44" s="1"/>
  <c r="M175" i="44" a="1"/>
  <c r="M175" i="44" s="1"/>
  <c r="M1553" i="44" a="1"/>
  <c r="M1553" i="44" s="1"/>
  <c r="M60" i="44" a="1"/>
  <c r="M60" i="44" s="1"/>
  <c r="M2000" i="44" a="1"/>
  <c r="M2000" i="44" s="1"/>
  <c r="M1968" i="44" a="1"/>
  <c r="M1968" i="44" s="1"/>
  <c r="M1936" i="44" a="1"/>
  <c r="M1936" i="44" s="1"/>
  <c r="M1904" i="44" a="1"/>
  <c r="M1904" i="44" s="1"/>
  <c r="M1872" i="44" a="1"/>
  <c r="M1872" i="44" s="1"/>
  <c r="M1814" i="44" a="1"/>
  <c r="M1814" i="44" s="1"/>
  <c r="M1750" i="44" a="1"/>
  <c r="M1750" i="44" s="1"/>
  <c r="M1686" i="44" a="1"/>
  <c r="M1686" i="44" s="1"/>
  <c r="M1622" i="44" a="1"/>
  <c r="M1622" i="44" s="1"/>
  <c r="M75" i="44" a="1"/>
  <c r="M75" i="44" s="1"/>
  <c r="M11" i="44" a="1"/>
  <c r="M11" i="44" s="1"/>
  <c r="M1813" i="44" a="1"/>
  <c r="M1813" i="44" s="1"/>
  <c r="M1749" i="44" a="1"/>
  <c r="M1749" i="44" s="1"/>
  <c r="M1685" i="44" a="1"/>
  <c r="M1685" i="44" s="1"/>
  <c r="M1621" i="44" a="1"/>
  <c r="M1621" i="44" s="1"/>
  <c r="M74" i="44" a="1"/>
  <c r="M74" i="44" s="1"/>
  <c r="M10" i="44" a="1"/>
  <c r="M10" i="44" s="1"/>
  <c r="M1975" i="44" a="1"/>
  <c r="M1975" i="44" s="1"/>
  <c r="M1943" i="44" a="1"/>
  <c r="M1943" i="44" s="1"/>
  <c r="M1911" i="44" a="1"/>
  <c r="M1911" i="44" s="1"/>
  <c r="M1879" i="44" a="1"/>
  <c r="M1879" i="44" s="1"/>
  <c r="M1828" i="44" a="1"/>
  <c r="M1828" i="44" s="1"/>
  <c r="M1764" i="44" a="1"/>
  <c r="M1764" i="44" s="1"/>
  <c r="M1700" i="44" a="1"/>
  <c r="M1700" i="44" s="1"/>
  <c r="M1636" i="44" a="1"/>
  <c r="M1636" i="44" s="1"/>
  <c r="M1566" i="44" a="1"/>
  <c r="M1566" i="44" s="1"/>
  <c r="M147" i="44" a="1"/>
  <c r="M147" i="44" s="1"/>
  <c r="M205" i="44" a="1"/>
  <c r="M205" i="44" s="1"/>
  <c r="M271" i="44" a="1"/>
  <c r="M271" i="44" s="1"/>
  <c r="M337" i="44" a="1"/>
  <c r="M337" i="44" s="1"/>
  <c r="M403" i="44" a="1"/>
  <c r="M403" i="44" s="1"/>
  <c r="M471" i="44" a="1"/>
  <c r="M471" i="44" s="1"/>
  <c r="M111" i="44" a="1"/>
  <c r="M111" i="44" s="1"/>
  <c r="M177" i="44" a="1"/>
  <c r="M177" i="44" s="1"/>
  <c r="M243" i="44" a="1"/>
  <c r="M243" i="44" s="1"/>
  <c r="M301" i="44" a="1"/>
  <c r="M301" i="44" s="1"/>
  <c r="M367" i="44" a="1"/>
  <c r="M367" i="44" s="1"/>
  <c r="M431" i="44" a="1"/>
  <c r="M431" i="44" s="1"/>
  <c r="M505" i="44" a="1"/>
  <c r="M505" i="44" s="1"/>
  <c r="M133" i="44" a="1"/>
  <c r="M133" i="44" s="1"/>
  <c r="M199" i="44" a="1"/>
  <c r="M199" i="44" s="1"/>
  <c r="M265" i="44" a="1"/>
  <c r="M265" i="44" s="1"/>
  <c r="M331" i="44" a="1"/>
  <c r="M331" i="44" s="1"/>
  <c r="M389" i="44" a="1"/>
  <c r="M389" i="44" s="1"/>
  <c r="M452" i="44" a="1"/>
  <c r="M452" i="44" s="1"/>
  <c r="M506" i="44" a="1"/>
  <c r="M506" i="44" s="1"/>
  <c r="M575" i="44" a="1"/>
  <c r="M575" i="44" s="1"/>
  <c r="M113" i="44" a="1"/>
  <c r="M113" i="44" s="1"/>
  <c r="M179" i="44" a="1"/>
  <c r="M179" i="44" s="1"/>
  <c r="M237" i="44" a="1"/>
  <c r="M237" i="44" s="1"/>
  <c r="M303" i="44" a="1"/>
  <c r="M303" i="44" s="1"/>
  <c r="M369" i="44" a="1"/>
  <c r="M369" i="44" s="1"/>
  <c r="M453" i="44" a="1"/>
  <c r="M453" i="44" s="1"/>
  <c r="M507" i="44" a="1"/>
  <c r="M507" i="44" s="1"/>
  <c r="M576" i="44" a="1"/>
  <c r="M576" i="44" s="1"/>
  <c r="M650" i="44" a="1"/>
  <c r="M650" i="44" s="1"/>
  <c r="M121" i="44" a="1"/>
  <c r="M121" i="44" s="1"/>
  <c r="M187" i="44" a="1"/>
  <c r="M187" i="44" s="1"/>
  <c r="M245" i="44" a="1"/>
  <c r="M245" i="44" s="1"/>
  <c r="M311" i="44" a="1"/>
  <c r="M311" i="44" s="1"/>
  <c r="M377" i="44" a="1"/>
  <c r="M377" i="44" s="1"/>
  <c r="M433" i="44" a="1"/>
  <c r="M433" i="44" s="1"/>
  <c r="M508" i="44" a="1"/>
  <c r="M508" i="44" s="1"/>
  <c r="M91" i="44" a="1"/>
  <c r="M91" i="44" s="1"/>
  <c r="M151" i="44" a="1"/>
  <c r="M151" i="44" s="1"/>
  <c r="M217" i="44" a="1"/>
  <c r="M217" i="44" s="1"/>
  <c r="M283" i="44" a="1"/>
  <c r="M283" i="44" s="1"/>
  <c r="M341" i="44" a="1"/>
  <c r="M341" i="44" s="1"/>
  <c r="M407" i="44" a="1"/>
  <c r="M407" i="44" s="1"/>
  <c r="M462" i="44" a="1"/>
  <c r="M462" i="44" s="1"/>
  <c r="M515" i="44" a="1"/>
  <c r="M515" i="44" s="1"/>
  <c r="M571" i="44" a="1"/>
  <c r="M571" i="44" s="1"/>
  <c r="M130" i="44" a="1"/>
  <c r="M130" i="44" s="1"/>
  <c r="M196" i="44" a="1"/>
  <c r="M196" i="44" s="1"/>
  <c r="M254" i="44" a="1"/>
  <c r="M254" i="44" s="1"/>
  <c r="M320" i="44" a="1"/>
  <c r="M320" i="44" s="1"/>
  <c r="M386" i="44" a="1"/>
  <c r="M386" i="44" s="1"/>
  <c r="M469" i="44" a="1"/>
  <c r="M469" i="44" s="1"/>
  <c r="M522" i="44" a="1"/>
  <c r="M522" i="44" s="1"/>
  <c r="M578" i="44" a="1"/>
  <c r="M578" i="44" s="1"/>
  <c r="M634" i="44" a="1"/>
  <c r="M634" i="44" s="1"/>
  <c r="M124" i="44" a="1"/>
  <c r="M124" i="44" s="1"/>
  <c r="M182" i="44" a="1"/>
  <c r="M182" i="44" s="1"/>
  <c r="M56" i="44" a="1"/>
  <c r="M56" i="44" s="1"/>
  <c r="M52" i="44" a="1"/>
  <c r="M52" i="44" s="1"/>
  <c r="M1996" i="44" a="1"/>
  <c r="M1996" i="44" s="1"/>
  <c r="M1964" i="44" a="1"/>
  <c r="M1964" i="44" s="1"/>
  <c r="M1932" i="44" a="1"/>
  <c r="M1932" i="44" s="1"/>
  <c r="M1900" i="44" a="1"/>
  <c r="M1900" i="44" s="1"/>
  <c r="M1868" i="44" a="1"/>
  <c r="M1868" i="44" s="1"/>
  <c r="M1806" i="44" a="1"/>
  <c r="M1806" i="44" s="1"/>
  <c r="M1742" i="44" a="1"/>
  <c r="M1742" i="44" s="1"/>
  <c r="M1678" i="44" a="1"/>
  <c r="M1678" i="44" s="1"/>
  <c r="M1614" i="44" a="1"/>
  <c r="M1614" i="44" s="1"/>
  <c r="M67" i="44" a="1"/>
  <c r="M67" i="44" s="1"/>
  <c r="M4" i="44" a="1"/>
  <c r="M4" i="44" s="1"/>
  <c r="M1805" i="44" a="1"/>
  <c r="M1805" i="44" s="1"/>
  <c r="M1741" i="44" a="1"/>
  <c r="M1741" i="44" s="1"/>
  <c r="M1677" i="44" a="1"/>
  <c r="M1677" i="44" s="1"/>
  <c r="M1613" i="44" a="1"/>
  <c r="M1613" i="44" s="1"/>
  <c r="M66" i="44" a="1"/>
  <c r="M66" i="44" s="1"/>
  <c r="M3" i="44" a="1"/>
  <c r="M3" i="44" s="1"/>
  <c r="M1971" i="44" a="1"/>
  <c r="M1971" i="44" s="1"/>
  <c r="M1939" i="44" a="1"/>
  <c r="M1939" i="44" s="1"/>
  <c r="M1907" i="44" a="1"/>
  <c r="M1907" i="44" s="1"/>
  <c r="M1875" i="44" a="1"/>
  <c r="M1875" i="44" s="1"/>
  <c r="M1820" i="44" a="1"/>
  <c r="M1820" i="44" s="1"/>
  <c r="M1756" i="44" a="1"/>
  <c r="M1756" i="44" s="1"/>
  <c r="M1692" i="44" a="1"/>
  <c r="M1692" i="44" s="1"/>
  <c r="M1628" i="44" a="1"/>
  <c r="M1628" i="44" s="1"/>
  <c r="M86" i="44" a="1"/>
  <c r="M86" i="44" s="1"/>
  <c r="M154" i="44" a="1"/>
  <c r="M154" i="44" s="1"/>
  <c r="M220" i="44" a="1"/>
  <c r="M220" i="44" s="1"/>
  <c r="M278" i="44" a="1"/>
  <c r="M278" i="44" s="1"/>
  <c r="M344" i="44" a="1"/>
  <c r="M344" i="44" s="1"/>
  <c r="M410" i="44" a="1"/>
  <c r="M410" i="44" s="1"/>
  <c r="M478" i="44" a="1"/>
  <c r="M478" i="44" s="1"/>
  <c r="M118" i="44" a="1"/>
  <c r="M118" i="44" s="1"/>
  <c r="M184" i="44" a="1"/>
  <c r="M184" i="44" s="1"/>
  <c r="M250" i="44" a="1"/>
  <c r="M250" i="44" s="1"/>
  <c r="M316" i="44" a="1"/>
  <c r="M316" i="44" s="1"/>
  <c r="M374" i="44" a="1"/>
  <c r="M374" i="44" s="1"/>
  <c r="M438" i="44" a="1"/>
  <c r="M438" i="44" s="1"/>
  <c r="M81" i="44" a="1"/>
  <c r="M81" i="44" s="1"/>
  <c r="M141" i="44" a="1"/>
  <c r="M141" i="44" s="1"/>
  <c r="M207" i="44" a="1"/>
  <c r="M207" i="44" s="1"/>
  <c r="M273" i="44" a="1"/>
  <c r="M273" i="44" s="1"/>
  <c r="M339" i="44" a="1"/>
  <c r="M339" i="44" s="1"/>
  <c r="M397" i="44" a="1"/>
  <c r="M397" i="44" s="1"/>
  <c r="M459" i="44" a="1"/>
  <c r="M459" i="44" s="1"/>
  <c r="M519" i="44" a="1"/>
  <c r="M519" i="44" s="1"/>
  <c r="M582" i="44" a="1"/>
  <c r="M582" i="44" s="1"/>
  <c r="M120" i="44" a="1"/>
  <c r="M120" i="44" s="1"/>
  <c r="M186" i="44" a="1"/>
  <c r="M186" i="44" s="1"/>
  <c r="M252" i="44" a="1"/>
  <c r="M252" i="44" s="1"/>
  <c r="M310" i="44" a="1"/>
  <c r="M310" i="44" s="1"/>
  <c r="M376" i="44" a="1"/>
  <c r="M376" i="44" s="1"/>
  <c r="M460" i="44" a="1"/>
  <c r="M460" i="44" s="1"/>
  <c r="M513" i="44" a="1"/>
  <c r="M513" i="44" s="1"/>
  <c r="M589" i="44" a="1"/>
  <c r="M589" i="44" s="1"/>
  <c r="M656" i="44" a="1"/>
  <c r="M656" i="44" s="1"/>
  <c r="M128" i="44" a="1"/>
  <c r="M128" i="44" s="1"/>
  <c r="M194" i="44" a="1"/>
  <c r="M194" i="44" s="1"/>
  <c r="M260" i="44" a="1"/>
  <c r="M260" i="44" s="1"/>
  <c r="M318" i="44" a="1"/>
  <c r="M318" i="44" s="1"/>
  <c r="M384" i="44" a="1"/>
  <c r="M384" i="44" s="1"/>
  <c r="M440" i="44" a="1"/>
  <c r="M440" i="44" s="1"/>
  <c r="M514" i="44" a="1"/>
  <c r="M514" i="44" s="1"/>
  <c r="M99" i="44" a="1"/>
  <c r="M99" i="44" s="1"/>
  <c r="M158" i="44" a="1"/>
  <c r="M158" i="44" s="1"/>
  <c r="M224" i="44" a="1"/>
  <c r="M224" i="44" s="1"/>
  <c r="M290" i="44" a="1"/>
  <c r="M290" i="44" s="1"/>
  <c r="M356" i="44" a="1"/>
  <c r="M356" i="44" s="1"/>
  <c r="M414" i="44" a="1"/>
  <c r="M414" i="44" s="1"/>
  <c r="M468" i="44" a="1"/>
  <c r="M468" i="44" s="1"/>
  <c r="M521" i="44" a="1"/>
  <c r="M521" i="44" s="1"/>
  <c r="M577" i="44" a="1"/>
  <c r="M577" i="44" s="1"/>
  <c r="M137" i="44" a="1"/>
  <c r="M137" i="44" s="1"/>
  <c r="M203" i="44" a="1"/>
  <c r="M203" i="44" s="1"/>
  <c r="M261" i="44" a="1"/>
  <c r="M261" i="44" s="1"/>
  <c r="M327" i="44" a="1"/>
  <c r="M327" i="44" s="1"/>
  <c r="M393" i="44" a="1"/>
  <c r="M393" i="44" s="1"/>
  <c r="M476" i="44" a="1"/>
  <c r="M476" i="44" s="1"/>
  <c r="M528" i="44" a="1"/>
  <c r="M528" i="44" s="1"/>
  <c r="M584" i="44" a="1"/>
  <c r="M584" i="44" s="1"/>
  <c r="M48" i="44" a="1"/>
  <c r="M48" i="44" s="1"/>
  <c r="M44" i="44" a="1"/>
  <c r="M44" i="44" s="1"/>
  <c r="M1992" i="44" a="1"/>
  <c r="M1992" i="44" s="1"/>
  <c r="M1960" i="44" a="1"/>
  <c r="M1960" i="44" s="1"/>
  <c r="M1928" i="44" a="1"/>
  <c r="M1928" i="44" s="1"/>
  <c r="M1896" i="44" a="1"/>
  <c r="M1896" i="44" s="1"/>
  <c r="M1862" i="44" a="1"/>
  <c r="M1862" i="44" s="1"/>
  <c r="M1798" i="44" a="1"/>
  <c r="M1798" i="44" s="1"/>
  <c r="M1734" i="44" a="1"/>
  <c r="M1734" i="44" s="1"/>
  <c r="M1670" i="44" a="1"/>
  <c r="M1670" i="44" s="1"/>
  <c r="M1606" i="44" a="1"/>
  <c r="M1606" i="44" s="1"/>
  <c r="M59" i="44" a="1"/>
  <c r="M59" i="44" s="1"/>
  <c r="M1861" i="44" a="1"/>
  <c r="M1861" i="44" s="1"/>
  <c r="M1797" i="44" a="1"/>
  <c r="M1797" i="44" s="1"/>
  <c r="M1733" i="44" a="1"/>
  <c r="M1733" i="44" s="1"/>
  <c r="M1669" i="44" a="1"/>
  <c r="M1669" i="44" s="1"/>
  <c r="M1605" i="44" a="1"/>
  <c r="M1605" i="44" s="1"/>
  <c r="M58" i="44" a="1"/>
  <c r="M58" i="44" s="1"/>
  <c r="M1999" i="44" a="1"/>
  <c r="M1999" i="44" s="1"/>
  <c r="M1967" i="44" a="1"/>
  <c r="M1967" i="44" s="1"/>
  <c r="M1935" i="44" a="1"/>
  <c r="M1935" i="44" s="1"/>
  <c r="M1903" i="44" a="1"/>
  <c r="M1903" i="44" s="1"/>
  <c r="M1871" i="44" a="1"/>
  <c r="M1871" i="44" s="1"/>
  <c r="M1812" i="44" a="1"/>
  <c r="M1812" i="44" s="1"/>
  <c r="M1748" i="44" a="1"/>
  <c r="M1748" i="44" s="1"/>
  <c r="M1684" i="44" a="1"/>
  <c r="M1684" i="44" s="1"/>
  <c r="M1620" i="44" a="1"/>
  <c r="M1620" i="44" s="1"/>
  <c r="M94" i="44" a="1"/>
  <c r="M94" i="44" s="1"/>
  <c r="M161" i="44" a="1"/>
  <c r="M161" i="44" s="1"/>
  <c r="M227" i="44" a="1"/>
  <c r="M227" i="44" s="1"/>
  <c r="M285" i="44" a="1"/>
  <c r="M285" i="44" s="1"/>
  <c r="M351" i="44" a="1"/>
  <c r="M351" i="44" s="1"/>
  <c r="M417" i="44" a="1"/>
  <c r="M417" i="44" s="1"/>
  <c r="M484" i="44" a="1"/>
  <c r="M484" i="44" s="1"/>
  <c r="M125" i="44" a="1"/>
  <c r="M125" i="44" s="1"/>
  <c r="M191" i="44" a="1"/>
  <c r="M191" i="44" s="1"/>
  <c r="M257" i="44" a="1"/>
  <c r="M257" i="44" s="1"/>
  <c r="M323" i="44" a="1"/>
  <c r="M323" i="44" s="1"/>
  <c r="M381" i="44" a="1"/>
  <c r="M381" i="44" s="1"/>
  <c r="M445" i="44" a="1"/>
  <c r="M445" i="44" s="1"/>
  <c r="M88" i="44" a="1"/>
  <c r="M88" i="44" s="1"/>
  <c r="M156" i="44" a="1"/>
  <c r="M156" i="44" s="1"/>
  <c r="M214" i="44" a="1"/>
  <c r="M214" i="44" s="1"/>
  <c r="M280" i="44" a="1"/>
  <c r="M280" i="44" s="1"/>
  <c r="M346" i="44" a="1"/>
  <c r="M346" i="44" s="1"/>
  <c r="M412" i="44" a="1"/>
  <c r="M412" i="44" s="1"/>
  <c r="M465" i="44" a="1"/>
  <c r="M465" i="44" s="1"/>
  <c r="M526" i="44" a="1"/>
  <c r="M526" i="44" s="1"/>
  <c r="M588" i="44" a="1"/>
  <c r="M588" i="44" s="1"/>
  <c r="M127" i="44" a="1"/>
  <c r="M127" i="44" s="1"/>
  <c r="M193" i="44" a="1"/>
  <c r="M193" i="44" s="1"/>
  <c r="M259" i="44" a="1"/>
  <c r="M259" i="44" s="1"/>
  <c r="M317" i="44" a="1"/>
  <c r="M317" i="44" s="1"/>
  <c r="M383" i="44" a="1"/>
  <c r="M383" i="44" s="1"/>
  <c r="M466" i="44" a="1"/>
  <c r="M466" i="44" s="1"/>
  <c r="M532" i="44" a="1"/>
  <c r="M532" i="44" s="1"/>
  <c r="M594" i="44" a="1"/>
  <c r="M594" i="44" s="1"/>
  <c r="M663" i="44" a="1"/>
  <c r="M663" i="44" s="1"/>
  <c r="M135" i="44" a="1"/>
  <c r="M135" i="44" s="1"/>
  <c r="M201" i="44" a="1"/>
  <c r="M201" i="44" s="1"/>
  <c r="M267" i="44" a="1"/>
  <c r="M267" i="44" s="1"/>
  <c r="M325" i="44" a="1"/>
  <c r="M325" i="44" s="1"/>
  <c r="M391" i="44" a="1"/>
  <c r="M391" i="44" s="1"/>
  <c r="M447" i="44" a="1"/>
  <c r="M447" i="44" s="1"/>
  <c r="M520" i="44" a="1"/>
  <c r="M520" i="44" s="1"/>
  <c r="M107" i="44" a="1"/>
  <c r="M107" i="44" s="1"/>
  <c r="M165" i="44" a="1"/>
  <c r="M165" i="44" s="1"/>
  <c r="M231" i="44" a="1"/>
  <c r="M231" i="44" s="1"/>
  <c r="M297" i="44" a="1"/>
  <c r="M297" i="44" s="1"/>
  <c r="M363" i="44" a="1"/>
  <c r="M363" i="44" s="1"/>
  <c r="M422" i="44" a="1"/>
  <c r="M422" i="44" s="1"/>
  <c r="M475" i="44" a="1"/>
  <c r="M475" i="44" s="1"/>
  <c r="M534" i="44" a="1"/>
  <c r="M534" i="44" s="1"/>
  <c r="M596" i="44" a="1"/>
  <c r="M596" i="44" s="1"/>
  <c r="M145" i="44" a="1"/>
  <c r="M145" i="44" s="1"/>
  <c r="M211" i="44" a="1"/>
  <c r="M211" i="44" s="1"/>
  <c r="M269" i="44" a="1"/>
  <c r="M269" i="44" s="1"/>
  <c r="M335" i="44" a="1"/>
  <c r="M335" i="44" s="1"/>
  <c r="M401" i="44" a="1"/>
  <c r="M401" i="44" s="1"/>
  <c r="M482" i="44" a="1"/>
  <c r="M482" i="44" s="1"/>
  <c r="M535" i="44" a="1"/>
  <c r="M535" i="44" s="1"/>
  <c r="M64" i="44" a="1"/>
  <c r="M64" i="44" s="1"/>
  <c r="M36" i="44" a="1"/>
  <c r="M36" i="44" s="1"/>
  <c r="M1988" i="44" a="1"/>
  <c r="M1988" i="44" s="1"/>
  <c r="M1956" i="44" a="1"/>
  <c r="M1956" i="44" s="1"/>
  <c r="M1924" i="44" a="1"/>
  <c r="M1924" i="44" s="1"/>
  <c r="M1892" i="44" a="1"/>
  <c r="M1892" i="44" s="1"/>
  <c r="M1854" i="44" a="1"/>
  <c r="M1854" i="44" s="1"/>
  <c r="M1790" i="44" a="1"/>
  <c r="M1790" i="44" s="1"/>
  <c r="M1726" i="44" a="1"/>
  <c r="M1726" i="44" s="1"/>
  <c r="M1662" i="44" a="1"/>
  <c r="M1662" i="44" s="1"/>
  <c r="M1596" i="44" a="1"/>
  <c r="M1596" i="44" s="1"/>
  <c r="M51" i="44" a="1"/>
  <c r="M51" i="44" s="1"/>
  <c r="M1853" i="44" a="1"/>
  <c r="M1853" i="44" s="1"/>
  <c r="M1789" i="44" a="1"/>
  <c r="M1789" i="44" s="1"/>
  <c r="M1725" i="44" a="1"/>
  <c r="M1725" i="44" s="1"/>
  <c r="M1661" i="44" a="1"/>
  <c r="M1661" i="44" s="1"/>
  <c r="M1595" i="44" a="1"/>
  <c r="M1595" i="44" s="1"/>
  <c r="M50" i="44" a="1"/>
  <c r="M50" i="44" s="1"/>
  <c r="M1995" i="44" a="1"/>
  <c r="M1995" i="44" s="1"/>
  <c r="M1963" i="44" a="1"/>
  <c r="M1963" i="44" s="1"/>
  <c r="M1931" i="44" a="1"/>
  <c r="M1931" i="44" s="1"/>
  <c r="M1899" i="44" a="1"/>
  <c r="M1899" i="44" s="1"/>
  <c r="M1867" i="44" a="1"/>
  <c r="M1867" i="44" s="1"/>
  <c r="M1804" i="44" a="1"/>
  <c r="M1804" i="44" s="1"/>
  <c r="M1740" i="44" a="1"/>
  <c r="M1740" i="44" s="1"/>
  <c r="M1676" i="44" a="1"/>
  <c r="M1676" i="44" s="1"/>
  <c r="M1612" i="44" a="1"/>
  <c r="M1612" i="44" s="1"/>
  <c r="M102" i="44" a="1"/>
  <c r="M102" i="44" s="1"/>
  <c r="M168" i="44" a="1"/>
  <c r="M168" i="44" s="1"/>
  <c r="M234" i="44" a="1"/>
  <c r="M234" i="44" s="1"/>
  <c r="M300" i="44" a="1"/>
  <c r="M300" i="44" s="1"/>
  <c r="M358" i="44" a="1"/>
  <c r="M358" i="44" s="1"/>
  <c r="M437" i="44" a="1"/>
  <c r="M437" i="44" s="1"/>
  <c r="M491" i="44" a="1"/>
  <c r="M491" i="44" s="1"/>
  <c r="M140" i="44" a="1"/>
  <c r="M140" i="44" s="1"/>
  <c r="M198" i="44" a="1"/>
  <c r="M198" i="44" s="1"/>
  <c r="M264" i="44" a="1"/>
  <c r="M264" i="44" s="1"/>
  <c r="M330" i="44" a="1"/>
  <c r="M330" i="44" s="1"/>
  <c r="M396" i="44" a="1"/>
  <c r="M396" i="44" s="1"/>
  <c r="M451" i="44" a="1"/>
  <c r="M451" i="44" s="1"/>
  <c r="M96" i="44" a="1"/>
  <c r="M96" i="44" s="1"/>
  <c r="M163" i="44" a="1"/>
  <c r="M163" i="44" s="1"/>
  <c r="M221" i="44" a="1"/>
  <c r="M221" i="44" s="1"/>
  <c r="M287" i="44" a="1"/>
  <c r="M287" i="44" s="1"/>
  <c r="M353" i="44" a="1"/>
  <c r="M353" i="44" s="1"/>
  <c r="M419" i="44" a="1"/>
  <c r="M419" i="44" s="1"/>
  <c r="M472" i="44" a="1"/>
  <c r="M472" i="44" s="1"/>
  <c r="M531" i="44" a="1"/>
  <c r="M531" i="44" s="1"/>
  <c r="M593" i="44" a="1"/>
  <c r="M593" i="44" s="1"/>
  <c r="M134" i="44" a="1"/>
  <c r="M134" i="44" s="1"/>
  <c r="M200" i="44" a="1"/>
  <c r="M200" i="44" s="1"/>
  <c r="M266" i="44" a="1"/>
  <c r="M266" i="44" s="1"/>
  <c r="M332" i="44" a="1"/>
  <c r="M332" i="44" s="1"/>
  <c r="M390" i="44" a="1"/>
  <c r="M390" i="44" s="1"/>
  <c r="M473" i="44" a="1"/>
  <c r="M473" i="44" s="1"/>
  <c r="M538" i="44" a="1"/>
  <c r="M538" i="44" s="1"/>
  <c r="M613" i="44" a="1"/>
  <c r="M613" i="44" s="1"/>
  <c r="M83" i="44" a="1"/>
  <c r="M83" i="44" s="1"/>
  <c r="M143" i="44" a="1"/>
  <c r="M143" i="44" s="1"/>
  <c r="M209" i="44" a="1"/>
  <c r="M209" i="44" s="1"/>
  <c r="M275" i="44" a="1"/>
  <c r="M275" i="44" s="1"/>
  <c r="M333" i="44" a="1"/>
  <c r="M333" i="44" s="1"/>
  <c r="M399" i="44" a="1"/>
  <c r="M399" i="44" s="1"/>
  <c r="M454" i="44" a="1"/>
  <c r="M454" i="44" s="1"/>
  <c r="M527" i="44" a="1"/>
  <c r="M527" i="44" s="1"/>
  <c r="M115" i="44" a="1"/>
  <c r="M115" i="44" s="1"/>
  <c r="M173" i="44" a="1"/>
  <c r="M173" i="44" s="1"/>
  <c r="M239" i="44" a="1"/>
  <c r="M239" i="44" s="1"/>
  <c r="M305" i="44" a="1"/>
  <c r="M305" i="44" s="1"/>
  <c r="M371" i="44" a="1"/>
  <c r="M371" i="44" s="1"/>
  <c r="M428" i="44" a="1"/>
  <c r="M428" i="44" s="1"/>
  <c r="M481" i="44" a="1"/>
  <c r="M481" i="44" s="1"/>
  <c r="M80" i="44" a="1"/>
  <c r="M80" i="44" s="1"/>
  <c r="M28" i="44" a="1"/>
  <c r="M28" i="44" s="1"/>
  <c r="M1984" i="44" a="1"/>
  <c r="M1984" i="44" s="1"/>
  <c r="M1952" i="44" a="1"/>
  <c r="M1952" i="44" s="1"/>
  <c r="M1920" i="44" a="1"/>
  <c r="M1920" i="44" s="1"/>
  <c r="M1888" i="44" a="1"/>
  <c r="M1888" i="44" s="1"/>
  <c r="M1846" i="44" a="1"/>
  <c r="M1846" i="44" s="1"/>
  <c r="M1782" i="44" a="1"/>
  <c r="M1782" i="44" s="1"/>
  <c r="M1718" i="44" a="1"/>
  <c r="M1718" i="44" s="1"/>
  <c r="M1654" i="44" a="1"/>
  <c r="M1654" i="44" s="1"/>
  <c r="M1586" i="44" a="1"/>
  <c r="M1586" i="44" s="1"/>
  <c r="M43" i="44" a="1"/>
  <c r="M43" i="44" s="1"/>
  <c r="M1845" i="44" a="1"/>
  <c r="M1845" i="44" s="1"/>
  <c r="M1781" i="44" a="1"/>
  <c r="M1781" i="44" s="1"/>
  <c r="M1717" i="44" a="1"/>
  <c r="M1717" i="44" s="1"/>
  <c r="M1653" i="44" a="1"/>
  <c r="M1653" i="44" s="1"/>
  <c r="M1585" i="44" a="1"/>
  <c r="M1585" i="44" s="1"/>
  <c r="M42" i="44" a="1"/>
  <c r="M42" i="44" s="1"/>
  <c r="M1991" i="44" a="1"/>
  <c r="M1991" i="44" s="1"/>
  <c r="M1959" i="44" a="1"/>
  <c r="M1959" i="44" s="1"/>
  <c r="M1927" i="44" a="1"/>
  <c r="M1927" i="44" s="1"/>
  <c r="M1895" i="44" a="1"/>
  <c r="M1895" i="44" s="1"/>
  <c r="M1860" i="44" a="1"/>
  <c r="M1860" i="44" s="1"/>
  <c r="M1796" i="44" a="1"/>
  <c r="M1796" i="44" s="1"/>
  <c r="M1732" i="44" a="1"/>
  <c r="M1732" i="44" s="1"/>
  <c r="M1668" i="44" a="1"/>
  <c r="M1668" i="44" s="1"/>
  <c r="M1604" i="44" a="1"/>
  <c r="M1604" i="44" s="1"/>
  <c r="M110" i="44" a="1"/>
  <c r="M110" i="44" s="1"/>
  <c r="M176" i="44" a="1"/>
  <c r="M176" i="44" s="1"/>
  <c r="M242" i="44" a="1"/>
  <c r="M242" i="44" s="1"/>
  <c r="M308" i="44" a="1"/>
  <c r="M308" i="44" s="1"/>
  <c r="M366" i="44" a="1"/>
  <c r="M366" i="44" s="1"/>
  <c r="M444" i="44" a="1"/>
  <c r="M444" i="44" s="1"/>
  <c r="M497" i="44" a="1"/>
  <c r="M497" i="44" s="1"/>
  <c r="M148" i="44" a="1"/>
  <c r="M148" i="44" s="1"/>
  <c r="M206" i="44" a="1"/>
  <c r="M206" i="44" s="1"/>
  <c r="M272" i="44" a="1"/>
  <c r="M272" i="44" s="1"/>
  <c r="M338" i="44" a="1"/>
  <c r="M338" i="44" s="1"/>
  <c r="M404" i="44" a="1"/>
  <c r="M404" i="44" s="1"/>
  <c r="M458" i="44" a="1"/>
  <c r="M458" i="44" s="1"/>
  <c r="M104" i="44" a="1"/>
  <c r="M104" i="44" s="1"/>
  <c r="M170" i="44" a="1"/>
  <c r="M170" i="44" s="1"/>
  <c r="M236" i="44" a="1"/>
  <c r="M236" i="44" s="1"/>
  <c r="M294" i="44" a="1"/>
  <c r="M294" i="44" s="1"/>
  <c r="M360" i="44" a="1"/>
  <c r="M360" i="44" s="1"/>
  <c r="M425" i="44" a="1"/>
  <c r="M425" i="44" s="1"/>
  <c r="M479" i="44" a="1"/>
  <c r="M479" i="44" s="1"/>
  <c r="M537" i="44" a="1"/>
  <c r="M537" i="44" s="1"/>
  <c r="M82" i="44" a="1"/>
  <c r="M82" i="44" s="1"/>
  <c r="M142" i="44" a="1"/>
  <c r="M142" i="44" s="1"/>
  <c r="M208" i="44" a="1"/>
  <c r="M208" i="44" s="1"/>
  <c r="M274" i="44" a="1"/>
  <c r="M274" i="44" s="1"/>
  <c r="M340" i="44" a="1"/>
  <c r="M340" i="44" s="1"/>
  <c r="M398" i="44" a="1"/>
  <c r="M398" i="44" s="1"/>
  <c r="M480" i="44" a="1"/>
  <c r="M480" i="44" s="1"/>
  <c r="M551" i="44" a="1"/>
  <c r="M551" i="44" s="1"/>
  <c r="M619" i="44" a="1"/>
  <c r="M619" i="44" s="1"/>
  <c r="M90" i="44" a="1"/>
  <c r="M90" i="44" s="1"/>
  <c r="M150" i="44" a="1"/>
  <c r="M150" i="44" s="1"/>
  <c r="M216" i="44" a="1"/>
  <c r="M216" i="44" s="1"/>
  <c r="M282" i="44" a="1"/>
  <c r="M282" i="44" s="1"/>
  <c r="M348" i="44" a="1"/>
  <c r="M348" i="44" s="1"/>
  <c r="M406" i="44" a="1"/>
  <c r="M406" i="44" s="1"/>
  <c r="M461" i="44" a="1"/>
  <c r="M461" i="44" s="1"/>
  <c r="M533" i="44" a="1"/>
  <c r="M533" i="44" s="1"/>
  <c r="M122" i="44" a="1"/>
  <c r="M122" i="44" s="1"/>
  <c r="M188" i="44" a="1"/>
  <c r="M188" i="44" s="1"/>
  <c r="M246" i="44" a="1"/>
  <c r="M246" i="44" s="1"/>
  <c r="M312" i="44" a="1"/>
  <c r="M312" i="44" s="1"/>
  <c r="M378" i="44" a="1"/>
  <c r="M378" i="44" s="1"/>
  <c r="M434" i="44" a="1"/>
  <c r="M434" i="44" s="1"/>
  <c r="M488" i="44" a="1"/>
  <c r="M488" i="44" s="1"/>
  <c r="M546" i="44" a="1"/>
  <c r="M546" i="44" s="1"/>
  <c r="M100" i="44" a="1"/>
  <c r="M100" i="44" s="1"/>
  <c r="M159" i="44" a="1"/>
  <c r="M159" i="44" s="1"/>
  <c r="M225" i="44" a="1"/>
  <c r="M225" i="44" s="1"/>
  <c r="M291" i="44" a="1"/>
  <c r="M291" i="44" s="1"/>
  <c r="M349" i="44" a="1"/>
  <c r="M349" i="44" s="1"/>
  <c r="M415" i="44" a="1"/>
  <c r="M415" i="44" s="1"/>
  <c r="M496" i="44" a="1"/>
  <c r="M496" i="44" s="1"/>
  <c r="M306" i="44" a="1"/>
  <c r="M306" i="44" s="1"/>
  <c r="M547" i="44" a="1"/>
  <c r="M547" i="44" s="1"/>
  <c r="M640" i="44" a="1"/>
  <c r="M640" i="44" s="1"/>
  <c r="M146" i="44" a="1"/>
  <c r="M146" i="44" s="1"/>
  <c r="M226" i="44" a="1"/>
  <c r="M226" i="44" s="1"/>
  <c r="M292" i="44" a="1"/>
  <c r="M292" i="44" s="1"/>
  <c r="M350" i="44" a="1"/>
  <c r="M350" i="44" s="1"/>
  <c r="M416" i="44" a="1"/>
  <c r="M416" i="44" s="1"/>
  <c r="M470" i="44" a="1"/>
  <c r="M470" i="44" s="1"/>
  <c r="M554" i="44" a="1"/>
  <c r="M554" i="44" s="1"/>
  <c r="M610" i="44" a="1"/>
  <c r="M610" i="44" s="1"/>
  <c r="M504" i="44" a="1"/>
  <c r="M504" i="44" s="1"/>
  <c r="M651" i="44" a="1"/>
  <c r="M651" i="44" s="1"/>
  <c r="M738" i="44" a="1"/>
  <c r="M738" i="44" s="1"/>
  <c r="M802" i="44" a="1"/>
  <c r="M802" i="44" s="1"/>
  <c r="M865" i="44" a="1"/>
  <c r="M865" i="44" s="1"/>
  <c r="M927" i="44" a="1"/>
  <c r="M927" i="44" s="1"/>
  <c r="M985" i="44" a="1"/>
  <c r="M985" i="44" s="1"/>
  <c r="M1038" i="44" a="1"/>
  <c r="M1038" i="44" s="1"/>
  <c r="M590" i="44" a="1"/>
  <c r="M590" i="44" s="1"/>
  <c r="M681" i="44" a="1"/>
  <c r="M681" i="44" s="1"/>
  <c r="M739" i="44" a="1"/>
  <c r="M739" i="44" s="1"/>
  <c r="M803" i="44" a="1"/>
  <c r="M803" i="44" s="1"/>
  <c r="M872" i="44" a="1"/>
  <c r="M872" i="44" s="1"/>
  <c r="M928" i="44" a="1"/>
  <c r="M928" i="44" s="1"/>
  <c r="M998" i="44" a="1"/>
  <c r="M998" i="44" s="1"/>
  <c r="M1091" i="44" a="1"/>
  <c r="M1091" i="44" s="1"/>
  <c r="M664" i="44" a="1"/>
  <c r="M664" i="44" s="1"/>
  <c r="M733" i="44" a="1"/>
  <c r="M733" i="44" s="1"/>
  <c r="M797" i="44" a="1"/>
  <c r="M797" i="44" s="1"/>
  <c r="M866" i="44" a="1"/>
  <c r="M866" i="44" s="1"/>
  <c r="M929" i="44" a="1"/>
  <c r="M929" i="44" s="1"/>
  <c r="M999" i="44" a="1"/>
  <c r="M999" i="44" s="1"/>
  <c r="M1052" i="44" a="1"/>
  <c r="M1052" i="44" s="1"/>
  <c r="M1104" i="44" a="1"/>
  <c r="M1104" i="44" s="1"/>
  <c r="M683" i="44" a="1"/>
  <c r="M683" i="44" s="1"/>
  <c r="M734" i="44" a="1"/>
  <c r="M734" i="44" s="1"/>
  <c r="M785" i="44" a="1"/>
  <c r="M785" i="44" s="1"/>
  <c r="M854" i="44" a="1"/>
  <c r="M854" i="44" s="1"/>
  <c r="M917" i="44" a="1"/>
  <c r="M917" i="44" s="1"/>
  <c r="M976" i="44" a="1"/>
  <c r="M976" i="44" s="1"/>
  <c r="M1041" i="44" a="1"/>
  <c r="M1041" i="44" s="1"/>
  <c r="M606" i="44" a="1"/>
  <c r="M606" i="44" s="1"/>
  <c r="M696" i="44" a="1"/>
  <c r="M696" i="44" s="1"/>
  <c r="M774" i="44" a="1"/>
  <c r="M774" i="44" s="1"/>
  <c r="M836" i="44" a="1"/>
  <c r="M836" i="44" s="1"/>
  <c r="M906" i="44" a="1"/>
  <c r="M906" i="44" s="1"/>
  <c r="M977" i="44" a="1"/>
  <c r="M977" i="44" s="1"/>
  <c r="M1029" i="44" a="1"/>
  <c r="M1029" i="44" s="1"/>
  <c r="M1094" i="44" a="1"/>
  <c r="M1094" i="44" s="1"/>
  <c r="M617" i="44" a="1"/>
  <c r="M617" i="44" s="1"/>
  <c r="M714" i="44" a="1"/>
  <c r="M714" i="44" s="1"/>
  <c r="M762" i="44" a="1"/>
  <c r="M762" i="44" s="1"/>
  <c r="M818" i="44" a="1"/>
  <c r="M818" i="44" s="1"/>
  <c r="M881" i="44" a="1"/>
  <c r="M881" i="44" s="1"/>
  <c r="M949" i="44" a="1"/>
  <c r="M949" i="44" s="1"/>
  <c r="M1018" i="44" a="1"/>
  <c r="M1018" i="44" s="1"/>
  <c r="M525" i="44" a="1"/>
  <c r="M525" i="44" s="1"/>
  <c r="M668" i="44" a="1"/>
  <c r="M668" i="44" s="1"/>
  <c r="M726" i="44" a="1"/>
  <c r="M726" i="44" s="1"/>
  <c r="M801" i="44" a="1"/>
  <c r="M801" i="44" s="1"/>
  <c r="M863" i="44" a="1"/>
  <c r="M863" i="44" s="1"/>
  <c r="M919" i="44" a="1"/>
  <c r="M919" i="44" s="1"/>
  <c r="M1002" i="44" a="1"/>
  <c r="M1002" i="44" s="1"/>
  <c r="M1077" i="44" a="1"/>
  <c r="M1077" i="44" s="1"/>
  <c r="M586" i="44" a="1"/>
  <c r="M586" i="44" s="1"/>
  <c r="M669" i="44" a="1"/>
  <c r="M669" i="44" s="1"/>
  <c r="M721" i="44" a="1"/>
  <c r="M721" i="44" s="1"/>
  <c r="M794" i="44" a="1"/>
  <c r="M794" i="44" s="1"/>
  <c r="M857" i="44" a="1"/>
  <c r="M857" i="44" s="1"/>
  <c r="M920" i="44" a="1"/>
  <c r="M920" i="44" s="1"/>
  <c r="M973" i="44" a="1"/>
  <c r="M973" i="44" s="1"/>
  <c r="M1168" i="44" a="1"/>
  <c r="M1168" i="44" s="1"/>
  <c r="M1245" i="44" a="1"/>
  <c r="M1245" i="44" s="1"/>
  <c r="M1328" i="44" a="1"/>
  <c r="M1328" i="44" s="1"/>
  <c r="M1398" i="44" a="1"/>
  <c r="M1398" i="44" s="1"/>
  <c r="M1458" i="44" a="1"/>
  <c r="M1458" i="44" s="1"/>
  <c r="M1522" i="44" a="1"/>
  <c r="M1522" i="44" s="1"/>
  <c r="M1580" i="44" a="1"/>
  <c r="M1580" i="44" s="1"/>
  <c r="M1116" i="44" a="1"/>
  <c r="M1116" i="44" s="1"/>
  <c r="M1164" i="44" a="1"/>
  <c r="M1164" i="44" s="1"/>
  <c r="M1228" i="44" a="1"/>
  <c r="M1228" i="44" s="1"/>
  <c r="M1292" i="44" a="1"/>
  <c r="M1292" i="44" s="1"/>
  <c r="M1359" i="44" a="1"/>
  <c r="M1359" i="44" s="1"/>
  <c r="M1433" i="44" a="1"/>
  <c r="M1433" i="44" s="1"/>
  <c r="M540" i="44" a="1"/>
  <c r="M540" i="44" s="1"/>
  <c r="M342" i="44" a="1"/>
  <c r="M342" i="44" s="1"/>
  <c r="M553" i="44" a="1"/>
  <c r="M553" i="44" s="1"/>
  <c r="M658" i="44" a="1"/>
  <c r="M658" i="44" s="1"/>
  <c r="M153" i="44" a="1"/>
  <c r="M153" i="44" s="1"/>
  <c r="M233" i="44" a="1"/>
  <c r="M233" i="44" s="1"/>
  <c r="M299" i="44" a="1"/>
  <c r="M299" i="44" s="1"/>
  <c r="M357" i="44" a="1"/>
  <c r="M357" i="44" s="1"/>
  <c r="M423" i="44" a="1"/>
  <c r="M423" i="44" s="1"/>
  <c r="M477" i="44" a="1"/>
  <c r="M477" i="44" s="1"/>
  <c r="M560" i="44" a="1"/>
  <c r="M560" i="44" s="1"/>
  <c r="M622" i="44" a="1"/>
  <c r="M622" i="44" s="1"/>
  <c r="M530" i="44" a="1"/>
  <c r="M530" i="44" s="1"/>
  <c r="M661" i="44" a="1"/>
  <c r="M661" i="44" s="1"/>
  <c r="M745" i="44" a="1"/>
  <c r="M745" i="44" s="1"/>
  <c r="M808" i="44" a="1"/>
  <c r="M808" i="44" s="1"/>
  <c r="M871" i="44" a="1"/>
  <c r="M871" i="44" s="1"/>
  <c r="M933" i="44" a="1"/>
  <c r="M933" i="44" s="1"/>
  <c r="M992" i="44" a="1"/>
  <c r="M992" i="44" s="1"/>
  <c r="M1044" i="44" a="1"/>
  <c r="M1044" i="44" s="1"/>
  <c r="M602" i="44" a="1"/>
  <c r="M602" i="44" s="1"/>
  <c r="M694" i="44" a="1"/>
  <c r="M694" i="44" s="1"/>
  <c r="M746" i="44" a="1"/>
  <c r="M746" i="44" s="1"/>
  <c r="M809" i="44" a="1"/>
  <c r="M809" i="44" s="1"/>
  <c r="M878" i="44" a="1"/>
  <c r="M878" i="44" s="1"/>
  <c r="M934" i="44" a="1"/>
  <c r="M934" i="44" s="1"/>
  <c r="M1004" i="44" a="1"/>
  <c r="M1004" i="44" s="1"/>
  <c r="M1098" i="44" a="1"/>
  <c r="M1098" i="44" s="1"/>
  <c r="M671" i="44" a="1"/>
  <c r="M671" i="44" s="1"/>
  <c r="M740" i="44" a="1"/>
  <c r="M740" i="44" s="1"/>
  <c r="M810" i="44" a="1"/>
  <c r="M810" i="44" s="1"/>
  <c r="M873" i="44" a="1"/>
  <c r="M873" i="44" s="1"/>
  <c r="M935" i="44" a="1"/>
  <c r="M935" i="44" s="1"/>
  <c r="M1011" i="44" a="1"/>
  <c r="M1011" i="44" s="1"/>
  <c r="M1059" i="44" a="1"/>
  <c r="M1059" i="44" s="1"/>
  <c r="M518" i="44" a="1"/>
  <c r="M518" i="44" s="1"/>
  <c r="M695" i="44" a="1"/>
  <c r="M695" i="44" s="1"/>
  <c r="M741" i="44" a="1"/>
  <c r="M741" i="44" s="1"/>
  <c r="M792" i="44" a="1"/>
  <c r="M792" i="44" s="1"/>
  <c r="M861" i="44" a="1"/>
  <c r="M861" i="44" s="1"/>
  <c r="M923" i="44" a="1"/>
  <c r="M923" i="44" s="1"/>
  <c r="M982" i="44" a="1"/>
  <c r="M982" i="44" s="1"/>
  <c r="M1047" i="44" a="1"/>
  <c r="M1047" i="44" s="1"/>
  <c r="M616" i="44" a="1"/>
  <c r="M616" i="44" s="1"/>
  <c r="M702" i="44" a="1"/>
  <c r="M702" i="44" s="1"/>
  <c r="M786" i="44" a="1"/>
  <c r="M786" i="44" s="1"/>
  <c r="M849" i="44" a="1"/>
  <c r="M849" i="44" s="1"/>
  <c r="M924" i="44" a="1"/>
  <c r="M924" i="44" s="1"/>
  <c r="M983" i="44" a="1"/>
  <c r="M983" i="44" s="1"/>
  <c r="M1035" i="44" a="1"/>
  <c r="M1035" i="44" s="1"/>
  <c r="M1100" i="44" a="1"/>
  <c r="M1100" i="44" s="1"/>
  <c r="M626" i="44" a="1"/>
  <c r="M626" i="44" s="1"/>
  <c r="M720" i="44" a="1"/>
  <c r="M720" i="44" s="1"/>
  <c r="M769" i="44" a="1"/>
  <c r="M769" i="44" s="1"/>
  <c r="M831" i="44" a="1"/>
  <c r="M831" i="44" s="1"/>
  <c r="M887" i="44" a="1"/>
  <c r="M887" i="44" s="1"/>
  <c r="M954" i="44" a="1"/>
  <c r="M954" i="44" s="1"/>
  <c r="M1024" i="44" a="1"/>
  <c r="M1024" i="44" s="1"/>
  <c r="M550" i="44" a="1"/>
  <c r="M550" i="44" s="1"/>
  <c r="M674" i="44" a="1"/>
  <c r="M674" i="44" s="1"/>
  <c r="M731" i="44" a="1"/>
  <c r="M731" i="44" s="1"/>
  <c r="M807" i="44" a="1"/>
  <c r="M807" i="44" s="1"/>
  <c r="M869" i="44" a="1"/>
  <c r="M869" i="44" s="1"/>
  <c r="M938" i="44" a="1"/>
  <c r="M938" i="44" s="1"/>
  <c r="M1019" i="44" a="1"/>
  <c r="M1019" i="44" s="1"/>
  <c r="M1083" i="44" a="1"/>
  <c r="M1083" i="44" s="1"/>
  <c r="M600" i="44" a="1"/>
  <c r="M600" i="44" s="1"/>
  <c r="M675" i="44" a="1"/>
  <c r="M675" i="44" s="1"/>
  <c r="M727" i="44" a="1"/>
  <c r="M727" i="44" s="1"/>
  <c r="M814" i="44" a="1"/>
  <c r="M814" i="44" s="1"/>
  <c r="M864" i="44" a="1"/>
  <c r="M864" i="44" s="1"/>
  <c r="M926" i="44" a="1"/>
  <c r="M926" i="44" s="1"/>
  <c r="M1065" i="44" a="1"/>
  <c r="M1065" i="44" s="1"/>
  <c r="M1175" i="44" a="1"/>
  <c r="M1175" i="44" s="1"/>
  <c r="M1256" i="44" a="1"/>
  <c r="M1256" i="44" s="1"/>
  <c r="M1335" i="44" a="1"/>
  <c r="M1335" i="44" s="1"/>
  <c r="M1405" i="44" a="1"/>
  <c r="M1405" i="44" s="1"/>
  <c r="M1471" i="44" a="1"/>
  <c r="M1471" i="44" s="1"/>
  <c r="M1535" i="44" a="1"/>
  <c r="M1535" i="44" s="1"/>
  <c r="M1587" i="44" a="1"/>
  <c r="M1587" i="44" s="1"/>
  <c r="M92" i="44" a="1"/>
  <c r="M92" i="44" s="1"/>
  <c r="M372" i="44" a="1"/>
  <c r="M372" i="44" s="1"/>
  <c r="M566" i="44" a="1"/>
  <c r="M566" i="44" s="1"/>
  <c r="M665" i="44" a="1"/>
  <c r="M665" i="44" s="1"/>
  <c r="M160" i="44" a="1"/>
  <c r="M160" i="44" s="1"/>
  <c r="M241" i="44" a="1"/>
  <c r="M241" i="44" s="1"/>
  <c r="M307" i="44" a="1"/>
  <c r="M307" i="44" s="1"/>
  <c r="M365" i="44" a="1"/>
  <c r="M365" i="44" s="1"/>
  <c r="M430" i="44" a="1"/>
  <c r="M430" i="44" s="1"/>
  <c r="M483" i="44" a="1"/>
  <c r="M483" i="44" s="1"/>
  <c r="M567" i="44" a="1"/>
  <c r="M567" i="44" s="1"/>
  <c r="M628" i="44" a="1"/>
  <c r="M628" i="44" s="1"/>
  <c r="M555" i="44" a="1"/>
  <c r="M555" i="44" s="1"/>
  <c r="M670" i="44" a="1"/>
  <c r="M670" i="44" s="1"/>
  <c r="M752" i="44" a="1"/>
  <c r="M752" i="44" s="1"/>
  <c r="M815" i="44" a="1"/>
  <c r="M815" i="44" s="1"/>
  <c r="M877" i="44" a="1"/>
  <c r="M877" i="44" s="1"/>
  <c r="M945" i="44" a="1"/>
  <c r="M945" i="44" s="1"/>
  <c r="M997" i="44" a="1"/>
  <c r="M997" i="44" s="1"/>
  <c r="M1051" i="44" a="1"/>
  <c r="M1051" i="44" s="1"/>
  <c r="M612" i="44" a="1"/>
  <c r="M612" i="44" s="1"/>
  <c r="M699" i="44" a="1"/>
  <c r="M699" i="44" s="1"/>
  <c r="M760" i="44" a="1"/>
  <c r="M760" i="44" s="1"/>
  <c r="M828" i="44" a="1"/>
  <c r="M828" i="44" s="1"/>
  <c r="M890" i="44" a="1"/>
  <c r="M890" i="44" s="1"/>
  <c r="M940" i="44" a="1"/>
  <c r="M940" i="44" s="1"/>
  <c r="M1010" i="44" a="1"/>
  <c r="M1010" i="44" s="1"/>
  <c r="M512" i="44" a="1"/>
  <c r="M512" i="44" s="1"/>
  <c r="M677" i="44" a="1"/>
  <c r="M677" i="44" s="1"/>
  <c r="M747" i="44" a="1"/>
  <c r="M747" i="44" s="1"/>
  <c r="M816" i="44" a="1"/>
  <c r="M816" i="44" s="1"/>
  <c r="M879" i="44" a="1"/>
  <c r="M879" i="44" s="1"/>
  <c r="M947" i="44" a="1"/>
  <c r="M947" i="44" s="1"/>
  <c r="M1016" i="44" a="1"/>
  <c r="M1016" i="44" s="1"/>
  <c r="M1067" i="44" a="1"/>
  <c r="M1067" i="44" s="1"/>
  <c r="M605" i="44" a="1"/>
  <c r="M605" i="44" s="1"/>
  <c r="M701" i="44" a="1"/>
  <c r="M701" i="44" s="1"/>
  <c r="M748" i="44" a="1"/>
  <c r="M748" i="44" s="1"/>
  <c r="M798" i="44" a="1"/>
  <c r="M798" i="44" s="1"/>
  <c r="M867" i="44" a="1"/>
  <c r="M867" i="44" s="1"/>
  <c r="M936" i="44" a="1"/>
  <c r="M936" i="44" s="1"/>
  <c r="M988" i="44" a="1"/>
  <c r="M988" i="44" s="1"/>
  <c r="M1053" i="44" a="1"/>
  <c r="M1053" i="44" s="1"/>
  <c r="M625" i="44" a="1"/>
  <c r="M625" i="44" s="1"/>
  <c r="M713" i="44" a="1"/>
  <c r="M713" i="44" s="1"/>
  <c r="M799" i="44" a="1"/>
  <c r="M799" i="44" s="1"/>
  <c r="M855" i="44" a="1"/>
  <c r="M855" i="44" s="1"/>
  <c r="M930" i="44" a="1"/>
  <c r="M930" i="44" s="1"/>
  <c r="M989" i="44" a="1"/>
  <c r="M989" i="44" s="1"/>
  <c r="M1042" i="44" a="1"/>
  <c r="M1042" i="44" s="1"/>
  <c r="M524" i="44" a="1"/>
  <c r="M524" i="44" s="1"/>
  <c r="M637" i="44" a="1"/>
  <c r="M637" i="44" s="1"/>
  <c r="M725" i="44" a="1"/>
  <c r="M725" i="44" s="1"/>
  <c r="M775" i="44" a="1"/>
  <c r="M775" i="44" s="1"/>
  <c r="M837" i="44" a="1"/>
  <c r="M837" i="44" s="1"/>
  <c r="M907" i="44" a="1"/>
  <c r="M907" i="44" s="1"/>
  <c r="M966" i="44" a="1"/>
  <c r="M966" i="44" s="1"/>
  <c r="M1030" i="44" a="1"/>
  <c r="M1030" i="44" s="1"/>
  <c r="M583" i="44" a="1"/>
  <c r="M583" i="44" s="1"/>
  <c r="M685" i="44" a="1"/>
  <c r="M685" i="44" s="1"/>
  <c r="M737" i="44" a="1"/>
  <c r="M737" i="44" s="1"/>
  <c r="M813" i="44" a="1"/>
  <c r="M813" i="44" s="1"/>
  <c r="M876" i="44" a="1"/>
  <c r="M876" i="44" s="1"/>
  <c r="M955" i="44" a="1"/>
  <c r="M955" i="44" s="1"/>
  <c r="M1025" i="44" a="1"/>
  <c r="M1025" i="44" s="1"/>
  <c r="M1089" i="44" a="1"/>
  <c r="M1089" i="44" s="1"/>
  <c r="M611" i="44" a="1"/>
  <c r="M611" i="44" s="1"/>
  <c r="M680" i="44" a="1"/>
  <c r="M680" i="44" s="1"/>
  <c r="M744" i="44" a="1"/>
  <c r="M744" i="44" s="1"/>
  <c r="M820" i="44" a="1"/>
  <c r="M820" i="44" s="1"/>
  <c r="M870" i="44" a="1"/>
  <c r="M870" i="44" s="1"/>
  <c r="M932" i="44" a="1"/>
  <c r="M932" i="44" s="1"/>
  <c r="M1082" i="44" a="1"/>
  <c r="M1082" i="44" s="1"/>
  <c r="M1181" i="44" a="1"/>
  <c r="M1181" i="44" s="1"/>
  <c r="M1262" i="44" a="1"/>
  <c r="M1262" i="44" s="1"/>
  <c r="M1341" i="44" a="1"/>
  <c r="M1341" i="44" s="1"/>
  <c r="M1412" i="44" a="1"/>
  <c r="M1412" i="44" s="1"/>
  <c r="M1477" i="44" a="1"/>
  <c r="M1477" i="44" s="1"/>
  <c r="M152" i="44" a="1"/>
  <c r="M152" i="44" s="1"/>
  <c r="M408" i="44" a="1"/>
  <c r="M408" i="44" s="1"/>
  <c r="M591" i="44" a="1"/>
  <c r="M591" i="44" s="1"/>
  <c r="M85" i="44" a="1"/>
  <c r="M85" i="44" s="1"/>
  <c r="M167" i="44" a="1"/>
  <c r="M167" i="44" s="1"/>
  <c r="M248" i="44" a="1"/>
  <c r="M248" i="44" s="1"/>
  <c r="M314" i="44" a="1"/>
  <c r="M314" i="44" s="1"/>
  <c r="M380" i="44" a="1"/>
  <c r="M380" i="44" s="1"/>
  <c r="M436" i="44" a="1"/>
  <c r="M436" i="44" s="1"/>
  <c r="M490" i="44" a="1"/>
  <c r="M490" i="44" s="1"/>
  <c r="M573" i="44" a="1"/>
  <c r="M573" i="44" s="1"/>
  <c r="M641" i="44" a="1"/>
  <c r="M641" i="44" s="1"/>
  <c r="M570" i="44" a="1"/>
  <c r="M570" i="44" s="1"/>
  <c r="M687" i="44" a="1"/>
  <c r="M687" i="44" s="1"/>
  <c r="M759" i="44" a="1"/>
  <c r="M759" i="44" s="1"/>
  <c r="M821" i="44" a="1"/>
  <c r="M821" i="44" s="1"/>
  <c r="M884" i="44" a="1"/>
  <c r="M884" i="44" s="1"/>
  <c r="M951" i="44" a="1"/>
  <c r="M951" i="44" s="1"/>
  <c r="M1009" i="44" a="1"/>
  <c r="M1009" i="44" s="1"/>
  <c r="M1058" i="44" a="1"/>
  <c r="M1058" i="44" s="1"/>
  <c r="M623" i="44" a="1"/>
  <c r="M623" i="44" s="1"/>
  <c r="M705" i="44" a="1"/>
  <c r="M705" i="44" s="1"/>
  <c r="M765" i="44" a="1"/>
  <c r="M765" i="44" s="1"/>
  <c r="M834" i="44" a="1"/>
  <c r="M834" i="44" s="1"/>
  <c r="M897" i="44" a="1"/>
  <c r="M897" i="44" s="1"/>
  <c r="M946" i="44" a="1"/>
  <c r="M946" i="44" s="1"/>
  <c r="M1039" i="44" a="1"/>
  <c r="M1039" i="44" s="1"/>
  <c r="M592" i="44" a="1"/>
  <c r="M592" i="44" s="1"/>
  <c r="M682" i="44" a="1"/>
  <c r="M682" i="44" s="1"/>
  <c r="M753" i="44" a="1"/>
  <c r="M753" i="44" s="1"/>
  <c r="M822" i="44" a="1"/>
  <c r="M822" i="44" s="1"/>
  <c r="M885" i="44" a="1"/>
  <c r="M885" i="44" s="1"/>
  <c r="M952" i="44" a="1"/>
  <c r="M952" i="44" s="1"/>
  <c r="M1021" i="44" a="1"/>
  <c r="M1021" i="44" s="1"/>
  <c r="M1073" i="44" a="1"/>
  <c r="M1073" i="44" s="1"/>
  <c r="M624" i="44" a="1"/>
  <c r="M624" i="44" s="1"/>
  <c r="M707" i="44" a="1"/>
  <c r="M707" i="44" s="1"/>
  <c r="M754" i="44" a="1"/>
  <c r="M754" i="44" s="1"/>
  <c r="M804" i="44" a="1"/>
  <c r="M804" i="44" s="1"/>
  <c r="M874" i="44" a="1"/>
  <c r="M874" i="44" s="1"/>
  <c r="M941" i="44" a="1"/>
  <c r="M941" i="44" s="1"/>
  <c r="M1000" i="44" a="1"/>
  <c r="M1000" i="44" s="1"/>
  <c r="M1060" i="44" a="1"/>
  <c r="M1060" i="44" s="1"/>
  <c r="M636" i="44" a="1"/>
  <c r="M636" i="44" s="1"/>
  <c r="M735" i="44" a="1"/>
  <c r="M735" i="44" s="1"/>
  <c r="M805" i="44" a="1"/>
  <c r="M805" i="44" s="1"/>
  <c r="M875" i="44" a="1"/>
  <c r="M875" i="44" s="1"/>
  <c r="M937" i="44" a="1"/>
  <c r="M937" i="44" s="1"/>
  <c r="M994" i="44" a="1"/>
  <c r="M994" i="44" s="1"/>
  <c r="M1048" i="44" a="1"/>
  <c r="M1048" i="44" s="1"/>
  <c r="M549" i="44" a="1"/>
  <c r="M549" i="44" s="1"/>
  <c r="M667" i="44" a="1"/>
  <c r="M667" i="44" s="1"/>
  <c r="M730" i="44" a="1"/>
  <c r="M730" i="44" s="1"/>
  <c r="M781" i="44" a="1"/>
  <c r="M781" i="44" s="1"/>
  <c r="M844" i="44" a="1"/>
  <c r="M844" i="44" s="1"/>
  <c r="M912" i="44" a="1"/>
  <c r="M912" i="44" s="1"/>
  <c r="M972" i="44" a="1"/>
  <c r="M972" i="44" s="1"/>
  <c r="M1049" i="44" a="1"/>
  <c r="M1049" i="44" s="1"/>
  <c r="M608" i="44" a="1"/>
  <c r="M608" i="44" s="1"/>
  <c r="M691" i="44" a="1"/>
  <c r="M691" i="44" s="1"/>
  <c r="M751" i="44" a="1"/>
  <c r="M751" i="44" s="1"/>
  <c r="M819" i="44" a="1"/>
  <c r="M819" i="44" s="1"/>
  <c r="M882" i="44" a="1"/>
  <c r="M882" i="44" s="1"/>
  <c r="M174" i="44" a="1"/>
  <c r="M174" i="44" s="1"/>
  <c r="M435" i="44" a="1"/>
  <c r="M435" i="44" s="1"/>
  <c r="M597" i="44" a="1"/>
  <c r="M597" i="44" s="1"/>
  <c r="M93" i="44" a="1"/>
  <c r="M93" i="44" s="1"/>
  <c r="M189" i="44" a="1"/>
  <c r="M189" i="44" s="1"/>
  <c r="M255" i="44" a="1"/>
  <c r="M255" i="44" s="1"/>
  <c r="M321" i="44" a="1"/>
  <c r="M321" i="44" s="1"/>
  <c r="M387" i="44" a="1"/>
  <c r="M387" i="44" s="1"/>
  <c r="M443" i="44" a="1"/>
  <c r="M443" i="44" s="1"/>
  <c r="M517" i="44" a="1"/>
  <c r="M517" i="44" s="1"/>
  <c r="M579" i="44" a="1"/>
  <c r="M579" i="44" s="1"/>
  <c r="M647" i="44" a="1"/>
  <c r="M647" i="44" s="1"/>
  <c r="M587" i="44" a="1"/>
  <c r="M587" i="44" s="1"/>
  <c r="M693" i="44" a="1"/>
  <c r="M693" i="44" s="1"/>
  <c r="M764" i="44" a="1"/>
  <c r="M764" i="44" s="1"/>
  <c r="M827" i="44" a="1"/>
  <c r="M827" i="44" s="1"/>
  <c r="M889" i="44" a="1"/>
  <c r="M889" i="44" s="1"/>
  <c r="M957" i="44" a="1"/>
  <c r="M957" i="44" s="1"/>
  <c r="M1015" i="44" a="1"/>
  <c r="M1015" i="44" s="1"/>
  <c r="M511" i="44" a="1"/>
  <c r="M511" i="44" s="1"/>
  <c r="M643" i="44" a="1"/>
  <c r="M643" i="44" s="1"/>
  <c r="M711" i="44" a="1"/>
  <c r="M711" i="44" s="1"/>
  <c r="M778" i="44" a="1"/>
  <c r="M778" i="44" s="1"/>
  <c r="M841" i="44" a="1"/>
  <c r="M841" i="44" s="1"/>
  <c r="M903" i="44" a="1"/>
  <c r="M903" i="44" s="1"/>
  <c r="M963" i="44" a="1"/>
  <c r="M963" i="44" s="1"/>
  <c r="M1045" i="44" a="1"/>
  <c r="M1045" i="44" s="1"/>
  <c r="M604" i="44" a="1"/>
  <c r="M604" i="44" s="1"/>
  <c r="M688" i="44" a="1"/>
  <c r="M688" i="44" s="1"/>
  <c r="M766" i="44" a="1"/>
  <c r="M766" i="44" s="1"/>
  <c r="M829" i="44" a="1"/>
  <c r="M829" i="44" s="1"/>
  <c r="M891" i="44" a="1"/>
  <c r="M891" i="44" s="1"/>
  <c r="M958" i="44" a="1"/>
  <c r="M958" i="44" s="1"/>
  <c r="M1027" i="44" a="1"/>
  <c r="M1027" i="44" s="1"/>
  <c r="M1080" i="44" a="1"/>
  <c r="M1080" i="44" s="1"/>
  <c r="M635" i="44" a="1"/>
  <c r="M635" i="44" s="1"/>
  <c r="M712" i="44" a="1"/>
  <c r="M712" i="44" s="1"/>
  <c r="M761" i="44" a="1"/>
  <c r="M761" i="44" s="1"/>
  <c r="M811" i="44" a="1"/>
  <c r="M811" i="44" s="1"/>
  <c r="M892" i="44" a="1"/>
  <c r="M892" i="44" s="1"/>
  <c r="M948" i="44" a="1"/>
  <c r="M948" i="44" s="1"/>
  <c r="M1005" i="44" a="1"/>
  <c r="M1005" i="44" s="1"/>
  <c r="M543" i="44" a="1"/>
  <c r="M543" i="44" s="1"/>
  <c r="M646" i="44" a="1"/>
  <c r="M646" i="44" s="1"/>
  <c r="M742" i="44" a="1"/>
  <c r="M742" i="44" s="1"/>
  <c r="M812" i="44" a="1"/>
  <c r="M812" i="44" s="1"/>
  <c r="M880" i="44" a="1"/>
  <c r="M880" i="44" s="1"/>
  <c r="M942" i="44" a="1"/>
  <c r="M942" i="44" s="1"/>
  <c r="M1001" i="44" a="1"/>
  <c r="M1001" i="44" s="1"/>
  <c r="M1054" i="44" a="1"/>
  <c r="M1054" i="44" s="1"/>
  <c r="M564" i="44" a="1"/>
  <c r="M564" i="44" s="1"/>
  <c r="M673" i="44" a="1"/>
  <c r="M673" i="44" s="1"/>
  <c r="M736" i="44" a="1"/>
  <c r="M736" i="44" s="1"/>
  <c r="M787" i="44" a="1"/>
  <c r="M787" i="44" s="1"/>
  <c r="M850" i="44" a="1"/>
  <c r="M850" i="44" s="1"/>
  <c r="M918" i="44" a="1"/>
  <c r="M918" i="44" s="1"/>
  <c r="M978" i="44" a="1"/>
  <c r="M978" i="44" s="1"/>
  <c r="M1055" i="44" a="1"/>
  <c r="M1055" i="44" s="1"/>
  <c r="M618" i="44" a="1"/>
  <c r="M618" i="44" s="1"/>
  <c r="M697" i="44" a="1"/>
  <c r="M697" i="44" s="1"/>
  <c r="M757" i="44" a="1"/>
  <c r="M757" i="44" s="1"/>
  <c r="M825" i="44" a="1"/>
  <c r="M825" i="44" s="1"/>
  <c r="M888" i="44" a="1"/>
  <c r="M888" i="44" s="1"/>
  <c r="M967" i="44" a="1"/>
  <c r="M967" i="44" s="1"/>
  <c r="M1036" i="44" a="1"/>
  <c r="M1036" i="44" s="1"/>
  <c r="M1108" i="44" a="1"/>
  <c r="M1108" i="44" s="1"/>
  <c r="M630" i="44" a="1"/>
  <c r="M630" i="44" s="1"/>
  <c r="M692" i="44" a="1"/>
  <c r="M692" i="44" s="1"/>
  <c r="M770" i="44" a="1"/>
  <c r="M770" i="44" s="1"/>
  <c r="M833" i="44" a="1"/>
  <c r="M833" i="44" s="1"/>
  <c r="M218" i="44" a="1"/>
  <c r="M218" i="44" s="1"/>
  <c r="M489" i="44" a="1"/>
  <c r="M489" i="44" s="1"/>
  <c r="M609" i="44" a="1"/>
  <c r="M609" i="44" s="1"/>
  <c r="M101" i="44" a="1"/>
  <c r="M101" i="44" s="1"/>
  <c r="M204" i="44" a="1"/>
  <c r="M204" i="44" s="1"/>
  <c r="M262" i="44" a="1"/>
  <c r="M262" i="44" s="1"/>
  <c r="M328" i="44" a="1"/>
  <c r="M328" i="44" s="1"/>
  <c r="M394" i="44" a="1"/>
  <c r="M394" i="44" s="1"/>
  <c r="M449" i="44" a="1"/>
  <c r="M449" i="44" s="1"/>
  <c r="M523" i="44" a="1"/>
  <c r="M523" i="44" s="1"/>
  <c r="M585" i="44" a="1"/>
  <c r="M585" i="44" s="1"/>
  <c r="M653" i="44" a="1"/>
  <c r="M653" i="44" s="1"/>
  <c r="M601" i="44" a="1"/>
  <c r="M601" i="44" s="1"/>
  <c r="M704" i="44" a="1"/>
  <c r="M704" i="44" s="1"/>
  <c r="M771" i="44" a="1"/>
  <c r="M771" i="44" s="1"/>
  <c r="M840" i="44" a="1"/>
  <c r="M840" i="44" s="1"/>
  <c r="M896" i="44" a="1"/>
  <c r="M896" i="44" s="1"/>
  <c r="M962" i="44" a="1"/>
  <c r="M962" i="44" s="1"/>
  <c r="M1020" i="44" a="1"/>
  <c r="M1020" i="44" s="1"/>
  <c r="M536" i="44" a="1"/>
  <c r="M536" i="44" s="1"/>
  <c r="M652" i="44" a="1"/>
  <c r="M652" i="44" s="1"/>
  <c r="M717" i="44" a="1"/>
  <c r="M717" i="44" s="1"/>
  <c r="M784" i="44" a="1"/>
  <c r="M784" i="44" s="1"/>
  <c r="M847" i="44" a="1"/>
  <c r="M847" i="44" s="1"/>
  <c r="M909" i="44" a="1"/>
  <c r="M909" i="44" s="1"/>
  <c r="M975" i="44" a="1"/>
  <c r="M975" i="44" s="1"/>
  <c r="M1066" i="44" a="1"/>
  <c r="M1066" i="44" s="1"/>
  <c r="M614" i="44" a="1"/>
  <c r="M614" i="44" s="1"/>
  <c r="M700" i="44" a="1"/>
  <c r="M700" i="44" s="1"/>
  <c r="M772" i="44" a="1"/>
  <c r="M772" i="44" s="1"/>
  <c r="M835" i="44" a="1"/>
  <c r="M835" i="44" s="1"/>
  <c r="M904" i="44" a="1"/>
  <c r="M904" i="44" s="1"/>
  <c r="M970" i="44" a="1"/>
  <c r="M970" i="44" s="1"/>
  <c r="M1034" i="44" a="1"/>
  <c r="M1034" i="44" s="1"/>
  <c r="M1086" i="44" a="1"/>
  <c r="M1086" i="44" s="1"/>
  <c r="M645" i="44" a="1"/>
  <c r="M645" i="44" s="1"/>
  <c r="M719" i="44" a="1"/>
  <c r="M719" i="44" s="1"/>
  <c r="M767" i="44" a="1"/>
  <c r="M767" i="44" s="1"/>
  <c r="M823" i="44" a="1"/>
  <c r="M823" i="44" s="1"/>
  <c r="M898" i="44" a="1"/>
  <c r="M898" i="44" s="1"/>
  <c r="M959" i="44" a="1"/>
  <c r="M959" i="44" s="1"/>
  <c r="M1012" i="44" a="1"/>
  <c r="M1012" i="44" s="1"/>
  <c r="M561" i="44" a="1"/>
  <c r="M561" i="44" s="1"/>
  <c r="M672" i="44" a="1"/>
  <c r="M672" i="44" s="1"/>
  <c r="M749" i="44" a="1"/>
  <c r="M749" i="44" s="1"/>
  <c r="M817" i="44" a="1"/>
  <c r="M817" i="44" s="1"/>
  <c r="M886" i="44" a="1"/>
  <c r="M886" i="44" s="1"/>
  <c r="M953" i="44" a="1"/>
  <c r="M953" i="44" s="1"/>
  <c r="M1006" i="44" a="1"/>
  <c r="M1006" i="44" s="1"/>
  <c r="M1061" i="44" a="1"/>
  <c r="M1061" i="44" s="1"/>
  <c r="M581" i="44" a="1"/>
  <c r="M581" i="44" s="1"/>
  <c r="M679" i="44" a="1"/>
  <c r="M679" i="44" s="1"/>
  <c r="M743" i="44" a="1"/>
  <c r="M743" i="44" s="1"/>
  <c r="M793" i="44" a="1"/>
  <c r="M793" i="44" s="1"/>
  <c r="M856" i="44" a="1"/>
  <c r="M856" i="44" s="1"/>
  <c r="M925" i="44" a="1"/>
  <c r="M925" i="44" s="1"/>
  <c r="M995" i="44" a="1"/>
  <c r="M995" i="44" s="1"/>
  <c r="M1062" i="44" a="1"/>
  <c r="M1062" i="44" s="1"/>
  <c r="M629" i="44" a="1"/>
  <c r="M629" i="44" s="1"/>
  <c r="M703" i="44" a="1"/>
  <c r="M703" i="44" s="1"/>
  <c r="M763" i="44" a="1"/>
  <c r="M763" i="44" s="1"/>
  <c r="M832" i="44" a="1"/>
  <c r="M832" i="44" s="1"/>
  <c r="M894" i="44" a="1"/>
  <c r="M894" i="44" s="1"/>
  <c r="M979" i="44" a="1"/>
  <c r="M979" i="44" s="1"/>
  <c r="M1043" i="44" a="1"/>
  <c r="M1043" i="44" s="1"/>
  <c r="M1114" i="44" a="1"/>
  <c r="M1114" i="44" s="1"/>
  <c r="M639" i="44" a="1"/>
  <c r="M639" i="44" s="1"/>
  <c r="M698" i="44" a="1"/>
  <c r="M698" i="44" s="1"/>
  <c r="M776" i="44" a="1"/>
  <c r="M776" i="44" s="1"/>
  <c r="M839" i="44" a="1"/>
  <c r="M839" i="44" s="1"/>
  <c r="M901" i="44" a="1"/>
  <c r="M901" i="44" s="1"/>
  <c r="M950" i="44" a="1"/>
  <c r="M950" i="44" s="1"/>
  <c r="M1121" i="44" a="1"/>
  <c r="M1121" i="44" s="1"/>
  <c r="M1204" i="44" a="1"/>
  <c r="M1204" i="44" s="1"/>
  <c r="M1303" i="44" a="1"/>
  <c r="M1303" i="44" s="1"/>
  <c r="M1378" i="44" a="1"/>
  <c r="M1378" i="44" s="1"/>
  <c r="M1432" i="44" a="1"/>
  <c r="M1432" i="44" s="1"/>
  <c r="M1503" i="44" a="1"/>
  <c r="M1503" i="44" s="1"/>
  <c r="M1561" i="44" a="1"/>
  <c r="M1561" i="44" s="1"/>
  <c r="M240" i="44" a="1"/>
  <c r="M240" i="44" s="1"/>
  <c r="M510" i="44" a="1"/>
  <c r="M510" i="44" s="1"/>
  <c r="M615" i="44" a="1"/>
  <c r="M615" i="44" s="1"/>
  <c r="M131" i="44" a="1"/>
  <c r="M131" i="44" s="1"/>
  <c r="M212" i="44" a="1"/>
  <c r="M212" i="44" s="1"/>
  <c r="M270" i="44" a="1"/>
  <c r="M270" i="44" s="1"/>
  <c r="M336" i="44" a="1"/>
  <c r="M336" i="44" s="1"/>
  <c r="M402" i="44" a="1"/>
  <c r="M402" i="44" s="1"/>
  <c r="M456" i="44" a="1"/>
  <c r="M456" i="44" s="1"/>
  <c r="M542" i="44" a="1"/>
  <c r="M542" i="44" s="1"/>
  <c r="M598" i="44" a="1"/>
  <c r="M598" i="44" s="1"/>
  <c r="M659" i="44" a="1"/>
  <c r="M659" i="44" s="1"/>
  <c r="M631" i="44" a="1"/>
  <c r="M631" i="44" s="1"/>
  <c r="M722" i="44" a="1"/>
  <c r="M722" i="44" s="1"/>
  <c r="M777" i="44" a="1"/>
  <c r="M777" i="44" s="1"/>
  <c r="M846" i="44" a="1"/>
  <c r="M846" i="44" s="1"/>
  <c r="M902" i="44" a="1"/>
  <c r="M902" i="44" s="1"/>
  <c r="M969" i="44" a="1"/>
  <c r="M969" i="44" s="1"/>
  <c r="M1026" i="44" a="1"/>
  <c r="M1026" i="44" s="1"/>
  <c r="M556" i="44" a="1"/>
  <c r="M556" i="44" s="1"/>
  <c r="M662" i="44" a="1"/>
  <c r="M662" i="44" s="1"/>
  <c r="M723" i="44" a="1"/>
  <c r="M723" i="44" s="1"/>
  <c r="M790" i="44" a="1"/>
  <c r="M790" i="44" s="1"/>
  <c r="M853" i="44" a="1"/>
  <c r="M853" i="44" s="1"/>
  <c r="M916" i="44" a="1"/>
  <c r="M916" i="44" s="1"/>
  <c r="M981" i="44" a="1"/>
  <c r="M981" i="44" s="1"/>
  <c r="M1072" i="44" a="1"/>
  <c r="M1072" i="44" s="1"/>
  <c r="M633" i="44" a="1"/>
  <c r="M633" i="44" s="1"/>
  <c r="M706" i="44" a="1"/>
  <c r="M706" i="44" s="1"/>
  <c r="M779" i="44" a="1"/>
  <c r="M779" i="44" s="1"/>
  <c r="M842" i="44" a="1"/>
  <c r="M842" i="44" s="1"/>
  <c r="M910" i="44" a="1"/>
  <c r="M910" i="44" s="1"/>
  <c r="M987" i="44" a="1"/>
  <c r="M987" i="44" s="1"/>
  <c r="M1040" i="44" a="1"/>
  <c r="M1040" i="44" s="1"/>
  <c r="M1092" i="44" a="1"/>
  <c r="M1092" i="44" s="1"/>
  <c r="M655" i="44" a="1"/>
  <c r="M655" i="44" s="1"/>
  <c r="M724" i="44" a="1"/>
  <c r="M724" i="44" s="1"/>
  <c r="M773" i="44" a="1"/>
  <c r="M773" i="44" s="1"/>
  <c r="M843" i="44" a="1"/>
  <c r="M843" i="44" s="1"/>
  <c r="M905" i="44" a="1"/>
  <c r="M905" i="44" s="1"/>
  <c r="M964" i="44" a="1"/>
  <c r="M964" i="44" s="1"/>
  <c r="M1022" i="44" a="1"/>
  <c r="M1022" i="44" s="1"/>
  <c r="M580" i="44" a="1"/>
  <c r="M580" i="44" s="1"/>
  <c r="M684" i="44" a="1"/>
  <c r="M684" i="44" s="1"/>
  <c r="M755" i="44" a="1"/>
  <c r="M755" i="44" s="1"/>
  <c r="M824" i="44" a="1"/>
  <c r="M824" i="44" s="1"/>
  <c r="M893" i="44" a="1"/>
  <c r="M893" i="44" s="1"/>
  <c r="M960" i="44" a="1"/>
  <c r="M960" i="44" s="1"/>
  <c r="M1017" i="44" a="1"/>
  <c r="M1017" i="44" s="1"/>
  <c r="M1068" i="44" a="1"/>
  <c r="M1068" i="44" s="1"/>
  <c r="M599" i="44" a="1"/>
  <c r="M599" i="44" s="1"/>
  <c r="M690" i="44" a="1"/>
  <c r="M690" i="44" s="1"/>
  <c r="M750" i="44" a="1"/>
  <c r="M750" i="44" s="1"/>
  <c r="M800" i="44" a="1"/>
  <c r="M800" i="44" s="1"/>
  <c r="M862" i="44" a="1"/>
  <c r="M862" i="44" s="1"/>
  <c r="M931" i="44" a="1"/>
  <c r="M931" i="44" s="1"/>
  <c r="M1007" i="44" a="1"/>
  <c r="M1007" i="44" s="1"/>
  <c r="M1069" i="44" a="1"/>
  <c r="M1069" i="44" s="1"/>
  <c r="M648" i="44" a="1"/>
  <c r="M648" i="44" s="1"/>
  <c r="M709" i="44" a="1"/>
  <c r="M709" i="44" s="1"/>
  <c r="M782" i="44" a="1"/>
  <c r="M782" i="44" s="1"/>
  <c r="M838" i="44" a="1"/>
  <c r="M838" i="44" s="1"/>
  <c r="M900" i="44" a="1"/>
  <c r="M900" i="44" s="1"/>
  <c r="M984" i="44" a="1"/>
  <c r="M984" i="44" s="1"/>
  <c r="M1056" i="44" a="1"/>
  <c r="M1056" i="44" s="1"/>
  <c r="M529" i="44" a="1"/>
  <c r="M529" i="44" s="1"/>
  <c r="M649" i="44" a="1"/>
  <c r="M649" i="44" s="1"/>
  <c r="M710" i="44" a="1"/>
  <c r="M710" i="44" s="1"/>
  <c r="M783" i="44" a="1"/>
  <c r="M783" i="44" s="1"/>
  <c r="M845" i="44" a="1"/>
  <c r="M845" i="44" s="1"/>
  <c r="M908" i="44" a="1"/>
  <c r="M908" i="44" s="1"/>
  <c r="M956" i="44" a="1"/>
  <c r="M956" i="44" s="1"/>
  <c r="M1127" i="44" a="1"/>
  <c r="M1127" i="44" s="1"/>
  <c r="M1232" i="44" a="1"/>
  <c r="M1232" i="44" s="1"/>
  <c r="M1316" i="44" a="1"/>
  <c r="M1316" i="44" s="1"/>
  <c r="M1385" i="44" a="1"/>
  <c r="M1385" i="44" s="1"/>
  <c r="M1439" i="44" a="1"/>
  <c r="M1439" i="44" s="1"/>
  <c r="M284" i="44" a="1"/>
  <c r="M284" i="44" s="1"/>
  <c r="M541" i="44" a="1"/>
  <c r="M541" i="44" s="1"/>
  <c r="M621" i="44" a="1"/>
  <c r="M621" i="44" s="1"/>
  <c r="M138" i="44" a="1"/>
  <c r="M138" i="44" s="1"/>
  <c r="M219" i="44" a="1"/>
  <c r="M219" i="44" s="1"/>
  <c r="M277" i="44" a="1"/>
  <c r="M277" i="44" s="1"/>
  <c r="M343" i="44" a="1"/>
  <c r="M343" i="44" s="1"/>
  <c r="M409" i="44" a="1"/>
  <c r="M409" i="44" s="1"/>
  <c r="M463" i="44" a="1"/>
  <c r="M463" i="44" s="1"/>
  <c r="M548" i="44" a="1"/>
  <c r="M548" i="44" s="1"/>
  <c r="M603" i="44" a="1"/>
  <c r="M603" i="44" s="1"/>
  <c r="M666" i="44" a="1"/>
  <c r="M666" i="44" s="1"/>
  <c r="M642" i="44" a="1"/>
  <c r="M642" i="44" s="1"/>
  <c r="M732" i="44" a="1"/>
  <c r="M732" i="44" s="1"/>
  <c r="M795" i="44" a="1"/>
  <c r="M795" i="44" s="1"/>
  <c r="M858" i="44" a="1"/>
  <c r="M858" i="44" s="1"/>
  <c r="M915" i="44" a="1"/>
  <c r="M915" i="44" s="1"/>
  <c r="M974" i="44" a="1"/>
  <c r="M974" i="44" s="1"/>
  <c r="M1033" i="44" a="1"/>
  <c r="M1033" i="44" s="1"/>
  <c r="M574" i="44" a="1"/>
  <c r="M574" i="44" s="1"/>
  <c r="M676" i="44" a="1"/>
  <c r="M676" i="44" s="1"/>
  <c r="M728" i="44" a="1"/>
  <c r="M728" i="44" s="1"/>
  <c r="M796" i="44" a="1"/>
  <c r="M796" i="44" s="1"/>
  <c r="M859" i="44" a="1"/>
  <c r="M859" i="44" s="1"/>
  <c r="M921" i="44" a="1"/>
  <c r="M921" i="44" s="1"/>
  <c r="M986" i="44" a="1"/>
  <c r="M986" i="44" s="1"/>
  <c r="M1079" i="44" a="1"/>
  <c r="M1079" i="44" s="1"/>
  <c r="M654" i="44" a="1"/>
  <c r="M654" i="44" s="1"/>
  <c r="M718" i="44" a="1"/>
  <c r="M718" i="44" s="1"/>
  <c r="M791" i="44" a="1"/>
  <c r="M791" i="44" s="1"/>
  <c r="M860" i="44" a="1"/>
  <c r="M860" i="44" s="1"/>
  <c r="M922" i="44" a="1"/>
  <c r="M922" i="44" s="1"/>
  <c r="M993" i="44" a="1"/>
  <c r="M993" i="44" s="1"/>
  <c r="M1046" i="44" a="1"/>
  <c r="M1046" i="44" s="1"/>
  <c r="M1099" i="44" a="1"/>
  <c r="M1099" i="44" s="1"/>
  <c r="M678" i="44" a="1"/>
  <c r="M678" i="44" s="1"/>
  <c r="M729" i="44" a="1"/>
  <c r="M729" i="44" s="1"/>
  <c r="M780" i="44" a="1"/>
  <c r="M780" i="44" s="1"/>
  <c r="M848" i="44" a="1"/>
  <c r="M848" i="44" s="1"/>
  <c r="M911" i="44" a="1"/>
  <c r="M911" i="44" s="1"/>
  <c r="M971" i="44" a="1"/>
  <c r="M971" i="44" s="1"/>
  <c r="M1028" i="44" a="1"/>
  <c r="M1028" i="44" s="1"/>
  <c r="M595" i="44" a="1"/>
  <c r="M595" i="44" s="1"/>
  <c r="M689" i="44" a="1"/>
  <c r="M689" i="44" s="1"/>
  <c r="M768" i="44" a="1"/>
  <c r="M768" i="44" s="1"/>
  <c r="M830" i="44" a="1"/>
  <c r="M830" i="44" s="1"/>
  <c r="M899" i="44" a="1"/>
  <c r="M899" i="44" s="1"/>
  <c r="M965" i="44" a="1"/>
  <c r="M965" i="44" s="1"/>
  <c r="M1023" i="44" a="1"/>
  <c r="M1023" i="44" s="1"/>
  <c r="M1075" i="44" a="1"/>
  <c r="M1075" i="44" s="1"/>
  <c r="M607" i="44" a="1"/>
  <c r="M607" i="44" s="1"/>
  <c r="M708" i="44" a="1"/>
  <c r="M708" i="44" s="1"/>
  <c r="M756" i="44" a="1"/>
  <c r="M756" i="44" s="1"/>
  <c r="M806" i="44" a="1"/>
  <c r="M806" i="44" s="1"/>
  <c r="M868" i="44" a="1"/>
  <c r="M868" i="44" s="1"/>
  <c r="M943" i="44" a="1"/>
  <c r="M943" i="44" s="1"/>
  <c r="M1013" i="44" a="1"/>
  <c r="M1013" i="44" s="1"/>
  <c r="M1076" i="44" a="1"/>
  <c r="M1076" i="44" s="1"/>
  <c r="M657" i="44" a="1"/>
  <c r="M657" i="44" s="1"/>
  <c r="M715" i="44" a="1"/>
  <c r="M715" i="44" s="1"/>
  <c r="M788" i="44" a="1"/>
  <c r="M788" i="44" s="1"/>
  <c r="M851" i="44" a="1"/>
  <c r="M851" i="44" s="1"/>
  <c r="M913" i="44" a="1"/>
  <c r="M913" i="44" s="1"/>
  <c r="M990" i="44" a="1"/>
  <c r="M990" i="44" s="1"/>
  <c r="M1063" i="44" a="1"/>
  <c r="M1063" i="44" s="1"/>
  <c r="M568" i="44" a="1"/>
  <c r="M568" i="44" s="1"/>
  <c r="M660" i="44" a="1"/>
  <c r="M660" i="44" s="1"/>
  <c r="M716" i="44" a="1"/>
  <c r="M716" i="44" s="1"/>
  <c r="M789" i="44" a="1"/>
  <c r="M789" i="44" s="1"/>
  <c r="M852" i="44" a="1"/>
  <c r="M852" i="44" s="1"/>
  <c r="M914" i="44" a="1"/>
  <c r="M914" i="44" s="1"/>
  <c r="M968" i="44" a="1"/>
  <c r="M968" i="44" s="1"/>
  <c r="M1140" i="44" a="1"/>
  <c r="M1140" i="44" s="1"/>
  <c r="M1239" i="44" a="1"/>
  <c r="M1239" i="44" s="1"/>
  <c r="M1323" i="44" a="1"/>
  <c r="M1323" i="44" s="1"/>
  <c r="M1392" i="44" a="1"/>
  <c r="M1392" i="44" s="1"/>
  <c r="M1445" i="44" a="1"/>
  <c r="M1445" i="44" s="1"/>
  <c r="M1516" i="44" a="1"/>
  <c r="M1516" i="44" s="1"/>
  <c r="M1574" i="44" a="1"/>
  <c r="M1574" i="44" s="1"/>
  <c r="M1107" i="44" a="1"/>
  <c r="M1107" i="44" s="1"/>
  <c r="M1158" i="44" a="1"/>
  <c r="M1158" i="44" s="1"/>
  <c r="M1222" i="44" a="1"/>
  <c r="M1222" i="44" s="1"/>
  <c r="M883" i="44" a="1"/>
  <c r="M883" i="44" s="1"/>
  <c r="M1268" i="44" a="1"/>
  <c r="M1268" i="44" s="1"/>
  <c r="M1509" i="44" a="1"/>
  <c r="M1509" i="44" s="1"/>
  <c r="M1084" i="44" a="1"/>
  <c r="M1084" i="44" s="1"/>
  <c r="M1169" i="44" a="1"/>
  <c r="M1169" i="44" s="1"/>
  <c r="M1257" i="44" a="1"/>
  <c r="M1257" i="44" s="1"/>
  <c r="M1324" i="44" a="1"/>
  <c r="M1324" i="44" s="1"/>
  <c r="M1406" i="44" a="1"/>
  <c r="M1406" i="44" s="1"/>
  <c r="M1472" i="44" a="1"/>
  <c r="M1472" i="44" s="1"/>
  <c r="M1536" i="44" a="1"/>
  <c r="M1536" i="44" s="1"/>
  <c r="M1117" i="44" a="1"/>
  <c r="M1117" i="44" s="1"/>
  <c r="M1176" i="44" a="1"/>
  <c r="M1176" i="44" s="1"/>
  <c r="M1229" i="44" a="1"/>
  <c r="M1229" i="44" s="1"/>
  <c r="M1275" i="44" a="1"/>
  <c r="M1275" i="44" s="1"/>
  <c r="M1330" i="44" a="1"/>
  <c r="M1330" i="44" s="1"/>
  <c r="M1387" i="44" a="1"/>
  <c r="M1387" i="44" s="1"/>
  <c r="M1454" i="44" a="1"/>
  <c r="M1454" i="44" s="1"/>
  <c r="M991" i="44" a="1"/>
  <c r="M991" i="44" s="1"/>
  <c r="M1154" i="44" a="1"/>
  <c r="M1154" i="44" s="1"/>
  <c r="M1218" i="44" a="1"/>
  <c r="M1218" i="44" s="1"/>
  <c r="M1282" i="44" a="1"/>
  <c r="M1282" i="44" s="1"/>
  <c r="M1355" i="44" a="1"/>
  <c r="M1355" i="44" s="1"/>
  <c r="M1414" i="44" a="1"/>
  <c r="M1414" i="44" s="1"/>
  <c r="M1480" i="44" a="1"/>
  <c r="M1480" i="44" s="1"/>
  <c r="M1544" i="44" a="1"/>
  <c r="M1544" i="44" s="1"/>
  <c r="M1101" i="44" a="1"/>
  <c r="M1101" i="44" s="1"/>
  <c r="M1160" i="44" a="1"/>
  <c r="M1160" i="44" s="1"/>
  <c r="M1236" i="44" a="1"/>
  <c r="M1236" i="44" s="1"/>
  <c r="M1312" i="44" a="1"/>
  <c r="M1312" i="44" s="1"/>
  <c r="M1381" i="44" a="1"/>
  <c r="M1381" i="44" s="1"/>
  <c r="M1455" i="44" a="1"/>
  <c r="M1455" i="44" s="1"/>
  <c r="M1519" i="44" a="1"/>
  <c r="M1519" i="44" s="1"/>
  <c r="M1590" i="44" a="1"/>
  <c r="M1590" i="44" s="1"/>
  <c r="M1119" i="44" a="1"/>
  <c r="M1119" i="44" s="1"/>
  <c r="M1190" i="44" a="1"/>
  <c r="M1190" i="44" s="1"/>
  <c r="M1254" i="44" a="1"/>
  <c r="M1254" i="44" s="1"/>
  <c r="M1320" i="44" a="1"/>
  <c r="M1320" i="44" s="1"/>
  <c r="M1376" i="44" a="1"/>
  <c r="M1376" i="44" s="1"/>
  <c r="M1429" i="44" a="1"/>
  <c r="M1429" i="44" s="1"/>
  <c r="M1494" i="44" a="1"/>
  <c r="M1494" i="44" s="1"/>
  <c r="M1113" i="44" a="1"/>
  <c r="M1113" i="44" s="1"/>
  <c r="M1167" i="44" a="1"/>
  <c r="M1167" i="44" s="1"/>
  <c r="M1220" i="44" a="1"/>
  <c r="M1220" i="44" s="1"/>
  <c r="M1272" i="44" a="1"/>
  <c r="M1272" i="44" s="1"/>
  <c r="M1321" i="44" a="1"/>
  <c r="M1321" i="44" s="1"/>
  <c r="M1390" i="44" a="1"/>
  <c r="M1390" i="44" s="1"/>
  <c r="M1451" i="44" a="1"/>
  <c r="M1451" i="44" s="1"/>
  <c r="M1514" i="44" a="1"/>
  <c r="M1514" i="44" s="1"/>
  <c r="M1133" i="44" a="1"/>
  <c r="M1133" i="44" s="1"/>
  <c r="M1191" i="44" a="1"/>
  <c r="M1191" i="44" s="1"/>
  <c r="M1255" i="44" a="1"/>
  <c r="M1255" i="44" s="1"/>
  <c r="M1322" i="44" a="1"/>
  <c r="M1322" i="44" s="1"/>
  <c r="M1384" i="44" a="1"/>
  <c r="M1384" i="44" s="1"/>
  <c r="M1457" i="44" a="1"/>
  <c r="M1457" i="44" s="1"/>
  <c r="M1521" i="44" a="1"/>
  <c r="M1521" i="44" s="1"/>
  <c r="M49" i="44" a="1"/>
  <c r="M49" i="44" s="1"/>
  <c r="M1843" i="44" a="1"/>
  <c r="M1843" i="44" s="1"/>
  <c r="M1779" i="44" a="1"/>
  <c r="M1779" i="44" s="1"/>
  <c r="M1715" i="44" a="1"/>
  <c r="M1715" i="44" s="1"/>
  <c r="M1651" i="44" a="1"/>
  <c r="M1651" i="44" s="1"/>
  <c r="M1582" i="44" a="1"/>
  <c r="M1582" i="44" s="1"/>
  <c r="M2002" i="44" a="1"/>
  <c r="M2002" i="44" s="1"/>
  <c r="M1970" i="44" a="1"/>
  <c r="M1970" i="44" s="1"/>
  <c r="M1938" i="44" a="1"/>
  <c r="M1938" i="44" s="1"/>
  <c r="M1906" i="44" a="1"/>
  <c r="M1906" i="44" s="1"/>
  <c r="M1874" i="44" a="1"/>
  <c r="M1874" i="44" s="1"/>
  <c r="M1818" i="44" a="1"/>
  <c r="M1818" i="44" s="1"/>
  <c r="M1754" i="44" a="1"/>
  <c r="M1754" i="44" s="1"/>
  <c r="M1690" i="44" a="1"/>
  <c r="M1690" i="44" s="1"/>
  <c r="M1626" i="44" a="1"/>
  <c r="M1626" i="44" s="1"/>
  <c r="M1549" i="44" a="1"/>
  <c r="M1549" i="44" s="1"/>
  <c r="M23" i="44" a="1"/>
  <c r="M23" i="44" s="1"/>
  <c r="M1825" i="44" a="1"/>
  <c r="M1825" i="44" s="1"/>
  <c r="M1761" i="44" a="1"/>
  <c r="M1761" i="44" s="1"/>
  <c r="M1697" i="44" a="1"/>
  <c r="M1697" i="44" s="1"/>
  <c r="M1633" i="44" a="1"/>
  <c r="M1633" i="44" s="1"/>
  <c r="M1530" i="44" a="1"/>
  <c r="M1530" i="44" s="1"/>
  <c r="M22" i="44" a="1"/>
  <c r="M22" i="44" s="1"/>
  <c r="M1981" i="44" a="1"/>
  <c r="M1981" i="44" s="1"/>
  <c r="M1949" i="44" a="1"/>
  <c r="M1949" i="44" s="1"/>
  <c r="M1917" i="44" a="1"/>
  <c r="M1917" i="44" s="1"/>
  <c r="M1885" i="44" a="1"/>
  <c r="M1885" i="44" s="1"/>
  <c r="M1840" i="44" a="1"/>
  <c r="M1840" i="44" s="1"/>
  <c r="M961" i="44" a="1"/>
  <c r="M961" i="44" s="1"/>
  <c r="M895" i="44" a="1"/>
  <c r="M895" i="44" s="1"/>
  <c r="M1296" i="44" a="1"/>
  <c r="M1296" i="44" s="1"/>
  <c r="M1541" i="44" a="1"/>
  <c r="M1541" i="44" s="1"/>
  <c r="M1096" i="44" a="1"/>
  <c r="M1096" i="44" s="1"/>
  <c r="M1187" i="44" a="1"/>
  <c r="M1187" i="44" s="1"/>
  <c r="M1269" i="44" a="1"/>
  <c r="M1269" i="44" s="1"/>
  <c r="M1329" i="44" a="1"/>
  <c r="M1329" i="44" s="1"/>
  <c r="M1420" i="44" a="1"/>
  <c r="M1420" i="44" s="1"/>
  <c r="M1478" i="44" a="1"/>
  <c r="M1478" i="44" s="1"/>
  <c r="M1542" i="44" a="1"/>
  <c r="M1542" i="44" s="1"/>
  <c r="M1129" i="44" a="1"/>
  <c r="M1129" i="44" s="1"/>
  <c r="M1182" i="44" a="1"/>
  <c r="M1182" i="44" s="1"/>
  <c r="M1234" i="44" a="1"/>
  <c r="M1234" i="44" s="1"/>
  <c r="M1281" i="44" a="1"/>
  <c r="M1281" i="44" s="1"/>
  <c r="M1336" i="44" a="1"/>
  <c r="M1336" i="44" s="1"/>
  <c r="M1393" i="44" a="1"/>
  <c r="M1393" i="44" s="1"/>
  <c r="M1460" i="44" a="1"/>
  <c r="M1460" i="44" s="1"/>
  <c r="M1037" i="44" a="1"/>
  <c r="M1037" i="44" s="1"/>
  <c r="M1159" i="44" a="1"/>
  <c r="M1159" i="44" s="1"/>
  <c r="M1223" i="44" a="1"/>
  <c r="M1223" i="44" s="1"/>
  <c r="M1287" i="44" a="1"/>
  <c r="M1287" i="44" s="1"/>
  <c r="M1360" i="44" a="1"/>
  <c r="M1360" i="44" s="1"/>
  <c r="M1421" i="44" a="1"/>
  <c r="M1421" i="44" s="1"/>
  <c r="M1486" i="44" a="1"/>
  <c r="M1486" i="44" s="1"/>
  <c r="M1550" i="44" a="1"/>
  <c r="M1550" i="44" s="1"/>
  <c r="M1111" i="44" a="1"/>
  <c r="M1111" i="44" s="1"/>
  <c r="M1166" i="44" a="1"/>
  <c r="M1166" i="44" s="1"/>
  <c r="M1264" i="44" a="1"/>
  <c r="M1264" i="44" s="1"/>
  <c r="M1319" i="44" a="1"/>
  <c r="M1319" i="44" s="1"/>
  <c r="M1395" i="44" a="1"/>
  <c r="M1395" i="44" s="1"/>
  <c r="M1461" i="44" a="1"/>
  <c r="M1461" i="44" s="1"/>
  <c r="M1525" i="44" a="1"/>
  <c r="M1525" i="44" s="1"/>
  <c r="M1598" i="44" a="1"/>
  <c r="M1598" i="44" s="1"/>
  <c r="M1125" i="44" a="1"/>
  <c r="M1125" i="44" s="1"/>
  <c r="M1196" i="44" a="1"/>
  <c r="M1196" i="44" s="1"/>
  <c r="M1260" i="44" a="1"/>
  <c r="M1260" i="44" s="1"/>
  <c r="M1333" i="44" a="1"/>
  <c r="M1333" i="44" s="1"/>
  <c r="M1382" i="44" a="1"/>
  <c r="M1382" i="44" s="1"/>
  <c r="M1443" i="44" a="1"/>
  <c r="M1443" i="44" s="1"/>
  <c r="M1507" i="44" a="1"/>
  <c r="M1507" i="44" s="1"/>
  <c r="M1126" i="44" a="1"/>
  <c r="M1126" i="44" s="1"/>
  <c r="M1174" i="44" a="1"/>
  <c r="M1174" i="44" s="1"/>
  <c r="M1226" i="44" a="1"/>
  <c r="M1226" i="44" s="1"/>
  <c r="M1278" i="44" a="1"/>
  <c r="M1278" i="44" s="1"/>
  <c r="M1327" i="44" a="1"/>
  <c r="M1327" i="44" s="1"/>
  <c r="M1404" i="44" a="1"/>
  <c r="M1404" i="44" s="1"/>
  <c r="M1463" i="44" a="1"/>
  <c r="M1463" i="44" s="1"/>
  <c r="M1527" i="44" a="1"/>
  <c r="M1527" i="44" s="1"/>
  <c r="M1139" i="44" a="1"/>
  <c r="M1139" i="44" s="1"/>
  <c r="M1203" i="44" a="1"/>
  <c r="M1203" i="44" s="1"/>
  <c r="M1267" i="44" a="1"/>
  <c r="M1267" i="44" s="1"/>
  <c r="M1340" i="44" a="1"/>
  <c r="M1340" i="44" s="1"/>
  <c r="M1391" i="44" a="1"/>
  <c r="M1391" i="44" s="1"/>
  <c r="M1464" i="44" a="1"/>
  <c r="M1464" i="44" s="1"/>
  <c r="M1528" i="44" a="1"/>
  <c r="M1528" i="44" s="1"/>
  <c r="M41" i="44" a="1"/>
  <c r="M41" i="44" s="1"/>
  <c r="M1835" i="44" a="1"/>
  <c r="M1835" i="44" s="1"/>
  <c r="M1771" i="44" a="1"/>
  <c r="M1771" i="44" s="1"/>
  <c r="M1707" i="44" a="1"/>
  <c r="M1707" i="44" s="1"/>
  <c r="M1643" i="44" a="1"/>
  <c r="M1643" i="44" s="1"/>
  <c r="M1565" i="44" a="1"/>
  <c r="M1565" i="44" s="1"/>
  <c r="M1998" i="44" a="1"/>
  <c r="M1998" i="44" s="1"/>
  <c r="M1966" i="44" a="1"/>
  <c r="M1966" i="44" s="1"/>
  <c r="M1934" i="44" a="1"/>
  <c r="M1934" i="44" s="1"/>
  <c r="M1902" i="44" a="1"/>
  <c r="M1902" i="44" s="1"/>
  <c r="M1870" i="44" a="1"/>
  <c r="M1870" i="44" s="1"/>
  <c r="M1810" i="44" a="1"/>
  <c r="M1810" i="44" s="1"/>
  <c r="M1746" i="44" a="1"/>
  <c r="M1746" i="44" s="1"/>
  <c r="M1682" i="44" a="1"/>
  <c r="M1682" i="44" s="1"/>
  <c r="M1618" i="44" a="1"/>
  <c r="M1618" i="44" s="1"/>
  <c r="M79" i="44" a="1"/>
  <c r="M79" i="44" s="1"/>
  <c r="M15" i="44" a="1"/>
  <c r="M15" i="44" s="1"/>
  <c r="M1817" i="44" a="1"/>
  <c r="M1817" i="44" s="1"/>
  <c r="M1753" i="44" a="1"/>
  <c r="M1753" i="44" s="1"/>
  <c r="M1689" i="44" a="1"/>
  <c r="M1689" i="44" s="1"/>
  <c r="M1625" i="44" a="1"/>
  <c r="M1625" i="44" s="1"/>
  <c r="M78" i="44" a="1"/>
  <c r="M78" i="44" s="1"/>
  <c r="M14" i="44" a="1"/>
  <c r="M14" i="44" s="1"/>
  <c r="M1977" i="44" a="1"/>
  <c r="M1977" i="44" s="1"/>
  <c r="M1945" i="44" a="1"/>
  <c r="M1945" i="44" s="1"/>
  <c r="M1913" i="44" a="1"/>
  <c r="M1913" i="44" s="1"/>
  <c r="M1881" i="44" a="1"/>
  <c r="M1881" i="44" s="1"/>
  <c r="M1832" i="44" a="1"/>
  <c r="M1832" i="44" s="1"/>
  <c r="M1768" i="44" a="1"/>
  <c r="M1768" i="44" s="1"/>
  <c r="M1031" i="44" a="1"/>
  <c r="M1031" i="44" s="1"/>
  <c r="M939" i="44" a="1"/>
  <c r="M939" i="44" s="1"/>
  <c r="M1352" i="44" a="1"/>
  <c r="M1352" i="44" s="1"/>
  <c r="M1548" i="44" a="1"/>
  <c r="M1548" i="44" s="1"/>
  <c r="M1122" i="44" a="1"/>
  <c r="M1122" i="44" s="1"/>
  <c r="M1193" i="44" a="1"/>
  <c r="M1193" i="44" s="1"/>
  <c r="M1274" i="44" a="1"/>
  <c r="M1274" i="44" s="1"/>
  <c r="M1347" i="44" a="1"/>
  <c r="M1347" i="44" s="1"/>
  <c r="M1426" i="44" a="1"/>
  <c r="M1426" i="44" s="1"/>
  <c r="M1491" i="44" a="1"/>
  <c r="M1491" i="44" s="1"/>
  <c r="M1556" i="44" a="1"/>
  <c r="M1556" i="44" s="1"/>
  <c r="M1135" i="44" a="1"/>
  <c r="M1135" i="44" s="1"/>
  <c r="M1188" i="44" a="1"/>
  <c r="M1188" i="44" s="1"/>
  <c r="M1240" i="44" a="1"/>
  <c r="M1240" i="44" s="1"/>
  <c r="M1293" i="44" a="1"/>
  <c r="M1293" i="44" s="1"/>
  <c r="M1342" i="44" a="1"/>
  <c r="M1342" i="44" s="1"/>
  <c r="M1400" i="44" a="1"/>
  <c r="M1400" i="44" s="1"/>
  <c r="M1466" i="44" a="1"/>
  <c r="M1466" i="44" s="1"/>
  <c r="M1071" i="44" a="1"/>
  <c r="M1071" i="44" s="1"/>
  <c r="M1171" i="44" a="1"/>
  <c r="M1171" i="44" s="1"/>
  <c r="M1235" i="44" a="1"/>
  <c r="M1235" i="44" s="1"/>
  <c r="M1299" i="44" a="1"/>
  <c r="M1299" i="44" s="1"/>
  <c r="M1367" i="44" a="1"/>
  <c r="M1367" i="44" s="1"/>
  <c r="M1428" i="44" a="1"/>
  <c r="M1428" i="44" s="1"/>
  <c r="M1499" i="44" a="1"/>
  <c r="M1499" i="44" s="1"/>
  <c r="M1557" i="44" a="1"/>
  <c r="M1557" i="44" s="1"/>
  <c r="M1118" i="44" a="1"/>
  <c r="M1118" i="44" s="1"/>
  <c r="M1172" i="44" a="1"/>
  <c r="M1172" i="44" s="1"/>
  <c r="M1271" i="44" a="1"/>
  <c r="M1271" i="44" s="1"/>
  <c r="M1326" i="44" a="1"/>
  <c r="M1326" i="44" s="1"/>
  <c r="M1402" i="44" a="1"/>
  <c r="M1402" i="44" s="1"/>
  <c r="M1468" i="44" a="1"/>
  <c r="M1468" i="44" s="1"/>
  <c r="M1532" i="44" a="1"/>
  <c r="M1532" i="44" s="1"/>
  <c r="M1003" i="44" a="1"/>
  <c r="M1003" i="44" s="1"/>
  <c r="M1137" i="44" a="1"/>
  <c r="M1137" i="44" s="1"/>
  <c r="M1201" i="44" a="1"/>
  <c r="M1201" i="44" s="1"/>
  <c r="M1265" i="44" a="1"/>
  <c r="M1265" i="44" s="1"/>
  <c r="M1338" i="44" a="1"/>
  <c r="M1338" i="44" s="1"/>
  <c r="M1389" i="44" a="1"/>
  <c r="M1389" i="44" s="1"/>
  <c r="M1450" i="44" a="1"/>
  <c r="M1450" i="44" s="1"/>
  <c r="M1513" i="44" a="1"/>
  <c r="M1513" i="44" s="1"/>
  <c r="M1132" i="44" a="1"/>
  <c r="M1132" i="44" s="1"/>
  <c r="M1179" i="44" a="1"/>
  <c r="M1179" i="44" s="1"/>
  <c r="M1231" i="44" a="1"/>
  <c r="M1231" i="44" s="1"/>
  <c r="M1284" i="44" a="1"/>
  <c r="M1284" i="44" s="1"/>
  <c r="M1334" i="44" a="1"/>
  <c r="M1334" i="44" s="1"/>
  <c r="M1410" i="44" a="1"/>
  <c r="M1410" i="44" s="1"/>
  <c r="M1469" i="44" a="1"/>
  <c r="M1469" i="44" s="1"/>
  <c r="M1014" i="44" a="1"/>
  <c r="M1014" i="44" s="1"/>
  <c r="M1145" i="44" a="1"/>
  <c r="M1145" i="44" s="1"/>
  <c r="M1209" i="44" a="1"/>
  <c r="M1209" i="44" s="1"/>
  <c r="M1273" i="44" a="1"/>
  <c r="M1273" i="44" s="1"/>
  <c r="M1346" i="44" a="1"/>
  <c r="M1346" i="44" s="1"/>
  <c r="M1397" i="44" a="1"/>
  <c r="M1397" i="44" s="1"/>
  <c r="M1470" i="44" a="1"/>
  <c r="M1470" i="44" s="1"/>
  <c r="M1534" i="44" a="1"/>
  <c r="M1534" i="44" s="1"/>
  <c r="M33" i="44" a="1"/>
  <c r="M33" i="44" s="1"/>
  <c r="M1827" i="44" a="1"/>
  <c r="M1827" i="44" s="1"/>
  <c r="M1763" i="44" a="1"/>
  <c r="M1763" i="44" s="1"/>
  <c r="M1699" i="44" a="1"/>
  <c r="M1699" i="44" s="1"/>
  <c r="M1635" i="44" a="1"/>
  <c r="M1635" i="44" s="1"/>
  <c r="M1552" i="44" a="1"/>
  <c r="M1552" i="44" s="1"/>
  <c r="M1994" i="44" a="1"/>
  <c r="M1994" i="44" s="1"/>
  <c r="M1962" i="44" a="1"/>
  <c r="M1962" i="44" s="1"/>
  <c r="M1930" i="44" a="1"/>
  <c r="M1930" i="44" s="1"/>
  <c r="M1898" i="44" a="1"/>
  <c r="M1898" i="44" s="1"/>
  <c r="M1866" i="44" a="1"/>
  <c r="M1866" i="44" s="1"/>
  <c r="M1802" i="44" a="1"/>
  <c r="M1802" i="44" s="1"/>
  <c r="M1738" i="44" a="1"/>
  <c r="M1738" i="44" s="1"/>
  <c r="M1674" i="44" a="1"/>
  <c r="M1674" i="44" s="1"/>
  <c r="M1610" i="44" a="1"/>
  <c r="M1610" i="44" s="1"/>
  <c r="M71" i="44" a="1"/>
  <c r="M71" i="44" s="1"/>
  <c r="M7" i="44" a="1"/>
  <c r="M7" i="44" s="1"/>
  <c r="M1809" i="44" a="1"/>
  <c r="M1809" i="44" s="1"/>
  <c r="M1745" i="44" a="1"/>
  <c r="M1745" i="44" s="1"/>
  <c r="M1681" i="44" a="1"/>
  <c r="M1681" i="44" s="1"/>
  <c r="M1617" i="44" a="1"/>
  <c r="M1617" i="44" s="1"/>
  <c r="M70" i="44" a="1"/>
  <c r="M70" i="44" s="1"/>
  <c r="M6" i="44" a="1"/>
  <c r="M6" i="44" s="1"/>
  <c r="M1973" i="44" a="1"/>
  <c r="M1973" i="44" s="1"/>
  <c r="M1941" i="44" a="1"/>
  <c r="M1941" i="44" s="1"/>
  <c r="M1909" i="44" a="1"/>
  <c r="M1909" i="44" s="1"/>
  <c r="M1877" i="44" a="1"/>
  <c r="M1877" i="44" s="1"/>
  <c r="M1824" i="44" a="1"/>
  <c r="M1824" i="44" s="1"/>
  <c r="M1760" i="44" a="1"/>
  <c r="M1760" i="44" s="1"/>
  <c r="M1696" i="44" a="1"/>
  <c r="M1696" i="44" s="1"/>
  <c r="M1095" i="44" a="1"/>
  <c r="M1095" i="44" s="1"/>
  <c r="M944" i="44" a="1"/>
  <c r="M944" i="44" s="1"/>
  <c r="M1372" i="44" a="1"/>
  <c r="M1372" i="44" s="1"/>
  <c r="M1555" i="44" a="1"/>
  <c r="M1555" i="44" s="1"/>
  <c r="M1128" i="44" a="1"/>
  <c r="M1128" i="44" s="1"/>
  <c r="M1205" i="44" a="1"/>
  <c r="M1205" i="44" s="1"/>
  <c r="M1280" i="44" a="1"/>
  <c r="M1280" i="44" s="1"/>
  <c r="M1353" i="44" a="1"/>
  <c r="M1353" i="44" s="1"/>
  <c r="M1440" i="44" a="1"/>
  <c r="M1440" i="44" s="1"/>
  <c r="M1497" i="44" a="1"/>
  <c r="M1497" i="44" s="1"/>
  <c r="M1032" i="44" a="1"/>
  <c r="M1032" i="44" s="1"/>
  <c r="M1142" i="44" a="1"/>
  <c r="M1142" i="44" s="1"/>
  <c r="M1194" i="44" a="1"/>
  <c r="M1194" i="44" s="1"/>
  <c r="M1246" i="44" a="1"/>
  <c r="M1246" i="44" s="1"/>
  <c r="M1298" i="44" a="1"/>
  <c r="M1298" i="44" s="1"/>
  <c r="M1348" i="44" a="1"/>
  <c r="M1348" i="44" s="1"/>
  <c r="M1407" i="44" a="1"/>
  <c r="M1407" i="44" s="1"/>
  <c r="M1479" i="44" a="1"/>
  <c r="M1479" i="44" s="1"/>
  <c r="M1087" i="44" a="1"/>
  <c r="M1087" i="44" s="1"/>
  <c r="M1177" i="44" a="1"/>
  <c r="M1177" i="44" s="1"/>
  <c r="M1241" i="44" a="1"/>
  <c r="M1241" i="44" s="1"/>
  <c r="M1305" i="44" a="1"/>
  <c r="M1305" i="44" s="1"/>
  <c r="M1374" i="44" a="1"/>
  <c r="M1374" i="44" s="1"/>
  <c r="M1435" i="44" a="1"/>
  <c r="M1435" i="44" s="1"/>
  <c r="M1505" i="44" a="1"/>
  <c r="M1505" i="44" s="1"/>
  <c r="M1564" i="44" a="1"/>
  <c r="M1564" i="44" s="1"/>
  <c r="M1124" i="44" a="1"/>
  <c r="M1124" i="44" s="1"/>
  <c r="M1200" i="44" a="1"/>
  <c r="M1200" i="44" s="1"/>
  <c r="M1277" i="44" a="1"/>
  <c r="M1277" i="44" s="1"/>
  <c r="M1332" i="44" a="1"/>
  <c r="M1332" i="44" s="1"/>
  <c r="M1415" i="44" a="1"/>
  <c r="M1415" i="44" s="1"/>
  <c r="M1474" i="44" a="1"/>
  <c r="M1474" i="44" s="1"/>
  <c r="M1538" i="44" a="1"/>
  <c r="M1538" i="44" s="1"/>
  <c r="M1050" i="44" a="1"/>
  <c r="M1050" i="44" s="1"/>
  <c r="M1155" i="44" a="1"/>
  <c r="M1155" i="44" s="1"/>
  <c r="M1219" i="44" a="1"/>
  <c r="M1219" i="44" s="1"/>
  <c r="M1283" i="44" a="1"/>
  <c r="M1283" i="44" s="1"/>
  <c r="M1344" i="44" a="1"/>
  <c r="M1344" i="44" s="1"/>
  <c r="M1396" i="44" a="1"/>
  <c r="M1396" i="44" s="1"/>
  <c r="M1456" i="44" a="1"/>
  <c r="M1456" i="44" s="1"/>
  <c r="M1520" i="44" a="1"/>
  <c r="M1520" i="44" s="1"/>
  <c r="M1138" i="44" a="1"/>
  <c r="M1138" i="44" s="1"/>
  <c r="M1185" i="44" a="1"/>
  <c r="M1185" i="44" s="1"/>
  <c r="M1238" i="44" a="1"/>
  <c r="M1238" i="44" s="1"/>
  <c r="M1290" i="44" a="1"/>
  <c r="M1290" i="44" s="1"/>
  <c r="M1339" i="44" a="1"/>
  <c r="M1339" i="44" s="1"/>
  <c r="M1417" i="44" a="1"/>
  <c r="M1417" i="44" s="1"/>
  <c r="M1476" i="44" a="1"/>
  <c r="M1476" i="44" s="1"/>
  <c r="M1064" i="44" a="1"/>
  <c r="M1064" i="44" s="1"/>
  <c r="M1151" i="44" a="1"/>
  <c r="M1151" i="44" s="1"/>
  <c r="M1215" i="44" a="1"/>
  <c r="M1215" i="44" s="1"/>
  <c r="M1279" i="44" a="1"/>
  <c r="M1279" i="44" s="1"/>
  <c r="M1351" i="44" a="1"/>
  <c r="M1351" i="44" s="1"/>
  <c r="M1411" i="44" a="1"/>
  <c r="M1411" i="44" s="1"/>
  <c r="M1483" i="44" a="1"/>
  <c r="M1483" i="44" s="1"/>
  <c r="M1547" i="44" a="1"/>
  <c r="M1547" i="44" s="1"/>
  <c r="M25" i="44" a="1"/>
  <c r="M25" i="44" s="1"/>
  <c r="M1819" i="44" a="1"/>
  <c r="M1819" i="44" s="1"/>
  <c r="M1755" i="44" a="1"/>
  <c r="M1755" i="44" s="1"/>
  <c r="M1691" i="44" a="1"/>
  <c r="M1691" i="44" s="1"/>
  <c r="M1627" i="44" a="1"/>
  <c r="M1627" i="44" s="1"/>
  <c r="M1533" i="44" a="1"/>
  <c r="M1533" i="44" s="1"/>
  <c r="M1990" i="44" a="1"/>
  <c r="M1990" i="44" s="1"/>
  <c r="M1958" i="44" a="1"/>
  <c r="M1958" i="44" s="1"/>
  <c r="M1926" i="44" a="1"/>
  <c r="M1926" i="44" s="1"/>
  <c r="M1894" i="44" a="1"/>
  <c r="M1894" i="44" s="1"/>
  <c r="M1858" i="44" a="1"/>
  <c r="M1858" i="44" s="1"/>
  <c r="M1794" i="44" a="1"/>
  <c r="M1794" i="44" s="1"/>
  <c r="M1730" i="44" a="1"/>
  <c r="M1730" i="44" s="1"/>
  <c r="M1666" i="44" a="1"/>
  <c r="M1666" i="44" s="1"/>
  <c r="M1601" i="44" a="1"/>
  <c r="M1601" i="44" s="1"/>
  <c r="M63" i="44" a="1"/>
  <c r="M63" i="44" s="1"/>
  <c r="M1865" i="44" a="1"/>
  <c r="M1865" i="44" s="1"/>
  <c r="M1801" i="44" a="1"/>
  <c r="M1801" i="44" s="1"/>
  <c r="M1737" i="44" a="1"/>
  <c r="M1737" i="44" s="1"/>
  <c r="M1673" i="44" a="1"/>
  <c r="M1673" i="44" s="1"/>
  <c r="M1609" i="44" a="1"/>
  <c r="M1609" i="44" s="1"/>
  <c r="M62" i="44" a="1"/>
  <c r="M62" i="44" s="1"/>
  <c r="M2001" i="44" a="1"/>
  <c r="M2001" i="44" s="1"/>
  <c r="M1969" i="44" a="1"/>
  <c r="M1969" i="44" s="1"/>
  <c r="M1937" i="44" a="1"/>
  <c r="M1937" i="44" s="1"/>
  <c r="M1905" i="44" a="1"/>
  <c r="M1905" i="44" s="1"/>
  <c r="M1873" i="44" a="1"/>
  <c r="M1873" i="44" s="1"/>
  <c r="M1816" i="44" a="1"/>
  <c r="M1816" i="44" s="1"/>
  <c r="M1752" i="44" a="1"/>
  <c r="M1752" i="44" s="1"/>
  <c r="M620" i="44" a="1"/>
  <c r="M620" i="44" s="1"/>
  <c r="M1106" i="44" a="1"/>
  <c r="M1106" i="44" s="1"/>
  <c r="M1419" i="44" a="1"/>
  <c r="M1419" i="44" s="1"/>
  <c r="M1568" i="44" a="1"/>
  <c r="M1568" i="44" s="1"/>
  <c r="M1134" i="44" a="1"/>
  <c r="M1134" i="44" s="1"/>
  <c r="M1210" i="44" a="1"/>
  <c r="M1210" i="44" s="1"/>
  <c r="M1286" i="44" a="1"/>
  <c r="M1286" i="44" s="1"/>
  <c r="M1365" i="44" a="1"/>
  <c r="M1365" i="44" s="1"/>
  <c r="M1446" i="44" a="1"/>
  <c r="M1446" i="44" s="1"/>
  <c r="M1504" i="44" a="1"/>
  <c r="M1504" i="44" s="1"/>
  <c r="M1070" i="44" a="1"/>
  <c r="M1070" i="44" s="1"/>
  <c r="M1147" i="44" a="1"/>
  <c r="M1147" i="44" s="1"/>
  <c r="M1199" i="44" a="1"/>
  <c r="M1199" i="44" s="1"/>
  <c r="M1252" i="44" a="1"/>
  <c r="M1252" i="44" s="1"/>
  <c r="M1304" i="44" a="1"/>
  <c r="M1304" i="44" s="1"/>
  <c r="M1354" i="44" a="1"/>
  <c r="M1354" i="44" s="1"/>
  <c r="M1413" i="44" a="1"/>
  <c r="M1413" i="44" s="1"/>
  <c r="M1485" i="44" a="1"/>
  <c r="M1485" i="44" s="1"/>
  <c r="M1110" i="44" a="1"/>
  <c r="M1110" i="44" s="1"/>
  <c r="M1183" i="44" a="1"/>
  <c r="M1183" i="44" s="1"/>
  <c r="M1247" i="44" a="1"/>
  <c r="M1247" i="44" s="1"/>
  <c r="M1331" i="44" a="1"/>
  <c r="M1331" i="44" s="1"/>
  <c r="M1388" i="44" a="1"/>
  <c r="M1388" i="44" s="1"/>
  <c r="M1441" i="44" a="1"/>
  <c r="M1441" i="44" s="1"/>
  <c r="M1512" i="44" a="1"/>
  <c r="M1512" i="44" s="1"/>
  <c r="M1570" i="44" a="1"/>
  <c r="M1570" i="44" s="1"/>
  <c r="M1131" i="44" a="1"/>
  <c r="M1131" i="44" s="1"/>
  <c r="M1207" i="44" a="1"/>
  <c r="M1207" i="44" s="1"/>
  <c r="M1288" i="44" a="1"/>
  <c r="M1288" i="44" s="1"/>
  <c r="M1356" i="44" a="1"/>
  <c r="M1356" i="44" s="1"/>
  <c r="M1422" i="44" a="1"/>
  <c r="M1422" i="44" s="1"/>
  <c r="M1487" i="44" a="1"/>
  <c r="M1487" i="44" s="1"/>
  <c r="M1551" i="44" a="1"/>
  <c r="M1551" i="44" s="1"/>
  <c r="M1078" i="44" a="1"/>
  <c r="M1078" i="44" s="1"/>
  <c r="M1161" i="44" a="1"/>
  <c r="M1161" i="44" s="1"/>
  <c r="M1225" i="44" a="1"/>
  <c r="M1225" i="44" s="1"/>
  <c r="M1289" i="44" a="1"/>
  <c r="M1289" i="44" s="1"/>
  <c r="M1350" i="44" a="1"/>
  <c r="M1350" i="44" s="1"/>
  <c r="M1403" i="44" a="1"/>
  <c r="M1403" i="44" s="1"/>
  <c r="M1462" i="44" a="1"/>
  <c r="M1462" i="44" s="1"/>
  <c r="M1526" i="44" a="1"/>
  <c r="M1526" i="44" s="1"/>
  <c r="M1144" i="44" a="1"/>
  <c r="M1144" i="44" s="1"/>
  <c r="M1197" i="44" a="1"/>
  <c r="M1197" i="44" s="1"/>
  <c r="M1243" i="44" a="1"/>
  <c r="M1243" i="44" s="1"/>
  <c r="M1295" i="44" a="1"/>
  <c r="M1295" i="44" s="1"/>
  <c r="M1345" i="44" a="1"/>
  <c r="M1345" i="44" s="1"/>
  <c r="M1424" i="44" a="1"/>
  <c r="M1424" i="44" s="1"/>
  <c r="M1482" i="44" a="1"/>
  <c r="M1482" i="44" s="1"/>
  <c r="M1081" i="44" a="1"/>
  <c r="M1081" i="44" s="1"/>
  <c r="M1157" i="44" a="1"/>
  <c r="M1157" i="44" s="1"/>
  <c r="M1221" i="44" a="1"/>
  <c r="M1221" i="44" s="1"/>
  <c r="M1285" i="44" a="1"/>
  <c r="M1285" i="44" s="1"/>
  <c r="M1358" i="44" a="1"/>
  <c r="M1358" i="44" s="1"/>
  <c r="M1418" i="44" a="1"/>
  <c r="M1418" i="44" s="1"/>
  <c r="M1489" i="44" a="1"/>
  <c r="M1489" i="44" s="1"/>
  <c r="M1554" i="44" a="1"/>
  <c r="M1554" i="44" s="1"/>
  <c r="M17" i="44" a="1"/>
  <c r="M17" i="44" s="1"/>
  <c r="M1811" i="44" a="1"/>
  <c r="M1811" i="44" s="1"/>
  <c r="M1747" i="44" a="1"/>
  <c r="M1747" i="44" s="1"/>
  <c r="M1683" i="44" a="1"/>
  <c r="M1683" i="44" s="1"/>
  <c r="M1619" i="44" a="1"/>
  <c r="M1619" i="44" s="1"/>
  <c r="M40" i="44" a="1"/>
  <c r="M40" i="44" s="1"/>
  <c r="M1986" i="44" a="1"/>
  <c r="M1986" i="44" s="1"/>
  <c r="M1954" i="44" a="1"/>
  <c r="M1954" i="44" s="1"/>
  <c r="M1922" i="44" a="1"/>
  <c r="M1922" i="44" s="1"/>
  <c r="M1890" i="44" a="1"/>
  <c r="M1890" i="44" s="1"/>
  <c r="M1850" i="44" a="1"/>
  <c r="M1850" i="44" s="1"/>
  <c r="M1786" i="44" a="1"/>
  <c r="M1786" i="44" s="1"/>
  <c r="M1722" i="44" a="1"/>
  <c r="M1722" i="44" s="1"/>
  <c r="M1658" i="44" a="1"/>
  <c r="M1658" i="44" s="1"/>
  <c r="M1591" i="44" a="1"/>
  <c r="M1591" i="44" s="1"/>
  <c r="M55" i="44" a="1"/>
  <c r="M55" i="44" s="1"/>
  <c r="M1857" i="44" a="1"/>
  <c r="M1857" i="44" s="1"/>
  <c r="M1793" i="44" a="1"/>
  <c r="M1793" i="44" s="1"/>
  <c r="M1729" i="44" a="1"/>
  <c r="M1729" i="44" s="1"/>
  <c r="M1665" i="44" a="1"/>
  <c r="M1665" i="44" s="1"/>
  <c r="M1600" i="44" a="1"/>
  <c r="M1600" i="44" s="1"/>
  <c r="M54" i="44" a="1"/>
  <c r="M54" i="44" s="1"/>
  <c r="M1997" i="44" a="1"/>
  <c r="M1997" i="44" s="1"/>
  <c r="M1965" i="44" a="1"/>
  <c r="M1965" i="44" s="1"/>
  <c r="M1933" i="44" a="1"/>
  <c r="M1933" i="44" s="1"/>
  <c r="M686" i="44" a="1"/>
  <c r="M686" i="44" s="1"/>
  <c r="M1115" i="44" a="1"/>
  <c r="M1115" i="44" s="1"/>
  <c r="M1425" i="44" a="1"/>
  <c r="M1425" i="44" s="1"/>
  <c r="M1594" i="44" a="1"/>
  <c r="M1594" i="44" s="1"/>
  <c r="M1141" i="44" a="1"/>
  <c r="M1141" i="44" s="1"/>
  <c r="M1216" i="44" a="1"/>
  <c r="M1216" i="44" s="1"/>
  <c r="M1297" i="44" a="1"/>
  <c r="M1297" i="44" s="1"/>
  <c r="M1379" i="44" a="1"/>
  <c r="M1379" i="44" s="1"/>
  <c r="M1453" i="44" a="1"/>
  <c r="M1453" i="44" s="1"/>
  <c r="M1510" i="44" a="1"/>
  <c r="M1510" i="44" s="1"/>
  <c r="M1085" i="44" a="1"/>
  <c r="M1085" i="44" s="1"/>
  <c r="M1153" i="44" a="1"/>
  <c r="M1153" i="44" s="1"/>
  <c r="M1206" i="44" a="1"/>
  <c r="M1206" i="44" s="1"/>
  <c r="M1258" i="44" a="1"/>
  <c r="M1258" i="44" s="1"/>
  <c r="M1311" i="44" a="1"/>
  <c r="M1311" i="44" s="1"/>
  <c r="M1366" i="44" a="1"/>
  <c r="M1366" i="44" s="1"/>
  <c r="M1427" i="44" a="1"/>
  <c r="M1427" i="44" s="1"/>
  <c r="M1492" i="44" a="1"/>
  <c r="M1492" i="44" s="1"/>
  <c r="M1123" i="44" a="1"/>
  <c r="M1123" i="44" s="1"/>
  <c r="M1189" i="44" a="1"/>
  <c r="M1189" i="44" s="1"/>
  <c r="M1253" i="44" a="1"/>
  <c r="M1253" i="44" s="1"/>
  <c r="M1337" i="44" a="1"/>
  <c r="M1337" i="44" s="1"/>
  <c r="M1394" i="44" a="1"/>
  <c r="M1394" i="44" s="1"/>
  <c r="M1448" i="44" a="1"/>
  <c r="M1448" i="44" s="1"/>
  <c r="M1518" i="44" a="1"/>
  <c r="M1518" i="44" s="1"/>
  <c r="M996" i="44" a="1"/>
  <c r="M996" i="44" s="1"/>
  <c r="M1136" i="44" a="1"/>
  <c r="M1136" i="44" s="1"/>
  <c r="M1213" i="44" a="1"/>
  <c r="M1213" i="44" s="1"/>
  <c r="M1294" i="44" a="1"/>
  <c r="M1294" i="44" s="1"/>
  <c r="M1361" i="44" a="1"/>
  <c r="M1361" i="44" s="1"/>
  <c r="M1436" i="44" a="1"/>
  <c r="M1436" i="44" s="1"/>
  <c r="M1493" i="44" a="1"/>
  <c r="M1493" i="44" s="1"/>
  <c r="M1558" i="44" a="1"/>
  <c r="M1558" i="44" s="1"/>
  <c r="M1090" i="44" a="1"/>
  <c r="M1090" i="44" s="1"/>
  <c r="M1173" i="44" a="1"/>
  <c r="M1173" i="44" s="1"/>
  <c r="M1237" i="44" a="1"/>
  <c r="M1237" i="44" s="1"/>
  <c r="M1301" i="44" a="1"/>
  <c r="M1301" i="44" s="1"/>
  <c r="M1357" i="44" a="1"/>
  <c r="M1357" i="44" s="1"/>
  <c r="M1409" i="44" a="1"/>
  <c r="M1409" i="44" s="1"/>
  <c r="M1475" i="44" a="1"/>
  <c r="M1475" i="44" s="1"/>
  <c r="M1008" i="44" a="1"/>
  <c r="M1008" i="44" s="1"/>
  <c r="M1150" i="44" a="1"/>
  <c r="M1150" i="44" s="1"/>
  <c r="M1202" i="44" a="1"/>
  <c r="M1202" i="44" s="1"/>
  <c r="M1249" i="44" a="1"/>
  <c r="M1249" i="44" s="1"/>
  <c r="M1302" i="44" a="1"/>
  <c r="M1302" i="44" s="1"/>
  <c r="M1363" i="44" a="1"/>
  <c r="M1363" i="44" s="1"/>
  <c r="M1430" i="44" a="1"/>
  <c r="M1430" i="44" s="1"/>
  <c r="M1495" i="44" a="1"/>
  <c r="M1495" i="44" s="1"/>
  <c r="M1093" i="44" a="1"/>
  <c r="M1093" i="44" s="1"/>
  <c r="M1163" i="44" a="1"/>
  <c r="M1163" i="44" s="1"/>
  <c r="M1227" i="44" a="1"/>
  <c r="M1227" i="44" s="1"/>
  <c r="M1291" i="44" a="1"/>
  <c r="M1291" i="44" s="1"/>
  <c r="M1364" i="44" a="1"/>
  <c r="M1364" i="44" s="1"/>
  <c r="M1431" i="44" a="1"/>
  <c r="M1431" i="44" s="1"/>
  <c r="M1496" i="44" a="1"/>
  <c r="M1496" i="44" s="1"/>
  <c r="M73" i="44" a="1"/>
  <c r="M73" i="44" s="1"/>
  <c r="M9" i="44" a="1"/>
  <c r="M9" i="44" s="1"/>
  <c r="M1803" i="44" a="1"/>
  <c r="M1803" i="44" s="1"/>
  <c r="M1739" i="44" a="1"/>
  <c r="M1739" i="44" s="1"/>
  <c r="M1675" i="44" a="1"/>
  <c r="M1675" i="44" s="1"/>
  <c r="M1611" i="44" a="1"/>
  <c r="M1611" i="44" s="1"/>
  <c r="M32" i="44" a="1"/>
  <c r="M32" i="44" s="1"/>
  <c r="M1982" i="44" a="1"/>
  <c r="M1982" i="44" s="1"/>
  <c r="M1950" i="44" a="1"/>
  <c r="M1950" i="44" s="1"/>
  <c r="M1918" i="44" a="1"/>
  <c r="M1918" i="44" s="1"/>
  <c r="M1886" i="44" a="1"/>
  <c r="M1886" i="44" s="1"/>
  <c r="M1842" i="44" a="1"/>
  <c r="M1842" i="44" s="1"/>
  <c r="M1778" i="44" a="1"/>
  <c r="M1778" i="44" s="1"/>
  <c r="M1714" i="44" a="1"/>
  <c r="M1714" i="44" s="1"/>
  <c r="M1650" i="44" a="1"/>
  <c r="M1650" i="44" s="1"/>
  <c r="M1581" i="44" a="1"/>
  <c r="M1581" i="44" s="1"/>
  <c r="M47" i="44" a="1"/>
  <c r="M47" i="44" s="1"/>
  <c r="M1849" i="44" a="1"/>
  <c r="M1849" i="44" s="1"/>
  <c r="M1785" i="44" a="1"/>
  <c r="M1785" i="44" s="1"/>
  <c r="M1721" i="44" a="1"/>
  <c r="M1721" i="44" s="1"/>
  <c r="M1657" i="44" a="1"/>
  <c r="M1657" i="44" s="1"/>
  <c r="M1589" i="44" a="1"/>
  <c r="M1589" i="44" s="1"/>
  <c r="M46" i="44" a="1"/>
  <c r="M46" i="44" s="1"/>
  <c r="M1993" i="44" a="1"/>
  <c r="M1993" i="44" s="1"/>
  <c r="M1961" i="44" a="1"/>
  <c r="M1961" i="44" s="1"/>
  <c r="M1929" i="44" a="1"/>
  <c r="M1929" i="44" s="1"/>
  <c r="M1897" i="44" a="1"/>
  <c r="M1897" i="44" s="1"/>
  <c r="M758" i="44" a="1"/>
  <c r="M758" i="44" s="1"/>
  <c r="M1192" i="44" a="1"/>
  <c r="M1192" i="44" s="1"/>
  <c r="M1484" i="44" a="1"/>
  <c r="M1484" i="44" s="1"/>
  <c r="M1602" i="44" a="1"/>
  <c r="M1602" i="44" s="1"/>
  <c r="M1146" i="44" a="1"/>
  <c r="M1146" i="44" s="1"/>
  <c r="M1233" i="44" a="1"/>
  <c r="M1233" i="44" s="1"/>
  <c r="M1310" i="44" a="1"/>
  <c r="M1310" i="44" s="1"/>
  <c r="M1386" i="44" a="1"/>
  <c r="M1386" i="44" s="1"/>
  <c r="M1459" i="44" a="1"/>
  <c r="M1459" i="44" s="1"/>
  <c r="M1523" i="44" a="1"/>
  <c r="M1523" i="44" s="1"/>
  <c r="M1097" i="44" a="1"/>
  <c r="M1097" i="44" s="1"/>
  <c r="M1165" i="44" a="1"/>
  <c r="M1165" i="44" s="1"/>
  <c r="M1211" i="44" a="1"/>
  <c r="M1211" i="44" s="1"/>
  <c r="M1263" i="44" a="1"/>
  <c r="M1263" i="44" s="1"/>
  <c r="M1318" i="44" a="1"/>
  <c r="M1318" i="44" s="1"/>
  <c r="M1373" i="44" a="1"/>
  <c r="M1373" i="44" s="1"/>
  <c r="M1434" i="44" a="1"/>
  <c r="M1434" i="44" s="1"/>
  <c r="M1498" i="44" a="1"/>
  <c r="M1498" i="44" s="1"/>
  <c r="M1130" i="44" a="1"/>
  <c r="M1130" i="44" s="1"/>
  <c r="M1195" i="44" a="1"/>
  <c r="M1195" i="44" s="1"/>
  <c r="M1259" i="44" a="1"/>
  <c r="M1259" i="44" s="1"/>
  <c r="M1343" i="44" a="1"/>
  <c r="M1343" i="44" s="1"/>
  <c r="M1401" i="44" a="1"/>
  <c r="M1401" i="44" s="1"/>
  <c r="M1467" i="44" a="1"/>
  <c r="M1467" i="44" s="1"/>
  <c r="M1531" i="44" a="1"/>
  <c r="M1531" i="44" s="1"/>
  <c r="M1074" i="44" a="1"/>
  <c r="M1074" i="44" s="1"/>
  <c r="M1143" i="44" a="1"/>
  <c r="M1143" i="44" s="1"/>
  <c r="M1224" i="44" a="1"/>
  <c r="M1224" i="44" s="1"/>
  <c r="M1300" i="44" a="1"/>
  <c r="M1300" i="44" s="1"/>
  <c r="M1368" i="44" a="1"/>
  <c r="M1368" i="44" s="1"/>
  <c r="M1442" i="44" a="1"/>
  <c r="M1442" i="44" s="1"/>
  <c r="M1500" i="44" a="1"/>
  <c r="M1500" i="44" s="1"/>
  <c r="M1571" i="44" a="1"/>
  <c r="M1571" i="44" s="1"/>
  <c r="M1102" i="44" a="1"/>
  <c r="M1102" i="44" s="1"/>
  <c r="M1178" i="44" a="1"/>
  <c r="M1178" i="44" s="1"/>
  <c r="M1242" i="44" a="1"/>
  <c r="M1242" i="44" s="1"/>
  <c r="M1307" i="44" a="1"/>
  <c r="M1307" i="44" s="1"/>
  <c r="M1362" i="44" a="1"/>
  <c r="M1362" i="44" s="1"/>
  <c r="M1416" i="44" a="1"/>
  <c r="M1416" i="44" s="1"/>
  <c r="M1481" i="44" a="1"/>
  <c r="M1481" i="44" s="1"/>
  <c r="M1057" i="44" a="1"/>
  <c r="M1057" i="44" s="1"/>
  <c r="M1156" i="44" a="1"/>
  <c r="M1156" i="44" s="1"/>
  <c r="M1208" i="44" a="1"/>
  <c r="M1208" i="44" s="1"/>
  <c r="M1261" i="44" a="1"/>
  <c r="M1261" i="44" s="1"/>
  <c r="M1308" i="44" a="1"/>
  <c r="M1308" i="44" s="1"/>
  <c r="M1370" i="44" a="1"/>
  <c r="M1370" i="44" s="1"/>
  <c r="M1437" i="44" a="1"/>
  <c r="M1437" i="44" s="1"/>
  <c r="M1501" i="44" a="1"/>
  <c r="M1501" i="44" s="1"/>
  <c r="M1105" i="44" a="1"/>
  <c r="M1105" i="44" s="1"/>
  <c r="M1180" i="44" a="1"/>
  <c r="M1180" i="44" s="1"/>
  <c r="M1244" i="44" a="1"/>
  <c r="M1244" i="44" s="1"/>
  <c r="M1309" i="44" a="1"/>
  <c r="M1309" i="44" s="1"/>
  <c r="M1371" i="44" a="1"/>
  <c r="M1371" i="44" s="1"/>
  <c r="M1438" i="44" a="1"/>
  <c r="M1438" i="44" s="1"/>
  <c r="M1502" i="44" a="1"/>
  <c r="M1502" i="44" s="1"/>
  <c r="M65" i="44" a="1"/>
  <c r="M65" i="44" s="1"/>
  <c r="M1859" i="44" a="1"/>
  <c r="M1859" i="44" s="1"/>
  <c r="M1795" i="44" a="1"/>
  <c r="M1795" i="44" s="1"/>
  <c r="M1731" i="44" a="1"/>
  <c r="M1731" i="44" s="1"/>
  <c r="M1667" i="44" a="1"/>
  <c r="M1667" i="44" s="1"/>
  <c r="M1603" i="44" a="1"/>
  <c r="M1603" i="44" s="1"/>
  <c r="M16" i="44" a="1"/>
  <c r="M16" i="44" s="1"/>
  <c r="M1978" i="44" a="1"/>
  <c r="M1978" i="44" s="1"/>
  <c r="M1946" i="44" a="1"/>
  <c r="M1946" i="44" s="1"/>
  <c r="M1914" i="44" a="1"/>
  <c r="M1914" i="44" s="1"/>
  <c r="M1882" i="44" a="1"/>
  <c r="M1882" i="44" s="1"/>
  <c r="M1834" i="44" a="1"/>
  <c r="M1834" i="44" s="1"/>
  <c r="M1770" i="44" a="1"/>
  <c r="M1770" i="44" s="1"/>
  <c r="M1706" i="44" a="1"/>
  <c r="M1706" i="44" s="1"/>
  <c r="M1642" i="44" a="1"/>
  <c r="M1642" i="44" s="1"/>
  <c r="M1573" i="44" a="1"/>
  <c r="M1573" i="44" s="1"/>
  <c r="M39" i="44" a="1"/>
  <c r="M39" i="44" s="1"/>
  <c r="M1841" i="44" a="1"/>
  <c r="M1841" i="44" s="1"/>
  <c r="M1777" i="44" a="1"/>
  <c r="M1777" i="44" s="1"/>
  <c r="M1713" i="44" a="1"/>
  <c r="M1713" i="44" s="1"/>
  <c r="M1649" i="44" a="1"/>
  <c r="M1649" i="44" s="1"/>
  <c r="M1562" i="44" a="1"/>
  <c r="M1562" i="44" s="1"/>
  <c r="M38" i="44" a="1"/>
  <c r="M38" i="44" s="1"/>
  <c r="M1989" i="44" a="1"/>
  <c r="M1989" i="44" s="1"/>
  <c r="M1957" i="44" a="1"/>
  <c r="M1957" i="44" s="1"/>
  <c r="M1925" i="44" a="1"/>
  <c r="M1925" i="44" s="1"/>
  <c r="M826" i="44" a="1"/>
  <c r="M826" i="44" s="1"/>
  <c r="M1198" i="44" a="1"/>
  <c r="M1198" i="44" s="1"/>
  <c r="M1490" i="44" a="1"/>
  <c r="M1490" i="44" s="1"/>
  <c r="M980" i="44" a="1"/>
  <c r="M980" i="44" s="1"/>
  <c r="M1152" i="44" a="1"/>
  <c r="M1152" i="44" s="1"/>
  <c r="M1251" i="44" a="1"/>
  <c r="M1251" i="44" s="1"/>
  <c r="M1317" i="44" a="1"/>
  <c r="M1317" i="44" s="1"/>
  <c r="M1399" i="44" a="1"/>
  <c r="M1399" i="44" s="1"/>
  <c r="M1465" i="44" a="1"/>
  <c r="M1465" i="44" s="1"/>
  <c r="M1529" i="44" a="1"/>
  <c r="M1529" i="44" s="1"/>
  <c r="M1109" i="44" a="1"/>
  <c r="M1109" i="44" s="1"/>
  <c r="M1170" i="44" a="1"/>
  <c r="M1170" i="44" s="1"/>
  <c r="M1217" i="44" a="1"/>
  <c r="M1217" i="44" s="1"/>
  <c r="M1270" i="44" a="1"/>
  <c r="M1270" i="44" s="1"/>
  <c r="M1325" i="44" a="1"/>
  <c r="M1325" i="44" s="1"/>
  <c r="M1380" i="44" a="1"/>
  <c r="M1380" i="44" s="1"/>
  <c r="M1447" i="44" a="1"/>
  <c r="M1447" i="44" s="1"/>
  <c r="M1511" i="44" a="1"/>
  <c r="M1511" i="44" s="1"/>
  <c r="M1148" i="44" a="1"/>
  <c r="M1148" i="44" s="1"/>
  <c r="M1212" i="44" a="1"/>
  <c r="M1212" i="44" s="1"/>
  <c r="M1276" i="44" a="1"/>
  <c r="M1276" i="44" s="1"/>
  <c r="M1349" i="44" a="1"/>
  <c r="M1349" i="44" s="1"/>
  <c r="M1408" i="44" a="1"/>
  <c r="M1408" i="44" s="1"/>
  <c r="M1473" i="44" a="1"/>
  <c r="M1473" i="44" s="1"/>
  <c r="M1537" i="44" a="1"/>
  <c r="M1537" i="44" s="1"/>
  <c r="M1088" i="44" a="1"/>
  <c r="M1088" i="44" s="1"/>
  <c r="M1149" i="44" a="1"/>
  <c r="M1149" i="44" s="1"/>
  <c r="M1230" i="44" a="1"/>
  <c r="M1230" i="44" s="1"/>
  <c r="M1306" i="44" a="1"/>
  <c r="M1306" i="44" s="1"/>
  <c r="M1375" i="44" a="1"/>
  <c r="M1375" i="44" s="1"/>
  <c r="M1449" i="44" a="1"/>
  <c r="M1449" i="44" s="1"/>
  <c r="M1506" i="44" a="1"/>
  <c r="M1506" i="44" s="1"/>
  <c r="M1583" i="44" a="1"/>
  <c r="M1583" i="44" s="1"/>
  <c r="M1112" i="44" a="1"/>
  <c r="M1112" i="44" s="1"/>
  <c r="M1184" i="44" a="1"/>
  <c r="M1184" i="44" s="1"/>
  <c r="M1248" i="44" a="1"/>
  <c r="M1248" i="44" s="1"/>
  <c r="M1313" i="44" a="1"/>
  <c r="M1313" i="44" s="1"/>
  <c r="M1369" i="44" a="1"/>
  <c r="M1369" i="44" s="1"/>
  <c r="M1423" i="44" a="1"/>
  <c r="M1423" i="44" s="1"/>
  <c r="M1488" i="44" a="1"/>
  <c r="M1488" i="44" s="1"/>
  <c r="M1103" i="44" a="1"/>
  <c r="M1103" i="44" s="1"/>
  <c r="M1162" i="44" a="1"/>
  <c r="M1162" i="44" s="1"/>
  <c r="M1214" i="44" a="1"/>
  <c r="M1214" i="44" s="1"/>
  <c r="M1266" i="44" a="1"/>
  <c r="M1266" i="44" s="1"/>
  <c r="M1314" i="44" a="1"/>
  <c r="M1314" i="44" s="1"/>
  <c r="M1383" i="44" a="1"/>
  <c r="M1383" i="44" s="1"/>
  <c r="M1444" i="44" a="1"/>
  <c r="M1444" i="44" s="1"/>
  <c r="M1508" i="44" a="1"/>
  <c r="M1508" i="44" s="1"/>
  <c r="M1120" i="44" a="1"/>
  <c r="M1120" i="44" s="1"/>
  <c r="M1186" i="44" a="1"/>
  <c r="M1186" i="44" s="1"/>
  <c r="M1250" i="44" a="1"/>
  <c r="M1250" i="44" s="1"/>
  <c r="M1315" i="44" a="1"/>
  <c r="M1315" i="44" s="1"/>
  <c r="M1377" i="44" a="1"/>
  <c r="M1377" i="44" s="1"/>
  <c r="M1452" i="44" a="1"/>
  <c r="M1452" i="44" s="1"/>
  <c r="M1515" i="44" a="1"/>
  <c r="M1515" i="44" s="1"/>
  <c r="M57" i="44" a="1"/>
  <c r="M57" i="44" s="1"/>
  <c r="M1851" i="44" a="1"/>
  <c r="M1851" i="44" s="1"/>
  <c r="M1787" i="44" a="1"/>
  <c r="M1787" i="44" s="1"/>
  <c r="M1723" i="44" a="1"/>
  <c r="M1723" i="44" s="1"/>
  <c r="M1659" i="44" a="1"/>
  <c r="M1659" i="44" s="1"/>
  <c r="M1592" i="44" a="1"/>
  <c r="M1592" i="44" s="1"/>
  <c r="M8" i="44" a="1"/>
  <c r="M8" i="44" s="1"/>
  <c r="M1974" i="44" a="1"/>
  <c r="M1974" i="44" s="1"/>
  <c r="M1942" i="44" a="1"/>
  <c r="M1942" i="44" s="1"/>
  <c r="M1910" i="44" a="1"/>
  <c r="M1910" i="44" s="1"/>
  <c r="M1878" i="44" a="1"/>
  <c r="M1878" i="44" s="1"/>
  <c r="M1826" i="44" a="1"/>
  <c r="M1826" i="44" s="1"/>
  <c r="M1762" i="44" a="1"/>
  <c r="M1762" i="44" s="1"/>
  <c r="M1698" i="44" a="1"/>
  <c r="M1698" i="44" s="1"/>
  <c r="M1634" i="44" a="1"/>
  <c r="M1634" i="44" s="1"/>
  <c r="M1563" i="44" a="1"/>
  <c r="M1563" i="44" s="1"/>
  <c r="M31" i="44" a="1"/>
  <c r="M31" i="44" s="1"/>
  <c r="M1833" i="44" a="1"/>
  <c r="M1833" i="44" s="1"/>
  <c r="M1769" i="44" a="1"/>
  <c r="M1769" i="44" s="1"/>
  <c r="M1705" i="44" a="1"/>
  <c r="M1705" i="44" s="1"/>
  <c r="M1641" i="44" a="1"/>
  <c r="M1641" i="44" s="1"/>
  <c r="M1546" i="44" a="1"/>
  <c r="M1546" i="44" s="1"/>
  <c r="M30" i="44" a="1"/>
  <c r="M30" i="44" s="1"/>
  <c r="M1985" i="44" a="1"/>
  <c r="M1985" i="44" s="1"/>
  <c r="M1953" i="44" a="1"/>
  <c r="M1953" i="44" s="1"/>
  <c r="M1921" i="44" a="1"/>
  <c r="M1921" i="44" s="1"/>
  <c r="M1889" i="44" a="1"/>
  <c r="M1889" i="44" s="1"/>
  <c r="M1800" i="44" a="1"/>
  <c r="M1800" i="44" s="1"/>
  <c r="M1712" i="44" a="1"/>
  <c r="M1712" i="44" s="1"/>
  <c r="M1640" i="44" a="1"/>
  <c r="M1640" i="44" s="1"/>
  <c r="M1572" i="44" a="1"/>
  <c r="M1572" i="44" s="1"/>
  <c r="M29" i="44" a="1"/>
  <c r="M29" i="44" s="1"/>
  <c r="M1823" i="44" a="1"/>
  <c r="M1823" i="44" s="1"/>
  <c r="M1759" i="44" a="1"/>
  <c r="M1759" i="44" s="1"/>
  <c r="M1695" i="44" a="1"/>
  <c r="M1695" i="44" s="1"/>
  <c r="M1631" i="44" a="1"/>
  <c r="M1631" i="44" s="1"/>
  <c r="M1543" i="44" a="1"/>
  <c r="M1543" i="44" s="1"/>
  <c r="M1901" i="44" a="1"/>
  <c r="M1901" i="44" s="1"/>
  <c r="M1792" i="44" a="1"/>
  <c r="M1792" i="44" s="1"/>
  <c r="M1704" i="44" a="1"/>
  <c r="M1704" i="44" s="1"/>
  <c r="M1632" i="44" a="1"/>
  <c r="M1632" i="44" s="1"/>
  <c r="M1545" i="44" a="1"/>
  <c r="M1545" i="44" s="1"/>
  <c r="M21" i="44" a="1"/>
  <c r="M21" i="44" s="1"/>
  <c r="M1815" i="44" a="1"/>
  <c r="M1815" i="44" s="1"/>
  <c r="M1751" i="44" a="1"/>
  <c r="M1751" i="44" s="1"/>
  <c r="M1687" i="44" a="1"/>
  <c r="M1687" i="44" s="1"/>
  <c r="M1623" i="44" a="1"/>
  <c r="M1623" i="44" s="1"/>
  <c r="M1517" i="44" a="1"/>
  <c r="M1517" i="44" s="1"/>
  <c r="M1893" i="44" a="1"/>
  <c r="M1893" i="44" s="1"/>
  <c r="M1784" i="44" a="1"/>
  <c r="M1784" i="44" s="1"/>
  <c r="M1688" i="44" a="1"/>
  <c r="M1688" i="44" s="1"/>
  <c r="M1624" i="44" a="1"/>
  <c r="M1624" i="44" s="1"/>
  <c r="M1524" i="44" a="1"/>
  <c r="M1524" i="44" s="1"/>
  <c r="M13" i="44" a="1"/>
  <c r="M13" i="44" s="1"/>
  <c r="M1807" i="44" a="1"/>
  <c r="M1807" i="44" s="1"/>
  <c r="M1743" i="44" a="1"/>
  <c r="M1743" i="44" s="1"/>
  <c r="M1679" i="44" a="1"/>
  <c r="M1679" i="44" s="1"/>
  <c r="M1615" i="44" a="1"/>
  <c r="M1615" i="44" s="1"/>
  <c r="M1869" i="44" a="1"/>
  <c r="M1869" i="44" s="1"/>
  <c r="M1776" i="44" a="1"/>
  <c r="M1776" i="44" s="1"/>
  <c r="M1680" i="44" a="1"/>
  <c r="M1680" i="44" s="1"/>
  <c r="M1616" i="44" a="1"/>
  <c r="M1616" i="44" s="1"/>
  <c r="M77" i="44" a="1"/>
  <c r="M77" i="44" s="1"/>
  <c r="M1863" i="44" a="1"/>
  <c r="M1863" i="44" s="1"/>
  <c r="M1799" i="44" a="1"/>
  <c r="M1799" i="44" s="1"/>
  <c r="M1735" i="44" a="1"/>
  <c r="M1735" i="44" s="1"/>
  <c r="M1671" i="44" a="1"/>
  <c r="M1671" i="44" s="1"/>
  <c r="M1607" i="44" a="1"/>
  <c r="M1607" i="44" s="1"/>
  <c r="M1578" i="44" a="1"/>
  <c r="M1578" i="44" s="1"/>
  <c r="M1864" i="44" a="1"/>
  <c r="M1864" i="44" s="1"/>
  <c r="M1744" i="44" a="1"/>
  <c r="M1744" i="44" s="1"/>
  <c r="M1672" i="44" a="1"/>
  <c r="M1672" i="44" s="1"/>
  <c r="M1608" i="44" a="1"/>
  <c r="M1608" i="44" s="1"/>
  <c r="M61" i="44" a="1"/>
  <c r="M61" i="44" s="1"/>
  <c r="M1855" i="44" a="1"/>
  <c r="M1855" i="44" s="1"/>
  <c r="M1791" i="44" a="1"/>
  <c r="M1791" i="44" s="1"/>
  <c r="M1727" i="44" a="1"/>
  <c r="M1727" i="44" s="1"/>
  <c r="M1663" i="44" a="1"/>
  <c r="M1663" i="44" s="1"/>
  <c r="M1597" i="44" a="1"/>
  <c r="M1597" i="44" s="1"/>
  <c r="M1856" i="44" a="1"/>
  <c r="M1856" i="44" s="1"/>
  <c r="M1736" i="44" a="1"/>
  <c r="M1736" i="44" s="1"/>
  <c r="M1664" i="44" a="1"/>
  <c r="M1664" i="44" s="1"/>
  <c r="M1599" i="44" a="1"/>
  <c r="M1599" i="44" s="1"/>
  <c r="M53" i="44" a="1"/>
  <c r="M53" i="44" s="1"/>
  <c r="M1847" i="44" a="1"/>
  <c r="M1847" i="44" s="1"/>
  <c r="M1783" i="44" a="1"/>
  <c r="M1783" i="44" s="1"/>
  <c r="M1719" i="44" a="1"/>
  <c r="M1719" i="44" s="1"/>
  <c r="M1655" i="44" a="1"/>
  <c r="M1655" i="44" s="1"/>
  <c r="M1848" i="44" a="1"/>
  <c r="M1848" i="44" s="1"/>
  <c r="M1728" i="44" a="1"/>
  <c r="M1728" i="44" s="1"/>
  <c r="M1656" i="44" a="1"/>
  <c r="M1656" i="44" s="1"/>
  <c r="M1588" i="44" a="1"/>
  <c r="M1588" i="44" s="1"/>
  <c r="M45" i="44" a="1"/>
  <c r="M45" i="44" s="1"/>
  <c r="M1839" i="44" a="1"/>
  <c r="M1839" i="44" s="1"/>
  <c r="M1775" i="44" a="1"/>
  <c r="M1775" i="44" s="1"/>
  <c r="M1711" i="44" a="1"/>
  <c r="M1711" i="44" s="1"/>
  <c r="M1647" i="44" a="1"/>
  <c r="M1647" i="44" s="1"/>
  <c r="M1569" i="44" a="1"/>
  <c r="M1569" i="44" s="1"/>
  <c r="M1808" i="44" a="1"/>
  <c r="M1808" i="44" s="1"/>
  <c r="M1720" i="44" a="1"/>
  <c r="M1720" i="44" s="1"/>
  <c r="M1648" i="44" a="1"/>
  <c r="M1648" i="44" s="1"/>
  <c r="M1579" i="44" a="1"/>
  <c r="M1579" i="44" s="1"/>
  <c r="M37" i="44" a="1"/>
  <c r="M37" i="44" s="1"/>
  <c r="M1831" i="44" a="1"/>
  <c r="M1831" i="44" s="1"/>
  <c r="M1767" i="44" a="1"/>
  <c r="M1767" i="44" s="1"/>
  <c r="M1703" i="44" a="1"/>
  <c r="M1703" i="44" s="1"/>
  <c r="M1639" i="44" a="1"/>
  <c r="M1639" i="44" s="1"/>
  <c r="M1560" i="44" a="1"/>
  <c r="M1560" i="44" s="1"/>
  <c r="D1626" i="18" a="1"/>
  <c r="D1626" i="18" s="1"/>
  <c r="M2" i="44" a="1"/>
  <c r="M2" i="44" s="1"/>
  <c r="N10" i="44" s="1"/>
  <c r="N11" i="44" s="1"/>
  <c r="I13" i="23"/>
  <c r="D21" i="18" s="1" a="1"/>
  <c r="D21" i="18" s="1"/>
  <c r="D1932" i="18" l="1" a="1"/>
  <c r="D1932" i="18" s="1"/>
  <c r="D1163" i="18" a="1"/>
  <c r="D1163" i="18" s="1"/>
  <c r="D1705" i="18" a="1"/>
  <c r="D1705" i="18" s="1"/>
  <c r="D1844" i="18" a="1"/>
  <c r="D1844" i="18" s="1"/>
  <c r="D1832" i="18" a="1"/>
  <c r="D1832" i="18" s="1"/>
  <c r="D1978" i="18" a="1"/>
  <c r="D1978" i="18" s="1"/>
  <c r="D1995" i="18" a="1"/>
  <c r="D1995" i="18" s="1"/>
  <c r="D1205" i="18" a="1"/>
  <c r="D1205" i="18" s="1"/>
  <c r="D1816" i="18" a="1"/>
  <c r="D1816" i="18" s="1"/>
  <c r="D1488" i="18" a="1"/>
  <c r="D1488" i="18" s="1"/>
  <c r="D1804" i="18" a="1"/>
  <c r="D1804" i="18" s="1"/>
  <c r="D1565" i="18" a="1"/>
  <c r="D1565" i="18" s="1"/>
  <c r="D1709" i="18" a="1"/>
  <c r="D1709" i="18" s="1"/>
  <c r="D1620" i="18" a="1"/>
  <c r="D1620" i="18" s="1"/>
  <c r="D1610" i="18" a="1"/>
  <c r="D1610" i="18" s="1"/>
  <c r="D2001" i="18" a="1"/>
  <c r="D2001" i="18" s="1"/>
  <c r="D1797" i="18" a="1"/>
  <c r="D1797" i="18" s="1"/>
  <c r="D1914" i="18" a="1"/>
  <c r="D1914" i="18" s="1"/>
  <c r="D1977" i="18" a="1"/>
  <c r="D1977" i="18" s="1"/>
  <c r="D1229" i="18" a="1"/>
  <c r="D1229" i="18" s="1"/>
  <c r="D1440" i="18" a="1"/>
  <c r="D1440" i="18" s="1"/>
  <c r="D1539" i="18" a="1"/>
  <c r="D1539" i="18" s="1"/>
  <c r="D1594" i="18" a="1"/>
  <c r="D1594" i="18" s="1"/>
  <c r="D1027" i="18" a="1"/>
  <c r="D1027" i="18" s="1"/>
  <c r="D1501" i="18" a="1"/>
  <c r="D1501" i="18" s="1"/>
  <c r="D1629" i="18" a="1"/>
  <c r="D1629" i="18" s="1"/>
  <c r="D917" i="18" a="1"/>
  <c r="D917" i="18" s="1"/>
  <c r="D862" i="18" a="1"/>
  <c r="D862" i="18" s="1"/>
  <c r="D1178" i="18" a="1"/>
  <c r="D1178" i="18" s="1"/>
  <c r="D1044" i="18" a="1"/>
  <c r="D1044" i="18" s="1"/>
  <c r="D1127" i="18" a="1"/>
  <c r="D1127" i="18" s="1"/>
  <c r="D1108" i="18" a="1"/>
  <c r="D1108" i="18" s="1"/>
  <c r="D1525" i="18" a="1"/>
  <c r="D1525" i="18" s="1"/>
  <c r="D1582" i="18" a="1"/>
  <c r="D1582" i="18" s="1"/>
  <c r="D1780" i="18" a="1"/>
  <c r="D1780" i="18" s="1"/>
  <c r="D1952" i="18" a="1"/>
  <c r="D1952" i="18" s="1"/>
  <c r="D1340" i="18" a="1"/>
  <c r="D1340" i="18" s="1"/>
  <c r="D1903" i="18" a="1"/>
  <c r="D1903" i="18" s="1"/>
  <c r="D1686" i="18" a="1"/>
  <c r="D1686" i="18" s="1"/>
  <c r="D1944" i="18" a="1"/>
  <c r="D1944" i="18" s="1"/>
  <c r="D1769" i="18" a="1"/>
  <c r="D1769" i="18" s="1"/>
  <c r="D1592" i="18" a="1"/>
  <c r="D1592" i="18" s="1"/>
  <c r="D1994" i="18" a="1"/>
  <c r="D1994" i="18" s="1"/>
  <c r="D1792" i="18" a="1"/>
  <c r="D1792" i="18" s="1"/>
  <c r="D1850" i="18" a="1"/>
  <c r="D1850" i="18" s="1"/>
  <c r="D1913" i="18" a="1"/>
  <c r="D1913" i="18" s="1"/>
  <c r="D1976" i="18" a="1"/>
  <c r="D1976" i="18" s="1"/>
  <c r="D1074" i="18" a="1"/>
  <c r="D1074" i="18" s="1"/>
  <c r="D1380" i="18" a="1"/>
  <c r="D1380" i="18" s="1"/>
  <c r="D1461" i="18" a="1"/>
  <c r="D1461" i="18" s="1"/>
  <c r="D1516" i="18" a="1"/>
  <c r="D1516" i="18" s="1"/>
  <c r="D1437" i="18" a="1"/>
  <c r="D1437" i="18" s="1"/>
  <c r="D1563" i="18" a="1"/>
  <c r="D1563" i="18" s="1"/>
  <c r="D1548" i="18" a="1"/>
  <c r="D1548" i="18" s="1"/>
  <c r="D1640" i="18" a="1"/>
  <c r="D1640" i="18" s="1"/>
  <c r="D955" i="18" a="1"/>
  <c r="D955" i="18" s="1"/>
  <c r="D1756" i="18" a="1"/>
  <c r="D1756" i="18" s="1"/>
  <c r="D1536" i="18" a="1"/>
  <c r="D1536" i="18" s="1"/>
  <c r="D1972" i="18" a="1"/>
  <c r="D1972" i="18" s="1"/>
  <c r="D1721" i="18" a="1"/>
  <c r="D1721" i="18" s="1"/>
  <c r="D1791" i="18" a="1"/>
  <c r="D1791" i="18" s="1"/>
  <c r="D1849" i="18" a="1"/>
  <c r="D1849" i="18" s="1"/>
  <c r="D1912" i="18" a="1"/>
  <c r="D1912" i="18" s="1"/>
  <c r="D1969" i="18" a="1"/>
  <c r="D1969" i="18" s="1"/>
  <c r="D1170" i="18" a="1"/>
  <c r="D1170" i="18" s="1"/>
  <c r="D1219" i="18" a="1"/>
  <c r="D1219" i="18" s="1"/>
  <c r="D1452" i="18" a="1"/>
  <c r="D1452" i="18" s="1"/>
  <c r="D1373" i="18" a="1"/>
  <c r="D1373" i="18" s="1"/>
  <c r="D1485" i="18" a="1"/>
  <c r="D1485" i="18" s="1"/>
  <c r="D1484" i="18" a="1"/>
  <c r="D1484" i="18" s="1"/>
  <c r="D1568" i="18" a="1"/>
  <c r="D1568" i="18" s="1"/>
  <c r="D947" i="18" a="1"/>
  <c r="D947" i="18" s="1"/>
  <c r="D1175" i="18" a="1"/>
  <c r="D1175" i="18" s="1"/>
  <c r="D583" i="18" a="1"/>
  <c r="D583" i="18" s="1"/>
  <c r="D1250" i="18" a="1"/>
  <c r="D1250" i="18" s="1"/>
  <c r="D1924" i="18" a="1"/>
  <c r="D1924" i="18" s="1"/>
  <c r="D1846" i="18" a="1"/>
  <c r="D1846" i="18" s="1"/>
  <c r="D1881" i="18" a="1"/>
  <c r="D1881" i="18" s="1"/>
  <c r="D1931" i="18" a="1"/>
  <c r="D1931" i="18" s="1"/>
  <c r="D1602" i="18" a="1"/>
  <c r="D1602" i="18" s="1"/>
  <c r="D1974" i="18" a="1"/>
  <c r="D1974" i="18" s="1"/>
  <c r="D1825" i="18" a="1"/>
  <c r="D1825" i="18" s="1"/>
  <c r="D1888" i="18" a="1"/>
  <c r="D1888" i="18" s="1"/>
  <c r="D1745" i="18" a="1"/>
  <c r="D1745" i="18" s="1"/>
  <c r="D1524" i="18" a="1"/>
  <c r="D1524" i="18" s="1"/>
  <c r="D1937" i="18" a="1"/>
  <c r="D1937" i="18" s="1"/>
  <c r="D1656" i="18" a="1"/>
  <c r="D1656" i="18" s="1"/>
  <c r="D1725" i="18" a="1"/>
  <c r="D1725" i="18" s="1"/>
  <c r="D1778" i="18" a="1"/>
  <c r="D1778" i="18" s="1"/>
  <c r="D1848" i="18" a="1"/>
  <c r="D1848" i="18" s="1"/>
  <c r="D1905" i="18" a="1"/>
  <c r="D1905" i="18" s="1"/>
  <c r="D1946" i="18" a="1"/>
  <c r="D1946" i="18" s="1"/>
  <c r="D1439" i="18" a="1"/>
  <c r="D1439" i="18" s="1"/>
  <c r="D1388" i="18" a="1"/>
  <c r="D1388" i="18" s="1"/>
  <c r="D1309" i="18" a="1"/>
  <c r="D1309" i="18" s="1"/>
  <c r="D1421" i="18" a="1"/>
  <c r="D1421" i="18" s="1"/>
  <c r="D1420" i="18" a="1"/>
  <c r="D1420" i="18" s="1"/>
  <c r="D1505" i="18" a="1"/>
  <c r="D1505" i="18" s="1"/>
  <c r="D885" i="18" a="1"/>
  <c r="D885" i="18" s="1"/>
  <c r="D1454" i="18" a="1"/>
  <c r="D1454" i="18" s="1"/>
  <c r="D1930" i="18" a="1"/>
  <c r="D1930" i="18" s="1"/>
  <c r="D1557" i="18" a="1"/>
  <c r="D1557" i="18" s="1"/>
  <c r="D1655" i="18" a="1"/>
  <c r="D1655" i="18" s="1"/>
  <c r="D1719" i="18" a="1"/>
  <c r="D1719" i="18" s="1"/>
  <c r="D1795" i="18" a="1"/>
  <c r="D1795" i="18" s="1"/>
  <c r="D1841" i="18" a="1"/>
  <c r="D1841" i="18" s="1"/>
  <c r="D1882" i="18" a="1"/>
  <c r="D1882" i="18" s="1"/>
  <c r="D1375" i="18" a="1"/>
  <c r="D1375" i="18" s="1"/>
  <c r="D1326" i="18" a="1"/>
  <c r="D1326" i="18" s="1"/>
  <c r="D1246" i="18" a="1"/>
  <c r="D1246" i="18" s="1"/>
  <c r="D1355" i="18" a="1"/>
  <c r="D1355" i="18" s="1"/>
  <c r="D1354" i="18" a="1"/>
  <c r="D1354" i="18" s="1"/>
  <c r="D1441" i="18" a="1"/>
  <c r="D1441" i="18" s="1"/>
  <c r="D797" i="18" a="1"/>
  <c r="D797" i="18" s="1"/>
  <c r="D1839" i="18" a="1"/>
  <c r="D1839" i="18" s="1"/>
  <c r="D1880" i="18" a="1"/>
  <c r="D1880" i="18" s="1"/>
  <c r="D1710" i="18" a="1"/>
  <c r="D1710" i="18" s="1"/>
  <c r="D1114" i="18" a="1"/>
  <c r="D1114" i="18" s="1"/>
  <c r="D1867" i="18" a="1"/>
  <c r="D1867" i="18" s="1"/>
  <c r="D1704" i="18" a="1"/>
  <c r="D1704" i="18" s="1"/>
  <c r="D1304" i="18" a="1"/>
  <c r="D1304" i="18" s="1"/>
  <c r="D1873" i="18" a="1"/>
  <c r="D1873" i="18" s="1"/>
  <c r="D1422" i="18" a="1"/>
  <c r="D1422" i="18" s="1"/>
  <c r="D1588" i="18" a="1"/>
  <c r="D1588" i="18" s="1"/>
  <c r="D1661" i="18" a="1"/>
  <c r="D1661" i="18" s="1"/>
  <c r="D1718" i="18" a="1"/>
  <c r="D1718" i="18" s="1"/>
  <c r="D1777" i="18" a="1"/>
  <c r="D1777" i="18" s="1"/>
  <c r="D1818" i="18" a="1"/>
  <c r="D1818" i="18" s="1"/>
  <c r="D1311" i="18" a="1"/>
  <c r="D1311" i="18" s="1"/>
  <c r="D1255" i="18" a="1"/>
  <c r="D1255" i="18" s="1"/>
  <c r="D1171" i="18" a="1"/>
  <c r="D1171" i="18" s="1"/>
  <c r="D1291" i="18" a="1"/>
  <c r="D1291" i="18" s="1"/>
  <c r="D1290" i="18" a="1"/>
  <c r="D1290" i="18" s="1"/>
  <c r="D1377" i="18" a="1"/>
  <c r="D1377" i="18" s="1"/>
  <c r="D700" i="18" a="1"/>
  <c r="D700" i="18" s="1"/>
  <c r="D1687" i="18" a="1"/>
  <c r="D1687" i="18" s="1"/>
  <c r="D1515" i="18" a="1"/>
  <c r="D1515" i="18" s="1"/>
  <c r="D1728" i="18" a="1"/>
  <c r="D1728" i="18" s="1"/>
  <c r="D1860" i="18" a="1"/>
  <c r="D1860" i="18" s="1"/>
  <c r="D1692" i="18" a="1"/>
  <c r="D1692" i="18" s="1"/>
  <c r="D1277" i="18" a="1"/>
  <c r="D1277" i="18" s="1"/>
  <c r="D1751" i="18" a="1"/>
  <c r="D1751" i="18" s="1"/>
  <c r="D1429" i="18" a="1"/>
  <c r="D1429" i="18" s="1"/>
  <c r="D2009" i="18" a="1"/>
  <c r="D2009" i="18" s="1"/>
  <c r="D1824" i="18" a="1"/>
  <c r="D1824" i="18" s="1"/>
  <c r="D1685" i="18" a="1"/>
  <c r="D1685" i="18" s="1"/>
  <c r="D1273" i="18" a="1"/>
  <c r="D1273" i="18" s="1"/>
  <c r="D1866" i="18" a="1"/>
  <c r="D1866" i="18" s="1"/>
  <c r="D1156" i="18" a="1"/>
  <c r="D1156" i="18" s="1"/>
  <c r="D1472" i="18" a="1"/>
  <c r="D1472" i="18" s="1"/>
  <c r="D1598" i="18" a="1"/>
  <c r="D1598" i="18" s="1"/>
  <c r="D1637" i="18" a="1"/>
  <c r="D1637" i="18" s="1"/>
  <c r="D1717" i="18" a="1"/>
  <c r="D1717" i="18" s="1"/>
  <c r="D1746" i="18" a="1"/>
  <c r="D1746" i="18" s="1"/>
  <c r="D1248" i="18" a="1"/>
  <c r="D1248" i="18" s="1"/>
  <c r="D1188" i="18" a="1"/>
  <c r="D1188" i="18" s="1"/>
  <c r="D973" i="18" a="1"/>
  <c r="D973" i="18" s="1"/>
  <c r="D1228" i="18" a="1"/>
  <c r="D1228" i="18" s="1"/>
  <c r="D1221" i="18" a="1"/>
  <c r="D1221" i="18" s="1"/>
  <c r="D1313" i="18" a="1"/>
  <c r="D1313" i="18" s="1"/>
  <c r="D393" i="18" a="1"/>
  <c r="D393" i="18" s="1"/>
  <c r="D1143" i="18" a="1"/>
  <c r="D1143" i="18" s="1"/>
  <c r="D1084" i="18" a="1"/>
  <c r="D1084" i="18" s="1"/>
  <c r="D1014" i="18" a="1"/>
  <c r="D1014" i="18" s="1"/>
  <c r="D928" i="18" a="1"/>
  <c r="D928" i="18" s="1"/>
  <c r="D879" i="18" a="1"/>
  <c r="D879" i="18" s="1"/>
  <c r="D775" i="18" a="1"/>
  <c r="D775" i="18" s="1"/>
  <c r="D653" i="18" a="1"/>
  <c r="D653" i="18" s="1"/>
  <c r="D171" i="18" a="1"/>
  <c r="D171" i="18" s="1"/>
  <c r="D1066" i="18" a="1"/>
  <c r="D1066" i="18" s="1"/>
  <c r="D990" i="18" a="1"/>
  <c r="D990" i="18" s="1"/>
  <c r="D927" i="18" a="1"/>
  <c r="D927" i="18" s="1"/>
  <c r="D865" i="18" a="1"/>
  <c r="D865" i="18" s="1"/>
  <c r="D761" i="18" a="1"/>
  <c r="D761" i="18" s="1"/>
  <c r="D614" i="18" a="1"/>
  <c r="D614" i="18" s="1"/>
  <c r="D1203" i="18" a="1"/>
  <c r="D1203" i="18" s="1"/>
  <c r="D1124" i="18" a="1"/>
  <c r="D1124" i="18" s="1"/>
  <c r="D1065" i="18" a="1"/>
  <c r="D1065" i="18" s="1"/>
  <c r="D1012" i="18" a="1"/>
  <c r="D1012" i="18" s="1"/>
  <c r="D945" i="18" a="1"/>
  <c r="D945" i="18" s="1"/>
  <c r="D877" i="18" a="1"/>
  <c r="D877" i="18" s="1"/>
  <c r="D773" i="18" a="1"/>
  <c r="D773" i="18" s="1"/>
  <c r="D647" i="18" a="1"/>
  <c r="D647" i="18" s="1"/>
  <c r="D1064" i="18" a="1"/>
  <c r="D1064" i="18" s="1"/>
  <c r="D1007" i="18" a="1"/>
  <c r="D1007" i="18" s="1"/>
  <c r="D957" i="18" a="1"/>
  <c r="D957" i="18" s="1"/>
  <c r="D882" i="18" a="1"/>
  <c r="D882" i="18" s="1"/>
  <c r="D781" i="18" a="1"/>
  <c r="D781" i="18" s="1"/>
  <c r="D646" i="18" a="1"/>
  <c r="D646" i="18" s="1"/>
  <c r="D418" i="18" a="1"/>
  <c r="D418" i="18" s="1"/>
  <c r="D1152" i="18" a="1"/>
  <c r="D1152" i="18" s="1"/>
  <c r="D1081" i="18" a="1"/>
  <c r="D1081" i="18" s="1"/>
  <c r="D1011" i="18" a="1"/>
  <c r="D1011" i="18" s="1"/>
  <c r="D944" i="18" a="1"/>
  <c r="D944" i="18" s="1"/>
  <c r="D881" i="18" a="1"/>
  <c r="D881" i="18" s="1"/>
  <c r="D800" i="18" a="1"/>
  <c r="D800" i="18" s="1"/>
  <c r="D661" i="18" a="1"/>
  <c r="D661" i="18" s="1"/>
  <c r="D228" i="18" a="1"/>
  <c r="D228" i="18" s="1"/>
  <c r="D1151" i="18" a="1"/>
  <c r="D1151" i="18" s="1"/>
  <c r="D1069" i="18" a="1"/>
  <c r="D1069" i="18" s="1"/>
  <c r="D999" i="18" a="1"/>
  <c r="D999" i="18" s="1"/>
  <c r="D931" i="18" a="1"/>
  <c r="D931" i="18" s="1"/>
  <c r="D875" i="18" a="1"/>
  <c r="D875" i="18" s="1"/>
  <c r="D789" i="18" a="1"/>
  <c r="D789" i="18" s="1"/>
  <c r="D640" i="18" a="1"/>
  <c r="D640" i="18" s="1"/>
  <c r="D315" i="18" a="1"/>
  <c r="D315" i="18" s="1"/>
  <c r="D783" i="18" a="1"/>
  <c r="D783" i="18" s="1"/>
  <c r="D719" i="18" a="1"/>
  <c r="D719" i="18" s="1"/>
  <c r="D652" i="18" a="1"/>
  <c r="D652" i="18" s="1"/>
  <c r="D581" i="18" a="1"/>
  <c r="D581" i="18" s="1"/>
  <c r="D516" i="18" a="1"/>
  <c r="D516" i="18" s="1"/>
  <c r="D428" i="18" a="1"/>
  <c r="D428" i="18" s="1"/>
  <c r="D313" i="18" a="1"/>
  <c r="D313" i="18" s="1"/>
  <c r="D197" i="18" a="1"/>
  <c r="D197" i="18" s="1"/>
  <c r="D846" i="18" a="1"/>
  <c r="D846" i="18" s="1"/>
  <c r="D782" i="18" a="1"/>
  <c r="D782" i="18" s="1"/>
  <c r="D705" i="18" a="1"/>
  <c r="D705" i="18" s="1"/>
  <c r="D645" i="18" a="1"/>
  <c r="D645" i="18" s="1"/>
  <c r="D580" i="18" a="1"/>
  <c r="D580" i="18" s="1"/>
  <c r="D485" i="18" a="1"/>
  <c r="D485" i="18" s="1"/>
  <c r="D365" i="18" a="1"/>
  <c r="D365" i="18" s="1"/>
  <c r="D238" i="18" a="1"/>
  <c r="D238" i="18" s="1"/>
  <c r="D664" i="18" a="1"/>
  <c r="D664" i="18" s="1"/>
  <c r="D605" i="18" a="1"/>
  <c r="D605" i="18" s="1"/>
  <c r="D538" i="18" a="1"/>
  <c r="D538" i="18" s="1"/>
  <c r="D424" i="18" a="1"/>
  <c r="D424" i="18" s="1"/>
  <c r="D283" i="18" a="1"/>
  <c r="D283" i="18" s="1"/>
  <c r="D180" i="18" a="1"/>
  <c r="D180" i="18" s="1"/>
  <c r="D736" i="18" a="1"/>
  <c r="D736" i="18" s="1"/>
  <c r="D677" i="18" a="1"/>
  <c r="D677" i="18" s="1"/>
  <c r="D616" i="18" a="1"/>
  <c r="D616" i="18" s="1"/>
  <c r="D567" i="18" a="1"/>
  <c r="D567" i="18" s="1"/>
  <c r="D472" i="18" a="1"/>
  <c r="D472" i="18" s="1"/>
  <c r="D323" i="18" a="1"/>
  <c r="D323" i="18" s="1"/>
  <c r="D220" i="18" a="1"/>
  <c r="D220" i="18" s="1"/>
  <c r="D851" i="18" a="1"/>
  <c r="D851" i="18" s="1"/>
  <c r="D799" i="18" a="1"/>
  <c r="D799" i="18" s="1"/>
  <c r="D735" i="18" a="1"/>
  <c r="D735" i="18" s="1"/>
  <c r="D669" i="18" a="1"/>
  <c r="D669" i="18" s="1"/>
  <c r="D578" i="18" a="1"/>
  <c r="D578" i="18" s="1"/>
  <c r="D520" i="18" a="1"/>
  <c r="D520" i="18" s="1"/>
  <c r="D409" i="18" a="1"/>
  <c r="D409" i="18" s="1"/>
  <c r="D280" i="18" a="1"/>
  <c r="D280" i="18" s="1"/>
  <c r="D371" i="18" a="1"/>
  <c r="D371" i="18" s="1"/>
  <c r="D267" i="18" a="1"/>
  <c r="D267" i="18" s="1"/>
  <c r="D161" i="18" a="1"/>
  <c r="D161" i="18" s="1"/>
  <c r="D542" i="18" a="1"/>
  <c r="D542" i="18" s="1"/>
  <c r="D431" i="18" a="1"/>
  <c r="D431" i="18" s="1"/>
  <c r="D316" i="18" a="1"/>
  <c r="D316" i="18" s="1"/>
  <c r="D200" i="18" a="1"/>
  <c r="D200" i="18" s="1"/>
  <c r="D98" i="18" a="1"/>
  <c r="D98" i="18" s="1"/>
  <c r="D36" i="18" a="1"/>
  <c r="D36" i="18" s="1"/>
  <c r="D426" i="18" a="1"/>
  <c r="D426" i="18" s="1"/>
  <c r="D352" i="18" a="1"/>
  <c r="D352" i="18" s="1"/>
  <c r="D299" i="18" a="1"/>
  <c r="D299" i="18" s="1"/>
  <c r="D230" i="18" a="1"/>
  <c r="D230" i="18" s="1"/>
  <c r="D167" i="18" a="1"/>
  <c r="D167" i="18" s="1"/>
  <c r="D111" i="18" a="1"/>
  <c r="D111" i="18" s="1"/>
  <c r="D55" i="18" a="1"/>
  <c r="D55" i="18" s="1"/>
  <c r="D514" i="18" a="1"/>
  <c r="D514" i="18" s="1"/>
  <c r="D463" i="18" a="1"/>
  <c r="D463" i="18" s="1"/>
  <c r="D407" i="18" a="1"/>
  <c r="D407" i="18" s="1"/>
  <c r="D344" i="18" a="1"/>
  <c r="D344" i="18" s="1"/>
  <c r="D272" i="18" a="1"/>
  <c r="D272" i="18" s="1"/>
  <c r="D208" i="18" a="1"/>
  <c r="D208" i="18" s="1"/>
  <c r="D152" i="18" a="1"/>
  <c r="D152" i="18" s="1"/>
  <c r="D76" i="18" a="1"/>
  <c r="D76" i="18" s="1"/>
  <c r="D11" i="18" a="1"/>
  <c r="D11" i="18" s="1"/>
  <c r="D75" i="18" a="1"/>
  <c r="D75" i="18" s="1"/>
  <c r="D10" i="18" a="1"/>
  <c r="D10" i="18" s="1"/>
  <c r="D81" i="18" a="1"/>
  <c r="D81" i="18" s="1"/>
  <c r="D16" i="18" a="1"/>
  <c r="D16" i="18" s="1"/>
  <c r="D468" i="18" a="1"/>
  <c r="D468" i="18" s="1"/>
  <c r="D405" i="18" a="1"/>
  <c r="D405" i="18" s="1"/>
  <c r="D329" i="18" a="1"/>
  <c r="D329" i="18" s="1"/>
  <c r="D252" i="18" a="1"/>
  <c r="D252" i="18" s="1"/>
  <c r="D170" i="18" a="1"/>
  <c r="D170" i="18" s="1"/>
  <c r="D101" i="18" a="1"/>
  <c r="D101" i="18" s="1"/>
  <c r="D31" i="18" a="1"/>
  <c r="D31" i="18" s="1"/>
  <c r="D492" i="18" a="1"/>
  <c r="D492" i="18" s="1"/>
  <c r="D429" i="18" a="1"/>
  <c r="D429" i="18" s="1"/>
  <c r="D373" i="18" a="1"/>
  <c r="D373" i="18" s="1"/>
  <c r="D308" i="18" a="1"/>
  <c r="D308" i="18" s="1"/>
  <c r="D251" i="18" a="1"/>
  <c r="D251" i="18" s="1"/>
  <c r="D190" i="18" a="1"/>
  <c r="D190" i="18" s="1"/>
  <c r="D127" i="18" a="1"/>
  <c r="D127" i="18" s="1"/>
  <c r="D73" i="18" a="1"/>
  <c r="D73" i="18" s="1"/>
  <c r="D140" i="18" a="1"/>
  <c r="D140" i="18" s="1"/>
  <c r="D72" i="18" a="1"/>
  <c r="D72" i="18" s="1"/>
  <c r="D1988" i="18" a="1"/>
  <c r="D1988" i="18" s="1"/>
  <c r="D1981" i="18" a="1"/>
  <c r="D1981" i="18" s="1"/>
  <c r="D1308" i="18" a="1"/>
  <c r="D1308" i="18" s="1"/>
  <c r="D1650" i="18" a="1"/>
  <c r="D1650" i="18" s="1"/>
  <c r="D1457" i="18" a="1"/>
  <c r="D1457" i="18" s="1"/>
  <c r="D1559" i="18" a="1"/>
  <c r="D1559" i="18" s="1"/>
  <c r="D1733" i="18" a="1"/>
  <c r="D1733" i="18" s="1"/>
  <c r="D1775" i="18" a="1"/>
  <c r="D1775" i="18" s="1"/>
  <c r="D2002" i="18" a="1"/>
  <c r="D2002" i="18" s="1"/>
  <c r="D1938" i="18" a="1"/>
  <c r="D1938" i="18" s="1"/>
  <c r="D1874" i="18" a="1"/>
  <c r="D1874" i="18" s="1"/>
  <c r="D1810" i="18" a="1"/>
  <c r="D1810" i="18" s="1"/>
  <c r="D1750" i="18" a="1"/>
  <c r="D1750" i="18" s="1"/>
  <c r="D1698" i="18" a="1"/>
  <c r="D1698" i="18" s="1"/>
  <c r="D1601" i="18" a="1"/>
  <c r="D1601" i="18" s="1"/>
  <c r="D1476" i="18" a="1"/>
  <c r="D1476" i="18" s="1"/>
  <c r="D1241" i="18" a="1"/>
  <c r="D1241" i="18" s="1"/>
  <c r="D1979" i="18" a="1"/>
  <c r="D1979" i="18" s="1"/>
  <c r="D1915" i="18" a="1"/>
  <c r="D1915" i="18" s="1"/>
  <c r="D1851" i="18" a="1"/>
  <c r="D1851" i="18" s="1"/>
  <c r="D1779" i="18" a="1"/>
  <c r="D1779" i="18" s="1"/>
  <c r="D1708" i="18" a="1"/>
  <c r="D1708" i="18" s="1"/>
  <c r="D1649" i="18" a="1"/>
  <c r="D1649" i="18" s="1"/>
  <c r="D1545" i="18" a="1"/>
  <c r="D1545" i="18" s="1"/>
  <c r="D1393" i="18" a="1"/>
  <c r="D1393" i="18" s="1"/>
  <c r="D1097" i="18" a="1"/>
  <c r="D1097" i="18" s="1"/>
  <c r="D1971" i="18" a="1"/>
  <c r="D1971" i="18" s="1"/>
  <c r="D1907" i="18" a="1"/>
  <c r="D1907" i="18" s="1"/>
  <c r="D1843" i="18" a="1"/>
  <c r="D1843" i="18" s="1"/>
  <c r="D1785" i="18" a="1"/>
  <c r="D1785" i="18" s="1"/>
  <c r="D1720" i="18" a="1"/>
  <c r="D1720" i="18" s="1"/>
  <c r="D1648" i="18" a="1"/>
  <c r="D1648" i="18" s="1"/>
  <c r="D1579" i="18" a="1"/>
  <c r="D1579" i="18" s="1"/>
  <c r="D1419" i="18" a="1"/>
  <c r="D1419" i="18" s="1"/>
  <c r="D1150" i="18" a="1"/>
  <c r="D1150" i="18" s="1"/>
  <c r="D1964" i="18" a="1"/>
  <c r="D1964" i="18" s="1"/>
  <c r="D1900" i="18" a="1"/>
  <c r="D1900" i="18" s="1"/>
  <c r="D1836" i="18" a="1"/>
  <c r="D1836" i="18" s="1"/>
  <c r="D1772" i="18" a="1"/>
  <c r="D1772" i="18" s="1"/>
  <c r="D1707" i="18" a="1"/>
  <c r="D1707" i="18" s="1"/>
  <c r="D1654" i="18" a="1"/>
  <c r="D1654" i="18" s="1"/>
  <c r="D1578" i="18" a="1"/>
  <c r="D1578" i="18" s="1"/>
  <c r="D1468" i="18" a="1"/>
  <c r="D1468" i="18" s="1"/>
  <c r="D1198" i="18" a="1"/>
  <c r="D1198" i="18" s="1"/>
  <c r="D1970" i="18" a="1"/>
  <c r="D1970" i="18" s="1"/>
  <c r="D1906" i="18" a="1"/>
  <c r="D1906" i="18" s="1"/>
  <c r="D1842" i="18" a="1"/>
  <c r="D1842" i="18" s="1"/>
  <c r="D1789" i="18" a="1"/>
  <c r="D1789" i="18" s="1"/>
  <c r="D1713" i="18" a="1"/>
  <c r="D1713" i="18" s="1"/>
  <c r="D1630" i="18" a="1"/>
  <c r="D1630" i="18" s="1"/>
  <c r="D1552" i="18" a="1"/>
  <c r="D1552" i="18" s="1"/>
  <c r="D1412" i="18" a="1"/>
  <c r="D1412" i="18" s="1"/>
  <c r="D979" i="18" a="1"/>
  <c r="D979" i="18" s="1"/>
  <c r="D1962" i="18" a="1"/>
  <c r="D1962" i="18" s="1"/>
  <c r="D1898" i="18" a="1"/>
  <c r="D1898" i="18" s="1"/>
  <c r="D1834" i="18" a="1"/>
  <c r="D1834" i="18" s="1"/>
  <c r="D1771" i="18" a="1"/>
  <c r="D1771" i="18" s="1"/>
  <c r="D1712" i="18" a="1"/>
  <c r="D1712" i="18" s="1"/>
  <c r="D1613" i="18" a="1"/>
  <c r="D1613" i="18" s="1"/>
  <c r="D1529" i="18" a="1"/>
  <c r="D1529" i="18" s="1"/>
  <c r="D1348" i="18" a="1"/>
  <c r="D1348" i="18" s="1"/>
  <c r="D2003" i="18" a="1"/>
  <c r="D2003" i="18" s="1"/>
  <c r="D1939" i="18" a="1"/>
  <c r="D1939" i="18" s="1"/>
  <c r="D1875" i="18" a="1"/>
  <c r="D1875" i="18" s="1"/>
  <c r="D1800" i="18" a="1"/>
  <c r="D1800" i="18" s="1"/>
  <c r="D1740" i="18" a="1"/>
  <c r="D1740" i="18" s="1"/>
  <c r="D1681" i="18" a="1"/>
  <c r="D1681" i="18" s="1"/>
  <c r="D1585" i="18" a="1"/>
  <c r="D1585" i="18" s="1"/>
  <c r="D1432" i="18" a="1"/>
  <c r="D1432" i="18" s="1"/>
  <c r="D1177" i="18" a="1"/>
  <c r="D1177" i="18" s="1"/>
  <c r="D1424" i="18" a="1"/>
  <c r="D1424" i="18" s="1"/>
  <c r="D1367" i="18" a="1"/>
  <c r="D1367" i="18" s="1"/>
  <c r="D1303" i="18" a="1"/>
  <c r="D1303" i="18" s="1"/>
  <c r="D1240" i="18" a="1"/>
  <c r="D1240" i="18" s="1"/>
  <c r="D1161" i="18" a="1"/>
  <c r="D1161" i="18" s="1"/>
  <c r="D1003" i="18" a="1"/>
  <c r="D1003" i="18" s="1"/>
  <c r="D1510" i="18" a="1"/>
  <c r="D1510" i="18" s="1"/>
  <c r="D1446" i="18" a="1"/>
  <c r="D1446" i="18" s="1"/>
  <c r="D1382" i="18" a="1"/>
  <c r="D1382" i="18" s="1"/>
  <c r="D1318" i="18" a="1"/>
  <c r="D1318" i="18" s="1"/>
  <c r="D1247" i="18" a="1"/>
  <c r="D1247" i="18" s="1"/>
  <c r="D1174" i="18" a="1"/>
  <c r="D1174" i="18" s="1"/>
  <c r="D1021" i="18" a="1"/>
  <c r="D1021" i="18" s="1"/>
  <c r="D1494" i="18" a="1"/>
  <c r="D1494" i="18" s="1"/>
  <c r="D1430" i="18" a="1"/>
  <c r="D1430" i="18" s="1"/>
  <c r="D1365" i="18" a="1"/>
  <c r="D1365" i="18" s="1"/>
  <c r="D1301" i="18" a="1"/>
  <c r="D1301" i="18" s="1"/>
  <c r="D1238" i="18" a="1"/>
  <c r="D1238" i="18" s="1"/>
  <c r="D1157" i="18" a="1"/>
  <c r="D1157" i="18" s="1"/>
  <c r="D930" i="18" a="1"/>
  <c r="D930" i="18" s="1"/>
  <c r="D1688" i="18" a="1"/>
  <c r="D1688" i="18" s="1"/>
  <c r="D1624" i="18" a="1"/>
  <c r="D1624" i="18" s="1"/>
  <c r="D1549" i="18" a="1"/>
  <c r="D1549" i="18" s="1"/>
  <c r="D1479" i="18" a="1"/>
  <c r="D1479" i="18" s="1"/>
  <c r="D1415" i="18" a="1"/>
  <c r="D1415" i="18" s="1"/>
  <c r="D1347" i="18" a="1"/>
  <c r="D1347" i="18" s="1"/>
  <c r="D1284" i="18" a="1"/>
  <c r="D1284" i="18" s="1"/>
  <c r="D1222" i="18" a="1"/>
  <c r="D1222" i="18" s="1"/>
  <c r="D1111" i="18" a="1"/>
  <c r="D1111" i="18" s="1"/>
  <c r="D701" i="18" a="1"/>
  <c r="D701" i="18" s="1"/>
  <c r="D1540" i="18" a="1"/>
  <c r="D1540" i="18" s="1"/>
  <c r="D1478" i="18" a="1"/>
  <c r="D1478" i="18" s="1"/>
  <c r="D1414" i="18" a="1"/>
  <c r="D1414" i="18" s="1"/>
  <c r="D1346" i="18" a="1"/>
  <c r="D1346" i="18" s="1"/>
  <c r="D1283" i="18" a="1"/>
  <c r="D1283" i="18" s="1"/>
  <c r="D1213" i="18" a="1"/>
  <c r="D1213" i="18" s="1"/>
  <c r="D1094" i="18" a="1"/>
  <c r="D1094" i="18" s="1"/>
  <c r="D788" i="18" a="1"/>
  <c r="D788" i="18" s="1"/>
  <c r="D1634" i="18" a="1"/>
  <c r="D1634" i="18" s="1"/>
  <c r="D1561" i="18" a="1"/>
  <c r="D1561" i="18" s="1"/>
  <c r="D1497" i="18" a="1"/>
  <c r="D1497" i="18" s="1"/>
  <c r="D1433" i="18" a="1"/>
  <c r="D1433" i="18" s="1"/>
  <c r="D1369" i="18" a="1"/>
  <c r="D1369" i="18" s="1"/>
  <c r="D1305" i="18" a="1"/>
  <c r="D1305" i="18" s="1"/>
  <c r="D1242" i="18" a="1"/>
  <c r="D1242" i="18" s="1"/>
  <c r="D1139" i="18" a="1"/>
  <c r="D1139" i="18" s="1"/>
  <c r="D904" i="18" a="1"/>
  <c r="D904" i="18" s="1"/>
  <c r="D942" i="18" a="1"/>
  <c r="D942" i="18" s="1"/>
  <c r="D874" i="18" a="1"/>
  <c r="D874" i="18" s="1"/>
  <c r="D786" i="18" a="1"/>
  <c r="D786" i="18" s="1"/>
  <c r="D686" i="18" a="1"/>
  <c r="D686" i="18" s="1"/>
  <c r="D290" i="18" a="1"/>
  <c r="D290" i="18" s="1"/>
  <c r="D1138" i="18" a="1"/>
  <c r="D1138" i="18" s="1"/>
  <c r="D1078" i="18" a="1"/>
  <c r="D1078" i="18" s="1"/>
  <c r="D997" i="18" a="1"/>
  <c r="D997" i="18" s="1"/>
  <c r="D922" i="18" a="1"/>
  <c r="D922" i="18" s="1"/>
  <c r="D873" i="18" a="1"/>
  <c r="D873" i="18" s="1"/>
  <c r="D763" i="18" a="1"/>
  <c r="D763" i="18" s="1"/>
  <c r="D634" i="18" a="1"/>
  <c r="D634" i="18" s="1"/>
  <c r="D1137" i="18" a="1"/>
  <c r="D1137" i="18" s="1"/>
  <c r="D1054" i="18" a="1"/>
  <c r="D1054" i="18" s="1"/>
  <c r="D984" i="18" a="1"/>
  <c r="D984" i="18" s="1"/>
  <c r="D921" i="18" a="1"/>
  <c r="D921" i="18" s="1"/>
  <c r="D860" i="18" a="1"/>
  <c r="D860" i="18" s="1"/>
  <c r="D734" i="18" a="1"/>
  <c r="D734" i="18" s="1"/>
  <c r="D597" i="18" a="1"/>
  <c r="D597" i="18" s="1"/>
  <c r="D1189" i="18" a="1"/>
  <c r="D1189" i="18" s="1"/>
  <c r="D1117" i="18" a="1"/>
  <c r="D1117" i="18" s="1"/>
  <c r="D1060" i="18" a="1"/>
  <c r="D1060" i="18" s="1"/>
  <c r="D1001" i="18" a="1"/>
  <c r="D1001" i="18" s="1"/>
  <c r="D939" i="18" a="1"/>
  <c r="D939" i="18" s="1"/>
  <c r="D852" i="18" a="1"/>
  <c r="D852" i="18" s="1"/>
  <c r="D760" i="18" a="1"/>
  <c r="D760" i="18" s="1"/>
  <c r="D629" i="18" a="1"/>
  <c r="D629" i="18" s="1"/>
  <c r="D1059" i="18" a="1"/>
  <c r="D1059" i="18" s="1"/>
  <c r="D1000" i="18" a="1"/>
  <c r="D1000" i="18" s="1"/>
  <c r="D951" i="18" a="1"/>
  <c r="D951" i="18" s="1"/>
  <c r="D864" i="18" a="1"/>
  <c r="D864" i="18" s="1"/>
  <c r="D772" i="18" a="1"/>
  <c r="D772" i="18" s="1"/>
  <c r="D628" i="18" a="1"/>
  <c r="D628" i="18" s="1"/>
  <c r="D342" i="18" a="1"/>
  <c r="D342" i="18" s="1"/>
  <c r="D1140" i="18" a="1"/>
  <c r="D1140" i="18" s="1"/>
  <c r="D1075" i="18" a="1"/>
  <c r="D1075" i="18" s="1"/>
  <c r="D1006" i="18" a="1"/>
  <c r="D1006" i="18" s="1"/>
  <c r="D937" i="18" a="1"/>
  <c r="D937" i="18" s="1"/>
  <c r="D876" i="18" a="1"/>
  <c r="D876" i="18" s="1"/>
  <c r="D791" i="18" a="1"/>
  <c r="D791" i="18" s="1"/>
  <c r="D641" i="18" a="1"/>
  <c r="D641" i="18" s="1"/>
  <c r="D1200" i="18" a="1"/>
  <c r="D1200" i="18" s="1"/>
  <c r="D1146" i="18" a="1"/>
  <c r="D1146" i="18" s="1"/>
  <c r="D1063" i="18" a="1"/>
  <c r="D1063" i="18" s="1"/>
  <c r="D993" i="18" a="1"/>
  <c r="D993" i="18" s="1"/>
  <c r="D924" i="18" a="1"/>
  <c r="D924" i="18" s="1"/>
  <c r="D869" i="18" a="1"/>
  <c r="D869" i="18" s="1"/>
  <c r="D779" i="18" a="1"/>
  <c r="D779" i="18" s="1"/>
  <c r="D622" i="18" a="1"/>
  <c r="D622" i="18" s="1"/>
  <c r="D143" i="18" a="1"/>
  <c r="D143" i="18" s="1"/>
  <c r="D771" i="18" a="1"/>
  <c r="D771" i="18" s="1"/>
  <c r="D713" i="18" a="1"/>
  <c r="D713" i="18" s="1"/>
  <c r="D632" i="18" a="1"/>
  <c r="D632" i="18" s="1"/>
  <c r="D575" i="18" a="1"/>
  <c r="D575" i="18" s="1"/>
  <c r="D507" i="18" a="1"/>
  <c r="D507" i="18" s="1"/>
  <c r="D415" i="18" a="1"/>
  <c r="D415" i="18" s="1"/>
  <c r="D301" i="18" a="1"/>
  <c r="D301" i="18" s="1"/>
  <c r="D183" i="18" a="1"/>
  <c r="D183" i="18" s="1"/>
  <c r="D841" i="18" a="1"/>
  <c r="D841" i="18" s="1"/>
  <c r="D777" i="18" a="1"/>
  <c r="D777" i="18" s="1"/>
  <c r="D699" i="18" a="1"/>
  <c r="D699" i="18" s="1"/>
  <c r="D638" i="18" a="1"/>
  <c r="D638" i="18" s="1"/>
  <c r="D568" i="18" a="1"/>
  <c r="D568" i="18" s="1"/>
  <c r="D475" i="18" a="1"/>
  <c r="D475" i="18" s="1"/>
  <c r="D353" i="18" a="1"/>
  <c r="D353" i="18" s="1"/>
  <c r="D224" i="18" a="1"/>
  <c r="D224" i="18" s="1"/>
  <c r="D657" i="18" a="1"/>
  <c r="D657" i="18" s="1"/>
  <c r="D599" i="18" a="1"/>
  <c r="D599" i="18" s="1"/>
  <c r="D531" i="18" a="1"/>
  <c r="D531" i="18" s="1"/>
  <c r="D412" i="18" a="1"/>
  <c r="D412" i="18" s="1"/>
  <c r="D271" i="18" a="1"/>
  <c r="D271" i="18" s="1"/>
  <c r="D151" i="18" a="1"/>
  <c r="D151" i="18" s="1"/>
  <c r="D730" i="18" a="1"/>
  <c r="D730" i="18" s="1"/>
  <c r="D663" i="18" a="1"/>
  <c r="D663" i="18" s="1"/>
  <c r="D611" i="18" a="1"/>
  <c r="D611" i="18" s="1"/>
  <c r="D559" i="18" a="1"/>
  <c r="D559" i="18" s="1"/>
  <c r="D462" i="18" a="1"/>
  <c r="D462" i="18" s="1"/>
  <c r="D309" i="18" a="1"/>
  <c r="D309" i="18" s="1"/>
  <c r="D206" i="18" a="1"/>
  <c r="D206" i="18" s="1"/>
  <c r="D844" i="18" a="1"/>
  <c r="D844" i="18" s="1"/>
  <c r="D787" i="18" a="1"/>
  <c r="D787" i="18" s="1"/>
  <c r="D723" i="18" a="1"/>
  <c r="D723" i="18" s="1"/>
  <c r="D662" i="18" a="1"/>
  <c r="D662" i="18" s="1"/>
  <c r="D572" i="18" a="1"/>
  <c r="D572" i="18" s="1"/>
  <c r="D513" i="18" a="1"/>
  <c r="D513" i="18" s="1"/>
  <c r="D397" i="18" a="1"/>
  <c r="D397" i="18" s="1"/>
  <c r="D268" i="18" a="1"/>
  <c r="D268" i="18" s="1"/>
  <c r="D359" i="18" a="1"/>
  <c r="D359" i="18" s="1"/>
  <c r="D256" i="18" a="1"/>
  <c r="D256" i="18" s="1"/>
  <c r="D147" i="18" a="1"/>
  <c r="D147" i="18" s="1"/>
  <c r="D535" i="18" a="1"/>
  <c r="D535" i="18" s="1"/>
  <c r="D419" i="18" a="1"/>
  <c r="D419" i="18" s="1"/>
  <c r="D304" i="18" a="1"/>
  <c r="D304" i="18" s="1"/>
  <c r="D186" i="18" a="1"/>
  <c r="D186" i="18" s="1"/>
  <c r="D91" i="18" a="1"/>
  <c r="D91" i="18" s="1"/>
  <c r="D28" i="18" a="1"/>
  <c r="D28" i="18" s="1"/>
  <c r="D420" i="18" a="1"/>
  <c r="D420" i="18" s="1"/>
  <c r="D345" i="18" a="1"/>
  <c r="D345" i="18" s="1"/>
  <c r="D285" i="18" a="1"/>
  <c r="D285" i="18" s="1"/>
  <c r="D223" i="18" a="1"/>
  <c r="D223" i="18" s="1"/>
  <c r="D160" i="18" a="1"/>
  <c r="D160" i="18" s="1"/>
  <c r="D105" i="18" a="1"/>
  <c r="D105" i="18" s="1"/>
  <c r="D48" i="18" a="1"/>
  <c r="D48" i="18" s="1"/>
  <c r="D508" i="18" a="1"/>
  <c r="D508" i="18" s="1"/>
  <c r="D456" i="18" a="1"/>
  <c r="D456" i="18" s="1"/>
  <c r="D401" i="18" a="1"/>
  <c r="D401" i="18" s="1"/>
  <c r="D337" i="18" a="1"/>
  <c r="D337" i="18" s="1"/>
  <c r="D260" i="18" a="1"/>
  <c r="D260" i="18" s="1"/>
  <c r="D201" i="18" a="1"/>
  <c r="D201" i="18" s="1"/>
  <c r="D145" i="18" a="1"/>
  <c r="D145" i="18" s="1"/>
  <c r="D62" i="18" a="1"/>
  <c r="D62" i="18" s="1"/>
  <c r="D130" i="18" a="1"/>
  <c r="D130" i="18" s="1"/>
  <c r="D69" i="18" a="1"/>
  <c r="D69" i="18" s="1"/>
  <c r="D129" i="18" a="1"/>
  <c r="D129" i="18" s="1"/>
  <c r="D74" i="18" a="1"/>
  <c r="D74" i="18" s="1"/>
  <c r="D512" i="18" a="1"/>
  <c r="D512" i="18" s="1"/>
  <c r="D461" i="18" a="1"/>
  <c r="D461" i="18" s="1"/>
  <c r="D392" i="18" a="1"/>
  <c r="D392" i="18" s="1"/>
  <c r="D322" i="18" a="1"/>
  <c r="D322" i="18" s="1"/>
  <c r="D227" i="18" a="1"/>
  <c r="D227" i="18" s="1"/>
  <c r="D164" i="18" a="1"/>
  <c r="D164" i="18" s="1"/>
  <c r="D87" i="18" a="1"/>
  <c r="D87" i="18" s="1"/>
  <c r="D23" i="18" a="1"/>
  <c r="D23" i="18" s="1"/>
  <c r="D479" i="18" a="1"/>
  <c r="D479" i="18" s="1"/>
  <c r="D422" i="18" a="1"/>
  <c r="D422" i="18" s="1"/>
  <c r="D360" i="18" a="1"/>
  <c r="D360" i="18" s="1"/>
  <c r="D295" i="18" a="1"/>
  <c r="D295" i="18" s="1"/>
  <c r="D245" i="18" a="1"/>
  <c r="D245" i="18" s="1"/>
  <c r="D184" i="18" a="1"/>
  <c r="D184" i="18" s="1"/>
  <c r="D121" i="18" a="1"/>
  <c r="D121" i="18" s="1"/>
  <c r="D66" i="18" a="1"/>
  <c r="D66" i="18" s="1"/>
  <c r="D126" i="18" a="1"/>
  <c r="D126" i="18" s="1"/>
  <c r="D65" i="18" a="1"/>
  <c r="D65" i="18" s="1"/>
  <c r="D1768" i="18" a="1"/>
  <c r="D1768" i="18" s="1"/>
  <c r="D1703" i="18" a="1"/>
  <c r="D1703" i="18" s="1"/>
  <c r="D1641" i="18" a="1"/>
  <c r="D1641" i="18" s="1"/>
  <c r="D1535" i="18" a="1"/>
  <c r="D1535" i="18" s="1"/>
  <c r="D1364" i="18" a="1"/>
  <c r="D1364" i="18" s="1"/>
  <c r="D1016" i="18" a="1"/>
  <c r="D1016" i="18" s="1"/>
  <c r="D1965" i="18" a="1"/>
  <c r="D1965" i="18" s="1"/>
  <c r="D1901" i="18" a="1"/>
  <c r="D1901" i="18" s="1"/>
  <c r="D1837" i="18" a="1"/>
  <c r="D1837" i="18" s="1"/>
  <c r="D1773" i="18" a="1"/>
  <c r="D1773" i="18" s="1"/>
  <c r="D1714" i="18" a="1"/>
  <c r="D1714" i="18" s="1"/>
  <c r="D1639" i="18" a="1"/>
  <c r="D1639" i="18" s="1"/>
  <c r="D1556" i="18" a="1"/>
  <c r="D1556" i="18" s="1"/>
  <c r="D1390" i="18" a="1"/>
  <c r="D1390" i="18" s="1"/>
  <c r="D1091" i="18" a="1"/>
  <c r="D1091" i="18" s="1"/>
  <c r="D1956" i="18" a="1"/>
  <c r="D1956" i="18" s="1"/>
  <c r="D1892" i="18" a="1"/>
  <c r="D1892" i="18" s="1"/>
  <c r="D1828" i="18" a="1"/>
  <c r="D1828" i="18" s="1"/>
  <c r="D1766" i="18" a="1"/>
  <c r="D1766" i="18" s="1"/>
  <c r="D1701" i="18" a="1"/>
  <c r="D1701" i="18" s="1"/>
  <c r="D1646" i="18" a="1"/>
  <c r="D1646" i="18" s="1"/>
  <c r="D1566" i="18" a="1"/>
  <c r="D1566" i="18" s="1"/>
  <c r="D1444" i="18" a="1"/>
  <c r="D1444" i="18" s="1"/>
  <c r="D1144" i="18" a="1"/>
  <c r="D1144" i="18" s="1"/>
  <c r="D1963" i="18" a="1"/>
  <c r="D1963" i="18" s="1"/>
  <c r="D1899" i="18" a="1"/>
  <c r="D1899" i="18" s="1"/>
  <c r="D1835" i="18" a="1"/>
  <c r="D1835" i="18" s="1"/>
  <c r="D1783" i="18" a="1"/>
  <c r="D1783" i="18" s="1"/>
  <c r="D1700" i="18" a="1"/>
  <c r="D1700" i="18" s="1"/>
  <c r="D1621" i="18" a="1"/>
  <c r="D1621" i="18" s="1"/>
  <c r="D1542" i="18" a="1"/>
  <c r="D1542" i="18" s="1"/>
  <c r="D1352" i="18" a="1"/>
  <c r="D1352" i="18" s="1"/>
  <c r="D1215" i="18" a="1"/>
  <c r="D1215" i="18" s="1"/>
  <c r="D1947" i="18" a="1"/>
  <c r="D1947" i="18" s="1"/>
  <c r="D1883" i="18" a="1"/>
  <c r="D1883" i="18" s="1"/>
  <c r="D1819" i="18" a="1"/>
  <c r="D1819" i="18" s="1"/>
  <c r="D1764" i="18" a="1"/>
  <c r="D1764" i="18" s="1"/>
  <c r="D1706" i="18" a="1"/>
  <c r="D1706" i="18" s="1"/>
  <c r="D1605" i="18" a="1"/>
  <c r="D1605" i="18" s="1"/>
  <c r="D1517" i="18" a="1"/>
  <c r="D1517" i="18" s="1"/>
  <c r="D1316" i="18" a="1"/>
  <c r="D1316" i="18" s="1"/>
  <c r="D1997" i="18" a="1"/>
  <c r="D1997" i="18" s="1"/>
  <c r="D1933" i="18" a="1"/>
  <c r="D1933" i="18" s="1"/>
  <c r="D1869" i="18" a="1"/>
  <c r="D1869" i="18" s="1"/>
  <c r="D1794" i="18" a="1"/>
  <c r="D1794" i="18" s="1"/>
  <c r="D1734" i="18" a="1"/>
  <c r="D1734" i="18" s="1"/>
  <c r="D1674" i="18" a="1"/>
  <c r="D1674" i="18" s="1"/>
  <c r="D1572" i="18" a="1"/>
  <c r="D1572" i="18" s="1"/>
  <c r="D1404" i="18" a="1"/>
  <c r="D1404" i="18" s="1"/>
  <c r="D1120" i="18" a="1"/>
  <c r="D1120" i="18" s="1"/>
  <c r="D1418" i="18" a="1"/>
  <c r="D1418" i="18" s="1"/>
  <c r="D1359" i="18" a="1"/>
  <c r="D1359" i="18" s="1"/>
  <c r="D1295" i="18" a="1"/>
  <c r="D1295" i="18" s="1"/>
  <c r="D1232" i="18" a="1"/>
  <c r="D1232" i="18" s="1"/>
  <c r="D1148" i="18" a="1"/>
  <c r="D1148" i="18" s="1"/>
  <c r="D943" i="18" a="1"/>
  <c r="D943" i="18" s="1"/>
  <c r="D1502" i="18" a="1"/>
  <c r="D1502" i="18" s="1"/>
  <c r="D1438" i="18" a="1"/>
  <c r="D1438" i="18" s="1"/>
  <c r="D1374" i="18" a="1"/>
  <c r="D1374" i="18" s="1"/>
  <c r="D1310" i="18" a="1"/>
  <c r="D1310" i="18" s="1"/>
  <c r="D1239" i="18" a="1"/>
  <c r="D1239" i="18" s="1"/>
  <c r="D1159" i="18" a="1"/>
  <c r="D1159" i="18" s="1"/>
  <c r="D974" i="18" a="1"/>
  <c r="D974" i="18" s="1"/>
  <c r="D1487" i="18" a="1"/>
  <c r="D1487" i="18" s="1"/>
  <c r="D1423" i="18" a="1"/>
  <c r="D1423" i="18" s="1"/>
  <c r="D1357" i="18" a="1"/>
  <c r="D1357" i="18" s="1"/>
  <c r="D1293" i="18" a="1"/>
  <c r="D1293" i="18" s="1"/>
  <c r="D1230" i="18" a="1"/>
  <c r="D1230" i="18" s="1"/>
  <c r="D1145" i="18" a="1"/>
  <c r="D1145" i="18" s="1"/>
  <c r="D880" i="18" a="1"/>
  <c r="D880" i="18" s="1"/>
  <c r="D1682" i="18" a="1"/>
  <c r="D1682" i="18" s="1"/>
  <c r="D1618" i="18" a="1"/>
  <c r="D1618" i="18" s="1"/>
  <c r="D1541" i="18" a="1"/>
  <c r="D1541" i="18" s="1"/>
  <c r="D1471" i="18" a="1"/>
  <c r="D1471" i="18" s="1"/>
  <c r="D1407" i="18" a="1"/>
  <c r="D1407" i="18" s="1"/>
  <c r="D1339" i="18" a="1"/>
  <c r="D1339" i="18" s="1"/>
  <c r="D1276" i="18" a="1"/>
  <c r="D1276" i="18" s="1"/>
  <c r="D1214" i="18" a="1"/>
  <c r="D1214" i="18" s="1"/>
  <c r="D1096" i="18" a="1"/>
  <c r="D1096" i="18" s="1"/>
  <c r="D557" i="18" a="1"/>
  <c r="D557" i="18" s="1"/>
  <c r="D1534" i="18" a="1"/>
  <c r="D1534" i="18" s="1"/>
  <c r="D1470" i="18" a="1"/>
  <c r="D1470" i="18" s="1"/>
  <c r="D1406" i="18" a="1"/>
  <c r="D1406" i="18" s="1"/>
  <c r="D1338" i="18" a="1"/>
  <c r="D1338" i="18" s="1"/>
  <c r="D1275" i="18" a="1"/>
  <c r="D1275" i="18" s="1"/>
  <c r="D1195" i="18" a="1"/>
  <c r="D1195" i="18" s="1"/>
  <c r="D1079" i="18" a="1"/>
  <c r="D1079" i="18" s="1"/>
  <c r="D687" i="18" a="1"/>
  <c r="D687" i="18" s="1"/>
  <c r="D1622" i="18" a="1"/>
  <c r="D1622" i="18" s="1"/>
  <c r="D1554" i="18" a="1"/>
  <c r="D1554" i="18" s="1"/>
  <c r="D1490" i="18" a="1"/>
  <c r="D1490" i="18" s="1"/>
  <c r="D1426" i="18" a="1"/>
  <c r="D1426" i="18" s="1"/>
  <c r="D1361" i="18" a="1"/>
  <c r="D1361" i="18" s="1"/>
  <c r="D1297" i="18" a="1"/>
  <c r="D1297" i="18" s="1"/>
  <c r="D1234" i="18" a="1"/>
  <c r="D1234" i="18" s="1"/>
  <c r="D1123" i="18" a="1"/>
  <c r="D1123" i="18" s="1"/>
  <c r="D856" i="18" a="1"/>
  <c r="D856" i="18" s="1"/>
  <c r="D935" i="18" a="1"/>
  <c r="D935" i="18" s="1"/>
  <c r="D867" i="18" a="1"/>
  <c r="D867" i="18" s="1"/>
  <c r="D776" i="18" a="1"/>
  <c r="D776" i="18" s="1"/>
  <c r="D673" i="18" a="1"/>
  <c r="D673" i="18" s="1"/>
  <c r="D1197" i="18" a="1"/>
  <c r="D1197" i="18" s="1"/>
  <c r="D1131" i="18" a="1"/>
  <c r="D1131" i="18" s="1"/>
  <c r="D1061" i="18" a="1"/>
  <c r="D1061" i="18" s="1"/>
  <c r="D978" i="18" a="1"/>
  <c r="D978" i="18" s="1"/>
  <c r="D915" i="18" a="1"/>
  <c r="D915" i="18" s="1"/>
  <c r="D854" i="18" a="1"/>
  <c r="D854" i="18" s="1"/>
  <c r="D737" i="18" a="1"/>
  <c r="D737" i="18" s="1"/>
  <c r="D615" i="18" a="1"/>
  <c r="D615" i="18" s="1"/>
  <c r="D1118" i="18" a="1"/>
  <c r="D1118" i="18" s="1"/>
  <c r="D1037" i="18" a="1"/>
  <c r="D1037" i="18" s="1"/>
  <c r="D977" i="18" a="1"/>
  <c r="D977" i="18" s="1"/>
  <c r="D909" i="18" a="1"/>
  <c r="D909" i="18" s="1"/>
  <c r="D853" i="18" a="1"/>
  <c r="D853" i="18" s="1"/>
  <c r="D722" i="18" a="1"/>
  <c r="D722" i="18" s="1"/>
  <c r="D576" i="18" a="1"/>
  <c r="D576" i="18" s="1"/>
  <c r="D1181" i="18" a="1"/>
  <c r="D1181" i="18" s="1"/>
  <c r="D1112" i="18" a="1"/>
  <c r="D1112" i="18" s="1"/>
  <c r="D1053" i="18" a="1"/>
  <c r="D1053" i="18" s="1"/>
  <c r="D996" i="18" a="1"/>
  <c r="D996" i="18" s="1"/>
  <c r="D933" i="18" a="1"/>
  <c r="D933" i="18" s="1"/>
  <c r="D843" i="18" a="1"/>
  <c r="D843" i="18" s="1"/>
  <c r="D747" i="18" a="1"/>
  <c r="D747" i="18" s="1"/>
  <c r="D596" i="18" a="1"/>
  <c r="D596" i="18" s="1"/>
  <c r="D1047" i="18" a="1"/>
  <c r="D1047" i="18" s="1"/>
  <c r="D995" i="18" a="1"/>
  <c r="D995" i="18" s="1"/>
  <c r="D938" i="18" a="1"/>
  <c r="D938" i="18" s="1"/>
  <c r="D850" i="18" a="1"/>
  <c r="D850" i="18" s="1"/>
  <c r="D759" i="18" a="1"/>
  <c r="D759" i="18" s="1"/>
  <c r="D609" i="18" a="1"/>
  <c r="D609" i="18" s="1"/>
  <c r="D241" i="18" a="1"/>
  <c r="D241" i="18" s="1"/>
  <c r="D1135" i="18" a="1"/>
  <c r="D1135" i="18" s="1"/>
  <c r="D1070" i="18" a="1"/>
  <c r="D1070" i="18" s="1"/>
  <c r="D994" i="18" a="1"/>
  <c r="D994" i="18" s="1"/>
  <c r="D932" i="18" a="1"/>
  <c r="D932" i="18" s="1"/>
  <c r="D870" i="18" a="1"/>
  <c r="D870" i="18" s="1"/>
  <c r="D769" i="18" a="1"/>
  <c r="D769" i="18" s="1"/>
  <c r="D627" i="18" a="1"/>
  <c r="D627" i="18" s="1"/>
  <c r="D1193" i="18" a="1"/>
  <c r="D1193" i="18" s="1"/>
  <c r="D1134" i="18" a="1"/>
  <c r="D1134" i="18" s="1"/>
  <c r="D1057" i="18" a="1"/>
  <c r="D1057" i="18" s="1"/>
  <c r="D987" i="18" a="1"/>
  <c r="D987" i="18" s="1"/>
  <c r="D918" i="18" a="1"/>
  <c r="D918" i="18" s="1"/>
  <c r="D857" i="18" a="1"/>
  <c r="D857" i="18" s="1"/>
  <c r="D766" i="18" a="1"/>
  <c r="D766" i="18" s="1"/>
  <c r="D607" i="18" a="1"/>
  <c r="D607" i="18" s="1"/>
  <c r="D835" i="18" a="1"/>
  <c r="D835" i="18" s="1"/>
  <c r="D764" i="18" a="1"/>
  <c r="D764" i="18" s="1"/>
  <c r="D706" i="18" a="1"/>
  <c r="D706" i="18" s="1"/>
  <c r="D626" i="18" a="1"/>
  <c r="D626" i="18" s="1"/>
  <c r="D569" i="18" a="1"/>
  <c r="D569" i="18" s="1"/>
  <c r="D497" i="18" a="1"/>
  <c r="D497" i="18" s="1"/>
  <c r="D403" i="18" a="1"/>
  <c r="D403" i="18" s="1"/>
  <c r="D287" i="18" a="1"/>
  <c r="D287" i="18" s="1"/>
  <c r="D169" i="18" a="1"/>
  <c r="D169" i="18" s="1"/>
  <c r="D834" i="18" a="1"/>
  <c r="D834" i="18" s="1"/>
  <c r="D770" i="18" a="1"/>
  <c r="D770" i="18" s="1"/>
  <c r="D692" i="18" a="1"/>
  <c r="D692" i="18" s="1"/>
  <c r="D625" i="18" a="1"/>
  <c r="D625" i="18" s="1"/>
  <c r="D561" i="18" a="1"/>
  <c r="D561" i="18" s="1"/>
  <c r="D465" i="18" a="1"/>
  <c r="D465" i="18" s="1"/>
  <c r="D339" i="18" a="1"/>
  <c r="D339" i="18" s="1"/>
  <c r="D210" i="18" a="1"/>
  <c r="D210" i="18" s="1"/>
  <c r="D651" i="18" a="1"/>
  <c r="D651" i="18" s="1"/>
  <c r="D592" i="18" a="1"/>
  <c r="D592" i="18" s="1"/>
  <c r="D522" i="18" a="1"/>
  <c r="D522" i="18" s="1"/>
  <c r="D400" i="18" a="1"/>
  <c r="D400" i="18" s="1"/>
  <c r="D259" i="18" a="1"/>
  <c r="D259" i="18" s="1"/>
  <c r="D136" i="18" a="1"/>
  <c r="D136" i="18" s="1"/>
  <c r="D724" i="18" a="1"/>
  <c r="D724" i="18" s="1"/>
  <c r="D656" i="18" a="1"/>
  <c r="D656" i="18" s="1"/>
  <c r="D604" i="18" a="1"/>
  <c r="D604" i="18" s="1"/>
  <c r="D551" i="18" a="1"/>
  <c r="D551" i="18" s="1"/>
  <c r="D411" i="18" a="1"/>
  <c r="D411" i="18" s="1"/>
  <c r="D297" i="18" a="1"/>
  <c r="D297" i="18" s="1"/>
  <c r="D192" i="18" a="1"/>
  <c r="D192" i="18" s="1"/>
  <c r="D838" i="18" a="1"/>
  <c r="D838" i="18" s="1"/>
  <c r="D780" i="18" a="1"/>
  <c r="D780" i="18" s="1"/>
  <c r="D716" i="18" a="1"/>
  <c r="D716" i="18" s="1"/>
  <c r="D655" i="18" a="1"/>
  <c r="D655" i="18" s="1"/>
  <c r="D566" i="18" a="1"/>
  <c r="D566" i="18" s="1"/>
  <c r="D503" i="18" a="1"/>
  <c r="D503" i="18" s="1"/>
  <c r="D384" i="18" a="1"/>
  <c r="D384" i="18" s="1"/>
  <c r="D232" i="18" a="1"/>
  <c r="D232" i="18" s="1"/>
  <c r="D346" i="18" a="1"/>
  <c r="D346" i="18" s="1"/>
  <c r="D244" i="18" a="1"/>
  <c r="D244" i="18" s="1"/>
  <c r="D589" i="18" a="1"/>
  <c r="D589" i="18" s="1"/>
  <c r="D527" i="18" a="1"/>
  <c r="D527" i="18" s="1"/>
  <c r="D406" i="18" a="1"/>
  <c r="D406" i="18" s="1"/>
  <c r="D291" i="18" a="1"/>
  <c r="D291" i="18" s="1"/>
  <c r="D172" i="18" a="1"/>
  <c r="D172" i="18" s="1"/>
  <c r="D85" i="18" a="1"/>
  <c r="D85" i="18" s="1"/>
  <c r="D20" i="18" a="1"/>
  <c r="D20" i="18" s="1"/>
  <c r="D414" i="18" a="1"/>
  <c r="D414" i="18" s="1"/>
  <c r="D338" i="18" a="1"/>
  <c r="D338" i="18" s="1"/>
  <c r="D278" i="18" a="1"/>
  <c r="D278" i="18" s="1"/>
  <c r="D216" i="18" a="1"/>
  <c r="D216" i="18" s="1"/>
  <c r="D153" i="18" a="1"/>
  <c r="D153" i="18" s="1"/>
  <c r="D97" i="18" a="1"/>
  <c r="D97" i="18" s="1"/>
  <c r="D35" i="18" a="1"/>
  <c r="D35" i="18" s="1"/>
  <c r="D502" i="18" a="1"/>
  <c r="D502" i="18" s="1"/>
  <c r="D451" i="18" a="1"/>
  <c r="D451" i="18" s="1"/>
  <c r="D394" i="18" a="1"/>
  <c r="D394" i="18" s="1"/>
  <c r="D331" i="18" a="1"/>
  <c r="D331" i="18" s="1"/>
  <c r="D254" i="18" a="1"/>
  <c r="D254" i="18" s="1"/>
  <c r="D194" i="18" a="1"/>
  <c r="D194" i="18" s="1"/>
  <c r="D131" i="18" a="1"/>
  <c r="D131" i="18" s="1"/>
  <c r="D54" i="18" a="1"/>
  <c r="D54" i="18" s="1"/>
  <c r="D123" i="18" a="1"/>
  <c r="D123" i="18" s="1"/>
  <c r="D61" i="18" a="1"/>
  <c r="D61" i="18" s="1"/>
  <c r="D122" i="18" a="1"/>
  <c r="D122" i="18" s="1"/>
  <c r="D68" i="18" a="1"/>
  <c r="D68" i="18" s="1"/>
  <c r="D506" i="18" a="1"/>
  <c r="D506" i="18" s="1"/>
  <c r="D454" i="18" a="1"/>
  <c r="D454" i="18" s="1"/>
  <c r="D386" i="18" a="1"/>
  <c r="D386" i="18" s="1"/>
  <c r="D314" i="18" a="1"/>
  <c r="D314" i="18" s="1"/>
  <c r="D219" i="18" a="1"/>
  <c r="D219" i="18" s="1"/>
  <c r="D156" i="18" a="1"/>
  <c r="D156" i="18" s="1"/>
  <c r="D80" i="18" a="1"/>
  <c r="D80" i="18" s="1"/>
  <c r="D15" i="18" a="1"/>
  <c r="D15" i="18" s="1"/>
  <c r="D473" i="18" a="1"/>
  <c r="D473" i="18" s="1"/>
  <c r="D416" i="18" a="1"/>
  <c r="D416" i="18" s="1"/>
  <c r="D354" i="18" a="1"/>
  <c r="D354" i="18" s="1"/>
  <c r="D288" i="18" a="1"/>
  <c r="D288" i="18" s="1"/>
  <c r="D240" i="18" a="1"/>
  <c r="D240" i="18" s="1"/>
  <c r="D177" i="18" a="1"/>
  <c r="D177" i="18" s="1"/>
  <c r="D114" i="18" a="1"/>
  <c r="D114" i="18" s="1"/>
  <c r="D58" i="18" a="1"/>
  <c r="D58" i="18" s="1"/>
  <c r="D120" i="18" a="1"/>
  <c r="D120" i="18" s="1"/>
  <c r="D57" i="18" a="1"/>
  <c r="D57" i="18" s="1"/>
  <c r="D1817" i="18" a="1"/>
  <c r="D1817" i="18" s="1"/>
  <c r="D1868" i="18" a="1"/>
  <c r="D1868" i="18" s="1"/>
  <c r="D1967" i="18" a="1"/>
  <c r="D1967" i="18" s="1"/>
  <c r="D1245" i="18" a="1"/>
  <c r="D1245" i="18" s="1"/>
  <c r="D1658" i="18" a="1"/>
  <c r="D1658" i="18" s="1"/>
  <c r="D1917" i="18" a="1"/>
  <c r="D1917" i="18" s="1"/>
  <c r="D1550" i="18" a="1"/>
  <c r="D1550" i="18" s="1"/>
  <c r="D1680" i="18" a="1"/>
  <c r="D1680" i="18" s="1"/>
  <c r="D1987" i="18" a="1"/>
  <c r="D1987" i="18" s="1"/>
  <c r="D1923" i="18" a="1"/>
  <c r="D1923" i="18" s="1"/>
  <c r="D1859" i="18" a="1"/>
  <c r="D1859" i="18" s="1"/>
  <c r="D1798" i="18" a="1"/>
  <c r="D1798" i="18" s="1"/>
  <c r="D1739" i="18" a="1"/>
  <c r="D1739" i="18" s="1"/>
  <c r="D1679" i="18" a="1"/>
  <c r="D1679" i="18" s="1"/>
  <c r="D1581" i="18" a="1"/>
  <c r="D1581" i="18" s="1"/>
  <c r="D1425" i="18" a="1"/>
  <c r="D1425" i="18" s="1"/>
  <c r="D1105" i="18" a="1"/>
  <c r="D1105" i="18" s="1"/>
  <c r="D1966" i="18" a="1"/>
  <c r="D1966" i="18" s="1"/>
  <c r="D1902" i="18" a="1"/>
  <c r="D1902" i="18" s="1"/>
  <c r="D1838" i="18" a="1"/>
  <c r="D1838" i="18" s="1"/>
  <c r="D1762" i="18" a="1"/>
  <c r="D1762" i="18" s="1"/>
  <c r="D1691" i="18" a="1"/>
  <c r="D1691" i="18" s="1"/>
  <c r="D1633" i="18" a="1"/>
  <c r="D1633" i="18" s="1"/>
  <c r="D1523" i="18" a="1"/>
  <c r="D1523" i="18" s="1"/>
  <c r="D1332" i="18" a="1"/>
  <c r="D1332" i="18" s="1"/>
  <c r="D654" i="18" a="1"/>
  <c r="D654" i="18" s="1"/>
  <c r="D1957" i="18" a="1"/>
  <c r="D1957" i="18" s="1"/>
  <c r="D1893" i="18" a="1"/>
  <c r="D1893" i="18" s="1"/>
  <c r="D1829" i="18" a="1"/>
  <c r="D1829" i="18" s="1"/>
  <c r="D1767" i="18" a="1"/>
  <c r="D1767" i="18" s="1"/>
  <c r="D1702" i="18" a="1"/>
  <c r="D1702" i="18" s="1"/>
  <c r="D1632" i="18" a="1"/>
  <c r="D1632" i="18" s="1"/>
  <c r="D1544" i="18" a="1"/>
  <c r="D1544" i="18" s="1"/>
  <c r="D1360" i="18" a="1"/>
  <c r="D1360" i="18" s="1"/>
  <c r="D1004" i="18" a="1"/>
  <c r="D1004" i="18" s="1"/>
  <c r="D1949" i="18" a="1"/>
  <c r="D1949" i="18" s="1"/>
  <c r="D1885" i="18" a="1"/>
  <c r="D1885" i="18" s="1"/>
  <c r="D1821" i="18" a="1"/>
  <c r="D1821" i="18" s="1"/>
  <c r="D1761" i="18" a="1"/>
  <c r="D1761" i="18" s="1"/>
  <c r="D1696" i="18" a="1"/>
  <c r="D1696" i="18" s="1"/>
  <c r="D1638" i="18" a="1"/>
  <c r="D1638" i="18" s="1"/>
  <c r="D1553" i="18" a="1"/>
  <c r="D1553" i="18" s="1"/>
  <c r="D1387" i="18" a="1"/>
  <c r="D1387" i="18" s="1"/>
  <c r="D1082" i="18" a="1"/>
  <c r="D1082" i="18" s="1"/>
  <c r="D1955" i="18" a="1"/>
  <c r="D1955" i="18" s="1"/>
  <c r="D1891" i="18" a="1"/>
  <c r="D1891" i="18" s="1"/>
  <c r="D1827" i="18" a="1"/>
  <c r="D1827" i="18" s="1"/>
  <c r="D1765" i="18" a="1"/>
  <c r="D1765" i="18" s="1"/>
  <c r="D1695" i="18" a="1"/>
  <c r="D1695" i="18" s="1"/>
  <c r="D1614" i="18" a="1"/>
  <c r="D1614" i="18" s="1"/>
  <c r="D1530" i="18" a="1"/>
  <c r="D1530" i="18" s="1"/>
  <c r="D1320" i="18" a="1"/>
  <c r="D1320" i="18" s="1"/>
  <c r="D2004" i="18" a="1"/>
  <c r="D2004" i="18" s="1"/>
  <c r="D1940" i="18" a="1"/>
  <c r="D1940" i="18" s="1"/>
  <c r="D1876" i="18" a="1"/>
  <c r="D1876" i="18" s="1"/>
  <c r="D1812" i="18" a="1"/>
  <c r="D1812" i="18" s="1"/>
  <c r="D1759" i="18" a="1"/>
  <c r="D1759" i="18" s="1"/>
  <c r="D1694" i="18" a="1"/>
  <c r="D1694" i="18" s="1"/>
  <c r="D1595" i="18" a="1"/>
  <c r="D1595" i="18" s="1"/>
  <c r="D1503" i="18" a="1"/>
  <c r="D1503" i="18" s="1"/>
  <c r="D1285" i="18" a="1"/>
  <c r="D1285" i="18" s="1"/>
  <c r="D1989" i="18" a="1"/>
  <c r="D1989" i="18" s="1"/>
  <c r="D1925" i="18" a="1"/>
  <c r="D1925" i="18" s="1"/>
  <c r="D1861" i="18" a="1"/>
  <c r="D1861" i="18" s="1"/>
  <c r="D1787" i="18" a="1"/>
  <c r="D1787" i="18" s="1"/>
  <c r="D1729" i="18" a="1"/>
  <c r="D1729" i="18" s="1"/>
  <c r="D1659" i="18" a="1"/>
  <c r="D1659" i="18" s="1"/>
  <c r="D1560" i="18" a="1"/>
  <c r="D1560" i="18" s="1"/>
  <c r="D1376" i="18" a="1"/>
  <c r="D1376" i="18" s="1"/>
  <c r="D1051" i="18" a="1"/>
  <c r="D1051" i="18" s="1"/>
  <c r="D1411" i="18" a="1"/>
  <c r="D1411" i="18" s="1"/>
  <c r="D1351" i="18" a="1"/>
  <c r="D1351" i="18" s="1"/>
  <c r="D1287" i="18" a="1"/>
  <c r="D1287" i="18" s="1"/>
  <c r="D1225" i="18" a="1"/>
  <c r="D1225" i="18" s="1"/>
  <c r="D1136" i="18" a="1"/>
  <c r="D1136" i="18" s="1"/>
  <c r="D892" i="18" a="1"/>
  <c r="D892" i="18" s="1"/>
  <c r="D1495" i="18" a="1"/>
  <c r="D1495" i="18" s="1"/>
  <c r="D1431" i="18" a="1"/>
  <c r="D1431" i="18" s="1"/>
  <c r="D1366" i="18" a="1"/>
  <c r="D1366" i="18" s="1"/>
  <c r="D1302" i="18" a="1"/>
  <c r="D1302" i="18" s="1"/>
  <c r="D1231" i="18" a="1"/>
  <c r="D1231" i="18" s="1"/>
  <c r="D1147" i="18" a="1"/>
  <c r="D1147" i="18" s="1"/>
  <c r="D886" i="18" a="1"/>
  <c r="D886" i="18" s="1"/>
  <c r="D1480" i="18" a="1"/>
  <c r="D1480" i="18" s="1"/>
  <c r="D1416" i="18" a="1"/>
  <c r="D1416" i="18" s="1"/>
  <c r="D1349" i="18" a="1"/>
  <c r="D1349" i="18" s="1"/>
  <c r="D1286" i="18" a="1"/>
  <c r="D1286" i="18" s="1"/>
  <c r="D1223" i="18" a="1"/>
  <c r="D1223" i="18" s="1"/>
  <c r="D1132" i="18" a="1"/>
  <c r="D1132" i="18" s="1"/>
  <c r="D728" i="18" a="1"/>
  <c r="D728" i="18" s="1"/>
  <c r="D1670" i="18" a="1"/>
  <c r="D1670" i="18" s="1"/>
  <c r="D1606" i="18" a="1"/>
  <c r="D1606" i="18" s="1"/>
  <c r="D1520" i="18" a="1"/>
  <c r="D1520" i="18" s="1"/>
  <c r="D1456" i="18" a="1"/>
  <c r="D1456" i="18" s="1"/>
  <c r="D1392" i="18" a="1"/>
  <c r="D1392" i="18" s="1"/>
  <c r="D1331" i="18" a="1"/>
  <c r="D1331" i="18" s="1"/>
  <c r="D1268" i="18" a="1"/>
  <c r="D1268" i="18" s="1"/>
  <c r="D1207" i="18" a="1"/>
  <c r="D1207" i="18" s="1"/>
  <c r="D1080" i="18" a="1"/>
  <c r="D1080" i="18" s="1"/>
  <c r="D1583" i="18" a="1"/>
  <c r="D1583" i="18" s="1"/>
  <c r="D1527" i="18" a="1"/>
  <c r="D1527" i="18" s="1"/>
  <c r="D1463" i="18" a="1"/>
  <c r="D1463" i="18" s="1"/>
  <c r="D1399" i="18" a="1"/>
  <c r="D1399" i="18" s="1"/>
  <c r="D1330" i="18" a="1"/>
  <c r="D1330" i="18" s="1"/>
  <c r="D1267" i="18" a="1"/>
  <c r="D1267" i="18" s="1"/>
  <c r="D1180" i="18" a="1"/>
  <c r="D1180" i="18" s="1"/>
  <c r="D1056" i="18" a="1"/>
  <c r="D1056" i="18" s="1"/>
  <c r="D528" i="18" a="1"/>
  <c r="D528" i="18" s="1"/>
  <c r="D1617" i="18" a="1"/>
  <c r="D1617" i="18" s="1"/>
  <c r="D1547" i="18" a="1"/>
  <c r="D1547" i="18" s="1"/>
  <c r="D1477" i="18" a="1"/>
  <c r="D1477" i="18" s="1"/>
  <c r="D1413" i="18" a="1"/>
  <c r="D1413" i="18" s="1"/>
  <c r="D1353" i="18" a="1"/>
  <c r="D1353" i="18" s="1"/>
  <c r="D1289" i="18" a="1"/>
  <c r="D1289" i="18" s="1"/>
  <c r="D1227" i="18" a="1"/>
  <c r="D1227" i="18" s="1"/>
  <c r="D1092" i="18" a="1"/>
  <c r="D1092" i="18" s="1"/>
  <c r="D778" i="18" a="1"/>
  <c r="D778" i="18" s="1"/>
  <c r="D929" i="18" a="1"/>
  <c r="D929" i="18" s="1"/>
  <c r="D861" i="18" a="1"/>
  <c r="D861" i="18" s="1"/>
  <c r="D765" i="18" a="1"/>
  <c r="D765" i="18" s="1"/>
  <c r="D620" i="18" a="1"/>
  <c r="D620" i="18" s="1"/>
  <c r="D1183" i="18" a="1"/>
  <c r="D1183" i="18" s="1"/>
  <c r="D1125" i="18" a="1"/>
  <c r="D1125" i="18" s="1"/>
  <c r="D1049" i="18" a="1"/>
  <c r="D1049" i="18" s="1"/>
  <c r="D972" i="18" a="1"/>
  <c r="D972" i="18" s="1"/>
  <c r="D910" i="18" a="1"/>
  <c r="D910" i="18" s="1"/>
  <c r="D845" i="18" a="1"/>
  <c r="D845" i="18" s="1"/>
  <c r="D725" i="18" a="1"/>
  <c r="D725" i="18" s="1"/>
  <c r="D601" i="18" a="1"/>
  <c r="D601" i="18" s="1"/>
  <c r="D1101" i="18" a="1"/>
  <c r="D1101" i="18" s="1"/>
  <c r="D1031" i="18" a="1"/>
  <c r="D1031" i="18" s="1"/>
  <c r="D971" i="18" a="1"/>
  <c r="D971" i="18" s="1"/>
  <c r="D896" i="18" a="1"/>
  <c r="D896" i="18" s="1"/>
  <c r="D836" i="18" a="1"/>
  <c r="D836" i="18" s="1"/>
  <c r="D709" i="18" a="1"/>
  <c r="D709" i="18" s="1"/>
  <c r="D548" i="18" a="1"/>
  <c r="D548" i="18" s="1"/>
  <c r="D1167" i="18" a="1"/>
  <c r="D1167" i="18" s="1"/>
  <c r="D1106" i="18" a="1"/>
  <c r="D1106" i="18" s="1"/>
  <c r="D1048" i="18" a="1"/>
  <c r="D1048" i="18" s="1"/>
  <c r="D989" i="18" a="1"/>
  <c r="D989" i="18" s="1"/>
  <c r="D914" i="18" a="1"/>
  <c r="D914" i="18" s="1"/>
  <c r="D833" i="18" a="1"/>
  <c r="D833" i="18" s="1"/>
  <c r="D721" i="18" a="1"/>
  <c r="D721" i="18" s="1"/>
  <c r="D571" i="18" a="1"/>
  <c r="D571" i="18" s="1"/>
  <c r="D1041" i="18" a="1"/>
  <c r="D1041" i="18" s="1"/>
  <c r="D988" i="18" a="1"/>
  <c r="D988" i="18" s="1"/>
  <c r="D926" i="18" a="1"/>
  <c r="D926" i="18" s="1"/>
  <c r="D842" i="18" a="1"/>
  <c r="D842" i="18" s="1"/>
  <c r="D746" i="18" a="1"/>
  <c r="D746" i="18" s="1"/>
  <c r="D595" i="18" a="1"/>
  <c r="D595" i="18" s="1"/>
  <c r="D1201" i="18" a="1"/>
  <c r="D1201" i="18" s="1"/>
  <c r="D1128" i="18" a="1"/>
  <c r="D1128" i="18" s="1"/>
  <c r="D1058" i="18" a="1"/>
  <c r="D1058" i="18" s="1"/>
  <c r="D981" i="18" a="1"/>
  <c r="D981" i="18" s="1"/>
  <c r="D925" i="18" a="1"/>
  <c r="D925" i="18" s="1"/>
  <c r="D858" i="18" a="1"/>
  <c r="D858" i="18" s="1"/>
  <c r="D757" i="18" a="1"/>
  <c r="D757" i="18" s="1"/>
  <c r="D608" i="18" a="1"/>
  <c r="D608" i="18" s="1"/>
  <c r="D1186" i="18" a="1"/>
  <c r="D1186" i="18" s="1"/>
  <c r="D1121" i="18" a="1"/>
  <c r="D1121" i="18" s="1"/>
  <c r="D1045" i="18" a="1"/>
  <c r="D1045" i="18" s="1"/>
  <c r="D980" i="18" a="1"/>
  <c r="D980" i="18" s="1"/>
  <c r="D912" i="18" a="1"/>
  <c r="D912" i="18" s="1"/>
  <c r="D848" i="18" a="1"/>
  <c r="D848" i="18" s="1"/>
  <c r="D754" i="18" a="1"/>
  <c r="D754" i="18" s="1"/>
  <c r="D588" i="18" a="1"/>
  <c r="D588" i="18" s="1"/>
  <c r="D828" i="18" a="1"/>
  <c r="D828" i="18" s="1"/>
  <c r="D758" i="18" a="1"/>
  <c r="D758" i="18" s="1"/>
  <c r="D693" i="18" a="1"/>
  <c r="D693" i="18" s="1"/>
  <c r="D619" i="18" a="1"/>
  <c r="D619" i="18" s="1"/>
  <c r="D562" i="18" a="1"/>
  <c r="D562" i="18" s="1"/>
  <c r="D487" i="18" a="1"/>
  <c r="D487" i="18" s="1"/>
  <c r="D391" i="18" a="1"/>
  <c r="D391" i="18" s="1"/>
  <c r="D274" i="18" a="1"/>
  <c r="D274" i="18" s="1"/>
  <c r="D154" i="18" a="1"/>
  <c r="D154" i="18" s="1"/>
  <c r="D827" i="18" a="1"/>
  <c r="D827" i="18" s="1"/>
  <c r="D750" i="18" a="1"/>
  <c r="D750" i="18" s="1"/>
  <c r="D685" i="18" a="1"/>
  <c r="D685" i="18" s="1"/>
  <c r="D618" i="18" a="1"/>
  <c r="D618" i="18" s="1"/>
  <c r="D553" i="18" a="1"/>
  <c r="D553" i="18" s="1"/>
  <c r="D452" i="18" a="1"/>
  <c r="D452" i="18" s="1"/>
  <c r="D326" i="18" a="1"/>
  <c r="D326" i="18" s="1"/>
  <c r="D196" i="18" a="1"/>
  <c r="D196" i="18" s="1"/>
  <c r="D644" i="18" a="1"/>
  <c r="D644" i="18" s="1"/>
  <c r="D585" i="18" a="1"/>
  <c r="D585" i="18" s="1"/>
  <c r="D515" i="18" a="1"/>
  <c r="D515" i="18" s="1"/>
  <c r="D388" i="18" a="1"/>
  <c r="D388" i="18" s="1"/>
  <c r="D247" i="18" a="1"/>
  <c r="D247" i="18" s="1"/>
  <c r="D768" i="18" a="1"/>
  <c r="D768" i="18" s="1"/>
  <c r="D717" i="18" a="1"/>
  <c r="D717" i="18" s="1"/>
  <c r="D650" i="18" a="1"/>
  <c r="D650" i="18" s="1"/>
  <c r="D598" i="18" a="1"/>
  <c r="D598" i="18" s="1"/>
  <c r="D544" i="18" a="1"/>
  <c r="D544" i="18" s="1"/>
  <c r="D399" i="18" a="1"/>
  <c r="D399" i="18" s="1"/>
  <c r="D282" i="18" a="1"/>
  <c r="D282" i="18" s="1"/>
  <c r="D179" i="18" a="1"/>
  <c r="D179" i="18" s="1"/>
  <c r="D831" i="18" a="1"/>
  <c r="D831" i="18" s="1"/>
  <c r="D774" i="18" a="1"/>
  <c r="D774" i="18" s="1"/>
  <c r="D702" i="18" a="1"/>
  <c r="D702" i="18" s="1"/>
  <c r="D649" i="18" a="1"/>
  <c r="D649" i="18" s="1"/>
  <c r="D558" i="18" a="1"/>
  <c r="D558" i="18" s="1"/>
  <c r="D491" i="18" a="1"/>
  <c r="D491" i="18" s="1"/>
  <c r="D372" i="18" a="1"/>
  <c r="D372" i="18" s="1"/>
  <c r="D204" i="18" a="1"/>
  <c r="D204" i="18" s="1"/>
  <c r="D333" i="18" a="1"/>
  <c r="D333" i="18" s="1"/>
  <c r="D231" i="18" a="1"/>
  <c r="D231" i="18" s="1"/>
  <c r="D582" i="18" a="1"/>
  <c r="D582" i="18" s="1"/>
  <c r="D518" i="18" a="1"/>
  <c r="D518" i="18" s="1"/>
  <c r="D381" i="18" a="1"/>
  <c r="D381" i="18" s="1"/>
  <c r="D277" i="18" a="1"/>
  <c r="D277" i="18" s="1"/>
  <c r="D158" i="18" a="1"/>
  <c r="D158" i="18" s="1"/>
  <c r="D71" i="18" a="1"/>
  <c r="D71" i="18" s="1"/>
  <c r="D13" i="18" a="1"/>
  <c r="D13" i="18" s="1"/>
  <c r="D402" i="18" a="1"/>
  <c r="D402" i="18" s="1"/>
  <c r="D332" i="18" a="1"/>
  <c r="D332" i="18" s="1"/>
  <c r="D266" i="18" a="1"/>
  <c r="D266" i="18" s="1"/>
  <c r="D209" i="18" a="1"/>
  <c r="D209" i="18" s="1"/>
  <c r="D146" i="18" a="1"/>
  <c r="D146" i="18" s="1"/>
  <c r="D90" i="18" a="1"/>
  <c r="D90" i="18" s="1"/>
  <c r="D27" i="18" a="1"/>
  <c r="D27" i="18" s="1"/>
  <c r="D495" i="18" a="1"/>
  <c r="D495" i="18" s="1"/>
  <c r="D445" i="18" a="1"/>
  <c r="D445" i="18" s="1"/>
  <c r="D389" i="18" a="1"/>
  <c r="D389" i="18" s="1"/>
  <c r="D317" i="18" a="1"/>
  <c r="D317" i="18" s="1"/>
  <c r="D248" i="18" a="1"/>
  <c r="D248" i="18" s="1"/>
  <c r="D187" i="18" a="1"/>
  <c r="D187" i="18" s="1"/>
  <c r="D124" i="18" a="1"/>
  <c r="D124" i="18" s="1"/>
  <c r="D47" i="18" a="1"/>
  <c r="D47" i="18" s="1"/>
  <c r="D117" i="18" a="1"/>
  <c r="D117" i="18" s="1"/>
  <c r="D46" i="18" a="1"/>
  <c r="D46" i="18" s="1"/>
  <c r="D116" i="18" a="1"/>
  <c r="D116" i="18" s="1"/>
  <c r="D60" i="18" a="1"/>
  <c r="D60" i="18" s="1"/>
  <c r="D500" i="18" a="1"/>
  <c r="D500" i="18" s="1"/>
  <c r="D449" i="18" a="1"/>
  <c r="D449" i="18" s="1"/>
  <c r="D367" i="18" a="1"/>
  <c r="D367" i="18" s="1"/>
  <c r="D302" i="18" a="1"/>
  <c r="D302" i="18" s="1"/>
  <c r="D213" i="18" a="1"/>
  <c r="D213" i="18" s="1"/>
  <c r="D142" i="18" a="1"/>
  <c r="D142" i="18" s="1"/>
  <c r="D67" i="18" a="1"/>
  <c r="D67" i="18" s="1"/>
  <c r="D523" i="18" a="1"/>
  <c r="D523" i="18" s="1"/>
  <c r="D467" i="18" a="1"/>
  <c r="D467" i="18" s="1"/>
  <c r="D410" i="18" a="1"/>
  <c r="D410" i="18" s="1"/>
  <c r="D348" i="18" a="1"/>
  <c r="D348" i="18" s="1"/>
  <c r="D281" i="18" a="1"/>
  <c r="D281" i="18" s="1"/>
  <c r="D233" i="18" a="1"/>
  <c r="D233" i="18" s="1"/>
  <c r="D163" i="18" a="1"/>
  <c r="D163" i="18" s="1"/>
  <c r="D107" i="18" a="1"/>
  <c r="D107" i="18" s="1"/>
  <c r="D51" i="18" a="1"/>
  <c r="D51" i="18" s="1"/>
  <c r="D113" i="18" a="1"/>
  <c r="D113" i="18" s="1"/>
  <c r="D50" i="18" a="1"/>
  <c r="D50" i="18" s="1"/>
  <c r="D1770" i="18" a="1"/>
  <c r="D1770" i="18" s="1"/>
  <c r="D1811" i="18" a="1"/>
  <c r="D1811" i="18" s="1"/>
  <c r="D1910" i="18" a="1"/>
  <c r="D1910" i="18" s="1"/>
  <c r="D1805" i="18" a="1"/>
  <c r="D1805" i="18" s="1"/>
  <c r="D9" i="18" a="1"/>
  <c r="D9" i="18" s="1"/>
  <c r="D1496" i="18" a="1"/>
  <c r="D1496" i="18" s="1"/>
  <c r="D1400" i="18" a="1"/>
  <c r="D1400" i="18" s="1"/>
  <c r="D1619" i="18" a="1"/>
  <c r="D1619" i="18" s="1"/>
  <c r="D1980" i="18" a="1"/>
  <c r="D1980" i="18" s="1"/>
  <c r="D1916" i="18" a="1"/>
  <c r="D1916" i="18" s="1"/>
  <c r="D1852" i="18" a="1"/>
  <c r="D1852" i="18" s="1"/>
  <c r="D1793" i="18" a="1"/>
  <c r="D1793" i="18" s="1"/>
  <c r="D1732" i="18" a="1"/>
  <c r="D1732" i="18" s="1"/>
  <c r="D1673" i="18" a="1"/>
  <c r="D1673" i="18" s="1"/>
  <c r="D1571" i="18" a="1"/>
  <c r="D1571" i="18" s="1"/>
  <c r="D1397" i="18" a="1"/>
  <c r="D1397" i="18" s="1"/>
  <c r="D1028" i="18" a="1"/>
  <c r="D1028" i="18" s="1"/>
  <c r="D1958" i="18" a="1"/>
  <c r="D1958" i="18" s="1"/>
  <c r="D1894" i="18" a="1"/>
  <c r="D1894" i="18" s="1"/>
  <c r="D1830" i="18" a="1"/>
  <c r="D1830" i="18" s="1"/>
  <c r="D1755" i="18" a="1"/>
  <c r="D1755" i="18" s="1"/>
  <c r="D1684" i="18" a="1"/>
  <c r="D1684" i="18" s="1"/>
  <c r="D1600" i="18" a="1"/>
  <c r="D1600" i="18" s="1"/>
  <c r="D1511" i="18" a="1"/>
  <c r="D1511" i="18" s="1"/>
  <c r="D1300" i="18" a="1"/>
  <c r="D1300" i="18" s="1"/>
  <c r="D2007" i="18" a="1"/>
  <c r="D2007" i="18" s="1"/>
  <c r="D1950" i="18" a="1"/>
  <c r="D1950" i="18" s="1"/>
  <c r="D1886" i="18" a="1"/>
  <c r="D1886" i="18" s="1"/>
  <c r="D1822" i="18" a="1"/>
  <c r="D1822" i="18" s="1"/>
  <c r="D1748" i="18" a="1"/>
  <c r="D1748" i="18" s="1"/>
  <c r="D1697" i="18" a="1"/>
  <c r="D1697" i="18" s="1"/>
  <c r="D1625" i="18" a="1"/>
  <c r="D1625" i="18" s="1"/>
  <c r="D1532" i="18" a="1"/>
  <c r="D1532" i="18" s="1"/>
  <c r="D1328" i="18" a="1"/>
  <c r="D1328" i="18" s="1"/>
  <c r="D2006" i="18" a="1"/>
  <c r="D2006" i="18" s="1"/>
  <c r="D1942" i="18" a="1"/>
  <c r="D1942" i="18" s="1"/>
  <c r="D1878" i="18" a="1"/>
  <c r="D1878" i="18" s="1"/>
  <c r="D1814" i="18" a="1"/>
  <c r="D1814" i="18" s="1"/>
  <c r="D1754" i="18" a="1"/>
  <c r="D1754" i="18" s="1"/>
  <c r="D1690" i="18" a="1"/>
  <c r="D1690" i="18" s="1"/>
  <c r="D1631" i="18" a="1"/>
  <c r="D1631" i="18" s="1"/>
  <c r="D1543" i="18" a="1"/>
  <c r="D1543" i="18" s="1"/>
  <c r="D1356" i="18" a="1"/>
  <c r="D1356" i="18" s="1"/>
  <c r="D992" i="18" a="1"/>
  <c r="D992" i="18" s="1"/>
  <c r="D1948" i="18" a="1"/>
  <c r="D1948" i="18" s="1"/>
  <c r="D1884" i="18" a="1"/>
  <c r="D1884" i="18" s="1"/>
  <c r="D1820" i="18" a="1"/>
  <c r="D1820" i="18" s="1"/>
  <c r="D1760" i="18" a="1"/>
  <c r="D1760" i="18" s="1"/>
  <c r="D1675" i="18" a="1"/>
  <c r="D1675" i="18" s="1"/>
  <c r="D1607" i="18" a="1"/>
  <c r="D1607" i="18" s="1"/>
  <c r="D1518" i="18" a="1"/>
  <c r="D1518" i="18" s="1"/>
  <c r="D1288" i="18" a="1"/>
  <c r="D1288" i="18" s="1"/>
  <c r="D1998" i="18" a="1"/>
  <c r="D1998" i="18" s="1"/>
  <c r="D1934" i="18" a="1"/>
  <c r="D1934" i="18" s="1"/>
  <c r="D1870" i="18" a="1"/>
  <c r="D1870" i="18" s="1"/>
  <c r="D1806" i="18" a="1"/>
  <c r="D1806" i="18" s="1"/>
  <c r="D1753" i="18" a="1"/>
  <c r="D1753" i="18" s="1"/>
  <c r="D1689" i="18" a="1"/>
  <c r="D1689" i="18" s="1"/>
  <c r="D1586" i="18" a="1"/>
  <c r="D1586" i="18" s="1"/>
  <c r="D1483" i="18" a="1"/>
  <c r="D1483" i="18" s="1"/>
  <c r="D1253" i="18" a="1"/>
  <c r="D1253" i="18" s="1"/>
  <c r="D1982" i="18" a="1"/>
  <c r="D1982" i="18" s="1"/>
  <c r="D1918" i="18" a="1"/>
  <c r="D1918" i="18" s="1"/>
  <c r="D1854" i="18" a="1"/>
  <c r="D1854" i="18" s="1"/>
  <c r="D1781" i="18" a="1"/>
  <c r="D1781" i="18" s="1"/>
  <c r="D1716" i="18" a="1"/>
  <c r="D1716" i="18" s="1"/>
  <c r="D1643" i="18" a="1"/>
  <c r="D1643" i="18" s="1"/>
  <c r="D1538" i="18" a="1"/>
  <c r="D1538" i="18" s="1"/>
  <c r="D1344" i="18" a="1"/>
  <c r="D1344" i="18" s="1"/>
  <c r="D899" i="18" a="1"/>
  <c r="D899" i="18" s="1"/>
  <c r="D1403" i="18" a="1"/>
  <c r="D1403" i="18" s="1"/>
  <c r="D1343" i="18" a="1"/>
  <c r="D1343" i="18" s="1"/>
  <c r="D1280" i="18" a="1"/>
  <c r="D1280" i="18" s="1"/>
  <c r="D1218" i="18" a="1"/>
  <c r="D1218" i="18" s="1"/>
  <c r="D1119" i="18" a="1"/>
  <c r="D1119" i="18" s="1"/>
  <c r="D839" i="18" a="1"/>
  <c r="D839" i="18" s="1"/>
  <c r="D1481" i="18" a="1"/>
  <c r="D1481" i="18" s="1"/>
  <c r="D1417" i="18" a="1"/>
  <c r="D1417" i="18" s="1"/>
  <c r="D1358" i="18" a="1"/>
  <c r="D1358" i="18" s="1"/>
  <c r="D1294" i="18" a="1"/>
  <c r="D1294" i="18" s="1"/>
  <c r="D1224" i="18" a="1"/>
  <c r="D1224" i="18" s="1"/>
  <c r="D1133" i="18" a="1"/>
  <c r="D1133" i="18" s="1"/>
  <c r="D829" i="18" a="1"/>
  <c r="D829" i="18" s="1"/>
  <c r="D1473" i="18" a="1"/>
  <c r="D1473" i="18" s="1"/>
  <c r="D1409" i="18" a="1"/>
  <c r="D1409" i="18" s="1"/>
  <c r="D1341" i="18" a="1"/>
  <c r="D1341" i="18" s="1"/>
  <c r="D1278" i="18" a="1"/>
  <c r="D1278" i="18" s="1"/>
  <c r="D1216" i="18" a="1"/>
  <c r="D1216" i="18" s="1"/>
  <c r="D1115" i="18" a="1"/>
  <c r="D1115" i="18" s="1"/>
  <c r="D199" i="18" a="1"/>
  <c r="D199" i="18" s="1"/>
  <c r="D1665" i="18" a="1"/>
  <c r="D1665" i="18" s="1"/>
  <c r="D1591" i="18" a="1"/>
  <c r="D1591" i="18" s="1"/>
  <c r="D1514" i="18" a="1"/>
  <c r="D1514" i="18" s="1"/>
  <c r="D1450" i="18" a="1"/>
  <c r="D1450" i="18" s="1"/>
  <c r="D1386" i="18" a="1"/>
  <c r="D1386" i="18" s="1"/>
  <c r="D1323" i="18" a="1"/>
  <c r="D1323" i="18" s="1"/>
  <c r="D1260" i="18" a="1"/>
  <c r="D1260" i="18" s="1"/>
  <c r="D1196" i="18" a="1"/>
  <c r="D1196" i="18" s="1"/>
  <c r="D1062" i="18" a="1"/>
  <c r="D1062" i="18" s="1"/>
  <c r="D1576" i="18" a="1"/>
  <c r="D1576" i="18" s="1"/>
  <c r="D1513" i="18" a="1"/>
  <c r="D1513" i="18" s="1"/>
  <c r="D1449" i="18" a="1"/>
  <c r="D1449" i="18" s="1"/>
  <c r="D1385" i="18" a="1"/>
  <c r="D1385" i="18" s="1"/>
  <c r="D1322" i="18" a="1"/>
  <c r="D1322" i="18" s="1"/>
  <c r="D1259" i="18" a="1"/>
  <c r="D1259" i="18" s="1"/>
  <c r="D1166" i="18" a="1"/>
  <c r="D1166" i="18" s="1"/>
  <c r="D1033" i="18" a="1"/>
  <c r="D1033" i="18" s="1"/>
  <c r="D1668" i="18" a="1"/>
  <c r="D1668" i="18" s="1"/>
  <c r="D1604" i="18" a="1"/>
  <c r="D1604" i="18" s="1"/>
  <c r="D1533" i="18" a="1"/>
  <c r="D1533" i="18" s="1"/>
  <c r="D1469" i="18" a="1"/>
  <c r="D1469" i="18" s="1"/>
  <c r="D1405" i="18" a="1"/>
  <c r="D1405" i="18" s="1"/>
  <c r="D1345" i="18" a="1"/>
  <c r="D1345" i="18" s="1"/>
  <c r="D1282" i="18" a="1"/>
  <c r="D1282" i="18" s="1"/>
  <c r="D1220" i="18" a="1"/>
  <c r="D1220" i="18" s="1"/>
  <c r="D1055" i="18" a="1"/>
  <c r="D1055" i="18" s="1"/>
  <c r="D674" i="18" a="1"/>
  <c r="D674" i="18" s="1"/>
  <c r="D923" i="18" a="1"/>
  <c r="D923" i="18" s="1"/>
  <c r="D855" i="18" a="1"/>
  <c r="D855" i="18" s="1"/>
  <c r="D752" i="18" a="1"/>
  <c r="D752" i="18" s="1"/>
  <c r="D602" i="18" a="1"/>
  <c r="D602" i="18" s="1"/>
  <c r="D1176" i="18" a="1"/>
  <c r="D1176" i="18" s="1"/>
  <c r="D1113" i="18" a="1"/>
  <c r="D1113" i="18" s="1"/>
  <c r="D1043" i="18" a="1"/>
  <c r="D1043" i="18" s="1"/>
  <c r="D966" i="18" a="1"/>
  <c r="D966" i="18" s="1"/>
  <c r="D903" i="18" a="1"/>
  <c r="D903" i="18" s="1"/>
  <c r="D837" i="18" a="1"/>
  <c r="D837" i="18" s="1"/>
  <c r="D711" i="18" a="1"/>
  <c r="D711" i="18" s="1"/>
  <c r="D519" i="18" a="1"/>
  <c r="D519" i="18" s="1"/>
  <c r="D1095" i="18" a="1"/>
  <c r="D1095" i="18" s="1"/>
  <c r="D1025" i="18" a="1"/>
  <c r="D1025" i="18" s="1"/>
  <c r="D965" i="18" a="1"/>
  <c r="D965" i="18" s="1"/>
  <c r="D890" i="18" a="1"/>
  <c r="D890" i="18" s="1"/>
  <c r="D824" i="18" a="1"/>
  <c r="D824" i="18" s="1"/>
  <c r="D695" i="18" a="1"/>
  <c r="D695" i="18" s="1"/>
  <c r="D478" i="18" a="1"/>
  <c r="D478" i="18" s="1"/>
  <c r="D1160" i="18" a="1"/>
  <c r="D1160" i="18" s="1"/>
  <c r="D1100" i="18" a="1"/>
  <c r="D1100" i="18" s="1"/>
  <c r="D1042" i="18" a="1"/>
  <c r="D1042" i="18" s="1"/>
  <c r="D983" i="18" a="1"/>
  <c r="D983" i="18" s="1"/>
  <c r="D908" i="18" a="1"/>
  <c r="D908" i="18" s="1"/>
  <c r="D823" i="18" a="1"/>
  <c r="D823" i="18" s="1"/>
  <c r="D708" i="18" a="1"/>
  <c r="D708" i="18" s="1"/>
  <c r="D471" i="18" a="1"/>
  <c r="D471" i="18" s="1"/>
  <c r="D1035" i="18" a="1"/>
  <c r="D1035" i="18" s="1"/>
  <c r="D982" i="18" a="1"/>
  <c r="D982" i="18" s="1"/>
  <c r="D920" i="18" a="1"/>
  <c r="D920" i="18" s="1"/>
  <c r="D832" i="18" a="1"/>
  <c r="D832" i="18" s="1"/>
  <c r="D733" i="18" a="1"/>
  <c r="D733" i="18" s="1"/>
  <c r="D570" i="18" a="1"/>
  <c r="D570" i="18" s="1"/>
  <c r="D1194" i="18" a="1"/>
  <c r="D1194" i="18" s="1"/>
  <c r="D1122" i="18" a="1"/>
  <c r="D1122" i="18" s="1"/>
  <c r="D1052" i="18" a="1"/>
  <c r="D1052" i="18" s="1"/>
  <c r="D968" i="18" a="1"/>
  <c r="D968" i="18" s="1"/>
  <c r="D919" i="18" a="1"/>
  <c r="D919" i="18" s="1"/>
  <c r="D849" i="18" a="1"/>
  <c r="D849" i="18" s="1"/>
  <c r="D744" i="18" a="1"/>
  <c r="D744" i="18" s="1"/>
  <c r="D590" i="18" a="1"/>
  <c r="D590" i="18" s="1"/>
  <c r="D1179" i="18" a="1"/>
  <c r="D1179" i="18" s="1"/>
  <c r="D1109" i="18" a="1"/>
  <c r="D1109" i="18" s="1"/>
  <c r="D1040" i="18" a="1"/>
  <c r="D1040" i="18" s="1"/>
  <c r="D975" i="18" a="1"/>
  <c r="D975" i="18" s="1"/>
  <c r="D905" i="18" a="1"/>
  <c r="D905" i="18" s="1"/>
  <c r="D840" i="18" a="1"/>
  <c r="D840" i="18" s="1"/>
  <c r="D729" i="18" a="1"/>
  <c r="D729" i="18" s="1"/>
  <c r="D563" i="18" a="1"/>
  <c r="D563" i="18" s="1"/>
  <c r="D815" i="18" a="1"/>
  <c r="D815" i="18" s="1"/>
  <c r="D751" i="18" a="1"/>
  <c r="D751" i="18" s="1"/>
  <c r="D679" i="18" a="1"/>
  <c r="D679" i="18" s="1"/>
  <c r="D613" i="18" a="1"/>
  <c r="D613" i="18" s="1"/>
  <c r="D554" i="18" a="1"/>
  <c r="D554" i="18" s="1"/>
  <c r="D477" i="18" a="1"/>
  <c r="D477" i="18" s="1"/>
  <c r="D378" i="18" a="1"/>
  <c r="D378" i="18" s="1"/>
  <c r="D250" i="18" a="1"/>
  <c r="D250" i="18" s="1"/>
  <c r="D139" i="18" a="1"/>
  <c r="D139" i="18" s="1"/>
  <c r="D821" i="18" a="1"/>
  <c r="D821" i="18" s="1"/>
  <c r="D745" i="18" a="1"/>
  <c r="D745" i="18" s="1"/>
  <c r="D678" i="18" a="1"/>
  <c r="D678" i="18" s="1"/>
  <c r="D612" i="18" a="1"/>
  <c r="D612" i="18" s="1"/>
  <c r="D547" i="18" a="1"/>
  <c r="D547" i="18" s="1"/>
  <c r="D440" i="18" a="1"/>
  <c r="D440" i="18" s="1"/>
  <c r="D300" i="18" a="1"/>
  <c r="D300" i="18" s="1"/>
  <c r="D182" i="18" a="1"/>
  <c r="D182" i="18" s="1"/>
  <c r="D637" i="18" a="1"/>
  <c r="D637" i="18" s="1"/>
  <c r="D574" i="18" a="1"/>
  <c r="D574" i="18" s="1"/>
  <c r="D504" i="18" a="1"/>
  <c r="D504" i="18" s="1"/>
  <c r="D375" i="18" a="1"/>
  <c r="D375" i="18" s="1"/>
  <c r="D235" i="18" a="1"/>
  <c r="D235" i="18" s="1"/>
  <c r="D762" i="18" a="1"/>
  <c r="D762" i="18" s="1"/>
  <c r="D710" i="18" a="1"/>
  <c r="D710" i="18" s="1"/>
  <c r="D643" i="18" a="1"/>
  <c r="D643" i="18" s="1"/>
  <c r="D591" i="18" a="1"/>
  <c r="D591" i="18" s="1"/>
  <c r="D537" i="18" a="1"/>
  <c r="D537" i="18" s="1"/>
  <c r="D387" i="18" a="1"/>
  <c r="D387" i="18" s="1"/>
  <c r="D270" i="18" a="1"/>
  <c r="D270" i="18" s="1"/>
  <c r="D165" i="18" a="1"/>
  <c r="D165" i="18" s="1"/>
  <c r="D825" i="18" a="1"/>
  <c r="D825" i="18" s="1"/>
  <c r="D767" i="18" a="1"/>
  <c r="D767" i="18" s="1"/>
  <c r="D696" i="18" a="1"/>
  <c r="D696" i="18" s="1"/>
  <c r="D642" i="18" a="1"/>
  <c r="D642" i="18" s="1"/>
  <c r="D550" i="18" a="1"/>
  <c r="D550" i="18" s="1"/>
  <c r="D482" i="18" a="1"/>
  <c r="D482" i="18" s="1"/>
  <c r="D347" i="18" a="1"/>
  <c r="D347" i="18" s="1"/>
  <c r="D176" i="18" a="1"/>
  <c r="D176" i="18" s="1"/>
  <c r="D319" i="18" a="1"/>
  <c r="D319" i="18" s="1"/>
  <c r="D217" i="18" a="1"/>
  <c r="D217" i="18" s="1"/>
  <c r="D577" i="18" a="1"/>
  <c r="D577" i="18" s="1"/>
  <c r="D510" i="18" a="1"/>
  <c r="D510" i="18" s="1"/>
  <c r="D369" i="18" a="1"/>
  <c r="D369" i="18" s="1"/>
  <c r="D265" i="18" a="1"/>
  <c r="D265" i="18" s="1"/>
  <c r="D144" i="18" a="1"/>
  <c r="D144" i="18" s="1"/>
  <c r="D64" i="18" a="1"/>
  <c r="D64" i="18" s="1"/>
  <c r="D464" i="18" a="1"/>
  <c r="D464" i="18" s="1"/>
  <c r="D395" i="18" a="1"/>
  <c r="D395" i="18" s="1"/>
  <c r="D325" i="18" a="1"/>
  <c r="D325" i="18" s="1"/>
  <c r="D255" i="18" a="1"/>
  <c r="D255" i="18" s="1"/>
  <c r="D202" i="18" a="1"/>
  <c r="D202" i="18" s="1"/>
  <c r="D138" i="18" a="1"/>
  <c r="D138" i="18" s="1"/>
  <c r="D84" i="18" a="1"/>
  <c r="D84" i="18" s="1"/>
  <c r="D19" i="18" a="1"/>
  <c r="D19" i="18" s="1"/>
  <c r="D488" i="18" a="1"/>
  <c r="D488" i="18" s="1"/>
  <c r="D439" i="18" a="1"/>
  <c r="D439" i="18" s="1"/>
  <c r="D382" i="18" a="1"/>
  <c r="D382" i="18" s="1"/>
  <c r="D311" i="18" a="1"/>
  <c r="D311" i="18" s="1"/>
  <c r="D242" i="18" a="1"/>
  <c r="D242" i="18" s="1"/>
  <c r="D181" i="18" a="1"/>
  <c r="D181" i="18" s="1"/>
  <c r="D110" i="18" a="1"/>
  <c r="D110" i="18" s="1"/>
  <c r="D41" i="18" a="1"/>
  <c r="D41" i="18" s="1"/>
  <c r="D103" i="18" a="1"/>
  <c r="D103" i="18" s="1"/>
  <c r="D40" i="18" a="1"/>
  <c r="D40" i="18" s="1"/>
  <c r="D109" i="18" a="1"/>
  <c r="D109" i="18" s="1"/>
  <c r="D53" i="18" a="1"/>
  <c r="D53" i="18" s="1"/>
  <c r="D493" i="18" a="1"/>
  <c r="D493" i="18" s="1"/>
  <c r="D437" i="18" a="1"/>
  <c r="D437" i="18" s="1"/>
  <c r="D361" i="18" a="1"/>
  <c r="D361" i="18" s="1"/>
  <c r="D296" i="18" a="1"/>
  <c r="D296" i="18" s="1"/>
  <c r="D198" i="18" a="1"/>
  <c r="D198" i="18" s="1"/>
  <c r="D135" i="18" a="1"/>
  <c r="D135" i="18" s="1"/>
  <c r="D59" i="18" a="1"/>
  <c r="D59" i="18" s="1"/>
  <c r="D517" i="18" a="1"/>
  <c r="D517" i="18" s="1"/>
  <c r="D460" i="18" a="1"/>
  <c r="D460" i="18" s="1"/>
  <c r="D404" i="18" a="1"/>
  <c r="D404" i="18" s="1"/>
  <c r="D341" i="18" a="1"/>
  <c r="D341" i="18" s="1"/>
  <c r="D275" i="18" a="1"/>
  <c r="D275" i="18" s="1"/>
  <c r="D226" i="18" a="1"/>
  <c r="D226" i="18" s="1"/>
  <c r="D155" i="18" a="1"/>
  <c r="D155" i="18" s="1"/>
  <c r="D100" i="18" a="1"/>
  <c r="D100" i="18" s="1"/>
  <c r="D44" i="18" a="1"/>
  <c r="D44" i="18" s="1"/>
  <c r="D106" i="18" a="1"/>
  <c r="D106" i="18" s="1"/>
  <c r="D43" i="18" a="1"/>
  <c r="D43" i="18" s="1"/>
  <c r="D1908" i="18" a="1"/>
  <c r="D1908" i="18" s="1"/>
  <c r="D1722" i="18" a="1"/>
  <c r="D1722" i="18" s="1"/>
  <c r="D1763" i="18" a="1"/>
  <c r="D1763" i="18" s="1"/>
  <c r="D1853" i="18" a="1"/>
  <c r="D1853" i="18" s="1"/>
  <c r="D1593" i="18" a="1"/>
  <c r="D1593" i="18" s="1"/>
  <c r="D1953" i="18" a="1"/>
  <c r="D1953" i="18" s="1"/>
  <c r="D1945" i="18" a="1"/>
  <c r="D1945" i="18" s="1"/>
  <c r="D1757" i="18" a="1"/>
  <c r="D1757" i="18" s="1"/>
  <c r="D1537" i="18" a="1"/>
  <c r="D1537" i="18" s="1"/>
  <c r="D1973" i="18" a="1"/>
  <c r="D1973" i="18" s="1"/>
  <c r="D1909" i="18" a="1"/>
  <c r="D1909" i="18" s="1"/>
  <c r="D1845" i="18" a="1"/>
  <c r="D1845" i="18" s="1"/>
  <c r="D1786" i="18" a="1"/>
  <c r="D1786" i="18" s="1"/>
  <c r="D1727" i="18" a="1"/>
  <c r="D1727" i="18" s="1"/>
  <c r="D1657" i="18" a="1"/>
  <c r="D1657" i="18" s="1"/>
  <c r="D1558" i="18" a="1"/>
  <c r="D1558" i="18" s="1"/>
  <c r="D1368" i="18" a="1"/>
  <c r="D1368" i="18" s="1"/>
  <c r="D847" i="18" a="1"/>
  <c r="D847" i="18" s="1"/>
  <c r="D1951" i="18" a="1"/>
  <c r="D1951" i="18" s="1"/>
  <c r="D1887" i="18" a="1"/>
  <c r="D1887" i="18" s="1"/>
  <c r="D1823" i="18" a="1"/>
  <c r="D1823" i="18" s="1"/>
  <c r="D1749" i="18" a="1"/>
  <c r="D1749" i="18" s="1"/>
  <c r="D1678" i="18" a="1"/>
  <c r="D1678" i="18" s="1"/>
  <c r="D1590" i="18" a="1"/>
  <c r="D1590" i="18" s="1"/>
  <c r="D1493" i="18" a="1"/>
  <c r="D1493" i="18" s="1"/>
  <c r="D1269" i="18" a="1"/>
  <c r="D1269" i="18" s="1"/>
  <c r="D2000" i="18" a="1"/>
  <c r="D2000" i="18" s="1"/>
  <c r="D1936" i="18" a="1"/>
  <c r="D1936" i="18" s="1"/>
  <c r="D1872" i="18" a="1"/>
  <c r="D1872" i="18" s="1"/>
  <c r="D1809" i="18" a="1"/>
  <c r="D1809" i="18" s="1"/>
  <c r="D1743" i="18" a="1"/>
  <c r="D1743" i="18" s="1"/>
  <c r="D1677" i="18" a="1"/>
  <c r="D1677" i="18" s="1"/>
  <c r="D1616" i="18" a="1"/>
  <c r="D1616" i="18" s="1"/>
  <c r="D1522" i="18" a="1"/>
  <c r="D1522" i="18" s="1"/>
  <c r="D1296" i="18" a="1"/>
  <c r="D1296" i="18" s="1"/>
  <c r="D1999" i="18" a="1"/>
  <c r="D1999" i="18" s="1"/>
  <c r="D1935" i="18" a="1"/>
  <c r="D1935" i="18" s="1"/>
  <c r="D1871" i="18" a="1"/>
  <c r="D1871" i="18" s="1"/>
  <c r="D1808" i="18" a="1"/>
  <c r="D1808" i="18" s="1"/>
  <c r="D1742" i="18" a="1"/>
  <c r="D1742" i="18" s="1"/>
  <c r="D1683" i="18" a="1"/>
  <c r="D1683" i="18" s="1"/>
  <c r="D1623" i="18" a="1"/>
  <c r="D1623" i="18" s="1"/>
  <c r="D1531" i="18" a="1"/>
  <c r="D1531" i="18" s="1"/>
  <c r="D1324" i="18" a="1"/>
  <c r="D1324" i="18" s="1"/>
  <c r="D2005" i="18" a="1"/>
  <c r="D2005" i="18" s="1"/>
  <c r="D1941" i="18" a="1"/>
  <c r="D1941" i="18" s="1"/>
  <c r="D1877" i="18" a="1"/>
  <c r="D1877" i="18" s="1"/>
  <c r="D1813" i="18" a="1"/>
  <c r="D1813" i="18" s="1"/>
  <c r="D1747" i="18" a="1"/>
  <c r="D1747" i="18" s="1"/>
  <c r="D1660" i="18" a="1"/>
  <c r="D1660" i="18" s="1"/>
  <c r="D1596" i="18" a="1"/>
  <c r="D1596" i="18" s="1"/>
  <c r="D1504" i="18" a="1"/>
  <c r="D1504" i="18" s="1"/>
  <c r="D1257" i="18" a="1"/>
  <c r="D1257" i="18" s="1"/>
  <c r="D1990" i="18" a="1"/>
  <c r="D1990" i="18" s="1"/>
  <c r="D1926" i="18" a="1"/>
  <c r="D1926" i="18" s="1"/>
  <c r="D1862" i="18" a="1"/>
  <c r="D1862" i="18" s="1"/>
  <c r="D1801" i="18" a="1"/>
  <c r="D1801" i="18" s="1"/>
  <c r="D1741" i="18" a="1"/>
  <c r="D1741" i="18" s="1"/>
  <c r="D1667" i="18" a="1"/>
  <c r="D1667" i="18" s="1"/>
  <c r="D1573" i="18" a="1"/>
  <c r="D1573" i="18" s="1"/>
  <c r="D1464" i="18" a="1"/>
  <c r="D1464" i="18" s="1"/>
  <c r="D1184" i="18" a="1"/>
  <c r="D1184" i="18" s="1"/>
  <c r="D1968" i="18" a="1"/>
  <c r="D1968" i="18" s="1"/>
  <c r="D1904" i="18" a="1"/>
  <c r="D1904" i="18" s="1"/>
  <c r="D1840" i="18" a="1"/>
  <c r="D1840" i="18" s="1"/>
  <c r="D1776" i="18" a="1"/>
  <c r="D1776" i="18" s="1"/>
  <c r="D1711" i="18" a="1"/>
  <c r="D1711" i="18" s="1"/>
  <c r="D1627" i="18" a="1"/>
  <c r="D1627" i="18" s="1"/>
  <c r="D1528" i="18" a="1"/>
  <c r="D1528" i="18" s="1"/>
  <c r="D1312" i="18" a="1"/>
  <c r="D1312" i="18" s="1"/>
  <c r="D1460" i="18" a="1"/>
  <c r="D1460" i="18" s="1"/>
  <c r="D1396" i="18" a="1"/>
  <c r="D1396" i="18" s="1"/>
  <c r="D1335" i="18" a="1"/>
  <c r="D1335" i="18" s="1"/>
  <c r="D1272" i="18" a="1"/>
  <c r="D1272" i="18" s="1"/>
  <c r="D1211" i="18" a="1"/>
  <c r="D1211" i="18" s="1"/>
  <c r="D1087" i="18" a="1"/>
  <c r="D1087" i="18" s="1"/>
  <c r="D753" i="18" a="1"/>
  <c r="D753" i="18" s="1"/>
  <c r="D1474" i="18" a="1"/>
  <c r="D1474" i="18" s="1"/>
  <c r="D1410" i="18" a="1"/>
  <c r="D1410" i="18" s="1"/>
  <c r="D1350" i="18" a="1"/>
  <c r="D1350" i="18" s="1"/>
  <c r="D1279" i="18" a="1"/>
  <c r="D1279" i="18" s="1"/>
  <c r="D1217" i="18" a="1"/>
  <c r="D1217" i="18" s="1"/>
  <c r="D1103" i="18" a="1"/>
  <c r="D1103" i="18" s="1"/>
  <c r="D741" i="18" a="1"/>
  <c r="D741" i="18" s="1"/>
  <c r="D1465" i="18" a="1"/>
  <c r="D1465" i="18" s="1"/>
  <c r="D1401" i="18" a="1"/>
  <c r="D1401" i="18" s="1"/>
  <c r="D1333" i="18" a="1"/>
  <c r="D1333" i="18" s="1"/>
  <c r="D1270" i="18" a="1"/>
  <c r="D1270" i="18" s="1"/>
  <c r="D1209" i="18" a="1"/>
  <c r="D1209" i="18" s="1"/>
  <c r="D1099" i="18" a="1"/>
  <c r="D1099" i="18" s="1"/>
  <c r="D967" i="18" a="1"/>
  <c r="D967" i="18" s="1"/>
  <c r="D1652" i="18" a="1"/>
  <c r="D1652" i="18" s="1"/>
  <c r="D1584" i="18" a="1"/>
  <c r="D1584" i="18" s="1"/>
  <c r="D1507" i="18" a="1"/>
  <c r="D1507" i="18" s="1"/>
  <c r="D1443" i="18" a="1"/>
  <c r="D1443" i="18" s="1"/>
  <c r="D1379" i="18" a="1"/>
  <c r="D1379" i="18" s="1"/>
  <c r="D1315" i="18" a="1"/>
  <c r="D1315" i="18" s="1"/>
  <c r="D1252" i="18" a="1"/>
  <c r="D1252" i="18" s="1"/>
  <c r="D1182" i="18" a="1"/>
  <c r="D1182" i="18" s="1"/>
  <c r="D1039" i="18" a="1"/>
  <c r="D1039" i="18" s="1"/>
  <c r="D1569" i="18" a="1"/>
  <c r="D1569" i="18" s="1"/>
  <c r="D1506" i="18" a="1"/>
  <c r="D1506" i="18" s="1"/>
  <c r="D1442" i="18" a="1"/>
  <c r="D1442" i="18" s="1"/>
  <c r="D1378" i="18" a="1"/>
  <c r="D1378" i="18" s="1"/>
  <c r="D1314" i="18" a="1"/>
  <c r="D1314" i="18" s="1"/>
  <c r="D1251" i="18" a="1"/>
  <c r="D1251" i="18" s="1"/>
  <c r="D1153" i="18" a="1"/>
  <c r="D1153" i="18" s="1"/>
  <c r="D1010" i="18" a="1"/>
  <c r="D1010" i="18" s="1"/>
  <c r="D1663" i="18" a="1"/>
  <c r="D1663" i="18" s="1"/>
  <c r="D1597" i="18" a="1"/>
  <c r="D1597" i="18" s="1"/>
  <c r="D1526" i="18" a="1"/>
  <c r="D1526" i="18" s="1"/>
  <c r="D1462" i="18" a="1"/>
  <c r="D1462" i="18" s="1"/>
  <c r="D1398" i="18" a="1"/>
  <c r="D1398" i="18" s="1"/>
  <c r="D1337" i="18" a="1"/>
  <c r="D1337" i="18" s="1"/>
  <c r="D1274" i="18" a="1"/>
  <c r="D1274" i="18" s="1"/>
  <c r="D1212" i="18" a="1"/>
  <c r="D1212" i="18" s="1"/>
  <c r="D1032" i="18" a="1"/>
  <c r="D1032" i="18" s="1"/>
  <c r="D490" i="18" a="1"/>
  <c r="D490" i="18" s="1"/>
  <c r="D916" i="18" a="1"/>
  <c r="D916" i="18" s="1"/>
  <c r="D826" i="18" a="1"/>
  <c r="D826" i="18" s="1"/>
  <c r="D740" i="18" a="1"/>
  <c r="D740" i="18" s="1"/>
  <c r="D555" i="18" a="1"/>
  <c r="D555" i="18" s="1"/>
  <c r="D1169" i="18" a="1"/>
  <c r="D1169" i="18" s="1"/>
  <c r="D1107" i="18" a="1"/>
  <c r="D1107" i="18" s="1"/>
  <c r="D1038" i="18" a="1"/>
  <c r="D1038" i="18" s="1"/>
  <c r="D959" i="18" a="1"/>
  <c r="D959" i="18" s="1"/>
  <c r="D897" i="18" a="1"/>
  <c r="D897" i="18" s="1"/>
  <c r="D816" i="18" a="1"/>
  <c r="D816" i="18" s="1"/>
  <c r="D698" i="18" a="1"/>
  <c r="D698" i="18" s="1"/>
  <c r="D481" i="18" a="1"/>
  <c r="D481" i="18" s="1"/>
  <c r="D1089" i="18" a="1"/>
  <c r="D1089" i="18" s="1"/>
  <c r="D1013" i="18" a="1"/>
  <c r="D1013" i="18" s="1"/>
  <c r="D946" i="18" a="1"/>
  <c r="D946" i="18" s="1"/>
  <c r="D883" i="18" a="1"/>
  <c r="D883" i="18" s="1"/>
  <c r="D805" i="18" a="1"/>
  <c r="D805" i="18" s="1"/>
  <c r="D682" i="18" a="1"/>
  <c r="D682" i="18" s="1"/>
  <c r="D368" i="18" a="1"/>
  <c r="D368" i="18" s="1"/>
  <c r="D1154" i="18" a="1"/>
  <c r="D1154" i="18" s="1"/>
  <c r="D1088" i="18" a="1"/>
  <c r="D1088" i="18" s="1"/>
  <c r="D1036" i="18" a="1"/>
  <c r="D1036" i="18" s="1"/>
  <c r="D970" i="18" a="1"/>
  <c r="D970" i="18" s="1"/>
  <c r="D902" i="18" a="1"/>
  <c r="D902" i="18" s="1"/>
  <c r="D813" i="18" a="1"/>
  <c r="D813" i="18" s="1"/>
  <c r="D694" i="18" a="1"/>
  <c r="D694" i="18" s="1"/>
  <c r="D421" i="18" a="1"/>
  <c r="D421" i="18" s="1"/>
  <c r="D1030" i="18" a="1"/>
  <c r="D1030" i="18" s="1"/>
  <c r="D976" i="18" a="1"/>
  <c r="D976" i="18" s="1"/>
  <c r="D913" i="18" a="1"/>
  <c r="D913" i="18" s="1"/>
  <c r="D822" i="18" a="1"/>
  <c r="D822" i="18" s="1"/>
  <c r="D720" i="18" a="1"/>
  <c r="D720" i="18" s="1"/>
  <c r="D541" i="18" a="1"/>
  <c r="D541" i="18" s="1"/>
  <c r="D1187" i="18" a="1"/>
  <c r="D1187" i="18" s="1"/>
  <c r="D1116" i="18" a="1"/>
  <c r="D1116" i="18" s="1"/>
  <c r="D1046" i="18" a="1"/>
  <c r="D1046" i="18" s="1"/>
  <c r="D963" i="18" a="1"/>
  <c r="D963" i="18" s="1"/>
  <c r="D906" i="18" a="1"/>
  <c r="D906" i="18" s="1"/>
  <c r="D830" i="18" a="1"/>
  <c r="D830" i="18" s="1"/>
  <c r="D731" i="18" a="1"/>
  <c r="D731" i="18" s="1"/>
  <c r="D565" i="18" a="1"/>
  <c r="D565" i="18" s="1"/>
  <c r="D1172" i="18" a="1"/>
  <c r="D1172" i="18" s="1"/>
  <c r="D1104" i="18" a="1"/>
  <c r="D1104" i="18" s="1"/>
  <c r="D1034" i="18" a="1"/>
  <c r="D1034" i="18" s="1"/>
  <c r="D962" i="18" a="1"/>
  <c r="D962" i="18" s="1"/>
  <c r="D900" i="18" a="1"/>
  <c r="D900" i="18" s="1"/>
  <c r="D819" i="18" a="1"/>
  <c r="D819" i="18" s="1"/>
  <c r="D688" i="18" a="1"/>
  <c r="D688" i="18" s="1"/>
  <c r="D534" i="18" a="1"/>
  <c r="D534" i="18" s="1"/>
  <c r="D803" i="18" a="1"/>
  <c r="D803" i="18" s="1"/>
  <c r="D739" i="18" a="1"/>
  <c r="D739" i="18" s="1"/>
  <c r="D672" i="18" a="1"/>
  <c r="D672" i="18" s="1"/>
  <c r="D600" i="18" a="1"/>
  <c r="D600" i="18" s="1"/>
  <c r="D540" i="18" a="1"/>
  <c r="D540" i="18" s="1"/>
  <c r="D466" i="18" a="1"/>
  <c r="D466" i="18" s="1"/>
  <c r="D366" i="18" a="1"/>
  <c r="D366" i="18" s="1"/>
  <c r="D239" i="18" a="1"/>
  <c r="D239" i="18" s="1"/>
  <c r="D868" i="18" a="1"/>
  <c r="D868" i="18" s="1"/>
  <c r="D814" i="18" a="1"/>
  <c r="D814" i="18" s="1"/>
  <c r="D738" i="18" a="1"/>
  <c r="D738" i="18" s="1"/>
  <c r="D671" i="18" a="1"/>
  <c r="D671" i="18" s="1"/>
  <c r="D606" i="18" a="1"/>
  <c r="D606" i="18" s="1"/>
  <c r="D532" i="18" a="1"/>
  <c r="D532" i="18" s="1"/>
  <c r="D427" i="18" a="1"/>
  <c r="D427" i="18" s="1"/>
  <c r="D286" i="18" a="1"/>
  <c r="D286" i="18" s="1"/>
  <c r="D168" i="18" a="1"/>
  <c r="D168" i="18" s="1"/>
  <c r="D631" i="18" a="1"/>
  <c r="D631" i="18" s="1"/>
  <c r="D560" i="18" a="1"/>
  <c r="D560" i="18" s="1"/>
  <c r="D484" i="18" a="1"/>
  <c r="D484" i="18" s="1"/>
  <c r="D362" i="18" a="1"/>
  <c r="D362" i="18" s="1"/>
  <c r="D221" i="18" a="1"/>
  <c r="D221" i="18" s="1"/>
  <c r="D756" i="18" a="1"/>
  <c r="D756" i="18" s="1"/>
  <c r="D703" i="18" a="1"/>
  <c r="D703" i="18" s="1"/>
  <c r="D636" i="18" a="1"/>
  <c r="D636" i="18" s="1"/>
  <c r="D584" i="18" a="1"/>
  <c r="D584" i="18" s="1"/>
  <c r="D530" i="18" a="1"/>
  <c r="D530" i="18" s="1"/>
  <c r="D374" i="18" a="1"/>
  <c r="D374" i="18" s="1"/>
  <c r="D258" i="18" a="1"/>
  <c r="D258" i="18" s="1"/>
  <c r="D150" i="18" a="1"/>
  <c r="D150" i="18" s="1"/>
  <c r="D818" i="18" a="1"/>
  <c r="D818" i="18" s="1"/>
  <c r="D755" i="18" a="1"/>
  <c r="D755" i="18" s="1"/>
  <c r="D689" i="18" a="1"/>
  <c r="D689" i="18" s="1"/>
  <c r="D635" i="18" a="1"/>
  <c r="D635" i="18" s="1"/>
  <c r="D543" i="18" a="1"/>
  <c r="D543" i="18" s="1"/>
  <c r="D459" i="18" a="1"/>
  <c r="D459" i="18" s="1"/>
  <c r="D320" i="18" a="1"/>
  <c r="D320" i="18" s="1"/>
  <c r="D162" i="18" a="1"/>
  <c r="D162" i="18" s="1"/>
  <c r="D306" i="18" a="1"/>
  <c r="D306" i="18" s="1"/>
  <c r="D203" i="18" a="1"/>
  <c r="D203" i="18" s="1"/>
  <c r="D564" i="18" a="1"/>
  <c r="D564" i="18" s="1"/>
  <c r="D501" i="18" a="1"/>
  <c r="D501" i="18" s="1"/>
  <c r="D357" i="18" a="1"/>
  <c r="D357" i="18" s="1"/>
  <c r="D253" i="18" a="1"/>
  <c r="D253" i="18" s="1"/>
  <c r="D133" i="18" a="1"/>
  <c r="D133" i="18" s="1"/>
  <c r="D56" i="18" a="1"/>
  <c r="D56" i="18" s="1"/>
  <c r="D457" i="18" a="1"/>
  <c r="D457" i="18" s="1"/>
  <c r="D376" i="18" a="1"/>
  <c r="D376" i="18" s="1"/>
  <c r="D318" i="18" a="1"/>
  <c r="D318" i="18" s="1"/>
  <c r="D249" i="18" a="1"/>
  <c r="D249" i="18" s="1"/>
  <c r="D195" i="18" a="1"/>
  <c r="D195" i="18" s="1"/>
  <c r="D132" i="18" a="1"/>
  <c r="D132" i="18" s="1"/>
  <c r="D77" i="18" a="1"/>
  <c r="D77" i="18" s="1"/>
  <c r="D12" i="18" a="1"/>
  <c r="D12" i="18" s="1"/>
  <c r="D483" i="18" a="1"/>
  <c r="D483" i="18" s="1"/>
  <c r="D432" i="18" a="1"/>
  <c r="D432" i="18" s="1"/>
  <c r="D370" i="18" a="1"/>
  <c r="D370" i="18" s="1"/>
  <c r="D298" i="18" a="1"/>
  <c r="D298" i="18" s="1"/>
  <c r="D236" i="18" a="1"/>
  <c r="D236" i="18" s="1"/>
  <c r="D173" i="18" a="1"/>
  <c r="D173" i="18" s="1"/>
  <c r="D104" i="18" a="1"/>
  <c r="D104" i="18" s="1"/>
  <c r="D34" i="18" a="1"/>
  <c r="D34" i="18" s="1"/>
  <c r="D95" i="18" a="1"/>
  <c r="D95" i="18" s="1"/>
  <c r="D33" i="18" a="1"/>
  <c r="D33" i="18" s="1"/>
  <c r="D102" i="18" a="1"/>
  <c r="D102" i="18" s="1"/>
  <c r="D39" i="18" a="1"/>
  <c r="D39" i="18" s="1"/>
  <c r="D486" i="18" a="1"/>
  <c r="D486" i="18" s="1"/>
  <c r="D430" i="18" a="1"/>
  <c r="D430" i="18" s="1"/>
  <c r="D355" i="18" a="1"/>
  <c r="D355" i="18" s="1"/>
  <c r="D289" i="18" a="1"/>
  <c r="D289" i="18" s="1"/>
  <c r="D191" i="18" a="1"/>
  <c r="D191" i="18" s="1"/>
  <c r="D128" i="18" a="1"/>
  <c r="D128" i="18" s="1"/>
  <c r="D52" i="18" a="1"/>
  <c r="D52" i="18" s="1"/>
  <c r="D511" i="18" a="1"/>
  <c r="D511" i="18" s="1"/>
  <c r="D448" i="18" a="1"/>
  <c r="D448" i="18" s="1"/>
  <c r="D398" i="18" a="1"/>
  <c r="D398" i="18" s="1"/>
  <c r="D334" i="18" a="1"/>
  <c r="D334" i="18" s="1"/>
  <c r="D269" i="18" a="1"/>
  <c r="D269" i="18" s="1"/>
  <c r="D218" i="18" a="1"/>
  <c r="D218" i="18" s="1"/>
  <c r="D149" i="18" a="1"/>
  <c r="D149" i="18" s="1"/>
  <c r="D93" i="18" a="1"/>
  <c r="D93" i="18" s="1"/>
  <c r="D30" i="18" a="1"/>
  <c r="D30" i="18" s="1"/>
  <c r="D99" i="18" a="1"/>
  <c r="D99" i="18" s="1"/>
  <c r="D37" i="18" a="1"/>
  <c r="D37" i="18" s="1"/>
  <c r="D1611" i="18" a="1"/>
  <c r="D1611" i="18" s="1"/>
  <c r="D1666" i="18" a="1"/>
  <c r="D1666" i="18" s="1"/>
  <c r="D1799" i="18" a="1"/>
  <c r="D1799" i="18" s="1"/>
  <c r="D1960" i="18" a="1"/>
  <c r="D1960" i="18" s="1"/>
  <c r="D1896" i="18" a="1"/>
  <c r="D1896" i="18" s="1"/>
  <c r="D1889" i="18" a="1"/>
  <c r="D1889" i="18" s="1"/>
  <c r="D1996" i="18" a="1"/>
  <c r="D1996" i="18" s="1"/>
  <c r="D1372" i="18" a="1"/>
  <c r="D1372" i="18" s="1"/>
  <c r="D1959" i="18" a="1"/>
  <c r="D1959" i="18" s="1"/>
  <c r="D1895" i="18" a="1"/>
  <c r="D1895" i="18" s="1"/>
  <c r="D1831" i="18" a="1"/>
  <c r="D1831" i="18" s="1"/>
  <c r="D1774" i="18" a="1"/>
  <c r="D1774" i="18" s="1"/>
  <c r="D1715" i="18" a="1"/>
  <c r="D1715" i="18" s="1"/>
  <c r="D1642" i="18" a="1"/>
  <c r="D1642" i="18" s="1"/>
  <c r="D1546" i="18" a="1"/>
  <c r="D1546" i="18" s="1"/>
  <c r="D1336" i="18" a="1"/>
  <c r="D1336" i="18" s="1"/>
  <c r="D2008" i="18" a="1"/>
  <c r="D2008" i="18" s="1"/>
  <c r="D1943" i="18" a="1"/>
  <c r="D1943" i="18" s="1"/>
  <c r="D1879" i="18" a="1"/>
  <c r="D1879" i="18" s="1"/>
  <c r="D1815" i="18" a="1"/>
  <c r="D1815" i="18" s="1"/>
  <c r="D1744" i="18" a="1"/>
  <c r="D1744" i="18" s="1"/>
  <c r="D1672" i="18" a="1"/>
  <c r="D1672" i="18" s="1"/>
  <c r="D1580" i="18" a="1"/>
  <c r="D1580" i="18" s="1"/>
  <c r="D1475" i="18" a="1"/>
  <c r="D1475" i="18" s="1"/>
  <c r="D1237" i="18" a="1"/>
  <c r="D1237" i="18" s="1"/>
  <c r="D1993" i="18" a="1"/>
  <c r="D1993" i="18" s="1"/>
  <c r="D1929" i="18" a="1"/>
  <c r="D1929" i="18" s="1"/>
  <c r="D1865" i="18" a="1"/>
  <c r="D1865" i="18" s="1"/>
  <c r="D1803" i="18" a="1"/>
  <c r="D1803" i="18" s="1"/>
  <c r="D1738" i="18" a="1"/>
  <c r="D1738" i="18" s="1"/>
  <c r="D1671" i="18" a="1"/>
  <c r="D1671" i="18" s="1"/>
  <c r="D1609" i="18" a="1"/>
  <c r="D1609" i="18" s="1"/>
  <c r="D1509" i="18" a="1"/>
  <c r="D1509" i="18" s="1"/>
  <c r="D1265" i="18" a="1"/>
  <c r="D1265" i="18" s="1"/>
  <c r="D1992" i="18" a="1"/>
  <c r="D1992" i="18" s="1"/>
  <c r="D1928" i="18" a="1"/>
  <c r="D1928" i="18" s="1"/>
  <c r="D1864" i="18" a="1"/>
  <c r="D1864" i="18" s="1"/>
  <c r="D1790" i="18" a="1"/>
  <c r="D1790" i="18" s="1"/>
  <c r="D1737" i="18" a="1"/>
  <c r="D1737" i="18" s="1"/>
  <c r="D1676" i="18" a="1"/>
  <c r="D1676" i="18" s="1"/>
  <c r="D1615" i="18" a="1"/>
  <c r="D1615" i="18" s="1"/>
  <c r="D1521" i="18" a="1"/>
  <c r="D1521" i="18" s="1"/>
  <c r="D1292" i="18" a="1"/>
  <c r="D1292" i="18" s="1"/>
  <c r="D1991" i="18" a="1"/>
  <c r="D1991" i="18" s="1"/>
  <c r="D1927" i="18" a="1"/>
  <c r="D1927" i="18" s="1"/>
  <c r="D1863" i="18" a="1"/>
  <c r="D1863" i="18" s="1"/>
  <c r="D1807" i="18" a="1"/>
  <c r="D1807" i="18" s="1"/>
  <c r="D1736" i="18" a="1"/>
  <c r="D1736" i="18" s="1"/>
  <c r="D1653" i="18" a="1"/>
  <c r="D1653" i="18" s="1"/>
  <c r="D1587" i="18" a="1"/>
  <c r="D1587" i="18" s="1"/>
  <c r="D1486" i="18" a="1"/>
  <c r="D1486" i="18" s="1"/>
  <c r="D1226" i="18" a="1"/>
  <c r="D1226" i="18" s="1"/>
  <c r="D1983" i="18" a="1"/>
  <c r="D1983" i="18" s="1"/>
  <c r="D1919" i="18" a="1"/>
  <c r="D1919" i="18" s="1"/>
  <c r="D1855" i="18" a="1"/>
  <c r="D1855" i="18" s="1"/>
  <c r="D1788" i="18" a="1"/>
  <c r="D1788" i="18" s="1"/>
  <c r="D1735" i="18" a="1"/>
  <c r="D1735" i="18" s="1"/>
  <c r="D1636" i="18" a="1"/>
  <c r="D1636" i="18" s="1"/>
  <c r="D1564" i="18" a="1"/>
  <c r="D1564" i="18" s="1"/>
  <c r="D1436" i="18" a="1"/>
  <c r="D1436" i="18" s="1"/>
  <c r="D1129" i="18" a="1"/>
  <c r="D1129" i="18" s="1"/>
  <c r="D1961" i="18" a="1"/>
  <c r="D1961" i="18" s="1"/>
  <c r="D1897" i="18" a="1"/>
  <c r="D1897" i="18" s="1"/>
  <c r="D1833" i="18" a="1"/>
  <c r="D1833" i="18" s="1"/>
  <c r="D1758" i="18" a="1"/>
  <c r="D1758" i="18" s="1"/>
  <c r="D1699" i="18" a="1"/>
  <c r="D1699" i="18" s="1"/>
  <c r="D1612" i="18" a="1"/>
  <c r="D1612" i="18" s="1"/>
  <c r="D1500" i="18" a="1"/>
  <c r="D1500" i="18" s="1"/>
  <c r="D1281" i="18" a="1"/>
  <c r="D1281" i="18" s="1"/>
  <c r="D1453" i="18" a="1"/>
  <c r="D1453" i="18" s="1"/>
  <c r="D1389" i="18" a="1"/>
  <c r="D1389" i="18" s="1"/>
  <c r="D1327" i="18" a="1"/>
  <c r="D1327" i="18" s="1"/>
  <c r="D1264" i="18" a="1"/>
  <c r="D1264" i="18" s="1"/>
  <c r="D1204" i="18" a="1"/>
  <c r="D1204" i="18" s="1"/>
  <c r="D1073" i="18" a="1"/>
  <c r="D1073" i="18" s="1"/>
  <c r="D639" i="18" a="1"/>
  <c r="D639" i="18" s="1"/>
  <c r="D1466" i="18" a="1"/>
  <c r="D1466" i="18" s="1"/>
  <c r="D1402" i="18" a="1"/>
  <c r="D1402" i="18" s="1"/>
  <c r="D1342" i="18" a="1"/>
  <c r="D1342" i="18" s="1"/>
  <c r="D1271" i="18" a="1"/>
  <c r="D1271" i="18" s="1"/>
  <c r="D1210" i="18" a="1"/>
  <c r="D1210" i="18" s="1"/>
  <c r="D1085" i="18" a="1"/>
  <c r="D1085" i="18" s="1"/>
  <c r="D621" i="18" a="1"/>
  <c r="D621" i="18" s="1"/>
  <c r="D1458" i="18" a="1"/>
  <c r="D1458" i="18" s="1"/>
  <c r="D1394" i="18" a="1"/>
  <c r="D1394" i="18" s="1"/>
  <c r="D1325" i="18" a="1"/>
  <c r="D1325" i="18" s="1"/>
  <c r="D1262" i="18" a="1"/>
  <c r="D1262" i="18" s="1"/>
  <c r="D1199" i="18" a="1"/>
  <c r="D1199" i="18" s="1"/>
  <c r="D1067" i="18" a="1"/>
  <c r="D1067" i="18" s="1"/>
  <c r="D808" i="18" a="1"/>
  <c r="D808" i="18" s="1"/>
  <c r="D1647" i="18" a="1"/>
  <c r="D1647" i="18" s="1"/>
  <c r="D1577" i="18" a="1"/>
  <c r="D1577" i="18" s="1"/>
  <c r="D1499" i="18" a="1"/>
  <c r="D1499" i="18" s="1"/>
  <c r="D1435" i="18" a="1"/>
  <c r="D1435" i="18" s="1"/>
  <c r="D1371" i="18" a="1"/>
  <c r="D1371" i="18" s="1"/>
  <c r="D1307" i="18" a="1"/>
  <c r="D1307" i="18" s="1"/>
  <c r="D1244" i="18" a="1"/>
  <c r="D1244" i="18" s="1"/>
  <c r="D1168" i="18" a="1"/>
  <c r="D1168" i="18" s="1"/>
  <c r="D1015" i="18" a="1"/>
  <c r="D1015" i="18" s="1"/>
  <c r="D1562" i="18" a="1"/>
  <c r="D1562" i="18" s="1"/>
  <c r="D1498" i="18" a="1"/>
  <c r="D1498" i="18" s="1"/>
  <c r="D1434" i="18" a="1"/>
  <c r="D1434" i="18" s="1"/>
  <c r="D1370" i="18" a="1"/>
  <c r="D1370" i="18" s="1"/>
  <c r="D1306" i="18" a="1"/>
  <c r="D1306" i="18" s="1"/>
  <c r="D1243" i="18" a="1"/>
  <c r="D1243" i="18" s="1"/>
  <c r="D1141" i="18" a="1"/>
  <c r="D1141" i="18" s="1"/>
  <c r="D986" i="18" a="1"/>
  <c r="D986" i="18" s="1"/>
  <c r="D1651" i="18" a="1"/>
  <c r="D1651" i="18" s="1"/>
  <c r="D1589" i="18" a="1"/>
  <c r="D1589" i="18" s="1"/>
  <c r="D1519" i="18" a="1"/>
  <c r="D1519" i="18" s="1"/>
  <c r="D1455" i="18" a="1"/>
  <c r="D1455" i="18" s="1"/>
  <c r="D1391" i="18" a="1"/>
  <c r="D1391" i="18" s="1"/>
  <c r="D1329" i="18" a="1"/>
  <c r="D1329" i="18" s="1"/>
  <c r="D1266" i="18" a="1"/>
  <c r="D1266" i="18" s="1"/>
  <c r="D1206" i="18" a="1"/>
  <c r="D1206" i="18" s="1"/>
  <c r="D1009" i="18" a="1"/>
  <c r="D1009" i="18" s="1"/>
  <c r="D960" i="18" a="1"/>
  <c r="D960" i="18" s="1"/>
  <c r="D911" i="18" a="1"/>
  <c r="D911" i="18" s="1"/>
  <c r="D817" i="18" a="1"/>
  <c r="D817" i="18" s="1"/>
  <c r="D727" i="18" a="1"/>
  <c r="D727" i="18" s="1"/>
  <c r="D526" i="18" a="1"/>
  <c r="D526" i="18" s="1"/>
  <c r="D1162" i="18" a="1"/>
  <c r="D1162" i="18" s="1"/>
  <c r="D1102" i="18" a="1"/>
  <c r="D1102" i="18" s="1"/>
  <c r="D1026" i="18" a="1"/>
  <c r="D1026" i="18" s="1"/>
  <c r="D953" i="18" a="1"/>
  <c r="D953" i="18" s="1"/>
  <c r="D891" i="18" a="1"/>
  <c r="D891" i="18" s="1"/>
  <c r="D795" i="18" a="1"/>
  <c r="D795" i="18" s="1"/>
  <c r="D684" i="18" a="1"/>
  <c r="D684" i="18" s="1"/>
  <c r="D434" i="18" a="1"/>
  <c r="D434" i="18" s="1"/>
  <c r="D1077" i="18" a="1"/>
  <c r="D1077" i="18" s="1"/>
  <c r="D1008" i="18" a="1"/>
  <c r="D1008" i="18" s="1"/>
  <c r="D940" i="18" a="1"/>
  <c r="D940" i="18" s="1"/>
  <c r="D878" i="18" a="1"/>
  <c r="D878" i="18" s="1"/>
  <c r="D794" i="18" a="1"/>
  <c r="D794" i="18" s="1"/>
  <c r="D648" i="18" a="1"/>
  <c r="D648" i="18" s="1"/>
  <c r="D264" i="18" a="1"/>
  <c r="D264" i="18" s="1"/>
  <c r="D1142" i="18" a="1"/>
  <c r="D1142" i="18" s="1"/>
  <c r="D1083" i="18" a="1"/>
  <c r="D1083" i="18" s="1"/>
  <c r="D1024" i="18" a="1"/>
  <c r="D1024" i="18" s="1"/>
  <c r="D958" i="18" a="1"/>
  <c r="D958" i="18" s="1"/>
  <c r="D895" i="18" a="1"/>
  <c r="D895" i="18" s="1"/>
  <c r="D804" i="18" a="1"/>
  <c r="D804" i="18" s="1"/>
  <c r="D681" i="18" a="1"/>
  <c r="D681" i="18" s="1"/>
  <c r="D356" i="18" a="1"/>
  <c r="D356" i="18" s="1"/>
  <c r="D1023" i="18" a="1"/>
  <c r="D1023" i="18" s="1"/>
  <c r="D969" i="18" a="1"/>
  <c r="D969" i="18" s="1"/>
  <c r="D907" i="18" a="1"/>
  <c r="D907" i="18" s="1"/>
  <c r="D801" i="18" a="1"/>
  <c r="D801" i="18" s="1"/>
  <c r="D707" i="18" a="1"/>
  <c r="D707" i="18" s="1"/>
  <c r="D509" i="18" a="1"/>
  <c r="D509" i="18" s="1"/>
  <c r="D1173" i="18" a="1"/>
  <c r="D1173" i="18" s="1"/>
  <c r="D1110" i="18" a="1"/>
  <c r="D1110" i="18" s="1"/>
  <c r="D1029" i="18" a="1"/>
  <c r="D1029" i="18" s="1"/>
  <c r="D956" i="18" a="1"/>
  <c r="D956" i="18" s="1"/>
  <c r="D894" i="18" a="1"/>
  <c r="D894" i="18" s="1"/>
  <c r="D820" i="18" a="1"/>
  <c r="D820" i="18" s="1"/>
  <c r="D704" i="18" a="1"/>
  <c r="D704" i="18" s="1"/>
  <c r="D458" i="18" a="1"/>
  <c r="D458" i="18" s="1"/>
  <c r="D1164" i="18" a="1"/>
  <c r="D1164" i="18" s="1"/>
  <c r="D1098" i="18" a="1"/>
  <c r="D1098" i="18" s="1"/>
  <c r="D1022" i="18" a="1"/>
  <c r="D1022" i="18" s="1"/>
  <c r="D949" i="18" a="1"/>
  <c r="D949" i="18" s="1"/>
  <c r="D893" i="18" a="1"/>
  <c r="D893" i="18" s="1"/>
  <c r="D810" i="18" a="1"/>
  <c r="D810" i="18" s="1"/>
  <c r="D675" i="18" a="1"/>
  <c r="D675" i="18" s="1"/>
  <c r="D498" i="18" a="1"/>
  <c r="D498" i="18" s="1"/>
  <c r="D796" i="18" a="1"/>
  <c r="D796" i="18" s="1"/>
  <c r="D732" i="18" a="1"/>
  <c r="D732" i="18" s="1"/>
  <c r="D666" i="18" a="1"/>
  <c r="D666" i="18" s="1"/>
  <c r="D594" i="18" a="1"/>
  <c r="D594" i="18" s="1"/>
  <c r="D533" i="18" a="1"/>
  <c r="D533" i="18" s="1"/>
  <c r="D453" i="18" a="1"/>
  <c r="D453" i="18" s="1"/>
  <c r="D340" i="18" a="1"/>
  <c r="D340" i="18" s="1"/>
  <c r="D225" i="18" a="1"/>
  <c r="D225" i="18" s="1"/>
  <c r="D863" i="18" a="1"/>
  <c r="D863" i="18" s="1"/>
  <c r="D809" i="18" a="1"/>
  <c r="D809" i="18" s="1"/>
  <c r="D718" i="18" a="1"/>
  <c r="D718" i="18" s="1"/>
  <c r="D665" i="18" a="1"/>
  <c r="D665" i="18" s="1"/>
  <c r="D593" i="18" a="1"/>
  <c r="D593" i="18" s="1"/>
  <c r="D524" i="18" a="1"/>
  <c r="D524" i="18" s="1"/>
  <c r="D390" i="18" a="1"/>
  <c r="D390" i="18" s="1"/>
  <c r="D273" i="18" a="1"/>
  <c r="D273" i="18" s="1"/>
  <c r="D137" i="18" a="1"/>
  <c r="D137" i="18" s="1"/>
  <c r="D624" i="18" a="1"/>
  <c r="D624" i="18" s="1"/>
  <c r="D552" i="18" a="1"/>
  <c r="D552" i="18" s="1"/>
  <c r="D450" i="18" a="1"/>
  <c r="D450" i="18" s="1"/>
  <c r="D324" i="18" a="1"/>
  <c r="D324" i="18" s="1"/>
  <c r="D207" i="18" a="1"/>
  <c r="D207" i="18" s="1"/>
  <c r="D749" i="18" a="1"/>
  <c r="D749" i="18" s="1"/>
  <c r="D697" i="18" a="1"/>
  <c r="D697" i="18" s="1"/>
  <c r="D630" i="18" a="1"/>
  <c r="D630" i="18" s="1"/>
  <c r="D579" i="18" a="1"/>
  <c r="D579" i="18" s="1"/>
  <c r="D521" i="18" a="1"/>
  <c r="D521" i="18" s="1"/>
  <c r="D350" i="18" a="1"/>
  <c r="D350" i="18" s="1"/>
  <c r="D246" i="18" a="1"/>
  <c r="D246" i="18" s="1"/>
  <c r="D871" i="18" a="1"/>
  <c r="D871" i="18" s="1"/>
  <c r="D812" i="18" a="1"/>
  <c r="D812" i="18" s="1"/>
  <c r="D748" i="18" a="1"/>
  <c r="D748" i="18" s="1"/>
  <c r="D683" i="18" a="1"/>
  <c r="D683" i="18" s="1"/>
  <c r="D610" i="18" a="1"/>
  <c r="D610" i="18" s="1"/>
  <c r="D536" i="18" a="1"/>
  <c r="D536" i="18" s="1"/>
  <c r="D447" i="18" a="1"/>
  <c r="D447" i="18" s="1"/>
  <c r="D307" i="18" a="1"/>
  <c r="D307" i="18" s="1"/>
  <c r="D148" i="18" a="1"/>
  <c r="D148" i="18" s="1"/>
  <c r="D293" i="18" a="1"/>
  <c r="D293" i="18" s="1"/>
  <c r="D189" i="18" a="1"/>
  <c r="D189" i="18" s="1"/>
  <c r="D556" i="18" a="1"/>
  <c r="D556" i="18" s="1"/>
  <c r="D489" i="18" a="1"/>
  <c r="D489" i="18" s="1"/>
  <c r="D343" i="18" a="1"/>
  <c r="D343" i="18" s="1"/>
  <c r="D229" i="18" a="1"/>
  <c r="D229" i="18" s="1"/>
  <c r="D119" i="18" a="1"/>
  <c r="D119" i="18" s="1"/>
  <c r="D49" i="18" a="1"/>
  <c r="D49" i="18" s="1"/>
  <c r="D446" i="18" a="1"/>
  <c r="D446" i="18" s="1"/>
  <c r="D364" i="18" a="1"/>
  <c r="D364" i="18" s="1"/>
  <c r="D312" i="18" a="1"/>
  <c r="D312" i="18" s="1"/>
  <c r="D243" i="18" a="1"/>
  <c r="D243" i="18" s="1"/>
  <c r="D188" i="18" a="1"/>
  <c r="D188" i="18" s="1"/>
  <c r="D125" i="18" a="1"/>
  <c r="D125" i="18" s="1"/>
  <c r="D70" i="18" a="1"/>
  <c r="D70" i="18" s="1"/>
  <c r="D546" i="18" a="1"/>
  <c r="D546" i="18" s="1"/>
  <c r="D476" i="18" a="1"/>
  <c r="D476" i="18" s="1"/>
  <c r="D425" i="18" a="1"/>
  <c r="D425" i="18" s="1"/>
  <c r="D363" i="18" a="1"/>
  <c r="D363" i="18" s="1"/>
  <c r="D292" i="18" a="1"/>
  <c r="D292" i="18" s="1"/>
  <c r="D222" i="18" a="1"/>
  <c r="D222" i="18" s="1"/>
  <c r="D166" i="18" a="1"/>
  <c r="D166" i="18" s="1"/>
  <c r="D96" i="18" a="1"/>
  <c r="D96" i="18" s="1"/>
  <c r="D26" i="18" a="1"/>
  <c r="D26" i="18" s="1"/>
  <c r="D89" i="18" a="1"/>
  <c r="D89" i="18" s="1"/>
  <c r="D25" i="18" a="1"/>
  <c r="D25" i="18" s="1"/>
  <c r="D94" i="18" a="1"/>
  <c r="D94" i="18" s="1"/>
  <c r="D32" i="18" a="1"/>
  <c r="D32" i="18" s="1"/>
  <c r="D480" i="18" a="1"/>
  <c r="D480" i="18" s="1"/>
  <c r="D423" i="18" a="1"/>
  <c r="D423" i="18" s="1"/>
  <c r="D349" i="18" a="1"/>
  <c r="D349" i="18" s="1"/>
  <c r="D276" i="18" a="1"/>
  <c r="D276" i="18" s="1"/>
  <c r="D185" i="18" a="1"/>
  <c r="D185" i="18" s="1"/>
  <c r="D115" i="18" a="1"/>
  <c r="D115" i="18" s="1"/>
  <c r="D45" i="18" a="1"/>
  <c r="D45" i="18" s="1"/>
  <c r="D505" i="18" a="1"/>
  <c r="D505" i="18" s="1"/>
  <c r="D442" i="18" a="1"/>
  <c r="D442" i="18" s="1"/>
  <c r="D385" i="18" a="1"/>
  <c r="D385" i="18" s="1"/>
  <c r="D328" i="18" a="1"/>
  <c r="D328" i="18" s="1"/>
  <c r="D262" i="18" a="1"/>
  <c r="D262" i="18" s="1"/>
  <c r="D212" i="18" a="1"/>
  <c r="D212" i="18" s="1"/>
  <c r="D141" i="18" a="1"/>
  <c r="D141" i="18" s="1"/>
  <c r="D86" i="18" a="1"/>
  <c r="D86" i="18" s="1"/>
  <c r="D22" i="18" a="1"/>
  <c r="D22" i="18" s="1"/>
  <c r="D92" i="18" a="1"/>
  <c r="D92" i="18" s="1"/>
  <c r="D29" i="18" a="1"/>
  <c r="D29" i="18" s="1"/>
  <c r="D1726" i="18" a="1"/>
  <c r="D1726" i="18" s="1"/>
  <c r="D1664" i="18" a="1"/>
  <c r="D1664" i="18" s="1"/>
  <c r="D1567" i="18" a="1"/>
  <c r="D1567" i="18" s="1"/>
  <c r="D1451" i="18" a="1"/>
  <c r="D1451" i="18" s="1"/>
  <c r="D1208" i="18" a="1"/>
  <c r="D1208" i="18" s="1"/>
  <c r="D1986" i="18" a="1"/>
  <c r="D1986" i="18" s="1"/>
  <c r="D1922" i="18" a="1"/>
  <c r="D1922" i="18" s="1"/>
  <c r="D1858" i="18" a="1"/>
  <c r="D1858" i="18" s="1"/>
  <c r="D1796" i="18" a="1"/>
  <c r="D1796" i="18" s="1"/>
  <c r="D1731" i="18" a="1"/>
  <c r="D1731" i="18" s="1"/>
  <c r="D1662" i="18" a="1"/>
  <c r="D1662" i="18" s="1"/>
  <c r="D1599" i="18" a="1"/>
  <c r="D1599" i="18" s="1"/>
  <c r="D1489" i="18" a="1"/>
  <c r="D1489" i="18" s="1"/>
  <c r="D1233" i="18" a="1"/>
  <c r="D1233" i="18" s="1"/>
  <c r="D1985" i="18" a="1"/>
  <c r="D1985" i="18" s="1"/>
  <c r="D1921" i="18" a="1"/>
  <c r="D1921" i="18" s="1"/>
  <c r="D1857" i="18" a="1"/>
  <c r="D1857" i="18" s="1"/>
  <c r="D1784" i="18" a="1"/>
  <c r="D1784" i="18" s="1"/>
  <c r="D1724" i="18" a="1"/>
  <c r="D1724" i="18" s="1"/>
  <c r="D1669" i="18" a="1"/>
  <c r="D1669" i="18" s="1"/>
  <c r="D1608" i="18" a="1"/>
  <c r="D1608" i="18" s="1"/>
  <c r="D1508" i="18" a="1"/>
  <c r="D1508" i="18" s="1"/>
  <c r="D1261" i="18" a="1"/>
  <c r="D1261" i="18" s="1"/>
  <c r="D1984" i="18" a="1"/>
  <c r="D1984" i="18" s="1"/>
  <c r="D1920" i="18" a="1"/>
  <c r="D1920" i="18" s="1"/>
  <c r="D1856" i="18" a="1"/>
  <c r="D1856" i="18" s="1"/>
  <c r="D1802" i="18" a="1"/>
  <c r="D1802" i="18" s="1"/>
  <c r="D1730" i="18" a="1"/>
  <c r="D1730" i="18" s="1"/>
  <c r="D1644" i="18" a="1"/>
  <c r="D1644" i="18" s="1"/>
  <c r="D1574" i="18" a="1"/>
  <c r="D1574" i="18" s="1"/>
  <c r="D1467" i="18" a="1"/>
  <c r="D1467" i="18" s="1"/>
  <c r="D1191" i="18" a="1"/>
  <c r="D1191" i="18" s="1"/>
  <c r="D1975" i="18" a="1"/>
  <c r="D1975" i="18" s="1"/>
  <c r="D1911" i="18" a="1"/>
  <c r="D1911" i="18" s="1"/>
  <c r="D1847" i="18" a="1"/>
  <c r="D1847" i="18" s="1"/>
  <c r="D1782" i="18" a="1"/>
  <c r="D1782" i="18" s="1"/>
  <c r="D1723" i="18" a="1"/>
  <c r="D1723" i="18" s="1"/>
  <c r="D1628" i="18" a="1"/>
  <c r="D1628" i="18" s="1"/>
  <c r="D1551" i="18" a="1"/>
  <c r="D1551" i="18" s="1"/>
  <c r="D1408" i="18" a="1"/>
  <c r="D1408" i="18" s="1"/>
  <c r="D948" i="18" a="1"/>
  <c r="D948" i="18" s="1"/>
  <c r="D1954" i="18" a="1"/>
  <c r="D1954" i="18" s="1"/>
  <c r="D1890" i="18" a="1"/>
  <c r="D1890" i="18" s="1"/>
  <c r="D1826" i="18" a="1"/>
  <c r="D1826" i="18" s="1"/>
  <c r="D1752" i="18" a="1"/>
  <c r="D1752" i="18" s="1"/>
  <c r="D1693" i="18" a="1"/>
  <c r="D1693" i="18" s="1"/>
  <c r="D1603" i="18" a="1"/>
  <c r="D1603" i="18" s="1"/>
  <c r="D1482" i="18" a="1"/>
  <c r="D1482" i="18" s="1"/>
  <c r="D1249" i="18" a="1"/>
  <c r="D1249" i="18" s="1"/>
  <c r="D1447" i="18" a="1"/>
  <c r="D1447" i="18" s="1"/>
  <c r="D1383" i="18" a="1"/>
  <c r="D1383" i="18" s="1"/>
  <c r="D1319" i="18" a="1"/>
  <c r="D1319" i="18" s="1"/>
  <c r="D1256" i="18" a="1"/>
  <c r="D1256" i="18" s="1"/>
  <c r="D1190" i="18" a="1"/>
  <c r="D1190" i="18" s="1"/>
  <c r="D1050" i="18" a="1"/>
  <c r="D1050" i="18" s="1"/>
  <c r="D396" i="18" a="1"/>
  <c r="D396" i="18" s="1"/>
  <c r="D1459" i="18" a="1"/>
  <c r="D1459" i="18" s="1"/>
  <c r="D1395" i="18" a="1"/>
  <c r="D1395" i="18" s="1"/>
  <c r="D1334" i="18" a="1"/>
  <c r="D1334" i="18" s="1"/>
  <c r="D1263" i="18" a="1"/>
  <c r="D1263" i="18" s="1"/>
  <c r="D1202" i="18" a="1"/>
  <c r="D1202" i="18" s="1"/>
  <c r="D1068" i="18" a="1"/>
  <c r="D1068" i="18" s="1"/>
  <c r="D303" i="18" a="1"/>
  <c r="D303" i="18" s="1"/>
  <c r="D1445" i="18" a="1"/>
  <c r="D1445" i="18" s="1"/>
  <c r="D1381" i="18" a="1"/>
  <c r="D1381" i="18" s="1"/>
  <c r="D1317" i="18" a="1"/>
  <c r="D1317" i="18" s="1"/>
  <c r="D1254" i="18" a="1"/>
  <c r="D1254" i="18" s="1"/>
  <c r="D1185" i="18" a="1"/>
  <c r="D1185" i="18" s="1"/>
  <c r="D998" i="18" a="1"/>
  <c r="D998" i="18" s="1"/>
  <c r="D715" i="18" a="1"/>
  <c r="D715" i="18" s="1"/>
  <c r="D1635" i="18" a="1"/>
  <c r="D1635" i="18" s="1"/>
  <c r="D1570" i="18" a="1"/>
  <c r="D1570" i="18" s="1"/>
  <c r="D1492" i="18" a="1"/>
  <c r="D1492" i="18" s="1"/>
  <c r="D1428" i="18" a="1"/>
  <c r="D1428" i="18" s="1"/>
  <c r="D1363" i="18" a="1"/>
  <c r="D1363" i="18" s="1"/>
  <c r="D1299" i="18" a="1"/>
  <c r="D1299" i="18" s="1"/>
  <c r="D1236" i="18" a="1"/>
  <c r="D1236" i="18" s="1"/>
  <c r="D1155" i="18" a="1"/>
  <c r="D1155" i="18" s="1"/>
  <c r="D991" i="18" a="1"/>
  <c r="D991" i="18" s="1"/>
  <c r="D1555" i="18" a="1"/>
  <c r="D1555" i="18" s="1"/>
  <c r="D1491" i="18" a="1"/>
  <c r="D1491" i="18" s="1"/>
  <c r="D1427" i="18" a="1"/>
  <c r="D1427" i="18" s="1"/>
  <c r="D1362" i="18" a="1"/>
  <c r="D1362" i="18" s="1"/>
  <c r="D1298" i="18" a="1"/>
  <c r="D1298" i="18" s="1"/>
  <c r="D1235" i="18" a="1"/>
  <c r="D1235" i="18" s="1"/>
  <c r="D1126" i="18" a="1"/>
  <c r="D1126" i="18" s="1"/>
  <c r="D961" i="18" a="1"/>
  <c r="D961" i="18" s="1"/>
  <c r="D1645" i="18" a="1"/>
  <c r="D1645" i="18" s="1"/>
  <c r="D1575" i="18" a="1"/>
  <c r="D1575" i="18" s="1"/>
  <c r="D1512" i="18" a="1"/>
  <c r="D1512" i="18" s="1"/>
  <c r="D1448" i="18" a="1"/>
  <c r="D1448" i="18" s="1"/>
  <c r="D1384" i="18" a="1"/>
  <c r="D1384" i="18" s="1"/>
  <c r="D1321" i="18" a="1"/>
  <c r="D1321" i="18" s="1"/>
  <c r="D1258" i="18" a="1"/>
  <c r="D1258" i="18" s="1"/>
  <c r="D1192" i="18" a="1"/>
  <c r="D1192" i="18" s="1"/>
  <c r="D985" i="18" a="1"/>
  <c r="D985" i="18" s="1"/>
  <c r="D954" i="18" a="1"/>
  <c r="D954" i="18" s="1"/>
  <c r="D898" i="18" a="1"/>
  <c r="D898" i="18" s="1"/>
  <c r="D807" i="18" a="1"/>
  <c r="D807" i="18" s="1"/>
  <c r="D714" i="18" a="1"/>
  <c r="D714" i="18" s="1"/>
  <c r="D443" i="18" a="1"/>
  <c r="D443" i="18" s="1"/>
  <c r="D1149" i="18" a="1"/>
  <c r="D1149" i="18" s="1"/>
  <c r="D1090" i="18" a="1"/>
  <c r="D1090" i="18" s="1"/>
  <c r="D1020" i="18" a="1"/>
  <c r="D1020" i="18" s="1"/>
  <c r="D941" i="18" a="1"/>
  <c r="D941" i="18" s="1"/>
  <c r="D884" i="18" a="1"/>
  <c r="D884" i="18" s="1"/>
  <c r="D785" i="18" a="1"/>
  <c r="D785" i="18" s="1"/>
  <c r="D668" i="18" a="1"/>
  <c r="D668" i="18" s="1"/>
  <c r="D380" i="18" a="1"/>
  <c r="D380" i="18" s="1"/>
  <c r="D1072" i="18" a="1"/>
  <c r="D1072" i="18" s="1"/>
  <c r="D1002" i="18" a="1"/>
  <c r="D1002" i="18" s="1"/>
  <c r="D934" i="18" a="1"/>
  <c r="D934" i="18" s="1"/>
  <c r="D872" i="18" a="1"/>
  <c r="D872" i="18" s="1"/>
  <c r="D784" i="18" a="1"/>
  <c r="D784" i="18" s="1"/>
  <c r="D633" i="18" a="1"/>
  <c r="D633" i="18" s="1"/>
  <c r="D157" i="18" a="1"/>
  <c r="D157" i="18" s="1"/>
  <c r="D1130" i="18" a="1"/>
  <c r="D1130" i="18" s="1"/>
  <c r="D1076" i="18" a="1"/>
  <c r="D1076" i="18" s="1"/>
  <c r="D1019" i="18" a="1"/>
  <c r="D1019" i="18" s="1"/>
  <c r="D952" i="18" a="1"/>
  <c r="D952" i="18" s="1"/>
  <c r="D889" i="18" a="1"/>
  <c r="D889" i="18" s="1"/>
  <c r="D793" i="18" a="1"/>
  <c r="D793" i="18" s="1"/>
  <c r="D667" i="18" a="1"/>
  <c r="D667" i="18" s="1"/>
  <c r="D1071" i="18" a="1"/>
  <c r="D1071" i="18" s="1"/>
  <c r="D1018" i="18" a="1"/>
  <c r="D1018" i="18" s="1"/>
  <c r="D964" i="18" a="1"/>
  <c r="D964" i="18" s="1"/>
  <c r="D901" i="18" a="1"/>
  <c r="D901" i="18" s="1"/>
  <c r="D792" i="18" a="1"/>
  <c r="D792" i="18" s="1"/>
  <c r="D680" i="18" a="1"/>
  <c r="D680" i="18" s="1"/>
  <c r="D469" i="18" a="1"/>
  <c r="D469" i="18" s="1"/>
  <c r="D1165" i="18" a="1"/>
  <c r="D1165" i="18" s="1"/>
  <c r="D1093" i="18" a="1"/>
  <c r="D1093" i="18" s="1"/>
  <c r="D1017" i="18" a="1"/>
  <c r="D1017" i="18" s="1"/>
  <c r="D950" i="18" a="1"/>
  <c r="D950" i="18" s="1"/>
  <c r="D888" i="18" a="1"/>
  <c r="D888" i="18" s="1"/>
  <c r="D811" i="18" a="1"/>
  <c r="D811" i="18" s="1"/>
  <c r="D691" i="18" a="1"/>
  <c r="D691" i="18" s="1"/>
  <c r="D408" i="18" a="1"/>
  <c r="D408" i="18" s="1"/>
  <c r="D1158" i="18" a="1"/>
  <c r="D1158" i="18" s="1"/>
  <c r="D1086" i="18" a="1"/>
  <c r="D1086" i="18" s="1"/>
  <c r="D1005" i="18" a="1"/>
  <c r="D1005" i="18" s="1"/>
  <c r="D936" i="18" a="1"/>
  <c r="D936" i="18" s="1"/>
  <c r="D887" i="18" a="1"/>
  <c r="D887" i="18" s="1"/>
  <c r="D798" i="18" a="1"/>
  <c r="D798" i="18" s="1"/>
  <c r="D660" i="18" a="1"/>
  <c r="D660" i="18" s="1"/>
  <c r="D455" i="18" a="1"/>
  <c r="D455" i="18" s="1"/>
  <c r="D790" i="18" a="1"/>
  <c r="D790" i="18" s="1"/>
  <c r="D726" i="18" a="1"/>
  <c r="D726" i="18" s="1"/>
  <c r="D659" i="18" a="1"/>
  <c r="D659" i="18" s="1"/>
  <c r="D587" i="18" a="1"/>
  <c r="D587" i="18" s="1"/>
  <c r="D525" i="18" a="1"/>
  <c r="D525" i="18" s="1"/>
  <c r="D441" i="18" a="1"/>
  <c r="D441" i="18" s="1"/>
  <c r="D327" i="18" a="1"/>
  <c r="D327" i="18" s="1"/>
  <c r="D211" i="18" a="1"/>
  <c r="D211" i="18" s="1"/>
  <c r="D859" i="18" a="1"/>
  <c r="D859" i="18" s="1"/>
  <c r="D802" i="18" a="1"/>
  <c r="D802" i="18" s="1"/>
  <c r="D712" i="18" a="1"/>
  <c r="D712" i="18" s="1"/>
  <c r="D658" i="18" a="1"/>
  <c r="D658" i="18" s="1"/>
  <c r="D586" i="18" a="1"/>
  <c r="D586" i="18" s="1"/>
  <c r="D496" i="18" a="1"/>
  <c r="D496" i="18" s="1"/>
  <c r="D377" i="18" a="1"/>
  <c r="D377" i="18" s="1"/>
  <c r="D261" i="18" a="1"/>
  <c r="D261" i="18" s="1"/>
  <c r="D670" i="18" a="1"/>
  <c r="D670" i="18" s="1"/>
  <c r="D617" i="18" a="1"/>
  <c r="D617" i="18" s="1"/>
  <c r="D545" i="18" a="1"/>
  <c r="D545" i="18" s="1"/>
  <c r="D438" i="18" a="1"/>
  <c r="D438" i="18" s="1"/>
  <c r="D310" i="18" a="1"/>
  <c r="D310" i="18" s="1"/>
  <c r="D193" i="18" a="1"/>
  <c r="D193" i="18" s="1"/>
  <c r="D743" i="18" a="1"/>
  <c r="D743" i="18" s="1"/>
  <c r="D690" i="18" a="1"/>
  <c r="D690" i="18" s="1"/>
  <c r="D623" i="18" a="1"/>
  <c r="D623" i="18" s="1"/>
  <c r="D573" i="18" a="1"/>
  <c r="D573" i="18" s="1"/>
  <c r="D494" i="18" a="1"/>
  <c r="D494" i="18" s="1"/>
  <c r="D336" i="18" a="1"/>
  <c r="D336" i="18" s="1"/>
  <c r="D234" i="18" a="1"/>
  <c r="D234" i="18" s="1"/>
  <c r="D866" i="18" a="1"/>
  <c r="D866" i="18" s="1"/>
  <c r="D806" i="18" a="1"/>
  <c r="D806" i="18" s="1"/>
  <c r="D742" i="18" a="1"/>
  <c r="D742" i="18" s="1"/>
  <c r="D676" i="18" a="1"/>
  <c r="D676" i="18" s="1"/>
  <c r="D603" i="18" a="1"/>
  <c r="D603" i="18" s="1"/>
  <c r="D529" i="18" a="1"/>
  <c r="D529" i="18" s="1"/>
  <c r="D435" i="18" a="1"/>
  <c r="D435" i="18" s="1"/>
  <c r="D294" i="18" a="1"/>
  <c r="D294" i="18" s="1"/>
  <c r="D383" i="18" a="1"/>
  <c r="D383" i="18" s="1"/>
  <c r="D279" i="18" a="1"/>
  <c r="D279" i="18" s="1"/>
  <c r="D175" i="18" a="1"/>
  <c r="D175" i="18" s="1"/>
  <c r="D549" i="18" a="1"/>
  <c r="D549" i="18" s="1"/>
  <c r="D444" i="18" a="1"/>
  <c r="D444" i="18" s="1"/>
  <c r="D330" i="18" a="1"/>
  <c r="D330" i="18" s="1"/>
  <c r="D214" i="18" a="1"/>
  <c r="D214" i="18" s="1"/>
  <c r="D112" i="18" a="1"/>
  <c r="D112" i="18" s="1"/>
  <c r="D42" i="18" a="1"/>
  <c r="D42" i="18" s="1"/>
  <c r="D433" i="18" a="1"/>
  <c r="D433" i="18" s="1"/>
  <c r="D358" i="18" a="1"/>
  <c r="D358" i="18" s="1"/>
  <c r="D305" i="18" a="1"/>
  <c r="D305" i="18" s="1"/>
  <c r="D237" i="18" a="1"/>
  <c r="D237" i="18" s="1"/>
  <c r="D174" i="18" a="1"/>
  <c r="D174" i="18" s="1"/>
  <c r="D118" i="18" a="1"/>
  <c r="D118" i="18" s="1"/>
  <c r="D63" i="18" a="1"/>
  <c r="D63" i="18" s="1"/>
  <c r="D539" i="18" a="1"/>
  <c r="D539" i="18" s="1"/>
  <c r="D470" i="18" a="1"/>
  <c r="D470" i="18" s="1"/>
  <c r="D413" i="18" a="1"/>
  <c r="D413" i="18" s="1"/>
  <c r="D351" i="18" a="1"/>
  <c r="D351" i="18" s="1"/>
  <c r="D284" i="18" a="1"/>
  <c r="D284" i="18" s="1"/>
  <c r="D215" i="18" a="1"/>
  <c r="D215" i="18" s="1"/>
  <c r="D159" i="18" a="1"/>
  <c r="D159" i="18" s="1"/>
  <c r="D83" i="18" a="1"/>
  <c r="D83" i="18" s="1"/>
  <c r="D82" i="18" a="1"/>
  <c r="D82" i="18" s="1"/>
  <c r="D17" i="18" a="1"/>
  <c r="D17" i="18" s="1"/>
  <c r="D88" i="18" a="1"/>
  <c r="D88" i="18" s="1"/>
  <c r="D24" i="18" a="1"/>
  <c r="D24" i="18" s="1"/>
  <c r="D474" i="18" a="1"/>
  <c r="D474" i="18" s="1"/>
  <c r="D417" i="18" a="1"/>
  <c r="D417" i="18" s="1"/>
  <c r="D335" i="18" a="1"/>
  <c r="D335" i="18" s="1"/>
  <c r="D263" i="18" a="1"/>
  <c r="D263" i="18" s="1"/>
  <c r="D178" i="18" a="1"/>
  <c r="D178" i="18" s="1"/>
  <c r="D108" i="18" a="1"/>
  <c r="D108" i="18" s="1"/>
  <c r="D38" i="18" a="1"/>
  <c r="D38" i="18" s="1"/>
  <c r="D499" i="18" a="1"/>
  <c r="D499" i="18" s="1"/>
  <c r="D436" i="18" a="1"/>
  <c r="D436" i="18" s="1"/>
  <c r="D379" i="18" a="1"/>
  <c r="D379" i="18" s="1"/>
  <c r="D321" i="18" a="1"/>
  <c r="D321" i="18" s="1"/>
  <c r="D257" i="18" a="1"/>
  <c r="D257" i="18" s="1"/>
  <c r="D205" i="18" a="1"/>
  <c r="D205" i="18" s="1"/>
  <c r="D134" i="18" a="1"/>
  <c r="D134" i="18" s="1"/>
  <c r="D79" i="18" a="1"/>
  <c r="D79" i="18" s="1"/>
  <c r="D14" i="18" a="1"/>
  <c r="D14" i="18" s="1"/>
  <c r="D78" i="18" a="1"/>
  <c r="D78" i="18" s="1"/>
  <c r="C18" i="42"/>
  <c r="G11" i="33"/>
  <c r="G12" i="33"/>
  <c r="G13" i="33"/>
  <c r="G14" i="33"/>
  <c r="G22" i="33"/>
  <c r="G23" i="33"/>
  <c r="G33" i="33"/>
  <c r="G10" i="33"/>
  <c r="C19" i="42"/>
  <c r="C30" i="42"/>
  <c r="C22" i="42"/>
  <c r="C21" i="42"/>
  <c r="C20" i="42"/>
  <c r="B7" i="24"/>
  <c r="B2" i="44" s="1"/>
  <c r="C2" i="44" s="1"/>
  <c r="B8" i="24"/>
  <c r="B3" i="44" s="1"/>
  <c r="C3" i="44" s="1"/>
  <c r="G3" i="44" s="1"/>
  <c r="B9" i="24"/>
  <c r="B4" i="44" s="1"/>
  <c r="C4" i="44" s="1"/>
  <c r="B10" i="24"/>
  <c r="B5" i="44" s="1"/>
  <c r="C5" i="44" s="1"/>
  <c r="G5" i="44" s="1"/>
  <c r="B11" i="24"/>
  <c r="B6" i="44" s="1"/>
  <c r="C6" i="44" s="1"/>
  <c r="G6" i="44" s="1"/>
  <c r="B12" i="24"/>
  <c r="B13" i="24"/>
  <c r="B8" i="44" s="1"/>
  <c r="C8" i="44" s="1"/>
  <c r="G8" i="44" s="1"/>
  <c r="B14" i="24"/>
  <c r="B9" i="44" s="1"/>
  <c r="C9" i="44" s="1"/>
  <c r="G9" i="44" s="1"/>
  <c r="B15" i="24"/>
  <c r="B10" i="44" s="1"/>
  <c r="C10" i="44" s="1"/>
  <c r="G10" i="44" s="1"/>
  <c r="B16" i="24"/>
  <c r="B17" i="24"/>
  <c r="B18" i="24"/>
  <c r="B19" i="24"/>
  <c r="B20" i="24"/>
  <c r="B15" i="44" s="1"/>
  <c r="C15" i="44" s="1"/>
  <c r="G15" i="44" s="1"/>
  <c r="B21" i="24"/>
  <c r="B16" i="44" s="1"/>
  <c r="C16" i="44" s="1"/>
  <c r="G16" i="44" s="1"/>
  <c r="B22" i="24"/>
  <c r="B23" i="24"/>
  <c r="B18" i="44" s="1"/>
  <c r="C18" i="44" s="1"/>
  <c r="G18" i="44" s="1"/>
  <c r="B24" i="24"/>
  <c r="B25" i="24"/>
  <c r="B26" i="24"/>
  <c r="B27" i="24"/>
  <c r="B28" i="24"/>
  <c r="B23" i="44" s="1"/>
  <c r="C23" i="44" s="1"/>
  <c r="G23" i="44" s="1"/>
  <c r="B29" i="24"/>
  <c r="B24" i="44" s="1"/>
  <c r="C24" i="44" s="1"/>
  <c r="G24" i="44" s="1"/>
  <c r="B30" i="24"/>
  <c r="B25" i="44" s="1"/>
  <c r="C25" i="44" s="1"/>
  <c r="G25" i="44" s="1"/>
  <c r="B31" i="24"/>
  <c r="B26" i="44" s="1"/>
  <c r="C26" i="44" s="1"/>
  <c r="G26" i="44" s="1"/>
  <c r="B32" i="24"/>
  <c r="B27" i="44" s="1"/>
  <c r="C27" i="44" s="1"/>
  <c r="G27" i="44" s="1"/>
  <c r="B33" i="24"/>
  <c r="B28" i="44" s="1"/>
  <c r="C28" i="44" s="1"/>
  <c r="G28" i="44" s="1"/>
  <c r="B34" i="24"/>
  <c r="B29" i="44" s="1"/>
  <c r="C29" i="44" s="1"/>
  <c r="G29" i="44" s="1"/>
  <c r="B35" i="24"/>
  <c r="B30" i="44" s="1"/>
  <c r="C30" i="44" s="1"/>
  <c r="G30" i="44" s="1"/>
  <c r="B36" i="24"/>
  <c r="B31" i="44" s="1"/>
  <c r="C31" i="44" s="1"/>
  <c r="G31" i="44" s="1"/>
  <c r="B37" i="24"/>
  <c r="B32" i="44" s="1"/>
  <c r="C32" i="44" s="1"/>
  <c r="G32" i="44" s="1"/>
  <c r="B38" i="24"/>
  <c r="B33" i="44" s="1"/>
  <c r="C33" i="44" s="1"/>
  <c r="G33" i="44" s="1"/>
  <c r="B39" i="24"/>
  <c r="B34" i="44" s="1"/>
  <c r="C34" i="44" s="1"/>
  <c r="G34" i="44" s="1"/>
  <c r="B40" i="24"/>
  <c r="B35" i="44" s="1"/>
  <c r="C35" i="44" s="1"/>
  <c r="G35" i="44" s="1"/>
  <c r="B41" i="24"/>
  <c r="B36" i="44" s="1"/>
  <c r="C36" i="44" s="1"/>
  <c r="G36" i="44" s="1"/>
  <c r="B42" i="24"/>
  <c r="B37" i="44" s="1"/>
  <c r="C37" i="44" s="1"/>
  <c r="G37" i="44" s="1"/>
  <c r="B43" i="24"/>
  <c r="B38" i="44" s="1"/>
  <c r="C38" i="44" s="1"/>
  <c r="G38" i="44" s="1"/>
  <c r="B44" i="24"/>
  <c r="B39" i="44" s="1"/>
  <c r="C39" i="44" s="1"/>
  <c r="G39" i="44" s="1"/>
  <c r="B45" i="24"/>
  <c r="B40" i="44" s="1"/>
  <c r="C40" i="44" s="1"/>
  <c r="G40" i="44" s="1"/>
  <c r="B46" i="24"/>
  <c r="B41" i="44" s="1"/>
  <c r="C41" i="44" s="1"/>
  <c r="G41" i="44" s="1"/>
  <c r="B47" i="24"/>
  <c r="B42" i="44" s="1"/>
  <c r="C42" i="44" s="1"/>
  <c r="G42" i="44" s="1"/>
  <c r="B48" i="24"/>
  <c r="B43" i="44" s="1"/>
  <c r="C43" i="44" s="1"/>
  <c r="G43" i="44" s="1"/>
  <c r="B49" i="24"/>
  <c r="B44" i="44" s="1"/>
  <c r="C44" i="44" s="1"/>
  <c r="G44" i="44" s="1"/>
  <c r="B50" i="24"/>
  <c r="B45" i="44" s="1"/>
  <c r="C45" i="44" s="1"/>
  <c r="G45" i="44" s="1"/>
  <c r="B51" i="24"/>
  <c r="B46" i="44" s="1"/>
  <c r="C46" i="44" s="1"/>
  <c r="G46" i="44" s="1"/>
  <c r="B52" i="24"/>
  <c r="B47" i="44" s="1"/>
  <c r="C47" i="44" s="1"/>
  <c r="G47" i="44" s="1"/>
  <c r="B53" i="24"/>
  <c r="B48" i="44" s="1"/>
  <c r="C48" i="44" s="1"/>
  <c r="G48" i="44" s="1"/>
  <c r="B54" i="24"/>
  <c r="B49" i="44" s="1"/>
  <c r="C49" i="44" s="1"/>
  <c r="G49" i="44" s="1"/>
  <c r="B55" i="24"/>
  <c r="B50" i="44" s="1"/>
  <c r="C50" i="44" s="1"/>
  <c r="G50" i="44" s="1"/>
  <c r="B56" i="24"/>
  <c r="B51" i="44" s="1"/>
  <c r="C51" i="44" s="1"/>
  <c r="G51" i="44" s="1"/>
  <c r="B57" i="24"/>
  <c r="B52" i="44" s="1"/>
  <c r="C52" i="44" s="1"/>
  <c r="G52" i="44" s="1"/>
  <c r="B58" i="24"/>
  <c r="B53" i="44" s="1"/>
  <c r="C53" i="44" s="1"/>
  <c r="G53" i="44" s="1"/>
  <c r="B59" i="24"/>
  <c r="B54" i="44" s="1"/>
  <c r="C54" i="44" s="1"/>
  <c r="G54" i="44" s="1"/>
  <c r="B60" i="24"/>
  <c r="B55" i="44" s="1"/>
  <c r="C55" i="44" s="1"/>
  <c r="G55" i="44" s="1"/>
  <c r="B61" i="24"/>
  <c r="B56" i="44" s="1"/>
  <c r="C56" i="44" s="1"/>
  <c r="G56" i="44" s="1"/>
  <c r="B62" i="24"/>
  <c r="B57" i="44" s="1"/>
  <c r="C57" i="44" s="1"/>
  <c r="G57" i="44" s="1"/>
  <c r="B63" i="24"/>
  <c r="B58" i="44" s="1"/>
  <c r="C58" i="44" s="1"/>
  <c r="G58" i="44" s="1"/>
  <c r="B64" i="24"/>
  <c r="B59" i="44" s="1"/>
  <c r="C59" i="44" s="1"/>
  <c r="G59" i="44" s="1"/>
  <c r="B65" i="24"/>
  <c r="B60" i="44" s="1"/>
  <c r="C60" i="44" s="1"/>
  <c r="G60" i="44" s="1"/>
  <c r="B66" i="24"/>
  <c r="B61" i="44" s="1"/>
  <c r="C61" i="44" s="1"/>
  <c r="G61" i="44" s="1"/>
  <c r="B67" i="24"/>
  <c r="B62" i="44" s="1"/>
  <c r="C62" i="44" s="1"/>
  <c r="G62" i="44" s="1"/>
  <c r="B68" i="24"/>
  <c r="B63" i="44" s="1"/>
  <c r="C63" i="44" s="1"/>
  <c r="G63" i="44" s="1"/>
  <c r="B69" i="24"/>
  <c r="B64" i="44" s="1"/>
  <c r="C64" i="44" s="1"/>
  <c r="G64" i="44" s="1"/>
  <c r="B70" i="24"/>
  <c r="B65" i="44" s="1"/>
  <c r="C65" i="44" s="1"/>
  <c r="G65" i="44" s="1"/>
  <c r="B71" i="24"/>
  <c r="B66" i="44" s="1"/>
  <c r="C66" i="44" s="1"/>
  <c r="G66" i="44" s="1"/>
  <c r="B72" i="24"/>
  <c r="B67" i="44" s="1"/>
  <c r="C67" i="44" s="1"/>
  <c r="G67" i="44" s="1"/>
  <c r="B73" i="24"/>
  <c r="B68" i="44" s="1"/>
  <c r="C68" i="44" s="1"/>
  <c r="G68" i="44" s="1"/>
  <c r="B74" i="24"/>
  <c r="B69" i="44" s="1"/>
  <c r="C69" i="44" s="1"/>
  <c r="G69" i="44" s="1"/>
  <c r="B75" i="24"/>
  <c r="B70" i="44" s="1"/>
  <c r="C70" i="44" s="1"/>
  <c r="G70" i="44" s="1"/>
  <c r="B76" i="24"/>
  <c r="B71" i="44" s="1"/>
  <c r="C71" i="44" s="1"/>
  <c r="G71" i="44" s="1"/>
  <c r="B77" i="24"/>
  <c r="B72" i="44" s="1"/>
  <c r="C72" i="44" s="1"/>
  <c r="G72" i="44" s="1"/>
  <c r="B78" i="24"/>
  <c r="B73" i="44" s="1"/>
  <c r="C73" i="44" s="1"/>
  <c r="G73" i="44" s="1"/>
  <c r="B79" i="24"/>
  <c r="B74" i="44" s="1"/>
  <c r="C74" i="44" s="1"/>
  <c r="G74" i="44" s="1"/>
  <c r="B80" i="24"/>
  <c r="B75" i="44" s="1"/>
  <c r="C75" i="44" s="1"/>
  <c r="G75" i="44" s="1"/>
  <c r="B81" i="24"/>
  <c r="B76" i="44" s="1"/>
  <c r="C76" i="44" s="1"/>
  <c r="G76" i="44" s="1"/>
  <c r="B82" i="24"/>
  <c r="B77" i="44" s="1"/>
  <c r="C77" i="44" s="1"/>
  <c r="G77" i="44" s="1"/>
  <c r="B83" i="24"/>
  <c r="B78" i="44" s="1"/>
  <c r="C78" i="44" s="1"/>
  <c r="G78" i="44" s="1"/>
  <c r="B84" i="24"/>
  <c r="B79" i="44" s="1"/>
  <c r="C79" i="44" s="1"/>
  <c r="G79" i="44" s="1"/>
  <c r="B85" i="24"/>
  <c r="B80" i="44" s="1"/>
  <c r="C80" i="44" s="1"/>
  <c r="G80" i="44" s="1"/>
  <c r="B86" i="24"/>
  <c r="B81" i="44" s="1"/>
  <c r="C81" i="44" s="1"/>
  <c r="G81" i="44" s="1"/>
  <c r="B87" i="24"/>
  <c r="B82" i="44" s="1"/>
  <c r="C82" i="44" s="1"/>
  <c r="G82" i="44" s="1"/>
  <c r="B88" i="24"/>
  <c r="B83" i="44" s="1"/>
  <c r="C83" i="44" s="1"/>
  <c r="G83" i="44" s="1"/>
  <c r="B89" i="24"/>
  <c r="B84" i="44" s="1"/>
  <c r="C84" i="44" s="1"/>
  <c r="G84" i="44" s="1"/>
  <c r="B90" i="24"/>
  <c r="B85" i="44" s="1"/>
  <c r="C85" i="44" s="1"/>
  <c r="G85" i="44" s="1"/>
  <c r="B91" i="24"/>
  <c r="B86" i="44" s="1"/>
  <c r="C86" i="44" s="1"/>
  <c r="G86" i="44" s="1"/>
  <c r="B92" i="24"/>
  <c r="B87" i="44" s="1"/>
  <c r="C87" i="44" s="1"/>
  <c r="G87" i="44" s="1"/>
  <c r="B93" i="24"/>
  <c r="B88" i="44" s="1"/>
  <c r="C88" i="44" s="1"/>
  <c r="G88" i="44" s="1"/>
  <c r="B94" i="24"/>
  <c r="B89" i="44" s="1"/>
  <c r="C89" i="44" s="1"/>
  <c r="G89" i="44" s="1"/>
  <c r="B95" i="24"/>
  <c r="B90" i="44" s="1"/>
  <c r="C90" i="44" s="1"/>
  <c r="G90" i="44" s="1"/>
  <c r="B96" i="24"/>
  <c r="B91" i="44" s="1"/>
  <c r="C91" i="44" s="1"/>
  <c r="G91" i="44" s="1"/>
  <c r="B97" i="24"/>
  <c r="B92" i="44" s="1"/>
  <c r="C92" i="44" s="1"/>
  <c r="G92" i="44" s="1"/>
  <c r="B98" i="24"/>
  <c r="B93" i="44" s="1"/>
  <c r="C93" i="44" s="1"/>
  <c r="G93" i="44" s="1"/>
  <c r="B99" i="24"/>
  <c r="B94" i="44" s="1"/>
  <c r="C94" i="44" s="1"/>
  <c r="G94" i="44" s="1"/>
  <c r="B100" i="24"/>
  <c r="B95" i="44" s="1"/>
  <c r="C95" i="44" s="1"/>
  <c r="G95" i="44" s="1"/>
  <c r="B101" i="24"/>
  <c r="B96" i="44" s="1"/>
  <c r="C96" i="44" s="1"/>
  <c r="G96" i="44" s="1"/>
  <c r="B102" i="24"/>
  <c r="B97" i="44" s="1"/>
  <c r="C97" i="44" s="1"/>
  <c r="G97" i="44" s="1"/>
  <c r="B103" i="24"/>
  <c r="B98" i="44" s="1"/>
  <c r="C98" i="44" s="1"/>
  <c r="G98" i="44" s="1"/>
  <c r="B104" i="24"/>
  <c r="B99" i="44" s="1"/>
  <c r="C99" i="44" s="1"/>
  <c r="G99" i="44" s="1"/>
  <c r="B105" i="24"/>
  <c r="B100" i="44" s="1"/>
  <c r="C100" i="44" s="1"/>
  <c r="G100" i="44" s="1"/>
  <c r="B106" i="24"/>
  <c r="B101" i="44" s="1"/>
  <c r="C101" i="44" s="1"/>
  <c r="G101" i="44" s="1"/>
  <c r="B107" i="24"/>
  <c r="B102" i="44" s="1"/>
  <c r="C102" i="44" s="1"/>
  <c r="G102" i="44" s="1"/>
  <c r="B108" i="24"/>
  <c r="B103" i="44" s="1"/>
  <c r="C103" i="44" s="1"/>
  <c r="G103" i="44" s="1"/>
  <c r="B109" i="24"/>
  <c r="B104" i="44" s="1"/>
  <c r="C104" i="44" s="1"/>
  <c r="G104" i="44" s="1"/>
  <c r="B110" i="24"/>
  <c r="B105" i="44" s="1"/>
  <c r="C105" i="44" s="1"/>
  <c r="G105" i="44" s="1"/>
  <c r="B111" i="24"/>
  <c r="B106" i="44" s="1"/>
  <c r="C106" i="44" s="1"/>
  <c r="G106" i="44" s="1"/>
  <c r="B112" i="24"/>
  <c r="B107" i="44" s="1"/>
  <c r="C107" i="44" s="1"/>
  <c r="G107" i="44" s="1"/>
  <c r="B113" i="24"/>
  <c r="B108" i="44" s="1"/>
  <c r="C108" i="44" s="1"/>
  <c r="G108" i="44" s="1"/>
  <c r="B114" i="24"/>
  <c r="B109" i="44" s="1"/>
  <c r="C109" i="44" s="1"/>
  <c r="G109" i="44" s="1"/>
  <c r="B115" i="24"/>
  <c r="B110" i="44" s="1"/>
  <c r="C110" i="44" s="1"/>
  <c r="G110" i="44" s="1"/>
  <c r="B116" i="24"/>
  <c r="B111" i="44" s="1"/>
  <c r="C111" i="44" s="1"/>
  <c r="G111" i="44" s="1"/>
  <c r="B117" i="24"/>
  <c r="B112" i="44" s="1"/>
  <c r="C112" i="44" s="1"/>
  <c r="G112" i="44" s="1"/>
  <c r="B118" i="24"/>
  <c r="B113" i="44" s="1"/>
  <c r="C113" i="44" s="1"/>
  <c r="G113" i="44" s="1"/>
  <c r="B119" i="24"/>
  <c r="B114" i="44" s="1"/>
  <c r="C114" i="44" s="1"/>
  <c r="G114" i="44" s="1"/>
  <c r="B120" i="24"/>
  <c r="B115" i="44" s="1"/>
  <c r="C115" i="44" s="1"/>
  <c r="G115" i="44" s="1"/>
  <c r="B121" i="24"/>
  <c r="B116" i="44" s="1"/>
  <c r="C116" i="44" s="1"/>
  <c r="G116" i="44" s="1"/>
  <c r="B122" i="24"/>
  <c r="B117" i="44" s="1"/>
  <c r="C117" i="44" s="1"/>
  <c r="G117" i="44" s="1"/>
  <c r="B123" i="24"/>
  <c r="B118" i="44" s="1"/>
  <c r="C118" i="44" s="1"/>
  <c r="G118" i="44" s="1"/>
  <c r="B124" i="24"/>
  <c r="B119" i="44" s="1"/>
  <c r="C119" i="44" s="1"/>
  <c r="G119" i="44" s="1"/>
  <c r="B125" i="24"/>
  <c r="B120" i="44" s="1"/>
  <c r="C120" i="44" s="1"/>
  <c r="G120" i="44" s="1"/>
  <c r="B126" i="24"/>
  <c r="B121" i="44" s="1"/>
  <c r="C121" i="44" s="1"/>
  <c r="G121" i="44" s="1"/>
  <c r="B127" i="24"/>
  <c r="B122" i="44" s="1"/>
  <c r="C122" i="44" s="1"/>
  <c r="G122" i="44" s="1"/>
  <c r="B128" i="24"/>
  <c r="B123" i="44" s="1"/>
  <c r="C123" i="44" s="1"/>
  <c r="G123" i="44" s="1"/>
  <c r="B129" i="24"/>
  <c r="B124" i="44" s="1"/>
  <c r="C124" i="44" s="1"/>
  <c r="G124" i="44" s="1"/>
  <c r="B130" i="24"/>
  <c r="B125" i="44" s="1"/>
  <c r="C125" i="44" s="1"/>
  <c r="G125" i="44" s="1"/>
  <c r="B131" i="24"/>
  <c r="B126" i="44" s="1"/>
  <c r="C126" i="44" s="1"/>
  <c r="G126" i="44" s="1"/>
  <c r="B132" i="24"/>
  <c r="B127" i="44" s="1"/>
  <c r="C127" i="44" s="1"/>
  <c r="G127" i="44" s="1"/>
  <c r="B133" i="24"/>
  <c r="B128" i="44" s="1"/>
  <c r="C128" i="44" s="1"/>
  <c r="G128" i="44" s="1"/>
  <c r="B134" i="24"/>
  <c r="B129" i="44" s="1"/>
  <c r="C129" i="44" s="1"/>
  <c r="G129" i="44" s="1"/>
  <c r="B135" i="24"/>
  <c r="B130" i="44" s="1"/>
  <c r="C130" i="44" s="1"/>
  <c r="G130" i="44" s="1"/>
  <c r="B136" i="24"/>
  <c r="B131" i="44" s="1"/>
  <c r="C131" i="44" s="1"/>
  <c r="G131" i="44" s="1"/>
  <c r="B137" i="24"/>
  <c r="B132" i="44" s="1"/>
  <c r="C132" i="44" s="1"/>
  <c r="G132" i="44" s="1"/>
  <c r="B138" i="24"/>
  <c r="B133" i="44" s="1"/>
  <c r="C133" i="44" s="1"/>
  <c r="G133" i="44" s="1"/>
  <c r="B139" i="24"/>
  <c r="B134" i="44" s="1"/>
  <c r="C134" i="44" s="1"/>
  <c r="G134" i="44" s="1"/>
  <c r="B140" i="24"/>
  <c r="B135" i="44" s="1"/>
  <c r="C135" i="44" s="1"/>
  <c r="G135" i="44" s="1"/>
  <c r="B141" i="24"/>
  <c r="B136" i="44" s="1"/>
  <c r="C136" i="44" s="1"/>
  <c r="G136" i="44" s="1"/>
  <c r="B142" i="24"/>
  <c r="B137" i="44" s="1"/>
  <c r="C137" i="44" s="1"/>
  <c r="G137" i="44" s="1"/>
  <c r="B143" i="24"/>
  <c r="B138" i="44" s="1"/>
  <c r="C138" i="44" s="1"/>
  <c r="G138" i="44" s="1"/>
  <c r="B144" i="24"/>
  <c r="B139" i="44" s="1"/>
  <c r="C139" i="44" s="1"/>
  <c r="G139" i="44" s="1"/>
  <c r="B145" i="24"/>
  <c r="B140" i="44" s="1"/>
  <c r="C140" i="44" s="1"/>
  <c r="G140" i="44" s="1"/>
  <c r="B146" i="24"/>
  <c r="B141" i="44" s="1"/>
  <c r="C141" i="44" s="1"/>
  <c r="G141" i="44" s="1"/>
  <c r="B147" i="24"/>
  <c r="B142" i="44" s="1"/>
  <c r="C142" i="44" s="1"/>
  <c r="G142" i="44" s="1"/>
  <c r="B148" i="24"/>
  <c r="B143" i="44" s="1"/>
  <c r="C143" i="44" s="1"/>
  <c r="G143" i="44" s="1"/>
  <c r="B149" i="24"/>
  <c r="B144" i="44" s="1"/>
  <c r="C144" i="44" s="1"/>
  <c r="G144" i="44" s="1"/>
  <c r="B150" i="24"/>
  <c r="B145" i="44" s="1"/>
  <c r="C145" i="44" s="1"/>
  <c r="G145" i="44" s="1"/>
  <c r="B151" i="24"/>
  <c r="B146" i="44" s="1"/>
  <c r="C146" i="44" s="1"/>
  <c r="G146" i="44" s="1"/>
  <c r="B152" i="24"/>
  <c r="B147" i="44" s="1"/>
  <c r="C147" i="44" s="1"/>
  <c r="G147" i="44" s="1"/>
  <c r="B153" i="24"/>
  <c r="B148" i="44" s="1"/>
  <c r="C148" i="44" s="1"/>
  <c r="G148" i="44" s="1"/>
  <c r="B154" i="24"/>
  <c r="B149" i="44" s="1"/>
  <c r="C149" i="44" s="1"/>
  <c r="G149" i="44" s="1"/>
  <c r="B155" i="24"/>
  <c r="B150" i="44" s="1"/>
  <c r="C150" i="44" s="1"/>
  <c r="G150" i="44" s="1"/>
  <c r="B156" i="24"/>
  <c r="B151" i="44" s="1"/>
  <c r="C151" i="44" s="1"/>
  <c r="G151" i="44" s="1"/>
  <c r="B157" i="24"/>
  <c r="B152" i="44" s="1"/>
  <c r="C152" i="44" s="1"/>
  <c r="G152" i="44" s="1"/>
  <c r="B158" i="24"/>
  <c r="B153" i="44" s="1"/>
  <c r="C153" i="44" s="1"/>
  <c r="G153" i="44" s="1"/>
  <c r="B159" i="24"/>
  <c r="B154" i="44" s="1"/>
  <c r="C154" i="44" s="1"/>
  <c r="G154" i="44" s="1"/>
  <c r="B160" i="24"/>
  <c r="B155" i="44" s="1"/>
  <c r="C155" i="44" s="1"/>
  <c r="G155" i="44" s="1"/>
  <c r="B161" i="24"/>
  <c r="B156" i="44" s="1"/>
  <c r="C156" i="44" s="1"/>
  <c r="G156" i="44" s="1"/>
  <c r="B162" i="24"/>
  <c r="B157" i="44" s="1"/>
  <c r="C157" i="44" s="1"/>
  <c r="G157" i="44" s="1"/>
  <c r="B163" i="24"/>
  <c r="B158" i="44" s="1"/>
  <c r="C158" i="44" s="1"/>
  <c r="G158" i="44" s="1"/>
  <c r="B164" i="24"/>
  <c r="B159" i="44" s="1"/>
  <c r="C159" i="44" s="1"/>
  <c r="G159" i="44" s="1"/>
  <c r="B165" i="24"/>
  <c r="B160" i="44" s="1"/>
  <c r="C160" i="44" s="1"/>
  <c r="G160" i="44" s="1"/>
  <c r="B166" i="24"/>
  <c r="B161" i="44" s="1"/>
  <c r="C161" i="44" s="1"/>
  <c r="G161" i="44" s="1"/>
  <c r="B167" i="24"/>
  <c r="B162" i="44" s="1"/>
  <c r="C162" i="44" s="1"/>
  <c r="G162" i="44" s="1"/>
  <c r="B168" i="24"/>
  <c r="B163" i="44" s="1"/>
  <c r="C163" i="44" s="1"/>
  <c r="G163" i="44" s="1"/>
  <c r="B169" i="24"/>
  <c r="B164" i="44" s="1"/>
  <c r="C164" i="44" s="1"/>
  <c r="G164" i="44" s="1"/>
  <c r="B170" i="24"/>
  <c r="B165" i="44" s="1"/>
  <c r="C165" i="44" s="1"/>
  <c r="G165" i="44" s="1"/>
  <c r="B171" i="24"/>
  <c r="B166" i="44" s="1"/>
  <c r="C166" i="44" s="1"/>
  <c r="G166" i="44" s="1"/>
  <c r="B172" i="24"/>
  <c r="B167" i="44" s="1"/>
  <c r="C167" i="44" s="1"/>
  <c r="G167" i="44" s="1"/>
  <c r="B173" i="24"/>
  <c r="B168" i="44" s="1"/>
  <c r="C168" i="44" s="1"/>
  <c r="G168" i="44" s="1"/>
  <c r="B174" i="24"/>
  <c r="B169" i="44" s="1"/>
  <c r="C169" i="44" s="1"/>
  <c r="G169" i="44" s="1"/>
  <c r="B175" i="24"/>
  <c r="B170" i="44" s="1"/>
  <c r="C170" i="44" s="1"/>
  <c r="G170" i="44" s="1"/>
  <c r="B176" i="24"/>
  <c r="B171" i="44" s="1"/>
  <c r="C171" i="44" s="1"/>
  <c r="G171" i="44" s="1"/>
  <c r="B177" i="24"/>
  <c r="B172" i="44" s="1"/>
  <c r="C172" i="44" s="1"/>
  <c r="G172" i="44" s="1"/>
  <c r="B178" i="24"/>
  <c r="B173" i="44" s="1"/>
  <c r="C173" i="44" s="1"/>
  <c r="G173" i="44" s="1"/>
  <c r="B179" i="24"/>
  <c r="B174" i="44" s="1"/>
  <c r="C174" i="44" s="1"/>
  <c r="G174" i="44" s="1"/>
  <c r="B180" i="24"/>
  <c r="B175" i="44" s="1"/>
  <c r="C175" i="44" s="1"/>
  <c r="G175" i="44" s="1"/>
  <c r="B181" i="24"/>
  <c r="B176" i="44" s="1"/>
  <c r="C176" i="44" s="1"/>
  <c r="G176" i="44" s="1"/>
  <c r="B182" i="24"/>
  <c r="B177" i="44" s="1"/>
  <c r="C177" i="44" s="1"/>
  <c r="G177" i="44" s="1"/>
  <c r="B183" i="24"/>
  <c r="B178" i="44" s="1"/>
  <c r="C178" i="44" s="1"/>
  <c r="G178" i="44" s="1"/>
  <c r="B184" i="24"/>
  <c r="B179" i="44" s="1"/>
  <c r="C179" i="44" s="1"/>
  <c r="G179" i="44" s="1"/>
  <c r="B185" i="24"/>
  <c r="B180" i="44" s="1"/>
  <c r="C180" i="44" s="1"/>
  <c r="G180" i="44" s="1"/>
  <c r="B186" i="24"/>
  <c r="B181" i="44" s="1"/>
  <c r="C181" i="44" s="1"/>
  <c r="G181" i="44" s="1"/>
  <c r="B187" i="24"/>
  <c r="B182" i="44" s="1"/>
  <c r="C182" i="44" s="1"/>
  <c r="G182" i="44" s="1"/>
  <c r="B188" i="24"/>
  <c r="B183" i="44" s="1"/>
  <c r="C183" i="44" s="1"/>
  <c r="G183" i="44" s="1"/>
  <c r="B189" i="24"/>
  <c r="B184" i="44" s="1"/>
  <c r="C184" i="44" s="1"/>
  <c r="G184" i="44" s="1"/>
  <c r="B190" i="24"/>
  <c r="B185" i="44" s="1"/>
  <c r="C185" i="44" s="1"/>
  <c r="G185" i="44" s="1"/>
  <c r="B191" i="24"/>
  <c r="B186" i="44" s="1"/>
  <c r="C186" i="44" s="1"/>
  <c r="G186" i="44" s="1"/>
  <c r="B192" i="24"/>
  <c r="B187" i="44" s="1"/>
  <c r="C187" i="44" s="1"/>
  <c r="G187" i="44" s="1"/>
  <c r="B193" i="24"/>
  <c r="B188" i="44" s="1"/>
  <c r="C188" i="44" s="1"/>
  <c r="G188" i="44" s="1"/>
  <c r="B194" i="24"/>
  <c r="B189" i="44" s="1"/>
  <c r="C189" i="44" s="1"/>
  <c r="G189" i="44" s="1"/>
  <c r="B195" i="24"/>
  <c r="B190" i="44" s="1"/>
  <c r="C190" i="44" s="1"/>
  <c r="G190" i="44" s="1"/>
  <c r="B196" i="24"/>
  <c r="B191" i="44" s="1"/>
  <c r="C191" i="44" s="1"/>
  <c r="G191" i="44" s="1"/>
  <c r="B197" i="24"/>
  <c r="B192" i="44" s="1"/>
  <c r="C192" i="44" s="1"/>
  <c r="G192" i="44" s="1"/>
  <c r="B198" i="24"/>
  <c r="B193" i="44" s="1"/>
  <c r="C193" i="44" s="1"/>
  <c r="G193" i="44" s="1"/>
  <c r="B199" i="24"/>
  <c r="B194" i="44" s="1"/>
  <c r="C194" i="44" s="1"/>
  <c r="G194" i="44" s="1"/>
  <c r="B200" i="24"/>
  <c r="B195" i="44" s="1"/>
  <c r="C195" i="44" s="1"/>
  <c r="G195" i="44" s="1"/>
  <c r="B201" i="24"/>
  <c r="B196" i="44" s="1"/>
  <c r="C196" i="44" s="1"/>
  <c r="G196" i="44" s="1"/>
  <c r="B202" i="24"/>
  <c r="B197" i="44" s="1"/>
  <c r="C197" i="44" s="1"/>
  <c r="G197" i="44" s="1"/>
  <c r="B203" i="24"/>
  <c r="B198" i="44" s="1"/>
  <c r="C198" i="44" s="1"/>
  <c r="G198" i="44" s="1"/>
  <c r="B204" i="24"/>
  <c r="B199" i="44" s="1"/>
  <c r="C199" i="44" s="1"/>
  <c r="G199" i="44" s="1"/>
  <c r="B205" i="24"/>
  <c r="B200" i="44" s="1"/>
  <c r="C200" i="44" s="1"/>
  <c r="G200" i="44" s="1"/>
  <c r="B206" i="24"/>
  <c r="B201" i="44" s="1"/>
  <c r="C201" i="44" s="1"/>
  <c r="G201" i="44" s="1"/>
  <c r="B207" i="24"/>
  <c r="B202" i="44" s="1"/>
  <c r="C202" i="44" s="1"/>
  <c r="G202" i="44" s="1"/>
  <c r="B208" i="24"/>
  <c r="B203" i="44" s="1"/>
  <c r="C203" i="44" s="1"/>
  <c r="G203" i="44" s="1"/>
  <c r="B209" i="24"/>
  <c r="B204" i="44" s="1"/>
  <c r="C204" i="44" s="1"/>
  <c r="G204" i="44" s="1"/>
  <c r="B210" i="24"/>
  <c r="B205" i="44" s="1"/>
  <c r="C205" i="44" s="1"/>
  <c r="G205" i="44" s="1"/>
  <c r="B211" i="24"/>
  <c r="B206" i="44" s="1"/>
  <c r="C206" i="44" s="1"/>
  <c r="G206" i="44" s="1"/>
  <c r="B212" i="24"/>
  <c r="B207" i="44" s="1"/>
  <c r="C207" i="44" s="1"/>
  <c r="G207" i="44" s="1"/>
  <c r="B213" i="24"/>
  <c r="B208" i="44" s="1"/>
  <c r="C208" i="44" s="1"/>
  <c r="G208" i="44" s="1"/>
  <c r="B214" i="24"/>
  <c r="B209" i="44" s="1"/>
  <c r="C209" i="44" s="1"/>
  <c r="G209" i="44" s="1"/>
  <c r="B215" i="24"/>
  <c r="B210" i="44" s="1"/>
  <c r="C210" i="44" s="1"/>
  <c r="G210" i="44" s="1"/>
  <c r="B216" i="24"/>
  <c r="B211" i="44" s="1"/>
  <c r="C211" i="44" s="1"/>
  <c r="G211" i="44" s="1"/>
  <c r="B217" i="24"/>
  <c r="B212" i="44" s="1"/>
  <c r="C212" i="44" s="1"/>
  <c r="G212" i="44" s="1"/>
  <c r="B218" i="24"/>
  <c r="B213" i="44" s="1"/>
  <c r="C213" i="44" s="1"/>
  <c r="G213" i="44" s="1"/>
  <c r="B219" i="24"/>
  <c r="B214" i="44" s="1"/>
  <c r="C214" i="44" s="1"/>
  <c r="G214" i="44" s="1"/>
  <c r="B220" i="24"/>
  <c r="B215" i="44" s="1"/>
  <c r="C215" i="44" s="1"/>
  <c r="G215" i="44" s="1"/>
  <c r="B221" i="24"/>
  <c r="B216" i="44" s="1"/>
  <c r="C216" i="44" s="1"/>
  <c r="G216" i="44" s="1"/>
  <c r="B222" i="24"/>
  <c r="B217" i="44" s="1"/>
  <c r="C217" i="44" s="1"/>
  <c r="G217" i="44" s="1"/>
  <c r="B223" i="24"/>
  <c r="B218" i="44" s="1"/>
  <c r="C218" i="44" s="1"/>
  <c r="G218" i="44" s="1"/>
  <c r="B224" i="24"/>
  <c r="B219" i="44" s="1"/>
  <c r="C219" i="44" s="1"/>
  <c r="G219" i="44" s="1"/>
  <c r="B225" i="24"/>
  <c r="B220" i="44" s="1"/>
  <c r="C220" i="44" s="1"/>
  <c r="G220" i="44" s="1"/>
  <c r="B226" i="24"/>
  <c r="B221" i="44" s="1"/>
  <c r="C221" i="44" s="1"/>
  <c r="G221" i="44" s="1"/>
  <c r="B227" i="24"/>
  <c r="B222" i="44" s="1"/>
  <c r="C222" i="44" s="1"/>
  <c r="G222" i="44" s="1"/>
  <c r="B228" i="24"/>
  <c r="B223" i="44" s="1"/>
  <c r="C223" i="44" s="1"/>
  <c r="G223" i="44" s="1"/>
  <c r="B229" i="24"/>
  <c r="B224" i="44" s="1"/>
  <c r="C224" i="44" s="1"/>
  <c r="G224" i="44" s="1"/>
  <c r="B230" i="24"/>
  <c r="B225" i="44" s="1"/>
  <c r="C225" i="44" s="1"/>
  <c r="G225" i="44" s="1"/>
  <c r="B231" i="24"/>
  <c r="B226" i="44" s="1"/>
  <c r="C226" i="44" s="1"/>
  <c r="G226" i="44" s="1"/>
  <c r="B232" i="24"/>
  <c r="B227" i="44" s="1"/>
  <c r="C227" i="44" s="1"/>
  <c r="G227" i="44" s="1"/>
  <c r="B233" i="24"/>
  <c r="B228" i="44" s="1"/>
  <c r="C228" i="44" s="1"/>
  <c r="G228" i="44" s="1"/>
  <c r="B234" i="24"/>
  <c r="B229" i="44" s="1"/>
  <c r="C229" i="44" s="1"/>
  <c r="G229" i="44" s="1"/>
  <c r="B235" i="24"/>
  <c r="B230" i="44" s="1"/>
  <c r="C230" i="44" s="1"/>
  <c r="G230" i="44" s="1"/>
  <c r="B236" i="24"/>
  <c r="B231" i="44" s="1"/>
  <c r="C231" i="44" s="1"/>
  <c r="G231" i="44" s="1"/>
  <c r="B237" i="24"/>
  <c r="B232" i="44" s="1"/>
  <c r="C232" i="44" s="1"/>
  <c r="G232" i="44" s="1"/>
  <c r="B238" i="24"/>
  <c r="B233" i="44" s="1"/>
  <c r="C233" i="44" s="1"/>
  <c r="G233" i="44" s="1"/>
  <c r="B239" i="24"/>
  <c r="B234" i="44" s="1"/>
  <c r="C234" i="44" s="1"/>
  <c r="G234" i="44" s="1"/>
  <c r="B240" i="24"/>
  <c r="B235" i="44" s="1"/>
  <c r="C235" i="44" s="1"/>
  <c r="G235" i="44" s="1"/>
  <c r="B241" i="24"/>
  <c r="B236" i="44" s="1"/>
  <c r="C236" i="44" s="1"/>
  <c r="G236" i="44" s="1"/>
  <c r="B242" i="24"/>
  <c r="B237" i="44" s="1"/>
  <c r="C237" i="44" s="1"/>
  <c r="G237" i="44" s="1"/>
  <c r="B243" i="24"/>
  <c r="B238" i="44" s="1"/>
  <c r="C238" i="44" s="1"/>
  <c r="G238" i="44" s="1"/>
  <c r="B244" i="24"/>
  <c r="B239" i="44" s="1"/>
  <c r="C239" i="44" s="1"/>
  <c r="G239" i="44" s="1"/>
  <c r="B245" i="24"/>
  <c r="B240" i="44" s="1"/>
  <c r="C240" i="44" s="1"/>
  <c r="G240" i="44" s="1"/>
  <c r="B246" i="24"/>
  <c r="B241" i="44" s="1"/>
  <c r="C241" i="44" s="1"/>
  <c r="G241" i="44" s="1"/>
  <c r="B247" i="24"/>
  <c r="B242" i="44" s="1"/>
  <c r="C242" i="44" s="1"/>
  <c r="G242" i="44" s="1"/>
  <c r="B248" i="24"/>
  <c r="B243" i="44" s="1"/>
  <c r="C243" i="44" s="1"/>
  <c r="G243" i="44" s="1"/>
  <c r="B249" i="24"/>
  <c r="B244" i="44" s="1"/>
  <c r="C244" i="44" s="1"/>
  <c r="G244" i="44" s="1"/>
  <c r="B250" i="24"/>
  <c r="B245" i="44" s="1"/>
  <c r="C245" i="44" s="1"/>
  <c r="G245" i="44" s="1"/>
  <c r="B251" i="24"/>
  <c r="B246" i="44" s="1"/>
  <c r="C246" i="44" s="1"/>
  <c r="G246" i="44" s="1"/>
  <c r="B252" i="24"/>
  <c r="B247" i="44" s="1"/>
  <c r="C247" i="44" s="1"/>
  <c r="G247" i="44" s="1"/>
  <c r="B253" i="24"/>
  <c r="B248" i="44" s="1"/>
  <c r="C248" i="44" s="1"/>
  <c r="G248" i="44" s="1"/>
  <c r="B254" i="24"/>
  <c r="B249" i="44" s="1"/>
  <c r="C249" i="44" s="1"/>
  <c r="G249" i="44" s="1"/>
  <c r="B255" i="24"/>
  <c r="B250" i="44" s="1"/>
  <c r="C250" i="44" s="1"/>
  <c r="G250" i="44" s="1"/>
  <c r="B256" i="24"/>
  <c r="B251" i="44" s="1"/>
  <c r="C251" i="44" s="1"/>
  <c r="G251" i="44" s="1"/>
  <c r="B257" i="24"/>
  <c r="B252" i="44" s="1"/>
  <c r="C252" i="44" s="1"/>
  <c r="G252" i="44" s="1"/>
  <c r="B258" i="24"/>
  <c r="B253" i="44" s="1"/>
  <c r="C253" i="44" s="1"/>
  <c r="G253" i="44" s="1"/>
  <c r="B259" i="24"/>
  <c r="B254" i="44" s="1"/>
  <c r="C254" i="44" s="1"/>
  <c r="G254" i="44" s="1"/>
  <c r="B260" i="24"/>
  <c r="B255" i="44" s="1"/>
  <c r="C255" i="44" s="1"/>
  <c r="G255" i="44" s="1"/>
  <c r="B261" i="24"/>
  <c r="B256" i="44" s="1"/>
  <c r="C256" i="44" s="1"/>
  <c r="G256" i="44" s="1"/>
  <c r="B262" i="24"/>
  <c r="B257" i="44" s="1"/>
  <c r="C257" i="44" s="1"/>
  <c r="G257" i="44" s="1"/>
  <c r="B263" i="24"/>
  <c r="B258" i="44" s="1"/>
  <c r="C258" i="44" s="1"/>
  <c r="G258" i="44" s="1"/>
  <c r="B264" i="24"/>
  <c r="B259" i="44" s="1"/>
  <c r="C259" i="44" s="1"/>
  <c r="G259" i="44" s="1"/>
  <c r="B265" i="24"/>
  <c r="B260" i="44" s="1"/>
  <c r="C260" i="44" s="1"/>
  <c r="G260" i="44" s="1"/>
  <c r="B266" i="24"/>
  <c r="B261" i="44" s="1"/>
  <c r="C261" i="44" s="1"/>
  <c r="G261" i="44" s="1"/>
  <c r="B267" i="24"/>
  <c r="B262" i="44" s="1"/>
  <c r="C262" i="44" s="1"/>
  <c r="G262" i="44" s="1"/>
  <c r="B268" i="24"/>
  <c r="B263" i="44" s="1"/>
  <c r="C263" i="44" s="1"/>
  <c r="G263" i="44" s="1"/>
  <c r="B269" i="24"/>
  <c r="B264" i="44" s="1"/>
  <c r="C264" i="44" s="1"/>
  <c r="G264" i="44" s="1"/>
  <c r="B270" i="24"/>
  <c r="B265" i="44" s="1"/>
  <c r="C265" i="44" s="1"/>
  <c r="G265" i="44" s="1"/>
  <c r="B271" i="24"/>
  <c r="B266" i="44" s="1"/>
  <c r="C266" i="44" s="1"/>
  <c r="G266" i="44" s="1"/>
  <c r="B272" i="24"/>
  <c r="B267" i="44" s="1"/>
  <c r="C267" i="44" s="1"/>
  <c r="G267" i="44" s="1"/>
  <c r="B273" i="24"/>
  <c r="B268" i="44" s="1"/>
  <c r="C268" i="44" s="1"/>
  <c r="G268" i="44" s="1"/>
  <c r="B274" i="24"/>
  <c r="B269" i="44" s="1"/>
  <c r="C269" i="44" s="1"/>
  <c r="G269" i="44" s="1"/>
  <c r="B275" i="24"/>
  <c r="B270" i="44" s="1"/>
  <c r="C270" i="44" s="1"/>
  <c r="G270" i="44" s="1"/>
  <c r="B276" i="24"/>
  <c r="B271" i="44" s="1"/>
  <c r="C271" i="44" s="1"/>
  <c r="G271" i="44" s="1"/>
  <c r="B277" i="24"/>
  <c r="B272" i="44" s="1"/>
  <c r="C272" i="44" s="1"/>
  <c r="G272" i="44" s="1"/>
  <c r="B278" i="24"/>
  <c r="B273" i="44" s="1"/>
  <c r="C273" i="44" s="1"/>
  <c r="G273" i="44" s="1"/>
  <c r="B279" i="24"/>
  <c r="B274" i="44" s="1"/>
  <c r="C274" i="44" s="1"/>
  <c r="G274" i="44" s="1"/>
  <c r="B280" i="24"/>
  <c r="B275" i="44" s="1"/>
  <c r="C275" i="44" s="1"/>
  <c r="G275" i="44" s="1"/>
  <c r="B281" i="24"/>
  <c r="B276" i="44" s="1"/>
  <c r="C276" i="44" s="1"/>
  <c r="G276" i="44" s="1"/>
  <c r="B282" i="24"/>
  <c r="B277" i="44" s="1"/>
  <c r="C277" i="44" s="1"/>
  <c r="G277" i="44" s="1"/>
  <c r="B283" i="24"/>
  <c r="B278" i="44" s="1"/>
  <c r="C278" i="44" s="1"/>
  <c r="G278" i="44" s="1"/>
  <c r="B284" i="24"/>
  <c r="B279" i="44" s="1"/>
  <c r="C279" i="44" s="1"/>
  <c r="G279" i="44" s="1"/>
  <c r="B285" i="24"/>
  <c r="B280" i="44" s="1"/>
  <c r="C280" i="44" s="1"/>
  <c r="G280" i="44" s="1"/>
  <c r="B286" i="24"/>
  <c r="B281" i="44" s="1"/>
  <c r="C281" i="44" s="1"/>
  <c r="G281" i="44" s="1"/>
  <c r="B287" i="24"/>
  <c r="B282" i="44" s="1"/>
  <c r="C282" i="44" s="1"/>
  <c r="G282" i="44" s="1"/>
  <c r="B288" i="24"/>
  <c r="B283" i="44" s="1"/>
  <c r="C283" i="44" s="1"/>
  <c r="G283" i="44" s="1"/>
  <c r="B289" i="24"/>
  <c r="B284" i="44" s="1"/>
  <c r="C284" i="44" s="1"/>
  <c r="G284" i="44" s="1"/>
  <c r="B290" i="24"/>
  <c r="B285" i="44" s="1"/>
  <c r="C285" i="44" s="1"/>
  <c r="G285" i="44" s="1"/>
  <c r="B291" i="24"/>
  <c r="B286" i="44" s="1"/>
  <c r="C286" i="44" s="1"/>
  <c r="G286" i="44" s="1"/>
  <c r="B292" i="24"/>
  <c r="B287" i="44" s="1"/>
  <c r="C287" i="44" s="1"/>
  <c r="G287" i="44" s="1"/>
  <c r="B293" i="24"/>
  <c r="B288" i="44" s="1"/>
  <c r="C288" i="44" s="1"/>
  <c r="G288" i="44" s="1"/>
  <c r="B294" i="24"/>
  <c r="B289" i="44" s="1"/>
  <c r="C289" i="44" s="1"/>
  <c r="G289" i="44" s="1"/>
  <c r="B295" i="24"/>
  <c r="B290" i="44" s="1"/>
  <c r="C290" i="44" s="1"/>
  <c r="G290" i="44" s="1"/>
  <c r="B296" i="24"/>
  <c r="B291" i="44" s="1"/>
  <c r="C291" i="44" s="1"/>
  <c r="G291" i="44" s="1"/>
  <c r="B297" i="24"/>
  <c r="B292" i="44" s="1"/>
  <c r="C292" i="44" s="1"/>
  <c r="G292" i="44" s="1"/>
  <c r="B298" i="24"/>
  <c r="B293" i="44" s="1"/>
  <c r="C293" i="44" s="1"/>
  <c r="G293" i="44" s="1"/>
  <c r="B299" i="24"/>
  <c r="B294" i="44" s="1"/>
  <c r="C294" i="44" s="1"/>
  <c r="G294" i="44" s="1"/>
  <c r="B300" i="24"/>
  <c r="B295" i="44" s="1"/>
  <c r="C295" i="44" s="1"/>
  <c r="G295" i="44" s="1"/>
  <c r="B301" i="24"/>
  <c r="B296" i="44" s="1"/>
  <c r="C296" i="44" s="1"/>
  <c r="G296" i="44" s="1"/>
  <c r="B302" i="24"/>
  <c r="B297" i="44" s="1"/>
  <c r="C297" i="44" s="1"/>
  <c r="G297" i="44" s="1"/>
  <c r="B303" i="24"/>
  <c r="B298" i="44" s="1"/>
  <c r="C298" i="44" s="1"/>
  <c r="G298" i="44" s="1"/>
  <c r="B304" i="24"/>
  <c r="B299" i="44" s="1"/>
  <c r="C299" i="44" s="1"/>
  <c r="G299" i="44" s="1"/>
  <c r="B305" i="24"/>
  <c r="B300" i="44" s="1"/>
  <c r="C300" i="44" s="1"/>
  <c r="G300" i="44" s="1"/>
  <c r="B306" i="24"/>
  <c r="B301" i="44" s="1"/>
  <c r="C301" i="44" s="1"/>
  <c r="G301" i="44" s="1"/>
  <c r="B307" i="24"/>
  <c r="B302" i="44" s="1"/>
  <c r="C302" i="44" s="1"/>
  <c r="G302" i="44" s="1"/>
  <c r="B308" i="24"/>
  <c r="B303" i="44" s="1"/>
  <c r="C303" i="44" s="1"/>
  <c r="G303" i="44" s="1"/>
  <c r="B309" i="24"/>
  <c r="B304" i="44" s="1"/>
  <c r="C304" i="44" s="1"/>
  <c r="G304" i="44" s="1"/>
  <c r="B310" i="24"/>
  <c r="B305" i="44" s="1"/>
  <c r="C305" i="44" s="1"/>
  <c r="G305" i="44" s="1"/>
  <c r="B311" i="24"/>
  <c r="B306" i="44" s="1"/>
  <c r="C306" i="44" s="1"/>
  <c r="G306" i="44" s="1"/>
  <c r="B312" i="24"/>
  <c r="B307" i="44" s="1"/>
  <c r="C307" i="44" s="1"/>
  <c r="G307" i="44" s="1"/>
  <c r="B313" i="24"/>
  <c r="B308" i="44" s="1"/>
  <c r="C308" i="44" s="1"/>
  <c r="G308" i="44" s="1"/>
  <c r="B314" i="24"/>
  <c r="B309" i="44" s="1"/>
  <c r="C309" i="44" s="1"/>
  <c r="G309" i="44" s="1"/>
  <c r="B315" i="24"/>
  <c r="B310" i="44" s="1"/>
  <c r="C310" i="44" s="1"/>
  <c r="G310" i="44" s="1"/>
  <c r="B316" i="24"/>
  <c r="B311" i="44" s="1"/>
  <c r="C311" i="44" s="1"/>
  <c r="G311" i="44" s="1"/>
  <c r="B317" i="24"/>
  <c r="B312" i="44" s="1"/>
  <c r="C312" i="44" s="1"/>
  <c r="G312" i="44" s="1"/>
  <c r="B318" i="24"/>
  <c r="B313" i="44" s="1"/>
  <c r="C313" i="44" s="1"/>
  <c r="G313" i="44" s="1"/>
  <c r="B319" i="24"/>
  <c r="B314" i="44" s="1"/>
  <c r="C314" i="44" s="1"/>
  <c r="G314" i="44" s="1"/>
  <c r="B320" i="24"/>
  <c r="B315" i="44" s="1"/>
  <c r="C315" i="44" s="1"/>
  <c r="G315" i="44" s="1"/>
  <c r="B321" i="24"/>
  <c r="B316" i="44" s="1"/>
  <c r="C316" i="44" s="1"/>
  <c r="G316" i="44" s="1"/>
  <c r="B322" i="24"/>
  <c r="B317" i="44" s="1"/>
  <c r="C317" i="44" s="1"/>
  <c r="G317" i="44" s="1"/>
  <c r="B323" i="24"/>
  <c r="B318" i="44" s="1"/>
  <c r="C318" i="44" s="1"/>
  <c r="G318" i="44" s="1"/>
  <c r="B324" i="24"/>
  <c r="B319" i="44" s="1"/>
  <c r="C319" i="44" s="1"/>
  <c r="G319" i="44" s="1"/>
  <c r="B325" i="24"/>
  <c r="B320" i="44" s="1"/>
  <c r="C320" i="44" s="1"/>
  <c r="G320" i="44" s="1"/>
  <c r="B326" i="24"/>
  <c r="B321" i="44" s="1"/>
  <c r="C321" i="44" s="1"/>
  <c r="G321" i="44" s="1"/>
  <c r="B327" i="24"/>
  <c r="B322" i="44" s="1"/>
  <c r="C322" i="44" s="1"/>
  <c r="G322" i="44" s="1"/>
  <c r="B328" i="24"/>
  <c r="B323" i="44" s="1"/>
  <c r="C323" i="44" s="1"/>
  <c r="G323" i="44" s="1"/>
  <c r="B329" i="24"/>
  <c r="B324" i="44" s="1"/>
  <c r="C324" i="44" s="1"/>
  <c r="G324" i="44" s="1"/>
  <c r="B330" i="24"/>
  <c r="B325" i="44" s="1"/>
  <c r="C325" i="44" s="1"/>
  <c r="G325" i="44" s="1"/>
  <c r="B331" i="24"/>
  <c r="B326" i="44" s="1"/>
  <c r="C326" i="44" s="1"/>
  <c r="G326" i="44" s="1"/>
  <c r="B332" i="24"/>
  <c r="B327" i="44" s="1"/>
  <c r="C327" i="44" s="1"/>
  <c r="G327" i="44" s="1"/>
  <c r="B333" i="24"/>
  <c r="B328" i="44" s="1"/>
  <c r="C328" i="44" s="1"/>
  <c r="G328" i="44" s="1"/>
  <c r="B334" i="24"/>
  <c r="B329" i="44" s="1"/>
  <c r="C329" i="44" s="1"/>
  <c r="G329" i="44" s="1"/>
  <c r="B335" i="24"/>
  <c r="B330" i="44" s="1"/>
  <c r="C330" i="44" s="1"/>
  <c r="G330" i="44" s="1"/>
  <c r="B336" i="24"/>
  <c r="B331" i="44" s="1"/>
  <c r="C331" i="44" s="1"/>
  <c r="G331" i="44" s="1"/>
  <c r="B337" i="24"/>
  <c r="B332" i="44" s="1"/>
  <c r="C332" i="44" s="1"/>
  <c r="G332" i="44" s="1"/>
  <c r="B338" i="24"/>
  <c r="B333" i="44" s="1"/>
  <c r="C333" i="44" s="1"/>
  <c r="G333" i="44" s="1"/>
  <c r="B339" i="24"/>
  <c r="B334" i="44" s="1"/>
  <c r="C334" i="44" s="1"/>
  <c r="G334" i="44" s="1"/>
  <c r="B340" i="24"/>
  <c r="B335" i="44" s="1"/>
  <c r="C335" i="44" s="1"/>
  <c r="G335" i="44" s="1"/>
  <c r="B341" i="24"/>
  <c r="B336" i="44" s="1"/>
  <c r="C336" i="44" s="1"/>
  <c r="G336" i="44" s="1"/>
  <c r="B342" i="24"/>
  <c r="B337" i="44" s="1"/>
  <c r="C337" i="44" s="1"/>
  <c r="G337" i="44" s="1"/>
  <c r="B343" i="24"/>
  <c r="B338" i="44" s="1"/>
  <c r="C338" i="44" s="1"/>
  <c r="G338" i="44" s="1"/>
  <c r="B344" i="24"/>
  <c r="B339" i="44" s="1"/>
  <c r="C339" i="44" s="1"/>
  <c r="G339" i="44" s="1"/>
  <c r="B345" i="24"/>
  <c r="B340" i="44" s="1"/>
  <c r="C340" i="44" s="1"/>
  <c r="G340" i="44" s="1"/>
  <c r="B346" i="24"/>
  <c r="B341" i="44" s="1"/>
  <c r="C341" i="44" s="1"/>
  <c r="G341" i="44" s="1"/>
  <c r="B347" i="24"/>
  <c r="B342" i="44" s="1"/>
  <c r="C342" i="44" s="1"/>
  <c r="G342" i="44" s="1"/>
  <c r="B348" i="24"/>
  <c r="B343" i="44" s="1"/>
  <c r="C343" i="44" s="1"/>
  <c r="G343" i="44" s="1"/>
  <c r="B349" i="24"/>
  <c r="B344" i="44" s="1"/>
  <c r="C344" i="44" s="1"/>
  <c r="G344" i="44" s="1"/>
  <c r="B350" i="24"/>
  <c r="B345" i="44" s="1"/>
  <c r="C345" i="44" s="1"/>
  <c r="G345" i="44" s="1"/>
  <c r="B351" i="24"/>
  <c r="B346" i="44" s="1"/>
  <c r="C346" i="44" s="1"/>
  <c r="G346" i="44" s="1"/>
  <c r="B352" i="24"/>
  <c r="B347" i="44" s="1"/>
  <c r="C347" i="44" s="1"/>
  <c r="G347" i="44" s="1"/>
  <c r="B353" i="24"/>
  <c r="B348" i="44" s="1"/>
  <c r="C348" i="44" s="1"/>
  <c r="G348" i="44" s="1"/>
  <c r="B354" i="24"/>
  <c r="B349" i="44" s="1"/>
  <c r="C349" i="44" s="1"/>
  <c r="G349" i="44" s="1"/>
  <c r="B355" i="24"/>
  <c r="B350" i="44" s="1"/>
  <c r="C350" i="44" s="1"/>
  <c r="G350" i="44" s="1"/>
  <c r="B356" i="24"/>
  <c r="B351" i="44" s="1"/>
  <c r="C351" i="44" s="1"/>
  <c r="G351" i="44" s="1"/>
  <c r="B357" i="24"/>
  <c r="B352" i="44" s="1"/>
  <c r="C352" i="44" s="1"/>
  <c r="G352" i="44" s="1"/>
  <c r="B358" i="24"/>
  <c r="B353" i="44" s="1"/>
  <c r="C353" i="44" s="1"/>
  <c r="G353" i="44" s="1"/>
  <c r="B359" i="24"/>
  <c r="B354" i="44" s="1"/>
  <c r="C354" i="44" s="1"/>
  <c r="G354" i="44" s="1"/>
  <c r="B360" i="24"/>
  <c r="B355" i="44" s="1"/>
  <c r="C355" i="44" s="1"/>
  <c r="G355" i="44" s="1"/>
  <c r="B361" i="24"/>
  <c r="B356" i="44" s="1"/>
  <c r="C356" i="44" s="1"/>
  <c r="G356" i="44" s="1"/>
  <c r="B362" i="24"/>
  <c r="B357" i="44" s="1"/>
  <c r="C357" i="44" s="1"/>
  <c r="G357" i="44" s="1"/>
  <c r="B363" i="24"/>
  <c r="B358" i="44" s="1"/>
  <c r="C358" i="44" s="1"/>
  <c r="G358" i="44" s="1"/>
  <c r="B364" i="24"/>
  <c r="B359" i="44" s="1"/>
  <c r="C359" i="44" s="1"/>
  <c r="G359" i="44" s="1"/>
  <c r="B365" i="24"/>
  <c r="B360" i="44" s="1"/>
  <c r="C360" i="44" s="1"/>
  <c r="G360" i="44" s="1"/>
  <c r="B366" i="24"/>
  <c r="B361" i="44" s="1"/>
  <c r="C361" i="44" s="1"/>
  <c r="G361" i="44" s="1"/>
  <c r="B367" i="24"/>
  <c r="B362" i="44" s="1"/>
  <c r="C362" i="44" s="1"/>
  <c r="G362" i="44" s="1"/>
  <c r="B368" i="24"/>
  <c r="B363" i="44" s="1"/>
  <c r="C363" i="44" s="1"/>
  <c r="G363" i="44" s="1"/>
  <c r="B369" i="24"/>
  <c r="B364" i="44" s="1"/>
  <c r="C364" i="44" s="1"/>
  <c r="G364" i="44" s="1"/>
  <c r="B370" i="24"/>
  <c r="B365" i="44" s="1"/>
  <c r="C365" i="44" s="1"/>
  <c r="G365" i="44" s="1"/>
  <c r="B371" i="24"/>
  <c r="B366" i="44" s="1"/>
  <c r="C366" i="44" s="1"/>
  <c r="G366" i="44" s="1"/>
  <c r="B372" i="24"/>
  <c r="B367" i="44" s="1"/>
  <c r="C367" i="44" s="1"/>
  <c r="G367" i="44" s="1"/>
  <c r="B373" i="24"/>
  <c r="B368" i="44" s="1"/>
  <c r="C368" i="44" s="1"/>
  <c r="G368" i="44" s="1"/>
  <c r="B374" i="24"/>
  <c r="B369" i="44" s="1"/>
  <c r="C369" i="44" s="1"/>
  <c r="G369" i="44" s="1"/>
  <c r="B375" i="24"/>
  <c r="B370" i="44" s="1"/>
  <c r="C370" i="44" s="1"/>
  <c r="G370" i="44" s="1"/>
  <c r="B376" i="24"/>
  <c r="B371" i="44" s="1"/>
  <c r="C371" i="44" s="1"/>
  <c r="G371" i="44" s="1"/>
  <c r="B377" i="24"/>
  <c r="B372" i="44" s="1"/>
  <c r="C372" i="44" s="1"/>
  <c r="G372" i="44" s="1"/>
  <c r="B378" i="24"/>
  <c r="B373" i="44" s="1"/>
  <c r="C373" i="44" s="1"/>
  <c r="G373" i="44" s="1"/>
  <c r="B379" i="24"/>
  <c r="B374" i="44" s="1"/>
  <c r="C374" i="44" s="1"/>
  <c r="G374" i="44" s="1"/>
  <c r="B380" i="24"/>
  <c r="B375" i="44" s="1"/>
  <c r="C375" i="44" s="1"/>
  <c r="G375" i="44" s="1"/>
  <c r="B381" i="24"/>
  <c r="B376" i="44" s="1"/>
  <c r="C376" i="44" s="1"/>
  <c r="G376" i="44" s="1"/>
  <c r="B382" i="24"/>
  <c r="B377" i="44" s="1"/>
  <c r="C377" i="44" s="1"/>
  <c r="G377" i="44" s="1"/>
  <c r="B383" i="24"/>
  <c r="B378" i="44" s="1"/>
  <c r="C378" i="44" s="1"/>
  <c r="G378" i="44" s="1"/>
  <c r="B384" i="24"/>
  <c r="B379" i="44" s="1"/>
  <c r="C379" i="44" s="1"/>
  <c r="G379" i="44" s="1"/>
  <c r="B385" i="24"/>
  <c r="B380" i="44" s="1"/>
  <c r="C380" i="44" s="1"/>
  <c r="G380" i="44" s="1"/>
  <c r="B386" i="24"/>
  <c r="B381" i="44" s="1"/>
  <c r="C381" i="44" s="1"/>
  <c r="G381" i="44" s="1"/>
  <c r="B387" i="24"/>
  <c r="B382" i="44" s="1"/>
  <c r="C382" i="44" s="1"/>
  <c r="G382" i="44" s="1"/>
  <c r="B388" i="24"/>
  <c r="B383" i="44" s="1"/>
  <c r="C383" i="44" s="1"/>
  <c r="G383" i="44" s="1"/>
  <c r="B389" i="24"/>
  <c r="B384" i="44" s="1"/>
  <c r="C384" i="44" s="1"/>
  <c r="G384" i="44" s="1"/>
  <c r="B390" i="24"/>
  <c r="B385" i="44" s="1"/>
  <c r="C385" i="44" s="1"/>
  <c r="G385" i="44" s="1"/>
  <c r="B391" i="24"/>
  <c r="B386" i="44" s="1"/>
  <c r="C386" i="44" s="1"/>
  <c r="G386" i="44" s="1"/>
  <c r="B392" i="24"/>
  <c r="B387" i="44" s="1"/>
  <c r="C387" i="44" s="1"/>
  <c r="G387" i="44" s="1"/>
  <c r="B393" i="24"/>
  <c r="B388" i="44" s="1"/>
  <c r="C388" i="44" s="1"/>
  <c r="G388" i="44" s="1"/>
  <c r="B394" i="24"/>
  <c r="B389" i="44" s="1"/>
  <c r="C389" i="44" s="1"/>
  <c r="G389" i="44" s="1"/>
  <c r="B395" i="24"/>
  <c r="B390" i="44" s="1"/>
  <c r="C390" i="44" s="1"/>
  <c r="G390" i="44" s="1"/>
  <c r="B396" i="24"/>
  <c r="B391" i="44" s="1"/>
  <c r="C391" i="44" s="1"/>
  <c r="G391" i="44" s="1"/>
  <c r="B397" i="24"/>
  <c r="B392" i="44" s="1"/>
  <c r="C392" i="44" s="1"/>
  <c r="G392" i="44" s="1"/>
  <c r="B398" i="24"/>
  <c r="B393" i="44" s="1"/>
  <c r="C393" i="44" s="1"/>
  <c r="G393" i="44" s="1"/>
  <c r="B399" i="24"/>
  <c r="B394" i="44" s="1"/>
  <c r="C394" i="44" s="1"/>
  <c r="G394" i="44" s="1"/>
  <c r="B400" i="24"/>
  <c r="B395" i="44" s="1"/>
  <c r="C395" i="44" s="1"/>
  <c r="G395" i="44" s="1"/>
  <c r="B401" i="24"/>
  <c r="B396" i="44" s="1"/>
  <c r="C396" i="44" s="1"/>
  <c r="G396" i="44" s="1"/>
  <c r="B402" i="24"/>
  <c r="B397" i="44" s="1"/>
  <c r="C397" i="44" s="1"/>
  <c r="G397" i="44" s="1"/>
  <c r="B403" i="24"/>
  <c r="B398" i="44" s="1"/>
  <c r="C398" i="44" s="1"/>
  <c r="G398" i="44" s="1"/>
  <c r="B404" i="24"/>
  <c r="B399" i="44" s="1"/>
  <c r="C399" i="44" s="1"/>
  <c r="G399" i="44" s="1"/>
  <c r="B405" i="24"/>
  <c r="B400" i="44" s="1"/>
  <c r="C400" i="44" s="1"/>
  <c r="G400" i="44" s="1"/>
  <c r="B406" i="24"/>
  <c r="B401" i="44" s="1"/>
  <c r="C401" i="44" s="1"/>
  <c r="G401" i="44" s="1"/>
  <c r="B407" i="24"/>
  <c r="B402" i="44" s="1"/>
  <c r="C402" i="44" s="1"/>
  <c r="G402" i="44" s="1"/>
  <c r="B408" i="24"/>
  <c r="B403" i="44" s="1"/>
  <c r="C403" i="44" s="1"/>
  <c r="G403" i="44" s="1"/>
  <c r="B409" i="24"/>
  <c r="B404" i="44" s="1"/>
  <c r="C404" i="44" s="1"/>
  <c r="G404" i="44" s="1"/>
  <c r="B410" i="24"/>
  <c r="B405" i="44" s="1"/>
  <c r="C405" i="44" s="1"/>
  <c r="G405" i="44" s="1"/>
  <c r="B411" i="24"/>
  <c r="B406" i="44" s="1"/>
  <c r="C406" i="44" s="1"/>
  <c r="G406" i="44" s="1"/>
  <c r="B412" i="24"/>
  <c r="B407" i="44" s="1"/>
  <c r="C407" i="44" s="1"/>
  <c r="G407" i="44" s="1"/>
  <c r="B413" i="24"/>
  <c r="B408" i="44" s="1"/>
  <c r="C408" i="44" s="1"/>
  <c r="G408" i="44" s="1"/>
  <c r="B414" i="24"/>
  <c r="B409" i="44" s="1"/>
  <c r="C409" i="44" s="1"/>
  <c r="G409" i="44" s="1"/>
  <c r="B415" i="24"/>
  <c r="B410" i="44" s="1"/>
  <c r="C410" i="44" s="1"/>
  <c r="G410" i="44" s="1"/>
  <c r="B416" i="24"/>
  <c r="B411" i="44" s="1"/>
  <c r="C411" i="44" s="1"/>
  <c r="G411" i="44" s="1"/>
  <c r="B417" i="24"/>
  <c r="B412" i="44" s="1"/>
  <c r="C412" i="44" s="1"/>
  <c r="G412" i="44" s="1"/>
  <c r="B418" i="24"/>
  <c r="B413" i="44" s="1"/>
  <c r="C413" i="44" s="1"/>
  <c r="G413" i="44" s="1"/>
  <c r="B419" i="24"/>
  <c r="B414" i="44" s="1"/>
  <c r="C414" i="44" s="1"/>
  <c r="G414" i="44" s="1"/>
  <c r="B420" i="24"/>
  <c r="B415" i="44" s="1"/>
  <c r="C415" i="44" s="1"/>
  <c r="G415" i="44" s="1"/>
  <c r="B421" i="24"/>
  <c r="B416" i="44" s="1"/>
  <c r="C416" i="44" s="1"/>
  <c r="G416" i="44" s="1"/>
  <c r="B422" i="24"/>
  <c r="B417" i="44" s="1"/>
  <c r="C417" i="44" s="1"/>
  <c r="G417" i="44" s="1"/>
  <c r="B423" i="24"/>
  <c r="B418" i="44" s="1"/>
  <c r="C418" i="44" s="1"/>
  <c r="G418" i="44" s="1"/>
  <c r="B424" i="24"/>
  <c r="B419" i="44" s="1"/>
  <c r="C419" i="44" s="1"/>
  <c r="G419" i="44" s="1"/>
  <c r="B425" i="24"/>
  <c r="B420" i="44" s="1"/>
  <c r="C420" i="44" s="1"/>
  <c r="G420" i="44" s="1"/>
  <c r="B426" i="24"/>
  <c r="B421" i="44" s="1"/>
  <c r="C421" i="44" s="1"/>
  <c r="G421" i="44" s="1"/>
  <c r="B427" i="24"/>
  <c r="B422" i="44" s="1"/>
  <c r="C422" i="44" s="1"/>
  <c r="G422" i="44" s="1"/>
  <c r="B428" i="24"/>
  <c r="B423" i="44" s="1"/>
  <c r="C423" i="44" s="1"/>
  <c r="G423" i="44" s="1"/>
  <c r="B429" i="24"/>
  <c r="B424" i="44" s="1"/>
  <c r="C424" i="44" s="1"/>
  <c r="G424" i="44" s="1"/>
  <c r="B430" i="24"/>
  <c r="B425" i="44" s="1"/>
  <c r="C425" i="44" s="1"/>
  <c r="G425" i="44" s="1"/>
  <c r="B431" i="24"/>
  <c r="B426" i="44" s="1"/>
  <c r="C426" i="44" s="1"/>
  <c r="G426" i="44" s="1"/>
  <c r="B432" i="24"/>
  <c r="B427" i="44" s="1"/>
  <c r="C427" i="44" s="1"/>
  <c r="G427" i="44" s="1"/>
  <c r="B433" i="24"/>
  <c r="B428" i="44" s="1"/>
  <c r="C428" i="44" s="1"/>
  <c r="G428" i="44" s="1"/>
  <c r="B434" i="24"/>
  <c r="B429" i="44" s="1"/>
  <c r="C429" i="44" s="1"/>
  <c r="G429" i="44" s="1"/>
  <c r="B435" i="24"/>
  <c r="B430" i="44" s="1"/>
  <c r="C430" i="44" s="1"/>
  <c r="G430" i="44" s="1"/>
  <c r="B436" i="24"/>
  <c r="B431" i="44" s="1"/>
  <c r="C431" i="44" s="1"/>
  <c r="G431" i="44" s="1"/>
  <c r="B437" i="24"/>
  <c r="B432" i="44" s="1"/>
  <c r="C432" i="44" s="1"/>
  <c r="G432" i="44" s="1"/>
  <c r="B438" i="24"/>
  <c r="B433" i="44" s="1"/>
  <c r="C433" i="44" s="1"/>
  <c r="G433" i="44" s="1"/>
  <c r="B439" i="24"/>
  <c r="B434" i="44" s="1"/>
  <c r="C434" i="44" s="1"/>
  <c r="G434" i="44" s="1"/>
  <c r="B440" i="24"/>
  <c r="B435" i="44" s="1"/>
  <c r="C435" i="44" s="1"/>
  <c r="G435" i="44" s="1"/>
  <c r="B441" i="24"/>
  <c r="B436" i="44" s="1"/>
  <c r="C436" i="44" s="1"/>
  <c r="G436" i="44" s="1"/>
  <c r="B442" i="24"/>
  <c r="B437" i="44" s="1"/>
  <c r="C437" i="44" s="1"/>
  <c r="G437" i="44" s="1"/>
  <c r="B443" i="24"/>
  <c r="B438" i="44" s="1"/>
  <c r="C438" i="44" s="1"/>
  <c r="G438" i="44" s="1"/>
  <c r="B444" i="24"/>
  <c r="B439" i="44" s="1"/>
  <c r="C439" i="44" s="1"/>
  <c r="G439" i="44" s="1"/>
  <c r="B445" i="24"/>
  <c r="B440" i="44" s="1"/>
  <c r="C440" i="44" s="1"/>
  <c r="G440" i="44" s="1"/>
  <c r="B446" i="24"/>
  <c r="B441" i="44" s="1"/>
  <c r="C441" i="44" s="1"/>
  <c r="G441" i="44" s="1"/>
  <c r="B447" i="24"/>
  <c r="B442" i="44" s="1"/>
  <c r="C442" i="44" s="1"/>
  <c r="G442" i="44" s="1"/>
  <c r="B448" i="24"/>
  <c r="B443" i="44" s="1"/>
  <c r="C443" i="44" s="1"/>
  <c r="G443" i="44" s="1"/>
  <c r="B449" i="24"/>
  <c r="B444" i="44" s="1"/>
  <c r="C444" i="44" s="1"/>
  <c r="G444" i="44" s="1"/>
  <c r="B450" i="24"/>
  <c r="B445" i="44" s="1"/>
  <c r="C445" i="44" s="1"/>
  <c r="G445" i="44" s="1"/>
  <c r="B451" i="24"/>
  <c r="B446" i="44" s="1"/>
  <c r="C446" i="44" s="1"/>
  <c r="G446" i="44" s="1"/>
  <c r="B452" i="24"/>
  <c r="B447" i="44" s="1"/>
  <c r="C447" i="44" s="1"/>
  <c r="G447" i="44" s="1"/>
  <c r="B453" i="24"/>
  <c r="B448" i="44" s="1"/>
  <c r="C448" i="44" s="1"/>
  <c r="G448" i="44" s="1"/>
  <c r="B454" i="24"/>
  <c r="B449" i="44" s="1"/>
  <c r="C449" i="44" s="1"/>
  <c r="G449" i="44" s="1"/>
  <c r="B455" i="24"/>
  <c r="B450" i="44" s="1"/>
  <c r="C450" i="44" s="1"/>
  <c r="G450" i="44" s="1"/>
  <c r="B456" i="24"/>
  <c r="B451" i="44" s="1"/>
  <c r="C451" i="44" s="1"/>
  <c r="G451" i="44" s="1"/>
  <c r="B457" i="24"/>
  <c r="B452" i="44" s="1"/>
  <c r="C452" i="44" s="1"/>
  <c r="G452" i="44" s="1"/>
  <c r="B458" i="24"/>
  <c r="B453" i="44" s="1"/>
  <c r="C453" i="44" s="1"/>
  <c r="G453" i="44" s="1"/>
  <c r="B459" i="24"/>
  <c r="B454" i="44" s="1"/>
  <c r="C454" i="44" s="1"/>
  <c r="G454" i="44" s="1"/>
  <c r="B460" i="24"/>
  <c r="B455" i="44" s="1"/>
  <c r="C455" i="44" s="1"/>
  <c r="G455" i="44" s="1"/>
  <c r="B461" i="24"/>
  <c r="B456" i="44" s="1"/>
  <c r="C456" i="44" s="1"/>
  <c r="G456" i="44" s="1"/>
  <c r="B462" i="24"/>
  <c r="B457" i="44" s="1"/>
  <c r="C457" i="44" s="1"/>
  <c r="G457" i="44" s="1"/>
  <c r="B463" i="24"/>
  <c r="B458" i="44" s="1"/>
  <c r="C458" i="44" s="1"/>
  <c r="G458" i="44" s="1"/>
  <c r="B464" i="24"/>
  <c r="B459" i="44" s="1"/>
  <c r="C459" i="44" s="1"/>
  <c r="G459" i="44" s="1"/>
  <c r="B465" i="24"/>
  <c r="B460" i="44" s="1"/>
  <c r="C460" i="44" s="1"/>
  <c r="G460" i="44" s="1"/>
  <c r="B466" i="24"/>
  <c r="B461" i="44" s="1"/>
  <c r="C461" i="44" s="1"/>
  <c r="G461" i="44" s="1"/>
  <c r="B467" i="24"/>
  <c r="B462" i="44" s="1"/>
  <c r="C462" i="44" s="1"/>
  <c r="G462" i="44" s="1"/>
  <c r="B468" i="24"/>
  <c r="B463" i="44" s="1"/>
  <c r="C463" i="44" s="1"/>
  <c r="G463" i="44" s="1"/>
  <c r="B469" i="24"/>
  <c r="B464" i="44" s="1"/>
  <c r="C464" i="44" s="1"/>
  <c r="G464" i="44" s="1"/>
  <c r="B470" i="24"/>
  <c r="B465" i="44" s="1"/>
  <c r="C465" i="44" s="1"/>
  <c r="G465" i="44" s="1"/>
  <c r="B471" i="24"/>
  <c r="B466" i="44" s="1"/>
  <c r="C466" i="44" s="1"/>
  <c r="G466" i="44" s="1"/>
  <c r="B472" i="24"/>
  <c r="B467" i="44" s="1"/>
  <c r="C467" i="44" s="1"/>
  <c r="G467" i="44" s="1"/>
  <c r="B473" i="24"/>
  <c r="B468" i="44" s="1"/>
  <c r="C468" i="44" s="1"/>
  <c r="G468" i="44" s="1"/>
  <c r="B474" i="24"/>
  <c r="B469" i="44" s="1"/>
  <c r="C469" i="44" s="1"/>
  <c r="G469" i="44" s="1"/>
  <c r="B475" i="24"/>
  <c r="B470" i="44" s="1"/>
  <c r="C470" i="44" s="1"/>
  <c r="G470" i="44" s="1"/>
  <c r="B476" i="24"/>
  <c r="B471" i="44" s="1"/>
  <c r="C471" i="44" s="1"/>
  <c r="G471" i="44" s="1"/>
  <c r="B477" i="24"/>
  <c r="B472" i="44" s="1"/>
  <c r="C472" i="44" s="1"/>
  <c r="G472" i="44" s="1"/>
  <c r="B478" i="24"/>
  <c r="B473" i="44" s="1"/>
  <c r="C473" i="44" s="1"/>
  <c r="G473" i="44" s="1"/>
  <c r="B479" i="24"/>
  <c r="B474" i="44" s="1"/>
  <c r="C474" i="44" s="1"/>
  <c r="G474" i="44" s="1"/>
  <c r="B480" i="24"/>
  <c r="B475" i="44" s="1"/>
  <c r="C475" i="44" s="1"/>
  <c r="G475" i="44" s="1"/>
  <c r="B481" i="24"/>
  <c r="B476" i="44" s="1"/>
  <c r="C476" i="44" s="1"/>
  <c r="G476" i="44" s="1"/>
  <c r="B482" i="24"/>
  <c r="B477" i="44" s="1"/>
  <c r="C477" i="44" s="1"/>
  <c r="G477" i="44" s="1"/>
  <c r="B483" i="24"/>
  <c r="B478" i="44" s="1"/>
  <c r="C478" i="44" s="1"/>
  <c r="G478" i="44" s="1"/>
  <c r="B484" i="24"/>
  <c r="B479" i="44" s="1"/>
  <c r="C479" i="44" s="1"/>
  <c r="G479" i="44" s="1"/>
  <c r="B485" i="24"/>
  <c r="B480" i="44" s="1"/>
  <c r="C480" i="44" s="1"/>
  <c r="G480" i="44" s="1"/>
  <c r="B486" i="24"/>
  <c r="B481" i="44" s="1"/>
  <c r="C481" i="44" s="1"/>
  <c r="G481" i="44" s="1"/>
  <c r="B487" i="24"/>
  <c r="B482" i="44" s="1"/>
  <c r="C482" i="44" s="1"/>
  <c r="G482" i="44" s="1"/>
  <c r="B488" i="24"/>
  <c r="B483" i="44" s="1"/>
  <c r="C483" i="44" s="1"/>
  <c r="G483" i="44" s="1"/>
  <c r="B489" i="24"/>
  <c r="B484" i="44" s="1"/>
  <c r="C484" i="44" s="1"/>
  <c r="G484" i="44" s="1"/>
  <c r="B490" i="24"/>
  <c r="B485" i="44" s="1"/>
  <c r="C485" i="44" s="1"/>
  <c r="G485" i="44" s="1"/>
  <c r="B491" i="24"/>
  <c r="B486" i="44" s="1"/>
  <c r="C486" i="44" s="1"/>
  <c r="G486" i="44" s="1"/>
  <c r="B492" i="24"/>
  <c r="B487" i="44" s="1"/>
  <c r="C487" i="44" s="1"/>
  <c r="G487" i="44" s="1"/>
  <c r="B493" i="24"/>
  <c r="B488" i="44" s="1"/>
  <c r="C488" i="44" s="1"/>
  <c r="G488" i="44" s="1"/>
  <c r="B494" i="24"/>
  <c r="B489" i="44" s="1"/>
  <c r="C489" i="44" s="1"/>
  <c r="G489" i="44" s="1"/>
  <c r="B495" i="24"/>
  <c r="B490" i="44" s="1"/>
  <c r="C490" i="44" s="1"/>
  <c r="G490" i="44" s="1"/>
  <c r="B496" i="24"/>
  <c r="B491" i="44" s="1"/>
  <c r="C491" i="44" s="1"/>
  <c r="G491" i="44" s="1"/>
  <c r="B497" i="24"/>
  <c r="B492" i="44" s="1"/>
  <c r="C492" i="44" s="1"/>
  <c r="G492" i="44" s="1"/>
  <c r="B498" i="24"/>
  <c r="B493" i="44" s="1"/>
  <c r="C493" i="44" s="1"/>
  <c r="G493" i="44" s="1"/>
  <c r="B499" i="24"/>
  <c r="B494" i="44" s="1"/>
  <c r="C494" i="44" s="1"/>
  <c r="G494" i="44" s="1"/>
  <c r="B500" i="24"/>
  <c r="B495" i="44" s="1"/>
  <c r="C495" i="44" s="1"/>
  <c r="G495" i="44" s="1"/>
  <c r="B501" i="24"/>
  <c r="B496" i="44" s="1"/>
  <c r="C496" i="44" s="1"/>
  <c r="G496" i="44" s="1"/>
  <c r="B502" i="24"/>
  <c r="B497" i="44" s="1"/>
  <c r="C497" i="44" s="1"/>
  <c r="G497" i="44" s="1"/>
  <c r="B503" i="24"/>
  <c r="B498" i="44" s="1"/>
  <c r="C498" i="44" s="1"/>
  <c r="G498" i="44" s="1"/>
  <c r="B504" i="24"/>
  <c r="B499" i="44" s="1"/>
  <c r="C499" i="44" s="1"/>
  <c r="G499" i="44" s="1"/>
  <c r="B505" i="24"/>
  <c r="B500" i="44" s="1"/>
  <c r="C500" i="44" s="1"/>
  <c r="G500" i="44" s="1"/>
  <c r="B506" i="24"/>
  <c r="B501" i="44" s="1"/>
  <c r="C501" i="44" s="1"/>
  <c r="G501" i="44" s="1"/>
  <c r="B507" i="24"/>
  <c r="B502" i="44" s="1"/>
  <c r="C502" i="44" s="1"/>
  <c r="G502" i="44" s="1"/>
  <c r="B508" i="24"/>
  <c r="B503" i="44" s="1"/>
  <c r="C503" i="44" s="1"/>
  <c r="G503" i="44" s="1"/>
  <c r="B509" i="24"/>
  <c r="B504" i="44" s="1"/>
  <c r="C504" i="44" s="1"/>
  <c r="G504" i="44" s="1"/>
  <c r="B510" i="24"/>
  <c r="B505" i="44" s="1"/>
  <c r="C505" i="44" s="1"/>
  <c r="G505" i="44" s="1"/>
  <c r="B511" i="24"/>
  <c r="B506" i="44" s="1"/>
  <c r="C506" i="44" s="1"/>
  <c r="G506" i="44" s="1"/>
  <c r="B512" i="24"/>
  <c r="B507" i="44" s="1"/>
  <c r="C507" i="44" s="1"/>
  <c r="G507" i="44" s="1"/>
  <c r="B513" i="24"/>
  <c r="B508" i="44" s="1"/>
  <c r="C508" i="44" s="1"/>
  <c r="G508" i="44" s="1"/>
  <c r="B514" i="24"/>
  <c r="B509" i="44" s="1"/>
  <c r="C509" i="44" s="1"/>
  <c r="G509" i="44" s="1"/>
  <c r="B515" i="24"/>
  <c r="B510" i="44" s="1"/>
  <c r="C510" i="44" s="1"/>
  <c r="G510" i="44" s="1"/>
  <c r="B516" i="24"/>
  <c r="B511" i="44" s="1"/>
  <c r="C511" i="44" s="1"/>
  <c r="G511" i="44" s="1"/>
  <c r="B517" i="24"/>
  <c r="B512" i="44" s="1"/>
  <c r="C512" i="44" s="1"/>
  <c r="G512" i="44" s="1"/>
  <c r="B518" i="24"/>
  <c r="B513" i="44" s="1"/>
  <c r="C513" i="44" s="1"/>
  <c r="G513" i="44" s="1"/>
  <c r="B519" i="24"/>
  <c r="B514" i="44" s="1"/>
  <c r="C514" i="44" s="1"/>
  <c r="G514" i="44" s="1"/>
  <c r="B520" i="24"/>
  <c r="B515" i="44" s="1"/>
  <c r="C515" i="44" s="1"/>
  <c r="G515" i="44" s="1"/>
  <c r="B521" i="24"/>
  <c r="B516" i="44" s="1"/>
  <c r="C516" i="44" s="1"/>
  <c r="G516" i="44" s="1"/>
  <c r="B522" i="24"/>
  <c r="B517" i="44" s="1"/>
  <c r="C517" i="44" s="1"/>
  <c r="G517" i="44" s="1"/>
  <c r="B523" i="24"/>
  <c r="B518" i="44" s="1"/>
  <c r="C518" i="44" s="1"/>
  <c r="G518" i="44" s="1"/>
  <c r="B524" i="24"/>
  <c r="B519" i="44" s="1"/>
  <c r="C519" i="44" s="1"/>
  <c r="G519" i="44" s="1"/>
  <c r="B525" i="24"/>
  <c r="B520" i="44" s="1"/>
  <c r="C520" i="44" s="1"/>
  <c r="G520" i="44" s="1"/>
  <c r="B526" i="24"/>
  <c r="B521" i="44" s="1"/>
  <c r="C521" i="44" s="1"/>
  <c r="G521" i="44" s="1"/>
  <c r="B527" i="24"/>
  <c r="B522" i="44" s="1"/>
  <c r="C522" i="44" s="1"/>
  <c r="G522" i="44" s="1"/>
  <c r="B528" i="24"/>
  <c r="B523" i="44" s="1"/>
  <c r="C523" i="44" s="1"/>
  <c r="G523" i="44" s="1"/>
  <c r="B529" i="24"/>
  <c r="B524" i="44" s="1"/>
  <c r="C524" i="44" s="1"/>
  <c r="G524" i="44" s="1"/>
  <c r="B530" i="24"/>
  <c r="B525" i="44" s="1"/>
  <c r="C525" i="44" s="1"/>
  <c r="G525" i="44" s="1"/>
  <c r="B531" i="24"/>
  <c r="B526" i="44" s="1"/>
  <c r="C526" i="44" s="1"/>
  <c r="G526" i="44" s="1"/>
  <c r="B532" i="24"/>
  <c r="B527" i="44" s="1"/>
  <c r="C527" i="44" s="1"/>
  <c r="G527" i="44" s="1"/>
  <c r="B533" i="24"/>
  <c r="B528" i="44" s="1"/>
  <c r="C528" i="44" s="1"/>
  <c r="G528" i="44" s="1"/>
  <c r="B534" i="24"/>
  <c r="B529" i="44" s="1"/>
  <c r="C529" i="44" s="1"/>
  <c r="G529" i="44" s="1"/>
  <c r="B535" i="24"/>
  <c r="B530" i="44" s="1"/>
  <c r="C530" i="44" s="1"/>
  <c r="G530" i="44" s="1"/>
  <c r="B536" i="24"/>
  <c r="B531" i="44" s="1"/>
  <c r="C531" i="44" s="1"/>
  <c r="G531" i="44" s="1"/>
  <c r="B537" i="24"/>
  <c r="B532" i="44" s="1"/>
  <c r="C532" i="44" s="1"/>
  <c r="G532" i="44" s="1"/>
  <c r="B538" i="24"/>
  <c r="B533" i="44" s="1"/>
  <c r="C533" i="44" s="1"/>
  <c r="G533" i="44" s="1"/>
  <c r="B539" i="24"/>
  <c r="B534" i="44" s="1"/>
  <c r="C534" i="44" s="1"/>
  <c r="G534" i="44" s="1"/>
  <c r="B540" i="24"/>
  <c r="B535" i="44" s="1"/>
  <c r="C535" i="44" s="1"/>
  <c r="G535" i="44" s="1"/>
  <c r="B541" i="24"/>
  <c r="B536" i="44" s="1"/>
  <c r="C536" i="44" s="1"/>
  <c r="G536" i="44" s="1"/>
  <c r="B542" i="24"/>
  <c r="B537" i="44" s="1"/>
  <c r="C537" i="44" s="1"/>
  <c r="G537" i="44" s="1"/>
  <c r="B543" i="24"/>
  <c r="B538" i="44" s="1"/>
  <c r="C538" i="44" s="1"/>
  <c r="G538" i="44" s="1"/>
  <c r="B544" i="24"/>
  <c r="B539" i="44" s="1"/>
  <c r="C539" i="44" s="1"/>
  <c r="G539" i="44" s="1"/>
  <c r="B545" i="24"/>
  <c r="B540" i="44" s="1"/>
  <c r="C540" i="44" s="1"/>
  <c r="G540" i="44" s="1"/>
  <c r="B546" i="24"/>
  <c r="B541" i="44" s="1"/>
  <c r="C541" i="44" s="1"/>
  <c r="G541" i="44" s="1"/>
  <c r="B547" i="24"/>
  <c r="B542" i="44" s="1"/>
  <c r="C542" i="44" s="1"/>
  <c r="G542" i="44" s="1"/>
  <c r="B548" i="24"/>
  <c r="B543" i="44" s="1"/>
  <c r="C543" i="44" s="1"/>
  <c r="G543" i="44" s="1"/>
  <c r="B549" i="24"/>
  <c r="B544" i="44" s="1"/>
  <c r="C544" i="44" s="1"/>
  <c r="G544" i="44" s="1"/>
  <c r="B550" i="24"/>
  <c r="B545" i="44" s="1"/>
  <c r="C545" i="44" s="1"/>
  <c r="G545" i="44" s="1"/>
  <c r="B551" i="24"/>
  <c r="B546" i="44" s="1"/>
  <c r="C546" i="44" s="1"/>
  <c r="G546" i="44" s="1"/>
  <c r="B552" i="24"/>
  <c r="B547" i="44" s="1"/>
  <c r="C547" i="44" s="1"/>
  <c r="G547" i="44" s="1"/>
  <c r="B553" i="24"/>
  <c r="B548" i="44" s="1"/>
  <c r="C548" i="44" s="1"/>
  <c r="G548" i="44" s="1"/>
  <c r="B554" i="24"/>
  <c r="B549" i="44" s="1"/>
  <c r="C549" i="44" s="1"/>
  <c r="G549" i="44" s="1"/>
  <c r="B555" i="24"/>
  <c r="B550" i="44" s="1"/>
  <c r="C550" i="44" s="1"/>
  <c r="G550" i="44" s="1"/>
  <c r="B556" i="24"/>
  <c r="B551" i="44" s="1"/>
  <c r="C551" i="44" s="1"/>
  <c r="G551" i="44" s="1"/>
  <c r="B557" i="24"/>
  <c r="B552" i="44" s="1"/>
  <c r="C552" i="44" s="1"/>
  <c r="G552" i="44" s="1"/>
  <c r="B558" i="24"/>
  <c r="B553" i="44" s="1"/>
  <c r="C553" i="44" s="1"/>
  <c r="G553" i="44" s="1"/>
  <c r="B559" i="24"/>
  <c r="B554" i="44" s="1"/>
  <c r="C554" i="44" s="1"/>
  <c r="G554" i="44" s="1"/>
  <c r="B560" i="24"/>
  <c r="B555" i="44" s="1"/>
  <c r="C555" i="44" s="1"/>
  <c r="G555" i="44" s="1"/>
  <c r="B561" i="24"/>
  <c r="B556" i="44" s="1"/>
  <c r="C556" i="44" s="1"/>
  <c r="G556" i="44" s="1"/>
  <c r="B562" i="24"/>
  <c r="B557" i="44" s="1"/>
  <c r="C557" i="44" s="1"/>
  <c r="G557" i="44" s="1"/>
  <c r="B563" i="24"/>
  <c r="B558" i="44" s="1"/>
  <c r="C558" i="44" s="1"/>
  <c r="G558" i="44" s="1"/>
  <c r="B564" i="24"/>
  <c r="B559" i="44" s="1"/>
  <c r="C559" i="44" s="1"/>
  <c r="G559" i="44" s="1"/>
  <c r="B565" i="24"/>
  <c r="B560" i="44" s="1"/>
  <c r="C560" i="44" s="1"/>
  <c r="G560" i="44" s="1"/>
  <c r="B566" i="24"/>
  <c r="B561" i="44" s="1"/>
  <c r="C561" i="44" s="1"/>
  <c r="G561" i="44" s="1"/>
  <c r="B567" i="24"/>
  <c r="B562" i="44" s="1"/>
  <c r="C562" i="44" s="1"/>
  <c r="G562" i="44" s="1"/>
  <c r="B568" i="24"/>
  <c r="B563" i="44" s="1"/>
  <c r="C563" i="44" s="1"/>
  <c r="G563" i="44" s="1"/>
  <c r="B569" i="24"/>
  <c r="B564" i="44" s="1"/>
  <c r="C564" i="44" s="1"/>
  <c r="G564" i="44" s="1"/>
  <c r="B570" i="24"/>
  <c r="B565" i="44" s="1"/>
  <c r="C565" i="44" s="1"/>
  <c r="G565" i="44" s="1"/>
  <c r="B571" i="24"/>
  <c r="B566" i="44" s="1"/>
  <c r="C566" i="44" s="1"/>
  <c r="G566" i="44" s="1"/>
  <c r="B572" i="24"/>
  <c r="B567" i="44" s="1"/>
  <c r="C567" i="44" s="1"/>
  <c r="G567" i="44" s="1"/>
  <c r="B573" i="24"/>
  <c r="B568" i="44" s="1"/>
  <c r="C568" i="44" s="1"/>
  <c r="G568" i="44" s="1"/>
  <c r="B574" i="24"/>
  <c r="B569" i="44" s="1"/>
  <c r="C569" i="44" s="1"/>
  <c r="G569" i="44" s="1"/>
  <c r="B575" i="24"/>
  <c r="B570" i="44" s="1"/>
  <c r="C570" i="44" s="1"/>
  <c r="G570" i="44" s="1"/>
  <c r="B576" i="24"/>
  <c r="B571" i="44" s="1"/>
  <c r="C571" i="44" s="1"/>
  <c r="G571" i="44" s="1"/>
  <c r="B577" i="24"/>
  <c r="B572" i="44" s="1"/>
  <c r="C572" i="44" s="1"/>
  <c r="G572" i="44" s="1"/>
  <c r="B578" i="24"/>
  <c r="B573" i="44" s="1"/>
  <c r="C573" i="44" s="1"/>
  <c r="G573" i="44" s="1"/>
  <c r="B579" i="24"/>
  <c r="B574" i="44" s="1"/>
  <c r="C574" i="44" s="1"/>
  <c r="G574" i="44" s="1"/>
  <c r="B580" i="24"/>
  <c r="B575" i="44" s="1"/>
  <c r="C575" i="44" s="1"/>
  <c r="G575" i="44" s="1"/>
  <c r="B581" i="24"/>
  <c r="B576" i="44" s="1"/>
  <c r="C576" i="44" s="1"/>
  <c r="G576" i="44" s="1"/>
  <c r="B582" i="24"/>
  <c r="B577" i="44" s="1"/>
  <c r="C577" i="44" s="1"/>
  <c r="G577" i="44" s="1"/>
  <c r="B583" i="24"/>
  <c r="B578" i="44" s="1"/>
  <c r="C578" i="44" s="1"/>
  <c r="G578" i="44" s="1"/>
  <c r="B584" i="24"/>
  <c r="B579" i="44" s="1"/>
  <c r="C579" i="44" s="1"/>
  <c r="G579" i="44" s="1"/>
  <c r="B585" i="24"/>
  <c r="B580" i="44" s="1"/>
  <c r="C580" i="44" s="1"/>
  <c r="G580" i="44" s="1"/>
  <c r="B586" i="24"/>
  <c r="B581" i="44" s="1"/>
  <c r="C581" i="44" s="1"/>
  <c r="G581" i="44" s="1"/>
  <c r="B587" i="24"/>
  <c r="B582" i="44" s="1"/>
  <c r="C582" i="44" s="1"/>
  <c r="G582" i="44" s="1"/>
  <c r="B588" i="24"/>
  <c r="B583" i="44" s="1"/>
  <c r="C583" i="44" s="1"/>
  <c r="G583" i="44" s="1"/>
  <c r="B589" i="24"/>
  <c r="B584" i="44" s="1"/>
  <c r="C584" i="44" s="1"/>
  <c r="G584" i="44" s="1"/>
  <c r="B590" i="24"/>
  <c r="B585" i="44" s="1"/>
  <c r="C585" i="44" s="1"/>
  <c r="G585" i="44" s="1"/>
  <c r="B591" i="24"/>
  <c r="B586" i="44" s="1"/>
  <c r="C586" i="44" s="1"/>
  <c r="G586" i="44" s="1"/>
  <c r="B592" i="24"/>
  <c r="B587" i="44" s="1"/>
  <c r="C587" i="44" s="1"/>
  <c r="G587" i="44" s="1"/>
  <c r="B593" i="24"/>
  <c r="B588" i="44" s="1"/>
  <c r="C588" i="44" s="1"/>
  <c r="G588" i="44" s="1"/>
  <c r="B594" i="24"/>
  <c r="B589" i="44" s="1"/>
  <c r="C589" i="44" s="1"/>
  <c r="G589" i="44" s="1"/>
  <c r="B595" i="24"/>
  <c r="B590" i="44" s="1"/>
  <c r="C590" i="44" s="1"/>
  <c r="G590" i="44" s="1"/>
  <c r="B596" i="24"/>
  <c r="B591" i="44" s="1"/>
  <c r="C591" i="44" s="1"/>
  <c r="G591" i="44" s="1"/>
  <c r="B597" i="24"/>
  <c r="B592" i="44" s="1"/>
  <c r="C592" i="44" s="1"/>
  <c r="G592" i="44" s="1"/>
  <c r="B598" i="24"/>
  <c r="B593" i="44" s="1"/>
  <c r="C593" i="44" s="1"/>
  <c r="G593" i="44" s="1"/>
  <c r="B599" i="24"/>
  <c r="B594" i="44" s="1"/>
  <c r="C594" i="44" s="1"/>
  <c r="G594" i="44" s="1"/>
  <c r="B600" i="24"/>
  <c r="B595" i="44" s="1"/>
  <c r="C595" i="44" s="1"/>
  <c r="G595" i="44" s="1"/>
  <c r="B601" i="24"/>
  <c r="B596" i="44" s="1"/>
  <c r="C596" i="44" s="1"/>
  <c r="G596" i="44" s="1"/>
  <c r="B602" i="24"/>
  <c r="B597" i="44" s="1"/>
  <c r="C597" i="44" s="1"/>
  <c r="G597" i="44" s="1"/>
  <c r="B603" i="24"/>
  <c r="B598" i="44" s="1"/>
  <c r="C598" i="44" s="1"/>
  <c r="G598" i="44" s="1"/>
  <c r="B604" i="24"/>
  <c r="B599" i="44" s="1"/>
  <c r="C599" i="44" s="1"/>
  <c r="G599" i="44" s="1"/>
  <c r="B605" i="24"/>
  <c r="B600" i="44" s="1"/>
  <c r="C600" i="44" s="1"/>
  <c r="G600" i="44" s="1"/>
  <c r="B606" i="24"/>
  <c r="B601" i="44" s="1"/>
  <c r="C601" i="44" s="1"/>
  <c r="G601" i="44" s="1"/>
  <c r="B607" i="24"/>
  <c r="B602" i="44" s="1"/>
  <c r="C602" i="44" s="1"/>
  <c r="G602" i="44" s="1"/>
  <c r="B608" i="24"/>
  <c r="B603" i="44" s="1"/>
  <c r="C603" i="44" s="1"/>
  <c r="G603" i="44" s="1"/>
  <c r="B609" i="24"/>
  <c r="B604" i="44" s="1"/>
  <c r="C604" i="44" s="1"/>
  <c r="G604" i="44" s="1"/>
  <c r="B610" i="24"/>
  <c r="B605" i="44" s="1"/>
  <c r="C605" i="44" s="1"/>
  <c r="G605" i="44" s="1"/>
  <c r="B611" i="24"/>
  <c r="B606" i="44" s="1"/>
  <c r="C606" i="44" s="1"/>
  <c r="G606" i="44" s="1"/>
  <c r="B612" i="24"/>
  <c r="B607" i="44" s="1"/>
  <c r="C607" i="44" s="1"/>
  <c r="G607" i="44" s="1"/>
  <c r="B613" i="24"/>
  <c r="B608" i="44" s="1"/>
  <c r="C608" i="44" s="1"/>
  <c r="G608" i="44" s="1"/>
  <c r="B614" i="24"/>
  <c r="B609" i="44" s="1"/>
  <c r="C609" i="44" s="1"/>
  <c r="G609" i="44" s="1"/>
  <c r="B615" i="24"/>
  <c r="B610" i="44" s="1"/>
  <c r="C610" i="44" s="1"/>
  <c r="G610" i="44" s="1"/>
  <c r="B616" i="24"/>
  <c r="B611" i="44" s="1"/>
  <c r="C611" i="44" s="1"/>
  <c r="G611" i="44" s="1"/>
  <c r="B617" i="24"/>
  <c r="B612" i="44" s="1"/>
  <c r="C612" i="44" s="1"/>
  <c r="G612" i="44" s="1"/>
  <c r="B618" i="24"/>
  <c r="B613" i="44" s="1"/>
  <c r="C613" i="44" s="1"/>
  <c r="G613" i="44" s="1"/>
  <c r="B619" i="24"/>
  <c r="B614" i="44" s="1"/>
  <c r="C614" i="44" s="1"/>
  <c r="G614" i="44" s="1"/>
  <c r="B620" i="24"/>
  <c r="B615" i="44" s="1"/>
  <c r="C615" i="44" s="1"/>
  <c r="G615" i="44" s="1"/>
  <c r="B621" i="24"/>
  <c r="B616" i="44" s="1"/>
  <c r="C616" i="44" s="1"/>
  <c r="G616" i="44" s="1"/>
  <c r="B622" i="24"/>
  <c r="B617" i="44" s="1"/>
  <c r="C617" i="44" s="1"/>
  <c r="G617" i="44" s="1"/>
  <c r="B623" i="24"/>
  <c r="B618" i="44" s="1"/>
  <c r="C618" i="44" s="1"/>
  <c r="G618" i="44" s="1"/>
  <c r="B624" i="24"/>
  <c r="B619" i="44" s="1"/>
  <c r="C619" i="44" s="1"/>
  <c r="G619" i="44" s="1"/>
  <c r="B625" i="24"/>
  <c r="B620" i="44" s="1"/>
  <c r="C620" i="44" s="1"/>
  <c r="G620" i="44" s="1"/>
  <c r="B626" i="24"/>
  <c r="B621" i="44" s="1"/>
  <c r="C621" i="44" s="1"/>
  <c r="G621" i="44" s="1"/>
  <c r="B627" i="24"/>
  <c r="B622" i="44" s="1"/>
  <c r="C622" i="44" s="1"/>
  <c r="G622" i="44" s="1"/>
  <c r="B628" i="24"/>
  <c r="B623" i="44" s="1"/>
  <c r="C623" i="44" s="1"/>
  <c r="G623" i="44" s="1"/>
  <c r="B629" i="24"/>
  <c r="B624" i="44" s="1"/>
  <c r="C624" i="44" s="1"/>
  <c r="G624" i="44" s="1"/>
  <c r="B630" i="24"/>
  <c r="B625" i="44" s="1"/>
  <c r="C625" i="44" s="1"/>
  <c r="G625" i="44" s="1"/>
  <c r="B631" i="24"/>
  <c r="B626" i="44" s="1"/>
  <c r="C626" i="44" s="1"/>
  <c r="G626" i="44" s="1"/>
  <c r="B632" i="24"/>
  <c r="B627" i="44" s="1"/>
  <c r="C627" i="44" s="1"/>
  <c r="G627" i="44" s="1"/>
  <c r="B633" i="24"/>
  <c r="B628" i="44" s="1"/>
  <c r="C628" i="44" s="1"/>
  <c r="G628" i="44" s="1"/>
  <c r="B634" i="24"/>
  <c r="B629" i="44" s="1"/>
  <c r="C629" i="44" s="1"/>
  <c r="G629" i="44" s="1"/>
  <c r="B635" i="24"/>
  <c r="B630" i="44" s="1"/>
  <c r="C630" i="44" s="1"/>
  <c r="G630" i="44" s="1"/>
  <c r="B636" i="24"/>
  <c r="B631" i="44" s="1"/>
  <c r="C631" i="44" s="1"/>
  <c r="G631" i="44" s="1"/>
  <c r="B637" i="24"/>
  <c r="B632" i="44" s="1"/>
  <c r="C632" i="44" s="1"/>
  <c r="G632" i="44" s="1"/>
  <c r="B638" i="24"/>
  <c r="B633" i="44" s="1"/>
  <c r="C633" i="44" s="1"/>
  <c r="G633" i="44" s="1"/>
  <c r="B639" i="24"/>
  <c r="B634" i="44" s="1"/>
  <c r="C634" i="44" s="1"/>
  <c r="G634" i="44" s="1"/>
  <c r="B640" i="24"/>
  <c r="B635" i="44" s="1"/>
  <c r="C635" i="44" s="1"/>
  <c r="G635" i="44" s="1"/>
  <c r="B641" i="24"/>
  <c r="B636" i="44" s="1"/>
  <c r="C636" i="44" s="1"/>
  <c r="G636" i="44" s="1"/>
  <c r="B642" i="24"/>
  <c r="B637" i="44" s="1"/>
  <c r="C637" i="44" s="1"/>
  <c r="G637" i="44" s="1"/>
  <c r="B643" i="24"/>
  <c r="B638" i="44" s="1"/>
  <c r="C638" i="44" s="1"/>
  <c r="G638" i="44" s="1"/>
  <c r="B644" i="24"/>
  <c r="B639" i="44" s="1"/>
  <c r="C639" i="44" s="1"/>
  <c r="G639" i="44" s="1"/>
  <c r="B645" i="24"/>
  <c r="B640" i="44" s="1"/>
  <c r="C640" i="44" s="1"/>
  <c r="G640" i="44" s="1"/>
  <c r="B646" i="24"/>
  <c r="B641" i="44" s="1"/>
  <c r="C641" i="44" s="1"/>
  <c r="G641" i="44" s="1"/>
  <c r="B647" i="24"/>
  <c r="B642" i="44" s="1"/>
  <c r="C642" i="44" s="1"/>
  <c r="G642" i="44" s="1"/>
  <c r="B648" i="24"/>
  <c r="B643" i="44" s="1"/>
  <c r="C643" i="44" s="1"/>
  <c r="G643" i="44" s="1"/>
  <c r="B649" i="24"/>
  <c r="B644" i="44" s="1"/>
  <c r="C644" i="44" s="1"/>
  <c r="G644" i="44" s="1"/>
  <c r="B650" i="24"/>
  <c r="B645" i="44" s="1"/>
  <c r="C645" i="44" s="1"/>
  <c r="G645" i="44" s="1"/>
  <c r="B651" i="24"/>
  <c r="B646" i="44" s="1"/>
  <c r="C646" i="44" s="1"/>
  <c r="G646" i="44" s="1"/>
  <c r="B652" i="24"/>
  <c r="B647" i="44" s="1"/>
  <c r="C647" i="44" s="1"/>
  <c r="G647" i="44" s="1"/>
  <c r="B653" i="24"/>
  <c r="B648" i="44" s="1"/>
  <c r="C648" i="44" s="1"/>
  <c r="G648" i="44" s="1"/>
  <c r="B654" i="24"/>
  <c r="B649" i="44" s="1"/>
  <c r="C649" i="44" s="1"/>
  <c r="G649" i="44" s="1"/>
  <c r="B655" i="24"/>
  <c r="B650" i="44" s="1"/>
  <c r="C650" i="44" s="1"/>
  <c r="G650" i="44" s="1"/>
  <c r="B656" i="24"/>
  <c r="B651" i="44" s="1"/>
  <c r="C651" i="44" s="1"/>
  <c r="G651" i="44" s="1"/>
  <c r="B657" i="24"/>
  <c r="B652" i="44" s="1"/>
  <c r="C652" i="44" s="1"/>
  <c r="G652" i="44" s="1"/>
  <c r="B658" i="24"/>
  <c r="B653" i="44" s="1"/>
  <c r="C653" i="44" s="1"/>
  <c r="G653" i="44" s="1"/>
  <c r="B659" i="24"/>
  <c r="B654" i="44" s="1"/>
  <c r="C654" i="44" s="1"/>
  <c r="G654" i="44" s="1"/>
  <c r="B660" i="24"/>
  <c r="B655" i="44" s="1"/>
  <c r="C655" i="44" s="1"/>
  <c r="G655" i="44" s="1"/>
  <c r="B661" i="24"/>
  <c r="B656" i="44" s="1"/>
  <c r="C656" i="44" s="1"/>
  <c r="G656" i="44" s="1"/>
  <c r="B662" i="24"/>
  <c r="B657" i="44" s="1"/>
  <c r="C657" i="44" s="1"/>
  <c r="G657" i="44" s="1"/>
  <c r="B663" i="24"/>
  <c r="B658" i="44" s="1"/>
  <c r="C658" i="44" s="1"/>
  <c r="G658" i="44" s="1"/>
  <c r="B664" i="24"/>
  <c r="B659" i="44" s="1"/>
  <c r="C659" i="44" s="1"/>
  <c r="G659" i="44" s="1"/>
  <c r="B665" i="24"/>
  <c r="B660" i="44" s="1"/>
  <c r="C660" i="44" s="1"/>
  <c r="G660" i="44" s="1"/>
  <c r="B666" i="24"/>
  <c r="B661" i="44" s="1"/>
  <c r="C661" i="44" s="1"/>
  <c r="G661" i="44" s="1"/>
  <c r="B667" i="24"/>
  <c r="B662" i="44" s="1"/>
  <c r="C662" i="44" s="1"/>
  <c r="G662" i="44" s="1"/>
  <c r="B668" i="24"/>
  <c r="B663" i="44" s="1"/>
  <c r="C663" i="44" s="1"/>
  <c r="G663" i="44" s="1"/>
  <c r="B669" i="24"/>
  <c r="B664" i="44" s="1"/>
  <c r="C664" i="44" s="1"/>
  <c r="G664" i="44" s="1"/>
  <c r="B670" i="24"/>
  <c r="B665" i="44" s="1"/>
  <c r="C665" i="44" s="1"/>
  <c r="G665" i="44" s="1"/>
  <c r="B671" i="24"/>
  <c r="B666" i="44" s="1"/>
  <c r="C666" i="44" s="1"/>
  <c r="G666" i="44" s="1"/>
  <c r="B672" i="24"/>
  <c r="B667" i="44" s="1"/>
  <c r="C667" i="44" s="1"/>
  <c r="G667" i="44" s="1"/>
  <c r="B673" i="24"/>
  <c r="B668" i="44" s="1"/>
  <c r="C668" i="44" s="1"/>
  <c r="G668" i="44" s="1"/>
  <c r="B674" i="24"/>
  <c r="B669" i="44" s="1"/>
  <c r="C669" i="44" s="1"/>
  <c r="G669" i="44" s="1"/>
  <c r="B675" i="24"/>
  <c r="B670" i="44" s="1"/>
  <c r="C670" i="44" s="1"/>
  <c r="G670" i="44" s="1"/>
  <c r="B676" i="24"/>
  <c r="B671" i="44" s="1"/>
  <c r="C671" i="44" s="1"/>
  <c r="G671" i="44" s="1"/>
  <c r="B677" i="24"/>
  <c r="B672" i="44" s="1"/>
  <c r="C672" i="44" s="1"/>
  <c r="G672" i="44" s="1"/>
  <c r="B678" i="24"/>
  <c r="B673" i="44" s="1"/>
  <c r="C673" i="44" s="1"/>
  <c r="G673" i="44" s="1"/>
  <c r="B679" i="24"/>
  <c r="B674" i="44" s="1"/>
  <c r="C674" i="44" s="1"/>
  <c r="G674" i="44" s="1"/>
  <c r="B680" i="24"/>
  <c r="B675" i="44" s="1"/>
  <c r="C675" i="44" s="1"/>
  <c r="G675" i="44" s="1"/>
  <c r="B681" i="24"/>
  <c r="B676" i="44" s="1"/>
  <c r="C676" i="44" s="1"/>
  <c r="G676" i="44" s="1"/>
  <c r="B682" i="24"/>
  <c r="B677" i="44" s="1"/>
  <c r="C677" i="44" s="1"/>
  <c r="G677" i="44" s="1"/>
  <c r="B683" i="24"/>
  <c r="B678" i="44" s="1"/>
  <c r="C678" i="44" s="1"/>
  <c r="G678" i="44" s="1"/>
  <c r="B684" i="24"/>
  <c r="B679" i="44" s="1"/>
  <c r="C679" i="44" s="1"/>
  <c r="G679" i="44" s="1"/>
  <c r="B685" i="24"/>
  <c r="B680" i="44" s="1"/>
  <c r="C680" i="44" s="1"/>
  <c r="G680" i="44" s="1"/>
  <c r="B686" i="24"/>
  <c r="B681" i="44" s="1"/>
  <c r="C681" i="44" s="1"/>
  <c r="G681" i="44" s="1"/>
  <c r="B687" i="24"/>
  <c r="B682" i="44" s="1"/>
  <c r="C682" i="44" s="1"/>
  <c r="G682" i="44" s="1"/>
  <c r="B688" i="24"/>
  <c r="B683" i="44" s="1"/>
  <c r="C683" i="44" s="1"/>
  <c r="G683" i="44" s="1"/>
  <c r="B689" i="24"/>
  <c r="B684" i="44" s="1"/>
  <c r="C684" i="44" s="1"/>
  <c r="G684" i="44" s="1"/>
  <c r="B690" i="24"/>
  <c r="B685" i="44" s="1"/>
  <c r="C685" i="44" s="1"/>
  <c r="G685" i="44" s="1"/>
  <c r="B691" i="24"/>
  <c r="B686" i="44" s="1"/>
  <c r="C686" i="44" s="1"/>
  <c r="G686" i="44" s="1"/>
  <c r="B692" i="24"/>
  <c r="B687" i="44" s="1"/>
  <c r="C687" i="44" s="1"/>
  <c r="G687" i="44" s="1"/>
  <c r="B693" i="24"/>
  <c r="B688" i="44" s="1"/>
  <c r="C688" i="44" s="1"/>
  <c r="G688" i="44" s="1"/>
  <c r="B694" i="24"/>
  <c r="B689" i="44" s="1"/>
  <c r="C689" i="44" s="1"/>
  <c r="G689" i="44" s="1"/>
  <c r="B695" i="24"/>
  <c r="B690" i="44" s="1"/>
  <c r="C690" i="44" s="1"/>
  <c r="G690" i="44" s="1"/>
  <c r="B696" i="24"/>
  <c r="B691" i="44" s="1"/>
  <c r="C691" i="44" s="1"/>
  <c r="G691" i="44" s="1"/>
  <c r="B697" i="24"/>
  <c r="B692" i="44" s="1"/>
  <c r="C692" i="44" s="1"/>
  <c r="G692" i="44" s="1"/>
  <c r="B698" i="24"/>
  <c r="B693" i="44" s="1"/>
  <c r="C693" i="44" s="1"/>
  <c r="G693" i="44" s="1"/>
  <c r="B699" i="24"/>
  <c r="B694" i="44" s="1"/>
  <c r="C694" i="44" s="1"/>
  <c r="G694" i="44" s="1"/>
  <c r="B700" i="24"/>
  <c r="B695" i="44" s="1"/>
  <c r="C695" i="44" s="1"/>
  <c r="G695" i="44" s="1"/>
  <c r="B701" i="24"/>
  <c r="B696" i="44" s="1"/>
  <c r="C696" i="44" s="1"/>
  <c r="G696" i="44" s="1"/>
  <c r="B702" i="24"/>
  <c r="B697" i="44" s="1"/>
  <c r="C697" i="44" s="1"/>
  <c r="G697" i="44" s="1"/>
  <c r="B703" i="24"/>
  <c r="B698" i="44" s="1"/>
  <c r="C698" i="44" s="1"/>
  <c r="G698" i="44" s="1"/>
  <c r="B704" i="24"/>
  <c r="B699" i="44" s="1"/>
  <c r="C699" i="44" s="1"/>
  <c r="G699" i="44" s="1"/>
  <c r="B705" i="24"/>
  <c r="B700" i="44" s="1"/>
  <c r="C700" i="44" s="1"/>
  <c r="G700" i="44" s="1"/>
  <c r="B706" i="24"/>
  <c r="B701" i="44" s="1"/>
  <c r="C701" i="44" s="1"/>
  <c r="G701" i="44" s="1"/>
  <c r="B707" i="24"/>
  <c r="B702" i="44" s="1"/>
  <c r="C702" i="44" s="1"/>
  <c r="G702" i="44" s="1"/>
  <c r="B708" i="24"/>
  <c r="B703" i="44" s="1"/>
  <c r="C703" i="44" s="1"/>
  <c r="G703" i="44" s="1"/>
  <c r="B709" i="24"/>
  <c r="B704" i="44" s="1"/>
  <c r="C704" i="44" s="1"/>
  <c r="G704" i="44" s="1"/>
  <c r="B710" i="24"/>
  <c r="B705" i="44" s="1"/>
  <c r="C705" i="44" s="1"/>
  <c r="G705" i="44" s="1"/>
  <c r="B711" i="24"/>
  <c r="B706" i="44" s="1"/>
  <c r="C706" i="44" s="1"/>
  <c r="G706" i="44" s="1"/>
  <c r="B712" i="24"/>
  <c r="B707" i="44" s="1"/>
  <c r="C707" i="44" s="1"/>
  <c r="G707" i="44" s="1"/>
  <c r="B713" i="24"/>
  <c r="B708" i="44" s="1"/>
  <c r="C708" i="44" s="1"/>
  <c r="G708" i="44" s="1"/>
  <c r="B714" i="24"/>
  <c r="B709" i="44" s="1"/>
  <c r="C709" i="44" s="1"/>
  <c r="G709" i="44" s="1"/>
  <c r="B715" i="24"/>
  <c r="B710" i="44" s="1"/>
  <c r="C710" i="44" s="1"/>
  <c r="G710" i="44" s="1"/>
  <c r="B716" i="24"/>
  <c r="B711" i="44" s="1"/>
  <c r="C711" i="44" s="1"/>
  <c r="G711" i="44" s="1"/>
  <c r="B717" i="24"/>
  <c r="B712" i="44" s="1"/>
  <c r="C712" i="44" s="1"/>
  <c r="G712" i="44" s="1"/>
  <c r="B718" i="24"/>
  <c r="B713" i="44" s="1"/>
  <c r="C713" i="44" s="1"/>
  <c r="G713" i="44" s="1"/>
  <c r="B719" i="24"/>
  <c r="B714" i="44" s="1"/>
  <c r="C714" i="44" s="1"/>
  <c r="G714" i="44" s="1"/>
  <c r="B720" i="24"/>
  <c r="B715" i="44" s="1"/>
  <c r="C715" i="44" s="1"/>
  <c r="G715" i="44" s="1"/>
  <c r="B721" i="24"/>
  <c r="B716" i="44" s="1"/>
  <c r="C716" i="44" s="1"/>
  <c r="G716" i="44" s="1"/>
  <c r="B722" i="24"/>
  <c r="B717" i="44" s="1"/>
  <c r="C717" i="44" s="1"/>
  <c r="G717" i="44" s="1"/>
  <c r="B723" i="24"/>
  <c r="B718" i="44" s="1"/>
  <c r="C718" i="44" s="1"/>
  <c r="G718" i="44" s="1"/>
  <c r="B724" i="24"/>
  <c r="B719" i="44" s="1"/>
  <c r="C719" i="44" s="1"/>
  <c r="G719" i="44" s="1"/>
  <c r="B725" i="24"/>
  <c r="B720" i="44" s="1"/>
  <c r="C720" i="44" s="1"/>
  <c r="G720" i="44" s="1"/>
  <c r="B726" i="24"/>
  <c r="B721" i="44" s="1"/>
  <c r="C721" i="44" s="1"/>
  <c r="G721" i="44" s="1"/>
  <c r="B727" i="24"/>
  <c r="B722" i="44" s="1"/>
  <c r="C722" i="44" s="1"/>
  <c r="G722" i="44" s="1"/>
  <c r="B728" i="24"/>
  <c r="B723" i="44" s="1"/>
  <c r="C723" i="44" s="1"/>
  <c r="G723" i="44" s="1"/>
  <c r="B729" i="24"/>
  <c r="B724" i="44" s="1"/>
  <c r="C724" i="44" s="1"/>
  <c r="G724" i="44" s="1"/>
  <c r="B730" i="24"/>
  <c r="B725" i="44" s="1"/>
  <c r="C725" i="44" s="1"/>
  <c r="G725" i="44" s="1"/>
  <c r="B731" i="24"/>
  <c r="B726" i="44" s="1"/>
  <c r="C726" i="44" s="1"/>
  <c r="G726" i="44" s="1"/>
  <c r="B732" i="24"/>
  <c r="B727" i="44" s="1"/>
  <c r="C727" i="44" s="1"/>
  <c r="G727" i="44" s="1"/>
  <c r="B733" i="24"/>
  <c r="B728" i="44" s="1"/>
  <c r="C728" i="44" s="1"/>
  <c r="G728" i="44" s="1"/>
  <c r="B734" i="24"/>
  <c r="B729" i="44" s="1"/>
  <c r="C729" i="44" s="1"/>
  <c r="G729" i="44" s="1"/>
  <c r="B735" i="24"/>
  <c r="B730" i="44" s="1"/>
  <c r="C730" i="44" s="1"/>
  <c r="G730" i="44" s="1"/>
  <c r="B736" i="24"/>
  <c r="B731" i="44" s="1"/>
  <c r="C731" i="44" s="1"/>
  <c r="G731" i="44" s="1"/>
  <c r="B737" i="24"/>
  <c r="B732" i="44" s="1"/>
  <c r="C732" i="44" s="1"/>
  <c r="G732" i="44" s="1"/>
  <c r="B738" i="24"/>
  <c r="B733" i="44" s="1"/>
  <c r="C733" i="44" s="1"/>
  <c r="G733" i="44" s="1"/>
  <c r="B739" i="24"/>
  <c r="B734" i="44" s="1"/>
  <c r="C734" i="44" s="1"/>
  <c r="G734" i="44" s="1"/>
  <c r="B740" i="24"/>
  <c r="B735" i="44" s="1"/>
  <c r="C735" i="44" s="1"/>
  <c r="G735" i="44" s="1"/>
  <c r="B741" i="24"/>
  <c r="B736" i="44" s="1"/>
  <c r="C736" i="44" s="1"/>
  <c r="G736" i="44" s="1"/>
  <c r="B742" i="24"/>
  <c r="B737" i="44" s="1"/>
  <c r="C737" i="44" s="1"/>
  <c r="G737" i="44" s="1"/>
  <c r="B743" i="24"/>
  <c r="B738" i="44" s="1"/>
  <c r="C738" i="44" s="1"/>
  <c r="G738" i="44" s="1"/>
  <c r="B744" i="24"/>
  <c r="B739" i="44" s="1"/>
  <c r="C739" i="44" s="1"/>
  <c r="G739" i="44" s="1"/>
  <c r="B745" i="24"/>
  <c r="B740" i="44" s="1"/>
  <c r="C740" i="44" s="1"/>
  <c r="G740" i="44" s="1"/>
  <c r="B746" i="24"/>
  <c r="B741" i="44" s="1"/>
  <c r="C741" i="44" s="1"/>
  <c r="G741" i="44" s="1"/>
  <c r="B747" i="24"/>
  <c r="B742" i="44" s="1"/>
  <c r="C742" i="44" s="1"/>
  <c r="G742" i="44" s="1"/>
  <c r="B748" i="24"/>
  <c r="B743" i="44" s="1"/>
  <c r="C743" i="44" s="1"/>
  <c r="G743" i="44" s="1"/>
  <c r="B749" i="24"/>
  <c r="B744" i="44" s="1"/>
  <c r="C744" i="44" s="1"/>
  <c r="G744" i="44" s="1"/>
  <c r="B750" i="24"/>
  <c r="B745" i="44" s="1"/>
  <c r="C745" i="44" s="1"/>
  <c r="G745" i="44" s="1"/>
  <c r="B751" i="24"/>
  <c r="B746" i="44" s="1"/>
  <c r="C746" i="44" s="1"/>
  <c r="G746" i="44" s="1"/>
  <c r="B752" i="24"/>
  <c r="B747" i="44" s="1"/>
  <c r="C747" i="44" s="1"/>
  <c r="G747" i="44" s="1"/>
  <c r="B753" i="24"/>
  <c r="B748" i="44" s="1"/>
  <c r="C748" i="44" s="1"/>
  <c r="G748" i="44" s="1"/>
  <c r="B754" i="24"/>
  <c r="B749" i="44" s="1"/>
  <c r="C749" i="44" s="1"/>
  <c r="G749" i="44" s="1"/>
  <c r="B755" i="24"/>
  <c r="B750" i="44" s="1"/>
  <c r="C750" i="44" s="1"/>
  <c r="G750" i="44" s="1"/>
  <c r="B756" i="24"/>
  <c r="B751" i="44" s="1"/>
  <c r="C751" i="44" s="1"/>
  <c r="G751" i="44" s="1"/>
  <c r="B757" i="24"/>
  <c r="B752" i="44" s="1"/>
  <c r="C752" i="44" s="1"/>
  <c r="G752" i="44" s="1"/>
  <c r="B758" i="24"/>
  <c r="B753" i="44" s="1"/>
  <c r="C753" i="44" s="1"/>
  <c r="G753" i="44" s="1"/>
  <c r="B759" i="24"/>
  <c r="B754" i="44" s="1"/>
  <c r="C754" i="44" s="1"/>
  <c r="G754" i="44" s="1"/>
  <c r="B760" i="24"/>
  <c r="B755" i="44" s="1"/>
  <c r="C755" i="44" s="1"/>
  <c r="G755" i="44" s="1"/>
  <c r="B761" i="24"/>
  <c r="B756" i="44" s="1"/>
  <c r="C756" i="44" s="1"/>
  <c r="G756" i="44" s="1"/>
  <c r="B762" i="24"/>
  <c r="B757" i="44" s="1"/>
  <c r="C757" i="44" s="1"/>
  <c r="G757" i="44" s="1"/>
  <c r="B763" i="24"/>
  <c r="B758" i="44" s="1"/>
  <c r="C758" i="44" s="1"/>
  <c r="G758" i="44" s="1"/>
  <c r="B764" i="24"/>
  <c r="B759" i="44" s="1"/>
  <c r="C759" i="44" s="1"/>
  <c r="G759" i="44" s="1"/>
  <c r="B765" i="24"/>
  <c r="B760" i="44" s="1"/>
  <c r="C760" i="44" s="1"/>
  <c r="G760" i="44" s="1"/>
  <c r="B766" i="24"/>
  <c r="B761" i="44" s="1"/>
  <c r="C761" i="44" s="1"/>
  <c r="G761" i="44" s="1"/>
  <c r="B767" i="24"/>
  <c r="B762" i="44" s="1"/>
  <c r="C762" i="44" s="1"/>
  <c r="G762" i="44" s="1"/>
  <c r="B768" i="24"/>
  <c r="B763" i="44" s="1"/>
  <c r="C763" i="44" s="1"/>
  <c r="G763" i="44" s="1"/>
  <c r="B769" i="24"/>
  <c r="B764" i="44" s="1"/>
  <c r="C764" i="44" s="1"/>
  <c r="G764" i="44" s="1"/>
  <c r="B770" i="24"/>
  <c r="B765" i="44" s="1"/>
  <c r="C765" i="44" s="1"/>
  <c r="G765" i="44" s="1"/>
  <c r="B771" i="24"/>
  <c r="B766" i="44" s="1"/>
  <c r="C766" i="44" s="1"/>
  <c r="G766" i="44" s="1"/>
  <c r="B772" i="24"/>
  <c r="B767" i="44" s="1"/>
  <c r="C767" i="44" s="1"/>
  <c r="G767" i="44" s="1"/>
  <c r="B773" i="24"/>
  <c r="B768" i="44" s="1"/>
  <c r="C768" i="44" s="1"/>
  <c r="G768" i="44" s="1"/>
  <c r="B774" i="24"/>
  <c r="B769" i="44" s="1"/>
  <c r="C769" i="44" s="1"/>
  <c r="G769" i="44" s="1"/>
  <c r="B775" i="24"/>
  <c r="B770" i="44" s="1"/>
  <c r="C770" i="44" s="1"/>
  <c r="G770" i="44" s="1"/>
  <c r="B776" i="24"/>
  <c r="B771" i="44" s="1"/>
  <c r="C771" i="44" s="1"/>
  <c r="G771" i="44" s="1"/>
  <c r="B777" i="24"/>
  <c r="B772" i="44" s="1"/>
  <c r="C772" i="44" s="1"/>
  <c r="G772" i="44" s="1"/>
  <c r="B778" i="24"/>
  <c r="B773" i="44" s="1"/>
  <c r="C773" i="44" s="1"/>
  <c r="G773" i="44" s="1"/>
  <c r="B779" i="24"/>
  <c r="B774" i="44" s="1"/>
  <c r="C774" i="44" s="1"/>
  <c r="G774" i="44" s="1"/>
  <c r="B780" i="24"/>
  <c r="B775" i="44" s="1"/>
  <c r="C775" i="44" s="1"/>
  <c r="G775" i="44" s="1"/>
  <c r="B781" i="24"/>
  <c r="B776" i="44" s="1"/>
  <c r="C776" i="44" s="1"/>
  <c r="G776" i="44" s="1"/>
  <c r="B782" i="24"/>
  <c r="B777" i="44" s="1"/>
  <c r="C777" i="44" s="1"/>
  <c r="G777" i="44" s="1"/>
  <c r="B783" i="24"/>
  <c r="B778" i="44" s="1"/>
  <c r="C778" i="44" s="1"/>
  <c r="G778" i="44" s="1"/>
  <c r="B784" i="24"/>
  <c r="B779" i="44" s="1"/>
  <c r="C779" i="44" s="1"/>
  <c r="G779" i="44" s="1"/>
  <c r="B785" i="24"/>
  <c r="B780" i="44" s="1"/>
  <c r="C780" i="44" s="1"/>
  <c r="G780" i="44" s="1"/>
  <c r="B786" i="24"/>
  <c r="B781" i="44" s="1"/>
  <c r="C781" i="44" s="1"/>
  <c r="G781" i="44" s="1"/>
  <c r="B787" i="24"/>
  <c r="B782" i="44" s="1"/>
  <c r="C782" i="44" s="1"/>
  <c r="G782" i="44" s="1"/>
  <c r="B788" i="24"/>
  <c r="B783" i="44" s="1"/>
  <c r="C783" i="44" s="1"/>
  <c r="G783" i="44" s="1"/>
  <c r="B789" i="24"/>
  <c r="B784" i="44" s="1"/>
  <c r="C784" i="44" s="1"/>
  <c r="G784" i="44" s="1"/>
  <c r="B790" i="24"/>
  <c r="B785" i="44" s="1"/>
  <c r="C785" i="44" s="1"/>
  <c r="G785" i="44" s="1"/>
  <c r="B791" i="24"/>
  <c r="B786" i="44" s="1"/>
  <c r="C786" i="44" s="1"/>
  <c r="G786" i="44" s="1"/>
  <c r="B792" i="24"/>
  <c r="B787" i="44" s="1"/>
  <c r="C787" i="44" s="1"/>
  <c r="G787" i="44" s="1"/>
  <c r="B793" i="24"/>
  <c r="B788" i="44" s="1"/>
  <c r="C788" i="44" s="1"/>
  <c r="G788" i="44" s="1"/>
  <c r="B794" i="24"/>
  <c r="B789" i="44" s="1"/>
  <c r="C789" i="44" s="1"/>
  <c r="G789" i="44" s="1"/>
  <c r="B795" i="24"/>
  <c r="B790" i="44" s="1"/>
  <c r="C790" i="44" s="1"/>
  <c r="G790" i="44" s="1"/>
  <c r="B796" i="24"/>
  <c r="B791" i="44" s="1"/>
  <c r="C791" i="44" s="1"/>
  <c r="G791" i="44" s="1"/>
  <c r="B797" i="24"/>
  <c r="B792" i="44" s="1"/>
  <c r="C792" i="44" s="1"/>
  <c r="G792" i="44" s="1"/>
  <c r="B798" i="24"/>
  <c r="B793" i="44" s="1"/>
  <c r="C793" i="44" s="1"/>
  <c r="G793" i="44" s="1"/>
  <c r="B799" i="24"/>
  <c r="B794" i="44" s="1"/>
  <c r="C794" i="44" s="1"/>
  <c r="G794" i="44" s="1"/>
  <c r="B800" i="24"/>
  <c r="B795" i="44" s="1"/>
  <c r="C795" i="44" s="1"/>
  <c r="G795" i="44" s="1"/>
  <c r="B801" i="24"/>
  <c r="B796" i="44" s="1"/>
  <c r="C796" i="44" s="1"/>
  <c r="G796" i="44" s="1"/>
  <c r="B802" i="24"/>
  <c r="B797" i="44" s="1"/>
  <c r="C797" i="44" s="1"/>
  <c r="G797" i="44" s="1"/>
  <c r="B803" i="24"/>
  <c r="B798" i="44" s="1"/>
  <c r="C798" i="44" s="1"/>
  <c r="G798" i="44" s="1"/>
  <c r="B804" i="24"/>
  <c r="B799" i="44" s="1"/>
  <c r="C799" i="44" s="1"/>
  <c r="G799" i="44" s="1"/>
  <c r="B805" i="24"/>
  <c r="B800" i="44" s="1"/>
  <c r="C800" i="44" s="1"/>
  <c r="G800" i="44" s="1"/>
  <c r="B806" i="24"/>
  <c r="B801" i="44" s="1"/>
  <c r="C801" i="44" s="1"/>
  <c r="G801" i="44" s="1"/>
  <c r="B807" i="24"/>
  <c r="B802" i="44" s="1"/>
  <c r="C802" i="44" s="1"/>
  <c r="G802" i="44" s="1"/>
  <c r="B808" i="24"/>
  <c r="B803" i="44" s="1"/>
  <c r="C803" i="44" s="1"/>
  <c r="G803" i="44" s="1"/>
  <c r="B809" i="24"/>
  <c r="B804" i="44" s="1"/>
  <c r="C804" i="44" s="1"/>
  <c r="G804" i="44" s="1"/>
  <c r="B810" i="24"/>
  <c r="B805" i="44" s="1"/>
  <c r="C805" i="44" s="1"/>
  <c r="G805" i="44" s="1"/>
  <c r="B811" i="24"/>
  <c r="B806" i="44" s="1"/>
  <c r="C806" i="44" s="1"/>
  <c r="G806" i="44" s="1"/>
  <c r="B812" i="24"/>
  <c r="B807" i="44" s="1"/>
  <c r="C807" i="44" s="1"/>
  <c r="G807" i="44" s="1"/>
  <c r="B813" i="24"/>
  <c r="B808" i="44" s="1"/>
  <c r="C808" i="44" s="1"/>
  <c r="G808" i="44" s="1"/>
  <c r="B814" i="24"/>
  <c r="B809" i="44" s="1"/>
  <c r="C809" i="44" s="1"/>
  <c r="G809" i="44" s="1"/>
  <c r="B815" i="24"/>
  <c r="B810" i="44" s="1"/>
  <c r="C810" i="44" s="1"/>
  <c r="G810" i="44" s="1"/>
  <c r="B816" i="24"/>
  <c r="B811" i="44" s="1"/>
  <c r="C811" i="44" s="1"/>
  <c r="G811" i="44" s="1"/>
  <c r="B817" i="24"/>
  <c r="B812" i="44" s="1"/>
  <c r="C812" i="44" s="1"/>
  <c r="G812" i="44" s="1"/>
  <c r="B818" i="24"/>
  <c r="B813" i="44" s="1"/>
  <c r="C813" i="44" s="1"/>
  <c r="G813" i="44" s="1"/>
  <c r="B819" i="24"/>
  <c r="B814" i="44" s="1"/>
  <c r="C814" i="44" s="1"/>
  <c r="G814" i="44" s="1"/>
  <c r="B820" i="24"/>
  <c r="B815" i="44" s="1"/>
  <c r="C815" i="44" s="1"/>
  <c r="G815" i="44" s="1"/>
  <c r="B821" i="24"/>
  <c r="B816" i="44" s="1"/>
  <c r="C816" i="44" s="1"/>
  <c r="G816" i="44" s="1"/>
  <c r="B822" i="24"/>
  <c r="B817" i="44" s="1"/>
  <c r="C817" i="44" s="1"/>
  <c r="G817" i="44" s="1"/>
  <c r="B823" i="24"/>
  <c r="B818" i="44" s="1"/>
  <c r="C818" i="44" s="1"/>
  <c r="G818" i="44" s="1"/>
  <c r="B824" i="24"/>
  <c r="B819" i="44" s="1"/>
  <c r="C819" i="44" s="1"/>
  <c r="G819" i="44" s="1"/>
  <c r="B825" i="24"/>
  <c r="B820" i="44" s="1"/>
  <c r="C820" i="44" s="1"/>
  <c r="G820" i="44" s="1"/>
  <c r="B826" i="24"/>
  <c r="B821" i="44" s="1"/>
  <c r="C821" i="44" s="1"/>
  <c r="G821" i="44" s="1"/>
  <c r="B827" i="24"/>
  <c r="B822" i="44" s="1"/>
  <c r="C822" i="44" s="1"/>
  <c r="G822" i="44" s="1"/>
  <c r="B828" i="24"/>
  <c r="B823" i="44" s="1"/>
  <c r="C823" i="44" s="1"/>
  <c r="G823" i="44" s="1"/>
  <c r="B829" i="24"/>
  <c r="B824" i="44" s="1"/>
  <c r="C824" i="44" s="1"/>
  <c r="G824" i="44" s="1"/>
  <c r="B830" i="24"/>
  <c r="B825" i="44" s="1"/>
  <c r="C825" i="44" s="1"/>
  <c r="G825" i="44" s="1"/>
  <c r="B831" i="24"/>
  <c r="B826" i="44" s="1"/>
  <c r="C826" i="44" s="1"/>
  <c r="G826" i="44" s="1"/>
  <c r="B832" i="24"/>
  <c r="B827" i="44" s="1"/>
  <c r="C827" i="44" s="1"/>
  <c r="G827" i="44" s="1"/>
  <c r="B833" i="24"/>
  <c r="B828" i="44" s="1"/>
  <c r="C828" i="44" s="1"/>
  <c r="G828" i="44" s="1"/>
  <c r="B834" i="24"/>
  <c r="B829" i="44" s="1"/>
  <c r="C829" i="44" s="1"/>
  <c r="G829" i="44" s="1"/>
  <c r="B835" i="24"/>
  <c r="B830" i="44" s="1"/>
  <c r="C830" i="44" s="1"/>
  <c r="G830" i="44" s="1"/>
  <c r="B836" i="24"/>
  <c r="B831" i="44" s="1"/>
  <c r="C831" i="44" s="1"/>
  <c r="G831" i="44" s="1"/>
  <c r="B837" i="24"/>
  <c r="B832" i="44" s="1"/>
  <c r="C832" i="44" s="1"/>
  <c r="G832" i="44" s="1"/>
  <c r="B838" i="24"/>
  <c r="B833" i="44" s="1"/>
  <c r="C833" i="44" s="1"/>
  <c r="G833" i="44" s="1"/>
  <c r="B839" i="24"/>
  <c r="B834" i="44" s="1"/>
  <c r="C834" i="44" s="1"/>
  <c r="G834" i="44" s="1"/>
  <c r="B840" i="24"/>
  <c r="B835" i="44" s="1"/>
  <c r="C835" i="44" s="1"/>
  <c r="G835" i="44" s="1"/>
  <c r="B841" i="24"/>
  <c r="B836" i="44" s="1"/>
  <c r="C836" i="44" s="1"/>
  <c r="G836" i="44" s="1"/>
  <c r="B842" i="24"/>
  <c r="B837" i="44" s="1"/>
  <c r="C837" i="44" s="1"/>
  <c r="G837" i="44" s="1"/>
  <c r="B843" i="24"/>
  <c r="B838" i="44" s="1"/>
  <c r="C838" i="44" s="1"/>
  <c r="G838" i="44" s="1"/>
  <c r="B844" i="24"/>
  <c r="B839" i="44" s="1"/>
  <c r="C839" i="44" s="1"/>
  <c r="G839" i="44" s="1"/>
  <c r="B845" i="24"/>
  <c r="B840" i="44" s="1"/>
  <c r="C840" i="44" s="1"/>
  <c r="G840" i="44" s="1"/>
  <c r="B846" i="24"/>
  <c r="B841" i="44" s="1"/>
  <c r="C841" i="44" s="1"/>
  <c r="G841" i="44" s="1"/>
  <c r="B847" i="24"/>
  <c r="B842" i="44" s="1"/>
  <c r="C842" i="44" s="1"/>
  <c r="G842" i="44" s="1"/>
  <c r="B848" i="24"/>
  <c r="B843" i="44" s="1"/>
  <c r="C843" i="44" s="1"/>
  <c r="G843" i="44" s="1"/>
  <c r="B849" i="24"/>
  <c r="B844" i="44" s="1"/>
  <c r="C844" i="44" s="1"/>
  <c r="G844" i="44" s="1"/>
  <c r="B850" i="24"/>
  <c r="B845" i="44" s="1"/>
  <c r="C845" i="44" s="1"/>
  <c r="G845" i="44" s="1"/>
  <c r="B851" i="24"/>
  <c r="B846" i="44" s="1"/>
  <c r="C846" i="44" s="1"/>
  <c r="G846" i="44" s="1"/>
  <c r="B852" i="24"/>
  <c r="B847" i="44" s="1"/>
  <c r="C847" i="44" s="1"/>
  <c r="G847" i="44" s="1"/>
  <c r="B853" i="24"/>
  <c r="B848" i="44" s="1"/>
  <c r="C848" i="44" s="1"/>
  <c r="G848" i="44" s="1"/>
  <c r="B854" i="24"/>
  <c r="B849" i="44" s="1"/>
  <c r="C849" i="44" s="1"/>
  <c r="G849" i="44" s="1"/>
  <c r="B6" i="24"/>
  <c r="B1" i="44" s="1"/>
  <c r="C1" i="44" s="1"/>
  <c r="B9" i="13"/>
  <c r="B7" i="44"/>
  <c r="B11" i="44"/>
  <c r="C11" i="44" s="1"/>
  <c r="G11" i="44" s="1"/>
  <c r="B12" i="44"/>
  <c r="C12" i="44" s="1"/>
  <c r="G12" i="44" s="1"/>
  <c r="B13" i="44"/>
  <c r="C13" i="44" s="1"/>
  <c r="G13" i="44" s="1"/>
  <c r="B14" i="44"/>
  <c r="C14" i="44" s="1"/>
  <c r="G14" i="44" s="1"/>
  <c r="B17" i="44"/>
  <c r="C17" i="44" s="1"/>
  <c r="G17" i="44" s="1"/>
  <c r="B19" i="44"/>
  <c r="C19" i="44" s="1"/>
  <c r="G19" i="44" s="1"/>
  <c r="B20" i="44"/>
  <c r="C20" i="44" s="1"/>
  <c r="G20" i="44" s="1"/>
  <c r="B21" i="44"/>
  <c r="C21" i="44" s="1"/>
  <c r="G21" i="44" s="1"/>
  <c r="B22" i="44"/>
  <c r="C22" i="44" s="1"/>
  <c r="G22" i="44" s="1"/>
  <c r="B9" i="35"/>
  <c r="B2079" i="30"/>
  <c r="B3" i="30"/>
  <c r="B4" i="30"/>
  <c r="B5" i="30"/>
  <c r="B6" i="30"/>
  <c r="B7" i="30"/>
  <c r="B2004" i="30"/>
  <c r="B2005" i="30"/>
  <c r="B2006" i="30"/>
  <c r="B2007" i="30"/>
  <c r="B2008" i="30"/>
  <c r="B2009" i="30"/>
  <c r="B2010" i="30"/>
  <c r="B2011" i="30"/>
  <c r="B2012" i="30"/>
  <c r="B2013" i="30"/>
  <c r="B2014" i="30"/>
  <c r="B2015" i="30"/>
  <c r="B2016" i="30"/>
  <c r="B2017" i="30"/>
  <c r="B2018" i="30"/>
  <c r="B2019" i="30"/>
  <c r="B2020" i="30"/>
  <c r="B2021" i="30"/>
  <c r="B2022" i="30"/>
  <c r="B2023" i="30"/>
  <c r="B2024" i="30"/>
  <c r="B2025" i="30"/>
  <c r="B2026" i="30"/>
  <c r="B2027" i="30"/>
  <c r="B2028" i="30"/>
  <c r="B2029" i="30"/>
  <c r="B2030" i="30"/>
  <c r="B2031" i="30"/>
  <c r="B2032" i="30"/>
  <c r="B2033" i="30"/>
  <c r="B2034" i="30"/>
  <c r="B2035" i="30"/>
  <c r="B2036" i="30"/>
  <c r="B2037" i="30"/>
  <c r="B2038" i="30"/>
  <c r="B2039" i="30"/>
  <c r="B2040" i="30"/>
  <c r="B2041" i="30"/>
  <c r="B2042" i="30"/>
  <c r="B2043" i="30"/>
  <c r="B2044" i="30"/>
  <c r="B2045" i="30"/>
  <c r="B2046" i="30"/>
  <c r="B2047" i="30"/>
  <c r="B2048" i="30"/>
  <c r="B2049" i="30"/>
  <c r="B2050" i="30"/>
  <c r="B2051" i="30"/>
  <c r="B2052" i="30"/>
  <c r="B2053" i="30"/>
  <c r="B2054" i="30"/>
  <c r="B2055" i="30"/>
  <c r="B2056" i="30"/>
  <c r="B2057" i="30"/>
  <c r="B2058" i="30"/>
  <c r="B2059" i="30"/>
  <c r="B2060" i="30"/>
  <c r="B2061" i="30"/>
  <c r="B2062" i="30"/>
  <c r="B2063" i="30"/>
  <c r="B2064" i="30"/>
  <c r="B2065" i="30"/>
  <c r="B2066" i="30"/>
  <c r="B2067" i="30"/>
  <c r="B2068" i="30"/>
  <c r="B2069" i="30"/>
  <c r="B2070" i="30"/>
  <c r="B2071" i="30"/>
  <c r="B2072" i="30"/>
  <c r="B2073" i="30"/>
  <c r="B2074" i="30"/>
  <c r="B2075" i="30"/>
  <c r="B2076" i="30"/>
  <c r="B2077" i="30"/>
  <c r="B2078" i="30"/>
  <c r="B2080" i="30"/>
  <c r="B2081" i="30"/>
  <c r="B2" i="30"/>
  <c r="B4006" i="30"/>
  <c r="B4007" i="30"/>
  <c r="B4008" i="30"/>
  <c r="B4009" i="30"/>
  <c r="B4010" i="30"/>
  <c r="B4011" i="30"/>
  <c r="B4012" i="30"/>
  <c r="B4013" i="30"/>
  <c r="B4014" i="30"/>
  <c r="B4015" i="30"/>
  <c r="B4016" i="30"/>
  <c r="B4017" i="30"/>
  <c r="B4018" i="30"/>
  <c r="B4019" i="30"/>
  <c r="B4020" i="30"/>
  <c r="B4021" i="30"/>
  <c r="B4022" i="30"/>
  <c r="B4023" i="30"/>
  <c r="B4024" i="30"/>
  <c r="B4025" i="30"/>
  <c r="B4026" i="30"/>
  <c r="B4027" i="30"/>
  <c r="B4028" i="30"/>
  <c r="B4029" i="30"/>
  <c r="B4030" i="30"/>
  <c r="B4031" i="30"/>
  <c r="B4032" i="30"/>
  <c r="B4033" i="30"/>
  <c r="B4034" i="30"/>
  <c r="B4035" i="30"/>
  <c r="B4036" i="30"/>
  <c r="B4037" i="30"/>
  <c r="B4038" i="30"/>
  <c r="B4039" i="30"/>
  <c r="B4040" i="30"/>
  <c r="B4041" i="30"/>
  <c r="B4042" i="30"/>
  <c r="B4043" i="30"/>
  <c r="B4044" i="30"/>
  <c r="B4045" i="30"/>
  <c r="B4046" i="30"/>
  <c r="B4047" i="30"/>
  <c r="B4048" i="30"/>
  <c r="B4049" i="30"/>
  <c r="B4050" i="30"/>
  <c r="B4051" i="30"/>
  <c r="B4052" i="30"/>
  <c r="B4053" i="30"/>
  <c r="B4054" i="30"/>
  <c r="B4055" i="30"/>
  <c r="B4056" i="30"/>
  <c r="B4057" i="30"/>
  <c r="B4058" i="30"/>
  <c r="B4059" i="30"/>
  <c r="B4060" i="30"/>
  <c r="B4061" i="30"/>
  <c r="B4062" i="30"/>
  <c r="B4063" i="30"/>
  <c r="B4064" i="30"/>
  <c r="B4065" i="30"/>
  <c r="B4066" i="30"/>
  <c r="B4067" i="30"/>
  <c r="B4068" i="30"/>
  <c r="B4069" i="30"/>
  <c r="B4070" i="30"/>
  <c r="B4071" i="30"/>
  <c r="B4072" i="30"/>
  <c r="B4073" i="30"/>
  <c r="B4074" i="30"/>
  <c r="B4075" i="30"/>
  <c r="B4076" i="30"/>
  <c r="B4077" i="30"/>
  <c r="B4078" i="30"/>
  <c r="B4079" i="30"/>
  <c r="B4080" i="30"/>
  <c r="B4081" i="30"/>
  <c r="B4082" i="30"/>
  <c r="B4003" i="30"/>
  <c r="B4004" i="30"/>
  <c r="J3" i="30"/>
  <c r="J4" i="30"/>
  <c r="J5" i="30"/>
  <c r="J6" i="30"/>
  <c r="J7" i="30"/>
  <c r="J8" i="30"/>
  <c r="F15" i="18" l="1" a="1"/>
  <c r="F15" i="18" s="1"/>
  <c r="F1855" i="18" a="1"/>
  <c r="F1855" i="18" s="1"/>
  <c r="F2008" i="18" a="1"/>
  <c r="F2008" i="18" s="1"/>
  <c r="F1868" i="18" a="1"/>
  <c r="F1868" i="18" s="1"/>
  <c r="F1971" i="18" a="1"/>
  <c r="F1971" i="18" s="1"/>
  <c r="F1911" i="18" a="1"/>
  <c r="F1911" i="18" s="1"/>
  <c r="F1847" i="18" a="1"/>
  <c r="F1847" i="18" s="1"/>
  <c r="F1782" i="18" a="1"/>
  <c r="F1782" i="18" s="1"/>
  <c r="F2005" i="18" a="1"/>
  <c r="F2005" i="18" s="1"/>
  <c r="F1941" i="18" a="1"/>
  <c r="F1941" i="18" s="1"/>
  <c r="F1872" i="18" a="1"/>
  <c r="F1872" i="18" s="1"/>
  <c r="F1807" i="18" a="1"/>
  <c r="F1807" i="18" s="1"/>
  <c r="F1755" i="18" a="1"/>
  <c r="F1755" i="18" s="1"/>
  <c r="F1987" i="18" a="1"/>
  <c r="F1987" i="18" s="1"/>
  <c r="F1916" i="18" a="1"/>
  <c r="F1916" i="18" s="1"/>
  <c r="F1852" i="18" a="1"/>
  <c r="F1852" i="18" s="1"/>
  <c r="F1793" i="18" a="1"/>
  <c r="F1793" i="18" s="1"/>
  <c r="F1719" i="18" a="1"/>
  <c r="F1719" i="18" s="1"/>
  <c r="F75" i="18" a="1"/>
  <c r="F75" i="18" s="1"/>
  <c r="F145" i="18" a="1"/>
  <c r="F145" i="18" s="1"/>
  <c r="F200" i="18" a="1"/>
  <c r="F200" i="18" s="1"/>
  <c r="F266" i="18" a="1"/>
  <c r="F266" i="18" s="1"/>
  <c r="F76" i="18" a="1"/>
  <c r="F76" i="18" s="1"/>
  <c r="F131" i="18" a="1"/>
  <c r="F131" i="18" s="1"/>
  <c r="F201" i="18" a="1"/>
  <c r="F201" i="18" s="1"/>
  <c r="F267" i="18" a="1"/>
  <c r="F267" i="18" s="1"/>
  <c r="F325" i="18" a="1"/>
  <c r="F325" i="18" s="1"/>
  <c r="F385" i="18" a="1"/>
  <c r="F385" i="18" s="1"/>
  <c r="F22" i="18" a="1"/>
  <c r="F22" i="18" s="1"/>
  <c r="F84" i="18" a="1"/>
  <c r="F84" i="18" s="1"/>
  <c r="F160" i="18" a="1"/>
  <c r="F160" i="18" s="1"/>
  <c r="F222" i="18" a="1"/>
  <c r="F222" i="18" s="1"/>
  <c r="F291" i="18" a="1"/>
  <c r="F291" i="18" s="1"/>
  <c r="F363" i="18" a="1"/>
  <c r="F363" i="18" s="1"/>
  <c r="F425" i="18" a="1"/>
  <c r="F425" i="18" s="1"/>
  <c r="F489" i="18" a="1"/>
  <c r="F489" i="18" s="1"/>
  <c r="F71" i="18" a="1"/>
  <c r="F71" i="18" s="1"/>
  <c r="F133" i="18" a="1"/>
  <c r="F133" i="18" s="1"/>
  <c r="F189" i="18" a="1"/>
  <c r="F189" i="18" s="1"/>
  <c r="F251" i="18" a="1"/>
  <c r="F251" i="18" s="1"/>
  <c r="F309" i="18" a="1"/>
  <c r="F309" i="18" s="1"/>
  <c r="F368" i="18" a="1"/>
  <c r="F368" i="18" s="1"/>
  <c r="F448" i="18" a="1"/>
  <c r="F448" i="18" s="1"/>
  <c r="F525" i="18" a="1"/>
  <c r="F525" i="18" s="1"/>
  <c r="F65" i="18" a="1"/>
  <c r="F65" i="18" s="1"/>
  <c r="F127" i="18" a="1"/>
  <c r="F127" i="18" s="1"/>
  <c r="F196" i="18" a="1"/>
  <c r="F196" i="18" s="1"/>
  <c r="F263" i="18" a="1"/>
  <c r="F263" i="18" s="1"/>
  <c r="F333" i="18" a="1"/>
  <c r="F333" i="18" s="1"/>
  <c r="F403" i="18" a="1"/>
  <c r="F403" i="18" s="1"/>
  <c r="F467" i="18" a="1"/>
  <c r="F467" i="18" s="1"/>
  <c r="F10" i="18" a="1"/>
  <c r="F10" i="18" s="1"/>
  <c r="F73" i="18" a="1"/>
  <c r="F73" i="18" s="1"/>
  <c r="F142" i="18" a="1"/>
  <c r="F142" i="18" s="1"/>
  <c r="F204" i="18" a="1"/>
  <c r="F204" i="18" s="1"/>
  <c r="F264" i="18" a="1"/>
  <c r="F264" i="18" s="1"/>
  <c r="F322" i="18" a="1"/>
  <c r="F322" i="18" s="1"/>
  <c r="F383" i="18" a="1"/>
  <c r="F383" i="18" s="1"/>
  <c r="F433" i="18" a="1"/>
  <c r="F433" i="18" s="1"/>
  <c r="F486" i="18" a="1"/>
  <c r="F486" i="18" s="1"/>
  <c r="F66" i="18" a="1"/>
  <c r="F66" i="18" s="1"/>
  <c r="F129" i="18" a="1"/>
  <c r="F129" i="18" s="1"/>
  <c r="F191" i="18" a="1"/>
  <c r="F191" i="18" s="1"/>
  <c r="F253" i="18" a="1"/>
  <c r="F253" i="18" s="1"/>
  <c r="F323" i="18" a="1"/>
  <c r="F323" i="18" s="1"/>
  <c r="F313" i="18" a="1"/>
  <c r="F313" i="18" s="1"/>
  <c r="F491" i="18" a="1"/>
  <c r="F491" i="18" s="1"/>
  <c r="F553" i="18" a="1"/>
  <c r="F553" i="18" s="1"/>
  <c r="F622" i="18" a="1"/>
  <c r="F622" i="18" s="1"/>
  <c r="F691" i="18" a="1"/>
  <c r="F691" i="18" s="1"/>
  <c r="F755" i="18" a="1"/>
  <c r="F755" i="18" s="1"/>
  <c r="F810" i="18" a="1"/>
  <c r="F810" i="18" s="1"/>
  <c r="F260" i="18" a="1"/>
  <c r="F260" i="18" s="1"/>
  <c r="F492" i="18" a="1"/>
  <c r="F492" i="18" s="1"/>
  <c r="F554" i="18" a="1"/>
  <c r="F554" i="18" s="1"/>
  <c r="F623" i="18" a="1"/>
  <c r="F623" i="18" s="1"/>
  <c r="F692" i="18" a="1"/>
  <c r="F692" i="18" s="1"/>
  <c r="F761" i="18" a="1"/>
  <c r="F761" i="18" s="1"/>
  <c r="F826" i="18" a="1"/>
  <c r="F826" i="18" s="1"/>
  <c r="F102" i="18" a="1"/>
  <c r="F102" i="18" s="1"/>
  <c r="F423" i="18" a="1"/>
  <c r="F423" i="18" s="1"/>
  <c r="F524" i="18" a="1"/>
  <c r="F524" i="18" s="1"/>
  <c r="F580" i="18" a="1"/>
  <c r="F580" i="18" s="1"/>
  <c r="F648" i="18" a="1"/>
  <c r="F648" i="18" s="1"/>
  <c r="F721" i="18" a="1"/>
  <c r="F721" i="18" s="1"/>
  <c r="F9" i="18" a="1"/>
  <c r="F9" i="18" s="1"/>
  <c r="F1966" i="18" a="1"/>
  <c r="F1966" i="18" s="1"/>
  <c r="F1949" i="18" a="1"/>
  <c r="F1949" i="18" s="1"/>
  <c r="F1983" i="18" a="1"/>
  <c r="F1983" i="18" s="1"/>
  <c r="F1965" i="18" a="1"/>
  <c r="F1965" i="18" s="1"/>
  <c r="F1898" i="18" a="1"/>
  <c r="F1898" i="18" s="1"/>
  <c r="F1833" i="18" a="1"/>
  <c r="F1833" i="18" s="1"/>
  <c r="F1776" i="18" a="1"/>
  <c r="F1776" i="18" s="1"/>
  <c r="F1993" i="18" a="1"/>
  <c r="F1993" i="18" s="1"/>
  <c r="F1929" i="18" a="1"/>
  <c r="F1929" i="18" s="1"/>
  <c r="F1865" i="18" a="1"/>
  <c r="F1865" i="18" s="1"/>
  <c r="F1800" i="18" a="1"/>
  <c r="F1800" i="18" s="1"/>
  <c r="F1749" i="18" a="1"/>
  <c r="F1749" i="18" s="1"/>
  <c r="F1981" i="18" a="1"/>
  <c r="F1981" i="18" s="1"/>
  <c r="F1909" i="18" a="1"/>
  <c r="F1909" i="18" s="1"/>
  <c r="F1845" i="18" a="1"/>
  <c r="F1845" i="18" s="1"/>
  <c r="F1786" i="18" a="1"/>
  <c r="F1786" i="18" s="1"/>
  <c r="F13" i="18" a="1"/>
  <c r="F13" i="18" s="1"/>
  <c r="F82" i="18" a="1"/>
  <c r="F82" i="18" s="1"/>
  <c r="F152" i="18" a="1"/>
  <c r="F152" i="18" s="1"/>
  <c r="F207" i="18" a="1"/>
  <c r="F207" i="18" s="1"/>
  <c r="F21" i="18" a="1"/>
  <c r="F21" i="18" s="1"/>
  <c r="F83" i="18" a="1"/>
  <c r="F83" i="18" s="1"/>
  <c r="F138" i="18" a="1"/>
  <c r="F138" i="18" s="1"/>
  <c r="F208" i="18" a="1"/>
  <c r="F208" i="18" s="1"/>
  <c r="F273" i="18" a="1"/>
  <c r="F273" i="18" s="1"/>
  <c r="F331" i="18" a="1"/>
  <c r="F331" i="18" s="1"/>
  <c r="F390" i="18" a="1"/>
  <c r="F390" i="18" s="1"/>
  <c r="F29" i="18" a="1"/>
  <c r="F29" i="18" s="1"/>
  <c r="F91" i="18" a="1"/>
  <c r="F91" i="18" s="1"/>
  <c r="F167" i="18" a="1"/>
  <c r="F167" i="18" s="1"/>
  <c r="F229" i="18" a="1"/>
  <c r="F229" i="18" s="1"/>
  <c r="F297" i="18" a="1"/>
  <c r="F297" i="18" s="1"/>
  <c r="F372" i="18" a="1"/>
  <c r="F372" i="18" s="1"/>
  <c r="F431" i="18" a="1"/>
  <c r="F431" i="18" s="1"/>
  <c r="F495" i="18" a="1"/>
  <c r="F495" i="18" s="1"/>
  <c r="F78" i="18" a="1"/>
  <c r="F78" i="18" s="1"/>
  <c r="F140" i="18" a="1"/>
  <c r="F140" i="18" s="1"/>
  <c r="F195" i="18" a="1"/>
  <c r="F195" i="18" s="1"/>
  <c r="F257" i="18" a="1"/>
  <c r="F257" i="18" s="1"/>
  <c r="F315" i="18" a="1"/>
  <c r="F315" i="18" s="1"/>
  <c r="F377" i="18" a="1"/>
  <c r="F377" i="18" s="1"/>
  <c r="F455" i="18" a="1"/>
  <c r="F455" i="18" s="1"/>
  <c r="F16" i="18" a="1"/>
  <c r="F16" i="18" s="1"/>
  <c r="F72" i="18" a="1"/>
  <c r="F72" i="18" s="1"/>
  <c r="F134" i="18" a="1"/>
  <c r="F134" i="18" s="1"/>
  <c r="F203" i="18" a="1"/>
  <c r="F203" i="18" s="1"/>
  <c r="F269" i="18" a="1"/>
  <c r="F269" i="18" s="1"/>
  <c r="F339" i="18" a="1"/>
  <c r="F339" i="18" s="1"/>
  <c r="F409" i="18" a="1"/>
  <c r="F409" i="18" s="1"/>
  <c r="F473" i="18" a="1"/>
  <c r="F473" i="18" s="1"/>
  <c r="F17" i="18" a="1"/>
  <c r="F17" i="18" s="1"/>
  <c r="F80" i="18" a="1"/>
  <c r="F80" i="18" s="1"/>
  <c r="F149" i="18" a="1"/>
  <c r="F149" i="18" s="1"/>
  <c r="F211" i="18" a="1"/>
  <c r="F211" i="18" s="1"/>
  <c r="F270" i="18" a="1"/>
  <c r="F270" i="18" s="1"/>
  <c r="F328" i="18" a="1"/>
  <c r="F328" i="18" s="1"/>
  <c r="F392" i="18" a="1"/>
  <c r="F392" i="18" s="1"/>
  <c r="F445" i="18" a="1"/>
  <c r="F445" i="18" s="1"/>
  <c r="F11" i="18" a="1"/>
  <c r="F11" i="18" s="1"/>
  <c r="F81" i="18" a="1"/>
  <c r="F81" i="18" s="1"/>
  <c r="F136" i="18" a="1"/>
  <c r="F136" i="18" s="1"/>
  <c r="F198" i="18" a="1"/>
  <c r="F198" i="18" s="1"/>
  <c r="F259" i="18" a="1"/>
  <c r="F259" i="18" s="1"/>
  <c r="F329" i="18" a="1"/>
  <c r="F329" i="18" s="1"/>
  <c r="F352" i="18" a="1"/>
  <c r="F352" i="18" s="1"/>
  <c r="F499" i="18" a="1"/>
  <c r="F499" i="18" s="1"/>
  <c r="F566" i="18" a="1"/>
  <c r="F566" i="18" s="1"/>
  <c r="F629" i="18" a="1"/>
  <c r="F629" i="18" s="1"/>
  <c r="F697" i="18" a="1"/>
  <c r="F697" i="18" s="1"/>
  <c r="F760" i="18" a="1"/>
  <c r="F760" i="18" s="1"/>
  <c r="F815" i="18" a="1"/>
  <c r="F815" i="18" s="1"/>
  <c r="F294" i="18" a="1"/>
  <c r="F294" i="18" s="1"/>
  <c r="F500" i="18" a="1"/>
  <c r="F500" i="18" s="1"/>
  <c r="F560" i="18" a="1"/>
  <c r="F560" i="18" s="1"/>
  <c r="F636" i="18" a="1"/>
  <c r="F636" i="18" s="1"/>
  <c r="F698" i="18" a="1"/>
  <c r="F698" i="18" s="1"/>
  <c r="F766" i="18" a="1"/>
  <c r="F766" i="18" s="1"/>
  <c r="F831" i="18" a="1"/>
  <c r="F831" i="18" s="1"/>
  <c r="F213" i="18" a="1"/>
  <c r="F213" i="18" s="1"/>
  <c r="F1906" i="18" a="1"/>
  <c r="F1906" i="18" s="1"/>
  <c r="F1887" i="18" a="1"/>
  <c r="F1887" i="18" s="1"/>
  <c r="F1925" i="18" a="1"/>
  <c r="F1925" i="18" s="1"/>
  <c r="F1953" i="18" a="1"/>
  <c r="F1953" i="18" s="1"/>
  <c r="F1892" i="18" a="1"/>
  <c r="F1892" i="18" s="1"/>
  <c r="F1827" i="18" a="1"/>
  <c r="F1827" i="18" s="1"/>
  <c r="F1763" i="18" a="1"/>
  <c r="F1763" i="18" s="1"/>
  <c r="F1988" i="18" a="1"/>
  <c r="F1988" i="18" s="1"/>
  <c r="F1923" i="18" a="1"/>
  <c r="F1923" i="18" s="1"/>
  <c r="F1859" i="18" a="1"/>
  <c r="F1859" i="18" s="1"/>
  <c r="F1794" i="18" a="1"/>
  <c r="F1794" i="18" s="1"/>
  <c r="F1743" i="18" a="1"/>
  <c r="F1743" i="18" s="1"/>
  <c r="F1969" i="18" a="1"/>
  <c r="F1969" i="18" s="1"/>
  <c r="F1903" i="18" a="1"/>
  <c r="F1903" i="18" s="1"/>
  <c r="F1839" i="18" a="1"/>
  <c r="F1839" i="18" s="1"/>
  <c r="F1774" i="18" a="1"/>
  <c r="F1774" i="18" s="1"/>
  <c r="F20" i="18" a="1"/>
  <c r="F20" i="18" s="1"/>
  <c r="F96" i="18" a="1"/>
  <c r="F96" i="18" s="1"/>
  <c r="F158" i="18" a="1"/>
  <c r="F158" i="18" s="1"/>
  <c r="F214" i="18" a="1"/>
  <c r="F214" i="18" s="1"/>
  <c r="F28" i="18" a="1"/>
  <c r="F28" i="18" s="1"/>
  <c r="F90" i="18" a="1"/>
  <c r="F90" i="18" s="1"/>
  <c r="F153" i="18" a="1"/>
  <c r="F153" i="18" s="1"/>
  <c r="F215" i="18" a="1"/>
  <c r="F215" i="18" s="1"/>
  <c r="F278" i="18" a="1"/>
  <c r="F278" i="18" s="1"/>
  <c r="F337" i="18" a="1"/>
  <c r="F337" i="18" s="1"/>
  <c r="F395" i="18" a="1"/>
  <c r="F395" i="18" s="1"/>
  <c r="F35" i="18" a="1"/>
  <c r="F35" i="18" s="1"/>
  <c r="F105" i="18" a="1"/>
  <c r="F105" i="18" s="1"/>
  <c r="F174" i="18" a="1"/>
  <c r="F174" i="18" s="1"/>
  <c r="F236" i="18" a="1"/>
  <c r="F236" i="18" s="1"/>
  <c r="F303" i="18" a="1"/>
  <c r="F303" i="18" s="1"/>
  <c r="F381" i="18" a="1"/>
  <c r="F381" i="18" s="1"/>
  <c r="F437" i="18" a="1"/>
  <c r="F437" i="18" s="1"/>
  <c r="F501" i="18" a="1"/>
  <c r="F501" i="18" s="1"/>
  <c r="F85" i="18" a="1"/>
  <c r="F85" i="18" s="1"/>
  <c r="F147" i="18" a="1"/>
  <c r="F147" i="18" s="1"/>
  <c r="F202" i="18" a="1"/>
  <c r="F202" i="18" s="1"/>
  <c r="F262" i="18" a="1"/>
  <c r="F262" i="18" s="1"/>
  <c r="F321" i="18" a="1"/>
  <c r="F321" i="18" s="1"/>
  <c r="F382" i="18" a="1"/>
  <c r="F382" i="18" s="1"/>
  <c r="F461" i="18" a="1"/>
  <c r="F461" i="18" s="1"/>
  <c r="F24" i="18" a="1"/>
  <c r="F24" i="18" s="1"/>
  <c r="F79" i="18" a="1"/>
  <c r="F79" i="18" s="1"/>
  <c r="F141" i="18" a="1"/>
  <c r="F141" i="18" s="1"/>
  <c r="F210" i="18" a="1"/>
  <c r="F210" i="18" s="1"/>
  <c r="F275" i="18" a="1"/>
  <c r="F275" i="18" s="1"/>
  <c r="F345" i="18" a="1"/>
  <c r="F345" i="18" s="1"/>
  <c r="F421" i="18" a="1"/>
  <c r="F421" i="18" s="1"/>
  <c r="F485" i="18" a="1"/>
  <c r="F485" i="18" s="1"/>
  <c r="F25" i="18" a="1"/>
  <c r="F25" i="18" s="1"/>
  <c r="F87" i="18" a="1"/>
  <c r="F87" i="18" s="1"/>
  <c r="F156" i="18" a="1"/>
  <c r="F156" i="18" s="1"/>
  <c r="F218" i="18" a="1"/>
  <c r="F218" i="18" s="1"/>
  <c r="F276" i="18" a="1"/>
  <c r="F276" i="18" s="1"/>
  <c r="F334" i="18" a="1"/>
  <c r="F334" i="18" s="1"/>
  <c r="F398" i="18" a="1"/>
  <c r="F398" i="18" s="1"/>
  <c r="F450" i="18" a="1"/>
  <c r="F450" i="18" s="1"/>
  <c r="F18" i="18" a="1"/>
  <c r="F18" i="18" s="1"/>
  <c r="F88" i="18" a="1"/>
  <c r="F88" i="18" s="1"/>
  <c r="F143" i="18" a="1"/>
  <c r="F143" i="18" s="1"/>
  <c r="F205" i="18" a="1"/>
  <c r="F205" i="18" s="1"/>
  <c r="F265" i="18" a="1"/>
  <c r="F265" i="18" s="1"/>
  <c r="F335" i="18" a="1"/>
  <c r="F335" i="18" s="1"/>
  <c r="F365" i="18" a="1"/>
  <c r="F365" i="18" s="1"/>
  <c r="F509" i="18" a="1"/>
  <c r="F509" i="18" s="1"/>
  <c r="F573" i="18" a="1"/>
  <c r="F573" i="18" s="1"/>
  <c r="F635" i="18" a="1"/>
  <c r="F635" i="18" s="1"/>
  <c r="F709" i="18" a="1"/>
  <c r="F709" i="18" s="1"/>
  <c r="F772" i="18" a="1"/>
  <c r="F772" i="18" s="1"/>
  <c r="F830" i="18" a="1"/>
  <c r="F830" i="18" s="1"/>
  <c r="F318" i="18" a="1"/>
  <c r="F318" i="18" s="1"/>
  <c r="F517" i="18" a="1"/>
  <c r="F517" i="18" s="1"/>
  <c r="F579" i="18" a="1"/>
  <c r="F579" i="18" s="1"/>
  <c r="F641" i="18" a="1"/>
  <c r="F641" i="18" s="1"/>
  <c r="F703" i="18" a="1"/>
  <c r="F703" i="18" s="1"/>
  <c r="F773" i="18" a="1"/>
  <c r="F773" i="18" s="1"/>
  <c r="F846" i="18" a="1"/>
  <c r="F846" i="18" s="1"/>
  <c r="F295" i="18" a="1"/>
  <c r="F295" i="18" s="1"/>
  <c r="F458" i="18" a="1"/>
  <c r="F458" i="18" s="1"/>
  <c r="F537" i="18" a="1"/>
  <c r="F537" i="18" s="1"/>
  <c r="F592" i="18" a="1"/>
  <c r="F592" i="18" s="1"/>
  <c r="F1919" i="18" a="1"/>
  <c r="F1919" i="18" s="1"/>
  <c r="F1842" i="18" a="1"/>
  <c r="F1842" i="18" s="1"/>
  <c r="F2001" i="18" a="1"/>
  <c r="F2001" i="18" s="1"/>
  <c r="F2006" i="18" a="1"/>
  <c r="F2006" i="18" s="1"/>
  <c r="F1948" i="18" a="1"/>
  <c r="F1948" i="18" s="1"/>
  <c r="F1885" i="18" a="1"/>
  <c r="F1885" i="18" s="1"/>
  <c r="F1820" i="18" a="1"/>
  <c r="F1820" i="18" s="1"/>
  <c r="F1756" i="18" a="1"/>
  <c r="F1756" i="18" s="1"/>
  <c r="F1975" i="18" a="1"/>
  <c r="F1975" i="18" s="1"/>
  <c r="F1910" i="18" a="1"/>
  <c r="F1910" i="18" s="1"/>
  <c r="F1846" i="18" a="1"/>
  <c r="F1846" i="18" s="1"/>
  <c r="F1787" i="18" a="1"/>
  <c r="F1787" i="18" s="1"/>
  <c r="F1736" i="18" a="1"/>
  <c r="F1736" i="18" s="1"/>
  <c r="F1964" i="18" a="1"/>
  <c r="F1964" i="18" s="1"/>
  <c r="F1890" i="18" a="1"/>
  <c r="F1890" i="18" s="1"/>
  <c r="F1832" i="18" a="1"/>
  <c r="F1832" i="18" s="1"/>
  <c r="F1767" i="18" a="1"/>
  <c r="F1767" i="18" s="1"/>
  <c r="F27" i="18" a="1"/>
  <c r="F27" i="18" s="1"/>
  <c r="F103" i="18" a="1"/>
  <c r="F103" i="18" s="1"/>
  <c r="F165" i="18" a="1"/>
  <c r="F165" i="18" s="1"/>
  <c r="F221" i="18" a="1"/>
  <c r="F221" i="18" s="1"/>
  <c r="F34" i="18" a="1"/>
  <c r="F34" i="18" s="1"/>
  <c r="F97" i="18" a="1"/>
  <c r="F97" i="18" s="1"/>
  <c r="F159" i="18" a="1"/>
  <c r="F159" i="18" s="1"/>
  <c r="F228" i="18" a="1"/>
  <c r="F228" i="18" s="1"/>
  <c r="F290" i="18" a="1"/>
  <c r="F290" i="18" s="1"/>
  <c r="F342" i="18" a="1"/>
  <c r="F342" i="18" s="1"/>
  <c r="F401" i="18" a="1"/>
  <c r="F401" i="18" s="1"/>
  <c r="F42" i="18" a="1"/>
  <c r="F42" i="18" s="1"/>
  <c r="F112" i="18" a="1"/>
  <c r="F112" i="18" s="1"/>
  <c r="F181" i="18" a="1"/>
  <c r="F181" i="18" s="1"/>
  <c r="F243" i="18" a="1"/>
  <c r="F243" i="18" s="1"/>
  <c r="F314" i="18" a="1"/>
  <c r="F314" i="18" s="1"/>
  <c r="F386" i="18" a="1"/>
  <c r="F386" i="18" s="1"/>
  <c r="F443" i="18" a="1"/>
  <c r="F443" i="18" s="1"/>
  <c r="F23" i="18" a="1"/>
  <c r="F23" i="18" s="1"/>
  <c r="F92" i="18" a="1"/>
  <c r="F92" i="18" s="1"/>
  <c r="F154" i="18" a="1"/>
  <c r="F154" i="18" s="1"/>
  <c r="F217" i="18" a="1"/>
  <c r="F217" i="18" s="1"/>
  <c r="F274" i="18" a="1"/>
  <c r="F274" i="18" s="1"/>
  <c r="F326" i="18" a="1"/>
  <c r="F326" i="18" s="1"/>
  <c r="F391" i="18" a="1"/>
  <c r="F391" i="18" s="1"/>
  <c r="F472" i="18" a="1"/>
  <c r="F472" i="18" s="1"/>
  <c r="F30" i="18" a="1"/>
  <c r="F30" i="18" s="1"/>
  <c r="F86" i="18" a="1"/>
  <c r="F86" i="18" s="1"/>
  <c r="F148" i="18" a="1"/>
  <c r="F148" i="18" s="1"/>
  <c r="F224" i="18" a="1"/>
  <c r="F224" i="18" s="1"/>
  <c r="F281" i="18" a="1"/>
  <c r="F281" i="18" s="1"/>
  <c r="F355" i="18" a="1"/>
  <c r="F355" i="18" s="1"/>
  <c r="F426" i="18" a="1"/>
  <c r="F426" i="18" s="1"/>
  <c r="F490" i="18" a="1"/>
  <c r="F490" i="18" s="1"/>
  <c r="F31" i="18" a="1"/>
  <c r="F31" i="18" s="1"/>
  <c r="F100" i="18" a="1"/>
  <c r="F100" i="18" s="1"/>
  <c r="F162" i="18" a="1"/>
  <c r="F162" i="18" s="1"/>
  <c r="F225" i="18" a="1"/>
  <c r="F225" i="18" s="1"/>
  <c r="F288" i="18" a="1"/>
  <c r="F288" i="18" s="1"/>
  <c r="F340" i="18" a="1"/>
  <c r="F340" i="18" s="1"/>
  <c r="F404" i="18" a="1"/>
  <c r="F404" i="18" s="1"/>
  <c r="F456" i="18" a="1"/>
  <c r="F456" i="18" s="1"/>
  <c r="F32" i="18" a="1"/>
  <c r="F32" i="18" s="1"/>
  <c r="F94" i="18" a="1"/>
  <c r="F94" i="18" s="1"/>
  <c r="F150" i="18" a="1"/>
  <c r="F150" i="18" s="1"/>
  <c r="F212" i="18" a="1"/>
  <c r="F212" i="18" s="1"/>
  <c r="F271" i="18" a="1"/>
  <c r="F271" i="18" s="1"/>
  <c r="F33" i="18" a="1"/>
  <c r="F33" i="18" s="1"/>
  <c r="F405" i="18" a="1"/>
  <c r="F405" i="18" s="1"/>
  <c r="F516" i="18" a="1"/>
  <c r="F516" i="18" s="1"/>
  <c r="F578" i="18" a="1"/>
  <c r="F578" i="18" s="1"/>
  <c r="F640" i="18" a="1"/>
  <c r="F640" i="18" s="1"/>
  <c r="F714" i="18" a="1"/>
  <c r="F714" i="18" s="1"/>
  <c r="F784" i="18" a="1"/>
  <c r="F784" i="18" s="1"/>
  <c r="F836" i="18" a="1"/>
  <c r="F836" i="18" s="1"/>
  <c r="F366" i="18" a="1"/>
  <c r="F366" i="18" s="1"/>
  <c r="F523" i="18" a="1"/>
  <c r="F523" i="18" s="1"/>
  <c r="F585" i="18" a="1"/>
  <c r="F585" i="18" s="1"/>
  <c r="F654" i="18" a="1"/>
  <c r="F654" i="18" s="1"/>
  <c r="F710" i="18" a="1"/>
  <c r="F710" i="18" s="1"/>
  <c r="F778" i="18" a="1"/>
  <c r="F778" i="18" s="1"/>
  <c r="F1955" i="18" a="1"/>
  <c r="F1955" i="18" s="1"/>
  <c r="F1679" i="18" a="1"/>
  <c r="F1679" i="18" s="1"/>
  <c r="F1937" i="18" a="1"/>
  <c r="F1937" i="18" s="1"/>
  <c r="F1999" i="18" a="1"/>
  <c r="F1999" i="18" s="1"/>
  <c r="F1935" i="18" a="1"/>
  <c r="F1935" i="18" s="1"/>
  <c r="F1879" i="18" a="1"/>
  <c r="F1879" i="18" s="1"/>
  <c r="F1814" i="18" a="1"/>
  <c r="F1814" i="18" s="1"/>
  <c r="F1750" i="18" a="1"/>
  <c r="F1750" i="18" s="1"/>
  <c r="F1970" i="18" a="1"/>
  <c r="F1970" i="18" s="1"/>
  <c r="F1904" i="18" a="1"/>
  <c r="F1904" i="18" s="1"/>
  <c r="F1840" i="18" a="1"/>
  <c r="F1840" i="18" s="1"/>
  <c r="F1781" i="18" a="1"/>
  <c r="F1781" i="18" s="1"/>
  <c r="F1723" i="18" a="1"/>
  <c r="F1723" i="18" s="1"/>
  <c r="F1951" i="18" a="1"/>
  <c r="F1951" i="18" s="1"/>
  <c r="F1884" i="18" a="1"/>
  <c r="F1884" i="18" s="1"/>
  <c r="F1825" i="18" a="1"/>
  <c r="F1825" i="18" s="1"/>
  <c r="F1761" i="18" a="1"/>
  <c r="F1761" i="18" s="1"/>
  <c r="F41" i="18" a="1"/>
  <c r="F41" i="18" s="1"/>
  <c r="F110" i="18" a="1"/>
  <c r="F110" i="18" s="1"/>
  <c r="F172" i="18" a="1"/>
  <c r="F172" i="18" s="1"/>
  <c r="F227" i="18" a="1"/>
  <c r="F227" i="18" s="1"/>
  <c r="F49" i="18" a="1"/>
  <c r="F49" i="18" s="1"/>
  <c r="F104" i="18" a="1"/>
  <c r="F104" i="18" s="1"/>
  <c r="F166" i="18" a="1"/>
  <c r="F166" i="18" s="1"/>
  <c r="F235" i="18" a="1"/>
  <c r="F235" i="18" s="1"/>
  <c r="F296" i="18" a="1"/>
  <c r="F296" i="18" s="1"/>
  <c r="F353" i="18" a="1"/>
  <c r="F353" i="18" s="1"/>
  <c r="F413" i="18" a="1"/>
  <c r="F413" i="18" s="1"/>
  <c r="F57" i="18" a="1"/>
  <c r="F57" i="18" s="1"/>
  <c r="F119" i="18" a="1"/>
  <c r="F119" i="18" s="1"/>
  <c r="F188" i="18" a="1"/>
  <c r="F188" i="18" s="1"/>
  <c r="F250" i="18" a="1"/>
  <c r="F250" i="18" s="1"/>
  <c r="F332" i="18" a="1"/>
  <c r="F332" i="18" s="1"/>
  <c r="F396" i="18" a="1"/>
  <c r="F396" i="18" s="1"/>
  <c r="F460" i="18" a="1"/>
  <c r="F460" i="18" s="1"/>
  <c r="F36" i="18" a="1"/>
  <c r="F36" i="18" s="1"/>
  <c r="F98" i="18" a="1"/>
  <c r="F98" i="18" s="1"/>
  <c r="F161" i="18" a="1"/>
  <c r="F161" i="18" s="1"/>
  <c r="F223" i="18" a="1"/>
  <c r="F223" i="18" s="1"/>
  <c r="F280" i="18" a="1"/>
  <c r="F280" i="18" s="1"/>
  <c r="F338" i="18" a="1"/>
  <c r="F338" i="18" s="1"/>
  <c r="F397" i="18" a="1"/>
  <c r="F397" i="18" s="1"/>
  <c r="F478" i="18" a="1"/>
  <c r="F478" i="18" s="1"/>
  <c r="F37" i="18" a="1"/>
  <c r="F37" i="18" s="1"/>
  <c r="F93" i="18" a="1"/>
  <c r="F93" i="18" s="1"/>
  <c r="F155" i="18" a="1"/>
  <c r="F155" i="18" s="1"/>
  <c r="F231" i="18" a="1"/>
  <c r="F231" i="18" s="1"/>
  <c r="F287" i="18" a="1"/>
  <c r="F287" i="18" s="1"/>
  <c r="F364" i="18" a="1"/>
  <c r="F364" i="18" s="1"/>
  <c r="F432" i="18" a="1"/>
  <c r="F432" i="18" s="1"/>
  <c r="F496" i="18" a="1"/>
  <c r="F496" i="18" s="1"/>
  <c r="F38" i="18" a="1"/>
  <c r="F38" i="18" s="1"/>
  <c r="F107" i="18" a="1"/>
  <c r="F107" i="18" s="1"/>
  <c r="F177" i="18" a="1"/>
  <c r="F177" i="18" s="1"/>
  <c r="F232" i="18" a="1"/>
  <c r="F232" i="18" s="1"/>
  <c r="F293" i="18" a="1"/>
  <c r="F293" i="18" s="1"/>
  <c r="F351" i="18" a="1"/>
  <c r="F351" i="18" s="1"/>
  <c r="F410" i="18" a="1"/>
  <c r="F410" i="18" s="1"/>
  <c r="F462" i="18" a="1"/>
  <c r="F462" i="18" s="1"/>
  <c r="F39" i="18" a="1"/>
  <c r="F39" i="18" s="1"/>
  <c r="F101" i="18" a="1"/>
  <c r="F101" i="18" s="1"/>
  <c r="F157" i="18" a="1"/>
  <c r="F157" i="18" s="1"/>
  <c r="F219" i="18" a="1"/>
  <c r="F219" i="18" s="1"/>
  <c r="F282" i="18" a="1"/>
  <c r="F282" i="18" s="1"/>
  <c r="F89" i="18" a="1"/>
  <c r="F89" i="18" s="1"/>
  <c r="F417" i="18" a="1"/>
  <c r="F417" i="18" s="1"/>
  <c r="F522" i="18" a="1"/>
  <c r="F522" i="18" s="1"/>
  <c r="F584" i="18" a="1"/>
  <c r="F584" i="18" s="1"/>
  <c r="F647" i="18" a="1"/>
  <c r="F647" i="18" s="1"/>
  <c r="F726" i="18" a="1"/>
  <c r="F726" i="18" s="1"/>
  <c r="F789" i="18" a="1"/>
  <c r="F789" i="18" s="1"/>
  <c r="F40" i="18" a="1"/>
  <c r="F40" i="18" s="1"/>
  <c r="F379" i="18" a="1"/>
  <c r="F379" i="18" s="1"/>
  <c r="F530" i="18" a="1"/>
  <c r="F530" i="18" s="1"/>
  <c r="F598" i="18" a="1"/>
  <c r="F598" i="18" s="1"/>
  <c r="F661" i="18" a="1"/>
  <c r="F661" i="18" s="1"/>
  <c r="F720" i="18" a="1"/>
  <c r="F720" i="18" s="1"/>
  <c r="F790" i="18" a="1"/>
  <c r="F790" i="18" s="1"/>
  <c r="F857" i="18" a="1"/>
  <c r="F857" i="18" s="1"/>
  <c r="F341" i="18" a="1"/>
  <c r="F341" i="18" s="1"/>
  <c r="F481" i="18" a="1"/>
  <c r="F481" i="18" s="1"/>
  <c r="F555" i="18" a="1"/>
  <c r="F555" i="18" s="1"/>
  <c r="F617" i="18" a="1"/>
  <c r="F617" i="18" s="1"/>
  <c r="F686" i="18" a="1"/>
  <c r="F686" i="18" s="1"/>
  <c r="F750" i="18" a="1"/>
  <c r="F750" i="18" s="1"/>
  <c r="F1978" i="18" a="1"/>
  <c r="F1978" i="18" s="1"/>
  <c r="F1960" i="18" a="1"/>
  <c r="F1960" i="18" s="1"/>
  <c r="F1874" i="18" a="1"/>
  <c r="F1874" i="18" s="1"/>
  <c r="F1994" i="18" a="1"/>
  <c r="F1994" i="18" s="1"/>
  <c r="F1930" i="18" a="1"/>
  <c r="F1930" i="18" s="1"/>
  <c r="F1866" i="18" a="1"/>
  <c r="F1866" i="18" s="1"/>
  <c r="F1808" i="18" a="1"/>
  <c r="F1808" i="18" s="1"/>
  <c r="F1744" i="18" a="1"/>
  <c r="F1744" i="18" s="1"/>
  <c r="F1958" i="18" a="1"/>
  <c r="F1958" i="18" s="1"/>
  <c r="F1897" i="18" a="1"/>
  <c r="F1897" i="18" s="1"/>
  <c r="F1826" i="18" a="1"/>
  <c r="F1826" i="18" s="1"/>
  <c r="F1775" i="18" a="1"/>
  <c r="F1775" i="18" s="1"/>
  <c r="F1685" i="18" a="1"/>
  <c r="F1685" i="18" s="1"/>
  <c r="F1946" i="18" a="1"/>
  <c r="F1946" i="18" s="1"/>
  <c r="F1877" i="18" a="1"/>
  <c r="F1877" i="18" s="1"/>
  <c r="F1818" i="18" a="1"/>
  <c r="F1818" i="18" s="1"/>
  <c r="F1754" i="18" a="1"/>
  <c r="F1754" i="18" s="1"/>
  <c r="F48" i="18" a="1"/>
  <c r="F48" i="18" s="1"/>
  <c r="F117" i="18" a="1"/>
  <c r="F117" i="18" s="1"/>
  <c r="F179" i="18" a="1"/>
  <c r="F179" i="18" s="1"/>
  <c r="F234" i="18" a="1"/>
  <c r="F234" i="18" s="1"/>
  <c r="F56" i="18" a="1"/>
  <c r="F56" i="18" s="1"/>
  <c r="F111" i="18" a="1"/>
  <c r="F111" i="18" s="1"/>
  <c r="F173" i="18" a="1"/>
  <c r="F173" i="18" s="1"/>
  <c r="F242" i="18" a="1"/>
  <c r="F242" i="18" s="1"/>
  <c r="F302" i="18" a="1"/>
  <c r="F302" i="18" s="1"/>
  <c r="F358" i="18" a="1"/>
  <c r="F358" i="18" s="1"/>
  <c r="F418" i="18" a="1"/>
  <c r="F418" i="18" s="1"/>
  <c r="F63" i="18" a="1"/>
  <c r="F63" i="18" s="1"/>
  <c r="F132" i="18" a="1"/>
  <c r="F132" i="18" s="1"/>
  <c r="F194" i="18" a="1"/>
  <c r="F194" i="18" s="1"/>
  <c r="F268" i="18" a="1"/>
  <c r="F268" i="18" s="1"/>
  <c r="F343" i="18" a="1"/>
  <c r="F343" i="18" s="1"/>
  <c r="F402" i="18" a="1"/>
  <c r="F402" i="18" s="1"/>
  <c r="F466" i="18" a="1"/>
  <c r="F466" i="18" s="1"/>
  <c r="F43" i="18" a="1"/>
  <c r="F43" i="18" s="1"/>
  <c r="F113" i="18" a="1"/>
  <c r="F113" i="18" s="1"/>
  <c r="F168" i="18" a="1"/>
  <c r="F168" i="18" s="1"/>
  <c r="F230" i="18" a="1"/>
  <c r="F230" i="18" s="1"/>
  <c r="F286" i="18" a="1"/>
  <c r="F286" i="18" s="1"/>
  <c r="F344" i="18" a="1"/>
  <c r="F344" i="18" s="1"/>
  <c r="F408" i="18" a="1"/>
  <c r="F408" i="18" s="1"/>
  <c r="F484" i="18" a="1"/>
  <c r="F484" i="18" s="1"/>
  <c r="F44" i="18" a="1"/>
  <c r="F44" i="18" s="1"/>
  <c r="F99" i="18" a="1"/>
  <c r="F99" i="18" s="1"/>
  <c r="F169" i="18" a="1"/>
  <c r="F169" i="18" s="1"/>
  <c r="F238" i="18" a="1"/>
  <c r="F238" i="18" s="1"/>
  <c r="F298" i="18" a="1"/>
  <c r="F298" i="18" s="1"/>
  <c r="F373" i="18" a="1"/>
  <c r="F373" i="18" s="1"/>
  <c r="F438" i="18" a="1"/>
  <c r="F438" i="18" s="1"/>
  <c r="F502" i="18" a="1"/>
  <c r="F502" i="18" s="1"/>
  <c r="F45" i="18" a="1"/>
  <c r="F45" i="18" s="1"/>
  <c r="F114" i="18" a="1"/>
  <c r="F114" i="18" s="1"/>
  <c r="F184" i="18" a="1"/>
  <c r="F184" i="18" s="1"/>
  <c r="F239" i="18" a="1"/>
  <c r="F239" i="18" s="1"/>
  <c r="F299" i="18" a="1"/>
  <c r="F299" i="18" s="1"/>
  <c r="F360" i="18" a="1"/>
  <c r="F360" i="18" s="1"/>
  <c r="F415" i="18" a="1"/>
  <c r="F415" i="18" s="1"/>
  <c r="F468" i="18" a="1"/>
  <c r="F468" i="18" s="1"/>
  <c r="F46" i="18" a="1"/>
  <c r="F46" i="18" s="1"/>
  <c r="F108" i="18" a="1"/>
  <c r="F108" i="18" s="1"/>
  <c r="F163" i="18" a="1"/>
  <c r="F163" i="18" s="1"/>
  <c r="F233" i="18" a="1"/>
  <c r="F233" i="18" s="1"/>
  <c r="F300" i="18" a="1"/>
  <c r="F300" i="18" s="1"/>
  <c r="F144" i="18" a="1"/>
  <c r="F144" i="18" s="1"/>
  <c r="F434" i="18" a="1"/>
  <c r="F434" i="18" s="1"/>
  <c r="F529" i="18" a="1"/>
  <c r="F529" i="18" s="1"/>
  <c r="F591" i="18" a="1"/>
  <c r="F591" i="18" s="1"/>
  <c r="F660" i="18" a="1"/>
  <c r="F660" i="18" s="1"/>
  <c r="F731" i="18" a="1"/>
  <c r="F731" i="18" s="1"/>
  <c r="F795" i="18" a="1"/>
  <c r="F795" i="18" s="1"/>
  <c r="F95" i="18" a="1"/>
  <c r="F95" i="18" s="1"/>
  <c r="F389" i="18" a="1"/>
  <c r="F389" i="18" s="1"/>
  <c r="F536" i="18" a="1"/>
  <c r="F536" i="18" s="1"/>
  <c r="F605" i="18" a="1"/>
  <c r="F605" i="18" s="1"/>
  <c r="F667" i="18" a="1"/>
  <c r="F667" i="18" s="1"/>
  <c r="F732" i="18" a="1"/>
  <c r="F732" i="18" s="1"/>
  <c r="F811" i="18" a="1"/>
  <c r="F811" i="18" s="1"/>
  <c r="F872" i="18" a="1"/>
  <c r="F872" i="18" s="1"/>
  <c r="F356" i="18" a="1"/>
  <c r="F356" i="18" s="1"/>
  <c r="F493" i="18" a="1"/>
  <c r="F493" i="18" s="1"/>
  <c r="F561" i="18" a="1"/>
  <c r="F561" i="18" s="1"/>
  <c r="F630" i="18" a="1"/>
  <c r="F630" i="18" s="1"/>
  <c r="F693" i="18" a="1"/>
  <c r="F693" i="18" s="1"/>
  <c r="F756" i="18" a="1"/>
  <c r="F756" i="18" s="1"/>
  <c r="F1861" i="18" a="1"/>
  <c r="F1861" i="18" s="1"/>
  <c r="F1900" i="18" a="1"/>
  <c r="F1900" i="18" s="1"/>
  <c r="F1996" i="18" a="1"/>
  <c r="F1996" i="18" s="1"/>
  <c r="F1982" i="18" a="1"/>
  <c r="F1982" i="18" s="1"/>
  <c r="F1924" i="18" a="1"/>
  <c r="F1924" i="18" s="1"/>
  <c r="F1860" i="18" a="1"/>
  <c r="F1860" i="18" s="1"/>
  <c r="F1795" i="18" a="1"/>
  <c r="F1795" i="18" s="1"/>
  <c r="F1726" i="18" a="1"/>
  <c r="F1726" i="18" s="1"/>
  <c r="F1952" i="18" a="1"/>
  <c r="F1952" i="18" s="1"/>
  <c r="F1891" i="18" a="1"/>
  <c r="F1891" i="18" s="1"/>
  <c r="F1819" i="18" a="1"/>
  <c r="F1819" i="18" s="1"/>
  <c r="F1768" i="18" a="1"/>
  <c r="F1768" i="18" s="1"/>
  <c r="F1998" i="18" a="1"/>
  <c r="F1998" i="18" s="1"/>
  <c r="F1934" i="18" a="1"/>
  <c r="F1934" i="18" s="1"/>
  <c r="F1871" i="18" a="1"/>
  <c r="F1871" i="18" s="1"/>
  <c r="F1806" i="18" a="1"/>
  <c r="F1806" i="18" s="1"/>
  <c r="F1742" i="18" a="1"/>
  <c r="F1742" i="18" s="1"/>
  <c r="F55" i="18" a="1"/>
  <c r="F55" i="18" s="1"/>
  <c r="F124" i="18" a="1"/>
  <c r="F124" i="18" s="1"/>
  <c r="F186" i="18" a="1"/>
  <c r="F186" i="18" s="1"/>
  <c r="F249" i="18" a="1"/>
  <c r="F249" i="18" s="1"/>
  <c r="F62" i="18" a="1"/>
  <c r="F62" i="18" s="1"/>
  <c r="F118" i="18" a="1"/>
  <c r="F118" i="18" s="1"/>
  <c r="F180" i="18" a="1"/>
  <c r="F180" i="18" s="1"/>
  <c r="F256" i="18" a="1"/>
  <c r="F256" i="18" s="1"/>
  <c r="F308" i="18" a="1"/>
  <c r="F308" i="18" s="1"/>
  <c r="F367" i="18" a="1"/>
  <c r="F367" i="18" s="1"/>
  <c r="F424" i="18" a="1"/>
  <c r="F424" i="18" s="1"/>
  <c r="F70" i="18" a="1"/>
  <c r="F70" i="18" s="1"/>
  <c r="F139" i="18" a="1"/>
  <c r="F139" i="18" s="1"/>
  <c r="F209" i="18" a="1"/>
  <c r="F209" i="18" s="1"/>
  <c r="F279" i="18" a="1"/>
  <c r="F279" i="18" s="1"/>
  <c r="F349" i="18" a="1"/>
  <c r="F349" i="18" s="1"/>
  <c r="F407" i="18" a="1"/>
  <c r="F407" i="18" s="1"/>
  <c r="F471" i="18" a="1"/>
  <c r="F471" i="18" s="1"/>
  <c r="F50" i="18" a="1"/>
  <c r="F50" i="18" s="1"/>
  <c r="F120" i="18" a="1"/>
  <c r="F120" i="18" s="1"/>
  <c r="F175" i="18" a="1"/>
  <c r="F175" i="18" s="1"/>
  <c r="F237" i="18" a="1"/>
  <c r="F237" i="18" s="1"/>
  <c r="F292" i="18" a="1"/>
  <c r="F292" i="18" s="1"/>
  <c r="F350" i="18" a="1"/>
  <c r="F350" i="18" s="1"/>
  <c r="F414" i="18" a="1"/>
  <c r="F414" i="18" s="1"/>
  <c r="F512" i="18" a="1"/>
  <c r="F512" i="18" s="1"/>
  <c r="F51" i="18" a="1"/>
  <c r="F51" i="18" s="1"/>
  <c r="F106" i="18" a="1"/>
  <c r="F106" i="18" s="1"/>
  <c r="F176" i="18" a="1"/>
  <c r="F176" i="18" s="1"/>
  <c r="F245" i="18" a="1"/>
  <c r="F245" i="18" s="1"/>
  <c r="F316" i="18" a="1"/>
  <c r="F316" i="18" s="1"/>
  <c r="F378" i="18" a="1"/>
  <c r="F378" i="18" s="1"/>
  <c r="F444" i="18" a="1"/>
  <c r="F444" i="18" s="1"/>
  <c r="F508" i="18" a="1"/>
  <c r="F508" i="18" s="1"/>
  <c r="F52" i="18" a="1"/>
  <c r="F52" i="18" s="1"/>
  <c r="F128" i="18" a="1"/>
  <c r="F128" i="18" s="1"/>
  <c r="F190" i="18" a="1"/>
  <c r="F190" i="18" s="1"/>
  <c r="F246" i="18" a="1"/>
  <c r="F246" i="18" s="1"/>
  <c r="F305" i="18" a="1"/>
  <c r="F305" i="18" s="1"/>
  <c r="F369" i="18" a="1"/>
  <c r="F369" i="18" s="1"/>
  <c r="F422" i="18" a="1"/>
  <c r="F422" i="18" s="1"/>
  <c r="F474" i="18" a="1"/>
  <c r="F474" i="18" s="1"/>
  <c r="F53" i="18" a="1"/>
  <c r="F53" i="18" s="1"/>
  <c r="F115" i="18" a="1"/>
  <c r="F115" i="18" s="1"/>
  <c r="F170" i="18" a="1"/>
  <c r="F170" i="18" s="1"/>
  <c r="F240" i="18" a="1"/>
  <c r="F240" i="18" s="1"/>
  <c r="F311" i="18" a="1"/>
  <c r="F311" i="18" s="1"/>
  <c r="F199" i="18" a="1"/>
  <c r="F199" i="18" s="1"/>
  <c r="F457" i="18" a="1"/>
  <c r="F457" i="18" s="1"/>
  <c r="F535" i="18" a="1"/>
  <c r="F535" i="18" s="1"/>
  <c r="F604" i="18" a="1"/>
  <c r="F604" i="18" s="1"/>
  <c r="F666" i="18" a="1"/>
  <c r="F666" i="18" s="1"/>
  <c r="F743" i="18" a="1"/>
  <c r="F743" i="18" s="1"/>
  <c r="F800" i="18" a="1"/>
  <c r="F800" i="18" s="1"/>
  <c r="F151" i="18" a="1"/>
  <c r="F151" i="18" s="1"/>
  <c r="F446" i="18" a="1"/>
  <c r="F446" i="18" s="1"/>
  <c r="F542" i="18" a="1"/>
  <c r="F542" i="18" s="1"/>
  <c r="F610" i="18" a="1"/>
  <c r="F610" i="18" s="1"/>
  <c r="F672" i="18" a="1"/>
  <c r="F672" i="18" s="1"/>
  <c r="F737" i="18" a="1"/>
  <c r="F737" i="18" s="1"/>
  <c r="F816" i="18" a="1"/>
  <c r="F816" i="18" s="1"/>
  <c r="F877" i="18" a="1"/>
  <c r="F877" i="18" s="1"/>
  <c r="F393" i="18" a="1"/>
  <c r="F393" i="18" s="1"/>
  <c r="F510" i="18" a="1"/>
  <c r="F510" i="18" s="1"/>
  <c r="F567" i="18" a="1"/>
  <c r="F567" i="18" s="1"/>
  <c r="F637" i="18" a="1"/>
  <c r="F637" i="18" s="1"/>
  <c r="F699" i="18" a="1"/>
  <c r="F699" i="18" s="1"/>
  <c r="F767" i="18" a="1"/>
  <c r="F767" i="18" s="1"/>
  <c r="F1691" i="18" a="1"/>
  <c r="F1691" i="18" s="1"/>
  <c r="F1799" i="18" a="1"/>
  <c r="F1799" i="18" s="1"/>
  <c r="F187" i="18" a="1"/>
  <c r="F187" i="18" s="1"/>
  <c r="F285" i="18" a="1"/>
  <c r="F285" i="18" s="1"/>
  <c r="F304" i="18" a="1"/>
  <c r="F304" i="18" s="1"/>
  <c r="F327" i="18" a="1"/>
  <c r="F327" i="18" s="1"/>
  <c r="F310" i="18" a="1"/>
  <c r="F310" i="18" s="1"/>
  <c r="F317" i="18" a="1"/>
  <c r="F317" i="18" s="1"/>
  <c r="F206" i="18" a="1"/>
  <c r="F206" i="18" s="1"/>
  <c r="F47" i="18" a="1"/>
  <c r="F47" i="18" s="1"/>
  <c r="F574" i="18" a="1"/>
  <c r="F574" i="18" s="1"/>
  <c r="F727" i="18" a="1"/>
  <c r="F727" i="18" s="1"/>
  <c r="F806" i="18" a="1"/>
  <c r="F806" i="18" s="1"/>
  <c r="F324" i="18" a="1"/>
  <c r="F324" i="18" s="1"/>
  <c r="F503" i="18" a="1"/>
  <c r="F503" i="18" s="1"/>
  <c r="F581" i="18" a="1"/>
  <c r="F581" i="18" s="1"/>
  <c r="F643" i="18" a="1"/>
  <c r="F643" i="18" s="1"/>
  <c r="F711" i="18" a="1"/>
  <c r="F711" i="18" s="1"/>
  <c r="F768" i="18" a="1"/>
  <c r="F768" i="18" s="1"/>
  <c r="F171" i="18" a="1"/>
  <c r="F171" i="18" s="1"/>
  <c r="F439" i="18" a="1"/>
  <c r="F439" i="18" s="1"/>
  <c r="F533" i="18" a="1"/>
  <c r="F533" i="18" s="1"/>
  <c r="F594" i="18" a="1"/>
  <c r="F594" i="18" s="1"/>
  <c r="F650" i="18" a="1"/>
  <c r="F650" i="18" s="1"/>
  <c r="F728" i="18" a="1"/>
  <c r="F728" i="18" s="1"/>
  <c r="F792" i="18" a="1"/>
  <c r="F792" i="18" s="1"/>
  <c r="F859" i="18" a="1"/>
  <c r="F859" i="18" s="1"/>
  <c r="F283" i="18" a="1"/>
  <c r="F283" i="18" s="1"/>
  <c r="F440" i="18" a="1"/>
  <c r="F440" i="18" s="1"/>
  <c r="F551" i="18" a="1"/>
  <c r="F551" i="18" s="1"/>
  <c r="F620" i="18" a="1"/>
  <c r="F620" i="18" s="1"/>
  <c r="F676" i="18" a="1"/>
  <c r="F676" i="18" s="1"/>
  <c r="F734" i="18" a="1"/>
  <c r="F734" i="18" s="1"/>
  <c r="F808" i="18" a="1"/>
  <c r="F808" i="18" s="1"/>
  <c r="F19" i="18" a="1"/>
  <c r="F19" i="18" s="1"/>
  <c r="F441" i="18" a="1"/>
  <c r="F441" i="18" s="1"/>
  <c r="F534" i="18" a="1"/>
  <c r="F534" i="18" s="1"/>
  <c r="F596" i="18" a="1"/>
  <c r="F596" i="18" s="1"/>
  <c r="F658" i="18" a="1"/>
  <c r="F658" i="18" s="1"/>
  <c r="F718" i="18" a="1"/>
  <c r="F718" i="18" s="1"/>
  <c r="F782" i="18" a="1"/>
  <c r="F782" i="18" s="1"/>
  <c r="F192" i="18" a="1"/>
  <c r="F192" i="18" s="1"/>
  <c r="F400" i="18" a="1"/>
  <c r="F400" i="18" s="1"/>
  <c r="F507" i="18" a="1"/>
  <c r="F507" i="18" s="1"/>
  <c r="F577" i="18" a="1"/>
  <c r="F577" i="18" s="1"/>
  <c r="F653" i="18" a="1"/>
  <c r="F653" i="18" s="1"/>
  <c r="F702" i="18" a="1"/>
  <c r="F702" i="18" s="1"/>
  <c r="F765" i="18" a="1"/>
  <c r="F765" i="18" s="1"/>
  <c r="F863" i="18" a="1"/>
  <c r="F863" i="18" s="1"/>
  <c r="F939" i="18" a="1"/>
  <c r="F939" i="18" s="1"/>
  <c r="F1000" i="18" a="1"/>
  <c r="F1000" i="18" s="1"/>
  <c r="F1067" i="18" a="1"/>
  <c r="F1067" i="18" s="1"/>
  <c r="F1124" i="18" a="1"/>
  <c r="F1124" i="18" s="1"/>
  <c r="F1202" i="18" a="1"/>
  <c r="F1202" i="18" s="1"/>
  <c r="F1252" i="18" a="1"/>
  <c r="F1252" i="18" s="1"/>
  <c r="F914" i="18" a="1"/>
  <c r="F914" i="18" s="1"/>
  <c r="F970" i="18" a="1"/>
  <c r="F970" i="18" s="1"/>
  <c r="F1042" i="18" a="1"/>
  <c r="F1042" i="18" s="1"/>
  <c r="F1098" i="18" a="1"/>
  <c r="F1098" i="18" s="1"/>
  <c r="F1158" i="18" a="1"/>
  <c r="F1158" i="18" s="1"/>
  <c r="F889" i="18" a="1"/>
  <c r="F889" i="18" s="1"/>
  <c r="F950" i="18" a="1"/>
  <c r="F950" i="18" s="1"/>
  <c r="F1017" i="18" a="1"/>
  <c r="F1017" i="18" s="1"/>
  <c r="F1078" i="18" a="1"/>
  <c r="F1078" i="18" s="1"/>
  <c r="F1147" i="18" a="1"/>
  <c r="F1147" i="18" s="1"/>
  <c r="F879" i="18" a="1"/>
  <c r="F879" i="18" s="1"/>
  <c r="F951" i="18" a="1"/>
  <c r="F951" i="18" s="1"/>
  <c r="F1007" i="18" a="1"/>
  <c r="F1007" i="18" s="1"/>
  <c r="F1079" i="18" a="1"/>
  <c r="F1079" i="18" s="1"/>
  <c r="F1142" i="18" a="1"/>
  <c r="F1142" i="18" s="1"/>
  <c r="F885" i="18" a="1"/>
  <c r="F885" i="18" s="1"/>
  <c r="F947" i="18" a="1"/>
  <c r="F947" i="18" s="1"/>
  <c r="F1013" i="18" a="1"/>
  <c r="F1013" i="18" s="1"/>
  <c r="F1075" i="18" a="1"/>
  <c r="F1075" i="18" s="1"/>
  <c r="F1138" i="18" a="1"/>
  <c r="F1138" i="18" s="1"/>
  <c r="F1182" i="18" a="1"/>
  <c r="F1182" i="18" s="1"/>
  <c r="F1255" i="18" a="1"/>
  <c r="F1255" i="18" s="1"/>
  <c r="F845" i="18" a="1"/>
  <c r="F845" i="18" s="1"/>
  <c r="F911" i="18" a="1"/>
  <c r="F911" i="18" s="1"/>
  <c r="F983" i="18" a="1"/>
  <c r="F983" i="18" s="1"/>
  <c r="F1039" i="18" a="1"/>
  <c r="F1039" i="18" s="1"/>
  <c r="F1111" i="18" a="1"/>
  <c r="F1111" i="18" s="1"/>
  <c r="F1172" i="18" a="1"/>
  <c r="F1172" i="18" s="1"/>
  <c r="F1222" i="18" a="1"/>
  <c r="F1222" i="18" s="1"/>
  <c r="F1893" i="18" a="1"/>
  <c r="F1893" i="18" s="1"/>
  <c r="F1947" i="18" a="1"/>
  <c r="F1947" i="18" s="1"/>
  <c r="F1735" i="18" a="1"/>
  <c r="F1735" i="18" s="1"/>
  <c r="F261" i="18" a="1"/>
  <c r="F261" i="18" s="1"/>
  <c r="F354" i="18" a="1"/>
  <c r="F354" i="18" s="1"/>
  <c r="F359" i="18" a="1"/>
  <c r="F359" i="18" s="1"/>
  <c r="F387" i="18" a="1"/>
  <c r="F387" i="18" s="1"/>
  <c r="F374" i="18" a="1"/>
  <c r="F374" i="18" s="1"/>
  <c r="F254" i="18" a="1"/>
  <c r="F254" i="18" s="1"/>
  <c r="F480" i="18" a="1"/>
  <c r="F480" i="18" s="1"/>
  <c r="F319" i="18" a="1"/>
  <c r="F319" i="18" s="1"/>
  <c r="F586" i="18" a="1"/>
  <c r="F586" i="18" s="1"/>
  <c r="F738" i="18" a="1"/>
  <c r="F738" i="18" s="1"/>
  <c r="F827" i="18" a="1"/>
  <c r="F827" i="18" s="1"/>
  <c r="F370" i="18" a="1"/>
  <c r="F370" i="18" s="1"/>
  <c r="F532" i="18" a="1"/>
  <c r="F532" i="18" s="1"/>
  <c r="F587" i="18" a="1"/>
  <c r="F587" i="18" s="1"/>
  <c r="F649" i="18" a="1"/>
  <c r="F649" i="18" s="1"/>
  <c r="F716" i="18" a="1"/>
  <c r="F716" i="18" s="1"/>
  <c r="F774" i="18" a="1"/>
  <c r="F774" i="18" s="1"/>
  <c r="F226" i="18" a="1"/>
  <c r="F226" i="18" s="1"/>
  <c r="F451" i="18" a="1"/>
  <c r="F451" i="18" s="1"/>
  <c r="F539" i="18" a="1"/>
  <c r="F539" i="18" s="1"/>
  <c r="F600" i="18" a="1"/>
  <c r="F600" i="18" s="1"/>
  <c r="F656" i="18" a="1"/>
  <c r="F656" i="18" s="1"/>
  <c r="F740" i="18" a="1"/>
  <c r="F740" i="18" s="1"/>
  <c r="F797" i="18" a="1"/>
  <c r="F797" i="18" s="1"/>
  <c r="F864" i="18" a="1"/>
  <c r="F864" i="18" s="1"/>
  <c r="F306" i="18" a="1"/>
  <c r="F306" i="18" s="1"/>
  <c r="F452" i="18" a="1"/>
  <c r="F452" i="18" s="1"/>
  <c r="F564" i="18" a="1"/>
  <c r="F564" i="18" s="1"/>
  <c r="F626" i="18" a="1"/>
  <c r="F626" i="18" s="1"/>
  <c r="F682" i="18" a="1"/>
  <c r="F682" i="18" s="1"/>
  <c r="F741" i="18" a="1"/>
  <c r="F741" i="18" s="1"/>
  <c r="F813" i="18" a="1"/>
  <c r="F813" i="18" s="1"/>
  <c r="F74" i="18" a="1"/>
  <c r="F74" i="18" s="1"/>
  <c r="F453" i="18" a="1"/>
  <c r="F453" i="18" s="1"/>
  <c r="F540" i="18" a="1"/>
  <c r="F540" i="18" s="1"/>
  <c r="F602" i="18" a="1"/>
  <c r="F602" i="18" s="1"/>
  <c r="F664" i="18" a="1"/>
  <c r="F664" i="18" s="1"/>
  <c r="F724" i="18" a="1"/>
  <c r="F724" i="18" s="1"/>
  <c r="F788" i="18" a="1"/>
  <c r="F788" i="18" s="1"/>
  <c r="F248" i="18" a="1"/>
  <c r="F248" i="18" s="1"/>
  <c r="F416" i="18" a="1"/>
  <c r="F416" i="18" s="1"/>
  <c r="F515" i="18" a="1"/>
  <c r="F515" i="18" s="1"/>
  <c r="F590" i="18" a="1"/>
  <c r="F590" i="18" s="1"/>
  <c r="F659" i="18" a="1"/>
  <c r="F659" i="18" s="1"/>
  <c r="F708" i="18" a="1"/>
  <c r="F708" i="18" s="1"/>
  <c r="F771" i="18" a="1"/>
  <c r="F771" i="18" s="1"/>
  <c r="F870" i="18" a="1"/>
  <c r="F870" i="18" s="1"/>
  <c r="F944" i="18" a="1"/>
  <c r="F944" i="18" s="1"/>
  <c r="F1005" i="18" a="1"/>
  <c r="F1005" i="18" s="1"/>
  <c r="F1072" i="18" a="1"/>
  <c r="F1072" i="18" s="1"/>
  <c r="F1135" i="18" a="1"/>
  <c r="F1135" i="18" s="1"/>
  <c r="F1207" i="18" a="1"/>
  <c r="F1207" i="18" s="1"/>
  <c r="F1263" i="18" a="1"/>
  <c r="F1263" i="18" s="1"/>
  <c r="F919" i="18" a="1"/>
  <c r="F919" i="18" s="1"/>
  <c r="F975" i="18" a="1"/>
  <c r="F975" i="18" s="1"/>
  <c r="F1047" i="18" a="1"/>
  <c r="F1047" i="18" s="1"/>
  <c r="F1103" i="18" a="1"/>
  <c r="F1103" i="18" s="1"/>
  <c r="F814" i="18" a="1"/>
  <c r="F814" i="18" s="1"/>
  <c r="F904" i="18" a="1"/>
  <c r="F904" i="18" s="1"/>
  <c r="F971" i="18" a="1"/>
  <c r="F971" i="18" s="1"/>
  <c r="F1032" i="18" a="1"/>
  <c r="F1032" i="18" s="1"/>
  <c r="F1099" i="18" a="1"/>
  <c r="F1099" i="18" s="1"/>
  <c r="F1159" i="18" a="1"/>
  <c r="F1159" i="18" s="1"/>
  <c r="F894" i="18" a="1"/>
  <c r="F894" i="18" s="1"/>
  <c r="F956" i="18" a="1"/>
  <c r="F956" i="18" s="1"/>
  <c r="F1022" i="18" a="1"/>
  <c r="F1022" i="18" s="1"/>
  <c r="F1084" i="18" a="1"/>
  <c r="F1084" i="18" s="1"/>
  <c r="F1153" i="18" a="1"/>
  <c r="F1153" i="18" s="1"/>
  <c r="F890" i="18" a="1"/>
  <c r="F890" i="18" s="1"/>
  <c r="F962" i="18" a="1"/>
  <c r="F962" i="18" s="1"/>
  <c r="F1835" i="18" a="1"/>
  <c r="F1835" i="18" s="1"/>
  <c r="F1878" i="18" a="1"/>
  <c r="F1878" i="18" s="1"/>
  <c r="F68" i="18" a="1"/>
  <c r="F68" i="18" s="1"/>
  <c r="F320" i="18" a="1"/>
  <c r="F320" i="18" s="1"/>
  <c r="F419" i="18" a="1"/>
  <c r="F419" i="18" s="1"/>
  <c r="F420" i="18" a="1"/>
  <c r="F420" i="18" s="1"/>
  <c r="F449" i="18" a="1"/>
  <c r="F449" i="18" s="1"/>
  <c r="F427" i="18" a="1"/>
  <c r="F427" i="18" s="1"/>
  <c r="F469" i="18" a="1"/>
  <c r="F469" i="18" s="1"/>
  <c r="F548" i="18" a="1"/>
  <c r="F548" i="18" s="1"/>
  <c r="F406" i="18" a="1"/>
  <c r="F406" i="18" s="1"/>
  <c r="F611" i="18" a="1"/>
  <c r="F611" i="18" s="1"/>
  <c r="F744" i="18" a="1"/>
  <c r="F744" i="18" s="1"/>
  <c r="F832" i="18" a="1"/>
  <c r="F832" i="18" s="1"/>
  <c r="F380" i="18" a="1"/>
  <c r="F380" i="18" s="1"/>
  <c r="F538" i="18" a="1"/>
  <c r="F538" i="18" s="1"/>
  <c r="F593" i="18" a="1"/>
  <c r="F593" i="18" s="1"/>
  <c r="F662" i="18" a="1"/>
  <c r="F662" i="18" s="1"/>
  <c r="F722" i="18" a="1"/>
  <c r="F722" i="18" s="1"/>
  <c r="F786" i="18" a="1"/>
  <c r="F786" i="18" s="1"/>
  <c r="F277" i="18" a="1"/>
  <c r="F277" i="18" s="1"/>
  <c r="F463" i="18" a="1"/>
  <c r="F463" i="18" s="1"/>
  <c r="F557" i="18" a="1"/>
  <c r="F557" i="18" s="1"/>
  <c r="F613" i="18" a="1"/>
  <c r="F613" i="18" s="1"/>
  <c r="F675" i="18" a="1"/>
  <c r="F675" i="18" s="1"/>
  <c r="F752" i="18" a="1"/>
  <c r="F752" i="18" s="1"/>
  <c r="F803" i="18" a="1"/>
  <c r="F803" i="18" s="1"/>
  <c r="F869" i="18" a="1"/>
  <c r="F869" i="18" s="1"/>
  <c r="F347" i="18" a="1"/>
  <c r="F347" i="18" s="1"/>
  <c r="F487" i="18" a="1"/>
  <c r="F487" i="18" s="1"/>
  <c r="F570" i="18" a="1"/>
  <c r="F570" i="18" s="1"/>
  <c r="F632" i="18" a="1"/>
  <c r="F632" i="18" s="1"/>
  <c r="F688" i="18" a="1"/>
  <c r="F688" i="18" s="1"/>
  <c r="F746" i="18" a="1"/>
  <c r="F746" i="18" s="1"/>
  <c r="F819" i="18" a="1"/>
  <c r="F819" i="18" s="1"/>
  <c r="F241" i="18" a="1"/>
  <c r="F241" i="18" s="1"/>
  <c r="F464" i="18" a="1"/>
  <c r="F464" i="18" s="1"/>
  <c r="F545" i="18" a="1"/>
  <c r="F545" i="18" s="1"/>
  <c r="F621" i="18" a="1"/>
  <c r="F621" i="18" s="1"/>
  <c r="F677" i="18" a="1"/>
  <c r="F677" i="18" s="1"/>
  <c r="F735" i="18" a="1"/>
  <c r="F735" i="18" s="1"/>
  <c r="F798" i="18" a="1"/>
  <c r="F798" i="18" s="1"/>
  <c r="F289" i="18" a="1"/>
  <c r="F289" i="18" s="1"/>
  <c r="F430" i="18" a="1"/>
  <c r="F430" i="18" s="1"/>
  <c r="F528" i="18" a="1"/>
  <c r="F528" i="18" s="1"/>
  <c r="F597" i="18" a="1"/>
  <c r="F597" i="18" s="1"/>
  <c r="F665" i="18" a="1"/>
  <c r="F665" i="18" s="1"/>
  <c r="F719" i="18" a="1"/>
  <c r="F719" i="18" s="1"/>
  <c r="F777" i="18" a="1"/>
  <c r="F777" i="18" s="1"/>
  <c r="F883" i="18" a="1"/>
  <c r="F883" i="18" s="1"/>
  <c r="F949" i="18" a="1"/>
  <c r="F949" i="18" s="1"/>
  <c r="F1011" i="18" a="1"/>
  <c r="F1011" i="18" s="1"/>
  <c r="F1077" i="18" a="1"/>
  <c r="F1077" i="18" s="1"/>
  <c r="F1151" i="18" a="1"/>
  <c r="F1151" i="18" s="1"/>
  <c r="F1212" i="18" a="1"/>
  <c r="F1212" i="18" s="1"/>
  <c r="F841" i="18" a="1"/>
  <c r="F841" i="18" s="1"/>
  <c r="F924" i="18" a="1"/>
  <c r="F924" i="18" s="1"/>
  <c r="F990" i="18" a="1"/>
  <c r="F990" i="18" s="1"/>
  <c r="F1052" i="18" a="1"/>
  <c r="F1052" i="18" s="1"/>
  <c r="F1118" i="18" a="1"/>
  <c r="F1118" i="18" s="1"/>
  <c r="F842" i="18" a="1"/>
  <c r="F842" i="18" s="1"/>
  <c r="F909" i="18" a="1"/>
  <c r="F909" i="18" s="1"/>
  <c r="F976" i="18" a="1"/>
  <c r="F976" i="18" s="1"/>
  <c r="F1037" i="18" a="1"/>
  <c r="F1037" i="18" s="1"/>
  <c r="F1104" i="18" a="1"/>
  <c r="F1104" i="18" s="1"/>
  <c r="F1164" i="18" a="1"/>
  <c r="F1164" i="18" s="1"/>
  <c r="F900" i="18" a="1"/>
  <c r="F900" i="18" s="1"/>
  <c r="F961" i="18" a="1"/>
  <c r="F961" i="18" s="1"/>
  <c r="F1028" i="18" a="1"/>
  <c r="F1028" i="18" s="1"/>
  <c r="F1089" i="18" a="1"/>
  <c r="F1089" i="18" s="1"/>
  <c r="F1170" i="18" a="1"/>
  <c r="F1170" i="18" s="1"/>
  <c r="F895" i="18" a="1"/>
  <c r="F895" i="18" s="1"/>
  <c r="F967" i="18" a="1"/>
  <c r="F967" i="18" s="1"/>
  <c r="F1023" i="18" a="1"/>
  <c r="F1023" i="18" s="1"/>
  <c r="F1095" i="18" a="1"/>
  <c r="F1095" i="18" s="1"/>
  <c r="F1148" i="18" a="1"/>
  <c r="F1148" i="18" s="1"/>
  <c r="F1199" i="18" a="1"/>
  <c r="F1199" i="18" s="1"/>
  <c r="F1266" i="18" a="1"/>
  <c r="F1266" i="18" s="1"/>
  <c r="F868" i="18" a="1"/>
  <c r="F868" i="18" s="1"/>
  <c r="F932" i="18" a="1"/>
  <c r="F932" i="18" s="1"/>
  <c r="F993" i="18" a="1"/>
  <c r="F993" i="18" s="1"/>
  <c r="F1060" i="18" a="1"/>
  <c r="F1060" i="18" s="1"/>
  <c r="F1121" i="18" a="1"/>
  <c r="F1121" i="18" s="1"/>
  <c r="F1189" i="18" a="1"/>
  <c r="F1189" i="18" s="1"/>
  <c r="F1249" i="18" a="1"/>
  <c r="F1249" i="18" s="1"/>
  <c r="F1932" i="18" a="1"/>
  <c r="F1932" i="18" s="1"/>
  <c r="F1813" i="18" a="1"/>
  <c r="F1813" i="18" s="1"/>
  <c r="F130" i="18" a="1"/>
  <c r="F130" i="18" s="1"/>
  <c r="F376" i="18" a="1"/>
  <c r="F376" i="18" s="1"/>
  <c r="F483" i="18" a="1"/>
  <c r="F483" i="18" s="1"/>
  <c r="F519" i="18" a="1"/>
  <c r="F519" i="18" s="1"/>
  <c r="F513" i="18" a="1"/>
  <c r="F513" i="18" s="1"/>
  <c r="F479" i="18" a="1"/>
  <c r="F479" i="18" s="1"/>
  <c r="F547" i="18" a="1"/>
  <c r="F547" i="18" s="1"/>
  <c r="F616" i="18" a="1"/>
  <c r="F616" i="18" s="1"/>
  <c r="F435" i="18" a="1"/>
  <c r="F435" i="18" s="1"/>
  <c r="F642" i="18" a="1"/>
  <c r="F642" i="18" s="1"/>
  <c r="F779" i="18" a="1"/>
  <c r="F779" i="18" s="1"/>
  <c r="F54" i="18" a="1"/>
  <c r="F54" i="18" s="1"/>
  <c r="F411" i="18" a="1"/>
  <c r="F411" i="18" s="1"/>
  <c r="F543" i="18" a="1"/>
  <c r="F543" i="18" s="1"/>
  <c r="F599" i="18" a="1"/>
  <c r="F599" i="18" s="1"/>
  <c r="F669" i="18" a="1"/>
  <c r="F669" i="18" s="1"/>
  <c r="F733" i="18" a="1"/>
  <c r="F733" i="18" s="1"/>
  <c r="F802" i="18" a="1"/>
  <c r="F802" i="18" s="1"/>
  <c r="F301" i="18" a="1"/>
  <c r="F301" i="18" s="1"/>
  <c r="F475" i="18" a="1"/>
  <c r="F475" i="18" s="1"/>
  <c r="F563" i="18" a="1"/>
  <c r="F563" i="18" s="1"/>
  <c r="F619" i="18" a="1"/>
  <c r="F619" i="18" s="1"/>
  <c r="F681" i="18" a="1"/>
  <c r="F681" i="18" s="1"/>
  <c r="F757" i="18" a="1"/>
  <c r="F757" i="18" s="1"/>
  <c r="F818" i="18" a="1"/>
  <c r="F818" i="18" s="1"/>
  <c r="F874" i="18" a="1"/>
  <c r="F874" i="18" s="1"/>
  <c r="F371" i="18" a="1"/>
  <c r="F371" i="18" s="1"/>
  <c r="F497" i="18" a="1"/>
  <c r="F497" i="18" s="1"/>
  <c r="F589" i="18" a="1"/>
  <c r="F589" i="18" s="1"/>
  <c r="F645" i="18" a="1"/>
  <c r="F645" i="18" s="1"/>
  <c r="F701" i="18" a="1"/>
  <c r="F701" i="18" s="1"/>
  <c r="F758" i="18" a="1"/>
  <c r="F758" i="18" s="1"/>
  <c r="F834" i="18" a="1"/>
  <c r="F834" i="18" s="1"/>
  <c r="F284" i="18" a="1"/>
  <c r="F284" i="18" s="1"/>
  <c r="F476" i="18" a="1"/>
  <c r="F476" i="18" s="1"/>
  <c r="F558" i="18" a="1"/>
  <c r="F558" i="18" s="1"/>
  <c r="F627" i="18" a="1"/>
  <c r="F627" i="18" s="1"/>
  <c r="F683" i="18" a="1"/>
  <c r="F683" i="18" s="1"/>
  <c r="F747" i="18" a="1"/>
  <c r="F747" i="18" s="1"/>
  <c r="F804" i="18" a="1"/>
  <c r="F804" i="18" s="1"/>
  <c r="F312" i="18" a="1"/>
  <c r="F312" i="18" s="1"/>
  <c r="F442" i="18" a="1"/>
  <c r="F442" i="18" s="1"/>
  <c r="F541" i="18" a="1"/>
  <c r="F541" i="18" s="1"/>
  <c r="F603" i="18" a="1"/>
  <c r="F603" i="18" s="1"/>
  <c r="F671" i="18" a="1"/>
  <c r="F671" i="18" s="1"/>
  <c r="F725" i="18" a="1"/>
  <c r="F725" i="18" s="1"/>
  <c r="F783" i="18" a="1"/>
  <c r="F783" i="18" s="1"/>
  <c r="F898" i="18" a="1"/>
  <c r="F898" i="18" s="1"/>
  <c r="F954" i="18" a="1"/>
  <c r="F954" i="18" s="1"/>
  <c r="F1026" i="18" a="1"/>
  <c r="F1026" i="18" s="1"/>
  <c r="F1082" i="18" a="1"/>
  <c r="F1082" i="18" s="1"/>
  <c r="F1157" i="18" a="1"/>
  <c r="F1157" i="18" s="1"/>
  <c r="F1218" i="18" a="1"/>
  <c r="F1218" i="18" s="1"/>
  <c r="F850" i="18" a="1"/>
  <c r="F850" i="18" s="1"/>
  <c r="F929" i="18" a="1"/>
  <c r="F929" i="18" s="1"/>
  <c r="F996" i="18" a="1"/>
  <c r="F996" i="18" s="1"/>
  <c r="F1057" i="18" a="1"/>
  <c r="F1057" i="18" s="1"/>
  <c r="F1130" i="18" a="1"/>
  <c r="F1130" i="18" s="1"/>
  <c r="F851" i="18" a="1"/>
  <c r="F851" i="18" s="1"/>
  <c r="F915" i="18" a="1"/>
  <c r="F915" i="18" s="1"/>
  <c r="F981" i="18" a="1"/>
  <c r="F981" i="18" s="1"/>
  <c r="F1043" i="18" a="1"/>
  <c r="F1043" i="18" s="1"/>
  <c r="F1109" i="18" a="1"/>
  <c r="F1109" i="18" s="1"/>
  <c r="F817" i="18" a="1"/>
  <c r="F817" i="18" s="1"/>
  <c r="F905" i="18" a="1"/>
  <c r="F905" i="18" s="1"/>
  <c r="F966" i="18" a="1"/>
  <c r="F966" i="18" s="1"/>
  <c r="F1033" i="18" a="1"/>
  <c r="F1033" i="18" s="1"/>
  <c r="F1094" i="18" a="1"/>
  <c r="F1094" i="18" s="1"/>
  <c r="F1176" i="18" a="1"/>
  <c r="F1176" i="18" s="1"/>
  <c r="F910" i="18" a="1"/>
  <c r="F910" i="18" s="1"/>
  <c r="F1976" i="18" a="1"/>
  <c r="F1976" i="18" s="1"/>
  <c r="F1762" i="18" a="1"/>
  <c r="F1762" i="18" s="1"/>
  <c r="F193" i="18" a="1"/>
  <c r="F193" i="18" s="1"/>
  <c r="F14" i="18" a="1"/>
  <c r="F14" i="18" s="1"/>
  <c r="F64" i="18" a="1"/>
  <c r="F64" i="18" s="1"/>
  <c r="F58" i="18" a="1"/>
  <c r="F58" i="18" s="1"/>
  <c r="F59" i="18" a="1"/>
  <c r="F59" i="18" s="1"/>
  <c r="F60" i="18" a="1"/>
  <c r="F60" i="18" s="1"/>
  <c r="F609" i="18" a="1"/>
  <c r="F609" i="18" s="1"/>
  <c r="F679" i="18" a="1"/>
  <c r="F679" i="18" s="1"/>
  <c r="F470" i="18" a="1"/>
  <c r="F470" i="18" s="1"/>
  <c r="F655" i="18" a="1"/>
  <c r="F655" i="18" s="1"/>
  <c r="F785" i="18" a="1"/>
  <c r="F785" i="18" s="1"/>
  <c r="F109" i="18" a="1"/>
  <c r="F109" i="18" s="1"/>
  <c r="F436" i="18" a="1"/>
  <c r="F436" i="18" s="1"/>
  <c r="F550" i="18" a="1"/>
  <c r="F550" i="18" s="1"/>
  <c r="F606" i="18" a="1"/>
  <c r="F606" i="18" s="1"/>
  <c r="F674" i="18" a="1"/>
  <c r="F674" i="18" s="1"/>
  <c r="F739" i="18" a="1"/>
  <c r="F739" i="18" s="1"/>
  <c r="F807" i="18" a="1"/>
  <c r="F807" i="18" s="1"/>
  <c r="F346" i="18" a="1"/>
  <c r="F346" i="18" s="1"/>
  <c r="F494" i="18" a="1"/>
  <c r="F494" i="18" s="1"/>
  <c r="F569" i="18" a="1"/>
  <c r="F569" i="18" s="1"/>
  <c r="F625" i="18" a="1"/>
  <c r="F625" i="18" s="1"/>
  <c r="F694" i="18" a="1"/>
  <c r="F694" i="18" s="1"/>
  <c r="F763" i="18" a="1"/>
  <c r="F763" i="18" s="1"/>
  <c r="F823" i="18" a="1"/>
  <c r="F823" i="18" s="1"/>
  <c r="F12" i="18" a="1"/>
  <c r="F12" i="18" s="1"/>
  <c r="F384" i="18" a="1"/>
  <c r="F384" i="18" s="1"/>
  <c r="F505" i="18" a="1"/>
  <c r="F505" i="18" s="1"/>
  <c r="F595" i="18" a="1"/>
  <c r="F595" i="18" s="1"/>
  <c r="F651" i="18" a="1"/>
  <c r="F651" i="18" s="1"/>
  <c r="F706" i="18" a="1"/>
  <c r="F706" i="18" s="1"/>
  <c r="F764" i="18" a="1"/>
  <c r="F764" i="18" s="1"/>
  <c r="F839" i="18" a="1"/>
  <c r="F839" i="18" s="1"/>
  <c r="F307" i="18" a="1"/>
  <c r="F307" i="18" s="1"/>
  <c r="F498" i="18" a="1"/>
  <c r="F498" i="18" s="1"/>
  <c r="F565" i="18" a="1"/>
  <c r="F565" i="18" s="1"/>
  <c r="F633" i="18" a="1"/>
  <c r="F633" i="18" s="1"/>
  <c r="F689" i="18" a="1"/>
  <c r="F689" i="18" s="1"/>
  <c r="F753" i="18" a="1"/>
  <c r="F753" i="18" s="1"/>
  <c r="F809" i="18" a="1"/>
  <c r="F809" i="18" s="1"/>
  <c r="F336" i="18" a="1"/>
  <c r="F336" i="18" s="1"/>
  <c r="F454" i="18" a="1"/>
  <c r="F454" i="18" s="1"/>
  <c r="F546" i="18" a="1"/>
  <c r="F546" i="18" s="1"/>
  <c r="F608" i="18" a="1"/>
  <c r="F608" i="18" s="1"/>
  <c r="F678" i="18" a="1"/>
  <c r="F678" i="18" s="1"/>
  <c r="F730" i="18" a="1"/>
  <c r="F730" i="18" s="1"/>
  <c r="F829" i="18" a="1"/>
  <c r="F829" i="18" s="1"/>
  <c r="F903" i="18" a="1"/>
  <c r="F903" i="18" s="1"/>
  <c r="F959" i="18" a="1"/>
  <c r="F959" i="18" s="1"/>
  <c r="F1031" i="18" a="1"/>
  <c r="F1031" i="18" s="1"/>
  <c r="F1087" i="18" a="1"/>
  <c r="F1087" i="18" s="1"/>
  <c r="F1163" i="18" a="1"/>
  <c r="F1163" i="18" s="1"/>
  <c r="F1224" i="18" a="1"/>
  <c r="F1224" i="18" s="1"/>
  <c r="F871" i="18" a="1"/>
  <c r="F871" i="18" s="1"/>
  <c r="F934" i="18" a="1"/>
  <c r="F934" i="18" s="1"/>
  <c r="F1001" i="18" a="1"/>
  <c r="F1001" i="18" s="1"/>
  <c r="F1062" i="18" a="1"/>
  <c r="F1062" i="18" s="1"/>
  <c r="F1136" i="18" a="1"/>
  <c r="F1136" i="18" s="1"/>
  <c r="F858" i="18" a="1"/>
  <c r="F858" i="18" s="1"/>
  <c r="F930" i="18" a="1"/>
  <c r="F930" i="18" s="1"/>
  <c r="F986" i="18" a="1"/>
  <c r="F986" i="18" s="1"/>
  <c r="F1058" i="18" a="1"/>
  <c r="F1058" i="18" s="1"/>
  <c r="F1114" i="18" a="1"/>
  <c r="F1114" i="18" s="1"/>
  <c r="F835" i="18" a="1"/>
  <c r="F835" i="18" s="1"/>
  <c r="F920" i="18" a="1"/>
  <c r="F920" i="18" s="1"/>
  <c r="F987" i="18" a="1"/>
  <c r="F987" i="18" s="1"/>
  <c r="F1048" i="18" a="1"/>
  <c r="F1048" i="18" s="1"/>
  <c r="F1115" i="18" a="1"/>
  <c r="F1115" i="18" s="1"/>
  <c r="F820" i="18" a="1"/>
  <c r="F820" i="18" s="1"/>
  <c r="F916" i="18" a="1"/>
  <c r="F916" i="18" s="1"/>
  <c r="F977" i="18" a="1"/>
  <c r="F977" i="18" s="1"/>
  <c r="F1044" i="18" a="1"/>
  <c r="F1044" i="18" s="1"/>
  <c r="F1105" i="18" a="1"/>
  <c r="F1105" i="18" s="1"/>
  <c r="F1160" i="18" a="1"/>
  <c r="F1160" i="18" s="1"/>
  <c r="F1221" i="18" a="1"/>
  <c r="F1221" i="18" s="1"/>
  <c r="F1277" i="18" a="1"/>
  <c r="F1277" i="18" s="1"/>
  <c r="F891" i="18" a="1"/>
  <c r="F891" i="18" s="1"/>
  <c r="F952" i="18" a="1"/>
  <c r="F952" i="18" s="1"/>
  <c r="F1019" i="18" a="1"/>
  <c r="F1019" i="18" s="1"/>
  <c r="F1080" i="18" a="1"/>
  <c r="F1080" i="18" s="1"/>
  <c r="F1139" i="18" a="1"/>
  <c r="F1139" i="18" s="1"/>
  <c r="F1200" i="18" a="1"/>
  <c r="F1200" i="18" s="1"/>
  <c r="F1267" i="18" a="1"/>
  <c r="F1267" i="18" s="1"/>
  <c r="F1917" i="18" a="1"/>
  <c r="F1917" i="18" s="1"/>
  <c r="F1992" i="18" a="1"/>
  <c r="F1992" i="18" s="1"/>
  <c r="F255" i="18" a="1"/>
  <c r="F255" i="18" s="1"/>
  <c r="F77" i="18" a="1"/>
  <c r="F77" i="18" s="1"/>
  <c r="F126" i="18" a="1"/>
  <c r="F126" i="18" s="1"/>
  <c r="F121" i="18" a="1"/>
  <c r="F121" i="18" s="1"/>
  <c r="F135" i="18" a="1"/>
  <c r="F135" i="18" s="1"/>
  <c r="F122" i="18" a="1"/>
  <c r="F122" i="18" s="1"/>
  <c r="F685" i="18" a="1"/>
  <c r="F685" i="18" s="1"/>
  <c r="F749" i="18" a="1"/>
  <c r="F749" i="18" s="1"/>
  <c r="F518" i="18" a="1"/>
  <c r="F518" i="18" s="1"/>
  <c r="F668" i="18" a="1"/>
  <c r="F668" i="18" s="1"/>
  <c r="F791" i="18" a="1"/>
  <c r="F791" i="18" s="1"/>
  <c r="F164" i="18" a="1"/>
  <c r="F164" i="18" s="1"/>
  <c r="F447" i="18" a="1"/>
  <c r="F447" i="18" s="1"/>
  <c r="F556" i="18" a="1"/>
  <c r="F556" i="18" s="1"/>
  <c r="F612" i="18" a="1"/>
  <c r="F612" i="18" s="1"/>
  <c r="F680" i="18" a="1"/>
  <c r="F680" i="18" s="1"/>
  <c r="F745" i="18" a="1"/>
  <c r="F745" i="18" s="1"/>
  <c r="F812" i="18" a="1"/>
  <c r="F812" i="18" s="1"/>
  <c r="F357" i="18" a="1"/>
  <c r="F357" i="18" s="1"/>
  <c r="F504" i="18" a="1"/>
  <c r="F504" i="18" s="1"/>
  <c r="F575" i="18" a="1"/>
  <c r="F575" i="18" s="1"/>
  <c r="F631" i="18" a="1"/>
  <c r="F631" i="18" s="1"/>
  <c r="F700" i="18" a="1"/>
  <c r="F700" i="18" s="1"/>
  <c r="F775" i="18" a="1"/>
  <c r="F775" i="18" s="1"/>
  <c r="F828" i="18" a="1"/>
  <c r="F828" i="18" s="1"/>
  <c r="F67" i="18" a="1"/>
  <c r="F67" i="18" s="1"/>
  <c r="F399" i="18" a="1"/>
  <c r="F399" i="18" s="1"/>
  <c r="F520" i="18" a="1"/>
  <c r="F520" i="18" s="1"/>
  <c r="F601" i="18" a="1"/>
  <c r="F601" i="18" s="1"/>
  <c r="F657" i="18" a="1"/>
  <c r="F657" i="18" s="1"/>
  <c r="F712" i="18" a="1"/>
  <c r="F712" i="18" s="1"/>
  <c r="F769" i="18" a="1"/>
  <c r="F769" i="18" s="1"/>
  <c r="F844" i="18" a="1"/>
  <c r="F844" i="18" s="1"/>
  <c r="F330" i="18" a="1"/>
  <c r="F330" i="18" s="1"/>
  <c r="F506" i="18" a="1"/>
  <c r="F506" i="18" s="1"/>
  <c r="F571" i="18" a="1"/>
  <c r="F571" i="18" s="1"/>
  <c r="F639" i="18" a="1"/>
  <c r="F639" i="18" s="1"/>
  <c r="F695" i="18" a="1"/>
  <c r="F695" i="18" s="1"/>
  <c r="F759" i="18" a="1"/>
  <c r="F759" i="18" s="1"/>
  <c r="F824" i="18" a="1"/>
  <c r="F824" i="18" s="1"/>
  <c r="F362" i="18" a="1"/>
  <c r="F362" i="18" s="1"/>
  <c r="F465" i="18" a="1"/>
  <c r="F465" i="18" s="1"/>
  <c r="F552" i="18" a="1"/>
  <c r="F552" i="18" s="1"/>
  <c r="F615" i="18" a="1"/>
  <c r="F615" i="18" s="1"/>
  <c r="F684" i="18" a="1"/>
  <c r="F684" i="18" s="1"/>
  <c r="F736" i="18" a="1"/>
  <c r="F736" i="18" s="1"/>
  <c r="F840" i="18" a="1"/>
  <c r="F840" i="18" s="1"/>
  <c r="F908" i="18" a="1"/>
  <c r="F908" i="18" s="1"/>
  <c r="F974" i="18" a="1"/>
  <c r="F974" i="18" s="1"/>
  <c r="F1036" i="18" a="1"/>
  <c r="F1036" i="18" s="1"/>
  <c r="F1102" i="18" a="1"/>
  <c r="F1102" i="18" s="1"/>
  <c r="F1168" i="18" a="1"/>
  <c r="F1168" i="18" s="1"/>
  <c r="F1229" i="18" a="1"/>
  <c r="F1229" i="18" s="1"/>
  <c r="F888" i="18" a="1"/>
  <c r="F888" i="18" s="1"/>
  <c r="F955" i="18" a="1"/>
  <c r="F955" i="18" s="1"/>
  <c r="F1016" i="18" a="1"/>
  <c r="F1016" i="18" s="1"/>
  <c r="F1083" i="18" a="1"/>
  <c r="F1083" i="18" s="1"/>
  <c r="F1141" i="18" a="1"/>
  <c r="F1141" i="18" s="1"/>
  <c r="F865" i="18" a="1"/>
  <c r="F865" i="18" s="1"/>
  <c r="F935" i="18" a="1"/>
  <c r="F935" i="18" s="1"/>
  <c r="F991" i="18" a="1"/>
  <c r="F991" i="18" s="1"/>
  <c r="F1063" i="18" a="1"/>
  <c r="F1063" i="18" s="1"/>
  <c r="F1119" i="18" a="1"/>
  <c r="F1119" i="18" s="1"/>
  <c r="F843" i="18" a="1"/>
  <c r="F843" i="18" s="1"/>
  <c r="F925" i="18" a="1"/>
  <c r="F925" i="18" s="1"/>
  <c r="F992" i="18" a="1"/>
  <c r="F992" i="18" s="1"/>
  <c r="F1053" i="18" a="1"/>
  <c r="F1053" i="18" s="1"/>
  <c r="F1120" i="18" a="1"/>
  <c r="F1120" i="18" s="1"/>
  <c r="F860" i="18" a="1"/>
  <c r="F860" i="18" s="1"/>
  <c r="F921" i="18" a="1"/>
  <c r="F921" i="18" s="1"/>
  <c r="F982" i="18" a="1"/>
  <c r="F982" i="18" s="1"/>
  <c r="F1049" i="18" a="1"/>
  <c r="F1049" i="18" s="1"/>
  <c r="F1110" i="18" a="1"/>
  <c r="F1110" i="18" s="1"/>
  <c r="F1165" i="18" a="1"/>
  <c r="F1165" i="18" s="1"/>
  <c r="F1227" i="18" a="1"/>
  <c r="F1227" i="18" s="1"/>
  <c r="F1283" i="18" a="1"/>
  <c r="F1283" i="18" s="1"/>
  <c r="F896" i="18" a="1"/>
  <c r="F896" i="18" s="1"/>
  <c r="F957" i="18" a="1"/>
  <c r="F957" i="18" s="1"/>
  <c r="F1024" i="18" a="1"/>
  <c r="F1024" i="18" s="1"/>
  <c r="F1085" i="18" a="1"/>
  <c r="F1085" i="18" s="1"/>
  <c r="F1149" i="18" a="1"/>
  <c r="F1149" i="18" s="1"/>
  <c r="F1205" i="18" a="1"/>
  <c r="F1205" i="18" s="1"/>
  <c r="F1284" i="18" a="1"/>
  <c r="F1284" i="18" s="1"/>
  <c r="F1853" i="18" a="1"/>
  <c r="F1853" i="18" s="1"/>
  <c r="F1922" i="18" a="1"/>
  <c r="F1922" i="18" s="1"/>
  <c r="F69" i="18" a="1"/>
  <c r="F69" i="18" s="1"/>
  <c r="F146" i="18" a="1"/>
  <c r="F146" i="18" s="1"/>
  <c r="F182" i="18" a="1"/>
  <c r="F182" i="18" s="1"/>
  <c r="F183" i="18" a="1"/>
  <c r="F183" i="18" s="1"/>
  <c r="F197" i="18" a="1"/>
  <c r="F197" i="18" s="1"/>
  <c r="F185" i="18" a="1"/>
  <c r="F185" i="18" s="1"/>
  <c r="F748" i="18" a="1"/>
  <c r="F748" i="18" s="1"/>
  <c r="F821" i="18" a="1"/>
  <c r="F821" i="18" s="1"/>
  <c r="F531" i="18" a="1"/>
  <c r="F531" i="18" s="1"/>
  <c r="F673" i="18" a="1"/>
  <c r="F673" i="18" s="1"/>
  <c r="F796" i="18" a="1"/>
  <c r="F796" i="18" s="1"/>
  <c r="F220" i="18" a="1"/>
  <c r="F220" i="18" s="1"/>
  <c r="F459" i="18" a="1"/>
  <c r="F459" i="18" s="1"/>
  <c r="F562" i="18" a="1"/>
  <c r="F562" i="18" s="1"/>
  <c r="F618" i="18" a="1"/>
  <c r="F618" i="18" s="1"/>
  <c r="F687" i="18" a="1"/>
  <c r="F687" i="18" s="1"/>
  <c r="F751" i="18" a="1"/>
  <c r="F751" i="18" s="1"/>
  <c r="F61" i="18" a="1"/>
  <c r="F61" i="18" s="1"/>
  <c r="F394" i="18" a="1"/>
  <c r="F394" i="18" s="1"/>
  <c r="F511" i="18" a="1"/>
  <c r="F511" i="18" s="1"/>
  <c r="F582" i="18" a="1"/>
  <c r="F582" i="18" s="1"/>
  <c r="F638" i="18" a="1"/>
  <c r="F638" i="18" s="1"/>
  <c r="F705" i="18" a="1"/>
  <c r="F705" i="18" s="1"/>
  <c r="F780" i="18" a="1"/>
  <c r="F780" i="18" s="1"/>
  <c r="F833" i="18" a="1"/>
  <c r="F833" i="18" s="1"/>
  <c r="F123" i="18" a="1"/>
  <c r="F123" i="18" s="1"/>
  <c r="F412" i="18" a="1"/>
  <c r="F412" i="18" s="1"/>
  <c r="F527" i="18" a="1"/>
  <c r="F527" i="18" s="1"/>
  <c r="F607" i="18" a="1"/>
  <c r="F607" i="18" s="1"/>
  <c r="F663" i="18" a="1"/>
  <c r="F663" i="18" s="1"/>
  <c r="F723" i="18" a="1"/>
  <c r="F723" i="18" s="1"/>
  <c r="F781" i="18" a="1"/>
  <c r="F781" i="18" s="1"/>
  <c r="F849" i="18" a="1"/>
  <c r="F849" i="18" s="1"/>
  <c r="F348" i="18" a="1"/>
  <c r="F348" i="18" s="1"/>
  <c r="F514" i="18" a="1"/>
  <c r="F514" i="18" s="1"/>
  <c r="F576" i="18" a="1"/>
  <c r="F576" i="18" s="1"/>
  <c r="F646" i="18" a="1"/>
  <c r="F646" i="18" s="1"/>
  <c r="F707" i="18" a="1"/>
  <c r="F707" i="18" s="1"/>
  <c r="F770" i="18" a="1"/>
  <c r="F770" i="18" s="1"/>
  <c r="F26" i="18" a="1"/>
  <c r="F26" i="18" s="1"/>
  <c r="F375" i="18" a="1"/>
  <c r="F375" i="18" s="1"/>
  <c r="F477" i="18" a="1"/>
  <c r="F477" i="18" s="1"/>
  <c r="F559" i="18" a="1"/>
  <c r="F559" i="18" s="1"/>
  <c r="F628" i="18" a="1"/>
  <c r="F628" i="18" s="1"/>
  <c r="F690" i="18" a="1"/>
  <c r="F690" i="18" s="1"/>
  <c r="F742" i="18" a="1"/>
  <c r="F742" i="18" s="1"/>
  <c r="F848" i="18" a="1"/>
  <c r="F848" i="18" s="1"/>
  <c r="F913" i="18" a="1"/>
  <c r="F913" i="18" s="1"/>
  <c r="F980" i="18" a="1"/>
  <c r="F980" i="18" s="1"/>
  <c r="F1041" i="18" a="1"/>
  <c r="F1041" i="18" s="1"/>
  <c r="F1108" i="18" a="1"/>
  <c r="F1108" i="18" s="1"/>
  <c r="F1174" i="18" a="1"/>
  <c r="F1174" i="18" s="1"/>
  <c r="F1235" i="18" a="1"/>
  <c r="F1235" i="18" s="1"/>
  <c r="F893" i="18" a="1"/>
  <c r="F893" i="18" s="1"/>
  <c r="F960" i="18" a="1"/>
  <c r="F960" i="18" s="1"/>
  <c r="F1021" i="18" a="1"/>
  <c r="F1021" i="18" s="1"/>
  <c r="F1088" i="18" a="1"/>
  <c r="F1088" i="18" s="1"/>
  <c r="F1146" i="18" a="1"/>
  <c r="F1146" i="18" s="1"/>
  <c r="F878" i="18" a="1"/>
  <c r="F878" i="18" s="1"/>
  <c r="F940" i="18" a="1"/>
  <c r="F940" i="18" s="1"/>
  <c r="F1006" i="18" a="1"/>
  <c r="F1006" i="18" s="1"/>
  <c r="F1068" i="18" a="1"/>
  <c r="F1068" i="18" s="1"/>
  <c r="F1125" i="18" a="1"/>
  <c r="F1125" i="18" s="1"/>
  <c r="F866" i="18" a="1"/>
  <c r="F866" i="18" s="1"/>
  <c r="F931" i="18" a="1"/>
  <c r="F931" i="18" s="1"/>
  <c r="F997" i="18" a="1"/>
  <c r="F997" i="18" s="1"/>
  <c r="F1059" i="18" a="1"/>
  <c r="F1059" i="18" s="1"/>
  <c r="F1126" i="18" a="1"/>
  <c r="F1126" i="18" s="1"/>
  <c r="F867" i="18" a="1"/>
  <c r="F867" i="18" s="1"/>
  <c r="F936" i="18" a="1"/>
  <c r="F936" i="18" s="1"/>
  <c r="F1003" i="18" a="1"/>
  <c r="F1003" i="18" s="1"/>
  <c r="F1064" i="18" a="1"/>
  <c r="F1064" i="18" s="1"/>
  <c r="F1127" i="18" a="1"/>
  <c r="F1127" i="18" s="1"/>
  <c r="F1171" i="18" a="1"/>
  <c r="F1171" i="18" s="1"/>
  <c r="F1232" i="18" a="1"/>
  <c r="F1232" i="18" s="1"/>
  <c r="F822" i="18" a="1"/>
  <c r="F822" i="18" s="1"/>
  <c r="F901" i="18" a="1"/>
  <c r="F901" i="18" s="1"/>
  <c r="F963" i="18" a="1"/>
  <c r="F963" i="18" s="1"/>
  <c r="F1029" i="18" a="1"/>
  <c r="F1029" i="18" s="1"/>
  <c r="F1091" i="18" a="1"/>
  <c r="F1091" i="18" s="1"/>
  <c r="F1155" i="18" a="1"/>
  <c r="F1155" i="18" s="1"/>
  <c r="F1210" i="18" a="1"/>
  <c r="F1210" i="18" s="1"/>
  <c r="F794" i="18" a="1"/>
  <c r="F794" i="18" s="1"/>
  <c r="F247" i="18" a="1"/>
  <c r="F247" i="18" s="1"/>
  <c r="F568" i="18" a="1"/>
  <c r="F568" i="18" s="1"/>
  <c r="F644" i="18" a="1"/>
  <c r="F644" i="18" s="1"/>
  <c r="F670" i="18" a="1"/>
  <c r="F670" i="18" s="1"/>
  <c r="F713" i="18" a="1"/>
  <c r="F713" i="18" s="1"/>
  <c r="F754" i="18" a="1"/>
  <c r="F754" i="18" s="1"/>
  <c r="F899" i="18" a="1"/>
  <c r="F899" i="18" s="1"/>
  <c r="F1073" i="18" a="1"/>
  <c r="F1073" i="18" s="1"/>
  <c r="F941" i="18" a="1"/>
  <c r="F941" i="18" s="1"/>
  <c r="F1132" i="18" a="1"/>
  <c r="F1132" i="18" s="1"/>
  <c r="F1271" i="18" a="1"/>
  <c r="F1271" i="18" s="1"/>
  <c r="F988" i="18" a="1"/>
  <c r="F988" i="18" s="1"/>
  <c r="F1161" i="18" a="1"/>
  <c r="F1161" i="18" s="1"/>
  <c r="F861" i="18" a="1"/>
  <c r="F861" i="18" s="1"/>
  <c r="F942" i="18" a="1"/>
  <c r="F942" i="18" s="1"/>
  <c r="F1004" i="18" a="1"/>
  <c r="F1004" i="18" s="1"/>
  <c r="F1070" i="18" a="1"/>
  <c r="F1070" i="18" s="1"/>
  <c r="F1144" i="18" a="1"/>
  <c r="F1144" i="18" s="1"/>
  <c r="F882" i="18" a="1"/>
  <c r="F882" i="18" s="1"/>
  <c r="F938" i="18" a="1"/>
  <c r="F938" i="18" s="1"/>
  <c r="F1010" i="18" a="1"/>
  <c r="F1010" i="18" s="1"/>
  <c r="F1066" i="18" a="1"/>
  <c r="F1066" i="18" s="1"/>
  <c r="F1129" i="18" a="1"/>
  <c r="F1129" i="18" s="1"/>
  <c r="F1179" i="18" a="1"/>
  <c r="F1179" i="18" s="1"/>
  <c r="F1251" i="18" a="1"/>
  <c r="F1251" i="18" s="1"/>
  <c r="F1198" i="18" a="1"/>
  <c r="F1198" i="18" s="1"/>
  <c r="F1295" i="18" a="1"/>
  <c r="F1295" i="18" s="1"/>
  <c r="F1357" i="18" a="1"/>
  <c r="F1357" i="18" s="1"/>
  <c r="F1419" i="18" a="1"/>
  <c r="F1419" i="18" s="1"/>
  <c r="F1488" i="18" a="1"/>
  <c r="F1488" i="18" s="1"/>
  <c r="F1555" i="18" a="1"/>
  <c r="F1555" i="18" s="1"/>
  <c r="F1610" i="18" a="1"/>
  <c r="F1610" i="18" s="1"/>
  <c r="F1659" i="18" a="1"/>
  <c r="F1659" i="18" s="1"/>
  <c r="F1256" i="18" a="1"/>
  <c r="F1256" i="18" s="1"/>
  <c r="F1340" i="18" a="1"/>
  <c r="F1340" i="18" s="1"/>
  <c r="F1413" i="18" a="1"/>
  <c r="F1413" i="18" s="1"/>
  <c r="F1482" i="18" a="1"/>
  <c r="F1482" i="18" s="1"/>
  <c r="F1550" i="18" a="1"/>
  <c r="F1550" i="18" s="1"/>
  <c r="F1611" i="18" a="1"/>
  <c r="F1611" i="18" s="1"/>
  <c r="F1667" i="18" a="1"/>
  <c r="F1667" i="18" s="1"/>
  <c r="F1731" i="18" a="1"/>
  <c r="F1731" i="18" s="1"/>
  <c r="F1258" i="18" a="1"/>
  <c r="F1258" i="18" s="1"/>
  <c r="F1330" i="18" a="1"/>
  <c r="F1330" i="18" s="1"/>
  <c r="F1389" i="18" a="1"/>
  <c r="F1389" i="18" s="1"/>
  <c r="F1458" i="18" a="1"/>
  <c r="F1458" i="18" s="1"/>
  <c r="F1521" i="18" a="1"/>
  <c r="F1521" i="18" s="1"/>
  <c r="F1580" i="18" a="1"/>
  <c r="F1580" i="18" s="1"/>
  <c r="F1668" i="18" a="1"/>
  <c r="F1668" i="18" s="1"/>
  <c r="F1193" i="18" a="1"/>
  <c r="F1193" i="18" s="1"/>
  <c r="F1324" i="18" a="1"/>
  <c r="F1324" i="18" s="1"/>
  <c r="F1384" i="18" a="1"/>
  <c r="F1384" i="18" s="1"/>
  <c r="F1440" i="18" a="1"/>
  <c r="F1440" i="18" s="1"/>
  <c r="F1508" i="18" a="1"/>
  <c r="F1508" i="18" s="1"/>
  <c r="F1569" i="18" a="1"/>
  <c r="F1569" i="18" s="1"/>
  <c r="F1630" i="18" a="1"/>
  <c r="F1630" i="18" s="1"/>
  <c r="F1694" i="18" a="1"/>
  <c r="F1694" i="18" s="1"/>
  <c r="F1287" i="18" a="1"/>
  <c r="F1287" i="18" s="1"/>
  <c r="F1343" i="18" a="1"/>
  <c r="F1343" i="18" s="1"/>
  <c r="F1410" i="18" a="1"/>
  <c r="F1410" i="18" s="1"/>
  <c r="F1466" i="18" a="1"/>
  <c r="F1466" i="18" s="1"/>
  <c r="F1534" i="18" a="1"/>
  <c r="F1534" i="18" s="1"/>
  <c r="F1600" i="18" a="1"/>
  <c r="F1600" i="18" s="1"/>
  <c r="F1656" i="18" a="1"/>
  <c r="F1656" i="18" s="1"/>
  <c r="F1707" i="18" a="1"/>
  <c r="F1707" i="18" s="1"/>
  <c r="F1270" i="18" a="1"/>
  <c r="F1270" i="18" s="1"/>
  <c r="F1344" i="18" a="1"/>
  <c r="F1344" i="18" s="1"/>
  <c r="F1417" i="18" a="1"/>
  <c r="F1417" i="18" s="1"/>
  <c r="F1473" i="18" a="1"/>
  <c r="F1473" i="18" s="1"/>
  <c r="F1535" i="18" a="1"/>
  <c r="F1535" i="18" s="1"/>
  <c r="F1601" i="18" a="1"/>
  <c r="F1601" i="18" s="1"/>
  <c r="F1670" i="18" a="1"/>
  <c r="F1670" i="18" s="1"/>
  <c r="F1197" i="18" a="1"/>
  <c r="F1197" i="18" s="1"/>
  <c r="F1305" i="18" a="1"/>
  <c r="F1305" i="18" s="1"/>
  <c r="F1368" i="18" a="1"/>
  <c r="F1368" i="18" s="1"/>
  <c r="F1430" i="18" a="1"/>
  <c r="F1430" i="18" s="1"/>
  <c r="F1492" i="18" a="1"/>
  <c r="F1492" i="18" s="1"/>
  <c r="F1548" i="18" a="1"/>
  <c r="F1548" i="18" s="1"/>
  <c r="F1609" i="18" a="1"/>
  <c r="F1609" i="18" s="1"/>
  <c r="F1684" i="18" a="1"/>
  <c r="F1684" i="18" s="1"/>
  <c r="F1220" i="18" a="1"/>
  <c r="F1220" i="18" s="1"/>
  <c r="F1328" i="18" a="1"/>
  <c r="F1328" i="18" s="1"/>
  <c r="F1387" i="18" a="1"/>
  <c r="F1387" i="18" s="1"/>
  <c r="F1456" i="18" a="1"/>
  <c r="F1456" i="18" s="1"/>
  <c r="F1788" i="18" a="1"/>
  <c r="F1788" i="18" s="1"/>
  <c r="F805" i="18" a="1"/>
  <c r="F805" i="18" s="1"/>
  <c r="F624" i="18" a="1"/>
  <c r="F624" i="18" s="1"/>
  <c r="F717" i="18" a="1"/>
  <c r="F717" i="18" s="1"/>
  <c r="F729" i="18" a="1"/>
  <c r="F729" i="18" s="1"/>
  <c r="F776" i="18" a="1"/>
  <c r="F776" i="18" s="1"/>
  <c r="F856" i="18" a="1"/>
  <c r="F856" i="18" s="1"/>
  <c r="F965" i="18" a="1"/>
  <c r="F965" i="18" s="1"/>
  <c r="F1131" i="18" a="1"/>
  <c r="F1131" i="18" s="1"/>
  <c r="F972" i="18" a="1"/>
  <c r="F972" i="18" s="1"/>
  <c r="F1143" i="18" a="1"/>
  <c r="F1143" i="18" s="1"/>
  <c r="F837" i="18" a="1"/>
  <c r="F837" i="18" s="1"/>
  <c r="F998" i="18" a="1"/>
  <c r="F998" i="18" s="1"/>
  <c r="F1183" i="18" a="1"/>
  <c r="F1183" i="18" s="1"/>
  <c r="F881" i="18" a="1"/>
  <c r="F881" i="18" s="1"/>
  <c r="F948" i="18" a="1"/>
  <c r="F948" i="18" s="1"/>
  <c r="F1009" i="18" a="1"/>
  <c r="F1009" i="18" s="1"/>
  <c r="F1076" i="18" a="1"/>
  <c r="F1076" i="18" s="1"/>
  <c r="F1156" i="18" a="1"/>
  <c r="F1156" i="18" s="1"/>
  <c r="F887" i="18" a="1"/>
  <c r="F887" i="18" s="1"/>
  <c r="F943" i="18" a="1"/>
  <c r="F943" i="18" s="1"/>
  <c r="F1015" i="18" a="1"/>
  <c r="F1015" i="18" s="1"/>
  <c r="F1071" i="18" a="1"/>
  <c r="F1071" i="18" s="1"/>
  <c r="F1134" i="18" a="1"/>
  <c r="F1134" i="18" s="1"/>
  <c r="F1191" i="18" a="1"/>
  <c r="F1191" i="18" s="1"/>
  <c r="F1257" i="18" a="1"/>
  <c r="F1257" i="18" s="1"/>
  <c r="F1209" i="18" a="1"/>
  <c r="F1209" i="18" s="1"/>
  <c r="F1306" i="18" a="1"/>
  <c r="F1306" i="18" s="1"/>
  <c r="F1363" i="18" a="1"/>
  <c r="F1363" i="18" s="1"/>
  <c r="F1432" i="18" a="1"/>
  <c r="F1432" i="18" s="1"/>
  <c r="F1494" i="18" a="1"/>
  <c r="F1494" i="18" s="1"/>
  <c r="F1567" i="18" a="1"/>
  <c r="F1567" i="18" s="1"/>
  <c r="F1616" i="18" a="1"/>
  <c r="F1616" i="18" s="1"/>
  <c r="F1666" i="18" a="1"/>
  <c r="F1666" i="18" s="1"/>
  <c r="F1285" i="18" a="1"/>
  <c r="F1285" i="18" s="1"/>
  <c r="F1353" i="18" a="1"/>
  <c r="F1353" i="18" s="1"/>
  <c r="F1426" i="18" a="1"/>
  <c r="F1426" i="18" s="1"/>
  <c r="F1489" i="18" a="1"/>
  <c r="F1489" i="18" s="1"/>
  <c r="F1556" i="18" a="1"/>
  <c r="F1556" i="18" s="1"/>
  <c r="F1617" i="18" a="1"/>
  <c r="F1617" i="18" s="1"/>
  <c r="F1680" i="18" a="1"/>
  <c r="F1680" i="18" s="1"/>
  <c r="F1180" i="18" a="1"/>
  <c r="F1180" i="18" s="1"/>
  <c r="F1276" i="18" a="1"/>
  <c r="F1276" i="18" s="1"/>
  <c r="F1336" i="18" a="1"/>
  <c r="F1336" i="18" s="1"/>
  <c r="F1395" i="18" a="1"/>
  <c r="F1395" i="18" s="1"/>
  <c r="F1465" i="18" a="1"/>
  <c r="F1465" i="18" s="1"/>
  <c r="F1527" i="18" a="1"/>
  <c r="F1527" i="18" s="1"/>
  <c r="F1593" i="18" a="1"/>
  <c r="F1593" i="18" s="1"/>
  <c r="F1673" i="18" a="1"/>
  <c r="F1673" i="18" s="1"/>
  <c r="F1247" i="18" a="1"/>
  <c r="F1247" i="18" s="1"/>
  <c r="F1337" i="18" a="1"/>
  <c r="F1337" i="18" s="1"/>
  <c r="F1390" i="18" a="1"/>
  <c r="F1390" i="18" s="1"/>
  <c r="F1446" i="18" a="1"/>
  <c r="F1446" i="18" s="1"/>
  <c r="F1515" i="18" a="1"/>
  <c r="F1515" i="18" s="1"/>
  <c r="F1575" i="18" a="1"/>
  <c r="F1575" i="18" s="1"/>
  <c r="F1642" i="18" a="1"/>
  <c r="F1642" i="18" s="1"/>
  <c r="F1706" i="18" a="1"/>
  <c r="F1706" i="18" s="1"/>
  <c r="F1298" i="18" a="1"/>
  <c r="F1298" i="18" s="1"/>
  <c r="F1348" i="18" a="1"/>
  <c r="F1348" i="18" s="1"/>
  <c r="F1416" i="18" a="1"/>
  <c r="F1416" i="18" s="1"/>
  <c r="F1472" i="18" a="1"/>
  <c r="F1472" i="18" s="1"/>
  <c r="F1540" i="18" a="1"/>
  <c r="F1540" i="18" s="1"/>
  <c r="F1607" i="18" a="1"/>
  <c r="F1607" i="18" s="1"/>
  <c r="F1663" i="18" a="1"/>
  <c r="F1663" i="18" s="1"/>
  <c r="F1714" i="18" a="1"/>
  <c r="F1714" i="18" s="1"/>
  <c r="F1288" i="18" a="1"/>
  <c r="F1288" i="18" s="1"/>
  <c r="F1349" i="18" a="1"/>
  <c r="F1349" i="18" s="1"/>
  <c r="F1423" i="18" a="1"/>
  <c r="F1423" i="18" s="1"/>
  <c r="F1479" i="18" a="1"/>
  <c r="F1479" i="18" s="1"/>
  <c r="F1541" i="18" a="1"/>
  <c r="F1541" i="18" s="1"/>
  <c r="F1608" i="18" a="1"/>
  <c r="F1608" i="18" s="1"/>
  <c r="F1676" i="18" a="1"/>
  <c r="F1676" i="18" s="1"/>
  <c r="F1858" i="18" a="1"/>
  <c r="F1858" i="18" s="1"/>
  <c r="F852" i="18" a="1"/>
  <c r="F852" i="18" s="1"/>
  <c r="F704" i="18" a="1"/>
  <c r="F704" i="18" s="1"/>
  <c r="F787" i="18" a="1"/>
  <c r="F787" i="18" s="1"/>
  <c r="F793" i="18" a="1"/>
  <c r="F793" i="18" s="1"/>
  <c r="F137" i="18" a="1"/>
  <c r="F137" i="18" s="1"/>
  <c r="F918" i="18" a="1"/>
  <c r="F918" i="18" s="1"/>
  <c r="F1027" i="18" a="1"/>
  <c r="F1027" i="18" s="1"/>
  <c r="F873" i="18" a="1"/>
  <c r="F873" i="18" s="1"/>
  <c r="F1008" i="18" a="1"/>
  <c r="F1008" i="18" s="1"/>
  <c r="F1154" i="18" a="1"/>
  <c r="F1154" i="18" s="1"/>
  <c r="F853" i="18" a="1"/>
  <c r="F853" i="18" s="1"/>
  <c r="F1034" i="18" a="1"/>
  <c r="F1034" i="18" s="1"/>
  <c r="F1195" i="18" a="1"/>
  <c r="F1195" i="18" s="1"/>
  <c r="F886" i="18" a="1"/>
  <c r="F886" i="18" s="1"/>
  <c r="F953" i="18" a="1"/>
  <c r="F953" i="18" s="1"/>
  <c r="F1014" i="18" a="1"/>
  <c r="F1014" i="18" s="1"/>
  <c r="F1081" i="18" a="1"/>
  <c r="F1081" i="18" s="1"/>
  <c r="F1166" i="18" a="1"/>
  <c r="F1166" i="18" s="1"/>
  <c r="F892" i="18" a="1"/>
  <c r="F892" i="18" s="1"/>
  <c r="F958" i="18" a="1"/>
  <c r="F958" i="18" s="1"/>
  <c r="F1020" i="18" a="1"/>
  <c r="F1020" i="18" s="1"/>
  <c r="F1086" i="18" a="1"/>
  <c r="F1086" i="18" s="1"/>
  <c r="F1140" i="18" a="1"/>
  <c r="F1140" i="18" s="1"/>
  <c r="F1196" i="18" a="1"/>
  <c r="F1196" i="18" s="1"/>
  <c r="F1262" i="18" a="1"/>
  <c r="F1262" i="18" s="1"/>
  <c r="F1231" i="18" a="1"/>
  <c r="F1231" i="18" s="1"/>
  <c r="F1311" i="18" a="1"/>
  <c r="F1311" i="18" s="1"/>
  <c r="F1375" i="18" a="1"/>
  <c r="F1375" i="18" s="1"/>
  <c r="F1437" i="18" a="1"/>
  <c r="F1437" i="18" s="1"/>
  <c r="F1513" i="18" a="1"/>
  <c r="F1513" i="18" s="1"/>
  <c r="F1572" i="18" a="1"/>
  <c r="F1572" i="18" s="1"/>
  <c r="F1621" i="18" a="1"/>
  <c r="F1621" i="18" s="1"/>
  <c r="F1672" i="18" a="1"/>
  <c r="F1672" i="18" s="1"/>
  <c r="F1296" i="18" a="1"/>
  <c r="F1296" i="18" s="1"/>
  <c r="F1358" i="18" a="1"/>
  <c r="F1358" i="18" s="1"/>
  <c r="F1433" i="18" a="1"/>
  <c r="F1433" i="18" s="1"/>
  <c r="F1495" i="18" a="1"/>
  <c r="F1495" i="18" s="1"/>
  <c r="F1562" i="18" a="1"/>
  <c r="F1562" i="18" s="1"/>
  <c r="F1622" i="18" a="1"/>
  <c r="F1622" i="18" s="1"/>
  <c r="F1686" i="18" a="1"/>
  <c r="F1686" i="18" s="1"/>
  <c r="F1192" i="18" a="1"/>
  <c r="F1192" i="18" s="1"/>
  <c r="F1286" i="18" a="1"/>
  <c r="F1286" i="18" s="1"/>
  <c r="F1341" i="18" a="1"/>
  <c r="F1341" i="18" s="1"/>
  <c r="F1402" i="18" a="1"/>
  <c r="F1402" i="18" s="1"/>
  <c r="F1470" i="18" a="1"/>
  <c r="F1470" i="18" s="1"/>
  <c r="F1532" i="18" a="1"/>
  <c r="F1532" i="18" s="1"/>
  <c r="F1599" i="18" a="1"/>
  <c r="F1599" i="18" s="1"/>
  <c r="F1693" i="18" a="1"/>
  <c r="F1693" i="18" s="1"/>
  <c r="F1259" i="18" a="1"/>
  <c r="F1259" i="18" s="1"/>
  <c r="F1342" i="18" a="1"/>
  <c r="F1342" i="18" s="1"/>
  <c r="F1396" i="18" a="1"/>
  <c r="F1396" i="18" s="1"/>
  <c r="F1452" i="18" a="1"/>
  <c r="F1452" i="18" s="1"/>
  <c r="F1528" i="18" a="1"/>
  <c r="F1528" i="18" s="1"/>
  <c r="F1581" i="18" a="1"/>
  <c r="F1581" i="18" s="1"/>
  <c r="F1649" i="18" a="1"/>
  <c r="F1649" i="18" s="1"/>
  <c r="F1204" i="18" a="1"/>
  <c r="F1204" i="18" s="1"/>
  <c r="F1303" i="18" a="1"/>
  <c r="F1303" i="18" s="1"/>
  <c r="F1361" i="18" a="1"/>
  <c r="F1361" i="18" s="1"/>
  <c r="F1422" i="18" a="1"/>
  <c r="F1422" i="18" s="1"/>
  <c r="F1478" i="18" a="1"/>
  <c r="F1478" i="18" s="1"/>
  <c r="F1547" i="18" a="1"/>
  <c r="F1547" i="18" s="1"/>
  <c r="F1613" i="18" a="1"/>
  <c r="F1613" i="18" s="1"/>
  <c r="F1669" i="18" a="1"/>
  <c r="F1669" i="18" s="1"/>
  <c r="F1720" i="18" a="1"/>
  <c r="F1720" i="18" s="1"/>
  <c r="F1293" i="18" a="1"/>
  <c r="F1293" i="18" s="1"/>
  <c r="F1355" i="18" a="1"/>
  <c r="F1355" i="18" s="1"/>
  <c r="F1429" i="18" a="1"/>
  <c r="F1429" i="18" s="1"/>
  <c r="F1485" i="18" a="1"/>
  <c r="F1485" i="18" s="1"/>
  <c r="F1559" i="18" a="1"/>
  <c r="F1559" i="18" s="1"/>
  <c r="F1619" i="18" a="1"/>
  <c r="F1619" i="18" s="1"/>
  <c r="F1683" i="18" a="1"/>
  <c r="F1683" i="18" s="1"/>
  <c r="F1241" i="18" a="1"/>
  <c r="F1241" i="18" s="1"/>
  <c r="F1315" i="18" a="1"/>
  <c r="F1315" i="18" s="1"/>
  <c r="F1386" i="18" a="1"/>
  <c r="F1386" i="18" s="1"/>
  <c r="F1455" i="18" a="1"/>
  <c r="F1455" i="18" s="1"/>
  <c r="F1511" i="18" a="1"/>
  <c r="F1511" i="18" s="1"/>
  <c r="F1560" i="18" a="1"/>
  <c r="F1560" i="18" s="1"/>
  <c r="F1620" i="18" a="1"/>
  <c r="F1620" i="18" s="1"/>
  <c r="F1709" i="18" a="1"/>
  <c r="F1709" i="18" s="1"/>
  <c r="F1253" i="18" a="1"/>
  <c r="F1253" i="18" s="1"/>
  <c r="F1339" i="18" a="1"/>
  <c r="F1339" i="18" s="1"/>
  <c r="F1405" i="18" a="1"/>
  <c r="F1405" i="18" s="1"/>
  <c r="F1481" i="18" a="1"/>
  <c r="F1481" i="18" s="1"/>
  <c r="F1537" i="18" a="1"/>
  <c r="F1537" i="18" s="1"/>
  <c r="F125" i="18" a="1"/>
  <c r="F125" i="18" s="1"/>
  <c r="F549" i="18" a="1"/>
  <c r="F549" i="18" s="1"/>
  <c r="F762" i="18" a="1"/>
  <c r="F762" i="18" s="1"/>
  <c r="F838" i="18" a="1"/>
  <c r="F838" i="18" s="1"/>
  <c r="F854" i="18" a="1"/>
  <c r="F854" i="18" s="1"/>
  <c r="F388" i="18" a="1"/>
  <c r="F388" i="18" s="1"/>
  <c r="F985" i="18" a="1"/>
  <c r="F985" i="18" s="1"/>
  <c r="F1093" i="18" a="1"/>
  <c r="F1093" i="18" s="1"/>
  <c r="F946" i="18" a="1"/>
  <c r="F946" i="18" s="1"/>
  <c r="F1018" i="18" a="1"/>
  <c r="F1018" i="18" s="1"/>
  <c r="F1177" i="18" a="1"/>
  <c r="F1177" i="18" s="1"/>
  <c r="F875" i="18" a="1"/>
  <c r="F875" i="18" s="1"/>
  <c r="F1054" i="18" a="1"/>
  <c r="F1054" i="18" s="1"/>
  <c r="F1216" i="18" a="1"/>
  <c r="F1216" i="18" s="1"/>
  <c r="F907" i="18" a="1"/>
  <c r="F907" i="18" s="1"/>
  <c r="F968" i="18" a="1"/>
  <c r="F968" i="18" s="1"/>
  <c r="F1035" i="18" a="1"/>
  <c r="F1035" i="18" s="1"/>
  <c r="F1096" i="18" a="1"/>
  <c r="F1096" i="18" s="1"/>
  <c r="F1178" i="18" a="1"/>
  <c r="F1178" i="18" s="1"/>
  <c r="F897" i="18" a="1"/>
  <c r="F897" i="18" s="1"/>
  <c r="F964" i="18" a="1"/>
  <c r="F964" i="18" s="1"/>
  <c r="F1025" i="18" a="1"/>
  <c r="F1025" i="18" s="1"/>
  <c r="F1092" i="18" a="1"/>
  <c r="F1092" i="18" s="1"/>
  <c r="F1145" i="18" a="1"/>
  <c r="F1145" i="18" s="1"/>
  <c r="F1201" i="18" a="1"/>
  <c r="F1201" i="18" s="1"/>
  <c r="F1268" i="18" a="1"/>
  <c r="F1268" i="18" s="1"/>
  <c r="F1242" i="18" a="1"/>
  <c r="F1242" i="18" s="1"/>
  <c r="F1316" i="18" a="1"/>
  <c r="F1316" i="18" s="1"/>
  <c r="F1381" i="18" a="1"/>
  <c r="F1381" i="18" s="1"/>
  <c r="F1450" i="18" a="1"/>
  <c r="F1450" i="18" s="1"/>
  <c r="F1519" i="18" a="1"/>
  <c r="F1519" i="18" s="1"/>
  <c r="F1579" i="18" a="1"/>
  <c r="F1579" i="18" s="1"/>
  <c r="F1627" i="18" a="1"/>
  <c r="F1627" i="18" s="1"/>
  <c r="F1190" i="18" a="1"/>
  <c r="F1190" i="18" s="1"/>
  <c r="F1301" i="18" a="1"/>
  <c r="F1301" i="18" s="1"/>
  <c r="F1370" i="18" a="1"/>
  <c r="F1370" i="18" s="1"/>
  <c r="F1438" i="18" a="1"/>
  <c r="F1438" i="18" s="1"/>
  <c r="F1500" i="18" a="1"/>
  <c r="F1500" i="18" s="1"/>
  <c r="F1573" i="18" a="1"/>
  <c r="F1573" i="18" s="1"/>
  <c r="F1628" i="18" a="1"/>
  <c r="F1628" i="18" s="1"/>
  <c r="F1692" i="18" a="1"/>
  <c r="F1692" i="18" s="1"/>
  <c r="F1203" i="18" a="1"/>
  <c r="F1203" i="18" s="1"/>
  <c r="F1291" i="18" a="1"/>
  <c r="F1291" i="18" s="1"/>
  <c r="F1347" i="18" a="1"/>
  <c r="F1347" i="18" s="1"/>
  <c r="F1408" i="18" a="1"/>
  <c r="F1408" i="18" s="1"/>
  <c r="F1476" i="18" a="1"/>
  <c r="F1476" i="18" s="1"/>
  <c r="F1539" i="18" a="1"/>
  <c r="F1539" i="18" s="1"/>
  <c r="F1605" i="18" a="1"/>
  <c r="F1605" i="18" s="1"/>
  <c r="F1700" i="18" a="1"/>
  <c r="F1700" i="18" s="1"/>
  <c r="F1269" i="18" a="1"/>
  <c r="F1269" i="18" s="1"/>
  <c r="F1354" i="18" a="1"/>
  <c r="F1354" i="18" s="1"/>
  <c r="F1409" i="18" a="1"/>
  <c r="F1409" i="18" s="1"/>
  <c r="F1471" i="18" a="1"/>
  <c r="F1471" i="18" s="1"/>
  <c r="F1533" i="18" a="1"/>
  <c r="F1533" i="18" s="1"/>
  <c r="F1587" i="18" a="1"/>
  <c r="F1587" i="18" s="1"/>
  <c r="F1655" i="18" a="1"/>
  <c r="F1655" i="18" s="1"/>
  <c r="F1214" i="18" a="1"/>
  <c r="F1214" i="18" s="1"/>
  <c r="F1308" i="18" a="1"/>
  <c r="F1308" i="18" s="1"/>
  <c r="F1366" i="18" a="1"/>
  <c r="F1366" i="18" s="1"/>
  <c r="F1428" i="18" a="1"/>
  <c r="F1428" i="18" s="1"/>
  <c r="F1484" i="18" a="1"/>
  <c r="F1484" i="18" s="1"/>
  <c r="F1553" i="18" a="1"/>
  <c r="F1553" i="18" s="1"/>
  <c r="F1624" i="18" a="1"/>
  <c r="F1624" i="18" s="1"/>
  <c r="F1675" i="18" a="1"/>
  <c r="F1675" i="18" s="1"/>
  <c r="F1727" i="18" a="1"/>
  <c r="F1727" i="18" s="1"/>
  <c r="F1304" i="18" a="1"/>
  <c r="F1304" i="18" s="1"/>
  <c r="F1367" i="18" a="1"/>
  <c r="F1367" i="18" s="1"/>
  <c r="F1435" i="18" a="1"/>
  <c r="F1435" i="18" s="1"/>
  <c r="F1491" i="18" a="1"/>
  <c r="F1491" i="18" s="1"/>
  <c r="F1564" i="18" a="1"/>
  <c r="F1564" i="18" s="1"/>
  <c r="F1632" i="18" a="1"/>
  <c r="F1632" i="18" s="1"/>
  <c r="F216" i="18" a="1"/>
  <c r="F216" i="18" s="1"/>
  <c r="F715" i="18" a="1"/>
  <c r="F715" i="18" s="1"/>
  <c r="F116" i="18" a="1"/>
  <c r="F116" i="18" s="1"/>
  <c r="F178" i="18" a="1"/>
  <c r="F178" i="18" s="1"/>
  <c r="F361" i="18" a="1"/>
  <c r="F361" i="18" s="1"/>
  <c r="F488" i="18" a="1"/>
  <c r="F488" i="18" s="1"/>
  <c r="F1046" i="18" a="1"/>
  <c r="F1046" i="18" s="1"/>
  <c r="F1152" i="18" a="1"/>
  <c r="F1152" i="18" s="1"/>
  <c r="F1002" i="18" a="1"/>
  <c r="F1002" i="18" s="1"/>
  <c r="F1038" i="18" a="1"/>
  <c r="F1038" i="18" s="1"/>
  <c r="F1194" i="18" a="1"/>
  <c r="F1194" i="18" s="1"/>
  <c r="F906" i="18" a="1"/>
  <c r="F906" i="18" s="1"/>
  <c r="F1065" i="18" a="1"/>
  <c r="F1065" i="18" s="1"/>
  <c r="F1238" i="18" a="1"/>
  <c r="F1238" i="18" s="1"/>
  <c r="F912" i="18" a="1"/>
  <c r="F912" i="18" s="1"/>
  <c r="F973" i="18" a="1"/>
  <c r="F973" i="18" s="1"/>
  <c r="F1040" i="18" a="1"/>
  <c r="F1040" i="18" s="1"/>
  <c r="F1101" i="18" a="1"/>
  <c r="F1101" i="18" s="1"/>
  <c r="F799" i="18" a="1"/>
  <c r="F799" i="18" s="1"/>
  <c r="F902" i="18" a="1"/>
  <c r="F902" i="18" s="1"/>
  <c r="F969" i="18" a="1"/>
  <c r="F969" i="18" s="1"/>
  <c r="F1030" i="18" a="1"/>
  <c r="F1030" i="18" s="1"/>
  <c r="F1097" i="18" a="1"/>
  <c r="F1097" i="18" s="1"/>
  <c r="F1150" i="18" a="1"/>
  <c r="F1150" i="18" s="1"/>
  <c r="F1206" i="18" a="1"/>
  <c r="F1206" i="18" s="1"/>
  <c r="F1273" i="18" a="1"/>
  <c r="F1273" i="18" s="1"/>
  <c r="F1254" i="18" a="1"/>
  <c r="F1254" i="18" s="1"/>
  <c r="F1329" i="18" a="1"/>
  <c r="F1329" i="18" s="1"/>
  <c r="F1394" i="18" a="1"/>
  <c r="F1394" i="18" s="1"/>
  <c r="F1457" i="18" a="1"/>
  <c r="F1457" i="18" s="1"/>
  <c r="F1525" i="18" a="1"/>
  <c r="F1525" i="18" s="1"/>
  <c r="F1585" i="18" a="1"/>
  <c r="F1585" i="18" s="1"/>
  <c r="F1634" i="18" a="1"/>
  <c r="F1634" i="18" s="1"/>
  <c r="F1211" i="18" a="1"/>
  <c r="F1211" i="18" s="1"/>
  <c r="F1312" i="18" a="1"/>
  <c r="F1312" i="18" s="1"/>
  <c r="F1376" i="18" a="1"/>
  <c r="F1376" i="18" s="1"/>
  <c r="F1444" i="18" a="1"/>
  <c r="F1444" i="18" s="1"/>
  <c r="F1507" i="18" a="1"/>
  <c r="F1507" i="18" s="1"/>
  <c r="F1586" i="18" a="1"/>
  <c r="F1586" i="18" s="1"/>
  <c r="F1635" i="18" a="1"/>
  <c r="F1635" i="18" s="1"/>
  <c r="F1699" i="18" a="1"/>
  <c r="F1699" i="18" s="1"/>
  <c r="F1213" i="18" a="1"/>
  <c r="F1213" i="18" s="1"/>
  <c r="F1302" i="18" a="1"/>
  <c r="F1302" i="18" s="1"/>
  <c r="F1359" i="18" a="1"/>
  <c r="F1359" i="18" s="1"/>
  <c r="F1414" i="18" a="1"/>
  <c r="F1414" i="18" s="1"/>
  <c r="F1483" i="18" a="1"/>
  <c r="F1483" i="18" s="1"/>
  <c r="F1551" i="18" a="1"/>
  <c r="F1551" i="18" s="1"/>
  <c r="F1629" i="18" a="1"/>
  <c r="F1629" i="18" s="1"/>
  <c r="F1705" i="18" a="1"/>
  <c r="F1705" i="18" s="1"/>
  <c r="F1278" i="18" a="1"/>
  <c r="F1278" i="18" s="1"/>
  <c r="F1360" i="18" a="1"/>
  <c r="F1360" i="18" s="1"/>
  <c r="F1415" i="18" a="1"/>
  <c r="F1415" i="18" s="1"/>
  <c r="F1477" i="18" a="1"/>
  <c r="F1477" i="18" s="1"/>
  <c r="F1546" i="18" a="1"/>
  <c r="F1546" i="18" s="1"/>
  <c r="F1606" i="18" a="1"/>
  <c r="F1606" i="18" s="1"/>
  <c r="F1662" i="18" a="1"/>
  <c r="F1662" i="18" s="1"/>
  <c r="F1226" i="18" a="1"/>
  <c r="F1226" i="18" s="1"/>
  <c r="F1314" i="18" a="1"/>
  <c r="F1314" i="18" s="1"/>
  <c r="F1385" i="18" a="1"/>
  <c r="F1385" i="18" s="1"/>
  <c r="F1441" i="18" a="1"/>
  <c r="F1441" i="18" s="1"/>
  <c r="F1503" i="18" a="1"/>
  <c r="F1503" i="18" s="1"/>
  <c r="F1570" i="18" a="1"/>
  <c r="F1570" i="18" s="1"/>
  <c r="F1631" i="18" a="1"/>
  <c r="F1631" i="18" s="1"/>
  <c r="F1682" i="18" a="1"/>
  <c r="F1682" i="18" s="1"/>
  <c r="F1184" i="18" a="1"/>
  <c r="F1184" i="18" s="1"/>
  <c r="F1309" i="18" a="1"/>
  <c r="F1309" i="18" s="1"/>
  <c r="F1372" i="18" a="1"/>
  <c r="F1372" i="18" s="1"/>
  <c r="F1442" i="18" a="1"/>
  <c r="F1442" i="18" s="1"/>
  <c r="F1498" i="18" a="1"/>
  <c r="F1498" i="18" s="1"/>
  <c r="F1577" i="18" a="1"/>
  <c r="F1577" i="18" s="1"/>
  <c r="F1638" i="18" a="1"/>
  <c r="F1638" i="18" s="1"/>
  <c r="F1702" i="18" a="1"/>
  <c r="F1702" i="18" s="1"/>
  <c r="F1272" i="18" a="1"/>
  <c r="F1272" i="18" s="1"/>
  <c r="F1332" i="18" a="1"/>
  <c r="F1332" i="18" s="1"/>
  <c r="F1399" i="18" a="1"/>
  <c r="F1399" i="18" s="1"/>
  <c r="F1467" i="18" a="1"/>
  <c r="F1467" i="18" s="1"/>
  <c r="F1523" i="18" a="1"/>
  <c r="F1523" i="18" s="1"/>
  <c r="F1571" i="18" a="1"/>
  <c r="F1571" i="18" s="1"/>
  <c r="F1645" i="18" a="1"/>
  <c r="F1645" i="18" s="1"/>
  <c r="F1721" i="18" a="1"/>
  <c r="F1721" i="18" s="1"/>
  <c r="F1282" i="18" a="1"/>
  <c r="F1282" i="18" s="1"/>
  <c r="F1356" i="18" a="1"/>
  <c r="F1356" i="18" s="1"/>
  <c r="F1425" i="18" a="1"/>
  <c r="F1425" i="18" s="1"/>
  <c r="F1493" i="18" a="1"/>
  <c r="F1493" i="18" s="1"/>
  <c r="F1549" i="18" a="1"/>
  <c r="F1549" i="18" s="1"/>
  <c r="F244" i="18" a="1"/>
  <c r="F244" i="18" s="1"/>
  <c r="F801" i="18" a="1"/>
  <c r="F801" i="18" s="1"/>
  <c r="F428" i="18" a="1"/>
  <c r="F428" i="18" s="1"/>
  <c r="F429" i="18" a="1"/>
  <c r="F429" i="18" s="1"/>
  <c r="F521" i="18" a="1"/>
  <c r="F521" i="18" s="1"/>
  <c r="F572" i="18" a="1"/>
  <c r="F572" i="18" s="1"/>
  <c r="F1113" i="18" a="1"/>
  <c r="F1113" i="18" s="1"/>
  <c r="F884" i="18" a="1"/>
  <c r="F884" i="18" s="1"/>
  <c r="F1074" i="18" a="1"/>
  <c r="F1074" i="18" s="1"/>
  <c r="F1069" i="18" a="1"/>
  <c r="F1069" i="18" s="1"/>
  <c r="F1215" i="18" a="1"/>
  <c r="F1215" i="18" s="1"/>
  <c r="F926" i="18" a="1"/>
  <c r="F926" i="18" s="1"/>
  <c r="F1106" i="18" a="1"/>
  <c r="F1106" i="18" s="1"/>
  <c r="F1261" i="18" a="1"/>
  <c r="F1261" i="18" s="1"/>
  <c r="F917" i="18" a="1"/>
  <c r="F917" i="18" s="1"/>
  <c r="F979" i="18" a="1"/>
  <c r="F979" i="18" s="1"/>
  <c r="F1045" i="18" a="1"/>
  <c r="F1045" i="18" s="1"/>
  <c r="F1107" i="18" a="1"/>
  <c r="F1107" i="18" s="1"/>
  <c r="F847" i="18" a="1"/>
  <c r="F847" i="18" s="1"/>
  <c r="F923" i="18" a="1"/>
  <c r="F923" i="18" s="1"/>
  <c r="F984" i="18" a="1"/>
  <c r="F984" i="18" s="1"/>
  <c r="F1051" i="18" a="1"/>
  <c r="F1051" i="18" s="1"/>
  <c r="F1112" i="18" a="1"/>
  <c r="F1112" i="18" s="1"/>
  <c r="F1162" i="18" a="1"/>
  <c r="F1162" i="18" s="1"/>
  <c r="F1217" i="18" a="1"/>
  <c r="F1217" i="18" s="1"/>
  <c r="F1279" i="18" a="1"/>
  <c r="F1279" i="18" s="1"/>
  <c r="F1265" i="18" a="1"/>
  <c r="F1265" i="18" s="1"/>
  <c r="F1334" i="18" a="1"/>
  <c r="F1334" i="18" s="1"/>
  <c r="F1401" i="18" a="1"/>
  <c r="F1401" i="18" s="1"/>
  <c r="F1463" i="18" a="1"/>
  <c r="F1463" i="18" s="1"/>
  <c r="F1531" i="18" a="1"/>
  <c r="F1531" i="18" s="1"/>
  <c r="F1591" i="18" a="1"/>
  <c r="F1591" i="18" s="1"/>
  <c r="F1640" i="18" a="1"/>
  <c r="F1640" i="18" s="1"/>
  <c r="F1223" i="18" a="1"/>
  <c r="F1223" i="18" s="1"/>
  <c r="F1317" i="18" a="1"/>
  <c r="F1317" i="18" s="1"/>
  <c r="F1382" i="18" a="1"/>
  <c r="F1382" i="18" s="1"/>
  <c r="F1451" i="18" a="1"/>
  <c r="F1451" i="18" s="1"/>
  <c r="F1520" i="18" a="1"/>
  <c r="F1520" i="18" s="1"/>
  <c r="F1592" i="18" a="1"/>
  <c r="F1592" i="18" s="1"/>
  <c r="F1648" i="18" a="1"/>
  <c r="F1648" i="18" s="1"/>
  <c r="F1712" i="18" a="1"/>
  <c r="F1712" i="18" s="1"/>
  <c r="F1225" i="18" a="1"/>
  <c r="F1225" i="18" s="1"/>
  <c r="F1307" i="18" a="1"/>
  <c r="F1307" i="18" s="1"/>
  <c r="F1364" i="18" a="1"/>
  <c r="F1364" i="18" s="1"/>
  <c r="F1420" i="18" a="1"/>
  <c r="F1420" i="18" s="1"/>
  <c r="F1496" i="18" a="1"/>
  <c r="F1496" i="18" s="1"/>
  <c r="F1557" i="18" a="1"/>
  <c r="F1557" i="18" s="1"/>
  <c r="F1636" i="18" a="1"/>
  <c r="F1636" i="18" s="1"/>
  <c r="F1725" i="18" a="1"/>
  <c r="F1725" i="18" s="1"/>
  <c r="F1292" i="18" a="1"/>
  <c r="F1292" i="18" s="1"/>
  <c r="F1365" i="18" a="1"/>
  <c r="F1365" i="18" s="1"/>
  <c r="F1421" i="18" a="1"/>
  <c r="F1421" i="18" s="1"/>
  <c r="F1490" i="18" a="1"/>
  <c r="F1490" i="18" s="1"/>
  <c r="F1552" i="18" a="1"/>
  <c r="F1552" i="18" s="1"/>
  <c r="F1612" i="18" a="1"/>
  <c r="F1612" i="18" s="1"/>
  <c r="F1674" i="18" a="1"/>
  <c r="F1674" i="18" s="1"/>
  <c r="F1237" i="18" a="1"/>
  <c r="F1237" i="18" s="1"/>
  <c r="F1320" i="18" a="1"/>
  <c r="F1320" i="18" s="1"/>
  <c r="F1391" i="18" a="1"/>
  <c r="F1391" i="18" s="1"/>
  <c r="F1447" i="18" a="1"/>
  <c r="F1447" i="18" s="1"/>
  <c r="F1509" i="18" a="1"/>
  <c r="F1509" i="18" s="1"/>
  <c r="F1576" i="18" a="1"/>
  <c r="F1576" i="18" s="1"/>
  <c r="F1637" i="18" a="1"/>
  <c r="F1637" i="18" s="1"/>
  <c r="F1688" i="18" a="1"/>
  <c r="F1688" i="18" s="1"/>
  <c r="F1228" i="18" a="1"/>
  <c r="F1228" i="18" s="1"/>
  <c r="F1321" i="18" a="1"/>
  <c r="F1321" i="18" s="1"/>
  <c r="F1379" i="18" a="1"/>
  <c r="F1379" i="18" s="1"/>
  <c r="F1448" i="18" a="1"/>
  <c r="F1448" i="18" s="1"/>
  <c r="F1504" i="18" a="1"/>
  <c r="F1504" i="18" s="1"/>
  <c r="F1582" i="18" a="1"/>
  <c r="F1582" i="18" s="1"/>
  <c r="F1644" i="18" a="1"/>
  <c r="F1644" i="18" s="1"/>
  <c r="F1708" i="18" a="1"/>
  <c r="F1708" i="18" s="1"/>
  <c r="F1281" i="18" a="1"/>
  <c r="F1281" i="18" s="1"/>
  <c r="F1345" i="18" a="1"/>
  <c r="F1345" i="18" s="1"/>
  <c r="F1404" i="18" a="1"/>
  <c r="F1404" i="18" s="1"/>
  <c r="F1474" i="18" a="1"/>
  <c r="F1474" i="18" s="1"/>
  <c r="F1530" i="18" a="1"/>
  <c r="F1530" i="18" s="1"/>
  <c r="F1583" i="18" a="1"/>
  <c r="F1583" i="18" s="1"/>
  <c r="F1652" i="18" a="1"/>
  <c r="F1652" i="18" s="1"/>
  <c r="F1169" i="18" a="1"/>
  <c r="F1169" i="18" s="1"/>
  <c r="F1289" i="18" a="1"/>
  <c r="F1289" i="18" s="1"/>
  <c r="F1369" i="18" a="1"/>
  <c r="F1369" i="18" s="1"/>
  <c r="F1431" i="18" a="1"/>
  <c r="F1431" i="18" s="1"/>
  <c r="F252" i="18" a="1"/>
  <c r="F252" i="18" s="1"/>
  <c r="F272" i="18" a="1"/>
  <c r="F272" i="18" s="1"/>
  <c r="F526" i="18" a="1"/>
  <c r="F526" i="18" s="1"/>
  <c r="F544" i="18" a="1"/>
  <c r="F544" i="18" s="1"/>
  <c r="F583" i="18" a="1"/>
  <c r="F583" i="18" s="1"/>
  <c r="F634" i="18" a="1"/>
  <c r="F634" i="18" s="1"/>
  <c r="F1185" i="18" a="1"/>
  <c r="F1185" i="18" s="1"/>
  <c r="F945" i="18" a="1"/>
  <c r="F945" i="18" s="1"/>
  <c r="F1137" i="18" a="1"/>
  <c r="F1137" i="18" s="1"/>
  <c r="F1090" i="18" a="1"/>
  <c r="F1090" i="18" s="1"/>
  <c r="F1243" i="18" a="1"/>
  <c r="F1243" i="18" s="1"/>
  <c r="F937" i="18" a="1"/>
  <c r="F937" i="18" s="1"/>
  <c r="F1116" i="18" a="1"/>
  <c r="F1116" i="18" s="1"/>
  <c r="F825" i="18" a="1"/>
  <c r="F825" i="18" s="1"/>
  <c r="F922" i="18" a="1"/>
  <c r="F922" i="18" s="1"/>
  <c r="F994" i="18" a="1"/>
  <c r="F994" i="18" s="1"/>
  <c r="F1050" i="18" a="1"/>
  <c r="F1050" i="18" s="1"/>
  <c r="F1122" i="18" a="1"/>
  <c r="F1122" i="18" s="1"/>
  <c r="F862" i="18" a="1"/>
  <c r="F862" i="18" s="1"/>
  <c r="F928" i="18" a="1"/>
  <c r="F928" i="18" s="1"/>
  <c r="F989" i="18" a="1"/>
  <c r="F989" i="18" s="1"/>
  <c r="F1056" i="18" a="1"/>
  <c r="F1056" i="18" s="1"/>
  <c r="F1117" i="18" a="1"/>
  <c r="F1117" i="18" s="1"/>
  <c r="F1167" i="18" a="1"/>
  <c r="F1167" i="18" s="1"/>
  <c r="F1234" i="18" a="1"/>
  <c r="F1234" i="18" s="1"/>
  <c r="F1175" i="18" a="1"/>
  <c r="F1175" i="18" s="1"/>
  <c r="F1275" i="18" a="1"/>
  <c r="F1275" i="18" s="1"/>
  <c r="F1346" i="18" a="1"/>
  <c r="F1346" i="18" s="1"/>
  <c r="F1406" i="18" a="1"/>
  <c r="F1406" i="18" s="1"/>
  <c r="F1468" i="18" a="1"/>
  <c r="F1468" i="18" s="1"/>
  <c r="F1538" i="18" a="1"/>
  <c r="F1538" i="18" s="1"/>
  <c r="F1597" i="18" a="1"/>
  <c r="F1597" i="18" s="1"/>
  <c r="F1647" i="18" a="1"/>
  <c r="F1647" i="18" s="1"/>
  <c r="F1233" i="18" a="1"/>
  <c r="F1233" i="18" s="1"/>
  <c r="F1323" i="18" a="1"/>
  <c r="F1323" i="18" s="1"/>
  <c r="F1388" i="18" a="1"/>
  <c r="F1388" i="18" s="1"/>
  <c r="F1464" i="18" a="1"/>
  <c r="F1464" i="18" s="1"/>
  <c r="F1526" i="18" a="1"/>
  <c r="F1526" i="18" s="1"/>
  <c r="F1598" i="18" a="1"/>
  <c r="F1598" i="18" s="1"/>
  <c r="F1654" i="18" a="1"/>
  <c r="F1654" i="18" s="1"/>
  <c r="F1718" i="18" a="1"/>
  <c r="F1718" i="18" s="1"/>
  <c r="F1236" i="18" a="1"/>
  <c r="F1236" i="18" s="1"/>
  <c r="F1313" i="18" a="1"/>
  <c r="F1313" i="18" s="1"/>
  <c r="F1377" i="18" a="1"/>
  <c r="F1377" i="18" s="1"/>
  <c r="F1439" i="18" a="1"/>
  <c r="F1439" i="18" s="1"/>
  <c r="F1501" i="18" a="1"/>
  <c r="F1501" i="18" s="1"/>
  <c r="F1568" i="18" a="1"/>
  <c r="F1568" i="18" s="1"/>
  <c r="F1641" i="18" a="1"/>
  <c r="F1641" i="18" s="1"/>
  <c r="F1732" i="18" a="1"/>
  <c r="F1732" i="18" s="1"/>
  <c r="F1297" i="18" a="1"/>
  <c r="F1297" i="18" s="1"/>
  <c r="F1371" i="18" a="1"/>
  <c r="F1371" i="18" s="1"/>
  <c r="F1427" i="18" a="1"/>
  <c r="F1427" i="18" s="1"/>
  <c r="F1497" i="18" a="1"/>
  <c r="F1497" i="18" s="1"/>
  <c r="F1558" i="18" a="1"/>
  <c r="F1558" i="18" s="1"/>
  <c r="F1618" i="18" a="1"/>
  <c r="F1618" i="18" s="1"/>
  <c r="F1681" i="18" a="1"/>
  <c r="F1681" i="18" s="1"/>
  <c r="F1248" i="18" a="1"/>
  <c r="F1248" i="18" s="1"/>
  <c r="F1325" i="18" a="1"/>
  <c r="F1325" i="18" s="1"/>
  <c r="F1397" i="18" a="1"/>
  <c r="F1397" i="18" s="1"/>
  <c r="F1453" i="18" a="1"/>
  <c r="F1453" i="18" s="1"/>
  <c r="F1522" i="18" a="1"/>
  <c r="F1522" i="18" s="1"/>
  <c r="F1588" i="18" a="1"/>
  <c r="F1588" i="18" s="1"/>
  <c r="F1643" i="18" a="1"/>
  <c r="F1643" i="18" s="1"/>
  <c r="F1695" i="18" a="1"/>
  <c r="F1695" i="18" s="1"/>
  <c r="F1239" i="18" a="1"/>
  <c r="F1239" i="18" s="1"/>
  <c r="F1326" i="18" a="1"/>
  <c r="F1326" i="18" s="1"/>
  <c r="F1392" i="18" a="1"/>
  <c r="F1392" i="18" s="1"/>
  <c r="F1454" i="18" a="1"/>
  <c r="F1454" i="18" s="1"/>
  <c r="F1510" i="18" a="1"/>
  <c r="F1510" i="18" s="1"/>
  <c r="F1589" i="18" a="1"/>
  <c r="F1589" i="18" s="1"/>
  <c r="F1651" i="18" a="1"/>
  <c r="F1651" i="18" s="1"/>
  <c r="F1715" i="18" a="1"/>
  <c r="F1715" i="18" s="1"/>
  <c r="F1294" i="18" a="1"/>
  <c r="F1294" i="18" s="1"/>
  <c r="F1350" i="18" a="1"/>
  <c r="F1350" i="18" s="1"/>
  <c r="F1411" i="18" a="1"/>
  <c r="F1411" i="18" s="1"/>
  <c r="F1480" i="18" a="1"/>
  <c r="F1480" i="18" s="1"/>
  <c r="F1536" i="18" a="1"/>
  <c r="F1536" i="18" s="1"/>
  <c r="F1590" i="18" a="1"/>
  <c r="F1590" i="18" s="1"/>
  <c r="F1657" i="18" a="1"/>
  <c r="F1657" i="18" s="1"/>
  <c r="F1187" i="18" a="1"/>
  <c r="F1187" i="18" s="1"/>
  <c r="F1300" i="18" a="1"/>
  <c r="F1300" i="18" s="1"/>
  <c r="F1374" i="18" a="1"/>
  <c r="F1374" i="18" s="1"/>
  <c r="F1436" i="18" a="1"/>
  <c r="F1436" i="18" s="1"/>
  <c r="F1506" i="18" a="1"/>
  <c r="F1506" i="18" s="1"/>
  <c r="F1566" i="18" a="1"/>
  <c r="F1566" i="18" s="1"/>
  <c r="F1012" i="18" a="1"/>
  <c r="F1012" i="18" s="1"/>
  <c r="F999" i="18" a="1"/>
  <c r="F999" i="18" s="1"/>
  <c r="F1173" i="18" a="1"/>
  <c r="F1173" i="18" s="1"/>
  <c r="F1603" i="18" a="1"/>
  <c r="F1603" i="18" s="1"/>
  <c r="F1660" i="18" a="1"/>
  <c r="F1660" i="18" s="1"/>
  <c r="F1661" i="18" a="1"/>
  <c r="F1661" i="18" s="1"/>
  <c r="F1687" i="18" a="1"/>
  <c r="F1687" i="18" s="1"/>
  <c r="F1701" i="18" a="1"/>
  <c r="F1701" i="18" s="1"/>
  <c r="F1696" i="18" a="1"/>
  <c r="F1696" i="18" s="1"/>
  <c r="F1373" i="18" a="1"/>
  <c r="F1373" i="18" s="1"/>
  <c r="F1542" i="18" a="1"/>
  <c r="F1542" i="18" s="1"/>
  <c r="F1716" i="18" a="1"/>
  <c r="F1716" i="18" s="1"/>
  <c r="F1400" i="18" a="1"/>
  <c r="F1400" i="18" s="1"/>
  <c r="F1524" i="18" a="1"/>
  <c r="F1524" i="18" s="1"/>
  <c r="F1633" i="18" a="1"/>
  <c r="F1633" i="18" s="1"/>
  <c r="F1697" i="18" a="1"/>
  <c r="F1697" i="18" s="1"/>
  <c r="F1974" i="18" a="1"/>
  <c r="F1974" i="18" s="1"/>
  <c r="F1915" i="18" a="1"/>
  <c r="F1915" i="18" s="1"/>
  <c r="F1851" i="18" a="1"/>
  <c r="F1851" i="18" s="1"/>
  <c r="F1773" i="18" a="1"/>
  <c r="F1773" i="18" s="1"/>
  <c r="F1985" i="18" a="1"/>
  <c r="F1985" i="18" s="1"/>
  <c r="F1927" i="18" a="1"/>
  <c r="F1927" i="18" s="1"/>
  <c r="F1863" i="18" a="1"/>
  <c r="F1863" i="18" s="1"/>
  <c r="F1798" i="18" a="1"/>
  <c r="F1798" i="18" s="1"/>
  <c r="F1733" i="18" a="1"/>
  <c r="F1733" i="18" s="1"/>
  <c r="F1961" i="18" a="1"/>
  <c r="F1961" i="18" s="1"/>
  <c r="F1894" i="18" a="1"/>
  <c r="F1894" i="18" s="1"/>
  <c r="F1836" i="18" a="1"/>
  <c r="F1836" i="18" s="1"/>
  <c r="F1784" i="18" a="1"/>
  <c r="F1784" i="18" s="1"/>
  <c r="F1711" i="18" a="1"/>
  <c r="F1711" i="18" s="1"/>
  <c r="F1770" i="18" a="1"/>
  <c r="F1770" i="18" s="1"/>
  <c r="F2000" i="18" a="1"/>
  <c r="F2000" i="18" s="1"/>
  <c r="F1936" i="18" a="1"/>
  <c r="F1936" i="18" s="1"/>
  <c r="F1873" i="18" a="1"/>
  <c r="F1873" i="18" s="1"/>
  <c r="F1801" i="18" a="1"/>
  <c r="F1801" i="18" s="1"/>
  <c r="F1698" i="18" a="1"/>
  <c r="F1698" i="18" s="1"/>
  <c r="F1713" i="18" a="1"/>
  <c r="F1713" i="18" s="1"/>
  <c r="F1888" i="18" a="1"/>
  <c r="F1888" i="18" s="1"/>
  <c r="F1829" i="18" a="1"/>
  <c r="F1829" i="18" s="1"/>
  <c r="F1822" i="18" a="1"/>
  <c r="F1822" i="18" s="1"/>
  <c r="F1995" i="18" a="1"/>
  <c r="F1995" i="18" s="1"/>
  <c r="F1931" i="18" a="1"/>
  <c r="F1931" i="18" s="1"/>
  <c r="F1796" i="18" a="1"/>
  <c r="F1796" i="18" s="1"/>
  <c r="F1123" i="18" a="1"/>
  <c r="F1123" i="18" s="1"/>
  <c r="F1650" i="18" a="1"/>
  <c r="F1650" i="18" s="1"/>
  <c r="F1689" i="18" a="1"/>
  <c r="F1689" i="18" s="1"/>
  <c r="F1518" i="18" a="1"/>
  <c r="F1518" i="18" s="1"/>
  <c r="F1921" i="18" a="1"/>
  <c r="F1921" i="18" s="1"/>
  <c r="F1933" i="18" a="1"/>
  <c r="F1933" i="18" s="1"/>
  <c r="F1740" i="18" a="1"/>
  <c r="F1740" i="18" s="1"/>
  <c r="F1791" i="18" a="1"/>
  <c r="F1791" i="18" s="1"/>
  <c r="F1821" i="18" a="1"/>
  <c r="F1821" i="18" s="1"/>
  <c r="F258" i="18" a="1"/>
  <c r="F258" i="18" s="1"/>
  <c r="F880" i="18" a="1"/>
  <c r="F880" i="18" s="1"/>
  <c r="F1055" i="18" a="1"/>
  <c r="F1055" i="18" s="1"/>
  <c r="F1245" i="18" a="1"/>
  <c r="F1245" i="18" s="1"/>
  <c r="F1653" i="18" a="1"/>
  <c r="F1653" i="18" s="1"/>
  <c r="F1724" i="18" a="1"/>
  <c r="F1724" i="18" s="1"/>
  <c r="F1181" i="18" a="1"/>
  <c r="F1181" i="18" s="1"/>
  <c r="F1280" i="18" a="1"/>
  <c r="F1280" i="18" s="1"/>
  <c r="F1250" i="18" a="1"/>
  <c r="F1250" i="18" s="1"/>
  <c r="F1186" i="18" a="1"/>
  <c r="F1186" i="18" s="1"/>
  <c r="F1393" i="18" a="1"/>
  <c r="F1393" i="18" s="1"/>
  <c r="F1554" i="18" a="1"/>
  <c r="F1554" i="18" s="1"/>
  <c r="F1208" i="18" a="1"/>
  <c r="F1208" i="18" s="1"/>
  <c r="F1418" i="18" a="1"/>
  <c r="F1418" i="18" s="1"/>
  <c r="F1543" i="18" a="1"/>
  <c r="F1543" i="18" s="1"/>
  <c r="F1639" i="18" a="1"/>
  <c r="F1639" i="18" s="1"/>
  <c r="F1703" i="18" a="1"/>
  <c r="F1703" i="18" s="1"/>
  <c r="F1968" i="18" a="1"/>
  <c r="F1968" i="18" s="1"/>
  <c r="F1902" i="18" a="1"/>
  <c r="F1902" i="18" s="1"/>
  <c r="F1838" i="18" a="1"/>
  <c r="F1838" i="18" s="1"/>
  <c r="F1753" i="18" a="1"/>
  <c r="F1753" i="18" s="1"/>
  <c r="F1980" i="18" a="1"/>
  <c r="F1980" i="18" s="1"/>
  <c r="F1914" i="18" a="1"/>
  <c r="F1914" i="18" s="1"/>
  <c r="F1850" i="18" a="1"/>
  <c r="F1850" i="18" s="1"/>
  <c r="F1792" i="18" a="1"/>
  <c r="F1792" i="18" s="1"/>
  <c r="F1956" i="18" a="1"/>
  <c r="F1956" i="18" s="1"/>
  <c r="F1778" i="18" a="1"/>
  <c r="F1778" i="18" s="1"/>
  <c r="F1758" i="18" a="1"/>
  <c r="F1758" i="18" s="1"/>
  <c r="F1867" i="18" a="1"/>
  <c r="F1867" i="18" s="1"/>
  <c r="F1942" i="18" a="1"/>
  <c r="F1942" i="18" s="1"/>
  <c r="F482" i="18" a="1"/>
  <c r="F482" i="18" s="1"/>
  <c r="F1100" i="18" a="1"/>
  <c r="F1100" i="18" s="1"/>
  <c r="F1128" i="18" a="1"/>
  <c r="F1128" i="18" s="1"/>
  <c r="F1188" i="18" a="1"/>
  <c r="F1188" i="18" s="1"/>
  <c r="F1244" i="18" a="1"/>
  <c r="F1244" i="18" s="1"/>
  <c r="F1246" i="18" a="1"/>
  <c r="F1246" i="18" s="1"/>
  <c r="F1319" i="18" a="1"/>
  <c r="F1319" i="18" s="1"/>
  <c r="F1331" i="18" a="1"/>
  <c r="F1331" i="18" s="1"/>
  <c r="F1338" i="18" a="1"/>
  <c r="F1338" i="18" s="1"/>
  <c r="F1219" i="18" a="1"/>
  <c r="F1219" i="18" s="1"/>
  <c r="F1424" i="18" a="1"/>
  <c r="F1424" i="18" s="1"/>
  <c r="F1565" i="18" a="1"/>
  <c r="F1565" i="18" s="1"/>
  <c r="F1230" i="18" a="1"/>
  <c r="F1230" i="18" s="1"/>
  <c r="F1443" i="18" a="1"/>
  <c r="F1443" i="18" s="1"/>
  <c r="F1561" i="18" a="1"/>
  <c r="F1561" i="18" s="1"/>
  <c r="F1646" i="18" a="1"/>
  <c r="F1646" i="18" s="1"/>
  <c r="F1710" i="18" a="1"/>
  <c r="F1710" i="18" s="1"/>
  <c r="F1963" i="18" a="1"/>
  <c r="F1963" i="18" s="1"/>
  <c r="F1896" i="18" a="1"/>
  <c r="F1896" i="18" s="1"/>
  <c r="F1831" i="18" a="1"/>
  <c r="F1831" i="18" s="1"/>
  <c r="F1748" i="18" a="1"/>
  <c r="F1748" i="18" s="1"/>
  <c r="F1967" i="18" a="1"/>
  <c r="F1967" i="18" s="1"/>
  <c r="F1908" i="18" a="1"/>
  <c r="F1908" i="18" s="1"/>
  <c r="F1844" i="18" a="1"/>
  <c r="F1844" i="18" s="1"/>
  <c r="F1779" i="18" a="1"/>
  <c r="F1779" i="18" s="1"/>
  <c r="F2009" i="18" a="1"/>
  <c r="F2009" i="18" s="1"/>
  <c r="F1943" i="18" a="1"/>
  <c r="F1943" i="18" s="1"/>
  <c r="F1881" i="18" a="1"/>
  <c r="F1881" i="18" s="1"/>
  <c r="F1823" i="18" a="1"/>
  <c r="F1823" i="18" s="1"/>
  <c r="F1771" i="18" a="1"/>
  <c r="F1771" i="18" s="1"/>
  <c r="F1815" i="18" a="1"/>
  <c r="F1815" i="18" s="1"/>
  <c r="F1751" i="18" a="1"/>
  <c r="F1751" i="18" s="1"/>
  <c r="F1989" i="18" a="1"/>
  <c r="F1989" i="18" s="1"/>
  <c r="F1918" i="18" a="1"/>
  <c r="F1918" i="18" s="1"/>
  <c r="F1854" i="18" a="1"/>
  <c r="F1854" i="18" s="1"/>
  <c r="F1789" i="18" a="1"/>
  <c r="F1789" i="18" s="1"/>
  <c r="F2002" i="18" a="1"/>
  <c r="F2002" i="18" s="1"/>
  <c r="F1875" i="18" a="1"/>
  <c r="F1875" i="18" s="1"/>
  <c r="F1765" i="18" a="1"/>
  <c r="F1765" i="18" s="1"/>
  <c r="F1809" i="18" a="1"/>
  <c r="F1809" i="18" s="1"/>
  <c r="F1977" i="18" a="1"/>
  <c r="F1977" i="18" s="1"/>
  <c r="F1912" i="18" a="1"/>
  <c r="F1912" i="18" s="1"/>
  <c r="F1769" i="18" a="1"/>
  <c r="F1769" i="18" s="1"/>
  <c r="F1544" i="18" a="1"/>
  <c r="F1544" i="18" s="1"/>
  <c r="F1623" i="18" a="1"/>
  <c r="F1623" i="18" s="1"/>
  <c r="F1380" i="18" a="1"/>
  <c r="F1380" i="18" s="1"/>
  <c r="F1986" i="18" a="1"/>
  <c r="F1986" i="18" s="1"/>
  <c r="F1997" i="18" a="1"/>
  <c r="F1997" i="18" s="1"/>
  <c r="F1973" i="18" a="1"/>
  <c r="F1973" i="18" s="1"/>
  <c r="F1739" i="18" a="1"/>
  <c r="F1739" i="18" s="1"/>
  <c r="F1728" i="18" a="1"/>
  <c r="F1728" i="18" s="1"/>
  <c r="F588" i="18" a="1"/>
  <c r="F588" i="18" s="1"/>
  <c r="F1260" i="18" a="1"/>
  <c r="F1260" i="18" s="1"/>
  <c r="F876" i="18" a="1"/>
  <c r="F876" i="18" s="1"/>
  <c r="F1290" i="18" a="1"/>
  <c r="F1290" i="18" s="1"/>
  <c r="F1335" i="18" a="1"/>
  <c r="F1335" i="18" s="1"/>
  <c r="F1318" i="18" a="1"/>
  <c r="F1318" i="18" s="1"/>
  <c r="F1378" i="18" a="1"/>
  <c r="F1378" i="18" s="1"/>
  <c r="F1403" i="18" a="1"/>
  <c r="F1403" i="18" s="1"/>
  <c r="F1398" i="18" a="1"/>
  <c r="F1398" i="18" s="1"/>
  <c r="F1264" i="18" a="1"/>
  <c r="F1264" i="18" s="1"/>
  <c r="F1449" i="18" a="1"/>
  <c r="F1449" i="18" s="1"/>
  <c r="F1602" i="18" a="1"/>
  <c r="F1602" i="18" s="1"/>
  <c r="F1274" i="18" a="1"/>
  <c r="F1274" i="18" s="1"/>
  <c r="F1462" i="18" a="1"/>
  <c r="F1462" i="18" s="1"/>
  <c r="F1578" i="18" a="1"/>
  <c r="F1578" i="18" s="1"/>
  <c r="F1658" i="18" a="1"/>
  <c r="F1658" i="18" s="1"/>
  <c r="F1722" i="18" a="1"/>
  <c r="F1722" i="18" s="1"/>
  <c r="F1957" i="18" a="1"/>
  <c r="F1957" i="18" s="1"/>
  <c r="F1889" i="18" a="1"/>
  <c r="F1889" i="18" s="1"/>
  <c r="F1817" i="18" a="1"/>
  <c r="F1817" i="18" s="1"/>
  <c r="F1741" i="18" a="1"/>
  <c r="F1741" i="18" s="1"/>
  <c r="F1962" i="18" a="1"/>
  <c r="F1962" i="18" s="1"/>
  <c r="F1901" i="18" a="1"/>
  <c r="F1901" i="18" s="1"/>
  <c r="F1837" i="18" a="1"/>
  <c r="F1837" i="18" s="1"/>
  <c r="F1772" i="18" a="1"/>
  <c r="F1772" i="18" s="1"/>
  <c r="F1938" i="18" a="1"/>
  <c r="F1938" i="18" s="1"/>
  <c r="F1816" i="18" a="1"/>
  <c r="F1816" i="18" s="1"/>
  <c r="F1745" i="18" a="1"/>
  <c r="F1745" i="18" s="1"/>
  <c r="F1848" i="18" a="1"/>
  <c r="F1848" i="18" s="1"/>
  <c r="F1777" i="18" a="1"/>
  <c r="F1777" i="18" s="1"/>
  <c r="F614" i="18" a="1"/>
  <c r="F614" i="18" s="1"/>
  <c r="F978" i="18" a="1"/>
  <c r="F978" i="18" s="1"/>
  <c r="F933" i="18" a="1"/>
  <c r="F933" i="18" s="1"/>
  <c r="F1352" i="18" a="1"/>
  <c r="F1352" i="18" s="1"/>
  <c r="F1407" i="18" a="1"/>
  <c r="F1407" i="18" s="1"/>
  <c r="F1383" i="18" a="1"/>
  <c r="F1383" i="18" s="1"/>
  <c r="F1434" i="18" a="1"/>
  <c r="F1434" i="18" s="1"/>
  <c r="F1459" i="18" a="1"/>
  <c r="F1459" i="18" s="1"/>
  <c r="F1460" i="18" a="1"/>
  <c r="F1460" i="18" s="1"/>
  <c r="F1299" i="18" a="1"/>
  <c r="F1299" i="18" s="1"/>
  <c r="F1461" i="18" a="1"/>
  <c r="F1461" i="18" s="1"/>
  <c r="F1614" i="18" a="1"/>
  <c r="F1614" i="18" s="1"/>
  <c r="F1322" i="18" a="1"/>
  <c r="F1322" i="18" s="1"/>
  <c r="F1487" i="18" a="1"/>
  <c r="F1487" i="18" s="1"/>
  <c r="F1584" i="18" a="1"/>
  <c r="F1584" i="18" s="1"/>
  <c r="F1665" i="18" a="1"/>
  <c r="F1665" i="18" s="1"/>
  <c r="F1729" i="18" a="1"/>
  <c r="F1729" i="18" s="1"/>
  <c r="F1945" i="18" a="1"/>
  <c r="F1945" i="18" s="1"/>
  <c r="F1883" i="18" a="1"/>
  <c r="F1883" i="18" s="1"/>
  <c r="F1812" i="18" a="1"/>
  <c r="F1812" i="18" s="1"/>
  <c r="F1734" i="18" a="1"/>
  <c r="F1734" i="18" s="1"/>
  <c r="F1950" i="18" a="1"/>
  <c r="F1950" i="18" s="1"/>
  <c r="F1895" i="18" a="1"/>
  <c r="F1895" i="18" s="1"/>
  <c r="F1830" i="18" a="1"/>
  <c r="F1830" i="18" s="1"/>
  <c r="F1766" i="18" a="1"/>
  <c r="F1766" i="18" s="1"/>
  <c r="F1990" i="18" a="1"/>
  <c r="F1990" i="18" s="1"/>
  <c r="F1926" i="18" a="1"/>
  <c r="F1926" i="18" s="1"/>
  <c r="F1862" i="18" a="1"/>
  <c r="F1862" i="18" s="1"/>
  <c r="F1810" i="18" a="1"/>
  <c r="F1810" i="18" s="1"/>
  <c r="F1759" i="18" a="1"/>
  <c r="F1759" i="18" s="1"/>
  <c r="F1802" i="18" a="1"/>
  <c r="F1802" i="18" s="1"/>
  <c r="F1738" i="18" a="1"/>
  <c r="F1738" i="18" s="1"/>
  <c r="F1972" i="18" a="1"/>
  <c r="F1972" i="18" s="1"/>
  <c r="F1905" i="18" a="1"/>
  <c r="F1905" i="18" s="1"/>
  <c r="F1841" i="18" a="1"/>
  <c r="F1841" i="18" s="1"/>
  <c r="F1764" i="18" a="1"/>
  <c r="F1764" i="18" s="1"/>
  <c r="F1664" i="18" a="1"/>
  <c r="F1664" i="18" s="1"/>
  <c r="F652" i="18" a="1"/>
  <c r="F652" i="18" s="1"/>
  <c r="F1133" i="18" a="1"/>
  <c r="F1133" i="18" s="1"/>
  <c r="F995" i="18" a="1"/>
  <c r="F995" i="18" s="1"/>
  <c r="F1412" i="18" a="1"/>
  <c r="F1412" i="18" s="1"/>
  <c r="F1469" i="18" a="1"/>
  <c r="F1469" i="18" s="1"/>
  <c r="F1445" i="18" a="1"/>
  <c r="F1445" i="18" s="1"/>
  <c r="F1502" i="18" a="1"/>
  <c r="F1502" i="18" s="1"/>
  <c r="F1529" i="18" a="1"/>
  <c r="F1529" i="18" s="1"/>
  <c r="F1516" i="18" a="1"/>
  <c r="F1516" i="18" s="1"/>
  <c r="F1310" i="18" a="1"/>
  <c r="F1310" i="18" s="1"/>
  <c r="F1486" i="18" a="1"/>
  <c r="F1486" i="18" s="1"/>
  <c r="F1625" i="18" a="1"/>
  <c r="F1625" i="18" s="1"/>
  <c r="F1333" i="18" a="1"/>
  <c r="F1333" i="18" s="1"/>
  <c r="F1499" i="18" a="1"/>
  <c r="F1499" i="18" s="1"/>
  <c r="F1596" i="18" a="1"/>
  <c r="F1596" i="18" s="1"/>
  <c r="F1671" i="18" a="1"/>
  <c r="F1671" i="18" s="1"/>
  <c r="F2004" i="18" a="1"/>
  <c r="F2004" i="18" s="1"/>
  <c r="F1940" i="18" a="1"/>
  <c r="F1940" i="18" s="1"/>
  <c r="F1870" i="18" a="1"/>
  <c r="F1870" i="18" s="1"/>
  <c r="F1805" i="18" a="1"/>
  <c r="F1805" i="18" s="1"/>
  <c r="F1717" i="18" a="1"/>
  <c r="F1717" i="18" s="1"/>
  <c r="F1944" i="18" a="1"/>
  <c r="F1944" i="18" s="1"/>
  <c r="F1882" i="18" a="1"/>
  <c r="F1882" i="18" s="1"/>
  <c r="F1824" i="18" a="1"/>
  <c r="F1824" i="18" s="1"/>
  <c r="F1760" i="18" a="1"/>
  <c r="F1760" i="18" s="1"/>
  <c r="F1984" i="18" a="1"/>
  <c r="F1984" i="18" s="1"/>
  <c r="F1920" i="18" a="1"/>
  <c r="F1920" i="18" s="1"/>
  <c r="F1856" i="18" a="1"/>
  <c r="F1856" i="18" s="1"/>
  <c r="F1803" i="18" a="1"/>
  <c r="F1803" i="18" s="1"/>
  <c r="F1752" i="18" a="1"/>
  <c r="F1752" i="18" s="1"/>
  <c r="F1790" i="18" a="1"/>
  <c r="F1790" i="18" s="1"/>
  <c r="F1730" i="18" a="1"/>
  <c r="F1730" i="18" s="1"/>
  <c r="F1959" i="18" a="1"/>
  <c r="F1959" i="18" s="1"/>
  <c r="F1899" i="18" a="1"/>
  <c r="F1899" i="18" s="1"/>
  <c r="F1834" i="18" a="1"/>
  <c r="F1834" i="18" s="1"/>
  <c r="F1757" i="18" a="1"/>
  <c r="F1757" i="18" s="1"/>
  <c r="F927" i="18" a="1"/>
  <c r="F927" i="18" s="1"/>
  <c r="F1574" i="18" a="1"/>
  <c r="F1574" i="18" s="1"/>
  <c r="F1517" i="18" a="1"/>
  <c r="F1517" i="18" s="1"/>
  <c r="F1626" i="18" a="1"/>
  <c r="F1626" i="18" s="1"/>
  <c r="F1857" i="18" a="1"/>
  <c r="F1857" i="18" s="1"/>
  <c r="F1869" i="18" a="1"/>
  <c r="F1869" i="18" s="1"/>
  <c r="F1907" i="18" a="1"/>
  <c r="F1907" i="18" s="1"/>
  <c r="F2007" i="18" a="1"/>
  <c r="F2007" i="18" s="1"/>
  <c r="F696" i="18" a="1"/>
  <c r="F696" i="18" s="1"/>
  <c r="F855" i="18" a="1"/>
  <c r="F855" i="18" s="1"/>
  <c r="F1061" i="18" a="1"/>
  <c r="F1061" i="18" s="1"/>
  <c r="F1475" i="18" a="1"/>
  <c r="F1475" i="18" s="1"/>
  <c r="F1545" i="18" a="1"/>
  <c r="F1545" i="18" s="1"/>
  <c r="F1514" i="18" a="1"/>
  <c r="F1514" i="18" s="1"/>
  <c r="F1563" i="18" a="1"/>
  <c r="F1563" i="18" s="1"/>
  <c r="F1594" i="18" a="1"/>
  <c r="F1594" i="18" s="1"/>
  <c r="F1595" i="18" a="1"/>
  <c r="F1595" i="18" s="1"/>
  <c r="F1327" i="18" a="1"/>
  <c r="F1327" i="18" s="1"/>
  <c r="F1505" i="18" a="1"/>
  <c r="F1505" i="18" s="1"/>
  <c r="F1677" i="18" a="1"/>
  <c r="F1677" i="18" s="1"/>
  <c r="F1351" i="18" a="1"/>
  <c r="F1351" i="18" s="1"/>
  <c r="F1512" i="18" a="1"/>
  <c r="F1512" i="18" s="1"/>
  <c r="F1615" i="18" a="1"/>
  <c r="F1615" i="18" s="1"/>
  <c r="F1678" i="18" a="1"/>
  <c r="F1678" i="18" s="1"/>
  <c r="F1991" i="18" a="1"/>
  <c r="F1991" i="18" s="1"/>
  <c r="F1928" i="18" a="1"/>
  <c r="F1928" i="18" s="1"/>
  <c r="F1864" i="18" a="1"/>
  <c r="F1864" i="18" s="1"/>
  <c r="F1785" i="18" a="1"/>
  <c r="F1785" i="18" s="1"/>
  <c r="F2003" i="18" a="1"/>
  <c r="F2003" i="18" s="1"/>
  <c r="F1939" i="18" a="1"/>
  <c r="F1939" i="18" s="1"/>
  <c r="F1876" i="18" a="1"/>
  <c r="F1876" i="18" s="1"/>
  <c r="F1811" i="18" a="1"/>
  <c r="F1811" i="18" s="1"/>
  <c r="F1747" i="18" a="1"/>
  <c r="F1747" i="18" s="1"/>
  <c r="F1979" i="18" a="1"/>
  <c r="F1979" i="18" s="1"/>
  <c r="F1913" i="18" a="1"/>
  <c r="F1913" i="18" s="1"/>
  <c r="F1849" i="18" a="1"/>
  <c r="F1849" i="18" s="1"/>
  <c r="F1797" i="18" a="1"/>
  <c r="F1797" i="18" s="1"/>
  <c r="F1746" i="18" a="1"/>
  <c r="F1746" i="18" s="1"/>
  <c r="F1783" i="18" a="1"/>
  <c r="F1783" i="18" s="1"/>
  <c r="F1704" i="18" a="1"/>
  <c r="F1704" i="18" s="1"/>
  <c r="F1954" i="18" a="1"/>
  <c r="F1954" i="18" s="1"/>
  <c r="F1886" i="18" a="1"/>
  <c r="F1886" i="18" s="1"/>
  <c r="F1828" i="18" a="1"/>
  <c r="F1828" i="18" s="1"/>
  <c r="F1737" i="18" a="1"/>
  <c r="F1737" i="18" s="1"/>
  <c r="F1240" i="18" a="1"/>
  <c r="F1240" i="18" s="1"/>
  <c r="F1604" i="18" a="1"/>
  <c r="F1604" i="18" s="1"/>
  <c r="F1362" i="18" a="1"/>
  <c r="F1362" i="18" s="1"/>
  <c r="F1690" i="18" a="1"/>
  <c r="F1690" i="18" s="1"/>
  <c r="F1780" i="18" a="1"/>
  <c r="F1780" i="18" s="1"/>
  <c r="F1804" i="18" a="1"/>
  <c r="F1804" i="18" s="1"/>
  <c r="F1843" i="18" a="1"/>
  <c r="F1843" i="18" s="1"/>
  <c r="F1880" i="18" a="1"/>
  <c r="F1880" i="18" s="1"/>
  <c r="F20" i="36" a="1"/>
  <c r="F20" i="36" s="1"/>
  <c r="F27" i="36" a="1"/>
  <c r="F27" i="36" s="1"/>
  <c r="F35" i="36" a="1"/>
  <c r="F35" i="36" s="1"/>
  <c r="F29" i="36" a="1"/>
  <c r="F29" i="36" s="1"/>
  <c r="F38" i="36" a="1"/>
  <c r="F38" i="36" s="1"/>
  <c r="F45" i="36" a="1"/>
  <c r="F45" i="36" s="1"/>
  <c r="F52" i="36" a="1"/>
  <c r="F52" i="36" s="1"/>
  <c r="F59" i="36" a="1"/>
  <c r="F59" i="36" s="1"/>
  <c r="F66" i="36" a="1"/>
  <c r="F66" i="36" s="1"/>
  <c r="F73" i="36" a="1"/>
  <c r="F73" i="36" s="1"/>
  <c r="F88" i="36" a="1"/>
  <c r="F88" i="36" s="1"/>
  <c r="F95" i="36" a="1"/>
  <c r="F95" i="36" s="1"/>
  <c r="F102" i="36" a="1"/>
  <c r="F102" i="36" s="1"/>
  <c r="F109" i="36" a="1"/>
  <c r="F109" i="36" s="1"/>
  <c r="F116" i="36" a="1"/>
  <c r="F116" i="36" s="1"/>
  <c r="F123" i="36" a="1"/>
  <c r="F123" i="36" s="1"/>
  <c r="F130" i="36" a="1"/>
  <c r="F130" i="36" s="1"/>
  <c r="F137" i="36" a="1"/>
  <c r="F137" i="36" s="1"/>
  <c r="F152" i="36" a="1"/>
  <c r="F152" i="36" s="1"/>
  <c r="F159" i="36" a="1"/>
  <c r="F159" i="36" s="1"/>
  <c r="F166" i="36" a="1"/>
  <c r="F166" i="36" s="1"/>
  <c r="F173" i="36" a="1"/>
  <c r="F173" i="36" s="1"/>
  <c r="F180" i="36" a="1"/>
  <c r="F180" i="36" s="1"/>
  <c r="F187" i="36" a="1"/>
  <c r="F187" i="36" s="1"/>
  <c r="F194" i="36" a="1"/>
  <c r="F194" i="36" s="1"/>
  <c r="F201" i="36" a="1"/>
  <c r="F201" i="36" s="1"/>
  <c r="F216" i="36" a="1"/>
  <c r="F216" i="36" s="1"/>
  <c r="F223" i="36" a="1"/>
  <c r="F223" i="36" s="1"/>
  <c r="F230" i="36" a="1"/>
  <c r="F230" i="36" s="1"/>
  <c r="F237" i="36" a="1"/>
  <c r="F237" i="36" s="1"/>
  <c r="F244" i="36" a="1"/>
  <c r="F244" i="36" s="1"/>
  <c r="F251" i="36" a="1"/>
  <c r="F251" i="36" s="1"/>
  <c r="F258" i="36" a="1"/>
  <c r="F258" i="36" s="1"/>
  <c r="F265" i="36" a="1"/>
  <c r="F265" i="36" s="1"/>
  <c r="F280" i="36" a="1"/>
  <c r="F280" i="36" s="1"/>
  <c r="F287" i="36" a="1"/>
  <c r="F287" i="36" s="1"/>
  <c r="F294" i="36" a="1"/>
  <c r="F294" i="36" s="1"/>
  <c r="F301" i="36" a="1"/>
  <c r="F301" i="36" s="1"/>
  <c r="F308" i="36" a="1"/>
  <c r="F308" i="36" s="1"/>
  <c r="F315" i="36" a="1"/>
  <c r="F315" i="36" s="1"/>
  <c r="F322" i="36" a="1"/>
  <c r="F322" i="36" s="1"/>
  <c r="F329" i="36" a="1"/>
  <c r="F329" i="36" s="1"/>
  <c r="F344" i="36" a="1"/>
  <c r="F344" i="36" s="1"/>
  <c r="F351" i="36" a="1"/>
  <c r="F351" i="36" s="1"/>
  <c r="F357" i="36" a="1"/>
  <c r="F357" i="36" s="1"/>
  <c r="F361" i="36" a="1"/>
  <c r="F361" i="36" s="1"/>
  <c r="F365" i="36" a="1"/>
  <c r="F365" i="36" s="1"/>
  <c r="F369" i="36" a="1"/>
  <c r="F369" i="36" s="1"/>
  <c r="F373" i="36" a="1"/>
  <c r="F373" i="36" s="1"/>
  <c r="F377" i="36" a="1"/>
  <c r="F377" i="36" s="1"/>
  <c r="F381" i="36" a="1"/>
  <c r="F381" i="36" s="1"/>
  <c r="F385" i="36" a="1"/>
  <c r="F385" i="36" s="1"/>
  <c r="F389" i="36" a="1"/>
  <c r="F389" i="36" s="1"/>
  <c r="F393" i="36" a="1"/>
  <c r="F393" i="36" s="1"/>
  <c r="F397" i="36" a="1"/>
  <c r="F397" i="36" s="1"/>
  <c r="F401" i="36" a="1"/>
  <c r="F401" i="36" s="1"/>
  <c r="F405" i="36" a="1"/>
  <c r="F405" i="36" s="1"/>
  <c r="F409" i="36" a="1"/>
  <c r="F409" i="36" s="1"/>
  <c r="F413" i="36" a="1"/>
  <c r="F413" i="36" s="1"/>
  <c r="F417" i="36" a="1"/>
  <c r="F417" i="36" s="1"/>
  <c r="F421" i="36" a="1"/>
  <c r="F421" i="36" s="1"/>
  <c r="F425" i="36" a="1"/>
  <c r="F425" i="36" s="1"/>
  <c r="F429" i="36" a="1"/>
  <c r="F429" i="36" s="1"/>
  <c r="F433" i="36" a="1"/>
  <c r="F433" i="36" s="1"/>
  <c r="F437" i="36" a="1"/>
  <c r="F437" i="36" s="1"/>
  <c r="F441" i="36" a="1"/>
  <c r="F441" i="36" s="1"/>
  <c r="F445" i="36" a="1"/>
  <c r="F445" i="36" s="1"/>
  <c r="F449" i="36" a="1"/>
  <c r="F449" i="36" s="1"/>
  <c r="F453" i="36" a="1"/>
  <c r="F453" i="36" s="1"/>
  <c r="F457" i="36" a="1"/>
  <c r="F457" i="36" s="1"/>
  <c r="F461" i="36" a="1"/>
  <c r="F461" i="36" s="1"/>
  <c r="F465" i="36" a="1"/>
  <c r="F465" i="36" s="1"/>
  <c r="F469" i="36" a="1"/>
  <c r="F469" i="36" s="1"/>
  <c r="F473" i="36" a="1"/>
  <c r="F473" i="36" s="1"/>
  <c r="F477" i="36" a="1"/>
  <c r="F477" i="36" s="1"/>
  <c r="F481" i="36" a="1"/>
  <c r="F481" i="36" s="1"/>
  <c r="F18" i="36" a="1"/>
  <c r="F18" i="36" s="1"/>
  <c r="F26" i="36" a="1"/>
  <c r="F26" i="36" s="1"/>
  <c r="F36" i="36" a="1"/>
  <c r="F36" i="36" s="1"/>
  <c r="F43" i="36" a="1"/>
  <c r="F43" i="36" s="1"/>
  <c r="F50" i="36" a="1"/>
  <c r="F50" i="36" s="1"/>
  <c r="F57" i="36" a="1"/>
  <c r="F57" i="36" s="1"/>
  <c r="F72" i="36" a="1"/>
  <c r="F72" i="36" s="1"/>
  <c r="F79" i="36" a="1"/>
  <c r="F79" i="36" s="1"/>
  <c r="F86" i="36" a="1"/>
  <c r="F86" i="36" s="1"/>
  <c r="F93" i="36" a="1"/>
  <c r="F93" i="36" s="1"/>
  <c r="F100" i="36" a="1"/>
  <c r="F100" i="36" s="1"/>
  <c r="F107" i="36" a="1"/>
  <c r="F107" i="36" s="1"/>
  <c r="F114" i="36" a="1"/>
  <c r="F114" i="36" s="1"/>
  <c r="F121" i="36" a="1"/>
  <c r="F121" i="36" s="1"/>
  <c r="F136" i="36" a="1"/>
  <c r="F136" i="36" s="1"/>
  <c r="F143" i="36" a="1"/>
  <c r="F143" i="36" s="1"/>
  <c r="F150" i="36" a="1"/>
  <c r="F150" i="36" s="1"/>
  <c r="F157" i="36" a="1"/>
  <c r="F157" i="36" s="1"/>
  <c r="F164" i="36" a="1"/>
  <c r="F164" i="36" s="1"/>
  <c r="F171" i="36" a="1"/>
  <c r="F171" i="36" s="1"/>
  <c r="F178" i="36" a="1"/>
  <c r="F178" i="36" s="1"/>
  <c r="F185" i="36" a="1"/>
  <c r="F185" i="36" s="1"/>
  <c r="F200" i="36" a="1"/>
  <c r="F200" i="36" s="1"/>
  <c r="F207" i="36" a="1"/>
  <c r="F207" i="36" s="1"/>
  <c r="F214" i="36" a="1"/>
  <c r="F214" i="36" s="1"/>
  <c r="F221" i="36" a="1"/>
  <c r="F221" i="36" s="1"/>
  <c r="F228" i="36" a="1"/>
  <c r="F228" i="36" s="1"/>
  <c r="F235" i="36" a="1"/>
  <c r="F235" i="36" s="1"/>
  <c r="F242" i="36" a="1"/>
  <c r="F242" i="36" s="1"/>
  <c r="F249" i="36" a="1"/>
  <c r="F249" i="36" s="1"/>
  <c r="F264" i="36" a="1"/>
  <c r="F264" i="36" s="1"/>
  <c r="F271" i="36" a="1"/>
  <c r="F271" i="36" s="1"/>
  <c r="F278" i="36" a="1"/>
  <c r="F278" i="36" s="1"/>
  <c r="F285" i="36" a="1"/>
  <c r="F285" i="36" s="1"/>
  <c r="F292" i="36" a="1"/>
  <c r="F292" i="36" s="1"/>
  <c r="F299" i="36" a="1"/>
  <c r="F299" i="36" s="1"/>
  <c r="F306" i="36" a="1"/>
  <c r="F306" i="36" s="1"/>
  <c r="F313" i="36" a="1"/>
  <c r="F313" i="36" s="1"/>
  <c r="F328" i="36" a="1"/>
  <c r="F328" i="36" s="1"/>
  <c r="F335" i="36" a="1"/>
  <c r="F335" i="36" s="1"/>
  <c r="F342" i="36" a="1"/>
  <c r="F342" i="36" s="1"/>
  <c r="F349" i="36" a="1"/>
  <c r="F349" i="36" s="1"/>
  <c r="F356" i="36" a="1"/>
  <c r="F356" i="36" s="1"/>
  <c r="F360" i="36" a="1"/>
  <c r="F360" i="36" s="1"/>
  <c r="F364" i="36" a="1"/>
  <c r="F364" i="36" s="1"/>
  <c r="F368" i="36" a="1"/>
  <c r="F368" i="36" s="1"/>
  <c r="F372" i="36" a="1"/>
  <c r="F372" i="36" s="1"/>
  <c r="F376" i="36" a="1"/>
  <c r="F376" i="36" s="1"/>
  <c r="F380" i="36" a="1"/>
  <c r="F380" i="36" s="1"/>
  <c r="F384" i="36" a="1"/>
  <c r="F384" i="36" s="1"/>
  <c r="F388" i="36" a="1"/>
  <c r="F388" i="36" s="1"/>
  <c r="F392" i="36" a="1"/>
  <c r="F392" i="36" s="1"/>
  <c r="F396" i="36" a="1"/>
  <c r="F396" i="36" s="1"/>
  <c r="F400" i="36" a="1"/>
  <c r="F400" i="36" s="1"/>
  <c r="F404" i="36" a="1"/>
  <c r="F404" i="36" s="1"/>
  <c r="F408" i="36" a="1"/>
  <c r="F408" i="36" s="1"/>
  <c r="F412" i="36" a="1"/>
  <c r="F412" i="36" s="1"/>
  <c r="F416" i="36" a="1"/>
  <c r="F416" i="36" s="1"/>
  <c r="F420" i="36" a="1"/>
  <c r="F420" i="36" s="1"/>
  <c r="F424" i="36" a="1"/>
  <c r="F424" i="36" s="1"/>
  <c r="F428" i="36" a="1"/>
  <c r="F428" i="36" s="1"/>
  <c r="F432" i="36" a="1"/>
  <c r="F432" i="36" s="1"/>
  <c r="F436" i="36" a="1"/>
  <c r="F436" i="36" s="1"/>
  <c r="F440" i="36" a="1"/>
  <c r="F440" i="36" s="1"/>
  <c r="F444" i="36" a="1"/>
  <c r="F444" i="36" s="1"/>
  <c r="F448" i="36" a="1"/>
  <c r="F448" i="36" s="1"/>
  <c r="F452" i="36" a="1"/>
  <c r="F452" i="36" s="1"/>
  <c r="F456" i="36" a="1"/>
  <c r="F456" i="36" s="1"/>
  <c r="F460" i="36" a="1"/>
  <c r="F460" i="36" s="1"/>
  <c r="F464" i="36" a="1"/>
  <c r="F464" i="36" s="1"/>
  <c r="F468" i="36" a="1"/>
  <c r="F468" i="36" s="1"/>
  <c r="F472" i="36" a="1"/>
  <c r="F472" i="36" s="1"/>
  <c r="F476" i="36" a="1"/>
  <c r="F476" i="36" s="1"/>
  <c r="F480" i="36" a="1"/>
  <c r="F480" i="36" s="1"/>
  <c r="F484" i="36" a="1"/>
  <c r="F484" i="36" s="1"/>
  <c r="F19" i="36" a="1"/>
  <c r="F19" i="36" s="1"/>
  <c r="F31" i="36" a="1"/>
  <c r="F31" i="36" s="1"/>
  <c r="F41" i="36" a="1"/>
  <c r="F41" i="36" s="1"/>
  <c r="F51" i="36" a="1"/>
  <c r="F51" i="36" s="1"/>
  <c r="F61" i="36" a="1"/>
  <c r="F61" i="36" s="1"/>
  <c r="F70" i="36" a="1"/>
  <c r="F70" i="36" s="1"/>
  <c r="F80" i="36" a="1"/>
  <c r="F80" i="36" s="1"/>
  <c r="F89" i="36" a="1"/>
  <c r="F89" i="36" s="1"/>
  <c r="F98" i="36" a="1"/>
  <c r="F98" i="36" s="1"/>
  <c r="F108" i="36" a="1"/>
  <c r="F108" i="36" s="1"/>
  <c r="F118" i="36" a="1"/>
  <c r="F118" i="36" s="1"/>
  <c r="F127" i="36" a="1"/>
  <c r="F127" i="36" s="1"/>
  <c r="F146" i="36" a="1"/>
  <c r="F146" i="36" s="1"/>
  <c r="F155" i="36" a="1"/>
  <c r="F155" i="36" s="1"/>
  <c r="F165" i="36" a="1"/>
  <c r="F165" i="36" s="1"/>
  <c r="F175" i="36" a="1"/>
  <c r="F175" i="36" s="1"/>
  <c r="F184" i="36" a="1"/>
  <c r="F184" i="36" s="1"/>
  <c r="F193" i="36" a="1"/>
  <c r="F193" i="36" s="1"/>
  <c r="F203" i="36" a="1"/>
  <c r="F203" i="36" s="1"/>
  <c r="F212" i="36" a="1"/>
  <c r="F212" i="36" s="1"/>
  <c r="F222" i="36" a="1"/>
  <c r="F222" i="36" s="1"/>
  <c r="F232" i="36" a="1"/>
  <c r="F232" i="36" s="1"/>
  <c r="F250" i="36" a="1"/>
  <c r="F250" i="36" s="1"/>
  <c r="F260" i="36" a="1"/>
  <c r="F260" i="36" s="1"/>
  <c r="F269" i="36" a="1"/>
  <c r="F269" i="36" s="1"/>
  <c r="F279" i="36" a="1"/>
  <c r="F279" i="36" s="1"/>
  <c r="F297" i="36" a="1"/>
  <c r="F297" i="36" s="1"/>
  <c r="F307" i="36" a="1"/>
  <c r="F307" i="36" s="1"/>
  <c r="F317" i="36" a="1"/>
  <c r="F317" i="36" s="1"/>
  <c r="F326" i="36" a="1"/>
  <c r="F326" i="36" s="1"/>
  <c r="F336" i="36" a="1"/>
  <c r="F336" i="36" s="1"/>
  <c r="F345" i="36" a="1"/>
  <c r="F345" i="36" s="1"/>
  <c r="F354" i="36" a="1"/>
  <c r="F354" i="36" s="1"/>
  <c r="F366" i="36" a="1"/>
  <c r="F366" i="36" s="1"/>
  <c r="F371" i="36" a="1"/>
  <c r="F371" i="36" s="1"/>
  <c r="F382" i="36" a="1"/>
  <c r="F382" i="36" s="1"/>
  <c r="F387" i="36" a="1"/>
  <c r="F387" i="36" s="1"/>
  <c r="F398" i="36" a="1"/>
  <c r="F398" i="36" s="1"/>
  <c r="F403" i="36" a="1"/>
  <c r="F403" i="36" s="1"/>
  <c r="F414" i="36" a="1"/>
  <c r="F414" i="36" s="1"/>
  <c r="F419" i="36" a="1"/>
  <c r="F419" i="36" s="1"/>
  <c r="F430" i="36" a="1"/>
  <c r="F430" i="36" s="1"/>
  <c r="F435" i="36" a="1"/>
  <c r="F435" i="36" s="1"/>
  <c r="F446" i="36" a="1"/>
  <c r="F446" i="36" s="1"/>
  <c r="F451" i="36" a="1"/>
  <c r="F451" i="36" s="1"/>
  <c r="F462" i="36" a="1"/>
  <c r="F462" i="36" s="1"/>
  <c r="F467" i="36" a="1"/>
  <c r="F467" i="36" s="1"/>
  <c r="F478" i="36" a="1"/>
  <c r="F478" i="36" s="1"/>
  <c r="F483" i="36" a="1"/>
  <c r="F483" i="36" s="1"/>
  <c r="F492" i="36" a="1"/>
  <c r="F492" i="36" s="1"/>
  <c r="F502" i="36" a="1"/>
  <c r="F502" i="36" s="1"/>
  <c r="F508" i="36" a="1"/>
  <c r="F508" i="36" s="1"/>
  <c r="F516" i="36" a="1"/>
  <c r="F516" i="36" s="1"/>
  <c r="F524" i="36" a="1"/>
  <c r="F524" i="36" s="1"/>
  <c r="F532" i="36" a="1"/>
  <c r="F532" i="36" s="1"/>
  <c r="F540" i="36" a="1"/>
  <c r="F540" i="36" s="1"/>
  <c r="F548" i="36" a="1"/>
  <c r="F548" i="36" s="1"/>
  <c r="F556" i="36" a="1"/>
  <c r="F556" i="36" s="1"/>
  <c r="F564" i="36" a="1"/>
  <c r="F564" i="36" s="1"/>
  <c r="F572" i="36" a="1"/>
  <c r="F572" i="36" s="1"/>
  <c r="F580" i="36" a="1"/>
  <c r="F580" i="36" s="1"/>
  <c r="F588" i="36" a="1"/>
  <c r="F588" i="36" s="1"/>
  <c r="F596" i="36" a="1"/>
  <c r="F596" i="36" s="1"/>
  <c r="F604" i="36" a="1"/>
  <c r="F604" i="36" s="1"/>
  <c r="F612" i="36" a="1"/>
  <c r="F612" i="36" s="1"/>
  <c r="F620" i="36" a="1"/>
  <c r="F620" i="36" s="1"/>
  <c r="F628" i="36" a="1"/>
  <c r="F628" i="36" s="1"/>
  <c r="F636" i="36" a="1"/>
  <c r="F636" i="36" s="1"/>
  <c r="F644" i="36" a="1"/>
  <c r="F644" i="36" s="1"/>
  <c r="F652" i="36" a="1"/>
  <c r="F652" i="36" s="1"/>
  <c r="F660" i="36" a="1"/>
  <c r="F660" i="36" s="1"/>
  <c r="F668" i="36" a="1"/>
  <c r="F668" i="36" s="1"/>
  <c r="F676" i="36" a="1"/>
  <c r="F676" i="36" s="1"/>
  <c r="F21" i="36" a="1"/>
  <c r="F21" i="36" s="1"/>
  <c r="F32" i="36" a="1"/>
  <c r="F32" i="36" s="1"/>
  <c r="F42" i="36" a="1"/>
  <c r="F42" i="36" s="1"/>
  <c r="F53" i="36" a="1"/>
  <c r="F53" i="36" s="1"/>
  <c r="F62" i="36" a="1"/>
  <c r="F62" i="36" s="1"/>
  <c r="F71" i="36" a="1"/>
  <c r="F71" i="36" s="1"/>
  <c r="F81" i="36" a="1"/>
  <c r="F81" i="36" s="1"/>
  <c r="F90" i="36" a="1"/>
  <c r="F90" i="36" s="1"/>
  <c r="F99" i="36" a="1"/>
  <c r="F99" i="36" s="1"/>
  <c r="F110" i="36" a="1"/>
  <c r="F110" i="36" s="1"/>
  <c r="F119" i="36" a="1"/>
  <c r="F119" i="36" s="1"/>
  <c r="F128" i="36" a="1"/>
  <c r="F128" i="36" s="1"/>
  <c r="F138" i="36" a="1"/>
  <c r="F138" i="36" s="1"/>
  <c r="F147" i="36" a="1"/>
  <c r="F147" i="36" s="1"/>
  <c r="F156" i="36" a="1"/>
  <c r="F156" i="36" s="1"/>
  <c r="F167" i="36" a="1"/>
  <c r="F167" i="36" s="1"/>
  <c r="F176" i="36" a="1"/>
  <c r="F176" i="36" s="1"/>
  <c r="F195" i="36" a="1"/>
  <c r="F195" i="36" s="1"/>
  <c r="F204" i="36" a="1"/>
  <c r="F204" i="36" s="1"/>
  <c r="F213" i="36" a="1"/>
  <c r="F213" i="36" s="1"/>
  <c r="F224" i="36" a="1"/>
  <c r="F224" i="36" s="1"/>
  <c r="F241" i="36" a="1"/>
  <c r="F241" i="36" s="1"/>
  <c r="F252" i="36" a="1"/>
  <c r="F252" i="36" s="1"/>
  <c r="F261" i="36" a="1"/>
  <c r="F261" i="36" s="1"/>
  <c r="F270" i="36" a="1"/>
  <c r="F270" i="36" s="1"/>
  <c r="F289" i="36" a="1"/>
  <c r="F289" i="36" s="1"/>
  <c r="F298" i="36" a="1"/>
  <c r="F298" i="36" s="1"/>
  <c r="F309" i="36" a="1"/>
  <c r="F309" i="36" s="1"/>
  <c r="F318" i="36" a="1"/>
  <c r="F318" i="36" s="1"/>
  <c r="F327" i="36" a="1"/>
  <c r="F327" i="36" s="1"/>
  <c r="F337" i="36" a="1"/>
  <c r="F337" i="36" s="1"/>
  <c r="F346" i="36" a="1"/>
  <c r="F346" i="36" s="1"/>
  <c r="F355" i="36" a="1"/>
  <c r="F355" i="36" s="1"/>
  <c r="F488" i="36" a="1"/>
  <c r="F488" i="36" s="1"/>
  <c r="F497" i="36" a="1"/>
  <c r="F497" i="36" s="1"/>
  <c r="F503" i="36" a="1"/>
  <c r="F503" i="36" s="1"/>
  <c r="F509" i="36" a="1"/>
  <c r="F509" i="36" s="1"/>
  <c r="F517" i="36" a="1"/>
  <c r="F517" i="36" s="1"/>
  <c r="F525" i="36" a="1"/>
  <c r="F525" i="36" s="1"/>
  <c r="F533" i="36" a="1"/>
  <c r="F533" i="36" s="1"/>
  <c r="F541" i="36" a="1"/>
  <c r="F541" i="36" s="1"/>
  <c r="F549" i="36" a="1"/>
  <c r="F549" i="36" s="1"/>
  <c r="F557" i="36" a="1"/>
  <c r="F557" i="36" s="1"/>
  <c r="F565" i="36" a="1"/>
  <c r="F565" i="36" s="1"/>
  <c r="F573" i="36" a="1"/>
  <c r="F573" i="36" s="1"/>
  <c r="F22" i="36" a="1"/>
  <c r="F22" i="36" s="1"/>
  <c r="F33" i="36" a="1"/>
  <c r="F33" i="36" s="1"/>
  <c r="F44" i="36" a="1"/>
  <c r="F44" i="36" s="1"/>
  <c r="F54" i="36" a="1"/>
  <c r="F54" i="36" s="1"/>
  <c r="F63" i="36" a="1"/>
  <c r="F63" i="36" s="1"/>
  <c r="F82" i="36" a="1"/>
  <c r="F82" i="36" s="1"/>
  <c r="F91" i="36" a="1"/>
  <c r="F91" i="36" s="1"/>
  <c r="F101" i="36" a="1"/>
  <c r="F101" i="36" s="1"/>
  <c r="F111" i="36" a="1"/>
  <c r="F111" i="36" s="1"/>
  <c r="F120" i="36" a="1"/>
  <c r="F120" i="36" s="1"/>
  <c r="F129" i="36" a="1"/>
  <c r="F129" i="36" s="1"/>
  <c r="F139" i="36" a="1"/>
  <c r="F139" i="36" s="1"/>
  <c r="F148" i="36" a="1"/>
  <c r="F148" i="36" s="1"/>
  <c r="F158" i="36" a="1"/>
  <c r="F158" i="36" s="1"/>
  <c r="F168" i="36" a="1"/>
  <c r="F168" i="36" s="1"/>
  <c r="F186" i="36" a="1"/>
  <c r="F186" i="36" s="1"/>
  <c r="F196" i="36" a="1"/>
  <c r="F196" i="36" s="1"/>
  <c r="F205" i="36" a="1"/>
  <c r="F205" i="36" s="1"/>
  <c r="F215" i="36" a="1"/>
  <c r="F215" i="36" s="1"/>
  <c r="F233" i="36" a="1"/>
  <c r="F233" i="36" s="1"/>
  <c r="F243" i="36" a="1"/>
  <c r="F243" i="36" s="1"/>
  <c r="F253" i="36" a="1"/>
  <c r="F253" i="36" s="1"/>
  <c r="F262" i="36" a="1"/>
  <c r="F262" i="36" s="1"/>
  <c r="F272" i="36" a="1"/>
  <c r="F272" i="36" s="1"/>
  <c r="F281" i="36" a="1"/>
  <c r="F281" i="36" s="1"/>
  <c r="F290" i="36" a="1"/>
  <c r="F290" i="36" s="1"/>
  <c r="F300" i="36" a="1"/>
  <c r="F300" i="36" s="1"/>
  <c r="F310" i="36" a="1"/>
  <c r="F310" i="36" s="1"/>
  <c r="F319" i="36" a="1"/>
  <c r="F319" i="36" s="1"/>
  <c r="F338" i="36" a="1"/>
  <c r="F338" i="36" s="1"/>
  <c r="F347" i="36" a="1"/>
  <c r="F347" i="36" s="1"/>
  <c r="F362" i="36" a="1"/>
  <c r="F362" i="36" s="1"/>
  <c r="F367" i="36" a="1"/>
  <c r="F367" i="36" s="1"/>
  <c r="F378" i="36" a="1"/>
  <c r="F378" i="36" s="1"/>
  <c r="F383" i="36" a="1"/>
  <c r="F383" i="36" s="1"/>
  <c r="F394" i="36" a="1"/>
  <c r="F394" i="36" s="1"/>
  <c r="F399" i="36" a="1"/>
  <c r="F399" i="36" s="1"/>
  <c r="F410" i="36" a="1"/>
  <c r="F410" i="36" s="1"/>
  <c r="F415" i="36" a="1"/>
  <c r="F415" i="36" s="1"/>
  <c r="F426" i="36" a="1"/>
  <c r="F426" i="36" s="1"/>
  <c r="F431" i="36" a="1"/>
  <c r="F431" i="36" s="1"/>
  <c r="F442" i="36" a="1"/>
  <c r="F442" i="36" s="1"/>
  <c r="F447" i="36" a="1"/>
  <c r="F447" i="36" s="1"/>
  <c r="F458" i="36" a="1"/>
  <c r="F458" i="36" s="1"/>
  <c r="F463" i="36" a="1"/>
  <c r="F463" i="36" s="1"/>
  <c r="F474" i="36" a="1"/>
  <c r="F474" i="36" s="1"/>
  <c r="F479" i="36" a="1"/>
  <c r="F479" i="36" s="1"/>
  <c r="F493" i="36" a="1"/>
  <c r="F493" i="36" s="1"/>
  <c r="F498" i="36" a="1"/>
  <c r="F498" i="36" s="1"/>
  <c r="F510" i="36" a="1"/>
  <c r="F510" i="36" s="1"/>
  <c r="F518" i="36" a="1"/>
  <c r="F518" i="36" s="1"/>
  <c r="F526" i="36" a="1"/>
  <c r="F526" i="36" s="1"/>
  <c r="F534" i="36" a="1"/>
  <c r="F534" i="36" s="1"/>
  <c r="F542" i="36" a="1"/>
  <c r="F542" i="36" s="1"/>
  <c r="F550" i="36" a="1"/>
  <c r="F550" i="36" s="1"/>
  <c r="F558" i="36" a="1"/>
  <c r="F558" i="36" s="1"/>
  <c r="F566" i="36" a="1"/>
  <c r="F566" i="36" s="1"/>
  <c r="F574" i="36" a="1"/>
  <c r="F574" i="36" s="1"/>
  <c r="F582" i="36" a="1"/>
  <c r="F582" i="36" s="1"/>
  <c r="F590" i="36" a="1"/>
  <c r="F590" i="36" s="1"/>
  <c r="F598" i="36" a="1"/>
  <c r="F598" i="36" s="1"/>
  <c r="F606" i="36" a="1"/>
  <c r="F606" i="36" s="1"/>
  <c r="F614" i="36" a="1"/>
  <c r="F614" i="36" s="1"/>
  <c r="F622" i="36" a="1"/>
  <c r="F622" i="36" s="1"/>
  <c r="F630" i="36" a="1"/>
  <c r="F630" i="36" s="1"/>
  <c r="F638" i="36" a="1"/>
  <c r="F638" i="36" s="1"/>
  <c r="F646" i="36" a="1"/>
  <c r="F646" i="36" s="1"/>
  <c r="F654" i="36" a="1"/>
  <c r="F654" i="36" s="1"/>
  <c r="F662" i="36" a="1"/>
  <c r="F662" i="36" s="1"/>
  <c r="F670" i="36" a="1"/>
  <c r="F670" i="36" s="1"/>
  <c r="F23" i="36" a="1"/>
  <c r="F23" i="36" s="1"/>
  <c r="F34" i="36" a="1"/>
  <c r="F34" i="36" s="1"/>
  <c r="F46" i="36" a="1"/>
  <c r="F46" i="36" s="1"/>
  <c r="F55" i="36" a="1"/>
  <c r="F55" i="36" s="1"/>
  <c r="F64" i="36" a="1"/>
  <c r="F64" i="36" s="1"/>
  <c r="F74" i="36" a="1"/>
  <c r="F74" i="36" s="1"/>
  <c r="F83" i="36" a="1"/>
  <c r="F83" i="36" s="1"/>
  <c r="F92" i="36" a="1"/>
  <c r="F92" i="36" s="1"/>
  <c r="F103" i="36" a="1"/>
  <c r="F103" i="36" s="1"/>
  <c r="F112" i="36" a="1"/>
  <c r="F112" i="36" s="1"/>
  <c r="F131" i="36" a="1"/>
  <c r="F131" i="36" s="1"/>
  <c r="F140" i="36" a="1"/>
  <c r="F140" i="36" s="1"/>
  <c r="F149" i="36" a="1"/>
  <c r="F149" i="36" s="1"/>
  <c r="F160" i="36" a="1"/>
  <c r="F160" i="36" s="1"/>
  <c r="F177" i="36" a="1"/>
  <c r="F177" i="36" s="1"/>
  <c r="F188" i="36" a="1"/>
  <c r="F188" i="36" s="1"/>
  <c r="F197" i="36" a="1"/>
  <c r="F197" i="36" s="1"/>
  <c r="F206" i="36" a="1"/>
  <c r="F206" i="36" s="1"/>
  <c r="F225" i="36" a="1"/>
  <c r="F225" i="36" s="1"/>
  <c r="F234" i="36" a="1"/>
  <c r="F234" i="36" s="1"/>
  <c r="F245" i="36" a="1"/>
  <c r="F245" i="36" s="1"/>
  <c r="F254" i="36" a="1"/>
  <c r="F254" i="36" s="1"/>
  <c r="F263" i="36" a="1"/>
  <c r="F263" i="36" s="1"/>
  <c r="F273" i="36" a="1"/>
  <c r="F273" i="36" s="1"/>
  <c r="F282" i="36" a="1"/>
  <c r="F282" i="36" s="1"/>
  <c r="F291" i="36" a="1"/>
  <c r="F291" i="36" s="1"/>
  <c r="F302" i="36" a="1"/>
  <c r="F302" i="36" s="1"/>
  <c r="F311" i="36" a="1"/>
  <c r="F311" i="36" s="1"/>
  <c r="F320" i="36" a="1"/>
  <c r="F320" i="36" s="1"/>
  <c r="F330" i="36" a="1"/>
  <c r="F330" i="36" s="1"/>
  <c r="F339" i="36" a="1"/>
  <c r="F339" i="36" s="1"/>
  <c r="F348" i="36" a="1"/>
  <c r="F348" i="36" s="1"/>
  <c r="F485" i="36" a="1"/>
  <c r="F485" i="36" s="1"/>
  <c r="F489" i="36" a="1"/>
  <c r="F489" i="36" s="1"/>
  <c r="F494" i="36" a="1"/>
  <c r="F494" i="36" s="1"/>
  <c r="F504" i="36" a="1"/>
  <c r="F504" i="36" s="1"/>
  <c r="F511" i="36" a="1"/>
  <c r="F511" i="36" s="1"/>
  <c r="F519" i="36" a="1"/>
  <c r="F519" i="36" s="1"/>
  <c r="F527" i="36" a="1"/>
  <c r="F527" i="36" s="1"/>
  <c r="F535" i="36" a="1"/>
  <c r="F535" i="36" s="1"/>
  <c r="F543" i="36" a="1"/>
  <c r="F543" i="36" s="1"/>
  <c r="F551" i="36" a="1"/>
  <c r="F551" i="36" s="1"/>
  <c r="F559" i="36" a="1"/>
  <c r="F559" i="36" s="1"/>
  <c r="F567" i="36" a="1"/>
  <c r="F567" i="36" s="1"/>
  <c r="F575" i="36" a="1"/>
  <c r="F575" i="36" s="1"/>
  <c r="F583" i="36" a="1"/>
  <c r="F583" i="36" s="1"/>
  <c r="F591" i="36" a="1"/>
  <c r="F591" i="36" s="1"/>
  <c r="F599" i="36" a="1"/>
  <c r="F599" i="36" s="1"/>
  <c r="F607" i="36" a="1"/>
  <c r="F607" i="36" s="1"/>
  <c r="F615" i="36" a="1"/>
  <c r="F615" i="36" s="1"/>
  <c r="F623" i="36" a="1"/>
  <c r="F623" i="36" s="1"/>
  <c r="F631" i="36" a="1"/>
  <c r="F631" i="36" s="1"/>
  <c r="F639" i="36" a="1"/>
  <c r="F639" i="36" s="1"/>
  <c r="F24" i="36" a="1"/>
  <c r="F24" i="36" s="1"/>
  <c r="F37" i="36" a="1"/>
  <c r="F37" i="36" s="1"/>
  <c r="F47" i="36" a="1"/>
  <c r="F47" i="36" s="1"/>
  <c r="F56" i="36" a="1"/>
  <c r="F56" i="36" s="1"/>
  <c r="F65" i="36" a="1"/>
  <c r="F65" i="36" s="1"/>
  <c r="F75" i="36" a="1"/>
  <c r="F75" i="36" s="1"/>
  <c r="F84" i="36" a="1"/>
  <c r="F84" i="36" s="1"/>
  <c r="F94" i="36" a="1"/>
  <c r="F94" i="36" s="1"/>
  <c r="F104" i="36" a="1"/>
  <c r="F104" i="36" s="1"/>
  <c r="F122" i="36" a="1"/>
  <c r="F122" i="36" s="1"/>
  <c r="F132" i="36" a="1"/>
  <c r="F132" i="36" s="1"/>
  <c r="F141" i="36" a="1"/>
  <c r="F141" i="36" s="1"/>
  <c r="F151" i="36" a="1"/>
  <c r="F151" i="36" s="1"/>
  <c r="F169" i="36" a="1"/>
  <c r="F169" i="36" s="1"/>
  <c r="F179" i="36" a="1"/>
  <c r="F179" i="36" s="1"/>
  <c r="F189" i="36" a="1"/>
  <c r="F189" i="36" s="1"/>
  <c r="F198" i="36" a="1"/>
  <c r="F198" i="36" s="1"/>
  <c r="F208" i="36" a="1"/>
  <c r="F208" i="36" s="1"/>
  <c r="F217" i="36" a="1"/>
  <c r="F217" i="36" s="1"/>
  <c r="F226" i="36" a="1"/>
  <c r="F226" i="36" s="1"/>
  <c r="F236" i="36" a="1"/>
  <c r="F236" i="36" s="1"/>
  <c r="F246" i="36" a="1"/>
  <c r="F246" i="36" s="1"/>
  <c r="F255" i="36" a="1"/>
  <c r="F255" i="36" s="1"/>
  <c r="F274" i="36" a="1"/>
  <c r="F274" i="36" s="1"/>
  <c r="F283" i="36" a="1"/>
  <c r="F283" i="36" s="1"/>
  <c r="F293" i="36" a="1"/>
  <c r="F293" i="36" s="1"/>
  <c r="F303" i="36" a="1"/>
  <c r="F303" i="36" s="1"/>
  <c r="F312" i="36" a="1"/>
  <c r="F312" i="36" s="1"/>
  <c r="F321" i="36" a="1"/>
  <c r="F321" i="36" s="1"/>
  <c r="F331" i="36" a="1"/>
  <c r="F331" i="36" s="1"/>
  <c r="F340" i="36" a="1"/>
  <c r="F340" i="36" s="1"/>
  <c r="F350" i="36" a="1"/>
  <c r="F350" i="36" s="1"/>
  <c r="F358" i="36" a="1"/>
  <c r="F358" i="36" s="1"/>
  <c r="F363" i="36" a="1"/>
  <c r="F363" i="36" s="1"/>
  <c r="F374" i="36" a="1"/>
  <c r="F374" i="36" s="1"/>
  <c r="F379" i="36" a="1"/>
  <c r="F379" i="36" s="1"/>
  <c r="F390" i="36" a="1"/>
  <c r="F390" i="36" s="1"/>
  <c r="F395" i="36" a="1"/>
  <c r="F395" i="36" s="1"/>
  <c r="F406" i="36" a="1"/>
  <c r="F406" i="36" s="1"/>
  <c r="F411" i="36" a="1"/>
  <c r="F411" i="36" s="1"/>
  <c r="F422" i="36" a="1"/>
  <c r="F422" i="36" s="1"/>
  <c r="F427" i="36" a="1"/>
  <c r="F427" i="36" s="1"/>
  <c r="F438" i="36" a="1"/>
  <c r="F438" i="36" s="1"/>
  <c r="F443" i="36" a="1"/>
  <c r="F443" i="36" s="1"/>
  <c r="F454" i="36" a="1"/>
  <c r="F454" i="36" s="1"/>
  <c r="F459" i="36" a="1"/>
  <c r="F459" i="36" s="1"/>
  <c r="F470" i="36" a="1"/>
  <c r="F470" i="36" s="1"/>
  <c r="F475" i="36" a="1"/>
  <c r="F475" i="36" s="1"/>
  <c r="F25" i="36" a="1"/>
  <c r="F25" i="36" s="1"/>
  <c r="F49" i="36" a="1"/>
  <c r="F49" i="36" s="1"/>
  <c r="F77" i="36" a="1"/>
  <c r="F77" i="36" s="1"/>
  <c r="F126" i="36" a="1"/>
  <c r="F126" i="36" s="1"/>
  <c r="F153" i="36" a="1"/>
  <c r="F153" i="36" s="1"/>
  <c r="F181" i="36" a="1"/>
  <c r="F181" i="36" s="1"/>
  <c r="F202" i="36" a="1"/>
  <c r="F202" i="36" s="1"/>
  <c r="F229" i="36" a="1"/>
  <c r="F229" i="36" s="1"/>
  <c r="F256" i="36" a="1"/>
  <c r="F256" i="36" s="1"/>
  <c r="F277" i="36" a="1"/>
  <c r="F277" i="36" s="1"/>
  <c r="F332" i="36" a="1"/>
  <c r="F332" i="36" s="1"/>
  <c r="F353" i="36" a="1"/>
  <c r="F353" i="36" s="1"/>
  <c r="F370" i="36" a="1"/>
  <c r="F370" i="36" s="1"/>
  <c r="F455" i="36" a="1"/>
  <c r="F455" i="36" s="1"/>
  <c r="F482" i="36" a="1"/>
  <c r="F482" i="36" s="1"/>
  <c r="F491" i="36" a="1"/>
  <c r="F491" i="36" s="1"/>
  <c r="F500" i="36" a="1"/>
  <c r="F500" i="36" s="1"/>
  <c r="F514" i="36" a="1"/>
  <c r="F514" i="36" s="1"/>
  <c r="F530" i="36" a="1"/>
  <c r="F530" i="36" s="1"/>
  <c r="F546" i="36" a="1"/>
  <c r="F546" i="36" s="1"/>
  <c r="F562" i="36" a="1"/>
  <c r="F562" i="36" s="1"/>
  <c r="F578" i="36" a="1"/>
  <c r="F578" i="36" s="1"/>
  <c r="F592" i="36" a="1"/>
  <c r="F592" i="36" s="1"/>
  <c r="F603" i="36" a="1"/>
  <c r="F603" i="36" s="1"/>
  <c r="F617" i="36" a="1"/>
  <c r="F617" i="36" s="1"/>
  <c r="F629" i="36" a="1"/>
  <c r="F629" i="36" s="1"/>
  <c r="F642" i="36" a="1"/>
  <c r="F642" i="36" s="1"/>
  <c r="F653" i="36" a="1"/>
  <c r="F653" i="36" s="1"/>
  <c r="F664" i="36" a="1"/>
  <c r="F664" i="36" s="1"/>
  <c r="F674" i="36" a="1"/>
  <c r="F674" i="36" s="1"/>
  <c r="F683" i="36" a="1"/>
  <c r="F683" i="36" s="1"/>
  <c r="F691" i="36" a="1"/>
  <c r="F691" i="36" s="1"/>
  <c r="F699" i="36" a="1"/>
  <c r="F699" i="36" s="1"/>
  <c r="F707" i="36" a="1"/>
  <c r="F707" i="36" s="1"/>
  <c r="F715" i="36" a="1"/>
  <c r="F715" i="36" s="1"/>
  <c r="F723" i="36" a="1"/>
  <c r="F723" i="36" s="1"/>
  <c r="F731" i="36" a="1"/>
  <c r="F731" i="36" s="1"/>
  <c r="F739" i="36" a="1"/>
  <c r="F739" i="36" s="1"/>
  <c r="F747" i="36" a="1"/>
  <c r="F747" i="36" s="1"/>
  <c r="F755" i="36" a="1"/>
  <c r="F755" i="36" s="1"/>
  <c r="F763" i="36" a="1"/>
  <c r="F763" i="36" s="1"/>
  <c r="F775" i="36" a="1"/>
  <c r="F775" i="36" s="1"/>
  <c r="F781" i="36" a="1"/>
  <c r="F781" i="36" s="1"/>
  <c r="F786" i="36" a="1"/>
  <c r="F786" i="36" s="1"/>
  <c r="F792" i="36" a="1"/>
  <c r="F792" i="36" s="1"/>
  <c r="F804" i="36" a="1"/>
  <c r="F804" i="36" s="1"/>
  <c r="F809" i="36" a="1"/>
  <c r="F809" i="36" s="1"/>
  <c r="F822" i="36" a="1"/>
  <c r="F822" i="36" s="1"/>
  <c r="F826" i="36" a="1"/>
  <c r="F826" i="36" s="1"/>
  <c r="F830" i="36" a="1"/>
  <c r="F830" i="36" s="1"/>
  <c r="F834" i="36" a="1"/>
  <c r="F834" i="36" s="1"/>
  <c r="F838" i="36" a="1"/>
  <c r="F838" i="36" s="1"/>
  <c r="F842" i="36" a="1"/>
  <c r="F842" i="36" s="1"/>
  <c r="F846" i="36" a="1"/>
  <c r="F846" i="36" s="1"/>
  <c r="F850" i="36" a="1"/>
  <c r="F850" i="36" s="1"/>
  <c r="F854" i="36" a="1"/>
  <c r="F854" i="36" s="1"/>
  <c r="F858" i="36" a="1"/>
  <c r="F858" i="36" s="1"/>
  <c r="F862" i="36" a="1"/>
  <c r="F862" i="36" s="1"/>
  <c r="F866" i="36" a="1"/>
  <c r="F866" i="36" s="1"/>
  <c r="F870" i="36" a="1"/>
  <c r="F870" i="36" s="1"/>
  <c r="F874" i="36" a="1"/>
  <c r="F874" i="36" s="1"/>
  <c r="F878" i="36" a="1"/>
  <c r="F878" i="36" s="1"/>
  <c r="F882" i="36" a="1"/>
  <c r="F882" i="36" s="1"/>
  <c r="F886" i="36" a="1"/>
  <c r="F886" i="36" s="1"/>
  <c r="F890" i="36" a="1"/>
  <c r="F890" i="36" s="1"/>
  <c r="F894" i="36" a="1"/>
  <c r="F894" i="36" s="1"/>
  <c r="F898" i="36" a="1"/>
  <c r="F898" i="36" s="1"/>
  <c r="F902" i="36" a="1"/>
  <c r="F902" i="36" s="1"/>
  <c r="F906" i="36" a="1"/>
  <c r="F906" i="36" s="1"/>
  <c r="F910" i="36" a="1"/>
  <c r="F910" i="36" s="1"/>
  <c r="F914" i="36" a="1"/>
  <c r="F914" i="36" s="1"/>
  <c r="F28" i="36" a="1"/>
  <c r="F28" i="36" s="1"/>
  <c r="F78" i="36" a="1"/>
  <c r="F78" i="36" s="1"/>
  <c r="F105" i="36" a="1"/>
  <c r="F105" i="36" s="1"/>
  <c r="F133" i="36" a="1"/>
  <c r="F133" i="36" s="1"/>
  <c r="F154" i="36" a="1"/>
  <c r="F154" i="36" s="1"/>
  <c r="F182" i="36" a="1"/>
  <c r="F182" i="36" s="1"/>
  <c r="F209" i="36" a="1"/>
  <c r="F209" i="36" s="1"/>
  <c r="F231" i="36" a="1"/>
  <c r="F231" i="36" s="1"/>
  <c r="F257" i="36" a="1"/>
  <c r="F257" i="36" s="1"/>
  <c r="F284" i="36" a="1"/>
  <c r="F284" i="36" s="1"/>
  <c r="F305" i="36" a="1"/>
  <c r="F305" i="36" s="1"/>
  <c r="F333" i="36" a="1"/>
  <c r="F333" i="36" s="1"/>
  <c r="F386" i="36" a="1"/>
  <c r="F386" i="36" s="1"/>
  <c r="F471" i="36" a="1"/>
  <c r="F471" i="36" s="1"/>
  <c r="F501" i="36" a="1"/>
  <c r="F501" i="36" s="1"/>
  <c r="F515" i="36" a="1"/>
  <c r="F515" i="36" s="1"/>
  <c r="F531" i="36" a="1"/>
  <c r="F531" i="36" s="1"/>
  <c r="F547" i="36" a="1"/>
  <c r="F547" i="36" s="1"/>
  <c r="F563" i="36" a="1"/>
  <c r="F563" i="36" s="1"/>
  <c r="F579" i="36" a="1"/>
  <c r="F579" i="36" s="1"/>
  <c r="F593" i="36" a="1"/>
  <c r="F593" i="36" s="1"/>
  <c r="F605" i="36" a="1"/>
  <c r="F605" i="36" s="1"/>
  <c r="F618" i="36" a="1"/>
  <c r="F618" i="36" s="1"/>
  <c r="F632" i="36" a="1"/>
  <c r="F632" i="36" s="1"/>
  <c r="F643" i="36" a="1"/>
  <c r="F643" i="36" s="1"/>
  <c r="F655" i="36" a="1"/>
  <c r="F655" i="36" s="1"/>
  <c r="F665" i="36" a="1"/>
  <c r="F665" i="36" s="1"/>
  <c r="F675" i="36" a="1"/>
  <c r="F675" i="36" s="1"/>
  <c r="F684" i="36" a="1"/>
  <c r="F684" i="36" s="1"/>
  <c r="F692" i="36" a="1"/>
  <c r="F692" i="36" s="1"/>
  <c r="F700" i="36" a="1"/>
  <c r="F700" i="36" s="1"/>
  <c r="F708" i="36" a="1"/>
  <c r="F708" i="36" s="1"/>
  <c r="F716" i="36" a="1"/>
  <c r="F716" i="36" s="1"/>
  <c r="F724" i="36" a="1"/>
  <c r="F724" i="36" s="1"/>
  <c r="F732" i="36" a="1"/>
  <c r="F732" i="36" s="1"/>
  <c r="F740" i="36" a="1"/>
  <c r="F740" i="36" s="1"/>
  <c r="F748" i="36" a="1"/>
  <c r="F748" i="36" s="1"/>
  <c r="F756" i="36" a="1"/>
  <c r="F756" i="36" s="1"/>
  <c r="F764" i="36" a="1"/>
  <c r="F764" i="36" s="1"/>
  <c r="F769" i="36" a="1"/>
  <c r="F769" i="36" s="1"/>
  <c r="F782" i="36" a="1"/>
  <c r="F782" i="36" s="1"/>
  <c r="F787" i="36" a="1"/>
  <c r="F787" i="36" s="1"/>
  <c r="F799" i="36" a="1"/>
  <c r="F799" i="36" s="1"/>
  <c r="F805" i="36" a="1"/>
  <c r="F805" i="36" s="1"/>
  <c r="F810" i="36" a="1"/>
  <c r="F810" i="36" s="1"/>
  <c r="F816" i="36" a="1"/>
  <c r="F816" i="36" s="1"/>
  <c r="F952" i="36" a="1"/>
  <c r="F952" i="36" s="1"/>
  <c r="F958" i="36" a="1"/>
  <c r="F958" i="36" s="1"/>
  <c r="F966" i="36" a="1"/>
  <c r="F966" i="36" s="1"/>
  <c r="F974" i="36" a="1"/>
  <c r="F974" i="36" s="1"/>
  <c r="F982" i="36" a="1"/>
  <c r="F982" i="36" s="1"/>
  <c r="F990" i="36" a="1"/>
  <c r="F990" i="36" s="1"/>
  <c r="F998" i="36" a="1"/>
  <c r="F998" i="36" s="1"/>
  <c r="F1006" i="36" a="1"/>
  <c r="F1006" i="36" s="1"/>
  <c r="F1014" i="36" a="1"/>
  <c r="F1014" i="36" s="1"/>
  <c r="F1022" i="36" a="1"/>
  <c r="F1022" i="36" s="1"/>
  <c r="F1030" i="36" a="1"/>
  <c r="F1030" i="36" s="1"/>
  <c r="F1038" i="36" a="1"/>
  <c r="F1038" i="36" s="1"/>
  <c r="F1046" i="36" a="1"/>
  <c r="F1046" i="36" s="1"/>
  <c r="F1054" i="36" a="1"/>
  <c r="F1054" i="36" s="1"/>
  <c r="F1062" i="36" a="1"/>
  <c r="F1062" i="36" s="1"/>
  <c r="F1070" i="36" a="1"/>
  <c r="F1070" i="36" s="1"/>
  <c r="F1078" i="36" a="1"/>
  <c r="F1078" i="36" s="1"/>
  <c r="F1086" i="36" a="1"/>
  <c r="F1086" i="36" s="1"/>
  <c r="F1094" i="36" a="1"/>
  <c r="F1094" i="36" s="1"/>
  <c r="F30" i="36" a="1"/>
  <c r="F30" i="36" s="1"/>
  <c r="F58" i="36" a="1"/>
  <c r="F58" i="36" s="1"/>
  <c r="F85" i="36" a="1"/>
  <c r="F85" i="36" s="1"/>
  <c r="F106" i="36" a="1"/>
  <c r="F106" i="36" s="1"/>
  <c r="F134" i="36" a="1"/>
  <c r="F134" i="36" s="1"/>
  <c r="F161" i="36" a="1"/>
  <c r="F161" i="36" s="1"/>
  <c r="F183" i="36" a="1"/>
  <c r="F183" i="36" s="1"/>
  <c r="F210" i="36" a="1"/>
  <c r="F210" i="36" s="1"/>
  <c r="F238" i="36" a="1"/>
  <c r="F238" i="36" s="1"/>
  <c r="F259" i="36" a="1"/>
  <c r="F259" i="36" s="1"/>
  <c r="F286" i="36" a="1"/>
  <c r="F286" i="36" s="1"/>
  <c r="F334" i="36" a="1"/>
  <c r="F334" i="36" s="1"/>
  <c r="F359" i="36" a="1"/>
  <c r="F359" i="36" s="1"/>
  <c r="F402" i="36" a="1"/>
  <c r="F402" i="36" s="1"/>
  <c r="F505" i="36" a="1"/>
  <c r="F505" i="36" s="1"/>
  <c r="F520" i="36" a="1"/>
  <c r="F520" i="36" s="1"/>
  <c r="F536" i="36" a="1"/>
  <c r="F536" i="36" s="1"/>
  <c r="F552" i="36" a="1"/>
  <c r="F552" i="36" s="1"/>
  <c r="F568" i="36" a="1"/>
  <c r="F568" i="36" s="1"/>
  <c r="F581" i="36" a="1"/>
  <c r="F581" i="36" s="1"/>
  <c r="F594" i="36" a="1"/>
  <c r="F594" i="36" s="1"/>
  <c r="F608" i="36" a="1"/>
  <c r="F608" i="36" s="1"/>
  <c r="F619" i="36" a="1"/>
  <c r="F619" i="36" s="1"/>
  <c r="F633" i="36" a="1"/>
  <c r="F633" i="36" s="1"/>
  <c r="F645" i="36" a="1"/>
  <c r="F645" i="36" s="1"/>
  <c r="F656" i="36" a="1"/>
  <c r="F656" i="36" s="1"/>
  <c r="F666" i="36" a="1"/>
  <c r="F666" i="36" s="1"/>
  <c r="F677" i="36" a="1"/>
  <c r="F677" i="36" s="1"/>
  <c r="F685" i="36" a="1"/>
  <c r="F685" i="36" s="1"/>
  <c r="F693" i="36" a="1"/>
  <c r="F693" i="36" s="1"/>
  <c r="F701" i="36" a="1"/>
  <c r="F701" i="36" s="1"/>
  <c r="F709" i="36" a="1"/>
  <c r="F709" i="36" s="1"/>
  <c r="F717" i="36" a="1"/>
  <c r="F717" i="36" s="1"/>
  <c r="F725" i="36" a="1"/>
  <c r="F725" i="36" s="1"/>
  <c r="F733" i="36" a="1"/>
  <c r="F733" i="36" s="1"/>
  <c r="F741" i="36" a="1"/>
  <c r="F741" i="36" s="1"/>
  <c r="F749" i="36" a="1"/>
  <c r="F749" i="36" s="1"/>
  <c r="F757" i="36" a="1"/>
  <c r="F757" i="36" s="1"/>
  <c r="F765" i="36" a="1"/>
  <c r="F765" i="36" s="1"/>
  <c r="F770" i="36" a="1"/>
  <c r="F770" i="36" s="1"/>
  <c r="F776" i="36" a="1"/>
  <c r="F776" i="36" s="1"/>
  <c r="F788" i="36" a="1"/>
  <c r="F788" i="36" s="1"/>
  <c r="F793" i="36" a="1"/>
  <c r="F793" i="36" s="1"/>
  <c r="F806" i="36" a="1"/>
  <c r="F806" i="36" s="1"/>
  <c r="F811" i="36" a="1"/>
  <c r="F811" i="36" s="1"/>
  <c r="F823" i="36" a="1"/>
  <c r="F823" i="36" s="1"/>
  <c r="F827" i="36" a="1"/>
  <c r="F827" i="36" s="1"/>
  <c r="F831" i="36" a="1"/>
  <c r="F831" i="36" s="1"/>
  <c r="F835" i="36" a="1"/>
  <c r="F835" i="36" s="1"/>
  <c r="F839" i="36" a="1"/>
  <c r="F839" i="36" s="1"/>
  <c r="F843" i="36" a="1"/>
  <c r="F843" i="36" s="1"/>
  <c r="F847" i="36" a="1"/>
  <c r="F847" i="36" s="1"/>
  <c r="F851" i="36" a="1"/>
  <c r="F851" i="36" s="1"/>
  <c r="F855" i="36" a="1"/>
  <c r="F855" i="36" s="1"/>
  <c r="F859" i="36" a="1"/>
  <c r="F859" i="36" s="1"/>
  <c r="F863" i="36" a="1"/>
  <c r="F863" i="36" s="1"/>
  <c r="F867" i="36" a="1"/>
  <c r="F867" i="36" s="1"/>
  <c r="F871" i="36" a="1"/>
  <c r="F871" i="36" s="1"/>
  <c r="F875" i="36" a="1"/>
  <c r="F875" i="36" s="1"/>
  <c r="F879" i="36" a="1"/>
  <c r="F879" i="36" s="1"/>
  <c r="F883" i="36" a="1"/>
  <c r="F883" i="36" s="1"/>
  <c r="F887" i="36" a="1"/>
  <c r="F887" i="36" s="1"/>
  <c r="F891" i="36" a="1"/>
  <c r="F891" i="36" s="1"/>
  <c r="F895" i="36" a="1"/>
  <c r="F895" i="36" s="1"/>
  <c r="F899" i="36" a="1"/>
  <c r="F899" i="36" s="1"/>
  <c r="F903" i="36" a="1"/>
  <c r="F903" i="36" s="1"/>
  <c r="F907" i="36" a="1"/>
  <c r="F907" i="36" s="1"/>
  <c r="F911" i="36" a="1"/>
  <c r="F911" i="36" s="1"/>
  <c r="F915" i="36" a="1"/>
  <c r="F915" i="36" s="1"/>
  <c r="F919" i="36" a="1"/>
  <c r="F919" i="36" s="1"/>
  <c r="F923" i="36" a="1"/>
  <c r="F923" i="36" s="1"/>
  <c r="F927" i="36" a="1"/>
  <c r="F927" i="36" s="1"/>
  <c r="F39" i="36" a="1"/>
  <c r="F39" i="36" s="1"/>
  <c r="F60" i="36" a="1"/>
  <c r="F60" i="36" s="1"/>
  <c r="F87" i="36" a="1"/>
  <c r="F87" i="36" s="1"/>
  <c r="F113" i="36" a="1"/>
  <c r="F113" i="36" s="1"/>
  <c r="F135" i="36" a="1"/>
  <c r="F135" i="36" s="1"/>
  <c r="F162" i="36" a="1"/>
  <c r="F162" i="36" s="1"/>
  <c r="F190" i="36" a="1"/>
  <c r="F190" i="36" s="1"/>
  <c r="F211" i="36" a="1"/>
  <c r="F211" i="36" s="1"/>
  <c r="F239" i="36" a="1"/>
  <c r="F239" i="36" s="1"/>
  <c r="F266" i="36" a="1"/>
  <c r="F266" i="36" s="1"/>
  <c r="F288" i="36" a="1"/>
  <c r="F288" i="36" s="1"/>
  <c r="F314" i="36" a="1"/>
  <c r="F314" i="36" s="1"/>
  <c r="F341" i="36" a="1"/>
  <c r="F341" i="36" s="1"/>
  <c r="F375" i="36" a="1"/>
  <c r="F375" i="36" s="1"/>
  <c r="F418" i="36" a="1"/>
  <c r="F418" i="36" s="1"/>
  <c r="F486" i="36" a="1"/>
  <c r="F486" i="36" s="1"/>
  <c r="F495" i="36" a="1"/>
  <c r="F495" i="36" s="1"/>
  <c r="F506" i="36" a="1"/>
  <c r="F506" i="36" s="1"/>
  <c r="F521" i="36" a="1"/>
  <c r="F521" i="36" s="1"/>
  <c r="F537" i="36" a="1"/>
  <c r="F537" i="36" s="1"/>
  <c r="F553" i="36" a="1"/>
  <c r="F553" i="36" s="1"/>
  <c r="F569" i="36" a="1"/>
  <c r="F569" i="36" s="1"/>
  <c r="F584" i="36" a="1"/>
  <c r="F584" i="36" s="1"/>
  <c r="F595" i="36" a="1"/>
  <c r="F595" i="36" s="1"/>
  <c r="F609" i="36" a="1"/>
  <c r="F609" i="36" s="1"/>
  <c r="F621" i="36" a="1"/>
  <c r="F621" i="36" s="1"/>
  <c r="F634" i="36" a="1"/>
  <c r="F634" i="36" s="1"/>
  <c r="F647" i="36" a="1"/>
  <c r="F647" i="36" s="1"/>
  <c r="F657" i="36" a="1"/>
  <c r="F657" i="36" s="1"/>
  <c r="F667" i="36" a="1"/>
  <c r="F667" i="36" s="1"/>
  <c r="F678" i="36" a="1"/>
  <c r="F678" i="36" s="1"/>
  <c r="F686" i="36" a="1"/>
  <c r="F686" i="36" s="1"/>
  <c r="F694" i="36" a="1"/>
  <c r="F694" i="36" s="1"/>
  <c r="F702" i="36" a="1"/>
  <c r="F702" i="36" s="1"/>
  <c r="F710" i="36" a="1"/>
  <c r="F710" i="36" s="1"/>
  <c r="F718" i="36" a="1"/>
  <c r="F718" i="36" s="1"/>
  <c r="F726" i="36" a="1"/>
  <c r="F726" i="36" s="1"/>
  <c r="F734" i="36" a="1"/>
  <c r="F734" i="36" s="1"/>
  <c r="F742" i="36" a="1"/>
  <c r="F742" i="36" s="1"/>
  <c r="F750" i="36" a="1"/>
  <c r="F750" i="36" s="1"/>
  <c r="F758" i="36" a="1"/>
  <c r="F758" i="36" s="1"/>
  <c r="F766" i="36" a="1"/>
  <c r="F766" i="36" s="1"/>
  <c r="F771" i="36" a="1"/>
  <c r="F771" i="36" s="1"/>
  <c r="F783" i="36" a="1"/>
  <c r="F783" i="36" s="1"/>
  <c r="F789" i="36" a="1"/>
  <c r="F789" i="36" s="1"/>
  <c r="F794" i="36" a="1"/>
  <c r="F794" i="36" s="1"/>
  <c r="F800" i="36" a="1"/>
  <c r="F800" i="36" s="1"/>
  <c r="F812" i="36" a="1"/>
  <c r="F812" i="36" s="1"/>
  <c r="F817" i="36" a="1"/>
  <c r="F817" i="36" s="1"/>
  <c r="F948" i="36" a="1"/>
  <c r="F948" i="36" s="1"/>
  <c r="F953" i="36" a="1"/>
  <c r="F953" i="36" s="1"/>
  <c r="F960" i="36" a="1"/>
  <c r="F960" i="36" s="1"/>
  <c r="F968" i="36" a="1"/>
  <c r="F968" i="36" s="1"/>
  <c r="F976" i="36" a="1"/>
  <c r="F976" i="36" s="1"/>
  <c r="F984" i="36" a="1"/>
  <c r="F984" i="36" s="1"/>
  <c r="F992" i="36" a="1"/>
  <c r="F992" i="36" s="1"/>
  <c r="F1000" i="36" a="1"/>
  <c r="F1000" i="36" s="1"/>
  <c r="F1008" i="36" a="1"/>
  <c r="F1008" i="36" s="1"/>
  <c r="F1016" i="36" a="1"/>
  <c r="F1016" i="36" s="1"/>
  <c r="F1024" i="36" a="1"/>
  <c r="F1024" i="36" s="1"/>
  <c r="F1032" i="36" a="1"/>
  <c r="F1032" i="36" s="1"/>
  <c r="F1040" i="36" a="1"/>
  <c r="F1040" i="36" s="1"/>
  <c r="F1048" i="36" a="1"/>
  <c r="F1048" i="36" s="1"/>
  <c r="F1056" i="36" a="1"/>
  <c r="F1056" i="36" s="1"/>
  <c r="F1064" i="36" a="1"/>
  <c r="F1064" i="36" s="1"/>
  <c r="F1072" i="36" a="1"/>
  <c r="F1072" i="36" s="1"/>
  <c r="F1080" i="36" a="1"/>
  <c r="F1080" i="36" s="1"/>
  <c r="F1088" i="36" a="1"/>
  <c r="F1088" i="36" s="1"/>
  <c r="F40" i="36" a="1"/>
  <c r="F40" i="36" s="1"/>
  <c r="F67" i="36" a="1"/>
  <c r="F67" i="36" s="1"/>
  <c r="F115" i="36" a="1"/>
  <c r="F115" i="36" s="1"/>
  <c r="F142" i="36" a="1"/>
  <c r="F142" i="36" s="1"/>
  <c r="F163" i="36" a="1"/>
  <c r="F163" i="36" s="1"/>
  <c r="F191" i="36" a="1"/>
  <c r="F191" i="36" s="1"/>
  <c r="F218" i="36" a="1"/>
  <c r="F218" i="36" s="1"/>
  <c r="F240" i="36" a="1"/>
  <c r="F240" i="36" s="1"/>
  <c r="F267" i="36" a="1"/>
  <c r="F267" i="36" s="1"/>
  <c r="F295" i="36" a="1"/>
  <c r="F295" i="36" s="1"/>
  <c r="F316" i="36" a="1"/>
  <c r="F316" i="36" s="1"/>
  <c r="F343" i="36" a="1"/>
  <c r="F343" i="36" s="1"/>
  <c r="F391" i="36" a="1"/>
  <c r="F391" i="36" s="1"/>
  <c r="F434" i="36" a="1"/>
  <c r="F434" i="36" s="1"/>
  <c r="F507" i="36" a="1"/>
  <c r="F507" i="36" s="1"/>
  <c r="F522" i="36" a="1"/>
  <c r="F522" i="36" s="1"/>
  <c r="F538" i="36" a="1"/>
  <c r="F538" i="36" s="1"/>
  <c r="F554" i="36" a="1"/>
  <c r="F554" i="36" s="1"/>
  <c r="F570" i="36" a="1"/>
  <c r="F570" i="36" s="1"/>
  <c r="F585" i="36" a="1"/>
  <c r="F585" i="36" s="1"/>
  <c r="F597" i="36" a="1"/>
  <c r="F597" i="36" s="1"/>
  <c r="F610" i="36" a="1"/>
  <c r="F610" i="36" s="1"/>
  <c r="F624" i="36" a="1"/>
  <c r="F624" i="36" s="1"/>
  <c r="F635" i="36" a="1"/>
  <c r="F635" i="36" s="1"/>
  <c r="F648" i="36" a="1"/>
  <c r="F648" i="36" s="1"/>
  <c r="F658" i="36" a="1"/>
  <c r="F658" i="36" s="1"/>
  <c r="F669" i="36" a="1"/>
  <c r="F669" i="36" s="1"/>
  <c r="F679" i="36" a="1"/>
  <c r="F679" i="36" s="1"/>
  <c r="F687" i="36" a="1"/>
  <c r="F687" i="36" s="1"/>
  <c r="F695" i="36" a="1"/>
  <c r="F695" i="36" s="1"/>
  <c r="F703" i="36" a="1"/>
  <c r="F703" i="36" s="1"/>
  <c r="F711" i="36" a="1"/>
  <c r="F711" i="36" s="1"/>
  <c r="F719" i="36" a="1"/>
  <c r="F719" i="36" s="1"/>
  <c r="F727" i="36" a="1"/>
  <c r="F727" i="36" s="1"/>
  <c r="F735" i="36" a="1"/>
  <c r="F735" i="36" s="1"/>
  <c r="F743" i="36" a="1"/>
  <c r="F743" i="36" s="1"/>
  <c r="F751" i="36" a="1"/>
  <c r="F751" i="36" s="1"/>
  <c r="F759" i="36" a="1"/>
  <c r="F759" i="36" s="1"/>
  <c r="F772" i="36" a="1"/>
  <c r="F772" i="36" s="1"/>
  <c r="F777" i="36" a="1"/>
  <c r="F777" i="36" s="1"/>
  <c r="F790" i="36" a="1"/>
  <c r="F790" i="36" s="1"/>
  <c r="F795" i="36" a="1"/>
  <c r="F795" i="36" s="1"/>
  <c r="F807" i="36" a="1"/>
  <c r="F807" i="36" s="1"/>
  <c r="F813" i="36" a="1"/>
  <c r="F813" i="36" s="1"/>
  <c r="F818" i="36" a="1"/>
  <c r="F818" i="36" s="1"/>
  <c r="F824" i="36" a="1"/>
  <c r="F824" i="36" s="1"/>
  <c r="F828" i="36" a="1"/>
  <c r="F828" i="36" s="1"/>
  <c r="F832" i="36" a="1"/>
  <c r="F832" i="36" s="1"/>
  <c r="F836" i="36" a="1"/>
  <c r="F836" i="36" s="1"/>
  <c r="F840" i="36" a="1"/>
  <c r="F840" i="36" s="1"/>
  <c r="F844" i="36" a="1"/>
  <c r="F844" i="36" s="1"/>
  <c r="F848" i="36" a="1"/>
  <c r="F848" i="36" s="1"/>
  <c r="F852" i="36" a="1"/>
  <c r="F852" i="36" s="1"/>
  <c r="F856" i="36" a="1"/>
  <c r="F856" i="36" s="1"/>
  <c r="F860" i="36" a="1"/>
  <c r="F860" i="36" s="1"/>
  <c r="F864" i="36" a="1"/>
  <c r="F864" i="36" s="1"/>
  <c r="F868" i="36" a="1"/>
  <c r="F868" i="36" s="1"/>
  <c r="F872" i="36" a="1"/>
  <c r="F872" i="36" s="1"/>
  <c r="F876" i="36" a="1"/>
  <c r="F876" i="36" s="1"/>
  <c r="F880" i="36" a="1"/>
  <c r="F880" i="36" s="1"/>
  <c r="F884" i="36" a="1"/>
  <c r="F884" i="36" s="1"/>
  <c r="F888" i="36" a="1"/>
  <c r="F888" i="36" s="1"/>
  <c r="F892" i="36" a="1"/>
  <c r="F892" i="36" s="1"/>
  <c r="F896" i="36" a="1"/>
  <c r="F896" i="36" s="1"/>
  <c r="F900" i="36" a="1"/>
  <c r="F900" i="36" s="1"/>
  <c r="F904" i="36" a="1"/>
  <c r="F904" i="36" s="1"/>
  <c r="F908" i="36" a="1"/>
  <c r="F908" i="36" s="1"/>
  <c r="F912" i="36" a="1"/>
  <c r="F912" i="36" s="1"/>
  <c r="F916" i="36" a="1"/>
  <c r="F916" i="36" s="1"/>
  <c r="F920" i="36" a="1"/>
  <c r="F920" i="36" s="1"/>
  <c r="F68" i="36" a="1"/>
  <c r="F68" i="36" s="1"/>
  <c r="F96" i="36" a="1"/>
  <c r="F96" i="36" s="1"/>
  <c r="F117" i="36" a="1"/>
  <c r="F117" i="36" s="1"/>
  <c r="F144" i="36" a="1"/>
  <c r="F144" i="36" s="1"/>
  <c r="F170" i="36" a="1"/>
  <c r="F170" i="36" s="1"/>
  <c r="F192" i="36" a="1"/>
  <c r="F192" i="36" s="1"/>
  <c r="F219" i="36" a="1"/>
  <c r="F219" i="36" s="1"/>
  <c r="F247" i="36" a="1"/>
  <c r="F247" i="36" s="1"/>
  <c r="F268" i="36" a="1"/>
  <c r="F268" i="36" s="1"/>
  <c r="F296" i="36" a="1"/>
  <c r="F296" i="36" s="1"/>
  <c r="F323" i="36" a="1"/>
  <c r="F323" i="36" s="1"/>
  <c r="F407" i="36" a="1"/>
  <c r="F407" i="36" s="1"/>
  <c r="F450" i="36" a="1"/>
  <c r="F450" i="36" s="1"/>
  <c r="F487" i="36" a="1"/>
  <c r="F487" i="36" s="1"/>
  <c r="F496" i="36" a="1"/>
  <c r="F496" i="36" s="1"/>
  <c r="F523" i="36" a="1"/>
  <c r="F523" i="36" s="1"/>
  <c r="F539" i="36" a="1"/>
  <c r="F539" i="36" s="1"/>
  <c r="F555" i="36" a="1"/>
  <c r="F555" i="36" s="1"/>
  <c r="F571" i="36" a="1"/>
  <c r="F571" i="36" s="1"/>
  <c r="F586" i="36" a="1"/>
  <c r="F586" i="36" s="1"/>
  <c r="F600" i="36" a="1"/>
  <c r="F600" i="36" s="1"/>
  <c r="F611" i="36" a="1"/>
  <c r="F611" i="36" s="1"/>
  <c r="F625" i="36" a="1"/>
  <c r="F625" i="36" s="1"/>
  <c r="F637" i="36" a="1"/>
  <c r="F637" i="36" s="1"/>
  <c r="F649" i="36" a="1"/>
  <c r="F649" i="36" s="1"/>
  <c r="F659" i="36" a="1"/>
  <c r="F659" i="36" s="1"/>
  <c r="F671" i="36" a="1"/>
  <c r="F671" i="36" s="1"/>
  <c r="F680" i="36" a="1"/>
  <c r="F680" i="36" s="1"/>
  <c r="F688" i="36" a="1"/>
  <c r="F688" i="36" s="1"/>
  <c r="F696" i="36" a="1"/>
  <c r="F696" i="36" s="1"/>
  <c r="F704" i="36" a="1"/>
  <c r="F704" i="36" s="1"/>
  <c r="F712" i="36" a="1"/>
  <c r="F712" i="36" s="1"/>
  <c r="F720" i="36" a="1"/>
  <c r="F720" i="36" s="1"/>
  <c r="F728" i="36" a="1"/>
  <c r="F728" i="36" s="1"/>
  <c r="F736" i="36" a="1"/>
  <c r="F736" i="36" s="1"/>
  <c r="F744" i="36" a="1"/>
  <c r="F744" i="36" s="1"/>
  <c r="F752" i="36" a="1"/>
  <c r="F752" i="36" s="1"/>
  <c r="F760" i="36" a="1"/>
  <c r="F760" i="36" s="1"/>
  <c r="F767" i="36" a="1"/>
  <c r="F767" i="36" s="1"/>
  <c r="F773" i="36" a="1"/>
  <c r="F773" i="36" s="1"/>
  <c r="F778" i="36" a="1"/>
  <c r="F778" i="36" s="1"/>
  <c r="F784" i="36" a="1"/>
  <c r="F784" i="36" s="1"/>
  <c r="F796" i="36" a="1"/>
  <c r="F796" i="36" s="1"/>
  <c r="F801" i="36" a="1"/>
  <c r="F801" i="36" s="1"/>
  <c r="F814" i="36" a="1"/>
  <c r="F814" i="36" s="1"/>
  <c r="F819" i="36" a="1"/>
  <c r="F819" i="36" s="1"/>
  <c r="F949" i="36" a="1"/>
  <c r="F949" i="36" s="1"/>
  <c r="F962" i="36" a="1"/>
  <c r="F962" i="36" s="1"/>
  <c r="F970" i="36" a="1"/>
  <c r="F970" i="36" s="1"/>
  <c r="F978" i="36" a="1"/>
  <c r="F978" i="36" s="1"/>
  <c r="F986" i="36" a="1"/>
  <c r="F986" i="36" s="1"/>
  <c r="F994" i="36" a="1"/>
  <c r="F994" i="36" s="1"/>
  <c r="F1002" i="36" a="1"/>
  <c r="F1002" i="36" s="1"/>
  <c r="F1010" i="36" a="1"/>
  <c r="F1010" i="36" s="1"/>
  <c r="F1018" i="36" a="1"/>
  <c r="F1018" i="36" s="1"/>
  <c r="F1026" i="36" a="1"/>
  <c r="F1026" i="36" s="1"/>
  <c r="F1034" i="36" a="1"/>
  <c r="F1034" i="36" s="1"/>
  <c r="F1042" i="36" a="1"/>
  <c r="F1042" i="36" s="1"/>
  <c r="F1050" i="36" a="1"/>
  <c r="F1050" i="36" s="1"/>
  <c r="F1058" i="36" a="1"/>
  <c r="F1058" i="36" s="1"/>
  <c r="F1066" i="36" a="1"/>
  <c r="F1066" i="36" s="1"/>
  <c r="F1074" i="36" a="1"/>
  <c r="F1074" i="36" s="1"/>
  <c r="F1082" i="36" a="1"/>
  <c r="F1082" i="36" s="1"/>
  <c r="F1090" i="36" a="1"/>
  <c r="F1090" i="36" s="1"/>
  <c r="F48" i="36" a="1"/>
  <c r="F48" i="36" s="1"/>
  <c r="F69" i="36" a="1"/>
  <c r="F69" i="36" s="1"/>
  <c r="F124" i="36" a="1"/>
  <c r="F124" i="36" s="1"/>
  <c r="F145" i="36" a="1"/>
  <c r="F145" i="36" s="1"/>
  <c r="F172" i="36" a="1"/>
  <c r="F172" i="36" s="1"/>
  <c r="F199" i="36" a="1"/>
  <c r="F199" i="36" s="1"/>
  <c r="F220" i="36" a="1"/>
  <c r="F220" i="36" s="1"/>
  <c r="F248" i="36" a="1"/>
  <c r="F248" i="36" s="1"/>
  <c r="F275" i="36" a="1"/>
  <c r="F275" i="36" s="1"/>
  <c r="F324" i="36" a="1"/>
  <c r="F324" i="36" s="1"/>
  <c r="F352" i="36" a="1"/>
  <c r="F352" i="36" s="1"/>
  <c r="F423" i="36" a="1"/>
  <c r="F423" i="36" s="1"/>
  <c r="F466" i="36" a="1"/>
  <c r="F466" i="36" s="1"/>
  <c r="F490" i="36" a="1"/>
  <c r="F490" i="36" s="1"/>
  <c r="F499" i="36" a="1"/>
  <c r="F499" i="36" s="1"/>
  <c r="F512" i="36" a="1"/>
  <c r="F512" i="36" s="1"/>
  <c r="F528" i="36" a="1"/>
  <c r="F528" i="36" s="1"/>
  <c r="F544" i="36" a="1"/>
  <c r="F544" i="36" s="1"/>
  <c r="F560" i="36" a="1"/>
  <c r="F560" i="36" s="1"/>
  <c r="F576" i="36" a="1"/>
  <c r="F576" i="36" s="1"/>
  <c r="F587" i="36" a="1"/>
  <c r="F587" i="36" s="1"/>
  <c r="F601" i="36" a="1"/>
  <c r="F601" i="36" s="1"/>
  <c r="F613" i="36" a="1"/>
  <c r="F613" i="36" s="1"/>
  <c r="F626" i="36" a="1"/>
  <c r="F626" i="36" s="1"/>
  <c r="F640" i="36" a="1"/>
  <c r="F640" i="36" s="1"/>
  <c r="F650" i="36" a="1"/>
  <c r="F650" i="36" s="1"/>
  <c r="F661" i="36" a="1"/>
  <c r="F661" i="36" s="1"/>
  <c r="F672" i="36" a="1"/>
  <c r="F672" i="36" s="1"/>
  <c r="F681" i="36" a="1"/>
  <c r="F681" i="36" s="1"/>
  <c r="F689" i="36" a="1"/>
  <c r="F689" i="36" s="1"/>
  <c r="F697" i="36" a="1"/>
  <c r="F697" i="36" s="1"/>
  <c r="F705" i="36" a="1"/>
  <c r="F705" i="36" s="1"/>
  <c r="F713" i="36" a="1"/>
  <c r="F713" i="36" s="1"/>
  <c r="F721" i="36" a="1"/>
  <c r="F721" i="36" s="1"/>
  <c r="F729" i="36" a="1"/>
  <c r="F729" i="36" s="1"/>
  <c r="F737" i="36" a="1"/>
  <c r="F737" i="36" s="1"/>
  <c r="F745" i="36" a="1"/>
  <c r="F745" i="36" s="1"/>
  <c r="F753" i="36" a="1"/>
  <c r="F753" i="36" s="1"/>
  <c r="F761" i="36" a="1"/>
  <c r="F761" i="36" s="1"/>
  <c r="F774" i="36" a="1"/>
  <c r="F774" i="36" s="1"/>
  <c r="F779" i="36" a="1"/>
  <c r="F779" i="36" s="1"/>
  <c r="F791" i="36" a="1"/>
  <c r="F791" i="36" s="1"/>
  <c r="F797" i="36" a="1"/>
  <c r="F797" i="36" s="1"/>
  <c r="F802" i="36" a="1"/>
  <c r="F802" i="36" s="1"/>
  <c r="F808" i="36" a="1"/>
  <c r="F808" i="36" s="1"/>
  <c r="F820" i="36" a="1"/>
  <c r="F820" i="36" s="1"/>
  <c r="F825" i="36" a="1"/>
  <c r="F825" i="36" s="1"/>
  <c r="F829" i="36" a="1"/>
  <c r="F829" i="36" s="1"/>
  <c r="F833" i="36" a="1"/>
  <c r="F833" i="36" s="1"/>
  <c r="F837" i="36" a="1"/>
  <c r="F837" i="36" s="1"/>
  <c r="F841" i="36" a="1"/>
  <c r="F841" i="36" s="1"/>
  <c r="F845" i="36" a="1"/>
  <c r="F845" i="36" s="1"/>
  <c r="F849" i="36" a="1"/>
  <c r="F849" i="36" s="1"/>
  <c r="F853" i="36" a="1"/>
  <c r="F853" i="36" s="1"/>
  <c r="F857" i="36" a="1"/>
  <c r="F857" i="36" s="1"/>
  <c r="F861" i="36" a="1"/>
  <c r="F861" i="36" s="1"/>
  <c r="F865" i="36" a="1"/>
  <c r="F865" i="36" s="1"/>
  <c r="F869" i="36" a="1"/>
  <c r="F869" i="36" s="1"/>
  <c r="F873" i="36" a="1"/>
  <c r="F873" i="36" s="1"/>
  <c r="F877" i="36" a="1"/>
  <c r="F877" i="36" s="1"/>
  <c r="F881" i="36" a="1"/>
  <c r="F881" i="36" s="1"/>
  <c r="F885" i="36" a="1"/>
  <c r="F885" i="36" s="1"/>
  <c r="F889" i="36" a="1"/>
  <c r="F889" i="36" s="1"/>
  <c r="F893" i="36" a="1"/>
  <c r="F893" i="36" s="1"/>
  <c r="F897" i="36" a="1"/>
  <c r="F897" i="36" s="1"/>
  <c r="F901" i="36" a="1"/>
  <c r="F901" i="36" s="1"/>
  <c r="F905" i="36" a="1"/>
  <c r="F905" i="36" s="1"/>
  <c r="F909" i="36" a="1"/>
  <c r="F909" i="36" s="1"/>
  <c r="F913" i="36" a="1"/>
  <c r="F913" i="36" s="1"/>
  <c r="F917" i="36" a="1"/>
  <c r="F917" i="36" s="1"/>
  <c r="F513" i="36" a="1"/>
  <c r="F513" i="36" s="1"/>
  <c r="F627" i="36" a="1"/>
  <c r="F627" i="36" s="1"/>
  <c r="F706" i="36" a="1"/>
  <c r="F706" i="36" s="1"/>
  <c r="F768" i="36" a="1"/>
  <c r="F768" i="36" s="1"/>
  <c r="F815" i="36" a="1"/>
  <c r="F815" i="36" s="1"/>
  <c r="F933" i="36" a="1"/>
  <c r="F933" i="36" s="1"/>
  <c r="F939" i="36" a="1"/>
  <c r="F939" i="36" s="1"/>
  <c r="F954" i="36" a="1"/>
  <c r="F954" i="36" s="1"/>
  <c r="F965" i="36" a="1"/>
  <c r="F965" i="36" s="1"/>
  <c r="F979" i="36" a="1"/>
  <c r="F979" i="36" s="1"/>
  <c r="F991" i="36" a="1"/>
  <c r="F991" i="36" s="1"/>
  <c r="F1004" i="36" a="1"/>
  <c r="F1004" i="36" s="1"/>
  <c r="F1017" i="36" a="1"/>
  <c r="F1017" i="36" s="1"/>
  <c r="F1029" i="36" a="1"/>
  <c r="F1029" i="36" s="1"/>
  <c r="F1043" i="36" a="1"/>
  <c r="F1043" i="36" s="1"/>
  <c r="F1055" i="36" a="1"/>
  <c r="F1055" i="36" s="1"/>
  <c r="F1068" i="36" a="1"/>
  <c r="F1068" i="36" s="1"/>
  <c r="F1081" i="36" a="1"/>
  <c r="F1081" i="36" s="1"/>
  <c r="F1093" i="36" a="1"/>
  <c r="F1093" i="36" s="1"/>
  <c r="F1102" i="36" a="1"/>
  <c r="F1102" i="36" s="1"/>
  <c r="F1110" i="36" a="1"/>
  <c r="F1110" i="36" s="1"/>
  <c r="F1118" i="36" a="1"/>
  <c r="F1118" i="36" s="1"/>
  <c r="F1126" i="36" a="1"/>
  <c r="F1126" i="36" s="1"/>
  <c r="F1134" i="36" a="1"/>
  <c r="F1134" i="36" s="1"/>
  <c r="F1142" i="36" a="1"/>
  <c r="F1142" i="36" s="1"/>
  <c r="F1150" i="36" a="1"/>
  <c r="F1150" i="36" s="1"/>
  <c r="F1158" i="36" a="1"/>
  <c r="F1158" i="36" s="1"/>
  <c r="F1166" i="36" a="1"/>
  <c r="F1166" i="36" s="1"/>
  <c r="F1174" i="36" a="1"/>
  <c r="F1174" i="36" s="1"/>
  <c r="F1182" i="36" a="1"/>
  <c r="F1182" i="36" s="1"/>
  <c r="F1190" i="36" a="1"/>
  <c r="F1190" i="36" s="1"/>
  <c r="F1198" i="36" a="1"/>
  <c r="F1198" i="36" s="1"/>
  <c r="F1206" i="36" a="1"/>
  <c r="F1206" i="36" s="1"/>
  <c r="F1214" i="36" a="1"/>
  <c r="F1214" i="36" s="1"/>
  <c r="F1222" i="36" a="1"/>
  <c r="F1222" i="36" s="1"/>
  <c r="F1230" i="36" a="1"/>
  <c r="F1230" i="36" s="1"/>
  <c r="F1237" i="36" a="1"/>
  <c r="F1237" i="36" s="1"/>
  <c r="F1243" i="36" a="1"/>
  <c r="F1243" i="36" s="1"/>
  <c r="F1251" i="36" a="1"/>
  <c r="F1251" i="36" s="1"/>
  <c r="F1259" i="36" a="1"/>
  <c r="F1259" i="36" s="1"/>
  <c r="F1273" i="36" a="1"/>
  <c r="F1273" i="36" s="1"/>
  <c r="F1280" i="36" a="1"/>
  <c r="F1280" i="36" s="1"/>
  <c r="F1288" i="36" a="1"/>
  <c r="F1288" i="36" s="1"/>
  <c r="F1294" i="36" a="1"/>
  <c r="F1294" i="36" s="1"/>
  <c r="F1300" i="36" a="1"/>
  <c r="F1300" i="36" s="1"/>
  <c r="F1307" i="36" a="1"/>
  <c r="F1307" i="36" s="1"/>
  <c r="F1313" i="36" a="1"/>
  <c r="F1313" i="36" s="1"/>
  <c r="F1321" i="36" a="1"/>
  <c r="F1321" i="36" s="1"/>
  <c r="F1329" i="36" a="1"/>
  <c r="F1329" i="36" s="1"/>
  <c r="F1342" i="36" a="1"/>
  <c r="F1342" i="36" s="1"/>
  <c r="F1349" i="36" a="1"/>
  <c r="F1349" i="36" s="1"/>
  <c r="F1357" i="36" a="1"/>
  <c r="F1357" i="36" s="1"/>
  <c r="F1365" i="36" a="1"/>
  <c r="F1365" i="36" s="1"/>
  <c r="F1378" i="36" a="1"/>
  <c r="F1378" i="36" s="1"/>
  <c r="F1386" i="36" a="1"/>
  <c r="F1386" i="36" s="1"/>
  <c r="F1394" i="36" a="1"/>
  <c r="F1394" i="36" s="1"/>
  <c r="F1401" i="36" a="1"/>
  <c r="F1401" i="36" s="1"/>
  <c r="F1415" i="36" a="1"/>
  <c r="F1415" i="36" s="1"/>
  <c r="F1423" i="36" a="1"/>
  <c r="F1423" i="36" s="1"/>
  <c r="F1431" i="36" a="1"/>
  <c r="F1431" i="36" s="1"/>
  <c r="F1437" i="36" a="1"/>
  <c r="F1437" i="36" s="1"/>
  <c r="F1444" i="36" a="1"/>
  <c r="F1444" i="36" s="1"/>
  <c r="F1452" i="36" a="1"/>
  <c r="F1452" i="36" s="1"/>
  <c r="F1460" i="36" a="1"/>
  <c r="F1460" i="36" s="1"/>
  <c r="F1467" i="36" a="1"/>
  <c r="F1467" i="36" s="1"/>
  <c r="F1473" i="36" a="1"/>
  <c r="F1473" i="36" s="1"/>
  <c r="F1481" i="36" a="1"/>
  <c r="F1481" i="36" s="1"/>
  <c r="F1489" i="36" a="1"/>
  <c r="F1489" i="36" s="1"/>
  <c r="F1496" i="36" a="1"/>
  <c r="F1496" i="36" s="1"/>
  <c r="F1503" i="36" a="1"/>
  <c r="F1503" i="36" s="1"/>
  <c r="F1510" i="36" a="1"/>
  <c r="F1510" i="36" s="1"/>
  <c r="F1518" i="36" a="1"/>
  <c r="F1518" i="36" s="1"/>
  <c r="F1526" i="36" a="1"/>
  <c r="F1526" i="36" s="1"/>
  <c r="F76" i="36" a="1"/>
  <c r="F76" i="36" s="1"/>
  <c r="F276" i="36" a="1"/>
  <c r="F276" i="36" s="1"/>
  <c r="F529" i="36" a="1"/>
  <c r="F529" i="36" s="1"/>
  <c r="F641" i="36" a="1"/>
  <c r="F641" i="36" s="1"/>
  <c r="F714" i="36" a="1"/>
  <c r="F714" i="36" s="1"/>
  <c r="F821" i="36" a="1"/>
  <c r="F821" i="36" s="1"/>
  <c r="F926" i="36" a="1"/>
  <c r="F926" i="36" s="1"/>
  <c r="F940" i="36" a="1"/>
  <c r="F940" i="36" s="1"/>
  <c r="F946" i="36" a="1"/>
  <c r="F946" i="36" s="1"/>
  <c r="F955" i="36" a="1"/>
  <c r="F955" i="36" s="1"/>
  <c r="F967" i="36" a="1"/>
  <c r="F967" i="36" s="1"/>
  <c r="F980" i="36" a="1"/>
  <c r="F980" i="36" s="1"/>
  <c r="F993" i="36" a="1"/>
  <c r="F993" i="36" s="1"/>
  <c r="F1005" i="36" a="1"/>
  <c r="F1005" i="36" s="1"/>
  <c r="F1019" i="36" a="1"/>
  <c r="F1019" i="36" s="1"/>
  <c r="F1031" i="36" a="1"/>
  <c r="F1031" i="36" s="1"/>
  <c r="F1044" i="36" a="1"/>
  <c r="F1044" i="36" s="1"/>
  <c r="F1057" i="36" a="1"/>
  <c r="F1057" i="36" s="1"/>
  <c r="F1069" i="36" a="1"/>
  <c r="F1069" i="36" s="1"/>
  <c r="F1083" i="36" a="1"/>
  <c r="F1083" i="36" s="1"/>
  <c r="F1095" i="36" a="1"/>
  <c r="F1095" i="36" s="1"/>
  <c r="F1103" i="36" a="1"/>
  <c r="F1103" i="36" s="1"/>
  <c r="F1111" i="36" a="1"/>
  <c r="F1111" i="36" s="1"/>
  <c r="F1119" i="36" a="1"/>
  <c r="F1119" i="36" s="1"/>
  <c r="F1127" i="36" a="1"/>
  <c r="F1127" i="36" s="1"/>
  <c r="F1135" i="36" a="1"/>
  <c r="F1135" i="36" s="1"/>
  <c r="F1143" i="36" a="1"/>
  <c r="F1143" i="36" s="1"/>
  <c r="F1151" i="36" a="1"/>
  <c r="F1151" i="36" s="1"/>
  <c r="F1159" i="36" a="1"/>
  <c r="F1159" i="36" s="1"/>
  <c r="F1167" i="36" a="1"/>
  <c r="F1167" i="36" s="1"/>
  <c r="F1175" i="36" a="1"/>
  <c r="F1175" i="36" s="1"/>
  <c r="F1183" i="36" a="1"/>
  <c r="F1183" i="36" s="1"/>
  <c r="F1191" i="36" a="1"/>
  <c r="F1191" i="36" s="1"/>
  <c r="F1199" i="36" a="1"/>
  <c r="F1199" i="36" s="1"/>
  <c r="F1207" i="36" a="1"/>
  <c r="F1207" i="36" s="1"/>
  <c r="F1215" i="36" a="1"/>
  <c r="F1215" i="36" s="1"/>
  <c r="F1223" i="36" a="1"/>
  <c r="F1223" i="36" s="1"/>
  <c r="F1231" i="36" a="1"/>
  <c r="F1231" i="36" s="1"/>
  <c r="F1238" i="36" a="1"/>
  <c r="F1238" i="36" s="1"/>
  <c r="F1244" i="36" a="1"/>
  <c r="F1244" i="36" s="1"/>
  <c r="F1252" i="36" a="1"/>
  <c r="F1252" i="36" s="1"/>
  <c r="F1260" i="36" a="1"/>
  <c r="F1260" i="36" s="1"/>
  <c r="F1267" i="36" a="1"/>
  <c r="F1267" i="36" s="1"/>
  <c r="F1274" i="36" a="1"/>
  <c r="F1274" i="36" s="1"/>
  <c r="F1281" i="36" a="1"/>
  <c r="F1281" i="36" s="1"/>
  <c r="F1289" i="36" a="1"/>
  <c r="F1289" i="36" s="1"/>
  <c r="F1295" i="36" a="1"/>
  <c r="F1295" i="36" s="1"/>
  <c r="F1301" i="36" a="1"/>
  <c r="F1301" i="36" s="1"/>
  <c r="F1314" i="36" a="1"/>
  <c r="F1314" i="36" s="1"/>
  <c r="F1322" i="36" a="1"/>
  <c r="F1322" i="36" s="1"/>
  <c r="F1330" i="36" a="1"/>
  <c r="F1330" i="36" s="1"/>
  <c r="F1336" i="36" a="1"/>
  <c r="F1336" i="36" s="1"/>
  <c r="F1343" i="36" a="1"/>
  <c r="F1343" i="36" s="1"/>
  <c r="F1350" i="36" a="1"/>
  <c r="F1350" i="36" s="1"/>
  <c r="F1358" i="36" a="1"/>
  <c r="F1358" i="36" s="1"/>
  <c r="F1366" i="36" a="1"/>
  <c r="F1366" i="36" s="1"/>
  <c r="F1372" i="36" a="1"/>
  <c r="F1372" i="36" s="1"/>
  <c r="F1379" i="36" a="1"/>
  <c r="F1379" i="36" s="1"/>
  <c r="F1387" i="36" a="1"/>
  <c r="F1387" i="36" s="1"/>
  <c r="F1395" i="36" a="1"/>
  <c r="F1395" i="36" s="1"/>
  <c r="F1402" i="36" a="1"/>
  <c r="F1402" i="36" s="1"/>
  <c r="F1408" i="36" a="1"/>
  <c r="F1408" i="36" s="1"/>
  <c r="F1416" i="36" a="1"/>
  <c r="F1416" i="36" s="1"/>
  <c r="F1424" i="36" a="1"/>
  <c r="F1424" i="36" s="1"/>
  <c r="F1438" i="36" a="1"/>
  <c r="F1438" i="36" s="1"/>
  <c r="F1445" i="36" a="1"/>
  <c r="F1445" i="36" s="1"/>
  <c r="F1453" i="36" a="1"/>
  <c r="F1453" i="36" s="1"/>
  <c r="F1461" i="36" a="1"/>
  <c r="F1461" i="36" s="1"/>
  <c r="F1474" i="36" a="1"/>
  <c r="F1474" i="36" s="1"/>
  <c r="F1482" i="36" a="1"/>
  <c r="F1482" i="36" s="1"/>
  <c r="F1490" i="36" a="1"/>
  <c r="F1490" i="36" s="1"/>
  <c r="F1497" i="36" a="1"/>
  <c r="F1497" i="36" s="1"/>
  <c r="F1511" i="36" a="1"/>
  <c r="F1511" i="36" s="1"/>
  <c r="F1519" i="36" a="1"/>
  <c r="F1519" i="36" s="1"/>
  <c r="F1527" i="36" a="1"/>
  <c r="F1527" i="36" s="1"/>
  <c r="F1533" i="36" a="1"/>
  <c r="F1533" i="36" s="1"/>
  <c r="F1540" i="36" a="1"/>
  <c r="F1540" i="36" s="1"/>
  <c r="F1548" i="36" a="1"/>
  <c r="F1548" i="36" s="1"/>
  <c r="F97" i="36" a="1"/>
  <c r="F97" i="36" s="1"/>
  <c r="F304" i="36" a="1"/>
  <c r="F304" i="36" s="1"/>
  <c r="F439" i="36" a="1"/>
  <c r="F439" i="36" s="1"/>
  <c r="F545" i="36" a="1"/>
  <c r="F545" i="36" s="1"/>
  <c r="F651" i="36" a="1"/>
  <c r="F651" i="36" s="1"/>
  <c r="F722" i="36" a="1"/>
  <c r="F722" i="36" s="1"/>
  <c r="F780" i="36" a="1"/>
  <c r="F780" i="36" s="1"/>
  <c r="F918" i="36" a="1"/>
  <c r="F918" i="36" s="1"/>
  <c r="F928" i="36" a="1"/>
  <c r="F928" i="36" s="1"/>
  <c r="F934" i="36" a="1"/>
  <c r="F934" i="36" s="1"/>
  <c r="F941" i="36" a="1"/>
  <c r="F941" i="36" s="1"/>
  <c r="F947" i="36" a="1"/>
  <c r="F947" i="36" s="1"/>
  <c r="F956" i="36" a="1"/>
  <c r="F956" i="36" s="1"/>
  <c r="F969" i="36" a="1"/>
  <c r="F969" i="36" s="1"/>
  <c r="F981" i="36" a="1"/>
  <c r="F981" i="36" s="1"/>
  <c r="F995" i="36" a="1"/>
  <c r="F995" i="36" s="1"/>
  <c r="F1007" i="36" a="1"/>
  <c r="F1007" i="36" s="1"/>
  <c r="F1020" i="36" a="1"/>
  <c r="F1020" i="36" s="1"/>
  <c r="F1033" i="36" a="1"/>
  <c r="F1033" i="36" s="1"/>
  <c r="F1045" i="36" a="1"/>
  <c r="F1045" i="36" s="1"/>
  <c r="F1059" i="36" a="1"/>
  <c r="F1059" i="36" s="1"/>
  <c r="F1071" i="36" a="1"/>
  <c r="F1071" i="36" s="1"/>
  <c r="F1084" i="36" a="1"/>
  <c r="F1084" i="36" s="1"/>
  <c r="F1096" i="36" a="1"/>
  <c r="F1096" i="36" s="1"/>
  <c r="F1104" i="36" a="1"/>
  <c r="F1104" i="36" s="1"/>
  <c r="F1112" i="36" a="1"/>
  <c r="F1112" i="36" s="1"/>
  <c r="F1120" i="36" a="1"/>
  <c r="F1120" i="36" s="1"/>
  <c r="F1128" i="36" a="1"/>
  <c r="F1128" i="36" s="1"/>
  <c r="F1136" i="36" a="1"/>
  <c r="F1136" i="36" s="1"/>
  <c r="F1144" i="36" a="1"/>
  <c r="F1144" i="36" s="1"/>
  <c r="F1152" i="36" a="1"/>
  <c r="F1152" i="36" s="1"/>
  <c r="F1160" i="36" a="1"/>
  <c r="F1160" i="36" s="1"/>
  <c r="F1168" i="36" a="1"/>
  <c r="F1168" i="36" s="1"/>
  <c r="F1176" i="36" a="1"/>
  <c r="F1176" i="36" s="1"/>
  <c r="F1184" i="36" a="1"/>
  <c r="F1184" i="36" s="1"/>
  <c r="F1192" i="36" a="1"/>
  <c r="F1192" i="36" s="1"/>
  <c r="F1200" i="36" a="1"/>
  <c r="F1200" i="36" s="1"/>
  <c r="F1208" i="36" a="1"/>
  <c r="F1208" i="36" s="1"/>
  <c r="F1216" i="36" a="1"/>
  <c r="F1216" i="36" s="1"/>
  <c r="F1224" i="36" a="1"/>
  <c r="F1224" i="36" s="1"/>
  <c r="F1232" i="36" a="1"/>
  <c r="F1232" i="36" s="1"/>
  <c r="F1245" i="36" a="1"/>
  <c r="F1245" i="36" s="1"/>
  <c r="F1253" i="36" a="1"/>
  <c r="F1253" i="36" s="1"/>
  <c r="F1261" i="36" a="1"/>
  <c r="F1261" i="36" s="1"/>
  <c r="F1268" i="36" a="1"/>
  <c r="F1268" i="36" s="1"/>
  <c r="F1282" i="36" a="1"/>
  <c r="F1282" i="36" s="1"/>
  <c r="F1290" i="36" a="1"/>
  <c r="F1290" i="36" s="1"/>
  <c r="F1302" i="36" a="1"/>
  <c r="F1302" i="36" s="1"/>
  <c r="F1308" i="36" a="1"/>
  <c r="F1308" i="36" s="1"/>
  <c r="F1315" i="36" a="1"/>
  <c r="F1315" i="36" s="1"/>
  <c r="F1323" i="36" a="1"/>
  <c r="F1323" i="36" s="1"/>
  <c r="F125" i="36" a="1"/>
  <c r="F125" i="36" s="1"/>
  <c r="F325" i="36" a="1"/>
  <c r="F325" i="36" s="1"/>
  <c r="F561" i="36" a="1"/>
  <c r="F561" i="36" s="1"/>
  <c r="F663" i="36" a="1"/>
  <c r="F663" i="36" s="1"/>
  <c r="F730" i="36" a="1"/>
  <c r="F730" i="36" s="1"/>
  <c r="F785" i="36" a="1"/>
  <c r="F785" i="36" s="1"/>
  <c r="F921" i="36" a="1"/>
  <c r="F921" i="36" s="1"/>
  <c r="F929" i="36" a="1"/>
  <c r="F929" i="36" s="1"/>
  <c r="F935" i="36" a="1"/>
  <c r="F935" i="36" s="1"/>
  <c r="F957" i="36" a="1"/>
  <c r="F957" i="36" s="1"/>
  <c r="F971" i="36" a="1"/>
  <c r="F971" i="36" s="1"/>
  <c r="F983" i="36" a="1"/>
  <c r="F983" i="36" s="1"/>
  <c r="F996" i="36" a="1"/>
  <c r="F996" i="36" s="1"/>
  <c r="F1009" i="36" a="1"/>
  <c r="F1009" i="36" s="1"/>
  <c r="F1021" i="36" a="1"/>
  <c r="F1021" i="36" s="1"/>
  <c r="F1035" i="36" a="1"/>
  <c r="F1035" i="36" s="1"/>
  <c r="F1047" i="36" a="1"/>
  <c r="F1047" i="36" s="1"/>
  <c r="F1060" i="36" a="1"/>
  <c r="F1060" i="36" s="1"/>
  <c r="F1073" i="36" a="1"/>
  <c r="F1073" i="36" s="1"/>
  <c r="F1085" i="36" a="1"/>
  <c r="F1085" i="36" s="1"/>
  <c r="F1097" i="36" a="1"/>
  <c r="F1097" i="36" s="1"/>
  <c r="F1105" i="36" a="1"/>
  <c r="F1105" i="36" s="1"/>
  <c r="F1113" i="36" a="1"/>
  <c r="F1113" i="36" s="1"/>
  <c r="F1121" i="36" a="1"/>
  <c r="F1121" i="36" s="1"/>
  <c r="F1129" i="36" a="1"/>
  <c r="F1129" i="36" s="1"/>
  <c r="F1137" i="36" a="1"/>
  <c r="F1137" i="36" s="1"/>
  <c r="F1145" i="36" a="1"/>
  <c r="F1145" i="36" s="1"/>
  <c r="F1153" i="36" a="1"/>
  <c r="F1153" i="36" s="1"/>
  <c r="F1161" i="36" a="1"/>
  <c r="F1161" i="36" s="1"/>
  <c r="F1169" i="36" a="1"/>
  <c r="F1169" i="36" s="1"/>
  <c r="F1177" i="36" a="1"/>
  <c r="F1177" i="36" s="1"/>
  <c r="F1185" i="36" a="1"/>
  <c r="F1185" i="36" s="1"/>
  <c r="F1193" i="36" a="1"/>
  <c r="F1193" i="36" s="1"/>
  <c r="F1201" i="36" a="1"/>
  <c r="F1201" i="36" s="1"/>
  <c r="F1209" i="36" a="1"/>
  <c r="F1209" i="36" s="1"/>
  <c r="F1217" i="36" a="1"/>
  <c r="F1217" i="36" s="1"/>
  <c r="F1225" i="36" a="1"/>
  <c r="F1225" i="36" s="1"/>
  <c r="F1233" i="36" a="1"/>
  <c r="F1233" i="36" s="1"/>
  <c r="F1239" i="36" a="1"/>
  <c r="F1239" i="36" s="1"/>
  <c r="F1246" i="36" a="1"/>
  <c r="F1246" i="36" s="1"/>
  <c r="F1254" i="36" a="1"/>
  <c r="F1254" i="36" s="1"/>
  <c r="F1262" i="36" a="1"/>
  <c r="F1262" i="36" s="1"/>
  <c r="F1269" i="36" a="1"/>
  <c r="F1269" i="36" s="1"/>
  <c r="F1275" i="36" a="1"/>
  <c r="F1275" i="36" s="1"/>
  <c r="F1283" i="36" a="1"/>
  <c r="F1283" i="36" s="1"/>
  <c r="F1296" i="36" a="1"/>
  <c r="F1296" i="36" s="1"/>
  <c r="F1303" i="36" a="1"/>
  <c r="F1303" i="36" s="1"/>
  <c r="F1309" i="36" a="1"/>
  <c r="F1309" i="36" s="1"/>
  <c r="F1316" i="36" a="1"/>
  <c r="F1316" i="36" s="1"/>
  <c r="F1324" i="36" a="1"/>
  <c r="F1324" i="36" s="1"/>
  <c r="F1338" i="36" a="1"/>
  <c r="F1338" i="36" s="1"/>
  <c r="F1344" i="36" a="1"/>
  <c r="F1344" i="36" s="1"/>
  <c r="F1352" i="36" a="1"/>
  <c r="F1352" i="36" s="1"/>
  <c r="F1360" i="36" a="1"/>
  <c r="F1360" i="36" s="1"/>
  <c r="F1374" i="36" a="1"/>
  <c r="F1374" i="36" s="1"/>
  <c r="F1381" i="36" a="1"/>
  <c r="F1381" i="36" s="1"/>
  <c r="F1389" i="36" a="1"/>
  <c r="F1389" i="36" s="1"/>
  <c r="F1397" i="36" a="1"/>
  <c r="F1397" i="36" s="1"/>
  <c r="F1410" i="36" a="1"/>
  <c r="F1410" i="36" s="1"/>
  <c r="F1418" i="36" a="1"/>
  <c r="F1418" i="36" s="1"/>
  <c r="F1426" i="36" a="1"/>
  <c r="F1426" i="36" s="1"/>
  <c r="F1433" i="36" a="1"/>
  <c r="F1433" i="36" s="1"/>
  <c r="F1447" i="36" a="1"/>
  <c r="F1447" i="36" s="1"/>
  <c r="F1455" i="36" a="1"/>
  <c r="F1455" i="36" s="1"/>
  <c r="F1463" i="36" a="1"/>
  <c r="F1463" i="36" s="1"/>
  <c r="F1469" i="36" a="1"/>
  <c r="F1469" i="36" s="1"/>
  <c r="F1476" i="36" a="1"/>
  <c r="F1476" i="36" s="1"/>
  <c r="F1484" i="36" a="1"/>
  <c r="F1484" i="36" s="1"/>
  <c r="F1492" i="36" a="1"/>
  <c r="F1492" i="36" s="1"/>
  <c r="F1499" i="36" a="1"/>
  <c r="F1499" i="36" s="1"/>
  <c r="F1505" i="36" a="1"/>
  <c r="F1505" i="36" s="1"/>
  <c r="F1513" i="36" a="1"/>
  <c r="F1513" i="36" s="1"/>
  <c r="F1521" i="36" a="1"/>
  <c r="F1521" i="36" s="1"/>
  <c r="F1528" i="36" a="1"/>
  <c r="F1528" i="36" s="1"/>
  <c r="F577" i="36" a="1"/>
  <c r="F577" i="36" s="1"/>
  <c r="F673" i="36" a="1"/>
  <c r="F673" i="36" s="1"/>
  <c r="F738" i="36" a="1"/>
  <c r="F738" i="36" s="1"/>
  <c r="F936" i="36" a="1"/>
  <c r="F936" i="36" s="1"/>
  <c r="F942" i="36" a="1"/>
  <c r="F942" i="36" s="1"/>
  <c r="F950" i="36" a="1"/>
  <c r="F950" i="36" s="1"/>
  <c r="F959" i="36" a="1"/>
  <c r="F959" i="36" s="1"/>
  <c r="F972" i="36" a="1"/>
  <c r="F972" i="36" s="1"/>
  <c r="F985" i="36" a="1"/>
  <c r="F985" i="36" s="1"/>
  <c r="F997" i="36" a="1"/>
  <c r="F997" i="36" s="1"/>
  <c r="F1011" i="36" a="1"/>
  <c r="F1011" i="36" s="1"/>
  <c r="F1023" i="36" a="1"/>
  <c r="F1023" i="36" s="1"/>
  <c r="F1036" i="36" a="1"/>
  <c r="F1036" i="36" s="1"/>
  <c r="F1049" i="36" a="1"/>
  <c r="F1049" i="36" s="1"/>
  <c r="F1061" i="36" a="1"/>
  <c r="F1061" i="36" s="1"/>
  <c r="F1075" i="36" a="1"/>
  <c r="F1075" i="36" s="1"/>
  <c r="F1087" i="36" a="1"/>
  <c r="F1087" i="36" s="1"/>
  <c r="F1098" i="36" a="1"/>
  <c r="F1098" i="36" s="1"/>
  <c r="F1106" i="36" a="1"/>
  <c r="F1106" i="36" s="1"/>
  <c r="F1114" i="36" a="1"/>
  <c r="F1114" i="36" s="1"/>
  <c r="F1122" i="36" a="1"/>
  <c r="F1122" i="36" s="1"/>
  <c r="F1130" i="36" a="1"/>
  <c r="F1130" i="36" s="1"/>
  <c r="F1138" i="36" a="1"/>
  <c r="F1138" i="36" s="1"/>
  <c r="F1146" i="36" a="1"/>
  <c r="F1146" i="36" s="1"/>
  <c r="F1154" i="36" a="1"/>
  <c r="F1154" i="36" s="1"/>
  <c r="F1162" i="36" a="1"/>
  <c r="F1162" i="36" s="1"/>
  <c r="F1170" i="36" a="1"/>
  <c r="F1170" i="36" s="1"/>
  <c r="F1178" i="36" a="1"/>
  <c r="F1178" i="36" s="1"/>
  <c r="F1186" i="36" a="1"/>
  <c r="F1186" i="36" s="1"/>
  <c r="F1194" i="36" a="1"/>
  <c r="F1194" i="36" s="1"/>
  <c r="F1202" i="36" a="1"/>
  <c r="F1202" i="36" s="1"/>
  <c r="F1210" i="36" a="1"/>
  <c r="F1210" i="36" s="1"/>
  <c r="F1218" i="36" a="1"/>
  <c r="F1218" i="36" s="1"/>
  <c r="F1226" i="36" a="1"/>
  <c r="F1226" i="36" s="1"/>
  <c r="F1234" i="36" a="1"/>
  <c r="F1234" i="36" s="1"/>
  <c r="F1240" i="36" a="1"/>
  <c r="F1240" i="36" s="1"/>
  <c r="F1247" i="36" a="1"/>
  <c r="F1247" i="36" s="1"/>
  <c r="F1255" i="36" a="1"/>
  <c r="F1255" i="36" s="1"/>
  <c r="F1263" i="36" a="1"/>
  <c r="F1263" i="36" s="1"/>
  <c r="F1270" i="36" a="1"/>
  <c r="F1270" i="36" s="1"/>
  <c r="F1276" i="36" a="1"/>
  <c r="F1276" i="36" s="1"/>
  <c r="F1284" i="36" a="1"/>
  <c r="F1284" i="36" s="1"/>
  <c r="F1291" i="36" a="1"/>
  <c r="F1291" i="36" s="1"/>
  <c r="F1297" i="36" a="1"/>
  <c r="F1297" i="36" s="1"/>
  <c r="F1310" i="36" a="1"/>
  <c r="F1310" i="36" s="1"/>
  <c r="F1317" i="36" a="1"/>
  <c r="F1317" i="36" s="1"/>
  <c r="F1325" i="36" a="1"/>
  <c r="F1325" i="36" s="1"/>
  <c r="F1332" i="36" a="1"/>
  <c r="F1332" i="36" s="1"/>
  <c r="F1339" i="36" a="1"/>
  <c r="F1339" i="36" s="1"/>
  <c r="F1345" i="36" a="1"/>
  <c r="F1345" i="36" s="1"/>
  <c r="F1353" i="36" a="1"/>
  <c r="F1353" i="36" s="1"/>
  <c r="F1361" i="36" a="1"/>
  <c r="F1361" i="36" s="1"/>
  <c r="F1368" i="36" a="1"/>
  <c r="F1368" i="36" s="1"/>
  <c r="F1375" i="36" a="1"/>
  <c r="F1375" i="36" s="1"/>
  <c r="F1382" i="36" a="1"/>
  <c r="F1382" i="36" s="1"/>
  <c r="F1390" i="36" a="1"/>
  <c r="F1390" i="36" s="1"/>
  <c r="F1398" i="36" a="1"/>
  <c r="F1398" i="36" s="1"/>
  <c r="F1404" i="36" a="1"/>
  <c r="F1404" i="36" s="1"/>
  <c r="F1411" i="36" a="1"/>
  <c r="F1411" i="36" s="1"/>
  <c r="F1419" i="36" a="1"/>
  <c r="F1419" i="36" s="1"/>
  <c r="F1427" i="36" a="1"/>
  <c r="F1427" i="36" s="1"/>
  <c r="F1434" i="36" a="1"/>
  <c r="F1434" i="36" s="1"/>
  <c r="F1440" i="36" a="1"/>
  <c r="F1440" i="36" s="1"/>
  <c r="F1448" i="36" a="1"/>
  <c r="F1448" i="36" s="1"/>
  <c r="F1456" i="36" a="1"/>
  <c r="F1456" i="36" s="1"/>
  <c r="F1470" i="36" a="1"/>
  <c r="F1470" i="36" s="1"/>
  <c r="F1477" i="36" a="1"/>
  <c r="F1477" i="36" s="1"/>
  <c r="F1485" i="36" a="1"/>
  <c r="F1485" i="36" s="1"/>
  <c r="F1493" i="36" a="1"/>
  <c r="F1493" i="36" s="1"/>
  <c r="F1506" i="36" a="1"/>
  <c r="F1506" i="36" s="1"/>
  <c r="F1514" i="36" a="1"/>
  <c r="F1514" i="36" s="1"/>
  <c r="F1522" i="36" a="1"/>
  <c r="F1522" i="36" s="1"/>
  <c r="F1529" i="36" a="1"/>
  <c r="F1529" i="36" s="1"/>
  <c r="F1543" i="36" a="1"/>
  <c r="F1543" i="36" s="1"/>
  <c r="F1551" i="36" a="1"/>
  <c r="F1551" i="36" s="1"/>
  <c r="F174" i="36" a="1"/>
  <c r="F174" i="36" s="1"/>
  <c r="F589" i="36" a="1"/>
  <c r="F589" i="36" s="1"/>
  <c r="F682" i="36" a="1"/>
  <c r="F682" i="36" s="1"/>
  <c r="F746" i="36" a="1"/>
  <c r="F746" i="36" s="1"/>
  <c r="F798" i="36" a="1"/>
  <c r="F798" i="36" s="1"/>
  <c r="F922" i="36" a="1"/>
  <c r="F922" i="36" s="1"/>
  <c r="F930" i="36" a="1"/>
  <c r="F930" i="36" s="1"/>
  <c r="F937" i="36" a="1"/>
  <c r="F937" i="36" s="1"/>
  <c r="F943" i="36" a="1"/>
  <c r="F943" i="36" s="1"/>
  <c r="F961" i="36" a="1"/>
  <c r="F961" i="36" s="1"/>
  <c r="F973" i="36" a="1"/>
  <c r="F973" i="36" s="1"/>
  <c r="F987" i="36" a="1"/>
  <c r="F987" i="36" s="1"/>
  <c r="F999" i="36" a="1"/>
  <c r="F999" i="36" s="1"/>
  <c r="F1012" i="36" a="1"/>
  <c r="F1012" i="36" s="1"/>
  <c r="F1025" i="36" a="1"/>
  <c r="F1025" i="36" s="1"/>
  <c r="F1037" i="36" a="1"/>
  <c r="F1037" i="36" s="1"/>
  <c r="F1051" i="36" a="1"/>
  <c r="F1051" i="36" s="1"/>
  <c r="F1063" i="36" a="1"/>
  <c r="F1063" i="36" s="1"/>
  <c r="F1076" i="36" a="1"/>
  <c r="F1076" i="36" s="1"/>
  <c r="F1089" i="36" a="1"/>
  <c r="F1089" i="36" s="1"/>
  <c r="F1099" i="36" a="1"/>
  <c r="F1099" i="36" s="1"/>
  <c r="F1107" i="36" a="1"/>
  <c r="F1107" i="36" s="1"/>
  <c r="F1115" i="36" a="1"/>
  <c r="F1115" i="36" s="1"/>
  <c r="F1123" i="36" a="1"/>
  <c r="F1123" i="36" s="1"/>
  <c r="F1131" i="36" a="1"/>
  <c r="F1131" i="36" s="1"/>
  <c r="F1139" i="36" a="1"/>
  <c r="F1139" i="36" s="1"/>
  <c r="F1147" i="36" a="1"/>
  <c r="F1147" i="36" s="1"/>
  <c r="F1155" i="36" a="1"/>
  <c r="F1155" i="36" s="1"/>
  <c r="F1163" i="36" a="1"/>
  <c r="F1163" i="36" s="1"/>
  <c r="F1171" i="36" a="1"/>
  <c r="F1171" i="36" s="1"/>
  <c r="F1179" i="36" a="1"/>
  <c r="F1179" i="36" s="1"/>
  <c r="F1187" i="36" a="1"/>
  <c r="F1187" i="36" s="1"/>
  <c r="F1195" i="36" a="1"/>
  <c r="F1195" i="36" s="1"/>
  <c r="F1203" i="36" a="1"/>
  <c r="F1203" i="36" s="1"/>
  <c r="F1211" i="36" a="1"/>
  <c r="F1211" i="36" s="1"/>
  <c r="F1219" i="36" a="1"/>
  <c r="F1219" i="36" s="1"/>
  <c r="F1227" i="36" a="1"/>
  <c r="F1227" i="36" s="1"/>
  <c r="F1241" i="36" a="1"/>
  <c r="F1241" i="36" s="1"/>
  <c r="F1248" i="36" a="1"/>
  <c r="F1248" i="36" s="1"/>
  <c r="F1256" i="36" a="1"/>
  <c r="F1256" i="36" s="1"/>
  <c r="F1264" i="36" a="1"/>
  <c r="F1264" i="36" s="1"/>
  <c r="F1277" i="36" a="1"/>
  <c r="F1277" i="36" s="1"/>
  <c r="F1285" i="36" a="1"/>
  <c r="F1285" i="36" s="1"/>
  <c r="F1298" i="36" a="1"/>
  <c r="F1298" i="36" s="1"/>
  <c r="F1304" i="36" a="1"/>
  <c r="F1304" i="36" s="1"/>
  <c r="F1311" i="36" a="1"/>
  <c r="F1311" i="36" s="1"/>
  <c r="F1318" i="36" a="1"/>
  <c r="F1318" i="36" s="1"/>
  <c r="F1326" i="36" a="1"/>
  <c r="F1326" i="36" s="1"/>
  <c r="F1333" i="36" a="1"/>
  <c r="F1333" i="36" s="1"/>
  <c r="F1346" i="36" a="1"/>
  <c r="F1346" i="36" s="1"/>
  <c r="F1354" i="36" a="1"/>
  <c r="F1354" i="36" s="1"/>
  <c r="F1362" i="36" a="1"/>
  <c r="F1362" i="36" s="1"/>
  <c r="F1369" i="36" a="1"/>
  <c r="F1369" i="36" s="1"/>
  <c r="F1383" i="36" a="1"/>
  <c r="F1383" i="36" s="1"/>
  <c r="F1391" i="36" a="1"/>
  <c r="F1391" i="36" s="1"/>
  <c r="F1399" i="36" a="1"/>
  <c r="F1399" i="36" s="1"/>
  <c r="F1405" i="36" a="1"/>
  <c r="F1405" i="36" s="1"/>
  <c r="F1412" i="36" a="1"/>
  <c r="F1412" i="36" s="1"/>
  <c r="F1420" i="36" a="1"/>
  <c r="F1420" i="36" s="1"/>
  <c r="F1428" i="36" a="1"/>
  <c r="F1428" i="36" s="1"/>
  <c r="F1435" i="36" a="1"/>
  <c r="F1435" i="36" s="1"/>
  <c r="F1441" i="36" a="1"/>
  <c r="F1441" i="36" s="1"/>
  <c r="F1449" i="36" a="1"/>
  <c r="F1449" i="36" s="1"/>
  <c r="F1457" i="36" a="1"/>
  <c r="F1457" i="36" s="1"/>
  <c r="F1464" i="36" a="1"/>
  <c r="F1464" i="36" s="1"/>
  <c r="F1471" i="36" a="1"/>
  <c r="F1471" i="36" s="1"/>
  <c r="F1478" i="36" a="1"/>
  <c r="F1478" i="36" s="1"/>
  <c r="F1486" i="36" a="1"/>
  <c r="F1486" i="36" s="1"/>
  <c r="F1494" i="36" a="1"/>
  <c r="F1494" i="36" s="1"/>
  <c r="F1500" i="36" a="1"/>
  <c r="F1500" i="36" s="1"/>
  <c r="F1507" i="36" a="1"/>
  <c r="F1507" i="36" s="1"/>
  <c r="F1515" i="36" a="1"/>
  <c r="F1515" i="36" s="1"/>
  <c r="F1523" i="36" a="1"/>
  <c r="F1523" i="36" s="1"/>
  <c r="F1530" i="36" a="1"/>
  <c r="F1530" i="36" s="1"/>
  <c r="F1536" i="36" a="1"/>
  <c r="F1536" i="36" s="1"/>
  <c r="F1544" i="36" a="1"/>
  <c r="F1544" i="36" s="1"/>
  <c r="F602" i="36" a="1"/>
  <c r="F602" i="36" s="1"/>
  <c r="F690" i="36" a="1"/>
  <c r="F690" i="36" s="1"/>
  <c r="F754" i="36" a="1"/>
  <c r="F754" i="36" s="1"/>
  <c r="F803" i="36" a="1"/>
  <c r="F803" i="36" s="1"/>
  <c r="F924" i="36" a="1"/>
  <c r="F924" i="36" s="1"/>
  <c r="F931" i="36" a="1"/>
  <c r="F931" i="36" s="1"/>
  <c r="F944" i="36" a="1"/>
  <c r="F944" i="36" s="1"/>
  <c r="F951" i="36" a="1"/>
  <c r="F951" i="36" s="1"/>
  <c r="F963" i="36" a="1"/>
  <c r="F963" i="36" s="1"/>
  <c r="F975" i="36" a="1"/>
  <c r="F975" i="36" s="1"/>
  <c r="F988" i="36" a="1"/>
  <c r="F988" i="36" s="1"/>
  <c r="F1001" i="36" a="1"/>
  <c r="F1001" i="36" s="1"/>
  <c r="F1013" i="36" a="1"/>
  <c r="F1013" i="36" s="1"/>
  <c r="F1027" i="36" a="1"/>
  <c r="F1027" i="36" s="1"/>
  <c r="F1039" i="36" a="1"/>
  <c r="F1039" i="36" s="1"/>
  <c r="F1052" i="36" a="1"/>
  <c r="F1052" i="36" s="1"/>
  <c r="F1065" i="36" a="1"/>
  <c r="F1065" i="36" s="1"/>
  <c r="F1077" i="36" a="1"/>
  <c r="F1077" i="36" s="1"/>
  <c r="F1091" i="36" a="1"/>
  <c r="F1091" i="36" s="1"/>
  <c r="F1100" i="36" a="1"/>
  <c r="F1100" i="36" s="1"/>
  <c r="F1108" i="36" a="1"/>
  <c r="F1108" i="36" s="1"/>
  <c r="F1116" i="36" a="1"/>
  <c r="F1116" i="36" s="1"/>
  <c r="F1124" i="36" a="1"/>
  <c r="F1124" i="36" s="1"/>
  <c r="F1132" i="36" a="1"/>
  <c r="F1132" i="36" s="1"/>
  <c r="F1140" i="36" a="1"/>
  <c r="F1140" i="36" s="1"/>
  <c r="F1148" i="36" a="1"/>
  <c r="F1148" i="36" s="1"/>
  <c r="F1156" i="36" a="1"/>
  <c r="F1156" i="36" s="1"/>
  <c r="F1164" i="36" a="1"/>
  <c r="F1164" i="36" s="1"/>
  <c r="F1172" i="36" a="1"/>
  <c r="F1172" i="36" s="1"/>
  <c r="F1180" i="36" a="1"/>
  <c r="F1180" i="36" s="1"/>
  <c r="F1188" i="36" a="1"/>
  <c r="F1188" i="36" s="1"/>
  <c r="F1196" i="36" a="1"/>
  <c r="F1196" i="36" s="1"/>
  <c r="F1204" i="36" a="1"/>
  <c r="F1204" i="36" s="1"/>
  <c r="F1212" i="36" a="1"/>
  <c r="F1212" i="36" s="1"/>
  <c r="F1220" i="36" a="1"/>
  <c r="F1220" i="36" s="1"/>
  <c r="F1228" i="36" a="1"/>
  <c r="F1228" i="36" s="1"/>
  <c r="F1235" i="36" a="1"/>
  <c r="F1235" i="36" s="1"/>
  <c r="F1242" i="36" a="1"/>
  <c r="F1242" i="36" s="1"/>
  <c r="F1249" i="36" a="1"/>
  <c r="F1249" i="36" s="1"/>
  <c r="F1257" i="36" a="1"/>
  <c r="F1257" i="36" s="1"/>
  <c r="F1265" i="36" a="1"/>
  <c r="F1265" i="36" s="1"/>
  <c r="F1271" i="36" a="1"/>
  <c r="F1271" i="36" s="1"/>
  <c r="F1278" i="36" a="1"/>
  <c r="F1278" i="36" s="1"/>
  <c r="F1286" i="36" a="1"/>
  <c r="F1286" i="36" s="1"/>
  <c r="F1292" i="36" a="1"/>
  <c r="F1292" i="36" s="1"/>
  <c r="F1299" i="36" a="1"/>
  <c r="F1299" i="36" s="1"/>
  <c r="F1305" i="36" a="1"/>
  <c r="F1305" i="36" s="1"/>
  <c r="F1319" i="36" a="1"/>
  <c r="F1319" i="36" s="1"/>
  <c r="F1327" i="36" a="1"/>
  <c r="F1327" i="36" s="1"/>
  <c r="F1334" i="36" a="1"/>
  <c r="F1334" i="36" s="1"/>
  <c r="F1340" i="36" a="1"/>
  <c r="F1340" i="36" s="1"/>
  <c r="F1347" i="36" a="1"/>
  <c r="F1347" i="36" s="1"/>
  <c r="F1355" i="36" a="1"/>
  <c r="F1355" i="36" s="1"/>
  <c r="F1363" i="36" a="1"/>
  <c r="F1363" i="36" s="1"/>
  <c r="F1370" i="36" a="1"/>
  <c r="F1370" i="36" s="1"/>
  <c r="F1376" i="36" a="1"/>
  <c r="F1376" i="36" s="1"/>
  <c r="F1384" i="36" a="1"/>
  <c r="F1384" i="36" s="1"/>
  <c r="F1392" i="36" a="1"/>
  <c r="F1392" i="36" s="1"/>
  <c r="F1406" i="36" a="1"/>
  <c r="F1406" i="36" s="1"/>
  <c r="F1413" i="36" a="1"/>
  <c r="F1413" i="36" s="1"/>
  <c r="F1421" i="36" a="1"/>
  <c r="F1421" i="36" s="1"/>
  <c r="F1429" i="36" a="1"/>
  <c r="F1429" i="36" s="1"/>
  <c r="F1442" i="36" a="1"/>
  <c r="F1442" i="36" s="1"/>
  <c r="F1450" i="36" a="1"/>
  <c r="F1450" i="36" s="1"/>
  <c r="F1458" i="36" a="1"/>
  <c r="F1458" i="36" s="1"/>
  <c r="F1465" i="36" a="1"/>
  <c r="F1465" i="36" s="1"/>
  <c r="F1479" i="36" a="1"/>
  <c r="F1479" i="36" s="1"/>
  <c r="F1487" i="36" a="1"/>
  <c r="F1487" i="36" s="1"/>
  <c r="F1495" i="36" a="1"/>
  <c r="F1495" i="36" s="1"/>
  <c r="F1501" i="36" a="1"/>
  <c r="F1501" i="36" s="1"/>
  <c r="F1508" i="36" a="1"/>
  <c r="F1508" i="36" s="1"/>
  <c r="F17" i="36" a="1"/>
  <c r="F17" i="36" s="1"/>
  <c r="F227" i="36" a="1"/>
  <c r="F227" i="36" s="1"/>
  <c r="F616" i="36" a="1"/>
  <c r="F616" i="36" s="1"/>
  <c r="F698" i="36" a="1"/>
  <c r="F698" i="36" s="1"/>
  <c r="F762" i="36" a="1"/>
  <c r="F762" i="36" s="1"/>
  <c r="F925" i="36" a="1"/>
  <c r="F925" i="36" s="1"/>
  <c r="F932" i="36" a="1"/>
  <c r="F932" i="36" s="1"/>
  <c r="F938" i="36" a="1"/>
  <c r="F938" i="36" s="1"/>
  <c r="F945" i="36" a="1"/>
  <c r="F945" i="36" s="1"/>
  <c r="F964" i="36" a="1"/>
  <c r="F964" i="36" s="1"/>
  <c r="F977" i="36" a="1"/>
  <c r="F977" i="36" s="1"/>
  <c r="F989" i="36" a="1"/>
  <c r="F989" i="36" s="1"/>
  <c r="F1003" i="36" a="1"/>
  <c r="F1003" i="36" s="1"/>
  <c r="F1015" i="36" a="1"/>
  <c r="F1015" i="36" s="1"/>
  <c r="F1028" i="36" a="1"/>
  <c r="F1028" i="36" s="1"/>
  <c r="F1041" i="36" a="1"/>
  <c r="F1041" i="36" s="1"/>
  <c r="F1053" i="36" a="1"/>
  <c r="F1053" i="36" s="1"/>
  <c r="F1067" i="36" a="1"/>
  <c r="F1067" i="36" s="1"/>
  <c r="F1079" i="36" a="1"/>
  <c r="F1079" i="36" s="1"/>
  <c r="F1092" i="36" a="1"/>
  <c r="F1092" i="36" s="1"/>
  <c r="F1101" i="36" a="1"/>
  <c r="F1101" i="36" s="1"/>
  <c r="F1109" i="36" a="1"/>
  <c r="F1109" i="36" s="1"/>
  <c r="F1117" i="36" a="1"/>
  <c r="F1117" i="36" s="1"/>
  <c r="F1125" i="36" a="1"/>
  <c r="F1125" i="36" s="1"/>
  <c r="F1133" i="36" a="1"/>
  <c r="F1133" i="36" s="1"/>
  <c r="F1141" i="36" a="1"/>
  <c r="F1141" i="36" s="1"/>
  <c r="F1149" i="36" a="1"/>
  <c r="F1149" i="36" s="1"/>
  <c r="F1157" i="36" a="1"/>
  <c r="F1157" i="36" s="1"/>
  <c r="F1165" i="36" a="1"/>
  <c r="F1165" i="36" s="1"/>
  <c r="F1173" i="36" a="1"/>
  <c r="F1173" i="36" s="1"/>
  <c r="F1181" i="36" a="1"/>
  <c r="F1181" i="36" s="1"/>
  <c r="F1189" i="36" a="1"/>
  <c r="F1189" i="36" s="1"/>
  <c r="F1197" i="36" a="1"/>
  <c r="F1197" i="36" s="1"/>
  <c r="F1205" i="36" a="1"/>
  <c r="F1205" i="36" s="1"/>
  <c r="F1213" i="36" a="1"/>
  <c r="F1213" i="36" s="1"/>
  <c r="F1221" i="36" a="1"/>
  <c r="F1221" i="36" s="1"/>
  <c r="F1229" i="36" a="1"/>
  <c r="F1229" i="36" s="1"/>
  <c r="F1236" i="36" a="1"/>
  <c r="F1236" i="36" s="1"/>
  <c r="F1250" i="36" a="1"/>
  <c r="F1250" i="36" s="1"/>
  <c r="F1258" i="36" a="1"/>
  <c r="F1258" i="36" s="1"/>
  <c r="F1272" i="36" a="1"/>
  <c r="F1272" i="36" s="1"/>
  <c r="F1328" i="36" a="1"/>
  <c r="F1328" i="36" s="1"/>
  <c r="F1356" i="36" a="1"/>
  <c r="F1356" i="36" s="1"/>
  <c r="F1385" i="36" a="1"/>
  <c r="F1385" i="36" s="1"/>
  <c r="F1414" i="36" a="1"/>
  <c r="F1414" i="36" s="1"/>
  <c r="F1443" i="36" a="1"/>
  <c r="F1443" i="36" s="1"/>
  <c r="F1472" i="36" a="1"/>
  <c r="F1472" i="36" s="1"/>
  <c r="F1502" i="36" a="1"/>
  <c r="F1502" i="36" s="1"/>
  <c r="F1525" i="36" a="1"/>
  <c r="F1525" i="36" s="1"/>
  <c r="F1538" i="36" a="1"/>
  <c r="F1538" i="36" s="1"/>
  <c r="F1550" i="36" a="1"/>
  <c r="F1550" i="36" s="1"/>
  <c r="F1559" i="36" a="1"/>
  <c r="F1559" i="36" s="1"/>
  <c r="F1565" i="36" a="1"/>
  <c r="F1565" i="36" s="1"/>
  <c r="F1572" i="36" a="1"/>
  <c r="F1572" i="36" s="1"/>
  <c r="F1580" i="36" a="1"/>
  <c r="F1580" i="36" s="1"/>
  <c r="F1588" i="36" a="1"/>
  <c r="F1588" i="36" s="1"/>
  <c r="F1595" i="36" a="1"/>
  <c r="F1595" i="36" s="1"/>
  <c r="F1601" i="36" a="1"/>
  <c r="F1601" i="36" s="1"/>
  <c r="F1609" i="36" a="1"/>
  <c r="F1609" i="36" s="1"/>
  <c r="F1617" i="36" a="1"/>
  <c r="F1617" i="36" s="1"/>
  <c r="F1623" i="36" a="1"/>
  <c r="F1623" i="36" s="1"/>
  <c r="F1630" i="36" a="1"/>
  <c r="F1630" i="36" s="1"/>
  <c r="F1637" i="36" a="1"/>
  <c r="F1637" i="36" s="1"/>
  <c r="F1645" i="36" a="1"/>
  <c r="F1645" i="36" s="1"/>
  <c r="F1653" i="36" a="1"/>
  <c r="F1653" i="36" s="1"/>
  <c r="F1661" i="36" a="1"/>
  <c r="F1661" i="36" s="1"/>
  <c r="F1669" i="36" a="1"/>
  <c r="F1669" i="36" s="1"/>
  <c r="F1677" i="36" a="1"/>
  <c r="F1677" i="36" s="1"/>
  <c r="F1685" i="36" a="1"/>
  <c r="F1685" i="36" s="1"/>
  <c r="F1693" i="36" a="1"/>
  <c r="F1693" i="36" s="1"/>
  <c r="F1701" i="36" a="1"/>
  <c r="F1701" i="36" s="1"/>
  <c r="F1709" i="36" a="1"/>
  <c r="F1709" i="36" s="1"/>
  <c r="F1717" i="36" a="1"/>
  <c r="F1717" i="36" s="1"/>
  <c r="F1725" i="36" a="1"/>
  <c r="F1725" i="36" s="1"/>
  <c r="F1733" i="36" a="1"/>
  <c r="F1733" i="36" s="1"/>
  <c r="F1741" i="36" a="1"/>
  <c r="F1741" i="36" s="1"/>
  <c r="F1749" i="36" a="1"/>
  <c r="F1749" i="36" s="1"/>
  <c r="F1757" i="36" a="1"/>
  <c r="F1757" i="36" s="1"/>
  <c r="F1765" i="36" a="1"/>
  <c r="F1765" i="36" s="1"/>
  <c r="F1773" i="36" a="1"/>
  <c r="F1773" i="36" s="1"/>
  <c r="F1781" i="36" a="1"/>
  <c r="F1781" i="36" s="1"/>
  <c r="F1789" i="36" a="1"/>
  <c r="F1789" i="36" s="1"/>
  <c r="F1797" i="36" a="1"/>
  <c r="F1797" i="36" s="1"/>
  <c r="F1805" i="36" a="1"/>
  <c r="F1805" i="36" s="1"/>
  <c r="F1813" i="36" a="1"/>
  <c r="F1813" i="36" s="1"/>
  <c r="F1821" i="36" a="1"/>
  <c r="F1821" i="36" s="1"/>
  <c r="F1829" i="36" a="1"/>
  <c r="F1829" i="36" s="1"/>
  <c r="F1837" i="36" a="1"/>
  <c r="F1837" i="36" s="1"/>
  <c r="F1845" i="36" a="1"/>
  <c r="F1845" i="36" s="1"/>
  <c r="F1853" i="36" a="1"/>
  <c r="F1853" i="36" s="1"/>
  <c r="F1861" i="36" a="1"/>
  <c r="F1861" i="36" s="1"/>
  <c r="F1869" i="36" a="1"/>
  <c r="F1869" i="36" s="1"/>
  <c r="F1877" i="36" a="1"/>
  <c r="F1877" i="36" s="1"/>
  <c r="F1885" i="36" a="1"/>
  <c r="F1885" i="36" s="1"/>
  <c r="F1893" i="36" a="1"/>
  <c r="F1893" i="36" s="1"/>
  <c r="F1901" i="36" a="1"/>
  <c r="F1901" i="36" s="1"/>
  <c r="F1909" i="36" a="1"/>
  <c r="F1909" i="36" s="1"/>
  <c r="F1917" i="36" a="1"/>
  <c r="F1917" i="36" s="1"/>
  <c r="F16" i="36" a="1"/>
  <c r="F16" i="36" s="1"/>
  <c r="F1279" i="36" a="1"/>
  <c r="F1279" i="36" s="1"/>
  <c r="F1331" i="36" a="1"/>
  <c r="F1331" i="36" s="1"/>
  <c r="F1359" i="36" a="1"/>
  <c r="F1359" i="36" s="1"/>
  <c r="F1388" i="36" a="1"/>
  <c r="F1388" i="36" s="1"/>
  <c r="F1417" i="36" a="1"/>
  <c r="F1417" i="36" s="1"/>
  <c r="F1446" i="36" a="1"/>
  <c r="F1446" i="36" s="1"/>
  <c r="F1475" i="36" a="1"/>
  <c r="F1475" i="36" s="1"/>
  <c r="F1504" i="36" a="1"/>
  <c r="F1504" i="36" s="1"/>
  <c r="F1539" i="36" a="1"/>
  <c r="F1539" i="36" s="1"/>
  <c r="F1552" i="36" a="1"/>
  <c r="F1552" i="36" s="1"/>
  <c r="F1566" i="36" a="1"/>
  <c r="F1566" i="36" s="1"/>
  <c r="F1573" i="36" a="1"/>
  <c r="F1573" i="36" s="1"/>
  <c r="F1581" i="36" a="1"/>
  <c r="F1581" i="36" s="1"/>
  <c r="F1589" i="36" a="1"/>
  <c r="F1589" i="36" s="1"/>
  <c r="F1602" i="36" a="1"/>
  <c r="F1602" i="36" s="1"/>
  <c r="F1610" i="36" a="1"/>
  <c r="F1610" i="36" s="1"/>
  <c r="F1618" i="36" a="1"/>
  <c r="F1618" i="36" s="1"/>
  <c r="F1624" i="36" a="1"/>
  <c r="F1624" i="36" s="1"/>
  <c r="F1631" i="36" a="1"/>
  <c r="F1631" i="36" s="1"/>
  <c r="F1638" i="36" a="1"/>
  <c r="F1638" i="36" s="1"/>
  <c r="F1646" i="36" a="1"/>
  <c r="F1646" i="36" s="1"/>
  <c r="F1654" i="36" a="1"/>
  <c r="F1654" i="36" s="1"/>
  <c r="F1662" i="36" a="1"/>
  <c r="F1662" i="36" s="1"/>
  <c r="F1670" i="36" a="1"/>
  <c r="F1670" i="36" s="1"/>
  <c r="F1678" i="36" a="1"/>
  <c r="F1678" i="36" s="1"/>
  <c r="F1686" i="36" a="1"/>
  <c r="F1686" i="36" s="1"/>
  <c r="F1694" i="36" a="1"/>
  <c r="F1694" i="36" s="1"/>
  <c r="F1702" i="36" a="1"/>
  <c r="F1702" i="36" s="1"/>
  <c r="F1710" i="36" a="1"/>
  <c r="F1710" i="36" s="1"/>
  <c r="F1718" i="36" a="1"/>
  <c r="F1718" i="36" s="1"/>
  <c r="F1726" i="36" a="1"/>
  <c r="F1726" i="36" s="1"/>
  <c r="F1734" i="36" a="1"/>
  <c r="F1734" i="36" s="1"/>
  <c r="F1742" i="36" a="1"/>
  <c r="F1742" i="36" s="1"/>
  <c r="F1750" i="36" a="1"/>
  <c r="F1750" i="36" s="1"/>
  <c r="F1758" i="36" a="1"/>
  <c r="F1758" i="36" s="1"/>
  <c r="F1766" i="36" a="1"/>
  <c r="F1766" i="36" s="1"/>
  <c r="F1774" i="36" a="1"/>
  <c r="F1774" i="36" s="1"/>
  <c r="F1782" i="36" a="1"/>
  <c r="F1782" i="36" s="1"/>
  <c r="F1790" i="36" a="1"/>
  <c r="F1790" i="36" s="1"/>
  <c r="F1798" i="36" a="1"/>
  <c r="F1798" i="36" s="1"/>
  <c r="F1806" i="36" a="1"/>
  <c r="F1806" i="36" s="1"/>
  <c r="F1814" i="36" a="1"/>
  <c r="F1814" i="36" s="1"/>
  <c r="F1822" i="36" a="1"/>
  <c r="F1822" i="36" s="1"/>
  <c r="F1830" i="36" a="1"/>
  <c r="F1830" i="36" s="1"/>
  <c r="F1838" i="36" a="1"/>
  <c r="F1838" i="36" s="1"/>
  <c r="F1846" i="36" a="1"/>
  <c r="F1846" i="36" s="1"/>
  <c r="F1854" i="36" a="1"/>
  <c r="F1854" i="36" s="1"/>
  <c r="F1862" i="36" a="1"/>
  <c r="F1862" i="36" s="1"/>
  <c r="F1870" i="36" a="1"/>
  <c r="F1870" i="36" s="1"/>
  <c r="F1878" i="36" a="1"/>
  <c r="F1878" i="36" s="1"/>
  <c r="F1886" i="36" a="1"/>
  <c r="F1886" i="36" s="1"/>
  <c r="F1894" i="36" a="1"/>
  <c r="F1894" i="36" s="1"/>
  <c r="F1902" i="36" a="1"/>
  <c r="F1902" i="36" s="1"/>
  <c r="F1910" i="36" a="1"/>
  <c r="F1910" i="36" s="1"/>
  <c r="F1918" i="36" a="1"/>
  <c r="F1918" i="36" s="1"/>
  <c r="F1922" i="36" a="1"/>
  <c r="F1922" i="36" s="1"/>
  <c r="F1926" i="36" a="1"/>
  <c r="F1926" i="36" s="1"/>
  <c r="F1930" i="36" a="1"/>
  <c r="F1930" i="36" s="1"/>
  <c r="F1934" i="36" a="1"/>
  <c r="F1934" i="36" s="1"/>
  <c r="F1938" i="36" a="1"/>
  <c r="F1938" i="36" s="1"/>
  <c r="F1942" i="36" a="1"/>
  <c r="F1942" i="36" s="1"/>
  <c r="F1946" i="36" a="1"/>
  <c r="F1946" i="36" s="1"/>
  <c r="F1950" i="36" a="1"/>
  <c r="F1950" i="36" s="1"/>
  <c r="F1954" i="36" a="1"/>
  <c r="F1954" i="36" s="1"/>
  <c r="F1958" i="36" a="1"/>
  <c r="F1958" i="36" s="1"/>
  <c r="F1962" i="36" a="1"/>
  <c r="F1962" i="36" s="1"/>
  <c r="F1966" i="36" a="1"/>
  <c r="F1966" i="36" s="1"/>
  <c r="F1970" i="36" a="1"/>
  <c r="F1970" i="36" s="1"/>
  <c r="F1974" i="36" a="1"/>
  <c r="F1974" i="36" s="1"/>
  <c r="F1978" i="36" a="1"/>
  <c r="F1978" i="36" s="1"/>
  <c r="F1982" i="36" a="1"/>
  <c r="F1982" i="36" s="1"/>
  <c r="F1986" i="36" a="1"/>
  <c r="F1986" i="36" s="1"/>
  <c r="F1990" i="36" a="1"/>
  <c r="F1990" i="36" s="1"/>
  <c r="F1994" i="36" a="1"/>
  <c r="F1994" i="36" s="1"/>
  <c r="F1998" i="36" a="1"/>
  <c r="F1998" i="36" s="1"/>
  <c r="F2002" i="36" a="1"/>
  <c r="F2002" i="36" s="1"/>
  <c r="F2006" i="36" a="1"/>
  <c r="F2006" i="36" s="1"/>
  <c r="F10" i="36" a="1"/>
  <c r="F10" i="36" s="1"/>
  <c r="F9" i="36" a="1"/>
  <c r="F9" i="36" s="1"/>
  <c r="F1287" i="36" a="1"/>
  <c r="F1287" i="36" s="1"/>
  <c r="F1335" i="36" a="1"/>
  <c r="F1335" i="36" s="1"/>
  <c r="F1364" i="36" a="1"/>
  <c r="F1364" i="36" s="1"/>
  <c r="F1393" i="36" a="1"/>
  <c r="F1393" i="36" s="1"/>
  <c r="F1422" i="36" a="1"/>
  <c r="F1422" i="36" s="1"/>
  <c r="F1451" i="36" a="1"/>
  <c r="F1451" i="36" s="1"/>
  <c r="F1480" i="36" a="1"/>
  <c r="F1480" i="36" s="1"/>
  <c r="F1509" i="36" a="1"/>
  <c r="F1509" i="36" s="1"/>
  <c r="F1531" i="36" a="1"/>
  <c r="F1531" i="36" s="1"/>
  <c r="F1541" i="36" a="1"/>
  <c r="F1541" i="36" s="1"/>
  <c r="F1553" i="36" a="1"/>
  <c r="F1553" i="36" s="1"/>
  <c r="F1560" i="36" a="1"/>
  <c r="F1560" i="36" s="1"/>
  <c r="F1567" i="36" a="1"/>
  <c r="F1567" i="36" s="1"/>
  <c r="F1574" i="36" a="1"/>
  <c r="F1574" i="36" s="1"/>
  <c r="F1582" i="36" a="1"/>
  <c r="F1582" i="36" s="1"/>
  <c r="F1590" i="36" a="1"/>
  <c r="F1590" i="36" s="1"/>
  <c r="F1596" i="36" a="1"/>
  <c r="F1596" i="36" s="1"/>
  <c r="F1603" i="36" a="1"/>
  <c r="F1603" i="36" s="1"/>
  <c r="F1611" i="36" a="1"/>
  <c r="F1611" i="36" s="1"/>
  <c r="F1619" i="36" a="1"/>
  <c r="F1619" i="36" s="1"/>
  <c r="F1632" i="36" a="1"/>
  <c r="F1632" i="36" s="1"/>
  <c r="F1639" i="36" a="1"/>
  <c r="F1639" i="36" s="1"/>
  <c r="F1647" i="36" a="1"/>
  <c r="F1647" i="36" s="1"/>
  <c r="F1655" i="36" a="1"/>
  <c r="F1655" i="36" s="1"/>
  <c r="F1663" i="36" a="1"/>
  <c r="F1663" i="36" s="1"/>
  <c r="F1671" i="36" a="1"/>
  <c r="F1671" i="36" s="1"/>
  <c r="F1679" i="36" a="1"/>
  <c r="F1679" i="36" s="1"/>
  <c r="F1687" i="36" a="1"/>
  <c r="F1687" i="36" s="1"/>
  <c r="F1695" i="36" a="1"/>
  <c r="F1695" i="36" s="1"/>
  <c r="F1703" i="36" a="1"/>
  <c r="F1703" i="36" s="1"/>
  <c r="F1711" i="36" a="1"/>
  <c r="F1711" i="36" s="1"/>
  <c r="F1719" i="36" a="1"/>
  <c r="F1719" i="36" s="1"/>
  <c r="F1727" i="36" a="1"/>
  <c r="F1727" i="36" s="1"/>
  <c r="F1735" i="36" a="1"/>
  <c r="F1735" i="36" s="1"/>
  <c r="F1743" i="36" a="1"/>
  <c r="F1743" i="36" s="1"/>
  <c r="F1751" i="36" a="1"/>
  <c r="F1751" i="36" s="1"/>
  <c r="F1759" i="36" a="1"/>
  <c r="F1759" i="36" s="1"/>
  <c r="F1767" i="36" a="1"/>
  <c r="F1767" i="36" s="1"/>
  <c r="F1775" i="36" a="1"/>
  <c r="F1775" i="36" s="1"/>
  <c r="F1783" i="36" a="1"/>
  <c r="F1783" i="36" s="1"/>
  <c r="F1791" i="36" a="1"/>
  <c r="F1791" i="36" s="1"/>
  <c r="F1799" i="36" a="1"/>
  <c r="F1799" i="36" s="1"/>
  <c r="F1807" i="36" a="1"/>
  <c r="F1807" i="36" s="1"/>
  <c r="F1815" i="36" a="1"/>
  <c r="F1815" i="36" s="1"/>
  <c r="F1823" i="36" a="1"/>
  <c r="F1823" i="36" s="1"/>
  <c r="F1831" i="36" a="1"/>
  <c r="F1831" i="36" s="1"/>
  <c r="F1839" i="36" a="1"/>
  <c r="F1839" i="36" s="1"/>
  <c r="F1847" i="36" a="1"/>
  <c r="F1847" i="36" s="1"/>
  <c r="F1855" i="36" a="1"/>
  <c r="F1855" i="36" s="1"/>
  <c r="F1863" i="36" a="1"/>
  <c r="F1863" i="36" s="1"/>
  <c r="F1871" i="36" a="1"/>
  <c r="F1871" i="36" s="1"/>
  <c r="F1879" i="36" a="1"/>
  <c r="F1879" i="36" s="1"/>
  <c r="F1887" i="36" a="1"/>
  <c r="F1887" i="36" s="1"/>
  <c r="F1895" i="36" a="1"/>
  <c r="F1895" i="36" s="1"/>
  <c r="F1903" i="36" a="1"/>
  <c r="F1903" i="36" s="1"/>
  <c r="F1911" i="36" a="1"/>
  <c r="F1911" i="36" s="1"/>
  <c r="F11" i="36" a="1"/>
  <c r="F11" i="36" s="1"/>
  <c r="F1293" i="36" a="1"/>
  <c r="F1293" i="36" s="1"/>
  <c r="F1337" i="36" a="1"/>
  <c r="F1337" i="36" s="1"/>
  <c r="F1367" i="36" a="1"/>
  <c r="F1367" i="36" s="1"/>
  <c r="F1396" i="36" a="1"/>
  <c r="F1396" i="36" s="1"/>
  <c r="F1425" i="36" a="1"/>
  <c r="F1425" i="36" s="1"/>
  <c r="F1454" i="36" a="1"/>
  <c r="F1454" i="36" s="1"/>
  <c r="F1483" i="36" a="1"/>
  <c r="F1483" i="36" s="1"/>
  <c r="F1512" i="36" a="1"/>
  <c r="F1512" i="36" s="1"/>
  <c r="F1542" i="36" a="1"/>
  <c r="F1542" i="36" s="1"/>
  <c r="F1554" i="36" a="1"/>
  <c r="F1554" i="36" s="1"/>
  <c r="F1561" i="36" a="1"/>
  <c r="F1561" i="36" s="1"/>
  <c r="F1575" i="36" a="1"/>
  <c r="F1575" i="36" s="1"/>
  <c r="F1583" i="36" a="1"/>
  <c r="F1583" i="36" s="1"/>
  <c r="F1591" i="36" a="1"/>
  <c r="F1591" i="36" s="1"/>
  <c r="F1597" i="36" a="1"/>
  <c r="F1597" i="36" s="1"/>
  <c r="F1604" i="36" a="1"/>
  <c r="F1604" i="36" s="1"/>
  <c r="F1612" i="36" a="1"/>
  <c r="F1612" i="36" s="1"/>
  <c r="F1625" i="36" a="1"/>
  <c r="F1625" i="36" s="1"/>
  <c r="F1633" i="36" a="1"/>
  <c r="F1633" i="36" s="1"/>
  <c r="F1640" i="36" a="1"/>
  <c r="F1640" i="36" s="1"/>
  <c r="F1648" i="36" a="1"/>
  <c r="F1648" i="36" s="1"/>
  <c r="F1656" i="36" a="1"/>
  <c r="F1656" i="36" s="1"/>
  <c r="F1664" i="36" a="1"/>
  <c r="F1664" i="36" s="1"/>
  <c r="F1672" i="36" a="1"/>
  <c r="F1672" i="36" s="1"/>
  <c r="F1680" i="36" a="1"/>
  <c r="F1680" i="36" s="1"/>
  <c r="F1688" i="36" a="1"/>
  <c r="F1688" i="36" s="1"/>
  <c r="F1696" i="36" a="1"/>
  <c r="F1696" i="36" s="1"/>
  <c r="F1704" i="36" a="1"/>
  <c r="F1704" i="36" s="1"/>
  <c r="F1712" i="36" a="1"/>
  <c r="F1712" i="36" s="1"/>
  <c r="F1720" i="36" a="1"/>
  <c r="F1720" i="36" s="1"/>
  <c r="F1728" i="36" a="1"/>
  <c r="F1728" i="36" s="1"/>
  <c r="F1736" i="36" a="1"/>
  <c r="F1736" i="36" s="1"/>
  <c r="F1744" i="36" a="1"/>
  <c r="F1744" i="36" s="1"/>
  <c r="F1752" i="36" a="1"/>
  <c r="F1752" i="36" s="1"/>
  <c r="F1760" i="36" a="1"/>
  <c r="F1760" i="36" s="1"/>
  <c r="F1768" i="36" a="1"/>
  <c r="F1768" i="36" s="1"/>
  <c r="F1776" i="36" a="1"/>
  <c r="F1776" i="36" s="1"/>
  <c r="F1784" i="36" a="1"/>
  <c r="F1784" i="36" s="1"/>
  <c r="F1792" i="36" a="1"/>
  <c r="F1792" i="36" s="1"/>
  <c r="F1800" i="36" a="1"/>
  <c r="F1800" i="36" s="1"/>
  <c r="F1808" i="36" a="1"/>
  <c r="F1808" i="36" s="1"/>
  <c r="F1816" i="36" a="1"/>
  <c r="F1816" i="36" s="1"/>
  <c r="F1824" i="36" a="1"/>
  <c r="F1824" i="36" s="1"/>
  <c r="F1832" i="36" a="1"/>
  <c r="F1832" i="36" s="1"/>
  <c r="F1840" i="36" a="1"/>
  <c r="F1840" i="36" s="1"/>
  <c r="F1848" i="36" a="1"/>
  <c r="F1848" i="36" s="1"/>
  <c r="F1856" i="36" a="1"/>
  <c r="F1856" i="36" s="1"/>
  <c r="F1864" i="36" a="1"/>
  <c r="F1864" i="36" s="1"/>
  <c r="F1872" i="36" a="1"/>
  <c r="F1872" i="36" s="1"/>
  <c r="F1880" i="36" a="1"/>
  <c r="F1880" i="36" s="1"/>
  <c r="F1888" i="36" a="1"/>
  <c r="F1888" i="36" s="1"/>
  <c r="F1896" i="36" a="1"/>
  <c r="F1896" i="36" s="1"/>
  <c r="F1904" i="36" a="1"/>
  <c r="F1904" i="36" s="1"/>
  <c r="F1912" i="36" a="1"/>
  <c r="F1912" i="36" s="1"/>
  <c r="F1919" i="36" a="1"/>
  <c r="F1919" i="36" s="1"/>
  <c r="F1923" i="36" a="1"/>
  <c r="F1923" i="36" s="1"/>
  <c r="F1927" i="36" a="1"/>
  <c r="F1927" i="36" s="1"/>
  <c r="F1931" i="36" a="1"/>
  <c r="F1931" i="36" s="1"/>
  <c r="F1935" i="36" a="1"/>
  <c r="F1935" i="36" s="1"/>
  <c r="F1939" i="36" a="1"/>
  <c r="F1939" i="36" s="1"/>
  <c r="F1943" i="36" a="1"/>
  <c r="F1943" i="36" s="1"/>
  <c r="F1947" i="36" a="1"/>
  <c r="F1947" i="36" s="1"/>
  <c r="F1951" i="36" a="1"/>
  <c r="F1951" i="36" s="1"/>
  <c r="F1955" i="36" a="1"/>
  <c r="F1955" i="36" s="1"/>
  <c r="F1959" i="36" a="1"/>
  <c r="F1959" i="36" s="1"/>
  <c r="F1963" i="36" a="1"/>
  <c r="F1963" i="36" s="1"/>
  <c r="F1967" i="36" a="1"/>
  <c r="F1967" i="36" s="1"/>
  <c r="F1971" i="36" a="1"/>
  <c r="F1971" i="36" s="1"/>
  <c r="F1975" i="36" a="1"/>
  <c r="F1975" i="36" s="1"/>
  <c r="F1979" i="36" a="1"/>
  <c r="F1979" i="36" s="1"/>
  <c r="F1983" i="36" a="1"/>
  <c r="F1983" i="36" s="1"/>
  <c r="F1987" i="36" a="1"/>
  <c r="F1987" i="36" s="1"/>
  <c r="F1991" i="36" a="1"/>
  <c r="F1991" i="36" s="1"/>
  <c r="F1995" i="36" a="1"/>
  <c r="F1995" i="36" s="1"/>
  <c r="F1999" i="36" a="1"/>
  <c r="F1999" i="36" s="1"/>
  <c r="F2003" i="36" a="1"/>
  <c r="F2003" i="36" s="1"/>
  <c r="F2007" i="36" a="1"/>
  <c r="F2007" i="36" s="1"/>
  <c r="F12" i="36" a="1"/>
  <c r="F12" i="36" s="1"/>
  <c r="F1341" i="36" a="1"/>
  <c r="F1341" i="36" s="1"/>
  <c r="F1371" i="36" a="1"/>
  <c r="F1371" i="36" s="1"/>
  <c r="F1400" i="36" a="1"/>
  <c r="F1400" i="36" s="1"/>
  <c r="F1430" i="36" a="1"/>
  <c r="F1430" i="36" s="1"/>
  <c r="F1459" i="36" a="1"/>
  <c r="F1459" i="36" s="1"/>
  <c r="F1488" i="36" a="1"/>
  <c r="F1488" i="36" s="1"/>
  <c r="F1516" i="36" a="1"/>
  <c r="F1516" i="36" s="1"/>
  <c r="F1532" i="36" a="1"/>
  <c r="F1532" i="36" s="1"/>
  <c r="F1545" i="36" a="1"/>
  <c r="F1545" i="36" s="1"/>
  <c r="F1555" i="36" a="1"/>
  <c r="F1555" i="36" s="1"/>
  <c r="F1562" i="36" a="1"/>
  <c r="F1562" i="36" s="1"/>
  <c r="F1568" i="36" a="1"/>
  <c r="F1568" i="36" s="1"/>
  <c r="F1576" i="36" a="1"/>
  <c r="F1576" i="36" s="1"/>
  <c r="F1584" i="36" a="1"/>
  <c r="F1584" i="36" s="1"/>
  <c r="F1598" i="36" a="1"/>
  <c r="F1598" i="36" s="1"/>
  <c r="F1605" i="36" a="1"/>
  <c r="F1605" i="36" s="1"/>
  <c r="F1613" i="36" a="1"/>
  <c r="F1613" i="36" s="1"/>
  <c r="F1620" i="36" a="1"/>
  <c r="F1620" i="36" s="1"/>
  <c r="F1626" i="36" a="1"/>
  <c r="F1626" i="36" s="1"/>
  <c r="F1634" i="36" a="1"/>
  <c r="F1634" i="36" s="1"/>
  <c r="F1641" i="36" a="1"/>
  <c r="F1641" i="36" s="1"/>
  <c r="F1649" i="36" a="1"/>
  <c r="F1649" i="36" s="1"/>
  <c r="F1657" i="36" a="1"/>
  <c r="F1657" i="36" s="1"/>
  <c r="F1665" i="36" a="1"/>
  <c r="F1665" i="36" s="1"/>
  <c r="F1673" i="36" a="1"/>
  <c r="F1673" i="36" s="1"/>
  <c r="F1681" i="36" a="1"/>
  <c r="F1681" i="36" s="1"/>
  <c r="F1689" i="36" a="1"/>
  <c r="F1689" i="36" s="1"/>
  <c r="F1697" i="36" a="1"/>
  <c r="F1697" i="36" s="1"/>
  <c r="F1705" i="36" a="1"/>
  <c r="F1705" i="36" s="1"/>
  <c r="F1713" i="36" a="1"/>
  <c r="F1713" i="36" s="1"/>
  <c r="F1721" i="36" a="1"/>
  <c r="F1721" i="36" s="1"/>
  <c r="F1729" i="36" a="1"/>
  <c r="F1729" i="36" s="1"/>
  <c r="F1737" i="36" a="1"/>
  <c r="F1737" i="36" s="1"/>
  <c r="F1745" i="36" a="1"/>
  <c r="F1745" i="36" s="1"/>
  <c r="F1753" i="36" a="1"/>
  <c r="F1753" i="36" s="1"/>
  <c r="F1761" i="36" a="1"/>
  <c r="F1761" i="36" s="1"/>
  <c r="F1769" i="36" a="1"/>
  <c r="F1769" i="36" s="1"/>
  <c r="F1777" i="36" a="1"/>
  <c r="F1777" i="36" s="1"/>
  <c r="F1785" i="36" a="1"/>
  <c r="F1785" i="36" s="1"/>
  <c r="F1793" i="36" a="1"/>
  <c r="F1793" i="36" s="1"/>
  <c r="F1801" i="36" a="1"/>
  <c r="F1801" i="36" s="1"/>
  <c r="F1809" i="36" a="1"/>
  <c r="F1809" i="36" s="1"/>
  <c r="F1817" i="36" a="1"/>
  <c r="F1817" i="36" s="1"/>
  <c r="F1825" i="36" a="1"/>
  <c r="F1825" i="36" s="1"/>
  <c r="F1833" i="36" a="1"/>
  <c r="F1833" i="36" s="1"/>
  <c r="F1841" i="36" a="1"/>
  <c r="F1841" i="36" s="1"/>
  <c r="F1849" i="36" a="1"/>
  <c r="F1849" i="36" s="1"/>
  <c r="F1857" i="36" a="1"/>
  <c r="F1857" i="36" s="1"/>
  <c r="F1865" i="36" a="1"/>
  <c r="F1865" i="36" s="1"/>
  <c r="F1873" i="36" a="1"/>
  <c r="F1873" i="36" s="1"/>
  <c r="F1881" i="36" a="1"/>
  <c r="F1881" i="36" s="1"/>
  <c r="F1889" i="36" a="1"/>
  <c r="F1889" i="36" s="1"/>
  <c r="F1897" i="36" a="1"/>
  <c r="F1897" i="36" s="1"/>
  <c r="F1905" i="36" a="1"/>
  <c r="F1905" i="36" s="1"/>
  <c r="F1913" i="36" a="1"/>
  <c r="F1913" i="36" s="1"/>
  <c r="F13" i="36" a="1"/>
  <c r="F13" i="36" s="1"/>
  <c r="F1306" i="36" a="1"/>
  <c r="F1306" i="36" s="1"/>
  <c r="F1373" i="36" a="1"/>
  <c r="F1373" i="36" s="1"/>
  <c r="F1403" i="36" a="1"/>
  <c r="F1403" i="36" s="1"/>
  <c r="F1432" i="36" a="1"/>
  <c r="F1432" i="36" s="1"/>
  <c r="F1462" i="36" a="1"/>
  <c r="F1462" i="36" s="1"/>
  <c r="F1491" i="36" a="1"/>
  <c r="F1491" i="36" s="1"/>
  <c r="F1517" i="36" a="1"/>
  <c r="F1517" i="36" s="1"/>
  <c r="F1534" i="36" a="1"/>
  <c r="F1534" i="36" s="1"/>
  <c r="F1546" i="36" a="1"/>
  <c r="F1546" i="36" s="1"/>
  <c r="F1556" i="36" a="1"/>
  <c r="F1556" i="36" s="1"/>
  <c r="F1563" i="36" a="1"/>
  <c r="F1563" i="36" s="1"/>
  <c r="F1569" i="36" a="1"/>
  <c r="F1569" i="36" s="1"/>
  <c r="F1577" i="36" a="1"/>
  <c r="F1577" i="36" s="1"/>
  <c r="F1585" i="36" a="1"/>
  <c r="F1585" i="36" s="1"/>
  <c r="F1592" i="36" a="1"/>
  <c r="F1592" i="36" s="1"/>
  <c r="F1599" i="36" a="1"/>
  <c r="F1599" i="36" s="1"/>
  <c r="F1606" i="36" a="1"/>
  <c r="F1606" i="36" s="1"/>
  <c r="F1614" i="36" a="1"/>
  <c r="F1614" i="36" s="1"/>
  <c r="F1627" i="36" a="1"/>
  <c r="F1627" i="36" s="1"/>
  <c r="F1635" i="36" a="1"/>
  <c r="F1635" i="36" s="1"/>
  <c r="F1642" i="36" a="1"/>
  <c r="F1642" i="36" s="1"/>
  <c r="F1650" i="36" a="1"/>
  <c r="F1650" i="36" s="1"/>
  <c r="F1658" i="36" a="1"/>
  <c r="F1658" i="36" s="1"/>
  <c r="F1666" i="36" a="1"/>
  <c r="F1666" i="36" s="1"/>
  <c r="F1674" i="36" a="1"/>
  <c r="F1674" i="36" s="1"/>
  <c r="F1682" i="36" a="1"/>
  <c r="F1682" i="36" s="1"/>
  <c r="F1690" i="36" a="1"/>
  <c r="F1690" i="36" s="1"/>
  <c r="F1698" i="36" a="1"/>
  <c r="F1698" i="36" s="1"/>
  <c r="F1706" i="36" a="1"/>
  <c r="F1706" i="36" s="1"/>
  <c r="F1714" i="36" a="1"/>
  <c r="F1714" i="36" s="1"/>
  <c r="F1722" i="36" a="1"/>
  <c r="F1722" i="36" s="1"/>
  <c r="F1730" i="36" a="1"/>
  <c r="F1730" i="36" s="1"/>
  <c r="F1738" i="36" a="1"/>
  <c r="F1738" i="36" s="1"/>
  <c r="F1746" i="36" a="1"/>
  <c r="F1746" i="36" s="1"/>
  <c r="F1754" i="36" a="1"/>
  <c r="F1754" i="36" s="1"/>
  <c r="F1762" i="36" a="1"/>
  <c r="F1762" i="36" s="1"/>
  <c r="F1770" i="36" a="1"/>
  <c r="F1770" i="36" s="1"/>
  <c r="F1778" i="36" a="1"/>
  <c r="F1778" i="36" s="1"/>
  <c r="F1786" i="36" a="1"/>
  <c r="F1786" i="36" s="1"/>
  <c r="F1794" i="36" a="1"/>
  <c r="F1794" i="36" s="1"/>
  <c r="F1802" i="36" a="1"/>
  <c r="F1802" i="36" s="1"/>
  <c r="F1810" i="36" a="1"/>
  <c r="F1810" i="36" s="1"/>
  <c r="F1818" i="36" a="1"/>
  <c r="F1818" i="36" s="1"/>
  <c r="F1826" i="36" a="1"/>
  <c r="F1826" i="36" s="1"/>
  <c r="F1834" i="36" a="1"/>
  <c r="F1834" i="36" s="1"/>
  <c r="F1842" i="36" a="1"/>
  <c r="F1842" i="36" s="1"/>
  <c r="F1850" i="36" a="1"/>
  <c r="F1850" i="36" s="1"/>
  <c r="F1858" i="36" a="1"/>
  <c r="F1858" i="36" s="1"/>
  <c r="F1866" i="36" a="1"/>
  <c r="F1866" i="36" s="1"/>
  <c r="F1874" i="36" a="1"/>
  <c r="F1874" i="36" s="1"/>
  <c r="F1882" i="36" a="1"/>
  <c r="F1882" i="36" s="1"/>
  <c r="F1890" i="36" a="1"/>
  <c r="F1890" i="36" s="1"/>
  <c r="F1898" i="36" a="1"/>
  <c r="F1898" i="36" s="1"/>
  <c r="F1906" i="36" a="1"/>
  <c r="F1906" i="36" s="1"/>
  <c r="F1914" i="36" a="1"/>
  <c r="F1914" i="36" s="1"/>
  <c r="F1920" i="36" a="1"/>
  <c r="F1920" i="36" s="1"/>
  <c r="F1924" i="36" a="1"/>
  <c r="F1924" i="36" s="1"/>
  <c r="F1928" i="36" a="1"/>
  <c r="F1928" i="36" s="1"/>
  <c r="F1932" i="36" a="1"/>
  <c r="F1932" i="36" s="1"/>
  <c r="F1936" i="36" a="1"/>
  <c r="F1936" i="36" s="1"/>
  <c r="F1940" i="36" a="1"/>
  <c r="F1940" i="36" s="1"/>
  <c r="F1944" i="36" a="1"/>
  <c r="F1944" i="36" s="1"/>
  <c r="F1948" i="36" a="1"/>
  <c r="F1948" i="36" s="1"/>
  <c r="F1952" i="36" a="1"/>
  <c r="F1952" i="36" s="1"/>
  <c r="F1956" i="36" a="1"/>
  <c r="F1956" i="36" s="1"/>
  <c r="F1960" i="36" a="1"/>
  <c r="F1960" i="36" s="1"/>
  <c r="F1964" i="36" a="1"/>
  <c r="F1964" i="36" s="1"/>
  <c r="F1968" i="36" a="1"/>
  <c r="F1968" i="36" s="1"/>
  <c r="F1972" i="36" a="1"/>
  <c r="F1972" i="36" s="1"/>
  <c r="F1976" i="36" a="1"/>
  <c r="F1976" i="36" s="1"/>
  <c r="F1980" i="36" a="1"/>
  <c r="F1980" i="36" s="1"/>
  <c r="F1984" i="36" a="1"/>
  <c r="F1984" i="36" s="1"/>
  <c r="F1988" i="36" a="1"/>
  <c r="F1988" i="36" s="1"/>
  <c r="F1992" i="36" a="1"/>
  <c r="F1992" i="36" s="1"/>
  <c r="F1996" i="36" a="1"/>
  <c r="F1996" i="36" s="1"/>
  <c r="F2000" i="36" a="1"/>
  <c r="F2000" i="36" s="1"/>
  <c r="F2004" i="36" a="1"/>
  <c r="F2004" i="36" s="1"/>
  <c r="F2008" i="36" a="1"/>
  <c r="F2008" i="36" s="1"/>
  <c r="F1312" i="36" a="1"/>
  <c r="F1312" i="36" s="1"/>
  <c r="F1348" i="36" a="1"/>
  <c r="F1348" i="36" s="1"/>
  <c r="F1377" i="36" a="1"/>
  <c r="F1377" i="36" s="1"/>
  <c r="F1407" i="36" a="1"/>
  <c r="F1407" i="36" s="1"/>
  <c r="F1436" i="36" a="1"/>
  <c r="F1436" i="36" s="1"/>
  <c r="F1466" i="36" a="1"/>
  <c r="F1466" i="36" s="1"/>
  <c r="F1520" i="36" a="1"/>
  <c r="F1520" i="36" s="1"/>
  <c r="F1535" i="36" a="1"/>
  <c r="F1535" i="36" s="1"/>
  <c r="F1547" i="36" a="1"/>
  <c r="F1547" i="36" s="1"/>
  <c r="F1557" i="36" a="1"/>
  <c r="F1557" i="36" s="1"/>
  <c r="F1570" i="36" a="1"/>
  <c r="F1570" i="36" s="1"/>
  <c r="F1578" i="36" a="1"/>
  <c r="F1578" i="36" s="1"/>
  <c r="F1586" i="36" a="1"/>
  <c r="F1586" i="36" s="1"/>
  <c r="F1593" i="36" a="1"/>
  <c r="F1593" i="36" s="1"/>
  <c r="F1607" i="36" a="1"/>
  <c r="F1607" i="36" s="1"/>
  <c r="F1615" i="36" a="1"/>
  <c r="F1615" i="36" s="1"/>
  <c r="F1621" i="36" a="1"/>
  <c r="F1621" i="36" s="1"/>
  <c r="F1628" i="36" a="1"/>
  <c r="F1628" i="36" s="1"/>
  <c r="F1643" i="36" a="1"/>
  <c r="F1643" i="36" s="1"/>
  <c r="F1651" i="36" a="1"/>
  <c r="F1651" i="36" s="1"/>
  <c r="F1659" i="36" a="1"/>
  <c r="F1659" i="36" s="1"/>
  <c r="F1667" i="36" a="1"/>
  <c r="F1667" i="36" s="1"/>
  <c r="F1675" i="36" a="1"/>
  <c r="F1675" i="36" s="1"/>
  <c r="F1683" i="36" a="1"/>
  <c r="F1683" i="36" s="1"/>
  <c r="F1691" i="36" a="1"/>
  <c r="F1691" i="36" s="1"/>
  <c r="F1699" i="36" a="1"/>
  <c r="F1699" i="36" s="1"/>
  <c r="F1707" i="36" a="1"/>
  <c r="F1707" i="36" s="1"/>
  <c r="F1715" i="36" a="1"/>
  <c r="F1715" i="36" s="1"/>
  <c r="F1723" i="36" a="1"/>
  <c r="F1723" i="36" s="1"/>
  <c r="F1731" i="36" a="1"/>
  <c r="F1731" i="36" s="1"/>
  <c r="F1739" i="36" a="1"/>
  <c r="F1739" i="36" s="1"/>
  <c r="F1747" i="36" a="1"/>
  <c r="F1747" i="36" s="1"/>
  <c r="F1755" i="36" a="1"/>
  <c r="F1755" i="36" s="1"/>
  <c r="F1763" i="36" a="1"/>
  <c r="F1763" i="36" s="1"/>
  <c r="F1771" i="36" a="1"/>
  <c r="F1771" i="36" s="1"/>
  <c r="F1779" i="36" a="1"/>
  <c r="F1779" i="36" s="1"/>
  <c r="F1787" i="36" a="1"/>
  <c r="F1787" i="36" s="1"/>
  <c r="F1795" i="36" a="1"/>
  <c r="F1795" i="36" s="1"/>
  <c r="F1803" i="36" a="1"/>
  <c r="F1803" i="36" s="1"/>
  <c r="F1811" i="36" a="1"/>
  <c r="F1811" i="36" s="1"/>
  <c r="F1819" i="36" a="1"/>
  <c r="F1819" i="36" s="1"/>
  <c r="F1827" i="36" a="1"/>
  <c r="F1827" i="36" s="1"/>
  <c r="F1835" i="36" a="1"/>
  <c r="F1835" i="36" s="1"/>
  <c r="F1843" i="36" a="1"/>
  <c r="F1843" i="36" s="1"/>
  <c r="F1851" i="36" a="1"/>
  <c r="F1851" i="36" s="1"/>
  <c r="F1859" i="36" a="1"/>
  <c r="F1859" i="36" s="1"/>
  <c r="F1867" i="36" a="1"/>
  <c r="F1867" i="36" s="1"/>
  <c r="F1875" i="36" a="1"/>
  <c r="F1875" i="36" s="1"/>
  <c r="F1883" i="36" a="1"/>
  <c r="F1883" i="36" s="1"/>
  <c r="F1891" i="36" a="1"/>
  <c r="F1891" i="36" s="1"/>
  <c r="F1899" i="36" a="1"/>
  <c r="F1899" i="36" s="1"/>
  <c r="F1907" i="36" a="1"/>
  <c r="F1907" i="36" s="1"/>
  <c r="F1915" i="36" a="1"/>
  <c r="F1915" i="36" s="1"/>
  <c r="F14" i="36" a="1"/>
  <c r="F14" i="36" s="1"/>
  <c r="F1266" i="36" a="1"/>
  <c r="F1266" i="36" s="1"/>
  <c r="F1320" i="36" a="1"/>
  <c r="F1320" i="36" s="1"/>
  <c r="F1351" i="36" a="1"/>
  <c r="F1351" i="36" s="1"/>
  <c r="F1380" i="36" a="1"/>
  <c r="F1380" i="36" s="1"/>
  <c r="F1409" i="36" a="1"/>
  <c r="F1409" i="36" s="1"/>
  <c r="F1439" i="36" a="1"/>
  <c r="F1439" i="36" s="1"/>
  <c r="F1468" i="36" a="1"/>
  <c r="F1468" i="36" s="1"/>
  <c r="F1498" i="36" a="1"/>
  <c r="F1498" i="36" s="1"/>
  <c r="F1524" i="36" a="1"/>
  <c r="F1524" i="36" s="1"/>
  <c r="F1537" i="36" a="1"/>
  <c r="F1537" i="36" s="1"/>
  <c r="F1549" i="36" a="1"/>
  <c r="F1549" i="36" s="1"/>
  <c r="F1558" i="36" a="1"/>
  <c r="F1558" i="36" s="1"/>
  <c r="F1564" i="36" a="1"/>
  <c r="F1564" i="36" s="1"/>
  <c r="F1571" i="36" a="1"/>
  <c r="F1571" i="36" s="1"/>
  <c r="F1579" i="36" a="1"/>
  <c r="F1579" i="36" s="1"/>
  <c r="F1587" i="36" a="1"/>
  <c r="F1587" i="36" s="1"/>
  <c r="F1594" i="36" a="1"/>
  <c r="F1594" i="36" s="1"/>
  <c r="F1600" i="36" a="1"/>
  <c r="F1600" i="36" s="1"/>
  <c r="F1608" i="36" a="1"/>
  <c r="F1608" i="36" s="1"/>
  <c r="F1616" i="36" a="1"/>
  <c r="F1616" i="36" s="1"/>
  <c r="F1622" i="36" a="1"/>
  <c r="F1622" i="36" s="1"/>
  <c r="F1629" i="36" a="1"/>
  <c r="F1629" i="36" s="1"/>
  <c r="F1636" i="36" a="1"/>
  <c r="F1636" i="36" s="1"/>
  <c r="F1644" i="36" a="1"/>
  <c r="F1644" i="36" s="1"/>
  <c r="F1652" i="36" a="1"/>
  <c r="F1652" i="36" s="1"/>
  <c r="F1660" i="36" a="1"/>
  <c r="F1660" i="36" s="1"/>
  <c r="F1668" i="36" a="1"/>
  <c r="F1668" i="36" s="1"/>
  <c r="F1676" i="36" a="1"/>
  <c r="F1676" i="36" s="1"/>
  <c r="F1684" i="36" a="1"/>
  <c r="F1684" i="36" s="1"/>
  <c r="F1692" i="36" a="1"/>
  <c r="F1692" i="36" s="1"/>
  <c r="F1700" i="36" a="1"/>
  <c r="F1700" i="36" s="1"/>
  <c r="F1708" i="36" a="1"/>
  <c r="F1708" i="36" s="1"/>
  <c r="F1716" i="36" a="1"/>
  <c r="F1716" i="36" s="1"/>
  <c r="F1724" i="36" a="1"/>
  <c r="F1724" i="36" s="1"/>
  <c r="F1732" i="36" a="1"/>
  <c r="F1732" i="36" s="1"/>
  <c r="F1740" i="36" a="1"/>
  <c r="F1740" i="36" s="1"/>
  <c r="F1748" i="36" a="1"/>
  <c r="F1748" i="36" s="1"/>
  <c r="F1756" i="36" a="1"/>
  <c r="F1756" i="36" s="1"/>
  <c r="F1764" i="36" a="1"/>
  <c r="F1764" i="36" s="1"/>
  <c r="F1772" i="36" a="1"/>
  <c r="F1772" i="36" s="1"/>
  <c r="F1780" i="36" a="1"/>
  <c r="F1780" i="36" s="1"/>
  <c r="F1788" i="36" a="1"/>
  <c r="F1788" i="36" s="1"/>
  <c r="F1796" i="36" a="1"/>
  <c r="F1796" i="36" s="1"/>
  <c r="F1804" i="36" a="1"/>
  <c r="F1804" i="36" s="1"/>
  <c r="F1812" i="36" a="1"/>
  <c r="F1812" i="36" s="1"/>
  <c r="F1820" i="36" a="1"/>
  <c r="F1820" i="36" s="1"/>
  <c r="F1828" i="36" a="1"/>
  <c r="F1828" i="36" s="1"/>
  <c r="F1836" i="36" a="1"/>
  <c r="F1836" i="36" s="1"/>
  <c r="F1844" i="36" a="1"/>
  <c r="F1844" i="36" s="1"/>
  <c r="F1852" i="36" a="1"/>
  <c r="F1852" i="36" s="1"/>
  <c r="F1860" i="36" a="1"/>
  <c r="F1860" i="36" s="1"/>
  <c r="F1868" i="36" a="1"/>
  <c r="F1868" i="36" s="1"/>
  <c r="F1876" i="36" a="1"/>
  <c r="F1876" i="36" s="1"/>
  <c r="F1884" i="36" a="1"/>
  <c r="F1884" i="36" s="1"/>
  <c r="F1892" i="36" a="1"/>
  <c r="F1892" i="36" s="1"/>
  <c r="F1900" i="36" a="1"/>
  <c r="F1900" i="36" s="1"/>
  <c r="F1908" i="36" a="1"/>
  <c r="F1908" i="36" s="1"/>
  <c r="F1916" i="36" a="1"/>
  <c r="F1916" i="36" s="1"/>
  <c r="F1921" i="36" a="1"/>
  <c r="F1921" i="36" s="1"/>
  <c r="F1925" i="36" a="1"/>
  <c r="F1925" i="36" s="1"/>
  <c r="F1929" i="36" a="1"/>
  <c r="F1929" i="36" s="1"/>
  <c r="F1933" i="36" a="1"/>
  <c r="F1933" i="36" s="1"/>
  <c r="F1937" i="36" a="1"/>
  <c r="F1937" i="36" s="1"/>
  <c r="F1941" i="36" a="1"/>
  <c r="F1941" i="36" s="1"/>
  <c r="F1945" i="36" a="1"/>
  <c r="F1945" i="36" s="1"/>
  <c r="F1949" i="36" a="1"/>
  <c r="F1949" i="36" s="1"/>
  <c r="F1953" i="36" a="1"/>
  <c r="F1953" i="36" s="1"/>
  <c r="F1957" i="36" a="1"/>
  <c r="F1957" i="36" s="1"/>
  <c r="F1961" i="36" a="1"/>
  <c r="F1961" i="36" s="1"/>
  <c r="F1965" i="36" a="1"/>
  <c r="F1965" i="36" s="1"/>
  <c r="F1969" i="36" a="1"/>
  <c r="F1969" i="36" s="1"/>
  <c r="F1973" i="36" a="1"/>
  <c r="F1973" i="36" s="1"/>
  <c r="F1977" i="36" a="1"/>
  <c r="F1977" i="36" s="1"/>
  <c r="F1981" i="36" a="1"/>
  <c r="F1981" i="36" s="1"/>
  <c r="F1985" i="36" a="1"/>
  <c r="F1985" i="36" s="1"/>
  <c r="F1989" i="36" a="1"/>
  <c r="F1989" i="36" s="1"/>
  <c r="F1993" i="36" a="1"/>
  <c r="F1993" i="36" s="1"/>
  <c r="F1997" i="36" a="1"/>
  <c r="F1997" i="36" s="1"/>
  <c r="F2001" i="36" a="1"/>
  <c r="F2001" i="36" s="1"/>
  <c r="F2005" i="36" a="1"/>
  <c r="F2005" i="36" s="1"/>
  <c r="F2009" i="36" a="1"/>
  <c r="F2009" i="36" s="1"/>
  <c r="F15" i="36" a="1"/>
  <c r="F15" i="36" s="1"/>
  <c r="C7" i="44"/>
  <c r="G7" i="44" s="1"/>
  <c r="G4" i="44"/>
  <c r="D8" i="44" a="1"/>
  <c r="D8" i="44" s="1"/>
  <c r="D16" i="44" a="1"/>
  <c r="D16" i="44" s="1"/>
  <c r="D24" i="44" a="1"/>
  <c r="D24" i="44" s="1"/>
  <c r="D31" i="44" a="1"/>
  <c r="D31" i="44" s="1"/>
  <c r="D45" i="44" a="1"/>
  <c r="D45" i="44" s="1"/>
  <c r="D53" i="44" a="1"/>
  <c r="D53" i="44" s="1"/>
  <c r="D61" i="44" a="1"/>
  <c r="D61" i="44" s="1"/>
  <c r="D68" i="44" a="1"/>
  <c r="D68" i="44" s="1"/>
  <c r="D75" i="44" a="1"/>
  <c r="D75" i="44" s="1"/>
  <c r="D83" i="44" a="1"/>
  <c r="D83" i="44" s="1"/>
  <c r="D90" i="44" a="1"/>
  <c r="D90" i="44" s="1"/>
  <c r="D104" i="44" a="1"/>
  <c r="D104" i="44" s="1"/>
  <c r="D112" i="44" a="1"/>
  <c r="D112" i="44" s="1"/>
  <c r="D119" i="44" a="1"/>
  <c r="D119" i="44" s="1"/>
  <c r="D127" i="44" a="1"/>
  <c r="D127" i="44" s="1"/>
  <c r="D141" i="44" a="1"/>
  <c r="D141" i="44" s="1"/>
  <c r="D149" i="44" a="1"/>
  <c r="D149" i="44" s="1"/>
  <c r="D156" i="44" a="1"/>
  <c r="D156" i="44" s="1"/>
  <c r="D163" i="44" a="1"/>
  <c r="D163" i="44" s="1"/>
  <c r="D170" i="44" a="1"/>
  <c r="D170" i="44" s="1"/>
  <c r="D178" i="44" a="1"/>
  <c r="D178" i="44" s="1"/>
  <c r="D185" i="44" a="1"/>
  <c r="D185" i="44" s="1"/>
  <c r="D193" i="44" a="1"/>
  <c r="D193" i="44" s="1"/>
  <c r="D199" i="44" a="1"/>
  <c r="D199" i="44" s="1"/>
  <c r="D207" i="44" a="1"/>
  <c r="D207" i="44" s="1"/>
  <c r="D214" i="44" a="1"/>
  <c r="D214" i="44" s="1"/>
  <c r="D228" i="44" a="1"/>
  <c r="D228" i="44" s="1"/>
  <c r="D235" i="44" a="1"/>
  <c r="D235" i="44" s="1"/>
  <c r="D243" i="44" a="1"/>
  <c r="D243" i="44" s="1"/>
  <c r="D250" i="44" a="1"/>
  <c r="D250" i="44" s="1"/>
  <c r="D257" i="44" a="1"/>
  <c r="D257" i="44" s="1"/>
  <c r="D263" i="44" a="1"/>
  <c r="D263" i="44" s="1"/>
  <c r="D271" i="44" a="1"/>
  <c r="D271" i="44" s="1"/>
  <c r="D278" i="44" a="1"/>
  <c r="D278" i="44" s="1"/>
  <c r="D292" i="44" a="1"/>
  <c r="D292" i="44" s="1"/>
  <c r="D299" i="44" a="1"/>
  <c r="D299" i="44" s="1"/>
  <c r="D307" i="44" a="1"/>
  <c r="D307" i="44" s="1"/>
  <c r="D315" i="44" a="1"/>
  <c r="D315" i="44" s="1"/>
  <c r="D329" i="44" a="1"/>
  <c r="D329" i="44" s="1"/>
  <c r="D337" i="44" a="1"/>
  <c r="D337" i="44" s="1"/>
  <c r="D348" i="44" a="1"/>
  <c r="D348" i="44" s="1"/>
  <c r="D355" i="44" a="1"/>
  <c r="D355" i="44" s="1"/>
  <c r="D361" i="44" a="1"/>
  <c r="D361" i="44" s="1"/>
  <c r="D372" i="44" a="1"/>
  <c r="D372" i="44" s="1"/>
  <c r="D378" i="44" a="1"/>
  <c r="D378" i="44" s="1"/>
  <c r="D384" i="44" a="1"/>
  <c r="D384" i="44" s="1"/>
  <c r="D412" i="44" a="1"/>
  <c r="D412" i="44" s="1"/>
  <c r="D419" i="44" a="1"/>
  <c r="D419" i="44" s="1"/>
  <c r="D425" i="44" a="1"/>
  <c r="D425" i="44" s="1"/>
  <c r="D2" i="44" a="1"/>
  <c r="D2" i="44" s="1"/>
  <c r="D9" i="44" a="1"/>
  <c r="D9" i="44" s="1"/>
  <c r="D17" i="44" a="1"/>
  <c r="D17" i="44" s="1"/>
  <c r="D25" i="44" a="1"/>
  <c r="D25" i="44" s="1"/>
  <c r="D32" i="44" a="1"/>
  <c r="D32" i="44" s="1"/>
  <c r="D38" i="44" a="1"/>
  <c r="D38" i="44" s="1"/>
  <c r="D46" i="44" a="1"/>
  <c r="D46" i="44" s="1"/>
  <c r="D54" i="44" a="1"/>
  <c r="D54" i="44" s="1"/>
  <c r="D62" i="44" a="1"/>
  <c r="D62" i="44" s="1"/>
  <c r="D69" i="44" a="1"/>
  <c r="D69" i="44" s="1"/>
  <c r="D76" i="44" a="1"/>
  <c r="D76" i="44" s="1"/>
  <c r="D84" i="44" a="1"/>
  <c r="D84" i="44" s="1"/>
  <c r="D91" i="44" a="1"/>
  <c r="D91" i="44" s="1"/>
  <c r="D98" i="44" a="1"/>
  <c r="D98" i="44" s="1"/>
  <c r="D105" i="44" a="1"/>
  <c r="D105" i="44" s="1"/>
  <c r="D113" i="44" a="1"/>
  <c r="D113" i="44" s="1"/>
  <c r="D120" i="44" a="1"/>
  <c r="D120" i="44" s="1"/>
  <c r="D128" i="44" a="1"/>
  <c r="D128" i="44" s="1"/>
  <c r="D134" i="44" a="1"/>
  <c r="D134" i="44" s="1"/>
  <c r="D142" i="44" a="1"/>
  <c r="D142" i="44" s="1"/>
  <c r="D157" i="44" a="1"/>
  <c r="D157" i="44" s="1"/>
  <c r="D164" i="44" a="1"/>
  <c r="D164" i="44" s="1"/>
  <c r="D171" i="44" a="1"/>
  <c r="D171" i="44" s="1"/>
  <c r="D179" i="44" a="1"/>
  <c r="D179" i="44" s="1"/>
  <c r="D186" i="44" a="1"/>
  <c r="D186" i="44" s="1"/>
  <c r="D200" i="44" a="1"/>
  <c r="D200" i="44" s="1"/>
  <c r="D208" i="44" a="1"/>
  <c r="D208" i="44" s="1"/>
  <c r="D215" i="44" a="1"/>
  <c r="D215" i="44" s="1"/>
  <c r="D222" i="44" a="1"/>
  <c r="D222" i="44" s="1"/>
  <c r="D229" i="44" a="1"/>
  <c r="D229" i="44" s="1"/>
  <c r="D236" i="44" a="1"/>
  <c r="D236" i="44" s="1"/>
  <c r="D244" i="44" a="1"/>
  <c r="D244" i="44" s="1"/>
  <c r="D251" i="44" a="1"/>
  <c r="D251" i="44" s="1"/>
  <c r="D264" i="44" a="1"/>
  <c r="D264" i="44" s="1"/>
  <c r="D272" i="44" a="1"/>
  <c r="D272" i="44" s="1"/>
  <c r="D279" i="44" a="1"/>
  <c r="D279" i="44" s="1"/>
  <c r="D286" i="44" a="1"/>
  <c r="D286" i="44" s="1"/>
  <c r="D293" i="44" a="1"/>
  <c r="D293" i="44" s="1"/>
  <c r="D300" i="44" a="1"/>
  <c r="D300" i="44" s="1"/>
  <c r="D308" i="44" a="1"/>
  <c r="D308" i="44" s="1"/>
  <c r="D316" i="44" a="1"/>
  <c r="D316" i="44" s="1"/>
  <c r="D322" i="44" a="1"/>
  <c r="D322" i="44" s="1"/>
  <c r="D330" i="44" a="1"/>
  <c r="D330" i="44" s="1"/>
  <c r="D344" i="44" a="1"/>
  <c r="D344" i="44" s="1"/>
  <c r="D349" i="44" a="1"/>
  <c r="D349" i="44" s="1"/>
  <c r="D367" i="44" a="1"/>
  <c r="D367" i="44" s="1"/>
  <c r="D373" i="44" a="1"/>
  <c r="D373" i="44" s="1"/>
  <c r="D385" i="44" a="1"/>
  <c r="D385" i="44" s="1"/>
  <c r="D390" i="44" a="1"/>
  <c r="D390" i="44" s="1"/>
  <c r="D3" i="44" a="1"/>
  <c r="D3" i="44" s="1"/>
  <c r="D10" i="44" a="1"/>
  <c r="D10" i="44" s="1"/>
  <c r="D18" i="44" a="1"/>
  <c r="D18" i="44" s="1"/>
  <c r="D26" i="44" a="1"/>
  <c r="D26" i="44" s="1"/>
  <c r="D33" i="44" a="1"/>
  <c r="D33" i="44" s="1"/>
  <c r="D39" i="44" a="1"/>
  <c r="D39" i="44" s="1"/>
  <c r="D47" i="44" a="1"/>
  <c r="D47" i="44" s="1"/>
  <c r="D55" i="44" a="1"/>
  <c r="D55" i="44" s="1"/>
  <c r="D63" i="44" a="1"/>
  <c r="D63" i="44" s="1"/>
  <c r="D77" i="44" a="1"/>
  <c r="D77" i="44" s="1"/>
  <c r="D85" i="44" a="1"/>
  <c r="D85" i="44" s="1"/>
  <c r="D92" i="44" a="1"/>
  <c r="D92" i="44" s="1"/>
  <c r="D99" i="44" a="1"/>
  <c r="D99" i="44" s="1"/>
  <c r="D106" i="44" a="1"/>
  <c r="D106" i="44" s="1"/>
  <c r="D114" i="44" a="1"/>
  <c r="D114" i="44" s="1"/>
  <c r="D121" i="44" a="1"/>
  <c r="D121" i="44" s="1"/>
  <c r="D129" i="44" a="1"/>
  <c r="D129" i="44" s="1"/>
  <c r="D135" i="44" a="1"/>
  <c r="D135" i="44" s="1"/>
  <c r="D143" i="44" a="1"/>
  <c r="D143" i="44" s="1"/>
  <c r="D150" i="44" a="1"/>
  <c r="D150" i="44" s="1"/>
  <c r="D158" i="44" a="1"/>
  <c r="D158" i="44" s="1"/>
  <c r="D165" i="44" a="1"/>
  <c r="D165" i="44" s="1"/>
  <c r="D172" i="44" a="1"/>
  <c r="D172" i="44" s="1"/>
  <c r="D4" i="44" a="1"/>
  <c r="D4" i="44" s="1"/>
  <c r="D11" i="44" a="1"/>
  <c r="D11" i="44" s="1"/>
  <c r="D19" i="44" a="1"/>
  <c r="D19" i="44" s="1"/>
  <c r="D27" i="44" a="1"/>
  <c r="D27" i="44" s="1"/>
  <c r="D40" i="44" a="1"/>
  <c r="D40" i="44" s="1"/>
  <c r="D48" i="44" a="1"/>
  <c r="D48" i="44" s="1"/>
  <c r="D56" i="44" a="1"/>
  <c r="D56" i="44" s="1"/>
  <c r="D64" i="44" a="1"/>
  <c r="D64" i="44" s="1"/>
  <c r="D70" i="44" a="1"/>
  <c r="D70" i="44" s="1"/>
  <c r="D78" i="44" a="1"/>
  <c r="D78" i="44" s="1"/>
  <c r="D93" i="44" a="1"/>
  <c r="D93" i="44" s="1"/>
  <c r="D100" i="44" a="1"/>
  <c r="D100" i="44" s="1"/>
  <c r="D107" i="44" a="1"/>
  <c r="D107" i="44" s="1"/>
  <c r="D115" i="44" a="1"/>
  <c r="D115" i="44" s="1"/>
  <c r="D122" i="44" a="1"/>
  <c r="D122" i="44" s="1"/>
  <c r="D136" i="44" a="1"/>
  <c r="D136" i="44" s="1"/>
  <c r="D144" i="44" a="1"/>
  <c r="D144" i="44" s="1"/>
  <c r="D151" i="44" a="1"/>
  <c r="D151" i="44" s="1"/>
  <c r="D159" i="44" a="1"/>
  <c r="D159" i="44" s="1"/>
  <c r="D173" i="44" a="1"/>
  <c r="D173" i="44" s="1"/>
  <c r="D181" i="44" a="1"/>
  <c r="D181" i="44" s="1"/>
  <c r="D188" i="44" a="1"/>
  <c r="D188" i="44" s="1"/>
  <c r="D195" i="44" a="1"/>
  <c r="D195" i="44" s="1"/>
  <c r="D202" i="44" a="1"/>
  <c r="D202" i="44" s="1"/>
  <c r="D210" i="44" a="1"/>
  <c r="D210" i="44" s="1"/>
  <c r="D217" i="44" a="1"/>
  <c r="D217" i="44" s="1"/>
  <c r="D224" i="44" a="1"/>
  <c r="D224" i="44" s="1"/>
  <c r="D230" i="44" a="1"/>
  <c r="D230" i="44" s="1"/>
  <c r="D238" i="44" a="1"/>
  <c r="D238" i="44" s="1"/>
  <c r="D253" i="44" a="1"/>
  <c r="D253" i="44" s="1"/>
  <c r="D259" i="44" a="1"/>
  <c r="D259" i="44" s="1"/>
  <c r="D266" i="44" a="1"/>
  <c r="D266" i="44" s="1"/>
  <c r="D274" i="44" a="1"/>
  <c r="D274" i="44" s="1"/>
  <c r="D281" i="44" a="1"/>
  <c r="D281" i="44" s="1"/>
  <c r="D288" i="44" a="1"/>
  <c r="D288" i="44" s="1"/>
  <c r="D294" i="44" a="1"/>
  <c r="D294" i="44" s="1"/>
  <c r="D302" i="44" a="1"/>
  <c r="D302" i="44" s="1"/>
  <c r="D310" i="44" a="1"/>
  <c r="D310" i="44" s="1"/>
  <c r="D324" i="44" a="1"/>
  <c r="D324" i="44" s="1"/>
  <c r="D332" i="44" a="1"/>
  <c r="D332" i="44" s="1"/>
  <c r="D339" i="44" a="1"/>
  <c r="D339" i="44" s="1"/>
  <c r="D351" i="44" a="1"/>
  <c r="D351" i="44" s="1"/>
  <c r="D357" i="44" a="1"/>
  <c r="D357" i="44" s="1"/>
  <c r="D363" i="44" a="1"/>
  <c r="D363" i="44" s="1"/>
  <c r="D369" i="44" a="1"/>
  <c r="D369" i="44" s="1"/>
  <c r="D375" i="44" a="1"/>
  <c r="D375" i="44" s="1"/>
  <c r="D392" i="44" a="1"/>
  <c r="D392" i="44" s="1"/>
  <c r="D398" i="44" a="1"/>
  <c r="D398" i="44" s="1"/>
  <c r="D403" i="44" a="1"/>
  <c r="D403" i="44" s="1"/>
  <c r="D415" i="44" a="1"/>
  <c r="D415" i="44" s="1"/>
  <c r="D421" i="44" a="1"/>
  <c r="D421" i="44" s="1"/>
  <c r="D5" i="44" a="1"/>
  <c r="D5" i="44" s="1"/>
  <c r="D12" i="44" a="1"/>
  <c r="D12" i="44" s="1"/>
  <c r="D20" i="44" a="1"/>
  <c r="D20" i="44" s="1"/>
  <c r="D28" i="44" a="1"/>
  <c r="D28" i="44" s="1"/>
  <c r="D34" i="44" a="1"/>
  <c r="D34" i="44" s="1"/>
  <c r="D41" i="44" a="1"/>
  <c r="D41" i="44" s="1"/>
  <c r="D49" i="44" a="1"/>
  <c r="D49" i="44" s="1"/>
  <c r="D57" i="44" a="1"/>
  <c r="D57" i="44" s="1"/>
  <c r="D65" i="44" a="1"/>
  <c r="D65" i="44" s="1"/>
  <c r="D71" i="44" a="1"/>
  <c r="D71" i="44" s="1"/>
  <c r="D79" i="44" a="1"/>
  <c r="D79" i="44" s="1"/>
  <c r="D86" i="44" a="1"/>
  <c r="D86" i="44" s="1"/>
  <c r="D94" i="44" a="1"/>
  <c r="D94" i="44" s="1"/>
  <c r="D101" i="44" a="1"/>
  <c r="D101" i="44" s="1"/>
  <c r="D108" i="44" a="1"/>
  <c r="D108" i="44" s="1"/>
  <c r="D116" i="44" a="1"/>
  <c r="D116" i="44" s="1"/>
  <c r="D123" i="44" a="1"/>
  <c r="D123" i="44" s="1"/>
  <c r="D130" i="44" a="1"/>
  <c r="D130" i="44" s="1"/>
  <c r="D137" i="44" a="1"/>
  <c r="D137" i="44" s="1"/>
  <c r="D145" i="44" a="1"/>
  <c r="D145" i="44" s="1"/>
  <c r="D152" i="44" a="1"/>
  <c r="D152" i="44" s="1"/>
  <c r="D160" i="44" a="1"/>
  <c r="D160" i="44" s="1"/>
  <c r="D166" i="44" a="1"/>
  <c r="D166" i="44" s="1"/>
  <c r="D174" i="44" a="1"/>
  <c r="D174" i="44" s="1"/>
  <c r="D189" i="44" a="1"/>
  <c r="D189" i="44" s="1"/>
  <c r="D196" i="44" a="1"/>
  <c r="D196" i="44" s="1"/>
  <c r="D203" i="44" a="1"/>
  <c r="D203" i="44" s="1"/>
  <c r="D211" i="44" a="1"/>
  <c r="D211" i="44" s="1"/>
  <c r="D218" i="44" a="1"/>
  <c r="D218" i="44" s="1"/>
  <c r="D225" i="44" a="1"/>
  <c r="D225" i="44" s="1"/>
  <c r="D231" i="44" a="1"/>
  <c r="D231" i="44" s="1"/>
  <c r="D239" i="44" a="1"/>
  <c r="D239" i="44" s="1"/>
  <c r="D246" i="44" a="1"/>
  <c r="D246" i="44" s="1"/>
  <c r="D260" i="44" a="1"/>
  <c r="D260" i="44" s="1"/>
  <c r="D267" i="44" a="1"/>
  <c r="D267" i="44" s="1"/>
  <c r="D275" i="44" a="1"/>
  <c r="D275" i="44" s="1"/>
  <c r="D282" i="44" a="1"/>
  <c r="D282" i="44" s="1"/>
  <c r="D289" i="44" a="1"/>
  <c r="D289" i="44" s="1"/>
  <c r="D295" i="44" a="1"/>
  <c r="D295" i="44" s="1"/>
  <c r="D303" i="44" a="1"/>
  <c r="D303" i="44" s="1"/>
  <c r="D311" i="44" a="1"/>
  <c r="D311" i="44" s="1"/>
  <c r="D318" i="44" a="1"/>
  <c r="D318" i="44" s="1"/>
  <c r="D325" i="44" a="1"/>
  <c r="D325" i="44" s="1"/>
  <c r="D333" i="44" a="1"/>
  <c r="D333" i="44" s="1"/>
  <c r="D340" i="44" a="1"/>
  <c r="D340" i="44" s="1"/>
  <c r="D346" i="44" a="1"/>
  <c r="D346" i="44" s="1"/>
  <c r="D352" i="44" a="1"/>
  <c r="D352" i="44" s="1"/>
  <c r="D380" i="44" a="1"/>
  <c r="D380" i="44" s="1"/>
  <c r="D387" i="44" a="1"/>
  <c r="D387" i="44" s="1"/>
  <c r="D393" i="44" a="1"/>
  <c r="D393" i="44" s="1"/>
  <c r="D404" i="44" a="1"/>
  <c r="D404" i="44" s="1"/>
  <c r="D410" i="44" a="1"/>
  <c r="D410" i="44" s="1"/>
  <c r="D13" i="44" a="1"/>
  <c r="D13" i="44" s="1"/>
  <c r="D21" i="44" a="1"/>
  <c r="D21" i="44" s="1"/>
  <c r="D29" i="44" a="1"/>
  <c r="D29" i="44" s="1"/>
  <c r="D35" i="44" a="1"/>
  <c r="D35" i="44" s="1"/>
  <c r="D42" i="44" a="1"/>
  <c r="D42" i="44" s="1"/>
  <c r="D50" i="44" a="1"/>
  <c r="D50" i="44" s="1"/>
  <c r="D58" i="44" a="1"/>
  <c r="D58" i="44" s="1"/>
  <c r="D72" i="44" a="1"/>
  <c r="D72" i="44" s="1"/>
  <c r="D80" i="44" a="1"/>
  <c r="D80" i="44" s="1"/>
  <c r="D87" i="44" a="1"/>
  <c r="D87" i="44" s="1"/>
  <c r="D95" i="44" a="1"/>
  <c r="D95" i="44" s="1"/>
  <c r="D109" i="44" a="1"/>
  <c r="D109" i="44" s="1"/>
  <c r="D117" i="44" a="1"/>
  <c r="D117" i="44" s="1"/>
  <c r="D124" i="44" a="1"/>
  <c r="D124" i="44" s="1"/>
  <c r="D131" i="44" a="1"/>
  <c r="D131" i="44" s="1"/>
  <c r="D138" i="44" a="1"/>
  <c r="D138" i="44" s="1"/>
  <c r="D146" i="44" a="1"/>
  <c r="D146" i="44" s="1"/>
  <c r="D153" i="44" a="1"/>
  <c r="D153" i="44" s="1"/>
  <c r="D161" i="44" a="1"/>
  <c r="D161" i="44" s="1"/>
  <c r="D167" i="44" a="1"/>
  <c r="D167" i="44" s="1"/>
  <c r="D175" i="44" a="1"/>
  <c r="D175" i="44" s="1"/>
  <c r="D182" i="44" a="1"/>
  <c r="D182" i="44" s="1"/>
  <c r="D190" i="44" a="1"/>
  <c r="D190" i="44" s="1"/>
  <c r="D197" i="44" a="1"/>
  <c r="D197" i="44" s="1"/>
  <c r="D204" i="44" a="1"/>
  <c r="D204" i="44" s="1"/>
  <c r="D212" i="44" a="1"/>
  <c r="D212" i="44" s="1"/>
  <c r="D219" i="44" a="1"/>
  <c r="D219" i="44" s="1"/>
  <c r="D232" i="44" a="1"/>
  <c r="D232" i="44" s="1"/>
  <c r="D240" i="44" a="1"/>
  <c r="D240" i="44" s="1"/>
  <c r="D247" i="44" a="1"/>
  <c r="D247" i="44" s="1"/>
  <c r="D254" i="44" a="1"/>
  <c r="D254" i="44" s="1"/>
  <c r="D261" i="44" a="1"/>
  <c r="D261" i="44" s="1"/>
  <c r="D268" i="44" a="1"/>
  <c r="D268" i="44" s="1"/>
  <c r="D276" i="44" a="1"/>
  <c r="D276" i="44" s="1"/>
  <c r="D283" i="44" a="1"/>
  <c r="D283" i="44" s="1"/>
  <c r="D296" i="44" a="1"/>
  <c r="D296" i="44" s="1"/>
  <c r="D304" i="44" a="1"/>
  <c r="D304" i="44" s="1"/>
  <c r="D312" i="44" a="1"/>
  <c r="D312" i="44" s="1"/>
  <c r="D319" i="44" a="1"/>
  <c r="D319" i="44" s="1"/>
  <c r="D326" i="44" a="1"/>
  <c r="D326" i="44" s="1"/>
  <c r="D334" i="44" a="1"/>
  <c r="D334" i="44" s="1"/>
  <c r="D341" i="44" a="1"/>
  <c r="D341" i="44" s="1"/>
  <c r="D353" i="44" a="1"/>
  <c r="D353" i="44" s="1"/>
  <c r="D358" i="44" a="1"/>
  <c r="D358" i="44" s="1"/>
  <c r="D364" i="44" a="1"/>
  <c r="D364" i="44" s="1"/>
  <c r="D370" i="44" a="1"/>
  <c r="D370" i="44" s="1"/>
  <c r="D376" i="44" a="1"/>
  <c r="D376" i="44" s="1"/>
  <c r="D381" i="44" a="1"/>
  <c r="D381" i="44" s="1"/>
  <c r="D399" i="44" a="1"/>
  <c r="D399" i="44" s="1"/>
  <c r="D405" i="44" a="1"/>
  <c r="D405" i="44" s="1"/>
  <c r="D417" i="44" a="1"/>
  <c r="D417" i="44" s="1"/>
  <c r="D6" i="44" a="1"/>
  <c r="D6" i="44" s="1"/>
  <c r="D14" i="44" a="1"/>
  <c r="D14" i="44" s="1"/>
  <c r="D22" i="44" a="1"/>
  <c r="D22" i="44" s="1"/>
  <c r="D36" i="44" a="1"/>
  <c r="D36" i="44" s="1"/>
  <c r="D43" i="44" a="1"/>
  <c r="D43" i="44" s="1"/>
  <c r="D51" i="44" a="1"/>
  <c r="D51" i="44" s="1"/>
  <c r="D59" i="44" a="1"/>
  <c r="D59" i="44" s="1"/>
  <c r="D66" i="44" a="1"/>
  <c r="D66" i="44" s="1"/>
  <c r="D73" i="44" a="1"/>
  <c r="D73" i="44" s="1"/>
  <c r="D81" i="44" a="1"/>
  <c r="D81" i="44" s="1"/>
  <c r="D88" i="44" a="1"/>
  <c r="D88" i="44" s="1"/>
  <c r="D96" i="44" a="1"/>
  <c r="D96" i="44" s="1"/>
  <c r="D102" i="44" a="1"/>
  <c r="D102" i="44" s="1"/>
  <c r="D110" i="44" a="1"/>
  <c r="D110" i="44" s="1"/>
  <c r="D125" i="44" a="1"/>
  <c r="D125" i="44" s="1"/>
  <c r="D132" i="44" a="1"/>
  <c r="D132" i="44" s="1"/>
  <c r="D139" i="44" a="1"/>
  <c r="D139" i="44" s="1"/>
  <c r="D147" i="44" a="1"/>
  <c r="D147" i="44" s="1"/>
  <c r="D154" i="44" a="1"/>
  <c r="D154" i="44" s="1"/>
  <c r="D168" i="44" a="1"/>
  <c r="D168" i="44" s="1"/>
  <c r="D176" i="44" a="1"/>
  <c r="D176" i="44" s="1"/>
  <c r="D183" i="44" a="1"/>
  <c r="D183" i="44" s="1"/>
  <c r="D191" i="44" a="1"/>
  <c r="D191" i="44" s="1"/>
  <c r="D205" i="44" a="1"/>
  <c r="D205" i="44" s="1"/>
  <c r="D213" i="44" a="1"/>
  <c r="D213" i="44" s="1"/>
  <c r="D220" i="44" a="1"/>
  <c r="D220" i="44" s="1"/>
  <c r="D226" i="44" a="1"/>
  <c r="D226" i="44" s="1"/>
  <c r="D233" i="44" a="1"/>
  <c r="D233" i="44" s="1"/>
  <c r="D241" i="44" a="1"/>
  <c r="D241" i="44" s="1"/>
  <c r="D248" i="44" a="1"/>
  <c r="D248" i="44" s="1"/>
  <c r="D255" i="44" a="1"/>
  <c r="D255" i="44" s="1"/>
  <c r="D269" i="44" a="1"/>
  <c r="D269" i="44" s="1"/>
  <c r="D277" i="44" a="1"/>
  <c r="D277" i="44" s="1"/>
  <c r="D284" i="44" a="1"/>
  <c r="D284" i="44" s="1"/>
  <c r="D290" i="44" a="1"/>
  <c r="D290" i="44" s="1"/>
  <c r="D297" i="44" a="1"/>
  <c r="D297" i="44" s="1"/>
  <c r="D305" i="44" a="1"/>
  <c r="D305" i="44" s="1"/>
  <c r="D313" i="44" a="1"/>
  <c r="D313" i="44" s="1"/>
  <c r="D320" i="44" a="1"/>
  <c r="D320" i="44" s="1"/>
  <c r="D327" i="44" a="1"/>
  <c r="D327" i="44" s="1"/>
  <c r="D335" i="44" a="1"/>
  <c r="D335" i="44" s="1"/>
  <c r="D342" i="44" a="1"/>
  <c r="D342" i="44" s="1"/>
  <c r="D347" i="44" a="1"/>
  <c r="D347" i="44" s="1"/>
  <c r="D354" i="44" a="1"/>
  <c r="D354" i="44" s="1"/>
  <c r="D359" i="44" a="1"/>
  <c r="D359" i="44" s="1"/>
  <c r="D365" i="44" a="1"/>
  <c r="D365" i="44" s="1"/>
  <c r="D377" i="44" a="1"/>
  <c r="D377" i="44" s="1"/>
  <c r="D382" i="44" a="1"/>
  <c r="D382" i="44" s="1"/>
  <c r="D388" i="44" a="1"/>
  <c r="D388" i="44" s="1"/>
  <c r="D394" i="44" a="1"/>
  <c r="D394" i="44" s="1"/>
  <c r="D400" i="44" a="1"/>
  <c r="D400" i="44" s="1"/>
  <c r="D406" i="44" a="1"/>
  <c r="D406" i="44" s="1"/>
  <c r="D7" i="44" a="1"/>
  <c r="D7" i="44" s="1"/>
  <c r="D15" i="44" a="1"/>
  <c r="D15" i="44" s="1"/>
  <c r="D23" i="44" a="1"/>
  <c r="D23" i="44" s="1"/>
  <c r="D30" i="44" a="1"/>
  <c r="D30" i="44" s="1"/>
  <c r="D37" i="44" a="1"/>
  <c r="D37" i="44" s="1"/>
  <c r="D44" i="44" a="1"/>
  <c r="D44" i="44" s="1"/>
  <c r="D52" i="44" a="1"/>
  <c r="D52" i="44" s="1"/>
  <c r="D60" i="44" a="1"/>
  <c r="D60" i="44" s="1"/>
  <c r="D67" i="44" a="1"/>
  <c r="D67" i="44" s="1"/>
  <c r="D74" i="44" a="1"/>
  <c r="D74" i="44" s="1"/>
  <c r="D82" i="44" a="1"/>
  <c r="D82" i="44" s="1"/>
  <c r="D89" i="44" a="1"/>
  <c r="D89" i="44" s="1"/>
  <c r="D97" i="44" a="1"/>
  <c r="D97" i="44" s="1"/>
  <c r="D103" i="44" a="1"/>
  <c r="D103" i="44" s="1"/>
  <c r="D111" i="44" a="1"/>
  <c r="D111" i="44" s="1"/>
  <c r="D118" i="44" a="1"/>
  <c r="D118" i="44" s="1"/>
  <c r="D126" i="44" a="1"/>
  <c r="D126" i="44" s="1"/>
  <c r="D133" i="44" a="1"/>
  <c r="D133" i="44" s="1"/>
  <c r="D140" i="44" a="1"/>
  <c r="D140" i="44" s="1"/>
  <c r="D148" i="44" a="1"/>
  <c r="D148" i="44" s="1"/>
  <c r="D155" i="44" a="1"/>
  <c r="D155" i="44" s="1"/>
  <c r="D162" i="44" a="1"/>
  <c r="D162" i="44" s="1"/>
  <c r="D169" i="44" a="1"/>
  <c r="D169" i="44" s="1"/>
  <c r="D177" i="44" a="1"/>
  <c r="D177" i="44" s="1"/>
  <c r="D184" i="44" a="1"/>
  <c r="D184" i="44" s="1"/>
  <c r="D192" i="44" a="1"/>
  <c r="D192" i="44" s="1"/>
  <c r="D198" i="44" a="1"/>
  <c r="D198" i="44" s="1"/>
  <c r="D206" i="44" a="1"/>
  <c r="D206" i="44" s="1"/>
  <c r="D221" i="44" a="1"/>
  <c r="D221" i="44" s="1"/>
  <c r="D227" i="44" a="1"/>
  <c r="D227" i="44" s="1"/>
  <c r="D234" i="44" a="1"/>
  <c r="D234" i="44" s="1"/>
  <c r="D242" i="44" a="1"/>
  <c r="D242" i="44" s="1"/>
  <c r="D249" i="44" a="1"/>
  <c r="D249" i="44" s="1"/>
  <c r="D256" i="44" a="1"/>
  <c r="D256" i="44" s="1"/>
  <c r="D262" i="44" a="1"/>
  <c r="D262" i="44" s="1"/>
  <c r="D270" i="44" a="1"/>
  <c r="D270" i="44" s="1"/>
  <c r="D285" i="44" a="1"/>
  <c r="D285" i="44" s="1"/>
  <c r="D291" i="44" a="1"/>
  <c r="D291" i="44" s="1"/>
  <c r="D298" i="44" a="1"/>
  <c r="D298" i="44" s="1"/>
  <c r="D306" i="44" a="1"/>
  <c r="D306" i="44" s="1"/>
  <c r="D314" i="44" a="1"/>
  <c r="D314" i="44" s="1"/>
  <c r="D321" i="44" a="1"/>
  <c r="D321" i="44" s="1"/>
  <c r="D328" i="44" a="1"/>
  <c r="D328" i="44" s="1"/>
  <c r="D336" i="44" a="1"/>
  <c r="D336" i="44" s="1"/>
  <c r="D343" i="44" a="1"/>
  <c r="D343" i="44" s="1"/>
  <c r="D360" i="44" a="1"/>
  <c r="D360" i="44" s="1"/>
  <c r="D366" i="44" a="1"/>
  <c r="D366" i="44" s="1"/>
  <c r="D371" i="44" a="1"/>
  <c r="D371" i="44" s="1"/>
  <c r="D383" i="44" a="1"/>
  <c r="D383" i="44" s="1"/>
  <c r="D389" i="44" a="1"/>
  <c r="D389" i="44" s="1"/>
  <c r="D395" i="44" a="1"/>
  <c r="D395" i="44" s="1"/>
  <c r="D401" i="44" a="1"/>
  <c r="D401" i="44" s="1"/>
  <c r="D223" i="44" a="1"/>
  <c r="D223" i="44" s="1"/>
  <c r="D280" i="44" a="1"/>
  <c r="D280" i="44" s="1"/>
  <c r="D338" i="44" a="1"/>
  <c r="D338" i="44" s="1"/>
  <c r="D386" i="44" a="1"/>
  <c r="D386" i="44" s="1"/>
  <c r="D409" i="44" a="1"/>
  <c r="D409" i="44" s="1"/>
  <c r="D427" i="44" a="1"/>
  <c r="D427" i="44" s="1"/>
  <c r="D433" i="44" a="1"/>
  <c r="D433" i="44" s="1"/>
  <c r="D439" i="44" a="1"/>
  <c r="D439" i="44" s="1"/>
  <c r="D456" i="44" a="1"/>
  <c r="D456" i="44" s="1"/>
  <c r="D463" i="44" a="1"/>
  <c r="D463" i="44" s="1"/>
  <c r="D469" i="44" a="1"/>
  <c r="D469" i="44" s="1"/>
  <c r="D481" i="44" a="1"/>
  <c r="D481" i="44" s="1"/>
  <c r="D486" i="44" a="1"/>
  <c r="D486" i="44" s="1"/>
  <c r="D492" i="44" a="1"/>
  <c r="D492" i="44" s="1"/>
  <c r="D498" i="44" a="1"/>
  <c r="D498" i="44" s="1"/>
  <c r="D504" i="44" a="1"/>
  <c r="D504" i="44" s="1"/>
  <c r="D509" i="44" a="1"/>
  <c r="D509" i="44" s="1"/>
  <c r="D527" i="44" a="1"/>
  <c r="D527" i="44" s="1"/>
  <c r="D534" i="44" a="1"/>
  <c r="D534" i="44" s="1"/>
  <c r="D553" i="44" a="1"/>
  <c r="D553" i="44" s="1"/>
  <c r="D565" i="44" a="1"/>
  <c r="D565" i="44" s="1"/>
  <c r="D571" i="44" a="1"/>
  <c r="D571" i="44" s="1"/>
  <c r="D578" i="44" a="1"/>
  <c r="D578" i="44" s="1"/>
  <c r="D584" i="44" a="1"/>
  <c r="D584" i="44" s="1"/>
  <c r="D590" i="44" a="1"/>
  <c r="D590" i="44" s="1"/>
  <c r="D596" i="44" a="1"/>
  <c r="D596" i="44" s="1"/>
  <c r="D602" i="44" a="1"/>
  <c r="D602" i="44" s="1"/>
  <c r="D609" i="44" a="1"/>
  <c r="D609" i="44" s="1"/>
  <c r="D621" i="44" a="1"/>
  <c r="D621" i="44" s="1"/>
  <c r="D628" i="44" a="1"/>
  <c r="D628" i="44" s="1"/>
  <c r="D633" i="44" a="1"/>
  <c r="D633" i="44" s="1"/>
  <c r="D640" i="44" a="1"/>
  <c r="D640" i="44" s="1"/>
  <c r="D645" i="44" a="1"/>
  <c r="D645" i="44" s="1"/>
  <c r="D658" i="44" a="1"/>
  <c r="D658" i="44" s="1"/>
  <c r="D663" i="44" a="1"/>
  <c r="D663" i="44" s="1"/>
  <c r="D675" i="44" a="1"/>
  <c r="D675" i="44" s="1"/>
  <c r="D681" i="44" a="1"/>
  <c r="D681" i="44" s="1"/>
  <c r="D686" i="44" a="1"/>
  <c r="D686" i="44" s="1"/>
  <c r="D692" i="44" a="1"/>
  <c r="D692" i="44" s="1"/>
  <c r="D704" i="44" a="1"/>
  <c r="D704" i="44" s="1"/>
  <c r="D709" i="44" a="1"/>
  <c r="D709" i="44" s="1"/>
  <c r="D722" i="44" a="1"/>
  <c r="D722" i="44" s="1"/>
  <c r="D727" i="44" a="1"/>
  <c r="D727" i="44" s="1"/>
  <c r="D760" i="44" a="1"/>
  <c r="D760" i="44" s="1"/>
  <c r="D765" i="44" a="1"/>
  <c r="D765" i="44" s="1"/>
  <c r="D771" i="44" a="1"/>
  <c r="D771" i="44" s="1"/>
  <c r="D776" i="44" a="1"/>
  <c r="D776" i="44" s="1"/>
  <c r="D781" i="44" a="1"/>
  <c r="D781" i="44" s="1"/>
  <c r="D787" i="44" a="1"/>
  <c r="D787" i="44" s="1"/>
  <c r="D793" i="44" a="1"/>
  <c r="D793" i="44" s="1"/>
  <c r="D798" i="44" a="1"/>
  <c r="D798" i="44" s="1"/>
  <c r="D809" i="44" a="1"/>
  <c r="D809" i="44" s="1"/>
  <c r="D814" i="44" a="1"/>
  <c r="D814" i="44" s="1"/>
  <c r="D831" i="44" a="1"/>
  <c r="D831" i="44" s="1"/>
  <c r="D837" i="44" a="1"/>
  <c r="D837" i="44" s="1"/>
  <c r="D843" i="44" a="1"/>
  <c r="D843" i="44" s="1"/>
  <c r="D849" i="44" a="1"/>
  <c r="D849" i="44" s="1"/>
  <c r="D855" i="44" a="1"/>
  <c r="D855" i="44" s="1"/>
  <c r="D287" i="44" a="1"/>
  <c r="D287" i="44" s="1"/>
  <c r="D345" i="44" a="1"/>
  <c r="D345" i="44" s="1"/>
  <c r="D391" i="44" a="1"/>
  <c r="D391" i="44" s="1"/>
  <c r="D411" i="44" a="1"/>
  <c r="D411" i="44" s="1"/>
  <c r="D420" i="44" a="1"/>
  <c r="D420" i="44" s="1"/>
  <c r="D444" i="44" a="1"/>
  <c r="D444" i="44" s="1"/>
  <c r="D451" i="44" a="1"/>
  <c r="D451" i="44" s="1"/>
  <c r="D457" i="44" a="1"/>
  <c r="D457" i="44" s="1"/>
  <c r="D464" i="44" a="1"/>
  <c r="D464" i="44" s="1"/>
  <c r="D470" i="44" a="1"/>
  <c r="D470" i="44" s="1"/>
  <c r="D475" i="44" a="1"/>
  <c r="D475" i="44" s="1"/>
  <c r="D482" i="44" a="1"/>
  <c r="D482" i="44" s="1"/>
  <c r="D487" i="44" a="1"/>
  <c r="D487" i="44" s="1"/>
  <c r="D493" i="44" a="1"/>
  <c r="D493" i="44" s="1"/>
  <c r="D505" i="44" a="1"/>
  <c r="D505" i="44" s="1"/>
  <c r="D510" i="44" a="1"/>
  <c r="D510" i="44" s="1"/>
  <c r="D516" i="44" a="1"/>
  <c r="D516" i="44" s="1"/>
  <c r="D522" i="44" a="1"/>
  <c r="D522" i="44" s="1"/>
  <c r="D528" i="44" a="1"/>
  <c r="D528" i="44" s="1"/>
  <c r="D535" i="44" a="1"/>
  <c r="D535" i="44" s="1"/>
  <c r="D540" i="44" a="1"/>
  <c r="D540" i="44" s="1"/>
  <c r="D547" i="44" a="1"/>
  <c r="D547" i="44" s="1"/>
  <c r="D559" i="44" a="1"/>
  <c r="D559" i="44" s="1"/>
  <c r="D566" i="44" a="1"/>
  <c r="D566" i="44" s="1"/>
  <c r="D585" i="44" a="1"/>
  <c r="D585" i="44" s="1"/>
  <c r="D597" i="44" a="1"/>
  <c r="D597" i="44" s="1"/>
  <c r="D603" i="44" a="1"/>
  <c r="D603" i="44" s="1"/>
  <c r="D610" i="44" a="1"/>
  <c r="D610" i="44" s="1"/>
  <c r="D616" i="44" a="1"/>
  <c r="D616" i="44" s="1"/>
  <c r="D622" i="44" a="1"/>
  <c r="D622" i="44" s="1"/>
  <c r="D629" i="44" a="1"/>
  <c r="D629" i="44" s="1"/>
  <c r="D641" i="44" a="1"/>
  <c r="D641" i="44" s="1"/>
  <c r="D646" i="44" a="1"/>
  <c r="D646" i="44" s="1"/>
  <c r="D652" i="44" a="1"/>
  <c r="D652" i="44" s="1"/>
  <c r="D664" i="44" a="1"/>
  <c r="D664" i="44" s="1"/>
  <c r="D669" i="44" a="1"/>
  <c r="D669" i="44" s="1"/>
  <c r="D682" i="44" a="1"/>
  <c r="D682" i="44" s="1"/>
  <c r="D687" i="44" a="1"/>
  <c r="D687" i="44" s="1"/>
  <c r="D699" i="44" a="1"/>
  <c r="D699" i="44" s="1"/>
  <c r="D705" i="44" a="1"/>
  <c r="D705" i="44" s="1"/>
  <c r="D710" i="44" a="1"/>
  <c r="D710" i="44" s="1"/>
  <c r="D716" i="44" a="1"/>
  <c r="D716" i="44" s="1"/>
  <c r="D728" i="44" a="1"/>
  <c r="D728" i="44" s="1"/>
  <c r="D733" i="44" a="1"/>
  <c r="D733" i="44" s="1"/>
  <c r="D739" i="44" a="1"/>
  <c r="D739" i="44" s="1"/>
  <c r="D744" i="44" a="1"/>
  <c r="D744" i="44" s="1"/>
  <c r="D749" i="44" a="1"/>
  <c r="D749" i="44" s="1"/>
  <c r="D755" i="44" a="1"/>
  <c r="D755" i="44" s="1"/>
  <c r="D761" i="44" a="1"/>
  <c r="D761" i="44" s="1"/>
  <c r="D766" i="44" a="1"/>
  <c r="D766" i="44" s="1"/>
  <c r="D777" i="44" a="1"/>
  <c r="D777" i="44" s="1"/>
  <c r="D782" i="44" a="1"/>
  <c r="D782" i="44" s="1"/>
  <c r="D794" i="44" a="1"/>
  <c r="D794" i="44" s="1"/>
  <c r="D804" i="44" a="1"/>
  <c r="D804" i="44" s="1"/>
  <c r="D810" i="44" a="1"/>
  <c r="D810" i="44" s="1"/>
  <c r="D815" i="44" a="1"/>
  <c r="D815" i="44" s="1"/>
  <c r="D820" i="44" a="1"/>
  <c r="D820" i="44" s="1"/>
  <c r="D827" i="44" a="1"/>
  <c r="D827" i="44" s="1"/>
  <c r="D832" i="44" a="1"/>
  <c r="D832" i="44" s="1"/>
  <c r="D838" i="44" a="1"/>
  <c r="D838" i="44" s="1"/>
  <c r="D844" i="44" a="1"/>
  <c r="D844" i="44" s="1"/>
  <c r="D850" i="44" a="1"/>
  <c r="D850" i="44" s="1"/>
  <c r="D180" i="44" a="1"/>
  <c r="D180" i="44" s="1"/>
  <c r="D237" i="44" a="1"/>
  <c r="D237" i="44" s="1"/>
  <c r="D350" i="44" a="1"/>
  <c r="D350" i="44" s="1"/>
  <c r="D396" i="44" a="1"/>
  <c r="D396" i="44" s="1"/>
  <c r="D428" i="44" a="1"/>
  <c r="D428" i="44" s="1"/>
  <c r="D434" i="44" a="1"/>
  <c r="D434" i="44" s="1"/>
  <c r="D440" i="44" a="1"/>
  <c r="D440" i="44" s="1"/>
  <c r="D445" i="44" a="1"/>
  <c r="D445" i="44" s="1"/>
  <c r="D458" i="44" a="1"/>
  <c r="D458" i="44" s="1"/>
  <c r="D465" i="44" a="1"/>
  <c r="D465" i="44" s="1"/>
  <c r="D471" i="44" a="1"/>
  <c r="D471" i="44" s="1"/>
  <c r="D488" i="44" a="1"/>
  <c r="D488" i="44" s="1"/>
  <c r="D494" i="44" a="1"/>
  <c r="D494" i="44" s="1"/>
  <c r="D499" i="44" a="1"/>
  <c r="D499" i="44" s="1"/>
  <c r="D511" i="44" a="1"/>
  <c r="D511" i="44" s="1"/>
  <c r="D517" i="44" a="1"/>
  <c r="D517" i="44" s="1"/>
  <c r="D523" i="44" a="1"/>
  <c r="D523" i="44" s="1"/>
  <c r="D529" i="44" a="1"/>
  <c r="D529" i="44" s="1"/>
  <c r="D541" i="44" a="1"/>
  <c r="D541" i="44" s="1"/>
  <c r="D548" i="44" a="1"/>
  <c r="D548" i="44" s="1"/>
  <c r="D554" i="44" a="1"/>
  <c r="D554" i="44" s="1"/>
  <c r="D560" i="44" a="1"/>
  <c r="D560" i="44" s="1"/>
  <c r="D567" i="44" a="1"/>
  <c r="D567" i="44" s="1"/>
  <c r="D572" i="44" a="1"/>
  <c r="D572" i="44" s="1"/>
  <c r="D579" i="44" a="1"/>
  <c r="D579" i="44" s="1"/>
  <c r="D591" i="44" a="1"/>
  <c r="D591" i="44" s="1"/>
  <c r="D598" i="44" a="1"/>
  <c r="D598" i="44" s="1"/>
  <c r="D617" i="44" a="1"/>
  <c r="D617" i="44" s="1"/>
  <c r="D623" i="44" a="1"/>
  <c r="D623" i="44" s="1"/>
  <c r="D634" i="44" a="1"/>
  <c r="D634" i="44" s="1"/>
  <c r="D642" i="44" a="1"/>
  <c r="D642" i="44" s="1"/>
  <c r="D647" i="44" a="1"/>
  <c r="D647" i="44" s="1"/>
  <c r="D659" i="44" a="1"/>
  <c r="D659" i="44" s="1"/>
  <c r="D665" i="44" a="1"/>
  <c r="D665" i="44" s="1"/>
  <c r="D670" i="44" a="1"/>
  <c r="D670" i="44" s="1"/>
  <c r="D676" i="44" a="1"/>
  <c r="D676" i="44" s="1"/>
  <c r="D688" i="44" a="1"/>
  <c r="D688" i="44" s="1"/>
  <c r="D693" i="44" a="1"/>
  <c r="D693" i="44" s="1"/>
  <c r="D706" i="44" a="1"/>
  <c r="D706" i="44" s="1"/>
  <c r="D711" i="44" a="1"/>
  <c r="D711" i="44" s="1"/>
  <c r="D723" i="44" a="1"/>
  <c r="D723" i="44" s="1"/>
  <c r="D729" i="44" a="1"/>
  <c r="D729" i="44" s="1"/>
  <c r="D734" i="44" a="1"/>
  <c r="D734" i="44" s="1"/>
  <c r="D745" i="44" a="1"/>
  <c r="D745" i="44" s="1"/>
  <c r="D750" i="44" a="1"/>
  <c r="D750" i="44" s="1"/>
  <c r="D762" i="44" a="1"/>
  <c r="D762" i="44" s="1"/>
  <c r="D772" i="44" a="1"/>
  <c r="D772" i="44" s="1"/>
  <c r="D778" i="44" a="1"/>
  <c r="D778" i="44" s="1"/>
  <c r="D783" i="44" a="1"/>
  <c r="D783" i="44" s="1"/>
  <c r="D788" i="44" a="1"/>
  <c r="D788" i="44" s="1"/>
  <c r="D799" i="44" a="1"/>
  <c r="D799" i="44" s="1"/>
  <c r="D816" i="44" a="1"/>
  <c r="D816" i="44" s="1"/>
  <c r="D821" i="44" a="1"/>
  <c r="D821" i="44" s="1"/>
  <c r="D833" i="44" a="1"/>
  <c r="D833" i="44" s="1"/>
  <c r="D839" i="44" a="1"/>
  <c r="D839" i="44" s="1"/>
  <c r="D857" i="44" a="1"/>
  <c r="D857" i="44" s="1"/>
  <c r="D862" i="44" a="1"/>
  <c r="D862" i="44" s="1"/>
  <c r="D873" i="44" a="1"/>
  <c r="D873" i="44" s="1"/>
  <c r="D878" i="44" a="1"/>
  <c r="D878" i="44" s="1"/>
  <c r="D187" i="44" a="1"/>
  <c r="D187" i="44" s="1"/>
  <c r="D245" i="44" a="1"/>
  <c r="D245" i="44" s="1"/>
  <c r="D301" i="44" a="1"/>
  <c r="D301" i="44" s="1"/>
  <c r="D356" i="44" a="1"/>
  <c r="D356" i="44" s="1"/>
  <c r="D397" i="44" a="1"/>
  <c r="D397" i="44" s="1"/>
  <c r="D413" i="44" a="1"/>
  <c r="D413" i="44" s="1"/>
  <c r="D422" i="44" a="1"/>
  <c r="D422" i="44" s="1"/>
  <c r="D429" i="44" a="1"/>
  <c r="D429" i="44" s="1"/>
  <c r="D441" i="44" a="1"/>
  <c r="D441" i="44" s="1"/>
  <c r="D446" i="44" a="1"/>
  <c r="D446" i="44" s="1"/>
  <c r="D452" i="44" a="1"/>
  <c r="D452" i="44" s="1"/>
  <c r="D459" i="44" a="1"/>
  <c r="D459" i="44" s="1"/>
  <c r="D476" i="44" a="1"/>
  <c r="D476" i="44" s="1"/>
  <c r="D483" i="44" a="1"/>
  <c r="D483" i="44" s="1"/>
  <c r="D489" i="44" a="1"/>
  <c r="D489" i="44" s="1"/>
  <c r="D500" i="44" a="1"/>
  <c r="D500" i="44" s="1"/>
  <c r="D506" i="44" a="1"/>
  <c r="D506" i="44" s="1"/>
  <c r="D512" i="44" a="1"/>
  <c r="D512" i="44" s="1"/>
  <c r="D530" i="44" a="1"/>
  <c r="D530" i="44" s="1"/>
  <c r="D536" i="44" a="1"/>
  <c r="D536" i="44" s="1"/>
  <c r="D542" i="44" a="1"/>
  <c r="D542" i="44" s="1"/>
  <c r="D549" i="44" a="1"/>
  <c r="D549" i="44" s="1"/>
  <c r="D555" i="44" a="1"/>
  <c r="D555" i="44" s="1"/>
  <c r="D561" i="44" a="1"/>
  <c r="D561" i="44" s="1"/>
  <c r="D573" i="44" a="1"/>
  <c r="D573" i="44" s="1"/>
  <c r="D580" i="44" a="1"/>
  <c r="D580" i="44" s="1"/>
  <c r="D586" i="44" a="1"/>
  <c r="D586" i="44" s="1"/>
  <c r="D592" i="44" a="1"/>
  <c r="D592" i="44" s="1"/>
  <c r="D599" i="44" a="1"/>
  <c r="D599" i="44" s="1"/>
  <c r="D604" i="44" a="1"/>
  <c r="D604" i="44" s="1"/>
  <c r="D611" i="44" a="1"/>
  <c r="D611" i="44" s="1"/>
  <c r="D624" i="44" a="1"/>
  <c r="D624" i="44" s="1"/>
  <c r="D630" i="44" a="1"/>
  <c r="D630" i="44" s="1"/>
  <c r="D635" i="44" a="1"/>
  <c r="D635" i="44" s="1"/>
  <c r="D648" i="44" a="1"/>
  <c r="D648" i="44" s="1"/>
  <c r="D653" i="44" a="1"/>
  <c r="D653" i="44" s="1"/>
  <c r="D666" i="44" a="1"/>
  <c r="D666" i="44" s="1"/>
  <c r="D671" i="44" a="1"/>
  <c r="D671" i="44" s="1"/>
  <c r="D683" i="44" a="1"/>
  <c r="D683" i="44" s="1"/>
  <c r="D689" i="44" a="1"/>
  <c r="D689" i="44" s="1"/>
  <c r="D694" i="44" a="1"/>
  <c r="D694" i="44" s="1"/>
  <c r="D700" i="44" a="1"/>
  <c r="D700" i="44" s="1"/>
  <c r="D712" i="44" a="1"/>
  <c r="D712" i="44" s="1"/>
  <c r="D717" i="44" a="1"/>
  <c r="D717" i="44" s="1"/>
  <c r="D730" i="44" a="1"/>
  <c r="D730" i="44" s="1"/>
  <c r="D740" i="44" a="1"/>
  <c r="D740" i="44" s="1"/>
  <c r="D746" i="44" a="1"/>
  <c r="D746" i="44" s="1"/>
  <c r="D751" i="44" a="1"/>
  <c r="D751" i="44" s="1"/>
  <c r="D756" i="44" a="1"/>
  <c r="D756" i="44" s="1"/>
  <c r="D767" i="44" a="1"/>
  <c r="D767" i="44" s="1"/>
  <c r="D784" i="44" a="1"/>
  <c r="D784" i="44" s="1"/>
  <c r="D795" i="44" a="1"/>
  <c r="D795" i="44" s="1"/>
  <c r="D800" i="44" a="1"/>
  <c r="D800" i="44" s="1"/>
  <c r="D805" i="44" a="1"/>
  <c r="D805" i="44" s="1"/>
  <c r="D811" i="44" a="1"/>
  <c r="D811" i="44" s="1"/>
  <c r="D822" i="44" a="1"/>
  <c r="D822" i="44" s="1"/>
  <c r="D828" i="44" a="1"/>
  <c r="D828" i="44" s="1"/>
  <c r="D194" i="44" a="1"/>
  <c r="D194" i="44" s="1"/>
  <c r="D252" i="44" a="1"/>
  <c r="D252" i="44" s="1"/>
  <c r="D309" i="44" a="1"/>
  <c r="D309" i="44" s="1"/>
  <c r="D362" i="44" a="1"/>
  <c r="D362" i="44" s="1"/>
  <c r="D402" i="44" a="1"/>
  <c r="D402" i="44" s="1"/>
  <c r="D414" i="44" a="1"/>
  <c r="D414" i="44" s="1"/>
  <c r="D423" i="44" a="1"/>
  <c r="D423" i="44" s="1"/>
  <c r="D430" i="44" a="1"/>
  <c r="D430" i="44" s="1"/>
  <c r="D435" i="44" a="1"/>
  <c r="D435" i="44" s="1"/>
  <c r="D447" i="44" a="1"/>
  <c r="D447" i="44" s="1"/>
  <c r="D453" i="44" a="1"/>
  <c r="D453" i="44" s="1"/>
  <c r="D466" i="44" a="1"/>
  <c r="D466" i="44" s="1"/>
  <c r="D472" i="44" a="1"/>
  <c r="D472" i="44" s="1"/>
  <c r="D477" i="44" a="1"/>
  <c r="D477" i="44" s="1"/>
  <c r="D495" i="44" a="1"/>
  <c r="D495" i="44" s="1"/>
  <c r="D501" i="44" a="1"/>
  <c r="D501" i="44" s="1"/>
  <c r="D513" i="44" a="1"/>
  <c r="D513" i="44" s="1"/>
  <c r="D518" i="44" a="1"/>
  <c r="D518" i="44" s="1"/>
  <c r="D524" i="44" a="1"/>
  <c r="D524" i="44" s="1"/>
  <c r="D537" i="44" a="1"/>
  <c r="D537" i="44" s="1"/>
  <c r="D543" i="44" a="1"/>
  <c r="D543" i="44" s="1"/>
  <c r="D562" i="44" a="1"/>
  <c r="D562" i="44" s="1"/>
  <c r="D568" i="44" a="1"/>
  <c r="D568" i="44" s="1"/>
  <c r="D574" i="44" a="1"/>
  <c r="D574" i="44" s="1"/>
  <c r="D581" i="44" a="1"/>
  <c r="D581" i="44" s="1"/>
  <c r="D587" i="44" a="1"/>
  <c r="D587" i="44" s="1"/>
  <c r="D593" i="44" a="1"/>
  <c r="D593" i="44" s="1"/>
  <c r="D605" i="44" a="1"/>
  <c r="D605" i="44" s="1"/>
  <c r="D612" i="44" a="1"/>
  <c r="D612" i="44" s="1"/>
  <c r="D618" i="44" a="1"/>
  <c r="D618" i="44" s="1"/>
  <c r="D625" i="44" a="1"/>
  <c r="D625" i="44" s="1"/>
  <c r="D636" i="44" a="1"/>
  <c r="D636" i="44" s="1"/>
  <c r="D643" i="44" a="1"/>
  <c r="D643" i="44" s="1"/>
  <c r="D649" i="44" a="1"/>
  <c r="D649" i="44" s="1"/>
  <c r="D654" i="44" a="1"/>
  <c r="D654" i="44" s="1"/>
  <c r="D660" i="44" a="1"/>
  <c r="D660" i="44" s="1"/>
  <c r="D672" i="44" a="1"/>
  <c r="D672" i="44" s="1"/>
  <c r="D677" i="44" a="1"/>
  <c r="D677" i="44" s="1"/>
  <c r="D690" i="44" a="1"/>
  <c r="D690" i="44" s="1"/>
  <c r="D695" i="44" a="1"/>
  <c r="D695" i="44" s="1"/>
  <c r="D707" i="44" a="1"/>
  <c r="D707" i="44" s="1"/>
  <c r="D713" i="44" a="1"/>
  <c r="D713" i="44" s="1"/>
  <c r="D718" i="44" a="1"/>
  <c r="D718" i="44" s="1"/>
  <c r="D724" i="44" a="1"/>
  <c r="D724" i="44" s="1"/>
  <c r="D735" i="44" a="1"/>
  <c r="D735" i="44" s="1"/>
  <c r="D752" i="44" a="1"/>
  <c r="D752" i="44" s="1"/>
  <c r="D763" i="44" a="1"/>
  <c r="D763" i="44" s="1"/>
  <c r="D768" i="44" a="1"/>
  <c r="D768" i="44" s="1"/>
  <c r="D773" i="44" a="1"/>
  <c r="D773" i="44" s="1"/>
  <c r="D779" i="44" a="1"/>
  <c r="D779" i="44" s="1"/>
  <c r="D789" i="44" a="1"/>
  <c r="D789" i="44" s="1"/>
  <c r="D801" i="44" a="1"/>
  <c r="D801" i="44" s="1"/>
  <c r="D806" i="44" a="1"/>
  <c r="D806" i="44" s="1"/>
  <c r="D817" i="44" a="1"/>
  <c r="D817" i="44" s="1"/>
  <c r="D823" i="44" a="1"/>
  <c r="D823" i="44" s="1"/>
  <c r="D835" i="44" a="1"/>
  <c r="D835" i="44" s="1"/>
  <c r="D840" i="44" a="1"/>
  <c r="D840" i="44" s="1"/>
  <c r="D846" i="44" a="1"/>
  <c r="D846" i="44" s="1"/>
  <c r="D863" i="44" a="1"/>
  <c r="D863" i="44" s="1"/>
  <c r="D880" i="44" a="1"/>
  <c r="D880" i="44" s="1"/>
  <c r="D201" i="44" a="1"/>
  <c r="D201" i="44" s="1"/>
  <c r="D258" i="44" a="1"/>
  <c r="D258" i="44" s="1"/>
  <c r="D317" i="44" a="1"/>
  <c r="D317" i="44" s="1"/>
  <c r="D368" i="44" a="1"/>
  <c r="D368" i="44" s="1"/>
  <c r="D416" i="44" a="1"/>
  <c r="D416" i="44" s="1"/>
  <c r="D424" i="44" a="1"/>
  <c r="D424" i="44" s="1"/>
  <c r="D436" i="44" a="1"/>
  <c r="D436" i="44" s="1"/>
  <c r="D442" i="44" a="1"/>
  <c r="D442" i="44" s="1"/>
  <c r="D209" i="44" a="1"/>
  <c r="D209" i="44" s="1"/>
  <c r="D265" i="44" a="1"/>
  <c r="D265" i="44" s="1"/>
  <c r="D323" i="44" a="1"/>
  <c r="D323" i="44" s="1"/>
  <c r="D374" i="44" a="1"/>
  <c r="D374" i="44" s="1"/>
  <c r="D407" i="44" a="1"/>
  <c r="D407" i="44" s="1"/>
  <c r="D418" i="44" a="1"/>
  <c r="D418" i="44" s="1"/>
  <c r="D431" i="44" a="1"/>
  <c r="D431" i="44" s="1"/>
  <c r="D437" i="44" a="1"/>
  <c r="D437" i="44" s="1"/>
  <c r="D449" i="44" a="1"/>
  <c r="D449" i="44" s="1"/>
  <c r="D454" i="44" a="1"/>
  <c r="D454" i="44" s="1"/>
  <c r="D461" i="44" a="1"/>
  <c r="D461" i="44" s="1"/>
  <c r="D467" i="44" a="1"/>
  <c r="D467" i="44" s="1"/>
  <c r="D479" i="44" a="1"/>
  <c r="D479" i="44" s="1"/>
  <c r="D485" i="44" a="1"/>
  <c r="D485" i="44" s="1"/>
  <c r="D491" i="44" a="1"/>
  <c r="D491" i="44" s="1"/>
  <c r="D497" i="44" a="1"/>
  <c r="D497" i="44" s="1"/>
  <c r="D503" i="44" a="1"/>
  <c r="D503" i="44" s="1"/>
  <c r="D520" i="44" a="1"/>
  <c r="D520" i="44" s="1"/>
  <c r="D526" i="44" a="1"/>
  <c r="D526" i="44" s="1"/>
  <c r="D532" i="44" a="1"/>
  <c r="D532" i="44" s="1"/>
  <c r="D538" i="44" a="1"/>
  <c r="D538" i="44" s="1"/>
  <c r="D545" i="44" a="1"/>
  <c r="D545" i="44" s="1"/>
  <c r="D551" i="44" a="1"/>
  <c r="D551" i="44" s="1"/>
  <c r="D557" i="44" a="1"/>
  <c r="D557" i="44" s="1"/>
  <c r="D563" i="44" a="1"/>
  <c r="D563" i="44" s="1"/>
  <c r="D576" i="44" a="1"/>
  <c r="D576" i="44" s="1"/>
  <c r="D582" i="44" a="1"/>
  <c r="D582" i="44" s="1"/>
  <c r="D588" i="44" a="1"/>
  <c r="D588" i="44" s="1"/>
  <c r="D601" i="44" a="1"/>
  <c r="D601" i="44" s="1"/>
  <c r="D607" i="44" a="1"/>
  <c r="D607" i="44" s="1"/>
  <c r="D614" i="44" a="1"/>
  <c r="D614" i="44" s="1"/>
  <c r="D638" i="44" a="1"/>
  <c r="D638" i="44" s="1"/>
  <c r="D644" i="44" a="1"/>
  <c r="D644" i="44" s="1"/>
  <c r="D656" i="44" a="1"/>
  <c r="D656" i="44" s="1"/>
  <c r="D661" i="44" a="1"/>
  <c r="D661" i="44" s="1"/>
  <c r="D674" i="44" a="1"/>
  <c r="D674" i="44" s="1"/>
  <c r="D679" i="44" a="1"/>
  <c r="D679" i="44" s="1"/>
  <c r="D691" i="44" a="1"/>
  <c r="D691" i="44" s="1"/>
  <c r="D697" i="44" a="1"/>
  <c r="D697" i="44" s="1"/>
  <c r="D702" i="44" a="1"/>
  <c r="D702" i="44" s="1"/>
  <c r="D708" i="44" a="1"/>
  <c r="D708" i="44" s="1"/>
  <c r="D720" i="44" a="1"/>
  <c r="D720" i="44" s="1"/>
  <c r="D725" i="44" a="1"/>
  <c r="D725" i="44" s="1"/>
  <c r="D737" i="44" a="1"/>
  <c r="D737" i="44" s="1"/>
  <c r="D742" i="44" a="1"/>
  <c r="D742" i="44" s="1"/>
  <c r="D753" i="44" a="1"/>
  <c r="D753" i="44" s="1"/>
  <c r="D758" i="44" a="1"/>
  <c r="D758" i="44" s="1"/>
  <c r="D764" i="44" a="1"/>
  <c r="D764" i="44" s="1"/>
  <c r="D770" i="44" a="1"/>
  <c r="D770" i="44" s="1"/>
  <c r="D775" i="44" a="1"/>
  <c r="D775" i="44" s="1"/>
  <c r="D780" i="44" a="1"/>
  <c r="D780" i="44" s="1"/>
  <c r="D786" i="44" a="1"/>
  <c r="D786" i="44" s="1"/>
  <c r="D791" i="44" a="1"/>
  <c r="D791" i="44" s="1"/>
  <c r="D825" i="44" a="1"/>
  <c r="D825" i="44" s="1"/>
  <c r="D830" i="44" a="1"/>
  <c r="D830" i="44" s="1"/>
  <c r="D836" i="44" a="1"/>
  <c r="D836" i="44" s="1"/>
  <c r="D842" i="44" a="1"/>
  <c r="D842" i="44" s="1"/>
  <c r="D216" i="44" a="1"/>
  <c r="D216" i="44" s="1"/>
  <c r="D273" i="44" a="1"/>
  <c r="D273" i="44" s="1"/>
  <c r="D331" i="44" a="1"/>
  <c r="D331" i="44" s="1"/>
  <c r="D379" i="44" a="1"/>
  <c r="D379" i="44" s="1"/>
  <c r="D408" i="44" a="1"/>
  <c r="D408" i="44" s="1"/>
  <c r="D426" i="44" a="1"/>
  <c r="D426" i="44" s="1"/>
  <c r="D432" i="44" a="1"/>
  <c r="D432" i="44" s="1"/>
  <c r="D438" i="44" a="1"/>
  <c r="D438" i="44" s="1"/>
  <c r="D443" i="44" a="1"/>
  <c r="D443" i="44" s="1"/>
  <c r="D450" i="44" a="1"/>
  <c r="D450" i="44" s="1"/>
  <c r="D455" i="44" a="1"/>
  <c r="D455" i="44" s="1"/>
  <c r="D462" i="44" a="1"/>
  <c r="D462" i="44" s="1"/>
  <c r="D468" i="44" a="1"/>
  <c r="D468" i="44" s="1"/>
  <c r="D474" i="44" a="1"/>
  <c r="D474" i="44" s="1"/>
  <c r="D480" i="44" a="1"/>
  <c r="D480" i="44" s="1"/>
  <c r="D508" i="44" a="1"/>
  <c r="D508" i="44" s="1"/>
  <c r="D515" i="44" a="1"/>
  <c r="D515" i="44" s="1"/>
  <c r="D521" i="44" a="1"/>
  <c r="D521" i="44" s="1"/>
  <c r="D533" i="44" a="1"/>
  <c r="D533" i="44" s="1"/>
  <c r="D539" i="44" a="1"/>
  <c r="D539" i="44" s="1"/>
  <c r="D546" i="44" a="1"/>
  <c r="D546" i="44" s="1"/>
  <c r="D552" i="44" a="1"/>
  <c r="D552" i="44" s="1"/>
  <c r="D558" i="44" a="1"/>
  <c r="D558" i="44" s="1"/>
  <c r="D564" i="44" a="1"/>
  <c r="D564" i="44" s="1"/>
  <c r="D570" i="44" a="1"/>
  <c r="D570" i="44" s="1"/>
  <c r="D577" i="44" a="1"/>
  <c r="D577" i="44" s="1"/>
  <c r="D583" i="44" a="1"/>
  <c r="D583" i="44" s="1"/>
  <c r="D589" i="44" a="1"/>
  <c r="D589" i="44" s="1"/>
  <c r="D595" i="44" a="1"/>
  <c r="D595" i="44" s="1"/>
  <c r="D608" i="44" a="1"/>
  <c r="D608" i="44" s="1"/>
  <c r="D615" i="44" a="1"/>
  <c r="D615" i="44" s="1"/>
  <c r="D620" i="44" a="1"/>
  <c r="D620" i="44" s="1"/>
  <c r="D627" i="44" a="1"/>
  <c r="D627" i="44" s="1"/>
  <c r="D632" i="44" a="1"/>
  <c r="D632" i="44" s="1"/>
  <c r="D639" i="44" a="1"/>
  <c r="D639" i="44" s="1"/>
  <c r="D651" i="44" a="1"/>
  <c r="D651" i="44" s="1"/>
  <c r="D657" i="44" a="1"/>
  <c r="D657" i="44" s="1"/>
  <c r="D662" i="44" a="1"/>
  <c r="D662" i="44" s="1"/>
  <c r="D668" i="44" a="1"/>
  <c r="D668" i="44" s="1"/>
  <c r="D680" i="44" a="1"/>
  <c r="D680" i="44" s="1"/>
  <c r="D685" i="44" a="1"/>
  <c r="D685" i="44" s="1"/>
  <c r="D698" i="44" a="1"/>
  <c r="D698" i="44" s="1"/>
  <c r="D703" i="44" a="1"/>
  <c r="D703" i="44" s="1"/>
  <c r="D715" i="44" a="1"/>
  <c r="D715" i="44" s="1"/>
  <c r="D721" i="44" a="1"/>
  <c r="D721" i="44" s="1"/>
  <c r="D726" i="44" a="1"/>
  <c r="D726" i="44" s="1"/>
  <c r="D732" i="44" a="1"/>
  <c r="D732" i="44" s="1"/>
  <c r="D738" i="44" a="1"/>
  <c r="D738" i="44" s="1"/>
  <c r="D743" i="44" a="1"/>
  <c r="D743" i="44" s="1"/>
  <c r="D748" i="44" a="1"/>
  <c r="D748" i="44" s="1"/>
  <c r="D754" i="44" a="1"/>
  <c r="D754" i="44" s="1"/>
  <c r="D759" i="44" a="1"/>
  <c r="D759" i="44" s="1"/>
  <c r="D792" i="44" a="1"/>
  <c r="D792" i="44" s="1"/>
  <c r="D797" i="44" a="1"/>
  <c r="D797" i="44" s="1"/>
  <c r="D803" i="44" a="1"/>
  <c r="D803" i="44" s="1"/>
  <c r="D808" i="44" a="1"/>
  <c r="D808" i="44" s="1"/>
  <c r="D813" i="44" a="1"/>
  <c r="D813" i="44" s="1"/>
  <c r="D819" i="44" a="1"/>
  <c r="D819" i="44" s="1"/>
  <c r="D826" i="44" a="1"/>
  <c r="D826" i="44" s="1"/>
  <c r="D484" i="44" a="1"/>
  <c r="D484" i="44" s="1"/>
  <c r="D531" i="44" a="1"/>
  <c r="D531" i="44" s="1"/>
  <c r="D631" i="44" a="1"/>
  <c r="D631" i="44" s="1"/>
  <c r="D678" i="44" a="1"/>
  <c r="D678" i="44" s="1"/>
  <c r="D769" i="44" a="1"/>
  <c r="D769" i="44" s="1"/>
  <c r="D812" i="44" a="1"/>
  <c r="D812" i="44" s="1"/>
  <c r="D852" i="44" a="1"/>
  <c r="D852" i="44" s="1"/>
  <c r="D868" i="44" a="1"/>
  <c r="D868" i="44" s="1"/>
  <c r="D888" i="44" a="1"/>
  <c r="D888" i="44" s="1"/>
  <c r="D893" i="44" a="1"/>
  <c r="D893" i="44" s="1"/>
  <c r="D899" i="44" a="1"/>
  <c r="D899" i="44" s="1"/>
  <c r="D904" i="44" a="1"/>
  <c r="D904" i="44" s="1"/>
  <c r="D909" i="44" a="1"/>
  <c r="D909" i="44" s="1"/>
  <c r="D915" i="44" a="1"/>
  <c r="D915" i="44" s="1"/>
  <c r="D921" i="44" a="1"/>
  <c r="D921" i="44" s="1"/>
  <c r="D926" i="44" a="1"/>
  <c r="D926" i="44" s="1"/>
  <c r="D937" i="44" a="1"/>
  <c r="D937" i="44" s="1"/>
  <c r="D942" i="44" a="1"/>
  <c r="D942" i="44" s="1"/>
  <c r="D954" i="44" a="1"/>
  <c r="D954" i="44" s="1"/>
  <c r="D964" i="44" a="1"/>
  <c r="D964" i="44" s="1"/>
  <c r="D970" i="44" a="1"/>
  <c r="D970" i="44" s="1"/>
  <c r="D975" i="44" a="1"/>
  <c r="D975" i="44" s="1"/>
  <c r="D980" i="44" a="1"/>
  <c r="D980" i="44" s="1"/>
  <c r="D991" i="44" a="1"/>
  <c r="D991" i="44" s="1"/>
  <c r="D1008" i="44" a="1"/>
  <c r="D1008" i="44" s="1"/>
  <c r="D1019" i="44" a="1"/>
  <c r="D1019" i="44" s="1"/>
  <c r="D1024" i="44" a="1"/>
  <c r="D1024" i="44" s="1"/>
  <c r="D1029" i="44" a="1"/>
  <c r="D1029" i="44" s="1"/>
  <c r="D1035" i="44" a="1"/>
  <c r="D1035" i="44" s="1"/>
  <c r="D1046" i="44" a="1"/>
  <c r="D1046" i="44" s="1"/>
  <c r="D1052" i="44" a="1"/>
  <c r="D1052" i="44" s="1"/>
  <c r="D1058" i="44" a="1"/>
  <c r="D1058" i="44" s="1"/>
  <c r="D1070" i="44" a="1"/>
  <c r="D1070" i="44" s="1"/>
  <c r="D1076" i="44" a="1"/>
  <c r="D1076" i="44" s="1"/>
  <c r="D1083" i="44" a="1"/>
  <c r="D1083" i="44" s="1"/>
  <c r="D1089" i="44" a="1"/>
  <c r="D1089" i="44" s="1"/>
  <c r="D1095" i="44" a="1"/>
  <c r="D1095" i="44" s="1"/>
  <c r="D1101" i="44" a="1"/>
  <c r="D1101" i="44" s="1"/>
  <c r="D1107" i="44" a="1"/>
  <c r="D1107" i="44" s="1"/>
  <c r="D1120" i="44" a="1"/>
  <c r="D1120" i="44" s="1"/>
  <c r="D1125" i="44" a="1"/>
  <c r="D1125" i="44" s="1"/>
  <c r="D1137" i="44" a="1"/>
  <c r="D1137" i="44" s="1"/>
  <c r="D1143" i="44" a="1"/>
  <c r="D1143" i="44" s="1"/>
  <c r="D1149" i="44" a="1"/>
  <c r="D1149" i="44" s="1"/>
  <c r="D1155" i="44" a="1"/>
  <c r="D1155" i="44" s="1"/>
  <c r="D1160" i="44" a="1"/>
  <c r="D1160" i="44" s="1"/>
  <c r="D490" i="44" a="1"/>
  <c r="D490" i="44" s="1"/>
  <c r="D637" i="44" a="1"/>
  <c r="D637" i="44" s="1"/>
  <c r="D684" i="44" a="1"/>
  <c r="D684" i="44" s="1"/>
  <c r="D731" i="44" a="1"/>
  <c r="D731" i="44" s="1"/>
  <c r="D774" i="44" a="1"/>
  <c r="D774" i="44" s="1"/>
  <c r="D818" i="44" a="1"/>
  <c r="D818" i="44" s="1"/>
  <c r="D841" i="44" a="1"/>
  <c r="D841" i="44" s="1"/>
  <c r="D853" i="44" a="1"/>
  <c r="D853" i="44" s="1"/>
  <c r="D861" i="44" a="1"/>
  <c r="D861" i="44" s="1"/>
  <c r="D869" i="44" a="1"/>
  <c r="D869" i="44" s="1"/>
  <c r="D876" i="44" a="1"/>
  <c r="D876" i="44" s="1"/>
  <c r="D883" i="44" a="1"/>
  <c r="D883" i="44" s="1"/>
  <c r="D889" i="44" a="1"/>
  <c r="D889" i="44" s="1"/>
  <c r="D894" i="44" a="1"/>
  <c r="D894" i="44" s="1"/>
  <c r="D905" i="44" a="1"/>
  <c r="D905" i="44" s="1"/>
  <c r="D910" i="44" a="1"/>
  <c r="D910" i="44" s="1"/>
  <c r="D922" i="44" a="1"/>
  <c r="D922" i="44" s="1"/>
  <c r="D932" i="44" a="1"/>
  <c r="D932" i="44" s="1"/>
  <c r="D938" i="44" a="1"/>
  <c r="D938" i="44" s="1"/>
  <c r="D943" i="44" a="1"/>
  <c r="D943" i="44" s="1"/>
  <c r="D948" i="44" a="1"/>
  <c r="D948" i="44" s="1"/>
  <c r="D959" i="44" a="1"/>
  <c r="D959" i="44" s="1"/>
  <c r="D976" i="44" a="1"/>
  <c r="D976" i="44" s="1"/>
  <c r="D987" i="44" a="1"/>
  <c r="D987" i="44" s="1"/>
  <c r="D992" i="44" a="1"/>
  <c r="D992" i="44" s="1"/>
  <c r="D997" i="44" a="1"/>
  <c r="D997" i="44" s="1"/>
  <c r="D1003" i="44" a="1"/>
  <c r="D1003" i="44" s="1"/>
  <c r="D1013" i="44" a="1"/>
  <c r="D1013" i="44" s="1"/>
  <c r="D1025" i="44" a="1"/>
  <c r="D1025" i="44" s="1"/>
  <c r="D1030" i="44" a="1"/>
  <c r="D1030" i="44" s="1"/>
  <c r="D1041" i="44" a="1"/>
  <c r="D1041" i="44" s="1"/>
  <c r="D1047" i="44" a="1"/>
  <c r="D1047" i="44" s="1"/>
  <c r="D1059" i="44" a="1"/>
  <c r="D1059" i="44" s="1"/>
  <c r="D1064" i="44" a="1"/>
  <c r="D1064" i="44" s="1"/>
  <c r="D1071" i="44" a="1"/>
  <c r="D1071" i="44" s="1"/>
  <c r="D1077" i="44" a="1"/>
  <c r="D1077" i="44" s="1"/>
  <c r="D1090" i="44" a="1"/>
  <c r="D1090" i="44" s="1"/>
  <c r="D1102" i="44" a="1"/>
  <c r="D1102" i="44" s="1"/>
  <c r="D1108" i="44" a="1"/>
  <c r="D1108" i="44" s="1"/>
  <c r="D1115" i="44" a="1"/>
  <c r="D1115" i="44" s="1"/>
  <c r="D1121" i="44" a="1"/>
  <c r="D1121" i="44" s="1"/>
  <c r="D1126" i="44" a="1"/>
  <c r="D1126" i="44" s="1"/>
  <c r="D1132" i="44" a="1"/>
  <c r="D1132" i="44" s="1"/>
  <c r="D1138" i="44" a="1"/>
  <c r="D1138" i="44" s="1"/>
  <c r="D1144" i="44" a="1"/>
  <c r="D1144" i="44" s="1"/>
  <c r="D1150" i="44" a="1"/>
  <c r="D1150" i="44" s="1"/>
  <c r="D1161" i="44" a="1"/>
  <c r="D1161" i="44" s="1"/>
  <c r="D1167" i="44" a="1"/>
  <c r="D1167" i="44" s="1"/>
  <c r="D1179" i="44" a="1"/>
  <c r="D1179" i="44" s="1"/>
  <c r="D1185" i="44" a="1"/>
  <c r="D1185" i="44" s="1"/>
  <c r="D1191" i="44" a="1"/>
  <c r="D1191" i="44" s="1"/>
  <c r="D1196" i="44" a="1"/>
  <c r="D1196" i="44" s="1"/>
  <c r="D1209" i="44" a="1"/>
  <c r="D1209" i="44" s="1"/>
  <c r="D1237" i="44" a="1"/>
  <c r="D1237" i="44" s="1"/>
  <c r="D1243" i="44" a="1"/>
  <c r="D1243" i="44" s="1"/>
  <c r="D1249" i="44" a="1"/>
  <c r="D1249" i="44" s="1"/>
  <c r="D448" i="44" a="1"/>
  <c r="D448" i="44" s="1"/>
  <c r="D496" i="44" a="1"/>
  <c r="D496" i="44" s="1"/>
  <c r="D544" i="44" a="1"/>
  <c r="D544" i="44" s="1"/>
  <c r="D594" i="44" a="1"/>
  <c r="D594" i="44" s="1"/>
  <c r="D736" i="44" a="1"/>
  <c r="D736" i="44" s="1"/>
  <c r="D824" i="44" a="1"/>
  <c r="D824" i="44" s="1"/>
  <c r="D854" i="44" a="1"/>
  <c r="D854" i="44" s="1"/>
  <c r="D870" i="44" a="1"/>
  <c r="D870" i="44" s="1"/>
  <c r="D890" i="44" a="1"/>
  <c r="D890" i="44" s="1"/>
  <c r="D900" i="44" a="1"/>
  <c r="D900" i="44" s="1"/>
  <c r="D906" i="44" a="1"/>
  <c r="D906" i="44" s="1"/>
  <c r="D911" i="44" a="1"/>
  <c r="D911" i="44" s="1"/>
  <c r="D916" i="44" a="1"/>
  <c r="D916" i="44" s="1"/>
  <c r="D927" i="44" a="1"/>
  <c r="D927" i="44" s="1"/>
  <c r="D944" i="44" a="1"/>
  <c r="D944" i="44" s="1"/>
  <c r="D955" i="44" a="1"/>
  <c r="D955" i="44" s="1"/>
  <c r="D960" i="44" a="1"/>
  <c r="D960" i="44" s="1"/>
  <c r="D965" i="44" a="1"/>
  <c r="D965" i="44" s="1"/>
  <c r="D971" i="44" a="1"/>
  <c r="D971" i="44" s="1"/>
  <c r="D981" i="44" a="1"/>
  <c r="D981" i="44" s="1"/>
  <c r="D993" i="44" a="1"/>
  <c r="D993" i="44" s="1"/>
  <c r="D998" i="44" a="1"/>
  <c r="D998" i="44" s="1"/>
  <c r="D1009" i="44" a="1"/>
  <c r="D1009" i="44" s="1"/>
  <c r="D1014" i="44" a="1"/>
  <c r="D1014" i="44" s="1"/>
  <c r="D1020" i="44" a="1"/>
  <c r="D1020" i="44" s="1"/>
  <c r="D1026" i="44" a="1"/>
  <c r="D1026" i="44" s="1"/>
  <c r="D1031" i="44" a="1"/>
  <c r="D1031" i="44" s="1"/>
  <c r="D1036" i="44" a="1"/>
  <c r="D1036" i="44" s="1"/>
  <c r="D1042" i="44" a="1"/>
  <c r="D1042" i="44" s="1"/>
  <c r="D1048" i="44" a="1"/>
  <c r="D1048" i="44" s="1"/>
  <c r="D1053" i="44" a="1"/>
  <c r="D1053" i="44" s="1"/>
  <c r="D1065" i="44" a="1"/>
  <c r="D1065" i="44" s="1"/>
  <c r="D1072" i="44" a="1"/>
  <c r="D1072" i="44" s="1"/>
  <c r="D1078" i="44" a="1"/>
  <c r="D1078" i="44" s="1"/>
  <c r="D1084" i="44" a="1"/>
  <c r="D1084" i="44" s="1"/>
  <c r="D1091" i="44" a="1"/>
  <c r="D1091" i="44" s="1"/>
  <c r="D1096" i="44" a="1"/>
  <c r="D1096" i="44" s="1"/>
  <c r="D1103" i="44" a="1"/>
  <c r="D1103" i="44" s="1"/>
  <c r="D1109" i="44" a="1"/>
  <c r="D1109" i="44" s="1"/>
  <c r="D1122" i="44" a="1"/>
  <c r="D1122" i="44" s="1"/>
  <c r="D1127" i="44" a="1"/>
  <c r="D1127" i="44" s="1"/>
  <c r="D1145" i="44" a="1"/>
  <c r="D1145" i="44" s="1"/>
  <c r="D1156" i="44" a="1"/>
  <c r="D1156" i="44" s="1"/>
  <c r="D1162" i="44" a="1"/>
  <c r="D1162" i="44" s="1"/>
  <c r="D1168" i="44" a="1"/>
  <c r="D1168" i="44" s="1"/>
  <c r="D1173" i="44" a="1"/>
  <c r="D1173" i="44" s="1"/>
  <c r="D1186" i="44" a="1"/>
  <c r="D1186" i="44" s="1"/>
  <c r="D1197" i="44" a="1"/>
  <c r="D1197" i="44" s="1"/>
  <c r="D1203" i="44" a="1"/>
  <c r="D1203" i="44" s="1"/>
  <c r="D1214" i="44" a="1"/>
  <c r="D1214" i="44" s="1"/>
  <c r="D1220" i="44" a="1"/>
  <c r="D1220" i="44" s="1"/>
  <c r="D1226" i="44" a="1"/>
  <c r="D1226" i="44" s="1"/>
  <c r="D1232" i="44" a="1"/>
  <c r="D1232" i="44" s="1"/>
  <c r="D1238" i="44" a="1"/>
  <c r="D1238" i="44" s="1"/>
  <c r="D1250" i="44" a="1"/>
  <c r="D1250" i="44" s="1"/>
  <c r="D1255" i="44" a="1"/>
  <c r="D1255" i="44" s="1"/>
  <c r="D1261" i="44" a="1"/>
  <c r="D1261" i="44" s="1"/>
  <c r="D1278" i="44" a="1"/>
  <c r="D1278" i="44" s="1"/>
  <c r="D1284" i="44" a="1"/>
  <c r="D1284" i="44" s="1"/>
  <c r="D502" i="44" a="1"/>
  <c r="D502" i="44" s="1"/>
  <c r="D550" i="44" a="1"/>
  <c r="D550" i="44" s="1"/>
  <c r="D600" i="44" a="1"/>
  <c r="D600" i="44" s="1"/>
  <c r="D650" i="44" a="1"/>
  <c r="D650" i="44" s="1"/>
  <c r="D696" i="44" a="1"/>
  <c r="D696" i="44" s="1"/>
  <c r="D741" i="44" a="1"/>
  <c r="D741" i="44" s="1"/>
  <c r="D785" i="44" a="1"/>
  <c r="D785" i="44" s="1"/>
  <c r="D829" i="44" a="1"/>
  <c r="D829" i="44" s="1"/>
  <c r="D845" i="44" a="1"/>
  <c r="D845" i="44" s="1"/>
  <c r="D856" i="44" a="1"/>
  <c r="D856" i="44" s="1"/>
  <c r="D864" i="44" a="1"/>
  <c r="D864" i="44" s="1"/>
  <c r="D871" i="44" a="1"/>
  <c r="D871" i="44" s="1"/>
  <c r="D877" i="44" a="1"/>
  <c r="D877" i="44" s="1"/>
  <c r="D884" i="44" a="1"/>
  <c r="D884" i="44" s="1"/>
  <c r="D895" i="44" a="1"/>
  <c r="D895" i="44" s="1"/>
  <c r="D912" i="44" a="1"/>
  <c r="D912" i="44" s="1"/>
  <c r="D923" i="44" a="1"/>
  <c r="D923" i="44" s="1"/>
  <c r="D928" i="44" a="1"/>
  <c r="D928" i="44" s="1"/>
  <c r="D933" i="44" a="1"/>
  <c r="D933" i="44" s="1"/>
  <c r="D939" i="44" a="1"/>
  <c r="D939" i="44" s="1"/>
  <c r="D949" i="44" a="1"/>
  <c r="D949" i="44" s="1"/>
  <c r="D961" i="44" a="1"/>
  <c r="D961" i="44" s="1"/>
  <c r="D966" i="44" a="1"/>
  <c r="D966" i="44" s="1"/>
  <c r="D977" i="44" a="1"/>
  <c r="D977" i="44" s="1"/>
  <c r="D982" i="44" a="1"/>
  <c r="D982" i="44" s="1"/>
  <c r="D988" i="44" a="1"/>
  <c r="D988" i="44" s="1"/>
  <c r="D994" i="44" a="1"/>
  <c r="D994" i="44" s="1"/>
  <c r="D999" i="44" a="1"/>
  <c r="D999" i="44" s="1"/>
  <c r="D1004" i="44" a="1"/>
  <c r="D1004" i="44" s="1"/>
  <c r="D1010" i="44" a="1"/>
  <c r="D1010" i="44" s="1"/>
  <c r="D1015" i="44" a="1"/>
  <c r="D1015" i="44" s="1"/>
  <c r="D1049" i="44" a="1"/>
  <c r="D1049" i="44" s="1"/>
  <c r="D1054" i="44" a="1"/>
  <c r="D1054" i="44" s="1"/>
  <c r="D1060" i="44" a="1"/>
  <c r="D1060" i="44" s="1"/>
  <c r="D1066" i="44" a="1"/>
  <c r="D1066" i="44" s="1"/>
  <c r="D1079" i="44" a="1"/>
  <c r="D1079" i="44" s="1"/>
  <c r="D1085" i="44" a="1"/>
  <c r="D1085" i="44" s="1"/>
  <c r="D1097" i="44" a="1"/>
  <c r="D1097" i="44" s="1"/>
  <c r="D1104" i="44" a="1"/>
  <c r="D1104" i="44" s="1"/>
  <c r="D1110" i="44" a="1"/>
  <c r="D1110" i="44" s="1"/>
  <c r="D1116" i="44" a="1"/>
  <c r="D1116" i="44" s="1"/>
  <c r="D1133" i="44" a="1"/>
  <c r="D1133" i="44" s="1"/>
  <c r="D1139" i="44" a="1"/>
  <c r="D1139" i="44" s="1"/>
  <c r="D1146" i="44" a="1"/>
  <c r="D1146" i="44" s="1"/>
  <c r="D1151" i="44" a="1"/>
  <c r="D1151" i="44" s="1"/>
  <c r="D1163" i="44" a="1"/>
  <c r="D1163" i="44" s="1"/>
  <c r="D1174" i="44" a="1"/>
  <c r="D1174" i="44" s="1"/>
  <c r="D1180" i="44" a="1"/>
  <c r="D1180" i="44" s="1"/>
  <c r="D1192" i="44" a="1"/>
  <c r="D1192" i="44" s="1"/>
  <c r="D1198" i="44" a="1"/>
  <c r="D1198" i="44" s="1"/>
  <c r="D1204" i="44" a="1"/>
  <c r="D1204" i="44" s="1"/>
  <c r="D1210" i="44" a="1"/>
  <c r="D1210" i="44" s="1"/>
  <c r="D1215" i="44" a="1"/>
  <c r="D1215" i="44" s="1"/>
  <c r="D1221" i="44" a="1"/>
  <c r="D1221" i="44" s="1"/>
  <c r="D1227" i="44" a="1"/>
  <c r="D1227" i="44" s="1"/>
  <c r="D1233" i="44" a="1"/>
  <c r="D1233" i="44" s="1"/>
  <c r="D1239" i="44" a="1"/>
  <c r="D1239" i="44" s="1"/>
  <c r="D460" i="44" a="1"/>
  <c r="D460" i="44" s="1"/>
  <c r="D507" i="44" a="1"/>
  <c r="D507" i="44" s="1"/>
  <c r="D556" i="44" a="1"/>
  <c r="D556" i="44" s="1"/>
  <c r="D606" i="44" a="1"/>
  <c r="D606" i="44" s="1"/>
  <c r="D655" i="44" a="1"/>
  <c r="D655" i="44" s="1"/>
  <c r="D701" i="44" a="1"/>
  <c r="D701" i="44" s="1"/>
  <c r="D747" i="44" a="1"/>
  <c r="D747" i="44" s="1"/>
  <c r="D790" i="44" a="1"/>
  <c r="D790" i="44" s="1"/>
  <c r="D847" i="44" a="1"/>
  <c r="D847" i="44" s="1"/>
  <c r="D858" i="44" a="1"/>
  <c r="D858" i="44" s="1"/>
  <c r="D865" i="44" a="1"/>
  <c r="D865" i="44" s="1"/>
  <c r="D879" i="44" a="1"/>
  <c r="D879" i="44" s="1"/>
  <c r="D891" i="44" a="1"/>
  <c r="D891" i="44" s="1"/>
  <c r="D896" i="44" a="1"/>
  <c r="D896" i="44" s="1"/>
  <c r="D901" i="44" a="1"/>
  <c r="D901" i="44" s="1"/>
  <c r="D907" i="44" a="1"/>
  <c r="D907" i="44" s="1"/>
  <c r="D917" i="44" a="1"/>
  <c r="D917" i="44" s="1"/>
  <c r="D929" i="44" a="1"/>
  <c r="D929" i="44" s="1"/>
  <c r="D934" i="44" a="1"/>
  <c r="D934" i="44" s="1"/>
  <c r="D945" i="44" a="1"/>
  <c r="D945" i="44" s="1"/>
  <c r="D950" i="44" a="1"/>
  <c r="D950" i="44" s="1"/>
  <c r="D956" i="44" a="1"/>
  <c r="D956" i="44" s="1"/>
  <c r="D962" i="44" a="1"/>
  <c r="D962" i="44" s="1"/>
  <c r="D967" i="44" a="1"/>
  <c r="D967" i="44" s="1"/>
  <c r="D972" i="44" a="1"/>
  <c r="D972" i="44" s="1"/>
  <c r="D978" i="44" a="1"/>
  <c r="D978" i="44" s="1"/>
  <c r="D983" i="44" a="1"/>
  <c r="D983" i="44" s="1"/>
  <c r="D1016" i="44" a="1"/>
  <c r="D1016" i="44" s="1"/>
  <c r="D1021" i="44" a="1"/>
  <c r="D1021" i="44" s="1"/>
  <c r="D1027" i="44" a="1"/>
  <c r="D1027" i="44" s="1"/>
  <c r="D1032" i="44" a="1"/>
  <c r="D1032" i="44" s="1"/>
  <c r="D1037" i="44" a="1"/>
  <c r="D1037" i="44" s="1"/>
  <c r="D1043" i="44" a="1"/>
  <c r="D1043" i="44" s="1"/>
  <c r="D1050" i="44" a="1"/>
  <c r="D1050" i="44" s="1"/>
  <c r="D1067" i="44" a="1"/>
  <c r="D1067" i="44" s="1"/>
  <c r="D1073" i="44" a="1"/>
  <c r="D1073" i="44" s="1"/>
  <c r="D1080" i="44" a="1"/>
  <c r="D1080" i="44" s="1"/>
  <c r="D1086" i="44" a="1"/>
  <c r="D1086" i="44" s="1"/>
  <c r="D1092" i="44" a="1"/>
  <c r="D1092" i="44" s="1"/>
  <c r="D1098" i="44" a="1"/>
  <c r="D1098" i="44" s="1"/>
  <c r="D1111" i="44" a="1"/>
  <c r="D1111" i="44" s="1"/>
  <c r="D1117" i="44" a="1"/>
  <c r="D1117" i="44" s="1"/>
  <c r="D1123" i="44" a="1"/>
  <c r="D1123" i="44" s="1"/>
  <c r="D1128" i="44" a="1"/>
  <c r="D1128" i="44" s="1"/>
  <c r="D1134" i="44" a="1"/>
  <c r="D1134" i="44" s="1"/>
  <c r="D1140" i="44" a="1"/>
  <c r="D1140" i="44" s="1"/>
  <c r="D1152" i="44" a="1"/>
  <c r="D1152" i="44" s="1"/>
  <c r="D1157" i="44" a="1"/>
  <c r="D1157" i="44" s="1"/>
  <c r="D1169" i="44" a="1"/>
  <c r="D1169" i="44" s="1"/>
  <c r="D1175" i="44" a="1"/>
  <c r="D1175" i="44" s="1"/>
  <c r="D1181" i="44" a="1"/>
  <c r="D1181" i="44" s="1"/>
  <c r="D1187" i="44" a="1"/>
  <c r="D1187" i="44" s="1"/>
  <c r="D1193" i="44" a="1"/>
  <c r="D1193" i="44" s="1"/>
  <c r="D1199" i="44" a="1"/>
  <c r="D1199" i="44" s="1"/>
  <c r="D1216" i="44" a="1"/>
  <c r="D1216" i="44" s="1"/>
  <c r="D1222" i="44" a="1"/>
  <c r="D1222" i="44" s="1"/>
  <c r="D1240" i="44" a="1"/>
  <c r="D1240" i="44" s="1"/>
  <c r="D514" i="44" a="1"/>
  <c r="D514" i="44" s="1"/>
  <c r="D613" i="44" a="1"/>
  <c r="D613" i="44" s="1"/>
  <c r="D796" i="44" a="1"/>
  <c r="D796" i="44" s="1"/>
  <c r="D834" i="44" a="1"/>
  <c r="D834" i="44" s="1"/>
  <c r="D848" i="44" a="1"/>
  <c r="D848" i="44" s="1"/>
  <c r="D859" i="44" a="1"/>
  <c r="D859" i="44" s="1"/>
  <c r="D866" i="44" a="1"/>
  <c r="D866" i="44" s="1"/>
  <c r="D872" i="44" a="1"/>
  <c r="D872" i="44" s="1"/>
  <c r="D885" i="44" a="1"/>
  <c r="D885" i="44" s="1"/>
  <c r="D897" i="44" a="1"/>
  <c r="D897" i="44" s="1"/>
  <c r="D902" i="44" a="1"/>
  <c r="D902" i="44" s="1"/>
  <c r="D913" i="44" a="1"/>
  <c r="D913" i="44" s="1"/>
  <c r="D918" i="44" a="1"/>
  <c r="D918" i="44" s="1"/>
  <c r="D924" i="44" a="1"/>
  <c r="D924" i="44" s="1"/>
  <c r="D930" i="44" a="1"/>
  <c r="D930" i="44" s="1"/>
  <c r="D935" i="44" a="1"/>
  <c r="D935" i="44" s="1"/>
  <c r="D940" i="44" a="1"/>
  <c r="D940" i="44" s="1"/>
  <c r="D946" i="44" a="1"/>
  <c r="D946" i="44" s="1"/>
  <c r="D951" i="44" a="1"/>
  <c r="D951" i="44" s="1"/>
  <c r="D984" i="44" a="1"/>
  <c r="D984" i="44" s="1"/>
  <c r="D989" i="44" a="1"/>
  <c r="D989" i="44" s="1"/>
  <c r="D995" i="44" a="1"/>
  <c r="D995" i="44" s="1"/>
  <c r="D1000" i="44" a="1"/>
  <c r="D1000" i="44" s="1"/>
  <c r="D1005" i="44" a="1"/>
  <c r="D1005" i="44" s="1"/>
  <c r="D1011" i="44" a="1"/>
  <c r="D1011" i="44" s="1"/>
  <c r="D1017" i="44" a="1"/>
  <c r="D1017" i="44" s="1"/>
  <c r="D1022" i="44" a="1"/>
  <c r="D1022" i="44" s="1"/>
  <c r="D1033" i="44" a="1"/>
  <c r="D1033" i="44" s="1"/>
  <c r="D1038" i="44" a="1"/>
  <c r="D1038" i="44" s="1"/>
  <c r="D1055" i="44" a="1"/>
  <c r="D1055" i="44" s="1"/>
  <c r="D1061" i="44" a="1"/>
  <c r="D1061" i="44" s="1"/>
  <c r="D1068" i="44" a="1"/>
  <c r="D1068" i="44" s="1"/>
  <c r="D1074" i="44" a="1"/>
  <c r="D1074" i="44" s="1"/>
  <c r="D1081" i="44" a="1"/>
  <c r="D1081" i="44" s="1"/>
  <c r="D1099" i="44" a="1"/>
  <c r="D1099" i="44" s="1"/>
  <c r="D1105" i="44" a="1"/>
  <c r="D1105" i="44" s="1"/>
  <c r="D1112" i="44" a="1"/>
  <c r="D1112" i="44" s="1"/>
  <c r="D1118" i="44" a="1"/>
  <c r="D1118" i="44" s="1"/>
  <c r="D1129" i="44" a="1"/>
  <c r="D1129" i="44" s="1"/>
  <c r="D1135" i="44" a="1"/>
  <c r="D1135" i="44" s="1"/>
  <c r="D1147" i="44" a="1"/>
  <c r="D1147" i="44" s="1"/>
  <c r="D1153" i="44" a="1"/>
  <c r="D1153" i="44" s="1"/>
  <c r="D1158" i="44" a="1"/>
  <c r="D1158" i="44" s="1"/>
  <c r="D1164" i="44" a="1"/>
  <c r="D1164" i="44" s="1"/>
  <c r="D1170" i="44" a="1"/>
  <c r="D1170" i="44" s="1"/>
  <c r="D1176" i="44" a="1"/>
  <c r="D1176" i="44" s="1"/>
  <c r="D1182" i="44" a="1"/>
  <c r="D1182" i="44" s="1"/>
  <c r="D1188" i="44" a="1"/>
  <c r="D1188" i="44" s="1"/>
  <c r="D1194" i="44" a="1"/>
  <c r="D1194" i="44" s="1"/>
  <c r="D1200" i="44" a="1"/>
  <c r="D1200" i="44" s="1"/>
  <c r="D1205" i="44" a="1"/>
  <c r="D1205" i="44" s="1"/>
  <c r="D1211" i="44" a="1"/>
  <c r="D1211" i="44" s="1"/>
  <c r="D1217" i="44" a="1"/>
  <c r="D1217" i="44" s="1"/>
  <c r="D1228" i="44" a="1"/>
  <c r="D1228" i="44" s="1"/>
  <c r="D1234" i="44" a="1"/>
  <c r="D1234" i="44" s="1"/>
  <c r="D1241" i="44" a="1"/>
  <c r="D1241" i="44" s="1"/>
  <c r="D473" i="44" a="1"/>
  <c r="D473" i="44" s="1"/>
  <c r="D519" i="44" a="1"/>
  <c r="D519" i="44" s="1"/>
  <c r="D569" i="44" a="1"/>
  <c r="D569" i="44" s="1"/>
  <c r="D619" i="44" a="1"/>
  <c r="D619" i="44" s="1"/>
  <c r="D667" i="44" a="1"/>
  <c r="D667" i="44" s="1"/>
  <c r="D714" i="44" a="1"/>
  <c r="D714" i="44" s="1"/>
  <c r="D757" i="44" a="1"/>
  <c r="D757" i="44" s="1"/>
  <c r="D802" i="44" a="1"/>
  <c r="D802" i="44" s="1"/>
  <c r="D874" i="44" a="1"/>
  <c r="D874" i="44" s="1"/>
  <c r="D881" i="44" a="1"/>
  <c r="D881" i="44" s="1"/>
  <c r="D886" i="44" a="1"/>
  <c r="D886" i="44" s="1"/>
  <c r="D892" i="44" a="1"/>
  <c r="D892" i="44" s="1"/>
  <c r="D898" i="44" a="1"/>
  <c r="D898" i="44" s="1"/>
  <c r="D903" i="44" a="1"/>
  <c r="D903" i="44" s="1"/>
  <c r="D908" i="44" a="1"/>
  <c r="D908" i="44" s="1"/>
  <c r="D914" i="44" a="1"/>
  <c r="D914" i="44" s="1"/>
  <c r="D919" i="44" a="1"/>
  <c r="D919" i="44" s="1"/>
  <c r="D952" i="44" a="1"/>
  <c r="D952" i="44" s="1"/>
  <c r="D957" i="44" a="1"/>
  <c r="D957" i="44" s="1"/>
  <c r="D963" i="44" a="1"/>
  <c r="D963" i="44" s="1"/>
  <c r="D968" i="44" a="1"/>
  <c r="D968" i="44" s="1"/>
  <c r="D973" i="44" a="1"/>
  <c r="D973" i="44" s="1"/>
  <c r="D979" i="44" a="1"/>
  <c r="D979" i="44" s="1"/>
  <c r="D985" i="44" a="1"/>
  <c r="D985" i="44" s="1"/>
  <c r="D990" i="44" a="1"/>
  <c r="D990" i="44" s="1"/>
  <c r="D1001" i="44" a="1"/>
  <c r="D1001" i="44" s="1"/>
  <c r="D1006" i="44" a="1"/>
  <c r="D1006" i="44" s="1"/>
  <c r="D1018" i="44" a="1"/>
  <c r="D1018" i="44" s="1"/>
  <c r="D1028" i="44" a="1"/>
  <c r="D1028" i="44" s="1"/>
  <c r="D1034" i="44" a="1"/>
  <c r="D1034" i="44" s="1"/>
  <c r="D1039" i="44" a="1"/>
  <c r="D1039" i="44" s="1"/>
  <c r="D1044" i="44" a="1"/>
  <c r="D1044" i="44" s="1"/>
  <c r="D1051" i="44" a="1"/>
  <c r="D1051" i="44" s="1"/>
  <c r="D1056" i="44" a="1"/>
  <c r="D1056" i="44" s="1"/>
  <c r="D1062" i="44" a="1"/>
  <c r="D1062" i="44" s="1"/>
  <c r="D1082" i="44" a="1"/>
  <c r="D1082" i="44" s="1"/>
  <c r="D1087" i="44" a="1"/>
  <c r="D1087" i="44" s="1"/>
  <c r="D1093" i="44" a="1"/>
  <c r="D1093" i="44" s="1"/>
  <c r="D1100" i="44" a="1"/>
  <c r="D1100" i="44" s="1"/>
  <c r="D1106" i="44" a="1"/>
  <c r="D1106" i="44" s="1"/>
  <c r="D1113" i="44" a="1"/>
  <c r="D1113" i="44" s="1"/>
  <c r="D1124" i="44" a="1"/>
  <c r="D1124" i="44" s="1"/>
  <c r="D1130" i="44" a="1"/>
  <c r="D1130" i="44" s="1"/>
  <c r="D1136" i="44" a="1"/>
  <c r="D1136" i="44" s="1"/>
  <c r="D1141" i="44" a="1"/>
  <c r="D1141" i="44" s="1"/>
  <c r="D1154" i="44" a="1"/>
  <c r="D1154" i="44" s="1"/>
  <c r="D1159" i="44" a="1"/>
  <c r="D1159" i="44" s="1"/>
  <c r="D1177" i="44" a="1"/>
  <c r="D1177" i="44" s="1"/>
  <c r="D1206" i="44" a="1"/>
  <c r="D1206" i="44" s="1"/>
  <c r="D1218" i="44" a="1"/>
  <c r="D1218" i="44" s="1"/>
  <c r="D1223" i="44" a="1"/>
  <c r="D1223" i="44" s="1"/>
  <c r="D1229" i="44" a="1"/>
  <c r="D1229" i="44" s="1"/>
  <c r="D1246" i="44" a="1"/>
  <c r="D1246" i="44" s="1"/>
  <c r="D1252" i="44" a="1"/>
  <c r="D1252" i="44" s="1"/>
  <c r="D1258" i="44" a="1"/>
  <c r="D1258" i="44" s="1"/>
  <c r="D1264" i="44" a="1"/>
  <c r="D1264" i="44" s="1"/>
  <c r="D1270" i="44" a="1"/>
  <c r="D1270" i="44" s="1"/>
  <c r="D1282" i="44" a="1"/>
  <c r="D1282" i="44" s="1"/>
  <c r="D1287" i="44" a="1"/>
  <c r="D1287" i="44" s="1"/>
  <c r="D478" i="44" a="1"/>
  <c r="D478" i="44" s="1"/>
  <c r="D525" i="44" a="1"/>
  <c r="D525" i="44" s="1"/>
  <c r="D575" i="44" a="1"/>
  <c r="D575" i="44" s="1"/>
  <c r="D626" i="44" a="1"/>
  <c r="D626" i="44" s="1"/>
  <c r="D673" i="44" a="1"/>
  <c r="D673" i="44" s="1"/>
  <c r="D719" i="44" a="1"/>
  <c r="D719" i="44" s="1"/>
  <c r="D807" i="44" a="1"/>
  <c r="D807" i="44" s="1"/>
  <c r="D851" i="44" a="1"/>
  <c r="D851" i="44" s="1"/>
  <c r="D860" i="44" a="1"/>
  <c r="D860" i="44" s="1"/>
  <c r="D867" i="44" a="1"/>
  <c r="D867" i="44" s="1"/>
  <c r="D875" i="44" a="1"/>
  <c r="D875" i="44" s="1"/>
  <c r="D882" i="44" a="1"/>
  <c r="D882" i="44" s="1"/>
  <c r="D887" i="44" a="1"/>
  <c r="D887" i="44" s="1"/>
  <c r="D920" i="44" a="1"/>
  <c r="D920" i="44" s="1"/>
  <c r="D925" i="44" a="1"/>
  <c r="D925" i="44" s="1"/>
  <c r="D931" i="44" a="1"/>
  <c r="D931" i="44" s="1"/>
  <c r="D936" i="44" a="1"/>
  <c r="D936" i="44" s="1"/>
  <c r="D941" i="44" a="1"/>
  <c r="D941" i="44" s="1"/>
  <c r="D947" i="44" a="1"/>
  <c r="D947" i="44" s="1"/>
  <c r="D953" i="44" a="1"/>
  <c r="D953" i="44" s="1"/>
  <c r="D958" i="44" a="1"/>
  <c r="D958" i="44" s="1"/>
  <c r="D969" i="44" a="1"/>
  <c r="D969" i="44" s="1"/>
  <c r="D974" i="44" a="1"/>
  <c r="D974" i="44" s="1"/>
  <c r="D986" i="44" a="1"/>
  <c r="D986" i="44" s="1"/>
  <c r="D996" i="44" a="1"/>
  <c r="D996" i="44" s="1"/>
  <c r="D1002" i="44" a="1"/>
  <c r="D1002" i="44" s="1"/>
  <c r="D1007" i="44" a="1"/>
  <c r="D1007" i="44" s="1"/>
  <c r="D1012" i="44" a="1"/>
  <c r="D1012" i="44" s="1"/>
  <c r="D1023" i="44" a="1"/>
  <c r="D1023" i="44" s="1"/>
  <c r="D1040" i="44" a="1"/>
  <c r="D1040" i="44" s="1"/>
  <c r="D1045" i="44" a="1"/>
  <c r="D1045" i="44" s="1"/>
  <c r="D1057" i="44" a="1"/>
  <c r="D1057" i="44" s="1"/>
  <c r="D1063" i="44" a="1"/>
  <c r="D1063" i="44" s="1"/>
  <c r="D1069" i="44" a="1"/>
  <c r="D1069" i="44" s="1"/>
  <c r="D1075" i="44" a="1"/>
  <c r="D1075" i="44" s="1"/>
  <c r="D1088" i="44" a="1"/>
  <c r="D1088" i="44" s="1"/>
  <c r="D1094" i="44" a="1"/>
  <c r="D1094" i="44" s="1"/>
  <c r="D1114" i="44" a="1"/>
  <c r="D1114" i="44" s="1"/>
  <c r="D1119" i="44" a="1"/>
  <c r="D1119" i="44" s="1"/>
  <c r="D1131" i="44" a="1"/>
  <c r="D1131" i="44" s="1"/>
  <c r="D1142" i="44" a="1"/>
  <c r="D1142" i="44" s="1"/>
  <c r="D1148" i="44" a="1"/>
  <c r="D1148" i="44" s="1"/>
  <c r="D1165" i="44" a="1"/>
  <c r="D1165" i="44" s="1"/>
  <c r="D1171" i="44" a="1"/>
  <c r="D1171" i="44" s="1"/>
  <c r="D1178" i="44" a="1"/>
  <c r="D1178" i="44" s="1"/>
  <c r="D1183" i="44" a="1"/>
  <c r="D1183" i="44" s="1"/>
  <c r="D1189" i="44" a="1"/>
  <c r="D1189" i="44" s="1"/>
  <c r="D1195" i="44" a="1"/>
  <c r="D1195" i="44" s="1"/>
  <c r="D1201" i="44" a="1"/>
  <c r="D1201" i="44" s="1"/>
  <c r="D1207" i="44" a="1"/>
  <c r="D1207" i="44" s="1"/>
  <c r="D1212" i="44" a="1"/>
  <c r="D1212" i="44" s="1"/>
  <c r="D1224" i="44" a="1"/>
  <c r="D1224" i="44" s="1"/>
  <c r="D1202" i="44" a="1"/>
  <c r="D1202" i="44" s="1"/>
  <c r="D1236" i="44" a="1"/>
  <c r="D1236" i="44" s="1"/>
  <c r="D1274" i="44" a="1"/>
  <c r="D1274" i="44" s="1"/>
  <c r="D1281" i="44" a="1"/>
  <c r="D1281" i="44" s="1"/>
  <c r="D1289" i="44" a="1"/>
  <c r="D1289" i="44" s="1"/>
  <c r="D1295" i="44" a="1"/>
  <c r="D1295" i="44" s="1"/>
  <c r="D1300" i="44" a="1"/>
  <c r="D1300" i="44" s="1"/>
  <c r="D1312" i="44" a="1"/>
  <c r="D1312" i="44" s="1"/>
  <c r="D1318" i="44" a="1"/>
  <c r="D1318" i="44" s="1"/>
  <c r="D1324" i="44" a="1"/>
  <c r="D1324" i="44" s="1"/>
  <c r="D1331" i="44" a="1"/>
  <c r="D1331" i="44" s="1"/>
  <c r="D1343" i="44" a="1"/>
  <c r="D1343" i="44" s="1"/>
  <c r="D1350" i="44" a="1"/>
  <c r="D1350" i="44" s="1"/>
  <c r="D1355" i="44" a="1"/>
  <c r="D1355" i="44" s="1"/>
  <c r="D1362" i="44" a="1"/>
  <c r="D1362" i="44" s="1"/>
  <c r="D1368" i="44" a="1"/>
  <c r="D1368" i="44" s="1"/>
  <c r="D1374" i="44" a="1"/>
  <c r="D1374" i="44" s="1"/>
  <c r="D1381" i="44" a="1"/>
  <c r="D1381" i="44" s="1"/>
  <c r="D1393" i="44" a="1"/>
  <c r="D1393" i="44" s="1"/>
  <c r="D1399" i="44" a="1"/>
  <c r="D1399" i="44" s="1"/>
  <c r="D1405" i="44" a="1"/>
  <c r="D1405" i="44" s="1"/>
  <c r="D1412" i="44" a="1"/>
  <c r="D1412" i="44" s="1"/>
  <c r="D1418" i="44" a="1"/>
  <c r="D1418" i="44" s="1"/>
  <c r="D1424" i="44" a="1"/>
  <c r="D1424" i="44" s="1"/>
  <c r="D1443" i="44" a="1"/>
  <c r="D1443" i="44" s="1"/>
  <c r="D1449" i="44" a="1"/>
  <c r="D1449" i="44" s="1"/>
  <c r="D1462" i="44" a="1"/>
  <c r="D1462" i="44" s="1"/>
  <c r="D1475" i="44" a="1"/>
  <c r="D1475" i="44" s="1"/>
  <c r="D1482" i="44" a="1"/>
  <c r="D1482" i="44" s="1"/>
  <c r="D1489" i="44" a="1"/>
  <c r="D1489" i="44" s="1"/>
  <c r="D1495" i="44" a="1"/>
  <c r="D1495" i="44" s="1"/>
  <c r="D1501" i="44" a="1"/>
  <c r="D1501" i="44" s="1"/>
  <c r="D1514" i="44" a="1"/>
  <c r="D1514" i="44" s="1"/>
  <c r="D1520" i="44" a="1"/>
  <c r="D1520" i="44" s="1"/>
  <c r="D1539" i="44" a="1"/>
  <c r="D1539" i="44" s="1"/>
  <c r="D1545" i="44" a="1"/>
  <c r="D1545" i="44" s="1"/>
  <c r="D1551" i="44" a="1"/>
  <c r="D1551" i="44" s="1"/>
  <c r="D1558" i="44" a="1"/>
  <c r="D1558" i="44" s="1"/>
  <c r="D1564" i="44" a="1"/>
  <c r="D1564" i="44" s="1"/>
  <c r="D1570" i="44" a="1"/>
  <c r="D1570" i="44" s="1"/>
  <c r="D1582" i="44" a="1"/>
  <c r="D1582" i="44" s="1"/>
  <c r="D1589" i="44" a="1"/>
  <c r="D1589" i="44" s="1"/>
  <c r="D1595" i="44" a="1"/>
  <c r="D1595" i="44" s="1"/>
  <c r="D1601" i="44" a="1"/>
  <c r="D1601" i="44" s="1"/>
  <c r="D1608" i="44" a="1"/>
  <c r="D1608" i="44" s="1"/>
  <c r="D1613" i="44" a="1"/>
  <c r="D1613" i="44" s="1"/>
  <c r="D1620" i="44" a="1"/>
  <c r="D1620" i="44" s="1"/>
  <c r="D1626" i="44" a="1"/>
  <c r="D1626" i="44" s="1"/>
  <c r="D1633" i="44" a="1"/>
  <c r="D1633" i="44" s="1"/>
  <c r="D1639" i="44" a="1"/>
  <c r="D1639" i="44" s="1"/>
  <c r="D1652" i="44" a="1"/>
  <c r="D1652" i="44" s="1"/>
  <c r="D1658" i="44" a="1"/>
  <c r="D1658" i="44" s="1"/>
  <c r="D1665" i="44" a="1"/>
  <c r="D1665" i="44" s="1"/>
  <c r="D1671" i="44" a="1"/>
  <c r="D1671" i="44" s="1"/>
  <c r="D1685" i="44" a="1"/>
  <c r="D1685" i="44" s="1"/>
  <c r="D1693" i="44" a="1"/>
  <c r="D1693" i="44" s="1"/>
  <c r="D1701" i="44" a="1"/>
  <c r="D1701" i="44" s="1"/>
  <c r="D1709" i="44" a="1"/>
  <c r="D1709" i="44" s="1"/>
  <c r="D1717" i="44" a="1"/>
  <c r="D1717" i="44" s="1"/>
  <c r="D1725" i="44" a="1"/>
  <c r="D1725" i="44" s="1"/>
  <c r="D1733" i="44" a="1"/>
  <c r="D1733" i="44" s="1"/>
  <c r="D1741" i="44" a="1"/>
  <c r="D1741" i="44" s="1"/>
  <c r="D1749" i="44" a="1"/>
  <c r="D1749" i="44" s="1"/>
  <c r="D1757" i="44" a="1"/>
  <c r="D1757" i="44" s="1"/>
  <c r="D1765" i="44" a="1"/>
  <c r="D1765" i="44" s="1"/>
  <c r="D1773" i="44" a="1"/>
  <c r="D1773" i="44" s="1"/>
  <c r="D1781" i="44" a="1"/>
  <c r="D1781" i="44" s="1"/>
  <c r="D1789" i="44" a="1"/>
  <c r="D1789" i="44" s="1"/>
  <c r="D1797" i="44" a="1"/>
  <c r="D1797" i="44" s="1"/>
  <c r="D1805" i="44" a="1"/>
  <c r="D1805" i="44" s="1"/>
  <c r="D1813" i="44" a="1"/>
  <c r="D1813" i="44" s="1"/>
  <c r="D1821" i="44" a="1"/>
  <c r="D1821" i="44" s="1"/>
  <c r="D1829" i="44" a="1"/>
  <c r="D1829" i="44" s="1"/>
  <c r="D1837" i="44" a="1"/>
  <c r="D1837" i="44" s="1"/>
  <c r="D1845" i="44" a="1"/>
  <c r="D1845" i="44" s="1"/>
  <c r="D1853" i="44" a="1"/>
  <c r="D1853" i="44" s="1"/>
  <c r="D1861" i="44" a="1"/>
  <c r="D1861" i="44" s="1"/>
  <c r="D1869" i="44" a="1"/>
  <c r="D1869" i="44" s="1"/>
  <c r="D1208" i="44" a="1"/>
  <c r="D1208" i="44" s="1"/>
  <c r="D1242" i="44" a="1"/>
  <c r="D1242" i="44" s="1"/>
  <c r="D1251" i="44" a="1"/>
  <c r="D1251" i="44" s="1"/>
  <c r="D1259" i="44" a="1"/>
  <c r="D1259" i="44" s="1"/>
  <c r="D1266" i="44" a="1"/>
  <c r="D1266" i="44" s="1"/>
  <c r="D1301" i="44" a="1"/>
  <c r="D1301" i="44" s="1"/>
  <c r="D1307" i="44" a="1"/>
  <c r="D1307" i="44" s="1"/>
  <c r="D1313" i="44" a="1"/>
  <c r="D1313" i="44" s="1"/>
  <c r="D1325" i="44" a="1"/>
  <c r="D1325" i="44" s="1"/>
  <c r="D1337" i="44" a="1"/>
  <c r="D1337" i="44" s="1"/>
  <c r="D1356" i="44" a="1"/>
  <c r="D1356" i="44" s="1"/>
  <c r="D1363" i="44" a="1"/>
  <c r="D1363" i="44" s="1"/>
  <c r="D1375" i="44" a="1"/>
  <c r="D1375" i="44" s="1"/>
  <c r="D1382" i="44" a="1"/>
  <c r="D1382" i="44" s="1"/>
  <c r="D1387" i="44" a="1"/>
  <c r="D1387" i="44" s="1"/>
  <c r="D1394" i="44" a="1"/>
  <c r="D1394" i="44" s="1"/>
  <c r="D1400" i="44" a="1"/>
  <c r="D1400" i="44" s="1"/>
  <c r="D1406" i="44" a="1"/>
  <c r="D1406" i="44" s="1"/>
  <c r="D1413" i="44" a="1"/>
  <c r="D1413" i="44" s="1"/>
  <c r="D1425" i="44" a="1"/>
  <c r="D1425" i="44" s="1"/>
  <c r="D1431" i="44" a="1"/>
  <c r="D1431" i="44" s="1"/>
  <c r="D1437" i="44" a="1"/>
  <c r="D1437" i="44" s="1"/>
  <c r="D1444" i="44" a="1"/>
  <c r="D1444" i="44" s="1"/>
  <c r="D1450" i="44" a="1"/>
  <c r="D1450" i="44" s="1"/>
  <c r="D1456" i="44" a="1"/>
  <c r="D1456" i="44" s="1"/>
  <c r="D1469" i="44" a="1"/>
  <c r="D1469" i="44" s="1"/>
  <c r="D1476" i="44" a="1"/>
  <c r="D1476" i="44" s="1"/>
  <c r="D1490" i="44" a="1"/>
  <c r="D1490" i="44" s="1"/>
  <c r="D1496" i="44" a="1"/>
  <c r="D1496" i="44" s="1"/>
  <c r="D1502" i="44" a="1"/>
  <c r="D1502" i="44" s="1"/>
  <c r="D1508" i="44" a="1"/>
  <c r="D1508" i="44" s="1"/>
  <c r="D1521" i="44" a="1"/>
  <c r="D1521" i="44" s="1"/>
  <c r="D1527" i="44" a="1"/>
  <c r="D1527" i="44" s="1"/>
  <c r="D1533" i="44" a="1"/>
  <c r="D1533" i="44" s="1"/>
  <c r="D1546" i="44" a="1"/>
  <c r="D1546" i="44" s="1"/>
  <c r="D1552" i="44" a="1"/>
  <c r="D1552" i="44" s="1"/>
  <c r="D1571" i="44" a="1"/>
  <c r="D1571" i="44" s="1"/>
  <c r="D1577" i="44" a="1"/>
  <c r="D1577" i="44" s="1"/>
  <c r="D1583" i="44" a="1"/>
  <c r="D1583" i="44" s="1"/>
  <c r="D1590" i="44" a="1"/>
  <c r="D1590" i="44" s="1"/>
  <c r="D1596" i="44" a="1"/>
  <c r="D1596" i="44" s="1"/>
  <c r="D1602" i="44" a="1"/>
  <c r="D1602" i="44" s="1"/>
  <c r="D1166" i="44" a="1"/>
  <c r="D1166" i="44" s="1"/>
  <c r="D1213" i="44" a="1"/>
  <c r="D1213" i="44" s="1"/>
  <c r="D1267" i="44" a="1"/>
  <c r="D1267" i="44" s="1"/>
  <c r="D1275" i="44" a="1"/>
  <c r="D1275" i="44" s="1"/>
  <c r="D1283" i="44" a="1"/>
  <c r="D1283" i="44" s="1"/>
  <c r="D1290" i="44" a="1"/>
  <c r="D1290" i="44" s="1"/>
  <c r="D1296" i="44" a="1"/>
  <c r="D1296" i="44" s="1"/>
  <c r="D1302" i="44" a="1"/>
  <c r="D1302" i="44" s="1"/>
  <c r="D1314" i="44" a="1"/>
  <c r="D1314" i="44" s="1"/>
  <c r="D1319" i="44" a="1"/>
  <c r="D1319" i="44" s="1"/>
  <c r="D1326" i="44" a="1"/>
  <c r="D1326" i="44" s="1"/>
  <c r="D1332" i="44" a="1"/>
  <c r="D1332" i="44" s="1"/>
  <c r="D1338" i="44" a="1"/>
  <c r="D1338" i="44" s="1"/>
  <c r="D1344" i="44" a="1"/>
  <c r="D1344" i="44" s="1"/>
  <c r="D1351" i="44" a="1"/>
  <c r="D1351" i="44" s="1"/>
  <c r="D1357" i="44" a="1"/>
  <c r="D1357" i="44" s="1"/>
  <c r="D1369" i="44" a="1"/>
  <c r="D1369" i="44" s="1"/>
  <c r="D1388" i="44" a="1"/>
  <c r="D1388" i="44" s="1"/>
  <c r="D1395" i="44" a="1"/>
  <c r="D1395" i="44" s="1"/>
  <c r="D1407" i="44" a="1"/>
  <c r="D1407" i="44" s="1"/>
  <c r="D1414" i="44" a="1"/>
  <c r="D1414" i="44" s="1"/>
  <c r="D1419" i="44" a="1"/>
  <c r="D1419" i="44" s="1"/>
  <c r="D1426" i="44" a="1"/>
  <c r="D1426" i="44" s="1"/>
  <c r="D1432" i="44" a="1"/>
  <c r="D1432" i="44" s="1"/>
  <c r="D1438" i="44" a="1"/>
  <c r="D1438" i="44" s="1"/>
  <c r="D1445" i="44" a="1"/>
  <c r="D1445" i="44" s="1"/>
  <c r="D1457" i="44" a="1"/>
  <c r="D1457" i="44" s="1"/>
  <c r="D1463" i="44" a="1"/>
  <c r="D1463" i="44" s="1"/>
  <c r="D1470" i="44" a="1"/>
  <c r="D1470" i="44" s="1"/>
  <c r="D1477" i="44" a="1"/>
  <c r="D1477" i="44" s="1"/>
  <c r="D1483" i="44" a="1"/>
  <c r="D1483" i="44" s="1"/>
  <c r="D1491" i="44" a="1"/>
  <c r="D1491" i="44" s="1"/>
  <c r="D1497" i="44" a="1"/>
  <c r="D1497" i="44" s="1"/>
  <c r="D1503" i="44" a="1"/>
  <c r="D1503" i="44" s="1"/>
  <c r="D1509" i="44" a="1"/>
  <c r="D1509" i="44" s="1"/>
  <c r="D1515" i="44" a="1"/>
  <c r="D1515" i="44" s="1"/>
  <c r="D1522" i="44" a="1"/>
  <c r="D1522" i="44" s="1"/>
  <c r="D1528" i="44" a="1"/>
  <c r="D1528" i="44" s="1"/>
  <c r="D1534" i="44" a="1"/>
  <c r="D1534" i="44" s="1"/>
  <c r="D1540" i="44" a="1"/>
  <c r="D1540" i="44" s="1"/>
  <c r="D1553" i="44" a="1"/>
  <c r="D1553" i="44" s="1"/>
  <c r="D1559" i="44" a="1"/>
  <c r="D1559" i="44" s="1"/>
  <c r="D1565" i="44" a="1"/>
  <c r="D1565" i="44" s="1"/>
  <c r="D1578" i="44" a="1"/>
  <c r="D1578" i="44" s="1"/>
  <c r="D1584" i="44" a="1"/>
  <c r="D1584" i="44" s="1"/>
  <c r="D1603" i="44" a="1"/>
  <c r="D1603" i="44" s="1"/>
  <c r="D1609" i="44" a="1"/>
  <c r="D1609" i="44" s="1"/>
  <c r="D1615" i="44" a="1"/>
  <c r="D1615" i="44" s="1"/>
  <c r="D1628" i="44" a="1"/>
  <c r="D1628" i="44" s="1"/>
  <c r="D1634" i="44" a="1"/>
  <c r="D1634" i="44" s="1"/>
  <c r="D1641" i="44" a="1"/>
  <c r="D1641" i="44" s="1"/>
  <c r="D1647" i="44" a="1"/>
  <c r="D1647" i="44" s="1"/>
  <c r="D1660" i="44" a="1"/>
  <c r="D1660" i="44" s="1"/>
  <c r="D1666" i="44" a="1"/>
  <c r="D1666" i="44" s="1"/>
  <c r="D1673" i="44" a="1"/>
  <c r="D1673" i="44" s="1"/>
  <c r="D1679" i="44" a="1"/>
  <c r="D1679" i="44" s="1"/>
  <c r="D1687" i="44" a="1"/>
  <c r="D1687" i="44" s="1"/>
  <c r="D1695" i="44" a="1"/>
  <c r="D1695" i="44" s="1"/>
  <c r="D1703" i="44" a="1"/>
  <c r="D1703" i="44" s="1"/>
  <c r="D1711" i="44" a="1"/>
  <c r="D1711" i="44" s="1"/>
  <c r="D1719" i="44" a="1"/>
  <c r="D1719" i="44" s="1"/>
  <c r="D1727" i="44" a="1"/>
  <c r="D1727" i="44" s="1"/>
  <c r="D1735" i="44" a="1"/>
  <c r="D1735" i="44" s="1"/>
  <c r="D1743" i="44" a="1"/>
  <c r="D1743" i="44" s="1"/>
  <c r="D1751" i="44" a="1"/>
  <c r="D1751" i="44" s="1"/>
  <c r="D1759" i="44" a="1"/>
  <c r="D1759" i="44" s="1"/>
  <c r="D1767" i="44" a="1"/>
  <c r="D1767" i="44" s="1"/>
  <c r="D1775" i="44" a="1"/>
  <c r="D1775" i="44" s="1"/>
  <c r="D1783" i="44" a="1"/>
  <c r="D1783" i="44" s="1"/>
  <c r="D1791" i="44" a="1"/>
  <c r="D1791" i="44" s="1"/>
  <c r="D1799" i="44" a="1"/>
  <c r="D1799" i="44" s="1"/>
  <c r="D1807" i="44" a="1"/>
  <c r="D1807" i="44" s="1"/>
  <c r="D1815" i="44" a="1"/>
  <c r="D1815" i="44" s="1"/>
  <c r="D1823" i="44" a="1"/>
  <c r="D1823" i="44" s="1"/>
  <c r="D1831" i="44" a="1"/>
  <c r="D1831" i="44" s="1"/>
  <c r="D1839" i="44" a="1"/>
  <c r="D1839" i="44" s="1"/>
  <c r="D1847" i="44" a="1"/>
  <c r="D1847" i="44" s="1"/>
  <c r="D1855" i="44" a="1"/>
  <c r="D1855" i="44" s="1"/>
  <c r="D1172" i="44" a="1"/>
  <c r="D1172" i="44" s="1"/>
  <c r="D1219" i="44" a="1"/>
  <c r="D1219" i="44" s="1"/>
  <c r="D1244" i="44" a="1"/>
  <c r="D1244" i="44" s="1"/>
  <c r="D1253" i="44" a="1"/>
  <c r="D1253" i="44" s="1"/>
  <c r="D1260" i="44" a="1"/>
  <c r="D1260" i="44" s="1"/>
  <c r="D1268" i="44" a="1"/>
  <c r="D1268" i="44" s="1"/>
  <c r="D1276" i="44" a="1"/>
  <c r="D1276" i="44" s="1"/>
  <c r="D1291" i="44" a="1"/>
  <c r="D1291" i="44" s="1"/>
  <c r="D1297" i="44" a="1"/>
  <c r="D1297" i="44" s="1"/>
  <c r="D1303" i="44" a="1"/>
  <c r="D1303" i="44" s="1"/>
  <c r="D1308" i="44" a="1"/>
  <c r="D1308" i="44" s="1"/>
  <c r="D1320" i="44" a="1"/>
  <c r="D1320" i="44" s="1"/>
  <c r="D1327" i="44" a="1"/>
  <c r="D1327" i="44" s="1"/>
  <c r="D1333" i="44" a="1"/>
  <c r="D1333" i="44" s="1"/>
  <c r="D1339" i="44" a="1"/>
  <c r="D1339" i="44" s="1"/>
  <c r="D1345" i="44" a="1"/>
  <c r="D1345" i="44" s="1"/>
  <c r="D1352" i="44" a="1"/>
  <c r="D1352" i="44" s="1"/>
  <c r="D1358" i="44" a="1"/>
  <c r="D1358" i="44" s="1"/>
  <c r="D1364" i="44" a="1"/>
  <c r="D1364" i="44" s="1"/>
  <c r="D1370" i="44" a="1"/>
  <c r="D1370" i="44" s="1"/>
  <c r="D1376" i="44" a="1"/>
  <c r="D1376" i="44" s="1"/>
  <c r="D1383" i="44" a="1"/>
  <c r="D1383" i="44" s="1"/>
  <c r="D1389" i="44" a="1"/>
  <c r="D1389" i="44" s="1"/>
  <c r="D1401" i="44" a="1"/>
  <c r="D1401" i="44" s="1"/>
  <c r="D1420" i="44" a="1"/>
  <c r="D1420" i="44" s="1"/>
  <c r="D1427" i="44" a="1"/>
  <c r="D1427" i="44" s="1"/>
  <c r="D1439" i="44" a="1"/>
  <c r="D1439" i="44" s="1"/>
  <c r="D1446" i="44" a="1"/>
  <c r="D1446" i="44" s="1"/>
  <c r="D1451" i="44" a="1"/>
  <c r="D1451" i="44" s="1"/>
  <c r="D1458" i="44" a="1"/>
  <c r="D1458" i="44" s="1"/>
  <c r="D1464" i="44" a="1"/>
  <c r="D1464" i="44" s="1"/>
  <c r="D1471" i="44" a="1"/>
  <c r="D1471" i="44" s="1"/>
  <c r="D1478" i="44" a="1"/>
  <c r="D1478" i="44" s="1"/>
  <c r="D1484" i="44" a="1"/>
  <c r="D1484" i="44" s="1"/>
  <c r="D1498" i="44" a="1"/>
  <c r="D1498" i="44" s="1"/>
  <c r="D1510" i="44" a="1"/>
  <c r="D1510" i="44" s="1"/>
  <c r="D1516" i="44" a="1"/>
  <c r="D1516" i="44" s="1"/>
  <c r="D1523" i="44" a="1"/>
  <c r="D1523" i="44" s="1"/>
  <c r="D1529" i="44" a="1"/>
  <c r="D1529" i="44" s="1"/>
  <c r="D1535" i="44" a="1"/>
  <c r="D1535" i="44" s="1"/>
  <c r="D1541" i="44" a="1"/>
  <c r="D1541" i="44" s="1"/>
  <c r="D1547" i="44" a="1"/>
  <c r="D1547" i="44" s="1"/>
  <c r="D1554" i="44" a="1"/>
  <c r="D1554" i="44" s="1"/>
  <c r="D1560" i="44" a="1"/>
  <c r="D1560" i="44" s="1"/>
  <c r="D1566" i="44" a="1"/>
  <c r="D1566" i="44" s="1"/>
  <c r="D1572" i="44" a="1"/>
  <c r="D1572" i="44" s="1"/>
  <c r="D1585" i="44" a="1"/>
  <c r="D1585" i="44" s="1"/>
  <c r="D1591" i="44" a="1"/>
  <c r="D1591" i="44" s="1"/>
  <c r="D1597" i="44" a="1"/>
  <c r="D1597" i="44" s="1"/>
  <c r="D1610" i="44" a="1"/>
  <c r="D1610" i="44" s="1"/>
  <c r="D1616" i="44" a="1"/>
  <c r="D1616" i="44" s="1"/>
  <c r="D1622" i="44" a="1"/>
  <c r="D1622" i="44" s="1"/>
  <c r="D1629" i="44" a="1"/>
  <c r="D1629" i="44" s="1"/>
  <c r="D1635" i="44" a="1"/>
  <c r="D1635" i="44" s="1"/>
  <c r="D1648" i="44" a="1"/>
  <c r="D1648" i="44" s="1"/>
  <c r="D1654" i="44" a="1"/>
  <c r="D1654" i="44" s="1"/>
  <c r="D1661" i="44" a="1"/>
  <c r="D1661" i="44" s="1"/>
  <c r="D1667" i="44" a="1"/>
  <c r="D1667" i="44" s="1"/>
  <c r="D1680" i="44" a="1"/>
  <c r="D1680" i="44" s="1"/>
  <c r="D1688" i="44" a="1"/>
  <c r="D1688" i="44" s="1"/>
  <c r="D1696" i="44" a="1"/>
  <c r="D1696" i="44" s="1"/>
  <c r="D1704" i="44" a="1"/>
  <c r="D1704" i="44" s="1"/>
  <c r="D1712" i="44" a="1"/>
  <c r="D1712" i="44" s="1"/>
  <c r="D1720" i="44" a="1"/>
  <c r="D1720" i="44" s="1"/>
  <c r="D1728" i="44" a="1"/>
  <c r="D1728" i="44" s="1"/>
  <c r="D1736" i="44" a="1"/>
  <c r="D1736" i="44" s="1"/>
  <c r="D1744" i="44" a="1"/>
  <c r="D1744" i="44" s="1"/>
  <c r="D1752" i="44" a="1"/>
  <c r="D1752" i="44" s="1"/>
  <c r="D1760" i="44" a="1"/>
  <c r="D1760" i="44" s="1"/>
  <c r="D1768" i="44" a="1"/>
  <c r="D1768" i="44" s="1"/>
  <c r="D1776" i="44" a="1"/>
  <c r="D1776" i="44" s="1"/>
  <c r="D1784" i="44" a="1"/>
  <c r="D1784" i="44" s="1"/>
  <c r="D1792" i="44" a="1"/>
  <c r="D1792" i="44" s="1"/>
  <c r="D1800" i="44" a="1"/>
  <c r="D1800" i="44" s="1"/>
  <c r="D1808" i="44" a="1"/>
  <c r="D1808" i="44" s="1"/>
  <c r="D1816" i="44" a="1"/>
  <c r="D1816" i="44" s="1"/>
  <c r="D1824" i="44" a="1"/>
  <c r="D1824" i="44" s="1"/>
  <c r="D1832" i="44" a="1"/>
  <c r="D1832" i="44" s="1"/>
  <c r="D1225" i="44" a="1"/>
  <c r="D1225" i="44" s="1"/>
  <c r="D1245" i="44" a="1"/>
  <c r="D1245" i="44" s="1"/>
  <c r="D1254" i="44" a="1"/>
  <c r="D1254" i="44" s="1"/>
  <c r="D1262" i="44" a="1"/>
  <c r="D1262" i="44" s="1"/>
  <c r="D1269" i="44" a="1"/>
  <c r="D1269" i="44" s="1"/>
  <c r="D1277" i="44" a="1"/>
  <c r="D1277" i="44" s="1"/>
  <c r="D1285" i="44" a="1"/>
  <c r="D1285" i="44" s="1"/>
  <c r="D1304" i="44" a="1"/>
  <c r="D1304" i="44" s="1"/>
  <c r="D1309" i="44" a="1"/>
  <c r="D1309" i="44" s="1"/>
  <c r="D1315" i="44" a="1"/>
  <c r="D1315" i="44" s="1"/>
  <c r="D1321" i="44" a="1"/>
  <c r="D1321" i="44" s="1"/>
  <c r="D1334" i="44" a="1"/>
  <c r="D1334" i="44" s="1"/>
  <c r="D1340" i="44" a="1"/>
  <c r="D1340" i="44" s="1"/>
  <c r="D1346" i="44" a="1"/>
  <c r="D1346" i="44" s="1"/>
  <c r="D1359" i="44" a="1"/>
  <c r="D1359" i="44" s="1"/>
  <c r="D1365" i="44" a="1"/>
  <c r="D1365" i="44" s="1"/>
  <c r="D1371" i="44" a="1"/>
  <c r="D1371" i="44" s="1"/>
  <c r="D1377" i="44" a="1"/>
  <c r="D1377" i="44" s="1"/>
  <c r="D1384" i="44" a="1"/>
  <c r="D1384" i="44" s="1"/>
  <c r="D1390" i="44" a="1"/>
  <c r="D1390" i="44" s="1"/>
  <c r="D1396" i="44" a="1"/>
  <c r="D1396" i="44" s="1"/>
  <c r="D1402" i="44" a="1"/>
  <c r="D1402" i="44" s="1"/>
  <c r="D1408" i="44" a="1"/>
  <c r="D1408" i="44" s="1"/>
  <c r="D1415" i="44" a="1"/>
  <c r="D1415" i="44" s="1"/>
  <c r="D1421" i="44" a="1"/>
  <c r="D1421" i="44" s="1"/>
  <c r="D1433" i="44" a="1"/>
  <c r="D1433" i="44" s="1"/>
  <c r="D1452" i="44" a="1"/>
  <c r="D1452" i="44" s="1"/>
  <c r="D1459" i="44" a="1"/>
  <c r="D1459" i="44" s="1"/>
  <c r="D1465" i="44" a="1"/>
  <c r="D1465" i="44" s="1"/>
  <c r="D1479" i="44" a="1"/>
  <c r="D1479" i="44" s="1"/>
  <c r="D1485" i="44" a="1"/>
  <c r="D1485" i="44" s="1"/>
  <c r="D1492" i="44" a="1"/>
  <c r="D1492" i="44" s="1"/>
  <c r="D1504" i="44" a="1"/>
  <c r="D1504" i="44" s="1"/>
  <c r="D1511" i="44" a="1"/>
  <c r="D1511" i="44" s="1"/>
  <c r="D1530" i="44" a="1"/>
  <c r="D1530" i="44" s="1"/>
  <c r="D1542" i="44" a="1"/>
  <c r="D1542" i="44" s="1"/>
  <c r="D1548" i="44" a="1"/>
  <c r="D1548" i="44" s="1"/>
  <c r="D1555" i="44" a="1"/>
  <c r="D1555" i="44" s="1"/>
  <c r="D1561" i="44" a="1"/>
  <c r="D1561" i="44" s="1"/>
  <c r="D1567" i="44" a="1"/>
  <c r="D1567" i="44" s="1"/>
  <c r="D1573" i="44" a="1"/>
  <c r="D1573" i="44" s="1"/>
  <c r="D1579" i="44" a="1"/>
  <c r="D1579" i="44" s="1"/>
  <c r="D1586" i="44" a="1"/>
  <c r="D1586" i="44" s="1"/>
  <c r="D1592" i="44" a="1"/>
  <c r="D1592" i="44" s="1"/>
  <c r="D1598" i="44" a="1"/>
  <c r="D1598" i="44" s="1"/>
  <c r="D1604" i="44" a="1"/>
  <c r="D1604" i="44" s="1"/>
  <c r="D1617" i="44" a="1"/>
  <c r="D1617" i="44" s="1"/>
  <c r="D1623" i="44" a="1"/>
  <c r="D1623" i="44" s="1"/>
  <c r="D1636" i="44" a="1"/>
  <c r="D1636" i="44" s="1"/>
  <c r="D1642" i="44" a="1"/>
  <c r="D1642" i="44" s="1"/>
  <c r="D1649" i="44" a="1"/>
  <c r="D1649" i="44" s="1"/>
  <c r="D1655" i="44" a="1"/>
  <c r="D1655" i="44" s="1"/>
  <c r="D1668" i="44" a="1"/>
  <c r="D1668" i="44" s="1"/>
  <c r="D1674" i="44" a="1"/>
  <c r="D1674" i="44" s="1"/>
  <c r="D1681" i="44" a="1"/>
  <c r="D1681" i="44" s="1"/>
  <c r="D1689" i="44" a="1"/>
  <c r="D1689" i="44" s="1"/>
  <c r="D1697" i="44" a="1"/>
  <c r="D1697" i="44" s="1"/>
  <c r="D1705" i="44" a="1"/>
  <c r="D1705" i="44" s="1"/>
  <c r="D1713" i="44" a="1"/>
  <c r="D1713" i="44" s="1"/>
  <c r="D1721" i="44" a="1"/>
  <c r="D1721" i="44" s="1"/>
  <c r="D1729" i="44" a="1"/>
  <c r="D1729" i="44" s="1"/>
  <c r="D1737" i="44" a="1"/>
  <c r="D1737" i="44" s="1"/>
  <c r="D1745" i="44" a="1"/>
  <c r="D1745" i="44" s="1"/>
  <c r="D1753" i="44" a="1"/>
  <c r="D1753" i="44" s="1"/>
  <c r="D1761" i="44" a="1"/>
  <c r="D1761" i="44" s="1"/>
  <c r="D1769" i="44" a="1"/>
  <c r="D1769" i="44" s="1"/>
  <c r="D1777" i="44" a="1"/>
  <c r="D1777" i="44" s="1"/>
  <c r="D1785" i="44" a="1"/>
  <c r="D1785" i="44" s="1"/>
  <c r="D1793" i="44" a="1"/>
  <c r="D1793" i="44" s="1"/>
  <c r="D1801" i="44" a="1"/>
  <c r="D1801" i="44" s="1"/>
  <c r="D1809" i="44" a="1"/>
  <c r="D1809" i="44" s="1"/>
  <c r="D1817" i="44" a="1"/>
  <c r="D1817" i="44" s="1"/>
  <c r="D1825" i="44" a="1"/>
  <c r="D1825" i="44" s="1"/>
  <c r="D1833" i="44" a="1"/>
  <c r="D1833" i="44" s="1"/>
  <c r="D1184" i="44" a="1"/>
  <c r="D1184" i="44" s="1"/>
  <c r="D1230" i="44" a="1"/>
  <c r="D1230" i="44" s="1"/>
  <c r="D1263" i="44" a="1"/>
  <c r="D1263" i="44" s="1"/>
  <c r="D1271" i="44" a="1"/>
  <c r="D1271" i="44" s="1"/>
  <c r="D1286" i="44" a="1"/>
  <c r="D1286" i="44" s="1"/>
  <c r="D1292" i="44" a="1"/>
  <c r="D1292" i="44" s="1"/>
  <c r="D1298" i="44" a="1"/>
  <c r="D1298" i="44" s="1"/>
  <c r="D1305" i="44" a="1"/>
  <c r="D1305" i="44" s="1"/>
  <c r="D1328" i="44" a="1"/>
  <c r="D1328" i="44" s="1"/>
  <c r="D1347" i="44" a="1"/>
  <c r="D1347" i="44" s="1"/>
  <c r="D1353" i="44" a="1"/>
  <c r="D1353" i="44" s="1"/>
  <c r="D1366" i="44" a="1"/>
  <c r="D1366" i="44" s="1"/>
  <c r="D1372" i="44" a="1"/>
  <c r="D1372" i="44" s="1"/>
  <c r="D1378" i="44" a="1"/>
  <c r="D1378" i="44" s="1"/>
  <c r="D1391" i="44" a="1"/>
  <c r="D1391" i="44" s="1"/>
  <c r="D1397" i="44" a="1"/>
  <c r="D1397" i="44" s="1"/>
  <c r="D1403" i="44" a="1"/>
  <c r="D1403" i="44" s="1"/>
  <c r="D1409" i="44" a="1"/>
  <c r="D1409" i="44" s="1"/>
  <c r="D1416" i="44" a="1"/>
  <c r="D1416" i="44" s="1"/>
  <c r="D1422" i="44" a="1"/>
  <c r="D1422" i="44" s="1"/>
  <c r="D1428" i="44" a="1"/>
  <c r="D1428" i="44" s="1"/>
  <c r="D1434" i="44" a="1"/>
  <c r="D1434" i="44" s="1"/>
  <c r="D1440" i="44" a="1"/>
  <c r="D1440" i="44" s="1"/>
  <c r="D1447" i="44" a="1"/>
  <c r="D1447" i="44" s="1"/>
  <c r="D1453" i="44" a="1"/>
  <c r="D1453" i="44" s="1"/>
  <c r="D1466" i="44" a="1"/>
  <c r="D1466" i="44" s="1"/>
  <c r="D1472" i="44" a="1"/>
  <c r="D1472" i="44" s="1"/>
  <c r="D1480" i="44" a="1"/>
  <c r="D1480" i="44" s="1"/>
  <c r="D1486" i="44" a="1"/>
  <c r="D1486" i="44" s="1"/>
  <c r="D1493" i="44" a="1"/>
  <c r="D1493" i="44" s="1"/>
  <c r="D1499" i="44" a="1"/>
  <c r="D1499" i="44" s="1"/>
  <c r="D1505" i="44" a="1"/>
  <c r="D1505" i="44" s="1"/>
  <c r="D1512" i="44" a="1"/>
  <c r="D1512" i="44" s="1"/>
  <c r="D1517" i="44" a="1"/>
  <c r="D1517" i="44" s="1"/>
  <c r="D1524" i="44" a="1"/>
  <c r="D1524" i="44" s="1"/>
  <c r="D1536" i="44" a="1"/>
  <c r="D1536" i="44" s="1"/>
  <c r="D1543" i="44" a="1"/>
  <c r="D1543" i="44" s="1"/>
  <c r="D1562" i="44" a="1"/>
  <c r="D1562" i="44" s="1"/>
  <c r="D1574" i="44" a="1"/>
  <c r="D1574" i="44" s="1"/>
  <c r="D1580" i="44" a="1"/>
  <c r="D1580" i="44" s="1"/>
  <c r="D1587" i="44" a="1"/>
  <c r="D1587" i="44" s="1"/>
  <c r="D1593" i="44" a="1"/>
  <c r="D1593" i="44" s="1"/>
  <c r="D1599" i="44" a="1"/>
  <c r="D1599" i="44" s="1"/>
  <c r="D1605" i="44" a="1"/>
  <c r="D1605" i="44" s="1"/>
  <c r="D1611" i="44" a="1"/>
  <c r="D1611" i="44" s="1"/>
  <c r="D1624" i="44" a="1"/>
  <c r="D1624" i="44" s="1"/>
  <c r="D1630" i="44" a="1"/>
  <c r="D1630" i="44" s="1"/>
  <c r="D1637" i="44" a="1"/>
  <c r="D1637" i="44" s="1"/>
  <c r="D1643" i="44" a="1"/>
  <c r="D1643" i="44" s="1"/>
  <c r="D1656" i="44" a="1"/>
  <c r="D1656" i="44" s="1"/>
  <c r="D1662" i="44" a="1"/>
  <c r="D1662" i="44" s="1"/>
  <c r="D1669" i="44" a="1"/>
  <c r="D1669" i="44" s="1"/>
  <c r="D1675" i="44" a="1"/>
  <c r="D1675" i="44" s="1"/>
  <c r="D1682" i="44" a="1"/>
  <c r="D1682" i="44" s="1"/>
  <c r="D1690" i="44" a="1"/>
  <c r="D1690" i="44" s="1"/>
  <c r="D1698" i="44" a="1"/>
  <c r="D1698" i="44" s="1"/>
  <c r="D1706" i="44" a="1"/>
  <c r="D1706" i="44" s="1"/>
  <c r="D1714" i="44" a="1"/>
  <c r="D1714" i="44" s="1"/>
  <c r="D1722" i="44" a="1"/>
  <c r="D1722" i="44" s="1"/>
  <c r="D1730" i="44" a="1"/>
  <c r="D1730" i="44" s="1"/>
  <c r="D1738" i="44" a="1"/>
  <c r="D1738" i="44" s="1"/>
  <c r="D1746" i="44" a="1"/>
  <c r="D1746" i="44" s="1"/>
  <c r="D1754" i="44" a="1"/>
  <c r="D1754" i="44" s="1"/>
  <c r="D1762" i="44" a="1"/>
  <c r="D1762" i="44" s="1"/>
  <c r="D1770" i="44" a="1"/>
  <c r="D1770" i="44" s="1"/>
  <c r="D1778" i="44" a="1"/>
  <c r="D1778" i="44" s="1"/>
  <c r="D1786" i="44" a="1"/>
  <c r="D1786" i="44" s="1"/>
  <c r="D1794" i="44" a="1"/>
  <c r="D1794" i="44" s="1"/>
  <c r="D1802" i="44" a="1"/>
  <c r="D1802" i="44" s="1"/>
  <c r="D1810" i="44" a="1"/>
  <c r="D1810" i="44" s="1"/>
  <c r="D1818" i="44" a="1"/>
  <c r="D1818" i="44" s="1"/>
  <c r="D1826" i="44" a="1"/>
  <c r="D1826" i="44" s="1"/>
  <c r="D1834" i="44" a="1"/>
  <c r="D1834" i="44" s="1"/>
  <c r="D1842" i="44" a="1"/>
  <c r="D1842" i="44" s="1"/>
  <c r="D1850" i="44" a="1"/>
  <c r="D1850" i="44" s="1"/>
  <c r="D1858" i="44" a="1"/>
  <c r="D1858" i="44" s="1"/>
  <c r="D1866" i="44" a="1"/>
  <c r="D1866" i="44" s="1"/>
  <c r="D1874" i="44" a="1"/>
  <c r="D1874" i="44" s="1"/>
  <c r="D1190" i="44" a="1"/>
  <c r="D1190" i="44" s="1"/>
  <c r="D1231" i="44" a="1"/>
  <c r="D1231" i="44" s="1"/>
  <c r="D1247" i="44" a="1"/>
  <c r="D1247" i="44" s="1"/>
  <c r="D1256" i="44" a="1"/>
  <c r="D1256" i="44" s="1"/>
  <c r="D1272" i="44" a="1"/>
  <c r="D1272" i="44" s="1"/>
  <c r="D1279" i="44" a="1"/>
  <c r="D1279" i="44" s="1"/>
  <c r="D1293" i="44" a="1"/>
  <c r="D1293" i="44" s="1"/>
  <c r="D1310" i="44" a="1"/>
  <c r="D1310" i="44" s="1"/>
  <c r="D1316" i="44" a="1"/>
  <c r="D1316" i="44" s="1"/>
  <c r="D1322" i="44" a="1"/>
  <c r="D1322" i="44" s="1"/>
  <c r="D1329" i="44" a="1"/>
  <c r="D1329" i="44" s="1"/>
  <c r="D1335" i="44" a="1"/>
  <c r="D1335" i="44" s="1"/>
  <c r="D1341" i="44" a="1"/>
  <c r="D1341" i="44" s="1"/>
  <c r="D1348" i="44" a="1"/>
  <c r="D1348" i="44" s="1"/>
  <c r="D1354" i="44" a="1"/>
  <c r="D1354" i="44" s="1"/>
  <c r="D1360" i="44" a="1"/>
  <c r="D1360" i="44" s="1"/>
  <c r="D1379" i="44" a="1"/>
  <c r="D1379" i="44" s="1"/>
  <c r="D1385" i="44" a="1"/>
  <c r="D1385" i="44" s="1"/>
  <c r="D1398" i="44" a="1"/>
  <c r="D1398" i="44" s="1"/>
  <c r="D1404" i="44" a="1"/>
  <c r="D1404" i="44" s="1"/>
  <c r="D1410" i="44" a="1"/>
  <c r="D1410" i="44" s="1"/>
  <c r="D1423" i="44" a="1"/>
  <c r="D1423" i="44" s="1"/>
  <c r="D1429" i="44" a="1"/>
  <c r="D1429" i="44" s="1"/>
  <c r="D1435" i="44" a="1"/>
  <c r="D1435" i="44" s="1"/>
  <c r="D1441" i="44" a="1"/>
  <c r="D1441" i="44" s="1"/>
  <c r="D1448" i="44" a="1"/>
  <c r="D1448" i="44" s="1"/>
  <c r="D1454" i="44" a="1"/>
  <c r="D1454" i="44" s="1"/>
  <c r="D1460" i="44" a="1"/>
  <c r="D1460" i="44" s="1"/>
  <c r="D1467" i="44" a="1"/>
  <c r="D1467" i="44" s="1"/>
  <c r="D1473" i="44" a="1"/>
  <c r="D1473" i="44" s="1"/>
  <c r="D1487" i="44" a="1"/>
  <c r="D1487" i="44" s="1"/>
  <c r="D1494" i="44" a="1"/>
  <c r="D1494" i="44" s="1"/>
  <c r="D1500" i="44" a="1"/>
  <c r="D1500" i="44" s="1"/>
  <c r="D1506" i="44" a="1"/>
  <c r="D1506" i="44" s="1"/>
  <c r="D1518" i="44" a="1"/>
  <c r="D1518" i="44" s="1"/>
  <c r="D1525" i="44" a="1"/>
  <c r="D1525" i="44" s="1"/>
  <c r="D1531" i="44" a="1"/>
  <c r="D1531" i="44" s="1"/>
  <c r="D1537" i="44" a="1"/>
  <c r="D1537" i="44" s="1"/>
  <c r="D1544" i="44" a="1"/>
  <c r="D1544" i="44" s="1"/>
  <c r="D1549" i="44" a="1"/>
  <c r="D1549" i="44" s="1"/>
  <c r="D1556" i="44" a="1"/>
  <c r="D1556" i="44" s="1"/>
  <c r="D1568" i="44" a="1"/>
  <c r="D1568" i="44" s="1"/>
  <c r="D1575" i="44" a="1"/>
  <c r="D1575" i="44" s="1"/>
  <c r="D1594" i="44" a="1"/>
  <c r="D1594" i="44" s="1"/>
  <c r="D1606" i="44" a="1"/>
  <c r="D1606" i="44" s="1"/>
  <c r="D1612" i="44" a="1"/>
  <c r="D1612" i="44" s="1"/>
  <c r="D1618" i="44" a="1"/>
  <c r="D1618" i="44" s="1"/>
  <c r="D1625" i="44" a="1"/>
  <c r="D1625" i="44" s="1"/>
  <c r="D1631" i="44" a="1"/>
  <c r="D1631" i="44" s="1"/>
  <c r="D1644" i="44" a="1"/>
  <c r="D1644" i="44" s="1"/>
  <c r="D1650" i="44" a="1"/>
  <c r="D1650" i="44" s="1"/>
  <c r="D1657" i="44" a="1"/>
  <c r="D1657" i="44" s="1"/>
  <c r="D1663" i="44" a="1"/>
  <c r="D1663" i="44" s="1"/>
  <c r="D1676" i="44" a="1"/>
  <c r="D1676" i="44" s="1"/>
  <c r="D1683" i="44" a="1"/>
  <c r="D1683" i="44" s="1"/>
  <c r="D1691" i="44" a="1"/>
  <c r="D1691" i="44" s="1"/>
  <c r="D1699" i="44" a="1"/>
  <c r="D1699" i="44" s="1"/>
  <c r="D1707" i="44" a="1"/>
  <c r="D1707" i="44" s="1"/>
  <c r="D1715" i="44" a="1"/>
  <c r="D1715" i="44" s="1"/>
  <c r="D1723" i="44" a="1"/>
  <c r="D1723" i="44" s="1"/>
  <c r="D1731" i="44" a="1"/>
  <c r="D1731" i="44" s="1"/>
  <c r="D1739" i="44" a="1"/>
  <c r="D1739" i="44" s="1"/>
  <c r="D1747" i="44" a="1"/>
  <c r="D1747" i="44" s="1"/>
  <c r="D1755" i="44" a="1"/>
  <c r="D1755" i="44" s="1"/>
  <c r="D1763" i="44" a="1"/>
  <c r="D1763" i="44" s="1"/>
  <c r="D1771" i="44" a="1"/>
  <c r="D1771" i="44" s="1"/>
  <c r="D1779" i="44" a="1"/>
  <c r="D1779" i="44" s="1"/>
  <c r="D1787" i="44" a="1"/>
  <c r="D1787" i="44" s="1"/>
  <c r="D1795" i="44" a="1"/>
  <c r="D1795" i="44" s="1"/>
  <c r="D1235" i="44" a="1"/>
  <c r="D1235" i="44" s="1"/>
  <c r="D1248" i="44" a="1"/>
  <c r="D1248" i="44" s="1"/>
  <c r="D1257" i="44" a="1"/>
  <c r="D1257" i="44" s="1"/>
  <c r="D1265" i="44" a="1"/>
  <c r="D1265" i="44" s="1"/>
  <c r="D1273" i="44" a="1"/>
  <c r="D1273" i="44" s="1"/>
  <c r="D1280" i="44" a="1"/>
  <c r="D1280" i="44" s="1"/>
  <c r="D1288" i="44" a="1"/>
  <c r="D1288" i="44" s="1"/>
  <c r="D1294" i="44" a="1"/>
  <c r="D1294" i="44" s="1"/>
  <c r="D1299" i="44" a="1"/>
  <c r="D1299" i="44" s="1"/>
  <c r="D1306" i="44" a="1"/>
  <c r="D1306" i="44" s="1"/>
  <c r="D1311" i="44" a="1"/>
  <c r="D1311" i="44" s="1"/>
  <c r="D1317" i="44" a="1"/>
  <c r="D1317" i="44" s="1"/>
  <c r="D1323" i="44" a="1"/>
  <c r="D1323" i="44" s="1"/>
  <c r="D1330" i="44" a="1"/>
  <c r="D1330" i="44" s="1"/>
  <c r="D1336" i="44" a="1"/>
  <c r="D1336" i="44" s="1"/>
  <c r="D1342" i="44" a="1"/>
  <c r="D1342" i="44" s="1"/>
  <c r="D1349" i="44" a="1"/>
  <c r="D1349" i="44" s="1"/>
  <c r="D1361" i="44" a="1"/>
  <c r="D1361" i="44" s="1"/>
  <c r="D1367" i="44" a="1"/>
  <c r="D1367" i="44" s="1"/>
  <c r="D1373" i="44" a="1"/>
  <c r="D1373" i="44" s="1"/>
  <c r="D1380" i="44" a="1"/>
  <c r="D1380" i="44" s="1"/>
  <c r="D1386" i="44" a="1"/>
  <c r="D1386" i="44" s="1"/>
  <c r="D1392" i="44" a="1"/>
  <c r="D1392" i="44" s="1"/>
  <c r="D1411" i="44" a="1"/>
  <c r="D1411" i="44" s="1"/>
  <c r="D1417" i="44" a="1"/>
  <c r="D1417" i="44" s="1"/>
  <c r="D1430" i="44" a="1"/>
  <c r="D1430" i="44" s="1"/>
  <c r="D1436" i="44" a="1"/>
  <c r="D1436" i="44" s="1"/>
  <c r="D1442" i="44" a="1"/>
  <c r="D1442" i="44" s="1"/>
  <c r="D1455" i="44" a="1"/>
  <c r="D1455" i="44" s="1"/>
  <c r="D1550" i="44" a="1"/>
  <c r="D1550" i="44" s="1"/>
  <c r="D1600" i="44" a="1"/>
  <c r="D1600" i="44" s="1"/>
  <c r="D1627" i="44" a="1"/>
  <c r="D1627" i="44" s="1"/>
  <c r="D1653" i="44" a="1"/>
  <c r="D1653" i="44" s="1"/>
  <c r="D1678" i="44" a="1"/>
  <c r="D1678" i="44" s="1"/>
  <c r="D1710" i="44" a="1"/>
  <c r="D1710" i="44" s="1"/>
  <c r="D1742" i="44" a="1"/>
  <c r="D1742" i="44" s="1"/>
  <c r="D1774" i="44" a="1"/>
  <c r="D1774" i="44" s="1"/>
  <c r="D1804" i="44" a="1"/>
  <c r="D1804" i="44" s="1"/>
  <c r="D1827" i="44" a="1"/>
  <c r="D1827" i="44" s="1"/>
  <c r="D1843" i="44" a="1"/>
  <c r="D1843" i="44" s="1"/>
  <c r="D1856" i="44" a="1"/>
  <c r="D1856" i="44" s="1"/>
  <c r="D1867" i="44" a="1"/>
  <c r="D1867" i="44" s="1"/>
  <c r="D1877" i="44" a="1"/>
  <c r="D1877" i="44" s="1"/>
  <c r="D1885" i="44" a="1"/>
  <c r="D1885" i="44" s="1"/>
  <c r="D1893" i="44" a="1"/>
  <c r="D1893" i="44" s="1"/>
  <c r="D1901" i="44" a="1"/>
  <c r="D1901" i="44" s="1"/>
  <c r="D1909" i="44" a="1"/>
  <c r="D1909" i="44" s="1"/>
  <c r="D1917" i="44" a="1"/>
  <c r="D1917" i="44" s="1"/>
  <c r="D1925" i="44" a="1"/>
  <c r="D1925" i="44" s="1"/>
  <c r="D1933" i="44" a="1"/>
  <c r="D1933" i="44" s="1"/>
  <c r="D1941" i="44" a="1"/>
  <c r="D1941" i="44" s="1"/>
  <c r="D1949" i="44" a="1"/>
  <c r="D1949" i="44" s="1"/>
  <c r="D1957" i="44" a="1"/>
  <c r="D1957" i="44" s="1"/>
  <c r="D1965" i="44" a="1"/>
  <c r="D1965" i="44" s="1"/>
  <c r="D1973" i="44" a="1"/>
  <c r="D1973" i="44" s="1"/>
  <c r="D1981" i="44" a="1"/>
  <c r="D1981" i="44" s="1"/>
  <c r="D1989" i="44" a="1"/>
  <c r="D1989" i="44" s="1"/>
  <c r="D1997" i="44" a="1"/>
  <c r="D1997" i="44" s="1"/>
  <c r="D1708" i="44" a="1"/>
  <c r="D1708" i="44" s="1"/>
  <c r="D1876" i="44" a="1"/>
  <c r="D1876" i="44" s="1"/>
  <c r="D1924" i="44" a="1"/>
  <c r="D1924" i="44" s="1"/>
  <c r="D1980" i="44" a="1"/>
  <c r="D1980" i="44" s="1"/>
  <c r="D1507" i="44" a="1"/>
  <c r="D1507" i="44" s="1"/>
  <c r="D1557" i="44" a="1"/>
  <c r="D1557" i="44" s="1"/>
  <c r="D1607" i="44" a="1"/>
  <c r="D1607" i="44" s="1"/>
  <c r="D1632" i="44" a="1"/>
  <c r="D1632" i="44" s="1"/>
  <c r="D1684" i="44" a="1"/>
  <c r="D1684" i="44" s="1"/>
  <c r="D1716" i="44" a="1"/>
  <c r="D1716" i="44" s="1"/>
  <c r="D1748" i="44" a="1"/>
  <c r="D1748" i="44" s="1"/>
  <c r="D1780" i="44" a="1"/>
  <c r="D1780" i="44" s="1"/>
  <c r="D1806" i="44" a="1"/>
  <c r="D1806" i="44" s="1"/>
  <c r="D1828" i="44" a="1"/>
  <c r="D1828" i="44" s="1"/>
  <c r="D1844" i="44" a="1"/>
  <c r="D1844" i="44" s="1"/>
  <c r="D1857" i="44" a="1"/>
  <c r="D1857" i="44" s="1"/>
  <c r="D1868" i="44" a="1"/>
  <c r="D1868" i="44" s="1"/>
  <c r="D1878" i="44" a="1"/>
  <c r="D1878" i="44" s="1"/>
  <c r="D1886" i="44" a="1"/>
  <c r="D1886" i="44" s="1"/>
  <c r="D1894" i="44" a="1"/>
  <c r="D1894" i="44" s="1"/>
  <c r="D1902" i="44" a="1"/>
  <c r="D1902" i="44" s="1"/>
  <c r="D1910" i="44" a="1"/>
  <c r="D1910" i="44" s="1"/>
  <c r="D1918" i="44" a="1"/>
  <c r="D1918" i="44" s="1"/>
  <c r="D1926" i="44" a="1"/>
  <c r="D1926" i="44" s="1"/>
  <c r="D1934" i="44" a="1"/>
  <c r="D1934" i="44" s="1"/>
  <c r="D1942" i="44" a="1"/>
  <c r="D1942" i="44" s="1"/>
  <c r="D1950" i="44" a="1"/>
  <c r="D1950" i="44" s="1"/>
  <c r="D1958" i="44" a="1"/>
  <c r="D1958" i="44" s="1"/>
  <c r="D1966" i="44" a="1"/>
  <c r="D1966" i="44" s="1"/>
  <c r="D1974" i="44" a="1"/>
  <c r="D1974" i="44" s="1"/>
  <c r="D1982" i="44" a="1"/>
  <c r="D1982" i="44" s="1"/>
  <c r="D1990" i="44" a="1"/>
  <c r="D1990" i="44" s="1"/>
  <c r="D1998" i="44" a="1"/>
  <c r="D1998" i="44" s="1"/>
  <c r="D1772" i="44" a="1"/>
  <c r="D1772" i="44" s="1"/>
  <c r="D1854" i="44" a="1"/>
  <c r="D1854" i="44" s="1"/>
  <c r="D1908" i="44" a="1"/>
  <c r="D1908" i="44" s="1"/>
  <c r="D1964" i="44" a="1"/>
  <c r="D1964" i="44" s="1"/>
  <c r="D1461" i="44" a="1"/>
  <c r="D1461" i="44" s="1"/>
  <c r="D1513" i="44" a="1"/>
  <c r="D1513" i="44" s="1"/>
  <c r="D1563" i="44" a="1"/>
  <c r="D1563" i="44" s="1"/>
  <c r="D1659" i="44" a="1"/>
  <c r="D1659" i="44" s="1"/>
  <c r="D1686" i="44" a="1"/>
  <c r="D1686" i="44" s="1"/>
  <c r="D1718" i="44" a="1"/>
  <c r="D1718" i="44" s="1"/>
  <c r="D1750" i="44" a="1"/>
  <c r="D1750" i="44" s="1"/>
  <c r="D1782" i="44" a="1"/>
  <c r="D1782" i="44" s="1"/>
  <c r="D1811" i="44" a="1"/>
  <c r="D1811" i="44" s="1"/>
  <c r="D1830" i="44" a="1"/>
  <c r="D1830" i="44" s="1"/>
  <c r="D1846" i="44" a="1"/>
  <c r="D1846" i="44" s="1"/>
  <c r="D1859" i="44" a="1"/>
  <c r="D1859" i="44" s="1"/>
  <c r="D1870" i="44" a="1"/>
  <c r="D1870" i="44" s="1"/>
  <c r="D1879" i="44" a="1"/>
  <c r="D1879" i="44" s="1"/>
  <c r="D1887" i="44" a="1"/>
  <c r="D1887" i="44" s="1"/>
  <c r="D1895" i="44" a="1"/>
  <c r="D1895" i="44" s="1"/>
  <c r="D1903" i="44" a="1"/>
  <c r="D1903" i="44" s="1"/>
  <c r="D1911" i="44" a="1"/>
  <c r="D1911" i="44" s="1"/>
  <c r="D1919" i="44" a="1"/>
  <c r="D1919" i="44" s="1"/>
  <c r="D1927" i="44" a="1"/>
  <c r="D1927" i="44" s="1"/>
  <c r="D1935" i="44" a="1"/>
  <c r="D1935" i="44" s="1"/>
  <c r="D1943" i="44" a="1"/>
  <c r="D1943" i="44" s="1"/>
  <c r="D1951" i="44" a="1"/>
  <c r="D1951" i="44" s="1"/>
  <c r="D1959" i="44" a="1"/>
  <c r="D1959" i="44" s="1"/>
  <c r="D1967" i="44" a="1"/>
  <c r="D1967" i="44" s="1"/>
  <c r="D1975" i="44" a="1"/>
  <c r="D1975" i="44" s="1"/>
  <c r="D1983" i="44" a="1"/>
  <c r="D1983" i="44" s="1"/>
  <c r="D1991" i="44" a="1"/>
  <c r="D1991" i="44" s="1"/>
  <c r="D1999" i="44" a="1"/>
  <c r="D1999" i="44" s="1"/>
  <c r="D1677" i="44" a="1"/>
  <c r="D1677" i="44" s="1"/>
  <c r="D1884" i="44" a="1"/>
  <c r="D1884" i="44" s="1"/>
  <c r="D1932" i="44" a="1"/>
  <c r="D1932" i="44" s="1"/>
  <c r="D1988" i="44" a="1"/>
  <c r="D1988" i="44" s="1"/>
  <c r="D1468" i="44" a="1"/>
  <c r="D1468" i="44" s="1"/>
  <c r="D1519" i="44" a="1"/>
  <c r="D1519" i="44" s="1"/>
  <c r="D1569" i="44" a="1"/>
  <c r="D1569" i="44" s="1"/>
  <c r="D1638" i="44" a="1"/>
  <c r="D1638" i="44" s="1"/>
  <c r="D1664" i="44" a="1"/>
  <c r="D1664" i="44" s="1"/>
  <c r="D1692" i="44" a="1"/>
  <c r="D1692" i="44" s="1"/>
  <c r="D1724" i="44" a="1"/>
  <c r="D1724" i="44" s="1"/>
  <c r="D1756" i="44" a="1"/>
  <c r="D1756" i="44" s="1"/>
  <c r="D1788" i="44" a="1"/>
  <c r="D1788" i="44" s="1"/>
  <c r="D1812" i="44" a="1"/>
  <c r="D1812" i="44" s="1"/>
  <c r="D1835" i="44" a="1"/>
  <c r="D1835" i="44" s="1"/>
  <c r="D1848" i="44" a="1"/>
  <c r="D1848" i="44" s="1"/>
  <c r="D1860" i="44" a="1"/>
  <c r="D1860" i="44" s="1"/>
  <c r="D1871" i="44" a="1"/>
  <c r="D1871" i="44" s="1"/>
  <c r="D1880" i="44" a="1"/>
  <c r="D1880" i="44" s="1"/>
  <c r="D1888" i="44" a="1"/>
  <c r="D1888" i="44" s="1"/>
  <c r="D1896" i="44" a="1"/>
  <c r="D1896" i="44" s="1"/>
  <c r="D1904" i="44" a="1"/>
  <c r="D1904" i="44" s="1"/>
  <c r="D1912" i="44" a="1"/>
  <c r="D1912" i="44" s="1"/>
  <c r="D1920" i="44" a="1"/>
  <c r="D1920" i="44" s="1"/>
  <c r="D1928" i="44" a="1"/>
  <c r="D1928" i="44" s="1"/>
  <c r="D1936" i="44" a="1"/>
  <c r="D1936" i="44" s="1"/>
  <c r="D1944" i="44" a="1"/>
  <c r="D1944" i="44" s="1"/>
  <c r="D1952" i="44" a="1"/>
  <c r="D1952" i="44" s="1"/>
  <c r="D1960" i="44" a="1"/>
  <c r="D1960" i="44" s="1"/>
  <c r="D1968" i="44" a="1"/>
  <c r="D1968" i="44" s="1"/>
  <c r="D1976" i="44" a="1"/>
  <c r="D1976" i="44" s="1"/>
  <c r="D1984" i="44" a="1"/>
  <c r="D1984" i="44" s="1"/>
  <c r="D1992" i="44" a="1"/>
  <c r="D1992" i="44" s="1"/>
  <c r="D2000" i="44" a="1"/>
  <c r="D2000" i="44" s="1"/>
  <c r="D1740" i="44" a="1"/>
  <c r="D1740" i="44" s="1"/>
  <c r="D1865" i="44" a="1"/>
  <c r="D1865" i="44" s="1"/>
  <c r="D1916" i="44" a="1"/>
  <c r="D1916" i="44" s="1"/>
  <c r="D1972" i="44" a="1"/>
  <c r="D1972" i="44" s="1"/>
  <c r="D1474" i="44" a="1"/>
  <c r="D1474" i="44" s="1"/>
  <c r="D1526" i="44" a="1"/>
  <c r="D1526" i="44" s="1"/>
  <c r="D1576" i="44" a="1"/>
  <c r="D1576" i="44" s="1"/>
  <c r="D1614" i="44" a="1"/>
  <c r="D1614" i="44" s="1"/>
  <c r="D1640" i="44" a="1"/>
  <c r="D1640" i="44" s="1"/>
  <c r="D1694" i="44" a="1"/>
  <c r="D1694" i="44" s="1"/>
  <c r="D1726" i="44" a="1"/>
  <c r="D1726" i="44" s="1"/>
  <c r="D1758" i="44" a="1"/>
  <c r="D1758" i="44" s="1"/>
  <c r="D1790" i="44" a="1"/>
  <c r="D1790" i="44" s="1"/>
  <c r="D1814" i="44" a="1"/>
  <c r="D1814" i="44" s="1"/>
  <c r="D1836" i="44" a="1"/>
  <c r="D1836" i="44" s="1"/>
  <c r="D1849" i="44" a="1"/>
  <c r="D1849" i="44" s="1"/>
  <c r="D1862" i="44" a="1"/>
  <c r="D1862" i="44" s="1"/>
  <c r="D1872" i="44" a="1"/>
  <c r="D1872" i="44" s="1"/>
  <c r="D1881" i="44" a="1"/>
  <c r="D1881" i="44" s="1"/>
  <c r="D1889" i="44" a="1"/>
  <c r="D1889" i="44" s="1"/>
  <c r="D1897" i="44" a="1"/>
  <c r="D1897" i="44" s="1"/>
  <c r="D1905" i="44" a="1"/>
  <c r="D1905" i="44" s="1"/>
  <c r="D1913" i="44" a="1"/>
  <c r="D1913" i="44" s="1"/>
  <c r="D1921" i="44" a="1"/>
  <c r="D1921" i="44" s="1"/>
  <c r="D1929" i="44" a="1"/>
  <c r="D1929" i="44" s="1"/>
  <c r="D1937" i="44" a="1"/>
  <c r="D1937" i="44" s="1"/>
  <c r="D1945" i="44" a="1"/>
  <c r="D1945" i="44" s="1"/>
  <c r="D1953" i="44" a="1"/>
  <c r="D1953" i="44" s="1"/>
  <c r="D1961" i="44" a="1"/>
  <c r="D1961" i="44" s="1"/>
  <c r="D1969" i="44" a="1"/>
  <c r="D1969" i="44" s="1"/>
  <c r="D1977" i="44" a="1"/>
  <c r="D1977" i="44" s="1"/>
  <c r="D1985" i="44" a="1"/>
  <c r="D1985" i="44" s="1"/>
  <c r="D1993" i="44" a="1"/>
  <c r="D1993" i="44" s="1"/>
  <c r="D2001" i="44" a="1"/>
  <c r="D2001" i="44" s="1"/>
  <c r="D2002" i="44" a="1"/>
  <c r="D2002" i="44" s="1"/>
  <c r="D1841" i="44" a="1"/>
  <c r="D1841" i="44" s="1"/>
  <c r="D1940" i="44" a="1"/>
  <c r="D1940" i="44" s="1"/>
  <c r="D1996" i="44" a="1"/>
  <c r="D1996" i="44" s="1"/>
  <c r="D1481" i="44" a="1"/>
  <c r="D1481" i="44" s="1"/>
  <c r="D1532" i="44" a="1"/>
  <c r="D1532" i="44" s="1"/>
  <c r="D1581" i="44" a="1"/>
  <c r="D1581" i="44" s="1"/>
  <c r="D1619" i="44" a="1"/>
  <c r="D1619" i="44" s="1"/>
  <c r="D1645" i="44" a="1"/>
  <c r="D1645" i="44" s="1"/>
  <c r="D1670" i="44" a="1"/>
  <c r="D1670" i="44" s="1"/>
  <c r="D1700" i="44" a="1"/>
  <c r="D1700" i="44" s="1"/>
  <c r="D1732" i="44" a="1"/>
  <c r="D1732" i="44" s="1"/>
  <c r="D1764" i="44" a="1"/>
  <c r="D1764" i="44" s="1"/>
  <c r="D1796" i="44" a="1"/>
  <c r="D1796" i="44" s="1"/>
  <c r="D1819" i="44" a="1"/>
  <c r="D1819" i="44" s="1"/>
  <c r="D1838" i="44" a="1"/>
  <c r="D1838" i="44" s="1"/>
  <c r="D1851" i="44" a="1"/>
  <c r="D1851" i="44" s="1"/>
  <c r="D1863" i="44" a="1"/>
  <c r="D1863" i="44" s="1"/>
  <c r="D1873" i="44" a="1"/>
  <c r="D1873" i="44" s="1"/>
  <c r="D1882" i="44" a="1"/>
  <c r="D1882" i="44" s="1"/>
  <c r="D1890" i="44" a="1"/>
  <c r="D1890" i="44" s="1"/>
  <c r="D1898" i="44" a="1"/>
  <c r="D1898" i="44" s="1"/>
  <c r="D1906" i="44" a="1"/>
  <c r="D1906" i="44" s="1"/>
  <c r="D1914" i="44" a="1"/>
  <c r="D1914" i="44" s="1"/>
  <c r="D1922" i="44" a="1"/>
  <c r="D1922" i="44" s="1"/>
  <c r="D1930" i="44" a="1"/>
  <c r="D1930" i="44" s="1"/>
  <c r="D1938" i="44" a="1"/>
  <c r="D1938" i="44" s="1"/>
  <c r="D1946" i="44" a="1"/>
  <c r="D1946" i="44" s="1"/>
  <c r="D1954" i="44" a="1"/>
  <c r="D1954" i="44" s="1"/>
  <c r="D1962" i="44" a="1"/>
  <c r="D1962" i="44" s="1"/>
  <c r="D1970" i="44" a="1"/>
  <c r="D1970" i="44" s="1"/>
  <c r="D1978" i="44" a="1"/>
  <c r="D1978" i="44" s="1"/>
  <c r="D1986" i="44" a="1"/>
  <c r="D1986" i="44" s="1"/>
  <c r="D1994" i="44" a="1"/>
  <c r="D1994" i="44" s="1"/>
  <c r="D1803" i="44" a="1"/>
  <c r="D1803" i="44" s="1"/>
  <c r="D1892" i="44" a="1"/>
  <c r="D1892" i="44" s="1"/>
  <c r="D1948" i="44" a="1"/>
  <c r="D1948" i="44" s="1"/>
  <c r="D1488" i="44" a="1"/>
  <c r="D1488" i="44" s="1"/>
  <c r="D1538" i="44" a="1"/>
  <c r="D1538" i="44" s="1"/>
  <c r="D1588" i="44" a="1"/>
  <c r="D1588" i="44" s="1"/>
  <c r="D1621" i="44" a="1"/>
  <c r="D1621" i="44" s="1"/>
  <c r="D1646" i="44" a="1"/>
  <c r="D1646" i="44" s="1"/>
  <c r="D1672" i="44" a="1"/>
  <c r="D1672" i="44" s="1"/>
  <c r="D1702" i="44" a="1"/>
  <c r="D1702" i="44" s="1"/>
  <c r="D1734" i="44" a="1"/>
  <c r="D1734" i="44" s="1"/>
  <c r="D1766" i="44" a="1"/>
  <c r="D1766" i="44" s="1"/>
  <c r="D1798" i="44" a="1"/>
  <c r="D1798" i="44" s="1"/>
  <c r="D1820" i="44" a="1"/>
  <c r="D1820" i="44" s="1"/>
  <c r="D1840" i="44" a="1"/>
  <c r="D1840" i="44" s="1"/>
  <c r="D1852" i="44" a="1"/>
  <c r="D1852" i="44" s="1"/>
  <c r="D1864" i="44" a="1"/>
  <c r="D1864" i="44" s="1"/>
  <c r="D1875" i="44" a="1"/>
  <c r="D1875" i="44" s="1"/>
  <c r="D1883" i="44" a="1"/>
  <c r="D1883" i="44" s="1"/>
  <c r="D1891" i="44" a="1"/>
  <c r="D1891" i="44" s="1"/>
  <c r="D1899" i="44" a="1"/>
  <c r="D1899" i="44" s="1"/>
  <c r="D1907" i="44" a="1"/>
  <c r="D1907" i="44" s="1"/>
  <c r="D1915" i="44" a="1"/>
  <c r="D1915" i="44" s="1"/>
  <c r="D1923" i="44" a="1"/>
  <c r="D1923" i="44" s="1"/>
  <c r="D1931" i="44" a="1"/>
  <c r="D1931" i="44" s="1"/>
  <c r="D1939" i="44" a="1"/>
  <c r="D1939" i="44" s="1"/>
  <c r="D1947" i="44" a="1"/>
  <c r="D1947" i="44" s="1"/>
  <c r="D1955" i="44" a="1"/>
  <c r="D1955" i="44" s="1"/>
  <c r="D1963" i="44" a="1"/>
  <c r="D1963" i="44" s="1"/>
  <c r="D1971" i="44" a="1"/>
  <c r="D1971" i="44" s="1"/>
  <c r="D1979" i="44" a="1"/>
  <c r="D1979" i="44" s="1"/>
  <c r="D1987" i="44" a="1"/>
  <c r="D1987" i="44" s="1"/>
  <c r="D1995" i="44" a="1"/>
  <c r="D1995" i="44" s="1"/>
  <c r="D1651" i="44" a="1"/>
  <c r="D1651" i="44" s="1"/>
  <c r="D1822" i="44" a="1"/>
  <c r="D1822" i="44" s="1"/>
  <c r="D1900" i="44" a="1"/>
  <c r="D1900" i="44" s="1"/>
  <c r="D1956" i="44" a="1"/>
  <c r="D1956" i="44" s="1"/>
  <c r="B2003" i="30"/>
  <c r="J1" i="41"/>
  <c r="G2" i="44"/>
  <c r="B1" i="30"/>
  <c r="B2002" i="30"/>
  <c r="J2" i="30"/>
  <c r="I10" i="30" a="1"/>
  <c r="I10" i="30" s="1"/>
  <c r="J1" i="30"/>
  <c r="I8" i="30" a="1"/>
  <c r="I8" i="30" s="1"/>
  <c r="I7" i="30" a="1"/>
  <c r="I7" i="30" s="1"/>
  <c r="I6" i="30" a="1"/>
  <c r="I6" i="30" s="1"/>
  <c r="I4" i="30" a="1"/>
  <c r="I4" i="30" s="1"/>
  <c r="I11" i="30" a="1"/>
  <c r="I11" i="30" s="1"/>
  <c r="I3" i="30" a="1"/>
  <c r="I3" i="30" s="1"/>
  <c r="I5" i="30" a="1"/>
  <c r="I5" i="30" s="1"/>
  <c r="I9" i="30" a="1"/>
  <c r="I9" i="30" s="1"/>
  <c r="B4005" i="30"/>
  <c r="G1" i="44"/>
  <c r="L1916" i="30" l="1" a="1"/>
  <c r="L1916" i="30" s="1"/>
  <c r="H2" i="44" a="1"/>
  <c r="H2" i="44" s="1"/>
  <c r="L2" i="30" a="1"/>
  <c r="L2" i="30" s="1"/>
  <c r="L1538" i="30" a="1"/>
  <c r="L1538" i="30" s="1"/>
  <c r="L1989" i="30" a="1"/>
  <c r="L1989" i="30" s="1"/>
  <c r="L1982" i="30" a="1"/>
  <c r="L1982" i="30" s="1"/>
  <c r="L1929" i="30" a="1"/>
  <c r="L1929" i="30" s="1"/>
  <c r="L1910" i="30" a="1"/>
  <c r="L1910" i="30" s="1"/>
  <c r="L1845" i="30" a="1"/>
  <c r="L1845" i="30" s="1"/>
  <c r="L1793" i="30" a="1"/>
  <c r="L1793" i="30" s="1"/>
  <c r="L1728" i="30" a="1"/>
  <c r="L1728" i="30" s="1"/>
  <c r="L1960" i="30" a="1"/>
  <c r="L1960" i="30" s="1"/>
  <c r="L1902" i="30" a="1"/>
  <c r="L1902" i="30" s="1"/>
  <c r="L1850" i="30" a="1"/>
  <c r="L1850" i="30" s="1"/>
  <c r="L1779" i="30" a="1"/>
  <c r="L1779" i="30" s="1"/>
  <c r="L1713" i="30" a="1"/>
  <c r="L1713" i="30" s="1"/>
  <c r="L1959" i="30" a="1"/>
  <c r="L1959" i="30" s="1"/>
  <c r="L1908" i="30" a="1"/>
  <c r="L1908" i="30" s="1"/>
  <c r="L1836" i="30" a="1"/>
  <c r="L1836" i="30" s="1"/>
  <c r="L1759" i="30" a="1"/>
  <c r="L1759" i="30" s="1"/>
  <c r="L1704" i="30" a="1"/>
  <c r="L1704" i="30" s="1"/>
  <c r="L1993" i="30" a="1"/>
  <c r="L1993" i="30" s="1"/>
  <c r="L1920" i="30" a="1"/>
  <c r="L1920" i="30" s="1"/>
  <c r="L1849" i="30" a="1"/>
  <c r="L1849" i="30" s="1"/>
  <c r="L1784" i="30" a="1"/>
  <c r="L1784" i="30" s="1"/>
  <c r="L1711" i="30" a="1"/>
  <c r="L1711" i="30" s="1"/>
  <c r="L1979" i="30" a="1"/>
  <c r="L1979" i="30" s="1"/>
  <c r="L1913" i="30" a="1"/>
  <c r="L1913" i="30" s="1"/>
  <c r="L1848" i="30" a="1"/>
  <c r="L1848" i="30" s="1"/>
  <c r="L1776" i="30" a="1"/>
  <c r="L1776" i="30" s="1"/>
  <c r="L1719" i="30" a="1"/>
  <c r="L1719" i="30" s="1"/>
  <c r="L1971" i="30" a="1"/>
  <c r="L1971" i="30" s="1"/>
  <c r="L1905" i="30" a="1"/>
  <c r="L1905" i="30" s="1"/>
  <c r="L1834" i="30" a="1"/>
  <c r="L1834" i="30" s="1"/>
  <c r="L1775" i="30" a="1"/>
  <c r="L1775" i="30" s="1"/>
  <c r="L1710" i="30" a="1"/>
  <c r="L1710" i="30" s="1"/>
  <c r="L1963" i="30" a="1"/>
  <c r="L1963" i="30" s="1"/>
  <c r="L1892" i="30" a="1"/>
  <c r="L1892" i="30" s="1"/>
  <c r="L1833" i="30" a="1"/>
  <c r="L1833" i="30" s="1"/>
  <c r="L1755" i="30" a="1"/>
  <c r="L1755" i="30" s="1"/>
  <c r="L1701" i="30" a="1"/>
  <c r="L1701" i="30" s="1"/>
  <c r="L1949" i="30" a="1"/>
  <c r="L1949" i="30" s="1"/>
  <c r="L1891" i="30" a="1"/>
  <c r="L1891" i="30" s="1"/>
  <c r="L1813" i="30" a="1"/>
  <c r="L1813" i="30" s="1"/>
  <c r="L1762" i="30" a="1"/>
  <c r="L1762" i="30" s="1"/>
  <c r="L1699" i="30" a="1"/>
  <c r="L1699" i="30" s="1"/>
  <c r="L1642" i="30" a="1"/>
  <c r="L1642" i="30" s="1"/>
  <c r="L1583" i="30" a="1"/>
  <c r="L1583" i="30" s="1"/>
  <c r="L1524" i="30" a="1"/>
  <c r="L1524" i="30" s="1"/>
  <c r="L1464" i="30" a="1"/>
  <c r="L1464" i="30" s="1"/>
  <c r="L1404" i="30" a="1"/>
  <c r="L1404" i="30" s="1"/>
  <c r="L1336" i="30" a="1"/>
  <c r="L1336" i="30" s="1"/>
  <c r="L1270" i="30" a="1"/>
  <c r="L1270" i="30" s="1"/>
  <c r="L1187" i="30" a="1"/>
  <c r="L1187" i="30" s="1"/>
  <c r="L1693" i="30" a="1"/>
  <c r="L1693" i="30" s="1"/>
  <c r="L1635" i="30" a="1"/>
  <c r="L1635" i="30" s="1"/>
  <c r="L1562" i="30" a="1"/>
  <c r="L1562" i="30" s="1"/>
  <c r="L1498" i="30" a="1"/>
  <c r="L1498" i="30" s="1"/>
  <c r="L1425" i="30" a="1"/>
  <c r="L1425" i="30" s="1"/>
  <c r="L1357" i="30" a="1"/>
  <c r="L1357" i="30" s="1"/>
  <c r="L1290" i="30" a="1"/>
  <c r="L1290" i="30" s="1"/>
  <c r="L1234" i="30" a="1"/>
  <c r="L1234" i="30" s="1"/>
  <c r="L1179" i="30" a="1"/>
  <c r="L1179" i="30" s="1"/>
  <c r="L1627" i="30" a="1"/>
  <c r="L1627" i="30" s="1"/>
  <c r="L1569" i="30" a="1"/>
  <c r="L1569" i="30" s="1"/>
  <c r="L1504" i="30" a="1"/>
  <c r="L1504" i="30" s="1"/>
  <c r="L1450" i="30" a="1"/>
  <c r="L1450" i="30" s="1"/>
  <c r="L1378" i="30" a="1"/>
  <c r="L1378" i="30" s="1"/>
  <c r="L1319" i="30" a="1"/>
  <c r="L1319" i="30" s="1"/>
  <c r="L1248" i="30" a="1"/>
  <c r="L1248" i="30" s="1"/>
  <c r="L1185" i="30" a="1"/>
  <c r="L1185" i="30" s="1"/>
  <c r="L1653" i="30" a="1"/>
  <c r="L1653" i="30" s="1"/>
  <c r="L1601" i="30" a="1"/>
  <c r="L1601" i="30" s="1"/>
  <c r="L1546" i="30" a="1"/>
  <c r="L1546" i="30" s="1"/>
  <c r="L1481" i="30" a="1"/>
  <c r="L1481" i="30" s="1"/>
  <c r="L1408" i="30" a="1"/>
  <c r="L1408" i="30" s="1"/>
  <c r="L1348" i="30" a="1"/>
  <c r="L1348" i="30" s="1"/>
  <c r="L1280" i="30" a="1"/>
  <c r="L1280" i="30" s="1"/>
  <c r="L1226" i="30" a="1"/>
  <c r="L1226" i="30" s="1"/>
  <c r="L1162" i="30" a="1"/>
  <c r="L1162" i="30" s="1"/>
  <c r="L1652" i="30" a="1"/>
  <c r="L1652" i="30" s="1"/>
  <c r="L1580" i="30" a="1"/>
  <c r="L1580" i="30" s="1"/>
  <c r="L1520" i="30" a="1"/>
  <c r="L1520" i="30" s="1"/>
  <c r="L1444" i="30" a="1"/>
  <c r="L1444" i="30" s="1"/>
  <c r="L1389" i="30" a="1"/>
  <c r="L1389" i="30" s="1"/>
  <c r="L1325" i="30" a="1"/>
  <c r="L1325" i="30" s="1"/>
  <c r="L1266" i="30" a="1"/>
  <c r="L1266" i="30" s="1"/>
  <c r="L1204" i="30" a="1"/>
  <c r="L1204" i="30" s="1"/>
  <c r="L1709" i="30" a="1"/>
  <c r="L1709" i="30" s="1"/>
  <c r="L1586" i="30" a="1"/>
  <c r="L1586" i="30" s="1"/>
  <c r="L1968" i="30" a="1"/>
  <c r="L1968" i="30" s="1"/>
  <c r="L1896" i="30" a="1"/>
  <c r="L1896" i="30" s="1"/>
  <c r="L1838" i="30" a="1"/>
  <c r="L1838" i="30" s="1"/>
  <c r="L1786" i="30" a="1"/>
  <c r="L1786" i="30" s="1"/>
  <c r="L1714" i="30" a="1"/>
  <c r="L1714" i="30" s="1"/>
  <c r="L1947" i="30" a="1"/>
  <c r="L1947" i="30" s="1"/>
  <c r="L1895" i="30" a="1"/>
  <c r="L1895" i="30" s="1"/>
  <c r="L1844" i="30" a="1"/>
  <c r="L1844" i="30" s="1"/>
  <c r="L1772" i="30" a="1"/>
  <c r="L1772" i="30" s="1"/>
  <c r="L1705" i="30" a="1"/>
  <c r="L1705" i="30" s="1"/>
  <c r="L1954" i="30" a="1"/>
  <c r="L1954" i="30" s="1"/>
  <c r="L1901" i="30" a="1"/>
  <c r="L1901" i="30" s="1"/>
  <c r="L1830" i="30" a="1"/>
  <c r="L1830" i="30" s="1"/>
  <c r="L1752" i="30" a="1"/>
  <c r="L1752" i="30" s="1"/>
  <c r="L1696" i="30" a="1"/>
  <c r="L1696" i="30" s="1"/>
  <c r="L1986" i="30" a="1"/>
  <c r="L1986" i="30" s="1"/>
  <c r="L1907" i="30" a="1"/>
  <c r="L1907" i="30" s="1"/>
  <c r="L1842" i="30" a="1"/>
  <c r="L1842" i="30" s="1"/>
  <c r="L1777" i="30" a="1"/>
  <c r="L1777" i="30" s="1"/>
  <c r="L1703" i="30" a="1"/>
  <c r="L1703" i="30" s="1"/>
  <c r="L1972" i="30" a="1"/>
  <c r="L1972" i="30" s="1"/>
  <c r="L1906" i="30" a="1"/>
  <c r="L1906" i="30" s="1"/>
  <c r="L1841" i="30" a="1"/>
  <c r="L1841" i="30" s="1"/>
  <c r="L1770" i="30" a="1"/>
  <c r="L1770" i="30" s="1"/>
  <c r="L1702" i="30" a="1"/>
  <c r="L1702" i="30" s="1"/>
  <c r="L1951" i="30" a="1"/>
  <c r="L1951" i="30" s="1"/>
  <c r="L1899" i="30" a="1"/>
  <c r="L1899" i="30" s="1"/>
  <c r="L1828" i="30" a="1"/>
  <c r="L1828" i="30" s="1"/>
  <c r="L1769" i="30" a="1"/>
  <c r="L1769" i="30" s="1"/>
  <c r="L1691" i="30" a="1"/>
  <c r="L1691" i="30" s="1"/>
  <c r="L1957" i="30" a="1"/>
  <c r="L1957" i="30" s="1"/>
  <c r="L1885" i="30" a="1"/>
  <c r="L1885" i="30" s="1"/>
  <c r="L1827" i="30" a="1"/>
  <c r="L1827" i="30" s="1"/>
  <c r="L1749" i="30" a="1"/>
  <c r="L1749" i="30" s="1"/>
  <c r="L1690" i="30" a="1"/>
  <c r="L1690" i="30" s="1"/>
  <c r="L1943" i="30" a="1"/>
  <c r="L1943" i="30" s="1"/>
  <c r="L1884" i="30" a="1"/>
  <c r="L1884" i="30" s="1"/>
  <c r="L1806" i="30" a="1"/>
  <c r="L1806" i="30" s="1"/>
  <c r="L1754" i="30" a="1"/>
  <c r="L1754" i="30" s="1"/>
  <c r="L1688" i="30" a="1"/>
  <c r="L1688" i="30" s="1"/>
  <c r="L1636" i="30" a="1"/>
  <c r="L1636" i="30" s="1"/>
  <c r="L1576" i="30" a="1"/>
  <c r="L1576" i="30" s="1"/>
  <c r="L1518" i="30" a="1"/>
  <c r="L1518" i="30" s="1"/>
  <c r="L1458" i="30" a="1"/>
  <c r="L1458" i="30" s="1"/>
  <c r="L1398" i="30" a="1"/>
  <c r="L1398" i="30" s="1"/>
  <c r="L1329" i="30" a="1"/>
  <c r="L1329" i="30" s="1"/>
  <c r="L1262" i="30" a="1"/>
  <c r="L1262" i="30" s="1"/>
  <c r="L1173" i="30" a="1"/>
  <c r="L1173" i="30" s="1"/>
  <c r="L1687" i="30" a="1"/>
  <c r="L1687" i="30" s="1"/>
  <c r="L1628" i="30" a="1"/>
  <c r="L1628" i="30" s="1"/>
  <c r="L1556" i="30" a="1"/>
  <c r="L1556" i="30" s="1"/>
  <c r="L1483" i="30" a="1"/>
  <c r="L1483" i="30" s="1"/>
  <c r="L1417" i="30" a="1"/>
  <c r="L1417" i="30" s="1"/>
  <c r="L1350" i="30" a="1"/>
  <c r="L1350" i="30" s="1"/>
  <c r="L1282" i="30" a="1"/>
  <c r="L1282" i="30" s="1"/>
  <c r="L1228" i="30" a="1"/>
  <c r="L1228" i="30" s="1"/>
  <c r="L1172" i="30" a="1"/>
  <c r="L1172" i="30" s="1"/>
  <c r="L1621" i="30" a="1"/>
  <c r="L1621" i="30" s="1"/>
  <c r="L1555" i="30" a="1"/>
  <c r="L1555" i="30" s="1"/>
  <c r="L1497" i="30" a="1"/>
  <c r="L1497" i="30" s="1"/>
  <c r="L1431" i="30" a="1"/>
  <c r="L1431" i="30" s="1"/>
  <c r="L1371" i="30" a="1"/>
  <c r="L1371" i="30" s="1"/>
  <c r="L1312" i="30" a="1"/>
  <c r="L1312" i="30" s="1"/>
  <c r="L1240" i="30" a="1"/>
  <c r="L1240" i="30" s="1"/>
  <c r="L1178" i="30" a="1"/>
  <c r="L1178" i="30" s="1"/>
  <c r="L1646" i="30" a="1"/>
  <c r="L1646" i="30" s="1"/>
  <c r="L1594" i="30" a="1"/>
  <c r="L1594" i="30" s="1"/>
  <c r="L1540" i="30" a="1"/>
  <c r="L1540" i="30" s="1"/>
  <c r="L1474" i="30" a="1"/>
  <c r="L1474" i="30" s="1"/>
  <c r="L1402" i="30" a="1"/>
  <c r="L1402" i="30" s="1"/>
  <c r="L1341" i="30" a="1"/>
  <c r="L1341" i="30" s="1"/>
  <c r="L1274" i="30" a="1"/>
  <c r="L1274" i="30" s="1"/>
  <c r="L1218" i="30" a="1"/>
  <c r="L1218" i="30" s="1"/>
  <c r="L1155" i="30" a="1"/>
  <c r="L1155" i="30" s="1"/>
  <c r="L1645" i="30" a="1"/>
  <c r="L1645" i="30" s="1"/>
  <c r="L1567" i="30" a="1"/>
  <c r="L1567" i="30" s="1"/>
  <c r="L1514" i="30" a="1"/>
  <c r="L1514" i="30" s="1"/>
  <c r="L1437" i="30" a="1"/>
  <c r="L1437" i="30" s="1"/>
  <c r="L1376" i="30" a="1"/>
  <c r="L1376" i="30" s="1"/>
  <c r="L1317" i="30" a="1"/>
  <c r="L1317" i="30" s="1"/>
  <c r="L1259" i="30" a="1"/>
  <c r="L1259" i="30" s="1"/>
  <c r="L1197" i="30" a="1"/>
  <c r="L1197" i="30" s="1"/>
  <c r="L1683" i="30" a="1"/>
  <c r="L1683" i="30" s="1"/>
  <c r="L1573" i="30" a="1"/>
  <c r="L1573" i="30" s="1"/>
  <c r="L1961" i="30" a="1"/>
  <c r="L1961" i="30" s="1"/>
  <c r="L1883" i="30" a="1"/>
  <c r="L1883" i="30" s="1"/>
  <c r="L1831" i="30" a="1"/>
  <c r="L1831" i="30" s="1"/>
  <c r="L1780" i="30" a="1"/>
  <c r="L1780" i="30" s="1"/>
  <c r="L1707" i="30" a="1"/>
  <c r="L1707" i="30" s="1"/>
  <c r="L1941" i="30" a="1"/>
  <c r="L1941" i="30" s="1"/>
  <c r="L1890" i="30" a="1"/>
  <c r="L1890" i="30" s="1"/>
  <c r="L1837" i="30" a="1"/>
  <c r="L1837" i="30" s="1"/>
  <c r="L1766" i="30" a="1"/>
  <c r="L1766" i="30" s="1"/>
  <c r="L1698" i="30" a="1"/>
  <c r="L1698" i="30" s="1"/>
  <c r="L1946" i="30" a="1"/>
  <c r="L1946" i="30" s="1"/>
  <c r="L1889" i="30" a="1"/>
  <c r="L1889" i="30" s="1"/>
  <c r="L1824" i="30" a="1"/>
  <c r="L1824" i="30" s="1"/>
  <c r="L1745" i="30" a="1"/>
  <c r="L1745" i="30" s="1"/>
  <c r="L1681" i="30" a="1"/>
  <c r="L1681" i="30" s="1"/>
  <c r="L1973" i="30" a="1"/>
  <c r="L1973" i="30" s="1"/>
  <c r="L1900" i="30" a="1"/>
  <c r="L1900" i="30" s="1"/>
  <c r="L1823" i="30" a="1"/>
  <c r="L1823" i="30" s="1"/>
  <c r="L1771" i="30" a="1"/>
  <c r="L1771" i="30" s="1"/>
  <c r="L1695" i="30" a="1"/>
  <c r="L1695" i="30" s="1"/>
  <c r="L1964" i="30" a="1"/>
  <c r="L1964" i="30" s="1"/>
  <c r="L1887" i="30" a="1"/>
  <c r="L1887" i="30" s="1"/>
  <c r="L1835" i="30" a="1"/>
  <c r="L1835" i="30" s="1"/>
  <c r="L1764" i="30" a="1"/>
  <c r="L1764" i="30" s="1"/>
  <c r="L1692" i="30" a="1"/>
  <c r="L1692" i="30" s="1"/>
  <c r="L1944" i="30" a="1"/>
  <c r="L1944" i="30" s="1"/>
  <c r="L1893" i="30" a="1"/>
  <c r="L1893" i="30" s="1"/>
  <c r="L1821" i="30" a="1"/>
  <c r="L1821" i="30" s="1"/>
  <c r="L1763" i="30" a="1"/>
  <c r="L1763" i="30" s="1"/>
  <c r="L1675" i="30" a="1"/>
  <c r="L1675" i="30" s="1"/>
  <c r="L1950" i="30" a="1"/>
  <c r="L1950" i="30" s="1"/>
  <c r="L1879" i="30" a="1"/>
  <c r="L1879" i="30" s="1"/>
  <c r="L1820" i="30" a="1"/>
  <c r="L1820" i="30" s="1"/>
  <c r="L1742" i="30" a="1"/>
  <c r="L1742" i="30" s="1"/>
  <c r="L1673" i="30" a="1"/>
  <c r="L1673" i="30" s="1"/>
  <c r="L1935" i="30" a="1"/>
  <c r="L1935" i="30" s="1"/>
  <c r="L1878" i="30" a="1"/>
  <c r="L1878" i="30" s="1"/>
  <c r="L1800" i="30" a="1"/>
  <c r="L1800" i="30" s="1"/>
  <c r="L1748" i="30" a="1"/>
  <c r="L1748" i="30" s="1"/>
  <c r="L1672" i="30" a="1"/>
  <c r="L1672" i="30" s="1"/>
  <c r="L1629" i="30" a="1"/>
  <c r="L1629" i="30" s="1"/>
  <c r="L1563" i="30" a="1"/>
  <c r="L1563" i="30" s="1"/>
  <c r="L1506" i="30" a="1"/>
  <c r="L1506" i="30" s="1"/>
  <c r="L1452" i="30" a="1"/>
  <c r="L1452" i="30" s="1"/>
  <c r="L1380" i="30" a="1"/>
  <c r="L1380" i="30" s="1"/>
  <c r="L1321" i="30" a="1"/>
  <c r="L1321" i="30" s="1"/>
  <c r="L1242" i="30" a="1"/>
  <c r="L1242" i="30" s="1"/>
  <c r="L1166" i="30" a="1"/>
  <c r="L1166" i="30" s="1"/>
  <c r="L1679" i="30" a="1"/>
  <c r="L1679" i="30" s="1"/>
  <c r="L1622" i="30" a="1"/>
  <c r="L1622" i="30" s="1"/>
  <c r="L1548" i="30" a="1"/>
  <c r="L1548" i="30" s="1"/>
  <c r="L1476" i="30" a="1"/>
  <c r="L1476" i="30" s="1"/>
  <c r="L1410" i="30" a="1"/>
  <c r="L1410" i="30" s="1"/>
  <c r="L1343" i="30" a="1"/>
  <c r="L1343" i="30" s="1"/>
  <c r="L1275" i="30" a="1"/>
  <c r="L1275" i="30" s="1"/>
  <c r="L1220" i="30" a="1"/>
  <c r="L1220" i="30" s="1"/>
  <c r="L1165" i="30" a="1"/>
  <c r="L1165" i="30" s="1"/>
  <c r="L1614" i="30" a="1"/>
  <c r="L1614" i="30" s="1"/>
  <c r="L1547" i="30" a="1"/>
  <c r="L1547" i="30" s="1"/>
  <c r="L1490" i="30" a="1"/>
  <c r="L1490" i="30" s="1"/>
  <c r="L1424" i="30" a="1"/>
  <c r="L1424" i="30" s="1"/>
  <c r="L1363" i="30" a="1"/>
  <c r="L1363" i="30" s="1"/>
  <c r="L1304" i="30" a="1"/>
  <c r="L1304" i="30" s="1"/>
  <c r="L1227" i="30" a="1"/>
  <c r="L1227" i="30" s="1"/>
  <c r="L1171" i="30" a="1"/>
  <c r="L1171" i="30" s="1"/>
  <c r="L1639" i="30" a="1"/>
  <c r="L1639" i="30" s="1"/>
  <c r="L1588" i="30" a="1"/>
  <c r="L1588" i="30" s="1"/>
  <c r="L1521" i="30" a="1"/>
  <c r="L1521" i="30" s="1"/>
  <c r="L1468" i="30" a="1"/>
  <c r="L1468" i="30" s="1"/>
  <c r="L1396" i="30" a="1"/>
  <c r="L1396" i="30" s="1"/>
  <c r="L1326" i="30" a="1"/>
  <c r="L1326" i="30" s="1"/>
  <c r="L1267" i="30" a="1"/>
  <c r="L1267" i="30" s="1"/>
  <c r="L1211" i="30" a="1"/>
  <c r="L1211" i="30" s="1"/>
  <c r="L1100" i="30" a="1"/>
  <c r="L1100" i="30" s="1"/>
  <c r="L1633" i="30" a="1"/>
  <c r="L1633" i="30" s="1"/>
  <c r="L1560" i="30" a="1"/>
  <c r="L1560" i="30" s="1"/>
  <c r="L1495" i="30" a="1"/>
  <c r="L1495" i="30" s="1"/>
  <c r="L1429" i="30" a="1"/>
  <c r="L1429" i="30" s="1"/>
  <c r="L1369" i="30" a="1"/>
  <c r="L1369" i="30" s="1"/>
  <c r="L1310" i="30" a="1"/>
  <c r="L1310" i="30" s="1"/>
  <c r="L1253" i="30" a="1"/>
  <c r="L1253" i="30" s="1"/>
  <c r="L1191" i="30" a="1"/>
  <c r="L1191" i="30" s="1"/>
  <c r="L1676" i="30" a="1"/>
  <c r="L1676" i="30" s="1"/>
  <c r="L6" i="30" a="1"/>
  <c r="L6" i="30" s="1"/>
  <c r="L68" i="30" a="1"/>
  <c r="L68" i="30" s="1"/>
  <c r="L128" i="30" a="1"/>
  <c r="L128" i="30" s="1"/>
  <c r="L196" i="30" a="1"/>
  <c r="L196" i="30" s="1"/>
  <c r="L259" i="30" a="1"/>
  <c r="L259" i="30" s="1"/>
  <c r="L319" i="30" a="1"/>
  <c r="L319" i="30" s="1"/>
  <c r="L389" i="30" a="1"/>
  <c r="L389" i="30" s="1"/>
  <c r="L465" i="30" a="1"/>
  <c r="L465" i="30" s="1"/>
  <c r="L538" i="30" a="1"/>
  <c r="L538" i="30" s="1"/>
  <c r="L604" i="30" a="1"/>
  <c r="L604" i="30" s="1"/>
  <c r="L62" i="30" a="1"/>
  <c r="L62" i="30" s="1"/>
  <c r="L129" i="30" a="1"/>
  <c r="L129" i="30" s="1"/>
  <c r="L190" i="30" a="1"/>
  <c r="L190" i="30" s="1"/>
  <c r="L252" i="30" a="1"/>
  <c r="L252" i="30" s="1"/>
  <c r="L320" i="30" a="1"/>
  <c r="L320" i="30" s="1"/>
  <c r="L376" i="30" a="1"/>
  <c r="L376" i="30" s="1"/>
  <c r="L431" i="30" a="1"/>
  <c r="L431" i="30" s="1"/>
  <c r="L495" i="30" a="1"/>
  <c r="L495" i="30" s="1"/>
  <c r="L560" i="30" a="1"/>
  <c r="L560" i="30" s="1"/>
  <c r="L56" i="30" a="1"/>
  <c r="L56" i="30" s="1"/>
  <c r="L123" i="30" a="1"/>
  <c r="L123" i="30" s="1"/>
  <c r="L184" i="30" a="1"/>
  <c r="L184" i="30" s="1"/>
  <c r="L245" i="30" a="1"/>
  <c r="L245" i="30" s="1"/>
  <c r="L307" i="30" a="1"/>
  <c r="L307" i="30" s="1"/>
  <c r="L369" i="30" a="1"/>
  <c r="L369" i="30" s="1"/>
  <c r="L432" i="30" a="1"/>
  <c r="L432" i="30" s="1"/>
  <c r="L504" i="30" a="1"/>
  <c r="L504" i="30" s="1"/>
  <c r="L569" i="30" a="1"/>
  <c r="L569" i="30" s="1"/>
  <c r="L25" i="30" a="1"/>
  <c r="L25" i="30" s="1"/>
  <c r="L87" i="30" a="1"/>
  <c r="L87" i="30" s="1"/>
  <c r="L155" i="30" a="1"/>
  <c r="L155" i="30" s="1"/>
  <c r="L215" i="30" a="1"/>
  <c r="L215" i="30" s="1"/>
  <c r="L285" i="30" a="1"/>
  <c r="L285" i="30" s="1"/>
  <c r="L345" i="30" a="1"/>
  <c r="L345" i="30" s="1"/>
  <c r="L407" i="30" a="1"/>
  <c r="L407" i="30" s="1"/>
  <c r="L468" i="30" a="1"/>
  <c r="L468" i="30" s="1"/>
  <c r="L527" i="30" a="1"/>
  <c r="L527" i="30" s="1"/>
  <c r="L34" i="30" a="1"/>
  <c r="L34" i="30" s="1"/>
  <c r="L95" i="30" a="1"/>
  <c r="L95" i="30" s="1"/>
  <c r="L163" i="30" a="1"/>
  <c r="L163" i="30" s="1"/>
  <c r="L224" i="30" a="1"/>
  <c r="L224" i="30" s="1"/>
  <c r="L293" i="30" a="1"/>
  <c r="L293" i="30" s="1"/>
  <c r="L371" i="30" a="1"/>
  <c r="L371" i="30" s="1"/>
  <c r="L434" i="30" a="1"/>
  <c r="L434" i="30" s="1"/>
  <c r="L490" i="30" a="1"/>
  <c r="L490" i="30" s="1"/>
  <c r="L556" i="30" a="1"/>
  <c r="L556" i="30" s="1"/>
  <c r="L615" i="30" a="1"/>
  <c r="L615" i="30" s="1"/>
  <c r="L51" i="30" a="1"/>
  <c r="L51" i="30" s="1"/>
  <c r="L119" i="30" a="1"/>
  <c r="L119" i="30" s="1"/>
  <c r="L179" i="30" a="1"/>
  <c r="L179" i="30" s="1"/>
  <c r="L248" i="30" a="1"/>
  <c r="L248" i="30" s="1"/>
  <c r="L310" i="30" a="1"/>
  <c r="L310" i="30" s="1"/>
  <c r="L372" i="30" a="1"/>
  <c r="L372" i="30" s="1"/>
  <c r="L435" i="30" a="1"/>
  <c r="L435" i="30" s="1"/>
  <c r="L491" i="30" a="1"/>
  <c r="L491" i="30" s="1"/>
  <c r="L549" i="30" a="1"/>
  <c r="L549" i="30" s="1"/>
  <c r="L52" i="30" a="1"/>
  <c r="L52" i="30" s="1"/>
  <c r="L112" i="30" a="1"/>
  <c r="L112" i="30" s="1"/>
  <c r="L180" i="30" a="1"/>
  <c r="L180" i="30" s="1"/>
  <c r="L249" i="30" a="1"/>
  <c r="L249" i="30" s="1"/>
  <c r="L311" i="30" a="1"/>
  <c r="L311" i="30" s="1"/>
  <c r="L373" i="30" a="1"/>
  <c r="L373" i="30" s="1"/>
  <c r="L436" i="30" a="1"/>
  <c r="L436" i="30" s="1"/>
  <c r="L508" i="30" a="1"/>
  <c r="L508" i="30" s="1"/>
  <c r="L573" i="30" a="1"/>
  <c r="L573" i="30" s="1"/>
  <c r="L21" i="30" a="1"/>
  <c r="L21" i="30" s="1"/>
  <c r="L83" i="30" a="1"/>
  <c r="L83" i="30" s="1"/>
  <c r="L143" i="30" a="1"/>
  <c r="L143" i="30" s="1"/>
  <c r="L211" i="30" a="1"/>
  <c r="L211" i="30" s="1"/>
  <c r="L273" i="30" a="1"/>
  <c r="L273" i="30" s="1"/>
  <c r="L341" i="30" a="1"/>
  <c r="L341" i="30" s="1"/>
  <c r="L396" i="30" a="1"/>
  <c r="L396" i="30" s="1"/>
  <c r="L464" i="30" a="1"/>
  <c r="L464" i="30" s="1"/>
  <c r="L601" i="30" a="1"/>
  <c r="L601" i="30" s="1"/>
  <c r="L675" i="30" a="1"/>
  <c r="L675" i="30" s="1"/>
  <c r="L740" i="30" a="1"/>
  <c r="L740" i="30" s="1"/>
  <c r="L808" i="30" a="1"/>
  <c r="L808" i="30" s="1"/>
  <c r="L862" i="30" a="1"/>
  <c r="L862" i="30" s="1"/>
  <c r="L924" i="30" a="1"/>
  <c r="L924" i="30" s="1"/>
  <c r="L995" i="30" a="1"/>
  <c r="L995" i="30" s="1"/>
  <c r="L1058" i="30" a="1"/>
  <c r="L1058" i="30" s="1"/>
  <c r="L1125" i="30" a="1"/>
  <c r="L1125" i="30" s="1"/>
  <c r="L603" i="30" a="1"/>
  <c r="L603" i="30" s="1"/>
  <c r="L668" i="30" a="1"/>
  <c r="L668" i="30" s="1"/>
  <c r="L733" i="30" a="1"/>
  <c r="L733" i="30" s="1"/>
  <c r="L14" i="30" a="1"/>
  <c r="L14" i="30" s="1"/>
  <c r="L76" i="30" a="1"/>
  <c r="L76" i="30" s="1"/>
  <c r="L136" i="30" a="1"/>
  <c r="L136" i="30" s="1"/>
  <c r="L204" i="30" a="1"/>
  <c r="L204" i="30" s="1"/>
  <c r="L266" i="30" a="1"/>
  <c r="L266" i="30" s="1"/>
  <c r="L326" i="30" a="1"/>
  <c r="L326" i="30" s="1"/>
  <c r="L404" i="30" a="1"/>
  <c r="L404" i="30" s="1"/>
  <c r="L480" i="30" a="1"/>
  <c r="L480" i="30" s="1"/>
  <c r="L545" i="30" a="1"/>
  <c r="L545" i="30" s="1"/>
  <c r="L7" i="30" a="1"/>
  <c r="L7" i="30" s="1"/>
  <c r="L69" i="30" a="1"/>
  <c r="L69" i="30" s="1"/>
  <c r="L137" i="30" a="1"/>
  <c r="L137" i="30" s="1"/>
  <c r="L197" i="30" a="1"/>
  <c r="L197" i="30" s="1"/>
  <c r="L260" i="30" a="1"/>
  <c r="L260" i="30" s="1"/>
  <c r="L327" i="30" a="1"/>
  <c r="L327" i="30" s="1"/>
  <c r="L382" i="30" a="1"/>
  <c r="L382" i="30" s="1"/>
  <c r="L439" i="30" a="1"/>
  <c r="L439" i="30" s="1"/>
  <c r="L503" i="30" a="1"/>
  <c r="L503" i="30" s="1"/>
  <c r="L568" i="30" a="1"/>
  <c r="L568" i="30" s="1"/>
  <c r="L70" i="30" a="1"/>
  <c r="L70" i="30" s="1"/>
  <c r="L130" i="30" a="1"/>
  <c r="L130" i="30" s="1"/>
  <c r="L191" i="30" a="1"/>
  <c r="L191" i="30" s="1"/>
  <c r="L253" i="30" a="1"/>
  <c r="L253" i="30" s="1"/>
  <c r="L321" i="30" a="1"/>
  <c r="L321" i="30" s="1"/>
  <c r="L383" i="30" a="1"/>
  <c r="L383" i="30" s="1"/>
  <c r="L446" i="30" a="1"/>
  <c r="L446" i="30" s="1"/>
  <c r="L512" i="30" a="1"/>
  <c r="L512" i="30" s="1"/>
  <c r="L583" i="30" a="1"/>
  <c r="L583" i="30" s="1"/>
  <c r="L33" i="30" a="1"/>
  <c r="L33" i="30" s="1"/>
  <c r="L102" i="30" a="1"/>
  <c r="L102" i="30" s="1"/>
  <c r="L162" i="30" a="1"/>
  <c r="L162" i="30" s="1"/>
  <c r="L223" i="30" a="1"/>
  <c r="L223" i="30" s="1"/>
  <c r="L292" i="30" a="1"/>
  <c r="L292" i="30" s="1"/>
  <c r="L352" i="30" a="1"/>
  <c r="L352" i="30" s="1"/>
  <c r="L413" i="30" a="1"/>
  <c r="L413" i="30" s="1"/>
  <c r="L475" i="30" a="1"/>
  <c r="L475" i="30" s="1"/>
  <c r="L535" i="30" a="1"/>
  <c r="L535" i="30" s="1"/>
  <c r="L42" i="30" a="1"/>
  <c r="L42" i="30" s="1"/>
  <c r="L110" i="30" a="1"/>
  <c r="L110" i="30" s="1"/>
  <c r="L170" i="30" a="1"/>
  <c r="L170" i="30" s="1"/>
  <c r="L231" i="30" a="1"/>
  <c r="L231" i="30" s="1"/>
  <c r="L301" i="30" a="1"/>
  <c r="L301" i="30" s="1"/>
  <c r="L378" i="30" a="1"/>
  <c r="L378" i="30" s="1"/>
  <c r="L441" i="30" a="1"/>
  <c r="L441" i="30" s="1"/>
  <c r="L498" i="30" a="1"/>
  <c r="L498" i="30" s="1"/>
  <c r="L563" i="30" a="1"/>
  <c r="L563" i="30" s="1"/>
  <c r="L622" i="30" a="1"/>
  <c r="L622" i="30" s="1"/>
  <c r="L65" i="30" a="1"/>
  <c r="L65" i="30" s="1"/>
  <c r="L126" i="30" a="1"/>
  <c r="L126" i="30" s="1"/>
  <c r="L194" i="30" a="1"/>
  <c r="L194" i="30" s="1"/>
  <c r="L256" i="30" a="1"/>
  <c r="L256" i="30" s="1"/>
  <c r="L317" i="30" a="1"/>
  <c r="L317" i="30" s="1"/>
  <c r="L386" i="30" a="1"/>
  <c r="L386" i="30" s="1"/>
  <c r="L442" i="30" a="1"/>
  <c r="L442" i="30" s="1"/>
  <c r="L499" i="30" a="1"/>
  <c r="L499" i="30" s="1"/>
  <c r="L557" i="30" a="1"/>
  <c r="L557" i="30" s="1"/>
  <c r="L59" i="30" a="1"/>
  <c r="L59" i="30" s="1"/>
  <c r="L120" i="30" a="1"/>
  <c r="L120" i="30" s="1"/>
  <c r="L187" i="30" a="1"/>
  <c r="L187" i="30" s="1"/>
  <c r="L257" i="30" a="1"/>
  <c r="L257" i="30" s="1"/>
  <c r="L318" i="30" a="1"/>
  <c r="L318" i="30" s="1"/>
  <c r="L379" i="30" a="1"/>
  <c r="L379" i="30" s="1"/>
  <c r="L450" i="30" a="1"/>
  <c r="L450" i="30" s="1"/>
  <c r="L516" i="30" a="1"/>
  <c r="L516" i="30" s="1"/>
  <c r="L580" i="30" a="1"/>
  <c r="L580" i="30" s="1"/>
  <c r="L29" i="30" a="1"/>
  <c r="L29" i="30" s="1"/>
  <c r="L91" i="30" a="1"/>
  <c r="L91" i="30" s="1"/>
  <c r="L151" i="30" a="1"/>
  <c r="L151" i="30" s="1"/>
  <c r="L219" i="30" a="1"/>
  <c r="L219" i="30" s="1"/>
  <c r="L281" i="30" a="1"/>
  <c r="L281" i="30" s="1"/>
  <c r="L348" i="30" a="1"/>
  <c r="L348" i="30" s="1"/>
  <c r="L403" i="30" a="1"/>
  <c r="L403" i="30" s="1"/>
  <c r="L472" i="30" a="1"/>
  <c r="L472" i="30" s="1"/>
  <c r="L614" i="30" a="1"/>
  <c r="L614" i="30" s="1"/>
  <c r="L683" i="30" a="1"/>
  <c r="L683" i="30" s="1"/>
  <c r="L748" i="30" a="1"/>
  <c r="L748" i="30" s="1"/>
  <c r="L815" i="30" a="1"/>
  <c r="L815" i="30" s="1"/>
  <c r="L869" i="30" a="1"/>
  <c r="L869" i="30" s="1"/>
  <c r="L930" i="30" a="1"/>
  <c r="L930" i="30" s="1"/>
  <c r="L1003" i="30" a="1"/>
  <c r="L1003" i="30" s="1"/>
  <c r="L1076" i="30" a="1"/>
  <c r="L1076" i="30" s="1"/>
  <c r="L1131" i="30" a="1"/>
  <c r="L1131" i="30" s="1"/>
  <c r="L616" i="30" a="1"/>
  <c r="L616" i="30" s="1"/>
  <c r="L676" i="30" a="1"/>
  <c r="L676" i="30" s="1"/>
  <c r="L741" i="30" a="1"/>
  <c r="L741" i="30" s="1"/>
  <c r="L22" i="30" a="1"/>
  <c r="L22" i="30" s="1"/>
  <c r="L84" i="30" a="1"/>
  <c r="L84" i="30" s="1"/>
  <c r="L144" i="30" a="1"/>
  <c r="L144" i="30" s="1"/>
  <c r="L212" i="30" a="1"/>
  <c r="L212" i="30" s="1"/>
  <c r="L274" i="30" a="1"/>
  <c r="L274" i="30" s="1"/>
  <c r="L334" i="30" a="1"/>
  <c r="L334" i="30" s="1"/>
  <c r="L410" i="30" a="1"/>
  <c r="L410" i="30" s="1"/>
  <c r="L494" i="30" a="1"/>
  <c r="L494" i="30" s="1"/>
  <c r="L552" i="30" a="1"/>
  <c r="L552" i="30" s="1"/>
  <c r="L15" i="30" a="1"/>
  <c r="L15" i="30" s="1"/>
  <c r="L77" i="30" a="1"/>
  <c r="L77" i="30" s="1"/>
  <c r="L145" i="30" a="1"/>
  <c r="L145" i="30" s="1"/>
  <c r="L205" i="30" a="1"/>
  <c r="L205" i="30" s="1"/>
  <c r="L267" i="30" a="1"/>
  <c r="L267" i="30" s="1"/>
  <c r="L335" i="30" a="1"/>
  <c r="L335" i="30" s="1"/>
  <c r="L390" i="30" a="1"/>
  <c r="L390" i="30" s="1"/>
  <c r="L445" i="30" a="1"/>
  <c r="L445" i="30" s="1"/>
  <c r="L511" i="30" a="1"/>
  <c r="L511" i="30" s="1"/>
  <c r="L8" i="30" a="1"/>
  <c r="L8" i="30" s="1"/>
  <c r="L78" i="30" a="1"/>
  <c r="L78" i="30" s="1"/>
  <c r="L138" i="30" a="1"/>
  <c r="L138" i="30" s="1"/>
  <c r="L198" i="30" a="1"/>
  <c r="L198" i="30" s="1"/>
  <c r="L261" i="30" a="1"/>
  <c r="L261" i="30" s="1"/>
  <c r="L328" i="30" a="1"/>
  <c r="L328" i="30" s="1"/>
  <c r="L391" i="30" a="1"/>
  <c r="L391" i="30" s="1"/>
  <c r="L453" i="30" a="1"/>
  <c r="L453" i="30" s="1"/>
  <c r="L520" i="30" a="1"/>
  <c r="L520" i="30" s="1"/>
  <c r="L591" i="30" a="1"/>
  <c r="L591" i="30" s="1"/>
  <c r="L41" i="30" a="1"/>
  <c r="L41" i="30" s="1"/>
  <c r="L109" i="30" a="1"/>
  <c r="L109" i="30" s="1"/>
  <c r="L169" i="30" a="1"/>
  <c r="L169" i="30" s="1"/>
  <c r="L238" i="30" a="1"/>
  <c r="L238" i="30" s="1"/>
  <c r="L300" i="30" a="1"/>
  <c r="L300" i="30" s="1"/>
  <c r="L358" i="30" a="1"/>
  <c r="L358" i="30" s="1"/>
  <c r="L426" i="30" a="1"/>
  <c r="L426" i="30" s="1"/>
  <c r="L482" i="30" a="1"/>
  <c r="L482" i="30" s="1"/>
  <c r="L540" i="30" a="1"/>
  <c r="L540" i="30" s="1"/>
  <c r="L50" i="30" a="1"/>
  <c r="L50" i="30" s="1"/>
  <c r="L118" i="30" a="1"/>
  <c r="L118" i="30" s="1"/>
  <c r="L178" i="30" a="1"/>
  <c r="L178" i="30" s="1"/>
  <c r="L239" i="30" a="1"/>
  <c r="L239" i="30" s="1"/>
  <c r="L309" i="30" a="1"/>
  <c r="L309" i="30" s="1"/>
  <c r="L385" i="30" a="1"/>
  <c r="L385" i="30" s="1"/>
  <c r="L448" i="30" a="1"/>
  <c r="L448" i="30" s="1"/>
  <c r="L506" i="30" a="1"/>
  <c r="L506" i="30" s="1"/>
  <c r="L571" i="30" a="1"/>
  <c r="L571" i="30" s="1"/>
  <c r="L3" i="30" a="1"/>
  <c r="L3" i="30" s="1"/>
  <c r="L73" i="30" a="1"/>
  <c r="L73" i="30" s="1"/>
  <c r="L133" i="30" a="1"/>
  <c r="L133" i="30" s="1"/>
  <c r="L201" i="30" a="1"/>
  <c r="L201" i="30" s="1"/>
  <c r="L263" i="30" a="1"/>
  <c r="L263" i="30" s="1"/>
  <c r="L323" i="30" a="1"/>
  <c r="L323" i="30" s="1"/>
  <c r="L394" i="30" a="1"/>
  <c r="L394" i="30" s="1"/>
  <c r="L449" i="30" a="1"/>
  <c r="L449" i="30" s="1"/>
  <c r="L507" i="30" a="1"/>
  <c r="L507" i="30" s="1"/>
  <c r="L4" i="30" a="1"/>
  <c r="L4" i="30" s="1"/>
  <c r="L66" i="30" a="1"/>
  <c r="L66" i="30" s="1"/>
  <c r="L134" i="30" a="1"/>
  <c r="L134" i="30" s="1"/>
  <c r="L202" i="30" a="1"/>
  <c r="L202" i="30" s="1"/>
  <c r="L264" i="30" a="1"/>
  <c r="L264" i="30" s="1"/>
  <c r="L324" i="30" a="1"/>
  <c r="L324" i="30" s="1"/>
  <c r="L387" i="30" a="1"/>
  <c r="L387" i="30" s="1"/>
  <c r="L457" i="30" a="1"/>
  <c r="L457" i="30" s="1"/>
  <c r="L524" i="30" a="1"/>
  <c r="L524" i="30" s="1"/>
  <c r="L587" i="30" a="1"/>
  <c r="L587" i="30" s="1"/>
  <c r="L37" i="30" a="1"/>
  <c r="L37" i="30" s="1"/>
  <c r="L98" i="30" a="1"/>
  <c r="L98" i="30" s="1"/>
  <c r="L166" i="30" a="1"/>
  <c r="L166" i="30" s="1"/>
  <c r="L227" i="30" a="1"/>
  <c r="L227" i="30" s="1"/>
  <c r="L289" i="30" a="1"/>
  <c r="L289" i="30" s="1"/>
  <c r="L355" i="30" a="1"/>
  <c r="L355" i="30" s="1"/>
  <c r="L409" i="30" a="1"/>
  <c r="L409" i="30" s="1"/>
  <c r="L479" i="30" a="1"/>
  <c r="L479" i="30" s="1"/>
  <c r="L629" i="30" a="1"/>
  <c r="L629" i="30" s="1"/>
  <c r="L691" i="30" a="1"/>
  <c r="L691" i="30" s="1"/>
  <c r="L755" i="30" a="1"/>
  <c r="L755" i="30" s="1"/>
  <c r="L822" i="30" a="1"/>
  <c r="L822" i="30" s="1"/>
  <c r="L877" i="30" a="1"/>
  <c r="L877" i="30" s="1"/>
  <c r="L937" i="30" a="1"/>
  <c r="L937" i="30" s="1"/>
  <c r="L1010" i="30" a="1"/>
  <c r="L1010" i="30" s="1"/>
  <c r="L1082" i="30" a="1"/>
  <c r="L1082" i="30" s="1"/>
  <c r="L1144" i="30" a="1"/>
  <c r="L1144" i="30" s="1"/>
  <c r="L623" i="30" a="1"/>
  <c r="L623" i="30" s="1"/>
  <c r="L684" i="30" a="1"/>
  <c r="L684" i="30" s="1"/>
  <c r="L30" i="30" a="1"/>
  <c r="L30" i="30" s="1"/>
  <c r="L92" i="30" a="1"/>
  <c r="L92" i="30" s="1"/>
  <c r="L152" i="30" a="1"/>
  <c r="L152" i="30" s="1"/>
  <c r="L220" i="30" a="1"/>
  <c r="L220" i="30" s="1"/>
  <c r="L282" i="30" a="1"/>
  <c r="L282" i="30" s="1"/>
  <c r="L342" i="30" a="1"/>
  <c r="L342" i="30" s="1"/>
  <c r="L417" i="30" a="1"/>
  <c r="L417" i="30" s="1"/>
  <c r="L502" i="30" a="1"/>
  <c r="L502" i="30" s="1"/>
  <c r="L567" i="30" a="1"/>
  <c r="L567" i="30" s="1"/>
  <c r="L23" i="30" a="1"/>
  <c r="L23" i="30" s="1"/>
  <c r="L85" i="30" a="1"/>
  <c r="L85" i="30" s="1"/>
  <c r="L153" i="30" a="1"/>
  <c r="L153" i="30" s="1"/>
  <c r="L213" i="30" a="1"/>
  <c r="L213" i="30" s="1"/>
  <c r="L275" i="30" a="1"/>
  <c r="L275" i="30" s="1"/>
  <c r="L343" i="30" a="1"/>
  <c r="L343" i="30" s="1"/>
  <c r="L397" i="30" a="1"/>
  <c r="L397" i="30" s="1"/>
  <c r="L452" i="30" a="1"/>
  <c r="L452" i="30" s="1"/>
  <c r="L519" i="30" a="1"/>
  <c r="L519" i="30" s="1"/>
  <c r="L16" i="30" a="1"/>
  <c r="L16" i="30" s="1"/>
  <c r="L86" i="30" a="1"/>
  <c r="L86" i="30" s="1"/>
  <c r="L146" i="30" a="1"/>
  <c r="L146" i="30" s="1"/>
  <c r="L206" i="30" a="1"/>
  <c r="L206" i="30" s="1"/>
  <c r="L268" i="30" a="1"/>
  <c r="L268" i="30" s="1"/>
  <c r="L336" i="30" a="1"/>
  <c r="L336" i="30" s="1"/>
  <c r="L398" i="30" a="1"/>
  <c r="L398" i="30" s="1"/>
  <c r="L467" i="30" a="1"/>
  <c r="L467" i="30" s="1"/>
  <c r="L534" i="30" a="1"/>
  <c r="L534" i="30" s="1"/>
  <c r="L599" i="30" a="1"/>
  <c r="L599" i="30" s="1"/>
  <c r="L49" i="30" a="1"/>
  <c r="L49" i="30" s="1"/>
  <c r="L117" i="30" a="1"/>
  <c r="L117" i="30" s="1"/>
  <c r="L177" i="30" a="1"/>
  <c r="L177" i="30" s="1"/>
  <c r="L246" i="30" a="1"/>
  <c r="L246" i="30" s="1"/>
  <c r="L308" i="30" a="1"/>
  <c r="L308" i="30" s="1"/>
  <c r="L370" i="30" a="1"/>
  <c r="L370" i="30" s="1"/>
  <c r="L433" i="30" a="1"/>
  <c r="L433" i="30" s="1"/>
  <c r="L489" i="30" a="1"/>
  <c r="L489" i="30" s="1"/>
  <c r="L555" i="30" a="1"/>
  <c r="L555" i="30" s="1"/>
  <c r="L58" i="30" a="1"/>
  <c r="L58" i="30" s="1"/>
  <c r="L125" i="30" a="1"/>
  <c r="L125" i="30" s="1"/>
  <c r="L186" i="30" a="1"/>
  <c r="L186" i="30" s="1"/>
  <c r="L247" i="30" a="1"/>
  <c r="L247" i="30" s="1"/>
  <c r="L316" i="30" a="1"/>
  <c r="L316" i="30" s="1"/>
  <c r="L393" i="30" a="1"/>
  <c r="L393" i="30" s="1"/>
  <c r="L455" i="30" a="1"/>
  <c r="L455" i="30" s="1"/>
  <c r="L514" i="30" a="1"/>
  <c r="L514" i="30" s="1"/>
  <c r="L578" i="30" a="1"/>
  <c r="L578" i="30" s="1"/>
  <c r="L11" i="30" a="1"/>
  <c r="L11" i="30" s="1"/>
  <c r="L81" i="30" a="1"/>
  <c r="L81" i="30" s="1"/>
  <c r="L141" i="30" a="1"/>
  <c r="L141" i="30" s="1"/>
  <c r="L209" i="30" a="1"/>
  <c r="L209" i="30" s="1"/>
  <c r="L271" i="30" a="1"/>
  <c r="L271" i="30" s="1"/>
  <c r="L331" i="30" a="1"/>
  <c r="L331" i="30" s="1"/>
  <c r="L401" i="30" a="1"/>
  <c r="L401" i="30" s="1"/>
  <c r="L456" i="30" a="1"/>
  <c r="L456" i="30" s="1"/>
  <c r="L515" i="30" a="1"/>
  <c r="L515" i="30" s="1"/>
  <c r="L12" i="30" a="1"/>
  <c r="L12" i="30" s="1"/>
  <c r="L74" i="30" a="1"/>
  <c r="L74" i="30" s="1"/>
  <c r="L142" i="30" a="1"/>
  <c r="L142" i="30" s="1"/>
  <c r="L210" i="30" a="1"/>
  <c r="L210" i="30" s="1"/>
  <c r="L272" i="30" a="1"/>
  <c r="L272" i="30" s="1"/>
  <c r="L332" i="30" a="1"/>
  <c r="L332" i="30" s="1"/>
  <c r="L395" i="30" a="1"/>
  <c r="L395" i="30" s="1"/>
  <c r="L471" i="30" a="1"/>
  <c r="L471" i="30" s="1"/>
  <c r="L530" i="30" a="1"/>
  <c r="L530" i="30" s="1"/>
  <c r="L595" i="30" a="1"/>
  <c r="L595" i="30" s="1"/>
  <c r="L45" i="30" a="1"/>
  <c r="L45" i="30" s="1"/>
  <c r="L105" i="30" a="1"/>
  <c r="L105" i="30" s="1"/>
  <c r="L173" i="30" a="1"/>
  <c r="L173" i="30" s="1"/>
  <c r="L234" i="30" a="1"/>
  <c r="L234" i="30" s="1"/>
  <c r="L296" i="30" a="1"/>
  <c r="L296" i="30" s="1"/>
  <c r="L361" i="30" a="1"/>
  <c r="L361" i="30" s="1"/>
  <c r="L430" i="30" a="1"/>
  <c r="L430" i="30" s="1"/>
  <c r="L486" i="30" a="1"/>
  <c r="L486" i="30" s="1"/>
  <c r="L636" i="30" a="1"/>
  <c r="L636" i="30" s="1"/>
  <c r="L698" i="30" a="1"/>
  <c r="L698" i="30" s="1"/>
  <c r="L768" i="30" a="1"/>
  <c r="L768" i="30" s="1"/>
  <c r="L830" i="30" a="1"/>
  <c r="L830" i="30" s="1"/>
  <c r="L884" i="30" a="1"/>
  <c r="L884" i="30" s="1"/>
  <c r="L952" i="30" a="1"/>
  <c r="L952" i="30" s="1"/>
  <c r="L1017" i="30" a="1"/>
  <c r="L1017" i="30" s="1"/>
  <c r="L1088" i="30" a="1"/>
  <c r="L1088" i="30" s="1"/>
  <c r="L1152" i="30" a="1"/>
  <c r="L1152" i="30" s="1"/>
  <c r="L630" i="30" a="1"/>
  <c r="L630" i="30" s="1"/>
  <c r="L692" i="30" a="1"/>
  <c r="L692" i="30" s="1"/>
  <c r="L762" i="30" a="1"/>
  <c r="L762" i="30" s="1"/>
  <c r="L38" i="30" a="1"/>
  <c r="L38" i="30" s="1"/>
  <c r="L99" i="30" a="1"/>
  <c r="L99" i="30" s="1"/>
  <c r="L159" i="30" a="1"/>
  <c r="L159" i="30" s="1"/>
  <c r="L228" i="30" a="1"/>
  <c r="L228" i="30" s="1"/>
  <c r="L290" i="30" a="1"/>
  <c r="L290" i="30" s="1"/>
  <c r="L349" i="30" a="1"/>
  <c r="L349" i="30" s="1"/>
  <c r="L423" i="30" a="1"/>
  <c r="L423" i="30" s="1"/>
  <c r="L510" i="30" a="1"/>
  <c r="L510" i="30" s="1"/>
  <c r="L575" i="30" a="1"/>
  <c r="L575" i="30" s="1"/>
  <c r="L31" i="30" a="1"/>
  <c r="L31" i="30" s="1"/>
  <c r="L93" i="30" a="1"/>
  <c r="L93" i="30" s="1"/>
  <c r="L160" i="30" a="1"/>
  <c r="L160" i="30" s="1"/>
  <c r="L221" i="30" a="1"/>
  <c r="L221" i="30" s="1"/>
  <c r="L283" i="30" a="1"/>
  <c r="L283" i="30" s="1"/>
  <c r="L350" i="30" a="1"/>
  <c r="L350" i="30" s="1"/>
  <c r="L405" i="30" a="1"/>
  <c r="L405" i="30" s="1"/>
  <c r="L460" i="30" a="1"/>
  <c r="L460" i="30" s="1"/>
  <c r="L526" i="30" a="1"/>
  <c r="L526" i="30" s="1"/>
  <c r="L24" i="30" a="1"/>
  <c r="L24" i="30" s="1"/>
  <c r="L94" i="30" a="1"/>
  <c r="L94" i="30" s="1"/>
  <c r="L154" i="30" a="1"/>
  <c r="L154" i="30" s="1"/>
  <c r="L214" i="30" a="1"/>
  <c r="L214" i="30" s="1"/>
  <c r="L276" i="30" a="1"/>
  <c r="L276" i="30" s="1"/>
  <c r="L344" i="30" a="1"/>
  <c r="L344" i="30" s="1"/>
  <c r="L406" i="30" a="1"/>
  <c r="L406" i="30" s="1"/>
  <c r="L474" i="30" a="1"/>
  <c r="L474" i="30" s="1"/>
  <c r="L539" i="30" a="1"/>
  <c r="L539" i="30" s="1"/>
  <c r="L606" i="30" a="1"/>
  <c r="L606" i="30" s="1"/>
  <c r="L57" i="30" a="1"/>
  <c r="L57" i="30" s="1"/>
  <c r="L124" i="30" a="1"/>
  <c r="L124" i="30" s="1"/>
  <c r="L185" i="30" a="1"/>
  <c r="L185" i="30" s="1"/>
  <c r="L254" i="30" a="1"/>
  <c r="L254" i="30" s="1"/>
  <c r="L315" i="30" a="1"/>
  <c r="L315" i="30" s="1"/>
  <c r="L377" i="30" a="1"/>
  <c r="L377" i="30" s="1"/>
  <c r="L440" i="30" a="1"/>
  <c r="L440" i="30" s="1"/>
  <c r="L497" i="30" a="1"/>
  <c r="L497" i="30" s="1"/>
  <c r="L562" i="30" a="1"/>
  <c r="L562" i="30" s="1"/>
  <c r="L64" i="30" a="1"/>
  <c r="L64" i="30" s="1"/>
  <c r="L132" i="30" a="1"/>
  <c r="L132" i="30" s="1"/>
  <c r="L193" i="30" a="1"/>
  <c r="L193" i="30" s="1"/>
  <c r="L255" i="30" a="1"/>
  <c r="L255" i="30" s="1"/>
  <c r="L330" i="30" a="1"/>
  <c r="L330" i="30" s="1"/>
  <c r="L400" i="30" a="1"/>
  <c r="L400" i="30" s="1"/>
  <c r="L462" i="30" a="1"/>
  <c r="L462" i="30" s="1"/>
  <c r="L522" i="30" a="1"/>
  <c r="L522" i="30" s="1"/>
  <c r="L585" i="30" a="1"/>
  <c r="L585" i="30" s="1"/>
  <c r="L19" i="30" a="1"/>
  <c r="L19" i="30" s="1"/>
  <c r="L89" i="30" a="1"/>
  <c r="L89" i="30" s="1"/>
  <c r="L149" i="30" a="1"/>
  <c r="L149" i="30" s="1"/>
  <c r="L217" i="30" a="1"/>
  <c r="L217" i="30" s="1"/>
  <c r="L279" i="30" a="1"/>
  <c r="L279" i="30" s="1"/>
  <c r="L339" i="30" a="1"/>
  <c r="L339" i="30" s="1"/>
  <c r="L408" i="30" a="1"/>
  <c r="L408" i="30" s="1"/>
  <c r="L463" i="30" a="1"/>
  <c r="L463" i="30" s="1"/>
  <c r="L523" i="30" a="1"/>
  <c r="L523" i="30" s="1"/>
  <c r="L20" i="30" a="1"/>
  <c r="L20" i="30" s="1"/>
  <c r="L82" i="30" a="1"/>
  <c r="L82" i="30" s="1"/>
  <c r="L150" i="30" a="1"/>
  <c r="L150" i="30" s="1"/>
  <c r="L218" i="30" a="1"/>
  <c r="L218" i="30" s="1"/>
  <c r="L280" i="30" a="1"/>
  <c r="L280" i="30" s="1"/>
  <c r="L340" i="30" a="1"/>
  <c r="L340" i="30" s="1"/>
  <c r="L402" i="30" a="1"/>
  <c r="L402" i="30" s="1"/>
  <c r="L478" i="30" a="1"/>
  <c r="L478" i="30" s="1"/>
  <c r="L543" i="30" a="1"/>
  <c r="L543" i="30" s="1"/>
  <c r="L602" i="30" a="1"/>
  <c r="L602" i="30" s="1"/>
  <c r="L53" i="30" a="1"/>
  <c r="L53" i="30" s="1"/>
  <c r="L113" i="30" a="1"/>
  <c r="L113" i="30" s="1"/>
  <c r="L181" i="30" a="1"/>
  <c r="L181" i="30" s="1"/>
  <c r="L242" i="30" a="1"/>
  <c r="L242" i="30" s="1"/>
  <c r="L304" i="30" a="1"/>
  <c r="L304" i="30" s="1"/>
  <c r="L367" i="30" a="1"/>
  <c r="L367" i="30" s="1"/>
  <c r="L437" i="30" a="1"/>
  <c r="L437" i="30" s="1"/>
  <c r="L493" i="30" a="1"/>
  <c r="L493" i="30" s="1"/>
  <c r="L644" i="30" a="1"/>
  <c r="L644" i="30" s="1"/>
  <c r="L705" i="30" a="1"/>
  <c r="L705" i="30" s="1"/>
  <c r="L775" i="30" a="1"/>
  <c r="L775" i="30" s="1"/>
  <c r="L837" i="30" a="1"/>
  <c r="L837" i="30" s="1"/>
  <c r="L899" i="30" a="1"/>
  <c r="L899" i="30" s="1"/>
  <c r="L959" i="30" a="1"/>
  <c r="L959" i="30" s="1"/>
  <c r="L1023" i="30" a="1"/>
  <c r="L1023" i="30" s="1"/>
  <c r="L1096" i="30" a="1"/>
  <c r="L1096" i="30" s="1"/>
  <c r="L1158" i="30" a="1"/>
  <c r="L1158" i="30" s="1"/>
  <c r="L637" i="30" a="1"/>
  <c r="L637" i="30" s="1"/>
  <c r="L699" i="30" a="1"/>
  <c r="L699" i="30" s="1"/>
  <c r="L769" i="30" a="1"/>
  <c r="L769" i="30" s="1"/>
  <c r="L46" i="30" a="1"/>
  <c r="L46" i="30" s="1"/>
  <c r="L106" i="30" a="1"/>
  <c r="L106" i="30" s="1"/>
  <c r="L174" i="30" a="1"/>
  <c r="L174" i="30" s="1"/>
  <c r="L235" i="30" a="1"/>
  <c r="L235" i="30" s="1"/>
  <c r="L297" i="30" a="1"/>
  <c r="L297" i="30" s="1"/>
  <c r="L362" i="30" a="1"/>
  <c r="L362" i="30" s="1"/>
  <c r="L438" i="30" a="1"/>
  <c r="L438" i="30" s="1"/>
  <c r="L518" i="30" a="1"/>
  <c r="L518" i="30" s="1"/>
  <c r="L582" i="30" a="1"/>
  <c r="L582" i="30" s="1"/>
  <c r="L39" i="30" a="1"/>
  <c r="L39" i="30" s="1"/>
  <c r="L100" i="30" a="1"/>
  <c r="L100" i="30" s="1"/>
  <c r="L167" i="30" a="1"/>
  <c r="L167" i="30" s="1"/>
  <c r="L229" i="30" a="1"/>
  <c r="L229" i="30" s="1"/>
  <c r="L298" i="30" a="1"/>
  <c r="L298" i="30" s="1"/>
  <c r="L356" i="30" a="1"/>
  <c r="L356" i="30" s="1"/>
  <c r="L411" i="30" a="1"/>
  <c r="L411" i="30" s="1"/>
  <c r="L466" i="30" a="1"/>
  <c r="L466" i="30" s="1"/>
  <c r="L533" i="30" a="1"/>
  <c r="L533" i="30" s="1"/>
  <c r="L32" i="30" a="1"/>
  <c r="L32" i="30" s="1"/>
  <c r="L101" i="30" a="1"/>
  <c r="L101" i="30" s="1"/>
  <c r="L161" i="30" a="1"/>
  <c r="L161" i="30" s="1"/>
  <c r="L222" i="30" a="1"/>
  <c r="L222" i="30" s="1"/>
  <c r="L284" i="30" a="1"/>
  <c r="L284" i="30" s="1"/>
  <c r="L351" i="30" a="1"/>
  <c r="L351" i="30" s="1"/>
  <c r="L412" i="30" a="1"/>
  <c r="L412" i="30" s="1"/>
  <c r="L481" i="30" a="1"/>
  <c r="L481" i="30" s="1"/>
  <c r="L547" i="30" a="1"/>
  <c r="L547" i="30" s="1"/>
  <c r="L613" i="30" a="1"/>
  <c r="L613" i="30" s="1"/>
  <c r="L63" i="30" a="1"/>
  <c r="L63" i="30" s="1"/>
  <c r="L131" i="30" a="1"/>
  <c r="L131" i="30" s="1"/>
  <c r="L192" i="30" a="1"/>
  <c r="L192" i="30" s="1"/>
  <c r="L262" i="30" a="1"/>
  <c r="L262" i="30" s="1"/>
  <c r="L322" i="30" a="1"/>
  <c r="L322" i="30" s="1"/>
  <c r="L384" i="30" a="1"/>
  <c r="L384" i="30" s="1"/>
  <c r="L447" i="30" a="1"/>
  <c r="L447" i="30" s="1"/>
  <c r="L505" i="30" a="1"/>
  <c r="L505" i="30" s="1"/>
  <c r="L10" i="30" a="1"/>
  <c r="L10" i="30" s="1"/>
  <c r="L72" i="30" a="1"/>
  <c r="L72" i="30" s="1"/>
  <c r="L140" i="30" a="1"/>
  <c r="L140" i="30" s="1"/>
  <c r="L200" i="30" a="1"/>
  <c r="L200" i="30" s="1"/>
  <c r="L270" i="30" a="1"/>
  <c r="L270" i="30" s="1"/>
  <c r="L338" i="30" a="1"/>
  <c r="L338" i="30" s="1"/>
  <c r="L414" i="30" a="1"/>
  <c r="L414" i="30" s="1"/>
  <c r="L469" i="30" a="1"/>
  <c r="L469" i="30" s="1"/>
  <c r="L528" i="30" a="1"/>
  <c r="L528" i="30" s="1"/>
  <c r="L593" i="30" a="1"/>
  <c r="L593" i="30" s="1"/>
  <c r="L27" i="30" a="1"/>
  <c r="L27" i="30" s="1"/>
  <c r="L96" i="30" a="1"/>
  <c r="L96" i="30" s="1"/>
  <c r="L157" i="30" a="1"/>
  <c r="L157" i="30" s="1"/>
  <c r="L225" i="30" a="1"/>
  <c r="L225" i="30" s="1"/>
  <c r="L287" i="30" a="1"/>
  <c r="L287" i="30" s="1"/>
  <c r="L353" i="30" a="1"/>
  <c r="L353" i="30" s="1"/>
  <c r="L415" i="30" a="1"/>
  <c r="L415" i="30" s="1"/>
  <c r="L470" i="30" a="1"/>
  <c r="L470" i="30" s="1"/>
  <c r="L529" i="30" a="1"/>
  <c r="L529" i="30" s="1"/>
  <c r="L28" i="30" a="1"/>
  <c r="L28" i="30" s="1"/>
  <c r="L90" i="30" a="1"/>
  <c r="L90" i="30" s="1"/>
  <c r="L158" i="30" a="1"/>
  <c r="L158" i="30" s="1"/>
  <c r="L226" i="30" a="1"/>
  <c r="L226" i="30" s="1"/>
  <c r="L288" i="30" a="1"/>
  <c r="L288" i="30" s="1"/>
  <c r="L347" i="30" a="1"/>
  <c r="L347" i="30" s="1"/>
  <c r="L416" i="30" a="1"/>
  <c r="L416" i="30" s="1"/>
  <c r="L485" i="30" a="1"/>
  <c r="L485" i="30" s="1"/>
  <c r="L550" i="30" a="1"/>
  <c r="L550" i="30" s="1"/>
  <c r="L610" i="30" a="1"/>
  <c r="L610" i="30" s="1"/>
  <c r="L60" i="30" a="1"/>
  <c r="L60" i="30" s="1"/>
  <c r="L121" i="30" a="1"/>
  <c r="L121" i="30" s="1"/>
  <c r="L188" i="30" a="1"/>
  <c r="L188" i="30" s="1"/>
  <c r="L250" i="30" a="1"/>
  <c r="L250" i="30" s="1"/>
  <c r="L312" i="30" a="1"/>
  <c r="L312" i="30" s="1"/>
  <c r="L374" i="30" a="1"/>
  <c r="L374" i="30" s="1"/>
  <c r="L443" i="30" a="1"/>
  <c r="L443" i="30" s="1"/>
  <c r="L531" i="30" a="1"/>
  <c r="L531" i="30" s="1"/>
  <c r="L652" i="30" a="1"/>
  <c r="L652" i="30" s="1"/>
  <c r="L711" i="30" a="1"/>
  <c r="L711" i="30" s="1"/>
  <c r="L782" i="30" a="1"/>
  <c r="L782" i="30" s="1"/>
  <c r="L845" i="30" a="1"/>
  <c r="L845" i="30" s="1"/>
  <c r="L905" i="30" a="1"/>
  <c r="L905" i="30" s="1"/>
  <c r="L966" i="30" a="1"/>
  <c r="L966" i="30" s="1"/>
  <c r="L1036" i="30" a="1"/>
  <c r="L1036" i="30" s="1"/>
  <c r="L1104" i="30" a="1"/>
  <c r="L1104" i="30" s="1"/>
  <c r="L54" i="30" a="1"/>
  <c r="L54" i="30" s="1"/>
  <c r="L114" i="30" a="1"/>
  <c r="L114" i="30" s="1"/>
  <c r="L182" i="30" a="1"/>
  <c r="L182" i="30" s="1"/>
  <c r="L243" i="30" a="1"/>
  <c r="L243" i="30" s="1"/>
  <c r="L305" i="30" a="1"/>
  <c r="L305" i="30" s="1"/>
  <c r="L375" i="30" a="1"/>
  <c r="L375" i="30" s="1"/>
  <c r="L444" i="30" a="1"/>
  <c r="L444" i="30" s="1"/>
  <c r="L525" i="30" a="1"/>
  <c r="L525" i="30" s="1"/>
  <c r="L589" i="30" a="1"/>
  <c r="L589" i="30" s="1"/>
  <c r="L47" i="30" a="1"/>
  <c r="L47" i="30" s="1"/>
  <c r="L107" i="30" a="1"/>
  <c r="L107" i="30" s="1"/>
  <c r="L175" i="30" a="1"/>
  <c r="L175" i="30" s="1"/>
  <c r="L236" i="30" a="1"/>
  <c r="L236" i="30" s="1"/>
  <c r="L306" i="30" a="1"/>
  <c r="L306" i="30" s="1"/>
  <c r="L363" i="30" a="1"/>
  <c r="L363" i="30" s="1"/>
  <c r="L418" i="30" a="1"/>
  <c r="L418" i="30" s="1"/>
  <c r="L473" i="30" a="1"/>
  <c r="L473" i="30" s="1"/>
  <c r="L546" i="30" a="1"/>
  <c r="L546" i="30" s="1"/>
  <c r="L40" i="30" a="1"/>
  <c r="L40" i="30" s="1"/>
  <c r="L108" i="30" a="1"/>
  <c r="L108" i="30" s="1"/>
  <c r="L168" i="30" a="1"/>
  <c r="L168" i="30" s="1"/>
  <c r="L230" i="30" a="1"/>
  <c r="L230" i="30" s="1"/>
  <c r="L291" i="30" a="1"/>
  <c r="L291" i="30" s="1"/>
  <c r="L357" i="30" a="1"/>
  <c r="L357" i="30" s="1"/>
  <c r="L419" i="30" a="1"/>
  <c r="L419" i="30" s="1"/>
  <c r="L488" i="30" a="1"/>
  <c r="L488" i="30" s="1"/>
  <c r="L554" i="30" a="1"/>
  <c r="L554" i="30" s="1"/>
  <c r="L9" i="30" a="1"/>
  <c r="L9" i="30" s="1"/>
  <c r="L71" i="30" a="1"/>
  <c r="L71" i="30" s="1"/>
  <c r="L139" i="30" a="1"/>
  <c r="L139" i="30" s="1"/>
  <c r="L199" i="30" a="1"/>
  <c r="L199" i="30" s="1"/>
  <c r="L269" i="30" a="1"/>
  <c r="L269" i="30" s="1"/>
  <c r="L329" i="30" a="1"/>
  <c r="L329" i="30" s="1"/>
  <c r="L392" i="30" a="1"/>
  <c r="L392" i="30" s="1"/>
  <c r="L454" i="30" a="1"/>
  <c r="L454" i="30" s="1"/>
  <c r="L513" i="30" a="1"/>
  <c r="L513" i="30" s="1"/>
  <c r="L18" i="30" a="1"/>
  <c r="L18" i="30" s="1"/>
  <c r="L80" i="30" a="1"/>
  <c r="L80" i="30" s="1"/>
  <c r="L148" i="30" a="1"/>
  <c r="L148" i="30" s="1"/>
  <c r="L208" i="30" a="1"/>
  <c r="L208" i="30" s="1"/>
  <c r="L278" i="30" a="1"/>
  <c r="L278" i="30" s="1"/>
  <c r="L346" i="30" a="1"/>
  <c r="L346" i="30" s="1"/>
  <c r="L420" i="30" a="1"/>
  <c r="L420" i="30" s="1"/>
  <c r="L476" i="30" a="1"/>
  <c r="L476" i="30" s="1"/>
  <c r="L541" i="30" a="1"/>
  <c r="L541" i="30" s="1"/>
  <c r="L600" i="30" a="1"/>
  <c r="L600" i="30" s="1"/>
  <c r="L35" i="30" a="1"/>
  <c r="L35" i="30" s="1"/>
  <c r="L103" i="30" a="1"/>
  <c r="L103" i="30" s="1"/>
  <c r="L164" i="30" a="1"/>
  <c r="L164" i="30" s="1"/>
  <c r="L232" i="30" a="1"/>
  <c r="L232" i="30" s="1"/>
  <c r="L294" i="30" a="1"/>
  <c r="L294" i="30" s="1"/>
  <c r="L359" i="30" a="1"/>
  <c r="L359" i="30" s="1"/>
  <c r="L421" i="30" a="1"/>
  <c r="L421" i="30" s="1"/>
  <c r="L477" i="30" a="1"/>
  <c r="L477" i="30" s="1"/>
  <c r="L536" i="30" a="1"/>
  <c r="L536" i="30" s="1"/>
  <c r="L36" i="30" a="1"/>
  <c r="L36" i="30" s="1"/>
  <c r="L97" i="30" a="1"/>
  <c r="L97" i="30" s="1"/>
  <c r="L165" i="30" a="1"/>
  <c r="L165" i="30" s="1"/>
  <c r="L233" i="30" a="1"/>
  <c r="L233" i="30" s="1"/>
  <c r="L295" i="30" a="1"/>
  <c r="L295" i="30" s="1"/>
  <c r="L354" i="30" a="1"/>
  <c r="L354" i="30" s="1"/>
  <c r="L422" i="30" a="1"/>
  <c r="L422" i="30" s="1"/>
  <c r="L492" i="30" a="1"/>
  <c r="L492" i="30" s="1"/>
  <c r="L558" i="30" a="1"/>
  <c r="L558" i="30" s="1"/>
  <c r="L5" i="30" a="1"/>
  <c r="L5" i="30" s="1"/>
  <c r="L67" i="30" a="1"/>
  <c r="L67" i="30" s="1"/>
  <c r="L127" i="30" a="1"/>
  <c r="L127" i="30" s="1"/>
  <c r="L195" i="30" a="1"/>
  <c r="L195" i="30" s="1"/>
  <c r="L258" i="30" a="1"/>
  <c r="L258" i="30" s="1"/>
  <c r="L325" i="30" a="1"/>
  <c r="L325" i="30" s="1"/>
  <c r="L380" i="30" a="1"/>
  <c r="L380" i="30" s="1"/>
  <c r="L451" i="30" a="1"/>
  <c r="L451" i="30" s="1"/>
  <c r="L572" i="30" a="1"/>
  <c r="L572" i="30" s="1"/>
  <c r="L660" i="30" a="1"/>
  <c r="L660" i="30" s="1"/>
  <c r="L718" i="30" a="1"/>
  <c r="L718" i="30" s="1"/>
  <c r="L789" i="30" a="1"/>
  <c r="L789" i="30" s="1"/>
  <c r="L851" i="30" a="1"/>
  <c r="L851" i="30" s="1"/>
  <c r="L911" i="30" a="1"/>
  <c r="L911" i="30" s="1"/>
  <c r="L973" i="30" a="1"/>
  <c r="L973" i="30" s="1"/>
  <c r="L1043" i="30" a="1"/>
  <c r="L1043" i="30" s="1"/>
  <c r="L1111" i="30" a="1"/>
  <c r="L1111" i="30" s="1"/>
  <c r="L61" i="30" a="1"/>
  <c r="L61" i="30" s="1"/>
  <c r="L122" i="30" a="1"/>
  <c r="L122" i="30" s="1"/>
  <c r="L189" i="30" a="1"/>
  <c r="L189" i="30" s="1"/>
  <c r="L251" i="30" a="1"/>
  <c r="L251" i="30" s="1"/>
  <c r="L313" i="30" a="1"/>
  <c r="L313" i="30" s="1"/>
  <c r="L381" i="30" a="1"/>
  <c r="L381" i="30" s="1"/>
  <c r="L459" i="30" a="1"/>
  <c r="L459" i="30" s="1"/>
  <c r="L532" i="30" a="1"/>
  <c r="L532" i="30" s="1"/>
  <c r="L597" i="30" a="1"/>
  <c r="L597" i="30" s="1"/>
  <c r="L55" i="30" a="1"/>
  <c r="L55" i="30" s="1"/>
  <c r="L115" i="30" a="1"/>
  <c r="L115" i="30" s="1"/>
  <c r="L183" i="30" a="1"/>
  <c r="L183" i="30" s="1"/>
  <c r="L244" i="30" a="1"/>
  <c r="L244" i="30" s="1"/>
  <c r="L314" i="30" a="1"/>
  <c r="L314" i="30" s="1"/>
  <c r="L368" i="30" a="1"/>
  <c r="L368" i="30" s="1"/>
  <c r="L424" i="30" a="1"/>
  <c r="L424" i="30" s="1"/>
  <c r="L487" i="30" a="1"/>
  <c r="L487" i="30" s="1"/>
  <c r="L553" i="30" a="1"/>
  <c r="L553" i="30" s="1"/>
  <c r="L48" i="30" a="1"/>
  <c r="L48" i="30" s="1"/>
  <c r="L116" i="30" a="1"/>
  <c r="L116" i="30" s="1"/>
  <c r="L176" i="30" a="1"/>
  <c r="L176" i="30" s="1"/>
  <c r="L237" i="30" a="1"/>
  <c r="L237" i="30" s="1"/>
  <c r="L299" i="30" a="1"/>
  <c r="L299" i="30" s="1"/>
  <c r="L364" i="30" a="1"/>
  <c r="L364" i="30" s="1"/>
  <c r="L425" i="30" a="1"/>
  <c r="L425" i="30" s="1"/>
  <c r="L496" i="30" a="1"/>
  <c r="L496" i="30" s="1"/>
  <c r="L561" i="30" a="1"/>
  <c r="L561" i="30" s="1"/>
  <c r="L17" i="30" a="1"/>
  <c r="L17" i="30" s="1"/>
  <c r="L79" i="30" a="1"/>
  <c r="L79" i="30" s="1"/>
  <c r="L147" i="30" a="1"/>
  <c r="L147" i="30" s="1"/>
  <c r="L207" i="30" a="1"/>
  <c r="L207" i="30" s="1"/>
  <c r="L277" i="30" a="1"/>
  <c r="L277" i="30" s="1"/>
  <c r="L337" i="30" a="1"/>
  <c r="L337" i="30" s="1"/>
  <c r="L399" i="30" a="1"/>
  <c r="L399" i="30" s="1"/>
  <c r="L461" i="30" a="1"/>
  <c r="L461" i="30" s="1"/>
  <c r="L521" i="30" a="1"/>
  <c r="L521" i="30" s="1"/>
  <c r="L26" i="30" a="1"/>
  <c r="L26" i="30" s="1"/>
  <c r="L88" i="30" a="1"/>
  <c r="L88" i="30" s="1"/>
  <c r="L156" i="30" a="1"/>
  <c r="L156" i="30" s="1"/>
  <c r="L216" i="30" a="1"/>
  <c r="L216" i="30" s="1"/>
  <c r="L286" i="30" a="1"/>
  <c r="L286" i="30" s="1"/>
  <c r="L365" i="30" a="1"/>
  <c r="L365" i="30" s="1"/>
  <c r="L427" i="30" a="1"/>
  <c r="L427" i="30" s="1"/>
  <c r="L483" i="30" a="1"/>
  <c r="L483" i="30" s="1"/>
  <c r="L548" i="30" a="1"/>
  <c r="L548" i="30" s="1"/>
  <c r="L608" i="30" a="1"/>
  <c r="L608" i="30" s="1"/>
  <c r="L43" i="30" a="1"/>
  <c r="L43" i="30" s="1"/>
  <c r="L111" i="30" a="1"/>
  <c r="L111" i="30" s="1"/>
  <c r="L171" i="30" a="1"/>
  <c r="L171" i="30" s="1"/>
  <c r="L240" i="30" a="1"/>
  <c r="L240" i="30" s="1"/>
  <c r="L302" i="30" a="1"/>
  <c r="L302" i="30" s="1"/>
  <c r="L366" i="30" a="1"/>
  <c r="L366" i="30" s="1"/>
  <c r="L428" i="30" a="1"/>
  <c r="L428" i="30" s="1"/>
  <c r="L484" i="30" a="1"/>
  <c r="L484" i="30" s="1"/>
  <c r="L542" i="30" a="1"/>
  <c r="L542" i="30" s="1"/>
  <c r="L44" i="30" a="1"/>
  <c r="L44" i="30" s="1"/>
  <c r="L104" i="30" a="1"/>
  <c r="L104" i="30" s="1"/>
  <c r="L172" i="30" a="1"/>
  <c r="L172" i="30" s="1"/>
  <c r="L241" i="30" a="1"/>
  <c r="L241" i="30" s="1"/>
  <c r="L303" i="30" a="1"/>
  <c r="L303" i="30" s="1"/>
  <c r="L360" i="30" a="1"/>
  <c r="L360" i="30" s="1"/>
  <c r="L429" i="30" a="1"/>
  <c r="L429" i="30" s="1"/>
  <c r="L500" i="30" a="1"/>
  <c r="L500" i="30" s="1"/>
  <c r="L565" i="30" a="1"/>
  <c r="L565" i="30" s="1"/>
  <c r="L13" i="30" a="1"/>
  <c r="L13" i="30" s="1"/>
  <c r="L75" i="30" a="1"/>
  <c r="L75" i="30" s="1"/>
  <c r="L135" i="30" a="1"/>
  <c r="L135" i="30" s="1"/>
  <c r="L203" i="30" a="1"/>
  <c r="L203" i="30" s="1"/>
  <c r="L265" i="30" a="1"/>
  <c r="L265" i="30" s="1"/>
  <c r="L333" i="30" a="1"/>
  <c r="L333" i="30" s="1"/>
  <c r="L388" i="30" a="1"/>
  <c r="L388" i="30" s="1"/>
  <c r="L987" i="30" a="1"/>
  <c r="L987" i="30" s="1"/>
  <c r="L661" i="30" a="1"/>
  <c r="L661" i="30" s="1"/>
  <c r="L803" i="30" a="1"/>
  <c r="L803" i="30" s="1"/>
  <c r="L878" i="30" a="1"/>
  <c r="L878" i="30" s="1"/>
  <c r="L938" i="30" a="1"/>
  <c r="L938" i="30" s="1"/>
  <c r="L1004" i="30" a="1"/>
  <c r="L1004" i="30" s="1"/>
  <c r="L1064" i="30" a="1"/>
  <c r="L1064" i="30" s="1"/>
  <c r="L1137" i="30" a="1"/>
  <c r="L1137" i="30" s="1"/>
  <c r="L638" i="30" a="1"/>
  <c r="L638" i="30" s="1"/>
  <c r="L707" i="30" a="1"/>
  <c r="L707" i="30" s="1"/>
  <c r="L770" i="30" a="1"/>
  <c r="L770" i="30" s="1"/>
  <c r="L832" i="30" a="1"/>
  <c r="L832" i="30" s="1"/>
  <c r="L886" i="30" a="1"/>
  <c r="L886" i="30" s="1"/>
  <c r="L939" i="30" a="1"/>
  <c r="L939" i="30" s="1"/>
  <c r="L1005" i="30" a="1"/>
  <c r="L1005" i="30" s="1"/>
  <c r="L1065" i="30" a="1"/>
  <c r="L1065" i="30" s="1"/>
  <c r="L607" i="30" a="1"/>
  <c r="L607" i="30" s="1"/>
  <c r="L670" i="30" a="1"/>
  <c r="L670" i="30" s="1"/>
  <c r="L735" i="30" a="1"/>
  <c r="L735" i="30" s="1"/>
  <c r="L805" i="30" a="1"/>
  <c r="L805" i="30" s="1"/>
  <c r="L865" i="30" a="1"/>
  <c r="L865" i="30" s="1"/>
  <c r="L947" i="30" a="1"/>
  <c r="L947" i="30" s="1"/>
  <c r="L1012" i="30" a="1"/>
  <c r="L1012" i="30" s="1"/>
  <c r="L1084" i="30" a="1"/>
  <c r="L1084" i="30" s="1"/>
  <c r="L1147" i="30" a="1"/>
  <c r="L1147" i="30" s="1"/>
  <c r="L632" i="30" a="1"/>
  <c r="L632" i="30" s="1"/>
  <c r="L695" i="30" a="1"/>
  <c r="L695" i="30" s="1"/>
  <c r="L758" i="30" a="1"/>
  <c r="L758" i="30" s="1"/>
  <c r="L819" i="30" a="1"/>
  <c r="L819" i="30" s="1"/>
  <c r="L873" i="30" a="1"/>
  <c r="L873" i="30" s="1"/>
  <c r="L933" i="30" a="1"/>
  <c r="L933" i="30" s="1"/>
  <c r="L999" i="30" a="1"/>
  <c r="L999" i="30" s="1"/>
  <c r="L1061" i="30" a="1"/>
  <c r="L1061" i="30" s="1"/>
  <c r="L596" i="30" a="1"/>
  <c r="L596" i="30" s="1"/>
  <c r="L665" i="30" a="1"/>
  <c r="L665" i="30" s="1"/>
  <c r="L722" i="30" a="1"/>
  <c r="L722" i="30" s="1"/>
  <c r="L786" i="30" a="1"/>
  <c r="L786" i="30" s="1"/>
  <c r="L867" i="30" a="1"/>
  <c r="L867" i="30" s="1"/>
  <c r="L934" i="30" a="1"/>
  <c r="L934" i="30" s="1"/>
  <c r="L992" i="30" a="1"/>
  <c r="L992" i="30" s="1"/>
  <c r="L1055" i="30" a="1"/>
  <c r="L1055" i="30" s="1"/>
  <c r="L1123" i="30" a="1"/>
  <c r="L1123" i="30" s="1"/>
  <c r="L627" i="30" a="1"/>
  <c r="L627" i="30" s="1"/>
  <c r="L697" i="30" a="1"/>
  <c r="L697" i="30" s="1"/>
  <c r="L760" i="30" a="1"/>
  <c r="L760" i="30" s="1"/>
  <c r="L820" i="30" a="1"/>
  <c r="L820" i="30" s="1"/>
  <c r="L875" i="30" a="1"/>
  <c r="L875" i="30" s="1"/>
  <c r="L943" i="30" a="1"/>
  <c r="L943" i="30" s="1"/>
  <c r="L1001" i="30" a="1"/>
  <c r="L1001" i="30" s="1"/>
  <c r="L1062" i="30" a="1"/>
  <c r="L1062" i="30" s="1"/>
  <c r="L1117" i="30" a="1"/>
  <c r="L1117" i="30" s="1"/>
  <c r="L621" i="30" a="1"/>
  <c r="L621" i="30" s="1"/>
  <c r="L682" i="30" a="1"/>
  <c r="L682" i="30" s="1"/>
  <c r="L747" i="30" a="1"/>
  <c r="L747" i="30" s="1"/>
  <c r="L801" i="30" a="1"/>
  <c r="L801" i="30" s="1"/>
  <c r="L883" i="30" a="1"/>
  <c r="L883" i="30" s="1"/>
  <c r="L944" i="30" a="1"/>
  <c r="L944" i="30" s="1"/>
  <c r="L1009" i="30" a="1"/>
  <c r="L1009" i="30" s="1"/>
  <c r="L1063" i="30" a="1"/>
  <c r="L1063" i="30" s="1"/>
  <c r="L1143" i="30" a="1"/>
  <c r="L1143" i="30" s="1"/>
  <c r="L1174" i="30" a="1"/>
  <c r="L1174" i="30" s="1"/>
  <c r="L1243" i="30" a="1"/>
  <c r="L1243" i="30" s="1"/>
  <c r="L1299" i="30" a="1"/>
  <c r="L1299" i="30" s="1"/>
  <c r="L1366" i="30" a="1"/>
  <c r="L1366" i="30" s="1"/>
  <c r="L1419" i="30" a="1"/>
  <c r="L1419" i="30" s="1"/>
  <c r="L1485" i="30" a="1"/>
  <c r="L1485" i="30" s="1"/>
  <c r="L1543" i="30" a="1"/>
  <c r="L1543" i="30" s="1"/>
  <c r="L1610" i="30" a="1"/>
  <c r="L1610" i="30" s="1"/>
  <c r="L1146" i="30" a="1"/>
  <c r="L1146" i="30" s="1"/>
  <c r="L1223" i="30" a="1"/>
  <c r="L1223" i="30" s="1"/>
  <c r="L1278" i="30" a="1"/>
  <c r="L1278" i="30" s="1"/>
  <c r="L1338" i="30" a="1"/>
  <c r="L1338" i="30" s="1"/>
  <c r="L1427" i="30" a="1"/>
  <c r="L1427" i="30" s="1"/>
  <c r="L1486" i="30" a="1"/>
  <c r="L1486" i="30" s="1"/>
  <c r="L1559" i="30" a="1"/>
  <c r="L1559" i="30" s="1"/>
  <c r="L1611" i="30" a="1"/>
  <c r="L1611" i="30" s="1"/>
  <c r="L1689" i="30" a="1"/>
  <c r="L1689" i="30" s="1"/>
  <c r="L1203" i="30" a="1"/>
  <c r="L1203" i="30" s="1"/>
  <c r="L1286" i="30" a="1"/>
  <c r="L1286" i="30" s="1"/>
  <c r="L1346" i="30" a="1"/>
  <c r="L1346" i="30" s="1"/>
  <c r="L1400" i="30" a="1"/>
  <c r="L1400" i="30" s="1"/>
  <c r="L1461" i="30" a="1"/>
  <c r="L1461" i="30" s="1"/>
  <c r="L1532" i="30" a="1"/>
  <c r="L1532" i="30" s="1"/>
  <c r="L1593" i="30" a="1"/>
  <c r="L1593" i="30" s="1"/>
  <c r="L458" i="30" a="1"/>
  <c r="L458" i="30" s="1"/>
  <c r="L1051" i="30" a="1"/>
  <c r="L1051" i="30" s="1"/>
  <c r="L706" i="30" a="1"/>
  <c r="L706" i="30" s="1"/>
  <c r="L809" i="30" a="1"/>
  <c r="L809" i="30" s="1"/>
  <c r="L885" i="30" a="1"/>
  <c r="L885" i="30" s="1"/>
  <c r="L945" i="30" a="1"/>
  <c r="L945" i="30" s="1"/>
  <c r="L1011" i="30" a="1"/>
  <c r="L1011" i="30" s="1"/>
  <c r="L1070" i="30" a="1"/>
  <c r="L1070" i="30" s="1"/>
  <c r="L1145" i="30" a="1"/>
  <c r="L1145" i="30" s="1"/>
  <c r="L646" i="30" a="1"/>
  <c r="L646" i="30" s="1"/>
  <c r="L712" i="30" a="1"/>
  <c r="L712" i="30" s="1"/>
  <c r="L776" i="30" a="1"/>
  <c r="L776" i="30" s="1"/>
  <c r="L839" i="30" a="1"/>
  <c r="L839" i="30" s="1"/>
  <c r="L893" i="30" a="1"/>
  <c r="L893" i="30" s="1"/>
  <c r="L946" i="30" a="1"/>
  <c r="L946" i="30" s="1"/>
  <c r="L1018" i="30" a="1"/>
  <c r="L1018" i="30" s="1"/>
  <c r="L1071" i="30" a="1"/>
  <c r="L1071" i="30" s="1"/>
  <c r="L618" i="30" a="1"/>
  <c r="L618" i="30" s="1"/>
  <c r="L678" i="30" a="1"/>
  <c r="L678" i="30" s="1"/>
  <c r="L743" i="30" a="1"/>
  <c r="L743" i="30" s="1"/>
  <c r="L811" i="30" a="1"/>
  <c r="L811" i="30" s="1"/>
  <c r="L872" i="30" a="1"/>
  <c r="L872" i="30" s="1"/>
  <c r="L955" i="30" a="1"/>
  <c r="L955" i="30" s="1"/>
  <c r="L1019" i="30" a="1"/>
  <c r="L1019" i="30" s="1"/>
  <c r="L1091" i="30" a="1"/>
  <c r="L1091" i="30" s="1"/>
  <c r="L501" i="30" a="1"/>
  <c r="L501" i="30" s="1"/>
  <c r="L640" i="30" a="1"/>
  <c r="L640" i="30" s="1"/>
  <c r="L701" i="30" a="1"/>
  <c r="L701" i="30" s="1"/>
  <c r="L764" i="30" a="1"/>
  <c r="L764" i="30" s="1"/>
  <c r="L826" i="30" a="1"/>
  <c r="L826" i="30" s="1"/>
  <c r="L888" i="30" a="1"/>
  <c r="L888" i="30" s="1"/>
  <c r="L941" i="30" a="1"/>
  <c r="L941" i="30" s="1"/>
  <c r="L1006" i="30" a="1"/>
  <c r="L1006" i="30" s="1"/>
  <c r="L1067" i="30" a="1"/>
  <c r="L1067" i="30" s="1"/>
  <c r="L611" i="30" a="1"/>
  <c r="L611" i="30" s="1"/>
  <c r="L672" i="30" a="1"/>
  <c r="L672" i="30" s="1"/>
  <c r="L730" i="30" a="1"/>
  <c r="L730" i="30" s="1"/>
  <c r="L799" i="30" a="1"/>
  <c r="L799" i="30" s="1"/>
  <c r="L874" i="30" a="1"/>
  <c r="L874" i="30" s="1"/>
  <c r="L942" i="30" a="1"/>
  <c r="L942" i="30" s="1"/>
  <c r="L1000" i="30" a="1"/>
  <c r="L1000" i="30" s="1"/>
  <c r="L1074" i="30" a="1"/>
  <c r="L1074" i="30" s="1"/>
  <c r="L1128" i="30" a="1"/>
  <c r="L1128" i="30" s="1"/>
  <c r="L634" i="30" a="1"/>
  <c r="L634" i="30" s="1"/>
  <c r="L703" i="30" a="1"/>
  <c r="L703" i="30" s="1"/>
  <c r="L766" i="30" a="1"/>
  <c r="L766" i="30" s="1"/>
  <c r="L828" i="30" a="1"/>
  <c r="L828" i="30" s="1"/>
  <c r="L882" i="30" a="1"/>
  <c r="L882" i="30" s="1"/>
  <c r="L950" i="30" a="1"/>
  <c r="L950" i="30" s="1"/>
  <c r="L1008" i="30" a="1"/>
  <c r="L1008" i="30" s="1"/>
  <c r="L1068" i="30" a="1"/>
  <c r="L1068" i="30" s="1"/>
  <c r="L1124" i="30" a="1"/>
  <c r="L1124" i="30" s="1"/>
  <c r="L628" i="30" a="1"/>
  <c r="L628" i="30" s="1"/>
  <c r="L690" i="30" a="1"/>
  <c r="L690" i="30" s="1"/>
  <c r="L754" i="30" a="1"/>
  <c r="L754" i="30" s="1"/>
  <c r="L814" i="30" a="1"/>
  <c r="L814" i="30" s="1"/>
  <c r="L891" i="30" a="1"/>
  <c r="L891" i="30" s="1"/>
  <c r="L951" i="30" a="1"/>
  <c r="L951" i="30" s="1"/>
  <c r="L1016" i="30" a="1"/>
  <c r="L1016" i="30" s="1"/>
  <c r="L1069" i="30" a="1"/>
  <c r="L1069" i="30" s="1"/>
  <c r="L1151" i="30" a="1"/>
  <c r="L1151" i="30" s="1"/>
  <c r="L1180" i="30" a="1"/>
  <c r="L1180" i="30" s="1"/>
  <c r="L1250" i="30" a="1"/>
  <c r="L1250" i="30" s="1"/>
  <c r="L1307" i="30" a="1"/>
  <c r="L1307" i="30" s="1"/>
  <c r="L1374" i="30" a="1"/>
  <c r="L1374" i="30" s="1"/>
  <c r="L1434" i="30" a="1"/>
  <c r="L1434" i="30" s="1"/>
  <c r="L1492" i="30" a="1"/>
  <c r="L1492" i="30" s="1"/>
  <c r="L1550" i="30" a="1"/>
  <c r="L1550" i="30" s="1"/>
  <c r="L1616" i="30" a="1"/>
  <c r="L1616" i="30" s="1"/>
  <c r="L1175" i="30" a="1"/>
  <c r="L1175" i="30" s="1"/>
  <c r="L1230" i="30" a="1"/>
  <c r="L1230" i="30" s="1"/>
  <c r="L1285" i="30" a="1"/>
  <c r="L1285" i="30" s="1"/>
  <c r="L1352" i="30" a="1"/>
  <c r="L1352" i="30" s="1"/>
  <c r="L1435" i="30" a="1"/>
  <c r="L1435" i="30" s="1"/>
  <c r="L1493" i="30" a="1"/>
  <c r="L1493" i="30" s="1"/>
  <c r="L1565" i="30" a="1"/>
  <c r="L1565" i="30" s="1"/>
  <c r="L1617" i="30" a="1"/>
  <c r="L1617" i="30" s="1"/>
  <c r="L1122" i="30" a="1"/>
  <c r="L1122" i="30" s="1"/>
  <c r="L1210" i="30" a="1"/>
  <c r="L1210" i="30" s="1"/>
  <c r="L1294" i="30" a="1"/>
  <c r="L1294" i="30" s="1"/>
  <c r="L586" i="30" a="1"/>
  <c r="L586" i="30" s="1"/>
  <c r="L1118" i="30" a="1"/>
  <c r="L1118" i="30" s="1"/>
  <c r="L719" i="30" a="1"/>
  <c r="L719" i="30" s="1"/>
  <c r="L816" i="30" a="1"/>
  <c r="L816" i="30" s="1"/>
  <c r="L892" i="30" a="1"/>
  <c r="L892" i="30" s="1"/>
  <c r="L953" i="30" a="1"/>
  <c r="L953" i="30" s="1"/>
  <c r="L1024" i="30" a="1"/>
  <c r="L1024" i="30" s="1"/>
  <c r="L1083" i="30" a="1"/>
  <c r="L1083" i="30" s="1"/>
  <c r="L1153" i="30" a="1"/>
  <c r="L1153" i="30" s="1"/>
  <c r="L654" i="30" a="1"/>
  <c r="L654" i="30" s="1"/>
  <c r="L720" i="30" a="1"/>
  <c r="L720" i="30" s="1"/>
  <c r="L784" i="30" a="1"/>
  <c r="L784" i="30" s="1"/>
  <c r="L846" i="30" a="1"/>
  <c r="L846" i="30" s="1"/>
  <c r="L901" i="30" a="1"/>
  <c r="L901" i="30" s="1"/>
  <c r="L954" i="30" a="1"/>
  <c r="L954" i="30" s="1"/>
  <c r="L1025" i="30" a="1"/>
  <c r="L1025" i="30" s="1"/>
  <c r="L1077" i="30" a="1"/>
  <c r="L1077" i="30" s="1"/>
  <c r="L624" i="30" a="1"/>
  <c r="L624" i="30" s="1"/>
  <c r="L686" i="30" a="1"/>
  <c r="L686" i="30" s="1"/>
  <c r="L750" i="30" a="1"/>
  <c r="L750" i="30" s="1"/>
  <c r="L818" i="30" a="1"/>
  <c r="L818" i="30" s="1"/>
  <c r="L880" i="30" a="1"/>
  <c r="L880" i="30" s="1"/>
  <c r="L962" i="30" a="1"/>
  <c r="L962" i="30" s="1"/>
  <c r="L1026" i="30" a="1"/>
  <c r="L1026" i="30" s="1"/>
  <c r="L1099" i="30" a="1"/>
  <c r="L1099" i="30" s="1"/>
  <c r="L559" i="30" a="1"/>
  <c r="L559" i="30" s="1"/>
  <c r="L648" i="30" a="1"/>
  <c r="L648" i="30" s="1"/>
  <c r="L714" i="30" a="1"/>
  <c r="L714" i="30" s="1"/>
  <c r="L772" i="30" a="1"/>
  <c r="L772" i="30" s="1"/>
  <c r="L834" i="30" a="1"/>
  <c r="L834" i="30" s="1"/>
  <c r="L895" i="30" a="1"/>
  <c r="L895" i="30" s="1"/>
  <c r="L948" i="30" a="1"/>
  <c r="L948" i="30" s="1"/>
  <c r="L1013" i="30" a="1"/>
  <c r="L1013" i="30" s="1"/>
  <c r="L1073" i="30" a="1"/>
  <c r="L1073" i="30" s="1"/>
  <c r="L620" i="30" a="1"/>
  <c r="L620" i="30" s="1"/>
  <c r="L680" i="30" a="1"/>
  <c r="L680" i="30" s="1"/>
  <c r="L737" i="30" a="1"/>
  <c r="L737" i="30" s="1"/>
  <c r="L806" i="30" a="1"/>
  <c r="L806" i="30" s="1"/>
  <c r="L881" i="30" a="1"/>
  <c r="L881" i="30" s="1"/>
  <c r="L949" i="30" a="1"/>
  <c r="L949" i="30" s="1"/>
  <c r="L1007" i="30" a="1"/>
  <c r="L1007" i="30" s="1"/>
  <c r="L1080" i="30" a="1"/>
  <c r="L1080" i="30" s="1"/>
  <c r="L1135" i="30" a="1"/>
  <c r="L1135" i="30" s="1"/>
  <c r="L642" i="30" a="1"/>
  <c r="L642" i="30" s="1"/>
  <c r="L716" i="30" a="1"/>
  <c r="L716" i="30" s="1"/>
  <c r="L773" i="30" a="1"/>
  <c r="L773" i="30" s="1"/>
  <c r="L836" i="30" a="1"/>
  <c r="L836" i="30" s="1"/>
  <c r="L890" i="30" a="1"/>
  <c r="L890" i="30" s="1"/>
  <c r="L957" i="30" a="1"/>
  <c r="L957" i="30" s="1"/>
  <c r="L1015" i="30" a="1"/>
  <c r="L1015" i="30" s="1"/>
  <c r="L1075" i="30" a="1"/>
  <c r="L1075" i="30" s="1"/>
  <c r="L1129" i="30" a="1"/>
  <c r="L1129" i="30" s="1"/>
  <c r="L635" i="30" a="1"/>
  <c r="L635" i="30" s="1"/>
  <c r="L704" i="30" a="1"/>
  <c r="L704" i="30" s="1"/>
  <c r="L761" i="30" a="1"/>
  <c r="L761" i="30" s="1"/>
  <c r="L821" i="30" a="1"/>
  <c r="L821" i="30" s="1"/>
  <c r="L898" i="30" a="1"/>
  <c r="L898" i="30" s="1"/>
  <c r="L958" i="30" a="1"/>
  <c r="L958" i="30" s="1"/>
  <c r="L1022" i="30" a="1"/>
  <c r="L1022" i="30" s="1"/>
  <c r="L1087" i="30" a="1"/>
  <c r="L1087" i="30" s="1"/>
  <c r="L1164" i="30" a="1"/>
  <c r="L1164" i="30" s="1"/>
  <c r="L1188" i="30" a="1"/>
  <c r="L1188" i="30" s="1"/>
  <c r="L1257" i="30" a="1"/>
  <c r="L1257" i="30" s="1"/>
  <c r="L1314" i="30" a="1"/>
  <c r="L1314" i="30" s="1"/>
  <c r="L1381" i="30" a="1"/>
  <c r="L1381" i="30" s="1"/>
  <c r="L1441" i="30" a="1"/>
  <c r="L1441" i="30" s="1"/>
  <c r="L1500" i="30" a="1"/>
  <c r="L1500" i="30" s="1"/>
  <c r="L1558" i="30" a="1"/>
  <c r="L1558" i="30" s="1"/>
  <c r="L1630" i="30" a="1"/>
  <c r="L1630" i="30" s="1"/>
  <c r="L1181" i="30" a="1"/>
  <c r="L1181" i="30" s="1"/>
  <c r="L1237" i="30" a="1"/>
  <c r="L1237" i="30" s="1"/>
  <c r="L1293" i="30" a="1"/>
  <c r="L1293" i="30" s="1"/>
  <c r="L1360" i="30" a="1"/>
  <c r="L1360" i="30" s="1"/>
  <c r="L1442" i="30" a="1"/>
  <c r="L1442" i="30" s="1"/>
  <c r="L1501" i="30" a="1"/>
  <c r="L1501" i="30" s="1"/>
  <c r="L1572" i="30" a="1"/>
  <c r="L1572" i="30" s="1"/>
  <c r="L1624" i="30" a="1"/>
  <c r="L1624" i="30" s="1"/>
  <c r="L1148" i="30" a="1"/>
  <c r="L1148" i="30" s="1"/>
  <c r="L1216" i="30" a="1"/>
  <c r="L1216" i="30" s="1"/>
  <c r="L1301" i="30" a="1"/>
  <c r="L1301" i="30" s="1"/>
  <c r="L1361" i="30" a="1"/>
  <c r="L1361" i="30" s="1"/>
  <c r="L1414" i="30" a="1"/>
  <c r="L1414" i="30" s="1"/>
  <c r="L1472" i="30" a="1"/>
  <c r="L1472" i="30" s="1"/>
  <c r="L1544" i="30" a="1"/>
  <c r="L1544" i="30" s="1"/>
  <c r="L1618" i="30" a="1"/>
  <c r="L1618" i="30" s="1"/>
  <c r="L667" i="30" a="1"/>
  <c r="L667" i="30" s="1"/>
  <c r="L537" i="30" a="1"/>
  <c r="L537" i="30" s="1"/>
  <c r="L726" i="30" a="1"/>
  <c r="L726" i="30" s="1"/>
  <c r="L823" i="30" a="1"/>
  <c r="L823" i="30" s="1"/>
  <c r="L900" i="30" a="1"/>
  <c r="L900" i="30" s="1"/>
  <c r="L960" i="30" a="1"/>
  <c r="L960" i="30" s="1"/>
  <c r="L1030" i="30" a="1"/>
  <c r="L1030" i="30" s="1"/>
  <c r="L1089" i="30" a="1"/>
  <c r="L1089" i="30" s="1"/>
  <c r="L544" i="30" a="1"/>
  <c r="L544" i="30" s="1"/>
  <c r="L662" i="30" a="1"/>
  <c r="L662" i="30" s="1"/>
  <c r="L727" i="30" a="1"/>
  <c r="L727" i="30" s="1"/>
  <c r="L791" i="30" a="1"/>
  <c r="L791" i="30" s="1"/>
  <c r="L852" i="30" a="1"/>
  <c r="L852" i="30" s="1"/>
  <c r="L907" i="30" a="1"/>
  <c r="L907" i="30" s="1"/>
  <c r="L961" i="30" a="1"/>
  <c r="L961" i="30" s="1"/>
  <c r="L1031" i="30" a="1"/>
  <c r="L1031" i="30" s="1"/>
  <c r="L1090" i="30" a="1"/>
  <c r="L1090" i="30" s="1"/>
  <c r="L631" i="30" a="1"/>
  <c r="L631" i="30" s="1"/>
  <c r="L694" i="30" a="1"/>
  <c r="L694" i="30" s="1"/>
  <c r="L757" i="30" a="1"/>
  <c r="L757" i="30" s="1"/>
  <c r="L825" i="30" a="1"/>
  <c r="L825" i="30" s="1"/>
  <c r="L887" i="30" a="1"/>
  <c r="L887" i="30" s="1"/>
  <c r="L968" i="30" a="1"/>
  <c r="L968" i="30" s="1"/>
  <c r="L1039" i="30" a="1"/>
  <c r="L1039" i="30" s="1"/>
  <c r="L1106" i="30" a="1"/>
  <c r="L1106" i="30" s="1"/>
  <c r="L579" i="30" a="1"/>
  <c r="L579" i="30" s="1"/>
  <c r="L656" i="30" a="1"/>
  <c r="L656" i="30" s="1"/>
  <c r="L721" i="30" a="1"/>
  <c r="L721" i="30" s="1"/>
  <c r="L778" i="30" a="1"/>
  <c r="L778" i="30" s="1"/>
  <c r="L841" i="30" a="1"/>
  <c r="L841" i="30" s="1"/>
  <c r="L902" i="30" a="1"/>
  <c r="L902" i="30" s="1"/>
  <c r="L963" i="30" a="1"/>
  <c r="L963" i="30" s="1"/>
  <c r="L1027" i="30" a="1"/>
  <c r="L1027" i="30" s="1"/>
  <c r="L1079" i="30" a="1"/>
  <c r="L1079" i="30" s="1"/>
  <c r="L626" i="30" a="1"/>
  <c r="L626" i="30" s="1"/>
  <c r="L688" i="30" a="1"/>
  <c r="L688" i="30" s="1"/>
  <c r="L745" i="30" a="1"/>
  <c r="L745" i="30" s="1"/>
  <c r="L813" i="30" a="1"/>
  <c r="L813" i="30" s="1"/>
  <c r="L889" i="30" a="1"/>
  <c r="L889" i="30" s="1"/>
  <c r="L956" i="30" a="1"/>
  <c r="L956" i="30" s="1"/>
  <c r="L1014" i="30" a="1"/>
  <c r="L1014" i="30" s="1"/>
  <c r="L1085" i="30" a="1"/>
  <c r="L1085" i="30" s="1"/>
  <c r="L1141" i="30" a="1"/>
  <c r="L1141" i="30" s="1"/>
  <c r="L650" i="30" a="1"/>
  <c r="L650" i="30" s="1"/>
  <c r="L723" i="30" a="1"/>
  <c r="L723" i="30" s="1"/>
  <c r="L780" i="30" a="1"/>
  <c r="L780" i="30" s="1"/>
  <c r="L843" i="30" a="1"/>
  <c r="L843" i="30" s="1"/>
  <c r="L897" i="30" a="1"/>
  <c r="L897" i="30" s="1"/>
  <c r="L965" i="30" a="1"/>
  <c r="L965" i="30" s="1"/>
  <c r="L1021" i="30" a="1"/>
  <c r="L1021" i="30" s="1"/>
  <c r="L1081" i="30" a="1"/>
  <c r="L1081" i="30" s="1"/>
  <c r="L1142" i="30" a="1"/>
  <c r="L1142" i="30" s="1"/>
  <c r="L643" i="30" a="1"/>
  <c r="L643" i="30" s="1"/>
  <c r="L710" i="30" a="1"/>
  <c r="L710" i="30" s="1"/>
  <c r="L767" i="30" a="1"/>
  <c r="L767" i="30" s="1"/>
  <c r="L829" i="30" a="1"/>
  <c r="L829" i="30" s="1"/>
  <c r="L904" i="30" a="1"/>
  <c r="L904" i="30" s="1"/>
  <c r="L972" i="30" a="1"/>
  <c r="L972" i="30" s="1"/>
  <c r="L1029" i="30" a="1"/>
  <c r="L1029" i="30" s="1"/>
  <c r="L1095" i="30" a="1"/>
  <c r="L1095" i="30" s="1"/>
  <c r="L1170" i="30" a="1"/>
  <c r="L1170" i="30" s="1"/>
  <c r="L1195" i="30" a="1"/>
  <c r="L1195" i="30" s="1"/>
  <c r="L1263" i="30" a="1"/>
  <c r="L1263" i="30" s="1"/>
  <c r="L1322" i="30" a="1"/>
  <c r="L1322" i="30" s="1"/>
  <c r="L1386" i="30" a="1"/>
  <c r="L1386" i="30" s="1"/>
  <c r="L1447" i="30" a="1"/>
  <c r="L1447" i="30" s="1"/>
  <c r="L1507" i="30" a="1"/>
  <c r="L1507" i="30" s="1"/>
  <c r="L1564" i="30" a="1"/>
  <c r="L1564" i="30" s="1"/>
  <c r="L1637" i="30" a="1"/>
  <c r="L1637" i="30" s="1"/>
  <c r="L1189" i="30" a="1"/>
  <c r="L1189" i="30" s="1"/>
  <c r="L1244" i="30" a="1"/>
  <c r="L1244" i="30" s="1"/>
  <c r="L1300" i="30" a="1"/>
  <c r="L1300" i="30" s="1"/>
  <c r="L1367" i="30" a="1"/>
  <c r="L1367" i="30" s="1"/>
  <c r="L1454" i="30" a="1"/>
  <c r="L1454" i="30" s="1"/>
  <c r="L1508" i="30" a="1"/>
  <c r="L1508" i="30" s="1"/>
  <c r="L1578" i="30" a="1"/>
  <c r="L1578" i="30" s="1"/>
  <c r="L1631" i="30" a="1"/>
  <c r="L1631" i="30" s="1"/>
  <c r="L1160" i="30" a="1"/>
  <c r="L1160" i="30" s="1"/>
  <c r="L1224" i="30" a="1"/>
  <c r="L1224" i="30" s="1"/>
  <c r="L1309" i="30" a="1"/>
  <c r="L1309" i="30" s="1"/>
  <c r="L1368" i="30" a="1"/>
  <c r="L1368" i="30" s="1"/>
  <c r="L1421" i="30" a="1"/>
  <c r="L1421" i="30" s="1"/>
  <c r="L1487" i="30" a="1"/>
  <c r="L1487" i="30" s="1"/>
  <c r="L1552" i="30" a="1"/>
  <c r="L1552" i="30" s="1"/>
  <c r="L1625" i="30" a="1"/>
  <c r="L1625" i="30" s="1"/>
  <c r="L725" i="30" a="1"/>
  <c r="L725" i="30" s="1"/>
  <c r="L574" i="30" a="1"/>
  <c r="L574" i="30" s="1"/>
  <c r="L749" i="30" a="1"/>
  <c r="L749" i="30" s="1"/>
  <c r="L831" i="30" a="1"/>
  <c r="L831" i="30" s="1"/>
  <c r="L906" i="30" a="1"/>
  <c r="L906" i="30" s="1"/>
  <c r="L967" i="30" a="1"/>
  <c r="L967" i="30" s="1"/>
  <c r="L1037" i="30" a="1"/>
  <c r="L1037" i="30" s="1"/>
  <c r="L1097" i="30" a="1"/>
  <c r="L1097" i="30" s="1"/>
  <c r="L576" i="30" a="1"/>
  <c r="L576" i="30" s="1"/>
  <c r="L669" i="30" a="1"/>
  <c r="L669" i="30" s="1"/>
  <c r="L734" i="30" a="1"/>
  <c r="L734" i="30" s="1"/>
  <c r="L804" i="30" a="1"/>
  <c r="L804" i="30" s="1"/>
  <c r="L858" i="30" a="1"/>
  <c r="L858" i="30" s="1"/>
  <c r="L913" i="30" a="1"/>
  <c r="L913" i="30" s="1"/>
  <c r="L974" i="30" a="1"/>
  <c r="L974" i="30" s="1"/>
  <c r="L1038" i="30" a="1"/>
  <c r="L1038" i="30" s="1"/>
  <c r="L1098" i="30" a="1"/>
  <c r="L1098" i="30" s="1"/>
  <c r="L639" i="30" a="1"/>
  <c r="L639" i="30" s="1"/>
  <c r="L700" i="30" a="1"/>
  <c r="L700" i="30" s="1"/>
  <c r="L771" i="30" a="1"/>
  <c r="L771" i="30" s="1"/>
  <c r="L833" i="30" a="1"/>
  <c r="L833" i="30" s="1"/>
  <c r="L894" i="30" a="1"/>
  <c r="L894" i="30" s="1"/>
  <c r="L975" i="30" a="1"/>
  <c r="L975" i="30" s="1"/>
  <c r="L1046" i="30" a="1"/>
  <c r="L1046" i="30" s="1"/>
  <c r="L1114" i="30" a="1"/>
  <c r="L1114" i="30" s="1"/>
  <c r="L594" i="30" a="1"/>
  <c r="L594" i="30" s="1"/>
  <c r="L664" i="30" a="1"/>
  <c r="L664" i="30" s="1"/>
  <c r="L729" i="30" a="1"/>
  <c r="L729" i="30" s="1"/>
  <c r="L785" i="30" a="1"/>
  <c r="L785" i="30" s="1"/>
  <c r="L848" i="30" a="1"/>
  <c r="L848" i="30" s="1"/>
  <c r="L908" i="30" a="1"/>
  <c r="L908" i="30" s="1"/>
  <c r="L969" i="30" a="1"/>
  <c r="L969" i="30" s="1"/>
  <c r="L1032" i="30" a="1"/>
  <c r="L1032" i="30" s="1"/>
  <c r="L1092" i="30" a="1"/>
  <c r="L1092" i="30" s="1"/>
  <c r="L633" i="30" a="1"/>
  <c r="L633" i="30" s="1"/>
  <c r="L696" i="30" a="1"/>
  <c r="L696" i="30" s="1"/>
  <c r="L752" i="30" a="1"/>
  <c r="L752" i="30" s="1"/>
  <c r="L827" i="30" a="1"/>
  <c r="L827" i="30" s="1"/>
  <c r="L896" i="30" a="1"/>
  <c r="L896" i="30" s="1"/>
  <c r="L964" i="30" a="1"/>
  <c r="L964" i="30" s="1"/>
  <c r="L1020" i="30" a="1"/>
  <c r="L1020" i="30" s="1"/>
  <c r="L1093" i="30" a="1"/>
  <c r="L1093" i="30" s="1"/>
  <c r="L1149" i="30" a="1"/>
  <c r="L1149" i="30" s="1"/>
  <c r="L658" i="30" a="1"/>
  <c r="L658" i="30" s="1"/>
  <c r="L731" i="30" a="1"/>
  <c r="L731" i="30" s="1"/>
  <c r="L787" i="30" a="1"/>
  <c r="L787" i="30" s="1"/>
  <c r="L849" i="30" a="1"/>
  <c r="L849" i="30" s="1"/>
  <c r="L916" i="30" a="1"/>
  <c r="L916" i="30" s="1"/>
  <c r="L971" i="30" a="1"/>
  <c r="L971" i="30" s="1"/>
  <c r="L1034" i="30" a="1"/>
  <c r="L1034" i="30" s="1"/>
  <c r="L1086" i="30" a="1"/>
  <c r="L1086" i="30" s="1"/>
  <c r="L1150" i="30" a="1"/>
  <c r="L1150" i="30" s="1"/>
  <c r="L651" i="30" a="1"/>
  <c r="L651" i="30" s="1"/>
  <c r="L717" i="30" a="1"/>
  <c r="L717" i="30" s="1"/>
  <c r="L774" i="30" a="1"/>
  <c r="L774" i="30" s="1"/>
  <c r="L844" i="30" a="1"/>
  <c r="L844" i="30" s="1"/>
  <c r="L910" i="30" a="1"/>
  <c r="L910" i="30" s="1"/>
  <c r="L979" i="30" a="1"/>
  <c r="L979" i="30" s="1"/>
  <c r="L1035" i="30" a="1"/>
  <c r="L1035" i="30" s="1"/>
  <c r="L1103" i="30" a="1"/>
  <c r="L1103" i="30" s="1"/>
  <c r="L1115" i="30" a="1"/>
  <c r="L1115" i="30" s="1"/>
  <c r="L1201" i="30" a="1"/>
  <c r="L1201" i="30" s="1"/>
  <c r="L1271" i="30" a="1"/>
  <c r="L1271" i="30" s="1"/>
  <c r="L1330" i="30" a="1"/>
  <c r="L1330" i="30" s="1"/>
  <c r="L1392" i="30" a="1"/>
  <c r="L1392" i="30" s="1"/>
  <c r="L1453" i="30" a="1"/>
  <c r="L1453" i="30" s="1"/>
  <c r="L1512" i="30" a="1"/>
  <c r="L1512" i="30" s="1"/>
  <c r="L1571" i="30" a="1"/>
  <c r="L1571" i="30" s="1"/>
  <c r="L1643" i="30" a="1"/>
  <c r="L1643" i="30" s="1"/>
  <c r="L1196" i="30" a="1"/>
  <c r="L1196" i="30" s="1"/>
  <c r="L1251" i="30" a="1"/>
  <c r="L1251" i="30" s="1"/>
  <c r="L1308" i="30" a="1"/>
  <c r="L1308" i="30" s="1"/>
  <c r="L1387" i="30" a="1"/>
  <c r="L1387" i="30" s="1"/>
  <c r="L1460" i="30" a="1"/>
  <c r="L1460" i="30" s="1"/>
  <c r="L1513" i="30" a="1"/>
  <c r="L1513" i="30" s="1"/>
  <c r="L1585" i="30" a="1"/>
  <c r="L1585" i="30" s="1"/>
  <c r="L1650" i="30" a="1"/>
  <c r="L1650" i="30" s="1"/>
  <c r="L1168" i="30" a="1"/>
  <c r="L1168" i="30" s="1"/>
  <c r="L1231" i="30" a="1"/>
  <c r="L1231" i="30" s="1"/>
  <c r="L1316" i="30" a="1"/>
  <c r="L1316" i="30" s="1"/>
  <c r="L1375" i="30" a="1"/>
  <c r="L1375" i="30" s="1"/>
  <c r="L1428" i="30" a="1"/>
  <c r="L1428" i="30" s="1"/>
  <c r="L1494" i="30" a="1"/>
  <c r="L1494" i="30" s="1"/>
  <c r="L1566" i="30" a="1"/>
  <c r="L1566" i="30" s="1"/>
  <c r="L1632" i="30" a="1"/>
  <c r="L1632" i="30" s="1"/>
  <c r="L1697" i="30" a="1"/>
  <c r="L1697" i="30" s="1"/>
  <c r="L802" i="30" a="1"/>
  <c r="L802" i="30" s="1"/>
  <c r="L588" i="30" a="1"/>
  <c r="L588" i="30" s="1"/>
  <c r="L783" i="30" a="1"/>
  <c r="L783" i="30" s="1"/>
  <c r="L838" i="30" a="1"/>
  <c r="L838" i="30" s="1"/>
  <c r="L912" i="30" a="1"/>
  <c r="L912" i="30" s="1"/>
  <c r="L980" i="30" a="1"/>
  <c r="L980" i="30" s="1"/>
  <c r="L1044" i="30" a="1"/>
  <c r="L1044" i="30" s="1"/>
  <c r="L1112" i="30" a="1"/>
  <c r="L1112" i="30" s="1"/>
  <c r="L590" i="30" a="1"/>
  <c r="L590" i="30" s="1"/>
  <c r="L677" i="30" a="1"/>
  <c r="L677" i="30" s="1"/>
  <c r="L742" i="30" a="1"/>
  <c r="L742" i="30" s="1"/>
  <c r="L810" i="30" a="1"/>
  <c r="L810" i="30" s="1"/>
  <c r="L864" i="30" a="1"/>
  <c r="L864" i="30" s="1"/>
  <c r="L919" i="30" a="1"/>
  <c r="L919" i="30" s="1"/>
  <c r="L981" i="30" a="1"/>
  <c r="L981" i="30" s="1"/>
  <c r="L1045" i="30" a="1"/>
  <c r="L1045" i="30" s="1"/>
  <c r="L551" i="30" a="1"/>
  <c r="L551" i="30" s="1"/>
  <c r="L647" i="30" a="1"/>
  <c r="L647" i="30" s="1"/>
  <c r="L708" i="30" a="1"/>
  <c r="L708" i="30" s="1"/>
  <c r="L777" i="30" a="1"/>
  <c r="L777" i="30" s="1"/>
  <c r="L840" i="30" a="1"/>
  <c r="L840" i="30" s="1"/>
  <c r="L914" i="30" a="1"/>
  <c r="L914" i="30" s="1"/>
  <c r="L982" i="30" a="1"/>
  <c r="L982" i="30" s="1"/>
  <c r="L1066" i="30" a="1"/>
  <c r="L1066" i="30" s="1"/>
  <c r="L1121" i="30" a="1"/>
  <c r="L1121" i="30" s="1"/>
  <c r="L609" i="30" a="1"/>
  <c r="L609" i="30" s="1"/>
  <c r="L671" i="30" a="1"/>
  <c r="L671" i="30" s="1"/>
  <c r="L736" i="30" a="1"/>
  <c r="L736" i="30" s="1"/>
  <c r="L793" i="30" a="1"/>
  <c r="L793" i="30" s="1"/>
  <c r="L853" i="30" a="1"/>
  <c r="L853" i="30" s="1"/>
  <c r="L915" i="30" a="1"/>
  <c r="L915" i="30" s="1"/>
  <c r="L976" i="30" a="1"/>
  <c r="L976" i="30" s="1"/>
  <c r="L1040" i="30" a="1"/>
  <c r="L1040" i="30" s="1"/>
  <c r="L509" i="30" a="1"/>
  <c r="L509" i="30" s="1"/>
  <c r="L641" i="30" a="1"/>
  <c r="L641" i="30" s="1"/>
  <c r="L702" i="30" a="1"/>
  <c r="L702" i="30" s="1"/>
  <c r="L759" i="30" a="1"/>
  <c r="L759" i="30" s="1"/>
  <c r="L835" i="30" a="1"/>
  <c r="L835" i="30" s="1"/>
  <c r="L903" i="30" a="1"/>
  <c r="L903" i="30" s="1"/>
  <c r="L970" i="30" a="1"/>
  <c r="L970" i="30" s="1"/>
  <c r="L1028" i="30" a="1"/>
  <c r="L1028" i="30" s="1"/>
  <c r="L1101" i="30" a="1"/>
  <c r="L1101" i="30" s="1"/>
  <c r="L517" i="30" a="1"/>
  <c r="L517" i="30" s="1"/>
  <c r="L673" i="30" a="1"/>
  <c r="L673" i="30" s="1"/>
  <c r="L738" i="30" a="1"/>
  <c r="L738" i="30" s="1"/>
  <c r="L794" i="30" a="1"/>
  <c r="L794" i="30" s="1"/>
  <c r="L855" i="30" a="1"/>
  <c r="L855" i="30" s="1"/>
  <c r="L922" i="30" a="1"/>
  <c r="L922" i="30" s="1"/>
  <c r="L978" i="30" a="1"/>
  <c r="L978" i="30" s="1"/>
  <c r="L1041" i="30" a="1"/>
  <c r="L1041" i="30" s="1"/>
  <c r="L1094" i="30" a="1"/>
  <c r="L1094" i="30" s="1"/>
  <c r="L570" i="30" a="1"/>
  <c r="L570" i="30" s="1"/>
  <c r="L659" i="30" a="1"/>
  <c r="L659" i="30" s="1"/>
  <c r="L724" i="30" a="1"/>
  <c r="L724" i="30" s="1"/>
  <c r="L781" i="30" a="1"/>
  <c r="L781" i="30" s="1"/>
  <c r="L850" i="30" a="1"/>
  <c r="L850" i="30" s="1"/>
  <c r="L923" i="30" a="1"/>
  <c r="L923" i="30" s="1"/>
  <c r="L986" i="30" a="1"/>
  <c r="L986" i="30" s="1"/>
  <c r="L1042" i="30" a="1"/>
  <c r="L1042" i="30" s="1"/>
  <c r="L1110" i="30" a="1"/>
  <c r="L1110" i="30" s="1"/>
  <c r="L1140" i="30" a="1"/>
  <c r="L1140" i="30" s="1"/>
  <c r="L1222" i="30" a="1"/>
  <c r="L1222" i="30" s="1"/>
  <c r="L1277" i="30" a="1"/>
  <c r="L1277" i="30" s="1"/>
  <c r="L1337" i="30" a="1"/>
  <c r="L1337" i="30" s="1"/>
  <c r="L1399" i="30" a="1"/>
  <c r="L1399" i="30" s="1"/>
  <c r="L1459" i="30" a="1"/>
  <c r="L1459" i="30" s="1"/>
  <c r="L1525" i="30" a="1"/>
  <c r="L1525" i="30" s="1"/>
  <c r="L1577" i="30" a="1"/>
  <c r="L1577" i="30" s="1"/>
  <c r="L1649" i="30" a="1"/>
  <c r="L1649" i="30" s="1"/>
  <c r="L1202" i="30" a="1"/>
  <c r="L1202" i="30" s="1"/>
  <c r="L1258" i="30" a="1"/>
  <c r="L1258" i="30" s="1"/>
  <c r="L1315" i="30" a="1"/>
  <c r="L1315" i="30" s="1"/>
  <c r="L1393" i="30" a="1"/>
  <c r="L1393" i="30" s="1"/>
  <c r="L1466" i="30" a="1"/>
  <c r="L1466" i="30" s="1"/>
  <c r="L1519" i="30" a="1"/>
  <c r="L1519" i="30" s="1"/>
  <c r="L1592" i="30" a="1"/>
  <c r="L1592" i="30" s="1"/>
  <c r="L1657" i="30" a="1"/>
  <c r="L1657" i="30" s="1"/>
  <c r="L1176" i="30" a="1"/>
  <c r="L1176" i="30" s="1"/>
  <c r="L1245" i="30" a="1"/>
  <c r="L1245" i="30" s="1"/>
  <c r="L1324" i="30" a="1"/>
  <c r="L1324" i="30" s="1"/>
  <c r="L1382" i="30" a="1"/>
  <c r="L1382" i="30" s="1"/>
  <c r="L1436" i="30" a="1"/>
  <c r="L1436" i="30" s="1"/>
  <c r="L857" i="30" a="1"/>
  <c r="L857" i="30" s="1"/>
  <c r="L645" i="30" a="1"/>
  <c r="L645" i="30" s="1"/>
  <c r="L790" i="30" a="1"/>
  <c r="L790" i="30" s="1"/>
  <c r="L863" i="30" a="1"/>
  <c r="L863" i="30" s="1"/>
  <c r="L918" i="30" a="1"/>
  <c r="L918" i="30" s="1"/>
  <c r="L988" i="30" a="1"/>
  <c r="L988" i="30" s="1"/>
  <c r="L1052" i="30" a="1"/>
  <c r="L1052" i="30" s="1"/>
  <c r="L1119" i="30" a="1"/>
  <c r="L1119" i="30" s="1"/>
  <c r="L605" i="30" a="1"/>
  <c r="L605" i="30" s="1"/>
  <c r="L685" i="30" a="1"/>
  <c r="L685" i="30" s="1"/>
  <c r="L756" i="30" a="1"/>
  <c r="L756" i="30" s="1"/>
  <c r="L817" i="30" a="1"/>
  <c r="L817" i="30" s="1"/>
  <c r="L871" i="30" a="1"/>
  <c r="L871" i="30" s="1"/>
  <c r="L925" i="30" a="1"/>
  <c r="L925" i="30" s="1"/>
  <c r="L989" i="30" a="1"/>
  <c r="L989" i="30" s="1"/>
  <c r="L1053" i="30" a="1"/>
  <c r="L1053" i="30" s="1"/>
  <c r="L577" i="30" a="1"/>
  <c r="L577" i="30" s="1"/>
  <c r="L655" i="30" a="1"/>
  <c r="L655" i="30" s="1"/>
  <c r="L713" i="30" a="1"/>
  <c r="L713" i="30" s="1"/>
  <c r="L792" i="30" a="1"/>
  <c r="L792" i="30" s="1"/>
  <c r="L847" i="30" a="1"/>
  <c r="L847" i="30" s="1"/>
  <c r="L920" i="30" a="1"/>
  <c r="L920" i="30" s="1"/>
  <c r="L990" i="30" a="1"/>
  <c r="L990" i="30" s="1"/>
  <c r="L1072" i="30" a="1"/>
  <c r="L1072" i="30" s="1"/>
  <c r="L1127" i="30" a="1"/>
  <c r="L1127" i="30" s="1"/>
  <c r="L619" i="30" a="1"/>
  <c r="L619" i="30" s="1"/>
  <c r="L679" i="30" a="1"/>
  <c r="L679" i="30" s="1"/>
  <c r="L744" i="30" a="1"/>
  <c r="L744" i="30" s="1"/>
  <c r="L798" i="30" a="1"/>
  <c r="L798" i="30" s="1"/>
  <c r="L860" i="30" a="1"/>
  <c r="L860" i="30" s="1"/>
  <c r="L921" i="30" a="1"/>
  <c r="L921" i="30" s="1"/>
  <c r="L983" i="30" a="1"/>
  <c r="L983" i="30" s="1"/>
  <c r="L1047" i="30" a="1"/>
  <c r="L1047" i="30" s="1"/>
  <c r="L564" i="30" a="1"/>
  <c r="L564" i="30" s="1"/>
  <c r="L649" i="30" a="1"/>
  <c r="L649" i="30" s="1"/>
  <c r="L709" i="30" a="1"/>
  <c r="L709" i="30" s="1"/>
  <c r="L765" i="30" a="1"/>
  <c r="L765" i="30" s="1"/>
  <c r="L842" i="30" a="1"/>
  <c r="L842" i="30" s="1"/>
  <c r="L909" i="30" a="1"/>
  <c r="L909" i="30" s="1"/>
  <c r="L977" i="30" a="1"/>
  <c r="L977" i="30" s="1"/>
  <c r="L1033" i="30" a="1"/>
  <c r="L1033" i="30" s="1"/>
  <c r="L1108" i="30" a="1"/>
  <c r="L1108" i="30" s="1"/>
  <c r="L566" i="30" a="1"/>
  <c r="L566" i="30" s="1"/>
  <c r="L681" i="30" a="1"/>
  <c r="L681" i="30" s="1"/>
  <c r="L746" i="30" a="1"/>
  <c r="L746" i="30" s="1"/>
  <c r="L800" i="30" a="1"/>
  <c r="L800" i="30" s="1"/>
  <c r="L861" i="30" a="1"/>
  <c r="L861" i="30" s="1"/>
  <c r="L928" i="30" a="1"/>
  <c r="L928" i="30" s="1"/>
  <c r="L985" i="30" a="1"/>
  <c r="L985" i="30" s="1"/>
  <c r="L1049" i="30" a="1"/>
  <c r="L1049" i="30" s="1"/>
  <c r="L1102" i="30" a="1"/>
  <c r="L1102" i="30" s="1"/>
  <c r="L584" i="30" a="1"/>
  <c r="L584" i="30" s="1"/>
  <c r="L666" i="30" a="1"/>
  <c r="L666" i="30" s="1"/>
  <c r="L732" i="30" a="1"/>
  <c r="L732" i="30" s="1"/>
  <c r="L788" i="30" a="1"/>
  <c r="L788" i="30" s="1"/>
  <c r="L856" i="30" a="1"/>
  <c r="L856" i="30" s="1"/>
  <c r="L929" i="30" a="1"/>
  <c r="L929" i="30" s="1"/>
  <c r="L994" i="30" a="1"/>
  <c r="L994" i="30" s="1"/>
  <c r="L1050" i="30" a="1"/>
  <c r="L1050" i="30" s="1"/>
  <c r="L1130" i="30" a="1"/>
  <c r="L1130" i="30" s="1"/>
  <c r="L1159" i="30" a="1"/>
  <c r="L1159" i="30" s="1"/>
  <c r="L1229" i="30" a="1"/>
  <c r="L1229" i="30" s="1"/>
  <c r="L1284" i="30" a="1"/>
  <c r="L1284" i="30" s="1"/>
  <c r="L1345" i="30" a="1"/>
  <c r="L1345" i="30" s="1"/>
  <c r="L1405" i="30" a="1"/>
  <c r="L1405" i="30" s="1"/>
  <c r="L1465" i="30" a="1"/>
  <c r="L1465" i="30" s="1"/>
  <c r="L1531" i="30" a="1"/>
  <c r="L1531" i="30" s="1"/>
  <c r="L1584" i="30" a="1"/>
  <c r="L1584" i="30" s="1"/>
  <c r="L1656" i="30" a="1"/>
  <c r="L1656" i="30" s="1"/>
  <c r="L1209" i="30" a="1"/>
  <c r="L1209" i="30" s="1"/>
  <c r="L1264" i="30" a="1"/>
  <c r="L1264" i="30" s="1"/>
  <c r="L1323" i="30" a="1"/>
  <c r="L1323" i="30" s="1"/>
  <c r="L1413" i="30" a="1"/>
  <c r="L1413" i="30" s="1"/>
  <c r="L1471" i="30" a="1"/>
  <c r="L1471" i="30" s="1"/>
  <c r="L1537" i="30" a="1"/>
  <c r="L1537" i="30" s="1"/>
  <c r="L1598" i="30" a="1"/>
  <c r="L1598" i="30" s="1"/>
  <c r="L1663" i="30" a="1"/>
  <c r="L1663" i="30" s="1"/>
  <c r="L1182" i="30" a="1"/>
  <c r="L1182" i="30" s="1"/>
  <c r="L1252" i="30" a="1"/>
  <c r="L1252" i="30" s="1"/>
  <c r="L1332" i="30" a="1"/>
  <c r="L1332" i="30" s="1"/>
  <c r="L1388" i="30" a="1"/>
  <c r="L1388" i="30" s="1"/>
  <c r="L1443" i="30" a="1"/>
  <c r="L1443" i="30" s="1"/>
  <c r="L1509" i="30" a="1"/>
  <c r="L1509" i="30" s="1"/>
  <c r="L1579" i="30" a="1"/>
  <c r="L1579" i="30" s="1"/>
  <c r="L1644" i="30" a="1"/>
  <c r="L1644" i="30" s="1"/>
  <c r="L917" i="30" a="1"/>
  <c r="L917" i="30" s="1"/>
  <c r="L653" i="30" a="1"/>
  <c r="L653" i="30" s="1"/>
  <c r="L796" i="30" a="1"/>
  <c r="L796" i="30" s="1"/>
  <c r="L870" i="30" a="1"/>
  <c r="L870" i="30" s="1"/>
  <c r="L931" i="30" a="1"/>
  <c r="L931" i="30" s="1"/>
  <c r="L996" i="30" a="1"/>
  <c r="L996" i="30" s="1"/>
  <c r="L1059" i="30" a="1"/>
  <c r="L1059" i="30" s="1"/>
  <c r="L1132" i="30" a="1"/>
  <c r="L1132" i="30" s="1"/>
  <c r="L617" i="30" a="1"/>
  <c r="L617" i="30" s="1"/>
  <c r="L693" i="30" a="1"/>
  <c r="L693" i="30" s="1"/>
  <c r="L763" i="30" a="1"/>
  <c r="L763" i="30" s="1"/>
  <c r="L824" i="30" a="1"/>
  <c r="L824" i="30" s="1"/>
  <c r="L879" i="30" a="1"/>
  <c r="L879" i="30" s="1"/>
  <c r="L932" i="30" a="1"/>
  <c r="L932" i="30" s="1"/>
  <c r="L997" i="30" a="1"/>
  <c r="L997" i="30" s="1"/>
  <c r="L1060" i="30" a="1"/>
  <c r="L1060" i="30" s="1"/>
  <c r="L592" i="30" a="1"/>
  <c r="L592" i="30" s="1"/>
  <c r="L663" i="30" a="1"/>
  <c r="L663" i="30" s="1"/>
  <c r="L728" i="30" a="1"/>
  <c r="L728" i="30" s="1"/>
  <c r="L797" i="30" a="1"/>
  <c r="L797" i="30" s="1"/>
  <c r="L859" i="30" a="1"/>
  <c r="L859" i="30" s="1"/>
  <c r="L940" i="30" a="1"/>
  <c r="L940" i="30" s="1"/>
  <c r="L998" i="30" a="1"/>
  <c r="L998" i="30" s="1"/>
  <c r="L1078" i="30" a="1"/>
  <c r="L1078" i="30" s="1"/>
  <c r="L1139" i="30" a="1"/>
  <c r="L1139" i="30" s="1"/>
  <c r="L625" i="30" a="1"/>
  <c r="L625" i="30" s="1"/>
  <c r="L687" i="30" a="1"/>
  <c r="L687" i="30" s="1"/>
  <c r="L751" i="30" a="1"/>
  <c r="L751" i="30" s="1"/>
  <c r="L812" i="30" a="1"/>
  <c r="L812" i="30" s="1"/>
  <c r="L866" i="30" a="1"/>
  <c r="L866" i="30" s="1"/>
  <c r="L926" i="30" a="1"/>
  <c r="L926" i="30" s="1"/>
  <c r="L991" i="30" a="1"/>
  <c r="L991" i="30" s="1"/>
  <c r="L1054" i="30" a="1"/>
  <c r="L1054" i="30" s="1"/>
  <c r="L581" i="30" a="1"/>
  <c r="L581" i="30" s="1"/>
  <c r="L657" i="30" a="1"/>
  <c r="L657" i="30" s="1"/>
  <c r="L715" i="30" a="1"/>
  <c r="L715" i="30" s="1"/>
  <c r="L779" i="30" a="1"/>
  <c r="L779" i="30" s="1"/>
  <c r="L854" i="30" a="1"/>
  <c r="L854" i="30" s="1"/>
  <c r="L927" i="30" a="1"/>
  <c r="L927" i="30" s="1"/>
  <c r="L984" i="30" a="1"/>
  <c r="L984" i="30" s="1"/>
  <c r="L1048" i="30" a="1"/>
  <c r="L1048" i="30" s="1"/>
  <c r="L1116" i="30" a="1"/>
  <c r="L1116" i="30" s="1"/>
  <c r="L598" i="30" a="1"/>
  <c r="L598" i="30" s="1"/>
  <c r="L689" i="30" a="1"/>
  <c r="L689" i="30" s="1"/>
  <c r="L753" i="30" a="1"/>
  <c r="L753" i="30" s="1"/>
  <c r="L807" i="30" a="1"/>
  <c r="L807" i="30" s="1"/>
  <c r="L868" i="30" a="1"/>
  <c r="L868" i="30" s="1"/>
  <c r="L935" i="30" a="1"/>
  <c r="L935" i="30" s="1"/>
  <c r="L993" i="30" a="1"/>
  <c r="L993" i="30" s="1"/>
  <c r="L1056" i="30" a="1"/>
  <c r="L1056" i="30" s="1"/>
  <c r="L1109" i="30" a="1"/>
  <c r="L1109" i="30" s="1"/>
  <c r="L612" i="30" a="1"/>
  <c r="L612" i="30" s="1"/>
  <c r="L674" i="30" a="1"/>
  <c r="L674" i="30" s="1"/>
  <c r="L739" i="30" a="1"/>
  <c r="L739" i="30" s="1"/>
  <c r="L795" i="30" a="1"/>
  <c r="L795" i="30" s="1"/>
  <c r="L876" i="30" a="1"/>
  <c r="L876" i="30" s="1"/>
  <c r="L936" i="30" a="1"/>
  <c r="L936" i="30" s="1"/>
  <c r="L1002" i="30" a="1"/>
  <c r="L1002" i="30" s="1"/>
  <c r="L1057" i="30" a="1"/>
  <c r="L1057" i="30" s="1"/>
  <c r="L1136" i="30" a="1"/>
  <c r="L1136" i="30" s="1"/>
  <c r="L1167" i="30" a="1"/>
  <c r="L1167" i="30" s="1"/>
  <c r="L1236" i="30" a="1"/>
  <c r="L1236" i="30" s="1"/>
  <c r="L1292" i="30" a="1"/>
  <c r="L1292" i="30" s="1"/>
  <c r="L1359" i="30" a="1"/>
  <c r="L1359" i="30" s="1"/>
  <c r="L1412" i="30" a="1"/>
  <c r="L1412" i="30" s="1"/>
  <c r="L1478" i="30" a="1"/>
  <c r="L1478" i="30" s="1"/>
  <c r="L1536" i="30" a="1"/>
  <c r="L1536" i="30" s="1"/>
  <c r="L1604" i="30" a="1"/>
  <c r="L1604" i="30" s="1"/>
  <c r="L1120" i="30" a="1"/>
  <c r="L1120" i="30" s="1"/>
  <c r="L1215" i="30" a="1"/>
  <c r="L1215" i="30" s="1"/>
  <c r="L1272" i="30" a="1"/>
  <c r="L1272" i="30" s="1"/>
  <c r="L1331" i="30" a="1"/>
  <c r="L1331" i="30" s="1"/>
  <c r="L1420" i="30" a="1"/>
  <c r="L1420" i="30" s="1"/>
  <c r="L1479" i="30" a="1"/>
  <c r="L1479" i="30" s="1"/>
  <c r="L1551" i="30" a="1"/>
  <c r="L1551" i="30" s="1"/>
  <c r="L1605" i="30" a="1"/>
  <c r="L1605" i="30" s="1"/>
  <c r="L1682" i="30" a="1"/>
  <c r="L1682" i="30" s="1"/>
  <c r="L1190" i="30" a="1"/>
  <c r="L1190" i="30" s="1"/>
  <c r="L1265" i="30" a="1"/>
  <c r="L1265" i="30" s="1"/>
  <c r="L1339" i="30" a="1"/>
  <c r="L1339" i="30" s="1"/>
  <c r="L1394" i="30" a="1"/>
  <c r="L1394" i="30" s="1"/>
  <c r="L1448" i="30" a="1"/>
  <c r="L1448" i="30" s="1"/>
  <c r="L1877" i="30" a="1"/>
  <c r="L1877" i="30" s="1"/>
  <c r="L1826" i="30" a="1"/>
  <c r="L1826" i="30" s="1"/>
  <c r="L1773" i="30" a="1"/>
  <c r="L1773" i="30" s="1"/>
  <c r="L1686" i="30" a="1"/>
  <c r="L1686" i="30" s="1"/>
  <c r="L1934" i="30" a="1"/>
  <c r="L1934" i="30" s="1"/>
  <c r="L1882" i="30" a="1"/>
  <c r="L1882" i="30" s="1"/>
  <c r="L1825" i="30" a="1"/>
  <c r="L1825" i="30" s="1"/>
  <c r="L1760" i="30" a="1"/>
  <c r="L1760" i="30" s="1"/>
  <c r="L1685" i="30" a="1"/>
  <c r="L1685" i="30" s="1"/>
  <c r="L1940" i="30" a="1"/>
  <c r="L1940" i="30" s="1"/>
  <c r="L1875" i="30" a="1"/>
  <c r="L1875" i="30" s="1"/>
  <c r="L1817" i="30" a="1"/>
  <c r="L1817" i="30" s="1"/>
  <c r="L1739" i="30" a="1"/>
  <c r="L1739" i="30" s="1"/>
  <c r="L1666" i="30" a="1"/>
  <c r="L1666" i="30" s="1"/>
  <c r="L1965" i="30" a="1"/>
  <c r="L1965" i="30" s="1"/>
  <c r="L1894" i="30" a="1"/>
  <c r="L1894" i="30" s="1"/>
  <c r="L1816" i="30" a="1"/>
  <c r="L1816" i="30" s="1"/>
  <c r="L1765" i="30" a="1"/>
  <c r="L1765" i="30" s="1"/>
  <c r="L1662" i="30" a="1"/>
  <c r="L1662" i="30" s="1"/>
  <c r="L1958" i="30" a="1"/>
  <c r="L1958" i="30" s="1"/>
  <c r="L1880" i="30" a="1"/>
  <c r="L1880" i="30" s="1"/>
  <c r="L1829" i="30" a="1"/>
  <c r="L1829" i="30" s="1"/>
  <c r="L1757" i="30" a="1"/>
  <c r="L1757" i="30" s="1"/>
  <c r="L1678" i="30" a="1"/>
  <c r="L1678" i="30" s="1"/>
  <c r="L1937" i="30" a="1"/>
  <c r="L1937" i="30" s="1"/>
  <c r="L1886" i="30" a="1"/>
  <c r="L1886" i="30" s="1"/>
  <c r="L1815" i="30" a="1"/>
  <c r="L1815" i="30" s="1"/>
  <c r="L1756" i="30" a="1"/>
  <c r="L1756" i="30" s="1"/>
  <c r="L1996" i="30" a="1"/>
  <c r="L1996" i="30" s="1"/>
  <c r="L1936" i="30" a="1"/>
  <c r="L1936" i="30" s="1"/>
  <c r="L1871" i="30" a="1"/>
  <c r="L1871" i="30" s="1"/>
  <c r="L1814" i="30" a="1"/>
  <c r="L1814" i="30" s="1"/>
  <c r="L1736" i="30" a="1"/>
  <c r="L1736" i="30" s="1"/>
  <c r="L1983" i="30" a="1"/>
  <c r="L1983" i="30" s="1"/>
  <c r="L1923" i="30" a="1"/>
  <c r="L1923" i="30" s="1"/>
  <c r="L1865" i="30" a="1"/>
  <c r="L1865" i="30" s="1"/>
  <c r="L1794" i="30" a="1"/>
  <c r="L1794" i="30" s="1"/>
  <c r="L1741" i="30" a="1"/>
  <c r="L1741" i="30" s="1"/>
  <c r="L1694" i="30" a="1"/>
  <c r="L1694" i="30" s="1"/>
  <c r="L1623" i="30" a="1"/>
  <c r="L1623" i="30" s="1"/>
  <c r="L1557" i="30" a="1"/>
  <c r="L1557" i="30" s="1"/>
  <c r="L1499" i="30" a="1"/>
  <c r="L1499" i="30" s="1"/>
  <c r="L1440" i="30" a="1"/>
  <c r="L1440" i="30" s="1"/>
  <c r="L1373" i="30" a="1"/>
  <c r="L1373" i="30" s="1"/>
  <c r="L1306" i="30" a="1"/>
  <c r="L1306" i="30" s="1"/>
  <c r="L1235" i="30" a="1"/>
  <c r="L1235" i="30" s="1"/>
  <c r="L1157" i="30" a="1"/>
  <c r="L1157" i="30" s="1"/>
  <c r="L1667" i="30" a="1"/>
  <c r="L1667" i="30" s="1"/>
  <c r="L1609" i="30" a="1"/>
  <c r="L1609" i="30" s="1"/>
  <c r="L1529" i="30" a="1"/>
  <c r="L1529" i="30" s="1"/>
  <c r="L1457" i="30" a="1"/>
  <c r="L1457" i="30" s="1"/>
  <c r="L1391" i="30" a="1"/>
  <c r="L1391" i="30" s="1"/>
  <c r="L1335" i="30" a="1"/>
  <c r="L1335" i="30" s="1"/>
  <c r="L1269" i="30" a="1"/>
  <c r="L1269" i="30" s="1"/>
  <c r="L1213" i="30" a="1"/>
  <c r="L1213" i="30" s="1"/>
  <c r="L1134" i="30" a="1"/>
  <c r="L1134" i="30" s="1"/>
  <c r="L1608" i="30" a="1"/>
  <c r="L1608" i="30" s="1"/>
  <c r="L1541" i="30" a="1"/>
  <c r="L1541" i="30" s="1"/>
  <c r="L1482" i="30" a="1"/>
  <c r="L1482" i="30" s="1"/>
  <c r="L1416" i="30" a="1"/>
  <c r="L1416" i="30" s="1"/>
  <c r="L1356" i="30" a="1"/>
  <c r="L1356" i="30" s="1"/>
  <c r="L1297" i="30" a="1"/>
  <c r="L1297" i="30" s="1"/>
  <c r="L1219" i="30" a="1"/>
  <c r="L1219" i="30" s="1"/>
  <c r="L1163" i="30" a="1"/>
  <c r="L1163" i="30" s="1"/>
  <c r="L1634" i="30" a="1"/>
  <c r="L1634" i="30" s="1"/>
  <c r="L1581" i="30" a="1"/>
  <c r="L1581" i="30" s="1"/>
  <c r="L1515" i="30" a="1"/>
  <c r="L1515" i="30" s="1"/>
  <c r="L1462" i="30" a="1"/>
  <c r="L1462" i="30" s="1"/>
  <c r="L1390" i="30" a="1"/>
  <c r="L1390" i="30" s="1"/>
  <c r="L1318" i="30" a="1"/>
  <c r="L1318" i="30" s="1"/>
  <c r="L1260" i="30" a="1"/>
  <c r="L1260" i="30" s="1"/>
  <c r="L1205" i="30" a="1"/>
  <c r="L1205" i="30" s="1"/>
  <c r="L1684" i="30" a="1"/>
  <c r="L1684" i="30" s="1"/>
  <c r="L1619" i="30" a="1"/>
  <c r="L1619" i="30" s="1"/>
  <c r="L1553" i="30" a="1"/>
  <c r="L1553" i="30" s="1"/>
  <c r="L1488" i="30" a="1"/>
  <c r="L1488" i="30" s="1"/>
  <c r="L1422" i="30" a="1"/>
  <c r="L1422" i="30" s="1"/>
  <c r="L1362" i="30" a="1"/>
  <c r="L1362" i="30" s="1"/>
  <c r="L1302" i="30" a="1"/>
  <c r="L1302" i="30" s="1"/>
  <c r="L1246" i="30" a="1"/>
  <c r="L1246" i="30" s="1"/>
  <c r="L1183" i="30" a="1"/>
  <c r="L1183" i="30" s="1"/>
  <c r="L1670" i="30" a="1"/>
  <c r="L1670" i="30" s="1"/>
  <c r="L1526" i="30" a="1"/>
  <c r="L1526" i="30" s="1"/>
  <c r="L1955" i="30" a="1"/>
  <c r="L1955" i="30" s="1"/>
  <c r="L1948" i="30" a="1"/>
  <c r="L1948" i="30" s="1"/>
  <c r="L1870" i="30" a="1"/>
  <c r="L1870" i="30" s="1"/>
  <c r="L1818" i="30" a="1"/>
  <c r="L1818" i="30" s="1"/>
  <c r="L1761" i="30" a="1"/>
  <c r="L1761" i="30" s="1"/>
  <c r="L1669" i="30" a="1"/>
  <c r="L1669" i="30" s="1"/>
  <c r="L1928" i="30" a="1"/>
  <c r="L1928" i="30" s="1"/>
  <c r="L1876" i="30" a="1"/>
  <c r="L1876" i="30" s="1"/>
  <c r="L1811" i="30" a="1"/>
  <c r="L1811" i="30" s="1"/>
  <c r="L1753" i="30" a="1"/>
  <c r="L1753" i="30" s="1"/>
  <c r="L2002" i="30" a="1"/>
  <c r="L2002" i="30" s="1"/>
  <c r="L1933" i="30" a="1"/>
  <c r="L1933" i="30" s="1"/>
  <c r="L1868" i="30" a="1"/>
  <c r="L1868" i="30" s="1"/>
  <c r="L1810" i="30" a="1"/>
  <c r="L1810" i="30" s="1"/>
  <c r="L1733" i="30" a="1"/>
  <c r="L1733" i="30" s="1"/>
  <c r="L1995" i="30" a="1"/>
  <c r="L1995" i="30" s="1"/>
  <c r="L1953" i="30" a="1"/>
  <c r="L1953" i="30" s="1"/>
  <c r="L1888" i="30" a="1"/>
  <c r="L1888" i="30" s="1"/>
  <c r="L1809" i="30" a="1"/>
  <c r="L1809" i="30" s="1"/>
  <c r="L1758" i="30" a="1"/>
  <c r="L1758" i="30" s="1"/>
  <c r="L1988" i="30" a="1"/>
  <c r="L1988" i="30" s="1"/>
  <c r="L1952" i="30" a="1"/>
  <c r="L1952" i="30" s="1"/>
  <c r="L1873" i="30" a="1"/>
  <c r="L1873" i="30" s="1"/>
  <c r="L1822" i="30" a="1"/>
  <c r="L1822" i="30" s="1"/>
  <c r="L1751" i="30" a="1"/>
  <c r="L1751" i="30" s="1"/>
  <c r="L2001" i="30" a="1"/>
  <c r="L2001" i="30" s="1"/>
  <c r="L1931" i="30" a="1"/>
  <c r="L1931" i="30" s="1"/>
  <c r="L1872" i="30" a="1"/>
  <c r="L1872" i="30" s="1"/>
  <c r="L1807" i="30" a="1"/>
  <c r="L1807" i="30" s="1"/>
  <c r="L1750" i="30" a="1"/>
  <c r="L1750" i="30" s="1"/>
  <c r="L1997" i="30" a="1"/>
  <c r="L1997" i="30" s="1"/>
  <c r="L1930" i="30" a="1"/>
  <c r="L1930" i="30" s="1"/>
  <c r="L1859" i="30" a="1"/>
  <c r="L1859" i="30" s="1"/>
  <c r="L1801" i="30" a="1"/>
  <c r="L1801" i="30" s="1"/>
  <c r="L1730" i="30" a="1"/>
  <c r="L1730" i="30" s="1"/>
  <c r="L1976" i="30" a="1"/>
  <c r="L1976" i="30" s="1"/>
  <c r="L1917" i="30" a="1"/>
  <c r="L1917" i="30" s="1"/>
  <c r="L1852" i="30" a="1"/>
  <c r="L1852" i="30" s="1"/>
  <c r="L1787" i="30" a="1"/>
  <c r="L1787" i="30" s="1"/>
  <c r="L1735" i="30" a="1"/>
  <c r="L1735" i="30" s="1"/>
  <c r="L1680" i="30" a="1"/>
  <c r="L1680" i="30" s="1"/>
  <c r="L1615" i="30" a="1"/>
  <c r="L1615" i="30" s="1"/>
  <c r="L1549" i="30" a="1"/>
  <c r="L1549" i="30" s="1"/>
  <c r="L1491" i="30" a="1"/>
  <c r="L1491" i="30" s="1"/>
  <c r="L1433" i="30" a="1"/>
  <c r="L1433" i="30" s="1"/>
  <c r="L1365" i="30" a="1"/>
  <c r="L1365" i="30" s="1"/>
  <c r="L1298" i="30" a="1"/>
  <c r="L1298" i="30" s="1"/>
  <c r="L1221" i="30" a="1"/>
  <c r="L1221" i="30" s="1"/>
  <c r="L1138" i="30" a="1"/>
  <c r="L1138" i="30" s="1"/>
  <c r="L1661" i="30" a="1"/>
  <c r="L1661" i="30" s="1"/>
  <c r="L1596" i="30" a="1"/>
  <c r="L1596" i="30" s="1"/>
  <c r="L1523" i="30" a="1"/>
  <c r="L1523" i="30" s="1"/>
  <c r="L1451" i="30" a="1"/>
  <c r="L1451" i="30" s="1"/>
  <c r="L1385" i="30" a="1"/>
  <c r="L1385" i="30" s="1"/>
  <c r="L1328" i="30" a="1"/>
  <c r="L1328" i="30" s="1"/>
  <c r="L1261" i="30" a="1"/>
  <c r="L1261" i="30" s="1"/>
  <c r="L1207" i="30" a="1"/>
  <c r="L1207" i="30" s="1"/>
  <c r="L1107" i="30" a="1"/>
  <c r="L1107" i="30" s="1"/>
  <c r="L1602" i="30" a="1"/>
  <c r="L1602" i="30" s="1"/>
  <c r="L1534" i="30" a="1"/>
  <c r="L1534" i="30" s="1"/>
  <c r="L1475" i="30" a="1"/>
  <c r="L1475" i="30" s="1"/>
  <c r="L1409" i="30" a="1"/>
  <c r="L1409" i="30" s="1"/>
  <c r="L1349" i="30" a="1"/>
  <c r="L1349" i="30" s="1"/>
  <c r="L1289" i="30" a="1"/>
  <c r="L1289" i="30" s="1"/>
  <c r="L1212" i="30" a="1"/>
  <c r="L1212" i="30" s="1"/>
  <c r="L1156" i="30" a="1"/>
  <c r="L1156" i="30" s="1"/>
  <c r="L1626" i="30" a="1"/>
  <c r="L1626" i="30" s="1"/>
  <c r="L1574" i="30" a="1"/>
  <c r="L1574" i="30" s="1"/>
  <c r="L1510" i="30" a="1"/>
  <c r="L1510" i="30" s="1"/>
  <c r="L1445" i="30" a="1"/>
  <c r="L1445" i="30" s="1"/>
  <c r="L1383" i="30" a="1"/>
  <c r="L1383" i="30" s="1"/>
  <c r="L1311" i="30" a="1"/>
  <c r="L1311" i="30" s="1"/>
  <c r="L1254" i="30" a="1"/>
  <c r="L1254" i="30" s="1"/>
  <c r="L1198" i="30" a="1"/>
  <c r="L1198" i="30" s="1"/>
  <c r="L1677" i="30" a="1"/>
  <c r="L1677" i="30" s="1"/>
  <c r="L1612" i="30" a="1"/>
  <c r="L1612" i="30" s="1"/>
  <c r="L1545" i="30" a="1"/>
  <c r="L1545" i="30" s="1"/>
  <c r="L1480" i="30" a="1"/>
  <c r="L1480" i="30" s="1"/>
  <c r="L1415" i="30" a="1"/>
  <c r="L1415" i="30" s="1"/>
  <c r="L1354" i="30" a="1"/>
  <c r="L1354" i="30" s="1"/>
  <c r="L1295" i="30" a="1"/>
  <c r="L1295" i="30" s="1"/>
  <c r="L1238" i="30" a="1"/>
  <c r="L1238" i="30" s="1"/>
  <c r="L1161" i="30" a="1"/>
  <c r="L1161" i="30" s="1"/>
  <c r="L1664" i="30" a="1"/>
  <c r="L1664" i="30" s="1"/>
  <c r="L1502" i="30" a="1"/>
  <c r="L1502" i="30" s="1"/>
  <c r="L1990" i="30" a="1"/>
  <c r="L1990" i="30" s="1"/>
  <c r="L1942" i="30" a="1"/>
  <c r="L1942" i="30" s="1"/>
  <c r="L1864" i="30" a="1"/>
  <c r="L1864" i="30" s="1"/>
  <c r="L1812" i="30" a="1"/>
  <c r="L1812" i="30" s="1"/>
  <c r="L1747" i="30" a="1"/>
  <c r="L1747" i="30" s="1"/>
  <c r="L1981" i="30" a="1"/>
  <c r="L1981" i="30" s="1"/>
  <c r="L1922" i="30" a="1"/>
  <c r="L1922" i="30" s="1"/>
  <c r="L1869" i="30" a="1"/>
  <c r="L1869" i="30" s="1"/>
  <c r="L1804" i="30" a="1"/>
  <c r="L1804" i="30" s="1"/>
  <c r="L1746" i="30" a="1"/>
  <c r="L1746" i="30" s="1"/>
  <c r="L1994" i="30" a="1"/>
  <c r="L1994" i="30" s="1"/>
  <c r="L1927" i="30" a="1"/>
  <c r="L1927" i="30" s="1"/>
  <c r="L1862" i="30" a="1"/>
  <c r="L1862" i="30" s="1"/>
  <c r="L1791" i="30" a="1"/>
  <c r="L1791" i="30" s="1"/>
  <c r="L1726" i="30" a="1"/>
  <c r="L1726" i="30" s="1"/>
  <c r="L1987" i="30" a="1"/>
  <c r="L1987" i="30" s="1"/>
  <c r="L1939" i="30" a="1"/>
  <c r="L1939" i="30" s="1"/>
  <c r="L1881" i="30" a="1"/>
  <c r="L1881" i="30" s="1"/>
  <c r="L1803" i="30" a="1"/>
  <c r="L1803" i="30" s="1"/>
  <c r="L1744" i="30" a="1"/>
  <c r="L1744" i="30" s="1"/>
  <c r="L1999" i="30" a="1"/>
  <c r="L1999" i="30" s="1"/>
  <c r="L1945" i="30" a="1"/>
  <c r="L1945" i="30" s="1"/>
  <c r="L1867" i="30" a="1"/>
  <c r="L1867" i="30" s="1"/>
  <c r="L1808" i="30" a="1"/>
  <c r="L1808" i="30" s="1"/>
  <c r="L1743" i="30" a="1"/>
  <c r="L1743" i="30" s="1"/>
  <c r="L1998" i="30" a="1"/>
  <c r="L1998" i="30" s="1"/>
  <c r="L1925" i="30" a="1"/>
  <c r="L1925" i="30" s="1"/>
  <c r="L1866" i="30" a="1"/>
  <c r="L1866" i="30" s="1"/>
  <c r="L1795" i="30" a="1"/>
  <c r="L1795" i="30" s="1"/>
  <c r="L1737" i="30" a="1"/>
  <c r="L1737" i="30" s="1"/>
  <c r="L1991" i="30" a="1"/>
  <c r="L1991" i="30" s="1"/>
  <c r="L1924" i="30" a="1"/>
  <c r="L1924" i="30" s="1"/>
  <c r="L1853" i="30" a="1"/>
  <c r="L1853" i="30" s="1"/>
  <c r="L1788" i="30" a="1"/>
  <c r="L1788" i="30" s="1"/>
  <c r="L1723" i="30" a="1"/>
  <c r="L1723" i="30" s="1"/>
  <c r="L1969" i="30" a="1"/>
  <c r="L1969" i="30" s="1"/>
  <c r="L1911" i="30" a="1"/>
  <c r="L1911" i="30" s="1"/>
  <c r="L1846" i="30" a="1"/>
  <c r="L1846" i="30" s="1"/>
  <c r="L1781" i="30" a="1"/>
  <c r="L1781" i="30" s="1"/>
  <c r="L1729" i="30" a="1"/>
  <c r="L1729" i="30" s="1"/>
  <c r="L1674" i="30" a="1"/>
  <c r="L1674" i="30" s="1"/>
  <c r="L1603" i="30" a="1"/>
  <c r="L1603" i="30" s="1"/>
  <c r="L1542" i="30" a="1"/>
  <c r="L1542" i="30" s="1"/>
  <c r="L1484" i="30" a="1"/>
  <c r="L1484" i="30" s="1"/>
  <c r="L1426" i="30" a="1"/>
  <c r="L1426" i="30" s="1"/>
  <c r="L1358" i="30" a="1"/>
  <c r="L1358" i="30" s="1"/>
  <c r="L1291" i="30" a="1"/>
  <c r="L1291" i="30" s="1"/>
  <c r="L1214" i="30" a="1"/>
  <c r="L1214" i="30" s="1"/>
  <c r="L1113" i="30" a="1"/>
  <c r="L1113" i="30" s="1"/>
  <c r="L1655" i="30" a="1"/>
  <c r="L1655" i="30" s="1"/>
  <c r="L1590" i="30" a="1"/>
  <c r="L1590" i="30" s="1"/>
  <c r="L1517" i="30" a="1"/>
  <c r="L1517" i="30" s="1"/>
  <c r="L1446" i="30" a="1"/>
  <c r="L1446" i="30" s="1"/>
  <c r="L1379" i="30" a="1"/>
  <c r="L1379" i="30" s="1"/>
  <c r="L1320" i="30" a="1"/>
  <c r="L1320" i="30" s="1"/>
  <c r="L1256" i="30" a="1"/>
  <c r="L1256" i="30" s="1"/>
  <c r="L1200" i="30" a="1"/>
  <c r="L1200" i="30" s="1"/>
  <c r="L1660" i="30" a="1"/>
  <c r="L1660" i="30" s="1"/>
  <c r="L1595" i="30" a="1"/>
  <c r="L1595" i="30" s="1"/>
  <c r="L1528" i="30" a="1"/>
  <c r="L1528" i="30" s="1"/>
  <c r="L1469" i="30" a="1"/>
  <c r="L1469" i="30" s="1"/>
  <c r="L1403" i="30" a="1"/>
  <c r="L1403" i="30" s="1"/>
  <c r="L1342" i="30" a="1"/>
  <c r="L1342" i="30" s="1"/>
  <c r="L1281" i="30" a="1"/>
  <c r="L1281" i="30" s="1"/>
  <c r="L1206" i="30" a="1"/>
  <c r="L1206" i="30" s="1"/>
  <c r="L1133" i="30" a="1"/>
  <c r="L1133" i="30" s="1"/>
  <c r="L1620" i="30" a="1"/>
  <c r="L1620" i="30" s="1"/>
  <c r="L1568" i="30" a="1"/>
  <c r="L1568" i="30" s="1"/>
  <c r="L1503" i="30" a="1"/>
  <c r="L1503" i="30" s="1"/>
  <c r="L1438" i="30" a="1"/>
  <c r="L1438" i="30" s="1"/>
  <c r="L1377" i="30" a="1"/>
  <c r="L1377" i="30" s="1"/>
  <c r="L1303" i="30" a="1"/>
  <c r="L1303" i="30" s="1"/>
  <c r="L1247" i="30" a="1"/>
  <c r="L1247" i="30" s="1"/>
  <c r="L1184" i="30" a="1"/>
  <c r="L1184" i="30" s="1"/>
  <c r="L1671" i="30" a="1"/>
  <c r="L1671" i="30" s="1"/>
  <c r="L1606" i="30" a="1"/>
  <c r="L1606" i="30" s="1"/>
  <c r="L1539" i="30" a="1"/>
  <c r="L1539" i="30" s="1"/>
  <c r="L1473" i="30" a="1"/>
  <c r="L1473" i="30" s="1"/>
  <c r="L1407" i="30" a="1"/>
  <c r="L1407" i="30" s="1"/>
  <c r="L1347" i="30" a="1"/>
  <c r="L1347" i="30" s="1"/>
  <c r="L1287" i="30" a="1"/>
  <c r="L1287" i="30" s="1"/>
  <c r="L1232" i="30" a="1"/>
  <c r="L1232" i="30" s="1"/>
  <c r="L1154" i="30" a="1"/>
  <c r="L1154" i="30" s="1"/>
  <c r="L1651" i="30" a="1"/>
  <c r="L1651" i="30" s="1"/>
  <c r="L1467" i="30" a="1"/>
  <c r="L1467" i="30" s="1"/>
  <c r="L1858" i="30" a="1"/>
  <c r="L1858" i="30" s="1"/>
  <c r="L1805" i="30" a="1"/>
  <c r="L1805" i="30" s="1"/>
  <c r="L1740" i="30" a="1"/>
  <c r="L1740" i="30" s="1"/>
  <c r="L1975" i="30" a="1"/>
  <c r="L1975" i="30" s="1"/>
  <c r="L1915" i="30" a="1"/>
  <c r="L1915" i="30" s="1"/>
  <c r="L1863" i="30" a="1"/>
  <c r="L1863" i="30" s="1"/>
  <c r="L1798" i="30" a="1"/>
  <c r="L1798" i="30" s="1"/>
  <c r="L1727" i="30" a="1"/>
  <c r="L1727" i="30" s="1"/>
  <c r="L1980" i="30" a="1"/>
  <c r="L1980" i="30" s="1"/>
  <c r="L1921" i="30" a="1"/>
  <c r="L1921" i="30" s="1"/>
  <c r="L1856" i="30" a="1"/>
  <c r="L1856" i="30" s="1"/>
  <c r="L1785" i="30" a="1"/>
  <c r="L1785" i="30" s="1"/>
  <c r="L1720" i="30" a="1"/>
  <c r="L1720" i="30" s="1"/>
  <c r="L1974" i="30" a="1"/>
  <c r="L1974" i="30" s="1"/>
  <c r="L1932" i="30" a="1"/>
  <c r="L1932" i="30" s="1"/>
  <c r="L1874" i="30" a="1"/>
  <c r="L1874" i="30" s="1"/>
  <c r="L1797" i="30" a="1"/>
  <c r="L1797" i="30" s="1"/>
  <c r="L1738" i="30" a="1"/>
  <c r="L1738" i="30" s="1"/>
  <c r="L1992" i="30" a="1"/>
  <c r="L1992" i="30" s="1"/>
  <c r="L1938" i="30" a="1"/>
  <c r="L1938" i="30" s="1"/>
  <c r="L1861" i="30" a="1"/>
  <c r="L1861" i="30" s="1"/>
  <c r="L1802" i="30" a="1"/>
  <c r="L1802" i="30" s="1"/>
  <c r="L1731" i="30" a="1"/>
  <c r="L1731" i="30" s="1"/>
  <c r="L1984" i="30" a="1"/>
  <c r="L1984" i="30" s="1"/>
  <c r="L1918" i="30" a="1"/>
  <c r="L1918" i="30" s="1"/>
  <c r="L1860" i="30" a="1"/>
  <c r="L1860" i="30" s="1"/>
  <c r="L1789" i="30" a="1"/>
  <c r="L1789" i="30" s="1"/>
  <c r="L1724" i="30" a="1"/>
  <c r="L1724" i="30" s="1"/>
  <c r="L1977" i="30" a="1"/>
  <c r="L1977" i="30" s="1"/>
  <c r="L1904" i="30" a="1"/>
  <c r="L1904" i="30" s="1"/>
  <c r="L1847" i="30" a="1"/>
  <c r="L1847" i="30" s="1"/>
  <c r="L1782" i="30" a="1"/>
  <c r="L1782" i="30" s="1"/>
  <c r="L1717" i="30" a="1"/>
  <c r="L1717" i="30" s="1"/>
  <c r="L1962" i="30" a="1"/>
  <c r="L1962" i="30" s="1"/>
  <c r="L1903" i="30" a="1"/>
  <c r="L1903" i="30" s="1"/>
  <c r="L1832" i="30" a="1"/>
  <c r="L1832" i="30" s="1"/>
  <c r="L1774" i="30" a="1"/>
  <c r="L1774" i="30" s="1"/>
  <c r="L1722" i="30" a="1"/>
  <c r="L1722" i="30" s="1"/>
  <c r="L1668" i="30" a="1"/>
  <c r="L1668" i="30" s="1"/>
  <c r="L1597" i="30" a="1"/>
  <c r="L1597" i="30" s="1"/>
  <c r="L1535" i="30" a="1"/>
  <c r="L1535" i="30" s="1"/>
  <c r="L1477" i="30" a="1"/>
  <c r="L1477" i="30" s="1"/>
  <c r="L1418" i="30" a="1"/>
  <c r="L1418" i="30" s="1"/>
  <c r="L1351" i="30" a="1"/>
  <c r="L1351" i="30" s="1"/>
  <c r="L1283" i="30" a="1"/>
  <c r="L1283" i="30" s="1"/>
  <c r="L1208" i="30" a="1"/>
  <c r="L1208" i="30" s="1"/>
  <c r="L1706" i="30" a="1"/>
  <c r="L1706" i="30" s="1"/>
  <c r="L1647" i="30" a="1"/>
  <c r="L1647" i="30" s="1"/>
  <c r="L1575" i="30" a="1"/>
  <c r="L1575" i="30" s="1"/>
  <c r="L1511" i="30" a="1"/>
  <c r="L1511" i="30" s="1"/>
  <c r="L1439" i="30" a="1"/>
  <c r="L1439" i="30" s="1"/>
  <c r="L1372" i="30" a="1"/>
  <c r="L1372" i="30" s="1"/>
  <c r="L1313" i="30" a="1"/>
  <c r="L1313" i="30" s="1"/>
  <c r="L1249" i="30" a="1"/>
  <c r="L1249" i="30" s="1"/>
  <c r="L1193" i="30" a="1"/>
  <c r="L1193" i="30" s="1"/>
  <c r="L1654" i="30" a="1"/>
  <c r="L1654" i="30" s="1"/>
  <c r="L1589" i="30" a="1"/>
  <c r="L1589" i="30" s="1"/>
  <c r="L1522" i="30" a="1"/>
  <c r="L1522" i="30" s="1"/>
  <c r="L1463" i="30" a="1"/>
  <c r="L1463" i="30" s="1"/>
  <c r="L1397" i="30" a="1"/>
  <c r="L1397" i="30" s="1"/>
  <c r="L1334" i="30" a="1"/>
  <c r="L1334" i="30" s="1"/>
  <c r="L1268" i="30" a="1"/>
  <c r="L1268" i="30" s="1"/>
  <c r="L1199" i="30" a="1"/>
  <c r="L1199" i="30" s="1"/>
  <c r="L1105" i="30" a="1"/>
  <c r="L1105" i="30" s="1"/>
  <c r="L1613" i="30" a="1"/>
  <c r="L1613" i="30" s="1"/>
  <c r="L1561" i="30" a="1"/>
  <c r="L1561" i="30" s="1"/>
  <c r="L1496" i="30" a="1"/>
  <c r="L1496" i="30" s="1"/>
  <c r="L1430" i="30" a="1"/>
  <c r="L1430" i="30" s="1"/>
  <c r="L1370" i="30" a="1"/>
  <c r="L1370" i="30" s="1"/>
  <c r="L1296" i="30" a="1"/>
  <c r="L1296" i="30" s="1"/>
  <c r="L1239" i="30" a="1"/>
  <c r="L1239" i="30" s="1"/>
  <c r="L1177" i="30" a="1"/>
  <c r="L1177" i="30" s="1"/>
  <c r="L1665" i="30" a="1"/>
  <c r="L1665" i="30" s="1"/>
  <c r="L1600" i="30" a="1"/>
  <c r="L1600" i="30" s="1"/>
  <c r="L1533" i="30" a="1"/>
  <c r="L1533" i="30" s="1"/>
  <c r="L1455" i="30" a="1"/>
  <c r="L1455" i="30" s="1"/>
  <c r="L1401" i="30" a="1"/>
  <c r="L1401" i="30" s="1"/>
  <c r="L1340" i="30" a="1"/>
  <c r="L1340" i="30" s="1"/>
  <c r="L1279" i="30" a="1"/>
  <c r="L1279" i="30" s="1"/>
  <c r="L1225" i="30" a="1"/>
  <c r="L1225" i="30" s="1"/>
  <c r="L1126" i="30" a="1"/>
  <c r="L1126" i="30" s="1"/>
  <c r="L1638" i="30" a="1"/>
  <c r="L1638" i="30" s="1"/>
  <c r="L1406" i="30" a="1"/>
  <c r="L1406" i="30" s="1"/>
  <c r="L1851" i="30" a="1"/>
  <c r="L1851" i="30" s="1"/>
  <c r="L1799" i="30" a="1"/>
  <c r="L1799" i="30" s="1"/>
  <c r="L1734" i="30" a="1"/>
  <c r="L1734" i="30" s="1"/>
  <c r="L1967" i="30" a="1"/>
  <c r="L1967" i="30" s="1"/>
  <c r="L1909" i="30" a="1"/>
  <c r="L1909" i="30" s="1"/>
  <c r="L1857" i="30" a="1"/>
  <c r="L1857" i="30" s="1"/>
  <c r="L1792" i="30" a="1"/>
  <c r="L1792" i="30" s="1"/>
  <c r="L1721" i="30" a="1"/>
  <c r="L1721" i="30" s="1"/>
  <c r="L1966" i="30" a="1"/>
  <c r="L1966" i="30" s="1"/>
  <c r="L1914" i="30" a="1"/>
  <c r="L1914" i="30" s="1"/>
  <c r="L1843" i="30" a="1"/>
  <c r="L1843" i="30" s="1"/>
  <c r="L1778" i="30" a="1"/>
  <c r="L1778" i="30" s="1"/>
  <c r="L1712" i="30" a="1"/>
  <c r="L1712" i="30" s="1"/>
  <c r="L2000" i="30" a="1"/>
  <c r="L2000" i="30" s="1"/>
  <c r="L1926" i="30" a="1"/>
  <c r="L1926" i="30" s="1"/>
  <c r="L1855" i="30" a="1"/>
  <c r="L1855" i="30" s="1"/>
  <c r="L1790" i="30" a="1"/>
  <c r="L1790" i="30" s="1"/>
  <c r="L1732" i="30" a="1"/>
  <c r="L1732" i="30" s="1"/>
  <c r="L1985" i="30" a="1"/>
  <c r="L1985" i="30" s="1"/>
  <c r="L1919" i="30" a="1"/>
  <c r="L1919" i="30" s="1"/>
  <c r="L1854" i="30" a="1"/>
  <c r="L1854" i="30" s="1"/>
  <c r="L1796" i="30" a="1"/>
  <c r="L1796" i="30" s="1"/>
  <c r="L1725" i="30" a="1"/>
  <c r="L1725" i="30" s="1"/>
  <c r="L1978" i="30" a="1"/>
  <c r="L1978" i="30" s="1"/>
  <c r="L1912" i="30" a="1"/>
  <c r="L1912" i="30" s="1"/>
  <c r="L1840" i="30" a="1"/>
  <c r="L1840" i="30" s="1"/>
  <c r="L1783" i="30" a="1"/>
  <c r="L1783" i="30" s="1"/>
  <c r="L1718" i="30" a="1"/>
  <c r="L1718" i="30" s="1"/>
  <c r="L1970" i="30" a="1"/>
  <c r="L1970" i="30" s="1"/>
  <c r="L1898" i="30" a="1"/>
  <c r="L1898" i="30" s="1"/>
  <c r="L1839" i="30" a="1"/>
  <c r="L1839" i="30" s="1"/>
  <c r="L1768" i="30" a="1"/>
  <c r="L1768" i="30" s="1"/>
  <c r="L1708" i="30" a="1"/>
  <c r="L1708" i="30" s="1"/>
  <c r="L1956" i="30" a="1"/>
  <c r="L1956" i="30" s="1"/>
  <c r="L1897" i="30" a="1"/>
  <c r="L1897" i="30" s="1"/>
  <c r="L1819" i="30" a="1"/>
  <c r="L1819" i="30" s="1"/>
  <c r="L1767" i="30" a="1"/>
  <c r="L1767" i="30" s="1"/>
  <c r="L1715" i="30" a="1"/>
  <c r="L1715" i="30" s="1"/>
  <c r="L1648" i="30" a="1"/>
  <c r="L1648" i="30" s="1"/>
  <c r="L1591" i="30" a="1"/>
  <c r="L1591" i="30" s="1"/>
  <c r="L1530" i="30" a="1"/>
  <c r="L1530" i="30" s="1"/>
  <c r="L1470" i="30" a="1"/>
  <c r="L1470" i="30" s="1"/>
  <c r="L1411" i="30" a="1"/>
  <c r="L1411" i="30" s="1"/>
  <c r="L1344" i="30" a="1"/>
  <c r="L1344" i="30" s="1"/>
  <c r="L1276" i="30" a="1"/>
  <c r="L1276" i="30" s="1"/>
  <c r="L1194" i="30" a="1"/>
  <c r="L1194" i="30" s="1"/>
  <c r="L1700" i="30" a="1"/>
  <c r="L1700" i="30" s="1"/>
  <c r="L1641" i="30" a="1"/>
  <c r="L1641" i="30" s="1"/>
  <c r="L1570" i="30" a="1"/>
  <c r="L1570" i="30" s="1"/>
  <c r="L1505" i="30" a="1"/>
  <c r="L1505" i="30" s="1"/>
  <c r="L1432" i="30" a="1"/>
  <c r="L1432" i="30" s="1"/>
  <c r="L1364" i="30" a="1"/>
  <c r="L1364" i="30" s="1"/>
  <c r="L1305" i="30" a="1"/>
  <c r="L1305" i="30" s="1"/>
  <c r="L1241" i="30" a="1"/>
  <c r="L1241" i="30" s="1"/>
  <c r="L1186" i="30" a="1"/>
  <c r="L1186" i="30" s="1"/>
  <c r="L1640" i="30" a="1"/>
  <c r="L1640" i="30" s="1"/>
  <c r="L1582" i="30" a="1"/>
  <c r="L1582" i="30" s="1"/>
  <c r="L1516" i="30" a="1"/>
  <c r="L1516" i="30" s="1"/>
  <c r="L1456" i="30" a="1"/>
  <c r="L1456" i="30" s="1"/>
  <c r="L1384" i="30" a="1"/>
  <c r="L1384" i="30" s="1"/>
  <c r="L1327" i="30" a="1"/>
  <c r="L1327" i="30" s="1"/>
  <c r="L1255" i="30" a="1"/>
  <c r="L1255" i="30" s="1"/>
  <c r="L1192" i="30" a="1"/>
  <c r="L1192" i="30" s="1"/>
  <c r="L1659" i="30" a="1"/>
  <c r="L1659" i="30" s="1"/>
  <c r="L1607" i="30" a="1"/>
  <c r="L1607" i="30" s="1"/>
  <c r="L1554" i="30" a="1"/>
  <c r="L1554" i="30" s="1"/>
  <c r="L1489" i="30" a="1"/>
  <c r="L1489" i="30" s="1"/>
  <c r="L1423" i="30" a="1"/>
  <c r="L1423" i="30" s="1"/>
  <c r="L1355" i="30" a="1"/>
  <c r="L1355" i="30" s="1"/>
  <c r="L1288" i="30" a="1"/>
  <c r="L1288" i="30" s="1"/>
  <c r="L1233" i="30" a="1"/>
  <c r="L1233" i="30" s="1"/>
  <c r="L1169" i="30" a="1"/>
  <c r="L1169" i="30" s="1"/>
  <c r="L1658" i="30" a="1"/>
  <c r="L1658" i="30" s="1"/>
  <c r="L1587" i="30" a="1"/>
  <c r="L1587" i="30" s="1"/>
  <c r="L1527" i="30" a="1"/>
  <c r="L1527" i="30" s="1"/>
  <c r="L1449" i="30" a="1"/>
  <c r="L1449" i="30" s="1"/>
  <c r="L1395" i="30" a="1"/>
  <c r="L1395" i="30" s="1"/>
  <c r="L1333" i="30" a="1"/>
  <c r="L1333" i="30" s="1"/>
  <c r="L1273" i="30" a="1"/>
  <c r="L1273" i="30" s="1"/>
  <c r="L1217" i="30" a="1"/>
  <c r="L1217" i="30" s="1"/>
  <c r="L1716" i="30" a="1"/>
  <c r="L1716" i="30" s="1"/>
  <c r="L1599" i="30" a="1"/>
  <c r="L1599" i="30" s="1"/>
  <c r="L1353" i="30" a="1"/>
  <c r="L1353" i="30" s="1"/>
  <c r="C6" i="30" a="1"/>
  <c r="C6" i="30" s="1"/>
  <c r="C12" i="30" a="1"/>
  <c r="C12" i="30" s="1"/>
  <c r="C19" i="30" a="1"/>
  <c r="C19" i="30" s="1"/>
  <c r="C26" i="30" a="1"/>
  <c r="C26" i="30" s="1"/>
  <c r="C32" i="30" a="1"/>
  <c r="C32" i="30" s="1"/>
  <c r="C39" i="30" a="1"/>
  <c r="C39" i="30" s="1"/>
  <c r="C46" i="30" a="1"/>
  <c r="C46" i="30" s="1"/>
  <c r="C53" i="30" a="1"/>
  <c r="C53" i="30" s="1"/>
  <c r="C60" i="30" a="1"/>
  <c r="C60" i="30" s="1"/>
  <c r="C66" i="30" a="1"/>
  <c r="C66" i="30" s="1"/>
  <c r="C72" i="30" a="1"/>
  <c r="C72" i="30" s="1"/>
  <c r="C79" i="30" a="1"/>
  <c r="C79" i="30" s="1"/>
  <c r="C85" i="30" a="1"/>
  <c r="C85" i="30" s="1"/>
  <c r="C97" i="30" a="1"/>
  <c r="C97" i="30" s="1"/>
  <c r="C110" i="30" a="1"/>
  <c r="C110" i="30" s="1"/>
  <c r="C116" i="30" a="1"/>
  <c r="C116" i="30" s="1"/>
  <c r="C123" i="30" a="1"/>
  <c r="C123" i="30" s="1"/>
  <c r="C128" i="30" a="1"/>
  <c r="C128" i="30" s="1"/>
  <c r="C135" i="30" a="1"/>
  <c r="C135" i="30" s="1"/>
  <c r="C141" i="30" a="1"/>
  <c r="C141" i="30" s="1"/>
  <c r="C147" i="30" a="1"/>
  <c r="C147" i="30" s="1"/>
  <c r="C154" i="30" a="1"/>
  <c r="C154" i="30" s="1"/>
  <c r="C159" i="30" a="1"/>
  <c r="C159" i="30" s="1"/>
  <c r="C172" i="30" a="1"/>
  <c r="C172" i="30" s="1"/>
  <c r="C185" i="30" a="1"/>
  <c r="C185" i="30" s="1"/>
  <c r="C198" i="30" a="1"/>
  <c r="C198" i="30" s="1"/>
  <c r="C203" i="30" a="1"/>
  <c r="C203" i="30" s="1"/>
  <c r="C210" i="30" a="1"/>
  <c r="C210" i="30" s="1"/>
  <c r="C216" i="30" a="1"/>
  <c r="C216" i="30" s="1"/>
  <c r="C222" i="30" a="1"/>
  <c r="C222" i="30" s="1"/>
  <c r="C229" i="30" a="1"/>
  <c r="C229" i="30" s="1"/>
  <c r="C234" i="30" a="1"/>
  <c r="C234" i="30" s="1"/>
  <c r="C241" i="30" a="1"/>
  <c r="C241" i="30" s="1"/>
  <c r="C247" i="30" a="1"/>
  <c r="C247" i="30" s="1"/>
  <c r="C260" i="30" a="1"/>
  <c r="C260" i="30" s="1"/>
  <c r="C272" i="30" a="1"/>
  <c r="C272" i="30" s="1"/>
  <c r="C284" i="30" a="1"/>
  <c r="C284" i="30" s="1"/>
  <c r="C302" i="30" a="1"/>
  <c r="C302" i="30" s="1"/>
  <c r="C309" i="30" a="1"/>
  <c r="C309" i="30" s="1"/>
  <c r="C320" i="30" a="1"/>
  <c r="C320" i="30" s="1"/>
  <c r="C331" i="30" a="1"/>
  <c r="C331" i="30" s="1"/>
  <c r="C337" i="30" a="1"/>
  <c r="C337" i="30" s="1"/>
  <c r="C342" i="30" a="1"/>
  <c r="C342" i="30" s="1"/>
  <c r="C347" i="30" a="1"/>
  <c r="C347" i="30" s="1"/>
  <c r="C353" i="30" a="1"/>
  <c r="C353" i="30" s="1"/>
  <c r="C359" i="30" a="1"/>
  <c r="C359" i="30" s="1"/>
  <c r="C365" i="30" a="1"/>
  <c r="C365" i="30" s="1"/>
  <c r="C371" i="30" a="1"/>
  <c r="C371" i="30" s="1"/>
  <c r="C378" i="30" a="1"/>
  <c r="C378" i="30" s="1"/>
  <c r="C386" i="30" a="1"/>
  <c r="C386" i="30" s="1"/>
  <c r="C394" i="30" a="1"/>
  <c r="C394" i="30" s="1"/>
  <c r="C402" i="30" a="1"/>
  <c r="C402" i="30" s="1"/>
  <c r="C410" i="30" a="1"/>
  <c r="C410" i="30" s="1"/>
  <c r="C418" i="30" a="1"/>
  <c r="C418" i="30" s="1"/>
  <c r="C426" i="30" a="1"/>
  <c r="C426" i="30" s="1"/>
  <c r="C434" i="30" a="1"/>
  <c r="C434" i="30" s="1"/>
  <c r="C442" i="30" a="1"/>
  <c r="C442" i="30" s="1"/>
  <c r="C450" i="30" a="1"/>
  <c r="C450" i="30" s="1"/>
  <c r="C458" i="30" a="1"/>
  <c r="C458" i="30" s="1"/>
  <c r="C466" i="30" a="1"/>
  <c r="C466" i="30" s="1"/>
  <c r="C474" i="30" a="1"/>
  <c r="C474" i="30" s="1"/>
  <c r="C482" i="30" a="1"/>
  <c r="C482" i="30" s="1"/>
  <c r="C13" i="30" a="1"/>
  <c r="C13" i="30" s="1"/>
  <c r="C20" i="30" a="1"/>
  <c r="C20" i="30" s="1"/>
  <c r="C27" i="30" a="1"/>
  <c r="C27" i="30" s="1"/>
  <c r="C33" i="30" a="1"/>
  <c r="C33" i="30" s="1"/>
  <c r="C47" i="30" a="1"/>
  <c r="C47" i="30" s="1"/>
  <c r="C61" i="30" a="1"/>
  <c r="C61" i="30" s="1"/>
  <c r="C67" i="30" a="1"/>
  <c r="C67" i="30" s="1"/>
  <c r="C73" i="30" a="1"/>
  <c r="C73" i="30" s="1"/>
  <c r="C92" i="30" a="1"/>
  <c r="C92" i="30" s="1"/>
  <c r="C98" i="30" a="1"/>
  <c r="C98" i="30" s="1"/>
  <c r="C104" i="30" a="1"/>
  <c r="C104" i="30" s="1"/>
  <c r="C111" i="30" a="1"/>
  <c r="C111" i="30" s="1"/>
  <c r="C117" i="30" a="1"/>
  <c r="C117" i="30" s="1"/>
  <c r="C129" i="30" a="1"/>
  <c r="C129" i="30" s="1"/>
  <c r="C142" i="30" a="1"/>
  <c r="C142" i="30" s="1"/>
  <c r="C148" i="30" a="1"/>
  <c r="C148" i="30" s="1"/>
  <c r="C155" i="30" a="1"/>
  <c r="C155" i="30" s="1"/>
  <c r="C160" i="30" a="1"/>
  <c r="C160" i="30" s="1"/>
  <c r="C167" i="30" a="1"/>
  <c r="C167" i="30" s="1"/>
  <c r="C173" i="30" a="1"/>
  <c r="C173" i="30" s="1"/>
  <c r="C179" i="30" a="1"/>
  <c r="C179" i="30" s="1"/>
  <c r="C186" i="30" a="1"/>
  <c r="C186" i="30" s="1"/>
  <c r="C191" i="30" a="1"/>
  <c r="C191" i="30" s="1"/>
  <c r="C204" i="30" a="1"/>
  <c r="C204" i="30" s="1"/>
  <c r="C217" i="30" a="1"/>
  <c r="C217" i="30" s="1"/>
  <c r="C230" i="30" a="1"/>
  <c r="C230" i="30" s="1"/>
  <c r="C235" i="30" a="1"/>
  <c r="C235" i="30" s="1"/>
  <c r="C242" i="30" a="1"/>
  <c r="C242" i="30" s="1"/>
  <c r="C248" i="30" a="1"/>
  <c r="C248" i="30" s="1"/>
  <c r="C254" i="30" a="1"/>
  <c r="C254" i="30" s="1"/>
  <c r="C261" i="30" a="1"/>
  <c r="C261" i="30" s="1"/>
  <c r="C266" i="30" a="1"/>
  <c r="C266" i="30" s="1"/>
  <c r="C273" i="30" a="1"/>
  <c r="C273" i="30" s="1"/>
  <c r="C278" i="30" a="1"/>
  <c r="C278" i="30" s="1"/>
  <c r="C285" i="30" a="1"/>
  <c r="C285" i="30" s="1"/>
  <c r="C290" i="30" a="1"/>
  <c r="C290" i="30" s="1"/>
  <c r="C296" i="30" a="1"/>
  <c r="C296" i="30" s="1"/>
  <c r="C303" i="30" a="1"/>
  <c r="C303" i="30" s="1"/>
  <c r="C316" i="30" a="1"/>
  <c r="C316" i="30" s="1"/>
  <c r="C321" i="30" a="1"/>
  <c r="C321" i="30" s="1"/>
  <c r="C327" i="30" a="1"/>
  <c r="C327" i="30" s="1"/>
  <c r="C332" i="30" a="1"/>
  <c r="C332" i="30" s="1"/>
  <c r="C338" i="30" a="1"/>
  <c r="C338" i="30" s="1"/>
  <c r="C348" i="30" a="1"/>
  <c r="C348" i="30" s="1"/>
  <c r="C354" i="30" a="1"/>
  <c r="C354" i="30" s="1"/>
  <c r="C360" i="30" a="1"/>
  <c r="C360" i="30" s="1"/>
  <c r="C372" i="30" a="1"/>
  <c r="C372" i="30" s="1"/>
  <c r="C379" i="30" a="1"/>
  <c r="C379" i="30" s="1"/>
  <c r="C387" i="30" a="1"/>
  <c r="C387" i="30" s="1"/>
  <c r="C395" i="30" a="1"/>
  <c r="C395" i="30" s="1"/>
  <c r="C403" i="30" a="1"/>
  <c r="C403" i="30" s="1"/>
  <c r="C411" i="30" a="1"/>
  <c r="C411" i="30" s="1"/>
  <c r="C419" i="30" a="1"/>
  <c r="C419" i="30" s="1"/>
  <c r="C427" i="30" a="1"/>
  <c r="C427" i="30" s="1"/>
  <c r="C435" i="30" a="1"/>
  <c r="C435" i="30" s="1"/>
  <c r="C443" i="30" a="1"/>
  <c r="C443" i="30" s="1"/>
  <c r="C451" i="30" a="1"/>
  <c r="C451" i="30" s="1"/>
  <c r="C459" i="30" a="1"/>
  <c r="C459" i="30" s="1"/>
  <c r="C467" i="30" a="1"/>
  <c r="C467" i="30" s="1"/>
  <c r="C475" i="30" a="1"/>
  <c r="C475" i="30" s="1"/>
  <c r="C483" i="30" a="1"/>
  <c r="C483" i="30" s="1"/>
  <c r="C491" i="30" a="1"/>
  <c r="C491" i="30" s="1"/>
  <c r="C499" i="30" a="1"/>
  <c r="C499" i="30" s="1"/>
  <c r="C507" i="30" a="1"/>
  <c r="C507" i="30" s="1"/>
  <c r="C515" i="30" a="1"/>
  <c r="C515" i="30" s="1"/>
  <c r="C7" i="30" a="1"/>
  <c r="C7" i="30" s="1"/>
  <c r="C14" i="30" a="1"/>
  <c r="C14" i="30" s="1"/>
  <c r="C21" i="30" a="1"/>
  <c r="C21" i="30" s="1"/>
  <c r="C28" i="30" a="1"/>
  <c r="C28" i="30" s="1"/>
  <c r="C34" i="30" a="1"/>
  <c r="C34" i="30" s="1"/>
  <c r="C40" i="30" a="1"/>
  <c r="C40" i="30" s="1"/>
  <c r="C54" i="30" a="1"/>
  <c r="C54" i="30" s="1"/>
  <c r="C68" i="30" a="1"/>
  <c r="C68" i="30" s="1"/>
  <c r="C80" i="30" a="1"/>
  <c r="C80" i="30" s="1"/>
  <c r="C86" i="30" a="1"/>
  <c r="C86" i="30" s="1"/>
  <c r="C93" i="30" a="1"/>
  <c r="C93" i="30" s="1"/>
  <c r="C99" i="30" a="1"/>
  <c r="C99" i="30" s="1"/>
  <c r="C105" i="30" a="1"/>
  <c r="C105" i="30" s="1"/>
  <c r="C124" i="30" a="1"/>
  <c r="C124" i="30" s="1"/>
  <c r="C130" i="30" a="1"/>
  <c r="C130" i="30" s="1"/>
  <c r="C136" i="30" a="1"/>
  <c r="C136" i="30" s="1"/>
  <c r="C143" i="30" a="1"/>
  <c r="C143" i="30" s="1"/>
  <c r="C149" i="30" a="1"/>
  <c r="C149" i="30" s="1"/>
  <c r="C161" i="30" a="1"/>
  <c r="C161" i="30" s="1"/>
  <c r="C174" i="30" a="1"/>
  <c r="C174" i="30" s="1"/>
  <c r="C180" i="30" a="1"/>
  <c r="C180" i="30" s="1"/>
  <c r="C187" i="30" a="1"/>
  <c r="C187" i="30" s="1"/>
  <c r="C192" i="30" a="1"/>
  <c r="C192" i="30" s="1"/>
  <c r="C199" i="30" a="1"/>
  <c r="C199" i="30" s="1"/>
  <c r="C205" i="30" a="1"/>
  <c r="C205" i="30" s="1"/>
  <c r="C211" i="30" a="1"/>
  <c r="C211" i="30" s="1"/>
  <c r="C218" i="30" a="1"/>
  <c r="C218" i="30" s="1"/>
  <c r="C223" i="30" a="1"/>
  <c r="C223" i="30" s="1"/>
  <c r="C236" i="30" a="1"/>
  <c r="C236" i="30" s="1"/>
  <c r="C249" i="30" a="1"/>
  <c r="C249" i="30" s="1"/>
  <c r="C262" i="30" a="1"/>
  <c r="C262" i="30" s="1"/>
  <c r="C267" i="30" a="1"/>
  <c r="C267" i="30" s="1"/>
  <c r="C274" i="30" a="1"/>
  <c r="C274" i="30" s="1"/>
  <c r="C279" i="30" a="1"/>
  <c r="C279" i="30" s="1"/>
  <c r="C291" i="30" a="1"/>
  <c r="C291" i="30" s="1"/>
  <c r="C297" i="30" a="1"/>
  <c r="C297" i="30" s="1"/>
  <c r="C304" i="30" a="1"/>
  <c r="C304" i="30" s="1"/>
  <c r="C310" i="30" a="1"/>
  <c r="C310" i="30" s="1"/>
  <c r="C317" i="30" a="1"/>
  <c r="C317" i="30" s="1"/>
  <c r="C333" i="30" a="1"/>
  <c r="C333" i="30" s="1"/>
  <c r="C343" i="30" a="1"/>
  <c r="C343" i="30" s="1"/>
  <c r="C349" i="30" a="1"/>
  <c r="C349" i="30" s="1"/>
  <c r="C355" i="30" a="1"/>
  <c r="C355" i="30" s="1"/>
  <c r="C366" i="30" a="1"/>
  <c r="C366" i="30" s="1"/>
  <c r="C373" i="30" a="1"/>
  <c r="C373" i="30" s="1"/>
  <c r="C380" i="30" a="1"/>
  <c r="C380" i="30" s="1"/>
  <c r="C388" i="30" a="1"/>
  <c r="C388" i="30" s="1"/>
  <c r="C396" i="30" a="1"/>
  <c r="C396" i="30" s="1"/>
  <c r="C404" i="30" a="1"/>
  <c r="C404" i="30" s="1"/>
  <c r="C412" i="30" a="1"/>
  <c r="C412" i="30" s="1"/>
  <c r="C420" i="30" a="1"/>
  <c r="C420" i="30" s="1"/>
  <c r="C428" i="30" a="1"/>
  <c r="C428" i="30" s="1"/>
  <c r="C436" i="30" a="1"/>
  <c r="C436" i="30" s="1"/>
  <c r="C444" i="30" a="1"/>
  <c r="C444" i="30" s="1"/>
  <c r="C452" i="30" a="1"/>
  <c r="C452" i="30" s="1"/>
  <c r="C460" i="30" a="1"/>
  <c r="C460" i="30" s="1"/>
  <c r="C468" i="30" a="1"/>
  <c r="C468" i="30" s="1"/>
  <c r="C476" i="30" a="1"/>
  <c r="C476" i="30" s="1"/>
  <c r="C15" i="30" a="1"/>
  <c r="C15" i="30" s="1"/>
  <c r="C29" i="30" a="1"/>
  <c r="C29" i="30" s="1"/>
  <c r="C35" i="30" a="1"/>
  <c r="C35" i="30" s="1"/>
  <c r="C41" i="30" a="1"/>
  <c r="C41" i="30" s="1"/>
  <c r="C48" i="30" a="1"/>
  <c r="C48" i="30" s="1"/>
  <c r="C55" i="30" a="1"/>
  <c r="C55" i="30" s="1"/>
  <c r="C62" i="30" a="1"/>
  <c r="C62" i="30" s="1"/>
  <c r="C69" i="30" a="1"/>
  <c r="C69" i="30" s="1"/>
  <c r="C74" i="30" a="1"/>
  <c r="C74" i="30" s="1"/>
  <c r="C81" i="30" a="1"/>
  <c r="C81" i="30" s="1"/>
  <c r="C87" i="30" a="1"/>
  <c r="C87" i="30" s="1"/>
  <c r="C100" i="30" a="1"/>
  <c r="C100" i="30" s="1"/>
  <c r="C112" i="30" a="1"/>
  <c r="C112" i="30" s="1"/>
  <c r="C118" i="30" a="1"/>
  <c r="C118" i="30" s="1"/>
  <c r="C125" i="30" a="1"/>
  <c r="C125" i="30" s="1"/>
  <c r="C131" i="30" a="1"/>
  <c r="C131" i="30" s="1"/>
  <c r="C137" i="30" a="1"/>
  <c r="C137" i="30" s="1"/>
  <c r="C156" i="30" a="1"/>
  <c r="C156" i="30" s="1"/>
  <c r="C162" i="30" a="1"/>
  <c r="C162" i="30" s="1"/>
  <c r="C168" i="30" a="1"/>
  <c r="C168" i="30" s="1"/>
  <c r="C175" i="30" a="1"/>
  <c r="C175" i="30" s="1"/>
  <c r="C181" i="30" a="1"/>
  <c r="C181" i="30" s="1"/>
  <c r="C193" i="30" a="1"/>
  <c r="C193" i="30" s="1"/>
  <c r="C206" i="30" a="1"/>
  <c r="C206" i="30" s="1"/>
  <c r="C212" i="30" a="1"/>
  <c r="C212" i="30" s="1"/>
  <c r="C219" i="30" a="1"/>
  <c r="C219" i="30" s="1"/>
  <c r="C224" i="30" a="1"/>
  <c r="C224" i="30" s="1"/>
  <c r="C231" i="30" a="1"/>
  <c r="C231" i="30" s="1"/>
  <c r="C237" i="30" a="1"/>
  <c r="C237" i="30" s="1"/>
  <c r="C243" i="30" a="1"/>
  <c r="C243" i="30" s="1"/>
  <c r="C250" i="30" a="1"/>
  <c r="C250" i="30" s="1"/>
  <c r="C255" i="30" a="1"/>
  <c r="C255" i="30" s="1"/>
  <c r="C268" i="30" a="1"/>
  <c r="C268" i="30" s="1"/>
  <c r="C280" i="30" a="1"/>
  <c r="C280" i="30" s="1"/>
  <c r="C286" i="30" a="1"/>
  <c r="C286" i="30" s="1"/>
  <c r="C292" i="30" a="1"/>
  <c r="C292" i="30" s="1"/>
  <c r="C305" i="30" a="1"/>
  <c r="C305" i="30" s="1"/>
  <c r="C311" i="30" a="1"/>
  <c r="C311" i="30" s="1"/>
  <c r="C322" i="30" a="1"/>
  <c r="C322" i="30" s="1"/>
  <c r="C328" i="30" a="1"/>
  <c r="C328" i="30" s="1"/>
  <c r="C339" i="30" a="1"/>
  <c r="C339" i="30" s="1"/>
  <c r="C344" i="30" a="1"/>
  <c r="C344" i="30" s="1"/>
  <c r="C356" i="30" a="1"/>
  <c r="C356" i="30" s="1"/>
  <c r="C361" i="30" a="1"/>
  <c r="C361" i="30" s="1"/>
  <c r="C367" i="30" a="1"/>
  <c r="C367" i="30" s="1"/>
  <c r="C374" i="30" a="1"/>
  <c r="C374" i="30" s="1"/>
  <c r="C381" i="30" a="1"/>
  <c r="C381" i="30" s="1"/>
  <c r="C389" i="30" a="1"/>
  <c r="C389" i="30" s="1"/>
  <c r="C397" i="30" a="1"/>
  <c r="C397" i="30" s="1"/>
  <c r="C405" i="30" a="1"/>
  <c r="C405" i="30" s="1"/>
  <c r="C413" i="30" a="1"/>
  <c r="C413" i="30" s="1"/>
  <c r="C421" i="30" a="1"/>
  <c r="C421" i="30" s="1"/>
  <c r="C429" i="30" a="1"/>
  <c r="C429" i="30" s="1"/>
  <c r="C437" i="30" a="1"/>
  <c r="C437" i="30" s="1"/>
  <c r="C445" i="30" a="1"/>
  <c r="C445" i="30" s="1"/>
  <c r="C453" i="30" a="1"/>
  <c r="C453" i="30" s="1"/>
  <c r="C461" i="30" a="1"/>
  <c r="C461" i="30" s="1"/>
  <c r="C469" i="30" a="1"/>
  <c r="C469" i="30" s="1"/>
  <c r="C477" i="30" a="1"/>
  <c r="C477" i="30" s="1"/>
  <c r="C485" i="30" a="1"/>
  <c r="C485" i="30" s="1"/>
  <c r="C493" i="30" a="1"/>
  <c r="C493" i="30" s="1"/>
  <c r="C501" i="30" a="1"/>
  <c r="C501" i="30" s="1"/>
  <c r="C509" i="30" a="1"/>
  <c r="C509" i="30" s="1"/>
  <c r="C517" i="30" a="1"/>
  <c r="C517" i="30" s="1"/>
  <c r="C525" i="30" a="1"/>
  <c r="C525" i="30" s="1"/>
  <c r="C533" i="30" a="1"/>
  <c r="C533" i="30" s="1"/>
  <c r="C541" i="30" a="1"/>
  <c r="C541" i="30" s="1"/>
  <c r="C549" i="30" a="1"/>
  <c r="C549" i="30" s="1"/>
  <c r="C557" i="30" a="1"/>
  <c r="C557" i="30" s="1"/>
  <c r="C565" i="30" a="1"/>
  <c r="C565" i="30" s="1"/>
  <c r="C8" i="30" a="1"/>
  <c r="C8" i="30" s="1"/>
  <c r="C22" i="30" a="1"/>
  <c r="C22" i="30" s="1"/>
  <c r="C36" i="30" a="1"/>
  <c r="C36" i="30" s="1"/>
  <c r="C42" i="30" a="1"/>
  <c r="C42" i="30" s="1"/>
  <c r="C49" i="30" a="1"/>
  <c r="C49" i="30" s="1"/>
  <c r="C56" i="30" a="1"/>
  <c r="C56" i="30" s="1"/>
  <c r="C70" i="30" a="1"/>
  <c r="C70" i="30" s="1"/>
  <c r="C75" i="30" a="1"/>
  <c r="C75" i="30" s="1"/>
  <c r="C82" i="30" a="1"/>
  <c r="C82" i="30" s="1"/>
  <c r="C88" i="30" a="1"/>
  <c r="C88" i="30" s="1"/>
  <c r="C94" i="30" a="1"/>
  <c r="C94" i="30" s="1"/>
  <c r="C101" i="30" a="1"/>
  <c r="C101" i="30" s="1"/>
  <c r="C106" i="30" a="1"/>
  <c r="C106" i="30" s="1"/>
  <c r="C113" i="30" a="1"/>
  <c r="C113" i="30" s="1"/>
  <c r="C119" i="30" a="1"/>
  <c r="C119" i="30" s="1"/>
  <c r="C132" i="30" a="1"/>
  <c r="C132" i="30" s="1"/>
  <c r="C144" i="30" a="1"/>
  <c r="C144" i="30" s="1"/>
  <c r="C150" i="30" a="1"/>
  <c r="C150" i="30" s="1"/>
  <c r="C157" i="30" a="1"/>
  <c r="C157" i="30" s="1"/>
  <c r="C163" i="30" a="1"/>
  <c r="C163" i="30" s="1"/>
  <c r="C169" i="30" a="1"/>
  <c r="C169" i="30" s="1"/>
  <c r="C188" i="30" a="1"/>
  <c r="C188" i="30" s="1"/>
  <c r="C194" i="30" a="1"/>
  <c r="C194" i="30" s="1"/>
  <c r="C200" i="30" a="1"/>
  <c r="C200" i="30" s="1"/>
  <c r="C207" i="30" a="1"/>
  <c r="C207" i="30" s="1"/>
  <c r="C213" i="30" a="1"/>
  <c r="C213" i="30" s="1"/>
  <c r="C225" i="30" a="1"/>
  <c r="C225" i="30" s="1"/>
  <c r="C238" i="30" a="1"/>
  <c r="C238" i="30" s="1"/>
  <c r="C244" i="30" a="1"/>
  <c r="C244" i="30" s="1"/>
  <c r="C251" i="30" a="1"/>
  <c r="C251" i="30" s="1"/>
  <c r="C256" i="30" a="1"/>
  <c r="C256" i="30" s="1"/>
  <c r="C263" i="30" a="1"/>
  <c r="C263" i="30" s="1"/>
  <c r="C269" i="30" a="1"/>
  <c r="C269" i="30" s="1"/>
  <c r="C275" i="30" a="1"/>
  <c r="C275" i="30" s="1"/>
  <c r="C281" i="30" a="1"/>
  <c r="C281" i="30" s="1"/>
  <c r="C293" i="30" a="1"/>
  <c r="C293" i="30" s="1"/>
  <c r="C298" i="30" a="1"/>
  <c r="C298" i="30" s="1"/>
  <c r="C306" i="30" a="1"/>
  <c r="C306" i="30" s="1"/>
  <c r="C312" i="30" a="1"/>
  <c r="C312" i="30" s="1"/>
  <c r="C318" i="30" a="1"/>
  <c r="C318" i="30" s="1"/>
  <c r="C323" i="30" a="1"/>
  <c r="C323" i="30" s="1"/>
  <c r="C329" i="30" a="1"/>
  <c r="C329" i="30" s="1"/>
  <c r="C334" i="30" a="1"/>
  <c r="C334" i="30" s="1"/>
  <c r="C350" i="30" a="1"/>
  <c r="C350" i="30" s="1"/>
  <c r="C368" i="30" a="1"/>
  <c r="C368" i="30" s="1"/>
  <c r="C375" i="30" a="1"/>
  <c r="C375" i="30" s="1"/>
  <c r="C382" i="30" a="1"/>
  <c r="C382" i="30" s="1"/>
  <c r="C390" i="30" a="1"/>
  <c r="C390" i="30" s="1"/>
  <c r="C398" i="30" a="1"/>
  <c r="C398" i="30" s="1"/>
  <c r="C406" i="30" a="1"/>
  <c r="C406" i="30" s="1"/>
  <c r="C414" i="30" a="1"/>
  <c r="C414" i="30" s="1"/>
  <c r="C422" i="30" a="1"/>
  <c r="C422" i="30" s="1"/>
  <c r="C430" i="30" a="1"/>
  <c r="C430" i="30" s="1"/>
  <c r="C438" i="30" a="1"/>
  <c r="C438" i="30" s="1"/>
  <c r="C446" i="30" a="1"/>
  <c r="C446" i="30" s="1"/>
  <c r="C454" i="30" a="1"/>
  <c r="C454" i="30" s="1"/>
  <c r="C462" i="30" a="1"/>
  <c r="C462" i="30" s="1"/>
  <c r="C470" i="30" a="1"/>
  <c r="C470" i="30" s="1"/>
  <c r="C478" i="30" a="1"/>
  <c r="C478" i="30" s="1"/>
  <c r="C486" i="30" a="1"/>
  <c r="C486" i="30" s="1"/>
  <c r="C494" i="30" a="1"/>
  <c r="C494" i="30" s="1"/>
  <c r="C502" i="30" a="1"/>
  <c r="C502" i="30" s="1"/>
  <c r="C6004" i="30" a="1"/>
  <c r="C6004" i="30" s="1"/>
  <c r="C9" i="30" a="1"/>
  <c r="C9" i="30" s="1"/>
  <c r="C16" i="30" a="1"/>
  <c r="C16" i="30" s="1"/>
  <c r="C23" i="30" a="1"/>
  <c r="C23" i="30" s="1"/>
  <c r="C30" i="30" a="1"/>
  <c r="C30" i="30" s="1"/>
  <c r="C37" i="30" a="1"/>
  <c r="C37" i="30" s="1"/>
  <c r="C43" i="30" a="1"/>
  <c r="C43" i="30" s="1"/>
  <c r="C50" i="30" a="1"/>
  <c r="C50" i="30" s="1"/>
  <c r="C57" i="30" a="1"/>
  <c r="C57" i="30" s="1"/>
  <c r="C63" i="30" a="1"/>
  <c r="C63" i="30" s="1"/>
  <c r="C76" i="30" a="1"/>
  <c r="C76" i="30" s="1"/>
  <c r="C89" i="30" a="1"/>
  <c r="C89" i="30" s="1"/>
  <c r="C102" i="30" a="1"/>
  <c r="C102" i="30" s="1"/>
  <c r="C107" i="30" a="1"/>
  <c r="C107" i="30" s="1"/>
  <c r="C114" i="30" a="1"/>
  <c r="C114" i="30" s="1"/>
  <c r="C120" i="30" a="1"/>
  <c r="C120" i="30" s="1"/>
  <c r="C126" i="30" a="1"/>
  <c r="C126" i="30" s="1"/>
  <c r="C133" i="30" a="1"/>
  <c r="C133" i="30" s="1"/>
  <c r="C138" i="30" a="1"/>
  <c r="C138" i="30" s="1"/>
  <c r="C145" i="30" a="1"/>
  <c r="C145" i="30" s="1"/>
  <c r="C151" i="30" a="1"/>
  <c r="C151" i="30" s="1"/>
  <c r="C164" i="30" a="1"/>
  <c r="C164" i="30" s="1"/>
  <c r="C176" i="30" a="1"/>
  <c r="C176" i="30" s="1"/>
  <c r="C182" i="30" a="1"/>
  <c r="C182" i="30" s="1"/>
  <c r="C189" i="30" a="1"/>
  <c r="C189" i="30" s="1"/>
  <c r="C195" i="30" a="1"/>
  <c r="C195" i="30" s="1"/>
  <c r="C201" i="30" a="1"/>
  <c r="C201" i="30" s="1"/>
  <c r="C220" i="30" a="1"/>
  <c r="C220" i="30" s="1"/>
  <c r="C226" i="30" a="1"/>
  <c r="C226" i="30" s="1"/>
  <c r="C232" i="30" a="1"/>
  <c r="C232" i="30" s="1"/>
  <c r="C239" i="30" a="1"/>
  <c r="C239" i="30" s="1"/>
  <c r="C245" i="30" a="1"/>
  <c r="C245" i="30" s="1"/>
  <c r="C257" i="30" a="1"/>
  <c r="C257" i="30" s="1"/>
  <c r="C270" i="30" a="1"/>
  <c r="C270" i="30" s="1"/>
  <c r="C282" i="30" a="1"/>
  <c r="C282" i="30" s="1"/>
  <c r="C287" i="30" a="1"/>
  <c r="C287" i="30" s="1"/>
  <c r="C294" i="30" a="1"/>
  <c r="C294" i="30" s="1"/>
  <c r="C299" i="30" a="1"/>
  <c r="C299" i="30" s="1"/>
  <c r="C313" i="30" a="1"/>
  <c r="C313" i="30" s="1"/>
  <c r="C324" i="30" a="1"/>
  <c r="C324" i="30" s="1"/>
  <c r="C335" i="30" a="1"/>
  <c r="C335" i="30" s="1"/>
  <c r="C340" i="30" a="1"/>
  <c r="C340" i="30" s="1"/>
  <c r="C345" i="30" a="1"/>
  <c r="C345" i="30" s="1"/>
  <c r="C351" i="30" a="1"/>
  <c r="C351" i="30" s="1"/>
  <c r="C357" i="30" a="1"/>
  <c r="C357" i="30" s="1"/>
  <c r="C362" i="30" a="1"/>
  <c r="C362" i="30" s="1"/>
  <c r="C376" i="30" a="1"/>
  <c r="C376" i="30" s="1"/>
  <c r="C383" i="30" a="1"/>
  <c r="C383" i="30" s="1"/>
  <c r="C391" i="30" a="1"/>
  <c r="C391" i="30" s="1"/>
  <c r="C399" i="30" a="1"/>
  <c r="C399" i="30" s="1"/>
  <c r="C407" i="30" a="1"/>
  <c r="C407" i="30" s="1"/>
  <c r="C415" i="30" a="1"/>
  <c r="C415" i="30" s="1"/>
  <c r="C423" i="30" a="1"/>
  <c r="C423" i="30" s="1"/>
  <c r="C431" i="30" a="1"/>
  <c r="C431" i="30" s="1"/>
  <c r="C439" i="30" a="1"/>
  <c r="C439" i="30" s="1"/>
  <c r="C447" i="30" a="1"/>
  <c r="C447" i="30" s="1"/>
  <c r="C455" i="30" a="1"/>
  <c r="C455" i="30" s="1"/>
  <c r="C463" i="30" a="1"/>
  <c r="C463" i="30" s="1"/>
  <c r="C471" i="30" a="1"/>
  <c r="C471" i="30" s="1"/>
  <c r="C479" i="30" a="1"/>
  <c r="C479" i="30" s="1"/>
  <c r="C487" i="30" a="1"/>
  <c r="C487" i="30" s="1"/>
  <c r="C495" i="30" a="1"/>
  <c r="C495" i="30" s="1"/>
  <c r="C503" i="30" a="1"/>
  <c r="C503" i="30" s="1"/>
  <c r="C4" i="30" a="1"/>
  <c r="C4" i="30" s="1"/>
  <c r="C10" i="30" a="1"/>
  <c r="C10" i="30" s="1"/>
  <c r="C17" i="30" a="1"/>
  <c r="C17" i="30" s="1"/>
  <c r="C24" i="30" a="1"/>
  <c r="C24" i="30" s="1"/>
  <c r="C38" i="30" a="1"/>
  <c r="C38" i="30" s="1"/>
  <c r="C44" i="30" a="1"/>
  <c r="C44" i="30" s="1"/>
  <c r="C51" i="30" a="1"/>
  <c r="C51" i="30" s="1"/>
  <c r="C58" i="30" a="1"/>
  <c r="C58" i="30" s="1"/>
  <c r="C64" i="30" a="1"/>
  <c r="C64" i="30" s="1"/>
  <c r="C71" i="30" a="1"/>
  <c r="C71" i="30" s="1"/>
  <c r="C77" i="30" a="1"/>
  <c r="C77" i="30" s="1"/>
  <c r="C83" i="30" a="1"/>
  <c r="C83" i="30" s="1"/>
  <c r="C90" i="30" a="1"/>
  <c r="C90" i="30" s="1"/>
  <c r="C95" i="30" a="1"/>
  <c r="C95" i="30" s="1"/>
  <c r="C108" i="30" a="1"/>
  <c r="C108" i="30" s="1"/>
  <c r="C121" i="30" a="1"/>
  <c r="C121" i="30" s="1"/>
  <c r="C134" i="30" a="1"/>
  <c r="C134" i="30" s="1"/>
  <c r="C139" i="30" a="1"/>
  <c r="C139" i="30" s="1"/>
  <c r="C146" i="30" a="1"/>
  <c r="C146" i="30" s="1"/>
  <c r="C152" i="30" a="1"/>
  <c r="C152" i="30" s="1"/>
  <c r="C158" i="30" a="1"/>
  <c r="C158" i="30" s="1"/>
  <c r="C165" i="30" a="1"/>
  <c r="C165" i="30" s="1"/>
  <c r="C170" i="30" a="1"/>
  <c r="C170" i="30" s="1"/>
  <c r="C177" i="30" a="1"/>
  <c r="C177" i="30" s="1"/>
  <c r="C183" i="30" a="1"/>
  <c r="C183" i="30" s="1"/>
  <c r="C196" i="30" a="1"/>
  <c r="C196" i="30" s="1"/>
  <c r="C208" i="30" a="1"/>
  <c r="C208" i="30" s="1"/>
  <c r="C214" i="30" a="1"/>
  <c r="C214" i="30" s="1"/>
  <c r="C221" i="30" a="1"/>
  <c r="C221" i="30" s="1"/>
  <c r="C227" i="30" a="1"/>
  <c r="C227" i="30" s="1"/>
  <c r="C233" i="30" a="1"/>
  <c r="C233" i="30" s="1"/>
  <c r="C252" i="30" a="1"/>
  <c r="C252" i="30" s="1"/>
  <c r="C258" i="30" a="1"/>
  <c r="C258" i="30" s="1"/>
  <c r="C264" i="30" a="1"/>
  <c r="C264" i="30" s="1"/>
  <c r="C271" i="30" a="1"/>
  <c r="C271" i="30" s="1"/>
  <c r="C276" i="30" a="1"/>
  <c r="C276" i="30" s="1"/>
  <c r="C283" i="30" a="1"/>
  <c r="C283" i="30" s="1"/>
  <c r="C288" i="30" a="1"/>
  <c r="C288" i="30" s="1"/>
  <c r="C300" i="30" a="1"/>
  <c r="C300" i="30" s="1"/>
  <c r="C307" i="30" a="1"/>
  <c r="C307" i="30" s="1"/>
  <c r="C314" i="30" a="1"/>
  <c r="C314" i="30" s="1"/>
  <c r="C319" i="30" a="1"/>
  <c r="C319" i="30" s="1"/>
  <c r="C325" i="30" a="1"/>
  <c r="C325" i="30" s="1"/>
  <c r="C330" i="30" a="1"/>
  <c r="C330" i="30" s="1"/>
  <c r="C341" i="30" a="1"/>
  <c r="C341" i="30" s="1"/>
  <c r="C352" i="30" a="1"/>
  <c r="C352" i="30" s="1"/>
  <c r="C363" i="30" a="1"/>
  <c r="C363" i="30" s="1"/>
  <c r="C369" i="30" a="1"/>
  <c r="C369" i="30" s="1"/>
  <c r="C384" i="30" a="1"/>
  <c r="C384" i="30" s="1"/>
  <c r="C392" i="30" a="1"/>
  <c r="C392" i="30" s="1"/>
  <c r="C400" i="30" a="1"/>
  <c r="C400" i="30" s="1"/>
  <c r="C408" i="30" a="1"/>
  <c r="C408" i="30" s="1"/>
  <c r="C416" i="30" a="1"/>
  <c r="C416" i="30" s="1"/>
  <c r="C424" i="30" a="1"/>
  <c r="C424" i="30" s="1"/>
  <c r="C432" i="30" a="1"/>
  <c r="C432" i="30" s="1"/>
  <c r="C440" i="30" a="1"/>
  <c r="C440" i="30" s="1"/>
  <c r="C448" i="30" a="1"/>
  <c r="C448" i="30" s="1"/>
  <c r="C456" i="30" a="1"/>
  <c r="C456" i="30" s="1"/>
  <c r="C464" i="30" a="1"/>
  <c r="C464" i="30" s="1"/>
  <c r="C472" i="30" a="1"/>
  <c r="C472" i="30" s="1"/>
  <c r="C480" i="30" a="1"/>
  <c r="C480" i="30" s="1"/>
  <c r="C488" i="30" a="1"/>
  <c r="C488" i="30" s="1"/>
  <c r="C496" i="30" a="1"/>
  <c r="C496" i="30" s="1"/>
  <c r="C504" i="30" a="1"/>
  <c r="C504" i="30" s="1"/>
  <c r="C512" i="30" a="1"/>
  <c r="C512" i="30" s="1"/>
  <c r="C5" i="30" a="1"/>
  <c r="C5" i="30" s="1"/>
  <c r="C11" i="30" a="1"/>
  <c r="C11" i="30" s="1"/>
  <c r="C18" i="30" a="1"/>
  <c r="C18" i="30" s="1"/>
  <c r="C25" i="30" a="1"/>
  <c r="C25" i="30" s="1"/>
  <c r="C31" i="30" a="1"/>
  <c r="C31" i="30" s="1"/>
  <c r="C45" i="30" a="1"/>
  <c r="C45" i="30" s="1"/>
  <c r="C52" i="30" a="1"/>
  <c r="C52" i="30" s="1"/>
  <c r="C59" i="30" a="1"/>
  <c r="C59" i="30" s="1"/>
  <c r="C65" i="30" a="1"/>
  <c r="C65" i="30" s="1"/>
  <c r="C78" i="30" a="1"/>
  <c r="C78" i="30" s="1"/>
  <c r="C84" i="30" a="1"/>
  <c r="C84" i="30" s="1"/>
  <c r="C91" i="30" a="1"/>
  <c r="C91" i="30" s="1"/>
  <c r="C96" i="30" a="1"/>
  <c r="C96" i="30" s="1"/>
  <c r="C103" i="30" a="1"/>
  <c r="C103" i="30" s="1"/>
  <c r="C109" i="30" a="1"/>
  <c r="C109" i="30" s="1"/>
  <c r="C115" i="30" a="1"/>
  <c r="C115" i="30" s="1"/>
  <c r="C122" i="30" a="1"/>
  <c r="C122" i="30" s="1"/>
  <c r="C127" i="30" a="1"/>
  <c r="C127" i="30" s="1"/>
  <c r="C140" i="30" a="1"/>
  <c r="C140" i="30" s="1"/>
  <c r="C153" i="30" a="1"/>
  <c r="C153" i="30" s="1"/>
  <c r="C166" i="30" a="1"/>
  <c r="C166" i="30" s="1"/>
  <c r="C171" i="30" a="1"/>
  <c r="C171" i="30" s="1"/>
  <c r="C178" i="30" a="1"/>
  <c r="C178" i="30" s="1"/>
  <c r="C184" i="30" a="1"/>
  <c r="C184" i="30" s="1"/>
  <c r="C190" i="30" a="1"/>
  <c r="C190" i="30" s="1"/>
  <c r="C197" i="30" a="1"/>
  <c r="C197" i="30" s="1"/>
  <c r="C202" i="30" a="1"/>
  <c r="C202" i="30" s="1"/>
  <c r="C209" i="30" a="1"/>
  <c r="C209" i="30" s="1"/>
  <c r="C215" i="30" a="1"/>
  <c r="C215" i="30" s="1"/>
  <c r="C228" i="30" a="1"/>
  <c r="C228" i="30" s="1"/>
  <c r="C240" i="30" a="1"/>
  <c r="C240" i="30" s="1"/>
  <c r="C246" i="30" a="1"/>
  <c r="C246" i="30" s="1"/>
  <c r="C253" i="30" a="1"/>
  <c r="C253" i="30" s="1"/>
  <c r="C259" i="30" a="1"/>
  <c r="C259" i="30" s="1"/>
  <c r="C265" i="30" a="1"/>
  <c r="C265" i="30" s="1"/>
  <c r="C277" i="30" a="1"/>
  <c r="C277" i="30" s="1"/>
  <c r="C289" i="30" a="1"/>
  <c r="C289" i="30" s="1"/>
  <c r="C295" i="30" a="1"/>
  <c r="C295" i="30" s="1"/>
  <c r="C301" i="30" a="1"/>
  <c r="C301" i="30" s="1"/>
  <c r="C308" i="30" a="1"/>
  <c r="C308" i="30" s="1"/>
  <c r="C315" i="30" a="1"/>
  <c r="C315" i="30" s="1"/>
  <c r="C326" i="30" a="1"/>
  <c r="C326" i="30" s="1"/>
  <c r="C336" i="30" a="1"/>
  <c r="C336" i="30" s="1"/>
  <c r="C346" i="30" a="1"/>
  <c r="C346" i="30" s="1"/>
  <c r="C358" i="30" a="1"/>
  <c r="C358" i="30" s="1"/>
  <c r="C364" i="30" a="1"/>
  <c r="C364" i="30" s="1"/>
  <c r="C370" i="30" a="1"/>
  <c r="C370" i="30" s="1"/>
  <c r="C377" i="30" a="1"/>
  <c r="C377" i="30" s="1"/>
  <c r="C385" i="30" a="1"/>
  <c r="C385" i="30" s="1"/>
  <c r="C393" i="30" a="1"/>
  <c r="C393" i="30" s="1"/>
  <c r="C401" i="30" a="1"/>
  <c r="C401" i="30" s="1"/>
  <c r="C409" i="30" a="1"/>
  <c r="C409" i="30" s="1"/>
  <c r="C417" i="30" a="1"/>
  <c r="C417" i="30" s="1"/>
  <c r="C425" i="30" a="1"/>
  <c r="C425" i="30" s="1"/>
  <c r="C433" i="30" a="1"/>
  <c r="C433" i="30" s="1"/>
  <c r="C441" i="30" a="1"/>
  <c r="C441" i="30" s="1"/>
  <c r="C449" i="30" a="1"/>
  <c r="C449" i="30" s="1"/>
  <c r="C457" i="30" a="1"/>
  <c r="C457" i="30" s="1"/>
  <c r="C465" i="30" a="1"/>
  <c r="C465" i="30" s="1"/>
  <c r="C473" i="30" a="1"/>
  <c r="C473" i="30" s="1"/>
  <c r="C481" i="30" a="1"/>
  <c r="C481" i="30" s="1"/>
  <c r="C489" i="30" a="1"/>
  <c r="C489" i="30" s="1"/>
  <c r="C497" i="30" a="1"/>
  <c r="C497" i="30" s="1"/>
  <c r="C505" i="30" a="1"/>
  <c r="C505" i="30" s="1"/>
  <c r="C513" i="30" a="1"/>
  <c r="C513" i="30" s="1"/>
  <c r="C521" i="30" a="1"/>
  <c r="C521" i="30" s="1"/>
  <c r="C529" i="30" a="1"/>
  <c r="C529" i="30" s="1"/>
  <c r="C537" i="30" a="1"/>
  <c r="C537" i="30" s="1"/>
  <c r="C545" i="30" a="1"/>
  <c r="C545" i="30" s="1"/>
  <c r="C553" i="30" a="1"/>
  <c r="C553" i="30" s="1"/>
  <c r="C506" i="30" a="1"/>
  <c r="C506" i="30" s="1"/>
  <c r="C520" i="30" a="1"/>
  <c r="C520" i="30" s="1"/>
  <c r="C531" i="30" a="1"/>
  <c r="C531" i="30" s="1"/>
  <c r="C542" i="30" a="1"/>
  <c r="C542" i="30" s="1"/>
  <c r="C552" i="30" a="1"/>
  <c r="C552" i="30" s="1"/>
  <c r="C562" i="30" a="1"/>
  <c r="C562" i="30" s="1"/>
  <c r="C571" i="30" a="1"/>
  <c r="C571" i="30" s="1"/>
  <c r="C577" i="30" a="1"/>
  <c r="C577" i="30" s="1"/>
  <c r="C589" i="30" a="1"/>
  <c r="C589" i="30" s="1"/>
  <c r="C595" i="30" a="1"/>
  <c r="C595" i="30" s="1"/>
  <c r="C600" i="30" a="1"/>
  <c r="C600" i="30" s="1"/>
  <c r="C606" i="30" a="1"/>
  <c r="C606" i="30" s="1"/>
  <c r="C618" i="30" a="1"/>
  <c r="C618" i="30" s="1"/>
  <c r="C623" i="30" a="1"/>
  <c r="C623" i="30" s="1"/>
  <c r="C636" i="30" a="1"/>
  <c r="C636" i="30" s="1"/>
  <c r="C641" i="30" a="1"/>
  <c r="C641" i="30" s="1"/>
  <c r="C653" i="30" a="1"/>
  <c r="C653" i="30" s="1"/>
  <c r="C659" i="30" a="1"/>
  <c r="C659" i="30" s="1"/>
  <c r="C664" i="30" a="1"/>
  <c r="C664" i="30" s="1"/>
  <c r="C670" i="30" a="1"/>
  <c r="C670" i="30" s="1"/>
  <c r="C682" i="30" a="1"/>
  <c r="C682" i="30" s="1"/>
  <c r="C687" i="30" a="1"/>
  <c r="C687" i="30" s="1"/>
  <c r="C700" i="30" a="1"/>
  <c r="C700" i="30" s="1"/>
  <c r="C705" i="30" a="1"/>
  <c r="C705" i="30" s="1"/>
  <c r="C717" i="30" a="1"/>
  <c r="C717" i="30" s="1"/>
  <c r="C723" i="30" a="1"/>
  <c r="C723" i="30" s="1"/>
  <c r="C728" i="30" a="1"/>
  <c r="C728" i="30" s="1"/>
  <c r="C734" i="30" a="1"/>
  <c r="C734" i="30" s="1"/>
  <c r="C746" i="30" a="1"/>
  <c r="C746" i="30" s="1"/>
  <c r="C751" i="30" a="1"/>
  <c r="C751" i="30" s="1"/>
  <c r="C764" i="30" a="1"/>
  <c r="C764" i="30" s="1"/>
  <c r="C769" i="30" a="1"/>
  <c r="C769" i="30" s="1"/>
  <c r="C781" i="30" a="1"/>
  <c r="C781" i="30" s="1"/>
  <c r="C787" i="30" a="1"/>
  <c r="C787" i="30" s="1"/>
  <c r="C792" i="30" a="1"/>
  <c r="C792" i="30" s="1"/>
  <c r="C798" i="30" a="1"/>
  <c r="C798" i="30" s="1"/>
  <c r="C802" i="30" a="1"/>
  <c r="C802" i="30" s="1"/>
  <c r="C806" i="30" a="1"/>
  <c r="C806" i="30" s="1"/>
  <c r="C810" i="30" a="1"/>
  <c r="C810" i="30" s="1"/>
  <c r="C814" i="30" a="1"/>
  <c r="C814" i="30" s="1"/>
  <c r="C818" i="30" a="1"/>
  <c r="C818" i="30" s="1"/>
  <c r="C822" i="30" a="1"/>
  <c r="C822" i="30" s="1"/>
  <c r="C826" i="30" a="1"/>
  <c r="C826" i="30" s="1"/>
  <c r="C830" i="30" a="1"/>
  <c r="C830" i="30" s="1"/>
  <c r="C834" i="30" a="1"/>
  <c r="C834" i="30" s="1"/>
  <c r="C838" i="30" a="1"/>
  <c r="C838" i="30" s="1"/>
  <c r="C842" i="30" a="1"/>
  <c r="C842" i="30" s="1"/>
  <c r="C508" i="30" a="1"/>
  <c r="C508" i="30" s="1"/>
  <c r="C522" i="30" a="1"/>
  <c r="C522" i="30" s="1"/>
  <c r="C532" i="30" a="1"/>
  <c r="C532" i="30" s="1"/>
  <c r="C543" i="30" a="1"/>
  <c r="C543" i="30" s="1"/>
  <c r="C554" i="30" a="1"/>
  <c r="C554" i="30" s="1"/>
  <c r="C563" i="30" a="1"/>
  <c r="C563" i="30" s="1"/>
  <c r="C572" i="30" a="1"/>
  <c r="C572" i="30" s="1"/>
  <c r="C578" i="30" a="1"/>
  <c r="C578" i="30" s="1"/>
  <c r="C583" i="30" a="1"/>
  <c r="C583" i="30" s="1"/>
  <c r="C596" i="30" a="1"/>
  <c r="C596" i="30" s="1"/>
  <c r="C601" i="30" a="1"/>
  <c r="C601" i="30" s="1"/>
  <c r="C613" i="30" a="1"/>
  <c r="C613" i="30" s="1"/>
  <c r="C619" i="30" a="1"/>
  <c r="C619" i="30" s="1"/>
  <c r="C624" i="30" a="1"/>
  <c r="C624" i="30" s="1"/>
  <c r="C630" i="30" a="1"/>
  <c r="C630" i="30" s="1"/>
  <c r="C642" i="30" a="1"/>
  <c r="C642" i="30" s="1"/>
  <c r="C647" i="30" a="1"/>
  <c r="C647" i="30" s="1"/>
  <c r="C660" i="30" a="1"/>
  <c r="C660" i="30" s="1"/>
  <c r="C665" i="30" a="1"/>
  <c r="C665" i="30" s="1"/>
  <c r="C677" i="30" a="1"/>
  <c r="C677" i="30" s="1"/>
  <c r="C683" i="30" a="1"/>
  <c r="C683" i="30" s="1"/>
  <c r="C688" i="30" a="1"/>
  <c r="C688" i="30" s="1"/>
  <c r="C694" i="30" a="1"/>
  <c r="C694" i="30" s="1"/>
  <c r="C706" i="30" a="1"/>
  <c r="C706" i="30" s="1"/>
  <c r="C711" i="30" a="1"/>
  <c r="C711" i="30" s="1"/>
  <c r="C724" i="30" a="1"/>
  <c r="C724" i="30" s="1"/>
  <c r="C729" i="30" a="1"/>
  <c r="C729" i="30" s="1"/>
  <c r="C741" i="30" a="1"/>
  <c r="C741" i="30" s="1"/>
  <c r="C747" i="30" a="1"/>
  <c r="C747" i="30" s="1"/>
  <c r="C752" i="30" a="1"/>
  <c r="C752" i="30" s="1"/>
  <c r="C758" i="30" a="1"/>
  <c r="C758" i="30" s="1"/>
  <c r="C770" i="30" a="1"/>
  <c r="C770" i="30" s="1"/>
  <c r="C775" i="30" a="1"/>
  <c r="C775" i="30" s="1"/>
  <c r="C788" i="30" a="1"/>
  <c r="C788" i="30" s="1"/>
  <c r="C793" i="30" a="1"/>
  <c r="C793" i="30" s="1"/>
  <c r="C883" i="30" a="1"/>
  <c r="C883" i="30" s="1"/>
  <c r="C898" i="30" a="1"/>
  <c r="C898" i="30" s="1"/>
  <c r="C904" i="30" a="1"/>
  <c r="C904" i="30" s="1"/>
  <c r="C910" i="30" a="1"/>
  <c r="C910" i="30" s="1"/>
  <c r="C921" i="30" a="1"/>
  <c r="C921" i="30" s="1"/>
  <c r="C927" i="30" a="1"/>
  <c r="C927" i="30" s="1"/>
  <c r="C933" i="30" a="1"/>
  <c r="C933" i="30" s="1"/>
  <c r="C945" i="30" a="1"/>
  <c r="C945" i="30" s="1"/>
  <c r="C956" i="30" a="1"/>
  <c r="C956" i="30" s="1"/>
  <c r="C963" i="30" a="1"/>
  <c r="C963" i="30" s="1"/>
  <c r="C975" i="30" a="1"/>
  <c r="C975" i="30" s="1"/>
  <c r="C981" i="30" a="1"/>
  <c r="C981" i="30" s="1"/>
  <c r="C987" i="30" a="1"/>
  <c r="C987" i="30" s="1"/>
  <c r="C510" i="30" a="1"/>
  <c r="C510" i="30" s="1"/>
  <c r="C523" i="30" a="1"/>
  <c r="C523" i="30" s="1"/>
  <c r="C534" i="30" a="1"/>
  <c r="C534" i="30" s="1"/>
  <c r="C544" i="30" a="1"/>
  <c r="C544" i="30" s="1"/>
  <c r="C555" i="30" a="1"/>
  <c r="C555" i="30" s="1"/>
  <c r="C564" i="30" a="1"/>
  <c r="C564" i="30" s="1"/>
  <c r="C573" i="30" a="1"/>
  <c r="C573" i="30" s="1"/>
  <c r="C579" i="30" a="1"/>
  <c r="C579" i="30" s="1"/>
  <c r="C584" i="30" a="1"/>
  <c r="C584" i="30" s="1"/>
  <c r="C590" i="30" a="1"/>
  <c r="C590" i="30" s="1"/>
  <c r="C602" i="30" a="1"/>
  <c r="C602" i="30" s="1"/>
  <c r="C607" i="30" a="1"/>
  <c r="C607" i="30" s="1"/>
  <c r="C620" i="30" a="1"/>
  <c r="C620" i="30" s="1"/>
  <c r="C625" i="30" a="1"/>
  <c r="C625" i="30" s="1"/>
  <c r="C637" i="30" a="1"/>
  <c r="C637" i="30" s="1"/>
  <c r="C643" i="30" a="1"/>
  <c r="C643" i="30" s="1"/>
  <c r="C648" i="30" a="1"/>
  <c r="C648" i="30" s="1"/>
  <c r="C654" i="30" a="1"/>
  <c r="C654" i="30" s="1"/>
  <c r="C666" i="30" a="1"/>
  <c r="C666" i="30" s="1"/>
  <c r="C671" i="30" a="1"/>
  <c r="C671" i="30" s="1"/>
  <c r="C684" i="30" a="1"/>
  <c r="C684" i="30" s="1"/>
  <c r="C689" i="30" a="1"/>
  <c r="C689" i="30" s="1"/>
  <c r="C701" i="30" a="1"/>
  <c r="C701" i="30" s="1"/>
  <c r="C707" i="30" a="1"/>
  <c r="C707" i="30" s="1"/>
  <c r="C712" i="30" a="1"/>
  <c r="C712" i="30" s="1"/>
  <c r="C718" i="30" a="1"/>
  <c r="C718" i="30" s="1"/>
  <c r="C730" i="30" a="1"/>
  <c r="C730" i="30" s="1"/>
  <c r="C735" i="30" a="1"/>
  <c r="C735" i="30" s="1"/>
  <c r="C748" i="30" a="1"/>
  <c r="C748" i="30" s="1"/>
  <c r="C753" i="30" a="1"/>
  <c r="C753" i="30" s="1"/>
  <c r="C765" i="30" a="1"/>
  <c r="C765" i="30" s="1"/>
  <c r="C771" i="30" a="1"/>
  <c r="C771" i="30" s="1"/>
  <c r="C776" i="30" a="1"/>
  <c r="C776" i="30" s="1"/>
  <c r="C782" i="30" a="1"/>
  <c r="C782" i="30" s="1"/>
  <c r="C794" i="30" a="1"/>
  <c r="C794" i="30" s="1"/>
  <c r="C799" i="30" a="1"/>
  <c r="C799" i="30" s="1"/>
  <c r="C803" i="30" a="1"/>
  <c r="C803" i="30" s="1"/>
  <c r="C807" i="30" a="1"/>
  <c r="C807" i="30" s="1"/>
  <c r="C811" i="30" a="1"/>
  <c r="C811" i="30" s="1"/>
  <c r="C815" i="30" a="1"/>
  <c r="C815" i="30" s="1"/>
  <c r="C819" i="30" a="1"/>
  <c r="C819" i="30" s="1"/>
  <c r="C823" i="30" a="1"/>
  <c r="C823" i="30" s="1"/>
  <c r="C827" i="30" a="1"/>
  <c r="C827" i="30" s="1"/>
  <c r="C831" i="30" a="1"/>
  <c r="C831" i="30" s="1"/>
  <c r="C835" i="30" a="1"/>
  <c r="C835" i="30" s="1"/>
  <c r="C839" i="30" a="1"/>
  <c r="C839" i="30" s="1"/>
  <c r="C843" i="30" a="1"/>
  <c r="C843" i="30" s="1"/>
  <c r="C847" i="30" a="1"/>
  <c r="C847" i="30" s="1"/>
  <c r="C851" i="30" a="1"/>
  <c r="C851" i="30" s="1"/>
  <c r="C484" i="30" a="1"/>
  <c r="C484" i="30" s="1"/>
  <c r="C511" i="30" a="1"/>
  <c r="C511" i="30" s="1"/>
  <c r="C524" i="30" a="1"/>
  <c r="C524" i="30" s="1"/>
  <c r="C535" i="30" a="1"/>
  <c r="C535" i="30" s="1"/>
  <c r="C546" i="30" a="1"/>
  <c r="C546" i="30" s="1"/>
  <c r="C556" i="30" a="1"/>
  <c r="C556" i="30" s="1"/>
  <c r="C566" i="30" a="1"/>
  <c r="C566" i="30" s="1"/>
  <c r="C580" i="30" a="1"/>
  <c r="C580" i="30" s="1"/>
  <c r="C585" i="30" a="1"/>
  <c r="C585" i="30" s="1"/>
  <c r="C597" i="30" a="1"/>
  <c r="C597" i="30" s="1"/>
  <c r="C603" i="30" a="1"/>
  <c r="C603" i="30" s="1"/>
  <c r="C608" i="30" a="1"/>
  <c r="C608" i="30" s="1"/>
  <c r="C614" i="30" a="1"/>
  <c r="C614" i="30" s="1"/>
  <c r="C626" i="30" a="1"/>
  <c r="C626" i="30" s="1"/>
  <c r="C631" i="30" a="1"/>
  <c r="C631" i="30" s="1"/>
  <c r="C644" i="30" a="1"/>
  <c r="C644" i="30" s="1"/>
  <c r="C649" i="30" a="1"/>
  <c r="C649" i="30" s="1"/>
  <c r="C661" i="30" a="1"/>
  <c r="C661" i="30" s="1"/>
  <c r="C667" i="30" a="1"/>
  <c r="C667" i="30" s="1"/>
  <c r="C672" i="30" a="1"/>
  <c r="C672" i="30" s="1"/>
  <c r="C678" i="30" a="1"/>
  <c r="C678" i="30" s="1"/>
  <c r="C690" i="30" a="1"/>
  <c r="C690" i="30" s="1"/>
  <c r="C695" i="30" a="1"/>
  <c r="C695" i="30" s="1"/>
  <c r="C708" i="30" a="1"/>
  <c r="C708" i="30" s="1"/>
  <c r="C713" i="30" a="1"/>
  <c r="C713" i="30" s="1"/>
  <c r="C725" i="30" a="1"/>
  <c r="C725" i="30" s="1"/>
  <c r="C731" i="30" a="1"/>
  <c r="C731" i="30" s="1"/>
  <c r="C736" i="30" a="1"/>
  <c r="C736" i="30" s="1"/>
  <c r="C742" i="30" a="1"/>
  <c r="C742" i="30" s="1"/>
  <c r="C754" i="30" a="1"/>
  <c r="C754" i="30" s="1"/>
  <c r="C759" i="30" a="1"/>
  <c r="C759" i="30" s="1"/>
  <c r="C772" i="30" a="1"/>
  <c r="C772" i="30" s="1"/>
  <c r="C777" i="30" a="1"/>
  <c r="C777" i="30" s="1"/>
  <c r="C789" i="30" a="1"/>
  <c r="C789" i="30" s="1"/>
  <c r="C795" i="30" a="1"/>
  <c r="C795" i="30" s="1"/>
  <c r="C884" i="30" a="1"/>
  <c r="C884" i="30" s="1"/>
  <c r="C894" i="30" a="1"/>
  <c r="C894" i="30" s="1"/>
  <c r="C900" i="30" a="1"/>
  <c r="C900" i="30" s="1"/>
  <c r="C905" i="30" a="1"/>
  <c r="C905" i="30" s="1"/>
  <c r="C917" i="30" a="1"/>
  <c r="C917" i="30" s="1"/>
  <c r="C923" i="30" a="1"/>
  <c r="C923" i="30" s="1"/>
  <c r="C928" i="30" a="1"/>
  <c r="C928" i="30" s="1"/>
  <c r="C940" i="30" a="1"/>
  <c r="C940" i="30" s="1"/>
  <c r="C952" i="30" a="1"/>
  <c r="C952" i="30" s="1"/>
  <c r="C958" i="30" a="1"/>
  <c r="C958" i="30" s="1"/>
  <c r="C970" i="30" a="1"/>
  <c r="C970" i="30" s="1"/>
  <c r="C976" i="30" a="1"/>
  <c r="C976" i="30" s="1"/>
  <c r="C988" i="30" a="1"/>
  <c r="C988" i="30" s="1"/>
  <c r="C490" i="30" a="1"/>
  <c r="C490" i="30" s="1"/>
  <c r="C514" i="30" a="1"/>
  <c r="C514" i="30" s="1"/>
  <c r="C526" i="30" a="1"/>
  <c r="C526" i="30" s="1"/>
  <c r="C536" i="30" a="1"/>
  <c r="C536" i="30" s="1"/>
  <c r="C547" i="30" a="1"/>
  <c r="C547" i="30" s="1"/>
  <c r="C558" i="30" a="1"/>
  <c r="C558" i="30" s="1"/>
  <c r="C567" i="30" a="1"/>
  <c r="C567" i="30" s="1"/>
  <c r="C574" i="30" a="1"/>
  <c r="C574" i="30" s="1"/>
  <c r="C586" i="30" a="1"/>
  <c r="C586" i="30" s="1"/>
  <c r="C591" i="30" a="1"/>
  <c r="C591" i="30" s="1"/>
  <c r="C604" i="30" a="1"/>
  <c r="C604" i="30" s="1"/>
  <c r="C609" i="30" a="1"/>
  <c r="C609" i="30" s="1"/>
  <c r="C621" i="30" a="1"/>
  <c r="C621" i="30" s="1"/>
  <c r="C627" i="30" a="1"/>
  <c r="C627" i="30" s="1"/>
  <c r="C632" i="30" a="1"/>
  <c r="C632" i="30" s="1"/>
  <c r="C638" i="30" a="1"/>
  <c r="C638" i="30" s="1"/>
  <c r="C650" i="30" a="1"/>
  <c r="C650" i="30" s="1"/>
  <c r="C655" i="30" a="1"/>
  <c r="C655" i="30" s="1"/>
  <c r="C668" i="30" a="1"/>
  <c r="C668" i="30" s="1"/>
  <c r="C673" i="30" a="1"/>
  <c r="C673" i="30" s="1"/>
  <c r="C685" i="30" a="1"/>
  <c r="C685" i="30" s="1"/>
  <c r="C691" i="30" a="1"/>
  <c r="C691" i="30" s="1"/>
  <c r="C696" i="30" a="1"/>
  <c r="C696" i="30" s="1"/>
  <c r="C702" i="30" a="1"/>
  <c r="C702" i="30" s="1"/>
  <c r="C714" i="30" a="1"/>
  <c r="C714" i="30" s="1"/>
  <c r="C719" i="30" a="1"/>
  <c r="C719" i="30" s="1"/>
  <c r="C732" i="30" a="1"/>
  <c r="C732" i="30" s="1"/>
  <c r="C737" i="30" a="1"/>
  <c r="C737" i="30" s="1"/>
  <c r="C749" i="30" a="1"/>
  <c r="C749" i="30" s="1"/>
  <c r="C755" i="30" a="1"/>
  <c r="C755" i="30" s="1"/>
  <c r="C760" i="30" a="1"/>
  <c r="C760" i="30" s="1"/>
  <c r="C766" i="30" a="1"/>
  <c r="C766" i="30" s="1"/>
  <c r="C778" i="30" a="1"/>
  <c r="C778" i="30" s="1"/>
  <c r="C783" i="30" a="1"/>
  <c r="C783" i="30" s="1"/>
  <c r="C796" i="30" a="1"/>
  <c r="C796" i="30" s="1"/>
  <c r="C800" i="30" a="1"/>
  <c r="C800" i="30" s="1"/>
  <c r="C804" i="30" a="1"/>
  <c r="C804" i="30" s="1"/>
  <c r="C808" i="30" a="1"/>
  <c r="C808" i="30" s="1"/>
  <c r="C812" i="30" a="1"/>
  <c r="C812" i="30" s="1"/>
  <c r="C816" i="30" a="1"/>
  <c r="C816" i="30" s="1"/>
  <c r="C820" i="30" a="1"/>
  <c r="C820" i="30" s="1"/>
  <c r="C824" i="30" a="1"/>
  <c r="C824" i="30" s="1"/>
  <c r="C828" i="30" a="1"/>
  <c r="C828" i="30" s="1"/>
  <c r="C832" i="30" a="1"/>
  <c r="C832" i="30" s="1"/>
  <c r="C836" i="30" a="1"/>
  <c r="C836" i="30" s="1"/>
  <c r="C840" i="30" a="1"/>
  <c r="C840" i="30" s="1"/>
  <c r="C844" i="30" a="1"/>
  <c r="C844" i="30" s="1"/>
  <c r="C848" i="30" a="1"/>
  <c r="C848" i="30" s="1"/>
  <c r="C492" i="30" a="1"/>
  <c r="C492" i="30" s="1"/>
  <c r="C516" i="30" a="1"/>
  <c r="C516" i="30" s="1"/>
  <c r="C527" i="30" a="1"/>
  <c r="C527" i="30" s="1"/>
  <c r="C538" i="30" a="1"/>
  <c r="C538" i="30" s="1"/>
  <c r="C548" i="30" a="1"/>
  <c r="C548" i="30" s="1"/>
  <c r="C559" i="30" a="1"/>
  <c r="C559" i="30" s="1"/>
  <c r="C568" i="30" a="1"/>
  <c r="C568" i="30" s="1"/>
  <c r="C581" i="30" a="1"/>
  <c r="C581" i="30" s="1"/>
  <c r="C587" i="30" a="1"/>
  <c r="C587" i="30" s="1"/>
  <c r="C592" i="30" a="1"/>
  <c r="C592" i="30" s="1"/>
  <c r="C598" i="30" a="1"/>
  <c r="C598" i="30" s="1"/>
  <c r="C610" i="30" a="1"/>
  <c r="C610" i="30" s="1"/>
  <c r="C615" i="30" a="1"/>
  <c r="C615" i="30" s="1"/>
  <c r="C628" i="30" a="1"/>
  <c r="C628" i="30" s="1"/>
  <c r="C633" i="30" a="1"/>
  <c r="C633" i="30" s="1"/>
  <c r="C645" i="30" a="1"/>
  <c r="C645" i="30" s="1"/>
  <c r="C651" i="30" a="1"/>
  <c r="C651" i="30" s="1"/>
  <c r="C656" i="30" a="1"/>
  <c r="C656" i="30" s="1"/>
  <c r="C662" i="30" a="1"/>
  <c r="C662" i="30" s="1"/>
  <c r="C674" i="30" a="1"/>
  <c r="C674" i="30" s="1"/>
  <c r="C679" i="30" a="1"/>
  <c r="C679" i="30" s="1"/>
  <c r="C692" i="30" a="1"/>
  <c r="C692" i="30" s="1"/>
  <c r="C697" i="30" a="1"/>
  <c r="C697" i="30" s="1"/>
  <c r="C709" i="30" a="1"/>
  <c r="C709" i="30" s="1"/>
  <c r="C715" i="30" a="1"/>
  <c r="C715" i="30" s="1"/>
  <c r="C720" i="30" a="1"/>
  <c r="C720" i="30" s="1"/>
  <c r="C726" i="30" a="1"/>
  <c r="C726" i="30" s="1"/>
  <c r="C738" i="30" a="1"/>
  <c r="C738" i="30" s="1"/>
  <c r="C743" i="30" a="1"/>
  <c r="C743" i="30" s="1"/>
  <c r="C756" i="30" a="1"/>
  <c r="C756" i="30" s="1"/>
  <c r="C761" i="30" a="1"/>
  <c r="C761" i="30" s="1"/>
  <c r="C773" i="30" a="1"/>
  <c r="C773" i="30" s="1"/>
  <c r="C779" i="30" a="1"/>
  <c r="C779" i="30" s="1"/>
  <c r="C784" i="30" a="1"/>
  <c r="C784" i="30" s="1"/>
  <c r="C790" i="30" a="1"/>
  <c r="C790" i="30" s="1"/>
  <c r="C885" i="30" a="1"/>
  <c r="C885" i="30" s="1"/>
  <c r="C890" i="30" a="1"/>
  <c r="C890" i="30" s="1"/>
  <c r="C901" i="30" a="1"/>
  <c r="C901" i="30" s="1"/>
  <c r="C913" i="30" a="1"/>
  <c r="C913" i="30" s="1"/>
  <c r="C924" i="30" a="1"/>
  <c r="C924" i="30" s="1"/>
  <c r="C930" i="30" a="1"/>
  <c r="C930" i="30" s="1"/>
  <c r="C936" i="30" a="1"/>
  <c r="C936" i="30" s="1"/>
  <c r="C942" i="30" a="1"/>
  <c r="C942" i="30" s="1"/>
  <c r="C953" i="30" a="1"/>
  <c r="C953" i="30" s="1"/>
  <c r="C966" i="30" a="1"/>
  <c r="C966" i="30" s="1"/>
  <c r="C971" i="30" a="1"/>
  <c r="C971" i="30" s="1"/>
  <c r="C978" i="30" a="1"/>
  <c r="C978" i="30" s="1"/>
  <c r="C498" i="30" a="1"/>
  <c r="C498" i="30" s="1"/>
  <c r="C518" i="30" a="1"/>
  <c r="C518" i="30" s="1"/>
  <c r="C528" i="30" a="1"/>
  <c r="C528" i="30" s="1"/>
  <c r="C539" i="30" a="1"/>
  <c r="C539" i="30" s="1"/>
  <c r="C550" i="30" a="1"/>
  <c r="C550" i="30" s="1"/>
  <c r="C560" i="30" a="1"/>
  <c r="C560" i="30" s="1"/>
  <c r="C569" i="30" a="1"/>
  <c r="C569" i="30" s="1"/>
  <c r="C575" i="30" a="1"/>
  <c r="C575" i="30" s="1"/>
  <c r="C588" i="30" a="1"/>
  <c r="C588" i="30" s="1"/>
  <c r="C593" i="30" a="1"/>
  <c r="C593" i="30" s="1"/>
  <c r="C605" i="30" a="1"/>
  <c r="C605" i="30" s="1"/>
  <c r="C611" i="30" a="1"/>
  <c r="C611" i="30" s="1"/>
  <c r="C616" i="30" a="1"/>
  <c r="C616" i="30" s="1"/>
  <c r="C622" i="30" a="1"/>
  <c r="C622" i="30" s="1"/>
  <c r="C634" i="30" a="1"/>
  <c r="C634" i="30" s="1"/>
  <c r="C639" i="30" a="1"/>
  <c r="C639" i="30" s="1"/>
  <c r="C652" i="30" a="1"/>
  <c r="C652" i="30" s="1"/>
  <c r="C657" i="30" a="1"/>
  <c r="C657" i="30" s="1"/>
  <c r="C669" i="30" a="1"/>
  <c r="C669" i="30" s="1"/>
  <c r="C675" i="30" a="1"/>
  <c r="C675" i="30" s="1"/>
  <c r="C680" i="30" a="1"/>
  <c r="C680" i="30" s="1"/>
  <c r="C686" i="30" a="1"/>
  <c r="C686" i="30" s="1"/>
  <c r="C698" i="30" a="1"/>
  <c r="C698" i="30" s="1"/>
  <c r="C703" i="30" a="1"/>
  <c r="C703" i="30" s="1"/>
  <c r="C716" i="30" a="1"/>
  <c r="C716" i="30" s="1"/>
  <c r="C721" i="30" a="1"/>
  <c r="C721" i="30" s="1"/>
  <c r="C733" i="30" a="1"/>
  <c r="C733" i="30" s="1"/>
  <c r="C739" i="30" a="1"/>
  <c r="C739" i="30" s="1"/>
  <c r="C744" i="30" a="1"/>
  <c r="C744" i="30" s="1"/>
  <c r="C750" i="30" a="1"/>
  <c r="C750" i="30" s="1"/>
  <c r="C762" i="30" a="1"/>
  <c r="C762" i="30" s="1"/>
  <c r="C767" i="30" a="1"/>
  <c r="C767" i="30" s="1"/>
  <c r="C780" i="30" a="1"/>
  <c r="C780" i="30" s="1"/>
  <c r="C785" i="30" a="1"/>
  <c r="C785" i="30" s="1"/>
  <c r="C797" i="30" a="1"/>
  <c r="C797" i="30" s="1"/>
  <c r="C801" i="30" a="1"/>
  <c r="C801" i="30" s="1"/>
  <c r="C805" i="30" a="1"/>
  <c r="C805" i="30" s="1"/>
  <c r="C809" i="30" a="1"/>
  <c r="C809" i="30" s="1"/>
  <c r="C813" i="30" a="1"/>
  <c r="C813" i="30" s="1"/>
  <c r="C817" i="30" a="1"/>
  <c r="C817" i="30" s="1"/>
  <c r="C821" i="30" a="1"/>
  <c r="C821" i="30" s="1"/>
  <c r="C825" i="30" a="1"/>
  <c r="C825" i="30" s="1"/>
  <c r="C829" i="30" a="1"/>
  <c r="C829" i="30" s="1"/>
  <c r="C833" i="30" a="1"/>
  <c r="C833" i="30" s="1"/>
  <c r="C837" i="30" a="1"/>
  <c r="C837" i="30" s="1"/>
  <c r="C841" i="30" a="1"/>
  <c r="C841" i="30" s="1"/>
  <c r="C845" i="30" a="1"/>
  <c r="C845" i="30" s="1"/>
  <c r="C849" i="30" a="1"/>
  <c r="C849" i="30" s="1"/>
  <c r="C853" i="30" a="1"/>
  <c r="C853" i="30" s="1"/>
  <c r="C500" i="30" a="1"/>
  <c r="C500" i="30" s="1"/>
  <c r="C519" i="30" a="1"/>
  <c r="C519" i="30" s="1"/>
  <c r="C530" i="30" a="1"/>
  <c r="C530" i="30" s="1"/>
  <c r="C540" i="30" a="1"/>
  <c r="C540" i="30" s="1"/>
  <c r="C551" i="30" a="1"/>
  <c r="C551" i="30" s="1"/>
  <c r="C561" i="30" a="1"/>
  <c r="C561" i="30" s="1"/>
  <c r="C570" i="30" a="1"/>
  <c r="C570" i="30" s="1"/>
  <c r="C576" i="30" a="1"/>
  <c r="C576" i="30" s="1"/>
  <c r="C582" i="30" a="1"/>
  <c r="C582" i="30" s="1"/>
  <c r="C594" i="30" a="1"/>
  <c r="C594" i="30" s="1"/>
  <c r="C599" i="30" a="1"/>
  <c r="C599" i="30" s="1"/>
  <c r="C612" i="30" a="1"/>
  <c r="C612" i="30" s="1"/>
  <c r="C617" i="30" a="1"/>
  <c r="C617" i="30" s="1"/>
  <c r="C629" i="30" a="1"/>
  <c r="C629" i="30" s="1"/>
  <c r="C635" i="30" a="1"/>
  <c r="C635" i="30" s="1"/>
  <c r="C640" i="30" a="1"/>
  <c r="C640" i="30" s="1"/>
  <c r="C646" i="30" a="1"/>
  <c r="C646" i="30" s="1"/>
  <c r="C658" i="30" a="1"/>
  <c r="C658" i="30" s="1"/>
  <c r="C663" i="30" a="1"/>
  <c r="C663" i="30" s="1"/>
  <c r="C676" i="30" a="1"/>
  <c r="C676" i="30" s="1"/>
  <c r="C681" i="30" a="1"/>
  <c r="C681" i="30" s="1"/>
  <c r="C693" i="30" a="1"/>
  <c r="C693" i="30" s="1"/>
  <c r="C699" i="30" a="1"/>
  <c r="C699" i="30" s="1"/>
  <c r="C704" i="30" a="1"/>
  <c r="C704" i="30" s="1"/>
  <c r="C710" i="30" a="1"/>
  <c r="C710" i="30" s="1"/>
  <c r="C722" i="30" a="1"/>
  <c r="C722" i="30" s="1"/>
  <c r="C727" i="30" a="1"/>
  <c r="C727" i="30" s="1"/>
  <c r="C740" i="30" a="1"/>
  <c r="C740" i="30" s="1"/>
  <c r="C745" i="30" a="1"/>
  <c r="C745" i="30" s="1"/>
  <c r="C757" i="30" a="1"/>
  <c r="C757" i="30" s="1"/>
  <c r="C763" i="30" a="1"/>
  <c r="C763" i="30" s="1"/>
  <c r="C768" i="30" a="1"/>
  <c r="C768" i="30" s="1"/>
  <c r="C774" i="30" a="1"/>
  <c r="C774" i="30" s="1"/>
  <c r="C786" i="30" a="1"/>
  <c r="C786" i="30" s="1"/>
  <c r="C791" i="30" a="1"/>
  <c r="C791" i="30" s="1"/>
  <c r="C882" i="30" a="1"/>
  <c r="C882" i="30" s="1"/>
  <c r="C908" i="30" a="1"/>
  <c r="C908" i="30" s="1"/>
  <c r="C920" i="30" a="1"/>
  <c r="C920" i="30" s="1"/>
  <c r="C925" i="30" a="1"/>
  <c r="C925" i="30" s="1"/>
  <c r="C932" i="30" a="1"/>
  <c r="C932" i="30" s="1"/>
  <c r="C937" i="30" a="1"/>
  <c r="C937" i="30" s="1"/>
  <c r="C949" i="30" a="1"/>
  <c r="C949" i="30" s="1"/>
  <c r="C955" i="30" a="1"/>
  <c r="C955" i="30" s="1"/>
  <c r="C961" i="30" a="1"/>
  <c r="C961" i="30" s="1"/>
  <c r="C856" i="30" a="1"/>
  <c r="C856" i="30" s="1"/>
  <c r="C864" i="30" a="1"/>
  <c r="C864" i="30" s="1"/>
  <c r="C872" i="30" a="1"/>
  <c r="C872" i="30" s="1"/>
  <c r="C880" i="30" a="1"/>
  <c r="C880" i="30" s="1"/>
  <c r="C889" i="30" a="1"/>
  <c r="C889" i="30" s="1"/>
  <c r="C912" i="30" a="1"/>
  <c r="C912" i="30" s="1"/>
  <c r="C935" i="30" a="1"/>
  <c r="C935" i="30" s="1"/>
  <c r="C947" i="30" a="1"/>
  <c r="C947" i="30" s="1"/>
  <c r="C959" i="30" a="1"/>
  <c r="C959" i="30" s="1"/>
  <c r="C969" i="30" a="1"/>
  <c r="C969" i="30" s="1"/>
  <c r="C979" i="30" a="1"/>
  <c r="C979" i="30" s="1"/>
  <c r="C995" i="30" a="1"/>
  <c r="C995" i="30" s="1"/>
  <c r="C1014" i="30" a="1"/>
  <c r="C1014" i="30" s="1"/>
  <c r="C1026" i="30" a="1"/>
  <c r="C1026" i="30" s="1"/>
  <c r="C1032" i="30" a="1"/>
  <c r="C1032" i="30" s="1"/>
  <c r="C1039" i="30" a="1"/>
  <c r="C1039" i="30" s="1"/>
  <c r="C1045" i="30" a="1"/>
  <c r="C1045" i="30" s="1"/>
  <c r="C1051" i="30" a="1"/>
  <c r="C1051" i="30" s="1"/>
  <c r="C1057" i="30" a="1"/>
  <c r="C1057" i="30" s="1"/>
  <c r="C1063" i="30" a="1"/>
  <c r="C1063" i="30" s="1"/>
  <c r="C1070" i="30" a="1"/>
  <c r="C1070" i="30" s="1"/>
  <c r="C1076" i="30" a="1"/>
  <c r="C1076" i="30" s="1"/>
  <c r="C1082" i="30" a="1"/>
  <c r="C1082" i="30" s="1"/>
  <c r="C1088" i="30" a="1"/>
  <c r="C1088" i="30" s="1"/>
  <c r="C1100" i="30" a="1"/>
  <c r="C1100" i="30" s="1"/>
  <c r="C1112" i="30" a="1"/>
  <c r="C1112" i="30" s="1"/>
  <c r="C1117" i="30" a="1"/>
  <c r="C1117" i="30" s="1"/>
  <c r="C1124" i="30" a="1"/>
  <c r="C1124" i="30" s="1"/>
  <c r="C1129" i="30" a="1"/>
  <c r="C1129" i="30" s="1"/>
  <c r="C1142" i="30" a="1"/>
  <c r="C1142" i="30" s="1"/>
  <c r="C1153" i="30" a="1"/>
  <c r="C1153" i="30" s="1"/>
  <c r="C1159" i="30" a="1"/>
  <c r="C1159" i="30" s="1"/>
  <c r="C1165" i="30" a="1"/>
  <c r="C1165" i="30" s="1"/>
  <c r="C1171" i="30" a="1"/>
  <c r="C1171" i="30" s="1"/>
  <c r="C1182" i="30" a="1"/>
  <c r="C1182" i="30" s="1"/>
  <c r="C1194" i="30" a="1"/>
  <c r="C1194" i="30" s="1"/>
  <c r="C1200" i="30" a="1"/>
  <c r="C1200" i="30" s="1"/>
  <c r="C1206" i="30" a="1"/>
  <c r="C1206" i="30" s="1"/>
  <c r="C1217" i="30" a="1"/>
  <c r="C1217" i="30" s="1"/>
  <c r="C1223" i="30" a="1"/>
  <c r="C1223" i="30" s="1"/>
  <c r="C1229" i="30" a="1"/>
  <c r="C1229" i="30" s="1"/>
  <c r="C1235" i="30" a="1"/>
  <c r="C1235" i="30" s="1"/>
  <c r="C1246" i="30" a="1"/>
  <c r="C1246" i="30" s="1"/>
  <c r="C1258" i="30" a="1"/>
  <c r="C1258" i="30" s="1"/>
  <c r="C1264" i="30" a="1"/>
  <c r="C1264" i="30" s="1"/>
  <c r="C1270" i="30" a="1"/>
  <c r="C1270" i="30" s="1"/>
  <c r="C1282" i="30" a="1"/>
  <c r="C1282" i="30" s="1"/>
  <c r="C1288" i="30" a="1"/>
  <c r="C1288" i="30" s="1"/>
  <c r="C1294" i="30" a="1"/>
  <c r="C1294" i="30" s="1"/>
  <c r="C1305" i="30" a="1"/>
  <c r="C1305" i="30" s="1"/>
  <c r="C1311" i="30" a="1"/>
  <c r="C1311" i="30" s="1"/>
  <c r="C1317" i="30" a="1"/>
  <c r="C1317" i="30" s="1"/>
  <c r="C1329" i="30" a="1"/>
  <c r="C1329" i="30" s="1"/>
  <c r="C1340" i="30" a="1"/>
  <c r="C1340" i="30" s="1"/>
  <c r="C1346" i="30" a="1"/>
  <c r="C1346" i="30" s="1"/>
  <c r="C1352" i="30" a="1"/>
  <c r="C1352" i="30" s="1"/>
  <c r="C1358" i="30" a="1"/>
  <c r="C1358" i="30" s="1"/>
  <c r="C1369" i="30" a="1"/>
  <c r="C1369" i="30" s="1"/>
  <c r="C1375" i="30" a="1"/>
  <c r="C1375" i="30" s="1"/>
  <c r="C1381" i="30" a="1"/>
  <c r="C1381" i="30" s="1"/>
  <c r="C1393" i="30" a="1"/>
  <c r="C1393" i="30" s="1"/>
  <c r="C1404" i="30" a="1"/>
  <c r="C1404" i="30" s="1"/>
  <c r="C857" i="30" a="1"/>
  <c r="C857" i="30" s="1"/>
  <c r="C865" i="30" a="1"/>
  <c r="C865" i="30" s="1"/>
  <c r="C873" i="30" a="1"/>
  <c r="C873" i="30" s="1"/>
  <c r="C881" i="30" a="1"/>
  <c r="C881" i="30" s="1"/>
  <c r="C891" i="30" a="1"/>
  <c r="C891" i="30" s="1"/>
  <c r="C902" i="30" a="1"/>
  <c r="C902" i="30" s="1"/>
  <c r="C914" i="30" a="1"/>
  <c r="C914" i="30" s="1"/>
  <c r="C948" i="30" a="1"/>
  <c r="C948" i="30" s="1"/>
  <c r="C960" i="30" a="1"/>
  <c r="C960" i="30" s="1"/>
  <c r="C980" i="30" a="1"/>
  <c r="C980" i="30" s="1"/>
  <c r="C989" i="30" a="1"/>
  <c r="C989" i="30" s="1"/>
  <c r="C996" i="30" a="1"/>
  <c r="C996" i="30" s="1"/>
  <c r="C1001" i="30" a="1"/>
  <c r="C1001" i="30" s="1"/>
  <c r="C1008" i="30" a="1"/>
  <c r="C1008" i="30" s="1"/>
  <c r="C1020" i="30" a="1"/>
  <c r="C1020" i="30" s="1"/>
  <c r="C1027" i="30" a="1"/>
  <c r="C1027" i="30" s="1"/>
  <c r="C1046" i="30" a="1"/>
  <c r="C1046" i="30" s="1"/>
  <c r="C1058" i="30" a="1"/>
  <c r="C1058" i="30" s="1"/>
  <c r="C1064" i="30" a="1"/>
  <c r="C1064" i="30" s="1"/>
  <c r="C1071" i="30" a="1"/>
  <c r="C1071" i="30" s="1"/>
  <c r="C1077" i="30" a="1"/>
  <c r="C1077" i="30" s="1"/>
  <c r="C1083" i="30" a="1"/>
  <c r="C1083" i="30" s="1"/>
  <c r="C1089" i="30" a="1"/>
  <c r="C1089" i="30" s="1"/>
  <c r="C1095" i="30" a="1"/>
  <c r="C1095" i="30" s="1"/>
  <c r="C1101" i="30" a="1"/>
  <c r="C1101" i="30" s="1"/>
  <c r="C1107" i="30" a="1"/>
  <c r="C1107" i="30" s="1"/>
  <c r="C1118" i="30" a="1"/>
  <c r="C1118" i="30" s="1"/>
  <c r="C1130" i="30" a="1"/>
  <c r="C1130" i="30" s="1"/>
  <c r="C1136" i="30" a="1"/>
  <c r="C1136" i="30" s="1"/>
  <c r="C1148" i="30" a="1"/>
  <c r="C1148" i="30" s="1"/>
  <c r="C1154" i="30" a="1"/>
  <c r="C1154" i="30" s="1"/>
  <c r="C1160" i="30" a="1"/>
  <c r="C1160" i="30" s="1"/>
  <c r="C1166" i="30" a="1"/>
  <c r="C1166" i="30" s="1"/>
  <c r="C1177" i="30" a="1"/>
  <c r="C1177" i="30" s="1"/>
  <c r="C1183" i="30" a="1"/>
  <c r="C1183" i="30" s="1"/>
  <c r="C1189" i="30" a="1"/>
  <c r="C1189" i="30" s="1"/>
  <c r="C1201" i="30" a="1"/>
  <c r="C1201" i="30" s="1"/>
  <c r="C1212" i="30" a="1"/>
  <c r="C1212" i="30" s="1"/>
  <c r="C1218" i="30" a="1"/>
  <c r="C1218" i="30" s="1"/>
  <c r="C1224" i="30" a="1"/>
  <c r="C1224" i="30" s="1"/>
  <c r="C1230" i="30" a="1"/>
  <c r="C1230" i="30" s="1"/>
  <c r="C1241" i="30" a="1"/>
  <c r="C1241" i="30" s="1"/>
  <c r="C1247" i="30" a="1"/>
  <c r="C1247" i="30" s="1"/>
  <c r="C1253" i="30" a="1"/>
  <c r="C1253" i="30" s="1"/>
  <c r="C1265" i="30" a="1"/>
  <c r="C1265" i="30" s="1"/>
  <c r="C1276" i="30" a="1"/>
  <c r="C1276" i="30" s="1"/>
  <c r="C1283" i="30" a="1"/>
  <c r="C1283" i="30" s="1"/>
  <c r="C1295" i="30" a="1"/>
  <c r="C1295" i="30" s="1"/>
  <c r="C1300" i="30" a="1"/>
  <c r="C1300" i="30" s="1"/>
  <c r="C1306" i="30" a="1"/>
  <c r="C1306" i="30" s="1"/>
  <c r="C1318" i="30" a="1"/>
  <c r="C1318" i="30" s="1"/>
  <c r="C1323" i="30" a="1"/>
  <c r="C1323" i="30" s="1"/>
  <c r="C1330" i="30" a="1"/>
  <c r="C1330" i="30" s="1"/>
  <c r="C1335" i="30" a="1"/>
  <c r="C1335" i="30" s="1"/>
  <c r="C1347" i="30" a="1"/>
  <c r="C1347" i="30" s="1"/>
  <c r="C1359" i="30" a="1"/>
  <c r="C1359" i="30" s="1"/>
  <c r="C1364" i="30" a="1"/>
  <c r="C1364" i="30" s="1"/>
  <c r="C1370" i="30" a="1"/>
  <c r="C1370" i="30" s="1"/>
  <c r="C1382" i="30" a="1"/>
  <c r="C1382" i="30" s="1"/>
  <c r="C1387" i="30" a="1"/>
  <c r="C1387" i="30" s="1"/>
  <c r="C1394" i="30" a="1"/>
  <c r="C1394" i="30" s="1"/>
  <c r="C1399" i="30" a="1"/>
  <c r="C1399" i="30" s="1"/>
  <c r="C1411" i="30" a="1"/>
  <c r="C1411" i="30" s="1"/>
  <c r="C1430" i="30" a="1"/>
  <c r="C1430" i="30" s="1"/>
  <c r="C858" i="30" a="1"/>
  <c r="C858" i="30" s="1"/>
  <c r="C866" i="30" a="1"/>
  <c r="C866" i="30" s="1"/>
  <c r="C874" i="30" a="1"/>
  <c r="C874" i="30" s="1"/>
  <c r="C892" i="30" a="1"/>
  <c r="C892" i="30" s="1"/>
  <c r="C903" i="30" a="1"/>
  <c r="C903" i="30" s="1"/>
  <c r="C915" i="30" a="1"/>
  <c r="C915" i="30" s="1"/>
  <c r="C926" i="30" a="1"/>
  <c r="C926" i="30" s="1"/>
  <c r="C938" i="30" a="1"/>
  <c r="C938" i="30" s="1"/>
  <c r="C950" i="30" a="1"/>
  <c r="C950" i="30" s="1"/>
  <c r="C962" i="30" a="1"/>
  <c r="C962" i="30" s="1"/>
  <c r="C972" i="30" a="1"/>
  <c r="C972" i="30" s="1"/>
  <c r="C982" i="30" a="1"/>
  <c r="C982" i="30" s="1"/>
  <c r="C990" i="30" a="1"/>
  <c r="C990" i="30" s="1"/>
  <c r="C1002" i="30" a="1"/>
  <c r="C1002" i="30" s="1"/>
  <c r="C1009" i="30" a="1"/>
  <c r="C1009" i="30" s="1"/>
  <c r="C1015" i="30" a="1"/>
  <c r="C1015" i="30" s="1"/>
  <c r="C1021" i="30" a="1"/>
  <c r="C1021" i="30" s="1"/>
  <c r="C1028" i="30" a="1"/>
  <c r="C1028" i="30" s="1"/>
  <c r="C1033" i="30" a="1"/>
  <c r="C1033" i="30" s="1"/>
  <c r="C1040" i="30" a="1"/>
  <c r="C1040" i="30" s="1"/>
  <c r="C1052" i="30" a="1"/>
  <c r="C1052" i="30" s="1"/>
  <c r="C1059" i="30" a="1"/>
  <c r="C1059" i="30" s="1"/>
  <c r="C1078" i="30" a="1"/>
  <c r="C1078" i="30" s="1"/>
  <c r="C1090" i="30" a="1"/>
  <c r="C1090" i="30" s="1"/>
  <c r="C1096" i="30" a="1"/>
  <c r="C1096" i="30" s="1"/>
  <c r="C1102" i="30" a="1"/>
  <c r="C1102" i="30" s="1"/>
  <c r="C1113" i="30" a="1"/>
  <c r="C1113" i="30" s="1"/>
  <c r="C1119" i="30" a="1"/>
  <c r="C1119" i="30" s="1"/>
  <c r="C1125" i="30" a="1"/>
  <c r="C1125" i="30" s="1"/>
  <c r="C1137" i="30" a="1"/>
  <c r="C1137" i="30" s="1"/>
  <c r="C1143" i="30" a="1"/>
  <c r="C1143" i="30" s="1"/>
  <c r="C1155" i="30" a="1"/>
  <c r="C1155" i="30" s="1"/>
  <c r="C1167" i="30" a="1"/>
  <c r="C1167" i="30" s="1"/>
  <c r="C1172" i="30" a="1"/>
  <c r="C1172" i="30" s="1"/>
  <c r="C1178" i="30" a="1"/>
  <c r="C1178" i="30" s="1"/>
  <c r="C1190" i="30" a="1"/>
  <c r="C1190" i="30" s="1"/>
  <c r="C1195" i="30" a="1"/>
  <c r="C1195" i="30" s="1"/>
  <c r="C1202" i="30" a="1"/>
  <c r="C1202" i="30" s="1"/>
  <c r="C1207" i="30" a="1"/>
  <c r="C1207" i="30" s="1"/>
  <c r="C1219" i="30" a="1"/>
  <c r="C1219" i="30" s="1"/>
  <c r="C1231" i="30" a="1"/>
  <c r="C1231" i="30" s="1"/>
  <c r="C1236" i="30" a="1"/>
  <c r="C1236" i="30" s="1"/>
  <c r="C1242" i="30" a="1"/>
  <c r="C1242" i="30" s="1"/>
  <c r="C1254" i="30" a="1"/>
  <c r="C1254" i="30" s="1"/>
  <c r="C1259" i="30" a="1"/>
  <c r="C1259" i="30" s="1"/>
  <c r="C1266" i="30" a="1"/>
  <c r="C1266" i="30" s="1"/>
  <c r="C1271" i="30" a="1"/>
  <c r="C1271" i="30" s="1"/>
  <c r="C1277" i="30" a="1"/>
  <c r="C1277" i="30" s="1"/>
  <c r="C1284" i="30" a="1"/>
  <c r="C1284" i="30" s="1"/>
  <c r="C1289" i="30" a="1"/>
  <c r="C1289" i="30" s="1"/>
  <c r="C1301" i="30" a="1"/>
  <c r="C1301" i="30" s="1"/>
  <c r="C1307" i="30" a="1"/>
  <c r="C1307" i="30" s="1"/>
  <c r="C1312" i="30" a="1"/>
  <c r="C1312" i="30" s="1"/>
  <c r="C1324" i="30" a="1"/>
  <c r="C1324" i="30" s="1"/>
  <c r="C1336" i="30" a="1"/>
  <c r="C1336" i="30" s="1"/>
  <c r="C1341" i="30" a="1"/>
  <c r="C1341" i="30" s="1"/>
  <c r="C1348" i="30" a="1"/>
  <c r="C1348" i="30" s="1"/>
  <c r="C1353" i="30" a="1"/>
  <c r="C1353" i="30" s="1"/>
  <c r="C1365" i="30" a="1"/>
  <c r="C1365" i="30" s="1"/>
  <c r="C1371" i="30" a="1"/>
  <c r="C1371" i="30" s="1"/>
  <c r="C1376" i="30" a="1"/>
  <c r="C1376" i="30" s="1"/>
  <c r="C1388" i="30" a="1"/>
  <c r="C1388" i="30" s="1"/>
  <c r="C1400" i="30" a="1"/>
  <c r="C1400" i="30" s="1"/>
  <c r="C1405" i="30" a="1"/>
  <c r="C1405" i="30" s="1"/>
  <c r="C846" i="30" a="1"/>
  <c r="C846" i="30" s="1"/>
  <c r="C859" i="30" a="1"/>
  <c r="C859" i="30" s="1"/>
  <c r="C867" i="30" a="1"/>
  <c r="C867" i="30" s="1"/>
  <c r="C875" i="30" a="1"/>
  <c r="C875" i="30" s="1"/>
  <c r="C893" i="30" a="1"/>
  <c r="C893" i="30" s="1"/>
  <c r="C916" i="30" a="1"/>
  <c r="C916" i="30" s="1"/>
  <c r="C939" i="30" a="1"/>
  <c r="C939" i="30" s="1"/>
  <c r="C951" i="30" a="1"/>
  <c r="C951" i="30" s="1"/>
  <c r="C964" i="30" a="1"/>
  <c r="C964" i="30" s="1"/>
  <c r="C973" i="30" a="1"/>
  <c r="C973" i="30" s="1"/>
  <c r="C983" i="30" a="1"/>
  <c r="C983" i="30" s="1"/>
  <c r="C991" i="30" a="1"/>
  <c r="C991" i="30" s="1"/>
  <c r="C997" i="30" a="1"/>
  <c r="C997" i="30" s="1"/>
  <c r="C1003" i="30" a="1"/>
  <c r="C1003" i="30" s="1"/>
  <c r="C1010" i="30" a="1"/>
  <c r="C1010" i="30" s="1"/>
  <c r="C1016" i="30" a="1"/>
  <c r="C1016" i="30" s="1"/>
  <c r="C1022" i="30" a="1"/>
  <c r="C1022" i="30" s="1"/>
  <c r="C1034" i="30" a="1"/>
  <c r="C1034" i="30" s="1"/>
  <c r="C1041" i="30" a="1"/>
  <c r="C1041" i="30" s="1"/>
  <c r="C1047" i="30" a="1"/>
  <c r="C1047" i="30" s="1"/>
  <c r="C1053" i="30" a="1"/>
  <c r="C1053" i="30" s="1"/>
  <c r="C1060" i="30" a="1"/>
  <c r="C1060" i="30" s="1"/>
  <c r="C1065" i="30" a="1"/>
  <c r="C1065" i="30" s="1"/>
  <c r="C1072" i="30" a="1"/>
  <c r="C1072" i="30" s="1"/>
  <c r="C1084" i="30" a="1"/>
  <c r="C1084" i="30" s="1"/>
  <c r="C1091" i="30" a="1"/>
  <c r="C1091" i="30" s="1"/>
  <c r="C1103" i="30" a="1"/>
  <c r="C1103" i="30" s="1"/>
  <c r="C1108" i="30" a="1"/>
  <c r="C1108" i="30" s="1"/>
  <c r="C1114" i="30" a="1"/>
  <c r="C1114" i="30" s="1"/>
  <c r="C1126" i="30" a="1"/>
  <c r="C1126" i="30" s="1"/>
  <c r="C1131" i="30" a="1"/>
  <c r="C1131" i="30" s="1"/>
  <c r="C1138" i="30" a="1"/>
  <c r="C1138" i="30" s="1"/>
  <c r="C1144" i="30" a="1"/>
  <c r="C1144" i="30" s="1"/>
  <c r="C1149" i="30" a="1"/>
  <c r="C1149" i="30" s="1"/>
  <c r="C1156" i="30" a="1"/>
  <c r="C1156" i="30" s="1"/>
  <c r="C1161" i="30" a="1"/>
  <c r="C1161" i="30" s="1"/>
  <c r="C1173" i="30" a="1"/>
  <c r="C1173" i="30" s="1"/>
  <c r="C1179" i="30" a="1"/>
  <c r="C1179" i="30" s="1"/>
  <c r="C1184" i="30" a="1"/>
  <c r="C1184" i="30" s="1"/>
  <c r="C1196" i="30" a="1"/>
  <c r="C1196" i="30" s="1"/>
  <c r="C1208" i="30" a="1"/>
  <c r="C1208" i="30" s="1"/>
  <c r="C1213" i="30" a="1"/>
  <c r="C1213" i="30" s="1"/>
  <c r="C1220" i="30" a="1"/>
  <c r="C1220" i="30" s="1"/>
  <c r="C1225" i="30" a="1"/>
  <c r="C1225" i="30" s="1"/>
  <c r="C1237" i="30" a="1"/>
  <c r="C1237" i="30" s="1"/>
  <c r="C1243" i="30" a="1"/>
  <c r="C1243" i="30" s="1"/>
  <c r="C1248" i="30" a="1"/>
  <c r="C1248" i="30" s="1"/>
  <c r="C1260" i="30" a="1"/>
  <c r="C1260" i="30" s="1"/>
  <c r="C1272" i="30" a="1"/>
  <c r="C1272" i="30" s="1"/>
  <c r="C1278" i="30" a="1"/>
  <c r="C1278" i="30" s="1"/>
  <c r="C1290" i="30" a="1"/>
  <c r="C1290" i="30" s="1"/>
  <c r="C1296" i="30" a="1"/>
  <c r="C1296" i="30" s="1"/>
  <c r="C1302" i="30" a="1"/>
  <c r="C1302" i="30" s="1"/>
  <c r="C1313" i="30" a="1"/>
  <c r="C1313" i="30" s="1"/>
  <c r="C1319" i="30" a="1"/>
  <c r="C1319" i="30" s="1"/>
  <c r="C1325" i="30" a="1"/>
  <c r="C1325" i="30" s="1"/>
  <c r="C1331" i="30" a="1"/>
  <c r="C1331" i="30" s="1"/>
  <c r="C1342" i="30" a="1"/>
  <c r="C1342" i="30" s="1"/>
  <c r="C1354" i="30" a="1"/>
  <c r="C1354" i="30" s="1"/>
  <c r="C1360" i="30" a="1"/>
  <c r="C1360" i="30" s="1"/>
  <c r="C1366" i="30" a="1"/>
  <c r="C1366" i="30" s="1"/>
  <c r="C1377" i="30" a="1"/>
  <c r="C1377" i="30" s="1"/>
  <c r="C1383" i="30" a="1"/>
  <c r="C1383" i="30" s="1"/>
  <c r="C1389" i="30" a="1"/>
  <c r="C1389" i="30" s="1"/>
  <c r="C850" i="30" a="1"/>
  <c r="C850" i="30" s="1"/>
  <c r="C860" i="30" a="1"/>
  <c r="C860" i="30" s="1"/>
  <c r="C868" i="30" a="1"/>
  <c r="C868" i="30" s="1"/>
  <c r="C876" i="30" a="1"/>
  <c r="C876" i="30" s="1"/>
  <c r="C895" i="30" a="1"/>
  <c r="C895" i="30" s="1"/>
  <c r="C906" i="30" a="1"/>
  <c r="C906" i="30" s="1"/>
  <c r="C918" i="30" a="1"/>
  <c r="C918" i="30" s="1"/>
  <c r="C929" i="30" a="1"/>
  <c r="C929" i="30" s="1"/>
  <c r="C941" i="30" a="1"/>
  <c r="C941" i="30" s="1"/>
  <c r="C965" i="30" a="1"/>
  <c r="C965" i="30" s="1"/>
  <c r="C974" i="30" a="1"/>
  <c r="C974" i="30" s="1"/>
  <c r="C984" i="30" a="1"/>
  <c r="C984" i="30" s="1"/>
  <c r="C998" i="30" a="1"/>
  <c r="C998" i="30" s="1"/>
  <c r="C1004" i="30" a="1"/>
  <c r="C1004" i="30" s="1"/>
  <c r="C1023" i="30" a="1"/>
  <c r="C1023" i="30" s="1"/>
  <c r="C1029" i="30" a="1"/>
  <c r="C1029" i="30" s="1"/>
  <c r="C1035" i="30" a="1"/>
  <c r="C1035" i="30" s="1"/>
  <c r="C1042" i="30" a="1"/>
  <c r="C1042" i="30" s="1"/>
  <c r="C1048" i="30" a="1"/>
  <c r="C1048" i="30" s="1"/>
  <c r="C1054" i="30" a="1"/>
  <c r="C1054" i="30" s="1"/>
  <c r="C1066" i="30" a="1"/>
  <c r="C1066" i="30" s="1"/>
  <c r="C1073" i="30" a="1"/>
  <c r="C1073" i="30" s="1"/>
  <c r="C1079" i="30" a="1"/>
  <c r="C1079" i="30" s="1"/>
  <c r="C1085" i="30" a="1"/>
  <c r="C1085" i="30" s="1"/>
  <c r="C1092" i="30" a="1"/>
  <c r="C1092" i="30" s="1"/>
  <c r="C1097" i="30" a="1"/>
  <c r="C1097" i="30" s="1"/>
  <c r="C1109" i="30" a="1"/>
  <c r="C1109" i="30" s="1"/>
  <c r="C1115" i="30" a="1"/>
  <c r="C1115" i="30" s="1"/>
  <c r="C1120" i="30" a="1"/>
  <c r="C1120" i="30" s="1"/>
  <c r="C1132" i="30" a="1"/>
  <c r="C1132" i="30" s="1"/>
  <c r="C1150" i="30" a="1"/>
  <c r="C1150" i="30" s="1"/>
  <c r="C1162" i="30" a="1"/>
  <c r="C1162" i="30" s="1"/>
  <c r="C1168" i="30" a="1"/>
  <c r="C1168" i="30" s="1"/>
  <c r="C1174" i="30" a="1"/>
  <c r="C1174" i="30" s="1"/>
  <c r="C1185" i="30" a="1"/>
  <c r="C1185" i="30" s="1"/>
  <c r="C1191" i="30" a="1"/>
  <c r="C1191" i="30" s="1"/>
  <c r="C1197" i="30" a="1"/>
  <c r="C1197" i="30" s="1"/>
  <c r="C1203" i="30" a="1"/>
  <c r="C1203" i="30" s="1"/>
  <c r="C1214" i="30" a="1"/>
  <c r="C1214" i="30" s="1"/>
  <c r="C1226" i="30" a="1"/>
  <c r="C1226" i="30" s="1"/>
  <c r="C1232" i="30" a="1"/>
  <c r="C1232" i="30" s="1"/>
  <c r="C1238" i="30" a="1"/>
  <c r="C1238" i="30" s="1"/>
  <c r="C1249" i="30" a="1"/>
  <c r="C1249" i="30" s="1"/>
  <c r="C1255" i="30" a="1"/>
  <c r="C1255" i="30" s="1"/>
  <c r="C1261" i="30" a="1"/>
  <c r="C1261" i="30" s="1"/>
  <c r="C1267" i="30" a="1"/>
  <c r="C1267" i="30" s="1"/>
  <c r="C1279" i="30" a="1"/>
  <c r="C1279" i="30" s="1"/>
  <c r="C1285" i="30" a="1"/>
  <c r="C1285" i="30" s="1"/>
  <c r="C1297" i="30" a="1"/>
  <c r="C1297" i="30" s="1"/>
  <c r="C1308" i="30" a="1"/>
  <c r="C1308" i="30" s="1"/>
  <c r="C1314" i="30" a="1"/>
  <c r="C1314" i="30" s="1"/>
  <c r="C1320" i="30" a="1"/>
  <c r="C1320" i="30" s="1"/>
  <c r="C1326" i="30" a="1"/>
  <c r="C1326" i="30" s="1"/>
  <c r="C1337" i="30" a="1"/>
  <c r="C1337" i="30" s="1"/>
  <c r="C1343" i="30" a="1"/>
  <c r="C1343" i="30" s="1"/>
  <c r="C1349" i="30" a="1"/>
  <c r="C1349" i="30" s="1"/>
  <c r="C1361" i="30" a="1"/>
  <c r="C1361" i="30" s="1"/>
  <c r="C1372" i="30" a="1"/>
  <c r="C1372" i="30" s="1"/>
  <c r="C1378" i="30" a="1"/>
  <c r="C1378" i="30" s="1"/>
  <c r="C1384" i="30" a="1"/>
  <c r="C1384" i="30" s="1"/>
  <c r="C1390" i="30" a="1"/>
  <c r="C1390" i="30" s="1"/>
  <c r="C1401" i="30" a="1"/>
  <c r="C1401" i="30" s="1"/>
  <c r="C1407" i="30" a="1"/>
  <c r="C1407" i="30" s="1"/>
  <c r="C852" i="30" a="1"/>
  <c r="C852" i="30" s="1"/>
  <c r="C861" i="30" a="1"/>
  <c r="C861" i="30" s="1"/>
  <c r="C869" i="30" a="1"/>
  <c r="C869" i="30" s="1"/>
  <c r="C877" i="30" a="1"/>
  <c r="C877" i="30" s="1"/>
  <c r="C886" i="30" a="1"/>
  <c r="C886" i="30" s="1"/>
  <c r="C896" i="30" a="1"/>
  <c r="C896" i="30" s="1"/>
  <c r="C907" i="30" a="1"/>
  <c r="C907" i="30" s="1"/>
  <c r="C919" i="30" a="1"/>
  <c r="C919" i="30" s="1"/>
  <c r="C931" i="30" a="1"/>
  <c r="C931" i="30" s="1"/>
  <c r="C943" i="30" a="1"/>
  <c r="C943" i="30" s="1"/>
  <c r="C954" i="30" a="1"/>
  <c r="C954" i="30" s="1"/>
  <c r="C992" i="30" a="1"/>
  <c r="C992" i="30" s="1"/>
  <c r="C1005" i="30" a="1"/>
  <c r="C1005" i="30" s="1"/>
  <c r="C1011" i="30" a="1"/>
  <c r="C1011" i="30" s="1"/>
  <c r="C1017" i="30" a="1"/>
  <c r="C1017" i="30" s="1"/>
  <c r="C1030" i="30" a="1"/>
  <c r="C1030" i="30" s="1"/>
  <c r="C1036" i="30" a="1"/>
  <c r="C1036" i="30" s="1"/>
  <c r="C1055" i="30" a="1"/>
  <c r="C1055" i="30" s="1"/>
  <c r="C1061" i="30" a="1"/>
  <c r="C1061" i="30" s="1"/>
  <c r="C1067" i="30" a="1"/>
  <c r="C1067" i="30" s="1"/>
  <c r="C1074" i="30" a="1"/>
  <c r="C1074" i="30" s="1"/>
  <c r="C1080" i="30" a="1"/>
  <c r="C1080" i="30" s="1"/>
  <c r="C1086" i="30" a="1"/>
  <c r="C1086" i="30" s="1"/>
  <c r="C1098" i="30" a="1"/>
  <c r="C1098" i="30" s="1"/>
  <c r="C1104" i="30" a="1"/>
  <c r="C1104" i="30" s="1"/>
  <c r="C1110" i="30" a="1"/>
  <c r="C1110" i="30" s="1"/>
  <c r="C1121" i="30" a="1"/>
  <c r="C1121" i="30" s="1"/>
  <c r="C1127" i="30" a="1"/>
  <c r="C1127" i="30" s="1"/>
  <c r="C1133" i="30" a="1"/>
  <c r="C1133" i="30" s="1"/>
  <c r="C1139" i="30" a="1"/>
  <c r="C1139" i="30" s="1"/>
  <c r="C1145" i="30" a="1"/>
  <c r="C1145" i="30" s="1"/>
  <c r="C1151" i="30" a="1"/>
  <c r="C1151" i="30" s="1"/>
  <c r="C1157" i="30" a="1"/>
  <c r="C1157" i="30" s="1"/>
  <c r="C1169" i="30" a="1"/>
  <c r="C1169" i="30" s="1"/>
  <c r="C1180" i="30" a="1"/>
  <c r="C1180" i="30" s="1"/>
  <c r="C1186" i="30" a="1"/>
  <c r="C1186" i="30" s="1"/>
  <c r="C1192" i="30" a="1"/>
  <c r="C1192" i="30" s="1"/>
  <c r="C1198" i="30" a="1"/>
  <c r="C1198" i="30" s="1"/>
  <c r="C1209" i="30" a="1"/>
  <c r="C1209" i="30" s="1"/>
  <c r="C1215" i="30" a="1"/>
  <c r="C1215" i="30" s="1"/>
  <c r="C1221" i="30" a="1"/>
  <c r="C1221" i="30" s="1"/>
  <c r="C1233" i="30" a="1"/>
  <c r="C1233" i="30" s="1"/>
  <c r="C1244" i="30" a="1"/>
  <c r="C1244" i="30" s="1"/>
  <c r="C1250" i="30" a="1"/>
  <c r="C1250" i="30" s="1"/>
  <c r="C1256" i="30" a="1"/>
  <c r="C1256" i="30" s="1"/>
  <c r="C1262" i="30" a="1"/>
  <c r="C1262" i="30" s="1"/>
  <c r="C1273" i="30" a="1"/>
  <c r="C1273" i="30" s="1"/>
  <c r="C1286" i="30" a="1"/>
  <c r="C1286" i="30" s="1"/>
  <c r="C1291" i="30" a="1"/>
  <c r="C1291" i="30" s="1"/>
  <c r="C1298" i="30" a="1"/>
  <c r="C1298" i="30" s="1"/>
  <c r="C1303" i="30" a="1"/>
  <c r="C1303" i="30" s="1"/>
  <c r="C1315" i="30" a="1"/>
  <c r="C1315" i="30" s="1"/>
  <c r="C1327" i="30" a="1"/>
  <c r="C1327" i="30" s="1"/>
  <c r="C1332" i="30" a="1"/>
  <c r="C1332" i="30" s="1"/>
  <c r="C1338" i="30" a="1"/>
  <c r="C1338" i="30" s="1"/>
  <c r="C1350" i="30" a="1"/>
  <c r="C1350" i="30" s="1"/>
  <c r="C1355" i="30" a="1"/>
  <c r="C1355" i="30" s="1"/>
  <c r="C1362" i="30" a="1"/>
  <c r="C1362" i="30" s="1"/>
  <c r="C1367" i="30" a="1"/>
  <c r="C1367" i="30" s="1"/>
  <c r="C1379" i="30" a="1"/>
  <c r="C1379" i="30" s="1"/>
  <c r="C1391" i="30" a="1"/>
  <c r="C1391" i="30" s="1"/>
  <c r="C1396" i="30" a="1"/>
  <c r="C1396" i="30" s="1"/>
  <c r="C1402" i="30" a="1"/>
  <c r="C1402" i="30" s="1"/>
  <c r="C854" i="30" a="1"/>
  <c r="C854" i="30" s="1"/>
  <c r="C862" i="30" a="1"/>
  <c r="C862" i="30" s="1"/>
  <c r="C870" i="30" a="1"/>
  <c r="C870" i="30" s="1"/>
  <c r="C878" i="30" a="1"/>
  <c r="C878" i="30" s="1"/>
  <c r="C887" i="30" a="1"/>
  <c r="C887" i="30" s="1"/>
  <c r="C897" i="30" a="1"/>
  <c r="C897" i="30" s="1"/>
  <c r="C909" i="30" a="1"/>
  <c r="C909" i="30" s="1"/>
  <c r="C944" i="30" a="1"/>
  <c r="C944" i="30" s="1"/>
  <c r="C967" i="30" a="1"/>
  <c r="C967" i="30" s="1"/>
  <c r="C977" i="30" a="1"/>
  <c r="C977" i="30" s="1"/>
  <c r="C985" i="30" a="1"/>
  <c r="C985" i="30" s="1"/>
  <c r="C993" i="30" a="1"/>
  <c r="C993" i="30" s="1"/>
  <c r="C999" i="30" a="1"/>
  <c r="C999" i="30" s="1"/>
  <c r="C1006" i="30" a="1"/>
  <c r="C1006" i="30" s="1"/>
  <c r="C1012" i="30" a="1"/>
  <c r="C1012" i="30" s="1"/>
  <c r="C1018" i="30" a="1"/>
  <c r="C1018" i="30" s="1"/>
  <c r="C1024" i="30" a="1"/>
  <c r="C1024" i="30" s="1"/>
  <c r="C1037" i="30" a="1"/>
  <c r="C1037" i="30" s="1"/>
  <c r="C1043" i="30" a="1"/>
  <c r="C1043" i="30" s="1"/>
  <c r="C1049" i="30" a="1"/>
  <c r="C1049" i="30" s="1"/>
  <c r="C1062" i="30" a="1"/>
  <c r="C1062" i="30" s="1"/>
  <c r="C1068" i="30" a="1"/>
  <c r="C1068" i="30" s="1"/>
  <c r="C1087" i="30" a="1"/>
  <c r="C1087" i="30" s="1"/>
  <c r="C1093" i="30" a="1"/>
  <c r="C1093" i="30" s="1"/>
  <c r="C1105" i="30" a="1"/>
  <c r="C1105" i="30" s="1"/>
  <c r="C1116" i="30" a="1"/>
  <c r="C1116" i="30" s="1"/>
  <c r="C1122" i="30" a="1"/>
  <c r="C1122" i="30" s="1"/>
  <c r="C1128" i="30" a="1"/>
  <c r="C1128" i="30" s="1"/>
  <c r="C1134" i="30" a="1"/>
  <c r="C1134" i="30" s="1"/>
  <c r="C1140" i="30" a="1"/>
  <c r="C1140" i="30" s="1"/>
  <c r="C1146" i="30" a="1"/>
  <c r="C1146" i="30" s="1"/>
  <c r="C1158" i="30" a="1"/>
  <c r="C1158" i="30" s="1"/>
  <c r="C1163" i="30" a="1"/>
  <c r="C1163" i="30" s="1"/>
  <c r="C1170" i="30" a="1"/>
  <c r="C1170" i="30" s="1"/>
  <c r="C1175" i="30" a="1"/>
  <c r="C1175" i="30" s="1"/>
  <c r="C1187" i="30" a="1"/>
  <c r="C1187" i="30" s="1"/>
  <c r="C1199" i="30" a="1"/>
  <c r="C1199" i="30" s="1"/>
  <c r="C1204" i="30" a="1"/>
  <c r="C1204" i="30" s="1"/>
  <c r="C1210" i="30" a="1"/>
  <c r="C1210" i="30" s="1"/>
  <c r="C1222" i="30" a="1"/>
  <c r="C1222" i="30" s="1"/>
  <c r="C1227" i="30" a="1"/>
  <c r="C1227" i="30" s="1"/>
  <c r="C1234" i="30" a="1"/>
  <c r="C1234" i="30" s="1"/>
  <c r="C1239" i="30" a="1"/>
  <c r="C1239" i="30" s="1"/>
  <c r="C1251" i="30" a="1"/>
  <c r="C1251" i="30" s="1"/>
  <c r="C1263" i="30" a="1"/>
  <c r="C1263" i="30" s="1"/>
  <c r="C1268" i="30" a="1"/>
  <c r="C1268" i="30" s="1"/>
  <c r="C1274" i="30" a="1"/>
  <c r="C1274" i="30" s="1"/>
  <c r="C1280" i="30" a="1"/>
  <c r="C1280" i="30" s="1"/>
  <c r="C1292" i="30" a="1"/>
  <c r="C1292" i="30" s="1"/>
  <c r="C1304" i="30" a="1"/>
  <c r="C1304" i="30" s="1"/>
  <c r="C1309" i="30" a="1"/>
  <c r="C1309" i="30" s="1"/>
  <c r="C1316" i="30" a="1"/>
  <c r="C1316" i="30" s="1"/>
  <c r="C1321" i="30" a="1"/>
  <c r="C1321" i="30" s="1"/>
  <c r="C1333" i="30" a="1"/>
  <c r="C1333" i="30" s="1"/>
  <c r="C1339" i="30" a="1"/>
  <c r="C1339" i="30" s="1"/>
  <c r="C1344" i="30" a="1"/>
  <c r="C1344" i="30" s="1"/>
  <c r="C1356" i="30" a="1"/>
  <c r="C1356" i="30" s="1"/>
  <c r="C1368" i="30" a="1"/>
  <c r="C1368" i="30" s="1"/>
  <c r="C1373" i="30" a="1"/>
  <c r="C1373" i="30" s="1"/>
  <c r="C1380" i="30" a="1"/>
  <c r="C1380" i="30" s="1"/>
  <c r="C1385" i="30" a="1"/>
  <c r="C1385" i="30" s="1"/>
  <c r="C1397" i="30" a="1"/>
  <c r="C1397" i="30" s="1"/>
  <c r="C1403" i="30" a="1"/>
  <c r="C1403" i="30" s="1"/>
  <c r="C1408" i="30" a="1"/>
  <c r="C1408" i="30" s="1"/>
  <c r="C855" i="30" a="1"/>
  <c r="C855" i="30" s="1"/>
  <c r="C863" i="30" a="1"/>
  <c r="C863" i="30" s="1"/>
  <c r="C871" i="30" a="1"/>
  <c r="C871" i="30" s="1"/>
  <c r="C879" i="30" a="1"/>
  <c r="C879" i="30" s="1"/>
  <c r="C888" i="30" a="1"/>
  <c r="C888" i="30" s="1"/>
  <c r="C899" i="30" a="1"/>
  <c r="C899" i="30" s="1"/>
  <c r="C911" i="30" a="1"/>
  <c r="C911" i="30" s="1"/>
  <c r="C922" i="30" a="1"/>
  <c r="C922" i="30" s="1"/>
  <c r="C934" i="30" a="1"/>
  <c r="C934" i="30" s="1"/>
  <c r="C946" i="30" a="1"/>
  <c r="C946" i="30" s="1"/>
  <c r="C957" i="30" a="1"/>
  <c r="C957" i="30" s="1"/>
  <c r="C968" i="30" a="1"/>
  <c r="C968" i="30" s="1"/>
  <c r="C986" i="30" a="1"/>
  <c r="C986" i="30" s="1"/>
  <c r="C994" i="30" a="1"/>
  <c r="C994" i="30" s="1"/>
  <c r="C1000" i="30" a="1"/>
  <c r="C1000" i="30" s="1"/>
  <c r="C1007" i="30" a="1"/>
  <c r="C1007" i="30" s="1"/>
  <c r="C1013" i="30" a="1"/>
  <c r="C1013" i="30" s="1"/>
  <c r="C1019" i="30" a="1"/>
  <c r="C1019" i="30" s="1"/>
  <c r="C1025" i="30" a="1"/>
  <c r="C1025" i="30" s="1"/>
  <c r="C1031" i="30" a="1"/>
  <c r="C1031" i="30" s="1"/>
  <c r="C1038" i="30" a="1"/>
  <c r="C1038" i="30" s="1"/>
  <c r="C1044" i="30" a="1"/>
  <c r="C1044" i="30" s="1"/>
  <c r="C1050" i="30" a="1"/>
  <c r="C1050" i="30" s="1"/>
  <c r="C1056" i="30" a="1"/>
  <c r="C1056" i="30" s="1"/>
  <c r="C1069" i="30" a="1"/>
  <c r="C1069" i="30" s="1"/>
  <c r="C1075" i="30" a="1"/>
  <c r="C1075" i="30" s="1"/>
  <c r="C1081" i="30" a="1"/>
  <c r="C1081" i="30" s="1"/>
  <c r="C1094" i="30" a="1"/>
  <c r="C1094" i="30" s="1"/>
  <c r="C1099" i="30" a="1"/>
  <c r="C1099" i="30" s="1"/>
  <c r="C1106" i="30" a="1"/>
  <c r="C1106" i="30" s="1"/>
  <c r="C1111" i="30" a="1"/>
  <c r="C1111" i="30" s="1"/>
  <c r="C1123" i="30" a="1"/>
  <c r="C1123" i="30" s="1"/>
  <c r="C1135" i="30" a="1"/>
  <c r="C1135" i="30" s="1"/>
  <c r="C1141" i="30" a="1"/>
  <c r="C1141" i="30" s="1"/>
  <c r="C1147" i="30" a="1"/>
  <c r="C1147" i="30" s="1"/>
  <c r="C1152" i="30" a="1"/>
  <c r="C1152" i="30" s="1"/>
  <c r="C1164" i="30" a="1"/>
  <c r="C1164" i="30" s="1"/>
  <c r="C1176" i="30" a="1"/>
  <c r="C1176" i="30" s="1"/>
  <c r="C1181" i="30" a="1"/>
  <c r="C1181" i="30" s="1"/>
  <c r="C1188" i="30" a="1"/>
  <c r="C1188" i="30" s="1"/>
  <c r="C1193" i="30" a="1"/>
  <c r="C1193" i="30" s="1"/>
  <c r="C1205" i="30" a="1"/>
  <c r="C1205" i="30" s="1"/>
  <c r="C1211" i="30" a="1"/>
  <c r="C1211" i="30" s="1"/>
  <c r="C1216" i="30" a="1"/>
  <c r="C1216" i="30" s="1"/>
  <c r="C1228" i="30" a="1"/>
  <c r="C1228" i="30" s="1"/>
  <c r="C1240" i="30" a="1"/>
  <c r="C1240" i="30" s="1"/>
  <c r="C1245" i="30" a="1"/>
  <c r="C1245" i="30" s="1"/>
  <c r="C1252" i="30" a="1"/>
  <c r="C1252" i="30" s="1"/>
  <c r="C1257" i="30" a="1"/>
  <c r="C1257" i="30" s="1"/>
  <c r="C1269" i="30" a="1"/>
  <c r="C1269" i="30" s="1"/>
  <c r="C1275" i="30" a="1"/>
  <c r="C1275" i="30" s="1"/>
  <c r="C1281" i="30" a="1"/>
  <c r="C1281" i="30" s="1"/>
  <c r="C1287" i="30" a="1"/>
  <c r="C1287" i="30" s="1"/>
  <c r="C1293" i="30" a="1"/>
  <c r="C1293" i="30" s="1"/>
  <c r="C1299" i="30" a="1"/>
  <c r="C1299" i="30" s="1"/>
  <c r="C1310" i="30" a="1"/>
  <c r="C1310" i="30" s="1"/>
  <c r="C1322" i="30" a="1"/>
  <c r="C1322" i="30" s="1"/>
  <c r="C1328" i="30" a="1"/>
  <c r="C1328" i="30" s="1"/>
  <c r="C1363" i="30" a="1"/>
  <c r="C1363" i="30" s="1"/>
  <c r="C1413" i="30" a="1"/>
  <c r="C1413" i="30" s="1"/>
  <c r="C1420" i="30" a="1"/>
  <c r="C1420" i="30" s="1"/>
  <c r="C1427" i="30" a="1"/>
  <c r="C1427" i="30" s="1"/>
  <c r="C1434" i="30" a="1"/>
  <c r="C1434" i="30" s="1"/>
  <c r="C1446" i="30" a="1"/>
  <c r="C1446" i="30" s="1"/>
  <c r="C1452" i="30" a="1"/>
  <c r="C1452" i="30" s="1"/>
  <c r="C1471" i="30" a="1"/>
  <c r="C1471" i="30" s="1"/>
  <c r="C1477" i="30" a="1"/>
  <c r="C1477" i="30" s="1"/>
  <c r="C1483" i="30" a="1"/>
  <c r="C1483" i="30" s="1"/>
  <c r="C1490" i="30" a="1"/>
  <c r="C1490" i="30" s="1"/>
  <c r="C1496" i="30" a="1"/>
  <c r="C1496" i="30" s="1"/>
  <c r="C1502" i="30" a="1"/>
  <c r="C1502" i="30" s="1"/>
  <c r="C1514" i="30" a="1"/>
  <c r="C1514" i="30" s="1"/>
  <c r="C1521" i="30" a="1"/>
  <c r="C1521" i="30" s="1"/>
  <c r="C1527" i="30" a="1"/>
  <c r="C1527" i="30" s="1"/>
  <c r="C1533" i="30" a="1"/>
  <c r="C1533" i="30" s="1"/>
  <c r="C1540" i="30" a="1"/>
  <c r="C1540" i="30" s="1"/>
  <c r="C1545" i="30" a="1"/>
  <c r="C1545" i="30" s="1"/>
  <c r="C1557" i="30" a="1"/>
  <c r="C1557" i="30" s="1"/>
  <c r="C1562" i="30" a="1"/>
  <c r="C1562" i="30" s="1"/>
  <c r="C1573" i="30" a="1"/>
  <c r="C1573" i="30" s="1"/>
  <c r="C1580" i="30" a="1"/>
  <c r="C1580" i="30" s="1"/>
  <c r="C1587" i="30" a="1"/>
  <c r="C1587" i="30" s="1"/>
  <c r="C1593" i="30" a="1"/>
  <c r="C1593" i="30" s="1"/>
  <c r="C1600" i="30" a="1"/>
  <c r="C1600" i="30" s="1"/>
  <c r="C1627" i="30" a="1"/>
  <c r="C1627" i="30" s="1"/>
  <c r="C1633" i="30" a="1"/>
  <c r="C1633" i="30" s="1"/>
  <c r="C1651" i="30" a="1"/>
  <c r="C1651" i="30" s="1"/>
  <c r="C1657" i="30" a="1"/>
  <c r="C1657" i="30" s="1"/>
  <c r="C1670" i="30" a="1"/>
  <c r="C1670" i="30" s="1"/>
  <c r="C1677" i="30" a="1"/>
  <c r="C1677" i="30" s="1"/>
  <c r="C1684" i="30" a="1"/>
  <c r="C1684" i="30" s="1"/>
  <c r="C1703" i="30" a="1"/>
  <c r="C1703" i="30" s="1"/>
  <c r="C1708" i="30" a="1"/>
  <c r="C1708" i="30" s="1"/>
  <c r="C1714" i="30" a="1"/>
  <c r="C1714" i="30" s="1"/>
  <c r="C1727" i="30" a="1"/>
  <c r="C1727" i="30" s="1"/>
  <c r="C1733" i="30" a="1"/>
  <c r="C1733" i="30" s="1"/>
  <c r="C1750" i="30" a="1"/>
  <c r="C1750" i="30" s="1"/>
  <c r="C1756" i="30" a="1"/>
  <c r="C1756" i="30" s="1"/>
  <c r="C1762" i="30" a="1"/>
  <c r="C1762" i="30" s="1"/>
  <c r="C1769" i="30" a="1"/>
  <c r="C1769" i="30" s="1"/>
  <c r="C1775" i="30" a="1"/>
  <c r="C1775" i="30" s="1"/>
  <c r="C1781" i="30" a="1"/>
  <c r="C1781" i="30" s="1"/>
  <c r="C1793" i="30" a="1"/>
  <c r="C1793" i="30" s="1"/>
  <c r="C1798" i="30" a="1"/>
  <c r="C1798" i="30" s="1"/>
  <c r="C1803" i="30" a="1"/>
  <c r="C1803" i="30" s="1"/>
  <c r="C1815" i="30" a="1"/>
  <c r="C1815" i="30" s="1"/>
  <c r="C1821" i="30" a="1"/>
  <c r="C1821" i="30" s="1"/>
  <c r="C1827" i="30" a="1"/>
  <c r="C1827" i="30" s="1"/>
  <c r="C1833" i="30" a="1"/>
  <c r="C1833" i="30" s="1"/>
  <c r="C1838" i="30" a="1"/>
  <c r="C1838" i="30" s="1"/>
  <c r="C1843" i="30" a="1"/>
  <c r="C1843" i="30" s="1"/>
  <c r="C1849" i="30" a="1"/>
  <c r="C1849" i="30" s="1"/>
  <c r="C1856" i="30" a="1"/>
  <c r="C1856" i="30" s="1"/>
  <c r="C1861" i="30" a="1"/>
  <c r="C1861" i="30" s="1"/>
  <c r="C1414" i="30" a="1"/>
  <c r="C1414" i="30" s="1"/>
  <c r="C1421" i="30" a="1"/>
  <c r="C1421" i="30" s="1"/>
  <c r="C1428" i="30" a="1"/>
  <c r="C1428" i="30" s="1"/>
  <c r="C1435" i="30" a="1"/>
  <c r="C1435" i="30" s="1"/>
  <c r="C1440" i="30" a="1"/>
  <c r="C1440" i="30" s="1"/>
  <c r="C1453" i="30" a="1"/>
  <c r="C1453" i="30" s="1"/>
  <c r="C1459" i="30" a="1"/>
  <c r="C1459" i="30" s="1"/>
  <c r="C1465" i="30" a="1"/>
  <c r="C1465" i="30" s="1"/>
  <c r="C1478" i="30" a="1"/>
  <c r="C1478" i="30" s="1"/>
  <c r="C1484" i="30" a="1"/>
  <c r="C1484" i="30" s="1"/>
  <c r="C1503" i="30" a="1"/>
  <c r="C1503" i="30" s="1"/>
  <c r="C1509" i="30" a="1"/>
  <c r="C1509" i="30" s="1"/>
  <c r="C1515" i="30" a="1"/>
  <c r="C1515" i="30" s="1"/>
  <c r="C1522" i="30" a="1"/>
  <c r="C1522" i="30" s="1"/>
  <c r="C1528" i="30" a="1"/>
  <c r="C1528" i="30" s="1"/>
  <c r="C1534" i="30" a="1"/>
  <c r="C1534" i="30" s="1"/>
  <c r="C1546" i="30" a="1"/>
  <c r="C1546" i="30" s="1"/>
  <c r="C1552" i="30" a="1"/>
  <c r="C1552" i="30" s="1"/>
  <c r="C1558" i="30" a="1"/>
  <c r="C1558" i="30" s="1"/>
  <c r="C1567" i="30" a="1"/>
  <c r="C1567" i="30" s="1"/>
  <c r="C1574" i="30" a="1"/>
  <c r="C1574" i="30" s="1"/>
  <c r="C1581" i="30" a="1"/>
  <c r="C1581" i="30" s="1"/>
  <c r="C1588" i="30" a="1"/>
  <c r="C1588" i="30" s="1"/>
  <c r="C1594" i="30" a="1"/>
  <c r="C1594" i="30" s="1"/>
  <c r="C1601" i="30" a="1"/>
  <c r="C1601" i="30" s="1"/>
  <c r="C1607" i="30" a="1"/>
  <c r="C1607" i="30" s="1"/>
  <c r="C1614" i="30" a="1"/>
  <c r="C1614" i="30" s="1"/>
  <c r="C1621" i="30" a="1"/>
  <c r="C1621" i="30" s="1"/>
  <c r="C1628" i="30" a="1"/>
  <c r="C1628" i="30" s="1"/>
  <c r="C1634" i="30" a="1"/>
  <c r="C1634" i="30" s="1"/>
  <c r="C1639" i="30" a="1"/>
  <c r="C1639" i="30" s="1"/>
  <c r="C1646" i="30" a="1"/>
  <c r="C1646" i="30" s="1"/>
  <c r="C1652" i="30" a="1"/>
  <c r="C1652" i="30" s="1"/>
  <c r="C1658" i="30" a="1"/>
  <c r="C1658" i="30" s="1"/>
  <c r="C1663" i="30" a="1"/>
  <c r="C1663" i="30" s="1"/>
  <c r="C1671" i="30" a="1"/>
  <c r="C1671" i="30" s="1"/>
  <c r="C1678" i="30" a="1"/>
  <c r="C1678" i="30" s="1"/>
  <c r="C1685" i="30" a="1"/>
  <c r="C1685" i="30" s="1"/>
  <c r="C1691" i="30" a="1"/>
  <c r="C1691" i="30" s="1"/>
  <c r="C1698" i="30" a="1"/>
  <c r="C1698" i="30" s="1"/>
  <c r="C1704" i="30" a="1"/>
  <c r="C1704" i="30" s="1"/>
  <c r="C1709" i="30" a="1"/>
  <c r="C1709" i="30" s="1"/>
  <c r="C1721" i="30" a="1"/>
  <c r="C1721" i="30" s="1"/>
  <c r="C1728" i="30" a="1"/>
  <c r="C1728" i="30" s="1"/>
  <c r="C1734" i="30" a="1"/>
  <c r="C1734" i="30" s="1"/>
  <c r="C1739" i="30" a="1"/>
  <c r="C1739" i="30" s="1"/>
  <c r="C1745" i="30" a="1"/>
  <c r="C1745" i="30" s="1"/>
  <c r="C1751" i="30" a="1"/>
  <c r="C1751" i="30" s="1"/>
  <c r="C1757" i="30" a="1"/>
  <c r="C1757" i="30" s="1"/>
  <c r="C1763" i="30" a="1"/>
  <c r="C1763" i="30" s="1"/>
  <c r="C1776" i="30" a="1"/>
  <c r="C1776" i="30" s="1"/>
  <c r="C1782" i="30" a="1"/>
  <c r="C1782" i="30" s="1"/>
  <c r="C1787" i="30" a="1"/>
  <c r="C1787" i="30" s="1"/>
  <c r="C1799" i="30" a="1"/>
  <c r="C1799" i="30" s="1"/>
  <c r="C1804" i="30" a="1"/>
  <c r="C1804" i="30" s="1"/>
  <c r="C1810" i="30" a="1"/>
  <c r="C1810" i="30" s="1"/>
  <c r="C1816" i="30" a="1"/>
  <c r="C1816" i="30" s="1"/>
  <c r="C1374" i="30" a="1"/>
  <c r="C1374" i="30" s="1"/>
  <c r="C1406" i="30" a="1"/>
  <c r="C1406" i="30" s="1"/>
  <c r="C1422" i="30" a="1"/>
  <c r="C1422" i="30" s="1"/>
  <c r="C1429" i="30" a="1"/>
  <c r="C1429" i="30" s="1"/>
  <c r="C1441" i="30" a="1"/>
  <c r="C1441" i="30" s="1"/>
  <c r="C1447" i="30" a="1"/>
  <c r="C1447" i="30" s="1"/>
  <c r="C1454" i="30" a="1"/>
  <c r="C1454" i="30" s="1"/>
  <c r="C1460" i="30" a="1"/>
  <c r="C1460" i="30" s="1"/>
  <c r="C1466" i="30" a="1"/>
  <c r="C1466" i="30" s="1"/>
  <c r="C1472" i="30" a="1"/>
  <c r="C1472" i="30" s="1"/>
  <c r="C1485" i="30" a="1"/>
  <c r="C1485" i="30" s="1"/>
  <c r="C1491" i="30" a="1"/>
  <c r="C1491" i="30" s="1"/>
  <c r="C1497" i="30" a="1"/>
  <c r="C1497" i="30" s="1"/>
  <c r="C1510" i="30" a="1"/>
  <c r="C1510" i="30" s="1"/>
  <c r="C1516" i="30" a="1"/>
  <c r="C1516" i="30" s="1"/>
  <c r="C1535" i="30" a="1"/>
  <c r="C1535" i="30" s="1"/>
  <c r="C1541" i="30" a="1"/>
  <c r="C1541" i="30" s="1"/>
  <c r="C1547" i="30" a="1"/>
  <c r="C1547" i="30" s="1"/>
  <c r="C1553" i="30" a="1"/>
  <c r="C1553" i="30" s="1"/>
  <c r="C1563" i="30" a="1"/>
  <c r="C1563" i="30" s="1"/>
  <c r="C1568" i="30" a="1"/>
  <c r="C1568" i="30" s="1"/>
  <c r="C1595" i="30" a="1"/>
  <c r="C1595" i="30" s="1"/>
  <c r="C1602" i="30" a="1"/>
  <c r="C1602" i="30" s="1"/>
  <c r="C1608" i="30" a="1"/>
  <c r="C1608" i="30" s="1"/>
  <c r="C1615" i="30" a="1"/>
  <c r="C1615" i="30" s="1"/>
  <c r="C1622" i="30" a="1"/>
  <c r="C1622" i="30" s="1"/>
  <c r="C1629" i="30" a="1"/>
  <c r="C1629" i="30" s="1"/>
  <c r="C1640" i="30" a="1"/>
  <c r="C1640" i="30" s="1"/>
  <c r="C1647" i="30" a="1"/>
  <c r="C1647" i="30" s="1"/>
  <c r="C1664" i="30" a="1"/>
  <c r="C1664" i="30" s="1"/>
  <c r="C1672" i="30" a="1"/>
  <c r="C1672" i="30" s="1"/>
  <c r="C1686" i="30" a="1"/>
  <c r="C1686" i="30" s="1"/>
  <c r="C1692" i="30" a="1"/>
  <c r="C1692" i="30" s="1"/>
  <c r="C1715" i="30" a="1"/>
  <c r="C1715" i="30" s="1"/>
  <c r="C1722" i="30" a="1"/>
  <c r="C1722" i="30" s="1"/>
  <c r="C1735" i="30" a="1"/>
  <c r="C1735" i="30" s="1"/>
  <c r="C1740" i="30" a="1"/>
  <c r="C1740" i="30" s="1"/>
  <c r="C1752" i="30" a="1"/>
  <c r="C1752" i="30" s="1"/>
  <c r="C1758" i="30" a="1"/>
  <c r="C1758" i="30" s="1"/>
  <c r="C1764" i="30" a="1"/>
  <c r="C1764" i="30" s="1"/>
  <c r="C1770" i="30" a="1"/>
  <c r="C1770" i="30" s="1"/>
  <c r="C1783" i="30" a="1"/>
  <c r="C1783" i="30" s="1"/>
  <c r="C1788" i="30" a="1"/>
  <c r="C1788" i="30" s="1"/>
  <c r="C1794" i="30" a="1"/>
  <c r="C1794" i="30" s="1"/>
  <c r="C1800" i="30" a="1"/>
  <c r="C1800" i="30" s="1"/>
  <c r="C1805" i="30" a="1"/>
  <c r="C1805" i="30" s="1"/>
  <c r="C1823" i="30" a="1"/>
  <c r="C1823" i="30" s="1"/>
  <c r="C1834" i="30" a="1"/>
  <c r="C1834" i="30" s="1"/>
  <c r="C1840" i="30" a="1"/>
  <c r="C1840" i="30" s="1"/>
  <c r="C1845" i="30" a="1"/>
  <c r="C1845" i="30" s="1"/>
  <c r="C1857" i="30" a="1"/>
  <c r="C1857" i="30" s="1"/>
  <c r="C1863" i="30" a="1"/>
  <c r="C1863" i="30" s="1"/>
  <c r="C1868" i="30" a="1"/>
  <c r="C1868" i="30" s="1"/>
  <c r="C1887" i="30" a="1"/>
  <c r="C1887" i="30" s="1"/>
  <c r="C1905" i="30" a="1"/>
  <c r="C1905" i="30" s="1"/>
  <c r="C1911" i="30" a="1"/>
  <c r="C1911" i="30" s="1"/>
  <c r="C1918" i="30" a="1"/>
  <c r="C1918" i="30" s="1"/>
  <c r="C1334" i="30" a="1"/>
  <c r="C1334" i="30" s="1"/>
  <c r="C1415" i="30" a="1"/>
  <c r="C1415" i="30" s="1"/>
  <c r="C1423" i="30" a="1"/>
  <c r="C1423" i="30" s="1"/>
  <c r="C1436" i="30" a="1"/>
  <c r="C1436" i="30" s="1"/>
  <c r="C1442" i="30" a="1"/>
  <c r="C1442" i="30" s="1"/>
  <c r="C1448" i="30" a="1"/>
  <c r="C1448" i="30" s="1"/>
  <c r="C1455" i="30" a="1"/>
  <c r="C1455" i="30" s="1"/>
  <c r="C1461" i="30" a="1"/>
  <c r="C1461" i="30" s="1"/>
  <c r="C1467" i="30" a="1"/>
  <c r="C1467" i="30" s="1"/>
  <c r="C1473" i="30" a="1"/>
  <c r="C1473" i="30" s="1"/>
  <c r="C1479" i="30" a="1"/>
  <c r="C1479" i="30" s="1"/>
  <c r="C1486" i="30" a="1"/>
  <c r="C1486" i="30" s="1"/>
  <c r="C1492" i="30" a="1"/>
  <c r="C1492" i="30" s="1"/>
  <c r="C1498" i="30" a="1"/>
  <c r="C1498" i="30" s="1"/>
  <c r="C1504" i="30" a="1"/>
  <c r="C1504" i="30" s="1"/>
  <c r="C1517" i="30" a="1"/>
  <c r="C1517" i="30" s="1"/>
  <c r="C1523" i="30" a="1"/>
  <c r="C1523" i="30" s="1"/>
  <c r="C1529" i="30" a="1"/>
  <c r="C1529" i="30" s="1"/>
  <c r="C1542" i="30" a="1"/>
  <c r="C1542" i="30" s="1"/>
  <c r="C1554" i="30" a="1"/>
  <c r="C1554" i="30" s="1"/>
  <c r="C1559" i="30" a="1"/>
  <c r="C1559" i="30" s="1"/>
  <c r="C1564" i="30" a="1"/>
  <c r="C1564" i="30" s="1"/>
  <c r="C1569" i="30" a="1"/>
  <c r="C1569" i="30" s="1"/>
  <c r="C1575" i="30" a="1"/>
  <c r="C1575" i="30" s="1"/>
  <c r="C1582" i="30" a="1"/>
  <c r="C1582" i="30" s="1"/>
  <c r="C1589" i="30" a="1"/>
  <c r="C1589" i="30" s="1"/>
  <c r="C1596" i="30" a="1"/>
  <c r="C1596" i="30" s="1"/>
  <c r="C1603" i="30" a="1"/>
  <c r="C1603" i="30" s="1"/>
  <c r="C1609" i="30" a="1"/>
  <c r="C1609" i="30" s="1"/>
  <c r="C1616" i="30" a="1"/>
  <c r="C1616" i="30" s="1"/>
  <c r="C1635" i="30" a="1"/>
  <c r="C1635" i="30" s="1"/>
  <c r="C1641" i="30" a="1"/>
  <c r="C1641" i="30" s="1"/>
  <c r="C1648" i="30" a="1"/>
  <c r="C1648" i="30" s="1"/>
  <c r="C1653" i="30" a="1"/>
  <c r="C1653" i="30" s="1"/>
  <c r="C1659" i="30" a="1"/>
  <c r="C1659" i="30" s="1"/>
  <c r="C1665" i="30" a="1"/>
  <c r="C1665" i="30" s="1"/>
  <c r="C1673" i="30" a="1"/>
  <c r="C1673" i="30" s="1"/>
  <c r="C1679" i="30" a="1"/>
  <c r="C1679" i="30" s="1"/>
  <c r="C1687" i="30" a="1"/>
  <c r="C1687" i="30" s="1"/>
  <c r="C1693" i="30" a="1"/>
  <c r="C1693" i="30" s="1"/>
  <c r="C1699" i="30" a="1"/>
  <c r="C1699" i="30" s="1"/>
  <c r="C1705" i="30" a="1"/>
  <c r="C1705" i="30" s="1"/>
  <c r="C1710" i="30" a="1"/>
  <c r="C1710" i="30" s="1"/>
  <c r="C1716" i="30" a="1"/>
  <c r="C1716" i="30" s="1"/>
  <c r="C1729" i="30" a="1"/>
  <c r="C1729" i="30" s="1"/>
  <c r="C1736" i="30" a="1"/>
  <c r="C1736" i="30" s="1"/>
  <c r="C1741" i="30" a="1"/>
  <c r="C1741" i="30" s="1"/>
  <c r="C1746" i="30" a="1"/>
  <c r="C1746" i="30" s="1"/>
  <c r="C1759" i="30" a="1"/>
  <c r="C1759" i="30" s="1"/>
  <c r="C1765" i="30" a="1"/>
  <c r="C1765" i="30" s="1"/>
  <c r="C1777" i="30" a="1"/>
  <c r="C1777" i="30" s="1"/>
  <c r="C1784" i="30" a="1"/>
  <c r="C1784" i="30" s="1"/>
  <c r="C1789" i="30" a="1"/>
  <c r="C1789" i="30" s="1"/>
  <c r="C1811" i="30" a="1"/>
  <c r="C1811" i="30" s="1"/>
  <c r="C1817" i="30" a="1"/>
  <c r="C1817" i="30" s="1"/>
  <c r="C1824" i="30" a="1"/>
  <c r="C1824" i="30" s="1"/>
  <c r="C1829" i="30" a="1"/>
  <c r="C1829" i="30" s="1"/>
  <c r="C1386" i="30" a="1"/>
  <c r="C1386" i="30" s="1"/>
  <c r="C1409" i="30" a="1"/>
  <c r="C1409" i="30" s="1"/>
  <c r="C1416" i="30" a="1"/>
  <c r="C1416" i="30" s="1"/>
  <c r="C1424" i="30" a="1"/>
  <c r="C1424" i="30" s="1"/>
  <c r="C1431" i="30" a="1"/>
  <c r="C1431" i="30" s="1"/>
  <c r="C1443" i="30" a="1"/>
  <c r="C1443" i="30" s="1"/>
  <c r="C1462" i="30" a="1"/>
  <c r="C1462" i="30" s="1"/>
  <c r="C1474" i="30" a="1"/>
  <c r="C1474" i="30" s="1"/>
  <c r="C1480" i="30" a="1"/>
  <c r="C1480" i="30" s="1"/>
  <c r="C1487" i="30" a="1"/>
  <c r="C1487" i="30" s="1"/>
  <c r="C1493" i="30" a="1"/>
  <c r="C1493" i="30" s="1"/>
  <c r="C1499" i="30" a="1"/>
  <c r="C1499" i="30" s="1"/>
  <c r="C1505" i="30" a="1"/>
  <c r="C1505" i="30" s="1"/>
  <c r="C1511" i="30" a="1"/>
  <c r="C1511" i="30" s="1"/>
  <c r="C1518" i="30" a="1"/>
  <c r="C1518" i="30" s="1"/>
  <c r="C1524" i="30" a="1"/>
  <c r="C1524" i="30" s="1"/>
  <c r="C1530" i="30" a="1"/>
  <c r="C1530" i="30" s="1"/>
  <c r="C1536" i="30" a="1"/>
  <c r="C1536" i="30" s="1"/>
  <c r="C1548" i="30" a="1"/>
  <c r="C1548" i="30" s="1"/>
  <c r="C1560" i="30" a="1"/>
  <c r="C1560" i="30" s="1"/>
  <c r="C1570" i="30" a="1"/>
  <c r="C1570" i="30" s="1"/>
  <c r="C1576" i="30" a="1"/>
  <c r="C1576" i="30" s="1"/>
  <c r="C1583" i="30" a="1"/>
  <c r="C1583" i="30" s="1"/>
  <c r="C1590" i="30" a="1"/>
  <c r="C1590" i="30" s="1"/>
  <c r="C1597" i="30" a="1"/>
  <c r="C1597" i="30" s="1"/>
  <c r="C1604" i="30" a="1"/>
  <c r="C1604" i="30" s="1"/>
  <c r="C1610" i="30" a="1"/>
  <c r="C1610" i="30" s="1"/>
  <c r="C1617" i="30" a="1"/>
  <c r="C1617" i="30" s="1"/>
  <c r="C1623" i="30" a="1"/>
  <c r="C1623" i="30" s="1"/>
  <c r="C1630" i="30" a="1"/>
  <c r="C1630" i="30" s="1"/>
  <c r="C1636" i="30" a="1"/>
  <c r="C1636" i="30" s="1"/>
  <c r="C1642" i="30" a="1"/>
  <c r="C1642" i="30" s="1"/>
  <c r="C1654" i="30" a="1"/>
  <c r="C1654" i="30" s="1"/>
  <c r="C1660" i="30" a="1"/>
  <c r="C1660" i="30" s="1"/>
  <c r="C1666" i="30" a="1"/>
  <c r="C1666" i="30" s="1"/>
  <c r="C1674" i="30" a="1"/>
  <c r="C1674" i="30" s="1"/>
  <c r="C1680" i="30" a="1"/>
  <c r="C1680" i="30" s="1"/>
  <c r="C1688" i="30" a="1"/>
  <c r="C1688" i="30" s="1"/>
  <c r="C1694" i="30" a="1"/>
  <c r="C1694" i="30" s="1"/>
  <c r="C1700" i="30" a="1"/>
  <c r="C1700" i="30" s="1"/>
  <c r="C1711" i="30" a="1"/>
  <c r="C1711" i="30" s="1"/>
  <c r="C1717" i="30" a="1"/>
  <c r="C1717" i="30" s="1"/>
  <c r="C1723" i="30" a="1"/>
  <c r="C1723" i="30" s="1"/>
  <c r="C1753" i="30" a="1"/>
  <c r="C1753" i="30" s="1"/>
  <c r="C1760" i="30" a="1"/>
  <c r="C1760" i="30" s="1"/>
  <c r="C1766" i="30" a="1"/>
  <c r="C1766" i="30" s="1"/>
  <c r="C1771" i="30" a="1"/>
  <c r="C1771" i="30" s="1"/>
  <c r="C1790" i="30" a="1"/>
  <c r="C1790" i="30" s="1"/>
  <c r="C1795" i="30" a="1"/>
  <c r="C1795" i="30" s="1"/>
  <c r="C1801" i="30" a="1"/>
  <c r="C1801" i="30" s="1"/>
  <c r="C1806" i="30" a="1"/>
  <c r="C1806" i="30" s="1"/>
  <c r="C1812" i="30" a="1"/>
  <c r="C1812" i="30" s="1"/>
  <c r="C1818" i="30" a="1"/>
  <c r="C1818" i="30" s="1"/>
  <c r="C1830" i="30" a="1"/>
  <c r="C1830" i="30" s="1"/>
  <c r="C1835" i="30" a="1"/>
  <c r="C1835" i="30" s="1"/>
  <c r="C1841" i="30" a="1"/>
  <c r="C1841" i="30" s="1"/>
  <c r="C1852" i="30" a="1"/>
  <c r="C1852" i="30" s="1"/>
  <c r="C1858" i="30" a="1"/>
  <c r="C1858" i="30" s="1"/>
  <c r="C1345" i="30" a="1"/>
  <c r="C1345" i="30" s="1"/>
  <c r="C1392" i="30" a="1"/>
  <c r="C1392" i="30" s="1"/>
  <c r="C1410" i="30" a="1"/>
  <c r="C1410" i="30" s="1"/>
  <c r="C1417" i="30" a="1"/>
  <c r="C1417" i="30" s="1"/>
  <c r="C1425" i="30" a="1"/>
  <c r="C1425" i="30" s="1"/>
  <c r="C1432" i="30" a="1"/>
  <c r="C1432" i="30" s="1"/>
  <c r="C1437" i="30" a="1"/>
  <c r="C1437" i="30" s="1"/>
  <c r="C1444" i="30" a="1"/>
  <c r="C1444" i="30" s="1"/>
  <c r="C1449" i="30" a="1"/>
  <c r="C1449" i="30" s="1"/>
  <c r="C1456" i="30" a="1"/>
  <c r="C1456" i="30" s="1"/>
  <c r="C1468" i="30" a="1"/>
  <c r="C1468" i="30" s="1"/>
  <c r="C1475" i="30" a="1"/>
  <c r="C1475" i="30" s="1"/>
  <c r="C1494" i="30" a="1"/>
  <c r="C1494" i="30" s="1"/>
  <c r="C1506" i="30" a="1"/>
  <c r="C1506" i="30" s="1"/>
  <c r="C1512" i="30" a="1"/>
  <c r="C1512" i="30" s="1"/>
  <c r="C1519" i="30" a="1"/>
  <c r="C1519" i="30" s="1"/>
  <c r="C1525" i="30" a="1"/>
  <c r="C1525" i="30" s="1"/>
  <c r="C1531" i="30" a="1"/>
  <c r="C1531" i="30" s="1"/>
  <c r="C1537" i="30" a="1"/>
  <c r="C1537" i="30" s="1"/>
  <c r="C1543" i="30" a="1"/>
  <c r="C1543" i="30" s="1"/>
  <c r="C1549" i="30" a="1"/>
  <c r="C1549" i="30" s="1"/>
  <c r="C1555" i="30" a="1"/>
  <c r="C1555" i="30" s="1"/>
  <c r="C1565" i="30" a="1"/>
  <c r="C1565" i="30" s="1"/>
  <c r="C1571" i="30" a="1"/>
  <c r="C1571" i="30" s="1"/>
  <c r="C1577" i="30" a="1"/>
  <c r="C1577" i="30" s="1"/>
  <c r="C1584" i="30" a="1"/>
  <c r="C1584" i="30" s="1"/>
  <c r="C1611" i="30" a="1"/>
  <c r="C1611" i="30" s="1"/>
  <c r="C1618" i="30" a="1"/>
  <c r="C1618" i="30" s="1"/>
  <c r="C1624" i="30" a="1"/>
  <c r="C1624" i="30" s="1"/>
  <c r="C1631" i="30" a="1"/>
  <c r="C1631" i="30" s="1"/>
  <c r="C1643" i="30" a="1"/>
  <c r="C1643" i="30" s="1"/>
  <c r="C1649" i="30" a="1"/>
  <c r="C1649" i="30" s="1"/>
  <c r="C1667" i="30" a="1"/>
  <c r="C1667" i="30" s="1"/>
  <c r="C1675" i="30" a="1"/>
  <c r="C1675" i="30" s="1"/>
  <c r="C1681" i="30" a="1"/>
  <c r="C1681" i="30" s="1"/>
  <c r="C1695" i="30" a="1"/>
  <c r="C1695" i="30" s="1"/>
  <c r="C1706" i="30" a="1"/>
  <c r="C1706" i="30" s="1"/>
  <c r="C1712" i="30" a="1"/>
  <c r="C1712" i="30" s="1"/>
  <c r="C1718" i="30" a="1"/>
  <c r="C1718" i="30" s="1"/>
  <c r="C1724" i="30" a="1"/>
  <c r="C1724" i="30" s="1"/>
  <c r="C1730" i="30" a="1"/>
  <c r="C1730" i="30" s="1"/>
  <c r="C1737" i="30" a="1"/>
  <c r="C1737" i="30" s="1"/>
  <c r="C1742" i="30" a="1"/>
  <c r="C1742" i="30" s="1"/>
  <c r="C1747" i="30" a="1"/>
  <c r="C1747" i="30" s="1"/>
  <c r="C1754" i="30" a="1"/>
  <c r="C1754" i="30" s="1"/>
  <c r="C1767" i="30" a="1"/>
  <c r="C1767" i="30" s="1"/>
  <c r="C1772" i="30" a="1"/>
  <c r="C1772" i="30" s="1"/>
  <c r="C1778" i="30" a="1"/>
  <c r="C1778" i="30" s="1"/>
  <c r="C1785" i="30" a="1"/>
  <c r="C1785" i="30" s="1"/>
  <c r="C1791" i="30" a="1"/>
  <c r="C1791" i="30" s="1"/>
  <c r="C1796" i="30" a="1"/>
  <c r="C1796" i="30" s="1"/>
  <c r="C1807" i="30" a="1"/>
  <c r="C1807" i="30" s="1"/>
  <c r="C1813" i="30" a="1"/>
  <c r="C1813" i="30" s="1"/>
  <c r="C1825" i="30" a="1"/>
  <c r="C1825" i="30" s="1"/>
  <c r="C1831" i="30" a="1"/>
  <c r="C1831" i="30" s="1"/>
  <c r="C1836" i="30" a="1"/>
  <c r="C1836" i="30" s="1"/>
  <c r="C1847" i="30" a="1"/>
  <c r="C1847" i="30" s="1"/>
  <c r="C1351" i="30" a="1"/>
  <c r="C1351" i="30" s="1"/>
  <c r="C1395" i="30" a="1"/>
  <c r="C1395" i="30" s="1"/>
  <c r="C1412" i="30" a="1"/>
  <c r="C1412" i="30" s="1"/>
  <c r="C1418" i="30" a="1"/>
  <c r="C1418" i="30" s="1"/>
  <c r="C1426" i="30" a="1"/>
  <c r="C1426" i="30" s="1"/>
  <c r="C1438" i="30" a="1"/>
  <c r="C1438" i="30" s="1"/>
  <c r="C1450" i="30" a="1"/>
  <c r="C1450" i="30" s="1"/>
  <c r="C1457" i="30" a="1"/>
  <c r="C1457" i="30" s="1"/>
  <c r="C1463" i="30" a="1"/>
  <c r="C1463" i="30" s="1"/>
  <c r="C1469" i="30" a="1"/>
  <c r="C1469" i="30" s="1"/>
  <c r="C1476" i="30" a="1"/>
  <c r="C1476" i="30" s="1"/>
  <c r="C1481" i="30" a="1"/>
  <c r="C1481" i="30" s="1"/>
  <c r="C1488" i="30" a="1"/>
  <c r="C1488" i="30" s="1"/>
  <c r="C1500" i="30" a="1"/>
  <c r="C1500" i="30" s="1"/>
  <c r="C1507" i="30" a="1"/>
  <c r="C1507" i="30" s="1"/>
  <c r="C1526" i="30" a="1"/>
  <c r="C1526" i="30" s="1"/>
  <c r="C1538" i="30" a="1"/>
  <c r="C1538" i="30" s="1"/>
  <c r="C1544" i="30" a="1"/>
  <c r="C1544" i="30" s="1"/>
  <c r="C1550" i="30" a="1"/>
  <c r="C1550" i="30" s="1"/>
  <c r="C1556" i="30" a="1"/>
  <c r="C1556" i="30" s="1"/>
  <c r="C1561" i="30" a="1"/>
  <c r="C1561" i="30" s="1"/>
  <c r="C1572" i="30" a="1"/>
  <c r="C1572" i="30" s="1"/>
  <c r="C1578" i="30" a="1"/>
  <c r="C1578" i="30" s="1"/>
  <c r="C1585" i="30" a="1"/>
  <c r="C1585" i="30" s="1"/>
  <c r="C1591" i="30" a="1"/>
  <c r="C1591" i="30" s="1"/>
  <c r="C1598" i="30" a="1"/>
  <c r="C1598" i="30" s="1"/>
  <c r="C1605" i="30" a="1"/>
  <c r="C1605" i="30" s="1"/>
  <c r="C1612" i="30" a="1"/>
  <c r="C1612" i="30" s="1"/>
  <c r="C1619" i="30" a="1"/>
  <c r="C1619" i="30" s="1"/>
  <c r="C1625" i="30" a="1"/>
  <c r="C1625" i="30" s="1"/>
  <c r="C1632" i="30" a="1"/>
  <c r="C1632" i="30" s="1"/>
  <c r="C1637" i="30" a="1"/>
  <c r="C1637" i="30" s="1"/>
  <c r="C1644" i="30" a="1"/>
  <c r="C1644" i="30" s="1"/>
  <c r="C1650" i="30" a="1"/>
  <c r="C1650" i="30" s="1"/>
  <c r="C1655" i="30" a="1"/>
  <c r="C1655" i="30" s="1"/>
  <c r="C1661" i="30" a="1"/>
  <c r="C1661" i="30" s="1"/>
  <c r="C1668" i="30" a="1"/>
  <c r="C1668" i="30" s="1"/>
  <c r="C1676" i="30" a="1"/>
  <c r="C1676" i="30" s="1"/>
  <c r="C1682" i="30" a="1"/>
  <c r="C1682" i="30" s="1"/>
  <c r="C1689" i="30" a="1"/>
  <c r="C1689" i="30" s="1"/>
  <c r="C1696" i="30" a="1"/>
  <c r="C1696" i="30" s="1"/>
  <c r="C1701" i="30" a="1"/>
  <c r="C1701" i="30" s="1"/>
  <c r="C1713" i="30" a="1"/>
  <c r="C1713" i="30" s="1"/>
  <c r="C1719" i="30" a="1"/>
  <c r="C1719" i="30" s="1"/>
  <c r="C1725" i="30" a="1"/>
  <c r="C1725" i="30" s="1"/>
  <c r="C1731" i="30" a="1"/>
  <c r="C1731" i="30" s="1"/>
  <c r="C1743" i="30" a="1"/>
  <c r="C1743" i="30" s="1"/>
  <c r="C1748" i="30" a="1"/>
  <c r="C1748" i="30" s="1"/>
  <c r="C1761" i="30" a="1"/>
  <c r="C1761" i="30" s="1"/>
  <c r="C1768" i="30" a="1"/>
  <c r="C1768" i="30" s="1"/>
  <c r="C1773" i="30" a="1"/>
  <c r="C1773" i="30" s="1"/>
  <c r="C1779" i="30" a="1"/>
  <c r="C1779" i="30" s="1"/>
  <c r="C1792" i="30" a="1"/>
  <c r="C1792" i="30" s="1"/>
  <c r="C1802" i="30" a="1"/>
  <c r="C1802" i="30" s="1"/>
  <c r="C1808" i="30" a="1"/>
  <c r="C1808" i="30" s="1"/>
  <c r="C1814" i="30" a="1"/>
  <c r="C1814" i="30" s="1"/>
  <c r="C1819" i="30" a="1"/>
  <c r="C1819" i="30" s="1"/>
  <c r="C1832" i="30" a="1"/>
  <c r="C1832" i="30" s="1"/>
  <c r="C1357" i="30" a="1"/>
  <c r="C1357" i="30" s="1"/>
  <c r="C1398" i="30" a="1"/>
  <c r="C1398" i="30" s="1"/>
  <c r="C1419" i="30" a="1"/>
  <c r="C1419" i="30" s="1"/>
  <c r="C1433" i="30" a="1"/>
  <c r="C1433" i="30" s="1"/>
  <c r="C1439" i="30" a="1"/>
  <c r="C1439" i="30" s="1"/>
  <c r="C1445" i="30" a="1"/>
  <c r="C1445" i="30" s="1"/>
  <c r="C1451" i="30" a="1"/>
  <c r="C1451" i="30" s="1"/>
  <c r="C1458" i="30" a="1"/>
  <c r="C1458" i="30" s="1"/>
  <c r="C1464" i="30" a="1"/>
  <c r="C1464" i="30" s="1"/>
  <c r="C1470" i="30" a="1"/>
  <c r="C1470" i="30" s="1"/>
  <c r="C1482" i="30" a="1"/>
  <c r="C1482" i="30" s="1"/>
  <c r="C1489" i="30" a="1"/>
  <c r="C1489" i="30" s="1"/>
  <c r="C1495" i="30" a="1"/>
  <c r="C1495" i="30" s="1"/>
  <c r="C1501" i="30" a="1"/>
  <c r="C1501" i="30" s="1"/>
  <c r="C1508" i="30" a="1"/>
  <c r="C1508" i="30" s="1"/>
  <c r="C1513" i="30" a="1"/>
  <c r="C1513" i="30" s="1"/>
  <c r="C1520" i="30" a="1"/>
  <c r="C1520" i="30" s="1"/>
  <c r="C1532" i="30" a="1"/>
  <c r="C1532" i="30" s="1"/>
  <c r="C1539" i="30" a="1"/>
  <c r="C1539" i="30" s="1"/>
  <c r="C1551" i="30" a="1"/>
  <c r="C1551" i="30" s="1"/>
  <c r="C1566" i="30" a="1"/>
  <c r="C1566" i="30" s="1"/>
  <c r="C1579" i="30" a="1"/>
  <c r="C1579" i="30" s="1"/>
  <c r="C1586" i="30" a="1"/>
  <c r="C1586" i="30" s="1"/>
  <c r="C1592" i="30" a="1"/>
  <c r="C1592" i="30" s="1"/>
  <c r="C1599" i="30" a="1"/>
  <c r="C1599" i="30" s="1"/>
  <c r="C1606" i="30" a="1"/>
  <c r="C1606" i="30" s="1"/>
  <c r="C1613" i="30" a="1"/>
  <c r="C1613" i="30" s="1"/>
  <c r="C1620" i="30" a="1"/>
  <c r="C1620" i="30" s="1"/>
  <c r="C1626" i="30" a="1"/>
  <c r="C1626" i="30" s="1"/>
  <c r="C1638" i="30" a="1"/>
  <c r="C1638" i="30" s="1"/>
  <c r="C1645" i="30" a="1"/>
  <c r="C1645" i="30" s="1"/>
  <c r="C1656" i="30" a="1"/>
  <c r="C1656" i="30" s="1"/>
  <c r="C1662" i="30" a="1"/>
  <c r="C1662" i="30" s="1"/>
  <c r="C1669" i="30" a="1"/>
  <c r="C1669" i="30" s="1"/>
  <c r="C1683" i="30" a="1"/>
  <c r="C1683" i="30" s="1"/>
  <c r="C1690" i="30" a="1"/>
  <c r="C1690" i="30" s="1"/>
  <c r="C1697" i="30" a="1"/>
  <c r="C1697" i="30" s="1"/>
  <c r="C1702" i="30" a="1"/>
  <c r="C1702" i="30" s="1"/>
  <c r="C1707" i="30" a="1"/>
  <c r="C1707" i="30" s="1"/>
  <c r="C1720" i="30" a="1"/>
  <c r="C1720" i="30" s="1"/>
  <c r="C1726" i="30" a="1"/>
  <c r="C1726" i="30" s="1"/>
  <c r="C1732" i="30" a="1"/>
  <c r="C1732" i="30" s="1"/>
  <c r="C1738" i="30" a="1"/>
  <c r="C1738" i="30" s="1"/>
  <c r="C1744" i="30" a="1"/>
  <c r="C1744" i="30" s="1"/>
  <c r="C1749" i="30" a="1"/>
  <c r="C1749" i="30" s="1"/>
  <c r="C1755" i="30" a="1"/>
  <c r="C1755" i="30" s="1"/>
  <c r="C1774" i="30" a="1"/>
  <c r="C1774" i="30" s="1"/>
  <c r="C1780" i="30" a="1"/>
  <c r="C1780" i="30" s="1"/>
  <c r="C1786" i="30" a="1"/>
  <c r="C1786" i="30" s="1"/>
  <c r="C1797" i="30" a="1"/>
  <c r="C1797" i="30" s="1"/>
  <c r="C1809" i="30" a="1"/>
  <c r="C1809" i="30" s="1"/>
  <c r="C1820" i="30" a="1"/>
  <c r="C1820" i="30" s="1"/>
  <c r="C1826" i="30" a="1"/>
  <c r="C1826" i="30" s="1"/>
  <c r="C1855" i="30" a="1"/>
  <c r="C1855" i="30" s="1"/>
  <c r="C1866" i="30" a="1"/>
  <c r="C1866" i="30" s="1"/>
  <c r="C1873" i="30" a="1"/>
  <c r="C1873" i="30" s="1"/>
  <c r="C1839" i="30" a="1"/>
  <c r="C1839" i="30" s="1"/>
  <c r="C1853" i="30" a="1"/>
  <c r="C1853" i="30" s="1"/>
  <c r="C1872" i="30" a="1"/>
  <c r="C1872" i="30" s="1"/>
  <c r="C1879" i="30" a="1"/>
  <c r="C1879" i="30" s="1"/>
  <c r="C1886" i="30" a="1"/>
  <c r="C1886" i="30" s="1"/>
  <c r="C1893" i="30" a="1"/>
  <c r="C1893" i="30" s="1"/>
  <c r="C1900" i="30" a="1"/>
  <c r="C1900" i="30" s="1"/>
  <c r="C1907" i="30" a="1"/>
  <c r="C1907" i="30" s="1"/>
  <c r="C1914" i="30" a="1"/>
  <c r="C1914" i="30" s="1"/>
  <c r="C1921" i="30" a="1"/>
  <c r="C1921" i="30" s="1"/>
  <c r="C1928" i="30" a="1"/>
  <c r="C1928" i="30" s="1"/>
  <c r="C1940" i="30" a="1"/>
  <c r="C1940" i="30" s="1"/>
  <c r="C1947" i="30" a="1"/>
  <c r="C1947" i="30" s="1"/>
  <c r="C1966" i="30" a="1"/>
  <c r="C1966" i="30" s="1"/>
  <c r="C1973" i="30" a="1"/>
  <c r="C1973" i="30" s="1"/>
  <c r="C1980" i="30" a="1"/>
  <c r="C1980" i="30" s="1"/>
  <c r="C1986" i="30" a="1"/>
  <c r="C1986" i="30" s="1"/>
  <c r="C1993" i="30" a="1"/>
  <c r="C1993" i="30" s="1"/>
  <c r="C2000" i="30" a="1"/>
  <c r="C2000" i="30" s="1"/>
  <c r="C2006" i="30" a="1"/>
  <c r="C2006" i="30" s="1"/>
  <c r="C2013" i="30" a="1"/>
  <c r="C2013" i="30" s="1"/>
  <c r="C2019" i="30" a="1"/>
  <c r="C2019" i="30" s="1"/>
  <c r="C2031" i="30" a="1"/>
  <c r="C2031" i="30" s="1"/>
  <c r="C2037" i="30" a="1"/>
  <c r="C2037" i="30" s="1"/>
  <c r="C2043" i="30" a="1"/>
  <c r="C2043" i="30" s="1"/>
  <c r="C2048" i="30" a="1"/>
  <c r="C2048" i="30" s="1"/>
  <c r="C2059" i="30" a="1"/>
  <c r="C2059" i="30" s="1"/>
  <c r="C2065" i="30" a="1"/>
  <c r="C2065" i="30" s="1"/>
  <c r="C2070" i="30" a="1"/>
  <c r="C2070" i="30" s="1"/>
  <c r="C2083" i="30" a="1"/>
  <c r="C2083" i="30" s="1"/>
  <c r="C2088" i="30" a="1"/>
  <c r="C2088" i="30" s="1"/>
  <c r="C2094" i="30" a="1"/>
  <c r="C2094" i="30" s="1"/>
  <c r="C2100" i="30" a="1"/>
  <c r="C2100" i="30" s="1"/>
  <c r="C2111" i="30" a="1"/>
  <c r="C2111" i="30" s="1"/>
  <c r="C2117" i="30" a="1"/>
  <c r="C2117" i="30" s="1"/>
  <c r="C2123" i="30" a="1"/>
  <c r="C2123" i="30" s="1"/>
  <c r="C2128" i="30" a="1"/>
  <c r="C2128" i="30" s="1"/>
  <c r="C2134" i="30" a="1"/>
  <c r="C2134" i="30" s="1"/>
  <c r="C2146" i="30" a="1"/>
  <c r="C2146" i="30" s="1"/>
  <c r="C2151" i="30" a="1"/>
  <c r="C2151" i="30" s="1"/>
  <c r="C2164" i="30" a="1"/>
  <c r="C2164" i="30" s="1"/>
  <c r="C2169" i="30" a="1"/>
  <c r="C2169" i="30" s="1"/>
  <c r="C2181" i="30" a="1"/>
  <c r="C2181" i="30" s="1"/>
  <c r="C2187" i="30" a="1"/>
  <c r="C2187" i="30" s="1"/>
  <c r="C2192" i="30" a="1"/>
  <c r="C2192" i="30" s="1"/>
  <c r="C2198" i="30" a="1"/>
  <c r="C2198" i="30" s="1"/>
  <c r="C2210" i="30" a="1"/>
  <c r="C2210" i="30" s="1"/>
  <c r="C2215" i="30" a="1"/>
  <c r="C2215" i="30" s="1"/>
  <c r="C2228" i="30" a="1"/>
  <c r="C2228" i="30" s="1"/>
  <c r="C2233" i="30" a="1"/>
  <c r="C2233" i="30" s="1"/>
  <c r="C2245" i="30" a="1"/>
  <c r="C2245" i="30" s="1"/>
  <c r="C2251" i="30" a="1"/>
  <c r="C2251" i="30" s="1"/>
  <c r="C2256" i="30" a="1"/>
  <c r="C2256" i="30" s="1"/>
  <c r="C2262" i="30" a="1"/>
  <c r="C2262" i="30" s="1"/>
  <c r="C2273" i="30" a="1"/>
  <c r="C2273" i="30" s="1"/>
  <c r="C2290" i="30" a="1"/>
  <c r="C2290" i="30" s="1"/>
  <c r="C2301" i="30" a="1"/>
  <c r="C2301" i="30" s="1"/>
  <c r="C2306" i="30" a="1"/>
  <c r="C2306" i="30" s="1"/>
  <c r="C2311" i="30" a="1"/>
  <c r="C2311" i="30" s="1"/>
  <c r="C2317" i="30" a="1"/>
  <c r="C2317" i="30" s="1"/>
  <c r="C2327" i="30" a="1"/>
  <c r="C2327" i="30" s="1"/>
  <c r="C2339" i="30" a="1"/>
  <c r="C2339" i="30" s="1"/>
  <c r="C1854" i="30" a="1"/>
  <c r="C1854" i="30" s="1"/>
  <c r="C1865" i="30" a="1"/>
  <c r="C1865" i="30" s="1"/>
  <c r="C1880" i="30" a="1"/>
  <c r="C1880" i="30" s="1"/>
  <c r="C1888" i="30" a="1"/>
  <c r="C1888" i="30" s="1"/>
  <c r="C1894" i="30" a="1"/>
  <c r="C1894" i="30" s="1"/>
  <c r="C1908" i="30" a="1"/>
  <c r="C1908" i="30" s="1"/>
  <c r="C1915" i="30" a="1"/>
  <c r="C1915" i="30" s="1"/>
  <c r="C1929" i="30" a="1"/>
  <c r="C1929" i="30" s="1"/>
  <c r="C1934" i="30" a="1"/>
  <c r="C1934" i="30" s="1"/>
  <c r="C1941" i="30" a="1"/>
  <c r="C1941" i="30" s="1"/>
  <c r="C1948" i="30" a="1"/>
  <c r="C1948" i="30" s="1"/>
  <c r="C1954" i="30" a="1"/>
  <c r="C1954" i="30" s="1"/>
  <c r="C1961" i="30" a="1"/>
  <c r="C1961" i="30" s="1"/>
  <c r="C1987" i="30" a="1"/>
  <c r="C1987" i="30" s="1"/>
  <c r="C1994" i="30" a="1"/>
  <c r="C1994" i="30" s="1"/>
  <c r="C2001" i="30" a="1"/>
  <c r="C2001" i="30" s="1"/>
  <c r="C2007" i="30" a="1"/>
  <c r="C2007" i="30" s="1"/>
  <c r="C2014" i="30" a="1"/>
  <c r="C2014" i="30" s="1"/>
  <c r="C2020" i="30" a="1"/>
  <c r="C2020" i="30" s="1"/>
  <c r="C2026" i="30" a="1"/>
  <c r="C2026" i="30" s="1"/>
  <c r="C2032" i="30" a="1"/>
  <c r="C2032" i="30" s="1"/>
  <c r="C2044" i="30" a="1"/>
  <c r="C2044" i="30" s="1"/>
  <c r="C2054" i="30" a="1"/>
  <c r="C2054" i="30" s="1"/>
  <c r="C2060" i="30" a="1"/>
  <c r="C2060" i="30" s="1"/>
  <c r="C2066" i="30" a="1"/>
  <c r="C2066" i="30" s="1"/>
  <c r="C2077" i="30" a="1"/>
  <c r="C2077" i="30" s="1"/>
  <c r="C2084" i="30" a="1"/>
  <c r="C2084" i="30" s="1"/>
  <c r="C2089" i="30" a="1"/>
  <c r="C2089" i="30" s="1"/>
  <c r="C2101" i="30" a="1"/>
  <c r="C2101" i="30" s="1"/>
  <c r="C2106" i="30" a="1"/>
  <c r="C2106" i="30" s="1"/>
  <c r="C2112" i="30" a="1"/>
  <c r="C2112" i="30" s="1"/>
  <c r="C2124" i="30" a="1"/>
  <c r="C2124" i="30" s="1"/>
  <c r="C2129" i="30" a="1"/>
  <c r="C2129" i="30" s="1"/>
  <c r="C2141" i="30" a="1"/>
  <c r="C2141" i="30" s="1"/>
  <c r="C2147" i="30" a="1"/>
  <c r="C2147" i="30" s="1"/>
  <c r="C2152" i="30" a="1"/>
  <c r="C2152" i="30" s="1"/>
  <c r="C2158" i="30" a="1"/>
  <c r="C2158" i="30" s="1"/>
  <c r="C2170" i="30" a="1"/>
  <c r="C2170" i="30" s="1"/>
  <c r="C2175" i="30" a="1"/>
  <c r="C2175" i="30" s="1"/>
  <c r="C2188" i="30" a="1"/>
  <c r="C2188" i="30" s="1"/>
  <c r="C2193" i="30" a="1"/>
  <c r="C2193" i="30" s="1"/>
  <c r="C2205" i="30" a="1"/>
  <c r="C2205" i="30" s="1"/>
  <c r="C2211" i="30" a="1"/>
  <c r="C2211" i="30" s="1"/>
  <c r="C2216" i="30" a="1"/>
  <c r="C2216" i="30" s="1"/>
  <c r="C2222" i="30" a="1"/>
  <c r="C2222" i="30" s="1"/>
  <c r="C2234" i="30" a="1"/>
  <c r="C2234" i="30" s="1"/>
  <c r="C2239" i="30" a="1"/>
  <c r="C2239" i="30" s="1"/>
  <c r="C2252" i="30" a="1"/>
  <c r="C2252" i="30" s="1"/>
  <c r="C2257" i="30" a="1"/>
  <c r="C2257" i="30" s="1"/>
  <c r="C2269" i="30" a="1"/>
  <c r="C2269" i="30" s="1"/>
  <c r="C2274" i="30" a="1"/>
  <c r="C2274" i="30" s="1"/>
  <c r="C2279" i="30" a="1"/>
  <c r="C2279" i="30" s="1"/>
  <c r="C2285" i="30" a="1"/>
  <c r="C2285" i="30" s="1"/>
  <c r="C2295" i="30" a="1"/>
  <c r="C2295" i="30" s="1"/>
  <c r="C2307" i="30" a="1"/>
  <c r="C2307" i="30" s="1"/>
  <c r="C2312" i="30" a="1"/>
  <c r="C2312" i="30" s="1"/>
  <c r="C2323" i="30" a="1"/>
  <c r="C2323" i="30" s="1"/>
  <c r="C2328" i="30" a="1"/>
  <c r="C2328" i="30" s="1"/>
  <c r="C2334" i="30" a="1"/>
  <c r="C2334" i="30" s="1"/>
  <c r="C2340" i="30" a="1"/>
  <c r="C2340" i="30" s="1"/>
  <c r="C2345" i="30" a="1"/>
  <c r="C2345" i="30" s="1"/>
  <c r="C1842" i="30" a="1"/>
  <c r="C1842" i="30" s="1"/>
  <c r="C1874" i="30" a="1"/>
  <c r="C1874" i="30" s="1"/>
  <c r="C1881" i="30" a="1"/>
  <c r="C1881" i="30" s="1"/>
  <c r="C1895" i="30" a="1"/>
  <c r="C1895" i="30" s="1"/>
  <c r="C1901" i="30" a="1"/>
  <c r="C1901" i="30" s="1"/>
  <c r="C1909" i="30" a="1"/>
  <c r="C1909" i="30" s="1"/>
  <c r="C1916" i="30" a="1"/>
  <c r="C1916" i="30" s="1"/>
  <c r="C1922" i="30" a="1"/>
  <c r="C1922" i="30" s="1"/>
  <c r="C1935" i="30" a="1"/>
  <c r="C1935" i="30" s="1"/>
  <c r="C1942" i="30" a="1"/>
  <c r="C1942" i="30" s="1"/>
  <c r="C1949" i="30" a="1"/>
  <c r="C1949" i="30" s="1"/>
  <c r="C1955" i="30" a="1"/>
  <c r="C1955" i="30" s="1"/>
  <c r="C1967" i="30" a="1"/>
  <c r="C1967" i="30" s="1"/>
  <c r="C1974" i="30" a="1"/>
  <c r="C1974" i="30" s="1"/>
  <c r="C1981" i="30" a="1"/>
  <c r="C1981" i="30" s="1"/>
  <c r="C1988" i="30" a="1"/>
  <c r="C1988" i="30" s="1"/>
  <c r="C1995" i="30" a="1"/>
  <c r="C1995" i="30" s="1"/>
  <c r="C2002" i="30" a="1"/>
  <c r="C2002" i="30" s="1"/>
  <c r="C2008" i="30" a="1"/>
  <c r="C2008" i="30" s="1"/>
  <c r="C2021" i="30" a="1"/>
  <c r="C2021" i="30" s="1"/>
  <c r="C2027" i="30" a="1"/>
  <c r="C2027" i="30" s="1"/>
  <c r="C2033" i="30" a="1"/>
  <c r="C2033" i="30" s="1"/>
  <c r="C2038" i="30" a="1"/>
  <c r="C2038" i="30" s="1"/>
  <c r="C2049" i="30" a="1"/>
  <c r="C2049" i="30" s="1"/>
  <c r="C2071" i="30" a="1"/>
  <c r="C2071" i="30" s="1"/>
  <c r="C2078" i="30" a="1"/>
  <c r="C2078" i="30" s="1"/>
  <c r="C2090" i="30" a="1"/>
  <c r="C2090" i="30" s="1"/>
  <c r="C2095" i="30" a="1"/>
  <c r="C2095" i="30" s="1"/>
  <c r="C2107" i="30" a="1"/>
  <c r="C2107" i="30" s="1"/>
  <c r="C2113" i="30" a="1"/>
  <c r="C2113" i="30" s="1"/>
  <c r="C2118" i="30" a="1"/>
  <c r="C2118" i="30" s="1"/>
  <c r="C2130" i="30" a="1"/>
  <c r="C2130" i="30" s="1"/>
  <c r="C2135" i="30" a="1"/>
  <c r="C2135" i="30" s="1"/>
  <c r="C2148" i="30" a="1"/>
  <c r="C2148" i="30" s="1"/>
  <c r="C2153" i="30" a="1"/>
  <c r="C2153" i="30" s="1"/>
  <c r="C2165" i="30" a="1"/>
  <c r="C2165" i="30" s="1"/>
  <c r="C2171" i="30" a="1"/>
  <c r="C2171" i="30" s="1"/>
  <c r="C2176" i="30" a="1"/>
  <c r="C2176" i="30" s="1"/>
  <c r="C2182" i="30" a="1"/>
  <c r="C2182" i="30" s="1"/>
  <c r="C2194" i="30" a="1"/>
  <c r="C2194" i="30" s="1"/>
  <c r="C2199" i="30" a="1"/>
  <c r="C2199" i="30" s="1"/>
  <c r="C2212" i="30" a="1"/>
  <c r="C2212" i="30" s="1"/>
  <c r="C2217" i="30" a="1"/>
  <c r="C2217" i="30" s="1"/>
  <c r="C2229" i="30" a="1"/>
  <c r="C2229" i="30" s="1"/>
  <c r="C2235" i="30" a="1"/>
  <c r="C2235" i="30" s="1"/>
  <c r="C2240" i="30" a="1"/>
  <c r="C2240" i="30" s="1"/>
  <c r="C2246" i="30" a="1"/>
  <c r="C2246" i="30" s="1"/>
  <c r="C2258" i="30" a="1"/>
  <c r="C2258" i="30" s="1"/>
  <c r="C2263" i="30" a="1"/>
  <c r="C2263" i="30" s="1"/>
  <c r="C2275" i="30" a="1"/>
  <c r="C2275" i="30" s="1"/>
  <c r="C2280" i="30" a="1"/>
  <c r="C2280" i="30" s="1"/>
  <c r="C2291" i="30" a="1"/>
  <c r="C2291" i="30" s="1"/>
  <c r="C2296" i="30" a="1"/>
  <c r="C2296" i="30" s="1"/>
  <c r="C2302" i="30" a="1"/>
  <c r="C2302" i="30" s="1"/>
  <c r="C2308" i="30" a="1"/>
  <c r="C2308" i="30" s="1"/>
  <c r="C2313" i="30" a="1"/>
  <c r="C2313" i="30" s="1"/>
  <c r="C2318" i="30" a="1"/>
  <c r="C2318" i="30" s="1"/>
  <c r="C2324" i="30" a="1"/>
  <c r="C2324" i="30" s="1"/>
  <c r="C2329" i="30" a="1"/>
  <c r="C2329" i="30" s="1"/>
  <c r="C2362" i="30" a="1"/>
  <c r="C2362" i="30" s="1"/>
  <c r="C2367" i="30" a="1"/>
  <c r="C2367" i="30" s="1"/>
  <c r="C2373" i="30" a="1"/>
  <c r="C2373" i="30" s="1"/>
  <c r="C1822" i="30" a="1"/>
  <c r="C1822" i="30" s="1"/>
  <c r="C1844" i="30" a="1"/>
  <c r="C1844" i="30" s="1"/>
  <c r="C1875" i="30" a="1"/>
  <c r="C1875" i="30" s="1"/>
  <c r="C1882" i="30" a="1"/>
  <c r="C1882" i="30" s="1"/>
  <c r="C1889" i="30" a="1"/>
  <c r="C1889" i="30" s="1"/>
  <c r="C1896" i="30" a="1"/>
  <c r="C1896" i="30" s="1"/>
  <c r="C1902" i="30" a="1"/>
  <c r="C1902" i="30" s="1"/>
  <c r="C1910" i="30" a="1"/>
  <c r="C1910" i="30" s="1"/>
  <c r="C1917" i="30" a="1"/>
  <c r="C1917" i="30" s="1"/>
  <c r="C1923" i="30" a="1"/>
  <c r="C1923" i="30" s="1"/>
  <c r="C1930" i="30" a="1"/>
  <c r="C1930" i="30" s="1"/>
  <c r="C1936" i="30" a="1"/>
  <c r="C1936" i="30" s="1"/>
  <c r="C1943" i="30" a="1"/>
  <c r="C1943" i="30" s="1"/>
  <c r="C1950" i="30" a="1"/>
  <c r="C1950" i="30" s="1"/>
  <c r="C1956" i="30" a="1"/>
  <c r="C1956" i="30" s="1"/>
  <c r="C1962" i="30" a="1"/>
  <c r="C1962" i="30" s="1"/>
  <c r="C1968" i="30" a="1"/>
  <c r="C1968" i="30" s="1"/>
  <c r="C1975" i="30" a="1"/>
  <c r="C1975" i="30" s="1"/>
  <c r="C1982" i="30" a="1"/>
  <c r="C1982" i="30" s="1"/>
  <c r="C1989" i="30" a="1"/>
  <c r="C1989" i="30" s="1"/>
  <c r="C1996" i="30" a="1"/>
  <c r="C1996" i="30" s="1"/>
  <c r="C2009" i="30" a="1"/>
  <c r="C2009" i="30" s="1"/>
  <c r="C2015" i="30" a="1"/>
  <c r="C2015" i="30" s="1"/>
  <c r="C2028" i="30" a="1"/>
  <c r="C2028" i="30" s="1"/>
  <c r="C2034" i="30" a="1"/>
  <c r="C2034" i="30" s="1"/>
  <c r="C2045" i="30" a="1"/>
  <c r="C2045" i="30" s="1"/>
  <c r="C2050" i="30" a="1"/>
  <c r="C2050" i="30" s="1"/>
  <c r="C2055" i="30" a="1"/>
  <c r="C2055" i="30" s="1"/>
  <c r="C2061" i="30" a="1"/>
  <c r="C2061" i="30" s="1"/>
  <c r="C2067" i="30" a="1"/>
  <c r="C2067" i="30" s="1"/>
  <c r="C2072" i="30" a="1"/>
  <c r="C2072" i="30" s="1"/>
  <c r="C2085" i="30" a="1"/>
  <c r="C2085" i="30" s="1"/>
  <c r="C2091" i="30" a="1"/>
  <c r="C2091" i="30" s="1"/>
  <c r="C2096" i="30" a="1"/>
  <c r="C2096" i="30" s="1"/>
  <c r="C2102" i="30" a="1"/>
  <c r="C2102" i="30" s="1"/>
  <c r="C2108" i="30" a="1"/>
  <c r="C2108" i="30" s="1"/>
  <c r="C2114" i="30" a="1"/>
  <c r="C2114" i="30" s="1"/>
  <c r="C2125" i="30" a="1"/>
  <c r="C2125" i="30" s="1"/>
  <c r="C2131" i="30" a="1"/>
  <c r="C2131" i="30" s="1"/>
  <c r="C2136" i="30" a="1"/>
  <c r="C2136" i="30" s="1"/>
  <c r="C2142" i="30" a="1"/>
  <c r="C2142" i="30" s="1"/>
  <c r="C2154" i="30" a="1"/>
  <c r="C2154" i="30" s="1"/>
  <c r="C2159" i="30" a="1"/>
  <c r="C2159" i="30" s="1"/>
  <c r="C2172" i="30" a="1"/>
  <c r="C2172" i="30" s="1"/>
  <c r="C2177" i="30" a="1"/>
  <c r="C2177" i="30" s="1"/>
  <c r="C2189" i="30" a="1"/>
  <c r="C2189" i="30" s="1"/>
  <c r="C2195" i="30" a="1"/>
  <c r="C2195" i="30" s="1"/>
  <c r="C2200" i="30" a="1"/>
  <c r="C2200" i="30" s="1"/>
  <c r="C2206" i="30" a="1"/>
  <c r="C2206" i="30" s="1"/>
  <c r="C2218" i="30" a="1"/>
  <c r="C2218" i="30" s="1"/>
  <c r="C2223" i="30" a="1"/>
  <c r="C2223" i="30" s="1"/>
  <c r="C2236" i="30" a="1"/>
  <c r="C2236" i="30" s="1"/>
  <c r="C2241" i="30" a="1"/>
  <c r="C2241" i="30" s="1"/>
  <c r="C2253" i="30" a="1"/>
  <c r="C2253" i="30" s="1"/>
  <c r="C2259" i="30" a="1"/>
  <c r="C2259" i="30" s="1"/>
  <c r="C2264" i="30" a="1"/>
  <c r="C2264" i="30" s="1"/>
  <c r="C2270" i="30" a="1"/>
  <c r="C2270" i="30" s="1"/>
  <c r="C2276" i="30" a="1"/>
  <c r="C2276" i="30" s="1"/>
  <c r="C2281" i="30" a="1"/>
  <c r="C2281" i="30" s="1"/>
  <c r="C2286" i="30" a="1"/>
  <c r="C2286" i="30" s="1"/>
  <c r="C2292" i="30" a="1"/>
  <c r="C2292" i="30" s="1"/>
  <c r="C1828" i="30" a="1"/>
  <c r="C1828" i="30" s="1"/>
  <c r="C1846" i="30" a="1"/>
  <c r="C1846" i="30" s="1"/>
  <c r="C1859" i="30" a="1"/>
  <c r="C1859" i="30" s="1"/>
  <c r="C1867" i="30" a="1"/>
  <c r="C1867" i="30" s="1"/>
  <c r="C1876" i="30" a="1"/>
  <c r="C1876" i="30" s="1"/>
  <c r="C1897" i="30" a="1"/>
  <c r="C1897" i="30" s="1"/>
  <c r="C1903" i="30" a="1"/>
  <c r="C1903" i="30" s="1"/>
  <c r="C1924" i="30" a="1"/>
  <c r="C1924" i="30" s="1"/>
  <c r="C1937" i="30" a="1"/>
  <c r="C1937" i="30" s="1"/>
  <c r="C1944" i="30" a="1"/>
  <c r="C1944" i="30" s="1"/>
  <c r="C1951" i="30" a="1"/>
  <c r="C1951" i="30" s="1"/>
  <c r="C1957" i="30" a="1"/>
  <c r="C1957" i="30" s="1"/>
  <c r="C1963" i="30" a="1"/>
  <c r="C1963" i="30" s="1"/>
  <c r="C1969" i="30" a="1"/>
  <c r="C1969" i="30" s="1"/>
  <c r="C1976" i="30" a="1"/>
  <c r="C1976" i="30" s="1"/>
  <c r="C2003" i="30" a="1"/>
  <c r="C2003" i="30" s="1"/>
  <c r="C2010" i="30" a="1"/>
  <c r="C2010" i="30" s="1"/>
  <c r="C2016" i="30" a="1"/>
  <c r="C2016" i="30" s="1"/>
  <c r="C2022" i="30" a="1"/>
  <c r="C2022" i="30" s="1"/>
  <c r="C2039" i="30" a="1"/>
  <c r="C2039" i="30" s="1"/>
  <c r="C2051" i="30" a="1"/>
  <c r="C2051" i="30" s="1"/>
  <c r="C2056" i="30" a="1"/>
  <c r="C2056" i="30" s="1"/>
  <c r="C2062" i="30" a="1"/>
  <c r="C2062" i="30" s="1"/>
  <c r="C2068" i="30" a="1"/>
  <c r="C2068" i="30" s="1"/>
  <c r="C2073" i="30" a="1"/>
  <c r="C2073" i="30" s="1"/>
  <c r="C2079" i="30" a="1"/>
  <c r="C2079" i="30" s="1"/>
  <c r="C2092" i="30" a="1"/>
  <c r="C2092" i="30" s="1"/>
  <c r="C2119" i="30" a="1"/>
  <c r="C2119" i="30" s="1"/>
  <c r="C2132" i="30" a="1"/>
  <c r="C2132" i="30" s="1"/>
  <c r="C2137" i="30" a="1"/>
  <c r="C2137" i="30" s="1"/>
  <c r="C2149" i="30" a="1"/>
  <c r="C2149" i="30" s="1"/>
  <c r="C2155" i="30" a="1"/>
  <c r="C2155" i="30" s="1"/>
  <c r="C2160" i="30" a="1"/>
  <c r="C2160" i="30" s="1"/>
  <c r="C2166" i="30" a="1"/>
  <c r="C2166" i="30" s="1"/>
  <c r="C2178" i="30" a="1"/>
  <c r="C2178" i="30" s="1"/>
  <c r="C2183" i="30" a="1"/>
  <c r="C2183" i="30" s="1"/>
  <c r="C2196" i="30" a="1"/>
  <c r="C2196" i="30" s="1"/>
  <c r="C2201" i="30" a="1"/>
  <c r="C2201" i="30" s="1"/>
  <c r="C2213" i="30" a="1"/>
  <c r="C2213" i="30" s="1"/>
  <c r="C2219" i="30" a="1"/>
  <c r="C2219" i="30" s="1"/>
  <c r="C2224" i="30" a="1"/>
  <c r="C2224" i="30" s="1"/>
  <c r="C2230" i="30" a="1"/>
  <c r="C2230" i="30" s="1"/>
  <c r="C2242" i="30" a="1"/>
  <c r="C2242" i="30" s="1"/>
  <c r="C2247" i="30" a="1"/>
  <c r="C2247" i="30" s="1"/>
  <c r="C2260" i="30" a="1"/>
  <c r="C2260" i="30" s="1"/>
  <c r="C2265" i="30" a="1"/>
  <c r="C2265" i="30" s="1"/>
  <c r="C2298" i="30" a="1"/>
  <c r="C2298" i="30" s="1"/>
  <c r="C2303" i="30" a="1"/>
  <c r="C2303" i="30" s="1"/>
  <c r="C2309" i="30" a="1"/>
  <c r="C2309" i="30" s="1"/>
  <c r="C2314" i="30" a="1"/>
  <c r="C2314" i="30" s="1"/>
  <c r="C2319" i="30" a="1"/>
  <c r="C2319" i="30" s="1"/>
  <c r="C2325" i="30" a="1"/>
  <c r="C2325" i="30" s="1"/>
  <c r="C2331" i="30" a="1"/>
  <c r="C2331" i="30" s="1"/>
  <c r="C2336" i="30" a="1"/>
  <c r="C2336" i="30" s="1"/>
  <c r="C2347" i="30" a="1"/>
  <c r="C2347" i="30" s="1"/>
  <c r="C2352" i="30" a="1"/>
  <c r="C2352" i="30" s="1"/>
  <c r="C2364" i="30" a="1"/>
  <c r="C2364" i="30" s="1"/>
  <c r="C2374" i="30" a="1"/>
  <c r="C2374" i="30" s="1"/>
  <c r="C2380" i="30" a="1"/>
  <c r="C2380" i="30" s="1"/>
  <c r="C2385" i="30" a="1"/>
  <c r="C2385" i="30" s="1"/>
  <c r="C1848" i="30" a="1"/>
  <c r="C1848" i="30" s="1"/>
  <c r="C1860" i="30" a="1"/>
  <c r="C1860" i="30" s="1"/>
  <c r="C1869" i="30" a="1"/>
  <c r="C1869" i="30" s="1"/>
  <c r="C1877" i="30" a="1"/>
  <c r="C1877" i="30" s="1"/>
  <c r="C1883" i="30" a="1"/>
  <c r="C1883" i="30" s="1"/>
  <c r="C1890" i="30" a="1"/>
  <c r="C1890" i="30" s="1"/>
  <c r="C1904" i="30" a="1"/>
  <c r="C1904" i="30" s="1"/>
  <c r="C1912" i="30" a="1"/>
  <c r="C1912" i="30" s="1"/>
  <c r="C1919" i="30" a="1"/>
  <c r="C1919" i="30" s="1"/>
  <c r="C1925" i="30" a="1"/>
  <c r="C1925" i="30" s="1"/>
  <c r="C1931" i="30" a="1"/>
  <c r="C1931" i="30" s="1"/>
  <c r="C1938" i="30" a="1"/>
  <c r="C1938" i="30" s="1"/>
  <c r="C1952" i="30" a="1"/>
  <c r="C1952" i="30" s="1"/>
  <c r="C1958" i="30" a="1"/>
  <c r="C1958" i="30" s="1"/>
  <c r="C1964" i="30" a="1"/>
  <c r="C1964" i="30" s="1"/>
  <c r="C1970" i="30" a="1"/>
  <c r="C1970" i="30" s="1"/>
  <c r="C1977" i="30" a="1"/>
  <c r="C1977" i="30" s="1"/>
  <c r="C1983" i="30" a="1"/>
  <c r="C1983" i="30" s="1"/>
  <c r="C1990" i="30" a="1"/>
  <c r="C1990" i="30" s="1"/>
  <c r="C1997" i="30" a="1"/>
  <c r="C1997" i="30" s="1"/>
  <c r="C2004" i="30" a="1"/>
  <c r="C2004" i="30" s="1"/>
  <c r="C2011" i="30" a="1"/>
  <c r="C2011" i="30" s="1"/>
  <c r="C2023" i="30" a="1"/>
  <c r="C2023" i="30" s="1"/>
  <c r="C2029" i="30" a="1"/>
  <c r="C2029" i="30" s="1"/>
  <c r="C2035" i="30" a="1"/>
  <c r="C2035" i="30" s="1"/>
  <c r="C2040" i="30" a="1"/>
  <c r="C2040" i="30" s="1"/>
  <c r="C2046" i="30" a="1"/>
  <c r="C2046" i="30" s="1"/>
  <c r="C2052" i="30" a="1"/>
  <c r="C2052" i="30" s="1"/>
  <c r="C2057" i="30" a="1"/>
  <c r="C2057" i="30" s="1"/>
  <c r="C2074" i="30" a="1"/>
  <c r="C2074" i="30" s="1"/>
  <c r="C2080" i="30" a="1"/>
  <c r="C2080" i="30" s="1"/>
  <c r="C2086" i="30" a="1"/>
  <c r="C2086" i="30" s="1"/>
  <c r="C2097" i="30" a="1"/>
  <c r="C2097" i="30" s="1"/>
  <c r="C2103" i="30" a="1"/>
  <c r="C2103" i="30" s="1"/>
  <c r="C2109" i="30" a="1"/>
  <c r="C2109" i="30" s="1"/>
  <c r="C2115" i="30" a="1"/>
  <c r="C2115" i="30" s="1"/>
  <c r="C2120" i="30" a="1"/>
  <c r="C2120" i="30" s="1"/>
  <c r="C2126" i="30" a="1"/>
  <c r="C2126" i="30" s="1"/>
  <c r="C2138" i="30" a="1"/>
  <c r="C2138" i="30" s="1"/>
  <c r="C2143" i="30" a="1"/>
  <c r="C2143" i="30" s="1"/>
  <c r="C2156" i="30" a="1"/>
  <c r="C2156" i="30" s="1"/>
  <c r="C2161" i="30" a="1"/>
  <c r="C2161" i="30" s="1"/>
  <c r="C2173" i="30" a="1"/>
  <c r="C2173" i="30" s="1"/>
  <c r="C2179" i="30" a="1"/>
  <c r="C2179" i="30" s="1"/>
  <c r="C2184" i="30" a="1"/>
  <c r="C2184" i="30" s="1"/>
  <c r="C2190" i="30" a="1"/>
  <c r="C2190" i="30" s="1"/>
  <c r="C2202" i="30" a="1"/>
  <c r="C2202" i="30" s="1"/>
  <c r="C2207" i="30" a="1"/>
  <c r="C2207" i="30" s="1"/>
  <c r="C2220" i="30" a="1"/>
  <c r="C2220" i="30" s="1"/>
  <c r="C2225" i="30" a="1"/>
  <c r="C2225" i="30" s="1"/>
  <c r="C2237" i="30" a="1"/>
  <c r="C2237" i="30" s="1"/>
  <c r="C2243" i="30" a="1"/>
  <c r="C2243" i="30" s="1"/>
  <c r="C2248" i="30" a="1"/>
  <c r="C2248" i="30" s="1"/>
  <c r="C2254" i="30" a="1"/>
  <c r="C2254" i="30" s="1"/>
  <c r="C2266" i="30" a="1"/>
  <c r="C2266" i="30" s="1"/>
  <c r="C2271" i="30" a="1"/>
  <c r="C2271" i="30" s="1"/>
  <c r="C2277" i="30" a="1"/>
  <c r="C2277" i="30" s="1"/>
  <c r="C2282" i="30" a="1"/>
  <c r="C2282" i="30" s="1"/>
  <c r="C2287" i="30" a="1"/>
  <c r="C2287" i="30" s="1"/>
  <c r="C2293" i="30" a="1"/>
  <c r="C2293" i="30" s="1"/>
  <c r="C2299" i="30" a="1"/>
  <c r="C2299" i="30" s="1"/>
  <c r="C2304" i="30" a="1"/>
  <c r="C2304" i="30" s="1"/>
  <c r="C1850" i="30" a="1"/>
  <c r="C1850" i="30" s="1"/>
  <c r="C1862" i="30" a="1"/>
  <c r="C1862" i="30" s="1"/>
  <c r="C1870" i="30" a="1"/>
  <c r="C1870" i="30" s="1"/>
  <c r="C1878" i="30" a="1"/>
  <c r="C1878" i="30" s="1"/>
  <c r="C1884" i="30" a="1"/>
  <c r="C1884" i="30" s="1"/>
  <c r="C1891" i="30" a="1"/>
  <c r="C1891" i="30" s="1"/>
  <c r="C1898" i="30" a="1"/>
  <c r="C1898" i="30" s="1"/>
  <c r="C1906" i="30" a="1"/>
  <c r="C1906" i="30" s="1"/>
  <c r="C1920" i="30" a="1"/>
  <c r="C1920" i="30" s="1"/>
  <c r="C1926" i="30" a="1"/>
  <c r="C1926" i="30" s="1"/>
  <c r="C1932" i="30" a="1"/>
  <c r="C1932" i="30" s="1"/>
  <c r="C1945" i="30" a="1"/>
  <c r="C1945" i="30" s="1"/>
  <c r="C1959" i="30" a="1"/>
  <c r="C1959" i="30" s="1"/>
  <c r="C1971" i="30" a="1"/>
  <c r="C1971" i="30" s="1"/>
  <c r="C1978" i="30" a="1"/>
  <c r="C1978" i="30" s="1"/>
  <c r="C1984" i="30" a="1"/>
  <c r="C1984" i="30" s="1"/>
  <c r="C1991" i="30" a="1"/>
  <c r="C1991" i="30" s="1"/>
  <c r="C1998" i="30" a="1"/>
  <c r="C1998" i="30" s="1"/>
  <c r="C2005" i="30" a="1"/>
  <c r="C2005" i="30" s="1"/>
  <c r="C2012" i="30" a="1"/>
  <c r="C2012" i="30" s="1"/>
  <c r="C2017" i="30" a="1"/>
  <c r="C2017" i="30" s="1"/>
  <c r="C2024" i="30" a="1"/>
  <c r="C2024" i="30" s="1"/>
  <c r="C2030" i="30" a="1"/>
  <c r="C2030" i="30" s="1"/>
  <c r="C2036" i="30" a="1"/>
  <c r="C2036" i="30" s="1"/>
  <c r="C2041" i="30" a="1"/>
  <c r="C2041" i="30" s="1"/>
  <c r="C2063" i="30" a="1"/>
  <c r="C2063" i="30" s="1"/>
  <c r="C2069" i="30" a="1"/>
  <c r="C2069" i="30" s="1"/>
  <c r="C2075" i="30" a="1"/>
  <c r="C2075" i="30" s="1"/>
  <c r="C2081" i="30" a="1"/>
  <c r="C2081" i="30" s="1"/>
  <c r="C2093" i="30" a="1"/>
  <c r="C2093" i="30" s="1"/>
  <c r="C2098" i="30" a="1"/>
  <c r="C2098" i="30" s="1"/>
  <c r="C2104" i="30" a="1"/>
  <c r="C2104" i="30" s="1"/>
  <c r="C2110" i="30" a="1"/>
  <c r="C2110" i="30" s="1"/>
  <c r="C2116" i="30" a="1"/>
  <c r="C2116" i="30" s="1"/>
  <c r="C2121" i="30" a="1"/>
  <c r="C2121" i="30" s="1"/>
  <c r="C2133" i="30" a="1"/>
  <c r="C2133" i="30" s="1"/>
  <c r="C2139" i="30" a="1"/>
  <c r="C2139" i="30" s="1"/>
  <c r="C2144" i="30" a="1"/>
  <c r="C2144" i="30" s="1"/>
  <c r="C2150" i="30" a="1"/>
  <c r="C2150" i="30" s="1"/>
  <c r="C2162" i="30" a="1"/>
  <c r="C2162" i="30" s="1"/>
  <c r="C2167" i="30" a="1"/>
  <c r="C2167" i="30" s="1"/>
  <c r="C2180" i="30" a="1"/>
  <c r="C2180" i="30" s="1"/>
  <c r="C2185" i="30" a="1"/>
  <c r="C2185" i="30" s="1"/>
  <c r="C2197" i="30" a="1"/>
  <c r="C2197" i="30" s="1"/>
  <c r="C2203" i="30" a="1"/>
  <c r="C2203" i="30" s="1"/>
  <c r="C2208" i="30" a="1"/>
  <c r="C2208" i="30" s="1"/>
  <c r="C2214" i="30" a="1"/>
  <c r="C2214" i="30" s="1"/>
  <c r="C2226" i="30" a="1"/>
  <c r="C2226" i="30" s="1"/>
  <c r="C2231" i="30" a="1"/>
  <c r="C2231" i="30" s="1"/>
  <c r="C2244" i="30" a="1"/>
  <c r="C2244" i="30" s="1"/>
  <c r="C2249" i="30" a="1"/>
  <c r="C2249" i="30" s="1"/>
  <c r="C2261" i="30" a="1"/>
  <c r="C2261" i="30" s="1"/>
  <c r="C2267" i="30" a="1"/>
  <c r="C2267" i="30" s="1"/>
  <c r="C2272" i="30" a="1"/>
  <c r="C2272" i="30" s="1"/>
  <c r="C2283" i="30" a="1"/>
  <c r="C2283" i="30" s="1"/>
  <c r="C2288" i="30" a="1"/>
  <c r="C2288" i="30" s="1"/>
  <c r="C2300" i="30" a="1"/>
  <c r="C2300" i="30" s="1"/>
  <c r="C2310" i="30" a="1"/>
  <c r="C2310" i="30" s="1"/>
  <c r="C2316" i="30" a="1"/>
  <c r="C2316" i="30" s="1"/>
  <c r="C2321" i="30" a="1"/>
  <c r="C2321" i="30" s="1"/>
  <c r="C2326" i="30" a="1"/>
  <c r="C2326" i="30" s="1"/>
  <c r="C2337" i="30" a="1"/>
  <c r="C2337" i="30" s="1"/>
  <c r="C1837" i="30" a="1"/>
  <c r="C1837" i="30" s="1"/>
  <c r="C1851" i="30" a="1"/>
  <c r="C1851" i="30" s="1"/>
  <c r="C1864" i="30" a="1"/>
  <c r="C1864" i="30" s="1"/>
  <c r="C1871" i="30" a="1"/>
  <c r="C1871" i="30" s="1"/>
  <c r="C1885" i="30" a="1"/>
  <c r="C1885" i="30" s="1"/>
  <c r="C1892" i="30" a="1"/>
  <c r="C1892" i="30" s="1"/>
  <c r="C1899" i="30" a="1"/>
  <c r="C1899" i="30" s="1"/>
  <c r="C1913" i="30" a="1"/>
  <c r="C1913" i="30" s="1"/>
  <c r="C1927" i="30" a="1"/>
  <c r="C1927" i="30" s="1"/>
  <c r="C1933" i="30" a="1"/>
  <c r="C1933" i="30" s="1"/>
  <c r="C1939" i="30" a="1"/>
  <c r="C1939" i="30" s="1"/>
  <c r="C1946" i="30" a="1"/>
  <c r="C1946" i="30" s="1"/>
  <c r="C1953" i="30" a="1"/>
  <c r="C1953" i="30" s="1"/>
  <c r="C1960" i="30" a="1"/>
  <c r="C1960" i="30" s="1"/>
  <c r="C1965" i="30" a="1"/>
  <c r="C1965" i="30" s="1"/>
  <c r="C1972" i="30" a="1"/>
  <c r="C1972" i="30" s="1"/>
  <c r="C1979" i="30" a="1"/>
  <c r="C1979" i="30" s="1"/>
  <c r="C1985" i="30" a="1"/>
  <c r="C1985" i="30" s="1"/>
  <c r="C1992" i="30" a="1"/>
  <c r="C1992" i="30" s="1"/>
  <c r="C1999" i="30" a="1"/>
  <c r="C1999" i="30" s="1"/>
  <c r="C2018" i="30" a="1"/>
  <c r="C2018" i="30" s="1"/>
  <c r="C2025" i="30" a="1"/>
  <c r="C2025" i="30" s="1"/>
  <c r="C2042" i="30" a="1"/>
  <c r="C2042" i="30" s="1"/>
  <c r="C2047" i="30" a="1"/>
  <c r="C2047" i="30" s="1"/>
  <c r="C2053" i="30" a="1"/>
  <c r="C2053" i="30" s="1"/>
  <c r="C2058" i="30" a="1"/>
  <c r="C2058" i="30" s="1"/>
  <c r="C2064" i="30" a="1"/>
  <c r="C2064" i="30" s="1"/>
  <c r="C2076" i="30" a="1"/>
  <c r="C2076" i="30" s="1"/>
  <c r="C2082" i="30" a="1"/>
  <c r="C2082" i="30" s="1"/>
  <c r="C2087" i="30" a="1"/>
  <c r="C2087" i="30" s="1"/>
  <c r="C2099" i="30" a="1"/>
  <c r="C2099" i="30" s="1"/>
  <c r="C2105" i="30" a="1"/>
  <c r="C2105" i="30" s="1"/>
  <c r="C2122" i="30" a="1"/>
  <c r="C2122" i="30" s="1"/>
  <c r="C2127" i="30" a="1"/>
  <c r="C2127" i="30" s="1"/>
  <c r="C2140" i="30" a="1"/>
  <c r="C2140" i="30" s="1"/>
  <c r="C2145" i="30" a="1"/>
  <c r="C2145" i="30" s="1"/>
  <c r="C2157" i="30" a="1"/>
  <c r="C2157" i="30" s="1"/>
  <c r="C2163" i="30" a="1"/>
  <c r="C2163" i="30" s="1"/>
  <c r="C2168" i="30" a="1"/>
  <c r="C2168" i="30" s="1"/>
  <c r="C2174" i="30" a="1"/>
  <c r="C2174" i="30" s="1"/>
  <c r="C2186" i="30" a="1"/>
  <c r="C2186" i="30" s="1"/>
  <c r="C2191" i="30" a="1"/>
  <c r="C2191" i="30" s="1"/>
  <c r="C2204" i="30" a="1"/>
  <c r="C2204" i="30" s="1"/>
  <c r="C2209" i="30" a="1"/>
  <c r="C2209" i="30" s="1"/>
  <c r="C2221" i="30" a="1"/>
  <c r="C2221" i="30" s="1"/>
  <c r="C2227" i="30" a="1"/>
  <c r="C2227" i="30" s="1"/>
  <c r="C2232" i="30" a="1"/>
  <c r="C2232" i="30" s="1"/>
  <c r="C2238" i="30" a="1"/>
  <c r="C2238" i="30" s="1"/>
  <c r="C2250" i="30" a="1"/>
  <c r="C2250" i="30" s="1"/>
  <c r="C2255" i="30" a="1"/>
  <c r="C2255" i="30" s="1"/>
  <c r="C2268" i="30" a="1"/>
  <c r="C2268" i="30" s="1"/>
  <c r="C2278" i="30" a="1"/>
  <c r="C2278" i="30" s="1"/>
  <c r="C2284" i="30" a="1"/>
  <c r="C2284" i="30" s="1"/>
  <c r="C2289" i="30" a="1"/>
  <c r="C2289" i="30" s="1"/>
  <c r="C2294" i="30" a="1"/>
  <c r="C2294" i="30" s="1"/>
  <c r="C2305" i="30" a="1"/>
  <c r="C2305" i="30" s="1"/>
  <c r="C2322" i="30" a="1"/>
  <c r="C2322" i="30" s="1"/>
  <c r="C2333" i="30" a="1"/>
  <c r="C2333" i="30" s="1"/>
  <c r="C2338" i="30" a="1"/>
  <c r="C2338" i="30" s="1"/>
  <c r="C2343" i="30" a="1"/>
  <c r="C2343" i="30" s="1"/>
  <c r="C2349" i="30" a="1"/>
  <c r="C2349" i="30" s="1"/>
  <c r="C2315" i="30" a="1"/>
  <c r="C2315" i="30" s="1"/>
  <c r="C2358" i="30" a="1"/>
  <c r="C2358" i="30" s="1"/>
  <c r="C2379" i="30" a="1"/>
  <c r="C2379" i="30" s="1"/>
  <c r="C2386" i="30" a="1"/>
  <c r="C2386" i="30" s="1"/>
  <c r="C2397" i="30" a="1"/>
  <c r="C2397" i="30" s="1"/>
  <c r="C2402" i="30" a="1"/>
  <c r="C2402" i="30" s="1"/>
  <c r="C2407" i="30" a="1"/>
  <c r="C2407" i="30" s="1"/>
  <c r="C2413" i="30" a="1"/>
  <c r="C2413" i="30" s="1"/>
  <c r="C2419" i="30" a="1"/>
  <c r="C2419" i="30" s="1"/>
  <c r="C2424" i="30" a="1"/>
  <c r="C2424" i="30" s="1"/>
  <c r="C2430" i="30" a="1"/>
  <c r="C2430" i="30" s="1"/>
  <c r="C2436" i="30" a="1"/>
  <c r="C2436" i="30" s="1"/>
  <c r="C2441" i="30" a="1"/>
  <c r="C2441" i="30" s="1"/>
  <c r="C2458" i="30" a="1"/>
  <c r="C2458" i="30" s="1"/>
  <c r="C2463" i="30" a="1"/>
  <c r="C2463" i="30" s="1"/>
  <c r="C2469" i="30" a="1"/>
  <c r="C2469" i="30" s="1"/>
  <c r="C2474" i="30" a="1"/>
  <c r="C2474" i="30" s="1"/>
  <c r="C2479" i="30" a="1"/>
  <c r="C2479" i="30" s="1"/>
  <c r="C2485" i="30" a="1"/>
  <c r="C2485" i="30" s="1"/>
  <c r="C2491" i="30" a="1"/>
  <c r="C2491" i="30" s="1"/>
  <c r="C2496" i="30" a="1"/>
  <c r="C2496" i="30" s="1"/>
  <c r="C2507" i="30" a="1"/>
  <c r="C2507" i="30" s="1"/>
  <c r="C2512" i="30" a="1"/>
  <c r="C2512" i="30" s="1"/>
  <c r="C2524" i="30" a="1"/>
  <c r="C2524" i="30" s="1"/>
  <c r="C2529" i="30" a="1"/>
  <c r="C2529" i="30" s="1"/>
  <c r="C2535" i="30" a="1"/>
  <c r="C2535" i="30" s="1"/>
  <c r="C2541" i="30" a="1"/>
  <c r="C2541" i="30" s="1"/>
  <c r="C2547" i="30" a="1"/>
  <c r="C2547" i="30" s="1"/>
  <c r="C2552" i="30" a="1"/>
  <c r="C2552" i="30" s="1"/>
  <c r="C2558" i="30" a="1"/>
  <c r="C2558" i="30" s="1"/>
  <c r="C2563" i="30" a="1"/>
  <c r="C2563" i="30" s="1"/>
  <c r="C2569" i="30" a="1"/>
  <c r="C2569" i="30" s="1"/>
  <c r="C2588" i="30" a="1"/>
  <c r="C2588" i="30" s="1"/>
  <c r="C2600" i="30" a="1"/>
  <c r="C2600" i="30" s="1"/>
  <c r="C2606" i="30" a="1"/>
  <c r="C2606" i="30" s="1"/>
  <c r="C2613" i="30" a="1"/>
  <c r="C2613" i="30" s="1"/>
  <c r="C2619" i="30" a="1"/>
  <c r="C2619" i="30" s="1"/>
  <c r="C2625" i="30" a="1"/>
  <c r="C2625" i="30" s="1"/>
  <c r="C2631" i="30" a="1"/>
  <c r="C2631" i="30" s="1"/>
  <c r="C2638" i="30" a="1"/>
  <c r="C2638" i="30" s="1"/>
  <c r="C2645" i="30" a="1"/>
  <c r="C2645" i="30" s="1"/>
  <c r="C2652" i="30" a="1"/>
  <c r="C2652" i="30" s="1"/>
  <c r="C2658" i="30" a="1"/>
  <c r="C2658" i="30" s="1"/>
  <c r="C2665" i="30" a="1"/>
  <c r="C2665" i="30" s="1"/>
  <c r="C2671" i="30" a="1"/>
  <c r="C2671" i="30" s="1"/>
  <c r="C2679" i="30" a="1"/>
  <c r="C2679" i="30" s="1"/>
  <c r="C2686" i="30" a="1"/>
  <c r="C2686" i="30" s="1"/>
  <c r="C2701" i="30" a="1"/>
  <c r="C2701" i="30" s="1"/>
  <c r="C2707" i="30" a="1"/>
  <c r="C2707" i="30" s="1"/>
  <c r="C2714" i="30" a="1"/>
  <c r="C2714" i="30" s="1"/>
  <c r="C2721" i="30" a="1"/>
  <c r="C2721" i="30" s="1"/>
  <c r="C2727" i="30" a="1"/>
  <c r="C2727" i="30" s="1"/>
  <c r="C2740" i="30" a="1"/>
  <c r="C2740" i="30" s="1"/>
  <c r="C2747" i="30" a="1"/>
  <c r="C2747" i="30" s="1"/>
  <c r="C2753" i="30" a="1"/>
  <c r="C2753" i="30" s="1"/>
  <c r="C2759" i="30" a="1"/>
  <c r="C2759" i="30" s="1"/>
  <c r="C2765" i="30" a="1"/>
  <c r="C2765" i="30" s="1"/>
  <c r="C2784" i="30" a="1"/>
  <c r="C2784" i="30" s="1"/>
  <c r="C2796" i="30" a="1"/>
  <c r="C2796" i="30" s="1"/>
  <c r="C2341" i="30" a="1"/>
  <c r="C2341" i="30" s="1"/>
  <c r="C2350" i="30" a="1"/>
  <c r="C2350" i="30" s="1"/>
  <c r="C2366" i="30" a="1"/>
  <c r="C2366" i="30" s="1"/>
  <c r="C2391" i="30" a="1"/>
  <c r="C2391" i="30" s="1"/>
  <c r="C2403" i="30" a="1"/>
  <c r="C2403" i="30" s="1"/>
  <c r="C2408" i="30" a="1"/>
  <c r="C2408" i="30" s="1"/>
  <c r="C2420" i="30" a="1"/>
  <c r="C2420" i="30" s="1"/>
  <c r="C2425" i="30" a="1"/>
  <c r="C2425" i="30" s="1"/>
  <c r="C2442" i="30" a="1"/>
  <c r="C2442" i="30" s="1"/>
  <c r="C2447" i="30" a="1"/>
  <c r="C2447" i="30" s="1"/>
  <c r="C2453" i="30" a="1"/>
  <c r="C2453" i="30" s="1"/>
  <c r="C2459" i="30" a="1"/>
  <c r="C2459" i="30" s="1"/>
  <c r="C2464" i="30" a="1"/>
  <c r="C2464" i="30" s="1"/>
  <c r="C2475" i="30" a="1"/>
  <c r="C2475" i="30" s="1"/>
  <c r="C2480" i="30" a="1"/>
  <c r="C2480" i="30" s="1"/>
  <c r="C2492" i="30" a="1"/>
  <c r="C2492" i="30" s="1"/>
  <c r="C2502" i="30" a="1"/>
  <c r="C2502" i="30" s="1"/>
  <c r="C2508" i="30" a="1"/>
  <c r="C2508" i="30" s="1"/>
  <c r="C2513" i="30" a="1"/>
  <c r="C2513" i="30" s="1"/>
  <c r="C2518" i="30" a="1"/>
  <c r="C2518" i="30" s="1"/>
  <c r="C2525" i="30" a="1"/>
  <c r="C2525" i="30" s="1"/>
  <c r="C2530" i="30" a="1"/>
  <c r="C2530" i="30" s="1"/>
  <c r="C2536" i="30" a="1"/>
  <c r="C2536" i="30" s="1"/>
  <c r="C2548" i="30" a="1"/>
  <c r="C2548" i="30" s="1"/>
  <c r="C2553" i="30" a="1"/>
  <c r="C2553" i="30" s="1"/>
  <c r="C2570" i="30" a="1"/>
  <c r="C2570" i="30" s="1"/>
  <c r="C2575" i="30" a="1"/>
  <c r="C2575" i="30" s="1"/>
  <c r="C2582" i="30" a="1"/>
  <c r="C2582" i="30" s="1"/>
  <c r="C2594" i="30" a="1"/>
  <c r="C2594" i="30" s="1"/>
  <c r="C2601" i="30" a="1"/>
  <c r="C2601" i="30" s="1"/>
  <c r="C2620" i="30" a="1"/>
  <c r="C2620" i="30" s="1"/>
  <c r="C2632" i="30" a="1"/>
  <c r="C2632" i="30" s="1"/>
  <c r="C2646" i="30" a="1"/>
  <c r="C2646" i="30" s="1"/>
  <c r="C2659" i="30" a="1"/>
  <c r="C2659" i="30" s="1"/>
  <c r="C2666" i="30" a="1"/>
  <c r="C2666" i="30" s="1"/>
  <c r="C2672" i="30" a="1"/>
  <c r="C2672" i="30" s="1"/>
  <c r="C2680" i="30" a="1"/>
  <c r="C2680" i="30" s="1"/>
  <c r="C2687" i="30" a="1"/>
  <c r="C2687" i="30" s="1"/>
  <c r="C2694" i="30" a="1"/>
  <c r="C2694" i="30" s="1"/>
  <c r="C2702" i="30" a="1"/>
  <c r="C2702" i="30" s="1"/>
  <c r="C2708" i="30" a="1"/>
  <c r="C2708" i="30" s="1"/>
  <c r="C2715" i="30" a="1"/>
  <c r="C2715" i="30" s="1"/>
  <c r="C2728" i="30" a="1"/>
  <c r="C2728" i="30" s="1"/>
  <c r="C2735" i="30" a="1"/>
  <c r="C2735" i="30" s="1"/>
  <c r="C2741" i="30" a="1"/>
  <c r="C2741" i="30" s="1"/>
  <c r="C2748" i="30" a="1"/>
  <c r="C2748" i="30" s="1"/>
  <c r="C2754" i="30" a="1"/>
  <c r="C2754" i="30" s="1"/>
  <c r="C2760" i="30" a="1"/>
  <c r="C2760" i="30" s="1"/>
  <c r="C2766" i="30" a="1"/>
  <c r="C2766" i="30" s="1"/>
  <c r="C2771" i="30" a="1"/>
  <c r="C2771" i="30" s="1"/>
  <c r="C2778" i="30" a="1"/>
  <c r="C2778" i="30" s="1"/>
  <c r="C2790" i="30" a="1"/>
  <c r="C2790" i="30" s="1"/>
  <c r="C2797" i="30" a="1"/>
  <c r="C2797" i="30" s="1"/>
  <c r="C2809" i="30" a="1"/>
  <c r="C2809" i="30" s="1"/>
  <c r="C2815" i="30" a="1"/>
  <c r="C2815" i="30" s="1"/>
  <c r="C2821" i="30" a="1"/>
  <c r="C2821" i="30" s="1"/>
  <c r="C2828" i="30" a="1"/>
  <c r="C2828" i="30" s="1"/>
  <c r="C2854" i="30" a="1"/>
  <c r="C2854" i="30" s="1"/>
  <c r="C2861" i="30" a="1"/>
  <c r="C2861" i="30" s="1"/>
  <c r="C2320" i="30" a="1"/>
  <c r="C2320" i="30" s="1"/>
  <c r="C2342" i="30" a="1"/>
  <c r="C2342" i="30" s="1"/>
  <c r="C2351" i="30" a="1"/>
  <c r="C2351" i="30" s="1"/>
  <c r="C2359" i="30" a="1"/>
  <c r="C2359" i="30" s="1"/>
  <c r="C2381" i="30" a="1"/>
  <c r="C2381" i="30" s="1"/>
  <c r="C2387" i="30" a="1"/>
  <c r="C2387" i="30" s="1"/>
  <c r="C2392" i="30" a="1"/>
  <c r="C2392" i="30" s="1"/>
  <c r="C2398" i="30" a="1"/>
  <c r="C2398" i="30" s="1"/>
  <c r="C2404" i="30" a="1"/>
  <c r="C2404" i="30" s="1"/>
  <c r="C2409" i="30" a="1"/>
  <c r="C2409" i="30" s="1"/>
  <c r="C2414" i="30" a="1"/>
  <c r="C2414" i="30" s="1"/>
  <c r="C2426" i="30" a="1"/>
  <c r="C2426" i="30" s="1"/>
  <c r="C2431" i="30" a="1"/>
  <c r="C2431" i="30" s="1"/>
  <c r="C2437" i="30" a="1"/>
  <c r="C2437" i="30" s="1"/>
  <c r="C2443" i="30" a="1"/>
  <c r="C2443" i="30" s="1"/>
  <c r="C2448" i="30" a="1"/>
  <c r="C2448" i="30" s="1"/>
  <c r="C2460" i="30" a="1"/>
  <c r="C2460" i="30" s="1"/>
  <c r="C2470" i="30" a="1"/>
  <c r="C2470" i="30" s="1"/>
  <c r="C2476" i="30" a="1"/>
  <c r="C2476" i="30" s="1"/>
  <c r="C2481" i="30" a="1"/>
  <c r="C2481" i="30" s="1"/>
  <c r="C2486" i="30" a="1"/>
  <c r="C2486" i="30" s="1"/>
  <c r="C2497" i="30" a="1"/>
  <c r="C2497" i="30" s="1"/>
  <c r="C2514" i="30" a="1"/>
  <c r="C2514" i="30" s="1"/>
  <c r="C2531" i="30" a="1"/>
  <c r="C2531" i="30" s="1"/>
  <c r="C2537" i="30" a="1"/>
  <c r="C2537" i="30" s="1"/>
  <c r="C2542" i="30" a="1"/>
  <c r="C2542" i="30" s="1"/>
  <c r="C2554" i="30" a="1"/>
  <c r="C2554" i="30" s="1"/>
  <c r="C2559" i="30" a="1"/>
  <c r="C2559" i="30" s="1"/>
  <c r="C2564" i="30" a="1"/>
  <c r="C2564" i="30" s="1"/>
  <c r="C2576" i="30" a="1"/>
  <c r="C2576" i="30" s="1"/>
  <c r="C2583" i="30" a="1"/>
  <c r="C2583" i="30" s="1"/>
  <c r="C2589" i="30" a="1"/>
  <c r="C2589" i="30" s="1"/>
  <c r="C2595" i="30" a="1"/>
  <c r="C2595" i="30" s="1"/>
  <c r="C2602" i="30" a="1"/>
  <c r="C2602" i="30" s="1"/>
  <c r="C2607" i="30" a="1"/>
  <c r="C2607" i="30" s="1"/>
  <c r="C2614" i="30" a="1"/>
  <c r="C2614" i="30" s="1"/>
  <c r="C2626" i="30" a="1"/>
  <c r="C2626" i="30" s="1"/>
  <c r="C2633" i="30" a="1"/>
  <c r="C2633" i="30" s="1"/>
  <c r="C2639" i="30" a="1"/>
  <c r="C2639" i="30" s="1"/>
  <c r="C2647" i="30" a="1"/>
  <c r="C2647" i="30" s="1"/>
  <c r="C2653" i="30" a="1"/>
  <c r="C2653" i="30" s="1"/>
  <c r="C2660" i="30" a="1"/>
  <c r="C2660" i="30" s="1"/>
  <c r="C2673" i="30" a="1"/>
  <c r="C2673" i="30" s="1"/>
  <c r="C2681" i="30" a="1"/>
  <c r="C2681" i="30" s="1"/>
  <c r="C2688" i="30" a="1"/>
  <c r="C2688" i="30" s="1"/>
  <c r="C2695" i="30" a="1"/>
  <c r="C2695" i="30" s="1"/>
  <c r="C2709" i="30" a="1"/>
  <c r="C2709" i="30" s="1"/>
  <c r="C2716" i="30" a="1"/>
  <c r="C2716" i="30" s="1"/>
  <c r="C2722" i="30" a="1"/>
  <c r="C2722" i="30" s="1"/>
  <c r="C2729" i="30" a="1"/>
  <c r="C2729" i="30" s="1"/>
  <c r="C2736" i="30" a="1"/>
  <c r="C2736" i="30" s="1"/>
  <c r="C2742" i="30" a="1"/>
  <c r="C2742" i="30" s="1"/>
  <c r="C2761" i="30" a="1"/>
  <c r="C2761" i="30" s="1"/>
  <c r="C2772" i="30" a="1"/>
  <c r="C2772" i="30" s="1"/>
  <c r="C2779" i="30" a="1"/>
  <c r="C2779" i="30" s="1"/>
  <c r="C2785" i="30" a="1"/>
  <c r="C2785" i="30" s="1"/>
  <c r="C2791" i="30" a="1"/>
  <c r="C2791" i="30" s="1"/>
  <c r="C2798" i="30" a="1"/>
  <c r="C2798" i="30" s="1"/>
  <c r="C2297" i="30" a="1"/>
  <c r="C2297" i="30" s="1"/>
  <c r="C2353" i="30" a="1"/>
  <c r="C2353" i="30" s="1"/>
  <c r="C2360" i="30" a="1"/>
  <c r="C2360" i="30" s="1"/>
  <c r="C2368" i="30" a="1"/>
  <c r="C2368" i="30" s="1"/>
  <c r="C2375" i="30" a="1"/>
  <c r="C2375" i="30" s="1"/>
  <c r="C2388" i="30" a="1"/>
  <c r="C2388" i="30" s="1"/>
  <c r="C2393" i="30" a="1"/>
  <c r="C2393" i="30" s="1"/>
  <c r="C2421" i="30" a="1"/>
  <c r="C2421" i="30" s="1"/>
  <c r="C2427" i="30" a="1"/>
  <c r="C2427" i="30" s="1"/>
  <c r="C2432" i="30" a="1"/>
  <c r="C2432" i="30" s="1"/>
  <c r="C2444" i="30" a="1"/>
  <c r="C2444" i="30" s="1"/>
  <c r="C2449" i="30" a="1"/>
  <c r="C2449" i="30" s="1"/>
  <c r="C2454" i="30" a="1"/>
  <c r="C2454" i="30" s="1"/>
  <c r="C2465" i="30" a="1"/>
  <c r="C2465" i="30" s="1"/>
  <c r="C2482" i="30" a="1"/>
  <c r="C2482" i="30" s="1"/>
  <c r="C2493" i="30" a="1"/>
  <c r="C2493" i="30" s="1"/>
  <c r="C2498" i="30" a="1"/>
  <c r="C2498" i="30" s="1"/>
  <c r="C2503" i="30" a="1"/>
  <c r="C2503" i="30" s="1"/>
  <c r="C2509" i="30" a="1"/>
  <c r="C2509" i="30" s="1"/>
  <c r="C2519" i="30" a="1"/>
  <c r="C2519" i="30" s="1"/>
  <c r="C2526" i="30" a="1"/>
  <c r="C2526" i="30" s="1"/>
  <c r="C2532" i="30" a="1"/>
  <c r="C2532" i="30" s="1"/>
  <c r="C2543" i="30" a="1"/>
  <c r="C2543" i="30" s="1"/>
  <c r="C2549" i="30" a="1"/>
  <c r="C2549" i="30" s="1"/>
  <c r="C2555" i="30" a="1"/>
  <c r="C2555" i="30" s="1"/>
  <c r="C2565" i="30" a="1"/>
  <c r="C2565" i="30" s="1"/>
  <c r="C2571" i="30" a="1"/>
  <c r="C2571" i="30" s="1"/>
  <c r="C2577" i="30" a="1"/>
  <c r="C2577" i="30" s="1"/>
  <c r="C2584" i="30" a="1"/>
  <c r="C2584" i="30" s="1"/>
  <c r="C2590" i="30" a="1"/>
  <c r="C2590" i="30" s="1"/>
  <c r="C2596" i="30" a="1"/>
  <c r="C2596" i="30" s="1"/>
  <c r="C2608" i="30" a="1"/>
  <c r="C2608" i="30" s="1"/>
  <c r="C2615" i="30" a="1"/>
  <c r="C2615" i="30" s="1"/>
  <c r="C2621" i="30" a="1"/>
  <c r="C2621" i="30" s="1"/>
  <c r="C2627" i="30" a="1"/>
  <c r="C2627" i="30" s="1"/>
  <c r="C2634" i="30" a="1"/>
  <c r="C2634" i="30" s="1"/>
  <c r="C2640" i="30" a="1"/>
  <c r="C2640" i="30" s="1"/>
  <c r="C2648" i="30" a="1"/>
  <c r="C2648" i="30" s="1"/>
  <c r="C2654" i="30" a="1"/>
  <c r="C2654" i="30" s="1"/>
  <c r="C2661" i="30" a="1"/>
  <c r="C2661" i="30" s="1"/>
  <c r="C2667" i="30" a="1"/>
  <c r="C2667" i="30" s="1"/>
  <c r="C2674" i="30" a="1"/>
  <c r="C2674" i="30" s="1"/>
  <c r="C2682" i="30" a="1"/>
  <c r="C2682" i="30" s="1"/>
  <c r="C2689" i="30" a="1"/>
  <c r="C2689" i="30" s="1"/>
  <c r="C2696" i="30" a="1"/>
  <c r="C2696" i="30" s="1"/>
  <c r="C2703" i="30" a="1"/>
  <c r="C2703" i="30" s="1"/>
  <c r="C2710" i="30" a="1"/>
  <c r="C2710" i="30" s="1"/>
  <c r="C2723" i="30" a="1"/>
  <c r="C2723" i="30" s="1"/>
  <c r="C2730" i="30" a="1"/>
  <c r="C2730" i="30" s="1"/>
  <c r="C2743" i="30" a="1"/>
  <c r="C2743" i="30" s="1"/>
  <c r="C2749" i="30" a="1"/>
  <c r="C2749" i="30" s="1"/>
  <c r="C2755" i="30" a="1"/>
  <c r="C2755" i="30" s="1"/>
  <c r="C2767" i="30" a="1"/>
  <c r="C2767" i="30" s="1"/>
  <c r="C2773" i="30" a="1"/>
  <c r="C2773" i="30" s="1"/>
  <c r="C2780" i="30" a="1"/>
  <c r="C2780" i="30" s="1"/>
  <c r="C2786" i="30" a="1"/>
  <c r="C2786" i="30" s="1"/>
  <c r="C2792" i="30" a="1"/>
  <c r="C2792" i="30" s="1"/>
  <c r="C2344" i="30" a="1"/>
  <c r="C2344" i="30" s="1"/>
  <c r="C2354" i="30" a="1"/>
  <c r="C2354" i="30" s="1"/>
  <c r="C2361" i="30" a="1"/>
  <c r="C2361" i="30" s="1"/>
  <c r="C2369" i="30" a="1"/>
  <c r="C2369" i="30" s="1"/>
  <c r="C2376" i="30" a="1"/>
  <c r="C2376" i="30" s="1"/>
  <c r="C2382" i="30" a="1"/>
  <c r="C2382" i="30" s="1"/>
  <c r="C2394" i="30" a="1"/>
  <c r="C2394" i="30" s="1"/>
  <c r="C2399" i="30" a="1"/>
  <c r="C2399" i="30" s="1"/>
  <c r="C2405" i="30" a="1"/>
  <c r="C2405" i="30" s="1"/>
  <c r="C2410" i="30" a="1"/>
  <c r="C2410" i="30" s="1"/>
  <c r="C2415" i="30" a="1"/>
  <c r="C2415" i="30" s="1"/>
  <c r="C2428" i="30" a="1"/>
  <c r="C2428" i="30" s="1"/>
  <c r="C2438" i="30" a="1"/>
  <c r="C2438" i="30" s="1"/>
  <c r="C2450" i="30" a="1"/>
  <c r="C2450" i="30" s="1"/>
  <c r="C2461" i="30" a="1"/>
  <c r="C2461" i="30" s="1"/>
  <c r="C2466" i="30" a="1"/>
  <c r="C2466" i="30" s="1"/>
  <c r="C2471" i="30" a="1"/>
  <c r="C2471" i="30" s="1"/>
  <c r="C2477" i="30" a="1"/>
  <c r="C2477" i="30" s="1"/>
  <c r="C2487" i="30" a="1"/>
  <c r="C2487" i="30" s="1"/>
  <c r="C2499" i="30" a="1"/>
  <c r="C2499" i="30" s="1"/>
  <c r="C2504" i="30" a="1"/>
  <c r="C2504" i="30" s="1"/>
  <c r="C2515" i="30" a="1"/>
  <c r="C2515" i="30" s="1"/>
  <c r="C2520" i="30" a="1"/>
  <c r="C2520" i="30" s="1"/>
  <c r="C2538" i="30" a="1"/>
  <c r="C2538" i="30" s="1"/>
  <c r="C2544" i="30" a="1"/>
  <c r="C2544" i="30" s="1"/>
  <c r="C2556" i="30" a="1"/>
  <c r="C2556" i="30" s="1"/>
  <c r="C2560" i="30" a="1"/>
  <c r="C2560" i="30" s="1"/>
  <c r="C2572" i="30" a="1"/>
  <c r="C2572" i="30" s="1"/>
  <c r="C2578" i="30" a="1"/>
  <c r="C2578" i="30" s="1"/>
  <c r="C2597" i="30" a="1"/>
  <c r="C2597" i="30" s="1"/>
  <c r="C2603" i="30" a="1"/>
  <c r="C2603" i="30" s="1"/>
  <c r="C2609" i="30" a="1"/>
  <c r="C2609" i="30" s="1"/>
  <c r="C2616" i="30" a="1"/>
  <c r="C2616" i="30" s="1"/>
  <c r="C2622" i="30" a="1"/>
  <c r="C2622" i="30" s="1"/>
  <c r="C2628" i="30" a="1"/>
  <c r="C2628" i="30" s="1"/>
  <c r="C2641" i="30" a="1"/>
  <c r="C2641" i="30" s="1"/>
  <c r="C2655" i="30" a="1"/>
  <c r="C2655" i="30" s="1"/>
  <c r="C2668" i="30" a="1"/>
  <c r="C2668" i="30" s="1"/>
  <c r="C2675" i="30" a="1"/>
  <c r="C2675" i="30" s="1"/>
  <c r="C2683" i="30" a="1"/>
  <c r="C2683" i="30" s="1"/>
  <c r="C2690" i="30" a="1"/>
  <c r="C2690" i="30" s="1"/>
  <c r="C2697" i="30" a="1"/>
  <c r="C2697" i="30" s="1"/>
  <c r="C2704" i="30" a="1"/>
  <c r="C2704" i="30" s="1"/>
  <c r="C2711" i="30" a="1"/>
  <c r="C2711" i="30" s="1"/>
  <c r="C2717" i="30" a="1"/>
  <c r="C2717" i="30" s="1"/>
  <c r="C2724" i="30" a="1"/>
  <c r="C2724" i="30" s="1"/>
  <c r="C2731" i="30" a="1"/>
  <c r="C2731" i="30" s="1"/>
  <c r="C2737" i="30" a="1"/>
  <c r="C2737" i="30" s="1"/>
  <c r="C2744" i="30" a="1"/>
  <c r="C2744" i="30" s="1"/>
  <c r="C2750" i="30" a="1"/>
  <c r="C2750" i="30" s="1"/>
  <c r="C2756" i="30" a="1"/>
  <c r="C2756" i="30" s="1"/>
  <c r="C2762" i="30" a="1"/>
  <c r="C2762" i="30" s="1"/>
  <c r="C2768" i="30" a="1"/>
  <c r="C2768" i="30" s="1"/>
  <c r="C2774" i="30" a="1"/>
  <c r="C2774" i="30" s="1"/>
  <c r="C2793" i="30" a="1"/>
  <c r="C2793" i="30" s="1"/>
  <c r="C2799" i="30" a="1"/>
  <c r="C2799" i="30" s="1"/>
  <c r="C2805" i="30" a="1"/>
  <c r="C2805" i="30" s="1"/>
  <c r="C2811" i="30" a="1"/>
  <c r="C2811" i="30" s="1"/>
  <c r="C2817" i="30" a="1"/>
  <c r="C2817" i="30" s="1"/>
  <c r="C2330" i="30" a="1"/>
  <c r="C2330" i="30" s="1"/>
  <c r="C2346" i="30" a="1"/>
  <c r="C2346" i="30" s="1"/>
  <c r="C2355" i="30" a="1"/>
  <c r="C2355" i="30" s="1"/>
  <c r="C2363" i="30" a="1"/>
  <c r="C2363" i="30" s="1"/>
  <c r="C2370" i="30" a="1"/>
  <c r="C2370" i="30" s="1"/>
  <c r="C2377" i="30" a="1"/>
  <c r="C2377" i="30" s="1"/>
  <c r="C2389" i="30" a="1"/>
  <c r="C2389" i="30" s="1"/>
  <c r="C2395" i="30" a="1"/>
  <c r="C2395" i="30" s="1"/>
  <c r="C2400" i="30" a="1"/>
  <c r="C2400" i="30" s="1"/>
  <c r="C2411" i="30" a="1"/>
  <c r="C2411" i="30" s="1"/>
  <c r="C2416" i="30" a="1"/>
  <c r="C2416" i="30" s="1"/>
  <c r="C2422" i="30" a="1"/>
  <c r="C2422" i="30" s="1"/>
  <c r="C2433" i="30" a="1"/>
  <c r="C2433" i="30" s="1"/>
  <c r="C2445" i="30" a="1"/>
  <c r="C2445" i="30" s="1"/>
  <c r="C2455" i="30" a="1"/>
  <c r="C2455" i="30" s="1"/>
  <c r="C2467" i="30" a="1"/>
  <c r="C2467" i="30" s="1"/>
  <c r="C2472" i="30" a="1"/>
  <c r="C2472" i="30" s="1"/>
  <c r="C2483" i="30" a="1"/>
  <c r="C2483" i="30" s="1"/>
  <c r="C2488" i="30" a="1"/>
  <c r="C2488" i="30" s="1"/>
  <c r="C2494" i="30" a="1"/>
  <c r="C2494" i="30" s="1"/>
  <c r="C2500" i="30" a="1"/>
  <c r="C2500" i="30" s="1"/>
  <c r="C2505" i="30" a="1"/>
  <c r="C2505" i="30" s="1"/>
  <c r="C2510" i="30" a="1"/>
  <c r="C2510" i="30" s="1"/>
  <c r="C2516" i="30" a="1"/>
  <c r="C2516" i="30" s="1"/>
  <c r="C2521" i="30" a="1"/>
  <c r="C2521" i="30" s="1"/>
  <c r="C2527" i="30" a="1"/>
  <c r="C2527" i="30" s="1"/>
  <c r="C2533" i="30" a="1"/>
  <c r="C2533" i="30" s="1"/>
  <c r="C2539" i="30" a="1"/>
  <c r="C2539" i="30" s="1"/>
  <c r="C2545" i="30" a="1"/>
  <c r="C2545" i="30" s="1"/>
  <c r="C2550" i="30" a="1"/>
  <c r="C2550" i="30" s="1"/>
  <c r="C2561" i="30" a="1"/>
  <c r="C2561" i="30" s="1"/>
  <c r="C2566" i="30" a="1"/>
  <c r="C2566" i="30" s="1"/>
  <c r="C2579" i="30" a="1"/>
  <c r="C2579" i="30" s="1"/>
  <c r="C2585" i="30" a="1"/>
  <c r="C2585" i="30" s="1"/>
  <c r="C2591" i="30" a="1"/>
  <c r="C2591" i="30" s="1"/>
  <c r="C2604" i="30" a="1"/>
  <c r="C2604" i="30" s="1"/>
  <c r="C2610" i="30" a="1"/>
  <c r="C2610" i="30" s="1"/>
  <c r="C2629" i="30" a="1"/>
  <c r="C2629" i="30" s="1"/>
  <c r="C2635" i="30" a="1"/>
  <c r="C2635" i="30" s="1"/>
  <c r="C2642" i="30" a="1"/>
  <c r="C2642" i="30" s="1"/>
  <c r="C2649" i="30" a="1"/>
  <c r="C2649" i="30" s="1"/>
  <c r="C2656" i="30" a="1"/>
  <c r="C2656" i="30" s="1"/>
  <c r="C2662" i="30" a="1"/>
  <c r="C2662" i="30" s="1"/>
  <c r="C2669" i="30" a="1"/>
  <c r="C2669" i="30" s="1"/>
  <c r="C2676" i="30" a="1"/>
  <c r="C2676" i="30" s="1"/>
  <c r="C2684" i="30" a="1"/>
  <c r="C2684" i="30" s="1"/>
  <c r="C2691" i="30" a="1"/>
  <c r="C2691" i="30" s="1"/>
  <c r="C2698" i="30" a="1"/>
  <c r="C2698" i="30" s="1"/>
  <c r="C2712" i="30" a="1"/>
  <c r="C2712" i="30" s="1"/>
  <c r="C2718" i="30" a="1"/>
  <c r="C2718" i="30" s="1"/>
  <c r="C2725" i="30" a="1"/>
  <c r="C2725" i="30" s="1"/>
  <c r="C2732" i="30" a="1"/>
  <c r="C2732" i="30" s="1"/>
  <c r="C2738" i="30" a="1"/>
  <c r="C2738" i="30" s="1"/>
  <c r="C2745" i="30" a="1"/>
  <c r="C2745" i="30" s="1"/>
  <c r="C2751" i="30" a="1"/>
  <c r="C2751" i="30" s="1"/>
  <c r="C2757" i="30" a="1"/>
  <c r="C2757" i="30" s="1"/>
  <c r="C2775" i="30" a="1"/>
  <c r="C2775" i="30" s="1"/>
  <c r="C2781" i="30" a="1"/>
  <c r="C2781" i="30" s="1"/>
  <c r="C2787" i="30" a="1"/>
  <c r="C2787" i="30" s="1"/>
  <c r="C2332" i="30" a="1"/>
  <c r="C2332" i="30" s="1"/>
  <c r="C2348" i="30" a="1"/>
  <c r="C2348" i="30" s="1"/>
  <c r="C2356" i="30" a="1"/>
  <c r="C2356" i="30" s="1"/>
  <c r="C2371" i="30" a="1"/>
  <c r="C2371" i="30" s="1"/>
  <c r="C2383" i="30" a="1"/>
  <c r="C2383" i="30" s="1"/>
  <c r="C2396" i="30" a="1"/>
  <c r="C2396" i="30" s="1"/>
  <c r="C2406" i="30" a="1"/>
  <c r="C2406" i="30" s="1"/>
  <c r="C2412" i="30" a="1"/>
  <c r="C2412" i="30" s="1"/>
  <c r="C2417" i="30" a="1"/>
  <c r="C2417" i="30" s="1"/>
  <c r="C2429" i="30" a="1"/>
  <c r="C2429" i="30" s="1"/>
  <c r="C2434" i="30" a="1"/>
  <c r="C2434" i="30" s="1"/>
  <c r="C2439" i="30" a="1"/>
  <c r="C2439" i="30" s="1"/>
  <c r="C2451" i="30" a="1"/>
  <c r="C2451" i="30" s="1"/>
  <c r="C2456" i="30" a="1"/>
  <c r="C2456" i="30" s="1"/>
  <c r="C2462" i="30" a="1"/>
  <c r="C2462" i="30" s="1"/>
  <c r="C2468" i="30" a="1"/>
  <c r="C2468" i="30" s="1"/>
  <c r="C2473" i="30" a="1"/>
  <c r="C2473" i="30" s="1"/>
  <c r="C2478" i="30" a="1"/>
  <c r="C2478" i="30" s="1"/>
  <c r="C2484" i="30" a="1"/>
  <c r="C2484" i="30" s="1"/>
  <c r="C2489" i="30" a="1"/>
  <c r="C2489" i="30" s="1"/>
  <c r="C2522" i="30" a="1"/>
  <c r="C2522" i="30" s="1"/>
  <c r="C2528" i="30" a="1"/>
  <c r="C2528" i="30" s="1"/>
  <c r="C2534" i="30" a="1"/>
  <c r="C2534" i="30" s="1"/>
  <c r="C2540" i="30" a="1"/>
  <c r="C2540" i="30" s="1"/>
  <c r="C2546" i="30" a="1"/>
  <c r="C2546" i="30" s="1"/>
  <c r="C2557" i="30" a="1"/>
  <c r="C2557" i="30" s="1"/>
  <c r="C2567" i="30" a="1"/>
  <c r="C2567" i="30" s="1"/>
  <c r="C2573" i="30" a="1"/>
  <c r="C2573" i="30" s="1"/>
  <c r="C2580" i="30" a="1"/>
  <c r="C2580" i="30" s="1"/>
  <c r="C2586" i="30" a="1"/>
  <c r="C2586" i="30" s="1"/>
  <c r="C2592" i="30" a="1"/>
  <c r="C2592" i="30" s="1"/>
  <c r="C2598" i="30" a="1"/>
  <c r="C2598" i="30" s="1"/>
  <c r="C2611" i="30" a="1"/>
  <c r="C2611" i="30" s="1"/>
  <c r="C2617" i="30" a="1"/>
  <c r="C2617" i="30" s="1"/>
  <c r="C2623" i="30" a="1"/>
  <c r="C2623" i="30" s="1"/>
  <c r="C2636" i="30" a="1"/>
  <c r="C2636" i="30" s="1"/>
  <c r="C2643" i="30" a="1"/>
  <c r="C2643" i="30" s="1"/>
  <c r="C2650" i="30" a="1"/>
  <c r="C2650" i="30" s="1"/>
  <c r="C2657" i="30" a="1"/>
  <c r="C2657" i="30" s="1"/>
  <c r="C2663" i="30" a="1"/>
  <c r="C2663" i="30" s="1"/>
  <c r="C2670" i="30" a="1"/>
  <c r="C2670" i="30" s="1"/>
  <c r="C2677" i="30" a="1"/>
  <c r="C2677" i="30" s="1"/>
  <c r="C2692" i="30" a="1"/>
  <c r="C2692" i="30" s="1"/>
  <c r="C2699" i="30" a="1"/>
  <c r="C2699" i="30" s="1"/>
  <c r="C2705" i="30" a="1"/>
  <c r="C2705" i="30" s="1"/>
  <c r="C2713" i="30" a="1"/>
  <c r="C2713" i="30" s="1"/>
  <c r="C2719" i="30" a="1"/>
  <c r="C2719" i="30" s="1"/>
  <c r="C2733" i="30" a="1"/>
  <c r="C2733" i="30" s="1"/>
  <c r="C2752" i="30" a="1"/>
  <c r="C2752" i="30" s="1"/>
  <c r="C2763" i="30" a="1"/>
  <c r="C2763" i="30" s="1"/>
  <c r="C2769" i="30" a="1"/>
  <c r="C2769" i="30" s="1"/>
  <c r="C2776" i="30" a="1"/>
  <c r="C2776" i="30" s="1"/>
  <c r="C2782" i="30" a="1"/>
  <c r="C2782" i="30" s="1"/>
  <c r="C2788" i="30" a="1"/>
  <c r="C2788" i="30" s="1"/>
  <c r="C2794" i="30" a="1"/>
  <c r="C2794" i="30" s="1"/>
  <c r="C2807" i="30" a="1"/>
  <c r="C2807" i="30" s="1"/>
  <c r="C2839" i="30" a="1"/>
  <c r="C2839" i="30" s="1"/>
  <c r="C2846" i="30" a="1"/>
  <c r="C2846" i="30" s="1"/>
  <c r="C2851" i="30" a="1"/>
  <c r="C2851" i="30" s="1"/>
  <c r="C2335" i="30" a="1"/>
  <c r="C2335" i="30" s="1"/>
  <c r="C2357" i="30" a="1"/>
  <c r="C2357" i="30" s="1"/>
  <c r="C2365" i="30" a="1"/>
  <c r="C2365" i="30" s="1"/>
  <c r="C2372" i="30" a="1"/>
  <c r="C2372" i="30" s="1"/>
  <c r="C2378" i="30" a="1"/>
  <c r="C2378" i="30" s="1"/>
  <c r="C2384" i="30" a="1"/>
  <c r="C2384" i="30" s="1"/>
  <c r="C2390" i="30" a="1"/>
  <c r="C2390" i="30" s="1"/>
  <c r="C2401" i="30" a="1"/>
  <c r="C2401" i="30" s="1"/>
  <c r="C2418" i="30" a="1"/>
  <c r="C2418" i="30" s="1"/>
  <c r="C2423" i="30" a="1"/>
  <c r="C2423" i="30" s="1"/>
  <c r="C2435" i="30" a="1"/>
  <c r="C2435" i="30" s="1"/>
  <c r="C2440" i="30" a="1"/>
  <c r="C2440" i="30" s="1"/>
  <c r="C2446" i="30" a="1"/>
  <c r="C2446" i="30" s="1"/>
  <c r="C2452" i="30" a="1"/>
  <c r="C2452" i="30" s="1"/>
  <c r="C2457" i="30" a="1"/>
  <c r="C2457" i="30" s="1"/>
  <c r="C2490" i="30" a="1"/>
  <c r="C2490" i="30" s="1"/>
  <c r="C2495" i="30" a="1"/>
  <c r="C2495" i="30" s="1"/>
  <c r="C2501" i="30" a="1"/>
  <c r="C2501" i="30" s="1"/>
  <c r="C2506" i="30" a="1"/>
  <c r="C2506" i="30" s="1"/>
  <c r="C2511" i="30" a="1"/>
  <c r="C2511" i="30" s="1"/>
  <c r="C2517" i="30" a="1"/>
  <c r="C2517" i="30" s="1"/>
  <c r="C2523" i="30" a="1"/>
  <c r="C2523" i="30" s="1"/>
  <c r="C2551" i="30" a="1"/>
  <c r="C2551" i="30" s="1"/>
  <c r="C2562" i="30" a="1"/>
  <c r="C2562" i="30" s="1"/>
  <c r="C2568" i="30" a="1"/>
  <c r="C2568" i="30" s="1"/>
  <c r="C2574" i="30" a="1"/>
  <c r="C2574" i="30" s="1"/>
  <c r="C2581" i="30" a="1"/>
  <c r="C2581" i="30" s="1"/>
  <c r="C2587" i="30" a="1"/>
  <c r="C2587" i="30" s="1"/>
  <c r="C2593" i="30" a="1"/>
  <c r="C2593" i="30" s="1"/>
  <c r="C2599" i="30" a="1"/>
  <c r="C2599" i="30" s="1"/>
  <c r="C2605" i="30" a="1"/>
  <c r="C2605" i="30" s="1"/>
  <c r="C2612" i="30" a="1"/>
  <c r="C2612" i="30" s="1"/>
  <c r="C2618" i="30" a="1"/>
  <c r="C2618" i="30" s="1"/>
  <c r="C2624" i="30" a="1"/>
  <c r="C2624" i="30" s="1"/>
  <c r="C2630" i="30" a="1"/>
  <c r="C2630" i="30" s="1"/>
  <c r="C2637" i="30" a="1"/>
  <c r="C2637" i="30" s="1"/>
  <c r="C2644" i="30" a="1"/>
  <c r="C2644" i="30" s="1"/>
  <c r="C2651" i="30" a="1"/>
  <c r="C2651" i="30" s="1"/>
  <c r="C2664" i="30" a="1"/>
  <c r="C2664" i="30" s="1"/>
  <c r="C2678" i="30" a="1"/>
  <c r="C2678" i="30" s="1"/>
  <c r="C2685" i="30" a="1"/>
  <c r="C2685" i="30" s="1"/>
  <c r="C2693" i="30" a="1"/>
  <c r="C2693" i="30" s="1"/>
  <c r="C2700" i="30" a="1"/>
  <c r="C2700" i="30" s="1"/>
  <c r="C2706" i="30" a="1"/>
  <c r="C2706" i="30" s="1"/>
  <c r="C2720" i="30" a="1"/>
  <c r="C2720" i="30" s="1"/>
  <c r="C2726" i="30" a="1"/>
  <c r="C2726" i="30" s="1"/>
  <c r="C2734" i="30" a="1"/>
  <c r="C2734" i="30" s="1"/>
  <c r="C2739" i="30" a="1"/>
  <c r="C2739" i="30" s="1"/>
  <c r="C2746" i="30" a="1"/>
  <c r="C2746" i="30" s="1"/>
  <c r="C2758" i="30" a="1"/>
  <c r="C2758" i="30" s="1"/>
  <c r="C2764" i="30" a="1"/>
  <c r="C2764" i="30" s="1"/>
  <c r="C2770" i="30" a="1"/>
  <c r="C2770" i="30" s="1"/>
  <c r="C2777" i="30" a="1"/>
  <c r="C2777" i="30" s="1"/>
  <c r="C2783" i="30" a="1"/>
  <c r="C2783" i="30" s="1"/>
  <c r="C2789" i="30" a="1"/>
  <c r="C2789" i="30" s="1"/>
  <c r="C2802" i="30" a="1"/>
  <c r="C2802" i="30" s="1"/>
  <c r="C2812" i="30" a="1"/>
  <c r="C2812" i="30" s="1"/>
  <c r="C2822" i="30" a="1"/>
  <c r="C2822" i="30" s="1"/>
  <c r="C2831" i="30" a="1"/>
  <c r="C2831" i="30" s="1"/>
  <c r="C2840" i="30" a="1"/>
  <c r="C2840" i="30" s="1"/>
  <c r="C2849" i="30" a="1"/>
  <c r="C2849" i="30" s="1"/>
  <c r="C2857" i="30" a="1"/>
  <c r="C2857" i="30" s="1"/>
  <c r="C2864" i="30" a="1"/>
  <c r="C2864" i="30" s="1"/>
  <c r="C2870" i="30" a="1"/>
  <c r="C2870" i="30" s="1"/>
  <c r="C2876" i="30" a="1"/>
  <c r="C2876" i="30" s="1"/>
  <c r="C2887" i="30" a="1"/>
  <c r="C2887" i="30" s="1"/>
  <c r="C2893" i="30" a="1"/>
  <c r="C2893" i="30" s="1"/>
  <c r="C2912" i="30" a="1"/>
  <c r="C2912" i="30" s="1"/>
  <c r="C2924" i="30" a="1"/>
  <c r="C2924" i="30" s="1"/>
  <c r="C2930" i="30" a="1"/>
  <c r="C2930" i="30" s="1"/>
  <c r="C2937" i="30" a="1"/>
  <c r="C2937" i="30" s="1"/>
  <c r="C2943" i="30" a="1"/>
  <c r="C2943" i="30" s="1"/>
  <c r="C2948" i="30" a="1"/>
  <c r="C2948" i="30" s="1"/>
  <c r="C2954" i="30" a="1"/>
  <c r="C2954" i="30" s="1"/>
  <c r="C2960" i="30" a="1"/>
  <c r="C2960" i="30" s="1"/>
  <c r="C2966" i="30" a="1"/>
  <c r="C2966" i="30" s="1"/>
  <c r="C2972" i="30" a="1"/>
  <c r="C2972" i="30" s="1"/>
  <c r="C2983" i="30" a="1"/>
  <c r="C2983" i="30" s="1"/>
  <c r="C2989" i="30" a="1"/>
  <c r="C2989" i="30" s="1"/>
  <c r="C3001" i="30" a="1"/>
  <c r="C3001" i="30" s="1"/>
  <c r="C3015" i="30" a="1"/>
  <c r="C3015" i="30" s="1"/>
  <c r="C3021" i="30" a="1"/>
  <c r="C3021" i="30" s="1"/>
  <c r="C3028" i="30" a="1"/>
  <c r="C3028" i="30" s="1"/>
  <c r="C3034" i="30" a="1"/>
  <c r="C3034" i="30" s="1"/>
  <c r="C3041" i="30" a="1"/>
  <c r="C3041" i="30" s="1"/>
  <c r="C3047" i="30" a="1"/>
  <c r="C3047" i="30" s="1"/>
  <c r="C3053" i="30" a="1"/>
  <c r="C3053" i="30" s="1"/>
  <c r="C3071" i="30" a="1"/>
  <c r="C3071" i="30" s="1"/>
  <c r="C3077" i="30" a="1"/>
  <c r="C3077" i="30" s="1"/>
  <c r="C3089" i="30" a="1"/>
  <c r="C3089" i="30" s="1"/>
  <c r="C3096" i="30" a="1"/>
  <c r="C3096" i="30" s="1"/>
  <c r="C3102" i="30" a="1"/>
  <c r="C3102" i="30" s="1"/>
  <c r="C3107" i="30" a="1"/>
  <c r="C3107" i="30" s="1"/>
  <c r="C3114" i="30" a="1"/>
  <c r="C3114" i="30" s="1"/>
  <c r="C3120" i="30" a="1"/>
  <c r="C3120" i="30" s="1"/>
  <c r="C3126" i="30" a="1"/>
  <c r="C3126" i="30" s="1"/>
  <c r="C3132" i="30" a="1"/>
  <c r="C3132" i="30" s="1"/>
  <c r="C3143" i="30" a="1"/>
  <c r="C3143" i="30" s="1"/>
  <c r="C3150" i="30" a="1"/>
  <c r="C3150" i="30" s="1"/>
  <c r="C3155" i="30" a="1"/>
  <c r="C3155" i="30" s="1"/>
  <c r="C3162" i="30" a="1"/>
  <c r="C3162" i="30" s="1"/>
  <c r="C3174" i="30" a="1"/>
  <c r="C3174" i="30" s="1"/>
  <c r="C3181" i="30" a="1"/>
  <c r="C3181" i="30" s="1"/>
  <c r="C3200" i="30" a="1"/>
  <c r="C3200" i="30" s="1"/>
  <c r="C3212" i="30" a="1"/>
  <c r="C3212" i="30" s="1"/>
  <c r="C3218" i="30" a="1"/>
  <c r="C3218" i="30" s="1"/>
  <c r="C3225" i="30" a="1"/>
  <c r="C3225" i="30" s="1"/>
  <c r="C3231" i="30" a="1"/>
  <c r="C3231" i="30" s="1"/>
  <c r="C3237" i="30" a="1"/>
  <c r="C3237" i="30" s="1"/>
  <c r="C3243" i="30" a="1"/>
  <c r="C3243" i="30" s="1"/>
  <c r="C3249" i="30" a="1"/>
  <c r="C3249" i="30" s="1"/>
  <c r="C3256" i="30" a="1"/>
  <c r="C3256" i="30" s="1"/>
  <c r="C3262" i="30" a="1"/>
  <c r="C3262" i="30" s="1"/>
  <c r="C3268" i="30" a="1"/>
  <c r="C3268" i="30" s="1"/>
  <c r="C3274" i="30" a="1"/>
  <c r="C3274" i="30" s="1"/>
  <c r="C3287" i="30" a="1"/>
  <c r="C3287" i="30" s="1"/>
  <c r="C3293" i="30" a="1"/>
  <c r="C3293" i="30" s="1"/>
  <c r="C3299" i="30" a="1"/>
  <c r="C3299" i="30" s="1"/>
  <c r="C2803" i="30" a="1"/>
  <c r="C2803" i="30" s="1"/>
  <c r="C2813" i="30" a="1"/>
  <c r="C2813" i="30" s="1"/>
  <c r="C2823" i="30" a="1"/>
  <c r="C2823" i="30" s="1"/>
  <c r="C2832" i="30" a="1"/>
  <c r="C2832" i="30" s="1"/>
  <c r="C2841" i="30" a="1"/>
  <c r="C2841" i="30" s="1"/>
  <c r="C2871" i="30" a="1"/>
  <c r="C2871" i="30" s="1"/>
  <c r="C2882" i="30" a="1"/>
  <c r="C2882" i="30" s="1"/>
  <c r="C2888" i="30" a="1"/>
  <c r="C2888" i="30" s="1"/>
  <c r="C2894" i="30" a="1"/>
  <c r="C2894" i="30" s="1"/>
  <c r="C2899" i="30" a="1"/>
  <c r="C2899" i="30" s="1"/>
  <c r="C2906" i="30" a="1"/>
  <c r="C2906" i="30" s="1"/>
  <c r="C2918" i="30" a="1"/>
  <c r="C2918" i="30" s="1"/>
  <c r="C2925" i="30" a="1"/>
  <c r="C2925" i="30" s="1"/>
  <c r="C2944" i="30" a="1"/>
  <c r="C2944" i="30" s="1"/>
  <c r="C2949" i="30" a="1"/>
  <c r="C2949" i="30" s="1"/>
  <c r="C2967" i="30" a="1"/>
  <c r="C2967" i="30" s="1"/>
  <c r="C2978" i="30" a="1"/>
  <c r="C2978" i="30" s="1"/>
  <c r="C2984" i="30" a="1"/>
  <c r="C2984" i="30" s="1"/>
  <c r="C2990" i="30" a="1"/>
  <c r="C2990" i="30" s="1"/>
  <c r="C2995" i="30" a="1"/>
  <c r="C2995" i="30" s="1"/>
  <c r="C3002" i="30" a="1"/>
  <c r="C3002" i="30" s="1"/>
  <c r="C3009" i="30" a="1"/>
  <c r="C3009" i="30" s="1"/>
  <c r="C3016" i="30" a="1"/>
  <c r="C3016" i="30" s="1"/>
  <c r="C3022" i="30" a="1"/>
  <c r="C3022" i="30" s="1"/>
  <c r="C3029" i="30" a="1"/>
  <c r="C3029" i="30" s="1"/>
  <c r="C3035" i="30" a="1"/>
  <c r="C3035" i="30" s="1"/>
  <c r="C3048" i="30" a="1"/>
  <c r="C3048" i="30" s="1"/>
  <c r="C3059" i="30" a="1"/>
  <c r="C3059" i="30" s="1"/>
  <c r="C3065" i="30" a="1"/>
  <c r="C3065" i="30" s="1"/>
  <c r="C3072" i="30" a="1"/>
  <c r="C3072" i="30" s="1"/>
  <c r="C3083" i="30" a="1"/>
  <c r="C3083" i="30" s="1"/>
  <c r="C3090" i="30" a="1"/>
  <c r="C3090" i="30" s="1"/>
  <c r="C3103" i="30" a="1"/>
  <c r="C3103" i="30" s="1"/>
  <c r="C3108" i="30" a="1"/>
  <c r="C3108" i="30" s="1"/>
  <c r="C3127" i="30" a="1"/>
  <c r="C3127" i="30" s="1"/>
  <c r="C3138" i="30" a="1"/>
  <c r="C3138" i="30" s="1"/>
  <c r="C3144" i="30" a="1"/>
  <c r="C3144" i="30" s="1"/>
  <c r="C3156" i="30" a="1"/>
  <c r="C3156" i="30" s="1"/>
  <c r="C3163" i="30" a="1"/>
  <c r="C3163" i="30" s="1"/>
  <c r="C3169" i="30" a="1"/>
  <c r="C3169" i="30" s="1"/>
  <c r="C3175" i="30" a="1"/>
  <c r="C3175" i="30" s="1"/>
  <c r="C3182" i="30" a="1"/>
  <c r="C3182" i="30" s="1"/>
  <c r="C3187" i="30" a="1"/>
  <c r="C3187" i="30" s="1"/>
  <c r="C3194" i="30" a="1"/>
  <c r="C3194" i="30" s="1"/>
  <c r="C3206" i="30" a="1"/>
  <c r="C3206" i="30" s="1"/>
  <c r="C3213" i="30" a="1"/>
  <c r="C3213" i="30" s="1"/>
  <c r="C3232" i="30" a="1"/>
  <c r="C3232" i="30" s="1"/>
  <c r="C3244" i="30" a="1"/>
  <c r="C3244" i="30" s="1"/>
  <c r="C3250" i="30" a="1"/>
  <c r="C3250" i="30" s="1"/>
  <c r="C3257" i="30" a="1"/>
  <c r="C3257" i="30" s="1"/>
  <c r="C3263" i="30" a="1"/>
  <c r="C3263" i="30" s="1"/>
  <c r="C3269" i="30" a="1"/>
  <c r="C3269" i="30" s="1"/>
  <c r="C3275" i="30" a="1"/>
  <c r="C3275" i="30" s="1"/>
  <c r="C3281" i="30" a="1"/>
  <c r="C3281" i="30" s="1"/>
  <c r="C3288" i="30" a="1"/>
  <c r="C3288" i="30" s="1"/>
  <c r="C3294" i="30" a="1"/>
  <c r="C3294" i="30" s="1"/>
  <c r="C3300" i="30" a="1"/>
  <c r="C3300" i="30" s="1"/>
  <c r="C3306" i="30" a="1"/>
  <c r="C3306" i="30" s="1"/>
  <c r="C3319" i="30" a="1"/>
  <c r="C3319" i="30" s="1"/>
  <c r="C3325" i="30" a="1"/>
  <c r="C3325" i="30" s="1"/>
  <c r="C3331" i="30" a="1"/>
  <c r="C3331" i="30" s="1"/>
  <c r="C3344" i="30" a="1"/>
  <c r="C3344" i="30" s="1"/>
  <c r="C2804" i="30" a="1"/>
  <c r="C2804" i="30" s="1"/>
  <c r="C2814" i="30" a="1"/>
  <c r="C2814" i="30" s="1"/>
  <c r="C2824" i="30" a="1"/>
  <c r="C2824" i="30" s="1"/>
  <c r="C2833" i="30" a="1"/>
  <c r="C2833" i="30" s="1"/>
  <c r="C2842" i="30" a="1"/>
  <c r="C2842" i="30" s="1"/>
  <c r="C2850" i="30" a="1"/>
  <c r="C2850" i="30" s="1"/>
  <c r="C2858" i="30" a="1"/>
  <c r="C2858" i="30" s="1"/>
  <c r="C2865" i="30" a="1"/>
  <c r="C2865" i="30" s="1"/>
  <c r="C2872" i="30" a="1"/>
  <c r="C2872" i="30" s="1"/>
  <c r="C2877" i="30" a="1"/>
  <c r="C2877" i="30" s="1"/>
  <c r="C2889" i="30" a="1"/>
  <c r="C2889" i="30" s="1"/>
  <c r="C2900" i="30" a="1"/>
  <c r="C2900" i="30" s="1"/>
  <c r="C2907" i="30" a="1"/>
  <c r="C2907" i="30" s="1"/>
  <c r="C2913" i="30" a="1"/>
  <c r="C2913" i="30" s="1"/>
  <c r="C2919" i="30" a="1"/>
  <c r="C2919" i="30" s="1"/>
  <c r="C2926" i="30" a="1"/>
  <c r="C2926" i="30" s="1"/>
  <c r="C2931" i="30" a="1"/>
  <c r="C2931" i="30" s="1"/>
  <c r="C2938" i="30" a="1"/>
  <c r="C2938" i="30" s="1"/>
  <c r="C2955" i="30" a="1"/>
  <c r="C2955" i="30" s="1"/>
  <c r="C2961" i="30" a="1"/>
  <c r="C2961" i="30" s="1"/>
  <c r="C2968" i="30" a="1"/>
  <c r="C2968" i="30" s="1"/>
  <c r="C2973" i="30" a="1"/>
  <c r="C2973" i="30" s="1"/>
  <c r="C2985" i="30" a="1"/>
  <c r="C2985" i="30" s="1"/>
  <c r="C2996" i="30" a="1"/>
  <c r="C2996" i="30" s="1"/>
  <c r="C3003" i="30" a="1"/>
  <c r="C3003" i="30" s="1"/>
  <c r="C3017" i="30" a="1"/>
  <c r="C3017" i="30" s="1"/>
  <c r="C3023" i="30" a="1"/>
  <c r="C3023" i="30" s="1"/>
  <c r="C3030" i="30" a="1"/>
  <c r="C3030" i="30" s="1"/>
  <c r="C3036" i="30" a="1"/>
  <c r="C3036" i="30" s="1"/>
  <c r="C3042" i="30" a="1"/>
  <c r="C3042" i="30" s="1"/>
  <c r="C3049" i="30" a="1"/>
  <c r="C3049" i="30" s="1"/>
  <c r="C3054" i="30" a="1"/>
  <c r="C3054" i="30" s="1"/>
  <c r="C3060" i="30" a="1"/>
  <c r="C3060" i="30" s="1"/>
  <c r="C3066" i="30" a="1"/>
  <c r="C3066" i="30" s="1"/>
  <c r="C3078" i="30" a="1"/>
  <c r="C3078" i="30" s="1"/>
  <c r="C3084" i="30" a="1"/>
  <c r="C3084" i="30" s="1"/>
  <c r="C3097" i="30" a="1"/>
  <c r="C3097" i="30" s="1"/>
  <c r="C3104" i="30" a="1"/>
  <c r="C3104" i="30" s="1"/>
  <c r="C3109" i="30" a="1"/>
  <c r="C3109" i="30" s="1"/>
  <c r="C3115" i="30" a="1"/>
  <c r="C3115" i="30" s="1"/>
  <c r="C3121" i="30" a="1"/>
  <c r="C3121" i="30" s="1"/>
  <c r="C3128" i="30" a="1"/>
  <c r="C3128" i="30" s="1"/>
  <c r="C2806" i="30" a="1"/>
  <c r="C2806" i="30" s="1"/>
  <c r="C2816" i="30" a="1"/>
  <c r="C2816" i="30" s="1"/>
  <c r="C2825" i="30" a="1"/>
  <c r="C2825" i="30" s="1"/>
  <c r="C2834" i="30" a="1"/>
  <c r="C2834" i="30" s="1"/>
  <c r="C2843" i="30" a="1"/>
  <c r="C2843" i="30" s="1"/>
  <c r="C2859" i="30" a="1"/>
  <c r="C2859" i="30" s="1"/>
  <c r="C2866" i="30" a="1"/>
  <c r="C2866" i="30" s="1"/>
  <c r="C2878" i="30" a="1"/>
  <c r="C2878" i="30" s="1"/>
  <c r="C2883" i="30" a="1"/>
  <c r="C2883" i="30" s="1"/>
  <c r="C2895" i="30" a="1"/>
  <c r="C2895" i="30" s="1"/>
  <c r="C2901" i="30" a="1"/>
  <c r="C2901" i="30" s="1"/>
  <c r="C2908" i="30" a="1"/>
  <c r="C2908" i="30" s="1"/>
  <c r="C2914" i="30" a="1"/>
  <c r="C2914" i="30" s="1"/>
  <c r="C2920" i="30" a="1"/>
  <c r="C2920" i="30" s="1"/>
  <c r="C2932" i="30" a="1"/>
  <c r="C2932" i="30" s="1"/>
  <c r="C2939" i="30" a="1"/>
  <c r="C2939" i="30" s="1"/>
  <c r="C2945" i="30" a="1"/>
  <c r="C2945" i="30" s="1"/>
  <c r="C2950" i="30" a="1"/>
  <c r="C2950" i="30" s="1"/>
  <c r="C2956" i="30" a="1"/>
  <c r="C2956" i="30" s="1"/>
  <c r="C2962" i="30" a="1"/>
  <c r="C2962" i="30" s="1"/>
  <c r="C2974" i="30" a="1"/>
  <c r="C2974" i="30" s="1"/>
  <c r="C2979" i="30" a="1"/>
  <c r="C2979" i="30" s="1"/>
  <c r="C2991" i="30" a="1"/>
  <c r="C2991" i="30" s="1"/>
  <c r="C2997" i="30" a="1"/>
  <c r="C2997" i="30" s="1"/>
  <c r="C3004" i="30" a="1"/>
  <c r="C3004" i="30" s="1"/>
  <c r="C3010" i="30" a="1"/>
  <c r="C3010" i="30" s="1"/>
  <c r="C3024" i="30" a="1"/>
  <c r="C3024" i="30" s="1"/>
  <c r="C3037" i="30" a="1"/>
  <c r="C3037" i="30" s="1"/>
  <c r="C3043" i="30" a="1"/>
  <c r="C3043" i="30" s="1"/>
  <c r="C3061" i="30" a="1"/>
  <c r="C3061" i="30" s="1"/>
  <c r="C3067" i="30" a="1"/>
  <c r="C3067" i="30" s="1"/>
  <c r="C3073" i="30" a="1"/>
  <c r="C3073" i="30" s="1"/>
  <c r="C3079" i="30" a="1"/>
  <c r="C3079" i="30" s="1"/>
  <c r="C3085" i="30" a="1"/>
  <c r="C3085" i="30" s="1"/>
  <c r="C3091" i="30" a="1"/>
  <c r="C3091" i="30" s="1"/>
  <c r="C3110" i="30" a="1"/>
  <c r="C3110" i="30" s="1"/>
  <c r="C3116" i="30" a="1"/>
  <c r="C3116" i="30" s="1"/>
  <c r="C3122" i="30" a="1"/>
  <c r="C3122" i="30" s="1"/>
  <c r="C3134" i="30" a="1"/>
  <c r="C3134" i="30" s="1"/>
  <c r="C3139" i="30" a="1"/>
  <c r="C3139" i="30" s="1"/>
  <c r="C3152" i="30" a="1"/>
  <c r="C3152" i="30" s="1"/>
  <c r="C3158" i="30" a="1"/>
  <c r="C3158" i="30" s="1"/>
  <c r="C3177" i="30" a="1"/>
  <c r="C3177" i="30" s="1"/>
  <c r="C3183" i="30" a="1"/>
  <c r="C3183" i="30" s="1"/>
  <c r="C3189" i="30" a="1"/>
  <c r="C3189" i="30" s="1"/>
  <c r="C3196" i="30" a="1"/>
  <c r="C3196" i="30" s="1"/>
  <c r="C3202" i="30" a="1"/>
  <c r="C3202" i="30" s="1"/>
  <c r="C3208" i="30" a="1"/>
  <c r="C3208" i="30" s="1"/>
  <c r="C3220" i="30" a="1"/>
  <c r="C3220" i="30" s="1"/>
  <c r="C3227" i="30" a="1"/>
  <c r="C3227" i="30" s="1"/>
  <c r="C3233" i="30" a="1"/>
  <c r="C3233" i="30" s="1"/>
  <c r="C3239" i="30" a="1"/>
  <c r="C3239" i="30" s="1"/>
  <c r="C3246" i="30" a="1"/>
  <c r="C3246" i="30" s="1"/>
  <c r="C3251" i="30" a="1"/>
  <c r="C3251" i="30" s="1"/>
  <c r="C3258" i="30" a="1"/>
  <c r="C3258" i="30" s="1"/>
  <c r="C2795" i="30" a="1"/>
  <c r="C2795" i="30" s="1"/>
  <c r="C2808" i="30" a="1"/>
  <c r="C2808" i="30" s="1"/>
  <c r="C2826" i="30" a="1"/>
  <c r="C2826" i="30" s="1"/>
  <c r="C2835" i="30" a="1"/>
  <c r="C2835" i="30" s="1"/>
  <c r="C2844" i="30" a="1"/>
  <c r="C2844" i="30" s="1"/>
  <c r="C2852" i="30" a="1"/>
  <c r="C2852" i="30" s="1"/>
  <c r="C2860" i="30" a="1"/>
  <c r="C2860" i="30" s="1"/>
  <c r="C2873" i="30" a="1"/>
  <c r="C2873" i="30" s="1"/>
  <c r="C2879" i="30" a="1"/>
  <c r="C2879" i="30" s="1"/>
  <c r="C2884" i="30" a="1"/>
  <c r="C2884" i="30" s="1"/>
  <c r="C2890" i="30" a="1"/>
  <c r="C2890" i="30" s="1"/>
  <c r="C2896" i="30" a="1"/>
  <c r="C2896" i="30" s="1"/>
  <c r="C2902" i="30" a="1"/>
  <c r="C2902" i="30" s="1"/>
  <c r="C2921" i="30" a="1"/>
  <c r="C2921" i="30" s="1"/>
  <c r="C2927" i="30" a="1"/>
  <c r="C2927" i="30" s="1"/>
  <c r="C2933" i="30" a="1"/>
  <c r="C2933" i="30" s="1"/>
  <c r="C2940" i="30" a="1"/>
  <c r="C2940" i="30" s="1"/>
  <c r="C2951" i="30" a="1"/>
  <c r="C2951" i="30" s="1"/>
  <c r="C2957" i="30" a="1"/>
  <c r="C2957" i="30" s="1"/>
  <c r="C2969" i="30" a="1"/>
  <c r="C2969" i="30" s="1"/>
  <c r="C2975" i="30" a="1"/>
  <c r="C2975" i="30" s="1"/>
  <c r="C2980" i="30" a="1"/>
  <c r="C2980" i="30" s="1"/>
  <c r="C2986" i="30" a="1"/>
  <c r="C2986" i="30" s="1"/>
  <c r="C2992" i="30" a="1"/>
  <c r="C2992" i="30" s="1"/>
  <c r="C2998" i="30" a="1"/>
  <c r="C2998" i="30" s="1"/>
  <c r="C3005" i="30" a="1"/>
  <c r="C3005" i="30" s="1"/>
  <c r="C3011" i="30" a="1"/>
  <c r="C3011" i="30" s="1"/>
  <c r="C3018" i="30" a="1"/>
  <c r="C3018" i="30" s="1"/>
  <c r="C3025" i="30" a="1"/>
  <c r="C3025" i="30" s="1"/>
  <c r="C3031" i="30" a="1"/>
  <c r="C3031" i="30" s="1"/>
  <c r="C3038" i="30" a="1"/>
  <c r="C3038" i="30" s="1"/>
  <c r="C3044" i="30" a="1"/>
  <c r="C3044" i="30" s="1"/>
  <c r="C3050" i="30" a="1"/>
  <c r="C3050" i="30" s="1"/>
  <c r="C3055" i="30" a="1"/>
  <c r="C3055" i="30" s="1"/>
  <c r="C3062" i="30" a="1"/>
  <c r="C3062" i="30" s="1"/>
  <c r="C3068" i="30" a="1"/>
  <c r="C3068" i="30" s="1"/>
  <c r="C3080" i="30" a="1"/>
  <c r="C3080" i="30" s="1"/>
  <c r="C3086" i="30" a="1"/>
  <c r="C3086" i="30" s="1"/>
  <c r="C3092" i="30" a="1"/>
  <c r="C3092" i="30" s="1"/>
  <c r="C3098" i="30" a="1"/>
  <c r="C3098" i="30" s="1"/>
  <c r="C3105" i="30" a="1"/>
  <c r="C3105" i="30" s="1"/>
  <c r="C3111" i="30" a="1"/>
  <c r="C3111" i="30" s="1"/>
  <c r="C3117" i="30" a="1"/>
  <c r="C3117" i="30" s="1"/>
  <c r="C3129" i="30" a="1"/>
  <c r="C3129" i="30" s="1"/>
  <c r="C3135" i="30" a="1"/>
  <c r="C3135" i="30" s="1"/>
  <c r="C3140" i="30" a="1"/>
  <c r="C3140" i="30" s="1"/>
  <c r="C3146" i="30" a="1"/>
  <c r="C3146" i="30" s="1"/>
  <c r="C3159" i="30" a="1"/>
  <c r="C3159" i="30" s="1"/>
  <c r="C3165" i="30" a="1"/>
  <c r="C3165" i="30" s="1"/>
  <c r="C3171" i="30" a="1"/>
  <c r="C3171" i="30" s="1"/>
  <c r="C3184" i="30" a="1"/>
  <c r="C3184" i="30" s="1"/>
  <c r="C3190" i="30" a="1"/>
  <c r="C3190" i="30" s="1"/>
  <c r="C3209" i="30" a="1"/>
  <c r="C3209" i="30" s="1"/>
  <c r="C3215" i="30" a="1"/>
  <c r="C3215" i="30" s="1"/>
  <c r="C3221" i="30" a="1"/>
  <c r="C3221" i="30" s="1"/>
  <c r="C3228" i="30" a="1"/>
  <c r="C3228" i="30" s="1"/>
  <c r="C3234" i="30" a="1"/>
  <c r="C3234" i="30" s="1"/>
  <c r="C3240" i="30" a="1"/>
  <c r="C3240" i="30" s="1"/>
  <c r="C3252" i="30" a="1"/>
  <c r="C3252" i="30" s="1"/>
  <c r="C3259" i="30" a="1"/>
  <c r="C3259" i="30" s="1"/>
  <c r="C3265" i="30" a="1"/>
  <c r="C3265" i="30" s="1"/>
  <c r="C3271" i="30" a="1"/>
  <c r="C3271" i="30" s="1"/>
  <c r="C2818" i="30" a="1"/>
  <c r="C2818" i="30" s="1"/>
  <c r="C2827" i="30" a="1"/>
  <c r="C2827" i="30" s="1"/>
  <c r="C2836" i="30" a="1"/>
  <c r="C2836" i="30" s="1"/>
  <c r="C2845" i="30" a="1"/>
  <c r="C2845" i="30" s="1"/>
  <c r="C2853" i="30" a="1"/>
  <c r="C2853" i="30" s="1"/>
  <c r="C2862" i="30" a="1"/>
  <c r="C2862" i="30" s="1"/>
  <c r="C2867" i="30" a="1"/>
  <c r="C2867" i="30" s="1"/>
  <c r="C2880" i="30" a="1"/>
  <c r="C2880" i="30" s="1"/>
  <c r="C2885" i="30" a="1"/>
  <c r="C2885" i="30" s="1"/>
  <c r="C2903" i="30" a="1"/>
  <c r="C2903" i="30" s="1"/>
  <c r="C2909" i="30" a="1"/>
  <c r="C2909" i="30" s="1"/>
  <c r="C2915" i="30" a="1"/>
  <c r="C2915" i="30" s="1"/>
  <c r="C2928" i="30" a="1"/>
  <c r="C2928" i="30" s="1"/>
  <c r="C2934" i="30" a="1"/>
  <c r="C2934" i="30" s="1"/>
  <c r="C2946" i="30" a="1"/>
  <c r="C2946" i="30" s="1"/>
  <c r="C2952" i="30" a="1"/>
  <c r="C2952" i="30" s="1"/>
  <c r="C2958" i="30" a="1"/>
  <c r="C2958" i="30" s="1"/>
  <c r="C2963" i="30" a="1"/>
  <c r="C2963" i="30" s="1"/>
  <c r="C2976" i="30" a="1"/>
  <c r="C2976" i="30" s="1"/>
  <c r="C2981" i="30" a="1"/>
  <c r="C2981" i="30" s="1"/>
  <c r="C2999" i="30" a="1"/>
  <c r="C2999" i="30" s="1"/>
  <c r="C3006" i="30" a="1"/>
  <c r="C3006" i="30" s="1"/>
  <c r="C3012" i="30" a="1"/>
  <c r="C3012" i="30" s="1"/>
  <c r="C3026" i="30" a="1"/>
  <c r="C3026" i="30" s="1"/>
  <c r="C3032" i="30" a="1"/>
  <c r="C3032" i="30" s="1"/>
  <c r="C3039" i="30" a="1"/>
  <c r="C3039" i="30" s="1"/>
  <c r="C3056" i="30" a="1"/>
  <c r="C3056" i="30" s="1"/>
  <c r="C3074" i="30" a="1"/>
  <c r="C3074" i="30" s="1"/>
  <c r="C3081" i="30" a="1"/>
  <c r="C3081" i="30" s="1"/>
  <c r="C3093" i="30" a="1"/>
  <c r="C3093" i="30" s="1"/>
  <c r="C3099" i="30" a="1"/>
  <c r="C3099" i="30" s="1"/>
  <c r="C3112" i="30" a="1"/>
  <c r="C3112" i="30" s="1"/>
  <c r="C3118" i="30" a="1"/>
  <c r="C3118" i="30" s="1"/>
  <c r="C3123" i="30" a="1"/>
  <c r="C3123" i="30" s="1"/>
  <c r="C3136" i="30" a="1"/>
  <c r="C3136" i="30" s="1"/>
  <c r="C3141" i="30" a="1"/>
  <c r="C3141" i="30" s="1"/>
  <c r="C3147" i="30" a="1"/>
  <c r="C3147" i="30" s="1"/>
  <c r="C3153" i="30" a="1"/>
  <c r="C3153" i="30" s="1"/>
  <c r="C3160" i="30" a="1"/>
  <c r="C3160" i="30" s="1"/>
  <c r="C3166" i="30" a="1"/>
  <c r="C3166" i="30" s="1"/>
  <c r="C3172" i="30" a="1"/>
  <c r="C3172" i="30" s="1"/>
  <c r="C3178" i="30" a="1"/>
  <c r="C3178" i="30" s="1"/>
  <c r="C3191" i="30" a="1"/>
  <c r="C3191" i="30" s="1"/>
  <c r="C3197" i="30" a="1"/>
  <c r="C3197" i="30" s="1"/>
  <c r="C3203" i="30" a="1"/>
  <c r="C3203" i="30" s="1"/>
  <c r="C3216" i="30" a="1"/>
  <c r="C3216" i="30" s="1"/>
  <c r="C3222" i="30" a="1"/>
  <c r="C3222" i="30" s="1"/>
  <c r="C3241" i="30" a="1"/>
  <c r="C3241" i="30" s="1"/>
  <c r="C3247" i="30" a="1"/>
  <c r="C3247" i="30" s="1"/>
  <c r="C3253" i="30" a="1"/>
  <c r="C3253" i="30" s="1"/>
  <c r="C3260" i="30" a="1"/>
  <c r="C3260" i="30" s="1"/>
  <c r="C3266" i="30" a="1"/>
  <c r="C3266" i="30" s="1"/>
  <c r="C3272" i="30" a="1"/>
  <c r="C3272" i="30" s="1"/>
  <c r="C3284" i="30" a="1"/>
  <c r="C3284" i="30" s="1"/>
  <c r="C3291" i="30" a="1"/>
  <c r="C3291" i="30" s="1"/>
  <c r="C3297" i="30" a="1"/>
  <c r="C3297" i="30" s="1"/>
  <c r="C3303" i="30" a="1"/>
  <c r="C3303" i="30" s="1"/>
  <c r="C3310" i="30" a="1"/>
  <c r="C3310" i="30" s="1"/>
  <c r="C3315" i="30" a="1"/>
  <c r="C3315" i="30" s="1"/>
  <c r="C3322" i="30" a="1"/>
  <c r="C3322" i="30" s="1"/>
  <c r="C3334" i="30" a="1"/>
  <c r="C3334" i="30" s="1"/>
  <c r="C2800" i="30" a="1"/>
  <c r="C2800" i="30" s="1"/>
  <c r="C2819" i="30" a="1"/>
  <c r="C2819" i="30" s="1"/>
  <c r="C2829" i="30" a="1"/>
  <c r="C2829" i="30" s="1"/>
  <c r="C2837" i="30" a="1"/>
  <c r="C2837" i="30" s="1"/>
  <c r="C2847" i="30" a="1"/>
  <c r="C2847" i="30" s="1"/>
  <c r="C2855" i="30" a="1"/>
  <c r="C2855" i="30" s="1"/>
  <c r="C2868" i="30" a="1"/>
  <c r="C2868" i="30" s="1"/>
  <c r="C2874" i="30" a="1"/>
  <c r="C2874" i="30" s="1"/>
  <c r="C2891" i="30" a="1"/>
  <c r="C2891" i="30" s="1"/>
  <c r="C2897" i="30" a="1"/>
  <c r="C2897" i="30" s="1"/>
  <c r="C2904" i="30" a="1"/>
  <c r="C2904" i="30" s="1"/>
  <c r="C2910" i="30" a="1"/>
  <c r="C2910" i="30" s="1"/>
  <c r="C2916" i="30" a="1"/>
  <c r="C2916" i="30" s="1"/>
  <c r="C2922" i="30" a="1"/>
  <c r="C2922" i="30" s="1"/>
  <c r="C2935" i="30" a="1"/>
  <c r="C2935" i="30" s="1"/>
  <c r="C2941" i="30" a="1"/>
  <c r="C2941" i="30" s="1"/>
  <c r="C2953" i="30" a="1"/>
  <c r="C2953" i="30" s="1"/>
  <c r="C2964" i="30" a="1"/>
  <c r="C2964" i="30" s="1"/>
  <c r="C2970" i="30" a="1"/>
  <c r="C2970" i="30" s="1"/>
  <c r="C2987" i="30" a="1"/>
  <c r="C2987" i="30" s="1"/>
  <c r="C2993" i="30" a="1"/>
  <c r="C2993" i="30" s="1"/>
  <c r="C3000" i="30" a="1"/>
  <c r="C3000" i="30" s="1"/>
  <c r="C3007" i="30" a="1"/>
  <c r="C3007" i="30" s="1"/>
  <c r="C3013" i="30" a="1"/>
  <c r="C3013" i="30" s="1"/>
  <c r="C3019" i="30" a="1"/>
  <c r="C3019" i="30" s="1"/>
  <c r="C3040" i="30" a="1"/>
  <c r="C3040" i="30" s="1"/>
  <c r="C3045" i="30" a="1"/>
  <c r="C3045" i="30" s="1"/>
  <c r="C3051" i="30" a="1"/>
  <c r="C3051" i="30" s="1"/>
  <c r="C3057" i="30" a="1"/>
  <c r="C3057" i="30" s="1"/>
  <c r="C3063" i="30" a="1"/>
  <c r="C3063" i="30" s="1"/>
  <c r="C3069" i="30" a="1"/>
  <c r="C3069" i="30" s="1"/>
  <c r="C3075" i="30" a="1"/>
  <c r="C3075" i="30" s="1"/>
  <c r="C3087" i="30" a="1"/>
  <c r="C3087" i="30" s="1"/>
  <c r="C3094" i="30" a="1"/>
  <c r="C3094" i="30" s="1"/>
  <c r="C3100" i="30" a="1"/>
  <c r="C3100" i="30" s="1"/>
  <c r="C3106" i="30" a="1"/>
  <c r="C3106" i="30" s="1"/>
  <c r="C3113" i="30" a="1"/>
  <c r="C3113" i="30" s="1"/>
  <c r="C3124" i="30" a="1"/>
  <c r="C3124" i="30" s="1"/>
  <c r="C3130" i="30" a="1"/>
  <c r="C3130" i="30" s="1"/>
  <c r="C3148" i="30" a="1"/>
  <c r="C3148" i="30" s="1"/>
  <c r="C3154" i="30" a="1"/>
  <c r="C3154" i="30" s="1"/>
  <c r="C3161" i="30" a="1"/>
  <c r="C3161" i="30" s="1"/>
  <c r="C3167" i="30" a="1"/>
  <c r="C3167" i="30" s="1"/>
  <c r="C3173" i="30" a="1"/>
  <c r="C3173" i="30" s="1"/>
  <c r="C3179" i="30" a="1"/>
  <c r="C3179" i="30" s="1"/>
  <c r="C3185" i="30" a="1"/>
  <c r="C3185" i="30" s="1"/>
  <c r="C3192" i="30" a="1"/>
  <c r="C3192" i="30" s="1"/>
  <c r="C3198" i="30" a="1"/>
  <c r="C3198" i="30" s="1"/>
  <c r="C3204" i="30" a="1"/>
  <c r="C3204" i="30" s="1"/>
  <c r="C3210" i="30" a="1"/>
  <c r="C3210" i="30" s="1"/>
  <c r="C3223" i="30" a="1"/>
  <c r="C3223" i="30" s="1"/>
  <c r="C3229" i="30" a="1"/>
  <c r="C3229" i="30" s="1"/>
  <c r="C3235" i="30" a="1"/>
  <c r="C3235" i="30" s="1"/>
  <c r="C3248" i="30" a="1"/>
  <c r="C3248" i="30" s="1"/>
  <c r="C3254" i="30" a="1"/>
  <c r="C3254" i="30" s="1"/>
  <c r="C3273" i="30" a="1"/>
  <c r="C3273" i="30" s="1"/>
  <c r="C3279" i="30" a="1"/>
  <c r="C3279" i="30" s="1"/>
  <c r="C3285" i="30" a="1"/>
  <c r="C3285" i="30" s="1"/>
  <c r="C3292" i="30" a="1"/>
  <c r="C3292" i="30" s="1"/>
  <c r="C3298" i="30" a="1"/>
  <c r="C3298" i="30" s="1"/>
  <c r="C3304" i="30" a="1"/>
  <c r="C3304" i="30" s="1"/>
  <c r="C3316" i="30" a="1"/>
  <c r="C3316" i="30" s="1"/>
  <c r="C2801" i="30" a="1"/>
  <c r="C2801" i="30" s="1"/>
  <c r="C2810" i="30" a="1"/>
  <c r="C2810" i="30" s="1"/>
  <c r="C2820" i="30" a="1"/>
  <c r="C2820" i="30" s="1"/>
  <c r="C2830" i="30" a="1"/>
  <c r="C2830" i="30" s="1"/>
  <c r="C2838" i="30" a="1"/>
  <c r="C2838" i="30" s="1"/>
  <c r="C2848" i="30" a="1"/>
  <c r="C2848" i="30" s="1"/>
  <c r="C2856" i="30" a="1"/>
  <c r="C2856" i="30" s="1"/>
  <c r="C2863" i="30" a="1"/>
  <c r="C2863" i="30" s="1"/>
  <c r="C2869" i="30" a="1"/>
  <c r="C2869" i="30" s="1"/>
  <c r="C2875" i="30" a="1"/>
  <c r="C2875" i="30" s="1"/>
  <c r="C2881" i="30" a="1"/>
  <c r="C2881" i="30" s="1"/>
  <c r="C2886" i="30" a="1"/>
  <c r="C2886" i="30" s="1"/>
  <c r="C2892" i="30" a="1"/>
  <c r="C2892" i="30" s="1"/>
  <c r="C2898" i="30" a="1"/>
  <c r="C2898" i="30" s="1"/>
  <c r="C2905" i="30" a="1"/>
  <c r="C2905" i="30" s="1"/>
  <c r="C2911" i="30" a="1"/>
  <c r="C2911" i="30" s="1"/>
  <c r="C2917" i="30" a="1"/>
  <c r="C2917" i="30" s="1"/>
  <c r="C2923" i="30" a="1"/>
  <c r="C2923" i="30" s="1"/>
  <c r="C2929" i="30" a="1"/>
  <c r="C2929" i="30" s="1"/>
  <c r="C2936" i="30" a="1"/>
  <c r="C2936" i="30" s="1"/>
  <c r="C2942" i="30" a="1"/>
  <c r="C2942" i="30" s="1"/>
  <c r="C2947" i="30" a="1"/>
  <c r="C2947" i="30" s="1"/>
  <c r="C2959" i="30" a="1"/>
  <c r="C2959" i="30" s="1"/>
  <c r="C2965" i="30" a="1"/>
  <c r="C2965" i="30" s="1"/>
  <c r="C2971" i="30" a="1"/>
  <c r="C2971" i="30" s="1"/>
  <c r="C2977" i="30" a="1"/>
  <c r="C2977" i="30" s="1"/>
  <c r="C2982" i="30" a="1"/>
  <c r="C2982" i="30" s="1"/>
  <c r="C2988" i="30" a="1"/>
  <c r="C2988" i="30" s="1"/>
  <c r="C2994" i="30" a="1"/>
  <c r="C2994" i="30" s="1"/>
  <c r="C3008" i="30" a="1"/>
  <c r="C3008" i="30" s="1"/>
  <c r="C3014" i="30" a="1"/>
  <c r="C3014" i="30" s="1"/>
  <c r="C3020" i="30" a="1"/>
  <c r="C3020" i="30" s="1"/>
  <c r="C3027" i="30" a="1"/>
  <c r="C3027" i="30" s="1"/>
  <c r="C3033" i="30" a="1"/>
  <c r="C3033" i="30" s="1"/>
  <c r="C3046" i="30" a="1"/>
  <c r="C3046" i="30" s="1"/>
  <c r="C3052" i="30" a="1"/>
  <c r="C3052" i="30" s="1"/>
  <c r="C3058" i="30" a="1"/>
  <c r="C3058" i="30" s="1"/>
  <c r="C3064" i="30" a="1"/>
  <c r="C3064" i="30" s="1"/>
  <c r="C3070" i="30" a="1"/>
  <c r="C3070" i="30" s="1"/>
  <c r="C3076" i="30" a="1"/>
  <c r="C3076" i="30" s="1"/>
  <c r="C3082" i="30" a="1"/>
  <c r="C3082" i="30" s="1"/>
  <c r="C3088" i="30" a="1"/>
  <c r="C3088" i="30" s="1"/>
  <c r="C3095" i="30" a="1"/>
  <c r="C3095" i="30" s="1"/>
  <c r="C3101" i="30" a="1"/>
  <c r="C3101" i="30" s="1"/>
  <c r="C3119" i="30" a="1"/>
  <c r="C3119" i="30" s="1"/>
  <c r="C3125" i="30" a="1"/>
  <c r="C3125" i="30" s="1"/>
  <c r="C3131" i="30" a="1"/>
  <c r="C3131" i="30" s="1"/>
  <c r="C3137" i="30" a="1"/>
  <c r="C3137" i="30" s="1"/>
  <c r="C3142" i="30" a="1"/>
  <c r="C3142" i="30" s="1"/>
  <c r="C3149" i="30" a="1"/>
  <c r="C3149" i="30" s="1"/>
  <c r="C3168" i="30" a="1"/>
  <c r="C3168" i="30" s="1"/>
  <c r="C3180" i="30" a="1"/>
  <c r="C3180" i="30" s="1"/>
  <c r="C3186" i="30" a="1"/>
  <c r="C3186" i="30" s="1"/>
  <c r="C3193" i="30" a="1"/>
  <c r="C3193" i="30" s="1"/>
  <c r="C3199" i="30" a="1"/>
  <c r="C3199" i="30" s="1"/>
  <c r="C3205" i="30" a="1"/>
  <c r="C3205" i="30" s="1"/>
  <c r="C3211" i="30" a="1"/>
  <c r="C3211" i="30" s="1"/>
  <c r="C3217" i="30" a="1"/>
  <c r="C3217" i="30" s="1"/>
  <c r="C3224" i="30" a="1"/>
  <c r="C3224" i="30" s="1"/>
  <c r="C3164" i="30" a="1"/>
  <c r="C3164" i="30" s="1"/>
  <c r="C3214" i="30" a="1"/>
  <c r="C3214" i="30" s="1"/>
  <c r="C3245" i="30" a="1"/>
  <c r="C3245" i="30" s="1"/>
  <c r="C3267" i="30" a="1"/>
  <c r="C3267" i="30" s="1"/>
  <c r="C3282" i="30" a="1"/>
  <c r="C3282" i="30" s="1"/>
  <c r="C3295" i="30" a="1"/>
  <c r="C3295" i="30" s="1"/>
  <c r="C3333" i="30" a="1"/>
  <c r="C3333" i="30" s="1"/>
  <c r="C3341" i="30" a="1"/>
  <c r="C3341" i="30" s="1"/>
  <c r="C3347" i="30" a="1"/>
  <c r="C3347" i="30" s="1"/>
  <c r="C3354" i="30" a="1"/>
  <c r="C3354" i="30" s="1"/>
  <c r="C3366" i="30" a="1"/>
  <c r="C3366" i="30" s="1"/>
  <c r="C3373" i="30" a="1"/>
  <c r="C3373" i="30" s="1"/>
  <c r="C3392" i="30" a="1"/>
  <c r="C3392" i="30" s="1"/>
  <c r="C3404" i="30" a="1"/>
  <c r="C3404" i="30" s="1"/>
  <c r="C3410" i="30" a="1"/>
  <c r="C3410" i="30" s="1"/>
  <c r="C3417" i="30" a="1"/>
  <c r="C3417" i="30" s="1"/>
  <c r="C3423" i="30" a="1"/>
  <c r="C3423" i="30" s="1"/>
  <c r="C3429" i="30" a="1"/>
  <c r="C3429" i="30" s="1"/>
  <c r="C3435" i="30" a="1"/>
  <c r="C3435" i="30" s="1"/>
  <c r="C3441" i="30" a="1"/>
  <c r="C3441" i="30" s="1"/>
  <c r="C3448" i="30" a="1"/>
  <c r="C3448" i="30" s="1"/>
  <c r="C3454" i="30" a="1"/>
  <c r="C3454" i="30" s="1"/>
  <c r="C3460" i="30" a="1"/>
  <c r="C3460" i="30" s="1"/>
  <c r="C3466" i="30" a="1"/>
  <c r="C3466" i="30" s="1"/>
  <c r="C3473" i="30" a="1"/>
  <c r="C3473" i="30" s="1"/>
  <c r="C3479" i="30" a="1"/>
  <c r="C3479" i="30" s="1"/>
  <c r="C3486" i="30" a="1"/>
  <c r="C3486" i="30" s="1"/>
  <c r="C3496" i="30" a="1"/>
  <c r="C3496" i="30" s="1"/>
  <c r="C3501" i="30" a="1"/>
  <c r="C3501" i="30" s="1"/>
  <c r="C3507" i="30" a="1"/>
  <c r="C3507" i="30" s="1"/>
  <c r="C3523" i="30" a="1"/>
  <c r="C3523" i="30" s="1"/>
  <c r="C3534" i="30" a="1"/>
  <c r="C3534" i="30" s="1"/>
  <c r="C3540" i="30" a="1"/>
  <c r="C3540" i="30" s="1"/>
  <c r="C3545" i="30" a="1"/>
  <c r="C3545" i="30" s="1"/>
  <c r="C3550" i="30" a="1"/>
  <c r="C3550" i="30" s="1"/>
  <c r="C3556" i="30" a="1"/>
  <c r="C3556" i="30" s="1"/>
  <c r="C3561" i="30" a="1"/>
  <c r="C3561" i="30" s="1"/>
  <c r="C3578" i="30" a="1"/>
  <c r="C3578" i="30" s="1"/>
  <c r="C3589" i="30" a="1"/>
  <c r="C3589" i="30" s="1"/>
  <c r="C3594" i="30" a="1"/>
  <c r="C3594" i="30" s="1"/>
  <c r="C3599" i="30" a="1"/>
  <c r="C3599" i="30" s="1"/>
  <c r="C3605" i="30" a="1"/>
  <c r="C3605" i="30" s="1"/>
  <c r="C3615" i="30" a="1"/>
  <c r="C3615" i="30" s="1"/>
  <c r="C3632" i="30" a="1"/>
  <c r="C3632" i="30" s="1"/>
  <c r="C3643" i="30" a="1"/>
  <c r="C3643" i="30" s="1"/>
  <c r="C3648" i="30" a="1"/>
  <c r="C3648" i="30" s="1"/>
  <c r="C3654" i="30" a="1"/>
  <c r="C3654" i="30" s="1"/>
  <c r="C3659" i="30" a="1"/>
  <c r="C3659" i="30" s="1"/>
  <c r="C3665" i="30" a="1"/>
  <c r="C3665" i="30" s="1"/>
  <c r="C3670" i="30" a="1"/>
  <c r="C3670" i="30" s="1"/>
  <c r="C3676" i="30" a="1"/>
  <c r="C3676" i="30" s="1"/>
  <c r="C3681" i="30" a="1"/>
  <c r="C3681" i="30" s="1"/>
  <c r="C3692" i="30" a="1"/>
  <c r="C3692" i="30" s="1"/>
  <c r="C3703" i="30" a="1"/>
  <c r="C3703" i="30" s="1"/>
  <c r="C3719" i="30" a="1"/>
  <c r="C3719" i="30" s="1"/>
  <c r="C3730" i="30" a="1"/>
  <c r="C3730" i="30" s="1"/>
  <c r="C3736" i="30" a="1"/>
  <c r="C3736" i="30" s="1"/>
  <c r="C3741" i="30" a="1"/>
  <c r="C3741" i="30" s="1"/>
  <c r="C3746" i="30" a="1"/>
  <c r="C3746" i="30" s="1"/>
  <c r="C3752" i="30" a="1"/>
  <c r="C3752" i="30" s="1"/>
  <c r="C3757" i="30" a="1"/>
  <c r="C3757" i="30" s="1"/>
  <c r="C3763" i="30" a="1"/>
  <c r="C3763" i="30" s="1"/>
  <c r="C3170" i="30" a="1"/>
  <c r="C3170" i="30" s="1"/>
  <c r="C3219" i="30" a="1"/>
  <c r="C3219" i="30" s="1"/>
  <c r="C3296" i="30" a="1"/>
  <c r="C3296" i="30" s="1"/>
  <c r="C3307" i="30" a="1"/>
  <c r="C3307" i="30" s="1"/>
  <c r="C3317" i="30" a="1"/>
  <c r="C3317" i="30" s="1"/>
  <c r="C3326" i="30" a="1"/>
  <c r="C3326" i="30" s="1"/>
  <c r="C3342" i="30" a="1"/>
  <c r="C3342" i="30" s="1"/>
  <c r="C3348" i="30" a="1"/>
  <c r="C3348" i="30" s="1"/>
  <c r="C3355" i="30" a="1"/>
  <c r="C3355" i="30" s="1"/>
  <c r="C3361" i="30" a="1"/>
  <c r="C3361" i="30" s="1"/>
  <c r="C3367" i="30" a="1"/>
  <c r="C3367" i="30" s="1"/>
  <c r="C3374" i="30" a="1"/>
  <c r="C3374" i="30" s="1"/>
  <c r="C3379" i="30" a="1"/>
  <c r="C3379" i="30" s="1"/>
  <c r="C3386" i="30" a="1"/>
  <c r="C3386" i="30" s="1"/>
  <c r="C3398" i="30" a="1"/>
  <c r="C3398" i="30" s="1"/>
  <c r="C3405" i="30" a="1"/>
  <c r="C3405" i="30" s="1"/>
  <c r="C3424" i="30" a="1"/>
  <c r="C3424" i="30" s="1"/>
  <c r="C3436" i="30" a="1"/>
  <c r="C3436" i="30" s="1"/>
  <c r="C3442" i="30" a="1"/>
  <c r="C3442" i="30" s="1"/>
  <c r="C3449" i="30" a="1"/>
  <c r="C3449" i="30" s="1"/>
  <c r="C3455" i="30" a="1"/>
  <c r="C3455" i="30" s="1"/>
  <c r="C3461" i="30" a="1"/>
  <c r="C3461" i="30" s="1"/>
  <c r="C3467" i="30" a="1"/>
  <c r="C3467" i="30" s="1"/>
  <c r="C3474" i="30" a="1"/>
  <c r="C3474" i="30" s="1"/>
  <c r="C3480" i="30" a="1"/>
  <c r="C3480" i="30" s="1"/>
  <c r="C3491" i="30" a="1"/>
  <c r="C3491" i="30" s="1"/>
  <c r="C3502" i="30" a="1"/>
  <c r="C3502" i="30" s="1"/>
  <c r="C3508" i="30" a="1"/>
  <c r="C3508" i="30" s="1"/>
  <c r="C3513" i="30" a="1"/>
  <c r="C3513" i="30" s="1"/>
  <c r="C3518" i="30" a="1"/>
  <c r="C3518" i="30" s="1"/>
  <c r="C3524" i="30" a="1"/>
  <c r="C3524" i="30" s="1"/>
  <c r="C3529" i="30" a="1"/>
  <c r="C3529" i="30" s="1"/>
  <c r="C3546" i="30" a="1"/>
  <c r="C3546" i="30" s="1"/>
  <c r="C3557" i="30" a="1"/>
  <c r="C3557" i="30" s="1"/>
  <c r="C3562" i="30" a="1"/>
  <c r="C3562" i="30" s="1"/>
  <c r="C3567" i="30" a="1"/>
  <c r="C3567" i="30" s="1"/>
  <c r="C3573" i="30" a="1"/>
  <c r="C3573" i="30" s="1"/>
  <c r="C3583" i="30" a="1"/>
  <c r="C3583" i="30" s="1"/>
  <c r="C3600" i="30" a="1"/>
  <c r="C3600" i="30" s="1"/>
  <c r="C3611" i="30" a="1"/>
  <c r="C3611" i="30" s="1"/>
  <c r="C3616" i="30" a="1"/>
  <c r="C3616" i="30" s="1"/>
  <c r="C3622" i="30" a="1"/>
  <c r="C3622" i="30" s="1"/>
  <c r="C3627" i="30" a="1"/>
  <c r="C3627" i="30" s="1"/>
  <c r="C3633" i="30" a="1"/>
  <c r="C3633" i="30" s="1"/>
  <c r="C3638" i="30" a="1"/>
  <c r="C3638" i="30" s="1"/>
  <c r="C3644" i="30" a="1"/>
  <c r="C3644" i="30" s="1"/>
  <c r="C3649" i="30" a="1"/>
  <c r="C3649" i="30" s="1"/>
  <c r="C3660" i="30" a="1"/>
  <c r="C3660" i="30" s="1"/>
  <c r="C3671" i="30" a="1"/>
  <c r="C3671" i="30" s="1"/>
  <c r="C3687" i="30" a="1"/>
  <c r="C3687" i="30" s="1"/>
  <c r="C3698" i="30" a="1"/>
  <c r="C3698" i="30" s="1"/>
  <c r="C3704" i="30" a="1"/>
  <c r="C3704" i="30" s="1"/>
  <c r="C3709" i="30" a="1"/>
  <c r="C3709" i="30" s="1"/>
  <c r="C3714" i="30" a="1"/>
  <c r="C3714" i="30" s="1"/>
  <c r="C3720" i="30" a="1"/>
  <c r="C3720" i="30" s="1"/>
  <c r="C3725" i="30" a="1"/>
  <c r="C3725" i="30" s="1"/>
  <c r="C3731" i="30" a="1"/>
  <c r="C3731" i="30" s="1"/>
  <c r="C3747" i="30" a="1"/>
  <c r="C3747" i="30" s="1"/>
  <c r="C3758" i="30" a="1"/>
  <c r="C3758" i="30" s="1"/>
  <c r="C3764" i="30" a="1"/>
  <c r="C3764" i="30" s="1"/>
  <c r="C3769" i="30" a="1"/>
  <c r="C3769" i="30" s="1"/>
  <c r="C3774" i="30" a="1"/>
  <c r="C3774" i="30" s="1"/>
  <c r="C3780" i="30" a="1"/>
  <c r="C3780" i="30" s="1"/>
  <c r="C3176" i="30" a="1"/>
  <c r="C3176" i="30" s="1"/>
  <c r="C3226" i="30" a="1"/>
  <c r="C3226" i="30" s="1"/>
  <c r="C3270" i="30" a="1"/>
  <c r="C3270" i="30" s="1"/>
  <c r="C3283" i="30" a="1"/>
  <c r="C3283" i="30" s="1"/>
  <c r="C3308" i="30" a="1"/>
  <c r="C3308" i="30" s="1"/>
  <c r="C3318" i="30" a="1"/>
  <c r="C3318" i="30" s="1"/>
  <c r="C3327" i="30" a="1"/>
  <c r="C3327" i="30" s="1"/>
  <c r="C3335" i="30" a="1"/>
  <c r="C3335" i="30" s="1"/>
  <c r="C3349" i="30" a="1"/>
  <c r="C3349" i="30" s="1"/>
  <c r="C3356" i="30" a="1"/>
  <c r="C3356" i="30" s="1"/>
  <c r="C3362" i="30" a="1"/>
  <c r="C3362" i="30" s="1"/>
  <c r="C3368" i="30" a="1"/>
  <c r="C3368" i="30" s="1"/>
  <c r="C3380" i="30" a="1"/>
  <c r="C3380" i="30" s="1"/>
  <c r="C3387" i="30" a="1"/>
  <c r="C3387" i="30" s="1"/>
  <c r="C3393" i="30" a="1"/>
  <c r="C3393" i="30" s="1"/>
  <c r="C3399" i="30" a="1"/>
  <c r="C3399" i="30" s="1"/>
  <c r="C3406" i="30" a="1"/>
  <c r="C3406" i="30" s="1"/>
  <c r="C3411" i="30" a="1"/>
  <c r="C3411" i="30" s="1"/>
  <c r="C3418" i="30" a="1"/>
  <c r="C3418" i="30" s="1"/>
  <c r="C3430" i="30" a="1"/>
  <c r="C3430" i="30" s="1"/>
  <c r="C3437" i="30" a="1"/>
  <c r="C3437" i="30" s="1"/>
  <c r="C3456" i="30" a="1"/>
  <c r="C3456" i="30" s="1"/>
  <c r="C3468" i="30" a="1"/>
  <c r="C3468" i="30" s="1"/>
  <c r="C3481" i="30" a="1"/>
  <c r="C3481" i="30" s="1"/>
  <c r="C3487" i="30" a="1"/>
  <c r="C3487" i="30" s="1"/>
  <c r="C3492" i="30" a="1"/>
  <c r="C3492" i="30" s="1"/>
  <c r="C3497" i="30" a="1"/>
  <c r="C3497" i="30" s="1"/>
  <c r="C3514" i="30" a="1"/>
  <c r="C3514" i="30" s="1"/>
  <c r="C3525" i="30" a="1"/>
  <c r="C3525" i="30" s="1"/>
  <c r="C3530" i="30" a="1"/>
  <c r="C3530" i="30" s="1"/>
  <c r="C3535" i="30" a="1"/>
  <c r="C3535" i="30" s="1"/>
  <c r="C3541" i="30" a="1"/>
  <c r="C3541" i="30" s="1"/>
  <c r="C3551" i="30" a="1"/>
  <c r="C3551" i="30" s="1"/>
  <c r="C3568" i="30" a="1"/>
  <c r="C3568" i="30" s="1"/>
  <c r="C3579" i="30" a="1"/>
  <c r="C3579" i="30" s="1"/>
  <c r="C3584" i="30" a="1"/>
  <c r="C3584" i="30" s="1"/>
  <c r="C3590" i="30" a="1"/>
  <c r="C3590" i="30" s="1"/>
  <c r="C3595" i="30" a="1"/>
  <c r="C3595" i="30" s="1"/>
  <c r="C3601" i="30" a="1"/>
  <c r="C3601" i="30" s="1"/>
  <c r="C3606" i="30" a="1"/>
  <c r="C3606" i="30" s="1"/>
  <c r="C3612" i="30" a="1"/>
  <c r="C3612" i="30" s="1"/>
  <c r="C3617" i="30" a="1"/>
  <c r="C3617" i="30" s="1"/>
  <c r="C3628" i="30" a="1"/>
  <c r="C3628" i="30" s="1"/>
  <c r="C3639" i="30" a="1"/>
  <c r="C3639" i="30" s="1"/>
  <c r="C3655" i="30" a="1"/>
  <c r="C3655" i="30" s="1"/>
  <c r="C3666" i="30" a="1"/>
  <c r="C3666" i="30" s="1"/>
  <c r="C3672" i="30" a="1"/>
  <c r="C3672" i="30" s="1"/>
  <c r="C3677" i="30" a="1"/>
  <c r="C3677" i="30" s="1"/>
  <c r="C3682" i="30" a="1"/>
  <c r="C3682" i="30" s="1"/>
  <c r="C3688" i="30" a="1"/>
  <c r="C3688" i="30" s="1"/>
  <c r="C3693" i="30" a="1"/>
  <c r="C3693" i="30" s="1"/>
  <c r="C3699" i="30" a="1"/>
  <c r="C3699" i="30" s="1"/>
  <c r="C3715" i="30" a="1"/>
  <c r="C3715" i="30" s="1"/>
  <c r="C3726" i="30" a="1"/>
  <c r="C3726" i="30" s="1"/>
  <c r="C3732" i="30" a="1"/>
  <c r="C3732" i="30" s="1"/>
  <c r="C3737" i="30" a="1"/>
  <c r="C3737" i="30" s="1"/>
  <c r="C3742" i="30" a="1"/>
  <c r="C3742" i="30" s="1"/>
  <c r="C3748" i="30" a="1"/>
  <c r="C3748" i="30" s="1"/>
  <c r="C3753" i="30" a="1"/>
  <c r="C3753" i="30" s="1"/>
  <c r="C3770" i="30" a="1"/>
  <c r="C3770" i="30" s="1"/>
  <c r="C3781" i="30" a="1"/>
  <c r="C3781" i="30" s="1"/>
  <c r="C3786" i="30" a="1"/>
  <c r="C3786" i="30" s="1"/>
  <c r="C3791" i="30" a="1"/>
  <c r="C3791" i="30" s="1"/>
  <c r="C3133" i="30" a="1"/>
  <c r="C3133" i="30" s="1"/>
  <c r="C3230" i="30" a="1"/>
  <c r="C3230" i="30" s="1"/>
  <c r="C3255" i="30" a="1"/>
  <c r="C3255" i="30" s="1"/>
  <c r="C3286" i="30" a="1"/>
  <c r="C3286" i="30" s="1"/>
  <c r="C3309" i="30" a="1"/>
  <c r="C3309" i="30" s="1"/>
  <c r="C3320" i="30" a="1"/>
  <c r="C3320" i="30" s="1"/>
  <c r="C3328" i="30" a="1"/>
  <c r="C3328" i="30" s="1"/>
  <c r="C3336" i="30" a="1"/>
  <c r="C3336" i="30" s="1"/>
  <c r="C3343" i="30" a="1"/>
  <c r="C3343" i="30" s="1"/>
  <c r="C3350" i="30" a="1"/>
  <c r="C3350" i="30" s="1"/>
  <c r="C3369" i="30" a="1"/>
  <c r="C3369" i="30" s="1"/>
  <c r="C3375" i="30" a="1"/>
  <c r="C3375" i="30" s="1"/>
  <c r="C3381" i="30" a="1"/>
  <c r="C3381" i="30" s="1"/>
  <c r="C3388" i="30" a="1"/>
  <c r="C3388" i="30" s="1"/>
  <c r="C3394" i="30" a="1"/>
  <c r="C3394" i="30" s="1"/>
  <c r="C3400" i="30" a="1"/>
  <c r="C3400" i="30" s="1"/>
  <c r="C3412" i="30" a="1"/>
  <c r="C3412" i="30" s="1"/>
  <c r="C3419" i="30" a="1"/>
  <c r="C3419" i="30" s="1"/>
  <c r="C3425" i="30" a="1"/>
  <c r="C3425" i="30" s="1"/>
  <c r="C3431" i="30" a="1"/>
  <c r="C3431" i="30" s="1"/>
  <c r="C3438" i="30" a="1"/>
  <c r="C3438" i="30" s="1"/>
  <c r="C3443" i="30" a="1"/>
  <c r="C3443" i="30" s="1"/>
  <c r="C3450" i="30" a="1"/>
  <c r="C3450" i="30" s="1"/>
  <c r="C3462" i="30" a="1"/>
  <c r="C3462" i="30" s="1"/>
  <c r="C3469" i="30" a="1"/>
  <c r="C3469" i="30" s="1"/>
  <c r="C3475" i="30" a="1"/>
  <c r="C3475" i="30" s="1"/>
  <c r="C3488" i="30" a="1"/>
  <c r="C3488" i="30" s="1"/>
  <c r="C3493" i="30" a="1"/>
  <c r="C3493" i="30" s="1"/>
  <c r="C3498" i="30" a="1"/>
  <c r="C3498" i="30" s="1"/>
  <c r="C3503" i="30" a="1"/>
  <c r="C3503" i="30" s="1"/>
  <c r="C3509" i="30" a="1"/>
  <c r="C3509" i="30" s="1"/>
  <c r="C3519" i="30" a="1"/>
  <c r="C3519" i="30" s="1"/>
  <c r="C3536" i="30" a="1"/>
  <c r="C3536" i="30" s="1"/>
  <c r="C3547" i="30" a="1"/>
  <c r="C3547" i="30" s="1"/>
  <c r="C3552" i="30" a="1"/>
  <c r="C3552" i="30" s="1"/>
  <c r="C3558" i="30" a="1"/>
  <c r="C3558" i="30" s="1"/>
  <c r="C3563" i="30" a="1"/>
  <c r="C3563" i="30" s="1"/>
  <c r="C3569" i="30" a="1"/>
  <c r="C3569" i="30" s="1"/>
  <c r="C3574" i="30" a="1"/>
  <c r="C3574" i="30" s="1"/>
  <c r="C3580" i="30" a="1"/>
  <c r="C3580" i="30" s="1"/>
  <c r="C3585" i="30" a="1"/>
  <c r="C3585" i="30" s="1"/>
  <c r="C3596" i="30" a="1"/>
  <c r="C3596" i="30" s="1"/>
  <c r="C3607" i="30" a="1"/>
  <c r="C3607" i="30" s="1"/>
  <c r="C3623" i="30" a="1"/>
  <c r="C3623" i="30" s="1"/>
  <c r="C3634" i="30" a="1"/>
  <c r="C3634" i="30" s="1"/>
  <c r="C3640" i="30" a="1"/>
  <c r="C3640" i="30" s="1"/>
  <c r="C3645" i="30" a="1"/>
  <c r="C3645" i="30" s="1"/>
  <c r="C3650" i="30" a="1"/>
  <c r="C3650" i="30" s="1"/>
  <c r="C3656" i="30" a="1"/>
  <c r="C3656" i="30" s="1"/>
  <c r="C3661" i="30" a="1"/>
  <c r="C3661" i="30" s="1"/>
  <c r="C3667" i="30" a="1"/>
  <c r="C3667" i="30" s="1"/>
  <c r="C3683" i="30" a="1"/>
  <c r="C3683" i="30" s="1"/>
  <c r="C3694" i="30" a="1"/>
  <c r="C3694" i="30" s="1"/>
  <c r="C3700" i="30" a="1"/>
  <c r="C3700" i="30" s="1"/>
  <c r="C3705" i="30" a="1"/>
  <c r="C3705" i="30" s="1"/>
  <c r="C3710" i="30" a="1"/>
  <c r="C3710" i="30" s="1"/>
  <c r="C3716" i="30" a="1"/>
  <c r="C3716" i="30" s="1"/>
  <c r="C3721" i="30" a="1"/>
  <c r="C3721" i="30" s="1"/>
  <c r="C3738" i="30" a="1"/>
  <c r="C3738" i="30" s="1"/>
  <c r="C3749" i="30" a="1"/>
  <c r="C3749" i="30" s="1"/>
  <c r="C3754" i="30" a="1"/>
  <c r="C3754" i="30" s="1"/>
  <c r="C3759" i="30" a="1"/>
  <c r="C3759" i="30" s="1"/>
  <c r="C3765" i="30" a="1"/>
  <c r="C3765" i="30" s="1"/>
  <c r="C3188" i="30" a="1"/>
  <c r="C3188" i="30" s="1"/>
  <c r="C3276" i="30" a="1"/>
  <c r="C3276" i="30" s="1"/>
  <c r="C3289" i="30" a="1"/>
  <c r="C3289" i="30" s="1"/>
  <c r="C3301" i="30" a="1"/>
  <c r="C3301" i="30" s="1"/>
  <c r="C3311" i="30" a="1"/>
  <c r="C3311" i="30" s="1"/>
  <c r="C3321" i="30" a="1"/>
  <c r="C3321" i="30" s="1"/>
  <c r="C3329" i="30" a="1"/>
  <c r="C3329" i="30" s="1"/>
  <c r="C3337" i="30" a="1"/>
  <c r="C3337" i="30" s="1"/>
  <c r="C3351" i="30" a="1"/>
  <c r="C3351" i="30" s="1"/>
  <c r="C3357" i="30" a="1"/>
  <c r="C3357" i="30" s="1"/>
  <c r="C3363" i="30" a="1"/>
  <c r="C3363" i="30" s="1"/>
  <c r="C3376" i="30" a="1"/>
  <c r="C3376" i="30" s="1"/>
  <c r="C3382" i="30" a="1"/>
  <c r="C3382" i="30" s="1"/>
  <c r="C3401" i="30" a="1"/>
  <c r="C3401" i="30" s="1"/>
  <c r="C3407" i="30" a="1"/>
  <c r="C3407" i="30" s="1"/>
  <c r="C3413" i="30" a="1"/>
  <c r="C3413" i="30" s="1"/>
  <c r="C3420" i="30" a="1"/>
  <c r="C3420" i="30" s="1"/>
  <c r="C3426" i="30" a="1"/>
  <c r="C3426" i="30" s="1"/>
  <c r="C3432" i="30" a="1"/>
  <c r="C3432" i="30" s="1"/>
  <c r="C3444" i="30" a="1"/>
  <c r="C3444" i="30" s="1"/>
  <c r="C3451" i="30" a="1"/>
  <c r="C3451" i="30" s="1"/>
  <c r="C3457" i="30" a="1"/>
  <c r="C3457" i="30" s="1"/>
  <c r="C3463" i="30" a="1"/>
  <c r="C3463" i="30" s="1"/>
  <c r="C3470" i="30" a="1"/>
  <c r="C3470" i="30" s="1"/>
  <c r="C3476" i="30" a="1"/>
  <c r="C3476" i="30" s="1"/>
  <c r="C3482" i="30" a="1"/>
  <c r="C3482" i="30" s="1"/>
  <c r="C3504" i="30" a="1"/>
  <c r="C3504" i="30" s="1"/>
  <c r="C3515" i="30" a="1"/>
  <c r="C3515" i="30" s="1"/>
  <c r="C3520" i="30" a="1"/>
  <c r="C3520" i="30" s="1"/>
  <c r="C3526" i="30" a="1"/>
  <c r="C3526" i="30" s="1"/>
  <c r="C3531" i="30" a="1"/>
  <c r="C3531" i="30" s="1"/>
  <c r="C3537" i="30" a="1"/>
  <c r="C3537" i="30" s="1"/>
  <c r="C3542" i="30" a="1"/>
  <c r="C3542" i="30" s="1"/>
  <c r="C3548" i="30" a="1"/>
  <c r="C3548" i="30" s="1"/>
  <c r="C3553" i="30" a="1"/>
  <c r="C3553" i="30" s="1"/>
  <c r="C3564" i="30" a="1"/>
  <c r="C3564" i="30" s="1"/>
  <c r="C3575" i="30" a="1"/>
  <c r="C3575" i="30" s="1"/>
  <c r="C3591" i="30" a="1"/>
  <c r="C3591" i="30" s="1"/>
  <c r="C3602" i="30" a="1"/>
  <c r="C3602" i="30" s="1"/>
  <c r="C3608" i="30" a="1"/>
  <c r="C3608" i="30" s="1"/>
  <c r="C3613" i="30" a="1"/>
  <c r="C3613" i="30" s="1"/>
  <c r="C3618" i="30" a="1"/>
  <c r="C3618" i="30" s="1"/>
  <c r="C3624" i="30" a="1"/>
  <c r="C3624" i="30" s="1"/>
  <c r="C3629" i="30" a="1"/>
  <c r="C3629" i="30" s="1"/>
  <c r="C3635" i="30" a="1"/>
  <c r="C3635" i="30" s="1"/>
  <c r="C3651" i="30" a="1"/>
  <c r="C3651" i="30" s="1"/>
  <c r="C3662" i="30" a="1"/>
  <c r="C3662" i="30" s="1"/>
  <c r="C3668" i="30" a="1"/>
  <c r="C3668" i="30" s="1"/>
  <c r="C3673" i="30" a="1"/>
  <c r="C3673" i="30" s="1"/>
  <c r="C3678" i="30" a="1"/>
  <c r="C3678" i="30" s="1"/>
  <c r="C3684" i="30" a="1"/>
  <c r="C3684" i="30" s="1"/>
  <c r="C3689" i="30" a="1"/>
  <c r="C3689" i="30" s="1"/>
  <c r="C3706" i="30" a="1"/>
  <c r="C3706" i="30" s="1"/>
  <c r="C3717" i="30" a="1"/>
  <c r="C3717" i="30" s="1"/>
  <c r="C3722" i="30" a="1"/>
  <c r="C3722" i="30" s="1"/>
  <c r="C3727" i="30" a="1"/>
  <c r="C3727" i="30" s="1"/>
  <c r="C3733" i="30" a="1"/>
  <c r="C3733" i="30" s="1"/>
  <c r="C3743" i="30" a="1"/>
  <c r="C3743" i="30" s="1"/>
  <c r="C3760" i="30" a="1"/>
  <c r="C3760" i="30" s="1"/>
  <c r="C3771" i="30" a="1"/>
  <c r="C3771" i="30" s="1"/>
  <c r="C3776" i="30" a="1"/>
  <c r="C3776" i="30" s="1"/>
  <c r="C3782" i="30" a="1"/>
  <c r="C3782" i="30" s="1"/>
  <c r="C3145" i="30" a="1"/>
  <c r="C3145" i="30" s="1"/>
  <c r="C3195" i="30" a="1"/>
  <c r="C3195" i="30" s="1"/>
  <c r="C3236" i="30" a="1"/>
  <c r="C3236" i="30" s="1"/>
  <c r="C3261" i="30" a="1"/>
  <c r="C3261" i="30" s="1"/>
  <c r="C3277" i="30" a="1"/>
  <c r="C3277" i="30" s="1"/>
  <c r="C3312" i="30" a="1"/>
  <c r="C3312" i="30" s="1"/>
  <c r="C3330" i="30" a="1"/>
  <c r="C3330" i="30" s="1"/>
  <c r="C3338" i="30" a="1"/>
  <c r="C3338" i="30" s="1"/>
  <c r="C3345" i="30" a="1"/>
  <c r="C3345" i="30" s="1"/>
  <c r="C3352" i="30" a="1"/>
  <c r="C3352" i="30" s="1"/>
  <c r="C3358" i="30" a="1"/>
  <c r="C3358" i="30" s="1"/>
  <c r="C3364" i="30" a="1"/>
  <c r="C3364" i="30" s="1"/>
  <c r="C3370" i="30" a="1"/>
  <c r="C3370" i="30" s="1"/>
  <c r="C3383" i="30" a="1"/>
  <c r="C3383" i="30" s="1"/>
  <c r="C3389" i="30" a="1"/>
  <c r="C3389" i="30" s="1"/>
  <c r="C3395" i="30" a="1"/>
  <c r="C3395" i="30" s="1"/>
  <c r="C3408" i="30" a="1"/>
  <c r="C3408" i="30" s="1"/>
  <c r="C3414" i="30" a="1"/>
  <c r="C3414" i="30" s="1"/>
  <c r="C3433" i="30" a="1"/>
  <c r="C3433" i="30" s="1"/>
  <c r="C3439" i="30" a="1"/>
  <c r="C3439" i="30" s="1"/>
  <c r="C3445" i="30" a="1"/>
  <c r="C3445" i="30" s="1"/>
  <c r="C3452" i="30" a="1"/>
  <c r="C3452" i="30" s="1"/>
  <c r="C3464" i="30" a="1"/>
  <c r="C3464" i="30" s="1"/>
  <c r="C3483" i="30" a="1"/>
  <c r="C3483" i="30" s="1"/>
  <c r="C3489" i="30" a="1"/>
  <c r="C3489" i="30" s="1"/>
  <c r="C3494" i="30" a="1"/>
  <c r="C3494" i="30" s="1"/>
  <c r="C3499" i="30" a="1"/>
  <c r="C3499" i="30" s="1"/>
  <c r="C3505" i="30" a="1"/>
  <c r="C3505" i="30" s="1"/>
  <c r="C3510" i="30" a="1"/>
  <c r="C3510" i="30" s="1"/>
  <c r="C3516" i="30" a="1"/>
  <c r="C3516" i="30" s="1"/>
  <c r="C3521" i="30" a="1"/>
  <c r="C3521" i="30" s="1"/>
  <c r="C3532" i="30" a="1"/>
  <c r="C3532" i="30" s="1"/>
  <c r="C3543" i="30" a="1"/>
  <c r="C3543" i="30" s="1"/>
  <c r="C3559" i="30" a="1"/>
  <c r="C3559" i="30" s="1"/>
  <c r="C3570" i="30" a="1"/>
  <c r="C3570" i="30" s="1"/>
  <c r="C3576" i="30" a="1"/>
  <c r="C3576" i="30" s="1"/>
  <c r="C3581" i="30" a="1"/>
  <c r="C3581" i="30" s="1"/>
  <c r="C3586" i="30" a="1"/>
  <c r="C3586" i="30" s="1"/>
  <c r="C3592" i="30" a="1"/>
  <c r="C3592" i="30" s="1"/>
  <c r="C3597" i="30" a="1"/>
  <c r="C3597" i="30" s="1"/>
  <c r="C3603" i="30" a="1"/>
  <c r="C3603" i="30" s="1"/>
  <c r="C3619" i="30" a="1"/>
  <c r="C3619" i="30" s="1"/>
  <c r="C3630" i="30" a="1"/>
  <c r="C3630" i="30" s="1"/>
  <c r="C3636" i="30" a="1"/>
  <c r="C3636" i="30" s="1"/>
  <c r="C3641" i="30" a="1"/>
  <c r="C3641" i="30" s="1"/>
  <c r="C3646" i="30" a="1"/>
  <c r="C3646" i="30" s="1"/>
  <c r="C3652" i="30" a="1"/>
  <c r="C3652" i="30" s="1"/>
  <c r="C3657" i="30" a="1"/>
  <c r="C3657" i="30" s="1"/>
  <c r="C3674" i="30" a="1"/>
  <c r="C3674" i="30" s="1"/>
  <c r="C3685" i="30" a="1"/>
  <c r="C3685" i="30" s="1"/>
  <c r="C3690" i="30" a="1"/>
  <c r="C3690" i="30" s="1"/>
  <c r="C3695" i="30" a="1"/>
  <c r="C3695" i="30" s="1"/>
  <c r="C3701" i="30" a="1"/>
  <c r="C3701" i="30" s="1"/>
  <c r="C3711" i="30" a="1"/>
  <c r="C3711" i="30" s="1"/>
  <c r="C3728" i="30" a="1"/>
  <c r="C3728" i="30" s="1"/>
  <c r="C3739" i="30" a="1"/>
  <c r="C3739" i="30" s="1"/>
  <c r="C3744" i="30" a="1"/>
  <c r="C3744" i="30" s="1"/>
  <c r="C3750" i="30" a="1"/>
  <c r="C3750" i="30" s="1"/>
  <c r="C3755" i="30" a="1"/>
  <c r="C3755" i="30" s="1"/>
  <c r="C3761" i="30" a="1"/>
  <c r="C3761" i="30" s="1"/>
  <c r="C3766" i="30" a="1"/>
  <c r="C3766" i="30" s="1"/>
  <c r="C3772" i="30" a="1"/>
  <c r="C3772" i="30" s="1"/>
  <c r="C3151" i="30" a="1"/>
  <c r="C3151" i="30" s="1"/>
  <c r="C3201" i="30" a="1"/>
  <c r="C3201" i="30" s="1"/>
  <c r="C3238" i="30" a="1"/>
  <c r="C3238" i="30" s="1"/>
  <c r="C3264" i="30" a="1"/>
  <c r="C3264" i="30" s="1"/>
  <c r="C3278" i="30" a="1"/>
  <c r="C3278" i="30" s="1"/>
  <c r="C3290" i="30" a="1"/>
  <c r="C3290" i="30" s="1"/>
  <c r="C3302" i="30" a="1"/>
  <c r="C3302" i="30" s="1"/>
  <c r="C3313" i="30" a="1"/>
  <c r="C3313" i="30" s="1"/>
  <c r="C3323" i="30" a="1"/>
  <c r="C3323" i="30" s="1"/>
  <c r="C3339" i="30" a="1"/>
  <c r="C3339" i="30" s="1"/>
  <c r="C3346" i="30" a="1"/>
  <c r="C3346" i="30" s="1"/>
  <c r="C3353" i="30" a="1"/>
  <c r="C3353" i="30" s="1"/>
  <c r="C3359" i="30" a="1"/>
  <c r="C3359" i="30" s="1"/>
  <c r="C3365" i="30" a="1"/>
  <c r="C3365" i="30" s="1"/>
  <c r="C3371" i="30" a="1"/>
  <c r="C3371" i="30" s="1"/>
  <c r="C3377" i="30" a="1"/>
  <c r="C3377" i="30" s="1"/>
  <c r="C3384" i="30" a="1"/>
  <c r="C3384" i="30" s="1"/>
  <c r="C3390" i="30" a="1"/>
  <c r="C3390" i="30" s="1"/>
  <c r="C3396" i="30" a="1"/>
  <c r="C3396" i="30" s="1"/>
  <c r="C3402" i="30" a="1"/>
  <c r="C3402" i="30" s="1"/>
  <c r="C3415" i="30" a="1"/>
  <c r="C3415" i="30" s="1"/>
  <c r="C3421" i="30" a="1"/>
  <c r="C3421" i="30" s="1"/>
  <c r="C3427" i="30" a="1"/>
  <c r="C3427" i="30" s="1"/>
  <c r="C3440" i="30" a="1"/>
  <c r="C3440" i="30" s="1"/>
  <c r="C3446" i="30" a="1"/>
  <c r="C3446" i="30" s="1"/>
  <c r="C3458" i="30" a="1"/>
  <c r="C3458" i="30" s="1"/>
  <c r="C3465" i="30" a="1"/>
  <c r="C3465" i="30" s="1"/>
  <c r="C3471" i="30" a="1"/>
  <c r="C3471" i="30" s="1"/>
  <c r="C3477" i="30" a="1"/>
  <c r="C3477" i="30" s="1"/>
  <c r="C3484" i="30" a="1"/>
  <c r="C3484" i="30" s="1"/>
  <c r="C3500" i="30" a="1"/>
  <c r="C3500" i="30" s="1"/>
  <c r="C3511" i="30" a="1"/>
  <c r="C3511" i="30" s="1"/>
  <c r="C3527" i="30" a="1"/>
  <c r="C3527" i="30" s="1"/>
  <c r="C3538" i="30" a="1"/>
  <c r="C3538" i="30" s="1"/>
  <c r="C3544" i="30" a="1"/>
  <c r="C3544" i="30" s="1"/>
  <c r="C3549" i="30" a="1"/>
  <c r="C3549" i="30" s="1"/>
  <c r="C3554" i="30" a="1"/>
  <c r="C3554" i="30" s="1"/>
  <c r="C3560" i="30" a="1"/>
  <c r="C3560" i="30" s="1"/>
  <c r="C3565" i="30" a="1"/>
  <c r="C3565" i="30" s="1"/>
  <c r="C3571" i="30" a="1"/>
  <c r="C3571" i="30" s="1"/>
  <c r="C3587" i="30" a="1"/>
  <c r="C3587" i="30" s="1"/>
  <c r="C3598" i="30" a="1"/>
  <c r="C3598" i="30" s="1"/>
  <c r="C3604" i="30" a="1"/>
  <c r="C3604" i="30" s="1"/>
  <c r="C3609" i="30" a="1"/>
  <c r="C3609" i="30" s="1"/>
  <c r="C3614" i="30" a="1"/>
  <c r="C3614" i="30" s="1"/>
  <c r="C3620" i="30" a="1"/>
  <c r="C3620" i="30" s="1"/>
  <c r="C3625" i="30" a="1"/>
  <c r="C3625" i="30" s="1"/>
  <c r="C3642" i="30" a="1"/>
  <c r="C3642" i="30" s="1"/>
  <c r="C3653" i="30" a="1"/>
  <c r="C3653" i="30" s="1"/>
  <c r="C3658" i="30" a="1"/>
  <c r="C3658" i="30" s="1"/>
  <c r="C3663" i="30" a="1"/>
  <c r="C3663" i="30" s="1"/>
  <c r="C3669" i="30" a="1"/>
  <c r="C3669" i="30" s="1"/>
  <c r="C3679" i="30" a="1"/>
  <c r="C3679" i="30" s="1"/>
  <c r="C3696" i="30" a="1"/>
  <c r="C3696" i="30" s="1"/>
  <c r="C3707" i="30" a="1"/>
  <c r="C3707" i="30" s="1"/>
  <c r="C3712" i="30" a="1"/>
  <c r="C3712" i="30" s="1"/>
  <c r="C3718" i="30" a="1"/>
  <c r="C3718" i="30" s="1"/>
  <c r="C3723" i="30" a="1"/>
  <c r="C3723" i="30" s="1"/>
  <c r="C3729" i="30" a="1"/>
  <c r="C3729" i="30" s="1"/>
  <c r="C3734" i="30" a="1"/>
  <c r="C3734" i="30" s="1"/>
  <c r="C3740" i="30" a="1"/>
  <c r="C3740" i="30" s="1"/>
  <c r="C3745" i="30" a="1"/>
  <c r="C3745" i="30" s="1"/>
  <c r="C3756" i="30" a="1"/>
  <c r="C3756" i="30" s="1"/>
  <c r="C3157" i="30" a="1"/>
  <c r="C3157" i="30" s="1"/>
  <c r="C3207" i="30" a="1"/>
  <c r="C3207" i="30" s="1"/>
  <c r="C3242" i="30" a="1"/>
  <c r="C3242" i="30" s="1"/>
  <c r="C3280" i="30" a="1"/>
  <c r="C3280" i="30" s="1"/>
  <c r="C3305" i="30" a="1"/>
  <c r="C3305" i="30" s="1"/>
  <c r="C3314" i="30" a="1"/>
  <c r="C3314" i="30" s="1"/>
  <c r="C3324" i="30" a="1"/>
  <c r="C3324" i="30" s="1"/>
  <c r="C3332" i="30" a="1"/>
  <c r="C3332" i="30" s="1"/>
  <c r="C3340" i="30" a="1"/>
  <c r="C3340" i="30" s="1"/>
  <c r="C3360" i="30" a="1"/>
  <c r="C3360" i="30" s="1"/>
  <c r="C3372" i="30" a="1"/>
  <c r="C3372" i="30" s="1"/>
  <c r="C3378" i="30" a="1"/>
  <c r="C3378" i="30" s="1"/>
  <c r="C3385" i="30" a="1"/>
  <c r="C3385" i="30" s="1"/>
  <c r="C3391" i="30" a="1"/>
  <c r="C3391" i="30" s="1"/>
  <c r="C3397" i="30" a="1"/>
  <c r="C3397" i="30" s="1"/>
  <c r="C3403" i="30" a="1"/>
  <c r="C3403" i="30" s="1"/>
  <c r="C3409" i="30" a="1"/>
  <c r="C3409" i="30" s="1"/>
  <c r="C3416" i="30" a="1"/>
  <c r="C3416" i="30" s="1"/>
  <c r="C3422" i="30" a="1"/>
  <c r="C3422" i="30" s="1"/>
  <c r="C3428" i="30" a="1"/>
  <c r="C3428" i="30" s="1"/>
  <c r="C3434" i="30" a="1"/>
  <c r="C3434" i="30" s="1"/>
  <c r="C3447" i="30" a="1"/>
  <c r="C3447" i="30" s="1"/>
  <c r="C3453" i="30" a="1"/>
  <c r="C3453" i="30" s="1"/>
  <c r="C3459" i="30" a="1"/>
  <c r="C3459" i="30" s="1"/>
  <c r="C3472" i="30" a="1"/>
  <c r="C3472" i="30" s="1"/>
  <c r="C3478" i="30" a="1"/>
  <c r="C3478" i="30" s="1"/>
  <c r="C3485" i="30" a="1"/>
  <c r="C3485" i="30" s="1"/>
  <c r="C3490" i="30" a="1"/>
  <c r="C3490" i="30" s="1"/>
  <c r="C3495" i="30" a="1"/>
  <c r="C3495" i="30" s="1"/>
  <c r="C3506" i="30" a="1"/>
  <c r="C3506" i="30" s="1"/>
  <c r="C3512" i="30" a="1"/>
  <c r="C3512" i="30" s="1"/>
  <c r="C3517" i="30" a="1"/>
  <c r="C3517" i="30" s="1"/>
  <c r="C3522" i="30" a="1"/>
  <c r="C3522" i="30" s="1"/>
  <c r="C3528" i="30" a="1"/>
  <c r="C3528" i="30" s="1"/>
  <c r="C3533" i="30" a="1"/>
  <c r="C3533" i="30" s="1"/>
  <c r="C3539" i="30" a="1"/>
  <c r="C3539" i="30" s="1"/>
  <c r="C3555" i="30" a="1"/>
  <c r="C3555" i="30" s="1"/>
  <c r="C3566" i="30" a="1"/>
  <c r="C3566" i="30" s="1"/>
  <c r="C3572" i="30" a="1"/>
  <c r="C3572" i="30" s="1"/>
  <c r="C3577" i="30" a="1"/>
  <c r="C3577" i="30" s="1"/>
  <c r="C3582" i="30" a="1"/>
  <c r="C3582" i="30" s="1"/>
  <c r="C3588" i="30" a="1"/>
  <c r="C3588" i="30" s="1"/>
  <c r="C3593" i="30" a="1"/>
  <c r="C3593" i="30" s="1"/>
  <c r="C3610" i="30" a="1"/>
  <c r="C3610" i="30" s="1"/>
  <c r="C3621" i="30" a="1"/>
  <c r="C3621" i="30" s="1"/>
  <c r="C3626" i="30" a="1"/>
  <c r="C3626" i="30" s="1"/>
  <c r="C3631" i="30" a="1"/>
  <c r="C3631" i="30" s="1"/>
  <c r="C3637" i="30" a="1"/>
  <c r="C3637" i="30" s="1"/>
  <c r="C3647" i="30" a="1"/>
  <c r="C3647" i="30" s="1"/>
  <c r="C3664" i="30" a="1"/>
  <c r="C3664" i="30" s="1"/>
  <c r="C3675" i="30" a="1"/>
  <c r="C3675" i="30" s="1"/>
  <c r="C3680" i="30" a="1"/>
  <c r="C3680" i="30" s="1"/>
  <c r="C3686" i="30" a="1"/>
  <c r="C3686" i="30" s="1"/>
  <c r="C3691" i="30" a="1"/>
  <c r="C3691" i="30" s="1"/>
  <c r="C3697" i="30" a="1"/>
  <c r="C3697" i="30" s="1"/>
  <c r="C3702" i="30" a="1"/>
  <c r="C3702" i="30" s="1"/>
  <c r="C3708" i="30" a="1"/>
  <c r="C3708" i="30" s="1"/>
  <c r="C3713" i="30" a="1"/>
  <c r="C3713" i="30" s="1"/>
  <c r="C3724" i="30" a="1"/>
  <c r="C3724" i="30" s="1"/>
  <c r="C3735" i="30" a="1"/>
  <c r="C3735" i="30" s="1"/>
  <c r="C3751" i="30" a="1"/>
  <c r="C3751" i="30" s="1"/>
  <c r="C3778" i="30" a="1"/>
  <c r="C3778" i="30" s="1"/>
  <c r="C3793" i="30" a="1"/>
  <c r="C3793" i="30" s="1"/>
  <c r="C3798" i="30" a="1"/>
  <c r="C3798" i="30" s="1"/>
  <c r="C3804" i="30" a="1"/>
  <c r="C3804" i="30" s="1"/>
  <c r="C3809" i="30" a="1"/>
  <c r="C3809" i="30" s="1"/>
  <c r="C3820" i="30" a="1"/>
  <c r="C3820" i="30" s="1"/>
  <c r="C3831" i="30" a="1"/>
  <c r="C3831" i="30" s="1"/>
  <c r="C3847" i="30" a="1"/>
  <c r="C3847" i="30" s="1"/>
  <c r="C3858" i="30" a="1"/>
  <c r="C3858" i="30" s="1"/>
  <c r="C3864" i="30" a="1"/>
  <c r="C3864" i="30" s="1"/>
  <c r="C3869" i="30" a="1"/>
  <c r="C3869" i="30" s="1"/>
  <c r="C3874" i="30" a="1"/>
  <c r="C3874" i="30" s="1"/>
  <c r="C3880" i="30" a="1"/>
  <c r="C3880" i="30" s="1"/>
  <c r="C3886" i="30" a="1"/>
  <c r="C3886" i="30" s="1"/>
  <c r="C3892" i="30" a="1"/>
  <c r="C3892" i="30" s="1"/>
  <c r="C3897" i="30" a="1"/>
  <c r="C3897" i="30" s="1"/>
  <c r="C3903" i="30" a="1"/>
  <c r="C3903" i="30" s="1"/>
  <c r="C3909" i="30" a="1"/>
  <c r="C3909" i="30" s="1"/>
  <c r="C3921" i="30" a="1"/>
  <c r="C3921" i="30" s="1"/>
  <c r="C3932" i="30" a="1"/>
  <c r="C3932" i="30" s="1"/>
  <c r="C3938" i="30" a="1"/>
  <c r="C3938" i="30" s="1"/>
  <c r="C3951" i="30" a="1"/>
  <c r="C3951" i="30" s="1"/>
  <c r="C3958" i="30" a="1"/>
  <c r="C3958" i="30" s="1"/>
  <c r="C3964" i="30" a="1"/>
  <c r="C3964" i="30" s="1"/>
  <c r="C3971" i="30" a="1"/>
  <c r="C3971" i="30" s="1"/>
  <c r="C3977" i="30" a="1"/>
  <c r="C3977" i="30" s="1"/>
  <c r="C3983" i="30" a="1"/>
  <c r="C3983" i="30" s="1"/>
  <c r="C3989" i="30" a="1"/>
  <c r="C3989" i="30" s="1"/>
  <c r="C3995" i="30" a="1"/>
  <c r="C3995" i="30" s="1"/>
  <c r="C4002" i="30" a="1"/>
  <c r="C4002" i="30" s="1"/>
  <c r="C4008" i="30" a="1"/>
  <c r="C4008" i="30" s="1"/>
  <c r="C4020" i="30" a="1"/>
  <c r="C4020" i="30" s="1"/>
  <c r="C4025" i="30" a="1"/>
  <c r="C4025" i="30" s="1"/>
  <c r="C4031" i="30" a="1"/>
  <c r="C4031" i="30" s="1"/>
  <c r="C4037" i="30" a="1"/>
  <c r="C4037" i="30" s="1"/>
  <c r="C4049" i="30" a="1"/>
  <c r="C4049" i="30" s="1"/>
  <c r="C4060" i="30" a="1"/>
  <c r="C4060" i="30" s="1"/>
  <c r="C4066" i="30" a="1"/>
  <c r="C4066" i="30" s="1"/>
  <c r="C4072" i="30" a="1"/>
  <c r="C4072" i="30" s="1"/>
  <c r="C4084" i="30" a="1"/>
  <c r="C4084" i="30" s="1"/>
  <c r="C4089" i="30" a="1"/>
  <c r="C4089" i="30" s="1"/>
  <c r="C4095" i="30" a="1"/>
  <c r="C4095" i="30" s="1"/>
  <c r="C4101" i="30" a="1"/>
  <c r="C4101" i="30" s="1"/>
  <c r="C4113" i="30" a="1"/>
  <c r="C4113" i="30" s="1"/>
  <c r="C4124" i="30" a="1"/>
  <c r="C4124" i="30" s="1"/>
  <c r="C4130" i="30" a="1"/>
  <c r="C4130" i="30" s="1"/>
  <c r="C4136" i="30" a="1"/>
  <c r="C4136" i="30" s="1"/>
  <c r="C4148" i="30" a="1"/>
  <c r="C4148" i="30" s="1"/>
  <c r="C4153" i="30" a="1"/>
  <c r="C4153" i="30" s="1"/>
  <c r="C4159" i="30" a="1"/>
  <c r="C4159" i="30" s="1"/>
  <c r="C4165" i="30" a="1"/>
  <c r="C4165" i="30" s="1"/>
  <c r="C4177" i="30" a="1"/>
  <c r="C4177" i="30" s="1"/>
  <c r="C4188" i="30" a="1"/>
  <c r="C4188" i="30" s="1"/>
  <c r="C4194" i="30" a="1"/>
  <c r="C4194" i="30" s="1"/>
  <c r="C4200" i="30" a="1"/>
  <c r="C4200" i="30" s="1"/>
  <c r="C4212" i="30" a="1"/>
  <c r="C4212" i="30" s="1"/>
  <c r="C4217" i="30" a="1"/>
  <c r="C4217" i="30" s="1"/>
  <c r="C4223" i="30" a="1"/>
  <c r="C4223" i="30" s="1"/>
  <c r="C4229" i="30" a="1"/>
  <c r="C4229" i="30" s="1"/>
  <c r="C4241" i="30" a="1"/>
  <c r="C4241" i="30" s="1"/>
  <c r="C4252" i="30" a="1"/>
  <c r="C4252" i="30" s="1"/>
  <c r="C4258" i="30" a="1"/>
  <c r="C4258" i="30" s="1"/>
  <c r="C4264" i="30" a="1"/>
  <c r="C4264" i="30" s="1"/>
  <c r="C4276" i="30" a="1"/>
  <c r="C4276" i="30" s="1"/>
  <c r="C4281" i="30" a="1"/>
  <c r="C4281" i="30" s="1"/>
  <c r="C4287" i="30" a="1"/>
  <c r="C4287" i="30" s="1"/>
  <c r="C4293" i="30" a="1"/>
  <c r="C4293" i="30" s="1"/>
  <c r="C4305" i="30" a="1"/>
  <c r="C4305" i="30" s="1"/>
  <c r="C4316" i="30" a="1"/>
  <c r="C4316" i="30" s="1"/>
  <c r="C4322" i="30" a="1"/>
  <c r="C4322" i="30" s="1"/>
  <c r="C4328" i="30" a="1"/>
  <c r="C4328" i="30" s="1"/>
  <c r="C4340" i="30" a="1"/>
  <c r="C4340" i="30" s="1"/>
  <c r="C4345" i="30" a="1"/>
  <c r="C4345" i="30" s="1"/>
  <c r="C4351" i="30" a="1"/>
  <c r="C4351" i="30" s="1"/>
  <c r="C4357" i="30" a="1"/>
  <c r="C4357" i="30" s="1"/>
  <c r="C4369" i="30" a="1"/>
  <c r="C4369" i="30" s="1"/>
  <c r="C4380" i="30" a="1"/>
  <c r="C4380" i="30" s="1"/>
  <c r="C4387" i="30" a="1"/>
  <c r="C4387" i="30" s="1"/>
  <c r="C4393" i="30" a="1"/>
  <c r="C4393" i="30" s="1"/>
  <c r="C4399" i="30" a="1"/>
  <c r="C4399" i="30" s="1"/>
  <c r="C4405" i="30" a="1"/>
  <c r="C4405" i="30" s="1"/>
  <c r="C4411" i="30" a="1"/>
  <c r="C4411" i="30" s="1"/>
  <c r="C4424" i="30" a="1"/>
  <c r="C4424" i="30" s="1"/>
  <c r="C4430" i="30" a="1"/>
  <c r="C4430" i="30" s="1"/>
  <c r="C4442" i="30" a="1"/>
  <c r="C4442" i="30" s="1"/>
  <c r="C4448" i="30" a="1"/>
  <c r="C4448" i="30" s="1"/>
  <c r="C4453" i="30" a="1"/>
  <c r="C4453" i="30" s="1"/>
  <c r="C4460" i="30" a="1"/>
  <c r="C4460" i="30" s="1"/>
  <c r="C4465" i="30" a="1"/>
  <c r="C4465" i="30" s="1"/>
  <c r="C4471" i="30" a="1"/>
  <c r="C4471" i="30" s="1"/>
  <c r="C4476" i="30" a="1"/>
  <c r="C4476" i="30" s="1"/>
  <c r="C4482" i="30" a="1"/>
  <c r="C4482" i="30" s="1"/>
  <c r="C4488" i="30" a="1"/>
  <c r="C4488" i="30" s="1"/>
  <c r="C4493" i="30" a="1"/>
  <c r="C4493" i="30" s="1"/>
  <c r="C4499" i="30" a="1"/>
  <c r="C4499" i="30" s="1"/>
  <c r="C4510" i="30" a="1"/>
  <c r="C4510" i="30" s="1"/>
  <c r="C4516" i="30" a="1"/>
  <c r="C4516" i="30" s="1"/>
  <c r="C4527" i="30" a="1"/>
  <c r="C4527" i="30" s="1"/>
  <c r="C4543" i="30" a="1"/>
  <c r="C4543" i="30" s="1"/>
  <c r="C4548" i="30" a="1"/>
  <c r="C4548" i="30" s="1"/>
  <c r="C4568" i="30" a="1"/>
  <c r="C4568" i="30" s="1"/>
  <c r="C4574" i="30" a="1"/>
  <c r="C4574" i="30" s="1"/>
  <c r="C4581" i="30" a="1"/>
  <c r="C4581" i="30" s="1"/>
  <c r="C4588" i="30" a="1"/>
  <c r="C4588" i="30" s="1"/>
  <c r="C4594" i="30" a="1"/>
  <c r="C4594" i="30" s="1"/>
  <c r="C4601" i="30" a="1"/>
  <c r="C4601" i="30" s="1"/>
  <c r="C4608" i="30" a="1"/>
  <c r="C4608" i="30" s="1"/>
  <c r="C4615" i="30" a="1"/>
  <c r="C4615" i="30" s="1"/>
  <c r="C4622" i="30" a="1"/>
  <c r="C4622" i="30" s="1"/>
  <c r="C4628" i="30" a="1"/>
  <c r="C4628" i="30" s="1"/>
  <c r="C4634" i="30" a="1"/>
  <c r="C4634" i="30" s="1"/>
  <c r="C4641" i="30" a="1"/>
  <c r="C4641" i="30" s="1"/>
  <c r="C4647" i="30" a="1"/>
  <c r="C4647" i="30" s="1"/>
  <c r="C4658" i="30" a="1"/>
  <c r="C4658" i="30" s="1"/>
  <c r="C4664" i="30" a="1"/>
  <c r="C4664" i="30" s="1"/>
  <c r="C4669" i="30" a="1"/>
  <c r="C4669" i="30" s="1"/>
  <c r="C4681" i="30" a="1"/>
  <c r="C4681" i="30" s="1"/>
  <c r="C4693" i="30" a="1"/>
  <c r="C4693" i="30" s="1"/>
  <c r="C3779" i="30" a="1"/>
  <c r="C3779" i="30" s="1"/>
  <c r="C3787" i="30" a="1"/>
  <c r="C3787" i="30" s="1"/>
  <c r="C3799" i="30" a="1"/>
  <c r="C3799" i="30" s="1"/>
  <c r="C3815" i="30" a="1"/>
  <c r="C3815" i="30" s="1"/>
  <c r="C3826" i="30" a="1"/>
  <c r="C3826" i="30" s="1"/>
  <c r="C3832" i="30" a="1"/>
  <c r="C3832" i="30" s="1"/>
  <c r="C3837" i="30" a="1"/>
  <c r="C3837" i="30" s="1"/>
  <c r="C3842" i="30" a="1"/>
  <c r="C3842" i="30" s="1"/>
  <c r="C3848" i="30" a="1"/>
  <c r="C3848" i="30" s="1"/>
  <c r="C3853" i="30" a="1"/>
  <c r="C3853" i="30" s="1"/>
  <c r="C3859" i="30" a="1"/>
  <c r="C3859" i="30" s="1"/>
  <c r="C3875" i="30" a="1"/>
  <c r="C3875" i="30" s="1"/>
  <c r="C3881" i="30" a="1"/>
  <c r="C3881" i="30" s="1"/>
  <c r="C3898" i="30" a="1"/>
  <c r="C3898" i="30" s="1"/>
  <c r="C3904" i="30" a="1"/>
  <c r="C3904" i="30" s="1"/>
  <c r="C3910" i="30" a="1"/>
  <c r="C3910" i="30" s="1"/>
  <c r="C3915" i="30" a="1"/>
  <c r="C3915" i="30" s="1"/>
  <c r="C3927" i="30" a="1"/>
  <c r="C3927" i="30" s="1"/>
  <c r="C3933" i="30" a="1"/>
  <c r="C3933" i="30" s="1"/>
  <c r="C3939" i="30" a="1"/>
  <c r="C3939" i="30" s="1"/>
  <c r="C3945" i="30" a="1"/>
  <c r="C3945" i="30" s="1"/>
  <c r="C3952" i="30" a="1"/>
  <c r="C3952" i="30" s="1"/>
  <c r="C3959" i="30" a="1"/>
  <c r="C3959" i="30" s="1"/>
  <c r="C3965" i="30" a="1"/>
  <c r="C3965" i="30" s="1"/>
  <c r="C3972" i="30" a="1"/>
  <c r="C3972" i="30" s="1"/>
  <c r="C3984" i="30" a="1"/>
  <c r="C3984" i="30" s="1"/>
  <c r="C3990" i="30" a="1"/>
  <c r="C3990" i="30" s="1"/>
  <c r="C3996" i="30" a="1"/>
  <c r="C3996" i="30" s="1"/>
  <c r="C4003" i="30" a="1"/>
  <c r="C4003" i="30" s="1"/>
  <c r="C4014" i="30" a="1"/>
  <c r="C4014" i="30" s="1"/>
  <c r="C4026" i="30" a="1"/>
  <c r="C4026" i="30" s="1"/>
  <c r="C4032" i="30" a="1"/>
  <c r="C4032" i="30" s="1"/>
  <c r="C4038" i="30" a="1"/>
  <c r="C4038" i="30" s="1"/>
  <c r="C4043" i="30" a="1"/>
  <c r="C4043" i="30" s="1"/>
  <c r="C4055" i="30" a="1"/>
  <c r="C4055" i="30" s="1"/>
  <c r="C4061" i="30" a="1"/>
  <c r="C4061" i="30" s="1"/>
  <c r="C4067" i="30" a="1"/>
  <c r="C4067" i="30" s="1"/>
  <c r="C4078" i="30" a="1"/>
  <c r="C4078" i="30" s="1"/>
  <c r="C4090" i="30" a="1"/>
  <c r="C4090" i="30" s="1"/>
  <c r="C4096" i="30" a="1"/>
  <c r="C4096" i="30" s="1"/>
  <c r="C4102" i="30" a="1"/>
  <c r="C4102" i="30" s="1"/>
  <c r="C4107" i="30" a="1"/>
  <c r="C4107" i="30" s="1"/>
  <c r="C4119" i="30" a="1"/>
  <c r="C4119" i="30" s="1"/>
  <c r="C4125" i="30" a="1"/>
  <c r="C4125" i="30" s="1"/>
  <c r="C4131" i="30" a="1"/>
  <c r="C4131" i="30" s="1"/>
  <c r="C4142" i="30" a="1"/>
  <c r="C4142" i="30" s="1"/>
  <c r="C4154" i="30" a="1"/>
  <c r="C4154" i="30" s="1"/>
  <c r="C4160" i="30" a="1"/>
  <c r="C4160" i="30" s="1"/>
  <c r="C4166" i="30" a="1"/>
  <c r="C4166" i="30" s="1"/>
  <c r="C4171" i="30" a="1"/>
  <c r="C4171" i="30" s="1"/>
  <c r="C4183" i="30" a="1"/>
  <c r="C4183" i="30" s="1"/>
  <c r="C4189" i="30" a="1"/>
  <c r="C4189" i="30" s="1"/>
  <c r="C4195" i="30" a="1"/>
  <c r="C4195" i="30" s="1"/>
  <c r="C4206" i="30" a="1"/>
  <c r="C4206" i="30" s="1"/>
  <c r="C4218" i="30" a="1"/>
  <c r="C4218" i="30" s="1"/>
  <c r="C4224" i="30" a="1"/>
  <c r="C4224" i="30" s="1"/>
  <c r="C4230" i="30" a="1"/>
  <c r="C4230" i="30" s="1"/>
  <c r="C4235" i="30" a="1"/>
  <c r="C4235" i="30" s="1"/>
  <c r="C4247" i="30" a="1"/>
  <c r="C4247" i="30" s="1"/>
  <c r="C4253" i="30" a="1"/>
  <c r="C4253" i="30" s="1"/>
  <c r="C4259" i="30" a="1"/>
  <c r="C4259" i="30" s="1"/>
  <c r="C4270" i="30" a="1"/>
  <c r="C4270" i="30" s="1"/>
  <c r="C4282" i="30" a="1"/>
  <c r="C4282" i="30" s="1"/>
  <c r="C4288" i="30" a="1"/>
  <c r="C4288" i="30" s="1"/>
  <c r="C4294" i="30" a="1"/>
  <c r="C4294" i="30" s="1"/>
  <c r="C4299" i="30" a="1"/>
  <c r="C4299" i="30" s="1"/>
  <c r="C4311" i="30" a="1"/>
  <c r="C4311" i="30" s="1"/>
  <c r="C4317" i="30" a="1"/>
  <c r="C4317" i="30" s="1"/>
  <c r="C4323" i="30" a="1"/>
  <c r="C4323" i="30" s="1"/>
  <c r="C4334" i="30" a="1"/>
  <c r="C4334" i="30" s="1"/>
  <c r="C4346" i="30" a="1"/>
  <c r="C4346" i="30" s="1"/>
  <c r="C4352" i="30" a="1"/>
  <c r="C4352" i="30" s="1"/>
  <c r="C4358" i="30" a="1"/>
  <c r="C4358" i="30" s="1"/>
  <c r="C4363" i="30" a="1"/>
  <c r="C4363" i="30" s="1"/>
  <c r="C4375" i="30" a="1"/>
  <c r="C4375" i="30" s="1"/>
  <c r="C4381" i="30" a="1"/>
  <c r="C4381" i="30" s="1"/>
  <c r="C4388" i="30" a="1"/>
  <c r="C4388" i="30" s="1"/>
  <c r="C4394" i="30" a="1"/>
  <c r="C4394" i="30" s="1"/>
  <c r="C4400" i="30" a="1"/>
  <c r="C4400" i="30" s="1"/>
  <c r="C4406" i="30" a="1"/>
  <c r="C4406" i="30" s="1"/>
  <c r="C4412" i="30" a="1"/>
  <c r="C4412" i="30" s="1"/>
  <c r="C4418" i="30" a="1"/>
  <c r="C4418" i="30" s="1"/>
  <c r="C4425" i="30" a="1"/>
  <c r="C4425" i="30" s="1"/>
  <c r="C4431" i="30" a="1"/>
  <c r="C4431" i="30" s="1"/>
  <c r="C4437" i="30" a="1"/>
  <c r="C4437" i="30" s="1"/>
  <c r="C4443" i="30" a="1"/>
  <c r="C4443" i="30" s="1"/>
  <c r="C4449" i="30" a="1"/>
  <c r="C4449" i="30" s="1"/>
  <c r="C4454" i="30" a="1"/>
  <c r="C4454" i="30" s="1"/>
  <c r="C4466" i="30" a="1"/>
  <c r="C4466" i="30" s="1"/>
  <c r="C4477" i="30" a="1"/>
  <c r="C4477" i="30" s="1"/>
  <c r="C4483" i="30" a="1"/>
  <c r="C4483" i="30" s="1"/>
  <c r="C4489" i="30" a="1"/>
  <c r="C4489" i="30" s="1"/>
  <c r="C4500" i="30" a="1"/>
  <c r="C4500" i="30" s="1"/>
  <c r="C4505" i="30" a="1"/>
  <c r="C4505" i="30" s="1"/>
  <c r="C4511" i="30" a="1"/>
  <c r="C4511" i="30" s="1"/>
  <c r="C4522" i="30" a="1"/>
  <c r="C4522" i="30" s="1"/>
  <c r="C4533" i="30" a="1"/>
  <c r="C4533" i="30" s="1"/>
  <c r="C4538" i="30" a="1"/>
  <c r="C4538" i="30" s="1"/>
  <c r="C4544" i="30" a="1"/>
  <c r="C4544" i="30" s="1"/>
  <c r="C4555" i="30" a="1"/>
  <c r="C4555" i="30" s="1"/>
  <c r="C4561" i="30" a="1"/>
  <c r="C4561" i="30" s="1"/>
  <c r="C4575" i="30" a="1"/>
  <c r="C4575" i="30" s="1"/>
  <c r="C4582" i="30" a="1"/>
  <c r="C4582" i="30" s="1"/>
  <c r="C4589" i="30" a="1"/>
  <c r="C4589" i="30" s="1"/>
  <c r="C4595" i="30" a="1"/>
  <c r="C4595" i="30" s="1"/>
  <c r="C4609" i="30" a="1"/>
  <c r="C4609" i="30" s="1"/>
  <c r="C4623" i="30" a="1"/>
  <c r="C4623" i="30" s="1"/>
  <c r="C4629" i="30" a="1"/>
  <c r="C4629" i="30" s="1"/>
  <c r="C4635" i="30" a="1"/>
  <c r="C4635" i="30" s="1"/>
  <c r="C4653" i="30" a="1"/>
  <c r="C4653" i="30" s="1"/>
  <c r="C4659" i="30" a="1"/>
  <c r="C4659" i="30" s="1"/>
  <c r="C4670" i="30" a="1"/>
  <c r="C4670" i="30" s="1"/>
  <c r="C4676" i="30" a="1"/>
  <c r="C4676" i="30" s="1"/>
  <c r="C4682" i="30" a="1"/>
  <c r="C4682" i="30" s="1"/>
  <c r="C4688" i="30" a="1"/>
  <c r="C4688" i="30" s="1"/>
  <c r="C4699" i="30" a="1"/>
  <c r="C4699" i="30" s="1"/>
  <c r="C4711" i="30" a="1"/>
  <c r="C4711" i="30" s="1"/>
  <c r="C4717" i="30" a="1"/>
  <c r="C4717" i="30" s="1"/>
  <c r="C4723" i="30" a="1"/>
  <c r="C4723" i="30" s="1"/>
  <c r="C4734" i="30" a="1"/>
  <c r="C4734" i="30" s="1"/>
  <c r="C4740" i="30" a="1"/>
  <c r="C4740" i="30" s="1"/>
  <c r="C3788" i="30" a="1"/>
  <c r="C3788" i="30" s="1"/>
  <c r="C3794" i="30" a="1"/>
  <c r="C3794" i="30" s="1"/>
  <c r="C3800" i="30" a="1"/>
  <c r="C3800" i="30" s="1"/>
  <c r="C3805" i="30" a="1"/>
  <c r="C3805" i="30" s="1"/>
  <c r="C3810" i="30" a="1"/>
  <c r="C3810" i="30" s="1"/>
  <c r="C3816" i="30" a="1"/>
  <c r="C3816" i="30" s="1"/>
  <c r="C3821" i="30" a="1"/>
  <c r="C3821" i="30" s="1"/>
  <c r="C3827" i="30" a="1"/>
  <c r="C3827" i="30" s="1"/>
  <c r="C3843" i="30" a="1"/>
  <c r="C3843" i="30" s="1"/>
  <c r="C3860" i="30" a="1"/>
  <c r="C3860" i="30" s="1"/>
  <c r="C3865" i="30" a="1"/>
  <c r="C3865" i="30" s="1"/>
  <c r="C3870" i="30" a="1"/>
  <c r="C3870" i="30" s="1"/>
  <c r="C3876" i="30" a="1"/>
  <c r="C3876" i="30" s="1"/>
  <c r="C3882" i="30" a="1"/>
  <c r="C3882" i="30" s="1"/>
  <c r="C3887" i="30" a="1"/>
  <c r="C3887" i="30" s="1"/>
  <c r="C3893" i="30" a="1"/>
  <c r="C3893" i="30" s="1"/>
  <c r="C3905" i="30" a="1"/>
  <c r="C3905" i="30" s="1"/>
  <c r="C3916" i="30" a="1"/>
  <c r="C3916" i="30" s="1"/>
  <c r="C3922" i="30" a="1"/>
  <c r="C3922" i="30" s="1"/>
  <c r="C3928" i="30" a="1"/>
  <c r="C3928" i="30" s="1"/>
  <c r="C3940" i="30" a="1"/>
  <c r="C3940" i="30" s="1"/>
  <c r="C3946" i="30" a="1"/>
  <c r="C3946" i="30" s="1"/>
  <c r="C3953" i="30" a="1"/>
  <c r="C3953" i="30" s="1"/>
  <c r="C3960" i="30" a="1"/>
  <c r="C3960" i="30" s="1"/>
  <c r="C3966" i="30" a="1"/>
  <c r="C3966" i="30" s="1"/>
  <c r="C3978" i="30" a="1"/>
  <c r="C3978" i="30" s="1"/>
  <c r="C3985" i="30" a="1"/>
  <c r="C3985" i="30" s="1"/>
  <c r="C3991" i="30" a="1"/>
  <c r="C3991" i="30" s="1"/>
  <c r="C3997" i="30" a="1"/>
  <c r="C3997" i="30" s="1"/>
  <c r="C4004" i="30" a="1"/>
  <c r="C4004" i="30" s="1"/>
  <c r="C4009" i="30" a="1"/>
  <c r="C4009" i="30" s="1"/>
  <c r="C4015" i="30" a="1"/>
  <c r="C4015" i="30" s="1"/>
  <c r="C4021" i="30" a="1"/>
  <c r="C4021" i="30" s="1"/>
  <c r="C4033" i="30" a="1"/>
  <c r="C4033" i="30" s="1"/>
  <c r="C4044" i="30" a="1"/>
  <c r="C4044" i="30" s="1"/>
  <c r="C4050" i="30" a="1"/>
  <c r="C4050" i="30" s="1"/>
  <c r="C4056" i="30" a="1"/>
  <c r="C4056" i="30" s="1"/>
  <c r="C4068" i="30" a="1"/>
  <c r="C4068" i="30" s="1"/>
  <c r="C4073" i="30" a="1"/>
  <c r="C4073" i="30" s="1"/>
  <c r="C4079" i="30" a="1"/>
  <c r="C4079" i="30" s="1"/>
  <c r="C4085" i="30" a="1"/>
  <c r="C4085" i="30" s="1"/>
  <c r="C4097" i="30" a="1"/>
  <c r="C4097" i="30" s="1"/>
  <c r="C4108" i="30" a="1"/>
  <c r="C4108" i="30" s="1"/>
  <c r="C4114" i="30" a="1"/>
  <c r="C4114" i="30" s="1"/>
  <c r="C4120" i="30" a="1"/>
  <c r="C4120" i="30" s="1"/>
  <c r="C4132" i="30" a="1"/>
  <c r="C4132" i="30" s="1"/>
  <c r="C4137" i="30" a="1"/>
  <c r="C4137" i="30" s="1"/>
  <c r="C4143" i="30" a="1"/>
  <c r="C4143" i="30" s="1"/>
  <c r="C4149" i="30" a="1"/>
  <c r="C4149" i="30" s="1"/>
  <c r="C4161" i="30" a="1"/>
  <c r="C4161" i="30" s="1"/>
  <c r="C4172" i="30" a="1"/>
  <c r="C4172" i="30" s="1"/>
  <c r="C4178" i="30" a="1"/>
  <c r="C4178" i="30" s="1"/>
  <c r="C4184" i="30" a="1"/>
  <c r="C4184" i="30" s="1"/>
  <c r="C4196" i="30" a="1"/>
  <c r="C4196" i="30" s="1"/>
  <c r="C4201" i="30" a="1"/>
  <c r="C4201" i="30" s="1"/>
  <c r="C4207" i="30" a="1"/>
  <c r="C4207" i="30" s="1"/>
  <c r="C4213" i="30" a="1"/>
  <c r="C4213" i="30" s="1"/>
  <c r="C4225" i="30" a="1"/>
  <c r="C4225" i="30" s="1"/>
  <c r="C4236" i="30" a="1"/>
  <c r="C4236" i="30" s="1"/>
  <c r="C4242" i="30" a="1"/>
  <c r="C4242" i="30" s="1"/>
  <c r="C4248" i="30" a="1"/>
  <c r="C4248" i="30" s="1"/>
  <c r="C4260" i="30" a="1"/>
  <c r="C4260" i="30" s="1"/>
  <c r="C4265" i="30" a="1"/>
  <c r="C4265" i="30" s="1"/>
  <c r="C4271" i="30" a="1"/>
  <c r="C4271" i="30" s="1"/>
  <c r="C4277" i="30" a="1"/>
  <c r="C4277" i="30" s="1"/>
  <c r="C4289" i="30" a="1"/>
  <c r="C4289" i="30" s="1"/>
  <c r="C4300" i="30" a="1"/>
  <c r="C4300" i="30" s="1"/>
  <c r="C4306" i="30" a="1"/>
  <c r="C4306" i="30" s="1"/>
  <c r="C4312" i="30" a="1"/>
  <c r="C4312" i="30" s="1"/>
  <c r="C4324" i="30" a="1"/>
  <c r="C4324" i="30" s="1"/>
  <c r="C4329" i="30" a="1"/>
  <c r="C4329" i="30" s="1"/>
  <c r="C4335" i="30" a="1"/>
  <c r="C4335" i="30" s="1"/>
  <c r="C4341" i="30" a="1"/>
  <c r="C4341" i="30" s="1"/>
  <c r="C4353" i="30" a="1"/>
  <c r="C4353" i="30" s="1"/>
  <c r="C4364" i="30" a="1"/>
  <c r="C4364" i="30" s="1"/>
  <c r="C4370" i="30" a="1"/>
  <c r="C4370" i="30" s="1"/>
  <c r="C4376" i="30" a="1"/>
  <c r="C4376" i="30" s="1"/>
  <c r="C4382" i="30" a="1"/>
  <c r="C4382" i="30" s="1"/>
  <c r="C4407" i="30" a="1"/>
  <c r="C4407" i="30" s="1"/>
  <c r="C4413" i="30" a="1"/>
  <c r="C4413" i="30" s="1"/>
  <c r="C4419" i="30" a="1"/>
  <c r="C4419" i="30" s="1"/>
  <c r="C4426" i="30" a="1"/>
  <c r="C4426" i="30" s="1"/>
  <c r="C4455" i="30" a="1"/>
  <c r="C4455" i="30" s="1"/>
  <c r="C4461" i="30" a="1"/>
  <c r="C4461" i="30" s="1"/>
  <c r="C4467" i="30" a="1"/>
  <c r="C4467" i="30" s="1"/>
  <c r="C4472" i="30" a="1"/>
  <c r="C4472" i="30" s="1"/>
  <c r="C4494" i="30" a="1"/>
  <c r="C4494" i="30" s="1"/>
  <c r="C4512" i="30" a="1"/>
  <c r="C4512" i="30" s="1"/>
  <c r="C4517" i="30" a="1"/>
  <c r="C4517" i="30" s="1"/>
  <c r="C4523" i="30" a="1"/>
  <c r="C4523" i="30" s="1"/>
  <c r="C4528" i="30" a="1"/>
  <c r="C4528" i="30" s="1"/>
  <c r="C4534" i="30" a="1"/>
  <c r="C4534" i="30" s="1"/>
  <c r="C4539" i="30" a="1"/>
  <c r="C4539" i="30" s="1"/>
  <c r="C4549" i="30" a="1"/>
  <c r="C4549" i="30" s="1"/>
  <c r="C4556" i="30" a="1"/>
  <c r="C4556" i="30" s="1"/>
  <c r="C4562" i="30" a="1"/>
  <c r="C4562" i="30" s="1"/>
  <c r="C4569" i="30" a="1"/>
  <c r="C4569" i="30" s="1"/>
  <c r="C4576" i="30" a="1"/>
  <c r="C4576" i="30" s="1"/>
  <c r="C4583" i="30" a="1"/>
  <c r="C4583" i="30" s="1"/>
  <c r="C4590" i="30" a="1"/>
  <c r="C4590" i="30" s="1"/>
  <c r="C4596" i="30" a="1"/>
  <c r="C4596" i="30" s="1"/>
  <c r="C4602" i="30" a="1"/>
  <c r="C4602" i="30" s="1"/>
  <c r="C4616" i="30" a="1"/>
  <c r="C4616" i="30" s="1"/>
  <c r="C4630" i="30" a="1"/>
  <c r="C4630" i="30" s="1"/>
  <c r="C4636" i="30" a="1"/>
  <c r="C4636" i="30" s="1"/>
  <c r="C4642" i="30" a="1"/>
  <c r="C4642" i="30" s="1"/>
  <c r="C4648" i="30" a="1"/>
  <c r="C4648" i="30" s="1"/>
  <c r="C4654" i="30" a="1"/>
  <c r="C4654" i="30" s="1"/>
  <c r="C4665" i="30" a="1"/>
  <c r="C4665" i="30" s="1"/>
  <c r="C4671" i="30" a="1"/>
  <c r="C4671" i="30" s="1"/>
  <c r="C4677" i="30" a="1"/>
  <c r="C4677" i="30" s="1"/>
  <c r="C4683" i="30" a="1"/>
  <c r="C4683" i="30" s="1"/>
  <c r="C4694" i="30" a="1"/>
  <c r="C4694" i="30" s="1"/>
  <c r="C4700" i="30" a="1"/>
  <c r="C4700" i="30" s="1"/>
  <c r="C4706" i="30" a="1"/>
  <c r="C4706" i="30" s="1"/>
  <c r="C4718" i="30" a="1"/>
  <c r="C4718" i="30" s="1"/>
  <c r="C4729" i="30" a="1"/>
  <c r="C4729" i="30" s="1"/>
  <c r="C4735" i="30" a="1"/>
  <c r="C4735" i="30" s="1"/>
  <c r="C4741" i="30" a="1"/>
  <c r="C4741" i="30" s="1"/>
  <c r="C4746" i="30" a="1"/>
  <c r="C4746" i="30" s="1"/>
  <c r="C4752" i="30" a="1"/>
  <c r="C4752" i="30" s="1"/>
  <c r="C4762" i="30" a="1"/>
  <c r="C4762" i="30" s="1"/>
  <c r="C3773" i="30" a="1"/>
  <c r="C3773" i="30" s="1"/>
  <c r="C3795" i="30" a="1"/>
  <c r="C3795" i="30" s="1"/>
  <c r="C3811" i="30" a="1"/>
  <c r="C3811" i="30" s="1"/>
  <c r="C3822" i="30" a="1"/>
  <c r="C3822" i="30" s="1"/>
  <c r="C3828" i="30" a="1"/>
  <c r="C3828" i="30" s="1"/>
  <c r="C3833" i="30" a="1"/>
  <c r="C3833" i="30" s="1"/>
  <c r="C3838" i="30" a="1"/>
  <c r="C3838" i="30" s="1"/>
  <c r="C3844" i="30" a="1"/>
  <c r="C3844" i="30" s="1"/>
  <c r="C3849" i="30" a="1"/>
  <c r="C3849" i="30" s="1"/>
  <c r="C3854" i="30" a="1"/>
  <c r="C3854" i="30" s="1"/>
  <c r="C3866" i="30" a="1"/>
  <c r="C3866" i="30" s="1"/>
  <c r="C3877" i="30" a="1"/>
  <c r="C3877" i="30" s="1"/>
  <c r="C3888" i="30" a="1"/>
  <c r="C3888" i="30" s="1"/>
  <c r="C3894" i="30" a="1"/>
  <c r="C3894" i="30" s="1"/>
  <c r="C3899" i="30" a="1"/>
  <c r="C3899" i="30" s="1"/>
  <c r="C3911" i="30" a="1"/>
  <c r="C3911" i="30" s="1"/>
  <c r="C3917" i="30" a="1"/>
  <c r="C3917" i="30" s="1"/>
  <c r="C3923" i="30" a="1"/>
  <c r="C3923" i="30" s="1"/>
  <c r="C3934" i="30" a="1"/>
  <c r="C3934" i="30" s="1"/>
  <c r="C3941" i="30" a="1"/>
  <c r="C3941" i="30" s="1"/>
  <c r="C3967" i="30" a="1"/>
  <c r="C3967" i="30" s="1"/>
  <c r="C3973" i="30" a="1"/>
  <c r="C3973" i="30" s="1"/>
  <c r="C3992" i="30" a="1"/>
  <c r="C3992" i="30" s="1"/>
  <c r="C3998" i="30" a="1"/>
  <c r="C3998" i="30" s="1"/>
  <c r="C4010" i="30" a="1"/>
  <c r="C4010" i="30" s="1"/>
  <c r="C4016" i="30" a="1"/>
  <c r="C4016" i="30" s="1"/>
  <c r="C4022" i="30" a="1"/>
  <c r="C4022" i="30" s="1"/>
  <c r="C4027" i="30" a="1"/>
  <c r="C4027" i="30" s="1"/>
  <c r="C4039" i="30" a="1"/>
  <c r="C4039" i="30" s="1"/>
  <c r="C4045" i="30" a="1"/>
  <c r="C4045" i="30" s="1"/>
  <c r="C4051" i="30" a="1"/>
  <c r="C4051" i="30" s="1"/>
  <c r="C4062" i="30" a="1"/>
  <c r="C4062" i="30" s="1"/>
  <c r="C4074" i="30" a="1"/>
  <c r="C4074" i="30" s="1"/>
  <c r="C4080" i="30" a="1"/>
  <c r="C4080" i="30" s="1"/>
  <c r="C4086" i="30" a="1"/>
  <c r="C4086" i="30" s="1"/>
  <c r="C4091" i="30" a="1"/>
  <c r="C4091" i="30" s="1"/>
  <c r="C4103" i="30" a="1"/>
  <c r="C4103" i="30" s="1"/>
  <c r="C4109" i="30" a="1"/>
  <c r="C4109" i="30" s="1"/>
  <c r="C4115" i="30" a="1"/>
  <c r="C4115" i="30" s="1"/>
  <c r="C4126" i="30" a="1"/>
  <c r="C4126" i="30" s="1"/>
  <c r="C4138" i="30" a="1"/>
  <c r="C4138" i="30" s="1"/>
  <c r="C4144" i="30" a="1"/>
  <c r="C4144" i="30" s="1"/>
  <c r="C4150" i="30" a="1"/>
  <c r="C4150" i="30" s="1"/>
  <c r="C4155" i="30" a="1"/>
  <c r="C4155" i="30" s="1"/>
  <c r="C4167" i="30" a="1"/>
  <c r="C4167" i="30" s="1"/>
  <c r="C4173" i="30" a="1"/>
  <c r="C4173" i="30" s="1"/>
  <c r="C4179" i="30" a="1"/>
  <c r="C4179" i="30" s="1"/>
  <c r="C4190" i="30" a="1"/>
  <c r="C4190" i="30" s="1"/>
  <c r="C4202" i="30" a="1"/>
  <c r="C4202" i="30" s="1"/>
  <c r="C4208" i="30" a="1"/>
  <c r="C4208" i="30" s="1"/>
  <c r="C4214" i="30" a="1"/>
  <c r="C4214" i="30" s="1"/>
  <c r="C4219" i="30" a="1"/>
  <c r="C4219" i="30" s="1"/>
  <c r="C4231" i="30" a="1"/>
  <c r="C4231" i="30" s="1"/>
  <c r="C4237" i="30" a="1"/>
  <c r="C4237" i="30" s="1"/>
  <c r="C4243" i="30" a="1"/>
  <c r="C4243" i="30" s="1"/>
  <c r="C4254" i="30" a="1"/>
  <c r="C4254" i="30" s="1"/>
  <c r="C4266" i="30" a="1"/>
  <c r="C4266" i="30" s="1"/>
  <c r="C4272" i="30" a="1"/>
  <c r="C4272" i="30" s="1"/>
  <c r="C4278" i="30" a="1"/>
  <c r="C4278" i="30" s="1"/>
  <c r="C4283" i="30" a="1"/>
  <c r="C4283" i="30" s="1"/>
  <c r="C4295" i="30" a="1"/>
  <c r="C4295" i="30" s="1"/>
  <c r="C4301" i="30" a="1"/>
  <c r="C4301" i="30" s="1"/>
  <c r="C4307" i="30" a="1"/>
  <c r="C4307" i="30" s="1"/>
  <c r="C4318" i="30" a="1"/>
  <c r="C4318" i="30" s="1"/>
  <c r="C4330" i="30" a="1"/>
  <c r="C4330" i="30" s="1"/>
  <c r="C4336" i="30" a="1"/>
  <c r="C4336" i="30" s="1"/>
  <c r="C4342" i="30" a="1"/>
  <c r="C4342" i="30" s="1"/>
  <c r="C4347" i="30" a="1"/>
  <c r="C4347" i="30" s="1"/>
  <c r="C4359" i="30" a="1"/>
  <c r="C4359" i="30" s="1"/>
  <c r="C4365" i="30" a="1"/>
  <c r="C4365" i="30" s="1"/>
  <c r="C4371" i="30" a="1"/>
  <c r="C4371" i="30" s="1"/>
  <c r="C4383" i="30" a="1"/>
  <c r="C4383" i="30" s="1"/>
  <c r="C4389" i="30" a="1"/>
  <c r="C4389" i="30" s="1"/>
  <c r="C4395" i="30" a="1"/>
  <c r="C4395" i="30" s="1"/>
  <c r="C4401" i="30" a="1"/>
  <c r="C4401" i="30" s="1"/>
  <c r="C4408" i="30" a="1"/>
  <c r="C4408" i="30" s="1"/>
  <c r="C4420" i="30" a="1"/>
  <c r="C4420" i="30" s="1"/>
  <c r="C4427" i="30" a="1"/>
  <c r="C4427" i="30" s="1"/>
  <c r="C4432" i="30" a="1"/>
  <c r="C4432" i="30" s="1"/>
  <c r="C4438" i="30" a="1"/>
  <c r="C4438" i="30" s="1"/>
  <c r="C4444" i="30" a="1"/>
  <c r="C4444" i="30" s="1"/>
  <c r="C4450" i="30" a="1"/>
  <c r="C4450" i="30" s="1"/>
  <c r="C4456" i="30" a="1"/>
  <c r="C4456" i="30" s="1"/>
  <c r="C4468" i="30" a="1"/>
  <c r="C4468" i="30" s="1"/>
  <c r="C4478" i="30" a="1"/>
  <c r="C4478" i="30" s="1"/>
  <c r="C4484" i="30" a="1"/>
  <c r="C4484" i="30" s="1"/>
  <c r="C4490" i="30" a="1"/>
  <c r="C4490" i="30" s="1"/>
  <c r="C4495" i="30" a="1"/>
  <c r="C4495" i="30" s="1"/>
  <c r="C4501" i="30" a="1"/>
  <c r="C4501" i="30" s="1"/>
  <c r="C4506" i="30" a="1"/>
  <c r="C4506" i="30" s="1"/>
  <c r="C4518" i="30" a="1"/>
  <c r="C4518" i="30" s="1"/>
  <c r="C4535" i="30" a="1"/>
  <c r="C4535" i="30" s="1"/>
  <c r="C4545" i="30" a="1"/>
  <c r="C4545" i="30" s="1"/>
  <c r="C4550" i="30" a="1"/>
  <c r="C4550" i="30" s="1"/>
  <c r="C4557" i="30" a="1"/>
  <c r="C4557" i="30" s="1"/>
  <c r="C4563" i="30" a="1"/>
  <c r="C4563" i="30" s="1"/>
  <c r="C4577" i="30" a="1"/>
  <c r="C4577" i="30" s="1"/>
  <c r="C4591" i="30" a="1"/>
  <c r="C4591" i="30" s="1"/>
  <c r="C4597" i="30" a="1"/>
  <c r="C4597" i="30" s="1"/>
  <c r="C4603" i="30" a="1"/>
  <c r="C4603" i="30" s="1"/>
  <c r="C4610" i="30" a="1"/>
  <c r="C4610" i="30" s="1"/>
  <c r="C4617" i="30" a="1"/>
  <c r="C4617" i="30" s="1"/>
  <c r="C4624" i="30" a="1"/>
  <c r="C4624" i="30" s="1"/>
  <c r="C4631" i="30" a="1"/>
  <c r="C4631" i="30" s="1"/>
  <c r="C4643" i="30" a="1"/>
  <c r="C4643" i="30" s="1"/>
  <c r="C4649" i="30" a="1"/>
  <c r="C4649" i="30" s="1"/>
  <c r="C4655" i="30" a="1"/>
  <c r="C4655" i="30" s="1"/>
  <c r="C4660" i="30" a="1"/>
  <c r="C4660" i="30" s="1"/>
  <c r="C4672" i="30" a="1"/>
  <c r="C4672" i="30" s="1"/>
  <c r="C4684" i="30" a="1"/>
  <c r="C4684" i="30" s="1"/>
  <c r="C4689" i="30" a="1"/>
  <c r="C4689" i="30" s="1"/>
  <c r="C4695" i="30" a="1"/>
  <c r="C4695" i="30" s="1"/>
  <c r="C4707" i="30" a="1"/>
  <c r="C4707" i="30" s="1"/>
  <c r="C4712" i="30" a="1"/>
  <c r="C4712" i="30" s="1"/>
  <c r="C4719" i="30" a="1"/>
  <c r="C4719" i="30" s="1"/>
  <c r="C4724" i="30" a="1"/>
  <c r="C4724" i="30" s="1"/>
  <c r="C4736" i="30" a="1"/>
  <c r="C4736" i="30" s="1"/>
  <c r="C4747" i="30" a="1"/>
  <c r="C4747" i="30" s="1"/>
  <c r="C4758" i="30" a="1"/>
  <c r="C4758" i="30" s="1"/>
  <c r="C4763" i="30" a="1"/>
  <c r="C4763" i="30" s="1"/>
  <c r="C3783" i="30" a="1"/>
  <c r="C3783" i="30" s="1"/>
  <c r="C3789" i="30" a="1"/>
  <c r="C3789" i="30" s="1"/>
  <c r="C3796" i="30" a="1"/>
  <c r="C3796" i="30" s="1"/>
  <c r="C3801" i="30" a="1"/>
  <c r="C3801" i="30" s="1"/>
  <c r="C3806" i="30" a="1"/>
  <c r="C3806" i="30" s="1"/>
  <c r="C3812" i="30" a="1"/>
  <c r="C3812" i="30" s="1"/>
  <c r="C3817" i="30" a="1"/>
  <c r="C3817" i="30" s="1"/>
  <c r="C3834" i="30" a="1"/>
  <c r="C3834" i="30" s="1"/>
  <c r="C3845" i="30" a="1"/>
  <c r="C3845" i="30" s="1"/>
  <c r="C3850" i="30" a="1"/>
  <c r="C3850" i="30" s="1"/>
  <c r="C3861" i="30" a="1"/>
  <c r="C3861" i="30" s="1"/>
  <c r="C3871" i="30" a="1"/>
  <c r="C3871" i="30" s="1"/>
  <c r="C3883" i="30" a="1"/>
  <c r="C3883" i="30" s="1"/>
  <c r="C3889" i="30" a="1"/>
  <c r="C3889" i="30" s="1"/>
  <c r="C3900" i="30" a="1"/>
  <c r="C3900" i="30" s="1"/>
  <c r="C3906" i="30" a="1"/>
  <c r="C3906" i="30" s="1"/>
  <c r="C3912" i="30" a="1"/>
  <c r="C3912" i="30" s="1"/>
  <c r="C3924" i="30" a="1"/>
  <c r="C3924" i="30" s="1"/>
  <c r="C3929" i="30" a="1"/>
  <c r="C3929" i="30" s="1"/>
  <c r="C3935" i="30" a="1"/>
  <c r="C3935" i="30" s="1"/>
  <c r="C3942" i="30" a="1"/>
  <c r="C3942" i="30" s="1"/>
  <c r="C3947" i="30" a="1"/>
  <c r="C3947" i="30" s="1"/>
  <c r="C3954" i="30" a="1"/>
  <c r="C3954" i="30" s="1"/>
  <c r="C3961" i="30" a="1"/>
  <c r="C3961" i="30" s="1"/>
  <c r="C3968" i="30" a="1"/>
  <c r="C3968" i="30" s="1"/>
  <c r="C3974" i="30" a="1"/>
  <c r="C3974" i="30" s="1"/>
  <c r="C3979" i="30" a="1"/>
  <c r="C3979" i="30" s="1"/>
  <c r="C3986" i="30" a="1"/>
  <c r="C3986" i="30" s="1"/>
  <c r="C3999" i="30" a="1"/>
  <c r="C3999" i="30" s="1"/>
  <c r="C4005" i="30" a="1"/>
  <c r="C4005" i="30" s="1"/>
  <c r="C4017" i="30" a="1"/>
  <c r="C4017" i="30" s="1"/>
  <c r="C4028" i="30" a="1"/>
  <c r="C4028" i="30" s="1"/>
  <c r="C4034" i="30" a="1"/>
  <c r="C4034" i="30" s="1"/>
  <c r="C4040" i="30" a="1"/>
  <c r="C4040" i="30" s="1"/>
  <c r="C4052" i="30" a="1"/>
  <c r="C4052" i="30" s="1"/>
  <c r="C4057" i="30" a="1"/>
  <c r="C4057" i="30" s="1"/>
  <c r="C4063" i="30" a="1"/>
  <c r="C4063" i="30" s="1"/>
  <c r="C4069" i="30" a="1"/>
  <c r="C4069" i="30" s="1"/>
  <c r="C4081" i="30" a="1"/>
  <c r="C4081" i="30" s="1"/>
  <c r="C4092" i="30" a="1"/>
  <c r="C4092" i="30" s="1"/>
  <c r="C4098" i="30" a="1"/>
  <c r="C4098" i="30" s="1"/>
  <c r="C4104" i="30" a="1"/>
  <c r="C4104" i="30" s="1"/>
  <c r="C4116" i="30" a="1"/>
  <c r="C4116" i="30" s="1"/>
  <c r="C4121" i="30" a="1"/>
  <c r="C4121" i="30" s="1"/>
  <c r="C4127" i="30" a="1"/>
  <c r="C4127" i="30" s="1"/>
  <c r="C4133" i="30" a="1"/>
  <c r="C4133" i="30" s="1"/>
  <c r="C4145" i="30" a="1"/>
  <c r="C4145" i="30" s="1"/>
  <c r="C4156" i="30" a="1"/>
  <c r="C4156" i="30" s="1"/>
  <c r="C4162" i="30" a="1"/>
  <c r="C4162" i="30" s="1"/>
  <c r="C4168" i="30" a="1"/>
  <c r="C4168" i="30" s="1"/>
  <c r="C4180" i="30" a="1"/>
  <c r="C4180" i="30" s="1"/>
  <c r="C4185" i="30" a="1"/>
  <c r="C4185" i="30" s="1"/>
  <c r="C4191" i="30" a="1"/>
  <c r="C4191" i="30" s="1"/>
  <c r="C4197" i="30" a="1"/>
  <c r="C4197" i="30" s="1"/>
  <c r="C4209" i="30" a="1"/>
  <c r="C4209" i="30" s="1"/>
  <c r="C4220" i="30" a="1"/>
  <c r="C4220" i="30" s="1"/>
  <c r="C4226" i="30" a="1"/>
  <c r="C4226" i="30" s="1"/>
  <c r="C4232" i="30" a="1"/>
  <c r="C4232" i="30" s="1"/>
  <c r="C4244" i="30" a="1"/>
  <c r="C4244" i="30" s="1"/>
  <c r="C4249" i="30" a="1"/>
  <c r="C4249" i="30" s="1"/>
  <c r="C4255" i="30" a="1"/>
  <c r="C4255" i="30" s="1"/>
  <c r="C4261" i="30" a="1"/>
  <c r="C4261" i="30" s="1"/>
  <c r="C4273" i="30" a="1"/>
  <c r="C4273" i="30" s="1"/>
  <c r="C4284" i="30" a="1"/>
  <c r="C4284" i="30" s="1"/>
  <c r="C4290" i="30" a="1"/>
  <c r="C4290" i="30" s="1"/>
  <c r="C4296" i="30" a="1"/>
  <c r="C4296" i="30" s="1"/>
  <c r="C4308" i="30" a="1"/>
  <c r="C4308" i="30" s="1"/>
  <c r="C4313" i="30" a="1"/>
  <c r="C4313" i="30" s="1"/>
  <c r="C4319" i="30" a="1"/>
  <c r="C4319" i="30" s="1"/>
  <c r="C4325" i="30" a="1"/>
  <c r="C4325" i="30" s="1"/>
  <c r="C4337" i="30" a="1"/>
  <c r="C4337" i="30" s="1"/>
  <c r="C4348" i="30" a="1"/>
  <c r="C4348" i="30" s="1"/>
  <c r="C4354" i="30" a="1"/>
  <c r="C4354" i="30" s="1"/>
  <c r="C4360" i="30" a="1"/>
  <c r="C4360" i="30" s="1"/>
  <c r="C4372" i="30" a="1"/>
  <c r="C4372" i="30" s="1"/>
  <c r="C4377" i="30" a="1"/>
  <c r="C4377" i="30" s="1"/>
  <c r="C4384" i="30" a="1"/>
  <c r="C4384" i="30" s="1"/>
  <c r="C4390" i="30" a="1"/>
  <c r="C4390" i="30" s="1"/>
  <c r="C4396" i="30" a="1"/>
  <c r="C4396" i="30" s="1"/>
  <c r="C4414" i="30" a="1"/>
  <c r="C4414" i="30" s="1"/>
  <c r="C4433" i="30" a="1"/>
  <c r="C4433" i="30" s="1"/>
  <c r="C4439" i="30" a="1"/>
  <c r="C4439" i="30" s="1"/>
  <c r="C4445" i="30" a="1"/>
  <c r="C4445" i="30" s="1"/>
  <c r="C4451" i="30" a="1"/>
  <c r="C4451" i="30" s="1"/>
  <c r="C4457" i="30" a="1"/>
  <c r="C4457" i="30" s="1"/>
  <c r="C4462" i="30" a="1"/>
  <c r="C4462" i="30" s="1"/>
  <c r="C4473" i="30" a="1"/>
  <c r="C4473" i="30" s="1"/>
  <c r="C4479" i="30" a="1"/>
  <c r="C4479" i="30" s="1"/>
  <c r="C4491" i="30" a="1"/>
  <c r="C4491" i="30" s="1"/>
  <c r="C4502" i="30" a="1"/>
  <c r="C4502" i="30" s="1"/>
  <c r="C4507" i="30" a="1"/>
  <c r="C4507" i="30" s="1"/>
  <c r="C4513" i="30" a="1"/>
  <c r="C4513" i="30" s="1"/>
  <c r="C4519" i="30" a="1"/>
  <c r="C4519" i="30" s="1"/>
  <c r="C4524" i="30" a="1"/>
  <c r="C4524" i="30" s="1"/>
  <c r="C4529" i="30" a="1"/>
  <c r="C4529" i="30" s="1"/>
  <c r="C4540" i="30" a="1"/>
  <c r="C4540" i="30" s="1"/>
  <c r="C4551" i="30" a="1"/>
  <c r="C4551" i="30" s="1"/>
  <c r="C4558" i="30" a="1"/>
  <c r="C4558" i="30" s="1"/>
  <c r="C4564" i="30" a="1"/>
  <c r="C4564" i="30" s="1"/>
  <c r="C4570" i="30" a="1"/>
  <c r="C4570" i="30" s="1"/>
  <c r="C4584" i="30" a="1"/>
  <c r="C4584" i="30" s="1"/>
  <c r="C4598" i="30" a="1"/>
  <c r="C4598" i="30" s="1"/>
  <c r="C4604" i="30" a="1"/>
  <c r="C4604" i="30" s="1"/>
  <c r="C4611" i="30" a="1"/>
  <c r="C4611" i="30" s="1"/>
  <c r="C4618" i="30" a="1"/>
  <c r="C4618" i="30" s="1"/>
  <c r="C4632" i="30" a="1"/>
  <c r="C4632" i="30" s="1"/>
  <c r="C4637" i="30" a="1"/>
  <c r="C4637" i="30" s="1"/>
  <c r="C4644" i="30" a="1"/>
  <c r="C4644" i="30" s="1"/>
  <c r="C4661" i="30" a="1"/>
  <c r="C4661" i="30" s="1"/>
  <c r="C4666" i="30" a="1"/>
  <c r="C4666" i="30" s="1"/>
  <c r="C4673" i="30" a="1"/>
  <c r="C4673" i="30" s="1"/>
  <c r="C4678" i="30" a="1"/>
  <c r="C4678" i="30" s="1"/>
  <c r="C4690" i="30" a="1"/>
  <c r="C4690" i="30" s="1"/>
  <c r="C4696" i="30" a="1"/>
  <c r="C4696" i="30" s="1"/>
  <c r="C4701" i="30" a="1"/>
  <c r="C4701" i="30" s="1"/>
  <c r="C4713" i="30" a="1"/>
  <c r="C4713" i="30" s="1"/>
  <c r="C4725" i="30" a="1"/>
  <c r="C4725" i="30" s="1"/>
  <c r="C4730" i="30" a="1"/>
  <c r="C4730" i="30" s="1"/>
  <c r="C4737" i="30" a="1"/>
  <c r="C4737" i="30" s="1"/>
  <c r="C4742" i="30" a="1"/>
  <c r="C4742" i="30" s="1"/>
  <c r="C4748" i="30" a="1"/>
  <c r="C4748" i="30" s="1"/>
  <c r="C3762" i="30" a="1"/>
  <c r="C3762" i="30" s="1"/>
  <c r="C3775" i="30" a="1"/>
  <c r="C3775" i="30" s="1"/>
  <c r="C3784" i="30" a="1"/>
  <c r="C3784" i="30" s="1"/>
  <c r="C3790" i="30" a="1"/>
  <c r="C3790" i="30" s="1"/>
  <c r="C3802" i="30" a="1"/>
  <c r="C3802" i="30" s="1"/>
  <c r="C3813" i="30" a="1"/>
  <c r="C3813" i="30" s="1"/>
  <c r="C3818" i="30" a="1"/>
  <c r="C3818" i="30" s="1"/>
  <c r="C3823" i="30" a="1"/>
  <c r="C3823" i="30" s="1"/>
  <c r="C3829" i="30" a="1"/>
  <c r="C3829" i="30" s="1"/>
  <c r="C3839" i="30" a="1"/>
  <c r="C3839" i="30" s="1"/>
  <c r="C3855" i="30" a="1"/>
  <c r="C3855" i="30" s="1"/>
  <c r="C3867" i="30" a="1"/>
  <c r="C3867" i="30" s="1"/>
  <c r="C3872" i="30" a="1"/>
  <c r="C3872" i="30" s="1"/>
  <c r="C3878" i="30" a="1"/>
  <c r="C3878" i="30" s="1"/>
  <c r="C3884" i="30" a="1"/>
  <c r="C3884" i="30" s="1"/>
  <c r="C3895" i="30" a="1"/>
  <c r="C3895" i="30" s="1"/>
  <c r="C3901" i="30" a="1"/>
  <c r="C3901" i="30" s="1"/>
  <c r="C3907" i="30" a="1"/>
  <c r="C3907" i="30" s="1"/>
  <c r="C3918" i="30" a="1"/>
  <c r="C3918" i="30" s="1"/>
  <c r="C3930" i="30" a="1"/>
  <c r="C3930" i="30" s="1"/>
  <c r="C3936" i="30" a="1"/>
  <c r="C3936" i="30" s="1"/>
  <c r="C3948" i="30" a="1"/>
  <c r="C3948" i="30" s="1"/>
  <c r="C3955" i="30" a="1"/>
  <c r="C3955" i="30" s="1"/>
  <c r="C3962" i="30" a="1"/>
  <c r="C3962" i="30" s="1"/>
  <c r="C3969" i="30" a="1"/>
  <c r="C3969" i="30" s="1"/>
  <c r="C3975" i="30" a="1"/>
  <c r="C3975" i="30" s="1"/>
  <c r="C3980" i="30" a="1"/>
  <c r="C3980" i="30" s="1"/>
  <c r="C3993" i="30" a="1"/>
  <c r="C3993" i="30" s="1"/>
  <c r="C4000" i="30" a="1"/>
  <c r="C4000" i="30" s="1"/>
  <c r="C4006" i="30" a="1"/>
  <c r="C4006" i="30" s="1"/>
  <c r="C4011" i="30" a="1"/>
  <c r="C4011" i="30" s="1"/>
  <c r="C4023" i="30" a="1"/>
  <c r="C4023" i="30" s="1"/>
  <c r="C4029" i="30" a="1"/>
  <c r="C4029" i="30" s="1"/>
  <c r="C4035" i="30" a="1"/>
  <c r="C4035" i="30" s="1"/>
  <c r="C4046" i="30" a="1"/>
  <c r="C4046" i="30" s="1"/>
  <c r="C4058" i="30" a="1"/>
  <c r="C4058" i="30" s="1"/>
  <c r="C4064" i="30" a="1"/>
  <c r="C4064" i="30" s="1"/>
  <c r="C4070" i="30" a="1"/>
  <c r="C4070" i="30" s="1"/>
  <c r="C4075" i="30" a="1"/>
  <c r="C4075" i="30" s="1"/>
  <c r="C4087" i="30" a="1"/>
  <c r="C4087" i="30" s="1"/>
  <c r="C4093" i="30" a="1"/>
  <c r="C4093" i="30" s="1"/>
  <c r="C4099" i="30" a="1"/>
  <c r="C4099" i="30" s="1"/>
  <c r="C4110" i="30" a="1"/>
  <c r="C4110" i="30" s="1"/>
  <c r="C4122" i="30" a="1"/>
  <c r="C4122" i="30" s="1"/>
  <c r="C4128" i="30" a="1"/>
  <c r="C4128" i="30" s="1"/>
  <c r="C4134" i="30" a="1"/>
  <c r="C4134" i="30" s="1"/>
  <c r="C4139" i="30" a="1"/>
  <c r="C4139" i="30" s="1"/>
  <c r="C4151" i="30" a="1"/>
  <c r="C4151" i="30" s="1"/>
  <c r="C4157" i="30" a="1"/>
  <c r="C4157" i="30" s="1"/>
  <c r="C4163" i="30" a="1"/>
  <c r="C4163" i="30" s="1"/>
  <c r="C4174" i="30" a="1"/>
  <c r="C4174" i="30" s="1"/>
  <c r="C4186" i="30" a="1"/>
  <c r="C4186" i="30" s="1"/>
  <c r="C4192" i="30" a="1"/>
  <c r="C4192" i="30" s="1"/>
  <c r="C4198" i="30" a="1"/>
  <c r="C4198" i="30" s="1"/>
  <c r="C4203" i="30" a="1"/>
  <c r="C4203" i="30" s="1"/>
  <c r="C4215" i="30" a="1"/>
  <c r="C4215" i="30" s="1"/>
  <c r="C4221" i="30" a="1"/>
  <c r="C4221" i="30" s="1"/>
  <c r="C4227" i="30" a="1"/>
  <c r="C4227" i="30" s="1"/>
  <c r="C4238" i="30" a="1"/>
  <c r="C4238" i="30" s="1"/>
  <c r="C4250" i="30" a="1"/>
  <c r="C4250" i="30" s="1"/>
  <c r="C4256" i="30" a="1"/>
  <c r="C4256" i="30" s="1"/>
  <c r="C4262" i="30" a="1"/>
  <c r="C4262" i="30" s="1"/>
  <c r="C4267" i="30" a="1"/>
  <c r="C4267" i="30" s="1"/>
  <c r="C4279" i="30" a="1"/>
  <c r="C4279" i="30" s="1"/>
  <c r="C4285" i="30" a="1"/>
  <c r="C4285" i="30" s="1"/>
  <c r="C4291" i="30" a="1"/>
  <c r="C4291" i="30" s="1"/>
  <c r="C4302" i="30" a="1"/>
  <c r="C4302" i="30" s="1"/>
  <c r="C4314" i="30" a="1"/>
  <c r="C4314" i="30" s="1"/>
  <c r="C4320" i="30" a="1"/>
  <c r="C4320" i="30" s="1"/>
  <c r="C4326" i="30" a="1"/>
  <c r="C4326" i="30" s="1"/>
  <c r="C4331" i="30" a="1"/>
  <c r="C4331" i="30" s="1"/>
  <c r="C4343" i="30" a="1"/>
  <c r="C4343" i="30" s="1"/>
  <c r="C4349" i="30" a="1"/>
  <c r="C4349" i="30" s="1"/>
  <c r="C4355" i="30" a="1"/>
  <c r="C4355" i="30" s="1"/>
  <c r="C4366" i="30" a="1"/>
  <c r="C4366" i="30" s="1"/>
  <c r="C4378" i="30" a="1"/>
  <c r="C4378" i="30" s="1"/>
  <c r="C4385" i="30" a="1"/>
  <c r="C4385" i="30" s="1"/>
  <c r="C4391" i="30" a="1"/>
  <c r="C4391" i="30" s="1"/>
  <c r="C4397" i="30" a="1"/>
  <c r="C4397" i="30" s="1"/>
  <c r="C4402" i="30" a="1"/>
  <c r="C4402" i="30" s="1"/>
  <c r="C4409" i="30" a="1"/>
  <c r="C4409" i="30" s="1"/>
  <c r="C4415" i="30" a="1"/>
  <c r="C4415" i="30" s="1"/>
  <c r="C4421" i="30" a="1"/>
  <c r="C4421" i="30" s="1"/>
  <c r="C4428" i="30" a="1"/>
  <c r="C4428" i="30" s="1"/>
  <c r="C4434" i="30" a="1"/>
  <c r="C4434" i="30" s="1"/>
  <c r="C4440" i="30" a="1"/>
  <c r="C4440" i="30" s="1"/>
  <c r="C4458" i="30" a="1"/>
  <c r="C4458" i="30" s="1"/>
  <c r="C4463" i="30" a="1"/>
  <c r="C4463" i="30" s="1"/>
  <c r="C4469" i="30" a="1"/>
  <c r="C4469" i="30" s="1"/>
  <c r="C4474" i="30" a="1"/>
  <c r="C4474" i="30" s="1"/>
  <c r="C4480" i="30" a="1"/>
  <c r="C4480" i="30" s="1"/>
  <c r="C4485" i="30" a="1"/>
  <c r="C4485" i="30" s="1"/>
  <c r="C4496" i="30" a="1"/>
  <c r="C4496" i="30" s="1"/>
  <c r="C4503" i="30" a="1"/>
  <c r="C4503" i="30" s="1"/>
  <c r="C4508" i="30" a="1"/>
  <c r="C4508" i="30" s="1"/>
  <c r="C4525" i="30" a="1"/>
  <c r="C4525" i="30" s="1"/>
  <c r="C4530" i="30" a="1"/>
  <c r="C4530" i="30" s="1"/>
  <c r="C4536" i="30" a="1"/>
  <c r="C4536" i="30" s="1"/>
  <c r="C4541" i="30" a="1"/>
  <c r="C4541" i="30" s="1"/>
  <c r="C4546" i="30" a="1"/>
  <c r="C4546" i="30" s="1"/>
  <c r="C4552" i="30" a="1"/>
  <c r="C4552" i="30" s="1"/>
  <c r="C4559" i="30" a="1"/>
  <c r="C4559" i="30" s="1"/>
  <c r="C4565" i="30" a="1"/>
  <c r="C4565" i="30" s="1"/>
  <c r="C4571" i="30" a="1"/>
  <c r="C4571" i="30" s="1"/>
  <c r="C4578" i="30" a="1"/>
  <c r="C4578" i="30" s="1"/>
  <c r="C4585" i="30" a="1"/>
  <c r="C4585" i="30" s="1"/>
  <c r="C4592" i="30" a="1"/>
  <c r="C4592" i="30" s="1"/>
  <c r="C4599" i="30" a="1"/>
  <c r="C4599" i="30" s="1"/>
  <c r="C4605" i="30" a="1"/>
  <c r="C4605" i="30" s="1"/>
  <c r="C4612" i="30" a="1"/>
  <c r="C4612" i="30" s="1"/>
  <c r="C4619" i="30" a="1"/>
  <c r="C4619" i="30" s="1"/>
  <c r="C4625" i="30" a="1"/>
  <c r="C4625" i="30" s="1"/>
  <c r="C4638" i="30" a="1"/>
  <c r="C4638" i="30" s="1"/>
  <c r="C4645" i="30" a="1"/>
  <c r="C4645" i="30" s="1"/>
  <c r="C4650" i="30" a="1"/>
  <c r="C4650" i="30" s="1"/>
  <c r="C4656" i="30" a="1"/>
  <c r="C4656" i="30" s="1"/>
  <c r="C4667" i="30" a="1"/>
  <c r="C4667" i="30" s="1"/>
  <c r="C4679" i="30" a="1"/>
  <c r="C4679" i="30" s="1"/>
  <c r="C4685" i="30" a="1"/>
  <c r="C4685" i="30" s="1"/>
  <c r="C4691" i="30" a="1"/>
  <c r="C4691" i="30" s="1"/>
  <c r="C3767" i="30" a="1"/>
  <c r="C3767" i="30" s="1"/>
  <c r="C3777" i="30" a="1"/>
  <c r="C3777" i="30" s="1"/>
  <c r="C3797" i="30" a="1"/>
  <c r="C3797" i="30" s="1"/>
  <c r="C3807" i="30" a="1"/>
  <c r="C3807" i="30" s="1"/>
  <c r="C3824" i="30" a="1"/>
  <c r="C3824" i="30" s="1"/>
  <c r="C3835" i="30" a="1"/>
  <c r="C3835" i="30" s="1"/>
  <c r="C3840" i="30" a="1"/>
  <c r="C3840" i="30" s="1"/>
  <c r="C3846" i="30" a="1"/>
  <c r="C3846" i="30" s="1"/>
  <c r="C3851" i="30" a="1"/>
  <c r="C3851" i="30" s="1"/>
  <c r="C3856" i="30" a="1"/>
  <c r="C3856" i="30" s="1"/>
  <c r="C3862" i="30" a="1"/>
  <c r="C3862" i="30" s="1"/>
  <c r="C3868" i="30" a="1"/>
  <c r="C3868" i="30" s="1"/>
  <c r="C3873" i="30" a="1"/>
  <c r="C3873" i="30" s="1"/>
  <c r="C3890" i="30" a="1"/>
  <c r="C3890" i="30" s="1"/>
  <c r="C3896" i="30" a="1"/>
  <c r="C3896" i="30" s="1"/>
  <c r="C3908" i="30" a="1"/>
  <c r="C3908" i="30" s="1"/>
  <c r="C3913" i="30" a="1"/>
  <c r="C3913" i="30" s="1"/>
  <c r="C3919" i="30" a="1"/>
  <c r="C3919" i="30" s="1"/>
  <c r="C3925" i="30" a="1"/>
  <c r="C3925" i="30" s="1"/>
  <c r="C3937" i="30" a="1"/>
  <c r="C3937" i="30" s="1"/>
  <c r="C3943" i="30" a="1"/>
  <c r="C3943" i="30" s="1"/>
  <c r="C3949" i="30" a="1"/>
  <c r="C3949" i="30" s="1"/>
  <c r="C3956" i="30" a="1"/>
  <c r="C3956" i="30" s="1"/>
  <c r="C3976" i="30" a="1"/>
  <c r="C3976" i="30" s="1"/>
  <c r="C3981" i="30" a="1"/>
  <c r="C3981" i="30" s="1"/>
  <c r="C3987" i="30" a="1"/>
  <c r="C3987" i="30" s="1"/>
  <c r="C3994" i="30" a="1"/>
  <c r="C3994" i="30" s="1"/>
  <c r="C4001" i="30" a="1"/>
  <c r="C4001" i="30" s="1"/>
  <c r="C4012" i="30" a="1"/>
  <c r="C4012" i="30" s="1"/>
  <c r="C4018" i="30" a="1"/>
  <c r="C4018" i="30" s="1"/>
  <c r="C4024" i="30" a="1"/>
  <c r="C4024" i="30" s="1"/>
  <c r="C4036" i="30" a="1"/>
  <c r="C4036" i="30" s="1"/>
  <c r="C4041" i="30" a="1"/>
  <c r="C4041" i="30" s="1"/>
  <c r="C4047" i="30" a="1"/>
  <c r="C4047" i="30" s="1"/>
  <c r="C4053" i="30" a="1"/>
  <c r="C4053" i="30" s="1"/>
  <c r="C4065" i="30" a="1"/>
  <c r="C4065" i="30" s="1"/>
  <c r="C4076" i="30" a="1"/>
  <c r="C4076" i="30" s="1"/>
  <c r="C4082" i="30" a="1"/>
  <c r="C4082" i="30" s="1"/>
  <c r="C4088" i="30" a="1"/>
  <c r="C4088" i="30" s="1"/>
  <c r="C4100" i="30" a="1"/>
  <c r="C4100" i="30" s="1"/>
  <c r="C4105" i="30" a="1"/>
  <c r="C4105" i="30" s="1"/>
  <c r="C4111" i="30" a="1"/>
  <c r="C4111" i="30" s="1"/>
  <c r="C4117" i="30" a="1"/>
  <c r="C4117" i="30" s="1"/>
  <c r="C4129" i="30" a="1"/>
  <c r="C4129" i="30" s="1"/>
  <c r="C4140" i="30" a="1"/>
  <c r="C4140" i="30" s="1"/>
  <c r="C4146" i="30" a="1"/>
  <c r="C4146" i="30" s="1"/>
  <c r="C4152" i="30" a="1"/>
  <c r="C4152" i="30" s="1"/>
  <c r="C4164" i="30" a="1"/>
  <c r="C4164" i="30" s="1"/>
  <c r="C4169" i="30" a="1"/>
  <c r="C4169" i="30" s="1"/>
  <c r="C4175" i="30" a="1"/>
  <c r="C4175" i="30" s="1"/>
  <c r="C4181" i="30" a="1"/>
  <c r="C4181" i="30" s="1"/>
  <c r="C4193" i="30" a="1"/>
  <c r="C4193" i="30" s="1"/>
  <c r="C4204" i="30" a="1"/>
  <c r="C4204" i="30" s="1"/>
  <c r="C4210" i="30" a="1"/>
  <c r="C4210" i="30" s="1"/>
  <c r="C4216" i="30" a="1"/>
  <c r="C4216" i="30" s="1"/>
  <c r="C4228" i="30" a="1"/>
  <c r="C4228" i="30" s="1"/>
  <c r="C4233" i="30" a="1"/>
  <c r="C4233" i="30" s="1"/>
  <c r="C4239" i="30" a="1"/>
  <c r="C4239" i="30" s="1"/>
  <c r="C4245" i="30" a="1"/>
  <c r="C4245" i="30" s="1"/>
  <c r="C4257" i="30" a="1"/>
  <c r="C4257" i="30" s="1"/>
  <c r="C4268" i="30" a="1"/>
  <c r="C4268" i="30" s="1"/>
  <c r="C4274" i="30" a="1"/>
  <c r="C4274" i="30" s="1"/>
  <c r="C4280" i="30" a="1"/>
  <c r="C4280" i="30" s="1"/>
  <c r="C4292" i="30" a="1"/>
  <c r="C4292" i="30" s="1"/>
  <c r="C4297" i="30" a="1"/>
  <c r="C4297" i="30" s="1"/>
  <c r="C4303" i="30" a="1"/>
  <c r="C4303" i="30" s="1"/>
  <c r="C4309" i="30" a="1"/>
  <c r="C4309" i="30" s="1"/>
  <c r="C4321" i="30" a="1"/>
  <c r="C4321" i="30" s="1"/>
  <c r="C4332" i="30" a="1"/>
  <c r="C4332" i="30" s="1"/>
  <c r="C4338" i="30" a="1"/>
  <c r="C4338" i="30" s="1"/>
  <c r="C4344" i="30" a="1"/>
  <c r="C4344" i="30" s="1"/>
  <c r="C4356" i="30" a="1"/>
  <c r="C4356" i="30" s="1"/>
  <c r="C4361" i="30" a="1"/>
  <c r="C4361" i="30" s="1"/>
  <c r="C4367" i="30" a="1"/>
  <c r="C4367" i="30" s="1"/>
  <c r="C4373" i="30" a="1"/>
  <c r="C4373" i="30" s="1"/>
  <c r="C4392" i="30" a="1"/>
  <c r="C4392" i="30" s="1"/>
  <c r="C4403" i="30" a="1"/>
  <c r="C4403" i="30" s="1"/>
  <c r="C4410" i="30" a="1"/>
  <c r="C4410" i="30" s="1"/>
  <c r="C4416" i="30" a="1"/>
  <c r="C4416" i="30" s="1"/>
  <c r="C4422" i="30" a="1"/>
  <c r="C4422" i="30" s="1"/>
  <c r="C4429" i="30" a="1"/>
  <c r="C4429" i="30" s="1"/>
  <c r="C4435" i="30" a="1"/>
  <c r="C4435" i="30" s="1"/>
  <c r="C4446" i="30" a="1"/>
  <c r="C4446" i="30" s="1"/>
  <c r="C4452" i="30" a="1"/>
  <c r="C4452" i="30" s="1"/>
  <c r="C4459" i="30" a="1"/>
  <c r="C4459" i="30" s="1"/>
  <c r="C4475" i="30" a="1"/>
  <c r="C4475" i="30" s="1"/>
  <c r="C4481" i="30" a="1"/>
  <c r="C4481" i="30" s="1"/>
  <c r="C4486" i="30" a="1"/>
  <c r="C4486" i="30" s="1"/>
  <c r="C4492" i="30" a="1"/>
  <c r="C4492" i="30" s="1"/>
  <c r="C4497" i="30" a="1"/>
  <c r="C4497" i="30" s="1"/>
  <c r="C4509" i="30" a="1"/>
  <c r="C4509" i="30" s="1"/>
  <c r="C4514" i="30" a="1"/>
  <c r="C4514" i="30" s="1"/>
  <c r="C4520" i="30" a="1"/>
  <c r="C4520" i="30" s="1"/>
  <c r="C4531" i="30" a="1"/>
  <c r="C4531" i="30" s="1"/>
  <c r="C4547" i="30" a="1"/>
  <c r="C4547" i="30" s="1"/>
  <c r="C4553" i="30" a="1"/>
  <c r="C4553" i="30" s="1"/>
  <c r="C4566" i="30" a="1"/>
  <c r="C4566" i="30" s="1"/>
  <c r="C4572" i="30" a="1"/>
  <c r="C4572" i="30" s="1"/>
  <c r="C4579" i="30" a="1"/>
  <c r="C4579" i="30" s="1"/>
  <c r="C4586" i="30" a="1"/>
  <c r="C4586" i="30" s="1"/>
  <c r="C4600" i="30" a="1"/>
  <c r="C4600" i="30" s="1"/>
  <c r="C4606" i="30" a="1"/>
  <c r="C4606" i="30" s="1"/>
  <c r="C4613" i="30" a="1"/>
  <c r="C4613" i="30" s="1"/>
  <c r="C4620" i="30" a="1"/>
  <c r="C4620" i="30" s="1"/>
  <c r="C4626" i="30" a="1"/>
  <c r="C4626" i="30" s="1"/>
  <c r="C4633" i="30" a="1"/>
  <c r="C4633" i="30" s="1"/>
  <c r="C4639" i="30" a="1"/>
  <c r="C4639" i="30" s="1"/>
  <c r="C4651" i="30" a="1"/>
  <c r="C4651" i="30" s="1"/>
  <c r="C4662" i="30" a="1"/>
  <c r="C4662" i="30" s="1"/>
  <c r="C4668" i="30" a="1"/>
  <c r="C4668" i="30" s="1"/>
  <c r="C4674" i="30" a="1"/>
  <c r="C4674" i="30" s="1"/>
  <c r="C4686" i="30" a="1"/>
  <c r="C4686" i="30" s="1"/>
  <c r="C4697" i="30" a="1"/>
  <c r="C4697" i="30" s="1"/>
  <c r="C4703" i="30" a="1"/>
  <c r="C4703" i="30" s="1"/>
  <c r="C4709" i="30" a="1"/>
  <c r="C4709" i="30" s="1"/>
  <c r="C4715" i="30" a="1"/>
  <c r="C4715" i="30" s="1"/>
  <c r="C4726" i="30" a="1"/>
  <c r="C4726" i="30" s="1"/>
  <c r="C4732" i="30" a="1"/>
  <c r="C4732" i="30" s="1"/>
  <c r="C4738" i="30" a="1"/>
  <c r="C4738" i="30" s="1"/>
  <c r="C4749" i="30" a="1"/>
  <c r="C4749" i="30" s="1"/>
  <c r="C4755" i="30" a="1"/>
  <c r="C4755" i="30" s="1"/>
  <c r="C3768" i="30" a="1"/>
  <c r="C3768" i="30" s="1"/>
  <c r="C3785" i="30" a="1"/>
  <c r="C3785" i="30" s="1"/>
  <c r="C3792" i="30" a="1"/>
  <c r="C3792" i="30" s="1"/>
  <c r="C3803" i="30" a="1"/>
  <c r="C3803" i="30" s="1"/>
  <c r="C3808" i="30" a="1"/>
  <c r="C3808" i="30" s="1"/>
  <c r="C3814" i="30" a="1"/>
  <c r="C3814" i="30" s="1"/>
  <c r="C3819" i="30" a="1"/>
  <c r="C3819" i="30" s="1"/>
  <c r="C3825" i="30" a="1"/>
  <c r="C3825" i="30" s="1"/>
  <c r="C3830" i="30" a="1"/>
  <c r="C3830" i="30" s="1"/>
  <c r="C3836" i="30" a="1"/>
  <c r="C3836" i="30" s="1"/>
  <c r="C3841" i="30" a="1"/>
  <c r="C3841" i="30" s="1"/>
  <c r="C3852" i="30" a="1"/>
  <c r="C3852" i="30" s="1"/>
  <c r="C3857" i="30" a="1"/>
  <c r="C3857" i="30" s="1"/>
  <c r="C3863" i="30" a="1"/>
  <c r="C3863" i="30" s="1"/>
  <c r="C3879" i="30" a="1"/>
  <c r="C3879" i="30" s="1"/>
  <c r="C3885" i="30" a="1"/>
  <c r="C3885" i="30" s="1"/>
  <c r="C3891" i="30" a="1"/>
  <c r="C3891" i="30" s="1"/>
  <c r="C3902" i="30" a="1"/>
  <c r="C3902" i="30" s="1"/>
  <c r="C3914" i="30" a="1"/>
  <c r="C3914" i="30" s="1"/>
  <c r="C3920" i="30" a="1"/>
  <c r="C3920" i="30" s="1"/>
  <c r="C3926" i="30" a="1"/>
  <c r="C3926" i="30" s="1"/>
  <c r="C3931" i="30" a="1"/>
  <c r="C3931" i="30" s="1"/>
  <c r="C3944" i="30" a="1"/>
  <c r="C3944" i="30" s="1"/>
  <c r="C3950" i="30" a="1"/>
  <c r="C3950" i="30" s="1"/>
  <c r="C3957" i="30" a="1"/>
  <c r="C3957" i="30" s="1"/>
  <c r="C3963" i="30" a="1"/>
  <c r="C3963" i="30" s="1"/>
  <c r="C3970" i="30" a="1"/>
  <c r="C3970" i="30" s="1"/>
  <c r="C3982" i="30" a="1"/>
  <c r="C3982" i="30" s="1"/>
  <c r="C3988" i="30" a="1"/>
  <c r="C3988" i="30" s="1"/>
  <c r="C4007" i="30" a="1"/>
  <c r="C4007" i="30" s="1"/>
  <c r="C4013" i="30" a="1"/>
  <c r="C4013" i="30" s="1"/>
  <c r="C4019" i="30" a="1"/>
  <c r="C4019" i="30" s="1"/>
  <c r="C4030" i="30" a="1"/>
  <c r="C4030" i="30" s="1"/>
  <c r="C4042" i="30" a="1"/>
  <c r="C4042" i="30" s="1"/>
  <c r="C4048" i="30" a="1"/>
  <c r="C4048" i="30" s="1"/>
  <c r="C4054" i="30" a="1"/>
  <c r="C4054" i="30" s="1"/>
  <c r="C4059" i="30" a="1"/>
  <c r="C4059" i="30" s="1"/>
  <c r="C4071" i="30" a="1"/>
  <c r="C4071" i="30" s="1"/>
  <c r="C4077" i="30" a="1"/>
  <c r="C4077" i="30" s="1"/>
  <c r="C4083" i="30" a="1"/>
  <c r="C4083" i="30" s="1"/>
  <c r="C4094" i="30" a="1"/>
  <c r="C4094" i="30" s="1"/>
  <c r="C4106" i="30" a="1"/>
  <c r="C4106" i="30" s="1"/>
  <c r="C4112" i="30" a="1"/>
  <c r="C4112" i="30" s="1"/>
  <c r="C4118" i="30" a="1"/>
  <c r="C4118" i="30" s="1"/>
  <c r="C4123" i="30" a="1"/>
  <c r="C4123" i="30" s="1"/>
  <c r="C4135" i="30" a="1"/>
  <c r="C4135" i="30" s="1"/>
  <c r="C4141" i="30" a="1"/>
  <c r="C4141" i="30" s="1"/>
  <c r="C4147" i="30" a="1"/>
  <c r="C4147" i="30" s="1"/>
  <c r="C4158" i="30" a="1"/>
  <c r="C4158" i="30" s="1"/>
  <c r="C4170" i="30" a="1"/>
  <c r="C4170" i="30" s="1"/>
  <c r="C4176" i="30" a="1"/>
  <c r="C4176" i="30" s="1"/>
  <c r="C4182" i="30" a="1"/>
  <c r="C4182" i="30" s="1"/>
  <c r="C4187" i="30" a="1"/>
  <c r="C4187" i="30" s="1"/>
  <c r="C4199" i="30" a="1"/>
  <c r="C4199" i="30" s="1"/>
  <c r="C4205" i="30" a="1"/>
  <c r="C4205" i="30" s="1"/>
  <c r="C4211" i="30" a="1"/>
  <c r="C4211" i="30" s="1"/>
  <c r="C4222" i="30" a="1"/>
  <c r="C4222" i="30" s="1"/>
  <c r="C4234" i="30" a="1"/>
  <c r="C4234" i="30" s="1"/>
  <c r="C4240" i="30" a="1"/>
  <c r="C4240" i="30" s="1"/>
  <c r="C4246" i="30" a="1"/>
  <c r="C4246" i="30" s="1"/>
  <c r="C4251" i="30" a="1"/>
  <c r="C4251" i="30" s="1"/>
  <c r="C4263" i="30" a="1"/>
  <c r="C4263" i="30" s="1"/>
  <c r="C4269" i="30" a="1"/>
  <c r="C4269" i="30" s="1"/>
  <c r="C4275" i="30" a="1"/>
  <c r="C4275" i="30" s="1"/>
  <c r="C4286" i="30" a="1"/>
  <c r="C4286" i="30" s="1"/>
  <c r="C4298" i="30" a="1"/>
  <c r="C4298" i="30" s="1"/>
  <c r="C4304" i="30" a="1"/>
  <c r="C4304" i="30" s="1"/>
  <c r="C4310" i="30" a="1"/>
  <c r="C4310" i="30" s="1"/>
  <c r="C4315" i="30" a="1"/>
  <c r="C4315" i="30" s="1"/>
  <c r="C4327" i="30" a="1"/>
  <c r="C4327" i="30" s="1"/>
  <c r="C4333" i="30" a="1"/>
  <c r="C4333" i="30" s="1"/>
  <c r="C4339" i="30" a="1"/>
  <c r="C4339" i="30" s="1"/>
  <c r="C4350" i="30" a="1"/>
  <c r="C4350" i="30" s="1"/>
  <c r="C4362" i="30" a="1"/>
  <c r="C4362" i="30" s="1"/>
  <c r="C4368" i="30" a="1"/>
  <c r="C4368" i="30" s="1"/>
  <c r="C4374" i="30" a="1"/>
  <c r="C4374" i="30" s="1"/>
  <c r="C4379" i="30" a="1"/>
  <c r="C4379" i="30" s="1"/>
  <c r="C4386" i="30" a="1"/>
  <c r="C4386" i="30" s="1"/>
  <c r="C4398" i="30" a="1"/>
  <c r="C4398" i="30" s="1"/>
  <c r="C4404" i="30" a="1"/>
  <c r="C4404" i="30" s="1"/>
  <c r="C4417" i="30" a="1"/>
  <c r="C4417" i="30" s="1"/>
  <c r="C4423" i="30" a="1"/>
  <c r="C4423" i="30" s="1"/>
  <c r="C4436" i="30" a="1"/>
  <c r="C4436" i="30" s="1"/>
  <c r="C4441" i="30" a="1"/>
  <c r="C4441" i="30" s="1"/>
  <c r="C4447" i="30" a="1"/>
  <c r="C4447" i="30" s="1"/>
  <c r="C4464" i="30" a="1"/>
  <c r="C4464" i="30" s="1"/>
  <c r="C4470" i="30" a="1"/>
  <c r="C4470" i="30" s="1"/>
  <c r="C4487" i="30" a="1"/>
  <c r="C4487" i="30" s="1"/>
  <c r="C4498" i="30" a="1"/>
  <c r="C4498" i="30" s="1"/>
  <c r="C4504" i="30" a="1"/>
  <c r="C4504" i="30" s="1"/>
  <c r="C4515" i="30" a="1"/>
  <c r="C4515" i="30" s="1"/>
  <c r="C4521" i="30" a="1"/>
  <c r="C4521" i="30" s="1"/>
  <c r="C4526" i="30" a="1"/>
  <c r="C4526" i="30" s="1"/>
  <c r="C4532" i="30" a="1"/>
  <c r="C4532" i="30" s="1"/>
  <c r="C4537" i="30" a="1"/>
  <c r="C4537" i="30" s="1"/>
  <c r="C4542" i="30" a="1"/>
  <c r="C4542" i="30" s="1"/>
  <c r="C4554" i="30" a="1"/>
  <c r="C4554" i="30" s="1"/>
  <c r="C4560" i="30" a="1"/>
  <c r="C4560" i="30" s="1"/>
  <c r="C4567" i="30" a="1"/>
  <c r="C4567" i="30" s="1"/>
  <c r="C4573" i="30" a="1"/>
  <c r="C4573" i="30" s="1"/>
  <c r="C4580" i="30" a="1"/>
  <c r="C4580" i="30" s="1"/>
  <c r="C4587" i="30" a="1"/>
  <c r="C4587" i="30" s="1"/>
  <c r="C4593" i="30" a="1"/>
  <c r="C4593" i="30" s="1"/>
  <c r="C4607" i="30" a="1"/>
  <c r="C4607" i="30" s="1"/>
  <c r="C4614" i="30" a="1"/>
  <c r="C4614" i="30" s="1"/>
  <c r="C4621" i="30" a="1"/>
  <c r="C4621" i="30" s="1"/>
  <c r="C4627" i="30" a="1"/>
  <c r="C4627" i="30" s="1"/>
  <c r="C4640" i="30" a="1"/>
  <c r="C4640" i="30" s="1"/>
  <c r="C4646" i="30" a="1"/>
  <c r="C4646" i="30" s="1"/>
  <c r="C4652" i="30" a="1"/>
  <c r="C4652" i="30" s="1"/>
  <c r="C4657" i="30" a="1"/>
  <c r="C4657" i="30" s="1"/>
  <c r="C4663" i="30" a="1"/>
  <c r="C4663" i="30" s="1"/>
  <c r="C4675" i="30" a="1"/>
  <c r="C4675" i="30" s="1"/>
  <c r="C4680" i="30" a="1"/>
  <c r="C4680" i="30" s="1"/>
  <c r="C4687" i="30" a="1"/>
  <c r="C4687" i="30" s="1"/>
  <c r="C4692" i="30" a="1"/>
  <c r="C4692" i="30" s="1"/>
  <c r="C4704" i="30" a="1"/>
  <c r="C4704" i="30" s="1"/>
  <c r="C4716" i="30" a="1"/>
  <c r="C4716" i="30" s="1"/>
  <c r="C4721" i="30" a="1"/>
  <c r="C4721" i="30" s="1"/>
  <c r="C4727" i="30" a="1"/>
  <c r="C4727" i="30" s="1"/>
  <c r="C4710" i="30" a="1"/>
  <c r="C4710" i="30" s="1"/>
  <c r="C4756" i="30" a="1"/>
  <c r="C4756" i="30" s="1"/>
  <c r="C4764" i="30" a="1"/>
  <c r="C4764" i="30" s="1"/>
  <c r="C4770" i="30" a="1"/>
  <c r="C4770" i="30" s="1"/>
  <c r="C4781" i="30" a="1"/>
  <c r="C4781" i="30" s="1"/>
  <c r="C4787" i="30" a="1"/>
  <c r="C4787" i="30" s="1"/>
  <c r="C4798" i="30" a="1"/>
  <c r="C4798" i="30" s="1"/>
  <c r="C4809" i="30" a="1"/>
  <c r="C4809" i="30" s="1"/>
  <c r="C4821" i="30" a="1"/>
  <c r="C4821" i="30" s="1"/>
  <c r="C4826" i="30" a="1"/>
  <c r="C4826" i="30" s="1"/>
  <c r="C4843" i="30" a="1"/>
  <c r="C4843" i="30" s="1"/>
  <c r="C4849" i="30" a="1"/>
  <c r="C4849" i="30" s="1"/>
  <c r="C4855" i="30" a="1"/>
  <c r="C4855" i="30" s="1"/>
  <c r="C4861" i="30" a="1"/>
  <c r="C4861" i="30" s="1"/>
  <c r="C4873" i="30" a="1"/>
  <c r="C4873" i="30" s="1"/>
  <c r="C4879" i="30" a="1"/>
  <c r="C4879" i="30" s="1"/>
  <c r="C4885" i="30" a="1"/>
  <c r="C4885" i="30" s="1"/>
  <c r="C4890" i="30" a="1"/>
  <c r="C4890" i="30" s="1"/>
  <c r="C4897" i="30" a="1"/>
  <c r="C4897" i="30" s="1"/>
  <c r="C4903" i="30" a="1"/>
  <c r="C4903" i="30" s="1"/>
  <c r="C4909" i="30" a="1"/>
  <c r="C4909" i="30" s="1"/>
  <c r="C4928" i="30" a="1"/>
  <c r="C4928" i="30" s="1"/>
  <c r="C4934" i="30" a="1"/>
  <c r="C4934" i="30" s="1"/>
  <c r="C4947" i="30" a="1"/>
  <c r="C4947" i="30" s="1"/>
  <c r="C4952" i="30" a="1"/>
  <c r="C4952" i="30" s="1"/>
  <c r="C4958" i="30" a="1"/>
  <c r="C4958" i="30" s="1"/>
  <c r="C4964" i="30" a="1"/>
  <c r="C4964" i="30" s="1"/>
  <c r="C4976" i="30" a="1"/>
  <c r="C4976" i="30" s="1"/>
  <c r="C4987" i="30" a="1"/>
  <c r="C4987" i="30" s="1"/>
  <c r="C4993" i="30" a="1"/>
  <c r="C4993" i="30" s="1"/>
  <c r="C4999" i="30" a="1"/>
  <c r="C4999" i="30" s="1"/>
  <c r="C5005" i="30" a="1"/>
  <c r="C5005" i="30" s="1"/>
  <c r="C5017" i="30" a="1"/>
  <c r="C5017" i="30" s="1"/>
  <c r="C5023" i="30" a="1"/>
  <c r="C5023" i="30" s="1"/>
  <c r="C5029" i="30" a="1"/>
  <c r="C5029" i="30" s="1"/>
  <c r="C5034" i="30" a="1"/>
  <c r="C5034" i="30" s="1"/>
  <c r="C5046" i="30" a="1"/>
  <c r="C5046" i="30" s="1"/>
  <c r="C5059" i="30" a="1"/>
  <c r="C5059" i="30" s="1"/>
  <c r="C5065" i="30" a="1"/>
  <c r="C5065" i="30" s="1"/>
  <c r="C5079" i="30" a="1"/>
  <c r="C5079" i="30" s="1"/>
  <c r="C5091" i="30" a="1"/>
  <c r="C5091" i="30" s="1"/>
  <c r="C5097" i="30" a="1"/>
  <c r="C5097" i="30" s="1"/>
  <c r="C5104" i="30" a="1"/>
  <c r="C5104" i="30" s="1"/>
  <c r="C5110" i="30" a="1"/>
  <c r="C5110" i="30" s="1"/>
  <c r="C5116" i="30" a="1"/>
  <c r="C5116" i="30" s="1"/>
  <c r="C5122" i="30" a="1"/>
  <c r="C5122" i="30" s="1"/>
  <c r="C5128" i="30" a="1"/>
  <c r="C5128" i="30" s="1"/>
  <c r="C5135" i="30" a="1"/>
  <c r="C5135" i="30" s="1"/>
  <c r="C5141" i="30" a="1"/>
  <c r="C5141" i="30" s="1"/>
  <c r="C5147" i="30" a="1"/>
  <c r="C5147" i="30" s="1"/>
  <c r="C5154" i="30" a="1"/>
  <c r="C5154" i="30" s="1"/>
  <c r="C5167" i="30" a="1"/>
  <c r="C5167" i="30" s="1"/>
  <c r="C5173" i="30" a="1"/>
  <c r="C5173" i="30" s="1"/>
  <c r="C5180" i="30" a="1"/>
  <c r="C5180" i="30" s="1"/>
  <c r="C5187" i="30" a="1"/>
  <c r="C5187" i="30" s="1"/>
  <c r="C5192" i="30" a="1"/>
  <c r="C5192" i="30" s="1"/>
  <c r="C5199" i="30" a="1"/>
  <c r="C5199" i="30" s="1"/>
  <c r="C5205" i="30" a="1"/>
  <c r="C5205" i="30" s="1"/>
  <c r="C5211" i="30" a="1"/>
  <c r="C5211" i="30" s="1"/>
  <c r="C5218" i="30" a="1"/>
  <c r="C5218" i="30" s="1"/>
  <c r="C5230" i="30" a="1"/>
  <c r="C5230" i="30" s="1"/>
  <c r="C5247" i="30" a="1"/>
  <c r="C5247" i="30" s="1"/>
  <c r="C5252" i="30" a="1"/>
  <c r="C5252" i="30" s="1"/>
  <c r="C5259" i="30" a="1"/>
  <c r="C5259" i="30" s="1"/>
  <c r="C5272" i="30" a="1"/>
  <c r="C5272" i="30" s="1"/>
  <c r="C5285" i="30" a="1"/>
  <c r="C5285" i="30" s="1"/>
  <c r="C5293" i="30" a="1"/>
  <c r="C5293" i="30" s="1"/>
  <c r="C5299" i="30" a="1"/>
  <c r="C5299" i="30" s="1"/>
  <c r="C5306" i="30" a="1"/>
  <c r="C5306" i="30" s="1"/>
  <c r="C5312" i="30" a="1"/>
  <c r="C5312" i="30" s="1"/>
  <c r="C5317" i="30" a="1"/>
  <c r="C5317" i="30" s="1"/>
  <c r="C5324" i="30" a="1"/>
  <c r="C5324" i="30" s="1"/>
  <c r="C5329" i="30" a="1"/>
  <c r="C5329" i="30" s="1"/>
  <c r="C5342" i="30" a="1"/>
  <c r="C5342" i="30" s="1"/>
  <c r="C5348" i="30" a="1"/>
  <c r="C5348" i="30" s="1"/>
  <c r="C5354" i="30" a="1"/>
  <c r="C5354" i="30" s="1"/>
  <c r="C5360" i="30" a="1"/>
  <c r="C5360" i="30" s="1"/>
  <c r="C5367" i="30" a="1"/>
  <c r="C5367" i="30" s="1"/>
  <c r="C5373" i="30" a="1"/>
  <c r="C5373" i="30" s="1"/>
  <c r="C5391" i="30" a="1"/>
  <c r="C5391" i="30" s="1"/>
  <c r="C5398" i="30" a="1"/>
  <c r="C5398" i="30" s="1"/>
  <c r="C5404" i="30" a="1"/>
  <c r="C5404" i="30" s="1"/>
  <c r="C5411" i="30" a="1"/>
  <c r="C5411" i="30" s="1"/>
  <c r="C5417" i="30" a="1"/>
  <c r="C5417" i="30" s="1"/>
  <c r="C5422" i="30" a="1"/>
  <c r="C5422" i="30" s="1"/>
  <c r="C5442" i="30" a="1"/>
  <c r="C5442" i="30" s="1"/>
  <c r="C5448" i="30" a="1"/>
  <c r="C5448" i="30" s="1"/>
  <c r="C5461" i="30" a="1"/>
  <c r="C5461" i="30" s="1"/>
  <c r="C5467" i="30" a="1"/>
  <c r="C5467" i="30" s="1"/>
  <c r="C5473" i="30" a="1"/>
  <c r="C5473" i="30" s="1"/>
  <c r="C5492" i="30" a="1"/>
  <c r="C5492" i="30" s="1"/>
  <c r="C5498" i="30" a="1"/>
  <c r="C5498" i="30" s="1"/>
  <c r="C5504" i="30" a="1"/>
  <c r="C5504" i="30" s="1"/>
  <c r="C5510" i="30" a="1"/>
  <c r="C5510" i="30" s="1"/>
  <c r="C5521" i="30" a="1"/>
  <c r="C5521" i="30" s="1"/>
  <c r="C5533" i="30" a="1"/>
  <c r="C5533" i="30" s="1"/>
  <c r="C5539" i="30" a="1"/>
  <c r="C5539" i="30" s="1"/>
  <c r="C5545" i="30" a="1"/>
  <c r="C5545" i="30" s="1"/>
  <c r="C5550" i="30" a="1"/>
  <c r="C5550" i="30" s="1"/>
  <c r="C5562" i="30" a="1"/>
  <c r="C5562" i="30" s="1"/>
  <c r="C5568" i="30" a="1"/>
  <c r="C5568" i="30" s="1"/>
  <c r="C5574" i="30" a="1"/>
  <c r="C5574" i="30" s="1"/>
  <c r="C5585" i="30" a="1"/>
  <c r="C5585" i="30" s="1"/>
  <c r="C5597" i="30" a="1"/>
  <c r="C5597" i="30" s="1"/>
  <c r="C5603" i="30" a="1"/>
  <c r="C5603" i="30" s="1"/>
  <c r="C5609" i="30" a="1"/>
  <c r="C5609" i="30" s="1"/>
  <c r="C5614" i="30" a="1"/>
  <c r="C5614" i="30" s="1"/>
  <c r="C5626" i="30" a="1"/>
  <c r="C5626" i="30" s="1"/>
  <c r="C5632" i="30" a="1"/>
  <c r="C5632" i="30" s="1"/>
  <c r="C5638" i="30" a="1"/>
  <c r="C5638" i="30" s="1"/>
  <c r="C5649" i="30" a="1"/>
  <c r="C5649" i="30" s="1"/>
  <c r="C5661" i="30" a="1"/>
  <c r="C5661" i="30" s="1"/>
  <c r="C5667" i="30" a="1"/>
  <c r="C5667" i="30" s="1"/>
  <c r="C5673" i="30" a="1"/>
  <c r="C5673" i="30" s="1"/>
  <c r="C5678" i="30" a="1"/>
  <c r="C5678" i="30" s="1"/>
  <c r="C5690" i="30" a="1"/>
  <c r="C5690" i="30" s="1"/>
  <c r="C5696" i="30" a="1"/>
  <c r="C5696" i="30" s="1"/>
  <c r="C5702" i="30" a="1"/>
  <c r="C5702" i="30" s="1"/>
  <c r="C5713" i="30" a="1"/>
  <c r="C5713" i="30" s="1"/>
  <c r="C5725" i="30" a="1"/>
  <c r="C5725" i="30" s="1"/>
  <c r="C5731" i="30" a="1"/>
  <c r="C5731" i="30" s="1"/>
  <c r="C5737" i="30" a="1"/>
  <c r="C5737" i="30" s="1"/>
  <c r="C5742" i="30" a="1"/>
  <c r="C5742" i="30" s="1"/>
  <c r="C5754" i="30" a="1"/>
  <c r="C5754" i="30" s="1"/>
  <c r="C5760" i="30" a="1"/>
  <c r="C5760" i="30" s="1"/>
  <c r="C4714" i="30" a="1"/>
  <c r="C4714" i="30" s="1"/>
  <c r="C4733" i="30" a="1"/>
  <c r="C4733" i="30" s="1"/>
  <c r="C4757" i="30" a="1"/>
  <c r="C4757" i="30" s="1"/>
  <c r="C4771" i="30" a="1"/>
  <c r="C4771" i="30" s="1"/>
  <c r="C4776" i="30" a="1"/>
  <c r="C4776" i="30" s="1"/>
  <c r="C4782" i="30" a="1"/>
  <c r="C4782" i="30" s="1"/>
  <c r="C4793" i="30" a="1"/>
  <c r="C4793" i="30" s="1"/>
  <c r="C4799" i="30" a="1"/>
  <c r="C4799" i="30" s="1"/>
  <c r="C4804" i="30" a="1"/>
  <c r="C4804" i="30" s="1"/>
  <c r="C4810" i="30" a="1"/>
  <c r="C4810" i="30" s="1"/>
  <c r="C4816" i="30" a="1"/>
  <c r="C4816" i="30" s="1"/>
  <c r="C4827" i="30" a="1"/>
  <c r="C4827" i="30" s="1"/>
  <c r="C4833" i="30" a="1"/>
  <c r="C4833" i="30" s="1"/>
  <c r="C4838" i="30" a="1"/>
  <c r="C4838" i="30" s="1"/>
  <c r="C4844" i="30" a="1"/>
  <c r="C4844" i="30" s="1"/>
  <c r="C4850" i="30" a="1"/>
  <c r="C4850" i="30" s="1"/>
  <c r="C4856" i="30" a="1"/>
  <c r="C4856" i="30" s="1"/>
  <c r="C4862" i="30" a="1"/>
  <c r="C4862" i="30" s="1"/>
  <c r="C4868" i="30" a="1"/>
  <c r="C4868" i="30" s="1"/>
  <c r="C4880" i="30" a="1"/>
  <c r="C4880" i="30" s="1"/>
  <c r="C4891" i="30" a="1"/>
  <c r="C4891" i="30" s="1"/>
  <c r="C4898" i="30" a="1"/>
  <c r="C4898" i="30" s="1"/>
  <c r="C4910" i="30" a="1"/>
  <c r="C4910" i="30" s="1"/>
  <c r="C4916" i="30" a="1"/>
  <c r="C4916" i="30" s="1"/>
  <c r="C4922" i="30" a="1"/>
  <c r="C4922" i="30" s="1"/>
  <c r="C4929" i="30" a="1"/>
  <c r="C4929" i="30" s="1"/>
  <c r="C4935" i="30" a="1"/>
  <c r="C4935" i="30" s="1"/>
  <c r="C4941" i="30" a="1"/>
  <c r="C4941" i="30" s="1"/>
  <c r="C4953" i="30" a="1"/>
  <c r="C4953" i="30" s="1"/>
  <c r="C4959" i="30" a="1"/>
  <c r="C4959" i="30" s="1"/>
  <c r="C4965" i="30" a="1"/>
  <c r="C4965" i="30" s="1"/>
  <c r="C4970" i="30" a="1"/>
  <c r="C4970" i="30" s="1"/>
  <c r="C4982" i="30" a="1"/>
  <c r="C4982" i="30" s="1"/>
  <c r="C4988" i="30" a="1"/>
  <c r="C4988" i="30" s="1"/>
  <c r="C4994" i="30" a="1"/>
  <c r="C4994" i="30" s="1"/>
  <c r="C5006" i="30" a="1"/>
  <c r="C5006" i="30" s="1"/>
  <c r="C5012" i="30" a="1"/>
  <c r="C5012" i="30" s="1"/>
  <c r="C5024" i="30" a="1"/>
  <c r="C5024" i="30" s="1"/>
  <c r="C5035" i="30" a="1"/>
  <c r="C5035" i="30" s="1"/>
  <c r="C5041" i="30" a="1"/>
  <c r="C5041" i="30" s="1"/>
  <c r="C5047" i="30" a="1"/>
  <c r="C5047" i="30" s="1"/>
  <c r="C5053" i="30" a="1"/>
  <c r="C5053" i="30" s="1"/>
  <c r="C5060" i="30" a="1"/>
  <c r="C5060" i="30" s="1"/>
  <c r="C5066" i="30" a="1"/>
  <c r="C5066" i="30" s="1"/>
  <c r="C5073" i="30" a="1"/>
  <c r="C5073" i="30" s="1"/>
  <c r="C5085" i="30" a="1"/>
  <c r="C5085" i="30" s="1"/>
  <c r="C5092" i="30" a="1"/>
  <c r="C5092" i="30" s="1"/>
  <c r="C5111" i="30" a="1"/>
  <c r="C5111" i="30" s="1"/>
  <c r="C5123" i="30" a="1"/>
  <c r="C5123" i="30" s="1"/>
  <c r="C5129" i="30" a="1"/>
  <c r="C5129" i="30" s="1"/>
  <c r="C5136" i="30" a="1"/>
  <c r="C5136" i="30" s="1"/>
  <c r="C5142" i="30" a="1"/>
  <c r="C5142" i="30" s="1"/>
  <c r="C5148" i="30" a="1"/>
  <c r="C5148" i="30" s="1"/>
  <c r="C5155" i="30" a="1"/>
  <c r="C5155" i="30" s="1"/>
  <c r="C5160" i="30" a="1"/>
  <c r="C5160" i="30" s="1"/>
  <c r="C5168" i="30" a="1"/>
  <c r="C5168" i="30" s="1"/>
  <c r="C5174" i="30" a="1"/>
  <c r="C5174" i="30" s="1"/>
  <c r="C5193" i="30" a="1"/>
  <c r="C5193" i="30" s="1"/>
  <c r="C5200" i="30" a="1"/>
  <c r="C5200" i="30" s="1"/>
  <c r="C5212" i="30" a="1"/>
  <c r="C5212" i="30" s="1"/>
  <c r="C5219" i="30" a="1"/>
  <c r="C5219" i="30" s="1"/>
  <c r="C5224" i="30" a="1"/>
  <c r="C5224" i="30" s="1"/>
  <c r="C5231" i="30" a="1"/>
  <c r="C5231" i="30" s="1"/>
  <c r="C5236" i="30" a="1"/>
  <c r="C5236" i="30" s="1"/>
  <c r="C5242" i="30" a="1"/>
  <c r="C5242" i="30" s="1"/>
  <c r="C5253" i="30" a="1"/>
  <c r="C5253" i="30" s="1"/>
  <c r="C5260" i="30" a="1"/>
  <c r="C5260" i="30" s="1"/>
  <c r="C5266" i="30" a="1"/>
  <c r="C5266" i="30" s="1"/>
  <c r="C5273" i="30" a="1"/>
  <c r="C5273" i="30" s="1"/>
  <c r="C5280" i="30" a="1"/>
  <c r="C5280" i="30" s="1"/>
  <c r="C5286" i="30" a="1"/>
  <c r="C5286" i="30" s="1"/>
  <c r="C5294" i="30" a="1"/>
  <c r="C5294" i="30" s="1"/>
  <c r="C5307" i="30" a="1"/>
  <c r="C5307" i="30" s="1"/>
  <c r="C5313" i="30" a="1"/>
  <c r="C5313" i="30" s="1"/>
  <c r="C5318" i="30" a="1"/>
  <c r="C5318" i="30" s="1"/>
  <c r="C5330" i="30" a="1"/>
  <c r="C5330" i="30" s="1"/>
  <c r="C5336" i="30" a="1"/>
  <c r="C5336" i="30" s="1"/>
  <c r="C5343" i="30" a="1"/>
  <c r="C5343" i="30" s="1"/>
  <c r="C5355" i="30" a="1"/>
  <c r="C5355" i="30" s="1"/>
  <c r="C5361" i="30" a="1"/>
  <c r="C5361" i="30" s="1"/>
  <c r="C5374" i="30" a="1"/>
  <c r="C5374" i="30" s="1"/>
  <c r="C5380" i="30" a="1"/>
  <c r="C5380" i="30" s="1"/>
  <c r="C5386" i="30" a="1"/>
  <c r="C5386" i="30" s="1"/>
  <c r="C5392" i="30" a="1"/>
  <c r="C5392" i="30" s="1"/>
  <c r="C5399" i="30" a="1"/>
  <c r="C5399" i="30" s="1"/>
  <c r="C5405" i="30" a="1"/>
  <c r="C5405" i="30" s="1"/>
  <c r="C5423" i="30" a="1"/>
  <c r="C5423" i="30" s="1"/>
  <c r="C5430" i="30" a="1"/>
  <c r="C5430" i="30" s="1"/>
  <c r="C5436" i="30" a="1"/>
  <c r="C5436" i="30" s="1"/>
  <c r="C5443" i="30" a="1"/>
  <c r="C5443" i="30" s="1"/>
  <c r="C5449" i="30" a="1"/>
  <c r="C5449" i="30" s="1"/>
  <c r="C5454" i="30" a="1"/>
  <c r="C5454" i="30" s="1"/>
  <c r="C5474" i="30" a="1"/>
  <c r="C5474" i="30" s="1"/>
  <c r="C5480" i="30" a="1"/>
  <c r="C5480" i="30" s="1"/>
  <c r="C5486" i="30" a="1"/>
  <c r="C5486" i="30" s="1"/>
  <c r="C5493" i="30" a="1"/>
  <c r="C5493" i="30" s="1"/>
  <c r="C5499" i="30" a="1"/>
  <c r="C5499" i="30" s="1"/>
  <c r="C5511" i="30" a="1"/>
  <c r="C5511" i="30" s="1"/>
  <c r="C5516" i="30" a="1"/>
  <c r="C5516" i="30" s="1"/>
  <c r="C5522" i="30" a="1"/>
  <c r="C5522" i="30" s="1"/>
  <c r="C5528" i="30" a="1"/>
  <c r="C5528" i="30" s="1"/>
  <c r="C5540" i="30" a="1"/>
  <c r="C5540" i="30" s="1"/>
  <c r="C5551" i="30" a="1"/>
  <c r="C5551" i="30" s="1"/>
  <c r="C5557" i="30" a="1"/>
  <c r="C5557" i="30" s="1"/>
  <c r="C5563" i="30" a="1"/>
  <c r="C5563" i="30" s="1"/>
  <c r="C5575" i="30" a="1"/>
  <c r="C5575" i="30" s="1"/>
  <c r="C5580" i="30" a="1"/>
  <c r="C5580" i="30" s="1"/>
  <c r="C5586" i="30" a="1"/>
  <c r="C5586" i="30" s="1"/>
  <c r="C5592" i="30" a="1"/>
  <c r="C5592" i="30" s="1"/>
  <c r="C5604" i="30" a="1"/>
  <c r="C5604" i="30" s="1"/>
  <c r="C5615" i="30" a="1"/>
  <c r="C5615" i="30" s="1"/>
  <c r="C5621" i="30" a="1"/>
  <c r="C5621" i="30" s="1"/>
  <c r="C5627" i="30" a="1"/>
  <c r="C5627" i="30" s="1"/>
  <c r="C5639" i="30" a="1"/>
  <c r="C5639" i="30" s="1"/>
  <c r="C5644" i="30" a="1"/>
  <c r="C5644" i="30" s="1"/>
  <c r="C5650" i="30" a="1"/>
  <c r="C5650" i="30" s="1"/>
  <c r="C5656" i="30" a="1"/>
  <c r="C5656" i="30" s="1"/>
  <c r="C5668" i="30" a="1"/>
  <c r="C5668" i="30" s="1"/>
  <c r="C5679" i="30" a="1"/>
  <c r="C5679" i="30" s="1"/>
  <c r="C5685" i="30" a="1"/>
  <c r="C5685" i="30" s="1"/>
  <c r="C5691" i="30" a="1"/>
  <c r="C5691" i="30" s="1"/>
  <c r="C5703" i="30" a="1"/>
  <c r="C5703" i="30" s="1"/>
  <c r="C4750" i="30" a="1"/>
  <c r="C4750" i="30" s="1"/>
  <c r="C4759" i="30" a="1"/>
  <c r="C4759" i="30" s="1"/>
  <c r="C4765" i="30" a="1"/>
  <c r="C4765" i="30" s="1"/>
  <c r="C4777" i="30" a="1"/>
  <c r="C4777" i="30" s="1"/>
  <c r="C4783" i="30" a="1"/>
  <c r="C4783" i="30" s="1"/>
  <c r="C4788" i="30" a="1"/>
  <c r="C4788" i="30" s="1"/>
  <c r="C4800" i="30" a="1"/>
  <c r="C4800" i="30" s="1"/>
  <c r="C4805" i="30" a="1"/>
  <c r="C4805" i="30" s="1"/>
  <c r="C4811" i="30" a="1"/>
  <c r="C4811" i="30" s="1"/>
  <c r="C4822" i="30" a="1"/>
  <c r="C4822" i="30" s="1"/>
  <c r="C4828" i="30" a="1"/>
  <c r="C4828" i="30" s="1"/>
  <c r="C4839" i="30" a="1"/>
  <c r="C4839" i="30" s="1"/>
  <c r="C4851" i="30" a="1"/>
  <c r="C4851" i="30" s="1"/>
  <c r="C4857" i="30" a="1"/>
  <c r="C4857" i="30" s="1"/>
  <c r="C4863" i="30" a="1"/>
  <c r="C4863" i="30" s="1"/>
  <c r="C4869" i="30" a="1"/>
  <c r="C4869" i="30" s="1"/>
  <c r="C4874" i="30" a="1"/>
  <c r="C4874" i="30" s="1"/>
  <c r="C4886" i="30" a="1"/>
  <c r="C4886" i="30" s="1"/>
  <c r="C4892" i="30" a="1"/>
  <c r="C4892" i="30" s="1"/>
  <c r="C4899" i="30" a="1"/>
  <c r="C4899" i="30" s="1"/>
  <c r="C4904" i="30" a="1"/>
  <c r="C4904" i="30" s="1"/>
  <c r="C4911" i="30" a="1"/>
  <c r="C4911" i="30" s="1"/>
  <c r="C4917" i="30" a="1"/>
  <c r="C4917" i="30" s="1"/>
  <c r="C4923" i="30" a="1"/>
  <c r="C4923" i="30" s="1"/>
  <c r="C4930" i="30" a="1"/>
  <c r="C4930" i="30" s="1"/>
  <c r="C4942" i="30" a="1"/>
  <c r="C4942" i="30" s="1"/>
  <c r="C4948" i="30" a="1"/>
  <c r="C4948" i="30" s="1"/>
  <c r="C4960" i="30" a="1"/>
  <c r="C4960" i="30" s="1"/>
  <c r="C4971" i="30" a="1"/>
  <c r="C4971" i="30" s="1"/>
  <c r="C4977" i="30" a="1"/>
  <c r="C4977" i="30" s="1"/>
  <c r="C4983" i="30" a="1"/>
  <c r="C4983" i="30" s="1"/>
  <c r="C4995" i="30" a="1"/>
  <c r="C4995" i="30" s="1"/>
  <c r="C5000" i="30" a="1"/>
  <c r="C5000" i="30" s="1"/>
  <c r="C5007" i="30" a="1"/>
  <c r="C5007" i="30" s="1"/>
  <c r="C5013" i="30" a="1"/>
  <c r="C5013" i="30" s="1"/>
  <c r="C5018" i="30" a="1"/>
  <c r="C5018" i="30" s="1"/>
  <c r="C5030" i="30" a="1"/>
  <c r="C5030" i="30" s="1"/>
  <c r="C5036" i="30" a="1"/>
  <c r="C5036" i="30" s="1"/>
  <c r="C5042" i="30" a="1"/>
  <c r="C5042" i="30" s="1"/>
  <c r="C5048" i="30" a="1"/>
  <c r="C5048" i="30" s="1"/>
  <c r="C5054" i="30" a="1"/>
  <c r="C5054" i="30" s="1"/>
  <c r="C5061" i="30" a="1"/>
  <c r="C5061" i="30" s="1"/>
  <c r="C5067" i="30" a="1"/>
  <c r="C5067" i="30" s="1"/>
  <c r="C5074" i="30" a="1"/>
  <c r="C5074" i="30" s="1"/>
  <c r="C5080" i="30" a="1"/>
  <c r="C5080" i="30" s="1"/>
  <c r="C5086" i="30" a="1"/>
  <c r="C5086" i="30" s="1"/>
  <c r="C5093" i="30" a="1"/>
  <c r="C5093" i="30" s="1"/>
  <c r="C5098" i="30" a="1"/>
  <c r="C5098" i="30" s="1"/>
  <c r="C5105" i="30" a="1"/>
  <c r="C5105" i="30" s="1"/>
  <c r="C5117" i="30" a="1"/>
  <c r="C5117" i="30" s="1"/>
  <c r="C5124" i="30" a="1"/>
  <c r="C5124" i="30" s="1"/>
  <c r="C5143" i="30" a="1"/>
  <c r="C5143" i="30" s="1"/>
  <c r="C5161" i="30" a="1"/>
  <c r="C5161" i="30" s="1"/>
  <c r="C5175" i="30" a="1"/>
  <c r="C5175" i="30" s="1"/>
  <c r="C5181" i="30" a="1"/>
  <c r="C5181" i="30" s="1"/>
  <c r="C5188" i="30" a="1"/>
  <c r="C5188" i="30" s="1"/>
  <c r="C5194" i="30" a="1"/>
  <c r="C5194" i="30" s="1"/>
  <c r="C5206" i="30" a="1"/>
  <c r="C5206" i="30" s="1"/>
  <c r="C5225" i="30" a="1"/>
  <c r="C5225" i="30" s="1"/>
  <c r="C5237" i="30" a="1"/>
  <c r="C5237" i="30" s="1"/>
  <c r="C5243" i="30" a="1"/>
  <c r="C5243" i="30" s="1"/>
  <c r="C5248" i="30" a="1"/>
  <c r="C5248" i="30" s="1"/>
  <c r="C5254" i="30" a="1"/>
  <c r="C5254" i="30" s="1"/>
  <c r="C5261" i="30" a="1"/>
  <c r="C5261" i="30" s="1"/>
  <c r="C5267" i="30" a="1"/>
  <c r="C5267" i="30" s="1"/>
  <c r="C5274" i="30" a="1"/>
  <c r="C5274" i="30" s="1"/>
  <c r="C5281" i="30" a="1"/>
  <c r="C5281" i="30" s="1"/>
  <c r="C5287" i="30" a="1"/>
  <c r="C5287" i="30" s="1"/>
  <c r="C5295" i="30" a="1"/>
  <c r="C5295" i="30" s="1"/>
  <c r="C5300" i="30" a="1"/>
  <c r="C5300" i="30" s="1"/>
  <c r="C5308" i="30" a="1"/>
  <c r="C5308" i="30" s="1"/>
  <c r="C5319" i="30" a="1"/>
  <c r="C5319" i="30" s="1"/>
  <c r="C5325" i="30" a="1"/>
  <c r="C5325" i="30" s="1"/>
  <c r="C5331" i="30" a="1"/>
  <c r="C5331" i="30" s="1"/>
  <c r="C5337" i="30" a="1"/>
  <c r="C5337" i="30" s="1"/>
  <c r="C5344" i="30" a="1"/>
  <c r="C5344" i="30" s="1"/>
  <c r="C5349" i="30" a="1"/>
  <c r="C5349" i="30" s="1"/>
  <c r="C5356" i="30" a="1"/>
  <c r="C5356" i="30" s="1"/>
  <c r="C5362" i="30" a="1"/>
  <c r="C5362" i="30" s="1"/>
  <c r="C5368" i="30" a="1"/>
  <c r="C5368" i="30" s="1"/>
  <c r="C5375" i="30" a="1"/>
  <c r="C5375" i="30" s="1"/>
  <c r="C5387" i="30" a="1"/>
  <c r="C5387" i="30" s="1"/>
  <c r="C5393" i="30" a="1"/>
  <c r="C5393" i="30" s="1"/>
  <c r="C5406" i="30" a="1"/>
  <c r="C5406" i="30" s="1"/>
  <c r="C5412" i="30" a="1"/>
  <c r="C5412" i="30" s="1"/>
  <c r="C5418" i="30" a="1"/>
  <c r="C5418" i="30" s="1"/>
  <c r="C5424" i="30" a="1"/>
  <c r="C5424" i="30" s="1"/>
  <c r="C5431" i="30" a="1"/>
  <c r="C5431" i="30" s="1"/>
  <c r="C5437" i="30" a="1"/>
  <c r="C5437" i="30" s="1"/>
  <c r="C5455" i="30" a="1"/>
  <c r="C5455" i="30" s="1"/>
  <c r="C5462" i="30" a="1"/>
  <c r="C5462" i="30" s="1"/>
  <c r="C5468" i="30" a="1"/>
  <c r="C5468" i="30" s="1"/>
  <c r="C5475" i="30" a="1"/>
  <c r="C5475" i="30" s="1"/>
  <c r="C5481" i="30" a="1"/>
  <c r="C5481" i="30" s="1"/>
  <c r="C5487" i="30" a="1"/>
  <c r="C5487" i="30" s="1"/>
  <c r="C5494" i="30" a="1"/>
  <c r="C5494" i="30" s="1"/>
  <c r="C5505" i="30" a="1"/>
  <c r="C5505" i="30" s="1"/>
  <c r="C5517" i="30" a="1"/>
  <c r="C5517" i="30" s="1"/>
  <c r="C5523" i="30" a="1"/>
  <c r="C5523" i="30" s="1"/>
  <c r="C5529" i="30" a="1"/>
  <c r="C5529" i="30" s="1"/>
  <c r="C5534" i="30" a="1"/>
  <c r="C5534" i="30" s="1"/>
  <c r="C5546" i="30" a="1"/>
  <c r="C5546" i="30" s="1"/>
  <c r="C5552" i="30" a="1"/>
  <c r="C5552" i="30" s="1"/>
  <c r="C5558" i="30" a="1"/>
  <c r="C5558" i="30" s="1"/>
  <c r="C5569" i="30" a="1"/>
  <c r="C5569" i="30" s="1"/>
  <c r="C5581" i="30" a="1"/>
  <c r="C5581" i="30" s="1"/>
  <c r="C5587" i="30" a="1"/>
  <c r="C5587" i="30" s="1"/>
  <c r="C5593" i="30" a="1"/>
  <c r="C5593" i="30" s="1"/>
  <c r="C5598" i="30" a="1"/>
  <c r="C5598" i="30" s="1"/>
  <c r="C5610" i="30" a="1"/>
  <c r="C5610" i="30" s="1"/>
  <c r="C5616" i="30" a="1"/>
  <c r="C5616" i="30" s="1"/>
  <c r="C5622" i="30" a="1"/>
  <c r="C5622" i="30" s="1"/>
  <c r="C5633" i="30" a="1"/>
  <c r="C5633" i="30" s="1"/>
  <c r="C5645" i="30" a="1"/>
  <c r="C5645" i="30" s="1"/>
  <c r="C5651" i="30" a="1"/>
  <c r="C5651" i="30" s="1"/>
  <c r="C5657" i="30" a="1"/>
  <c r="C5657" i="30" s="1"/>
  <c r="C5662" i="30" a="1"/>
  <c r="C5662" i="30" s="1"/>
  <c r="C5674" i="30" a="1"/>
  <c r="C5674" i="30" s="1"/>
  <c r="C5680" i="30" a="1"/>
  <c r="C5680" i="30" s="1"/>
  <c r="C5686" i="30" a="1"/>
  <c r="C5686" i="30" s="1"/>
  <c r="C5697" i="30" a="1"/>
  <c r="C5697" i="30" s="1"/>
  <c r="C5709" i="30" a="1"/>
  <c r="C5709" i="30" s="1"/>
  <c r="C5715" i="30" a="1"/>
  <c r="C5715" i="30" s="1"/>
  <c r="C5721" i="30" a="1"/>
  <c r="C5721" i="30" s="1"/>
  <c r="C5726" i="30" a="1"/>
  <c r="C5726" i="30" s="1"/>
  <c r="C4720" i="30" a="1"/>
  <c r="C4720" i="30" s="1"/>
  <c r="C4739" i="30" a="1"/>
  <c r="C4739" i="30" s="1"/>
  <c r="C4751" i="30" a="1"/>
  <c r="C4751" i="30" s="1"/>
  <c r="C4766" i="30" a="1"/>
  <c r="C4766" i="30" s="1"/>
  <c r="C4772" i="30" a="1"/>
  <c r="C4772" i="30" s="1"/>
  <c r="C4789" i="30" a="1"/>
  <c r="C4789" i="30" s="1"/>
  <c r="C4794" i="30" a="1"/>
  <c r="C4794" i="30" s="1"/>
  <c r="C4812" i="30" a="1"/>
  <c r="C4812" i="30" s="1"/>
  <c r="C4817" i="30" a="1"/>
  <c r="C4817" i="30" s="1"/>
  <c r="C4823" i="30" a="1"/>
  <c r="C4823" i="30" s="1"/>
  <c r="C4834" i="30" a="1"/>
  <c r="C4834" i="30" s="1"/>
  <c r="C4845" i="30" a="1"/>
  <c r="C4845" i="30" s="1"/>
  <c r="C4864" i="30" a="1"/>
  <c r="C4864" i="30" s="1"/>
  <c r="C4875" i="30" a="1"/>
  <c r="C4875" i="30" s="1"/>
  <c r="C4881" i="30" a="1"/>
  <c r="C4881" i="30" s="1"/>
  <c r="C4887" i="30" a="1"/>
  <c r="C4887" i="30" s="1"/>
  <c r="C4905" i="30" a="1"/>
  <c r="C4905" i="30" s="1"/>
  <c r="C4912" i="30" a="1"/>
  <c r="C4912" i="30" s="1"/>
  <c r="C4924" i="30" a="1"/>
  <c r="C4924" i="30" s="1"/>
  <c r="C4931" i="30" a="1"/>
  <c r="C4931" i="30" s="1"/>
  <c r="C4936" i="30" a="1"/>
  <c r="C4936" i="30" s="1"/>
  <c r="C4943" i="30" a="1"/>
  <c r="C4943" i="30" s="1"/>
  <c r="C4949" i="30" a="1"/>
  <c r="C4949" i="30" s="1"/>
  <c r="C4954" i="30" a="1"/>
  <c r="C4954" i="30" s="1"/>
  <c r="C4966" i="30" a="1"/>
  <c r="C4966" i="30" s="1"/>
  <c r="C4972" i="30" a="1"/>
  <c r="C4972" i="30" s="1"/>
  <c r="C4978" i="30" a="1"/>
  <c r="C4978" i="30" s="1"/>
  <c r="C4989" i="30" a="1"/>
  <c r="C4989" i="30" s="1"/>
  <c r="C5001" i="30" a="1"/>
  <c r="C5001" i="30" s="1"/>
  <c r="C5008" i="30" a="1"/>
  <c r="C5008" i="30" s="1"/>
  <c r="C5019" i="30" a="1"/>
  <c r="C5019" i="30" s="1"/>
  <c r="C5025" i="30" a="1"/>
  <c r="C5025" i="30" s="1"/>
  <c r="C5031" i="30" a="1"/>
  <c r="C5031" i="30" s="1"/>
  <c r="C5043" i="30" a="1"/>
  <c r="C5043" i="30" s="1"/>
  <c r="C5049" i="30" a="1"/>
  <c r="C5049" i="30" s="1"/>
  <c r="C5055" i="30" a="1"/>
  <c r="C5055" i="30" s="1"/>
  <c r="C5068" i="30" a="1"/>
  <c r="C5068" i="30" s="1"/>
  <c r="C5075" i="30" a="1"/>
  <c r="C5075" i="30" s="1"/>
  <c r="C5081" i="30" a="1"/>
  <c r="C5081" i="30" s="1"/>
  <c r="C5087" i="30" a="1"/>
  <c r="C5087" i="30" s="1"/>
  <c r="C5099" i="30" a="1"/>
  <c r="C5099" i="30" s="1"/>
  <c r="C5106" i="30" a="1"/>
  <c r="C5106" i="30" s="1"/>
  <c r="C5112" i="30" a="1"/>
  <c r="C5112" i="30" s="1"/>
  <c r="C5118" i="30" a="1"/>
  <c r="C5118" i="30" s="1"/>
  <c r="C5125" i="30" a="1"/>
  <c r="C5125" i="30" s="1"/>
  <c r="C5130" i="30" a="1"/>
  <c r="C5130" i="30" s="1"/>
  <c r="C5137" i="30" a="1"/>
  <c r="C5137" i="30" s="1"/>
  <c r="C5149" i="30" a="1"/>
  <c r="C5149" i="30" s="1"/>
  <c r="C5156" i="30" a="1"/>
  <c r="C5156" i="30" s="1"/>
  <c r="C5162" i="30" a="1"/>
  <c r="C5162" i="30" s="1"/>
  <c r="C5169" i="30" a="1"/>
  <c r="C5169" i="30" s="1"/>
  <c r="C5176" i="30" a="1"/>
  <c r="C5176" i="30" s="1"/>
  <c r="C5182" i="30" a="1"/>
  <c r="C5182" i="30" s="1"/>
  <c r="C5189" i="30" a="1"/>
  <c r="C5189" i="30" s="1"/>
  <c r="C5195" i="30" a="1"/>
  <c r="C5195" i="30" s="1"/>
  <c r="C5201" i="30" a="1"/>
  <c r="C5201" i="30" s="1"/>
  <c r="C5207" i="30" a="1"/>
  <c r="C5207" i="30" s="1"/>
  <c r="C5213" i="30" a="1"/>
  <c r="C5213" i="30" s="1"/>
  <c r="C5220" i="30" a="1"/>
  <c r="C5220" i="30" s="1"/>
  <c r="C5226" i="30" a="1"/>
  <c r="C5226" i="30" s="1"/>
  <c r="C5232" i="30" a="1"/>
  <c r="C5232" i="30" s="1"/>
  <c r="C5238" i="30" a="1"/>
  <c r="C5238" i="30" s="1"/>
  <c r="C5249" i="30" a="1"/>
  <c r="C5249" i="30" s="1"/>
  <c r="C5255" i="30" a="1"/>
  <c r="C5255" i="30" s="1"/>
  <c r="C5262" i="30" a="1"/>
  <c r="C5262" i="30" s="1"/>
  <c r="C5275" i="30" a="1"/>
  <c r="C5275" i="30" s="1"/>
  <c r="C5288" i="30" a="1"/>
  <c r="C5288" i="30" s="1"/>
  <c r="C5301" i="30" a="1"/>
  <c r="C5301" i="30" s="1"/>
  <c r="C5309" i="30" a="1"/>
  <c r="C5309" i="30" s="1"/>
  <c r="C5314" i="30" a="1"/>
  <c r="C5314" i="30" s="1"/>
  <c r="C5320" i="30" a="1"/>
  <c r="C5320" i="30" s="1"/>
  <c r="C5332" i="30" a="1"/>
  <c r="C5332" i="30" s="1"/>
  <c r="C5338" i="30" a="1"/>
  <c r="C5338" i="30" s="1"/>
  <c r="C5350" i="30" a="1"/>
  <c r="C5350" i="30" s="1"/>
  <c r="C5363" i="30" a="1"/>
  <c r="C5363" i="30" s="1"/>
  <c r="C5369" i="30" a="1"/>
  <c r="C5369" i="30" s="1"/>
  <c r="C5376" i="30" a="1"/>
  <c r="C5376" i="30" s="1"/>
  <c r="C5381" i="30" a="1"/>
  <c r="C5381" i="30" s="1"/>
  <c r="C5388" i="30" a="1"/>
  <c r="C5388" i="30" s="1"/>
  <c r="C5394" i="30" a="1"/>
  <c r="C5394" i="30" s="1"/>
  <c r="C5400" i="30" a="1"/>
  <c r="C5400" i="30" s="1"/>
  <c r="C5407" i="30" a="1"/>
  <c r="C5407" i="30" s="1"/>
  <c r="C5419" i="30" a="1"/>
  <c r="C5419" i="30" s="1"/>
  <c r="C5425" i="30" a="1"/>
  <c r="C5425" i="30" s="1"/>
  <c r="C5438" i="30" a="1"/>
  <c r="C5438" i="30" s="1"/>
  <c r="C5444" i="30" a="1"/>
  <c r="C5444" i="30" s="1"/>
  <c r="C5450" i="30" a="1"/>
  <c r="C5450" i="30" s="1"/>
  <c r="C5456" i="30" a="1"/>
  <c r="C5456" i="30" s="1"/>
  <c r="C5463" i="30" a="1"/>
  <c r="C5463" i="30" s="1"/>
  <c r="C5469" i="30" a="1"/>
  <c r="C5469" i="30" s="1"/>
  <c r="C5476" i="30" a="1"/>
  <c r="C5476" i="30" s="1"/>
  <c r="C5488" i="30" a="1"/>
  <c r="C5488" i="30" s="1"/>
  <c r="C5495" i="30" a="1"/>
  <c r="C5495" i="30" s="1"/>
  <c r="C5500" i="30" a="1"/>
  <c r="C5500" i="30" s="1"/>
  <c r="C5506" i="30" a="1"/>
  <c r="C5506" i="30" s="1"/>
  <c r="C5512" i="30" a="1"/>
  <c r="C5512" i="30" s="1"/>
  <c r="C5524" i="30" a="1"/>
  <c r="C5524" i="30" s="1"/>
  <c r="C5535" i="30" a="1"/>
  <c r="C5535" i="30" s="1"/>
  <c r="C5541" i="30" a="1"/>
  <c r="C5541" i="30" s="1"/>
  <c r="C5547" i="30" a="1"/>
  <c r="C5547" i="30" s="1"/>
  <c r="C5559" i="30" a="1"/>
  <c r="C5559" i="30" s="1"/>
  <c r="C5564" i="30" a="1"/>
  <c r="C5564" i="30" s="1"/>
  <c r="C5570" i="30" a="1"/>
  <c r="C5570" i="30" s="1"/>
  <c r="C5576" i="30" a="1"/>
  <c r="C5576" i="30" s="1"/>
  <c r="C5588" i="30" a="1"/>
  <c r="C5588" i="30" s="1"/>
  <c r="C5599" i="30" a="1"/>
  <c r="C5599" i="30" s="1"/>
  <c r="C5605" i="30" a="1"/>
  <c r="C5605" i="30" s="1"/>
  <c r="C5611" i="30" a="1"/>
  <c r="C5611" i="30" s="1"/>
  <c r="C5623" i="30" a="1"/>
  <c r="C5623" i="30" s="1"/>
  <c r="C5628" i="30" a="1"/>
  <c r="C5628" i="30" s="1"/>
  <c r="C5634" i="30" a="1"/>
  <c r="C5634" i="30" s="1"/>
  <c r="C5640" i="30" a="1"/>
  <c r="C5640" i="30" s="1"/>
  <c r="C5652" i="30" a="1"/>
  <c r="C5652" i="30" s="1"/>
  <c r="C5663" i="30" a="1"/>
  <c r="C5663" i="30" s="1"/>
  <c r="C5669" i="30" a="1"/>
  <c r="C5669" i="30" s="1"/>
  <c r="C5675" i="30" a="1"/>
  <c r="C5675" i="30" s="1"/>
  <c r="C5687" i="30" a="1"/>
  <c r="C5687" i="30" s="1"/>
  <c r="C5692" i="30" a="1"/>
  <c r="C5692" i="30" s="1"/>
  <c r="C5698" i="30" a="1"/>
  <c r="C5698" i="30" s="1"/>
  <c r="C5704" i="30" a="1"/>
  <c r="C5704" i="30" s="1"/>
  <c r="C5716" i="30" a="1"/>
  <c r="C5716" i="30" s="1"/>
  <c r="C5727" i="30" a="1"/>
  <c r="C5727" i="30" s="1"/>
  <c r="C5733" i="30" a="1"/>
  <c r="C5733" i="30" s="1"/>
  <c r="C5739" i="30" a="1"/>
  <c r="C5739" i="30" s="1"/>
  <c r="C5751" i="30" a="1"/>
  <c r="C5751" i="30" s="1"/>
  <c r="C4698" i="30" a="1"/>
  <c r="C4698" i="30" s="1"/>
  <c r="C4722" i="30" a="1"/>
  <c r="C4722" i="30" s="1"/>
  <c r="C4760" i="30" a="1"/>
  <c r="C4760" i="30" s="1"/>
  <c r="C4767" i="30" a="1"/>
  <c r="C4767" i="30" s="1"/>
  <c r="C4773" i="30" a="1"/>
  <c r="C4773" i="30" s="1"/>
  <c r="C4778" i="30" a="1"/>
  <c r="C4778" i="30" s="1"/>
  <c r="C4784" i="30" a="1"/>
  <c r="C4784" i="30" s="1"/>
  <c r="C4795" i="30" a="1"/>
  <c r="C4795" i="30" s="1"/>
  <c r="C4801" i="30" a="1"/>
  <c r="C4801" i="30" s="1"/>
  <c r="C4806" i="30" a="1"/>
  <c r="C4806" i="30" s="1"/>
  <c r="C4818" i="30" a="1"/>
  <c r="C4818" i="30" s="1"/>
  <c r="C4829" i="30" a="1"/>
  <c r="C4829" i="30" s="1"/>
  <c r="C4835" i="30" a="1"/>
  <c r="C4835" i="30" s="1"/>
  <c r="C4840" i="30" a="1"/>
  <c r="C4840" i="30" s="1"/>
  <c r="C4846" i="30" a="1"/>
  <c r="C4846" i="30" s="1"/>
  <c r="C4852" i="30" a="1"/>
  <c r="C4852" i="30" s="1"/>
  <c r="C4858" i="30" a="1"/>
  <c r="C4858" i="30" s="1"/>
  <c r="C4870" i="30" a="1"/>
  <c r="C4870" i="30" s="1"/>
  <c r="C4876" i="30" a="1"/>
  <c r="C4876" i="30" s="1"/>
  <c r="C4882" i="30" a="1"/>
  <c r="C4882" i="30" s="1"/>
  <c r="C4893" i="30" a="1"/>
  <c r="C4893" i="30" s="1"/>
  <c r="C4900" i="30" a="1"/>
  <c r="C4900" i="30" s="1"/>
  <c r="C4906" i="30" a="1"/>
  <c r="C4906" i="30" s="1"/>
  <c r="C4918" i="30" a="1"/>
  <c r="C4918" i="30" s="1"/>
  <c r="C4937" i="30" a="1"/>
  <c r="C4937" i="30" s="1"/>
  <c r="C4944" i="30" a="1"/>
  <c r="C4944" i="30" s="1"/>
  <c r="C4955" i="30" a="1"/>
  <c r="C4955" i="30" s="1"/>
  <c r="C4961" i="30" a="1"/>
  <c r="C4961" i="30" s="1"/>
  <c r="C4967" i="30" a="1"/>
  <c r="C4967" i="30" s="1"/>
  <c r="C4979" i="30" a="1"/>
  <c r="C4979" i="30" s="1"/>
  <c r="C4984" i="30" a="1"/>
  <c r="C4984" i="30" s="1"/>
  <c r="C4990" i="30" a="1"/>
  <c r="C4990" i="30" s="1"/>
  <c r="C4996" i="30" a="1"/>
  <c r="C4996" i="30" s="1"/>
  <c r="C5002" i="30" a="1"/>
  <c r="C5002" i="30" s="1"/>
  <c r="C5014" i="30" a="1"/>
  <c r="C5014" i="30" s="1"/>
  <c r="C5020" i="30" a="1"/>
  <c r="C5020" i="30" s="1"/>
  <c r="C5026" i="30" a="1"/>
  <c r="C5026" i="30" s="1"/>
  <c r="C5037" i="30" a="1"/>
  <c r="C5037" i="30" s="1"/>
  <c r="C5056" i="30" a="1"/>
  <c r="C5056" i="30" s="1"/>
  <c r="C5062" i="30" a="1"/>
  <c r="C5062" i="30" s="1"/>
  <c r="C5069" i="30" a="1"/>
  <c r="C5069" i="30" s="1"/>
  <c r="C5088" i="30" a="1"/>
  <c r="C5088" i="30" s="1"/>
  <c r="C5094" i="30" a="1"/>
  <c r="C5094" i="30" s="1"/>
  <c r="C5100" i="30" a="1"/>
  <c r="C5100" i="30" s="1"/>
  <c r="C5107" i="30" a="1"/>
  <c r="C5107" i="30" s="1"/>
  <c r="C5113" i="30" a="1"/>
  <c r="C5113" i="30" s="1"/>
  <c r="C5119" i="30" a="1"/>
  <c r="C5119" i="30" s="1"/>
  <c r="C5131" i="30" a="1"/>
  <c r="C5131" i="30" s="1"/>
  <c r="C5138" i="30" a="1"/>
  <c r="C5138" i="30" s="1"/>
  <c r="C5144" i="30" a="1"/>
  <c r="C5144" i="30" s="1"/>
  <c r="C5150" i="30" a="1"/>
  <c r="C5150" i="30" s="1"/>
  <c r="C5157" i="30" a="1"/>
  <c r="C5157" i="30" s="1"/>
  <c r="C5163" i="30" a="1"/>
  <c r="C5163" i="30" s="1"/>
  <c r="C5170" i="30" a="1"/>
  <c r="C5170" i="30" s="1"/>
  <c r="C5177" i="30" a="1"/>
  <c r="C5177" i="30" s="1"/>
  <c r="C5183" i="30" a="1"/>
  <c r="C5183" i="30" s="1"/>
  <c r="C5196" i="30" a="1"/>
  <c r="C5196" i="30" s="1"/>
  <c r="C5202" i="30" a="1"/>
  <c r="C5202" i="30" s="1"/>
  <c r="C5208" i="30" a="1"/>
  <c r="C5208" i="30" s="1"/>
  <c r="C5214" i="30" a="1"/>
  <c r="C5214" i="30" s="1"/>
  <c r="C5221" i="30" a="1"/>
  <c r="C5221" i="30" s="1"/>
  <c r="C5227" i="30" a="1"/>
  <c r="C5227" i="30" s="1"/>
  <c r="C5239" i="30" a="1"/>
  <c r="C5239" i="30" s="1"/>
  <c r="C5244" i="30" a="1"/>
  <c r="C5244" i="30" s="1"/>
  <c r="C5256" i="30" a="1"/>
  <c r="C5256" i="30" s="1"/>
  <c r="C5263" i="30" a="1"/>
  <c r="C5263" i="30" s="1"/>
  <c r="C5268" i="30" a="1"/>
  <c r="C5268" i="30" s="1"/>
  <c r="C5276" i="30" a="1"/>
  <c r="C5276" i="30" s="1"/>
  <c r="C5282" i="30" a="1"/>
  <c r="C5282" i="30" s="1"/>
  <c r="C5289" i="30" a="1"/>
  <c r="C5289" i="30" s="1"/>
  <c r="C5296" i="30" a="1"/>
  <c r="C5296" i="30" s="1"/>
  <c r="C5302" i="30" a="1"/>
  <c r="C5302" i="30" s="1"/>
  <c r="C5315" i="30" a="1"/>
  <c r="C5315" i="30" s="1"/>
  <c r="C5321" i="30" a="1"/>
  <c r="C5321" i="30" s="1"/>
  <c r="C5326" i="30" a="1"/>
  <c r="C5326" i="30" s="1"/>
  <c r="C5333" i="30" a="1"/>
  <c r="C5333" i="30" s="1"/>
  <c r="C5339" i="30" a="1"/>
  <c r="C5339" i="30" s="1"/>
  <c r="C5345" i="30" a="1"/>
  <c r="C5345" i="30" s="1"/>
  <c r="C5351" i="30" a="1"/>
  <c r="C5351" i="30" s="1"/>
  <c r="C5357" i="30" a="1"/>
  <c r="C5357" i="30" s="1"/>
  <c r="C5364" i="30" a="1"/>
  <c r="C5364" i="30" s="1"/>
  <c r="C5370" i="30" a="1"/>
  <c r="C5370" i="30" s="1"/>
  <c r="C5382" i="30" a="1"/>
  <c r="C5382" i="30" s="1"/>
  <c r="C5395" i="30" a="1"/>
  <c r="C5395" i="30" s="1"/>
  <c r="C5401" i="30" a="1"/>
  <c r="C5401" i="30" s="1"/>
  <c r="C5408" i="30" a="1"/>
  <c r="C5408" i="30" s="1"/>
  <c r="C5413" i="30" a="1"/>
  <c r="C5413" i="30" s="1"/>
  <c r="C5420" i="30" a="1"/>
  <c r="C5420" i="30" s="1"/>
  <c r="C5426" i="30" a="1"/>
  <c r="C5426" i="30" s="1"/>
  <c r="C5432" i="30" a="1"/>
  <c r="C5432" i="30" s="1"/>
  <c r="C5439" i="30" a="1"/>
  <c r="C5439" i="30" s="1"/>
  <c r="C5451" i="30" a="1"/>
  <c r="C5451" i="30" s="1"/>
  <c r="C5457" i="30" a="1"/>
  <c r="C5457" i="30" s="1"/>
  <c r="C5470" i="30" a="1"/>
  <c r="C5470" i="30" s="1"/>
  <c r="C5482" i="30" a="1"/>
  <c r="C5482" i="30" s="1"/>
  <c r="C5501" i="30" a="1"/>
  <c r="C5501" i="30" s="1"/>
  <c r="C5507" i="30" a="1"/>
  <c r="C5507" i="30" s="1"/>
  <c r="C5513" i="30" a="1"/>
  <c r="C5513" i="30" s="1"/>
  <c r="C5518" i="30" a="1"/>
  <c r="C5518" i="30" s="1"/>
  <c r="C5530" i="30" a="1"/>
  <c r="C5530" i="30" s="1"/>
  <c r="C5536" i="30" a="1"/>
  <c r="C5536" i="30" s="1"/>
  <c r="C5542" i="30" a="1"/>
  <c r="C5542" i="30" s="1"/>
  <c r="C5553" i="30" a="1"/>
  <c r="C5553" i="30" s="1"/>
  <c r="C5565" i="30" a="1"/>
  <c r="C5565" i="30" s="1"/>
  <c r="C5571" i="30" a="1"/>
  <c r="C5571" i="30" s="1"/>
  <c r="C5577" i="30" a="1"/>
  <c r="C5577" i="30" s="1"/>
  <c r="C5582" i="30" a="1"/>
  <c r="C5582" i="30" s="1"/>
  <c r="C5594" i="30" a="1"/>
  <c r="C5594" i="30" s="1"/>
  <c r="C5600" i="30" a="1"/>
  <c r="C5600" i="30" s="1"/>
  <c r="C5606" i="30" a="1"/>
  <c r="C5606" i="30" s="1"/>
  <c r="C5617" i="30" a="1"/>
  <c r="C5617" i="30" s="1"/>
  <c r="C5629" i="30" a="1"/>
  <c r="C5629" i="30" s="1"/>
  <c r="C5635" i="30" a="1"/>
  <c r="C5635" i="30" s="1"/>
  <c r="C5641" i="30" a="1"/>
  <c r="C5641" i="30" s="1"/>
  <c r="C5646" i="30" a="1"/>
  <c r="C5646" i="30" s="1"/>
  <c r="C5658" i="30" a="1"/>
  <c r="C5658" i="30" s="1"/>
  <c r="C5664" i="30" a="1"/>
  <c r="C5664" i="30" s="1"/>
  <c r="C5670" i="30" a="1"/>
  <c r="C5670" i="30" s="1"/>
  <c r="C5681" i="30" a="1"/>
  <c r="C5681" i="30" s="1"/>
  <c r="C5693" i="30" a="1"/>
  <c r="C5693" i="30" s="1"/>
  <c r="C5699" i="30" a="1"/>
  <c r="C5699" i="30" s="1"/>
  <c r="C5705" i="30" a="1"/>
  <c r="C5705" i="30" s="1"/>
  <c r="C5710" i="30" a="1"/>
  <c r="C5710" i="30" s="1"/>
  <c r="C5722" i="30" a="1"/>
  <c r="C5722" i="30" s="1"/>
  <c r="C4702" i="30" a="1"/>
  <c r="C4702" i="30" s="1"/>
  <c r="C4743" i="30" a="1"/>
  <c r="C4743" i="30" s="1"/>
  <c r="C4753" i="30" a="1"/>
  <c r="C4753" i="30" s="1"/>
  <c r="C4768" i="30" a="1"/>
  <c r="C4768" i="30" s="1"/>
  <c r="C4779" i="30" a="1"/>
  <c r="C4779" i="30" s="1"/>
  <c r="C4790" i="30" a="1"/>
  <c r="C4790" i="30" s="1"/>
  <c r="C4796" i="30" a="1"/>
  <c r="C4796" i="30" s="1"/>
  <c r="C4807" i="30" a="1"/>
  <c r="C4807" i="30" s="1"/>
  <c r="C4813" i="30" a="1"/>
  <c r="C4813" i="30" s="1"/>
  <c r="C4819" i="30" a="1"/>
  <c r="C4819" i="30" s="1"/>
  <c r="C4824" i="30" a="1"/>
  <c r="C4824" i="30" s="1"/>
  <c r="C4830" i="30" a="1"/>
  <c r="C4830" i="30" s="1"/>
  <c r="C4841" i="30" a="1"/>
  <c r="C4841" i="30" s="1"/>
  <c r="C4847" i="30" a="1"/>
  <c r="C4847" i="30" s="1"/>
  <c r="C4853" i="30" a="1"/>
  <c r="C4853" i="30" s="1"/>
  <c r="C4859" i="30" a="1"/>
  <c r="C4859" i="30" s="1"/>
  <c r="C4865" i="30" a="1"/>
  <c r="C4865" i="30" s="1"/>
  <c r="C4871" i="30" a="1"/>
  <c r="C4871" i="30" s="1"/>
  <c r="C4883" i="30" a="1"/>
  <c r="C4883" i="30" s="1"/>
  <c r="C4888" i="30" a="1"/>
  <c r="C4888" i="30" s="1"/>
  <c r="C4894" i="30" a="1"/>
  <c r="C4894" i="30" s="1"/>
  <c r="C4901" i="30" a="1"/>
  <c r="C4901" i="30" s="1"/>
  <c r="C4907" i="30" a="1"/>
  <c r="C4907" i="30" s="1"/>
  <c r="C4913" i="30" a="1"/>
  <c r="C4913" i="30" s="1"/>
  <c r="C4919" i="30" a="1"/>
  <c r="C4919" i="30" s="1"/>
  <c r="C4925" i="30" a="1"/>
  <c r="C4925" i="30" s="1"/>
  <c r="C4932" i="30" a="1"/>
  <c r="C4932" i="30" s="1"/>
  <c r="C4938" i="30" a="1"/>
  <c r="C4938" i="30" s="1"/>
  <c r="C4950" i="30" a="1"/>
  <c r="C4950" i="30" s="1"/>
  <c r="C4956" i="30" a="1"/>
  <c r="C4956" i="30" s="1"/>
  <c r="C4962" i="30" a="1"/>
  <c r="C4962" i="30" s="1"/>
  <c r="C4973" i="30" a="1"/>
  <c r="C4973" i="30" s="1"/>
  <c r="C4985" i="30" a="1"/>
  <c r="C4985" i="30" s="1"/>
  <c r="C4991" i="30" a="1"/>
  <c r="C4991" i="30" s="1"/>
  <c r="C4997" i="30" a="1"/>
  <c r="C4997" i="30" s="1"/>
  <c r="C5003" i="30" a="1"/>
  <c r="C5003" i="30" s="1"/>
  <c r="C5009" i="30" a="1"/>
  <c r="C5009" i="30" s="1"/>
  <c r="C5015" i="30" a="1"/>
  <c r="C5015" i="30" s="1"/>
  <c r="C5027" i="30" a="1"/>
  <c r="C5027" i="30" s="1"/>
  <c r="C5032" i="30" a="1"/>
  <c r="C5032" i="30" s="1"/>
  <c r="C5038" i="30" a="1"/>
  <c r="C5038" i="30" s="1"/>
  <c r="C5044" i="30" a="1"/>
  <c r="C5044" i="30" s="1"/>
  <c r="C5050" i="30" a="1"/>
  <c r="C5050" i="30" s="1"/>
  <c r="C5063" i="30" a="1"/>
  <c r="C5063" i="30" s="1"/>
  <c r="C5070" i="30" a="1"/>
  <c r="C5070" i="30" s="1"/>
  <c r="C5076" i="30" a="1"/>
  <c r="C5076" i="30" s="1"/>
  <c r="C5082" i="30" a="1"/>
  <c r="C5082" i="30" s="1"/>
  <c r="C5095" i="30" a="1"/>
  <c r="C5095" i="30" s="1"/>
  <c r="C5101" i="30" a="1"/>
  <c r="C5101" i="30" s="1"/>
  <c r="C5120" i="30" a="1"/>
  <c r="C5120" i="30" s="1"/>
  <c r="C5126" i="30" a="1"/>
  <c r="C5126" i="30" s="1"/>
  <c r="C5132" i="30" a="1"/>
  <c r="C5132" i="30" s="1"/>
  <c r="C5139" i="30" a="1"/>
  <c r="C5139" i="30" s="1"/>
  <c r="C5145" i="30" a="1"/>
  <c r="C5145" i="30" s="1"/>
  <c r="C5151" i="30" a="1"/>
  <c r="C5151" i="30" s="1"/>
  <c r="C5164" i="30" a="1"/>
  <c r="C5164" i="30" s="1"/>
  <c r="C5171" i="30" a="1"/>
  <c r="C5171" i="30" s="1"/>
  <c r="C5184" i="30" a="1"/>
  <c r="C5184" i="30" s="1"/>
  <c r="C5190" i="30" a="1"/>
  <c r="C5190" i="30" s="1"/>
  <c r="C5203" i="30" a="1"/>
  <c r="C5203" i="30" s="1"/>
  <c r="C5209" i="30" a="1"/>
  <c r="C5209" i="30" s="1"/>
  <c r="C5215" i="30" a="1"/>
  <c r="C5215" i="30" s="1"/>
  <c r="C5228" i="30" a="1"/>
  <c r="C5228" i="30" s="1"/>
  <c r="C5233" i="30" a="1"/>
  <c r="C5233" i="30" s="1"/>
  <c r="C5245" i="30" a="1"/>
  <c r="C5245" i="30" s="1"/>
  <c r="C5250" i="30" a="1"/>
  <c r="C5250" i="30" s="1"/>
  <c r="C5257" i="30" a="1"/>
  <c r="C5257" i="30" s="1"/>
  <c r="C5269" i="30" a="1"/>
  <c r="C5269" i="30" s="1"/>
  <c r="C5277" i="30" a="1"/>
  <c r="C5277" i="30" s="1"/>
  <c r="C5283" i="30" a="1"/>
  <c r="C5283" i="30" s="1"/>
  <c r="C5290" i="30" a="1"/>
  <c r="C5290" i="30" s="1"/>
  <c r="C5297" i="30" a="1"/>
  <c r="C5297" i="30" s="1"/>
  <c r="C5303" i="30" a="1"/>
  <c r="C5303" i="30" s="1"/>
  <c r="C5310" i="30" a="1"/>
  <c r="C5310" i="30" s="1"/>
  <c r="C5327" i="30" a="1"/>
  <c r="C5327" i="30" s="1"/>
  <c r="C5346" i="30" a="1"/>
  <c r="C5346" i="30" s="1"/>
  <c r="C5352" i="30" a="1"/>
  <c r="C5352" i="30" s="1"/>
  <c r="C5365" i="30" a="1"/>
  <c r="C5365" i="30" s="1"/>
  <c r="C5371" i="30" a="1"/>
  <c r="C5371" i="30" s="1"/>
  <c r="C5377" i="30" a="1"/>
  <c r="C5377" i="30" s="1"/>
  <c r="C5383" i="30" a="1"/>
  <c r="C5383" i="30" s="1"/>
  <c r="C5389" i="30" a="1"/>
  <c r="C5389" i="30" s="1"/>
  <c r="C5396" i="30" a="1"/>
  <c r="C5396" i="30" s="1"/>
  <c r="C5402" i="30" a="1"/>
  <c r="C5402" i="30" s="1"/>
  <c r="C5414" i="30" a="1"/>
  <c r="C5414" i="30" s="1"/>
  <c r="C5427" i="30" a="1"/>
  <c r="C5427" i="30" s="1"/>
  <c r="C5433" i="30" a="1"/>
  <c r="C5433" i="30" s="1"/>
  <c r="C5440" i="30" a="1"/>
  <c r="C5440" i="30" s="1"/>
  <c r="C5445" i="30" a="1"/>
  <c r="C5445" i="30" s="1"/>
  <c r="C5452" i="30" a="1"/>
  <c r="C5452" i="30" s="1"/>
  <c r="C5458" i="30" a="1"/>
  <c r="C5458" i="30" s="1"/>
  <c r="C5464" i="30" a="1"/>
  <c r="C5464" i="30" s="1"/>
  <c r="C5471" i="30" a="1"/>
  <c r="C5471" i="30" s="1"/>
  <c r="C5477" i="30" a="1"/>
  <c r="C5477" i="30" s="1"/>
  <c r="C5483" i="30" a="1"/>
  <c r="C5483" i="30" s="1"/>
  <c r="C5489" i="30" a="1"/>
  <c r="C5489" i="30" s="1"/>
  <c r="C5496" i="30" a="1"/>
  <c r="C5496" i="30" s="1"/>
  <c r="C5508" i="30" a="1"/>
  <c r="C5508" i="30" s="1"/>
  <c r="C5519" i="30" a="1"/>
  <c r="C5519" i="30" s="1"/>
  <c r="C5525" i="30" a="1"/>
  <c r="C5525" i="30" s="1"/>
  <c r="C5531" i="30" a="1"/>
  <c r="C5531" i="30" s="1"/>
  <c r="C5543" i="30" a="1"/>
  <c r="C5543" i="30" s="1"/>
  <c r="C5548" i="30" a="1"/>
  <c r="C5548" i="30" s="1"/>
  <c r="C5554" i="30" a="1"/>
  <c r="C5554" i="30" s="1"/>
  <c r="C5560" i="30" a="1"/>
  <c r="C5560" i="30" s="1"/>
  <c r="C5572" i="30" a="1"/>
  <c r="C5572" i="30" s="1"/>
  <c r="C5583" i="30" a="1"/>
  <c r="C5583" i="30" s="1"/>
  <c r="C5589" i="30" a="1"/>
  <c r="C5589" i="30" s="1"/>
  <c r="C5595" i="30" a="1"/>
  <c r="C5595" i="30" s="1"/>
  <c r="C5607" i="30" a="1"/>
  <c r="C5607" i="30" s="1"/>
  <c r="C5612" i="30" a="1"/>
  <c r="C5612" i="30" s="1"/>
  <c r="C5618" i="30" a="1"/>
  <c r="C5618" i="30" s="1"/>
  <c r="C5624" i="30" a="1"/>
  <c r="C5624" i="30" s="1"/>
  <c r="C5636" i="30" a="1"/>
  <c r="C5636" i="30" s="1"/>
  <c r="C5647" i="30" a="1"/>
  <c r="C5647" i="30" s="1"/>
  <c r="C5653" i="30" a="1"/>
  <c r="C5653" i="30" s="1"/>
  <c r="C5659" i="30" a="1"/>
  <c r="C5659" i="30" s="1"/>
  <c r="C5671" i="30" a="1"/>
  <c r="C5671" i="30" s="1"/>
  <c r="C5676" i="30" a="1"/>
  <c r="C5676" i="30" s="1"/>
  <c r="C5682" i="30" a="1"/>
  <c r="C5682" i="30" s="1"/>
  <c r="C5688" i="30" a="1"/>
  <c r="C5688" i="30" s="1"/>
  <c r="C5700" i="30" a="1"/>
  <c r="C5700" i="30" s="1"/>
  <c r="C5711" i="30" a="1"/>
  <c r="C5711" i="30" s="1"/>
  <c r="C5717" i="30" a="1"/>
  <c r="C5717" i="30" s="1"/>
  <c r="C5723" i="30" a="1"/>
  <c r="C5723" i="30" s="1"/>
  <c r="C4705" i="30" a="1"/>
  <c r="C4705" i="30" s="1"/>
  <c r="C4728" i="30" a="1"/>
  <c r="C4728" i="30" s="1"/>
  <c r="C4744" i="30" a="1"/>
  <c r="C4744" i="30" s="1"/>
  <c r="C4754" i="30" a="1"/>
  <c r="C4754" i="30" s="1"/>
  <c r="C4761" i="30" a="1"/>
  <c r="C4761" i="30" s="1"/>
  <c r="C4769" i="30" a="1"/>
  <c r="C4769" i="30" s="1"/>
  <c r="C4774" i="30" a="1"/>
  <c r="C4774" i="30" s="1"/>
  <c r="C4780" i="30" a="1"/>
  <c r="C4780" i="30" s="1"/>
  <c r="C4785" i="30" a="1"/>
  <c r="C4785" i="30" s="1"/>
  <c r="C4791" i="30" a="1"/>
  <c r="C4791" i="30" s="1"/>
  <c r="C4802" i="30" a="1"/>
  <c r="C4802" i="30" s="1"/>
  <c r="C4814" i="30" a="1"/>
  <c r="C4814" i="30" s="1"/>
  <c r="C4825" i="30" a="1"/>
  <c r="C4825" i="30" s="1"/>
  <c r="C4831" i="30" a="1"/>
  <c r="C4831" i="30" s="1"/>
  <c r="C4836" i="30" a="1"/>
  <c r="C4836" i="30" s="1"/>
  <c r="C4848" i="30" a="1"/>
  <c r="C4848" i="30" s="1"/>
  <c r="C4860" i="30" a="1"/>
  <c r="C4860" i="30" s="1"/>
  <c r="C4866" i="30" a="1"/>
  <c r="C4866" i="30" s="1"/>
  <c r="C4877" i="30" a="1"/>
  <c r="C4877" i="30" s="1"/>
  <c r="C4889" i="30" a="1"/>
  <c r="C4889" i="30" s="1"/>
  <c r="C4895" i="30" a="1"/>
  <c r="C4895" i="30" s="1"/>
  <c r="C4908" i="30" a="1"/>
  <c r="C4908" i="30" s="1"/>
  <c r="C4914" i="30" a="1"/>
  <c r="C4914" i="30" s="1"/>
  <c r="C4920" i="30" a="1"/>
  <c r="C4920" i="30" s="1"/>
  <c r="C4926" i="30" a="1"/>
  <c r="C4926" i="30" s="1"/>
  <c r="C4933" i="30" a="1"/>
  <c r="C4933" i="30" s="1"/>
  <c r="C4939" i="30" a="1"/>
  <c r="C4939" i="30" s="1"/>
  <c r="C4945" i="30" a="1"/>
  <c r="C4945" i="30" s="1"/>
  <c r="C4951" i="30" a="1"/>
  <c r="C4951" i="30" s="1"/>
  <c r="C4963" i="30" a="1"/>
  <c r="C4963" i="30" s="1"/>
  <c r="C4968" i="30" a="1"/>
  <c r="C4968" i="30" s="1"/>
  <c r="C4974" i="30" a="1"/>
  <c r="C4974" i="30" s="1"/>
  <c r="C4980" i="30" a="1"/>
  <c r="C4980" i="30" s="1"/>
  <c r="C4992" i="30" a="1"/>
  <c r="C4992" i="30" s="1"/>
  <c r="C5004" i="30" a="1"/>
  <c r="C5004" i="30" s="1"/>
  <c r="C5010" i="30" a="1"/>
  <c r="C5010" i="30" s="1"/>
  <c r="C5021" i="30" a="1"/>
  <c r="C5021" i="30" s="1"/>
  <c r="C5033" i="30" a="1"/>
  <c r="C5033" i="30" s="1"/>
  <c r="C5039" i="30" a="1"/>
  <c r="C5039" i="30" s="1"/>
  <c r="C5045" i="30" a="1"/>
  <c r="C5045" i="30" s="1"/>
  <c r="C5051" i="30" a="1"/>
  <c r="C5051" i="30" s="1"/>
  <c r="C5057" i="30" a="1"/>
  <c r="C5057" i="30" s="1"/>
  <c r="C5071" i="30" a="1"/>
  <c r="C5071" i="30" s="1"/>
  <c r="C5077" i="30" a="1"/>
  <c r="C5077" i="30" s="1"/>
  <c r="C5083" i="30" a="1"/>
  <c r="C5083" i="30" s="1"/>
  <c r="C5089" i="30" a="1"/>
  <c r="C5089" i="30" s="1"/>
  <c r="C5102" i="30" a="1"/>
  <c r="C5102" i="30" s="1"/>
  <c r="C5108" i="30" a="1"/>
  <c r="C5108" i="30" s="1"/>
  <c r="C5114" i="30" a="1"/>
  <c r="C5114" i="30" s="1"/>
  <c r="C5127" i="30" a="1"/>
  <c r="C5127" i="30" s="1"/>
  <c r="C5133" i="30" a="1"/>
  <c r="C5133" i="30" s="1"/>
  <c r="C5152" i="30" a="1"/>
  <c r="C5152" i="30" s="1"/>
  <c r="C5158" i="30" a="1"/>
  <c r="C5158" i="30" s="1"/>
  <c r="C5165" i="30" a="1"/>
  <c r="C5165" i="30" s="1"/>
  <c r="C5178" i="30" a="1"/>
  <c r="C5178" i="30" s="1"/>
  <c r="C5185" i="30" a="1"/>
  <c r="C5185" i="30" s="1"/>
  <c r="C5191" i="30" a="1"/>
  <c r="C5191" i="30" s="1"/>
  <c r="C5197" i="30" a="1"/>
  <c r="C5197" i="30" s="1"/>
  <c r="C5216" i="30" a="1"/>
  <c r="C5216" i="30" s="1"/>
  <c r="C5222" i="30" a="1"/>
  <c r="C5222" i="30" s="1"/>
  <c r="C5234" i="30" a="1"/>
  <c r="C5234" i="30" s="1"/>
  <c r="C5240" i="30" a="1"/>
  <c r="C5240" i="30" s="1"/>
  <c r="C5251" i="30" a="1"/>
  <c r="C5251" i="30" s="1"/>
  <c r="C5264" i="30" a="1"/>
  <c r="C5264" i="30" s="1"/>
  <c r="C5270" i="30" a="1"/>
  <c r="C5270" i="30" s="1"/>
  <c r="C5278" i="30" a="1"/>
  <c r="C5278" i="30" s="1"/>
  <c r="C5291" i="30" a="1"/>
  <c r="C5291" i="30" s="1"/>
  <c r="C5304" i="30" a="1"/>
  <c r="C5304" i="30" s="1"/>
  <c r="C5311" i="30" a="1"/>
  <c r="C5311" i="30" s="1"/>
  <c r="C5316" i="30" a="1"/>
  <c r="C5316" i="30" s="1"/>
  <c r="C5322" i="30" a="1"/>
  <c r="C5322" i="30" s="1"/>
  <c r="C5334" i="30" a="1"/>
  <c r="C5334" i="30" s="1"/>
  <c r="C5340" i="30" a="1"/>
  <c r="C5340" i="30" s="1"/>
  <c r="C5347" i="30" a="1"/>
  <c r="C5347" i="30" s="1"/>
  <c r="C5353" i="30" a="1"/>
  <c r="C5353" i="30" s="1"/>
  <c r="C5358" i="30" a="1"/>
  <c r="C5358" i="30" s="1"/>
  <c r="C5378" i="30" a="1"/>
  <c r="C5378" i="30" s="1"/>
  <c r="C5384" i="30" a="1"/>
  <c r="C5384" i="30" s="1"/>
  <c r="C5397" i="30" a="1"/>
  <c r="C5397" i="30" s="1"/>
  <c r="C5403" i="30" a="1"/>
  <c r="C5403" i="30" s="1"/>
  <c r="C5409" i="30" a="1"/>
  <c r="C5409" i="30" s="1"/>
  <c r="C5415" i="30" a="1"/>
  <c r="C5415" i="30" s="1"/>
  <c r="C5421" i="30" a="1"/>
  <c r="C5421" i="30" s="1"/>
  <c r="C5428" i="30" a="1"/>
  <c r="C5428" i="30" s="1"/>
  <c r="C5434" i="30" a="1"/>
  <c r="C5434" i="30" s="1"/>
  <c r="C5446" i="30" a="1"/>
  <c r="C5446" i="30" s="1"/>
  <c r="C5459" i="30" a="1"/>
  <c r="C5459" i="30" s="1"/>
  <c r="C5465" i="30" a="1"/>
  <c r="C5465" i="30" s="1"/>
  <c r="C5472" i="30" a="1"/>
  <c r="C5472" i="30" s="1"/>
  <c r="C5478" i="30" a="1"/>
  <c r="C5478" i="30" s="1"/>
  <c r="C5484" i="30" a="1"/>
  <c r="C5484" i="30" s="1"/>
  <c r="C5490" i="30" a="1"/>
  <c r="C5490" i="30" s="1"/>
  <c r="C5497" i="30" a="1"/>
  <c r="C5497" i="30" s="1"/>
  <c r="C5502" i="30" a="1"/>
  <c r="C5502" i="30" s="1"/>
  <c r="C5514" i="30" a="1"/>
  <c r="C5514" i="30" s="1"/>
  <c r="C5520" i="30" a="1"/>
  <c r="C5520" i="30" s="1"/>
  <c r="C5526" i="30" a="1"/>
  <c r="C5526" i="30" s="1"/>
  <c r="C5537" i="30" a="1"/>
  <c r="C5537" i="30" s="1"/>
  <c r="C5549" i="30" a="1"/>
  <c r="C5549" i="30" s="1"/>
  <c r="C5555" i="30" a="1"/>
  <c r="C5555" i="30" s="1"/>
  <c r="C5561" i="30" a="1"/>
  <c r="C5561" i="30" s="1"/>
  <c r="C5566" i="30" a="1"/>
  <c r="C5566" i="30" s="1"/>
  <c r="C5578" i="30" a="1"/>
  <c r="C5578" i="30" s="1"/>
  <c r="C5584" i="30" a="1"/>
  <c r="C5584" i="30" s="1"/>
  <c r="C5590" i="30" a="1"/>
  <c r="C5590" i="30" s="1"/>
  <c r="C5601" i="30" a="1"/>
  <c r="C5601" i="30" s="1"/>
  <c r="C5613" i="30" a="1"/>
  <c r="C5613" i="30" s="1"/>
  <c r="C5619" i="30" a="1"/>
  <c r="C5619" i="30" s="1"/>
  <c r="C5625" i="30" a="1"/>
  <c r="C5625" i="30" s="1"/>
  <c r="C5630" i="30" a="1"/>
  <c r="C5630" i="30" s="1"/>
  <c r="C5642" i="30" a="1"/>
  <c r="C5642" i="30" s="1"/>
  <c r="C5648" i="30" a="1"/>
  <c r="C5648" i="30" s="1"/>
  <c r="C5654" i="30" a="1"/>
  <c r="C5654" i="30" s="1"/>
  <c r="C5665" i="30" a="1"/>
  <c r="C5665" i="30" s="1"/>
  <c r="C5677" i="30" a="1"/>
  <c r="C5677" i="30" s="1"/>
  <c r="C5683" i="30" a="1"/>
  <c r="C5683" i="30" s="1"/>
  <c r="C5689" i="30" a="1"/>
  <c r="C5689" i="30" s="1"/>
  <c r="C5694" i="30" a="1"/>
  <c r="C5694" i="30" s="1"/>
  <c r="C5706" i="30" a="1"/>
  <c r="C5706" i="30" s="1"/>
  <c r="C5712" i="30" a="1"/>
  <c r="C5712" i="30" s="1"/>
  <c r="C5718" i="30" a="1"/>
  <c r="C5718" i="30" s="1"/>
  <c r="C5729" i="30" a="1"/>
  <c r="C5729" i="30" s="1"/>
  <c r="C5741" i="30" a="1"/>
  <c r="C5741" i="30" s="1"/>
  <c r="C5747" i="30" a="1"/>
  <c r="C5747" i="30" s="1"/>
  <c r="C4708" i="30" a="1"/>
  <c r="C4708" i="30" s="1"/>
  <c r="C4731" i="30" a="1"/>
  <c r="C4731" i="30" s="1"/>
  <c r="C4745" i="30" a="1"/>
  <c r="C4745" i="30" s="1"/>
  <c r="C4775" i="30" a="1"/>
  <c r="C4775" i="30" s="1"/>
  <c r="C4786" i="30" a="1"/>
  <c r="C4786" i="30" s="1"/>
  <c r="C4792" i="30" a="1"/>
  <c r="C4792" i="30" s="1"/>
  <c r="C4797" i="30" a="1"/>
  <c r="C4797" i="30" s="1"/>
  <c r="C4803" i="30" a="1"/>
  <c r="C4803" i="30" s="1"/>
  <c r="C4808" i="30" a="1"/>
  <c r="C4808" i="30" s="1"/>
  <c r="C4815" i="30" a="1"/>
  <c r="C4815" i="30" s="1"/>
  <c r="C4820" i="30" a="1"/>
  <c r="C4820" i="30" s="1"/>
  <c r="C4832" i="30" a="1"/>
  <c r="C4832" i="30" s="1"/>
  <c r="C4837" i="30" a="1"/>
  <c r="C4837" i="30" s="1"/>
  <c r="C4842" i="30" a="1"/>
  <c r="C4842" i="30" s="1"/>
  <c r="C4854" i="30" a="1"/>
  <c r="C4854" i="30" s="1"/>
  <c r="C4867" i="30" a="1"/>
  <c r="C4867" i="30" s="1"/>
  <c r="C4872" i="30" a="1"/>
  <c r="C4872" i="30" s="1"/>
  <c r="C4878" i="30" a="1"/>
  <c r="C4878" i="30" s="1"/>
  <c r="C4884" i="30" a="1"/>
  <c r="C4884" i="30" s="1"/>
  <c r="C4896" i="30" a="1"/>
  <c r="C4896" i="30" s="1"/>
  <c r="C4902" i="30" a="1"/>
  <c r="C4902" i="30" s="1"/>
  <c r="C4915" i="30" a="1"/>
  <c r="C4915" i="30" s="1"/>
  <c r="C4921" i="30" a="1"/>
  <c r="C4921" i="30" s="1"/>
  <c r="C4927" i="30" a="1"/>
  <c r="C4927" i="30" s="1"/>
  <c r="C4940" i="30" a="1"/>
  <c r="C4940" i="30" s="1"/>
  <c r="C4946" i="30" a="1"/>
  <c r="C4946" i="30" s="1"/>
  <c r="C4957" i="30" a="1"/>
  <c r="C4957" i="30" s="1"/>
  <c r="C4969" i="30" a="1"/>
  <c r="C4969" i="30" s="1"/>
  <c r="C4975" i="30" a="1"/>
  <c r="C4975" i="30" s="1"/>
  <c r="C4981" i="30" a="1"/>
  <c r="C4981" i="30" s="1"/>
  <c r="C4986" i="30" a="1"/>
  <c r="C4986" i="30" s="1"/>
  <c r="C4998" i="30" a="1"/>
  <c r="C4998" i="30" s="1"/>
  <c r="C5011" i="30" a="1"/>
  <c r="C5011" i="30" s="1"/>
  <c r="C5016" i="30" a="1"/>
  <c r="C5016" i="30" s="1"/>
  <c r="C5022" i="30" a="1"/>
  <c r="C5022" i="30" s="1"/>
  <c r="C5028" i="30" a="1"/>
  <c r="C5028" i="30" s="1"/>
  <c r="C5040" i="30" a="1"/>
  <c r="C5040" i="30" s="1"/>
  <c r="C5052" i="30" a="1"/>
  <c r="C5052" i="30" s="1"/>
  <c r="C5058" i="30" a="1"/>
  <c r="C5058" i="30" s="1"/>
  <c r="C5064" i="30" a="1"/>
  <c r="C5064" i="30" s="1"/>
  <c r="C5072" i="30" a="1"/>
  <c r="C5072" i="30" s="1"/>
  <c r="C5078" i="30" a="1"/>
  <c r="C5078" i="30" s="1"/>
  <c r="C5084" i="30" a="1"/>
  <c r="C5084" i="30" s="1"/>
  <c r="C5090" i="30" a="1"/>
  <c r="C5090" i="30" s="1"/>
  <c r="C5096" i="30" a="1"/>
  <c r="C5096" i="30" s="1"/>
  <c r="C5103" i="30" a="1"/>
  <c r="C5103" i="30" s="1"/>
  <c r="C5109" i="30" a="1"/>
  <c r="C5109" i="30" s="1"/>
  <c r="C5115" i="30" a="1"/>
  <c r="C5115" i="30" s="1"/>
  <c r="C5121" i="30" a="1"/>
  <c r="C5121" i="30" s="1"/>
  <c r="C5134" i="30" a="1"/>
  <c r="C5134" i="30" s="1"/>
  <c r="C5140" i="30" a="1"/>
  <c r="C5140" i="30" s="1"/>
  <c r="C5146" i="30" a="1"/>
  <c r="C5146" i="30" s="1"/>
  <c r="C5153" i="30" a="1"/>
  <c r="C5153" i="30" s="1"/>
  <c r="C5159" i="30" a="1"/>
  <c r="C5159" i="30" s="1"/>
  <c r="C5166" i="30" a="1"/>
  <c r="C5166" i="30" s="1"/>
  <c r="C5172" i="30" a="1"/>
  <c r="C5172" i="30" s="1"/>
  <c r="C5179" i="30" a="1"/>
  <c r="C5179" i="30" s="1"/>
  <c r="C5186" i="30" a="1"/>
  <c r="C5186" i="30" s="1"/>
  <c r="C5198" i="30" a="1"/>
  <c r="C5198" i="30" s="1"/>
  <c r="C5204" i="30" a="1"/>
  <c r="C5204" i="30" s="1"/>
  <c r="C5210" i="30" a="1"/>
  <c r="C5210" i="30" s="1"/>
  <c r="C5217" i="30" a="1"/>
  <c r="C5217" i="30" s="1"/>
  <c r="C5223" i="30" a="1"/>
  <c r="C5223" i="30" s="1"/>
  <c r="C5229" i="30" a="1"/>
  <c r="C5229" i="30" s="1"/>
  <c r="C5235" i="30" a="1"/>
  <c r="C5235" i="30" s="1"/>
  <c r="C5241" i="30" a="1"/>
  <c r="C5241" i="30" s="1"/>
  <c r="C5246" i="30" a="1"/>
  <c r="C5246" i="30" s="1"/>
  <c r="C5258" i="30" a="1"/>
  <c r="C5258" i="30" s="1"/>
  <c r="C5265" i="30" a="1"/>
  <c r="C5265" i="30" s="1"/>
  <c r="C5271" i="30" a="1"/>
  <c r="C5271" i="30" s="1"/>
  <c r="C5279" i="30" a="1"/>
  <c r="C5279" i="30" s="1"/>
  <c r="C5284" i="30" a="1"/>
  <c r="C5284" i="30" s="1"/>
  <c r="C5292" i="30" a="1"/>
  <c r="C5292" i="30" s="1"/>
  <c r="C5298" i="30" a="1"/>
  <c r="C5298" i="30" s="1"/>
  <c r="C5305" i="30" a="1"/>
  <c r="C5305" i="30" s="1"/>
  <c r="C5323" i="30" a="1"/>
  <c r="C5323" i="30" s="1"/>
  <c r="C5328" i="30" a="1"/>
  <c r="C5328" i="30" s="1"/>
  <c r="C5335" i="30" a="1"/>
  <c r="C5335" i="30" s="1"/>
  <c r="C5341" i="30" a="1"/>
  <c r="C5341" i="30" s="1"/>
  <c r="C5359" i="30" a="1"/>
  <c r="C5359" i="30" s="1"/>
  <c r="C5366" i="30" a="1"/>
  <c r="C5366" i="30" s="1"/>
  <c r="C5372" i="30" a="1"/>
  <c r="C5372" i="30" s="1"/>
  <c r="C5379" i="30" a="1"/>
  <c r="C5379" i="30" s="1"/>
  <c r="C5385" i="30" a="1"/>
  <c r="C5385" i="30" s="1"/>
  <c r="C5390" i="30" a="1"/>
  <c r="C5390" i="30" s="1"/>
  <c r="C5410" i="30" a="1"/>
  <c r="C5410" i="30" s="1"/>
  <c r="C5416" i="30" a="1"/>
  <c r="C5416" i="30" s="1"/>
  <c r="C5429" i="30" a="1"/>
  <c r="C5429" i="30" s="1"/>
  <c r="C5435" i="30" a="1"/>
  <c r="C5435" i="30" s="1"/>
  <c r="C5441" i="30" a="1"/>
  <c r="C5441" i="30" s="1"/>
  <c r="C5447" i="30" a="1"/>
  <c r="C5447" i="30" s="1"/>
  <c r="C5453" i="30" a="1"/>
  <c r="C5453" i="30" s="1"/>
  <c r="C5460" i="30" a="1"/>
  <c r="C5460" i="30" s="1"/>
  <c r="C5466" i="30" a="1"/>
  <c r="C5466" i="30" s="1"/>
  <c r="C5479" i="30" a="1"/>
  <c r="C5479" i="30" s="1"/>
  <c r="C5485" i="30" a="1"/>
  <c r="C5485" i="30" s="1"/>
  <c r="C5491" i="30" a="1"/>
  <c r="C5491" i="30" s="1"/>
  <c r="C5503" i="30" a="1"/>
  <c r="C5503" i="30" s="1"/>
  <c r="C5509" i="30" a="1"/>
  <c r="C5509" i="30" s="1"/>
  <c r="C5515" i="30" a="1"/>
  <c r="C5515" i="30" s="1"/>
  <c r="C5527" i="30" a="1"/>
  <c r="C5527" i="30" s="1"/>
  <c r="C5532" i="30" a="1"/>
  <c r="C5532" i="30" s="1"/>
  <c r="C5538" i="30" a="1"/>
  <c r="C5538" i="30" s="1"/>
  <c r="C5544" i="30" a="1"/>
  <c r="C5544" i="30" s="1"/>
  <c r="C5556" i="30" a="1"/>
  <c r="C5556" i="30" s="1"/>
  <c r="C5567" i="30" a="1"/>
  <c r="C5567" i="30" s="1"/>
  <c r="C5573" i="30" a="1"/>
  <c r="C5573" i="30" s="1"/>
  <c r="C5579" i="30" a="1"/>
  <c r="C5579" i="30" s="1"/>
  <c r="C5591" i="30" a="1"/>
  <c r="C5591" i="30" s="1"/>
  <c r="C5596" i="30" a="1"/>
  <c r="C5596" i="30" s="1"/>
  <c r="C5602" i="30" a="1"/>
  <c r="C5602" i="30" s="1"/>
  <c r="C5608" i="30" a="1"/>
  <c r="C5608" i="30" s="1"/>
  <c r="C5620" i="30" a="1"/>
  <c r="C5620" i="30" s="1"/>
  <c r="C5631" i="30" a="1"/>
  <c r="C5631" i="30" s="1"/>
  <c r="C5637" i="30" a="1"/>
  <c r="C5637" i="30" s="1"/>
  <c r="C5643" i="30" a="1"/>
  <c r="C5643" i="30" s="1"/>
  <c r="C5655" i="30" a="1"/>
  <c r="C5655" i="30" s="1"/>
  <c r="C5660" i="30" a="1"/>
  <c r="C5660" i="30" s="1"/>
  <c r="C5666" i="30" a="1"/>
  <c r="C5666" i="30" s="1"/>
  <c r="C5672" i="30" a="1"/>
  <c r="C5672" i="30" s="1"/>
  <c r="C5684" i="30" a="1"/>
  <c r="C5684" i="30" s="1"/>
  <c r="C5695" i="30" a="1"/>
  <c r="C5695" i="30" s="1"/>
  <c r="C5701" i="30" a="1"/>
  <c r="C5701" i="30" s="1"/>
  <c r="C5720" i="30" a="1"/>
  <c r="C5720" i="30" s="1"/>
  <c r="C5734" i="30" a="1"/>
  <c r="C5734" i="30" s="1"/>
  <c r="C5743" i="30" a="1"/>
  <c r="C5743" i="30" s="1"/>
  <c r="C5752" i="30" a="1"/>
  <c r="C5752" i="30" s="1"/>
  <c r="C5758" i="30" a="1"/>
  <c r="C5758" i="30" s="1"/>
  <c r="C5766" i="30" a="1"/>
  <c r="C5766" i="30" s="1"/>
  <c r="C5771" i="30" a="1"/>
  <c r="C5771" i="30" s="1"/>
  <c r="C5777" i="30" a="1"/>
  <c r="C5777" i="30" s="1"/>
  <c r="C5783" i="30" a="1"/>
  <c r="C5783" i="30" s="1"/>
  <c r="C5789" i="30" a="1"/>
  <c r="C5789" i="30" s="1"/>
  <c r="C5794" i="30" a="1"/>
  <c r="C5794" i="30" s="1"/>
  <c r="C5806" i="30" a="1"/>
  <c r="C5806" i="30" s="1"/>
  <c r="C5812" i="30" a="1"/>
  <c r="C5812" i="30" s="1"/>
  <c r="C5830" i="30" a="1"/>
  <c r="C5830" i="30" s="1"/>
  <c r="C5835" i="30" a="1"/>
  <c r="C5835" i="30" s="1"/>
  <c r="C5841" i="30" a="1"/>
  <c r="C5841" i="30" s="1"/>
  <c r="C5847" i="30" a="1"/>
  <c r="C5847" i="30" s="1"/>
  <c r="C5853" i="30" a="1"/>
  <c r="C5853" i="30" s="1"/>
  <c r="C5858" i="30" a="1"/>
  <c r="C5858" i="30" s="1"/>
  <c r="C5870" i="30" a="1"/>
  <c r="C5870" i="30" s="1"/>
  <c r="C5876" i="30" a="1"/>
  <c r="C5876" i="30" s="1"/>
  <c r="C5894" i="30" a="1"/>
  <c r="C5894" i="30" s="1"/>
  <c r="C5899" i="30" a="1"/>
  <c r="C5899" i="30" s="1"/>
  <c r="C5905" i="30" a="1"/>
  <c r="C5905" i="30" s="1"/>
  <c r="C5911" i="30" a="1"/>
  <c r="C5911" i="30" s="1"/>
  <c r="C5917" i="30" a="1"/>
  <c r="C5917" i="30" s="1"/>
  <c r="C5922" i="30" a="1"/>
  <c r="C5922" i="30" s="1"/>
  <c r="C5934" i="30" a="1"/>
  <c r="C5934" i="30" s="1"/>
  <c r="C5940" i="30" a="1"/>
  <c r="C5940" i="30" s="1"/>
  <c r="C5724" i="30" a="1"/>
  <c r="C5724" i="30" s="1"/>
  <c r="C5735" i="30" a="1"/>
  <c r="C5735" i="30" s="1"/>
  <c r="C5744" i="30" a="1"/>
  <c r="C5744" i="30" s="1"/>
  <c r="C5753" i="30" a="1"/>
  <c r="C5753" i="30" s="1"/>
  <c r="C5759" i="30" a="1"/>
  <c r="C5759" i="30" s="1"/>
  <c r="C5767" i="30" a="1"/>
  <c r="C5767" i="30" s="1"/>
  <c r="C5795" i="30" a="1"/>
  <c r="C5795" i="30" s="1"/>
  <c r="C5801" i="30" a="1"/>
  <c r="C5801" i="30" s="1"/>
  <c r="C5807" i="30" a="1"/>
  <c r="C5807" i="30" s="1"/>
  <c r="C5818" i="30" a="1"/>
  <c r="C5818" i="30" s="1"/>
  <c r="C5824" i="30" a="1"/>
  <c r="C5824" i="30" s="1"/>
  <c r="C5831" i="30" a="1"/>
  <c r="C5831" i="30" s="1"/>
  <c r="C5859" i="30" a="1"/>
  <c r="C5859" i="30" s="1"/>
  <c r="C5865" i="30" a="1"/>
  <c r="C5865" i="30" s="1"/>
  <c r="C5871" i="30" a="1"/>
  <c r="C5871" i="30" s="1"/>
  <c r="C5882" i="30" a="1"/>
  <c r="C5882" i="30" s="1"/>
  <c r="C5888" i="30" a="1"/>
  <c r="C5888" i="30" s="1"/>
  <c r="C5895" i="30" a="1"/>
  <c r="C5895" i="30" s="1"/>
  <c r="C5923" i="30" a="1"/>
  <c r="C5923" i="30" s="1"/>
  <c r="C5929" i="30" a="1"/>
  <c r="C5929" i="30" s="1"/>
  <c r="C5935" i="30" a="1"/>
  <c r="C5935" i="30" s="1"/>
  <c r="C5946" i="30" a="1"/>
  <c r="C5946" i="30" s="1"/>
  <c r="C5952" i="30" a="1"/>
  <c r="C5952" i="30" s="1"/>
  <c r="C5959" i="30" a="1"/>
  <c r="C5959" i="30" s="1"/>
  <c r="C5981" i="30" a="1"/>
  <c r="C5981" i="30" s="1"/>
  <c r="C5986" i="30" a="1"/>
  <c r="C5986" i="30" s="1"/>
  <c r="C5998" i="30" a="1"/>
  <c r="C5998" i="30" s="1"/>
  <c r="C2" i="30" a="1"/>
  <c r="C2" i="30" s="1"/>
  <c r="C5736" i="30" a="1"/>
  <c r="C5736" i="30" s="1"/>
  <c r="C5745" i="30" a="1"/>
  <c r="C5745" i="30" s="1"/>
  <c r="C5772" i="30" a="1"/>
  <c r="C5772" i="30" s="1"/>
  <c r="C5778" i="30" a="1"/>
  <c r="C5778" i="30" s="1"/>
  <c r="C5784" i="30" a="1"/>
  <c r="C5784" i="30" s="1"/>
  <c r="C5790" i="30" a="1"/>
  <c r="C5790" i="30" s="1"/>
  <c r="C5796" i="30" a="1"/>
  <c r="C5796" i="30" s="1"/>
  <c r="C5808" i="30" a="1"/>
  <c r="C5808" i="30" s="1"/>
  <c r="C5813" i="30" a="1"/>
  <c r="C5813" i="30" s="1"/>
  <c r="C5819" i="30" a="1"/>
  <c r="C5819" i="30" s="1"/>
  <c r="C5836" i="30" a="1"/>
  <c r="C5836" i="30" s="1"/>
  <c r="C5842" i="30" a="1"/>
  <c r="C5842" i="30" s="1"/>
  <c r="C5848" i="30" a="1"/>
  <c r="C5848" i="30" s="1"/>
  <c r="C5854" i="30" a="1"/>
  <c r="C5854" i="30" s="1"/>
  <c r="C5860" i="30" a="1"/>
  <c r="C5860" i="30" s="1"/>
  <c r="C5872" i="30" a="1"/>
  <c r="C5872" i="30" s="1"/>
  <c r="C5877" i="30" a="1"/>
  <c r="C5877" i="30" s="1"/>
  <c r="C5883" i="30" a="1"/>
  <c r="C5883" i="30" s="1"/>
  <c r="C5900" i="30" a="1"/>
  <c r="C5900" i="30" s="1"/>
  <c r="C5906" i="30" a="1"/>
  <c r="C5906" i="30" s="1"/>
  <c r="C5912" i="30" a="1"/>
  <c r="C5912" i="30" s="1"/>
  <c r="C5918" i="30" a="1"/>
  <c r="C5918" i="30" s="1"/>
  <c r="C5924" i="30" a="1"/>
  <c r="C5924" i="30" s="1"/>
  <c r="C5936" i="30" a="1"/>
  <c r="C5936" i="30" s="1"/>
  <c r="C5707" i="30" a="1"/>
  <c r="C5707" i="30" s="1"/>
  <c r="C5728" i="30" a="1"/>
  <c r="C5728" i="30" s="1"/>
  <c r="C5746" i="30" a="1"/>
  <c r="C5746" i="30" s="1"/>
  <c r="C5755" i="30" a="1"/>
  <c r="C5755" i="30" s="1"/>
  <c r="C5761" i="30" a="1"/>
  <c r="C5761" i="30" s="1"/>
  <c r="C5768" i="30" a="1"/>
  <c r="C5768" i="30" s="1"/>
  <c r="C5773" i="30" a="1"/>
  <c r="C5773" i="30" s="1"/>
  <c r="C5779" i="30" a="1"/>
  <c r="C5779" i="30" s="1"/>
  <c r="C5785" i="30" a="1"/>
  <c r="C5785" i="30" s="1"/>
  <c r="C5791" i="30" a="1"/>
  <c r="C5791" i="30" s="1"/>
  <c r="C5797" i="30" a="1"/>
  <c r="C5797" i="30" s="1"/>
  <c r="C5802" i="30" a="1"/>
  <c r="C5802" i="30" s="1"/>
  <c r="C5814" i="30" a="1"/>
  <c r="C5814" i="30" s="1"/>
  <c r="C5820" i="30" a="1"/>
  <c r="C5820" i="30" s="1"/>
  <c r="C5825" i="30" a="1"/>
  <c r="C5825" i="30" s="1"/>
  <c r="C5832" i="30" a="1"/>
  <c r="C5832" i="30" s="1"/>
  <c r="C5837" i="30" a="1"/>
  <c r="C5837" i="30" s="1"/>
  <c r="C5843" i="30" a="1"/>
  <c r="C5843" i="30" s="1"/>
  <c r="C5849" i="30" a="1"/>
  <c r="C5849" i="30" s="1"/>
  <c r="C5855" i="30" a="1"/>
  <c r="C5855" i="30" s="1"/>
  <c r="C5861" i="30" a="1"/>
  <c r="C5861" i="30" s="1"/>
  <c r="C5866" i="30" a="1"/>
  <c r="C5866" i="30" s="1"/>
  <c r="C5878" i="30" a="1"/>
  <c r="C5878" i="30" s="1"/>
  <c r="C5884" i="30" a="1"/>
  <c r="C5884" i="30" s="1"/>
  <c r="C5889" i="30" a="1"/>
  <c r="C5889" i="30" s="1"/>
  <c r="C5896" i="30" a="1"/>
  <c r="C5896" i="30" s="1"/>
  <c r="C5901" i="30" a="1"/>
  <c r="C5901" i="30" s="1"/>
  <c r="C5708" i="30" a="1"/>
  <c r="C5708" i="30" s="1"/>
  <c r="C5738" i="30" a="1"/>
  <c r="C5738" i="30" s="1"/>
  <c r="C5748" i="30" a="1"/>
  <c r="C5748" i="30" s="1"/>
  <c r="C5762" i="30" a="1"/>
  <c r="C5762" i="30" s="1"/>
  <c r="C5774" i="30" a="1"/>
  <c r="C5774" i="30" s="1"/>
  <c r="C5780" i="30" a="1"/>
  <c r="C5780" i="30" s="1"/>
  <c r="C5798" i="30" a="1"/>
  <c r="C5798" i="30" s="1"/>
  <c r="C5803" i="30" a="1"/>
  <c r="C5803" i="30" s="1"/>
  <c r="C5809" i="30" a="1"/>
  <c r="C5809" i="30" s="1"/>
  <c r="C5815" i="30" a="1"/>
  <c r="C5815" i="30" s="1"/>
  <c r="C5821" i="30" a="1"/>
  <c r="C5821" i="30" s="1"/>
  <c r="C5826" i="30" a="1"/>
  <c r="C5826" i="30" s="1"/>
  <c r="C5838" i="30" a="1"/>
  <c r="C5838" i="30" s="1"/>
  <c r="C5844" i="30" a="1"/>
  <c r="C5844" i="30" s="1"/>
  <c r="C5862" i="30" a="1"/>
  <c r="C5862" i="30" s="1"/>
  <c r="C5867" i="30" a="1"/>
  <c r="C5867" i="30" s="1"/>
  <c r="C5873" i="30" a="1"/>
  <c r="C5873" i="30" s="1"/>
  <c r="C5879" i="30" a="1"/>
  <c r="C5879" i="30" s="1"/>
  <c r="C5885" i="30" a="1"/>
  <c r="C5885" i="30" s="1"/>
  <c r="C5890" i="30" a="1"/>
  <c r="C5890" i="30" s="1"/>
  <c r="C5902" i="30" a="1"/>
  <c r="C5902" i="30" s="1"/>
  <c r="C5908" i="30" a="1"/>
  <c r="C5908" i="30" s="1"/>
  <c r="C5926" i="30" a="1"/>
  <c r="C5926" i="30" s="1"/>
  <c r="C5931" i="30" a="1"/>
  <c r="C5931" i="30" s="1"/>
  <c r="C5937" i="30" a="1"/>
  <c r="C5937" i="30" s="1"/>
  <c r="C5943" i="30" a="1"/>
  <c r="C5943" i="30" s="1"/>
  <c r="C5949" i="30" a="1"/>
  <c r="C5949" i="30" s="1"/>
  <c r="C5954" i="30" a="1"/>
  <c r="C5954" i="30" s="1"/>
  <c r="C5966" i="30" a="1"/>
  <c r="C5966" i="30" s="1"/>
  <c r="C5730" i="30" a="1"/>
  <c r="C5730" i="30" s="1"/>
  <c r="C5749" i="30" a="1"/>
  <c r="C5749" i="30" s="1"/>
  <c r="C5756" i="30" a="1"/>
  <c r="C5756" i="30" s="1"/>
  <c r="C5763" i="30" a="1"/>
  <c r="C5763" i="30" s="1"/>
  <c r="C5769" i="30" a="1"/>
  <c r="C5769" i="30" s="1"/>
  <c r="C5775" i="30" a="1"/>
  <c r="C5775" i="30" s="1"/>
  <c r="C5786" i="30" a="1"/>
  <c r="C5786" i="30" s="1"/>
  <c r="C5792" i="30" a="1"/>
  <c r="C5792" i="30" s="1"/>
  <c r="C5799" i="30" a="1"/>
  <c r="C5799" i="30" s="1"/>
  <c r="C5827" i="30" a="1"/>
  <c r="C5827" i="30" s="1"/>
  <c r="C5833" i="30" a="1"/>
  <c r="C5833" i="30" s="1"/>
  <c r="C5839" i="30" a="1"/>
  <c r="C5839" i="30" s="1"/>
  <c r="C5850" i="30" a="1"/>
  <c r="C5850" i="30" s="1"/>
  <c r="C5856" i="30" a="1"/>
  <c r="C5856" i="30" s="1"/>
  <c r="C5863" i="30" a="1"/>
  <c r="C5863" i="30" s="1"/>
  <c r="C5891" i="30" a="1"/>
  <c r="C5891" i="30" s="1"/>
  <c r="C5897" i="30" a="1"/>
  <c r="C5897" i="30" s="1"/>
  <c r="C5903" i="30" a="1"/>
  <c r="C5903" i="30" s="1"/>
  <c r="C5914" i="30" a="1"/>
  <c r="C5914" i="30" s="1"/>
  <c r="C5920" i="30" a="1"/>
  <c r="C5920" i="30" s="1"/>
  <c r="C5927" i="30" a="1"/>
  <c r="C5927" i="30" s="1"/>
  <c r="C5955" i="30" a="1"/>
  <c r="C5955" i="30" s="1"/>
  <c r="C5961" i="30" a="1"/>
  <c r="C5961" i="30" s="1"/>
  <c r="C5967" i="30" a="1"/>
  <c r="C5967" i="30" s="1"/>
  <c r="C5978" i="30" a="1"/>
  <c r="C5978" i="30" s="1"/>
  <c r="C5990" i="30" a="1"/>
  <c r="C5990" i="30" s="1"/>
  <c r="C5995" i="30" a="1"/>
  <c r="C5995" i="30" s="1"/>
  <c r="C6001" i="30" a="1"/>
  <c r="C6001" i="30" s="1"/>
  <c r="C5714" i="30" a="1"/>
  <c r="C5714" i="30" s="1"/>
  <c r="C5732" i="30" a="1"/>
  <c r="C5732" i="30" s="1"/>
  <c r="C5740" i="30" a="1"/>
  <c r="C5740" i="30" s="1"/>
  <c r="C5750" i="30" a="1"/>
  <c r="C5750" i="30" s="1"/>
  <c r="C5757" i="30" a="1"/>
  <c r="C5757" i="30" s="1"/>
  <c r="C5764" i="30" a="1"/>
  <c r="C5764" i="30" s="1"/>
  <c r="C5776" i="30" a="1"/>
  <c r="C5776" i="30" s="1"/>
  <c r="C5781" i="30" a="1"/>
  <c r="C5781" i="30" s="1"/>
  <c r="C5787" i="30" a="1"/>
  <c r="C5787" i="30" s="1"/>
  <c r="C5804" i="30" a="1"/>
  <c r="C5804" i="30" s="1"/>
  <c r="C5810" i="30" a="1"/>
  <c r="C5810" i="30" s="1"/>
  <c r="C5816" i="30" a="1"/>
  <c r="C5816" i="30" s="1"/>
  <c r="C5822" i="30" a="1"/>
  <c r="C5822" i="30" s="1"/>
  <c r="C5828" i="30" a="1"/>
  <c r="C5828" i="30" s="1"/>
  <c r="C5840" i="30" a="1"/>
  <c r="C5840" i="30" s="1"/>
  <c r="C5845" i="30" a="1"/>
  <c r="C5845" i="30" s="1"/>
  <c r="C5851" i="30" a="1"/>
  <c r="C5851" i="30" s="1"/>
  <c r="C5868" i="30" a="1"/>
  <c r="C5868" i="30" s="1"/>
  <c r="C5874" i="30" a="1"/>
  <c r="C5874" i="30" s="1"/>
  <c r="C5880" i="30" a="1"/>
  <c r="C5880" i="30" s="1"/>
  <c r="C5886" i="30" a="1"/>
  <c r="C5886" i="30" s="1"/>
  <c r="C5892" i="30" a="1"/>
  <c r="C5892" i="30" s="1"/>
  <c r="C5904" i="30" a="1"/>
  <c r="C5904" i="30" s="1"/>
  <c r="C5909" i="30" a="1"/>
  <c r="C5909" i="30" s="1"/>
  <c r="C5915" i="30" a="1"/>
  <c r="C5915" i="30" s="1"/>
  <c r="C5932" i="30" a="1"/>
  <c r="C5932" i="30" s="1"/>
  <c r="C5938" i="30" a="1"/>
  <c r="C5938" i="30" s="1"/>
  <c r="C5944" i="30" a="1"/>
  <c r="C5944" i="30" s="1"/>
  <c r="C5950" i="30" a="1"/>
  <c r="C5950" i="30" s="1"/>
  <c r="C5719" i="30" a="1"/>
  <c r="C5719" i="30" s="1"/>
  <c r="C5765" i="30" a="1"/>
  <c r="C5765" i="30" s="1"/>
  <c r="C5770" i="30" a="1"/>
  <c r="C5770" i="30" s="1"/>
  <c r="C5782" i="30" a="1"/>
  <c r="C5782" i="30" s="1"/>
  <c r="C5788" i="30" a="1"/>
  <c r="C5788" i="30" s="1"/>
  <c r="C5793" i="30" a="1"/>
  <c r="C5793" i="30" s="1"/>
  <c r="C5800" i="30" a="1"/>
  <c r="C5800" i="30" s="1"/>
  <c r="C5805" i="30" a="1"/>
  <c r="C5805" i="30" s="1"/>
  <c r="C5811" i="30" a="1"/>
  <c r="C5811" i="30" s="1"/>
  <c r="C5817" i="30" a="1"/>
  <c r="C5817" i="30" s="1"/>
  <c r="C5823" i="30" a="1"/>
  <c r="C5823" i="30" s="1"/>
  <c r="C5829" i="30" a="1"/>
  <c r="C5829" i="30" s="1"/>
  <c r="C5834" i="30" a="1"/>
  <c r="C5834" i="30" s="1"/>
  <c r="C5846" i="30" a="1"/>
  <c r="C5846" i="30" s="1"/>
  <c r="C5852" i="30" a="1"/>
  <c r="C5852" i="30" s="1"/>
  <c r="C5857" i="30" a="1"/>
  <c r="C5857" i="30" s="1"/>
  <c r="C5864" i="30" a="1"/>
  <c r="C5864" i="30" s="1"/>
  <c r="C5869" i="30" a="1"/>
  <c r="C5869" i="30" s="1"/>
  <c r="C5875" i="30" a="1"/>
  <c r="C5875" i="30" s="1"/>
  <c r="C5881" i="30" a="1"/>
  <c r="C5881" i="30" s="1"/>
  <c r="C5887" i="30" a="1"/>
  <c r="C5887" i="30" s="1"/>
  <c r="C5893" i="30" a="1"/>
  <c r="C5893" i="30" s="1"/>
  <c r="C5898" i="30" a="1"/>
  <c r="C5898" i="30" s="1"/>
  <c r="C5910" i="30" a="1"/>
  <c r="C5910" i="30" s="1"/>
  <c r="C5916" i="30" a="1"/>
  <c r="C5916" i="30" s="1"/>
  <c r="C5921" i="30" a="1"/>
  <c r="C5921" i="30" s="1"/>
  <c r="C5928" i="30" a="1"/>
  <c r="C5928" i="30" s="1"/>
  <c r="C5933" i="30" a="1"/>
  <c r="C5933" i="30" s="1"/>
  <c r="C5939" i="30" a="1"/>
  <c r="C5939" i="30" s="1"/>
  <c r="C5970" i="30" a="1"/>
  <c r="C5970" i="30" s="1"/>
  <c r="C5993" i="30" a="1"/>
  <c r="C5993" i="30" s="1"/>
  <c r="C5941" i="30" a="1"/>
  <c r="C5941" i="30" s="1"/>
  <c r="C5962" i="30" a="1"/>
  <c r="C5962" i="30" s="1"/>
  <c r="C5971" i="30" a="1"/>
  <c r="C5971" i="30" s="1"/>
  <c r="C5942" i="30" a="1"/>
  <c r="C5942" i="30" s="1"/>
  <c r="C5953" i="30" a="1"/>
  <c r="C5953" i="30" s="1"/>
  <c r="C5963" i="30" a="1"/>
  <c r="C5963" i="30" s="1"/>
  <c r="C5907" i="30" a="1"/>
  <c r="C5907" i="30" s="1"/>
  <c r="C5945" i="30" a="1"/>
  <c r="C5945" i="30" s="1"/>
  <c r="C5956" i="30" a="1"/>
  <c r="C5956" i="30" s="1"/>
  <c r="C5913" i="30" a="1"/>
  <c r="C5913" i="30" s="1"/>
  <c r="C5957" i="30" a="1"/>
  <c r="C5957" i="30" s="1"/>
  <c r="C5965" i="30" a="1"/>
  <c r="C5965" i="30" s="1"/>
  <c r="C5919" i="30" a="1"/>
  <c r="C5919" i="30" s="1"/>
  <c r="C5947" i="30" a="1"/>
  <c r="C5947" i="30" s="1"/>
  <c r="C5958" i="30" a="1"/>
  <c r="C5958" i="30" s="1"/>
  <c r="C5930" i="30" a="1"/>
  <c r="C5930" i="30" s="1"/>
  <c r="C5951" i="30" a="1"/>
  <c r="C5951" i="30" s="1"/>
  <c r="C5960" i="30" a="1"/>
  <c r="C5960" i="30" s="1"/>
  <c r="C5979" i="30" a="1"/>
  <c r="C5979" i="30" s="1"/>
  <c r="C5987" i="30" a="1"/>
  <c r="C5987" i="30" s="1"/>
  <c r="C3" i="30" a="1"/>
  <c r="C3" i="30" s="1"/>
  <c r="C5969" i="30" a="1"/>
  <c r="C5969" i="30" s="1"/>
  <c r="C5988" i="30" a="1"/>
  <c r="C5988" i="30" s="1"/>
  <c r="C5996" i="30" a="1"/>
  <c r="C5996" i="30" s="1"/>
  <c r="C5972" i="30" a="1"/>
  <c r="C5972" i="30" s="1"/>
  <c r="C5980" i="30" a="1"/>
  <c r="C5980" i="30" s="1"/>
  <c r="C5989" i="30" a="1"/>
  <c r="C5989" i="30" s="1"/>
  <c r="C5997" i="30" a="1"/>
  <c r="C5997" i="30" s="1"/>
  <c r="C5948" i="30" a="1"/>
  <c r="C5948" i="30" s="1"/>
  <c r="C5974" i="30" a="1"/>
  <c r="C5974" i="30" s="1"/>
  <c r="C5982" i="30" a="1"/>
  <c r="C5982" i="30" s="1"/>
  <c r="C6000" i="30" a="1"/>
  <c r="C6000" i="30" s="1"/>
  <c r="C5975" i="30" a="1"/>
  <c r="C5975" i="30" s="1"/>
  <c r="C5983" i="30" a="1"/>
  <c r="C5983" i="30" s="1"/>
  <c r="C5992" i="30" a="1"/>
  <c r="C5992" i="30" s="1"/>
  <c r="C5964" i="30" a="1"/>
  <c r="C5964" i="30" s="1"/>
  <c r="C5976" i="30" a="1"/>
  <c r="C5976" i="30" s="1"/>
  <c r="C5984" i="30" a="1"/>
  <c r="C5984" i="30" s="1"/>
  <c r="C6002" i="30" a="1"/>
  <c r="C6002" i="30" s="1"/>
  <c r="C5968" i="30" a="1"/>
  <c r="C5968" i="30" s="1"/>
  <c r="C5977" i="30" a="1"/>
  <c r="C5977" i="30" s="1"/>
  <c r="C5985" i="30" a="1"/>
  <c r="C5985" i="30" s="1"/>
  <c r="C5994" i="30" a="1"/>
  <c r="C5994" i="30" s="1"/>
  <c r="C6003" i="30" a="1"/>
  <c r="C6003" i="30" s="1"/>
  <c r="C5925" i="30" a="1"/>
  <c r="C5925" i="30" s="1"/>
  <c r="C5973" i="30" a="1"/>
  <c r="C5973" i="30" s="1"/>
  <c r="C5991" i="30" a="1"/>
  <c r="C5991" i="30" s="1"/>
  <c r="C5999" i="30" a="1"/>
  <c r="C5999" i="30" s="1"/>
  <c r="L8" i="41" a="1"/>
  <c r="L8" i="41" s="1"/>
  <c r="L16" i="41" a="1"/>
  <c r="L16" i="41" s="1"/>
  <c r="L24" i="41" a="1"/>
  <c r="L24" i="41" s="1"/>
  <c r="L30" i="41" a="1"/>
  <c r="L30" i="41" s="1"/>
  <c r="L37" i="41" a="1"/>
  <c r="L37" i="41" s="1"/>
  <c r="L45" i="41" a="1"/>
  <c r="L45" i="41" s="1"/>
  <c r="L53" i="41" a="1"/>
  <c r="L53" i="41" s="1"/>
  <c r="L60" i="41" a="1"/>
  <c r="L60" i="41" s="1"/>
  <c r="L66" i="41" a="1"/>
  <c r="L66" i="41" s="1"/>
  <c r="L74" i="41" a="1"/>
  <c r="L74" i="41" s="1"/>
  <c r="L81" i="41" a="1"/>
  <c r="L81" i="41" s="1"/>
  <c r="L89" i="41" a="1"/>
  <c r="L89" i="41" s="1"/>
  <c r="L95" i="41" a="1"/>
  <c r="L95" i="41" s="1"/>
  <c r="L103" i="41" a="1"/>
  <c r="L103" i="41" s="1"/>
  <c r="L110" i="41" a="1"/>
  <c r="L110" i="41" s="1"/>
  <c r="L118" i="41" a="1"/>
  <c r="L118" i="41" s="1"/>
  <c r="L125" i="41" a="1"/>
  <c r="L125" i="41" s="1"/>
  <c r="L132" i="41" a="1"/>
  <c r="L132" i="41" s="1"/>
  <c r="L140" i="41" a="1"/>
  <c r="L140" i="41" s="1"/>
  <c r="L147" i="41" a="1"/>
  <c r="L147" i="41" s="1"/>
  <c r="L154" i="41" a="1"/>
  <c r="L154" i="41" s="1"/>
  <c r="L161" i="41" a="1"/>
  <c r="L161" i="41" s="1"/>
  <c r="L169" i="41" a="1"/>
  <c r="L169" i="41" s="1"/>
  <c r="L176" i="41" a="1"/>
  <c r="L176" i="41" s="1"/>
  <c r="L184" i="41" a="1"/>
  <c r="L184" i="41" s="1"/>
  <c r="L190" i="41" a="1"/>
  <c r="L190" i="41" s="1"/>
  <c r="L198" i="41" a="1"/>
  <c r="L198" i="41" s="1"/>
  <c r="L213" i="41" a="1"/>
  <c r="L213" i="41" s="1"/>
  <c r="L220" i="41" a="1"/>
  <c r="L220" i="41" s="1"/>
  <c r="L227" i="41" a="1"/>
  <c r="L227" i="41" s="1"/>
  <c r="L235" i="41" a="1"/>
  <c r="L235" i="41" s="1"/>
  <c r="L242" i="41" a="1"/>
  <c r="L242" i="41" s="1"/>
  <c r="L256" i="41" a="1"/>
  <c r="L256" i="41" s="1"/>
  <c r="L262" i="41" a="1"/>
  <c r="L262" i="41" s="1"/>
  <c r="L269" i="41" a="1"/>
  <c r="L269" i="41" s="1"/>
  <c r="L276" i="41" a="1"/>
  <c r="L276" i="41" s="1"/>
  <c r="L283" i="41" a="1"/>
  <c r="L283" i="41" s="1"/>
  <c r="L290" i="41" a="1"/>
  <c r="L290" i="41" s="1"/>
  <c r="L298" i="41" a="1"/>
  <c r="L298" i="41" s="1"/>
  <c r="L304" i="41" a="1"/>
  <c r="L304" i="41" s="1"/>
  <c r="L310" i="41" a="1"/>
  <c r="L310" i="41" s="1"/>
  <c r="L317" i="41" a="1"/>
  <c r="L317" i="41" s="1"/>
  <c r="L322" i="41" a="1"/>
  <c r="L322" i="41" s="1"/>
  <c r="L330" i="41" a="1"/>
  <c r="L330" i="41" s="1"/>
  <c r="L336" i="41" a="1"/>
  <c r="L336" i="41" s="1"/>
  <c r="L342" i="41" a="1"/>
  <c r="L342" i="41" s="1"/>
  <c r="L354" i="41" a="1"/>
  <c r="L354" i="41" s="1"/>
  <c r="L360" i="41" a="1"/>
  <c r="L360" i="41" s="1"/>
  <c r="L365" i="41" a="1"/>
  <c r="L365" i="41" s="1"/>
  <c r="L371" i="41" a="1"/>
  <c r="L371" i="41" s="1"/>
  <c r="L384" i="41" a="1"/>
  <c r="L384" i="41" s="1"/>
  <c r="L395" i="41" a="1"/>
  <c r="L395" i="41" s="1"/>
  <c r="L401" i="41" a="1"/>
  <c r="L401" i="41" s="1"/>
  <c r="L407" i="41" a="1"/>
  <c r="L407" i="41" s="1"/>
  <c r="L412" i="41" a="1"/>
  <c r="L412" i="41" s="1"/>
  <c r="L425" i="41" a="1"/>
  <c r="L425" i="41" s="1"/>
  <c r="L430" i="41" a="1"/>
  <c r="L430" i="41" s="1"/>
  <c r="L448" i="41" a="1"/>
  <c r="L448" i="41" s="1"/>
  <c r="L459" i="41" a="1"/>
  <c r="L459" i="41" s="1"/>
  <c r="L465" i="41" a="1"/>
  <c r="L465" i="41" s="1"/>
  <c r="L471" i="41" a="1"/>
  <c r="L471" i="41" s="1"/>
  <c r="L476" i="41" a="1"/>
  <c r="L476" i="41" s="1"/>
  <c r="L489" i="41" a="1"/>
  <c r="L489" i="41" s="1"/>
  <c r="L501" i="41" a="1"/>
  <c r="L501" i="41" s="1"/>
  <c r="L2" i="41" a="1"/>
  <c r="L2" i="41" s="1"/>
  <c r="L9" i="41" a="1"/>
  <c r="L9" i="41" s="1"/>
  <c r="L17" i="41" a="1"/>
  <c r="L17" i="41" s="1"/>
  <c r="L25" i="41" a="1"/>
  <c r="L25" i="41" s="1"/>
  <c r="L31" i="41" a="1"/>
  <c r="L31" i="41" s="1"/>
  <c r="L38" i="41" a="1"/>
  <c r="L38" i="41" s="1"/>
  <c r="L46" i="41" a="1"/>
  <c r="L46" i="41" s="1"/>
  <c r="L54" i="41" a="1"/>
  <c r="L54" i="41" s="1"/>
  <c r="L61" i="41" a="1"/>
  <c r="L61" i="41" s="1"/>
  <c r="L67" i="41" a="1"/>
  <c r="L67" i="41" s="1"/>
  <c r="L75" i="41" a="1"/>
  <c r="L75" i="41" s="1"/>
  <c r="L82" i="41" a="1"/>
  <c r="L82" i="41" s="1"/>
  <c r="L96" i="41" a="1"/>
  <c r="L96" i="41" s="1"/>
  <c r="L104" i="41" a="1"/>
  <c r="L104" i="41" s="1"/>
  <c r="L111" i="41" a="1"/>
  <c r="L111" i="41" s="1"/>
  <c r="L119" i="41" a="1"/>
  <c r="L119" i="41" s="1"/>
  <c r="L133" i="41" a="1"/>
  <c r="L133" i="41" s="1"/>
  <c r="L141" i="41" a="1"/>
  <c r="L141" i="41" s="1"/>
  <c r="L148" i="41" a="1"/>
  <c r="L148" i="41" s="1"/>
  <c r="L155" i="41" a="1"/>
  <c r="L155" i="41" s="1"/>
  <c r="L162" i="41" a="1"/>
  <c r="L162" i="41" s="1"/>
  <c r="L170" i="41" a="1"/>
  <c r="L170" i="41" s="1"/>
  <c r="L177" i="41" a="1"/>
  <c r="L177" i="41" s="1"/>
  <c r="L185" i="41" a="1"/>
  <c r="L185" i="41" s="1"/>
  <c r="L191" i="41" a="1"/>
  <c r="L191" i="41" s="1"/>
  <c r="L199" i="41" a="1"/>
  <c r="L199" i="41" s="1"/>
  <c r="L206" i="41" a="1"/>
  <c r="L206" i="41" s="1"/>
  <c r="L214" i="41" a="1"/>
  <c r="L214" i="41" s="1"/>
  <c r="L221" i="41" a="1"/>
  <c r="L221" i="41" s="1"/>
  <c r="L228" i="41" a="1"/>
  <c r="L228" i="41" s="1"/>
  <c r="L236" i="41" a="1"/>
  <c r="L236" i="41" s="1"/>
  <c r="L243" i="41" a="1"/>
  <c r="L243" i="41" s="1"/>
  <c r="L250" i="41" a="1"/>
  <c r="L250" i="41" s="1"/>
  <c r="L263" i="41" a="1"/>
  <c r="L263" i="41" s="1"/>
  <c r="L277" i="41" a="1"/>
  <c r="L277" i="41" s="1"/>
  <c r="L284" i="41" a="1"/>
  <c r="L284" i="41" s="1"/>
  <c r="L291" i="41" a="1"/>
  <c r="L291" i="41" s="1"/>
  <c r="L299" i="41" a="1"/>
  <c r="L299" i="41" s="1"/>
  <c r="L311" i="41" a="1"/>
  <c r="L311" i="41" s="1"/>
  <c r="L323" i="41" a="1"/>
  <c r="L323" i="41" s="1"/>
  <c r="L331" i="41" a="1"/>
  <c r="L331" i="41" s="1"/>
  <c r="L343" i="41" a="1"/>
  <c r="L343" i="41" s="1"/>
  <c r="L348" i="41" a="1"/>
  <c r="L348" i="41" s="1"/>
  <c r="L361" i="41" a="1"/>
  <c r="L361" i="41" s="1"/>
  <c r="L366" i="41" a="1"/>
  <c r="L366" i="41" s="1"/>
  <c r="L378" i="41" a="1"/>
  <c r="L378" i="41" s="1"/>
  <c r="L385" i="41" a="1"/>
  <c r="L385" i="41" s="1"/>
  <c r="L390" i="41" a="1"/>
  <c r="L390" i="41" s="1"/>
  <c r="L402" i="41" a="1"/>
  <c r="L402" i="41" s="1"/>
  <c r="L413" i="41" a="1"/>
  <c r="L413" i="41" s="1"/>
  <c r="L419" i="41" a="1"/>
  <c r="L419" i="41" s="1"/>
  <c r="L436" i="41" a="1"/>
  <c r="L436" i="41" s="1"/>
  <c r="L442" i="41" a="1"/>
  <c r="L442" i="41" s="1"/>
  <c r="L449" i="41" a="1"/>
  <c r="L449" i="41" s="1"/>
  <c r="L454" i="41" a="1"/>
  <c r="L454" i="41" s="1"/>
  <c r="L466" i="41" a="1"/>
  <c r="L466" i="41" s="1"/>
  <c r="L477" i="41" a="1"/>
  <c r="L477" i="41" s="1"/>
  <c r="L483" i="41" a="1"/>
  <c r="L483" i="41" s="1"/>
  <c r="L490" i="41" a="1"/>
  <c r="L490" i="41" s="1"/>
  <c r="L495" i="41" a="1"/>
  <c r="L495" i="41" s="1"/>
  <c r="L502" i="41" a="1"/>
  <c r="L502" i="41" s="1"/>
  <c r="L508" i="41" a="1"/>
  <c r="L508" i="41" s="1"/>
  <c r="L521" i="41" a="1"/>
  <c r="L521" i="41" s="1"/>
  <c r="L533" i="41" a="1"/>
  <c r="L533" i="41" s="1"/>
  <c r="L539" i="41" a="1"/>
  <c r="L539" i="41" s="1"/>
  <c r="L546" i="41" a="1"/>
  <c r="L546" i="41" s="1"/>
  <c r="L552" i="41" a="1"/>
  <c r="L552" i="41" s="1"/>
  <c r="L3" i="41" a="1"/>
  <c r="L3" i="41" s="1"/>
  <c r="L10" i="41" a="1"/>
  <c r="L10" i="41" s="1"/>
  <c r="L18" i="41" a="1"/>
  <c r="L18" i="41" s="1"/>
  <c r="L32" i="41" a="1"/>
  <c r="L32" i="41" s="1"/>
  <c r="L39" i="41" a="1"/>
  <c r="L39" i="41" s="1"/>
  <c r="L47" i="41" a="1"/>
  <c r="L47" i="41" s="1"/>
  <c r="L55" i="41" a="1"/>
  <c r="L55" i="41" s="1"/>
  <c r="L68" i="41" a="1"/>
  <c r="L68" i="41" s="1"/>
  <c r="L76" i="41" a="1"/>
  <c r="L76" i="41" s="1"/>
  <c r="L83" i="41" a="1"/>
  <c r="L83" i="41" s="1"/>
  <c r="L90" i="41" a="1"/>
  <c r="L90" i="41" s="1"/>
  <c r="L97" i="41" a="1"/>
  <c r="L97" i="41" s="1"/>
  <c r="L105" i="41" a="1"/>
  <c r="L105" i="41" s="1"/>
  <c r="L112" i="41" a="1"/>
  <c r="L112" i="41" s="1"/>
  <c r="L120" i="41" a="1"/>
  <c r="L120" i="41" s="1"/>
  <c r="L126" i="41" a="1"/>
  <c r="L126" i="41" s="1"/>
  <c r="L134" i="41" a="1"/>
  <c r="L134" i="41" s="1"/>
  <c r="L149" i="41" a="1"/>
  <c r="L149" i="41" s="1"/>
  <c r="L156" i="41" a="1"/>
  <c r="L156" i="41" s="1"/>
  <c r="L163" i="41" a="1"/>
  <c r="L163" i="41" s="1"/>
  <c r="L171" i="41" a="1"/>
  <c r="L171" i="41" s="1"/>
  <c r="L178" i="41" a="1"/>
  <c r="L178" i="41" s="1"/>
  <c r="L192" i="41" a="1"/>
  <c r="L192" i="41" s="1"/>
  <c r="L200" i="41" a="1"/>
  <c r="L200" i="41" s="1"/>
  <c r="L207" i="41" a="1"/>
  <c r="L207" i="41" s="1"/>
  <c r="L215" i="41" a="1"/>
  <c r="L215" i="41" s="1"/>
  <c r="L229" i="41" a="1"/>
  <c r="L229" i="41" s="1"/>
  <c r="L237" i="41" a="1"/>
  <c r="L237" i="41" s="1"/>
  <c r="L244" i="41" a="1"/>
  <c r="L244" i="41" s="1"/>
  <c r="L251" i="41" a="1"/>
  <c r="L251" i="41" s="1"/>
  <c r="L257" i="41" a="1"/>
  <c r="L257" i="41" s="1"/>
  <c r="L264" i="41" a="1"/>
  <c r="L264" i="41" s="1"/>
  <c r="L270" i="41" a="1"/>
  <c r="L270" i="41" s="1"/>
  <c r="L278" i="41" a="1"/>
  <c r="L278" i="41" s="1"/>
  <c r="L285" i="41" a="1"/>
  <c r="L285" i="41" s="1"/>
  <c r="L292" i="41" a="1"/>
  <c r="L292" i="41" s="1"/>
  <c r="L300" i="41" a="1"/>
  <c r="L300" i="41" s="1"/>
  <c r="L305" i="41" a="1"/>
  <c r="L305" i="41" s="1"/>
  <c r="L312" i="41" a="1"/>
  <c r="L312" i="41" s="1"/>
  <c r="L318" i="41" a="1"/>
  <c r="L318" i="41" s="1"/>
  <c r="L324" i="41" a="1"/>
  <c r="L324" i="41" s="1"/>
  <c r="L332" i="41" a="1"/>
  <c r="L332" i="41" s="1"/>
  <c r="L337" i="41" a="1"/>
  <c r="L337" i="41" s="1"/>
  <c r="L344" i="41" a="1"/>
  <c r="L344" i="41" s="1"/>
  <c r="L349" i="41" a="1"/>
  <c r="L349" i="41" s="1"/>
  <c r="L355" i="41" a="1"/>
  <c r="L355" i="41" s="1"/>
  <c r="L367" i="41" a="1"/>
  <c r="L367" i="41" s="1"/>
  <c r="L372" i="41" a="1"/>
  <c r="L372" i="41" s="1"/>
  <c r="L379" i="41" a="1"/>
  <c r="L379" i="41" s="1"/>
  <c r="L391" i="41" a="1"/>
  <c r="L391" i="41" s="1"/>
  <c r="L396" i="41" a="1"/>
  <c r="L396" i="41" s="1"/>
  <c r="L408" i="41" a="1"/>
  <c r="L408" i="41" s="1"/>
  <c r="L414" i="41" a="1"/>
  <c r="L414" i="41" s="1"/>
  <c r="L420" i="41" a="1"/>
  <c r="L420" i="41" s="1"/>
  <c r="L426" i="41" a="1"/>
  <c r="L426" i="41" s="1"/>
  <c r="L431" i="41" a="1"/>
  <c r="L431" i="41" s="1"/>
  <c r="L437" i="41" a="1"/>
  <c r="L437" i="41" s="1"/>
  <c r="L443" i="41" a="1"/>
  <c r="L443" i="41" s="1"/>
  <c r="L455" i="41" a="1"/>
  <c r="L455" i="41" s="1"/>
  <c r="L460" i="41" a="1"/>
  <c r="L460" i="41" s="1"/>
  <c r="L472" i="41" a="1"/>
  <c r="L472" i="41" s="1"/>
  <c r="L478" i="41" a="1"/>
  <c r="L478" i="41" s="1"/>
  <c r="L484" i="41" a="1"/>
  <c r="L484" i="41" s="1"/>
  <c r="L496" i="41" a="1"/>
  <c r="L496" i="41" s="1"/>
  <c r="L503" i="41" a="1"/>
  <c r="L503" i="41" s="1"/>
  <c r="L509" i="41" a="1"/>
  <c r="L509" i="41" s="1"/>
  <c r="L515" i="41" a="1"/>
  <c r="L515" i="41" s="1"/>
  <c r="L4" i="41" a="1"/>
  <c r="L4" i="41" s="1"/>
  <c r="L11" i="41" a="1"/>
  <c r="L11" i="41" s="1"/>
  <c r="L19" i="41" a="1"/>
  <c r="L19" i="41" s="1"/>
  <c r="L26" i="41" a="1"/>
  <c r="L26" i="41" s="1"/>
  <c r="L33" i="41" a="1"/>
  <c r="L33" i="41" s="1"/>
  <c r="L40" i="41" a="1"/>
  <c r="L40" i="41" s="1"/>
  <c r="L48" i="41" a="1"/>
  <c r="L48" i="41" s="1"/>
  <c r="L56" i="41" a="1"/>
  <c r="L56" i="41" s="1"/>
  <c r="L62" i="41" a="1"/>
  <c r="L62" i="41" s="1"/>
  <c r="L69" i="41" a="1"/>
  <c r="L69" i="41" s="1"/>
  <c r="L77" i="41" a="1"/>
  <c r="L77" i="41" s="1"/>
  <c r="L84" i="41" a="1"/>
  <c r="L84" i="41" s="1"/>
  <c r="L91" i="41" a="1"/>
  <c r="L91" i="41" s="1"/>
  <c r="L98" i="41" a="1"/>
  <c r="L98" i="41" s="1"/>
  <c r="L106" i="41" a="1"/>
  <c r="L106" i="41" s="1"/>
  <c r="L113" i="41" a="1"/>
  <c r="L113" i="41" s="1"/>
  <c r="L121" i="41" a="1"/>
  <c r="L121" i="41" s="1"/>
  <c r="L127" i="41" a="1"/>
  <c r="L127" i="41" s="1"/>
  <c r="L135" i="41" a="1"/>
  <c r="L135" i="41" s="1"/>
  <c r="L142" i="41" a="1"/>
  <c r="L142" i="41" s="1"/>
  <c r="L150" i="41" a="1"/>
  <c r="L150" i="41" s="1"/>
  <c r="L157" i="41" a="1"/>
  <c r="L157" i="41" s="1"/>
  <c r="L164" i="41" a="1"/>
  <c r="L164" i="41" s="1"/>
  <c r="L172" i="41" a="1"/>
  <c r="L172" i="41" s="1"/>
  <c r="L179" i="41" a="1"/>
  <c r="L179" i="41" s="1"/>
  <c r="L186" i="41" a="1"/>
  <c r="L186" i="41" s="1"/>
  <c r="L193" i="41" a="1"/>
  <c r="L193" i="41" s="1"/>
  <c r="L201" i="41" a="1"/>
  <c r="L201" i="41" s="1"/>
  <c r="L208" i="41" a="1"/>
  <c r="L208" i="41" s="1"/>
  <c r="L216" i="41" a="1"/>
  <c r="L216" i="41" s="1"/>
  <c r="L222" i="41" a="1"/>
  <c r="L222" i="41" s="1"/>
  <c r="L230" i="41" a="1"/>
  <c r="L230" i="41" s="1"/>
  <c r="L245" i="41" a="1"/>
  <c r="L245" i="41" s="1"/>
  <c r="L252" i="41" a="1"/>
  <c r="L252" i="41" s="1"/>
  <c r="L258" i="41" a="1"/>
  <c r="L258" i="41" s="1"/>
  <c r="L271" i="41" a="1"/>
  <c r="L271" i="41" s="1"/>
  <c r="L279" i="41" a="1"/>
  <c r="L279" i="41" s="1"/>
  <c r="L293" i="41" a="1"/>
  <c r="L293" i="41" s="1"/>
  <c r="L313" i="41" a="1"/>
  <c r="L313" i="41" s="1"/>
  <c r="L319" i="41" a="1"/>
  <c r="L319" i="41" s="1"/>
  <c r="L325" i="41" a="1"/>
  <c r="L325" i="41" s="1"/>
  <c r="L345" i="41" a="1"/>
  <c r="L345" i="41" s="1"/>
  <c r="L350" i="41" a="1"/>
  <c r="L350" i="41" s="1"/>
  <c r="L362" i="41" a="1"/>
  <c r="L362" i="41" s="1"/>
  <c r="L368" i="41" a="1"/>
  <c r="L368" i="41" s="1"/>
  <c r="L373" i="41" a="1"/>
  <c r="L373" i="41" s="1"/>
  <c r="L386" i="41" a="1"/>
  <c r="L386" i="41" s="1"/>
  <c r="L392" i="41" a="1"/>
  <c r="L392" i="41" s="1"/>
  <c r="L397" i="41" a="1"/>
  <c r="L397" i="41" s="1"/>
  <c r="L403" i="41" a="1"/>
  <c r="L403" i="41" s="1"/>
  <c r="L409" i="41" a="1"/>
  <c r="L409" i="41" s="1"/>
  <c r="L415" i="41" a="1"/>
  <c r="L415" i="41" s="1"/>
  <c r="L421" i="41" a="1"/>
  <c r="L421" i="41" s="1"/>
  <c r="L432" i="41" a="1"/>
  <c r="L432" i="41" s="1"/>
  <c r="L438" i="41" a="1"/>
  <c r="L438" i="41" s="1"/>
  <c r="L450" i="41" a="1"/>
  <c r="L450" i="41" s="1"/>
  <c r="L456" i="41" a="1"/>
  <c r="L456" i="41" s="1"/>
  <c r="L461" i="41" a="1"/>
  <c r="L461" i="41" s="1"/>
  <c r="L467" i="41" a="1"/>
  <c r="L467" i="41" s="1"/>
  <c r="L473" i="41" a="1"/>
  <c r="L473" i="41" s="1"/>
  <c r="L479" i="41" a="1"/>
  <c r="L479" i="41" s="1"/>
  <c r="L485" i="41" a="1"/>
  <c r="L485" i="41" s="1"/>
  <c r="L491" i="41" a="1"/>
  <c r="L491" i="41" s="1"/>
  <c r="L497" i="41" a="1"/>
  <c r="L497" i="41" s="1"/>
  <c r="L510" i="41" a="1"/>
  <c r="L510" i="41" s="1"/>
  <c r="L516" i="41" a="1"/>
  <c r="L516" i="41" s="1"/>
  <c r="L528" i="41" a="1"/>
  <c r="L528" i="41" s="1"/>
  <c r="L535" i="41" a="1"/>
  <c r="L535" i="41" s="1"/>
  <c r="L541" i="41" a="1"/>
  <c r="L541" i="41" s="1"/>
  <c r="L5" i="41" a="1"/>
  <c r="L5" i="41" s="1"/>
  <c r="L12" i="41" a="1"/>
  <c r="L12" i="41" s="1"/>
  <c r="L20" i="41" a="1"/>
  <c r="L20" i="41" s="1"/>
  <c r="L27" i="41" a="1"/>
  <c r="L27" i="41" s="1"/>
  <c r="L41" i="41" a="1"/>
  <c r="L41" i="41" s="1"/>
  <c r="L49" i="41" a="1"/>
  <c r="L49" i="41" s="1"/>
  <c r="L57" i="41" a="1"/>
  <c r="L57" i="41" s="1"/>
  <c r="L63" i="41" a="1"/>
  <c r="L63" i="41" s="1"/>
  <c r="L70" i="41" a="1"/>
  <c r="L70" i="41" s="1"/>
  <c r="L85" i="41" a="1"/>
  <c r="L85" i="41" s="1"/>
  <c r="L92" i="41" a="1"/>
  <c r="L92" i="41" s="1"/>
  <c r="L99" i="41" a="1"/>
  <c r="L99" i="41" s="1"/>
  <c r="L107" i="41" a="1"/>
  <c r="L107" i="41" s="1"/>
  <c r="L114" i="41" a="1"/>
  <c r="L114" i="41" s="1"/>
  <c r="L128" i="41" a="1"/>
  <c r="L128" i="41" s="1"/>
  <c r="L136" i="41" a="1"/>
  <c r="L136" i="41" s="1"/>
  <c r="L143" i="41" a="1"/>
  <c r="L143" i="41" s="1"/>
  <c r="L151" i="41" a="1"/>
  <c r="L151" i="41" s="1"/>
  <c r="L165" i="41" a="1"/>
  <c r="L165" i="41" s="1"/>
  <c r="L173" i="41" a="1"/>
  <c r="L173" i="41" s="1"/>
  <c r="L180" i="41" a="1"/>
  <c r="L180" i="41" s="1"/>
  <c r="L187" i="41" a="1"/>
  <c r="L187" i="41" s="1"/>
  <c r="L194" i="41" a="1"/>
  <c r="L194" i="41" s="1"/>
  <c r="L202" i="41" a="1"/>
  <c r="L202" i="41" s="1"/>
  <c r="L209" i="41" a="1"/>
  <c r="L209" i="41" s="1"/>
  <c r="L217" i="41" a="1"/>
  <c r="L217" i="41" s="1"/>
  <c r="L223" i="41" a="1"/>
  <c r="L223" i="41" s="1"/>
  <c r="L231" i="41" a="1"/>
  <c r="L231" i="41" s="1"/>
  <c r="L238" i="41" a="1"/>
  <c r="L238" i="41" s="1"/>
  <c r="L246" i="41" a="1"/>
  <c r="L246" i="41" s="1"/>
  <c r="L253" i="41" a="1"/>
  <c r="L253" i="41" s="1"/>
  <c r="L259" i="41" a="1"/>
  <c r="L259" i="41" s="1"/>
  <c r="L265" i="41" a="1"/>
  <c r="L265" i="41" s="1"/>
  <c r="L272" i="41" a="1"/>
  <c r="L272" i="41" s="1"/>
  <c r="L280" i="41" a="1"/>
  <c r="L280" i="41" s="1"/>
  <c r="L286" i="41" a="1"/>
  <c r="L286" i="41" s="1"/>
  <c r="L294" i="41" a="1"/>
  <c r="L294" i="41" s="1"/>
  <c r="L301" i="41" a="1"/>
  <c r="L301" i="41" s="1"/>
  <c r="L306" i="41" a="1"/>
  <c r="L306" i="41" s="1"/>
  <c r="L314" i="41" a="1"/>
  <c r="L314" i="41" s="1"/>
  <c r="L320" i="41" a="1"/>
  <c r="L320" i="41" s="1"/>
  <c r="L326" i="41" a="1"/>
  <c r="L326" i="41" s="1"/>
  <c r="L333" i="41" a="1"/>
  <c r="L333" i="41" s="1"/>
  <c r="L338" i="41" a="1"/>
  <c r="L338" i="41" s="1"/>
  <c r="L351" i="41" a="1"/>
  <c r="L351" i="41" s="1"/>
  <c r="L356" i="41" a="1"/>
  <c r="L356" i="41" s="1"/>
  <c r="L369" i="41" a="1"/>
  <c r="L369" i="41" s="1"/>
  <c r="L374" i="41" a="1"/>
  <c r="L374" i="41" s="1"/>
  <c r="L380" i="41" a="1"/>
  <c r="L380" i="41" s="1"/>
  <c r="L393" i="41" a="1"/>
  <c r="L393" i="41" s="1"/>
  <c r="L398" i="41" a="1"/>
  <c r="L398" i="41" s="1"/>
  <c r="L416" i="41" a="1"/>
  <c r="L416" i="41" s="1"/>
  <c r="L427" i="41" a="1"/>
  <c r="L427" i="41" s="1"/>
  <c r="L433" i="41" a="1"/>
  <c r="L433" i="41" s="1"/>
  <c r="L439" i="41" a="1"/>
  <c r="L439" i="41" s="1"/>
  <c r="L444" i="41" a="1"/>
  <c r="L444" i="41" s="1"/>
  <c r="L457" i="41" a="1"/>
  <c r="L457" i="41" s="1"/>
  <c r="L462" i="41" a="1"/>
  <c r="L462" i="41" s="1"/>
  <c r="L480" i="41" a="1"/>
  <c r="L480" i="41" s="1"/>
  <c r="L498" i="41" a="1"/>
  <c r="L498" i="41" s="1"/>
  <c r="L504" i="41" a="1"/>
  <c r="L504" i="41" s="1"/>
  <c r="L511" i="41" a="1"/>
  <c r="L511" i="41" s="1"/>
  <c r="L517" i="41" a="1"/>
  <c r="L517" i="41" s="1"/>
  <c r="L523" i="41" a="1"/>
  <c r="L523" i="41" s="1"/>
  <c r="L529" i="41" a="1"/>
  <c r="L529" i="41" s="1"/>
  <c r="L542" i="41" a="1"/>
  <c r="L542" i="41" s="1"/>
  <c r="L548" i="41" a="1"/>
  <c r="L548" i="41" s="1"/>
  <c r="L560" i="41" a="1"/>
  <c r="L560" i="41" s="1"/>
  <c r="L13" i="41" a="1"/>
  <c r="L13" i="41" s="1"/>
  <c r="L21" i="41" a="1"/>
  <c r="L21" i="41" s="1"/>
  <c r="L28" i="41" a="1"/>
  <c r="L28" i="41" s="1"/>
  <c r="L34" i="41" a="1"/>
  <c r="L34" i="41" s="1"/>
  <c r="L42" i="41" a="1"/>
  <c r="L42" i="41" s="1"/>
  <c r="L50" i="41" a="1"/>
  <c r="L50" i="41" s="1"/>
  <c r="L64" i="41" a="1"/>
  <c r="L64" i="41" s="1"/>
  <c r="L71" i="41" a="1"/>
  <c r="L71" i="41" s="1"/>
  <c r="L78" i="41" a="1"/>
  <c r="L78" i="41" s="1"/>
  <c r="L86" i="41" a="1"/>
  <c r="L86" i="41" s="1"/>
  <c r="L93" i="41" a="1"/>
  <c r="L93" i="41" s="1"/>
  <c r="L100" i="41" a="1"/>
  <c r="L100" i="41" s="1"/>
  <c r="L108" i="41" a="1"/>
  <c r="L108" i="41" s="1"/>
  <c r="L115" i="41" a="1"/>
  <c r="L115" i="41" s="1"/>
  <c r="L122" i="41" a="1"/>
  <c r="L122" i="41" s="1"/>
  <c r="L129" i="41" a="1"/>
  <c r="L129" i="41" s="1"/>
  <c r="L137" i="41" a="1"/>
  <c r="L137" i="41" s="1"/>
  <c r="L144" i="41" a="1"/>
  <c r="L144" i="41" s="1"/>
  <c r="L152" i="41" a="1"/>
  <c r="L152" i="41" s="1"/>
  <c r="L158" i="41" a="1"/>
  <c r="L158" i="41" s="1"/>
  <c r="L166" i="41" a="1"/>
  <c r="L166" i="41" s="1"/>
  <c r="L181" i="41" a="1"/>
  <c r="L181" i="41" s="1"/>
  <c r="L188" i="41" a="1"/>
  <c r="L188" i="41" s="1"/>
  <c r="L195" i="41" a="1"/>
  <c r="L195" i="41" s="1"/>
  <c r="L203" i="41" a="1"/>
  <c r="L203" i="41" s="1"/>
  <c r="L210" i="41" a="1"/>
  <c r="L210" i="41" s="1"/>
  <c r="L224" i="41" a="1"/>
  <c r="L224" i="41" s="1"/>
  <c r="L232" i="41" a="1"/>
  <c r="L232" i="41" s="1"/>
  <c r="L239" i="41" a="1"/>
  <c r="L239" i="41" s="1"/>
  <c r="L247" i="41" a="1"/>
  <c r="L247" i="41" s="1"/>
  <c r="L260" i="41" a="1"/>
  <c r="L260" i="41" s="1"/>
  <c r="L266" i="41" a="1"/>
  <c r="L266" i="41" s="1"/>
  <c r="L273" i="41" a="1"/>
  <c r="L273" i="41" s="1"/>
  <c r="L287" i="41" a="1"/>
  <c r="L287" i="41" s="1"/>
  <c r="L295" i="41" a="1"/>
  <c r="L295" i="41" s="1"/>
  <c r="L307" i="41" a="1"/>
  <c r="L307" i="41" s="1"/>
  <c r="L315" i="41" a="1"/>
  <c r="L315" i="41" s="1"/>
  <c r="L327" i="41" a="1"/>
  <c r="L327" i="41" s="1"/>
  <c r="L339" i="41" a="1"/>
  <c r="L339" i="41" s="1"/>
  <c r="L346" i="41" a="1"/>
  <c r="L346" i="41" s="1"/>
  <c r="L352" i="41" a="1"/>
  <c r="L352" i="41" s="1"/>
  <c r="L357" i="41" a="1"/>
  <c r="L357" i="41" s="1"/>
  <c r="L363" i="41" a="1"/>
  <c r="L363" i="41" s="1"/>
  <c r="L375" i="41" a="1"/>
  <c r="L375" i="41" s="1"/>
  <c r="L381" i="41" a="1"/>
  <c r="L381" i="41" s="1"/>
  <c r="L387" i="41" a="1"/>
  <c r="L387" i="41" s="1"/>
  <c r="L404" i="41" a="1"/>
  <c r="L404" i="41" s="1"/>
  <c r="L410" i="41" a="1"/>
  <c r="L410" i="41" s="1"/>
  <c r="L417" i="41" a="1"/>
  <c r="L417" i="41" s="1"/>
  <c r="L422" i="41" a="1"/>
  <c r="L422" i="41" s="1"/>
  <c r="L434" i="41" a="1"/>
  <c r="L434" i="41" s="1"/>
  <c r="L445" i="41" a="1"/>
  <c r="L445" i="41" s="1"/>
  <c r="L451" i="41" a="1"/>
  <c r="L451" i="41" s="1"/>
  <c r="L468" i="41" a="1"/>
  <c r="L468" i="41" s="1"/>
  <c r="L474" i="41" a="1"/>
  <c r="L474" i="41" s="1"/>
  <c r="L481" i="41" a="1"/>
  <c r="L481" i="41" s="1"/>
  <c r="L486" i="41" a="1"/>
  <c r="L486" i="41" s="1"/>
  <c r="L492" i="41" a="1"/>
  <c r="L492" i="41" s="1"/>
  <c r="L499" i="41" a="1"/>
  <c r="L499" i="41" s="1"/>
  <c r="L505" i="41" a="1"/>
  <c r="L505" i="41" s="1"/>
  <c r="L512" i="41" a="1"/>
  <c r="L512" i="41" s="1"/>
  <c r="L530" i="41" a="1"/>
  <c r="L530" i="41" s="1"/>
  <c r="L536" i="41" a="1"/>
  <c r="L536" i="41" s="1"/>
  <c r="L543" i="41" a="1"/>
  <c r="L543" i="41" s="1"/>
  <c r="L549" i="41" a="1"/>
  <c r="L549" i="41" s="1"/>
  <c r="L555" i="41" a="1"/>
  <c r="L555" i="41" s="1"/>
  <c r="L561" i="41" a="1"/>
  <c r="L561" i="41" s="1"/>
  <c r="L6" i="41" a="1"/>
  <c r="L6" i="41" s="1"/>
  <c r="L14" i="41" a="1"/>
  <c r="L14" i="41" s="1"/>
  <c r="L22" i="41" a="1"/>
  <c r="L22" i="41" s="1"/>
  <c r="L29" i="41" a="1"/>
  <c r="L29" i="41" s="1"/>
  <c r="L35" i="41" a="1"/>
  <c r="L35" i="41" s="1"/>
  <c r="L43" i="41" a="1"/>
  <c r="L43" i="41" s="1"/>
  <c r="L51" i="41" a="1"/>
  <c r="L51" i="41" s="1"/>
  <c r="L58" i="41" a="1"/>
  <c r="L58" i="41" s="1"/>
  <c r="L65" i="41" a="1"/>
  <c r="L65" i="41" s="1"/>
  <c r="L72" i="41" a="1"/>
  <c r="L72" i="41" s="1"/>
  <c r="L79" i="41" a="1"/>
  <c r="L79" i="41" s="1"/>
  <c r="L87" i="41" a="1"/>
  <c r="L87" i="41" s="1"/>
  <c r="L101" i="41" a="1"/>
  <c r="L101" i="41" s="1"/>
  <c r="L109" i="41" a="1"/>
  <c r="L109" i="41" s="1"/>
  <c r="L116" i="41" a="1"/>
  <c r="L116" i="41" s="1"/>
  <c r="L123" i="41" a="1"/>
  <c r="L123" i="41" s="1"/>
  <c r="L130" i="41" a="1"/>
  <c r="L130" i="41" s="1"/>
  <c r="L138" i="41" a="1"/>
  <c r="L138" i="41" s="1"/>
  <c r="L145" i="41" a="1"/>
  <c r="L145" i="41" s="1"/>
  <c r="L153" i="41" a="1"/>
  <c r="L153" i="41" s="1"/>
  <c r="L159" i="41" a="1"/>
  <c r="L159" i="41" s="1"/>
  <c r="L167" i="41" a="1"/>
  <c r="L167" i="41" s="1"/>
  <c r="L174" i="41" a="1"/>
  <c r="L174" i="41" s="1"/>
  <c r="L182" i="41" a="1"/>
  <c r="L182" i="41" s="1"/>
  <c r="L189" i="41" a="1"/>
  <c r="L189" i="41" s="1"/>
  <c r="L196" i="41" a="1"/>
  <c r="L196" i="41" s="1"/>
  <c r="L204" i="41" a="1"/>
  <c r="L204" i="41" s="1"/>
  <c r="L211" i="41" a="1"/>
  <c r="L211" i="41" s="1"/>
  <c r="L218" i="41" a="1"/>
  <c r="L218" i="41" s="1"/>
  <c r="L225" i="41" a="1"/>
  <c r="L225" i="41" s="1"/>
  <c r="L233" i="41" a="1"/>
  <c r="L233" i="41" s="1"/>
  <c r="L240" i="41" a="1"/>
  <c r="L240" i="41" s="1"/>
  <c r="L248" i="41" a="1"/>
  <c r="L248" i="41" s="1"/>
  <c r="L254" i="41" a="1"/>
  <c r="L254" i="41" s="1"/>
  <c r="L261" i="41" a="1"/>
  <c r="L261" i="41" s="1"/>
  <c r="L267" i="41" a="1"/>
  <c r="L267" i="41" s="1"/>
  <c r="L274" i="41" a="1"/>
  <c r="L274" i="41" s="1"/>
  <c r="L281" i="41" a="1"/>
  <c r="L281" i="41" s="1"/>
  <c r="L288" i="41" a="1"/>
  <c r="L288" i="41" s="1"/>
  <c r="L296" i="41" a="1"/>
  <c r="L296" i="41" s="1"/>
  <c r="L302" i="41" a="1"/>
  <c r="L302" i="41" s="1"/>
  <c r="L308" i="41" a="1"/>
  <c r="L308" i="41" s="1"/>
  <c r="L316" i="41" a="1"/>
  <c r="L316" i="41" s="1"/>
  <c r="L321" i="41" a="1"/>
  <c r="L321" i="41" s="1"/>
  <c r="L328" i="41" a="1"/>
  <c r="L328" i="41" s="1"/>
  <c r="L334" i="41" a="1"/>
  <c r="L334" i="41" s="1"/>
  <c r="L340" i="41" a="1"/>
  <c r="L340" i="41" s="1"/>
  <c r="L353" i="41" a="1"/>
  <c r="L353" i="41" s="1"/>
  <c r="L358" i="41" a="1"/>
  <c r="L358" i="41" s="1"/>
  <c r="L370" i="41" a="1"/>
  <c r="L370" i="41" s="1"/>
  <c r="L376" i="41" a="1"/>
  <c r="L376" i="41" s="1"/>
  <c r="L382" i="41" a="1"/>
  <c r="L382" i="41" s="1"/>
  <c r="L388" i="41" a="1"/>
  <c r="L388" i="41" s="1"/>
  <c r="L394" i="41" a="1"/>
  <c r="L394" i="41" s="1"/>
  <c r="L399" i="41" a="1"/>
  <c r="L399" i="41" s="1"/>
  <c r="L405" i="41" a="1"/>
  <c r="L405" i="41" s="1"/>
  <c r="L411" i="41" a="1"/>
  <c r="L411" i="41" s="1"/>
  <c r="L423" i="41" a="1"/>
  <c r="L423" i="41" s="1"/>
  <c r="L428" i="41" a="1"/>
  <c r="L428" i="41" s="1"/>
  <c r="L440" i="41" a="1"/>
  <c r="L440" i="41" s="1"/>
  <c r="L446" i="41" a="1"/>
  <c r="L446" i="41" s="1"/>
  <c r="L452" i="41" a="1"/>
  <c r="L452" i="41" s="1"/>
  <c r="L458" i="41" a="1"/>
  <c r="L458" i="41" s="1"/>
  <c r="L463" i="41" a="1"/>
  <c r="L463" i="41" s="1"/>
  <c r="L469" i="41" a="1"/>
  <c r="L469" i="41" s="1"/>
  <c r="L475" i="41" a="1"/>
  <c r="L475" i="41" s="1"/>
  <c r="L487" i="41" a="1"/>
  <c r="L487" i="41" s="1"/>
  <c r="L493" i="41" a="1"/>
  <c r="L493" i="41" s="1"/>
  <c r="L513" i="41" a="1"/>
  <c r="L513" i="41" s="1"/>
  <c r="L7" i="41" a="1"/>
  <c r="L7" i="41" s="1"/>
  <c r="L15" i="41" a="1"/>
  <c r="L15" i="41" s="1"/>
  <c r="L23" i="41" a="1"/>
  <c r="L23" i="41" s="1"/>
  <c r="L36" i="41" a="1"/>
  <c r="L36" i="41" s="1"/>
  <c r="L44" i="41" a="1"/>
  <c r="L44" i="41" s="1"/>
  <c r="L52" i="41" a="1"/>
  <c r="L52" i="41" s="1"/>
  <c r="L59" i="41" a="1"/>
  <c r="L59" i="41" s="1"/>
  <c r="L73" i="41" a="1"/>
  <c r="L73" i="41" s="1"/>
  <c r="L80" i="41" a="1"/>
  <c r="L80" i="41" s="1"/>
  <c r="L88" i="41" a="1"/>
  <c r="L88" i="41" s="1"/>
  <c r="L94" i="41" a="1"/>
  <c r="L94" i="41" s="1"/>
  <c r="L102" i="41" a="1"/>
  <c r="L102" i="41" s="1"/>
  <c r="L117" i="41" a="1"/>
  <c r="L117" i="41" s="1"/>
  <c r="L124" i="41" a="1"/>
  <c r="L124" i="41" s="1"/>
  <c r="L131" i="41" a="1"/>
  <c r="L131" i="41" s="1"/>
  <c r="L139" i="41" a="1"/>
  <c r="L139" i="41" s="1"/>
  <c r="L146" i="41" a="1"/>
  <c r="L146" i="41" s="1"/>
  <c r="L160" i="41" a="1"/>
  <c r="L160" i="41" s="1"/>
  <c r="L168" i="41" a="1"/>
  <c r="L168" i="41" s="1"/>
  <c r="L175" i="41" a="1"/>
  <c r="L175" i="41" s="1"/>
  <c r="L183" i="41" a="1"/>
  <c r="L183" i="41" s="1"/>
  <c r="L197" i="41" a="1"/>
  <c r="L197" i="41" s="1"/>
  <c r="L205" i="41" a="1"/>
  <c r="L205" i="41" s="1"/>
  <c r="L212" i="41" a="1"/>
  <c r="L212" i="41" s="1"/>
  <c r="L219" i="41" a="1"/>
  <c r="L219" i="41" s="1"/>
  <c r="L226" i="41" a="1"/>
  <c r="L226" i="41" s="1"/>
  <c r="L234" i="41" a="1"/>
  <c r="L234" i="41" s="1"/>
  <c r="L241" i="41" a="1"/>
  <c r="L241" i="41" s="1"/>
  <c r="L249" i="41" a="1"/>
  <c r="L249" i="41" s="1"/>
  <c r="L255" i="41" a="1"/>
  <c r="L255" i="41" s="1"/>
  <c r="L268" i="41" a="1"/>
  <c r="L268" i="41" s="1"/>
  <c r="L275" i="41" a="1"/>
  <c r="L275" i="41" s="1"/>
  <c r="L282" i="41" a="1"/>
  <c r="L282" i="41" s="1"/>
  <c r="L289" i="41" a="1"/>
  <c r="L289" i="41" s="1"/>
  <c r="L297" i="41" a="1"/>
  <c r="L297" i="41" s="1"/>
  <c r="L303" i="41" a="1"/>
  <c r="L303" i="41" s="1"/>
  <c r="L309" i="41" a="1"/>
  <c r="L309" i="41" s="1"/>
  <c r="L329" i="41" a="1"/>
  <c r="L329" i="41" s="1"/>
  <c r="L335" i="41" a="1"/>
  <c r="L335" i="41" s="1"/>
  <c r="L341" i="41" a="1"/>
  <c r="L341" i="41" s="1"/>
  <c r="L347" i="41" a="1"/>
  <c r="L347" i="41" s="1"/>
  <c r="L359" i="41" a="1"/>
  <c r="L359" i="41" s="1"/>
  <c r="L364" i="41" a="1"/>
  <c r="L364" i="41" s="1"/>
  <c r="L377" i="41" a="1"/>
  <c r="L377" i="41" s="1"/>
  <c r="L383" i="41" a="1"/>
  <c r="L383" i="41" s="1"/>
  <c r="L389" i="41" a="1"/>
  <c r="L389" i="41" s="1"/>
  <c r="L400" i="41" a="1"/>
  <c r="L400" i="41" s="1"/>
  <c r="L406" i="41" a="1"/>
  <c r="L406" i="41" s="1"/>
  <c r="L418" i="41" a="1"/>
  <c r="L418" i="41" s="1"/>
  <c r="L424" i="41" a="1"/>
  <c r="L424" i="41" s="1"/>
  <c r="L429" i="41" a="1"/>
  <c r="L429" i="41" s="1"/>
  <c r="L435" i="41" a="1"/>
  <c r="L435" i="41" s="1"/>
  <c r="L441" i="41" a="1"/>
  <c r="L441" i="41" s="1"/>
  <c r="L447" i="41" a="1"/>
  <c r="L447" i="41" s="1"/>
  <c r="L453" i="41" a="1"/>
  <c r="L453" i="41" s="1"/>
  <c r="L464" i="41" a="1"/>
  <c r="L464" i="41" s="1"/>
  <c r="L470" i="41" a="1"/>
  <c r="L470" i="41" s="1"/>
  <c r="L482" i="41" a="1"/>
  <c r="L482" i="41" s="1"/>
  <c r="L488" i="41" a="1"/>
  <c r="L488" i="41" s="1"/>
  <c r="L494" i="41" a="1"/>
  <c r="L494" i="41" s="1"/>
  <c r="L500" i="41" a="1"/>
  <c r="L500" i="41" s="1"/>
  <c r="L522" i="41" a="1"/>
  <c r="L522" i="41" s="1"/>
  <c r="L534" i="41" a="1"/>
  <c r="L534" i="41" s="1"/>
  <c r="L556" i="41" a="1"/>
  <c r="L556" i="41" s="1"/>
  <c r="L564" i="41" a="1"/>
  <c r="L564" i="41" s="1"/>
  <c r="L570" i="41" a="1"/>
  <c r="L570" i="41" s="1"/>
  <c r="L583" i="41" a="1"/>
  <c r="L583" i="41" s="1"/>
  <c r="L589" i="41" a="1"/>
  <c r="L589" i="41" s="1"/>
  <c r="L601" i="41" a="1"/>
  <c r="L601" i="41" s="1"/>
  <c r="L607" i="41" a="1"/>
  <c r="L607" i="41" s="1"/>
  <c r="L619" i="41" a="1"/>
  <c r="L619" i="41" s="1"/>
  <c r="L625" i="41" a="1"/>
  <c r="L625" i="41" s="1"/>
  <c r="L658" i="41" a="1"/>
  <c r="L658" i="41" s="1"/>
  <c r="L664" i="41" a="1"/>
  <c r="L664" i="41" s="1"/>
  <c r="L677" i="41" a="1"/>
  <c r="L677" i="41" s="1"/>
  <c r="L683" i="41" a="1"/>
  <c r="L683" i="41" s="1"/>
  <c r="L690" i="41" a="1"/>
  <c r="L690" i="41" s="1"/>
  <c r="L696" i="41" a="1"/>
  <c r="L696" i="41" s="1"/>
  <c r="L703" i="41" a="1"/>
  <c r="L703" i="41" s="1"/>
  <c r="L710" i="41" a="1"/>
  <c r="L710" i="41" s="1"/>
  <c r="L717" i="41" a="1"/>
  <c r="L717" i="41" s="1"/>
  <c r="L724" i="41" a="1"/>
  <c r="L724" i="41" s="1"/>
  <c r="L730" i="41" a="1"/>
  <c r="L730" i="41" s="1"/>
  <c r="L737" i="41" a="1"/>
  <c r="L737" i="41" s="1"/>
  <c r="L757" i="41" a="1"/>
  <c r="L757" i="41" s="1"/>
  <c r="L763" i="41" a="1"/>
  <c r="L763" i="41" s="1"/>
  <c r="L768" i="41" a="1"/>
  <c r="L768" i="41" s="1"/>
  <c r="L781" i="41" a="1"/>
  <c r="L781" i="41" s="1"/>
  <c r="L786" i="41" a="1"/>
  <c r="L786" i="41" s="1"/>
  <c r="L798" i="41" a="1"/>
  <c r="L798" i="41" s="1"/>
  <c r="L804" i="41" a="1"/>
  <c r="L804" i="41" s="1"/>
  <c r="L809" i="41" a="1"/>
  <c r="L809" i="41" s="1"/>
  <c r="L815" i="41" a="1"/>
  <c r="L815" i="41" s="1"/>
  <c r="L826" i="41" a="1"/>
  <c r="L826" i="41" s="1"/>
  <c r="L843" i="41" a="1"/>
  <c r="L843" i="41" s="1"/>
  <c r="L854" i="41" a="1"/>
  <c r="L854" i="41" s="1"/>
  <c r="L859" i="41" a="1"/>
  <c r="L859" i="41" s="1"/>
  <c r="L864" i="41" a="1"/>
  <c r="L864" i="41" s="1"/>
  <c r="L870" i="41" a="1"/>
  <c r="L870" i="41" s="1"/>
  <c r="L880" i="41" a="1"/>
  <c r="L880" i="41" s="1"/>
  <c r="L892" i="41" a="1"/>
  <c r="L892" i="41" s="1"/>
  <c r="L897" i="41" a="1"/>
  <c r="L897" i="41" s="1"/>
  <c r="L907" i="41" a="1"/>
  <c r="L907" i="41" s="1"/>
  <c r="L919" i="41" a="1"/>
  <c r="L919" i="41" s="1"/>
  <c r="L932" i="41" a="1"/>
  <c r="L932" i="41" s="1"/>
  <c r="L937" i="41" a="1"/>
  <c r="L937" i="41" s="1"/>
  <c r="L944" i="41" a="1"/>
  <c r="L944" i="41" s="1"/>
  <c r="L950" i="41" a="1"/>
  <c r="L950" i="41" s="1"/>
  <c r="L956" i="41" a="1"/>
  <c r="L956" i="41" s="1"/>
  <c r="L963" i="41" a="1"/>
  <c r="L963" i="41" s="1"/>
  <c r="L968" i="41" a="1"/>
  <c r="L968" i="41" s="1"/>
  <c r="L975" i="41" a="1"/>
  <c r="L975" i="41" s="1"/>
  <c r="L981" i="41" a="1"/>
  <c r="L981" i="41" s="1"/>
  <c r="L994" i="41" a="1"/>
  <c r="L994" i="41" s="1"/>
  <c r="L1006" i="41" a="1"/>
  <c r="L1006" i="41" s="1"/>
  <c r="L1012" i="41" a="1"/>
  <c r="L1012" i="41" s="1"/>
  <c r="L1019" i="41" a="1"/>
  <c r="L1019" i="41" s="1"/>
  <c r="L1025" i="41" a="1"/>
  <c r="L1025" i="41" s="1"/>
  <c r="L1038" i="41" a="1"/>
  <c r="L1038" i="41" s="1"/>
  <c r="L1044" i="41" a="1"/>
  <c r="L1044" i="41" s="1"/>
  <c r="L506" i="41" a="1"/>
  <c r="L506" i="41" s="1"/>
  <c r="L524" i="41" a="1"/>
  <c r="L524" i="41" s="1"/>
  <c r="L537" i="41" a="1"/>
  <c r="L537" i="41" s="1"/>
  <c r="L547" i="41" a="1"/>
  <c r="L547" i="41" s="1"/>
  <c r="L557" i="41" a="1"/>
  <c r="L557" i="41" s="1"/>
  <c r="L565" i="41" a="1"/>
  <c r="L565" i="41" s="1"/>
  <c r="L571" i="41" a="1"/>
  <c r="L571" i="41" s="1"/>
  <c r="L578" i="41" a="1"/>
  <c r="L578" i="41" s="1"/>
  <c r="L584" i="41" a="1"/>
  <c r="L584" i="41" s="1"/>
  <c r="L590" i="41" a="1"/>
  <c r="L590" i="41" s="1"/>
  <c r="L596" i="41" a="1"/>
  <c r="L596" i="41" s="1"/>
  <c r="L608" i="41" a="1"/>
  <c r="L608" i="41" s="1"/>
  <c r="L614" i="41" a="1"/>
  <c r="L614" i="41" s="1"/>
  <c r="L626" i="41" a="1"/>
  <c r="L626" i="41" s="1"/>
  <c r="L632" i="41" a="1"/>
  <c r="L632" i="41" s="1"/>
  <c r="L639" i="41" a="1"/>
  <c r="L639" i="41" s="1"/>
  <c r="L646" i="41" a="1"/>
  <c r="L646" i="41" s="1"/>
  <c r="L652" i="41" a="1"/>
  <c r="L652" i="41" s="1"/>
  <c r="L659" i="41" a="1"/>
  <c r="L659" i="41" s="1"/>
  <c r="L665" i="41" a="1"/>
  <c r="L665" i="41" s="1"/>
  <c r="L671" i="41" a="1"/>
  <c r="L671" i="41" s="1"/>
  <c r="L684" i="41" a="1"/>
  <c r="L684" i="41" s="1"/>
  <c r="L691" i="41" a="1"/>
  <c r="L691" i="41" s="1"/>
  <c r="L697" i="41" a="1"/>
  <c r="L697" i="41" s="1"/>
  <c r="L704" i="41" a="1"/>
  <c r="L704" i="41" s="1"/>
  <c r="L711" i="41" a="1"/>
  <c r="L711" i="41" s="1"/>
  <c r="L718" i="41" a="1"/>
  <c r="L718" i="41" s="1"/>
  <c r="L725" i="41" a="1"/>
  <c r="L725" i="41" s="1"/>
  <c r="L731" i="41" a="1"/>
  <c r="L731" i="41" s="1"/>
  <c r="L738" i="41" a="1"/>
  <c r="L738" i="41" s="1"/>
  <c r="L744" i="41" a="1"/>
  <c r="L744" i="41" s="1"/>
  <c r="L751" i="41" a="1"/>
  <c r="L751" i="41" s="1"/>
  <c r="L764" i="41" a="1"/>
  <c r="L764" i="41" s="1"/>
  <c r="L769" i="41" a="1"/>
  <c r="L769" i="41" s="1"/>
  <c r="L775" i="41" a="1"/>
  <c r="L775" i="41" s="1"/>
  <c r="L787" i="41" a="1"/>
  <c r="L787" i="41" s="1"/>
  <c r="L792" i="41" a="1"/>
  <c r="L792" i="41" s="1"/>
  <c r="L805" i="41" a="1"/>
  <c r="L805" i="41" s="1"/>
  <c r="L810" i="41" a="1"/>
  <c r="L810" i="41" s="1"/>
  <c r="L822" i="41" a="1"/>
  <c r="L822" i="41" s="1"/>
  <c r="L827" i="41" a="1"/>
  <c r="L827" i="41" s="1"/>
  <c r="L832" i="41" a="1"/>
  <c r="L832" i="41" s="1"/>
  <c r="L838" i="41" a="1"/>
  <c r="L838" i="41" s="1"/>
  <c r="L848" i="41" a="1"/>
  <c r="L848" i="41" s="1"/>
  <c r="L860" i="41" a="1"/>
  <c r="L860" i="41" s="1"/>
  <c r="L865" i="41" a="1"/>
  <c r="L865" i="41" s="1"/>
  <c r="L876" i="41" a="1"/>
  <c r="L876" i="41" s="1"/>
  <c r="L881" i="41" a="1"/>
  <c r="L881" i="41" s="1"/>
  <c r="L887" i="41" a="1"/>
  <c r="L887" i="41" s="1"/>
  <c r="L893" i="41" a="1"/>
  <c r="L893" i="41" s="1"/>
  <c r="L898" i="41" a="1"/>
  <c r="L898" i="41" s="1"/>
  <c r="L903" i="41" a="1"/>
  <c r="L903" i="41" s="1"/>
  <c r="L908" i="41" a="1"/>
  <c r="L908" i="41" s="1"/>
  <c r="L913" i="41" a="1"/>
  <c r="L913" i="41" s="1"/>
  <c r="L920" i="41" a="1"/>
  <c r="L920" i="41" s="1"/>
  <c r="L925" i="41" a="1"/>
  <c r="L925" i="41" s="1"/>
  <c r="L938" i="41" a="1"/>
  <c r="L938" i="41" s="1"/>
  <c r="L951" i="41" a="1"/>
  <c r="L951" i="41" s="1"/>
  <c r="L964" i="41" a="1"/>
  <c r="L964" i="41" s="1"/>
  <c r="L969" i="41" a="1"/>
  <c r="L969" i="41" s="1"/>
  <c r="L976" i="41" a="1"/>
  <c r="L976" i="41" s="1"/>
  <c r="L982" i="41" a="1"/>
  <c r="L982" i="41" s="1"/>
  <c r="L507" i="41" a="1"/>
  <c r="L507" i="41" s="1"/>
  <c r="L525" i="41" a="1"/>
  <c r="L525" i="41" s="1"/>
  <c r="L558" i="41" a="1"/>
  <c r="L558" i="41" s="1"/>
  <c r="L566" i="41" a="1"/>
  <c r="L566" i="41" s="1"/>
  <c r="L572" i="41" a="1"/>
  <c r="L572" i="41" s="1"/>
  <c r="L585" i="41" a="1"/>
  <c r="L585" i="41" s="1"/>
  <c r="L597" i="41" a="1"/>
  <c r="L597" i="41" s="1"/>
  <c r="L602" i="41" a="1"/>
  <c r="L602" i="41" s="1"/>
  <c r="L609" i="41" a="1"/>
  <c r="L609" i="41" s="1"/>
  <c r="L620" i="41" a="1"/>
  <c r="L620" i="41" s="1"/>
  <c r="L627" i="41" a="1"/>
  <c r="L627" i="41" s="1"/>
  <c r="L633" i="41" a="1"/>
  <c r="L633" i="41" s="1"/>
  <c r="L640" i="41" a="1"/>
  <c r="L640" i="41" s="1"/>
  <c r="L647" i="41" a="1"/>
  <c r="L647" i="41" s="1"/>
  <c r="L653" i="41" a="1"/>
  <c r="L653" i="41" s="1"/>
  <c r="L660" i="41" a="1"/>
  <c r="L660" i="41" s="1"/>
  <c r="L672" i="41" a="1"/>
  <c r="L672" i="41" s="1"/>
  <c r="L678" i="41" a="1"/>
  <c r="L678" i="41" s="1"/>
  <c r="L685" i="41" a="1"/>
  <c r="L685" i="41" s="1"/>
  <c r="L692" i="41" a="1"/>
  <c r="L692" i="41" s="1"/>
  <c r="L698" i="41" a="1"/>
  <c r="L698" i="41" s="1"/>
  <c r="L705" i="41" a="1"/>
  <c r="L705" i="41" s="1"/>
  <c r="L732" i="41" a="1"/>
  <c r="L732" i="41" s="1"/>
  <c r="L739" i="41" a="1"/>
  <c r="L739" i="41" s="1"/>
  <c r="L745" i="41" a="1"/>
  <c r="L745" i="41" s="1"/>
  <c r="L758" i="41" a="1"/>
  <c r="L758" i="41" s="1"/>
  <c r="L765" i="41" a="1"/>
  <c r="L765" i="41" s="1"/>
  <c r="L770" i="41" a="1"/>
  <c r="L770" i="41" s="1"/>
  <c r="L782" i="41" a="1"/>
  <c r="L782" i="41" s="1"/>
  <c r="L788" i="41" a="1"/>
  <c r="L788" i="41" s="1"/>
  <c r="L793" i="41" a="1"/>
  <c r="L793" i="41" s="1"/>
  <c r="L799" i="41" a="1"/>
  <c r="L799" i="41" s="1"/>
  <c r="L811" i="41" a="1"/>
  <c r="L811" i="41" s="1"/>
  <c r="L816" i="41" a="1"/>
  <c r="L816" i="41" s="1"/>
  <c r="L828" i="41" a="1"/>
  <c r="L828" i="41" s="1"/>
  <c r="L833" i="41" a="1"/>
  <c r="L833" i="41" s="1"/>
  <c r="L844" i="41" a="1"/>
  <c r="L844" i="41" s="1"/>
  <c r="L849" i="41" a="1"/>
  <c r="L849" i="41" s="1"/>
  <c r="L855" i="41" a="1"/>
  <c r="L855" i="41" s="1"/>
  <c r="L861" i="41" a="1"/>
  <c r="L861" i="41" s="1"/>
  <c r="L866" i="41" a="1"/>
  <c r="L866" i="41" s="1"/>
  <c r="L871" i="41" a="1"/>
  <c r="L871" i="41" s="1"/>
  <c r="L877" i="41" a="1"/>
  <c r="L877" i="41" s="1"/>
  <c r="L882" i="41" a="1"/>
  <c r="L882" i="41" s="1"/>
  <c r="L904" i="41" a="1"/>
  <c r="L904" i="41" s="1"/>
  <c r="L914" i="41" a="1"/>
  <c r="L914" i="41" s="1"/>
  <c r="L921" i="41" a="1"/>
  <c r="L921" i="41" s="1"/>
  <c r="L926" i="41" a="1"/>
  <c r="L926" i="41" s="1"/>
  <c r="L933" i="41" a="1"/>
  <c r="L933" i="41" s="1"/>
  <c r="L939" i="41" a="1"/>
  <c r="L939" i="41" s="1"/>
  <c r="L945" i="41" a="1"/>
  <c r="L945" i="41" s="1"/>
  <c r="L952" i="41" a="1"/>
  <c r="L952" i="41" s="1"/>
  <c r="L957" i="41" a="1"/>
  <c r="L957" i="41" s="1"/>
  <c r="L970" i="41" a="1"/>
  <c r="L970" i="41" s="1"/>
  <c r="L983" i="41" a="1"/>
  <c r="L983" i="41" s="1"/>
  <c r="L996" i="41" a="1"/>
  <c r="L996" i="41" s="1"/>
  <c r="L1001" i="41" a="1"/>
  <c r="L1001" i="41" s="1"/>
  <c r="L1008" i="41" a="1"/>
  <c r="L1008" i="41" s="1"/>
  <c r="L1014" i="41" a="1"/>
  <c r="L1014" i="41" s="1"/>
  <c r="L1027" i="41" a="1"/>
  <c r="L1027" i="41" s="1"/>
  <c r="L1033" i="41" a="1"/>
  <c r="L1033" i="41" s="1"/>
  <c r="L526" i="41" a="1"/>
  <c r="L526" i="41" s="1"/>
  <c r="L538" i="41" a="1"/>
  <c r="L538" i="41" s="1"/>
  <c r="L550" i="41" a="1"/>
  <c r="L550" i="41" s="1"/>
  <c r="L567" i="41" a="1"/>
  <c r="L567" i="41" s="1"/>
  <c r="L573" i="41" a="1"/>
  <c r="L573" i="41" s="1"/>
  <c r="L579" i="41" a="1"/>
  <c r="L579" i="41" s="1"/>
  <c r="L586" i="41" a="1"/>
  <c r="L586" i="41" s="1"/>
  <c r="L591" i="41" a="1"/>
  <c r="L591" i="41" s="1"/>
  <c r="L603" i="41" a="1"/>
  <c r="L603" i="41" s="1"/>
  <c r="L610" i="41" a="1"/>
  <c r="L610" i="41" s="1"/>
  <c r="L615" i="41" a="1"/>
  <c r="L615" i="41" s="1"/>
  <c r="L621" i="41" a="1"/>
  <c r="L621" i="41" s="1"/>
  <c r="L628" i="41" a="1"/>
  <c r="L628" i="41" s="1"/>
  <c r="L634" i="41" a="1"/>
  <c r="L634" i="41" s="1"/>
  <c r="L641" i="41" a="1"/>
  <c r="L641" i="41" s="1"/>
  <c r="L654" i="41" a="1"/>
  <c r="L654" i="41" s="1"/>
  <c r="L661" i="41" a="1"/>
  <c r="L661" i="41" s="1"/>
  <c r="L666" i="41" a="1"/>
  <c r="L666" i="41" s="1"/>
  <c r="L673" i="41" a="1"/>
  <c r="L673" i="41" s="1"/>
  <c r="L679" i="41" a="1"/>
  <c r="L679" i="41" s="1"/>
  <c r="L686" i="41" a="1"/>
  <c r="L686" i="41" s="1"/>
  <c r="L693" i="41" a="1"/>
  <c r="L693" i="41" s="1"/>
  <c r="L699" i="41" a="1"/>
  <c r="L699" i="41" s="1"/>
  <c r="L706" i="41" a="1"/>
  <c r="L706" i="41" s="1"/>
  <c r="L712" i="41" a="1"/>
  <c r="L712" i="41" s="1"/>
  <c r="L719" i="41" a="1"/>
  <c r="L719" i="41" s="1"/>
  <c r="L726" i="41" a="1"/>
  <c r="L726" i="41" s="1"/>
  <c r="L733" i="41" a="1"/>
  <c r="L733" i="41" s="1"/>
  <c r="L740" i="41" a="1"/>
  <c r="L740" i="41" s="1"/>
  <c r="L746" i="41" a="1"/>
  <c r="L746" i="41" s="1"/>
  <c r="L752" i="41" a="1"/>
  <c r="L752" i="41" s="1"/>
  <c r="L759" i="41" a="1"/>
  <c r="L759" i="41" s="1"/>
  <c r="L771" i="41" a="1"/>
  <c r="L771" i="41" s="1"/>
  <c r="L776" i="41" a="1"/>
  <c r="L776" i="41" s="1"/>
  <c r="L789" i="41" a="1"/>
  <c r="L789" i="41" s="1"/>
  <c r="L794" i="41" a="1"/>
  <c r="L794" i="41" s="1"/>
  <c r="L806" i="41" a="1"/>
  <c r="L806" i="41" s="1"/>
  <c r="L812" i="41" a="1"/>
  <c r="L812" i="41" s="1"/>
  <c r="L817" i="41" a="1"/>
  <c r="L817" i="41" s="1"/>
  <c r="L823" i="41" a="1"/>
  <c r="L823" i="41" s="1"/>
  <c r="L829" i="41" a="1"/>
  <c r="L829" i="41" s="1"/>
  <c r="L834" i="41" a="1"/>
  <c r="L834" i="41" s="1"/>
  <c r="L839" i="41" a="1"/>
  <c r="L839" i="41" s="1"/>
  <c r="L845" i="41" a="1"/>
  <c r="L845" i="41" s="1"/>
  <c r="L850" i="41" a="1"/>
  <c r="L850" i="41" s="1"/>
  <c r="L883" i="41" a="1"/>
  <c r="L883" i="41" s="1"/>
  <c r="L888" i="41" a="1"/>
  <c r="L888" i="41" s="1"/>
  <c r="L894" i="41" a="1"/>
  <c r="L894" i="41" s="1"/>
  <c r="L899" i="41" a="1"/>
  <c r="L899" i="41" s="1"/>
  <c r="L909" i="41" a="1"/>
  <c r="L909" i="41" s="1"/>
  <c r="L915" i="41" a="1"/>
  <c r="L915" i="41" s="1"/>
  <c r="L927" i="41" a="1"/>
  <c r="L927" i="41" s="1"/>
  <c r="L940" i="41" a="1"/>
  <c r="L940" i="41" s="1"/>
  <c r="L946" i="41" a="1"/>
  <c r="L946" i="41" s="1"/>
  <c r="L953" i="41" a="1"/>
  <c r="L953" i="41" s="1"/>
  <c r="L958" i="41" a="1"/>
  <c r="L958" i="41" s="1"/>
  <c r="L965" i="41" a="1"/>
  <c r="L965" i="41" s="1"/>
  <c r="L971" i="41" a="1"/>
  <c r="L971" i="41" s="1"/>
  <c r="L977" i="41" a="1"/>
  <c r="L977" i="41" s="1"/>
  <c r="L984" i="41" a="1"/>
  <c r="L984" i="41" s="1"/>
  <c r="L514" i="41" a="1"/>
  <c r="L514" i="41" s="1"/>
  <c r="L527" i="41" a="1"/>
  <c r="L527" i="41" s="1"/>
  <c r="L540" i="41" a="1"/>
  <c r="L540" i="41" s="1"/>
  <c r="L551" i="41" a="1"/>
  <c r="L551" i="41" s="1"/>
  <c r="L559" i="41" a="1"/>
  <c r="L559" i="41" s="1"/>
  <c r="L574" i="41" a="1"/>
  <c r="L574" i="41" s="1"/>
  <c r="L580" i="41" a="1"/>
  <c r="L580" i="41" s="1"/>
  <c r="L592" i="41" a="1"/>
  <c r="L592" i="41" s="1"/>
  <c r="L598" i="41" a="1"/>
  <c r="L598" i="41" s="1"/>
  <c r="L604" i="41" a="1"/>
  <c r="L604" i="41" s="1"/>
  <c r="L622" i="41" a="1"/>
  <c r="L622" i="41" s="1"/>
  <c r="L629" i="41" a="1"/>
  <c r="L629" i="41" s="1"/>
  <c r="L635" i="41" a="1"/>
  <c r="L635" i="41" s="1"/>
  <c r="L642" i="41" a="1"/>
  <c r="L642" i="41" s="1"/>
  <c r="L648" i="41" a="1"/>
  <c r="L648" i="41" s="1"/>
  <c r="L667" i="41" a="1"/>
  <c r="L667" i="41" s="1"/>
  <c r="L674" i="41" a="1"/>
  <c r="L674" i="41" s="1"/>
  <c r="L700" i="41" a="1"/>
  <c r="L700" i="41" s="1"/>
  <c r="L707" i="41" a="1"/>
  <c r="L707" i="41" s="1"/>
  <c r="L713" i="41" a="1"/>
  <c r="L713" i="41" s="1"/>
  <c r="L720" i="41" a="1"/>
  <c r="L720" i="41" s="1"/>
  <c r="L727" i="41" a="1"/>
  <c r="L727" i="41" s="1"/>
  <c r="L734" i="41" a="1"/>
  <c r="L734" i="41" s="1"/>
  <c r="L741" i="41" a="1"/>
  <c r="L741" i="41" s="1"/>
  <c r="L747" i="41" a="1"/>
  <c r="L747" i="41" s="1"/>
  <c r="L753" i="41" a="1"/>
  <c r="L753" i="41" s="1"/>
  <c r="L766" i="41" a="1"/>
  <c r="L766" i="41" s="1"/>
  <c r="L772" i="41" a="1"/>
  <c r="L772" i="41" s="1"/>
  <c r="L777" i="41" a="1"/>
  <c r="L777" i="41" s="1"/>
  <c r="L783" i="41" a="1"/>
  <c r="L783" i="41" s="1"/>
  <c r="L795" i="41" a="1"/>
  <c r="L795" i="41" s="1"/>
  <c r="L800" i="41" a="1"/>
  <c r="L800" i="41" s="1"/>
  <c r="L813" i="41" a="1"/>
  <c r="L813" i="41" s="1"/>
  <c r="L818" i="41" a="1"/>
  <c r="L818" i="41" s="1"/>
  <c r="L851" i="41" a="1"/>
  <c r="L851" i="41" s="1"/>
  <c r="L856" i="41" a="1"/>
  <c r="L856" i="41" s="1"/>
  <c r="L862" i="41" a="1"/>
  <c r="L862" i="41" s="1"/>
  <c r="L867" i="41" a="1"/>
  <c r="L867" i="41" s="1"/>
  <c r="L872" i="41" a="1"/>
  <c r="L872" i="41" s="1"/>
  <c r="L878" i="41" a="1"/>
  <c r="L878" i="41" s="1"/>
  <c r="L884" i="41" a="1"/>
  <c r="L884" i="41" s="1"/>
  <c r="L889" i="41" a="1"/>
  <c r="L889" i="41" s="1"/>
  <c r="L900" i="41" a="1"/>
  <c r="L900" i="41" s="1"/>
  <c r="L905" i="41" a="1"/>
  <c r="L905" i="41" s="1"/>
  <c r="L922" i="41" a="1"/>
  <c r="L922" i="41" s="1"/>
  <c r="L928" i="41" a="1"/>
  <c r="L928" i="41" s="1"/>
  <c r="L934" i="41" a="1"/>
  <c r="L934" i="41" s="1"/>
  <c r="L941" i="41" a="1"/>
  <c r="L941" i="41" s="1"/>
  <c r="L947" i="41" a="1"/>
  <c r="L947" i="41" s="1"/>
  <c r="L959" i="41" a="1"/>
  <c r="L959" i="41" s="1"/>
  <c r="L972" i="41" a="1"/>
  <c r="L972" i="41" s="1"/>
  <c r="L978" i="41" a="1"/>
  <c r="L978" i="41" s="1"/>
  <c r="L985" i="41" a="1"/>
  <c r="L985" i="41" s="1"/>
  <c r="L990" i="41" a="1"/>
  <c r="L990" i="41" s="1"/>
  <c r="L997" i="41" a="1"/>
  <c r="L997" i="41" s="1"/>
  <c r="L1003" i="41" a="1"/>
  <c r="L1003" i="41" s="1"/>
  <c r="L1009" i="41" a="1"/>
  <c r="L1009" i="41" s="1"/>
  <c r="L1016" i="41" a="1"/>
  <c r="L1016" i="41" s="1"/>
  <c r="L1022" i="41" a="1"/>
  <c r="L1022" i="41" s="1"/>
  <c r="L1029" i="41" a="1"/>
  <c r="L1029" i="41" s="1"/>
  <c r="L1034" i="41" a="1"/>
  <c r="L1034" i="41" s="1"/>
  <c r="L1041" i="41" a="1"/>
  <c r="L1041" i="41" s="1"/>
  <c r="L1053" i="41" a="1"/>
  <c r="L1053" i="41" s="1"/>
  <c r="L518" i="41" a="1"/>
  <c r="L518" i="41" s="1"/>
  <c r="L531" i="41" a="1"/>
  <c r="L531" i="41" s="1"/>
  <c r="L544" i="41" a="1"/>
  <c r="L544" i="41" s="1"/>
  <c r="L553" i="41" a="1"/>
  <c r="L553" i="41" s="1"/>
  <c r="L562" i="41" a="1"/>
  <c r="L562" i="41" s="1"/>
  <c r="L568" i="41" a="1"/>
  <c r="L568" i="41" s="1"/>
  <c r="L575" i="41" a="1"/>
  <c r="L575" i="41" s="1"/>
  <c r="L581" i="41" a="1"/>
  <c r="L581" i="41" s="1"/>
  <c r="L587" i="41" a="1"/>
  <c r="L587" i="41" s="1"/>
  <c r="L593" i="41" a="1"/>
  <c r="L593" i="41" s="1"/>
  <c r="L599" i="41" a="1"/>
  <c r="L599" i="41" s="1"/>
  <c r="L605" i="41" a="1"/>
  <c r="L605" i="41" s="1"/>
  <c r="L611" i="41" a="1"/>
  <c r="L611" i="41" s="1"/>
  <c r="L616" i="41" a="1"/>
  <c r="L616" i="41" s="1"/>
  <c r="L636" i="41" a="1"/>
  <c r="L636" i="41" s="1"/>
  <c r="L643" i="41" a="1"/>
  <c r="L643" i="41" s="1"/>
  <c r="L649" i="41" a="1"/>
  <c r="L649" i="41" s="1"/>
  <c r="L655" i="41" a="1"/>
  <c r="L655" i="41" s="1"/>
  <c r="L662" i="41" a="1"/>
  <c r="L662" i="41" s="1"/>
  <c r="L668" i="41" a="1"/>
  <c r="L668" i="41" s="1"/>
  <c r="L680" i="41" a="1"/>
  <c r="L680" i="41" s="1"/>
  <c r="L687" i="41" a="1"/>
  <c r="L687" i="41" s="1"/>
  <c r="L694" i="41" a="1"/>
  <c r="L694" i="41" s="1"/>
  <c r="L701" i="41" a="1"/>
  <c r="L701" i="41" s="1"/>
  <c r="L708" i="41" a="1"/>
  <c r="L708" i="41" s="1"/>
  <c r="L714" i="41" a="1"/>
  <c r="L714" i="41" s="1"/>
  <c r="L721" i="41" a="1"/>
  <c r="L721" i="41" s="1"/>
  <c r="L748" i="41" a="1"/>
  <c r="L748" i="41" s="1"/>
  <c r="L754" i="41" a="1"/>
  <c r="L754" i="41" s="1"/>
  <c r="L760" i="41" a="1"/>
  <c r="L760" i="41" s="1"/>
  <c r="L773" i="41" a="1"/>
  <c r="L773" i="41" s="1"/>
  <c r="L778" i="41" a="1"/>
  <c r="L778" i="41" s="1"/>
  <c r="L790" i="41" a="1"/>
  <c r="L790" i="41" s="1"/>
  <c r="L796" i="41" a="1"/>
  <c r="L796" i="41" s="1"/>
  <c r="L801" i="41" a="1"/>
  <c r="L801" i="41" s="1"/>
  <c r="L807" i="41" a="1"/>
  <c r="L807" i="41" s="1"/>
  <c r="L819" i="41" a="1"/>
  <c r="L819" i="41" s="1"/>
  <c r="L824" i="41" a="1"/>
  <c r="L824" i="41" s="1"/>
  <c r="L830" i="41" a="1"/>
  <c r="L830" i="41" s="1"/>
  <c r="L835" i="41" a="1"/>
  <c r="L835" i="41" s="1"/>
  <c r="L840" i="41" a="1"/>
  <c r="L840" i="41" s="1"/>
  <c r="L846" i="41" a="1"/>
  <c r="L846" i="41" s="1"/>
  <c r="L852" i="41" a="1"/>
  <c r="L852" i="41" s="1"/>
  <c r="L857" i="41" a="1"/>
  <c r="L857" i="41" s="1"/>
  <c r="L868" i="41" a="1"/>
  <c r="L868" i="41" s="1"/>
  <c r="L873" i="41" a="1"/>
  <c r="L873" i="41" s="1"/>
  <c r="L885" i="41" a="1"/>
  <c r="L885" i="41" s="1"/>
  <c r="L895" i="41" a="1"/>
  <c r="L895" i="41" s="1"/>
  <c r="L901" i="41" a="1"/>
  <c r="L901" i="41" s="1"/>
  <c r="L910" i="41" a="1"/>
  <c r="L910" i="41" s="1"/>
  <c r="L916" i="41" a="1"/>
  <c r="L916" i="41" s="1"/>
  <c r="L923" i="41" a="1"/>
  <c r="L923" i="41" s="1"/>
  <c r="L929" i="41" a="1"/>
  <c r="L929" i="41" s="1"/>
  <c r="L935" i="41" a="1"/>
  <c r="L935" i="41" s="1"/>
  <c r="L954" i="41" a="1"/>
  <c r="L954" i="41" s="1"/>
  <c r="L960" i="41" a="1"/>
  <c r="L960" i="41" s="1"/>
  <c r="L966" i="41" a="1"/>
  <c r="L966" i="41" s="1"/>
  <c r="L519" i="41" a="1"/>
  <c r="L519" i="41" s="1"/>
  <c r="L545" i="41" a="1"/>
  <c r="L545" i="41" s="1"/>
  <c r="L554" i="41" a="1"/>
  <c r="L554" i="41" s="1"/>
  <c r="L563" i="41" a="1"/>
  <c r="L563" i="41" s="1"/>
  <c r="L569" i="41" a="1"/>
  <c r="L569" i="41" s="1"/>
  <c r="L576" i="41" a="1"/>
  <c r="L576" i="41" s="1"/>
  <c r="L594" i="41" a="1"/>
  <c r="L594" i="41" s="1"/>
  <c r="L606" i="41" a="1"/>
  <c r="L606" i="41" s="1"/>
  <c r="L612" i="41" a="1"/>
  <c r="L612" i="41" s="1"/>
  <c r="L617" i="41" a="1"/>
  <c r="L617" i="41" s="1"/>
  <c r="L623" i="41" a="1"/>
  <c r="L623" i="41" s="1"/>
  <c r="L630" i="41" a="1"/>
  <c r="L630" i="41" s="1"/>
  <c r="L637" i="41" a="1"/>
  <c r="L637" i="41" s="1"/>
  <c r="L644" i="41" a="1"/>
  <c r="L644" i="41" s="1"/>
  <c r="L650" i="41" a="1"/>
  <c r="L650" i="41" s="1"/>
  <c r="L656" i="41" a="1"/>
  <c r="L656" i="41" s="1"/>
  <c r="L663" i="41" a="1"/>
  <c r="L663" i="41" s="1"/>
  <c r="L669" i="41" a="1"/>
  <c r="L669" i="41" s="1"/>
  <c r="L675" i="41" a="1"/>
  <c r="L675" i="41" s="1"/>
  <c r="L681" i="41" a="1"/>
  <c r="L681" i="41" s="1"/>
  <c r="L688" i="41" a="1"/>
  <c r="L688" i="41" s="1"/>
  <c r="L695" i="41" a="1"/>
  <c r="L695" i="41" s="1"/>
  <c r="L702" i="41" a="1"/>
  <c r="L702" i="41" s="1"/>
  <c r="L709" i="41" a="1"/>
  <c r="L709" i="41" s="1"/>
  <c r="L715" i="41" a="1"/>
  <c r="L715" i="41" s="1"/>
  <c r="L722" i="41" a="1"/>
  <c r="L722" i="41" s="1"/>
  <c r="L728" i="41" a="1"/>
  <c r="L728" i="41" s="1"/>
  <c r="L735" i="41" a="1"/>
  <c r="L735" i="41" s="1"/>
  <c r="L742" i="41" a="1"/>
  <c r="L742" i="41" s="1"/>
  <c r="L749" i="41" a="1"/>
  <c r="L749" i="41" s="1"/>
  <c r="L755" i="41" a="1"/>
  <c r="L755" i="41" s="1"/>
  <c r="L761" i="41" a="1"/>
  <c r="L761" i="41" s="1"/>
  <c r="L767" i="41" a="1"/>
  <c r="L767" i="41" s="1"/>
  <c r="L779" i="41" a="1"/>
  <c r="L779" i="41" s="1"/>
  <c r="L784" i="41" a="1"/>
  <c r="L784" i="41" s="1"/>
  <c r="L797" i="41" a="1"/>
  <c r="L797" i="41" s="1"/>
  <c r="L802" i="41" a="1"/>
  <c r="L802" i="41" s="1"/>
  <c r="L814" i="41" a="1"/>
  <c r="L814" i="41" s="1"/>
  <c r="L820" i="41" a="1"/>
  <c r="L820" i="41" s="1"/>
  <c r="L825" i="41" a="1"/>
  <c r="L825" i="41" s="1"/>
  <c r="L836" i="41" a="1"/>
  <c r="L836" i="41" s="1"/>
  <c r="L841" i="41" a="1"/>
  <c r="L841" i="41" s="1"/>
  <c r="L853" i="41" a="1"/>
  <c r="L853" i="41" s="1"/>
  <c r="L863" i="41" a="1"/>
  <c r="L863" i="41" s="1"/>
  <c r="L869" i="41" a="1"/>
  <c r="L869" i="41" s="1"/>
  <c r="L874" i="41" a="1"/>
  <c r="L874" i="41" s="1"/>
  <c r="L879" i="41" a="1"/>
  <c r="L879" i="41" s="1"/>
  <c r="L890" i="41" a="1"/>
  <c r="L890" i="41" s="1"/>
  <c r="L906" i="41" a="1"/>
  <c r="L906" i="41" s="1"/>
  <c r="L911" i="41" a="1"/>
  <c r="L911" i="41" s="1"/>
  <c r="L917" i="41" a="1"/>
  <c r="L917" i="41" s="1"/>
  <c r="L930" i="41" a="1"/>
  <c r="L930" i="41" s="1"/>
  <c r="L942" i="41" a="1"/>
  <c r="L942" i="41" s="1"/>
  <c r="L948" i="41" a="1"/>
  <c r="L948" i="41" s="1"/>
  <c r="L955" i="41" a="1"/>
  <c r="L955" i="41" s="1"/>
  <c r="L961" i="41" a="1"/>
  <c r="L961" i="41" s="1"/>
  <c r="L967" i="41" a="1"/>
  <c r="L967" i="41" s="1"/>
  <c r="L520" i="41" a="1"/>
  <c r="L520" i="41" s="1"/>
  <c r="L532" i="41" a="1"/>
  <c r="L532" i="41" s="1"/>
  <c r="L577" i="41" a="1"/>
  <c r="L577" i="41" s="1"/>
  <c r="L582" i="41" a="1"/>
  <c r="L582" i="41" s="1"/>
  <c r="L588" i="41" a="1"/>
  <c r="L588" i="41" s="1"/>
  <c r="L595" i="41" a="1"/>
  <c r="L595" i="41" s="1"/>
  <c r="L600" i="41" a="1"/>
  <c r="L600" i="41" s="1"/>
  <c r="L613" i="41" a="1"/>
  <c r="L613" i="41" s="1"/>
  <c r="L618" i="41" a="1"/>
  <c r="L618" i="41" s="1"/>
  <c r="L624" i="41" a="1"/>
  <c r="L624" i="41" s="1"/>
  <c r="L631" i="41" a="1"/>
  <c r="L631" i="41" s="1"/>
  <c r="L638" i="41" a="1"/>
  <c r="L638" i="41" s="1"/>
  <c r="L645" i="41" a="1"/>
  <c r="L645" i="41" s="1"/>
  <c r="L651" i="41" a="1"/>
  <c r="L651" i="41" s="1"/>
  <c r="L657" i="41" a="1"/>
  <c r="L657" i="41" s="1"/>
  <c r="L670" i="41" a="1"/>
  <c r="L670" i="41" s="1"/>
  <c r="L676" i="41" a="1"/>
  <c r="L676" i="41" s="1"/>
  <c r="L682" i="41" a="1"/>
  <c r="L682" i="41" s="1"/>
  <c r="L689" i="41" a="1"/>
  <c r="L689" i="41" s="1"/>
  <c r="L716" i="41" a="1"/>
  <c r="L716" i="41" s="1"/>
  <c r="L723" i="41" a="1"/>
  <c r="L723" i="41" s="1"/>
  <c r="L729" i="41" a="1"/>
  <c r="L729" i="41" s="1"/>
  <c r="L736" i="41" a="1"/>
  <c r="L736" i="41" s="1"/>
  <c r="L743" i="41" a="1"/>
  <c r="L743" i="41" s="1"/>
  <c r="L750" i="41" a="1"/>
  <c r="L750" i="41" s="1"/>
  <c r="L756" i="41" a="1"/>
  <c r="L756" i="41" s="1"/>
  <c r="L762" i="41" a="1"/>
  <c r="L762" i="41" s="1"/>
  <c r="L774" i="41" a="1"/>
  <c r="L774" i="41" s="1"/>
  <c r="L780" i="41" a="1"/>
  <c r="L780" i="41" s="1"/>
  <c r="L785" i="41" a="1"/>
  <c r="L785" i="41" s="1"/>
  <c r="L791" i="41" a="1"/>
  <c r="L791" i="41" s="1"/>
  <c r="L803" i="41" a="1"/>
  <c r="L803" i="41" s="1"/>
  <c r="L808" i="41" a="1"/>
  <c r="L808" i="41" s="1"/>
  <c r="L821" i="41" a="1"/>
  <c r="L821" i="41" s="1"/>
  <c r="L831" i="41" a="1"/>
  <c r="L831" i="41" s="1"/>
  <c r="L837" i="41" a="1"/>
  <c r="L837" i="41" s="1"/>
  <c r="L842" i="41" a="1"/>
  <c r="L842" i="41" s="1"/>
  <c r="L847" i="41" a="1"/>
  <c r="L847" i="41" s="1"/>
  <c r="L858" i="41" a="1"/>
  <c r="L858" i="41" s="1"/>
  <c r="L875" i="41" a="1"/>
  <c r="L875" i="41" s="1"/>
  <c r="L886" i="41" a="1"/>
  <c r="L886" i="41" s="1"/>
  <c r="L891" i="41" a="1"/>
  <c r="L891" i="41" s="1"/>
  <c r="L896" i="41" a="1"/>
  <c r="L896" i="41" s="1"/>
  <c r="L902" i="41" a="1"/>
  <c r="L902" i="41" s="1"/>
  <c r="L912" i="41" a="1"/>
  <c r="L912" i="41" s="1"/>
  <c r="L918" i="41" a="1"/>
  <c r="L918" i="41" s="1"/>
  <c r="L924" i="41" a="1"/>
  <c r="L924" i="41" s="1"/>
  <c r="L931" i="41" a="1"/>
  <c r="L931" i="41" s="1"/>
  <c r="L936" i="41" a="1"/>
  <c r="L936" i="41" s="1"/>
  <c r="L943" i="41" a="1"/>
  <c r="L943" i="41" s="1"/>
  <c r="L949" i="41" a="1"/>
  <c r="L949" i="41" s="1"/>
  <c r="L962" i="41" a="1"/>
  <c r="L962" i="41" s="1"/>
  <c r="L974" i="41" a="1"/>
  <c r="L974" i="41" s="1"/>
  <c r="L980" i="41" a="1"/>
  <c r="L980" i="41" s="1"/>
  <c r="L987" i="41" a="1"/>
  <c r="L987" i="41" s="1"/>
  <c r="L993" i="41" a="1"/>
  <c r="L993" i="41" s="1"/>
  <c r="L999" i="41" a="1"/>
  <c r="L999" i="41" s="1"/>
  <c r="L1018" i="41" a="1"/>
  <c r="L1018" i="41" s="1"/>
  <c r="L1031" i="41" a="1"/>
  <c r="L1031" i="41" s="1"/>
  <c r="L1037" i="41" a="1"/>
  <c r="L1037" i="41" s="1"/>
  <c r="L973" i="41" a="1"/>
  <c r="L973" i="41" s="1"/>
  <c r="L991" i="41" a="1"/>
  <c r="L991" i="41" s="1"/>
  <c r="L1004" i="41" a="1"/>
  <c r="L1004" i="41" s="1"/>
  <c r="L1017" i="41" a="1"/>
  <c r="L1017" i="41" s="1"/>
  <c r="L1050" i="41" a="1"/>
  <c r="L1050" i="41" s="1"/>
  <c r="L1057" i="41" a="1"/>
  <c r="L1057" i="41" s="1"/>
  <c r="L1063" i="41" a="1"/>
  <c r="L1063" i="41" s="1"/>
  <c r="L1075" i="41" a="1"/>
  <c r="L1075" i="41" s="1"/>
  <c r="L1080" i="41" a="1"/>
  <c r="L1080" i="41" s="1"/>
  <c r="L1086" i="41" a="1"/>
  <c r="L1086" i="41" s="1"/>
  <c r="L1092" i="41" a="1"/>
  <c r="L1092" i="41" s="1"/>
  <c r="L1104" i="41" a="1"/>
  <c r="L1104" i="41" s="1"/>
  <c r="L1115" i="41" a="1"/>
  <c r="L1115" i="41" s="1"/>
  <c r="L1121" i="41" a="1"/>
  <c r="L1121" i="41" s="1"/>
  <c r="L1127" i="41" a="1"/>
  <c r="L1127" i="41" s="1"/>
  <c r="L1139" i="41" a="1"/>
  <c r="L1139" i="41" s="1"/>
  <c r="L1144" i="41" a="1"/>
  <c r="L1144" i="41" s="1"/>
  <c r="L1150" i="41" a="1"/>
  <c r="L1150" i="41" s="1"/>
  <c r="L1156" i="41" a="1"/>
  <c r="L1156" i="41" s="1"/>
  <c r="L1168" i="41" a="1"/>
  <c r="L1168" i="41" s="1"/>
  <c r="L1179" i="41" a="1"/>
  <c r="L1179" i="41" s="1"/>
  <c r="L1185" i="41" a="1"/>
  <c r="L1185" i="41" s="1"/>
  <c r="L1191" i="41" a="1"/>
  <c r="L1191" i="41" s="1"/>
  <c r="L1203" i="41" a="1"/>
  <c r="L1203" i="41" s="1"/>
  <c r="L1208" i="41" a="1"/>
  <c r="L1208" i="41" s="1"/>
  <c r="L1214" i="41" a="1"/>
  <c r="L1214" i="41" s="1"/>
  <c r="L1220" i="41" a="1"/>
  <c r="L1220" i="41" s="1"/>
  <c r="L1232" i="41" a="1"/>
  <c r="L1232" i="41" s="1"/>
  <c r="L1243" i="41" a="1"/>
  <c r="L1243" i="41" s="1"/>
  <c r="L1249" i="41" a="1"/>
  <c r="L1249" i="41" s="1"/>
  <c r="L1255" i="41" a="1"/>
  <c r="L1255" i="41" s="1"/>
  <c r="L1266" i="41" a="1"/>
  <c r="L1266" i="41" s="1"/>
  <c r="L1277" i="41" a="1"/>
  <c r="L1277" i="41" s="1"/>
  <c r="L1283" i="41" a="1"/>
  <c r="L1283" i="41" s="1"/>
  <c r="L1288" i="41" a="1"/>
  <c r="L1288" i="41" s="1"/>
  <c r="L1293" i="41" a="1"/>
  <c r="L1293" i="41" s="1"/>
  <c r="L1299" i="41" a="1"/>
  <c r="L1299" i="41" s="1"/>
  <c r="L1304" i="41" a="1"/>
  <c r="L1304" i="41" s="1"/>
  <c r="L1310" i="41" a="1"/>
  <c r="L1310" i="41" s="1"/>
  <c r="L1326" i="41" a="1"/>
  <c r="L1326" i="41" s="1"/>
  <c r="L1337" i="41" a="1"/>
  <c r="L1337" i="41" s="1"/>
  <c r="L1343" i="41" a="1"/>
  <c r="L1343" i="41" s="1"/>
  <c r="L1348" i="41" a="1"/>
  <c r="L1348" i="41" s="1"/>
  <c r="L1353" i="41" a="1"/>
  <c r="L1353" i="41" s="1"/>
  <c r="L1359" i="41" a="1"/>
  <c r="L1359" i="41" s="1"/>
  <c r="L1364" i="41" a="1"/>
  <c r="L1364" i="41" s="1"/>
  <c r="L1381" i="41" a="1"/>
  <c r="L1381" i="41" s="1"/>
  <c r="L1392" i="41" a="1"/>
  <c r="L1392" i="41" s="1"/>
  <c r="L1397" i="41" a="1"/>
  <c r="L1397" i="41" s="1"/>
  <c r="L1402" i="41" a="1"/>
  <c r="L1402" i="41" s="1"/>
  <c r="L1408" i="41" a="1"/>
  <c r="L1408" i="41" s="1"/>
  <c r="L992" i="41" a="1"/>
  <c r="L992" i="41" s="1"/>
  <c r="L1005" i="41" a="1"/>
  <c r="L1005" i="41" s="1"/>
  <c r="L1030" i="41" a="1"/>
  <c r="L1030" i="41" s="1"/>
  <c r="L1042" i="41" a="1"/>
  <c r="L1042" i="41" s="1"/>
  <c r="L1051" i="41" a="1"/>
  <c r="L1051" i="41" s="1"/>
  <c r="L1058" i="41" a="1"/>
  <c r="L1058" i="41" s="1"/>
  <c r="L1069" i="41" a="1"/>
  <c r="L1069" i="41" s="1"/>
  <c r="L1081" i="41" a="1"/>
  <c r="L1081" i="41" s="1"/>
  <c r="L1087" i="41" a="1"/>
  <c r="L1087" i="41" s="1"/>
  <c r="L1093" i="41" a="1"/>
  <c r="L1093" i="41" s="1"/>
  <c r="L1098" i="41" a="1"/>
  <c r="L1098" i="41" s="1"/>
  <c r="L1110" i="41" a="1"/>
  <c r="L1110" i="41" s="1"/>
  <c r="L1116" i="41" a="1"/>
  <c r="L1116" i="41" s="1"/>
  <c r="L1122" i="41" a="1"/>
  <c r="L1122" i="41" s="1"/>
  <c r="L1133" i="41" a="1"/>
  <c r="L1133" i="41" s="1"/>
  <c r="L1145" i="41" a="1"/>
  <c r="L1145" i="41" s="1"/>
  <c r="L1151" i="41" a="1"/>
  <c r="L1151" i="41" s="1"/>
  <c r="L1157" i="41" a="1"/>
  <c r="L1157" i="41" s="1"/>
  <c r="L1162" i="41" a="1"/>
  <c r="L1162" i="41" s="1"/>
  <c r="L1174" i="41" a="1"/>
  <c r="L1174" i="41" s="1"/>
  <c r="L1180" i="41" a="1"/>
  <c r="L1180" i="41" s="1"/>
  <c r="L1186" i="41" a="1"/>
  <c r="L1186" i="41" s="1"/>
  <c r="L1197" i="41" a="1"/>
  <c r="L1197" i="41" s="1"/>
  <c r="L1209" i="41" a="1"/>
  <c r="L1209" i="41" s="1"/>
  <c r="L1215" i="41" a="1"/>
  <c r="L1215" i="41" s="1"/>
  <c r="L1221" i="41" a="1"/>
  <c r="L1221" i="41" s="1"/>
  <c r="L1226" i="41" a="1"/>
  <c r="L1226" i="41" s="1"/>
  <c r="L1238" i="41" a="1"/>
  <c r="L1238" i="41" s="1"/>
  <c r="L1244" i="41" a="1"/>
  <c r="L1244" i="41" s="1"/>
  <c r="L1250" i="41" a="1"/>
  <c r="L1250" i="41" s="1"/>
  <c r="L1261" i="41" a="1"/>
  <c r="L1261" i="41" s="1"/>
  <c r="L1267" i="41" a="1"/>
  <c r="L1267" i="41" s="1"/>
  <c r="L1272" i="41" a="1"/>
  <c r="L1272" i="41" s="1"/>
  <c r="L1278" i="41" a="1"/>
  <c r="L1278" i="41" s="1"/>
  <c r="L1294" i="41" a="1"/>
  <c r="L1294" i="41" s="1"/>
  <c r="L1305" i="41" a="1"/>
  <c r="L1305" i="41" s="1"/>
  <c r="L1311" i="41" a="1"/>
  <c r="L1311" i="41" s="1"/>
  <c r="L1316" i="41" a="1"/>
  <c r="L1316" i="41" s="1"/>
  <c r="L1321" i="41" a="1"/>
  <c r="L1321" i="41" s="1"/>
  <c r="L1327" i="41" a="1"/>
  <c r="L1327" i="41" s="1"/>
  <c r="L1332" i="41" a="1"/>
  <c r="L1332" i="41" s="1"/>
  <c r="L1349" i="41" a="1"/>
  <c r="L1349" i="41" s="1"/>
  <c r="L1360" i="41" a="1"/>
  <c r="L1360" i="41" s="1"/>
  <c r="L1365" i="41" a="1"/>
  <c r="L1365" i="41" s="1"/>
  <c r="L1370" i="41" a="1"/>
  <c r="L1370" i="41" s="1"/>
  <c r="L1376" i="41" a="1"/>
  <c r="L1376" i="41" s="1"/>
  <c r="L1386" i="41" a="1"/>
  <c r="L1386" i="41" s="1"/>
  <c r="L1403" i="41" a="1"/>
  <c r="L1403" i="41" s="1"/>
  <c r="L1414" i="41" a="1"/>
  <c r="L1414" i="41" s="1"/>
  <c r="L1419" i="41" a="1"/>
  <c r="L1419" i="41" s="1"/>
  <c r="L1425" i="41" a="1"/>
  <c r="L1425" i="41" s="1"/>
  <c r="L1430" i="41" a="1"/>
  <c r="L1430" i="41" s="1"/>
  <c r="L1436" i="41" a="1"/>
  <c r="L1436" i="41" s="1"/>
  <c r="L979" i="41" a="1"/>
  <c r="L979" i="41" s="1"/>
  <c r="L995" i="41" a="1"/>
  <c r="L995" i="41" s="1"/>
  <c r="L1007" i="41" a="1"/>
  <c r="L1007" i="41" s="1"/>
  <c r="L1020" i="41" a="1"/>
  <c r="L1020" i="41" s="1"/>
  <c r="L1032" i="41" a="1"/>
  <c r="L1032" i="41" s="1"/>
  <c r="L1043" i="41" a="1"/>
  <c r="L1043" i="41" s="1"/>
  <c r="L1052" i="41" a="1"/>
  <c r="L1052" i="41" s="1"/>
  <c r="L1059" i="41" a="1"/>
  <c r="L1059" i="41" s="1"/>
  <c r="L1064" i="41" a="1"/>
  <c r="L1064" i="41" s="1"/>
  <c r="L1070" i="41" a="1"/>
  <c r="L1070" i="41" s="1"/>
  <c r="L1076" i="41" a="1"/>
  <c r="L1076" i="41" s="1"/>
  <c r="L1088" i="41" a="1"/>
  <c r="L1088" i="41" s="1"/>
  <c r="L1099" i="41" a="1"/>
  <c r="L1099" i="41" s="1"/>
  <c r="L1105" i="41" a="1"/>
  <c r="L1105" i="41" s="1"/>
  <c r="L1111" i="41" a="1"/>
  <c r="L1111" i="41" s="1"/>
  <c r="L1123" i="41" a="1"/>
  <c r="L1123" i="41" s="1"/>
  <c r="L1128" i="41" a="1"/>
  <c r="L1128" i="41" s="1"/>
  <c r="L1134" i="41" a="1"/>
  <c r="L1134" i="41" s="1"/>
  <c r="L1140" i="41" a="1"/>
  <c r="L1140" i="41" s="1"/>
  <c r="L1152" i="41" a="1"/>
  <c r="L1152" i="41" s="1"/>
  <c r="L1163" i="41" a="1"/>
  <c r="L1163" i="41" s="1"/>
  <c r="L1169" i="41" a="1"/>
  <c r="L1169" i="41" s="1"/>
  <c r="L1175" i="41" a="1"/>
  <c r="L1175" i="41" s="1"/>
  <c r="L1187" i="41" a="1"/>
  <c r="L1187" i="41" s="1"/>
  <c r="L1192" i="41" a="1"/>
  <c r="L1192" i="41" s="1"/>
  <c r="L1198" i="41" a="1"/>
  <c r="L1198" i="41" s="1"/>
  <c r="L1204" i="41" a="1"/>
  <c r="L1204" i="41" s="1"/>
  <c r="L1216" i="41" a="1"/>
  <c r="L1216" i="41" s="1"/>
  <c r="L1227" i="41" a="1"/>
  <c r="L1227" i="41" s="1"/>
  <c r="L1233" i="41" a="1"/>
  <c r="L1233" i="41" s="1"/>
  <c r="L1239" i="41" a="1"/>
  <c r="L1239" i="41" s="1"/>
  <c r="L1251" i="41" a="1"/>
  <c r="L1251" i="41" s="1"/>
  <c r="L1256" i="41" a="1"/>
  <c r="L1256" i="41" s="1"/>
  <c r="L1262" i="41" a="1"/>
  <c r="L1262" i="41" s="1"/>
  <c r="L1273" i="41" a="1"/>
  <c r="L1273" i="41" s="1"/>
  <c r="L1279" i="41" a="1"/>
  <c r="L1279" i="41" s="1"/>
  <c r="L1284" i="41" a="1"/>
  <c r="L1284" i="41" s="1"/>
  <c r="L1289" i="41" a="1"/>
  <c r="L1289" i="41" s="1"/>
  <c r="L1295" i="41" a="1"/>
  <c r="L1295" i="41" s="1"/>
  <c r="L1300" i="41" a="1"/>
  <c r="L1300" i="41" s="1"/>
  <c r="L1317" i="41" a="1"/>
  <c r="L1317" i="41" s="1"/>
  <c r="L1328" i="41" a="1"/>
  <c r="L1328" i="41" s="1"/>
  <c r="L1333" i="41" a="1"/>
  <c r="L1333" i="41" s="1"/>
  <c r="L1338" i="41" a="1"/>
  <c r="L1338" i="41" s="1"/>
  <c r="L1344" i="41" a="1"/>
  <c r="L1344" i="41" s="1"/>
  <c r="L1354" i="41" a="1"/>
  <c r="L1354" i="41" s="1"/>
  <c r="L1371" i="41" a="1"/>
  <c r="L1371" i="41" s="1"/>
  <c r="L1382" i="41" a="1"/>
  <c r="L1382" i="41" s="1"/>
  <c r="L1387" i="41" a="1"/>
  <c r="L1387" i="41" s="1"/>
  <c r="L1393" i="41" a="1"/>
  <c r="L1393" i="41" s="1"/>
  <c r="L1398" i="41" a="1"/>
  <c r="L1398" i="41" s="1"/>
  <c r="L1404" i="41" a="1"/>
  <c r="L1404" i="41" s="1"/>
  <c r="L1409" i="41" a="1"/>
  <c r="L1409" i="41" s="1"/>
  <c r="L1415" i="41" a="1"/>
  <c r="L1415" i="41" s="1"/>
  <c r="L1021" i="41" a="1"/>
  <c r="L1021" i="41" s="1"/>
  <c r="L1045" i="41" a="1"/>
  <c r="L1045" i="41" s="1"/>
  <c r="L1065" i="41" a="1"/>
  <c r="L1065" i="41" s="1"/>
  <c r="L1071" i="41" a="1"/>
  <c r="L1071" i="41" s="1"/>
  <c r="L1077" i="41" a="1"/>
  <c r="L1077" i="41" s="1"/>
  <c r="L1082" i="41" a="1"/>
  <c r="L1082" i="41" s="1"/>
  <c r="L1094" i="41" a="1"/>
  <c r="L1094" i="41" s="1"/>
  <c r="L1100" i="41" a="1"/>
  <c r="L1100" i="41" s="1"/>
  <c r="L1106" i="41" a="1"/>
  <c r="L1106" i="41" s="1"/>
  <c r="L1117" i="41" a="1"/>
  <c r="L1117" i="41" s="1"/>
  <c r="L1129" i="41" a="1"/>
  <c r="L1129" i="41" s="1"/>
  <c r="L1135" i="41" a="1"/>
  <c r="L1135" i="41" s="1"/>
  <c r="L1141" i="41" a="1"/>
  <c r="L1141" i="41" s="1"/>
  <c r="L1146" i="41" a="1"/>
  <c r="L1146" i="41" s="1"/>
  <c r="L1158" i="41" a="1"/>
  <c r="L1158" i="41" s="1"/>
  <c r="L1164" i="41" a="1"/>
  <c r="L1164" i="41" s="1"/>
  <c r="L1170" i="41" a="1"/>
  <c r="L1170" i="41" s="1"/>
  <c r="L1181" i="41" a="1"/>
  <c r="L1181" i="41" s="1"/>
  <c r="L1193" i="41" a="1"/>
  <c r="L1193" i="41" s="1"/>
  <c r="L1199" i="41" a="1"/>
  <c r="L1199" i="41" s="1"/>
  <c r="L1205" i="41" a="1"/>
  <c r="L1205" i="41" s="1"/>
  <c r="L1210" i="41" a="1"/>
  <c r="L1210" i="41" s="1"/>
  <c r="L1222" i="41" a="1"/>
  <c r="L1222" i="41" s="1"/>
  <c r="L1228" i="41" a="1"/>
  <c r="L1228" i="41" s="1"/>
  <c r="L1234" i="41" a="1"/>
  <c r="L1234" i="41" s="1"/>
  <c r="L1245" i="41" a="1"/>
  <c r="L1245" i="41" s="1"/>
  <c r="L1257" i="41" a="1"/>
  <c r="L1257" i="41" s="1"/>
  <c r="L1263" i="41" a="1"/>
  <c r="L1263" i="41" s="1"/>
  <c r="L1268" i="41" a="1"/>
  <c r="L1268" i="41" s="1"/>
  <c r="L1285" i="41" a="1"/>
  <c r="L1285" i="41" s="1"/>
  <c r="L1296" i="41" a="1"/>
  <c r="L1296" i="41" s="1"/>
  <c r="L1301" i="41" a="1"/>
  <c r="L1301" i="41" s="1"/>
  <c r="L1306" i="41" a="1"/>
  <c r="L1306" i="41" s="1"/>
  <c r="L1312" i="41" a="1"/>
  <c r="L1312" i="41" s="1"/>
  <c r="L1322" i="41" a="1"/>
  <c r="L1322" i="41" s="1"/>
  <c r="L1339" i="41" a="1"/>
  <c r="L1339" i="41" s="1"/>
  <c r="L1350" i="41" a="1"/>
  <c r="L1350" i="41" s="1"/>
  <c r="L1355" i="41" a="1"/>
  <c r="L1355" i="41" s="1"/>
  <c r="L1361" i="41" a="1"/>
  <c r="L1361" i="41" s="1"/>
  <c r="L1366" i="41" a="1"/>
  <c r="L1366" i="41" s="1"/>
  <c r="L1372" i="41" a="1"/>
  <c r="L1372" i="41" s="1"/>
  <c r="L1377" i="41" a="1"/>
  <c r="L1377" i="41" s="1"/>
  <c r="L1383" i="41" a="1"/>
  <c r="L1383" i="41" s="1"/>
  <c r="L1388" i="41" a="1"/>
  <c r="L1388" i="41" s="1"/>
  <c r="L1399" i="41" a="1"/>
  <c r="L1399" i="41" s="1"/>
  <c r="L1410" i="41" a="1"/>
  <c r="L1410" i="41" s="1"/>
  <c r="L1426" i="41" a="1"/>
  <c r="L1426" i="41" s="1"/>
  <c r="L1437" i="41" a="1"/>
  <c r="L1437" i="41" s="1"/>
  <c r="L1443" i="41" a="1"/>
  <c r="L1443" i="41" s="1"/>
  <c r="L1448" i="41" a="1"/>
  <c r="L1448" i="41" s="1"/>
  <c r="L1453" i="41" a="1"/>
  <c r="L1453" i="41" s="1"/>
  <c r="L1459" i="41" a="1"/>
  <c r="L1459" i="41" s="1"/>
  <c r="L1464" i="41" a="1"/>
  <c r="L1464" i="41" s="1"/>
  <c r="L1470" i="41" a="1"/>
  <c r="L1470" i="41" s="1"/>
  <c r="L1486" i="41" a="1"/>
  <c r="L1486" i="41" s="1"/>
  <c r="L1010" i="41" a="1"/>
  <c r="L1010" i="41" s="1"/>
  <c r="L1023" i="41" a="1"/>
  <c r="L1023" i="41" s="1"/>
  <c r="L1035" i="41" a="1"/>
  <c r="L1035" i="41" s="1"/>
  <c r="L1046" i="41" a="1"/>
  <c r="L1046" i="41" s="1"/>
  <c r="L1054" i="41" a="1"/>
  <c r="L1054" i="41" s="1"/>
  <c r="L1060" i="41" a="1"/>
  <c r="L1060" i="41" s="1"/>
  <c r="L1072" i="41" a="1"/>
  <c r="L1072" i="41" s="1"/>
  <c r="L1083" i="41" a="1"/>
  <c r="L1083" i="41" s="1"/>
  <c r="L1089" i="41" a="1"/>
  <c r="L1089" i="41" s="1"/>
  <c r="L1095" i="41" a="1"/>
  <c r="L1095" i="41" s="1"/>
  <c r="L1107" i="41" a="1"/>
  <c r="L1107" i="41" s="1"/>
  <c r="L1112" i="41" a="1"/>
  <c r="L1112" i="41" s="1"/>
  <c r="L1118" i="41" a="1"/>
  <c r="L1118" i="41" s="1"/>
  <c r="L1124" i="41" a="1"/>
  <c r="L1124" i="41" s="1"/>
  <c r="L1136" i="41" a="1"/>
  <c r="L1136" i="41" s="1"/>
  <c r="L1147" i="41" a="1"/>
  <c r="L1147" i="41" s="1"/>
  <c r="L1153" i="41" a="1"/>
  <c r="L1153" i="41" s="1"/>
  <c r="L1159" i="41" a="1"/>
  <c r="L1159" i="41" s="1"/>
  <c r="L1171" i="41" a="1"/>
  <c r="L1171" i="41" s="1"/>
  <c r="L1176" i="41" a="1"/>
  <c r="L1176" i="41" s="1"/>
  <c r="L1182" i="41" a="1"/>
  <c r="L1182" i="41" s="1"/>
  <c r="L1188" i="41" a="1"/>
  <c r="L1188" i="41" s="1"/>
  <c r="L1200" i="41" a="1"/>
  <c r="L1200" i="41" s="1"/>
  <c r="L1211" i="41" a="1"/>
  <c r="L1211" i="41" s="1"/>
  <c r="L1217" i="41" a="1"/>
  <c r="L1217" i="41" s="1"/>
  <c r="L1223" i="41" a="1"/>
  <c r="L1223" i="41" s="1"/>
  <c r="L1235" i="41" a="1"/>
  <c r="L1235" i="41" s="1"/>
  <c r="L1240" i="41" a="1"/>
  <c r="L1240" i="41" s="1"/>
  <c r="L1246" i="41" a="1"/>
  <c r="L1246" i="41" s="1"/>
  <c r="L1252" i="41" a="1"/>
  <c r="L1252" i="41" s="1"/>
  <c r="L1264" i="41" a="1"/>
  <c r="L1264" i="41" s="1"/>
  <c r="L1269" i="41" a="1"/>
  <c r="L1269" i="41" s="1"/>
  <c r="L1274" i="41" a="1"/>
  <c r="L1274" i="41" s="1"/>
  <c r="L1280" i="41" a="1"/>
  <c r="L1280" i="41" s="1"/>
  <c r="L1290" i="41" a="1"/>
  <c r="L1290" i="41" s="1"/>
  <c r="L1307" i="41" a="1"/>
  <c r="L1307" i="41" s="1"/>
  <c r="L1318" i="41" a="1"/>
  <c r="L1318" i="41" s="1"/>
  <c r="L1323" i="41" a="1"/>
  <c r="L1323" i="41" s="1"/>
  <c r="L1329" i="41" a="1"/>
  <c r="L1329" i="41" s="1"/>
  <c r="L1334" i="41" a="1"/>
  <c r="L1334" i="41" s="1"/>
  <c r="L1340" i="41" a="1"/>
  <c r="L1340" i="41" s="1"/>
  <c r="L1345" i="41" a="1"/>
  <c r="L1345" i="41" s="1"/>
  <c r="L1351" i="41" a="1"/>
  <c r="L1351" i="41" s="1"/>
  <c r="L1356" i="41" a="1"/>
  <c r="L1356" i="41" s="1"/>
  <c r="L1367" i="41" a="1"/>
  <c r="L1367" i="41" s="1"/>
  <c r="L1378" i="41" a="1"/>
  <c r="L1378" i="41" s="1"/>
  <c r="L1394" i="41" a="1"/>
  <c r="L1394" i="41" s="1"/>
  <c r="L1405" i="41" a="1"/>
  <c r="L1405" i="41" s="1"/>
  <c r="L1411" i="41" a="1"/>
  <c r="L1411" i="41" s="1"/>
  <c r="L1416" i="41" a="1"/>
  <c r="L1416" i="41" s="1"/>
  <c r="L986" i="41" a="1"/>
  <c r="L986" i="41" s="1"/>
  <c r="L998" i="41" a="1"/>
  <c r="L998" i="41" s="1"/>
  <c r="L1011" i="41" a="1"/>
  <c r="L1011" i="41" s="1"/>
  <c r="L1024" i="41" a="1"/>
  <c r="L1024" i="41" s="1"/>
  <c r="L1036" i="41" a="1"/>
  <c r="L1036" i="41" s="1"/>
  <c r="L1047" i="41" a="1"/>
  <c r="L1047" i="41" s="1"/>
  <c r="L1055" i="41" a="1"/>
  <c r="L1055" i="41" s="1"/>
  <c r="L1061" i="41" a="1"/>
  <c r="L1061" i="41" s="1"/>
  <c r="L1066" i="41" a="1"/>
  <c r="L1066" i="41" s="1"/>
  <c r="L1078" i="41" a="1"/>
  <c r="L1078" i="41" s="1"/>
  <c r="L1084" i="41" a="1"/>
  <c r="L1084" i="41" s="1"/>
  <c r="L1090" i="41" a="1"/>
  <c r="L1090" i="41" s="1"/>
  <c r="L1101" i="41" a="1"/>
  <c r="L1101" i="41" s="1"/>
  <c r="L1113" i="41" a="1"/>
  <c r="L1113" i="41" s="1"/>
  <c r="L1119" i="41" a="1"/>
  <c r="L1119" i="41" s="1"/>
  <c r="L1125" i="41" a="1"/>
  <c r="L1125" i="41" s="1"/>
  <c r="L1130" i="41" a="1"/>
  <c r="L1130" i="41" s="1"/>
  <c r="L1142" i="41" a="1"/>
  <c r="L1142" i="41" s="1"/>
  <c r="L1148" i="41" a="1"/>
  <c r="L1148" i="41" s="1"/>
  <c r="L1154" i="41" a="1"/>
  <c r="L1154" i="41" s="1"/>
  <c r="L1165" i="41" a="1"/>
  <c r="L1165" i="41" s="1"/>
  <c r="L1177" i="41" a="1"/>
  <c r="L1177" i="41" s="1"/>
  <c r="L1183" i="41" a="1"/>
  <c r="L1183" i="41" s="1"/>
  <c r="L1189" i="41" a="1"/>
  <c r="L1189" i="41" s="1"/>
  <c r="L1194" i="41" a="1"/>
  <c r="L1194" i="41" s="1"/>
  <c r="L1206" i="41" a="1"/>
  <c r="L1206" i="41" s="1"/>
  <c r="L1212" i="41" a="1"/>
  <c r="L1212" i="41" s="1"/>
  <c r="L1218" i="41" a="1"/>
  <c r="L1218" i="41" s="1"/>
  <c r="L1229" i="41" a="1"/>
  <c r="L1229" i="41" s="1"/>
  <c r="L1241" i="41" a="1"/>
  <c r="L1241" i="41" s="1"/>
  <c r="L1247" i="41" a="1"/>
  <c r="L1247" i="41" s="1"/>
  <c r="L1253" i="41" a="1"/>
  <c r="L1253" i="41" s="1"/>
  <c r="L1258" i="41" a="1"/>
  <c r="L1258" i="41" s="1"/>
  <c r="L1275" i="41" a="1"/>
  <c r="L1275" i="41" s="1"/>
  <c r="L1286" i="41" a="1"/>
  <c r="L1286" i="41" s="1"/>
  <c r="L1291" i="41" a="1"/>
  <c r="L1291" i="41" s="1"/>
  <c r="L1297" i="41" a="1"/>
  <c r="L1297" i="41" s="1"/>
  <c r="L1302" i="41" a="1"/>
  <c r="L1302" i="41" s="1"/>
  <c r="L1308" i="41" a="1"/>
  <c r="L1308" i="41" s="1"/>
  <c r="L1313" i="41" a="1"/>
  <c r="L1313" i="41" s="1"/>
  <c r="L1319" i="41" a="1"/>
  <c r="L1319" i="41" s="1"/>
  <c r="L1324" i="41" a="1"/>
  <c r="L1324" i="41" s="1"/>
  <c r="L1335" i="41" a="1"/>
  <c r="L1335" i="41" s="1"/>
  <c r="L1346" i="41" a="1"/>
  <c r="L1346" i="41" s="1"/>
  <c r="L1362" i="41" a="1"/>
  <c r="L1362" i="41" s="1"/>
  <c r="L1373" i="41" a="1"/>
  <c r="L1373" i="41" s="1"/>
  <c r="L1379" i="41" a="1"/>
  <c r="L1379" i="41" s="1"/>
  <c r="L1384" i="41" a="1"/>
  <c r="L1384" i="41" s="1"/>
  <c r="L1389" i="41" a="1"/>
  <c r="L1389" i="41" s="1"/>
  <c r="L1395" i="41" a="1"/>
  <c r="L1395" i="41" s="1"/>
  <c r="L1400" i="41" a="1"/>
  <c r="L1400" i="41" s="1"/>
  <c r="L988" i="41" a="1"/>
  <c r="L988" i="41" s="1"/>
  <c r="L1000" i="41" a="1"/>
  <c r="L1000" i="41" s="1"/>
  <c r="L1013" i="41" a="1"/>
  <c r="L1013" i="41" s="1"/>
  <c r="L1026" i="41" a="1"/>
  <c r="L1026" i="41" s="1"/>
  <c r="L1039" i="41" a="1"/>
  <c r="L1039" i="41" s="1"/>
  <c r="L1048" i="41" a="1"/>
  <c r="L1048" i="41" s="1"/>
  <c r="L1056" i="41" a="1"/>
  <c r="L1056" i="41" s="1"/>
  <c r="L1067" i="41" a="1"/>
  <c r="L1067" i="41" s="1"/>
  <c r="L1073" i="41" a="1"/>
  <c r="L1073" i="41" s="1"/>
  <c r="L1079" i="41" a="1"/>
  <c r="L1079" i="41" s="1"/>
  <c r="L1091" i="41" a="1"/>
  <c r="L1091" i="41" s="1"/>
  <c r="L1096" i="41" a="1"/>
  <c r="L1096" i="41" s="1"/>
  <c r="L1102" i="41" a="1"/>
  <c r="L1102" i="41" s="1"/>
  <c r="L1108" i="41" a="1"/>
  <c r="L1108" i="41" s="1"/>
  <c r="L1120" i="41" a="1"/>
  <c r="L1120" i="41" s="1"/>
  <c r="L1131" i="41" a="1"/>
  <c r="L1131" i="41" s="1"/>
  <c r="L1137" i="41" a="1"/>
  <c r="L1137" i="41" s="1"/>
  <c r="L1143" i="41" a="1"/>
  <c r="L1143" i="41" s="1"/>
  <c r="L1155" i="41" a="1"/>
  <c r="L1155" i="41" s="1"/>
  <c r="L1160" i="41" a="1"/>
  <c r="L1160" i="41" s="1"/>
  <c r="L1166" i="41" a="1"/>
  <c r="L1166" i="41" s="1"/>
  <c r="L1172" i="41" a="1"/>
  <c r="L1172" i="41" s="1"/>
  <c r="L1184" i="41" a="1"/>
  <c r="L1184" i="41" s="1"/>
  <c r="L1195" i="41" a="1"/>
  <c r="L1195" i="41" s="1"/>
  <c r="L1201" i="41" a="1"/>
  <c r="L1201" i="41" s="1"/>
  <c r="L1207" i="41" a="1"/>
  <c r="L1207" i="41" s="1"/>
  <c r="L1219" i="41" a="1"/>
  <c r="L1219" i="41" s="1"/>
  <c r="L1224" i="41" a="1"/>
  <c r="L1224" i="41" s="1"/>
  <c r="L1230" i="41" a="1"/>
  <c r="L1230" i="41" s="1"/>
  <c r="L1236" i="41" a="1"/>
  <c r="L1236" i="41" s="1"/>
  <c r="L1248" i="41" a="1"/>
  <c r="L1248" i="41" s="1"/>
  <c r="L1259" i="41" a="1"/>
  <c r="L1259" i="41" s="1"/>
  <c r="L1265" i="41" a="1"/>
  <c r="L1265" i="41" s="1"/>
  <c r="L1270" i="41" a="1"/>
  <c r="L1270" i="41" s="1"/>
  <c r="L1276" i="41" a="1"/>
  <c r="L1276" i="41" s="1"/>
  <c r="L1281" i="41" a="1"/>
  <c r="L1281" i="41" s="1"/>
  <c r="L1287" i="41" a="1"/>
  <c r="L1287" i="41" s="1"/>
  <c r="L1292" i="41" a="1"/>
  <c r="L1292" i="41" s="1"/>
  <c r="L1303" i="41" a="1"/>
  <c r="L1303" i="41" s="1"/>
  <c r="L1314" i="41" a="1"/>
  <c r="L1314" i="41" s="1"/>
  <c r="L1330" i="41" a="1"/>
  <c r="L1330" i="41" s="1"/>
  <c r="L1341" i="41" a="1"/>
  <c r="L1341" i="41" s="1"/>
  <c r="L1347" i="41" a="1"/>
  <c r="L1347" i="41" s="1"/>
  <c r="L1352" i="41" a="1"/>
  <c r="L1352" i="41" s="1"/>
  <c r="L1357" i="41" a="1"/>
  <c r="L1357" i="41" s="1"/>
  <c r="L1363" i="41" a="1"/>
  <c r="L1363" i="41" s="1"/>
  <c r="L1368" i="41" a="1"/>
  <c r="L1368" i="41" s="1"/>
  <c r="L1374" i="41" a="1"/>
  <c r="L1374" i="41" s="1"/>
  <c r="L1390" i="41" a="1"/>
  <c r="L1390" i="41" s="1"/>
  <c r="L1401" i="41" a="1"/>
  <c r="L1401" i="41" s="1"/>
  <c r="L1407" i="41" a="1"/>
  <c r="L1407" i="41" s="1"/>
  <c r="L989" i="41" a="1"/>
  <c r="L989" i="41" s="1"/>
  <c r="L1002" i="41" a="1"/>
  <c r="L1002" i="41" s="1"/>
  <c r="L1015" i="41" a="1"/>
  <c r="L1015" i="41" s="1"/>
  <c r="L1028" i="41" a="1"/>
  <c r="L1028" i="41" s="1"/>
  <c r="L1040" i="41" a="1"/>
  <c r="L1040" i="41" s="1"/>
  <c r="L1049" i="41" a="1"/>
  <c r="L1049" i="41" s="1"/>
  <c r="L1062" i="41" a="1"/>
  <c r="L1062" i="41" s="1"/>
  <c r="L1068" i="41" a="1"/>
  <c r="L1068" i="41" s="1"/>
  <c r="L1074" i="41" a="1"/>
  <c r="L1074" i="41" s="1"/>
  <c r="L1085" i="41" a="1"/>
  <c r="L1085" i="41" s="1"/>
  <c r="L1097" i="41" a="1"/>
  <c r="L1097" i="41" s="1"/>
  <c r="L1103" i="41" a="1"/>
  <c r="L1103" i="41" s="1"/>
  <c r="L1109" i="41" a="1"/>
  <c r="L1109" i="41" s="1"/>
  <c r="L1114" i="41" a="1"/>
  <c r="L1114" i="41" s="1"/>
  <c r="L1126" i="41" a="1"/>
  <c r="L1126" i="41" s="1"/>
  <c r="L1132" i="41" a="1"/>
  <c r="L1132" i="41" s="1"/>
  <c r="L1138" i="41" a="1"/>
  <c r="L1138" i="41" s="1"/>
  <c r="L1149" i="41" a="1"/>
  <c r="L1149" i="41" s="1"/>
  <c r="L1161" i="41" a="1"/>
  <c r="L1161" i="41" s="1"/>
  <c r="L1167" i="41" a="1"/>
  <c r="L1167" i="41" s="1"/>
  <c r="L1173" i="41" a="1"/>
  <c r="L1173" i="41" s="1"/>
  <c r="L1178" i="41" a="1"/>
  <c r="L1178" i="41" s="1"/>
  <c r="L1190" i="41" a="1"/>
  <c r="L1190" i="41" s="1"/>
  <c r="L1196" i="41" a="1"/>
  <c r="L1196" i="41" s="1"/>
  <c r="L1202" i="41" a="1"/>
  <c r="L1202" i="41" s="1"/>
  <c r="L1213" i="41" a="1"/>
  <c r="L1213" i="41" s="1"/>
  <c r="L1225" i="41" a="1"/>
  <c r="L1225" i="41" s="1"/>
  <c r="L1231" i="41" a="1"/>
  <c r="L1231" i="41" s="1"/>
  <c r="L1237" i="41" a="1"/>
  <c r="L1237" i="41" s="1"/>
  <c r="L1242" i="41" a="1"/>
  <c r="L1242" i="41" s="1"/>
  <c r="L1254" i="41" a="1"/>
  <c r="L1254" i="41" s="1"/>
  <c r="L1260" i="41" a="1"/>
  <c r="L1260" i="41" s="1"/>
  <c r="L1271" i="41" a="1"/>
  <c r="L1271" i="41" s="1"/>
  <c r="L1282" i="41" a="1"/>
  <c r="L1282" i="41" s="1"/>
  <c r="L1298" i="41" a="1"/>
  <c r="L1298" i="41" s="1"/>
  <c r="L1309" i="41" a="1"/>
  <c r="L1309" i="41" s="1"/>
  <c r="L1315" i="41" a="1"/>
  <c r="L1315" i="41" s="1"/>
  <c r="L1320" i="41" a="1"/>
  <c r="L1320" i="41" s="1"/>
  <c r="L1325" i="41" a="1"/>
  <c r="L1325" i="41" s="1"/>
  <c r="L1331" i="41" a="1"/>
  <c r="L1331" i="41" s="1"/>
  <c r="L1336" i="41" a="1"/>
  <c r="L1336" i="41" s="1"/>
  <c r="L1342" i="41" a="1"/>
  <c r="L1342" i="41" s="1"/>
  <c r="L1358" i="41" a="1"/>
  <c r="L1358" i="41" s="1"/>
  <c r="L1369" i="41" a="1"/>
  <c r="L1369" i="41" s="1"/>
  <c r="L1375" i="41" a="1"/>
  <c r="L1375" i="41" s="1"/>
  <c r="L1380" i="41" a="1"/>
  <c r="L1380" i="41" s="1"/>
  <c r="L1385" i="41" a="1"/>
  <c r="L1385" i="41" s="1"/>
  <c r="L1391" i="41" a="1"/>
  <c r="L1391" i="41" s="1"/>
  <c r="L1396" i="41" a="1"/>
  <c r="L1396" i="41" s="1"/>
  <c r="L1413" i="41" a="1"/>
  <c r="L1413" i="41" s="1"/>
  <c r="L1424" i="41" a="1"/>
  <c r="L1424" i="41" s="1"/>
  <c r="L1429" i="41" a="1"/>
  <c r="L1429" i="41" s="1"/>
  <c r="L1406" i="41" a="1"/>
  <c r="L1406" i="41" s="1"/>
  <c r="L1421" i="41" a="1"/>
  <c r="L1421" i="41" s="1"/>
  <c r="L1438" i="41" a="1"/>
  <c r="L1438" i="41" s="1"/>
  <c r="L1444" i="41" a="1"/>
  <c r="L1444" i="41" s="1"/>
  <c r="L1462" i="41" a="1"/>
  <c r="L1462" i="41" s="1"/>
  <c r="L1475" i="41" a="1"/>
  <c r="L1475" i="41" s="1"/>
  <c r="L1481" i="41" a="1"/>
  <c r="L1481" i="41" s="1"/>
  <c r="L1488" i="41" a="1"/>
  <c r="L1488" i="41" s="1"/>
  <c r="L1499" i="41" a="1"/>
  <c r="L1499" i="41" s="1"/>
  <c r="L1511" i="41" a="1"/>
  <c r="L1511" i="41" s="1"/>
  <c r="L1516" i="41" a="1"/>
  <c r="L1516" i="41" s="1"/>
  <c r="L1521" i="41" a="1"/>
  <c r="L1521" i="41" s="1"/>
  <c r="L1527" i="41" a="1"/>
  <c r="L1527" i="41" s="1"/>
  <c r="L1539" i="41" a="1"/>
  <c r="L1539" i="41" s="1"/>
  <c r="L1545" i="41" a="1"/>
  <c r="L1545" i="41" s="1"/>
  <c r="L1552" i="41" a="1"/>
  <c r="L1552" i="41" s="1"/>
  <c r="L1559" i="41" a="1"/>
  <c r="L1559" i="41" s="1"/>
  <c r="L1566" i="41" a="1"/>
  <c r="L1566" i="41" s="1"/>
  <c r="L1572" i="41" a="1"/>
  <c r="L1572" i="41" s="1"/>
  <c r="L1578" i="41" a="1"/>
  <c r="L1578" i="41" s="1"/>
  <c r="L1585" i="41" a="1"/>
  <c r="L1585" i="41" s="1"/>
  <c r="L1591" i="41" a="1"/>
  <c r="L1591" i="41" s="1"/>
  <c r="L1598" i="41" a="1"/>
  <c r="L1598" i="41" s="1"/>
  <c r="L1604" i="41" a="1"/>
  <c r="L1604" i="41" s="1"/>
  <c r="L1610" i="41" a="1"/>
  <c r="L1610" i="41" s="1"/>
  <c r="L1617" i="41" a="1"/>
  <c r="L1617" i="41" s="1"/>
  <c r="L1623" i="41" a="1"/>
  <c r="L1623" i="41" s="1"/>
  <c r="L1630" i="41" a="1"/>
  <c r="L1630" i="41" s="1"/>
  <c r="L1636" i="41" a="1"/>
  <c r="L1636" i="41" s="1"/>
  <c r="L1642" i="41" a="1"/>
  <c r="L1642" i="41" s="1"/>
  <c r="L1653" i="41" a="1"/>
  <c r="L1653" i="41" s="1"/>
  <c r="L1661" i="41" a="1"/>
  <c r="L1661" i="41" s="1"/>
  <c r="L1669" i="41" a="1"/>
  <c r="L1669" i="41" s="1"/>
  <c r="L1677" i="41" a="1"/>
  <c r="L1677" i="41" s="1"/>
  <c r="L1685" i="41" a="1"/>
  <c r="L1685" i="41" s="1"/>
  <c r="L1693" i="41" a="1"/>
  <c r="L1693" i="41" s="1"/>
  <c r="L1701" i="41" a="1"/>
  <c r="L1701" i="41" s="1"/>
  <c r="L1709" i="41" a="1"/>
  <c r="L1709" i="41" s="1"/>
  <c r="L1717" i="41" a="1"/>
  <c r="L1717" i="41" s="1"/>
  <c r="L1725" i="41" a="1"/>
  <c r="L1725" i="41" s="1"/>
  <c r="L1733" i="41" a="1"/>
  <c r="L1733" i="41" s="1"/>
  <c r="L1741" i="41" a="1"/>
  <c r="L1741" i="41" s="1"/>
  <c r="L1749" i="41" a="1"/>
  <c r="L1749" i="41" s="1"/>
  <c r="L1757" i="41" a="1"/>
  <c r="L1757" i="41" s="1"/>
  <c r="L1765" i="41" a="1"/>
  <c r="L1765" i="41" s="1"/>
  <c r="L1773" i="41" a="1"/>
  <c r="L1773" i="41" s="1"/>
  <c r="L1781" i="41" a="1"/>
  <c r="L1781" i="41" s="1"/>
  <c r="L1789" i="41" a="1"/>
  <c r="L1789" i="41" s="1"/>
  <c r="L1797" i="41" a="1"/>
  <c r="L1797" i="41" s="1"/>
  <c r="L1805" i="41" a="1"/>
  <c r="L1805" i="41" s="1"/>
  <c r="L1813" i="41" a="1"/>
  <c r="L1813" i="41" s="1"/>
  <c r="L1821" i="41" a="1"/>
  <c r="L1821" i="41" s="1"/>
  <c r="L1829" i="41" a="1"/>
  <c r="L1829" i="41" s="1"/>
  <c r="L1837" i="41" a="1"/>
  <c r="L1837" i="41" s="1"/>
  <c r="L1845" i="41" a="1"/>
  <c r="L1845" i="41" s="1"/>
  <c r="L1853" i="41" a="1"/>
  <c r="L1853" i="41" s="1"/>
  <c r="L1861" i="41" a="1"/>
  <c r="L1861" i="41" s="1"/>
  <c r="L1869" i="41" a="1"/>
  <c r="L1869" i="41" s="1"/>
  <c r="L1877" i="41" a="1"/>
  <c r="L1877" i="41" s="1"/>
  <c r="L1885" i="41" a="1"/>
  <c r="L1885" i="41" s="1"/>
  <c r="L1893" i="41" a="1"/>
  <c r="L1893" i="41" s="1"/>
  <c r="L1901" i="41" a="1"/>
  <c r="L1901" i="41" s="1"/>
  <c r="L1909" i="41" a="1"/>
  <c r="L1909" i="41" s="1"/>
  <c r="L1917" i="41" a="1"/>
  <c r="L1917" i="41" s="1"/>
  <c r="L1925" i="41" a="1"/>
  <c r="L1925" i="41" s="1"/>
  <c r="L1422" i="41" a="1"/>
  <c r="L1422" i="41" s="1"/>
  <c r="L1431" i="41" a="1"/>
  <c r="L1431" i="41" s="1"/>
  <c r="L1439" i="41" a="1"/>
  <c r="L1439" i="41" s="1"/>
  <c r="L1445" i="41" a="1"/>
  <c r="L1445" i="41" s="1"/>
  <c r="L1450" i="41" a="1"/>
  <c r="L1450" i="41" s="1"/>
  <c r="L1457" i="41" a="1"/>
  <c r="L1457" i="41" s="1"/>
  <c r="L1463" i="41" a="1"/>
  <c r="L1463" i="41" s="1"/>
  <c r="L1469" i="41" a="1"/>
  <c r="L1469" i="41" s="1"/>
  <c r="L1476" i="41" a="1"/>
  <c r="L1476" i="41" s="1"/>
  <c r="L1494" i="41" a="1"/>
  <c r="L1494" i="41" s="1"/>
  <c r="L1500" i="41" a="1"/>
  <c r="L1500" i="41" s="1"/>
  <c r="L1505" i="41" a="1"/>
  <c r="L1505" i="41" s="1"/>
  <c r="L1533" i="41" a="1"/>
  <c r="L1533" i="41" s="1"/>
  <c r="L1546" i="41" a="1"/>
  <c r="L1546" i="41" s="1"/>
  <c r="L1553" i="41" a="1"/>
  <c r="L1553" i="41" s="1"/>
  <c r="L1567" i="41" a="1"/>
  <c r="L1567" i="41" s="1"/>
  <c r="L1573" i="41" a="1"/>
  <c r="L1573" i="41" s="1"/>
  <c r="L1579" i="41" a="1"/>
  <c r="L1579" i="41" s="1"/>
  <c r="L1586" i="41" a="1"/>
  <c r="L1586" i="41" s="1"/>
  <c r="L1599" i="41" a="1"/>
  <c r="L1599" i="41" s="1"/>
  <c r="L1605" i="41" a="1"/>
  <c r="L1605" i="41" s="1"/>
  <c r="L1611" i="41" a="1"/>
  <c r="L1611" i="41" s="1"/>
  <c r="L1618" i="41" a="1"/>
  <c r="L1618" i="41" s="1"/>
  <c r="L1631" i="41" a="1"/>
  <c r="L1631" i="41" s="1"/>
  <c r="L1637" i="41" a="1"/>
  <c r="L1637" i="41" s="1"/>
  <c r="L1643" i="41" a="1"/>
  <c r="L1643" i="41" s="1"/>
  <c r="L1648" i="41" a="1"/>
  <c r="L1648" i="41" s="1"/>
  <c r="L1654" i="41" a="1"/>
  <c r="L1654" i="41" s="1"/>
  <c r="L1662" i="41" a="1"/>
  <c r="L1662" i="41" s="1"/>
  <c r="L1670" i="41" a="1"/>
  <c r="L1670" i="41" s="1"/>
  <c r="L1678" i="41" a="1"/>
  <c r="L1678" i="41" s="1"/>
  <c r="L1686" i="41" a="1"/>
  <c r="L1686" i="41" s="1"/>
  <c r="L1694" i="41" a="1"/>
  <c r="L1694" i="41" s="1"/>
  <c r="L1702" i="41" a="1"/>
  <c r="L1702" i="41" s="1"/>
  <c r="L1710" i="41" a="1"/>
  <c r="L1710" i="41" s="1"/>
  <c r="L1718" i="41" a="1"/>
  <c r="L1718" i="41" s="1"/>
  <c r="L1726" i="41" a="1"/>
  <c r="L1726" i="41" s="1"/>
  <c r="L1734" i="41" a="1"/>
  <c r="L1734" i="41" s="1"/>
  <c r="L1742" i="41" a="1"/>
  <c r="L1742" i="41" s="1"/>
  <c r="L1750" i="41" a="1"/>
  <c r="L1750" i="41" s="1"/>
  <c r="L1758" i="41" a="1"/>
  <c r="L1758" i="41" s="1"/>
  <c r="L1766" i="41" a="1"/>
  <c r="L1766" i="41" s="1"/>
  <c r="L1774" i="41" a="1"/>
  <c r="L1774" i="41" s="1"/>
  <c r="L1782" i="41" a="1"/>
  <c r="L1782" i="41" s="1"/>
  <c r="L1790" i="41" a="1"/>
  <c r="L1790" i="41" s="1"/>
  <c r="L1798" i="41" a="1"/>
  <c r="L1798" i="41" s="1"/>
  <c r="L1806" i="41" a="1"/>
  <c r="L1806" i="41" s="1"/>
  <c r="L1814" i="41" a="1"/>
  <c r="L1814" i="41" s="1"/>
  <c r="L1822" i="41" a="1"/>
  <c r="L1822" i="41" s="1"/>
  <c r="L1830" i="41" a="1"/>
  <c r="L1830" i="41" s="1"/>
  <c r="L1838" i="41" a="1"/>
  <c r="L1838" i="41" s="1"/>
  <c r="L1846" i="41" a="1"/>
  <c r="L1846" i="41" s="1"/>
  <c r="L1854" i="41" a="1"/>
  <c r="L1854" i="41" s="1"/>
  <c r="L1862" i="41" a="1"/>
  <c r="L1862" i="41" s="1"/>
  <c r="L1870" i="41" a="1"/>
  <c r="L1870" i="41" s="1"/>
  <c r="L1878" i="41" a="1"/>
  <c r="L1878" i="41" s="1"/>
  <c r="L1886" i="41" a="1"/>
  <c r="L1886" i="41" s="1"/>
  <c r="L1894" i="41" a="1"/>
  <c r="L1894" i="41" s="1"/>
  <c r="L1902" i="41" a="1"/>
  <c r="L1902" i="41" s="1"/>
  <c r="L1910" i="41" a="1"/>
  <c r="L1910" i="41" s="1"/>
  <c r="L1918" i="41" a="1"/>
  <c r="L1918" i="41" s="1"/>
  <c r="L1926" i="41" a="1"/>
  <c r="L1926" i="41" s="1"/>
  <c r="L1934" i="41" a="1"/>
  <c r="L1934" i="41" s="1"/>
  <c r="L1942" i="41" a="1"/>
  <c r="L1942" i="41" s="1"/>
  <c r="L1950" i="41" a="1"/>
  <c r="L1950" i="41" s="1"/>
  <c r="L1958" i="41" a="1"/>
  <c r="L1958" i="41" s="1"/>
  <c r="L1412" i="41" a="1"/>
  <c r="L1412" i="41" s="1"/>
  <c r="L1423" i="41" a="1"/>
  <c r="L1423" i="41" s="1"/>
  <c r="L1432" i="41" a="1"/>
  <c r="L1432" i="41" s="1"/>
  <c r="L1451" i="41" a="1"/>
  <c r="L1451" i="41" s="1"/>
  <c r="L1471" i="41" a="1"/>
  <c r="L1471" i="41" s="1"/>
  <c r="L1477" i="41" a="1"/>
  <c r="L1477" i="41" s="1"/>
  <c r="L1482" i="41" a="1"/>
  <c r="L1482" i="41" s="1"/>
  <c r="L1489" i="41" a="1"/>
  <c r="L1489" i="41" s="1"/>
  <c r="L1495" i="41" a="1"/>
  <c r="L1495" i="41" s="1"/>
  <c r="L1506" i="41" a="1"/>
  <c r="L1506" i="41" s="1"/>
  <c r="L1512" i="41" a="1"/>
  <c r="L1512" i="41" s="1"/>
  <c r="L1517" i="41" a="1"/>
  <c r="L1517" i="41" s="1"/>
  <c r="L1522" i="41" a="1"/>
  <c r="L1522" i="41" s="1"/>
  <c r="L1528" i="41" a="1"/>
  <c r="L1528" i="41" s="1"/>
  <c r="L1534" i="41" a="1"/>
  <c r="L1534" i="41" s="1"/>
  <c r="L1540" i="41" a="1"/>
  <c r="L1540" i="41" s="1"/>
  <c r="L1547" i="41" a="1"/>
  <c r="L1547" i="41" s="1"/>
  <c r="L1554" i="41" a="1"/>
  <c r="L1554" i="41" s="1"/>
  <c r="L1560" i="41" a="1"/>
  <c r="L1560" i="41" s="1"/>
  <c r="L1580" i="41" a="1"/>
  <c r="L1580" i="41" s="1"/>
  <c r="L1587" i="41" a="1"/>
  <c r="L1587" i="41" s="1"/>
  <c r="L1592" i="41" a="1"/>
  <c r="L1592" i="41" s="1"/>
  <c r="L1612" i="41" a="1"/>
  <c r="L1612" i="41" s="1"/>
  <c r="L1619" i="41" a="1"/>
  <c r="L1619" i="41" s="1"/>
  <c r="L1624" i="41" a="1"/>
  <c r="L1624" i="41" s="1"/>
  <c r="L1655" i="41" a="1"/>
  <c r="L1655" i="41" s="1"/>
  <c r="L1663" i="41" a="1"/>
  <c r="L1663" i="41" s="1"/>
  <c r="L1671" i="41" a="1"/>
  <c r="L1671" i="41" s="1"/>
  <c r="L1679" i="41" a="1"/>
  <c r="L1679" i="41" s="1"/>
  <c r="L1687" i="41" a="1"/>
  <c r="L1687" i="41" s="1"/>
  <c r="L1695" i="41" a="1"/>
  <c r="L1695" i="41" s="1"/>
  <c r="L1703" i="41" a="1"/>
  <c r="L1703" i="41" s="1"/>
  <c r="L1711" i="41" a="1"/>
  <c r="L1711" i="41" s="1"/>
  <c r="L1719" i="41" a="1"/>
  <c r="L1719" i="41" s="1"/>
  <c r="L1727" i="41" a="1"/>
  <c r="L1727" i="41" s="1"/>
  <c r="L1735" i="41" a="1"/>
  <c r="L1735" i="41" s="1"/>
  <c r="L1743" i="41" a="1"/>
  <c r="L1743" i="41" s="1"/>
  <c r="L1751" i="41" a="1"/>
  <c r="L1751" i="41" s="1"/>
  <c r="L1759" i="41" a="1"/>
  <c r="L1759" i="41" s="1"/>
  <c r="L1767" i="41" a="1"/>
  <c r="L1767" i="41" s="1"/>
  <c r="L1775" i="41" a="1"/>
  <c r="L1775" i="41" s="1"/>
  <c r="L1783" i="41" a="1"/>
  <c r="L1783" i="41" s="1"/>
  <c r="L1791" i="41" a="1"/>
  <c r="L1791" i="41" s="1"/>
  <c r="L1799" i="41" a="1"/>
  <c r="L1799" i="41" s="1"/>
  <c r="L1807" i="41" a="1"/>
  <c r="L1807" i="41" s="1"/>
  <c r="L1815" i="41" a="1"/>
  <c r="L1815" i="41" s="1"/>
  <c r="L1823" i="41" a="1"/>
  <c r="L1823" i="41" s="1"/>
  <c r="L1831" i="41" a="1"/>
  <c r="L1831" i="41" s="1"/>
  <c r="L1839" i="41" a="1"/>
  <c r="L1839" i="41" s="1"/>
  <c r="L1847" i="41" a="1"/>
  <c r="L1847" i="41" s="1"/>
  <c r="L1855" i="41" a="1"/>
  <c r="L1855" i="41" s="1"/>
  <c r="L1863" i="41" a="1"/>
  <c r="L1863" i="41" s="1"/>
  <c r="L1871" i="41" a="1"/>
  <c r="L1871" i="41" s="1"/>
  <c r="L1879" i="41" a="1"/>
  <c r="L1879" i="41" s="1"/>
  <c r="L1887" i="41" a="1"/>
  <c r="L1887" i="41" s="1"/>
  <c r="L1895" i="41" a="1"/>
  <c r="L1895" i="41" s="1"/>
  <c r="L1903" i="41" a="1"/>
  <c r="L1903" i="41" s="1"/>
  <c r="L1911" i="41" a="1"/>
  <c r="L1911" i="41" s="1"/>
  <c r="L1919" i="41" a="1"/>
  <c r="L1919" i="41" s="1"/>
  <c r="L1927" i="41" a="1"/>
  <c r="L1927" i="41" s="1"/>
  <c r="L1935" i="41" a="1"/>
  <c r="L1935" i="41" s="1"/>
  <c r="L1943" i="41" a="1"/>
  <c r="L1943" i="41" s="1"/>
  <c r="L1951" i="41" a="1"/>
  <c r="L1951" i="41" s="1"/>
  <c r="L1959" i="41" a="1"/>
  <c r="L1959" i="41" s="1"/>
  <c r="L1967" i="41" a="1"/>
  <c r="L1967" i="41" s="1"/>
  <c r="L1975" i="41" a="1"/>
  <c r="L1975" i="41" s="1"/>
  <c r="L1983" i="41" a="1"/>
  <c r="L1983" i="41" s="1"/>
  <c r="L1989" i="41" a="1"/>
  <c r="L1989" i="41" s="1"/>
  <c r="L2001" i="41" a="1"/>
  <c r="L2001" i="41" s="1"/>
  <c r="L1433" i="41" a="1"/>
  <c r="L1433" i="41" s="1"/>
  <c r="L1440" i="41" a="1"/>
  <c r="L1440" i="41" s="1"/>
  <c r="L1446" i="41" a="1"/>
  <c r="L1446" i="41" s="1"/>
  <c r="L1452" i="41" a="1"/>
  <c r="L1452" i="41" s="1"/>
  <c r="L1458" i="41" a="1"/>
  <c r="L1458" i="41" s="1"/>
  <c r="L1465" i="41" a="1"/>
  <c r="L1465" i="41" s="1"/>
  <c r="L1483" i="41" a="1"/>
  <c r="L1483" i="41" s="1"/>
  <c r="L1501" i="41" a="1"/>
  <c r="L1501" i="41" s="1"/>
  <c r="L1507" i="41" a="1"/>
  <c r="L1507" i="41" s="1"/>
  <c r="L1518" i="41" a="1"/>
  <c r="L1518" i="41" s="1"/>
  <c r="L1523" i="41" a="1"/>
  <c r="L1523" i="41" s="1"/>
  <c r="L1529" i="41" a="1"/>
  <c r="L1529" i="41" s="1"/>
  <c r="L1535" i="41" a="1"/>
  <c r="L1535" i="41" s="1"/>
  <c r="L1541" i="41" a="1"/>
  <c r="L1541" i="41" s="1"/>
  <c r="L1548" i="41" a="1"/>
  <c r="L1548" i="41" s="1"/>
  <c r="L1555" i="41" a="1"/>
  <c r="L1555" i="41" s="1"/>
  <c r="L1561" i="41" a="1"/>
  <c r="L1561" i="41" s="1"/>
  <c r="L1568" i="41" a="1"/>
  <c r="L1568" i="41" s="1"/>
  <c r="L1574" i="41" a="1"/>
  <c r="L1574" i="41" s="1"/>
  <c r="L1581" i="41" a="1"/>
  <c r="L1581" i="41" s="1"/>
  <c r="L1593" i="41" a="1"/>
  <c r="L1593" i="41" s="1"/>
  <c r="L1600" i="41" a="1"/>
  <c r="L1600" i="41" s="1"/>
  <c r="L1606" i="41" a="1"/>
  <c r="L1606" i="41" s="1"/>
  <c r="L1613" i="41" a="1"/>
  <c r="L1613" i="41" s="1"/>
  <c r="L1625" i="41" a="1"/>
  <c r="L1625" i="41" s="1"/>
  <c r="L1632" i="41" a="1"/>
  <c r="L1632" i="41" s="1"/>
  <c r="L1638" i="41" a="1"/>
  <c r="L1638" i="41" s="1"/>
  <c r="L1644" i="41" a="1"/>
  <c r="L1644" i="41" s="1"/>
  <c r="L1649" i="41" a="1"/>
  <c r="L1649" i="41" s="1"/>
  <c r="L1656" i="41" a="1"/>
  <c r="L1656" i="41" s="1"/>
  <c r="L1664" i="41" a="1"/>
  <c r="L1664" i="41" s="1"/>
  <c r="L1672" i="41" a="1"/>
  <c r="L1672" i="41" s="1"/>
  <c r="L1680" i="41" a="1"/>
  <c r="L1680" i="41" s="1"/>
  <c r="L1688" i="41" a="1"/>
  <c r="L1688" i="41" s="1"/>
  <c r="L1696" i="41" a="1"/>
  <c r="L1696" i="41" s="1"/>
  <c r="L1704" i="41" a="1"/>
  <c r="L1704" i="41" s="1"/>
  <c r="L1712" i="41" a="1"/>
  <c r="L1712" i="41" s="1"/>
  <c r="L1720" i="41" a="1"/>
  <c r="L1720" i="41" s="1"/>
  <c r="L1728" i="41" a="1"/>
  <c r="L1728" i="41" s="1"/>
  <c r="L1736" i="41" a="1"/>
  <c r="L1736" i="41" s="1"/>
  <c r="L1744" i="41" a="1"/>
  <c r="L1744" i="41" s="1"/>
  <c r="L1752" i="41" a="1"/>
  <c r="L1752" i="41" s="1"/>
  <c r="L1760" i="41" a="1"/>
  <c r="L1760" i="41" s="1"/>
  <c r="L1768" i="41" a="1"/>
  <c r="L1768" i="41" s="1"/>
  <c r="L1776" i="41" a="1"/>
  <c r="L1776" i="41" s="1"/>
  <c r="L1784" i="41" a="1"/>
  <c r="L1784" i="41" s="1"/>
  <c r="L1792" i="41" a="1"/>
  <c r="L1792" i="41" s="1"/>
  <c r="L1800" i="41" a="1"/>
  <c r="L1800" i="41" s="1"/>
  <c r="L1808" i="41" a="1"/>
  <c r="L1808" i="41" s="1"/>
  <c r="L1816" i="41" a="1"/>
  <c r="L1816" i="41" s="1"/>
  <c r="L1824" i="41" a="1"/>
  <c r="L1824" i="41" s="1"/>
  <c r="L1832" i="41" a="1"/>
  <c r="L1832" i="41" s="1"/>
  <c r="L1840" i="41" a="1"/>
  <c r="L1840" i="41" s="1"/>
  <c r="L1848" i="41" a="1"/>
  <c r="L1848" i="41" s="1"/>
  <c r="L1856" i="41" a="1"/>
  <c r="L1856" i="41" s="1"/>
  <c r="L1864" i="41" a="1"/>
  <c r="L1864" i="41" s="1"/>
  <c r="L1872" i="41" a="1"/>
  <c r="L1872" i="41" s="1"/>
  <c r="L1880" i="41" a="1"/>
  <c r="L1880" i="41" s="1"/>
  <c r="L1888" i="41" a="1"/>
  <c r="L1888" i="41" s="1"/>
  <c r="L1896" i="41" a="1"/>
  <c r="L1896" i="41" s="1"/>
  <c r="L1904" i="41" a="1"/>
  <c r="L1904" i="41" s="1"/>
  <c r="L1912" i="41" a="1"/>
  <c r="L1912" i="41" s="1"/>
  <c r="L1920" i="41" a="1"/>
  <c r="L1920" i="41" s="1"/>
  <c r="L1928" i="41" a="1"/>
  <c r="L1928" i="41" s="1"/>
  <c r="L1936" i="41" a="1"/>
  <c r="L1936" i="41" s="1"/>
  <c r="L1944" i="41" a="1"/>
  <c r="L1944" i="41" s="1"/>
  <c r="L1952" i="41" a="1"/>
  <c r="L1952" i="41" s="1"/>
  <c r="L1960" i="41" a="1"/>
  <c r="L1960" i="41" s="1"/>
  <c r="L1968" i="41" a="1"/>
  <c r="L1968" i="41" s="1"/>
  <c r="L1447" i="41" a="1"/>
  <c r="L1447" i="41" s="1"/>
  <c r="L1472" i="41" a="1"/>
  <c r="L1472" i="41" s="1"/>
  <c r="L1478" i="41" a="1"/>
  <c r="L1478" i="41" s="1"/>
  <c r="L1484" i="41" a="1"/>
  <c r="L1484" i="41" s="1"/>
  <c r="L1490" i="41" a="1"/>
  <c r="L1490" i="41" s="1"/>
  <c r="L1496" i="41" a="1"/>
  <c r="L1496" i="41" s="1"/>
  <c r="L1502" i="41" a="1"/>
  <c r="L1502" i="41" s="1"/>
  <c r="L1513" i="41" a="1"/>
  <c r="L1513" i="41" s="1"/>
  <c r="L1519" i="41" a="1"/>
  <c r="L1519" i="41" s="1"/>
  <c r="L1524" i="41" a="1"/>
  <c r="L1524" i="41" s="1"/>
  <c r="L1536" i="41" a="1"/>
  <c r="L1536" i="41" s="1"/>
  <c r="L1542" i="41" a="1"/>
  <c r="L1542" i="41" s="1"/>
  <c r="L1549" i="41" a="1"/>
  <c r="L1549" i="41" s="1"/>
  <c r="L1562" i="41" a="1"/>
  <c r="L1562" i="41" s="1"/>
  <c r="L1569" i="41" a="1"/>
  <c r="L1569" i="41" s="1"/>
  <c r="L1575" i="41" a="1"/>
  <c r="L1575" i="41" s="1"/>
  <c r="L1582" i="41" a="1"/>
  <c r="L1582" i="41" s="1"/>
  <c r="L1588" i="41" a="1"/>
  <c r="L1588" i="41" s="1"/>
  <c r="L1594" i="41" a="1"/>
  <c r="L1594" i="41" s="1"/>
  <c r="L1601" i="41" a="1"/>
  <c r="L1601" i="41" s="1"/>
  <c r="L1607" i="41" a="1"/>
  <c r="L1607" i="41" s="1"/>
  <c r="L1614" i="41" a="1"/>
  <c r="L1614" i="41" s="1"/>
  <c r="L1620" i="41" a="1"/>
  <c r="L1620" i="41" s="1"/>
  <c r="L1626" i="41" a="1"/>
  <c r="L1626" i="41" s="1"/>
  <c r="L1633" i="41" a="1"/>
  <c r="L1633" i="41" s="1"/>
  <c r="L1639" i="41" a="1"/>
  <c r="L1639" i="41" s="1"/>
  <c r="L1650" i="41" a="1"/>
  <c r="L1650" i="41" s="1"/>
  <c r="L1657" i="41" a="1"/>
  <c r="L1657" i="41" s="1"/>
  <c r="L1665" i="41" a="1"/>
  <c r="L1665" i="41" s="1"/>
  <c r="L1673" i="41" a="1"/>
  <c r="L1673" i="41" s="1"/>
  <c r="L1681" i="41" a="1"/>
  <c r="L1681" i="41" s="1"/>
  <c r="L1689" i="41" a="1"/>
  <c r="L1689" i="41" s="1"/>
  <c r="L1697" i="41" a="1"/>
  <c r="L1697" i="41" s="1"/>
  <c r="L1705" i="41" a="1"/>
  <c r="L1705" i="41" s="1"/>
  <c r="L1713" i="41" a="1"/>
  <c r="L1713" i="41" s="1"/>
  <c r="L1721" i="41" a="1"/>
  <c r="L1721" i="41" s="1"/>
  <c r="L1729" i="41" a="1"/>
  <c r="L1729" i="41" s="1"/>
  <c r="L1737" i="41" a="1"/>
  <c r="L1737" i="41" s="1"/>
  <c r="L1745" i="41" a="1"/>
  <c r="L1745" i="41" s="1"/>
  <c r="L1753" i="41" a="1"/>
  <c r="L1753" i="41" s="1"/>
  <c r="L1761" i="41" a="1"/>
  <c r="L1761" i="41" s="1"/>
  <c r="L1769" i="41" a="1"/>
  <c r="L1769" i="41" s="1"/>
  <c r="L1777" i="41" a="1"/>
  <c r="L1777" i="41" s="1"/>
  <c r="L1785" i="41" a="1"/>
  <c r="L1785" i="41" s="1"/>
  <c r="L1793" i="41" a="1"/>
  <c r="L1793" i="41" s="1"/>
  <c r="L1801" i="41" a="1"/>
  <c r="L1801" i="41" s="1"/>
  <c r="L1809" i="41" a="1"/>
  <c r="L1809" i="41" s="1"/>
  <c r="L1817" i="41" a="1"/>
  <c r="L1817" i="41" s="1"/>
  <c r="L1825" i="41" a="1"/>
  <c r="L1825" i="41" s="1"/>
  <c r="L1833" i="41" a="1"/>
  <c r="L1833" i="41" s="1"/>
  <c r="L1841" i="41" a="1"/>
  <c r="L1841" i="41" s="1"/>
  <c r="L1849" i="41" a="1"/>
  <c r="L1849" i="41" s="1"/>
  <c r="L1857" i="41" a="1"/>
  <c r="L1857" i="41" s="1"/>
  <c r="L1865" i="41" a="1"/>
  <c r="L1865" i="41" s="1"/>
  <c r="L1873" i="41" a="1"/>
  <c r="L1873" i="41" s="1"/>
  <c r="L1881" i="41" a="1"/>
  <c r="L1881" i="41" s="1"/>
  <c r="L1889" i="41" a="1"/>
  <c r="L1889" i="41" s="1"/>
  <c r="L1897" i="41" a="1"/>
  <c r="L1897" i="41" s="1"/>
  <c r="L1905" i="41" a="1"/>
  <c r="L1905" i="41" s="1"/>
  <c r="L1913" i="41" a="1"/>
  <c r="L1913" i="41" s="1"/>
  <c r="L1921" i="41" a="1"/>
  <c r="L1921" i="41" s="1"/>
  <c r="L1929" i="41" a="1"/>
  <c r="L1929" i="41" s="1"/>
  <c r="L1937" i="41" a="1"/>
  <c r="L1937" i="41" s="1"/>
  <c r="L1945" i="41" a="1"/>
  <c r="L1945" i="41" s="1"/>
  <c r="L1953" i="41" a="1"/>
  <c r="L1953" i="41" s="1"/>
  <c r="L1961" i="41" a="1"/>
  <c r="L1961" i="41" s="1"/>
  <c r="L1417" i="41" a="1"/>
  <c r="L1417" i="41" s="1"/>
  <c r="L1427" i="41" a="1"/>
  <c r="L1427" i="41" s="1"/>
  <c r="L1434" i="41" a="1"/>
  <c r="L1434" i="41" s="1"/>
  <c r="L1441" i="41" a="1"/>
  <c r="L1441" i="41" s="1"/>
  <c r="L1454" i="41" a="1"/>
  <c r="L1454" i="41" s="1"/>
  <c r="L1460" i="41" a="1"/>
  <c r="L1460" i="41" s="1"/>
  <c r="L1466" i="41" a="1"/>
  <c r="L1466" i="41" s="1"/>
  <c r="L1479" i="41" a="1"/>
  <c r="L1479" i="41" s="1"/>
  <c r="L1491" i="41" a="1"/>
  <c r="L1491" i="41" s="1"/>
  <c r="L1497" i="41" a="1"/>
  <c r="L1497" i="41" s="1"/>
  <c r="L1503" i="41" a="1"/>
  <c r="L1503" i="41" s="1"/>
  <c r="L1508" i="41" a="1"/>
  <c r="L1508" i="41" s="1"/>
  <c r="L1525" i="41" a="1"/>
  <c r="L1525" i="41" s="1"/>
  <c r="L1530" i="41" a="1"/>
  <c r="L1530" i="41" s="1"/>
  <c r="L1543" i="41" a="1"/>
  <c r="L1543" i="41" s="1"/>
  <c r="L1550" i="41" a="1"/>
  <c r="L1550" i="41" s="1"/>
  <c r="L1556" i="41" a="1"/>
  <c r="L1556" i="41" s="1"/>
  <c r="L1563" i="41" a="1"/>
  <c r="L1563" i="41" s="1"/>
  <c r="L1570" i="41" a="1"/>
  <c r="L1570" i="41" s="1"/>
  <c r="L1583" i="41" a="1"/>
  <c r="L1583" i="41" s="1"/>
  <c r="L1589" i="41" a="1"/>
  <c r="L1589" i="41" s="1"/>
  <c r="L1595" i="41" a="1"/>
  <c r="L1595" i="41" s="1"/>
  <c r="L1602" i="41" a="1"/>
  <c r="L1602" i="41" s="1"/>
  <c r="L1615" i="41" a="1"/>
  <c r="L1615" i="41" s="1"/>
  <c r="L1621" i="41" a="1"/>
  <c r="L1621" i="41" s="1"/>
  <c r="L1627" i="41" a="1"/>
  <c r="L1627" i="41" s="1"/>
  <c r="L1634" i="41" a="1"/>
  <c r="L1634" i="41" s="1"/>
  <c r="L1640" i="41" a="1"/>
  <c r="L1640" i="41" s="1"/>
  <c r="L1645" i="41" a="1"/>
  <c r="L1645" i="41" s="1"/>
  <c r="L1651" i="41" a="1"/>
  <c r="L1651" i="41" s="1"/>
  <c r="L1658" i="41" a="1"/>
  <c r="L1658" i="41" s="1"/>
  <c r="L1666" i="41" a="1"/>
  <c r="L1666" i="41" s="1"/>
  <c r="L1674" i="41" a="1"/>
  <c r="L1674" i="41" s="1"/>
  <c r="L1682" i="41" a="1"/>
  <c r="L1682" i="41" s="1"/>
  <c r="L1690" i="41" a="1"/>
  <c r="L1690" i="41" s="1"/>
  <c r="L1698" i="41" a="1"/>
  <c r="L1698" i="41" s="1"/>
  <c r="L1706" i="41" a="1"/>
  <c r="L1706" i="41" s="1"/>
  <c r="L1714" i="41" a="1"/>
  <c r="L1714" i="41" s="1"/>
  <c r="L1722" i="41" a="1"/>
  <c r="L1722" i="41" s="1"/>
  <c r="L1730" i="41" a="1"/>
  <c r="L1730" i="41" s="1"/>
  <c r="L1738" i="41" a="1"/>
  <c r="L1738" i="41" s="1"/>
  <c r="L1746" i="41" a="1"/>
  <c r="L1746" i="41" s="1"/>
  <c r="L1754" i="41" a="1"/>
  <c r="L1754" i="41" s="1"/>
  <c r="L1762" i="41" a="1"/>
  <c r="L1762" i="41" s="1"/>
  <c r="L1770" i="41" a="1"/>
  <c r="L1770" i="41" s="1"/>
  <c r="L1778" i="41" a="1"/>
  <c r="L1778" i="41" s="1"/>
  <c r="L1786" i="41" a="1"/>
  <c r="L1786" i="41" s="1"/>
  <c r="L1794" i="41" a="1"/>
  <c r="L1794" i="41" s="1"/>
  <c r="L1802" i="41" a="1"/>
  <c r="L1802" i="41" s="1"/>
  <c r="L1810" i="41" a="1"/>
  <c r="L1810" i="41" s="1"/>
  <c r="L1818" i="41" a="1"/>
  <c r="L1818" i="41" s="1"/>
  <c r="L1826" i="41" a="1"/>
  <c r="L1826" i="41" s="1"/>
  <c r="L1834" i="41" a="1"/>
  <c r="L1834" i="41" s="1"/>
  <c r="L1842" i="41" a="1"/>
  <c r="L1842" i="41" s="1"/>
  <c r="L1850" i="41" a="1"/>
  <c r="L1850" i="41" s="1"/>
  <c r="L1858" i="41" a="1"/>
  <c r="L1858" i="41" s="1"/>
  <c r="L1866" i="41" a="1"/>
  <c r="L1866" i="41" s="1"/>
  <c r="L1874" i="41" a="1"/>
  <c r="L1874" i="41" s="1"/>
  <c r="L1882" i="41" a="1"/>
  <c r="L1882" i="41" s="1"/>
  <c r="L1890" i="41" a="1"/>
  <c r="L1890" i="41" s="1"/>
  <c r="L1898" i="41" a="1"/>
  <c r="L1898" i="41" s="1"/>
  <c r="L1906" i="41" a="1"/>
  <c r="L1906" i="41" s="1"/>
  <c r="L1418" i="41" a="1"/>
  <c r="L1418" i="41" s="1"/>
  <c r="L1435" i="41" a="1"/>
  <c r="L1435" i="41" s="1"/>
  <c r="L1442" i="41" a="1"/>
  <c r="L1442" i="41" s="1"/>
  <c r="L1455" i="41" a="1"/>
  <c r="L1455" i="41" s="1"/>
  <c r="L1461" i="41" a="1"/>
  <c r="L1461" i="41" s="1"/>
  <c r="L1467" i="41" a="1"/>
  <c r="L1467" i="41" s="1"/>
  <c r="L1473" i="41" a="1"/>
  <c r="L1473" i="41" s="1"/>
  <c r="L1485" i="41" a="1"/>
  <c r="L1485" i="41" s="1"/>
  <c r="L1492" i="41" a="1"/>
  <c r="L1492" i="41" s="1"/>
  <c r="L1509" i="41" a="1"/>
  <c r="L1509" i="41" s="1"/>
  <c r="L1514" i="41" a="1"/>
  <c r="L1514" i="41" s="1"/>
  <c r="L1520" i="41" a="1"/>
  <c r="L1520" i="41" s="1"/>
  <c r="L1531" i="41" a="1"/>
  <c r="L1531" i="41" s="1"/>
  <c r="L1537" i="41" a="1"/>
  <c r="L1537" i="41" s="1"/>
  <c r="L1551" i="41" a="1"/>
  <c r="L1551" i="41" s="1"/>
  <c r="L1557" i="41" a="1"/>
  <c r="L1557" i="41" s="1"/>
  <c r="L1564" i="41" a="1"/>
  <c r="L1564" i="41" s="1"/>
  <c r="L1571" i="41" a="1"/>
  <c r="L1571" i="41" s="1"/>
  <c r="L1576" i="41" a="1"/>
  <c r="L1576" i="41" s="1"/>
  <c r="L1596" i="41" a="1"/>
  <c r="L1596" i="41" s="1"/>
  <c r="L1603" i="41" a="1"/>
  <c r="L1603" i="41" s="1"/>
  <c r="L1608" i="41" a="1"/>
  <c r="L1608" i="41" s="1"/>
  <c r="L1628" i="41" a="1"/>
  <c r="L1628" i="41" s="1"/>
  <c r="L1635" i="41" a="1"/>
  <c r="L1635" i="41" s="1"/>
  <c r="L1641" i="41" a="1"/>
  <c r="L1641" i="41" s="1"/>
  <c r="L1646" i="41" a="1"/>
  <c r="L1646" i="41" s="1"/>
  <c r="L1659" i="41" a="1"/>
  <c r="L1659" i="41" s="1"/>
  <c r="L1667" i="41" a="1"/>
  <c r="L1667" i="41" s="1"/>
  <c r="L1675" i="41" a="1"/>
  <c r="L1675" i="41" s="1"/>
  <c r="L1683" i="41" a="1"/>
  <c r="L1683" i="41" s="1"/>
  <c r="L1691" i="41" a="1"/>
  <c r="L1691" i="41" s="1"/>
  <c r="L1699" i="41" a="1"/>
  <c r="L1699" i="41" s="1"/>
  <c r="L1707" i="41" a="1"/>
  <c r="L1707" i="41" s="1"/>
  <c r="L1715" i="41" a="1"/>
  <c r="L1715" i="41" s="1"/>
  <c r="L1723" i="41" a="1"/>
  <c r="L1723" i="41" s="1"/>
  <c r="L1731" i="41" a="1"/>
  <c r="L1731" i="41" s="1"/>
  <c r="L1739" i="41" a="1"/>
  <c r="L1739" i="41" s="1"/>
  <c r="L1747" i="41" a="1"/>
  <c r="L1747" i="41" s="1"/>
  <c r="L1755" i="41" a="1"/>
  <c r="L1755" i="41" s="1"/>
  <c r="L1763" i="41" a="1"/>
  <c r="L1763" i="41" s="1"/>
  <c r="L1771" i="41" a="1"/>
  <c r="L1771" i="41" s="1"/>
  <c r="L1779" i="41" a="1"/>
  <c r="L1779" i="41" s="1"/>
  <c r="L1787" i="41" a="1"/>
  <c r="L1787" i="41" s="1"/>
  <c r="L1795" i="41" a="1"/>
  <c r="L1795" i="41" s="1"/>
  <c r="L1803" i="41" a="1"/>
  <c r="L1803" i="41" s="1"/>
  <c r="L1811" i="41" a="1"/>
  <c r="L1811" i="41" s="1"/>
  <c r="L1819" i="41" a="1"/>
  <c r="L1819" i="41" s="1"/>
  <c r="L1827" i="41" a="1"/>
  <c r="L1827" i="41" s="1"/>
  <c r="L1835" i="41" a="1"/>
  <c r="L1835" i="41" s="1"/>
  <c r="L1843" i="41" a="1"/>
  <c r="L1843" i="41" s="1"/>
  <c r="L1851" i="41" a="1"/>
  <c r="L1851" i="41" s="1"/>
  <c r="L1859" i="41" a="1"/>
  <c r="L1859" i="41" s="1"/>
  <c r="L1867" i="41" a="1"/>
  <c r="L1867" i="41" s="1"/>
  <c r="L1875" i="41" a="1"/>
  <c r="L1875" i="41" s="1"/>
  <c r="L1883" i="41" a="1"/>
  <c r="L1883" i="41" s="1"/>
  <c r="L1891" i="41" a="1"/>
  <c r="L1891" i="41" s="1"/>
  <c r="L1899" i="41" a="1"/>
  <c r="L1899" i="41" s="1"/>
  <c r="L1907" i="41" a="1"/>
  <c r="L1907" i="41" s="1"/>
  <c r="L1915" i="41" a="1"/>
  <c r="L1915" i="41" s="1"/>
  <c r="L1923" i="41" a="1"/>
  <c r="L1923" i="41" s="1"/>
  <c r="L1931" i="41" a="1"/>
  <c r="L1931" i="41" s="1"/>
  <c r="L1939" i="41" a="1"/>
  <c r="L1939" i="41" s="1"/>
  <c r="L1947" i="41" a="1"/>
  <c r="L1947" i="41" s="1"/>
  <c r="L1955" i="41" a="1"/>
  <c r="L1955" i="41" s="1"/>
  <c r="L1963" i="41" a="1"/>
  <c r="L1963" i="41" s="1"/>
  <c r="L1971" i="41" a="1"/>
  <c r="L1971" i="41" s="1"/>
  <c r="L1979" i="41" a="1"/>
  <c r="L1979" i="41" s="1"/>
  <c r="L1987" i="41" a="1"/>
  <c r="L1987" i="41" s="1"/>
  <c r="L1992" i="41" a="1"/>
  <c r="L1992" i="41" s="1"/>
  <c r="L1420" i="41" a="1"/>
  <c r="L1420" i="41" s="1"/>
  <c r="L1428" i="41" a="1"/>
  <c r="L1428" i="41" s="1"/>
  <c r="L1449" i="41" a="1"/>
  <c r="L1449" i="41" s="1"/>
  <c r="L1456" i="41" a="1"/>
  <c r="L1456" i="41" s="1"/>
  <c r="L1468" i="41" a="1"/>
  <c r="L1468" i="41" s="1"/>
  <c r="L1474" i="41" a="1"/>
  <c r="L1474" i="41" s="1"/>
  <c r="L1480" i="41" a="1"/>
  <c r="L1480" i="41" s="1"/>
  <c r="L1487" i="41" a="1"/>
  <c r="L1487" i="41" s="1"/>
  <c r="L1493" i="41" a="1"/>
  <c r="L1493" i="41" s="1"/>
  <c r="L1498" i="41" a="1"/>
  <c r="L1498" i="41" s="1"/>
  <c r="L1504" i="41" a="1"/>
  <c r="L1504" i="41" s="1"/>
  <c r="L1510" i="41" a="1"/>
  <c r="L1510" i="41" s="1"/>
  <c r="L1515" i="41" a="1"/>
  <c r="L1515" i="41" s="1"/>
  <c r="L1526" i="41" a="1"/>
  <c r="L1526" i="41" s="1"/>
  <c r="L1532" i="41" a="1"/>
  <c r="L1532" i="41" s="1"/>
  <c r="L1538" i="41" a="1"/>
  <c r="L1538" i="41" s="1"/>
  <c r="L1544" i="41" a="1"/>
  <c r="L1544" i="41" s="1"/>
  <c r="L1558" i="41" a="1"/>
  <c r="L1558" i="41" s="1"/>
  <c r="L1565" i="41" a="1"/>
  <c r="L1565" i="41" s="1"/>
  <c r="L1577" i="41" a="1"/>
  <c r="L1577" i="41" s="1"/>
  <c r="L1584" i="41" a="1"/>
  <c r="L1584" i="41" s="1"/>
  <c r="L1590" i="41" a="1"/>
  <c r="L1590" i="41" s="1"/>
  <c r="L1597" i="41" a="1"/>
  <c r="L1597" i="41" s="1"/>
  <c r="L1609" i="41" a="1"/>
  <c r="L1609" i="41" s="1"/>
  <c r="L1616" i="41" a="1"/>
  <c r="L1616" i="41" s="1"/>
  <c r="L1622" i="41" a="1"/>
  <c r="L1622" i="41" s="1"/>
  <c r="L1629" i="41" a="1"/>
  <c r="L1629" i="41" s="1"/>
  <c r="L1647" i="41" a="1"/>
  <c r="L1647" i="41" s="1"/>
  <c r="L1652" i="41" a="1"/>
  <c r="L1652" i="41" s="1"/>
  <c r="L1660" i="41" a="1"/>
  <c r="L1660" i="41" s="1"/>
  <c r="L1668" i="41" a="1"/>
  <c r="L1668" i="41" s="1"/>
  <c r="L1676" i="41" a="1"/>
  <c r="L1676" i="41" s="1"/>
  <c r="L1684" i="41" a="1"/>
  <c r="L1684" i="41" s="1"/>
  <c r="L1692" i="41" a="1"/>
  <c r="L1692" i="41" s="1"/>
  <c r="L1700" i="41" a="1"/>
  <c r="L1700" i="41" s="1"/>
  <c r="L1708" i="41" a="1"/>
  <c r="L1708" i="41" s="1"/>
  <c r="L1716" i="41" a="1"/>
  <c r="L1716" i="41" s="1"/>
  <c r="L1724" i="41" a="1"/>
  <c r="L1724" i="41" s="1"/>
  <c r="L1732" i="41" a="1"/>
  <c r="L1732" i="41" s="1"/>
  <c r="L1740" i="41" a="1"/>
  <c r="L1740" i="41" s="1"/>
  <c r="L1748" i="41" a="1"/>
  <c r="L1748" i="41" s="1"/>
  <c r="L1756" i="41" a="1"/>
  <c r="L1756" i="41" s="1"/>
  <c r="L1764" i="41" a="1"/>
  <c r="L1764" i="41" s="1"/>
  <c r="L1772" i="41" a="1"/>
  <c r="L1772" i="41" s="1"/>
  <c r="L1780" i="41" a="1"/>
  <c r="L1780" i="41" s="1"/>
  <c r="L1788" i="41" a="1"/>
  <c r="L1788" i="41" s="1"/>
  <c r="L1796" i="41" a="1"/>
  <c r="L1796" i="41" s="1"/>
  <c r="L1804" i="41" a="1"/>
  <c r="L1804" i="41" s="1"/>
  <c r="L1812" i="41" a="1"/>
  <c r="L1812" i="41" s="1"/>
  <c r="L1820" i="41" a="1"/>
  <c r="L1820" i="41" s="1"/>
  <c r="L1828" i="41" a="1"/>
  <c r="L1828" i="41" s="1"/>
  <c r="L1836" i="41" a="1"/>
  <c r="L1836" i="41" s="1"/>
  <c r="L1844" i="41" a="1"/>
  <c r="L1844" i="41" s="1"/>
  <c r="L1852" i="41" a="1"/>
  <c r="L1852" i="41" s="1"/>
  <c r="L1860" i="41" a="1"/>
  <c r="L1860" i="41" s="1"/>
  <c r="L1868" i="41" a="1"/>
  <c r="L1868" i="41" s="1"/>
  <c r="L1876" i="41" a="1"/>
  <c r="L1876" i="41" s="1"/>
  <c r="L1884" i="41" a="1"/>
  <c r="L1884" i="41" s="1"/>
  <c r="L1892" i="41" a="1"/>
  <c r="L1892" i="41" s="1"/>
  <c r="L1900" i="41" a="1"/>
  <c r="L1900" i="41" s="1"/>
  <c r="L1908" i="41" a="1"/>
  <c r="L1908" i="41" s="1"/>
  <c r="L1916" i="41" a="1"/>
  <c r="L1916" i="41" s="1"/>
  <c r="L1924" i="41" a="1"/>
  <c r="L1924" i="41" s="1"/>
  <c r="L1932" i="41" a="1"/>
  <c r="L1932" i="41" s="1"/>
  <c r="L1914" i="41" a="1"/>
  <c r="L1914" i="41" s="1"/>
  <c r="L1948" i="41" a="1"/>
  <c r="L1948" i="41" s="1"/>
  <c r="L1966" i="41" a="1"/>
  <c r="L1966" i="41" s="1"/>
  <c r="L1978" i="41" a="1"/>
  <c r="L1978" i="41" s="1"/>
  <c r="L1988" i="41" a="1"/>
  <c r="L1988" i="41" s="1"/>
  <c r="L1922" i="41" a="1"/>
  <c r="L1922" i="41" s="1"/>
  <c r="L1949" i="41" a="1"/>
  <c r="L1949" i="41" s="1"/>
  <c r="L1969" i="41" a="1"/>
  <c r="L1969" i="41" s="1"/>
  <c r="L1980" i="41" a="1"/>
  <c r="L1980" i="41" s="1"/>
  <c r="L1930" i="41" a="1"/>
  <c r="L1930" i="41" s="1"/>
  <c r="L1954" i="41" a="1"/>
  <c r="L1954" i="41" s="1"/>
  <c r="L1970" i="41" a="1"/>
  <c r="L1970" i="41" s="1"/>
  <c r="L1981" i="41" a="1"/>
  <c r="L1981" i="41" s="1"/>
  <c r="L1997" i="41" a="1"/>
  <c r="L1997" i="41" s="1"/>
  <c r="L1933" i="41" a="1"/>
  <c r="L1933" i="41" s="1"/>
  <c r="L1956" i="41" a="1"/>
  <c r="L1956" i="41" s="1"/>
  <c r="L1972" i="41" a="1"/>
  <c r="L1972" i="41" s="1"/>
  <c r="L1982" i="41" a="1"/>
  <c r="L1982" i="41" s="1"/>
  <c r="L1990" i="41" a="1"/>
  <c r="L1990" i="41" s="1"/>
  <c r="L1998" i="41" a="1"/>
  <c r="L1998" i="41" s="1"/>
  <c r="L1938" i="41" a="1"/>
  <c r="L1938" i="41" s="1"/>
  <c r="L1957" i="41" a="1"/>
  <c r="L1957" i="41" s="1"/>
  <c r="L1973" i="41" a="1"/>
  <c r="L1973" i="41" s="1"/>
  <c r="L1984" i="41" a="1"/>
  <c r="L1984" i="41" s="1"/>
  <c r="L1991" i="41" a="1"/>
  <c r="L1991" i="41" s="1"/>
  <c r="L1940" i="41" a="1"/>
  <c r="L1940" i="41" s="1"/>
  <c r="L1962" i="41" a="1"/>
  <c r="L1962" i="41" s="1"/>
  <c r="L1974" i="41" a="1"/>
  <c r="L1974" i="41" s="1"/>
  <c r="L1985" i="41" a="1"/>
  <c r="L1985" i="41" s="1"/>
  <c r="L1993" i="41" a="1"/>
  <c r="L1993" i="41" s="1"/>
  <c r="L1941" i="41" a="1"/>
  <c r="L1941" i="41" s="1"/>
  <c r="L1964" i="41" a="1"/>
  <c r="L1964" i="41" s="1"/>
  <c r="L1976" i="41" a="1"/>
  <c r="L1976" i="41" s="1"/>
  <c r="L1986" i="41" a="1"/>
  <c r="L1986" i="41" s="1"/>
  <c r="L1994" i="41" a="1"/>
  <c r="L1994" i="41" s="1"/>
  <c r="L2002" i="41" a="1"/>
  <c r="L2002" i="41" s="1"/>
  <c r="L1946" i="41" a="1"/>
  <c r="L1946" i="41" s="1"/>
  <c r="L1965" i="41" a="1"/>
  <c r="L1965" i="41" s="1"/>
  <c r="L1977" i="41" a="1"/>
  <c r="L1977" i="41" s="1"/>
  <c r="L1995" i="41" a="1"/>
  <c r="L1995" i="41" s="1"/>
  <c r="L1996" i="41" a="1"/>
  <c r="L1996" i="41" s="1"/>
  <c r="L1999" i="41" a="1"/>
  <c r="L1999" i="41" s="1"/>
  <c r="L2000" i="41" a="1"/>
  <c r="L2000" i="41" s="1"/>
  <c r="H47" i="44" a="1"/>
  <c r="H47" i="44" s="1"/>
  <c r="H112" i="44" a="1"/>
  <c r="H112" i="44" s="1"/>
  <c r="H178" i="44" a="1"/>
  <c r="H178" i="44" s="1"/>
  <c r="H243" i="44" a="1"/>
  <c r="H243" i="44" s="1"/>
  <c r="H307" i="44" a="1"/>
  <c r="H307" i="44" s="1"/>
  <c r="H382" i="44" a="1"/>
  <c r="H382" i="44" s="1"/>
  <c r="H441" i="44" a="1"/>
  <c r="H441" i="44" s="1"/>
  <c r="H507" i="44" a="1"/>
  <c r="H507" i="44" s="1"/>
  <c r="H578" i="44" a="1"/>
  <c r="H578" i="44" s="1"/>
  <c r="H48" i="44" a="1"/>
  <c r="H48" i="44" s="1"/>
  <c r="H113" i="44" a="1"/>
  <c r="H113" i="44" s="1"/>
  <c r="H179" i="44" a="1"/>
  <c r="H179" i="44" s="1"/>
  <c r="H244" i="44" a="1"/>
  <c r="H244" i="44" s="1"/>
  <c r="H308" i="44" a="1"/>
  <c r="H308" i="44" s="1"/>
  <c r="H376" i="44" a="1"/>
  <c r="H376" i="44" s="1"/>
  <c r="H442" i="44" a="1"/>
  <c r="H442" i="44" s="1"/>
  <c r="H508" i="44" a="1"/>
  <c r="H508" i="44" s="1"/>
  <c r="H27" i="44" a="1"/>
  <c r="H27" i="44" s="1"/>
  <c r="H92" i="44" a="1"/>
  <c r="H92" i="44" s="1"/>
  <c r="H151" i="44" a="1"/>
  <c r="H151" i="44" s="1"/>
  <c r="H209" i="44" a="1"/>
  <c r="H209" i="44" s="1"/>
  <c r="H273" i="44" a="1"/>
  <c r="H273" i="44" s="1"/>
  <c r="H337" i="44" a="1"/>
  <c r="H337" i="44" s="1"/>
  <c r="H399" i="44" a="1"/>
  <c r="H399" i="44" s="1"/>
  <c r="H464" i="44" a="1"/>
  <c r="H464" i="44" s="1"/>
  <c r="H35" i="44" a="1"/>
  <c r="H35" i="44" s="1"/>
  <c r="H108" i="44" a="1"/>
  <c r="H108" i="44" s="1"/>
  <c r="H181" i="44" a="1"/>
  <c r="H181" i="44" s="1"/>
  <c r="H246" i="44" a="1"/>
  <c r="H246" i="44" s="1"/>
  <c r="H310" i="44" a="1"/>
  <c r="H310" i="44" s="1"/>
  <c r="H370" i="44" a="1"/>
  <c r="H370" i="44" s="1"/>
  <c r="H436" i="44" a="1"/>
  <c r="H436" i="44" s="1"/>
  <c r="H495" i="44" a="1"/>
  <c r="H495" i="44" s="1"/>
  <c r="H51" i="44" a="1"/>
  <c r="H51" i="44" s="1"/>
  <c r="H116" i="44" a="1"/>
  <c r="H116" i="44" s="1"/>
  <c r="H182" i="44" a="1"/>
  <c r="H182" i="44" s="1"/>
  <c r="H239" i="44" a="1"/>
  <c r="H239" i="44" s="1"/>
  <c r="H303" i="44" a="1"/>
  <c r="H303" i="44" s="1"/>
  <c r="H371" i="44" a="1"/>
  <c r="H371" i="44" s="1"/>
  <c r="H437" i="44" a="1"/>
  <c r="H437" i="44" s="1"/>
  <c r="H503" i="44" a="1"/>
  <c r="H503" i="44" s="1"/>
  <c r="H581" i="44" a="1"/>
  <c r="H581" i="44" s="1"/>
  <c r="H59" i="44" a="1"/>
  <c r="H59" i="44" s="1"/>
  <c r="H124" i="44" a="1"/>
  <c r="H124" i="44" s="1"/>
  <c r="H183" i="44" a="1"/>
  <c r="H183" i="44" s="1"/>
  <c r="H247" i="44" a="1"/>
  <c r="H247" i="44" s="1"/>
  <c r="H311" i="44" a="1"/>
  <c r="H311" i="44" s="1"/>
  <c r="H372" i="44" a="1"/>
  <c r="H372" i="44" s="1"/>
  <c r="H431" i="44" a="1"/>
  <c r="H431" i="44" s="1"/>
  <c r="H496" i="44" a="1"/>
  <c r="H496" i="44" s="1"/>
  <c r="H548" i="44" a="1"/>
  <c r="H548" i="44" s="1"/>
  <c r="H45" i="44" a="1"/>
  <c r="H45" i="44" s="1"/>
  <c r="H118" i="44" a="1"/>
  <c r="H118" i="44" s="1"/>
  <c r="H184" i="44" a="1"/>
  <c r="H184" i="44" s="1"/>
  <c r="H248" i="44" a="1"/>
  <c r="H248" i="44" s="1"/>
  <c r="H312" i="44" a="1"/>
  <c r="H312" i="44" s="1"/>
  <c r="H373" i="44" a="1"/>
  <c r="H373" i="44" s="1"/>
  <c r="H439" i="44" a="1"/>
  <c r="H439" i="44" s="1"/>
  <c r="H497" i="44" a="1"/>
  <c r="H497" i="44" s="1"/>
  <c r="H39" i="44" a="1"/>
  <c r="H39" i="44" s="1"/>
  <c r="H96" i="44" a="1"/>
  <c r="H96" i="44" s="1"/>
  <c r="H155" i="44" a="1"/>
  <c r="H155" i="44" s="1"/>
  <c r="H220" i="44" a="1"/>
  <c r="H220" i="44" s="1"/>
  <c r="H284" i="44" a="1"/>
  <c r="H284" i="44" s="1"/>
  <c r="H347" i="44" a="1"/>
  <c r="H347" i="44" s="1"/>
  <c r="H411" i="44" a="1"/>
  <c r="H411" i="44" s="1"/>
  <c r="H477" i="44" a="1"/>
  <c r="H477" i="44" s="1"/>
  <c r="H617" i="44" a="1"/>
  <c r="H617" i="44" s="1"/>
  <c r="H667" i="44" a="1"/>
  <c r="H667" i="44" s="1"/>
  <c r="H738" i="44" a="1"/>
  <c r="H738" i="44" s="1"/>
  <c r="H805" i="44" a="1"/>
  <c r="H805" i="44" s="1"/>
  <c r="H860" i="44" a="1"/>
  <c r="H860" i="44" s="1"/>
  <c r="H594" i="44" a="1"/>
  <c r="H594" i="44" s="1"/>
  <c r="H654" i="44" a="1"/>
  <c r="H654" i="44" s="1"/>
  <c r="H725" i="44" a="1"/>
  <c r="H725" i="44" s="1"/>
  <c r="H799" i="44" a="1"/>
  <c r="H799" i="44" s="1"/>
  <c r="H867" i="44" a="1"/>
  <c r="H867" i="44" s="1"/>
  <c r="H918" i="44" a="1"/>
  <c r="H918" i="44" s="1"/>
  <c r="H972" i="44" a="1"/>
  <c r="H972" i="44" s="1"/>
  <c r="H1018" i="44" a="1"/>
  <c r="H1018" i="44" s="1"/>
  <c r="H573" i="44" a="1"/>
  <c r="H573" i="44" s="1"/>
  <c r="H635" i="44" a="1"/>
  <c r="H635" i="44" s="1"/>
  <c r="H695" i="44" a="1"/>
  <c r="H695" i="44" s="1"/>
  <c r="H752" i="44" a="1"/>
  <c r="H752" i="44" s="1"/>
  <c r="H813" i="44" a="1"/>
  <c r="H813" i="44" s="1"/>
  <c r="H868" i="44" a="1"/>
  <c r="H868" i="44" s="1"/>
  <c r="H950" i="44" a="1"/>
  <c r="H950" i="44" s="1"/>
  <c r="H549" i="44" a="1"/>
  <c r="H549" i="44" s="1"/>
  <c r="H612" i="44" a="1"/>
  <c r="H612" i="44" s="1"/>
  <c r="H676" i="44" a="1"/>
  <c r="H676" i="44" s="1"/>
  <c r="H740" i="44" a="1"/>
  <c r="H740" i="44" s="1"/>
  <c r="H807" i="44" a="1"/>
  <c r="H807" i="44" s="1"/>
  <c r="H888" i="44" a="1"/>
  <c r="H888" i="44" s="1"/>
  <c r="H956" i="44" a="1"/>
  <c r="H956" i="44" s="1"/>
  <c r="H1036" i="44" a="1"/>
  <c r="H1036" i="44" s="1"/>
  <c r="H558" i="44" a="1"/>
  <c r="H558" i="44" s="1"/>
  <c r="H637" i="44" a="1"/>
  <c r="H637" i="44" s="1"/>
  <c r="H55" i="44" a="1"/>
  <c r="H55" i="44" s="1"/>
  <c r="H120" i="44" a="1"/>
  <c r="H120" i="44" s="1"/>
  <c r="H186" i="44" a="1"/>
  <c r="H186" i="44" s="1"/>
  <c r="H250" i="44" a="1"/>
  <c r="H250" i="44" s="1"/>
  <c r="H314" i="44" a="1"/>
  <c r="H314" i="44" s="1"/>
  <c r="H390" i="44" a="1"/>
  <c r="H390" i="44" s="1"/>
  <c r="H448" i="44" a="1"/>
  <c r="H448" i="44" s="1"/>
  <c r="H514" i="44" a="1"/>
  <c r="H514" i="44" s="1"/>
  <c r="H585" i="44" a="1"/>
  <c r="H585" i="44" s="1"/>
  <c r="H56" i="44" a="1"/>
  <c r="H56" i="44" s="1"/>
  <c r="H121" i="44" a="1"/>
  <c r="H121" i="44" s="1"/>
  <c r="H193" i="44" a="1"/>
  <c r="H193" i="44" s="1"/>
  <c r="H257" i="44" a="1"/>
  <c r="H257" i="44" s="1"/>
  <c r="H321" i="44" a="1"/>
  <c r="H321" i="44" s="1"/>
  <c r="H383" i="44" a="1"/>
  <c r="H383" i="44" s="1"/>
  <c r="H449" i="44" a="1"/>
  <c r="H449" i="44" s="1"/>
  <c r="H515" i="44" a="1"/>
  <c r="H515" i="44" s="1"/>
  <c r="H42" i="44" a="1"/>
  <c r="H42" i="44" s="1"/>
  <c r="H99" i="44" a="1"/>
  <c r="H99" i="44" s="1"/>
  <c r="H158" i="44" a="1"/>
  <c r="H158" i="44" s="1"/>
  <c r="H216" i="44" a="1"/>
  <c r="H216" i="44" s="1"/>
  <c r="H280" i="44" a="1"/>
  <c r="H280" i="44" s="1"/>
  <c r="H349" i="44" a="1"/>
  <c r="H349" i="44" s="1"/>
  <c r="H406" i="44" a="1"/>
  <c r="H406" i="44" s="1"/>
  <c r="H472" i="44" a="1"/>
  <c r="H472" i="44" s="1"/>
  <c r="H50" i="44" a="1"/>
  <c r="H50" i="44" s="1"/>
  <c r="H115" i="44" a="1"/>
  <c r="H115" i="44" s="1"/>
  <c r="H188" i="44" a="1"/>
  <c r="H188" i="44" s="1"/>
  <c r="H252" i="44" a="1"/>
  <c r="H252" i="44" s="1"/>
  <c r="H316" i="44" a="1"/>
  <c r="H316" i="44" s="1"/>
  <c r="H378" i="44" a="1"/>
  <c r="H378" i="44" s="1"/>
  <c r="H444" i="44" a="1"/>
  <c r="H444" i="44" s="1"/>
  <c r="H502" i="44" a="1"/>
  <c r="H502" i="44" s="1"/>
  <c r="H65" i="44" a="1"/>
  <c r="H65" i="44" s="1"/>
  <c r="H123" i="44" a="1"/>
  <c r="H123" i="44" s="1"/>
  <c r="H189" i="44" a="1"/>
  <c r="H189" i="44" s="1"/>
  <c r="H253" i="44" a="1"/>
  <c r="H253" i="44" s="1"/>
  <c r="H317" i="44" a="1"/>
  <c r="H317" i="44" s="1"/>
  <c r="H379" i="44" a="1"/>
  <c r="H379" i="44" s="1"/>
  <c r="H445" i="44" a="1"/>
  <c r="H445" i="44" s="1"/>
  <c r="H510" i="44" a="1"/>
  <c r="H510" i="44" s="1"/>
  <c r="H7" i="44" a="1"/>
  <c r="H7" i="44" s="1"/>
  <c r="H66" i="44" a="1"/>
  <c r="H66" i="44" s="1"/>
  <c r="H131" i="44" a="1"/>
  <c r="H131" i="44" s="1"/>
  <c r="H190" i="44" a="1"/>
  <c r="H190" i="44" s="1"/>
  <c r="H254" i="44" a="1"/>
  <c r="H254" i="44" s="1"/>
  <c r="H318" i="44" a="1"/>
  <c r="H318" i="44" s="1"/>
  <c r="H380" i="44" a="1"/>
  <c r="H380" i="44" s="1"/>
  <c r="H438" i="44" a="1"/>
  <c r="H438" i="44" s="1"/>
  <c r="H504" i="44" a="1"/>
  <c r="H504" i="44" s="1"/>
  <c r="H554" i="44" a="1"/>
  <c r="H554" i="44" s="1"/>
  <c r="H53" i="44" a="1"/>
  <c r="H53" i="44" s="1"/>
  <c r="H125" i="44" a="1"/>
  <c r="H125" i="44" s="1"/>
  <c r="H198" i="44" a="1"/>
  <c r="H198" i="44" s="1"/>
  <c r="H262" i="44" a="1"/>
  <c r="H262" i="44" s="1"/>
  <c r="H326" i="44" a="1"/>
  <c r="H326" i="44" s="1"/>
  <c r="H381" i="44" a="1"/>
  <c r="H381" i="44" s="1"/>
  <c r="H446" i="44" a="1"/>
  <c r="H446" i="44" s="1"/>
  <c r="H505" i="44" a="1"/>
  <c r="H505" i="44" s="1"/>
  <c r="H46" i="44" a="1"/>
  <c r="H46" i="44" s="1"/>
  <c r="H104" i="44" a="1"/>
  <c r="H104" i="44" s="1"/>
  <c r="H162" i="44" a="1"/>
  <c r="H162" i="44" s="1"/>
  <c r="H227" i="44" a="1"/>
  <c r="H227" i="44" s="1"/>
  <c r="H291" i="44" a="1"/>
  <c r="H291" i="44" s="1"/>
  <c r="H353" i="44" a="1"/>
  <c r="H353" i="44" s="1"/>
  <c r="H418" i="44" a="1"/>
  <c r="H418" i="44" s="1"/>
  <c r="H484" i="44" a="1"/>
  <c r="H484" i="44" s="1"/>
  <c r="H622" i="44" a="1"/>
  <c r="H622" i="44" s="1"/>
  <c r="H3" i="44" a="1"/>
  <c r="H3" i="44" s="1"/>
  <c r="H62" i="44" a="1"/>
  <c r="H62" i="44" s="1"/>
  <c r="H134" i="44" a="1"/>
  <c r="H134" i="44" s="1"/>
  <c r="H192" i="44" a="1"/>
  <c r="H192" i="44" s="1"/>
  <c r="H256" i="44" a="1"/>
  <c r="H256" i="44" s="1"/>
  <c r="H320" i="44" a="1"/>
  <c r="H320" i="44" s="1"/>
  <c r="H397" i="44" a="1"/>
  <c r="H397" i="44" s="1"/>
  <c r="H455" i="44" a="1"/>
  <c r="H455" i="44" s="1"/>
  <c r="H520" i="44" a="1"/>
  <c r="H520" i="44" s="1"/>
  <c r="H590" i="44" a="1"/>
  <c r="H590" i="44" s="1"/>
  <c r="H70" i="44" a="1"/>
  <c r="H70" i="44" s="1"/>
  <c r="H127" i="44" a="1"/>
  <c r="H127" i="44" s="1"/>
  <c r="H201" i="44" a="1"/>
  <c r="H201" i="44" s="1"/>
  <c r="H265" i="44" a="1"/>
  <c r="H265" i="44" s="1"/>
  <c r="H329" i="44" a="1"/>
  <c r="H329" i="44" s="1"/>
  <c r="H398" i="44" a="1"/>
  <c r="H398" i="44" s="1"/>
  <c r="H456" i="44" a="1"/>
  <c r="H456" i="44" s="1"/>
  <c r="H521" i="44" a="1"/>
  <c r="H521" i="44" s="1"/>
  <c r="H49" i="44" a="1"/>
  <c r="H49" i="44" s="1"/>
  <c r="H107" i="44" a="1"/>
  <c r="H107" i="44" s="1"/>
  <c r="H165" i="44" a="1"/>
  <c r="H165" i="44" s="1"/>
  <c r="H230" i="44" a="1"/>
  <c r="H230" i="44" s="1"/>
  <c r="H294" i="44" a="1"/>
  <c r="H294" i="44" s="1"/>
  <c r="H356" i="44" a="1"/>
  <c r="H356" i="44" s="1"/>
  <c r="H421" i="44" a="1"/>
  <c r="H421" i="44" s="1"/>
  <c r="H479" i="44" a="1"/>
  <c r="H479" i="44" s="1"/>
  <c r="H58" i="44" a="1"/>
  <c r="H58" i="44" s="1"/>
  <c r="H129" i="44" a="1"/>
  <c r="H129" i="44" s="1"/>
  <c r="H195" i="44" a="1"/>
  <c r="H195" i="44" s="1"/>
  <c r="H259" i="44" a="1"/>
  <c r="H259" i="44" s="1"/>
  <c r="H323" i="44" a="1"/>
  <c r="H323" i="44" s="1"/>
  <c r="H385" i="44" a="1"/>
  <c r="H385" i="44" s="1"/>
  <c r="H451" i="44" a="1"/>
  <c r="H451" i="44" s="1"/>
  <c r="H516" i="44" a="1"/>
  <c r="H516" i="44" s="1"/>
  <c r="H73" i="44" a="1"/>
  <c r="H73" i="44" s="1"/>
  <c r="H130" i="44" a="1"/>
  <c r="H130" i="44" s="1"/>
  <c r="H196" i="44" a="1"/>
  <c r="H196" i="44" s="1"/>
  <c r="H260" i="44" a="1"/>
  <c r="H260" i="44" s="1"/>
  <c r="H324" i="44" a="1"/>
  <c r="H324" i="44" s="1"/>
  <c r="H386" i="44" a="1"/>
  <c r="H386" i="44" s="1"/>
  <c r="H452" i="44" a="1"/>
  <c r="H452" i="44" s="1"/>
  <c r="H517" i="44" a="1"/>
  <c r="H517" i="44" s="1"/>
  <c r="H15" i="44" a="1"/>
  <c r="H15" i="44" s="1"/>
  <c r="H74" i="44" a="1"/>
  <c r="H74" i="44" s="1"/>
  <c r="H139" i="44" a="1"/>
  <c r="H139" i="44" s="1"/>
  <c r="H197" i="44" a="1"/>
  <c r="H197" i="44" s="1"/>
  <c r="H261" i="44" a="1"/>
  <c r="H261" i="44" s="1"/>
  <c r="H325" i="44" a="1"/>
  <c r="H325" i="44" s="1"/>
  <c r="H387" i="44" a="1"/>
  <c r="H387" i="44" s="1"/>
  <c r="H453" i="44" a="1"/>
  <c r="H453" i="44" s="1"/>
  <c r="H511" i="44" a="1"/>
  <c r="H511" i="44" s="1"/>
  <c r="H564" i="44" a="1"/>
  <c r="H564" i="44" s="1"/>
  <c r="H60" i="44" a="1"/>
  <c r="H60" i="44" s="1"/>
  <c r="H132" i="44" a="1"/>
  <c r="H132" i="44" s="1"/>
  <c r="H206" i="44" a="1"/>
  <c r="H206" i="44" s="1"/>
  <c r="H270" i="44" a="1"/>
  <c r="H270" i="44" s="1"/>
  <c r="H334" i="44" a="1"/>
  <c r="H334" i="44" s="1"/>
  <c r="H388" i="44" a="1"/>
  <c r="H388" i="44" s="1"/>
  <c r="H454" i="44" a="1"/>
  <c r="H454" i="44" s="1"/>
  <c r="H512" i="44" a="1"/>
  <c r="H512" i="44" s="1"/>
  <c r="H54" i="44" a="1"/>
  <c r="H54" i="44" s="1"/>
  <c r="H111" i="44" a="1"/>
  <c r="H111" i="44" s="1"/>
  <c r="H170" i="44" a="1"/>
  <c r="H170" i="44" s="1"/>
  <c r="H235" i="44" a="1"/>
  <c r="H235" i="44" s="1"/>
  <c r="H299" i="44" a="1"/>
  <c r="H299" i="44" s="1"/>
  <c r="H360" i="44" a="1"/>
  <c r="H360" i="44" s="1"/>
  <c r="H425" i="44" a="1"/>
  <c r="H425" i="44" s="1"/>
  <c r="H519" i="44" a="1"/>
  <c r="H519" i="44" s="1"/>
  <c r="H628" i="44" a="1"/>
  <c r="H628" i="44" s="1"/>
  <c r="H680" i="44" a="1"/>
  <c r="H680" i="44" s="1"/>
  <c r="H756" i="44" a="1"/>
  <c r="H756" i="44" s="1"/>
  <c r="H817" i="44" a="1"/>
  <c r="H817" i="44" s="1"/>
  <c r="H491" i="44" a="1"/>
  <c r="H491" i="44" s="1"/>
  <c r="H605" i="44" a="1"/>
  <c r="H605" i="44" s="1"/>
  <c r="H688" i="44" a="1"/>
  <c r="H688" i="44" s="1"/>
  <c r="H744" i="44" a="1"/>
  <c r="H744" i="44" s="1"/>
  <c r="H812" i="44" a="1"/>
  <c r="H812" i="44" s="1"/>
  <c r="H880" i="44" a="1"/>
  <c r="H880" i="44" s="1"/>
  <c r="H930" i="44" a="1"/>
  <c r="H930" i="44" s="1"/>
  <c r="H984" i="44" a="1"/>
  <c r="H984" i="44" s="1"/>
  <c r="H498" i="44" a="1"/>
  <c r="H498" i="44" s="1"/>
  <c r="H588" i="44" a="1"/>
  <c r="H588" i="44" s="1"/>
  <c r="H655" i="44" a="1"/>
  <c r="H655" i="44" s="1"/>
  <c r="H708" i="44" a="1"/>
  <c r="H708" i="44" s="1"/>
  <c r="H770" i="44" a="1"/>
  <c r="H770" i="44" s="1"/>
  <c r="H831" i="44" a="1"/>
  <c r="H831" i="44" s="1"/>
  <c r="H893" i="44" a="1"/>
  <c r="H893" i="44" s="1"/>
  <c r="H967" i="44" a="1"/>
  <c r="H967" i="44" s="1"/>
  <c r="H574" i="44" a="1"/>
  <c r="H574" i="44" s="1"/>
  <c r="H636" i="44" a="1"/>
  <c r="H636" i="44" s="1"/>
  <c r="H690" i="44" a="1"/>
  <c r="H690" i="44" s="1"/>
  <c r="H758" i="44" a="1"/>
  <c r="H758" i="44" s="1"/>
  <c r="H819" i="44" a="1"/>
  <c r="H819" i="44" s="1"/>
  <c r="H901" i="44" a="1"/>
  <c r="H901" i="44" s="1"/>
  <c r="H991" i="44" a="1"/>
  <c r="H991" i="44" s="1"/>
  <c r="H10" i="44" a="1"/>
  <c r="H10" i="44" s="1"/>
  <c r="H69" i="44" a="1"/>
  <c r="H69" i="44" s="1"/>
  <c r="H142" i="44" a="1"/>
  <c r="H142" i="44" s="1"/>
  <c r="H200" i="44" a="1"/>
  <c r="H200" i="44" s="1"/>
  <c r="H264" i="44" a="1"/>
  <c r="H264" i="44" s="1"/>
  <c r="H328" i="44" a="1"/>
  <c r="H328" i="44" s="1"/>
  <c r="H404" i="44" a="1"/>
  <c r="H404" i="44" s="1"/>
  <c r="H463" i="44" a="1"/>
  <c r="H463" i="44" s="1"/>
  <c r="H527" i="44" a="1"/>
  <c r="H527" i="44" s="1"/>
  <c r="H4" i="44" a="1"/>
  <c r="H4" i="44" s="1"/>
  <c r="H77" i="44" a="1"/>
  <c r="H77" i="44" s="1"/>
  <c r="H135" i="44" a="1"/>
  <c r="H135" i="44" s="1"/>
  <c r="H208" i="44" a="1"/>
  <c r="H208" i="44" s="1"/>
  <c r="H272" i="44" a="1"/>
  <c r="H272" i="44" s="1"/>
  <c r="H336" i="44" a="1"/>
  <c r="H336" i="44" s="1"/>
  <c r="H405" i="44" a="1"/>
  <c r="H405" i="44" s="1"/>
  <c r="H471" i="44" a="1"/>
  <c r="H471" i="44" s="1"/>
  <c r="H533" i="44" a="1"/>
  <c r="H533" i="44" s="1"/>
  <c r="H57" i="44" a="1"/>
  <c r="H57" i="44" s="1"/>
  <c r="H114" i="44" a="1"/>
  <c r="H114" i="44" s="1"/>
  <c r="H173" i="44" a="1"/>
  <c r="H173" i="44" s="1"/>
  <c r="H238" i="44" a="1"/>
  <c r="H238" i="44" s="1"/>
  <c r="H302" i="44" a="1"/>
  <c r="H302" i="44" s="1"/>
  <c r="H362" i="44" a="1"/>
  <c r="H362" i="44" s="1"/>
  <c r="H428" i="44" a="1"/>
  <c r="H428" i="44" s="1"/>
  <c r="H494" i="44" a="1"/>
  <c r="H494" i="44" s="1"/>
  <c r="H64" i="44" a="1"/>
  <c r="H64" i="44" s="1"/>
  <c r="H137" i="44" a="1"/>
  <c r="H137" i="44" s="1"/>
  <c r="H203" i="44" a="1"/>
  <c r="H203" i="44" s="1"/>
  <c r="H267" i="44" a="1"/>
  <c r="H267" i="44" s="1"/>
  <c r="H331" i="44" a="1"/>
  <c r="H331" i="44" s="1"/>
  <c r="H392" i="44" a="1"/>
  <c r="H392" i="44" s="1"/>
  <c r="H458" i="44" a="1"/>
  <c r="H458" i="44" s="1"/>
  <c r="H14" i="44" a="1"/>
  <c r="H14" i="44" s="1"/>
  <c r="H79" i="44" a="1"/>
  <c r="H79" i="44" s="1"/>
  <c r="H138" i="44" a="1"/>
  <c r="H138" i="44" s="1"/>
  <c r="H204" i="44" a="1"/>
  <c r="H204" i="44" s="1"/>
  <c r="H268" i="44" a="1"/>
  <c r="H268" i="44" s="1"/>
  <c r="H332" i="44" a="1"/>
  <c r="H332" i="44" s="1"/>
  <c r="H393" i="44" a="1"/>
  <c r="H393" i="44" s="1"/>
  <c r="H459" i="44" a="1"/>
  <c r="H459" i="44" s="1"/>
  <c r="H523" i="44" a="1"/>
  <c r="H523" i="44" s="1"/>
  <c r="H23" i="44" a="1"/>
  <c r="H23" i="44" s="1"/>
  <c r="H80" i="44" a="1"/>
  <c r="H80" i="44" s="1"/>
  <c r="H146" i="44" a="1"/>
  <c r="H146" i="44" s="1"/>
  <c r="H205" i="44" a="1"/>
  <c r="H205" i="44" s="1"/>
  <c r="H269" i="44" a="1"/>
  <c r="H269" i="44" s="1"/>
  <c r="H333" i="44" a="1"/>
  <c r="H333" i="44" s="1"/>
  <c r="H394" i="44" a="1"/>
  <c r="H394" i="44" s="1"/>
  <c r="H460" i="44" a="1"/>
  <c r="H460" i="44" s="1"/>
  <c r="H518" i="44" a="1"/>
  <c r="H518" i="44" s="1"/>
  <c r="H8" i="44" a="1"/>
  <c r="H8" i="44" s="1"/>
  <c r="H67" i="44" a="1"/>
  <c r="H67" i="44" s="1"/>
  <c r="H140" i="44" a="1"/>
  <c r="H140" i="44" s="1"/>
  <c r="H213" i="44" a="1"/>
  <c r="H213" i="44" s="1"/>
  <c r="H277" i="44" a="1"/>
  <c r="H277" i="44" s="1"/>
  <c r="H341" i="44" a="1"/>
  <c r="H341" i="44" s="1"/>
  <c r="H395" i="44" a="1"/>
  <c r="H395" i="44" s="1"/>
  <c r="H461" i="44" a="1"/>
  <c r="H461" i="44" s="1"/>
  <c r="H525" i="44" a="1"/>
  <c r="H525" i="44" s="1"/>
  <c r="H61" i="44" a="1"/>
  <c r="H61" i="44" s="1"/>
  <c r="H119" i="44" a="1"/>
  <c r="H119" i="44" s="1"/>
  <c r="H177" i="44" a="1"/>
  <c r="H177" i="44" s="1"/>
  <c r="H242" i="44" a="1"/>
  <c r="H242" i="44" s="1"/>
  <c r="H306" i="44" a="1"/>
  <c r="H306" i="44" s="1"/>
  <c r="H367" i="44" a="1"/>
  <c r="H367" i="44" s="1"/>
  <c r="H432" i="44" a="1"/>
  <c r="H432" i="44" s="1"/>
  <c r="H534" i="44" a="1"/>
  <c r="H534" i="44" s="1"/>
  <c r="H634" i="44" a="1"/>
  <c r="H634" i="44" s="1"/>
  <c r="H687" i="44" a="1"/>
  <c r="H687" i="44" s="1"/>
  <c r="H762" i="44" a="1"/>
  <c r="H762" i="44" s="1"/>
  <c r="H824" i="44" a="1"/>
  <c r="H824" i="44" s="1"/>
  <c r="H535" i="44" a="1"/>
  <c r="H535" i="44" s="1"/>
  <c r="H611" i="44" a="1"/>
  <c r="H611" i="44" s="1"/>
  <c r="H694" i="44" a="1"/>
  <c r="H694" i="44" s="1"/>
  <c r="H751" i="44" a="1"/>
  <c r="H751" i="44" s="1"/>
  <c r="H818" i="44" a="1"/>
  <c r="H818" i="44" s="1"/>
  <c r="H887" i="44" a="1"/>
  <c r="H887" i="44" s="1"/>
  <c r="H936" i="44" a="1"/>
  <c r="H936" i="44" s="1"/>
  <c r="H989" i="44" a="1"/>
  <c r="H989" i="44" s="1"/>
  <c r="H522" i="44" a="1"/>
  <c r="H522" i="44" s="1"/>
  <c r="H600" i="44" a="1"/>
  <c r="H600" i="44" s="1"/>
  <c r="H661" i="44" a="1"/>
  <c r="H661" i="44" s="1"/>
  <c r="H714" i="44" a="1"/>
  <c r="H714" i="44" s="1"/>
  <c r="H775" i="44" a="1"/>
  <c r="H775" i="44" s="1"/>
  <c r="H838" i="44" a="1"/>
  <c r="H838" i="44" s="1"/>
  <c r="H900" i="44" a="1"/>
  <c r="H900" i="44" s="1"/>
  <c r="H973" i="44" a="1"/>
  <c r="H973" i="44" s="1"/>
  <c r="H582" i="44" a="1"/>
  <c r="H582" i="44" s="1"/>
  <c r="H642" i="44" a="1"/>
  <c r="H642" i="44" s="1"/>
  <c r="H696" i="44" a="1"/>
  <c r="H696" i="44" s="1"/>
  <c r="H764" i="44" a="1"/>
  <c r="H764" i="44" s="1"/>
  <c r="H826" i="44" a="1"/>
  <c r="H826" i="44" s="1"/>
  <c r="H906" i="44" a="1"/>
  <c r="H906" i="44" s="1"/>
  <c r="H997" i="44" a="1"/>
  <c r="H997" i="44" s="1"/>
  <c r="H1053" i="44" a="1"/>
  <c r="H1053" i="44" s="1"/>
  <c r="H583" i="44" a="1"/>
  <c r="H583" i="44" s="1"/>
  <c r="H663" i="44" a="1"/>
  <c r="H663" i="44" s="1"/>
  <c r="H753" i="44" a="1"/>
  <c r="H753" i="44" s="1"/>
  <c r="H820" i="44" a="1"/>
  <c r="H820" i="44" s="1"/>
  <c r="H876" i="44" a="1"/>
  <c r="H876" i="44" s="1"/>
  <c r="H938" i="44" a="1"/>
  <c r="H938" i="44" s="1"/>
  <c r="H1003" i="44" a="1"/>
  <c r="H1003" i="44" s="1"/>
  <c r="H18" i="44" a="1"/>
  <c r="H18" i="44" s="1"/>
  <c r="H76" i="44" a="1"/>
  <c r="H76" i="44" s="1"/>
  <c r="H149" i="44" a="1"/>
  <c r="H149" i="44" s="1"/>
  <c r="H207" i="44" a="1"/>
  <c r="H207" i="44" s="1"/>
  <c r="H271" i="44" a="1"/>
  <c r="H271" i="44" s="1"/>
  <c r="H335" i="44" a="1"/>
  <c r="H335" i="44" s="1"/>
  <c r="H412" i="44" a="1"/>
  <c r="H412" i="44" s="1"/>
  <c r="H470" i="44" a="1"/>
  <c r="H470" i="44" s="1"/>
  <c r="H532" i="44" a="1"/>
  <c r="H532" i="44" s="1"/>
  <c r="H11" i="44" a="1"/>
  <c r="H11" i="44" s="1"/>
  <c r="H84" i="44" a="1"/>
  <c r="H84" i="44" s="1"/>
  <c r="H150" i="44" a="1"/>
  <c r="H150" i="44" s="1"/>
  <c r="H215" i="44" a="1"/>
  <c r="H215" i="44" s="1"/>
  <c r="H279" i="44" a="1"/>
  <c r="H279" i="44" s="1"/>
  <c r="H343" i="44" a="1"/>
  <c r="H343" i="44" s="1"/>
  <c r="H413" i="44" a="1"/>
  <c r="H413" i="44" s="1"/>
  <c r="H478" i="44" a="1"/>
  <c r="H478" i="44" s="1"/>
  <c r="H540" i="44" a="1"/>
  <c r="H540" i="44" s="1"/>
  <c r="H63" i="44" a="1"/>
  <c r="H63" i="44" s="1"/>
  <c r="H122" i="44" a="1"/>
  <c r="H122" i="44" s="1"/>
  <c r="H180" i="44" a="1"/>
  <c r="H180" i="44" s="1"/>
  <c r="H245" i="44" a="1"/>
  <c r="H245" i="44" s="1"/>
  <c r="H309" i="44" a="1"/>
  <c r="H309" i="44" s="1"/>
  <c r="H369" i="44" a="1"/>
  <c r="H369" i="44" s="1"/>
  <c r="H435" i="44" a="1"/>
  <c r="H435" i="44" s="1"/>
  <c r="H6" i="44" a="1"/>
  <c r="H6" i="44" s="1"/>
  <c r="H72" i="44" a="1"/>
  <c r="H72" i="44" s="1"/>
  <c r="H144" i="44" a="1"/>
  <c r="H144" i="44" s="1"/>
  <c r="H210" i="44" a="1"/>
  <c r="H210" i="44" s="1"/>
  <c r="H274" i="44" a="1"/>
  <c r="H274" i="44" s="1"/>
  <c r="H338" i="44" a="1"/>
  <c r="H338" i="44" s="1"/>
  <c r="H407" i="44" a="1"/>
  <c r="H407" i="44" s="1"/>
  <c r="H465" i="44" a="1"/>
  <c r="H465" i="44" s="1"/>
  <c r="H22" i="44" a="1"/>
  <c r="H22" i="44" s="1"/>
  <c r="H87" i="44" a="1"/>
  <c r="H87" i="44" s="1"/>
  <c r="H145" i="44" a="1"/>
  <c r="H145" i="44" s="1"/>
  <c r="H211" i="44" a="1"/>
  <c r="H211" i="44" s="1"/>
  <c r="H275" i="44" a="1"/>
  <c r="H275" i="44" s="1"/>
  <c r="H339" i="44" a="1"/>
  <c r="H339" i="44" s="1"/>
  <c r="H400" i="44" a="1"/>
  <c r="H400" i="44" s="1"/>
  <c r="H466" i="44" a="1"/>
  <c r="H466" i="44" s="1"/>
  <c r="H536" i="44" a="1"/>
  <c r="H536" i="44" s="1"/>
  <c r="H30" i="44" a="1"/>
  <c r="H30" i="44" s="1"/>
  <c r="H88" i="44" a="1"/>
  <c r="H88" i="44" s="1"/>
  <c r="H154" i="44" a="1"/>
  <c r="H154" i="44" s="1"/>
  <c r="H212" i="44" a="1"/>
  <c r="H212" i="44" s="1"/>
  <c r="H276" i="44" a="1"/>
  <c r="H276" i="44" s="1"/>
  <c r="H340" i="44" a="1"/>
  <c r="H340" i="44" s="1"/>
  <c r="H401" i="44" a="1"/>
  <c r="H401" i="44" s="1"/>
  <c r="H467" i="44" a="1"/>
  <c r="H467" i="44" s="1"/>
  <c r="H524" i="44" a="1"/>
  <c r="H524" i="44" s="1"/>
  <c r="H16" i="44" a="1"/>
  <c r="H16" i="44" s="1"/>
  <c r="H81" i="44" a="1"/>
  <c r="H81" i="44" s="1"/>
  <c r="H147" i="44" a="1"/>
  <c r="H147" i="44" s="1"/>
  <c r="H219" i="44" a="1"/>
  <c r="H219" i="44" s="1"/>
  <c r="H283" i="44" a="1"/>
  <c r="H283" i="44" s="1"/>
  <c r="H346" i="44" a="1"/>
  <c r="H346" i="44" s="1"/>
  <c r="H402" i="44" a="1"/>
  <c r="H402" i="44" s="1"/>
  <c r="H468" i="44" a="1"/>
  <c r="H468" i="44" s="1"/>
  <c r="H9" i="44" a="1"/>
  <c r="H9" i="44" s="1"/>
  <c r="H68" i="44" a="1"/>
  <c r="H68" i="44" s="1"/>
  <c r="H126" i="44" a="1"/>
  <c r="H126" i="44" s="1"/>
  <c r="H185" i="44" a="1"/>
  <c r="H185" i="44" s="1"/>
  <c r="H249" i="44" a="1"/>
  <c r="H249" i="44" s="1"/>
  <c r="H313" i="44" a="1"/>
  <c r="H313" i="44" s="1"/>
  <c r="H374" i="44" a="1"/>
  <c r="H374" i="44" s="1"/>
  <c r="H440" i="44" a="1"/>
  <c r="H440" i="44" s="1"/>
  <c r="H571" i="44" a="1"/>
  <c r="H571" i="44" s="1"/>
  <c r="H640" i="44" a="1"/>
  <c r="H640" i="44" s="1"/>
  <c r="H693" i="44" a="1"/>
  <c r="H693" i="44" s="1"/>
  <c r="H768" i="44" a="1"/>
  <c r="H768" i="44" s="1"/>
  <c r="H830" i="44" a="1"/>
  <c r="H830" i="44" s="1"/>
  <c r="H546" i="44" a="1"/>
  <c r="H546" i="44" s="1"/>
  <c r="H623" i="44" a="1"/>
  <c r="H623" i="44" s="1"/>
  <c r="H701" i="44" a="1"/>
  <c r="H701" i="44" s="1"/>
  <c r="H763" i="44" a="1"/>
  <c r="H763" i="44" s="1"/>
  <c r="H837" i="44" a="1"/>
  <c r="H837" i="44" s="1"/>
  <c r="H892" i="44" a="1"/>
  <c r="H892" i="44" s="1"/>
  <c r="H943" i="44" a="1"/>
  <c r="H943" i="44" s="1"/>
  <c r="H996" i="44" a="1"/>
  <c r="H996" i="44" s="1"/>
  <c r="H538" i="44" a="1"/>
  <c r="H538" i="44" s="1"/>
  <c r="H606" i="44" a="1"/>
  <c r="H606" i="44" s="1"/>
  <c r="H668" i="44" a="1"/>
  <c r="H668" i="44" s="1"/>
  <c r="H726" i="44" a="1"/>
  <c r="H726" i="44" s="1"/>
  <c r="H782" i="44" a="1"/>
  <c r="H782" i="44" s="1"/>
  <c r="H844" i="44" a="1"/>
  <c r="H844" i="44" s="1"/>
  <c r="H919" i="44" a="1"/>
  <c r="H919" i="44" s="1"/>
  <c r="H979" i="44" a="1"/>
  <c r="H979" i="44" s="1"/>
  <c r="H589" i="44" a="1"/>
  <c r="H589" i="44" s="1"/>
  <c r="H649" i="44" a="1"/>
  <c r="H649" i="44" s="1"/>
  <c r="H715" i="44" a="1"/>
  <c r="H715" i="44" s="1"/>
  <c r="H783" i="44" a="1"/>
  <c r="H783" i="44" s="1"/>
  <c r="H832" i="44" a="1"/>
  <c r="H832" i="44" s="1"/>
  <c r="H913" i="44" a="1"/>
  <c r="H913" i="44" s="1"/>
  <c r="H1002" i="44" a="1"/>
  <c r="H1002" i="44" s="1"/>
  <c r="H506" i="44" a="1"/>
  <c r="H506" i="44" s="1"/>
  <c r="H602" i="44" a="1"/>
  <c r="H602" i="44" s="1"/>
  <c r="H670" i="44" a="1"/>
  <c r="H670" i="44" s="1"/>
  <c r="H759" i="44" a="1"/>
  <c r="H759" i="44" s="1"/>
  <c r="H827" i="44" a="1"/>
  <c r="H827" i="44" s="1"/>
  <c r="H882" i="44" a="1"/>
  <c r="H882" i="44" s="1"/>
  <c r="H945" i="44" a="1"/>
  <c r="H945" i="44" s="1"/>
  <c r="H1009" i="44" a="1"/>
  <c r="H1009" i="44" s="1"/>
  <c r="H560" i="44" a="1"/>
  <c r="H560" i="44" s="1"/>
  <c r="H26" i="44" a="1"/>
  <c r="H26" i="44" s="1"/>
  <c r="H83" i="44" a="1"/>
  <c r="H83" i="44" s="1"/>
  <c r="H156" i="44" a="1"/>
  <c r="H156" i="44" s="1"/>
  <c r="H221" i="44" a="1"/>
  <c r="H221" i="44" s="1"/>
  <c r="H285" i="44" a="1"/>
  <c r="H285" i="44" s="1"/>
  <c r="H354" i="44" a="1"/>
  <c r="H354" i="44" s="1"/>
  <c r="H419" i="44" a="1"/>
  <c r="H419" i="44" s="1"/>
  <c r="H485" i="44" a="1"/>
  <c r="H485" i="44" s="1"/>
  <c r="H545" i="44" a="1"/>
  <c r="H545" i="44" s="1"/>
  <c r="H19" i="44" a="1"/>
  <c r="H19" i="44" s="1"/>
  <c r="H91" i="44" a="1"/>
  <c r="H91" i="44" s="1"/>
  <c r="H157" i="44" a="1"/>
  <c r="H157" i="44" s="1"/>
  <c r="H222" i="44" a="1"/>
  <c r="H222" i="44" s="1"/>
  <c r="H286" i="44" a="1"/>
  <c r="H286" i="44" s="1"/>
  <c r="H348" i="44" a="1"/>
  <c r="H348" i="44" s="1"/>
  <c r="H420" i="44" a="1"/>
  <c r="H420" i="44" s="1"/>
  <c r="H486" i="44" a="1"/>
  <c r="H486" i="44" s="1"/>
  <c r="H5" i="44" a="1"/>
  <c r="H5" i="44" s="1"/>
  <c r="H71" i="44" a="1"/>
  <c r="H71" i="44" s="1"/>
  <c r="H128" i="44" a="1"/>
  <c r="H128" i="44" s="1"/>
  <c r="H187" i="44" a="1"/>
  <c r="H187" i="44" s="1"/>
  <c r="H251" i="44" a="1"/>
  <c r="H251" i="44" s="1"/>
  <c r="H315" i="44" a="1"/>
  <c r="H315" i="44" s="1"/>
  <c r="H377" i="44" a="1"/>
  <c r="H377" i="44" s="1"/>
  <c r="H33" i="44" a="1"/>
  <c r="H33" i="44" s="1"/>
  <c r="H97" i="44" a="1"/>
  <c r="H97" i="44" s="1"/>
  <c r="H163" i="44" a="1"/>
  <c r="H163" i="44" s="1"/>
  <c r="H228" i="44" a="1"/>
  <c r="H228" i="44" s="1"/>
  <c r="H292" i="44" a="1"/>
  <c r="H292" i="44" s="1"/>
  <c r="H361" i="44" a="1"/>
  <c r="H361" i="44" s="1"/>
  <c r="H426" i="44" a="1"/>
  <c r="H426" i="44" s="1"/>
  <c r="H492" i="44" a="1"/>
  <c r="H492" i="44" s="1"/>
  <c r="H556" i="44" a="1"/>
  <c r="H556" i="44" s="1"/>
  <c r="H34" i="44" a="1"/>
  <c r="H34" i="44" s="1"/>
  <c r="H98" i="44" a="1"/>
  <c r="H98" i="44" s="1"/>
  <c r="H164" i="44" a="1"/>
  <c r="H164" i="44" s="1"/>
  <c r="H229" i="44" a="1"/>
  <c r="H229" i="44" s="1"/>
  <c r="H293" i="44" a="1"/>
  <c r="H293" i="44" s="1"/>
  <c r="H355" i="44" a="1"/>
  <c r="H355" i="44" s="1"/>
  <c r="H427" i="44" a="1"/>
  <c r="H427" i="44" s="1"/>
  <c r="H493" i="44" a="1"/>
  <c r="H493" i="44" s="1"/>
  <c r="H12" i="44" a="1"/>
  <c r="H12" i="44" s="1"/>
  <c r="H78" i="44" a="1"/>
  <c r="H78" i="44" s="1"/>
  <c r="H136" i="44" a="1"/>
  <c r="H136" i="44" s="1"/>
  <c r="H194" i="44" a="1"/>
  <c r="H194" i="44" s="1"/>
  <c r="H258" i="44" a="1"/>
  <c r="H258" i="44" s="1"/>
  <c r="H322" i="44" a="1"/>
  <c r="H322" i="44" s="1"/>
  <c r="H384" i="44" a="1"/>
  <c r="H384" i="44" s="1"/>
  <c r="H450" i="44" a="1"/>
  <c r="H450" i="44" s="1"/>
  <c r="H21" i="44" a="1"/>
  <c r="H21" i="44" s="1"/>
  <c r="H93" i="44" a="1"/>
  <c r="H93" i="44" s="1"/>
  <c r="H166" i="44" a="1"/>
  <c r="H166" i="44" s="1"/>
  <c r="H223" i="44" a="1"/>
  <c r="H223" i="44" s="1"/>
  <c r="H287" i="44" a="1"/>
  <c r="H287" i="44" s="1"/>
  <c r="H357" i="44" a="1"/>
  <c r="H357" i="44" s="1"/>
  <c r="H422" i="44" a="1"/>
  <c r="H422" i="44" s="1"/>
  <c r="H480" i="44" a="1"/>
  <c r="H480" i="44" s="1"/>
  <c r="H36" i="44" a="1"/>
  <c r="H36" i="44" s="1"/>
  <c r="H101" i="44" a="1"/>
  <c r="H101" i="44" s="1"/>
  <c r="H159" i="44" a="1"/>
  <c r="H159" i="44" s="1"/>
  <c r="H224" i="44" a="1"/>
  <c r="H224" i="44" s="1"/>
  <c r="H288" i="44" a="1"/>
  <c r="H288" i="44" s="1"/>
  <c r="H358" i="44" a="1"/>
  <c r="H358" i="44" s="1"/>
  <c r="H415" i="44" a="1"/>
  <c r="H415" i="44" s="1"/>
  <c r="H481" i="44" a="1"/>
  <c r="H481" i="44" s="1"/>
  <c r="H559" i="44" a="1"/>
  <c r="H559" i="44" s="1"/>
  <c r="H44" i="44" a="1"/>
  <c r="H44" i="44" s="1"/>
  <c r="H110" i="44" a="1"/>
  <c r="H110" i="44" s="1"/>
  <c r="H168" i="44" a="1"/>
  <c r="H168" i="44" s="1"/>
  <c r="H233" i="44" a="1"/>
  <c r="H233" i="44" s="1"/>
  <c r="H297" i="44" a="1"/>
  <c r="H297" i="44" s="1"/>
  <c r="H351" i="44" a="1"/>
  <c r="H351" i="44" s="1"/>
  <c r="H416" i="44" a="1"/>
  <c r="H416" i="44" s="1"/>
  <c r="H482" i="44" a="1"/>
  <c r="H482" i="44" s="1"/>
  <c r="H537" i="44" a="1"/>
  <c r="H537" i="44" s="1"/>
  <c r="H31" i="44" a="1"/>
  <c r="H31" i="44" s="1"/>
  <c r="H95" i="44" a="1"/>
  <c r="H95" i="44" s="1"/>
  <c r="H169" i="44" a="1"/>
  <c r="H169" i="44" s="1"/>
  <c r="H234" i="44" a="1"/>
  <c r="H234" i="44" s="1"/>
  <c r="H298" i="44" a="1"/>
  <c r="H298" i="44" s="1"/>
  <c r="H359" i="44" a="1"/>
  <c r="H359" i="44" s="1"/>
  <c r="H417" i="44" a="1"/>
  <c r="H417" i="44" s="1"/>
  <c r="H483" i="44" a="1"/>
  <c r="H483" i="44" s="1"/>
  <c r="H25" i="44" a="1"/>
  <c r="H25" i="44" s="1"/>
  <c r="H82" i="44" a="1"/>
  <c r="H82" i="44" s="1"/>
  <c r="H141" i="44" a="1"/>
  <c r="H141" i="44" s="1"/>
  <c r="H199" i="44" a="1"/>
  <c r="H199" i="44" s="1"/>
  <c r="H263" i="44" a="1"/>
  <c r="H263" i="44" s="1"/>
  <c r="H327" i="44" a="1"/>
  <c r="H327" i="44" s="1"/>
  <c r="H396" i="44" a="1"/>
  <c r="H396" i="44" s="1"/>
  <c r="H462" i="44" a="1"/>
  <c r="H462" i="44" s="1"/>
  <c r="H604" i="44" a="1"/>
  <c r="H604" i="44" s="1"/>
  <c r="H653" i="44" a="1"/>
  <c r="H653" i="44" s="1"/>
  <c r="H712" i="44" a="1"/>
  <c r="H712" i="44" s="1"/>
  <c r="H780" i="44" a="1"/>
  <c r="H780" i="44" s="1"/>
  <c r="H848" i="44" a="1"/>
  <c r="H848" i="44" s="1"/>
  <c r="H563" i="44" a="1"/>
  <c r="H563" i="44" s="1"/>
  <c r="H641" i="44" a="1"/>
  <c r="H641" i="44" s="1"/>
  <c r="H713" i="44" a="1"/>
  <c r="H713" i="44" s="1"/>
  <c r="H781" i="44" a="1"/>
  <c r="H781" i="44" s="1"/>
  <c r="H855" i="44" a="1"/>
  <c r="H855" i="44" s="1"/>
  <c r="H905" i="44" a="1"/>
  <c r="H905" i="44" s="1"/>
  <c r="H955" i="44" a="1"/>
  <c r="H955" i="44" s="1"/>
  <c r="H1007" i="44" a="1"/>
  <c r="H1007" i="44" s="1"/>
  <c r="H557" i="44" a="1"/>
  <c r="H557" i="44" s="1"/>
  <c r="H624" i="44" a="1"/>
  <c r="H624" i="44" s="1"/>
  <c r="H682" i="44" a="1"/>
  <c r="H682" i="44" s="1"/>
  <c r="H739" i="44" a="1"/>
  <c r="H739" i="44" s="1"/>
  <c r="H794" i="44" a="1"/>
  <c r="H794" i="44" s="1"/>
  <c r="H856" i="44" a="1"/>
  <c r="H856" i="44" s="1"/>
  <c r="H937" i="44" a="1"/>
  <c r="H937" i="44" s="1"/>
  <c r="H526" i="44" a="1"/>
  <c r="H526" i="44" s="1"/>
  <c r="H601" i="44" a="1"/>
  <c r="H601" i="44" s="1"/>
  <c r="H662" i="44" a="1"/>
  <c r="H662" i="44" s="1"/>
  <c r="H727" i="44" a="1"/>
  <c r="H727" i="44" s="1"/>
  <c r="H795" i="44" a="1"/>
  <c r="H795" i="44" s="1"/>
  <c r="H875" i="44" a="1"/>
  <c r="H875" i="44" s="1"/>
  <c r="H40" i="44" a="1"/>
  <c r="H40" i="44" s="1"/>
  <c r="H105" i="44" a="1"/>
  <c r="H105" i="44" s="1"/>
  <c r="H171" i="44" a="1"/>
  <c r="H171" i="44" s="1"/>
  <c r="H236" i="44" a="1"/>
  <c r="H236" i="44" s="1"/>
  <c r="H300" i="44" a="1"/>
  <c r="H300" i="44" s="1"/>
  <c r="H375" i="44" a="1"/>
  <c r="H375" i="44" s="1"/>
  <c r="H433" i="44" a="1"/>
  <c r="H433" i="44" s="1"/>
  <c r="H499" i="44" a="1"/>
  <c r="H499" i="44" s="1"/>
  <c r="H572" i="44" a="1"/>
  <c r="H572" i="44" s="1"/>
  <c r="H41" i="44" a="1"/>
  <c r="H41" i="44" s="1"/>
  <c r="H106" i="44" a="1"/>
  <c r="H106" i="44" s="1"/>
  <c r="H172" i="44" a="1"/>
  <c r="H172" i="44" s="1"/>
  <c r="H237" i="44" a="1"/>
  <c r="H237" i="44" s="1"/>
  <c r="H301" i="44" a="1"/>
  <c r="H301" i="44" s="1"/>
  <c r="H368" i="44" a="1"/>
  <c r="H368" i="44" s="1"/>
  <c r="H434" i="44" a="1"/>
  <c r="H434" i="44" s="1"/>
  <c r="H500" i="44" a="1"/>
  <c r="H500" i="44" s="1"/>
  <c r="H20" i="44" a="1"/>
  <c r="H20" i="44" s="1"/>
  <c r="H85" i="44" a="1"/>
  <c r="H85" i="44" s="1"/>
  <c r="H143" i="44" a="1"/>
  <c r="H143" i="44" s="1"/>
  <c r="H202" i="44" a="1"/>
  <c r="H202" i="44" s="1"/>
  <c r="H266" i="44" a="1"/>
  <c r="H266" i="44" s="1"/>
  <c r="H330" i="44" a="1"/>
  <c r="H330" i="44" s="1"/>
  <c r="H391" i="44" a="1"/>
  <c r="H391" i="44" s="1"/>
  <c r="H457" i="44" a="1"/>
  <c r="H457" i="44" s="1"/>
  <c r="H28" i="44" a="1"/>
  <c r="H28" i="44" s="1"/>
  <c r="H100" i="44" a="1"/>
  <c r="H100" i="44" s="1"/>
  <c r="H174" i="44" a="1"/>
  <c r="H174" i="44" s="1"/>
  <c r="H231" i="44" a="1"/>
  <c r="H231" i="44" s="1"/>
  <c r="H295" i="44" a="1"/>
  <c r="H295" i="44" s="1"/>
  <c r="H363" i="44" a="1"/>
  <c r="H363" i="44" s="1"/>
  <c r="H429" i="44" a="1"/>
  <c r="H429" i="44" s="1"/>
  <c r="H487" i="44" a="1"/>
  <c r="H487" i="44" s="1"/>
  <c r="H43" i="44" a="1"/>
  <c r="H43" i="44" s="1"/>
  <c r="H109" i="44" a="1"/>
  <c r="H109" i="44" s="1"/>
  <c r="H167" i="44" a="1"/>
  <c r="H167" i="44" s="1"/>
  <c r="H232" i="44" a="1"/>
  <c r="H232" i="44" s="1"/>
  <c r="H296" i="44" a="1"/>
  <c r="H296" i="44" s="1"/>
  <c r="H364" i="44" a="1"/>
  <c r="H364" i="44" s="1"/>
  <c r="H430" i="44" a="1"/>
  <c r="H430" i="44" s="1"/>
  <c r="H488" i="44" a="1"/>
  <c r="H488" i="44" s="1"/>
  <c r="H570" i="44" a="1"/>
  <c r="H570" i="44" s="1"/>
  <c r="H52" i="44" a="1"/>
  <c r="H52" i="44" s="1"/>
  <c r="H117" i="44" a="1"/>
  <c r="H117" i="44" s="1"/>
  <c r="H175" i="44" a="1"/>
  <c r="H175" i="44" s="1"/>
  <c r="H240" i="44" a="1"/>
  <c r="H240" i="44" s="1"/>
  <c r="H304" i="44" a="1"/>
  <c r="H304" i="44" s="1"/>
  <c r="H365" i="44" a="1"/>
  <c r="H365" i="44" s="1"/>
  <c r="H423" i="44" a="1"/>
  <c r="H423" i="44" s="1"/>
  <c r="H489" i="44" a="1"/>
  <c r="H489" i="44" s="1"/>
  <c r="H543" i="44" a="1"/>
  <c r="H543" i="44" s="1"/>
  <c r="H38" i="44" a="1"/>
  <c r="H38" i="44" s="1"/>
  <c r="H103" i="44" a="1"/>
  <c r="H103" i="44" s="1"/>
  <c r="H176" i="44" a="1"/>
  <c r="H176" i="44" s="1"/>
  <c r="H241" i="44" a="1"/>
  <c r="H241" i="44" s="1"/>
  <c r="H305" i="44" a="1"/>
  <c r="H305" i="44" s="1"/>
  <c r="H366" i="44" a="1"/>
  <c r="H366" i="44" s="1"/>
  <c r="H424" i="44" a="1"/>
  <c r="H424" i="44" s="1"/>
  <c r="H490" i="44" a="1"/>
  <c r="H490" i="44" s="1"/>
  <c r="H32" i="44" a="1"/>
  <c r="H32" i="44" s="1"/>
  <c r="H90" i="44" a="1"/>
  <c r="H90" i="44" s="1"/>
  <c r="H148" i="44" a="1"/>
  <c r="H148" i="44" s="1"/>
  <c r="H214" i="44" a="1"/>
  <c r="H214" i="44" s="1"/>
  <c r="H278" i="44" a="1"/>
  <c r="H278" i="44" s="1"/>
  <c r="H342" i="44" a="1"/>
  <c r="H342" i="44" s="1"/>
  <c r="H403" i="44" a="1"/>
  <c r="H403" i="44" s="1"/>
  <c r="H469" i="44" a="1"/>
  <c r="H469" i="44" s="1"/>
  <c r="H610" i="44" a="1"/>
  <c r="H610" i="44" s="1"/>
  <c r="H660" i="44" a="1"/>
  <c r="H660" i="44" s="1"/>
  <c r="H719" i="44" a="1"/>
  <c r="H719" i="44" s="1"/>
  <c r="H786" i="44" a="1"/>
  <c r="H786" i="44" s="1"/>
  <c r="H854" i="44" a="1"/>
  <c r="H854" i="44" s="1"/>
  <c r="H587" i="44" a="1"/>
  <c r="H587" i="44" s="1"/>
  <c r="H647" i="44" a="1"/>
  <c r="H647" i="44" s="1"/>
  <c r="H720" i="44" a="1"/>
  <c r="H720" i="44" s="1"/>
  <c r="H793" i="44" a="1"/>
  <c r="H793" i="44" s="1"/>
  <c r="H861" i="44" a="1"/>
  <c r="H861" i="44" s="1"/>
  <c r="H912" i="44" a="1"/>
  <c r="H912" i="44" s="1"/>
  <c r="H966" i="44" a="1"/>
  <c r="H966" i="44" s="1"/>
  <c r="H1013" i="44" a="1"/>
  <c r="H1013" i="44" s="1"/>
  <c r="H565" i="44" a="1"/>
  <c r="H565" i="44" s="1"/>
  <c r="H630" i="44" a="1"/>
  <c r="H630" i="44" s="1"/>
  <c r="H689" i="44" a="1"/>
  <c r="H689" i="44" s="1"/>
  <c r="H745" i="44" a="1"/>
  <c r="H745" i="44" s="1"/>
  <c r="H800" i="44" a="1"/>
  <c r="H800" i="44" s="1"/>
  <c r="H344" i="44" a="1"/>
  <c r="H344" i="44" s="1"/>
  <c r="H350" i="44" a="1"/>
  <c r="H350" i="44" s="1"/>
  <c r="H289" i="44" a="1"/>
  <c r="H289" i="44" s="1"/>
  <c r="H226" i="44" a="1"/>
  <c r="H226" i="44" s="1"/>
  <c r="H191" i="44" a="1"/>
  <c r="H191" i="44" s="1"/>
  <c r="H700" i="44" a="1"/>
  <c r="H700" i="44" s="1"/>
  <c r="H629" i="44" a="1"/>
  <c r="H629" i="44" s="1"/>
  <c r="H899" i="44" a="1"/>
  <c r="H899" i="44" s="1"/>
  <c r="H618" i="44" a="1"/>
  <c r="H618" i="44" s="1"/>
  <c r="H849" i="44" a="1"/>
  <c r="H849" i="44" s="1"/>
  <c r="H566" i="44" a="1"/>
  <c r="H566" i="44" s="1"/>
  <c r="H734" i="44" a="1"/>
  <c r="H734" i="44" s="1"/>
  <c r="H925" i="44" a="1"/>
  <c r="H925" i="44" s="1"/>
  <c r="H1048" i="44" a="1"/>
  <c r="H1048" i="44" s="1"/>
  <c r="H631" i="44" a="1"/>
  <c r="H631" i="44" s="1"/>
  <c r="H747" i="44" a="1"/>
  <c r="H747" i="44" s="1"/>
  <c r="H839" i="44" a="1"/>
  <c r="H839" i="44" s="1"/>
  <c r="H920" i="44" a="1"/>
  <c r="H920" i="44" s="1"/>
  <c r="H992" i="44" a="1"/>
  <c r="H992" i="44" s="1"/>
  <c r="H568" i="44" a="1"/>
  <c r="H568" i="44" s="1"/>
  <c r="H626" i="44" a="1"/>
  <c r="H626" i="44" s="1"/>
  <c r="H677" i="44" a="1"/>
  <c r="H677" i="44" s="1"/>
  <c r="H735" i="44" a="1"/>
  <c r="H735" i="44" s="1"/>
  <c r="H790" i="44" a="1"/>
  <c r="H790" i="44" s="1"/>
  <c r="H858" i="44" a="1"/>
  <c r="H858" i="44" s="1"/>
  <c r="H908" i="44" a="1"/>
  <c r="H908" i="44" s="1"/>
  <c r="H592" i="44" a="1"/>
  <c r="H592" i="44" s="1"/>
  <c r="H639" i="44" a="1"/>
  <c r="H639" i="44" s="1"/>
  <c r="H705" i="44" a="1"/>
  <c r="H705" i="44" s="1"/>
  <c r="H778" i="44" a="1"/>
  <c r="H778" i="44" s="1"/>
  <c r="H835" i="44" a="1"/>
  <c r="H835" i="44" s="1"/>
  <c r="H903" i="44" a="1"/>
  <c r="H903" i="44" s="1"/>
  <c r="H976" i="44" a="1"/>
  <c r="H976" i="44" s="1"/>
  <c r="H1032" i="44" a="1"/>
  <c r="H1032" i="44" s="1"/>
  <c r="H598" i="44" a="1"/>
  <c r="H598" i="44" s="1"/>
  <c r="H686" i="44" a="1"/>
  <c r="H686" i="44" s="1"/>
  <c r="H755" i="44" a="1"/>
  <c r="H755" i="44" s="1"/>
  <c r="H810" i="44" a="1"/>
  <c r="H810" i="44" s="1"/>
  <c r="H879" i="44" a="1"/>
  <c r="H879" i="44" s="1"/>
  <c r="H941" i="44" a="1"/>
  <c r="H941" i="44" s="1"/>
  <c r="H1022" i="44" a="1"/>
  <c r="H1022" i="44" s="1"/>
  <c r="H1072" i="44" a="1"/>
  <c r="H1072" i="44" s="1"/>
  <c r="H414" i="44" a="1"/>
  <c r="H414" i="44" s="1"/>
  <c r="H408" i="44" a="1"/>
  <c r="H408" i="44" s="1"/>
  <c r="H345" i="44" a="1"/>
  <c r="H345" i="44" s="1"/>
  <c r="H290" i="44" a="1"/>
  <c r="H290" i="44" s="1"/>
  <c r="H255" i="44" a="1"/>
  <c r="H255" i="44" s="1"/>
  <c r="H750" i="44" a="1"/>
  <c r="H750" i="44" s="1"/>
  <c r="H681" i="44" a="1"/>
  <c r="H681" i="44" s="1"/>
  <c r="H924" i="44" a="1"/>
  <c r="H924" i="44" s="1"/>
  <c r="H648" i="44" a="1"/>
  <c r="H648" i="44" s="1"/>
  <c r="H862" i="44" a="1"/>
  <c r="H862" i="44" s="1"/>
  <c r="H595" i="44" a="1"/>
  <c r="H595" i="44" s="1"/>
  <c r="H746" i="44" a="1"/>
  <c r="H746" i="44" s="1"/>
  <c r="H932" i="44" a="1"/>
  <c r="H932" i="44" s="1"/>
  <c r="H528" i="44" a="1"/>
  <c r="H528" i="44" s="1"/>
  <c r="H650" i="44" a="1"/>
  <c r="H650" i="44" s="1"/>
  <c r="H765" i="44" a="1"/>
  <c r="H765" i="44" s="1"/>
  <c r="H845" i="44" a="1"/>
  <c r="H845" i="44" s="1"/>
  <c r="H926" i="44" a="1"/>
  <c r="H926" i="44" s="1"/>
  <c r="H1015" i="44" a="1"/>
  <c r="H1015" i="44" s="1"/>
  <c r="H576" i="44" a="1"/>
  <c r="H576" i="44" s="1"/>
  <c r="H632" i="44" a="1"/>
  <c r="H632" i="44" s="1"/>
  <c r="H684" i="44" a="1"/>
  <c r="H684" i="44" s="1"/>
  <c r="H741" i="44" a="1"/>
  <c r="H741" i="44" s="1"/>
  <c r="H796" i="44" a="1"/>
  <c r="H796" i="44" s="1"/>
  <c r="H864" i="44" a="1"/>
  <c r="H864" i="44" s="1"/>
  <c r="H915" i="44" a="1"/>
  <c r="H915" i="44" s="1"/>
  <c r="H597" i="44" a="1"/>
  <c r="H597" i="44" s="1"/>
  <c r="H644" i="44" a="1"/>
  <c r="H644" i="44" s="1"/>
  <c r="H711" i="44" a="1"/>
  <c r="H711" i="44" s="1"/>
  <c r="H791" i="44" a="1"/>
  <c r="H791" i="44" s="1"/>
  <c r="H840" i="44" a="1"/>
  <c r="H840" i="44" s="1"/>
  <c r="H909" i="44" a="1"/>
  <c r="H909" i="44" s="1"/>
  <c r="H982" i="44" a="1"/>
  <c r="H982" i="44" s="1"/>
  <c r="H1038" i="44" a="1"/>
  <c r="H1038" i="44" s="1"/>
  <c r="H616" i="44" a="1"/>
  <c r="H616" i="44" s="1"/>
  <c r="H706" i="44" a="1"/>
  <c r="H706" i="44" s="1"/>
  <c r="H761" i="44" a="1"/>
  <c r="H761" i="44" s="1"/>
  <c r="H823" i="44" a="1"/>
  <c r="H823" i="44" s="1"/>
  <c r="H885" i="44" a="1"/>
  <c r="H885" i="44" s="1"/>
  <c r="H959" i="44" a="1"/>
  <c r="H959" i="44" s="1"/>
  <c r="H927" i="44" a="1"/>
  <c r="H927" i="44" s="1"/>
  <c r="H1078" i="44" a="1"/>
  <c r="H1078" i="44" s="1"/>
  <c r="H1137" i="44" a="1"/>
  <c r="H1137" i="44" s="1"/>
  <c r="H1193" i="44" a="1"/>
  <c r="H1193" i="44" s="1"/>
  <c r="H1259" i="44" a="1"/>
  <c r="H1259" i="44" s="1"/>
  <c r="H1316" i="44" a="1"/>
  <c r="H1316" i="44" s="1"/>
  <c r="H1404" i="44" a="1"/>
  <c r="H1404" i="44" s="1"/>
  <c r="H995" i="44" a="1"/>
  <c r="H995" i="44" s="1"/>
  <c r="H1084" i="44" a="1"/>
  <c r="H1084" i="44" s="1"/>
  <c r="H1175" i="44" a="1"/>
  <c r="H1175" i="44" s="1"/>
  <c r="H1234" i="44" a="1"/>
  <c r="H1234" i="44" s="1"/>
  <c r="H1306" i="44" a="1"/>
  <c r="H1306" i="44" s="1"/>
  <c r="H1370" i="44" a="1"/>
  <c r="H1370" i="44" s="1"/>
  <c r="H1428" i="44" a="1"/>
  <c r="H1428" i="44" s="1"/>
  <c r="H1492" i="44" a="1"/>
  <c r="H1492" i="44" s="1"/>
  <c r="H1043" i="44" a="1"/>
  <c r="H1043" i="44" s="1"/>
  <c r="H1114" i="44" a="1"/>
  <c r="H1114" i="44" s="1"/>
  <c r="H1170" i="44" a="1"/>
  <c r="H1170" i="44" s="1"/>
  <c r="H1241" i="44" a="1"/>
  <c r="H1241" i="44" s="1"/>
  <c r="H1300" i="44" a="1"/>
  <c r="H1300" i="44" s="1"/>
  <c r="H1353" i="44" a="1"/>
  <c r="H1353" i="44" s="1"/>
  <c r="H1412" i="44" a="1"/>
  <c r="H1412" i="44" s="1"/>
  <c r="H960" i="44" a="1"/>
  <c r="H960" i="44" s="1"/>
  <c r="H1080" i="44" a="1"/>
  <c r="H1080" i="44" s="1"/>
  <c r="H1127" i="44" a="1"/>
  <c r="H1127" i="44" s="1"/>
  <c r="H1195" i="44" a="1"/>
  <c r="H1195" i="44" s="1"/>
  <c r="H1262" i="44" a="1"/>
  <c r="H1262" i="44" s="1"/>
  <c r="H1313" i="44" a="1"/>
  <c r="H1313" i="44" s="1"/>
  <c r="H1383" i="44" a="1"/>
  <c r="H1383" i="44" s="1"/>
  <c r="H1447" i="44" a="1"/>
  <c r="H1447" i="44" s="1"/>
  <c r="H964" i="44" a="1"/>
  <c r="H964" i="44" s="1"/>
  <c r="H1069" i="44" a="1"/>
  <c r="H1069" i="44" s="1"/>
  <c r="H1140" i="44" a="1"/>
  <c r="H1140" i="44" s="1"/>
  <c r="H1209" i="44" a="1"/>
  <c r="H1209" i="44" s="1"/>
  <c r="H1277" i="44" a="1"/>
  <c r="H1277" i="44" s="1"/>
  <c r="H1354" i="44" a="1"/>
  <c r="H1354" i="44" s="1"/>
  <c r="H1413" i="44" a="1"/>
  <c r="H1413" i="44" s="1"/>
  <c r="H911" i="44" a="1"/>
  <c r="H911" i="44" s="1"/>
  <c r="H1098" i="44" a="1"/>
  <c r="H1098" i="44" s="1"/>
  <c r="H1165" i="44" a="1"/>
  <c r="H1165" i="44" s="1"/>
  <c r="H1230" i="44" a="1"/>
  <c r="H1230" i="44" s="1"/>
  <c r="H1284" i="44" a="1"/>
  <c r="H1284" i="44" s="1"/>
  <c r="H1349" i="44" a="1"/>
  <c r="H1349" i="44" s="1"/>
  <c r="H1426" i="44" a="1"/>
  <c r="H1426" i="44" s="1"/>
  <c r="H1490" i="44" a="1"/>
  <c r="H1490" i="44" s="1"/>
  <c r="H1046" i="44" a="1"/>
  <c r="H1046" i="44" s="1"/>
  <c r="H1099" i="44" a="1"/>
  <c r="H1099" i="44" s="1"/>
  <c r="H1166" i="44" a="1"/>
  <c r="H1166" i="44" s="1"/>
  <c r="H1245" i="44" a="1"/>
  <c r="H1245" i="44" s="1"/>
  <c r="H1303" i="44" a="1"/>
  <c r="H1303" i="44" s="1"/>
  <c r="H1355" i="44" a="1"/>
  <c r="H1355" i="44" s="1"/>
  <c r="H1408" i="44" a="1"/>
  <c r="H1408" i="44" s="1"/>
  <c r="H1006" i="44" a="1"/>
  <c r="H1006" i="44" s="1"/>
  <c r="H1094" i="44" a="1"/>
  <c r="H1094" i="44" s="1"/>
  <c r="H1149" i="44" a="1"/>
  <c r="H1149" i="44" s="1"/>
  <c r="H1212" i="44" a="1"/>
  <c r="H1212" i="44" s="1"/>
  <c r="H1272" i="44" a="1"/>
  <c r="H1272" i="44" s="1"/>
  <c r="H1339" i="44" a="1"/>
  <c r="H1339" i="44" s="1"/>
  <c r="H1398" i="44" a="1"/>
  <c r="H1398" i="44" s="1"/>
  <c r="H1457" i="44" a="1"/>
  <c r="H1457" i="44" s="1"/>
  <c r="H1523" i="44" a="1"/>
  <c r="H1523" i="44" s="1"/>
  <c r="H1587" i="44" a="1"/>
  <c r="H1587" i="44" s="1"/>
  <c r="H1651" i="44" a="1"/>
  <c r="H1651" i="44" s="1"/>
  <c r="H1731" i="44" a="1"/>
  <c r="H1731" i="44" s="1"/>
  <c r="H1795" i="44" a="1"/>
  <c r="H1795" i="44" s="1"/>
  <c r="H1868" i="44" a="1"/>
  <c r="H1868" i="44" s="1"/>
  <c r="H1925" i="44" a="1"/>
  <c r="H1925" i="44" s="1"/>
  <c r="H1529" i="44" a="1"/>
  <c r="H1529" i="44" s="1"/>
  <c r="H1593" i="44" a="1"/>
  <c r="H1593" i="44" s="1"/>
  <c r="H1657" i="44" a="1"/>
  <c r="H1657" i="44" s="1"/>
  <c r="H1720" i="44" a="1"/>
  <c r="H1720" i="44" s="1"/>
  <c r="H1784" i="44" a="1"/>
  <c r="H1784" i="44" s="1"/>
  <c r="H1838" i="44" a="1"/>
  <c r="H1838" i="44" s="1"/>
  <c r="H1907" i="44" a="1"/>
  <c r="H1907" i="44" s="1"/>
  <c r="H1439" i="44" a="1"/>
  <c r="H1439" i="44" s="1"/>
  <c r="H1524" i="44" a="1"/>
  <c r="H1524" i="44" s="1"/>
  <c r="H443" i="44" a="1"/>
  <c r="H443" i="44" s="1"/>
  <c r="H473" i="44" a="1"/>
  <c r="H473" i="44" s="1"/>
  <c r="H474" i="44" a="1"/>
  <c r="H474" i="44" s="1"/>
  <c r="H409" i="44" a="1"/>
  <c r="H409" i="44" s="1"/>
  <c r="H352" i="44" a="1"/>
  <c r="H352" i="44" s="1"/>
  <c r="H319" i="44" a="1"/>
  <c r="H319" i="44" s="1"/>
  <c r="H774" i="44" a="1"/>
  <c r="H774" i="44" s="1"/>
  <c r="H707" i="44" a="1"/>
  <c r="H707" i="44" s="1"/>
  <c r="H949" i="44" a="1"/>
  <c r="H949" i="44" s="1"/>
  <c r="H675" i="44" a="1"/>
  <c r="H675" i="44" s="1"/>
  <c r="H874" i="44" a="1"/>
  <c r="H874" i="44" s="1"/>
  <c r="H607" i="44" a="1"/>
  <c r="H607" i="44" s="1"/>
  <c r="H788" i="44" a="1"/>
  <c r="H788" i="44" s="1"/>
  <c r="H951" i="44" a="1"/>
  <c r="H951" i="44" s="1"/>
  <c r="H541" i="44" a="1"/>
  <c r="H541" i="44" s="1"/>
  <c r="H657" i="44" a="1"/>
  <c r="H657" i="44" s="1"/>
  <c r="H771" i="44" a="1"/>
  <c r="H771" i="44" s="1"/>
  <c r="H857" i="44" a="1"/>
  <c r="H857" i="44" s="1"/>
  <c r="H933" i="44" a="1"/>
  <c r="H933" i="44" s="1"/>
  <c r="H1020" i="44" a="1"/>
  <c r="H1020" i="44" s="1"/>
  <c r="H584" i="44" a="1"/>
  <c r="H584" i="44" s="1"/>
  <c r="H638" i="44" a="1"/>
  <c r="H638" i="44" s="1"/>
  <c r="H691" i="44" a="1"/>
  <c r="H691" i="44" s="1"/>
  <c r="H754" i="44" a="1"/>
  <c r="H754" i="44" s="1"/>
  <c r="H803" i="44" a="1"/>
  <c r="H803" i="44" s="1"/>
  <c r="H870" i="44" a="1"/>
  <c r="H870" i="44" s="1"/>
  <c r="H921" i="44" a="1"/>
  <c r="H921" i="44" s="1"/>
  <c r="H603" i="44" a="1"/>
  <c r="H603" i="44" s="1"/>
  <c r="H665" i="44" a="1"/>
  <c r="H665" i="44" s="1"/>
  <c r="H717" i="44" a="1"/>
  <c r="H717" i="44" s="1"/>
  <c r="H797" i="44" a="1"/>
  <c r="H797" i="44" s="1"/>
  <c r="H847" i="44" a="1"/>
  <c r="H847" i="44" s="1"/>
  <c r="H928" i="44" a="1"/>
  <c r="H928" i="44" s="1"/>
  <c r="H993" i="44" a="1"/>
  <c r="H993" i="44" s="1"/>
  <c r="H531" i="44" a="1"/>
  <c r="H531" i="44" s="1"/>
  <c r="H645" i="44" a="1"/>
  <c r="H645" i="44" s="1"/>
  <c r="H718" i="44" a="1"/>
  <c r="H718" i="44" s="1"/>
  <c r="H767" i="44" a="1"/>
  <c r="H767" i="44" s="1"/>
  <c r="H829" i="44" a="1"/>
  <c r="H829" i="44" s="1"/>
  <c r="H890" i="44" a="1"/>
  <c r="H890" i="44" s="1"/>
  <c r="H965" i="44" a="1"/>
  <c r="H965" i="44" s="1"/>
  <c r="H952" i="44" a="1"/>
  <c r="H952" i="44" s="1"/>
  <c r="H1089" i="44" a="1"/>
  <c r="H1089" i="44" s="1"/>
  <c r="H1143" i="44" a="1"/>
  <c r="H1143" i="44" s="1"/>
  <c r="H1199" i="44" a="1"/>
  <c r="H1199" i="44" s="1"/>
  <c r="H1267" i="44" a="1"/>
  <c r="H1267" i="44" s="1"/>
  <c r="H1322" i="44" a="1"/>
  <c r="H1322" i="44" s="1"/>
  <c r="H1410" i="44" a="1"/>
  <c r="H1410" i="44" s="1"/>
  <c r="H1010" i="44" a="1"/>
  <c r="H1010" i="44" s="1"/>
  <c r="H1090" i="44" a="1"/>
  <c r="H1090" i="44" s="1"/>
  <c r="H1182" i="44" a="1"/>
  <c r="H1182" i="44" s="1"/>
  <c r="H1240" i="44" a="1"/>
  <c r="H1240" i="44" s="1"/>
  <c r="H1311" i="44" a="1"/>
  <c r="H1311" i="44" s="1"/>
  <c r="H1375" i="44" a="1"/>
  <c r="H1375" i="44" s="1"/>
  <c r="H1434" i="44" a="1"/>
  <c r="H1434" i="44" s="1"/>
  <c r="H1498" i="44" a="1"/>
  <c r="H1498" i="44" s="1"/>
  <c r="H1056" i="44" a="1"/>
  <c r="H1056" i="44" s="1"/>
  <c r="H1120" i="44" a="1"/>
  <c r="H1120" i="44" s="1"/>
  <c r="H1176" i="44" a="1"/>
  <c r="H1176" i="44" s="1"/>
  <c r="H1248" i="44" a="1"/>
  <c r="H1248" i="44" s="1"/>
  <c r="H1312" i="44" a="1"/>
  <c r="H1312" i="44" s="1"/>
  <c r="H1359" i="44" a="1"/>
  <c r="H1359" i="44" s="1"/>
  <c r="H1417" i="44" a="1"/>
  <c r="H1417" i="44" s="1"/>
  <c r="H998" i="44" a="1"/>
  <c r="H998" i="44" s="1"/>
  <c r="H1085" i="44" a="1"/>
  <c r="H1085" i="44" s="1"/>
  <c r="H1132" i="44" a="1"/>
  <c r="H1132" i="44" s="1"/>
  <c r="H1202" i="44" a="1"/>
  <c r="H1202" i="44" s="1"/>
  <c r="H1269" i="44" a="1"/>
  <c r="H1269" i="44" s="1"/>
  <c r="H1319" i="44" a="1"/>
  <c r="H1319" i="44" s="1"/>
  <c r="H1389" i="44" a="1"/>
  <c r="H1389" i="44" s="1"/>
  <c r="H1453" i="44" a="1"/>
  <c r="H1453" i="44" s="1"/>
  <c r="H985" i="44" a="1"/>
  <c r="H985" i="44" s="1"/>
  <c r="H1075" i="44" a="1"/>
  <c r="H1075" i="44" s="1"/>
  <c r="H1146" i="44" a="1"/>
  <c r="H1146" i="44" s="1"/>
  <c r="H1216" i="44" a="1"/>
  <c r="H1216" i="44" s="1"/>
  <c r="H1283" i="44" a="1"/>
  <c r="H1283" i="44" s="1"/>
  <c r="H1361" i="44" a="1"/>
  <c r="H1361" i="44" s="1"/>
  <c r="H1425" i="44" a="1"/>
  <c r="H1425" i="44" s="1"/>
  <c r="H942" i="44" a="1"/>
  <c r="H942" i="44" s="1"/>
  <c r="H1111" i="44" a="1"/>
  <c r="H1111" i="44" s="1"/>
  <c r="H1172" i="44" a="1"/>
  <c r="H1172" i="44" s="1"/>
  <c r="H1237" i="44" a="1"/>
  <c r="H1237" i="44" s="1"/>
  <c r="H1302" i="44" a="1"/>
  <c r="H1302" i="44" s="1"/>
  <c r="H1366" i="44" a="1"/>
  <c r="H1366" i="44" s="1"/>
  <c r="H1431" i="44" a="1"/>
  <c r="H1431" i="44" s="1"/>
  <c r="H1495" i="44" a="1"/>
  <c r="H1495" i="44" s="1"/>
  <c r="H1052" i="44" a="1"/>
  <c r="H1052" i="44" s="1"/>
  <c r="H1105" i="44" a="1"/>
  <c r="H1105" i="44" s="1"/>
  <c r="H1173" i="44" a="1"/>
  <c r="H1173" i="44" s="1"/>
  <c r="H1251" i="44" a="1"/>
  <c r="H1251" i="44" s="1"/>
  <c r="H1309" i="44" a="1"/>
  <c r="H1309" i="44" s="1"/>
  <c r="H1362" i="44" a="1"/>
  <c r="H1362" i="44" s="1"/>
  <c r="H1420" i="44" a="1"/>
  <c r="H1420" i="44" s="1"/>
  <c r="H1040" i="44" a="1"/>
  <c r="H1040" i="44" s="1"/>
  <c r="H1100" i="44" a="1"/>
  <c r="H1100" i="44" s="1"/>
  <c r="H1161" i="44" a="1"/>
  <c r="H1161" i="44" s="1"/>
  <c r="H1218" i="44" a="1"/>
  <c r="H1218" i="44" s="1"/>
  <c r="H1279" i="44" a="1"/>
  <c r="H1279" i="44" s="1"/>
  <c r="H1345" i="44" a="1"/>
  <c r="H1345" i="44" s="1"/>
  <c r="H1409" i="44" a="1"/>
  <c r="H1409" i="44" s="1"/>
  <c r="H1472" i="44" a="1"/>
  <c r="H1472" i="44" s="1"/>
  <c r="H1534" i="44" a="1"/>
  <c r="H1534" i="44" s="1"/>
  <c r="H1598" i="44" a="1"/>
  <c r="H1598" i="44" s="1"/>
  <c r="H1662" i="44" a="1"/>
  <c r="H1662" i="44" s="1"/>
  <c r="H1743" i="44" a="1"/>
  <c r="H1743" i="44" s="1"/>
  <c r="H1807" i="44" a="1"/>
  <c r="H1807" i="44" s="1"/>
  <c r="H1875" i="44" a="1"/>
  <c r="H1875" i="44" s="1"/>
  <c r="H1937" i="44" a="1"/>
  <c r="H1937" i="44" s="1"/>
  <c r="H1535" i="44" a="1"/>
  <c r="H1535" i="44" s="1"/>
  <c r="H1599" i="44" a="1"/>
  <c r="H1599" i="44" s="1"/>
  <c r="H1663" i="44" a="1"/>
  <c r="H1663" i="44" s="1"/>
  <c r="H1725" i="44" a="1"/>
  <c r="H1725" i="44" s="1"/>
  <c r="H1789" i="44" a="1"/>
  <c r="H1789" i="44" s="1"/>
  <c r="H1844" i="44" a="1"/>
  <c r="H1844" i="44" s="1"/>
  <c r="H1919" i="44" a="1"/>
  <c r="H1919" i="44" s="1"/>
  <c r="H1462" i="44" a="1"/>
  <c r="H1462" i="44" s="1"/>
  <c r="H13" i="44" a="1"/>
  <c r="H13" i="44" s="1"/>
  <c r="H29" i="44" a="1"/>
  <c r="H29" i="44" s="1"/>
  <c r="H542" i="44" a="1"/>
  <c r="H542" i="44" s="1"/>
  <c r="H475" i="44" a="1"/>
  <c r="H475" i="44" s="1"/>
  <c r="H410" i="44" a="1"/>
  <c r="H410" i="44" s="1"/>
  <c r="H389" i="44" a="1"/>
  <c r="H389" i="44" s="1"/>
  <c r="H811" i="44" a="1"/>
  <c r="H811" i="44" s="1"/>
  <c r="H732" i="44" a="1"/>
  <c r="H732" i="44" s="1"/>
  <c r="H978" i="44" a="1"/>
  <c r="H978" i="44" s="1"/>
  <c r="H702" i="44" a="1"/>
  <c r="H702" i="44" s="1"/>
  <c r="H931" i="44" a="1"/>
  <c r="H931" i="44" s="1"/>
  <c r="H625" i="44" a="1"/>
  <c r="H625" i="44" s="1"/>
  <c r="H801" i="44" a="1"/>
  <c r="H801" i="44" s="1"/>
  <c r="H962" i="44" a="1"/>
  <c r="H962" i="44" s="1"/>
  <c r="H550" i="44" a="1"/>
  <c r="H550" i="44" s="1"/>
  <c r="H697" i="44" a="1"/>
  <c r="H697" i="44" s="1"/>
  <c r="H776" i="44" a="1"/>
  <c r="H776" i="44" s="1"/>
  <c r="H863" i="44" a="1"/>
  <c r="H863" i="44" s="1"/>
  <c r="H963" i="44" a="1"/>
  <c r="H963" i="44" s="1"/>
  <c r="H1026" i="44" a="1"/>
  <c r="H1026" i="44" s="1"/>
  <c r="H591" i="44" a="1"/>
  <c r="H591" i="44" s="1"/>
  <c r="H643" i="44" a="1"/>
  <c r="H643" i="44" s="1"/>
  <c r="H698" i="44" a="1"/>
  <c r="H698" i="44" s="1"/>
  <c r="H760" i="44" a="1"/>
  <c r="H760" i="44" s="1"/>
  <c r="H808" i="44" a="1"/>
  <c r="H808" i="44" s="1"/>
  <c r="H877" i="44" a="1"/>
  <c r="H877" i="44" s="1"/>
  <c r="H513" i="44" a="1"/>
  <c r="H513" i="44" s="1"/>
  <c r="H609" i="44" a="1"/>
  <c r="H609" i="44" s="1"/>
  <c r="H672" i="44" a="1"/>
  <c r="H672" i="44" s="1"/>
  <c r="H723" i="44" a="1"/>
  <c r="H723" i="44" s="1"/>
  <c r="H804" i="44" a="1"/>
  <c r="H804" i="44" s="1"/>
  <c r="H852" i="44" a="1"/>
  <c r="H852" i="44" s="1"/>
  <c r="H934" i="44" a="1"/>
  <c r="H934" i="44" s="1"/>
  <c r="H999" i="44" a="1"/>
  <c r="H999" i="44" s="1"/>
  <c r="H544" i="44" a="1"/>
  <c r="H544" i="44" s="1"/>
  <c r="H652" i="44" a="1"/>
  <c r="H652" i="44" s="1"/>
  <c r="H724" i="44" a="1"/>
  <c r="H724" i="44" s="1"/>
  <c r="H773" i="44" a="1"/>
  <c r="H773" i="44" s="1"/>
  <c r="H836" i="44" a="1"/>
  <c r="H836" i="44" s="1"/>
  <c r="H897" i="44" a="1"/>
  <c r="H897" i="44" s="1"/>
  <c r="H970" i="44" a="1"/>
  <c r="H970" i="44" s="1"/>
  <c r="H975" i="44" a="1"/>
  <c r="H975" i="44" s="1"/>
  <c r="H1095" i="44" a="1"/>
  <c r="H1095" i="44" s="1"/>
  <c r="H1150" i="44" a="1"/>
  <c r="H1150" i="44" s="1"/>
  <c r="H1213" i="44" a="1"/>
  <c r="H1213" i="44" s="1"/>
  <c r="H1273" i="44" a="1"/>
  <c r="H1273" i="44" s="1"/>
  <c r="H1329" i="44" a="1"/>
  <c r="H1329" i="44" s="1"/>
  <c r="H1416" i="44" a="1"/>
  <c r="H1416" i="44" s="1"/>
  <c r="H1041" i="44" a="1"/>
  <c r="H1041" i="44" s="1"/>
  <c r="H1119" i="44" a="1"/>
  <c r="H1119" i="44" s="1"/>
  <c r="H1187" i="44" a="1"/>
  <c r="H1187" i="44" s="1"/>
  <c r="H1247" i="44" a="1"/>
  <c r="H1247" i="44" s="1"/>
  <c r="H1317" i="44" a="1"/>
  <c r="H1317" i="44" s="1"/>
  <c r="H1382" i="44" a="1"/>
  <c r="H1382" i="44" s="1"/>
  <c r="H1446" i="44" a="1"/>
  <c r="H1446" i="44" s="1"/>
  <c r="H891" i="44" a="1"/>
  <c r="H891" i="44" s="1"/>
  <c r="H1067" i="44" a="1"/>
  <c r="H1067" i="44" s="1"/>
  <c r="H1126" i="44" a="1"/>
  <c r="H1126" i="44" s="1"/>
  <c r="H1188" i="44" a="1"/>
  <c r="H1188" i="44" s="1"/>
  <c r="H1255" i="44" a="1"/>
  <c r="H1255" i="44" s="1"/>
  <c r="H1318" i="44" a="1"/>
  <c r="H1318" i="44" s="1"/>
  <c r="H1364" i="44" a="1"/>
  <c r="H1364" i="44" s="1"/>
  <c r="H1429" i="44" a="1"/>
  <c r="H1429" i="44" s="1"/>
  <c r="H1028" i="44" a="1"/>
  <c r="H1028" i="44" s="1"/>
  <c r="H1092" i="44" a="1"/>
  <c r="H1092" i="44" s="1"/>
  <c r="H1152" i="44" a="1"/>
  <c r="H1152" i="44" s="1"/>
  <c r="H1208" i="44" a="1"/>
  <c r="H1208" i="44" s="1"/>
  <c r="H1276" i="44" a="1"/>
  <c r="H1276" i="44" s="1"/>
  <c r="H1324" i="44" a="1"/>
  <c r="H1324" i="44" s="1"/>
  <c r="H1395" i="44" a="1"/>
  <c r="H1395" i="44" s="1"/>
  <c r="H1459" i="44" a="1"/>
  <c r="H1459" i="44" s="1"/>
  <c r="H1000" i="44" a="1"/>
  <c r="H1000" i="44" s="1"/>
  <c r="H1081" i="44" a="1"/>
  <c r="H1081" i="44" s="1"/>
  <c r="H1153" i="44" a="1"/>
  <c r="H1153" i="44" s="1"/>
  <c r="H1223" i="44" a="1"/>
  <c r="H1223" i="44" s="1"/>
  <c r="H1290" i="44" a="1"/>
  <c r="H1290" i="44" s="1"/>
  <c r="H1372" i="44" a="1"/>
  <c r="H1372" i="44" s="1"/>
  <c r="H1436" i="44" a="1"/>
  <c r="H1436" i="44" s="1"/>
  <c r="H987" i="44" a="1"/>
  <c r="H987" i="44" s="1"/>
  <c r="H1116" i="44" a="1"/>
  <c r="H1116" i="44" s="1"/>
  <c r="H1178" i="44" a="1"/>
  <c r="H1178" i="44" s="1"/>
  <c r="H1244" i="44" a="1"/>
  <c r="H1244" i="44" s="1"/>
  <c r="H1308" i="44" a="1"/>
  <c r="H1308" i="44" s="1"/>
  <c r="H1379" i="44" a="1"/>
  <c r="H1379" i="44" s="1"/>
  <c r="H1443" i="44" a="1"/>
  <c r="H1443" i="44" s="1"/>
  <c r="H917" i="44" a="1"/>
  <c r="H917" i="44" s="1"/>
  <c r="H1059" i="44" a="1"/>
  <c r="H1059" i="44" s="1"/>
  <c r="H1124" i="44" a="1"/>
  <c r="H1124" i="44" s="1"/>
  <c r="H1179" i="44" a="1"/>
  <c r="H1179" i="44" s="1"/>
  <c r="H1258" i="44" a="1"/>
  <c r="H1258" i="44" s="1"/>
  <c r="H1315" i="44" a="1"/>
  <c r="H1315" i="44" s="1"/>
  <c r="H1367" i="44" a="1"/>
  <c r="H1367" i="44" s="1"/>
  <c r="H1432" i="44" a="1"/>
  <c r="H1432" i="44" s="1"/>
  <c r="H1047" i="44" a="1"/>
  <c r="H1047" i="44" s="1"/>
  <c r="H1106" i="44" a="1"/>
  <c r="H1106" i="44" s="1"/>
  <c r="H1167" i="44" a="1"/>
  <c r="H1167" i="44" s="1"/>
  <c r="H1225" i="44" a="1"/>
  <c r="H1225" i="44" s="1"/>
  <c r="H1286" i="44" a="1"/>
  <c r="H1286" i="44" s="1"/>
  <c r="H1351" i="44" a="1"/>
  <c r="H1351" i="44" s="1"/>
  <c r="H1415" i="44" a="1"/>
  <c r="H1415" i="44" s="1"/>
  <c r="H1481" i="44" a="1"/>
  <c r="H1481" i="44" s="1"/>
  <c r="H1546" i="44" a="1"/>
  <c r="H1546" i="44" s="1"/>
  <c r="H1610" i="44" a="1"/>
  <c r="H1610" i="44" s="1"/>
  <c r="H1674" i="44" a="1"/>
  <c r="H1674" i="44" s="1"/>
  <c r="H86" i="44" a="1"/>
  <c r="H86" i="44" s="1"/>
  <c r="H94" i="44" a="1"/>
  <c r="H94" i="44" s="1"/>
  <c r="H37" i="44" a="1"/>
  <c r="H37" i="44" s="1"/>
  <c r="H530" i="44" a="1"/>
  <c r="H530" i="44" s="1"/>
  <c r="H476" i="44" a="1"/>
  <c r="H476" i="44" s="1"/>
  <c r="H447" i="44" a="1"/>
  <c r="H447" i="44" s="1"/>
  <c r="H842" i="44" a="1"/>
  <c r="H842" i="44" s="1"/>
  <c r="H769" i="44" a="1"/>
  <c r="H769" i="44" s="1"/>
  <c r="H1001" i="44" a="1"/>
  <c r="H1001" i="44" s="1"/>
  <c r="H733" i="44" a="1"/>
  <c r="H733" i="44" s="1"/>
  <c r="H944" i="44" a="1"/>
  <c r="H944" i="44" s="1"/>
  <c r="H656" i="44" a="1"/>
  <c r="H656" i="44" s="1"/>
  <c r="H814" i="44" a="1"/>
  <c r="H814" i="44" s="1"/>
  <c r="H1014" i="44" a="1"/>
  <c r="H1014" i="44" s="1"/>
  <c r="H567" i="44" a="1"/>
  <c r="H567" i="44" s="1"/>
  <c r="H703" i="44" a="1"/>
  <c r="H703" i="44" s="1"/>
  <c r="H789" i="44" a="1"/>
  <c r="H789" i="44" s="1"/>
  <c r="H869" i="44" a="1"/>
  <c r="H869" i="44" s="1"/>
  <c r="H968" i="44" a="1"/>
  <c r="H968" i="44" s="1"/>
  <c r="H1031" i="44" a="1"/>
  <c r="H1031" i="44" s="1"/>
  <c r="H596" i="44" a="1"/>
  <c r="H596" i="44" s="1"/>
  <c r="H651" i="44" a="1"/>
  <c r="H651" i="44" s="1"/>
  <c r="H704" i="44" a="1"/>
  <c r="H704" i="44" s="1"/>
  <c r="H766" i="44" a="1"/>
  <c r="H766" i="44" s="1"/>
  <c r="H821" i="44" a="1"/>
  <c r="H821" i="44" s="1"/>
  <c r="H883" i="44" a="1"/>
  <c r="H883" i="44" s="1"/>
  <c r="H552" i="44" a="1"/>
  <c r="H552" i="44" s="1"/>
  <c r="H615" i="44" a="1"/>
  <c r="H615" i="44" s="1"/>
  <c r="H678" i="44" a="1"/>
  <c r="H678" i="44" s="1"/>
  <c r="H730" i="44" a="1"/>
  <c r="H730" i="44" s="1"/>
  <c r="H809" i="44" a="1"/>
  <c r="H809" i="44" s="1"/>
  <c r="H859" i="44" a="1"/>
  <c r="H859" i="44" s="1"/>
  <c r="H940" i="44" a="1"/>
  <c r="H940" i="44" s="1"/>
  <c r="H1005" i="44" a="1"/>
  <c r="H1005" i="44" s="1"/>
  <c r="H553" i="44" a="1"/>
  <c r="H553" i="44" s="1"/>
  <c r="H659" i="44" a="1"/>
  <c r="H659" i="44" s="1"/>
  <c r="H731" i="44" a="1"/>
  <c r="H731" i="44" s="1"/>
  <c r="H779" i="44" a="1"/>
  <c r="H779" i="44" s="1"/>
  <c r="H841" i="44" a="1"/>
  <c r="H841" i="44" s="1"/>
  <c r="H910" i="44" a="1"/>
  <c r="H910" i="44" s="1"/>
  <c r="H983" i="44" a="1"/>
  <c r="H983" i="44" s="1"/>
  <c r="H1008" i="44" a="1"/>
  <c r="H1008" i="44" s="1"/>
  <c r="H1101" i="44" a="1"/>
  <c r="H1101" i="44" s="1"/>
  <c r="H1155" i="44" a="1"/>
  <c r="H1155" i="44" s="1"/>
  <c r="H1219" i="44" a="1"/>
  <c r="H1219" i="44" s="1"/>
  <c r="H1280" i="44" a="1"/>
  <c r="H1280" i="44" s="1"/>
  <c r="H1357" i="44" a="1"/>
  <c r="H1357" i="44" s="1"/>
  <c r="H1422" i="44" a="1"/>
  <c r="H1422" i="44" s="1"/>
  <c r="H1049" i="44" a="1"/>
  <c r="H1049" i="44" s="1"/>
  <c r="H1131" i="44" a="1"/>
  <c r="H1131" i="44" s="1"/>
  <c r="H1194" i="44" a="1"/>
  <c r="H1194" i="44" s="1"/>
  <c r="H1254" i="44" a="1"/>
  <c r="H1254" i="44" s="1"/>
  <c r="H1334" i="44" a="1"/>
  <c r="H1334" i="44" s="1"/>
  <c r="H1387" i="44" a="1"/>
  <c r="H1387" i="44" s="1"/>
  <c r="H1451" i="44" a="1"/>
  <c r="H1451" i="44" s="1"/>
  <c r="H957" i="44" a="1"/>
  <c r="H957" i="44" s="1"/>
  <c r="H1073" i="44" a="1"/>
  <c r="H1073" i="44" s="1"/>
  <c r="H1139" i="44" a="1"/>
  <c r="H1139" i="44" s="1"/>
  <c r="H1201" i="44" a="1"/>
  <c r="H1201" i="44" s="1"/>
  <c r="H1261" i="44" a="1"/>
  <c r="H1261" i="44" s="1"/>
  <c r="H1323" i="44" a="1"/>
  <c r="H1323" i="44" s="1"/>
  <c r="H1371" i="44" a="1"/>
  <c r="H1371" i="44" s="1"/>
  <c r="H1435" i="44" a="1"/>
  <c r="H1435" i="44" s="1"/>
  <c r="H1035" i="44" a="1"/>
  <c r="H1035" i="44" s="1"/>
  <c r="H1097" i="44" a="1"/>
  <c r="H1097" i="44" s="1"/>
  <c r="H1158" i="44" a="1"/>
  <c r="H1158" i="44" s="1"/>
  <c r="H1215" i="44" a="1"/>
  <c r="H1215" i="44" s="1"/>
  <c r="H1282" i="44" a="1"/>
  <c r="H1282" i="44" s="1"/>
  <c r="H1336" i="44" a="1"/>
  <c r="H1336" i="44" s="1"/>
  <c r="H1406" i="44" a="1"/>
  <c r="H1406" i="44" s="1"/>
  <c r="H1470" i="44" a="1"/>
  <c r="H1470" i="44" s="1"/>
  <c r="H1037" i="44" a="1"/>
  <c r="H1037" i="44" s="1"/>
  <c r="H1086" i="44" a="1"/>
  <c r="H1086" i="44" s="1"/>
  <c r="H1159" i="44" a="1"/>
  <c r="H1159" i="44" s="1"/>
  <c r="H1229" i="44" a="1"/>
  <c r="H1229" i="44" s="1"/>
  <c r="H1297" i="44" a="1"/>
  <c r="H1297" i="44" s="1"/>
  <c r="H1378" i="44" a="1"/>
  <c r="H1378" i="44" s="1"/>
  <c r="H1442" i="44" a="1"/>
  <c r="H1442" i="44" s="1"/>
  <c r="H1029" i="44" a="1"/>
  <c r="H1029" i="44" s="1"/>
  <c r="H1123" i="44" a="1"/>
  <c r="H1123" i="44" s="1"/>
  <c r="H1185" i="44" a="1"/>
  <c r="H1185" i="44" s="1"/>
  <c r="H1250" i="44" a="1"/>
  <c r="H1250" i="44" s="1"/>
  <c r="H1314" i="44" a="1"/>
  <c r="H1314" i="44" s="1"/>
  <c r="H1391" i="44" a="1"/>
  <c r="H1391" i="44" s="1"/>
  <c r="H1455" i="44" a="1"/>
  <c r="H1455" i="44" s="1"/>
  <c r="H946" i="44" a="1"/>
  <c r="H946" i="44" s="1"/>
  <c r="H1064" i="44" a="1"/>
  <c r="H1064" i="44" s="1"/>
  <c r="H1129" i="44" a="1"/>
  <c r="H1129" i="44" s="1"/>
  <c r="H1197" i="44" a="1"/>
  <c r="H1197" i="44" s="1"/>
  <c r="H1265" i="44" a="1"/>
  <c r="H1265" i="44" s="1"/>
  <c r="H1321" i="44" a="1"/>
  <c r="H1321" i="44" s="1"/>
  <c r="H1373" i="44" a="1"/>
  <c r="H1373" i="44" s="1"/>
  <c r="H1437" i="44" a="1"/>
  <c r="H1437" i="44" s="1"/>
  <c r="H1060" i="44" a="1"/>
  <c r="H1060" i="44" s="1"/>
  <c r="H1112" i="44" a="1"/>
  <c r="H1112" i="44" s="1"/>
  <c r="H1180" i="44" a="1"/>
  <c r="H1180" i="44" s="1"/>
  <c r="H1232" i="44" a="1"/>
  <c r="H1232" i="44" s="1"/>
  <c r="H1292" i="44" a="1"/>
  <c r="H1292" i="44" s="1"/>
  <c r="H1356" i="44" a="1"/>
  <c r="H1356" i="44" s="1"/>
  <c r="H1421" i="44" a="1"/>
  <c r="H1421" i="44" s="1"/>
  <c r="H1491" i="44" a="1"/>
  <c r="H1491" i="44" s="1"/>
  <c r="H1552" i="44" a="1"/>
  <c r="H1552" i="44" s="1"/>
  <c r="H1616" i="44" a="1"/>
  <c r="H1616" i="44" s="1"/>
  <c r="H1680" i="44" a="1"/>
  <c r="H1680" i="44" s="1"/>
  <c r="H1754" i="44" a="1"/>
  <c r="H1754" i="44" s="1"/>
  <c r="H152" i="44" a="1"/>
  <c r="H152" i="44" s="1"/>
  <c r="H153" i="44" a="1"/>
  <c r="H153" i="44" s="1"/>
  <c r="H102" i="44" a="1"/>
  <c r="H102" i="44" s="1"/>
  <c r="H24" i="44" a="1"/>
  <c r="H24" i="44" s="1"/>
  <c r="H17" i="44" a="1"/>
  <c r="H17" i="44" s="1"/>
  <c r="H579" i="44" a="1"/>
  <c r="H579" i="44" s="1"/>
  <c r="H872" i="44" a="1"/>
  <c r="H872" i="44" s="1"/>
  <c r="H806" i="44" a="1"/>
  <c r="H806" i="44" s="1"/>
  <c r="H1024" i="44" a="1"/>
  <c r="H1024" i="44" s="1"/>
  <c r="H757" i="44" a="1"/>
  <c r="H757" i="44" s="1"/>
  <c r="H961" i="44" a="1"/>
  <c r="H961" i="44" s="1"/>
  <c r="H669" i="44" a="1"/>
  <c r="H669" i="44" s="1"/>
  <c r="H850" i="44" a="1"/>
  <c r="H850" i="44" s="1"/>
  <c r="H1025" i="44" a="1"/>
  <c r="H1025" i="44" s="1"/>
  <c r="H575" i="44" a="1"/>
  <c r="H575" i="44" s="1"/>
  <c r="H709" i="44" a="1"/>
  <c r="H709" i="44" s="1"/>
  <c r="H802" i="44" a="1"/>
  <c r="H802" i="44" s="1"/>
  <c r="H895" i="44" a="1"/>
  <c r="H895" i="44" s="1"/>
  <c r="H974" i="44" a="1"/>
  <c r="H974" i="44" s="1"/>
  <c r="H509" i="44" a="1"/>
  <c r="H509" i="44" s="1"/>
  <c r="H608" i="44" a="1"/>
  <c r="H608" i="44" s="1"/>
  <c r="H658" i="44" a="1"/>
  <c r="H658" i="44" s="1"/>
  <c r="H710" i="44" a="1"/>
  <c r="H710" i="44" s="1"/>
  <c r="H772" i="44" a="1"/>
  <c r="H772" i="44" s="1"/>
  <c r="H834" i="44" a="1"/>
  <c r="H834" i="44" s="1"/>
  <c r="H889" i="44" a="1"/>
  <c r="H889" i="44" s="1"/>
  <c r="H561" i="44" a="1"/>
  <c r="H561" i="44" s="1"/>
  <c r="H621" i="44" a="1"/>
  <c r="H621" i="44" s="1"/>
  <c r="H685" i="44" a="1"/>
  <c r="H685" i="44" s="1"/>
  <c r="H736" i="44" a="1"/>
  <c r="H736" i="44" s="1"/>
  <c r="H816" i="44" a="1"/>
  <c r="H816" i="44" s="1"/>
  <c r="H865" i="44" a="1"/>
  <c r="H865" i="44" s="1"/>
  <c r="H947" i="44" a="1"/>
  <c r="H947" i="44" s="1"/>
  <c r="H1011" i="44" a="1"/>
  <c r="H1011" i="44" s="1"/>
  <c r="H562" i="44" a="1"/>
  <c r="H562" i="44" s="1"/>
  <c r="H666" i="44" a="1"/>
  <c r="H666" i="44" s="1"/>
  <c r="H737" i="44" a="1"/>
  <c r="H737" i="44" s="1"/>
  <c r="H785" i="44" a="1"/>
  <c r="H785" i="44" s="1"/>
  <c r="H853" i="44" a="1"/>
  <c r="H853" i="44" s="1"/>
  <c r="H916" i="44" a="1"/>
  <c r="H916" i="44" s="1"/>
  <c r="H988" i="44" a="1"/>
  <c r="H988" i="44" s="1"/>
  <c r="H1023" i="44" a="1"/>
  <c r="H1023" i="44" s="1"/>
  <c r="H1107" i="44" a="1"/>
  <c r="H1107" i="44" s="1"/>
  <c r="H1162" i="44" a="1"/>
  <c r="H1162" i="44" s="1"/>
  <c r="H1226" i="44" a="1"/>
  <c r="H1226" i="44" s="1"/>
  <c r="H1287" i="44" a="1"/>
  <c r="H1287" i="44" s="1"/>
  <c r="H1363" i="44" a="1"/>
  <c r="H1363" i="44" s="1"/>
  <c r="H886" i="44" a="1"/>
  <c r="H886" i="44" s="1"/>
  <c r="H1055" i="44" a="1"/>
  <c r="H1055" i="44" s="1"/>
  <c r="H1138" i="44" a="1"/>
  <c r="H1138" i="44" s="1"/>
  <c r="H1200" i="44" a="1"/>
  <c r="H1200" i="44" s="1"/>
  <c r="H1260" i="44" a="1"/>
  <c r="H1260" i="44" s="1"/>
  <c r="H1340" i="44" a="1"/>
  <c r="H1340" i="44" s="1"/>
  <c r="H1394" i="44" a="1"/>
  <c r="H1394" i="44" s="1"/>
  <c r="H1458" i="44" a="1"/>
  <c r="H1458" i="44" s="1"/>
  <c r="H981" i="44" a="1"/>
  <c r="H981" i="44" s="1"/>
  <c r="H1091" i="44" a="1"/>
  <c r="H1091" i="44" s="1"/>
  <c r="H1145" i="44" a="1"/>
  <c r="H1145" i="44" s="1"/>
  <c r="H1207" i="44" a="1"/>
  <c r="H1207" i="44" s="1"/>
  <c r="H1268" i="44" a="1"/>
  <c r="H1268" i="44" s="1"/>
  <c r="H1330" i="44" a="1"/>
  <c r="H1330" i="44" s="1"/>
  <c r="H1376" i="44" a="1"/>
  <c r="H1376" i="44" s="1"/>
  <c r="H1440" i="44" a="1"/>
  <c r="H1440" i="44" s="1"/>
  <c r="H1050" i="44" a="1"/>
  <c r="H1050" i="44" s="1"/>
  <c r="H1103" i="44" a="1"/>
  <c r="H1103" i="44" s="1"/>
  <c r="H1171" i="44" a="1"/>
  <c r="H1171" i="44" s="1"/>
  <c r="H1222" i="44" a="1"/>
  <c r="H1222" i="44" s="1"/>
  <c r="H1289" i="44" a="1"/>
  <c r="H1289" i="44" s="1"/>
  <c r="H1342" i="44" a="1"/>
  <c r="H1342" i="44" s="1"/>
  <c r="H1418" i="44" a="1"/>
  <c r="H1418" i="44" s="1"/>
  <c r="H1482" i="44" a="1"/>
  <c r="H1482" i="44" s="1"/>
  <c r="H1044" i="44" a="1"/>
  <c r="H1044" i="44" s="1"/>
  <c r="H1104" i="44" a="1"/>
  <c r="H1104" i="44" s="1"/>
  <c r="H1164" i="44" a="1"/>
  <c r="H1164" i="44" s="1"/>
  <c r="H1236" i="44" a="1"/>
  <c r="H1236" i="44" s="1"/>
  <c r="H1325" i="44" a="1"/>
  <c r="H1325" i="44" s="1"/>
  <c r="H1384" i="44" a="1"/>
  <c r="H1384" i="44" s="1"/>
  <c r="H1448" i="44" a="1"/>
  <c r="H1448" i="44" s="1"/>
  <c r="H1045" i="44" a="1"/>
  <c r="H1045" i="44" s="1"/>
  <c r="H1128" i="44" a="1"/>
  <c r="H1128" i="44" s="1"/>
  <c r="H1191" i="44" a="1"/>
  <c r="H1191" i="44" s="1"/>
  <c r="H1257" i="44" a="1"/>
  <c r="H1257" i="44" s="1"/>
  <c r="H1320" i="44" a="1"/>
  <c r="H1320" i="44" s="1"/>
  <c r="H1396" i="44" a="1"/>
  <c r="H1396" i="44" s="1"/>
  <c r="H1460" i="44" a="1"/>
  <c r="H1460" i="44" s="1"/>
  <c r="H217" i="44" a="1"/>
  <c r="H217" i="44" s="1"/>
  <c r="H218" i="44" a="1"/>
  <c r="H218" i="44" s="1"/>
  <c r="H160" i="44" a="1"/>
  <c r="H160" i="44" s="1"/>
  <c r="H89" i="44" a="1"/>
  <c r="H89" i="44" s="1"/>
  <c r="H75" i="44" a="1"/>
  <c r="H75" i="44" s="1"/>
  <c r="H646" i="44" a="1"/>
  <c r="H646" i="44" s="1"/>
  <c r="H555" i="44" a="1"/>
  <c r="H555" i="44" s="1"/>
  <c r="H843" i="44" a="1"/>
  <c r="H843" i="44" s="1"/>
  <c r="H547" i="44" a="1"/>
  <c r="H547" i="44" s="1"/>
  <c r="H787" i="44" a="1"/>
  <c r="H787" i="44" s="1"/>
  <c r="H501" i="44" a="1"/>
  <c r="H501" i="44" s="1"/>
  <c r="H683" i="44" a="1"/>
  <c r="H683" i="44" s="1"/>
  <c r="H881" i="44" a="1"/>
  <c r="H881" i="44" s="1"/>
  <c r="H1030" i="44" a="1"/>
  <c r="H1030" i="44" s="1"/>
  <c r="H613" i="44" a="1"/>
  <c r="H613" i="44" s="1"/>
  <c r="H722" i="44" a="1"/>
  <c r="H722" i="44" s="1"/>
  <c r="H815" i="44" a="1"/>
  <c r="H815" i="44" s="1"/>
  <c r="H907" i="44" a="1"/>
  <c r="H907" i="44" s="1"/>
  <c r="H980" i="44" a="1"/>
  <c r="H980" i="44" s="1"/>
  <c r="H529" i="44" a="1"/>
  <c r="H529" i="44" s="1"/>
  <c r="H614" i="44" a="1"/>
  <c r="H614" i="44" s="1"/>
  <c r="H664" i="44" a="1"/>
  <c r="H664" i="44" s="1"/>
  <c r="H716" i="44" a="1"/>
  <c r="H716" i="44" s="1"/>
  <c r="H777" i="44" a="1"/>
  <c r="H777" i="44" s="1"/>
  <c r="H846" i="44" a="1"/>
  <c r="H846" i="44" s="1"/>
  <c r="H896" i="44" a="1"/>
  <c r="H896" i="44" s="1"/>
  <c r="H569" i="44" a="1"/>
  <c r="H569" i="44" s="1"/>
  <c r="H627" i="44" a="1"/>
  <c r="H627" i="44" s="1"/>
  <c r="H692" i="44" a="1"/>
  <c r="H692" i="44" s="1"/>
  <c r="H742" i="44" a="1"/>
  <c r="H742" i="44" s="1"/>
  <c r="H822" i="44" a="1"/>
  <c r="H822" i="44" s="1"/>
  <c r="H878" i="44" a="1"/>
  <c r="H878" i="44" s="1"/>
  <c r="H953" i="44" a="1"/>
  <c r="H953" i="44" s="1"/>
  <c r="H1016" i="44" a="1"/>
  <c r="H1016" i="44" s="1"/>
  <c r="H586" i="44" a="1"/>
  <c r="H586" i="44" s="1"/>
  <c r="H673" i="44" a="1"/>
  <c r="H673" i="44" s="1"/>
  <c r="H743" i="44" a="1"/>
  <c r="H743" i="44" s="1"/>
  <c r="H792" i="44" a="1"/>
  <c r="H792" i="44" s="1"/>
  <c r="H866" i="44" a="1"/>
  <c r="H866" i="44" s="1"/>
  <c r="H922" i="44" a="1"/>
  <c r="H922" i="44" s="1"/>
  <c r="H994" i="44" a="1"/>
  <c r="H994" i="44" s="1"/>
  <c r="H1033" i="44" a="1"/>
  <c r="H1033" i="44" s="1"/>
  <c r="H1113" i="44" a="1"/>
  <c r="H1113" i="44" s="1"/>
  <c r="H1168" i="44" a="1"/>
  <c r="H1168" i="44" s="1"/>
  <c r="H1233" i="44" a="1"/>
  <c r="H1233" i="44" s="1"/>
  <c r="H1293" i="44" a="1"/>
  <c r="H1293" i="44" s="1"/>
  <c r="H1369" i="44" a="1"/>
  <c r="H1369" i="44" s="1"/>
  <c r="H929" i="44" a="1"/>
  <c r="H929" i="44" s="1"/>
  <c r="H1061" i="44" a="1"/>
  <c r="H1061" i="44" s="1"/>
  <c r="H1144" i="44" a="1"/>
  <c r="H1144" i="44" s="1"/>
  <c r="H1206" i="44" a="1"/>
  <c r="H1206" i="44" s="1"/>
  <c r="H1274" i="44" a="1"/>
  <c r="H1274" i="44" s="1"/>
  <c r="H1346" i="44" a="1"/>
  <c r="H1346" i="44" s="1"/>
  <c r="H1399" i="44" a="1"/>
  <c r="H1399" i="44" s="1"/>
  <c r="H1463" i="44" a="1"/>
  <c r="H1463" i="44" s="1"/>
  <c r="H1012" i="44" a="1"/>
  <c r="H1012" i="44" s="1"/>
  <c r="H1096" i="44" a="1"/>
  <c r="H1096" i="44" s="1"/>
  <c r="H1151" i="44" a="1"/>
  <c r="H1151" i="44" s="1"/>
  <c r="H1221" i="44" a="1"/>
  <c r="H1221" i="44" s="1"/>
  <c r="H1275" i="44" a="1"/>
  <c r="H1275" i="44" s="1"/>
  <c r="H1335" i="44" a="1"/>
  <c r="H1335" i="44" s="1"/>
  <c r="H1388" i="44" a="1"/>
  <c r="H1388" i="44" s="1"/>
  <c r="H1452" i="44" a="1"/>
  <c r="H1452" i="44" s="1"/>
  <c r="H1062" i="44" a="1"/>
  <c r="H1062" i="44" s="1"/>
  <c r="H1109" i="44" a="1"/>
  <c r="H1109" i="44" s="1"/>
  <c r="H1177" i="44" a="1"/>
  <c r="H1177" i="44" s="1"/>
  <c r="H1228" i="44" a="1"/>
  <c r="H1228" i="44" s="1"/>
  <c r="H1296" i="44" a="1"/>
  <c r="H1296" i="44" s="1"/>
  <c r="H1360" i="44" a="1"/>
  <c r="H1360" i="44" s="1"/>
  <c r="H1424" i="44" a="1"/>
  <c r="H1424" i="44" s="1"/>
  <c r="H1488" i="44" a="1"/>
  <c r="H1488" i="44" s="1"/>
  <c r="H1051" i="44" a="1"/>
  <c r="H1051" i="44" s="1"/>
  <c r="H1110" i="44" a="1"/>
  <c r="H1110" i="44" s="1"/>
  <c r="H1184" i="44" a="1"/>
  <c r="H1184" i="44" s="1"/>
  <c r="H1243" i="44" a="1"/>
  <c r="H1243" i="44" s="1"/>
  <c r="H1331" i="44" a="1"/>
  <c r="H1331" i="44" s="1"/>
  <c r="H1390" i="44" a="1"/>
  <c r="H1390" i="44" s="1"/>
  <c r="H1454" i="44" a="1"/>
  <c r="H1454" i="44" s="1"/>
  <c r="H1058" i="44" a="1"/>
  <c r="H1058" i="44" s="1"/>
  <c r="H1134" i="44" a="1"/>
  <c r="H1134" i="44" s="1"/>
  <c r="H1196" i="44" a="1"/>
  <c r="H1196" i="44" s="1"/>
  <c r="H1264" i="44" a="1"/>
  <c r="H1264" i="44" s="1"/>
  <c r="H1326" i="44" a="1"/>
  <c r="H1326" i="44" s="1"/>
  <c r="H1402" i="44" a="1"/>
  <c r="H1402" i="44" s="1"/>
  <c r="H1466" i="44" a="1"/>
  <c r="H1466" i="44" s="1"/>
  <c r="H1004" i="44" a="1"/>
  <c r="H1004" i="44" s="1"/>
  <c r="H1076" i="44" a="1"/>
  <c r="H1076" i="44" s="1"/>
  <c r="H1148" i="44" a="1"/>
  <c r="H1148" i="44" s="1"/>
  <c r="H1211" i="44" a="1"/>
  <c r="H1211" i="44" s="1"/>
  <c r="H1285" i="44" a="1"/>
  <c r="H1285" i="44" s="1"/>
  <c r="H1332" i="44" a="1"/>
  <c r="H1332" i="44" s="1"/>
  <c r="H1385" i="44" a="1"/>
  <c r="H1385" i="44" s="1"/>
  <c r="H948" i="44" a="1"/>
  <c r="H948" i="44" s="1"/>
  <c r="H1071" i="44" a="1"/>
  <c r="H1071" i="44" s="1"/>
  <c r="H1130" i="44" a="1"/>
  <c r="H1130" i="44" s="1"/>
  <c r="H1192" i="44" a="1"/>
  <c r="H1192" i="44" s="1"/>
  <c r="H1246" i="44" a="1"/>
  <c r="H1246" i="44" s="1"/>
  <c r="H1310" i="44" a="1"/>
  <c r="H1310" i="44" s="1"/>
  <c r="H1374" i="44" a="1"/>
  <c r="H1374" i="44" s="1"/>
  <c r="H1438" i="44" a="1"/>
  <c r="H1438" i="44" s="1"/>
  <c r="H1505" i="44" a="1"/>
  <c r="H1505" i="44" s="1"/>
  <c r="H1569" i="44" a="1"/>
  <c r="H1569" i="44" s="1"/>
  <c r="H1633" i="44" a="1"/>
  <c r="H1633" i="44" s="1"/>
  <c r="H1697" i="44" a="1"/>
  <c r="H1697" i="44" s="1"/>
  <c r="H1771" i="44" a="1"/>
  <c r="H1771" i="44" s="1"/>
  <c r="H1831" i="44" a="1"/>
  <c r="H1831" i="44" s="1"/>
  <c r="H1906" i="44" a="1"/>
  <c r="H1906" i="44" s="1"/>
  <c r="H1506" i="44" a="1"/>
  <c r="H1506" i="44" s="1"/>
  <c r="H1570" i="44" a="1"/>
  <c r="H1570" i="44" s="1"/>
  <c r="H1634" i="44" a="1"/>
  <c r="H1634" i="44" s="1"/>
  <c r="H1698" i="44" a="1"/>
  <c r="H1698" i="44" s="1"/>
  <c r="H1755" i="44" a="1"/>
  <c r="H1755" i="44" s="1"/>
  <c r="H1819" i="44" a="1"/>
  <c r="H1819" i="44" s="1"/>
  <c r="H1869" i="44" a="1"/>
  <c r="H1869" i="44" s="1"/>
  <c r="H1943" i="44" a="1"/>
  <c r="H1943" i="44" s="1"/>
  <c r="H281" i="44" a="1"/>
  <c r="H281" i="44" s="1"/>
  <c r="H282" i="44" a="1"/>
  <c r="H282" i="44" s="1"/>
  <c r="H225" i="44" a="1"/>
  <c r="H225" i="44" s="1"/>
  <c r="H161" i="44" a="1"/>
  <c r="H161" i="44" s="1"/>
  <c r="H133" i="44" a="1"/>
  <c r="H133" i="44" s="1"/>
  <c r="H674" i="44" a="1"/>
  <c r="H674" i="44" s="1"/>
  <c r="H599" i="44" a="1"/>
  <c r="H599" i="44" s="1"/>
  <c r="H873" i="44" a="1"/>
  <c r="H873" i="44" s="1"/>
  <c r="H580" i="44" a="1"/>
  <c r="H580" i="44" s="1"/>
  <c r="H825" i="44" a="1"/>
  <c r="H825" i="44" s="1"/>
  <c r="H539" i="44" a="1"/>
  <c r="H539" i="44" s="1"/>
  <c r="H721" i="44" a="1"/>
  <c r="H721" i="44" s="1"/>
  <c r="H894" i="44" a="1"/>
  <c r="H894" i="44" s="1"/>
  <c r="H1042" i="44" a="1"/>
  <c r="H1042" i="44" s="1"/>
  <c r="H619" i="44" a="1"/>
  <c r="H619" i="44" s="1"/>
  <c r="H728" i="44" a="1"/>
  <c r="H728" i="44" s="1"/>
  <c r="H833" i="44" a="1"/>
  <c r="H833" i="44" s="1"/>
  <c r="H914" i="44" a="1"/>
  <c r="H914" i="44" s="1"/>
  <c r="H986" i="44" a="1"/>
  <c r="H986" i="44" s="1"/>
  <c r="H551" i="44" a="1"/>
  <c r="H551" i="44" s="1"/>
  <c r="H620" i="44" a="1"/>
  <c r="H620" i="44" s="1"/>
  <c r="H671" i="44" a="1"/>
  <c r="H671" i="44" s="1"/>
  <c r="H729" i="44" a="1"/>
  <c r="H729" i="44" s="1"/>
  <c r="H784" i="44" a="1"/>
  <c r="H784" i="44" s="1"/>
  <c r="H851" i="44" a="1"/>
  <c r="H851" i="44" s="1"/>
  <c r="H902" i="44" a="1"/>
  <c r="H902" i="44" s="1"/>
  <c r="H577" i="44" a="1"/>
  <c r="H577" i="44" s="1"/>
  <c r="H633" i="44" a="1"/>
  <c r="H633" i="44" s="1"/>
  <c r="H699" i="44" a="1"/>
  <c r="H699" i="44" s="1"/>
  <c r="H748" i="44" a="1"/>
  <c r="H748" i="44" s="1"/>
  <c r="H828" i="44" a="1"/>
  <c r="H828" i="44" s="1"/>
  <c r="H884" i="44" a="1"/>
  <c r="H884" i="44" s="1"/>
  <c r="H958" i="44" a="1"/>
  <c r="H958" i="44" s="1"/>
  <c r="H1021" i="44" a="1"/>
  <c r="H1021" i="44" s="1"/>
  <c r="H593" i="44" a="1"/>
  <c r="H593" i="44" s="1"/>
  <c r="H679" i="44" a="1"/>
  <c r="H679" i="44" s="1"/>
  <c r="H749" i="44" a="1"/>
  <c r="H749" i="44" s="1"/>
  <c r="H798" i="44" a="1"/>
  <c r="H798" i="44" s="1"/>
  <c r="H871" i="44" a="1"/>
  <c r="H871" i="44" s="1"/>
  <c r="H935" i="44" a="1"/>
  <c r="H935" i="44" s="1"/>
  <c r="H1017" i="44" a="1"/>
  <c r="H1017" i="44" s="1"/>
  <c r="H1054" i="44" a="1"/>
  <c r="H1054" i="44" s="1"/>
  <c r="H1118" i="44" a="1"/>
  <c r="H1118" i="44" s="1"/>
  <c r="H1174" i="44" a="1"/>
  <c r="H1174" i="44" s="1"/>
  <c r="H1239" i="44" a="1"/>
  <c r="H1239" i="44" s="1"/>
  <c r="H1299" i="44" a="1"/>
  <c r="H1299" i="44" s="1"/>
  <c r="H1381" i="44" a="1"/>
  <c r="H1381" i="44" s="1"/>
  <c r="H954" i="44" a="1"/>
  <c r="H954" i="44" s="1"/>
  <c r="H1066" i="44" a="1"/>
  <c r="H1066" i="44" s="1"/>
  <c r="H1156" i="44" a="1"/>
  <c r="H1156" i="44" s="1"/>
  <c r="H1214" i="44" a="1"/>
  <c r="H1214" i="44" s="1"/>
  <c r="H1281" i="44" a="1"/>
  <c r="H1281" i="44" s="1"/>
  <c r="H1352" i="44" a="1"/>
  <c r="H1352" i="44" s="1"/>
  <c r="H1411" i="44" a="1"/>
  <c r="H1411" i="44" s="1"/>
  <c r="H1475" i="44" a="1"/>
  <c r="H1475" i="44" s="1"/>
  <c r="H1027" i="44" a="1"/>
  <c r="H1027" i="44" s="1"/>
  <c r="H1102" i="44" a="1"/>
  <c r="H1102" i="44" s="1"/>
  <c r="H1157" i="44" a="1"/>
  <c r="H1157" i="44" s="1"/>
  <c r="H1227" i="44" a="1"/>
  <c r="H1227" i="44" s="1"/>
  <c r="H1288" i="44" a="1"/>
  <c r="H1288" i="44" s="1"/>
  <c r="H1341" i="44" a="1"/>
  <c r="H1341" i="44" s="1"/>
  <c r="H1400" i="44" a="1"/>
  <c r="H1400" i="44" s="1"/>
  <c r="H1464" i="44" a="1"/>
  <c r="H1464" i="44" s="1"/>
  <c r="H1068" i="44" a="1"/>
  <c r="H1068" i="44" s="1"/>
  <c r="H1115" i="44" a="1"/>
  <c r="H1115" i="44" s="1"/>
  <c r="H1183" i="44" a="1"/>
  <c r="H1183" i="44" s="1"/>
  <c r="H1242" i="44" a="1"/>
  <c r="H1242" i="44" s="1"/>
  <c r="H1301" i="44" a="1"/>
  <c r="H1301" i="44" s="1"/>
  <c r="H1365" i="44" a="1"/>
  <c r="H1365" i="44" s="1"/>
  <c r="H1430" i="44" a="1"/>
  <c r="H1430" i="44" s="1"/>
  <c r="H904" i="44" a="1"/>
  <c r="H904" i="44" s="1"/>
  <c r="H1057" i="44" a="1"/>
  <c r="H1057" i="44" s="1"/>
  <c r="H1122" i="44" a="1"/>
  <c r="H1122" i="44" s="1"/>
  <c r="H1190" i="44" a="1"/>
  <c r="H1190" i="44" s="1"/>
  <c r="H1256" i="44" a="1"/>
  <c r="H1256" i="44" s="1"/>
  <c r="H1337" i="44" a="1"/>
  <c r="H1337" i="44" s="1"/>
  <c r="H1401" i="44" a="1"/>
  <c r="H1401" i="44" s="1"/>
  <c r="H1465" i="44" a="1"/>
  <c r="H1465" i="44" s="1"/>
  <c r="H1087" i="44" a="1"/>
  <c r="H1087" i="44" s="1"/>
  <c r="H1141" i="44" a="1"/>
  <c r="H1141" i="44" s="1"/>
  <c r="H1210" i="44" a="1"/>
  <c r="H1210" i="44" s="1"/>
  <c r="H1270" i="44" a="1"/>
  <c r="H1270" i="44" s="1"/>
  <c r="H1338" i="44" a="1"/>
  <c r="H1338" i="44" s="1"/>
  <c r="H1414" i="44" a="1"/>
  <c r="H1414" i="44" s="1"/>
  <c r="H1478" i="44" a="1"/>
  <c r="H1478" i="44" s="1"/>
  <c r="H1019" i="44" a="1"/>
  <c r="H1019" i="44" s="1"/>
  <c r="H1082" i="44" a="1"/>
  <c r="H1082" i="44" s="1"/>
  <c r="H1154" i="44" a="1"/>
  <c r="H1154" i="44" s="1"/>
  <c r="H1224" i="44" a="1"/>
  <c r="H1224" i="44" s="1"/>
  <c r="H1291" i="44" a="1"/>
  <c r="H1291" i="44" s="1"/>
  <c r="H1344" i="44" a="1"/>
  <c r="H1344" i="44" s="1"/>
  <c r="H1397" i="44" a="1"/>
  <c r="H1397" i="44" s="1"/>
  <c r="H971" i="44" a="1"/>
  <c r="H971" i="44" s="1"/>
  <c r="H1077" i="44" a="1"/>
  <c r="H1077" i="44" s="1"/>
  <c r="H1136" i="44" a="1"/>
  <c r="H1136" i="44" s="1"/>
  <c r="H1198" i="44" a="1"/>
  <c r="H1198" i="44" s="1"/>
  <c r="H1252" i="44" a="1"/>
  <c r="H1252" i="44" s="1"/>
  <c r="H1328" i="44" a="1"/>
  <c r="H1328" i="44" s="1"/>
  <c r="H1386" i="44" a="1"/>
  <c r="H1386" i="44" s="1"/>
  <c r="H1450" i="44" a="1"/>
  <c r="H1450" i="44" s="1"/>
  <c r="H1511" i="44" a="1"/>
  <c r="H1511" i="44" s="1"/>
  <c r="H1575" i="44" a="1"/>
  <c r="H1575" i="44" s="1"/>
  <c r="H1639" i="44" a="1"/>
  <c r="H1639" i="44" s="1"/>
  <c r="H1714" i="44" a="1"/>
  <c r="H1714" i="44" s="1"/>
  <c r="H1778" i="44" a="1"/>
  <c r="H1778" i="44" s="1"/>
  <c r="H1837" i="44" a="1"/>
  <c r="H1837" i="44" s="1"/>
  <c r="H1912" i="44" a="1"/>
  <c r="H1912" i="44" s="1"/>
  <c r="H1512" i="44" a="1"/>
  <c r="H1512" i="44" s="1"/>
  <c r="H1576" i="44" a="1"/>
  <c r="H1576" i="44" s="1"/>
  <c r="H1640" i="44" a="1"/>
  <c r="H1640" i="44" s="1"/>
  <c r="H1703" i="44" a="1"/>
  <c r="H1703" i="44" s="1"/>
  <c r="H1760" i="44" a="1"/>
  <c r="H1760" i="44" s="1"/>
  <c r="H1825" i="44" a="1"/>
  <c r="H1825" i="44" s="1"/>
  <c r="H1881" i="44" a="1"/>
  <c r="H1881" i="44" s="1"/>
  <c r="H1949" i="44" a="1"/>
  <c r="H1949" i="44" s="1"/>
  <c r="H1507" i="44" a="1"/>
  <c r="H1507" i="44" s="1"/>
  <c r="H1987" i="44" a="1"/>
  <c r="H1987" i="44" s="1"/>
  <c r="H1958" i="44" a="1"/>
  <c r="H1958" i="44" s="1"/>
  <c r="H1944" i="44" a="1"/>
  <c r="H1944" i="44" s="1"/>
  <c r="H1990" i="44" a="1"/>
  <c r="H1990" i="44" s="1"/>
  <c r="H1971" i="44" a="1"/>
  <c r="H1971" i="44" s="1"/>
  <c r="H1964" i="44" a="1"/>
  <c r="H1964" i="44" s="1"/>
  <c r="H1917" i="44" a="1"/>
  <c r="H1917" i="44" s="1"/>
  <c r="H1862" i="44" a="1"/>
  <c r="H1862" i="44" s="1"/>
  <c r="H1788" i="44" a="1"/>
  <c r="H1788" i="44" s="1"/>
  <c r="H1724" i="44" a="1"/>
  <c r="H1724" i="44" s="1"/>
  <c r="H1668" i="44" a="1"/>
  <c r="H1668" i="44" s="1"/>
  <c r="H1604" i="44" a="1"/>
  <c r="H1604" i="44" s="1"/>
  <c r="H1540" i="44" a="1"/>
  <c r="H1540" i="44" s="1"/>
  <c r="H1970" i="44" a="1"/>
  <c r="H1970" i="44" s="1"/>
  <c r="H1892" i="44" a="1"/>
  <c r="H1892" i="44" s="1"/>
  <c r="H1835" i="44" a="1"/>
  <c r="H1835" i="44" s="1"/>
  <c r="H1776" i="44" a="1"/>
  <c r="H1776" i="44" s="1"/>
  <c r="H1712" i="44" a="1"/>
  <c r="H1712" i="44" s="1"/>
  <c r="H1643" i="44" a="1"/>
  <c r="H1643" i="44" s="1"/>
  <c r="H1579" i="44" a="1"/>
  <c r="H1579" i="44" s="1"/>
  <c r="H1515" i="44" a="1"/>
  <c r="H1515" i="44" s="1"/>
  <c r="H1922" i="44" a="1"/>
  <c r="H1922" i="44" s="1"/>
  <c r="H1853" i="44" a="1"/>
  <c r="H1853" i="44" s="1"/>
  <c r="H1787" i="44" a="1"/>
  <c r="H1787" i="44" s="1"/>
  <c r="H1723" i="44" a="1"/>
  <c r="H1723" i="44" s="1"/>
  <c r="H1660" i="44" a="1"/>
  <c r="H1660" i="44" s="1"/>
  <c r="H1596" i="44" a="1"/>
  <c r="H1596" i="44" s="1"/>
  <c r="H1532" i="44" a="1"/>
  <c r="H1532" i="44" s="1"/>
  <c r="H1915" i="44" a="1"/>
  <c r="H1915" i="44" s="1"/>
  <c r="H1840" i="44" a="1"/>
  <c r="H1840" i="44" s="1"/>
  <c r="H1786" i="44" a="1"/>
  <c r="H1786" i="44" s="1"/>
  <c r="H1722" i="44" a="1"/>
  <c r="H1722" i="44" s="1"/>
  <c r="H1671" i="44" a="1"/>
  <c r="H1671" i="44" s="1"/>
  <c r="H1607" i="44" a="1"/>
  <c r="H1607" i="44" s="1"/>
  <c r="H1543" i="44" a="1"/>
  <c r="H1543" i="44" s="1"/>
  <c r="H1467" i="44" a="1"/>
  <c r="H1467" i="44" s="1"/>
  <c r="H1933" i="44" a="1"/>
  <c r="H1933" i="44" s="1"/>
  <c r="H1883" i="44" a="1"/>
  <c r="H1883" i="44" s="1"/>
  <c r="H1809" i="44" a="1"/>
  <c r="H1809" i="44" s="1"/>
  <c r="H1745" i="44" a="1"/>
  <c r="H1745" i="44" s="1"/>
  <c r="H1676" i="44" a="1"/>
  <c r="H1676" i="44" s="1"/>
  <c r="H1612" i="44" a="1"/>
  <c r="H1612" i="44" s="1"/>
  <c r="H1548" i="44" a="1"/>
  <c r="H1548" i="44" s="1"/>
  <c r="H1476" i="44" a="1"/>
  <c r="H1476" i="44" s="1"/>
  <c r="H1876" i="44" a="1"/>
  <c r="H1876" i="44" s="1"/>
  <c r="H1820" i="44" a="1"/>
  <c r="H1820" i="44" s="1"/>
  <c r="H1761" i="44" a="1"/>
  <c r="H1761" i="44" s="1"/>
  <c r="H1687" i="44" a="1"/>
  <c r="H1687" i="44" s="1"/>
  <c r="H1623" i="44" a="1"/>
  <c r="H1623" i="44" s="1"/>
  <c r="H1559" i="44" a="1"/>
  <c r="H1559" i="44" s="1"/>
  <c r="H1484" i="44" a="1"/>
  <c r="H1484" i="44" s="1"/>
  <c r="H1856" i="44" a="1"/>
  <c r="H1856" i="44" s="1"/>
  <c r="H1737" i="44" a="1"/>
  <c r="H1737" i="44" s="1"/>
  <c r="H1617" i="44" a="1"/>
  <c r="H1617" i="44" s="1"/>
  <c r="H1461" i="44" a="1"/>
  <c r="H1461" i="44" s="1"/>
  <c r="H1818" i="44" a="1"/>
  <c r="H1818" i="44" s="1"/>
  <c r="H1622" i="44" a="1"/>
  <c r="H1622" i="44" s="1"/>
  <c r="H1368" i="44" a="1"/>
  <c r="H1368" i="44" s="1"/>
  <c r="H1117" i="44" a="1"/>
  <c r="H1117" i="44" s="1"/>
  <c r="H1327" i="44" a="1"/>
  <c r="H1327" i="44" s="1"/>
  <c r="H1070" i="44" a="1"/>
  <c r="H1070" i="44" s="1"/>
  <c r="H1147" i="44" a="1"/>
  <c r="H1147" i="44" s="1"/>
  <c r="H1063" i="44" a="1"/>
  <c r="H1063" i="44" s="1"/>
  <c r="H1074" i="44" a="1"/>
  <c r="H1074" i="44" s="1"/>
  <c r="H1034" i="44" a="1"/>
  <c r="H1034" i="44" s="1"/>
  <c r="H977" i="44" a="1"/>
  <c r="H977" i="44" s="1"/>
  <c r="H2000" i="44" a="1"/>
  <c r="H2000" i="44" s="1"/>
  <c r="H1968" i="44" a="1"/>
  <c r="H1968" i="44" s="1"/>
  <c r="H1945" i="44" a="1"/>
  <c r="H1945" i="44" s="1"/>
  <c r="H1984" i="44" a="1"/>
  <c r="H1984" i="44" s="1"/>
  <c r="H1952" i="44" a="1"/>
  <c r="H1952" i="44" s="1"/>
  <c r="H1959" i="44" a="1"/>
  <c r="H1959" i="44" s="1"/>
  <c r="H1911" i="44" a="1"/>
  <c r="H1911" i="44" s="1"/>
  <c r="H1855" i="44" a="1"/>
  <c r="H1855" i="44" s="1"/>
  <c r="H1777" i="44" a="1"/>
  <c r="H1777" i="44" s="1"/>
  <c r="H1713" i="44" a="1"/>
  <c r="H1713" i="44" s="1"/>
  <c r="H1661" i="44" a="1"/>
  <c r="H1661" i="44" s="1"/>
  <c r="H1597" i="44" a="1"/>
  <c r="H1597" i="44" s="1"/>
  <c r="H1533" i="44" a="1"/>
  <c r="H1533" i="44" s="1"/>
  <c r="H1953" i="44" a="1"/>
  <c r="H1953" i="44" s="1"/>
  <c r="H1885" i="44" a="1"/>
  <c r="H1885" i="44" s="1"/>
  <c r="H1830" i="44" a="1"/>
  <c r="H1830" i="44" s="1"/>
  <c r="H1770" i="44" a="1"/>
  <c r="H1770" i="44" s="1"/>
  <c r="H1701" i="44" a="1"/>
  <c r="H1701" i="44" s="1"/>
  <c r="H1638" i="44" a="1"/>
  <c r="H1638" i="44" s="1"/>
  <c r="H1574" i="44" a="1"/>
  <c r="H1574" i="44" s="1"/>
  <c r="H1510" i="44" a="1"/>
  <c r="H1510" i="44" s="1"/>
  <c r="H1916" i="44" a="1"/>
  <c r="H1916" i="44" s="1"/>
  <c r="H1847" i="44" a="1"/>
  <c r="H1847" i="44" s="1"/>
  <c r="H1781" i="44" a="1"/>
  <c r="H1781" i="44" s="1"/>
  <c r="H1717" i="44" a="1"/>
  <c r="H1717" i="44" s="1"/>
  <c r="H1649" i="44" a="1"/>
  <c r="H1649" i="44" s="1"/>
  <c r="H1585" i="44" a="1"/>
  <c r="H1585" i="44" s="1"/>
  <c r="H1521" i="44" a="1"/>
  <c r="H1521" i="44" s="1"/>
  <c r="H1909" i="44" a="1"/>
  <c r="H1909" i="44" s="1"/>
  <c r="H1834" i="44" a="1"/>
  <c r="H1834" i="44" s="1"/>
  <c r="H1780" i="44" a="1"/>
  <c r="H1780" i="44" s="1"/>
  <c r="H1716" i="44" a="1"/>
  <c r="H1716" i="44" s="1"/>
  <c r="H1665" i="44" a="1"/>
  <c r="H1665" i="44" s="1"/>
  <c r="H1601" i="44" a="1"/>
  <c r="H1601" i="44" s="1"/>
  <c r="H1537" i="44" a="1"/>
  <c r="H1537" i="44" s="1"/>
  <c r="H1445" i="44" a="1"/>
  <c r="H1445" i="44" s="1"/>
  <c r="H1927" i="44" a="1"/>
  <c r="H1927" i="44" s="1"/>
  <c r="H1877" i="44" a="1"/>
  <c r="H1877" i="44" s="1"/>
  <c r="H1797" i="44" a="1"/>
  <c r="H1797" i="44" s="1"/>
  <c r="H1733" i="44" a="1"/>
  <c r="H1733" i="44" s="1"/>
  <c r="H1664" i="44" a="1"/>
  <c r="H1664" i="44" s="1"/>
  <c r="H1600" i="44" a="1"/>
  <c r="H1600" i="44" s="1"/>
  <c r="H1536" i="44" a="1"/>
  <c r="H1536" i="44" s="1"/>
  <c r="H1444" i="44" a="1"/>
  <c r="H1444" i="44" s="1"/>
  <c r="H1870" i="44" a="1"/>
  <c r="H1870" i="44" s="1"/>
  <c r="H1814" i="44" a="1"/>
  <c r="H1814" i="44" s="1"/>
  <c r="H1750" i="44" a="1"/>
  <c r="H1750" i="44" s="1"/>
  <c r="H1682" i="44" a="1"/>
  <c r="H1682" i="44" s="1"/>
  <c r="H1618" i="44" a="1"/>
  <c r="H1618" i="44" s="1"/>
  <c r="H1554" i="44" a="1"/>
  <c r="H1554" i="44" s="1"/>
  <c r="H1474" i="44" a="1"/>
  <c r="H1474" i="44" s="1"/>
  <c r="H1850" i="44" a="1"/>
  <c r="H1850" i="44" s="1"/>
  <c r="H1732" i="44" a="1"/>
  <c r="H1732" i="44" s="1"/>
  <c r="H1605" i="44" a="1"/>
  <c r="H1605" i="44" s="1"/>
  <c r="H1433" i="44" a="1"/>
  <c r="H1433" i="44" s="1"/>
  <c r="H1812" i="44" a="1"/>
  <c r="H1812" i="44" s="1"/>
  <c r="H1581" i="44" a="1"/>
  <c r="H1581" i="44" s="1"/>
  <c r="H1333" i="44" a="1"/>
  <c r="H1333" i="44" s="1"/>
  <c r="H1083" i="44" a="1"/>
  <c r="H1083" i="44" s="1"/>
  <c r="H1298" i="44" a="1"/>
  <c r="H1298" i="44" s="1"/>
  <c r="H1039" i="44" a="1"/>
  <c r="H1039" i="44" s="1"/>
  <c r="H1093" i="44" a="1"/>
  <c r="H1093" i="44" s="1"/>
  <c r="H939" i="44" a="1"/>
  <c r="H939" i="44" s="1"/>
  <c r="H898" i="44" a="1"/>
  <c r="H898" i="44" s="1"/>
  <c r="H1487" i="44" a="1"/>
  <c r="H1487" i="44" s="1"/>
  <c r="H1393" i="44" a="1"/>
  <c r="H1393" i="44" s="1"/>
  <c r="H1988" i="44" a="1"/>
  <c r="H1988" i="44" s="1"/>
  <c r="H1960" i="44" a="1"/>
  <c r="H1960" i="44" s="1"/>
  <c r="H1997" i="44" a="1"/>
  <c r="H1997" i="44" s="1"/>
  <c r="H1985" i="44" a="1"/>
  <c r="H1985" i="44" s="1"/>
  <c r="H1977" i="44" a="1"/>
  <c r="H1977" i="44" s="1"/>
  <c r="H1939" i="44" a="1"/>
  <c r="H1939" i="44" s="1"/>
  <c r="H1954" i="44" a="1"/>
  <c r="H1954" i="44" s="1"/>
  <c r="H1905" i="44" a="1"/>
  <c r="H1905" i="44" s="1"/>
  <c r="H1843" i="44" a="1"/>
  <c r="H1843" i="44" s="1"/>
  <c r="H1765" i="44" a="1"/>
  <c r="H1765" i="44" s="1"/>
  <c r="H1707" i="44" a="1"/>
  <c r="H1707" i="44" s="1"/>
  <c r="H1656" i="44" a="1"/>
  <c r="H1656" i="44" s="1"/>
  <c r="H1592" i="44" a="1"/>
  <c r="H1592" i="44" s="1"/>
  <c r="H1528" i="44" a="1"/>
  <c r="H1528" i="44" s="1"/>
  <c r="H1947" i="44" a="1"/>
  <c r="H1947" i="44" s="1"/>
  <c r="H1879" i="44" a="1"/>
  <c r="H1879" i="44" s="1"/>
  <c r="H1823" i="44" a="1"/>
  <c r="H1823" i="44" s="1"/>
  <c r="H1758" i="44" a="1"/>
  <c r="H1758" i="44" s="1"/>
  <c r="H1690" i="44" a="1"/>
  <c r="H1690" i="44" s="1"/>
  <c r="H1626" i="44" a="1"/>
  <c r="H1626" i="44" s="1"/>
  <c r="H1562" i="44" a="1"/>
  <c r="H1562" i="44" s="1"/>
  <c r="H1503" i="44" a="1"/>
  <c r="H1503" i="44" s="1"/>
  <c r="H1910" i="44" a="1"/>
  <c r="H1910" i="44" s="1"/>
  <c r="H1841" i="44" a="1"/>
  <c r="H1841" i="44" s="1"/>
  <c r="H1769" i="44" a="1"/>
  <c r="H1769" i="44" s="1"/>
  <c r="H1706" i="44" a="1"/>
  <c r="H1706" i="44" s="1"/>
  <c r="H1637" i="44" a="1"/>
  <c r="H1637" i="44" s="1"/>
  <c r="H1573" i="44" a="1"/>
  <c r="H1573" i="44" s="1"/>
  <c r="H1509" i="44" a="1"/>
  <c r="H1509" i="44" s="1"/>
  <c r="H1903" i="44" a="1"/>
  <c r="H1903" i="44" s="1"/>
  <c r="H1828" i="44" a="1"/>
  <c r="H1828" i="44" s="1"/>
  <c r="H1775" i="44" a="1"/>
  <c r="H1775" i="44" s="1"/>
  <c r="H1711" i="44" a="1"/>
  <c r="H1711" i="44" s="1"/>
  <c r="H1654" i="44" a="1"/>
  <c r="H1654" i="44" s="1"/>
  <c r="H1590" i="44" a="1"/>
  <c r="H1590" i="44" s="1"/>
  <c r="H1526" i="44" a="1"/>
  <c r="H1526" i="44" s="1"/>
  <c r="H1999" i="44" a="1"/>
  <c r="H1999" i="44" s="1"/>
  <c r="H1920" i="44" a="1"/>
  <c r="H1920" i="44" s="1"/>
  <c r="H1871" i="44" a="1"/>
  <c r="H1871" i="44" s="1"/>
  <c r="H1791" i="44" a="1"/>
  <c r="H1791" i="44" s="1"/>
  <c r="H1727" i="44" a="1"/>
  <c r="H1727" i="44" s="1"/>
  <c r="H1659" i="44" a="1"/>
  <c r="H1659" i="44" s="1"/>
  <c r="H1595" i="44" a="1"/>
  <c r="H1595" i="44" s="1"/>
  <c r="H1531" i="44" a="1"/>
  <c r="H1531" i="44" s="1"/>
  <c r="H1932" i="44" a="1"/>
  <c r="H1932" i="44" s="1"/>
  <c r="H1864" i="44" a="1"/>
  <c r="H1864" i="44" s="1"/>
  <c r="H1808" i="44" a="1"/>
  <c r="H1808" i="44" s="1"/>
  <c r="H1744" i="44" a="1"/>
  <c r="H1744" i="44" s="1"/>
  <c r="H1675" i="44" a="1"/>
  <c r="H1675" i="44" s="1"/>
  <c r="H1611" i="44" a="1"/>
  <c r="H1611" i="44" s="1"/>
  <c r="H1547" i="44" a="1"/>
  <c r="H1547" i="44" s="1"/>
  <c r="H1955" i="44" a="1"/>
  <c r="H1955" i="44" s="1"/>
  <c r="H1832" i="44" a="1"/>
  <c r="H1832" i="44" s="1"/>
  <c r="H1708" i="44" a="1"/>
  <c r="H1708" i="44" s="1"/>
  <c r="H1582" i="44" a="1"/>
  <c r="H1582" i="44" s="1"/>
  <c r="H1918" i="44" a="1"/>
  <c r="H1918" i="44" s="1"/>
  <c r="H1783" i="44" a="1"/>
  <c r="H1783" i="44" s="1"/>
  <c r="H1558" i="44" a="1"/>
  <c r="H1558" i="44" s="1"/>
  <c r="H1304" i="44" a="1"/>
  <c r="H1304" i="44" s="1"/>
  <c r="H1065" i="44" a="1"/>
  <c r="H1065" i="44" s="1"/>
  <c r="H1271" i="44" a="1"/>
  <c r="H1271" i="44" s="1"/>
  <c r="H969" i="44" a="1"/>
  <c r="H969" i="44" s="1"/>
  <c r="H1471" i="44" a="1"/>
  <c r="H1471" i="44" s="1"/>
  <c r="H1441" i="44" a="1"/>
  <c r="H1441" i="44" s="1"/>
  <c r="H1405" i="44" a="1"/>
  <c r="H1405" i="44" s="1"/>
  <c r="H1423" i="44" a="1"/>
  <c r="H1423" i="44" s="1"/>
  <c r="H1305" i="44" a="1"/>
  <c r="H1305" i="44" s="1"/>
  <c r="H1981" i="44" a="1"/>
  <c r="H1981" i="44" s="1"/>
  <c r="H1998" i="44" a="1"/>
  <c r="H1998" i="44" s="1"/>
  <c r="H1991" i="44" a="1"/>
  <c r="H1991" i="44" s="1"/>
  <c r="H1979" i="44" a="1"/>
  <c r="H1979" i="44" s="1"/>
  <c r="H1963" i="44" a="1"/>
  <c r="H1963" i="44" s="1"/>
  <c r="H2002" i="44" a="1"/>
  <c r="H2002" i="44" s="1"/>
  <c r="H1948" i="44" a="1"/>
  <c r="H1948" i="44" s="1"/>
  <c r="H1893" i="44" a="1"/>
  <c r="H1893" i="44" s="1"/>
  <c r="H1836" i="44" a="1"/>
  <c r="H1836" i="44" s="1"/>
  <c r="H1759" i="44" a="1"/>
  <c r="H1759" i="44" s="1"/>
  <c r="H1702" i="44" a="1"/>
  <c r="H1702" i="44" s="1"/>
  <c r="H1644" i="44" a="1"/>
  <c r="H1644" i="44" s="1"/>
  <c r="H1580" i="44" a="1"/>
  <c r="H1580" i="44" s="1"/>
  <c r="H1516" i="44" a="1"/>
  <c r="H1516" i="44" s="1"/>
  <c r="H1941" i="44" a="1"/>
  <c r="H1941" i="44" s="1"/>
  <c r="H1873" i="44" a="1"/>
  <c r="H1873" i="44" s="1"/>
  <c r="H1811" i="44" a="1"/>
  <c r="H1811" i="44" s="1"/>
  <c r="H1747" i="44" a="1"/>
  <c r="H1747" i="44" s="1"/>
  <c r="H1684" i="44" a="1"/>
  <c r="H1684" i="44" s="1"/>
  <c r="H1620" i="44" a="1"/>
  <c r="H1620" i="44" s="1"/>
  <c r="H1556" i="44" a="1"/>
  <c r="H1556" i="44" s="1"/>
  <c r="H1489" i="44" a="1"/>
  <c r="H1489" i="44" s="1"/>
  <c r="H1897" i="44" a="1"/>
  <c r="H1897" i="44" s="1"/>
  <c r="H1829" i="44" a="1"/>
  <c r="H1829" i="44" s="1"/>
  <c r="H1764" i="44" a="1"/>
  <c r="H1764" i="44" s="1"/>
  <c r="H1695" i="44" a="1"/>
  <c r="H1695" i="44" s="1"/>
  <c r="H1631" i="44" a="1"/>
  <c r="H1631" i="44" s="1"/>
  <c r="H1567" i="44" a="1"/>
  <c r="H1567" i="44" s="1"/>
  <c r="H1502" i="44" a="1"/>
  <c r="H1502" i="44" s="1"/>
  <c r="H1890" i="44" a="1"/>
  <c r="H1890" i="44" s="1"/>
  <c r="H1821" i="44" a="1"/>
  <c r="H1821" i="44" s="1"/>
  <c r="H1763" i="44" a="1"/>
  <c r="H1763" i="44" s="1"/>
  <c r="H1705" i="44" a="1"/>
  <c r="H1705" i="44" s="1"/>
  <c r="H1648" i="44" a="1"/>
  <c r="H1648" i="44" s="1"/>
  <c r="H1584" i="44" a="1"/>
  <c r="H1584" i="44" s="1"/>
  <c r="H1520" i="44" a="1"/>
  <c r="H1520" i="44" s="1"/>
  <c r="H1994" i="44" a="1"/>
  <c r="H1994" i="44" s="1"/>
  <c r="H1914" i="44" a="1"/>
  <c r="H1914" i="44" s="1"/>
  <c r="H1858" i="44" a="1"/>
  <c r="H1858" i="44" s="1"/>
  <c r="H1785" i="44" a="1"/>
  <c r="H1785" i="44" s="1"/>
  <c r="H1721" i="44" a="1"/>
  <c r="H1721" i="44" s="1"/>
  <c r="H1653" i="44" a="1"/>
  <c r="H1653" i="44" s="1"/>
  <c r="H1589" i="44" a="1"/>
  <c r="H1589" i="44" s="1"/>
  <c r="H1525" i="44" a="1"/>
  <c r="H1525" i="44" s="1"/>
  <c r="H1913" i="44" a="1"/>
  <c r="H1913" i="44" s="1"/>
  <c r="H1857" i="44" a="1"/>
  <c r="H1857" i="44" s="1"/>
  <c r="H1802" i="44" a="1"/>
  <c r="H1802" i="44" s="1"/>
  <c r="H1738" i="44" a="1"/>
  <c r="H1738" i="44" s="1"/>
  <c r="H1670" i="44" a="1"/>
  <c r="H1670" i="44" s="1"/>
  <c r="H1606" i="44" a="1"/>
  <c r="H1606" i="44" s="1"/>
  <c r="H1542" i="44" a="1"/>
  <c r="H1542" i="44" s="1"/>
  <c r="H1938" i="44" a="1"/>
  <c r="H1938" i="44" s="1"/>
  <c r="H1813" i="44" a="1"/>
  <c r="H1813" i="44" s="1"/>
  <c r="H1692" i="44" a="1"/>
  <c r="H1692" i="44" s="1"/>
  <c r="H1564" i="44" a="1"/>
  <c r="H1564" i="44" s="1"/>
  <c r="H1899" i="44" a="1"/>
  <c r="H1899" i="44" s="1"/>
  <c r="H1766" i="44" a="1"/>
  <c r="H1766" i="44" s="1"/>
  <c r="H1517" i="44" a="1"/>
  <c r="H1517" i="44" s="1"/>
  <c r="H1266" i="44" a="1"/>
  <c r="H1266" i="44" s="1"/>
  <c r="H990" i="44" a="1"/>
  <c r="H990" i="44" s="1"/>
  <c r="H1231" i="44" a="1"/>
  <c r="H1231" i="44" s="1"/>
  <c r="H1483" i="44" a="1"/>
  <c r="H1483" i="44" s="1"/>
  <c r="H1407" i="44" a="1"/>
  <c r="H1407" i="44" s="1"/>
  <c r="H1377" i="44" a="1"/>
  <c r="H1377" i="44" s="1"/>
  <c r="H1347" i="44" a="1"/>
  <c r="H1347" i="44" s="1"/>
  <c r="H1358" i="44" a="1"/>
  <c r="H1358" i="44" s="1"/>
  <c r="H1253" i="44" a="1"/>
  <c r="H1253" i="44" s="1"/>
  <c r="H1975" i="44" a="1"/>
  <c r="H1975" i="44" s="1"/>
  <c r="H1992" i="44" a="1"/>
  <c r="H1992" i="44" s="1"/>
  <c r="H1986" i="44" a="1"/>
  <c r="H1986" i="44" s="1"/>
  <c r="H1972" i="44" a="1"/>
  <c r="H1972" i="44" s="1"/>
  <c r="H1940" i="44" a="1"/>
  <c r="H1940" i="44" s="1"/>
  <c r="H1982" i="44" a="1"/>
  <c r="H1982" i="44" s="1"/>
  <c r="H1942" i="44" a="1"/>
  <c r="H1942" i="44" s="1"/>
  <c r="H1886" i="44" a="1"/>
  <c r="H1886" i="44" s="1"/>
  <c r="H1817" i="44" a="1"/>
  <c r="H1817" i="44" s="1"/>
  <c r="H1753" i="44" a="1"/>
  <c r="H1753" i="44" s="1"/>
  <c r="H1696" i="44" a="1"/>
  <c r="H1696" i="44" s="1"/>
  <c r="H1632" i="44" a="1"/>
  <c r="H1632" i="44" s="1"/>
  <c r="H1568" i="44" a="1"/>
  <c r="H1568" i="44" s="1"/>
  <c r="H1504" i="44" a="1"/>
  <c r="H1504" i="44" s="1"/>
  <c r="H1929" i="44" a="1"/>
  <c r="H1929" i="44" s="1"/>
  <c r="H1861" i="44" a="1"/>
  <c r="H1861" i="44" s="1"/>
  <c r="H1805" i="44" a="1"/>
  <c r="H1805" i="44" s="1"/>
  <c r="H1741" i="44" a="1"/>
  <c r="H1741" i="44" s="1"/>
  <c r="H1679" i="44" a="1"/>
  <c r="H1679" i="44" s="1"/>
  <c r="H1615" i="44" a="1"/>
  <c r="H1615" i="44" s="1"/>
  <c r="H1551" i="44" a="1"/>
  <c r="H1551" i="44" s="1"/>
  <c r="H1479" i="44" a="1"/>
  <c r="H1479" i="44" s="1"/>
  <c r="H1891" i="44" a="1"/>
  <c r="H1891" i="44" s="1"/>
  <c r="H1822" i="44" a="1"/>
  <c r="H1822" i="44" s="1"/>
  <c r="H1757" i="44" a="1"/>
  <c r="H1757" i="44" s="1"/>
  <c r="H1689" i="44" a="1"/>
  <c r="H1689" i="44" s="1"/>
  <c r="H1625" i="44" a="1"/>
  <c r="H1625" i="44" s="1"/>
  <c r="H1561" i="44" a="1"/>
  <c r="H1561" i="44" s="1"/>
  <c r="H1496" i="44" a="1"/>
  <c r="H1496" i="44" s="1"/>
  <c r="H1884" i="44" a="1"/>
  <c r="H1884" i="44" s="1"/>
  <c r="H1815" i="44" a="1"/>
  <c r="H1815" i="44" s="1"/>
  <c r="H1751" i="44" a="1"/>
  <c r="H1751" i="44" s="1"/>
  <c r="H1700" i="44" a="1"/>
  <c r="H1700" i="44" s="1"/>
  <c r="H1642" i="44" a="1"/>
  <c r="H1642" i="44" s="1"/>
  <c r="H1578" i="44" a="1"/>
  <c r="H1578" i="44" s="1"/>
  <c r="H1514" i="44" a="1"/>
  <c r="H1514" i="44" s="1"/>
  <c r="H1989" i="44" a="1"/>
  <c r="H1989" i="44" s="1"/>
  <c r="H1908" i="44" a="1"/>
  <c r="H1908" i="44" s="1"/>
  <c r="H1852" i="44" a="1"/>
  <c r="H1852" i="44" s="1"/>
  <c r="H1774" i="44" a="1"/>
  <c r="H1774" i="44" s="1"/>
  <c r="H1710" i="44" a="1"/>
  <c r="H1710" i="44" s="1"/>
  <c r="H1641" i="44" a="1"/>
  <c r="H1641" i="44" s="1"/>
  <c r="H1577" i="44" a="1"/>
  <c r="H1577" i="44" s="1"/>
  <c r="H1513" i="44" a="1"/>
  <c r="H1513" i="44" s="1"/>
  <c r="H1901" i="44" a="1"/>
  <c r="H1901" i="44" s="1"/>
  <c r="H1851" i="44" a="1"/>
  <c r="H1851" i="44" s="1"/>
  <c r="H1790" i="44" a="1"/>
  <c r="H1790" i="44" s="1"/>
  <c r="H1726" i="44" a="1"/>
  <c r="H1726" i="44" s="1"/>
  <c r="H1658" i="44" a="1"/>
  <c r="H1658" i="44" s="1"/>
  <c r="H1594" i="44" a="1"/>
  <c r="H1594" i="44" s="1"/>
  <c r="H1530" i="44" a="1"/>
  <c r="H1530" i="44" s="1"/>
  <c r="H1931" i="44" a="1"/>
  <c r="H1931" i="44" s="1"/>
  <c r="H1801" i="44" a="1"/>
  <c r="H1801" i="44" s="1"/>
  <c r="H1681" i="44" a="1"/>
  <c r="H1681" i="44" s="1"/>
  <c r="H1553" i="44" a="1"/>
  <c r="H1553" i="44" s="1"/>
  <c r="H1894" i="44" a="1"/>
  <c r="H1894" i="44" s="1"/>
  <c r="H1748" i="44" a="1"/>
  <c r="H1748" i="44" s="1"/>
  <c r="H1499" i="44" a="1"/>
  <c r="H1499" i="44" s="1"/>
  <c r="H1238" i="44" a="1"/>
  <c r="H1238" i="44" s="1"/>
  <c r="H923" i="44" a="1"/>
  <c r="H923" i="44" s="1"/>
  <c r="H1204" i="44" a="1"/>
  <c r="H1204" i="44" s="1"/>
  <c r="H1419" i="44" a="1"/>
  <c r="H1419" i="44" s="1"/>
  <c r="H1348" i="44" a="1"/>
  <c r="H1348" i="44" s="1"/>
  <c r="H1307" i="44" a="1"/>
  <c r="H1307" i="44" s="1"/>
  <c r="H1295" i="44" a="1"/>
  <c r="H1295" i="44" s="1"/>
  <c r="H1294" i="44" a="1"/>
  <c r="H1294" i="44" s="1"/>
  <c r="H1181" i="44" a="1"/>
  <c r="H1181" i="44" s="1"/>
  <c r="H1969" i="44" a="1"/>
  <c r="H1969" i="44" s="1"/>
  <c r="H1980" i="44" a="1"/>
  <c r="H1980" i="44" s="1"/>
  <c r="H1973" i="44" a="1"/>
  <c r="H1973" i="44" s="1"/>
  <c r="H1965" i="44" a="1"/>
  <c r="H1965" i="44" s="1"/>
  <c r="H2001" i="44" a="1"/>
  <c r="H2001" i="44" s="1"/>
  <c r="H1976" i="44" a="1"/>
  <c r="H1976" i="44" s="1"/>
  <c r="H1936" i="44" a="1"/>
  <c r="H1936" i="44" s="1"/>
  <c r="H1880" i="44" a="1"/>
  <c r="H1880" i="44" s="1"/>
  <c r="H1806" i="44" a="1"/>
  <c r="H1806" i="44" s="1"/>
  <c r="H1742" i="44" a="1"/>
  <c r="H1742" i="44" s="1"/>
  <c r="H1691" i="44" a="1"/>
  <c r="H1691" i="44" s="1"/>
  <c r="H1627" i="44" a="1"/>
  <c r="H1627" i="44" s="1"/>
  <c r="H1563" i="44" a="1"/>
  <c r="H1563" i="44" s="1"/>
  <c r="H1497" i="44" a="1"/>
  <c r="H1497" i="44" s="1"/>
  <c r="H1923" i="44" a="1"/>
  <c r="H1923" i="44" s="1"/>
  <c r="H1854" i="44" a="1"/>
  <c r="H1854" i="44" s="1"/>
  <c r="H1799" i="44" a="1"/>
  <c r="H1799" i="44" s="1"/>
  <c r="H1735" i="44" a="1"/>
  <c r="H1735" i="44" s="1"/>
  <c r="H1667" i="44" a="1"/>
  <c r="H1667" i="44" s="1"/>
  <c r="H1603" i="44" a="1"/>
  <c r="H1603" i="44" s="1"/>
  <c r="H1539" i="44" a="1"/>
  <c r="H1539" i="44" s="1"/>
  <c r="H1468" i="44" a="1"/>
  <c r="H1468" i="44" s="1"/>
  <c r="H1872" i="44" a="1"/>
  <c r="H1872" i="44" s="1"/>
  <c r="H1816" i="44" a="1"/>
  <c r="H1816" i="44" s="1"/>
  <c r="H1752" i="44" a="1"/>
  <c r="H1752" i="44" s="1"/>
  <c r="H1678" i="44" a="1"/>
  <c r="H1678" i="44" s="1"/>
  <c r="H1614" i="44" a="1"/>
  <c r="H1614" i="44" s="1"/>
  <c r="H1550" i="44" a="1"/>
  <c r="H1550" i="44" s="1"/>
  <c r="H1449" i="44" a="1"/>
  <c r="H1449" i="44" s="1"/>
  <c r="H1878" i="44" a="1"/>
  <c r="H1878" i="44" s="1"/>
  <c r="H1810" i="44" a="1"/>
  <c r="H1810" i="44" s="1"/>
  <c r="H1746" i="44" a="1"/>
  <c r="H1746" i="44" s="1"/>
  <c r="H1694" i="44" a="1"/>
  <c r="H1694" i="44" s="1"/>
  <c r="H1630" i="44" a="1"/>
  <c r="H1630" i="44" s="1"/>
  <c r="H1566" i="44" a="1"/>
  <c r="H1566" i="44" s="1"/>
  <c r="H1501" i="44" a="1"/>
  <c r="H1501" i="44" s="1"/>
  <c r="H1978" i="44" a="1"/>
  <c r="H1978" i="44" s="1"/>
  <c r="H1902" i="44" a="1"/>
  <c r="H1902" i="44" s="1"/>
  <c r="H1846" i="44" a="1"/>
  <c r="H1846" i="44" s="1"/>
  <c r="H1768" i="44" a="1"/>
  <c r="H1768" i="44" s="1"/>
  <c r="H1699" i="44" a="1"/>
  <c r="H1699" i="44" s="1"/>
  <c r="H1636" i="44" a="1"/>
  <c r="H1636" i="44" s="1"/>
  <c r="H1572" i="44" a="1"/>
  <c r="H1572" i="44" s="1"/>
  <c r="H1508" i="44" a="1"/>
  <c r="H1508" i="44" s="1"/>
  <c r="H1895" i="44" a="1"/>
  <c r="H1895" i="44" s="1"/>
  <c r="H1845" i="44" a="1"/>
  <c r="H1845" i="44" s="1"/>
  <c r="H1779" i="44" a="1"/>
  <c r="H1779" i="44" s="1"/>
  <c r="H1715" i="44" a="1"/>
  <c r="H1715" i="44" s="1"/>
  <c r="H1652" i="44" a="1"/>
  <c r="H1652" i="44" s="1"/>
  <c r="H1588" i="44" a="1"/>
  <c r="H1588" i="44" s="1"/>
  <c r="H1519" i="44" a="1"/>
  <c r="H1519" i="44" s="1"/>
  <c r="H1926" i="44" a="1"/>
  <c r="H1926" i="44" s="1"/>
  <c r="H1796" i="44" a="1"/>
  <c r="H1796" i="44" s="1"/>
  <c r="H1669" i="44" a="1"/>
  <c r="H1669" i="44" s="1"/>
  <c r="H1541" i="44" a="1"/>
  <c r="H1541" i="44" s="1"/>
  <c r="H1887" i="44" a="1"/>
  <c r="H1887" i="44" s="1"/>
  <c r="H1719" i="44" a="1"/>
  <c r="H1719" i="44" s="1"/>
  <c r="H1456" i="44" a="1"/>
  <c r="H1456" i="44" s="1"/>
  <c r="H1205" i="44" a="1"/>
  <c r="H1205" i="44" s="1"/>
  <c r="H1403" i="44" a="1"/>
  <c r="H1403" i="44" s="1"/>
  <c r="H1160" i="44" a="1"/>
  <c r="H1160" i="44" s="1"/>
  <c r="H1343" i="44" a="1"/>
  <c r="H1343" i="44" s="1"/>
  <c r="H1263" i="44" a="1"/>
  <c r="H1263" i="44" s="1"/>
  <c r="H1249" i="44" a="1"/>
  <c r="H1249" i="44" s="1"/>
  <c r="H1235" i="44" a="1"/>
  <c r="H1235" i="44" s="1"/>
  <c r="H1220" i="44" a="1"/>
  <c r="H1220" i="44" s="1"/>
  <c r="H1125" i="44" a="1"/>
  <c r="H1125" i="44" s="1"/>
  <c r="H1950" i="44" a="1"/>
  <c r="H1950" i="44" s="1"/>
  <c r="H1974" i="44" a="1"/>
  <c r="H1974" i="44" s="1"/>
  <c r="H1966" i="44" a="1"/>
  <c r="H1966" i="44" s="1"/>
  <c r="H1956" i="44" a="1"/>
  <c r="H1956" i="44" s="1"/>
  <c r="H1995" i="44" a="1"/>
  <c r="H1995" i="44" s="1"/>
  <c r="H1961" i="44" a="1"/>
  <c r="H1961" i="44" s="1"/>
  <c r="H1930" i="44" a="1"/>
  <c r="H1930" i="44" s="1"/>
  <c r="H1874" i="44" a="1"/>
  <c r="H1874" i="44" s="1"/>
  <c r="H1800" i="44" a="1"/>
  <c r="H1800" i="44" s="1"/>
  <c r="H1736" i="44" a="1"/>
  <c r="H1736" i="44" s="1"/>
  <c r="H1685" i="44" a="1"/>
  <c r="H1685" i="44" s="1"/>
  <c r="H1621" i="44" a="1"/>
  <c r="H1621" i="44" s="1"/>
  <c r="H1557" i="44" a="1"/>
  <c r="H1557" i="44" s="1"/>
  <c r="H1480" i="44" a="1"/>
  <c r="H1480" i="44" s="1"/>
  <c r="H1904" i="44" a="1"/>
  <c r="H1904" i="44" s="1"/>
  <c r="H1848" i="44" a="1"/>
  <c r="H1848" i="44" s="1"/>
  <c r="H1793" i="44" a="1"/>
  <c r="H1793" i="44" s="1"/>
  <c r="H1729" i="44" a="1"/>
  <c r="H1729" i="44" s="1"/>
  <c r="H1655" i="44" a="1"/>
  <c r="H1655" i="44" s="1"/>
  <c r="H1591" i="44" a="1"/>
  <c r="H1591" i="44" s="1"/>
  <c r="H1527" i="44" a="1"/>
  <c r="H1527" i="44" s="1"/>
  <c r="H1946" i="44" a="1"/>
  <c r="H1946" i="44" s="1"/>
  <c r="H1866" i="44" a="1"/>
  <c r="H1866" i="44" s="1"/>
  <c r="H1804" i="44" a="1"/>
  <c r="H1804" i="44" s="1"/>
  <c r="H1740" i="44" a="1"/>
  <c r="H1740" i="44" s="1"/>
  <c r="H1672" i="44" a="1"/>
  <c r="H1672" i="44" s="1"/>
  <c r="H1608" i="44" a="1"/>
  <c r="H1608" i="44" s="1"/>
  <c r="H1544" i="44" a="1"/>
  <c r="H1544" i="44" s="1"/>
  <c r="H1928" i="44" a="1"/>
  <c r="H1928" i="44" s="1"/>
  <c r="H1865" i="44" a="1"/>
  <c r="H1865" i="44" s="1"/>
  <c r="H1803" i="44" a="1"/>
  <c r="H1803" i="44" s="1"/>
  <c r="H1739" i="44" a="1"/>
  <c r="H1739" i="44" s="1"/>
  <c r="H1683" i="44" a="1"/>
  <c r="H1683" i="44" s="1"/>
  <c r="H1619" i="44" a="1"/>
  <c r="H1619" i="44" s="1"/>
  <c r="H1555" i="44" a="1"/>
  <c r="H1555" i="44" s="1"/>
  <c r="H1486" i="44" a="1"/>
  <c r="H1486" i="44" s="1"/>
  <c r="H1962" i="44" a="1"/>
  <c r="H1962" i="44" s="1"/>
  <c r="H1896" i="44" a="1"/>
  <c r="H1896" i="44" s="1"/>
  <c r="H1833" i="44" a="1"/>
  <c r="H1833" i="44" s="1"/>
  <c r="H1762" i="44" a="1"/>
  <c r="H1762" i="44" s="1"/>
  <c r="H1693" i="44" a="1"/>
  <c r="H1693" i="44" s="1"/>
  <c r="H1629" i="44" a="1"/>
  <c r="H1629" i="44" s="1"/>
  <c r="H1565" i="44" a="1"/>
  <c r="H1565" i="44" s="1"/>
  <c r="H1494" i="44" a="1"/>
  <c r="H1494" i="44" s="1"/>
  <c r="H1888" i="44" a="1"/>
  <c r="H1888" i="44" s="1"/>
  <c r="H1839" i="44" a="1"/>
  <c r="H1839" i="44" s="1"/>
  <c r="H1773" i="44" a="1"/>
  <c r="H1773" i="44" s="1"/>
  <c r="H1709" i="44" a="1"/>
  <c r="H1709" i="44" s="1"/>
  <c r="H1647" i="44" a="1"/>
  <c r="H1647" i="44" s="1"/>
  <c r="H1583" i="44" a="1"/>
  <c r="H1583" i="44" s="1"/>
  <c r="H1500" i="44" a="1"/>
  <c r="H1500" i="44" s="1"/>
  <c r="H1900" i="44" a="1"/>
  <c r="H1900" i="44" s="1"/>
  <c r="H1772" i="44" a="1"/>
  <c r="H1772" i="44" s="1"/>
  <c r="H1646" i="44" a="1"/>
  <c r="H1646" i="44" s="1"/>
  <c r="H1518" i="44" a="1"/>
  <c r="H1518" i="44" s="1"/>
  <c r="H1849" i="44" a="1"/>
  <c r="H1849" i="44" s="1"/>
  <c r="H1686" i="44" a="1"/>
  <c r="H1686" i="44" s="1"/>
  <c r="H1427" i="44" a="1"/>
  <c r="H1427" i="44" s="1"/>
  <c r="H1186" i="44" a="1"/>
  <c r="H1186" i="44" s="1"/>
  <c r="H1380" i="44" a="1"/>
  <c r="H1380" i="44" s="1"/>
  <c r="H1135" i="44" a="1"/>
  <c r="H1135" i="44" s="1"/>
  <c r="H1278" i="44" a="1"/>
  <c r="H1278" i="44" s="1"/>
  <c r="H1203" i="44" a="1"/>
  <c r="H1203" i="44" s="1"/>
  <c r="H1189" i="44" a="1"/>
  <c r="H1189" i="44" s="1"/>
  <c r="H1163" i="44" a="1"/>
  <c r="H1163" i="44" s="1"/>
  <c r="H1169" i="44" a="1"/>
  <c r="H1169" i="44" s="1"/>
  <c r="H1993" i="44" a="1"/>
  <c r="H1993" i="44" s="1"/>
  <c r="H1967" i="44" a="1"/>
  <c r="H1967" i="44" s="1"/>
  <c r="H1957" i="44" a="1"/>
  <c r="H1957" i="44" s="1"/>
  <c r="H1996" i="44" a="1"/>
  <c r="H1996" i="44" s="1"/>
  <c r="H1983" i="44" a="1"/>
  <c r="H1983" i="44" s="1"/>
  <c r="H1934" i="44" a="1"/>
  <c r="H1934" i="44" s="1"/>
  <c r="H1924" i="44" a="1"/>
  <c r="H1924" i="44" s="1"/>
  <c r="H1867" i="44" a="1"/>
  <c r="H1867" i="44" s="1"/>
  <c r="H1794" i="44" a="1"/>
  <c r="H1794" i="44" s="1"/>
  <c r="H1730" i="44" a="1"/>
  <c r="H1730" i="44" s="1"/>
  <c r="H1673" i="44" a="1"/>
  <c r="H1673" i="44" s="1"/>
  <c r="H1609" i="44" a="1"/>
  <c r="H1609" i="44" s="1"/>
  <c r="H1545" i="44" a="1"/>
  <c r="H1545" i="44" s="1"/>
  <c r="H1469" i="44" a="1"/>
  <c r="H1469" i="44" s="1"/>
  <c r="H1898" i="44" a="1"/>
  <c r="H1898" i="44" s="1"/>
  <c r="H1842" i="44" a="1"/>
  <c r="H1842" i="44" s="1"/>
  <c r="H1782" i="44" a="1"/>
  <c r="H1782" i="44" s="1"/>
  <c r="H1718" i="44" a="1"/>
  <c r="H1718" i="44" s="1"/>
  <c r="H1650" i="44" a="1"/>
  <c r="H1650" i="44" s="1"/>
  <c r="H1586" i="44" a="1"/>
  <c r="H1586" i="44" s="1"/>
  <c r="H1522" i="44" a="1"/>
  <c r="H1522" i="44" s="1"/>
  <c r="H1935" i="44" a="1"/>
  <c r="H1935" i="44" s="1"/>
  <c r="H1860" i="44" a="1"/>
  <c r="H1860" i="44" s="1"/>
  <c r="H1792" i="44" a="1"/>
  <c r="H1792" i="44" s="1"/>
  <c r="H1728" i="44" a="1"/>
  <c r="H1728" i="44" s="1"/>
  <c r="H1666" i="44" a="1"/>
  <c r="H1666" i="44" s="1"/>
  <c r="H1602" i="44" a="1"/>
  <c r="H1602" i="44" s="1"/>
  <c r="H1538" i="44" a="1"/>
  <c r="H1538" i="44" s="1"/>
  <c r="H1921" i="44" a="1"/>
  <c r="H1921" i="44" s="1"/>
  <c r="H1859" i="44" a="1"/>
  <c r="H1859" i="44" s="1"/>
  <c r="H1798" i="44" a="1"/>
  <c r="H1798" i="44" s="1"/>
  <c r="H1734" i="44" a="1"/>
  <c r="H1734" i="44" s="1"/>
  <c r="H1677" i="44" a="1"/>
  <c r="H1677" i="44" s="1"/>
  <c r="H1613" i="44" a="1"/>
  <c r="H1613" i="44" s="1"/>
  <c r="H1549" i="44" a="1"/>
  <c r="H1549" i="44" s="1"/>
  <c r="H1477" i="44" a="1"/>
  <c r="H1477" i="44" s="1"/>
  <c r="H1951" i="44" a="1"/>
  <c r="H1951" i="44" s="1"/>
  <c r="H1889" i="44" a="1"/>
  <c r="H1889" i="44" s="1"/>
  <c r="H1827" i="44" a="1"/>
  <c r="H1827" i="44" s="1"/>
  <c r="H1756" i="44" a="1"/>
  <c r="H1756" i="44" s="1"/>
  <c r="H1688" i="44" a="1"/>
  <c r="H1688" i="44" s="1"/>
  <c r="H1624" i="44" a="1"/>
  <c r="H1624" i="44" s="1"/>
  <c r="H1560" i="44" a="1"/>
  <c r="H1560" i="44" s="1"/>
  <c r="H1485" i="44" a="1"/>
  <c r="H1485" i="44" s="1"/>
  <c r="H1882" i="44" a="1"/>
  <c r="H1882" i="44" s="1"/>
  <c r="H1826" i="44" a="1"/>
  <c r="H1826" i="44" s="1"/>
  <c r="H1767" i="44" a="1"/>
  <c r="H1767" i="44" s="1"/>
  <c r="H1704" i="44" a="1"/>
  <c r="H1704" i="44" s="1"/>
  <c r="H1635" i="44" a="1"/>
  <c r="H1635" i="44" s="1"/>
  <c r="H1571" i="44" a="1"/>
  <c r="H1571" i="44" s="1"/>
  <c r="H1493" i="44" a="1"/>
  <c r="H1493" i="44" s="1"/>
  <c r="H1863" i="44" a="1"/>
  <c r="H1863" i="44" s="1"/>
  <c r="H1749" i="44" a="1"/>
  <c r="H1749" i="44" s="1"/>
  <c r="H1628" i="44" a="1"/>
  <c r="H1628" i="44" s="1"/>
  <c r="H1473" i="44" a="1"/>
  <c r="H1473" i="44" s="1"/>
  <c r="H1824" i="44" a="1"/>
  <c r="H1824" i="44" s="1"/>
  <c r="H1645" i="44" a="1"/>
  <c r="H1645" i="44" s="1"/>
  <c r="H1392" i="44" a="1"/>
  <c r="H1392" i="44" s="1"/>
  <c r="H1142" i="44" a="1"/>
  <c r="H1142" i="44" s="1"/>
  <c r="H1350" i="44" a="1"/>
  <c r="H1350" i="44" s="1"/>
  <c r="H1088" i="44" a="1"/>
  <c r="H1088" i="44" s="1"/>
  <c r="H1217" i="44" a="1"/>
  <c r="H1217" i="44" s="1"/>
  <c r="H1133" i="44" a="1"/>
  <c r="H1133" i="44" s="1"/>
  <c r="H1121" i="44" a="1"/>
  <c r="H1121" i="44" s="1"/>
  <c r="H1108" i="44" a="1"/>
  <c r="H1108" i="44" s="1"/>
  <c r="H1079" i="44" a="1"/>
  <c r="H1079" i="44" s="1"/>
  <c r="E10" i="44"/>
  <c r="E11" i="44" s="1"/>
  <c r="D11" i="41"/>
  <c r="M10" i="30" l="1"/>
  <c r="M11" i="30" s="1"/>
  <c r="D10" i="30"/>
  <c r="D11" i="30" s="1"/>
  <c r="M10" i="41"/>
  <c r="M11" i="41" s="1"/>
  <c r="I1" i="44" a="1"/>
  <c r="J10" i="44" s="1"/>
  <c r="J11" i="44" l="1"/>
  <c r="I1" i="4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Acumen, LLC</author>
  </authors>
  <commentList>
    <comment ref="B2" authorId="0" shapeId="0" xr:uid="{6C39D782-BE75-435F-A2C2-2702DD626604}">
      <text>
        <r>
          <rPr>
            <b/>
            <sz val="9"/>
            <color indexed="81"/>
            <rFont val="Tahoma"/>
            <family val="2"/>
          </rPr>
          <t>Acumen, LLC:</t>
        </r>
        <r>
          <rPr>
            <sz val="9"/>
            <color indexed="81"/>
            <rFont val="Tahoma"/>
            <family val="2"/>
          </rPr>
          <t xml:space="preserve">
Acumen has provided an updated version of the application overview which we beileve may be easier for POs to follow</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<sst xmlns="http://schemas.openxmlformats.org/spreadsheetml/2006/main" count="1390" uniqueCount="939">
  <si>
    <t>Next Section</t>
  </si>
  <si>
    <t xml:space="preserve">White cells indicate cells where data may be entered. </t>
  </si>
  <si>
    <t>Grey cells indicate cells that should be left empty.</t>
  </si>
  <si>
    <t xml:space="preserve"> Table of Contents </t>
  </si>
  <si>
    <t>Based on your selection to Question 2, the following sections are required:</t>
  </si>
  <si>
    <t xml:space="preserve">Landing Page </t>
  </si>
  <si>
    <t>Application Overview</t>
  </si>
  <si>
    <t xml:space="preserve">1. PO Information </t>
  </si>
  <si>
    <t>2. List of participating PBPS</t>
  </si>
  <si>
    <t>3. Eligibility</t>
  </si>
  <si>
    <t xml:space="preserve">4. HEP </t>
  </si>
  <si>
    <t>5.1 Flex Benefits</t>
  </si>
  <si>
    <t>5.2 Flex Target Populations</t>
  </si>
  <si>
    <t xml:space="preserve">5.3 Flex Summary </t>
  </si>
  <si>
    <t xml:space="preserve">6.1 Part D RI </t>
  </si>
  <si>
    <t xml:space="preserve">6.2 Part D RI Target Populations </t>
  </si>
  <si>
    <t xml:space="preserve">6.3 Part D RI Summary </t>
  </si>
  <si>
    <t>8. Enrollment Targeting Engagement</t>
  </si>
  <si>
    <t xml:space="preserve">Return to Landing Page </t>
  </si>
  <si>
    <t>PO Information</t>
  </si>
  <si>
    <t xml:space="preserve">PO Information Tab Completion Status:    </t>
  </si>
  <si>
    <t>PO Name (As it appears in HPMS)</t>
  </si>
  <si>
    <t>Medicare Advantage Organization (MAO) Name (Consistent with HPMS)</t>
  </si>
  <si>
    <t>Does your organization currently participate in the VBID Model (i.e., are you participating in CY 2024)?</t>
  </si>
  <si>
    <t>Primary Contact Information</t>
  </si>
  <si>
    <t>Applicant First and Last Name (e.g., John Doe)</t>
  </si>
  <si>
    <t>Title</t>
  </si>
  <si>
    <t>Street Address 1</t>
  </si>
  <si>
    <t>Street Address 2 (Optional)</t>
  </si>
  <si>
    <t>City</t>
  </si>
  <si>
    <t>State or Territory</t>
  </si>
  <si>
    <t>Zip code</t>
  </si>
  <si>
    <t>Business Phone # (and extension, if applicable)</t>
  </si>
  <si>
    <t>Alternative Phone # (Optional)</t>
  </si>
  <si>
    <t>Email Address</t>
  </si>
  <si>
    <t>Secondary Contact Information</t>
  </si>
  <si>
    <t>First and Last Name (e.g., John Doe) (Optional)</t>
  </si>
  <si>
    <t>Business Phone # (and extension, if applicable) (Optional)</t>
  </si>
  <si>
    <t>Email Address (Optional)</t>
  </si>
  <si>
    <t>Additional Contact Information</t>
  </si>
  <si>
    <t>Optional Contact 1</t>
  </si>
  <si>
    <t>Model Component or plan function (Optional)</t>
  </si>
  <si>
    <t xml:space="preserve">Optional Contact 2 </t>
  </si>
  <si>
    <r>
      <rPr>
        <b/>
        <sz val="12"/>
        <rFont val="Calibri"/>
        <family val="2"/>
        <scheme val="minor"/>
      </rPr>
      <t>Contract-PBP-Segment</t>
    </r>
    <r>
      <rPr>
        <b/>
        <sz val="11"/>
        <rFont val="Calibri"/>
        <family val="2"/>
        <scheme val="minor"/>
      </rPr>
      <t xml:space="preserve">
</t>
    </r>
    <r>
      <rPr>
        <b/>
        <sz val="8"/>
        <rFont val="Calibri"/>
        <family val="2"/>
        <scheme val="minor"/>
      </rPr>
      <t>(This column will autofill based on your responses to other questions)</t>
    </r>
  </si>
  <si>
    <r>
      <rPr>
        <b/>
        <sz val="12"/>
        <rFont val="Calibri"/>
        <family val="2"/>
        <scheme val="minor"/>
      </rPr>
      <t xml:space="preserve">Contract </t>
    </r>
    <r>
      <rPr>
        <b/>
        <sz val="11"/>
        <rFont val="Calibri"/>
        <family val="2"/>
        <scheme val="minor"/>
      </rPr>
      <t xml:space="preserve">
</t>
    </r>
    <r>
      <rPr>
        <b/>
        <sz val="8"/>
        <rFont val="Calibri"/>
        <family val="2"/>
        <scheme val="minor"/>
      </rPr>
      <t>(5 alphanumeric characters)</t>
    </r>
  </si>
  <si>
    <t xml:space="preserve">3.1. Eligibility </t>
  </si>
  <si>
    <t>Eligibility Tab Completion Status:</t>
  </si>
  <si>
    <r>
      <rPr>
        <b/>
        <sz val="12"/>
        <color theme="1"/>
        <rFont val="Calibri"/>
        <family val="2"/>
        <scheme val="minor"/>
      </rPr>
      <t>3.</t>
    </r>
    <r>
      <rPr>
        <b/>
        <sz val="11"/>
        <color theme="1"/>
        <rFont val="Calibri"/>
        <family val="2"/>
        <scheme val="minor"/>
      </rPr>
      <t xml:space="preserve"> Please signify that</t>
    </r>
    <r>
      <rPr>
        <sz val="11"/>
        <color theme="1"/>
        <rFont val="Calibri"/>
        <family val="2"/>
        <scheme val="minor"/>
      </rPr>
      <t xml:space="preserve">: </t>
    </r>
    <r>
      <rPr>
        <b/>
        <sz val="11"/>
        <color theme="1"/>
        <rFont val="Calibri"/>
        <family val="2"/>
        <scheme val="minor"/>
      </rPr>
      <t xml:space="preserve">
</t>
    </r>
    <r>
      <rPr>
        <sz val="11"/>
        <color theme="1"/>
        <rFont val="Calibri"/>
        <family val="2"/>
        <scheme val="minor"/>
      </rPr>
      <t>• In the 12 months prior to the date of application submission, your organization's contracts offering VBID PBPs are not and have not been under sanction by CMS, as described in 42 CFR §§422.750(a) and 423.750(a).
• In the 12 months prior to the date of application submission, none of your organization's contracts offering VBID PBPs have met or exceeded 13 points for compliance actions as outlined in 42 CFR §§ 422.502(b)(1) and 423.502(b)(1).</t>
    </r>
    <r>
      <rPr>
        <b/>
        <sz val="11"/>
        <color theme="1"/>
        <rFont val="Calibri"/>
        <family val="2"/>
        <scheme val="minor"/>
      </rPr>
      <t xml:space="preserve">
(Please select Yes to attest that your organization will meet this eligibility requirement)</t>
    </r>
  </si>
  <si>
    <t xml:space="preserve">HEP Tab Completion Status:    </t>
  </si>
  <si>
    <t>4.1 Identify Disparities</t>
  </si>
  <si>
    <t>Publicly available data (e.g., US Census/state sociodemographic data)</t>
  </si>
  <si>
    <t xml:space="preserve">4.2 Address Disparities </t>
  </si>
  <si>
    <t>4.3 Engagement</t>
  </si>
  <si>
    <t xml:space="preserve">Table 5.1.1: Supplemental Benefits </t>
  </si>
  <si>
    <t>Table 5.1.2: Part C Reduced Cost Sharing</t>
  </si>
  <si>
    <t>Table 5.1.3: Part D Reduced Cost Sharing</t>
  </si>
  <si>
    <r>
      <t xml:space="preserve">Please provide the specific copayment (if applicable) enrollees will have for the drugs that you selected across your formulary tiers.
</t>
    </r>
    <r>
      <rPr>
        <b/>
        <sz val="8"/>
        <rFont val="Calibri"/>
        <family val="2"/>
        <scheme val="minor"/>
      </rPr>
      <t>(Please respond with a whole number)</t>
    </r>
  </si>
  <si>
    <r>
      <t xml:space="preserve">Please provide the specific coinsurance (if applicable) enrollees will have for the drugs that you selected for each of your formulary tiers.
</t>
    </r>
    <r>
      <rPr>
        <b/>
        <sz val="8"/>
        <rFont val="Calibri"/>
        <family val="2"/>
        <scheme val="minor"/>
      </rPr>
      <t>(Please respond with a whole number)</t>
    </r>
  </si>
  <si>
    <t>Table 5.2.1: Target Populations</t>
  </si>
  <si>
    <r>
      <t xml:space="preserve">Target Population Number
</t>
    </r>
    <r>
      <rPr>
        <b/>
        <sz val="8"/>
        <rFont val="Calibri"/>
        <family val="2"/>
        <scheme val="minor"/>
      </rPr>
      <t>(This column will auto populate based on your responses to other questions)</t>
    </r>
  </si>
  <si>
    <r>
      <t xml:space="preserve">Please explain how your organization intends to identify high value providers.
</t>
    </r>
    <r>
      <rPr>
        <b/>
        <sz val="8"/>
        <rFont val="Calibri"/>
        <family val="2"/>
        <scheme val="minor"/>
      </rPr>
      <t>(For more information on high value provider criteria, please refer to section 2.1.6 of the CY2025 RFA)</t>
    </r>
  </si>
  <si>
    <t>FID</t>
  </si>
  <si>
    <t>RXCUI</t>
  </si>
  <si>
    <t>RXNORM DESCRIPTION</t>
  </si>
  <si>
    <t xml:space="preserve">Next Section </t>
  </si>
  <si>
    <t>No</t>
  </si>
  <si>
    <t>Table 6.2.1: Target Populations</t>
  </si>
  <si>
    <t xml:space="preserve">Contract-PBP-Segment Number
</t>
  </si>
  <si>
    <t>Claims algorithms</t>
  </si>
  <si>
    <t>Dual-Eligible (Only for PBPs in U.S. territories)</t>
  </si>
  <si>
    <t>Palliative Care 6</t>
  </si>
  <si>
    <t>Palliative Care 2</t>
  </si>
  <si>
    <t>Length of Plan Existence</t>
  </si>
  <si>
    <t>VBID Flex – Part C Supplemental Benefits &amp; Part C Reduced Cost Sharing</t>
  </si>
  <si>
    <t>D-SNP</t>
  </si>
  <si>
    <t>HMO</t>
  </si>
  <si>
    <t>Yes</t>
  </si>
  <si>
    <t>N/A</t>
  </si>
  <si>
    <t>Transportation to Any Health-related Location</t>
  </si>
  <si>
    <t>Food and Nutrition</t>
  </si>
  <si>
    <t>Ground Ambulance Services</t>
  </si>
  <si>
    <t>$0 Cost Sharing</t>
  </si>
  <si>
    <t>Diabetes</t>
  </si>
  <si>
    <t>One</t>
  </si>
  <si>
    <t>Alignment Healthcare USA, LLC</t>
  </si>
  <si>
    <t>AL</t>
  </si>
  <si>
    <t>All Part D drugs</t>
  </si>
  <si>
    <t>Pre-ICL</t>
  </si>
  <si>
    <t>$0 Deductible</t>
  </si>
  <si>
    <t>Chemotherapy</t>
  </si>
  <si>
    <t>Credentialing and/or licensing requirements</t>
  </si>
  <si>
    <t>Quality measures</t>
  </si>
  <si>
    <t>Gift Card</t>
  </si>
  <si>
    <t>Every year</t>
  </si>
  <si>
    <t>Disease State Management or Medication Therapy Management</t>
  </si>
  <si>
    <t>Program Participation</t>
  </si>
  <si>
    <t>Claims data</t>
  </si>
  <si>
    <t>Food and nutritional insecurity</t>
  </si>
  <si>
    <t>Supplemental Nutrition Assistance Program (SNAP)</t>
  </si>
  <si>
    <t xml:space="preserve">Data collection
</t>
  </si>
  <si>
    <t>Enrollees with specific health conditions as defined by a specific diagnosis</t>
  </si>
  <si>
    <t>Palliative care assessment and consultation services</t>
  </si>
  <si>
    <t>In-Network Drug</t>
  </si>
  <si>
    <t>Coverage of primarily and non-primarily health related items to ameliorate the functional/psychological impact of hospice enrollees' health conditions and reduce avoidable emergency and healthcare utilization</t>
  </si>
  <si>
    <t>$0 cost sharing for hospice drugs and biologicals and inpatient respite care.</t>
  </si>
  <si>
    <t>Stand-alone Memory Fitness Benefit</t>
  </si>
  <si>
    <t>Items &amp; svcs. to support quality of life</t>
  </si>
  <si>
    <t>In-Network Hospice Providers</t>
  </si>
  <si>
    <t>Claims data algorithm</t>
  </si>
  <si>
    <t>Identified by diagnoses</t>
  </si>
  <si>
    <t>Changes to target populations</t>
  </si>
  <si>
    <t>VBID Flex Part D</t>
  </si>
  <si>
    <t>Enrollees residing in the most underserved ADI areas</t>
  </si>
  <si>
    <t>Plan Performance and Compliance</t>
  </si>
  <si>
    <t>Part D RI</t>
  </si>
  <si>
    <t>I-SNP</t>
  </si>
  <si>
    <t>POS</t>
  </si>
  <si>
    <t>Chronic Condition</t>
  </si>
  <si>
    <t>Acupuncture Treatments</t>
  </si>
  <si>
    <t>Transportation</t>
  </si>
  <si>
    <t>Air Ambulance Services</t>
  </si>
  <si>
    <t>Other amount</t>
  </si>
  <si>
    <t>Multiple</t>
  </si>
  <si>
    <t>AllCare Health, Inc.</t>
  </si>
  <si>
    <t>AK</t>
  </si>
  <si>
    <t>Yes, Disease Management Program</t>
  </si>
  <si>
    <t>All Part D drugs on a given formulary tier(s)</t>
  </si>
  <si>
    <t>Coverage Gap</t>
  </si>
  <si>
    <t>Reduced Deductible that is greater than $0</t>
  </si>
  <si>
    <t>Dialysis</t>
  </si>
  <si>
    <t>Recommendations form</t>
  </si>
  <si>
    <t>Review quality outcomes</t>
  </si>
  <si>
    <t>Restricted Spend Debit Card</t>
  </si>
  <si>
    <t>Every six months</t>
  </si>
  <si>
    <t>Meeting an Adherence Goal</t>
  </si>
  <si>
    <t>Health care utilization data (e.g., Healthcare Cost and Utilization Project (HCUP), proprietary database)</t>
  </si>
  <si>
    <t>Transportation problems</t>
  </si>
  <si>
    <t>Data analytic capacity</t>
  </si>
  <si>
    <t>Enrollees participating in a specific care management program</t>
  </si>
  <si>
    <t>Care coordination by an interdisciplinary care team</t>
  </si>
  <si>
    <t>Out-of-Network Drug</t>
  </si>
  <si>
    <t>Other mandatory supplemental benefits</t>
  </si>
  <si>
    <t>In-home respite care</t>
  </si>
  <si>
    <t>Medically-Approved Non-Opioid Pain Management</t>
  </si>
  <si>
    <t>Home Care</t>
  </si>
  <si>
    <t>In-Network Primary Care Providers</t>
  </si>
  <si>
    <t>Provider referral</t>
  </si>
  <si>
    <t>Utilization of specific services</t>
  </si>
  <si>
    <t>VBID Flex &amp; Part D RI</t>
  </si>
  <si>
    <t>Changes to benefit amounts</t>
  </si>
  <si>
    <t>VBID Flex Part C</t>
  </si>
  <si>
    <t>Family caregivers</t>
  </si>
  <si>
    <t>Other</t>
  </si>
  <si>
    <t>Part C RI</t>
  </si>
  <si>
    <t>C-SNP</t>
  </si>
  <si>
    <t>PPO</t>
  </si>
  <si>
    <t>Area Deprivation Index (ADI)</t>
  </si>
  <si>
    <t>OTC Items</t>
  </si>
  <si>
    <t>Housing and Living Environment</t>
  </si>
  <si>
    <t>Durable Medical Equipment (DME)</t>
  </si>
  <si>
    <t>All</t>
  </si>
  <si>
    <t>AlohaCare</t>
  </si>
  <si>
    <t>AZ</t>
  </si>
  <si>
    <t>Yes, High Value Provider</t>
  </si>
  <si>
    <t>Select Part D drugs on one or more formulary tier(s) (to be included in the Part D Supplemental File)</t>
  </si>
  <si>
    <t>Radiation</t>
  </si>
  <si>
    <t>Preferences of staff/members/clinicians/caregivers</t>
  </si>
  <si>
    <t>Population metrics</t>
  </si>
  <si>
    <t>Item</t>
  </si>
  <si>
    <t>Every three months</t>
  </si>
  <si>
    <t>Health risk assessment (HRA)</t>
  </si>
  <si>
    <t>Housing instability/living environment (e.g., rent assistance, utilities support, air filtration devices for smoke/ wildfires)</t>
  </si>
  <si>
    <t>Sections 811 and 202 (HUD programs)</t>
  </si>
  <si>
    <t>Member awareness/ engagement</t>
  </si>
  <si>
    <t>Enrollees eligible for Part D LIS Subsidy/ Medicaid, where LIS is unavailable (i.e., “duals”)</t>
  </si>
  <si>
    <t>Care planning and goals of care discussions</t>
  </si>
  <si>
    <t>In-Network Respite Care</t>
  </si>
  <si>
    <t>In-Home Support</t>
  </si>
  <si>
    <t>In-home support services</t>
  </si>
  <si>
    <t>PERS and Additional In-Home Support</t>
  </si>
  <si>
    <t>In-Network Specialists</t>
  </si>
  <si>
    <t>Disease specific indicators</t>
  </si>
  <si>
    <t>Proprietary machine-learning models</t>
  </si>
  <si>
    <t>Changes to benefit requirements (e.g. High Value Providers)</t>
  </si>
  <si>
    <t xml:space="preserve">Part D RI </t>
  </si>
  <si>
    <t>Representatives of community-based organizations</t>
  </si>
  <si>
    <t>VBID Flex – Part D Reduced Cost Sharing</t>
  </si>
  <si>
    <t>RPPO</t>
  </si>
  <si>
    <t>Meal Benefit</t>
  </si>
  <si>
    <t>None of the above</t>
  </si>
  <si>
    <t>Prosthetic Devices</t>
  </si>
  <si>
    <t>Athena Healthcare Holdings, LLC</t>
  </si>
  <si>
    <t>AR</t>
  </si>
  <si>
    <t>Yes, Both</t>
  </si>
  <si>
    <t>Nutrition by feeding tube</t>
  </si>
  <si>
    <t>Publicly available data sources</t>
  </si>
  <si>
    <t>Comparing hospice provider metrics</t>
  </si>
  <si>
    <t>Every month</t>
  </si>
  <si>
    <t>Completion of a Disease Management Program</t>
  </si>
  <si>
    <t>Healthcare Effectiveness Data and Information Set (HEDIS)</t>
  </si>
  <si>
    <t>Interpersonal safety Family and community support Education Physical activity Other HRSN domain (please describe) We are not addressing additional HRSNs at</t>
  </si>
  <si>
    <t>Housing Choice Vouchers (HCV)</t>
  </si>
  <si>
    <t>Provider practices</t>
  </si>
  <si>
    <t xml:space="preserve">Enrollees with unmet HRSNs </t>
  </si>
  <si>
    <t>Advance care planning (ACP)</t>
  </si>
  <si>
    <t>Out-of-Network Respite Care</t>
  </si>
  <si>
    <t>Transitional concurrent care and reduced cost sharing for drugs and biologicals.</t>
  </si>
  <si>
    <t>Over-the-counter (OTC) benefits</t>
  </si>
  <si>
    <t>Social needs benefits</t>
  </si>
  <si>
    <t>Out-of-Network Hospice Providers</t>
  </si>
  <si>
    <t>Member self referral</t>
  </si>
  <si>
    <t>Predictive risk modeling</t>
  </si>
  <si>
    <t>VBID Flex ONLY</t>
  </si>
  <si>
    <t>Changes to scope of covered services</t>
  </si>
  <si>
    <t xml:space="preserve">Communication/Marketing materials </t>
  </si>
  <si>
    <t>Representatives of governmental agencies or health care entities that led community needs assessments within the relevant service area(s)</t>
  </si>
  <si>
    <t>New Tech</t>
  </si>
  <si>
    <t>TBD</t>
  </si>
  <si>
    <t>Early and Periodic Screening, Diagnostic, and Treatment (EPSDT) Services</t>
  </si>
  <si>
    <t>Medical Supplies</t>
  </si>
  <si>
    <t>Avian Health Holdings, LLC</t>
  </si>
  <si>
    <t>AS</t>
  </si>
  <si>
    <t>Breathing assistance devices (CPAP/BiPAP)</t>
  </si>
  <si>
    <t>Member surveys</t>
  </si>
  <si>
    <t>Health Related Social Needs (HRSN) Screening (e.g., questions from AHC HRSN tool)</t>
  </si>
  <si>
    <t>Family and community support Education Physical activity Other HRSN domain (please describe) We are not addressing additional HRSNs at</t>
  </si>
  <si>
    <t>State-based services and programs</t>
  </si>
  <si>
    <t>Cultural/language barriers</t>
  </si>
  <si>
    <t>Enrollees residing in the most underserved Area Deprivation Index census block groups</t>
  </si>
  <si>
    <t>Access to social services and community resources</t>
  </si>
  <si>
    <t>Home and bathroom safety devices and modifications</t>
  </si>
  <si>
    <t>Indoor Air Quality Equipment and Services</t>
  </si>
  <si>
    <t>Out-of-Network Primary Care Providers</t>
  </si>
  <si>
    <t>Family/Caregiver Referral</t>
  </si>
  <si>
    <t>Current clinical status</t>
  </si>
  <si>
    <t xml:space="preserve">Monitoring </t>
  </si>
  <si>
    <t xml:space="preserve">Federally recognized tribe(s) in the relevant service area(s) </t>
  </si>
  <si>
    <t>Hospice Benefit</t>
  </si>
  <si>
    <t>Tobacco Cessation Counseling for Pregnant Women</t>
  </si>
  <si>
    <t>Diabetic Supplies</t>
  </si>
  <si>
    <t>Banner Health</t>
  </si>
  <si>
    <t>CA</t>
  </si>
  <si>
    <t>Intravenous medications</t>
  </si>
  <si>
    <t>Patient safety data</t>
  </si>
  <si>
    <t>MA Consumer Assessment of Healthcare Providers and Systems (CAHPS) survey</t>
  </si>
  <si>
    <t>Education</t>
  </si>
  <si>
    <t>None</t>
  </si>
  <si>
    <t>Staffing availability</t>
  </si>
  <si>
    <t>Access to mental health and medical social services</t>
  </si>
  <si>
    <t>Support for caregivers of enrollees</t>
  </si>
  <si>
    <t>Out-of-network Specialists</t>
  </si>
  <si>
    <t>Care Manager Referral</t>
  </si>
  <si>
    <t>Utilization of medical services history</t>
  </si>
  <si>
    <t>Compliance</t>
  </si>
  <si>
    <t>Community health worker(s) operating within the plan’s service area(s)</t>
  </si>
  <si>
    <t>All Enrollees</t>
  </si>
  <si>
    <t>Freestanding Birth Center Services</t>
  </si>
  <si>
    <t>Diabetic Therapeutic Shoes/Inserts</t>
  </si>
  <si>
    <t>Baylor Scott &amp; White Holdings</t>
  </si>
  <si>
    <t>CO</t>
  </si>
  <si>
    <t>Tracheotomy</t>
  </si>
  <si>
    <t>Internal claims data</t>
  </si>
  <si>
    <t>Physical Activity</t>
  </si>
  <si>
    <t>Need for staff training</t>
  </si>
  <si>
    <t>24/7 telephonic palliative care support</t>
  </si>
  <si>
    <t>Meals</t>
  </si>
  <si>
    <t>Enrollee Prognosis</t>
  </si>
  <si>
    <t>Functional status</t>
  </si>
  <si>
    <t>Respiratory Care Services</t>
  </si>
  <si>
    <t>Dialysis Services</t>
  </si>
  <si>
    <t>Blue Cross &amp; Blue Shield of Rhode Island</t>
  </si>
  <si>
    <t>CT</t>
  </si>
  <si>
    <t>Blood transfusions</t>
  </si>
  <si>
    <t>Monitoring reports</t>
  </si>
  <si>
    <t>Enrollee Advisory Committees (or other group patient forums)</t>
  </si>
  <si>
    <t>Other HRSN domain (please describe)</t>
  </si>
  <si>
    <t>Psychosocial and spiritual support</t>
  </si>
  <si>
    <t>Enrollee Diagnosis</t>
  </si>
  <si>
    <t>Chronic conditions</t>
  </si>
  <si>
    <t>Family Planning Services</t>
  </si>
  <si>
    <t>Kidney Disease Education Services</t>
  </si>
  <si>
    <t>Dementia</t>
  </si>
  <si>
    <t>Blue Cross and Blue Shield of Kansas City</t>
  </si>
  <si>
    <t>DE</t>
  </si>
  <si>
    <t>Total Parenteral Nutrition</t>
  </si>
  <si>
    <t>Hospice scorecards</t>
  </si>
  <si>
    <t>Caregiver feedback (e.g., patient/family advisory councils)</t>
  </si>
  <si>
    <t>We are not addressing additional HRSNs at this time</t>
  </si>
  <si>
    <t>Pain and symptom management</t>
  </si>
  <si>
    <t>Pest Control</t>
  </si>
  <si>
    <t>Medication status</t>
  </si>
  <si>
    <t>Nursing Home Services</t>
  </si>
  <si>
    <t>Glaucoma Screening</t>
  </si>
  <si>
    <t>BLUE CROSS AND BLUE SHIELD OF NORTH CAROLINA</t>
  </si>
  <si>
    <t>DC</t>
  </si>
  <si>
    <t>Quality management programs</t>
  </si>
  <si>
    <t>Provider feedback</t>
  </si>
  <si>
    <t>Medication reconciliation</t>
  </si>
  <si>
    <t>Home and Community Based Services</t>
  </si>
  <si>
    <t>Diabetes Self-Management Training</t>
  </si>
  <si>
    <t>Blue Cross Blue Shield of Arizona</t>
  </si>
  <si>
    <t>FL</t>
  </si>
  <si>
    <t>Antibiotics</t>
  </si>
  <si>
    <t>Provider oversight</t>
  </si>
  <si>
    <t>Patient/caregiver/community needs assessments</t>
  </si>
  <si>
    <t>Caregiver support</t>
  </si>
  <si>
    <t>Social Needs Benefits</t>
  </si>
  <si>
    <t>Referred by care management program</t>
  </si>
  <si>
    <t>Personal Care Services</t>
  </si>
  <si>
    <t>Barium Enemas</t>
  </si>
  <si>
    <t>BlueCross BlueShield of Tennessee</t>
  </si>
  <si>
    <t>GA</t>
  </si>
  <si>
    <t>Physical therapy</t>
  </si>
  <si>
    <t>Outcome reporting</t>
  </si>
  <si>
    <t>CMS Health Equity Summary Score (HESS) Dashboard</t>
  </si>
  <si>
    <t>Complementary Therapies</t>
  </si>
  <si>
    <t>Data driven algorithms</t>
  </si>
  <si>
    <t>State ADI deciles</t>
  </si>
  <si>
    <t>Self-Directed Personal Assistance Services</t>
  </si>
  <si>
    <t>Digital Rectal Exams</t>
  </si>
  <si>
    <t>Bright Health Group, Inc.</t>
  </si>
  <si>
    <t>GU</t>
  </si>
  <si>
    <t>Specialist</t>
  </si>
  <si>
    <t>Member feedback</t>
  </si>
  <si>
    <t>Other (please specify)</t>
  </si>
  <si>
    <t>Services Supporting Self-Direction</t>
  </si>
  <si>
    <t>National ADI percentiles</t>
  </si>
  <si>
    <t>Private Duty Nursing Services</t>
  </si>
  <si>
    <t>EKG following Welcome Visit</t>
  </si>
  <si>
    <t>Cambia Health Solutions, Inc.</t>
  </si>
  <si>
    <t>HI</t>
  </si>
  <si>
    <t>Hyperalimentation</t>
  </si>
  <si>
    <t>Caregiver feedback</t>
  </si>
  <si>
    <t>Structural Home Modifications</t>
  </si>
  <si>
    <t>Case Management (Long Term Care)</t>
  </si>
  <si>
    <t>Other Medicare-covered Preventive Services</t>
  </si>
  <si>
    <t>CareOregon, Inc.</t>
  </si>
  <si>
    <t>ID</t>
  </si>
  <si>
    <t>DME</t>
  </si>
  <si>
    <t>HEDIS (Health Effectiveness data and Information Set)</t>
  </si>
  <si>
    <t>General Supports for Living</t>
  </si>
  <si>
    <t>Institution for Mental Disease Services for Individuals 65 or Older</t>
  </si>
  <si>
    <t>Medicare Part B Chemotherapy/Radiation Drugs</t>
  </si>
  <si>
    <t>CareSource</t>
  </si>
  <si>
    <t>IL</t>
  </si>
  <si>
    <t>Varies by patient</t>
  </si>
  <si>
    <t>Reduced cost-sharing for unrelated medical care services received during hospice election</t>
  </si>
  <si>
    <t>Services in an Intermediate Care Facility for Individuals with Intellectual Disabilities</t>
  </si>
  <si>
    <t>Other Medicare Part B Drugs</t>
  </si>
  <si>
    <t>Centene Corporation</t>
  </si>
  <si>
    <t>IN</t>
  </si>
  <si>
    <t>Pain Management Drugs</t>
  </si>
  <si>
    <t>Case Management</t>
  </si>
  <si>
    <t>Comprehensive Dental</t>
  </si>
  <si>
    <t>Chinese Hospital Association</t>
  </si>
  <si>
    <t>IA</t>
  </si>
  <si>
    <t>X-Rays</t>
  </si>
  <si>
    <t>Food and Produce</t>
  </si>
  <si>
    <t>Eye Exams</t>
  </si>
  <si>
    <t>Clever Care Health Plan, Inc.</t>
  </si>
  <si>
    <t>KS</t>
  </si>
  <si>
    <t>Concurrent Care</t>
  </si>
  <si>
    <t>Interpersonal safety</t>
  </si>
  <si>
    <t>Meals (beyond limited basis)</t>
  </si>
  <si>
    <t>Eyewear</t>
  </si>
  <si>
    <t>Commonwealth Care Alliance, Inc.</t>
  </si>
  <si>
    <t>KY</t>
  </si>
  <si>
    <t>Palliative Care</t>
  </si>
  <si>
    <t>Family and community support</t>
  </si>
  <si>
    <t>Hearing Exams</t>
  </si>
  <si>
    <t>COMMUNITY HEALTH GROUP</t>
  </si>
  <si>
    <t>LA</t>
  </si>
  <si>
    <t>Hospice Care</t>
  </si>
  <si>
    <t>Transportation for Non-Medical Needs</t>
  </si>
  <si>
    <t>Inpatient Hospital-Acute</t>
  </si>
  <si>
    <t>Community Health Plan of Washington</t>
  </si>
  <si>
    <t>ME</t>
  </si>
  <si>
    <t>Physical activity</t>
  </si>
  <si>
    <t>Inpatient Hospital Psychiatric</t>
  </si>
  <si>
    <t>Corewell Health</t>
  </si>
  <si>
    <t>MD</t>
  </si>
  <si>
    <t>Social Needs Benefit</t>
  </si>
  <si>
    <t>Skilled Nursing Facility (SNF)</t>
  </si>
  <si>
    <t>CVS Health Corporation</t>
  </si>
  <si>
    <t>MA</t>
  </si>
  <si>
    <t xml:space="preserve">We are not addressing additional HRSNs at this time. </t>
  </si>
  <si>
    <t>Cardiac Rehabilitation Services</t>
  </si>
  <si>
    <t>Denver Health and Hospital Authority</t>
  </si>
  <si>
    <t>MI</t>
  </si>
  <si>
    <t>Intensive Cardiac Rehabilitation Services</t>
  </si>
  <si>
    <t>Devoted Health, Inc.</t>
  </si>
  <si>
    <t>MN</t>
  </si>
  <si>
    <t>Pulmonary Rehabilitation Services</t>
  </si>
  <si>
    <t>Doctors HealthCare Plans, Inc.</t>
  </si>
  <si>
    <t>MS</t>
  </si>
  <si>
    <t>SET for PAD Services</t>
  </si>
  <si>
    <t>El Paso County Hospital District</t>
  </si>
  <si>
    <t>MO</t>
  </si>
  <si>
    <t>Medicare-covered Benefits</t>
  </si>
  <si>
    <t>Emergency/Post-Stabilization Services</t>
  </si>
  <si>
    <t>Elevance Health, Inc.</t>
  </si>
  <si>
    <t>MT</t>
  </si>
  <si>
    <t>Annual Physical Exam</t>
  </si>
  <si>
    <t>Urgently Needed Services</t>
  </si>
  <si>
    <t>EmblemHealth, Inc.</t>
  </si>
  <si>
    <t>NE</t>
  </si>
  <si>
    <t>Health Education</t>
  </si>
  <si>
    <t>Partial Hospitalization</t>
  </si>
  <si>
    <t>First Sacramento Capital Funding LLC</t>
  </si>
  <si>
    <t>NV</t>
  </si>
  <si>
    <t>Nutritional/Dietary Benefit</t>
  </si>
  <si>
    <t>Home Health Services</t>
  </si>
  <si>
    <t>Geisinger Health</t>
  </si>
  <si>
    <t>NH</t>
  </si>
  <si>
    <t>Additional Sessions of Smoking and Tobacco Cessation Counseling</t>
  </si>
  <si>
    <t>Primary Care Physician Services</t>
  </si>
  <si>
    <t>Guidewell Mutual Holding Corporation</t>
  </si>
  <si>
    <t>NJ</t>
  </si>
  <si>
    <t>Fitness Benefit</t>
  </si>
  <si>
    <t>Chiropractic Services</t>
  </si>
  <si>
    <t>Hawaii Medical Service Association</t>
  </si>
  <si>
    <t>NM</t>
  </si>
  <si>
    <t>Enhanced Disease Management</t>
  </si>
  <si>
    <t>Occupational Therapy Services</t>
  </si>
  <si>
    <t>Healthfirst, Inc.</t>
  </si>
  <si>
    <t>NY</t>
  </si>
  <si>
    <t>Telemonitoring Services</t>
  </si>
  <si>
    <t>Physician Specialist Services - Geriatrics</t>
  </si>
  <si>
    <t>HealthPartners, Inc.</t>
  </si>
  <si>
    <t>NC</t>
  </si>
  <si>
    <t>Remote Access Technologies (including Web/Phone based technologies and Nursing Hotline)</t>
  </si>
  <si>
    <t>Physician Specialist Services - Allergy and Immunology</t>
  </si>
  <si>
    <t>Henry Ford Health System</t>
  </si>
  <si>
    <t>ND</t>
  </si>
  <si>
    <t>Home and Bathroom Safety Devices and Modifications</t>
  </si>
  <si>
    <t>Physician Specialist Services - Cardiology</t>
  </si>
  <si>
    <t>Highmark Health</t>
  </si>
  <si>
    <t>MP</t>
  </si>
  <si>
    <t>Counseling Services</t>
  </si>
  <si>
    <t>Physician Specialist Services - Dermatology</t>
  </si>
  <si>
    <t>Humana Inc.</t>
  </si>
  <si>
    <t>OH</t>
  </si>
  <si>
    <t>In-Home Safety Assessment</t>
  </si>
  <si>
    <t>Physician Specialist Services - Endocrinology</t>
  </si>
  <si>
    <t>Independence Health Group, Inc.</t>
  </si>
  <si>
    <t>OK</t>
  </si>
  <si>
    <t>Personal Emergency Response System (PERS)</t>
  </si>
  <si>
    <t>Physician Specialist Services - ENT/Otolaryngology</t>
  </si>
  <si>
    <t>Inland Empire Health Plan</t>
  </si>
  <si>
    <t>OR</t>
  </si>
  <si>
    <t>Medical Nutrition Therapy (MNT)</t>
  </si>
  <si>
    <t>Physician Specialist Services - Gastroenterology</t>
  </si>
  <si>
    <t>Kaiser Foundation Health Plan, Inc.</t>
  </si>
  <si>
    <t>PA</t>
  </si>
  <si>
    <t>Post discharge In-home Medication Reconciliation</t>
  </si>
  <si>
    <t>Physician Specialist Services - General Surgery</t>
  </si>
  <si>
    <t>Leon Health Holdings, LLC</t>
  </si>
  <si>
    <t>PR</t>
  </si>
  <si>
    <t>Re-admission Prevention</t>
  </si>
  <si>
    <t>Physician Specialist Services - Gynecology, OB/GYN</t>
  </si>
  <si>
    <t>Local Initiative Health Authority for LA County</t>
  </si>
  <si>
    <t>RI</t>
  </si>
  <si>
    <t>Wigs for Hair Loss Related to Chemotherapy</t>
  </si>
  <si>
    <t>Physician Specialist Services - Infectious Diseases</t>
  </si>
  <si>
    <t>Louisiana Health Service &amp; Indemnity Company</t>
  </si>
  <si>
    <t>SC</t>
  </si>
  <si>
    <t>Weight Management Programs</t>
  </si>
  <si>
    <t>Physician Specialist Services - Nephrology</t>
  </si>
  <si>
    <t>Marquis Companies I, Inc.</t>
  </si>
  <si>
    <t>SD</t>
  </si>
  <si>
    <t>Alternative Therapies</t>
  </si>
  <si>
    <t>Physician Specialist Services - Neurology</t>
  </si>
  <si>
    <t>McLaren Health Care Corporation</t>
  </si>
  <si>
    <t>TN</t>
  </si>
  <si>
    <t>Therapeutic Massage</t>
  </si>
  <si>
    <t>Physician Specialist Services - Neurosurgery</t>
  </si>
  <si>
    <t>Medica Holding Company</t>
  </si>
  <si>
    <t>TX</t>
  </si>
  <si>
    <t>Adult Day Health Services</t>
  </si>
  <si>
    <t>Physician Specialist Services - Oncology - Medical, Surgical</t>
  </si>
  <si>
    <t>MHH Healthcare, L.P.</t>
  </si>
  <si>
    <t>TT</t>
  </si>
  <si>
    <t>Home-Based Palliative Care</t>
  </si>
  <si>
    <t>Physician Specialist Services - Oncology - Radiation/Radiation Oncology</t>
  </si>
  <si>
    <t>Molina Healthcare, Inc.,</t>
  </si>
  <si>
    <t>UT</t>
  </si>
  <si>
    <t>In-Home Support Services</t>
  </si>
  <si>
    <t>Physician Specialist Services - Ophthalmology</t>
  </si>
  <si>
    <t>MVP Health Care, INC.</t>
  </si>
  <si>
    <t>VT</t>
  </si>
  <si>
    <t>Support for Caregivers of Enrollees</t>
  </si>
  <si>
    <t>Physician Specialist Services - Orthopedic Surgery</t>
  </si>
  <si>
    <t>New York City Health and Hospitals Corporation</t>
  </si>
  <si>
    <t>VA</t>
  </si>
  <si>
    <t>Physician Specialist Services - Physiatry, Rehabilitative Medicine</t>
  </si>
  <si>
    <t>Orange County Health Authority</t>
  </si>
  <si>
    <t>VI</t>
  </si>
  <si>
    <t>Medicare-covered Glaucoma screening</t>
  </si>
  <si>
    <t>Physician Specialist Services - Plastic Surgery</t>
  </si>
  <si>
    <t>Point32Health, Inc.</t>
  </si>
  <si>
    <t>WA</t>
  </si>
  <si>
    <t>Medicare-covered Diabetes Self- Management Training</t>
  </si>
  <si>
    <t>Physician Specialist Services - Pulmonology</t>
  </si>
  <si>
    <t>Providence St Joseph Health</t>
  </si>
  <si>
    <t>WV</t>
  </si>
  <si>
    <t>Medicare-covered Barium Enemas</t>
  </si>
  <si>
    <t>Physician Specialist Services - Rheumatology</t>
  </si>
  <si>
    <t>SANTA CLARA COUNTY HEALTH AUTHORITY</t>
  </si>
  <si>
    <t>WI</t>
  </si>
  <si>
    <t>Medicare-covered Digital Rectal Exams</t>
  </si>
  <si>
    <t>Physician Specialist Services - Urology</t>
  </si>
  <si>
    <t>SCAN Group</t>
  </si>
  <si>
    <t>WY</t>
  </si>
  <si>
    <t>Medicare-covered EKG following Welcome Visit</t>
  </si>
  <si>
    <t>Physician Specialist Services - Vascular Surgery</t>
  </si>
  <si>
    <t>Sentara Health Care (SHC)</t>
  </si>
  <si>
    <t>TBD (pending PBP approval and/or service area expansion (SAE) application)</t>
  </si>
  <si>
    <t>Oral Exams</t>
  </si>
  <si>
    <t>Physician Specialist Services - Cardiothoracic Surgery</t>
  </si>
  <si>
    <t>The Cigna Group</t>
  </si>
  <si>
    <t>Prophylaxis (Cleaning)</t>
  </si>
  <si>
    <t>Individual Sessions for Mental Health Specialty Services</t>
  </si>
  <si>
    <t>THE HEALTH PLAN OF WEST VIRGINIA, INC.</t>
  </si>
  <si>
    <t>Fluoride Treatment</t>
  </si>
  <si>
    <t>Group Sessions for Mental Health Specialty Services</t>
  </si>
  <si>
    <t>Thomas Jefferson University</t>
  </si>
  <si>
    <t>Dental X-Rays</t>
  </si>
  <si>
    <t>Podiatry Services</t>
  </si>
  <si>
    <t>Triton Health Systems, L.L.C.</t>
  </si>
  <si>
    <t>Other Health Care Professional</t>
  </si>
  <si>
    <t>Troy Holdings, Inc.</t>
  </si>
  <si>
    <t>Non-routine Services</t>
  </si>
  <si>
    <t>Individual Sessions for Psychiatric Services</t>
  </si>
  <si>
    <t>Ultimate Healthcare Holdings, LLC</t>
  </si>
  <si>
    <t>Diagnostic Services</t>
  </si>
  <si>
    <t>Group Sessions for Psychiatric Services</t>
  </si>
  <si>
    <t>UnitedHealth Group, Inc.</t>
  </si>
  <si>
    <t>Restorative Services</t>
  </si>
  <si>
    <t>Physical Therapy and Speech-Language Pathology Services</t>
  </si>
  <si>
    <t>Universal Health Services, Inc.</t>
  </si>
  <si>
    <t>Endodontics</t>
  </si>
  <si>
    <t>Additional Telehealth Services</t>
  </si>
  <si>
    <t>UPMC Health System</t>
  </si>
  <si>
    <t>Periodontics</t>
  </si>
  <si>
    <t>Opioid Treatment Program Services</t>
  </si>
  <si>
    <t>Visiting Nurse Service of New York</t>
  </si>
  <si>
    <t>Extractions</t>
  </si>
  <si>
    <t>Diagnostic Procedures/Tests</t>
  </si>
  <si>
    <t>Zing Health Consolidator, Inc</t>
  </si>
  <si>
    <t>Prosthodontics, Other Oral/Maxillofacial Surgery, Other Services</t>
  </si>
  <si>
    <t>Lab Services</t>
  </si>
  <si>
    <t>Diagnostic Radiological Services</t>
  </si>
  <si>
    <t>Routine Eye Exams</t>
  </si>
  <si>
    <t>Therapeutic Radiological Services</t>
  </si>
  <si>
    <t>Other Eye Exams</t>
  </si>
  <si>
    <t>Outpatient X-Ray Services</t>
  </si>
  <si>
    <t>Outpatient Hospital Services</t>
  </si>
  <si>
    <t>Contact lenses</t>
  </si>
  <si>
    <t>Observation Services</t>
  </si>
  <si>
    <t>Eyeglasses (lenses and frames)</t>
  </si>
  <si>
    <t>Ambulatory Surgical Center (ASC) Services</t>
  </si>
  <si>
    <t>Eyeglass lenses</t>
  </si>
  <si>
    <t>Individual Sessions for Outpatient Substance Abuse</t>
  </si>
  <si>
    <t>Eyeglass frames</t>
  </si>
  <si>
    <t>Group Sessions for Outpatient Substance Abuse</t>
  </si>
  <si>
    <t>Upgrades</t>
  </si>
  <si>
    <t>Outpatient Blood Services</t>
  </si>
  <si>
    <t>Routine Hearing Exams</t>
  </si>
  <si>
    <t>Fitting/Evaluation for Hearing Aid</t>
  </si>
  <si>
    <t>Hearing Aids (all types)</t>
  </si>
  <si>
    <t>Hearing Aids - Inner Ear</t>
  </si>
  <si>
    <t>Hearing Aids - Outer Ear</t>
  </si>
  <si>
    <t>Hearing Aids - Over the Ear</t>
  </si>
  <si>
    <t>No data</t>
  </si>
  <si>
    <t>Enrolled across participating PBPs</t>
  </si>
  <si>
    <t>Targeted for VBID Components</t>
  </si>
  <si>
    <t>Engaged in VBID Benefits</t>
  </si>
  <si>
    <t>Explanation for 100% engagement</t>
  </si>
  <si>
    <t>Please provide estimated total enrollment across all PBPs offering this component in 2025</t>
  </si>
  <si>
    <t>Please provide an estimate of how many enrollees you expect to be eligible for the component in 2025</t>
  </si>
  <si>
    <t>Please provide an estimate of how many enrollees you expect to receive at least one benefit within the component in 2025</t>
  </si>
  <si>
    <t>Component: VBID Flex Part C</t>
  </si>
  <si>
    <t>VBID Flex Part C - Targeted on CC</t>
  </si>
  <si>
    <t>VBID Flex Part C - Targeted on SES</t>
  </si>
  <si>
    <t>VBID Flex Part C - Targeted on ADI</t>
  </si>
  <si>
    <t>Component: Part D Reduced Cost Sharing</t>
  </si>
  <si>
    <t>VBID Flex Part D - Targeted on CC</t>
  </si>
  <si>
    <t>VBID Flex Part D - Targeted on SES</t>
  </si>
  <si>
    <t>VBID Flex Part D - Targeted on ADI</t>
  </si>
  <si>
    <t>Component: Part D RI</t>
  </si>
  <si>
    <t>Part D RI - Targeted on CC</t>
  </si>
  <si>
    <t>Part D RI - Targeted on SES</t>
  </si>
  <si>
    <t>The following checks are intended to help you ensure you have correctly completed this tab of the application. Cells marked in red indicate that your answers did not pass the corresponding check:</t>
  </si>
  <si>
    <t>You have provided "Component" level enrollment, targeting, and engagement estimates for each Component in which you are participating</t>
  </si>
  <si>
    <t>Your provided targeting estimates are less than or equal to your provided enrollment estimates</t>
  </si>
  <si>
    <t>Your provided engagement estimates are less than or equal to your provided targeting estimates</t>
  </si>
  <si>
    <t>You have provided written explanations of engagement for any components in which you believe all of your targeted members will engage</t>
  </si>
  <si>
    <t xml:space="preserve">*When approaching enrollee and caregiver engagement, consider committing to providing culturally responsive and linguistically appropriate care based on the CMS Guide to Developing a Language Access Plan: https://www.cms.gov/About-CMS/Agency-Information/OMH/Downloads/Language-Access-Plan.pdf </t>
  </si>
  <si>
    <t>**The term “underserved communities” refers to populations with shared characteristics and geographic communities that have been systematically denied a full opportunity to participate in aspects of economic, social, and civic life, such as Black, Latino and Indigenous and Native American persons, Asian Americans and Pacific Islanders and other persons of color; members of religious minorities; lesbian, gay, bisexual, transgender, and queer (LGBTQ+) persons; persons with disabilities; persons who live in rural areas; and persons otherwise adversely affected by persistent poverty or inequality. In referencing members of rural communities, we are inclusive of individuals in frontier areas, tribal lands, and those residing in the U.S. territories.</t>
  </si>
  <si>
    <t>If you answered No to Question 1, please answer Question 7 and 8.</t>
  </si>
  <si>
    <t xml:space="preserve">Table 5.1.1 Supplemental Benefits </t>
  </si>
  <si>
    <t xml:space="preserve">Table 5.1.2 Part C Reduced Cost Sharing </t>
  </si>
  <si>
    <t xml:space="preserve">Table 5.1.3: Part D Reduced Cost Sharing </t>
  </si>
  <si>
    <t xml:space="preserve">Table 5.2.2: ADI Questions (ONLY required for POs targeting ADI) </t>
  </si>
  <si>
    <t>Both Area Deprivation Index (ADI) and Chronic Condition</t>
  </si>
  <si>
    <t>Socio-Economic Status (SES)</t>
  </si>
  <si>
    <t xml:space="preserve">Current CY 2024 Formulary Reference File RXCUI concept unique identifier </t>
  </si>
  <si>
    <t>CY 2024 Formulary ID (FID) or a 5 digit placeholder for each proposed CY 2025 formulary submission</t>
  </si>
  <si>
    <t>Part D Reduced Cost Sharing Benefit Number</t>
  </si>
  <si>
    <t>5.4 Flex_Part_D_Supplement</t>
  </si>
  <si>
    <t>Red cells indicate an error in completion of a row or the overall tab.</t>
  </si>
  <si>
    <t>Both Socio-Economic Status (SES) and Area Deprivation Index (ADI)</t>
  </si>
  <si>
    <t>Both Socio-Economic Status (SES) and Chronic Condition</t>
  </si>
  <si>
    <t>New in CY 2025</t>
  </si>
  <si>
    <t>Returning with some Changes in CY 2025</t>
  </si>
  <si>
    <t>Returning with no Changes in CY 2025</t>
  </si>
  <si>
    <t>Changes to RI amounts</t>
  </si>
  <si>
    <t>Low Income Home Energy Assistance Program (LIHEAP)</t>
  </si>
  <si>
    <t>Reduced cost sharing for unrelated medical care services received during hospice election</t>
  </si>
  <si>
    <t>Copay</t>
  </si>
  <si>
    <t>Neither</t>
  </si>
  <si>
    <t>Coinsurance</t>
  </si>
  <si>
    <t>General Eyewear</t>
  </si>
  <si>
    <t>Socio-Economic Status (SES), Chronic Condition, and Area Deprivation Index (ADI)</t>
  </si>
  <si>
    <t xml:space="preserve">Table 4.2.1: VBID HEP Interventions: Fill in information in each empty cell for each planned VBID HEP intervention. </t>
  </si>
  <si>
    <t>Table 5.4.1: Part D Supplement</t>
  </si>
  <si>
    <t>Table 6.3.1: Part D RI Summary</t>
  </si>
  <si>
    <t xml:space="preserve"> </t>
  </si>
  <si>
    <t>As part of applying to participate in the VBID Model, please complete ALL columns in this spreadsheet for each component for which you are participating.</t>
  </si>
  <si>
    <r>
      <t xml:space="preserve"> Please provide the modiﬁed deductible amount in dollars.
</t>
    </r>
    <r>
      <rPr>
        <b/>
        <sz val="8"/>
        <rFont val="Calibri"/>
        <family val="2"/>
        <scheme val="minor"/>
      </rPr>
      <t>(Please respond with a whole number)</t>
    </r>
  </si>
  <si>
    <r>
      <t xml:space="preserve">Part D Reduced Cost Sharing Benefit Number
</t>
    </r>
    <r>
      <rPr>
        <b/>
        <sz val="8"/>
        <rFont val="Calibri"/>
        <family val="2"/>
        <scheme val="minor"/>
      </rPr>
      <t>(This column will auto populate based on your responses to other questions)</t>
    </r>
  </si>
  <si>
    <r>
      <rPr>
        <b/>
        <sz val="11"/>
        <rFont val="Calibri"/>
        <family val="2"/>
        <scheme val="minor"/>
      </rPr>
      <t>ADI Levels</t>
    </r>
    <r>
      <rPr>
        <b/>
        <sz val="9"/>
        <rFont val="Calibri"/>
        <family val="2"/>
        <scheme val="minor"/>
      </rPr>
      <t xml:space="preserve">
</t>
    </r>
    <r>
      <rPr>
        <b/>
        <sz val="8"/>
        <rFont val="Calibri"/>
        <family val="2"/>
        <scheme val="minor"/>
      </rPr>
      <t>(Please select whether you intend to target enrollees based on state ADI deciles or national ADI percentiles)</t>
    </r>
  </si>
  <si>
    <r>
      <rPr>
        <b/>
        <sz val="11"/>
        <rFont val="Calibri"/>
        <family val="2"/>
        <scheme val="minor"/>
      </rPr>
      <t>ADI Levels</t>
    </r>
    <r>
      <rPr>
        <b/>
        <sz val="9"/>
        <rFont val="Calibri"/>
        <family val="2"/>
        <scheme val="minor"/>
      </rPr>
      <t xml:space="preserve">
</t>
    </r>
    <r>
      <rPr>
        <b/>
        <sz val="8"/>
        <rFont val="Calibri"/>
        <family val="2"/>
        <scheme val="minor"/>
      </rPr>
      <t>(Please provide the minimum ADI decile/percentile which you intend to target)</t>
    </r>
  </si>
  <si>
    <r>
      <t xml:space="preserve">Please select which community partners your organization is considering including within your Enrollee Advisory Committee (EAC) to inform ADI targeted benefit design and/or implementation. </t>
    </r>
    <r>
      <rPr>
        <b/>
        <sz val="8"/>
        <rFont val="Calibri"/>
        <family val="2"/>
        <scheme val="minor"/>
      </rPr>
      <t xml:space="preserve">(Select all that apply) </t>
    </r>
  </si>
  <si>
    <r>
      <t xml:space="preserve">Contract-PBP-Segment Number
</t>
    </r>
    <r>
      <rPr>
        <b/>
        <sz val="8"/>
        <rFont val="Calibri"/>
        <family val="2"/>
        <scheme val="minor"/>
      </rPr>
      <t>(Select from dropdown)</t>
    </r>
  </si>
  <si>
    <r>
      <t xml:space="preserve">What benefit will this PBP be offering? If a PBP is offering multiple benefits, please list each benefit in a separate row using the relevant benefit number (E.g., DRC3, SB2, CRC6) found on the "Flex_Benefits" tab. 
</t>
    </r>
    <r>
      <rPr>
        <b/>
        <sz val="8"/>
        <rFont val="Calibri"/>
        <family val="2"/>
        <scheme val="minor"/>
      </rPr>
      <t>(Select one option)</t>
    </r>
  </si>
  <si>
    <r>
      <t xml:space="preserve">Benefit Description
</t>
    </r>
    <r>
      <rPr>
        <b/>
        <sz val="8"/>
        <rFont val="Calibri"/>
        <family val="2"/>
        <scheme val="minor"/>
      </rPr>
      <t>(This column will auto populate based on your response in Column C)</t>
    </r>
  </si>
  <si>
    <r>
      <t xml:space="preserve">What will be the target population for this benefit? Please use the relevant target population code (e.g., TP4) found on the "Flex_Target_Populations" tab. 
</t>
    </r>
    <r>
      <rPr>
        <b/>
        <sz val="8"/>
        <rFont val="Calibri"/>
        <family val="2"/>
        <scheme val="minor"/>
      </rPr>
      <t>(Select one option)</t>
    </r>
  </si>
  <si>
    <r>
      <t xml:space="preserve">Targeting Population Description
</t>
    </r>
    <r>
      <rPr>
        <b/>
        <sz val="8"/>
        <rFont val="Calibri"/>
        <family val="2"/>
        <scheme val="minor"/>
      </rPr>
      <t>(This column will auto populate based on your response in Column E)</t>
    </r>
  </si>
  <si>
    <r>
      <t xml:space="preserve">Please provide additional information regarding how this benefit will be modified in the coming year.
</t>
    </r>
    <r>
      <rPr>
        <b/>
        <sz val="8"/>
        <rFont val="Calibri"/>
        <family val="2"/>
        <scheme val="minor"/>
      </rPr>
      <t>(Please provide a written response in 500 characters or fewer)</t>
    </r>
  </si>
  <si>
    <r>
      <t xml:space="preserve">Benefit Amount
</t>
    </r>
    <r>
      <rPr>
        <b/>
        <sz val="8"/>
        <rFont val="Calibri"/>
        <family val="2"/>
        <scheme val="minor"/>
      </rPr>
      <t>(Please provide a numeric value for this benefit as measured by the units you select in column K)</t>
    </r>
  </si>
  <si>
    <r>
      <t xml:space="preserve">Benefit Amount Unit
</t>
    </r>
    <r>
      <rPr>
        <b/>
        <sz val="8"/>
        <rFont val="Calibri"/>
        <family val="2"/>
        <scheme val="minor"/>
      </rPr>
      <t>(Please provide the units used to measure the benefit amount provided in column J)</t>
    </r>
  </si>
  <si>
    <r>
      <t xml:space="preserve">Benefit Frequency
</t>
    </r>
    <r>
      <rPr>
        <b/>
        <sz val="8"/>
        <rFont val="Calibri"/>
        <family val="2"/>
        <scheme val="minor"/>
      </rPr>
      <t>(Please select frequency that the beneficiary will receive the benefit)</t>
    </r>
  </si>
  <si>
    <r>
      <t xml:space="preserve">Expected Targeting
</t>
    </r>
    <r>
      <rPr>
        <b/>
        <sz val="8"/>
        <rFont val="Calibri"/>
        <family val="2"/>
        <scheme val="minor"/>
      </rPr>
      <t>(Please provide the number of enrollees within the PBP you expect to be targeted for this benefit within the year)</t>
    </r>
  </si>
  <si>
    <r>
      <t xml:space="preserve">Target Population Number
 </t>
    </r>
    <r>
      <rPr>
        <b/>
        <sz val="8"/>
        <rFont val="Calibri"/>
        <family val="2"/>
        <scheme val="minor"/>
      </rPr>
      <t>(This column will auto populate based on your responses to other questions)</t>
    </r>
  </si>
  <si>
    <r>
      <t xml:space="preserve">Reward and Incentive Description
</t>
    </r>
    <r>
      <rPr>
        <b/>
        <sz val="8"/>
        <rFont val="Calibri"/>
        <family val="2"/>
        <scheme val="minor"/>
      </rPr>
      <t>(This column will auto populate based on your response in Column C)</t>
    </r>
  </si>
  <si>
    <r>
      <t xml:space="preserve">What will be the target population for this reward or incentive? Please use the relevant target population code (e.g., TP4) found on the "Part_D_RI_Target_Populations" tab.
</t>
    </r>
    <r>
      <rPr>
        <b/>
        <sz val="8"/>
        <rFont val="Calibri"/>
        <family val="2"/>
        <scheme val="minor"/>
      </rPr>
      <t>(Select one option)</t>
    </r>
  </si>
  <si>
    <r>
      <t xml:space="preserve">Please provide additional information regarding how this reward or incentive will be modified in the coming year.
</t>
    </r>
    <r>
      <rPr>
        <b/>
        <sz val="8"/>
        <rFont val="Calibri"/>
        <family val="2"/>
        <scheme val="minor"/>
      </rPr>
      <t>(Please provide a written response in 500 characters or fewer)</t>
    </r>
  </si>
  <si>
    <r>
      <t xml:space="preserve">Expected Targeting
</t>
    </r>
    <r>
      <rPr>
        <b/>
        <sz val="8"/>
        <rFont val="Calibri"/>
        <family val="2"/>
        <scheme val="minor"/>
      </rPr>
      <t>(Please provide the number of enrollees within the PBP you expect to be targeted for this reward or incentive within the year)</t>
    </r>
  </si>
  <si>
    <r>
      <t xml:space="preserve">1. </t>
    </r>
    <r>
      <rPr>
        <sz val="11"/>
        <rFont val="Calibri"/>
        <family val="2"/>
        <scheme val="minor"/>
      </rPr>
      <t xml:space="preserve">Please attest that you have completed the financial application. </t>
    </r>
    <r>
      <rPr>
        <b/>
        <sz val="8"/>
        <rFont val="Calibri"/>
        <family val="2"/>
        <scheme val="minor"/>
      </rPr>
      <t xml:space="preserve">(Select Yes) </t>
    </r>
  </si>
  <si>
    <t>Services</t>
  </si>
  <si>
    <t>Assessments</t>
  </si>
  <si>
    <t>Dollars</t>
  </si>
  <si>
    <t>Hours</t>
  </si>
  <si>
    <t>Devices</t>
  </si>
  <si>
    <t>Visits</t>
  </si>
  <si>
    <t>One Way Trips</t>
  </si>
  <si>
    <t>Sessions</t>
  </si>
  <si>
    <t>CONTRACT PBP NUMBER</t>
  </si>
  <si>
    <t xml:space="preserve">CY 2025 Contract PBP  Number(s) </t>
  </si>
  <si>
    <r>
      <t xml:space="preserve">2. Please signify that: </t>
    </r>
    <r>
      <rPr>
        <sz val="11"/>
        <color theme="1"/>
        <rFont val="Calibri"/>
        <family val="2"/>
        <scheme val="minor"/>
      </rPr>
      <t xml:space="preserve">
• At least one of your MA plans/PBPs listed in the application for the Model was offered in at least three annual coordinated election (open enrollment) periods prior to the open enrollment period for CY 2025 (i.e., offered in open enrollment for 2022, 2023, and 2024).
• For plans that have been operating as Medicare-Medicaid Plans (MMPs) under CMS’s Financial Alignment Initiative, any annual coordinated election (open enrollment) period during 2022, 2023, or 2024 counts towards meeting the above requirement. Thus, you may meet the length of plan existence requirement on the basis of a plan that has been offered, for example, for two open enrollment periods as an MMP and for one open enrollment period as an MA plan.   
</t>
    </r>
    <r>
      <rPr>
        <b/>
        <sz val="11"/>
        <color theme="1"/>
        <rFont val="Calibri"/>
        <family val="2"/>
        <scheme val="minor"/>
      </rPr>
      <t>(Please select Yes to attest that your organization will meet this eligibility requirement)</t>
    </r>
  </si>
  <si>
    <r>
      <rPr>
        <b/>
        <sz val="12"/>
        <color theme="1"/>
        <rFont val="Calibri"/>
        <family val="2"/>
        <scheme val="minor"/>
      </rPr>
      <t>4.</t>
    </r>
    <r>
      <rPr>
        <b/>
        <sz val="11"/>
        <color theme="1"/>
        <rFont val="Calibri"/>
        <family val="2"/>
        <scheme val="minor"/>
      </rPr>
      <t xml:space="preserve"> Please signify that</t>
    </r>
    <r>
      <rPr>
        <sz val="11"/>
        <color theme="1"/>
        <rFont val="Calibri"/>
        <family val="2"/>
        <scheme val="minor"/>
      </rPr>
      <t xml:space="preserve">: </t>
    </r>
    <r>
      <rPr>
        <b/>
        <sz val="11"/>
        <color theme="1"/>
        <rFont val="Calibri"/>
        <family val="2"/>
        <scheme val="minor"/>
      </rPr>
      <t xml:space="preserve">
</t>
    </r>
    <r>
      <rPr>
        <sz val="11"/>
        <color theme="1"/>
        <rFont val="Calibri"/>
        <family val="2"/>
        <scheme val="minor"/>
      </rPr>
      <t xml:space="preserve">• Each proposed PBP’s contract has at least a three-star overall quality rating for the most recently available year. A PBP’s contract that is not rated, due to newness or low enrollment, may participate in the Model if other contracts listed in the application for the Model from the same parent organization meet these requirements. </t>
    </r>
    <r>
      <rPr>
        <b/>
        <sz val="11"/>
        <color theme="1"/>
        <rFont val="Calibri"/>
        <family val="2"/>
        <scheme val="minor"/>
      </rPr>
      <t xml:space="preserve">
(Please select Yes to attest that your organization will meet this eligibility requirement)</t>
    </r>
  </si>
  <si>
    <r>
      <rPr>
        <b/>
        <sz val="11"/>
        <rFont val="Calibri"/>
        <family val="2"/>
        <scheme val="minor"/>
      </rPr>
      <t>Supplemental Benefit Number</t>
    </r>
    <r>
      <rPr>
        <b/>
        <sz val="12"/>
        <rFont val="Calibri"/>
        <family val="2"/>
        <scheme val="minor"/>
      </rPr>
      <t xml:space="preserve">
</t>
    </r>
    <r>
      <rPr>
        <b/>
        <sz val="8"/>
        <rFont val="Calibri"/>
        <family val="2"/>
        <scheme val="minor"/>
      </rPr>
      <t>(This column will auto populate based on your responses to other questions)</t>
    </r>
  </si>
  <si>
    <r>
      <t>1.</t>
    </r>
    <r>
      <rPr>
        <sz val="11"/>
        <color theme="1"/>
        <rFont val="Calibri"/>
        <family val="2"/>
        <scheme val="minor"/>
      </rPr>
      <t xml:space="preserve"> What data sources do you plan to use to identify disparities among your enrollees? </t>
    </r>
    <r>
      <rPr>
        <b/>
        <sz val="11"/>
        <color theme="1"/>
        <rFont val="Calibri"/>
        <family val="2"/>
        <scheme val="minor"/>
      </rPr>
      <t>(Select all that apply)</t>
    </r>
  </si>
  <si>
    <r>
      <t>2.</t>
    </r>
    <r>
      <rPr>
        <sz val="11"/>
        <color theme="1"/>
        <rFont val="Calibri"/>
        <family val="2"/>
        <scheme val="minor"/>
      </rPr>
      <t xml:space="preserve">  Provide any additional details on the data sources you selected in response to Question 1 regarding your plan to identify disparities. For example, if you are using MA CAHPS data, which MA CAHPS survey questions and responses are you analyzing? Additionally, if you selected "Other (please specify)" in Question 1 above, please use this question to explain. </t>
    </r>
    <r>
      <rPr>
        <b/>
        <sz val="11"/>
        <color theme="1"/>
        <rFont val="Calibri"/>
        <family val="2"/>
        <scheme val="minor"/>
      </rPr>
      <t>(Max 500 characters)</t>
    </r>
  </si>
  <si>
    <r>
      <t>3.</t>
    </r>
    <r>
      <rPr>
        <sz val="11"/>
        <color theme="1"/>
        <rFont val="Calibri"/>
        <family val="2"/>
        <scheme val="minor"/>
      </rPr>
      <t xml:space="preserve"> Describe any identified disparities in access, outcomes, and/or enrollee experience of care. Include the populations experiencing these disparities. </t>
    </r>
    <r>
      <rPr>
        <b/>
        <sz val="11"/>
        <color theme="1"/>
        <rFont val="Calibri"/>
        <family val="2"/>
        <scheme val="minor"/>
      </rPr>
      <t>(Max 500 characters)</t>
    </r>
  </si>
  <si>
    <r>
      <rPr>
        <b/>
        <sz val="11"/>
        <color theme="1"/>
        <rFont val="Calibri"/>
        <family val="2"/>
        <scheme val="minor"/>
      </rPr>
      <t>7.</t>
    </r>
    <r>
      <rPr>
        <sz val="11"/>
        <color theme="1"/>
        <rFont val="Calibri"/>
        <family val="2"/>
        <scheme val="minor"/>
      </rPr>
      <t xml:space="preserve"> What issues would you like to see covered in future Health Equity Incubation Program (HEIP) sessions? For more information about the HEIP, please see Section 4 of the CY 2025 VBID Model Request for Applications.</t>
    </r>
    <r>
      <rPr>
        <b/>
        <sz val="11"/>
        <color theme="1"/>
        <rFont val="Calibri"/>
        <family val="2"/>
        <scheme val="minor"/>
      </rPr>
      <t xml:space="preserve"> (Optional) </t>
    </r>
  </si>
  <si>
    <r>
      <t>1.</t>
    </r>
    <r>
      <rPr>
        <sz val="11"/>
        <color theme="1"/>
        <rFont val="Calibri"/>
        <family val="2"/>
        <scheme val="minor"/>
      </rPr>
      <t xml:space="preserve"> Please describe how you incorporated enrollee and/or caregiver input into:
• The development of your goals
• The design of your VBID intervention/ key activities
• Your VBID application 
</t>
    </r>
    <r>
      <rPr>
        <b/>
        <sz val="11"/>
        <color theme="1"/>
        <rFont val="Calibri"/>
        <family val="2"/>
        <scheme val="minor"/>
      </rPr>
      <t>(Max 500 characters)</t>
    </r>
  </si>
  <si>
    <r>
      <t xml:space="preserve">5. </t>
    </r>
    <r>
      <rPr>
        <sz val="11"/>
        <color theme="1"/>
        <rFont val="Calibri"/>
        <family val="2"/>
        <scheme val="minor"/>
      </rPr>
      <t xml:space="preserve">If you selected </t>
    </r>
    <r>
      <rPr>
        <b/>
        <sz val="11"/>
        <color theme="1"/>
        <rFont val="Calibri"/>
        <family val="2"/>
        <scheme val="minor"/>
      </rPr>
      <t>"Other</t>
    </r>
    <r>
      <rPr>
        <sz val="11"/>
        <color theme="1"/>
        <rFont val="Calibri"/>
        <family val="2"/>
        <scheme val="minor"/>
      </rPr>
      <t xml:space="preserve">" to Question 4 above, Please elaborate on your anticipated challenges or barriers. </t>
    </r>
    <r>
      <rPr>
        <b/>
        <sz val="11"/>
        <color theme="1"/>
        <rFont val="Calibri"/>
        <family val="2"/>
        <scheme val="minor"/>
      </rPr>
      <t>(Max 500 characters)</t>
    </r>
  </si>
  <si>
    <r>
      <t>2.</t>
    </r>
    <r>
      <rPr>
        <sz val="11"/>
        <color theme="1"/>
        <rFont val="Calibri"/>
        <family val="2"/>
        <scheme val="minor"/>
      </rPr>
      <t xml:space="preserve"> </t>
    </r>
    <r>
      <rPr>
        <b/>
        <sz val="11"/>
        <color theme="1"/>
        <rFont val="Calibri"/>
        <family val="2"/>
        <scheme val="minor"/>
      </rPr>
      <t>(If yes)</t>
    </r>
    <r>
      <rPr>
        <sz val="11"/>
        <color theme="1"/>
        <rFont val="Calibri"/>
        <family val="2"/>
        <scheme val="minor"/>
      </rPr>
      <t xml:space="preserve"> Please select all population(s) for whom you have identified ACP disparities </t>
    </r>
    <r>
      <rPr>
        <b/>
        <sz val="11"/>
        <color theme="1"/>
        <rFont val="Calibri"/>
        <family val="2"/>
        <scheme val="minor"/>
      </rPr>
      <t>(Select all that apply)</t>
    </r>
  </si>
  <si>
    <r>
      <t xml:space="preserve">3. (If yes) </t>
    </r>
    <r>
      <rPr>
        <sz val="11"/>
        <color theme="1"/>
        <rFont val="Calibri"/>
        <family val="2"/>
        <scheme val="minor"/>
      </rPr>
      <t>Please describe the population(s) selected in Question 2 in further detail (e.g., which conditions, which HRSNs). Additionally, if you selected "Other (please specify)" in Question 2 above, please use this question to explain.</t>
    </r>
    <r>
      <rPr>
        <b/>
        <sz val="11"/>
        <color theme="1"/>
        <rFont val="Calibri"/>
        <family val="2"/>
        <scheme val="minor"/>
      </rPr>
      <t xml:space="preserve"> (Max 500 Characters)</t>
    </r>
  </si>
  <si>
    <r>
      <t>4.</t>
    </r>
    <r>
      <rPr>
        <sz val="11"/>
        <color theme="1"/>
        <rFont val="Calibri"/>
        <family val="2"/>
        <scheme val="minor"/>
      </rPr>
      <t xml:space="preserve"> </t>
    </r>
    <r>
      <rPr>
        <b/>
        <sz val="11"/>
        <color theme="1"/>
        <rFont val="Calibri"/>
        <family val="2"/>
        <scheme val="minor"/>
      </rPr>
      <t xml:space="preserve">(If yes) </t>
    </r>
    <r>
      <rPr>
        <sz val="11"/>
        <color theme="1"/>
        <rFont val="Calibri"/>
        <family val="2"/>
        <scheme val="minor"/>
      </rPr>
      <t xml:space="preserve">Please cite the data used to identify ACP disparities. </t>
    </r>
    <r>
      <rPr>
        <b/>
        <sz val="11"/>
        <color theme="1"/>
        <rFont val="Calibri"/>
        <family val="2"/>
        <scheme val="minor"/>
      </rPr>
      <t xml:space="preserve">(Max 500 characters) </t>
    </r>
  </si>
  <si>
    <r>
      <t>5. (If yes)</t>
    </r>
    <r>
      <rPr>
        <sz val="11"/>
        <color theme="1"/>
        <rFont val="Calibri"/>
        <family val="2"/>
        <scheme val="minor"/>
      </rPr>
      <t xml:space="preserve"> What specific activities do you plan to engage in to address these disparities? As part of your response, describe any enhanced outreach and/or services enrollees in these populations will receive, beyond what all enrollees in your VBID participating PBPs may receive or what enrollees may receive through the broader MA program (e.g., targeted strategies to account for limited health literacy, medical mistrust, cognitive and emotional barriers to discussion, etc.). </t>
    </r>
    <r>
      <rPr>
        <b/>
        <sz val="11"/>
        <color theme="1"/>
        <rFont val="Calibri"/>
        <family val="2"/>
        <scheme val="minor"/>
      </rPr>
      <t xml:space="preserve">(Max 500 Characters) </t>
    </r>
  </si>
  <si>
    <r>
      <t>6.</t>
    </r>
    <r>
      <rPr>
        <sz val="11"/>
        <color theme="1"/>
        <rFont val="Calibri"/>
        <family val="2"/>
        <scheme val="minor"/>
      </rPr>
      <t xml:space="preserve"> </t>
    </r>
    <r>
      <rPr>
        <b/>
        <sz val="11"/>
        <color theme="1"/>
        <rFont val="Calibri"/>
        <family val="2"/>
        <scheme val="minor"/>
      </rPr>
      <t>(If yes)</t>
    </r>
    <r>
      <rPr>
        <sz val="11"/>
        <color theme="1"/>
        <rFont val="Calibri"/>
        <family val="2"/>
        <scheme val="minor"/>
      </rPr>
      <t xml:space="preserve"> Please provide a timeline for planned activities and describe how you plan to track your progress in addressing disparities in ACP discussion/ ACP completion rates. </t>
    </r>
    <r>
      <rPr>
        <b/>
        <sz val="11"/>
        <color theme="1"/>
        <rFont val="Calibri"/>
        <family val="2"/>
        <scheme val="minor"/>
      </rPr>
      <t>(Max 500 characters)</t>
    </r>
  </si>
  <si>
    <r>
      <rPr>
        <b/>
        <sz val="11"/>
        <rFont val="Calibri"/>
        <family val="2"/>
        <scheme val="minor"/>
      </rPr>
      <t>Part C Reduced Cost-Sharing Benefit Number</t>
    </r>
    <r>
      <rPr>
        <b/>
        <sz val="12"/>
        <rFont val="Calibri"/>
        <family val="2"/>
        <scheme val="minor"/>
      </rPr>
      <t xml:space="preserve">
</t>
    </r>
    <r>
      <rPr>
        <b/>
        <sz val="8"/>
        <rFont val="Calibri"/>
        <family val="2"/>
        <scheme val="minor"/>
      </rPr>
      <t>(This column will auto populate based on your responses to other questions)</t>
    </r>
  </si>
  <si>
    <r>
      <t xml:space="preserve">Please use this column to provide any additional comments. 
</t>
    </r>
    <r>
      <rPr>
        <b/>
        <sz val="8"/>
        <rFont val="Calibri"/>
        <family val="2"/>
        <scheme val="minor"/>
      </rPr>
      <t xml:space="preserve">(Optional) (Max 500 characters) </t>
    </r>
  </si>
  <si>
    <r>
      <rPr>
        <b/>
        <sz val="11"/>
        <rFont val="Calibri"/>
        <family val="2"/>
        <scheme val="minor"/>
      </rPr>
      <t xml:space="preserve">Please briefly describe your plan to meaningfully engage EACs in ADI-targeted benefit design and/or implementation. This might include planned efforts to recruit EAC members (e.g., attending community events), meeting frequency, meeting type (e.g., virtual, hybrid, in-person), EAC membership size, and/or plans to ensure technology and language access. 
</t>
    </r>
    <r>
      <rPr>
        <b/>
        <sz val="8"/>
        <rFont val="Calibri"/>
        <family val="2"/>
        <scheme val="minor"/>
      </rPr>
      <t>(Max 500 characters)</t>
    </r>
    <r>
      <rPr>
        <b/>
        <sz val="9"/>
        <rFont val="Calibri"/>
        <family val="2"/>
        <scheme val="minor"/>
      </rPr>
      <t xml:space="preserve"> </t>
    </r>
  </si>
  <si>
    <r>
      <rPr>
        <b/>
        <sz val="11"/>
        <rFont val="Calibri"/>
        <family val="2"/>
        <scheme val="minor"/>
      </rPr>
      <t xml:space="preserve">If you intend to offer ADI, please attest to the following: </t>
    </r>
    <r>
      <rPr>
        <b/>
        <sz val="9"/>
        <rFont val="Calibri"/>
        <family val="2"/>
        <scheme val="minor"/>
      </rPr>
      <t xml:space="preserve">
</t>
    </r>
    <r>
      <rPr>
        <sz val="8"/>
        <rFont val="Calibri"/>
        <family val="2"/>
        <scheme val="minor"/>
      </rPr>
      <t>MAOs that choose to target supplemental benefits and reductions or eliminations in cost sharing based on ADI must incorporate Enrollee Advisory Committee (EAC) input into the design and/or implementation of ADI-targeted benefits. In alignment with the existing D-SNP requirement described in § 422.107, VBID-participating MAOs targeting by ADI must incorporate input from one or more EACs in each state in which the MAO offers VBID participating plans proposing to include ADI targeting. Please attest that your organization will satisfy this requirement through new or existing EAC(s).Additionally, to promote informed decision-making by EACs, CMS encourages MAOs to provide relevant information to each EAC for its consideration when providing input on ADI-targeted VBID benefits. For more information, please see Section 2.1.3 of the CY 2025 VBID Request for Applications.</t>
    </r>
    <r>
      <rPr>
        <b/>
        <sz val="9"/>
        <rFont val="Calibri"/>
        <family val="2"/>
        <scheme val="minor"/>
      </rPr>
      <t xml:space="preserve"> 
</t>
    </r>
    <r>
      <rPr>
        <b/>
        <sz val="8"/>
        <rFont val="Calibri"/>
        <family val="2"/>
        <scheme val="minor"/>
      </rPr>
      <t>(Select Yes)</t>
    </r>
  </si>
  <si>
    <r>
      <rPr>
        <b/>
        <sz val="11"/>
        <rFont val="Calibri"/>
        <family val="2"/>
        <scheme val="minor"/>
      </rPr>
      <t>Part D RI Number</t>
    </r>
    <r>
      <rPr>
        <b/>
        <sz val="12"/>
        <rFont val="Calibri"/>
        <family val="2"/>
        <scheme val="minor"/>
      </rPr>
      <t xml:space="preserve">
</t>
    </r>
    <r>
      <rPr>
        <b/>
        <sz val="8"/>
        <rFont val="Calibri"/>
        <family val="2"/>
        <scheme val="minor"/>
      </rPr>
      <t>(This column will auto populate based on your responses to other questions)</t>
    </r>
  </si>
  <si>
    <r>
      <t xml:space="preserve">Additional Notes 
</t>
    </r>
    <r>
      <rPr>
        <b/>
        <sz val="8"/>
        <rFont val="Calibri"/>
        <family val="2"/>
        <scheme val="minor"/>
      </rPr>
      <t xml:space="preserve">(If you selected other to any of the questions please use this column to provide your answer) (Max 500 characters). </t>
    </r>
  </si>
  <si>
    <t xml:space="preserve">If you selected that you participated in the Model in the previous year, which name did you use to submit that application.  (Select from dropdown) </t>
  </si>
  <si>
    <r>
      <t>6.</t>
    </r>
    <r>
      <rPr>
        <sz val="11"/>
        <color theme="1"/>
        <rFont val="Calibri"/>
        <family val="2"/>
        <scheme val="minor"/>
      </rPr>
      <t xml:space="preserve"> Please describe how your VBID HEP aligns with your organization’s broader health equity strategy or goals, as applicable. </t>
    </r>
    <r>
      <rPr>
        <b/>
        <sz val="11"/>
        <color theme="1"/>
        <rFont val="Calibri"/>
        <family val="2"/>
        <scheme val="minor"/>
      </rPr>
      <t>(Max 500 characters)</t>
    </r>
  </si>
  <si>
    <r>
      <t>5.</t>
    </r>
    <r>
      <rPr>
        <sz val="11"/>
        <color theme="1"/>
        <rFont val="Calibri"/>
        <family val="2"/>
        <scheme val="minor"/>
      </rPr>
      <t xml:space="preserve"> If you selected "</t>
    </r>
    <r>
      <rPr>
        <b/>
        <sz val="11"/>
        <color theme="1"/>
        <rFont val="Calibri"/>
        <family val="2"/>
        <scheme val="minor"/>
      </rPr>
      <t>Other</t>
    </r>
    <r>
      <rPr>
        <sz val="11"/>
        <color theme="1"/>
        <rFont val="Calibri"/>
        <family val="2"/>
        <scheme val="minor"/>
      </rPr>
      <t xml:space="preserve">" for Question 4, please explain. If not, please leave this question blank. </t>
    </r>
    <r>
      <rPr>
        <b/>
        <sz val="11"/>
        <color theme="1"/>
        <rFont val="Calibri"/>
        <family val="2"/>
        <scheme val="minor"/>
      </rPr>
      <t>(Max 500 characters)</t>
    </r>
  </si>
  <si>
    <r>
      <t xml:space="preserve">4. </t>
    </r>
    <r>
      <rPr>
        <sz val="11"/>
        <color theme="1"/>
        <rFont val="Calibri"/>
        <family val="2"/>
        <scheme val="minor"/>
      </rPr>
      <t xml:space="preserve">As applicable, across which other government or community programs do you plan to coordinate benefits? </t>
    </r>
    <r>
      <rPr>
        <b/>
        <sz val="11"/>
        <color theme="1"/>
        <rFont val="Calibri"/>
        <family val="2"/>
        <scheme val="minor"/>
      </rPr>
      <t>(Select all that apply)</t>
    </r>
  </si>
  <si>
    <r>
      <t xml:space="preserve">2. </t>
    </r>
    <r>
      <rPr>
        <sz val="11"/>
        <color theme="1"/>
        <rFont val="Calibri"/>
        <family val="2"/>
        <scheme val="minor"/>
      </rPr>
      <t xml:space="preserve">Which HRSN domain(s) will you be addressing through your VBID HEP intervention? </t>
    </r>
    <r>
      <rPr>
        <b/>
        <sz val="11"/>
        <color theme="1"/>
        <rFont val="Calibri"/>
        <family val="2"/>
        <scheme val="minor"/>
      </rPr>
      <t>(Select all that apply)</t>
    </r>
  </si>
  <si>
    <r>
      <t>1.</t>
    </r>
    <r>
      <rPr>
        <sz val="11"/>
        <color theme="1"/>
        <rFont val="Calibri"/>
        <family val="2"/>
        <scheme val="minor"/>
      </rPr>
      <t xml:space="preserve"> Provide any additional details relevant to your intervention/plan to address the identified disparities in access, outcomes, and/or enrollee experience of care as it relates to the VBID Model, including your rationale for pursuing the intervention.  </t>
    </r>
    <r>
      <rPr>
        <b/>
        <sz val="11"/>
        <color theme="1"/>
        <rFont val="Calibri"/>
        <family val="2"/>
        <scheme val="minor"/>
      </rPr>
      <t>(Max 500 characters)</t>
    </r>
  </si>
  <si>
    <t>Population Experiencing Identified Disparity (Max 500 characters)</t>
  </si>
  <si>
    <t>Performance Measure (PM) (Max 500 characters)</t>
  </si>
  <si>
    <t>Key Activity
(Max 500 characters)</t>
  </si>
  <si>
    <r>
      <t xml:space="preserve">6. </t>
    </r>
    <r>
      <rPr>
        <sz val="11"/>
        <color theme="1"/>
        <rFont val="Calibri"/>
        <family val="2"/>
        <scheme val="minor"/>
      </rPr>
      <t xml:space="preserve">Please provide the full name(s) and title(s) of your organization’s “HEP Champion(s)” (i.e., the highest-level individual(s) with oversight responsibility for the achievement of the HEP. </t>
    </r>
    <r>
      <rPr>
        <b/>
        <sz val="11"/>
        <color theme="1"/>
        <rFont val="Calibri"/>
        <family val="2"/>
        <scheme val="minor"/>
      </rPr>
      <t>(List the names and titles)</t>
    </r>
  </si>
  <si>
    <r>
      <t>4.</t>
    </r>
    <r>
      <rPr>
        <sz val="11"/>
        <color theme="1"/>
        <rFont val="Calibri"/>
        <family val="2"/>
        <scheme val="minor"/>
      </rPr>
      <t xml:space="preserve"> Please cite any anticipated challenges or barriers to implementation of your VBID HEP.</t>
    </r>
    <r>
      <rPr>
        <b/>
        <sz val="11"/>
        <color theme="1"/>
        <rFont val="Calibri"/>
        <family val="2"/>
        <scheme val="minor"/>
      </rPr>
      <t xml:space="preserve"> (Select all that apply)</t>
    </r>
  </si>
  <si>
    <r>
      <t>3.</t>
    </r>
    <r>
      <rPr>
        <sz val="11"/>
        <color theme="1"/>
        <rFont val="Calibri"/>
        <family val="2"/>
        <scheme val="minor"/>
      </rPr>
      <t xml:space="preserve"> If applicable, describe the nature of any value-based contracting efforts related to VBID interventions and health equity </t>
    </r>
    <r>
      <rPr>
        <b/>
        <sz val="11"/>
        <color theme="1"/>
        <rFont val="Calibri"/>
        <family val="2"/>
        <scheme val="minor"/>
      </rPr>
      <t>(Optional)</t>
    </r>
    <r>
      <rPr>
        <sz val="11"/>
        <color theme="1"/>
        <rFont val="Calibri"/>
        <family val="2"/>
        <scheme val="minor"/>
      </rPr>
      <t xml:space="preserve">. </t>
    </r>
    <r>
      <rPr>
        <b/>
        <sz val="11"/>
        <color theme="1"/>
        <rFont val="Calibri"/>
        <family val="2"/>
        <scheme val="minor"/>
      </rPr>
      <t>(Max 500 characters)</t>
    </r>
  </si>
  <si>
    <r>
      <t xml:space="preserve">2. </t>
    </r>
    <r>
      <rPr>
        <sz val="11"/>
        <color theme="1"/>
        <rFont val="Calibri"/>
        <family val="2"/>
        <scheme val="minor"/>
      </rPr>
      <t xml:space="preserve">Describe your planned efforts to deliver culturally competent care (beyond what is already required by § 422.112 outside of the Model) and engage* and incorporate providers, community-based organizations (CBOs), and/or vendors into your VBID interventions who have a history of serving underserved communities,** have strong relationships with their local communities, and/or actively collaborate with organizations that may help meet the social needs of patients. </t>
    </r>
    <r>
      <rPr>
        <b/>
        <sz val="11"/>
        <color theme="1"/>
        <rFont val="Calibri"/>
        <family val="2"/>
        <scheme val="minor"/>
      </rPr>
      <t>(Max 750 characters)</t>
    </r>
  </si>
  <si>
    <r>
      <t>1.</t>
    </r>
    <r>
      <rPr>
        <sz val="11"/>
        <color theme="1"/>
        <rFont val="Calibri"/>
        <family val="2"/>
        <scheme val="minor"/>
      </rPr>
      <t xml:space="preserve"> Have you identified existing disparities in ACP discussion and/or ACP completion rates in your member population? </t>
    </r>
    <r>
      <rPr>
        <b/>
        <sz val="11"/>
        <color theme="1"/>
        <rFont val="Calibri"/>
        <family val="2"/>
        <scheme val="minor"/>
      </rPr>
      <t>(Select Yes or No)</t>
    </r>
  </si>
  <si>
    <r>
      <t>7. (If no)</t>
    </r>
    <r>
      <rPr>
        <sz val="11"/>
        <color theme="1"/>
        <rFont val="Calibri"/>
        <family val="2"/>
        <scheme val="minor"/>
      </rPr>
      <t xml:space="preserve"> Please describe your plans for identifying existing disparities in ACP discussions and ACP completion rates for participation in the  Model. </t>
    </r>
    <r>
      <rPr>
        <b/>
        <sz val="11"/>
        <color theme="1"/>
        <rFont val="Calibri"/>
        <family val="2"/>
        <scheme val="minor"/>
      </rPr>
      <t xml:space="preserve">(Max 500 characters) </t>
    </r>
  </si>
  <si>
    <r>
      <t>8.</t>
    </r>
    <r>
      <rPr>
        <sz val="11"/>
        <color theme="1"/>
        <rFont val="Calibri"/>
        <family val="2"/>
        <scheme val="minor"/>
      </rPr>
      <t xml:space="preserve"> </t>
    </r>
    <r>
      <rPr>
        <b/>
        <sz val="11"/>
        <color theme="1"/>
        <rFont val="Calibri"/>
        <family val="2"/>
        <scheme val="minor"/>
      </rPr>
      <t>(If no)</t>
    </r>
    <r>
      <rPr>
        <sz val="11"/>
        <color theme="1"/>
        <rFont val="Calibri"/>
        <family val="2"/>
        <scheme val="minor"/>
      </rPr>
      <t xml:space="preserve"> Please describe how you ensure each enrollee in VBID Model PBPs has a timely opportunity to access ACP services. This could include describing how you engage enrollees, how you outreach to any subsets of your enrollees to promote ACP discussions and ACP completion, or other strategies to implement an ACP strategy. </t>
    </r>
    <r>
      <rPr>
        <b/>
        <sz val="11"/>
        <color theme="1"/>
        <rFont val="Calibri"/>
        <family val="2"/>
        <scheme val="minor"/>
      </rPr>
      <t>(Max 500 characters)</t>
    </r>
  </si>
  <si>
    <r>
      <t xml:space="preserve">RI Amount
</t>
    </r>
    <r>
      <rPr>
        <b/>
        <sz val="8"/>
        <rFont val="Calibri"/>
        <family val="2"/>
        <scheme val="minor"/>
      </rPr>
      <t>(Please provide the reward amount for each completion of this activity)</t>
    </r>
  </si>
  <si>
    <r>
      <t xml:space="preserve">Expected Engagement
</t>
    </r>
    <r>
      <rPr>
        <b/>
        <sz val="8"/>
        <rFont val="Calibri"/>
        <family val="2"/>
        <scheme val="minor"/>
      </rPr>
      <t>(Please provide the number of enrollees within the PBP you expect to receive this reward or incentive within the year. Please note that the number in Column M should not be larger than Column L.)</t>
    </r>
  </si>
  <si>
    <t>VBID Model</t>
  </si>
  <si>
    <t>Special Supplemental Benefits for the Chronically Ill (SSBCI)</t>
  </si>
  <si>
    <t>Uniform Flexibilities (UF)</t>
  </si>
  <si>
    <r>
      <t xml:space="preserve">What reward or incentive will this PBP be offering? If a PBP is offering multiple rewards or incentives, please list each one in a separate row using the relevant RI number (E.g. DRI1, DRI2, DRI3) found on the "Part_D_RI" tab. 
</t>
    </r>
    <r>
      <rPr>
        <b/>
        <sz val="8"/>
        <rFont val="Calibri"/>
        <family val="2"/>
        <scheme val="minor"/>
      </rPr>
      <t>(Select one option)</t>
    </r>
  </si>
  <si>
    <r>
      <rPr>
        <b/>
        <sz val="11"/>
        <color theme="1"/>
        <rFont val="Calibri"/>
        <family val="2"/>
        <scheme val="minor"/>
      </rPr>
      <t xml:space="preserve">Example: </t>
    </r>
    <r>
      <rPr>
        <sz val="11"/>
        <color theme="1"/>
        <rFont val="Calibri"/>
        <family val="2"/>
        <scheme val="minor"/>
      </rPr>
      <t>Enrollees with Limited English Proficiency</t>
    </r>
  </si>
  <si>
    <r>
      <rPr>
        <b/>
        <sz val="11"/>
        <color theme="1"/>
        <rFont val="Calibri"/>
        <family val="2"/>
        <scheme val="minor"/>
      </rPr>
      <t>Example:</t>
    </r>
    <r>
      <rPr>
        <sz val="11"/>
        <color theme="1"/>
        <rFont val="Calibri"/>
        <family val="2"/>
        <scheme val="minor"/>
      </rPr>
      <t xml:space="preserve"> ED Utilization</t>
    </r>
  </si>
  <si>
    <r>
      <rPr>
        <b/>
        <sz val="11"/>
        <color theme="1"/>
        <rFont val="Calibri"/>
        <family val="2"/>
        <scheme val="minor"/>
      </rPr>
      <t xml:space="preserve">Example: </t>
    </r>
    <r>
      <rPr>
        <sz val="11"/>
        <color theme="1"/>
        <rFont val="Calibri"/>
        <family val="2"/>
        <scheme val="minor"/>
      </rPr>
      <t xml:space="preserve"> LIS enrollees with an HRSN related to transportation.</t>
    </r>
  </si>
  <si>
    <r>
      <rPr>
        <b/>
        <sz val="11"/>
        <color theme="1"/>
        <rFont val="Calibri"/>
        <family val="2"/>
        <scheme val="minor"/>
      </rPr>
      <t xml:space="preserve">Example: </t>
    </r>
    <r>
      <rPr>
        <sz val="11"/>
        <color theme="1"/>
        <rFont val="Calibri"/>
        <family val="2"/>
        <scheme val="minor"/>
      </rPr>
      <t>Annual Wellness Visit completion rates</t>
    </r>
  </si>
  <si>
    <r>
      <rPr>
        <b/>
        <sz val="11"/>
        <color theme="1"/>
        <rFont val="Calibri"/>
        <family val="2"/>
        <scheme val="minor"/>
      </rPr>
      <t>Example:</t>
    </r>
    <r>
      <rPr>
        <sz val="11"/>
        <color theme="1"/>
        <rFont val="Calibri"/>
        <family val="2"/>
        <scheme val="minor"/>
      </rPr>
      <t xml:space="preserve"> Providing non-emergency medical transportation for primary and specialty care visits. </t>
    </r>
  </si>
  <si>
    <r>
      <rPr>
        <b/>
        <sz val="11"/>
        <color theme="1"/>
        <rFont val="Calibri"/>
        <family val="2"/>
        <scheme val="minor"/>
      </rPr>
      <t xml:space="preserve">Example: </t>
    </r>
    <r>
      <rPr>
        <sz val="11"/>
        <color theme="1"/>
        <rFont val="Calibri"/>
        <family val="2"/>
        <scheme val="minor"/>
      </rPr>
      <t>Conducting targeted outreach in the member's language</t>
    </r>
  </si>
  <si>
    <r>
      <rPr>
        <b/>
        <sz val="11"/>
        <color theme="1"/>
        <rFont val="Calibri"/>
        <family val="2"/>
        <scheme val="minor"/>
      </rPr>
      <t>Example</t>
    </r>
    <r>
      <rPr>
        <sz val="11"/>
        <color theme="1"/>
        <rFont val="Calibri"/>
        <family val="2"/>
        <scheme val="minor"/>
      </rPr>
      <t>: 4%</t>
    </r>
  </si>
  <si>
    <r>
      <rPr>
        <b/>
        <sz val="11"/>
        <color theme="1"/>
        <rFont val="Calibri"/>
        <family val="2"/>
        <scheme val="minor"/>
      </rPr>
      <t>Example:</t>
    </r>
    <r>
      <rPr>
        <sz val="11"/>
        <color theme="1"/>
        <rFont val="Calibri"/>
        <family val="2"/>
        <scheme val="minor"/>
      </rPr>
      <t xml:space="preserve"> 8.5%</t>
    </r>
  </si>
  <si>
    <r>
      <rPr>
        <b/>
        <sz val="11"/>
        <color theme="1"/>
        <rFont val="Calibri"/>
        <family val="2"/>
        <scheme val="minor"/>
      </rPr>
      <t>Example:</t>
    </r>
    <r>
      <rPr>
        <sz val="11"/>
        <color theme="1"/>
        <rFont val="Calibri"/>
        <family val="2"/>
        <scheme val="minor"/>
      </rPr>
      <t xml:space="preserve"> 3%</t>
    </r>
  </si>
  <si>
    <r>
      <rPr>
        <b/>
        <sz val="11"/>
        <color theme="1"/>
        <rFont val="Calibri"/>
        <family val="2"/>
        <scheme val="minor"/>
      </rPr>
      <t xml:space="preserve">Example: </t>
    </r>
    <r>
      <rPr>
        <sz val="11"/>
        <color theme="1"/>
        <rFont val="Calibri"/>
        <family val="2"/>
        <scheme val="minor"/>
      </rPr>
      <t>10%</t>
    </r>
  </si>
  <si>
    <t xml:space="preserve">PM Baseline Among Priority Population
</t>
  </si>
  <si>
    <t xml:space="preserve">CY 2025 Goal
</t>
  </si>
  <si>
    <t>General Supports for Living (e.g, rent/utilities)</t>
  </si>
  <si>
    <r>
      <t xml:space="preserve">How do you intend to link disease state management or related programs to  conditional benefits? 
</t>
    </r>
    <r>
      <rPr>
        <b/>
        <sz val="8"/>
        <rFont val="Calibri"/>
        <family val="2"/>
        <scheme val="minor"/>
      </rPr>
      <t>(Max 1000 characters)</t>
    </r>
  </si>
  <si>
    <r>
      <t xml:space="preserve">What must an enrollee do to qualify for the disease management or related program?
</t>
    </r>
    <r>
      <rPr>
        <b/>
        <sz val="8"/>
        <rFont val="Calibri"/>
        <family val="2"/>
        <scheme val="minor"/>
      </rPr>
      <t>(Max 1000 characters)</t>
    </r>
  </si>
  <si>
    <r>
      <t xml:space="preserve">Please explain why the disease management or related program is expected to be clinically reasonable.
</t>
    </r>
    <r>
      <rPr>
        <b/>
        <sz val="8"/>
        <rFont val="Calibri"/>
        <family val="2"/>
        <scheme val="minor"/>
      </rPr>
      <t>(Max 1000 characters)</t>
    </r>
  </si>
  <si>
    <r>
      <t xml:space="preserve">Please explain why the disease management or related program is expected to be non-discriminatory.
</t>
    </r>
    <r>
      <rPr>
        <b/>
        <sz val="8"/>
        <rFont val="Calibri"/>
        <family val="2"/>
        <scheme val="minor"/>
      </rPr>
      <t>(Max 1000 characters)</t>
    </r>
  </si>
  <si>
    <r>
      <t xml:space="preserve">Please explain why the disease management or related program is unlikely to have an adverse effect on enrollees.
</t>
    </r>
    <r>
      <rPr>
        <b/>
        <sz val="8"/>
        <rFont val="Calibri"/>
        <family val="2"/>
        <scheme val="minor"/>
      </rPr>
      <t>(Max 1000 characters)</t>
    </r>
  </si>
  <si>
    <r>
      <t xml:space="preserve">Please describe the extent to which your organization anticipates that high-value providers will be accessible throughout your PBPs’ service area, or confined to a specific geographic area.
</t>
    </r>
    <r>
      <rPr>
        <b/>
        <sz val="8"/>
        <rFont val="Calibri"/>
        <family val="2"/>
        <scheme val="minor"/>
      </rPr>
      <t>(Max 1000 characters)</t>
    </r>
  </si>
  <si>
    <r>
      <t xml:space="preserve">Please explain any accommodations or alternatives available to eligible/targeted enrollees unable to access a high-value provider.
</t>
    </r>
    <r>
      <rPr>
        <b/>
        <sz val="8"/>
        <rFont val="Calibri"/>
        <family val="2"/>
        <scheme val="minor"/>
      </rPr>
      <t>(Max 1000 characters)</t>
    </r>
  </si>
  <si>
    <r>
      <rPr>
        <b/>
        <sz val="11"/>
        <rFont val="Calibri"/>
        <family val="2"/>
        <scheme val="minor"/>
      </rPr>
      <t>Additional Reward Type Information</t>
    </r>
    <r>
      <rPr>
        <b/>
        <sz val="12"/>
        <rFont val="Calibri"/>
        <family val="2"/>
        <scheme val="minor"/>
      </rPr>
      <t xml:space="preserve">
</t>
    </r>
    <r>
      <rPr>
        <b/>
        <sz val="8"/>
        <rFont val="Calibri"/>
        <family val="2"/>
        <scheme val="minor"/>
      </rPr>
      <t xml:space="preserve">(If you selected "Other" in Column C, please provide additional detail regarding your RI type) </t>
    </r>
  </si>
  <si>
    <r>
      <t xml:space="preserve">Please attest that you will not offer reduced cost-sharing for excluded drugs through the VBID Part D Flexibilities. </t>
    </r>
    <r>
      <rPr>
        <b/>
        <sz val="8"/>
        <rFont val="Calibri"/>
        <family val="2"/>
        <scheme val="minor"/>
      </rPr>
      <t xml:space="preserve">(Select Yes) </t>
    </r>
  </si>
  <si>
    <r>
      <t xml:space="preserve">Annual Maximum RI Amount
</t>
    </r>
    <r>
      <rPr>
        <b/>
        <sz val="8"/>
        <rFont val="Calibri"/>
        <family val="2"/>
        <scheme val="minor"/>
      </rPr>
      <t>(please provide the reward amount or fair market value of the reward item for each completion of this activity. If it's an item, please describe the item in the reward activity notes on the [Part_D_RI] tab)</t>
    </r>
  </si>
  <si>
    <t>If your engaged estimate (Col E) matches your targeted estimate (Col D), please provide a brief explanation below in 500 characters or fewer</t>
  </si>
  <si>
    <r>
      <rPr>
        <b/>
        <sz val="11"/>
        <rFont val="Calibri"/>
        <family val="2"/>
        <scheme val="minor"/>
      </rPr>
      <t>If you selected "Other" in Column D please explain below</t>
    </r>
    <r>
      <rPr>
        <b/>
        <sz val="12"/>
        <rFont val="Calibri"/>
        <family val="2"/>
        <scheme val="minor"/>
      </rPr>
      <t xml:space="preserve">
</t>
    </r>
    <r>
      <rPr>
        <b/>
        <sz val="8"/>
        <rFont val="Calibri"/>
        <family val="2"/>
        <scheme val="minor"/>
      </rPr>
      <t>(Max 500 characters)</t>
    </r>
  </si>
  <si>
    <r>
      <t xml:space="preserve">"Other" benefit amount description
</t>
    </r>
    <r>
      <rPr>
        <b/>
        <sz val="8"/>
        <rFont val="Calibri"/>
        <family val="2"/>
        <scheme val="minor"/>
      </rPr>
      <t xml:space="preserve">(If you selected "Other" in column K, please explain below) (Max 500 characters). </t>
    </r>
  </si>
  <si>
    <r>
      <rPr>
        <b/>
        <sz val="11"/>
        <rFont val="Calibri"/>
        <family val="2"/>
        <scheme val="minor"/>
      </rPr>
      <t>Reward Activity Notes</t>
    </r>
    <r>
      <rPr>
        <b/>
        <sz val="12"/>
        <rFont val="Calibri"/>
        <family val="2"/>
        <scheme val="minor"/>
      </rPr>
      <t xml:space="preserve">
</t>
    </r>
    <r>
      <rPr>
        <b/>
        <sz val="8"/>
        <rFont val="Calibri"/>
        <family val="2"/>
        <scheme val="minor"/>
      </rPr>
      <t>(Please use this space to provide additional information regarding your proposed reward activity. If you selected "Other" in column G, please explain below) (Required) (Max 500 characters)</t>
    </r>
  </si>
  <si>
    <r>
      <t xml:space="preserve">Expected Engagement
</t>
    </r>
    <r>
      <rPr>
        <b/>
        <sz val="8"/>
        <rFont val="Calibri"/>
        <family val="2"/>
        <scheme val="minor"/>
      </rPr>
      <t>(Please provide the number of enrollees within the PBP you expect to receive this benefit within the year. Please note that the number in Column O should not be larger than Column N).</t>
    </r>
    <r>
      <rPr>
        <b/>
        <sz val="9"/>
        <rFont val="Calibri"/>
        <family val="2"/>
        <scheme val="minor"/>
      </rPr>
      <t xml:space="preserve"> </t>
    </r>
  </si>
  <si>
    <r>
      <t xml:space="preserve">Average Per Beneficiary Utilization  
NOTE: This column only applies to Supplemental Benefits (i.e., benefit codes beginning with "VBID", "MA", "SSBCI", or "UF"  in Col C).
</t>
    </r>
    <r>
      <rPr>
        <b/>
        <sz val="8"/>
        <rFont val="Calibri"/>
        <family val="2"/>
        <scheme val="minor"/>
      </rPr>
      <t>(Please provide the average amount of this benefit you expect each beneficiary who receives the benefit to utilize within the year. Please use the units specified in Column K)</t>
    </r>
  </si>
  <si>
    <t xml:space="preserve">Table 6.1.1: Rewards and Incentives </t>
  </si>
  <si>
    <t>Medication Adherence and/or Medication Fills (may not be the sole basis for RI)</t>
  </si>
  <si>
    <t>Completion of a Comprehensive Medication Review (CMR)/Medication Therapy Management (MTM) program</t>
  </si>
  <si>
    <t>Participation in Preventative Health Services</t>
  </si>
  <si>
    <r>
      <rPr>
        <b/>
        <sz val="11"/>
        <rFont val="Calibri"/>
        <family val="2"/>
        <scheme val="minor"/>
      </rPr>
      <t>Please Select Each Activity which must be completed to receive a singular reward amount. NOTE: One activity may appear as both a standalone row and component of an additional row, if it qualifies for a reward amount and is also a prerequisite for other reward activities</t>
    </r>
    <r>
      <rPr>
        <b/>
        <sz val="12"/>
        <rFont val="Calibri"/>
        <family val="2"/>
        <scheme val="minor"/>
      </rPr>
      <t xml:space="preserve">
</t>
    </r>
    <r>
      <rPr>
        <b/>
        <sz val="8"/>
        <rFont val="Calibri"/>
        <family val="2"/>
        <scheme val="minor"/>
      </rPr>
      <t>(Select all that apply)</t>
    </r>
  </si>
  <si>
    <t>Current CY 2024 Formulary Reference File RxNorm Description. Identify the benefit numbers proposed to be included in the plan benefit package for the RXCUI</t>
  </si>
  <si>
    <r>
      <t xml:space="preserve">Projected CY 2025 Enrollment
</t>
    </r>
    <r>
      <rPr>
        <b/>
        <sz val="8"/>
        <color theme="1"/>
        <rFont val="Calibri"/>
        <family val="2"/>
        <scheme val="minor"/>
      </rPr>
      <t>(Provide the number of enrollees you expect to enroll in the plan throughout CY 2025)</t>
    </r>
  </si>
  <si>
    <r>
      <rPr>
        <b/>
        <sz val="12"/>
        <rFont val="Calibri"/>
        <family val="2"/>
        <scheme val="minor"/>
      </rPr>
      <t xml:space="preserve">PBP </t>
    </r>
    <r>
      <rPr>
        <b/>
        <sz val="11"/>
        <rFont val="Calibri"/>
        <family val="2"/>
        <scheme val="minor"/>
      </rPr>
      <t xml:space="preserve">
</t>
    </r>
    <r>
      <rPr>
        <b/>
        <sz val="8"/>
        <rFont val="Calibri"/>
        <family val="2"/>
        <scheme val="minor"/>
      </rPr>
      <t>(3 digits, or “TBD” if a contract does not currently have an assigned PBP number)</t>
    </r>
  </si>
  <si>
    <r>
      <rPr>
        <b/>
        <sz val="12"/>
        <rFont val="Calibri"/>
        <family val="2"/>
        <scheme val="minor"/>
      </rPr>
      <t>Segment</t>
    </r>
    <r>
      <rPr>
        <b/>
        <sz val="11"/>
        <rFont val="Calibri"/>
        <family val="2"/>
        <scheme val="minor"/>
      </rPr>
      <t xml:space="preserve">
</t>
    </r>
    <r>
      <rPr>
        <b/>
        <sz val="8"/>
        <rFont val="Calibri"/>
        <family val="2"/>
        <scheme val="minor"/>
      </rPr>
      <t>(Enter 1-9 if a PBP is segmented, 0 if a PBP is non-segmented, or 999 and decrement as needed if a PBP will be newly segmented)</t>
    </r>
  </si>
  <si>
    <r>
      <t>1.</t>
    </r>
    <r>
      <rPr>
        <sz val="11"/>
        <color theme="1"/>
        <rFont val="Calibri"/>
        <family val="2"/>
        <scheme val="minor"/>
      </rPr>
      <t xml:space="preserve"> </t>
    </r>
    <r>
      <rPr>
        <b/>
        <sz val="11"/>
        <color theme="1"/>
        <rFont val="Calibri"/>
        <family val="2"/>
        <scheme val="minor"/>
      </rPr>
      <t>Please signify that all MA plans / PBPs you intend to offer through the VBID Model, are either:</t>
    </r>
    <r>
      <rPr>
        <sz val="11"/>
        <color theme="1"/>
        <rFont val="Calibri"/>
        <family val="2"/>
        <scheme val="minor"/>
      </rPr>
      <t xml:space="preserve">  
•Health Maintenance Organizations (HMOs), including those with a Point of Service (POS) option; 
•Local and Regional Preferred Provider Organizations (PPOs);
• Institutional Special Needs Plans (I-SNPs);
•Chronic Condition Special Needs Plans (C-SNPs); or
•Dual Eligible Special Needs Plans (D-SNPs).
</t>
    </r>
    <r>
      <rPr>
        <b/>
        <sz val="11"/>
        <color theme="1"/>
        <rFont val="Calibri"/>
        <family val="2"/>
        <scheme val="minor"/>
      </rPr>
      <t xml:space="preserve">Further, please signify that none of the MA plans / PBPs you intend to offer are any of the following types of Medicare health plans which are ineligible for VBID Model participation:
</t>
    </r>
    <r>
      <rPr>
        <sz val="11"/>
        <color theme="1"/>
        <rFont val="Calibri"/>
        <family val="2"/>
        <scheme val="minor"/>
      </rPr>
      <t>•Private Fee-For-Service (PFFS) Plans</t>
    </r>
    <r>
      <rPr>
        <b/>
        <sz val="11"/>
        <color theme="1"/>
        <rFont val="Calibri"/>
        <family val="2"/>
        <scheme val="minor"/>
      </rPr>
      <t xml:space="preserve">
</t>
    </r>
    <r>
      <rPr>
        <sz val="11"/>
        <color theme="1"/>
        <rFont val="Calibri"/>
        <family val="2"/>
        <scheme val="minor"/>
      </rPr>
      <t xml:space="preserve">•Employer Group Waiver Plans (EGWPs)* 
•Medicare-Medicaid Plans (MMPs) or other demonstration plans
•Medicare Advantage Medical Savings Account Plans (MSA)
•Cost Plans (CP)
•Program of All-Inclusive Care for the Elderly organizations (PACE)
*This exclusion applies to EGWPs that are offered exclusively to employers, labor organizations, or the trustees of a fund established by one or more employers or labor organizations that exclusively enroll members of group health plans. 
</t>
    </r>
    <r>
      <rPr>
        <b/>
        <sz val="11"/>
        <color theme="1"/>
        <rFont val="Calibri"/>
        <family val="2"/>
        <scheme val="minor"/>
      </rPr>
      <t>(Please select Yes to attest that your organization will meet this eligibility requirement)</t>
    </r>
  </si>
  <si>
    <r>
      <t>3.</t>
    </r>
    <r>
      <rPr>
        <sz val="11"/>
        <color theme="1"/>
        <rFont val="Calibri"/>
        <family val="2"/>
        <scheme val="minor"/>
      </rPr>
      <t xml:space="preserve"> Please describe your referral strategy to address the HRSNs selected in Question 2, including how you plan to track resolution of unmet HRSNs and if you plan to leverage closed loop referrals. Additionally, if you selected "</t>
    </r>
    <r>
      <rPr>
        <b/>
        <sz val="11"/>
        <color theme="1"/>
        <rFont val="Calibri"/>
        <family val="2"/>
        <scheme val="minor"/>
      </rPr>
      <t>Other HRSN domain (please describe)"</t>
    </r>
    <r>
      <rPr>
        <sz val="11"/>
        <color theme="1"/>
        <rFont val="Calibri"/>
        <family val="2"/>
        <scheme val="minor"/>
      </rPr>
      <t xml:space="preserve"> in Question 2 above, please use this question to explain. </t>
    </r>
    <r>
      <rPr>
        <b/>
        <sz val="11"/>
        <color theme="1"/>
        <rFont val="Calibri"/>
        <family val="2"/>
        <scheme val="minor"/>
      </rPr>
      <t>(Max 750 characters)</t>
    </r>
  </si>
  <si>
    <t>Table 5.3.1: VBID Flex Summary</t>
  </si>
  <si>
    <t xml:space="preserve">If you answered Yes to Question 1, please answer Question 2, 3, 4, 5 and 6. If you answered No, please answer Questions 7 and 8. </t>
  </si>
  <si>
    <t>4.4. Advance Care Planning (ACP)</t>
  </si>
  <si>
    <t>Non-targeted Medicare Advantage benefit</t>
  </si>
  <si>
    <t>Non-VBID</t>
  </si>
  <si>
    <t>VBID</t>
  </si>
  <si>
    <r>
      <rPr>
        <b/>
        <sz val="11"/>
        <rFont val="Calibri"/>
        <family val="2"/>
        <scheme val="minor"/>
      </rPr>
      <t>If you selected "Other amount" in Column K, please explain below</t>
    </r>
    <r>
      <rPr>
        <b/>
        <sz val="12"/>
        <rFont val="Calibri"/>
        <family val="2"/>
        <scheme val="minor"/>
      </rPr>
      <t xml:space="preserve">
</t>
    </r>
    <r>
      <rPr>
        <b/>
        <sz val="8"/>
        <rFont val="Calibri"/>
        <family val="2"/>
        <scheme val="minor"/>
      </rPr>
      <t>(Max 500 characters)</t>
    </r>
  </si>
  <si>
    <r>
      <t>1.</t>
    </r>
    <r>
      <rPr>
        <sz val="11"/>
        <rFont val="Calibri"/>
        <family val="2"/>
        <scheme val="minor"/>
      </rPr>
      <t xml:space="preserve"> Please select the Model components you intend to offer in CY2025 using the dropdown to the right. This selection will prompt a table of contents with the required sections that correspond to your selection.</t>
    </r>
    <r>
      <rPr>
        <sz val="8"/>
        <rFont val="Calibri"/>
        <family val="2"/>
        <scheme val="minor"/>
      </rPr>
      <t xml:space="preserve"> </t>
    </r>
    <r>
      <rPr>
        <b/>
        <sz val="8"/>
        <rFont val="Calibri"/>
        <family val="2"/>
        <scheme val="minor"/>
      </rPr>
      <t>(Select one option)</t>
    </r>
  </si>
  <si>
    <t>•Meal Benefit  
•Food and Produce  
•Meals (beyond limited basis)  
•Nutritional/Dietary Benefit  
•Other </t>
  </si>
  <si>
    <t>Projected Number of Enrollees in 2025:</t>
  </si>
  <si>
    <t>PO-Wide*</t>
  </si>
  <si>
    <t>You have provided "PO-Wide" enrollment, targeting, and engagement estimates</t>
  </si>
  <si>
    <t>You have provided explanations for 100% engagement for all relevant rows</t>
  </si>
  <si>
    <t>Your "PO-Wide" totals are less than or equal to the sum of your "Component" totals</t>
  </si>
  <si>
    <t>Your "PO-Wide" totals are greater than or equal to the maximum of your "Component" totals</t>
  </si>
  <si>
    <t>Your "Component" totals are less than or equal to the sum of your targeting-based totals</t>
  </si>
  <si>
    <t>Your "Component" totals are greater than or equal to the maximum of your targeting-based totals</t>
  </si>
  <si>
    <t>HRSN Requirement-Qualifying Benefits by Priority Area</t>
  </si>
  <si>
    <t>•Transportation services to any Health-related Location  
•Transportation for Non-Medical Needs  
•Other </t>
  </si>
  <si>
    <r>
      <rPr>
        <b/>
        <sz val="11"/>
        <rFont val="Calibri"/>
        <family val="2"/>
        <scheme val="minor"/>
      </rPr>
      <t>Reward And Incentives Program Name</t>
    </r>
    <r>
      <rPr>
        <b/>
        <sz val="12"/>
        <rFont val="Calibri"/>
        <family val="2"/>
        <scheme val="minor"/>
      </rPr>
      <t xml:space="preserve">
</t>
    </r>
    <r>
      <rPr>
        <b/>
        <sz val="8"/>
        <rFont val="Calibri"/>
        <family val="2"/>
        <scheme val="minor"/>
      </rPr>
      <t>(Please provide the name of the Part D RI program that this reward activity (or group of activities) is a part of. One Part D RI program can contain multiple reward activities each associated with multiple reward amounts or items) (Required)</t>
    </r>
  </si>
  <si>
    <t>Table 2.1: List of Participating PBPs</t>
  </si>
  <si>
    <t>Chronic alcohol and other drug dependence</t>
  </si>
  <si>
    <t>Autoimmune disorders</t>
  </si>
  <si>
    <t>Cancer</t>
  </si>
  <si>
    <t>Cardiovascular disorders</t>
  </si>
  <si>
    <t>Chronic heart failure</t>
  </si>
  <si>
    <t>End-stage liver disease</t>
  </si>
  <si>
    <t>End-stage renal disease (ESRD)</t>
  </si>
  <si>
    <t>Severe hematologic disorders</t>
  </si>
  <si>
    <t>HIV/AIDS</t>
  </si>
  <si>
    <t>Chronic lung disorders</t>
  </si>
  <si>
    <t>Chronic and disabling mental health conditions</t>
  </si>
  <si>
    <t>Neurologic disorders</t>
  </si>
  <si>
    <t>Stroke</t>
  </si>
  <si>
    <r>
      <t xml:space="preserve">If you selected "Other" in Column E, please explain below
</t>
    </r>
    <r>
      <rPr>
        <b/>
        <sz val="8"/>
        <rFont val="Calibri"/>
        <family val="2"/>
        <scheme val="minor"/>
      </rPr>
      <t>(Please limit your response to 500 characters)</t>
    </r>
  </si>
  <si>
    <t>N/A (select if using a non-targeted MA benefit to meet HRSN requirement)</t>
  </si>
  <si>
    <r>
      <rPr>
        <b/>
        <sz val="12"/>
        <rFont val="Calibri"/>
        <family val="2"/>
        <scheme val="minor"/>
      </rPr>
      <t>State(s) or Territories in PBP Service Area</t>
    </r>
    <r>
      <rPr>
        <b/>
        <sz val="11"/>
        <rFont val="Calibri"/>
        <family val="2"/>
        <scheme val="minor"/>
      </rPr>
      <t xml:space="preserve">
</t>
    </r>
    <r>
      <rPr>
        <b/>
        <sz val="8"/>
        <rFont val="Calibri"/>
        <family val="2"/>
        <scheme val="minor"/>
      </rPr>
      <t>(Select all states that apply using the dropdown)</t>
    </r>
  </si>
  <si>
    <r>
      <rPr>
        <b/>
        <sz val="12"/>
        <rFont val="Calibri"/>
        <family val="2"/>
        <scheme val="minor"/>
      </rPr>
      <t>Plan Type</t>
    </r>
    <r>
      <rPr>
        <b/>
        <sz val="11"/>
        <rFont val="Calibri"/>
        <family val="2"/>
        <scheme val="minor"/>
      </rPr>
      <t xml:space="preserve">
</t>
    </r>
    <r>
      <rPr>
        <b/>
        <sz val="8"/>
        <rFont val="Calibri"/>
        <family val="2"/>
        <scheme val="minor"/>
      </rPr>
      <t>(Choose from dropdown)</t>
    </r>
  </si>
  <si>
    <r>
      <t>SNP Type</t>
    </r>
    <r>
      <rPr>
        <b/>
        <sz val="11"/>
        <rFont val="Calibri"/>
        <family val="2"/>
        <scheme val="minor"/>
      </rPr>
      <t xml:space="preserve">
</t>
    </r>
    <r>
      <rPr>
        <b/>
        <sz val="8"/>
        <rFont val="Calibri"/>
        <family val="2"/>
        <scheme val="minor"/>
      </rPr>
      <t>(Choose from dropdown)</t>
    </r>
  </si>
  <si>
    <r>
      <t xml:space="preserve">Is this PBP offering VBID Flex Part C?
</t>
    </r>
    <r>
      <rPr>
        <b/>
        <sz val="8"/>
        <color theme="1"/>
        <rFont val="Calibri"/>
        <family val="2"/>
        <scheme val="minor"/>
      </rPr>
      <t>(Choose from dropdown)</t>
    </r>
  </si>
  <si>
    <r>
      <t xml:space="preserve">Is this PBP offering VBID Flex Part D?
</t>
    </r>
    <r>
      <rPr>
        <b/>
        <sz val="8"/>
        <color theme="1"/>
        <rFont val="Calibri"/>
        <family val="2"/>
        <scheme val="minor"/>
      </rPr>
      <t>(Choose from dropdown)</t>
    </r>
  </si>
  <si>
    <r>
      <t xml:space="preserve">Is this PBP offering  Part D RI?
</t>
    </r>
    <r>
      <rPr>
        <b/>
        <sz val="8"/>
        <color theme="1"/>
        <rFont val="Calibri"/>
        <family val="2"/>
        <scheme val="minor"/>
      </rPr>
      <t>(Choose from dropdown)</t>
    </r>
  </si>
  <si>
    <r>
      <rPr>
        <b/>
        <sz val="11"/>
        <rFont val="Calibri"/>
        <family val="2"/>
        <scheme val="minor"/>
      </rPr>
      <t xml:space="preserve">Mechanism to Offer the Supplemental Benefit </t>
    </r>
    <r>
      <rPr>
        <b/>
        <sz val="12"/>
        <rFont val="Calibri"/>
        <family val="2"/>
        <scheme val="minor"/>
      </rPr>
      <t xml:space="preserve">
</t>
    </r>
    <r>
      <rPr>
        <b/>
        <sz val="8"/>
        <rFont val="Calibri"/>
        <family val="2"/>
        <scheme val="minor"/>
      </rPr>
      <t>(Select from the dropdown)</t>
    </r>
  </si>
  <si>
    <r>
      <rPr>
        <b/>
        <sz val="11"/>
        <rFont val="Calibri"/>
        <family val="2"/>
        <scheme val="minor"/>
      </rPr>
      <t>Supplemental Benefit</t>
    </r>
    <r>
      <rPr>
        <b/>
        <sz val="12"/>
        <rFont val="Calibri"/>
        <family val="2"/>
        <scheme val="minor"/>
      </rPr>
      <t xml:space="preserve">
</t>
    </r>
    <r>
      <rPr>
        <b/>
        <sz val="8"/>
        <rFont val="Calibri"/>
        <family val="2"/>
        <scheme val="minor"/>
      </rPr>
      <t>(Select from the dropdown)</t>
    </r>
  </si>
  <si>
    <r>
      <rPr>
        <b/>
        <sz val="11"/>
        <rFont val="Calibri"/>
        <family val="2"/>
        <scheme val="minor"/>
      </rPr>
      <t>If the supplemental benefit you entered in Column C is part of a combined allowance (e.g. a combined flex card or transportation benefit with a combined allowance amount that can be applied for multiple benefits), please list the other benefits included in this combined allowance. Please list these non-VBID and VBID benefits that are included in this combined allowance separately</t>
    </r>
    <r>
      <rPr>
        <b/>
        <sz val="12"/>
        <rFont val="Calibri"/>
        <family val="2"/>
        <scheme val="minor"/>
      </rPr>
      <t xml:space="preserve">
</t>
    </r>
    <r>
      <rPr>
        <b/>
        <sz val="8"/>
        <rFont val="Calibri"/>
        <family val="2"/>
        <scheme val="minor"/>
      </rPr>
      <t>(Select all benefits from the dropdown)</t>
    </r>
  </si>
  <si>
    <r>
      <rPr>
        <b/>
        <sz val="11"/>
        <rFont val="Calibri"/>
        <family val="2"/>
        <scheme val="minor"/>
      </rPr>
      <t xml:space="preserve">Part C Service, Item, or Part B drug </t>
    </r>
    <r>
      <rPr>
        <b/>
        <sz val="12"/>
        <rFont val="Calibri"/>
        <family val="2"/>
        <scheme val="minor"/>
      </rPr>
      <t xml:space="preserve">
</t>
    </r>
    <r>
      <rPr>
        <b/>
        <sz val="8"/>
        <rFont val="Calibri"/>
        <family val="2"/>
        <scheme val="minor"/>
      </rPr>
      <t>(Select from the dropdown)</t>
    </r>
  </si>
  <si>
    <r>
      <rPr>
        <b/>
        <sz val="11"/>
        <rFont val="Calibri"/>
        <family val="2"/>
        <scheme val="minor"/>
      </rPr>
      <t>Reduced Cost Sharing Amount</t>
    </r>
    <r>
      <rPr>
        <b/>
        <sz val="12"/>
        <rFont val="Calibri"/>
        <family val="2"/>
        <scheme val="minor"/>
      </rPr>
      <t xml:space="preserve">
</t>
    </r>
    <r>
      <rPr>
        <b/>
        <sz val="8"/>
        <rFont val="Calibri"/>
        <family val="2"/>
        <scheme val="minor"/>
      </rPr>
      <t>(Select from the dropdown)</t>
    </r>
  </si>
  <si>
    <r>
      <t xml:space="preserve">Please list which drugs/tiers of drugs will receive reduced cost sharing
</t>
    </r>
    <r>
      <rPr>
        <b/>
        <sz val="8"/>
        <rFont val="Calibri"/>
        <family val="2"/>
        <scheme val="minor"/>
      </rPr>
      <t>(Select from the dropdown)</t>
    </r>
  </si>
  <si>
    <r>
      <t xml:space="preserve">If you selected that you were offering reduced cost sharing for “All Part D drugs on a given formulary tier(s)” please select all tiers which will have this reduced cost sharing.
</t>
    </r>
    <r>
      <rPr>
        <b/>
        <sz val="8"/>
        <rFont val="Calibri"/>
        <family val="2"/>
        <scheme val="minor"/>
      </rPr>
      <t>(Select all tiers from the dropdown)</t>
    </r>
  </si>
  <si>
    <r>
      <t xml:space="preserve">Are you modifying the deductible amount?
</t>
    </r>
    <r>
      <rPr>
        <b/>
        <sz val="8"/>
        <rFont val="Calibri"/>
        <family val="2"/>
        <scheme val="minor"/>
      </rPr>
      <t>(Select from the dropdown)</t>
    </r>
  </si>
  <si>
    <r>
      <t xml:space="preserve">Targeting Methodology
</t>
    </r>
    <r>
      <rPr>
        <b/>
        <sz val="8"/>
        <rFont val="Calibri"/>
        <family val="2"/>
        <scheme val="minor"/>
      </rPr>
      <t>(Please select the appropriate targeting methodology from the dropdown)</t>
    </r>
  </si>
  <si>
    <r>
      <t xml:space="preserve">LIS Levels
</t>
    </r>
    <r>
      <rPr>
        <b/>
        <sz val="8"/>
        <rFont val="Calibri"/>
        <family val="2"/>
        <scheme val="minor"/>
      </rPr>
      <t>(Please select all LIS Levels that apply from the dropdown)</t>
    </r>
  </si>
  <si>
    <r>
      <t xml:space="preserve">Chronic Condition(s)
</t>
    </r>
    <r>
      <rPr>
        <b/>
        <sz val="8"/>
        <rFont val="Calibri"/>
        <family val="2"/>
        <scheme val="minor"/>
      </rPr>
      <t>(Please select all chronic conditions that apply from the dropdown)</t>
    </r>
  </si>
  <si>
    <r>
      <t xml:space="preserve">Please Select if an Enrollee must have one, multiple, or all of the Chronic Conditions to be targeted for benefits
</t>
    </r>
    <r>
      <rPr>
        <b/>
        <sz val="8"/>
        <rFont val="Calibri"/>
        <family val="2"/>
        <scheme val="minor"/>
      </rPr>
      <t>(Please select from the dropdown below)</t>
    </r>
  </si>
  <si>
    <r>
      <t xml:space="preserve">Will this Target Population Be Required to Engage in a Disease Management Program to receive VBID Flex Benefits?
</t>
    </r>
    <r>
      <rPr>
        <b/>
        <sz val="8"/>
        <rFont val="Calibri"/>
        <family val="2"/>
        <scheme val="minor"/>
      </rPr>
      <t>(Please select from the dropdown below)</t>
    </r>
  </si>
  <si>
    <r>
      <t xml:space="preserve">Will this Target Population Be Required to Engage with a High Value Provider to receive VBID Flex Benefits?
</t>
    </r>
    <r>
      <rPr>
        <b/>
        <sz val="8"/>
        <rFont val="Calibri"/>
        <family val="2"/>
        <scheme val="minor"/>
      </rPr>
      <t>(Please select from the dropdown below)</t>
    </r>
  </si>
  <si>
    <r>
      <t xml:space="preserve">Is this a new or returning benefit?
</t>
    </r>
    <r>
      <rPr>
        <b/>
        <sz val="8"/>
        <rFont val="Calibri"/>
        <family val="2"/>
        <scheme val="minor"/>
      </rPr>
      <t>(Please select an option from the dropdown)</t>
    </r>
  </si>
  <si>
    <r>
      <t xml:space="preserve">If you noted that this benefit had previously been offered in the VBID Model but has been modified for the coming year, please select how this benefit will be changing for CY2024.
</t>
    </r>
    <r>
      <rPr>
        <b/>
        <sz val="8"/>
        <rFont val="Calibri"/>
        <family val="2"/>
        <scheme val="minor"/>
      </rPr>
      <t>(Please select an option from the dropdown)</t>
    </r>
  </si>
  <si>
    <t xml:space="preserve">Please select the corresponding number from the Flex Benefits tab in the dropdown menu. </t>
  </si>
  <si>
    <r>
      <rPr>
        <b/>
        <sz val="11"/>
        <rFont val="Calibri"/>
        <family val="2"/>
        <scheme val="minor"/>
      </rPr>
      <t>Reward Type</t>
    </r>
    <r>
      <rPr>
        <b/>
        <sz val="12"/>
        <rFont val="Calibri"/>
        <family val="2"/>
        <scheme val="minor"/>
      </rPr>
      <t xml:space="preserve">
</t>
    </r>
    <r>
      <rPr>
        <b/>
        <sz val="8"/>
        <rFont val="Calibri"/>
        <family val="2"/>
        <scheme val="minor"/>
      </rPr>
      <t>(Select from the dropdown)</t>
    </r>
  </si>
  <si>
    <r>
      <rPr>
        <b/>
        <sz val="11"/>
        <rFont val="Calibri"/>
        <family val="2"/>
        <scheme val="minor"/>
      </rPr>
      <t>Gift Card or Restricted Spend Debit Card Attestation</t>
    </r>
    <r>
      <rPr>
        <b/>
        <sz val="12"/>
        <rFont val="Calibri"/>
        <family val="2"/>
        <scheme val="minor"/>
      </rPr>
      <t xml:space="preserve">
</t>
    </r>
    <r>
      <rPr>
        <b/>
        <sz val="8"/>
        <rFont val="Calibri"/>
        <family val="2"/>
        <scheme val="minor"/>
      </rPr>
      <t>If you selected "Gift Card" or "Restricted Spend Debit Card" please attest that this card will not be redeemable for cash or able to be used for the purchase of tobacco, alcohol, firearms, or gambling.
(Select yes from the dropdown)</t>
    </r>
  </si>
  <si>
    <r>
      <rPr>
        <b/>
        <sz val="11"/>
        <rFont val="Calibri"/>
        <family val="2"/>
        <scheme val="minor"/>
      </rPr>
      <t>Reward Frequency</t>
    </r>
    <r>
      <rPr>
        <b/>
        <sz val="12"/>
        <rFont val="Calibri"/>
        <family val="2"/>
        <scheme val="minor"/>
      </rPr>
      <t xml:space="preserve">
</t>
    </r>
    <r>
      <rPr>
        <b/>
        <sz val="8"/>
        <rFont val="Calibri"/>
        <family val="2"/>
        <scheme val="minor"/>
      </rPr>
      <t>(Select from the dropdown)</t>
    </r>
  </si>
  <si>
    <r>
      <t xml:space="preserve">Please Select if an Enrollee must have one, multiple, or all of the Chronic Conditions to be targeted
</t>
    </r>
    <r>
      <rPr>
        <b/>
        <sz val="8"/>
        <rFont val="Calibri"/>
        <family val="2"/>
        <scheme val="minor"/>
      </rPr>
      <t>(Please select from the dropdown below)</t>
    </r>
  </si>
  <si>
    <r>
      <t xml:space="preserve">Is this a new or continuing VBID reward or incentive in CY 2025?
</t>
    </r>
    <r>
      <rPr>
        <b/>
        <sz val="8"/>
        <rFont val="Calibri"/>
        <family val="2"/>
        <scheme val="minor"/>
      </rPr>
      <t>(Please select an option from the dropdown)</t>
    </r>
  </si>
  <si>
    <r>
      <t xml:space="preserve">If you noted that this reward or incentive had previously been offered in the VBID Model but has been modified for the coming year, please select how this reward or incentive will be changing for CY2024.
</t>
    </r>
    <r>
      <rPr>
        <b/>
        <sz val="8"/>
        <rFont val="Calibri"/>
        <family val="2"/>
        <scheme val="minor"/>
      </rPr>
      <t>(Please select an option from the dropdown)</t>
    </r>
  </si>
  <si>
    <r>
      <t xml:space="preserve">Please attest that all PBPs offer supplemental benefits in at least two of the three HRSN priority areas for VBID (I) Food &amp; Nutrition, (ii) Transportation, and (iii) Housing and Living Environment. </t>
    </r>
    <r>
      <rPr>
        <b/>
        <sz val="8"/>
        <rFont val="Calibri"/>
        <family val="2"/>
        <scheme val="minor"/>
      </rPr>
      <t xml:space="preserve">(Select Yes) </t>
    </r>
  </si>
  <si>
    <t>Other, describe in Column H</t>
  </si>
  <si>
    <t>Completion of a Comprehensive Medication Review (CMR)/Medication Therapy Management (MTM) program | Medication Adherence and/or Medication Fills (may not be the sole basis for RI)</t>
  </si>
  <si>
    <t>CMR/Statin Part D RI</t>
  </si>
  <si>
    <t>Heart Healthy Part D RI</t>
  </si>
  <si>
    <t>Know Your Benefits</t>
  </si>
  <si>
    <t>1 | 2 | 3</t>
  </si>
  <si>
    <t>Cardiovascular disorders | Chronic heart failure</t>
  </si>
  <si>
    <t>HXXX1</t>
  </si>
  <si>
    <t>DC | MD</t>
  </si>
  <si>
    <t>HXXX2</t>
  </si>
  <si>
    <t>HXXX3</t>
  </si>
  <si>
    <t>HXXX4</t>
  </si>
  <si>
    <t>HXXX5</t>
  </si>
  <si>
    <t>HXXX4-123-000</t>
  </si>
  <si>
    <t>DRI4</t>
  </si>
  <si>
    <t>TP3</t>
  </si>
  <si>
    <t>HXXX5-555-000</t>
  </si>
  <si>
    <t>HXXX5-556-000</t>
  </si>
  <si>
    <t>DRI1</t>
  </si>
  <si>
    <t>DRI2</t>
  </si>
  <si>
    <t>DRI3</t>
  </si>
  <si>
    <t>HXXX4-TBD-000</t>
  </si>
  <si>
    <t>TP2</t>
  </si>
  <si>
    <t>TP1</t>
  </si>
  <si>
    <t xml:space="preserve">ATENOLOL 100 MG ORAL TABLET </t>
  </si>
  <si>
    <t xml:space="preserve">CHLORTHALIDONE 50 MG ORAL TABLET </t>
  </si>
  <si>
    <t xml:space="preserve">DIGOXIN 0.125 MG ORAL TABLET </t>
  </si>
  <si>
    <t>XXXX1</t>
  </si>
  <si>
    <t>3 | 4 | 5</t>
  </si>
  <si>
    <t>DRC3</t>
  </si>
  <si>
    <t>HXXX5-556</t>
  </si>
  <si>
    <t>5% Coinsurance</t>
  </si>
  <si>
    <t>Transportation for Non-Medical Needs | Meal Benefit</t>
  </si>
  <si>
    <t>Transportation for Non-Medical Needs | Indoor Air Quality Equipment and Services</t>
  </si>
  <si>
    <t>Meal Benefit | Indoor Air Quality Equipment and Services</t>
  </si>
  <si>
    <t>•Pest Control  
•Indoor Air Quality Equipment and Services  
•Structural Home Modifications  
•General Supports for Living  
•Home and Bathroom Safety Devices and Modifications  
•In-Home safety assessments  
•Other </t>
  </si>
  <si>
    <t>HXXX2-100-001</t>
  </si>
  <si>
    <t>HXXX1-222-000</t>
  </si>
  <si>
    <t>SSBCI1</t>
  </si>
  <si>
    <t>DRC1</t>
  </si>
  <si>
    <t>CRC1</t>
  </si>
  <si>
    <t>HXXX2-100-002</t>
  </si>
  <si>
    <t>CRC2</t>
  </si>
  <si>
    <t>HXXX3-TBD-999</t>
  </si>
  <si>
    <t>HXXX3-TBD-998</t>
  </si>
  <si>
    <t>HXXX3-TBD-997</t>
  </si>
  <si>
    <t>VBID1</t>
  </si>
  <si>
    <t>VBID2</t>
  </si>
  <si>
    <t>VBID3</t>
  </si>
  <si>
    <t>DRC2</t>
  </si>
  <si>
    <t>VBID4</t>
  </si>
  <si>
    <t>Cardiovascular disorders | Chronic heart failure | Chronic lung disorders | Autoimmune disorders | Cancer</t>
  </si>
  <si>
    <t xml:space="preserve">John Doe </t>
  </si>
  <si>
    <t xml:space="preserve">Contact </t>
  </si>
  <si>
    <t xml:space="preserve">Los Angeles </t>
  </si>
  <si>
    <t>California</t>
  </si>
  <si>
    <t>Jane Doe</t>
  </si>
  <si>
    <t xml:space="preserve">VBID Flex Part D | Part D RI </t>
  </si>
  <si>
    <t>Claims data | Health care utilization data (e.g., Healthcare Cost and Utilization Project (HCUP), proprietary database) | Healthcare Effectiveness Data and Information Set (HEDIS)</t>
  </si>
  <si>
    <t>Enrollees with Limited English Proficiency</t>
  </si>
  <si>
    <t>ED Utilization</t>
  </si>
  <si>
    <t xml:space="preserve">Providing non-emergency medical transportation for primary and specialty care visits. </t>
  </si>
  <si>
    <t>Food and nutritional insecurity | Transportation problems</t>
  </si>
  <si>
    <t>Low Income Home Energy Assistance Program (LIHEAP) | Supplemental Nutrition Assistance Program (SNAP) | Other</t>
  </si>
  <si>
    <t xml:space="preserve">Member awareness/ engagement | Cultural/language barriers | Data collection
</t>
  </si>
  <si>
    <t xml:space="preserve">John Doe, Manager
Jane Doe, Manager </t>
  </si>
  <si>
    <t xml:space="preserve">Parent Organization </t>
  </si>
  <si>
    <t xml:space="preserve">123 Figueroa st </t>
  </si>
  <si>
    <t xml:space="preserve">(555)-555-5555 </t>
  </si>
  <si>
    <t xml:space="preserve">Johndoe@email.com </t>
  </si>
  <si>
    <t>(222)-222-2222</t>
  </si>
  <si>
    <t>Janedoe@email.com</t>
  </si>
  <si>
    <t>Short response with a max of 500 characters addressing the question.</t>
  </si>
  <si>
    <t>Short response with a max of 750 characters addressing the question.</t>
  </si>
  <si>
    <t>Short response with a max of 1000 characters addressing the question.</t>
  </si>
  <si>
    <t>MA1</t>
  </si>
  <si>
    <t>People using assistive technology may not be able to fully access information in this file. For assistance, please contact digital@hhs.gov</t>
  </si>
  <si>
    <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Thank you for your interest in applying to participate in the Medicare Advantage (MA) Value-Based Insurance Design (VBID) Model for CY 2025. This application will be completed entirely within Excel.
The questions in this application are similar to the questions your organization will need to complete in the Health Plan Management System (HPMS) as part of the June 3, 2024 bid submission, pending provisional approval for participation in the Model. For in depth instructions on how to complete this application, please refer to the application example file (LINK) and the video walkthrough (LINK). 
Please follow the steps below to ensure your organization fills out this application correctly and in its entirety: 
	1.Ensure VBA macros are enabled for this workbook.
	For further instructions on how to enable VBA macros please reference the video walkthrough (LINK). You may also reach out to the VBID Model Team Helpdesk by emailing MAVBIDhelpdesk@acumenllc.com and vbid@cms.hhs.gov with 	any further questions. This application cannot be successfully completed without enabling macros.
	2. Use the drop-down menu to select the components you intend to offer in Question 1 in cell C15 on this tab. 
	Application fields will populate based on your response to this question. For example, if you select the option "VBID Flex ONLY", the table of contents with the required sections for applying to offer VBID Flex benefits will appear below, 	and the sections required for applying to offer VBID Flex benefits will appear as additional tabs/worksheets in the workbook. 
Additionally, please note the following features of the CY 2025 VBID Model application as it is now completed in excel:
● The VBID Flex sections are required for all POs and will collect data on primarily and non-primarily health related supplemental benefits, as well as reductions in cost sharing for Part C items and services, Part B drugs, and covered Part D Drugs. This tab will also be used to collect data regarding the new priority Health Related Social Needs (HRSN) requirement which is further described on these tabs. 
● This workbook contains questions that ask MAOs to select multiple options (“Select All That Apply”). 
● To select multiple options in response to these questions, please ensure macros are enabled. 
● When completing these types of questions, if you would like to unselect an option in a select all that apply question, you must first delete the cell's contents and reselect the correct options. 
● There is a Table of Contents for the application (below) that can be used as a tool to aid in the navigation of this application. The Table of Contents provides an overview of each of the tabs of this workbook and general instructions for each tab. It is important to follow the selected table of contents to ensure correct completion of this application.
● Cells will be highlighted three different colors to indicate (i) which cells allow data entry, (ii) which cells should be left blank, and (iii) which cells should be reviewed due to an error.
● A link back to this page will appear in the left corner of each tab of this workbook (as “Return to Landing Page”). 
● Please be sure to review all instructions thoroughly and adhere to all question requirements. Cells are designed to only accept specific values or character lengths, and it is crucial to follow these requirements. We will only consider responses that meet the formatting requirements of the questions. 
Please submit the application, financial application, and net savings template by uploading the completed materials to this link (LINK). You may also reach out to the VBID Model Team Helpdesk by emailing MAVBIDhelpdesk@acumenllc.com and VBID@cms.hhs.gov with any questions.</t>
  </si>
  <si>
    <t>VBID Model Components:
     ● VBID Flex: This component consists of primarily and non-primarily health related supplemental benefits, reductions in cost sharing for Part C items and services and covered Part D drugs, and the use of high-value providers and/or participation in care management programs/disease management programs.
     ● Part D Rewards and Incentives (RI): RI programs offered in connection with Part D prescription drug benefits. </t>
  </si>
  <si>
    <t xml:space="preserve">As noted above, as you complete this workbook cells will autoformat to indicate whether or not data needs to be entered, and whether or not there are any errors in completion. Please note that If a previously red cell turns white, that indicates completeness. </t>
  </si>
  <si>
    <t xml:space="preserve">Below is an overview of the of the 2025 VBID Application. This diagram is intended to assist you in navigating the application and to ensure that the application sections are completed in the correct order. Please utilize this diagram if helpful. You can refer back to this diagram and the table of contents by clicking "Return to Landing page" in the top left corner of every tab. </t>
  </si>
  <si>
    <t xml:space="preserve">Step 1: POs complete the following tabs in order: </t>
  </si>
  <si>
    <t>1. PO Information</t>
  </si>
  <si>
    <t>down arrow</t>
  </si>
  <si>
    <t xml:space="preserve">Step 3: After you have filled out all of the sections that correspond to the Model components your organization is offering, all POs must fill out the Enrollment, Targeting, Engagement tab. </t>
  </si>
  <si>
    <t xml:space="preserve">Step 3: All POs are required to fill out the Enrollment, Targeting, Engagement tab: </t>
  </si>
  <si>
    <t>8. Enrollment, Targeting, Engagement</t>
  </si>
  <si>
    <t xml:space="preserve">Step 2: POs offering VBID Flex and Part D RI fill out the following tabs in order: </t>
  </si>
  <si>
    <t>5.4 Flex Part D Supplement</t>
  </si>
  <si>
    <t>6.3 Part D RI Summary</t>
  </si>
  <si>
    <t>2. List of Participating PBPs</t>
  </si>
  <si>
    <t>4. HEP</t>
  </si>
  <si>
    <t xml:space="preserve">Next you will move on to Step 2 where you will complete the tabs that correspond to the model components you intend to offer.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</si>
  <si>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Please provide information on your Parent Organization (PO) and the necessary contact information before completing the rest of the application. This section is required for all POs.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If the box below next to “PO Information Tab Completion Status” is red, it indicates you have incomplete sections on this tab. If the box below is white, then you have successfully completed the PO Information tab. </t>
  </si>
  <si>
    <t>Additional Contact(s). You may also designate an additional contact for specific VBID Model Components (e.g., VBID Flex Part D, VBID Flex Part C, Part D RI) or specific plan function (e.g., communication/marketing materials, monitoring, compliance) if applicable.</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</si>
  <si>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Please list all PBPs for which you intend to apply for participation in the MA VBID Model . We will gather more specific information later on in the application. This section is required for all POs.  
For contract-PBP-segments that do not currently have an assigned PBP number, please write "TBD" in column D . For PBPs that will be newly segmented, please enter the numeral "999" in column E and decrement as needed.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</si>
  <si>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To ensure that your organization is meeting all of the eligibility requirements to participate in the VBID Model, please attest whether the following statements in Section 3.1 (Eligibility) are true.
By selecting yes, you are confirming that your organization meets the eligibility requirement. If you select no to any of the following questions, your organization will not be eligible to participate in the VBID Model in 2025.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If the box below next to “Eligibility Tab Completion Status” is red, it indicates you have incomplete sections on this tab. If the box below is white, then you have successfully completed the Eligibility tab. </t>
  </si>
  <si>
    <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Health Equity Plans are mandatory for all VBID applicants.
Please be aware that there are specific character limits that must be followed in the short answer questions.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If the box next to “HEP Tab Completion Status” is red, it indicates you have incomplete sections on this tab. If the box below is white, then you have successfully completed the HEP tab. 
HEP may not propose or use activities that selectively target beneficiaries based on race, ethnicity, national origin, religion, sex, or gender. In addition, a HEP must comply with all applicable non-discrimination laws, including section 1557 of the Affordable Care Act, Title VI of the Civil Rights Act of 1964, Section 504 of the Rehabilitation Act, and the MA-program specific provisions in section 1852(b) of the Act and 42 CFR § 422.110.</t>
  </si>
  <si>
    <t xml:space="preserve">Use the table below to outline how your planned VBID HEP intervention addressing the identified disparities in access, outcomes, and/or enrollee experience of care relates to the VBID Model. This should include your quantitative goals and the key activities that will help you achieve these goals. Filling out row 14 is required, and the additional rows in the table are optional. Please note that rows 12 and 13 are completed as an example. </t>
  </si>
  <si>
    <t>The below is an example and does not necessarily reflect an approved intervention. The below example shows how a PO applying to offer Part D reduced cost sharing would complete Table 5.1.2. Please note: 
● Because this PO selected "Select Part D drugs on one or more formulary tier(s) (to be included in the Part D Supplemental File)" in column P, they will have to complete the "Flex_Part_D_Supplement" Tab</t>
  </si>
  <si>
    <t>Please fill out the following table if your organization intends to offer Part D reduced cost sharing. POs that do not intend to offer Part D reduced cost sharing can move on to the "Flex_Target_Populations" tab. 
For each Part D Reduced Cost Sharing benefit you intend to offer, please include it in the table below.  Please note, this tab is intended to be high-level. As a result, if you were intending to offer a variety of Part D Reduced Cost Sharing Benefits that reduced cost sharing for the same drugs, applied to the same phases, and had matching deductibles, but varied regarding who was targeted, you would be able to provide this PBP-specific data on the "Flex_Summary" tab.
Begin by filling out the "Please list which drugs/tiers of drugs will receive reduced cost sharing" Column (Column O). The first column, "Part D Reduced Cost-Sharing Benefit Number" (Column N), will auto populate (E.g., DRC1, DRC2, DRC3, etc.) to help keep track of the Part D reduced cost sharing benefits you intend to offer. Column N through U must be filled out for each row, ensuring that you have answered all required information for each benefit you will be offering. 
Please Note: If you intend to offer reduced cost-sharing for all Part D drugs in one or more Dual Eligible Special Needs Plan (D-SNP), please select that you will not be modifying the deductible (i.e., “No”)  in Column M below.</t>
  </si>
  <si>
    <t xml:space="preserve">Please fill out the following table and Question 1 if your organization intends to offer Part C reduced cost sharing. POs that do not intend to offer Part C reduced cost sharing can move on to table 5.1.3 if offering Part D Reduced Cost Sharing, otherwise, please advance to the Flex_Target_Populations tab.
For each Part C Reduced Cost Sharing benefit you intend to offer, please include it in the table below. Please note, this tab is intended to be high-level. For example, if you were intending to offer reduced cost sharing to a pulmonologist for multiple target populations, you would submit only one row here for " Physician Specialist Services - Pulmonology" and would provide the target population information on the "Flex_Summary" tab.
Begin by filling out the "Part C Service, Item, or Part B drug" column (Column J). The first column, "Part C Reduced Cost-Sharing Benefit Number" Column I, will auto populate (E.g., CRC1, CRC2, CRC3, etc.) to help keep track of the Part C reduced cost sharing benefits you intend to offer. Column J and K ("Part C Service, Item, or Part B drug " and "Reduced Cost Sharing Amount") must be filled out for each row, ensuring that you have answered all required information for each benefit you will be offering. 
</t>
  </si>
  <si>
    <t>The below is an example and does not necessarily reflect an approved intervention. This example shows how a PO applying to offer Part C reduced cost sharing would complete Table 5.1.2. Please note: 
● Because this PO selected "Other amount" in column K, they have provided a written description on Column L</t>
  </si>
  <si>
    <t>The below is an example and does not necessarily reflect an approved intervention. This example shows how a PO applying to offer a variety of supplemental benefits would populate Table 5.1.1. Please note: 
● In this example, the first 3 supplemental benefits (VBID1, VBID2, and VBID3) are part of a combined allowance. The PO has denoted this using Columns F &amp; G to indicate the other supplemental benefits that are included in this allowance.
● While "OTC Items" are included in this combined allowance, because they are not offered as part of the VBID Model and are not necessary to complete the HRSN requirements, the PO has not listed "OTC Items" in Columns B-D of this table.
● This PO plans to offer a separate "Meal Benefit" outside of the combined allowance documented in rows 13-15. As a result, they have provided a separate row for this benefit to denote it is separate from the combined allowance.
● While the PO is offering VBID benefits that cross all three HRSN priority areas, because the HRSN requirement must be met at the PBP level, the PO has provided SSBCI benefits below which will be used to fulfill this requirement for PBPs not meeting the HRSN requirement through VBID benefits alone</t>
  </si>
  <si>
    <t xml:space="preserve">Please fill out the following table with information on your organization's proposed supplemental benefits. As a reminder, all PBPs are required to offer supplemental benefits in at least 2 of the 3 VBID focus areas (i) Food &amp; Nutrition, (ii) Transportation, and (iii) Housing and Living Environment). 
For each Part C Supplemental Benefit you intend to offer, please include it as a separate line in the table below. Please note, this tab is intended to be high-level. For example, if you were intending to offer a flex card which can be used for OTC benefits for multiple target populations, you would submit only one row here for "OTC Items" and would provide the target population information on the "Flex_Summary" tab. If your organization offers a flexible spending card benefit that can be spent on multiple supplemental benefit categories through the VBID Model, please enter each supplemental benefit category in a separate row in Table 5.1.1. For example, if you were intending to offer a flex card which can be used for both OTC benefits and food and produce you would submit two rows here, one for "OTC Items" and one for "Food and Produce". 
Additionally, for your convenience, this tab is intended to correspond directly to the supplemental benefit codes which you will use in your June 3, 2024 bid submission. As a result, please submit your data using the same supplemental benefit codes that you plan to submit within your bid.
Begin by filling out the "Supplemental Benefit Program" Column (Column C). The first column, "Supplemental Benefit Number" (Column B), will then auto populate (E.g., VBID1, SSBCI1, UF1, MA1, etc.) to help keep track of the supplemental benefits you intend to offer.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</si>
  <si>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Please fill in this tab to include information about your organization’s proposed VBID Flex benefits, which include Part C Supplemental Benefits, Part C reduced cost sharing, and Part D reduced cost sharing , including information on benefits you are leveraging towards fulfilling the new CY 2025 VBID Model requirement of offering supplemental benefits in at least 2 of the 3 HRSN priority areas of (i) food/nutrition, (ii) transportation, and (iii) housing and living environment.
Table 5.1.1 is required of all applicants, and collects information on your proposed VBID Flex supplemental benefits, as well as any Special Supplemental Benefits for the Chronically Ill (SSBCI), Uniform Flexibilities (UF), and general Medicare Advantage benefits that you have the option of leveraging towards fulfilling the new CY 2025 VBID Model requirement of offering at least one supplemental benefit per PBP per HRSN priority area in at least 2 of the 3 HRSN priority areas. Note that you are not expected to provide information about any SSBCI, UF or general MA benefits in this table if your organization’s 2025 VBID Flex supplemental benefits already fulfill this requirement. If you do need to leverage SSBCI, UF, MA benefits to fulfill this requirement, you are expected to propose only one SSBCI, UF or MA benefit per HRSN priority area for a maximum of 2 HRSN priority areas for each PBP. Please refer to the "HRSN Requirement-Qualifying Benefits by Priority Area" table below for the mapping of the different “Supplemental Benefit” options provided in table 5.1.1 to their respective HRSN priority areas. Organizations continue to have the option of proposing more than 1 VBID supplemental benefit per HRSN priority area per PBP.”
Table 5.1.2 and Table 5.1.3 are optional, and should only be completed if your organization intends to offer Part C Reduced Cost Sharing or Part D Reduced Cost Sharing. If your organization does not intend to offer reduced cost sharing, you may leave them blank.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</si>
  <si>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 xml:space="preserve">The below is an example and does not necessarily reflect an approved intervention. This example shows how a PO applying to offer supplemental benefits to three target populations would populate Table 5.2.1. Please note: 
● Because the PO selected that one or more VBID benefits would be targeting enrollees using ADI, as seen in the selection of "Both Socio-Economic Status (SES) and Area Deprivation Index (ADI) in Column C, the PO has completed Table 5.2.2 in Column U
● Because the PO's third target population (TP3) requires enrollees to engage in a disease management program, the PO has provided details about this program in Columns K-O
</t>
  </si>
  <si>
    <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This section is intended for you to define the target populations that correspond to the VBID Flex benefits your organization plans to offer in CY 2025. For each Flex benefit you have described on the previous tab (“Flex_Benefits”), consider which beneficiary populations you would like to target. As a reminder, enrollees can be targeted based on LIS status, Chronic Conditions, and/or ADI. Please note that if you intend to target ADI, you must fill out Table 5.2.2 in addition to Table 5.2.1. If you are not intending to target ADI, you may leave Table 5.2.2 blank.
In the table below, each Flex targeting methodology is assigned a different row. To populate this table:
	1. Fill in the targeting methodology column (Column C) with each Flex targeting methodology your plan intends to implement. 
● Note that the first column in the table below, the "Target Population Number" Column (Column B), will auto populate with a Target Population number in the format of “TP#” (e.g., TP1) to 	help keep track of the targeting methodology you intend to implement.
	2. Answer the questions about each Flex targeting methodology your plan intends to offer in order from left to right.
● Please note that Column C through R must be filled out as applicable for each row with a Target Population number, ensuring that you have answered all required information for each methodology you plan to offer.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t>
  </si>
  <si>
    <t xml:space="preserve">The below is an example and does not necessarily reflect an approved intervention. This example shows how a PO would populate Table 5.2.1. Please note: 
● Each PBP included in the application individually meets the HRSN priority requirement, regardless of whether or not that PBP is only offering Part D RI through VBID.
● For example, HXXX4-123-000 is offering Part D RI only, but lists the two SSBCI benefits which it is using to meet the HRSN requirement in the table below.
● Further, HXXX5-555-000 is offering only one VBID Flex benefit that meets the HRSN requirement, as a result, that PBP lists an SSBCI benefit which will be used to meet the HRSN requirement.
● Lastly, although each segment of HXXX3-TBD is offering an "OTC Item" benefit outside of VBID (see the "Flex_Benefits" tab) because these segments each meet the HRSN requirement through VBID they do not list non-VBID benefits in this table.
● One benefit could have different target populations which vary by PBP.
● One target population may apply to multiple different benefits (e.g., TP1).
● One PBP may offer multiple benefits, and even have multiple Flex target populations (E.g., HXXX5-556-000).
● The PO has completed Columns J-M and Column P for each supplemental benefit which they intend to offer.
● In completing Column P, the PO considered the entire year, rather than one benefit period. For example, while VBID4 is offered to enrollees in HXXX5-555-000 monthly, the PO listed their expected utilization over the entire year 
● The PO was mindful of the enrollment estimates which they provided on the "List_of_Participating_PBPs" tab when completing this table; the expected number of targeted and engaged enrollees (in columns N and O below) do not exceed the projected number of enrollees in Column the "List_of_Participating_PBPs" tab for each respective contract-PBP-segment.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</si>
  <si>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This tab is intended for your organization to map the Flex intervention(s) your organization listed within the “Flex_Benefits” tab to the Flex Targeting Criteria your organization listed within the “Flex_Target_Populations” tab. 
Within the table below, each unique combination of (i) RI target population, (ii) VBID Flex benefit and (iii) contract-PBP-segment will be assigned a row. Accordingly, one contract-PBP-segment may appear multiple times in the table.  
To populate the table below:
	1. List each Contract-PBP-Segment that will be offering Flex benefits in Column B
		a. Please note that all contract-PBP-segments that will offer supplemental benefits, Part C reduced cost sharing, and Part D reduced cost sharing must be listed within this table. 
	2. Answer the questions about each PBP’s Flex benefits in Columns C-Q  as applicable
		a. For each Contract-PBP-Segment that you list, each relevant column must be completed (indicated by each Contract-PBP-Segment appearing with a white background) for this tab to be considered complete.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</si>
  <si>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This tab is intended to collect data regarding the Part D Rewards or Incentives you intend to offer. In this table, each row represents a reward activity (or group of activities) associated with the dispensation of a single reward amount or item. In other words, if a plan were to offer $10 for completion of a CMR, and $20 for completion of a prescription fill following a CMR, they would submit two rows in the table below. The first would list "Completion of a Comprehensive Medication Review (CMR)/Medication Therapy Management (MTM) program" in Column G, while the second would list "Completion of a Comprehensive Medication Review (CMR)/Medication Therapy Management (MTM) program | Medication Adherence and/or Medication Fills (may not be the sole basis for RI)" in Column G. Please note that while each row should correspond to a unique reward activity or group of activities that must be completed to receive a unique reward amount, CMS is interested in understanding which of these individual rewards may have been combined to form a comprehensive Part D RI program (if applicable).  As such, multiple rows in this table may have the same "Part D RI name" in Column I, as long as they are being offered using the same target methodology to the same set of contract-PBP-segments.
Please note: Medication Adherence and/or Medication Fills may not be used as the sole basis for RI.
Like the Flex_Benefits tab, this tab is intended to be high-level. For instance, if your PO intends to offer a Part D RI for completing Medication Therapy Management for multiple target populations, you would submit only one row here for "Completion of a Comprehensive Medication Review (CMR)" and would provide the target population information on the "Part_D_RI_Summary" tab.
To populate this table:
	1. Fill in the "Reward Type" Column (Column C). 
	2. Answer the questions about each Part D RI your plan intends to offer in order from left to right (Column C through H).
	3. Note that the first column in the table below, the "Part D RI  Number" Column, will auto populate with a Part D RI number in the format of “DRI#” (e.g., DRI1) to help keep track of the rewards your organization plans to offer. 
		a. Please note that Column C through H must be filled out for each row with a Part D RI number.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</si>
  <si>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The below is an example and does not necessarily reflect an approved intervention. This example shows how a PO applying to offer RI for 4 different reward activities would populate Table 6.1.1. Please note: 
● The first rewards (DR1 &amp; DR2) are gift cards which the PO plans to offer as part of a combined Part D RI program that offers a reward for completing a CMR and a series of rewards for filling statin medications following the completion of a CMR. To denote that enrollees must complete a CMR and fill statin medications to receive the second reward, the reward activity for “DR2” is listed as "Completion of a Comprehensive Medication Review (CMR)/Medication Therapy Management (MTM) program | Medication Adherence and/or Medication Fills (may not be the sole basis for RI)" 
● This PO plans to offer a restricted spend debit card to enrollees who read educational materials and engage in a quiz about their Part D benefits (DR3)
● This PO plans to offer a reward which will work alongside the PO’s "Heart Healthy" disease management program (DR4). Enrollees who complete this program and meet medication adherence targets are eligible for RI in the form of a gift card or an item every 4 months. Because this program offers enrollees the option to select either a gift card or an item, the PO has selected the dropdown option "Other" in Column C (“Reward Type”) and provided a written description in Column C (“Additional Reward Type Information”). Further, because every 4 months is not listed as a dropdown option in Column F (“Reward Frequency”), the PO has selected the dropdown option "Other, describe in Column H" and provided a written description of the reward’s frequency in Column H (“Reward Activity Notes”).</t>
  </si>
  <si>
    <t>The below is an example and does not necessarily reflect an approved intervention. This example shows how a PO applying to offer RI to 3 separate target populations would populate Table 6.2.1. Please note: 
● While the first target population is enrollees with LIS 1-3 (TP1), this PO did not select "Dual-Eligible (Only for PBPs in U.S. territories)" as their PBPs operate only in DC, MD, and CA (as they indicated on the "List_of_Participating_PBPs" tab). 
● This PO is also using all enrollees as a target population (TP2), as well as all enrollees with either cardiovascular disorders or chronic heart failure who are also LIS 1-3 as a target population (TP3). 
● Because this PO listed multiple Chronic Conditions in Column E, they used the dropdown in Column F to indicate that enrollees only needed to have one of the chronic conditions to qualify.</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</si>
  <si>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This tab is intended for you to define the target populations that correspond to the RI(s) your organization plans to offer in CY 2025. For each RI you have described on the previous tab (“Part_ D_RI”), consider which enrollee populations you would like to target. As a reminder, enrollees can be targeted based on LIS status and/or Chronic Conditions. 
In the table below, each RI targeting methodology is assigned a different row. To populate this table:
	1. Fill in the targeting methodology column (Column C) with each RI targeting methodology your plan intends to offer.  
	2. Answer the questions about each RI targeting methodologies your plan intends to offer in order from left to right.
	3. Note that the first column in the table below, the "Target Population Number" Column, will auto populate with a Target Population number in the format of “TP#” 	(e.g., TP1) to help keep track of the targeting methodology you intend to implement. 
		a. Please note that Column C through G must be filled out for each row with a Target Population number, ensuring that you have answered all required 		information for each methodology you plan to offer.
Cells are highlighted white when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</si>
  <si>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 xml:space="preserve">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
This is tab is intended for your organization to map the Part D RI intervention(s) your organization listed within the “Part_D_RI” tab to the Part RI Targeting Criteria your organization listed within the “Part_D_RI_Target_Populations” tab. 
Please include one row for each unique RI/target population combination a PBP will be offering, thus if a PBP offers multiple RI interventions, that PBP will appear multiple times in the table below. For each PBP/row that you list, all white cells must be completed for this table to be considered complete.
Cells are highlighted white where data can be entered, cells are highlighted grey when they should be left blank, and cells are highlighted red when there is an error in your response or a response is missing. Be mindful of red cells indicating an error. Additionally, please note that grey cells should be left blank, but may turn white depending on your responses to other white cells. </t>
  </si>
  <si>
    <t xml:space="preserve">The below is an example and does not necessarily reflect an approved intervention. Below, this PO has used Table 6.3.1 to synthesize the information about the Part D RI programs they intend to offer using the data they previously submitted on the "Part_D_RI" and "Part_D_RI_Target_Populations" tabs. Please note:
● This PO has indicated which PBPs are offering which Part D RI programs, as well as the targeting populations to which those RI programs are linked. 
● Also, one RI program could have different target populations which vary by PBP (e.g., DRI3). 
● Similarly, one target population may apply to multiple different Part D RI programs (e.g., TP3). 
● Furthermore, one PBP may offer multiple Part D RI programs, and even have multiple Part D RI target populations (E.g., HXXX5-556-000).
● After linking their PBPs to their RI programs and target populations, this PO completed columns G-M to provide information regarding the changes to these RI programs, their reward amounts, and their expected targeting and engagement. 
● This PO was mindful of the enrollment estimates which they provided on the "List_of_Participating_PBPs" tab when completing this table; the expected number of targeted and engaged enrollees (in columns L and M below) do not exceed the projected number of enrollees in Column the "List_of_Participating_PBPs" tab for each respective contract-PBP-segment. 
</t>
  </si>
  <si>
    <r>
      <rPr>
        <sz val="11"/>
        <color rgb="FFB50000"/>
        <rFont val="Calibri"/>
        <family val="2"/>
        <scheme val="minor"/>
      </rPr>
      <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t>
    </r>
    <r>
      <rPr>
        <sz val="11"/>
        <color rgb="FFFF0000"/>
        <rFont val="Calibri"/>
        <family val="2"/>
        <scheme val="minor"/>
      </rPr>
      <t xml:space="preserve">
</t>
    </r>
    <r>
      <rPr>
        <sz val="11"/>
        <color theme="1"/>
        <rFont val="Calibri"/>
        <family val="2"/>
        <scheme val="minor"/>
      </rPr>
      <t xml:space="preserve">
Please complete the following table (Table 5.4.1) if your organization selected that you were offering Part D Reduced Cost Sharing for select drugs on one or more formulary tier(s) (to be included in the Part D Supplemental File) when describing your Part D Flex benefits on the previous tab. POs which are: i) not offering Part D reduced cost sharing, ii) are only offering Part D reduced cost sharing for all Part D drugs, or iii) are only offering Part D reduced cost sharing for all Part D drugs on a given formulary tier(s), can  move on to the next section of the application.
For each RXCUI you intend to offer Part D Reduced cost sharing, please include it as a separate line for each PBP for which you intend to reduce cost-sharing in the table below.
Cells are highlighted white when data can be entered, cells are highlighted grey when they should be left blank, and cells are highlighted red when there is an error in your response or a response is missing. </t>
    </r>
    <r>
      <rPr>
        <b/>
        <sz val="11"/>
        <color theme="1"/>
        <rFont val="Calibri"/>
        <family val="2"/>
        <scheme val="minor"/>
      </rPr>
      <t>Be mindful of red cells indicating an error.</t>
    </r>
    <r>
      <rPr>
        <sz val="11"/>
        <color theme="1"/>
        <rFont val="Calibri"/>
        <family val="2"/>
        <scheme val="minor"/>
      </rPr>
      <t xml:space="preserve"> Additionally, please note that </t>
    </r>
    <r>
      <rPr>
        <b/>
        <sz val="11"/>
        <color theme="1"/>
        <rFont val="Calibri"/>
        <family val="2"/>
        <scheme val="minor"/>
      </rPr>
      <t xml:space="preserve">grey cells should be left blank, but may turn white depending on your responses to other white cells.
</t>
    </r>
    <r>
      <rPr>
        <sz val="11"/>
        <color theme="0"/>
        <rFont val="Calibri"/>
        <family val="2"/>
        <scheme val="minor"/>
      </rPr>
      <t xml:space="preserve">The below is an example and does not necessarily reflect an approved intervention. This example shows how a PO might populate Table 5.4.1. Please note: 
● Because DRC3 is the only Part D reduced cost sharing benefit which selected that they were offering reduced cost sharing for "Select Part D drugs on one or more formulary tier(s) (to be included in the Part D Supplemental File)" it is the only Part D reduced cost sharing benefit listed in this table.
</t>
    </r>
    <r>
      <rPr>
        <sz val="11"/>
        <color theme="1"/>
        <rFont val="Calibri"/>
        <family val="2"/>
        <scheme val="minor"/>
      </rPr>
      <t xml:space="preserve">
</t>
    </r>
  </si>
  <si>
    <r>
      <rPr>
        <sz val="11"/>
        <color rgb="FFB50000"/>
        <rFont val="Calibri"/>
        <family val="2"/>
        <scheme val="minor"/>
      </rPr>
      <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t>
    </r>
    <r>
      <rPr>
        <b/>
        <i/>
        <u/>
        <sz val="11"/>
        <rFont val="Calibri"/>
        <family val="2"/>
        <scheme val="minor"/>
      </rPr>
      <t xml:space="preserve">
Estimates Table</t>
    </r>
    <r>
      <rPr>
        <sz val="11"/>
        <rFont val="Calibri"/>
        <family val="2"/>
        <scheme val="minor"/>
      </rPr>
      <t xml:space="preserve">
In this table, please provide projections for how many enrollees you expect to be (i) enrolled in plans offering VBID components, (ii) targeted for VBID components, and (iii) receive VBID benefits or rewards (i.e., be engaged in VBID components). Once you have done so, please provide these estimates for each VBID component your plan intends to offer, as well as these estimates broken down by targeting methodology. Please note the following:
• For the PO-wide numbers (i.e., across all Model-participating PBPs), please ensure that no enrollees are counted twice within the same estimate. For example if your organization is offering both Part C Flex and Part D RI, please ensure that enrollees who are projected to be targeted for and receive both benefit types are only counted once when calculating your total PO-wide enrollment, targeting, and engagement estimates. Further, if an enrollee would be targeted and engaged in multiple Part D Flex benefits based on Chronic Condition, they would only be accounted for once in the "VBID Flex Part D - Targeted on CC" row.
• As a result, your PO-wide estimates may be smaller than the sum of your Component estimates if an enrollee is enrolled, targeted, and/or engaged in a PBP offering more than one VBID Component.
• Your PO-wide estimates should NOT be larger than the sum of your Component estimates.
• When completing targeting-based estimates (e.g., VBID Flex Part D - Targeted on CC) please include all enrollees who will be targeted for any benefits in that component which use that targeting methodology, either in full or in part. As a result, enrollees targeted for a flexible spending card based on both chronic conditions and socio-economic status would be counted in both the "VBID Flex Part C - Targeted on CC" and "VBID Flex Part C - Targeted on SES" rows of this table. This enrollee would only be counted once in the "Component: VBID Flex Part C" row.
• If you anticipate that 100% of your targeted enrollees will receive a benefit please provide a brief explanation in the "Explanation for 100% Engagement" column of the below table.
• Once you have completed the table below, please confirm that your answers have not been flagged for any errors using the checklist at the bottom of this tab. Cells highlighted in red indicate that the check has failed-in such cases, please revisit your answers and revise your response.
Please contact MAVBIDHelpdesk@acumenllc.com and VBID@cms.hhs.gov if you have any questions or concerns with respect to filling out this tab. </t>
    </r>
  </si>
  <si>
    <r>
      <t>8. Enrollment, Targeting, Engagement</t>
    </r>
    <r>
      <rPr>
        <b/>
        <sz val="20"/>
        <color rgb="FF00B050"/>
        <rFont val="Calibri"/>
        <family val="2"/>
        <scheme val="minor"/>
      </rPr>
      <t xml:space="preserve"> </t>
    </r>
    <r>
      <rPr>
        <b/>
        <sz val="20"/>
        <color rgb="FF00642D"/>
        <rFont val="Calibri"/>
        <family val="2"/>
        <scheme val="minor"/>
      </rPr>
      <t>[Completed with Mock Example Data for Illustration]</t>
    </r>
  </si>
  <si>
    <r>
      <t xml:space="preserve">6.3 Part D RI Summary </t>
    </r>
    <r>
      <rPr>
        <b/>
        <sz val="20"/>
        <color rgb="FF00642D"/>
        <rFont val="Calibri"/>
        <family val="2"/>
        <scheme val="minor"/>
      </rPr>
      <t>[Completed with Mock Example Data for Illustration]</t>
    </r>
  </si>
  <si>
    <r>
      <t xml:space="preserve">6.2 Part D RI Target Populations </t>
    </r>
    <r>
      <rPr>
        <b/>
        <sz val="20"/>
        <color rgb="FF00642D"/>
        <rFont val="Calibri"/>
        <family val="2"/>
        <scheme val="minor"/>
      </rPr>
      <t>[Completed with Mock Example Data for Illustration]</t>
    </r>
  </si>
  <si>
    <r>
      <t xml:space="preserve">6.1 Part D RI </t>
    </r>
    <r>
      <rPr>
        <b/>
        <sz val="20"/>
        <color rgb="FF00642D"/>
        <rFont val="Calibri"/>
        <family val="2"/>
        <scheme val="minor"/>
      </rPr>
      <t>[Completed with Mock Example Data for Illustration]</t>
    </r>
  </si>
  <si>
    <r>
      <t>5.4 VBID Flex Part D Supplement</t>
    </r>
    <r>
      <rPr>
        <b/>
        <sz val="20"/>
        <color rgb="FF00642D"/>
        <rFont val="Calibri"/>
        <family val="2"/>
        <scheme val="minor"/>
      </rPr>
      <t xml:space="preserve"> [Completed with Mock Example Data for Illustration]</t>
    </r>
  </si>
  <si>
    <r>
      <t>5.3 VBID Flex Summary</t>
    </r>
    <r>
      <rPr>
        <b/>
        <sz val="20"/>
        <color rgb="FF00642D"/>
        <rFont val="Calibri"/>
        <family val="2"/>
        <scheme val="minor"/>
      </rPr>
      <t xml:space="preserve"> [Completed with Mock Example Data for Illustration]</t>
    </r>
  </si>
  <si>
    <r>
      <t xml:space="preserve">5.2 Flex Target Populations </t>
    </r>
    <r>
      <rPr>
        <b/>
        <sz val="20"/>
        <color rgb="FF00642D"/>
        <rFont val="Calibri"/>
        <family val="2"/>
        <scheme val="minor"/>
      </rPr>
      <t>[Completed with Mock Example Data for Illustration]</t>
    </r>
  </si>
  <si>
    <r>
      <t>5.1 Flex Benefits</t>
    </r>
    <r>
      <rPr>
        <b/>
        <sz val="20"/>
        <color rgb="FF00B050"/>
        <rFont val="Calibri"/>
        <family val="2"/>
        <scheme val="minor"/>
      </rPr>
      <t xml:space="preserve"> </t>
    </r>
    <r>
      <rPr>
        <b/>
        <sz val="20"/>
        <color rgb="FF00642D"/>
        <rFont val="Calibri"/>
        <family val="2"/>
        <scheme val="minor"/>
      </rPr>
      <t>[Completed with Mock Example Data for Illustration]</t>
    </r>
  </si>
  <si>
    <r>
      <t>4. Health Equity Plan (HEP)</t>
    </r>
    <r>
      <rPr>
        <b/>
        <sz val="20"/>
        <color rgb="FF00B050"/>
        <rFont val="Calibri"/>
        <family val="2"/>
        <scheme val="minor"/>
      </rPr>
      <t xml:space="preserve"> </t>
    </r>
    <r>
      <rPr>
        <b/>
        <sz val="20"/>
        <color rgb="FF00642D"/>
        <rFont val="Calibri"/>
        <family val="2"/>
        <scheme val="minor"/>
      </rPr>
      <t>[Completed with Mock Example Data for Illustration]</t>
    </r>
  </si>
  <si>
    <r>
      <t xml:space="preserve">3. Eligibility </t>
    </r>
    <r>
      <rPr>
        <b/>
        <sz val="20"/>
        <color rgb="FF00642D"/>
        <rFont val="Calibri"/>
        <family val="2"/>
        <scheme val="minor"/>
      </rPr>
      <t>[Completed with Mock Example Data for Illustration]</t>
    </r>
  </si>
  <si>
    <r>
      <t xml:space="preserve">2. List of Participating PBPs </t>
    </r>
    <r>
      <rPr>
        <b/>
        <sz val="20"/>
        <color rgb="FF00642D"/>
        <rFont val="Calibri"/>
        <family val="2"/>
        <scheme val="minor"/>
      </rPr>
      <t>[Completed with Mock Example Data for Illustration]</t>
    </r>
  </si>
  <si>
    <r>
      <t xml:space="preserve">1. Parent Organization (PO) Information </t>
    </r>
    <r>
      <rPr>
        <b/>
        <sz val="20"/>
        <color rgb="FF00642D"/>
        <rFont val="Calibri"/>
        <family val="2"/>
        <scheme val="minor"/>
      </rPr>
      <t>[Completed with Mock Example Data for Illustration]</t>
    </r>
  </si>
  <si>
    <r>
      <t>2025 VBID Application</t>
    </r>
    <r>
      <rPr>
        <b/>
        <sz val="20"/>
        <color rgb="FF00B050"/>
        <rFont val="Calibri"/>
        <family val="2"/>
        <scheme val="minor"/>
      </rPr>
      <t xml:space="preserve"> </t>
    </r>
    <r>
      <rPr>
        <b/>
        <sz val="20"/>
        <color rgb="FF00642D"/>
        <rFont val="Calibri"/>
        <family val="2"/>
        <scheme val="minor"/>
      </rPr>
      <t>[Completed with Mock Example Data for Illustration]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</si>
</sst>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numFmt numFmtId="165" formatCode="0.0%"/>
    <numFmt numFmtId="166" formatCode="#####\-###\-###"/>
  </numFmts>
  <fonts count="38">
    <font>
      <sz val="11"/>
      <color theme="1"/>
      <name val="Calibri"/>
      <family val="2"/>
      <scheme val="minor"/>
    </font>
    <font>
      <b/>
      <sz val="11"/>
      <color theme="1"/>
      <name val="Calibri"/>
      <family val="2"/>
      <scheme val="minor"/>
    </font>
    <font>
      <b/>
      <sz val="12"/>
      <color theme="1"/>
      <name val="Calibri"/>
      <family val="2"/>
      <scheme val="minor"/>
    </font>
    <font>
      <sz val="11"/>
      <color theme="0"/>
      <name val="Calibri"/>
      <family val="2"/>
      <scheme val="minor"/>
    </font>
    <font>
      <sz val="11"/>
      <name val="Calibri"/>
      <family val="2"/>
      <scheme val="minor"/>
    </font>
    <font>
      <b/>
      <sz val="8"/>
      <color theme="1"/>
      <name val="Calibri"/>
      <family val="2"/>
      <scheme val="minor"/>
    </font>
    <font>
      <b/>
      <sz val="12"/>
      <color theme="0"/>
      <name val="Calibri"/>
      <family val="2"/>
      <scheme val="minor"/>
    </font>
    <font>
      <b/>
      <sz val="11"/>
      <name val="Calibri"/>
      <family val="2"/>
      <scheme val="minor"/>
    </font>
    <font>
      <sz val="11"/>
      <color rgb="FF006100"/>
      <name val="Calibri"/>
      <family val="2"/>
      <scheme val="minor"/>
    </font>
    <font>
      <sz val="11"/>
      <color rgb="FF9C0006"/>
      <name val="Calibri"/>
      <family val="2"/>
      <scheme val="minor"/>
    </font>
    <font>
      <sz val="11"/>
      <color theme="5" tint="-0.499984740745262"/>
      <name val="Calibri"/>
      <family val="2"/>
      <scheme val="minor"/>
    </font>
    <font>
      <b/>
      <i/>
      <u/>
      <sz val="11"/>
      <name val="Calibri"/>
      <family val="2"/>
      <scheme val="minor"/>
    </font>
    <font>
      <b/>
      <sz val="9"/>
      <name val="Calibri"/>
      <family val="2"/>
      <scheme val="minor"/>
    </font>
    <font>
      <b/>
      <sz val="12"/>
      <name val="Calibri"/>
      <family val="2"/>
      <scheme val="minor"/>
    </font>
    <font>
      <sz val="12"/>
      <name val="Calibri"/>
      <family val="2"/>
      <scheme val="minor"/>
    </font>
    <font>
      <b/>
      <sz val="8"/>
      <name val="Calibri"/>
      <family val="2"/>
      <scheme val="minor"/>
    </font>
    <font>
      <sz val="11"/>
      <color rgb="FFFF0000"/>
      <name val="Calibri"/>
      <family val="2"/>
      <scheme val="minor"/>
    </font>
    <font>
      <b/>
      <sz val="11"/>
      <color theme="0"/>
      <name val="Calibri"/>
      <family val="2"/>
      <scheme val="minor"/>
    </font>
    <font>
      <sz val="9"/>
      <color indexed="81"/>
      <name val="Tahoma"/>
      <family val="2"/>
    </font>
    <font>
      <b/>
      <sz val="9"/>
      <color indexed="81"/>
      <name val="Tahoma"/>
      <family val="2"/>
    </font>
    <font>
      <sz val="12"/>
      <color rgb="FF000000"/>
      <name val="Times New Roman"/>
      <family val="1"/>
    </font>
    <font>
      <b/>
      <sz val="18"/>
      <name val="Calibri"/>
      <family val="2"/>
      <scheme val="minor"/>
    </font>
    <font>
      <b/>
      <sz val="20"/>
      <name val="Calibri"/>
      <family val="2"/>
      <scheme val="minor"/>
    </font>
    <font>
      <b/>
      <sz val="20"/>
      <color theme="1"/>
      <name val="Calibri"/>
      <family val="2"/>
      <scheme val="minor"/>
    </font>
    <font>
      <sz val="10"/>
      <color rgb="FF0C0D0E"/>
      <name val="Var(--ff-mono)"/>
    </font>
    <font>
      <b/>
      <sz val="16"/>
      <color theme="1"/>
      <name val="Calibri"/>
      <family val="2"/>
      <scheme val="minor"/>
    </font>
    <font>
      <u/>
      <sz val="11"/>
      <color theme="10"/>
      <name val="Calibri"/>
      <family val="2"/>
      <scheme val="minor"/>
    </font>
    <font>
      <b/>
      <u/>
      <sz val="11"/>
      <color theme="10"/>
      <name val="Calibri"/>
      <family val="2"/>
      <scheme val="minor"/>
    </font>
    <font>
      <u/>
      <sz val="11"/>
      <color rgb="FFFF7C80"/>
      <name val="Calibri"/>
      <family val="2"/>
      <scheme val="minor"/>
    </font>
    <font>
      <sz val="11"/>
      <color rgb="FF000000"/>
      <name val="Calibri"/>
      <family val="2"/>
      <scheme val="minor"/>
    </font>
    <font>
      <sz val="8"/>
      <name val="Calibri"/>
      <family val="2"/>
      <scheme val="minor"/>
    </font>
    <font>
      <b/>
      <sz val="14"/>
      <name val="Calibri"/>
      <family val="2"/>
      <scheme val="minor"/>
    </font>
    <font>
      <sz val="10"/>
      <name val="Calibri"/>
      <family val="2"/>
      <scheme val="minor"/>
    </font>
    <font>
      <b/>
      <sz val="20"/>
      <color rgb="FF00B050"/>
      <name val="Calibri"/>
      <family val="2"/>
      <scheme val="minor"/>
    </font>
    <font>
      <sz val="12"/>
      <color theme="0"/>
      <name val="Calibri"/>
      <family val="2"/>
      <scheme val="minor"/>
    </font>
    <font>
      <b/>
      <sz val="14"/>
      <color theme="0"/>
      <name val="Calibri"/>
      <family val="2"/>
      <scheme val="minor"/>
    </font>
    <font>
      <sz val="11"/>
      <color rgb="FFB50000"/>
      <name val="Calibri"/>
      <family val="2"/>
      <scheme val="minor"/>
    </font>
    <font>
      <b/>
      <sz val="20"/>
      <color rgb="FF00642D"/>
      <name val="Calibri"/>
      <family val="2"/>
      <scheme val="minor"/>
    </font>
  </fonts>
  <fills count="13">
    <fill>
      <patternFill patternType="none"/>
    </fill>
    <fill>
      <patternFill patternType="gray125"/>
    </fill>
    <fill>
      <patternFill patternType="solid">
        <fgColor theme="4" tint="0.79998168889431442"/>
        <bgColor indexed="64"/>
      </patternFill>
    </fill>
    <fill>
      <patternFill patternType="solid">
        <fgColor rgb="FF002060"/>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theme="0"/>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4" tint="0.59996337778862885"/>
        <bgColor indexed="64"/>
      </patternFill>
    </fill>
    <fill>
      <patternFill patternType="gray0625">
        <fgColor theme="0"/>
        <bgColor theme="0" tint="-0.34998626667073579"/>
      </patternFill>
    </fill>
    <fill>
      <patternFill patternType="lightDown">
        <fgColor theme="0"/>
        <bgColor rgb="FFFF7C80"/>
      </patternFill>
    </fill>
  </fills>
  <borders count="53">
    <border>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s>
  <cellStyleXfs count="4">
    <xf numFmtId="0" fontId="0" fillId="0" borderId="0"/>
    <xf numFmtId="0" fontId="8" fillId="5" borderId="0" applyNumberFormat="0" applyBorder="0" applyAlignment="0" applyProtection="0"/>
    <xf numFmtId="0" fontId="9" fillId="6" borderId="0" applyNumberFormat="0" applyBorder="0" applyAlignment="0" applyProtection="0"/>
    <xf numFmtId="0" fontId="26" fillId="0" borderId="0" applyNumberFormat="0" applyFill="0" applyBorder="0" applyAlignment="0" applyProtection="0"/>
  </cellStyleXfs>
  <cellXfs count="356">
    <xf numFmtId="0" fontId="0" fillId="0" borderId="0" xfId="0"/>
    <xf numFmtId="0" fontId="4" fillId="0" borderId="0" xfId="0" applyFont="1"/>
    <xf numFmtId="0" fontId="20" fillId="0" borderId="0" xfId="0" applyFont="1"/>
    <xf numFmtId="0" fontId="0" fillId="0" borderId="0" xfId="0" applyAlignment="1">
      <alignment vertical="top" wrapText="1"/>
    </xf>
    <xf numFmtId="0" fontId="0" fillId="8" borderId="36" xfId="0" applyFill="1" applyBorder="1"/>
    <xf numFmtId="0" fontId="0" fillId="8" borderId="37" xfId="0" applyFill="1" applyBorder="1"/>
    <xf numFmtId="0" fontId="0" fillId="8" borderId="38" xfId="0" applyFill="1" applyBorder="1"/>
    <xf numFmtId="0" fontId="0" fillId="9" borderId="36" xfId="0" applyFill="1" applyBorder="1"/>
    <xf numFmtId="0" fontId="0" fillId="9" borderId="37" xfId="0" applyFill="1" applyBorder="1"/>
    <xf numFmtId="0" fontId="24" fillId="0" borderId="0" xfId="0" applyFont="1" applyAlignment="1">
      <alignment horizontal="left" vertical="center"/>
    </xf>
    <xf numFmtId="0" fontId="0" fillId="0" borderId="0" xfId="0" applyAlignment="1">
      <alignment wrapText="1"/>
    </xf>
    <xf numFmtId="0" fontId="1" fillId="0" borderId="1" xfId="0" applyFont="1" applyBorder="1"/>
    <xf numFmtId="0" fontId="27" fillId="0" borderId="0" xfId="3" applyFont="1"/>
    <xf numFmtId="0" fontId="4" fillId="0" borderId="0" xfId="0" applyFont="1" applyAlignment="1">
      <alignment horizontal="left" vertical="center" wrapText="1"/>
    </xf>
    <xf numFmtId="0" fontId="4" fillId="7" borderId="1" xfId="0" applyFont="1" applyFill="1" applyBorder="1" applyAlignment="1" applyProtection="1">
      <alignment horizontal="left" wrapText="1"/>
      <protection hidden="1"/>
    </xf>
    <xf numFmtId="0" fontId="4" fillId="0" borderId="1" xfId="0" applyFont="1" applyBorder="1" applyProtection="1">
      <protection hidden="1"/>
    </xf>
    <xf numFmtId="0" fontId="4" fillId="7" borderId="23" xfId="0" quotePrefix="1" applyFont="1" applyFill="1" applyBorder="1" applyAlignment="1" applyProtection="1">
      <alignment horizontal="left" wrapText="1"/>
      <protection hidden="1"/>
    </xf>
    <xf numFmtId="0" fontId="0" fillId="0" borderId="0" xfId="0" applyAlignment="1">
      <alignment horizontal="left" wrapText="1"/>
    </xf>
    <xf numFmtId="0" fontId="4" fillId="0" borderId="23" xfId="0" applyFont="1" applyBorder="1" applyProtection="1">
      <protection hidden="1"/>
    </xf>
    <xf numFmtId="0" fontId="4" fillId="0" borderId="24" xfId="0" applyFont="1" applyBorder="1" applyAlignment="1" applyProtection="1">
      <alignment wrapText="1"/>
      <protection hidden="1"/>
    </xf>
    <xf numFmtId="0" fontId="4" fillId="0" borderId="24" xfId="0" applyFont="1" applyBorder="1" applyProtection="1">
      <protection hidden="1"/>
    </xf>
    <xf numFmtId="0" fontId="4" fillId="7" borderId="24" xfId="0" applyFont="1" applyFill="1" applyBorder="1" applyProtection="1">
      <protection hidden="1"/>
    </xf>
    <xf numFmtId="0" fontId="0" fillId="0" borderId="24" xfId="0" applyBorder="1" applyProtection="1">
      <protection hidden="1"/>
    </xf>
    <xf numFmtId="0" fontId="4" fillId="0" borderId="25" xfId="0" applyFont="1" applyBorder="1" applyProtection="1">
      <protection hidden="1"/>
    </xf>
    <xf numFmtId="0" fontId="7" fillId="0" borderId="1" xfId="0" applyFont="1" applyBorder="1" applyProtection="1">
      <protection hidden="1"/>
    </xf>
    <xf numFmtId="0" fontId="13" fillId="0" borderId="1" xfId="0" applyFont="1" applyBorder="1" applyAlignment="1" applyProtection="1">
      <alignment vertical="top" wrapText="1"/>
      <protection hidden="1"/>
    </xf>
    <xf numFmtId="0" fontId="4" fillId="0" borderId="26" xfId="0" applyFont="1" applyBorder="1" applyProtection="1">
      <protection hidden="1"/>
    </xf>
    <xf numFmtId="0" fontId="0" fillId="0" borderId="25" xfId="0" applyBorder="1" applyProtection="1">
      <protection hidden="1"/>
    </xf>
    <xf numFmtId="0" fontId="4" fillId="0" borderId="1" xfId="0" applyFont="1" applyBorder="1" applyAlignment="1" applyProtection="1">
      <alignment wrapText="1"/>
      <protection hidden="1"/>
    </xf>
    <xf numFmtId="0" fontId="7" fillId="0" borderId="1" xfId="0" applyFont="1" applyBorder="1" applyAlignment="1" applyProtection="1">
      <alignment wrapText="1"/>
      <protection hidden="1"/>
    </xf>
    <xf numFmtId="0" fontId="4" fillId="0" borderId="26" xfId="0" applyFont="1" applyBorder="1" applyAlignment="1" applyProtection="1">
      <alignment wrapText="1"/>
      <protection hidden="1"/>
    </xf>
    <xf numFmtId="0" fontId="4" fillId="7" borderId="23" xfId="0" applyFont="1" applyFill="1" applyBorder="1" applyAlignment="1" applyProtection="1">
      <alignment horizontal="left" wrapText="1"/>
      <protection hidden="1"/>
    </xf>
    <xf numFmtId="0" fontId="4" fillId="0" borderId="33" xfId="0" applyFont="1" applyBorder="1" applyAlignment="1" applyProtection="1">
      <alignment wrapText="1"/>
      <protection hidden="1"/>
    </xf>
    <xf numFmtId="0" fontId="4" fillId="0" borderId="33" xfId="0" applyFont="1" applyBorder="1" applyProtection="1">
      <protection hidden="1"/>
    </xf>
    <xf numFmtId="0" fontId="4" fillId="7" borderId="33" xfId="0" applyFont="1" applyFill="1" applyBorder="1" applyProtection="1">
      <protection hidden="1"/>
    </xf>
    <xf numFmtId="0" fontId="27" fillId="0" borderId="0" xfId="3" applyFont="1" applyAlignment="1" applyProtection="1">
      <alignment horizontal="right"/>
    </xf>
    <xf numFmtId="0" fontId="27" fillId="0" borderId="0" xfId="3" applyFont="1" applyProtection="1"/>
    <xf numFmtId="0" fontId="1" fillId="0" borderId="0" xfId="0" applyFont="1"/>
    <xf numFmtId="0" fontId="26" fillId="0" borderId="41" xfId="3" applyBorder="1" applyAlignment="1" applyProtection="1">
      <alignment horizontal="left"/>
    </xf>
    <xf numFmtId="0" fontId="7" fillId="4" borderId="41" xfId="3" applyFont="1" applyFill="1" applyBorder="1" applyAlignment="1" applyProtection="1">
      <alignment vertical="center" wrapText="1"/>
    </xf>
    <xf numFmtId="0" fontId="0" fillId="0" borderId="41" xfId="0" applyBorder="1" applyAlignment="1">
      <alignment vertical="center" wrapText="1"/>
    </xf>
    <xf numFmtId="0" fontId="1" fillId="7" borderId="0" xfId="0" applyFont="1" applyFill="1" applyAlignment="1">
      <alignment vertical="center" wrapText="1"/>
    </xf>
    <xf numFmtId="0" fontId="7" fillId="0" borderId="0" xfId="3" applyFont="1" applyAlignment="1" applyProtection="1">
      <alignment vertical="center" wrapText="1"/>
    </xf>
    <xf numFmtId="0" fontId="0" fillId="0" borderId="0" xfId="0" applyAlignment="1">
      <alignment vertical="center" wrapText="1"/>
    </xf>
    <xf numFmtId="0" fontId="1" fillId="4" borderId="36" xfId="0" applyFont="1" applyFill="1" applyBorder="1" applyAlignment="1">
      <alignment horizontal="center" vertical="center"/>
    </xf>
    <xf numFmtId="0" fontId="1" fillId="4" borderId="36" xfId="0" applyFont="1" applyFill="1" applyBorder="1" applyAlignment="1">
      <alignment horizontal="center" vertical="center" wrapText="1"/>
    </xf>
    <xf numFmtId="0" fontId="26" fillId="0" borderId="44" xfId="3" applyBorder="1" applyAlignment="1" applyProtection="1">
      <alignment horizontal="left"/>
    </xf>
    <xf numFmtId="0" fontId="1" fillId="0" borderId="45" xfId="0" applyFont="1" applyBorder="1" applyAlignment="1">
      <alignment horizontal="left"/>
    </xf>
    <xf numFmtId="0" fontId="26" fillId="0" borderId="46" xfId="3" applyBorder="1" applyAlignment="1" applyProtection="1">
      <alignment horizontal="left"/>
    </xf>
    <xf numFmtId="0" fontId="1" fillId="0" borderId="47" xfId="0" applyFont="1" applyBorder="1" applyAlignment="1">
      <alignment horizontal="left" vertical="top"/>
    </xf>
    <xf numFmtId="0" fontId="0" fillId="0" borderId="0" xfId="0" applyAlignment="1">
      <alignment horizontal="left"/>
    </xf>
    <xf numFmtId="0" fontId="26" fillId="0" borderId="0" xfId="3" applyProtection="1"/>
    <xf numFmtId="0" fontId="26" fillId="0" borderId="43" xfId="3" applyBorder="1" applyAlignment="1" applyProtection="1">
      <alignment horizontal="left"/>
    </xf>
    <xf numFmtId="0" fontId="1" fillId="0" borderId="42" xfId="0" applyFont="1" applyBorder="1" applyAlignment="1">
      <alignment horizontal="left" vertical="top"/>
    </xf>
    <xf numFmtId="0" fontId="1" fillId="7" borderId="0" xfId="0" applyFont="1" applyFill="1" applyAlignment="1">
      <alignment horizontal="center" vertical="center" wrapText="1"/>
    </xf>
    <xf numFmtId="0" fontId="1" fillId="0" borderId="0" xfId="0" applyFont="1" applyAlignment="1">
      <alignment horizontal="left"/>
    </xf>
    <xf numFmtId="0" fontId="26" fillId="0" borderId="0" xfId="3" applyAlignment="1" applyProtection="1">
      <alignment horizontal="left"/>
    </xf>
    <xf numFmtId="0" fontId="1" fillId="0" borderId="0" xfId="0" applyFont="1" applyAlignment="1">
      <alignment horizontal="left" vertical="top"/>
    </xf>
    <xf numFmtId="0" fontId="28" fillId="0" borderId="0" xfId="3" applyFont="1" applyAlignment="1" applyProtection="1">
      <alignment horizontal="left"/>
    </xf>
    <xf numFmtId="0" fontId="1" fillId="0" borderId="0" xfId="0" applyFont="1" applyAlignment="1">
      <alignment horizontal="right"/>
    </xf>
    <xf numFmtId="0" fontId="0" fillId="0" borderId="41" xfId="0" applyBorder="1"/>
    <xf numFmtId="0" fontId="7" fillId="0" borderId="0" xfId="0" applyFont="1" applyAlignment="1">
      <alignment wrapText="1"/>
    </xf>
    <xf numFmtId="0" fontId="1" fillId="0" borderId="0" xfId="0" applyFont="1" applyAlignment="1">
      <alignment wrapText="1"/>
    </xf>
    <xf numFmtId="0" fontId="1" fillId="4" borderId="13" xfId="0" applyFont="1" applyFill="1" applyBorder="1" applyAlignment="1">
      <alignment horizontal="left" wrapText="1"/>
    </xf>
    <xf numFmtId="0" fontId="0" fillId="0" borderId="16" xfId="0" applyBorder="1" applyAlignment="1">
      <alignment horizontal="left"/>
    </xf>
    <xf numFmtId="0" fontId="1" fillId="4" borderId="14" xfId="0" applyFont="1" applyFill="1" applyBorder="1" applyAlignment="1">
      <alignment horizontal="left" vertical="top" wrapText="1"/>
    </xf>
    <xf numFmtId="0" fontId="0" fillId="0" borderId="17" xfId="0" applyBorder="1" applyAlignment="1">
      <alignment horizontal="left"/>
    </xf>
    <xf numFmtId="0" fontId="1" fillId="4" borderId="14" xfId="0" applyFont="1" applyFill="1" applyBorder="1" applyAlignment="1">
      <alignment vertical="top" wrapText="1"/>
    </xf>
    <xf numFmtId="0" fontId="1" fillId="4" borderId="15" xfId="0" applyFont="1" applyFill="1" applyBorder="1" applyAlignment="1">
      <alignment horizontal="left" wrapText="1"/>
    </xf>
    <xf numFmtId="0" fontId="0" fillId="7" borderId="18" xfId="0" applyFill="1" applyBorder="1" applyAlignment="1">
      <alignment horizontal="left"/>
    </xf>
    <xf numFmtId="0" fontId="1" fillId="7" borderId="0" xfId="0" applyFont="1" applyFill="1" applyAlignment="1">
      <alignment wrapText="1"/>
    </xf>
    <xf numFmtId="0" fontId="0" fillId="7" borderId="0" xfId="0" applyFill="1"/>
    <xf numFmtId="0" fontId="1" fillId="7" borderId="0" xfId="0" applyFont="1" applyFill="1"/>
    <xf numFmtId="0" fontId="1" fillId="4" borderId="13" xfId="0" applyFont="1" applyFill="1" applyBorder="1" applyAlignment="1">
      <alignment horizontal="left" vertical="center"/>
    </xf>
    <xf numFmtId="0" fontId="1" fillId="4" borderId="14" xfId="0" applyFont="1" applyFill="1" applyBorder="1" applyAlignment="1">
      <alignment horizontal="left" vertical="center"/>
    </xf>
    <xf numFmtId="0" fontId="1" fillId="4" borderId="15" xfId="0" applyFont="1" applyFill="1" applyBorder="1" applyAlignment="1">
      <alignment vertical="center"/>
    </xf>
    <xf numFmtId="0" fontId="26" fillId="0" borderId="18" xfId="3" applyBorder="1" applyAlignment="1" applyProtection="1">
      <alignment horizontal="left"/>
    </xf>
    <xf numFmtId="0" fontId="1" fillId="0" borderId="0" xfId="0" applyFont="1" applyAlignment="1">
      <alignment horizontal="left" vertical="center"/>
    </xf>
    <xf numFmtId="0" fontId="1" fillId="4" borderId="19" xfId="0" applyFont="1" applyFill="1" applyBorder="1" applyAlignment="1">
      <alignment horizontal="left" vertical="center"/>
    </xf>
    <xf numFmtId="0" fontId="0" fillId="0" borderId="13" xfId="0" applyBorder="1" applyAlignment="1">
      <alignment horizontal="left"/>
    </xf>
    <xf numFmtId="0" fontId="1" fillId="4" borderId="20" xfId="0" applyFont="1" applyFill="1" applyBorder="1" applyAlignment="1">
      <alignment horizontal="left" vertical="center"/>
    </xf>
    <xf numFmtId="0" fontId="0" fillId="0" borderId="14" xfId="0" applyBorder="1" applyAlignment="1">
      <alignment horizontal="left"/>
    </xf>
    <xf numFmtId="0" fontId="1" fillId="0" borderId="0" xfId="0" applyFont="1" applyAlignment="1">
      <alignment horizontal="left" vertical="center" indent="4"/>
    </xf>
    <xf numFmtId="0" fontId="1" fillId="4" borderId="21" xfId="0" applyFont="1" applyFill="1" applyBorder="1" applyAlignment="1">
      <alignment horizontal="left" vertical="center"/>
    </xf>
    <xf numFmtId="0" fontId="0" fillId="0" borderId="15" xfId="0" applyBorder="1" applyAlignment="1">
      <alignment horizontal="left"/>
    </xf>
    <xf numFmtId="0" fontId="26" fillId="0" borderId="14" xfId="3" applyBorder="1" applyAlignment="1" applyProtection="1">
      <alignment horizontal="left"/>
    </xf>
    <xf numFmtId="0" fontId="1" fillId="0" borderId="0" xfId="0" applyFont="1" applyAlignment="1">
      <alignment horizontal="left" vertical="center" indent="1"/>
    </xf>
    <xf numFmtId="164" fontId="4" fillId="0" borderId="0" xfId="0" applyNumberFormat="1" applyFont="1"/>
    <xf numFmtId="0" fontId="22" fillId="0" borderId="0" xfId="0" applyFont="1"/>
    <xf numFmtId="166" fontId="7" fillId="4" borderId="30" xfId="0" applyNumberFormat="1" applyFont="1" applyFill="1" applyBorder="1" applyAlignment="1">
      <alignment vertical="top" wrapText="1"/>
    </xf>
    <xf numFmtId="0" fontId="7" fillId="4" borderId="31" xfId="0" applyFont="1" applyFill="1" applyBorder="1" applyAlignment="1">
      <alignment vertical="top" wrapText="1"/>
    </xf>
    <xf numFmtId="164" fontId="7" fillId="4" borderId="31" xfId="0" applyNumberFormat="1" applyFont="1" applyFill="1" applyBorder="1" applyAlignment="1">
      <alignment vertical="top" wrapText="1"/>
    </xf>
    <xf numFmtId="0" fontId="13" fillId="4" borderId="31" xfId="0" applyFont="1" applyFill="1" applyBorder="1" applyAlignment="1">
      <alignment vertical="top" wrapText="1"/>
    </xf>
    <xf numFmtId="0" fontId="2" fillId="4" borderId="31" xfId="0" applyFont="1" applyFill="1" applyBorder="1" applyAlignment="1">
      <alignment vertical="top" wrapText="1"/>
    </xf>
    <xf numFmtId="0" fontId="2" fillId="4" borderId="32" xfId="0" applyFont="1" applyFill="1" applyBorder="1" applyAlignment="1">
      <alignment vertical="top" wrapText="1"/>
    </xf>
    <xf numFmtId="166" fontId="4" fillId="0" borderId="33" xfId="0" applyNumberFormat="1" applyFont="1" applyBorder="1"/>
    <xf numFmtId="0" fontId="4" fillId="0" borderId="39" xfId="0" applyFont="1" applyBorder="1"/>
    <xf numFmtId="164" fontId="4" fillId="0" borderId="39" xfId="0" applyNumberFormat="1" applyFont="1" applyBorder="1"/>
    <xf numFmtId="0" fontId="0" fillId="0" borderId="39" xfId="0" applyBorder="1"/>
    <xf numFmtId="0" fontId="4" fillId="0" borderId="40" xfId="0" applyFont="1" applyBorder="1"/>
    <xf numFmtId="166" fontId="4" fillId="0" borderId="24" xfId="0" applyNumberFormat="1" applyFont="1" applyBorder="1"/>
    <xf numFmtId="0" fontId="4" fillId="0" borderId="1" xfId="0" applyFont="1" applyBorder="1"/>
    <xf numFmtId="164" fontId="4" fillId="0" borderId="1" xfId="0" applyNumberFormat="1" applyFont="1" applyBorder="1"/>
    <xf numFmtId="0" fontId="0" fillId="0" borderId="1" xfId="0" applyBorder="1"/>
    <xf numFmtId="0" fontId="4" fillId="0" borderId="28" xfId="0" applyFont="1" applyBorder="1"/>
    <xf numFmtId="166" fontId="4" fillId="0" borderId="25" xfId="0" applyNumberFormat="1" applyFont="1" applyBorder="1"/>
    <xf numFmtId="0" fontId="4" fillId="0" borderId="26" xfId="0" applyFont="1" applyBorder="1"/>
    <xf numFmtId="164" fontId="4" fillId="0" borderId="26" xfId="0" applyNumberFormat="1" applyFont="1" applyBorder="1"/>
    <xf numFmtId="0" fontId="4" fillId="0" borderId="29" xfId="0" applyFont="1" applyBorder="1"/>
    <xf numFmtId="166" fontId="4" fillId="0" borderId="0" xfId="0" applyNumberFormat="1" applyFont="1"/>
    <xf numFmtId="0" fontId="25" fillId="0" borderId="0" xfId="0" applyFont="1"/>
    <xf numFmtId="0" fontId="1" fillId="0" borderId="47" xfId="0" applyFont="1" applyBorder="1" applyAlignment="1">
      <alignment horizontal="right" vertical="top" wrapText="1"/>
    </xf>
    <xf numFmtId="0" fontId="2" fillId="0" borderId="0" xfId="0" applyFont="1" applyAlignment="1">
      <alignment horizontal="right" wrapText="1"/>
    </xf>
    <xf numFmtId="0" fontId="0" fillId="0" borderId="41" xfId="0" applyBorder="1" applyAlignment="1">
      <alignment vertical="center"/>
    </xf>
    <xf numFmtId="0" fontId="27" fillId="0" borderId="0" xfId="3" applyFont="1" applyAlignment="1" applyProtection="1">
      <alignment vertical="center"/>
    </xf>
    <xf numFmtId="0" fontId="1" fillId="0" borderId="0" xfId="0" applyFont="1" applyAlignment="1">
      <alignment vertical="center"/>
    </xf>
    <xf numFmtId="0" fontId="1" fillId="4" borderId="22" xfId="0" applyFont="1" applyFill="1" applyBorder="1" applyAlignment="1">
      <alignment vertical="top" wrapText="1"/>
    </xf>
    <xf numFmtId="0" fontId="1" fillId="4" borderId="23" xfId="0" applyFont="1" applyFill="1" applyBorder="1" applyAlignment="1">
      <alignment vertical="top" wrapText="1"/>
    </xf>
    <xf numFmtId="0" fontId="1" fillId="4" borderId="27" xfId="0" applyFont="1" applyFill="1" applyBorder="1" applyAlignment="1">
      <alignment vertical="top" wrapText="1"/>
    </xf>
    <xf numFmtId="165" fontId="0" fillId="0" borderId="0" xfId="0" applyNumberFormat="1" applyAlignment="1">
      <alignment wrapText="1"/>
    </xf>
    <xf numFmtId="0" fontId="0" fillId="2" borderId="24" xfId="0" applyFill="1" applyBorder="1" applyAlignment="1">
      <alignment horizontal="left" vertical="top" wrapText="1"/>
    </xf>
    <xf numFmtId="0" fontId="0" fillId="2" borderId="1" xfId="0" applyFill="1" applyBorder="1" applyAlignment="1">
      <alignment horizontal="left" vertical="top" wrapText="1"/>
    </xf>
    <xf numFmtId="165" fontId="0" fillId="2" borderId="1" xfId="0" applyNumberFormat="1" applyFill="1" applyBorder="1" applyAlignment="1">
      <alignment horizontal="left" vertical="top" wrapText="1"/>
    </xf>
    <xf numFmtId="165" fontId="0" fillId="2" borderId="28" xfId="0" applyNumberFormat="1" applyFill="1" applyBorder="1" applyAlignment="1">
      <alignment horizontal="left" vertical="top" wrapText="1"/>
    </xf>
    <xf numFmtId="0" fontId="0" fillId="2" borderId="25" xfId="0" applyFill="1" applyBorder="1" applyAlignment="1">
      <alignment horizontal="left" vertical="top" wrapText="1"/>
    </xf>
    <xf numFmtId="0" fontId="0" fillId="2" borderId="26" xfId="0" applyFill="1" applyBorder="1" applyAlignment="1">
      <alignment horizontal="left" vertical="top" wrapText="1"/>
    </xf>
    <xf numFmtId="165" fontId="0" fillId="2" borderId="26" xfId="0" applyNumberFormat="1" applyFill="1" applyBorder="1" applyAlignment="1">
      <alignment horizontal="left" vertical="top" wrapText="1"/>
    </xf>
    <xf numFmtId="165" fontId="0" fillId="2" borderId="29" xfId="0" applyNumberFormat="1" applyFill="1" applyBorder="1" applyAlignment="1">
      <alignment horizontal="left" vertical="top" wrapText="1"/>
    </xf>
    <xf numFmtId="0" fontId="0" fillId="0" borderId="33" xfId="0" applyBorder="1" applyAlignment="1">
      <alignment horizontal="left" vertical="top" wrapText="1"/>
    </xf>
    <xf numFmtId="0" fontId="0" fillId="0" borderId="39" xfId="0" applyBorder="1" applyAlignment="1">
      <alignment horizontal="left" vertical="top" wrapText="1"/>
    </xf>
    <xf numFmtId="0" fontId="0" fillId="0" borderId="40" xfId="0" applyBorder="1" applyAlignment="1">
      <alignment horizontal="left" vertical="top" wrapText="1"/>
    </xf>
    <xf numFmtId="0" fontId="0" fillId="0" borderId="24" xfId="0" applyBorder="1" applyAlignment="1">
      <alignment horizontal="left" vertical="top" wrapText="1"/>
    </xf>
    <xf numFmtId="0" fontId="0" fillId="0" borderId="1" xfId="0" applyBorder="1" applyAlignment="1">
      <alignment horizontal="left" vertical="top" wrapText="1"/>
    </xf>
    <xf numFmtId="0" fontId="0" fillId="0" borderId="28" xfId="0" applyBorder="1" applyAlignment="1">
      <alignment horizontal="left" vertical="top" wrapText="1"/>
    </xf>
    <xf numFmtId="0" fontId="0" fillId="0" borderId="25" xfId="0" applyBorder="1" applyAlignment="1">
      <alignment horizontal="left" vertical="top" wrapText="1"/>
    </xf>
    <xf numFmtId="0" fontId="0" fillId="0" borderId="26" xfId="0" applyBorder="1" applyAlignment="1">
      <alignment horizontal="left" vertical="top" wrapText="1"/>
    </xf>
    <xf numFmtId="0" fontId="0" fillId="0" borderId="29" xfId="0" applyBorder="1" applyAlignment="1">
      <alignment horizontal="left" vertical="top" wrapText="1"/>
    </xf>
    <xf numFmtId="0" fontId="1" fillId="0" borderId="0" xfId="0" applyFont="1" applyAlignment="1">
      <alignment vertical="center" wrapText="1"/>
    </xf>
    <xf numFmtId="0" fontId="0" fillId="0" borderId="0" xfId="0" applyAlignment="1">
      <alignment vertical="center"/>
    </xf>
    <xf numFmtId="0" fontId="1" fillId="7" borderId="0" xfId="0" applyFont="1" applyFill="1" applyAlignment="1">
      <alignment horizontal="left" vertical="center" wrapText="1"/>
    </xf>
    <xf numFmtId="0" fontId="0" fillId="7" borderId="3" xfId="0" applyFill="1" applyBorder="1"/>
    <xf numFmtId="0" fontId="29" fillId="0" borderId="0" xfId="0" applyFont="1" applyAlignment="1">
      <alignment vertical="center" wrapText="1"/>
    </xf>
    <xf numFmtId="0" fontId="22" fillId="0" borderId="0" xfId="0" applyFont="1" applyAlignment="1">
      <alignment wrapText="1"/>
    </xf>
    <xf numFmtId="0" fontId="31" fillId="0" borderId="0" xfId="0" applyFont="1"/>
    <xf numFmtId="0" fontId="7" fillId="4" borderId="8" xfId="0" applyFont="1" applyFill="1" applyBorder="1" applyAlignment="1">
      <alignment horizontal="center" vertical="center"/>
    </xf>
    <xf numFmtId="0" fontId="7" fillId="4" borderId="41" xfId="0" applyFont="1" applyFill="1" applyBorder="1" applyAlignment="1">
      <alignment horizontal="center" vertical="center"/>
    </xf>
    <xf numFmtId="0" fontId="7" fillId="4" borderId="9" xfId="0" applyFont="1" applyFill="1" applyBorder="1" applyAlignment="1">
      <alignment horizontal="center" vertical="center"/>
    </xf>
    <xf numFmtId="0" fontId="4" fillId="4" borderId="41" xfId="0" applyFont="1" applyFill="1" applyBorder="1" applyAlignment="1">
      <alignment vertical="center" wrapText="1"/>
    </xf>
    <xf numFmtId="0" fontId="4" fillId="0" borderId="41" xfId="0" applyFont="1" applyBorder="1"/>
    <xf numFmtId="0" fontId="4" fillId="0" borderId="0" xfId="0" applyFont="1" applyAlignment="1">
      <alignment horizontal="left" vertical="top" wrapText="1"/>
    </xf>
    <xf numFmtId="0" fontId="4" fillId="0" borderId="43" xfId="0" applyFont="1" applyBorder="1" applyAlignment="1">
      <alignment horizontal="left" vertical="top" wrapText="1"/>
    </xf>
    <xf numFmtId="0" fontId="4" fillId="0" borderId="38" xfId="0" applyFont="1" applyBorder="1" applyAlignment="1">
      <alignment horizontal="left" vertical="top" wrapText="1"/>
    </xf>
    <xf numFmtId="0" fontId="4" fillId="0" borderId="42" xfId="0" applyFont="1" applyBorder="1" applyAlignment="1">
      <alignment horizontal="left" vertical="top" wrapText="1"/>
    </xf>
    <xf numFmtId="0" fontId="7" fillId="4" borderId="26" xfId="0" applyFont="1" applyFill="1" applyBorder="1" applyAlignment="1">
      <alignment horizontal="center"/>
    </xf>
    <xf numFmtId="0" fontId="7" fillId="4" borderId="29" xfId="0" applyFont="1" applyFill="1" applyBorder="1" applyAlignment="1">
      <alignment horizontal="center"/>
    </xf>
    <xf numFmtId="0" fontId="4" fillId="0" borderId="39" xfId="0" applyFont="1" applyBorder="1" applyAlignment="1">
      <alignment wrapText="1"/>
    </xf>
    <xf numFmtId="0" fontId="4" fillId="0" borderId="40" xfId="0" applyFont="1" applyBorder="1" applyAlignment="1">
      <alignment wrapText="1"/>
    </xf>
    <xf numFmtId="0" fontId="4" fillId="0" borderId="1" xfId="0" applyFont="1" applyBorder="1" applyAlignment="1">
      <alignment wrapText="1"/>
    </xf>
    <xf numFmtId="0" fontId="4" fillId="0" borderId="28" xfId="0" applyFont="1" applyBorder="1" applyAlignment="1">
      <alignment wrapText="1"/>
    </xf>
    <xf numFmtId="0" fontId="4" fillId="0" borderId="24" xfId="0" applyFont="1" applyBorder="1"/>
    <xf numFmtId="0" fontId="4" fillId="0" borderId="33" xfId="0" applyFont="1" applyBorder="1"/>
    <xf numFmtId="0" fontId="26" fillId="0" borderId="0" xfId="3" applyAlignment="1" applyProtection="1">
      <alignment horizontal="right"/>
    </xf>
    <xf numFmtId="0" fontId="21" fillId="0" borderId="0" xfId="0" applyFont="1"/>
    <xf numFmtId="0" fontId="7" fillId="0" borderId="0" xfId="0" applyFont="1"/>
    <xf numFmtId="0" fontId="0" fillId="0" borderId="0" xfId="0" applyAlignment="1">
      <alignment horizontal="left" vertical="top" wrapText="1"/>
    </xf>
    <xf numFmtId="0" fontId="7" fillId="4" borderId="30" xfId="0" applyFont="1" applyFill="1" applyBorder="1" applyAlignment="1">
      <alignment vertical="top" wrapText="1"/>
    </xf>
    <xf numFmtId="0" fontId="12" fillId="4" borderId="31" xfId="0" applyFont="1" applyFill="1" applyBorder="1" applyAlignment="1">
      <alignment vertical="top" wrapText="1"/>
    </xf>
    <xf numFmtId="0" fontId="7" fillId="4" borderId="32" xfId="0" applyFont="1" applyFill="1" applyBorder="1" applyAlignment="1">
      <alignment vertical="top" wrapText="1"/>
    </xf>
    <xf numFmtId="0" fontId="12" fillId="4" borderId="32" xfId="0" applyFont="1" applyFill="1" applyBorder="1" applyAlignment="1">
      <alignment vertical="top" wrapText="1"/>
    </xf>
    <xf numFmtId="0" fontId="4" fillId="7" borderId="39" xfId="0" applyFont="1" applyFill="1" applyBorder="1"/>
    <xf numFmtId="0" fontId="4" fillId="7" borderId="40" xfId="0" applyFont="1" applyFill="1" applyBorder="1"/>
    <xf numFmtId="0" fontId="4" fillId="7" borderId="30" xfId="0" applyFont="1" applyFill="1" applyBorder="1" applyAlignment="1">
      <alignment wrapText="1"/>
    </xf>
    <xf numFmtId="0" fontId="4" fillId="7" borderId="31" xfId="0" applyFont="1" applyFill="1" applyBorder="1" applyAlignment="1">
      <alignment wrapText="1"/>
    </xf>
    <xf numFmtId="0" fontId="4" fillId="7" borderId="32" xfId="0" applyFont="1" applyFill="1" applyBorder="1" applyAlignment="1">
      <alignment horizontal="left" wrapText="1"/>
    </xf>
    <xf numFmtId="0" fontId="4" fillId="7" borderId="1" xfId="0" applyFont="1" applyFill="1" applyBorder="1"/>
    <xf numFmtId="0" fontId="4" fillId="7" borderId="28" xfId="0" applyFont="1" applyFill="1" applyBorder="1"/>
    <xf numFmtId="0" fontId="12" fillId="0" borderId="1" xfId="0" applyFont="1" applyBorder="1" applyAlignment="1">
      <alignment vertical="top" wrapText="1"/>
    </xf>
    <xf numFmtId="0" fontId="26" fillId="0" borderId="0" xfId="3" applyAlignment="1" applyProtection="1">
      <alignment horizontal="right" wrapText="1"/>
    </xf>
    <xf numFmtId="0" fontId="4" fillId="0" borderId="0" xfId="0" applyFont="1" applyAlignment="1">
      <alignment wrapText="1"/>
    </xf>
    <xf numFmtId="0" fontId="7" fillId="4" borderId="49" xfId="0" applyFont="1" applyFill="1" applyBorder="1" applyAlignment="1">
      <alignment vertical="top" wrapText="1"/>
    </xf>
    <xf numFmtId="0" fontId="7" fillId="4" borderId="50" xfId="0" applyFont="1" applyFill="1" applyBorder="1" applyAlignment="1">
      <alignment vertical="top" wrapText="1"/>
    </xf>
    <xf numFmtId="0" fontId="7" fillId="4" borderId="48" xfId="0" applyFont="1" applyFill="1" applyBorder="1" applyAlignment="1">
      <alignment vertical="top" wrapText="1"/>
    </xf>
    <xf numFmtId="0" fontId="7" fillId="4" borderId="0" xfId="0" applyFont="1" applyFill="1" applyAlignment="1">
      <alignment vertical="top" wrapText="1"/>
    </xf>
    <xf numFmtId="0" fontId="4" fillId="0" borderId="22" xfId="0" applyFont="1" applyBorder="1" applyAlignment="1">
      <alignment wrapText="1"/>
    </xf>
    <xf numFmtId="0" fontId="4" fillId="7" borderId="23" xfId="0" applyFont="1" applyFill="1" applyBorder="1" applyAlignment="1">
      <alignment horizontal="left"/>
    </xf>
    <xf numFmtId="0" fontId="4" fillId="7" borderId="23" xfId="0" quotePrefix="1" applyFont="1" applyFill="1" applyBorder="1" applyAlignment="1">
      <alignment horizontal="left"/>
    </xf>
    <xf numFmtId="0" fontId="4" fillId="7" borderId="27" xfId="0" applyFont="1" applyFill="1" applyBorder="1" applyAlignment="1">
      <alignment horizontal="left"/>
    </xf>
    <xf numFmtId="0" fontId="4" fillId="7" borderId="24" xfId="0" applyFont="1" applyFill="1" applyBorder="1" applyAlignment="1">
      <alignment wrapText="1"/>
    </xf>
    <xf numFmtId="0" fontId="4" fillId="7" borderId="1" xfId="0" applyFont="1" applyFill="1" applyBorder="1" applyAlignment="1">
      <alignment horizontal="left"/>
    </xf>
    <xf numFmtId="0" fontId="4" fillId="7" borderId="28" xfId="0" applyFont="1" applyFill="1" applyBorder="1" applyAlignment="1">
      <alignment horizontal="left"/>
    </xf>
    <xf numFmtId="0" fontId="4" fillId="7" borderId="24" xfId="0" applyFont="1" applyFill="1" applyBorder="1"/>
    <xf numFmtId="0" fontId="4" fillId="0" borderId="24" xfId="0" applyFont="1" applyBorder="1" applyAlignment="1">
      <alignment horizontal="left" vertical="top"/>
    </xf>
    <xf numFmtId="0" fontId="7" fillId="0" borderId="24" xfId="0" applyFont="1" applyBorder="1"/>
    <xf numFmtId="0" fontId="7" fillId="0" borderId="1" xfId="0" applyFont="1" applyBorder="1"/>
    <xf numFmtId="0" fontId="14" fillId="0" borderId="24" xfId="0" applyFont="1" applyBorder="1" applyAlignment="1">
      <alignment horizontal="left" vertical="top" wrapText="1"/>
    </xf>
    <xf numFmtId="0" fontId="13" fillId="0" borderId="1" xfId="0" applyFont="1" applyBorder="1" applyAlignment="1">
      <alignment vertical="top" wrapText="1"/>
    </xf>
    <xf numFmtId="0" fontId="7" fillId="0" borderId="1" xfId="0" applyFont="1" applyBorder="1" applyAlignment="1">
      <alignment vertical="top" wrapText="1"/>
    </xf>
    <xf numFmtId="0" fontId="4" fillId="0" borderId="25" xfId="0" applyFont="1" applyBorder="1"/>
    <xf numFmtId="0" fontId="27" fillId="0" borderId="0" xfId="3" applyFont="1" applyAlignment="1" applyProtection="1">
      <alignment horizontal="left" vertical="center"/>
    </xf>
    <xf numFmtId="0" fontId="27" fillId="0" borderId="0" xfId="3" applyFont="1" applyAlignment="1" applyProtection="1">
      <alignment horizontal="left" vertical="top"/>
    </xf>
    <xf numFmtId="0" fontId="7" fillId="10" borderId="30" xfId="0" applyFont="1" applyFill="1" applyBorder="1" applyAlignment="1">
      <alignment horizontal="center" vertical="center"/>
    </xf>
    <xf numFmtId="0" fontId="7" fillId="10" borderId="31" xfId="0" applyFont="1" applyFill="1" applyBorder="1" applyAlignment="1">
      <alignment horizontal="center" vertical="center" wrapText="1"/>
    </xf>
    <xf numFmtId="0" fontId="1" fillId="10" borderId="31" xfId="0" applyFont="1" applyFill="1" applyBorder="1" applyAlignment="1">
      <alignment horizontal="center" vertical="center"/>
    </xf>
    <xf numFmtId="0" fontId="1" fillId="10" borderId="32" xfId="0" applyFont="1" applyFill="1" applyBorder="1" applyAlignment="1">
      <alignment horizontal="center" vertical="center"/>
    </xf>
    <xf numFmtId="0" fontId="15" fillId="10" borderId="49" xfId="0" applyFont="1" applyFill="1" applyBorder="1" applyAlignment="1">
      <alignment horizontal="left" vertical="top" wrapText="1"/>
    </xf>
    <xf numFmtId="0" fontId="15" fillId="10" borderId="50" xfId="0" applyFont="1" applyFill="1" applyBorder="1" applyAlignment="1">
      <alignment horizontal="left" vertical="top" wrapText="1"/>
    </xf>
    <xf numFmtId="0" fontId="5" fillId="10" borderId="50" xfId="0" applyFont="1" applyFill="1" applyBorder="1" applyAlignment="1">
      <alignment horizontal="left" vertical="top" wrapText="1"/>
    </xf>
    <xf numFmtId="0" fontId="5" fillId="10" borderId="48" xfId="0" applyFont="1" applyFill="1" applyBorder="1" applyAlignment="1">
      <alignment horizontal="left" vertical="top" wrapText="1"/>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27" xfId="0" applyBorder="1" applyAlignment="1">
      <alignment horizontal="center" vertical="center"/>
    </xf>
    <xf numFmtId="0" fontId="0" fillId="0" borderId="24" xfId="0" applyBorder="1" applyAlignment="1">
      <alignment horizontal="center" vertical="center"/>
    </xf>
    <xf numFmtId="0" fontId="0" fillId="0" borderId="1" xfId="0" applyBorder="1" applyAlignment="1">
      <alignment horizontal="center" vertical="center"/>
    </xf>
    <xf numFmtId="0" fontId="0" fillId="0" borderId="28" xfId="0" applyBorder="1" applyAlignment="1">
      <alignment horizontal="center" vertical="center"/>
    </xf>
    <xf numFmtId="0" fontId="0" fillId="0" borderId="24" xfId="0" applyBorder="1"/>
    <xf numFmtId="0" fontId="0" fillId="0" borderId="28" xfId="0" applyBorder="1"/>
    <xf numFmtId="0" fontId="0" fillId="0" borderId="25" xfId="0" applyBorder="1"/>
    <xf numFmtId="0" fontId="0" fillId="0" borderId="26" xfId="0" applyBorder="1"/>
    <xf numFmtId="0" fontId="0" fillId="0" borderId="29" xfId="0" applyBorder="1"/>
    <xf numFmtId="0" fontId="13" fillId="4" borderId="30" xfId="0" applyFont="1" applyFill="1" applyBorder="1" applyAlignment="1">
      <alignment vertical="top" wrapText="1"/>
    </xf>
    <xf numFmtId="0" fontId="13" fillId="4" borderId="32" xfId="0" applyFont="1" applyFill="1" applyBorder="1" applyAlignment="1">
      <alignment vertical="top" wrapText="1"/>
    </xf>
    <xf numFmtId="0" fontId="27" fillId="0" borderId="0" xfId="3" applyFont="1" applyAlignment="1" applyProtection="1">
      <alignment horizontal="left"/>
    </xf>
    <xf numFmtId="0" fontId="4" fillId="0" borderId="23" xfId="0" applyFont="1" applyBorder="1"/>
    <xf numFmtId="0" fontId="4" fillId="0" borderId="27" xfId="0" applyFont="1" applyBorder="1"/>
    <xf numFmtId="0" fontId="4" fillId="0" borderId="24" xfId="0" applyFont="1" applyBorder="1" applyAlignment="1">
      <alignment wrapText="1"/>
    </xf>
    <xf numFmtId="0" fontId="6" fillId="0" borderId="0" xfId="0" applyFont="1" applyAlignment="1">
      <alignment horizontal="left" vertical="top" wrapText="1"/>
    </xf>
    <xf numFmtId="0" fontId="4" fillId="0" borderId="0" xfId="0" applyFont="1" applyAlignment="1">
      <alignment vertical="top" wrapText="1"/>
    </xf>
    <xf numFmtId="0" fontId="0" fillId="0" borderId="0" xfId="0" applyAlignment="1">
      <alignment vertical="top"/>
    </xf>
    <xf numFmtId="0" fontId="3" fillId="0" borderId="0" xfId="0" applyFont="1"/>
    <xf numFmtId="0" fontId="4" fillId="0" borderId="0" xfId="0" applyFont="1" applyAlignment="1">
      <alignment vertical="top"/>
    </xf>
    <xf numFmtId="0" fontId="7" fillId="4" borderId="1" xfId="0" applyFont="1" applyFill="1" applyBorder="1" applyAlignment="1">
      <alignment horizontal="center" vertical="center" wrapText="1"/>
    </xf>
    <xf numFmtId="0" fontId="10" fillId="0" borderId="0" xfId="0" applyFont="1" applyAlignment="1">
      <alignment vertical="top" wrapText="1"/>
    </xf>
    <xf numFmtId="0" fontId="15" fillId="4" borderId="1" xfId="0" applyFont="1" applyFill="1" applyBorder="1" applyAlignment="1">
      <alignment horizontal="center" vertical="center" wrapText="1"/>
    </xf>
    <xf numFmtId="0" fontId="4" fillId="0" borderId="0" xfId="0" applyFont="1" applyAlignment="1">
      <alignment horizontal="center" vertical="top"/>
    </xf>
    <xf numFmtId="1" fontId="32" fillId="0" borderId="1" xfId="0" applyNumberFormat="1" applyFont="1" applyBorder="1" applyAlignment="1">
      <alignment horizontal="right" vertical="center" wrapText="1"/>
    </xf>
    <xf numFmtId="2" fontId="32" fillId="0" borderId="1" xfId="0" applyNumberFormat="1" applyFont="1" applyBorder="1" applyAlignment="1">
      <alignment horizontal="left" vertical="center" wrapText="1"/>
    </xf>
    <xf numFmtId="1" fontId="32" fillId="0" borderId="1" xfId="1" applyNumberFormat="1" applyFont="1" applyFill="1" applyBorder="1" applyAlignment="1" applyProtection="1">
      <alignment horizontal="right" vertical="center"/>
    </xf>
    <xf numFmtId="1" fontId="32" fillId="0" borderId="1" xfId="0" applyNumberFormat="1" applyFont="1" applyBorder="1" applyAlignment="1">
      <alignment horizontal="right" vertical="center"/>
    </xf>
    <xf numFmtId="2" fontId="32" fillId="0" borderId="1" xfId="0" applyNumberFormat="1" applyFont="1" applyBorder="1" applyAlignment="1">
      <alignment horizontal="left" vertical="center"/>
    </xf>
    <xf numFmtId="1" fontId="32" fillId="0" borderId="1" xfId="2" applyNumberFormat="1" applyFont="1" applyFill="1" applyBorder="1" applyAlignment="1" applyProtection="1">
      <alignment horizontal="right" vertical="center"/>
    </xf>
    <xf numFmtId="0" fontId="4" fillId="0" borderId="0" xfId="0" applyFont="1" applyAlignment="1">
      <alignment horizontal="left"/>
    </xf>
    <xf numFmtId="0" fontId="0" fillId="0" borderId="36" xfId="0" applyBorder="1" applyAlignment="1">
      <alignment horizontal="left" vertical="top"/>
    </xf>
    <xf numFmtId="0" fontId="0" fillId="0" borderId="0" xfId="0" applyAlignment="1">
      <alignment horizontal="left" vertical="top"/>
    </xf>
    <xf numFmtId="0" fontId="0" fillId="0" borderId="41" xfId="0" applyBorder="1" applyAlignment="1">
      <alignment horizontal="left" vertical="top"/>
    </xf>
    <xf numFmtId="0" fontId="0" fillId="0" borderId="38" xfId="0" applyBorder="1" applyAlignment="1">
      <alignment horizontal="left" vertical="top"/>
    </xf>
    <xf numFmtId="0" fontId="0" fillId="0" borderId="37" xfId="0" applyBorder="1" applyAlignment="1">
      <alignment horizontal="left" vertical="top"/>
    </xf>
    <xf numFmtId="0" fontId="0" fillId="0" borderId="43" xfId="0" applyBorder="1" applyAlignment="1">
      <alignment horizontal="left" vertical="top"/>
    </xf>
    <xf numFmtId="0" fontId="0" fillId="0" borderId="2" xfId="0" applyBorder="1" applyAlignment="1">
      <alignment horizontal="left" vertical="top"/>
    </xf>
    <xf numFmtId="0" fontId="0" fillId="0" borderId="42" xfId="0" applyBorder="1" applyAlignment="1">
      <alignment horizontal="left" vertical="top"/>
    </xf>
    <xf numFmtId="0" fontId="3" fillId="0" borderId="0" xfId="0" applyFont="1" applyAlignment="1">
      <alignment horizontal="left"/>
    </xf>
    <xf numFmtId="0" fontId="26" fillId="11" borderId="41" xfId="3" applyFill="1" applyBorder="1" applyAlignment="1" applyProtection="1">
      <alignment horizontal="left"/>
    </xf>
    <xf numFmtId="0" fontId="28" fillId="12" borderId="41" xfId="3" applyFont="1" applyFill="1" applyBorder="1" applyAlignment="1" applyProtection="1">
      <alignment horizontal="left"/>
    </xf>
    <xf numFmtId="0" fontId="29" fillId="0" borderId="0" xfId="0" applyFont="1" applyAlignment="1">
      <alignment horizontal="center" vertical="center"/>
    </xf>
    <xf numFmtId="0" fontId="34" fillId="0" borderId="0" xfId="0" applyFont="1" applyAlignment="1">
      <alignment horizontal="center" vertical="center"/>
    </xf>
    <xf numFmtId="0" fontId="3" fillId="0" borderId="0" xfId="0" applyFont="1" applyAlignment="1">
      <alignment horizontal="left" vertical="top"/>
    </xf>
    <xf numFmtId="0" fontId="36" fillId="0" borderId="0" xfId="0" applyFont="1" applyAlignment="1">
      <alignment vertical="center" wrapText="1"/>
    </xf>
    <xf numFmtId="0" fontId="23" fillId="0" borderId="0" xfId="0" applyFont="1"/>
    <xf numFmtId="0" fontId="0" fillId="0" borderId="0" xfId="0"/>
    <xf numFmtId="0" fontId="3"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center"/>
    </xf>
    <xf numFmtId="0" fontId="3" fillId="0" borderId="47" xfId="0" applyFont="1" applyBorder="1" applyAlignment="1">
      <alignment horizontal="center"/>
    </xf>
    <xf numFmtId="0" fontId="3" fillId="0" borderId="0" xfId="3" applyFont="1" applyAlignment="1" applyProtection="1">
      <alignment horizontal="left" vertical="top" wrapText="1"/>
    </xf>
    <xf numFmtId="0" fontId="1" fillId="7" borderId="4" xfId="0" applyFont="1" applyFill="1" applyBorder="1" applyAlignment="1">
      <alignment horizontal="left" vertical="top" wrapText="1"/>
    </xf>
    <xf numFmtId="0" fontId="1" fillId="7" borderId="0" xfId="0" applyFont="1" applyFill="1" applyAlignment="1">
      <alignment horizontal="left" wrapText="1"/>
    </xf>
    <xf numFmtId="0" fontId="23" fillId="0" borderId="0" xfId="0" applyFont="1" applyAlignment="1">
      <alignment horizontal="left"/>
    </xf>
    <xf numFmtId="0" fontId="1" fillId="7" borderId="0" xfId="0" applyFont="1" applyFill="1" applyAlignment="1">
      <alignment horizontal="left"/>
    </xf>
    <xf numFmtId="0" fontId="1" fillId="0" borderId="0" xfId="0" applyFont="1" applyAlignment="1">
      <alignment horizontal="left" vertical="top"/>
    </xf>
    <xf numFmtId="166" fontId="22" fillId="0" borderId="0" xfId="0" applyNumberFormat="1" applyFont="1" applyAlignment="1">
      <alignment horizontal="left"/>
    </xf>
    <xf numFmtId="166" fontId="3" fillId="0" borderId="0" xfId="0" applyNumberFormat="1" applyFont="1" applyAlignment="1">
      <alignment horizontal="left" vertical="top" wrapText="1"/>
    </xf>
    <xf numFmtId="166" fontId="3" fillId="0" borderId="0" xfId="0" applyNumberFormat="1" applyFont="1" applyAlignment="1">
      <alignment horizontal="left" vertical="top"/>
    </xf>
    <xf numFmtId="166" fontId="7" fillId="0" borderId="2" xfId="0" applyNumberFormat="1" applyFont="1" applyBorder="1" applyAlignment="1">
      <alignment horizontal="left" vertical="top"/>
    </xf>
    <xf numFmtId="0" fontId="1" fillId="4" borderId="8" xfId="0" applyFont="1" applyFill="1" applyBorder="1" applyAlignment="1">
      <alignment vertical="center" wrapText="1"/>
    </xf>
    <xf numFmtId="0" fontId="0" fillId="4" borderId="4" xfId="0" applyFill="1" applyBorder="1" applyAlignment="1">
      <alignment vertical="center" wrapText="1"/>
    </xf>
    <xf numFmtId="0" fontId="0" fillId="4" borderId="9" xfId="0" applyFill="1" applyBorder="1" applyAlignment="1">
      <alignment vertical="center" wrapText="1"/>
    </xf>
    <xf numFmtId="0" fontId="23" fillId="0" borderId="0" xfId="0" applyFont="1" applyAlignment="1">
      <alignment horizontal="left" vertical="top"/>
    </xf>
    <xf numFmtId="0" fontId="25" fillId="0" borderId="0" xfId="0" applyFont="1" applyAlignment="1">
      <alignment horizontal="left" vertical="top"/>
    </xf>
    <xf numFmtId="0" fontId="0" fillId="0" borderId="0" xfId="0" applyAlignment="1">
      <alignment horizontal="left" vertical="top" wrapText="1"/>
    </xf>
    <xf numFmtId="0" fontId="1" fillId="0" borderId="4" xfId="0" applyFont="1" applyBorder="1" applyAlignment="1">
      <alignment horizontal="left" vertical="center"/>
    </xf>
    <xf numFmtId="0" fontId="1" fillId="4" borderId="8"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4" borderId="9" xfId="0" applyFont="1" applyFill="1" applyBorder="1" applyAlignment="1">
      <alignment horizontal="left" vertical="center" wrapText="1"/>
    </xf>
    <xf numFmtId="0" fontId="0" fillId="0" borderId="8" xfId="0" applyBorder="1" applyAlignment="1">
      <alignment horizontal="left" wrapText="1"/>
    </xf>
    <xf numFmtId="0" fontId="0" fillId="0" borderId="4" xfId="0" applyBorder="1" applyAlignment="1">
      <alignment horizontal="left" wrapText="1"/>
    </xf>
    <xf numFmtId="0" fontId="0" fillId="0" borderId="9" xfId="0" applyBorder="1" applyAlignment="1">
      <alignment horizontal="left" wrapText="1"/>
    </xf>
    <xf numFmtId="0" fontId="29" fillId="0" borderId="0" xfId="0" applyFont="1" applyAlignment="1">
      <alignment horizontal="left" vertical="center" wrapText="1"/>
    </xf>
    <xf numFmtId="0" fontId="0" fillId="4" borderId="8" xfId="0" applyFill="1" applyBorder="1" applyAlignment="1">
      <alignment horizontal="left" vertical="center" wrapText="1"/>
    </xf>
    <xf numFmtId="0" fontId="0" fillId="4" borderId="4" xfId="0" applyFill="1" applyBorder="1" applyAlignment="1">
      <alignment horizontal="left" vertical="center" wrapText="1"/>
    </xf>
    <xf numFmtId="0" fontId="0" fillId="4" borderId="9" xfId="0" applyFill="1" applyBorder="1" applyAlignment="1">
      <alignment horizontal="left" vertical="center" wrapText="1"/>
    </xf>
    <xf numFmtId="0" fontId="1" fillId="0" borderId="4" xfId="0" applyFont="1" applyBorder="1" applyAlignment="1">
      <alignment horizontal="left" vertical="center" wrapText="1"/>
    </xf>
    <xf numFmtId="0" fontId="25" fillId="7" borderId="2" xfId="0" applyFont="1" applyFill="1" applyBorder="1" applyAlignment="1">
      <alignment horizontal="left"/>
    </xf>
    <xf numFmtId="0" fontId="0" fillId="0" borderId="8" xfId="0" applyBorder="1" applyAlignment="1">
      <alignment horizontal="left" vertical="center" wrapText="1"/>
    </xf>
    <xf numFmtId="0" fontId="0" fillId="0" borderId="4" xfId="0" applyBorder="1" applyAlignment="1">
      <alignment horizontal="left" vertical="center" wrapText="1"/>
    </xf>
    <xf numFmtId="0" fontId="0" fillId="0" borderId="9" xfId="0" applyBorder="1" applyAlignment="1">
      <alignment horizontal="left" vertical="center" wrapText="1"/>
    </xf>
    <xf numFmtId="0" fontId="25" fillId="7" borderId="4" xfId="0" applyFont="1" applyFill="1" applyBorder="1" applyAlignment="1">
      <alignment horizontal="left"/>
    </xf>
    <xf numFmtId="0" fontId="22" fillId="0" borderId="0" xfId="0" applyFont="1" applyAlignment="1">
      <alignment horizontal="left"/>
    </xf>
    <xf numFmtId="0" fontId="3" fillId="0" borderId="3" xfId="0" applyFont="1" applyBorder="1" applyAlignment="1">
      <alignment horizontal="left" vertical="top"/>
    </xf>
    <xf numFmtId="0" fontId="25" fillId="0" borderId="3" xfId="0" applyFont="1" applyBorder="1" applyAlignment="1">
      <alignment horizontal="left" vertical="center"/>
    </xf>
    <xf numFmtId="0" fontId="1" fillId="0" borderId="0" xfId="0" applyFont="1" applyAlignment="1">
      <alignment horizontal="left"/>
    </xf>
    <xf numFmtId="0" fontId="1" fillId="4" borderId="4" xfId="0" applyFont="1" applyFill="1" applyBorder="1" applyAlignment="1">
      <alignment vertical="center" wrapText="1"/>
    </xf>
    <xf numFmtId="0" fontId="1" fillId="4" borderId="9" xfId="0" applyFont="1" applyFill="1" applyBorder="1" applyAlignment="1">
      <alignment vertical="center" wrapText="1"/>
    </xf>
    <xf numFmtId="0" fontId="13" fillId="4" borderId="22" xfId="0" applyFont="1" applyFill="1" applyBorder="1" applyAlignment="1">
      <alignment horizontal="left" vertical="top" wrapText="1"/>
    </xf>
    <xf numFmtId="0" fontId="13" fillId="4" borderId="25" xfId="0" applyFont="1" applyFill="1" applyBorder="1" applyAlignment="1">
      <alignment horizontal="left" vertical="top" wrapText="1"/>
    </xf>
    <xf numFmtId="0" fontId="13" fillId="4" borderId="23" xfId="0" applyFont="1" applyFill="1" applyBorder="1" applyAlignment="1">
      <alignment horizontal="left" vertical="top" wrapText="1"/>
    </xf>
    <xf numFmtId="0" fontId="13" fillId="4" borderId="26" xfId="0" applyFont="1" applyFill="1" applyBorder="1" applyAlignment="1">
      <alignment horizontal="left" vertical="top" wrapText="1"/>
    </xf>
    <xf numFmtId="0" fontId="7" fillId="0" borderId="2" xfId="0" applyFont="1" applyBorder="1" applyAlignment="1">
      <alignment horizontal="left" wrapText="1"/>
    </xf>
    <xf numFmtId="0" fontId="7" fillId="0" borderId="2" xfId="0" applyFont="1" applyBorder="1" applyAlignment="1">
      <alignment horizontal="left" vertical="top"/>
    </xf>
    <xf numFmtId="0" fontId="13" fillId="4" borderId="27" xfId="0" applyFont="1" applyFill="1" applyBorder="1" applyAlignment="1">
      <alignment horizontal="left" vertical="top" wrapText="1"/>
    </xf>
    <xf numFmtId="0" fontId="13" fillId="4" borderId="29" xfId="0" applyFont="1" applyFill="1" applyBorder="1" applyAlignment="1">
      <alignment horizontal="left" vertical="top" wrapText="1"/>
    </xf>
    <xf numFmtId="0" fontId="13" fillId="4" borderId="34" xfId="0" applyFont="1" applyFill="1" applyBorder="1" applyAlignment="1">
      <alignment horizontal="left" vertical="top" wrapText="1"/>
    </xf>
    <xf numFmtId="0" fontId="13" fillId="4" borderId="52" xfId="0" applyFont="1" applyFill="1" applyBorder="1" applyAlignment="1">
      <alignment horizontal="left" vertical="top" wrapText="1"/>
    </xf>
    <xf numFmtId="0" fontId="13" fillId="4" borderId="35" xfId="0" applyFont="1" applyFill="1" applyBorder="1" applyAlignment="1">
      <alignment horizontal="left" vertical="top" wrapText="1"/>
    </xf>
    <xf numFmtId="0" fontId="13" fillId="4" borderId="51" xfId="0" applyFont="1" applyFill="1" applyBorder="1" applyAlignment="1">
      <alignment horizontal="left" vertical="top" wrapText="1"/>
    </xf>
    <xf numFmtId="0" fontId="7" fillId="4" borderId="22" xfId="0" applyFont="1" applyFill="1" applyBorder="1" applyAlignment="1">
      <alignment horizontal="left" vertical="top" wrapText="1"/>
    </xf>
    <xf numFmtId="0" fontId="7" fillId="4" borderId="25" xfId="0" applyFont="1" applyFill="1" applyBorder="1" applyAlignment="1">
      <alignment horizontal="left" vertical="top" wrapText="1"/>
    </xf>
    <xf numFmtId="0" fontId="7" fillId="4" borderId="23" xfId="0" applyFont="1" applyFill="1" applyBorder="1" applyAlignment="1">
      <alignment horizontal="left" vertical="top" wrapText="1"/>
    </xf>
    <xf numFmtId="0" fontId="7" fillId="4" borderId="26" xfId="0" applyFont="1" applyFill="1" applyBorder="1" applyAlignment="1">
      <alignment horizontal="left" vertical="top" wrapText="1"/>
    </xf>
    <xf numFmtId="0" fontId="7" fillId="4" borderId="27" xfId="0" applyFont="1" applyFill="1" applyBorder="1" applyAlignment="1">
      <alignment horizontal="left" vertical="top" wrapText="1"/>
    </xf>
    <xf numFmtId="0" fontId="7" fillId="4" borderId="29" xfId="0" applyFont="1" applyFill="1" applyBorder="1" applyAlignment="1">
      <alignment horizontal="left" vertical="top" wrapText="1"/>
    </xf>
    <xf numFmtId="0" fontId="35" fillId="0" borderId="0" xfId="0" applyFont="1" applyAlignment="1">
      <alignment horizontal="left" vertical="top" wrapText="1"/>
    </xf>
    <xf numFmtId="0" fontId="35" fillId="0" borderId="0" xfId="0" applyFont="1" applyAlignment="1">
      <alignment horizontal="left" vertical="top"/>
    </xf>
    <xf numFmtId="0" fontId="22" fillId="0" borderId="0" xfId="0" applyFont="1" applyAlignment="1">
      <alignment horizontal="left" vertical="top"/>
    </xf>
    <xf numFmtId="0" fontId="31" fillId="0" borderId="0" xfId="0" applyFont="1" applyAlignment="1">
      <alignment horizontal="left"/>
    </xf>
    <xf numFmtId="0" fontId="7" fillId="0" borderId="2" xfId="0" applyFont="1" applyBorder="1" applyAlignment="1">
      <alignment horizontal="left"/>
    </xf>
    <xf numFmtId="0" fontId="1" fillId="0" borderId="2" xfId="0" applyFont="1" applyBorder="1" applyAlignment="1">
      <alignment horizontal="left"/>
    </xf>
    <xf numFmtId="0" fontId="7" fillId="0" borderId="0" xfId="0" applyFont="1" applyAlignment="1">
      <alignment horizontal="left" vertical="top" wrapText="1"/>
    </xf>
    <xf numFmtId="0" fontId="4" fillId="0" borderId="0" xfId="0" applyFont="1" applyAlignment="1">
      <alignment horizontal="left" vertical="top" wrapText="1"/>
    </xf>
    <xf numFmtId="0" fontId="3" fillId="0" borderId="2" xfId="0" applyFont="1" applyBorder="1" applyAlignment="1">
      <alignment horizontal="left" vertical="top" wrapText="1"/>
    </xf>
    <xf numFmtId="0" fontId="3" fillId="0" borderId="2" xfId="0" applyFont="1" applyBorder="1" applyAlignment="1">
      <alignment horizontal="left" vertical="top"/>
    </xf>
    <xf numFmtId="0" fontId="7" fillId="0" borderId="2" xfId="0" applyFont="1" applyBorder="1" applyAlignment="1">
      <alignment horizontal="left" vertical="center" wrapText="1"/>
    </xf>
    <xf numFmtId="0" fontId="0" fillId="0" borderId="8" xfId="0" applyBorder="1" applyAlignment="1">
      <alignment horizontal="left" vertical="top"/>
    </xf>
    <xf numFmtId="0" fontId="0" fillId="0" borderId="4" xfId="0" applyBorder="1" applyAlignment="1">
      <alignment horizontal="left" vertical="top"/>
    </xf>
    <xf numFmtId="0" fontId="0" fillId="0" borderId="9" xfId="0" applyBorder="1" applyAlignment="1">
      <alignment horizontal="left" vertical="top"/>
    </xf>
    <xf numFmtId="0" fontId="27" fillId="0" borderId="0" xfId="3" applyFont="1" applyAlignment="1" applyProtection="1"/>
    <xf numFmtId="0" fontId="22" fillId="0" borderId="0" xfId="0" applyFont="1"/>
    <xf numFmtId="0" fontId="17" fillId="3" borderId="0" xfId="0" applyFont="1" applyFill="1" applyAlignment="1">
      <alignment horizontal="center" vertical="center" wrapTex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5" xfId="0" applyFont="1" applyBorder="1" applyAlignment="1">
      <alignment horizontal="left" vertical="top" wrapText="1"/>
    </xf>
    <xf numFmtId="0" fontId="4" fillId="2" borderId="6" xfId="0" applyFont="1" applyFill="1" applyBorder="1" applyAlignment="1">
      <alignment horizontal="left" indent="2"/>
    </xf>
    <xf numFmtId="0" fontId="4" fillId="2" borderId="5" xfId="0" applyFont="1" applyFill="1" applyBorder="1" applyAlignment="1">
      <alignment horizontal="left" indent="2"/>
    </xf>
    <xf numFmtId="0" fontId="17" fillId="0" borderId="0" xfId="0" applyFont="1" applyAlignment="1">
      <alignment horizontal="left"/>
    </xf>
    <xf numFmtId="0" fontId="17" fillId="0" borderId="11" xfId="0" applyFont="1" applyBorder="1" applyAlignment="1">
      <alignment horizontal="left"/>
    </xf>
    <xf numFmtId="0" fontId="17" fillId="0" borderId="10" xfId="0" applyFont="1" applyBorder="1" applyAlignment="1">
      <alignment horizontal="left"/>
    </xf>
    <xf numFmtId="0" fontId="17" fillId="0" borderId="12" xfId="0" applyFont="1" applyBorder="1" applyAlignment="1">
      <alignment horizontal="left"/>
    </xf>
    <xf numFmtId="0" fontId="1" fillId="4" borderId="6" xfId="0" applyFont="1" applyFill="1" applyBorder="1" applyAlignment="1">
      <alignment horizontal="center"/>
    </xf>
    <xf numFmtId="0" fontId="1" fillId="4" borderId="7" xfId="0" applyFont="1" applyFill="1" applyBorder="1" applyAlignment="1">
      <alignment horizontal="center"/>
    </xf>
    <xf numFmtId="0" fontId="1" fillId="4" borderId="5" xfId="0" applyFont="1" applyFill="1" applyBorder="1" applyAlignment="1">
      <alignment horizontal="center"/>
    </xf>
    <xf numFmtId="0" fontId="7" fillId="2" borderId="1" xfId="0" applyFont="1" applyFill="1" applyBorder="1" applyAlignment="1">
      <alignment horizontal="left"/>
    </xf>
    <xf numFmtId="0" fontId="3" fillId="0" borderId="0" xfId="0" applyFont="1"/>
    <xf numFmtId="0" fontId="7" fillId="2" borderId="6" xfId="0" applyFont="1" applyFill="1" applyBorder="1" applyAlignment="1">
      <alignment horizontal="left"/>
    </xf>
    <xf numFmtId="0" fontId="7" fillId="2" borderId="5" xfId="0" applyFont="1" applyFill="1" applyBorder="1" applyAlignment="1">
      <alignment horizontal="left"/>
    </xf>
    <xf numFmtId="0" fontId="4" fillId="2" borderId="1" xfId="0" applyFont="1" applyFill="1" applyBorder="1" applyAlignment="1">
      <alignment horizontal="left" indent="2"/>
    </xf>
    <xf numFmtId="0" fontId="4" fillId="0" borderId="8" xfId="0" applyFont="1" applyBorder="1" applyAlignment="1">
      <alignment horizontal="left" vertical="top"/>
    </xf>
    <xf numFmtId="0" fontId="4" fillId="0" borderId="4" xfId="0" applyFont="1" applyBorder="1" applyAlignment="1">
      <alignment horizontal="left" vertical="top"/>
    </xf>
    <xf numFmtId="0" fontId="4" fillId="0" borderId="9" xfId="0" applyFont="1" applyBorder="1" applyAlignment="1">
      <alignment horizontal="left" vertical="top"/>
    </xf>
  </cellXfs>
  <cellStyles count="4">
    <cellStyle name="Bad" xfId="2" builtinId="27"/>
    <cellStyle name="Good" xfId="1" builtinId="26"/>
    <cellStyle name="Hyperlink" xfId="3" builtinId="8"/>
    <cellStyle name="Normal" xfId="0" builtinId="0"/>
  </cellStyles>
  <dxfs count="143">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bgColor rgb="FFFF0000"/>
        </patternFill>
      </fill>
    </dxf>
    <dxf>
      <fill>
        <patternFill>
          <bgColor rgb="FFFF0000"/>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171"/>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patternType="gray0625">
          <fgColor theme="0"/>
          <bgColor theme="0" tint="-0.24994659260841701"/>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patternType="gray0625">
          <fgColor theme="0"/>
          <bgColor theme="0" tint="-0.34998626667073579"/>
        </patternFill>
      </fill>
    </dxf>
    <dxf>
      <fill>
        <patternFill>
          <bgColor rgb="FFFF7C80"/>
        </patternFill>
      </fill>
    </dxf>
    <dxf>
      <fill>
        <patternFill>
          <bgColor rgb="FFFF7C80"/>
        </patternFill>
      </fill>
    </dxf>
    <dxf>
      <fill>
        <patternFill patternType="gray0625">
          <fgColor theme="0"/>
          <bgColor theme="0" tint="-0.34998626667073579"/>
        </patternFill>
      </fill>
    </dxf>
    <dxf>
      <fill>
        <patternFill>
          <bgColor rgb="FFFF7C80"/>
        </patternFill>
      </fill>
    </dxf>
    <dxf>
      <fill>
        <patternFill patternType="gray0625">
          <fgColor theme="0"/>
          <bgColor theme="0" tint="-0.24994659260841701"/>
        </patternFill>
      </fill>
    </dxf>
    <dxf>
      <fill>
        <patternFill>
          <bgColor rgb="FFFF7C80"/>
        </patternFill>
      </fill>
    </dxf>
    <dxf>
      <fill>
        <patternFill patternType="gray0625">
          <fgColor theme="0"/>
          <bgColor theme="0" tint="-0.24994659260841701"/>
        </patternFill>
      </fill>
    </dxf>
    <dxf>
      <fill>
        <patternFill>
          <bgColor rgb="FFFF7C80"/>
        </patternFill>
      </fill>
    </dxf>
    <dxf>
      <fill>
        <patternFill patternType="gray0625">
          <fgColor theme="0"/>
          <bgColor theme="0" tint="-0.24994659260841701"/>
        </patternFill>
      </fill>
    </dxf>
    <dxf>
      <font>
        <strike val="0"/>
      </font>
      <fill>
        <patternFill>
          <bgColor rgb="FFFF7C80"/>
        </patternFill>
      </fill>
    </dxf>
    <dxf>
      <fill>
        <patternFill>
          <bgColor rgb="FFFF7C80"/>
        </patternFill>
      </fill>
    </dxf>
    <dxf>
      <font>
        <strike val="0"/>
      </font>
      <fill>
        <patternFill>
          <bgColor rgb="FFFF7C80"/>
        </patternFill>
      </fill>
    </dxf>
    <dxf>
      <fill>
        <patternFill>
          <bgColor rgb="FFFF7C80"/>
        </patternFill>
      </fill>
    </dxf>
    <dxf>
      <fill>
        <patternFill>
          <bgColor theme="0" tint="-0.24994659260841701"/>
        </patternFill>
      </fill>
    </dxf>
    <dxf>
      <font>
        <strike val="0"/>
      </font>
      <fill>
        <patternFill>
          <bgColor theme="0" tint="-0.24994659260841701"/>
        </patternFill>
      </fill>
    </dxf>
  </dxfs>
  <tableStyles count="0" defaultTableStyle="TableStyleMedium2" defaultPivotStyle="PivotStyleLight16"/>
  <colors>
    <mruColors>
      <color rgb="FFB50000"/>
      <color rgb="FF00642D"/>
      <color rgb="FFFF7C80"/>
      <color rgb="FF0563C1"/>
      <color rgb="FF8FAADC"/>
      <color rgb="FFFF9999"/>
      <color rgb="FFFF0066"/>
      <color rgb="FFFF5050"/>
      <color rgb="FFFF0000"/>
      <color rgb="FFFF5B5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 Id="rId27"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hyperlink" Target="https://surveys.CMS.gov/jfe/form/SV_3eXGNrczhhVGRj8" TargetMode="External"/></Relationships>
</file>

<file path=xl/drawings/drawing1.xml><?xml version="1.0" encoding="utf-8"?>
<xdr:wsDr xmlns:xdr="http://schemas.openxmlformats.org/drawingml/2006/spreadsheetDrawing" xmlns:a="http://schemas.openxmlformats.org/drawingml/2006/main">
  <xdr:twoCellAnchor>
    <xdr:from>
      <xdr:col>1</xdr:col>
      <xdr:colOff>1343025</xdr:colOff>
      <xdr:row>50</xdr:row>
      <xdr:rowOff>133350</xdr:rowOff>
    </xdr:from>
    <xdr:to>
      <xdr:col>7</xdr:col>
      <xdr:colOff>0</xdr:colOff>
      <xdr:row>57</xdr:row>
      <xdr:rowOff>171450</xdr:rowOff>
    </xdr:to>
    <xdr:sp macro="" textlink="">
      <xdr:nvSpPr>
        <xdr:cNvPr id="58" name="Rectangle: Rounded Corners 57">
          <a:extLst>
            <a:ext uri="{FF2B5EF4-FFF2-40B4-BE49-F238E27FC236}">
              <a16:creationId xmlns:a16="http://schemas.microsoft.com/office/drawing/2014/main" id="{CFFEE9A2-BB37-43F3-9A75-C7426DA11EEE}"/>
            </a:ext>
            <a:ext uri="{C183D7F6-B498-43B3-948B-1728B52AA6E4}">
              <adec:decorative xmlns:adec="http://schemas.microsoft.com/office/drawing/2017/decorative" val="1"/>
            </a:ext>
          </a:extLst>
        </xdr:cNvPr>
        <xdr:cNvSpPr/>
      </xdr:nvSpPr>
      <xdr:spPr>
        <a:xfrm rot="16200000">
          <a:off x="5667375" y="10601325"/>
          <a:ext cx="1371600" cy="9525000"/>
        </a:xfrm>
        <a:prstGeom prst="roundRect">
          <a:avLst/>
        </a:prstGeom>
        <a:solidFill>
          <a:schemeClr val="accent1">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b="1">
            <a:solidFill>
              <a:schemeClr val="tx1"/>
            </a:solidFill>
          </a:endParaRPr>
        </a:p>
      </xdr:txBody>
    </xdr:sp>
    <xdr:clientData/>
  </xdr:twoCellAnchor>
  <xdr:twoCellAnchor>
    <xdr:from>
      <xdr:col>1</xdr:col>
      <xdr:colOff>542925</xdr:colOff>
      <xdr:row>34</xdr:row>
      <xdr:rowOff>95251</xdr:rowOff>
    </xdr:from>
    <xdr:to>
      <xdr:col>7</xdr:col>
      <xdr:colOff>276225</xdr:colOff>
      <xdr:row>40</xdr:row>
      <xdr:rowOff>47626</xdr:rowOff>
    </xdr:to>
    <xdr:sp macro="" textlink="">
      <xdr:nvSpPr>
        <xdr:cNvPr id="4" name="Rectangle: Rounded Corners 3">
          <a:extLst>
            <a:ext uri="{FF2B5EF4-FFF2-40B4-BE49-F238E27FC236}">
              <a16:creationId xmlns:a16="http://schemas.microsoft.com/office/drawing/2014/main" id="{00F72C15-9A8E-41C2-BA16-BA6611CC4772}"/>
            </a:ext>
            <a:ext uri="{C183D7F6-B498-43B3-948B-1728B52AA6E4}">
              <adec:decorative xmlns:adec="http://schemas.microsoft.com/office/drawing/2017/decorative" val="1"/>
            </a:ext>
          </a:extLst>
        </xdr:cNvPr>
        <xdr:cNvSpPr/>
      </xdr:nvSpPr>
      <xdr:spPr>
        <a:xfrm>
          <a:off x="7877175" y="5734051"/>
          <a:ext cx="5895975" cy="1085850"/>
        </a:xfrm>
        <a:prstGeom prst="round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xdr:colOff>
      <xdr:row>2</xdr:row>
      <xdr:rowOff>38100</xdr:rowOff>
    </xdr:from>
    <xdr:to>
      <xdr:col>9</xdr:col>
      <xdr:colOff>1544955</xdr:colOff>
      <xdr:row>8</xdr:row>
      <xdr:rowOff>466725</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247653" y="657225"/>
          <a:ext cx="14546577" cy="3943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Thank you for your interest in applying to participate in the Medicare Advantage (MA) Value-Based Insurance Design (VBID) Model for CY 2025. </a:t>
          </a:r>
          <a:r>
            <a:rPr lang="en-US" sz="1100" b="1">
              <a:solidFill>
                <a:schemeClr val="dk1"/>
              </a:solidFill>
              <a:effectLst/>
              <a:latin typeface="+mn-lt"/>
              <a:ea typeface="+mn-ea"/>
              <a:cs typeface="+mn-cs"/>
            </a:rPr>
            <a:t>This</a:t>
          </a:r>
          <a:r>
            <a:rPr lang="en-US" sz="1100" b="1" baseline="0">
              <a:solidFill>
                <a:schemeClr val="dk1"/>
              </a:solidFill>
              <a:effectLst/>
              <a:latin typeface="+mn-lt"/>
              <a:ea typeface="+mn-ea"/>
              <a:cs typeface="+mn-cs"/>
            </a:rPr>
            <a:t> application will be completed entirely within Excel.</a:t>
          </a:r>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questions in this application are similar to the questions your organization will need to complete in the Health Plan Management System (HPMS) as part of the June 3, 2024 bid submission,</a:t>
          </a:r>
          <a:r>
            <a:rPr lang="en-US" sz="1100" baseline="0">
              <a:solidFill>
                <a:schemeClr val="dk1"/>
              </a:solidFill>
              <a:effectLst/>
              <a:latin typeface="+mn-lt"/>
              <a:ea typeface="+mn-ea"/>
              <a:cs typeface="+mn-cs"/>
            </a:rPr>
            <a:t> pending provisional approval for participation </a:t>
          </a:r>
          <a:r>
            <a:rPr lang="en-US" sz="1100">
              <a:solidFill>
                <a:schemeClr val="dk1"/>
              </a:solidFill>
              <a:effectLst/>
              <a:latin typeface="+mn-lt"/>
              <a:ea typeface="+mn-ea"/>
              <a:cs typeface="+mn-cs"/>
            </a:rPr>
            <a:t>in the Model. </a:t>
          </a:r>
          <a:r>
            <a:rPr lang="en-US" sz="1100" baseline="0">
              <a:solidFill>
                <a:schemeClr val="dk1"/>
              </a:solidFill>
              <a:effectLst/>
              <a:latin typeface="+mn-lt"/>
              <a:ea typeface="+mn-ea"/>
              <a:cs typeface="+mn-cs"/>
            </a:rPr>
            <a:t>For in depth instructions on how to complete this application, please refer to the application example file (LINK) and the video walkthrough (LINK).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latin typeface="+mn-l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Please follow the steps below to ensure your organization fills out this application correctly and in</a:t>
          </a:r>
          <a:r>
            <a:rPr lang="en-US" sz="1100" baseline="0">
              <a:solidFill>
                <a:schemeClr val="dk1"/>
              </a:solidFill>
              <a:effectLst/>
              <a:latin typeface="+mn-lt"/>
              <a:ea typeface="+mn-ea"/>
              <a:cs typeface="+mn-cs"/>
            </a:rPr>
            <a:t> its entirety</a:t>
          </a:r>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	</a:t>
          </a:r>
          <a:r>
            <a:rPr lang="en-US" sz="1100" b="1" u="sng">
              <a:solidFill>
                <a:schemeClr val="dk1"/>
              </a:solidFill>
              <a:effectLst/>
              <a:latin typeface="+mn-lt"/>
              <a:ea typeface="+mn-ea"/>
              <a:cs typeface="+mn-cs"/>
            </a:rPr>
            <a:t>1.Ensure VBA macros are enabled for this workbook.</a:t>
          </a: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	</a:t>
          </a:r>
          <a:r>
            <a:rPr lang="en-US" sz="1100" baseline="0">
              <a:solidFill>
                <a:schemeClr val="dk1"/>
              </a:solidFill>
              <a:effectLst/>
              <a:latin typeface="+mn-lt"/>
              <a:ea typeface="+mn-ea"/>
              <a:cs typeface="+mn-cs"/>
            </a:rPr>
            <a:t>For further instructions on how to enable VBA macros please reference the video walkthrough (LINK). You may also reach out to the VBID Model Team Helpdesk by emailing MAVBIDhelpdesk@acumenllc.com and vbid@cms.hhs.gov with 	any further questions. This application cannot be successfully completed without enabling macros.</a:t>
          </a:r>
          <a:endParaRPr lang="en-US" sz="1100" b="1" u="non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	</a:t>
          </a:r>
          <a:r>
            <a:rPr lang="en-US" sz="1100" b="1" u="sng">
              <a:solidFill>
                <a:schemeClr val="dk1"/>
              </a:solidFill>
              <a:effectLst/>
              <a:latin typeface="+mn-lt"/>
              <a:ea typeface="+mn-ea"/>
              <a:cs typeface="+mn-cs"/>
            </a:rPr>
            <a:t>2. Use the drop-down menu to select the components you intend to offer in Question 1 in cell C15 on this tab. </a:t>
          </a: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	</a:t>
          </a:r>
          <a:r>
            <a:rPr lang="en-US" sz="1100" b="0" u="none">
              <a:solidFill>
                <a:schemeClr val="dk1"/>
              </a:solidFill>
              <a:effectLst/>
              <a:latin typeface="+mn-lt"/>
              <a:ea typeface="+mn-ea"/>
              <a:cs typeface="+mn-cs"/>
            </a:rPr>
            <a:t>Application</a:t>
          </a:r>
          <a:r>
            <a:rPr lang="en-US" sz="1100" b="0" u="none" baseline="0">
              <a:solidFill>
                <a:schemeClr val="dk1"/>
              </a:solidFill>
              <a:effectLst/>
              <a:latin typeface="+mn-lt"/>
              <a:ea typeface="+mn-ea"/>
              <a:cs typeface="+mn-cs"/>
            </a:rPr>
            <a:t> fields will populate based on your response to this question.</a:t>
          </a:r>
          <a:r>
            <a:rPr lang="en-US" sz="1100" b="1" u="none" baseline="0">
              <a:solidFill>
                <a:schemeClr val="dk1"/>
              </a:solidFill>
              <a:effectLst/>
              <a:latin typeface="+mn-lt"/>
              <a:ea typeface="+mn-ea"/>
              <a:cs typeface="+mn-cs"/>
            </a:rPr>
            <a:t> </a:t>
          </a:r>
          <a:r>
            <a:rPr lang="en-US" sz="1100" b="0" u="none">
              <a:solidFill>
                <a:schemeClr val="dk1"/>
              </a:solidFill>
              <a:effectLst/>
              <a:latin typeface="+mn-lt"/>
              <a:ea typeface="+mn-ea"/>
              <a:cs typeface="+mn-cs"/>
            </a:rPr>
            <a:t>For example, if you select the option "VBID Flex ONLY", the table of contents with the</a:t>
          </a:r>
          <a:r>
            <a:rPr lang="en-US" sz="1100" b="0" u="none" baseline="0">
              <a:solidFill>
                <a:schemeClr val="dk1"/>
              </a:solidFill>
              <a:effectLst/>
              <a:latin typeface="+mn-lt"/>
              <a:ea typeface="+mn-ea"/>
              <a:cs typeface="+mn-cs"/>
            </a:rPr>
            <a:t> </a:t>
          </a:r>
          <a:r>
            <a:rPr lang="en-US" sz="1100" b="0" u="none">
              <a:solidFill>
                <a:schemeClr val="dk1"/>
              </a:solidFill>
              <a:effectLst/>
              <a:latin typeface="+mn-lt"/>
              <a:ea typeface="+mn-ea"/>
              <a:cs typeface="+mn-cs"/>
            </a:rPr>
            <a:t>required sections for applying to offer VBID Flex benefits will appear below, 	and the sections required for applying to offer VBID Flex benefits will appear as additional tabs/worksheets in the workbook.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r>
            <a:rPr lang="en-US" sz="1100">
              <a:solidFill>
                <a:schemeClr val="dk1"/>
              </a:solidFill>
              <a:effectLst/>
              <a:latin typeface="+mn-lt"/>
              <a:ea typeface="+mn-ea"/>
              <a:cs typeface="+mn-cs"/>
            </a:rPr>
            <a:t>Additionally, please note the following features of the CY 2025 VBID Model application as it is now completed in excel:</a:t>
          </a:r>
        </a:p>
        <a:p>
          <a:pPr lvl="0"/>
          <a:r>
            <a:rPr lang="en-US" sz="1100" b="1">
              <a:solidFill>
                <a:schemeClr val="dk1"/>
              </a:solidFill>
              <a:effectLst/>
              <a:latin typeface="+mn-lt"/>
              <a:ea typeface="+mn-ea"/>
              <a:cs typeface="+mn-cs"/>
            </a:rPr>
            <a:t>● The VBID Flex sections are</a:t>
          </a:r>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required </a:t>
          </a:r>
          <a:r>
            <a:rPr lang="en-US" sz="1100">
              <a:solidFill>
                <a:schemeClr val="dk1"/>
              </a:solidFill>
              <a:effectLst/>
              <a:latin typeface="+mn-lt"/>
              <a:ea typeface="+mn-ea"/>
              <a:cs typeface="+mn-cs"/>
            </a:rPr>
            <a:t>for all POs and will collect data on primarily and non-primarily health related supplemental benefits, as</a:t>
          </a:r>
          <a:r>
            <a:rPr lang="en-US" sz="1100" baseline="0">
              <a:solidFill>
                <a:schemeClr val="dk1"/>
              </a:solidFill>
              <a:effectLst/>
              <a:latin typeface="+mn-lt"/>
              <a:ea typeface="+mn-ea"/>
              <a:cs typeface="+mn-cs"/>
            </a:rPr>
            <a:t> well as reductions in cost sharing for Part C items and services, Part B drugs, and covered Part D Drugs</a:t>
          </a:r>
          <a:r>
            <a:rPr lang="en-US" sz="1100">
              <a:solidFill>
                <a:schemeClr val="dk1"/>
              </a:solidFill>
              <a:effectLst/>
              <a:latin typeface="+mn-lt"/>
              <a:ea typeface="+mn-ea"/>
              <a:cs typeface="+mn-cs"/>
            </a:rPr>
            <a:t>. This</a:t>
          </a:r>
          <a:r>
            <a:rPr lang="en-US" sz="1100" baseline="0">
              <a:solidFill>
                <a:schemeClr val="dk1"/>
              </a:solidFill>
              <a:effectLst/>
              <a:latin typeface="+mn-lt"/>
              <a:ea typeface="+mn-ea"/>
              <a:cs typeface="+mn-cs"/>
            </a:rPr>
            <a:t> tab will also be used to collect data regarding the new priority Health Related Social Needs (HRSN) requirement which is further described on these tabs.</a:t>
          </a:r>
          <a:r>
            <a:rPr lang="en-US" sz="1100">
              <a:solidFill>
                <a:schemeClr val="dk1"/>
              </a:solidFill>
              <a:effectLst/>
              <a:latin typeface="+mn-lt"/>
              <a:ea typeface="+mn-ea"/>
              <a:cs typeface="+mn-cs"/>
            </a:rPr>
            <a:t> </a:t>
          </a:r>
        </a:p>
        <a:p>
          <a:pPr lvl="0"/>
          <a:r>
            <a:rPr lang="en-US" sz="1100" b="1">
              <a:solidFill>
                <a:schemeClr val="dk1"/>
              </a:solidFill>
              <a:effectLst/>
              <a:latin typeface="+mn-lt"/>
              <a:ea typeface="+mn-ea"/>
              <a:cs typeface="+mn-cs"/>
            </a:rPr>
            <a:t>● This workbook contains questions that ask MAOs to select multiple options (“Select All That Apply”)</a:t>
          </a:r>
          <a:r>
            <a:rPr lang="en-US" sz="1100">
              <a:solidFill>
                <a:schemeClr val="dk1"/>
              </a:solidFill>
              <a:effectLst/>
              <a:latin typeface="+mn-lt"/>
              <a:ea typeface="+mn-ea"/>
              <a:cs typeface="+mn-cs"/>
            </a:rPr>
            <a:t>. </a:t>
          </a:r>
        </a:p>
        <a:p>
          <a:pPr lvl="1"/>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To select multiple options in response to these questions, please ensure macros are enabled. </a:t>
          </a:r>
        </a:p>
        <a:p>
          <a:pPr lvl="1"/>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When completing these types of questions, if you would like to unselect an option in a select all that apply question, you must first delete the cell's contents and reselect the</a:t>
          </a:r>
          <a:r>
            <a:rPr lang="en-US" sz="1100" baseline="0">
              <a:solidFill>
                <a:schemeClr val="dk1"/>
              </a:solidFill>
              <a:effectLst/>
              <a:latin typeface="+mn-lt"/>
              <a:ea typeface="+mn-ea"/>
              <a:cs typeface="+mn-cs"/>
            </a:rPr>
            <a:t> correct </a:t>
          </a:r>
          <a:r>
            <a:rPr lang="en-US" sz="1100">
              <a:solidFill>
                <a:schemeClr val="dk1"/>
              </a:solidFill>
              <a:effectLst/>
              <a:latin typeface="+mn-lt"/>
              <a:ea typeface="+mn-ea"/>
              <a:cs typeface="+mn-cs"/>
            </a:rPr>
            <a:t>options. </a:t>
          </a: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 </a:t>
          </a:r>
          <a:r>
            <a:rPr lang="en-US" sz="1100" u="none">
              <a:solidFill>
                <a:schemeClr val="dk1"/>
              </a:solidFill>
              <a:effectLst/>
              <a:latin typeface="+mn-lt"/>
              <a:ea typeface="+mn-ea"/>
              <a:cs typeface="+mn-cs"/>
            </a:rPr>
            <a:t>There is a </a:t>
          </a:r>
          <a:r>
            <a:rPr lang="en-US" sz="1100" b="1" u="none">
              <a:solidFill>
                <a:schemeClr val="dk1"/>
              </a:solidFill>
              <a:effectLst/>
              <a:latin typeface="+mn-lt"/>
              <a:ea typeface="+mn-ea"/>
              <a:cs typeface="+mn-cs"/>
            </a:rPr>
            <a:t>Table of Contents</a:t>
          </a:r>
          <a:r>
            <a:rPr lang="en-US" sz="1100" u="none">
              <a:solidFill>
                <a:schemeClr val="dk1"/>
              </a:solidFill>
              <a:effectLst/>
              <a:latin typeface="+mn-lt"/>
              <a:ea typeface="+mn-ea"/>
              <a:cs typeface="+mn-cs"/>
            </a:rPr>
            <a:t> for the application (below) that can be used as a tool to aid in the navigation of this application. The Table of Contents provides an overview of each of the tabs of this workbook and general instructions for each tab. It is important to follow the selected table of contents to ensure correct completion of this application.</a:t>
          </a:r>
        </a:p>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 </a:t>
          </a:r>
          <a:r>
            <a:rPr lang="en-US" sz="1100" b="1" u="none">
              <a:solidFill>
                <a:schemeClr val="dk1"/>
              </a:solidFill>
              <a:effectLst/>
              <a:latin typeface="+mn-lt"/>
              <a:ea typeface="+mn-ea"/>
              <a:cs typeface="+mn-cs"/>
            </a:rPr>
            <a:t>Cells will be highlighted</a:t>
          </a:r>
          <a:r>
            <a:rPr lang="en-US" sz="1100" u="none">
              <a:solidFill>
                <a:schemeClr val="dk1"/>
              </a:solidFill>
              <a:effectLst/>
              <a:latin typeface="+mn-lt"/>
              <a:ea typeface="+mn-ea"/>
              <a:cs typeface="+mn-cs"/>
            </a:rPr>
            <a:t> three different colors to indicate (i) which cells allow data entry, (ii) which cells should be left blank, and (iii) which cells should be reviewed due to an error.</a:t>
          </a:r>
        </a:p>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A link back to this page will appear in the left corner of each tab of this workbook (as “Return to Landing Page</a:t>
          </a:r>
          <a:r>
            <a:rPr lang="en-US" sz="1100" u="none">
              <a:solidFill>
                <a:schemeClr val="dk1"/>
              </a:solidFill>
              <a:effectLst/>
              <a:latin typeface="+mn-lt"/>
              <a:ea typeface="+mn-ea"/>
              <a:cs typeface="+mn-cs"/>
            </a:rPr>
            <a:t>”).</a:t>
          </a:r>
          <a:r>
            <a:rPr lang="en-US" sz="1100" u="none" strike="sngStrike">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Please be sure to review all instructions thoroughly and adhere to all question requirements. Cells are designed to only accept specific values or character lengths, and it is crucial to follow these requirements. We will only consider responses that meet the formatting requirements of the questions. </a:t>
          </a:r>
          <a:endParaRPr lang="en-US" sz="1100" u="non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1"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a:solidFill>
                <a:schemeClr val="dk1"/>
              </a:solidFill>
              <a:effectLst/>
              <a:latin typeface="+mn-lt"/>
              <a:ea typeface="+mn-ea"/>
              <a:cs typeface="+mn-cs"/>
            </a:rPr>
            <a:t>Please submit the application, financial application, and net savings template by uploading the completed materials to this link </a:t>
          </a:r>
          <a:r>
            <a:rPr lang="en-US" sz="1100" b="1" u="sng">
              <a:solidFill>
                <a:srgbClr val="0563C1"/>
              </a:solidFill>
              <a:effectLst/>
              <a:latin typeface="+mn-lt"/>
              <a:ea typeface="+mn-ea"/>
              <a:cs typeface="+mn-cs"/>
            </a:rPr>
            <a:t>(LINK)</a:t>
          </a:r>
          <a:r>
            <a:rPr lang="en-US" sz="1100" b="1" u="none">
              <a:solidFill>
                <a:schemeClr val="dk1"/>
              </a:solidFill>
              <a:effectLst/>
              <a:latin typeface="+mn-lt"/>
              <a:ea typeface="+mn-ea"/>
              <a:cs typeface="+mn-cs"/>
            </a:rPr>
            <a:t>. </a:t>
          </a:r>
          <a:r>
            <a:rPr lang="en-US" sz="1100" u="none">
              <a:solidFill>
                <a:schemeClr val="dk1"/>
              </a:solidFill>
              <a:effectLst/>
              <a:latin typeface="+mn-lt"/>
              <a:ea typeface="+mn-ea"/>
              <a:cs typeface="+mn-cs"/>
            </a:rPr>
            <a:t>You may also reach out to the VBID Model Team Helpdesk by emailing MAVBIDhelpdesk@acumenllc.com and VBID@cms.hhs.gov with any questions.</a:t>
          </a:r>
        </a:p>
      </xdr:txBody>
    </xdr:sp>
    <xdr:clientData/>
  </xdr:twoCellAnchor>
  <xdr:twoCellAnchor>
    <xdr:from>
      <xdr:col>1</xdr:col>
      <xdr:colOff>0</xdr:colOff>
      <xdr:row>8</xdr:row>
      <xdr:rowOff>1849755</xdr:rowOff>
    </xdr:from>
    <xdr:to>
      <xdr:col>2</xdr:col>
      <xdr:colOff>3048000</xdr:colOff>
      <xdr:row>12</xdr:row>
      <xdr:rowOff>66675</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247650" y="3611880"/>
          <a:ext cx="6696075" cy="7315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As noted above, as</a:t>
          </a:r>
          <a:r>
            <a:rPr lang="en-US" sz="1100" baseline="0"/>
            <a:t> you complete this workbook cells will autoformat to indicate whether or not data needs to be entered, and whether or not there are any errors in completion. Please note that If a previously red cell turns white, that indicates completeness. </a:t>
          </a:r>
          <a:endParaRPr lang="en-US" sz="1100"/>
        </a:p>
      </xdr:txBody>
    </xdr:sp>
    <xdr:clientData/>
  </xdr:twoCellAnchor>
  <xdr:twoCellAnchor>
    <xdr:from>
      <xdr:col>1</xdr:col>
      <xdr:colOff>981074</xdr:colOff>
      <xdr:row>36</xdr:row>
      <xdr:rowOff>104774</xdr:rowOff>
    </xdr:from>
    <xdr:to>
      <xdr:col>1</xdr:col>
      <xdr:colOff>2428875</xdr:colOff>
      <xdr:row>39</xdr:row>
      <xdr:rowOff>76200</xdr:rowOff>
    </xdr:to>
    <xdr:sp macro="" textlink="">
      <xdr:nvSpPr>
        <xdr:cNvPr id="6" name="Rectangle: Rounded Corners 5">
          <a:extLst>
            <a:ext uri="{FF2B5EF4-FFF2-40B4-BE49-F238E27FC236}">
              <a16:creationId xmlns:a16="http://schemas.microsoft.com/office/drawing/2014/main" id="{09BDB612-7B0F-481B-8123-3077972B8A57}"/>
            </a:ext>
          </a:extLst>
        </xdr:cNvPr>
        <xdr:cNvSpPr/>
      </xdr:nvSpPr>
      <xdr:spPr>
        <a:xfrm>
          <a:off x="1228724" y="11087099"/>
          <a:ext cx="1447801" cy="542926"/>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1. PO Information</a:t>
          </a:r>
        </a:p>
      </xdr:txBody>
    </xdr:sp>
    <xdr:clientData/>
  </xdr:twoCellAnchor>
  <xdr:twoCellAnchor>
    <xdr:from>
      <xdr:col>1</xdr:col>
      <xdr:colOff>1790700</xdr:colOff>
      <xdr:row>41</xdr:row>
      <xdr:rowOff>129541</xdr:rowOff>
    </xdr:from>
    <xdr:to>
      <xdr:col>5</xdr:col>
      <xdr:colOff>0</xdr:colOff>
      <xdr:row>44</xdr:row>
      <xdr:rowOff>38100</xdr:rowOff>
    </xdr:to>
    <xdr:sp macro="" textlink="">
      <xdr:nvSpPr>
        <xdr:cNvPr id="7" name="TextBox 6">
          <a:extLst>
            <a:ext uri="{FF2B5EF4-FFF2-40B4-BE49-F238E27FC236}">
              <a16:creationId xmlns:a16="http://schemas.microsoft.com/office/drawing/2014/main" id="{0626B092-09C4-4CCC-B5B2-0F4120BF87E4}"/>
            </a:ext>
          </a:extLst>
        </xdr:cNvPr>
        <xdr:cNvSpPr txBox="1"/>
      </xdr:nvSpPr>
      <xdr:spPr>
        <a:xfrm>
          <a:off x="2038350" y="12959716"/>
          <a:ext cx="7524750" cy="4800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Next you will move on to Step 2 where you will complete the tabs that correspond</a:t>
          </a:r>
          <a:r>
            <a:rPr lang="en-US" sz="1100" baseline="0">
              <a:solidFill>
                <a:schemeClr val="dk1"/>
              </a:solidFill>
              <a:effectLst/>
              <a:latin typeface="+mn-lt"/>
              <a:ea typeface="+mn-ea"/>
              <a:cs typeface="+mn-cs"/>
            </a:rPr>
            <a:t> to the model components you intend to offer. </a:t>
          </a:r>
          <a:endParaRPr lang="en-US">
            <a:effectLst/>
          </a:endParaRPr>
        </a:p>
        <a:p>
          <a:endParaRPr lang="en-US" sz="1100"/>
        </a:p>
      </xdr:txBody>
    </xdr:sp>
    <xdr:clientData/>
  </xdr:twoCellAnchor>
  <xdr:twoCellAnchor>
    <xdr:from>
      <xdr:col>5</xdr:col>
      <xdr:colOff>304800</xdr:colOff>
      <xdr:row>41</xdr:row>
      <xdr:rowOff>123824</xdr:rowOff>
    </xdr:from>
    <xdr:to>
      <xdr:col>7</xdr:col>
      <xdr:colOff>0</xdr:colOff>
      <xdr:row>46</xdr:row>
      <xdr:rowOff>19049</xdr:rowOff>
    </xdr:to>
    <xdr:sp macro="" textlink="">
      <xdr:nvSpPr>
        <xdr:cNvPr id="8" name="Arrow: Down 7">
          <a:extLst>
            <a:ext uri="{FF2B5EF4-FFF2-40B4-BE49-F238E27FC236}">
              <a16:creationId xmlns:a16="http://schemas.microsoft.com/office/drawing/2014/main" id="{2D509E96-8CEF-4EF4-8564-8C1E1073D5A3}"/>
            </a:ext>
            <a:ext uri="{C183D7F6-B498-43B3-948B-1728B52AA6E4}">
              <adec:decorative xmlns:adec="http://schemas.microsoft.com/office/drawing/2017/decorative" val="1"/>
            </a:ext>
          </a:extLst>
        </xdr:cNvPr>
        <xdr:cNvSpPr/>
      </xdr:nvSpPr>
      <xdr:spPr>
        <a:xfrm>
          <a:off x="9867900" y="12458699"/>
          <a:ext cx="1247775" cy="847725"/>
        </a:xfrm>
        <a:prstGeom prst="downArrow">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2857500</xdr:colOff>
      <xdr:row>36</xdr:row>
      <xdr:rowOff>123824</xdr:rowOff>
    </xdr:from>
    <xdr:to>
      <xdr:col>2</xdr:col>
      <xdr:colOff>1371600</xdr:colOff>
      <xdr:row>39</xdr:row>
      <xdr:rowOff>57150</xdr:rowOff>
    </xdr:to>
    <xdr:sp macro="" textlink="">
      <xdr:nvSpPr>
        <xdr:cNvPr id="9" name="Rectangle: Rounded Corners 8">
          <a:extLst>
            <a:ext uri="{FF2B5EF4-FFF2-40B4-BE49-F238E27FC236}">
              <a16:creationId xmlns:a16="http://schemas.microsoft.com/office/drawing/2014/main" id="{C6476F97-04A5-4E5C-BE89-2B3F8F352546}"/>
            </a:ext>
          </a:extLst>
        </xdr:cNvPr>
        <xdr:cNvSpPr/>
      </xdr:nvSpPr>
      <xdr:spPr>
        <a:xfrm>
          <a:off x="3105150" y="11106149"/>
          <a:ext cx="2162175" cy="504826"/>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2. List</a:t>
          </a:r>
          <a:r>
            <a:rPr lang="en-US" sz="1100" baseline="0"/>
            <a:t> of Participating PBPs</a:t>
          </a:r>
          <a:endParaRPr lang="en-US" sz="1100"/>
        </a:p>
      </xdr:txBody>
    </xdr:sp>
    <xdr:clientData/>
  </xdr:twoCellAnchor>
  <xdr:twoCellAnchor>
    <xdr:from>
      <xdr:col>2</xdr:col>
      <xdr:colOff>1847850</xdr:colOff>
      <xdr:row>36</xdr:row>
      <xdr:rowOff>142875</xdr:rowOff>
    </xdr:from>
    <xdr:to>
      <xdr:col>4</xdr:col>
      <xdr:colOff>1857375</xdr:colOff>
      <xdr:row>39</xdr:row>
      <xdr:rowOff>57151</xdr:rowOff>
    </xdr:to>
    <xdr:sp macro="" textlink="">
      <xdr:nvSpPr>
        <xdr:cNvPr id="10" name="Rectangle: Rounded Corners 9">
          <a:extLst>
            <a:ext uri="{FF2B5EF4-FFF2-40B4-BE49-F238E27FC236}">
              <a16:creationId xmlns:a16="http://schemas.microsoft.com/office/drawing/2014/main" id="{EF220C0F-D99E-4EFE-B548-5973AB324CBD}"/>
            </a:ext>
          </a:extLst>
        </xdr:cNvPr>
        <xdr:cNvSpPr/>
      </xdr:nvSpPr>
      <xdr:spPr>
        <a:xfrm>
          <a:off x="5743575" y="11125200"/>
          <a:ext cx="3448050" cy="485776"/>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3. Eligibility</a:t>
          </a:r>
        </a:p>
      </xdr:txBody>
    </xdr:sp>
    <xdr:clientData/>
  </xdr:twoCellAnchor>
  <xdr:twoCellAnchor>
    <xdr:from>
      <xdr:col>6</xdr:col>
      <xdr:colOff>333375</xdr:colOff>
      <xdr:row>36</xdr:row>
      <xdr:rowOff>133350</xdr:rowOff>
    </xdr:from>
    <xdr:to>
      <xdr:col>6</xdr:col>
      <xdr:colOff>1304925</xdr:colOff>
      <xdr:row>39</xdr:row>
      <xdr:rowOff>47625</xdr:rowOff>
    </xdr:to>
    <xdr:sp macro="" textlink="">
      <xdr:nvSpPr>
        <xdr:cNvPr id="11" name="Rectangle: Rounded Corners 10">
          <a:extLst>
            <a:ext uri="{FF2B5EF4-FFF2-40B4-BE49-F238E27FC236}">
              <a16:creationId xmlns:a16="http://schemas.microsoft.com/office/drawing/2014/main" id="{29D7ED01-9BEB-4BD4-91F8-22D679DCF467}"/>
            </a:ext>
          </a:extLst>
        </xdr:cNvPr>
        <xdr:cNvSpPr/>
      </xdr:nvSpPr>
      <xdr:spPr>
        <a:xfrm>
          <a:off x="12372975" y="6153150"/>
          <a:ext cx="971550" cy="47625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4. HEP</a:t>
          </a:r>
        </a:p>
      </xdr:txBody>
    </xdr:sp>
    <xdr:clientData/>
  </xdr:twoCellAnchor>
  <xdr:twoCellAnchor>
    <xdr:from>
      <xdr:col>1</xdr:col>
      <xdr:colOff>2562225</xdr:colOff>
      <xdr:row>37</xdr:row>
      <xdr:rowOff>114301</xdr:rowOff>
    </xdr:from>
    <xdr:to>
      <xdr:col>1</xdr:col>
      <xdr:colOff>2743199</xdr:colOff>
      <xdr:row>38</xdr:row>
      <xdr:rowOff>114300</xdr:rowOff>
    </xdr:to>
    <xdr:sp macro="" textlink="">
      <xdr:nvSpPr>
        <xdr:cNvPr id="13" name="Arrow: Right 12">
          <a:extLst>
            <a:ext uri="{FF2B5EF4-FFF2-40B4-BE49-F238E27FC236}">
              <a16:creationId xmlns:a16="http://schemas.microsoft.com/office/drawing/2014/main" id="{F9B7B81E-251A-4A15-A3A1-C417406A1572}"/>
            </a:ext>
            <a:ext uri="{C183D7F6-B498-43B3-948B-1728B52AA6E4}">
              <adec:decorative xmlns:adec="http://schemas.microsoft.com/office/drawing/2017/decorative" val="1"/>
            </a:ext>
          </a:extLst>
        </xdr:cNvPr>
        <xdr:cNvSpPr/>
      </xdr:nvSpPr>
      <xdr:spPr>
        <a:xfrm>
          <a:off x="2809875" y="11287126"/>
          <a:ext cx="180974" cy="190499"/>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1524000</xdr:colOff>
      <xdr:row>37</xdr:row>
      <xdr:rowOff>95251</xdr:rowOff>
    </xdr:from>
    <xdr:to>
      <xdr:col>2</xdr:col>
      <xdr:colOff>1685924</xdr:colOff>
      <xdr:row>38</xdr:row>
      <xdr:rowOff>95250</xdr:rowOff>
    </xdr:to>
    <xdr:sp macro="" textlink="">
      <xdr:nvSpPr>
        <xdr:cNvPr id="14" name="Arrow: Right 13">
          <a:extLst>
            <a:ext uri="{FF2B5EF4-FFF2-40B4-BE49-F238E27FC236}">
              <a16:creationId xmlns:a16="http://schemas.microsoft.com/office/drawing/2014/main" id="{95577C34-1F76-483D-917C-F8A28DFC25BD}"/>
            </a:ext>
            <a:ext uri="{C183D7F6-B498-43B3-948B-1728B52AA6E4}">
              <adec:decorative xmlns:adec="http://schemas.microsoft.com/office/drawing/2017/decorative" val="1"/>
            </a:ext>
          </a:extLst>
        </xdr:cNvPr>
        <xdr:cNvSpPr/>
      </xdr:nvSpPr>
      <xdr:spPr>
        <a:xfrm>
          <a:off x="5419725" y="11268076"/>
          <a:ext cx="161924" cy="190499"/>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2058605</xdr:colOff>
      <xdr:row>37</xdr:row>
      <xdr:rowOff>112822</xdr:rowOff>
    </xdr:from>
    <xdr:to>
      <xdr:col>5</xdr:col>
      <xdr:colOff>0</xdr:colOff>
      <xdr:row>38</xdr:row>
      <xdr:rowOff>97194</xdr:rowOff>
    </xdr:to>
    <xdr:sp macro="" textlink="">
      <xdr:nvSpPr>
        <xdr:cNvPr id="15" name="Arrow: Right 14">
          <a:extLst>
            <a:ext uri="{FF2B5EF4-FFF2-40B4-BE49-F238E27FC236}">
              <a16:creationId xmlns:a16="http://schemas.microsoft.com/office/drawing/2014/main" id="{0B1CA778-1679-4C47-A951-2B7AC56766AB}"/>
            </a:ext>
            <a:ext uri="{C183D7F6-B498-43B3-948B-1728B52AA6E4}">
              <adec:decorative xmlns:adec="http://schemas.microsoft.com/office/drawing/2017/decorative" val="1"/>
            </a:ext>
          </a:extLst>
        </xdr:cNvPr>
        <xdr:cNvSpPr/>
      </xdr:nvSpPr>
      <xdr:spPr>
        <a:xfrm>
          <a:off x="9591131" y="13059046"/>
          <a:ext cx="186573" cy="169041"/>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333375</xdr:colOff>
      <xdr:row>33</xdr:row>
      <xdr:rowOff>95250</xdr:rowOff>
    </xdr:from>
    <xdr:to>
      <xdr:col>7</xdr:col>
      <xdr:colOff>257175</xdr:colOff>
      <xdr:row>33</xdr:row>
      <xdr:rowOff>590550</xdr:rowOff>
    </xdr:to>
    <xdr:sp macro="" textlink="">
      <xdr:nvSpPr>
        <xdr:cNvPr id="17" name="TextBox 16">
          <a:extLst>
            <a:ext uri="{FF2B5EF4-FFF2-40B4-BE49-F238E27FC236}">
              <a16:creationId xmlns:a16="http://schemas.microsoft.com/office/drawing/2014/main" id="{02BAA677-3933-4C2E-AE6A-D4438AEB8DA9}"/>
            </a:ext>
          </a:extLst>
        </xdr:cNvPr>
        <xdr:cNvSpPr txBox="1"/>
      </xdr:nvSpPr>
      <xdr:spPr>
        <a:xfrm>
          <a:off x="581025" y="10915650"/>
          <a:ext cx="107918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Below</a:t>
          </a:r>
          <a:r>
            <a:rPr lang="en-US" sz="1100" baseline="0">
              <a:solidFill>
                <a:schemeClr val="dk1"/>
              </a:solidFill>
              <a:effectLst/>
              <a:latin typeface="+mn-lt"/>
              <a:ea typeface="+mn-ea"/>
              <a:cs typeface="+mn-cs"/>
            </a:rPr>
            <a:t> is an overview of the of the 2025 VBID Application. This diagram is intended to assist you in navigating the application and to ensure that the application sections are completed in the correct order. Please utilize this diagram if helpful. You can refer back to this diagram and the table of contents by clicking "Return to Landing page" in the top left corner of every tab. </a:t>
          </a:r>
          <a:endParaRPr lang="en-US" sz="1100"/>
        </a:p>
      </xdr:txBody>
    </xdr:sp>
    <xdr:clientData/>
  </xdr:twoCellAnchor>
  <xdr:twoCellAnchor>
    <xdr:from>
      <xdr:col>1</xdr:col>
      <xdr:colOff>2513783</xdr:colOff>
      <xdr:row>52</xdr:row>
      <xdr:rowOff>171450</xdr:rowOff>
    </xdr:from>
    <xdr:to>
      <xdr:col>2</xdr:col>
      <xdr:colOff>104775</xdr:colOff>
      <xdr:row>55</xdr:row>
      <xdr:rowOff>180975</xdr:rowOff>
    </xdr:to>
    <xdr:sp macro="" textlink="">
      <xdr:nvSpPr>
        <xdr:cNvPr id="18" name="Rectangle: Rounded Corners 17">
          <a:extLst>
            <a:ext uri="{FF2B5EF4-FFF2-40B4-BE49-F238E27FC236}">
              <a16:creationId xmlns:a16="http://schemas.microsoft.com/office/drawing/2014/main" id="{16740E75-47EB-4005-9079-D7D5447DC817}"/>
            </a:ext>
          </a:extLst>
        </xdr:cNvPr>
        <xdr:cNvSpPr/>
      </xdr:nvSpPr>
      <xdr:spPr>
        <a:xfrm>
          <a:off x="2761433" y="15097125"/>
          <a:ext cx="1239067" cy="581025"/>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5.2</a:t>
          </a:r>
          <a:r>
            <a:rPr lang="en-US" sz="1100" baseline="0"/>
            <a:t> Flex Target Populations</a:t>
          </a:r>
          <a:endParaRPr lang="en-US" sz="1100"/>
        </a:p>
      </xdr:txBody>
    </xdr:sp>
    <xdr:clientData/>
  </xdr:twoCellAnchor>
  <xdr:twoCellAnchor>
    <xdr:from>
      <xdr:col>2</xdr:col>
      <xdr:colOff>247651</xdr:colOff>
      <xdr:row>52</xdr:row>
      <xdr:rowOff>180975</xdr:rowOff>
    </xdr:from>
    <xdr:to>
      <xdr:col>2</xdr:col>
      <xdr:colOff>1224915</xdr:colOff>
      <xdr:row>55</xdr:row>
      <xdr:rowOff>190499</xdr:rowOff>
    </xdr:to>
    <xdr:sp macro="" textlink="">
      <xdr:nvSpPr>
        <xdr:cNvPr id="19" name="Rectangle: Rounded Corners 18">
          <a:extLst>
            <a:ext uri="{FF2B5EF4-FFF2-40B4-BE49-F238E27FC236}">
              <a16:creationId xmlns:a16="http://schemas.microsoft.com/office/drawing/2014/main" id="{12A5F8AA-378F-44AE-86BC-263E2C86F0E1}"/>
            </a:ext>
          </a:extLst>
        </xdr:cNvPr>
        <xdr:cNvSpPr/>
      </xdr:nvSpPr>
      <xdr:spPr>
        <a:xfrm>
          <a:off x="4143376" y="15106650"/>
          <a:ext cx="977264" cy="581024"/>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2</xdr:col>
      <xdr:colOff>2731770</xdr:colOff>
      <xdr:row>52</xdr:row>
      <xdr:rowOff>171450</xdr:rowOff>
    </xdr:from>
    <xdr:to>
      <xdr:col>4</xdr:col>
      <xdr:colOff>512135</xdr:colOff>
      <xdr:row>56</xdr:row>
      <xdr:rowOff>19050</xdr:rowOff>
    </xdr:to>
    <xdr:sp macro="" textlink="">
      <xdr:nvSpPr>
        <xdr:cNvPr id="20" name="Rectangle: Rounded Corners 19">
          <a:extLst>
            <a:ext uri="{FF2B5EF4-FFF2-40B4-BE49-F238E27FC236}">
              <a16:creationId xmlns:a16="http://schemas.microsoft.com/office/drawing/2014/main" id="{8878651C-DD50-45F8-A8DF-8E625F3EA642}"/>
            </a:ext>
          </a:extLst>
        </xdr:cNvPr>
        <xdr:cNvSpPr/>
      </xdr:nvSpPr>
      <xdr:spPr>
        <a:xfrm>
          <a:off x="6627495" y="15097125"/>
          <a:ext cx="1266515" cy="6096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6.1</a:t>
          </a:r>
          <a:r>
            <a:rPr lang="en-US" sz="1100" baseline="0"/>
            <a:t> Part D RI </a:t>
          </a:r>
          <a:endParaRPr lang="en-US" sz="1100"/>
        </a:p>
      </xdr:txBody>
    </xdr:sp>
    <xdr:clientData/>
  </xdr:twoCellAnchor>
  <xdr:twoCellAnchor>
    <xdr:from>
      <xdr:col>4</xdr:col>
      <xdr:colOff>619125</xdr:colOff>
      <xdr:row>52</xdr:row>
      <xdr:rowOff>152400</xdr:rowOff>
    </xdr:from>
    <xdr:to>
      <xdr:col>5</xdr:col>
      <xdr:colOff>29003</xdr:colOff>
      <xdr:row>56</xdr:row>
      <xdr:rowOff>28575</xdr:rowOff>
    </xdr:to>
    <xdr:sp macro="" textlink="">
      <xdr:nvSpPr>
        <xdr:cNvPr id="21" name="Rectangle: Rounded Corners 20">
          <a:extLst>
            <a:ext uri="{FF2B5EF4-FFF2-40B4-BE49-F238E27FC236}">
              <a16:creationId xmlns:a16="http://schemas.microsoft.com/office/drawing/2014/main" id="{F4A7A225-773F-4641-B1B7-E3A45C74BFC1}"/>
            </a:ext>
          </a:extLst>
        </xdr:cNvPr>
        <xdr:cNvSpPr/>
      </xdr:nvSpPr>
      <xdr:spPr>
        <a:xfrm>
          <a:off x="8001000" y="15078075"/>
          <a:ext cx="1591103" cy="638175"/>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6.2</a:t>
          </a:r>
          <a:r>
            <a:rPr lang="en-US" sz="1100" baseline="0"/>
            <a:t> Part D RI Target Populations </a:t>
          </a:r>
          <a:endParaRPr lang="en-US" sz="1100"/>
        </a:p>
      </xdr:txBody>
    </xdr:sp>
    <xdr:clientData/>
  </xdr:twoCellAnchor>
  <xdr:twoCellAnchor>
    <xdr:from>
      <xdr:col>5</xdr:col>
      <xdr:colOff>153527</xdr:colOff>
      <xdr:row>52</xdr:row>
      <xdr:rowOff>152400</xdr:rowOff>
    </xdr:from>
    <xdr:to>
      <xdr:col>6</xdr:col>
      <xdr:colOff>167174</xdr:colOff>
      <xdr:row>56</xdr:row>
      <xdr:rowOff>38100</xdr:rowOff>
    </xdr:to>
    <xdr:sp macro="" textlink="">
      <xdr:nvSpPr>
        <xdr:cNvPr id="22" name="Rectangle: Rounded Corners 21">
          <a:extLst>
            <a:ext uri="{FF2B5EF4-FFF2-40B4-BE49-F238E27FC236}">
              <a16:creationId xmlns:a16="http://schemas.microsoft.com/office/drawing/2014/main" id="{80932697-2D01-4ECE-8D22-F329135D0AE9}"/>
            </a:ext>
          </a:extLst>
        </xdr:cNvPr>
        <xdr:cNvSpPr/>
      </xdr:nvSpPr>
      <xdr:spPr>
        <a:xfrm>
          <a:off x="9716627" y="15078075"/>
          <a:ext cx="1261422" cy="6477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6.3</a:t>
          </a:r>
          <a:r>
            <a:rPr lang="en-US" sz="1100" baseline="0"/>
            <a:t> Part D RI Summary</a:t>
          </a:r>
          <a:endParaRPr lang="en-US" sz="1100"/>
        </a:p>
      </xdr:txBody>
    </xdr:sp>
    <xdr:clientData/>
  </xdr:twoCellAnchor>
  <xdr:twoCellAnchor>
    <xdr:from>
      <xdr:col>1</xdr:col>
      <xdr:colOff>2343149</xdr:colOff>
      <xdr:row>50</xdr:row>
      <xdr:rowOff>180975</xdr:rowOff>
    </xdr:from>
    <xdr:to>
      <xdr:col>5</xdr:col>
      <xdr:colOff>0</xdr:colOff>
      <xdr:row>52</xdr:row>
      <xdr:rowOff>145985</xdr:rowOff>
    </xdr:to>
    <xdr:sp macro="" textlink="">
      <xdr:nvSpPr>
        <xdr:cNvPr id="32" name="TextBox 31">
          <a:extLst>
            <a:ext uri="{FF2B5EF4-FFF2-40B4-BE49-F238E27FC236}">
              <a16:creationId xmlns:a16="http://schemas.microsoft.com/office/drawing/2014/main" id="{38D589EB-041A-457B-95BD-720815943169}"/>
            </a:ext>
          </a:extLst>
        </xdr:cNvPr>
        <xdr:cNvSpPr txBox="1"/>
      </xdr:nvSpPr>
      <xdr:spPr>
        <a:xfrm>
          <a:off x="2590799" y="14725650"/>
          <a:ext cx="6972301" cy="346010"/>
        </a:xfrm>
        <a:prstGeom prst="rect">
          <a:avLst/>
        </a:prstGeom>
        <a:solidFill>
          <a:schemeClr val="accent1">
            <a:lumMod val="60000"/>
            <a:lumOff val="4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200" b="1">
              <a:solidFill>
                <a:schemeClr val="dk1"/>
              </a:solidFill>
              <a:effectLst/>
              <a:latin typeface="+mn-lt"/>
              <a:ea typeface="+mn-ea"/>
              <a:cs typeface="+mn-cs"/>
            </a:rPr>
            <a:t>Step 2: POs offering VBID</a:t>
          </a:r>
          <a:r>
            <a:rPr lang="en-US" sz="1200" b="1" baseline="0">
              <a:solidFill>
                <a:schemeClr val="dk1"/>
              </a:solidFill>
              <a:effectLst/>
              <a:latin typeface="+mn-lt"/>
              <a:ea typeface="+mn-ea"/>
              <a:cs typeface="+mn-cs"/>
            </a:rPr>
            <a:t> Flex and Part D RI fill out the following tabs in order: </a:t>
          </a:r>
          <a:endParaRPr lang="en-US" sz="1200">
            <a:effectLst/>
          </a:endParaRPr>
        </a:p>
        <a:p>
          <a:endParaRPr lang="en-US" sz="1100"/>
        </a:p>
      </xdr:txBody>
    </xdr:sp>
    <xdr:clientData/>
  </xdr:twoCellAnchor>
  <xdr:twoCellAnchor>
    <xdr:from>
      <xdr:col>1</xdr:col>
      <xdr:colOff>1362075</xdr:colOff>
      <xdr:row>73</xdr:row>
      <xdr:rowOff>114300</xdr:rowOff>
    </xdr:from>
    <xdr:to>
      <xdr:col>7</xdr:col>
      <xdr:colOff>19050</xdr:colOff>
      <xdr:row>80</xdr:row>
      <xdr:rowOff>152400</xdr:rowOff>
    </xdr:to>
    <xdr:sp macro="" textlink="">
      <xdr:nvSpPr>
        <xdr:cNvPr id="41" name="Rectangle: Rounded Corners 40">
          <a:extLst>
            <a:ext uri="{FF2B5EF4-FFF2-40B4-BE49-F238E27FC236}">
              <a16:creationId xmlns:a16="http://schemas.microsoft.com/office/drawing/2014/main" id="{E5763354-AEFB-4712-A723-0AD8A3849F31}"/>
            </a:ext>
            <a:ext uri="{C183D7F6-B498-43B3-948B-1728B52AA6E4}">
              <adec:decorative xmlns:adec="http://schemas.microsoft.com/office/drawing/2017/decorative" val="1"/>
            </a:ext>
          </a:extLst>
        </xdr:cNvPr>
        <xdr:cNvSpPr/>
      </xdr:nvSpPr>
      <xdr:spPr>
        <a:xfrm rot="16200000">
          <a:off x="10420350" y="11858625"/>
          <a:ext cx="1371600" cy="4819650"/>
        </a:xfrm>
        <a:prstGeom prst="roundRect">
          <a:avLst/>
        </a:prstGeom>
        <a:solidFill>
          <a:schemeClr val="accent1">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b="1">
            <a:solidFill>
              <a:schemeClr val="tx1"/>
            </a:solidFill>
          </a:endParaRPr>
        </a:p>
      </xdr:txBody>
    </xdr:sp>
    <xdr:clientData/>
  </xdr:twoCellAnchor>
  <xdr:twoCellAnchor>
    <xdr:from>
      <xdr:col>1</xdr:col>
      <xdr:colOff>1421130</xdr:colOff>
      <xdr:row>74</xdr:row>
      <xdr:rowOff>87474</xdr:rowOff>
    </xdr:from>
    <xdr:to>
      <xdr:col>6</xdr:col>
      <xdr:colOff>194388</xdr:colOff>
      <xdr:row>75</xdr:row>
      <xdr:rowOff>129540</xdr:rowOff>
    </xdr:to>
    <xdr:sp macro="" textlink="">
      <xdr:nvSpPr>
        <xdr:cNvPr id="42" name="TextBox 41">
          <a:extLst>
            <a:ext uri="{FF2B5EF4-FFF2-40B4-BE49-F238E27FC236}">
              <a16:creationId xmlns:a16="http://schemas.microsoft.com/office/drawing/2014/main" id="{60E3EFE1-C0E6-42C9-B51F-933AAF4FF22C}"/>
            </a:ext>
          </a:extLst>
        </xdr:cNvPr>
        <xdr:cNvSpPr txBox="1"/>
      </xdr:nvSpPr>
      <xdr:spPr>
        <a:xfrm>
          <a:off x="1673834" y="15065051"/>
          <a:ext cx="9581217" cy="226734"/>
        </a:xfrm>
        <a:prstGeom prst="rect">
          <a:avLst/>
        </a:prstGeom>
        <a:solidFill>
          <a:schemeClr val="accent1">
            <a:lumMod val="60000"/>
            <a:lumOff val="4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200" b="1">
              <a:solidFill>
                <a:schemeClr val="dk1"/>
              </a:solidFill>
              <a:effectLst/>
              <a:latin typeface="+mn-lt"/>
              <a:ea typeface="+mn-ea"/>
              <a:cs typeface="+mn-cs"/>
            </a:rPr>
            <a:t>Step 2: POs offering VBID</a:t>
          </a:r>
          <a:r>
            <a:rPr lang="en-US" sz="1200" b="1" baseline="0">
              <a:solidFill>
                <a:schemeClr val="dk1"/>
              </a:solidFill>
              <a:effectLst/>
              <a:latin typeface="+mn-lt"/>
              <a:ea typeface="+mn-ea"/>
              <a:cs typeface="+mn-cs"/>
            </a:rPr>
            <a:t> Flex ONLY fill out the following tabs in order: </a:t>
          </a:r>
          <a:endParaRPr lang="en-US" sz="1200">
            <a:effectLst/>
          </a:endParaRPr>
        </a:p>
      </xdr:txBody>
    </xdr:sp>
    <xdr:clientData/>
  </xdr:twoCellAnchor>
  <xdr:twoCellAnchor>
    <xdr:from>
      <xdr:col>1</xdr:col>
      <xdr:colOff>2011409</xdr:colOff>
      <xdr:row>76</xdr:row>
      <xdr:rowOff>101159</xdr:rowOff>
    </xdr:from>
    <xdr:to>
      <xdr:col>1</xdr:col>
      <xdr:colOff>3598078</xdr:colOff>
      <xdr:row>79</xdr:row>
      <xdr:rowOff>61153</xdr:rowOff>
    </xdr:to>
    <xdr:sp macro="" textlink="">
      <xdr:nvSpPr>
        <xdr:cNvPr id="43" name="Rectangle: Rounded Corners 42">
          <a:extLst>
            <a:ext uri="{FF2B5EF4-FFF2-40B4-BE49-F238E27FC236}">
              <a16:creationId xmlns:a16="http://schemas.microsoft.com/office/drawing/2014/main" id="{7DDF4EA7-1890-4D3C-9715-BDF8E43F482B}"/>
            </a:ext>
          </a:extLst>
        </xdr:cNvPr>
        <xdr:cNvSpPr/>
      </xdr:nvSpPr>
      <xdr:spPr>
        <a:xfrm>
          <a:off x="2264113" y="15448072"/>
          <a:ext cx="1586669" cy="5139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 </a:t>
          </a:r>
          <a:endParaRPr lang="en-US" sz="1100"/>
        </a:p>
      </xdr:txBody>
    </xdr:sp>
    <xdr:clientData/>
  </xdr:twoCellAnchor>
  <xdr:twoCellAnchor>
    <xdr:from>
      <xdr:col>2</xdr:col>
      <xdr:colOff>115622</xdr:colOff>
      <xdr:row>76</xdr:row>
      <xdr:rowOff>110878</xdr:rowOff>
    </xdr:from>
    <xdr:to>
      <xdr:col>2</xdr:col>
      <xdr:colOff>2801089</xdr:colOff>
      <xdr:row>79</xdr:row>
      <xdr:rowOff>44203</xdr:rowOff>
    </xdr:to>
    <xdr:sp macro="" textlink="">
      <xdr:nvSpPr>
        <xdr:cNvPr id="44" name="Rectangle: Rounded Corners 43">
          <a:extLst>
            <a:ext uri="{FF2B5EF4-FFF2-40B4-BE49-F238E27FC236}">
              <a16:creationId xmlns:a16="http://schemas.microsoft.com/office/drawing/2014/main" id="{BCA38235-803B-4D25-AEA4-00566D149775}"/>
            </a:ext>
          </a:extLst>
        </xdr:cNvPr>
        <xdr:cNvSpPr/>
      </xdr:nvSpPr>
      <xdr:spPr>
        <a:xfrm>
          <a:off x="4120010" y="15457791"/>
          <a:ext cx="2685467" cy="48733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5.2</a:t>
          </a:r>
          <a:r>
            <a:rPr lang="en-US" sz="1100" baseline="0"/>
            <a:t> Flex Target Populations</a:t>
          </a:r>
          <a:endParaRPr lang="en-US" sz="1100"/>
        </a:p>
      </xdr:txBody>
    </xdr:sp>
    <xdr:clientData/>
  </xdr:twoCellAnchor>
  <xdr:twoCellAnchor>
    <xdr:from>
      <xdr:col>2</xdr:col>
      <xdr:colOff>3107872</xdr:colOff>
      <xdr:row>76</xdr:row>
      <xdr:rowOff>97738</xdr:rowOff>
    </xdr:from>
    <xdr:to>
      <xdr:col>4</xdr:col>
      <xdr:colOff>1137168</xdr:colOff>
      <xdr:row>79</xdr:row>
      <xdr:rowOff>59637</xdr:rowOff>
    </xdr:to>
    <xdr:sp macro="" textlink="">
      <xdr:nvSpPr>
        <xdr:cNvPr id="45" name="Rectangle: Rounded Corners 44">
          <a:extLst>
            <a:ext uri="{FF2B5EF4-FFF2-40B4-BE49-F238E27FC236}">
              <a16:creationId xmlns:a16="http://schemas.microsoft.com/office/drawing/2014/main" id="{A8256CE6-BD50-4231-9172-BF8D6B785529}"/>
            </a:ext>
          </a:extLst>
        </xdr:cNvPr>
        <xdr:cNvSpPr/>
      </xdr:nvSpPr>
      <xdr:spPr>
        <a:xfrm>
          <a:off x="7112260" y="15444651"/>
          <a:ext cx="1557434" cy="515904"/>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5</xdr:col>
      <xdr:colOff>352230</xdr:colOff>
      <xdr:row>90</xdr:row>
      <xdr:rowOff>142874</xdr:rowOff>
    </xdr:from>
    <xdr:to>
      <xdr:col>6</xdr:col>
      <xdr:colOff>298890</xdr:colOff>
      <xdr:row>95</xdr:row>
      <xdr:rowOff>93735</xdr:rowOff>
    </xdr:to>
    <xdr:sp macro="" textlink="">
      <xdr:nvSpPr>
        <xdr:cNvPr id="51" name="Arrow: Down 50">
          <a:extLst>
            <a:ext uri="{FF2B5EF4-FFF2-40B4-BE49-F238E27FC236}">
              <a16:creationId xmlns:a16="http://schemas.microsoft.com/office/drawing/2014/main" id="{A4A3696B-787E-45BC-9042-5C1A18B333E4}"/>
            </a:ext>
            <a:ext uri="{C183D7F6-B498-43B3-948B-1728B52AA6E4}">
              <adec:decorative xmlns:adec="http://schemas.microsoft.com/office/drawing/2017/decorative" val="1"/>
            </a:ext>
          </a:extLst>
        </xdr:cNvPr>
        <xdr:cNvSpPr/>
      </xdr:nvSpPr>
      <xdr:spPr>
        <a:xfrm>
          <a:off x="9915330" y="14773274"/>
          <a:ext cx="1194435" cy="903361"/>
        </a:xfrm>
        <a:prstGeom prst="downArrow">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1672201</xdr:colOff>
      <xdr:row>91</xdr:row>
      <xdr:rowOff>134166</xdr:rowOff>
    </xdr:from>
    <xdr:to>
      <xdr:col>5</xdr:col>
      <xdr:colOff>33901</xdr:colOff>
      <xdr:row>94</xdr:row>
      <xdr:rowOff>163326</xdr:rowOff>
    </xdr:to>
    <xdr:sp macro="" textlink="">
      <xdr:nvSpPr>
        <xdr:cNvPr id="52" name="TextBox 51">
          <a:extLst>
            <a:ext uri="{FF2B5EF4-FFF2-40B4-BE49-F238E27FC236}">
              <a16:creationId xmlns:a16="http://schemas.microsoft.com/office/drawing/2014/main" id="{82E1ED2F-CE49-4B29-B56C-36B025C25304}"/>
            </a:ext>
          </a:extLst>
        </xdr:cNvPr>
        <xdr:cNvSpPr txBox="1"/>
      </xdr:nvSpPr>
      <xdr:spPr>
        <a:xfrm>
          <a:off x="1924905" y="16958426"/>
          <a:ext cx="7886700" cy="583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Step</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3: After you have filled out all of the sections that</a:t>
          </a:r>
          <a:r>
            <a:rPr lang="en-US" sz="1100" baseline="0">
              <a:solidFill>
                <a:schemeClr val="dk1"/>
              </a:solidFill>
              <a:effectLst/>
              <a:latin typeface="+mn-lt"/>
              <a:ea typeface="+mn-ea"/>
              <a:cs typeface="+mn-cs"/>
            </a:rPr>
            <a:t> correspond to the Model components your organization is offering, all POs must fill out the Enrollment, Targeting, Engagement tab. </a:t>
          </a:r>
          <a:endParaRPr lang="en-US">
            <a:effectLst/>
          </a:endParaRPr>
        </a:p>
        <a:p>
          <a:endParaRPr lang="en-US" sz="1100"/>
        </a:p>
      </xdr:txBody>
    </xdr:sp>
    <xdr:clientData/>
  </xdr:twoCellAnchor>
  <xdr:twoCellAnchor>
    <xdr:from>
      <xdr:col>1</xdr:col>
      <xdr:colOff>2314575</xdr:colOff>
      <xdr:row>96</xdr:row>
      <xdr:rowOff>152400</xdr:rowOff>
    </xdr:from>
    <xdr:to>
      <xdr:col>5</xdr:col>
      <xdr:colOff>942976</xdr:colOff>
      <xdr:row>104</xdr:row>
      <xdr:rowOff>0</xdr:rowOff>
    </xdr:to>
    <xdr:sp macro="" textlink="">
      <xdr:nvSpPr>
        <xdr:cNvPr id="53" name="Rectangle: Rounded Corners 52">
          <a:extLst>
            <a:ext uri="{FF2B5EF4-FFF2-40B4-BE49-F238E27FC236}">
              <a16:creationId xmlns:a16="http://schemas.microsoft.com/office/drawing/2014/main" id="{C168F44E-9C26-4BED-9E3D-007CD43DF40F}"/>
            </a:ext>
          </a:extLst>
        </xdr:cNvPr>
        <xdr:cNvSpPr/>
      </xdr:nvSpPr>
      <xdr:spPr>
        <a:xfrm>
          <a:off x="2562225" y="22564725"/>
          <a:ext cx="7896226" cy="1371600"/>
        </a:xfrm>
        <a:prstGeom prst="round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200" b="1">
              <a:solidFill>
                <a:sysClr val="windowText" lastClr="000000"/>
              </a:solidFill>
              <a:effectLst/>
              <a:latin typeface="+mn-lt"/>
              <a:ea typeface="+mn-ea"/>
              <a:cs typeface="+mn-cs"/>
            </a:rPr>
            <a:t>Step</a:t>
          </a:r>
          <a:r>
            <a:rPr lang="en-US" sz="1200" b="1" baseline="0">
              <a:solidFill>
                <a:sysClr val="windowText" lastClr="000000"/>
              </a:solidFill>
              <a:effectLst/>
              <a:latin typeface="+mn-lt"/>
              <a:ea typeface="+mn-ea"/>
              <a:cs typeface="+mn-cs"/>
            </a:rPr>
            <a:t> 3: All POs are required to fill out the Enrollment, Targeting, Engagement tab: </a:t>
          </a:r>
          <a:endParaRPr lang="en-US" sz="1200" b="1">
            <a:solidFill>
              <a:sysClr val="windowText" lastClr="000000"/>
            </a:solidFill>
            <a:effectLst/>
          </a:endParaRPr>
        </a:p>
        <a:p>
          <a:pPr algn="l"/>
          <a:endParaRPr lang="en-US" sz="1100"/>
        </a:p>
      </xdr:txBody>
    </xdr:sp>
    <xdr:clientData/>
  </xdr:twoCellAnchor>
  <xdr:twoCellAnchor>
    <xdr:from>
      <xdr:col>1</xdr:col>
      <xdr:colOff>3019425</xdr:colOff>
      <xdr:row>98</xdr:row>
      <xdr:rowOff>133350</xdr:rowOff>
    </xdr:from>
    <xdr:to>
      <xdr:col>5</xdr:col>
      <xdr:colOff>342899</xdr:colOff>
      <xdr:row>103</xdr:row>
      <xdr:rowOff>66675</xdr:rowOff>
    </xdr:to>
    <xdr:sp macro="" textlink="">
      <xdr:nvSpPr>
        <xdr:cNvPr id="54" name="Rectangle: Rounded Corners 53">
          <a:extLst>
            <a:ext uri="{FF2B5EF4-FFF2-40B4-BE49-F238E27FC236}">
              <a16:creationId xmlns:a16="http://schemas.microsoft.com/office/drawing/2014/main" id="{FA63BD43-717C-4884-8EBF-2DA373E44A26}"/>
            </a:ext>
          </a:extLst>
        </xdr:cNvPr>
        <xdr:cNvSpPr/>
      </xdr:nvSpPr>
      <xdr:spPr>
        <a:xfrm>
          <a:off x="3267075" y="22926675"/>
          <a:ext cx="6591299" cy="885825"/>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8.</a:t>
          </a:r>
          <a:r>
            <a:rPr lang="en-US" sz="1100" baseline="0"/>
            <a:t> Enrollment, Targeting, Engagement</a:t>
          </a:r>
          <a:endParaRPr lang="en-US" sz="1100"/>
        </a:p>
      </xdr:txBody>
    </xdr:sp>
    <xdr:clientData/>
  </xdr:twoCellAnchor>
  <xdr:twoCellAnchor>
    <xdr:from>
      <xdr:col>5</xdr:col>
      <xdr:colOff>114300</xdr:colOff>
      <xdr:row>36</xdr:row>
      <xdr:rowOff>142875</xdr:rowOff>
    </xdr:from>
    <xdr:to>
      <xdr:col>7</xdr:col>
      <xdr:colOff>114300</xdr:colOff>
      <xdr:row>39</xdr:row>
      <xdr:rowOff>57151</xdr:rowOff>
    </xdr:to>
    <xdr:sp macro="" textlink="">
      <xdr:nvSpPr>
        <xdr:cNvPr id="59" name="Rectangle: Rounded Corners 58">
          <a:extLst>
            <a:ext uri="{FF2B5EF4-FFF2-40B4-BE49-F238E27FC236}">
              <a16:creationId xmlns:a16="http://schemas.microsoft.com/office/drawing/2014/main" id="{4D2A7701-F987-4130-A852-C6C57DA9C8B8}"/>
            </a:ext>
          </a:extLst>
        </xdr:cNvPr>
        <xdr:cNvSpPr/>
      </xdr:nvSpPr>
      <xdr:spPr>
        <a:xfrm>
          <a:off x="9629775" y="11125200"/>
          <a:ext cx="1562100" cy="485776"/>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4. HEP</a:t>
          </a:r>
        </a:p>
      </xdr:txBody>
    </xdr:sp>
    <xdr:clientData/>
  </xdr:twoCellAnchor>
  <xdr:twoCellAnchor>
    <xdr:from>
      <xdr:col>1</xdr:col>
      <xdr:colOff>866775</xdr:colOff>
      <xdr:row>34</xdr:row>
      <xdr:rowOff>190499</xdr:rowOff>
    </xdr:from>
    <xdr:to>
      <xdr:col>6</xdr:col>
      <xdr:colOff>171450</xdr:colOff>
      <xdr:row>36</xdr:row>
      <xdr:rowOff>47624</xdr:rowOff>
    </xdr:to>
    <xdr:sp macro="" textlink="">
      <xdr:nvSpPr>
        <xdr:cNvPr id="62" name="TextBox 61">
          <a:extLst>
            <a:ext uri="{FF2B5EF4-FFF2-40B4-BE49-F238E27FC236}">
              <a16:creationId xmlns:a16="http://schemas.microsoft.com/office/drawing/2014/main" id="{5CBAAAC3-D907-4358-85F7-AC8A71C676C2}"/>
            </a:ext>
          </a:extLst>
        </xdr:cNvPr>
        <xdr:cNvSpPr txBox="1"/>
      </xdr:nvSpPr>
      <xdr:spPr>
        <a:xfrm>
          <a:off x="1114425" y="10601324"/>
          <a:ext cx="9829800" cy="238125"/>
        </a:xfrm>
        <a:prstGeom prst="rect">
          <a:avLst/>
        </a:prstGeom>
        <a:solidFill>
          <a:srgbClr val="8FAADC"/>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200" b="1">
              <a:solidFill>
                <a:schemeClr val="dk1"/>
              </a:solidFill>
              <a:effectLst/>
              <a:latin typeface="+mn-lt"/>
              <a:ea typeface="+mn-ea"/>
              <a:cs typeface="+mn-cs"/>
            </a:rPr>
            <a:t>Step 1: POs complete</a:t>
          </a:r>
          <a:r>
            <a:rPr lang="en-US" sz="1200" b="1" baseline="0">
              <a:solidFill>
                <a:schemeClr val="dk1"/>
              </a:solidFill>
              <a:effectLst/>
              <a:latin typeface="+mn-lt"/>
              <a:ea typeface="+mn-ea"/>
              <a:cs typeface="+mn-cs"/>
            </a:rPr>
            <a:t> the following tabs in order: </a:t>
          </a:r>
          <a:endParaRPr lang="en-US" sz="1200">
            <a:effectLst/>
          </a:endParaRPr>
        </a:p>
        <a:p>
          <a:endParaRPr lang="en-US" sz="1100"/>
        </a:p>
      </xdr:txBody>
    </xdr:sp>
    <xdr:clientData/>
  </xdr:twoCellAnchor>
  <xdr:twoCellAnchor>
    <xdr:from>
      <xdr:col>1</xdr:col>
      <xdr:colOff>9525</xdr:colOff>
      <xdr:row>8</xdr:row>
      <xdr:rowOff>514351</xdr:rowOff>
    </xdr:from>
    <xdr:to>
      <xdr:col>9</xdr:col>
      <xdr:colOff>1554477</xdr:colOff>
      <xdr:row>8</xdr:row>
      <xdr:rowOff>1466851</xdr:rowOff>
    </xdr:to>
    <xdr:sp macro="" textlink="">
      <xdr:nvSpPr>
        <xdr:cNvPr id="60" name="TextBox 59">
          <a:extLst>
            <a:ext uri="{FF2B5EF4-FFF2-40B4-BE49-F238E27FC236}">
              <a16:creationId xmlns:a16="http://schemas.microsoft.com/office/drawing/2014/main" id="{8D732037-8725-46BE-97FB-91AE4CDB6941}"/>
            </a:ext>
          </a:extLst>
        </xdr:cNvPr>
        <xdr:cNvSpPr txBox="1"/>
      </xdr:nvSpPr>
      <xdr:spPr>
        <a:xfrm>
          <a:off x="257175" y="4286251"/>
          <a:ext cx="14546577"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u="sng">
              <a:solidFill>
                <a:schemeClr val="dk1"/>
              </a:solidFill>
              <a:effectLst/>
              <a:latin typeface="+mn-lt"/>
              <a:ea typeface="+mn-ea"/>
              <a:cs typeface="+mn-cs"/>
            </a:rPr>
            <a:t>VBID Model Components:</a:t>
          </a: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baseline="0">
              <a:solidFill>
                <a:schemeClr val="dk1"/>
              </a:solidFill>
              <a:effectLst/>
              <a:latin typeface="+mn-lt"/>
              <a:ea typeface="+mn-ea"/>
              <a:cs typeface="+mn-cs"/>
            </a:rPr>
            <a:t>     ● VBID Flex: </a:t>
          </a:r>
          <a:r>
            <a:rPr lang="en-US" sz="1100">
              <a:solidFill>
                <a:schemeClr val="dk1"/>
              </a:solidFill>
              <a:effectLst/>
              <a:latin typeface="+mn-lt"/>
              <a:ea typeface="+mn-ea"/>
              <a:cs typeface="+mn-cs"/>
            </a:rPr>
            <a:t>This component consists of primarily and non-primarily health related supplemental benefits, reductions in cost sharing for Part C items and services and covered Part D drugs, and the use of high-value providers and/or participation in care management programs/disease management programs.</a:t>
          </a:r>
          <a:endParaRPr lang="en-US" sz="1100" b="1" u="none"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baseline="0">
              <a:solidFill>
                <a:schemeClr val="dk1"/>
              </a:solidFill>
              <a:effectLst/>
              <a:latin typeface="+mn-lt"/>
              <a:ea typeface="+mn-ea"/>
              <a:cs typeface="+mn-cs"/>
            </a:rPr>
            <a:t>     </a:t>
          </a:r>
          <a:r>
            <a:rPr lang="en-US" sz="1100" b="1" baseline="0">
              <a:solidFill>
                <a:schemeClr val="dk1"/>
              </a:solidFill>
              <a:effectLst/>
              <a:latin typeface="+mn-lt"/>
              <a:ea typeface="+mn-ea"/>
              <a:cs typeface="+mn-cs"/>
            </a:rPr>
            <a:t>● </a:t>
          </a:r>
          <a:r>
            <a:rPr lang="en-US" sz="1100" b="1" u="none" baseline="0">
              <a:solidFill>
                <a:schemeClr val="dk1"/>
              </a:solidFill>
              <a:effectLst/>
              <a:latin typeface="+mn-lt"/>
              <a:ea typeface="+mn-ea"/>
              <a:cs typeface="+mn-cs"/>
            </a:rPr>
            <a:t>Part D Rewards and Incentives (RI): </a:t>
          </a:r>
          <a:r>
            <a:rPr lang="en-US" sz="1100">
              <a:solidFill>
                <a:schemeClr val="dk1"/>
              </a:solidFill>
              <a:effectLst/>
              <a:latin typeface="+mn-lt"/>
              <a:ea typeface="+mn-ea"/>
              <a:cs typeface="+mn-cs"/>
            </a:rPr>
            <a:t>RI programs offered in connection with Part D prescription drug benefits. </a:t>
          </a:r>
          <a:endParaRPr lang="en-US" sz="1100" b="1" u="none"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u="none" baseline="0">
              <a:solidFill>
                <a:schemeClr val="dk1"/>
              </a:solidFill>
              <a:effectLst/>
              <a:latin typeface="+mn-lt"/>
              <a:ea typeface="+mn-ea"/>
              <a:cs typeface="+mn-cs"/>
            </a:rPr>
            <a:t>     </a:t>
          </a:r>
          <a:endParaRPr lang="en-US" sz="1100" b="1" u="none"/>
        </a:p>
      </xdr:txBody>
    </xdr:sp>
    <xdr:clientData/>
  </xdr:twoCellAnchor>
  <xdr:twoCellAnchor>
    <xdr:from>
      <xdr:col>2</xdr:col>
      <xdr:colOff>1350800</xdr:colOff>
      <xdr:row>52</xdr:row>
      <xdr:rowOff>171450</xdr:rowOff>
    </xdr:from>
    <xdr:to>
      <xdr:col>2</xdr:col>
      <xdr:colOff>2605146</xdr:colOff>
      <xdr:row>56</xdr:row>
      <xdr:rowOff>9525</xdr:rowOff>
    </xdr:to>
    <xdr:sp macro="" textlink="">
      <xdr:nvSpPr>
        <xdr:cNvPr id="61" name="Rectangle: Rounded Corners 60">
          <a:extLst>
            <a:ext uri="{FF2B5EF4-FFF2-40B4-BE49-F238E27FC236}">
              <a16:creationId xmlns:a16="http://schemas.microsoft.com/office/drawing/2014/main" id="{1ADA4852-A3FA-49F1-9D35-80C17995ADD6}"/>
            </a:ext>
          </a:extLst>
        </xdr:cNvPr>
        <xdr:cNvSpPr/>
      </xdr:nvSpPr>
      <xdr:spPr>
        <a:xfrm>
          <a:off x="5246525" y="15097125"/>
          <a:ext cx="1254346" cy="600075"/>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5.4</a:t>
          </a:r>
          <a:r>
            <a:rPr lang="en-US" sz="1100" baseline="0"/>
            <a:t> Flex Part D Supplement</a:t>
          </a:r>
          <a:endParaRPr lang="en-US" sz="1100"/>
        </a:p>
      </xdr:txBody>
    </xdr:sp>
    <xdr:clientData/>
  </xdr:twoCellAnchor>
  <xdr:twoCellAnchor>
    <xdr:from>
      <xdr:col>1</xdr:col>
      <xdr:colOff>1481702</xdr:colOff>
      <xdr:row>52</xdr:row>
      <xdr:rowOff>171449</xdr:rowOff>
    </xdr:from>
    <xdr:to>
      <xdr:col>1</xdr:col>
      <xdr:colOff>2390384</xdr:colOff>
      <xdr:row>56</xdr:row>
      <xdr:rowOff>0</xdr:rowOff>
    </xdr:to>
    <xdr:sp macro="" textlink="">
      <xdr:nvSpPr>
        <xdr:cNvPr id="64" name="Rectangle: Rounded Corners 63">
          <a:extLst>
            <a:ext uri="{FF2B5EF4-FFF2-40B4-BE49-F238E27FC236}">
              <a16:creationId xmlns:a16="http://schemas.microsoft.com/office/drawing/2014/main" id="{7EE0672E-8505-4491-B0D7-98EC1412477F}"/>
            </a:ext>
          </a:extLst>
        </xdr:cNvPr>
        <xdr:cNvSpPr/>
      </xdr:nvSpPr>
      <xdr:spPr>
        <a:xfrm>
          <a:off x="1729352" y="15097124"/>
          <a:ext cx="908682" cy="590551"/>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a:t>
          </a:r>
          <a:endParaRPr lang="en-US" sz="1100"/>
        </a:p>
      </xdr:txBody>
    </xdr:sp>
    <xdr:clientData/>
  </xdr:twoCellAnchor>
  <xdr:twoCellAnchor>
    <xdr:from>
      <xdr:col>4</xdr:col>
      <xdr:colOff>1358186</xdr:colOff>
      <xdr:row>76</xdr:row>
      <xdr:rowOff>74606</xdr:rowOff>
    </xdr:from>
    <xdr:to>
      <xdr:col>6</xdr:col>
      <xdr:colOff>44787</xdr:colOff>
      <xdr:row>79</xdr:row>
      <xdr:rowOff>36505</xdr:rowOff>
    </xdr:to>
    <xdr:sp macro="" textlink="">
      <xdr:nvSpPr>
        <xdr:cNvPr id="67" name="Rectangle: Rounded Corners 66">
          <a:extLst>
            <a:ext uri="{FF2B5EF4-FFF2-40B4-BE49-F238E27FC236}">
              <a16:creationId xmlns:a16="http://schemas.microsoft.com/office/drawing/2014/main" id="{0A3CD8BD-2D43-4B4F-973B-73B93D605CAA}"/>
            </a:ext>
          </a:extLst>
        </xdr:cNvPr>
        <xdr:cNvSpPr/>
      </xdr:nvSpPr>
      <xdr:spPr>
        <a:xfrm>
          <a:off x="8890712" y="15421519"/>
          <a:ext cx="2214738" cy="515904"/>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5.4</a:t>
          </a:r>
          <a:r>
            <a:rPr lang="en-US" sz="1100" baseline="0"/>
            <a:t> Flex Part D Supplement</a:t>
          </a:r>
          <a:endParaRPr lang="en-US" sz="1100"/>
        </a:p>
      </xdr:txBody>
    </xdr:sp>
    <xdr:clientData/>
  </xdr:twoCellAnchor>
  <xdr:twoCellAnchor>
    <xdr:from>
      <xdr:col>4</xdr:col>
      <xdr:colOff>333375</xdr:colOff>
      <xdr:row>7</xdr:row>
      <xdr:rowOff>3552825</xdr:rowOff>
    </xdr:from>
    <xdr:to>
      <xdr:col>4</xdr:col>
      <xdr:colOff>742950</xdr:colOff>
      <xdr:row>7</xdr:row>
      <xdr:rowOff>3762375</xdr:rowOff>
    </xdr:to>
    <xdr:sp macro="" textlink="">
      <xdr:nvSpPr>
        <xdr:cNvPr id="5" name="Rectangle 4">
          <a:hlinkClick xmlns:r="http://schemas.openxmlformats.org/officeDocument/2006/relationships" r:id="rId1"/>
          <a:extLst>
            <a:ext uri="{FF2B5EF4-FFF2-40B4-BE49-F238E27FC236}">
              <a16:creationId xmlns:a16="http://schemas.microsoft.com/office/drawing/2014/main" id="{4BB203B2-4955-48E7-9010-21CAADF17129}"/>
            </a:ext>
            <a:ext uri="{C183D7F6-B498-43B3-948B-1728B52AA6E4}">
              <adec:decorative xmlns:adec="http://schemas.microsoft.com/office/drawing/2017/decorative" val="1"/>
            </a:ext>
          </a:extLst>
        </xdr:cNvPr>
        <xdr:cNvSpPr/>
      </xdr:nvSpPr>
      <xdr:spPr>
        <a:xfrm>
          <a:off x="7715250" y="5124450"/>
          <a:ext cx="409575" cy="2095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171451</xdr:colOff>
      <xdr:row>2</xdr:row>
      <xdr:rowOff>123824</xdr:rowOff>
    </xdr:from>
    <xdr:to>
      <xdr:col>23</xdr:col>
      <xdr:colOff>180975</xdr:colOff>
      <xdr:row>5</xdr:row>
      <xdr:rowOff>85725</xdr:rowOff>
    </xdr:to>
    <xdr:sp macro="" textlink="">
      <xdr:nvSpPr>
        <xdr:cNvPr id="2" name="TextBox 1">
          <a:extLst>
            <a:ext uri="{FF2B5EF4-FFF2-40B4-BE49-F238E27FC236}">
              <a16:creationId xmlns:a16="http://schemas.microsoft.com/office/drawing/2014/main" id="{7D22E138-92CF-41AE-BE13-EE5E51569DDF}"/>
            </a:ext>
          </a:extLst>
        </xdr:cNvPr>
        <xdr:cNvSpPr txBox="1"/>
      </xdr:nvSpPr>
      <xdr:spPr>
        <a:xfrm>
          <a:off x="171451" y="733424"/>
          <a:ext cx="13830299" cy="5334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Below</a:t>
          </a:r>
          <a:r>
            <a:rPr lang="en-US" sz="1100" baseline="0"/>
            <a:t> is an overview of the of the 2025 VBID Application. This diagram is intended to assist you in navigating the application and to ensure that the application sections are completed in the correct order. Please utilize this diagram if helpful. </a:t>
          </a:r>
          <a:r>
            <a:rPr lang="en-US" sz="1100" b="1" baseline="0"/>
            <a:t>There are no required questions on this page</a:t>
          </a:r>
          <a:r>
            <a:rPr lang="en-US" sz="1100" baseline="0"/>
            <a:t>. </a:t>
          </a:r>
          <a:endParaRPr lang="en-US" sz="1100"/>
        </a:p>
      </xdr:txBody>
    </xdr:sp>
    <xdr:clientData/>
  </xdr:twoCellAnchor>
  <xdr:twoCellAnchor>
    <xdr:from>
      <xdr:col>0</xdr:col>
      <xdr:colOff>0</xdr:colOff>
      <xdr:row>6</xdr:row>
      <xdr:rowOff>0</xdr:rowOff>
    </xdr:from>
    <xdr:to>
      <xdr:col>2</xdr:col>
      <xdr:colOff>66675</xdr:colOff>
      <xdr:row>6</xdr:row>
      <xdr:rowOff>0</xdr:rowOff>
    </xdr:to>
    <xdr:sp macro="" textlink="">
      <xdr:nvSpPr>
        <xdr:cNvPr id="3" name="TextBox 2">
          <a:extLst>
            <a:ext uri="{FF2B5EF4-FFF2-40B4-BE49-F238E27FC236}">
              <a16:creationId xmlns:a16="http://schemas.microsoft.com/office/drawing/2014/main" id="{888001DD-0BAE-4ECE-B840-FEFF16BE9B1F}"/>
            </a:ext>
          </a:extLst>
        </xdr:cNvPr>
        <xdr:cNvSpPr txBox="1"/>
      </xdr:nvSpPr>
      <xdr:spPr>
        <a:xfrm>
          <a:off x="0" y="1371600"/>
          <a:ext cx="1085850" cy="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For POs offering VBID</a:t>
          </a:r>
          <a:r>
            <a:rPr lang="en-US" sz="1100" baseline="0"/>
            <a:t> Flex and Part D RI (No Hospice)</a:t>
          </a:r>
          <a:endParaRPr lang="en-US" sz="1100"/>
        </a:p>
      </xdr:txBody>
    </xdr:sp>
    <xdr:clientData/>
  </xdr:twoCellAnchor>
  <xdr:twoCellAnchor>
    <xdr:from>
      <xdr:col>8</xdr:col>
      <xdr:colOff>266700</xdr:colOff>
      <xdr:row>7</xdr:row>
      <xdr:rowOff>85724</xdr:rowOff>
    </xdr:from>
    <xdr:to>
      <xdr:col>16</xdr:col>
      <xdr:colOff>542925</xdr:colOff>
      <xdr:row>17</xdr:row>
      <xdr:rowOff>28575</xdr:rowOff>
    </xdr:to>
    <xdr:sp macro="" textlink="">
      <xdr:nvSpPr>
        <xdr:cNvPr id="4" name="Rectangle: Rounded Corners 3">
          <a:extLst>
            <a:ext uri="{FF2B5EF4-FFF2-40B4-BE49-F238E27FC236}">
              <a16:creationId xmlns:a16="http://schemas.microsoft.com/office/drawing/2014/main" id="{A6DDE911-DF55-4E2F-80A7-B07020E697FD}"/>
            </a:ext>
          </a:extLst>
        </xdr:cNvPr>
        <xdr:cNvSpPr/>
      </xdr:nvSpPr>
      <xdr:spPr>
        <a:xfrm>
          <a:off x="4943475" y="1647824"/>
          <a:ext cx="5153025" cy="1847851"/>
        </a:xfrm>
        <a:prstGeom prst="roundRect">
          <a:avLst/>
        </a:prstGeom>
        <a:solidFill>
          <a:srgbClr val="0070C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390526</xdr:colOff>
      <xdr:row>7</xdr:row>
      <xdr:rowOff>142874</xdr:rowOff>
    </xdr:from>
    <xdr:to>
      <xdr:col>16</xdr:col>
      <xdr:colOff>323850</xdr:colOff>
      <xdr:row>16</xdr:row>
      <xdr:rowOff>123825</xdr:rowOff>
    </xdr:to>
    <xdr:sp macro="" textlink="">
      <xdr:nvSpPr>
        <xdr:cNvPr id="5" name="TextBox 4">
          <a:extLst>
            <a:ext uri="{FF2B5EF4-FFF2-40B4-BE49-F238E27FC236}">
              <a16:creationId xmlns:a16="http://schemas.microsoft.com/office/drawing/2014/main" id="{D08C085C-411E-48B1-BE40-94713A8AEA88}"/>
            </a:ext>
          </a:extLst>
        </xdr:cNvPr>
        <xdr:cNvSpPr txBox="1"/>
      </xdr:nvSpPr>
      <xdr:spPr>
        <a:xfrm>
          <a:off x="5067301" y="1704974"/>
          <a:ext cx="4810124" cy="1695451"/>
        </a:xfrm>
        <a:prstGeom prst="rect">
          <a:avLst/>
        </a:prstGeom>
        <a:solidFill>
          <a:srgbClr val="0070C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t>Step 1: Start</a:t>
          </a:r>
          <a:r>
            <a:rPr lang="en-US" sz="1200" b="1" baseline="0"/>
            <a:t> by filling out the following tabs that are required by all POS in this order: </a:t>
          </a:r>
        </a:p>
        <a:p>
          <a:endParaRPr lang="en-US" sz="1100" baseline="0"/>
        </a:p>
        <a:p>
          <a:endParaRPr lang="en-US" sz="1100" baseline="0"/>
        </a:p>
        <a:p>
          <a:endParaRPr lang="en-US" sz="1100" baseline="0"/>
        </a:p>
        <a:p>
          <a:endParaRPr lang="en-US" sz="1100"/>
        </a:p>
      </xdr:txBody>
    </xdr:sp>
    <xdr:clientData/>
  </xdr:twoCellAnchor>
  <xdr:twoCellAnchor>
    <xdr:from>
      <xdr:col>8</xdr:col>
      <xdr:colOff>457200</xdr:colOff>
      <xdr:row>10</xdr:row>
      <xdr:rowOff>114300</xdr:rowOff>
    </xdr:from>
    <xdr:to>
      <xdr:col>10</xdr:col>
      <xdr:colOff>209550</xdr:colOff>
      <xdr:row>16</xdr:row>
      <xdr:rowOff>38100</xdr:rowOff>
    </xdr:to>
    <xdr:sp macro="" textlink="">
      <xdr:nvSpPr>
        <xdr:cNvPr id="6" name="Rectangle: Rounded Corners 5">
          <a:extLst>
            <a:ext uri="{FF2B5EF4-FFF2-40B4-BE49-F238E27FC236}">
              <a16:creationId xmlns:a16="http://schemas.microsoft.com/office/drawing/2014/main" id="{EA6C84EE-F576-4176-9593-A53EA5C28473}"/>
            </a:ext>
          </a:extLst>
        </xdr:cNvPr>
        <xdr:cNvSpPr/>
      </xdr:nvSpPr>
      <xdr:spPr>
        <a:xfrm>
          <a:off x="5133975" y="2247900"/>
          <a:ext cx="971550" cy="1066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1. PO Information</a:t>
          </a:r>
        </a:p>
      </xdr:txBody>
    </xdr:sp>
    <xdr:clientData/>
  </xdr:twoCellAnchor>
  <xdr:twoCellAnchor>
    <xdr:from>
      <xdr:col>10</xdr:col>
      <xdr:colOff>466725</xdr:colOff>
      <xdr:row>10</xdr:row>
      <xdr:rowOff>104774</xdr:rowOff>
    </xdr:from>
    <xdr:to>
      <xdr:col>12</xdr:col>
      <xdr:colOff>276224</xdr:colOff>
      <xdr:row>16</xdr:row>
      <xdr:rowOff>28574</xdr:rowOff>
    </xdr:to>
    <xdr:sp macro="" textlink="">
      <xdr:nvSpPr>
        <xdr:cNvPr id="7" name="Rectangle: Rounded Corners 6">
          <a:extLst>
            <a:ext uri="{FF2B5EF4-FFF2-40B4-BE49-F238E27FC236}">
              <a16:creationId xmlns:a16="http://schemas.microsoft.com/office/drawing/2014/main" id="{784BB035-3A31-4A9C-B82F-7CB2A90564D3}"/>
            </a:ext>
          </a:extLst>
        </xdr:cNvPr>
        <xdr:cNvSpPr/>
      </xdr:nvSpPr>
      <xdr:spPr>
        <a:xfrm>
          <a:off x="6362700" y="2238374"/>
          <a:ext cx="1028699" cy="1066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2. List</a:t>
          </a:r>
          <a:r>
            <a:rPr lang="en-US" sz="1100" baseline="0"/>
            <a:t> of Participating PBPs</a:t>
          </a:r>
          <a:endParaRPr lang="en-US" sz="1100"/>
        </a:p>
      </xdr:txBody>
    </xdr:sp>
    <xdr:clientData/>
  </xdr:twoCellAnchor>
  <xdr:twoCellAnchor>
    <xdr:from>
      <xdr:col>12</xdr:col>
      <xdr:colOff>523876</xdr:colOff>
      <xdr:row>10</xdr:row>
      <xdr:rowOff>104774</xdr:rowOff>
    </xdr:from>
    <xdr:to>
      <xdr:col>14</xdr:col>
      <xdr:colOff>276226</xdr:colOff>
      <xdr:row>16</xdr:row>
      <xdr:rowOff>28574</xdr:rowOff>
    </xdr:to>
    <xdr:sp macro="" textlink="">
      <xdr:nvSpPr>
        <xdr:cNvPr id="8" name="Rectangle: Rounded Corners 7">
          <a:extLst>
            <a:ext uri="{FF2B5EF4-FFF2-40B4-BE49-F238E27FC236}">
              <a16:creationId xmlns:a16="http://schemas.microsoft.com/office/drawing/2014/main" id="{1EBB62C6-901D-4F7B-92CE-A74A92A4E361}"/>
            </a:ext>
          </a:extLst>
        </xdr:cNvPr>
        <xdr:cNvSpPr/>
      </xdr:nvSpPr>
      <xdr:spPr>
        <a:xfrm>
          <a:off x="7639051" y="2238374"/>
          <a:ext cx="971550" cy="1066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3. Eligibility</a:t>
          </a:r>
        </a:p>
      </xdr:txBody>
    </xdr:sp>
    <xdr:clientData/>
  </xdr:twoCellAnchor>
  <xdr:twoCellAnchor>
    <xdr:from>
      <xdr:col>14</xdr:col>
      <xdr:colOff>495301</xdr:colOff>
      <xdr:row>10</xdr:row>
      <xdr:rowOff>104774</xdr:rowOff>
    </xdr:from>
    <xdr:to>
      <xdr:col>16</xdr:col>
      <xdr:colOff>247651</xdr:colOff>
      <xdr:row>16</xdr:row>
      <xdr:rowOff>28574</xdr:rowOff>
    </xdr:to>
    <xdr:sp macro="" textlink="">
      <xdr:nvSpPr>
        <xdr:cNvPr id="9" name="Rectangle: Rounded Corners 8">
          <a:extLst>
            <a:ext uri="{FF2B5EF4-FFF2-40B4-BE49-F238E27FC236}">
              <a16:creationId xmlns:a16="http://schemas.microsoft.com/office/drawing/2014/main" id="{CC6FF6F5-D0C4-486C-9543-E15007E33C56}"/>
            </a:ext>
          </a:extLst>
        </xdr:cNvPr>
        <xdr:cNvSpPr/>
      </xdr:nvSpPr>
      <xdr:spPr>
        <a:xfrm>
          <a:off x="8829676" y="2238374"/>
          <a:ext cx="971550" cy="1066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4. HEP</a:t>
          </a:r>
        </a:p>
      </xdr:txBody>
    </xdr:sp>
    <xdr:clientData/>
  </xdr:twoCellAnchor>
  <xdr:twoCellAnchor>
    <xdr:from>
      <xdr:col>12</xdr:col>
      <xdr:colOff>304802</xdr:colOff>
      <xdr:row>13</xdr:row>
      <xdr:rowOff>28575</xdr:rowOff>
    </xdr:from>
    <xdr:to>
      <xdr:col>12</xdr:col>
      <xdr:colOff>485776</xdr:colOff>
      <xdr:row>14</xdr:row>
      <xdr:rowOff>19049</xdr:rowOff>
    </xdr:to>
    <xdr:sp macro="" textlink="">
      <xdr:nvSpPr>
        <xdr:cNvPr id="10" name="Arrow: Right 9">
          <a:extLst>
            <a:ext uri="{FF2B5EF4-FFF2-40B4-BE49-F238E27FC236}">
              <a16:creationId xmlns:a16="http://schemas.microsoft.com/office/drawing/2014/main" id="{589DA04C-E343-43F0-AAF5-CE4E5E88EA02}"/>
            </a:ext>
          </a:extLst>
        </xdr:cNvPr>
        <xdr:cNvSpPr/>
      </xdr:nvSpPr>
      <xdr:spPr>
        <a:xfrm>
          <a:off x="7419977" y="2733675"/>
          <a:ext cx="180974" cy="180974"/>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9</xdr:col>
      <xdr:colOff>123825</xdr:colOff>
      <xdr:row>18</xdr:row>
      <xdr:rowOff>57151</xdr:rowOff>
    </xdr:from>
    <xdr:to>
      <xdr:col>13</xdr:col>
      <xdr:colOff>285750</xdr:colOff>
      <xdr:row>22</xdr:row>
      <xdr:rowOff>95251</xdr:rowOff>
    </xdr:to>
    <xdr:sp macro="" textlink="">
      <xdr:nvSpPr>
        <xdr:cNvPr id="11" name="TextBox 10">
          <a:extLst>
            <a:ext uri="{FF2B5EF4-FFF2-40B4-BE49-F238E27FC236}">
              <a16:creationId xmlns:a16="http://schemas.microsoft.com/office/drawing/2014/main" id="{4099748B-D807-4BBC-85CC-63667DABE0F1}"/>
            </a:ext>
          </a:extLst>
        </xdr:cNvPr>
        <xdr:cNvSpPr txBox="1"/>
      </xdr:nvSpPr>
      <xdr:spPr>
        <a:xfrm>
          <a:off x="5410200" y="3714751"/>
          <a:ext cx="2600325" cy="800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Next you will move on to step 2 where you will complete the tabs that correspond</a:t>
          </a:r>
          <a:r>
            <a:rPr lang="en-US" sz="1100" baseline="0"/>
            <a:t> to the model components you intend to offer. </a:t>
          </a:r>
          <a:endParaRPr lang="en-US" sz="1100"/>
        </a:p>
      </xdr:txBody>
    </xdr:sp>
    <xdr:clientData/>
  </xdr:twoCellAnchor>
  <xdr:twoCellAnchor>
    <xdr:from>
      <xdr:col>1</xdr:col>
      <xdr:colOff>304800</xdr:colOff>
      <xdr:row>24</xdr:row>
      <xdr:rowOff>19048</xdr:rowOff>
    </xdr:from>
    <xdr:to>
      <xdr:col>5</xdr:col>
      <xdr:colOff>0</xdr:colOff>
      <xdr:row>60</xdr:row>
      <xdr:rowOff>9525</xdr:rowOff>
    </xdr:to>
    <xdr:sp macro="" textlink="">
      <xdr:nvSpPr>
        <xdr:cNvPr id="12" name="Rectangle: Rounded Corners 11">
          <a:extLst>
            <a:ext uri="{FF2B5EF4-FFF2-40B4-BE49-F238E27FC236}">
              <a16:creationId xmlns:a16="http://schemas.microsoft.com/office/drawing/2014/main" id="{E7B1B4BB-1513-417C-A1BA-0811F87A0372}"/>
            </a:ext>
          </a:extLst>
        </xdr:cNvPr>
        <xdr:cNvSpPr/>
      </xdr:nvSpPr>
      <xdr:spPr>
        <a:xfrm>
          <a:off x="552450" y="4819648"/>
          <a:ext cx="2295525" cy="6848477"/>
        </a:xfrm>
        <a:prstGeom prst="roundRect">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solidFill>
                <a:schemeClr val="tx1"/>
              </a:solidFill>
            </a:rPr>
            <a:t>Step 2: POs offering all components (VBID</a:t>
          </a:r>
          <a:r>
            <a:rPr lang="en-US" sz="1100" b="1" baseline="0">
              <a:solidFill>
                <a:schemeClr val="tx1"/>
              </a:solidFill>
            </a:rPr>
            <a:t> Flex, Part D RI, and Hospice) fill out the following tabs in order: </a:t>
          </a:r>
          <a:endParaRPr lang="en-US" sz="1100" b="1">
            <a:solidFill>
              <a:schemeClr val="tx1"/>
            </a:solidFill>
          </a:endParaRPr>
        </a:p>
      </xdr:txBody>
    </xdr:sp>
    <xdr:clientData/>
  </xdr:twoCellAnchor>
  <xdr:twoCellAnchor>
    <xdr:from>
      <xdr:col>6</xdr:col>
      <xdr:colOff>28575</xdr:colOff>
      <xdr:row>24</xdr:row>
      <xdr:rowOff>57150</xdr:rowOff>
    </xdr:from>
    <xdr:to>
      <xdr:col>9</xdr:col>
      <xdr:colOff>495300</xdr:colOff>
      <xdr:row>52</xdr:row>
      <xdr:rowOff>19050</xdr:rowOff>
    </xdr:to>
    <xdr:sp macro="" textlink="">
      <xdr:nvSpPr>
        <xdr:cNvPr id="13" name="Rectangle: Rounded Corners 12">
          <a:extLst>
            <a:ext uri="{FF2B5EF4-FFF2-40B4-BE49-F238E27FC236}">
              <a16:creationId xmlns:a16="http://schemas.microsoft.com/office/drawing/2014/main" id="{4021879D-9A20-47AE-B549-E1BF3673090E}"/>
            </a:ext>
          </a:extLst>
        </xdr:cNvPr>
        <xdr:cNvSpPr/>
      </xdr:nvSpPr>
      <xdr:spPr>
        <a:xfrm>
          <a:off x="3486150" y="4857750"/>
          <a:ext cx="2295525" cy="5295900"/>
        </a:xfrm>
        <a:prstGeom prst="roundRect">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Step 2: POs offering VBID</a:t>
          </a:r>
          <a:r>
            <a:rPr lang="en-US" sz="1100" b="1" baseline="0">
              <a:solidFill>
                <a:schemeClr val="tx1"/>
              </a:solidFill>
              <a:effectLst/>
              <a:latin typeface="+mn-lt"/>
              <a:ea typeface="+mn-ea"/>
              <a:cs typeface="+mn-cs"/>
            </a:rPr>
            <a:t> Flex and Part D RI fill out the following tabs in order: </a:t>
          </a:r>
          <a:endParaRPr lang="en-US" sz="1100"/>
        </a:p>
      </xdr:txBody>
    </xdr:sp>
    <xdr:clientData/>
  </xdr:twoCellAnchor>
  <xdr:twoCellAnchor>
    <xdr:from>
      <xdr:col>10</xdr:col>
      <xdr:colOff>476250</xdr:colOff>
      <xdr:row>23</xdr:row>
      <xdr:rowOff>161925</xdr:rowOff>
    </xdr:from>
    <xdr:to>
      <xdr:col>14</xdr:col>
      <xdr:colOff>333375</xdr:colOff>
      <xdr:row>49</xdr:row>
      <xdr:rowOff>38100</xdr:rowOff>
    </xdr:to>
    <xdr:sp macro="" textlink="">
      <xdr:nvSpPr>
        <xdr:cNvPr id="14" name="Rectangle: Rounded Corners 13">
          <a:extLst>
            <a:ext uri="{FF2B5EF4-FFF2-40B4-BE49-F238E27FC236}">
              <a16:creationId xmlns:a16="http://schemas.microsoft.com/office/drawing/2014/main" id="{8048960F-812C-45EA-A465-37EAA56B8658}"/>
            </a:ext>
          </a:extLst>
        </xdr:cNvPr>
        <xdr:cNvSpPr/>
      </xdr:nvSpPr>
      <xdr:spPr>
        <a:xfrm>
          <a:off x="6372225" y="4772025"/>
          <a:ext cx="2295525" cy="4829175"/>
        </a:xfrm>
        <a:prstGeom prst="roundRect">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Step 2: POs offering VBID</a:t>
          </a:r>
          <a:r>
            <a:rPr lang="en-US" sz="1100" b="1" baseline="0">
              <a:solidFill>
                <a:schemeClr val="tx1"/>
              </a:solidFill>
              <a:effectLst/>
              <a:latin typeface="+mn-lt"/>
              <a:ea typeface="+mn-ea"/>
              <a:cs typeface="+mn-cs"/>
            </a:rPr>
            <a:t> Flex and Hospice fill out the following tabs in order: </a:t>
          </a:r>
          <a:endParaRPr lang="en-US" b="1">
            <a:solidFill>
              <a:schemeClr val="tx1"/>
            </a:solidFill>
            <a:effectLst/>
          </a:endParaRPr>
        </a:p>
        <a:p>
          <a:pPr algn="l"/>
          <a:endParaRPr lang="en-US" sz="1100"/>
        </a:p>
      </xdr:txBody>
    </xdr:sp>
    <xdr:clientData/>
  </xdr:twoCellAnchor>
  <xdr:twoCellAnchor>
    <xdr:from>
      <xdr:col>15</xdr:col>
      <xdr:colOff>304800</xdr:colOff>
      <xdr:row>24</xdr:row>
      <xdr:rowOff>0</xdr:rowOff>
    </xdr:from>
    <xdr:to>
      <xdr:col>19</xdr:col>
      <xdr:colOff>161925</xdr:colOff>
      <xdr:row>39</xdr:row>
      <xdr:rowOff>123825</xdr:rowOff>
    </xdr:to>
    <xdr:sp macro="" textlink="">
      <xdr:nvSpPr>
        <xdr:cNvPr id="15" name="Rectangle: Rounded Corners 14">
          <a:extLst>
            <a:ext uri="{FF2B5EF4-FFF2-40B4-BE49-F238E27FC236}">
              <a16:creationId xmlns:a16="http://schemas.microsoft.com/office/drawing/2014/main" id="{61B86466-0B02-4A9D-9445-7259BEC08D27}"/>
            </a:ext>
          </a:extLst>
        </xdr:cNvPr>
        <xdr:cNvSpPr/>
      </xdr:nvSpPr>
      <xdr:spPr>
        <a:xfrm>
          <a:off x="9248775" y="4800600"/>
          <a:ext cx="2295525" cy="2981325"/>
        </a:xfrm>
        <a:prstGeom prst="roundRect">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Step 2: POs offering VBID</a:t>
          </a:r>
          <a:r>
            <a:rPr lang="en-US" sz="1100" b="1" baseline="0">
              <a:solidFill>
                <a:schemeClr val="tx1"/>
              </a:solidFill>
              <a:effectLst/>
              <a:latin typeface="+mn-lt"/>
              <a:ea typeface="+mn-ea"/>
              <a:cs typeface="+mn-cs"/>
            </a:rPr>
            <a:t> Flex ONLY fill out the following tabs in order: </a:t>
          </a:r>
          <a:endParaRPr lang="en-US" b="1">
            <a:solidFill>
              <a:schemeClr val="tx1"/>
            </a:solidFill>
            <a:effectLst/>
          </a:endParaRPr>
        </a:p>
        <a:p>
          <a:pPr algn="l"/>
          <a:endParaRPr lang="en-US" sz="1100"/>
        </a:p>
      </xdr:txBody>
    </xdr:sp>
    <xdr:clientData/>
  </xdr:twoCellAnchor>
  <xdr:twoCellAnchor>
    <xdr:from>
      <xdr:col>20</xdr:col>
      <xdr:colOff>257175</xdr:colOff>
      <xdr:row>23</xdr:row>
      <xdr:rowOff>171450</xdr:rowOff>
    </xdr:from>
    <xdr:to>
      <xdr:col>24</xdr:col>
      <xdr:colOff>114300</xdr:colOff>
      <xdr:row>35</xdr:row>
      <xdr:rowOff>142875</xdr:rowOff>
    </xdr:to>
    <xdr:sp macro="" textlink="">
      <xdr:nvSpPr>
        <xdr:cNvPr id="16" name="Rectangle: Rounded Corners 15">
          <a:extLst>
            <a:ext uri="{FF2B5EF4-FFF2-40B4-BE49-F238E27FC236}">
              <a16:creationId xmlns:a16="http://schemas.microsoft.com/office/drawing/2014/main" id="{DB0C2219-E8C9-4FC8-BC7C-C34D20FCD293}"/>
            </a:ext>
          </a:extLst>
        </xdr:cNvPr>
        <xdr:cNvSpPr/>
      </xdr:nvSpPr>
      <xdr:spPr>
        <a:xfrm>
          <a:off x="12249150" y="4781550"/>
          <a:ext cx="2295525" cy="2257425"/>
        </a:xfrm>
        <a:prstGeom prst="roundRect">
          <a:avLst/>
        </a:prstGeom>
        <a:solidFill>
          <a:schemeClr val="accent5">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Step 2: POs offering</a:t>
          </a:r>
          <a:r>
            <a:rPr lang="en-US" sz="1100" b="1" baseline="0">
              <a:solidFill>
                <a:schemeClr val="tx1"/>
              </a:solidFill>
              <a:effectLst/>
              <a:latin typeface="+mn-lt"/>
              <a:ea typeface="+mn-ea"/>
              <a:cs typeface="+mn-cs"/>
            </a:rPr>
            <a:t> Hospice ONLY fill out the following tabs in order: </a:t>
          </a:r>
          <a:endParaRPr lang="en-US" b="1">
            <a:solidFill>
              <a:schemeClr val="tx1"/>
            </a:solidFill>
            <a:effectLst/>
          </a:endParaRPr>
        </a:p>
        <a:p>
          <a:pPr algn="l"/>
          <a:endParaRPr lang="en-US" sz="1100"/>
        </a:p>
      </xdr:txBody>
    </xdr:sp>
    <xdr:clientData/>
  </xdr:twoCellAnchor>
  <xdr:twoCellAnchor>
    <xdr:from>
      <xdr:col>10</xdr:col>
      <xdr:colOff>257176</xdr:colOff>
      <xdr:row>13</xdr:row>
      <xdr:rowOff>19049</xdr:rowOff>
    </xdr:from>
    <xdr:to>
      <xdr:col>10</xdr:col>
      <xdr:colOff>438150</xdr:colOff>
      <xdr:row>14</xdr:row>
      <xdr:rowOff>9523</xdr:rowOff>
    </xdr:to>
    <xdr:sp macro="" textlink="">
      <xdr:nvSpPr>
        <xdr:cNvPr id="17" name="Arrow: Right 16">
          <a:extLst>
            <a:ext uri="{FF2B5EF4-FFF2-40B4-BE49-F238E27FC236}">
              <a16:creationId xmlns:a16="http://schemas.microsoft.com/office/drawing/2014/main" id="{2378FC38-DB9C-4CA6-90F8-C51D8CB74CDA}"/>
            </a:ext>
          </a:extLst>
        </xdr:cNvPr>
        <xdr:cNvSpPr/>
      </xdr:nvSpPr>
      <xdr:spPr>
        <a:xfrm>
          <a:off x="6153151" y="2724149"/>
          <a:ext cx="180974" cy="180974"/>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14</xdr:col>
      <xdr:colOff>314326</xdr:colOff>
      <xdr:row>13</xdr:row>
      <xdr:rowOff>19049</xdr:rowOff>
    </xdr:from>
    <xdr:to>
      <xdr:col>14</xdr:col>
      <xdr:colOff>495300</xdr:colOff>
      <xdr:row>14</xdr:row>
      <xdr:rowOff>9523</xdr:rowOff>
    </xdr:to>
    <xdr:sp macro="" textlink="">
      <xdr:nvSpPr>
        <xdr:cNvPr id="18" name="Arrow: Right 17">
          <a:extLst>
            <a:ext uri="{FF2B5EF4-FFF2-40B4-BE49-F238E27FC236}">
              <a16:creationId xmlns:a16="http://schemas.microsoft.com/office/drawing/2014/main" id="{0C02AD46-15C0-4BCC-9890-CAFCBD1583CF}"/>
            </a:ext>
          </a:extLst>
        </xdr:cNvPr>
        <xdr:cNvSpPr/>
      </xdr:nvSpPr>
      <xdr:spPr>
        <a:xfrm>
          <a:off x="8648701" y="2724149"/>
          <a:ext cx="180974" cy="180974"/>
        </a:xfrm>
        <a:prstGeom prst="right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13</xdr:col>
      <xdr:colOff>552450</xdr:colOff>
      <xdr:row>18</xdr:row>
      <xdr:rowOff>28575</xdr:rowOff>
    </xdr:from>
    <xdr:to>
      <xdr:col>15</xdr:col>
      <xdr:colOff>104775</xdr:colOff>
      <xdr:row>22</xdr:row>
      <xdr:rowOff>76200</xdr:rowOff>
    </xdr:to>
    <xdr:sp macro="" textlink="">
      <xdr:nvSpPr>
        <xdr:cNvPr id="19" name="Arrow: Down 18">
          <a:extLst>
            <a:ext uri="{FF2B5EF4-FFF2-40B4-BE49-F238E27FC236}">
              <a16:creationId xmlns:a16="http://schemas.microsoft.com/office/drawing/2014/main" id="{D7EDE923-A009-415D-89F4-27AFBE9DF6D7}"/>
            </a:ext>
          </a:extLst>
        </xdr:cNvPr>
        <xdr:cNvSpPr/>
      </xdr:nvSpPr>
      <xdr:spPr>
        <a:xfrm>
          <a:off x="8277225" y="3686175"/>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200025</xdr:colOff>
      <xdr:row>28</xdr:row>
      <xdr:rowOff>171451</xdr:rowOff>
    </xdr:from>
    <xdr:to>
      <xdr:col>3</xdr:col>
      <xdr:colOff>561975</xdr:colOff>
      <xdr:row>31</xdr:row>
      <xdr:rowOff>133350</xdr:rowOff>
    </xdr:to>
    <xdr:sp macro="" textlink="">
      <xdr:nvSpPr>
        <xdr:cNvPr id="20" name="Rectangle: Rounded Corners 19">
          <a:extLst>
            <a:ext uri="{FF2B5EF4-FFF2-40B4-BE49-F238E27FC236}">
              <a16:creationId xmlns:a16="http://schemas.microsoft.com/office/drawing/2014/main" id="{A59E1B2A-27F2-4D93-938E-10C530630F08}"/>
            </a:ext>
          </a:extLst>
        </xdr:cNvPr>
        <xdr:cNvSpPr/>
      </xdr:nvSpPr>
      <xdr:spPr>
        <a:xfrm>
          <a:off x="1219200" y="5734051"/>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 </a:t>
          </a:r>
          <a:endParaRPr lang="en-US" sz="1100"/>
        </a:p>
      </xdr:txBody>
    </xdr:sp>
    <xdr:clientData/>
  </xdr:twoCellAnchor>
  <xdr:twoCellAnchor>
    <xdr:from>
      <xdr:col>2</xdr:col>
      <xdr:colOff>190500</xdr:colOff>
      <xdr:row>32</xdr:row>
      <xdr:rowOff>66675</xdr:rowOff>
    </xdr:from>
    <xdr:to>
      <xdr:col>3</xdr:col>
      <xdr:colOff>552450</xdr:colOff>
      <xdr:row>35</xdr:row>
      <xdr:rowOff>180975</xdr:rowOff>
    </xdr:to>
    <xdr:sp macro="" textlink="">
      <xdr:nvSpPr>
        <xdr:cNvPr id="21" name="Rectangle: Rounded Corners 20">
          <a:extLst>
            <a:ext uri="{FF2B5EF4-FFF2-40B4-BE49-F238E27FC236}">
              <a16:creationId xmlns:a16="http://schemas.microsoft.com/office/drawing/2014/main" id="{ED4119F7-D385-4747-AD07-7D660771F77D}"/>
            </a:ext>
          </a:extLst>
        </xdr:cNvPr>
        <xdr:cNvSpPr/>
      </xdr:nvSpPr>
      <xdr:spPr>
        <a:xfrm>
          <a:off x="1209675" y="6391275"/>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ctr"/>
          <a:r>
            <a:rPr lang="en-US" sz="1100"/>
            <a:t>5.2</a:t>
          </a:r>
          <a:r>
            <a:rPr lang="en-US" sz="1100" baseline="0"/>
            <a:t> Flex Target Populations</a:t>
          </a:r>
          <a:endParaRPr lang="en-US" sz="1100"/>
        </a:p>
      </xdr:txBody>
    </xdr:sp>
    <xdr:clientData/>
  </xdr:twoCellAnchor>
  <xdr:twoCellAnchor>
    <xdr:from>
      <xdr:col>2</xdr:col>
      <xdr:colOff>180975</xdr:colOff>
      <xdr:row>36</xdr:row>
      <xdr:rowOff>114300</xdr:rowOff>
    </xdr:from>
    <xdr:to>
      <xdr:col>3</xdr:col>
      <xdr:colOff>542925</xdr:colOff>
      <xdr:row>39</xdr:row>
      <xdr:rowOff>76199</xdr:rowOff>
    </xdr:to>
    <xdr:sp macro="" textlink="">
      <xdr:nvSpPr>
        <xdr:cNvPr id="22" name="Rectangle: Rounded Corners 21">
          <a:extLst>
            <a:ext uri="{FF2B5EF4-FFF2-40B4-BE49-F238E27FC236}">
              <a16:creationId xmlns:a16="http://schemas.microsoft.com/office/drawing/2014/main" id="{DC33C9AD-2C0D-40E9-BEC6-182989E32CC2}"/>
            </a:ext>
          </a:extLst>
        </xdr:cNvPr>
        <xdr:cNvSpPr/>
      </xdr:nvSpPr>
      <xdr:spPr>
        <a:xfrm>
          <a:off x="1200150" y="720090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2</xdr:col>
      <xdr:colOff>180975</xdr:colOff>
      <xdr:row>40</xdr:row>
      <xdr:rowOff>38100</xdr:rowOff>
    </xdr:from>
    <xdr:to>
      <xdr:col>3</xdr:col>
      <xdr:colOff>542925</xdr:colOff>
      <xdr:row>42</xdr:row>
      <xdr:rowOff>190499</xdr:rowOff>
    </xdr:to>
    <xdr:sp macro="" textlink="">
      <xdr:nvSpPr>
        <xdr:cNvPr id="23" name="Rectangle: Rounded Corners 22">
          <a:extLst>
            <a:ext uri="{FF2B5EF4-FFF2-40B4-BE49-F238E27FC236}">
              <a16:creationId xmlns:a16="http://schemas.microsoft.com/office/drawing/2014/main" id="{3FE8E095-648E-4CB8-B15F-94F2AADFF7DE}"/>
            </a:ext>
          </a:extLst>
        </xdr:cNvPr>
        <xdr:cNvSpPr/>
      </xdr:nvSpPr>
      <xdr:spPr>
        <a:xfrm>
          <a:off x="1200150" y="788670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6.1</a:t>
          </a:r>
          <a:r>
            <a:rPr lang="en-US" sz="1100" baseline="0"/>
            <a:t> Part D RI Benefits</a:t>
          </a:r>
          <a:endParaRPr lang="en-US" sz="1100"/>
        </a:p>
      </xdr:txBody>
    </xdr:sp>
    <xdr:clientData/>
  </xdr:twoCellAnchor>
  <xdr:twoCellAnchor>
    <xdr:from>
      <xdr:col>2</xdr:col>
      <xdr:colOff>171450</xdr:colOff>
      <xdr:row>43</xdr:row>
      <xdr:rowOff>133350</xdr:rowOff>
    </xdr:from>
    <xdr:to>
      <xdr:col>3</xdr:col>
      <xdr:colOff>533400</xdr:colOff>
      <xdr:row>47</xdr:row>
      <xdr:rowOff>57150</xdr:rowOff>
    </xdr:to>
    <xdr:sp macro="" textlink="">
      <xdr:nvSpPr>
        <xdr:cNvPr id="24" name="Rectangle: Rounded Corners 23">
          <a:extLst>
            <a:ext uri="{FF2B5EF4-FFF2-40B4-BE49-F238E27FC236}">
              <a16:creationId xmlns:a16="http://schemas.microsoft.com/office/drawing/2014/main" id="{ADEC3B6A-BFBD-4DB7-A53A-F0337564AA16}"/>
            </a:ext>
          </a:extLst>
        </xdr:cNvPr>
        <xdr:cNvSpPr/>
      </xdr:nvSpPr>
      <xdr:spPr>
        <a:xfrm>
          <a:off x="1190625" y="8553450"/>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6.2</a:t>
          </a:r>
          <a:r>
            <a:rPr lang="en-US" sz="1100" baseline="0"/>
            <a:t> Part D RI Target Populations </a:t>
          </a:r>
          <a:endParaRPr lang="en-US" sz="1100"/>
        </a:p>
      </xdr:txBody>
    </xdr:sp>
    <xdr:clientData/>
  </xdr:twoCellAnchor>
  <xdr:twoCellAnchor>
    <xdr:from>
      <xdr:col>2</xdr:col>
      <xdr:colOff>161925</xdr:colOff>
      <xdr:row>48</xdr:row>
      <xdr:rowOff>9525</xdr:rowOff>
    </xdr:from>
    <xdr:to>
      <xdr:col>3</xdr:col>
      <xdr:colOff>523875</xdr:colOff>
      <xdr:row>50</xdr:row>
      <xdr:rowOff>161924</xdr:rowOff>
    </xdr:to>
    <xdr:sp macro="" textlink="">
      <xdr:nvSpPr>
        <xdr:cNvPr id="25" name="Rectangle: Rounded Corners 24">
          <a:extLst>
            <a:ext uri="{FF2B5EF4-FFF2-40B4-BE49-F238E27FC236}">
              <a16:creationId xmlns:a16="http://schemas.microsoft.com/office/drawing/2014/main" id="{03F00DEE-EFA4-4948-9106-1202B5AFFB82}"/>
            </a:ext>
          </a:extLst>
        </xdr:cNvPr>
        <xdr:cNvSpPr/>
      </xdr:nvSpPr>
      <xdr:spPr>
        <a:xfrm>
          <a:off x="1181100" y="938212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6.3</a:t>
          </a:r>
          <a:r>
            <a:rPr lang="en-US" sz="1100" baseline="0"/>
            <a:t> Part D RI Summary</a:t>
          </a:r>
          <a:endParaRPr lang="en-US" sz="1100"/>
        </a:p>
      </xdr:txBody>
    </xdr:sp>
    <xdr:clientData/>
  </xdr:twoCellAnchor>
  <xdr:twoCellAnchor>
    <xdr:from>
      <xdr:col>2</xdr:col>
      <xdr:colOff>142875</xdr:colOff>
      <xdr:row>51</xdr:row>
      <xdr:rowOff>114300</xdr:rowOff>
    </xdr:from>
    <xdr:to>
      <xdr:col>3</xdr:col>
      <xdr:colOff>504825</xdr:colOff>
      <xdr:row>54</xdr:row>
      <xdr:rowOff>76199</xdr:rowOff>
    </xdr:to>
    <xdr:sp macro="" textlink="">
      <xdr:nvSpPr>
        <xdr:cNvPr id="26" name="Rectangle: Rounded Corners 25">
          <a:extLst>
            <a:ext uri="{FF2B5EF4-FFF2-40B4-BE49-F238E27FC236}">
              <a16:creationId xmlns:a16="http://schemas.microsoft.com/office/drawing/2014/main" id="{F19E1C6E-258D-422A-AE8A-F7B59CA7E2FC}"/>
            </a:ext>
          </a:extLst>
        </xdr:cNvPr>
        <xdr:cNvSpPr/>
      </xdr:nvSpPr>
      <xdr:spPr>
        <a:xfrm>
          <a:off x="1162050" y="1005840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7.1</a:t>
          </a:r>
          <a:r>
            <a:rPr lang="en-US" sz="1100" baseline="0"/>
            <a:t> Hospice</a:t>
          </a:r>
          <a:endParaRPr lang="en-US" sz="1100"/>
        </a:p>
      </xdr:txBody>
    </xdr:sp>
    <xdr:clientData/>
  </xdr:twoCellAnchor>
  <xdr:twoCellAnchor>
    <xdr:from>
      <xdr:col>2</xdr:col>
      <xdr:colOff>133350</xdr:colOff>
      <xdr:row>55</xdr:row>
      <xdr:rowOff>38100</xdr:rowOff>
    </xdr:from>
    <xdr:to>
      <xdr:col>3</xdr:col>
      <xdr:colOff>495300</xdr:colOff>
      <xdr:row>58</xdr:row>
      <xdr:rowOff>190499</xdr:rowOff>
    </xdr:to>
    <xdr:sp macro="" textlink="">
      <xdr:nvSpPr>
        <xdr:cNvPr id="27" name="Rectangle: Rounded Corners 26">
          <a:extLst>
            <a:ext uri="{FF2B5EF4-FFF2-40B4-BE49-F238E27FC236}">
              <a16:creationId xmlns:a16="http://schemas.microsoft.com/office/drawing/2014/main" id="{85651451-EDEE-4FA1-B0E7-B6A81B187DD4}"/>
            </a:ext>
          </a:extLst>
        </xdr:cNvPr>
        <xdr:cNvSpPr/>
      </xdr:nvSpPr>
      <xdr:spPr>
        <a:xfrm>
          <a:off x="1152525" y="10744200"/>
          <a:ext cx="971550" cy="7238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7.2</a:t>
          </a:r>
          <a:r>
            <a:rPr lang="en-US" sz="1100" baseline="0"/>
            <a:t> Hospice Supplemental Benefits</a:t>
          </a:r>
          <a:endParaRPr lang="en-US" sz="1100"/>
        </a:p>
      </xdr:txBody>
    </xdr:sp>
    <xdr:clientData/>
  </xdr:twoCellAnchor>
  <xdr:twoCellAnchor>
    <xdr:from>
      <xdr:col>7</xdr:col>
      <xdr:colOff>57150</xdr:colOff>
      <xdr:row>28</xdr:row>
      <xdr:rowOff>161925</xdr:rowOff>
    </xdr:from>
    <xdr:to>
      <xdr:col>8</xdr:col>
      <xdr:colOff>419100</xdr:colOff>
      <xdr:row>31</xdr:row>
      <xdr:rowOff>123824</xdr:rowOff>
    </xdr:to>
    <xdr:sp macro="" textlink="">
      <xdr:nvSpPr>
        <xdr:cNvPr id="28" name="Rectangle: Rounded Corners 27">
          <a:extLst>
            <a:ext uri="{FF2B5EF4-FFF2-40B4-BE49-F238E27FC236}">
              <a16:creationId xmlns:a16="http://schemas.microsoft.com/office/drawing/2014/main" id="{D55E45C9-CE6B-47FE-9028-DC68960FC123}"/>
            </a:ext>
          </a:extLst>
        </xdr:cNvPr>
        <xdr:cNvSpPr/>
      </xdr:nvSpPr>
      <xdr:spPr>
        <a:xfrm>
          <a:off x="4124325" y="572452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 </a:t>
          </a:r>
          <a:endParaRPr lang="en-US" sz="1100"/>
        </a:p>
      </xdr:txBody>
    </xdr:sp>
    <xdr:clientData/>
  </xdr:twoCellAnchor>
  <xdr:twoCellAnchor>
    <xdr:from>
      <xdr:col>7</xdr:col>
      <xdr:colOff>66675</xdr:colOff>
      <xdr:row>32</xdr:row>
      <xdr:rowOff>66675</xdr:rowOff>
    </xdr:from>
    <xdr:to>
      <xdr:col>8</xdr:col>
      <xdr:colOff>428625</xdr:colOff>
      <xdr:row>35</xdr:row>
      <xdr:rowOff>180975</xdr:rowOff>
    </xdr:to>
    <xdr:sp macro="" textlink="">
      <xdr:nvSpPr>
        <xdr:cNvPr id="29" name="Rectangle: Rounded Corners 28">
          <a:extLst>
            <a:ext uri="{FF2B5EF4-FFF2-40B4-BE49-F238E27FC236}">
              <a16:creationId xmlns:a16="http://schemas.microsoft.com/office/drawing/2014/main" id="{FBB3E19C-2807-430F-AA4B-487464E3CFFA}"/>
            </a:ext>
          </a:extLst>
        </xdr:cNvPr>
        <xdr:cNvSpPr/>
      </xdr:nvSpPr>
      <xdr:spPr>
        <a:xfrm>
          <a:off x="4133850" y="6391275"/>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ctr"/>
          <a:r>
            <a:rPr lang="en-US" sz="1100"/>
            <a:t>5.2</a:t>
          </a:r>
          <a:r>
            <a:rPr lang="en-US" sz="1100" baseline="0"/>
            <a:t> Flex Target Populations</a:t>
          </a:r>
          <a:endParaRPr lang="en-US" sz="1100"/>
        </a:p>
      </xdr:txBody>
    </xdr:sp>
    <xdr:clientData/>
  </xdr:twoCellAnchor>
  <xdr:twoCellAnchor>
    <xdr:from>
      <xdr:col>7</xdr:col>
      <xdr:colOff>95250</xdr:colOff>
      <xdr:row>36</xdr:row>
      <xdr:rowOff>142875</xdr:rowOff>
    </xdr:from>
    <xdr:to>
      <xdr:col>8</xdr:col>
      <xdr:colOff>457200</xdr:colOff>
      <xdr:row>39</xdr:row>
      <xdr:rowOff>104774</xdr:rowOff>
    </xdr:to>
    <xdr:sp macro="" textlink="">
      <xdr:nvSpPr>
        <xdr:cNvPr id="30" name="Rectangle: Rounded Corners 29">
          <a:extLst>
            <a:ext uri="{FF2B5EF4-FFF2-40B4-BE49-F238E27FC236}">
              <a16:creationId xmlns:a16="http://schemas.microsoft.com/office/drawing/2014/main" id="{8FDF9802-00C5-4935-9CCC-7C63958F278A}"/>
            </a:ext>
          </a:extLst>
        </xdr:cNvPr>
        <xdr:cNvSpPr/>
      </xdr:nvSpPr>
      <xdr:spPr>
        <a:xfrm>
          <a:off x="4162425" y="722947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11</xdr:col>
      <xdr:colOff>571500</xdr:colOff>
      <xdr:row>36</xdr:row>
      <xdr:rowOff>123825</xdr:rowOff>
    </xdr:from>
    <xdr:to>
      <xdr:col>13</xdr:col>
      <xdr:colOff>323850</xdr:colOff>
      <xdr:row>39</xdr:row>
      <xdr:rowOff>85724</xdr:rowOff>
    </xdr:to>
    <xdr:sp macro="" textlink="">
      <xdr:nvSpPr>
        <xdr:cNvPr id="31" name="Rectangle: Rounded Corners 30">
          <a:extLst>
            <a:ext uri="{FF2B5EF4-FFF2-40B4-BE49-F238E27FC236}">
              <a16:creationId xmlns:a16="http://schemas.microsoft.com/office/drawing/2014/main" id="{306075C2-B7B3-4204-BAF5-E62AD5CCDD8F}"/>
            </a:ext>
          </a:extLst>
        </xdr:cNvPr>
        <xdr:cNvSpPr/>
      </xdr:nvSpPr>
      <xdr:spPr>
        <a:xfrm>
          <a:off x="7077075" y="721042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7</xdr:col>
      <xdr:colOff>95250</xdr:colOff>
      <xdr:row>40</xdr:row>
      <xdr:rowOff>76200</xdr:rowOff>
    </xdr:from>
    <xdr:to>
      <xdr:col>8</xdr:col>
      <xdr:colOff>457200</xdr:colOff>
      <xdr:row>43</xdr:row>
      <xdr:rowOff>38099</xdr:rowOff>
    </xdr:to>
    <xdr:sp macro="" textlink="">
      <xdr:nvSpPr>
        <xdr:cNvPr id="32" name="Rectangle: Rounded Corners 31">
          <a:extLst>
            <a:ext uri="{FF2B5EF4-FFF2-40B4-BE49-F238E27FC236}">
              <a16:creationId xmlns:a16="http://schemas.microsoft.com/office/drawing/2014/main" id="{771B34A9-58B1-4819-B9EE-66F917B14688}"/>
            </a:ext>
          </a:extLst>
        </xdr:cNvPr>
        <xdr:cNvSpPr/>
      </xdr:nvSpPr>
      <xdr:spPr>
        <a:xfrm>
          <a:off x="4162425" y="792480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6.1</a:t>
          </a:r>
          <a:r>
            <a:rPr lang="en-US" sz="1100" baseline="0"/>
            <a:t> Part D RI Benefits</a:t>
          </a:r>
          <a:endParaRPr lang="en-US" sz="1100"/>
        </a:p>
      </xdr:txBody>
    </xdr:sp>
    <xdr:clientData/>
  </xdr:twoCellAnchor>
  <xdr:twoCellAnchor>
    <xdr:from>
      <xdr:col>7</xdr:col>
      <xdr:colOff>85725</xdr:colOff>
      <xdr:row>44</xdr:row>
      <xdr:rowOff>0</xdr:rowOff>
    </xdr:from>
    <xdr:to>
      <xdr:col>8</xdr:col>
      <xdr:colOff>447675</xdr:colOff>
      <xdr:row>47</xdr:row>
      <xdr:rowOff>114300</xdr:rowOff>
    </xdr:to>
    <xdr:sp macro="" textlink="">
      <xdr:nvSpPr>
        <xdr:cNvPr id="33" name="Rectangle: Rounded Corners 32">
          <a:extLst>
            <a:ext uri="{FF2B5EF4-FFF2-40B4-BE49-F238E27FC236}">
              <a16:creationId xmlns:a16="http://schemas.microsoft.com/office/drawing/2014/main" id="{96607105-DD1D-404D-AECE-C16A7BAAE31E}"/>
            </a:ext>
          </a:extLst>
        </xdr:cNvPr>
        <xdr:cNvSpPr/>
      </xdr:nvSpPr>
      <xdr:spPr>
        <a:xfrm>
          <a:off x="4152900" y="8610600"/>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6.2</a:t>
          </a:r>
          <a:r>
            <a:rPr lang="en-US" sz="1100" baseline="0"/>
            <a:t> Part D RI Target Populations </a:t>
          </a:r>
          <a:endParaRPr lang="en-US" sz="1100"/>
        </a:p>
      </xdr:txBody>
    </xdr:sp>
    <xdr:clientData/>
  </xdr:twoCellAnchor>
  <xdr:twoCellAnchor>
    <xdr:from>
      <xdr:col>7</xdr:col>
      <xdr:colOff>66675</xdr:colOff>
      <xdr:row>48</xdr:row>
      <xdr:rowOff>66675</xdr:rowOff>
    </xdr:from>
    <xdr:to>
      <xdr:col>8</xdr:col>
      <xdr:colOff>428625</xdr:colOff>
      <xdr:row>51</xdr:row>
      <xdr:rowOff>28574</xdr:rowOff>
    </xdr:to>
    <xdr:sp macro="" textlink="">
      <xdr:nvSpPr>
        <xdr:cNvPr id="34" name="Rectangle: Rounded Corners 33">
          <a:extLst>
            <a:ext uri="{FF2B5EF4-FFF2-40B4-BE49-F238E27FC236}">
              <a16:creationId xmlns:a16="http://schemas.microsoft.com/office/drawing/2014/main" id="{35F8290A-C1CB-463A-9711-48D81C0D67EA}"/>
            </a:ext>
          </a:extLst>
        </xdr:cNvPr>
        <xdr:cNvSpPr/>
      </xdr:nvSpPr>
      <xdr:spPr>
        <a:xfrm>
          <a:off x="4133850" y="943927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6.3</a:t>
          </a:r>
          <a:r>
            <a:rPr lang="en-US" sz="1100" baseline="0"/>
            <a:t> Part D RI Summary</a:t>
          </a:r>
          <a:endParaRPr lang="en-US" sz="1100"/>
        </a:p>
      </xdr:txBody>
    </xdr:sp>
    <xdr:clientData/>
  </xdr:twoCellAnchor>
  <xdr:twoCellAnchor>
    <xdr:from>
      <xdr:col>11</xdr:col>
      <xdr:colOff>552450</xdr:colOff>
      <xdr:row>28</xdr:row>
      <xdr:rowOff>57150</xdr:rowOff>
    </xdr:from>
    <xdr:to>
      <xdr:col>13</xdr:col>
      <xdr:colOff>304800</xdr:colOff>
      <xdr:row>31</xdr:row>
      <xdr:rowOff>19049</xdr:rowOff>
    </xdr:to>
    <xdr:sp macro="" textlink="">
      <xdr:nvSpPr>
        <xdr:cNvPr id="35" name="Rectangle: Rounded Corners 34">
          <a:extLst>
            <a:ext uri="{FF2B5EF4-FFF2-40B4-BE49-F238E27FC236}">
              <a16:creationId xmlns:a16="http://schemas.microsoft.com/office/drawing/2014/main" id="{16BFA4EA-A35B-4FE4-BDB5-2909EF9ABED1}"/>
            </a:ext>
          </a:extLst>
        </xdr:cNvPr>
        <xdr:cNvSpPr/>
      </xdr:nvSpPr>
      <xdr:spPr>
        <a:xfrm>
          <a:off x="7058025" y="5619750"/>
          <a:ext cx="971550" cy="533399"/>
        </a:xfrm>
        <a:prstGeom prst="roundRect">
          <a:avLst/>
        </a:prstGeom>
        <a:solidFill>
          <a:schemeClr val="bg1"/>
        </a:solidFill>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 </a:t>
          </a:r>
          <a:endParaRPr lang="en-US" sz="1100"/>
        </a:p>
      </xdr:txBody>
    </xdr:sp>
    <xdr:clientData/>
  </xdr:twoCellAnchor>
  <xdr:twoCellAnchor>
    <xdr:from>
      <xdr:col>16</xdr:col>
      <xdr:colOff>352425</xdr:colOff>
      <xdr:row>27</xdr:row>
      <xdr:rowOff>133350</xdr:rowOff>
    </xdr:from>
    <xdr:to>
      <xdr:col>18</xdr:col>
      <xdr:colOff>104775</xdr:colOff>
      <xdr:row>30</xdr:row>
      <xdr:rowOff>95249</xdr:rowOff>
    </xdr:to>
    <xdr:sp macro="" textlink="">
      <xdr:nvSpPr>
        <xdr:cNvPr id="36" name="Rectangle: Rounded Corners 35">
          <a:extLst>
            <a:ext uri="{FF2B5EF4-FFF2-40B4-BE49-F238E27FC236}">
              <a16:creationId xmlns:a16="http://schemas.microsoft.com/office/drawing/2014/main" id="{88125729-5593-4FCD-AC55-A55DCA0AE468}"/>
            </a:ext>
          </a:extLst>
        </xdr:cNvPr>
        <xdr:cNvSpPr/>
      </xdr:nvSpPr>
      <xdr:spPr>
        <a:xfrm>
          <a:off x="9906000" y="550545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5.1</a:t>
          </a:r>
          <a:r>
            <a:rPr lang="en-US" sz="1100" baseline="0"/>
            <a:t> Flex Benefits </a:t>
          </a:r>
          <a:endParaRPr lang="en-US" sz="1100"/>
        </a:p>
      </xdr:txBody>
    </xdr:sp>
    <xdr:clientData/>
  </xdr:twoCellAnchor>
  <xdr:twoCellAnchor>
    <xdr:from>
      <xdr:col>11</xdr:col>
      <xdr:colOff>552450</xdr:colOff>
      <xdr:row>32</xdr:row>
      <xdr:rowOff>28575</xdr:rowOff>
    </xdr:from>
    <xdr:to>
      <xdr:col>13</xdr:col>
      <xdr:colOff>304800</xdr:colOff>
      <xdr:row>35</xdr:row>
      <xdr:rowOff>142875</xdr:rowOff>
    </xdr:to>
    <xdr:sp macro="" textlink="">
      <xdr:nvSpPr>
        <xdr:cNvPr id="37" name="Rectangle: Rounded Corners 36">
          <a:extLst>
            <a:ext uri="{FF2B5EF4-FFF2-40B4-BE49-F238E27FC236}">
              <a16:creationId xmlns:a16="http://schemas.microsoft.com/office/drawing/2014/main" id="{B5983F81-4E7A-4377-BD5F-8678DC33071A}"/>
            </a:ext>
          </a:extLst>
        </xdr:cNvPr>
        <xdr:cNvSpPr/>
      </xdr:nvSpPr>
      <xdr:spPr>
        <a:xfrm>
          <a:off x="7058025" y="6353175"/>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ctr"/>
          <a:r>
            <a:rPr lang="en-US" sz="1100"/>
            <a:t>5.2</a:t>
          </a:r>
          <a:r>
            <a:rPr lang="en-US" sz="1100" baseline="0"/>
            <a:t> Flex Target Populations</a:t>
          </a:r>
          <a:endParaRPr lang="en-US" sz="1100"/>
        </a:p>
      </xdr:txBody>
    </xdr:sp>
    <xdr:clientData/>
  </xdr:twoCellAnchor>
  <xdr:twoCellAnchor>
    <xdr:from>
      <xdr:col>11</xdr:col>
      <xdr:colOff>571500</xdr:colOff>
      <xdr:row>40</xdr:row>
      <xdr:rowOff>47625</xdr:rowOff>
    </xdr:from>
    <xdr:to>
      <xdr:col>13</xdr:col>
      <xdr:colOff>323850</xdr:colOff>
      <xdr:row>43</xdr:row>
      <xdr:rowOff>9524</xdr:rowOff>
    </xdr:to>
    <xdr:sp macro="" textlink="">
      <xdr:nvSpPr>
        <xdr:cNvPr id="38" name="Rectangle: Rounded Corners 37">
          <a:extLst>
            <a:ext uri="{FF2B5EF4-FFF2-40B4-BE49-F238E27FC236}">
              <a16:creationId xmlns:a16="http://schemas.microsoft.com/office/drawing/2014/main" id="{F5E4405E-BFE7-48DD-8BE4-50798EC49F96}"/>
            </a:ext>
          </a:extLst>
        </xdr:cNvPr>
        <xdr:cNvSpPr/>
      </xdr:nvSpPr>
      <xdr:spPr>
        <a:xfrm>
          <a:off x="7077075" y="789622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7.1</a:t>
          </a:r>
          <a:r>
            <a:rPr lang="en-US" sz="1100" baseline="0"/>
            <a:t> Hospice</a:t>
          </a:r>
          <a:endParaRPr lang="en-US" sz="1100"/>
        </a:p>
      </xdr:txBody>
    </xdr:sp>
    <xdr:clientData/>
  </xdr:twoCellAnchor>
  <xdr:twoCellAnchor>
    <xdr:from>
      <xdr:col>11</xdr:col>
      <xdr:colOff>552450</xdr:colOff>
      <xdr:row>43</xdr:row>
      <xdr:rowOff>171450</xdr:rowOff>
    </xdr:from>
    <xdr:to>
      <xdr:col>13</xdr:col>
      <xdr:colOff>304800</xdr:colOff>
      <xdr:row>47</xdr:row>
      <xdr:rowOff>133349</xdr:rowOff>
    </xdr:to>
    <xdr:sp macro="" textlink="">
      <xdr:nvSpPr>
        <xdr:cNvPr id="39" name="Rectangle: Rounded Corners 38">
          <a:extLst>
            <a:ext uri="{FF2B5EF4-FFF2-40B4-BE49-F238E27FC236}">
              <a16:creationId xmlns:a16="http://schemas.microsoft.com/office/drawing/2014/main" id="{8F7B756B-634A-4EC7-808E-77031145067E}"/>
            </a:ext>
          </a:extLst>
        </xdr:cNvPr>
        <xdr:cNvSpPr/>
      </xdr:nvSpPr>
      <xdr:spPr>
        <a:xfrm>
          <a:off x="7058025" y="8591550"/>
          <a:ext cx="971550" cy="7238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7.2</a:t>
          </a:r>
          <a:r>
            <a:rPr lang="en-US" sz="1100" baseline="0"/>
            <a:t> Hospice Supplemental Benefits</a:t>
          </a:r>
          <a:endParaRPr lang="en-US" sz="1100"/>
        </a:p>
      </xdr:txBody>
    </xdr:sp>
    <xdr:clientData/>
  </xdr:twoCellAnchor>
  <xdr:twoCellAnchor>
    <xdr:from>
      <xdr:col>16</xdr:col>
      <xdr:colOff>314325</xdr:colOff>
      <xdr:row>31</xdr:row>
      <xdr:rowOff>76200</xdr:rowOff>
    </xdr:from>
    <xdr:to>
      <xdr:col>18</xdr:col>
      <xdr:colOff>66675</xdr:colOff>
      <xdr:row>35</xdr:row>
      <xdr:rowOff>0</xdr:rowOff>
    </xdr:to>
    <xdr:sp macro="" textlink="">
      <xdr:nvSpPr>
        <xdr:cNvPr id="40" name="Rectangle: Rounded Corners 39">
          <a:extLst>
            <a:ext uri="{FF2B5EF4-FFF2-40B4-BE49-F238E27FC236}">
              <a16:creationId xmlns:a16="http://schemas.microsoft.com/office/drawing/2014/main" id="{D6BF20AA-BBC5-4728-AAA4-37681786BC6E}"/>
            </a:ext>
          </a:extLst>
        </xdr:cNvPr>
        <xdr:cNvSpPr/>
      </xdr:nvSpPr>
      <xdr:spPr>
        <a:xfrm>
          <a:off x="9867900" y="6210300"/>
          <a:ext cx="971550" cy="685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ctr"/>
          <a:r>
            <a:rPr lang="en-US" sz="1100"/>
            <a:t>5.2</a:t>
          </a:r>
          <a:r>
            <a:rPr lang="en-US" sz="1100" baseline="0"/>
            <a:t> Flex Target Populations</a:t>
          </a:r>
          <a:endParaRPr lang="en-US" sz="1100"/>
        </a:p>
      </xdr:txBody>
    </xdr:sp>
    <xdr:clientData/>
  </xdr:twoCellAnchor>
  <xdr:twoCellAnchor>
    <xdr:from>
      <xdr:col>16</xdr:col>
      <xdr:colOff>342900</xdr:colOff>
      <xdr:row>35</xdr:row>
      <xdr:rowOff>142875</xdr:rowOff>
    </xdr:from>
    <xdr:to>
      <xdr:col>18</xdr:col>
      <xdr:colOff>95250</xdr:colOff>
      <xdr:row>38</xdr:row>
      <xdr:rowOff>104774</xdr:rowOff>
    </xdr:to>
    <xdr:sp macro="" textlink="">
      <xdr:nvSpPr>
        <xdr:cNvPr id="41" name="Rectangle: Rounded Corners 40">
          <a:extLst>
            <a:ext uri="{FF2B5EF4-FFF2-40B4-BE49-F238E27FC236}">
              <a16:creationId xmlns:a16="http://schemas.microsoft.com/office/drawing/2014/main" id="{9DB32226-B3C5-492C-BFCF-438092F4E7FB}"/>
            </a:ext>
          </a:extLst>
        </xdr:cNvPr>
        <xdr:cNvSpPr/>
      </xdr:nvSpPr>
      <xdr:spPr>
        <a:xfrm>
          <a:off x="9896475" y="7038975"/>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5.3</a:t>
          </a:r>
          <a:r>
            <a:rPr lang="en-US" sz="1100" baseline="0"/>
            <a:t> Flex Summary</a:t>
          </a:r>
          <a:endParaRPr lang="en-US" sz="1100"/>
        </a:p>
      </xdr:txBody>
    </xdr:sp>
    <xdr:clientData/>
  </xdr:twoCellAnchor>
  <xdr:twoCellAnchor>
    <xdr:from>
      <xdr:col>21</xdr:col>
      <xdr:colOff>209550</xdr:colOff>
      <xdr:row>27</xdr:row>
      <xdr:rowOff>76200</xdr:rowOff>
    </xdr:from>
    <xdr:to>
      <xdr:col>22</xdr:col>
      <xdr:colOff>571500</xdr:colOff>
      <xdr:row>30</xdr:row>
      <xdr:rowOff>38099</xdr:rowOff>
    </xdr:to>
    <xdr:sp macro="" textlink="">
      <xdr:nvSpPr>
        <xdr:cNvPr id="42" name="Rectangle: Rounded Corners 41">
          <a:extLst>
            <a:ext uri="{FF2B5EF4-FFF2-40B4-BE49-F238E27FC236}">
              <a16:creationId xmlns:a16="http://schemas.microsoft.com/office/drawing/2014/main" id="{095CE836-D02D-4B63-9B32-FB3075BB5DF6}"/>
            </a:ext>
          </a:extLst>
        </xdr:cNvPr>
        <xdr:cNvSpPr/>
      </xdr:nvSpPr>
      <xdr:spPr>
        <a:xfrm>
          <a:off x="12811125" y="5448300"/>
          <a:ext cx="971550" cy="5333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a:t>
          </a:r>
          <a:r>
            <a:rPr lang="en-US" sz="1100" baseline="0"/>
            <a:t>1 Hospice</a:t>
          </a:r>
          <a:endParaRPr lang="en-US" sz="1100"/>
        </a:p>
      </xdr:txBody>
    </xdr:sp>
    <xdr:clientData/>
  </xdr:twoCellAnchor>
  <xdr:twoCellAnchor>
    <xdr:from>
      <xdr:col>21</xdr:col>
      <xdr:colOff>257175</xdr:colOff>
      <xdr:row>31</xdr:row>
      <xdr:rowOff>19050</xdr:rowOff>
    </xdr:from>
    <xdr:to>
      <xdr:col>23</xdr:col>
      <xdr:colOff>9525</xdr:colOff>
      <xdr:row>34</xdr:row>
      <xdr:rowOff>171449</xdr:rowOff>
    </xdr:to>
    <xdr:sp macro="" textlink="">
      <xdr:nvSpPr>
        <xdr:cNvPr id="43" name="Rectangle: Rounded Corners 42">
          <a:extLst>
            <a:ext uri="{FF2B5EF4-FFF2-40B4-BE49-F238E27FC236}">
              <a16:creationId xmlns:a16="http://schemas.microsoft.com/office/drawing/2014/main" id="{788AAB87-BB17-4981-B8E8-C051563298E4}"/>
            </a:ext>
          </a:extLst>
        </xdr:cNvPr>
        <xdr:cNvSpPr/>
      </xdr:nvSpPr>
      <xdr:spPr>
        <a:xfrm>
          <a:off x="12858750" y="6153150"/>
          <a:ext cx="971550" cy="723899"/>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7.2</a:t>
          </a:r>
          <a:r>
            <a:rPr lang="en-US" sz="1100" baseline="0"/>
            <a:t> Hospice Supplemental Benefits</a:t>
          </a:r>
          <a:endParaRPr lang="en-US" sz="1100"/>
        </a:p>
      </xdr:txBody>
    </xdr:sp>
    <xdr:clientData/>
  </xdr:twoCellAnchor>
  <xdr:twoCellAnchor>
    <xdr:from>
      <xdr:col>21</xdr:col>
      <xdr:colOff>400050</xdr:colOff>
      <xdr:row>39</xdr:row>
      <xdr:rowOff>114300</xdr:rowOff>
    </xdr:from>
    <xdr:to>
      <xdr:col>22</xdr:col>
      <xdr:colOff>561975</xdr:colOff>
      <xdr:row>43</xdr:row>
      <xdr:rowOff>161925</xdr:rowOff>
    </xdr:to>
    <xdr:sp macro="" textlink="">
      <xdr:nvSpPr>
        <xdr:cNvPr id="44" name="Arrow: Down 43">
          <a:extLst>
            <a:ext uri="{FF2B5EF4-FFF2-40B4-BE49-F238E27FC236}">
              <a16:creationId xmlns:a16="http://schemas.microsoft.com/office/drawing/2014/main" id="{6C0A6B05-A610-428F-813E-C120DB998277}"/>
            </a:ext>
          </a:extLst>
        </xdr:cNvPr>
        <xdr:cNvSpPr/>
      </xdr:nvSpPr>
      <xdr:spPr>
        <a:xfrm>
          <a:off x="13001625" y="7772400"/>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16</xdr:col>
      <xdr:colOff>390525</xdr:colOff>
      <xdr:row>44</xdr:row>
      <xdr:rowOff>19050</xdr:rowOff>
    </xdr:from>
    <xdr:to>
      <xdr:col>17</xdr:col>
      <xdr:colOff>552450</xdr:colOff>
      <xdr:row>48</xdr:row>
      <xdr:rowOff>66675</xdr:rowOff>
    </xdr:to>
    <xdr:sp macro="" textlink="">
      <xdr:nvSpPr>
        <xdr:cNvPr id="45" name="Arrow: Down 44">
          <a:extLst>
            <a:ext uri="{FF2B5EF4-FFF2-40B4-BE49-F238E27FC236}">
              <a16:creationId xmlns:a16="http://schemas.microsoft.com/office/drawing/2014/main" id="{ACD5985C-0150-46D0-BA1D-A6ADCE79CD3A}"/>
            </a:ext>
          </a:extLst>
        </xdr:cNvPr>
        <xdr:cNvSpPr/>
      </xdr:nvSpPr>
      <xdr:spPr>
        <a:xfrm>
          <a:off x="9944100" y="8629650"/>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95250</xdr:colOff>
      <xdr:row>50</xdr:row>
      <xdr:rowOff>57150</xdr:rowOff>
    </xdr:from>
    <xdr:to>
      <xdr:col>13</xdr:col>
      <xdr:colOff>257175</xdr:colOff>
      <xdr:row>54</xdr:row>
      <xdr:rowOff>104775</xdr:rowOff>
    </xdr:to>
    <xdr:sp macro="" textlink="">
      <xdr:nvSpPr>
        <xdr:cNvPr id="46" name="Arrow: Down 45">
          <a:extLst>
            <a:ext uri="{FF2B5EF4-FFF2-40B4-BE49-F238E27FC236}">
              <a16:creationId xmlns:a16="http://schemas.microsoft.com/office/drawing/2014/main" id="{9E8F5698-0EBD-4E99-9922-32D9A24E9272}"/>
            </a:ext>
          </a:extLst>
        </xdr:cNvPr>
        <xdr:cNvSpPr/>
      </xdr:nvSpPr>
      <xdr:spPr>
        <a:xfrm>
          <a:off x="7210425" y="9810750"/>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295275</xdr:colOff>
      <xdr:row>53</xdr:row>
      <xdr:rowOff>171450</xdr:rowOff>
    </xdr:from>
    <xdr:to>
      <xdr:col>8</xdr:col>
      <xdr:colOff>457200</xdr:colOff>
      <xdr:row>58</xdr:row>
      <xdr:rowOff>28575</xdr:rowOff>
    </xdr:to>
    <xdr:sp macro="" textlink="">
      <xdr:nvSpPr>
        <xdr:cNvPr id="47" name="Arrow: Down 46">
          <a:extLst>
            <a:ext uri="{FF2B5EF4-FFF2-40B4-BE49-F238E27FC236}">
              <a16:creationId xmlns:a16="http://schemas.microsoft.com/office/drawing/2014/main" id="{649004C0-E318-42D4-82A5-3A9ED6E73633}"/>
            </a:ext>
          </a:extLst>
        </xdr:cNvPr>
        <xdr:cNvSpPr/>
      </xdr:nvSpPr>
      <xdr:spPr>
        <a:xfrm>
          <a:off x="4362450" y="10496550"/>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438150</xdr:colOff>
      <xdr:row>61</xdr:row>
      <xdr:rowOff>133350</xdr:rowOff>
    </xdr:from>
    <xdr:to>
      <xdr:col>4</xdr:col>
      <xdr:colOff>28575</xdr:colOff>
      <xdr:row>65</xdr:row>
      <xdr:rowOff>142875</xdr:rowOff>
    </xdr:to>
    <xdr:sp macro="" textlink="">
      <xdr:nvSpPr>
        <xdr:cNvPr id="48" name="Arrow: Down 47">
          <a:extLst>
            <a:ext uri="{FF2B5EF4-FFF2-40B4-BE49-F238E27FC236}">
              <a16:creationId xmlns:a16="http://schemas.microsoft.com/office/drawing/2014/main" id="{A2D1EE44-5F74-41BC-9723-D7AEF154A4DA}"/>
            </a:ext>
          </a:extLst>
        </xdr:cNvPr>
        <xdr:cNvSpPr/>
      </xdr:nvSpPr>
      <xdr:spPr>
        <a:xfrm rot="16200000">
          <a:off x="1476375" y="11963400"/>
          <a:ext cx="771525" cy="8096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6</xdr:col>
      <xdr:colOff>400050</xdr:colOff>
      <xdr:row>60</xdr:row>
      <xdr:rowOff>57151</xdr:rowOff>
    </xdr:from>
    <xdr:to>
      <xdr:col>12</xdr:col>
      <xdr:colOff>9525</xdr:colOff>
      <xdr:row>65</xdr:row>
      <xdr:rowOff>76201</xdr:rowOff>
    </xdr:to>
    <xdr:sp macro="" textlink="">
      <xdr:nvSpPr>
        <xdr:cNvPr id="49" name="TextBox 48">
          <a:extLst>
            <a:ext uri="{FF2B5EF4-FFF2-40B4-BE49-F238E27FC236}">
              <a16:creationId xmlns:a16="http://schemas.microsoft.com/office/drawing/2014/main" id="{202C7254-5DA3-4B8E-8CC8-A688AA706940}"/>
            </a:ext>
          </a:extLst>
        </xdr:cNvPr>
        <xdr:cNvSpPr txBox="1"/>
      </xdr:nvSpPr>
      <xdr:spPr>
        <a:xfrm>
          <a:off x="3857625" y="11715751"/>
          <a:ext cx="3267075" cy="971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Step</a:t>
          </a:r>
          <a:r>
            <a:rPr lang="en-US" sz="1100" baseline="0"/>
            <a:t> </a:t>
          </a:r>
          <a:r>
            <a:rPr lang="en-US" sz="1100"/>
            <a:t>3: After you have filled out all of the sections that</a:t>
          </a:r>
          <a:r>
            <a:rPr lang="en-US" sz="1100" baseline="0"/>
            <a:t> correspond to the Model components your organization is offering, all POs must fill out the Enrollment, Targeting, Engagement tab. </a:t>
          </a:r>
          <a:endParaRPr lang="en-US" sz="1100"/>
        </a:p>
      </xdr:txBody>
    </xdr:sp>
    <xdr:clientData/>
  </xdr:twoCellAnchor>
  <xdr:twoCellAnchor>
    <xdr:from>
      <xdr:col>12</xdr:col>
      <xdr:colOff>476250</xdr:colOff>
      <xdr:row>58</xdr:row>
      <xdr:rowOff>57150</xdr:rowOff>
    </xdr:from>
    <xdr:to>
      <xdr:col>19</xdr:col>
      <xdr:colOff>38099</xdr:colOff>
      <xdr:row>68</xdr:row>
      <xdr:rowOff>1</xdr:rowOff>
    </xdr:to>
    <xdr:sp macro="" textlink="">
      <xdr:nvSpPr>
        <xdr:cNvPr id="50" name="Rectangle: Rounded Corners 49">
          <a:extLst>
            <a:ext uri="{FF2B5EF4-FFF2-40B4-BE49-F238E27FC236}">
              <a16:creationId xmlns:a16="http://schemas.microsoft.com/office/drawing/2014/main" id="{205FE44F-AEC8-4AAC-871B-96D130C10EB6}"/>
            </a:ext>
          </a:extLst>
        </xdr:cNvPr>
        <xdr:cNvSpPr/>
      </xdr:nvSpPr>
      <xdr:spPr>
        <a:xfrm>
          <a:off x="7591425" y="11334750"/>
          <a:ext cx="3829049" cy="1847851"/>
        </a:xfrm>
        <a:prstGeom prst="roundRect">
          <a:avLst/>
        </a:prstGeom>
        <a:solidFill>
          <a:srgbClr val="0070C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200" b="1">
              <a:solidFill>
                <a:schemeClr val="tx1"/>
              </a:solidFill>
            </a:rPr>
            <a:t>Step</a:t>
          </a:r>
          <a:r>
            <a:rPr lang="en-US" sz="1200" b="1" baseline="0">
              <a:solidFill>
                <a:schemeClr val="tx1"/>
              </a:solidFill>
            </a:rPr>
            <a:t> 3: All POs are required to fill out the Enrollment, Targeting, Engagement tab: </a:t>
          </a:r>
          <a:endParaRPr lang="en-US" sz="1200" b="1">
            <a:solidFill>
              <a:schemeClr val="tx1"/>
            </a:solidFill>
          </a:endParaRPr>
        </a:p>
      </xdr:txBody>
    </xdr:sp>
    <xdr:clientData/>
  </xdr:twoCellAnchor>
  <xdr:twoCellAnchor>
    <xdr:from>
      <xdr:col>14</xdr:col>
      <xdr:colOff>76201</xdr:colOff>
      <xdr:row>61</xdr:row>
      <xdr:rowOff>114300</xdr:rowOff>
    </xdr:from>
    <xdr:to>
      <xdr:col>17</xdr:col>
      <xdr:colOff>485775</xdr:colOff>
      <xdr:row>67</xdr:row>
      <xdr:rowOff>38100</xdr:rowOff>
    </xdr:to>
    <xdr:sp macro="" textlink="">
      <xdr:nvSpPr>
        <xdr:cNvPr id="51" name="Rectangle: Rounded Corners 50">
          <a:extLst>
            <a:ext uri="{FF2B5EF4-FFF2-40B4-BE49-F238E27FC236}">
              <a16:creationId xmlns:a16="http://schemas.microsoft.com/office/drawing/2014/main" id="{01BE4742-D1BC-4A4D-9CAB-02932E3BE52F}"/>
            </a:ext>
          </a:extLst>
        </xdr:cNvPr>
        <xdr:cNvSpPr/>
      </xdr:nvSpPr>
      <xdr:spPr>
        <a:xfrm>
          <a:off x="8410576" y="11963400"/>
          <a:ext cx="2238374" cy="1066800"/>
        </a:xfrm>
        <a:prstGeom prst="round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lang="en-US" sz="1100"/>
            <a:t>8.</a:t>
          </a:r>
          <a:r>
            <a:rPr lang="en-US" sz="1100" baseline="0"/>
            <a:t> Enrollment, Targeting, Engagement</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xdr:row>
      <xdr:rowOff>24765</xdr:rowOff>
    </xdr:from>
    <xdr:to>
      <xdr:col>3</xdr:col>
      <xdr:colOff>24765</xdr:colOff>
      <xdr:row>3</xdr:row>
      <xdr:rowOff>542925</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247650" y="643890"/>
          <a:ext cx="10187940" cy="23850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a:solidFill>
              <a:srgbClr val="B50000"/>
            </a:solidFill>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Please provide information on your Parent Organization (PO) and the necessary contact information before completing the rest of the application</a:t>
          </a: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This section is required for all POs.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a:t>
          </a:r>
        </a:p>
        <a:p>
          <a:r>
            <a:rPr lang="en-US" sz="1100" b="1">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If the box below next to “PO Information Tab Completion Status” is </a:t>
          </a:r>
          <a:r>
            <a:rPr lang="en-US" sz="1100" b="1">
              <a:solidFill>
                <a:schemeClr val="dk1"/>
              </a:solidFill>
              <a:effectLst/>
              <a:latin typeface="+mn-lt"/>
              <a:ea typeface="+mn-ea"/>
              <a:cs typeface="+mn-cs"/>
            </a:rPr>
            <a:t>red</a:t>
          </a:r>
          <a:r>
            <a:rPr lang="en-US" sz="1100">
              <a:solidFill>
                <a:schemeClr val="dk1"/>
              </a:solidFill>
              <a:effectLst/>
              <a:latin typeface="+mn-lt"/>
              <a:ea typeface="+mn-ea"/>
              <a:cs typeface="+mn-cs"/>
            </a:rPr>
            <a:t>, it indicates you have </a:t>
          </a:r>
          <a:r>
            <a:rPr lang="en-US" sz="1100" b="1">
              <a:solidFill>
                <a:schemeClr val="dk1"/>
              </a:solidFill>
              <a:effectLst/>
              <a:latin typeface="+mn-lt"/>
              <a:ea typeface="+mn-ea"/>
              <a:cs typeface="+mn-cs"/>
            </a:rPr>
            <a:t>incomplete sections </a:t>
          </a:r>
          <a:r>
            <a:rPr lang="en-US" sz="1100">
              <a:solidFill>
                <a:schemeClr val="dk1"/>
              </a:solidFill>
              <a:effectLst/>
              <a:latin typeface="+mn-lt"/>
              <a:ea typeface="+mn-ea"/>
              <a:cs typeface="+mn-cs"/>
            </a:rPr>
            <a:t>on this tab. If the box below is </a:t>
          </a:r>
          <a:r>
            <a:rPr lang="en-US" sz="1100" b="1">
              <a:solidFill>
                <a:schemeClr val="dk1"/>
              </a:solidFill>
              <a:effectLst/>
              <a:latin typeface="+mn-lt"/>
              <a:ea typeface="+mn-ea"/>
              <a:cs typeface="+mn-cs"/>
            </a:rPr>
            <a:t>white</a:t>
          </a:r>
          <a:r>
            <a:rPr lang="en-US" sz="1100">
              <a:solidFill>
                <a:schemeClr val="dk1"/>
              </a:solidFill>
              <a:effectLst/>
              <a:latin typeface="+mn-lt"/>
              <a:ea typeface="+mn-ea"/>
              <a:cs typeface="+mn-cs"/>
            </a:rPr>
            <a:t>, then you have successfully completed the PO Information tab. </a:t>
          </a:r>
        </a:p>
        <a:p>
          <a:endParaRPr lang="en-US" sz="1100" b="1"/>
        </a:p>
      </xdr:txBody>
    </xdr:sp>
    <xdr:clientData/>
  </xdr:twoCellAnchor>
  <xdr:twoCellAnchor>
    <xdr:from>
      <xdr:col>1</xdr:col>
      <xdr:colOff>0</xdr:colOff>
      <xdr:row>31</xdr:row>
      <xdr:rowOff>26671</xdr:rowOff>
    </xdr:from>
    <xdr:to>
      <xdr:col>2</xdr:col>
      <xdr:colOff>3836669</xdr:colOff>
      <xdr:row>31</xdr:row>
      <xdr:rowOff>504825</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247650" y="6494146"/>
          <a:ext cx="8837294" cy="4781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Additional Contact(s). You may also designate an additional contact for specific VBID Model Components (e.g., VBID Flex Part D, VBID Flex Part C, Part D RI) or specific plan function (e.g., communication/marketing materials, monitoring, compliance) if applicable.</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228600</xdr:colOff>
      <xdr:row>2</xdr:row>
      <xdr:rowOff>53339</xdr:rowOff>
    </xdr:from>
    <xdr:to>
      <xdr:col>11</xdr:col>
      <xdr:colOff>971550</xdr:colOff>
      <xdr:row>2</xdr:row>
      <xdr:rowOff>1781174</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228600" y="672464"/>
          <a:ext cx="19288125" cy="17278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Please list all PBPs for which you intend to apply for participation in the MA VBID Model . We will gather more specific information later on in the application. This section is required for all POs.  </a:t>
          </a:r>
        </a:p>
        <a:p>
          <a:endParaRPr lang="en-US" baseline="0"/>
        </a:p>
        <a:p>
          <a:r>
            <a:rPr lang="en-US" sz="1100" b="1">
              <a:solidFill>
                <a:schemeClr val="dk1"/>
              </a:solidFill>
              <a:effectLst/>
              <a:latin typeface="+mn-lt"/>
              <a:ea typeface="+mn-ea"/>
              <a:cs typeface="+mn-cs"/>
            </a:rPr>
            <a:t>For contract-PBP-segments that do not currently have an assigned PBP number, please write "TBD" in column D . For PBPs that will be newly segmented, please enter the numeral "999" in column E and decrement as needed.</a:t>
          </a:r>
          <a:r>
            <a:rPr lang="en-US" sz="1100">
              <a:solidFill>
                <a:schemeClr val="dk1"/>
              </a:solidFill>
              <a:effectLst/>
              <a:latin typeface="+mn-lt"/>
              <a:ea typeface="+mn-ea"/>
              <a:cs typeface="+mn-cs"/>
            </a:rPr>
            <a:t> </a:t>
          </a:r>
        </a:p>
        <a:p>
          <a:endParaRPr lang="en-US" sz="1100" b="0">
            <a:solidFill>
              <a:schemeClr val="dk1"/>
            </a:solidFill>
            <a:effectLst/>
            <a:latin typeface="+mn-lt"/>
            <a:ea typeface="+mn-ea"/>
            <a:cs typeface="+mn-cs"/>
          </a:endParaRP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 </a:t>
          </a:r>
          <a:endParaRPr lang="en-US" sz="1100">
            <a:solidFill>
              <a:schemeClr val="dk1"/>
            </a:solidFill>
            <a:effectLst/>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209551</xdr:colOff>
      <xdr:row>3</xdr:row>
      <xdr:rowOff>380997</xdr:rowOff>
    </xdr:from>
    <xdr:to>
      <xdr:col>4</xdr:col>
      <xdr:colOff>0</xdr:colOff>
      <xdr:row>4</xdr:row>
      <xdr:rowOff>3209925</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209551" y="609597"/>
          <a:ext cx="6829424" cy="32099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sz="1100">
            <a:solidFill>
              <a:srgbClr val="B50000"/>
            </a:solidFill>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p>
        <a:p>
          <a:pPr marL="0" marR="0" lvl="0" indent="0" defTabSz="914400" eaLnBrk="1" fontAlgn="auto" latinLnBrk="0" hangingPunct="1">
            <a:lnSpc>
              <a:spcPct val="100000"/>
            </a:lnSpc>
            <a:spcBef>
              <a:spcPts val="0"/>
            </a:spcBef>
            <a:spcAft>
              <a:spcPts val="0"/>
            </a:spcAft>
            <a:buClrTx/>
            <a:buSzTx/>
            <a:buFontTx/>
            <a:buNone/>
            <a:tabLst/>
            <a:defRPr/>
          </a:pPr>
          <a:r>
            <a:rPr lang="en-US" sz="1100"/>
            <a:t>To ensure that your organization is meeting all of</a:t>
          </a:r>
          <a:r>
            <a:rPr lang="en-US" sz="1100" baseline="0"/>
            <a:t> the </a:t>
          </a:r>
          <a:r>
            <a:rPr lang="en-US" sz="1100" b="1" baseline="0"/>
            <a:t>eligibility requirements to participate in the VBID Model, </a:t>
          </a:r>
          <a:r>
            <a:rPr lang="en-US" sz="1100" baseline="0"/>
            <a:t>please attest whether the </a:t>
          </a:r>
          <a:r>
            <a:rPr lang="en-US" sz="1100" b="1" baseline="0"/>
            <a:t>following statements in Section 3.1 (Eligibility) are true</a:t>
          </a:r>
          <a:r>
            <a:rPr lang="en-US" sz="1100" baseline="0"/>
            <a:t>.</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t>By selecting </a:t>
          </a:r>
          <a:r>
            <a:rPr lang="en-US" sz="1100" b="1" baseline="0"/>
            <a:t>yes, you are confirming that your organization meets the eligibility requirement. </a:t>
          </a:r>
          <a:r>
            <a:rPr lang="en-US" sz="1100">
              <a:solidFill>
                <a:schemeClr val="dk1"/>
              </a:solidFill>
              <a:effectLst/>
              <a:latin typeface="+mn-lt"/>
              <a:ea typeface="+mn-ea"/>
              <a:cs typeface="+mn-cs"/>
            </a:rPr>
            <a:t>If you select no to any of the following questions, your organization will not be eligible to participate in the VBID Model in 2025.</a:t>
          </a:r>
          <a:endParaRPr lang="en-US" sz="1100" b="0" baseline="0"/>
        </a:p>
        <a:p>
          <a:pPr marL="0" marR="0" lvl="0" indent="0" defTabSz="914400" eaLnBrk="1" fontAlgn="auto" latinLnBrk="0" hangingPunct="1">
            <a:lnSpc>
              <a:spcPct val="100000"/>
            </a:lnSpc>
            <a:spcBef>
              <a:spcPts val="0"/>
            </a:spcBef>
            <a:spcAft>
              <a:spcPts val="0"/>
            </a:spcAft>
            <a:buClrTx/>
            <a:buSzTx/>
            <a:buFontTx/>
            <a:buNone/>
            <a:tabLst/>
            <a:defRPr/>
          </a:pPr>
          <a:endParaRPr lang="en-US">
            <a:effectLst/>
          </a:endParaRP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a:t>
          </a:r>
        </a:p>
        <a:p>
          <a:endParaRPr lang="en-US" sz="1100" b="1"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If the box below next to “Eligibility Tab Completion Status” is </a:t>
          </a:r>
          <a:r>
            <a:rPr lang="en-US" sz="1100" b="1">
              <a:solidFill>
                <a:schemeClr val="dk1"/>
              </a:solidFill>
              <a:effectLst/>
              <a:latin typeface="+mn-lt"/>
              <a:ea typeface="+mn-ea"/>
              <a:cs typeface="+mn-cs"/>
            </a:rPr>
            <a:t>red</a:t>
          </a:r>
          <a:r>
            <a:rPr lang="en-US" sz="1100">
              <a:solidFill>
                <a:schemeClr val="dk1"/>
              </a:solidFill>
              <a:effectLst/>
              <a:latin typeface="+mn-lt"/>
              <a:ea typeface="+mn-ea"/>
              <a:cs typeface="+mn-cs"/>
            </a:rPr>
            <a:t>, it indicates you have </a:t>
          </a:r>
          <a:r>
            <a:rPr lang="en-US" sz="1100" b="1">
              <a:solidFill>
                <a:schemeClr val="dk1"/>
              </a:solidFill>
              <a:effectLst/>
              <a:latin typeface="+mn-lt"/>
              <a:ea typeface="+mn-ea"/>
              <a:cs typeface="+mn-cs"/>
            </a:rPr>
            <a:t>incomplete sections </a:t>
          </a:r>
          <a:r>
            <a:rPr lang="en-US" sz="1100">
              <a:solidFill>
                <a:schemeClr val="dk1"/>
              </a:solidFill>
              <a:effectLst/>
              <a:latin typeface="+mn-lt"/>
              <a:ea typeface="+mn-ea"/>
              <a:cs typeface="+mn-cs"/>
            </a:rPr>
            <a:t>on this tab. If the box below is </a:t>
          </a:r>
          <a:r>
            <a:rPr lang="en-US" sz="1100" b="1">
              <a:solidFill>
                <a:schemeClr val="dk1"/>
              </a:solidFill>
              <a:effectLst/>
              <a:latin typeface="+mn-lt"/>
              <a:ea typeface="+mn-ea"/>
              <a:cs typeface="+mn-cs"/>
            </a:rPr>
            <a:t>white</a:t>
          </a:r>
          <a:r>
            <a:rPr lang="en-US" sz="1100">
              <a:solidFill>
                <a:schemeClr val="dk1"/>
              </a:solidFill>
              <a:effectLst/>
              <a:latin typeface="+mn-lt"/>
              <a:ea typeface="+mn-ea"/>
              <a:cs typeface="+mn-cs"/>
            </a:rPr>
            <a:t>, then you have successfully completed the Eligibility tab. </a:t>
          </a:r>
        </a:p>
        <a:p>
          <a:endParaRPr lang="en-US" sz="1100" baseline="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1268</xdr:colOff>
      <xdr:row>2</xdr:row>
      <xdr:rowOff>58417</xdr:rowOff>
    </xdr:from>
    <xdr:to>
      <xdr:col>7</xdr:col>
      <xdr:colOff>441959</xdr:colOff>
      <xdr:row>4</xdr:row>
      <xdr:rowOff>3324225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48918" y="668017"/>
          <a:ext cx="7632066" cy="368490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sz="1100" b="1">
            <a:solidFill>
              <a:srgbClr val="B50000"/>
            </a:solidFill>
            <a:effectLst/>
            <a:latin typeface="+mn-lt"/>
            <a:ea typeface="+mn-ea"/>
            <a:cs typeface="+mn-cs"/>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Health Equity Plans are mandatory for all VBID applicants.</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Please be aware that there are</a:t>
          </a:r>
          <a:r>
            <a:rPr lang="en-US" sz="1100" b="1">
              <a:solidFill>
                <a:schemeClr val="dk1"/>
              </a:solidFill>
              <a:effectLst/>
              <a:latin typeface="+mn-lt"/>
              <a:ea typeface="+mn-ea"/>
              <a:cs typeface="+mn-cs"/>
            </a:rPr>
            <a:t> specific character limits </a:t>
          </a:r>
          <a:r>
            <a:rPr lang="en-US" sz="1100">
              <a:solidFill>
                <a:schemeClr val="dk1"/>
              </a:solidFill>
              <a:effectLst/>
              <a:latin typeface="+mn-lt"/>
              <a:ea typeface="+mn-ea"/>
              <a:cs typeface="+mn-cs"/>
            </a:rPr>
            <a:t>that must be followed in the short answer questions.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If the box next to “HEP Tab Completion Status” is </a:t>
          </a:r>
          <a:r>
            <a:rPr lang="en-US" sz="1100" b="1">
              <a:solidFill>
                <a:schemeClr val="dk1"/>
              </a:solidFill>
              <a:effectLst/>
              <a:latin typeface="+mn-lt"/>
              <a:ea typeface="+mn-ea"/>
              <a:cs typeface="+mn-cs"/>
            </a:rPr>
            <a:t>red</a:t>
          </a:r>
          <a:r>
            <a:rPr lang="en-US" sz="1100">
              <a:solidFill>
                <a:schemeClr val="dk1"/>
              </a:solidFill>
              <a:effectLst/>
              <a:latin typeface="+mn-lt"/>
              <a:ea typeface="+mn-ea"/>
              <a:cs typeface="+mn-cs"/>
            </a:rPr>
            <a:t>, it indicates you have </a:t>
          </a:r>
          <a:r>
            <a:rPr lang="en-US" sz="1100" b="1">
              <a:solidFill>
                <a:schemeClr val="dk1"/>
              </a:solidFill>
              <a:effectLst/>
              <a:latin typeface="+mn-lt"/>
              <a:ea typeface="+mn-ea"/>
              <a:cs typeface="+mn-cs"/>
            </a:rPr>
            <a:t>incomplete sections </a:t>
          </a:r>
          <a:r>
            <a:rPr lang="en-US" sz="1100">
              <a:solidFill>
                <a:schemeClr val="dk1"/>
              </a:solidFill>
              <a:effectLst/>
              <a:latin typeface="+mn-lt"/>
              <a:ea typeface="+mn-ea"/>
              <a:cs typeface="+mn-cs"/>
            </a:rPr>
            <a:t>on this tab. If the box below is </a:t>
          </a:r>
          <a:r>
            <a:rPr lang="en-US" sz="1100" b="1">
              <a:solidFill>
                <a:schemeClr val="dk1"/>
              </a:solidFill>
              <a:effectLst/>
              <a:latin typeface="+mn-lt"/>
              <a:ea typeface="+mn-ea"/>
              <a:cs typeface="+mn-cs"/>
            </a:rPr>
            <a:t>white</a:t>
          </a:r>
          <a:r>
            <a:rPr lang="en-US" sz="1100">
              <a:solidFill>
                <a:schemeClr val="dk1"/>
              </a:solidFill>
              <a:effectLst/>
              <a:latin typeface="+mn-lt"/>
              <a:ea typeface="+mn-ea"/>
              <a:cs typeface="+mn-cs"/>
            </a:rPr>
            <a:t>, then you have successfully completed the HEP tab.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HEP may not propose or use activities that selectively target beneficiaries based on race, ethnicity, national origin, religion, sex, or gender. In addition, a HEP must comply with all applicable non-discrimination laws, including section 1557 of the Affordable Care Act, Title VI of the Civil Rights Act of 1964, Section 504 of the Rehabilitation Act, and the MA-program specific provisions in section 1852(b) of the Act and 42 CFR § 422.110.</a:t>
          </a:r>
          <a:endParaRPr lang="en-US">
            <a:effectLst/>
          </a:endParaRPr>
        </a:p>
        <a:p>
          <a:endParaRPr lang="en-US" sz="1100"/>
        </a:p>
      </xdr:txBody>
    </xdr:sp>
    <xdr:clientData/>
  </xdr:twoCellAnchor>
  <xdr:twoCellAnchor>
    <xdr:from>
      <xdr:col>1</xdr:col>
      <xdr:colOff>0</xdr:colOff>
      <xdr:row>9</xdr:row>
      <xdr:rowOff>209550</xdr:rowOff>
    </xdr:from>
    <xdr:to>
      <xdr:col>7</xdr:col>
      <xdr:colOff>733424</xdr:colOff>
      <xdr:row>9</xdr:row>
      <xdr:rowOff>1038226</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247650" y="7315200"/>
          <a:ext cx="7924799" cy="8286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t>Use the table below to outline how your planned VBID HEP intervention addressing the identified disparities in access, outcomes, and/or enrollee experience of care relates to the VBID Model. This should include your quantitative goals and the key activities that will help you achieve these goals. Filling</a:t>
          </a:r>
          <a:r>
            <a:rPr lang="en-US" baseline="0"/>
            <a:t> out row 14 is required</a:t>
          </a:r>
          <a:r>
            <a:rPr lang="en-US"/>
            <a:t>,</a:t>
          </a:r>
          <a:r>
            <a:rPr lang="en-US" baseline="0"/>
            <a:t> and the additional rows in the table are optional. </a:t>
          </a:r>
          <a:r>
            <a:rPr lang="en-US" b="1" baseline="0"/>
            <a:t>Please note that rows 12 and 13 are completed as an example. </a:t>
          </a:r>
          <a:endParaRPr lang="en-US" sz="1100" b="1"/>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4</xdr:row>
      <xdr:rowOff>119744</xdr:rowOff>
    </xdr:from>
    <xdr:to>
      <xdr:col>7</xdr:col>
      <xdr:colOff>38100</xdr:colOff>
      <xdr:row>4</xdr:row>
      <xdr:rowOff>2149928</xdr:rowOff>
    </xdr:to>
    <xdr:sp macro="" textlink="">
      <xdr:nvSpPr>
        <xdr:cNvPr id="3" name="TextBox 2">
          <a:extLst>
            <a:ext uri="{FF2B5EF4-FFF2-40B4-BE49-F238E27FC236}">
              <a16:creationId xmlns:a16="http://schemas.microsoft.com/office/drawing/2014/main" id="{00000000-0008-0000-0700-000003000000}"/>
            </a:ext>
          </a:extLst>
        </xdr:cNvPr>
        <xdr:cNvSpPr txBox="1"/>
      </xdr:nvSpPr>
      <xdr:spPr>
        <a:xfrm>
          <a:off x="263979" y="3276601"/>
          <a:ext cx="21518335" cy="20301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a:t>Please fill out the following table </a:t>
          </a:r>
          <a:r>
            <a:rPr lang="en-US" sz="1100" b="1"/>
            <a:t>with information on your organization's proposed supplemental benefits.</a:t>
          </a:r>
          <a:r>
            <a:rPr lang="en-US" sz="1100" b="0"/>
            <a:t> As a reminder, all PBPs are required to offer supplemental benefits in at least 2 of the 3 VBID focus areas (i) Food &amp; Nutrition, (ii) Transportation, and (iii) Housing and Living Environment). </a:t>
          </a:r>
        </a:p>
        <a:p>
          <a:endParaRPr lang="en-US" sz="1100" b="0"/>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For each Part C Supplemental Benefit you intend to offer, please include it as</a:t>
          </a:r>
          <a:r>
            <a:rPr lang="en-US" sz="1100" baseline="0">
              <a:solidFill>
                <a:schemeClr val="dk1"/>
              </a:solidFill>
              <a:effectLst/>
              <a:latin typeface="+mn-lt"/>
              <a:ea typeface="+mn-ea"/>
              <a:cs typeface="+mn-cs"/>
            </a:rPr>
            <a:t> a separate line</a:t>
          </a:r>
          <a:r>
            <a:rPr lang="en-US" sz="1100">
              <a:solidFill>
                <a:schemeClr val="dk1"/>
              </a:solidFill>
              <a:effectLst/>
              <a:latin typeface="+mn-lt"/>
              <a:ea typeface="+mn-ea"/>
              <a:cs typeface="+mn-cs"/>
            </a:rPr>
            <a:t> in the table below. Please note, this tab is intended to be high-level. For example, if you were intending to offer a flex card which can be used for OTC</a:t>
          </a:r>
          <a:r>
            <a:rPr lang="en-US" sz="1100" baseline="0">
              <a:solidFill>
                <a:schemeClr val="dk1"/>
              </a:solidFill>
              <a:effectLst/>
              <a:latin typeface="+mn-lt"/>
              <a:ea typeface="+mn-ea"/>
              <a:cs typeface="+mn-cs"/>
            </a:rPr>
            <a:t> benefits </a:t>
          </a:r>
          <a:r>
            <a:rPr lang="en-US" sz="1100">
              <a:solidFill>
                <a:schemeClr val="dk1"/>
              </a:solidFill>
              <a:effectLst/>
              <a:latin typeface="+mn-lt"/>
              <a:ea typeface="+mn-ea"/>
              <a:cs typeface="+mn-cs"/>
            </a:rPr>
            <a:t>for multiple target populations, you would submit only one row here for "OTC Items" and would provide the target population information on the "Flex_Summary" tab. If your organization offers a flexible spending card benefit that can be spent on multiple supplemental benefit categories through the VBID Model, please enter each supplemental benefit category in a separate row in Table 5.1.1. For example, if you were intending to offer a flex card which can be used for both OTC benefits and food and produce you</a:t>
          </a:r>
          <a:r>
            <a:rPr lang="en-US" sz="1100" baseline="0">
              <a:solidFill>
                <a:schemeClr val="dk1"/>
              </a:solidFill>
              <a:effectLst/>
              <a:latin typeface="+mn-lt"/>
              <a:ea typeface="+mn-ea"/>
              <a:cs typeface="+mn-cs"/>
            </a:rPr>
            <a:t> would submit two rows here, one for</a:t>
          </a:r>
          <a:r>
            <a:rPr lang="en-US" sz="1100">
              <a:solidFill>
                <a:schemeClr val="dk1"/>
              </a:solidFill>
              <a:effectLst/>
              <a:latin typeface="+mn-lt"/>
              <a:ea typeface="+mn-ea"/>
              <a:cs typeface="+mn-cs"/>
            </a:rPr>
            <a:t> "OTC Items" and one for "Food and Produce".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Additionally,</a:t>
          </a:r>
          <a:r>
            <a:rPr lang="en-US" sz="1100" baseline="0">
              <a:solidFill>
                <a:schemeClr val="dk1"/>
              </a:solidFill>
              <a:effectLst/>
              <a:latin typeface="+mn-lt"/>
              <a:ea typeface="+mn-ea"/>
              <a:cs typeface="+mn-cs"/>
            </a:rPr>
            <a:t> for your convenience,</a:t>
          </a:r>
          <a:r>
            <a:rPr lang="en-US" sz="1100">
              <a:solidFill>
                <a:schemeClr val="dk1"/>
              </a:solidFill>
              <a:effectLst/>
              <a:latin typeface="+mn-lt"/>
              <a:ea typeface="+mn-ea"/>
              <a:cs typeface="+mn-cs"/>
            </a:rPr>
            <a:t> this tab is intended to correspond directly to the supplemental</a:t>
          </a:r>
          <a:r>
            <a:rPr lang="en-US" sz="1100" baseline="0">
              <a:solidFill>
                <a:schemeClr val="dk1"/>
              </a:solidFill>
              <a:effectLst/>
              <a:latin typeface="+mn-lt"/>
              <a:ea typeface="+mn-ea"/>
              <a:cs typeface="+mn-cs"/>
            </a:rPr>
            <a:t> benefit codes which you will use in your June 3, 2024 bid submission. As a result, please submit your data using the same supplemental benefit codes that you plan to submit within your bid.</a:t>
          </a: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Begin by filling out the "Supplemental Benefit Program"</a:t>
          </a:r>
          <a:r>
            <a:rPr lang="en-US" sz="1100" baseline="0">
              <a:solidFill>
                <a:schemeClr val="dk1"/>
              </a:solidFill>
              <a:effectLst/>
              <a:latin typeface="+mn-lt"/>
              <a:ea typeface="+mn-ea"/>
              <a:cs typeface="+mn-cs"/>
            </a:rPr>
            <a:t> Column</a:t>
          </a:r>
          <a:r>
            <a:rPr lang="en-US" sz="1100">
              <a:solidFill>
                <a:schemeClr val="dk1"/>
              </a:solidFill>
              <a:effectLst/>
              <a:latin typeface="+mn-lt"/>
              <a:ea typeface="+mn-ea"/>
              <a:cs typeface="+mn-cs"/>
            </a:rPr>
            <a:t> (Column C).</a:t>
          </a:r>
          <a:r>
            <a:rPr lang="en-US" sz="1100" baseline="0">
              <a:solidFill>
                <a:schemeClr val="dk1"/>
              </a:solidFill>
              <a:effectLst/>
              <a:latin typeface="+mn-lt"/>
              <a:ea typeface="+mn-ea"/>
              <a:cs typeface="+mn-cs"/>
            </a:rPr>
            <a:t> The first column, "Supplemental Benefit Number" </a:t>
          </a:r>
          <a:r>
            <a:rPr lang="en-US" sz="1100" b="0" baseline="0">
              <a:solidFill>
                <a:schemeClr val="dk1"/>
              </a:solidFill>
              <a:effectLst/>
              <a:latin typeface="+mn-lt"/>
              <a:ea typeface="+mn-ea"/>
              <a:cs typeface="+mn-cs"/>
            </a:rPr>
            <a:t>(</a:t>
          </a:r>
          <a:r>
            <a:rPr lang="en-US" sz="1100" baseline="0">
              <a:solidFill>
                <a:schemeClr val="dk1"/>
              </a:solidFill>
              <a:effectLst/>
              <a:latin typeface="+mn-lt"/>
              <a:ea typeface="+mn-ea"/>
              <a:cs typeface="+mn-cs"/>
            </a:rPr>
            <a:t>Column B)</a:t>
          </a:r>
          <a:r>
            <a:rPr lang="en-US" sz="1100" b="0" baseline="0">
              <a:solidFill>
                <a:schemeClr val="dk1"/>
              </a:solidFill>
              <a:effectLst/>
              <a:latin typeface="+mn-lt"/>
              <a:ea typeface="+mn-ea"/>
              <a:cs typeface="+mn-cs"/>
            </a:rPr>
            <a:t>,</a:t>
          </a:r>
          <a:r>
            <a:rPr lang="en-US" sz="1100" baseline="0">
              <a:solidFill>
                <a:schemeClr val="dk1"/>
              </a:solidFill>
              <a:effectLst/>
              <a:latin typeface="+mn-lt"/>
              <a:ea typeface="+mn-ea"/>
              <a:cs typeface="+mn-cs"/>
            </a:rPr>
            <a:t> will then auto populate (E.g., VBID1, SSBCI1, UF1, MA1, etc.) to help keep track of the supplemental benefits you intend to offer.</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xdr:txBody>
    </xdr:sp>
    <xdr:clientData/>
  </xdr:twoCellAnchor>
  <xdr:twoCellAnchor>
    <xdr:from>
      <xdr:col>1</xdr:col>
      <xdr:colOff>19050</xdr:colOff>
      <xdr:row>2</xdr:row>
      <xdr:rowOff>30478</xdr:rowOff>
    </xdr:from>
    <xdr:to>
      <xdr:col>21</xdr:col>
      <xdr:colOff>57150</xdr:colOff>
      <xdr:row>2</xdr:row>
      <xdr:rowOff>2228850</xdr:rowOff>
    </xdr:to>
    <xdr:sp macro="" textlink="">
      <xdr:nvSpPr>
        <xdr:cNvPr id="4" name="TextBox 3">
          <a:extLst>
            <a:ext uri="{FF2B5EF4-FFF2-40B4-BE49-F238E27FC236}">
              <a16:creationId xmlns:a16="http://schemas.microsoft.com/office/drawing/2014/main" id="{00000000-0008-0000-0700-000004000000}"/>
            </a:ext>
          </a:extLst>
        </xdr:cNvPr>
        <xdr:cNvSpPr txBox="1"/>
      </xdr:nvSpPr>
      <xdr:spPr>
        <a:xfrm>
          <a:off x="266700" y="649603"/>
          <a:ext cx="45510450" cy="21983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p>
        <a:p>
          <a:endParaRPr lang="en-US" sz="1100">
            <a:solidFill>
              <a:srgbClr val="FF0000"/>
            </a:solidFill>
            <a:effectLst/>
            <a:latin typeface="+mn-lt"/>
            <a:ea typeface="+mn-ea"/>
            <a:cs typeface="+mn-cs"/>
          </a:endParaRPr>
        </a:p>
        <a:p>
          <a:r>
            <a:rPr lang="en-US" sz="1100">
              <a:solidFill>
                <a:sysClr val="windowText" lastClr="000000"/>
              </a:solidFill>
              <a:effectLst/>
              <a:latin typeface="+mn-lt"/>
              <a:ea typeface="+mn-ea"/>
              <a:cs typeface="+mn-cs"/>
            </a:rPr>
            <a:t>Please fill in this tab to include information about your organization’s proposed VBID Flex benefits, which include Part C Supplemental Benefits, Part C reduced cost</a:t>
          </a:r>
          <a:r>
            <a:rPr lang="en-US" sz="1100" baseline="0">
              <a:solidFill>
                <a:sysClr val="windowText" lastClr="000000"/>
              </a:solidFill>
              <a:effectLst/>
              <a:latin typeface="+mn-lt"/>
              <a:ea typeface="+mn-ea"/>
              <a:cs typeface="+mn-cs"/>
            </a:rPr>
            <a:t> sharing, and Part D reduced cost sharing </a:t>
          </a:r>
          <a:r>
            <a:rPr lang="en-US" sz="1100">
              <a:solidFill>
                <a:sysClr val="windowText" lastClr="000000"/>
              </a:solidFill>
              <a:effectLst/>
              <a:latin typeface="+mn-lt"/>
              <a:ea typeface="+mn-ea"/>
              <a:cs typeface="+mn-cs"/>
            </a:rPr>
            <a:t>, including information on benefits you are leveraging towards fulfilling the new CY 2025 VBID Model requirement of offering supplemental benefits in at least 2 of the 3 HRSN priority areas of (i) food/nutrition, (ii) transportation, and (iii)</a:t>
          </a:r>
          <a:r>
            <a:rPr lang="en-US" sz="1100" baseline="0">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housing and living environment.</a:t>
          </a:r>
        </a:p>
        <a:p>
          <a:endParaRPr lang="en-US" sz="1100" b="1">
            <a:solidFill>
              <a:sysClr val="windowText" lastClr="000000"/>
            </a:solidFill>
            <a:effectLst/>
            <a:latin typeface="+mn-lt"/>
            <a:ea typeface="+mn-ea"/>
            <a:cs typeface="+mn-cs"/>
          </a:endParaRPr>
        </a:p>
        <a:p>
          <a:r>
            <a:rPr lang="en-US" sz="1100" b="1">
              <a:solidFill>
                <a:sysClr val="windowText" lastClr="000000"/>
              </a:solidFill>
              <a:effectLst/>
              <a:latin typeface="+mn-lt"/>
              <a:ea typeface="+mn-ea"/>
              <a:cs typeface="+mn-cs"/>
            </a:rPr>
            <a:t>Table 5.1.1</a:t>
          </a:r>
          <a:r>
            <a:rPr lang="en-US" sz="1100">
              <a:solidFill>
                <a:sysClr val="windowText" lastClr="000000"/>
              </a:solidFill>
              <a:effectLst/>
              <a:latin typeface="+mn-lt"/>
              <a:ea typeface="+mn-ea"/>
              <a:cs typeface="+mn-cs"/>
            </a:rPr>
            <a:t> is required of all applicants, and collects information on your proposed VBID Flex supplemental benefits, as well as any Special Supplemental Benefits for the Chronically Ill (SSBCI), Uniform Flexibilities (UF), and general Medicare Advantage benefits that you have the option of leveraging towards fulfilling the new CY 2025 VBID Model requirement of offering at least one supplemental benefit per PBP per HRSN priority area in at least 2 of the 3 HRSN priority areas. Note that you are not expected to provide information about any SSBCI, UF or general MA benefits in this table if your organization’s 2025 VBID Flex supplemental benefits already fulfill this requirement. If you do need to leverage SSBCI, UF, MA benefits to fulfill this requirement, you are expected to propose only one SSBCI, UF or MA benefit per HRSN priority area for a maximum of 2 HRSN priority areas for each PBP. Please refer to the "HRSN Requirement-Qualifying Benefits by Priority Area" table below for the mapping of the different “Supplemental Benefit” options provided in table 5.1.1 to their respective HRSN priority areas. Organizations continue to have the option of proposing more than 1 VBID supplemental benefit per HRSN priority area per PBP.”</a:t>
          </a:r>
        </a:p>
        <a:p>
          <a:endParaRPr lang="en-US" sz="1100" b="1">
            <a:solidFill>
              <a:sysClr val="windowText" lastClr="000000"/>
            </a:solidFill>
            <a:effectLst/>
            <a:latin typeface="+mn-lt"/>
            <a:ea typeface="+mn-ea"/>
            <a:cs typeface="+mn-cs"/>
          </a:endParaRPr>
        </a:p>
        <a:p>
          <a:r>
            <a:rPr lang="en-US" sz="1100" b="1">
              <a:solidFill>
                <a:sysClr val="windowText" lastClr="000000"/>
              </a:solidFill>
              <a:effectLst/>
              <a:latin typeface="+mn-lt"/>
              <a:ea typeface="+mn-ea"/>
              <a:cs typeface="+mn-cs"/>
            </a:rPr>
            <a:t>Table</a:t>
          </a:r>
          <a:r>
            <a:rPr lang="en-US" sz="1100">
              <a:solidFill>
                <a:sysClr val="windowText" lastClr="000000"/>
              </a:solidFill>
              <a:effectLst/>
              <a:latin typeface="+mn-lt"/>
              <a:ea typeface="+mn-ea"/>
              <a:cs typeface="+mn-cs"/>
            </a:rPr>
            <a:t> </a:t>
          </a:r>
          <a:r>
            <a:rPr lang="en-US" sz="1100" b="1">
              <a:solidFill>
                <a:sysClr val="windowText" lastClr="000000"/>
              </a:solidFill>
              <a:effectLst/>
              <a:latin typeface="+mn-lt"/>
              <a:ea typeface="+mn-ea"/>
              <a:cs typeface="+mn-cs"/>
            </a:rPr>
            <a:t>5.1.2 </a:t>
          </a:r>
          <a:r>
            <a:rPr lang="en-US" sz="1100">
              <a:solidFill>
                <a:sysClr val="windowText" lastClr="000000"/>
              </a:solidFill>
              <a:effectLst/>
              <a:latin typeface="+mn-lt"/>
              <a:ea typeface="+mn-ea"/>
              <a:cs typeface="+mn-cs"/>
            </a:rPr>
            <a:t>and</a:t>
          </a:r>
          <a:r>
            <a:rPr lang="en-US" sz="1100" b="1">
              <a:solidFill>
                <a:sysClr val="windowText" lastClr="000000"/>
              </a:solidFill>
              <a:effectLst/>
              <a:latin typeface="+mn-lt"/>
              <a:ea typeface="+mn-ea"/>
              <a:cs typeface="+mn-cs"/>
            </a:rPr>
            <a:t> Table 5.1.3</a:t>
          </a:r>
          <a:r>
            <a:rPr lang="en-US" sz="1100">
              <a:solidFill>
                <a:sysClr val="windowText" lastClr="000000"/>
              </a:solidFill>
              <a:effectLst/>
              <a:latin typeface="+mn-lt"/>
              <a:ea typeface="+mn-ea"/>
              <a:cs typeface="+mn-cs"/>
            </a:rPr>
            <a:t> are optional, and should only be completed if your organization intends to offer Part C Reduced Cost Sharing or Part D Reduced Cost Sharing. If your organization does not intend to offer reduced cost sharing, you may leave them blank. </a:t>
          </a:r>
        </a:p>
        <a:p>
          <a:endParaRPr lang="en-US" sz="1100" b="1">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ysClr val="windowText" lastClr="000000"/>
              </a:solidFill>
              <a:effectLst/>
              <a:latin typeface="+mn-lt"/>
              <a:ea typeface="+mn-ea"/>
              <a:cs typeface="+mn-cs"/>
            </a:rPr>
            <a:t>Be mindful of red cells indicating an error. </a:t>
          </a:r>
          <a:r>
            <a:rPr lang="en-US" sz="1100">
              <a:solidFill>
                <a:sysClr val="windowText" lastClr="000000"/>
              </a:solidFill>
              <a:effectLst/>
              <a:latin typeface="+mn-lt"/>
              <a:ea typeface="+mn-ea"/>
              <a:cs typeface="+mn-cs"/>
            </a:rPr>
            <a:t>Additionally, please note that </a:t>
          </a:r>
          <a:r>
            <a:rPr lang="en-US" sz="1100" b="1">
              <a:solidFill>
                <a:sysClr val="windowText" lastClr="000000"/>
              </a:solidFill>
              <a:effectLst/>
              <a:latin typeface="+mn-lt"/>
              <a:ea typeface="+mn-ea"/>
              <a:cs typeface="+mn-cs"/>
            </a:rPr>
            <a:t>grey cells should be left blank, but may turn white depending on your responses to other white cells. </a:t>
          </a:r>
          <a:endParaRPr lang="en-US" sz="1100">
            <a:solidFill>
              <a:sysClr val="windowText" lastClr="000000"/>
            </a:solidFill>
            <a:effectLst/>
            <a:latin typeface="+mn-lt"/>
            <a:ea typeface="+mn-ea"/>
            <a:cs typeface="+mn-cs"/>
          </a:endParaRPr>
        </a:p>
      </xdr:txBody>
    </xdr:sp>
    <xdr:clientData/>
  </xdr:twoCellAnchor>
  <xdr:twoCellAnchor>
    <xdr:from>
      <xdr:col>12</xdr:col>
      <xdr:colOff>312420</xdr:colOff>
      <xdr:row>4</xdr:row>
      <xdr:rowOff>62593</xdr:rowOff>
    </xdr:from>
    <xdr:to>
      <xdr:col>21</xdr:col>
      <xdr:colOff>1905</xdr:colOff>
      <xdr:row>4</xdr:row>
      <xdr:rowOff>2159000</xdr:rowOff>
    </xdr:to>
    <xdr:sp macro="" textlink="">
      <xdr:nvSpPr>
        <xdr:cNvPr id="5" name="TextBox 4">
          <a:extLst>
            <a:ext uri="{FF2B5EF4-FFF2-40B4-BE49-F238E27FC236}">
              <a16:creationId xmlns:a16="http://schemas.microsoft.com/office/drawing/2014/main" id="{00000000-0008-0000-0700-000005000000}"/>
            </a:ext>
          </a:extLst>
        </xdr:cNvPr>
        <xdr:cNvSpPr txBox="1"/>
      </xdr:nvSpPr>
      <xdr:spPr>
        <a:xfrm>
          <a:off x="32147087" y="3216426"/>
          <a:ext cx="16157151" cy="20964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a:t>Please fill out the following table </a:t>
          </a:r>
          <a:r>
            <a:rPr lang="en-US" sz="1100" b="1"/>
            <a:t>if your organization intends to offer Part D reduced cost sharing</a:t>
          </a:r>
          <a:r>
            <a:rPr lang="en-US" sz="1100" b="0"/>
            <a:t>. POs that </a:t>
          </a:r>
          <a:r>
            <a:rPr lang="en-US" sz="1100" b="1"/>
            <a:t>do not </a:t>
          </a:r>
          <a:r>
            <a:rPr lang="en-US" sz="1100" b="0"/>
            <a:t>intend to offer Part D reduced cost sharing can </a:t>
          </a:r>
          <a:r>
            <a:rPr lang="en-US" sz="1100" b="1"/>
            <a:t>move on to the "Flex_Target_Populations"</a:t>
          </a:r>
          <a:r>
            <a:rPr lang="en-US" sz="1100" b="1" baseline="0"/>
            <a:t> tab</a:t>
          </a:r>
          <a:r>
            <a:rPr lang="en-US" sz="1100" b="0"/>
            <a:t>.</a:t>
          </a:r>
          <a:r>
            <a:rPr lang="en-US" sz="1100">
              <a:solidFill>
                <a:schemeClr val="dk1"/>
              </a:solidFill>
              <a:effectLst/>
              <a:latin typeface="+mn-lt"/>
              <a:ea typeface="+mn-ea"/>
              <a:cs typeface="+mn-cs"/>
            </a:rPr>
            <a:t>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For each Part D Reduced Cost Sharing benefit you intend to offer, please include it in the table below.  Please note, this tab is intended to be high-level. As a result, if you were intending to offer a variety of Part D Reduced Cost Sharing Benefits that reduced cost sharing for the same drugs, applied to the same phases, and had matching deductibles, but varied regarding who was targeted, you would be able to provide this PBP-specific data on the "Flex_Summary" tab.</a:t>
          </a:r>
        </a:p>
        <a:p>
          <a:endParaRPr lang="en-US" sz="1100" b="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Begin by filling out the "Please list which drugs/tiers of drugs will receive reduced cost sharing"</a:t>
          </a:r>
          <a:r>
            <a:rPr lang="en-US" sz="1100" baseline="0">
              <a:solidFill>
                <a:schemeClr val="dk1"/>
              </a:solidFill>
              <a:effectLst/>
              <a:latin typeface="+mn-lt"/>
              <a:ea typeface="+mn-ea"/>
              <a:cs typeface="+mn-cs"/>
            </a:rPr>
            <a:t> Column</a:t>
          </a:r>
          <a:r>
            <a:rPr lang="en-US" sz="1100">
              <a:solidFill>
                <a:schemeClr val="dk1"/>
              </a:solidFill>
              <a:effectLst/>
              <a:latin typeface="+mn-lt"/>
              <a:ea typeface="+mn-ea"/>
              <a:cs typeface="+mn-cs"/>
            </a:rPr>
            <a:t> (Column O).</a:t>
          </a:r>
          <a:r>
            <a:rPr lang="en-US" sz="1100" baseline="0">
              <a:solidFill>
                <a:schemeClr val="dk1"/>
              </a:solidFill>
              <a:effectLst/>
              <a:latin typeface="+mn-lt"/>
              <a:ea typeface="+mn-ea"/>
              <a:cs typeface="+mn-cs"/>
            </a:rPr>
            <a:t> The first column, "Part D Reduced Cost-Sharing Benefit Number" (Column N), will auto populate (E.g., DRC1, DRC2, DRC3, etc.) to help keep track of the Part D reduced cost sharing benefits you intend to offer. Column N through U must be filled out for each row, ensuring that you have answered all required information for each benefit you will be offering.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baseline="0">
              <a:solidFill>
                <a:schemeClr val="dk1"/>
              </a:solidFill>
              <a:effectLst/>
              <a:latin typeface="+mn-lt"/>
              <a:ea typeface="+mn-ea"/>
              <a:cs typeface="+mn-cs"/>
            </a:rPr>
            <a:t>Please Note: </a:t>
          </a:r>
          <a:r>
            <a:rPr lang="en-US" sz="1100" baseline="0">
              <a:solidFill>
                <a:schemeClr val="dk1"/>
              </a:solidFill>
              <a:effectLst/>
              <a:latin typeface="+mn-lt"/>
              <a:ea typeface="+mn-ea"/>
              <a:cs typeface="+mn-cs"/>
            </a:rPr>
            <a:t>If you intend to offer reduced cost-sharing for all Part D drugs in one or more Dual Eligible Special Needs Plan (D-SNP), please select that you will not be modifying the deductible (i.e., “No”)  in Column M below.</a:t>
          </a:r>
          <a:endParaRPr lang="en-US">
            <a:effectLst/>
          </a:endParaRPr>
        </a:p>
      </xdr:txBody>
    </xdr:sp>
    <xdr:clientData/>
  </xdr:twoCellAnchor>
  <xdr:twoCellAnchor>
    <xdr:from>
      <xdr:col>7</xdr:col>
      <xdr:colOff>310515</xdr:colOff>
      <xdr:row>4</xdr:row>
      <xdr:rowOff>125187</xdr:rowOff>
    </xdr:from>
    <xdr:to>
      <xdr:col>12</xdr:col>
      <xdr:colOff>5715</xdr:colOff>
      <xdr:row>4</xdr:row>
      <xdr:rowOff>2163536</xdr:rowOff>
    </xdr:to>
    <xdr:sp macro="" textlink="">
      <xdr:nvSpPr>
        <xdr:cNvPr id="6" name="TextBox 5">
          <a:extLst>
            <a:ext uri="{FF2B5EF4-FFF2-40B4-BE49-F238E27FC236}">
              <a16:creationId xmlns:a16="http://schemas.microsoft.com/office/drawing/2014/main" id="{00000000-0008-0000-0700-000006000000}"/>
            </a:ext>
          </a:extLst>
        </xdr:cNvPr>
        <xdr:cNvSpPr txBox="1"/>
      </xdr:nvSpPr>
      <xdr:spPr>
        <a:xfrm>
          <a:off x="22054729" y="3282044"/>
          <a:ext cx="9573986" cy="20383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a:t>Please fill out the following table and Question 1 </a:t>
          </a:r>
          <a:r>
            <a:rPr lang="en-US" sz="1100" b="1"/>
            <a:t>if your organization intends to offer Part C reduced cost sharing</a:t>
          </a:r>
          <a:r>
            <a:rPr lang="en-US" sz="1100" b="0"/>
            <a:t>. POs that </a:t>
          </a:r>
          <a:r>
            <a:rPr lang="en-US" sz="1100" b="1"/>
            <a:t>do not </a:t>
          </a:r>
          <a:r>
            <a:rPr lang="en-US" sz="1100" b="0"/>
            <a:t>intend to offer Part C reduced cost sharing can </a:t>
          </a:r>
          <a:r>
            <a:rPr lang="en-US" sz="1100" b="1"/>
            <a:t>move on to table 5.1.3 if offering Part</a:t>
          </a:r>
          <a:r>
            <a:rPr lang="en-US" sz="1100" b="1" baseline="0"/>
            <a:t> D Reduced Cost Sharing, otherwise, please advance to the Flex_Target_Populations tab</a:t>
          </a:r>
          <a:r>
            <a:rPr lang="en-US" sz="1100" b="0"/>
            <a:t>.</a:t>
          </a:r>
        </a:p>
        <a:p>
          <a:endParaRPr lang="en-US" sz="1100" b="0"/>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For each Part C Reduced Cost Sharing benefit you intend to offer, please include it in the table below. Please note, this tab is intended to be high-level. For example, if you were intending to offer reduced cost sharing to a pulmonologist for multiple target populations, you would submit only one row here for " Physician Specialist Services - Pulmonology" and would provide the target population information on the "Flex_Summary" tab.</a:t>
          </a:r>
          <a:endParaRPr lang="en-US">
            <a:effectLst/>
          </a:endParaRPr>
        </a:p>
        <a:p>
          <a:endParaRPr lang="en-US" sz="1100" b="0"/>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Begin by filling out the "Part C Service,</a:t>
          </a:r>
          <a:r>
            <a:rPr lang="en-US" sz="1100" baseline="0">
              <a:solidFill>
                <a:schemeClr val="dk1"/>
              </a:solidFill>
              <a:effectLst/>
              <a:latin typeface="+mn-lt"/>
              <a:ea typeface="+mn-ea"/>
              <a:cs typeface="+mn-cs"/>
            </a:rPr>
            <a:t> Item, or Part B drug</a:t>
          </a:r>
          <a:r>
            <a:rPr lang="en-US" sz="1100">
              <a:solidFill>
                <a:schemeClr val="dk1"/>
              </a:solidFill>
              <a:effectLst/>
              <a:latin typeface="+mn-lt"/>
              <a:ea typeface="+mn-ea"/>
              <a:cs typeface="+mn-cs"/>
            </a:rPr>
            <a:t>" column (Column J).</a:t>
          </a:r>
          <a:r>
            <a:rPr lang="en-US" sz="1100" baseline="0">
              <a:solidFill>
                <a:schemeClr val="dk1"/>
              </a:solidFill>
              <a:effectLst/>
              <a:latin typeface="+mn-lt"/>
              <a:ea typeface="+mn-ea"/>
              <a:cs typeface="+mn-cs"/>
            </a:rPr>
            <a:t> The first column, "Part C Reduced Cost-Sharing Benefit Number" Column I, will auto populate (E.g., CRC1, CRC2, CRC3, etc.) to help keep track of the Part C reduced cost sharing benefits you intend to offer. Column J and K ("</a:t>
          </a:r>
          <a:r>
            <a:rPr lang="en-US" sz="1100">
              <a:solidFill>
                <a:schemeClr val="dk1"/>
              </a:solidFill>
              <a:effectLst/>
              <a:latin typeface="+mn-lt"/>
              <a:ea typeface="+mn-ea"/>
              <a:cs typeface="+mn-cs"/>
            </a:rPr>
            <a:t>Part C Service, Item, or Part B drug </a:t>
          </a:r>
          <a:r>
            <a:rPr lang="en-US" sz="1100" baseline="0">
              <a:solidFill>
                <a:schemeClr val="dk1"/>
              </a:solidFill>
              <a:effectLst/>
              <a:latin typeface="+mn-lt"/>
              <a:ea typeface="+mn-ea"/>
              <a:cs typeface="+mn-cs"/>
            </a:rPr>
            <a:t>" and "Reduced Cost Sharing Amount") must be filled out for each row, ensuring that you have answered all required information for each benefit you will be offering. </a:t>
          </a:r>
          <a:endParaRPr lang="en-US">
            <a:effectLst/>
          </a:endParaRPr>
        </a:p>
        <a:p>
          <a:endParaRPr lang="en-US" sz="1100" b="0"/>
        </a:p>
      </xdr:txBody>
    </xdr:sp>
    <xdr:clientData/>
  </xdr:twoCellAnchor>
  <xdr:twoCellAnchor>
    <xdr:from>
      <xdr:col>0</xdr:col>
      <xdr:colOff>243416</xdr:colOff>
      <xdr:row>5</xdr:row>
      <xdr:rowOff>1</xdr:rowOff>
    </xdr:from>
    <xdr:to>
      <xdr:col>7</xdr:col>
      <xdr:colOff>52916</xdr:colOff>
      <xdr:row>5</xdr:row>
      <xdr:rowOff>984251</xdr:rowOff>
    </xdr:to>
    <xdr:sp macro="" textlink="">
      <xdr:nvSpPr>
        <xdr:cNvPr id="7" name="TextBox 6">
          <a:extLst>
            <a:ext uri="{FF2B5EF4-FFF2-40B4-BE49-F238E27FC236}">
              <a16:creationId xmlns:a16="http://schemas.microsoft.com/office/drawing/2014/main" id="{0384E636-CF81-4987-BFC5-5B7AE0603D0A}"/>
            </a:ext>
          </a:extLst>
        </xdr:cNvPr>
        <xdr:cNvSpPr txBox="1"/>
      </xdr:nvSpPr>
      <xdr:spPr>
        <a:xfrm>
          <a:off x="243416" y="5365751"/>
          <a:ext cx="21759333" cy="98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 how a PO applying to offer a variety of supplemental benefits would populate </a:t>
          </a:r>
          <a:r>
            <a:rPr lang="en-US" sz="1100">
              <a:solidFill>
                <a:srgbClr val="00642D"/>
              </a:solidFill>
              <a:effectLst/>
              <a:latin typeface="+mn-lt"/>
              <a:ea typeface="+mn-ea"/>
              <a:cs typeface="+mn-cs"/>
            </a:rPr>
            <a:t>Table 5.1.1. Please note: </a:t>
          </a:r>
          <a:endParaRPr lang="en-US">
            <a:solidFill>
              <a:srgbClr val="00642D"/>
            </a:solidFill>
            <a:effectLst/>
          </a:endParaRPr>
        </a:p>
        <a:p>
          <a:pPr lvl="1"/>
          <a:r>
            <a:rPr lang="en-US" sz="1100">
              <a:solidFill>
                <a:srgbClr val="00642D"/>
              </a:solidFill>
              <a:effectLst/>
              <a:latin typeface="+mn-lt"/>
              <a:ea typeface="+mn-ea"/>
              <a:cs typeface="+mn-cs"/>
            </a:rPr>
            <a:t>● In this example, the first 3 supplemental benefits (VBID1,</a:t>
          </a:r>
          <a:r>
            <a:rPr lang="en-US" sz="1100" baseline="0">
              <a:solidFill>
                <a:srgbClr val="00642D"/>
              </a:solidFill>
              <a:effectLst/>
              <a:latin typeface="+mn-lt"/>
              <a:ea typeface="+mn-ea"/>
              <a:cs typeface="+mn-cs"/>
            </a:rPr>
            <a:t> VBID2, and VBID3) are part of a combined allowance. The PO has denoted this using Columns F &amp; G to indicate the other supplemental benefits that are included in this allowance.</a:t>
          </a:r>
        </a:p>
        <a:p>
          <a:pPr lvl="2"/>
          <a:r>
            <a:rPr lang="en-US" sz="1100">
              <a:solidFill>
                <a:srgbClr val="00642D"/>
              </a:solidFill>
              <a:effectLst/>
              <a:latin typeface="+mn-lt"/>
              <a:ea typeface="+mn-ea"/>
              <a:cs typeface="+mn-cs"/>
            </a:rPr>
            <a:t>● While "OTC Items" are included in</a:t>
          </a:r>
          <a:r>
            <a:rPr lang="en-US" sz="1100" baseline="0">
              <a:solidFill>
                <a:srgbClr val="00642D"/>
              </a:solidFill>
              <a:effectLst/>
              <a:latin typeface="+mn-lt"/>
              <a:ea typeface="+mn-ea"/>
              <a:cs typeface="+mn-cs"/>
            </a:rPr>
            <a:t> this combined allowance, because they are not offered as part of the VBID Model and are not necessary to complete the HRSN requirements, the PO has not listed "OTC Items" in Columns B-D of this table.</a:t>
          </a:r>
          <a:endParaRPr lang="en-US">
            <a:solidFill>
              <a:srgbClr val="00642D"/>
            </a:solidFill>
            <a:effectLst/>
          </a:endParaRPr>
        </a:p>
        <a:p>
          <a:pPr lvl="1"/>
          <a:r>
            <a:rPr lang="en-US" sz="1100">
              <a:solidFill>
                <a:srgbClr val="00642D"/>
              </a:solidFill>
              <a:effectLst/>
              <a:latin typeface="+mn-lt"/>
              <a:ea typeface="+mn-ea"/>
              <a:cs typeface="+mn-cs"/>
            </a:rPr>
            <a:t>● This PO plans to offer a separate</a:t>
          </a:r>
          <a:r>
            <a:rPr lang="en-US" sz="1100" baseline="0">
              <a:solidFill>
                <a:srgbClr val="00642D"/>
              </a:solidFill>
              <a:effectLst/>
              <a:latin typeface="+mn-lt"/>
              <a:ea typeface="+mn-ea"/>
              <a:cs typeface="+mn-cs"/>
            </a:rPr>
            <a:t> "Meal Benefit" outside of the combined allowance documented in rows 13-15. As a result, they have provided a separate row for this benefit to denote it is separate from the combined allowance.</a:t>
          </a:r>
          <a:endParaRPr lang="en-US">
            <a:solidFill>
              <a:srgbClr val="00642D"/>
            </a:solidFill>
            <a:effectLst/>
          </a:endParaRPr>
        </a:p>
        <a:p>
          <a:pPr lvl="1"/>
          <a:r>
            <a:rPr lang="en-US" sz="1100">
              <a:solidFill>
                <a:srgbClr val="00642D"/>
              </a:solidFill>
              <a:effectLst/>
              <a:latin typeface="+mn-lt"/>
              <a:ea typeface="+mn-ea"/>
              <a:cs typeface="+mn-cs"/>
            </a:rPr>
            <a:t>● While the PO is offering VBID</a:t>
          </a:r>
          <a:r>
            <a:rPr lang="en-US" sz="1100" baseline="0">
              <a:solidFill>
                <a:srgbClr val="00642D"/>
              </a:solidFill>
              <a:effectLst/>
              <a:latin typeface="+mn-lt"/>
              <a:ea typeface="+mn-ea"/>
              <a:cs typeface="+mn-cs"/>
            </a:rPr>
            <a:t> benefits that cross all three HRSN priority areas, because the HRSN requirement must be met at the PBP level, the PO has provided SSBCI benefits below which will be used to fulfill this requirement for PBPs not meeting the HRSN requirement through VBID benefits alone</a:t>
          </a:r>
          <a:endParaRPr lang="en-US">
            <a:solidFill>
              <a:srgbClr val="00642D"/>
            </a:solidFill>
            <a:effectLst/>
          </a:endParaRPr>
        </a:p>
      </xdr:txBody>
    </xdr:sp>
    <xdr:clientData/>
  </xdr:twoCellAnchor>
  <xdr:twoCellAnchor>
    <xdr:from>
      <xdr:col>7</xdr:col>
      <xdr:colOff>306918</xdr:colOff>
      <xdr:row>5</xdr:row>
      <xdr:rowOff>0</xdr:rowOff>
    </xdr:from>
    <xdr:to>
      <xdr:col>12</xdr:col>
      <xdr:colOff>10583</xdr:colOff>
      <xdr:row>5</xdr:row>
      <xdr:rowOff>984250</xdr:rowOff>
    </xdr:to>
    <xdr:sp macro="" textlink="">
      <xdr:nvSpPr>
        <xdr:cNvPr id="8" name="TextBox 7">
          <a:extLst>
            <a:ext uri="{FF2B5EF4-FFF2-40B4-BE49-F238E27FC236}">
              <a16:creationId xmlns:a16="http://schemas.microsoft.com/office/drawing/2014/main" id="{AE68ECB6-C800-4955-95DD-6A48EB1C0BEF}"/>
            </a:ext>
          </a:extLst>
        </xdr:cNvPr>
        <xdr:cNvSpPr txBox="1"/>
      </xdr:nvSpPr>
      <xdr:spPr>
        <a:xfrm>
          <a:off x="22256751" y="5365750"/>
          <a:ext cx="9588499" cy="98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a:t>
          </a:r>
          <a:r>
            <a:rPr lang="en-US" sz="1100">
              <a:solidFill>
                <a:srgbClr val="00642D"/>
              </a:solidFill>
              <a:effectLst/>
              <a:latin typeface="+mn-lt"/>
              <a:ea typeface="+mn-ea"/>
              <a:cs typeface="+mn-cs"/>
            </a:rPr>
            <a:t> how a PO applying to offer Part C reduced</a:t>
          </a:r>
          <a:r>
            <a:rPr lang="en-US" sz="1100" baseline="0">
              <a:solidFill>
                <a:srgbClr val="00642D"/>
              </a:solidFill>
              <a:effectLst/>
              <a:latin typeface="+mn-lt"/>
              <a:ea typeface="+mn-ea"/>
              <a:cs typeface="+mn-cs"/>
            </a:rPr>
            <a:t> cost sharing would complete </a:t>
          </a:r>
          <a:r>
            <a:rPr lang="en-US" sz="1100">
              <a:solidFill>
                <a:srgbClr val="00642D"/>
              </a:solidFill>
              <a:effectLst/>
              <a:latin typeface="+mn-lt"/>
              <a:ea typeface="+mn-ea"/>
              <a:cs typeface="+mn-cs"/>
            </a:rPr>
            <a:t>Table 5.1.2. Please note: </a:t>
          </a:r>
          <a:endParaRPr lang="en-US">
            <a:solidFill>
              <a:srgbClr val="00642D"/>
            </a:solidFill>
            <a:effectLst/>
          </a:endParaRPr>
        </a:p>
        <a:p>
          <a:pPr lvl="1"/>
          <a:r>
            <a:rPr lang="en-US" sz="1100">
              <a:solidFill>
                <a:srgbClr val="00642D"/>
              </a:solidFill>
              <a:effectLst/>
              <a:latin typeface="+mn-lt"/>
              <a:ea typeface="+mn-ea"/>
              <a:cs typeface="+mn-cs"/>
            </a:rPr>
            <a:t>● Because</a:t>
          </a:r>
          <a:r>
            <a:rPr lang="en-US" sz="1100" baseline="0">
              <a:solidFill>
                <a:srgbClr val="00642D"/>
              </a:solidFill>
              <a:effectLst/>
              <a:latin typeface="+mn-lt"/>
              <a:ea typeface="+mn-ea"/>
              <a:cs typeface="+mn-cs"/>
            </a:rPr>
            <a:t> this PO selected "Other amount" in column K, they have provided a written description on Column L</a:t>
          </a:r>
          <a:endParaRPr lang="en-US">
            <a:solidFill>
              <a:srgbClr val="00642D"/>
            </a:solidFill>
            <a:effectLst/>
          </a:endParaRPr>
        </a:p>
      </xdr:txBody>
    </xdr:sp>
    <xdr:clientData/>
  </xdr:twoCellAnchor>
  <xdr:twoCellAnchor>
    <xdr:from>
      <xdr:col>13</xdr:col>
      <xdr:colOff>4234</xdr:colOff>
      <xdr:row>5</xdr:row>
      <xdr:rowOff>4233</xdr:rowOff>
    </xdr:from>
    <xdr:to>
      <xdr:col>21</xdr:col>
      <xdr:colOff>10584</xdr:colOff>
      <xdr:row>5</xdr:row>
      <xdr:rowOff>988483</xdr:rowOff>
    </xdr:to>
    <xdr:sp macro="" textlink="">
      <xdr:nvSpPr>
        <xdr:cNvPr id="9" name="TextBox 8">
          <a:extLst>
            <a:ext uri="{FF2B5EF4-FFF2-40B4-BE49-F238E27FC236}">
              <a16:creationId xmlns:a16="http://schemas.microsoft.com/office/drawing/2014/main" id="{D228832A-93F8-46F4-BB89-5652B0DE32A2}"/>
            </a:ext>
          </a:extLst>
        </xdr:cNvPr>
        <xdr:cNvSpPr txBox="1"/>
      </xdr:nvSpPr>
      <xdr:spPr>
        <a:xfrm>
          <a:off x="32156401" y="5369983"/>
          <a:ext cx="16156516" cy="98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a:t>
          </a:r>
          <a:r>
            <a:rPr lang="en-US" sz="1100">
              <a:solidFill>
                <a:srgbClr val="00642D"/>
              </a:solidFill>
              <a:effectLst/>
              <a:latin typeface="+mn-lt"/>
              <a:ea typeface="+mn-ea"/>
              <a:cs typeface="+mn-cs"/>
            </a:rPr>
            <a:t>The below example shows how a PO applying to offer Part D reduced</a:t>
          </a:r>
          <a:r>
            <a:rPr lang="en-US" sz="1100" baseline="0">
              <a:solidFill>
                <a:srgbClr val="00642D"/>
              </a:solidFill>
              <a:effectLst/>
              <a:latin typeface="+mn-lt"/>
              <a:ea typeface="+mn-ea"/>
              <a:cs typeface="+mn-cs"/>
            </a:rPr>
            <a:t> cost sharing would complete </a:t>
          </a:r>
          <a:r>
            <a:rPr lang="en-US" sz="1100">
              <a:solidFill>
                <a:srgbClr val="00642D"/>
              </a:solidFill>
              <a:effectLst/>
              <a:latin typeface="+mn-lt"/>
              <a:ea typeface="+mn-ea"/>
              <a:cs typeface="+mn-cs"/>
            </a:rPr>
            <a:t>Table 5.1.2. Please note: </a:t>
          </a:r>
          <a:endParaRPr lang="en-US">
            <a:solidFill>
              <a:srgbClr val="00642D"/>
            </a:solidFill>
            <a:effectLst/>
          </a:endParaRPr>
        </a:p>
        <a:p>
          <a:pPr lvl="1"/>
          <a:r>
            <a:rPr lang="en-US" sz="1100">
              <a:solidFill>
                <a:srgbClr val="00642D"/>
              </a:solidFill>
              <a:effectLst/>
              <a:latin typeface="+mn-lt"/>
              <a:ea typeface="+mn-ea"/>
              <a:cs typeface="+mn-cs"/>
            </a:rPr>
            <a:t>● Because</a:t>
          </a:r>
          <a:r>
            <a:rPr lang="en-US" sz="1100" baseline="0">
              <a:solidFill>
                <a:srgbClr val="00642D"/>
              </a:solidFill>
              <a:effectLst/>
              <a:latin typeface="+mn-lt"/>
              <a:ea typeface="+mn-ea"/>
              <a:cs typeface="+mn-cs"/>
            </a:rPr>
            <a:t> this PO selected "Select Part D drugs on one or more formulary tier(s) (to be included in the Part D Supplemental File)" in column P, they will have to complete the "Flex_Part_D_Supplement" Tab</a:t>
          </a:r>
          <a:endParaRPr lang="en-US">
            <a:solidFill>
              <a:srgbClr val="00642D"/>
            </a:solidFill>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247648</xdr:colOff>
      <xdr:row>2</xdr:row>
      <xdr:rowOff>28573</xdr:rowOff>
    </xdr:from>
    <xdr:to>
      <xdr:col>6</xdr:col>
      <xdr:colOff>3038474</xdr:colOff>
      <xdr:row>5</xdr:row>
      <xdr:rowOff>2019300</xdr:rowOff>
    </xdr:to>
    <xdr:sp macro="" textlink="">
      <xdr:nvSpPr>
        <xdr:cNvPr id="2" name="TextBox 1">
          <a:extLst>
            <a:ext uri="{FF2B5EF4-FFF2-40B4-BE49-F238E27FC236}">
              <a16:creationId xmlns:a16="http://schemas.microsoft.com/office/drawing/2014/main" id="{00000000-0008-0000-0A00-000002000000}"/>
            </a:ext>
          </a:extLst>
        </xdr:cNvPr>
        <xdr:cNvSpPr txBox="1"/>
      </xdr:nvSpPr>
      <xdr:spPr>
        <a:xfrm>
          <a:off x="247648" y="647698"/>
          <a:ext cx="12011026" cy="266700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a:solidFill>
              <a:srgbClr val="B50000"/>
            </a:solidFill>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This section is intended for you to define the target populations that correspond to the VBID Flex benefits your organization plans to offer in CY 2025. For each Flex benefit you have described on the previous tab (“Flex_Benefits”), consider which beneficiary populations you would like to target. </a:t>
          </a:r>
          <a:r>
            <a:rPr lang="en-US" sz="1100" b="1">
              <a:solidFill>
                <a:schemeClr val="dk1"/>
              </a:solidFill>
              <a:effectLst/>
              <a:latin typeface="+mn-lt"/>
              <a:ea typeface="+mn-ea"/>
              <a:cs typeface="+mn-cs"/>
            </a:rPr>
            <a:t>As a reminder, enrollees can be targeted based on LIS status, Chronic Conditions, and/or ADI</a:t>
          </a:r>
          <a:r>
            <a:rPr lang="en-US" sz="1100">
              <a:solidFill>
                <a:schemeClr val="dk1"/>
              </a:solidFill>
              <a:effectLst/>
              <a:latin typeface="+mn-lt"/>
              <a:ea typeface="+mn-ea"/>
              <a:cs typeface="+mn-cs"/>
            </a:rPr>
            <a:t>. Please note that if you intend to target ADI, you must fill out Table 5.2.2 in addition to Table 5.2.1. If you are not intending to target ADI, you may leave Table 5.2.2 blank.</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In the table below, each Flex targeting methodology is assigned a different row. To populate this table:</a:t>
          </a:r>
        </a:p>
        <a:p>
          <a:pPr lvl="0"/>
          <a:r>
            <a:rPr lang="en-US" sz="1100">
              <a:solidFill>
                <a:schemeClr val="dk1"/>
              </a:solidFill>
              <a:effectLst/>
              <a:latin typeface="+mn-lt"/>
              <a:ea typeface="+mn-ea"/>
              <a:cs typeface="+mn-cs"/>
            </a:rPr>
            <a:t>	1. Fill in the targeting methodology column (Column C) with each Flex targeting methodology your plan intends to implement. </a:t>
          </a:r>
        </a:p>
        <a:p>
          <a:pPr marL="1371600" marR="0" lvl="3"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Note that the first column in the table below, the "Target Population Number" Column (Column B), will auto populate with a Target Population number in the format of “TP#” (e.g., TP1) to 	help keep track of the targeting methodology you intend to implement.</a:t>
          </a:r>
        </a:p>
        <a:p>
          <a:pPr lvl="0"/>
          <a:r>
            <a:rPr lang="en-US" sz="1100">
              <a:solidFill>
                <a:schemeClr val="dk1"/>
              </a:solidFill>
              <a:effectLst/>
              <a:latin typeface="+mn-lt"/>
              <a:ea typeface="+mn-ea"/>
              <a:cs typeface="+mn-cs"/>
            </a:rPr>
            <a:t>	2. Answer the questions about each Flex targeting methodology your plan intends to offer in order from left to right.</a:t>
          </a:r>
        </a:p>
        <a:p>
          <a:pPr marL="1371600" marR="0" lvl="3"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 </a:t>
          </a:r>
          <a:r>
            <a:rPr lang="en-US" sz="1100">
              <a:solidFill>
                <a:schemeClr val="dk1"/>
              </a:solidFill>
              <a:effectLst/>
              <a:latin typeface="+mn-lt"/>
              <a:ea typeface="+mn-ea"/>
              <a:cs typeface="+mn-cs"/>
            </a:rPr>
            <a:t>Please note that Column C through R must be filled out as applicable for each row with a Target Population number, ensuring that you have answered all required information for each methodology you plan to offer.</a:t>
          </a:r>
        </a:p>
        <a:p>
          <a:pPr lvl="0"/>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a:t>
          </a:r>
          <a:endParaRPr lang="en-US" sz="1100">
            <a:solidFill>
              <a:schemeClr val="dk1"/>
            </a:solidFill>
            <a:effectLst/>
            <a:latin typeface="+mn-lt"/>
            <a:ea typeface="+mn-ea"/>
            <a:cs typeface="+mn-cs"/>
          </a:endParaRPr>
        </a:p>
      </xdr:txBody>
    </xdr:sp>
    <xdr:clientData/>
  </xdr:twoCellAnchor>
  <xdr:twoCellAnchor>
    <xdr:from>
      <xdr:col>1</xdr:col>
      <xdr:colOff>3715</xdr:colOff>
      <xdr:row>5</xdr:row>
      <xdr:rowOff>2140846</xdr:rowOff>
    </xdr:from>
    <xdr:to>
      <xdr:col>6</xdr:col>
      <xdr:colOff>3036569</xdr:colOff>
      <xdr:row>5</xdr:row>
      <xdr:rowOff>3162300</xdr:rowOff>
    </xdr:to>
    <xdr:sp macro="" textlink="">
      <xdr:nvSpPr>
        <xdr:cNvPr id="3" name="TextBox 2">
          <a:extLst>
            <a:ext uri="{FF2B5EF4-FFF2-40B4-BE49-F238E27FC236}">
              <a16:creationId xmlns:a16="http://schemas.microsoft.com/office/drawing/2014/main" id="{234DFE5E-FCFB-4E36-9EF1-F485BA7B07A7}"/>
            </a:ext>
          </a:extLst>
        </xdr:cNvPr>
        <xdr:cNvSpPr txBox="1"/>
      </xdr:nvSpPr>
      <xdr:spPr>
        <a:xfrm>
          <a:off x="251365" y="3417196"/>
          <a:ext cx="12262579" cy="10214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 how a PO applying to offer supplemental benefits to three target populations would populate </a:t>
          </a:r>
          <a:r>
            <a:rPr lang="en-US" sz="1100">
              <a:solidFill>
                <a:srgbClr val="00642D"/>
              </a:solidFill>
              <a:effectLst/>
              <a:latin typeface="+mn-lt"/>
              <a:ea typeface="+mn-ea"/>
              <a:cs typeface="+mn-cs"/>
            </a:rPr>
            <a:t>Table 5.2.1. Please note: </a:t>
          </a:r>
          <a:endParaRPr lang="en-US">
            <a:solidFill>
              <a:srgbClr val="00642D"/>
            </a:solidFill>
            <a:effectLst/>
          </a:endParaRPr>
        </a:p>
        <a:p>
          <a:pPr lvl="1"/>
          <a:r>
            <a:rPr lang="en-US" sz="1100">
              <a:solidFill>
                <a:srgbClr val="00642D"/>
              </a:solidFill>
              <a:effectLst/>
              <a:latin typeface="+mn-lt"/>
              <a:ea typeface="+mn-ea"/>
              <a:cs typeface="+mn-cs"/>
            </a:rPr>
            <a:t>● Because the PO selected that one or more VBID benefits</a:t>
          </a:r>
          <a:r>
            <a:rPr lang="en-US" sz="1100" baseline="0">
              <a:solidFill>
                <a:srgbClr val="00642D"/>
              </a:solidFill>
              <a:effectLst/>
              <a:latin typeface="+mn-lt"/>
              <a:ea typeface="+mn-ea"/>
              <a:cs typeface="+mn-cs"/>
            </a:rPr>
            <a:t> would be targeting enrollees using ADI, as seen in the selection of </a:t>
          </a:r>
          <a:r>
            <a:rPr lang="en-US" sz="1100">
              <a:solidFill>
                <a:srgbClr val="00642D"/>
              </a:solidFill>
              <a:effectLst/>
              <a:latin typeface="+mn-lt"/>
              <a:ea typeface="+mn-ea"/>
              <a:cs typeface="+mn-cs"/>
            </a:rPr>
            <a:t>"Both Socio-Economic Status (SES) and Area Deprivation Index (ADI) in Column</a:t>
          </a:r>
          <a:r>
            <a:rPr lang="en-US" sz="1100" baseline="0">
              <a:solidFill>
                <a:srgbClr val="00642D"/>
              </a:solidFill>
              <a:effectLst/>
              <a:latin typeface="+mn-lt"/>
              <a:ea typeface="+mn-ea"/>
              <a:cs typeface="+mn-cs"/>
            </a:rPr>
            <a:t> C, the PO has completed Table 5.2.2 in Column U</a:t>
          </a:r>
        </a:p>
        <a:p>
          <a:pPr lvl="1"/>
          <a:r>
            <a:rPr lang="en-US" sz="1100">
              <a:solidFill>
                <a:srgbClr val="00642D"/>
              </a:solidFill>
              <a:effectLst/>
              <a:latin typeface="+mn-lt"/>
              <a:ea typeface="+mn-ea"/>
              <a:cs typeface="+mn-cs"/>
            </a:rPr>
            <a:t>● Because the PO's</a:t>
          </a:r>
          <a:r>
            <a:rPr lang="en-US" sz="1100" baseline="0">
              <a:solidFill>
                <a:srgbClr val="00642D"/>
              </a:solidFill>
              <a:effectLst/>
              <a:latin typeface="+mn-lt"/>
              <a:ea typeface="+mn-ea"/>
              <a:cs typeface="+mn-cs"/>
            </a:rPr>
            <a:t> third target population (TP3) requires enrollees to engage in a disease management program, the PO has provided details about this program in Columns K-O</a:t>
          </a:r>
          <a:endParaRPr lang="en-US">
            <a:solidFill>
              <a:srgbClr val="00642D"/>
            </a:solidFill>
            <a:effectLst/>
          </a:endParaRPr>
        </a:p>
        <a:p>
          <a:endParaRPr lang="en-US" sz="1100">
            <a:solidFill>
              <a:schemeClr val="dk1"/>
            </a:solidFill>
            <a:effectLst/>
            <a:latin typeface="+mn-lt"/>
            <a:ea typeface="+mn-ea"/>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219074</xdr:colOff>
      <xdr:row>2</xdr:row>
      <xdr:rowOff>38099</xdr:rowOff>
    </xdr:from>
    <xdr:to>
      <xdr:col>5</xdr:col>
      <xdr:colOff>2181225</xdr:colOff>
      <xdr:row>4</xdr:row>
      <xdr:rowOff>219075</xdr:rowOff>
    </xdr:to>
    <xdr:sp macro="" textlink="">
      <xdr:nvSpPr>
        <xdr:cNvPr id="2" name="TextBox 1">
          <a:extLst>
            <a:ext uri="{FF2B5EF4-FFF2-40B4-BE49-F238E27FC236}">
              <a16:creationId xmlns:a16="http://schemas.microsoft.com/office/drawing/2014/main" id="{00000000-0008-0000-0B00-000002000000}"/>
            </a:ext>
          </a:extLst>
        </xdr:cNvPr>
        <xdr:cNvSpPr txBox="1"/>
      </xdr:nvSpPr>
      <xdr:spPr>
        <a:xfrm>
          <a:off x="219074" y="647699"/>
          <a:ext cx="15621001" cy="22383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a:solidFill>
              <a:srgbClr val="B50000"/>
            </a:solidFill>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This tab is intended for your organization to map the Flex intervention(s) your organization listed within the “Flex_Benefits” tab to the Flex Targeting Criteria your organization listed within the “Flex_Target_Populations” tab.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Within the table below, each unique combination of (i) RI target population, (ii) VBID Flex benefit and (iii) contract-PBP-segment will be assigned a row. Accordingly, one contract-PBP-segment may appear multiple times in the table.  </a:t>
          </a:r>
        </a:p>
        <a:p>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populate the table below:</a:t>
          </a:r>
        </a:p>
        <a:p>
          <a:r>
            <a:rPr lang="en-US" sz="1100">
              <a:solidFill>
                <a:schemeClr val="dk1"/>
              </a:solidFill>
              <a:effectLst/>
              <a:latin typeface="+mn-lt"/>
              <a:ea typeface="+mn-ea"/>
              <a:cs typeface="+mn-cs"/>
            </a:rPr>
            <a:t>	1. List each Contract-PBP-Segment that will be offering Flex benefits in Column B</a:t>
          </a:r>
        </a:p>
        <a:p>
          <a:r>
            <a:rPr lang="en-US" sz="1100">
              <a:solidFill>
                <a:schemeClr val="dk1"/>
              </a:solidFill>
              <a:effectLst/>
              <a:latin typeface="+mn-lt"/>
              <a:ea typeface="+mn-ea"/>
              <a:cs typeface="+mn-cs"/>
            </a:rPr>
            <a:t>		a. Please note that all contract-PBP-segments that will offer supplemental benefits, Part C reduced cost sharing, and Part D reduced cost sharing must be listed within this table. </a:t>
          </a:r>
        </a:p>
        <a:p>
          <a:r>
            <a:rPr lang="en-US" sz="1100">
              <a:solidFill>
                <a:schemeClr val="dk1"/>
              </a:solidFill>
              <a:effectLst/>
              <a:latin typeface="+mn-lt"/>
              <a:ea typeface="+mn-ea"/>
              <a:cs typeface="+mn-cs"/>
            </a:rPr>
            <a:t>	2. Answer the questions about each PBP’s Flex benefits in Columns C-Q  as applicable</a:t>
          </a:r>
        </a:p>
        <a:p>
          <a:r>
            <a:rPr lang="en-US" sz="1100">
              <a:solidFill>
                <a:schemeClr val="dk1"/>
              </a:solidFill>
              <a:effectLst/>
              <a:latin typeface="+mn-lt"/>
              <a:ea typeface="+mn-ea"/>
              <a:cs typeface="+mn-cs"/>
            </a:rPr>
            <a:t>		a. For each Contract-PBP-Segment that you list, each relevant column must be completed (indicated by each Contract-PBP-Segment appearing with a white background) for this tab to be considered complete.</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 </a:t>
          </a:r>
        </a:p>
        <a:p>
          <a:endParaRPr lang="en-US" sz="1100" b="1">
            <a:solidFill>
              <a:schemeClr val="dk1"/>
            </a:solidFill>
            <a:effectLst/>
            <a:latin typeface="+mn-lt"/>
            <a:ea typeface="+mn-ea"/>
            <a:cs typeface="+mn-cs"/>
          </a:endParaRPr>
        </a:p>
        <a:p>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xdr:txBody>
    </xdr:sp>
    <xdr:clientData/>
  </xdr:twoCellAnchor>
  <xdr:twoCellAnchor>
    <xdr:from>
      <xdr:col>0</xdr:col>
      <xdr:colOff>219074</xdr:colOff>
      <xdr:row>4</xdr:row>
      <xdr:rowOff>304799</xdr:rowOff>
    </xdr:from>
    <xdr:to>
      <xdr:col>5</xdr:col>
      <xdr:colOff>2181225</xdr:colOff>
      <xdr:row>4</xdr:row>
      <xdr:rowOff>2476500</xdr:rowOff>
    </xdr:to>
    <xdr:sp macro="" textlink="">
      <xdr:nvSpPr>
        <xdr:cNvPr id="3" name="TextBox 2">
          <a:extLst>
            <a:ext uri="{FF2B5EF4-FFF2-40B4-BE49-F238E27FC236}">
              <a16:creationId xmlns:a16="http://schemas.microsoft.com/office/drawing/2014/main" id="{62536F15-F234-420D-B69D-9FF47E67F14C}"/>
            </a:ext>
          </a:extLst>
        </xdr:cNvPr>
        <xdr:cNvSpPr txBox="1"/>
      </xdr:nvSpPr>
      <xdr:spPr>
        <a:xfrm>
          <a:off x="219074" y="2981324"/>
          <a:ext cx="15621001" cy="21717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 </a:t>
          </a:r>
          <a:r>
            <a:rPr lang="en-US" sz="1100">
              <a:solidFill>
                <a:srgbClr val="00642D"/>
              </a:solidFill>
              <a:effectLst/>
              <a:latin typeface="+mn-lt"/>
              <a:ea typeface="+mn-ea"/>
              <a:cs typeface="+mn-cs"/>
            </a:rPr>
            <a:t>how a</a:t>
          </a:r>
          <a:r>
            <a:rPr lang="en-US" sz="1100" baseline="0">
              <a:solidFill>
                <a:srgbClr val="00642D"/>
              </a:solidFill>
              <a:effectLst/>
              <a:latin typeface="+mn-lt"/>
              <a:ea typeface="+mn-ea"/>
              <a:cs typeface="+mn-cs"/>
            </a:rPr>
            <a:t> PO would populate </a:t>
          </a:r>
          <a:r>
            <a:rPr lang="en-US" sz="1100">
              <a:solidFill>
                <a:srgbClr val="00642D"/>
              </a:solidFill>
              <a:effectLst/>
              <a:latin typeface="+mn-lt"/>
              <a:ea typeface="+mn-ea"/>
              <a:cs typeface="+mn-cs"/>
            </a:rPr>
            <a:t>Table 5.2.1. Please note: </a:t>
          </a:r>
          <a:endParaRPr lang="en-US">
            <a:solidFill>
              <a:srgbClr val="00642D"/>
            </a:solidFill>
            <a:effectLst/>
          </a:endParaRPr>
        </a:p>
        <a:p>
          <a:pPr lvl="1"/>
          <a:r>
            <a:rPr lang="en-US" sz="1100">
              <a:solidFill>
                <a:srgbClr val="00642D"/>
              </a:solidFill>
              <a:effectLst/>
              <a:latin typeface="+mn-lt"/>
              <a:ea typeface="+mn-ea"/>
              <a:cs typeface="+mn-cs"/>
            </a:rPr>
            <a:t>● Each PBP included in the application individually meets the HRSN priority requirement, regardless of whether</a:t>
          </a:r>
          <a:r>
            <a:rPr lang="en-US" sz="1100" baseline="0">
              <a:solidFill>
                <a:srgbClr val="00642D"/>
              </a:solidFill>
              <a:effectLst/>
              <a:latin typeface="+mn-lt"/>
              <a:ea typeface="+mn-ea"/>
              <a:cs typeface="+mn-cs"/>
            </a:rPr>
            <a:t> or not that PBP is only offering Part D RI through VBID.</a:t>
          </a:r>
        </a:p>
        <a:p>
          <a:pPr lvl="2"/>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For example, HXXX4-123-000 is offering Part D RI only, but lists the two SSBCI benefits which it is using to meet the HRSN requirement in the table below.</a:t>
          </a:r>
        </a:p>
        <a:p>
          <a:pPr lvl="2"/>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Further, HXXX5-555-000 is offering only one VBID Flex benefit that meets the HRSN requirement, as a result, that PBP lists an SSBCI benefit which will be used to meet the HRSN requirement.</a:t>
          </a:r>
        </a:p>
        <a:p>
          <a:pPr lvl="2"/>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Lastly, although each segment of HXXX3-TBD is offering an "OTC Item" benefit outside of VBID (see the "Flex_Benefits" tab) because these segments each meet the HRSN requirement through VBID they do not list non-VBID benefits in this table.</a:t>
          </a:r>
        </a:p>
        <a:p>
          <a:pPr marL="457200" marR="0" lvl="1" indent="0" defTabSz="914400" eaLnBrk="1" fontAlgn="auto" latinLnBrk="0" hangingPunct="1">
            <a:lnSpc>
              <a:spcPct val="100000"/>
            </a:lnSpc>
            <a:spcBef>
              <a:spcPts val="0"/>
            </a:spcBef>
            <a:spcAft>
              <a:spcPts val="0"/>
            </a:spcAft>
            <a:buClrTx/>
            <a:buSzTx/>
            <a:buFontTx/>
            <a:buNone/>
            <a:tabLst/>
            <a:defRPr/>
          </a:pPr>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One benefit could have different target populations which vary by PBP.</a:t>
          </a:r>
        </a:p>
        <a:p>
          <a:pPr marL="457200" marR="0" lvl="1" indent="0" defTabSz="914400" eaLnBrk="1" fontAlgn="auto" latinLnBrk="0" hangingPunct="1">
            <a:lnSpc>
              <a:spcPct val="100000"/>
            </a:lnSpc>
            <a:spcBef>
              <a:spcPts val="0"/>
            </a:spcBef>
            <a:spcAft>
              <a:spcPts val="0"/>
            </a:spcAft>
            <a:buClrTx/>
            <a:buSzTx/>
            <a:buFontTx/>
            <a:buNone/>
            <a:tabLst/>
            <a:defRPr/>
          </a:pPr>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One target population may apply to multiple different benefits (e.g., TP1).</a:t>
          </a:r>
        </a:p>
        <a:p>
          <a:pPr marL="457200" marR="0" lvl="1" indent="0" defTabSz="914400" eaLnBrk="1" fontAlgn="auto" latinLnBrk="0" hangingPunct="1">
            <a:lnSpc>
              <a:spcPct val="100000"/>
            </a:lnSpc>
            <a:spcBef>
              <a:spcPts val="0"/>
            </a:spcBef>
            <a:spcAft>
              <a:spcPts val="0"/>
            </a:spcAft>
            <a:buClrTx/>
            <a:buSzTx/>
            <a:buFontTx/>
            <a:buNone/>
            <a:tabLst/>
            <a:defRPr/>
          </a:pPr>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One PBP may offer multiple benefits, and even have multiple Flex target populations (E.g., HXXX5-556-000).</a:t>
          </a:r>
          <a:endParaRPr lang="en-US">
            <a:solidFill>
              <a:srgbClr val="00642D"/>
            </a:solidFill>
            <a:effectLst/>
          </a:endParaRPr>
        </a:p>
        <a:p>
          <a:pPr lvl="1"/>
          <a:r>
            <a:rPr lang="en-US" sz="1100">
              <a:solidFill>
                <a:srgbClr val="00642D"/>
              </a:solidFill>
              <a:effectLst/>
              <a:latin typeface="+mn-lt"/>
              <a:ea typeface="+mn-ea"/>
              <a:cs typeface="+mn-cs"/>
            </a:rPr>
            <a:t>● The</a:t>
          </a:r>
          <a:r>
            <a:rPr lang="en-US" sz="1100" baseline="0">
              <a:solidFill>
                <a:srgbClr val="00642D"/>
              </a:solidFill>
              <a:effectLst/>
              <a:latin typeface="+mn-lt"/>
              <a:ea typeface="+mn-ea"/>
              <a:cs typeface="+mn-cs"/>
            </a:rPr>
            <a:t> PO has completed Columns J-M and Column P for each supplemental benefit which they intend to offer.</a:t>
          </a:r>
        </a:p>
        <a:p>
          <a:pPr lvl="2"/>
          <a:r>
            <a:rPr lang="en-US" sz="1100">
              <a:solidFill>
                <a:srgbClr val="00642D"/>
              </a:solidFill>
              <a:effectLst/>
              <a:latin typeface="+mn-lt"/>
              <a:ea typeface="+mn-ea"/>
              <a:cs typeface="+mn-cs"/>
            </a:rPr>
            <a:t>● In completing Column P, the PO considered</a:t>
          </a:r>
          <a:r>
            <a:rPr lang="en-US" sz="1100" baseline="0">
              <a:solidFill>
                <a:srgbClr val="00642D"/>
              </a:solidFill>
              <a:effectLst/>
              <a:latin typeface="+mn-lt"/>
              <a:ea typeface="+mn-ea"/>
              <a:cs typeface="+mn-cs"/>
            </a:rPr>
            <a:t> the entire year, rather than one benefit period. For example, while VBID4 is offered to enrollees in HXXX5-555-000 monthly, the PO listed their expected utilization over the entire year </a:t>
          </a:r>
        </a:p>
        <a:p>
          <a:pPr lvl="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The PO was mindful of the enrollment estimates which they provided on the "List_of_Participating_PBPs" tab when completing </a:t>
          </a:r>
          <a:r>
            <a:rPr lang="en-US" sz="1100">
              <a:solidFill>
                <a:srgbClr val="00642D"/>
              </a:solidFill>
              <a:effectLst/>
              <a:latin typeface="+mn-lt"/>
              <a:ea typeface="+mn-ea"/>
              <a:cs typeface="+mn-cs"/>
            </a:rPr>
            <a:t>this table;</a:t>
          </a:r>
          <a:r>
            <a:rPr lang="en-US" sz="1100" baseline="0">
              <a:solidFill>
                <a:srgbClr val="00642D"/>
              </a:solidFill>
              <a:effectLst/>
              <a:latin typeface="+mn-lt"/>
              <a:ea typeface="+mn-ea"/>
              <a:cs typeface="+mn-cs"/>
            </a:rPr>
            <a:t> </a:t>
          </a:r>
          <a:r>
            <a:rPr lang="en-US" sz="1100">
              <a:solidFill>
                <a:srgbClr val="00642D"/>
              </a:solidFill>
              <a:effectLst/>
              <a:latin typeface="+mn-lt"/>
              <a:ea typeface="+mn-ea"/>
              <a:cs typeface="+mn-cs"/>
            </a:rPr>
            <a:t>the expected number of targeted and engaged enrollees (in columns N and O below) do not exceed the projected number of enrollees in Column the "List_of_Participating_PBPs" tab for each respective contract-PBP-segment.</a:t>
          </a:r>
          <a:endParaRPr lang="en-US">
            <a:solidFill>
              <a:srgbClr val="00642D"/>
            </a:solidFill>
            <a:effectLst/>
          </a:endParaRPr>
        </a:p>
        <a:p>
          <a:endParaRPr lang="en-US" sz="1100">
            <a:solidFill>
              <a:schemeClr val="dk1"/>
            </a:solidFill>
            <a:effectLst/>
            <a:latin typeface="+mn-lt"/>
            <a:ea typeface="+mn-ea"/>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228600</xdr:colOff>
      <xdr:row>5</xdr:row>
      <xdr:rowOff>1076325</xdr:rowOff>
    </xdr:from>
    <xdr:to>
      <xdr:col>6</xdr:col>
      <xdr:colOff>0</xdr:colOff>
      <xdr:row>6</xdr:row>
      <xdr:rowOff>314325</xdr:rowOff>
    </xdr:to>
    <xdr:sp macro="" textlink="">
      <xdr:nvSpPr>
        <xdr:cNvPr id="2" name="TextBox 1">
          <a:extLst>
            <a:ext uri="{FF2B5EF4-FFF2-40B4-BE49-F238E27FC236}">
              <a16:creationId xmlns:a16="http://schemas.microsoft.com/office/drawing/2014/main" id="{FDB85794-6EE0-419E-B923-31E63078927B}"/>
            </a:ext>
          </a:extLst>
        </xdr:cNvPr>
        <xdr:cNvSpPr txBox="1"/>
      </xdr:nvSpPr>
      <xdr:spPr>
        <a:xfrm>
          <a:off x="228600" y="2266950"/>
          <a:ext cx="11849100" cy="638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 </a:t>
          </a:r>
          <a:r>
            <a:rPr lang="en-US" sz="1100">
              <a:solidFill>
                <a:srgbClr val="00642D"/>
              </a:solidFill>
              <a:effectLst/>
              <a:latin typeface="+mn-lt"/>
              <a:ea typeface="+mn-ea"/>
              <a:cs typeface="+mn-cs"/>
            </a:rPr>
            <a:t>how a</a:t>
          </a:r>
          <a:r>
            <a:rPr lang="en-US" sz="1100" baseline="0">
              <a:solidFill>
                <a:srgbClr val="00642D"/>
              </a:solidFill>
              <a:effectLst/>
              <a:latin typeface="+mn-lt"/>
              <a:ea typeface="+mn-ea"/>
              <a:cs typeface="+mn-cs"/>
            </a:rPr>
            <a:t> PO might populate </a:t>
          </a:r>
          <a:r>
            <a:rPr lang="en-US" sz="1100">
              <a:solidFill>
                <a:srgbClr val="00642D"/>
              </a:solidFill>
              <a:effectLst/>
              <a:latin typeface="+mn-lt"/>
              <a:ea typeface="+mn-ea"/>
              <a:cs typeface="+mn-cs"/>
            </a:rPr>
            <a:t>Table 5.4.1. Please note: </a:t>
          </a:r>
          <a:endParaRPr lang="en-US">
            <a:solidFill>
              <a:srgbClr val="00642D"/>
            </a:solidFill>
            <a:effectLst/>
          </a:endParaRPr>
        </a:p>
        <a:p>
          <a:pPr lvl="1"/>
          <a:r>
            <a:rPr lang="en-US" sz="1100">
              <a:solidFill>
                <a:srgbClr val="00642D"/>
              </a:solidFill>
              <a:effectLst/>
              <a:latin typeface="+mn-lt"/>
              <a:ea typeface="+mn-ea"/>
              <a:cs typeface="+mn-cs"/>
            </a:rPr>
            <a:t>● Because</a:t>
          </a:r>
          <a:r>
            <a:rPr lang="en-US" sz="1100" baseline="0">
              <a:solidFill>
                <a:srgbClr val="00642D"/>
              </a:solidFill>
              <a:effectLst/>
              <a:latin typeface="+mn-lt"/>
              <a:ea typeface="+mn-ea"/>
              <a:cs typeface="+mn-cs"/>
            </a:rPr>
            <a:t> DRC3 is the only Part D reduced cost sharing benefit which selected that they were offering reduced cost sharing for "Select Part D drugs on one or more formulary tier(s) (to be included in the Part D Supplemental File)" it is the only Part D reduced cost sharing benefit listed in this table.</a:t>
          </a:r>
          <a:endParaRPr lang="en-US" sz="1100">
            <a:solidFill>
              <a:srgbClr val="00642D"/>
            </a:solidFill>
            <a:effectLst/>
            <a:latin typeface="+mn-lt"/>
            <a:ea typeface="+mn-ea"/>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3808</xdr:colOff>
      <xdr:row>2</xdr:row>
      <xdr:rowOff>49528</xdr:rowOff>
    </xdr:from>
    <xdr:to>
      <xdr:col>8</xdr:col>
      <xdr:colOff>3405187</xdr:colOff>
      <xdr:row>6</xdr:row>
      <xdr:rowOff>2514599</xdr:rowOff>
    </xdr:to>
    <xdr:sp macro="" textlink="">
      <xdr:nvSpPr>
        <xdr:cNvPr id="2" name="TextBox 1">
          <a:extLst>
            <a:ext uri="{FF2B5EF4-FFF2-40B4-BE49-F238E27FC236}">
              <a16:creationId xmlns:a16="http://schemas.microsoft.com/office/drawing/2014/main" id="{84E440FA-8432-4717-9E56-A29862A6A6D3}"/>
            </a:ext>
          </a:extLst>
        </xdr:cNvPr>
        <xdr:cNvSpPr txBox="1"/>
      </xdr:nvSpPr>
      <xdr:spPr>
        <a:xfrm>
          <a:off x="251458" y="668653"/>
          <a:ext cx="20936904" cy="372237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ysClr val="windowText" lastClr="000000"/>
              </a:solidFill>
              <a:effectLst/>
              <a:latin typeface="+mn-lt"/>
              <a:ea typeface="+mn-ea"/>
              <a:cs typeface="+mn-cs"/>
            </a:rPr>
            <a:t>This tab is intended to collect data regarding the Part D Rewards</a:t>
          </a:r>
          <a:r>
            <a:rPr lang="en-US" sz="1100" baseline="0">
              <a:solidFill>
                <a:sysClr val="windowText" lastClr="000000"/>
              </a:solidFill>
              <a:effectLst/>
              <a:latin typeface="+mn-lt"/>
              <a:ea typeface="+mn-ea"/>
              <a:cs typeface="+mn-cs"/>
            </a:rPr>
            <a:t> or Incentives you intend to offer. </a:t>
          </a:r>
          <a:r>
            <a:rPr lang="en-US" sz="1100">
              <a:solidFill>
                <a:sysClr val="windowText" lastClr="000000"/>
              </a:solidFill>
              <a:effectLst/>
              <a:latin typeface="+mn-lt"/>
              <a:ea typeface="+mn-ea"/>
              <a:cs typeface="+mn-cs"/>
            </a:rPr>
            <a:t>In this table, each row</a:t>
          </a:r>
          <a:r>
            <a:rPr lang="en-US" sz="1100" baseline="0">
              <a:solidFill>
                <a:sysClr val="windowText" lastClr="000000"/>
              </a:solidFill>
              <a:effectLst/>
              <a:latin typeface="+mn-lt"/>
              <a:ea typeface="+mn-ea"/>
              <a:cs typeface="+mn-cs"/>
            </a:rPr>
            <a:t> represents a </a:t>
          </a:r>
          <a:r>
            <a:rPr lang="en-US" sz="1100">
              <a:solidFill>
                <a:sysClr val="windowText" lastClr="000000"/>
              </a:solidFill>
              <a:effectLst/>
              <a:latin typeface="+mn-lt"/>
              <a:ea typeface="+mn-ea"/>
              <a:cs typeface="+mn-cs"/>
            </a:rPr>
            <a:t>reward activity (or group of activities) associated with the dispensation of a single reward amount or item. In other words,</a:t>
          </a:r>
          <a:r>
            <a:rPr lang="en-US" sz="1100" baseline="0">
              <a:solidFill>
                <a:sysClr val="windowText" lastClr="000000"/>
              </a:solidFill>
              <a:effectLst/>
              <a:latin typeface="+mn-lt"/>
              <a:ea typeface="+mn-ea"/>
              <a:cs typeface="+mn-cs"/>
            </a:rPr>
            <a:t> if a plan were to offer $10 for completion of a CMR, and $20 for completion of a prescription fill following a CMR, they would submit two rows in the table below. The first would list "Completion of a Comprehensive Medication Review (CMR)/Medication Therapy Management (MTM) program" in Column G, while the second would list "Completion of a Comprehensive Medication Review (CMR)/Medication Therapy Management (MTM) program | Medication Adherence and/or Medication Fills (may not be the sole basis for RI)" in Column G. Please note that while each row should correspond to a unique reward activity or group of activities that must be completed to receive a unique reward amount, CMS is interested in understanding which of these individual rewards may have been combined to form a comprehensive Part D RI program (if applicable).  As such, multiple rows in this table may have the same "Part D RI name" in Column I, as long as they are being offered using the same target methodology to the same set of contract-PBP-segments.</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ysClr val="windowText" lastClr="00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ysClr val="windowText" lastClr="000000"/>
              </a:solidFill>
              <a:effectLst/>
              <a:latin typeface="+mn-lt"/>
              <a:ea typeface="+mn-ea"/>
              <a:cs typeface="+mn-cs"/>
            </a:rPr>
            <a:t>Please note: Medication Adherence and/or Medication Fills may not be used as the sole basis for RI.</a:t>
          </a:r>
          <a:endParaRPr lang="en-US">
            <a:solidFill>
              <a:sysClr val="windowText" lastClr="000000"/>
            </a:solidFill>
            <a:effectLst/>
          </a:endParaRP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Like the Flex_Benefits tab, this tab is intended to be high-level. For instance, if your PO intends to offer a Part D RI for completing Medication Therapy Management for multiple target populations, you would submit only one row here for "Completion of a Comprehensive Medication Review (CMR)" and would provide the target population information on the "Part_D_RI_Summary" tab.</a:t>
          </a:r>
        </a:p>
        <a:p>
          <a:endParaRPr lang="en-US" sz="1100" baseline="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To populate this table:</a:t>
          </a:r>
        </a:p>
        <a:p>
          <a:pPr lvl="0"/>
          <a:r>
            <a:rPr lang="en-US" sz="1100">
              <a:solidFill>
                <a:sysClr val="windowText" lastClr="000000"/>
              </a:solidFill>
              <a:effectLst/>
              <a:latin typeface="+mn-lt"/>
              <a:ea typeface="+mn-ea"/>
              <a:cs typeface="+mn-cs"/>
            </a:rPr>
            <a:t>	1. Fill in the "Reward Type" Column (Column C). </a:t>
          </a:r>
        </a:p>
        <a:p>
          <a:pPr lvl="0"/>
          <a:r>
            <a:rPr lang="en-US" sz="1100">
              <a:solidFill>
                <a:sysClr val="windowText" lastClr="000000"/>
              </a:solidFill>
              <a:effectLst/>
              <a:latin typeface="+mn-lt"/>
              <a:ea typeface="+mn-ea"/>
              <a:cs typeface="+mn-cs"/>
            </a:rPr>
            <a:t>	2. Answer the questions about each Part D RI your plan intends to offer in order from left to right (Column C through H).</a:t>
          </a:r>
        </a:p>
        <a:p>
          <a:pPr lvl="0"/>
          <a:r>
            <a:rPr lang="en-US" sz="1100">
              <a:solidFill>
                <a:sysClr val="windowText" lastClr="000000"/>
              </a:solidFill>
              <a:effectLst/>
              <a:latin typeface="+mn-lt"/>
              <a:ea typeface="+mn-ea"/>
              <a:cs typeface="+mn-cs"/>
            </a:rPr>
            <a:t>	3. Note that the first column in the table below, the "Part D RI  Number" Column, will auto populate with a Part D RI number in the format of “DRI#” (e.g., DRI1) to help keep track of the rewards your organization plans to offer. </a:t>
          </a:r>
        </a:p>
        <a:p>
          <a:r>
            <a:rPr lang="en-US" sz="1100">
              <a:solidFill>
                <a:sysClr val="windowText" lastClr="000000"/>
              </a:solidFill>
              <a:effectLst/>
              <a:latin typeface="+mn-lt"/>
              <a:ea typeface="+mn-ea"/>
              <a:cs typeface="+mn-cs"/>
            </a:rPr>
            <a:t>		a. Please note that Column C through H must be filled out for each row with a Part D RI number.</a:t>
          </a:r>
          <a:endParaRPr lang="en-US">
            <a:solidFill>
              <a:sysClr val="windowText" lastClr="00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ysClr val="windowText" lastClr="000000"/>
              </a:solidFill>
              <a:effectLst/>
              <a:latin typeface="+mn-lt"/>
              <a:ea typeface="+mn-ea"/>
              <a:cs typeface="+mn-cs"/>
            </a:rPr>
            <a:t>Be mindful of red cells indicating an error. </a:t>
          </a:r>
          <a:r>
            <a:rPr lang="en-US" sz="1100">
              <a:solidFill>
                <a:sysClr val="windowText" lastClr="000000"/>
              </a:solidFill>
              <a:effectLst/>
              <a:latin typeface="+mn-lt"/>
              <a:ea typeface="+mn-ea"/>
              <a:cs typeface="+mn-cs"/>
            </a:rPr>
            <a:t>Additionally, please note that </a:t>
          </a:r>
          <a:r>
            <a:rPr lang="en-US" sz="1100" b="1">
              <a:solidFill>
                <a:sysClr val="windowText" lastClr="000000"/>
              </a:solidFill>
              <a:effectLst/>
              <a:latin typeface="+mn-lt"/>
              <a:ea typeface="+mn-ea"/>
              <a:cs typeface="+mn-cs"/>
            </a:rPr>
            <a:t>grey cells should be left blank, but may turn white depending on your responses to other white cells. </a:t>
          </a:r>
          <a:endParaRPr lang="en-US">
            <a:solidFill>
              <a:sysClr val="windowText" lastClr="000000"/>
            </a:solidFill>
            <a:effectLst/>
          </a:endParaRPr>
        </a:p>
      </xdr:txBody>
    </xdr:sp>
    <xdr:clientData/>
  </xdr:twoCellAnchor>
  <xdr:twoCellAnchor>
    <xdr:from>
      <xdr:col>1</xdr:col>
      <xdr:colOff>3808</xdr:colOff>
      <xdr:row>6</xdr:row>
      <xdr:rowOff>2571751</xdr:rowOff>
    </xdr:from>
    <xdr:to>
      <xdr:col>8</xdr:col>
      <xdr:colOff>3405187</xdr:colOff>
      <xdr:row>7</xdr:row>
      <xdr:rowOff>1433512</xdr:rowOff>
    </xdr:to>
    <xdr:sp macro="" textlink="">
      <xdr:nvSpPr>
        <xdr:cNvPr id="3" name="TextBox 2">
          <a:extLst>
            <a:ext uri="{FF2B5EF4-FFF2-40B4-BE49-F238E27FC236}">
              <a16:creationId xmlns:a16="http://schemas.microsoft.com/office/drawing/2014/main" id="{D27BFACB-12A7-4A5C-9C0F-70D4C0D50F0A}"/>
            </a:ext>
          </a:extLst>
        </xdr:cNvPr>
        <xdr:cNvSpPr txBox="1"/>
      </xdr:nvSpPr>
      <xdr:spPr>
        <a:xfrm>
          <a:off x="251458" y="4448176"/>
          <a:ext cx="20936904" cy="158591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rgbClr val="00642D"/>
              </a:solidFill>
              <a:effectLst/>
              <a:latin typeface="+mn-lt"/>
              <a:ea typeface="+mn-ea"/>
              <a:cs typeface="+mn-cs"/>
            </a:rPr>
            <a:t>The below is an example and does not necessarily reflect an approved intervention. This example shows </a:t>
          </a:r>
          <a:r>
            <a:rPr lang="en-US" sz="1100">
              <a:solidFill>
                <a:srgbClr val="00642D"/>
              </a:solidFill>
              <a:effectLst/>
              <a:latin typeface="+mn-lt"/>
              <a:ea typeface="+mn-ea"/>
              <a:cs typeface="+mn-cs"/>
            </a:rPr>
            <a:t>how a PO applying to offer RI for 4 different reward activities would populate Table 6.1.1. Please note: </a:t>
          </a:r>
          <a:endParaRPr lang="en-US">
            <a:solidFill>
              <a:srgbClr val="00642D"/>
            </a:solidFill>
            <a:effectLst/>
          </a:endParaRPr>
        </a:p>
        <a:p>
          <a:pPr lvl="1"/>
          <a:r>
            <a:rPr lang="en-US" sz="1100">
              <a:solidFill>
                <a:srgbClr val="00642D"/>
              </a:solidFill>
              <a:effectLst/>
              <a:latin typeface="+mn-lt"/>
              <a:ea typeface="+mn-ea"/>
              <a:cs typeface="+mn-cs"/>
            </a:rPr>
            <a:t>● The first rewards (DR1 &amp; DR2) are gift cards which the PO plans to offer as part of a combined Part D RI program that offers a reward for completing a CMR and a series of rewards for filling statin medications following the completion of a CMR. To denote that enrollees must complete a CMR and fill statin medications to receive the second reward, the reward activity for “DR2” is listed as "Completion of a Comprehensive Medication Review (CMR)/Medication Therapy Management (MTM) program | Medication Adherence and/or Medication Fills (may not be the sole basis for RI)" </a:t>
          </a:r>
          <a:endParaRPr lang="en-US">
            <a:solidFill>
              <a:srgbClr val="00642D"/>
            </a:solidFill>
            <a:effectLst/>
          </a:endParaRPr>
        </a:p>
        <a:p>
          <a:pPr lvl="1"/>
          <a:r>
            <a:rPr lang="en-US" sz="1100">
              <a:solidFill>
                <a:srgbClr val="00642D"/>
              </a:solidFill>
              <a:effectLst/>
              <a:latin typeface="+mn-lt"/>
              <a:ea typeface="+mn-ea"/>
              <a:cs typeface="+mn-cs"/>
            </a:rPr>
            <a:t>● This PO plans to offer a restricted spend debit card to enrollees who read educational materials and engage in a quiz about their Part D benefits (DR3)</a:t>
          </a:r>
          <a:endParaRPr lang="en-US">
            <a:solidFill>
              <a:srgbClr val="00642D"/>
            </a:solidFill>
            <a:effectLst/>
          </a:endParaRPr>
        </a:p>
        <a:p>
          <a:pPr lvl="1"/>
          <a:r>
            <a:rPr lang="en-US" sz="1100">
              <a:solidFill>
                <a:srgbClr val="00642D"/>
              </a:solidFill>
              <a:effectLst/>
              <a:latin typeface="+mn-lt"/>
              <a:ea typeface="+mn-ea"/>
              <a:cs typeface="+mn-cs"/>
            </a:rPr>
            <a:t>● This PO plans to offer a reward which will work alongside the PO’s "Heart Healthy" disease management program (DR4). Enrollees who complete this program and meet medication adherence targets are eligible for RI in the form of a gift card or an item every 4 months. Because this program offers enrollees the option to select either a gift card or an item, the PO has selected the dropdown option "Other" in Column C (“Reward Type”) and provided a written description in Column C (“Additional Reward Type Information”). Further, because every 4 months is not listed as a dropdown option in Column F (“Reward Frequency”), the PO has selected the dropdown option "Other, describe in Column H" and provided a written description of the reward’s frequency in Column H (“Reward Activity Notes”).</a:t>
          </a:r>
          <a:endParaRPr lang="en-US">
            <a:solidFill>
              <a:srgbClr val="00642D"/>
            </a:solidFill>
            <a:effectLst/>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19048</xdr:colOff>
      <xdr:row>2</xdr:row>
      <xdr:rowOff>51430</xdr:rowOff>
    </xdr:from>
    <xdr:to>
      <xdr:col>7</xdr:col>
      <xdr:colOff>24766</xdr:colOff>
      <xdr:row>6</xdr:row>
      <xdr:rowOff>2390774</xdr:rowOff>
    </xdr:to>
    <xdr:sp macro="" textlink="">
      <xdr:nvSpPr>
        <xdr:cNvPr id="2" name="TextBox 1">
          <a:extLst>
            <a:ext uri="{FF2B5EF4-FFF2-40B4-BE49-F238E27FC236}">
              <a16:creationId xmlns:a16="http://schemas.microsoft.com/office/drawing/2014/main" id="{00000000-0008-0000-0D00-000002000000}"/>
            </a:ext>
          </a:extLst>
        </xdr:cNvPr>
        <xdr:cNvSpPr txBox="1"/>
      </xdr:nvSpPr>
      <xdr:spPr>
        <a:xfrm>
          <a:off x="266698" y="670555"/>
          <a:ext cx="10673718" cy="320611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endParaRPr lang="en-US">
            <a:solidFill>
              <a:srgbClr val="B50000"/>
            </a:solidFill>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This</a:t>
          </a:r>
          <a:r>
            <a:rPr lang="en-US" sz="1100" baseline="0">
              <a:solidFill>
                <a:schemeClr val="dk1"/>
              </a:solidFill>
              <a:effectLst/>
              <a:latin typeface="+mn-lt"/>
              <a:ea typeface="+mn-ea"/>
              <a:cs typeface="+mn-cs"/>
            </a:rPr>
            <a:t> tab is intended for you to define the target populations that correspond to the RI(s) your organization </a:t>
          </a:r>
          <a:r>
            <a:rPr lang="en-US" sz="1100">
              <a:solidFill>
                <a:schemeClr val="dk1"/>
              </a:solidFill>
              <a:effectLst/>
              <a:latin typeface="+mn-lt"/>
              <a:ea typeface="+mn-ea"/>
              <a:cs typeface="+mn-cs"/>
            </a:rPr>
            <a:t>plans to offer in CY 2025. For each RI you have described on the previous tab (“Part_ D_RI”), consider which enrollee populations you would like to target. As a reminder, enrollees can be targeted based on LIS status and/or Chronic Conditions.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In the table below, each RI targeting methodology is assigned a different row. To populate this table:</a:t>
          </a:r>
        </a:p>
        <a:p>
          <a:pPr lvl="0"/>
          <a:r>
            <a:rPr lang="en-US" sz="1100">
              <a:solidFill>
                <a:schemeClr val="dk1"/>
              </a:solidFill>
              <a:effectLst/>
              <a:latin typeface="+mn-lt"/>
              <a:ea typeface="+mn-ea"/>
              <a:cs typeface="+mn-cs"/>
            </a:rPr>
            <a:t>	1. Fill in the targeting methodology column (Column C) with each RI targeting methodology your plan intends to offer.  </a:t>
          </a:r>
        </a:p>
        <a:p>
          <a:pPr lvl="0"/>
          <a:r>
            <a:rPr lang="en-US" sz="1100">
              <a:solidFill>
                <a:schemeClr val="dk1"/>
              </a:solidFill>
              <a:effectLst/>
              <a:latin typeface="+mn-lt"/>
              <a:ea typeface="+mn-ea"/>
              <a:cs typeface="+mn-cs"/>
            </a:rPr>
            <a:t>	2. Answer the questions about each RI targeting methodologies your plan intends to offer in order from left to right.</a:t>
          </a:r>
        </a:p>
        <a:p>
          <a:pPr lvl="0"/>
          <a:r>
            <a:rPr lang="en-US" sz="1100">
              <a:solidFill>
                <a:schemeClr val="dk1"/>
              </a:solidFill>
              <a:effectLst/>
              <a:latin typeface="+mn-lt"/>
              <a:ea typeface="+mn-ea"/>
              <a:cs typeface="+mn-cs"/>
            </a:rPr>
            <a:t>	3. Note that the first column in the table below, the "Target Population Number" Column, will auto populate with a Target Population number in the format of “TP#” 	(e.g., TP1) to help keep track of the targeting methodology you intend to implement. </a:t>
          </a:r>
        </a:p>
        <a:p>
          <a:pPr lvl="1"/>
          <a:r>
            <a:rPr lang="en-US" sz="1100">
              <a:solidFill>
                <a:schemeClr val="dk1"/>
              </a:solidFill>
              <a:effectLst/>
              <a:latin typeface="+mn-lt"/>
              <a:ea typeface="+mn-ea"/>
              <a:cs typeface="+mn-cs"/>
            </a:rPr>
            <a:t>		a. Please note that Column C through G must be filled out for each row with a Target Population number, ensuring that you have answered all required 		information for each methodology you plan to offer.</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Cells are highlighted white when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 </a:t>
          </a:r>
          <a:endParaRPr lang="en-US">
            <a:effectLst/>
          </a:endParaRPr>
        </a:p>
      </xdr:txBody>
    </xdr:sp>
    <xdr:clientData/>
  </xdr:twoCellAnchor>
  <xdr:twoCellAnchor>
    <xdr:from>
      <xdr:col>1</xdr:col>
      <xdr:colOff>3808</xdr:colOff>
      <xdr:row>6</xdr:row>
      <xdr:rowOff>2474590</xdr:rowOff>
    </xdr:from>
    <xdr:to>
      <xdr:col>7</xdr:col>
      <xdr:colOff>1906</xdr:colOff>
      <xdr:row>6</xdr:row>
      <xdr:rowOff>3943349</xdr:rowOff>
    </xdr:to>
    <xdr:sp macro="" textlink="">
      <xdr:nvSpPr>
        <xdr:cNvPr id="3" name="TextBox 2">
          <a:extLst>
            <a:ext uri="{FF2B5EF4-FFF2-40B4-BE49-F238E27FC236}">
              <a16:creationId xmlns:a16="http://schemas.microsoft.com/office/drawing/2014/main" id="{8D229D59-3010-43CA-AC0F-3164E6C27D04}"/>
            </a:ext>
          </a:extLst>
        </xdr:cNvPr>
        <xdr:cNvSpPr txBox="1"/>
      </xdr:nvSpPr>
      <xdr:spPr>
        <a:xfrm>
          <a:off x="251458" y="3960490"/>
          <a:ext cx="10666098" cy="14687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baseline="0">
              <a:solidFill>
                <a:srgbClr val="00642D"/>
              </a:solidFill>
              <a:effectLst/>
              <a:latin typeface="+mn-lt"/>
              <a:ea typeface="+mn-ea"/>
              <a:cs typeface="+mn-cs"/>
            </a:rPr>
            <a:t>The below is an example and does not necessarily reflect an approved intervention. This example shows </a:t>
          </a:r>
          <a:r>
            <a:rPr lang="en-US" sz="1100">
              <a:solidFill>
                <a:srgbClr val="00642D"/>
              </a:solidFill>
              <a:effectLst/>
              <a:latin typeface="+mn-lt"/>
              <a:ea typeface="+mn-ea"/>
              <a:cs typeface="+mn-cs"/>
            </a:rPr>
            <a:t>how a PO applying to offer RI to 3 separate target populations</a:t>
          </a:r>
          <a:r>
            <a:rPr lang="en-US" sz="1100" baseline="0">
              <a:solidFill>
                <a:srgbClr val="00642D"/>
              </a:solidFill>
              <a:effectLst/>
              <a:latin typeface="+mn-lt"/>
              <a:ea typeface="+mn-ea"/>
              <a:cs typeface="+mn-cs"/>
            </a:rPr>
            <a:t> </a:t>
          </a:r>
          <a:r>
            <a:rPr lang="en-US" sz="1100">
              <a:solidFill>
                <a:srgbClr val="00642D"/>
              </a:solidFill>
              <a:effectLst/>
              <a:latin typeface="+mn-lt"/>
              <a:ea typeface="+mn-ea"/>
              <a:cs typeface="+mn-cs"/>
            </a:rPr>
            <a:t>would populate Table 6.2.1. Please note: </a:t>
          </a:r>
          <a:endParaRPr lang="en-US">
            <a:solidFill>
              <a:srgbClr val="00642D"/>
            </a:solidFill>
            <a:effectLst/>
          </a:endParaRPr>
        </a:p>
        <a:p>
          <a:pPr lvl="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While the first target population is enrollees with LIS 1-3 (TP1), this PO did not select "Dual-Eligible (Only for PBPs in U.S. territories)" as their PBPs operate only in DC, MD, and CA (as they indicated on the "List_of_Participating_PBPs" tab). </a:t>
          </a:r>
          <a:endParaRPr lang="en-US">
            <a:solidFill>
              <a:srgbClr val="00642D"/>
            </a:solidFill>
            <a:effectLst/>
          </a:endParaRPr>
        </a:p>
        <a:p>
          <a:pPr lvl="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This PO is also using all enrollees as a target population (TP2), as well as all enrollees with either cardiovascular disorders or chronic heart failure who are also LIS 1-3 as a target population (TP3). </a:t>
          </a:r>
          <a:endParaRPr lang="en-US">
            <a:solidFill>
              <a:srgbClr val="00642D"/>
            </a:solidFill>
            <a:effectLst/>
          </a:endParaRPr>
        </a:p>
        <a:p>
          <a:pPr lvl="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Because this PO listed multiple Chronic Conditions in Column E, they used the dropdown in Column F to indicate that enrollees only needed to have one of the chronic conditions to qualify.</a:t>
          </a:r>
          <a:endParaRPr lang="en-US">
            <a:solidFill>
              <a:srgbClr val="00642D"/>
            </a:solidFill>
            <a:effectLst/>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26670</xdr:colOff>
      <xdr:row>2</xdr:row>
      <xdr:rowOff>49530</xdr:rowOff>
    </xdr:from>
    <xdr:to>
      <xdr:col>5</xdr:col>
      <xdr:colOff>1</xdr:colOff>
      <xdr:row>4</xdr:row>
      <xdr:rowOff>1428750</xdr:rowOff>
    </xdr:to>
    <xdr:sp macro="" textlink="">
      <xdr:nvSpPr>
        <xdr:cNvPr id="2" name="TextBox 1">
          <a:extLst>
            <a:ext uri="{FF2B5EF4-FFF2-40B4-BE49-F238E27FC236}">
              <a16:creationId xmlns:a16="http://schemas.microsoft.com/office/drawing/2014/main" id="{00000000-0008-0000-0E00-000002000000}"/>
            </a:ext>
          </a:extLst>
        </xdr:cNvPr>
        <xdr:cNvSpPr txBox="1"/>
      </xdr:nvSpPr>
      <xdr:spPr>
        <a:xfrm>
          <a:off x="274320" y="668655"/>
          <a:ext cx="14556106" cy="19316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rgbClr val="B50000"/>
              </a:solidFill>
              <a:effectLst/>
              <a:latin typeface="+mn-lt"/>
              <a:ea typeface="+mn-ea"/>
              <a:cs typeface="+mn-cs"/>
            </a:rPr>
            <a:t>Disclaimer: This 2025 Mock VBID Application has been completed with mock example data for illustrative purposes only. This does not serve as evidence of what CMS deems to be acceptable interventions or a complete, thorough application. An official determination cannot be made until the application is submitted and reviewed following the application deadline.</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This is tab is intended for your organization to map the Part D RI intervention(s) your organization listed within the “Part_D_RI” tab to the Part RI Targeting Criteria your organization listed within the “Part_D_RI_Target_Populations” tab.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Please include one row for each unique RI/target population combination a PBP will be offering, thus if a PBP offers multiple RI interventions, that PBP will appear multiple times in the table below. For each PBP/row that you list, all white cells must be completed for this table to be considered complete.</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Cells are highlighted white where data can be entered, cells are highlighted grey when they should be left blank, and cells are highlighted red when there is an error in your response or a response is missing. </a:t>
          </a:r>
          <a:r>
            <a:rPr lang="en-US" sz="1100" b="1">
              <a:solidFill>
                <a:schemeClr val="dk1"/>
              </a:solidFill>
              <a:effectLst/>
              <a:latin typeface="+mn-lt"/>
              <a:ea typeface="+mn-ea"/>
              <a:cs typeface="+mn-cs"/>
            </a:rPr>
            <a:t>Be mindful of red cells indicating an error. </a:t>
          </a:r>
          <a:r>
            <a:rPr lang="en-US" sz="1100">
              <a:solidFill>
                <a:schemeClr val="dk1"/>
              </a:solidFill>
              <a:effectLst/>
              <a:latin typeface="+mn-lt"/>
              <a:ea typeface="+mn-ea"/>
              <a:cs typeface="+mn-cs"/>
            </a:rPr>
            <a:t>Additionally, please note that </a:t>
          </a:r>
          <a:r>
            <a:rPr lang="en-US" sz="1100" b="1">
              <a:solidFill>
                <a:schemeClr val="dk1"/>
              </a:solidFill>
              <a:effectLst/>
              <a:latin typeface="+mn-lt"/>
              <a:ea typeface="+mn-ea"/>
              <a:cs typeface="+mn-cs"/>
            </a:rPr>
            <a:t>grey cells should be left blank, but may turn white depending on your responses to other white cells. </a:t>
          </a:r>
          <a:endParaRPr lang="en-US" sz="1100">
            <a:solidFill>
              <a:schemeClr val="dk1"/>
            </a:solidFill>
            <a:effectLst/>
            <a:latin typeface="+mn-lt"/>
            <a:ea typeface="+mn-ea"/>
            <a:cs typeface="+mn-cs"/>
          </a:endParaRPr>
        </a:p>
      </xdr:txBody>
    </xdr:sp>
    <xdr:clientData/>
  </xdr:twoCellAnchor>
  <xdr:twoCellAnchor>
    <xdr:from>
      <xdr:col>1</xdr:col>
      <xdr:colOff>24765</xdr:colOff>
      <xdr:row>4</xdr:row>
      <xdr:rowOff>1550670</xdr:rowOff>
    </xdr:from>
    <xdr:to>
      <xdr:col>4</xdr:col>
      <xdr:colOff>2615566</xdr:colOff>
      <xdr:row>4</xdr:row>
      <xdr:rowOff>3438525</xdr:rowOff>
    </xdr:to>
    <xdr:sp macro="" textlink="">
      <xdr:nvSpPr>
        <xdr:cNvPr id="3" name="TextBox 2">
          <a:extLst>
            <a:ext uri="{FF2B5EF4-FFF2-40B4-BE49-F238E27FC236}">
              <a16:creationId xmlns:a16="http://schemas.microsoft.com/office/drawing/2014/main" id="{2FE9E9A0-2CDA-4D7B-BD14-B24E48230EEB}"/>
            </a:ext>
          </a:extLst>
        </xdr:cNvPr>
        <xdr:cNvSpPr txBox="1"/>
      </xdr:nvSpPr>
      <xdr:spPr>
        <a:xfrm>
          <a:off x="272415" y="2722245"/>
          <a:ext cx="14144626" cy="18878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baseline="0">
              <a:solidFill>
                <a:srgbClr val="00642D"/>
              </a:solidFill>
              <a:effectLst/>
              <a:latin typeface="+mn-lt"/>
              <a:ea typeface="+mn-ea"/>
              <a:cs typeface="+mn-cs"/>
            </a:rPr>
            <a:t>The below is an example and does not necessarily reflect an approved intervention. </a:t>
          </a:r>
          <a:r>
            <a:rPr lang="en-US" sz="1100">
              <a:solidFill>
                <a:srgbClr val="00642D"/>
              </a:solidFill>
              <a:effectLst/>
              <a:latin typeface="+mn-lt"/>
              <a:ea typeface="+mn-ea"/>
              <a:cs typeface="+mn-cs"/>
            </a:rPr>
            <a:t>Below,</a:t>
          </a:r>
          <a:r>
            <a:rPr lang="en-US" sz="1100" baseline="0">
              <a:solidFill>
                <a:srgbClr val="00642D"/>
              </a:solidFill>
              <a:effectLst/>
              <a:latin typeface="+mn-lt"/>
              <a:ea typeface="+mn-ea"/>
              <a:cs typeface="+mn-cs"/>
            </a:rPr>
            <a:t> this PO has used Table 6.3.1 to synthesize the information about the Part D RI programs they intend to offer using the data they previously submitted on the "Part_D_RI" and "Part_D_RI_Target_Populations" tabs. Please note:</a:t>
          </a:r>
        </a:p>
        <a:p>
          <a:pPr lvl="1" eaLnBrk="1" fontAlgn="auto" latinLnBrk="0" hangingPunct="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This PO has indicated which PBPs are offering which Part D RI programs, as well as the targeting populations to which those RI programs are linked. </a:t>
          </a:r>
        </a:p>
        <a:p>
          <a:pPr lvl="2" eaLnBrk="1" fontAlgn="auto" latinLnBrk="0" hangingPunct="1"/>
          <a:r>
            <a:rPr lang="en-US" sz="1100">
              <a:solidFill>
                <a:srgbClr val="00642D"/>
              </a:solidFill>
              <a:effectLst/>
              <a:latin typeface="+mn-lt"/>
              <a:ea typeface="+mn-ea"/>
              <a:cs typeface="+mn-cs"/>
            </a:rPr>
            <a:t>● Also,</a:t>
          </a:r>
          <a:r>
            <a:rPr lang="en-US" sz="1100" baseline="0">
              <a:solidFill>
                <a:srgbClr val="00642D"/>
              </a:solidFill>
              <a:effectLst/>
              <a:latin typeface="+mn-lt"/>
              <a:ea typeface="+mn-ea"/>
              <a:cs typeface="+mn-cs"/>
            </a:rPr>
            <a:t> one RI program could have different target populations which vary by PBP (e.g., DRI3). </a:t>
          </a:r>
        </a:p>
        <a:p>
          <a:pPr lvl="2" eaLnBrk="1" fontAlgn="auto" latinLnBrk="0" hangingPunct="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Similarly, one target population may apply to multiple different Part D RI programs (e.g., TP3). </a:t>
          </a:r>
        </a:p>
        <a:p>
          <a:pPr lvl="2" eaLnBrk="1" fontAlgn="auto" latinLnBrk="0" hangingPunct="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Furthermore, one PBP may offer multiple Part D RI programs, and even have multiple Part D RI target populations (E.g., HXXX5-556-000).</a:t>
          </a:r>
        </a:p>
        <a:p>
          <a:pPr lvl="1" eaLnBrk="1" fontAlgn="auto" latinLnBrk="0" hangingPunct="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After linking their PBPs to their RI programs and target populations, this PO completed columns G-M to provide information regarding the changes to these RI programs, their reward amounts, and their expected targeting and engagement. </a:t>
          </a:r>
        </a:p>
        <a:p>
          <a:pPr lvl="1" eaLnBrk="1" fontAlgn="auto" latinLnBrk="0" hangingPunct="1"/>
          <a:r>
            <a:rPr lang="en-US" sz="1100">
              <a:solidFill>
                <a:srgbClr val="00642D"/>
              </a:solidFill>
              <a:effectLst/>
              <a:latin typeface="+mn-lt"/>
              <a:ea typeface="+mn-ea"/>
              <a:cs typeface="+mn-cs"/>
            </a:rPr>
            <a:t>● </a:t>
          </a:r>
          <a:r>
            <a:rPr lang="en-US" sz="1100" baseline="0">
              <a:solidFill>
                <a:srgbClr val="00642D"/>
              </a:solidFill>
              <a:effectLst/>
              <a:latin typeface="+mn-lt"/>
              <a:ea typeface="+mn-ea"/>
              <a:cs typeface="+mn-cs"/>
            </a:rPr>
            <a:t>This PO was mindful of the enrollment estimates which they provided on the "List_of_Participating_PBPs" tab when completing </a:t>
          </a:r>
          <a:r>
            <a:rPr lang="en-US" sz="1100">
              <a:solidFill>
                <a:srgbClr val="00642D"/>
              </a:solidFill>
              <a:effectLst/>
              <a:latin typeface="+mn-lt"/>
              <a:ea typeface="+mn-ea"/>
              <a:cs typeface="+mn-cs"/>
            </a:rPr>
            <a:t>this table; the expected number of targeted and engaged enrollees (in columns L and M below) do not exceed the projected number of enrollees in Column the "List_of_Participating_PBPs" tab for each respective contract-PBP-segment. </a:t>
          </a:r>
        </a:p>
        <a:p>
          <a:pPr eaLnBrk="1" fontAlgn="auto" latinLnBrk="0" hangingPunct="1"/>
          <a:endParaRPr lang="en-US">
            <a:effectLst/>
          </a:endParaRP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Application">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mailto:Janedoe@email.com" TargetMode="External"/><Relationship Id="rId1" Type="http://schemas.openxmlformats.org/officeDocument/2006/relationships/hyperlink" Target="mailto:Johndoe@email.com"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2BC1F-481C-4969-B116-4686C5884E48}">
  <sheetPr codeName="Sheet1">
    <tabColor theme="0" tint="-0.14999847407452621"/>
  </sheetPr>
  <dimension ref="A1:K112"/>
  <sheetViews>
    <sheetView showGridLines="0" tabSelected="1" zoomScaleNormal="100" workbookViewId="0"/>
  </sheetViews>
  <sheetFormatPr defaultColWidth="9.28515625" defaultRowHeight="15" zeroHeight="1"/>
  <cols>
    <col min="1" max="1" width="3.7109375" customWidth="1"/>
    <col min="2" max="2" width="54.7109375" customWidth="1"/>
    <col min="3" max="3" width="48.28515625" customWidth="1"/>
    <col min="4" max="4" width="4" customWidth="1"/>
    <col min="5" max="5" width="32.7109375" customWidth="1"/>
    <col min="6" max="6" width="18.7109375" customWidth="1"/>
    <col min="7" max="7" width="4.5703125" customWidth="1"/>
    <col min="8" max="8" width="10.28515625" customWidth="1"/>
    <col min="9" max="9" width="21.7109375" customWidth="1"/>
    <col min="10" max="10" width="32.7109375" customWidth="1"/>
    <col min="11" max="11" width="33.7109375" customWidth="1"/>
    <col min="12" max="12" width="28" customWidth="1"/>
    <col min="13" max="13" width="35.28515625" customWidth="1"/>
    <col min="14" max="14" width="26.7109375" customWidth="1"/>
    <col min="21" max="21" width="5.42578125" customWidth="1"/>
  </cols>
  <sheetData>
    <row r="1" spans="1:11" ht="18.75" customHeight="1">
      <c r="A1" s="228" t="s">
        <v>884</v>
      </c>
      <c r="I1" s="35" t="s">
        <v>0</v>
      </c>
      <c r="K1" s="36"/>
    </row>
    <row r="2" spans="1:11" ht="30" customHeight="1">
      <c r="B2" s="256" t="s">
        <v>938</v>
      </c>
      <c r="C2" s="257"/>
      <c r="D2" s="257"/>
      <c r="E2" s="257"/>
      <c r="F2" s="257"/>
    </row>
    <row r="3" spans="1:11">
      <c r="B3" s="258" t="s">
        <v>885</v>
      </c>
      <c r="C3" s="259"/>
      <c r="D3" s="259"/>
      <c r="E3" s="259"/>
      <c r="F3" s="259"/>
      <c r="G3" s="259"/>
      <c r="H3" s="259"/>
      <c r="I3" s="259"/>
    </row>
    <row r="4" spans="1:11">
      <c r="B4" s="259"/>
      <c r="C4" s="259"/>
      <c r="D4" s="259"/>
      <c r="E4" s="259"/>
      <c r="F4" s="259"/>
      <c r="G4" s="259"/>
      <c r="H4" s="259"/>
      <c r="I4" s="259"/>
    </row>
    <row r="5" spans="1:11">
      <c r="B5" s="259"/>
      <c r="C5" s="259"/>
      <c r="D5" s="259"/>
      <c r="E5" s="259"/>
      <c r="F5" s="259"/>
      <c r="G5" s="259"/>
      <c r="H5" s="259"/>
      <c r="I5" s="259"/>
    </row>
    <row r="6" spans="1:11">
      <c r="B6" s="259"/>
      <c r="C6" s="259"/>
      <c r="D6" s="259"/>
      <c r="E6" s="259"/>
      <c r="F6" s="259"/>
      <c r="G6" s="259"/>
      <c r="H6" s="259"/>
      <c r="I6" s="259"/>
    </row>
    <row r="7" spans="1:11">
      <c r="B7" s="259"/>
      <c r="C7" s="259"/>
      <c r="D7" s="259"/>
      <c r="E7" s="259"/>
      <c r="F7" s="259"/>
      <c r="G7" s="259"/>
      <c r="H7" s="259"/>
      <c r="I7" s="259"/>
    </row>
    <row r="8" spans="1:11" ht="343.5" customHeight="1">
      <c r="B8" s="259"/>
      <c r="C8" s="259"/>
      <c r="D8" s="259"/>
      <c r="E8" s="259"/>
      <c r="F8" s="259"/>
      <c r="G8" s="259"/>
      <c r="H8" s="259"/>
      <c r="I8" s="259"/>
    </row>
    <row r="9" spans="1:11" ht="118.5" customHeight="1" thickBot="1">
      <c r="B9" s="258" t="s">
        <v>886</v>
      </c>
      <c r="C9" s="259"/>
      <c r="D9" s="259"/>
      <c r="E9" s="259"/>
      <c r="F9" s="259"/>
      <c r="G9" s="259"/>
      <c r="H9" s="259"/>
      <c r="I9" s="259"/>
    </row>
    <row r="10" spans="1:11" ht="15.75" thickBot="1">
      <c r="B10" s="260" t="s">
        <v>887</v>
      </c>
      <c r="C10" s="261"/>
      <c r="D10" s="38"/>
      <c r="E10" t="s">
        <v>1</v>
      </c>
    </row>
    <row r="11" spans="1:11" ht="15.75" thickBot="1">
      <c r="B11" s="260"/>
      <c r="C11" s="261"/>
      <c r="D11" s="250"/>
      <c r="E11" t="s">
        <v>2</v>
      </c>
    </row>
    <row r="12" spans="1:11" ht="15.75" thickBot="1">
      <c r="B12" s="260"/>
      <c r="C12" s="261"/>
      <c r="D12" s="251"/>
      <c r="E12" t="s">
        <v>610</v>
      </c>
    </row>
    <row r="13" spans="1:11" ht="15.75" thickBot="1">
      <c r="B13" s="37"/>
    </row>
    <row r="14" spans="1:11" ht="34.9" hidden="1" customHeight="1" thickBot="1">
      <c r="B14" s="39" t="s">
        <v>649</v>
      </c>
      <c r="C14" s="40"/>
    </row>
    <row r="15" spans="1:11" ht="78.75" customHeight="1" thickBot="1">
      <c r="B15" s="39" t="s">
        <v>749</v>
      </c>
      <c r="C15" s="40" t="s">
        <v>148</v>
      </c>
      <c r="G15" s="41"/>
      <c r="H15" s="41"/>
      <c r="I15" s="41"/>
    </row>
    <row r="16" spans="1:11" ht="16.5" customHeight="1" thickBot="1">
      <c r="B16" s="42"/>
      <c r="C16" s="43"/>
    </row>
    <row r="17" spans="2:10" ht="30.75" thickBot="1">
      <c r="B17" s="44" t="s">
        <v>3</v>
      </c>
      <c r="C17" s="45" t="s">
        <v>4</v>
      </c>
    </row>
    <row r="18" spans="2:10">
      <c r="B18" s="46" t="s">
        <v>5</v>
      </c>
      <c r="C18" s="47" t="str">
        <f>IF(C15="", "", "Informational Only")</f>
        <v>Informational Only</v>
      </c>
      <c r="G18" s="37"/>
    </row>
    <row r="19" spans="2:10">
      <c r="B19" s="48" t="s">
        <v>7</v>
      </c>
      <c r="C19" s="49" t="str">
        <f>IF(C15="", "", "Required")</f>
        <v>Required</v>
      </c>
      <c r="D19" s="48"/>
      <c r="G19" s="37"/>
      <c r="H19" s="37"/>
      <c r="I19" s="37"/>
    </row>
    <row r="20" spans="2:10">
      <c r="B20" s="48" t="s">
        <v>8</v>
      </c>
      <c r="C20" s="49" t="str">
        <f>IF(C15="", "", "Required")</f>
        <v>Required</v>
      </c>
      <c r="G20" s="37"/>
      <c r="H20" s="37"/>
      <c r="I20" s="37"/>
    </row>
    <row r="21" spans="2:10">
      <c r="B21" s="48" t="s">
        <v>9</v>
      </c>
      <c r="C21" s="49" t="str">
        <f>IF(C15="", "", "Required")</f>
        <v>Required</v>
      </c>
    </row>
    <row r="22" spans="2:10" ht="14.25" customHeight="1">
      <c r="B22" s="48" t="s">
        <v>10</v>
      </c>
      <c r="C22" s="49" t="str">
        <f>IF(C15="", "", "Required")</f>
        <v>Required</v>
      </c>
    </row>
    <row r="23" spans="2:10" ht="15" customHeight="1">
      <c r="B23" s="48" t="s">
        <v>11</v>
      </c>
      <c r="C23" s="49" t="str" cm="1">
        <f t="array" ref="C23">_xlfn.IFS(C15="", "", OR(C15='Dropdown Selections'!$AV$2,  C15='Dropdown Selections'!$AV$3), "Required", 1=1, "Not Required")</f>
        <v>Required</v>
      </c>
      <c r="J23" s="50"/>
    </row>
    <row r="24" spans="2:10">
      <c r="B24" s="48" t="s">
        <v>12</v>
      </c>
      <c r="C24" s="49" t="str" cm="1">
        <f t="array" ref="C24">_xlfn.IFS(C15="", "", OR(C15='Dropdown Selections'!$AV$2,  C15='Dropdown Selections'!$AV$3), "Required", 1=1, "Not Required")</f>
        <v>Required</v>
      </c>
    </row>
    <row r="25" spans="2:10">
      <c r="B25" s="48" t="s">
        <v>13</v>
      </c>
      <c r="C25" s="49" t="str" cm="1">
        <f t="array" ref="C25">_xlfn.IFS(C15="", "", OR(C15='Dropdown Selections'!$AV$2,  C15='Dropdown Selections'!$AV$3), "Required", 1=1, "Not Required")</f>
        <v>Required</v>
      </c>
    </row>
    <row r="26" spans="2:10">
      <c r="B26" s="48" t="s">
        <v>609</v>
      </c>
      <c r="C26" s="49" t="str" cm="1">
        <f t="array" ref="C26">_xlfn.IFS(C15="", "", OR(C15='Dropdown Selections'!$AV$2,  C15='Dropdown Selections'!$AV$3), "Required", 1=1, "Not Required")</f>
        <v>Required</v>
      </c>
    </row>
    <row r="27" spans="2:10">
      <c r="B27" s="48" t="s">
        <v>14</v>
      </c>
      <c r="C27" s="49" t="str" cm="1">
        <f t="array" ref="C27">_xlfn.IFS(C15="", "", OR(C15='Dropdown Selections'!$AV$2), "Required", 1=1, "Not Required")</f>
        <v>Required</v>
      </c>
      <c r="J27" s="51"/>
    </row>
    <row r="28" spans="2:10">
      <c r="B28" s="48" t="s">
        <v>15</v>
      </c>
      <c r="C28" s="49" t="str" cm="1">
        <f t="array" ref="C28">_xlfn.IFS(C15="", "", OR(C15='Dropdown Selections'!$AV$2), "Required", 1=1, "Not Required")</f>
        <v>Required</v>
      </c>
    </row>
    <row r="29" spans="2:10" ht="15.75" thickBot="1">
      <c r="B29" s="52" t="s">
        <v>16</v>
      </c>
      <c r="C29" s="53" t="str" cm="1">
        <f t="array" ref="C29">_xlfn.IFS(C15="", "", OR(C15='Dropdown Selections'!$AV$2), "Required", 1=1, "Not Required")</f>
        <v>Required</v>
      </c>
      <c r="J29" s="9"/>
    </row>
    <row r="30" spans="2:10" ht="15.75" hidden="1" thickBot="1">
      <c r="B30" s="52" t="s">
        <v>17</v>
      </c>
      <c r="C30" s="53" t="str">
        <f>IF(C15="", "", "Required")</f>
        <v>Required</v>
      </c>
      <c r="E30" s="54"/>
      <c r="F30" s="54"/>
    </row>
    <row r="32" spans="2:10">
      <c r="C32" s="55"/>
      <c r="E32" s="56"/>
      <c r="F32" s="56"/>
    </row>
    <row r="33" spans="2:8">
      <c r="B33" s="56"/>
      <c r="C33" s="57"/>
      <c r="D33" s="37"/>
      <c r="E33" s="58"/>
      <c r="F33" s="58"/>
    </row>
    <row r="34" spans="2:8" ht="53.25" customHeight="1">
      <c r="B34" s="262" t="s">
        <v>888</v>
      </c>
      <c r="C34" s="262"/>
      <c r="D34" s="262"/>
      <c r="E34" s="262"/>
      <c r="F34" s="262"/>
      <c r="G34" s="262"/>
      <c r="H34" s="262"/>
    </row>
    <row r="35" spans="2:8">
      <c r="B35" s="56"/>
      <c r="C35" s="57"/>
      <c r="D35" s="37"/>
      <c r="E35" s="37"/>
      <c r="F35" s="37"/>
      <c r="G35" s="37"/>
    </row>
    <row r="36" spans="2:8" ht="15.75">
      <c r="B36" s="253" t="s">
        <v>889</v>
      </c>
      <c r="C36" s="57"/>
      <c r="D36" s="37"/>
      <c r="E36" s="37"/>
      <c r="F36" s="37"/>
      <c r="G36" s="37"/>
    </row>
    <row r="37" spans="2:8">
      <c r="B37" s="252" t="s">
        <v>890</v>
      </c>
      <c r="C37" s="57"/>
    </row>
    <row r="38" spans="2:8">
      <c r="B38" s="252" t="s">
        <v>898</v>
      </c>
      <c r="C38" s="57"/>
    </row>
    <row r="39" spans="2:8">
      <c r="B39" s="252" t="s">
        <v>9</v>
      </c>
      <c r="C39" s="57"/>
    </row>
    <row r="40" spans="2:8">
      <c r="B40" s="252" t="s">
        <v>899</v>
      </c>
      <c r="C40" s="57"/>
    </row>
    <row r="41" spans="2:8">
      <c r="B41" s="56"/>
      <c r="C41" s="57"/>
    </row>
    <row r="42" spans="2:8">
      <c r="B42" s="56"/>
      <c r="C42" s="57"/>
    </row>
    <row r="43" spans="2:8">
      <c r="B43" s="262" t="s">
        <v>900</v>
      </c>
      <c r="C43" s="262"/>
      <c r="D43" s="262"/>
      <c r="E43" s="262"/>
    </row>
    <row r="44" spans="2:8">
      <c r="B44" s="262"/>
      <c r="C44" s="262"/>
      <c r="D44" s="262"/>
      <c r="E44" s="262"/>
      <c r="F44" s="228" t="s">
        <v>891</v>
      </c>
    </row>
    <row r="45" spans="2:8">
      <c r="B45" s="56"/>
      <c r="C45" s="57"/>
      <c r="D45" s="37"/>
      <c r="E45" s="37"/>
      <c r="F45" s="37"/>
      <c r="G45" s="37"/>
    </row>
    <row r="46" spans="2:8"/>
    <row r="47" spans="2:8">
      <c r="B47" s="54"/>
      <c r="C47" s="54"/>
      <c r="D47" s="54"/>
      <c r="E47" s="54"/>
      <c r="F47" s="54"/>
      <c r="G47" s="54"/>
    </row>
    <row r="48" spans="2:8"/>
    <row r="51" spans="2:6"/>
    <row r="52" spans="2:6">
      <c r="B52" s="259" t="s">
        <v>895</v>
      </c>
      <c r="C52" s="259"/>
      <c r="D52" s="259"/>
      <c r="E52" s="259"/>
      <c r="F52" s="259"/>
    </row>
    <row r="53" spans="2:6">
      <c r="B53" s="254" t="s">
        <v>11</v>
      </c>
      <c r="C53" s="254"/>
      <c r="D53" s="254"/>
      <c r="E53" s="254"/>
      <c r="F53" s="254"/>
    </row>
    <row r="54" spans="2:6">
      <c r="B54" s="254" t="s">
        <v>12</v>
      </c>
      <c r="C54" s="254"/>
      <c r="D54" s="254"/>
      <c r="E54" s="254"/>
      <c r="F54" s="254"/>
    </row>
    <row r="55" spans="2:6">
      <c r="B55" s="254" t="s">
        <v>896</v>
      </c>
      <c r="C55" s="254"/>
      <c r="D55" s="254"/>
      <c r="E55" s="254"/>
      <c r="F55" s="254"/>
    </row>
    <row r="56" spans="2:6">
      <c r="B56" s="254" t="s">
        <v>14</v>
      </c>
      <c r="C56" s="254"/>
      <c r="D56" s="254"/>
      <c r="E56" s="254"/>
      <c r="F56" s="254"/>
    </row>
    <row r="57" spans="2:6">
      <c r="B57" s="254" t="s">
        <v>15</v>
      </c>
      <c r="C57" s="254"/>
      <c r="D57" s="254"/>
      <c r="E57" s="254"/>
      <c r="F57" s="254"/>
    </row>
    <row r="58" spans="2:6">
      <c r="B58" s="254" t="s">
        <v>897</v>
      </c>
      <c r="C58" s="254"/>
      <c r="D58" s="254"/>
      <c r="E58" s="254"/>
      <c r="F58" s="254"/>
    </row>
    <row r="59" spans="2:6"/>
    <row r="91" spans="2:6"/>
    <row r="92" spans="2:6"/>
    <row r="93" spans="2:6">
      <c r="B93" s="258" t="s">
        <v>892</v>
      </c>
      <c r="C93" s="258"/>
      <c r="D93" s="258"/>
      <c r="E93" s="258"/>
      <c r="F93" s="228" t="s">
        <v>891</v>
      </c>
    </row>
    <row r="94" spans="2:6">
      <c r="B94" s="258"/>
      <c r="C94" s="258"/>
      <c r="D94" s="258"/>
      <c r="E94" s="258"/>
    </row>
    <row r="95" spans="2:6"/>
    <row r="96" spans="2:6"/>
    <row r="97" spans="2:6"/>
    <row r="98" spans="2:6">
      <c r="B98" s="259" t="s">
        <v>893</v>
      </c>
      <c r="C98" s="259"/>
      <c r="D98" s="259"/>
      <c r="E98" s="259"/>
      <c r="F98" s="259"/>
    </row>
    <row r="99" spans="2:6">
      <c r="B99" s="259" t="s">
        <v>894</v>
      </c>
      <c r="C99" s="259"/>
      <c r="D99" s="259"/>
      <c r="E99" s="259"/>
      <c r="F99" s="259"/>
    </row>
    <row r="100" spans="2:6"/>
    <row r="101" spans="2:6"/>
    <row r="102" spans="2:6"/>
    <row r="103" spans="2:6"/>
    <row r="104" spans="2:6"/>
    <row r="105" spans="2:6"/>
    <row r="106" spans="2:6"/>
    <row r="109" spans="2:6" ht="15.75" hidden="1" customHeight="1"/>
    <row r="110" spans="2:6"/>
    <row r="112" spans="2:6" hidden="1">
      <c r="F112" s="56"/>
    </row>
  </sheetData>
  <sheetProtection algorithmName="SHA-512" hashValue="QBo8+JfimDRd6anVeTrzsdD5ckip0DRYPf4oY0JmJ6DzlHb36CGq8yl736O2m2pt1rILxYy+VRxONswqcFvEbg==" saltValue="ybPryB1PEfWCeWF+ZuMEwA==" spinCount="100000" sheet="1" objects="1" scenarios="1"/>
  <mergeCells count="10">
    <mergeCell ref="B93:E94"/>
    <mergeCell ref="B98:F98"/>
    <mergeCell ref="B99:F99"/>
    <mergeCell ref="B52:F52"/>
    <mergeCell ref="B43:E44"/>
    <mergeCell ref="B2:F2"/>
    <mergeCell ref="B3:I8"/>
    <mergeCell ref="B9:I9"/>
    <mergeCell ref="B10:C12"/>
    <mergeCell ref="B34:H34"/>
  </mergeCells>
  <conditionalFormatting sqref="B18:B30">
    <cfRule type="expression" dxfId="142" priority="172">
      <formula>$C18="Not Required"</formula>
    </cfRule>
  </conditionalFormatting>
  <conditionalFormatting sqref="C18:C30">
    <cfRule type="expression" dxfId="141" priority="8">
      <formula>C18="NOT Required"</formula>
    </cfRule>
  </conditionalFormatting>
  <hyperlinks>
    <hyperlink ref="B18" location="Landing_Page!A1" display="Landing Page " xr:uid="{09FEE2F9-B7B2-4DDE-8A37-FA7B1B70297A}"/>
    <hyperlink ref="B19" location="PO_Information!A1" display="1. PO Information " xr:uid="{23915D8C-7FC5-47B4-8411-E460A49F5A71}"/>
    <hyperlink ref="B20" location="List_of_Participating_PBPs!A1" display="2. List of participating PBPS" xr:uid="{93B28E15-42DB-4CFE-A427-6A785A9D8A45}"/>
    <hyperlink ref="B22" location="HEP!A1" display="4. HEP " xr:uid="{2536C73C-4BBB-4448-8394-64744A0F9B37}"/>
    <hyperlink ref="B23" location="Flex_Benefits!A1" display="5.1 Flex Benefits" xr:uid="{16927C46-9A77-45BF-8927-1B312801DC24}"/>
    <hyperlink ref="B24" location="Flex_Target_Populations!A1" display="5.2 Flex Target Populations" xr:uid="{E334E1D5-32AE-4FF4-9C31-EE590BE2AF73}"/>
    <hyperlink ref="B25" location="Flex_Summary!A1" display="5.3 Flex Summary " xr:uid="{A7128D69-4B1B-43FC-9CEB-F7042FE73CFA}"/>
    <hyperlink ref="B27" location="Part_D_RI!A1" display="6.1 Part D RI " xr:uid="{49C292DA-0D31-4AFC-A37E-BF86AF9383DF}"/>
    <hyperlink ref="B28" location="Part_D_RI_Target_Populations!A1" display="6.2 Part D RI Target Populations " xr:uid="{D564A7FA-88FF-4011-8636-94F7FC7BFC2C}"/>
    <hyperlink ref="B29" location="Part_D_RI_Summary!A1" display="6.3 Part D RI Summary " xr:uid="{FCD56BB2-E348-4B8D-B5D3-AF92118113EF}"/>
    <hyperlink ref="B30" location="Enrollment_Targeting_Engagement!A1" display="8. Enrollment Targeting Engagement" xr:uid="{4BF6820D-C167-4EA9-8B51-52848A2CA9B1}"/>
    <hyperlink ref="I1" location="PO_Information!A1" display="Next Section" xr:uid="{27E86EEA-B0A5-4B86-8508-E8B43E310A37}"/>
    <hyperlink ref="B26" location="Flex_Part_D_Supplement!A1" display="5.4 Flex_Part_D_Supplement" xr:uid="{4510C346-124D-4794-B816-B4FAB015DBD7}"/>
    <hyperlink ref="B21" location="Eligibility!A1" display="3. Eligibility" xr:uid="{4C62D45C-3D8D-4DD6-A85F-5A547DB7DC19}"/>
  </hyperlink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error="Please select Yes to attest that you have completed the application. " prompt="Please select Yes to attest that you have completed the application. " xr:uid="{81BD4F78-4FAA-48AF-9724-9E623F725A8C}">
          <x14:formula1>
            <xm:f>'Dropdown Selections'!$E$2</xm:f>
          </x14:formula1>
          <xm:sqref>C14</xm:sqref>
        </x14:dataValidation>
        <x14:dataValidation type="list" allowBlank="1" showInputMessage="1" showErrorMessage="1" prompt="Please select one option. " xr:uid="{CD1D2FFC-2E08-4BF2-A533-620BFAB3E9E4}">
          <x14:formula1>
            <xm:f>'Dropdown Selections'!$AV$2:$AV$3</xm:f>
          </x14:formula1>
          <xm:sqref>C15</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E32E2-B3A6-4234-9F3B-A1D8A5F792DF}">
  <sheetPr codeName="Sheet8">
    <tabColor theme="0" tint="-0.14999847407452621"/>
  </sheetPr>
  <dimension ref="B1:Z3"/>
  <sheetViews>
    <sheetView showGridLines="0" zoomScaleNormal="100" workbookViewId="0">
      <selection activeCell="F29" sqref="F29"/>
    </sheetView>
  </sheetViews>
  <sheetFormatPr defaultColWidth="9.28515625" defaultRowHeight="15"/>
  <cols>
    <col min="1" max="1" width="3.7109375" customWidth="1"/>
    <col min="2" max="2" width="11.5703125" customWidth="1"/>
  </cols>
  <sheetData>
    <row r="1" spans="2:26" ht="18" customHeight="1">
      <c r="B1" s="12" t="s">
        <v>18</v>
      </c>
      <c r="Y1" s="12" t="s">
        <v>0</v>
      </c>
    </row>
    <row r="2" spans="2:26" ht="30" customHeight="1">
      <c r="B2" s="256" t="s">
        <v>6</v>
      </c>
      <c r="C2" s="257"/>
      <c r="D2" s="257"/>
      <c r="E2" s="257"/>
      <c r="F2" s="257"/>
    </row>
    <row r="3" spans="2:26">
      <c r="B3" s="3"/>
      <c r="C3" s="3"/>
      <c r="D3" s="3"/>
      <c r="E3" s="3"/>
      <c r="F3" s="3"/>
      <c r="G3" s="3"/>
      <c r="H3" s="3"/>
      <c r="I3" s="3"/>
      <c r="J3" s="3"/>
      <c r="K3" s="3"/>
      <c r="L3" s="3"/>
      <c r="M3" s="3"/>
      <c r="N3" s="3"/>
      <c r="O3" s="3"/>
      <c r="P3" s="3"/>
      <c r="Q3" s="3"/>
      <c r="R3" s="3"/>
      <c r="S3" s="3"/>
      <c r="T3" s="3"/>
      <c r="U3" s="3"/>
      <c r="V3" s="3"/>
      <c r="W3" s="3"/>
      <c r="X3" s="3"/>
      <c r="Y3" s="3"/>
      <c r="Z3" s="3"/>
    </row>
  </sheetData>
  <mergeCells count="1">
    <mergeCell ref="B2:F2"/>
  </mergeCells>
  <hyperlinks>
    <hyperlink ref="B1" location="Landing_Page!A1" display="Return to Landing Page " xr:uid="{0228F48B-798E-4A71-9BD7-D73AD95E9EA0}"/>
    <hyperlink ref="Y1" location="PO_Information!A1" display="Next Section" xr:uid="{C6F98758-E41B-4B3E-A66E-8608E65DBB6C}"/>
  </hyperlink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DD504-1B3C-4E67-949E-D52E2B72D676}">
  <sheetPr codeName="Sheet6">
    <tabColor rgb="FFC00000"/>
  </sheetPr>
  <dimension ref="A1:K43"/>
  <sheetViews>
    <sheetView showGridLines="0" zoomScaleNormal="100" workbookViewId="0"/>
  </sheetViews>
  <sheetFormatPr defaultColWidth="0" defaultRowHeight="15" zeroHeight="1"/>
  <cols>
    <col min="1" max="1" width="3.7109375" customWidth="1"/>
    <col min="2" max="2" width="72.7109375" customWidth="1"/>
    <col min="3" max="3" width="79.7109375" customWidth="1"/>
    <col min="4" max="4" width="4.28515625" customWidth="1"/>
    <col min="5" max="6" width="9.140625" customWidth="1"/>
    <col min="7" max="8" width="9.140625" hidden="1" customWidth="1"/>
    <col min="9" max="9" width="19.5703125" hidden="1" customWidth="1"/>
    <col min="10" max="10" width="18.28515625" hidden="1" customWidth="1"/>
    <col min="11" max="11" width="17.7109375" hidden="1" customWidth="1"/>
    <col min="12" max="16384" width="9.140625" hidden="1"/>
  </cols>
  <sheetData>
    <row r="1" spans="2:11" ht="18.75" customHeight="1">
      <c r="B1" s="36" t="s">
        <v>18</v>
      </c>
      <c r="C1" s="35" t="s">
        <v>0</v>
      </c>
      <c r="D1" s="51"/>
    </row>
    <row r="2" spans="2:11" ht="30" customHeight="1">
      <c r="B2" s="265" t="s">
        <v>937</v>
      </c>
      <c r="C2" s="265"/>
    </row>
    <row r="3" spans="2:11" ht="147" customHeight="1">
      <c r="B3" s="258" t="s">
        <v>901</v>
      </c>
      <c r="C3" s="259"/>
    </row>
    <row r="4" spans="2:11" ht="44.25" customHeight="1" thickBot="1">
      <c r="B4" s="259"/>
      <c r="C4" s="259"/>
    </row>
    <row r="5" spans="2:11" ht="20.25" customHeight="1" thickBot="1">
      <c r="B5" s="37" t="s">
        <v>19</v>
      </c>
      <c r="C5" s="59" t="s">
        <v>20</v>
      </c>
      <c r="D5" s="60"/>
      <c r="G5" s="61"/>
      <c r="H5" s="62"/>
      <c r="I5" s="62"/>
      <c r="J5" s="62"/>
      <c r="K5" s="62"/>
    </row>
    <row r="6" spans="2:11" ht="4.5" customHeight="1" thickBot="1"/>
    <row r="7" spans="2:11">
      <c r="B7" s="63" t="s">
        <v>21</v>
      </c>
      <c r="C7" s="64" t="s">
        <v>874</v>
      </c>
    </row>
    <row r="8" spans="2:11">
      <c r="B8" s="65" t="s">
        <v>22</v>
      </c>
      <c r="C8" s="66" t="s">
        <v>874</v>
      </c>
    </row>
    <row r="9" spans="2:11" ht="30">
      <c r="B9" s="67" t="s">
        <v>23</v>
      </c>
      <c r="C9" s="66" t="s">
        <v>65</v>
      </c>
    </row>
    <row r="10" spans="2:11" ht="30.75" thickBot="1">
      <c r="B10" s="68" t="s">
        <v>680</v>
      </c>
      <c r="C10" s="69"/>
    </row>
    <row r="11" spans="2:11" s="71" customFormat="1">
      <c r="B11" s="70"/>
    </row>
    <row r="12" spans="2:11" s="71" customFormat="1">
      <c r="B12" s="266" t="s">
        <v>24</v>
      </c>
      <c r="C12" s="266"/>
    </row>
    <row r="13" spans="2:11" s="71" customFormat="1" ht="3.75" customHeight="1" thickBot="1">
      <c r="B13" s="70"/>
    </row>
    <row r="14" spans="2:11">
      <c r="B14" s="73" t="s">
        <v>25</v>
      </c>
      <c r="C14" s="64" t="s">
        <v>860</v>
      </c>
    </row>
    <row r="15" spans="2:11">
      <c r="B15" s="74" t="s">
        <v>26</v>
      </c>
      <c r="C15" s="66" t="s">
        <v>861</v>
      </c>
    </row>
    <row r="16" spans="2:11">
      <c r="B16" s="74" t="s">
        <v>27</v>
      </c>
      <c r="C16" s="66" t="s">
        <v>875</v>
      </c>
    </row>
    <row r="17" spans="2:6">
      <c r="B17" s="74" t="s">
        <v>28</v>
      </c>
      <c r="C17" s="66"/>
    </row>
    <row r="18" spans="2:6">
      <c r="B18" s="74" t="s">
        <v>29</v>
      </c>
      <c r="C18" s="66" t="s">
        <v>862</v>
      </c>
    </row>
    <row r="19" spans="2:6">
      <c r="B19" s="74" t="s">
        <v>30</v>
      </c>
      <c r="C19" s="66" t="s">
        <v>863</v>
      </c>
    </row>
    <row r="20" spans="2:6">
      <c r="B20" s="74" t="s">
        <v>31</v>
      </c>
      <c r="C20" s="66">
        <v>90071</v>
      </c>
    </row>
    <row r="21" spans="2:6">
      <c r="B21" s="74" t="s">
        <v>32</v>
      </c>
      <c r="C21" s="66" t="s">
        <v>876</v>
      </c>
    </row>
    <row r="22" spans="2:6">
      <c r="B22" s="74" t="s">
        <v>33</v>
      </c>
      <c r="C22" s="66"/>
    </row>
    <row r="23" spans="2:6" ht="15.75" thickBot="1">
      <c r="B23" s="75" t="s">
        <v>34</v>
      </c>
      <c r="C23" s="76" t="s">
        <v>877</v>
      </c>
    </row>
    <row r="24" spans="2:6">
      <c r="B24" s="77"/>
    </row>
    <row r="25" spans="2:6">
      <c r="B25" s="267" t="s">
        <v>35</v>
      </c>
      <c r="C25" s="267"/>
    </row>
    <row r="26" spans="2:6" ht="3.75" customHeight="1" thickBot="1">
      <c r="B26" s="77"/>
    </row>
    <row r="27" spans="2:6">
      <c r="B27" s="78" t="s">
        <v>36</v>
      </c>
      <c r="C27" s="79"/>
    </row>
    <row r="28" spans="2:6">
      <c r="B28" s="80" t="s">
        <v>37</v>
      </c>
      <c r="C28" s="81"/>
      <c r="F28" s="82"/>
    </row>
    <row r="29" spans="2:6" ht="15.75" thickBot="1">
      <c r="B29" s="83" t="s">
        <v>38</v>
      </c>
      <c r="C29" s="84"/>
    </row>
    <row r="30" spans="2:6">
      <c r="F30" s="82"/>
    </row>
    <row r="31" spans="2:6">
      <c r="B31" s="72" t="s">
        <v>39</v>
      </c>
      <c r="C31" s="228" t="s">
        <v>902</v>
      </c>
    </row>
    <row r="32" spans="2:6" ht="54.75" customHeight="1" thickBot="1">
      <c r="B32" s="264" t="s">
        <v>40</v>
      </c>
      <c r="C32" s="264"/>
    </row>
    <row r="33" spans="2:6" ht="16.149999999999999" customHeight="1">
      <c r="B33" s="78" t="s">
        <v>36</v>
      </c>
      <c r="C33" s="79" t="s">
        <v>864</v>
      </c>
    </row>
    <row r="34" spans="2:6" ht="16.149999999999999" customHeight="1">
      <c r="B34" s="80" t="s">
        <v>37</v>
      </c>
      <c r="C34" s="81" t="s">
        <v>878</v>
      </c>
    </row>
    <row r="35" spans="2:6" ht="16.149999999999999" customHeight="1">
      <c r="B35" s="80" t="s">
        <v>38</v>
      </c>
      <c r="C35" s="85" t="s">
        <v>879</v>
      </c>
    </row>
    <row r="36" spans="2:6" ht="16.149999999999999" customHeight="1" thickBot="1">
      <c r="B36" s="83" t="s">
        <v>41</v>
      </c>
      <c r="C36" s="84" t="s">
        <v>865</v>
      </c>
    </row>
    <row r="37" spans="2:6" ht="16.149999999999999" customHeight="1" thickBot="1">
      <c r="B37" s="263" t="s">
        <v>42</v>
      </c>
      <c r="C37" s="263"/>
    </row>
    <row r="38" spans="2:6">
      <c r="B38" s="78" t="s">
        <v>36</v>
      </c>
      <c r="C38" s="79"/>
      <c r="F38" s="86"/>
    </row>
    <row r="39" spans="2:6">
      <c r="B39" s="80" t="s">
        <v>37</v>
      </c>
      <c r="C39" s="81"/>
      <c r="F39" s="86"/>
    </row>
    <row r="40" spans="2:6">
      <c r="B40" s="80" t="s">
        <v>38</v>
      </c>
      <c r="C40" s="81"/>
    </row>
    <row r="41" spans="2:6" ht="17.649999999999999" customHeight="1" thickBot="1">
      <c r="B41" s="83" t="s">
        <v>41</v>
      </c>
      <c r="C41" s="84"/>
    </row>
    <row r="42" spans="2:6"/>
    <row r="43" spans="2:6"/>
  </sheetData>
  <sheetProtection algorithmName="SHA-512" hashValue="XFKWVsRm+DNOhFx9XdnAtOXEzJw4hhDCfCxGxfn/uxiHOxsR99luFa7fNhY45qP8WU5iAW3KpqRMIyuhz8CNCw==" saltValue="35c8pIZP/U66I/nIK+0gHA==" spinCount="100000" sheet="1" objects="1" scenarios="1"/>
  <mergeCells count="6">
    <mergeCell ref="B37:C37"/>
    <mergeCell ref="B32:C32"/>
    <mergeCell ref="B3:C4"/>
    <mergeCell ref="B2:C2"/>
    <mergeCell ref="B12:C12"/>
    <mergeCell ref="B25:C25"/>
  </mergeCells>
  <conditionalFormatting sqref="D5">
    <cfRule type="expression" dxfId="140" priority="2">
      <formula>AND($C$9="No", $C$10&lt;&gt;"")</formula>
    </cfRule>
    <cfRule type="expression" dxfId="139" priority="7">
      <formula>AND(OR($C$33&lt;&gt;"",$C$34&lt;&gt;"",$C$35&lt;&gt;"",$C$36&lt;&gt;""),OR($C$33="",$C$34="",$C$35="",$C$36=""))</formula>
    </cfRule>
    <cfRule type="expression" dxfId="138" priority="10">
      <formula>AND(OR($C$27&lt;&gt;"",$C$28&lt;&gt;"",$C$29&lt;&gt;""),OR($C$27="",$C$28="",$C$29=""))</formula>
    </cfRule>
    <cfRule type="expression" dxfId="137" priority="11">
      <formula>AND(OR($C$38&lt;&gt;"",$C$39&lt;&gt;"",$C$40&lt;&gt;"",$C$41&lt;&gt;""),OR($C$38="",$C$39="",$C$40="",$C$41=""))</formula>
    </cfRule>
  </conditionalFormatting>
  <dataValidations xWindow="864" yWindow="936" count="10">
    <dataValidation allowBlank="1" showInputMessage="1" showErrorMessage="1" prompt="Please write in your PO name. " sqref="C7" xr:uid="{097F45D7-F901-4F09-BCC7-5AFE43969DF1}"/>
    <dataValidation allowBlank="1" showInputMessage="1" showErrorMessage="1" prompt="Please write in your MAO name. " sqref="C8" xr:uid="{25B5D3F4-52E6-431B-BBF6-302867A575C0}"/>
    <dataValidation allowBlank="1" showInputMessage="1" showErrorMessage="1" prompt="Please write in the first and last name. " sqref="C14 C27 C33 C38" xr:uid="{44A48645-A124-420E-AF40-C7548BFF5B1C}"/>
    <dataValidation allowBlank="1" showInputMessage="1" showErrorMessage="1" prompt="Please write in the contact's title. " sqref="C15" xr:uid="{7BAB2D28-92BD-4B97-880A-5683D9C29B18}"/>
    <dataValidation allowBlank="1" showInputMessage="1" showErrorMessage="1" prompt="Please write in the contact's street adress. " sqref="C16:C17" xr:uid="{740DF1AE-115B-47F9-88FB-AABC23BE4754}"/>
    <dataValidation allowBlank="1" showInputMessage="1" showErrorMessage="1" prompt="Please write in the city. " sqref="C18" xr:uid="{A20524EE-6F5D-405D-AD4F-35329597E3E3}"/>
    <dataValidation allowBlank="1" showInputMessage="1" showErrorMessage="1" prompt="Please write in the state or territory. " sqref="C19" xr:uid="{B5220922-8ACA-4D42-BCCF-DBFBF693E0ED}"/>
    <dataValidation allowBlank="1" showInputMessage="1" showErrorMessage="1" prompt="Please write in the zip code. " sqref="C20" xr:uid="{79E1D232-9E7E-446A-9FD9-3B21D5EBD303}"/>
    <dataValidation allowBlank="1" showInputMessage="1" showErrorMessage="1" prompt="Please write in the phone number. " sqref="C21:C22 C28 C34 C39" xr:uid="{233D2705-5DEE-467E-B04D-44680B248844}"/>
    <dataValidation allowBlank="1" showInputMessage="1" showErrorMessage="1" prompt="Please write in the email address. " sqref="C23 C29 C35 C40" xr:uid="{8BE55663-FCF7-4D39-AACF-DF231165C557}"/>
  </dataValidations>
  <hyperlinks>
    <hyperlink ref="C1" location="List_of_Participating_PBPs!A1" display="Next Section" xr:uid="{EE12D388-750E-4C4C-A538-6A3C302BF98E}"/>
    <hyperlink ref="B1" location="Landing_Page!A1" display="Return to Landing Page " xr:uid="{37CD7BB0-CD59-428A-BA7B-C862B59CDF45}"/>
    <hyperlink ref="C23" r:id="rId1" xr:uid="{038AB6AA-BBD0-415C-9C29-EA3364164B2A}"/>
    <hyperlink ref="C35" r:id="rId2" xr:uid="{B651E671-F3EA-4BEE-8077-E854467D5FF6}"/>
  </hyperlinks>
  <pageMargins left="0.7" right="0.7" top="0.75" bottom="0.75" header="0.3" footer="0.3"/>
  <pageSetup orientation="portrait" horizontalDpi="200" verticalDpi="200" r:id="rId3"/>
  <drawing r:id="rId4"/>
  <extLst>
    <ext xmlns:x14="http://schemas.microsoft.com/office/spreadsheetml/2009/9/main" uri="{78C0D931-6437-407d-A8EE-F0AAD7539E65}">
      <x14:conditionalFormattings>
        <x14:conditionalFormatting xmlns:xm="http://schemas.microsoft.com/office/excel/2006/main">
          <x14:cfRule type="expression" priority="24" id="{00000000-000E-0000-0200-000001000000}">
            <xm:f>OR($C$9="", $C$9='Dropdown Selections'!$E$3)</xm:f>
            <x14:dxf>
              <fill>
                <patternFill patternType="gray0625">
                  <fgColor theme="0"/>
                  <bgColor theme="0" tint="-0.24994659260841701"/>
                </patternFill>
              </fill>
            </x14:dxf>
          </x14:cfRule>
          <xm:sqref>C10</xm:sqref>
        </x14:conditionalFormatting>
        <x14:conditionalFormatting xmlns:xm="http://schemas.microsoft.com/office/excel/2006/main">
          <x14:cfRule type="expression" priority="12" id="{489F6C16-B5CA-4CAA-9520-EF87DC7F008D}">
            <xm:f>OR(IF(C9='Dropdown Selections'!$E$2,AND(C10="")), C23="", C21="", C20="", C19="", C18="", C16="", C15="", C14="", C9="", C8="", C7="")</xm:f>
            <x14:dxf>
              <fill>
                <patternFill>
                  <bgColor rgb="FFFF7C80"/>
                </patternFill>
              </fill>
            </x14:dxf>
          </x14:cfRule>
          <xm:sqref>D5</xm:sqref>
        </x14:conditionalFormatting>
      </x14:conditionalFormattings>
    </ext>
    <ext xmlns:x14="http://schemas.microsoft.com/office/spreadsheetml/2009/9/main" uri="{CCE6A557-97BC-4b89-ADB6-D9C93CAAB3DF}">
      <x14:dataValidations xmlns:xm="http://schemas.microsoft.com/office/excel/2006/main" xWindow="864" yWindow="936" count="3">
        <x14:dataValidation type="list" allowBlank="1" showInputMessage="1" showErrorMessage="1" error="Select one option from the dropdown. " prompt="Select one option from the dropdown. " xr:uid="{0BE740A9-900A-4767-9318-950010B9372F}">
          <x14:formula1>
            <xm:f>'Dropdown Selections'!$N$2:$N$70</xm:f>
          </x14:formula1>
          <xm:sqref>C10</xm:sqref>
        </x14:dataValidation>
        <x14:dataValidation type="list" allowBlank="1" showInputMessage="1" showErrorMessage="1" prompt="Select from the dropdown menu. " xr:uid="{5FA0DE30-C9B8-4334-A63B-98CD607A21A9}">
          <x14:formula1>
            <xm:f>'Dropdown Selections'!$E$2:$E$3</xm:f>
          </x14:formula1>
          <xm:sqref>C9</xm:sqref>
        </x14:dataValidation>
        <x14:dataValidation type="list" allowBlank="1" showInputMessage="1" showErrorMessage="1" error="Select the Model _x000a_Component or plan function. " prompt="Select the Model Component or plan function. " xr:uid="{E33C87AF-A794-40E5-8C40-90DC48BB4973}">
          <x14:formula1>
            <xm:f>'Dropdown Selections'!$BA$2:$BA$7</xm:f>
          </x14:formula1>
          <xm:sqref>C41 C36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7E143-653F-4F60-B350-55B15DC31F3D}">
  <sheetPr codeName="Sheet7">
    <tabColor rgb="FFC00000"/>
    <pageSetUpPr fitToPage="1"/>
  </sheetPr>
  <dimension ref="A1:N2007"/>
  <sheetViews>
    <sheetView showGridLines="0" zoomScaleNormal="100" workbookViewId="0">
      <selection activeCell="A2" sqref="A2:XFD2"/>
    </sheetView>
  </sheetViews>
  <sheetFormatPr defaultColWidth="0" defaultRowHeight="15" zeroHeight="1"/>
  <cols>
    <col min="1" max="1" width="3.7109375" style="1" customWidth="1"/>
    <col min="2" max="2" width="32.7109375" style="109" customWidth="1"/>
    <col min="3" max="3" width="27.5703125" style="1" customWidth="1"/>
    <col min="4" max="4" width="22.28515625" style="87" customWidth="1"/>
    <col min="5" max="5" width="35.5703125" style="87" customWidth="1"/>
    <col min="6" max="6" width="39.28515625" style="1" customWidth="1"/>
    <col min="7" max="7" width="24.5703125" style="1" customWidth="1"/>
    <col min="8" max="8" width="18.28515625" style="1" customWidth="1"/>
    <col min="9" max="9" width="24.5703125" style="1" customWidth="1"/>
    <col min="10" max="10" width="19.5703125" style="1" customWidth="1"/>
    <col min="11" max="11" width="22.28515625" style="1" customWidth="1"/>
    <col min="12" max="12" width="29.42578125" style="1" bestFit="1" customWidth="1"/>
    <col min="13" max="14" width="9.28515625" style="1" customWidth="1"/>
    <col min="15" max="16384" width="9.28515625" style="1" hidden="1"/>
  </cols>
  <sheetData>
    <row r="1" spans="2:12" ht="18.75" customHeight="1">
      <c r="B1" s="36" t="s">
        <v>18</v>
      </c>
      <c r="L1" s="35" t="s">
        <v>0</v>
      </c>
    </row>
    <row r="2" spans="2:12" ht="30" customHeight="1">
      <c r="B2" s="268" t="s">
        <v>936</v>
      </c>
      <c r="C2" s="268"/>
      <c r="D2" s="268"/>
      <c r="E2" s="268"/>
      <c r="F2" s="268"/>
      <c r="G2" s="268"/>
      <c r="H2" s="268"/>
      <c r="I2" s="268"/>
      <c r="J2" s="268"/>
      <c r="K2" s="268"/>
      <c r="L2" s="268"/>
    </row>
    <row r="3" spans="2:12" ht="148.15" customHeight="1">
      <c r="B3" s="269" t="s">
        <v>903</v>
      </c>
      <c r="C3" s="270"/>
      <c r="D3" s="270"/>
      <c r="E3" s="270"/>
      <c r="F3" s="270"/>
      <c r="G3" s="270"/>
      <c r="H3" s="270"/>
      <c r="I3" s="270"/>
      <c r="J3" s="270"/>
      <c r="K3" s="270"/>
      <c r="L3" s="270"/>
    </row>
    <row r="4" spans="2:12" ht="24.75" customHeight="1" thickBot="1">
      <c r="B4" s="271" t="s">
        <v>762</v>
      </c>
      <c r="C4" s="271"/>
      <c r="D4" s="271"/>
      <c r="E4" s="271"/>
      <c r="F4" s="271"/>
      <c r="G4" s="271"/>
      <c r="H4" s="271"/>
      <c r="I4" s="271"/>
      <c r="J4" s="271"/>
      <c r="K4" s="271"/>
      <c r="L4" s="271"/>
    </row>
    <row r="5" spans="2:12" ht="77.25" customHeight="1" thickBot="1">
      <c r="B5" s="89" t="s">
        <v>43</v>
      </c>
      <c r="C5" s="90" t="s">
        <v>44</v>
      </c>
      <c r="D5" s="91" t="s">
        <v>738</v>
      </c>
      <c r="E5" s="91" t="s">
        <v>739</v>
      </c>
      <c r="F5" s="90" t="s">
        <v>778</v>
      </c>
      <c r="G5" s="90" t="s">
        <v>779</v>
      </c>
      <c r="H5" s="92" t="s">
        <v>780</v>
      </c>
      <c r="I5" s="93" t="s">
        <v>781</v>
      </c>
      <c r="J5" s="93" t="s">
        <v>782</v>
      </c>
      <c r="K5" s="93" t="s">
        <v>783</v>
      </c>
      <c r="L5" s="94" t="s">
        <v>737</v>
      </c>
    </row>
    <row r="6" spans="2:12">
      <c r="B6" s="95" t="str">
        <f>IF(AND(C6&lt;&gt;"",D6&lt;&gt;"",E6&lt;&gt;""), C6&amp;"-"&amp;TEXT(D6, "000")&amp;"-"&amp;TEXT(E6, "000"),"")</f>
        <v>HXXX1-222-000</v>
      </c>
      <c r="C6" s="96" t="s">
        <v>815</v>
      </c>
      <c r="D6" s="97">
        <v>222</v>
      </c>
      <c r="E6" s="97">
        <v>0</v>
      </c>
      <c r="F6" s="96" t="s">
        <v>816</v>
      </c>
      <c r="G6" s="96" t="s">
        <v>75</v>
      </c>
      <c r="H6" s="96" t="s">
        <v>74</v>
      </c>
      <c r="I6" s="98" t="s">
        <v>65</v>
      </c>
      <c r="J6" s="98" t="s">
        <v>76</v>
      </c>
      <c r="K6" s="98" t="s">
        <v>65</v>
      </c>
      <c r="L6" s="99">
        <v>5000</v>
      </c>
    </row>
    <row r="7" spans="2:12">
      <c r="B7" s="100" t="str">
        <f>IF(AND(C7&lt;&gt;"",D7&lt;&gt;"",E7&lt;&gt;""), C7&amp;"-"&amp;TEXT(D7, "000")&amp;"-"&amp;TEXT(E7, "000"),"")</f>
        <v>HXXX2-100-001</v>
      </c>
      <c r="C7" s="101" t="s">
        <v>817</v>
      </c>
      <c r="D7" s="102">
        <v>100</v>
      </c>
      <c r="E7" s="102">
        <v>1</v>
      </c>
      <c r="F7" s="101" t="s">
        <v>241</v>
      </c>
      <c r="G7" s="101" t="s">
        <v>155</v>
      </c>
      <c r="H7" s="101" t="s">
        <v>77</v>
      </c>
      <c r="I7" s="103" t="s">
        <v>76</v>
      </c>
      <c r="J7" s="103" t="s">
        <v>65</v>
      </c>
      <c r="K7" s="103" t="s">
        <v>65</v>
      </c>
      <c r="L7" s="104">
        <v>5000</v>
      </c>
    </row>
    <row r="8" spans="2:12">
      <c r="B8" s="100" t="str">
        <f t="shared" ref="B8:B70" si="0">IF(AND(C8&lt;&gt;"",D8&lt;&gt;"",E8&lt;&gt;""), C8&amp;"-"&amp;TEXT(D8, "000")&amp;"-"&amp;TEXT(E8, "000"),"")</f>
        <v>HXXX2-100-002</v>
      </c>
      <c r="C8" s="101" t="s">
        <v>817</v>
      </c>
      <c r="D8" s="102">
        <v>100</v>
      </c>
      <c r="E8" s="102">
        <v>2</v>
      </c>
      <c r="F8" s="101" t="s">
        <v>241</v>
      </c>
      <c r="G8" s="101" t="s">
        <v>155</v>
      </c>
      <c r="H8" s="101" t="s">
        <v>77</v>
      </c>
      <c r="I8" s="103" t="s">
        <v>76</v>
      </c>
      <c r="J8" s="103" t="s">
        <v>65</v>
      </c>
      <c r="K8" s="103" t="s">
        <v>65</v>
      </c>
      <c r="L8" s="104">
        <v>10000</v>
      </c>
    </row>
    <row r="9" spans="2:12">
      <c r="B9" s="100" t="str">
        <f t="shared" si="0"/>
        <v>HXXX3-TBD-999</v>
      </c>
      <c r="C9" s="101" t="s">
        <v>818</v>
      </c>
      <c r="D9" s="102" t="s">
        <v>217</v>
      </c>
      <c r="E9" s="102">
        <v>999</v>
      </c>
      <c r="F9" s="101" t="s">
        <v>516</v>
      </c>
      <c r="G9" s="101" t="s">
        <v>75</v>
      </c>
      <c r="H9" s="101" t="s">
        <v>217</v>
      </c>
      <c r="I9" s="103" t="s">
        <v>76</v>
      </c>
      <c r="J9" s="103" t="s">
        <v>76</v>
      </c>
      <c r="K9" s="103" t="s">
        <v>65</v>
      </c>
      <c r="L9" s="104">
        <v>5000</v>
      </c>
    </row>
    <row r="10" spans="2:12">
      <c r="B10" s="100" t="str">
        <f t="shared" si="0"/>
        <v>HXXX3-TBD-998</v>
      </c>
      <c r="C10" s="101" t="s">
        <v>818</v>
      </c>
      <c r="D10" s="102" t="s">
        <v>217</v>
      </c>
      <c r="E10" s="102">
        <v>998</v>
      </c>
      <c r="F10" s="101" t="s">
        <v>516</v>
      </c>
      <c r="G10" s="101" t="s">
        <v>75</v>
      </c>
      <c r="H10" s="101" t="s">
        <v>217</v>
      </c>
      <c r="I10" s="103" t="s">
        <v>76</v>
      </c>
      <c r="J10" s="103" t="s">
        <v>76</v>
      </c>
      <c r="K10" s="103" t="s">
        <v>65</v>
      </c>
      <c r="L10" s="104">
        <v>5000</v>
      </c>
    </row>
    <row r="11" spans="2:12">
      <c r="B11" s="100" t="str">
        <f t="shared" si="0"/>
        <v>HXXX3-TBD-997</v>
      </c>
      <c r="C11" s="101" t="s">
        <v>818</v>
      </c>
      <c r="D11" s="102" t="s">
        <v>217</v>
      </c>
      <c r="E11" s="102">
        <v>997</v>
      </c>
      <c r="F11" s="101" t="s">
        <v>516</v>
      </c>
      <c r="G11" s="101" t="s">
        <v>75</v>
      </c>
      <c r="H11" s="101" t="s">
        <v>217</v>
      </c>
      <c r="I11" s="103" t="s">
        <v>76</v>
      </c>
      <c r="J11" s="103" t="s">
        <v>76</v>
      </c>
      <c r="K11" s="103" t="s">
        <v>65</v>
      </c>
      <c r="L11" s="104">
        <v>1200</v>
      </c>
    </row>
    <row r="12" spans="2:12">
      <c r="B12" s="100" t="str">
        <f t="shared" si="0"/>
        <v>HXXX4-123-000</v>
      </c>
      <c r="C12" s="101" t="s">
        <v>819</v>
      </c>
      <c r="D12" s="102">
        <v>123</v>
      </c>
      <c r="E12" s="102">
        <v>0</v>
      </c>
      <c r="F12" s="101" t="s">
        <v>816</v>
      </c>
      <c r="G12" s="101" t="s">
        <v>155</v>
      </c>
      <c r="H12" s="101" t="s">
        <v>154</v>
      </c>
      <c r="I12" s="103" t="s">
        <v>65</v>
      </c>
      <c r="J12" s="103" t="s">
        <v>65</v>
      </c>
      <c r="K12" s="103" t="s">
        <v>76</v>
      </c>
      <c r="L12" s="104">
        <v>3000</v>
      </c>
    </row>
    <row r="13" spans="2:12">
      <c r="B13" s="100" t="str">
        <f t="shared" si="0"/>
        <v>HXXX4-TBD-000</v>
      </c>
      <c r="C13" s="101" t="s">
        <v>819</v>
      </c>
      <c r="D13" s="102" t="s">
        <v>217</v>
      </c>
      <c r="E13" s="102">
        <v>0</v>
      </c>
      <c r="F13" s="101" t="s">
        <v>516</v>
      </c>
      <c r="G13" s="101" t="s">
        <v>155</v>
      </c>
      <c r="H13" s="101" t="s">
        <v>217</v>
      </c>
      <c r="I13" s="103" t="s">
        <v>65</v>
      </c>
      <c r="J13" s="103" t="s">
        <v>65</v>
      </c>
      <c r="K13" s="103" t="s">
        <v>76</v>
      </c>
      <c r="L13" s="104">
        <v>1000</v>
      </c>
    </row>
    <row r="14" spans="2:12">
      <c r="B14" s="100" t="str">
        <f t="shared" si="0"/>
        <v>HXXX5-555-000</v>
      </c>
      <c r="C14" s="101" t="s">
        <v>820</v>
      </c>
      <c r="D14" s="102">
        <v>555</v>
      </c>
      <c r="E14" s="102">
        <v>0</v>
      </c>
      <c r="F14" s="101" t="s">
        <v>241</v>
      </c>
      <c r="G14" s="101" t="s">
        <v>75</v>
      </c>
      <c r="H14" s="101" t="s">
        <v>74</v>
      </c>
      <c r="I14" s="103" t="s">
        <v>76</v>
      </c>
      <c r="J14" s="103" t="s">
        <v>65</v>
      </c>
      <c r="K14" s="103" t="s">
        <v>76</v>
      </c>
      <c r="L14" s="104">
        <v>800</v>
      </c>
    </row>
    <row r="15" spans="2:12">
      <c r="B15" s="100" t="str">
        <f t="shared" si="0"/>
        <v>HXXX5-556-000</v>
      </c>
      <c r="C15" s="101" t="s">
        <v>820</v>
      </c>
      <c r="D15" s="102">
        <v>556</v>
      </c>
      <c r="E15" s="102">
        <v>0</v>
      </c>
      <c r="F15" s="101" t="s">
        <v>241</v>
      </c>
      <c r="G15" s="101" t="s">
        <v>75</v>
      </c>
      <c r="H15" s="101" t="s">
        <v>74</v>
      </c>
      <c r="I15" s="103" t="s">
        <v>65</v>
      </c>
      <c r="J15" s="103" t="s">
        <v>76</v>
      </c>
      <c r="K15" s="103" t="s">
        <v>76</v>
      </c>
      <c r="L15" s="104">
        <v>6000</v>
      </c>
    </row>
    <row r="16" spans="2:12">
      <c r="B16" s="100" t="str">
        <f t="shared" si="0"/>
        <v/>
      </c>
      <c r="C16" s="101"/>
      <c r="D16" s="102"/>
      <c r="E16" s="102"/>
      <c r="F16" s="101"/>
      <c r="G16" s="101"/>
      <c r="H16" s="101"/>
      <c r="I16" s="103"/>
      <c r="J16" s="103"/>
      <c r="K16" s="103"/>
      <c r="L16" s="104"/>
    </row>
    <row r="17" spans="2:12">
      <c r="B17" s="100" t="str">
        <f t="shared" si="0"/>
        <v/>
      </c>
      <c r="C17" s="101"/>
      <c r="D17" s="102"/>
      <c r="E17" s="102"/>
      <c r="F17" s="101"/>
      <c r="G17" s="101"/>
      <c r="H17" s="101"/>
      <c r="I17" s="103"/>
      <c r="J17" s="103"/>
      <c r="K17" s="103"/>
      <c r="L17" s="104"/>
    </row>
    <row r="18" spans="2:12">
      <c r="B18" s="100" t="str">
        <f t="shared" si="0"/>
        <v/>
      </c>
      <c r="C18" s="101"/>
      <c r="D18" s="102"/>
      <c r="E18" s="102"/>
      <c r="F18" s="101"/>
      <c r="G18" s="101"/>
      <c r="H18" s="101"/>
      <c r="I18" s="103"/>
      <c r="J18" s="103"/>
      <c r="K18" s="103"/>
      <c r="L18" s="104"/>
    </row>
    <row r="19" spans="2:12">
      <c r="B19" s="100" t="str">
        <f t="shared" si="0"/>
        <v/>
      </c>
      <c r="C19" s="101"/>
      <c r="D19" s="102"/>
      <c r="E19" s="102"/>
      <c r="F19" s="101"/>
      <c r="G19" s="101"/>
      <c r="H19" s="101"/>
      <c r="I19" s="103"/>
      <c r="J19" s="103"/>
      <c r="K19" s="103"/>
      <c r="L19" s="104"/>
    </row>
    <row r="20" spans="2:12">
      <c r="B20" s="100" t="str">
        <f t="shared" si="0"/>
        <v/>
      </c>
      <c r="C20" s="101"/>
      <c r="D20" s="102"/>
      <c r="E20" s="102"/>
      <c r="F20" s="101"/>
      <c r="G20" s="101"/>
      <c r="H20" s="101"/>
      <c r="I20" s="103"/>
      <c r="J20" s="103"/>
      <c r="K20" s="103"/>
      <c r="L20" s="104"/>
    </row>
    <row r="21" spans="2:12">
      <c r="B21" s="100" t="str">
        <f t="shared" si="0"/>
        <v/>
      </c>
      <c r="C21" s="101"/>
      <c r="D21" s="102"/>
      <c r="E21" s="102"/>
      <c r="F21" s="101"/>
      <c r="G21" s="101"/>
      <c r="H21" s="101"/>
      <c r="I21" s="103"/>
      <c r="J21" s="103"/>
      <c r="K21" s="103"/>
      <c r="L21" s="104"/>
    </row>
    <row r="22" spans="2:12">
      <c r="B22" s="100" t="str">
        <f t="shared" si="0"/>
        <v/>
      </c>
      <c r="C22" s="101"/>
      <c r="D22" s="102"/>
      <c r="E22" s="102"/>
      <c r="F22" s="101"/>
      <c r="G22" s="101"/>
      <c r="H22" s="101"/>
      <c r="I22" s="103"/>
      <c r="J22" s="103"/>
      <c r="K22" s="103"/>
      <c r="L22" s="104"/>
    </row>
    <row r="23" spans="2:12">
      <c r="B23" s="100" t="str">
        <f t="shared" si="0"/>
        <v/>
      </c>
      <c r="C23" s="101"/>
      <c r="D23" s="102"/>
      <c r="E23" s="102"/>
      <c r="F23" s="101"/>
      <c r="G23" s="101"/>
      <c r="H23" s="101"/>
      <c r="I23" s="103"/>
      <c r="J23" s="103"/>
      <c r="K23" s="103"/>
      <c r="L23" s="104"/>
    </row>
    <row r="24" spans="2:12">
      <c r="B24" s="100" t="str">
        <f t="shared" si="0"/>
        <v/>
      </c>
      <c r="C24" s="101"/>
      <c r="D24" s="102"/>
      <c r="E24" s="102"/>
      <c r="F24" s="101"/>
      <c r="G24" s="101"/>
      <c r="H24" s="101"/>
      <c r="I24" s="103"/>
      <c r="J24" s="103"/>
      <c r="K24" s="103"/>
      <c r="L24" s="104"/>
    </row>
    <row r="25" spans="2:12">
      <c r="B25" s="100" t="str">
        <f t="shared" si="0"/>
        <v/>
      </c>
      <c r="C25" s="101"/>
      <c r="D25" s="102"/>
      <c r="E25" s="102"/>
      <c r="F25" s="101"/>
      <c r="G25" s="101"/>
      <c r="H25" s="101"/>
      <c r="I25" s="103"/>
      <c r="J25" s="103"/>
      <c r="K25" s="103"/>
      <c r="L25" s="104"/>
    </row>
    <row r="26" spans="2:12">
      <c r="B26" s="100" t="str">
        <f t="shared" si="0"/>
        <v/>
      </c>
      <c r="C26" s="101"/>
      <c r="D26" s="102"/>
      <c r="E26" s="102"/>
      <c r="F26" s="101"/>
      <c r="G26" s="101"/>
      <c r="H26" s="101"/>
      <c r="I26" s="103"/>
      <c r="J26" s="103"/>
      <c r="K26" s="103"/>
      <c r="L26" s="104"/>
    </row>
    <row r="27" spans="2:12">
      <c r="B27" s="100" t="str">
        <f t="shared" si="0"/>
        <v/>
      </c>
      <c r="C27" s="101"/>
      <c r="D27" s="102"/>
      <c r="E27" s="102"/>
      <c r="F27" s="101"/>
      <c r="G27" s="101"/>
      <c r="H27" s="101"/>
      <c r="I27" s="103"/>
      <c r="J27" s="103"/>
      <c r="K27" s="103"/>
      <c r="L27" s="104"/>
    </row>
    <row r="28" spans="2:12">
      <c r="B28" s="100" t="str">
        <f t="shared" si="0"/>
        <v/>
      </c>
      <c r="C28" s="101"/>
      <c r="D28" s="102"/>
      <c r="E28" s="102"/>
      <c r="F28" s="101"/>
      <c r="G28" s="101"/>
      <c r="H28" s="101"/>
      <c r="I28" s="103"/>
      <c r="J28" s="103"/>
      <c r="K28" s="103"/>
      <c r="L28" s="104"/>
    </row>
    <row r="29" spans="2:12">
      <c r="B29" s="100" t="str">
        <f t="shared" si="0"/>
        <v/>
      </c>
      <c r="C29" s="101"/>
      <c r="D29" s="102"/>
      <c r="E29" s="102"/>
      <c r="F29" s="101"/>
      <c r="G29" s="101"/>
      <c r="H29" s="101"/>
      <c r="I29" s="103"/>
      <c r="J29" s="103"/>
      <c r="K29" s="103"/>
      <c r="L29" s="104"/>
    </row>
    <row r="30" spans="2:12">
      <c r="B30" s="100" t="str">
        <f t="shared" si="0"/>
        <v/>
      </c>
      <c r="C30" s="101"/>
      <c r="D30" s="102"/>
      <c r="E30" s="102"/>
      <c r="F30" s="101"/>
      <c r="G30" s="101"/>
      <c r="H30" s="101"/>
      <c r="I30" s="103"/>
      <c r="J30" s="103"/>
      <c r="K30" s="103"/>
      <c r="L30" s="104"/>
    </row>
    <row r="31" spans="2:12">
      <c r="B31" s="100" t="str">
        <f t="shared" si="0"/>
        <v/>
      </c>
      <c r="C31" s="101"/>
      <c r="D31" s="102"/>
      <c r="E31" s="102"/>
      <c r="F31" s="101"/>
      <c r="G31" s="101"/>
      <c r="H31" s="101"/>
      <c r="I31" s="103"/>
      <c r="J31" s="103"/>
      <c r="K31" s="103"/>
      <c r="L31" s="104"/>
    </row>
    <row r="32" spans="2:12">
      <c r="B32" s="100" t="str">
        <f t="shared" si="0"/>
        <v/>
      </c>
      <c r="C32" s="101"/>
      <c r="D32" s="102"/>
      <c r="E32" s="102"/>
      <c r="F32" s="101"/>
      <c r="G32" s="101"/>
      <c r="H32" s="101"/>
      <c r="I32" s="103"/>
      <c r="J32" s="103"/>
      <c r="K32" s="103"/>
      <c r="L32" s="104"/>
    </row>
    <row r="33" spans="2:12">
      <c r="B33" s="100" t="str">
        <f t="shared" si="0"/>
        <v/>
      </c>
      <c r="C33" s="101"/>
      <c r="D33" s="102"/>
      <c r="E33" s="102"/>
      <c r="F33" s="101"/>
      <c r="G33" s="101"/>
      <c r="H33" s="101"/>
      <c r="I33" s="103"/>
      <c r="J33" s="103"/>
      <c r="K33" s="103"/>
      <c r="L33" s="104"/>
    </row>
    <row r="34" spans="2:12">
      <c r="B34" s="100" t="str">
        <f t="shared" si="0"/>
        <v/>
      </c>
      <c r="C34" s="101"/>
      <c r="D34" s="102"/>
      <c r="E34" s="102"/>
      <c r="F34" s="101"/>
      <c r="G34" s="101"/>
      <c r="H34" s="101"/>
      <c r="I34" s="103"/>
      <c r="J34" s="103"/>
      <c r="K34" s="103"/>
      <c r="L34" s="104"/>
    </row>
    <row r="35" spans="2:12">
      <c r="B35" s="100" t="str">
        <f t="shared" si="0"/>
        <v/>
      </c>
      <c r="C35" s="101"/>
      <c r="D35" s="102"/>
      <c r="E35" s="102"/>
      <c r="F35" s="101"/>
      <c r="G35" s="101"/>
      <c r="H35" s="101"/>
      <c r="I35" s="103"/>
      <c r="J35" s="103"/>
      <c r="K35" s="103"/>
      <c r="L35" s="104"/>
    </row>
    <row r="36" spans="2:12">
      <c r="B36" s="100" t="str">
        <f t="shared" si="0"/>
        <v/>
      </c>
      <c r="C36" s="101"/>
      <c r="D36" s="102"/>
      <c r="E36" s="102"/>
      <c r="F36" s="101"/>
      <c r="G36" s="101"/>
      <c r="H36" s="101"/>
      <c r="I36" s="103"/>
      <c r="J36" s="103"/>
      <c r="K36" s="103"/>
      <c r="L36" s="104"/>
    </row>
    <row r="37" spans="2:12">
      <c r="B37" s="100" t="str">
        <f t="shared" si="0"/>
        <v/>
      </c>
      <c r="C37" s="101"/>
      <c r="D37" s="102"/>
      <c r="E37" s="102"/>
      <c r="F37" s="101"/>
      <c r="G37" s="101"/>
      <c r="H37" s="101"/>
      <c r="I37" s="103"/>
      <c r="J37" s="103"/>
      <c r="K37" s="103"/>
      <c r="L37" s="104"/>
    </row>
    <row r="38" spans="2:12">
      <c r="B38" s="100" t="str">
        <f t="shared" si="0"/>
        <v/>
      </c>
      <c r="C38" s="101"/>
      <c r="D38" s="102"/>
      <c r="E38" s="102"/>
      <c r="F38" s="101"/>
      <c r="G38" s="101"/>
      <c r="H38" s="101"/>
      <c r="I38" s="103"/>
      <c r="J38" s="103"/>
      <c r="K38" s="103"/>
      <c r="L38" s="104"/>
    </row>
    <row r="39" spans="2:12">
      <c r="B39" s="100" t="str">
        <f t="shared" si="0"/>
        <v/>
      </c>
      <c r="C39" s="101"/>
      <c r="D39" s="102"/>
      <c r="E39" s="102"/>
      <c r="F39" s="101"/>
      <c r="G39" s="101"/>
      <c r="H39" s="101"/>
      <c r="I39" s="103"/>
      <c r="J39" s="103"/>
      <c r="K39" s="103"/>
      <c r="L39" s="104"/>
    </row>
    <row r="40" spans="2:12">
      <c r="B40" s="100" t="str">
        <f t="shared" si="0"/>
        <v/>
      </c>
      <c r="C40" s="101"/>
      <c r="D40" s="102"/>
      <c r="E40" s="102"/>
      <c r="F40" s="101"/>
      <c r="G40" s="101"/>
      <c r="H40" s="101"/>
      <c r="I40" s="103"/>
      <c r="J40" s="103"/>
      <c r="K40" s="103"/>
      <c r="L40" s="104"/>
    </row>
    <row r="41" spans="2:12">
      <c r="B41" s="100" t="str">
        <f t="shared" si="0"/>
        <v/>
      </c>
      <c r="C41" s="101"/>
      <c r="D41" s="102"/>
      <c r="E41" s="102"/>
      <c r="F41" s="101"/>
      <c r="G41" s="101"/>
      <c r="H41" s="101"/>
      <c r="I41" s="103"/>
      <c r="J41" s="103"/>
      <c r="K41" s="103"/>
      <c r="L41" s="104"/>
    </row>
    <row r="42" spans="2:12">
      <c r="B42" s="100" t="str">
        <f t="shared" si="0"/>
        <v/>
      </c>
      <c r="C42" s="101"/>
      <c r="D42" s="102"/>
      <c r="E42" s="102"/>
      <c r="F42" s="101"/>
      <c r="G42" s="101"/>
      <c r="H42" s="101"/>
      <c r="I42" s="103"/>
      <c r="J42" s="103"/>
      <c r="K42" s="103"/>
      <c r="L42" s="104"/>
    </row>
    <row r="43" spans="2:12">
      <c r="B43" s="100" t="str">
        <f t="shared" si="0"/>
        <v/>
      </c>
      <c r="C43" s="101"/>
      <c r="D43" s="102"/>
      <c r="E43" s="102"/>
      <c r="F43" s="101"/>
      <c r="G43" s="101"/>
      <c r="H43" s="101"/>
      <c r="I43" s="103"/>
      <c r="J43" s="103"/>
      <c r="K43" s="103"/>
      <c r="L43" s="104"/>
    </row>
    <row r="44" spans="2:12">
      <c r="B44" s="100" t="str">
        <f t="shared" si="0"/>
        <v/>
      </c>
      <c r="C44" s="101"/>
      <c r="D44" s="102"/>
      <c r="E44" s="102"/>
      <c r="F44" s="101"/>
      <c r="G44" s="101"/>
      <c r="H44" s="101"/>
      <c r="I44" s="103"/>
      <c r="J44" s="103"/>
      <c r="K44" s="103"/>
      <c r="L44" s="104"/>
    </row>
    <row r="45" spans="2:12">
      <c r="B45" s="100" t="str">
        <f t="shared" si="0"/>
        <v/>
      </c>
      <c r="C45" s="101"/>
      <c r="D45" s="102"/>
      <c r="E45" s="102"/>
      <c r="F45" s="101"/>
      <c r="G45" s="101"/>
      <c r="H45" s="101"/>
      <c r="I45" s="103"/>
      <c r="J45" s="103"/>
      <c r="K45" s="103"/>
      <c r="L45" s="104"/>
    </row>
    <row r="46" spans="2:12">
      <c r="B46" s="100" t="str">
        <f t="shared" si="0"/>
        <v/>
      </c>
      <c r="C46" s="101"/>
      <c r="D46" s="102"/>
      <c r="E46" s="102"/>
      <c r="F46" s="101"/>
      <c r="G46" s="101"/>
      <c r="H46" s="101"/>
      <c r="I46" s="103"/>
      <c r="J46" s="103"/>
      <c r="K46" s="103"/>
      <c r="L46" s="104"/>
    </row>
    <row r="47" spans="2:12">
      <c r="B47" s="100" t="str">
        <f t="shared" si="0"/>
        <v/>
      </c>
      <c r="C47" s="101"/>
      <c r="D47" s="102"/>
      <c r="E47" s="102"/>
      <c r="F47" s="101"/>
      <c r="G47" s="101"/>
      <c r="H47" s="101"/>
      <c r="I47" s="103"/>
      <c r="J47" s="103"/>
      <c r="K47" s="103"/>
      <c r="L47" s="104"/>
    </row>
    <row r="48" spans="2:12">
      <c r="B48" s="100" t="str">
        <f t="shared" si="0"/>
        <v/>
      </c>
      <c r="C48" s="101"/>
      <c r="D48" s="102"/>
      <c r="E48" s="102"/>
      <c r="F48" s="101"/>
      <c r="G48" s="101"/>
      <c r="H48" s="101"/>
      <c r="I48" s="103"/>
      <c r="J48" s="103"/>
      <c r="K48" s="103"/>
      <c r="L48" s="104"/>
    </row>
    <row r="49" spans="2:12">
      <c r="B49" s="100" t="str">
        <f t="shared" si="0"/>
        <v/>
      </c>
      <c r="C49" s="101"/>
      <c r="D49" s="102"/>
      <c r="E49" s="102"/>
      <c r="F49" s="101"/>
      <c r="G49" s="101"/>
      <c r="H49" s="101"/>
      <c r="I49" s="103"/>
      <c r="J49" s="103"/>
      <c r="K49" s="103"/>
      <c r="L49" s="104"/>
    </row>
    <row r="50" spans="2:12">
      <c r="B50" s="100" t="str">
        <f t="shared" si="0"/>
        <v/>
      </c>
      <c r="C50" s="101"/>
      <c r="D50" s="102"/>
      <c r="E50" s="102"/>
      <c r="F50" s="101"/>
      <c r="G50" s="101"/>
      <c r="H50" s="101"/>
      <c r="I50" s="103"/>
      <c r="J50" s="103"/>
      <c r="K50" s="103"/>
      <c r="L50" s="104"/>
    </row>
    <row r="51" spans="2:12">
      <c r="B51" s="100" t="str">
        <f t="shared" si="0"/>
        <v/>
      </c>
      <c r="C51" s="101"/>
      <c r="D51" s="102"/>
      <c r="E51" s="102"/>
      <c r="F51" s="101"/>
      <c r="G51" s="101"/>
      <c r="H51" s="101"/>
      <c r="I51" s="103"/>
      <c r="J51" s="103"/>
      <c r="K51" s="103"/>
      <c r="L51" s="104"/>
    </row>
    <row r="52" spans="2:12">
      <c r="B52" s="100" t="str">
        <f t="shared" si="0"/>
        <v/>
      </c>
      <c r="C52" s="101"/>
      <c r="D52" s="102"/>
      <c r="E52" s="102"/>
      <c r="F52" s="101"/>
      <c r="G52" s="101"/>
      <c r="H52" s="101"/>
      <c r="I52" s="103"/>
      <c r="J52" s="103"/>
      <c r="K52" s="103"/>
      <c r="L52" s="104"/>
    </row>
    <row r="53" spans="2:12">
      <c r="B53" s="100" t="str">
        <f t="shared" si="0"/>
        <v/>
      </c>
      <c r="C53" s="101"/>
      <c r="D53" s="102"/>
      <c r="E53" s="102"/>
      <c r="F53" s="101"/>
      <c r="G53" s="101"/>
      <c r="H53" s="101"/>
      <c r="I53" s="103"/>
      <c r="J53" s="103"/>
      <c r="K53" s="103"/>
      <c r="L53" s="104"/>
    </row>
    <row r="54" spans="2:12">
      <c r="B54" s="100" t="str">
        <f t="shared" si="0"/>
        <v/>
      </c>
      <c r="C54" s="101"/>
      <c r="D54" s="102"/>
      <c r="E54" s="102"/>
      <c r="F54" s="101"/>
      <c r="G54" s="101"/>
      <c r="H54" s="101"/>
      <c r="I54" s="103"/>
      <c r="J54" s="103"/>
      <c r="K54" s="103"/>
      <c r="L54" s="104"/>
    </row>
    <row r="55" spans="2:12">
      <c r="B55" s="100" t="str">
        <f t="shared" si="0"/>
        <v/>
      </c>
      <c r="C55" s="101"/>
      <c r="D55" s="102"/>
      <c r="E55" s="102"/>
      <c r="F55" s="101"/>
      <c r="G55" s="101"/>
      <c r="H55" s="101"/>
      <c r="I55" s="103"/>
      <c r="J55" s="103"/>
      <c r="K55" s="103"/>
      <c r="L55" s="104"/>
    </row>
    <row r="56" spans="2:12">
      <c r="B56" s="100" t="str">
        <f t="shared" si="0"/>
        <v/>
      </c>
      <c r="C56" s="101"/>
      <c r="D56" s="102"/>
      <c r="E56" s="102"/>
      <c r="F56" s="101"/>
      <c r="G56" s="101"/>
      <c r="H56" s="101"/>
      <c r="I56" s="103"/>
      <c r="J56" s="103"/>
      <c r="K56" s="103"/>
      <c r="L56" s="104"/>
    </row>
    <row r="57" spans="2:12">
      <c r="B57" s="100" t="str">
        <f t="shared" si="0"/>
        <v/>
      </c>
      <c r="C57" s="101"/>
      <c r="D57" s="102"/>
      <c r="E57" s="102"/>
      <c r="F57" s="101"/>
      <c r="G57" s="101"/>
      <c r="H57" s="101"/>
      <c r="I57" s="103"/>
      <c r="J57" s="103"/>
      <c r="K57" s="103"/>
      <c r="L57" s="104"/>
    </row>
    <row r="58" spans="2:12">
      <c r="B58" s="100" t="str">
        <f t="shared" si="0"/>
        <v/>
      </c>
      <c r="C58" s="101"/>
      <c r="D58" s="102"/>
      <c r="E58" s="102"/>
      <c r="F58" s="101"/>
      <c r="G58" s="101"/>
      <c r="H58" s="101"/>
      <c r="I58" s="103"/>
      <c r="J58" s="103"/>
      <c r="K58" s="103"/>
      <c r="L58" s="104"/>
    </row>
    <row r="59" spans="2:12">
      <c r="B59" s="100" t="str">
        <f t="shared" si="0"/>
        <v/>
      </c>
      <c r="C59" s="101"/>
      <c r="D59" s="102"/>
      <c r="E59" s="102"/>
      <c r="F59" s="101"/>
      <c r="G59" s="101"/>
      <c r="H59" s="101"/>
      <c r="I59" s="103"/>
      <c r="J59" s="103"/>
      <c r="K59" s="103"/>
      <c r="L59" s="104"/>
    </row>
    <row r="60" spans="2:12">
      <c r="B60" s="100" t="str">
        <f t="shared" si="0"/>
        <v/>
      </c>
      <c r="C60" s="101"/>
      <c r="D60" s="102"/>
      <c r="E60" s="102"/>
      <c r="F60" s="101"/>
      <c r="G60" s="101"/>
      <c r="H60" s="101"/>
      <c r="I60" s="103"/>
      <c r="J60" s="103"/>
      <c r="K60" s="103"/>
      <c r="L60" s="104"/>
    </row>
    <row r="61" spans="2:12">
      <c r="B61" s="100" t="str">
        <f t="shared" si="0"/>
        <v/>
      </c>
      <c r="C61" s="101"/>
      <c r="D61" s="102"/>
      <c r="E61" s="102"/>
      <c r="F61" s="101"/>
      <c r="G61" s="101"/>
      <c r="H61" s="101"/>
      <c r="I61" s="103"/>
      <c r="J61" s="103"/>
      <c r="K61" s="103"/>
      <c r="L61" s="104"/>
    </row>
    <row r="62" spans="2:12">
      <c r="B62" s="100" t="str">
        <f t="shared" si="0"/>
        <v/>
      </c>
      <c r="C62" s="101"/>
      <c r="D62" s="102"/>
      <c r="E62" s="102"/>
      <c r="F62" s="101"/>
      <c r="G62" s="101"/>
      <c r="H62" s="101"/>
      <c r="I62" s="103"/>
      <c r="J62" s="103"/>
      <c r="K62" s="103"/>
      <c r="L62" s="104"/>
    </row>
    <row r="63" spans="2:12">
      <c r="B63" s="100" t="str">
        <f t="shared" si="0"/>
        <v/>
      </c>
      <c r="C63" s="101"/>
      <c r="D63" s="102"/>
      <c r="E63" s="102"/>
      <c r="F63" s="101"/>
      <c r="G63" s="101"/>
      <c r="H63" s="101"/>
      <c r="I63" s="103"/>
      <c r="J63" s="103"/>
      <c r="K63" s="103"/>
      <c r="L63" s="104"/>
    </row>
    <row r="64" spans="2:12">
      <c r="B64" s="100" t="str">
        <f t="shared" si="0"/>
        <v/>
      </c>
      <c r="C64" s="101"/>
      <c r="D64" s="102"/>
      <c r="E64" s="102"/>
      <c r="F64" s="101"/>
      <c r="G64" s="101"/>
      <c r="H64" s="101"/>
      <c r="I64" s="103"/>
      <c r="J64" s="103"/>
      <c r="K64" s="103"/>
      <c r="L64" s="104"/>
    </row>
    <row r="65" spans="2:12">
      <c r="B65" s="100" t="str">
        <f t="shared" si="0"/>
        <v/>
      </c>
      <c r="C65" s="101"/>
      <c r="D65" s="102"/>
      <c r="E65" s="102"/>
      <c r="F65" s="101"/>
      <c r="G65" s="101"/>
      <c r="H65" s="101"/>
      <c r="I65" s="103"/>
      <c r="J65" s="103"/>
      <c r="K65" s="103"/>
      <c r="L65" s="104"/>
    </row>
    <row r="66" spans="2:12">
      <c r="B66" s="100" t="str">
        <f t="shared" si="0"/>
        <v/>
      </c>
      <c r="C66" s="101"/>
      <c r="D66" s="102"/>
      <c r="E66" s="102"/>
      <c r="F66" s="101"/>
      <c r="G66" s="101"/>
      <c r="H66" s="101"/>
      <c r="I66" s="103"/>
      <c r="J66" s="103"/>
      <c r="K66" s="103"/>
      <c r="L66" s="104"/>
    </row>
    <row r="67" spans="2:12">
      <c r="B67" s="100" t="str">
        <f t="shared" si="0"/>
        <v/>
      </c>
      <c r="C67" s="101"/>
      <c r="D67" s="102"/>
      <c r="E67" s="102"/>
      <c r="F67" s="101"/>
      <c r="G67" s="101"/>
      <c r="H67" s="101"/>
      <c r="I67" s="103"/>
      <c r="J67" s="103"/>
      <c r="K67" s="103"/>
      <c r="L67" s="104"/>
    </row>
    <row r="68" spans="2:12">
      <c r="B68" s="100" t="str">
        <f t="shared" si="0"/>
        <v/>
      </c>
      <c r="C68" s="101"/>
      <c r="D68" s="102"/>
      <c r="E68" s="102"/>
      <c r="F68" s="101"/>
      <c r="G68" s="101"/>
      <c r="H68" s="101"/>
      <c r="I68" s="103"/>
      <c r="J68" s="103"/>
      <c r="K68" s="103"/>
      <c r="L68" s="104"/>
    </row>
    <row r="69" spans="2:12">
      <c r="B69" s="100" t="str">
        <f t="shared" si="0"/>
        <v/>
      </c>
      <c r="C69" s="101"/>
      <c r="D69" s="102"/>
      <c r="E69" s="102"/>
      <c r="F69" s="101"/>
      <c r="G69" s="101"/>
      <c r="H69" s="101"/>
      <c r="I69" s="103"/>
      <c r="J69" s="103"/>
      <c r="K69" s="103"/>
      <c r="L69" s="104"/>
    </row>
    <row r="70" spans="2:12">
      <c r="B70" s="100" t="str">
        <f t="shared" si="0"/>
        <v/>
      </c>
      <c r="C70" s="101"/>
      <c r="D70" s="102"/>
      <c r="E70" s="102"/>
      <c r="F70" s="101"/>
      <c r="G70" s="101"/>
      <c r="H70" s="101"/>
      <c r="I70" s="103"/>
      <c r="J70" s="103"/>
      <c r="K70" s="103"/>
      <c r="L70" s="104"/>
    </row>
    <row r="71" spans="2:12">
      <c r="B71" s="100" t="str">
        <f t="shared" ref="B71:B134" si="1">IF(AND(C71&lt;&gt;"",D71&lt;&gt;"",E71&lt;&gt;""), C71&amp;"-"&amp;TEXT(D71, "000")&amp;"-"&amp;TEXT(E71, "000"),"")</f>
        <v/>
      </c>
      <c r="C71" s="101"/>
      <c r="D71" s="102"/>
      <c r="E71" s="102"/>
      <c r="F71" s="101"/>
      <c r="G71" s="101"/>
      <c r="H71" s="101"/>
      <c r="I71" s="103"/>
      <c r="J71" s="103"/>
      <c r="K71" s="103"/>
      <c r="L71" s="104"/>
    </row>
    <row r="72" spans="2:12">
      <c r="B72" s="100" t="str">
        <f t="shared" si="1"/>
        <v/>
      </c>
      <c r="C72" s="101"/>
      <c r="D72" s="102"/>
      <c r="E72" s="102"/>
      <c r="F72" s="101"/>
      <c r="G72" s="101"/>
      <c r="H72" s="101"/>
      <c r="I72" s="103"/>
      <c r="J72" s="103"/>
      <c r="K72" s="103"/>
      <c r="L72" s="104"/>
    </row>
    <row r="73" spans="2:12">
      <c r="B73" s="100" t="str">
        <f t="shared" si="1"/>
        <v/>
      </c>
      <c r="C73" s="101"/>
      <c r="D73" s="102"/>
      <c r="E73" s="102"/>
      <c r="F73" s="101"/>
      <c r="G73" s="101"/>
      <c r="H73" s="101"/>
      <c r="I73" s="103"/>
      <c r="J73" s="103"/>
      <c r="K73" s="103"/>
      <c r="L73" s="104"/>
    </row>
    <row r="74" spans="2:12">
      <c r="B74" s="100" t="str">
        <f t="shared" si="1"/>
        <v/>
      </c>
      <c r="C74" s="101"/>
      <c r="D74" s="102"/>
      <c r="E74" s="102"/>
      <c r="F74" s="101"/>
      <c r="G74" s="101"/>
      <c r="H74" s="101"/>
      <c r="I74" s="103"/>
      <c r="J74" s="103"/>
      <c r="K74" s="103"/>
      <c r="L74" s="104"/>
    </row>
    <row r="75" spans="2:12">
      <c r="B75" s="100" t="str">
        <f t="shared" si="1"/>
        <v/>
      </c>
      <c r="C75" s="101"/>
      <c r="D75" s="102"/>
      <c r="E75" s="102"/>
      <c r="F75" s="101"/>
      <c r="G75" s="101"/>
      <c r="H75" s="101"/>
      <c r="I75" s="103"/>
      <c r="J75" s="103"/>
      <c r="K75" s="103"/>
      <c r="L75" s="104"/>
    </row>
    <row r="76" spans="2:12">
      <c r="B76" s="100" t="str">
        <f t="shared" si="1"/>
        <v/>
      </c>
      <c r="C76" s="101"/>
      <c r="D76" s="102"/>
      <c r="E76" s="102"/>
      <c r="F76" s="101"/>
      <c r="G76" s="101"/>
      <c r="H76" s="101"/>
      <c r="I76" s="103"/>
      <c r="J76" s="103"/>
      <c r="K76" s="103"/>
      <c r="L76" s="104"/>
    </row>
    <row r="77" spans="2:12">
      <c r="B77" s="100" t="str">
        <f t="shared" si="1"/>
        <v/>
      </c>
      <c r="C77" s="101"/>
      <c r="D77" s="102"/>
      <c r="E77" s="102"/>
      <c r="F77" s="101"/>
      <c r="G77" s="101"/>
      <c r="H77" s="101"/>
      <c r="I77" s="103"/>
      <c r="J77" s="103"/>
      <c r="K77" s="103"/>
      <c r="L77" s="104"/>
    </row>
    <row r="78" spans="2:12">
      <c r="B78" s="100" t="str">
        <f t="shared" si="1"/>
        <v/>
      </c>
      <c r="C78" s="101"/>
      <c r="D78" s="102"/>
      <c r="E78" s="102"/>
      <c r="F78" s="101"/>
      <c r="G78" s="101"/>
      <c r="H78" s="101"/>
      <c r="I78" s="103"/>
      <c r="J78" s="103"/>
      <c r="K78" s="103"/>
      <c r="L78" s="104"/>
    </row>
    <row r="79" spans="2:12">
      <c r="B79" s="100" t="str">
        <f t="shared" si="1"/>
        <v/>
      </c>
      <c r="C79" s="101"/>
      <c r="D79" s="102"/>
      <c r="E79" s="102"/>
      <c r="F79" s="101"/>
      <c r="G79" s="101"/>
      <c r="H79" s="101"/>
      <c r="I79" s="103"/>
      <c r="J79" s="103"/>
      <c r="K79" s="103"/>
      <c r="L79" s="104"/>
    </row>
    <row r="80" spans="2:12">
      <c r="B80" s="100" t="str">
        <f t="shared" si="1"/>
        <v/>
      </c>
      <c r="C80" s="101"/>
      <c r="D80" s="102"/>
      <c r="E80" s="102"/>
      <c r="F80" s="101"/>
      <c r="G80" s="101"/>
      <c r="H80" s="101"/>
      <c r="I80" s="103"/>
      <c r="J80" s="103"/>
      <c r="K80" s="103"/>
      <c r="L80" s="104"/>
    </row>
    <row r="81" spans="2:12">
      <c r="B81" s="100" t="str">
        <f t="shared" si="1"/>
        <v/>
      </c>
      <c r="C81" s="101"/>
      <c r="D81" s="102"/>
      <c r="E81" s="102"/>
      <c r="F81" s="101"/>
      <c r="G81" s="101"/>
      <c r="H81" s="101"/>
      <c r="I81" s="103"/>
      <c r="J81" s="103"/>
      <c r="K81" s="103"/>
      <c r="L81" s="104"/>
    </row>
    <row r="82" spans="2:12">
      <c r="B82" s="100" t="str">
        <f t="shared" si="1"/>
        <v/>
      </c>
      <c r="C82" s="101"/>
      <c r="D82" s="102"/>
      <c r="E82" s="102"/>
      <c r="F82" s="101"/>
      <c r="G82" s="101"/>
      <c r="H82" s="101"/>
      <c r="I82" s="103"/>
      <c r="J82" s="103"/>
      <c r="K82" s="103"/>
      <c r="L82" s="104"/>
    </row>
    <row r="83" spans="2:12">
      <c r="B83" s="100" t="str">
        <f t="shared" si="1"/>
        <v/>
      </c>
      <c r="C83" s="101"/>
      <c r="D83" s="102"/>
      <c r="E83" s="102"/>
      <c r="F83" s="101"/>
      <c r="G83" s="101"/>
      <c r="H83" s="101"/>
      <c r="I83" s="103"/>
      <c r="J83" s="103"/>
      <c r="K83" s="103"/>
      <c r="L83" s="104"/>
    </row>
    <row r="84" spans="2:12">
      <c r="B84" s="100" t="str">
        <f t="shared" si="1"/>
        <v/>
      </c>
      <c r="C84" s="101"/>
      <c r="D84" s="102"/>
      <c r="E84" s="102"/>
      <c r="F84" s="101"/>
      <c r="G84" s="101"/>
      <c r="H84" s="101"/>
      <c r="I84" s="103"/>
      <c r="J84" s="103"/>
      <c r="K84" s="103"/>
      <c r="L84" s="104"/>
    </row>
    <row r="85" spans="2:12">
      <c r="B85" s="100" t="str">
        <f t="shared" si="1"/>
        <v/>
      </c>
      <c r="C85" s="101"/>
      <c r="D85" s="102"/>
      <c r="E85" s="102"/>
      <c r="F85" s="101"/>
      <c r="G85" s="101"/>
      <c r="H85" s="101"/>
      <c r="I85" s="103"/>
      <c r="J85" s="103"/>
      <c r="K85" s="103"/>
      <c r="L85" s="104"/>
    </row>
    <row r="86" spans="2:12">
      <c r="B86" s="100" t="str">
        <f t="shared" si="1"/>
        <v/>
      </c>
      <c r="C86" s="101"/>
      <c r="D86" s="102"/>
      <c r="E86" s="102"/>
      <c r="F86" s="101"/>
      <c r="G86" s="101"/>
      <c r="H86" s="101"/>
      <c r="I86" s="103"/>
      <c r="J86" s="103"/>
      <c r="K86" s="103"/>
      <c r="L86" s="104"/>
    </row>
    <row r="87" spans="2:12">
      <c r="B87" s="100" t="str">
        <f t="shared" si="1"/>
        <v/>
      </c>
      <c r="C87" s="101"/>
      <c r="D87" s="102"/>
      <c r="E87" s="102"/>
      <c r="F87" s="101"/>
      <c r="G87" s="101"/>
      <c r="H87" s="101"/>
      <c r="I87" s="103"/>
      <c r="J87" s="103"/>
      <c r="K87" s="103"/>
      <c r="L87" s="104"/>
    </row>
    <row r="88" spans="2:12">
      <c r="B88" s="100" t="str">
        <f t="shared" si="1"/>
        <v/>
      </c>
      <c r="C88" s="101"/>
      <c r="D88" s="102"/>
      <c r="E88" s="102"/>
      <c r="F88" s="101"/>
      <c r="G88" s="101"/>
      <c r="H88" s="101"/>
      <c r="I88" s="103"/>
      <c r="J88" s="103"/>
      <c r="K88" s="103"/>
      <c r="L88" s="104"/>
    </row>
    <row r="89" spans="2:12">
      <c r="B89" s="100" t="str">
        <f t="shared" si="1"/>
        <v/>
      </c>
      <c r="C89" s="101"/>
      <c r="D89" s="102"/>
      <c r="E89" s="102"/>
      <c r="F89" s="101"/>
      <c r="G89" s="101"/>
      <c r="H89" s="101"/>
      <c r="I89" s="103"/>
      <c r="J89" s="103"/>
      <c r="K89" s="103"/>
      <c r="L89" s="104"/>
    </row>
    <row r="90" spans="2:12">
      <c r="B90" s="100" t="str">
        <f t="shared" si="1"/>
        <v/>
      </c>
      <c r="C90" s="101"/>
      <c r="D90" s="102"/>
      <c r="E90" s="102"/>
      <c r="F90" s="101"/>
      <c r="G90" s="101"/>
      <c r="H90" s="101"/>
      <c r="I90" s="103"/>
      <c r="J90" s="103"/>
      <c r="K90" s="103"/>
      <c r="L90" s="104"/>
    </row>
    <row r="91" spans="2:12">
      <c r="B91" s="100" t="str">
        <f t="shared" si="1"/>
        <v/>
      </c>
      <c r="C91" s="101"/>
      <c r="D91" s="102"/>
      <c r="E91" s="102"/>
      <c r="F91" s="101"/>
      <c r="G91" s="101"/>
      <c r="H91" s="101"/>
      <c r="I91" s="103"/>
      <c r="J91" s="103"/>
      <c r="K91" s="103"/>
      <c r="L91" s="104"/>
    </row>
    <row r="92" spans="2:12">
      <c r="B92" s="100" t="str">
        <f t="shared" si="1"/>
        <v/>
      </c>
      <c r="C92" s="101"/>
      <c r="D92" s="102"/>
      <c r="E92" s="102"/>
      <c r="F92" s="101"/>
      <c r="G92" s="101"/>
      <c r="H92" s="101"/>
      <c r="I92" s="103"/>
      <c r="J92" s="103"/>
      <c r="K92" s="103"/>
      <c r="L92" s="104"/>
    </row>
    <row r="93" spans="2:12">
      <c r="B93" s="100" t="str">
        <f t="shared" si="1"/>
        <v/>
      </c>
      <c r="C93" s="101"/>
      <c r="D93" s="102"/>
      <c r="E93" s="102"/>
      <c r="F93" s="101"/>
      <c r="G93" s="101"/>
      <c r="H93" s="101"/>
      <c r="I93" s="103"/>
      <c r="J93" s="103"/>
      <c r="K93" s="103"/>
      <c r="L93" s="104"/>
    </row>
    <row r="94" spans="2:12">
      <c r="B94" s="100" t="str">
        <f t="shared" si="1"/>
        <v/>
      </c>
      <c r="C94" s="101"/>
      <c r="D94" s="102"/>
      <c r="E94" s="102"/>
      <c r="F94" s="101"/>
      <c r="G94" s="101"/>
      <c r="H94" s="101"/>
      <c r="I94" s="103"/>
      <c r="J94" s="103"/>
      <c r="K94" s="103"/>
      <c r="L94" s="104"/>
    </row>
    <row r="95" spans="2:12">
      <c r="B95" s="100" t="str">
        <f t="shared" si="1"/>
        <v/>
      </c>
      <c r="C95" s="101"/>
      <c r="D95" s="102"/>
      <c r="E95" s="102"/>
      <c r="F95" s="101"/>
      <c r="G95" s="101"/>
      <c r="H95" s="101"/>
      <c r="I95" s="103"/>
      <c r="J95" s="103"/>
      <c r="K95" s="103"/>
      <c r="L95" s="104"/>
    </row>
    <row r="96" spans="2:12">
      <c r="B96" s="100" t="str">
        <f t="shared" si="1"/>
        <v/>
      </c>
      <c r="C96" s="101"/>
      <c r="D96" s="102"/>
      <c r="E96" s="102"/>
      <c r="F96" s="101"/>
      <c r="G96" s="101"/>
      <c r="H96" s="101"/>
      <c r="I96" s="103"/>
      <c r="J96" s="103"/>
      <c r="K96" s="103"/>
      <c r="L96" s="104"/>
    </row>
    <row r="97" spans="2:12">
      <c r="B97" s="100" t="str">
        <f t="shared" si="1"/>
        <v/>
      </c>
      <c r="C97" s="101"/>
      <c r="D97" s="102"/>
      <c r="E97" s="102"/>
      <c r="F97" s="101"/>
      <c r="G97" s="101"/>
      <c r="H97" s="101"/>
      <c r="I97" s="103"/>
      <c r="J97" s="103"/>
      <c r="K97" s="103"/>
      <c r="L97" s="104"/>
    </row>
    <row r="98" spans="2:12">
      <c r="B98" s="100" t="str">
        <f t="shared" si="1"/>
        <v/>
      </c>
      <c r="C98" s="101"/>
      <c r="D98" s="102"/>
      <c r="E98" s="102"/>
      <c r="F98" s="101"/>
      <c r="G98" s="101"/>
      <c r="H98" s="101"/>
      <c r="I98" s="103"/>
      <c r="J98" s="103"/>
      <c r="K98" s="103"/>
      <c r="L98" s="104"/>
    </row>
    <row r="99" spans="2:12">
      <c r="B99" s="100" t="str">
        <f t="shared" si="1"/>
        <v/>
      </c>
      <c r="C99" s="101"/>
      <c r="D99" s="102"/>
      <c r="E99" s="102"/>
      <c r="F99" s="101"/>
      <c r="G99" s="101"/>
      <c r="H99" s="101"/>
      <c r="I99" s="103"/>
      <c r="J99" s="103"/>
      <c r="K99" s="103"/>
      <c r="L99" s="104"/>
    </row>
    <row r="100" spans="2:12">
      <c r="B100" s="100" t="str">
        <f t="shared" si="1"/>
        <v/>
      </c>
      <c r="C100" s="101"/>
      <c r="D100" s="102"/>
      <c r="E100" s="102"/>
      <c r="F100" s="101"/>
      <c r="G100" s="101"/>
      <c r="H100" s="101"/>
      <c r="I100" s="103"/>
      <c r="J100" s="103"/>
      <c r="K100" s="103"/>
      <c r="L100" s="104"/>
    </row>
    <row r="101" spans="2:12">
      <c r="B101" s="100" t="str">
        <f t="shared" si="1"/>
        <v/>
      </c>
      <c r="C101" s="101"/>
      <c r="D101" s="102"/>
      <c r="E101" s="102"/>
      <c r="F101" s="101"/>
      <c r="G101" s="101"/>
      <c r="H101" s="101"/>
      <c r="I101" s="103"/>
      <c r="J101" s="103"/>
      <c r="K101" s="103"/>
      <c r="L101" s="104"/>
    </row>
    <row r="102" spans="2:12">
      <c r="B102" s="100" t="str">
        <f t="shared" si="1"/>
        <v/>
      </c>
      <c r="C102" s="101"/>
      <c r="D102" s="102"/>
      <c r="E102" s="102"/>
      <c r="F102" s="101"/>
      <c r="G102" s="101"/>
      <c r="H102" s="101"/>
      <c r="I102" s="103"/>
      <c r="J102" s="103"/>
      <c r="K102" s="103"/>
      <c r="L102" s="104"/>
    </row>
    <row r="103" spans="2:12">
      <c r="B103" s="100" t="str">
        <f t="shared" si="1"/>
        <v/>
      </c>
      <c r="C103" s="101"/>
      <c r="D103" s="102"/>
      <c r="E103" s="102"/>
      <c r="F103" s="101"/>
      <c r="G103" s="101"/>
      <c r="H103" s="101"/>
      <c r="I103" s="103"/>
      <c r="J103" s="103"/>
      <c r="K103" s="103"/>
      <c r="L103" s="104"/>
    </row>
    <row r="104" spans="2:12">
      <c r="B104" s="100" t="str">
        <f t="shared" si="1"/>
        <v/>
      </c>
      <c r="C104" s="101"/>
      <c r="D104" s="102"/>
      <c r="E104" s="102"/>
      <c r="F104" s="101"/>
      <c r="G104" s="101"/>
      <c r="H104" s="101"/>
      <c r="I104" s="103"/>
      <c r="J104" s="103"/>
      <c r="K104" s="103"/>
      <c r="L104" s="104"/>
    </row>
    <row r="105" spans="2:12">
      <c r="B105" s="100" t="str">
        <f t="shared" si="1"/>
        <v/>
      </c>
      <c r="C105" s="101"/>
      <c r="D105" s="102"/>
      <c r="E105" s="102"/>
      <c r="F105" s="101"/>
      <c r="G105" s="101"/>
      <c r="H105" s="101"/>
      <c r="I105" s="103"/>
      <c r="J105" s="103"/>
      <c r="K105" s="103"/>
      <c r="L105" s="104"/>
    </row>
    <row r="106" spans="2:12">
      <c r="B106" s="100" t="str">
        <f t="shared" si="1"/>
        <v/>
      </c>
      <c r="C106" s="101"/>
      <c r="D106" s="102"/>
      <c r="E106" s="102"/>
      <c r="F106" s="101"/>
      <c r="G106" s="101"/>
      <c r="H106" s="101"/>
      <c r="I106" s="103"/>
      <c r="J106" s="103"/>
      <c r="K106" s="103"/>
      <c r="L106" s="104"/>
    </row>
    <row r="107" spans="2:12">
      <c r="B107" s="100" t="str">
        <f t="shared" si="1"/>
        <v/>
      </c>
      <c r="C107" s="101"/>
      <c r="D107" s="102"/>
      <c r="E107" s="102"/>
      <c r="F107" s="101"/>
      <c r="G107" s="101"/>
      <c r="H107" s="101"/>
      <c r="I107" s="103"/>
      <c r="J107" s="103"/>
      <c r="K107" s="103"/>
      <c r="L107" s="104"/>
    </row>
    <row r="108" spans="2:12">
      <c r="B108" s="100" t="str">
        <f t="shared" si="1"/>
        <v/>
      </c>
      <c r="C108" s="101"/>
      <c r="D108" s="102"/>
      <c r="E108" s="102"/>
      <c r="F108" s="101"/>
      <c r="G108" s="101"/>
      <c r="H108" s="101"/>
      <c r="I108" s="103"/>
      <c r="J108" s="103"/>
      <c r="K108" s="103"/>
      <c r="L108" s="104"/>
    </row>
    <row r="109" spans="2:12">
      <c r="B109" s="100" t="str">
        <f t="shared" si="1"/>
        <v/>
      </c>
      <c r="C109" s="101"/>
      <c r="D109" s="102"/>
      <c r="E109" s="102"/>
      <c r="F109" s="101"/>
      <c r="G109" s="101"/>
      <c r="H109" s="101"/>
      <c r="I109" s="103"/>
      <c r="J109" s="103"/>
      <c r="K109" s="103"/>
      <c r="L109" s="104"/>
    </row>
    <row r="110" spans="2:12">
      <c r="B110" s="100" t="str">
        <f t="shared" si="1"/>
        <v/>
      </c>
      <c r="C110" s="101"/>
      <c r="D110" s="102"/>
      <c r="E110" s="102"/>
      <c r="F110" s="101"/>
      <c r="G110" s="101"/>
      <c r="H110" s="101"/>
      <c r="I110" s="103"/>
      <c r="J110" s="103"/>
      <c r="K110" s="103"/>
      <c r="L110" s="104"/>
    </row>
    <row r="111" spans="2:12">
      <c r="B111" s="100" t="str">
        <f t="shared" si="1"/>
        <v/>
      </c>
      <c r="C111" s="101"/>
      <c r="D111" s="102"/>
      <c r="E111" s="102"/>
      <c r="F111" s="101"/>
      <c r="G111" s="101"/>
      <c r="H111" s="101"/>
      <c r="I111" s="103"/>
      <c r="J111" s="103"/>
      <c r="K111" s="103"/>
      <c r="L111" s="104"/>
    </row>
    <row r="112" spans="2:12">
      <c r="B112" s="100" t="str">
        <f t="shared" si="1"/>
        <v/>
      </c>
      <c r="C112" s="101"/>
      <c r="D112" s="102"/>
      <c r="E112" s="102"/>
      <c r="F112" s="101"/>
      <c r="G112" s="101"/>
      <c r="H112" s="101"/>
      <c r="I112" s="103"/>
      <c r="J112" s="103"/>
      <c r="K112" s="103"/>
      <c r="L112" s="104"/>
    </row>
    <row r="113" spans="2:12">
      <c r="B113" s="100" t="str">
        <f t="shared" si="1"/>
        <v/>
      </c>
      <c r="C113" s="101"/>
      <c r="D113" s="102"/>
      <c r="E113" s="102"/>
      <c r="F113" s="101"/>
      <c r="G113" s="101"/>
      <c r="H113" s="101"/>
      <c r="I113" s="103"/>
      <c r="J113" s="103"/>
      <c r="K113" s="103"/>
      <c r="L113" s="104"/>
    </row>
    <row r="114" spans="2:12">
      <c r="B114" s="100" t="str">
        <f t="shared" si="1"/>
        <v/>
      </c>
      <c r="C114" s="101"/>
      <c r="D114" s="102"/>
      <c r="E114" s="102"/>
      <c r="F114" s="101"/>
      <c r="G114" s="101"/>
      <c r="H114" s="101"/>
      <c r="I114" s="103"/>
      <c r="J114" s="103"/>
      <c r="K114" s="103"/>
      <c r="L114" s="104"/>
    </row>
    <row r="115" spans="2:12">
      <c r="B115" s="100" t="str">
        <f t="shared" si="1"/>
        <v/>
      </c>
      <c r="C115" s="101"/>
      <c r="D115" s="102"/>
      <c r="E115" s="102"/>
      <c r="F115" s="101"/>
      <c r="G115" s="101"/>
      <c r="H115" s="101"/>
      <c r="I115" s="103"/>
      <c r="J115" s="103"/>
      <c r="K115" s="103"/>
      <c r="L115" s="104"/>
    </row>
    <row r="116" spans="2:12">
      <c r="B116" s="100" t="str">
        <f t="shared" si="1"/>
        <v/>
      </c>
      <c r="C116" s="101"/>
      <c r="D116" s="102"/>
      <c r="E116" s="102"/>
      <c r="F116" s="101"/>
      <c r="G116" s="101"/>
      <c r="H116" s="101"/>
      <c r="I116" s="103"/>
      <c r="J116" s="103"/>
      <c r="K116" s="103"/>
      <c r="L116" s="104"/>
    </row>
    <row r="117" spans="2:12">
      <c r="B117" s="100" t="str">
        <f t="shared" si="1"/>
        <v/>
      </c>
      <c r="C117" s="101"/>
      <c r="D117" s="102"/>
      <c r="E117" s="102"/>
      <c r="F117" s="101"/>
      <c r="G117" s="101"/>
      <c r="H117" s="101"/>
      <c r="I117" s="103"/>
      <c r="J117" s="103"/>
      <c r="K117" s="103"/>
      <c r="L117" s="104"/>
    </row>
    <row r="118" spans="2:12">
      <c r="B118" s="100" t="str">
        <f t="shared" si="1"/>
        <v/>
      </c>
      <c r="C118" s="101"/>
      <c r="D118" s="102"/>
      <c r="E118" s="102"/>
      <c r="F118" s="101"/>
      <c r="G118" s="101"/>
      <c r="H118" s="101"/>
      <c r="I118" s="103"/>
      <c r="J118" s="103"/>
      <c r="K118" s="103"/>
      <c r="L118" s="104"/>
    </row>
    <row r="119" spans="2:12">
      <c r="B119" s="100" t="str">
        <f t="shared" si="1"/>
        <v/>
      </c>
      <c r="C119" s="101"/>
      <c r="D119" s="102"/>
      <c r="E119" s="102"/>
      <c r="F119" s="101"/>
      <c r="G119" s="101"/>
      <c r="H119" s="101"/>
      <c r="I119" s="103"/>
      <c r="J119" s="103"/>
      <c r="K119" s="103"/>
      <c r="L119" s="104"/>
    </row>
    <row r="120" spans="2:12">
      <c r="B120" s="100" t="str">
        <f t="shared" si="1"/>
        <v/>
      </c>
      <c r="C120" s="101"/>
      <c r="D120" s="102"/>
      <c r="E120" s="102"/>
      <c r="F120" s="101"/>
      <c r="G120" s="101"/>
      <c r="H120" s="101"/>
      <c r="I120" s="103"/>
      <c r="J120" s="103"/>
      <c r="K120" s="103"/>
      <c r="L120" s="104"/>
    </row>
    <row r="121" spans="2:12">
      <c r="B121" s="100" t="str">
        <f t="shared" si="1"/>
        <v/>
      </c>
      <c r="C121" s="101"/>
      <c r="D121" s="102"/>
      <c r="E121" s="102"/>
      <c r="F121" s="101"/>
      <c r="G121" s="101"/>
      <c r="H121" s="101"/>
      <c r="I121" s="103"/>
      <c r="J121" s="103"/>
      <c r="K121" s="103"/>
      <c r="L121" s="104"/>
    </row>
    <row r="122" spans="2:12">
      <c r="B122" s="100" t="str">
        <f t="shared" si="1"/>
        <v/>
      </c>
      <c r="C122" s="101"/>
      <c r="D122" s="102"/>
      <c r="E122" s="102"/>
      <c r="F122" s="101"/>
      <c r="G122" s="101"/>
      <c r="H122" s="101"/>
      <c r="I122" s="103"/>
      <c r="J122" s="103"/>
      <c r="K122" s="103"/>
      <c r="L122" s="104"/>
    </row>
    <row r="123" spans="2:12">
      <c r="B123" s="100" t="str">
        <f t="shared" si="1"/>
        <v/>
      </c>
      <c r="C123" s="101"/>
      <c r="D123" s="102"/>
      <c r="E123" s="102"/>
      <c r="F123" s="101"/>
      <c r="G123" s="101"/>
      <c r="H123" s="101"/>
      <c r="I123" s="103"/>
      <c r="J123" s="103"/>
      <c r="K123" s="103"/>
      <c r="L123" s="104"/>
    </row>
    <row r="124" spans="2:12">
      <c r="B124" s="100" t="str">
        <f t="shared" si="1"/>
        <v/>
      </c>
      <c r="C124" s="101"/>
      <c r="D124" s="102"/>
      <c r="E124" s="102"/>
      <c r="F124" s="101"/>
      <c r="G124" s="101"/>
      <c r="H124" s="101"/>
      <c r="I124" s="103"/>
      <c r="J124" s="103"/>
      <c r="K124" s="103"/>
      <c r="L124" s="104"/>
    </row>
    <row r="125" spans="2:12">
      <c r="B125" s="100" t="str">
        <f t="shared" si="1"/>
        <v/>
      </c>
      <c r="C125" s="101"/>
      <c r="D125" s="102"/>
      <c r="E125" s="102"/>
      <c r="F125" s="101"/>
      <c r="G125" s="101"/>
      <c r="H125" s="101"/>
      <c r="I125" s="103"/>
      <c r="J125" s="103"/>
      <c r="K125" s="103"/>
      <c r="L125" s="104"/>
    </row>
    <row r="126" spans="2:12">
      <c r="B126" s="100" t="str">
        <f t="shared" si="1"/>
        <v/>
      </c>
      <c r="C126" s="101"/>
      <c r="D126" s="102"/>
      <c r="E126" s="102"/>
      <c r="F126" s="101"/>
      <c r="G126" s="101"/>
      <c r="H126" s="101"/>
      <c r="I126" s="103"/>
      <c r="J126" s="103"/>
      <c r="K126" s="103"/>
      <c r="L126" s="104"/>
    </row>
    <row r="127" spans="2:12">
      <c r="B127" s="100" t="str">
        <f t="shared" si="1"/>
        <v/>
      </c>
      <c r="C127" s="101"/>
      <c r="D127" s="102"/>
      <c r="E127" s="102"/>
      <c r="F127" s="101"/>
      <c r="G127" s="101"/>
      <c r="H127" s="101"/>
      <c r="I127" s="103"/>
      <c r="J127" s="103"/>
      <c r="K127" s="103"/>
      <c r="L127" s="104"/>
    </row>
    <row r="128" spans="2:12">
      <c r="B128" s="100" t="str">
        <f t="shared" si="1"/>
        <v/>
      </c>
      <c r="C128" s="101"/>
      <c r="D128" s="102"/>
      <c r="E128" s="102"/>
      <c r="F128" s="101"/>
      <c r="G128" s="101"/>
      <c r="H128" s="101"/>
      <c r="I128" s="103"/>
      <c r="J128" s="103"/>
      <c r="K128" s="103"/>
      <c r="L128" s="104"/>
    </row>
    <row r="129" spans="2:12">
      <c r="B129" s="100" t="str">
        <f t="shared" si="1"/>
        <v/>
      </c>
      <c r="C129" s="101"/>
      <c r="D129" s="102"/>
      <c r="E129" s="102"/>
      <c r="F129" s="101"/>
      <c r="G129" s="101"/>
      <c r="H129" s="101"/>
      <c r="I129" s="103"/>
      <c r="J129" s="103"/>
      <c r="K129" s="103"/>
      <c r="L129" s="104"/>
    </row>
    <row r="130" spans="2:12">
      <c r="B130" s="100" t="str">
        <f t="shared" si="1"/>
        <v/>
      </c>
      <c r="C130" s="101"/>
      <c r="D130" s="102"/>
      <c r="E130" s="102"/>
      <c r="F130" s="101"/>
      <c r="G130" s="101"/>
      <c r="H130" s="101"/>
      <c r="I130" s="103"/>
      <c r="J130" s="103"/>
      <c r="K130" s="103"/>
      <c r="L130" s="104"/>
    </row>
    <row r="131" spans="2:12">
      <c r="B131" s="100" t="str">
        <f t="shared" si="1"/>
        <v/>
      </c>
      <c r="C131" s="101"/>
      <c r="D131" s="102"/>
      <c r="E131" s="102"/>
      <c r="F131" s="101"/>
      <c r="G131" s="101"/>
      <c r="H131" s="101"/>
      <c r="I131" s="103"/>
      <c r="J131" s="103"/>
      <c r="K131" s="103"/>
      <c r="L131" s="104"/>
    </row>
    <row r="132" spans="2:12">
      <c r="B132" s="100" t="str">
        <f t="shared" si="1"/>
        <v/>
      </c>
      <c r="C132" s="101"/>
      <c r="D132" s="102"/>
      <c r="E132" s="102"/>
      <c r="F132" s="101"/>
      <c r="G132" s="101"/>
      <c r="H132" s="101"/>
      <c r="I132" s="103"/>
      <c r="J132" s="103"/>
      <c r="K132" s="103"/>
      <c r="L132" s="104"/>
    </row>
    <row r="133" spans="2:12">
      <c r="B133" s="100" t="str">
        <f t="shared" si="1"/>
        <v/>
      </c>
      <c r="C133" s="101"/>
      <c r="D133" s="102"/>
      <c r="E133" s="102"/>
      <c r="F133" s="101"/>
      <c r="G133" s="101"/>
      <c r="H133" s="101"/>
      <c r="I133" s="103"/>
      <c r="J133" s="103"/>
      <c r="K133" s="103"/>
      <c r="L133" s="104"/>
    </row>
    <row r="134" spans="2:12">
      <c r="B134" s="100" t="str">
        <f t="shared" si="1"/>
        <v/>
      </c>
      <c r="C134" s="101"/>
      <c r="D134" s="102"/>
      <c r="E134" s="102"/>
      <c r="F134" s="101"/>
      <c r="G134" s="101"/>
      <c r="H134" s="101"/>
      <c r="I134" s="103"/>
      <c r="J134" s="103"/>
      <c r="K134" s="103"/>
      <c r="L134" s="104"/>
    </row>
    <row r="135" spans="2:12">
      <c r="B135" s="100" t="str">
        <f t="shared" ref="B135:B198" si="2">IF(AND(C135&lt;&gt;"",D135&lt;&gt;"",E135&lt;&gt;""), C135&amp;"-"&amp;TEXT(D135, "000")&amp;"-"&amp;TEXT(E135, "000"),"")</f>
        <v/>
      </c>
      <c r="C135" s="101"/>
      <c r="D135" s="102"/>
      <c r="E135" s="102"/>
      <c r="F135" s="101"/>
      <c r="G135" s="101"/>
      <c r="H135" s="101"/>
      <c r="I135" s="103"/>
      <c r="J135" s="103"/>
      <c r="K135" s="103"/>
      <c r="L135" s="104"/>
    </row>
    <row r="136" spans="2:12">
      <c r="B136" s="100" t="str">
        <f t="shared" si="2"/>
        <v/>
      </c>
      <c r="C136" s="101"/>
      <c r="D136" s="102"/>
      <c r="E136" s="102"/>
      <c r="F136" s="101"/>
      <c r="G136" s="101"/>
      <c r="H136" s="101"/>
      <c r="I136" s="103"/>
      <c r="J136" s="103"/>
      <c r="K136" s="103"/>
      <c r="L136" s="104"/>
    </row>
    <row r="137" spans="2:12">
      <c r="B137" s="100" t="str">
        <f t="shared" si="2"/>
        <v/>
      </c>
      <c r="C137" s="101"/>
      <c r="D137" s="102"/>
      <c r="E137" s="102"/>
      <c r="F137" s="101"/>
      <c r="G137" s="101"/>
      <c r="H137" s="101"/>
      <c r="I137" s="103"/>
      <c r="J137" s="103"/>
      <c r="K137" s="103"/>
      <c r="L137" s="104"/>
    </row>
    <row r="138" spans="2:12">
      <c r="B138" s="100" t="str">
        <f t="shared" si="2"/>
        <v/>
      </c>
      <c r="C138" s="101"/>
      <c r="D138" s="102"/>
      <c r="E138" s="102"/>
      <c r="F138" s="101"/>
      <c r="G138" s="101"/>
      <c r="H138" s="101"/>
      <c r="I138" s="103"/>
      <c r="J138" s="103"/>
      <c r="K138" s="103"/>
      <c r="L138" s="104"/>
    </row>
    <row r="139" spans="2:12">
      <c r="B139" s="100" t="str">
        <f t="shared" si="2"/>
        <v/>
      </c>
      <c r="C139" s="101"/>
      <c r="D139" s="102"/>
      <c r="E139" s="102"/>
      <c r="F139" s="101"/>
      <c r="G139" s="101"/>
      <c r="H139" s="101"/>
      <c r="I139" s="103"/>
      <c r="J139" s="103"/>
      <c r="K139" s="103"/>
      <c r="L139" s="104"/>
    </row>
    <row r="140" spans="2:12">
      <c r="B140" s="100" t="str">
        <f t="shared" si="2"/>
        <v/>
      </c>
      <c r="C140" s="101"/>
      <c r="D140" s="102"/>
      <c r="E140" s="102"/>
      <c r="F140" s="101"/>
      <c r="G140" s="101"/>
      <c r="H140" s="101"/>
      <c r="I140" s="103"/>
      <c r="J140" s="103"/>
      <c r="K140" s="103"/>
      <c r="L140" s="104"/>
    </row>
    <row r="141" spans="2:12">
      <c r="B141" s="100" t="str">
        <f t="shared" si="2"/>
        <v/>
      </c>
      <c r="C141" s="101"/>
      <c r="D141" s="102"/>
      <c r="E141" s="102"/>
      <c r="F141" s="101"/>
      <c r="G141" s="101"/>
      <c r="H141" s="101"/>
      <c r="I141" s="103"/>
      <c r="J141" s="103"/>
      <c r="K141" s="103"/>
      <c r="L141" s="104"/>
    </row>
    <row r="142" spans="2:12">
      <c r="B142" s="100" t="str">
        <f t="shared" si="2"/>
        <v/>
      </c>
      <c r="C142" s="101"/>
      <c r="D142" s="102"/>
      <c r="E142" s="102"/>
      <c r="F142" s="101"/>
      <c r="G142" s="101"/>
      <c r="H142" s="101"/>
      <c r="I142" s="103"/>
      <c r="J142" s="103"/>
      <c r="K142" s="103"/>
      <c r="L142" s="104"/>
    </row>
    <row r="143" spans="2:12">
      <c r="B143" s="100" t="str">
        <f t="shared" si="2"/>
        <v/>
      </c>
      <c r="C143" s="101"/>
      <c r="D143" s="102"/>
      <c r="E143" s="102"/>
      <c r="F143" s="101"/>
      <c r="G143" s="101"/>
      <c r="H143" s="101"/>
      <c r="I143" s="103"/>
      <c r="J143" s="103"/>
      <c r="K143" s="103"/>
      <c r="L143" s="104"/>
    </row>
    <row r="144" spans="2:12">
      <c r="B144" s="100" t="str">
        <f t="shared" si="2"/>
        <v/>
      </c>
      <c r="C144" s="101"/>
      <c r="D144" s="102"/>
      <c r="E144" s="102"/>
      <c r="F144" s="101"/>
      <c r="G144" s="101"/>
      <c r="H144" s="101"/>
      <c r="I144" s="103"/>
      <c r="J144" s="103"/>
      <c r="K144" s="103"/>
      <c r="L144" s="104"/>
    </row>
    <row r="145" spans="2:12">
      <c r="B145" s="100" t="str">
        <f t="shared" si="2"/>
        <v/>
      </c>
      <c r="C145" s="101"/>
      <c r="D145" s="102"/>
      <c r="E145" s="102"/>
      <c r="F145" s="101"/>
      <c r="G145" s="101"/>
      <c r="H145" s="101"/>
      <c r="I145" s="103"/>
      <c r="J145" s="103"/>
      <c r="K145" s="103"/>
      <c r="L145" s="104"/>
    </row>
    <row r="146" spans="2:12">
      <c r="B146" s="100" t="str">
        <f t="shared" si="2"/>
        <v/>
      </c>
      <c r="C146" s="101"/>
      <c r="D146" s="102"/>
      <c r="E146" s="102"/>
      <c r="F146" s="101"/>
      <c r="G146" s="101"/>
      <c r="H146" s="101"/>
      <c r="I146" s="103"/>
      <c r="J146" s="103"/>
      <c r="K146" s="103"/>
      <c r="L146" s="104"/>
    </row>
    <row r="147" spans="2:12">
      <c r="B147" s="100" t="str">
        <f t="shared" si="2"/>
        <v/>
      </c>
      <c r="C147" s="101"/>
      <c r="D147" s="102"/>
      <c r="E147" s="102"/>
      <c r="F147" s="101"/>
      <c r="G147" s="101"/>
      <c r="H147" s="101"/>
      <c r="I147" s="103"/>
      <c r="J147" s="103"/>
      <c r="K147" s="103"/>
      <c r="L147" s="104"/>
    </row>
    <row r="148" spans="2:12">
      <c r="B148" s="100" t="str">
        <f t="shared" si="2"/>
        <v/>
      </c>
      <c r="C148" s="101"/>
      <c r="D148" s="102"/>
      <c r="E148" s="102"/>
      <c r="F148" s="101"/>
      <c r="G148" s="101"/>
      <c r="H148" s="101"/>
      <c r="I148" s="103"/>
      <c r="J148" s="103"/>
      <c r="K148" s="103"/>
      <c r="L148" s="104"/>
    </row>
    <row r="149" spans="2:12">
      <c r="B149" s="100" t="str">
        <f t="shared" si="2"/>
        <v/>
      </c>
      <c r="C149" s="101"/>
      <c r="D149" s="102"/>
      <c r="E149" s="102"/>
      <c r="F149" s="101"/>
      <c r="G149" s="101"/>
      <c r="H149" s="101"/>
      <c r="I149" s="103"/>
      <c r="J149" s="103"/>
      <c r="K149" s="103"/>
      <c r="L149" s="104"/>
    </row>
    <row r="150" spans="2:12">
      <c r="B150" s="100" t="str">
        <f t="shared" si="2"/>
        <v/>
      </c>
      <c r="C150" s="101"/>
      <c r="D150" s="102"/>
      <c r="E150" s="102"/>
      <c r="F150" s="101"/>
      <c r="G150" s="101"/>
      <c r="H150" s="101"/>
      <c r="I150" s="103"/>
      <c r="J150" s="103"/>
      <c r="K150" s="103"/>
      <c r="L150" s="104"/>
    </row>
    <row r="151" spans="2:12">
      <c r="B151" s="100" t="str">
        <f t="shared" si="2"/>
        <v/>
      </c>
      <c r="C151" s="101"/>
      <c r="D151" s="102"/>
      <c r="E151" s="102"/>
      <c r="F151" s="101"/>
      <c r="G151" s="101"/>
      <c r="H151" s="101"/>
      <c r="I151" s="103"/>
      <c r="J151" s="103"/>
      <c r="K151" s="103"/>
      <c r="L151" s="104"/>
    </row>
    <row r="152" spans="2:12">
      <c r="B152" s="100" t="str">
        <f t="shared" si="2"/>
        <v/>
      </c>
      <c r="C152" s="101"/>
      <c r="D152" s="102"/>
      <c r="E152" s="102"/>
      <c r="F152" s="101"/>
      <c r="G152" s="101"/>
      <c r="H152" s="101"/>
      <c r="I152" s="103"/>
      <c r="J152" s="103"/>
      <c r="K152" s="103"/>
      <c r="L152" s="104"/>
    </row>
    <row r="153" spans="2:12">
      <c r="B153" s="100" t="str">
        <f t="shared" si="2"/>
        <v/>
      </c>
      <c r="C153" s="101"/>
      <c r="D153" s="102"/>
      <c r="E153" s="102"/>
      <c r="F153" s="101"/>
      <c r="G153" s="101"/>
      <c r="H153" s="101"/>
      <c r="I153" s="103"/>
      <c r="J153" s="103"/>
      <c r="K153" s="103"/>
      <c r="L153" s="104"/>
    </row>
    <row r="154" spans="2:12">
      <c r="B154" s="100" t="str">
        <f t="shared" si="2"/>
        <v/>
      </c>
      <c r="C154" s="101"/>
      <c r="D154" s="102"/>
      <c r="E154" s="102"/>
      <c r="F154" s="101"/>
      <c r="G154" s="101"/>
      <c r="H154" s="101"/>
      <c r="I154" s="103"/>
      <c r="J154" s="103"/>
      <c r="K154" s="103"/>
      <c r="L154" s="104"/>
    </row>
    <row r="155" spans="2:12">
      <c r="B155" s="100" t="str">
        <f t="shared" si="2"/>
        <v/>
      </c>
      <c r="C155" s="101"/>
      <c r="D155" s="102"/>
      <c r="E155" s="102"/>
      <c r="F155" s="101"/>
      <c r="G155" s="101"/>
      <c r="H155" s="101"/>
      <c r="I155" s="103"/>
      <c r="J155" s="103"/>
      <c r="K155" s="103"/>
      <c r="L155" s="104"/>
    </row>
    <row r="156" spans="2:12">
      <c r="B156" s="100" t="str">
        <f t="shared" si="2"/>
        <v/>
      </c>
      <c r="C156" s="101"/>
      <c r="D156" s="102"/>
      <c r="E156" s="102"/>
      <c r="F156" s="101"/>
      <c r="G156" s="101"/>
      <c r="H156" s="101"/>
      <c r="I156" s="103"/>
      <c r="J156" s="103"/>
      <c r="K156" s="103"/>
      <c r="L156" s="104"/>
    </row>
    <row r="157" spans="2:12">
      <c r="B157" s="100" t="str">
        <f t="shared" si="2"/>
        <v/>
      </c>
      <c r="C157" s="101"/>
      <c r="D157" s="102"/>
      <c r="E157" s="102"/>
      <c r="F157" s="101"/>
      <c r="G157" s="101"/>
      <c r="H157" s="101"/>
      <c r="I157" s="103"/>
      <c r="J157" s="103"/>
      <c r="K157" s="103"/>
      <c r="L157" s="104"/>
    </row>
    <row r="158" spans="2:12">
      <c r="B158" s="100" t="str">
        <f t="shared" si="2"/>
        <v/>
      </c>
      <c r="C158" s="101"/>
      <c r="D158" s="102"/>
      <c r="E158" s="102"/>
      <c r="F158" s="101"/>
      <c r="G158" s="101"/>
      <c r="H158" s="101"/>
      <c r="I158" s="103"/>
      <c r="J158" s="103"/>
      <c r="K158" s="103"/>
      <c r="L158" s="104"/>
    </row>
    <row r="159" spans="2:12">
      <c r="B159" s="100" t="str">
        <f t="shared" si="2"/>
        <v/>
      </c>
      <c r="C159" s="101"/>
      <c r="D159" s="102"/>
      <c r="E159" s="102"/>
      <c r="F159" s="101"/>
      <c r="G159" s="101"/>
      <c r="H159" s="101"/>
      <c r="I159" s="103"/>
      <c r="J159" s="103"/>
      <c r="K159" s="103"/>
      <c r="L159" s="104"/>
    </row>
    <row r="160" spans="2:12">
      <c r="B160" s="100" t="str">
        <f t="shared" si="2"/>
        <v/>
      </c>
      <c r="C160" s="101"/>
      <c r="D160" s="102"/>
      <c r="E160" s="102"/>
      <c r="F160" s="101"/>
      <c r="G160" s="101"/>
      <c r="H160" s="101"/>
      <c r="I160" s="103"/>
      <c r="J160" s="103"/>
      <c r="K160" s="103"/>
      <c r="L160" s="104"/>
    </row>
    <row r="161" spans="2:12">
      <c r="B161" s="100" t="str">
        <f t="shared" si="2"/>
        <v/>
      </c>
      <c r="C161" s="101"/>
      <c r="D161" s="102"/>
      <c r="E161" s="102"/>
      <c r="F161" s="101"/>
      <c r="G161" s="101"/>
      <c r="H161" s="101"/>
      <c r="I161" s="103"/>
      <c r="J161" s="103"/>
      <c r="K161" s="103"/>
      <c r="L161" s="104"/>
    </row>
    <row r="162" spans="2:12">
      <c r="B162" s="100" t="str">
        <f t="shared" si="2"/>
        <v/>
      </c>
      <c r="C162" s="101"/>
      <c r="D162" s="102"/>
      <c r="E162" s="102"/>
      <c r="F162" s="101"/>
      <c r="G162" s="101"/>
      <c r="H162" s="101"/>
      <c r="I162" s="103"/>
      <c r="J162" s="103"/>
      <c r="K162" s="103"/>
      <c r="L162" s="104"/>
    </row>
    <row r="163" spans="2:12">
      <c r="B163" s="100" t="str">
        <f t="shared" si="2"/>
        <v/>
      </c>
      <c r="C163" s="101"/>
      <c r="D163" s="102"/>
      <c r="E163" s="102"/>
      <c r="F163" s="101"/>
      <c r="G163" s="101"/>
      <c r="H163" s="101"/>
      <c r="I163" s="103"/>
      <c r="J163" s="103"/>
      <c r="K163" s="103"/>
      <c r="L163" s="104"/>
    </row>
    <row r="164" spans="2:12">
      <c r="B164" s="100" t="str">
        <f t="shared" si="2"/>
        <v/>
      </c>
      <c r="C164" s="101"/>
      <c r="D164" s="102"/>
      <c r="E164" s="102"/>
      <c r="F164" s="101"/>
      <c r="G164" s="101"/>
      <c r="H164" s="101"/>
      <c r="I164" s="103"/>
      <c r="J164" s="103"/>
      <c r="K164" s="103"/>
      <c r="L164" s="104"/>
    </row>
    <row r="165" spans="2:12">
      <c r="B165" s="100" t="str">
        <f t="shared" si="2"/>
        <v/>
      </c>
      <c r="C165" s="101"/>
      <c r="D165" s="102"/>
      <c r="E165" s="102"/>
      <c r="F165" s="101"/>
      <c r="G165" s="101"/>
      <c r="H165" s="101"/>
      <c r="I165" s="103"/>
      <c r="J165" s="103"/>
      <c r="K165" s="103"/>
      <c r="L165" s="104"/>
    </row>
    <row r="166" spans="2:12">
      <c r="B166" s="100" t="str">
        <f t="shared" si="2"/>
        <v/>
      </c>
      <c r="C166" s="101"/>
      <c r="D166" s="102"/>
      <c r="E166" s="102"/>
      <c r="F166" s="101"/>
      <c r="G166" s="101"/>
      <c r="H166" s="101"/>
      <c r="I166" s="103"/>
      <c r="J166" s="103"/>
      <c r="K166" s="103"/>
      <c r="L166" s="104"/>
    </row>
    <row r="167" spans="2:12">
      <c r="B167" s="100" t="str">
        <f t="shared" si="2"/>
        <v/>
      </c>
      <c r="C167" s="101"/>
      <c r="D167" s="102"/>
      <c r="E167" s="102"/>
      <c r="F167" s="101"/>
      <c r="G167" s="101"/>
      <c r="H167" s="101"/>
      <c r="I167" s="103"/>
      <c r="J167" s="103"/>
      <c r="K167" s="103"/>
      <c r="L167" s="104"/>
    </row>
    <row r="168" spans="2:12">
      <c r="B168" s="100" t="str">
        <f t="shared" si="2"/>
        <v/>
      </c>
      <c r="C168" s="101"/>
      <c r="D168" s="102"/>
      <c r="E168" s="102"/>
      <c r="F168" s="101"/>
      <c r="G168" s="101"/>
      <c r="H168" s="101"/>
      <c r="I168" s="103"/>
      <c r="J168" s="103"/>
      <c r="K168" s="103"/>
      <c r="L168" s="104"/>
    </row>
    <row r="169" spans="2:12">
      <c r="B169" s="100" t="str">
        <f t="shared" si="2"/>
        <v/>
      </c>
      <c r="C169" s="101"/>
      <c r="D169" s="102"/>
      <c r="E169" s="102"/>
      <c r="F169" s="101"/>
      <c r="G169" s="101"/>
      <c r="H169" s="101"/>
      <c r="I169" s="103"/>
      <c r="J169" s="103"/>
      <c r="K169" s="103"/>
      <c r="L169" s="104"/>
    </row>
    <row r="170" spans="2:12">
      <c r="B170" s="100" t="str">
        <f t="shared" si="2"/>
        <v/>
      </c>
      <c r="C170" s="101"/>
      <c r="D170" s="102"/>
      <c r="E170" s="102"/>
      <c r="F170" s="101"/>
      <c r="G170" s="101"/>
      <c r="H170" s="101"/>
      <c r="I170" s="103"/>
      <c r="J170" s="103"/>
      <c r="K170" s="103"/>
      <c r="L170" s="104"/>
    </row>
    <row r="171" spans="2:12">
      <c r="B171" s="100" t="str">
        <f t="shared" si="2"/>
        <v/>
      </c>
      <c r="C171" s="101"/>
      <c r="D171" s="102"/>
      <c r="E171" s="102"/>
      <c r="F171" s="101"/>
      <c r="G171" s="101"/>
      <c r="H171" s="101"/>
      <c r="I171" s="103"/>
      <c r="J171" s="103"/>
      <c r="K171" s="103"/>
      <c r="L171" s="104"/>
    </row>
    <row r="172" spans="2:12">
      <c r="B172" s="100" t="str">
        <f t="shared" si="2"/>
        <v/>
      </c>
      <c r="C172" s="101"/>
      <c r="D172" s="102"/>
      <c r="E172" s="102"/>
      <c r="F172" s="101"/>
      <c r="G172" s="101"/>
      <c r="H172" s="101"/>
      <c r="I172" s="103"/>
      <c r="J172" s="103"/>
      <c r="K172" s="103"/>
      <c r="L172" s="104"/>
    </row>
    <row r="173" spans="2:12">
      <c r="B173" s="100" t="str">
        <f t="shared" si="2"/>
        <v/>
      </c>
      <c r="C173" s="101"/>
      <c r="D173" s="102"/>
      <c r="E173" s="102"/>
      <c r="F173" s="101"/>
      <c r="G173" s="101"/>
      <c r="H173" s="101"/>
      <c r="I173" s="103"/>
      <c r="J173" s="103"/>
      <c r="K173" s="103"/>
      <c r="L173" s="104"/>
    </row>
    <row r="174" spans="2:12">
      <c r="B174" s="100" t="str">
        <f t="shared" si="2"/>
        <v/>
      </c>
      <c r="C174" s="101"/>
      <c r="D174" s="102"/>
      <c r="E174" s="102"/>
      <c r="F174" s="101"/>
      <c r="G174" s="101"/>
      <c r="H174" s="101"/>
      <c r="I174" s="103"/>
      <c r="J174" s="103"/>
      <c r="K174" s="103"/>
      <c r="L174" s="104"/>
    </row>
    <row r="175" spans="2:12">
      <c r="B175" s="100" t="str">
        <f t="shared" si="2"/>
        <v/>
      </c>
      <c r="C175" s="101"/>
      <c r="D175" s="102"/>
      <c r="E175" s="102"/>
      <c r="F175" s="101"/>
      <c r="G175" s="101"/>
      <c r="H175" s="101"/>
      <c r="I175" s="103"/>
      <c r="J175" s="103"/>
      <c r="K175" s="103"/>
      <c r="L175" s="104"/>
    </row>
    <row r="176" spans="2:12">
      <c r="B176" s="100" t="str">
        <f t="shared" si="2"/>
        <v/>
      </c>
      <c r="C176" s="101"/>
      <c r="D176" s="102"/>
      <c r="E176" s="102"/>
      <c r="F176" s="101"/>
      <c r="G176" s="101"/>
      <c r="H176" s="101"/>
      <c r="I176" s="103"/>
      <c r="J176" s="103"/>
      <c r="K176" s="103"/>
      <c r="L176" s="104"/>
    </row>
    <row r="177" spans="2:12">
      <c r="B177" s="100" t="str">
        <f t="shared" si="2"/>
        <v/>
      </c>
      <c r="C177" s="101"/>
      <c r="D177" s="102"/>
      <c r="E177" s="102"/>
      <c r="F177" s="101"/>
      <c r="G177" s="101"/>
      <c r="H177" s="101"/>
      <c r="I177" s="103"/>
      <c r="J177" s="103"/>
      <c r="K177" s="103"/>
      <c r="L177" s="104"/>
    </row>
    <row r="178" spans="2:12">
      <c r="B178" s="100" t="str">
        <f t="shared" si="2"/>
        <v/>
      </c>
      <c r="C178" s="101"/>
      <c r="D178" s="102"/>
      <c r="E178" s="102"/>
      <c r="F178" s="101"/>
      <c r="G178" s="101"/>
      <c r="H178" s="101"/>
      <c r="I178" s="103"/>
      <c r="J178" s="103"/>
      <c r="K178" s="103"/>
      <c r="L178" s="104"/>
    </row>
    <row r="179" spans="2:12">
      <c r="B179" s="100" t="str">
        <f t="shared" si="2"/>
        <v/>
      </c>
      <c r="C179" s="101"/>
      <c r="D179" s="102"/>
      <c r="E179" s="102"/>
      <c r="F179" s="101"/>
      <c r="G179" s="101"/>
      <c r="H179" s="101"/>
      <c r="I179" s="103"/>
      <c r="J179" s="103"/>
      <c r="K179" s="103"/>
      <c r="L179" s="104"/>
    </row>
    <row r="180" spans="2:12">
      <c r="B180" s="100" t="str">
        <f t="shared" si="2"/>
        <v/>
      </c>
      <c r="C180" s="101"/>
      <c r="D180" s="102"/>
      <c r="E180" s="102"/>
      <c r="F180" s="101"/>
      <c r="G180" s="101"/>
      <c r="H180" s="101"/>
      <c r="I180" s="103"/>
      <c r="J180" s="103"/>
      <c r="K180" s="103"/>
      <c r="L180" s="104"/>
    </row>
    <row r="181" spans="2:12">
      <c r="B181" s="100" t="str">
        <f t="shared" si="2"/>
        <v/>
      </c>
      <c r="C181" s="101"/>
      <c r="D181" s="102"/>
      <c r="E181" s="102"/>
      <c r="F181" s="101"/>
      <c r="G181" s="101"/>
      <c r="H181" s="101"/>
      <c r="I181" s="103"/>
      <c r="J181" s="103"/>
      <c r="K181" s="103"/>
      <c r="L181" s="104"/>
    </row>
    <row r="182" spans="2:12">
      <c r="B182" s="100" t="str">
        <f t="shared" si="2"/>
        <v/>
      </c>
      <c r="C182" s="101"/>
      <c r="D182" s="102"/>
      <c r="E182" s="102"/>
      <c r="F182" s="101"/>
      <c r="G182" s="101"/>
      <c r="H182" s="101"/>
      <c r="I182" s="103"/>
      <c r="J182" s="103"/>
      <c r="K182" s="103"/>
      <c r="L182" s="104"/>
    </row>
    <row r="183" spans="2:12">
      <c r="B183" s="100" t="str">
        <f t="shared" si="2"/>
        <v/>
      </c>
      <c r="C183" s="101"/>
      <c r="D183" s="102"/>
      <c r="E183" s="102"/>
      <c r="F183" s="101"/>
      <c r="G183" s="101"/>
      <c r="H183" s="101"/>
      <c r="I183" s="103"/>
      <c r="J183" s="103"/>
      <c r="K183" s="103"/>
      <c r="L183" s="104"/>
    </row>
    <row r="184" spans="2:12">
      <c r="B184" s="100" t="str">
        <f t="shared" si="2"/>
        <v/>
      </c>
      <c r="C184" s="101"/>
      <c r="D184" s="102"/>
      <c r="E184" s="102"/>
      <c r="F184" s="101"/>
      <c r="G184" s="101"/>
      <c r="H184" s="101"/>
      <c r="I184" s="103"/>
      <c r="J184" s="103"/>
      <c r="K184" s="103"/>
      <c r="L184" s="104"/>
    </row>
    <row r="185" spans="2:12">
      <c r="B185" s="100" t="str">
        <f t="shared" si="2"/>
        <v/>
      </c>
      <c r="C185" s="101"/>
      <c r="D185" s="102"/>
      <c r="E185" s="102"/>
      <c r="F185" s="101"/>
      <c r="G185" s="101"/>
      <c r="H185" s="101"/>
      <c r="I185" s="103"/>
      <c r="J185" s="103"/>
      <c r="K185" s="103"/>
      <c r="L185" s="104"/>
    </row>
    <row r="186" spans="2:12">
      <c r="B186" s="100" t="str">
        <f t="shared" si="2"/>
        <v/>
      </c>
      <c r="C186" s="101"/>
      <c r="D186" s="102"/>
      <c r="E186" s="102"/>
      <c r="F186" s="101"/>
      <c r="G186" s="101"/>
      <c r="H186" s="101"/>
      <c r="I186" s="103"/>
      <c r="J186" s="103"/>
      <c r="K186" s="103"/>
      <c r="L186" s="104"/>
    </row>
    <row r="187" spans="2:12">
      <c r="B187" s="100" t="str">
        <f t="shared" si="2"/>
        <v/>
      </c>
      <c r="C187" s="101"/>
      <c r="D187" s="102"/>
      <c r="E187" s="102"/>
      <c r="F187" s="101"/>
      <c r="G187" s="101"/>
      <c r="H187" s="101"/>
      <c r="I187" s="103"/>
      <c r="J187" s="103"/>
      <c r="K187" s="103"/>
      <c r="L187" s="104"/>
    </row>
    <row r="188" spans="2:12">
      <c r="B188" s="100" t="str">
        <f t="shared" si="2"/>
        <v/>
      </c>
      <c r="C188" s="101"/>
      <c r="D188" s="102"/>
      <c r="E188" s="102"/>
      <c r="F188" s="101"/>
      <c r="G188" s="101"/>
      <c r="H188" s="101"/>
      <c r="I188" s="103"/>
      <c r="J188" s="103"/>
      <c r="K188" s="103"/>
      <c r="L188" s="104"/>
    </row>
    <row r="189" spans="2:12">
      <c r="B189" s="100" t="str">
        <f t="shared" si="2"/>
        <v/>
      </c>
      <c r="C189" s="101"/>
      <c r="D189" s="102"/>
      <c r="E189" s="102"/>
      <c r="F189" s="101"/>
      <c r="G189" s="101"/>
      <c r="H189" s="101"/>
      <c r="I189" s="103"/>
      <c r="J189" s="103"/>
      <c r="K189" s="103"/>
      <c r="L189" s="104"/>
    </row>
    <row r="190" spans="2:12">
      <c r="B190" s="100" t="str">
        <f t="shared" si="2"/>
        <v/>
      </c>
      <c r="C190" s="101"/>
      <c r="D190" s="102"/>
      <c r="E190" s="102"/>
      <c r="F190" s="101"/>
      <c r="G190" s="101"/>
      <c r="H190" s="101"/>
      <c r="I190" s="103"/>
      <c r="J190" s="103"/>
      <c r="K190" s="103"/>
      <c r="L190" s="104"/>
    </row>
    <row r="191" spans="2:12">
      <c r="B191" s="100" t="str">
        <f t="shared" si="2"/>
        <v/>
      </c>
      <c r="C191" s="101"/>
      <c r="D191" s="102"/>
      <c r="E191" s="102"/>
      <c r="F191" s="101"/>
      <c r="G191" s="101"/>
      <c r="H191" s="101"/>
      <c r="I191" s="103"/>
      <c r="J191" s="103"/>
      <c r="K191" s="103"/>
      <c r="L191" s="104"/>
    </row>
    <row r="192" spans="2:12">
      <c r="B192" s="100" t="str">
        <f t="shared" si="2"/>
        <v/>
      </c>
      <c r="C192" s="101"/>
      <c r="D192" s="102"/>
      <c r="E192" s="102"/>
      <c r="F192" s="101"/>
      <c r="G192" s="101"/>
      <c r="H192" s="101"/>
      <c r="I192" s="103"/>
      <c r="J192" s="103"/>
      <c r="K192" s="103"/>
      <c r="L192" s="104"/>
    </row>
    <row r="193" spans="2:12">
      <c r="B193" s="100" t="str">
        <f t="shared" si="2"/>
        <v/>
      </c>
      <c r="C193" s="101"/>
      <c r="D193" s="102"/>
      <c r="E193" s="102"/>
      <c r="F193" s="101"/>
      <c r="G193" s="101"/>
      <c r="H193" s="101"/>
      <c r="I193" s="103"/>
      <c r="J193" s="103"/>
      <c r="K193" s="103"/>
      <c r="L193" s="104"/>
    </row>
    <row r="194" spans="2:12">
      <c r="B194" s="100" t="str">
        <f t="shared" si="2"/>
        <v/>
      </c>
      <c r="C194" s="101"/>
      <c r="D194" s="102"/>
      <c r="E194" s="102"/>
      <c r="F194" s="101"/>
      <c r="G194" s="101"/>
      <c r="H194" s="101"/>
      <c r="I194" s="103"/>
      <c r="J194" s="103"/>
      <c r="K194" s="103"/>
      <c r="L194" s="104"/>
    </row>
    <row r="195" spans="2:12">
      <c r="B195" s="100" t="str">
        <f t="shared" si="2"/>
        <v/>
      </c>
      <c r="C195" s="101"/>
      <c r="D195" s="102"/>
      <c r="E195" s="102"/>
      <c r="F195" s="101"/>
      <c r="G195" s="101"/>
      <c r="H195" s="101"/>
      <c r="I195" s="103"/>
      <c r="J195" s="103"/>
      <c r="K195" s="103"/>
      <c r="L195" s="104"/>
    </row>
    <row r="196" spans="2:12">
      <c r="B196" s="100" t="str">
        <f t="shared" si="2"/>
        <v/>
      </c>
      <c r="C196" s="101"/>
      <c r="D196" s="102"/>
      <c r="E196" s="102"/>
      <c r="F196" s="101"/>
      <c r="G196" s="101"/>
      <c r="H196" s="101"/>
      <c r="I196" s="103"/>
      <c r="J196" s="103"/>
      <c r="K196" s="103"/>
      <c r="L196" s="104"/>
    </row>
    <row r="197" spans="2:12">
      <c r="B197" s="100" t="str">
        <f t="shared" si="2"/>
        <v/>
      </c>
      <c r="C197" s="101"/>
      <c r="D197" s="102"/>
      <c r="E197" s="102"/>
      <c r="F197" s="101"/>
      <c r="G197" s="101"/>
      <c r="H197" s="101"/>
      <c r="I197" s="103"/>
      <c r="J197" s="103"/>
      <c r="K197" s="103"/>
      <c r="L197" s="104"/>
    </row>
    <row r="198" spans="2:12">
      <c r="B198" s="100" t="str">
        <f t="shared" si="2"/>
        <v/>
      </c>
      <c r="C198" s="101"/>
      <c r="D198" s="102"/>
      <c r="E198" s="102"/>
      <c r="F198" s="101"/>
      <c r="G198" s="101"/>
      <c r="H198" s="101"/>
      <c r="I198" s="103"/>
      <c r="J198" s="103"/>
      <c r="K198" s="103"/>
      <c r="L198" s="104"/>
    </row>
    <row r="199" spans="2:12">
      <c r="B199" s="100" t="str">
        <f t="shared" ref="B199:B262" si="3">IF(AND(C199&lt;&gt;"",D199&lt;&gt;"",E199&lt;&gt;""), C199&amp;"-"&amp;TEXT(D199, "000")&amp;"-"&amp;TEXT(E199, "000"),"")</f>
        <v/>
      </c>
      <c r="C199" s="101"/>
      <c r="D199" s="102"/>
      <c r="E199" s="102"/>
      <c r="F199" s="101"/>
      <c r="G199" s="101"/>
      <c r="H199" s="101"/>
      <c r="I199" s="103"/>
      <c r="J199" s="103"/>
      <c r="K199" s="103"/>
      <c r="L199" s="104"/>
    </row>
    <row r="200" spans="2:12">
      <c r="B200" s="100" t="str">
        <f t="shared" si="3"/>
        <v/>
      </c>
      <c r="C200" s="101"/>
      <c r="D200" s="102"/>
      <c r="E200" s="102"/>
      <c r="F200" s="101"/>
      <c r="G200" s="101"/>
      <c r="H200" s="101"/>
      <c r="I200" s="103"/>
      <c r="J200" s="103"/>
      <c r="K200" s="103"/>
      <c r="L200" s="104"/>
    </row>
    <row r="201" spans="2:12">
      <c r="B201" s="100" t="str">
        <f t="shared" si="3"/>
        <v/>
      </c>
      <c r="C201" s="101"/>
      <c r="D201" s="102"/>
      <c r="E201" s="102"/>
      <c r="F201" s="101"/>
      <c r="G201" s="101"/>
      <c r="H201" s="101"/>
      <c r="I201" s="103"/>
      <c r="J201" s="103"/>
      <c r="K201" s="103"/>
      <c r="L201" s="104"/>
    </row>
    <row r="202" spans="2:12">
      <c r="B202" s="100" t="str">
        <f t="shared" si="3"/>
        <v/>
      </c>
      <c r="C202" s="101"/>
      <c r="D202" s="102"/>
      <c r="E202" s="102"/>
      <c r="F202" s="101"/>
      <c r="G202" s="101"/>
      <c r="H202" s="101"/>
      <c r="I202" s="103"/>
      <c r="J202" s="103"/>
      <c r="K202" s="103"/>
      <c r="L202" s="104"/>
    </row>
    <row r="203" spans="2:12">
      <c r="B203" s="100" t="str">
        <f t="shared" si="3"/>
        <v/>
      </c>
      <c r="C203" s="101"/>
      <c r="D203" s="102"/>
      <c r="E203" s="102"/>
      <c r="F203" s="101"/>
      <c r="G203" s="101"/>
      <c r="H203" s="101"/>
      <c r="I203" s="103"/>
      <c r="J203" s="103"/>
      <c r="K203" s="103"/>
      <c r="L203" s="104"/>
    </row>
    <row r="204" spans="2:12">
      <c r="B204" s="100" t="str">
        <f t="shared" si="3"/>
        <v/>
      </c>
      <c r="C204" s="101"/>
      <c r="D204" s="102"/>
      <c r="E204" s="102"/>
      <c r="F204" s="101"/>
      <c r="G204" s="101"/>
      <c r="H204" s="101"/>
      <c r="I204" s="103"/>
      <c r="J204" s="103"/>
      <c r="K204" s="103"/>
      <c r="L204" s="104"/>
    </row>
    <row r="205" spans="2:12">
      <c r="B205" s="100" t="str">
        <f t="shared" si="3"/>
        <v/>
      </c>
      <c r="C205" s="101"/>
      <c r="D205" s="102"/>
      <c r="E205" s="102"/>
      <c r="F205" s="101"/>
      <c r="G205" s="101"/>
      <c r="H205" s="101"/>
      <c r="I205" s="103"/>
      <c r="J205" s="103"/>
      <c r="K205" s="103"/>
      <c r="L205" s="104"/>
    </row>
    <row r="206" spans="2:12">
      <c r="B206" s="100" t="str">
        <f t="shared" si="3"/>
        <v/>
      </c>
      <c r="C206" s="101"/>
      <c r="D206" s="102"/>
      <c r="E206" s="102"/>
      <c r="F206" s="101"/>
      <c r="G206" s="101"/>
      <c r="H206" s="101"/>
      <c r="I206" s="103"/>
      <c r="J206" s="103"/>
      <c r="K206" s="103"/>
      <c r="L206" s="104"/>
    </row>
    <row r="207" spans="2:12">
      <c r="B207" s="100" t="str">
        <f t="shared" si="3"/>
        <v/>
      </c>
      <c r="C207" s="101"/>
      <c r="D207" s="102"/>
      <c r="E207" s="102"/>
      <c r="F207" s="101"/>
      <c r="G207" s="101"/>
      <c r="H207" s="101"/>
      <c r="I207" s="103"/>
      <c r="J207" s="103"/>
      <c r="K207" s="103"/>
      <c r="L207" s="104"/>
    </row>
    <row r="208" spans="2:12">
      <c r="B208" s="100" t="str">
        <f t="shared" si="3"/>
        <v/>
      </c>
      <c r="C208" s="101"/>
      <c r="D208" s="102"/>
      <c r="E208" s="102"/>
      <c r="F208" s="101"/>
      <c r="G208" s="101"/>
      <c r="H208" s="101"/>
      <c r="I208" s="103"/>
      <c r="J208" s="103"/>
      <c r="K208" s="103"/>
      <c r="L208" s="104"/>
    </row>
    <row r="209" spans="2:12">
      <c r="B209" s="100" t="str">
        <f t="shared" si="3"/>
        <v/>
      </c>
      <c r="C209" s="101"/>
      <c r="D209" s="102"/>
      <c r="E209" s="102"/>
      <c r="F209" s="101"/>
      <c r="G209" s="101"/>
      <c r="H209" s="101"/>
      <c r="I209" s="103"/>
      <c r="J209" s="103"/>
      <c r="K209" s="103"/>
      <c r="L209" s="104"/>
    </row>
    <row r="210" spans="2:12">
      <c r="B210" s="100" t="str">
        <f t="shared" si="3"/>
        <v/>
      </c>
      <c r="C210" s="101"/>
      <c r="D210" s="102"/>
      <c r="E210" s="102"/>
      <c r="F210" s="101"/>
      <c r="G210" s="101"/>
      <c r="H210" s="101"/>
      <c r="I210" s="103"/>
      <c r="J210" s="103"/>
      <c r="K210" s="103"/>
      <c r="L210" s="104"/>
    </row>
    <row r="211" spans="2:12">
      <c r="B211" s="100" t="str">
        <f t="shared" si="3"/>
        <v/>
      </c>
      <c r="C211" s="101"/>
      <c r="D211" s="102"/>
      <c r="E211" s="102"/>
      <c r="F211" s="101"/>
      <c r="G211" s="101"/>
      <c r="H211" s="101"/>
      <c r="I211" s="103"/>
      <c r="J211" s="103"/>
      <c r="K211" s="103"/>
      <c r="L211" s="104"/>
    </row>
    <row r="212" spans="2:12">
      <c r="B212" s="100" t="str">
        <f t="shared" si="3"/>
        <v/>
      </c>
      <c r="C212" s="101"/>
      <c r="D212" s="102"/>
      <c r="E212" s="102"/>
      <c r="F212" s="101"/>
      <c r="G212" s="101"/>
      <c r="H212" s="101"/>
      <c r="I212" s="103"/>
      <c r="J212" s="103"/>
      <c r="K212" s="103"/>
      <c r="L212" s="104"/>
    </row>
    <row r="213" spans="2:12">
      <c r="B213" s="100" t="str">
        <f t="shared" si="3"/>
        <v/>
      </c>
      <c r="C213" s="101"/>
      <c r="D213" s="102"/>
      <c r="E213" s="102"/>
      <c r="F213" s="101"/>
      <c r="G213" s="101"/>
      <c r="H213" s="101"/>
      <c r="I213" s="103"/>
      <c r="J213" s="103"/>
      <c r="K213" s="103"/>
      <c r="L213" s="104"/>
    </row>
    <row r="214" spans="2:12">
      <c r="B214" s="100" t="str">
        <f t="shared" si="3"/>
        <v/>
      </c>
      <c r="C214" s="101"/>
      <c r="D214" s="102"/>
      <c r="E214" s="102"/>
      <c r="F214" s="101"/>
      <c r="G214" s="101"/>
      <c r="H214" s="101"/>
      <c r="I214" s="103"/>
      <c r="J214" s="103"/>
      <c r="K214" s="103"/>
      <c r="L214" s="104"/>
    </row>
    <row r="215" spans="2:12">
      <c r="B215" s="100" t="str">
        <f t="shared" si="3"/>
        <v/>
      </c>
      <c r="C215" s="101"/>
      <c r="D215" s="102"/>
      <c r="E215" s="102"/>
      <c r="F215" s="101"/>
      <c r="G215" s="101"/>
      <c r="H215" s="101"/>
      <c r="I215" s="103"/>
      <c r="J215" s="103"/>
      <c r="K215" s="103"/>
      <c r="L215" s="104"/>
    </row>
    <row r="216" spans="2:12">
      <c r="B216" s="100" t="str">
        <f t="shared" si="3"/>
        <v/>
      </c>
      <c r="C216" s="101"/>
      <c r="D216" s="102"/>
      <c r="E216" s="102"/>
      <c r="F216" s="101"/>
      <c r="G216" s="101"/>
      <c r="H216" s="101"/>
      <c r="I216" s="103"/>
      <c r="J216" s="103"/>
      <c r="K216" s="103"/>
      <c r="L216" s="104"/>
    </row>
    <row r="217" spans="2:12">
      <c r="B217" s="100" t="str">
        <f t="shared" si="3"/>
        <v/>
      </c>
      <c r="C217" s="101"/>
      <c r="D217" s="102"/>
      <c r="E217" s="102"/>
      <c r="F217" s="101"/>
      <c r="G217" s="101"/>
      <c r="H217" s="101"/>
      <c r="I217" s="103"/>
      <c r="J217" s="103"/>
      <c r="K217" s="103"/>
      <c r="L217" s="104"/>
    </row>
    <row r="218" spans="2:12">
      <c r="B218" s="100" t="str">
        <f t="shared" si="3"/>
        <v/>
      </c>
      <c r="C218" s="101"/>
      <c r="D218" s="102"/>
      <c r="E218" s="102"/>
      <c r="F218" s="101"/>
      <c r="G218" s="101"/>
      <c r="H218" s="101"/>
      <c r="I218" s="103"/>
      <c r="J218" s="103"/>
      <c r="K218" s="103"/>
      <c r="L218" s="104"/>
    </row>
    <row r="219" spans="2:12">
      <c r="B219" s="100" t="str">
        <f t="shared" si="3"/>
        <v/>
      </c>
      <c r="C219" s="101"/>
      <c r="D219" s="102"/>
      <c r="E219" s="102"/>
      <c r="F219" s="101"/>
      <c r="G219" s="101"/>
      <c r="H219" s="101"/>
      <c r="I219" s="103"/>
      <c r="J219" s="103"/>
      <c r="K219" s="103"/>
      <c r="L219" s="104"/>
    </row>
    <row r="220" spans="2:12">
      <c r="B220" s="100" t="str">
        <f t="shared" si="3"/>
        <v/>
      </c>
      <c r="C220" s="101"/>
      <c r="D220" s="102"/>
      <c r="E220" s="102"/>
      <c r="F220" s="101"/>
      <c r="G220" s="101"/>
      <c r="H220" s="101"/>
      <c r="I220" s="103"/>
      <c r="J220" s="103"/>
      <c r="K220" s="103"/>
      <c r="L220" s="104"/>
    </row>
    <row r="221" spans="2:12">
      <c r="B221" s="100" t="str">
        <f t="shared" si="3"/>
        <v/>
      </c>
      <c r="C221" s="101"/>
      <c r="D221" s="102"/>
      <c r="E221" s="102"/>
      <c r="F221" s="101"/>
      <c r="G221" s="101"/>
      <c r="H221" s="101"/>
      <c r="I221" s="103"/>
      <c r="J221" s="103"/>
      <c r="K221" s="103"/>
      <c r="L221" s="104"/>
    </row>
    <row r="222" spans="2:12">
      <c r="B222" s="100" t="str">
        <f t="shared" si="3"/>
        <v/>
      </c>
      <c r="C222" s="101"/>
      <c r="D222" s="102"/>
      <c r="E222" s="102"/>
      <c r="F222" s="101"/>
      <c r="G222" s="101"/>
      <c r="H222" s="101"/>
      <c r="I222" s="103"/>
      <c r="J222" s="103"/>
      <c r="K222" s="103"/>
      <c r="L222" s="104"/>
    </row>
    <row r="223" spans="2:12">
      <c r="B223" s="100" t="str">
        <f t="shared" si="3"/>
        <v/>
      </c>
      <c r="C223" s="101"/>
      <c r="D223" s="102"/>
      <c r="E223" s="102"/>
      <c r="F223" s="101"/>
      <c r="G223" s="101"/>
      <c r="H223" s="101"/>
      <c r="I223" s="103"/>
      <c r="J223" s="103"/>
      <c r="K223" s="103"/>
      <c r="L223" s="104"/>
    </row>
    <row r="224" spans="2:12">
      <c r="B224" s="100" t="str">
        <f t="shared" si="3"/>
        <v/>
      </c>
      <c r="C224" s="101"/>
      <c r="D224" s="102"/>
      <c r="E224" s="102"/>
      <c r="F224" s="101"/>
      <c r="G224" s="101"/>
      <c r="H224" s="101"/>
      <c r="I224" s="103"/>
      <c r="J224" s="103"/>
      <c r="K224" s="103"/>
      <c r="L224" s="104"/>
    </row>
    <row r="225" spans="2:12">
      <c r="B225" s="100" t="str">
        <f t="shared" si="3"/>
        <v/>
      </c>
      <c r="C225" s="101"/>
      <c r="D225" s="102"/>
      <c r="E225" s="102"/>
      <c r="F225" s="101"/>
      <c r="G225" s="101"/>
      <c r="H225" s="101"/>
      <c r="I225" s="103"/>
      <c r="J225" s="103"/>
      <c r="K225" s="103"/>
      <c r="L225" s="104"/>
    </row>
    <row r="226" spans="2:12">
      <c r="B226" s="100" t="str">
        <f t="shared" si="3"/>
        <v/>
      </c>
      <c r="C226" s="101"/>
      <c r="D226" s="102"/>
      <c r="E226" s="102"/>
      <c r="F226" s="101"/>
      <c r="G226" s="101"/>
      <c r="H226" s="101"/>
      <c r="I226" s="103"/>
      <c r="J226" s="103"/>
      <c r="K226" s="103"/>
      <c r="L226" s="104"/>
    </row>
    <row r="227" spans="2:12">
      <c r="B227" s="100" t="str">
        <f t="shared" si="3"/>
        <v/>
      </c>
      <c r="C227" s="101"/>
      <c r="D227" s="102"/>
      <c r="E227" s="102"/>
      <c r="F227" s="101"/>
      <c r="G227" s="101"/>
      <c r="H227" s="101"/>
      <c r="I227" s="103"/>
      <c r="J227" s="103"/>
      <c r="K227" s="103"/>
      <c r="L227" s="104"/>
    </row>
    <row r="228" spans="2:12">
      <c r="B228" s="100" t="str">
        <f t="shared" si="3"/>
        <v/>
      </c>
      <c r="C228" s="101"/>
      <c r="D228" s="102"/>
      <c r="E228" s="102"/>
      <c r="F228" s="101"/>
      <c r="G228" s="101"/>
      <c r="H228" s="101"/>
      <c r="I228" s="103"/>
      <c r="J228" s="103"/>
      <c r="K228" s="103"/>
      <c r="L228" s="104"/>
    </row>
    <row r="229" spans="2:12">
      <c r="B229" s="100" t="str">
        <f t="shared" si="3"/>
        <v/>
      </c>
      <c r="C229" s="101"/>
      <c r="D229" s="102"/>
      <c r="E229" s="102"/>
      <c r="F229" s="101"/>
      <c r="G229" s="101"/>
      <c r="H229" s="101"/>
      <c r="I229" s="103"/>
      <c r="J229" s="103"/>
      <c r="K229" s="103"/>
      <c r="L229" s="104"/>
    </row>
    <row r="230" spans="2:12">
      <c r="B230" s="100" t="str">
        <f t="shared" si="3"/>
        <v/>
      </c>
      <c r="C230" s="101"/>
      <c r="D230" s="102"/>
      <c r="E230" s="102"/>
      <c r="F230" s="101"/>
      <c r="G230" s="101"/>
      <c r="H230" s="101"/>
      <c r="I230" s="103"/>
      <c r="J230" s="103"/>
      <c r="K230" s="103"/>
      <c r="L230" s="104"/>
    </row>
    <row r="231" spans="2:12">
      <c r="B231" s="100" t="str">
        <f t="shared" si="3"/>
        <v/>
      </c>
      <c r="C231" s="101"/>
      <c r="D231" s="102"/>
      <c r="E231" s="102"/>
      <c r="F231" s="101"/>
      <c r="G231" s="101"/>
      <c r="H231" s="101"/>
      <c r="I231" s="103"/>
      <c r="J231" s="103"/>
      <c r="K231" s="103"/>
      <c r="L231" s="104"/>
    </row>
    <row r="232" spans="2:12">
      <c r="B232" s="100" t="str">
        <f t="shared" si="3"/>
        <v/>
      </c>
      <c r="C232" s="101"/>
      <c r="D232" s="102"/>
      <c r="E232" s="102"/>
      <c r="F232" s="101"/>
      <c r="G232" s="101"/>
      <c r="H232" s="101"/>
      <c r="I232" s="103"/>
      <c r="J232" s="103"/>
      <c r="K232" s="103"/>
      <c r="L232" s="104"/>
    </row>
    <row r="233" spans="2:12">
      <c r="B233" s="100" t="str">
        <f t="shared" si="3"/>
        <v/>
      </c>
      <c r="C233" s="101"/>
      <c r="D233" s="102"/>
      <c r="E233" s="102"/>
      <c r="F233" s="101"/>
      <c r="G233" s="101"/>
      <c r="H233" s="101"/>
      <c r="I233" s="103"/>
      <c r="J233" s="103"/>
      <c r="K233" s="103"/>
      <c r="L233" s="104"/>
    </row>
    <row r="234" spans="2:12">
      <c r="B234" s="100" t="str">
        <f t="shared" si="3"/>
        <v/>
      </c>
      <c r="C234" s="101"/>
      <c r="D234" s="102"/>
      <c r="E234" s="102"/>
      <c r="F234" s="101"/>
      <c r="G234" s="101"/>
      <c r="H234" s="101"/>
      <c r="I234" s="103"/>
      <c r="J234" s="103"/>
      <c r="K234" s="103"/>
      <c r="L234" s="104"/>
    </row>
    <row r="235" spans="2:12">
      <c r="B235" s="100" t="str">
        <f t="shared" si="3"/>
        <v/>
      </c>
      <c r="C235" s="101"/>
      <c r="D235" s="102"/>
      <c r="E235" s="102"/>
      <c r="F235" s="101"/>
      <c r="G235" s="101"/>
      <c r="H235" s="101"/>
      <c r="I235" s="103"/>
      <c r="J235" s="103"/>
      <c r="K235" s="103"/>
      <c r="L235" s="104"/>
    </row>
    <row r="236" spans="2:12">
      <c r="B236" s="100" t="str">
        <f t="shared" si="3"/>
        <v/>
      </c>
      <c r="C236" s="101"/>
      <c r="D236" s="102"/>
      <c r="E236" s="102"/>
      <c r="F236" s="101"/>
      <c r="G236" s="101"/>
      <c r="H236" s="101"/>
      <c r="I236" s="103"/>
      <c r="J236" s="103"/>
      <c r="K236" s="103"/>
      <c r="L236" s="104"/>
    </row>
    <row r="237" spans="2:12">
      <c r="B237" s="100" t="str">
        <f t="shared" si="3"/>
        <v/>
      </c>
      <c r="C237" s="101"/>
      <c r="D237" s="102"/>
      <c r="E237" s="102"/>
      <c r="F237" s="101"/>
      <c r="G237" s="101"/>
      <c r="H237" s="101"/>
      <c r="I237" s="103"/>
      <c r="J237" s="103"/>
      <c r="K237" s="103"/>
      <c r="L237" s="104"/>
    </row>
    <row r="238" spans="2:12">
      <c r="B238" s="100" t="str">
        <f t="shared" si="3"/>
        <v/>
      </c>
      <c r="C238" s="101"/>
      <c r="D238" s="102"/>
      <c r="E238" s="102"/>
      <c r="F238" s="101"/>
      <c r="G238" s="101"/>
      <c r="H238" s="101"/>
      <c r="I238" s="103"/>
      <c r="J238" s="103"/>
      <c r="K238" s="103"/>
      <c r="L238" s="104"/>
    </row>
    <row r="239" spans="2:12">
      <c r="B239" s="100" t="str">
        <f t="shared" si="3"/>
        <v/>
      </c>
      <c r="C239" s="101"/>
      <c r="D239" s="102"/>
      <c r="E239" s="102"/>
      <c r="F239" s="101"/>
      <c r="G239" s="101"/>
      <c r="H239" s="101"/>
      <c r="I239" s="103"/>
      <c r="J239" s="103"/>
      <c r="K239" s="103"/>
      <c r="L239" s="104"/>
    </row>
    <row r="240" spans="2:12">
      <c r="B240" s="100" t="str">
        <f t="shared" si="3"/>
        <v/>
      </c>
      <c r="C240" s="101"/>
      <c r="D240" s="102"/>
      <c r="E240" s="102"/>
      <c r="F240" s="101"/>
      <c r="G240" s="101"/>
      <c r="H240" s="101"/>
      <c r="I240" s="103"/>
      <c r="J240" s="103"/>
      <c r="K240" s="103"/>
      <c r="L240" s="104"/>
    </row>
    <row r="241" spans="2:12">
      <c r="B241" s="100" t="str">
        <f t="shared" si="3"/>
        <v/>
      </c>
      <c r="C241" s="101"/>
      <c r="D241" s="102"/>
      <c r="E241" s="102"/>
      <c r="F241" s="101"/>
      <c r="G241" s="101"/>
      <c r="H241" s="101"/>
      <c r="I241" s="103"/>
      <c r="J241" s="103"/>
      <c r="K241" s="103"/>
      <c r="L241" s="104"/>
    </row>
    <row r="242" spans="2:12">
      <c r="B242" s="100" t="str">
        <f t="shared" si="3"/>
        <v/>
      </c>
      <c r="C242" s="101"/>
      <c r="D242" s="102"/>
      <c r="E242" s="102"/>
      <c r="F242" s="101"/>
      <c r="G242" s="101"/>
      <c r="H242" s="101"/>
      <c r="I242" s="103"/>
      <c r="J242" s="103"/>
      <c r="K242" s="103"/>
      <c r="L242" s="104"/>
    </row>
    <row r="243" spans="2:12">
      <c r="B243" s="100" t="str">
        <f t="shared" si="3"/>
        <v/>
      </c>
      <c r="C243" s="101"/>
      <c r="D243" s="102"/>
      <c r="E243" s="102"/>
      <c r="F243" s="101"/>
      <c r="G243" s="101"/>
      <c r="H243" s="101"/>
      <c r="I243" s="103"/>
      <c r="J243" s="103"/>
      <c r="K243" s="103"/>
      <c r="L243" s="104"/>
    </row>
    <row r="244" spans="2:12">
      <c r="B244" s="100" t="str">
        <f t="shared" si="3"/>
        <v/>
      </c>
      <c r="C244" s="101"/>
      <c r="D244" s="102"/>
      <c r="E244" s="102"/>
      <c r="F244" s="101"/>
      <c r="G244" s="101"/>
      <c r="H244" s="101"/>
      <c r="I244" s="103"/>
      <c r="J244" s="103"/>
      <c r="K244" s="103"/>
      <c r="L244" s="104"/>
    </row>
    <row r="245" spans="2:12">
      <c r="B245" s="100" t="str">
        <f t="shared" si="3"/>
        <v/>
      </c>
      <c r="C245" s="101"/>
      <c r="D245" s="102"/>
      <c r="E245" s="102"/>
      <c r="F245" s="101"/>
      <c r="G245" s="101"/>
      <c r="H245" s="101"/>
      <c r="I245" s="103"/>
      <c r="J245" s="103"/>
      <c r="K245" s="103"/>
      <c r="L245" s="104"/>
    </row>
    <row r="246" spans="2:12">
      <c r="B246" s="100" t="str">
        <f t="shared" si="3"/>
        <v/>
      </c>
      <c r="C246" s="101"/>
      <c r="D246" s="102"/>
      <c r="E246" s="102"/>
      <c r="F246" s="101"/>
      <c r="G246" s="101"/>
      <c r="H246" s="101"/>
      <c r="I246" s="103"/>
      <c r="J246" s="103"/>
      <c r="K246" s="103"/>
      <c r="L246" s="104"/>
    </row>
    <row r="247" spans="2:12">
      <c r="B247" s="100" t="str">
        <f t="shared" si="3"/>
        <v/>
      </c>
      <c r="C247" s="101"/>
      <c r="D247" s="102"/>
      <c r="E247" s="102"/>
      <c r="F247" s="101"/>
      <c r="G247" s="101"/>
      <c r="H247" s="101"/>
      <c r="I247" s="103"/>
      <c r="J247" s="103"/>
      <c r="K247" s="103"/>
      <c r="L247" s="104"/>
    </row>
    <row r="248" spans="2:12">
      <c r="B248" s="100" t="str">
        <f t="shared" si="3"/>
        <v/>
      </c>
      <c r="C248" s="101"/>
      <c r="D248" s="102"/>
      <c r="E248" s="102"/>
      <c r="F248" s="101"/>
      <c r="G248" s="101"/>
      <c r="H248" s="101"/>
      <c r="I248" s="103"/>
      <c r="J248" s="103"/>
      <c r="K248" s="103"/>
      <c r="L248" s="104"/>
    </row>
    <row r="249" spans="2:12">
      <c r="B249" s="100" t="str">
        <f t="shared" si="3"/>
        <v/>
      </c>
      <c r="C249" s="101"/>
      <c r="D249" s="102"/>
      <c r="E249" s="102"/>
      <c r="F249" s="101"/>
      <c r="G249" s="101"/>
      <c r="H249" s="101"/>
      <c r="I249" s="103"/>
      <c r="J249" s="103"/>
      <c r="K249" s="103"/>
      <c r="L249" s="104"/>
    </row>
    <row r="250" spans="2:12">
      <c r="B250" s="100" t="str">
        <f t="shared" si="3"/>
        <v/>
      </c>
      <c r="C250" s="101"/>
      <c r="D250" s="102"/>
      <c r="E250" s="102"/>
      <c r="F250" s="101"/>
      <c r="G250" s="101"/>
      <c r="H250" s="101"/>
      <c r="I250" s="103"/>
      <c r="J250" s="103"/>
      <c r="K250" s="103"/>
      <c r="L250" s="104"/>
    </row>
    <row r="251" spans="2:12">
      <c r="B251" s="100" t="str">
        <f t="shared" si="3"/>
        <v/>
      </c>
      <c r="C251" s="101"/>
      <c r="D251" s="102"/>
      <c r="E251" s="102"/>
      <c r="F251" s="101"/>
      <c r="G251" s="101"/>
      <c r="H251" s="101"/>
      <c r="I251" s="103"/>
      <c r="J251" s="103"/>
      <c r="K251" s="103"/>
      <c r="L251" s="104"/>
    </row>
    <row r="252" spans="2:12">
      <c r="B252" s="100" t="str">
        <f t="shared" si="3"/>
        <v/>
      </c>
      <c r="C252" s="101"/>
      <c r="D252" s="102"/>
      <c r="E252" s="102"/>
      <c r="F252" s="101"/>
      <c r="G252" s="101"/>
      <c r="H252" s="101"/>
      <c r="I252" s="103"/>
      <c r="J252" s="103"/>
      <c r="K252" s="103"/>
      <c r="L252" s="104"/>
    </row>
    <row r="253" spans="2:12">
      <c r="B253" s="100" t="str">
        <f t="shared" si="3"/>
        <v/>
      </c>
      <c r="C253" s="101"/>
      <c r="D253" s="102"/>
      <c r="E253" s="102"/>
      <c r="F253" s="101"/>
      <c r="G253" s="101"/>
      <c r="H253" s="101"/>
      <c r="I253" s="103"/>
      <c r="J253" s="103"/>
      <c r="K253" s="103"/>
      <c r="L253" s="104"/>
    </row>
    <row r="254" spans="2:12">
      <c r="B254" s="100" t="str">
        <f t="shared" si="3"/>
        <v/>
      </c>
      <c r="C254" s="101"/>
      <c r="D254" s="102"/>
      <c r="E254" s="102"/>
      <c r="F254" s="101"/>
      <c r="G254" s="101"/>
      <c r="H254" s="101"/>
      <c r="I254" s="103"/>
      <c r="J254" s="103"/>
      <c r="K254" s="103"/>
      <c r="L254" s="104"/>
    </row>
    <row r="255" spans="2:12">
      <c r="B255" s="100" t="str">
        <f t="shared" si="3"/>
        <v/>
      </c>
      <c r="C255" s="101"/>
      <c r="D255" s="102"/>
      <c r="E255" s="102"/>
      <c r="F255" s="101"/>
      <c r="G255" s="101"/>
      <c r="H255" s="101"/>
      <c r="I255" s="103"/>
      <c r="J255" s="103"/>
      <c r="K255" s="103"/>
      <c r="L255" s="104"/>
    </row>
    <row r="256" spans="2:12">
      <c r="B256" s="100" t="str">
        <f t="shared" si="3"/>
        <v/>
      </c>
      <c r="C256" s="101"/>
      <c r="D256" s="102"/>
      <c r="E256" s="102"/>
      <c r="F256" s="101"/>
      <c r="G256" s="101"/>
      <c r="H256" s="101"/>
      <c r="I256" s="103"/>
      <c r="J256" s="103"/>
      <c r="K256" s="103"/>
      <c r="L256" s="104"/>
    </row>
    <row r="257" spans="2:12">
      <c r="B257" s="100" t="str">
        <f t="shared" si="3"/>
        <v/>
      </c>
      <c r="C257" s="101"/>
      <c r="D257" s="102"/>
      <c r="E257" s="102"/>
      <c r="F257" s="101"/>
      <c r="G257" s="101"/>
      <c r="H257" s="101"/>
      <c r="I257" s="103"/>
      <c r="J257" s="103"/>
      <c r="K257" s="103"/>
      <c r="L257" s="104"/>
    </row>
    <row r="258" spans="2:12">
      <c r="B258" s="100" t="str">
        <f t="shared" si="3"/>
        <v/>
      </c>
      <c r="C258" s="101"/>
      <c r="D258" s="102"/>
      <c r="E258" s="102"/>
      <c r="F258" s="101"/>
      <c r="G258" s="101"/>
      <c r="H258" s="101"/>
      <c r="I258" s="103"/>
      <c r="J258" s="103"/>
      <c r="K258" s="103"/>
      <c r="L258" s="104"/>
    </row>
    <row r="259" spans="2:12">
      <c r="B259" s="100" t="str">
        <f t="shared" si="3"/>
        <v/>
      </c>
      <c r="C259" s="101"/>
      <c r="D259" s="102"/>
      <c r="E259" s="102"/>
      <c r="F259" s="101"/>
      <c r="G259" s="101"/>
      <c r="H259" s="101"/>
      <c r="I259" s="103"/>
      <c r="J259" s="103"/>
      <c r="K259" s="103"/>
      <c r="L259" s="104"/>
    </row>
    <row r="260" spans="2:12">
      <c r="B260" s="100" t="str">
        <f t="shared" si="3"/>
        <v/>
      </c>
      <c r="C260" s="101"/>
      <c r="D260" s="102"/>
      <c r="E260" s="102"/>
      <c r="F260" s="101"/>
      <c r="G260" s="101"/>
      <c r="H260" s="101"/>
      <c r="I260" s="103"/>
      <c r="J260" s="103"/>
      <c r="K260" s="103"/>
      <c r="L260" s="104"/>
    </row>
    <row r="261" spans="2:12">
      <c r="B261" s="100" t="str">
        <f t="shared" si="3"/>
        <v/>
      </c>
      <c r="C261" s="101"/>
      <c r="D261" s="102"/>
      <c r="E261" s="102"/>
      <c r="F261" s="101"/>
      <c r="G261" s="101"/>
      <c r="H261" s="101"/>
      <c r="I261" s="103"/>
      <c r="J261" s="103"/>
      <c r="K261" s="103"/>
      <c r="L261" s="104"/>
    </row>
    <row r="262" spans="2:12">
      <c r="B262" s="100" t="str">
        <f t="shared" si="3"/>
        <v/>
      </c>
      <c r="C262" s="101"/>
      <c r="D262" s="102"/>
      <c r="E262" s="102"/>
      <c r="F262" s="101"/>
      <c r="G262" s="101"/>
      <c r="H262" s="101"/>
      <c r="I262" s="103"/>
      <c r="J262" s="103"/>
      <c r="K262" s="103"/>
      <c r="L262" s="104"/>
    </row>
    <row r="263" spans="2:12">
      <c r="B263" s="100" t="str">
        <f t="shared" ref="B263:B326" si="4">IF(AND(C263&lt;&gt;"",D263&lt;&gt;"",E263&lt;&gt;""), C263&amp;"-"&amp;TEXT(D263, "000")&amp;"-"&amp;TEXT(E263, "000"),"")</f>
        <v/>
      </c>
      <c r="C263" s="101"/>
      <c r="D263" s="102"/>
      <c r="E263" s="102"/>
      <c r="F263" s="101"/>
      <c r="G263" s="101"/>
      <c r="H263" s="101"/>
      <c r="I263" s="103"/>
      <c r="J263" s="103"/>
      <c r="K263" s="103"/>
      <c r="L263" s="104"/>
    </row>
    <row r="264" spans="2:12">
      <c r="B264" s="100" t="str">
        <f t="shared" si="4"/>
        <v/>
      </c>
      <c r="C264" s="101"/>
      <c r="D264" s="102"/>
      <c r="E264" s="102"/>
      <c r="F264" s="101"/>
      <c r="G264" s="101"/>
      <c r="H264" s="101"/>
      <c r="I264" s="103"/>
      <c r="J264" s="103"/>
      <c r="K264" s="103"/>
      <c r="L264" s="104"/>
    </row>
    <row r="265" spans="2:12">
      <c r="B265" s="100" t="str">
        <f t="shared" si="4"/>
        <v/>
      </c>
      <c r="C265" s="101"/>
      <c r="D265" s="102"/>
      <c r="E265" s="102"/>
      <c r="F265" s="101"/>
      <c r="G265" s="101"/>
      <c r="H265" s="101"/>
      <c r="I265" s="103"/>
      <c r="J265" s="103"/>
      <c r="K265" s="103"/>
      <c r="L265" s="104"/>
    </row>
    <row r="266" spans="2:12">
      <c r="B266" s="100" t="str">
        <f t="shared" si="4"/>
        <v/>
      </c>
      <c r="C266" s="101"/>
      <c r="D266" s="102"/>
      <c r="E266" s="102"/>
      <c r="F266" s="101"/>
      <c r="G266" s="101"/>
      <c r="H266" s="101"/>
      <c r="I266" s="103"/>
      <c r="J266" s="103"/>
      <c r="K266" s="103"/>
      <c r="L266" s="104"/>
    </row>
    <row r="267" spans="2:12">
      <c r="B267" s="100" t="str">
        <f t="shared" si="4"/>
        <v/>
      </c>
      <c r="C267" s="101"/>
      <c r="D267" s="102"/>
      <c r="E267" s="102"/>
      <c r="F267" s="101"/>
      <c r="G267" s="101"/>
      <c r="H267" s="101"/>
      <c r="I267" s="103"/>
      <c r="J267" s="103"/>
      <c r="K267" s="103"/>
      <c r="L267" s="104"/>
    </row>
    <row r="268" spans="2:12">
      <c r="B268" s="100" t="str">
        <f t="shared" si="4"/>
        <v/>
      </c>
      <c r="C268" s="101"/>
      <c r="D268" s="102"/>
      <c r="E268" s="102"/>
      <c r="F268" s="101"/>
      <c r="G268" s="101"/>
      <c r="H268" s="101"/>
      <c r="I268" s="103"/>
      <c r="J268" s="103"/>
      <c r="K268" s="103"/>
      <c r="L268" s="104"/>
    </row>
    <row r="269" spans="2:12">
      <c r="B269" s="100" t="str">
        <f t="shared" si="4"/>
        <v/>
      </c>
      <c r="C269" s="101"/>
      <c r="D269" s="102"/>
      <c r="E269" s="102"/>
      <c r="F269" s="101"/>
      <c r="G269" s="101"/>
      <c r="H269" s="101"/>
      <c r="I269" s="103"/>
      <c r="J269" s="103"/>
      <c r="K269" s="103"/>
      <c r="L269" s="104"/>
    </row>
    <row r="270" spans="2:12">
      <c r="B270" s="100" t="str">
        <f t="shared" si="4"/>
        <v/>
      </c>
      <c r="C270" s="101"/>
      <c r="D270" s="102"/>
      <c r="E270" s="102"/>
      <c r="F270" s="101"/>
      <c r="G270" s="101"/>
      <c r="H270" s="101"/>
      <c r="I270" s="103"/>
      <c r="J270" s="103"/>
      <c r="K270" s="103"/>
      <c r="L270" s="104"/>
    </row>
    <row r="271" spans="2:12">
      <c r="B271" s="100" t="str">
        <f t="shared" si="4"/>
        <v/>
      </c>
      <c r="C271" s="101"/>
      <c r="D271" s="102"/>
      <c r="E271" s="102"/>
      <c r="F271" s="101"/>
      <c r="G271" s="101"/>
      <c r="H271" s="101"/>
      <c r="I271" s="103"/>
      <c r="J271" s="103"/>
      <c r="K271" s="103"/>
      <c r="L271" s="104"/>
    </row>
    <row r="272" spans="2:12">
      <c r="B272" s="100" t="str">
        <f t="shared" si="4"/>
        <v/>
      </c>
      <c r="C272" s="101"/>
      <c r="D272" s="102"/>
      <c r="E272" s="102"/>
      <c r="F272" s="101"/>
      <c r="G272" s="101"/>
      <c r="H272" s="101"/>
      <c r="I272" s="103"/>
      <c r="J272" s="103"/>
      <c r="K272" s="103"/>
      <c r="L272" s="104"/>
    </row>
    <row r="273" spans="2:12">
      <c r="B273" s="100" t="str">
        <f t="shared" si="4"/>
        <v/>
      </c>
      <c r="C273" s="101"/>
      <c r="D273" s="102"/>
      <c r="E273" s="102"/>
      <c r="F273" s="101"/>
      <c r="G273" s="101"/>
      <c r="H273" s="101"/>
      <c r="I273" s="103"/>
      <c r="J273" s="103"/>
      <c r="K273" s="103"/>
      <c r="L273" s="104"/>
    </row>
    <row r="274" spans="2:12">
      <c r="B274" s="100" t="str">
        <f t="shared" si="4"/>
        <v/>
      </c>
      <c r="C274" s="101"/>
      <c r="D274" s="102"/>
      <c r="E274" s="102"/>
      <c r="F274" s="101"/>
      <c r="G274" s="101"/>
      <c r="H274" s="101"/>
      <c r="I274" s="103"/>
      <c r="J274" s="103"/>
      <c r="K274" s="103"/>
      <c r="L274" s="104"/>
    </row>
    <row r="275" spans="2:12">
      <c r="B275" s="100" t="str">
        <f t="shared" si="4"/>
        <v/>
      </c>
      <c r="C275" s="101"/>
      <c r="D275" s="102"/>
      <c r="E275" s="102"/>
      <c r="F275" s="101"/>
      <c r="G275" s="101"/>
      <c r="H275" s="101"/>
      <c r="I275" s="103"/>
      <c r="J275" s="103"/>
      <c r="K275" s="103"/>
      <c r="L275" s="104"/>
    </row>
    <row r="276" spans="2:12">
      <c r="B276" s="100" t="str">
        <f t="shared" si="4"/>
        <v/>
      </c>
      <c r="C276" s="101"/>
      <c r="D276" s="102"/>
      <c r="E276" s="102"/>
      <c r="F276" s="101"/>
      <c r="G276" s="101"/>
      <c r="H276" s="101"/>
      <c r="I276" s="103"/>
      <c r="J276" s="103"/>
      <c r="K276" s="103"/>
      <c r="L276" s="104"/>
    </row>
    <row r="277" spans="2:12">
      <c r="B277" s="100" t="str">
        <f t="shared" si="4"/>
        <v/>
      </c>
      <c r="C277" s="101"/>
      <c r="D277" s="102"/>
      <c r="E277" s="102"/>
      <c r="F277" s="101"/>
      <c r="G277" s="101"/>
      <c r="H277" s="101"/>
      <c r="I277" s="103"/>
      <c r="J277" s="103"/>
      <c r="K277" s="103"/>
      <c r="L277" s="104"/>
    </row>
    <row r="278" spans="2:12">
      <c r="B278" s="100" t="str">
        <f t="shared" si="4"/>
        <v/>
      </c>
      <c r="C278" s="101"/>
      <c r="D278" s="102"/>
      <c r="E278" s="102"/>
      <c r="F278" s="101"/>
      <c r="G278" s="101"/>
      <c r="H278" s="101"/>
      <c r="I278" s="103"/>
      <c r="J278" s="103"/>
      <c r="K278" s="103"/>
      <c r="L278" s="104"/>
    </row>
    <row r="279" spans="2:12">
      <c r="B279" s="100" t="str">
        <f t="shared" si="4"/>
        <v/>
      </c>
      <c r="C279" s="101"/>
      <c r="D279" s="102"/>
      <c r="E279" s="102"/>
      <c r="F279" s="101"/>
      <c r="G279" s="101"/>
      <c r="H279" s="101"/>
      <c r="I279" s="103"/>
      <c r="J279" s="103"/>
      <c r="K279" s="103"/>
      <c r="L279" s="104"/>
    </row>
    <row r="280" spans="2:12">
      <c r="B280" s="100" t="str">
        <f t="shared" si="4"/>
        <v/>
      </c>
      <c r="C280" s="101"/>
      <c r="D280" s="102"/>
      <c r="E280" s="102"/>
      <c r="F280" s="101"/>
      <c r="G280" s="101"/>
      <c r="H280" s="101"/>
      <c r="I280" s="103"/>
      <c r="J280" s="103"/>
      <c r="K280" s="103"/>
      <c r="L280" s="104"/>
    </row>
    <row r="281" spans="2:12">
      <c r="B281" s="100" t="str">
        <f t="shared" si="4"/>
        <v/>
      </c>
      <c r="C281" s="101"/>
      <c r="D281" s="102"/>
      <c r="E281" s="102"/>
      <c r="F281" s="101"/>
      <c r="G281" s="101"/>
      <c r="H281" s="101"/>
      <c r="I281" s="103"/>
      <c r="J281" s="103"/>
      <c r="K281" s="103"/>
      <c r="L281" s="104"/>
    </row>
    <row r="282" spans="2:12">
      <c r="B282" s="100" t="str">
        <f t="shared" si="4"/>
        <v/>
      </c>
      <c r="C282" s="101"/>
      <c r="D282" s="102"/>
      <c r="E282" s="102"/>
      <c r="F282" s="101"/>
      <c r="G282" s="101"/>
      <c r="H282" s="101"/>
      <c r="I282" s="103"/>
      <c r="J282" s="103"/>
      <c r="K282" s="103"/>
      <c r="L282" s="104"/>
    </row>
    <row r="283" spans="2:12">
      <c r="B283" s="100" t="str">
        <f t="shared" si="4"/>
        <v/>
      </c>
      <c r="C283" s="101"/>
      <c r="D283" s="102"/>
      <c r="E283" s="102"/>
      <c r="F283" s="101"/>
      <c r="G283" s="101"/>
      <c r="H283" s="101"/>
      <c r="I283" s="103"/>
      <c r="J283" s="103"/>
      <c r="K283" s="103"/>
      <c r="L283" s="104"/>
    </row>
    <row r="284" spans="2:12">
      <c r="B284" s="100" t="str">
        <f t="shared" si="4"/>
        <v/>
      </c>
      <c r="C284" s="101"/>
      <c r="D284" s="102"/>
      <c r="E284" s="102"/>
      <c r="F284" s="101"/>
      <c r="G284" s="101"/>
      <c r="H284" s="101"/>
      <c r="I284" s="103"/>
      <c r="J284" s="103"/>
      <c r="K284" s="103"/>
      <c r="L284" s="104"/>
    </row>
    <row r="285" spans="2:12">
      <c r="B285" s="100" t="str">
        <f t="shared" si="4"/>
        <v/>
      </c>
      <c r="C285" s="101"/>
      <c r="D285" s="102"/>
      <c r="E285" s="102"/>
      <c r="F285" s="101"/>
      <c r="G285" s="101"/>
      <c r="H285" s="101"/>
      <c r="I285" s="103"/>
      <c r="J285" s="103"/>
      <c r="K285" s="103"/>
      <c r="L285" s="104"/>
    </row>
    <row r="286" spans="2:12">
      <c r="B286" s="100" t="str">
        <f t="shared" si="4"/>
        <v/>
      </c>
      <c r="C286" s="101"/>
      <c r="D286" s="102"/>
      <c r="E286" s="102"/>
      <c r="F286" s="101"/>
      <c r="G286" s="101"/>
      <c r="H286" s="101"/>
      <c r="I286" s="103"/>
      <c r="J286" s="103"/>
      <c r="K286" s="103"/>
      <c r="L286" s="104"/>
    </row>
    <row r="287" spans="2:12">
      <c r="B287" s="100" t="str">
        <f t="shared" si="4"/>
        <v/>
      </c>
      <c r="C287" s="101"/>
      <c r="D287" s="102"/>
      <c r="E287" s="102"/>
      <c r="F287" s="101"/>
      <c r="G287" s="101"/>
      <c r="H287" s="101"/>
      <c r="I287" s="103"/>
      <c r="J287" s="103"/>
      <c r="K287" s="103"/>
      <c r="L287" s="104"/>
    </row>
    <row r="288" spans="2:12">
      <c r="B288" s="100" t="str">
        <f t="shared" si="4"/>
        <v/>
      </c>
      <c r="C288" s="101"/>
      <c r="D288" s="102"/>
      <c r="E288" s="102"/>
      <c r="F288" s="101"/>
      <c r="G288" s="101"/>
      <c r="H288" s="101"/>
      <c r="I288" s="103"/>
      <c r="J288" s="103"/>
      <c r="K288" s="103"/>
      <c r="L288" s="104"/>
    </row>
    <row r="289" spans="2:12">
      <c r="B289" s="100" t="str">
        <f t="shared" si="4"/>
        <v/>
      </c>
      <c r="C289" s="101"/>
      <c r="D289" s="102"/>
      <c r="E289" s="102"/>
      <c r="F289" s="101"/>
      <c r="G289" s="101"/>
      <c r="H289" s="101"/>
      <c r="I289" s="103"/>
      <c r="J289" s="103"/>
      <c r="K289" s="103"/>
      <c r="L289" s="104"/>
    </row>
    <row r="290" spans="2:12">
      <c r="B290" s="100" t="str">
        <f t="shared" si="4"/>
        <v/>
      </c>
      <c r="C290" s="101"/>
      <c r="D290" s="102"/>
      <c r="E290" s="102"/>
      <c r="F290" s="101"/>
      <c r="G290" s="101"/>
      <c r="H290" s="101"/>
      <c r="I290" s="103"/>
      <c r="J290" s="103"/>
      <c r="K290" s="103"/>
      <c r="L290" s="104"/>
    </row>
    <row r="291" spans="2:12">
      <c r="B291" s="100" t="str">
        <f t="shared" si="4"/>
        <v/>
      </c>
      <c r="C291" s="101"/>
      <c r="D291" s="102"/>
      <c r="E291" s="102"/>
      <c r="F291" s="101"/>
      <c r="G291" s="101"/>
      <c r="H291" s="101"/>
      <c r="I291" s="103"/>
      <c r="J291" s="103"/>
      <c r="K291" s="103"/>
      <c r="L291" s="104"/>
    </row>
    <row r="292" spans="2:12">
      <c r="B292" s="100" t="str">
        <f t="shared" si="4"/>
        <v/>
      </c>
      <c r="C292" s="101"/>
      <c r="D292" s="102"/>
      <c r="E292" s="102"/>
      <c r="F292" s="101"/>
      <c r="G292" s="101"/>
      <c r="H292" s="101"/>
      <c r="I292" s="103"/>
      <c r="J292" s="103"/>
      <c r="K292" s="103"/>
      <c r="L292" s="104"/>
    </row>
    <row r="293" spans="2:12">
      <c r="B293" s="100" t="str">
        <f t="shared" si="4"/>
        <v/>
      </c>
      <c r="C293" s="101"/>
      <c r="D293" s="102"/>
      <c r="E293" s="102"/>
      <c r="F293" s="101"/>
      <c r="G293" s="101"/>
      <c r="H293" s="101"/>
      <c r="I293" s="103"/>
      <c r="J293" s="103"/>
      <c r="K293" s="103"/>
      <c r="L293" s="104"/>
    </row>
    <row r="294" spans="2:12">
      <c r="B294" s="100" t="str">
        <f t="shared" si="4"/>
        <v/>
      </c>
      <c r="C294" s="101"/>
      <c r="D294" s="102"/>
      <c r="E294" s="102"/>
      <c r="F294" s="101"/>
      <c r="G294" s="101"/>
      <c r="H294" s="101"/>
      <c r="I294" s="103"/>
      <c r="J294" s="103"/>
      <c r="K294" s="103"/>
      <c r="L294" s="104"/>
    </row>
    <row r="295" spans="2:12">
      <c r="B295" s="100" t="str">
        <f t="shared" si="4"/>
        <v/>
      </c>
      <c r="C295" s="101"/>
      <c r="D295" s="102"/>
      <c r="E295" s="102"/>
      <c r="F295" s="101"/>
      <c r="G295" s="101"/>
      <c r="H295" s="101"/>
      <c r="I295" s="103"/>
      <c r="J295" s="103"/>
      <c r="K295" s="103"/>
      <c r="L295" s="104"/>
    </row>
    <row r="296" spans="2:12">
      <c r="B296" s="100" t="str">
        <f t="shared" si="4"/>
        <v/>
      </c>
      <c r="C296" s="101"/>
      <c r="D296" s="102"/>
      <c r="E296" s="102"/>
      <c r="F296" s="101"/>
      <c r="G296" s="101"/>
      <c r="H296" s="101"/>
      <c r="I296" s="103"/>
      <c r="J296" s="103"/>
      <c r="K296" s="103"/>
      <c r="L296" s="104"/>
    </row>
    <row r="297" spans="2:12">
      <c r="B297" s="100" t="str">
        <f t="shared" si="4"/>
        <v/>
      </c>
      <c r="C297" s="101"/>
      <c r="D297" s="102"/>
      <c r="E297" s="102"/>
      <c r="F297" s="101"/>
      <c r="G297" s="101"/>
      <c r="H297" s="101"/>
      <c r="I297" s="103"/>
      <c r="J297" s="103"/>
      <c r="K297" s="103"/>
      <c r="L297" s="104"/>
    </row>
    <row r="298" spans="2:12">
      <c r="B298" s="100" t="str">
        <f t="shared" si="4"/>
        <v/>
      </c>
      <c r="C298" s="101"/>
      <c r="D298" s="102"/>
      <c r="E298" s="102"/>
      <c r="F298" s="101"/>
      <c r="G298" s="101"/>
      <c r="H298" s="101"/>
      <c r="I298" s="103"/>
      <c r="J298" s="103"/>
      <c r="K298" s="103"/>
      <c r="L298" s="104"/>
    </row>
    <row r="299" spans="2:12">
      <c r="B299" s="100" t="str">
        <f t="shared" si="4"/>
        <v/>
      </c>
      <c r="C299" s="101"/>
      <c r="D299" s="102"/>
      <c r="E299" s="102"/>
      <c r="F299" s="101"/>
      <c r="G299" s="101"/>
      <c r="H299" s="101"/>
      <c r="I299" s="103"/>
      <c r="J299" s="103"/>
      <c r="K299" s="103"/>
      <c r="L299" s="104"/>
    </row>
    <row r="300" spans="2:12">
      <c r="B300" s="100" t="str">
        <f t="shared" si="4"/>
        <v/>
      </c>
      <c r="C300" s="101"/>
      <c r="D300" s="102"/>
      <c r="E300" s="102"/>
      <c r="F300" s="101"/>
      <c r="G300" s="101"/>
      <c r="H300" s="101"/>
      <c r="I300" s="103"/>
      <c r="J300" s="103"/>
      <c r="K300" s="103"/>
      <c r="L300" s="104"/>
    </row>
    <row r="301" spans="2:12">
      <c r="B301" s="100" t="str">
        <f t="shared" si="4"/>
        <v/>
      </c>
      <c r="C301" s="101"/>
      <c r="D301" s="102"/>
      <c r="E301" s="102"/>
      <c r="F301" s="101"/>
      <c r="G301" s="101"/>
      <c r="H301" s="101"/>
      <c r="I301" s="103"/>
      <c r="J301" s="103"/>
      <c r="K301" s="103"/>
      <c r="L301" s="104"/>
    </row>
    <row r="302" spans="2:12">
      <c r="B302" s="100" t="str">
        <f t="shared" si="4"/>
        <v/>
      </c>
      <c r="C302" s="101"/>
      <c r="D302" s="102"/>
      <c r="E302" s="102"/>
      <c r="F302" s="101"/>
      <c r="G302" s="101"/>
      <c r="H302" s="101"/>
      <c r="I302" s="103"/>
      <c r="J302" s="103"/>
      <c r="K302" s="103"/>
      <c r="L302" s="104"/>
    </row>
    <row r="303" spans="2:12">
      <c r="B303" s="100" t="str">
        <f t="shared" si="4"/>
        <v/>
      </c>
      <c r="C303" s="101"/>
      <c r="D303" s="102"/>
      <c r="E303" s="102"/>
      <c r="F303" s="101"/>
      <c r="G303" s="101"/>
      <c r="H303" s="101"/>
      <c r="I303" s="103"/>
      <c r="J303" s="103"/>
      <c r="K303" s="103"/>
      <c r="L303" s="104"/>
    </row>
    <row r="304" spans="2:12">
      <c r="B304" s="100" t="str">
        <f t="shared" si="4"/>
        <v/>
      </c>
      <c r="C304" s="101"/>
      <c r="D304" s="102"/>
      <c r="E304" s="102"/>
      <c r="F304" s="101"/>
      <c r="G304" s="101"/>
      <c r="H304" s="101"/>
      <c r="I304" s="103"/>
      <c r="J304" s="103"/>
      <c r="K304" s="103"/>
      <c r="L304" s="104"/>
    </row>
    <row r="305" spans="2:12">
      <c r="B305" s="100" t="str">
        <f t="shared" si="4"/>
        <v/>
      </c>
      <c r="C305" s="101"/>
      <c r="D305" s="102"/>
      <c r="E305" s="102"/>
      <c r="F305" s="101"/>
      <c r="G305" s="101"/>
      <c r="H305" s="101"/>
      <c r="I305" s="103"/>
      <c r="J305" s="103"/>
      <c r="K305" s="103"/>
      <c r="L305" s="104"/>
    </row>
    <row r="306" spans="2:12">
      <c r="B306" s="100" t="str">
        <f t="shared" si="4"/>
        <v/>
      </c>
      <c r="C306" s="101"/>
      <c r="D306" s="102"/>
      <c r="E306" s="102"/>
      <c r="F306" s="101"/>
      <c r="G306" s="101"/>
      <c r="H306" s="101"/>
      <c r="I306" s="103"/>
      <c r="J306" s="103"/>
      <c r="K306" s="103"/>
      <c r="L306" s="104"/>
    </row>
    <row r="307" spans="2:12">
      <c r="B307" s="100" t="str">
        <f t="shared" si="4"/>
        <v/>
      </c>
      <c r="C307" s="101"/>
      <c r="D307" s="102"/>
      <c r="E307" s="102"/>
      <c r="F307" s="101"/>
      <c r="G307" s="101"/>
      <c r="H307" s="101"/>
      <c r="I307" s="103"/>
      <c r="J307" s="103"/>
      <c r="K307" s="103"/>
      <c r="L307" s="104"/>
    </row>
    <row r="308" spans="2:12">
      <c r="B308" s="100" t="str">
        <f t="shared" si="4"/>
        <v/>
      </c>
      <c r="C308" s="101"/>
      <c r="D308" s="102"/>
      <c r="E308" s="102"/>
      <c r="F308" s="101"/>
      <c r="G308" s="101"/>
      <c r="H308" s="101"/>
      <c r="I308" s="103"/>
      <c r="J308" s="103"/>
      <c r="K308" s="103"/>
      <c r="L308" s="104"/>
    </row>
    <row r="309" spans="2:12">
      <c r="B309" s="100" t="str">
        <f t="shared" si="4"/>
        <v/>
      </c>
      <c r="C309" s="101"/>
      <c r="D309" s="102"/>
      <c r="E309" s="102"/>
      <c r="F309" s="101"/>
      <c r="G309" s="101"/>
      <c r="H309" s="101"/>
      <c r="I309" s="103"/>
      <c r="J309" s="103"/>
      <c r="K309" s="103"/>
      <c r="L309" s="104"/>
    </row>
    <row r="310" spans="2:12">
      <c r="B310" s="100" t="str">
        <f t="shared" si="4"/>
        <v/>
      </c>
      <c r="C310" s="101"/>
      <c r="D310" s="102"/>
      <c r="E310" s="102"/>
      <c r="F310" s="101"/>
      <c r="G310" s="101"/>
      <c r="H310" s="101"/>
      <c r="I310" s="103"/>
      <c r="J310" s="103"/>
      <c r="K310" s="103"/>
      <c r="L310" s="104"/>
    </row>
    <row r="311" spans="2:12">
      <c r="B311" s="100" t="str">
        <f t="shared" si="4"/>
        <v/>
      </c>
      <c r="C311" s="101"/>
      <c r="D311" s="102"/>
      <c r="E311" s="102"/>
      <c r="F311" s="101"/>
      <c r="G311" s="101"/>
      <c r="H311" s="101"/>
      <c r="I311" s="103"/>
      <c r="J311" s="103"/>
      <c r="K311" s="103"/>
      <c r="L311" s="104"/>
    </row>
    <row r="312" spans="2:12">
      <c r="B312" s="100" t="str">
        <f t="shared" si="4"/>
        <v/>
      </c>
      <c r="C312" s="101"/>
      <c r="D312" s="102"/>
      <c r="E312" s="102"/>
      <c r="F312" s="101"/>
      <c r="G312" s="101"/>
      <c r="H312" s="101"/>
      <c r="I312" s="103"/>
      <c r="J312" s="103"/>
      <c r="K312" s="103"/>
      <c r="L312" s="104"/>
    </row>
    <row r="313" spans="2:12">
      <c r="B313" s="100" t="str">
        <f t="shared" si="4"/>
        <v/>
      </c>
      <c r="C313" s="101"/>
      <c r="D313" s="102"/>
      <c r="E313" s="102"/>
      <c r="F313" s="101"/>
      <c r="G313" s="101"/>
      <c r="H313" s="101"/>
      <c r="I313" s="103"/>
      <c r="J313" s="103"/>
      <c r="K313" s="103"/>
      <c r="L313" s="104"/>
    </row>
    <row r="314" spans="2:12">
      <c r="B314" s="100" t="str">
        <f t="shared" si="4"/>
        <v/>
      </c>
      <c r="C314" s="101"/>
      <c r="D314" s="102"/>
      <c r="E314" s="102"/>
      <c r="F314" s="101"/>
      <c r="G314" s="101"/>
      <c r="H314" s="101"/>
      <c r="I314" s="103"/>
      <c r="J314" s="103"/>
      <c r="K314" s="103"/>
      <c r="L314" s="104"/>
    </row>
    <row r="315" spans="2:12">
      <c r="B315" s="100" t="str">
        <f t="shared" si="4"/>
        <v/>
      </c>
      <c r="C315" s="101"/>
      <c r="D315" s="102"/>
      <c r="E315" s="102"/>
      <c r="F315" s="101"/>
      <c r="G315" s="101"/>
      <c r="H315" s="101"/>
      <c r="I315" s="103"/>
      <c r="J315" s="103"/>
      <c r="K315" s="103"/>
      <c r="L315" s="104"/>
    </row>
    <row r="316" spans="2:12">
      <c r="B316" s="100" t="str">
        <f t="shared" si="4"/>
        <v/>
      </c>
      <c r="C316" s="101"/>
      <c r="D316" s="102"/>
      <c r="E316" s="102"/>
      <c r="F316" s="101"/>
      <c r="G316" s="101"/>
      <c r="H316" s="101"/>
      <c r="I316" s="103"/>
      <c r="J316" s="103"/>
      <c r="K316" s="103"/>
      <c r="L316" s="104"/>
    </row>
    <row r="317" spans="2:12">
      <c r="B317" s="100" t="str">
        <f t="shared" si="4"/>
        <v/>
      </c>
      <c r="C317" s="101"/>
      <c r="D317" s="102"/>
      <c r="E317" s="102"/>
      <c r="F317" s="101"/>
      <c r="G317" s="101"/>
      <c r="H317" s="101"/>
      <c r="I317" s="103"/>
      <c r="J317" s="103"/>
      <c r="K317" s="103"/>
      <c r="L317" s="104"/>
    </row>
    <row r="318" spans="2:12">
      <c r="B318" s="100" t="str">
        <f t="shared" si="4"/>
        <v/>
      </c>
      <c r="C318" s="101"/>
      <c r="D318" s="102"/>
      <c r="E318" s="102"/>
      <c r="F318" s="101"/>
      <c r="G318" s="101"/>
      <c r="H318" s="101"/>
      <c r="I318" s="103"/>
      <c r="J318" s="103"/>
      <c r="K318" s="103"/>
      <c r="L318" s="104"/>
    </row>
    <row r="319" spans="2:12">
      <c r="B319" s="100" t="str">
        <f t="shared" si="4"/>
        <v/>
      </c>
      <c r="C319" s="101"/>
      <c r="D319" s="102"/>
      <c r="E319" s="102"/>
      <c r="F319" s="101"/>
      <c r="G319" s="101"/>
      <c r="H319" s="101"/>
      <c r="I319" s="103"/>
      <c r="J319" s="103"/>
      <c r="K319" s="103"/>
      <c r="L319" s="104"/>
    </row>
    <row r="320" spans="2:12">
      <c r="B320" s="100" t="str">
        <f t="shared" si="4"/>
        <v/>
      </c>
      <c r="C320" s="101"/>
      <c r="D320" s="102"/>
      <c r="E320" s="102"/>
      <c r="F320" s="101"/>
      <c r="G320" s="101"/>
      <c r="H320" s="101"/>
      <c r="I320" s="103"/>
      <c r="J320" s="103"/>
      <c r="K320" s="103"/>
      <c r="L320" s="104"/>
    </row>
    <row r="321" spans="2:12">
      <c r="B321" s="100" t="str">
        <f t="shared" si="4"/>
        <v/>
      </c>
      <c r="C321" s="101"/>
      <c r="D321" s="102"/>
      <c r="E321" s="102"/>
      <c r="F321" s="101"/>
      <c r="G321" s="101"/>
      <c r="H321" s="101"/>
      <c r="I321" s="103"/>
      <c r="J321" s="103"/>
      <c r="K321" s="103"/>
      <c r="L321" s="104"/>
    </row>
    <row r="322" spans="2:12">
      <c r="B322" s="100" t="str">
        <f t="shared" si="4"/>
        <v/>
      </c>
      <c r="C322" s="101"/>
      <c r="D322" s="102"/>
      <c r="E322" s="102"/>
      <c r="F322" s="101"/>
      <c r="G322" s="101"/>
      <c r="H322" s="101"/>
      <c r="I322" s="103"/>
      <c r="J322" s="103"/>
      <c r="K322" s="103"/>
      <c r="L322" s="104"/>
    </row>
    <row r="323" spans="2:12">
      <c r="B323" s="100" t="str">
        <f t="shared" si="4"/>
        <v/>
      </c>
      <c r="C323" s="101"/>
      <c r="D323" s="102"/>
      <c r="E323" s="102"/>
      <c r="F323" s="101"/>
      <c r="G323" s="101"/>
      <c r="H323" s="101"/>
      <c r="I323" s="103"/>
      <c r="J323" s="103"/>
      <c r="K323" s="103"/>
      <c r="L323" s="104"/>
    </row>
    <row r="324" spans="2:12">
      <c r="B324" s="100" t="str">
        <f t="shared" si="4"/>
        <v/>
      </c>
      <c r="C324" s="101"/>
      <c r="D324" s="102"/>
      <c r="E324" s="102"/>
      <c r="F324" s="101"/>
      <c r="G324" s="101"/>
      <c r="H324" s="101"/>
      <c r="I324" s="103"/>
      <c r="J324" s="103"/>
      <c r="K324" s="103"/>
      <c r="L324" s="104"/>
    </row>
    <row r="325" spans="2:12">
      <c r="B325" s="100" t="str">
        <f t="shared" si="4"/>
        <v/>
      </c>
      <c r="C325" s="101"/>
      <c r="D325" s="102"/>
      <c r="E325" s="102"/>
      <c r="F325" s="101"/>
      <c r="G325" s="101"/>
      <c r="H325" s="101"/>
      <c r="I325" s="103"/>
      <c r="J325" s="103"/>
      <c r="K325" s="103"/>
      <c r="L325" s="104"/>
    </row>
    <row r="326" spans="2:12">
      <c r="B326" s="100" t="str">
        <f t="shared" si="4"/>
        <v/>
      </c>
      <c r="C326" s="101"/>
      <c r="D326" s="102"/>
      <c r="E326" s="102"/>
      <c r="F326" s="101"/>
      <c r="G326" s="101"/>
      <c r="H326" s="101"/>
      <c r="I326" s="103"/>
      <c r="J326" s="103"/>
      <c r="K326" s="103"/>
      <c r="L326" s="104"/>
    </row>
    <row r="327" spans="2:12">
      <c r="B327" s="100" t="str">
        <f t="shared" ref="B327:B390" si="5">IF(AND(C327&lt;&gt;"",D327&lt;&gt;"",E327&lt;&gt;""), C327&amp;"-"&amp;TEXT(D327, "000")&amp;"-"&amp;TEXT(E327, "000"),"")</f>
        <v/>
      </c>
      <c r="C327" s="101"/>
      <c r="D327" s="102"/>
      <c r="E327" s="102"/>
      <c r="F327" s="101"/>
      <c r="G327" s="101"/>
      <c r="H327" s="101"/>
      <c r="I327" s="103"/>
      <c r="J327" s="103"/>
      <c r="K327" s="103"/>
      <c r="L327" s="104"/>
    </row>
    <row r="328" spans="2:12">
      <c r="B328" s="100" t="str">
        <f t="shared" si="5"/>
        <v/>
      </c>
      <c r="C328" s="101"/>
      <c r="D328" s="102"/>
      <c r="E328" s="102"/>
      <c r="F328" s="101"/>
      <c r="G328" s="101"/>
      <c r="H328" s="101"/>
      <c r="I328" s="103"/>
      <c r="J328" s="103"/>
      <c r="K328" s="103"/>
      <c r="L328" s="104"/>
    </row>
    <row r="329" spans="2:12">
      <c r="B329" s="100" t="str">
        <f t="shared" si="5"/>
        <v/>
      </c>
      <c r="C329" s="101"/>
      <c r="D329" s="102"/>
      <c r="E329" s="102"/>
      <c r="F329" s="101"/>
      <c r="G329" s="101"/>
      <c r="H329" s="101"/>
      <c r="I329" s="103"/>
      <c r="J329" s="103"/>
      <c r="K329" s="103"/>
      <c r="L329" s="104"/>
    </row>
    <row r="330" spans="2:12">
      <c r="B330" s="100" t="str">
        <f t="shared" si="5"/>
        <v/>
      </c>
      <c r="C330" s="101"/>
      <c r="D330" s="102"/>
      <c r="E330" s="102"/>
      <c r="F330" s="101"/>
      <c r="G330" s="101"/>
      <c r="H330" s="101"/>
      <c r="I330" s="103"/>
      <c r="J330" s="103"/>
      <c r="K330" s="103"/>
      <c r="L330" s="104"/>
    </row>
    <row r="331" spans="2:12">
      <c r="B331" s="100" t="str">
        <f t="shared" si="5"/>
        <v/>
      </c>
      <c r="C331" s="101"/>
      <c r="D331" s="102"/>
      <c r="E331" s="102"/>
      <c r="F331" s="101"/>
      <c r="G331" s="101"/>
      <c r="H331" s="101"/>
      <c r="I331" s="103"/>
      <c r="J331" s="103"/>
      <c r="K331" s="103"/>
      <c r="L331" s="104"/>
    </row>
    <row r="332" spans="2:12">
      <c r="B332" s="100" t="str">
        <f t="shared" si="5"/>
        <v/>
      </c>
      <c r="C332" s="101"/>
      <c r="D332" s="102"/>
      <c r="E332" s="102"/>
      <c r="F332" s="101"/>
      <c r="G332" s="101"/>
      <c r="H332" s="101"/>
      <c r="I332" s="103"/>
      <c r="J332" s="103"/>
      <c r="K332" s="103"/>
      <c r="L332" s="104"/>
    </row>
    <row r="333" spans="2:12">
      <c r="B333" s="100" t="str">
        <f t="shared" si="5"/>
        <v/>
      </c>
      <c r="C333" s="101"/>
      <c r="D333" s="102"/>
      <c r="E333" s="102"/>
      <c r="F333" s="101"/>
      <c r="G333" s="101"/>
      <c r="H333" s="101"/>
      <c r="I333" s="103"/>
      <c r="J333" s="103"/>
      <c r="K333" s="103"/>
      <c r="L333" s="104"/>
    </row>
    <row r="334" spans="2:12">
      <c r="B334" s="100" t="str">
        <f t="shared" si="5"/>
        <v/>
      </c>
      <c r="C334" s="101"/>
      <c r="D334" s="102"/>
      <c r="E334" s="102"/>
      <c r="F334" s="101"/>
      <c r="G334" s="101"/>
      <c r="H334" s="101"/>
      <c r="I334" s="103"/>
      <c r="J334" s="103"/>
      <c r="K334" s="103"/>
      <c r="L334" s="104"/>
    </row>
    <row r="335" spans="2:12">
      <c r="B335" s="100" t="str">
        <f t="shared" si="5"/>
        <v/>
      </c>
      <c r="C335" s="101"/>
      <c r="D335" s="102"/>
      <c r="E335" s="102"/>
      <c r="F335" s="101"/>
      <c r="G335" s="101"/>
      <c r="H335" s="101"/>
      <c r="I335" s="103"/>
      <c r="J335" s="103"/>
      <c r="K335" s="103"/>
      <c r="L335" s="104"/>
    </row>
    <row r="336" spans="2:12">
      <c r="B336" s="100" t="str">
        <f t="shared" si="5"/>
        <v/>
      </c>
      <c r="C336" s="101"/>
      <c r="D336" s="102"/>
      <c r="E336" s="102"/>
      <c r="F336" s="101"/>
      <c r="G336" s="101"/>
      <c r="H336" s="101"/>
      <c r="I336" s="103"/>
      <c r="J336" s="103"/>
      <c r="K336" s="103"/>
      <c r="L336" s="104"/>
    </row>
    <row r="337" spans="2:12">
      <c r="B337" s="100" t="str">
        <f t="shared" si="5"/>
        <v/>
      </c>
      <c r="C337" s="101"/>
      <c r="D337" s="102"/>
      <c r="E337" s="102"/>
      <c r="F337" s="101"/>
      <c r="G337" s="101"/>
      <c r="H337" s="101"/>
      <c r="I337" s="103"/>
      <c r="J337" s="103"/>
      <c r="K337" s="103"/>
      <c r="L337" s="104"/>
    </row>
    <row r="338" spans="2:12">
      <c r="B338" s="100" t="str">
        <f t="shared" si="5"/>
        <v/>
      </c>
      <c r="C338" s="101"/>
      <c r="D338" s="102"/>
      <c r="E338" s="102"/>
      <c r="F338" s="101"/>
      <c r="G338" s="101"/>
      <c r="H338" s="101"/>
      <c r="I338" s="103"/>
      <c r="J338" s="103"/>
      <c r="K338" s="103"/>
      <c r="L338" s="104"/>
    </row>
    <row r="339" spans="2:12">
      <c r="B339" s="100" t="str">
        <f t="shared" si="5"/>
        <v/>
      </c>
      <c r="C339" s="101"/>
      <c r="D339" s="102"/>
      <c r="E339" s="102"/>
      <c r="F339" s="101"/>
      <c r="G339" s="101"/>
      <c r="H339" s="101"/>
      <c r="I339" s="103"/>
      <c r="J339" s="103"/>
      <c r="K339" s="103"/>
      <c r="L339" s="104"/>
    </row>
    <row r="340" spans="2:12">
      <c r="B340" s="100" t="str">
        <f t="shared" si="5"/>
        <v/>
      </c>
      <c r="C340" s="101"/>
      <c r="D340" s="102"/>
      <c r="E340" s="102"/>
      <c r="F340" s="101"/>
      <c r="G340" s="101"/>
      <c r="H340" s="101"/>
      <c r="I340" s="103"/>
      <c r="J340" s="103"/>
      <c r="K340" s="103"/>
      <c r="L340" s="104"/>
    </row>
    <row r="341" spans="2:12">
      <c r="B341" s="100" t="str">
        <f t="shared" si="5"/>
        <v/>
      </c>
      <c r="C341" s="101"/>
      <c r="D341" s="102"/>
      <c r="E341" s="102"/>
      <c r="F341" s="101"/>
      <c r="G341" s="101"/>
      <c r="H341" s="101"/>
      <c r="I341" s="103"/>
      <c r="J341" s="103"/>
      <c r="K341" s="103"/>
      <c r="L341" s="104"/>
    </row>
    <row r="342" spans="2:12">
      <c r="B342" s="100" t="str">
        <f t="shared" si="5"/>
        <v/>
      </c>
      <c r="C342" s="101"/>
      <c r="D342" s="102"/>
      <c r="E342" s="102"/>
      <c r="F342" s="101"/>
      <c r="G342" s="101"/>
      <c r="H342" s="101"/>
      <c r="I342" s="103"/>
      <c r="J342" s="103"/>
      <c r="K342" s="103"/>
      <c r="L342" s="104"/>
    </row>
    <row r="343" spans="2:12">
      <c r="B343" s="100" t="str">
        <f t="shared" si="5"/>
        <v/>
      </c>
      <c r="C343" s="101"/>
      <c r="D343" s="102"/>
      <c r="E343" s="102"/>
      <c r="F343" s="101"/>
      <c r="G343" s="101"/>
      <c r="H343" s="101"/>
      <c r="I343" s="103"/>
      <c r="J343" s="103"/>
      <c r="K343" s="103"/>
      <c r="L343" s="104"/>
    </row>
    <row r="344" spans="2:12">
      <c r="B344" s="100" t="str">
        <f t="shared" si="5"/>
        <v/>
      </c>
      <c r="C344" s="101"/>
      <c r="D344" s="102"/>
      <c r="E344" s="102"/>
      <c r="F344" s="101"/>
      <c r="G344" s="101"/>
      <c r="H344" s="101"/>
      <c r="I344" s="103"/>
      <c r="J344" s="103"/>
      <c r="K344" s="103"/>
      <c r="L344" s="104"/>
    </row>
    <row r="345" spans="2:12">
      <c r="B345" s="100" t="str">
        <f t="shared" si="5"/>
        <v/>
      </c>
      <c r="C345" s="101"/>
      <c r="D345" s="102"/>
      <c r="E345" s="102"/>
      <c r="F345" s="101"/>
      <c r="G345" s="101"/>
      <c r="H345" s="101"/>
      <c r="I345" s="103"/>
      <c r="J345" s="103"/>
      <c r="K345" s="103"/>
      <c r="L345" s="104"/>
    </row>
    <row r="346" spans="2:12">
      <c r="B346" s="100" t="str">
        <f t="shared" si="5"/>
        <v/>
      </c>
      <c r="C346" s="101"/>
      <c r="D346" s="102"/>
      <c r="E346" s="102"/>
      <c r="F346" s="101"/>
      <c r="G346" s="101"/>
      <c r="H346" s="101"/>
      <c r="I346" s="103"/>
      <c r="J346" s="103"/>
      <c r="K346" s="103"/>
      <c r="L346" s="104"/>
    </row>
    <row r="347" spans="2:12">
      <c r="B347" s="100" t="str">
        <f t="shared" si="5"/>
        <v/>
      </c>
      <c r="C347" s="101"/>
      <c r="D347" s="102"/>
      <c r="E347" s="102"/>
      <c r="F347" s="101"/>
      <c r="G347" s="101"/>
      <c r="H347" s="101"/>
      <c r="I347" s="103"/>
      <c r="J347" s="103"/>
      <c r="K347" s="103"/>
      <c r="L347" s="104"/>
    </row>
    <row r="348" spans="2:12">
      <c r="B348" s="100" t="str">
        <f t="shared" si="5"/>
        <v/>
      </c>
      <c r="C348" s="101"/>
      <c r="D348" s="102"/>
      <c r="E348" s="102"/>
      <c r="F348" s="101"/>
      <c r="G348" s="101"/>
      <c r="H348" s="101"/>
      <c r="I348" s="103"/>
      <c r="J348" s="103"/>
      <c r="K348" s="103"/>
      <c r="L348" s="104"/>
    </row>
    <row r="349" spans="2:12">
      <c r="B349" s="100" t="str">
        <f t="shared" si="5"/>
        <v/>
      </c>
      <c r="C349" s="101"/>
      <c r="D349" s="102"/>
      <c r="E349" s="102"/>
      <c r="F349" s="101"/>
      <c r="G349" s="101"/>
      <c r="H349" s="101"/>
      <c r="I349" s="103"/>
      <c r="J349" s="103"/>
      <c r="K349" s="103"/>
      <c r="L349" s="104"/>
    </row>
    <row r="350" spans="2:12">
      <c r="B350" s="100" t="str">
        <f t="shared" si="5"/>
        <v/>
      </c>
      <c r="C350" s="101"/>
      <c r="D350" s="102"/>
      <c r="E350" s="102"/>
      <c r="F350" s="101"/>
      <c r="G350" s="101"/>
      <c r="H350" s="101"/>
      <c r="I350" s="103"/>
      <c r="J350" s="103"/>
      <c r="K350" s="103"/>
      <c r="L350" s="104"/>
    </row>
    <row r="351" spans="2:12">
      <c r="B351" s="100" t="str">
        <f t="shared" si="5"/>
        <v/>
      </c>
      <c r="C351" s="101"/>
      <c r="D351" s="102"/>
      <c r="E351" s="102"/>
      <c r="F351" s="101"/>
      <c r="G351" s="101"/>
      <c r="H351" s="101"/>
      <c r="I351" s="103"/>
      <c r="J351" s="103"/>
      <c r="K351" s="103"/>
      <c r="L351" s="104"/>
    </row>
    <row r="352" spans="2:12">
      <c r="B352" s="100" t="str">
        <f t="shared" si="5"/>
        <v/>
      </c>
      <c r="C352" s="101"/>
      <c r="D352" s="102"/>
      <c r="E352" s="102"/>
      <c r="F352" s="101"/>
      <c r="G352" s="101"/>
      <c r="H352" s="101"/>
      <c r="I352" s="103"/>
      <c r="J352" s="103"/>
      <c r="K352" s="103"/>
      <c r="L352" s="104"/>
    </row>
    <row r="353" spans="2:12">
      <c r="B353" s="100" t="str">
        <f t="shared" si="5"/>
        <v/>
      </c>
      <c r="C353" s="101"/>
      <c r="D353" s="102"/>
      <c r="E353" s="102"/>
      <c r="F353" s="101"/>
      <c r="G353" s="101"/>
      <c r="H353" s="101"/>
      <c r="I353" s="103"/>
      <c r="J353" s="103"/>
      <c r="K353" s="103"/>
      <c r="L353" s="104"/>
    </row>
    <row r="354" spans="2:12">
      <c r="B354" s="100" t="str">
        <f t="shared" si="5"/>
        <v/>
      </c>
      <c r="C354" s="101"/>
      <c r="D354" s="102"/>
      <c r="E354" s="102"/>
      <c r="F354" s="101"/>
      <c r="G354" s="101"/>
      <c r="H354" s="101"/>
      <c r="I354" s="103"/>
      <c r="J354" s="103"/>
      <c r="K354" s="103"/>
      <c r="L354" s="104"/>
    </row>
    <row r="355" spans="2:12">
      <c r="B355" s="100" t="str">
        <f t="shared" si="5"/>
        <v/>
      </c>
      <c r="C355" s="101"/>
      <c r="D355" s="102"/>
      <c r="E355" s="102"/>
      <c r="F355" s="101"/>
      <c r="G355" s="101"/>
      <c r="H355" s="101"/>
      <c r="I355" s="103"/>
      <c r="J355" s="103"/>
      <c r="K355" s="103"/>
      <c r="L355" s="104"/>
    </row>
    <row r="356" spans="2:12">
      <c r="B356" s="100" t="str">
        <f t="shared" si="5"/>
        <v/>
      </c>
      <c r="C356" s="101"/>
      <c r="D356" s="102"/>
      <c r="E356" s="102"/>
      <c r="F356" s="101"/>
      <c r="G356" s="101"/>
      <c r="H356" s="101"/>
      <c r="I356" s="103"/>
      <c r="J356" s="103"/>
      <c r="K356" s="103"/>
      <c r="L356" s="104"/>
    </row>
    <row r="357" spans="2:12">
      <c r="B357" s="100" t="str">
        <f t="shared" si="5"/>
        <v/>
      </c>
      <c r="C357" s="101"/>
      <c r="D357" s="102"/>
      <c r="E357" s="102"/>
      <c r="F357" s="101"/>
      <c r="G357" s="101"/>
      <c r="H357" s="101"/>
      <c r="I357" s="103"/>
      <c r="J357" s="103"/>
      <c r="K357" s="103"/>
      <c r="L357" s="104"/>
    </row>
    <row r="358" spans="2:12">
      <c r="B358" s="100" t="str">
        <f t="shared" si="5"/>
        <v/>
      </c>
      <c r="C358" s="101"/>
      <c r="D358" s="102"/>
      <c r="E358" s="102"/>
      <c r="F358" s="101"/>
      <c r="G358" s="101"/>
      <c r="H358" s="101"/>
      <c r="I358" s="103"/>
      <c r="J358" s="103"/>
      <c r="K358" s="103"/>
      <c r="L358" s="104"/>
    </row>
    <row r="359" spans="2:12">
      <c r="B359" s="100" t="str">
        <f t="shared" si="5"/>
        <v/>
      </c>
      <c r="C359" s="101"/>
      <c r="D359" s="102"/>
      <c r="E359" s="102"/>
      <c r="F359" s="101"/>
      <c r="G359" s="101"/>
      <c r="H359" s="101"/>
      <c r="I359" s="103"/>
      <c r="J359" s="103"/>
      <c r="K359" s="103"/>
      <c r="L359" s="104"/>
    </row>
    <row r="360" spans="2:12">
      <c r="B360" s="100" t="str">
        <f t="shared" si="5"/>
        <v/>
      </c>
      <c r="C360" s="101"/>
      <c r="D360" s="102"/>
      <c r="E360" s="102"/>
      <c r="F360" s="101"/>
      <c r="G360" s="101"/>
      <c r="H360" s="101"/>
      <c r="I360" s="103"/>
      <c r="J360" s="103"/>
      <c r="K360" s="103"/>
      <c r="L360" s="104"/>
    </row>
    <row r="361" spans="2:12">
      <c r="B361" s="100" t="str">
        <f t="shared" si="5"/>
        <v/>
      </c>
      <c r="C361" s="101"/>
      <c r="D361" s="102"/>
      <c r="E361" s="102"/>
      <c r="F361" s="101"/>
      <c r="G361" s="101"/>
      <c r="H361" s="101"/>
      <c r="I361" s="103"/>
      <c r="J361" s="103"/>
      <c r="K361" s="103"/>
      <c r="L361" s="104"/>
    </row>
    <row r="362" spans="2:12">
      <c r="B362" s="100" t="str">
        <f t="shared" si="5"/>
        <v/>
      </c>
      <c r="C362" s="101"/>
      <c r="D362" s="102"/>
      <c r="E362" s="102"/>
      <c r="F362" s="101"/>
      <c r="G362" s="101"/>
      <c r="H362" s="101"/>
      <c r="I362" s="103"/>
      <c r="J362" s="103"/>
      <c r="K362" s="103"/>
      <c r="L362" s="104"/>
    </row>
    <row r="363" spans="2:12">
      <c r="B363" s="100" t="str">
        <f t="shared" si="5"/>
        <v/>
      </c>
      <c r="C363" s="101"/>
      <c r="D363" s="102"/>
      <c r="E363" s="102"/>
      <c r="F363" s="101"/>
      <c r="G363" s="101"/>
      <c r="H363" s="101"/>
      <c r="I363" s="103"/>
      <c r="J363" s="103"/>
      <c r="K363" s="103"/>
      <c r="L363" s="104"/>
    </row>
    <row r="364" spans="2:12">
      <c r="B364" s="100" t="str">
        <f t="shared" si="5"/>
        <v/>
      </c>
      <c r="C364" s="101"/>
      <c r="D364" s="102"/>
      <c r="E364" s="102"/>
      <c r="F364" s="101"/>
      <c r="G364" s="101"/>
      <c r="H364" s="101"/>
      <c r="I364" s="103"/>
      <c r="J364" s="103"/>
      <c r="K364" s="103"/>
      <c r="L364" s="104"/>
    </row>
    <row r="365" spans="2:12">
      <c r="B365" s="100" t="str">
        <f t="shared" si="5"/>
        <v/>
      </c>
      <c r="C365" s="101"/>
      <c r="D365" s="102"/>
      <c r="E365" s="102"/>
      <c r="F365" s="101"/>
      <c r="G365" s="101"/>
      <c r="H365" s="101"/>
      <c r="I365" s="103"/>
      <c r="J365" s="103"/>
      <c r="K365" s="103"/>
      <c r="L365" s="104"/>
    </row>
    <row r="366" spans="2:12">
      <c r="B366" s="100" t="str">
        <f t="shared" si="5"/>
        <v/>
      </c>
      <c r="C366" s="101"/>
      <c r="D366" s="102"/>
      <c r="E366" s="102"/>
      <c r="F366" s="101"/>
      <c r="G366" s="101"/>
      <c r="H366" s="101"/>
      <c r="I366" s="103"/>
      <c r="J366" s="103"/>
      <c r="K366" s="103"/>
      <c r="L366" s="104"/>
    </row>
    <row r="367" spans="2:12">
      <c r="B367" s="100" t="str">
        <f t="shared" si="5"/>
        <v/>
      </c>
      <c r="C367" s="101"/>
      <c r="D367" s="102"/>
      <c r="E367" s="102"/>
      <c r="F367" s="101"/>
      <c r="G367" s="101"/>
      <c r="H367" s="101"/>
      <c r="I367" s="103"/>
      <c r="J367" s="103"/>
      <c r="K367" s="103"/>
      <c r="L367" s="104"/>
    </row>
    <row r="368" spans="2:12">
      <c r="B368" s="100" t="str">
        <f t="shared" si="5"/>
        <v/>
      </c>
      <c r="C368" s="101"/>
      <c r="D368" s="102"/>
      <c r="E368" s="102"/>
      <c r="F368" s="101"/>
      <c r="G368" s="101"/>
      <c r="H368" s="101"/>
      <c r="I368" s="103"/>
      <c r="J368" s="103"/>
      <c r="K368" s="103"/>
      <c r="L368" s="104"/>
    </row>
    <row r="369" spans="2:12">
      <c r="B369" s="100" t="str">
        <f t="shared" si="5"/>
        <v/>
      </c>
      <c r="C369" s="101"/>
      <c r="D369" s="102"/>
      <c r="E369" s="102"/>
      <c r="F369" s="101"/>
      <c r="G369" s="101"/>
      <c r="H369" s="101"/>
      <c r="I369" s="103"/>
      <c r="J369" s="103"/>
      <c r="K369" s="103"/>
      <c r="L369" s="104"/>
    </row>
    <row r="370" spans="2:12">
      <c r="B370" s="100" t="str">
        <f t="shared" si="5"/>
        <v/>
      </c>
      <c r="C370" s="101"/>
      <c r="D370" s="102"/>
      <c r="E370" s="102"/>
      <c r="F370" s="101"/>
      <c r="G370" s="101"/>
      <c r="H370" s="101"/>
      <c r="I370" s="103"/>
      <c r="J370" s="103"/>
      <c r="K370" s="103"/>
      <c r="L370" s="104"/>
    </row>
    <row r="371" spans="2:12">
      <c r="B371" s="100" t="str">
        <f t="shared" si="5"/>
        <v/>
      </c>
      <c r="C371" s="101"/>
      <c r="D371" s="102"/>
      <c r="E371" s="102"/>
      <c r="F371" s="101"/>
      <c r="G371" s="101"/>
      <c r="H371" s="101"/>
      <c r="I371" s="103"/>
      <c r="J371" s="103"/>
      <c r="K371" s="103"/>
      <c r="L371" s="104"/>
    </row>
    <row r="372" spans="2:12">
      <c r="B372" s="100" t="str">
        <f t="shared" si="5"/>
        <v/>
      </c>
      <c r="C372" s="101"/>
      <c r="D372" s="102"/>
      <c r="E372" s="102"/>
      <c r="F372" s="101"/>
      <c r="G372" s="101"/>
      <c r="H372" s="101"/>
      <c r="I372" s="103"/>
      <c r="J372" s="103"/>
      <c r="K372" s="103"/>
      <c r="L372" s="104"/>
    </row>
    <row r="373" spans="2:12">
      <c r="B373" s="100" t="str">
        <f t="shared" si="5"/>
        <v/>
      </c>
      <c r="C373" s="101"/>
      <c r="D373" s="102"/>
      <c r="E373" s="102"/>
      <c r="F373" s="101"/>
      <c r="G373" s="101"/>
      <c r="H373" s="101"/>
      <c r="I373" s="103"/>
      <c r="J373" s="103"/>
      <c r="K373" s="103"/>
      <c r="L373" s="104"/>
    </row>
    <row r="374" spans="2:12">
      <c r="B374" s="100" t="str">
        <f t="shared" si="5"/>
        <v/>
      </c>
      <c r="C374" s="101"/>
      <c r="D374" s="102"/>
      <c r="E374" s="102"/>
      <c r="F374" s="101"/>
      <c r="G374" s="101"/>
      <c r="H374" s="101"/>
      <c r="I374" s="103"/>
      <c r="J374" s="103"/>
      <c r="K374" s="103"/>
      <c r="L374" s="104"/>
    </row>
    <row r="375" spans="2:12">
      <c r="B375" s="100" t="str">
        <f t="shared" si="5"/>
        <v/>
      </c>
      <c r="C375" s="101"/>
      <c r="D375" s="102"/>
      <c r="E375" s="102"/>
      <c r="F375" s="101"/>
      <c r="G375" s="101"/>
      <c r="H375" s="101"/>
      <c r="I375" s="103"/>
      <c r="J375" s="103"/>
      <c r="K375" s="103"/>
      <c r="L375" s="104"/>
    </row>
    <row r="376" spans="2:12">
      <c r="B376" s="100" t="str">
        <f t="shared" si="5"/>
        <v/>
      </c>
      <c r="C376" s="101"/>
      <c r="D376" s="102"/>
      <c r="E376" s="102"/>
      <c r="F376" s="101"/>
      <c r="G376" s="101"/>
      <c r="H376" s="101"/>
      <c r="I376" s="103"/>
      <c r="J376" s="103"/>
      <c r="K376" s="103"/>
      <c r="L376" s="104"/>
    </row>
    <row r="377" spans="2:12">
      <c r="B377" s="100" t="str">
        <f t="shared" si="5"/>
        <v/>
      </c>
      <c r="C377" s="101"/>
      <c r="D377" s="102"/>
      <c r="E377" s="102"/>
      <c r="F377" s="101"/>
      <c r="G377" s="101"/>
      <c r="H377" s="101"/>
      <c r="I377" s="103"/>
      <c r="J377" s="103"/>
      <c r="K377" s="103"/>
      <c r="L377" s="104"/>
    </row>
    <row r="378" spans="2:12">
      <c r="B378" s="100" t="str">
        <f t="shared" si="5"/>
        <v/>
      </c>
      <c r="C378" s="101"/>
      <c r="D378" s="102"/>
      <c r="E378" s="102"/>
      <c r="F378" s="101"/>
      <c r="G378" s="101"/>
      <c r="H378" s="101"/>
      <c r="I378" s="103"/>
      <c r="J378" s="103"/>
      <c r="K378" s="103"/>
      <c r="L378" s="104"/>
    </row>
    <row r="379" spans="2:12">
      <c r="B379" s="100" t="str">
        <f t="shared" si="5"/>
        <v/>
      </c>
      <c r="C379" s="101"/>
      <c r="D379" s="102"/>
      <c r="E379" s="102"/>
      <c r="F379" s="101"/>
      <c r="G379" s="101"/>
      <c r="H379" s="101"/>
      <c r="I379" s="103"/>
      <c r="J379" s="103"/>
      <c r="K379" s="103"/>
      <c r="L379" s="104"/>
    </row>
    <row r="380" spans="2:12">
      <c r="B380" s="100" t="str">
        <f t="shared" si="5"/>
        <v/>
      </c>
      <c r="C380" s="101"/>
      <c r="D380" s="102"/>
      <c r="E380" s="102"/>
      <c r="F380" s="101"/>
      <c r="G380" s="101"/>
      <c r="H380" s="101"/>
      <c r="I380" s="103"/>
      <c r="J380" s="103"/>
      <c r="K380" s="103"/>
      <c r="L380" s="104"/>
    </row>
    <row r="381" spans="2:12">
      <c r="B381" s="100" t="str">
        <f t="shared" si="5"/>
        <v/>
      </c>
      <c r="C381" s="101"/>
      <c r="D381" s="102"/>
      <c r="E381" s="102"/>
      <c r="F381" s="101"/>
      <c r="G381" s="101"/>
      <c r="H381" s="101"/>
      <c r="I381" s="103"/>
      <c r="J381" s="103"/>
      <c r="K381" s="103"/>
      <c r="L381" s="104"/>
    </row>
    <row r="382" spans="2:12">
      <c r="B382" s="100" t="str">
        <f t="shared" si="5"/>
        <v/>
      </c>
      <c r="C382" s="101"/>
      <c r="D382" s="102"/>
      <c r="E382" s="102"/>
      <c r="F382" s="101"/>
      <c r="G382" s="101"/>
      <c r="H382" s="101"/>
      <c r="I382" s="103"/>
      <c r="J382" s="103"/>
      <c r="K382" s="103"/>
      <c r="L382" s="104"/>
    </row>
    <row r="383" spans="2:12">
      <c r="B383" s="100" t="str">
        <f t="shared" si="5"/>
        <v/>
      </c>
      <c r="C383" s="101"/>
      <c r="D383" s="102"/>
      <c r="E383" s="102"/>
      <c r="F383" s="101"/>
      <c r="G383" s="101"/>
      <c r="H383" s="101"/>
      <c r="I383" s="103"/>
      <c r="J383" s="103"/>
      <c r="K383" s="103"/>
      <c r="L383" s="104"/>
    </row>
    <row r="384" spans="2:12">
      <c r="B384" s="100" t="str">
        <f t="shared" si="5"/>
        <v/>
      </c>
      <c r="C384" s="101"/>
      <c r="D384" s="102"/>
      <c r="E384" s="102"/>
      <c r="F384" s="101"/>
      <c r="G384" s="101"/>
      <c r="H384" s="101"/>
      <c r="I384" s="103"/>
      <c r="J384" s="103"/>
      <c r="K384" s="103"/>
      <c r="L384" s="104"/>
    </row>
    <row r="385" spans="2:12">
      <c r="B385" s="100" t="str">
        <f t="shared" si="5"/>
        <v/>
      </c>
      <c r="C385" s="101"/>
      <c r="D385" s="102"/>
      <c r="E385" s="102"/>
      <c r="F385" s="101"/>
      <c r="G385" s="101"/>
      <c r="H385" s="101"/>
      <c r="I385" s="103"/>
      <c r="J385" s="103"/>
      <c r="K385" s="103"/>
      <c r="L385" s="104"/>
    </row>
    <row r="386" spans="2:12">
      <c r="B386" s="100" t="str">
        <f t="shared" si="5"/>
        <v/>
      </c>
      <c r="C386" s="101"/>
      <c r="D386" s="102"/>
      <c r="E386" s="102"/>
      <c r="F386" s="101"/>
      <c r="G386" s="101"/>
      <c r="H386" s="101"/>
      <c r="I386" s="103"/>
      <c r="J386" s="103"/>
      <c r="K386" s="103"/>
      <c r="L386" s="104"/>
    </row>
    <row r="387" spans="2:12">
      <c r="B387" s="100" t="str">
        <f t="shared" si="5"/>
        <v/>
      </c>
      <c r="C387" s="101"/>
      <c r="D387" s="102"/>
      <c r="E387" s="102"/>
      <c r="F387" s="101"/>
      <c r="G387" s="101"/>
      <c r="H387" s="101"/>
      <c r="I387" s="103"/>
      <c r="J387" s="103"/>
      <c r="K387" s="103"/>
      <c r="L387" s="104"/>
    </row>
    <row r="388" spans="2:12">
      <c r="B388" s="100" t="str">
        <f t="shared" si="5"/>
        <v/>
      </c>
      <c r="C388" s="101"/>
      <c r="D388" s="102"/>
      <c r="E388" s="102"/>
      <c r="F388" s="101"/>
      <c r="G388" s="101"/>
      <c r="H388" s="101"/>
      <c r="I388" s="103"/>
      <c r="J388" s="103"/>
      <c r="K388" s="103"/>
      <c r="L388" s="104"/>
    </row>
    <row r="389" spans="2:12">
      <c r="B389" s="100" t="str">
        <f t="shared" si="5"/>
        <v/>
      </c>
      <c r="C389" s="101"/>
      <c r="D389" s="102"/>
      <c r="E389" s="102"/>
      <c r="F389" s="101"/>
      <c r="G389" s="101"/>
      <c r="H389" s="101"/>
      <c r="I389" s="103"/>
      <c r="J389" s="103"/>
      <c r="K389" s="103"/>
      <c r="L389" s="104"/>
    </row>
    <row r="390" spans="2:12">
      <c r="B390" s="100" t="str">
        <f t="shared" si="5"/>
        <v/>
      </c>
      <c r="C390" s="101"/>
      <c r="D390" s="102"/>
      <c r="E390" s="102"/>
      <c r="F390" s="101"/>
      <c r="G390" s="101"/>
      <c r="H390" s="101"/>
      <c r="I390" s="103"/>
      <c r="J390" s="103"/>
      <c r="K390" s="103"/>
      <c r="L390" s="104"/>
    </row>
    <row r="391" spans="2:12">
      <c r="B391" s="100" t="str">
        <f t="shared" ref="B391:B454" si="6">IF(AND(C391&lt;&gt;"",D391&lt;&gt;"",E391&lt;&gt;""), C391&amp;"-"&amp;TEXT(D391, "000")&amp;"-"&amp;TEXT(E391, "000"),"")</f>
        <v/>
      </c>
      <c r="C391" s="101"/>
      <c r="D391" s="102"/>
      <c r="E391" s="102"/>
      <c r="F391" s="101"/>
      <c r="G391" s="101"/>
      <c r="H391" s="101"/>
      <c r="I391" s="103"/>
      <c r="J391" s="103"/>
      <c r="K391" s="103"/>
      <c r="L391" s="104"/>
    </row>
    <row r="392" spans="2:12">
      <c r="B392" s="100" t="str">
        <f t="shared" si="6"/>
        <v/>
      </c>
      <c r="C392" s="101"/>
      <c r="D392" s="102"/>
      <c r="E392" s="102"/>
      <c r="F392" s="101"/>
      <c r="G392" s="101"/>
      <c r="H392" s="101"/>
      <c r="I392" s="103"/>
      <c r="J392" s="103"/>
      <c r="K392" s="103"/>
      <c r="L392" s="104"/>
    </row>
    <row r="393" spans="2:12">
      <c r="B393" s="100" t="str">
        <f t="shared" si="6"/>
        <v/>
      </c>
      <c r="C393" s="101"/>
      <c r="D393" s="102"/>
      <c r="E393" s="102"/>
      <c r="F393" s="101"/>
      <c r="G393" s="101"/>
      <c r="H393" s="101"/>
      <c r="I393" s="103"/>
      <c r="J393" s="103"/>
      <c r="K393" s="103"/>
      <c r="L393" s="104"/>
    </row>
    <row r="394" spans="2:12">
      <c r="B394" s="100" t="str">
        <f t="shared" si="6"/>
        <v/>
      </c>
      <c r="C394" s="101"/>
      <c r="D394" s="102"/>
      <c r="E394" s="102"/>
      <c r="F394" s="101"/>
      <c r="G394" s="101"/>
      <c r="H394" s="101"/>
      <c r="I394" s="103"/>
      <c r="J394" s="103"/>
      <c r="K394" s="103"/>
      <c r="L394" s="104"/>
    </row>
    <row r="395" spans="2:12">
      <c r="B395" s="100" t="str">
        <f t="shared" si="6"/>
        <v/>
      </c>
      <c r="C395" s="101"/>
      <c r="D395" s="102"/>
      <c r="E395" s="102"/>
      <c r="F395" s="101"/>
      <c r="G395" s="101"/>
      <c r="H395" s="101"/>
      <c r="I395" s="103"/>
      <c r="J395" s="103"/>
      <c r="K395" s="103"/>
      <c r="L395" s="104"/>
    </row>
    <row r="396" spans="2:12">
      <c r="B396" s="100" t="str">
        <f t="shared" si="6"/>
        <v/>
      </c>
      <c r="C396" s="101"/>
      <c r="D396" s="102"/>
      <c r="E396" s="102"/>
      <c r="F396" s="101"/>
      <c r="G396" s="101"/>
      <c r="H396" s="101"/>
      <c r="I396" s="103"/>
      <c r="J396" s="103"/>
      <c r="K396" s="103"/>
      <c r="L396" s="104"/>
    </row>
    <row r="397" spans="2:12">
      <c r="B397" s="100" t="str">
        <f t="shared" si="6"/>
        <v/>
      </c>
      <c r="C397" s="101"/>
      <c r="D397" s="102"/>
      <c r="E397" s="102"/>
      <c r="F397" s="101"/>
      <c r="G397" s="101"/>
      <c r="H397" s="101"/>
      <c r="I397" s="103"/>
      <c r="J397" s="103"/>
      <c r="K397" s="103"/>
      <c r="L397" s="104"/>
    </row>
    <row r="398" spans="2:12">
      <c r="B398" s="100" t="str">
        <f t="shared" si="6"/>
        <v/>
      </c>
      <c r="C398" s="101"/>
      <c r="D398" s="102"/>
      <c r="E398" s="102"/>
      <c r="F398" s="101"/>
      <c r="G398" s="101"/>
      <c r="H398" s="101"/>
      <c r="I398" s="103"/>
      <c r="J398" s="103"/>
      <c r="K398" s="103"/>
      <c r="L398" s="104"/>
    </row>
    <row r="399" spans="2:12">
      <c r="B399" s="100" t="str">
        <f t="shared" si="6"/>
        <v/>
      </c>
      <c r="C399" s="101"/>
      <c r="D399" s="102"/>
      <c r="E399" s="102"/>
      <c r="F399" s="101"/>
      <c r="G399" s="101"/>
      <c r="H399" s="101"/>
      <c r="I399" s="103"/>
      <c r="J399" s="103"/>
      <c r="K399" s="103"/>
      <c r="L399" s="104"/>
    </row>
    <row r="400" spans="2:12">
      <c r="B400" s="100" t="str">
        <f t="shared" si="6"/>
        <v/>
      </c>
      <c r="C400" s="101"/>
      <c r="D400" s="102"/>
      <c r="E400" s="102"/>
      <c r="F400" s="101"/>
      <c r="G400" s="101"/>
      <c r="H400" s="101"/>
      <c r="I400" s="103"/>
      <c r="J400" s="103"/>
      <c r="K400" s="103"/>
      <c r="L400" s="104"/>
    </row>
    <row r="401" spans="2:12">
      <c r="B401" s="100" t="str">
        <f t="shared" si="6"/>
        <v/>
      </c>
      <c r="C401" s="101"/>
      <c r="D401" s="102"/>
      <c r="E401" s="102"/>
      <c r="F401" s="101"/>
      <c r="G401" s="101"/>
      <c r="H401" s="101"/>
      <c r="I401" s="103"/>
      <c r="J401" s="103"/>
      <c r="K401" s="103"/>
      <c r="L401" s="104"/>
    </row>
    <row r="402" spans="2:12">
      <c r="B402" s="100" t="str">
        <f t="shared" si="6"/>
        <v/>
      </c>
      <c r="C402" s="101"/>
      <c r="D402" s="102"/>
      <c r="E402" s="102"/>
      <c r="F402" s="101"/>
      <c r="G402" s="101"/>
      <c r="H402" s="101"/>
      <c r="I402" s="103"/>
      <c r="J402" s="103"/>
      <c r="K402" s="103"/>
      <c r="L402" s="104"/>
    </row>
    <row r="403" spans="2:12">
      <c r="B403" s="100" t="str">
        <f t="shared" si="6"/>
        <v/>
      </c>
      <c r="C403" s="101"/>
      <c r="D403" s="102"/>
      <c r="E403" s="102"/>
      <c r="F403" s="101"/>
      <c r="G403" s="101"/>
      <c r="H403" s="101"/>
      <c r="I403" s="103"/>
      <c r="J403" s="103"/>
      <c r="K403" s="103"/>
      <c r="L403" s="104"/>
    </row>
    <row r="404" spans="2:12">
      <c r="B404" s="100" t="str">
        <f t="shared" si="6"/>
        <v/>
      </c>
      <c r="C404" s="101"/>
      <c r="D404" s="102"/>
      <c r="E404" s="102"/>
      <c r="F404" s="101"/>
      <c r="G404" s="101"/>
      <c r="H404" s="101"/>
      <c r="I404" s="103"/>
      <c r="J404" s="103"/>
      <c r="K404" s="103"/>
      <c r="L404" s="104"/>
    </row>
    <row r="405" spans="2:12">
      <c r="B405" s="100" t="str">
        <f t="shared" si="6"/>
        <v/>
      </c>
      <c r="C405" s="101"/>
      <c r="D405" s="102"/>
      <c r="E405" s="102"/>
      <c r="F405" s="101"/>
      <c r="G405" s="101"/>
      <c r="H405" s="101"/>
      <c r="I405" s="103"/>
      <c r="J405" s="103"/>
      <c r="K405" s="103"/>
      <c r="L405" s="104"/>
    </row>
    <row r="406" spans="2:12">
      <c r="B406" s="100" t="str">
        <f t="shared" si="6"/>
        <v/>
      </c>
      <c r="C406" s="101"/>
      <c r="D406" s="102"/>
      <c r="E406" s="102"/>
      <c r="F406" s="101"/>
      <c r="G406" s="101"/>
      <c r="H406" s="101"/>
      <c r="I406" s="103"/>
      <c r="J406" s="103"/>
      <c r="K406" s="103"/>
      <c r="L406" s="104"/>
    </row>
    <row r="407" spans="2:12">
      <c r="B407" s="100" t="str">
        <f t="shared" si="6"/>
        <v/>
      </c>
      <c r="C407" s="101"/>
      <c r="D407" s="102"/>
      <c r="E407" s="102"/>
      <c r="F407" s="101"/>
      <c r="G407" s="101"/>
      <c r="H407" s="101"/>
      <c r="I407" s="103"/>
      <c r="J407" s="103"/>
      <c r="K407" s="103"/>
      <c r="L407" s="104"/>
    </row>
    <row r="408" spans="2:12">
      <c r="B408" s="100" t="str">
        <f t="shared" si="6"/>
        <v/>
      </c>
      <c r="C408" s="101"/>
      <c r="D408" s="102"/>
      <c r="E408" s="102"/>
      <c r="F408" s="101"/>
      <c r="G408" s="101"/>
      <c r="H408" s="101"/>
      <c r="I408" s="103"/>
      <c r="J408" s="103"/>
      <c r="K408" s="103"/>
      <c r="L408" s="104"/>
    </row>
    <row r="409" spans="2:12">
      <c r="B409" s="100" t="str">
        <f t="shared" si="6"/>
        <v/>
      </c>
      <c r="C409" s="101"/>
      <c r="D409" s="102"/>
      <c r="E409" s="102"/>
      <c r="F409" s="101"/>
      <c r="G409" s="101"/>
      <c r="H409" s="101"/>
      <c r="I409" s="103"/>
      <c r="J409" s="103"/>
      <c r="K409" s="103"/>
      <c r="L409" s="104"/>
    </row>
    <row r="410" spans="2:12">
      <c r="B410" s="100" t="str">
        <f t="shared" si="6"/>
        <v/>
      </c>
      <c r="C410" s="101"/>
      <c r="D410" s="102"/>
      <c r="E410" s="102"/>
      <c r="F410" s="101"/>
      <c r="G410" s="101"/>
      <c r="H410" s="101"/>
      <c r="I410" s="103"/>
      <c r="J410" s="103"/>
      <c r="K410" s="103"/>
      <c r="L410" s="104"/>
    </row>
    <row r="411" spans="2:12">
      <c r="B411" s="100" t="str">
        <f t="shared" si="6"/>
        <v/>
      </c>
      <c r="C411" s="101"/>
      <c r="D411" s="102"/>
      <c r="E411" s="102"/>
      <c r="F411" s="101"/>
      <c r="G411" s="101"/>
      <c r="H411" s="101"/>
      <c r="I411" s="103"/>
      <c r="J411" s="103"/>
      <c r="K411" s="103"/>
      <c r="L411" s="104"/>
    </row>
    <row r="412" spans="2:12">
      <c r="B412" s="100" t="str">
        <f t="shared" si="6"/>
        <v/>
      </c>
      <c r="C412" s="101"/>
      <c r="D412" s="102"/>
      <c r="E412" s="102"/>
      <c r="F412" s="101"/>
      <c r="G412" s="101"/>
      <c r="H412" s="101"/>
      <c r="I412" s="103"/>
      <c r="J412" s="103"/>
      <c r="K412" s="103"/>
      <c r="L412" s="104"/>
    </row>
    <row r="413" spans="2:12">
      <c r="B413" s="100" t="str">
        <f t="shared" si="6"/>
        <v/>
      </c>
      <c r="C413" s="101"/>
      <c r="D413" s="102"/>
      <c r="E413" s="102"/>
      <c r="F413" s="101"/>
      <c r="G413" s="101"/>
      <c r="H413" s="101"/>
      <c r="I413" s="103"/>
      <c r="J413" s="103"/>
      <c r="K413" s="103"/>
      <c r="L413" s="104"/>
    </row>
    <row r="414" spans="2:12">
      <c r="B414" s="100" t="str">
        <f t="shared" si="6"/>
        <v/>
      </c>
      <c r="C414" s="101"/>
      <c r="D414" s="102"/>
      <c r="E414" s="102"/>
      <c r="F414" s="101"/>
      <c r="G414" s="101"/>
      <c r="H414" s="101"/>
      <c r="I414" s="103"/>
      <c r="J414" s="103"/>
      <c r="K414" s="103"/>
      <c r="L414" s="104"/>
    </row>
    <row r="415" spans="2:12">
      <c r="B415" s="100" t="str">
        <f t="shared" si="6"/>
        <v/>
      </c>
      <c r="C415" s="101"/>
      <c r="D415" s="102"/>
      <c r="E415" s="102"/>
      <c r="F415" s="101"/>
      <c r="G415" s="101"/>
      <c r="H415" s="101"/>
      <c r="I415" s="103"/>
      <c r="J415" s="103"/>
      <c r="K415" s="103"/>
      <c r="L415" s="104"/>
    </row>
    <row r="416" spans="2:12">
      <c r="B416" s="100" t="str">
        <f t="shared" si="6"/>
        <v/>
      </c>
      <c r="C416" s="101"/>
      <c r="D416" s="102"/>
      <c r="E416" s="102"/>
      <c r="F416" s="101"/>
      <c r="G416" s="101"/>
      <c r="H416" s="101"/>
      <c r="I416" s="103"/>
      <c r="J416" s="103"/>
      <c r="K416" s="103"/>
      <c r="L416" s="104"/>
    </row>
    <row r="417" spans="2:12">
      <c r="B417" s="100" t="str">
        <f t="shared" si="6"/>
        <v/>
      </c>
      <c r="C417" s="101"/>
      <c r="D417" s="102"/>
      <c r="E417" s="102"/>
      <c r="F417" s="101"/>
      <c r="G417" s="101"/>
      <c r="H417" s="101"/>
      <c r="I417" s="103"/>
      <c r="J417" s="103"/>
      <c r="K417" s="103"/>
      <c r="L417" s="104"/>
    </row>
    <row r="418" spans="2:12">
      <c r="B418" s="100" t="str">
        <f t="shared" si="6"/>
        <v/>
      </c>
      <c r="C418" s="101"/>
      <c r="D418" s="102"/>
      <c r="E418" s="102"/>
      <c r="F418" s="101"/>
      <c r="G418" s="101"/>
      <c r="H418" s="101"/>
      <c r="I418" s="103"/>
      <c r="J418" s="103"/>
      <c r="K418" s="103"/>
      <c r="L418" s="104"/>
    </row>
    <row r="419" spans="2:12">
      <c r="B419" s="100" t="str">
        <f t="shared" si="6"/>
        <v/>
      </c>
      <c r="C419" s="101"/>
      <c r="D419" s="102"/>
      <c r="E419" s="102"/>
      <c r="F419" s="101"/>
      <c r="G419" s="101"/>
      <c r="H419" s="101"/>
      <c r="I419" s="103"/>
      <c r="J419" s="103"/>
      <c r="K419" s="103"/>
      <c r="L419" s="104"/>
    </row>
    <row r="420" spans="2:12">
      <c r="B420" s="100" t="str">
        <f t="shared" si="6"/>
        <v/>
      </c>
      <c r="C420" s="101"/>
      <c r="D420" s="102"/>
      <c r="E420" s="102"/>
      <c r="F420" s="101"/>
      <c r="G420" s="101"/>
      <c r="H420" s="101"/>
      <c r="I420" s="103"/>
      <c r="J420" s="103"/>
      <c r="K420" s="103"/>
      <c r="L420" s="104"/>
    </row>
    <row r="421" spans="2:12">
      <c r="B421" s="100" t="str">
        <f t="shared" si="6"/>
        <v/>
      </c>
      <c r="C421" s="101"/>
      <c r="D421" s="102"/>
      <c r="E421" s="102"/>
      <c r="F421" s="101"/>
      <c r="G421" s="101"/>
      <c r="H421" s="101"/>
      <c r="I421" s="103"/>
      <c r="J421" s="103"/>
      <c r="K421" s="103"/>
      <c r="L421" s="104"/>
    </row>
    <row r="422" spans="2:12">
      <c r="B422" s="100" t="str">
        <f t="shared" si="6"/>
        <v/>
      </c>
      <c r="C422" s="101"/>
      <c r="D422" s="102"/>
      <c r="E422" s="102"/>
      <c r="F422" s="101"/>
      <c r="G422" s="101"/>
      <c r="H422" s="101"/>
      <c r="I422" s="103"/>
      <c r="J422" s="103"/>
      <c r="K422" s="103"/>
      <c r="L422" s="104"/>
    </row>
    <row r="423" spans="2:12">
      <c r="B423" s="100" t="str">
        <f t="shared" si="6"/>
        <v/>
      </c>
      <c r="C423" s="101"/>
      <c r="D423" s="102"/>
      <c r="E423" s="102"/>
      <c r="F423" s="101"/>
      <c r="G423" s="101"/>
      <c r="H423" s="101"/>
      <c r="I423" s="103"/>
      <c r="J423" s="103"/>
      <c r="K423" s="103"/>
      <c r="L423" s="104"/>
    </row>
    <row r="424" spans="2:12">
      <c r="B424" s="100" t="str">
        <f t="shared" si="6"/>
        <v/>
      </c>
      <c r="C424" s="101"/>
      <c r="D424" s="102"/>
      <c r="E424" s="102"/>
      <c r="F424" s="101"/>
      <c r="G424" s="101"/>
      <c r="H424" s="101"/>
      <c r="I424" s="103"/>
      <c r="J424" s="103"/>
      <c r="K424" s="103"/>
      <c r="L424" s="104"/>
    </row>
    <row r="425" spans="2:12">
      <c r="B425" s="100" t="str">
        <f t="shared" si="6"/>
        <v/>
      </c>
      <c r="C425" s="101"/>
      <c r="D425" s="102"/>
      <c r="E425" s="102"/>
      <c r="F425" s="101"/>
      <c r="G425" s="101"/>
      <c r="H425" s="101"/>
      <c r="I425" s="103"/>
      <c r="J425" s="103"/>
      <c r="K425" s="103"/>
      <c r="L425" s="104"/>
    </row>
    <row r="426" spans="2:12">
      <c r="B426" s="100" t="str">
        <f t="shared" si="6"/>
        <v/>
      </c>
      <c r="C426" s="101"/>
      <c r="D426" s="102"/>
      <c r="E426" s="102"/>
      <c r="F426" s="101"/>
      <c r="G426" s="101"/>
      <c r="H426" s="101"/>
      <c r="I426" s="103"/>
      <c r="J426" s="103"/>
      <c r="K426" s="103"/>
      <c r="L426" s="104"/>
    </row>
    <row r="427" spans="2:12">
      <c r="B427" s="100" t="str">
        <f t="shared" si="6"/>
        <v/>
      </c>
      <c r="C427" s="101"/>
      <c r="D427" s="102"/>
      <c r="E427" s="102"/>
      <c r="F427" s="101"/>
      <c r="G427" s="101"/>
      <c r="H427" s="101"/>
      <c r="I427" s="103"/>
      <c r="J427" s="103"/>
      <c r="K427" s="103"/>
      <c r="L427" s="104"/>
    </row>
    <row r="428" spans="2:12">
      <c r="B428" s="100" t="str">
        <f t="shared" si="6"/>
        <v/>
      </c>
      <c r="C428" s="101"/>
      <c r="D428" s="102"/>
      <c r="E428" s="102"/>
      <c r="F428" s="101"/>
      <c r="G428" s="101"/>
      <c r="H428" s="101"/>
      <c r="I428" s="103"/>
      <c r="J428" s="103"/>
      <c r="K428" s="103"/>
      <c r="L428" s="104"/>
    </row>
    <row r="429" spans="2:12">
      <c r="B429" s="100" t="str">
        <f t="shared" si="6"/>
        <v/>
      </c>
      <c r="C429" s="101"/>
      <c r="D429" s="102"/>
      <c r="E429" s="102"/>
      <c r="F429" s="101"/>
      <c r="G429" s="101"/>
      <c r="H429" s="101"/>
      <c r="I429" s="103"/>
      <c r="J429" s="103"/>
      <c r="K429" s="103"/>
      <c r="L429" s="104"/>
    </row>
    <row r="430" spans="2:12">
      <c r="B430" s="100" t="str">
        <f t="shared" si="6"/>
        <v/>
      </c>
      <c r="C430" s="101"/>
      <c r="D430" s="102"/>
      <c r="E430" s="102"/>
      <c r="F430" s="101"/>
      <c r="G430" s="101"/>
      <c r="H430" s="101"/>
      <c r="I430" s="103"/>
      <c r="J430" s="103"/>
      <c r="K430" s="103"/>
      <c r="L430" s="104"/>
    </row>
    <row r="431" spans="2:12">
      <c r="B431" s="100" t="str">
        <f t="shared" si="6"/>
        <v/>
      </c>
      <c r="C431" s="101"/>
      <c r="D431" s="102"/>
      <c r="E431" s="102"/>
      <c r="F431" s="101"/>
      <c r="G431" s="101"/>
      <c r="H431" s="101"/>
      <c r="I431" s="103"/>
      <c r="J431" s="103"/>
      <c r="K431" s="103"/>
      <c r="L431" s="104"/>
    </row>
    <row r="432" spans="2:12">
      <c r="B432" s="100" t="str">
        <f t="shared" si="6"/>
        <v/>
      </c>
      <c r="C432" s="101"/>
      <c r="D432" s="102"/>
      <c r="E432" s="102"/>
      <c r="F432" s="101"/>
      <c r="G432" s="101"/>
      <c r="H432" s="101"/>
      <c r="I432" s="103"/>
      <c r="J432" s="103"/>
      <c r="K432" s="103"/>
      <c r="L432" s="104"/>
    </row>
    <row r="433" spans="2:12">
      <c r="B433" s="100" t="str">
        <f t="shared" si="6"/>
        <v/>
      </c>
      <c r="C433" s="101"/>
      <c r="D433" s="102"/>
      <c r="E433" s="102"/>
      <c r="F433" s="101"/>
      <c r="G433" s="101"/>
      <c r="H433" s="101"/>
      <c r="I433" s="103"/>
      <c r="J433" s="103"/>
      <c r="K433" s="103"/>
      <c r="L433" s="104"/>
    </row>
    <row r="434" spans="2:12">
      <c r="B434" s="100" t="str">
        <f t="shared" si="6"/>
        <v/>
      </c>
      <c r="C434" s="101"/>
      <c r="D434" s="102"/>
      <c r="E434" s="102"/>
      <c r="F434" s="101"/>
      <c r="G434" s="101"/>
      <c r="H434" s="101"/>
      <c r="I434" s="103"/>
      <c r="J434" s="103"/>
      <c r="K434" s="103"/>
      <c r="L434" s="104"/>
    </row>
    <row r="435" spans="2:12">
      <c r="B435" s="100" t="str">
        <f t="shared" si="6"/>
        <v/>
      </c>
      <c r="C435" s="101"/>
      <c r="D435" s="102"/>
      <c r="E435" s="102"/>
      <c r="F435" s="101"/>
      <c r="G435" s="101"/>
      <c r="H435" s="101"/>
      <c r="I435" s="103"/>
      <c r="J435" s="103"/>
      <c r="K435" s="103"/>
      <c r="L435" s="104"/>
    </row>
    <row r="436" spans="2:12">
      <c r="B436" s="100" t="str">
        <f t="shared" si="6"/>
        <v/>
      </c>
      <c r="C436" s="101"/>
      <c r="D436" s="102"/>
      <c r="E436" s="102"/>
      <c r="F436" s="101"/>
      <c r="G436" s="101"/>
      <c r="H436" s="101"/>
      <c r="I436" s="103"/>
      <c r="J436" s="103"/>
      <c r="K436" s="103"/>
      <c r="L436" s="104"/>
    </row>
    <row r="437" spans="2:12">
      <c r="B437" s="100" t="str">
        <f t="shared" si="6"/>
        <v/>
      </c>
      <c r="C437" s="101"/>
      <c r="D437" s="102"/>
      <c r="E437" s="102"/>
      <c r="F437" s="101"/>
      <c r="G437" s="101"/>
      <c r="H437" s="101"/>
      <c r="I437" s="103"/>
      <c r="J437" s="103"/>
      <c r="K437" s="103"/>
      <c r="L437" s="104"/>
    </row>
    <row r="438" spans="2:12">
      <c r="B438" s="100" t="str">
        <f t="shared" si="6"/>
        <v/>
      </c>
      <c r="C438" s="101"/>
      <c r="D438" s="102"/>
      <c r="E438" s="102"/>
      <c r="F438" s="101"/>
      <c r="G438" s="101"/>
      <c r="H438" s="101"/>
      <c r="I438" s="103"/>
      <c r="J438" s="103"/>
      <c r="K438" s="103"/>
      <c r="L438" s="104"/>
    </row>
    <row r="439" spans="2:12">
      <c r="B439" s="100" t="str">
        <f t="shared" si="6"/>
        <v/>
      </c>
      <c r="C439" s="101"/>
      <c r="D439" s="102"/>
      <c r="E439" s="102"/>
      <c r="F439" s="101"/>
      <c r="G439" s="101"/>
      <c r="H439" s="101"/>
      <c r="I439" s="103"/>
      <c r="J439" s="103"/>
      <c r="K439" s="103"/>
      <c r="L439" s="104"/>
    </row>
    <row r="440" spans="2:12">
      <c r="B440" s="100" t="str">
        <f t="shared" si="6"/>
        <v/>
      </c>
      <c r="C440" s="101"/>
      <c r="D440" s="102"/>
      <c r="E440" s="102"/>
      <c r="F440" s="101"/>
      <c r="G440" s="101"/>
      <c r="H440" s="101"/>
      <c r="I440" s="103"/>
      <c r="J440" s="103"/>
      <c r="K440" s="103"/>
      <c r="L440" s="104"/>
    </row>
    <row r="441" spans="2:12">
      <c r="B441" s="100" t="str">
        <f t="shared" si="6"/>
        <v/>
      </c>
      <c r="C441" s="101"/>
      <c r="D441" s="102"/>
      <c r="E441" s="102"/>
      <c r="F441" s="101"/>
      <c r="G441" s="101"/>
      <c r="H441" s="101"/>
      <c r="I441" s="103"/>
      <c r="J441" s="103"/>
      <c r="K441" s="103"/>
      <c r="L441" s="104"/>
    </row>
    <row r="442" spans="2:12">
      <c r="B442" s="100" t="str">
        <f t="shared" si="6"/>
        <v/>
      </c>
      <c r="C442" s="101"/>
      <c r="D442" s="102"/>
      <c r="E442" s="102"/>
      <c r="F442" s="101"/>
      <c r="G442" s="101"/>
      <c r="H442" s="101"/>
      <c r="I442" s="103"/>
      <c r="J442" s="103"/>
      <c r="K442" s="103"/>
      <c r="L442" s="104"/>
    </row>
    <row r="443" spans="2:12">
      <c r="B443" s="100" t="str">
        <f t="shared" si="6"/>
        <v/>
      </c>
      <c r="C443" s="101"/>
      <c r="D443" s="102"/>
      <c r="E443" s="102"/>
      <c r="F443" s="101"/>
      <c r="G443" s="101"/>
      <c r="H443" s="101"/>
      <c r="I443" s="103"/>
      <c r="J443" s="103"/>
      <c r="K443" s="103"/>
      <c r="L443" s="104"/>
    </row>
    <row r="444" spans="2:12">
      <c r="B444" s="100" t="str">
        <f t="shared" si="6"/>
        <v/>
      </c>
      <c r="C444" s="101"/>
      <c r="D444" s="102"/>
      <c r="E444" s="102"/>
      <c r="F444" s="101"/>
      <c r="G444" s="101"/>
      <c r="H444" s="101"/>
      <c r="I444" s="103"/>
      <c r="J444" s="103"/>
      <c r="K444" s="103"/>
      <c r="L444" s="104"/>
    </row>
    <row r="445" spans="2:12">
      <c r="B445" s="100" t="str">
        <f t="shared" si="6"/>
        <v/>
      </c>
      <c r="C445" s="101"/>
      <c r="D445" s="102"/>
      <c r="E445" s="102"/>
      <c r="F445" s="101"/>
      <c r="G445" s="101"/>
      <c r="H445" s="101"/>
      <c r="I445" s="103"/>
      <c r="J445" s="103"/>
      <c r="K445" s="103"/>
      <c r="L445" s="104"/>
    </row>
    <row r="446" spans="2:12">
      <c r="B446" s="100" t="str">
        <f t="shared" si="6"/>
        <v/>
      </c>
      <c r="C446" s="101"/>
      <c r="D446" s="102"/>
      <c r="E446" s="102"/>
      <c r="F446" s="101"/>
      <c r="G446" s="101"/>
      <c r="H446" s="101"/>
      <c r="I446" s="103"/>
      <c r="J446" s="103"/>
      <c r="K446" s="103"/>
      <c r="L446" s="104"/>
    </row>
    <row r="447" spans="2:12">
      <c r="B447" s="100" t="str">
        <f t="shared" si="6"/>
        <v/>
      </c>
      <c r="C447" s="101"/>
      <c r="D447" s="102"/>
      <c r="E447" s="102"/>
      <c r="F447" s="101"/>
      <c r="G447" s="101"/>
      <c r="H447" s="101"/>
      <c r="I447" s="103"/>
      <c r="J447" s="103"/>
      <c r="K447" s="103"/>
      <c r="L447" s="104"/>
    </row>
    <row r="448" spans="2:12">
      <c r="B448" s="100" t="str">
        <f t="shared" si="6"/>
        <v/>
      </c>
      <c r="C448" s="101"/>
      <c r="D448" s="102"/>
      <c r="E448" s="102"/>
      <c r="F448" s="101"/>
      <c r="G448" s="101"/>
      <c r="H448" s="101"/>
      <c r="I448" s="103"/>
      <c r="J448" s="103"/>
      <c r="K448" s="103"/>
      <c r="L448" s="104"/>
    </row>
    <row r="449" spans="2:12">
      <c r="B449" s="100" t="str">
        <f t="shared" si="6"/>
        <v/>
      </c>
      <c r="C449" s="101"/>
      <c r="D449" s="102"/>
      <c r="E449" s="102"/>
      <c r="F449" s="101"/>
      <c r="G449" s="101"/>
      <c r="H449" s="101"/>
      <c r="I449" s="103"/>
      <c r="J449" s="103"/>
      <c r="K449" s="103"/>
      <c r="L449" s="104"/>
    </row>
    <row r="450" spans="2:12">
      <c r="B450" s="100" t="str">
        <f t="shared" si="6"/>
        <v/>
      </c>
      <c r="C450" s="101"/>
      <c r="D450" s="102"/>
      <c r="E450" s="102"/>
      <c r="F450" s="101"/>
      <c r="G450" s="101"/>
      <c r="H450" s="101"/>
      <c r="I450" s="103"/>
      <c r="J450" s="103"/>
      <c r="K450" s="103"/>
      <c r="L450" s="104"/>
    </row>
    <row r="451" spans="2:12">
      <c r="B451" s="100" t="str">
        <f t="shared" si="6"/>
        <v/>
      </c>
      <c r="C451" s="101"/>
      <c r="D451" s="102"/>
      <c r="E451" s="102"/>
      <c r="F451" s="101"/>
      <c r="G451" s="101"/>
      <c r="H451" s="101"/>
      <c r="I451" s="103"/>
      <c r="J451" s="103"/>
      <c r="K451" s="103"/>
      <c r="L451" s="104"/>
    </row>
    <row r="452" spans="2:12">
      <c r="B452" s="100" t="str">
        <f t="shared" si="6"/>
        <v/>
      </c>
      <c r="C452" s="101"/>
      <c r="D452" s="102"/>
      <c r="E452" s="102"/>
      <c r="F452" s="101"/>
      <c r="G452" s="101"/>
      <c r="H452" s="101"/>
      <c r="I452" s="103"/>
      <c r="J452" s="103"/>
      <c r="K452" s="103"/>
      <c r="L452" s="104"/>
    </row>
    <row r="453" spans="2:12">
      <c r="B453" s="100" t="str">
        <f t="shared" si="6"/>
        <v/>
      </c>
      <c r="C453" s="101"/>
      <c r="D453" s="102"/>
      <c r="E453" s="102"/>
      <c r="F453" s="101"/>
      <c r="G453" s="101"/>
      <c r="H453" s="101"/>
      <c r="I453" s="103"/>
      <c r="J453" s="103"/>
      <c r="K453" s="103"/>
      <c r="L453" s="104"/>
    </row>
    <row r="454" spans="2:12">
      <c r="B454" s="100" t="str">
        <f t="shared" si="6"/>
        <v/>
      </c>
      <c r="C454" s="101"/>
      <c r="D454" s="102"/>
      <c r="E454" s="102"/>
      <c r="F454" s="101"/>
      <c r="G454" s="101"/>
      <c r="H454" s="101"/>
      <c r="I454" s="103"/>
      <c r="J454" s="103"/>
      <c r="K454" s="103"/>
      <c r="L454" s="104"/>
    </row>
    <row r="455" spans="2:12">
      <c r="B455" s="100" t="str">
        <f t="shared" ref="B455:B518" si="7">IF(AND(C455&lt;&gt;"",D455&lt;&gt;"",E455&lt;&gt;""), C455&amp;"-"&amp;TEXT(D455, "000")&amp;"-"&amp;TEXT(E455, "000"),"")</f>
        <v/>
      </c>
      <c r="C455" s="101"/>
      <c r="D455" s="102"/>
      <c r="E455" s="102"/>
      <c r="F455" s="101"/>
      <c r="G455" s="101"/>
      <c r="H455" s="101"/>
      <c r="I455" s="103"/>
      <c r="J455" s="103"/>
      <c r="K455" s="103"/>
      <c r="L455" s="104"/>
    </row>
    <row r="456" spans="2:12">
      <c r="B456" s="100" t="str">
        <f t="shared" si="7"/>
        <v/>
      </c>
      <c r="C456" s="101"/>
      <c r="D456" s="102"/>
      <c r="E456" s="102"/>
      <c r="F456" s="101"/>
      <c r="G456" s="101"/>
      <c r="H456" s="101"/>
      <c r="I456" s="103"/>
      <c r="J456" s="103"/>
      <c r="K456" s="103"/>
      <c r="L456" s="104"/>
    </row>
    <row r="457" spans="2:12">
      <c r="B457" s="100" t="str">
        <f t="shared" si="7"/>
        <v/>
      </c>
      <c r="C457" s="101"/>
      <c r="D457" s="102"/>
      <c r="E457" s="102"/>
      <c r="F457" s="101"/>
      <c r="G457" s="101"/>
      <c r="H457" s="101"/>
      <c r="I457" s="103"/>
      <c r="J457" s="103"/>
      <c r="K457" s="103"/>
      <c r="L457" s="104"/>
    </row>
    <row r="458" spans="2:12">
      <c r="B458" s="100" t="str">
        <f t="shared" si="7"/>
        <v/>
      </c>
      <c r="C458" s="101"/>
      <c r="D458" s="102"/>
      <c r="E458" s="102"/>
      <c r="F458" s="101"/>
      <c r="G458" s="101"/>
      <c r="H458" s="101"/>
      <c r="I458" s="103"/>
      <c r="J458" s="103"/>
      <c r="K458" s="103"/>
      <c r="L458" s="104"/>
    </row>
    <row r="459" spans="2:12">
      <c r="B459" s="100" t="str">
        <f t="shared" si="7"/>
        <v/>
      </c>
      <c r="C459" s="101"/>
      <c r="D459" s="102"/>
      <c r="E459" s="102"/>
      <c r="F459" s="101"/>
      <c r="G459" s="101"/>
      <c r="H459" s="101"/>
      <c r="I459" s="103"/>
      <c r="J459" s="103"/>
      <c r="K459" s="103"/>
      <c r="L459" s="104"/>
    </row>
    <row r="460" spans="2:12">
      <c r="B460" s="100" t="str">
        <f t="shared" si="7"/>
        <v/>
      </c>
      <c r="C460" s="101"/>
      <c r="D460" s="102"/>
      <c r="E460" s="102"/>
      <c r="F460" s="101"/>
      <c r="G460" s="101"/>
      <c r="H460" s="101"/>
      <c r="I460" s="103"/>
      <c r="J460" s="103"/>
      <c r="K460" s="103"/>
      <c r="L460" s="104"/>
    </row>
    <row r="461" spans="2:12">
      <c r="B461" s="100" t="str">
        <f t="shared" si="7"/>
        <v/>
      </c>
      <c r="C461" s="101"/>
      <c r="D461" s="102"/>
      <c r="E461" s="102"/>
      <c r="F461" s="101"/>
      <c r="G461" s="101"/>
      <c r="H461" s="101"/>
      <c r="I461" s="103"/>
      <c r="J461" s="103"/>
      <c r="K461" s="103"/>
      <c r="L461" s="104"/>
    </row>
    <row r="462" spans="2:12">
      <c r="B462" s="100" t="str">
        <f t="shared" si="7"/>
        <v/>
      </c>
      <c r="C462" s="101"/>
      <c r="D462" s="102"/>
      <c r="E462" s="102"/>
      <c r="F462" s="101"/>
      <c r="G462" s="101"/>
      <c r="H462" s="101"/>
      <c r="I462" s="103"/>
      <c r="J462" s="103"/>
      <c r="K462" s="103"/>
      <c r="L462" s="104"/>
    </row>
    <row r="463" spans="2:12">
      <c r="B463" s="100" t="str">
        <f t="shared" si="7"/>
        <v/>
      </c>
      <c r="C463" s="101"/>
      <c r="D463" s="102"/>
      <c r="E463" s="102"/>
      <c r="F463" s="101"/>
      <c r="G463" s="101"/>
      <c r="H463" s="101"/>
      <c r="I463" s="103"/>
      <c r="J463" s="103"/>
      <c r="K463" s="103"/>
      <c r="L463" s="104"/>
    </row>
    <row r="464" spans="2:12">
      <c r="B464" s="100" t="str">
        <f t="shared" si="7"/>
        <v/>
      </c>
      <c r="C464" s="101"/>
      <c r="D464" s="102"/>
      <c r="E464" s="102"/>
      <c r="F464" s="101"/>
      <c r="G464" s="101"/>
      <c r="H464" s="101"/>
      <c r="I464" s="103"/>
      <c r="J464" s="103"/>
      <c r="K464" s="103"/>
      <c r="L464" s="104"/>
    </row>
    <row r="465" spans="2:12">
      <c r="B465" s="100" t="str">
        <f t="shared" si="7"/>
        <v/>
      </c>
      <c r="C465" s="101"/>
      <c r="D465" s="102"/>
      <c r="E465" s="102"/>
      <c r="F465" s="101"/>
      <c r="G465" s="101"/>
      <c r="H465" s="101"/>
      <c r="I465" s="103"/>
      <c r="J465" s="103"/>
      <c r="K465" s="103"/>
      <c r="L465" s="104"/>
    </row>
    <row r="466" spans="2:12">
      <c r="B466" s="100" t="str">
        <f t="shared" si="7"/>
        <v/>
      </c>
      <c r="C466" s="101"/>
      <c r="D466" s="102"/>
      <c r="E466" s="102"/>
      <c r="F466" s="101"/>
      <c r="G466" s="101"/>
      <c r="H466" s="101"/>
      <c r="I466" s="103"/>
      <c r="J466" s="103"/>
      <c r="K466" s="103"/>
      <c r="L466" s="104"/>
    </row>
    <row r="467" spans="2:12">
      <c r="B467" s="100" t="str">
        <f t="shared" si="7"/>
        <v/>
      </c>
      <c r="C467" s="101"/>
      <c r="D467" s="102"/>
      <c r="E467" s="102"/>
      <c r="F467" s="101"/>
      <c r="G467" s="101"/>
      <c r="H467" s="101"/>
      <c r="I467" s="103"/>
      <c r="J467" s="103"/>
      <c r="K467" s="103"/>
      <c r="L467" s="104"/>
    </row>
    <row r="468" spans="2:12">
      <c r="B468" s="100" t="str">
        <f t="shared" si="7"/>
        <v/>
      </c>
      <c r="C468" s="101"/>
      <c r="D468" s="102"/>
      <c r="E468" s="102"/>
      <c r="F468" s="101"/>
      <c r="G468" s="101"/>
      <c r="H468" s="101"/>
      <c r="I468" s="103"/>
      <c r="J468" s="103"/>
      <c r="K468" s="103"/>
      <c r="L468" s="104"/>
    </row>
    <row r="469" spans="2:12">
      <c r="B469" s="100" t="str">
        <f t="shared" si="7"/>
        <v/>
      </c>
      <c r="C469" s="101"/>
      <c r="D469" s="102"/>
      <c r="E469" s="102"/>
      <c r="F469" s="101"/>
      <c r="G469" s="101"/>
      <c r="H469" s="101"/>
      <c r="I469" s="103"/>
      <c r="J469" s="103"/>
      <c r="K469" s="103"/>
      <c r="L469" s="104"/>
    </row>
    <row r="470" spans="2:12">
      <c r="B470" s="100" t="str">
        <f t="shared" si="7"/>
        <v/>
      </c>
      <c r="C470" s="101"/>
      <c r="D470" s="102"/>
      <c r="E470" s="102"/>
      <c r="F470" s="101"/>
      <c r="G470" s="101"/>
      <c r="H470" s="101"/>
      <c r="I470" s="103"/>
      <c r="J470" s="103"/>
      <c r="K470" s="103"/>
      <c r="L470" s="104"/>
    </row>
    <row r="471" spans="2:12">
      <c r="B471" s="100" t="str">
        <f t="shared" si="7"/>
        <v/>
      </c>
      <c r="C471" s="101"/>
      <c r="D471" s="102"/>
      <c r="E471" s="102"/>
      <c r="F471" s="101"/>
      <c r="G471" s="101"/>
      <c r="H471" s="101"/>
      <c r="I471" s="103"/>
      <c r="J471" s="103"/>
      <c r="K471" s="103"/>
      <c r="L471" s="104"/>
    </row>
    <row r="472" spans="2:12">
      <c r="B472" s="100" t="str">
        <f t="shared" si="7"/>
        <v/>
      </c>
      <c r="C472" s="101"/>
      <c r="D472" s="102"/>
      <c r="E472" s="102"/>
      <c r="F472" s="101"/>
      <c r="G472" s="101"/>
      <c r="H472" s="101"/>
      <c r="I472" s="103"/>
      <c r="J472" s="103"/>
      <c r="K472" s="103"/>
      <c r="L472" s="104"/>
    </row>
    <row r="473" spans="2:12">
      <c r="B473" s="100" t="str">
        <f t="shared" si="7"/>
        <v/>
      </c>
      <c r="C473" s="101"/>
      <c r="D473" s="102"/>
      <c r="E473" s="102"/>
      <c r="F473" s="101"/>
      <c r="G473" s="101"/>
      <c r="H473" s="101"/>
      <c r="I473" s="103"/>
      <c r="J473" s="103"/>
      <c r="K473" s="103"/>
      <c r="L473" s="104"/>
    </row>
    <row r="474" spans="2:12">
      <c r="B474" s="100" t="str">
        <f t="shared" si="7"/>
        <v/>
      </c>
      <c r="C474" s="101"/>
      <c r="D474" s="102"/>
      <c r="E474" s="102"/>
      <c r="F474" s="101"/>
      <c r="G474" s="101"/>
      <c r="H474" s="101"/>
      <c r="I474" s="103"/>
      <c r="J474" s="103"/>
      <c r="K474" s="103"/>
      <c r="L474" s="104"/>
    </row>
    <row r="475" spans="2:12">
      <c r="B475" s="100" t="str">
        <f t="shared" si="7"/>
        <v/>
      </c>
      <c r="C475" s="101"/>
      <c r="D475" s="102"/>
      <c r="E475" s="102"/>
      <c r="F475" s="101"/>
      <c r="G475" s="101"/>
      <c r="H475" s="101"/>
      <c r="I475" s="103"/>
      <c r="J475" s="103"/>
      <c r="K475" s="103"/>
      <c r="L475" s="104"/>
    </row>
    <row r="476" spans="2:12">
      <c r="B476" s="100" t="str">
        <f t="shared" si="7"/>
        <v/>
      </c>
      <c r="C476" s="101"/>
      <c r="D476" s="102"/>
      <c r="E476" s="102"/>
      <c r="F476" s="101"/>
      <c r="G476" s="101"/>
      <c r="H476" s="101"/>
      <c r="I476" s="103"/>
      <c r="J476" s="103"/>
      <c r="K476" s="103"/>
      <c r="L476" s="104"/>
    </row>
    <row r="477" spans="2:12">
      <c r="B477" s="100" t="str">
        <f t="shared" si="7"/>
        <v/>
      </c>
      <c r="C477" s="101"/>
      <c r="D477" s="102"/>
      <c r="E477" s="102"/>
      <c r="F477" s="101"/>
      <c r="G477" s="101"/>
      <c r="H477" s="101"/>
      <c r="I477" s="103"/>
      <c r="J477" s="103"/>
      <c r="K477" s="103"/>
      <c r="L477" s="104"/>
    </row>
    <row r="478" spans="2:12">
      <c r="B478" s="100" t="str">
        <f t="shared" si="7"/>
        <v/>
      </c>
      <c r="C478" s="101"/>
      <c r="D478" s="102"/>
      <c r="E478" s="102"/>
      <c r="F478" s="101"/>
      <c r="G478" s="101"/>
      <c r="H478" s="101"/>
      <c r="I478" s="103"/>
      <c r="J478" s="103"/>
      <c r="K478" s="103"/>
      <c r="L478" s="104"/>
    </row>
    <row r="479" spans="2:12">
      <c r="B479" s="100" t="str">
        <f t="shared" si="7"/>
        <v/>
      </c>
      <c r="C479" s="101"/>
      <c r="D479" s="102"/>
      <c r="E479" s="102"/>
      <c r="F479" s="101"/>
      <c r="G479" s="101"/>
      <c r="H479" s="101"/>
      <c r="I479" s="103"/>
      <c r="J479" s="103"/>
      <c r="K479" s="103"/>
      <c r="L479" s="104"/>
    </row>
    <row r="480" spans="2:12">
      <c r="B480" s="100" t="str">
        <f t="shared" si="7"/>
        <v/>
      </c>
      <c r="C480" s="101"/>
      <c r="D480" s="102"/>
      <c r="E480" s="102"/>
      <c r="F480" s="101"/>
      <c r="G480" s="101"/>
      <c r="H480" s="101"/>
      <c r="I480" s="103"/>
      <c r="J480" s="103"/>
      <c r="K480" s="103"/>
      <c r="L480" s="104"/>
    </row>
    <row r="481" spans="2:12">
      <c r="B481" s="100" t="str">
        <f t="shared" si="7"/>
        <v/>
      </c>
      <c r="C481" s="101"/>
      <c r="D481" s="102"/>
      <c r="E481" s="102"/>
      <c r="F481" s="101"/>
      <c r="G481" s="101"/>
      <c r="H481" s="101"/>
      <c r="I481" s="103"/>
      <c r="J481" s="103"/>
      <c r="K481" s="103"/>
      <c r="L481" s="104"/>
    </row>
    <row r="482" spans="2:12">
      <c r="B482" s="100" t="str">
        <f t="shared" si="7"/>
        <v/>
      </c>
      <c r="C482" s="101"/>
      <c r="D482" s="102"/>
      <c r="E482" s="102"/>
      <c r="F482" s="101"/>
      <c r="G482" s="101"/>
      <c r="H482" s="101"/>
      <c r="I482" s="103"/>
      <c r="J482" s="103"/>
      <c r="K482" s="103"/>
      <c r="L482" s="104"/>
    </row>
    <row r="483" spans="2:12">
      <c r="B483" s="100" t="str">
        <f t="shared" si="7"/>
        <v/>
      </c>
      <c r="C483" s="101"/>
      <c r="D483" s="102"/>
      <c r="E483" s="102"/>
      <c r="F483" s="101"/>
      <c r="G483" s="101"/>
      <c r="H483" s="101"/>
      <c r="I483" s="103"/>
      <c r="J483" s="103"/>
      <c r="K483" s="103"/>
      <c r="L483" s="104"/>
    </row>
    <row r="484" spans="2:12">
      <c r="B484" s="100" t="str">
        <f t="shared" si="7"/>
        <v/>
      </c>
      <c r="C484" s="101"/>
      <c r="D484" s="102"/>
      <c r="E484" s="102"/>
      <c r="F484" s="101"/>
      <c r="G484" s="101"/>
      <c r="H484" s="101"/>
      <c r="I484" s="103"/>
      <c r="J484" s="103"/>
      <c r="K484" s="103"/>
      <c r="L484" s="104"/>
    </row>
    <row r="485" spans="2:12">
      <c r="B485" s="100" t="str">
        <f t="shared" si="7"/>
        <v/>
      </c>
      <c r="C485" s="101"/>
      <c r="D485" s="102"/>
      <c r="E485" s="102"/>
      <c r="F485" s="101"/>
      <c r="G485" s="101"/>
      <c r="H485" s="101"/>
      <c r="I485" s="103"/>
      <c r="J485" s="103"/>
      <c r="K485" s="103"/>
      <c r="L485" s="104"/>
    </row>
    <row r="486" spans="2:12">
      <c r="B486" s="100" t="str">
        <f t="shared" si="7"/>
        <v/>
      </c>
      <c r="C486" s="101"/>
      <c r="D486" s="102"/>
      <c r="E486" s="102"/>
      <c r="F486" s="101"/>
      <c r="G486" s="101"/>
      <c r="H486" s="101"/>
      <c r="I486" s="103"/>
      <c r="J486" s="103"/>
      <c r="K486" s="103"/>
      <c r="L486" s="104"/>
    </row>
    <row r="487" spans="2:12">
      <c r="B487" s="100" t="str">
        <f t="shared" si="7"/>
        <v/>
      </c>
      <c r="C487" s="101"/>
      <c r="D487" s="102"/>
      <c r="E487" s="102"/>
      <c r="F487" s="101"/>
      <c r="G487" s="101"/>
      <c r="H487" s="101"/>
      <c r="I487" s="103"/>
      <c r="J487" s="103"/>
      <c r="K487" s="103"/>
      <c r="L487" s="104"/>
    </row>
    <row r="488" spans="2:12">
      <c r="B488" s="100" t="str">
        <f t="shared" si="7"/>
        <v/>
      </c>
      <c r="C488" s="101"/>
      <c r="D488" s="102"/>
      <c r="E488" s="102"/>
      <c r="F488" s="101"/>
      <c r="G488" s="101"/>
      <c r="H488" s="101"/>
      <c r="I488" s="103"/>
      <c r="J488" s="103"/>
      <c r="K488" s="103"/>
      <c r="L488" s="104"/>
    </row>
    <row r="489" spans="2:12">
      <c r="B489" s="100" t="str">
        <f t="shared" si="7"/>
        <v/>
      </c>
      <c r="C489" s="101"/>
      <c r="D489" s="102"/>
      <c r="E489" s="102"/>
      <c r="F489" s="101"/>
      <c r="G489" s="101"/>
      <c r="H489" s="101"/>
      <c r="I489" s="103"/>
      <c r="J489" s="103"/>
      <c r="K489" s="103"/>
      <c r="L489" s="104"/>
    </row>
    <row r="490" spans="2:12">
      <c r="B490" s="100" t="str">
        <f t="shared" si="7"/>
        <v/>
      </c>
      <c r="C490" s="101"/>
      <c r="D490" s="102"/>
      <c r="E490" s="102"/>
      <c r="F490" s="101"/>
      <c r="G490" s="101"/>
      <c r="H490" s="101"/>
      <c r="I490" s="103"/>
      <c r="J490" s="103"/>
      <c r="K490" s="103"/>
      <c r="L490" s="104"/>
    </row>
    <row r="491" spans="2:12">
      <c r="B491" s="100" t="str">
        <f t="shared" si="7"/>
        <v/>
      </c>
      <c r="C491" s="101"/>
      <c r="D491" s="102"/>
      <c r="E491" s="102"/>
      <c r="F491" s="101"/>
      <c r="G491" s="101"/>
      <c r="H491" s="101"/>
      <c r="I491" s="103"/>
      <c r="J491" s="103"/>
      <c r="K491" s="103"/>
      <c r="L491" s="104"/>
    </row>
    <row r="492" spans="2:12">
      <c r="B492" s="100" t="str">
        <f t="shared" si="7"/>
        <v/>
      </c>
      <c r="C492" s="101"/>
      <c r="D492" s="102"/>
      <c r="E492" s="102"/>
      <c r="F492" s="101"/>
      <c r="G492" s="101"/>
      <c r="H492" s="101"/>
      <c r="I492" s="103"/>
      <c r="J492" s="103"/>
      <c r="K492" s="103"/>
      <c r="L492" s="104"/>
    </row>
    <row r="493" spans="2:12">
      <c r="B493" s="100" t="str">
        <f t="shared" si="7"/>
        <v/>
      </c>
      <c r="C493" s="101"/>
      <c r="D493" s="102"/>
      <c r="E493" s="102"/>
      <c r="F493" s="101"/>
      <c r="G493" s="101"/>
      <c r="H493" s="101"/>
      <c r="I493" s="103"/>
      <c r="J493" s="103"/>
      <c r="K493" s="103"/>
      <c r="L493" s="104"/>
    </row>
    <row r="494" spans="2:12">
      <c r="B494" s="100" t="str">
        <f t="shared" si="7"/>
        <v/>
      </c>
      <c r="C494" s="101"/>
      <c r="D494" s="102"/>
      <c r="E494" s="102"/>
      <c r="F494" s="101"/>
      <c r="G494" s="101"/>
      <c r="H494" s="101"/>
      <c r="I494" s="103"/>
      <c r="J494" s="103"/>
      <c r="K494" s="103"/>
      <c r="L494" s="104"/>
    </row>
    <row r="495" spans="2:12">
      <c r="B495" s="100" t="str">
        <f t="shared" si="7"/>
        <v/>
      </c>
      <c r="C495" s="101"/>
      <c r="D495" s="102"/>
      <c r="E495" s="102"/>
      <c r="F495" s="101"/>
      <c r="G495" s="101"/>
      <c r="H495" s="101"/>
      <c r="I495" s="103"/>
      <c r="J495" s="103"/>
      <c r="K495" s="103"/>
      <c r="L495" s="104"/>
    </row>
    <row r="496" spans="2:12">
      <c r="B496" s="100" t="str">
        <f t="shared" si="7"/>
        <v/>
      </c>
      <c r="C496" s="101"/>
      <c r="D496" s="102"/>
      <c r="E496" s="102"/>
      <c r="F496" s="101"/>
      <c r="G496" s="101"/>
      <c r="H496" s="101"/>
      <c r="I496" s="103"/>
      <c r="J496" s="103"/>
      <c r="K496" s="103"/>
      <c r="L496" s="104"/>
    </row>
    <row r="497" spans="2:12">
      <c r="B497" s="100" t="str">
        <f t="shared" si="7"/>
        <v/>
      </c>
      <c r="C497" s="101"/>
      <c r="D497" s="102"/>
      <c r="E497" s="102"/>
      <c r="F497" s="101"/>
      <c r="G497" s="101"/>
      <c r="H497" s="101"/>
      <c r="I497" s="103"/>
      <c r="J497" s="103"/>
      <c r="K497" s="103"/>
      <c r="L497" s="104"/>
    </row>
    <row r="498" spans="2:12">
      <c r="B498" s="100" t="str">
        <f t="shared" si="7"/>
        <v/>
      </c>
      <c r="C498" s="101"/>
      <c r="D498" s="102"/>
      <c r="E498" s="102"/>
      <c r="F498" s="101"/>
      <c r="G498" s="101"/>
      <c r="H498" s="101"/>
      <c r="I498" s="103"/>
      <c r="J498" s="103"/>
      <c r="K498" s="103"/>
      <c r="L498" s="104"/>
    </row>
    <row r="499" spans="2:12">
      <c r="B499" s="100" t="str">
        <f t="shared" si="7"/>
        <v/>
      </c>
      <c r="C499" s="101"/>
      <c r="D499" s="102"/>
      <c r="E499" s="102"/>
      <c r="F499" s="101"/>
      <c r="G499" s="101"/>
      <c r="H499" s="101"/>
      <c r="I499" s="103"/>
      <c r="J499" s="103"/>
      <c r="K499" s="103"/>
      <c r="L499" s="104"/>
    </row>
    <row r="500" spans="2:12">
      <c r="B500" s="100" t="str">
        <f t="shared" si="7"/>
        <v/>
      </c>
      <c r="C500" s="101"/>
      <c r="D500" s="102"/>
      <c r="E500" s="102"/>
      <c r="F500" s="101"/>
      <c r="G500" s="101"/>
      <c r="H500" s="101"/>
      <c r="I500" s="103"/>
      <c r="J500" s="103"/>
      <c r="K500" s="103"/>
      <c r="L500" s="104"/>
    </row>
    <row r="501" spans="2:12">
      <c r="B501" s="100" t="str">
        <f t="shared" si="7"/>
        <v/>
      </c>
      <c r="C501" s="101"/>
      <c r="D501" s="102"/>
      <c r="E501" s="102"/>
      <c r="F501" s="101"/>
      <c r="G501" s="101"/>
      <c r="H501" s="101"/>
      <c r="I501" s="103"/>
      <c r="J501" s="103"/>
      <c r="K501" s="103"/>
      <c r="L501" s="104"/>
    </row>
    <row r="502" spans="2:12">
      <c r="B502" s="100" t="str">
        <f t="shared" si="7"/>
        <v/>
      </c>
      <c r="C502" s="101"/>
      <c r="D502" s="102"/>
      <c r="E502" s="102"/>
      <c r="F502" s="101"/>
      <c r="G502" s="101"/>
      <c r="H502" s="101"/>
      <c r="I502" s="103"/>
      <c r="J502" s="103"/>
      <c r="K502" s="103"/>
      <c r="L502" s="104"/>
    </row>
    <row r="503" spans="2:12">
      <c r="B503" s="100" t="str">
        <f t="shared" si="7"/>
        <v/>
      </c>
      <c r="C503" s="101"/>
      <c r="D503" s="102"/>
      <c r="E503" s="102"/>
      <c r="F503" s="101"/>
      <c r="G503" s="101"/>
      <c r="H503" s="101"/>
      <c r="I503" s="103"/>
      <c r="J503" s="103"/>
      <c r="K503" s="103"/>
      <c r="L503" s="104"/>
    </row>
    <row r="504" spans="2:12">
      <c r="B504" s="100" t="str">
        <f t="shared" si="7"/>
        <v/>
      </c>
      <c r="C504" s="101"/>
      <c r="D504" s="102"/>
      <c r="E504" s="102"/>
      <c r="F504" s="101"/>
      <c r="G504" s="101"/>
      <c r="H504" s="101"/>
      <c r="I504" s="103"/>
      <c r="J504" s="103"/>
      <c r="K504" s="103"/>
      <c r="L504" s="104"/>
    </row>
    <row r="505" spans="2:12">
      <c r="B505" s="100" t="str">
        <f t="shared" si="7"/>
        <v/>
      </c>
      <c r="C505" s="101"/>
      <c r="D505" s="102"/>
      <c r="E505" s="102"/>
      <c r="F505" s="101"/>
      <c r="G505" s="101"/>
      <c r="H505" s="101"/>
      <c r="I505" s="103"/>
      <c r="J505" s="103"/>
      <c r="K505" s="103"/>
      <c r="L505" s="104"/>
    </row>
    <row r="506" spans="2:12">
      <c r="B506" s="100" t="str">
        <f t="shared" si="7"/>
        <v/>
      </c>
      <c r="C506" s="101"/>
      <c r="D506" s="102"/>
      <c r="E506" s="102"/>
      <c r="F506" s="101"/>
      <c r="G506" s="101"/>
      <c r="H506" s="101"/>
      <c r="I506" s="103"/>
      <c r="J506" s="103"/>
      <c r="K506" s="103"/>
      <c r="L506" s="104"/>
    </row>
    <row r="507" spans="2:12">
      <c r="B507" s="100" t="str">
        <f t="shared" si="7"/>
        <v/>
      </c>
      <c r="C507" s="101"/>
      <c r="D507" s="102"/>
      <c r="E507" s="102"/>
      <c r="F507" s="101"/>
      <c r="G507" s="101"/>
      <c r="H507" s="101"/>
      <c r="I507" s="103"/>
      <c r="J507" s="103"/>
      <c r="K507" s="103"/>
      <c r="L507" s="104"/>
    </row>
    <row r="508" spans="2:12">
      <c r="B508" s="100" t="str">
        <f t="shared" si="7"/>
        <v/>
      </c>
      <c r="C508" s="101"/>
      <c r="D508" s="102"/>
      <c r="E508" s="102"/>
      <c r="F508" s="101"/>
      <c r="G508" s="101"/>
      <c r="H508" s="101"/>
      <c r="I508" s="103"/>
      <c r="J508" s="103"/>
      <c r="K508" s="103"/>
      <c r="L508" s="104"/>
    </row>
    <row r="509" spans="2:12">
      <c r="B509" s="100" t="str">
        <f t="shared" si="7"/>
        <v/>
      </c>
      <c r="C509" s="101"/>
      <c r="D509" s="102"/>
      <c r="E509" s="102"/>
      <c r="F509" s="101"/>
      <c r="G509" s="101"/>
      <c r="H509" s="101"/>
      <c r="I509" s="103"/>
      <c r="J509" s="103"/>
      <c r="K509" s="103"/>
      <c r="L509" s="104"/>
    </row>
    <row r="510" spans="2:12">
      <c r="B510" s="100" t="str">
        <f t="shared" si="7"/>
        <v/>
      </c>
      <c r="C510" s="101"/>
      <c r="D510" s="102"/>
      <c r="E510" s="102"/>
      <c r="F510" s="101"/>
      <c r="G510" s="101"/>
      <c r="H510" s="101"/>
      <c r="I510" s="103"/>
      <c r="J510" s="103"/>
      <c r="K510" s="103"/>
      <c r="L510" s="104"/>
    </row>
    <row r="511" spans="2:12">
      <c r="B511" s="100" t="str">
        <f t="shared" si="7"/>
        <v/>
      </c>
      <c r="C511" s="101"/>
      <c r="D511" s="102"/>
      <c r="E511" s="102"/>
      <c r="F511" s="101"/>
      <c r="G511" s="101"/>
      <c r="H511" s="101"/>
      <c r="I511" s="103"/>
      <c r="J511" s="103"/>
      <c r="K511" s="103"/>
      <c r="L511" s="104"/>
    </row>
    <row r="512" spans="2:12">
      <c r="B512" s="100" t="str">
        <f t="shared" si="7"/>
        <v/>
      </c>
      <c r="C512" s="101"/>
      <c r="D512" s="102"/>
      <c r="E512" s="102"/>
      <c r="F512" s="101"/>
      <c r="G512" s="101"/>
      <c r="H512" s="101"/>
      <c r="I512" s="103"/>
      <c r="J512" s="103"/>
      <c r="K512" s="103"/>
      <c r="L512" s="104"/>
    </row>
    <row r="513" spans="2:12">
      <c r="B513" s="100" t="str">
        <f t="shared" si="7"/>
        <v/>
      </c>
      <c r="C513" s="101"/>
      <c r="D513" s="102"/>
      <c r="E513" s="102"/>
      <c r="F513" s="101"/>
      <c r="G513" s="101"/>
      <c r="H513" s="101"/>
      <c r="I513" s="103"/>
      <c r="J513" s="103"/>
      <c r="K513" s="103"/>
      <c r="L513" s="104"/>
    </row>
    <row r="514" spans="2:12">
      <c r="B514" s="100" t="str">
        <f t="shared" si="7"/>
        <v/>
      </c>
      <c r="C514" s="101"/>
      <c r="D514" s="102"/>
      <c r="E514" s="102"/>
      <c r="F514" s="101"/>
      <c r="G514" s="101"/>
      <c r="H514" s="101"/>
      <c r="I514" s="103"/>
      <c r="J514" s="103"/>
      <c r="K514" s="103"/>
      <c r="L514" s="104"/>
    </row>
    <row r="515" spans="2:12">
      <c r="B515" s="100" t="str">
        <f t="shared" si="7"/>
        <v/>
      </c>
      <c r="C515" s="101"/>
      <c r="D515" s="102"/>
      <c r="E515" s="102"/>
      <c r="F515" s="101"/>
      <c r="G515" s="101"/>
      <c r="H515" s="101"/>
      <c r="I515" s="103"/>
      <c r="J515" s="103"/>
      <c r="K515" s="103"/>
      <c r="L515" s="104"/>
    </row>
    <row r="516" spans="2:12">
      <c r="B516" s="100" t="str">
        <f t="shared" si="7"/>
        <v/>
      </c>
      <c r="C516" s="101"/>
      <c r="D516" s="102"/>
      <c r="E516" s="102"/>
      <c r="F516" s="101"/>
      <c r="G516" s="101"/>
      <c r="H516" s="101"/>
      <c r="I516" s="103"/>
      <c r="J516" s="103"/>
      <c r="K516" s="103"/>
      <c r="L516" s="104"/>
    </row>
    <row r="517" spans="2:12">
      <c r="B517" s="100" t="str">
        <f t="shared" si="7"/>
        <v/>
      </c>
      <c r="C517" s="101"/>
      <c r="D517" s="102"/>
      <c r="E517" s="102"/>
      <c r="F517" s="101"/>
      <c r="G517" s="101"/>
      <c r="H517" s="101"/>
      <c r="I517" s="103"/>
      <c r="J517" s="103"/>
      <c r="K517" s="103"/>
      <c r="L517" s="104"/>
    </row>
    <row r="518" spans="2:12">
      <c r="B518" s="100" t="str">
        <f t="shared" si="7"/>
        <v/>
      </c>
      <c r="C518" s="101"/>
      <c r="D518" s="102"/>
      <c r="E518" s="102"/>
      <c r="F518" s="101"/>
      <c r="G518" s="101"/>
      <c r="H518" s="101"/>
      <c r="I518" s="103"/>
      <c r="J518" s="103"/>
      <c r="K518" s="103"/>
      <c r="L518" s="104"/>
    </row>
    <row r="519" spans="2:12">
      <c r="B519" s="100" t="str">
        <f t="shared" ref="B519:B582" si="8">IF(AND(C519&lt;&gt;"",D519&lt;&gt;"",E519&lt;&gt;""), C519&amp;"-"&amp;TEXT(D519, "000")&amp;"-"&amp;TEXT(E519, "000"),"")</f>
        <v/>
      </c>
      <c r="C519" s="101"/>
      <c r="D519" s="102"/>
      <c r="E519" s="102"/>
      <c r="F519" s="101"/>
      <c r="G519" s="101"/>
      <c r="H519" s="101"/>
      <c r="I519" s="103"/>
      <c r="J519" s="103"/>
      <c r="K519" s="103"/>
      <c r="L519" s="104"/>
    </row>
    <row r="520" spans="2:12">
      <c r="B520" s="100" t="str">
        <f t="shared" si="8"/>
        <v/>
      </c>
      <c r="C520" s="101"/>
      <c r="D520" s="102"/>
      <c r="E520" s="102"/>
      <c r="F520" s="101"/>
      <c r="G520" s="101"/>
      <c r="H520" s="101"/>
      <c r="I520" s="103"/>
      <c r="J520" s="103"/>
      <c r="K520" s="103"/>
      <c r="L520" s="104"/>
    </row>
    <row r="521" spans="2:12">
      <c r="B521" s="100" t="str">
        <f t="shared" si="8"/>
        <v/>
      </c>
      <c r="C521" s="101"/>
      <c r="D521" s="102"/>
      <c r="E521" s="102"/>
      <c r="F521" s="101"/>
      <c r="G521" s="101"/>
      <c r="H521" s="101"/>
      <c r="I521" s="103"/>
      <c r="J521" s="103"/>
      <c r="K521" s="103"/>
      <c r="L521" s="104"/>
    </row>
    <row r="522" spans="2:12">
      <c r="B522" s="100" t="str">
        <f t="shared" si="8"/>
        <v/>
      </c>
      <c r="C522" s="101"/>
      <c r="D522" s="102"/>
      <c r="E522" s="102"/>
      <c r="F522" s="101"/>
      <c r="G522" s="101"/>
      <c r="H522" s="101"/>
      <c r="I522" s="103"/>
      <c r="J522" s="103"/>
      <c r="K522" s="103"/>
      <c r="L522" s="104"/>
    </row>
    <row r="523" spans="2:12">
      <c r="B523" s="100" t="str">
        <f t="shared" si="8"/>
        <v/>
      </c>
      <c r="C523" s="101"/>
      <c r="D523" s="102"/>
      <c r="E523" s="102"/>
      <c r="F523" s="101"/>
      <c r="G523" s="101"/>
      <c r="H523" s="101"/>
      <c r="I523" s="103"/>
      <c r="J523" s="103"/>
      <c r="K523" s="103"/>
      <c r="L523" s="104"/>
    </row>
    <row r="524" spans="2:12">
      <c r="B524" s="100" t="str">
        <f t="shared" si="8"/>
        <v/>
      </c>
      <c r="C524" s="101"/>
      <c r="D524" s="102"/>
      <c r="E524" s="102"/>
      <c r="F524" s="101"/>
      <c r="G524" s="101"/>
      <c r="H524" s="101"/>
      <c r="I524" s="103"/>
      <c r="J524" s="103"/>
      <c r="K524" s="103"/>
      <c r="L524" s="104"/>
    </row>
    <row r="525" spans="2:12">
      <c r="B525" s="100" t="str">
        <f t="shared" si="8"/>
        <v/>
      </c>
      <c r="C525" s="101"/>
      <c r="D525" s="102"/>
      <c r="E525" s="102"/>
      <c r="F525" s="101"/>
      <c r="G525" s="101"/>
      <c r="H525" s="101"/>
      <c r="I525" s="103"/>
      <c r="J525" s="103"/>
      <c r="K525" s="103"/>
      <c r="L525" s="104"/>
    </row>
    <row r="526" spans="2:12">
      <c r="B526" s="100" t="str">
        <f t="shared" si="8"/>
        <v/>
      </c>
      <c r="C526" s="101"/>
      <c r="D526" s="102"/>
      <c r="E526" s="102"/>
      <c r="F526" s="101"/>
      <c r="G526" s="101"/>
      <c r="H526" s="101"/>
      <c r="I526" s="103"/>
      <c r="J526" s="103"/>
      <c r="K526" s="103"/>
      <c r="L526" s="104"/>
    </row>
    <row r="527" spans="2:12">
      <c r="B527" s="100" t="str">
        <f t="shared" si="8"/>
        <v/>
      </c>
      <c r="C527" s="101"/>
      <c r="D527" s="102"/>
      <c r="E527" s="102"/>
      <c r="F527" s="101"/>
      <c r="G527" s="101"/>
      <c r="H527" s="101"/>
      <c r="I527" s="103"/>
      <c r="J527" s="103"/>
      <c r="K527" s="103"/>
      <c r="L527" s="104"/>
    </row>
    <row r="528" spans="2:12">
      <c r="B528" s="100" t="str">
        <f t="shared" si="8"/>
        <v/>
      </c>
      <c r="C528" s="101"/>
      <c r="D528" s="102"/>
      <c r="E528" s="102"/>
      <c r="F528" s="101"/>
      <c r="G528" s="101"/>
      <c r="H528" s="101"/>
      <c r="I528" s="103"/>
      <c r="J528" s="103"/>
      <c r="K528" s="103"/>
      <c r="L528" s="104"/>
    </row>
    <row r="529" spans="2:12">
      <c r="B529" s="100" t="str">
        <f t="shared" si="8"/>
        <v/>
      </c>
      <c r="C529" s="101"/>
      <c r="D529" s="102"/>
      <c r="E529" s="102"/>
      <c r="F529" s="101"/>
      <c r="G529" s="101"/>
      <c r="H529" s="101"/>
      <c r="I529" s="103"/>
      <c r="J529" s="103"/>
      <c r="K529" s="103"/>
      <c r="L529" s="104"/>
    </row>
    <row r="530" spans="2:12">
      <c r="B530" s="100" t="str">
        <f t="shared" si="8"/>
        <v/>
      </c>
      <c r="C530" s="101"/>
      <c r="D530" s="102"/>
      <c r="E530" s="102"/>
      <c r="F530" s="101"/>
      <c r="G530" s="101"/>
      <c r="H530" s="101"/>
      <c r="I530" s="103"/>
      <c r="J530" s="103"/>
      <c r="K530" s="103"/>
      <c r="L530" s="104"/>
    </row>
    <row r="531" spans="2:12">
      <c r="B531" s="100" t="str">
        <f t="shared" si="8"/>
        <v/>
      </c>
      <c r="C531" s="101"/>
      <c r="D531" s="102"/>
      <c r="E531" s="102"/>
      <c r="F531" s="101"/>
      <c r="G531" s="101"/>
      <c r="H531" s="101"/>
      <c r="I531" s="103"/>
      <c r="J531" s="103"/>
      <c r="K531" s="103"/>
      <c r="L531" s="104"/>
    </row>
    <row r="532" spans="2:12">
      <c r="B532" s="100" t="str">
        <f t="shared" si="8"/>
        <v/>
      </c>
      <c r="C532" s="101"/>
      <c r="D532" s="102"/>
      <c r="E532" s="102"/>
      <c r="F532" s="101"/>
      <c r="G532" s="101"/>
      <c r="H532" s="101"/>
      <c r="I532" s="103"/>
      <c r="J532" s="103"/>
      <c r="K532" s="103"/>
      <c r="L532" s="104"/>
    </row>
    <row r="533" spans="2:12">
      <c r="B533" s="100" t="str">
        <f t="shared" si="8"/>
        <v/>
      </c>
      <c r="C533" s="101"/>
      <c r="D533" s="102"/>
      <c r="E533" s="102"/>
      <c r="F533" s="101"/>
      <c r="G533" s="101"/>
      <c r="H533" s="101"/>
      <c r="I533" s="103"/>
      <c r="J533" s="103"/>
      <c r="K533" s="103"/>
      <c r="L533" s="104"/>
    </row>
    <row r="534" spans="2:12">
      <c r="B534" s="100" t="str">
        <f t="shared" si="8"/>
        <v/>
      </c>
      <c r="C534" s="101"/>
      <c r="D534" s="102"/>
      <c r="E534" s="102"/>
      <c r="F534" s="101"/>
      <c r="G534" s="101"/>
      <c r="H534" s="101"/>
      <c r="I534" s="103"/>
      <c r="J534" s="103"/>
      <c r="K534" s="103"/>
      <c r="L534" s="104"/>
    </row>
    <row r="535" spans="2:12">
      <c r="B535" s="100" t="str">
        <f t="shared" si="8"/>
        <v/>
      </c>
      <c r="C535" s="101"/>
      <c r="D535" s="102"/>
      <c r="E535" s="102"/>
      <c r="F535" s="101"/>
      <c r="G535" s="101"/>
      <c r="H535" s="101"/>
      <c r="I535" s="103"/>
      <c r="J535" s="103"/>
      <c r="K535" s="103"/>
      <c r="L535" s="104"/>
    </row>
    <row r="536" spans="2:12">
      <c r="B536" s="100" t="str">
        <f t="shared" si="8"/>
        <v/>
      </c>
      <c r="C536" s="101"/>
      <c r="D536" s="102"/>
      <c r="E536" s="102"/>
      <c r="F536" s="101"/>
      <c r="G536" s="101"/>
      <c r="H536" s="101"/>
      <c r="I536" s="103"/>
      <c r="J536" s="103"/>
      <c r="K536" s="103"/>
      <c r="L536" s="104"/>
    </row>
    <row r="537" spans="2:12">
      <c r="B537" s="100" t="str">
        <f t="shared" si="8"/>
        <v/>
      </c>
      <c r="C537" s="101"/>
      <c r="D537" s="102"/>
      <c r="E537" s="102"/>
      <c r="F537" s="101"/>
      <c r="G537" s="101"/>
      <c r="H537" s="101"/>
      <c r="I537" s="103"/>
      <c r="J537" s="103"/>
      <c r="K537" s="103"/>
      <c r="L537" s="104"/>
    </row>
    <row r="538" spans="2:12">
      <c r="B538" s="100" t="str">
        <f t="shared" si="8"/>
        <v/>
      </c>
      <c r="C538" s="101"/>
      <c r="D538" s="102"/>
      <c r="E538" s="102"/>
      <c r="F538" s="101"/>
      <c r="G538" s="101"/>
      <c r="H538" s="101"/>
      <c r="I538" s="103"/>
      <c r="J538" s="103"/>
      <c r="K538" s="103"/>
      <c r="L538" s="104"/>
    </row>
    <row r="539" spans="2:12">
      <c r="B539" s="100" t="str">
        <f t="shared" si="8"/>
        <v/>
      </c>
      <c r="C539" s="101"/>
      <c r="D539" s="102"/>
      <c r="E539" s="102"/>
      <c r="F539" s="101"/>
      <c r="G539" s="101"/>
      <c r="H539" s="101"/>
      <c r="I539" s="103"/>
      <c r="J539" s="103"/>
      <c r="K539" s="103"/>
      <c r="L539" s="104"/>
    </row>
    <row r="540" spans="2:12">
      <c r="B540" s="100" t="str">
        <f t="shared" si="8"/>
        <v/>
      </c>
      <c r="C540" s="101"/>
      <c r="D540" s="102"/>
      <c r="E540" s="102"/>
      <c r="F540" s="101"/>
      <c r="G540" s="101"/>
      <c r="H540" s="101"/>
      <c r="I540" s="103"/>
      <c r="J540" s="103"/>
      <c r="K540" s="103"/>
      <c r="L540" s="104"/>
    </row>
    <row r="541" spans="2:12">
      <c r="B541" s="100" t="str">
        <f t="shared" si="8"/>
        <v/>
      </c>
      <c r="C541" s="101"/>
      <c r="D541" s="102"/>
      <c r="E541" s="102"/>
      <c r="F541" s="101"/>
      <c r="G541" s="101"/>
      <c r="H541" s="101"/>
      <c r="I541" s="103"/>
      <c r="J541" s="103"/>
      <c r="K541" s="103"/>
      <c r="L541" s="104"/>
    </row>
    <row r="542" spans="2:12">
      <c r="B542" s="100" t="str">
        <f t="shared" si="8"/>
        <v/>
      </c>
      <c r="C542" s="101"/>
      <c r="D542" s="102"/>
      <c r="E542" s="102"/>
      <c r="F542" s="101"/>
      <c r="G542" s="101"/>
      <c r="H542" s="101"/>
      <c r="I542" s="103"/>
      <c r="J542" s="103"/>
      <c r="K542" s="103"/>
      <c r="L542" s="104"/>
    </row>
    <row r="543" spans="2:12">
      <c r="B543" s="100" t="str">
        <f t="shared" si="8"/>
        <v/>
      </c>
      <c r="C543" s="101"/>
      <c r="D543" s="102"/>
      <c r="E543" s="102"/>
      <c r="F543" s="101"/>
      <c r="G543" s="101"/>
      <c r="H543" s="101"/>
      <c r="I543" s="103"/>
      <c r="J543" s="103"/>
      <c r="K543" s="103"/>
      <c r="L543" s="104"/>
    </row>
    <row r="544" spans="2:12">
      <c r="B544" s="100" t="str">
        <f t="shared" si="8"/>
        <v/>
      </c>
      <c r="C544" s="101"/>
      <c r="D544" s="102"/>
      <c r="E544" s="102"/>
      <c r="F544" s="101"/>
      <c r="G544" s="101"/>
      <c r="H544" s="101"/>
      <c r="I544" s="103"/>
      <c r="J544" s="103"/>
      <c r="K544" s="103"/>
      <c r="L544" s="104"/>
    </row>
    <row r="545" spans="2:12">
      <c r="B545" s="100" t="str">
        <f t="shared" si="8"/>
        <v/>
      </c>
      <c r="C545" s="101"/>
      <c r="D545" s="102"/>
      <c r="E545" s="102"/>
      <c r="F545" s="101"/>
      <c r="G545" s="101"/>
      <c r="H545" s="101"/>
      <c r="I545" s="103"/>
      <c r="J545" s="103"/>
      <c r="K545" s="103"/>
      <c r="L545" s="104"/>
    </row>
    <row r="546" spans="2:12">
      <c r="B546" s="100" t="str">
        <f t="shared" si="8"/>
        <v/>
      </c>
      <c r="C546" s="101"/>
      <c r="D546" s="102"/>
      <c r="E546" s="102"/>
      <c r="F546" s="101"/>
      <c r="G546" s="101"/>
      <c r="H546" s="101"/>
      <c r="I546" s="103"/>
      <c r="J546" s="103"/>
      <c r="K546" s="103"/>
      <c r="L546" s="104"/>
    </row>
    <row r="547" spans="2:12">
      <c r="B547" s="100" t="str">
        <f t="shared" si="8"/>
        <v/>
      </c>
      <c r="C547" s="101"/>
      <c r="D547" s="102"/>
      <c r="E547" s="102"/>
      <c r="F547" s="101"/>
      <c r="G547" s="101"/>
      <c r="H547" s="101"/>
      <c r="I547" s="103"/>
      <c r="J547" s="103"/>
      <c r="K547" s="103"/>
      <c r="L547" s="104"/>
    </row>
    <row r="548" spans="2:12">
      <c r="B548" s="100" t="str">
        <f t="shared" si="8"/>
        <v/>
      </c>
      <c r="C548" s="101"/>
      <c r="D548" s="102"/>
      <c r="E548" s="102"/>
      <c r="F548" s="101"/>
      <c r="G548" s="101"/>
      <c r="H548" s="101"/>
      <c r="I548" s="103"/>
      <c r="J548" s="103"/>
      <c r="K548" s="103"/>
      <c r="L548" s="104"/>
    </row>
    <row r="549" spans="2:12">
      <c r="B549" s="100" t="str">
        <f t="shared" si="8"/>
        <v/>
      </c>
      <c r="C549" s="101"/>
      <c r="D549" s="102"/>
      <c r="E549" s="102"/>
      <c r="F549" s="101"/>
      <c r="G549" s="101"/>
      <c r="H549" s="101"/>
      <c r="I549" s="103"/>
      <c r="J549" s="103"/>
      <c r="K549" s="103"/>
      <c r="L549" s="104"/>
    </row>
    <row r="550" spans="2:12">
      <c r="B550" s="100" t="str">
        <f t="shared" si="8"/>
        <v/>
      </c>
      <c r="C550" s="101"/>
      <c r="D550" s="102"/>
      <c r="E550" s="102"/>
      <c r="F550" s="101"/>
      <c r="G550" s="101"/>
      <c r="H550" s="101"/>
      <c r="I550" s="103"/>
      <c r="J550" s="103"/>
      <c r="K550" s="103"/>
      <c r="L550" s="104"/>
    </row>
    <row r="551" spans="2:12">
      <c r="B551" s="100" t="str">
        <f t="shared" si="8"/>
        <v/>
      </c>
      <c r="C551" s="101"/>
      <c r="D551" s="102"/>
      <c r="E551" s="102"/>
      <c r="F551" s="101"/>
      <c r="G551" s="101"/>
      <c r="H551" s="101"/>
      <c r="I551" s="103"/>
      <c r="J551" s="103"/>
      <c r="K551" s="103"/>
      <c r="L551" s="104"/>
    </row>
    <row r="552" spans="2:12">
      <c r="B552" s="100" t="str">
        <f t="shared" si="8"/>
        <v/>
      </c>
      <c r="C552" s="101"/>
      <c r="D552" s="102"/>
      <c r="E552" s="102"/>
      <c r="F552" s="101"/>
      <c r="G552" s="101"/>
      <c r="H552" s="101"/>
      <c r="I552" s="103"/>
      <c r="J552" s="103"/>
      <c r="K552" s="103"/>
      <c r="L552" s="104"/>
    </row>
    <row r="553" spans="2:12">
      <c r="B553" s="100" t="str">
        <f t="shared" si="8"/>
        <v/>
      </c>
      <c r="C553" s="101"/>
      <c r="D553" s="102"/>
      <c r="E553" s="102"/>
      <c r="F553" s="101"/>
      <c r="G553" s="101"/>
      <c r="H553" s="101"/>
      <c r="I553" s="103"/>
      <c r="J553" s="103"/>
      <c r="K553" s="103"/>
      <c r="L553" s="104"/>
    </row>
    <row r="554" spans="2:12">
      <c r="B554" s="100" t="str">
        <f t="shared" si="8"/>
        <v/>
      </c>
      <c r="C554" s="101"/>
      <c r="D554" s="102"/>
      <c r="E554" s="102"/>
      <c r="F554" s="101"/>
      <c r="G554" s="101"/>
      <c r="H554" s="101"/>
      <c r="I554" s="103"/>
      <c r="J554" s="103"/>
      <c r="K554" s="103"/>
      <c r="L554" s="104"/>
    </row>
    <row r="555" spans="2:12">
      <c r="B555" s="100" t="str">
        <f t="shared" si="8"/>
        <v/>
      </c>
      <c r="C555" s="101"/>
      <c r="D555" s="102"/>
      <c r="E555" s="102"/>
      <c r="F555" s="101"/>
      <c r="G555" s="101"/>
      <c r="H555" s="101"/>
      <c r="I555" s="103"/>
      <c r="J555" s="103"/>
      <c r="K555" s="103"/>
      <c r="L555" s="104"/>
    </row>
    <row r="556" spans="2:12">
      <c r="B556" s="100" t="str">
        <f t="shared" si="8"/>
        <v/>
      </c>
      <c r="C556" s="101"/>
      <c r="D556" s="102"/>
      <c r="E556" s="102"/>
      <c r="F556" s="101"/>
      <c r="G556" s="101"/>
      <c r="H556" s="101"/>
      <c r="I556" s="103"/>
      <c r="J556" s="103"/>
      <c r="K556" s="103"/>
      <c r="L556" s="104"/>
    </row>
    <row r="557" spans="2:12">
      <c r="B557" s="100" t="str">
        <f t="shared" si="8"/>
        <v/>
      </c>
      <c r="C557" s="101"/>
      <c r="D557" s="102"/>
      <c r="E557" s="102"/>
      <c r="F557" s="101"/>
      <c r="G557" s="101"/>
      <c r="H557" s="101"/>
      <c r="I557" s="103"/>
      <c r="J557" s="103"/>
      <c r="K557" s="103"/>
      <c r="L557" s="104"/>
    </row>
    <row r="558" spans="2:12">
      <c r="B558" s="100" t="str">
        <f t="shared" si="8"/>
        <v/>
      </c>
      <c r="C558" s="101"/>
      <c r="D558" s="102"/>
      <c r="E558" s="102"/>
      <c r="F558" s="101"/>
      <c r="G558" s="101"/>
      <c r="H558" s="101"/>
      <c r="I558" s="103"/>
      <c r="J558" s="103"/>
      <c r="K558" s="103"/>
      <c r="L558" s="104"/>
    </row>
    <row r="559" spans="2:12">
      <c r="B559" s="100" t="str">
        <f t="shared" si="8"/>
        <v/>
      </c>
      <c r="C559" s="101"/>
      <c r="D559" s="102"/>
      <c r="E559" s="102"/>
      <c r="F559" s="101"/>
      <c r="G559" s="101"/>
      <c r="H559" s="101"/>
      <c r="I559" s="103"/>
      <c r="J559" s="103"/>
      <c r="K559" s="103"/>
      <c r="L559" s="104"/>
    </row>
    <row r="560" spans="2:12">
      <c r="B560" s="100" t="str">
        <f t="shared" si="8"/>
        <v/>
      </c>
      <c r="C560" s="101"/>
      <c r="D560" s="102"/>
      <c r="E560" s="102"/>
      <c r="F560" s="101"/>
      <c r="G560" s="101"/>
      <c r="H560" s="101"/>
      <c r="I560" s="103"/>
      <c r="J560" s="103"/>
      <c r="K560" s="103"/>
      <c r="L560" s="104"/>
    </row>
    <row r="561" spans="2:12">
      <c r="B561" s="100" t="str">
        <f t="shared" si="8"/>
        <v/>
      </c>
      <c r="C561" s="101"/>
      <c r="D561" s="102"/>
      <c r="E561" s="102"/>
      <c r="F561" s="101"/>
      <c r="G561" s="101"/>
      <c r="H561" s="101"/>
      <c r="I561" s="103"/>
      <c r="J561" s="103"/>
      <c r="K561" s="103"/>
      <c r="L561" s="104"/>
    </row>
    <row r="562" spans="2:12">
      <c r="B562" s="100" t="str">
        <f t="shared" si="8"/>
        <v/>
      </c>
      <c r="C562" s="101"/>
      <c r="D562" s="102"/>
      <c r="E562" s="102"/>
      <c r="F562" s="101"/>
      <c r="G562" s="101"/>
      <c r="H562" s="101"/>
      <c r="I562" s="103"/>
      <c r="J562" s="103"/>
      <c r="K562" s="103"/>
      <c r="L562" s="104"/>
    </row>
    <row r="563" spans="2:12">
      <c r="B563" s="100" t="str">
        <f t="shared" si="8"/>
        <v/>
      </c>
      <c r="C563" s="101"/>
      <c r="D563" s="102"/>
      <c r="E563" s="102"/>
      <c r="F563" s="101"/>
      <c r="G563" s="101"/>
      <c r="H563" s="101"/>
      <c r="I563" s="103"/>
      <c r="J563" s="103"/>
      <c r="K563" s="103"/>
      <c r="L563" s="104"/>
    </row>
    <row r="564" spans="2:12">
      <c r="B564" s="100" t="str">
        <f t="shared" si="8"/>
        <v/>
      </c>
      <c r="C564" s="101"/>
      <c r="D564" s="102"/>
      <c r="E564" s="102"/>
      <c r="F564" s="101"/>
      <c r="G564" s="101"/>
      <c r="H564" s="101"/>
      <c r="I564" s="103"/>
      <c r="J564" s="103"/>
      <c r="K564" s="103"/>
      <c r="L564" s="104"/>
    </row>
    <row r="565" spans="2:12">
      <c r="B565" s="100" t="str">
        <f t="shared" si="8"/>
        <v/>
      </c>
      <c r="C565" s="101"/>
      <c r="D565" s="102"/>
      <c r="E565" s="102"/>
      <c r="F565" s="101"/>
      <c r="G565" s="101"/>
      <c r="H565" s="101"/>
      <c r="I565" s="103"/>
      <c r="J565" s="103"/>
      <c r="K565" s="103"/>
      <c r="L565" s="104"/>
    </row>
    <row r="566" spans="2:12">
      <c r="B566" s="100" t="str">
        <f t="shared" si="8"/>
        <v/>
      </c>
      <c r="C566" s="101"/>
      <c r="D566" s="102"/>
      <c r="E566" s="102"/>
      <c r="F566" s="101"/>
      <c r="G566" s="101"/>
      <c r="H566" s="101"/>
      <c r="I566" s="103"/>
      <c r="J566" s="103"/>
      <c r="K566" s="103"/>
      <c r="L566" s="104"/>
    </row>
    <row r="567" spans="2:12">
      <c r="B567" s="100" t="str">
        <f t="shared" si="8"/>
        <v/>
      </c>
      <c r="C567" s="101"/>
      <c r="D567" s="102"/>
      <c r="E567" s="102"/>
      <c r="F567" s="101"/>
      <c r="G567" s="101"/>
      <c r="H567" s="101"/>
      <c r="I567" s="103"/>
      <c r="J567" s="103"/>
      <c r="K567" s="103"/>
      <c r="L567" s="104"/>
    </row>
    <row r="568" spans="2:12">
      <c r="B568" s="100" t="str">
        <f t="shared" si="8"/>
        <v/>
      </c>
      <c r="C568" s="101"/>
      <c r="D568" s="102"/>
      <c r="E568" s="102"/>
      <c r="F568" s="101"/>
      <c r="G568" s="101"/>
      <c r="H568" s="101"/>
      <c r="I568" s="103"/>
      <c r="J568" s="103"/>
      <c r="K568" s="103"/>
      <c r="L568" s="104"/>
    </row>
    <row r="569" spans="2:12">
      <c r="B569" s="100" t="str">
        <f t="shared" si="8"/>
        <v/>
      </c>
      <c r="C569" s="101"/>
      <c r="D569" s="102"/>
      <c r="E569" s="102"/>
      <c r="F569" s="101"/>
      <c r="G569" s="101"/>
      <c r="H569" s="101"/>
      <c r="I569" s="103"/>
      <c r="J569" s="103"/>
      <c r="K569" s="103"/>
      <c r="L569" s="104"/>
    </row>
    <row r="570" spans="2:12">
      <c r="B570" s="100" t="str">
        <f t="shared" si="8"/>
        <v/>
      </c>
      <c r="C570" s="101"/>
      <c r="D570" s="102"/>
      <c r="E570" s="102"/>
      <c r="F570" s="101"/>
      <c r="G570" s="101"/>
      <c r="H570" s="101"/>
      <c r="I570" s="103"/>
      <c r="J570" s="103"/>
      <c r="K570" s="103"/>
      <c r="L570" s="104"/>
    </row>
    <row r="571" spans="2:12">
      <c r="B571" s="100" t="str">
        <f t="shared" si="8"/>
        <v/>
      </c>
      <c r="C571" s="101"/>
      <c r="D571" s="102"/>
      <c r="E571" s="102"/>
      <c r="F571" s="101"/>
      <c r="G571" s="101"/>
      <c r="H571" s="101"/>
      <c r="I571" s="103"/>
      <c r="J571" s="103"/>
      <c r="K571" s="103"/>
      <c r="L571" s="104"/>
    </row>
    <row r="572" spans="2:12">
      <c r="B572" s="100" t="str">
        <f t="shared" si="8"/>
        <v/>
      </c>
      <c r="C572" s="101"/>
      <c r="D572" s="102"/>
      <c r="E572" s="102"/>
      <c r="F572" s="101"/>
      <c r="G572" s="101"/>
      <c r="H572" s="101"/>
      <c r="I572" s="103"/>
      <c r="J572" s="103"/>
      <c r="K572" s="103"/>
      <c r="L572" s="104"/>
    </row>
    <row r="573" spans="2:12">
      <c r="B573" s="100" t="str">
        <f t="shared" si="8"/>
        <v/>
      </c>
      <c r="C573" s="101"/>
      <c r="D573" s="102"/>
      <c r="E573" s="102"/>
      <c r="F573" s="101"/>
      <c r="G573" s="101"/>
      <c r="H573" s="101"/>
      <c r="I573" s="103"/>
      <c r="J573" s="103"/>
      <c r="K573" s="103"/>
      <c r="L573" s="104"/>
    </row>
    <row r="574" spans="2:12">
      <c r="B574" s="100" t="str">
        <f t="shared" si="8"/>
        <v/>
      </c>
      <c r="C574" s="101"/>
      <c r="D574" s="102"/>
      <c r="E574" s="102"/>
      <c r="F574" s="101"/>
      <c r="G574" s="101"/>
      <c r="H574" s="101"/>
      <c r="I574" s="103"/>
      <c r="J574" s="103"/>
      <c r="K574" s="103"/>
      <c r="L574" s="104"/>
    </row>
    <row r="575" spans="2:12">
      <c r="B575" s="100" t="str">
        <f t="shared" si="8"/>
        <v/>
      </c>
      <c r="C575" s="101"/>
      <c r="D575" s="102"/>
      <c r="E575" s="102"/>
      <c r="F575" s="101"/>
      <c r="G575" s="101"/>
      <c r="H575" s="101"/>
      <c r="I575" s="103"/>
      <c r="J575" s="103"/>
      <c r="K575" s="103"/>
      <c r="L575" s="104"/>
    </row>
    <row r="576" spans="2:12">
      <c r="B576" s="100" t="str">
        <f t="shared" si="8"/>
        <v/>
      </c>
      <c r="C576" s="101"/>
      <c r="D576" s="102"/>
      <c r="E576" s="102"/>
      <c r="F576" s="101"/>
      <c r="G576" s="101"/>
      <c r="H576" s="101"/>
      <c r="I576" s="103"/>
      <c r="J576" s="103"/>
      <c r="K576" s="103"/>
      <c r="L576" s="104"/>
    </row>
    <row r="577" spans="2:12">
      <c r="B577" s="100" t="str">
        <f t="shared" si="8"/>
        <v/>
      </c>
      <c r="C577" s="101"/>
      <c r="D577" s="102"/>
      <c r="E577" s="102"/>
      <c r="F577" s="101"/>
      <c r="G577" s="101"/>
      <c r="H577" s="101"/>
      <c r="I577" s="103"/>
      <c r="J577" s="103"/>
      <c r="K577" s="103"/>
      <c r="L577" s="104"/>
    </row>
    <row r="578" spans="2:12">
      <c r="B578" s="100" t="str">
        <f t="shared" si="8"/>
        <v/>
      </c>
      <c r="C578" s="101"/>
      <c r="D578" s="102"/>
      <c r="E578" s="102"/>
      <c r="F578" s="101"/>
      <c r="G578" s="101"/>
      <c r="H578" s="101"/>
      <c r="I578" s="103"/>
      <c r="J578" s="103"/>
      <c r="K578" s="103"/>
      <c r="L578" s="104"/>
    </row>
    <row r="579" spans="2:12">
      <c r="B579" s="100" t="str">
        <f t="shared" si="8"/>
        <v/>
      </c>
      <c r="C579" s="101"/>
      <c r="D579" s="102"/>
      <c r="E579" s="102"/>
      <c r="F579" s="101"/>
      <c r="G579" s="101"/>
      <c r="H579" s="101"/>
      <c r="I579" s="103"/>
      <c r="J579" s="103"/>
      <c r="K579" s="103"/>
      <c r="L579" s="104"/>
    </row>
    <row r="580" spans="2:12">
      <c r="B580" s="100" t="str">
        <f t="shared" si="8"/>
        <v/>
      </c>
      <c r="C580" s="101"/>
      <c r="D580" s="102"/>
      <c r="E580" s="102"/>
      <c r="F580" s="101"/>
      <c r="G580" s="101"/>
      <c r="H580" s="101"/>
      <c r="I580" s="103"/>
      <c r="J580" s="103"/>
      <c r="K580" s="103"/>
      <c r="L580" s="104"/>
    </row>
    <row r="581" spans="2:12">
      <c r="B581" s="100" t="str">
        <f t="shared" si="8"/>
        <v/>
      </c>
      <c r="C581" s="101"/>
      <c r="D581" s="102"/>
      <c r="E581" s="102"/>
      <c r="F581" s="101"/>
      <c r="G581" s="101"/>
      <c r="H581" s="101"/>
      <c r="I581" s="103"/>
      <c r="J581" s="103"/>
      <c r="K581" s="103"/>
      <c r="L581" s="104"/>
    </row>
    <row r="582" spans="2:12">
      <c r="B582" s="100" t="str">
        <f t="shared" si="8"/>
        <v/>
      </c>
      <c r="C582" s="101"/>
      <c r="D582" s="102"/>
      <c r="E582" s="102"/>
      <c r="F582" s="101"/>
      <c r="G582" s="101"/>
      <c r="H582" s="101"/>
      <c r="I582" s="103"/>
      <c r="J582" s="103"/>
      <c r="K582" s="103"/>
      <c r="L582" s="104"/>
    </row>
    <row r="583" spans="2:12">
      <c r="B583" s="100" t="str">
        <f t="shared" ref="B583:B646" si="9">IF(AND(C583&lt;&gt;"",D583&lt;&gt;"",E583&lt;&gt;""), C583&amp;"-"&amp;TEXT(D583, "000")&amp;"-"&amp;TEXT(E583, "000"),"")</f>
        <v/>
      </c>
      <c r="C583" s="101"/>
      <c r="D583" s="102"/>
      <c r="E583" s="102"/>
      <c r="F583" s="101"/>
      <c r="G583" s="101"/>
      <c r="H583" s="101"/>
      <c r="I583" s="103"/>
      <c r="J583" s="103"/>
      <c r="K583" s="103"/>
      <c r="L583" s="104"/>
    </row>
    <row r="584" spans="2:12">
      <c r="B584" s="100" t="str">
        <f t="shared" si="9"/>
        <v/>
      </c>
      <c r="C584" s="101"/>
      <c r="D584" s="102"/>
      <c r="E584" s="102"/>
      <c r="F584" s="101"/>
      <c r="G584" s="101"/>
      <c r="H584" s="101"/>
      <c r="I584" s="103"/>
      <c r="J584" s="103"/>
      <c r="K584" s="103"/>
      <c r="L584" s="104"/>
    </row>
    <row r="585" spans="2:12">
      <c r="B585" s="100" t="str">
        <f t="shared" si="9"/>
        <v/>
      </c>
      <c r="C585" s="101"/>
      <c r="D585" s="102"/>
      <c r="E585" s="102"/>
      <c r="F585" s="101"/>
      <c r="G585" s="101"/>
      <c r="H585" s="101"/>
      <c r="I585" s="103"/>
      <c r="J585" s="103"/>
      <c r="K585" s="103"/>
      <c r="L585" s="104"/>
    </row>
    <row r="586" spans="2:12">
      <c r="B586" s="100" t="str">
        <f t="shared" si="9"/>
        <v/>
      </c>
      <c r="C586" s="101"/>
      <c r="D586" s="102"/>
      <c r="E586" s="102"/>
      <c r="F586" s="101"/>
      <c r="G586" s="101"/>
      <c r="H586" s="101"/>
      <c r="I586" s="103"/>
      <c r="J586" s="103"/>
      <c r="K586" s="103"/>
      <c r="L586" s="104"/>
    </row>
    <row r="587" spans="2:12">
      <c r="B587" s="100" t="str">
        <f t="shared" si="9"/>
        <v/>
      </c>
      <c r="C587" s="101"/>
      <c r="D587" s="102"/>
      <c r="E587" s="102"/>
      <c r="F587" s="101"/>
      <c r="G587" s="101"/>
      <c r="H587" s="101"/>
      <c r="I587" s="103"/>
      <c r="J587" s="103"/>
      <c r="K587" s="103"/>
      <c r="L587" s="104"/>
    </row>
    <row r="588" spans="2:12">
      <c r="B588" s="100" t="str">
        <f t="shared" si="9"/>
        <v/>
      </c>
      <c r="C588" s="101"/>
      <c r="D588" s="102"/>
      <c r="E588" s="102"/>
      <c r="F588" s="101"/>
      <c r="G588" s="101"/>
      <c r="H588" s="101"/>
      <c r="I588" s="103"/>
      <c r="J588" s="103"/>
      <c r="K588" s="103"/>
      <c r="L588" s="104"/>
    </row>
    <row r="589" spans="2:12">
      <c r="B589" s="100" t="str">
        <f t="shared" si="9"/>
        <v/>
      </c>
      <c r="C589" s="101"/>
      <c r="D589" s="102"/>
      <c r="E589" s="102"/>
      <c r="F589" s="101"/>
      <c r="G589" s="101"/>
      <c r="H589" s="101"/>
      <c r="I589" s="103"/>
      <c r="J589" s="103"/>
      <c r="K589" s="103"/>
      <c r="L589" s="104"/>
    </row>
    <row r="590" spans="2:12">
      <c r="B590" s="100" t="str">
        <f t="shared" si="9"/>
        <v/>
      </c>
      <c r="C590" s="101"/>
      <c r="D590" s="102"/>
      <c r="E590" s="102"/>
      <c r="F590" s="101"/>
      <c r="G590" s="101"/>
      <c r="H590" s="101"/>
      <c r="I590" s="103"/>
      <c r="J590" s="103"/>
      <c r="K590" s="103"/>
      <c r="L590" s="104"/>
    </row>
    <row r="591" spans="2:12">
      <c r="B591" s="100" t="str">
        <f t="shared" si="9"/>
        <v/>
      </c>
      <c r="C591" s="101"/>
      <c r="D591" s="102"/>
      <c r="E591" s="102"/>
      <c r="F591" s="101"/>
      <c r="G591" s="101"/>
      <c r="H591" s="101"/>
      <c r="I591" s="103"/>
      <c r="J591" s="103"/>
      <c r="K591" s="103"/>
      <c r="L591" s="104"/>
    </row>
    <row r="592" spans="2:12">
      <c r="B592" s="100" t="str">
        <f t="shared" si="9"/>
        <v/>
      </c>
      <c r="C592" s="101"/>
      <c r="D592" s="102"/>
      <c r="E592" s="102"/>
      <c r="F592" s="101"/>
      <c r="G592" s="101"/>
      <c r="H592" s="101"/>
      <c r="I592" s="103"/>
      <c r="J592" s="103"/>
      <c r="K592" s="103"/>
      <c r="L592" s="104"/>
    </row>
    <row r="593" spans="2:12">
      <c r="B593" s="100" t="str">
        <f t="shared" si="9"/>
        <v/>
      </c>
      <c r="C593" s="101"/>
      <c r="D593" s="102"/>
      <c r="E593" s="102"/>
      <c r="F593" s="101"/>
      <c r="G593" s="101"/>
      <c r="H593" s="101"/>
      <c r="I593" s="103"/>
      <c r="J593" s="103"/>
      <c r="K593" s="103"/>
      <c r="L593" s="104"/>
    </row>
    <row r="594" spans="2:12">
      <c r="B594" s="100" t="str">
        <f t="shared" si="9"/>
        <v/>
      </c>
      <c r="C594" s="101"/>
      <c r="D594" s="102"/>
      <c r="E594" s="102"/>
      <c r="F594" s="101"/>
      <c r="G594" s="101"/>
      <c r="H594" s="101"/>
      <c r="I594" s="103"/>
      <c r="J594" s="103"/>
      <c r="K594" s="103"/>
      <c r="L594" s="104"/>
    </row>
    <row r="595" spans="2:12">
      <c r="B595" s="100" t="str">
        <f t="shared" si="9"/>
        <v/>
      </c>
      <c r="C595" s="101"/>
      <c r="D595" s="102"/>
      <c r="E595" s="102"/>
      <c r="F595" s="101"/>
      <c r="G595" s="101"/>
      <c r="H595" s="101"/>
      <c r="I595" s="103"/>
      <c r="J595" s="103"/>
      <c r="K595" s="103"/>
      <c r="L595" s="104"/>
    </row>
    <row r="596" spans="2:12">
      <c r="B596" s="100" t="str">
        <f t="shared" si="9"/>
        <v/>
      </c>
      <c r="C596" s="101"/>
      <c r="D596" s="102"/>
      <c r="E596" s="102"/>
      <c r="F596" s="101"/>
      <c r="G596" s="101"/>
      <c r="H596" s="101"/>
      <c r="I596" s="103"/>
      <c r="J596" s="103"/>
      <c r="K596" s="103"/>
      <c r="L596" s="104"/>
    </row>
    <row r="597" spans="2:12">
      <c r="B597" s="100" t="str">
        <f t="shared" si="9"/>
        <v/>
      </c>
      <c r="C597" s="101"/>
      <c r="D597" s="102"/>
      <c r="E597" s="102"/>
      <c r="F597" s="101"/>
      <c r="G597" s="101"/>
      <c r="H597" s="101"/>
      <c r="I597" s="103"/>
      <c r="J597" s="103"/>
      <c r="K597" s="103"/>
      <c r="L597" s="104"/>
    </row>
    <row r="598" spans="2:12">
      <c r="B598" s="100" t="str">
        <f t="shared" si="9"/>
        <v/>
      </c>
      <c r="C598" s="101"/>
      <c r="D598" s="102"/>
      <c r="E598" s="102"/>
      <c r="F598" s="101"/>
      <c r="G598" s="101"/>
      <c r="H598" s="101"/>
      <c r="I598" s="103"/>
      <c r="J598" s="103"/>
      <c r="K598" s="103"/>
      <c r="L598" s="104"/>
    </row>
    <row r="599" spans="2:12">
      <c r="B599" s="100" t="str">
        <f t="shared" si="9"/>
        <v/>
      </c>
      <c r="C599" s="101"/>
      <c r="D599" s="102"/>
      <c r="E599" s="102"/>
      <c r="F599" s="101"/>
      <c r="G599" s="101"/>
      <c r="H599" s="101"/>
      <c r="I599" s="103"/>
      <c r="J599" s="103"/>
      <c r="K599" s="103"/>
      <c r="L599" s="104"/>
    </row>
    <row r="600" spans="2:12">
      <c r="B600" s="100" t="str">
        <f t="shared" si="9"/>
        <v/>
      </c>
      <c r="C600" s="101"/>
      <c r="D600" s="102"/>
      <c r="E600" s="102"/>
      <c r="F600" s="101"/>
      <c r="G600" s="101"/>
      <c r="H600" s="101"/>
      <c r="I600" s="103"/>
      <c r="J600" s="103"/>
      <c r="K600" s="103"/>
      <c r="L600" s="104"/>
    </row>
    <row r="601" spans="2:12">
      <c r="B601" s="100" t="str">
        <f t="shared" si="9"/>
        <v/>
      </c>
      <c r="C601" s="101"/>
      <c r="D601" s="102"/>
      <c r="E601" s="102"/>
      <c r="F601" s="101"/>
      <c r="G601" s="101"/>
      <c r="H601" s="101"/>
      <c r="I601" s="103"/>
      <c r="J601" s="103"/>
      <c r="K601" s="103"/>
      <c r="L601" s="104"/>
    </row>
    <row r="602" spans="2:12">
      <c r="B602" s="100" t="str">
        <f t="shared" si="9"/>
        <v/>
      </c>
      <c r="C602" s="101"/>
      <c r="D602" s="102"/>
      <c r="E602" s="102"/>
      <c r="F602" s="101"/>
      <c r="G602" s="101"/>
      <c r="H602" s="101"/>
      <c r="I602" s="103"/>
      <c r="J602" s="103"/>
      <c r="K602" s="103"/>
      <c r="L602" s="104"/>
    </row>
    <row r="603" spans="2:12">
      <c r="B603" s="100" t="str">
        <f t="shared" si="9"/>
        <v/>
      </c>
      <c r="C603" s="101"/>
      <c r="D603" s="102"/>
      <c r="E603" s="102"/>
      <c r="F603" s="101"/>
      <c r="G603" s="101"/>
      <c r="H603" s="101"/>
      <c r="I603" s="103"/>
      <c r="J603" s="103"/>
      <c r="K603" s="103"/>
      <c r="L603" s="104"/>
    </row>
    <row r="604" spans="2:12">
      <c r="B604" s="100" t="str">
        <f t="shared" si="9"/>
        <v/>
      </c>
      <c r="C604" s="101"/>
      <c r="D604" s="102"/>
      <c r="E604" s="102"/>
      <c r="F604" s="101"/>
      <c r="G604" s="101"/>
      <c r="H604" s="101"/>
      <c r="I604" s="103"/>
      <c r="J604" s="103"/>
      <c r="K604" s="103"/>
      <c r="L604" s="104"/>
    </row>
    <row r="605" spans="2:12">
      <c r="B605" s="100" t="str">
        <f t="shared" si="9"/>
        <v/>
      </c>
      <c r="C605" s="101"/>
      <c r="D605" s="102"/>
      <c r="E605" s="102"/>
      <c r="F605" s="101"/>
      <c r="G605" s="101"/>
      <c r="H605" s="101"/>
      <c r="I605" s="103"/>
      <c r="J605" s="103"/>
      <c r="K605" s="103"/>
      <c r="L605" s="104"/>
    </row>
    <row r="606" spans="2:12">
      <c r="B606" s="100" t="str">
        <f t="shared" si="9"/>
        <v/>
      </c>
      <c r="C606" s="101"/>
      <c r="D606" s="102"/>
      <c r="E606" s="102"/>
      <c r="F606" s="101"/>
      <c r="G606" s="101"/>
      <c r="H606" s="101"/>
      <c r="I606" s="103"/>
      <c r="J606" s="103"/>
      <c r="K606" s="103"/>
      <c r="L606" s="104"/>
    </row>
    <row r="607" spans="2:12">
      <c r="B607" s="100" t="str">
        <f t="shared" si="9"/>
        <v/>
      </c>
      <c r="C607" s="101"/>
      <c r="D607" s="102"/>
      <c r="E607" s="102"/>
      <c r="F607" s="101"/>
      <c r="G607" s="101"/>
      <c r="H607" s="101"/>
      <c r="I607" s="103"/>
      <c r="J607" s="103"/>
      <c r="K607" s="103"/>
      <c r="L607" s="104"/>
    </row>
    <row r="608" spans="2:12">
      <c r="B608" s="100" t="str">
        <f t="shared" si="9"/>
        <v/>
      </c>
      <c r="C608" s="101"/>
      <c r="D608" s="102"/>
      <c r="E608" s="102"/>
      <c r="F608" s="101"/>
      <c r="G608" s="101"/>
      <c r="H608" s="101"/>
      <c r="I608" s="103"/>
      <c r="J608" s="103"/>
      <c r="K608" s="103"/>
      <c r="L608" s="104"/>
    </row>
    <row r="609" spans="2:12">
      <c r="B609" s="100" t="str">
        <f t="shared" si="9"/>
        <v/>
      </c>
      <c r="C609" s="101"/>
      <c r="D609" s="102"/>
      <c r="E609" s="102"/>
      <c r="F609" s="101"/>
      <c r="G609" s="101"/>
      <c r="H609" s="101"/>
      <c r="I609" s="103"/>
      <c r="J609" s="103"/>
      <c r="K609" s="103"/>
      <c r="L609" s="104"/>
    </row>
    <row r="610" spans="2:12">
      <c r="B610" s="100" t="str">
        <f t="shared" si="9"/>
        <v/>
      </c>
      <c r="C610" s="101"/>
      <c r="D610" s="102"/>
      <c r="E610" s="102"/>
      <c r="F610" s="101"/>
      <c r="G610" s="101"/>
      <c r="H610" s="101"/>
      <c r="I610" s="103"/>
      <c r="J610" s="103"/>
      <c r="K610" s="103"/>
      <c r="L610" s="104"/>
    </row>
    <row r="611" spans="2:12">
      <c r="B611" s="100" t="str">
        <f t="shared" si="9"/>
        <v/>
      </c>
      <c r="C611" s="101"/>
      <c r="D611" s="102"/>
      <c r="E611" s="102"/>
      <c r="F611" s="101"/>
      <c r="G611" s="101"/>
      <c r="H611" s="101"/>
      <c r="I611" s="103"/>
      <c r="J611" s="103"/>
      <c r="K611" s="103"/>
      <c r="L611" s="104"/>
    </row>
    <row r="612" spans="2:12">
      <c r="B612" s="100" t="str">
        <f t="shared" si="9"/>
        <v/>
      </c>
      <c r="C612" s="101"/>
      <c r="D612" s="102"/>
      <c r="E612" s="102"/>
      <c r="F612" s="101"/>
      <c r="G612" s="101"/>
      <c r="H612" s="101"/>
      <c r="I612" s="103"/>
      <c r="J612" s="103"/>
      <c r="K612" s="103"/>
      <c r="L612" s="104"/>
    </row>
    <row r="613" spans="2:12">
      <c r="B613" s="100" t="str">
        <f t="shared" si="9"/>
        <v/>
      </c>
      <c r="C613" s="101"/>
      <c r="D613" s="102"/>
      <c r="E613" s="102"/>
      <c r="F613" s="101"/>
      <c r="G613" s="101"/>
      <c r="H613" s="101"/>
      <c r="I613" s="103"/>
      <c r="J613" s="103"/>
      <c r="K613" s="103"/>
      <c r="L613" s="104"/>
    </row>
    <row r="614" spans="2:12">
      <c r="B614" s="100" t="str">
        <f t="shared" si="9"/>
        <v/>
      </c>
      <c r="C614" s="101"/>
      <c r="D614" s="102"/>
      <c r="E614" s="102"/>
      <c r="F614" s="101"/>
      <c r="G614" s="101"/>
      <c r="H614" s="101"/>
      <c r="I614" s="103"/>
      <c r="J614" s="103"/>
      <c r="K614" s="103"/>
      <c r="L614" s="104"/>
    </row>
    <row r="615" spans="2:12">
      <c r="B615" s="100" t="str">
        <f t="shared" si="9"/>
        <v/>
      </c>
      <c r="C615" s="101"/>
      <c r="D615" s="102"/>
      <c r="E615" s="102"/>
      <c r="F615" s="101"/>
      <c r="G615" s="101"/>
      <c r="H615" s="101"/>
      <c r="I615" s="103"/>
      <c r="J615" s="103"/>
      <c r="K615" s="103"/>
      <c r="L615" s="104"/>
    </row>
    <row r="616" spans="2:12">
      <c r="B616" s="100" t="str">
        <f t="shared" si="9"/>
        <v/>
      </c>
      <c r="C616" s="101"/>
      <c r="D616" s="102"/>
      <c r="E616" s="102"/>
      <c r="F616" s="101"/>
      <c r="G616" s="101"/>
      <c r="H616" s="101"/>
      <c r="I616" s="103"/>
      <c r="J616" s="103"/>
      <c r="K616" s="103"/>
      <c r="L616" s="104"/>
    </row>
    <row r="617" spans="2:12">
      <c r="B617" s="100" t="str">
        <f t="shared" si="9"/>
        <v/>
      </c>
      <c r="C617" s="101"/>
      <c r="D617" s="102"/>
      <c r="E617" s="102"/>
      <c r="F617" s="101"/>
      <c r="G617" s="101"/>
      <c r="H617" s="101"/>
      <c r="I617" s="103"/>
      <c r="J617" s="103"/>
      <c r="K617" s="103"/>
      <c r="L617" s="104"/>
    </row>
    <row r="618" spans="2:12">
      <c r="B618" s="100" t="str">
        <f t="shared" si="9"/>
        <v/>
      </c>
      <c r="C618" s="101"/>
      <c r="D618" s="102"/>
      <c r="E618" s="102"/>
      <c r="F618" s="101"/>
      <c r="G618" s="101"/>
      <c r="H618" s="101"/>
      <c r="I618" s="103"/>
      <c r="J618" s="103"/>
      <c r="K618" s="103"/>
      <c r="L618" s="104"/>
    </row>
    <row r="619" spans="2:12">
      <c r="B619" s="100" t="str">
        <f t="shared" si="9"/>
        <v/>
      </c>
      <c r="C619" s="101"/>
      <c r="D619" s="102"/>
      <c r="E619" s="102"/>
      <c r="F619" s="101"/>
      <c r="G619" s="101"/>
      <c r="H619" s="101"/>
      <c r="I619" s="103"/>
      <c r="J619" s="103"/>
      <c r="K619" s="103"/>
      <c r="L619" s="104"/>
    </row>
    <row r="620" spans="2:12">
      <c r="B620" s="100" t="str">
        <f t="shared" si="9"/>
        <v/>
      </c>
      <c r="C620" s="101"/>
      <c r="D620" s="102"/>
      <c r="E620" s="102"/>
      <c r="F620" s="101"/>
      <c r="G620" s="101"/>
      <c r="H620" s="101"/>
      <c r="I620" s="103"/>
      <c r="J620" s="103"/>
      <c r="K620" s="103"/>
      <c r="L620" s="104"/>
    </row>
    <row r="621" spans="2:12">
      <c r="B621" s="100" t="str">
        <f t="shared" si="9"/>
        <v/>
      </c>
      <c r="C621" s="101"/>
      <c r="D621" s="102"/>
      <c r="E621" s="102"/>
      <c r="F621" s="101"/>
      <c r="G621" s="101"/>
      <c r="H621" s="101"/>
      <c r="I621" s="103"/>
      <c r="J621" s="103"/>
      <c r="K621" s="103"/>
      <c r="L621" s="104"/>
    </row>
    <row r="622" spans="2:12">
      <c r="B622" s="100" t="str">
        <f t="shared" si="9"/>
        <v/>
      </c>
      <c r="C622" s="101"/>
      <c r="D622" s="102"/>
      <c r="E622" s="102"/>
      <c r="F622" s="101"/>
      <c r="G622" s="101"/>
      <c r="H622" s="101"/>
      <c r="I622" s="103"/>
      <c r="J622" s="103"/>
      <c r="K622" s="103"/>
      <c r="L622" s="104"/>
    </row>
    <row r="623" spans="2:12">
      <c r="B623" s="100" t="str">
        <f t="shared" si="9"/>
        <v/>
      </c>
      <c r="C623" s="101"/>
      <c r="D623" s="102"/>
      <c r="E623" s="102"/>
      <c r="F623" s="101"/>
      <c r="G623" s="101"/>
      <c r="H623" s="101"/>
      <c r="I623" s="103"/>
      <c r="J623" s="103"/>
      <c r="K623" s="103"/>
      <c r="L623" s="104"/>
    </row>
    <row r="624" spans="2:12">
      <c r="B624" s="100" t="str">
        <f t="shared" si="9"/>
        <v/>
      </c>
      <c r="C624" s="101"/>
      <c r="D624" s="102"/>
      <c r="E624" s="102"/>
      <c r="F624" s="101"/>
      <c r="G624" s="101"/>
      <c r="H624" s="101"/>
      <c r="I624" s="103"/>
      <c r="J624" s="103"/>
      <c r="K624" s="103"/>
      <c r="L624" s="104"/>
    </row>
    <row r="625" spans="2:12">
      <c r="B625" s="100" t="str">
        <f t="shared" si="9"/>
        <v/>
      </c>
      <c r="C625" s="101"/>
      <c r="D625" s="102"/>
      <c r="E625" s="102"/>
      <c r="F625" s="101"/>
      <c r="G625" s="101"/>
      <c r="H625" s="101"/>
      <c r="I625" s="103"/>
      <c r="J625" s="103"/>
      <c r="K625" s="103"/>
      <c r="L625" s="104"/>
    </row>
    <row r="626" spans="2:12">
      <c r="B626" s="100" t="str">
        <f t="shared" si="9"/>
        <v/>
      </c>
      <c r="C626" s="101"/>
      <c r="D626" s="102"/>
      <c r="E626" s="102"/>
      <c r="F626" s="101"/>
      <c r="G626" s="101"/>
      <c r="H626" s="101"/>
      <c r="I626" s="103"/>
      <c r="J626" s="103"/>
      <c r="K626" s="103"/>
      <c r="L626" s="104"/>
    </row>
    <row r="627" spans="2:12">
      <c r="B627" s="100" t="str">
        <f t="shared" si="9"/>
        <v/>
      </c>
      <c r="C627" s="101"/>
      <c r="D627" s="102"/>
      <c r="E627" s="102"/>
      <c r="F627" s="101"/>
      <c r="G627" s="101"/>
      <c r="H627" s="101"/>
      <c r="I627" s="103"/>
      <c r="J627" s="103"/>
      <c r="K627" s="103"/>
      <c r="L627" s="104"/>
    </row>
    <row r="628" spans="2:12">
      <c r="B628" s="100" t="str">
        <f t="shared" si="9"/>
        <v/>
      </c>
      <c r="C628" s="101"/>
      <c r="D628" s="102"/>
      <c r="E628" s="102"/>
      <c r="F628" s="101"/>
      <c r="G628" s="101"/>
      <c r="H628" s="101"/>
      <c r="I628" s="103"/>
      <c r="J628" s="103"/>
      <c r="K628" s="103"/>
      <c r="L628" s="104"/>
    </row>
    <row r="629" spans="2:12">
      <c r="B629" s="100" t="str">
        <f t="shared" si="9"/>
        <v/>
      </c>
      <c r="C629" s="101"/>
      <c r="D629" s="102"/>
      <c r="E629" s="102"/>
      <c r="F629" s="101"/>
      <c r="G629" s="101"/>
      <c r="H629" s="101"/>
      <c r="I629" s="103"/>
      <c r="J629" s="103"/>
      <c r="K629" s="103"/>
      <c r="L629" s="104"/>
    </row>
    <row r="630" spans="2:12">
      <c r="B630" s="100" t="str">
        <f t="shared" si="9"/>
        <v/>
      </c>
      <c r="C630" s="101"/>
      <c r="D630" s="102"/>
      <c r="E630" s="102"/>
      <c r="F630" s="101"/>
      <c r="G630" s="101"/>
      <c r="H630" s="101"/>
      <c r="I630" s="103"/>
      <c r="J630" s="103"/>
      <c r="K630" s="103"/>
      <c r="L630" s="104"/>
    </row>
    <row r="631" spans="2:12">
      <c r="B631" s="100" t="str">
        <f t="shared" si="9"/>
        <v/>
      </c>
      <c r="C631" s="101"/>
      <c r="D631" s="102"/>
      <c r="E631" s="102"/>
      <c r="F631" s="101"/>
      <c r="G631" s="101"/>
      <c r="H631" s="101"/>
      <c r="I631" s="103"/>
      <c r="J631" s="103"/>
      <c r="K631" s="103"/>
      <c r="L631" s="104"/>
    </row>
    <row r="632" spans="2:12">
      <c r="B632" s="100" t="str">
        <f t="shared" si="9"/>
        <v/>
      </c>
      <c r="C632" s="101"/>
      <c r="D632" s="102"/>
      <c r="E632" s="102"/>
      <c r="F632" s="101"/>
      <c r="G632" s="101"/>
      <c r="H632" s="101"/>
      <c r="I632" s="103"/>
      <c r="J632" s="103"/>
      <c r="K632" s="103"/>
      <c r="L632" s="104"/>
    </row>
    <row r="633" spans="2:12">
      <c r="B633" s="100" t="str">
        <f t="shared" si="9"/>
        <v/>
      </c>
      <c r="C633" s="101"/>
      <c r="D633" s="102"/>
      <c r="E633" s="102"/>
      <c r="F633" s="101"/>
      <c r="G633" s="101"/>
      <c r="H633" s="101"/>
      <c r="I633" s="103"/>
      <c r="J633" s="103"/>
      <c r="K633" s="103"/>
      <c r="L633" s="104"/>
    </row>
    <row r="634" spans="2:12">
      <c r="B634" s="100" t="str">
        <f t="shared" si="9"/>
        <v/>
      </c>
      <c r="C634" s="101"/>
      <c r="D634" s="102"/>
      <c r="E634" s="102"/>
      <c r="F634" s="101"/>
      <c r="G634" s="101"/>
      <c r="H634" s="101"/>
      <c r="I634" s="103"/>
      <c r="J634" s="103"/>
      <c r="K634" s="103"/>
      <c r="L634" s="104"/>
    </row>
    <row r="635" spans="2:12">
      <c r="B635" s="100" t="str">
        <f t="shared" si="9"/>
        <v/>
      </c>
      <c r="C635" s="101"/>
      <c r="D635" s="102"/>
      <c r="E635" s="102"/>
      <c r="F635" s="101"/>
      <c r="G635" s="101"/>
      <c r="H635" s="101"/>
      <c r="I635" s="103"/>
      <c r="J635" s="103"/>
      <c r="K635" s="103"/>
      <c r="L635" s="104"/>
    </row>
    <row r="636" spans="2:12">
      <c r="B636" s="100" t="str">
        <f t="shared" si="9"/>
        <v/>
      </c>
      <c r="C636" s="101"/>
      <c r="D636" s="102"/>
      <c r="E636" s="102"/>
      <c r="F636" s="101"/>
      <c r="G636" s="101"/>
      <c r="H636" s="101"/>
      <c r="I636" s="103"/>
      <c r="J636" s="103"/>
      <c r="K636" s="103"/>
      <c r="L636" s="104"/>
    </row>
    <row r="637" spans="2:12">
      <c r="B637" s="100" t="str">
        <f t="shared" si="9"/>
        <v/>
      </c>
      <c r="C637" s="101"/>
      <c r="D637" s="102"/>
      <c r="E637" s="102"/>
      <c r="F637" s="101"/>
      <c r="G637" s="101"/>
      <c r="H637" s="101"/>
      <c r="I637" s="103"/>
      <c r="J637" s="103"/>
      <c r="K637" s="103"/>
      <c r="L637" s="104"/>
    </row>
    <row r="638" spans="2:12">
      <c r="B638" s="100" t="str">
        <f t="shared" si="9"/>
        <v/>
      </c>
      <c r="C638" s="101"/>
      <c r="D638" s="102"/>
      <c r="E638" s="102"/>
      <c r="F638" s="101"/>
      <c r="G638" s="101"/>
      <c r="H638" s="101"/>
      <c r="I638" s="103"/>
      <c r="J638" s="103"/>
      <c r="K638" s="103"/>
      <c r="L638" s="104"/>
    </row>
    <row r="639" spans="2:12">
      <c r="B639" s="100" t="str">
        <f t="shared" si="9"/>
        <v/>
      </c>
      <c r="C639" s="101"/>
      <c r="D639" s="102"/>
      <c r="E639" s="102"/>
      <c r="F639" s="101"/>
      <c r="G639" s="101"/>
      <c r="H639" s="101"/>
      <c r="I639" s="103"/>
      <c r="J639" s="103"/>
      <c r="K639" s="103"/>
      <c r="L639" s="104"/>
    </row>
    <row r="640" spans="2:12">
      <c r="B640" s="100" t="str">
        <f t="shared" si="9"/>
        <v/>
      </c>
      <c r="C640" s="101"/>
      <c r="D640" s="102"/>
      <c r="E640" s="102"/>
      <c r="F640" s="101"/>
      <c r="G640" s="101"/>
      <c r="H640" s="101"/>
      <c r="I640" s="103"/>
      <c r="J640" s="103"/>
      <c r="K640" s="103"/>
      <c r="L640" s="104"/>
    </row>
    <row r="641" spans="2:12">
      <c r="B641" s="100" t="str">
        <f t="shared" si="9"/>
        <v/>
      </c>
      <c r="C641" s="101"/>
      <c r="D641" s="102"/>
      <c r="E641" s="102"/>
      <c r="F641" s="101"/>
      <c r="G641" s="101"/>
      <c r="H641" s="101"/>
      <c r="I641" s="103"/>
      <c r="J641" s="103"/>
      <c r="K641" s="103"/>
      <c r="L641" s="104"/>
    </row>
    <row r="642" spans="2:12">
      <c r="B642" s="100" t="str">
        <f t="shared" si="9"/>
        <v/>
      </c>
      <c r="C642" s="101"/>
      <c r="D642" s="102"/>
      <c r="E642" s="102"/>
      <c r="F642" s="101"/>
      <c r="G642" s="101"/>
      <c r="H642" s="101"/>
      <c r="I642" s="103"/>
      <c r="J642" s="103"/>
      <c r="K642" s="103"/>
      <c r="L642" s="104"/>
    </row>
    <row r="643" spans="2:12">
      <c r="B643" s="100" t="str">
        <f t="shared" si="9"/>
        <v/>
      </c>
      <c r="C643" s="101"/>
      <c r="D643" s="102"/>
      <c r="E643" s="102"/>
      <c r="F643" s="101"/>
      <c r="G643" s="101"/>
      <c r="H643" s="101"/>
      <c r="I643" s="103"/>
      <c r="J643" s="103"/>
      <c r="K643" s="103"/>
      <c r="L643" s="104"/>
    </row>
    <row r="644" spans="2:12">
      <c r="B644" s="100" t="str">
        <f t="shared" si="9"/>
        <v/>
      </c>
      <c r="C644" s="101"/>
      <c r="D644" s="102"/>
      <c r="E644" s="102"/>
      <c r="F644" s="101"/>
      <c r="G644" s="101"/>
      <c r="H644" s="101"/>
      <c r="I644" s="103"/>
      <c r="J644" s="103"/>
      <c r="K644" s="103"/>
      <c r="L644" s="104"/>
    </row>
    <row r="645" spans="2:12">
      <c r="B645" s="100" t="str">
        <f t="shared" si="9"/>
        <v/>
      </c>
      <c r="C645" s="101"/>
      <c r="D645" s="102"/>
      <c r="E645" s="102"/>
      <c r="F645" s="101"/>
      <c r="G645" s="101"/>
      <c r="H645" s="101"/>
      <c r="I645" s="103"/>
      <c r="J645" s="103"/>
      <c r="K645" s="103"/>
      <c r="L645" s="104"/>
    </row>
    <row r="646" spans="2:12">
      <c r="B646" s="100" t="str">
        <f t="shared" si="9"/>
        <v/>
      </c>
      <c r="C646" s="101"/>
      <c r="D646" s="102"/>
      <c r="E646" s="102"/>
      <c r="F646" s="101"/>
      <c r="G646" s="101"/>
      <c r="H646" s="101"/>
      <c r="I646" s="103"/>
      <c r="J646" s="103"/>
      <c r="K646" s="103"/>
      <c r="L646" s="104"/>
    </row>
    <row r="647" spans="2:12">
      <c r="B647" s="100" t="str">
        <f t="shared" ref="B647:B710" si="10">IF(AND(C647&lt;&gt;"",D647&lt;&gt;"",E647&lt;&gt;""), C647&amp;"-"&amp;TEXT(D647, "000")&amp;"-"&amp;TEXT(E647, "000"),"")</f>
        <v/>
      </c>
      <c r="C647" s="101"/>
      <c r="D647" s="102"/>
      <c r="E647" s="102"/>
      <c r="F647" s="101"/>
      <c r="G647" s="101"/>
      <c r="H647" s="101"/>
      <c r="I647" s="103"/>
      <c r="J647" s="103"/>
      <c r="K647" s="103"/>
      <c r="L647" s="104"/>
    </row>
    <row r="648" spans="2:12">
      <c r="B648" s="100" t="str">
        <f t="shared" si="10"/>
        <v/>
      </c>
      <c r="C648" s="101"/>
      <c r="D648" s="102"/>
      <c r="E648" s="102"/>
      <c r="F648" s="101"/>
      <c r="G648" s="101"/>
      <c r="H648" s="101"/>
      <c r="I648" s="103"/>
      <c r="J648" s="103"/>
      <c r="K648" s="103"/>
      <c r="L648" s="104"/>
    </row>
    <row r="649" spans="2:12">
      <c r="B649" s="100" t="str">
        <f t="shared" si="10"/>
        <v/>
      </c>
      <c r="C649" s="101"/>
      <c r="D649" s="102"/>
      <c r="E649" s="102"/>
      <c r="F649" s="101"/>
      <c r="G649" s="101"/>
      <c r="H649" s="101"/>
      <c r="I649" s="103"/>
      <c r="J649" s="103"/>
      <c r="K649" s="103"/>
      <c r="L649" s="104"/>
    </row>
    <row r="650" spans="2:12">
      <c r="B650" s="100" t="str">
        <f t="shared" si="10"/>
        <v/>
      </c>
      <c r="C650" s="101"/>
      <c r="D650" s="102"/>
      <c r="E650" s="102"/>
      <c r="F650" s="101"/>
      <c r="G650" s="101"/>
      <c r="H650" s="101"/>
      <c r="I650" s="103"/>
      <c r="J650" s="103"/>
      <c r="K650" s="103"/>
      <c r="L650" s="104"/>
    </row>
    <row r="651" spans="2:12">
      <c r="B651" s="100" t="str">
        <f t="shared" si="10"/>
        <v/>
      </c>
      <c r="C651" s="101"/>
      <c r="D651" s="102"/>
      <c r="E651" s="102"/>
      <c r="F651" s="101"/>
      <c r="G651" s="101"/>
      <c r="H651" s="101"/>
      <c r="I651" s="103"/>
      <c r="J651" s="103"/>
      <c r="K651" s="103"/>
      <c r="L651" s="104"/>
    </row>
    <row r="652" spans="2:12">
      <c r="B652" s="100" t="str">
        <f t="shared" si="10"/>
        <v/>
      </c>
      <c r="C652" s="101"/>
      <c r="D652" s="102"/>
      <c r="E652" s="102"/>
      <c r="F652" s="101"/>
      <c r="G652" s="101"/>
      <c r="H652" s="101"/>
      <c r="I652" s="103"/>
      <c r="J652" s="103"/>
      <c r="K652" s="103"/>
      <c r="L652" s="104"/>
    </row>
    <row r="653" spans="2:12">
      <c r="B653" s="100" t="str">
        <f t="shared" si="10"/>
        <v/>
      </c>
      <c r="C653" s="101"/>
      <c r="D653" s="102"/>
      <c r="E653" s="102"/>
      <c r="F653" s="101"/>
      <c r="G653" s="101"/>
      <c r="H653" s="101"/>
      <c r="I653" s="103"/>
      <c r="J653" s="103"/>
      <c r="K653" s="103"/>
      <c r="L653" s="104"/>
    </row>
    <row r="654" spans="2:12">
      <c r="B654" s="100" t="str">
        <f t="shared" si="10"/>
        <v/>
      </c>
      <c r="C654" s="101"/>
      <c r="D654" s="102"/>
      <c r="E654" s="102"/>
      <c r="F654" s="101"/>
      <c r="G654" s="101"/>
      <c r="H654" s="101"/>
      <c r="I654" s="103"/>
      <c r="J654" s="103"/>
      <c r="K654" s="103"/>
      <c r="L654" s="104"/>
    </row>
    <row r="655" spans="2:12">
      <c r="B655" s="100" t="str">
        <f t="shared" si="10"/>
        <v/>
      </c>
      <c r="C655" s="101"/>
      <c r="D655" s="102"/>
      <c r="E655" s="102"/>
      <c r="F655" s="101"/>
      <c r="G655" s="101"/>
      <c r="H655" s="101"/>
      <c r="I655" s="103"/>
      <c r="J655" s="103"/>
      <c r="K655" s="103"/>
      <c r="L655" s="104"/>
    </row>
    <row r="656" spans="2:12">
      <c r="B656" s="100" t="str">
        <f t="shared" si="10"/>
        <v/>
      </c>
      <c r="C656" s="101"/>
      <c r="D656" s="102"/>
      <c r="E656" s="102"/>
      <c r="F656" s="101"/>
      <c r="G656" s="101"/>
      <c r="H656" s="101"/>
      <c r="I656" s="103"/>
      <c r="J656" s="103"/>
      <c r="K656" s="103"/>
      <c r="L656" s="104"/>
    </row>
    <row r="657" spans="2:12">
      <c r="B657" s="100" t="str">
        <f t="shared" si="10"/>
        <v/>
      </c>
      <c r="C657" s="101"/>
      <c r="D657" s="102"/>
      <c r="E657" s="102"/>
      <c r="F657" s="101"/>
      <c r="G657" s="101"/>
      <c r="H657" s="101"/>
      <c r="I657" s="103"/>
      <c r="J657" s="103"/>
      <c r="K657" s="103"/>
      <c r="L657" s="104"/>
    </row>
    <row r="658" spans="2:12">
      <c r="B658" s="100" t="str">
        <f t="shared" si="10"/>
        <v/>
      </c>
      <c r="C658" s="101"/>
      <c r="D658" s="102"/>
      <c r="E658" s="102"/>
      <c r="F658" s="101"/>
      <c r="G658" s="101"/>
      <c r="H658" s="101"/>
      <c r="I658" s="103"/>
      <c r="J658" s="103"/>
      <c r="K658" s="103"/>
      <c r="L658" s="104"/>
    </row>
    <row r="659" spans="2:12">
      <c r="B659" s="100" t="str">
        <f t="shared" si="10"/>
        <v/>
      </c>
      <c r="C659" s="101"/>
      <c r="D659" s="102"/>
      <c r="E659" s="102"/>
      <c r="F659" s="101"/>
      <c r="G659" s="101"/>
      <c r="H659" s="101"/>
      <c r="I659" s="103"/>
      <c r="J659" s="103"/>
      <c r="K659" s="103"/>
      <c r="L659" s="104"/>
    </row>
    <row r="660" spans="2:12">
      <c r="B660" s="100" t="str">
        <f t="shared" si="10"/>
        <v/>
      </c>
      <c r="C660" s="101"/>
      <c r="D660" s="102"/>
      <c r="E660" s="102"/>
      <c r="F660" s="101"/>
      <c r="G660" s="101"/>
      <c r="H660" s="101"/>
      <c r="I660" s="103"/>
      <c r="J660" s="103"/>
      <c r="K660" s="103"/>
      <c r="L660" s="104"/>
    </row>
    <row r="661" spans="2:12">
      <c r="B661" s="100" t="str">
        <f t="shared" si="10"/>
        <v/>
      </c>
      <c r="C661" s="101"/>
      <c r="D661" s="102"/>
      <c r="E661" s="102"/>
      <c r="F661" s="101"/>
      <c r="G661" s="101"/>
      <c r="H661" s="101"/>
      <c r="I661" s="103"/>
      <c r="J661" s="103"/>
      <c r="K661" s="103"/>
      <c r="L661" s="104"/>
    </row>
    <row r="662" spans="2:12">
      <c r="B662" s="100" t="str">
        <f t="shared" si="10"/>
        <v/>
      </c>
      <c r="C662" s="101"/>
      <c r="D662" s="102"/>
      <c r="E662" s="102"/>
      <c r="F662" s="101"/>
      <c r="G662" s="101"/>
      <c r="H662" s="101"/>
      <c r="I662" s="103"/>
      <c r="J662" s="103"/>
      <c r="K662" s="103"/>
      <c r="L662" s="104"/>
    </row>
    <row r="663" spans="2:12">
      <c r="B663" s="100" t="str">
        <f t="shared" si="10"/>
        <v/>
      </c>
      <c r="C663" s="101"/>
      <c r="D663" s="102"/>
      <c r="E663" s="102"/>
      <c r="F663" s="101"/>
      <c r="G663" s="101"/>
      <c r="H663" s="101"/>
      <c r="I663" s="103"/>
      <c r="J663" s="103"/>
      <c r="K663" s="103"/>
      <c r="L663" s="104"/>
    </row>
    <row r="664" spans="2:12">
      <c r="B664" s="100" t="str">
        <f t="shared" si="10"/>
        <v/>
      </c>
      <c r="C664" s="101"/>
      <c r="D664" s="102"/>
      <c r="E664" s="102"/>
      <c r="F664" s="101"/>
      <c r="G664" s="101"/>
      <c r="H664" s="101"/>
      <c r="I664" s="103"/>
      <c r="J664" s="103"/>
      <c r="K664" s="103"/>
      <c r="L664" s="104"/>
    </row>
    <row r="665" spans="2:12">
      <c r="B665" s="100" t="str">
        <f t="shared" si="10"/>
        <v/>
      </c>
      <c r="C665" s="101"/>
      <c r="D665" s="102"/>
      <c r="E665" s="102"/>
      <c r="F665" s="101"/>
      <c r="G665" s="101"/>
      <c r="H665" s="101"/>
      <c r="I665" s="103"/>
      <c r="J665" s="103"/>
      <c r="K665" s="103"/>
      <c r="L665" s="104"/>
    </row>
    <row r="666" spans="2:12">
      <c r="B666" s="100" t="str">
        <f t="shared" si="10"/>
        <v/>
      </c>
      <c r="C666" s="101"/>
      <c r="D666" s="102"/>
      <c r="E666" s="102"/>
      <c r="F666" s="101"/>
      <c r="G666" s="101"/>
      <c r="H666" s="101"/>
      <c r="I666" s="103"/>
      <c r="J666" s="103"/>
      <c r="K666" s="103"/>
      <c r="L666" s="104"/>
    </row>
    <row r="667" spans="2:12">
      <c r="B667" s="100" t="str">
        <f t="shared" si="10"/>
        <v/>
      </c>
      <c r="C667" s="101"/>
      <c r="D667" s="102"/>
      <c r="E667" s="102"/>
      <c r="F667" s="101"/>
      <c r="G667" s="101"/>
      <c r="H667" s="101"/>
      <c r="I667" s="103"/>
      <c r="J667" s="103"/>
      <c r="K667" s="103"/>
      <c r="L667" s="104"/>
    </row>
    <row r="668" spans="2:12">
      <c r="B668" s="100" t="str">
        <f t="shared" si="10"/>
        <v/>
      </c>
      <c r="C668" s="101"/>
      <c r="D668" s="102"/>
      <c r="E668" s="102"/>
      <c r="F668" s="101"/>
      <c r="G668" s="101"/>
      <c r="H668" s="101"/>
      <c r="I668" s="103"/>
      <c r="J668" s="103"/>
      <c r="K668" s="103"/>
      <c r="L668" s="104"/>
    </row>
    <row r="669" spans="2:12">
      <c r="B669" s="100" t="str">
        <f t="shared" si="10"/>
        <v/>
      </c>
      <c r="C669" s="101"/>
      <c r="D669" s="102"/>
      <c r="E669" s="102"/>
      <c r="F669" s="101"/>
      <c r="G669" s="101"/>
      <c r="H669" s="101"/>
      <c r="I669" s="103"/>
      <c r="J669" s="103"/>
      <c r="K669" s="103"/>
      <c r="L669" s="104"/>
    </row>
    <row r="670" spans="2:12">
      <c r="B670" s="100" t="str">
        <f t="shared" si="10"/>
        <v/>
      </c>
      <c r="C670" s="101"/>
      <c r="D670" s="102"/>
      <c r="E670" s="102"/>
      <c r="F670" s="101"/>
      <c r="G670" s="101"/>
      <c r="H670" s="101"/>
      <c r="I670" s="103"/>
      <c r="J670" s="103"/>
      <c r="K670" s="103"/>
      <c r="L670" s="104"/>
    </row>
    <row r="671" spans="2:12">
      <c r="B671" s="100" t="str">
        <f t="shared" si="10"/>
        <v/>
      </c>
      <c r="C671" s="101"/>
      <c r="D671" s="102"/>
      <c r="E671" s="102"/>
      <c r="F671" s="101"/>
      <c r="G671" s="101"/>
      <c r="H671" s="101"/>
      <c r="I671" s="103"/>
      <c r="J671" s="103"/>
      <c r="K671" s="103"/>
      <c r="L671" s="104"/>
    </row>
    <row r="672" spans="2:12">
      <c r="B672" s="100" t="str">
        <f t="shared" si="10"/>
        <v/>
      </c>
      <c r="C672" s="101"/>
      <c r="D672" s="102"/>
      <c r="E672" s="102"/>
      <c r="F672" s="101"/>
      <c r="G672" s="101"/>
      <c r="H672" s="101"/>
      <c r="I672" s="103"/>
      <c r="J672" s="103"/>
      <c r="K672" s="103"/>
      <c r="L672" s="104"/>
    </row>
    <row r="673" spans="2:12">
      <c r="B673" s="100" t="str">
        <f t="shared" si="10"/>
        <v/>
      </c>
      <c r="C673" s="101"/>
      <c r="D673" s="102"/>
      <c r="E673" s="102"/>
      <c r="F673" s="101"/>
      <c r="G673" s="101"/>
      <c r="H673" s="101"/>
      <c r="I673" s="103"/>
      <c r="J673" s="103"/>
      <c r="K673" s="103"/>
      <c r="L673" s="104"/>
    </row>
    <row r="674" spans="2:12">
      <c r="B674" s="100" t="str">
        <f t="shared" si="10"/>
        <v/>
      </c>
      <c r="C674" s="101"/>
      <c r="D674" s="102"/>
      <c r="E674" s="102"/>
      <c r="F674" s="101"/>
      <c r="G674" s="101"/>
      <c r="H674" s="101"/>
      <c r="I674" s="103"/>
      <c r="J674" s="103"/>
      <c r="K674" s="103"/>
      <c r="L674" s="104"/>
    </row>
    <row r="675" spans="2:12">
      <c r="B675" s="100" t="str">
        <f t="shared" si="10"/>
        <v/>
      </c>
      <c r="C675" s="101"/>
      <c r="D675" s="102"/>
      <c r="E675" s="102"/>
      <c r="F675" s="101"/>
      <c r="G675" s="101"/>
      <c r="H675" s="101"/>
      <c r="I675" s="103"/>
      <c r="J675" s="103"/>
      <c r="K675" s="103"/>
      <c r="L675" s="104"/>
    </row>
    <row r="676" spans="2:12">
      <c r="B676" s="100" t="str">
        <f t="shared" si="10"/>
        <v/>
      </c>
      <c r="C676" s="101"/>
      <c r="D676" s="102"/>
      <c r="E676" s="102"/>
      <c r="F676" s="101"/>
      <c r="G676" s="101"/>
      <c r="H676" s="101"/>
      <c r="I676" s="103"/>
      <c r="J676" s="103"/>
      <c r="K676" s="103"/>
      <c r="L676" s="104"/>
    </row>
    <row r="677" spans="2:12">
      <c r="B677" s="100" t="str">
        <f t="shared" si="10"/>
        <v/>
      </c>
      <c r="C677" s="101"/>
      <c r="D677" s="102"/>
      <c r="E677" s="102"/>
      <c r="F677" s="101"/>
      <c r="G677" s="101"/>
      <c r="H677" s="101"/>
      <c r="I677" s="103"/>
      <c r="J677" s="103"/>
      <c r="K677" s="103"/>
      <c r="L677" s="104"/>
    </row>
    <row r="678" spans="2:12">
      <c r="B678" s="100" t="str">
        <f t="shared" si="10"/>
        <v/>
      </c>
      <c r="C678" s="101"/>
      <c r="D678" s="102"/>
      <c r="E678" s="102"/>
      <c r="F678" s="101"/>
      <c r="G678" s="101"/>
      <c r="H678" s="101"/>
      <c r="I678" s="103"/>
      <c r="J678" s="103"/>
      <c r="K678" s="103"/>
      <c r="L678" s="104"/>
    </row>
    <row r="679" spans="2:12">
      <c r="B679" s="100" t="str">
        <f t="shared" si="10"/>
        <v/>
      </c>
      <c r="C679" s="101"/>
      <c r="D679" s="102"/>
      <c r="E679" s="102"/>
      <c r="F679" s="101"/>
      <c r="G679" s="101"/>
      <c r="H679" s="101"/>
      <c r="I679" s="103"/>
      <c r="J679" s="103"/>
      <c r="K679" s="103"/>
      <c r="L679" s="104"/>
    </row>
    <row r="680" spans="2:12">
      <c r="B680" s="100" t="str">
        <f t="shared" si="10"/>
        <v/>
      </c>
      <c r="C680" s="101"/>
      <c r="D680" s="102"/>
      <c r="E680" s="102"/>
      <c r="F680" s="101"/>
      <c r="G680" s="101"/>
      <c r="H680" s="101"/>
      <c r="I680" s="103"/>
      <c r="J680" s="103"/>
      <c r="K680" s="103"/>
      <c r="L680" s="104"/>
    </row>
    <row r="681" spans="2:12">
      <c r="B681" s="100" t="str">
        <f t="shared" si="10"/>
        <v/>
      </c>
      <c r="C681" s="101"/>
      <c r="D681" s="102"/>
      <c r="E681" s="102"/>
      <c r="F681" s="101"/>
      <c r="G681" s="101"/>
      <c r="H681" s="101"/>
      <c r="I681" s="103"/>
      <c r="J681" s="103"/>
      <c r="K681" s="103"/>
      <c r="L681" s="104"/>
    </row>
    <row r="682" spans="2:12">
      <c r="B682" s="100" t="str">
        <f t="shared" si="10"/>
        <v/>
      </c>
      <c r="C682" s="101"/>
      <c r="D682" s="102"/>
      <c r="E682" s="102"/>
      <c r="F682" s="101"/>
      <c r="G682" s="101"/>
      <c r="H682" s="101"/>
      <c r="I682" s="103"/>
      <c r="J682" s="103"/>
      <c r="K682" s="103"/>
      <c r="L682" s="104"/>
    </row>
    <row r="683" spans="2:12">
      <c r="B683" s="100" t="str">
        <f t="shared" si="10"/>
        <v/>
      </c>
      <c r="C683" s="101"/>
      <c r="D683" s="102"/>
      <c r="E683" s="102"/>
      <c r="F683" s="101"/>
      <c r="G683" s="101"/>
      <c r="H683" s="101"/>
      <c r="I683" s="103"/>
      <c r="J683" s="103"/>
      <c r="K683" s="103"/>
      <c r="L683" s="104"/>
    </row>
    <row r="684" spans="2:12">
      <c r="B684" s="100" t="str">
        <f t="shared" si="10"/>
        <v/>
      </c>
      <c r="C684" s="101"/>
      <c r="D684" s="102"/>
      <c r="E684" s="102"/>
      <c r="F684" s="101"/>
      <c r="G684" s="101"/>
      <c r="H684" s="101"/>
      <c r="I684" s="103"/>
      <c r="J684" s="103"/>
      <c r="K684" s="103"/>
      <c r="L684" s="104"/>
    </row>
    <row r="685" spans="2:12">
      <c r="B685" s="100" t="str">
        <f t="shared" si="10"/>
        <v/>
      </c>
      <c r="C685" s="101"/>
      <c r="D685" s="102"/>
      <c r="E685" s="102"/>
      <c r="F685" s="101"/>
      <c r="G685" s="101"/>
      <c r="H685" s="101"/>
      <c r="I685" s="103"/>
      <c r="J685" s="103"/>
      <c r="K685" s="103"/>
      <c r="L685" s="104"/>
    </row>
    <row r="686" spans="2:12">
      <c r="B686" s="100" t="str">
        <f t="shared" si="10"/>
        <v/>
      </c>
      <c r="C686" s="101"/>
      <c r="D686" s="102"/>
      <c r="E686" s="102"/>
      <c r="F686" s="101"/>
      <c r="G686" s="101"/>
      <c r="H686" s="101"/>
      <c r="I686" s="103"/>
      <c r="J686" s="103"/>
      <c r="K686" s="103"/>
      <c r="L686" s="104"/>
    </row>
    <row r="687" spans="2:12">
      <c r="B687" s="100" t="str">
        <f t="shared" si="10"/>
        <v/>
      </c>
      <c r="C687" s="101"/>
      <c r="D687" s="102"/>
      <c r="E687" s="102"/>
      <c r="F687" s="101"/>
      <c r="G687" s="101"/>
      <c r="H687" s="101"/>
      <c r="I687" s="103"/>
      <c r="J687" s="103"/>
      <c r="K687" s="103"/>
      <c r="L687" s="104"/>
    </row>
    <row r="688" spans="2:12">
      <c r="B688" s="100" t="str">
        <f t="shared" si="10"/>
        <v/>
      </c>
      <c r="C688" s="101"/>
      <c r="D688" s="102"/>
      <c r="E688" s="102"/>
      <c r="F688" s="101"/>
      <c r="G688" s="101"/>
      <c r="H688" s="101"/>
      <c r="I688" s="103"/>
      <c r="J688" s="103"/>
      <c r="K688" s="103"/>
      <c r="L688" s="104"/>
    </row>
    <row r="689" spans="2:12">
      <c r="B689" s="100" t="str">
        <f t="shared" si="10"/>
        <v/>
      </c>
      <c r="C689" s="101"/>
      <c r="D689" s="102"/>
      <c r="E689" s="102"/>
      <c r="F689" s="101"/>
      <c r="G689" s="101"/>
      <c r="H689" s="101"/>
      <c r="I689" s="103"/>
      <c r="J689" s="103"/>
      <c r="K689" s="103"/>
      <c r="L689" s="104"/>
    </row>
    <row r="690" spans="2:12">
      <c r="B690" s="100" t="str">
        <f t="shared" si="10"/>
        <v/>
      </c>
      <c r="C690" s="101"/>
      <c r="D690" s="102"/>
      <c r="E690" s="102"/>
      <c r="F690" s="101"/>
      <c r="G690" s="101"/>
      <c r="H690" s="101"/>
      <c r="I690" s="103"/>
      <c r="J690" s="103"/>
      <c r="K690" s="103"/>
      <c r="L690" s="104"/>
    </row>
    <row r="691" spans="2:12">
      <c r="B691" s="100" t="str">
        <f t="shared" si="10"/>
        <v/>
      </c>
      <c r="C691" s="101"/>
      <c r="D691" s="102"/>
      <c r="E691" s="102"/>
      <c r="F691" s="101"/>
      <c r="G691" s="101"/>
      <c r="H691" s="101"/>
      <c r="I691" s="103"/>
      <c r="J691" s="103"/>
      <c r="K691" s="103"/>
      <c r="L691" s="104"/>
    </row>
    <row r="692" spans="2:12">
      <c r="B692" s="100" t="str">
        <f t="shared" si="10"/>
        <v/>
      </c>
      <c r="C692" s="101"/>
      <c r="D692" s="102"/>
      <c r="E692" s="102"/>
      <c r="F692" s="101"/>
      <c r="G692" s="101"/>
      <c r="H692" s="101"/>
      <c r="I692" s="103"/>
      <c r="J692" s="103"/>
      <c r="K692" s="103"/>
      <c r="L692" s="104"/>
    </row>
    <row r="693" spans="2:12">
      <c r="B693" s="100" t="str">
        <f t="shared" si="10"/>
        <v/>
      </c>
      <c r="C693" s="101"/>
      <c r="D693" s="102"/>
      <c r="E693" s="102"/>
      <c r="F693" s="101"/>
      <c r="G693" s="101"/>
      <c r="H693" s="101"/>
      <c r="I693" s="103"/>
      <c r="J693" s="103"/>
      <c r="K693" s="103"/>
      <c r="L693" s="104"/>
    </row>
    <row r="694" spans="2:12">
      <c r="B694" s="100" t="str">
        <f t="shared" si="10"/>
        <v/>
      </c>
      <c r="C694" s="101"/>
      <c r="D694" s="102"/>
      <c r="E694" s="102"/>
      <c r="F694" s="101"/>
      <c r="G694" s="101"/>
      <c r="H694" s="101"/>
      <c r="I694" s="103"/>
      <c r="J694" s="103"/>
      <c r="K694" s="103"/>
      <c r="L694" s="104"/>
    </row>
    <row r="695" spans="2:12">
      <c r="B695" s="100" t="str">
        <f t="shared" si="10"/>
        <v/>
      </c>
      <c r="C695" s="101"/>
      <c r="D695" s="102"/>
      <c r="E695" s="102"/>
      <c r="F695" s="101"/>
      <c r="G695" s="101"/>
      <c r="H695" s="101"/>
      <c r="I695" s="103"/>
      <c r="J695" s="103"/>
      <c r="K695" s="103"/>
      <c r="L695" s="104"/>
    </row>
    <row r="696" spans="2:12">
      <c r="B696" s="100" t="str">
        <f t="shared" si="10"/>
        <v/>
      </c>
      <c r="C696" s="101"/>
      <c r="D696" s="102"/>
      <c r="E696" s="102"/>
      <c r="F696" s="101"/>
      <c r="G696" s="101"/>
      <c r="H696" s="101"/>
      <c r="I696" s="103"/>
      <c r="J696" s="103"/>
      <c r="K696" s="103"/>
      <c r="L696" s="104"/>
    </row>
    <row r="697" spans="2:12">
      <c r="B697" s="100" t="str">
        <f t="shared" si="10"/>
        <v/>
      </c>
      <c r="C697" s="101"/>
      <c r="D697" s="102"/>
      <c r="E697" s="102"/>
      <c r="F697" s="101"/>
      <c r="G697" s="101"/>
      <c r="H697" s="101"/>
      <c r="I697" s="103"/>
      <c r="J697" s="103"/>
      <c r="K697" s="103"/>
      <c r="L697" s="104"/>
    </row>
    <row r="698" spans="2:12">
      <c r="B698" s="100" t="str">
        <f t="shared" si="10"/>
        <v/>
      </c>
      <c r="C698" s="101"/>
      <c r="D698" s="102"/>
      <c r="E698" s="102"/>
      <c r="F698" s="101"/>
      <c r="G698" s="101"/>
      <c r="H698" s="101"/>
      <c r="I698" s="103"/>
      <c r="J698" s="103"/>
      <c r="K698" s="103"/>
      <c r="L698" s="104"/>
    </row>
    <row r="699" spans="2:12">
      <c r="B699" s="100" t="str">
        <f t="shared" si="10"/>
        <v/>
      </c>
      <c r="C699" s="101"/>
      <c r="D699" s="102"/>
      <c r="E699" s="102"/>
      <c r="F699" s="101"/>
      <c r="G699" s="101"/>
      <c r="H699" s="101"/>
      <c r="I699" s="103"/>
      <c r="J699" s="103"/>
      <c r="K699" s="103"/>
      <c r="L699" s="104"/>
    </row>
    <row r="700" spans="2:12">
      <c r="B700" s="100" t="str">
        <f t="shared" si="10"/>
        <v/>
      </c>
      <c r="C700" s="101"/>
      <c r="D700" s="102"/>
      <c r="E700" s="102"/>
      <c r="F700" s="101"/>
      <c r="G700" s="101"/>
      <c r="H700" s="101"/>
      <c r="I700" s="103"/>
      <c r="J700" s="103"/>
      <c r="K700" s="103"/>
      <c r="L700" s="104"/>
    </row>
    <row r="701" spans="2:12">
      <c r="B701" s="100" t="str">
        <f t="shared" si="10"/>
        <v/>
      </c>
      <c r="C701" s="101"/>
      <c r="D701" s="102"/>
      <c r="E701" s="102"/>
      <c r="F701" s="101"/>
      <c r="G701" s="101"/>
      <c r="H701" s="101"/>
      <c r="I701" s="103"/>
      <c r="J701" s="103"/>
      <c r="K701" s="103"/>
      <c r="L701" s="104"/>
    </row>
    <row r="702" spans="2:12">
      <c r="B702" s="100" t="str">
        <f t="shared" si="10"/>
        <v/>
      </c>
      <c r="C702" s="101"/>
      <c r="D702" s="102"/>
      <c r="E702" s="102"/>
      <c r="F702" s="101"/>
      <c r="G702" s="101"/>
      <c r="H702" s="101"/>
      <c r="I702" s="103"/>
      <c r="J702" s="103"/>
      <c r="K702" s="103"/>
      <c r="L702" s="104"/>
    </row>
    <row r="703" spans="2:12">
      <c r="B703" s="100" t="str">
        <f t="shared" si="10"/>
        <v/>
      </c>
      <c r="C703" s="101"/>
      <c r="D703" s="102"/>
      <c r="E703" s="102"/>
      <c r="F703" s="101"/>
      <c r="G703" s="101"/>
      <c r="H703" s="101"/>
      <c r="I703" s="103"/>
      <c r="J703" s="103"/>
      <c r="K703" s="103"/>
      <c r="L703" s="104"/>
    </row>
    <row r="704" spans="2:12">
      <c r="B704" s="100" t="str">
        <f t="shared" si="10"/>
        <v/>
      </c>
      <c r="C704" s="101"/>
      <c r="D704" s="102"/>
      <c r="E704" s="102"/>
      <c r="F704" s="101"/>
      <c r="G704" s="101"/>
      <c r="H704" s="101"/>
      <c r="I704" s="103"/>
      <c r="J704" s="103"/>
      <c r="K704" s="103"/>
      <c r="L704" s="104"/>
    </row>
    <row r="705" spans="2:12">
      <c r="B705" s="100" t="str">
        <f t="shared" si="10"/>
        <v/>
      </c>
      <c r="C705" s="101"/>
      <c r="D705" s="102"/>
      <c r="E705" s="102"/>
      <c r="F705" s="101"/>
      <c r="G705" s="101"/>
      <c r="H705" s="101"/>
      <c r="I705" s="103"/>
      <c r="J705" s="103"/>
      <c r="K705" s="103"/>
      <c r="L705" s="104"/>
    </row>
    <row r="706" spans="2:12">
      <c r="B706" s="100" t="str">
        <f t="shared" si="10"/>
        <v/>
      </c>
      <c r="C706" s="101"/>
      <c r="D706" s="102"/>
      <c r="E706" s="102"/>
      <c r="F706" s="101"/>
      <c r="G706" s="101"/>
      <c r="H706" s="101"/>
      <c r="I706" s="103"/>
      <c r="J706" s="103"/>
      <c r="K706" s="103"/>
      <c r="L706" s="104"/>
    </row>
    <row r="707" spans="2:12">
      <c r="B707" s="100" t="str">
        <f t="shared" si="10"/>
        <v/>
      </c>
      <c r="C707" s="101"/>
      <c r="D707" s="102"/>
      <c r="E707" s="102"/>
      <c r="F707" s="101"/>
      <c r="G707" s="101"/>
      <c r="H707" s="101"/>
      <c r="I707" s="103"/>
      <c r="J707" s="103"/>
      <c r="K707" s="103"/>
      <c r="L707" s="104"/>
    </row>
    <row r="708" spans="2:12">
      <c r="B708" s="100" t="str">
        <f t="shared" si="10"/>
        <v/>
      </c>
      <c r="C708" s="101"/>
      <c r="D708" s="102"/>
      <c r="E708" s="102"/>
      <c r="F708" s="101"/>
      <c r="G708" s="101"/>
      <c r="H708" s="101"/>
      <c r="I708" s="103"/>
      <c r="J708" s="103"/>
      <c r="K708" s="103"/>
      <c r="L708" s="104"/>
    </row>
    <row r="709" spans="2:12">
      <c r="B709" s="100" t="str">
        <f t="shared" si="10"/>
        <v/>
      </c>
      <c r="C709" s="101"/>
      <c r="D709" s="102"/>
      <c r="E709" s="102"/>
      <c r="F709" s="101"/>
      <c r="G709" s="101"/>
      <c r="H709" s="101"/>
      <c r="I709" s="103"/>
      <c r="J709" s="103"/>
      <c r="K709" s="103"/>
      <c r="L709" s="104"/>
    </row>
    <row r="710" spans="2:12">
      <c r="B710" s="100" t="str">
        <f t="shared" si="10"/>
        <v/>
      </c>
      <c r="C710" s="101"/>
      <c r="D710" s="102"/>
      <c r="E710" s="102"/>
      <c r="F710" s="101"/>
      <c r="G710" s="101"/>
      <c r="H710" s="101"/>
      <c r="I710" s="103"/>
      <c r="J710" s="103"/>
      <c r="K710" s="103"/>
      <c r="L710" s="104"/>
    </row>
    <row r="711" spans="2:12">
      <c r="B711" s="100" t="str">
        <f t="shared" ref="B711:B774" si="11">IF(AND(C711&lt;&gt;"",D711&lt;&gt;"",E711&lt;&gt;""), C711&amp;"-"&amp;TEXT(D711, "000")&amp;"-"&amp;TEXT(E711, "000"),"")</f>
        <v/>
      </c>
      <c r="C711" s="101"/>
      <c r="D711" s="102"/>
      <c r="E711" s="102"/>
      <c r="F711" s="101"/>
      <c r="G711" s="101"/>
      <c r="H711" s="101"/>
      <c r="I711" s="103"/>
      <c r="J711" s="103"/>
      <c r="K711" s="103"/>
      <c r="L711" s="104"/>
    </row>
    <row r="712" spans="2:12">
      <c r="B712" s="100" t="str">
        <f t="shared" si="11"/>
        <v/>
      </c>
      <c r="C712" s="101"/>
      <c r="D712" s="102"/>
      <c r="E712" s="102"/>
      <c r="F712" s="101"/>
      <c r="G712" s="101"/>
      <c r="H712" s="101"/>
      <c r="I712" s="103"/>
      <c r="J712" s="103"/>
      <c r="K712" s="103"/>
      <c r="L712" s="104"/>
    </row>
    <row r="713" spans="2:12">
      <c r="B713" s="100" t="str">
        <f t="shared" si="11"/>
        <v/>
      </c>
      <c r="C713" s="101"/>
      <c r="D713" s="102"/>
      <c r="E713" s="102"/>
      <c r="F713" s="101"/>
      <c r="G713" s="101"/>
      <c r="H713" s="101"/>
      <c r="I713" s="103"/>
      <c r="J713" s="103"/>
      <c r="K713" s="103"/>
      <c r="L713" s="104"/>
    </row>
    <row r="714" spans="2:12">
      <c r="B714" s="100" t="str">
        <f t="shared" si="11"/>
        <v/>
      </c>
      <c r="C714" s="101"/>
      <c r="D714" s="102"/>
      <c r="E714" s="102"/>
      <c r="F714" s="101"/>
      <c r="G714" s="101"/>
      <c r="H714" s="101"/>
      <c r="I714" s="103"/>
      <c r="J714" s="103"/>
      <c r="K714" s="103"/>
      <c r="L714" s="104"/>
    </row>
    <row r="715" spans="2:12">
      <c r="B715" s="100" t="str">
        <f t="shared" si="11"/>
        <v/>
      </c>
      <c r="C715" s="101"/>
      <c r="D715" s="102"/>
      <c r="E715" s="102"/>
      <c r="F715" s="101"/>
      <c r="G715" s="101"/>
      <c r="H715" s="101"/>
      <c r="I715" s="103"/>
      <c r="J715" s="103"/>
      <c r="K715" s="103"/>
      <c r="L715" s="104"/>
    </row>
    <row r="716" spans="2:12">
      <c r="B716" s="100" t="str">
        <f t="shared" si="11"/>
        <v/>
      </c>
      <c r="C716" s="101"/>
      <c r="D716" s="102"/>
      <c r="E716" s="102"/>
      <c r="F716" s="101"/>
      <c r="G716" s="101"/>
      <c r="H716" s="101"/>
      <c r="I716" s="103"/>
      <c r="J716" s="103"/>
      <c r="K716" s="103"/>
      <c r="L716" s="104"/>
    </row>
    <row r="717" spans="2:12">
      <c r="B717" s="100" t="str">
        <f t="shared" si="11"/>
        <v/>
      </c>
      <c r="C717" s="101"/>
      <c r="D717" s="102"/>
      <c r="E717" s="102"/>
      <c r="F717" s="101"/>
      <c r="G717" s="101"/>
      <c r="H717" s="101"/>
      <c r="I717" s="103"/>
      <c r="J717" s="103"/>
      <c r="K717" s="103"/>
      <c r="L717" s="104"/>
    </row>
    <row r="718" spans="2:12">
      <c r="B718" s="100" t="str">
        <f t="shared" si="11"/>
        <v/>
      </c>
      <c r="C718" s="101"/>
      <c r="D718" s="102"/>
      <c r="E718" s="102"/>
      <c r="F718" s="101"/>
      <c r="G718" s="101"/>
      <c r="H718" s="101"/>
      <c r="I718" s="103"/>
      <c r="J718" s="103"/>
      <c r="K718" s="103"/>
      <c r="L718" s="104"/>
    </row>
    <row r="719" spans="2:12">
      <c r="B719" s="100" t="str">
        <f t="shared" si="11"/>
        <v/>
      </c>
      <c r="C719" s="101"/>
      <c r="D719" s="102"/>
      <c r="E719" s="102"/>
      <c r="F719" s="101"/>
      <c r="G719" s="101"/>
      <c r="H719" s="101"/>
      <c r="I719" s="103"/>
      <c r="J719" s="103"/>
      <c r="K719" s="103"/>
      <c r="L719" s="104"/>
    </row>
    <row r="720" spans="2:12">
      <c r="B720" s="100" t="str">
        <f t="shared" si="11"/>
        <v/>
      </c>
      <c r="C720" s="101"/>
      <c r="D720" s="102"/>
      <c r="E720" s="102"/>
      <c r="F720" s="101"/>
      <c r="G720" s="101"/>
      <c r="H720" s="101"/>
      <c r="I720" s="103"/>
      <c r="J720" s="103"/>
      <c r="K720" s="103"/>
      <c r="L720" s="104"/>
    </row>
    <row r="721" spans="2:12">
      <c r="B721" s="100" t="str">
        <f t="shared" si="11"/>
        <v/>
      </c>
      <c r="C721" s="101"/>
      <c r="D721" s="102"/>
      <c r="E721" s="102"/>
      <c r="F721" s="101"/>
      <c r="G721" s="101"/>
      <c r="H721" s="101"/>
      <c r="I721" s="103"/>
      <c r="J721" s="103"/>
      <c r="K721" s="103"/>
      <c r="L721" s="104"/>
    </row>
    <row r="722" spans="2:12">
      <c r="B722" s="100" t="str">
        <f t="shared" si="11"/>
        <v/>
      </c>
      <c r="C722" s="101"/>
      <c r="D722" s="102"/>
      <c r="E722" s="102"/>
      <c r="F722" s="101"/>
      <c r="G722" s="101"/>
      <c r="H722" s="101"/>
      <c r="I722" s="103"/>
      <c r="J722" s="103"/>
      <c r="K722" s="103"/>
      <c r="L722" s="104"/>
    </row>
    <row r="723" spans="2:12">
      <c r="B723" s="100" t="str">
        <f t="shared" si="11"/>
        <v/>
      </c>
      <c r="C723" s="101"/>
      <c r="D723" s="102"/>
      <c r="E723" s="102"/>
      <c r="F723" s="101"/>
      <c r="G723" s="101"/>
      <c r="H723" s="101"/>
      <c r="I723" s="103"/>
      <c r="J723" s="103"/>
      <c r="K723" s="103"/>
      <c r="L723" s="104"/>
    </row>
    <row r="724" spans="2:12">
      <c r="B724" s="100" t="str">
        <f t="shared" si="11"/>
        <v/>
      </c>
      <c r="C724" s="101"/>
      <c r="D724" s="102"/>
      <c r="E724" s="102"/>
      <c r="F724" s="101"/>
      <c r="G724" s="101"/>
      <c r="H724" s="101"/>
      <c r="I724" s="103"/>
      <c r="J724" s="103"/>
      <c r="K724" s="103"/>
      <c r="L724" s="104"/>
    </row>
    <row r="725" spans="2:12">
      <c r="B725" s="100" t="str">
        <f t="shared" si="11"/>
        <v/>
      </c>
      <c r="C725" s="101"/>
      <c r="D725" s="102"/>
      <c r="E725" s="102"/>
      <c r="F725" s="101"/>
      <c r="G725" s="101"/>
      <c r="H725" s="101"/>
      <c r="I725" s="103"/>
      <c r="J725" s="103"/>
      <c r="K725" s="103"/>
      <c r="L725" s="104"/>
    </row>
    <row r="726" spans="2:12">
      <c r="B726" s="100" t="str">
        <f t="shared" si="11"/>
        <v/>
      </c>
      <c r="C726" s="101"/>
      <c r="D726" s="102"/>
      <c r="E726" s="102"/>
      <c r="F726" s="101"/>
      <c r="G726" s="101"/>
      <c r="H726" s="101"/>
      <c r="I726" s="103"/>
      <c r="J726" s="103"/>
      <c r="K726" s="103"/>
      <c r="L726" s="104"/>
    </row>
    <row r="727" spans="2:12">
      <c r="B727" s="100" t="str">
        <f t="shared" si="11"/>
        <v/>
      </c>
      <c r="C727" s="101"/>
      <c r="D727" s="102"/>
      <c r="E727" s="102"/>
      <c r="F727" s="101"/>
      <c r="G727" s="101"/>
      <c r="H727" s="101"/>
      <c r="I727" s="103"/>
      <c r="J727" s="103"/>
      <c r="K727" s="103"/>
      <c r="L727" s="104"/>
    </row>
    <row r="728" spans="2:12">
      <c r="B728" s="100" t="str">
        <f t="shared" si="11"/>
        <v/>
      </c>
      <c r="C728" s="101"/>
      <c r="D728" s="102"/>
      <c r="E728" s="102"/>
      <c r="F728" s="101"/>
      <c r="G728" s="101"/>
      <c r="H728" s="101"/>
      <c r="I728" s="103"/>
      <c r="J728" s="103"/>
      <c r="K728" s="103"/>
      <c r="L728" s="104"/>
    </row>
    <row r="729" spans="2:12">
      <c r="B729" s="100" t="str">
        <f t="shared" si="11"/>
        <v/>
      </c>
      <c r="C729" s="101"/>
      <c r="D729" s="102"/>
      <c r="E729" s="102"/>
      <c r="F729" s="101"/>
      <c r="G729" s="101"/>
      <c r="H729" s="101"/>
      <c r="I729" s="103"/>
      <c r="J729" s="103"/>
      <c r="K729" s="103"/>
      <c r="L729" s="104"/>
    </row>
    <row r="730" spans="2:12">
      <c r="B730" s="100" t="str">
        <f t="shared" si="11"/>
        <v/>
      </c>
      <c r="C730" s="101"/>
      <c r="D730" s="102"/>
      <c r="E730" s="102"/>
      <c r="F730" s="101"/>
      <c r="G730" s="101"/>
      <c r="H730" s="101"/>
      <c r="I730" s="103"/>
      <c r="J730" s="103"/>
      <c r="K730" s="103"/>
      <c r="L730" s="104"/>
    </row>
    <row r="731" spans="2:12">
      <c r="B731" s="100" t="str">
        <f t="shared" si="11"/>
        <v/>
      </c>
      <c r="C731" s="101"/>
      <c r="D731" s="102"/>
      <c r="E731" s="102"/>
      <c r="F731" s="101"/>
      <c r="G731" s="101"/>
      <c r="H731" s="101"/>
      <c r="I731" s="103"/>
      <c r="J731" s="103"/>
      <c r="K731" s="103"/>
      <c r="L731" s="104"/>
    </row>
    <row r="732" spans="2:12">
      <c r="B732" s="100" t="str">
        <f t="shared" si="11"/>
        <v/>
      </c>
      <c r="C732" s="101"/>
      <c r="D732" s="102"/>
      <c r="E732" s="102"/>
      <c r="F732" s="101"/>
      <c r="G732" s="101"/>
      <c r="H732" s="101"/>
      <c r="I732" s="103"/>
      <c r="J732" s="103"/>
      <c r="K732" s="103"/>
      <c r="L732" s="104"/>
    </row>
    <row r="733" spans="2:12">
      <c r="B733" s="100" t="str">
        <f t="shared" si="11"/>
        <v/>
      </c>
      <c r="C733" s="101"/>
      <c r="D733" s="102"/>
      <c r="E733" s="102"/>
      <c r="F733" s="101"/>
      <c r="G733" s="101"/>
      <c r="H733" s="101"/>
      <c r="I733" s="103"/>
      <c r="J733" s="103"/>
      <c r="K733" s="103"/>
      <c r="L733" s="104"/>
    </row>
    <row r="734" spans="2:12">
      <c r="B734" s="100" t="str">
        <f t="shared" si="11"/>
        <v/>
      </c>
      <c r="C734" s="101"/>
      <c r="D734" s="102"/>
      <c r="E734" s="102"/>
      <c r="F734" s="101"/>
      <c r="G734" s="101"/>
      <c r="H734" s="101"/>
      <c r="I734" s="103"/>
      <c r="J734" s="103"/>
      <c r="K734" s="103"/>
      <c r="L734" s="104"/>
    </row>
    <row r="735" spans="2:12">
      <c r="B735" s="100" t="str">
        <f t="shared" si="11"/>
        <v/>
      </c>
      <c r="C735" s="101"/>
      <c r="D735" s="102"/>
      <c r="E735" s="102"/>
      <c r="F735" s="101"/>
      <c r="G735" s="101"/>
      <c r="H735" s="101"/>
      <c r="I735" s="103"/>
      <c r="J735" s="103"/>
      <c r="K735" s="103"/>
      <c r="L735" s="104"/>
    </row>
    <row r="736" spans="2:12">
      <c r="B736" s="100" t="str">
        <f t="shared" si="11"/>
        <v/>
      </c>
      <c r="C736" s="101"/>
      <c r="D736" s="102"/>
      <c r="E736" s="102"/>
      <c r="F736" s="101"/>
      <c r="G736" s="101"/>
      <c r="H736" s="101"/>
      <c r="I736" s="103"/>
      <c r="J736" s="103"/>
      <c r="K736" s="103"/>
      <c r="L736" s="104"/>
    </row>
    <row r="737" spans="2:12">
      <c r="B737" s="100" t="str">
        <f t="shared" si="11"/>
        <v/>
      </c>
      <c r="C737" s="101"/>
      <c r="D737" s="102"/>
      <c r="E737" s="102"/>
      <c r="F737" s="101"/>
      <c r="G737" s="101"/>
      <c r="H737" s="101"/>
      <c r="I737" s="103"/>
      <c r="J737" s="103"/>
      <c r="K737" s="103"/>
      <c r="L737" s="104"/>
    </row>
    <row r="738" spans="2:12">
      <c r="B738" s="100" t="str">
        <f t="shared" si="11"/>
        <v/>
      </c>
      <c r="C738" s="101"/>
      <c r="D738" s="102"/>
      <c r="E738" s="102"/>
      <c r="F738" s="101"/>
      <c r="G738" s="101"/>
      <c r="H738" s="101"/>
      <c r="I738" s="103"/>
      <c r="J738" s="103"/>
      <c r="K738" s="103"/>
      <c r="L738" s="104"/>
    </row>
    <row r="739" spans="2:12">
      <c r="B739" s="100" t="str">
        <f t="shared" si="11"/>
        <v/>
      </c>
      <c r="C739" s="101"/>
      <c r="D739" s="102"/>
      <c r="E739" s="102"/>
      <c r="F739" s="101"/>
      <c r="G739" s="101"/>
      <c r="H739" s="101"/>
      <c r="I739" s="103"/>
      <c r="J739" s="103"/>
      <c r="K739" s="103"/>
      <c r="L739" s="104"/>
    </row>
    <row r="740" spans="2:12">
      <c r="B740" s="100" t="str">
        <f t="shared" si="11"/>
        <v/>
      </c>
      <c r="C740" s="101"/>
      <c r="D740" s="102"/>
      <c r="E740" s="102"/>
      <c r="F740" s="101"/>
      <c r="G740" s="101"/>
      <c r="H740" s="101"/>
      <c r="I740" s="103"/>
      <c r="J740" s="103"/>
      <c r="K740" s="103"/>
      <c r="L740" s="104"/>
    </row>
    <row r="741" spans="2:12">
      <c r="B741" s="100" t="str">
        <f t="shared" si="11"/>
        <v/>
      </c>
      <c r="C741" s="101"/>
      <c r="D741" s="102"/>
      <c r="E741" s="102"/>
      <c r="F741" s="101"/>
      <c r="G741" s="101"/>
      <c r="H741" s="101"/>
      <c r="I741" s="103"/>
      <c r="J741" s="103"/>
      <c r="K741" s="103"/>
      <c r="L741" s="104"/>
    </row>
    <row r="742" spans="2:12">
      <c r="B742" s="100" t="str">
        <f t="shared" si="11"/>
        <v/>
      </c>
      <c r="C742" s="101"/>
      <c r="D742" s="102"/>
      <c r="E742" s="102"/>
      <c r="F742" s="101"/>
      <c r="G742" s="101"/>
      <c r="H742" s="101"/>
      <c r="I742" s="103"/>
      <c r="J742" s="103"/>
      <c r="K742" s="103"/>
      <c r="L742" s="104"/>
    </row>
    <row r="743" spans="2:12">
      <c r="B743" s="100" t="str">
        <f t="shared" si="11"/>
        <v/>
      </c>
      <c r="C743" s="101"/>
      <c r="D743" s="102"/>
      <c r="E743" s="102"/>
      <c r="F743" s="101"/>
      <c r="G743" s="101"/>
      <c r="H743" s="101"/>
      <c r="I743" s="103"/>
      <c r="J743" s="103"/>
      <c r="K743" s="103"/>
      <c r="L743" s="104"/>
    </row>
    <row r="744" spans="2:12">
      <c r="B744" s="100" t="str">
        <f t="shared" si="11"/>
        <v/>
      </c>
      <c r="C744" s="101"/>
      <c r="D744" s="102"/>
      <c r="E744" s="102"/>
      <c r="F744" s="101"/>
      <c r="G744" s="101"/>
      <c r="H744" s="101"/>
      <c r="I744" s="103"/>
      <c r="J744" s="103"/>
      <c r="K744" s="103"/>
      <c r="L744" s="104"/>
    </row>
    <row r="745" spans="2:12">
      <c r="B745" s="100" t="str">
        <f t="shared" si="11"/>
        <v/>
      </c>
      <c r="C745" s="101"/>
      <c r="D745" s="102"/>
      <c r="E745" s="102"/>
      <c r="F745" s="101"/>
      <c r="G745" s="101"/>
      <c r="H745" s="101"/>
      <c r="I745" s="103"/>
      <c r="J745" s="103"/>
      <c r="K745" s="103"/>
      <c r="L745" s="104"/>
    </row>
    <row r="746" spans="2:12">
      <c r="B746" s="100" t="str">
        <f t="shared" si="11"/>
        <v/>
      </c>
      <c r="C746" s="101"/>
      <c r="D746" s="102"/>
      <c r="E746" s="102"/>
      <c r="F746" s="101"/>
      <c r="G746" s="101"/>
      <c r="H746" s="101"/>
      <c r="I746" s="103"/>
      <c r="J746" s="103"/>
      <c r="K746" s="103"/>
      <c r="L746" s="104"/>
    </row>
    <row r="747" spans="2:12">
      <c r="B747" s="100" t="str">
        <f t="shared" si="11"/>
        <v/>
      </c>
      <c r="C747" s="101"/>
      <c r="D747" s="102"/>
      <c r="E747" s="102"/>
      <c r="F747" s="101"/>
      <c r="G747" s="101"/>
      <c r="H747" s="101"/>
      <c r="I747" s="103"/>
      <c r="J747" s="103"/>
      <c r="K747" s="103"/>
      <c r="L747" s="104"/>
    </row>
    <row r="748" spans="2:12">
      <c r="B748" s="100" t="str">
        <f t="shared" si="11"/>
        <v/>
      </c>
      <c r="C748" s="101"/>
      <c r="D748" s="102"/>
      <c r="E748" s="102"/>
      <c r="F748" s="101"/>
      <c r="G748" s="101"/>
      <c r="H748" s="101"/>
      <c r="I748" s="103"/>
      <c r="J748" s="103"/>
      <c r="K748" s="103"/>
      <c r="L748" s="104"/>
    </row>
    <row r="749" spans="2:12">
      <c r="B749" s="100" t="str">
        <f t="shared" si="11"/>
        <v/>
      </c>
      <c r="C749" s="101"/>
      <c r="D749" s="102"/>
      <c r="E749" s="102"/>
      <c r="F749" s="101"/>
      <c r="G749" s="101"/>
      <c r="H749" s="101"/>
      <c r="I749" s="103"/>
      <c r="J749" s="103"/>
      <c r="K749" s="103"/>
      <c r="L749" s="104"/>
    </row>
    <row r="750" spans="2:12">
      <c r="B750" s="100" t="str">
        <f t="shared" si="11"/>
        <v/>
      </c>
      <c r="C750" s="101"/>
      <c r="D750" s="102"/>
      <c r="E750" s="102"/>
      <c r="F750" s="101"/>
      <c r="G750" s="101"/>
      <c r="H750" s="101"/>
      <c r="I750" s="103"/>
      <c r="J750" s="103"/>
      <c r="K750" s="103"/>
      <c r="L750" s="104"/>
    </row>
    <row r="751" spans="2:12">
      <c r="B751" s="100" t="str">
        <f t="shared" si="11"/>
        <v/>
      </c>
      <c r="C751" s="101"/>
      <c r="D751" s="102"/>
      <c r="E751" s="102"/>
      <c r="F751" s="101"/>
      <c r="G751" s="101"/>
      <c r="H751" s="101"/>
      <c r="I751" s="103"/>
      <c r="J751" s="103"/>
      <c r="K751" s="103"/>
      <c r="L751" s="104"/>
    </row>
    <row r="752" spans="2:12">
      <c r="B752" s="100" t="str">
        <f t="shared" si="11"/>
        <v/>
      </c>
      <c r="C752" s="101"/>
      <c r="D752" s="102"/>
      <c r="E752" s="102"/>
      <c r="F752" s="101"/>
      <c r="G752" s="101"/>
      <c r="H752" s="101"/>
      <c r="I752" s="103"/>
      <c r="J752" s="103"/>
      <c r="K752" s="103"/>
      <c r="L752" s="104"/>
    </row>
    <row r="753" spans="2:12">
      <c r="B753" s="100" t="str">
        <f t="shared" si="11"/>
        <v/>
      </c>
      <c r="C753" s="101"/>
      <c r="D753" s="102"/>
      <c r="E753" s="102"/>
      <c r="F753" s="101"/>
      <c r="G753" s="101"/>
      <c r="H753" s="101"/>
      <c r="I753" s="103"/>
      <c r="J753" s="103"/>
      <c r="K753" s="103"/>
      <c r="L753" s="104"/>
    </row>
    <row r="754" spans="2:12">
      <c r="B754" s="100" t="str">
        <f t="shared" si="11"/>
        <v/>
      </c>
      <c r="C754" s="101"/>
      <c r="D754" s="102"/>
      <c r="E754" s="102"/>
      <c r="F754" s="101"/>
      <c r="G754" s="101"/>
      <c r="H754" s="101"/>
      <c r="I754" s="103"/>
      <c r="J754" s="103"/>
      <c r="K754" s="103"/>
      <c r="L754" s="104"/>
    </row>
    <row r="755" spans="2:12">
      <c r="B755" s="100" t="str">
        <f t="shared" si="11"/>
        <v/>
      </c>
      <c r="C755" s="101"/>
      <c r="D755" s="102"/>
      <c r="E755" s="102"/>
      <c r="F755" s="101"/>
      <c r="G755" s="101"/>
      <c r="H755" s="101"/>
      <c r="I755" s="103"/>
      <c r="J755" s="103"/>
      <c r="K755" s="103"/>
      <c r="L755" s="104"/>
    </row>
    <row r="756" spans="2:12">
      <c r="B756" s="100" t="str">
        <f t="shared" si="11"/>
        <v/>
      </c>
      <c r="C756" s="101"/>
      <c r="D756" s="102"/>
      <c r="E756" s="102"/>
      <c r="F756" s="101"/>
      <c r="G756" s="101"/>
      <c r="H756" s="101"/>
      <c r="I756" s="103"/>
      <c r="J756" s="103"/>
      <c r="K756" s="103"/>
      <c r="L756" s="104"/>
    </row>
    <row r="757" spans="2:12">
      <c r="B757" s="100" t="str">
        <f t="shared" si="11"/>
        <v/>
      </c>
      <c r="C757" s="101"/>
      <c r="D757" s="102"/>
      <c r="E757" s="102"/>
      <c r="F757" s="101"/>
      <c r="G757" s="101"/>
      <c r="H757" s="101"/>
      <c r="I757" s="103"/>
      <c r="J757" s="103"/>
      <c r="K757" s="103"/>
      <c r="L757" s="104"/>
    </row>
    <row r="758" spans="2:12">
      <c r="B758" s="100" t="str">
        <f t="shared" si="11"/>
        <v/>
      </c>
      <c r="C758" s="101"/>
      <c r="D758" s="102"/>
      <c r="E758" s="102"/>
      <c r="F758" s="101"/>
      <c r="G758" s="101"/>
      <c r="H758" s="101"/>
      <c r="I758" s="103"/>
      <c r="J758" s="103"/>
      <c r="K758" s="103"/>
      <c r="L758" s="104"/>
    </row>
    <row r="759" spans="2:12">
      <c r="B759" s="100" t="str">
        <f t="shared" si="11"/>
        <v/>
      </c>
      <c r="C759" s="101"/>
      <c r="D759" s="102"/>
      <c r="E759" s="102"/>
      <c r="F759" s="101"/>
      <c r="G759" s="101"/>
      <c r="H759" s="101"/>
      <c r="I759" s="103"/>
      <c r="J759" s="103"/>
      <c r="K759" s="103"/>
      <c r="L759" s="104"/>
    </row>
    <row r="760" spans="2:12">
      <c r="B760" s="100" t="str">
        <f t="shared" si="11"/>
        <v/>
      </c>
      <c r="C760" s="101"/>
      <c r="D760" s="102"/>
      <c r="E760" s="102"/>
      <c r="F760" s="101"/>
      <c r="G760" s="101"/>
      <c r="H760" s="101"/>
      <c r="I760" s="103"/>
      <c r="J760" s="103"/>
      <c r="K760" s="103"/>
      <c r="L760" s="104"/>
    </row>
    <row r="761" spans="2:12">
      <c r="B761" s="100" t="str">
        <f t="shared" si="11"/>
        <v/>
      </c>
      <c r="C761" s="101"/>
      <c r="D761" s="102"/>
      <c r="E761" s="102"/>
      <c r="F761" s="101"/>
      <c r="G761" s="101"/>
      <c r="H761" s="101"/>
      <c r="I761" s="103"/>
      <c r="J761" s="103"/>
      <c r="K761" s="103"/>
      <c r="L761" s="104"/>
    </row>
    <row r="762" spans="2:12">
      <c r="B762" s="100" t="str">
        <f t="shared" si="11"/>
        <v/>
      </c>
      <c r="C762" s="101"/>
      <c r="D762" s="102"/>
      <c r="E762" s="102"/>
      <c r="F762" s="101"/>
      <c r="G762" s="101"/>
      <c r="H762" s="101"/>
      <c r="I762" s="103"/>
      <c r="J762" s="103"/>
      <c r="K762" s="103"/>
      <c r="L762" s="104"/>
    </row>
    <row r="763" spans="2:12">
      <c r="B763" s="100" t="str">
        <f t="shared" si="11"/>
        <v/>
      </c>
      <c r="C763" s="101"/>
      <c r="D763" s="102"/>
      <c r="E763" s="102"/>
      <c r="F763" s="101"/>
      <c r="G763" s="101"/>
      <c r="H763" s="101"/>
      <c r="I763" s="103"/>
      <c r="J763" s="103"/>
      <c r="K763" s="103"/>
      <c r="L763" s="104"/>
    </row>
    <row r="764" spans="2:12">
      <c r="B764" s="100" t="str">
        <f t="shared" si="11"/>
        <v/>
      </c>
      <c r="C764" s="101"/>
      <c r="D764" s="102"/>
      <c r="E764" s="102"/>
      <c r="F764" s="101"/>
      <c r="G764" s="101"/>
      <c r="H764" s="101"/>
      <c r="I764" s="103"/>
      <c r="J764" s="103"/>
      <c r="K764" s="103"/>
      <c r="L764" s="104"/>
    </row>
    <row r="765" spans="2:12">
      <c r="B765" s="100" t="str">
        <f t="shared" si="11"/>
        <v/>
      </c>
      <c r="C765" s="101"/>
      <c r="D765" s="102"/>
      <c r="E765" s="102"/>
      <c r="F765" s="101"/>
      <c r="G765" s="101"/>
      <c r="H765" s="101"/>
      <c r="I765" s="103"/>
      <c r="J765" s="103"/>
      <c r="K765" s="103"/>
      <c r="L765" s="104"/>
    </row>
    <row r="766" spans="2:12">
      <c r="B766" s="100" t="str">
        <f t="shared" si="11"/>
        <v/>
      </c>
      <c r="C766" s="101"/>
      <c r="D766" s="102"/>
      <c r="E766" s="102"/>
      <c r="F766" s="101"/>
      <c r="G766" s="101"/>
      <c r="H766" s="101"/>
      <c r="I766" s="103"/>
      <c r="J766" s="103"/>
      <c r="K766" s="103"/>
      <c r="L766" s="104"/>
    </row>
    <row r="767" spans="2:12">
      <c r="B767" s="100" t="str">
        <f t="shared" si="11"/>
        <v/>
      </c>
      <c r="C767" s="101"/>
      <c r="D767" s="102"/>
      <c r="E767" s="102"/>
      <c r="F767" s="101"/>
      <c r="G767" s="101"/>
      <c r="H767" s="101"/>
      <c r="I767" s="103"/>
      <c r="J767" s="103"/>
      <c r="K767" s="103"/>
      <c r="L767" s="104"/>
    </row>
    <row r="768" spans="2:12">
      <c r="B768" s="100" t="str">
        <f t="shared" si="11"/>
        <v/>
      </c>
      <c r="C768" s="101"/>
      <c r="D768" s="102"/>
      <c r="E768" s="102"/>
      <c r="F768" s="101"/>
      <c r="G768" s="101"/>
      <c r="H768" s="101"/>
      <c r="I768" s="103"/>
      <c r="J768" s="103"/>
      <c r="K768" s="103"/>
      <c r="L768" s="104"/>
    </row>
    <row r="769" spans="2:12">
      <c r="B769" s="100" t="str">
        <f t="shared" si="11"/>
        <v/>
      </c>
      <c r="C769" s="101"/>
      <c r="D769" s="102"/>
      <c r="E769" s="102"/>
      <c r="F769" s="101"/>
      <c r="G769" s="101"/>
      <c r="H769" s="101"/>
      <c r="I769" s="103"/>
      <c r="J769" s="103"/>
      <c r="K769" s="103"/>
      <c r="L769" s="104"/>
    </row>
    <row r="770" spans="2:12">
      <c r="B770" s="100" t="str">
        <f t="shared" si="11"/>
        <v/>
      </c>
      <c r="C770" s="101"/>
      <c r="D770" s="102"/>
      <c r="E770" s="102"/>
      <c r="F770" s="101"/>
      <c r="G770" s="101"/>
      <c r="H770" s="101"/>
      <c r="I770" s="103"/>
      <c r="J770" s="103"/>
      <c r="K770" s="103"/>
      <c r="L770" s="104"/>
    </row>
    <row r="771" spans="2:12">
      <c r="B771" s="100" t="str">
        <f t="shared" si="11"/>
        <v/>
      </c>
      <c r="C771" s="101"/>
      <c r="D771" s="102"/>
      <c r="E771" s="102"/>
      <c r="F771" s="101"/>
      <c r="G771" s="101"/>
      <c r="H771" s="101"/>
      <c r="I771" s="103"/>
      <c r="J771" s="103"/>
      <c r="K771" s="103"/>
      <c r="L771" s="104"/>
    </row>
    <row r="772" spans="2:12">
      <c r="B772" s="100" t="str">
        <f t="shared" si="11"/>
        <v/>
      </c>
      <c r="C772" s="101"/>
      <c r="D772" s="102"/>
      <c r="E772" s="102"/>
      <c r="F772" s="101"/>
      <c r="G772" s="101"/>
      <c r="H772" s="101"/>
      <c r="I772" s="103"/>
      <c r="J772" s="103"/>
      <c r="K772" s="103"/>
      <c r="L772" s="104"/>
    </row>
    <row r="773" spans="2:12">
      <c r="B773" s="100" t="str">
        <f t="shared" si="11"/>
        <v/>
      </c>
      <c r="C773" s="101"/>
      <c r="D773" s="102"/>
      <c r="E773" s="102"/>
      <c r="F773" s="101"/>
      <c r="G773" s="101"/>
      <c r="H773" s="101"/>
      <c r="I773" s="103"/>
      <c r="J773" s="103"/>
      <c r="K773" s="103"/>
      <c r="L773" s="104"/>
    </row>
    <row r="774" spans="2:12">
      <c r="B774" s="100" t="str">
        <f t="shared" si="11"/>
        <v/>
      </c>
      <c r="C774" s="101"/>
      <c r="D774" s="102"/>
      <c r="E774" s="102"/>
      <c r="F774" s="101"/>
      <c r="G774" s="101"/>
      <c r="H774" s="101"/>
      <c r="I774" s="103"/>
      <c r="J774" s="103"/>
      <c r="K774" s="103"/>
      <c r="L774" s="104"/>
    </row>
    <row r="775" spans="2:12">
      <c r="B775" s="100" t="str">
        <f t="shared" ref="B775:B838" si="12">IF(AND(C775&lt;&gt;"",D775&lt;&gt;"",E775&lt;&gt;""), C775&amp;"-"&amp;TEXT(D775, "000")&amp;"-"&amp;TEXT(E775, "000"),"")</f>
        <v/>
      </c>
      <c r="C775" s="101"/>
      <c r="D775" s="102"/>
      <c r="E775" s="102"/>
      <c r="F775" s="101"/>
      <c r="G775" s="101"/>
      <c r="H775" s="101"/>
      <c r="I775" s="103"/>
      <c r="J775" s="103"/>
      <c r="K775" s="103"/>
      <c r="L775" s="104"/>
    </row>
    <row r="776" spans="2:12">
      <c r="B776" s="100" t="str">
        <f t="shared" si="12"/>
        <v/>
      </c>
      <c r="C776" s="101"/>
      <c r="D776" s="102"/>
      <c r="E776" s="102"/>
      <c r="F776" s="101"/>
      <c r="G776" s="101"/>
      <c r="H776" s="101"/>
      <c r="I776" s="103"/>
      <c r="J776" s="103"/>
      <c r="K776" s="103"/>
      <c r="L776" s="104"/>
    </row>
    <row r="777" spans="2:12">
      <c r="B777" s="100" t="str">
        <f t="shared" si="12"/>
        <v/>
      </c>
      <c r="C777" s="101"/>
      <c r="D777" s="102"/>
      <c r="E777" s="102"/>
      <c r="F777" s="101"/>
      <c r="G777" s="101"/>
      <c r="H777" s="101"/>
      <c r="I777" s="103"/>
      <c r="J777" s="103"/>
      <c r="K777" s="103"/>
      <c r="L777" s="104"/>
    </row>
    <row r="778" spans="2:12">
      <c r="B778" s="100" t="str">
        <f t="shared" si="12"/>
        <v/>
      </c>
      <c r="C778" s="101"/>
      <c r="D778" s="102"/>
      <c r="E778" s="102"/>
      <c r="F778" s="101"/>
      <c r="G778" s="101"/>
      <c r="H778" s="101"/>
      <c r="I778" s="103"/>
      <c r="J778" s="103"/>
      <c r="K778" s="103"/>
      <c r="L778" s="104"/>
    </row>
    <row r="779" spans="2:12">
      <c r="B779" s="100" t="str">
        <f t="shared" si="12"/>
        <v/>
      </c>
      <c r="C779" s="101"/>
      <c r="D779" s="102"/>
      <c r="E779" s="102"/>
      <c r="F779" s="101"/>
      <c r="G779" s="101"/>
      <c r="H779" s="101"/>
      <c r="I779" s="103"/>
      <c r="J779" s="103"/>
      <c r="K779" s="103"/>
      <c r="L779" s="104"/>
    </row>
    <row r="780" spans="2:12">
      <c r="B780" s="100" t="str">
        <f t="shared" si="12"/>
        <v/>
      </c>
      <c r="C780" s="101"/>
      <c r="D780" s="102"/>
      <c r="E780" s="102"/>
      <c r="F780" s="101"/>
      <c r="G780" s="101"/>
      <c r="H780" s="101"/>
      <c r="I780" s="103"/>
      <c r="J780" s="103"/>
      <c r="K780" s="103"/>
      <c r="L780" s="104"/>
    </row>
    <row r="781" spans="2:12">
      <c r="B781" s="100" t="str">
        <f t="shared" si="12"/>
        <v/>
      </c>
      <c r="C781" s="101"/>
      <c r="D781" s="102"/>
      <c r="E781" s="102"/>
      <c r="F781" s="101"/>
      <c r="G781" s="101"/>
      <c r="H781" s="101"/>
      <c r="I781" s="103"/>
      <c r="J781" s="103"/>
      <c r="K781" s="103"/>
      <c r="L781" s="104"/>
    </row>
    <row r="782" spans="2:12">
      <c r="B782" s="100" t="str">
        <f t="shared" si="12"/>
        <v/>
      </c>
      <c r="C782" s="101"/>
      <c r="D782" s="102"/>
      <c r="E782" s="102"/>
      <c r="F782" s="101"/>
      <c r="G782" s="101"/>
      <c r="H782" s="101"/>
      <c r="I782" s="103"/>
      <c r="J782" s="103"/>
      <c r="K782" s="103"/>
      <c r="L782" s="104"/>
    </row>
    <row r="783" spans="2:12">
      <c r="B783" s="100" t="str">
        <f t="shared" si="12"/>
        <v/>
      </c>
      <c r="C783" s="101"/>
      <c r="D783" s="102"/>
      <c r="E783" s="102"/>
      <c r="F783" s="101"/>
      <c r="G783" s="101"/>
      <c r="H783" s="101"/>
      <c r="I783" s="103"/>
      <c r="J783" s="103"/>
      <c r="K783" s="103"/>
      <c r="L783" s="104"/>
    </row>
    <row r="784" spans="2:12">
      <c r="B784" s="100" t="str">
        <f t="shared" si="12"/>
        <v/>
      </c>
      <c r="C784" s="101"/>
      <c r="D784" s="102"/>
      <c r="E784" s="102"/>
      <c r="F784" s="101"/>
      <c r="G784" s="101"/>
      <c r="H784" s="101"/>
      <c r="I784" s="103"/>
      <c r="J784" s="103"/>
      <c r="K784" s="103"/>
      <c r="L784" s="104"/>
    </row>
    <row r="785" spans="2:12">
      <c r="B785" s="100" t="str">
        <f t="shared" si="12"/>
        <v/>
      </c>
      <c r="C785" s="101"/>
      <c r="D785" s="102"/>
      <c r="E785" s="102"/>
      <c r="F785" s="101"/>
      <c r="G785" s="101"/>
      <c r="H785" s="101"/>
      <c r="I785" s="103"/>
      <c r="J785" s="103"/>
      <c r="K785" s="103"/>
      <c r="L785" s="104"/>
    </row>
    <row r="786" spans="2:12">
      <c r="B786" s="100" t="str">
        <f t="shared" si="12"/>
        <v/>
      </c>
      <c r="C786" s="101"/>
      <c r="D786" s="102"/>
      <c r="E786" s="102"/>
      <c r="F786" s="101"/>
      <c r="G786" s="101"/>
      <c r="H786" s="101"/>
      <c r="I786" s="103"/>
      <c r="J786" s="103"/>
      <c r="K786" s="103"/>
      <c r="L786" s="104"/>
    </row>
    <row r="787" spans="2:12">
      <c r="B787" s="100" t="str">
        <f t="shared" si="12"/>
        <v/>
      </c>
      <c r="C787" s="101"/>
      <c r="D787" s="102"/>
      <c r="E787" s="102"/>
      <c r="F787" s="101"/>
      <c r="G787" s="101"/>
      <c r="H787" s="101"/>
      <c r="I787" s="103"/>
      <c r="J787" s="103"/>
      <c r="K787" s="103"/>
      <c r="L787" s="104"/>
    </row>
    <row r="788" spans="2:12">
      <c r="B788" s="100" t="str">
        <f t="shared" si="12"/>
        <v/>
      </c>
      <c r="C788" s="101"/>
      <c r="D788" s="102"/>
      <c r="E788" s="102"/>
      <c r="F788" s="101"/>
      <c r="G788" s="101"/>
      <c r="H788" s="101"/>
      <c r="I788" s="103"/>
      <c r="J788" s="103"/>
      <c r="K788" s="103"/>
      <c r="L788" s="104"/>
    </row>
    <row r="789" spans="2:12">
      <c r="B789" s="100" t="str">
        <f t="shared" si="12"/>
        <v/>
      </c>
      <c r="C789" s="101"/>
      <c r="D789" s="102"/>
      <c r="E789" s="102"/>
      <c r="F789" s="101"/>
      <c r="G789" s="101"/>
      <c r="H789" s="101"/>
      <c r="I789" s="103"/>
      <c r="J789" s="103"/>
      <c r="K789" s="103"/>
      <c r="L789" s="104"/>
    </row>
    <row r="790" spans="2:12">
      <c r="B790" s="100" t="str">
        <f t="shared" si="12"/>
        <v/>
      </c>
      <c r="C790" s="101"/>
      <c r="D790" s="102"/>
      <c r="E790" s="102"/>
      <c r="F790" s="101"/>
      <c r="G790" s="101"/>
      <c r="H790" s="101"/>
      <c r="I790" s="103"/>
      <c r="J790" s="103"/>
      <c r="K790" s="103"/>
      <c r="L790" s="104"/>
    </row>
    <row r="791" spans="2:12">
      <c r="B791" s="100" t="str">
        <f t="shared" si="12"/>
        <v/>
      </c>
      <c r="C791" s="101"/>
      <c r="D791" s="102"/>
      <c r="E791" s="102"/>
      <c r="F791" s="101"/>
      <c r="G791" s="101"/>
      <c r="H791" s="101"/>
      <c r="I791" s="103"/>
      <c r="J791" s="103"/>
      <c r="K791" s="103"/>
      <c r="L791" s="104"/>
    </row>
    <row r="792" spans="2:12">
      <c r="B792" s="100" t="str">
        <f t="shared" si="12"/>
        <v/>
      </c>
      <c r="C792" s="101"/>
      <c r="D792" s="102"/>
      <c r="E792" s="102"/>
      <c r="F792" s="101"/>
      <c r="G792" s="101"/>
      <c r="H792" s="101"/>
      <c r="I792" s="103"/>
      <c r="J792" s="103"/>
      <c r="K792" s="103"/>
      <c r="L792" s="104"/>
    </row>
    <row r="793" spans="2:12">
      <c r="B793" s="100" t="str">
        <f t="shared" si="12"/>
        <v/>
      </c>
      <c r="C793" s="101"/>
      <c r="D793" s="102"/>
      <c r="E793" s="102"/>
      <c r="F793" s="101"/>
      <c r="G793" s="101"/>
      <c r="H793" s="101"/>
      <c r="I793" s="103"/>
      <c r="J793" s="103"/>
      <c r="K793" s="103"/>
      <c r="L793" s="104"/>
    </row>
    <row r="794" spans="2:12">
      <c r="B794" s="100" t="str">
        <f t="shared" si="12"/>
        <v/>
      </c>
      <c r="C794" s="101"/>
      <c r="D794" s="102"/>
      <c r="E794" s="102"/>
      <c r="F794" s="101"/>
      <c r="G794" s="101"/>
      <c r="H794" s="101"/>
      <c r="I794" s="103"/>
      <c r="J794" s="103"/>
      <c r="K794" s="103"/>
      <c r="L794" s="104"/>
    </row>
    <row r="795" spans="2:12">
      <c r="B795" s="100" t="str">
        <f t="shared" si="12"/>
        <v/>
      </c>
      <c r="C795" s="101"/>
      <c r="D795" s="102"/>
      <c r="E795" s="102"/>
      <c r="F795" s="101"/>
      <c r="G795" s="101"/>
      <c r="H795" s="101"/>
      <c r="I795" s="103"/>
      <c r="J795" s="103"/>
      <c r="K795" s="103"/>
      <c r="L795" s="104"/>
    </row>
    <row r="796" spans="2:12">
      <c r="B796" s="100" t="str">
        <f t="shared" si="12"/>
        <v/>
      </c>
      <c r="C796" s="101"/>
      <c r="D796" s="102"/>
      <c r="E796" s="102"/>
      <c r="F796" s="101"/>
      <c r="G796" s="101"/>
      <c r="H796" s="101"/>
      <c r="I796" s="103"/>
      <c r="J796" s="103"/>
      <c r="K796" s="103"/>
      <c r="L796" s="104"/>
    </row>
    <row r="797" spans="2:12">
      <c r="B797" s="100" t="str">
        <f t="shared" si="12"/>
        <v/>
      </c>
      <c r="C797" s="101"/>
      <c r="D797" s="102"/>
      <c r="E797" s="102"/>
      <c r="F797" s="101"/>
      <c r="G797" s="101"/>
      <c r="H797" s="101"/>
      <c r="I797" s="103"/>
      <c r="J797" s="103"/>
      <c r="K797" s="103"/>
      <c r="L797" s="104"/>
    </row>
    <row r="798" spans="2:12">
      <c r="B798" s="100" t="str">
        <f t="shared" si="12"/>
        <v/>
      </c>
      <c r="C798" s="101"/>
      <c r="D798" s="102"/>
      <c r="E798" s="102"/>
      <c r="F798" s="101"/>
      <c r="G798" s="101"/>
      <c r="H798" s="101"/>
      <c r="I798" s="103"/>
      <c r="J798" s="103"/>
      <c r="K798" s="103"/>
      <c r="L798" s="104"/>
    </row>
    <row r="799" spans="2:12">
      <c r="B799" s="100" t="str">
        <f t="shared" si="12"/>
        <v/>
      </c>
      <c r="C799" s="101"/>
      <c r="D799" s="102"/>
      <c r="E799" s="102"/>
      <c r="F799" s="101"/>
      <c r="G799" s="101"/>
      <c r="H799" s="101"/>
      <c r="I799" s="103"/>
      <c r="J799" s="103"/>
      <c r="K799" s="103"/>
      <c r="L799" s="104"/>
    </row>
    <row r="800" spans="2:12">
      <c r="B800" s="100" t="str">
        <f t="shared" si="12"/>
        <v/>
      </c>
      <c r="C800" s="101"/>
      <c r="D800" s="102"/>
      <c r="E800" s="102"/>
      <c r="F800" s="101"/>
      <c r="G800" s="101"/>
      <c r="H800" s="101"/>
      <c r="I800" s="103"/>
      <c r="J800" s="103"/>
      <c r="K800" s="103"/>
      <c r="L800" s="104"/>
    </row>
    <row r="801" spans="2:12">
      <c r="B801" s="100" t="str">
        <f t="shared" si="12"/>
        <v/>
      </c>
      <c r="C801" s="101"/>
      <c r="D801" s="102"/>
      <c r="E801" s="102"/>
      <c r="F801" s="101"/>
      <c r="G801" s="101"/>
      <c r="H801" s="101"/>
      <c r="I801" s="103"/>
      <c r="J801" s="103"/>
      <c r="K801" s="103"/>
      <c r="L801" s="104"/>
    </row>
    <row r="802" spans="2:12">
      <c r="B802" s="100" t="str">
        <f t="shared" si="12"/>
        <v/>
      </c>
      <c r="C802" s="101"/>
      <c r="D802" s="102"/>
      <c r="E802" s="102"/>
      <c r="F802" s="101"/>
      <c r="G802" s="101"/>
      <c r="H802" s="101"/>
      <c r="I802" s="103"/>
      <c r="J802" s="103"/>
      <c r="K802" s="103"/>
      <c r="L802" s="104"/>
    </row>
    <row r="803" spans="2:12">
      <c r="B803" s="100" t="str">
        <f t="shared" si="12"/>
        <v/>
      </c>
      <c r="C803" s="101"/>
      <c r="D803" s="102"/>
      <c r="E803" s="102"/>
      <c r="F803" s="101"/>
      <c r="G803" s="101"/>
      <c r="H803" s="101"/>
      <c r="I803" s="103"/>
      <c r="J803" s="103"/>
      <c r="K803" s="103"/>
      <c r="L803" s="104"/>
    </row>
    <row r="804" spans="2:12">
      <c r="B804" s="100" t="str">
        <f t="shared" si="12"/>
        <v/>
      </c>
      <c r="C804" s="101"/>
      <c r="D804" s="102"/>
      <c r="E804" s="102"/>
      <c r="F804" s="101"/>
      <c r="G804" s="101"/>
      <c r="H804" s="101"/>
      <c r="I804" s="103"/>
      <c r="J804" s="103"/>
      <c r="K804" s="103"/>
      <c r="L804" s="104"/>
    </row>
    <row r="805" spans="2:12">
      <c r="B805" s="100" t="str">
        <f t="shared" si="12"/>
        <v/>
      </c>
      <c r="C805" s="101"/>
      <c r="D805" s="102"/>
      <c r="E805" s="102"/>
      <c r="F805" s="101"/>
      <c r="G805" s="101"/>
      <c r="H805" s="101"/>
      <c r="I805" s="103"/>
      <c r="J805" s="103"/>
      <c r="K805" s="103"/>
      <c r="L805" s="104"/>
    </row>
    <row r="806" spans="2:12">
      <c r="B806" s="100" t="str">
        <f t="shared" si="12"/>
        <v/>
      </c>
      <c r="C806" s="101"/>
      <c r="D806" s="102"/>
      <c r="E806" s="102"/>
      <c r="F806" s="101"/>
      <c r="G806" s="101"/>
      <c r="H806" s="101"/>
      <c r="I806" s="103"/>
      <c r="J806" s="103"/>
      <c r="K806" s="103"/>
      <c r="L806" s="104"/>
    </row>
    <row r="807" spans="2:12">
      <c r="B807" s="100" t="str">
        <f t="shared" si="12"/>
        <v/>
      </c>
      <c r="C807" s="101"/>
      <c r="D807" s="102"/>
      <c r="E807" s="102"/>
      <c r="F807" s="101"/>
      <c r="G807" s="101"/>
      <c r="H807" s="101"/>
      <c r="I807" s="103"/>
      <c r="J807" s="103"/>
      <c r="K807" s="103"/>
      <c r="L807" s="104"/>
    </row>
    <row r="808" spans="2:12">
      <c r="B808" s="100" t="str">
        <f t="shared" si="12"/>
        <v/>
      </c>
      <c r="C808" s="101"/>
      <c r="D808" s="102"/>
      <c r="E808" s="102"/>
      <c r="F808" s="101"/>
      <c r="G808" s="101"/>
      <c r="H808" s="101"/>
      <c r="I808" s="103"/>
      <c r="J808" s="103"/>
      <c r="K808" s="103"/>
      <c r="L808" s="104"/>
    </row>
    <row r="809" spans="2:12">
      <c r="B809" s="100" t="str">
        <f t="shared" si="12"/>
        <v/>
      </c>
      <c r="C809" s="101"/>
      <c r="D809" s="102"/>
      <c r="E809" s="102"/>
      <c r="F809" s="101"/>
      <c r="G809" s="101"/>
      <c r="H809" s="101"/>
      <c r="I809" s="103"/>
      <c r="J809" s="103"/>
      <c r="K809" s="103"/>
      <c r="L809" s="104"/>
    </row>
    <row r="810" spans="2:12">
      <c r="B810" s="100" t="str">
        <f t="shared" si="12"/>
        <v/>
      </c>
      <c r="C810" s="101"/>
      <c r="D810" s="102"/>
      <c r="E810" s="102"/>
      <c r="F810" s="101"/>
      <c r="G810" s="101"/>
      <c r="H810" s="101"/>
      <c r="I810" s="103"/>
      <c r="J810" s="103"/>
      <c r="K810" s="103"/>
      <c r="L810" s="104"/>
    </row>
    <row r="811" spans="2:12">
      <c r="B811" s="100" t="str">
        <f t="shared" si="12"/>
        <v/>
      </c>
      <c r="C811" s="101"/>
      <c r="D811" s="102"/>
      <c r="E811" s="102"/>
      <c r="F811" s="101"/>
      <c r="G811" s="101"/>
      <c r="H811" s="101"/>
      <c r="I811" s="103"/>
      <c r="J811" s="103"/>
      <c r="K811" s="103"/>
      <c r="L811" s="104"/>
    </row>
    <row r="812" spans="2:12">
      <c r="B812" s="100" t="str">
        <f t="shared" si="12"/>
        <v/>
      </c>
      <c r="C812" s="101"/>
      <c r="D812" s="102"/>
      <c r="E812" s="102"/>
      <c r="F812" s="101"/>
      <c r="G812" s="101"/>
      <c r="H812" s="101"/>
      <c r="I812" s="103"/>
      <c r="J812" s="103"/>
      <c r="K812" s="103"/>
      <c r="L812" s="104"/>
    </row>
    <row r="813" spans="2:12">
      <c r="B813" s="100" t="str">
        <f t="shared" si="12"/>
        <v/>
      </c>
      <c r="C813" s="101"/>
      <c r="D813" s="102"/>
      <c r="E813" s="102"/>
      <c r="F813" s="101"/>
      <c r="G813" s="101"/>
      <c r="H813" s="101"/>
      <c r="I813" s="103"/>
      <c r="J813" s="103"/>
      <c r="K813" s="103"/>
      <c r="L813" s="104"/>
    </row>
    <row r="814" spans="2:12">
      <c r="B814" s="100" t="str">
        <f t="shared" si="12"/>
        <v/>
      </c>
      <c r="C814" s="101"/>
      <c r="D814" s="102"/>
      <c r="E814" s="102"/>
      <c r="F814" s="101"/>
      <c r="G814" s="101"/>
      <c r="H814" s="101"/>
      <c r="I814" s="103"/>
      <c r="J814" s="103"/>
      <c r="K814" s="103"/>
      <c r="L814" s="104"/>
    </row>
    <row r="815" spans="2:12">
      <c r="B815" s="100" t="str">
        <f t="shared" si="12"/>
        <v/>
      </c>
      <c r="C815" s="101"/>
      <c r="D815" s="102"/>
      <c r="E815" s="102"/>
      <c r="F815" s="101"/>
      <c r="G815" s="101"/>
      <c r="H815" s="101"/>
      <c r="I815" s="103"/>
      <c r="J815" s="103"/>
      <c r="K815" s="103"/>
      <c r="L815" s="104"/>
    </row>
    <row r="816" spans="2:12">
      <c r="B816" s="100" t="str">
        <f t="shared" si="12"/>
        <v/>
      </c>
      <c r="C816" s="101"/>
      <c r="D816" s="102"/>
      <c r="E816" s="102"/>
      <c r="F816" s="101"/>
      <c r="G816" s="101"/>
      <c r="H816" s="101"/>
      <c r="I816" s="103"/>
      <c r="J816" s="103"/>
      <c r="K816" s="103"/>
      <c r="L816" s="104"/>
    </row>
    <row r="817" spans="2:12">
      <c r="B817" s="100" t="str">
        <f t="shared" si="12"/>
        <v/>
      </c>
      <c r="C817" s="101"/>
      <c r="D817" s="102"/>
      <c r="E817" s="102"/>
      <c r="F817" s="101"/>
      <c r="G817" s="101"/>
      <c r="H817" s="101"/>
      <c r="I817" s="103"/>
      <c r="J817" s="103"/>
      <c r="K817" s="103"/>
      <c r="L817" s="104"/>
    </row>
    <row r="818" spans="2:12">
      <c r="B818" s="100" t="str">
        <f t="shared" si="12"/>
        <v/>
      </c>
      <c r="C818" s="101"/>
      <c r="D818" s="102"/>
      <c r="E818" s="102"/>
      <c r="F818" s="101"/>
      <c r="G818" s="101"/>
      <c r="H818" s="101"/>
      <c r="I818" s="103"/>
      <c r="J818" s="103"/>
      <c r="K818" s="103"/>
      <c r="L818" s="104"/>
    </row>
    <row r="819" spans="2:12">
      <c r="B819" s="100" t="str">
        <f t="shared" si="12"/>
        <v/>
      </c>
      <c r="C819" s="101"/>
      <c r="D819" s="102"/>
      <c r="E819" s="102"/>
      <c r="F819" s="101"/>
      <c r="G819" s="101"/>
      <c r="H819" s="101"/>
      <c r="I819" s="103"/>
      <c r="J819" s="103"/>
      <c r="K819" s="103"/>
      <c r="L819" s="104"/>
    </row>
    <row r="820" spans="2:12">
      <c r="B820" s="100" t="str">
        <f t="shared" si="12"/>
        <v/>
      </c>
      <c r="C820" s="101"/>
      <c r="D820" s="102"/>
      <c r="E820" s="102"/>
      <c r="F820" s="101"/>
      <c r="G820" s="101"/>
      <c r="H820" s="101"/>
      <c r="I820" s="103"/>
      <c r="J820" s="103"/>
      <c r="K820" s="103"/>
      <c r="L820" s="104"/>
    </row>
    <row r="821" spans="2:12">
      <c r="B821" s="100" t="str">
        <f t="shared" si="12"/>
        <v/>
      </c>
      <c r="C821" s="101"/>
      <c r="D821" s="102"/>
      <c r="E821" s="102"/>
      <c r="F821" s="101"/>
      <c r="G821" s="101"/>
      <c r="H821" s="101"/>
      <c r="I821" s="103"/>
      <c r="J821" s="103"/>
      <c r="K821" s="103"/>
      <c r="L821" s="104"/>
    </row>
    <row r="822" spans="2:12">
      <c r="B822" s="100" t="str">
        <f t="shared" si="12"/>
        <v/>
      </c>
      <c r="C822" s="101"/>
      <c r="D822" s="102"/>
      <c r="E822" s="102"/>
      <c r="F822" s="101"/>
      <c r="G822" s="101"/>
      <c r="H822" s="101"/>
      <c r="I822" s="103"/>
      <c r="J822" s="103"/>
      <c r="K822" s="103"/>
      <c r="L822" s="104"/>
    </row>
    <row r="823" spans="2:12">
      <c r="B823" s="100" t="str">
        <f t="shared" si="12"/>
        <v/>
      </c>
      <c r="C823" s="101"/>
      <c r="D823" s="102"/>
      <c r="E823" s="102"/>
      <c r="F823" s="101"/>
      <c r="G823" s="101"/>
      <c r="H823" s="101"/>
      <c r="I823" s="103"/>
      <c r="J823" s="103"/>
      <c r="K823" s="103"/>
      <c r="L823" s="104"/>
    </row>
    <row r="824" spans="2:12">
      <c r="B824" s="100" t="str">
        <f t="shared" si="12"/>
        <v/>
      </c>
      <c r="C824" s="101"/>
      <c r="D824" s="102"/>
      <c r="E824" s="102"/>
      <c r="F824" s="101"/>
      <c r="G824" s="101"/>
      <c r="H824" s="101"/>
      <c r="I824" s="103"/>
      <c r="J824" s="103"/>
      <c r="K824" s="103"/>
      <c r="L824" s="104"/>
    </row>
    <row r="825" spans="2:12">
      <c r="B825" s="100" t="str">
        <f t="shared" si="12"/>
        <v/>
      </c>
      <c r="C825" s="101"/>
      <c r="D825" s="102"/>
      <c r="E825" s="102"/>
      <c r="F825" s="101"/>
      <c r="G825" s="101"/>
      <c r="H825" s="101"/>
      <c r="I825" s="103"/>
      <c r="J825" s="103"/>
      <c r="K825" s="103"/>
      <c r="L825" s="104"/>
    </row>
    <row r="826" spans="2:12">
      <c r="B826" s="100" t="str">
        <f t="shared" si="12"/>
        <v/>
      </c>
      <c r="C826" s="101"/>
      <c r="D826" s="102"/>
      <c r="E826" s="102"/>
      <c r="F826" s="101"/>
      <c r="G826" s="101"/>
      <c r="H826" s="101"/>
      <c r="I826" s="103"/>
      <c r="J826" s="103"/>
      <c r="K826" s="103"/>
      <c r="L826" s="104"/>
    </row>
    <row r="827" spans="2:12">
      <c r="B827" s="100" t="str">
        <f t="shared" si="12"/>
        <v/>
      </c>
      <c r="C827" s="101"/>
      <c r="D827" s="102"/>
      <c r="E827" s="102"/>
      <c r="F827" s="101"/>
      <c r="G827" s="101"/>
      <c r="H827" s="101"/>
      <c r="I827" s="103"/>
      <c r="J827" s="103"/>
      <c r="K827" s="103"/>
      <c r="L827" s="104"/>
    </row>
    <row r="828" spans="2:12">
      <c r="B828" s="100" t="str">
        <f t="shared" si="12"/>
        <v/>
      </c>
      <c r="C828" s="101"/>
      <c r="D828" s="102"/>
      <c r="E828" s="102"/>
      <c r="F828" s="101"/>
      <c r="G828" s="101"/>
      <c r="H828" s="101"/>
      <c r="I828" s="103"/>
      <c r="J828" s="103"/>
      <c r="K828" s="103"/>
      <c r="L828" s="104"/>
    </row>
    <row r="829" spans="2:12">
      <c r="B829" s="100" t="str">
        <f t="shared" si="12"/>
        <v/>
      </c>
      <c r="C829" s="101"/>
      <c r="D829" s="102"/>
      <c r="E829" s="102"/>
      <c r="F829" s="101"/>
      <c r="G829" s="101"/>
      <c r="H829" s="101"/>
      <c r="I829" s="103"/>
      <c r="J829" s="103"/>
      <c r="K829" s="103"/>
      <c r="L829" s="104"/>
    </row>
    <row r="830" spans="2:12">
      <c r="B830" s="100" t="str">
        <f t="shared" si="12"/>
        <v/>
      </c>
      <c r="C830" s="101"/>
      <c r="D830" s="102"/>
      <c r="E830" s="102"/>
      <c r="F830" s="101"/>
      <c r="G830" s="101"/>
      <c r="H830" s="101"/>
      <c r="I830" s="103"/>
      <c r="J830" s="103"/>
      <c r="K830" s="103"/>
      <c r="L830" s="104"/>
    </row>
    <row r="831" spans="2:12">
      <c r="B831" s="100" t="str">
        <f t="shared" si="12"/>
        <v/>
      </c>
      <c r="C831" s="101"/>
      <c r="D831" s="102"/>
      <c r="E831" s="102"/>
      <c r="F831" s="101"/>
      <c r="G831" s="101"/>
      <c r="H831" s="101"/>
      <c r="I831" s="103"/>
      <c r="J831" s="103"/>
      <c r="K831" s="103"/>
      <c r="L831" s="104"/>
    </row>
    <row r="832" spans="2:12">
      <c r="B832" s="100" t="str">
        <f t="shared" si="12"/>
        <v/>
      </c>
      <c r="C832" s="101"/>
      <c r="D832" s="102"/>
      <c r="E832" s="102"/>
      <c r="F832" s="101"/>
      <c r="G832" s="101"/>
      <c r="H832" s="101"/>
      <c r="I832" s="103"/>
      <c r="J832" s="103"/>
      <c r="K832" s="103"/>
      <c r="L832" s="104"/>
    </row>
    <row r="833" spans="2:12">
      <c r="B833" s="100" t="str">
        <f t="shared" si="12"/>
        <v/>
      </c>
      <c r="C833" s="101"/>
      <c r="D833" s="102"/>
      <c r="E833" s="102"/>
      <c r="F833" s="101"/>
      <c r="G833" s="101"/>
      <c r="H833" s="101"/>
      <c r="I833" s="103"/>
      <c r="J833" s="103"/>
      <c r="K833" s="103"/>
      <c r="L833" s="104"/>
    </row>
    <row r="834" spans="2:12">
      <c r="B834" s="100" t="str">
        <f t="shared" si="12"/>
        <v/>
      </c>
      <c r="C834" s="101"/>
      <c r="D834" s="102"/>
      <c r="E834" s="102"/>
      <c r="F834" s="101"/>
      <c r="G834" s="101"/>
      <c r="H834" s="101"/>
      <c r="I834" s="103"/>
      <c r="J834" s="103"/>
      <c r="K834" s="103"/>
      <c r="L834" s="104"/>
    </row>
    <row r="835" spans="2:12">
      <c r="B835" s="100" t="str">
        <f t="shared" si="12"/>
        <v/>
      </c>
      <c r="C835" s="101"/>
      <c r="D835" s="102"/>
      <c r="E835" s="102"/>
      <c r="F835" s="101"/>
      <c r="G835" s="101"/>
      <c r="H835" s="101"/>
      <c r="I835" s="103"/>
      <c r="J835" s="103"/>
      <c r="K835" s="103"/>
      <c r="L835" s="104"/>
    </row>
    <row r="836" spans="2:12">
      <c r="B836" s="100" t="str">
        <f t="shared" si="12"/>
        <v/>
      </c>
      <c r="C836" s="101"/>
      <c r="D836" s="102"/>
      <c r="E836" s="102"/>
      <c r="F836" s="101"/>
      <c r="G836" s="101"/>
      <c r="H836" s="101"/>
      <c r="I836" s="103"/>
      <c r="J836" s="103"/>
      <c r="K836" s="103"/>
      <c r="L836" s="104"/>
    </row>
    <row r="837" spans="2:12">
      <c r="B837" s="100" t="str">
        <f t="shared" si="12"/>
        <v/>
      </c>
      <c r="C837" s="101"/>
      <c r="D837" s="102"/>
      <c r="E837" s="102"/>
      <c r="F837" s="101"/>
      <c r="G837" s="101"/>
      <c r="H837" s="101"/>
      <c r="I837" s="103"/>
      <c r="J837" s="103"/>
      <c r="K837" s="103"/>
      <c r="L837" s="104"/>
    </row>
    <row r="838" spans="2:12">
      <c r="B838" s="100" t="str">
        <f t="shared" si="12"/>
        <v/>
      </c>
      <c r="C838" s="101"/>
      <c r="D838" s="102"/>
      <c r="E838" s="102"/>
      <c r="F838" s="101"/>
      <c r="G838" s="101"/>
      <c r="H838" s="101"/>
      <c r="I838" s="103"/>
      <c r="J838" s="103"/>
      <c r="K838" s="103"/>
      <c r="L838" s="104"/>
    </row>
    <row r="839" spans="2:12">
      <c r="B839" s="100" t="str">
        <f t="shared" ref="B839:B854" si="13">IF(AND(C839&lt;&gt;"",D839&lt;&gt;"",E839&lt;&gt;""), C839&amp;"-"&amp;TEXT(D839, "000")&amp;"-"&amp;TEXT(E839, "000"),"")</f>
        <v/>
      </c>
      <c r="C839" s="101"/>
      <c r="D839" s="102"/>
      <c r="E839" s="102"/>
      <c r="F839" s="101"/>
      <c r="G839" s="101"/>
      <c r="H839" s="101"/>
      <c r="I839" s="103"/>
      <c r="J839" s="103"/>
      <c r="K839" s="103"/>
      <c r="L839" s="104"/>
    </row>
    <row r="840" spans="2:12">
      <c r="B840" s="100" t="str">
        <f t="shared" si="13"/>
        <v/>
      </c>
      <c r="C840" s="101"/>
      <c r="D840" s="102"/>
      <c r="E840" s="102"/>
      <c r="F840" s="101"/>
      <c r="G840" s="101"/>
      <c r="H840" s="101"/>
      <c r="I840" s="103"/>
      <c r="J840" s="103"/>
      <c r="K840" s="103"/>
      <c r="L840" s="104"/>
    </row>
    <row r="841" spans="2:12">
      <c r="B841" s="100" t="str">
        <f t="shared" si="13"/>
        <v/>
      </c>
      <c r="C841" s="101"/>
      <c r="D841" s="102"/>
      <c r="E841" s="102"/>
      <c r="F841" s="101"/>
      <c r="G841" s="101"/>
      <c r="H841" s="101"/>
      <c r="I841" s="103"/>
      <c r="J841" s="103"/>
      <c r="K841" s="103"/>
      <c r="L841" s="104"/>
    </row>
    <row r="842" spans="2:12">
      <c r="B842" s="100" t="str">
        <f t="shared" si="13"/>
        <v/>
      </c>
      <c r="C842" s="101"/>
      <c r="D842" s="102"/>
      <c r="E842" s="102"/>
      <c r="F842" s="101"/>
      <c r="G842" s="101"/>
      <c r="H842" s="101"/>
      <c r="I842" s="103"/>
      <c r="J842" s="103"/>
      <c r="K842" s="103"/>
      <c r="L842" s="104"/>
    </row>
    <row r="843" spans="2:12">
      <c r="B843" s="100" t="str">
        <f t="shared" si="13"/>
        <v/>
      </c>
      <c r="C843" s="101"/>
      <c r="D843" s="102"/>
      <c r="E843" s="102"/>
      <c r="F843" s="101"/>
      <c r="G843" s="101"/>
      <c r="H843" s="101"/>
      <c r="I843" s="103"/>
      <c r="J843" s="103"/>
      <c r="K843" s="103"/>
      <c r="L843" s="104"/>
    </row>
    <row r="844" spans="2:12">
      <c r="B844" s="100" t="str">
        <f t="shared" si="13"/>
        <v/>
      </c>
      <c r="C844" s="101"/>
      <c r="D844" s="102"/>
      <c r="E844" s="102"/>
      <c r="F844" s="101"/>
      <c r="G844" s="101"/>
      <c r="H844" s="101"/>
      <c r="I844" s="103"/>
      <c r="J844" s="103"/>
      <c r="K844" s="103"/>
      <c r="L844" s="104"/>
    </row>
    <row r="845" spans="2:12">
      <c r="B845" s="100" t="str">
        <f t="shared" si="13"/>
        <v/>
      </c>
      <c r="C845" s="101"/>
      <c r="D845" s="102"/>
      <c r="E845" s="102"/>
      <c r="F845" s="101"/>
      <c r="G845" s="101"/>
      <c r="H845" s="101"/>
      <c r="I845" s="103"/>
      <c r="J845" s="103"/>
      <c r="K845" s="103"/>
      <c r="L845" s="104"/>
    </row>
    <row r="846" spans="2:12">
      <c r="B846" s="100" t="str">
        <f t="shared" si="13"/>
        <v/>
      </c>
      <c r="C846" s="101"/>
      <c r="D846" s="102"/>
      <c r="E846" s="102"/>
      <c r="F846" s="101"/>
      <c r="G846" s="101"/>
      <c r="H846" s="101"/>
      <c r="I846" s="103"/>
      <c r="J846" s="103"/>
      <c r="K846" s="103"/>
      <c r="L846" s="104"/>
    </row>
    <row r="847" spans="2:12">
      <c r="B847" s="100" t="str">
        <f t="shared" si="13"/>
        <v/>
      </c>
      <c r="C847" s="101"/>
      <c r="D847" s="102"/>
      <c r="E847" s="102"/>
      <c r="F847" s="101"/>
      <c r="G847" s="101"/>
      <c r="H847" s="101"/>
      <c r="I847" s="103"/>
      <c r="J847" s="103"/>
      <c r="K847" s="103"/>
      <c r="L847" s="104"/>
    </row>
    <row r="848" spans="2:12">
      <c r="B848" s="100" t="str">
        <f t="shared" si="13"/>
        <v/>
      </c>
      <c r="C848" s="101"/>
      <c r="D848" s="102"/>
      <c r="E848" s="102"/>
      <c r="F848" s="101"/>
      <c r="G848" s="101"/>
      <c r="H848" s="101"/>
      <c r="I848" s="103"/>
      <c r="J848" s="103"/>
      <c r="K848" s="103"/>
      <c r="L848" s="104"/>
    </row>
    <row r="849" spans="2:12">
      <c r="B849" s="100" t="str">
        <f t="shared" si="13"/>
        <v/>
      </c>
      <c r="C849" s="101"/>
      <c r="D849" s="102"/>
      <c r="E849" s="102"/>
      <c r="F849" s="101"/>
      <c r="G849" s="101"/>
      <c r="H849" s="101"/>
      <c r="I849" s="103"/>
      <c r="J849" s="103"/>
      <c r="K849" s="103"/>
      <c r="L849" s="104"/>
    </row>
    <row r="850" spans="2:12">
      <c r="B850" s="100" t="str">
        <f t="shared" si="13"/>
        <v/>
      </c>
      <c r="C850" s="101"/>
      <c r="D850" s="102"/>
      <c r="E850" s="102"/>
      <c r="F850" s="101"/>
      <c r="G850" s="101"/>
      <c r="H850" s="101"/>
      <c r="I850" s="103"/>
      <c r="J850" s="103"/>
      <c r="K850" s="103"/>
      <c r="L850" s="104"/>
    </row>
    <row r="851" spans="2:12">
      <c r="B851" s="100" t="str">
        <f t="shared" si="13"/>
        <v/>
      </c>
      <c r="C851" s="101"/>
      <c r="D851" s="102"/>
      <c r="E851" s="102"/>
      <c r="F851" s="101"/>
      <c r="G851" s="101"/>
      <c r="H851" s="101"/>
      <c r="I851" s="103"/>
      <c r="J851" s="103"/>
      <c r="K851" s="103"/>
      <c r="L851" s="104"/>
    </row>
    <row r="852" spans="2:12">
      <c r="B852" s="100" t="str">
        <f t="shared" si="13"/>
        <v/>
      </c>
      <c r="C852" s="101"/>
      <c r="D852" s="102"/>
      <c r="E852" s="102"/>
      <c r="F852" s="101"/>
      <c r="G852" s="101"/>
      <c r="H852" s="101"/>
      <c r="I852" s="103"/>
      <c r="J852" s="103"/>
      <c r="K852" s="103"/>
      <c r="L852" s="104"/>
    </row>
    <row r="853" spans="2:12">
      <c r="B853" s="100" t="str">
        <f t="shared" si="13"/>
        <v/>
      </c>
      <c r="C853" s="101"/>
      <c r="D853" s="102"/>
      <c r="E853" s="102"/>
      <c r="F853" s="101"/>
      <c r="G853" s="101"/>
      <c r="H853" s="101"/>
      <c r="I853" s="103"/>
      <c r="J853" s="103"/>
      <c r="K853" s="103"/>
      <c r="L853" s="104"/>
    </row>
    <row r="854" spans="2:12">
      <c r="B854" s="100" t="str">
        <f t="shared" si="13"/>
        <v/>
      </c>
      <c r="C854" s="101"/>
      <c r="D854" s="102"/>
      <c r="E854" s="102"/>
      <c r="F854" s="101"/>
      <c r="G854" s="101"/>
      <c r="H854" s="101"/>
      <c r="I854" s="103"/>
      <c r="J854" s="103"/>
      <c r="K854" s="103"/>
      <c r="L854" s="104"/>
    </row>
    <row r="855" spans="2:12">
      <c r="B855" s="100"/>
      <c r="C855" s="101"/>
      <c r="D855" s="102"/>
      <c r="E855" s="102"/>
      <c r="F855" s="101"/>
      <c r="G855" s="101"/>
      <c r="H855" s="101"/>
      <c r="I855" s="101"/>
      <c r="J855" s="101"/>
      <c r="K855" s="101"/>
      <c r="L855" s="104"/>
    </row>
    <row r="856" spans="2:12">
      <c r="B856" s="100"/>
      <c r="C856" s="101"/>
      <c r="D856" s="102"/>
      <c r="E856" s="102"/>
      <c r="F856" s="101"/>
      <c r="G856" s="101"/>
      <c r="H856" s="101"/>
      <c r="I856" s="101"/>
      <c r="J856" s="101"/>
      <c r="K856" s="101"/>
      <c r="L856" s="104"/>
    </row>
    <row r="857" spans="2:12">
      <c r="B857" s="100"/>
      <c r="C857" s="101"/>
      <c r="D857" s="102"/>
      <c r="E857" s="102"/>
      <c r="F857" s="101"/>
      <c r="G857" s="101"/>
      <c r="H857" s="101"/>
      <c r="I857" s="101"/>
      <c r="J857" s="101"/>
      <c r="K857" s="101"/>
      <c r="L857" s="104"/>
    </row>
    <row r="858" spans="2:12">
      <c r="B858" s="100"/>
      <c r="C858" s="101"/>
      <c r="D858" s="102"/>
      <c r="E858" s="102"/>
      <c r="F858" s="101"/>
      <c r="G858" s="101"/>
      <c r="H858" s="101"/>
      <c r="I858" s="101"/>
      <c r="J858" s="101"/>
      <c r="K858" s="101"/>
      <c r="L858" s="104"/>
    </row>
    <row r="859" spans="2:12">
      <c r="B859" s="100"/>
      <c r="C859" s="101"/>
      <c r="D859" s="102"/>
      <c r="E859" s="102"/>
      <c r="F859" s="101"/>
      <c r="G859" s="101"/>
      <c r="H859" s="101"/>
      <c r="I859" s="101"/>
      <c r="J859" s="101"/>
      <c r="K859" s="101"/>
      <c r="L859" s="104"/>
    </row>
    <row r="860" spans="2:12">
      <c r="B860" s="100"/>
      <c r="C860" s="101"/>
      <c r="D860" s="102"/>
      <c r="E860" s="102"/>
      <c r="F860" s="101"/>
      <c r="G860" s="101"/>
      <c r="H860" s="101"/>
      <c r="I860" s="101"/>
      <c r="J860" s="101"/>
      <c r="K860" s="101"/>
      <c r="L860" s="104"/>
    </row>
    <row r="861" spans="2:12">
      <c r="B861" s="100"/>
      <c r="C861" s="101"/>
      <c r="D861" s="102"/>
      <c r="E861" s="102"/>
      <c r="F861" s="101"/>
      <c r="G861" s="101"/>
      <c r="H861" s="101"/>
      <c r="I861" s="101"/>
      <c r="J861" s="101"/>
      <c r="K861" s="101"/>
      <c r="L861" s="104"/>
    </row>
    <row r="862" spans="2:12">
      <c r="B862" s="100"/>
      <c r="C862" s="101"/>
      <c r="D862" s="102"/>
      <c r="E862" s="102"/>
      <c r="F862" s="101"/>
      <c r="G862" s="101"/>
      <c r="H862" s="101"/>
      <c r="I862" s="101"/>
      <c r="J862" s="101"/>
      <c r="K862" s="101"/>
      <c r="L862" s="104"/>
    </row>
    <row r="863" spans="2:12">
      <c r="B863" s="100"/>
      <c r="C863" s="101"/>
      <c r="D863" s="102"/>
      <c r="E863" s="102"/>
      <c r="F863" s="101"/>
      <c r="G863" s="101"/>
      <c r="H863" s="101"/>
      <c r="I863" s="101"/>
      <c r="J863" s="101"/>
      <c r="K863" s="101"/>
      <c r="L863" s="104"/>
    </row>
    <row r="864" spans="2:12">
      <c r="B864" s="100"/>
      <c r="C864" s="101"/>
      <c r="D864" s="102"/>
      <c r="E864" s="102"/>
      <c r="F864" s="101"/>
      <c r="G864" s="101"/>
      <c r="H864" s="101"/>
      <c r="I864" s="101"/>
      <c r="J864" s="101"/>
      <c r="K864" s="101"/>
      <c r="L864" s="104"/>
    </row>
    <row r="865" spans="2:12">
      <c r="B865" s="100"/>
      <c r="C865" s="101"/>
      <c r="D865" s="102"/>
      <c r="E865" s="102"/>
      <c r="F865" s="101"/>
      <c r="G865" s="101"/>
      <c r="H865" s="101"/>
      <c r="I865" s="101"/>
      <c r="J865" s="101"/>
      <c r="K865" s="101"/>
      <c r="L865" s="104"/>
    </row>
    <row r="866" spans="2:12">
      <c r="B866" s="100"/>
      <c r="C866" s="101"/>
      <c r="D866" s="102"/>
      <c r="E866" s="102"/>
      <c r="F866" s="101"/>
      <c r="G866" s="101"/>
      <c r="H866" s="101"/>
      <c r="I866" s="101"/>
      <c r="J866" s="101"/>
      <c r="K866" s="101"/>
      <c r="L866" s="104"/>
    </row>
    <row r="867" spans="2:12">
      <c r="B867" s="100"/>
      <c r="C867" s="101"/>
      <c r="D867" s="102"/>
      <c r="E867" s="102"/>
      <c r="F867" s="101"/>
      <c r="G867" s="101"/>
      <c r="H867" s="101"/>
      <c r="I867" s="101"/>
      <c r="J867" s="101"/>
      <c r="K867" s="101"/>
      <c r="L867" s="104"/>
    </row>
    <row r="868" spans="2:12">
      <c r="B868" s="100"/>
      <c r="C868" s="101"/>
      <c r="D868" s="102"/>
      <c r="E868" s="102"/>
      <c r="F868" s="101"/>
      <c r="G868" s="101"/>
      <c r="H868" s="101"/>
      <c r="I868" s="101"/>
      <c r="J868" s="101"/>
      <c r="K868" s="101"/>
      <c r="L868" s="104"/>
    </row>
    <row r="869" spans="2:12">
      <c r="B869" s="100"/>
      <c r="C869" s="101"/>
      <c r="D869" s="102"/>
      <c r="E869" s="102"/>
      <c r="F869" s="101"/>
      <c r="G869" s="101"/>
      <c r="H869" s="101"/>
      <c r="I869" s="101"/>
      <c r="J869" s="101"/>
      <c r="K869" s="101"/>
      <c r="L869" s="104"/>
    </row>
    <row r="870" spans="2:12">
      <c r="B870" s="100"/>
      <c r="C870" s="101"/>
      <c r="D870" s="102"/>
      <c r="E870" s="102"/>
      <c r="F870" s="101"/>
      <c r="G870" s="101"/>
      <c r="H870" s="101"/>
      <c r="I870" s="101"/>
      <c r="J870" s="101"/>
      <c r="K870" s="101"/>
      <c r="L870" s="104"/>
    </row>
    <row r="871" spans="2:12">
      <c r="B871" s="100"/>
      <c r="C871" s="101"/>
      <c r="D871" s="102"/>
      <c r="E871" s="102"/>
      <c r="F871" s="101"/>
      <c r="G871" s="101"/>
      <c r="H871" s="101"/>
      <c r="I871" s="101"/>
      <c r="J871" s="101"/>
      <c r="K871" s="101"/>
      <c r="L871" s="104"/>
    </row>
    <row r="872" spans="2:12">
      <c r="B872" s="100"/>
      <c r="C872" s="101"/>
      <c r="D872" s="102"/>
      <c r="E872" s="102"/>
      <c r="F872" s="101"/>
      <c r="G872" s="101"/>
      <c r="H872" s="101"/>
      <c r="I872" s="101"/>
      <c r="J872" s="101"/>
      <c r="K872" s="101"/>
      <c r="L872" s="104"/>
    </row>
    <row r="873" spans="2:12">
      <c r="B873" s="100"/>
      <c r="C873" s="101"/>
      <c r="D873" s="102"/>
      <c r="E873" s="102"/>
      <c r="F873" s="101"/>
      <c r="G873" s="101"/>
      <c r="H873" s="101"/>
      <c r="I873" s="101"/>
      <c r="J873" s="101"/>
      <c r="K873" s="101"/>
      <c r="L873" s="104"/>
    </row>
    <row r="874" spans="2:12">
      <c r="B874" s="100"/>
      <c r="C874" s="101"/>
      <c r="D874" s="102"/>
      <c r="E874" s="102"/>
      <c r="F874" s="101"/>
      <c r="G874" s="101"/>
      <c r="H874" s="101"/>
      <c r="I874" s="101"/>
      <c r="J874" s="101"/>
      <c r="K874" s="101"/>
      <c r="L874" s="104"/>
    </row>
    <row r="875" spans="2:12">
      <c r="B875" s="100"/>
      <c r="C875" s="101"/>
      <c r="D875" s="102"/>
      <c r="E875" s="102"/>
      <c r="F875" s="101"/>
      <c r="G875" s="101"/>
      <c r="H875" s="101"/>
      <c r="I875" s="101"/>
      <c r="J875" s="101"/>
      <c r="K875" s="101"/>
      <c r="L875" s="104"/>
    </row>
    <row r="876" spans="2:12">
      <c r="B876" s="100"/>
      <c r="C876" s="101"/>
      <c r="D876" s="102"/>
      <c r="E876" s="102"/>
      <c r="F876" s="101"/>
      <c r="G876" s="101"/>
      <c r="H876" s="101"/>
      <c r="I876" s="101"/>
      <c r="J876" s="101"/>
      <c r="K876" s="101"/>
      <c r="L876" s="104"/>
    </row>
    <row r="877" spans="2:12">
      <c r="B877" s="100"/>
      <c r="C877" s="101"/>
      <c r="D877" s="102"/>
      <c r="E877" s="102"/>
      <c r="F877" s="101"/>
      <c r="G877" s="101"/>
      <c r="H877" s="101"/>
      <c r="I877" s="101"/>
      <c r="J877" s="101"/>
      <c r="K877" s="101"/>
      <c r="L877" s="104"/>
    </row>
    <row r="878" spans="2:12">
      <c r="B878" s="100"/>
      <c r="C878" s="101"/>
      <c r="D878" s="102"/>
      <c r="E878" s="102"/>
      <c r="F878" s="101"/>
      <c r="G878" s="101"/>
      <c r="H878" s="101"/>
      <c r="I878" s="101"/>
      <c r="J878" s="101"/>
      <c r="K878" s="101"/>
      <c r="L878" s="104"/>
    </row>
    <row r="879" spans="2:12">
      <c r="B879" s="100"/>
      <c r="C879" s="101"/>
      <c r="D879" s="102"/>
      <c r="E879" s="102"/>
      <c r="F879" s="101"/>
      <c r="G879" s="101"/>
      <c r="H879" s="101"/>
      <c r="I879" s="101"/>
      <c r="J879" s="101"/>
      <c r="K879" s="101"/>
      <c r="L879" s="104"/>
    </row>
    <row r="880" spans="2:12">
      <c r="B880" s="100"/>
      <c r="C880" s="101"/>
      <c r="D880" s="102"/>
      <c r="E880" s="102"/>
      <c r="F880" s="101"/>
      <c r="G880" s="101"/>
      <c r="H880" s="101"/>
      <c r="I880" s="101"/>
      <c r="J880" s="101"/>
      <c r="K880" s="101"/>
      <c r="L880" s="104"/>
    </row>
    <row r="881" spans="2:12">
      <c r="B881" s="100"/>
      <c r="C881" s="101"/>
      <c r="D881" s="102"/>
      <c r="E881" s="102"/>
      <c r="F881" s="101"/>
      <c r="G881" s="101"/>
      <c r="H881" s="101"/>
      <c r="I881" s="101"/>
      <c r="J881" s="101"/>
      <c r="K881" s="101"/>
      <c r="L881" s="104"/>
    </row>
    <row r="882" spans="2:12">
      <c r="B882" s="100"/>
      <c r="C882" s="101"/>
      <c r="D882" s="102"/>
      <c r="E882" s="102"/>
      <c r="F882" s="101"/>
      <c r="G882" s="101"/>
      <c r="H882" s="101"/>
      <c r="I882" s="101"/>
      <c r="J882" s="101"/>
      <c r="K882" s="101"/>
      <c r="L882" s="104"/>
    </row>
    <row r="883" spans="2:12">
      <c r="B883" s="100"/>
      <c r="C883" s="101"/>
      <c r="D883" s="102"/>
      <c r="E883" s="102"/>
      <c r="F883" s="101"/>
      <c r="G883" s="101"/>
      <c r="H883" s="101"/>
      <c r="I883" s="101"/>
      <c r="J883" s="101"/>
      <c r="K883" s="101"/>
      <c r="L883" s="104"/>
    </row>
    <row r="884" spans="2:12">
      <c r="B884" s="100"/>
      <c r="C884" s="101"/>
      <c r="D884" s="102"/>
      <c r="E884" s="102"/>
      <c r="F884" s="101"/>
      <c r="G884" s="101"/>
      <c r="H884" s="101"/>
      <c r="I884" s="101"/>
      <c r="J884" s="101"/>
      <c r="K884" s="101"/>
      <c r="L884" s="104"/>
    </row>
    <row r="885" spans="2:12">
      <c r="B885" s="100"/>
      <c r="C885" s="101"/>
      <c r="D885" s="102"/>
      <c r="E885" s="102"/>
      <c r="F885" s="101"/>
      <c r="G885" s="101"/>
      <c r="H885" s="101"/>
      <c r="I885" s="101"/>
      <c r="J885" s="101"/>
      <c r="K885" s="101"/>
      <c r="L885" s="104"/>
    </row>
    <row r="886" spans="2:12">
      <c r="B886" s="100"/>
      <c r="C886" s="101"/>
      <c r="D886" s="102"/>
      <c r="E886" s="102"/>
      <c r="F886" s="101"/>
      <c r="G886" s="101"/>
      <c r="H886" s="101"/>
      <c r="I886" s="101"/>
      <c r="J886" s="101"/>
      <c r="K886" s="101"/>
      <c r="L886" s="104"/>
    </row>
    <row r="887" spans="2:12">
      <c r="B887" s="100"/>
      <c r="C887" s="101"/>
      <c r="D887" s="102"/>
      <c r="E887" s="102"/>
      <c r="F887" s="101"/>
      <c r="G887" s="101"/>
      <c r="H887" s="101"/>
      <c r="I887" s="101"/>
      <c r="J887" s="101"/>
      <c r="K887" s="101"/>
      <c r="L887" s="104"/>
    </row>
    <row r="888" spans="2:12">
      <c r="B888" s="100"/>
      <c r="C888" s="101"/>
      <c r="D888" s="102"/>
      <c r="E888" s="102"/>
      <c r="F888" s="101"/>
      <c r="G888" s="101"/>
      <c r="H888" s="101"/>
      <c r="I888" s="101"/>
      <c r="J888" s="101"/>
      <c r="K888" s="101"/>
      <c r="L888" s="104"/>
    </row>
    <row r="889" spans="2:12">
      <c r="B889" s="100"/>
      <c r="C889" s="101"/>
      <c r="D889" s="102"/>
      <c r="E889" s="102"/>
      <c r="F889" s="101"/>
      <c r="G889" s="101"/>
      <c r="H889" s="101"/>
      <c r="I889" s="101"/>
      <c r="J889" s="101"/>
      <c r="K889" s="101"/>
      <c r="L889" s="104"/>
    </row>
    <row r="890" spans="2:12">
      <c r="B890" s="100"/>
      <c r="C890" s="101"/>
      <c r="D890" s="102"/>
      <c r="E890" s="102"/>
      <c r="F890" s="101"/>
      <c r="G890" s="101"/>
      <c r="H890" s="101"/>
      <c r="I890" s="101"/>
      <c r="J890" s="101"/>
      <c r="K890" s="101"/>
      <c r="L890" s="104"/>
    </row>
    <row r="891" spans="2:12">
      <c r="B891" s="100"/>
      <c r="C891" s="101"/>
      <c r="D891" s="102"/>
      <c r="E891" s="102"/>
      <c r="F891" s="101"/>
      <c r="G891" s="101"/>
      <c r="H891" s="101"/>
      <c r="I891" s="101"/>
      <c r="J891" s="101"/>
      <c r="K891" s="101"/>
      <c r="L891" s="104"/>
    </row>
    <row r="892" spans="2:12">
      <c r="B892" s="100"/>
      <c r="C892" s="101"/>
      <c r="D892" s="102"/>
      <c r="E892" s="102"/>
      <c r="F892" s="101"/>
      <c r="G892" s="101"/>
      <c r="H892" s="101"/>
      <c r="I892" s="101"/>
      <c r="J892" s="101"/>
      <c r="K892" s="101"/>
      <c r="L892" s="104"/>
    </row>
    <row r="893" spans="2:12">
      <c r="B893" s="100"/>
      <c r="C893" s="101"/>
      <c r="D893" s="102"/>
      <c r="E893" s="102"/>
      <c r="F893" s="101"/>
      <c r="G893" s="101"/>
      <c r="H893" s="101"/>
      <c r="I893" s="101"/>
      <c r="J893" s="101"/>
      <c r="K893" s="101"/>
      <c r="L893" s="104"/>
    </row>
    <row r="894" spans="2:12">
      <c r="B894" s="100"/>
      <c r="C894" s="101"/>
      <c r="D894" s="102"/>
      <c r="E894" s="102"/>
      <c r="F894" s="101"/>
      <c r="G894" s="101"/>
      <c r="H894" s="101"/>
      <c r="I894" s="101"/>
      <c r="J894" s="101"/>
      <c r="K894" s="101"/>
      <c r="L894" s="104"/>
    </row>
    <row r="895" spans="2:12">
      <c r="B895" s="100"/>
      <c r="C895" s="101"/>
      <c r="D895" s="102"/>
      <c r="E895" s="102"/>
      <c r="F895" s="101"/>
      <c r="G895" s="101"/>
      <c r="H895" s="101"/>
      <c r="I895" s="101"/>
      <c r="J895" s="101"/>
      <c r="K895" s="101"/>
      <c r="L895" s="104"/>
    </row>
    <row r="896" spans="2:12">
      <c r="B896" s="100"/>
      <c r="C896" s="101"/>
      <c r="D896" s="102"/>
      <c r="E896" s="102"/>
      <c r="F896" s="101"/>
      <c r="G896" s="101"/>
      <c r="H896" s="101"/>
      <c r="I896" s="101"/>
      <c r="J896" s="101"/>
      <c r="K896" s="101"/>
      <c r="L896" s="104"/>
    </row>
    <row r="897" spans="2:12">
      <c r="B897" s="100"/>
      <c r="C897" s="101"/>
      <c r="D897" s="102"/>
      <c r="E897" s="102"/>
      <c r="F897" s="101"/>
      <c r="G897" s="101"/>
      <c r="H897" s="101"/>
      <c r="I897" s="101"/>
      <c r="J897" s="101"/>
      <c r="K897" s="101"/>
      <c r="L897" s="104"/>
    </row>
    <row r="898" spans="2:12">
      <c r="B898" s="100"/>
      <c r="C898" s="101"/>
      <c r="D898" s="102"/>
      <c r="E898" s="102"/>
      <c r="F898" s="101"/>
      <c r="G898" s="101"/>
      <c r="H898" s="101"/>
      <c r="I898" s="101"/>
      <c r="J898" s="101"/>
      <c r="K898" s="101"/>
      <c r="L898" s="104"/>
    </row>
    <row r="899" spans="2:12">
      <c r="B899" s="100"/>
      <c r="C899" s="101"/>
      <c r="D899" s="102"/>
      <c r="E899" s="102"/>
      <c r="F899" s="101"/>
      <c r="G899" s="101"/>
      <c r="H899" s="101"/>
      <c r="I899" s="101"/>
      <c r="J899" s="101"/>
      <c r="K899" s="101"/>
      <c r="L899" s="104"/>
    </row>
    <row r="900" spans="2:12">
      <c r="B900" s="100"/>
      <c r="C900" s="101"/>
      <c r="D900" s="102"/>
      <c r="E900" s="102"/>
      <c r="F900" s="101"/>
      <c r="G900" s="101"/>
      <c r="H900" s="101"/>
      <c r="I900" s="101"/>
      <c r="J900" s="101"/>
      <c r="K900" s="101"/>
      <c r="L900" s="104"/>
    </row>
    <row r="901" spans="2:12">
      <c r="B901" s="100"/>
      <c r="C901" s="101"/>
      <c r="D901" s="102"/>
      <c r="E901" s="102"/>
      <c r="F901" s="101"/>
      <c r="G901" s="101"/>
      <c r="H901" s="101"/>
      <c r="I901" s="101"/>
      <c r="J901" s="101"/>
      <c r="K901" s="101"/>
      <c r="L901" s="104"/>
    </row>
    <row r="902" spans="2:12">
      <c r="B902" s="100"/>
      <c r="C902" s="101"/>
      <c r="D902" s="102"/>
      <c r="E902" s="102"/>
      <c r="F902" s="101"/>
      <c r="G902" s="101"/>
      <c r="H902" s="101"/>
      <c r="I902" s="101"/>
      <c r="J902" s="101"/>
      <c r="K902" s="101"/>
      <c r="L902" s="104"/>
    </row>
    <row r="903" spans="2:12">
      <c r="B903" s="100"/>
      <c r="C903" s="101"/>
      <c r="D903" s="102"/>
      <c r="E903" s="102"/>
      <c r="F903" s="101"/>
      <c r="G903" s="101"/>
      <c r="H903" s="101"/>
      <c r="I903" s="101"/>
      <c r="J903" s="101"/>
      <c r="K903" s="101"/>
      <c r="L903" s="104"/>
    </row>
    <row r="904" spans="2:12">
      <c r="B904" s="100"/>
      <c r="C904" s="101"/>
      <c r="D904" s="102"/>
      <c r="E904" s="102"/>
      <c r="F904" s="101"/>
      <c r="G904" s="101"/>
      <c r="H904" s="101"/>
      <c r="I904" s="101"/>
      <c r="J904" s="101"/>
      <c r="K904" s="101"/>
      <c r="L904" s="104"/>
    </row>
    <row r="905" spans="2:12">
      <c r="B905" s="100"/>
      <c r="C905" s="101"/>
      <c r="D905" s="102"/>
      <c r="E905" s="102"/>
      <c r="F905" s="101"/>
      <c r="G905" s="101"/>
      <c r="H905" s="101"/>
      <c r="I905" s="101"/>
      <c r="J905" s="101"/>
      <c r="K905" s="101"/>
      <c r="L905" s="104"/>
    </row>
    <row r="906" spans="2:12">
      <c r="B906" s="100"/>
      <c r="C906" s="101"/>
      <c r="D906" s="102"/>
      <c r="E906" s="102"/>
      <c r="F906" s="101"/>
      <c r="G906" s="101"/>
      <c r="H906" s="101"/>
      <c r="I906" s="101"/>
      <c r="J906" s="101"/>
      <c r="K906" s="101"/>
      <c r="L906" s="104"/>
    </row>
    <row r="907" spans="2:12">
      <c r="B907" s="100"/>
      <c r="C907" s="101"/>
      <c r="D907" s="102"/>
      <c r="E907" s="102"/>
      <c r="F907" s="101"/>
      <c r="G907" s="101"/>
      <c r="H907" s="101"/>
      <c r="I907" s="101"/>
      <c r="J907" s="101"/>
      <c r="K907" s="101"/>
      <c r="L907" s="104"/>
    </row>
    <row r="908" spans="2:12">
      <c r="B908" s="100"/>
      <c r="C908" s="101"/>
      <c r="D908" s="102"/>
      <c r="E908" s="102"/>
      <c r="F908" s="101"/>
      <c r="G908" s="101"/>
      <c r="H908" s="101"/>
      <c r="I908" s="101"/>
      <c r="J908" s="101"/>
      <c r="K908" s="101"/>
      <c r="L908" s="104"/>
    </row>
    <row r="909" spans="2:12">
      <c r="B909" s="100"/>
      <c r="C909" s="101"/>
      <c r="D909" s="102"/>
      <c r="E909" s="102"/>
      <c r="F909" s="101"/>
      <c r="G909" s="101"/>
      <c r="H909" s="101"/>
      <c r="I909" s="101"/>
      <c r="J909" s="101"/>
      <c r="K909" s="101"/>
      <c r="L909" s="104"/>
    </row>
    <row r="910" spans="2:12">
      <c r="B910" s="100"/>
      <c r="C910" s="101"/>
      <c r="D910" s="102"/>
      <c r="E910" s="102"/>
      <c r="F910" s="101"/>
      <c r="G910" s="101"/>
      <c r="H910" s="101"/>
      <c r="I910" s="101"/>
      <c r="J910" s="101"/>
      <c r="K910" s="101"/>
      <c r="L910" s="104"/>
    </row>
    <row r="911" spans="2:12">
      <c r="B911" s="100"/>
      <c r="C911" s="101"/>
      <c r="D911" s="102"/>
      <c r="E911" s="102"/>
      <c r="F911" s="101"/>
      <c r="G911" s="101"/>
      <c r="H911" s="101"/>
      <c r="I911" s="101"/>
      <c r="J911" s="101"/>
      <c r="K911" s="101"/>
      <c r="L911" s="104"/>
    </row>
    <row r="912" spans="2:12">
      <c r="B912" s="100"/>
      <c r="C912" s="101"/>
      <c r="D912" s="102"/>
      <c r="E912" s="102"/>
      <c r="F912" s="101"/>
      <c r="G912" s="101"/>
      <c r="H912" s="101"/>
      <c r="I912" s="101"/>
      <c r="J912" s="101"/>
      <c r="K912" s="101"/>
      <c r="L912" s="104"/>
    </row>
    <row r="913" spans="2:12">
      <c r="B913" s="100"/>
      <c r="C913" s="101"/>
      <c r="D913" s="102"/>
      <c r="E913" s="102"/>
      <c r="F913" s="101"/>
      <c r="G913" s="101"/>
      <c r="H913" s="101"/>
      <c r="I913" s="101"/>
      <c r="J913" s="101"/>
      <c r="K913" s="101"/>
      <c r="L913" s="104"/>
    </row>
    <row r="914" spans="2:12">
      <c r="B914" s="100"/>
      <c r="C914" s="101"/>
      <c r="D914" s="102"/>
      <c r="E914" s="102"/>
      <c r="F914" s="101"/>
      <c r="G914" s="101"/>
      <c r="H914" s="101"/>
      <c r="I914" s="101"/>
      <c r="J914" s="101"/>
      <c r="K914" s="101"/>
      <c r="L914" s="104"/>
    </row>
    <row r="915" spans="2:12">
      <c r="B915" s="100"/>
      <c r="C915" s="101"/>
      <c r="D915" s="102"/>
      <c r="E915" s="102"/>
      <c r="F915" s="101"/>
      <c r="G915" s="101"/>
      <c r="H915" s="101"/>
      <c r="I915" s="101"/>
      <c r="J915" s="101"/>
      <c r="K915" s="101"/>
      <c r="L915" s="104"/>
    </row>
    <row r="916" spans="2:12">
      <c r="B916" s="100"/>
      <c r="C916" s="101"/>
      <c r="D916" s="102"/>
      <c r="E916" s="102"/>
      <c r="F916" s="101"/>
      <c r="G916" s="101"/>
      <c r="H916" s="101"/>
      <c r="I916" s="101"/>
      <c r="J916" s="101"/>
      <c r="K916" s="101"/>
      <c r="L916" s="104"/>
    </row>
    <row r="917" spans="2:12">
      <c r="B917" s="100"/>
      <c r="C917" s="101"/>
      <c r="D917" s="102"/>
      <c r="E917" s="102"/>
      <c r="F917" s="101"/>
      <c r="G917" s="101"/>
      <c r="H917" s="101"/>
      <c r="I917" s="101"/>
      <c r="J917" s="101"/>
      <c r="K917" s="101"/>
      <c r="L917" s="104"/>
    </row>
    <row r="918" spans="2:12">
      <c r="B918" s="100"/>
      <c r="C918" s="101"/>
      <c r="D918" s="102"/>
      <c r="E918" s="102"/>
      <c r="F918" s="101"/>
      <c r="G918" s="101"/>
      <c r="H918" s="101"/>
      <c r="I918" s="101"/>
      <c r="J918" s="101"/>
      <c r="K918" s="101"/>
      <c r="L918" s="104"/>
    </row>
    <row r="919" spans="2:12">
      <c r="B919" s="100"/>
      <c r="C919" s="101"/>
      <c r="D919" s="102"/>
      <c r="E919" s="102"/>
      <c r="F919" s="101"/>
      <c r="G919" s="101"/>
      <c r="H919" s="101"/>
      <c r="I919" s="101"/>
      <c r="J919" s="101"/>
      <c r="K919" s="101"/>
      <c r="L919" s="104"/>
    </row>
    <row r="920" spans="2:12">
      <c r="B920" s="100"/>
      <c r="C920" s="101"/>
      <c r="D920" s="102"/>
      <c r="E920" s="102"/>
      <c r="F920" s="101"/>
      <c r="G920" s="101"/>
      <c r="H920" s="101"/>
      <c r="I920" s="101"/>
      <c r="J920" s="101"/>
      <c r="K920" s="101"/>
      <c r="L920" s="104"/>
    </row>
    <row r="921" spans="2:12">
      <c r="B921" s="100"/>
      <c r="C921" s="101"/>
      <c r="D921" s="102"/>
      <c r="E921" s="102"/>
      <c r="F921" s="101"/>
      <c r="G921" s="101"/>
      <c r="H921" s="101"/>
      <c r="I921" s="101"/>
      <c r="J921" s="101"/>
      <c r="K921" s="101"/>
      <c r="L921" s="104"/>
    </row>
    <row r="922" spans="2:12">
      <c r="B922" s="100"/>
      <c r="C922" s="101"/>
      <c r="D922" s="102"/>
      <c r="E922" s="102"/>
      <c r="F922" s="101"/>
      <c r="G922" s="101"/>
      <c r="H922" s="101"/>
      <c r="I922" s="101"/>
      <c r="J922" s="101"/>
      <c r="K922" s="101"/>
      <c r="L922" s="104"/>
    </row>
    <row r="923" spans="2:12">
      <c r="B923" s="100"/>
      <c r="C923" s="101"/>
      <c r="D923" s="102"/>
      <c r="E923" s="102"/>
      <c r="F923" s="101"/>
      <c r="G923" s="101"/>
      <c r="H923" s="101"/>
      <c r="I923" s="101"/>
      <c r="J923" s="101"/>
      <c r="K923" s="101"/>
      <c r="L923" s="104"/>
    </row>
    <row r="924" spans="2:12">
      <c r="B924" s="100"/>
      <c r="C924" s="101"/>
      <c r="D924" s="102"/>
      <c r="E924" s="102"/>
      <c r="F924" s="101"/>
      <c r="G924" s="101"/>
      <c r="H924" s="101"/>
      <c r="I924" s="101"/>
      <c r="J924" s="101"/>
      <c r="K924" s="101"/>
      <c r="L924" s="104"/>
    </row>
    <row r="925" spans="2:12">
      <c r="B925" s="100"/>
      <c r="C925" s="101"/>
      <c r="D925" s="102"/>
      <c r="E925" s="102"/>
      <c r="F925" s="101"/>
      <c r="G925" s="101"/>
      <c r="H925" s="101"/>
      <c r="I925" s="101"/>
      <c r="J925" s="101"/>
      <c r="K925" s="101"/>
      <c r="L925" s="104"/>
    </row>
    <row r="926" spans="2:12">
      <c r="B926" s="100"/>
      <c r="C926" s="101"/>
      <c r="D926" s="102"/>
      <c r="E926" s="102"/>
      <c r="F926" s="101"/>
      <c r="G926" s="101"/>
      <c r="H926" s="101"/>
      <c r="I926" s="101"/>
      <c r="J926" s="101"/>
      <c r="K926" s="101"/>
      <c r="L926" s="104"/>
    </row>
    <row r="927" spans="2:12">
      <c r="B927" s="100"/>
      <c r="C927" s="101"/>
      <c r="D927" s="102"/>
      <c r="E927" s="102"/>
      <c r="F927" s="101"/>
      <c r="G927" s="101"/>
      <c r="H927" s="101"/>
      <c r="I927" s="101"/>
      <c r="J927" s="101"/>
      <c r="K927" s="101"/>
      <c r="L927" s="104"/>
    </row>
    <row r="928" spans="2:12">
      <c r="B928" s="100"/>
      <c r="C928" s="101"/>
      <c r="D928" s="102"/>
      <c r="E928" s="102"/>
      <c r="F928" s="101"/>
      <c r="G928" s="101"/>
      <c r="H928" s="101"/>
      <c r="I928" s="101"/>
      <c r="J928" s="101"/>
      <c r="K928" s="101"/>
      <c r="L928" s="104"/>
    </row>
    <row r="929" spans="2:12">
      <c r="B929" s="100"/>
      <c r="C929" s="101"/>
      <c r="D929" s="102"/>
      <c r="E929" s="102"/>
      <c r="F929" s="101"/>
      <c r="G929" s="101"/>
      <c r="H929" s="101"/>
      <c r="I929" s="101"/>
      <c r="J929" s="101"/>
      <c r="K929" s="101"/>
      <c r="L929" s="104"/>
    </row>
    <row r="930" spans="2:12">
      <c r="B930" s="100"/>
      <c r="C930" s="101"/>
      <c r="D930" s="102"/>
      <c r="E930" s="102"/>
      <c r="F930" s="101"/>
      <c r="G930" s="101"/>
      <c r="H930" s="101"/>
      <c r="I930" s="101"/>
      <c r="J930" s="101"/>
      <c r="K930" s="101"/>
      <c r="L930" s="104"/>
    </row>
    <row r="931" spans="2:12">
      <c r="B931" s="100"/>
      <c r="C931" s="101"/>
      <c r="D931" s="102"/>
      <c r="E931" s="102"/>
      <c r="F931" s="101"/>
      <c r="G931" s="101"/>
      <c r="H931" s="101"/>
      <c r="I931" s="101"/>
      <c r="J931" s="101"/>
      <c r="K931" s="101"/>
      <c r="L931" s="104"/>
    </row>
    <row r="932" spans="2:12">
      <c r="B932" s="100"/>
      <c r="C932" s="101"/>
      <c r="D932" s="102"/>
      <c r="E932" s="102"/>
      <c r="F932" s="101"/>
      <c r="G932" s="101"/>
      <c r="H932" s="101"/>
      <c r="I932" s="101"/>
      <c r="J932" s="101"/>
      <c r="K932" s="101"/>
      <c r="L932" s="104"/>
    </row>
    <row r="933" spans="2:12">
      <c r="B933" s="100"/>
      <c r="C933" s="101"/>
      <c r="D933" s="102"/>
      <c r="E933" s="102"/>
      <c r="F933" s="101"/>
      <c r="G933" s="101"/>
      <c r="H933" s="101"/>
      <c r="I933" s="101"/>
      <c r="J933" s="101"/>
      <c r="K933" s="101"/>
      <c r="L933" s="104"/>
    </row>
    <row r="934" spans="2:12">
      <c r="B934" s="100"/>
      <c r="C934" s="101"/>
      <c r="D934" s="102"/>
      <c r="E934" s="102"/>
      <c r="F934" s="101"/>
      <c r="G934" s="101"/>
      <c r="H934" s="101"/>
      <c r="I934" s="101"/>
      <c r="J934" s="101"/>
      <c r="K934" s="101"/>
      <c r="L934" s="104"/>
    </row>
    <row r="935" spans="2:12">
      <c r="B935" s="100"/>
      <c r="C935" s="101"/>
      <c r="D935" s="102"/>
      <c r="E935" s="102"/>
      <c r="F935" s="101"/>
      <c r="G935" s="101"/>
      <c r="H935" s="101"/>
      <c r="I935" s="101"/>
      <c r="J935" s="101"/>
      <c r="K935" s="101"/>
      <c r="L935" s="104"/>
    </row>
    <row r="936" spans="2:12">
      <c r="B936" s="100"/>
      <c r="C936" s="101"/>
      <c r="D936" s="102"/>
      <c r="E936" s="102"/>
      <c r="F936" s="101"/>
      <c r="G936" s="101"/>
      <c r="H936" s="101"/>
      <c r="I936" s="101"/>
      <c r="J936" s="101"/>
      <c r="K936" s="101"/>
      <c r="L936" s="104"/>
    </row>
    <row r="937" spans="2:12">
      <c r="B937" s="100"/>
      <c r="C937" s="101"/>
      <c r="D937" s="102"/>
      <c r="E937" s="102"/>
      <c r="F937" s="101"/>
      <c r="G937" s="101"/>
      <c r="H937" s="101"/>
      <c r="I937" s="101"/>
      <c r="J937" s="101"/>
      <c r="K937" s="101"/>
      <c r="L937" s="104"/>
    </row>
    <row r="938" spans="2:12">
      <c r="B938" s="100"/>
      <c r="C938" s="101"/>
      <c r="D938" s="102"/>
      <c r="E938" s="102"/>
      <c r="F938" s="101"/>
      <c r="G938" s="101"/>
      <c r="H938" s="101"/>
      <c r="I938" s="101"/>
      <c r="J938" s="101"/>
      <c r="K938" s="101"/>
      <c r="L938" s="104"/>
    </row>
    <row r="939" spans="2:12">
      <c r="B939" s="100"/>
      <c r="C939" s="101"/>
      <c r="D939" s="102"/>
      <c r="E939" s="102"/>
      <c r="F939" s="101"/>
      <c r="G939" s="101"/>
      <c r="H939" s="101"/>
      <c r="I939" s="101"/>
      <c r="J939" s="101"/>
      <c r="K939" s="101"/>
      <c r="L939" s="104"/>
    </row>
    <row r="940" spans="2:12">
      <c r="B940" s="100"/>
      <c r="C940" s="101"/>
      <c r="D940" s="102"/>
      <c r="E940" s="102"/>
      <c r="F940" s="101"/>
      <c r="G940" s="101"/>
      <c r="H940" s="101"/>
      <c r="I940" s="101"/>
      <c r="J940" s="101"/>
      <c r="K940" s="101"/>
      <c r="L940" s="104"/>
    </row>
    <row r="941" spans="2:12">
      <c r="B941" s="100"/>
      <c r="C941" s="101"/>
      <c r="D941" s="102"/>
      <c r="E941" s="102"/>
      <c r="F941" s="101"/>
      <c r="G941" s="101"/>
      <c r="H941" s="101"/>
      <c r="I941" s="101"/>
      <c r="J941" s="101"/>
      <c r="K941" s="101"/>
      <c r="L941" s="104"/>
    </row>
    <row r="942" spans="2:12">
      <c r="B942" s="100"/>
      <c r="C942" s="101"/>
      <c r="D942" s="102"/>
      <c r="E942" s="102"/>
      <c r="F942" s="101"/>
      <c r="G942" s="101"/>
      <c r="H942" s="101"/>
      <c r="I942" s="101"/>
      <c r="J942" s="101"/>
      <c r="K942" s="101"/>
      <c r="L942" s="104"/>
    </row>
    <row r="943" spans="2:12">
      <c r="B943" s="100"/>
      <c r="C943" s="101"/>
      <c r="D943" s="102"/>
      <c r="E943" s="102"/>
      <c r="F943" s="101"/>
      <c r="G943" s="101"/>
      <c r="H943" s="101"/>
      <c r="I943" s="101"/>
      <c r="J943" s="101"/>
      <c r="K943" s="101"/>
      <c r="L943" s="104"/>
    </row>
    <row r="944" spans="2:12">
      <c r="B944" s="100"/>
      <c r="C944" s="101"/>
      <c r="D944" s="102"/>
      <c r="E944" s="102"/>
      <c r="F944" s="101"/>
      <c r="G944" s="101"/>
      <c r="H944" s="101"/>
      <c r="I944" s="101"/>
      <c r="J944" s="101"/>
      <c r="K944" s="101"/>
      <c r="L944" s="104"/>
    </row>
    <row r="945" spans="2:12">
      <c r="B945" s="100"/>
      <c r="C945" s="101"/>
      <c r="D945" s="102"/>
      <c r="E945" s="102"/>
      <c r="F945" s="101"/>
      <c r="G945" s="101"/>
      <c r="H945" s="101"/>
      <c r="I945" s="101"/>
      <c r="J945" s="101"/>
      <c r="K945" s="101"/>
      <c r="L945" s="104"/>
    </row>
    <row r="946" spans="2:12">
      <c r="B946" s="100"/>
      <c r="C946" s="101"/>
      <c r="D946" s="102"/>
      <c r="E946" s="102"/>
      <c r="F946" s="101"/>
      <c r="G946" s="101"/>
      <c r="H946" s="101"/>
      <c r="I946" s="101"/>
      <c r="J946" s="101"/>
      <c r="K946" s="101"/>
      <c r="L946" s="104"/>
    </row>
    <row r="947" spans="2:12">
      <c r="B947" s="100"/>
      <c r="C947" s="101"/>
      <c r="D947" s="102"/>
      <c r="E947" s="102"/>
      <c r="F947" s="101"/>
      <c r="G947" s="101"/>
      <c r="H947" s="101"/>
      <c r="I947" s="101"/>
      <c r="J947" s="101"/>
      <c r="K947" s="101"/>
      <c r="L947" s="104"/>
    </row>
    <row r="948" spans="2:12">
      <c r="B948" s="100"/>
      <c r="C948" s="101"/>
      <c r="D948" s="102"/>
      <c r="E948" s="102"/>
      <c r="F948" s="101"/>
      <c r="G948" s="101"/>
      <c r="H948" s="101"/>
      <c r="I948" s="101"/>
      <c r="J948" s="101"/>
      <c r="K948" s="101"/>
      <c r="L948" s="104"/>
    </row>
    <row r="949" spans="2:12">
      <c r="B949" s="100"/>
      <c r="C949" s="101"/>
      <c r="D949" s="102"/>
      <c r="E949" s="102"/>
      <c r="F949" s="101"/>
      <c r="G949" s="101"/>
      <c r="H949" s="101"/>
      <c r="I949" s="101"/>
      <c r="J949" s="101"/>
      <c r="K949" s="101"/>
      <c r="L949" s="104"/>
    </row>
    <row r="950" spans="2:12">
      <c r="B950" s="100"/>
      <c r="C950" s="101"/>
      <c r="D950" s="102"/>
      <c r="E950" s="102"/>
      <c r="F950" s="101"/>
      <c r="G950" s="101"/>
      <c r="H950" s="101"/>
      <c r="I950" s="101"/>
      <c r="J950" s="101"/>
      <c r="K950" s="101"/>
      <c r="L950" s="104"/>
    </row>
    <row r="951" spans="2:12">
      <c r="B951" s="100"/>
      <c r="C951" s="101"/>
      <c r="D951" s="102"/>
      <c r="E951" s="102"/>
      <c r="F951" s="101"/>
      <c r="G951" s="101"/>
      <c r="H951" s="101"/>
      <c r="I951" s="101"/>
      <c r="J951" s="101"/>
      <c r="K951" s="101"/>
      <c r="L951" s="104"/>
    </row>
    <row r="952" spans="2:12">
      <c r="B952" s="100"/>
      <c r="C952" s="101"/>
      <c r="D952" s="102"/>
      <c r="E952" s="102"/>
      <c r="F952" s="101"/>
      <c r="G952" s="101"/>
      <c r="H952" s="101"/>
      <c r="I952" s="101"/>
      <c r="J952" s="101"/>
      <c r="K952" s="101"/>
      <c r="L952" s="104"/>
    </row>
    <row r="953" spans="2:12">
      <c r="B953" s="100"/>
      <c r="C953" s="101"/>
      <c r="D953" s="102"/>
      <c r="E953" s="102"/>
      <c r="F953" s="101"/>
      <c r="G953" s="101"/>
      <c r="H953" s="101"/>
      <c r="I953" s="101"/>
      <c r="J953" s="101"/>
      <c r="K953" s="101"/>
      <c r="L953" s="104"/>
    </row>
    <row r="954" spans="2:12">
      <c r="B954" s="100"/>
      <c r="C954" s="101"/>
      <c r="D954" s="102"/>
      <c r="E954" s="102"/>
      <c r="F954" s="101"/>
      <c r="G954" s="101"/>
      <c r="H954" s="101"/>
      <c r="I954" s="101"/>
      <c r="J954" s="101"/>
      <c r="K954" s="101"/>
      <c r="L954" s="104"/>
    </row>
    <row r="955" spans="2:12">
      <c r="B955" s="100"/>
      <c r="C955" s="101"/>
      <c r="D955" s="102"/>
      <c r="E955" s="102"/>
      <c r="F955" s="101"/>
      <c r="G955" s="101"/>
      <c r="H955" s="101"/>
      <c r="I955" s="101"/>
      <c r="J955" s="101"/>
      <c r="K955" s="101"/>
      <c r="L955" s="104"/>
    </row>
    <row r="956" spans="2:12">
      <c r="B956" s="100"/>
      <c r="C956" s="101"/>
      <c r="D956" s="102"/>
      <c r="E956" s="102"/>
      <c r="F956" s="101"/>
      <c r="G956" s="101"/>
      <c r="H956" s="101"/>
      <c r="I956" s="101"/>
      <c r="J956" s="101"/>
      <c r="K956" s="101"/>
      <c r="L956" s="104"/>
    </row>
    <row r="957" spans="2:12">
      <c r="B957" s="100"/>
      <c r="C957" s="101"/>
      <c r="D957" s="102"/>
      <c r="E957" s="102"/>
      <c r="F957" s="101"/>
      <c r="G957" s="101"/>
      <c r="H957" s="101"/>
      <c r="I957" s="101"/>
      <c r="J957" s="101"/>
      <c r="K957" s="101"/>
      <c r="L957" s="104"/>
    </row>
    <row r="958" spans="2:12">
      <c r="B958" s="100"/>
      <c r="C958" s="101"/>
      <c r="D958" s="102"/>
      <c r="E958" s="102"/>
      <c r="F958" s="101"/>
      <c r="G958" s="101"/>
      <c r="H958" s="101"/>
      <c r="I958" s="101"/>
      <c r="J958" s="101"/>
      <c r="K958" s="101"/>
      <c r="L958" s="104"/>
    </row>
    <row r="959" spans="2:12">
      <c r="B959" s="100"/>
      <c r="C959" s="101"/>
      <c r="D959" s="102"/>
      <c r="E959" s="102"/>
      <c r="F959" s="101"/>
      <c r="G959" s="101"/>
      <c r="H959" s="101"/>
      <c r="I959" s="101"/>
      <c r="J959" s="101"/>
      <c r="K959" s="101"/>
      <c r="L959" s="104"/>
    </row>
    <row r="960" spans="2:12">
      <c r="B960" s="100"/>
      <c r="C960" s="101"/>
      <c r="D960" s="102"/>
      <c r="E960" s="102"/>
      <c r="F960" s="101"/>
      <c r="G960" s="101"/>
      <c r="H960" s="101"/>
      <c r="I960" s="101"/>
      <c r="J960" s="101"/>
      <c r="K960" s="101"/>
      <c r="L960" s="104"/>
    </row>
    <row r="961" spans="2:12">
      <c r="B961" s="100"/>
      <c r="C961" s="101"/>
      <c r="D961" s="102"/>
      <c r="E961" s="102"/>
      <c r="F961" s="101"/>
      <c r="G961" s="101"/>
      <c r="H961" s="101"/>
      <c r="I961" s="101"/>
      <c r="J961" s="101"/>
      <c r="K961" s="101"/>
      <c r="L961" s="104"/>
    </row>
    <row r="962" spans="2:12">
      <c r="B962" s="100"/>
      <c r="C962" s="101"/>
      <c r="D962" s="102"/>
      <c r="E962" s="102"/>
      <c r="F962" s="101"/>
      <c r="G962" s="101"/>
      <c r="H962" s="101"/>
      <c r="I962" s="101"/>
      <c r="J962" s="101"/>
      <c r="K962" s="101"/>
      <c r="L962" s="104"/>
    </row>
    <row r="963" spans="2:12">
      <c r="B963" s="100"/>
      <c r="C963" s="101"/>
      <c r="D963" s="102"/>
      <c r="E963" s="102"/>
      <c r="F963" s="101"/>
      <c r="G963" s="101"/>
      <c r="H963" s="101"/>
      <c r="I963" s="101"/>
      <c r="J963" s="101"/>
      <c r="K963" s="101"/>
      <c r="L963" s="104"/>
    </row>
    <row r="964" spans="2:12">
      <c r="B964" s="100"/>
      <c r="C964" s="101"/>
      <c r="D964" s="102"/>
      <c r="E964" s="102"/>
      <c r="F964" s="101"/>
      <c r="G964" s="101"/>
      <c r="H964" s="101"/>
      <c r="I964" s="101"/>
      <c r="J964" s="101"/>
      <c r="K964" s="101"/>
      <c r="L964" s="104"/>
    </row>
    <row r="965" spans="2:12">
      <c r="B965" s="100"/>
      <c r="C965" s="101"/>
      <c r="D965" s="102"/>
      <c r="E965" s="102"/>
      <c r="F965" s="101"/>
      <c r="G965" s="101"/>
      <c r="H965" s="101"/>
      <c r="I965" s="101"/>
      <c r="J965" s="101"/>
      <c r="K965" s="101"/>
      <c r="L965" s="104"/>
    </row>
    <row r="966" spans="2:12">
      <c r="B966" s="100"/>
      <c r="C966" s="101"/>
      <c r="D966" s="102"/>
      <c r="E966" s="102"/>
      <c r="F966" s="101"/>
      <c r="G966" s="101"/>
      <c r="H966" s="101"/>
      <c r="I966" s="101"/>
      <c r="J966" s="101"/>
      <c r="K966" s="101"/>
      <c r="L966" s="104"/>
    </row>
    <row r="967" spans="2:12">
      <c r="B967" s="100"/>
      <c r="C967" s="101"/>
      <c r="D967" s="102"/>
      <c r="E967" s="102"/>
      <c r="F967" s="101"/>
      <c r="G967" s="101"/>
      <c r="H967" s="101"/>
      <c r="I967" s="101"/>
      <c r="J967" s="101"/>
      <c r="K967" s="101"/>
      <c r="L967" s="104"/>
    </row>
    <row r="968" spans="2:12">
      <c r="B968" s="100"/>
      <c r="C968" s="101"/>
      <c r="D968" s="102"/>
      <c r="E968" s="102"/>
      <c r="F968" s="101"/>
      <c r="G968" s="101"/>
      <c r="H968" s="101"/>
      <c r="I968" s="101"/>
      <c r="J968" s="101"/>
      <c r="K968" s="101"/>
      <c r="L968" s="104"/>
    </row>
    <row r="969" spans="2:12">
      <c r="B969" s="100"/>
      <c r="C969" s="101"/>
      <c r="D969" s="102"/>
      <c r="E969" s="102"/>
      <c r="F969" s="101"/>
      <c r="G969" s="101"/>
      <c r="H969" s="101"/>
      <c r="I969" s="101"/>
      <c r="J969" s="101"/>
      <c r="K969" s="101"/>
      <c r="L969" s="104"/>
    </row>
    <row r="970" spans="2:12">
      <c r="B970" s="100"/>
      <c r="C970" s="101"/>
      <c r="D970" s="102"/>
      <c r="E970" s="102"/>
      <c r="F970" s="101"/>
      <c r="G970" s="101"/>
      <c r="H970" s="101"/>
      <c r="I970" s="101"/>
      <c r="J970" s="101"/>
      <c r="K970" s="101"/>
      <c r="L970" s="104"/>
    </row>
    <row r="971" spans="2:12">
      <c r="B971" s="100"/>
      <c r="C971" s="101"/>
      <c r="D971" s="102"/>
      <c r="E971" s="102"/>
      <c r="F971" s="101"/>
      <c r="G971" s="101"/>
      <c r="H971" s="101"/>
      <c r="I971" s="101"/>
      <c r="J971" s="101"/>
      <c r="K971" s="101"/>
      <c r="L971" s="104"/>
    </row>
    <row r="972" spans="2:12">
      <c r="B972" s="100"/>
      <c r="C972" s="101"/>
      <c r="D972" s="102"/>
      <c r="E972" s="102"/>
      <c r="F972" s="101"/>
      <c r="G972" s="101"/>
      <c r="H972" s="101"/>
      <c r="I972" s="101"/>
      <c r="J972" s="101"/>
      <c r="K972" s="101"/>
      <c r="L972" s="104"/>
    </row>
    <row r="973" spans="2:12">
      <c r="B973" s="100"/>
      <c r="C973" s="101"/>
      <c r="D973" s="102"/>
      <c r="E973" s="102"/>
      <c r="F973" s="101"/>
      <c r="G973" s="101"/>
      <c r="H973" s="101"/>
      <c r="I973" s="101"/>
      <c r="J973" s="101"/>
      <c r="K973" s="101"/>
      <c r="L973" s="104"/>
    </row>
    <row r="974" spans="2:12">
      <c r="B974" s="100"/>
      <c r="C974" s="101"/>
      <c r="D974" s="102"/>
      <c r="E974" s="102"/>
      <c r="F974" s="101"/>
      <c r="G974" s="101"/>
      <c r="H974" s="101"/>
      <c r="I974" s="101"/>
      <c r="J974" s="101"/>
      <c r="K974" s="101"/>
      <c r="L974" s="104"/>
    </row>
    <row r="975" spans="2:12">
      <c r="B975" s="100"/>
      <c r="C975" s="101"/>
      <c r="D975" s="102"/>
      <c r="E975" s="102"/>
      <c r="F975" s="101"/>
      <c r="G975" s="101"/>
      <c r="H975" s="101"/>
      <c r="I975" s="101"/>
      <c r="J975" s="101"/>
      <c r="K975" s="101"/>
      <c r="L975" s="104"/>
    </row>
    <row r="976" spans="2:12">
      <c r="B976" s="100"/>
      <c r="C976" s="101"/>
      <c r="D976" s="102"/>
      <c r="E976" s="102"/>
      <c r="F976" s="101"/>
      <c r="G976" s="101"/>
      <c r="H976" s="101"/>
      <c r="I976" s="101"/>
      <c r="J976" s="101"/>
      <c r="K976" s="101"/>
      <c r="L976" s="104"/>
    </row>
    <row r="977" spans="2:12">
      <c r="B977" s="100"/>
      <c r="C977" s="101"/>
      <c r="D977" s="102"/>
      <c r="E977" s="102"/>
      <c r="F977" s="101"/>
      <c r="G977" s="101"/>
      <c r="H977" s="101"/>
      <c r="I977" s="101"/>
      <c r="J977" s="101"/>
      <c r="K977" s="101"/>
      <c r="L977" s="104"/>
    </row>
    <row r="978" spans="2:12">
      <c r="B978" s="100"/>
      <c r="C978" s="101"/>
      <c r="D978" s="102"/>
      <c r="E978" s="102"/>
      <c r="F978" s="101"/>
      <c r="G978" s="101"/>
      <c r="H978" s="101"/>
      <c r="I978" s="101"/>
      <c r="J978" s="101"/>
      <c r="K978" s="101"/>
      <c r="L978" s="104"/>
    </row>
    <row r="979" spans="2:12">
      <c r="B979" s="100"/>
      <c r="C979" s="101"/>
      <c r="D979" s="102"/>
      <c r="E979" s="102"/>
      <c r="F979" s="101"/>
      <c r="G979" s="101"/>
      <c r="H979" s="101"/>
      <c r="I979" s="101"/>
      <c r="J979" s="101"/>
      <c r="K979" s="101"/>
      <c r="L979" s="104"/>
    </row>
    <row r="980" spans="2:12">
      <c r="B980" s="100"/>
      <c r="C980" s="101"/>
      <c r="D980" s="102"/>
      <c r="E980" s="102"/>
      <c r="F980" s="101"/>
      <c r="G980" s="101"/>
      <c r="H980" s="101"/>
      <c r="I980" s="101"/>
      <c r="J980" s="101"/>
      <c r="K980" s="101"/>
      <c r="L980" s="104"/>
    </row>
    <row r="981" spans="2:12">
      <c r="B981" s="100"/>
      <c r="C981" s="101"/>
      <c r="D981" s="102"/>
      <c r="E981" s="102"/>
      <c r="F981" s="101"/>
      <c r="G981" s="101"/>
      <c r="H981" s="101"/>
      <c r="I981" s="101"/>
      <c r="J981" s="101"/>
      <c r="K981" s="101"/>
      <c r="L981" s="104"/>
    </row>
    <row r="982" spans="2:12">
      <c r="B982" s="100"/>
      <c r="C982" s="101"/>
      <c r="D982" s="102"/>
      <c r="E982" s="102"/>
      <c r="F982" s="101"/>
      <c r="G982" s="101"/>
      <c r="H982" s="101"/>
      <c r="I982" s="101"/>
      <c r="J982" s="101"/>
      <c r="K982" s="101"/>
      <c r="L982" s="104"/>
    </row>
    <row r="983" spans="2:12">
      <c r="B983" s="100"/>
      <c r="C983" s="101"/>
      <c r="D983" s="102"/>
      <c r="E983" s="102"/>
      <c r="F983" s="101"/>
      <c r="G983" s="101"/>
      <c r="H983" s="101"/>
      <c r="I983" s="101"/>
      <c r="J983" s="101"/>
      <c r="K983" s="101"/>
      <c r="L983" s="104"/>
    </row>
    <row r="984" spans="2:12">
      <c r="B984" s="100"/>
      <c r="C984" s="101"/>
      <c r="D984" s="102"/>
      <c r="E984" s="102"/>
      <c r="F984" s="101"/>
      <c r="G984" s="101"/>
      <c r="H984" s="101"/>
      <c r="I984" s="101"/>
      <c r="J984" s="101"/>
      <c r="K984" s="101"/>
      <c r="L984" s="104"/>
    </row>
    <row r="985" spans="2:12">
      <c r="B985" s="100"/>
      <c r="C985" s="101"/>
      <c r="D985" s="102"/>
      <c r="E985" s="102"/>
      <c r="F985" s="101"/>
      <c r="G985" s="101"/>
      <c r="H985" s="101"/>
      <c r="I985" s="101"/>
      <c r="J985" s="101"/>
      <c r="K985" s="101"/>
      <c r="L985" s="104"/>
    </row>
    <row r="986" spans="2:12">
      <c r="B986" s="100"/>
      <c r="C986" s="101"/>
      <c r="D986" s="102"/>
      <c r="E986" s="102"/>
      <c r="F986" s="101"/>
      <c r="G986" s="101"/>
      <c r="H986" s="101"/>
      <c r="I986" s="101"/>
      <c r="J986" s="101"/>
      <c r="K986" s="101"/>
      <c r="L986" s="104"/>
    </row>
    <row r="987" spans="2:12">
      <c r="B987" s="100"/>
      <c r="C987" s="101"/>
      <c r="D987" s="102"/>
      <c r="E987" s="102"/>
      <c r="F987" s="101"/>
      <c r="G987" s="101"/>
      <c r="H987" s="101"/>
      <c r="I987" s="101"/>
      <c r="J987" s="101"/>
      <c r="K987" s="101"/>
      <c r="L987" s="104"/>
    </row>
    <row r="988" spans="2:12">
      <c r="B988" s="100"/>
      <c r="C988" s="101"/>
      <c r="D988" s="102"/>
      <c r="E988" s="102"/>
      <c r="F988" s="101"/>
      <c r="G988" s="101"/>
      <c r="H988" s="101"/>
      <c r="I988" s="101"/>
      <c r="J988" s="101"/>
      <c r="K988" s="101"/>
      <c r="L988" s="104"/>
    </row>
    <row r="989" spans="2:12">
      <c r="B989" s="100"/>
      <c r="C989" s="101"/>
      <c r="D989" s="102"/>
      <c r="E989" s="102"/>
      <c r="F989" s="101"/>
      <c r="G989" s="101"/>
      <c r="H989" s="101"/>
      <c r="I989" s="101"/>
      <c r="J989" s="101"/>
      <c r="K989" s="101"/>
      <c r="L989" s="104"/>
    </row>
    <row r="990" spans="2:12">
      <c r="B990" s="100"/>
      <c r="C990" s="101"/>
      <c r="D990" s="102"/>
      <c r="E990" s="102"/>
      <c r="F990" s="101"/>
      <c r="G990" s="101"/>
      <c r="H990" s="101"/>
      <c r="I990" s="101"/>
      <c r="J990" s="101"/>
      <c r="K990" s="101"/>
      <c r="L990" s="104"/>
    </row>
    <row r="991" spans="2:12">
      <c r="B991" s="100"/>
      <c r="C991" s="101"/>
      <c r="D991" s="102"/>
      <c r="E991" s="102"/>
      <c r="F991" s="101"/>
      <c r="G991" s="101"/>
      <c r="H991" s="101"/>
      <c r="I991" s="101"/>
      <c r="J991" s="101"/>
      <c r="K991" s="101"/>
      <c r="L991" s="104"/>
    </row>
    <row r="992" spans="2:12">
      <c r="B992" s="100"/>
      <c r="C992" s="101"/>
      <c r="D992" s="102"/>
      <c r="E992" s="102"/>
      <c r="F992" s="101"/>
      <c r="G992" s="101"/>
      <c r="H992" s="101"/>
      <c r="I992" s="101"/>
      <c r="J992" s="101"/>
      <c r="K992" s="101"/>
      <c r="L992" s="104"/>
    </row>
    <row r="993" spans="2:12">
      <c r="B993" s="100"/>
      <c r="C993" s="101"/>
      <c r="D993" s="102"/>
      <c r="E993" s="102"/>
      <c r="F993" s="101"/>
      <c r="G993" s="101"/>
      <c r="H993" s="101"/>
      <c r="I993" s="101"/>
      <c r="J993" s="101"/>
      <c r="K993" s="101"/>
      <c r="L993" s="104"/>
    </row>
    <row r="994" spans="2:12">
      <c r="B994" s="100"/>
      <c r="C994" s="101"/>
      <c r="D994" s="102"/>
      <c r="E994" s="102"/>
      <c r="F994" s="101"/>
      <c r="G994" s="101"/>
      <c r="H994" s="101"/>
      <c r="I994" s="101"/>
      <c r="J994" s="101"/>
      <c r="K994" s="101"/>
      <c r="L994" s="104"/>
    </row>
    <row r="995" spans="2:12">
      <c r="B995" s="100"/>
      <c r="C995" s="101"/>
      <c r="D995" s="102"/>
      <c r="E995" s="102"/>
      <c r="F995" s="101"/>
      <c r="G995" s="101"/>
      <c r="H995" s="101"/>
      <c r="I995" s="101"/>
      <c r="J995" s="101"/>
      <c r="K995" s="101"/>
      <c r="L995" s="104"/>
    </row>
    <row r="996" spans="2:12">
      <c r="B996" s="100"/>
      <c r="C996" s="101"/>
      <c r="D996" s="102"/>
      <c r="E996" s="102"/>
      <c r="F996" s="101"/>
      <c r="G996" s="101"/>
      <c r="H996" s="101"/>
      <c r="I996" s="101"/>
      <c r="J996" s="101"/>
      <c r="K996" s="101"/>
      <c r="L996" s="104"/>
    </row>
    <row r="997" spans="2:12">
      <c r="B997" s="100"/>
      <c r="C997" s="101"/>
      <c r="D997" s="102"/>
      <c r="E997" s="102"/>
      <c r="F997" s="101"/>
      <c r="G997" s="101"/>
      <c r="H997" s="101"/>
      <c r="I997" s="101"/>
      <c r="J997" s="101"/>
      <c r="K997" s="101"/>
      <c r="L997" s="104"/>
    </row>
    <row r="998" spans="2:12">
      <c r="B998" s="100"/>
      <c r="C998" s="101"/>
      <c r="D998" s="102"/>
      <c r="E998" s="102"/>
      <c r="F998" s="101"/>
      <c r="G998" s="101"/>
      <c r="H998" s="101"/>
      <c r="I998" s="101"/>
      <c r="J998" s="101"/>
      <c r="K998" s="101"/>
      <c r="L998" s="104"/>
    </row>
    <row r="999" spans="2:12">
      <c r="B999" s="100"/>
      <c r="C999" s="101"/>
      <c r="D999" s="102"/>
      <c r="E999" s="102"/>
      <c r="F999" s="101"/>
      <c r="G999" s="101"/>
      <c r="H999" s="101"/>
      <c r="I999" s="101"/>
      <c r="J999" s="101"/>
      <c r="K999" s="101"/>
      <c r="L999" s="104"/>
    </row>
    <row r="1000" spans="2:12">
      <c r="B1000" s="100"/>
      <c r="C1000" s="101"/>
      <c r="D1000" s="102"/>
      <c r="E1000" s="102"/>
      <c r="F1000" s="101"/>
      <c r="G1000" s="101"/>
      <c r="H1000" s="101"/>
      <c r="I1000" s="101"/>
      <c r="J1000" s="101"/>
      <c r="K1000" s="101"/>
      <c r="L1000" s="104"/>
    </row>
    <row r="1001" spans="2:12">
      <c r="B1001" s="100"/>
      <c r="C1001" s="101"/>
      <c r="D1001" s="102"/>
      <c r="E1001" s="102"/>
      <c r="F1001" s="101"/>
      <c r="G1001" s="101"/>
      <c r="H1001" s="101"/>
      <c r="I1001" s="101"/>
      <c r="J1001" s="101"/>
      <c r="K1001" s="101"/>
      <c r="L1001" s="104"/>
    </row>
    <row r="1002" spans="2:12">
      <c r="B1002" s="100"/>
      <c r="C1002" s="101"/>
      <c r="D1002" s="102"/>
      <c r="E1002" s="102"/>
      <c r="F1002" s="101"/>
      <c r="G1002" s="101"/>
      <c r="H1002" s="101"/>
      <c r="I1002" s="101"/>
      <c r="J1002" s="101"/>
      <c r="K1002" s="101"/>
      <c r="L1002" s="104"/>
    </row>
    <row r="1003" spans="2:12">
      <c r="B1003" s="100"/>
      <c r="C1003" s="101"/>
      <c r="D1003" s="102"/>
      <c r="E1003" s="102"/>
      <c r="F1003" s="101"/>
      <c r="G1003" s="101"/>
      <c r="H1003" s="101"/>
      <c r="I1003" s="101"/>
      <c r="J1003" s="101"/>
      <c r="K1003" s="101"/>
      <c r="L1003" s="104"/>
    </row>
    <row r="1004" spans="2:12">
      <c r="B1004" s="100"/>
      <c r="C1004" s="101"/>
      <c r="D1004" s="102"/>
      <c r="E1004" s="102"/>
      <c r="F1004" s="101"/>
      <c r="G1004" s="101"/>
      <c r="H1004" s="101"/>
      <c r="I1004" s="101"/>
      <c r="J1004" s="101"/>
      <c r="K1004" s="101"/>
      <c r="L1004" s="104"/>
    </row>
    <row r="1005" spans="2:12">
      <c r="B1005" s="100"/>
      <c r="C1005" s="101"/>
      <c r="D1005" s="102"/>
      <c r="E1005" s="102"/>
      <c r="F1005" s="101"/>
      <c r="G1005" s="101"/>
      <c r="H1005" s="101"/>
      <c r="I1005" s="101"/>
      <c r="J1005" s="101"/>
      <c r="K1005" s="101"/>
      <c r="L1005" s="104"/>
    </row>
    <row r="1006" spans="2:12">
      <c r="B1006" s="100"/>
      <c r="C1006" s="101"/>
      <c r="D1006" s="102"/>
      <c r="E1006" s="102"/>
      <c r="F1006" s="101"/>
      <c r="G1006" s="101"/>
      <c r="H1006" s="101"/>
      <c r="I1006" s="101"/>
      <c r="J1006" s="101"/>
      <c r="K1006" s="101"/>
      <c r="L1006" s="104"/>
    </row>
    <row r="1007" spans="2:12">
      <c r="B1007" s="100"/>
      <c r="C1007" s="101"/>
      <c r="D1007" s="102"/>
      <c r="E1007" s="102"/>
      <c r="F1007" s="101"/>
      <c r="G1007" s="101"/>
      <c r="H1007" s="101"/>
      <c r="I1007" s="101"/>
      <c r="J1007" s="101"/>
      <c r="K1007" s="101"/>
      <c r="L1007" s="104"/>
    </row>
    <row r="1008" spans="2:12">
      <c r="B1008" s="100"/>
      <c r="C1008" s="101"/>
      <c r="D1008" s="102"/>
      <c r="E1008" s="102"/>
      <c r="F1008" s="101"/>
      <c r="G1008" s="101"/>
      <c r="H1008" s="101"/>
      <c r="I1008" s="101"/>
      <c r="J1008" s="101"/>
      <c r="K1008" s="101"/>
      <c r="L1008" s="104"/>
    </row>
    <row r="1009" spans="2:12">
      <c r="B1009" s="100"/>
      <c r="C1009" s="101"/>
      <c r="D1009" s="102"/>
      <c r="E1009" s="102"/>
      <c r="F1009" s="101"/>
      <c r="G1009" s="101"/>
      <c r="H1009" s="101"/>
      <c r="I1009" s="101"/>
      <c r="J1009" s="101"/>
      <c r="K1009" s="101"/>
      <c r="L1009" s="104"/>
    </row>
    <row r="1010" spans="2:12">
      <c r="B1010" s="100"/>
      <c r="C1010" s="101"/>
      <c r="D1010" s="102"/>
      <c r="E1010" s="102"/>
      <c r="F1010" s="101"/>
      <c r="G1010" s="101"/>
      <c r="H1010" s="101"/>
      <c r="I1010" s="101"/>
      <c r="J1010" s="101"/>
      <c r="K1010" s="101"/>
      <c r="L1010" s="104"/>
    </row>
    <row r="1011" spans="2:12">
      <c r="B1011" s="100"/>
      <c r="C1011" s="101"/>
      <c r="D1011" s="102"/>
      <c r="E1011" s="102"/>
      <c r="F1011" s="101"/>
      <c r="G1011" s="101"/>
      <c r="H1011" s="101"/>
      <c r="I1011" s="101"/>
      <c r="J1011" s="101"/>
      <c r="K1011" s="101"/>
      <c r="L1011" s="104"/>
    </row>
    <row r="1012" spans="2:12">
      <c r="B1012" s="100"/>
      <c r="C1012" s="101"/>
      <c r="D1012" s="102"/>
      <c r="E1012" s="102"/>
      <c r="F1012" s="101"/>
      <c r="G1012" s="101"/>
      <c r="H1012" s="101"/>
      <c r="I1012" s="101"/>
      <c r="J1012" s="101"/>
      <c r="K1012" s="101"/>
      <c r="L1012" s="104"/>
    </row>
    <row r="1013" spans="2:12">
      <c r="B1013" s="100"/>
      <c r="C1013" s="101"/>
      <c r="D1013" s="102"/>
      <c r="E1013" s="102"/>
      <c r="F1013" s="101"/>
      <c r="G1013" s="101"/>
      <c r="H1013" s="101"/>
      <c r="I1013" s="101"/>
      <c r="J1013" s="101"/>
      <c r="K1013" s="101"/>
      <c r="L1013" s="104"/>
    </row>
    <row r="1014" spans="2:12">
      <c r="B1014" s="100"/>
      <c r="C1014" s="101"/>
      <c r="D1014" s="102"/>
      <c r="E1014" s="102"/>
      <c r="F1014" s="101"/>
      <c r="G1014" s="101"/>
      <c r="H1014" s="101"/>
      <c r="I1014" s="101"/>
      <c r="J1014" s="101"/>
      <c r="K1014" s="101"/>
      <c r="L1014" s="104"/>
    </row>
    <row r="1015" spans="2:12">
      <c r="B1015" s="100"/>
      <c r="C1015" s="101"/>
      <c r="D1015" s="102"/>
      <c r="E1015" s="102"/>
      <c r="F1015" s="101"/>
      <c r="G1015" s="101"/>
      <c r="H1015" s="101"/>
      <c r="I1015" s="101"/>
      <c r="J1015" s="101"/>
      <c r="K1015" s="101"/>
      <c r="L1015" s="104"/>
    </row>
    <row r="1016" spans="2:12">
      <c r="B1016" s="100"/>
      <c r="C1016" s="101"/>
      <c r="D1016" s="102"/>
      <c r="E1016" s="102"/>
      <c r="F1016" s="101"/>
      <c r="G1016" s="101"/>
      <c r="H1016" s="101"/>
      <c r="I1016" s="101"/>
      <c r="J1016" s="101"/>
      <c r="K1016" s="101"/>
      <c r="L1016" s="104"/>
    </row>
    <row r="1017" spans="2:12">
      <c r="B1017" s="100"/>
      <c r="C1017" s="101"/>
      <c r="D1017" s="102"/>
      <c r="E1017" s="102"/>
      <c r="F1017" s="101"/>
      <c r="G1017" s="101"/>
      <c r="H1017" s="101"/>
      <c r="I1017" s="101"/>
      <c r="J1017" s="101"/>
      <c r="K1017" s="101"/>
      <c r="L1017" s="104"/>
    </row>
    <row r="1018" spans="2:12">
      <c r="B1018" s="100"/>
      <c r="C1018" s="101"/>
      <c r="D1018" s="102"/>
      <c r="E1018" s="102"/>
      <c r="F1018" s="101"/>
      <c r="G1018" s="101"/>
      <c r="H1018" s="101"/>
      <c r="I1018" s="101"/>
      <c r="J1018" s="101"/>
      <c r="K1018" s="101"/>
      <c r="L1018" s="104"/>
    </row>
    <row r="1019" spans="2:12">
      <c r="B1019" s="100"/>
      <c r="C1019" s="101"/>
      <c r="D1019" s="102"/>
      <c r="E1019" s="102"/>
      <c r="F1019" s="101"/>
      <c r="G1019" s="101"/>
      <c r="H1019" s="101"/>
      <c r="I1019" s="101"/>
      <c r="J1019" s="101"/>
      <c r="K1019" s="101"/>
      <c r="L1019" s="104"/>
    </row>
    <row r="1020" spans="2:12">
      <c r="B1020" s="100"/>
      <c r="C1020" s="101"/>
      <c r="D1020" s="102"/>
      <c r="E1020" s="102"/>
      <c r="F1020" s="101"/>
      <c r="G1020" s="101"/>
      <c r="H1020" s="101"/>
      <c r="I1020" s="101"/>
      <c r="J1020" s="101"/>
      <c r="K1020" s="101"/>
      <c r="L1020" s="104"/>
    </row>
    <row r="1021" spans="2:12">
      <c r="B1021" s="100"/>
      <c r="C1021" s="101"/>
      <c r="D1021" s="102"/>
      <c r="E1021" s="102"/>
      <c r="F1021" s="101"/>
      <c r="G1021" s="101"/>
      <c r="H1021" s="101"/>
      <c r="I1021" s="101"/>
      <c r="J1021" s="101"/>
      <c r="K1021" s="101"/>
      <c r="L1021" s="104"/>
    </row>
    <row r="1022" spans="2:12">
      <c r="B1022" s="100"/>
      <c r="C1022" s="101"/>
      <c r="D1022" s="102"/>
      <c r="E1022" s="102"/>
      <c r="F1022" s="101"/>
      <c r="G1022" s="101"/>
      <c r="H1022" s="101"/>
      <c r="I1022" s="101"/>
      <c r="J1022" s="101"/>
      <c r="K1022" s="101"/>
      <c r="L1022" s="104"/>
    </row>
    <row r="1023" spans="2:12">
      <c r="B1023" s="100"/>
      <c r="C1023" s="101"/>
      <c r="D1023" s="102"/>
      <c r="E1023" s="102"/>
      <c r="F1023" s="101"/>
      <c r="G1023" s="101"/>
      <c r="H1023" s="101"/>
      <c r="I1023" s="101"/>
      <c r="J1023" s="101"/>
      <c r="K1023" s="101"/>
      <c r="L1023" s="104"/>
    </row>
    <row r="1024" spans="2:12">
      <c r="B1024" s="100"/>
      <c r="C1024" s="101"/>
      <c r="D1024" s="102"/>
      <c r="E1024" s="102"/>
      <c r="F1024" s="101"/>
      <c r="G1024" s="101"/>
      <c r="H1024" s="101"/>
      <c r="I1024" s="101"/>
      <c r="J1024" s="101"/>
      <c r="K1024" s="101"/>
      <c r="L1024" s="104"/>
    </row>
    <row r="1025" spans="2:12">
      <c r="B1025" s="100"/>
      <c r="C1025" s="101"/>
      <c r="D1025" s="102"/>
      <c r="E1025" s="102"/>
      <c r="F1025" s="101"/>
      <c r="G1025" s="101"/>
      <c r="H1025" s="101"/>
      <c r="I1025" s="101"/>
      <c r="J1025" s="101"/>
      <c r="K1025" s="101"/>
      <c r="L1025" s="104"/>
    </row>
    <row r="1026" spans="2:12">
      <c r="B1026" s="100"/>
      <c r="C1026" s="101"/>
      <c r="D1026" s="102"/>
      <c r="E1026" s="102"/>
      <c r="F1026" s="101"/>
      <c r="G1026" s="101"/>
      <c r="H1026" s="101"/>
      <c r="I1026" s="101"/>
      <c r="J1026" s="101"/>
      <c r="K1026" s="101"/>
      <c r="L1026" s="104"/>
    </row>
    <row r="1027" spans="2:12">
      <c r="B1027" s="100"/>
      <c r="C1027" s="101"/>
      <c r="D1027" s="102"/>
      <c r="E1027" s="102"/>
      <c r="F1027" s="101"/>
      <c r="G1027" s="101"/>
      <c r="H1027" s="101"/>
      <c r="I1027" s="101"/>
      <c r="J1027" s="101"/>
      <c r="K1027" s="101"/>
      <c r="L1027" s="104"/>
    </row>
    <row r="1028" spans="2:12">
      <c r="B1028" s="100"/>
      <c r="C1028" s="101"/>
      <c r="D1028" s="102"/>
      <c r="E1028" s="102"/>
      <c r="F1028" s="101"/>
      <c r="G1028" s="101"/>
      <c r="H1028" s="101"/>
      <c r="I1028" s="101"/>
      <c r="J1028" s="101"/>
      <c r="K1028" s="101"/>
      <c r="L1028" s="104"/>
    </row>
    <row r="1029" spans="2:12">
      <c r="B1029" s="100"/>
      <c r="C1029" s="101"/>
      <c r="D1029" s="102"/>
      <c r="E1029" s="102"/>
      <c r="F1029" s="101"/>
      <c r="G1029" s="101"/>
      <c r="H1029" s="101"/>
      <c r="I1029" s="101"/>
      <c r="J1029" s="101"/>
      <c r="K1029" s="101"/>
      <c r="L1029" s="104"/>
    </row>
    <row r="1030" spans="2:12">
      <c r="B1030" s="100"/>
      <c r="C1030" s="101"/>
      <c r="D1030" s="102"/>
      <c r="E1030" s="102"/>
      <c r="F1030" s="101"/>
      <c r="G1030" s="101"/>
      <c r="H1030" s="101"/>
      <c r="I1030" s="101"/>
      <c r="J1030" s="101"/>
      <c r="K1030" s="101"/>
      <c r="L1030" s="104"/>
    </row>
    <row r="1031" spans="2:12">
      <c r="B1031" s="100"/>
      <c r="C1031" s="101"/>
      <c r="D1031" s="102"/>
      <c r="E1031" s="102"/>
      <c r="F1031" s="101"/>
      <c r="G1031" s="101"/>
      <c r="H1031" s="101"/>
      <c r="I1031" s="101"/>
      <c r="J1031" s="101"/>
      <c r="K1031" s="101"/>
      <c r="L1031" s="104"/>
    </row>
    <row r="1032" spans="2:12">
      <c r="B1032" s="100"/>
      <c r="C1032" s="101"/>
      <c r="D1032" s="102"/>
      <c r="E1032" s="102"/>
      <c r="F1032" s="101"/>
      <c r="G1032" s="101"/>
      <c r="H1032" s="101"/>
      <c r="I1032" s="101"/>
      <c r="J1032" s="101"/>
      <c r="K1032" s="101"/>
      <c r="L1032" s="104"/>
    </row>
    <row r="1033" spans="2:12">
      <c r="B1033" s="100"/>
      <c r="C1033" s="101"/>
      <c r="D1033" s="102"/>
      <c r="E1033" s="102"/>
      <c r="F1033" s="101"/>
      <c r="G1033" s="101"/>
      <c r="H1033" s="101"/>
      <c r="I1033" s="101"/>
      <c r="J1033" s="101"/>
      <c r="K1033" s="101"/>
      <c r="L1033" s="104"/>
    </row>
    <row r="1034" spans="2:12">
      <c r="B1034" s="100"/>
      <c r="C1034" s="101"/>
      <c r="D1034" s="102"/>
      <c r="E1034" s="102"/>
      <c r="F1034" s="101"/>
      <c r="G1034" s="101"/>
      <c r="H1034" s="101"/>
      <c r="I1034" s="101"/>
      <c r="J1034" s="101"/>
      <c r="K1034" s="101"/>
      <c r="L1034" s="104"/>
    </row>
    <row r="1035" spans="2:12">
      <c r="B1035" s="100"/>
      <c r="C1035" s="101"/>
      <c r="D1035" s="102"/>
      <c r="E1035" s="102"/>
      <c r="F1035" s="101"/>
      <c r="G1035" s="101"/>
      <c r="H1035" s="101"/>
      <c r="I1035" s="101"/>
      <c r="J1035" s="101"/>
      <c r="K1035" s="101"/>
      <c r="L1035" s="104"/>
    </row>
    <row r="1036" spans="2:12">
      <c r="B1036" s="100"/>
      <c r="C1036" s="101"/>
      <c r="D1036" s="102"/>
      <c r="E1036" s="102"/>
      <c r="F1036" s="101"/>
      <c r="G1036" s="101"/>
      <c r="H1036" s="101"/>
      <c r="I1036" s="101"/>
      <c r="J1036" s="101"/>
      <c r="K1036" s="101"/>
      <c r="L1036" s="104"/>
    </row>
    <row r="1037" spans="2:12">
      <c r="B1037" s="100"/>
      <c r="C1037" s="101"/>
      <c r="D1037" s="102"/>
      <c r="E1037" s="102"/>
      <c r="F1037" s="101"/>
      <c r="G1037" s="101"/>
      <c r="H1037" s="101"/>
      <c r="I1037" s="101"/>
      <c r="J1037" s="101"/>
      <c r="K1037" s="101"/>
      <c r="L1037" s="104"/>
    </row>
    <row r="1038" spans="2:12">
      <c r="B1038" s="100"/>
      <c r="C1038" s="101"/>
      <c r="D1038" s="102"/>
      <c r="E1038" s="102"/>
      <c r="F1038" s="101"/>
      <c r="G1038" s="101"/>
      <c r="H1038" s="101"/>
      <c r="I1038" s="101"/>
      <c r="J1038" s="101"/>
      <c r="K1038" s="101"/>
      <c r="L1038" s="104"/>
    </row>
    <row r="1039" spans="2:12">
      <c r="B1039" s="100"/>
      <c r="C1039" s="101"/>
      <c r="D1039" s="102"/>
      <c r="E1039" s="102"/>
      <c r="F1039" s="101"/>
      <c r="G1039" s="101"/>
      <c r="H1039" s="101"/>
      <c r="I1039" s="101"/>
      <c r="J1039" s="101"/>
      <c r="K1039" s="101"/>
      <c r="L1039" s="104"/>
    </row>
    <row r="1040" spans="2:12">
      <c r="B1040" s="100"/>
      <c r="C1040" s="101"/>
      <c r="D1040" s="102"/>
      <c r="E1040" s="102"/>
      <c r="F1040" s="101"/>
      <c r="G1040" s="101"/>
      <c r="H1040" s="101"/>
      <c r="I1040" s="101"/>
      <c r="J1040" s="101"/>
      <c r="K1040" s="101"/>
      <c r="L1040" s="104"/>
    </row>
    <row r="1041" spans="2:12">
      <c r="B1041" s="100"/>
      <c r="C1041" s="101"/>
      <c r="D1041" s="102"/>
      <c r="E1041" s="102"/>
      <c r="F1041" s="101"/>
      <c r="G1041" s="101"/>
      <c r="H1041" s="101"/>
      <c r="I1041" s="101"/>
      <c r="J1041" s="101"/>
      <c r="K1041" s="101"/>
      <c r="L1041" s="104"/>
    </row>
    <row r="1042" spans="2:12">
      <c r="B1042" s="100"/>
      <c r="C1042" s="101"/>
      <c r="D1042" s="102"/>
      <c r="E1042" s="102"/>
      <c r="F1042" s="101"/>
      <c r="G1042" s="101"/>
      <c r="H1042" s="101"/>
      <c r="I1042" s="101"/>
      <c r="J1042" s="101"/>
      <c r="K1042" s="101"/>
      <c r="L1042" s="104"/>
    </row>
    <row r="1043" spans="2:12">
      <c r="B1043" s="100"/>
      <c r="C1043" s="101"/>
      <c r="D1043" s="102"/>
      <c r="E1043" s="102"/>
      <c r="F1043" s="101"/>
      <c r="G1043" s="101"/>
      <c r="H1043" s="101"/>
      <c r="I1043" s="101"/>
      <c r="J1043" s="101"/>
      <c r="K1043" s="101"/>
      <c r="L1043" s="104"/>
    </row>
    <row r="1044" spans="2:12">
      <c r="B1044" s="100"/>
      <c r="C1044" s="101"/>
      <c r="D1044" s="102"/>
      <c r="E1044" s="102"/>
      <c r="F1044" s="101"/>
      <c r="G1044" s="101"/>
      <c r="H1044" s="101"/>
      <c r="I1044" s="101"/>
      <c r="J1044" s="101"/>
      <c r="K1044" s="101"/>
      <c r="L1044" s="104"/>
    </row>
    <row r="1045" spans="2:12">
      <c r="B1045" s="100"/>
      <c r="C1045" s="101"/>
      <c r="D1045" s="102"/>
      <c r="E1045" s="102"/>
      <c r="F1045" s="101"/>
      <c r="G1045" s="101"/>
      <c r="H1045" s="101"/>
      <c r="I1045" s="101"/>
      <c r="J1045" s="101"/>
      <c r="K1045" s="101"/>
      <c r="L1045" s="104"/>
    </row>
    <row r="1046" spans="2:12">
      <c r="B1046" s="100"/>
      <c r="C1046" s="101"/>
      <c r="D1046" s="102"/>
      <c r="E1046" s="102"/>
      <c r="F1046" s="101"/>
      <c r="G1046" s="101"/>
      <c r="H1046" s="101"/>
      <c r="I1046" s="101"/>
      <c r="J1046" s="101"/>
      <c r="K1046" s="101"/>
      <c r="L1046" s="104"/>
    </row>
    <row r="1047" spans="2:12">
      <c r="B1047" s="100"/>
      <c r="C1047" s="101"/>
      <c r="D1047" s="102"/>
      <c r="E1047" s="102"/>
      <c r="F1047" s="101"/>
      <c r="G1047" s="101"/>
      <c r="H1047" s="101"/>
      <c r="I1047" s="101"/>
      <c r="J1047" s="101"/>
      <c r="K1047" s="101"/>
      <c r="L1047" s="104"/>
    </row>
    <row r="1048" spans="2:12">
      <c r="B1048" s="100"/>
      <c r="C1048" s="101"/>
      <c r="D1048" s="102"/>
      <c r="E1048" s="102"/>
      <c r="F1048" s="101"/>
      <c r="G1048" s="101"/>
      <c r="H1048" s="101"/>
      <c r="I1048" s="101"/>
      <c r="J1048" s="101"/>
      <c r="K1048" s="101"/>
      <c r="L1048" s="104"/>
    </row>
    <row r="1049" spans="2:12">
      <c r="B1049" s="100"/>
      <c r="C1049" s="101"/>
      <c r="D1049" s="102"/>
      <c r="E1049" s="102"/>
      <c r="F1049" s="101"/>
      <c r="G1049" s="101"/>
      <c r="H1049" s="101"/>
      <c r="I1049" s="101"/>
      <c r="J1049" s="101"/>
      <c r="K1049" s="101"/>
      <c r="L1049" s="104"/>
    </row>
    <row r="1050" spans="2:12">
      <c r="B1050" s="100"/>
      <c r="C1050" s="101"/>
      <c r="D1050" s="102"/>
      <c r="E1050" s="102"/>
      <c r="F1050" s="101"/>
      <c r="G1050" s="101"/>
      <c r="H1050" s="101"/>
      <c r="I1050" s="101"/>
      <c r="J1050" s="101"/>
      <c r="K1050" s="101"/>
      <c r="L1050" s="104"/>
    </row>
    <row r="1051" spans="2:12">
      <c r="B1051" s="100"/>
      <c r="C1051" s="101"/>
      <c r="D1051" s="102"/>
      <c r="E1051" s="102"/>
      <c r="F1051" s="101"/>
      <c r="G1051" s="101"/>
      <c r="H1051" s="101"/>
      <c r="I1051" s="101"/>
      <c r="J1051" s="101"/>
      <c r="K1051" s="101"/>
      <c r="L1051" s="104"/>
    </row>
    <row r="1052" spans="2:12">
      <c r="B1052" s="100"/>
      <c r="C1052" s="101"/>
      <c r="D1052" s="102"/>
      <c r="E1052" s="102"/>
      <c r="F1052" s="101"/>
      <c r="G1052" s="101"/>
      <c r="H1052" s="101"/>
      <c r="I1052" s="101"/>
      <c r="J1052" s="101"/>
      <c r="K1052" s="101"/>
      <c r="L1052" s="104"/>
    </row>
    <row r="1053" spans="2:12">
      <c r="B1053" s="100"/>
      <c r="C1053" s="101"/>
      <c r="D1053" s="102"/>
      <c r="E1053" s="102"/>
      <c r="F1053" s="101"/>
      <c r="G1053" s="101"/>
      <c r="H1053" s="101"/>
      <c r="I1053" s="101"/>
      <c r="J1053" s="101"/>
      <c r="K1053" s="101"/>
      <c r="L1053" s="104"/>
    </row>
    <row r="1054" spans="2:12">
      <c r="B1054" s="100"/>
      <c r="C1054" s="101"/>
      <c r="D1054" s="102"/>
      <c r="E1054" s="102"/>
      <c r="F1054" s="101"/>
      <c r="G1054" s="101"/>
      <c r="H1054" s="101"/>
      <c r="I1054" s="101"/>
      <c r="J1054" s="101"/>
      <c r="K1054" s="101"/>
      <c r="L1054" s="104"/>
    </row>
    <row r="1055" spans="2:12">
      <c r="B1055" s="100"/>
      <c r="C1055" s="101"/>
      <c r="D1055" s="102"/>
      <c r="E1055" s="102"/>
      <c r="F1055" s="101"/>
      <c r="G1055" s="101"/>
      <c r="H1055" s="101"/>
      <c r="I1055" s="101"/>
      <c r="J1055" s="101"/>
      <c r="K1055" s="101"/>
      <c r="L1055" s="104"/>
    </row>
    <row r="1056" spans="2:12">
      <c r="B1056" s="100"/>
      <c r="C1056" s="101"/>
      <c r="D1056" s="102"/>
      <c r="E1056" s="102"/>
      <c r="F1056" s="101"/>
      <c r="G1056" s="101"/>
      <c r="H1056" s="101"/>
      <c r="I1056" s="101"/>
      <c r="J1056" s="101"/>
      <c r="K1056" s="101"/>
      <c r="L1056" s="104"/>
    </row>
    <row r="1057" spans="2:12">
      <c r="B1057" s="100"/>
      <c r="C1057" s="101"/>
      <c r="D1057" s="102"/>
      <c r="E1057" s="102"/>
      <c r="F1057" s="101"/>
      <c r="G1057" s="101"/>
      <c r="H1057" s="101"/>
      <c r="I1057" s="101"/>
      <c r="J1057" s="101"/>
      <c r="K1057" s="101"/>
      <c r="L1057" s="104"/>
    </row>
    <row r="1058" spans="2:12">
      <c r="B1058" s="100"/>
      <c r="C1058" s="101"/>
      <c r="D1058" s="102"/>
      <c r="E1058" s="102"/>
      <c r="F1058" s="101"/>
      <c r="G1058" s="101"/>
      <c r="H1058" s="101"/>
      <c r="I1058" s="101"/>
      <c r="J1058" s="101"/>
      <c r="K1058" s="101"/>
      <c r="L1058" s="104"/>
    </row>
    <row r="1059" spans="2:12">
      <c r="B1059" s="100"/>
      <c r="C1059" s="101"/>
      <c r="D1059" s="102"/>
      <c r="E1059" s="102"/>
      <c r="F1059" s="101"/>
      <c r="G1059" s="101"/>
      <c r="H1059" s="101"/>
      <c r="I1059" s="101"/>
      <c r="J1059" s="101"/>
      <c r="K1059" s="101"/>
      <c r="L1059" s="104"/>
    </row>
    <row r="1060" spans="2:12">
      <c r="B1060" s="100"/>
      <c r="C1060" s="101"/>
      <c r="D1060" s="102"/>
      <c r="E1060" s="102"/>
      <c r="F1060" s="101"/>
      <c r="G1060" s="101"/>
      <c r="H1060" s="101"/>
      <c r="I1060" s="101"/>
      <c r="J1060" s="101"/>
      <c r="K1060" s="101"/>
      <c r="L1060" s="104"/>
    </row>
    <row r="1061" spans="2:12">
      <c r="B1061" s="100"/>
      <c r="C1061" s="101"/>
      <c r="D1061" s="102"/>
      <c r="E1061" s="102"/>
      <c r="F1061" s="101"/>
      <c r="G1061" s="101"/>
      <c r="H1061" s="101"/>
      <c r="I1061" s="101"/>
      <c r="J1061" s="101"/>
      <c r="K1061" s="101"/>
      <c r="L1061" s="104"/>
    </row>
    <row r="1062" spans="2:12">
      <c r="B1062" s="100"/>
      <c r="C1062" s="101"/>
      <c r="D1062" s="102"/>
      <c r="E1062" s="102"/>
      <c r="F1062" s="101"/>
      <c r="G1062" s="101"/>
      <c r="H1062" s="101"/>
      <c r="I1062" s="101"/>
      <c r="J1062" s="101"/>
      <c r="K1062" s="101"/>
      <c r="L1062" s="104"/>
    </row>
    <row r="1063" spans="2:12">
      <c r="B1063" s="100"/>
      <c r="C1063" s="101"/>
      <c r="D1063" s="102"/>
      <c r="E1063" s="102"/>
      <c r="F1063" s="101"/>
      <c r="G1063" s="101"/>
      <c r="H1063" s="101"/>
      <c r="I1063" s="101"/>
      <c r="J1063" s="101"/>
      <c r="K1063" s="101"/>
      <c r="L1063" s="104"/>
    </row>
    <row r="1064" spans="2:12">
      <c r="B1064" s="100"/>
      <c r="C1064" s="101"/>
      <c r="D1064" s="102"/>
      <c r="E1064" s="102"/>
      <c r="F1064" s="101"/>
      <c r="G1064" s="101"/>
      <c r="H1064" s="101"/>
      <c r="I1064" s="101"/>
      <c r="J1064" s="101"/>
      <c r="K1064" s="101"/>
      <c r="L1064" s="104"/>
    </row>
    <row r="1065" spans="2:12">
      <c r="B1065" s="100"/>
      <c r="C1065" s="101"/>
      <c r="D1065" s="102"/>
      <c r="E1065" s="102"/>
      <c r="F1065" s="101"/>
      <c r="G1065" s="101"/>
      <c r="H1065" s="101"/>
      <c r="I1065" s="101"/>
      <c r="J1065" s="101"/>
      <c r="K1065" s="101"/>
      <c r="L1065" s="104"/>
    </row>
    <row r="1066" spans="2:12">
      <c r="B1066" s="100"/>
      <c r="C1066" s="101"/>
      <c r="D1066" s="102"/>
      <c r="E1066" s="102"/>
      <c r="F1066" s="101"/>
      <c r="G1066" s="101"/>
      <c r="H1066" s="101"/>
      <c r="I1066" s="101"/>
      <c r="J1066" s="101"/>
      <c r="K1066" s="101"/>
      <c r="L1066" s="104"/>
    </row>
    <row r="1067" spans="2:12">
      <c r="B1067" s="100"/>
      <c r="C1067" s="101"/>
      <c r="D1067" s="102"/>
      <c r="E1067" s="102"/>
      <c r="F1067" s="101"/>
      <c r="G1067" s="101"/>
      <c r="H1067" s="101"/>
      <c r="I1067" s="101"/>
      <c r="J1067" s="101"/>
      <c r="K1067" s="101"/>
      <c r="L1067" s="104"/>
    </row>
    <row r="1068" spans="2:12">
      <c r="B1068" s="100"/>
      <c r="C1068" s="101"/>
      <c r="D1068" s="102"/>
      <c r="E1068" s="102"/>
      <c r="F1068" s="101"/>
      <c r="G1068" s="101"/>
      <c r="H1068" s="101"/>
      <c r="I1068" s="101"/>
      <c r="J1068" s="101"/>
      <c r="K1068" s="101"/>
      <c r="L1068" s="104"/>
    </row>
    <row r="1069" spans="2:12">
      <c r="B1069" s="100"/>
      <c r="C1069" s="101"/>
      <c r="D1069" s="102"/>
      <c r="E1069" s="102"/>
      <c r="F1069" s="101"/>
      <c r="G1069" s="101"/>
      <c r="H1069" s="101"/>
      <c r="I1069" s="101"/>
      <c r="J1069" s="101"/>
      <c r="K1069" s="101"/>
      <c r="L1069" s="104"/>
    </row>
    <row r="1070" spans="2:12">
      <c r="B1070" s="100"/>
      <c r="C1070" s="101"/>
      <c r="D1070" s="102"/>
      <c r="E1070" s="102"/>
      <c r="F1070" s="101"/>
      <c r="G1070" s="101"/>
      <c r="H1070" s="101"/>
      <c r="I1070" s="101"/>
      <c r="J1070" s="101"/>
      <c r="K1070" s="101"/>
      <c r="L1070" s="104"/>
    </row>
    <row r="1071" spans="2:12">
      <c r="B1071" s="100"/>
      <c r="C1071" s="101"/>
      <c r="D1071" s="102"/>
      <c r="E1071" s="102"/>
      <c r="F1071" s="101"/>
      <c r="G1071" s="101"/>
      <c r="H1071" s="101"/>
      <c r="I1071" s="101"/>
      <c r="J1071" s="101"/>
      <c r="K1071" s="101"/>
      <c r="L1071" s="104"/>
    </row>
    <row r="1072" spans="2:12">
      <c r="B1072" s="100"/>
      <c r="C1072" s="101"/>
      <c r="D1072" s="102"/>
      <c r="E1072" s="102"/>
      <c r="F1072" s="101"/>
      <c r="G1072" s="101"/>
      <c r="H1072" s="101"/>
      <c r="I1072" s="101"/>
      <c r="J1072" s="101"/>
      <c r="K1072" s="101"/>
      <c r="L1072" s="104"/>
    </row>
    <row r="1073" spans="2:12">
      <c r="B1073" s="100"/>
      <c r="C1073" s="101"/>
      <c r="D1073" s="102"/>
      <c r="E1073" s="102"/>
      <c r="F1073" s="101"/>
      <c r="G1073" s="101"/>
      <c r="H1073" s="101"/>
      <c r="I1073" s="101"/>
      <c r="J1073" s="101"/>
      <c r="K1073" s="101"/>
      <c r="L1073" s="104"/>
    </row>
    <row r="1074" spans="2:12">
      <c r="B1074" s="100"/>
      <c r="C1074" s="101"/>
      <c r="D1074" s="102"/>
      <c r="E1074" s="102"/>
      <c r="F1074" s="101"/>
      <c r="G1074" s="101"/>
      <c r="H1074" s="101"/>
      <c r="I1074" s="101"/>
      <c r="J1074" s="101"/>
      <c r="K1074" s="101"/>
      <c r="L1074" s="104"/>
    </row>
    <row r="1075" spans="2:12">
      <c r="B1075" s="100"/>
      <c r="C1075" s="101"/>
      <c r="D1075" s="102"/>
      <c r="E1075" s="102"/>
      <c r="F1075" s="101"/>
      <c r="G1075" s="101"/>
      <c r="H1075" s="101"/>
      <c r="I1075" s="101"/>
      <c r="J1075" s="101"/>
      <c r="K1075" s="101"/>
      <c r="L1075" s="104"/>
    </row>
    <row r="1076" spans="2:12">
      <c r="B1076" s="100"/>
      <c r="C1076" s="101"/>
      <c r="D1076" s="102"/>
      <c r="E1076" s="102"/>
      <c r="F1076" s="101"/>
      <c r="G1076" s="101"/>
      <c r="H1076" s="101"/>
      <c r="I1076" s="101"/>
      <c r="J1076" s="101"/>
      <c r="K1076" s="101"/>
      <c r="L1076" s="104"/>
    </row>
    <row r="1077" spans="2:12">
      <c r="B1077" s="100"/>
      <c r="C1077" s="101"/>
      <c r="D1077" s="102"/>
      <c r="E1077" s="102"/>
      <c r="F1077" s="101"/>
      <c r="G1077" s="101"/>
      <c r="H1077" s="101"/>
      <c r="I1077" s="101"/>
      <c r="J1077" s="101"/>
      <c r="K1077" s="101"/>
      <c r="L1077" s="104"/>
    </row>
    <row r="1078" spans="2:12">
      <c r="B1078" s="100"/>
      <c r="C1078" s="101"/>
      <c r="D1078" s="102"/>
      <c r="E1078" s="102"/>
      <c r="F1078" s="101"/>
      <c r="G1078" s="101"/>
      <c r="H1078" s="101"/>
      <c r="I1078" s="101"/>
      <c r="J1078" s="101"/>
      <c r="K1078" s="101"/>
      <c r="L1078" s="104"/>
    </row>
    <row r="1079" spans="2:12">
      <c r="B1079" s="100"/>
      <c r="C1079" s="101"/>
      <c r="D1079" s="102"/>
      <c r="E1079" s="102"/>
      <c r="F1079" s="101"/>
      <c r="G1079" s="101"/>
      <c r="H1079" s="101"/>
      <c r="I1079" s="101"/>
      <c r="J1079" s="101"/>
      <c r="K1079" s="101"/>
      <c r="L1079" s="104"/>
    </row>
    <row r="1080" spans="2:12">
      <c r="B1080" s="100"/>
      <c r="C1080" s="101"/>
      <c r="D1080" s="102"/>
      <c r="E1080" s="102"/>
      <c r="F1080" s="101"/>
      <c r="G1080" s="101"/>
      <c r="H1080" s="101"/>
      <c r="I1080" s="101"/>
      <c r="J1080" s="101"/>
      <c r="K1080" s="101"/>
      <c r="L1080" s="104"/>
    </row>
    <row r="1081" spans="2:12">
      <c r="B1081" s="100"/>
      <c r="C1081" s="101"/>
      <c r="D1081" s="102"/>
      <c r="E1081" s="102"/>
      <c r="F1081" s="101"/>
      <c r="G1081" s="101"/>
      <c r="H1081" s="101"/>
      <c r="I1081" s="101"/>
      <c r="J1081" s="101"/>
      <c r="K1081" s="101"/>
      <c r="L1081" s="104"/>
    </row>
    <row r="1082" spans="2:12">
      <c r="B1082" s="100"/>
      <c r="C1082" s="101"/>
      <c r="D1082" s="102"/>
      <c r="E1082" s="102"/>
      <c r="F1082" s="101"/>
      <c r="G1082" s="101"/>
      <c r="H1082" s="101"/>
      <c r="I1082" s="101"/>
      <c r="J1082" s="101"/>
      <c r="K1082" s="101"/>
      <c r="L1082" s="104"/>
    </row>
    <row r="1083" spans="2:12">
      <c r="B1083" s="100"/>
      <c r="C1083" s="101"/>
      <c r="D1083" s="102"/>
      <c r="E1083" s="102"/>
      <c r="F1083" s="101"/>
      <c r="G1083" s="101"/>
      <c r="H1083" s="101"/>
      <c r="I1083" s="101"/>
      <c r="J1083" s="101"/>
      <c r="K1083" s="101"/>
      <c r="L1083" s="104"/>
    </row>
    <row r="1084" spans="2:12">
      <c r="B1084" s="100"/>
      <c r="C1084" s="101"/>
      <c r="D1084" s="102"/>
      <c r="E1084" s="102"/>
      <c r="F1084" s="101"/>
      <c r="G1084" s="101"/>
      <c r="H1084" s="101"/>
      <c r="I1084" s="101"/>
      <c r="J1084" s="101"/>
      <c r="K1084" s="101"/>
      <c r="L1084" s="104"/>
    </row>
    <row r="1085" spans="2:12">
      <c r="B1085" s="100"/>
      <c r="C1085" s="101"/>
      <c r="D1085" s="102"/>
      <c r="E1085" s="102"/>
      <c r="F1085" s="101"/>
      <c r="G1085" s="101"/>
      <c r="H1085" s="101"/>
      <c r="I1085" s="101"/>
      <c r="J1085" s="101"/>
      <c r="K1085" s="101"/>
      <c r="L1085" s="104"/>
    </row>
    <row r="1086" spans="2:12">
      <c r="B1086" s="100"/>
      <c r="C1086" s="101"/>
      <c r="D1086" s="102"/>
      <c r="E1086" s="102"/>
      <c r="F1086" s="101"/>
      <c r="G1086" s="101"/>
      <c r="H1086" s="101"/>
      <c r="I1086" s="101"/>
      <c r="J1086" s="101"/>
      <c r="K1086" s="101"/>
      <c r="L1086" s="104"/>
    </row>
    <row r="1087" spans="2:12">
      <c r="B1087" s="100"/>
      <c r="C1087" s="101"/>
      <c r="D1087" s="102"/>
      <c r="E1087" s="102"/>
      <c r="F1087" s="101"/>
      <c r="G1087" s="101"/>
      <c r="H1087" s="101"/>
      <c r="I1087" s="101"/>
      <c r="J1087" s="101"/>
      <c r="K1087" s="101"/>
      <c r="L1087" s="104"/>
    </row>
    <row r="1088" spans="2:12">
      <c r="B1088" s="100"/>
      <c r="C1088" s="101"/>
      <c r="D1088" s="102"/>
      <c r="E1088" s="102"/>
      <c r="F1088" s="101"/>
      <c r="G1088" s="101"/>
      <c r="H1088" s="101"/>
      <c r="I1088" s="101"/>
      <c r="J1088" s="101"/>
      <c r="K1088" s="101"/>
      <c r="L1088" s="104"/>
    </row>
    <row r="1089" spans="2:12">
      <c r="B1089" s="100"/>
      <c r="C1089" s="101"/>
      <c r="D1089" s="102"/>
      <c r="E1089" s="102"/>
      <c r="F1089" s="101"/>
      <c r="G1089" s="101"/>
      <c r="H1089" s="101"/>
      <c r="I1089" s="101"/>
      <c r="J1089" s="101"/>
      <c r="K1089" s="101"/>
      <c r="L1089" s="104"/>
    </row>
    <row r="1090" spans="2:12">
      <c r="B1090" s="100"/>
      <c r="C1090" s="101"/>
      <c r="D1090" s="102"/>
      <c r="E1090" s="102"/>
      <c r="F1090" s="101"/>
      <c r="G1090" s="101"/>
      <c r="H1090" s="101"/>
      <c r="I1090" s="101"/>
      <c r="J1090" s="101"/>
      <c r="K1090" s="101"/>
      <c r="L1090" s="104"/>
    </row>
    <row r="1091" spans="2:12">
      <c r="B1091" s="100"/>
      <c r="C1091" s="101"/>
      <c r="D1091" s="102"/>
      <c r="E1091" s="102"/>
      <c r="F1091" s="101"/>
      <c r="G1091" s="101"/>
      <c r="H1091" s="101"/>
      <c r="I1091" s="101"/>
      <c r="J1091" s="101"/>
      <c r="K1091" s="101"/>
      <c r="L1091" s="104"/>
    </row>
    <row r="1092" spans="2:12">
      <c r="B1092" s="100"/>
      <c r="C1092" s="101"/>
      <c r="D1092" s="102"/>
      <c r="E1092" s="102"/>
      <c r="F1092" s="101"/>
      <c r="G1092" s="101"/>
      <c r="H1092" s="101"/>
      <c r="I1092" s="101"/>
      <c r="J1092" s="101"/>
      <c r="K1092" s="101"/>
      <c r="L1092" s="104"/>
    </row>
    <row r="1093" spans="2:12">
      <c r="B1093" s="100"/>
      <c r="C1093" s="101"/>
      <c r="D1093" s="102"/>
      <c r="E1093" s="102"/>
      <c r="F1093" s="101"/>
      <c r="G1093" s="101"/>
      <c r="H1093" s="101"/>
      <c r="I1093" s="101"/>
      <c r="J1093" s="101"/>
      <c r="K1093" s="101"/>
      <c r="L1093" s="104"/>
    </row>
    <row r="1094" spans="2:12">
      <c r="B1094" s="100"/>
      <c r="C1094" s="101"/>
      <c r="D1094" s="102"/>
      <c r="E1094" s="102"/>
      <c r="F1094" s="101"/>
      <c r="G1094" s="101"/>
      <c r="H1094" s="101"/>
      <c r="I1094" s="101"/>
      <c r="J1094" s="101"/>
      <c r="K1094" s="101"/>
      <c r="L1094" s="104"/>
    </row>
    <row r="1095" spans="2:12">
      <c r="B1095" s="100"/>
      <c r="C1095" s="101"/>
      <c r="D1095" s="102"/>
      <c r="E1095" s="102"/>
      <c r="F1095" s="101"/>
      <c r="G1095" s="101"/>
      <c r="H1095" s="101"/>
      <c r="I1095" s="101"/>
      <c r="J1095" s="101"/>
      <c r="K1095" s="101"/>
      <c r="L1095" s="104"/>
    </row>
    <row r="1096" spans="2:12">
      <c r="B1096" s="100"/>
      <c r="C1096" s="101"/>
      <c r="D1096" s="102"/>
      <c r="E1096" s="102"/>
      <c r="F1096" s="101"/>
      <c r="G1096" s="101"/>
      <c r="H1096" s="101"/>
      <c r="I1096" s="101"/>
      <c r="J1096" s="101"/>
      <c r="K1096" s="101"/>
      <c r="L1096" s="104"/>
    </row>
    <row r="1097" spans="2:12">
      <c r="B1097" s="100"/>
      <c r="C1097" s="101"/>
      <c r="D1097" s="102"/>
      <c r="E1097" s="102"/>
      <c r="F1097" s="101"/>
      <c r="G1097" s="101"/>
      <c r="H1097" s="101"/>
      <c r="I1097" s="101"/>
      <c r="J1097" s="101"/>
      <c r="K1097" s="101"/>
      <c r="L1097" s="104"/>
    </row>
    <row r="1098" spans="2:12">
      <c r="B1098" s="100"/>
      <c r="C1098" s="101"/>
      <c r="D1098" s="102"/>
      <c r="E1098" s="102"/>
      <c r="F1098" s="101"/>
      <c r="G1098" s="101"/>
      <c r="H1098" s="101"/>
      <c r="I1098" s="101"/>
      <c r="J1098" s="101"/>
      <c r="K1098" s="101"/>
      <c r="L1098" s="104"/>
    </row>
    <row r="1099" spans="2:12">
      <c r="B1099" s="100"/>
      <c r="C1099" s="101"/>
      <c r="D1099" s="102"/>
      <c r="E1099" s="102"/>
      <c r="F1099" s="101"/>
      <c r="G1099" s="101"/>
      <c r="H1099" s="101"/>
      <c r="I1099" s="101"/>
      <c r="J1099" s="101"/>
      <c r="K1099" s="101"/>
      <c r="L1099" s="104"/>
    </row>
    <row r="1100" spans="2:12">
      <c r="B1100" s="100"/>
      <c r="C1100" s="101"/>
      <c r="D1100" s="102"/>
      <c r="E1100" s="102"/>
      <c r="F1100" s="101"/>
      <c r="G1100" s="101"/>
      <c r="H1100" s="101"/>
      <c r="I1100" s="101"/>
      <c r="J1100" s="101"/>
      <c r="K1100" s="101"/>
      <c r="L1100" s="104"/>
    </row>
    <row r="1101" spans="2:12">
      <c r="B1101" s="100"/>
      <c r="C1101" s="101"/>
      <c r="D1101" s="102"/>
      <c r="E1101" s="102"/>
      <c r="F1101" s="101"/>
      <c r="G1101" s="101"/>
      <c r="H1101" s="101"/>
      <c r="I1101" s="101"/>
      <c r="J1101" s="101"/>
      <c r="K1101" s="101"/>
      <c r="L1101" s="104"/>
    </row>
    <row r="1102" spans="2:12">
      <c r="B1102" s="100"/>
      <c r="C1102" s="101"/>
      <c r="D1102" s="102"/>
      <c r="E1102" s="102"/>
      <c r="F1102" s="101"/>
      <c r="G1102" s="101"/>
      <c r="H1102" s="101"/>
      <c r="I1102" s="101"/>
      <c r="J1102" s="101"/>
      <c r="K1102" s="101"/>
      <c r="L1102" s="104"/>
    </row>
    <row r="1103" spans="2:12">
      <c r="B1103" s="100"/>
      <c r="C1103" s="101"/>
      <c r="D1103" s="102"/>
      <c r="E1103" s="102"/>
      <c r="F1103" s="101"/>
      <c r="G1103" s="101"/>
      <c r="H1103" s="101"/>
      <c r="I1103" s="101"/>
      <c r="J1103" s="101"/>
      <c r="K1103" s="101"/>
      <c r="L1103" s="104"/>
    </row>
    <row r="1104" spans="2:12">
      <c r="B1104" s="100"/>
      <c r="C1104" s="101"/>
      <c r="D1104" s="102"/>
      <c r="E1104" s="102"/>
      <c r="F1104" s="101"/>
      <c r="G1104" s="101"/>
      <c r="H1104" s="101"/>
      <c r="I1104" s="101"/>
      <c r="J1104" s="101"/>
      <c r="K1104" s="101"/>
      <c r="L1104" s="104"/>
    </row>
    <row r="1105" spans="2:12">
      <c r="B1105" s="100"/>
      <c r="C1105" s="101"/>
      <c r="D1105" s="102"/>
      <c r="E1105" s="102"/>
      <c r="F1105" s="101"/>
      <c r="G1105" s="101"/>
      <c r="H1105" s="101"/>
      <c r="I1105" s="101"/>
      <c r="J1105" s="101"/>
      <c r="K1105" s="101"/>
      <c r="L1105" s="104"/>
    </row>
    <row r="1106" spans="2:12">
      <c r="B1106" s="100"/>
      <c r="C1106" s="101"/>
      <c r="D1106" s="102"/>
      <c r="E1106" s="102"/>
      <c r="F1106" s="101"/>
      <c r="G1106" s="101"/>
      <c r="H1106" s="101"/>
      <c r="I1106" s="101"/>
      <c r="J1106" s="101"/>
      <c r="K1106" s="101"/>
      <c r="L1106" s="104"/>
    </row>
    <row r="1107" spans="2:12">
      <c r="B1107" s="100"/>
      <c r="C1107" s="101"/>
      <c r="D1107" s="102"/>
      <c r="E1107" s="102"/>
      <c r="F1107" s="101"/>
      <c r="G1107" s="101"/>
      <c r="H1107" s="101"/>
      <c r="I1107" s="101"/>
      <c r="J1107" s="101"/>
      <c r="K1107" s="101"/>
      <c r="L1107" s="104"/>
    </row>
    <row r="1108" spans="2:12">
      <c r="B1108" s="100"/>
      <c r="C1108" s="101"/>
      <c r="D1108" s="102"/>
      <c r="E1108" s="102"/>
      <c r="F1108" s="101"/>
      <c r="G1108" s="101"/>
      <c r="H1108" s="101"/>
      <c r="I1108" s="101"/>
      <c r="J1108" s="101"/>
      <c r="K1108" s="101"/>
      <c r="L1108" s="104"/>
    </row>
    <row r="1109" spans="2:12">
      <c r="B1109" s="100"/>
      <c r="C1109" s="101"/>
      <c r="D1109" s="102"/>
      <c r="E1109" s="102"/>
      <c r="F1109" s="101"/>
      <c r="G1109" s="101"/>
      <c r="H1109" s="101"/>
      <c r="I1109" s="101"/>
      <c r="J1109" s="101"/>
      <c r="K1109" s="101"/>
      <c r="L1109" s="104"/>
    </row>
    <row r="1110" spans="2:12">
      <c r="B1110" s="100"/>
      <c r="C1110" s="101"/>
      <c r="D1110" s="102"/>
      <c r="E1110" s="102"/>
      <c r="F1110" s="101"/>
      <c r="G1110" s="101"/>
      <c r="H1110" s="101"/>
      <c r="I1110" s="101"/>
      <c r="J1110" s="101"/>
      <c r="K1110" s="101"/>
      <c r="L1110" s="104"/>
    </row>
    <row r="1111" spans="2:12">
      <c r="B1111" s="100"/>
      <c r="C1111" s="101"/>
      <c r="D1111" s="102"/>
      <c r="E1111" s="102"/>
      <c r="F1111" s="101"/>
      <c r="G1111" s="101"/>
      <c r="H1111" s="101"/>
      <c r="I1111" s="101"/>
      <c r="J1111" s="101"/>
      <c r="K1111" s="101"/>
      <c r="L1111" s="104"/>
    </row>
    <row r="1112" spans="2:12">
      <c r="B1112" s="100"/>
      <c r="C1112" s="101"/>
      <c r="D1112" s="102"/>
      <c r="E1112" s="102"/>
      <c r="F1112" s="101"/>
      <c r="G1112" s="101"/>
      <c r="H1112" s="101"/>
      <c r="I1112" s="101"/>
      <c r="J1112" s="101"/>
      <c r="K1112" s="101"/>
      <c r="L1112" s="104"/>
    </row>
    <row r="1113" spans="2:12">
      <c r="B1113" s="100"/>
      <c r="C1113" s="101"/>
      <c r="D1113" s="102"/>
      <c r="E1113" s="102"/>
      <c r="F1113" s="101"/>
      <c r="G1113" s="101"/>
      <c r="H1113" s="101"/>
      <c r="I1113" s="101"/>
      <c r="J1113" s="101"/>
      <c r="K1113" s="101"/>
      <c r="L1113" s="104"/>
    </row>
    <row r="1114" spans="2:12">
      <c r="B1114" s="100"/>
      <c r="C1114" s="101"/>
      <c r="D1114" s="102"/>
      <c r="E1114" s="102"/>
      <c r="F1114" s="101"/>
      <c r="G1114" s="101"/>
      <c r="H1114" s="101"/>
      <c r="I1114" s="101"/>
      <c r="J1114" s="101"/>
      <c r="K1114" s="101"/>
      <c r="L1114" s="104"/>
    </row>
    <row r="1115" spans="2:12">
      <c r="B1115" s="100"/>
      <c r="C1115" s="101"/>
      <c r="D1115" s="102"/>
      <c r="E1115" s="102"/>
      <c r="F1115" s="101"/>
      <c r="G1115" s="101"/>
      <c r="H1115" s="101"/>
      <c r="I1115" s="101"/>
      <c r="J1115" s="101"/>
      <c r="K1115" s="101"/>
      <c r="L1115" s="104"/>
    </row>
    <row r="1116" spans="2:12">
      <c r="B1116" s="100"/>
      <c r="C1116" s="101"/>
      <c r="D1116" s="102"/>
      <c r="E1116" s="102"/>
      <c r="F1116" s="101"/>
      <c r="G1116" s="101"/>
      <c r="H1116" s="101"/>
      <c r="I1116" s="101"/>
      <c r="J1116" s="101"/>
      <c r="K1116" s="101"/>
      <c r="L1116" s="104"/>
    </row>
    <row r="1117" spans="2:12">
      <c r="B1117" s="100"/>
      <c r="C1117" s="101"/>
      <c r="D1117" s="102"/>
      <c r="E1117" s="102"/>
      <c r="F1117" s="101"/>
      <c r="G1117" s="101"/>
      <c r="H1117" s="101"/>
      <c r="I1117" s="101"/>
      <c r="J1117" s="101"/>
      <c r="K1117" s="101"/>
      <c r="L1117" s="104"/>
    </row>
    <row r="1118" spans="2:12">
      <c r="B1118" s="100"/>
      <c r="C1118" s="101"/>
      <c r="D1118" s="102"/>
      <c r="E1118" s="102"/>
      <c r="F1118" s="101"/>
      <c r="G1118" s="101"/>
      <c r="H1118" s="101"/>
      <c r="I1118" s="101"/>
      <c r="J1118" s="101"/>
      <c r="K1118" s="101"/>
      <c r="L1118" s="104"/>
    </row>
    <row r="1119" spans="2:12">
      <c r="B1119" s="100"/>
      <c r="C1119" s="101"/>
      <c r="D1119" s="102"/>
      <c r="E1119" s="102"/>
      <c r="F1119" s="101"/>
      <c r="G1119" s="101"/>
      <c r="H1119" s="101"/>
      <c r="I1119" s="101"/>
      <c r="J1119" s="101"/>
      <c r="K1119" s="101"/>
      <c r="L1119" s="104"/>
    </row>
    <row r="1120" spans="2:12">
      <c r="B1120" s="100"/>
      <c r="C1120" s="101"/>
      <c r="D1120" s="102"/>
      <c r="E1120" s="102"/>
      <c r="F1120" s="101"/>
      <c r="G1120" s="101"/>
      <c r="H1120" s="101"/>
      <c r="I1120" s="101"/>
      <c r="J1120" s="101"/>
      <c r="K1120" s="101"/>
      <c r="L1120" s="104"/>
    </row>
    <row r="1121" spans="2:12">
      <c r="B1121" s="100"/>
      <c r="C1121" s="101"/>
      <c r="D1121" s="102"/>
      <c r="E1121" s="102"/>
      <c r="F1121" s="101"/>
      <c r="G1121" s="101"/>
      <c r="H1121" s="101"/>
      <c r="I1121" s="101"/>
      <c r="J1121" s="101"/>
      <c r="K1121" s="101"/>
      <c r="L1121" s="104"/>
    </row>
    <row r="1122" spans="2:12">
      <c r="B1122" s="100"/>
      <c r="C1122" s="101"/>
      <c r="D1122" s="102"/>
      <c r="E1122" s="102"/>
      <c r="F1122" s="101"/>
      <c r="G1122" s="101"/>
      <c r="H1122" s="101"/>
      <c r="I1122" s="101"/>
      <c r="J1122" s="101"/>
      <c r="K1122" s="101"/>
      <c r="L1122" s="104"/>
    </row>
    <row r="1123" spans="2:12">
      <c r="B1123" s="100"/>
      <c r="C1123" s="101"/>
      <c r="D1123" s="102"/>
      <c r="E1123" s="102"/>
      <c r="F1123" s="101"/>
      <c r="G1123" s="101"/>
      <c r="H1123" s="101"/>
      <c r="I1123" s="101"/>
      <c r="J1123" s="101"/>
      <c r="K1123" s="101"/>
      <c r="L1123" s="104"/>
    </row>
    <row r="1124" spans="2:12">
      <c r="B1124" s="100"/>
      <c r="C1124" s="101"/>
      <c r="D1124" s="102"/>
      <c r="E1124" s="102"/>
      <c r="F1124" s="101"/>
      <c r="G1124" s="101"/>
      <c r="H1124" s="101"/>
      <c r="I1124" s="101"/>
      <c r="J1124" s="101"/>
      <c r="K1124" s="101"/>
      <c r="L1124" s="104"/>
    </row>
    <row r="1125" spans="2:12">
      <c r="B1125" s="100"/>
      <c r="C1125" s="101"/>
      <c r="D1125" s="102"/>
      <c r="E1125" s="102"/>
      <c r="F1125" s="101"/>
      <c r="G1125" s="101"/>
      <c r="H1125" s="101"/>
      <c r="I1125" s="101"/>
      <c r="J1125" s="101"/>
      <c r="K1125" s="101"/>
      <c r="L1125" s="104"/>
    </row>
    <row r="1126" spans="2:12">
      <c r="B1126" s="100"/>
      <c r="C1126" s="101"/>
      <c r="D1126" s="102"/>
      <c r="E1126" s="102"/>
      <c r="F1126" s="101"/>
      <c r="G1126" s="101"/>
      <c r="H1126" s="101"/>
      <c r="I1126" s="101"/>
      <c r="J1126" s="101"/>
      <c r="K1126" s="101"/>
      <c r="L1126" s="104"/>
    </row>
    <row r="1127" spans="2:12">
      <c r="B1127" s="100"/>
      <c r="C1127" s="101"/>
      <c r="D1127" s="102"/>
      <c r="E1127" s="102"/>
      <c r="F1127" s="101"/>
      <c r="G1127" s="101"/>
      <c r="H1127" s="101"/>
      <c r="I1127" s="101"/>
      <c r="J1127" s="101"/>
      <c r="K1127" s="101"/>
      <c r="L1127" s="104"/>
    </row>
    <row r="1128" spans="2:12">
      <c r="B1128" s="100"/>
      <c r="C1128" s="101"/>
      <c r="D1128" s="102"/>
      <c r="E1128" s="102"/>
      <c r="F1128" s="101"/>
      <c r="G1128" s="101"/>
      <c r="H1128" s="101"/>
      <c r="I1128" s="101"/>
      <c r="J1128" s="101"/>
      <c r="K1128" s="101"/>
      <c r="L1128" s="104"/>
    </row>
    <row r="1129" spans="2:12">
      <c r="B1129" s="100"/>
      <c r="C1129" s="101"/>
      <c r="D1129" s="102"/>
      <c r="E1129" s="102"/>
      <c r="F1129" s="101"/>
      <c r="G1129" s="101"/>
      <c r="H1129" s="101"/>
      <c r="I1129" s="101"/>
      <c r="J1129" s="101"/>
      <c r="K1129" s="101"/>
      <c r="L1129" s="104"/>
    </row>
    <row r="1130" spans="2:12">
      <c r="B1130" s="100"/>
      <c r="C1130" s="101"/>
      <c r="D1130" s="102"/>
      <c r="E1130" s="102"/>
      <c r="F1130" s="101"/>
      <c r="G1130" s="101"/>
      <c r="H1130" s="101"/>
      <c r="I1130" s="101"/>
      <c r="J1130" s="101"/>
      <c r="K1130" s="101"/>
      <c r="L1130" s="104"/>
    </row>
    <row r="1131" spans="2:12">
      <c r="B1131" s="100"/>
      <c r="C1131" s="101"/>
      <c r="D1131" s="102"/>
      <c r="E1131" s="102"/>
      <c r="F1131" s="101"/>
      <c r="G1131" s="101"/>
      <c r="H1131" s="101"/>
      <c r="I1131" s="101"/>
      <c r="J1131" s="101"/>
      <c r="K1131" s="101"/>
      <c r="L1131" s="104"/>
    </row>
    <row r="1132" spans="2:12">
      <c r="B1132" s="100"/>
      <c r="C1132" s="101"/>
      <c r="D1132" s="102"/>
      <c r="E1132" s="102"/>
      <c r="F1132" s="101"/>
      <c r="G1132" s="101"/>
      <c r="H1132" s="101"/>
      <c r="I1132" s="101"/>
      <c r="J1132" s="101"/>
      <c r="K1132" s="101"/>
      <c r="L1132" s="104"/>
    </row>
    <row r="1133" spans="2:12">
      <c r="B1133" s="100"/>
      <c r="C1133" s="101"/>
      <c r="D1133" s="102"/>
      <c r="E1133" s="102"/>
      <c r="F1133" s="101"/>
      <c r="G1133" s="101"/>
      <c r="H1133" s="101"/>
      <c r="I1133" s="101"/>
      <c r="J1133" s="101"/>
      <c r="K1133" s="101"/>
      <c r="L1133" s="104"/>
    </row>
    <row r="1134" spans="2:12">
      <c r="B1134" s="100"/>
      <c r="C1134" s="101"/>
      <c r="D1134" s="102"/>
      <c r="E1134" s="102"/>
      <c r="F1134" s="101"/>
      <c r="G1134" s="101"/>
      <c r="H1134" s="101"/>
      <c r="I1134" s="101"/>
      <c r="J1134" s="101"/>
      <c r="K1134" s="101"/>
      <c r="L1134" s="104"/>
    </row>
    <row r="1135" spans="2:12">
      <c r="B1135" s="100"/>
      <c r="C1135" s="101"/>
      <c r="D1135" s="102"/>
      <c r="E1135" s="102"/>
      <c r="F1135" s="101"/>
      <c r="G1135" s="101"/>
      <c r="H1135" s="101"/>
      <c r="I1135" s="101"/>
      <c r="J1135" s="101"/>
      <c r="K1135" s="101"/>
      <c r="L1135" s="104"/>
    </row>
    <row r="1136" spans="2:12">
      <c r="B1136" s="100"/>
      <c r="C1136" s="101"/>
      <c r="D1136" s="102"/>
      <c r="E1136" s="102"/>
      <c r="F1136" s="101"/>
      <c r="G1136" s="101"/>
      <c r="H1136" s="101"/>
      <c r="I1136" s="101"/>
      <c r="J1136" s="101"/>
      <c r="K1136" s="101"/>
      <c r="L1136" s="104"/>
    </row>
    <row r="1137" spans="2:12">
      <c r="B1137" s="100"/>
      <c r="C1137" s="101"/>
      <c r="D1137" s="102"/>
      <c r="E1137" s="102"/>
      <c r="F1137" s="101"/>
      <c r="G1137" s="101"/>
      <c r="H1137" s="101"/>
      <c r="I1137" s="101"/>
      <c r="J1137" s="101"/>
      <c r="K1137" s="101"/>
      <c r="L1137" s="104"/>
    </row>
    <row r="1138" spans="2:12">
      <c r="B1138" s="100"/>
      <c r="C1138" s="101"/>
      <c r="D1138" s="102"/>
      <c r="E1138" s="102"/>
      <c r="F1138" s="101"/>
      <c r="G1138" s="101"/>
      <c r="H1138" s="101"/>
      <c r="I1138" s="101"/>
      <c r="J1138" s="101"/>
      <c r="K1138" s="101"/>
      <c r="L1138" s="104"/>
    </row>
    <row r="1139" spans="2:12">
      <c r="B1139" s="100"/>
      <c r="C1139" s="101"/>
      <c r="D1139" s="102"/>
      <c r="E1139" s="102"/>
      <c r="F1139" s="101"/>
      <c r="G1139" s="101"/>
      <c r="H1139" s="101"/>
      <c r="I1139" s="101"/>
      <c r="J1139" s="101"/>
      <c r="K1139" s="101"/>
      <c r="L1139" s="104"/>
    </row>
    <row r="1140" spans="2:12">
      <c r="B1140" s="100"/>
      <c r="C1140" s="101"/>
      <c r="D1140" s="102"/>
      <c r="E1140" s="102"/>
      <c r="F1140" s="101"/>
      <c r="G1140" s="101"/>
      <c r="H1140" s="101"/>
      <c r="I1140" s="101"/>
      <c r="J1140" s="101"/>
      <c r="K1140" s="101"/>
      <c r="L1140" s="104"/>
    </row>
    <row r="1141" spans="2:12">
      <c r="B1141" s="100"/>
      <c r="C1141" s="101"/>
      <c r="D1141" s="102"/>
      <c r="E1141" s="102"/>
      <c r="F1141" s="101"/>
      <c r="G1141" s="101"/>
      <c r="H1141" s="101"/>
      <c r="I1141" s="101"/>
      <c r="J1141" s="101"/>
      <c r="K1141" s="101"/>
      <c r="L1141" s="104"/>
    </row>
    <row r="1142" spans="2:12">
      <c r="B1142" s="100"/>
      <c r="C1142" s="101"/>
      <c r="D1142" s="102"/>
      <c r="E1142" s="102"/>
      <c r="F1142" s="101"/>
      <c r="G1142" s="101"/>
      <c r="H1142" s="101"/>
      <c r="I1142" s="101"/>
      <c r="J1142" s="101"/>
      <c r="K1142" s="101"/>
      <c r="L1142" s="104"/>
    </row>
    <row r="1143" spans="2:12">
      <c r="B1143" s="100"/>
      <c r="C1143" s="101"/>
      <c r="D1143" s="102"/>
      <c r="E1143" s="102"/>
      <c r="F1143" s="101"/>
      <c r="G1143" s="101"/>
      <c r="H1143" s="101"/>
      <c r="I1143" s="101"/>
      <c r="J1143" s="101"/>
      <c r="K1143" s="101"/>
      <c r="L1143" s="104"/>
    </row>
    <row r="1144" spans="2:12">
      <c r="B1144" s="100"/>
      <c r="C1144" s="101"/>
      <c r="D1144" s="102"/>
      <c r="E1144" s="102"/>
      <c r="F1144" s="101"/>
      <c r="G1144" s="101"/>
      <c r="H1144" s="101"/>
      <c r="I1144" s="101"/>
      <c r="J1144" s="101"/>
      <c r="K1144" s="101"/>
      <c r="L1144" s="104"/>
    </row>
    <row r="1145" spans="2:12">
      <c r="B1145" s="100"/>
      <c r="C1145" s="101"/>
      <c r="D1145" s="102"/>
      <c r="E1145" s="102"/>
      <c r="F1145" s="101"/>
      <c r="G1145" s="101"/>
      <c r="H1145" s="101"/>
      <c r="I1145" s="101"/>
      <c r="J1145" s="101"/>
      <c r="K1145" s="101"/>
      <c r="L1145" s="104"/>
    </row>
    <row r="1146" spans="2:12">
      <c r="B1146" s="100"/>
      <c r="C1146" s="101"/>
      <c r="D1146" s="102"/>
      <c r="E1146" s="102"/>
      <c r="F1146" s="101"/>
      <c r="G1146" s="101"/>
      <c r="H1146" s="101"/>
      <c r="I1146" s="101"/>
      <c r="J1146" s="101"/>
      <c r="K1146" s="101"/>
      <c r="L1146" s="104"/>
    </row>
    <row r="1147" spans="2:12">
      <c r="B1147" s="100"/>
      <c r="C1147" s="101"/>
      <c r="D1147" s="102"/>
      <c r="E1147" s="102"/>
      <c r="F1147" s="101"/>
      <c r="G1147" s="101"/>
      <c r="H1147" s="101"/>
      <c r="I1147" s="101"/>
      <c r="J1147" s="101"/>
      <c r="K1147" s="101"/>
      <c r="L1147" s="104"/>
    </row>
    <row r="1148" spans="2:12">
      <c r="B1148" s="100"/>
      <c r="C1148" s="101"/>
      <c r="D1148" s="102"/>
      <c r="E1148" s="102"/>
      <c r="F1148" s="101"/>
      <c r="G1148" s="101"/>
      <c r="H1148" s="101"/>
      <c r="I1148" s="101"/>
      <c r="J1148" s="101"/>
      <c r="K1148" s="101"/>
      <c r="L1148" s="104"/>
    </row>
    <row r="1149" spans="2:12">
      <c r="B1149" s="100"/>
      <c r="C1149" s="101"/>
      <c r="D1149" s="102"/>
      <c r="E1149" s="102"/>
      <c r="F1149" s="101"/>
      <c r="G1149" s="101"/>
      <c r="H1149" s="101"/>
      <c r="I1149" s="101"/>
      <c r="J1149" s="101"/>
      <c r="K1149" s="101"/>
      <c r="L1149" s="104"/>
    </row>
    <row r="1150" spans="2:12">
      <c r="B1150" s="100"/>
      <c r="C1150" s="101"/>
      <c r="D1150" s="102"/>
      <c r="E1150" s="102"/>
      <c r="F1150" s="101"/>
      <c r="G1150" s="101"/>
      <c r="H1150" s="101"/>
      <c r="I1150" s="101"/>
      <c r="J1150" s="101"/>
      <c r="K1150" s="101"/>
      <c r="L1150" s="104"/>
    </row>
    <row r="1151" spans="2:12">
      <c r="B1151" s="100"/>
      <c r="C1151" s="101"/>
      <c r="D1151" s="102"/>
      <c r="E1151" s="102"/>
      <c r="F1151" s="101"/>
      <c r="G1151" s="101"/>
      <c r="H1151" s="101"/>
      <c r="I1151" s="101"/>
      <c r="J1151" s="101"/>
      <c r="K1151" s="101"/>
      <c r="L1151" s="104"/>
    </row>
    <row r="1152" spans="2:12">
      <c r="B1152" s="100"/>
      <c r="C1152" s="101"/>
      <c r="D1152" s="102"/>
      <c r="E1152" s="102"/>
      <c r="F1152" s="101"/>
      <c r="G1152" s="101"/>
      <c r="H1152" s="101"/>
      <c r="I1152" s="101"/>
      <c r="J1152" s="101"/>
      <c r="K1152" s="101"/>
      <c r="L1152" s="104"/>
    </row>
    <row r="1153" spans="2:12">
      <c r="B1153" s="100"/>
      <c r="C1153" s="101"/>
      <c r="D1153" s="102"/>
      <c r="E1153" s="102"/>
      <c r="F1153" s="101"/>
      <c r="G1153" s="101"/>
      <c r="H1153" s="101"/>
      <c r="I1153" s="101"/>
      <c r="J1153" s="101"/>
      <c r="K1153" s="101"/>
      <c r="L1153" s="104"/>
    </row>
    <row r="1154" spans="2:12">
      <c r="B1154" s="100"/>
      <c r="C1154" s="101"/>
      <c r="D1154" s="102"/>
      <c r="E1154" s="102"/>
      <c r="F1154" s="101"/>
      <c r="G1154" s="101"/>
      <c r="H1154" s="101"/>
      <c r="I1154" s="101"/>
      <c r="J1154" s="101"/>
      <c r="K1154" s="101"/>
      <c r="L1154" s="104"/>
    </row>
    <row r="1155" spans="2:12">
      <c r="B1155" s="100"/>
      <c r="C1155" s="101"/>
      <c r="D1155" s="102"/>
      <c r="E1155" s="102"/>
      <c r="F1155" s="101"/>
      <c r="G1155" s="101"/>
      <c r="H1155" s="101"/>
      <c r="I1155" s="101"/>
      <c r="J1155" s="101"/>
      <c r="K1155" s="101"/>
      <c r="L1155" s="104"/>
    </row>
    <row r="1156" spans="2:12">
      <c r="B1156" s="100"/>
      <c r="C1156" s="101"/>
      <c r="D1156" s="102"/>
      <c r="E1156" s="102"/>
      <c r="F1156" s="101"/>
      <c r="G1156" s="101"/>
      <c r="H1156" s="101"/>
      <c r="I1156" s="101"/>
      <c r="J1156" s="101"/>
      <c r="K1156" s="101"/>
      <c r="L1156" s="104"/>
    </row>
    <row r="1157" spans="2:12">
      <c r="B1157" s="100"/>
      <c r="C1157" s="101"/>
      <c r="D1157" s="102"/>
      <c r="E1157" s="102"/>
      <c r="F1157" s="101"/>
      <c r="G1157" s="101"/>
      <c r="H1157" s="101"/>
      <c r="I1157" s="101"/>
      <c r="J1157" s="101"/>
      <c r="K1157" s="101"/>
      <c r="L1157" s="104"/>
    </row>
    <row r="1158" spans="2:12">
      <c r="B1158" s="100"/>
      <c r="C1158" s="101"/>
      <c r="D1158" s="102"/>
      <c r="E1158" s="102"/>
      <c r="F1158" s="101"/>
      <c r="G1158" s="101"/>
      <c r="H1158" s="101"/>
      <c r="I1158" s="101"/>
      <c r="J1158" s="101"/>
      <c r="K1158" s="101"/>
      <c r="L1158" s="104"/>
    </row>
    <row r="1159" spans="2:12">
      <c r="B1159" s="100"/>
      <c r="C1159" s="101"/>
      <c r="D1159" s="102"/>
      <c r="E1159" s="102"/>
      <c r="F1159" s="101"/>
      <c r="G1159" s="101"/>
      <c r="H1159" s="101"/>
      <c r="I1159" s="101"/>
      <c r="J1159" s="101"/>
      <c r="K1159" s="101"/>
      <c r="L1159" s="104"/>
    </row>
    <row r="1160" spans="2:12">
      <c r="B1160" s="100"/>
      <c r="C1160" s="101"/>
      <c r="D1160" s="102"/>
      <c r="E1160" s="102"/>
      <c r="F1160" s="101"/>
      <c r="G1160" s="101"/>
      <c r="H1160" s="101"/>
      <c r="I1160" s="101"/>
      <c r="J1160" s="101"/>
      <c r="K1160" s="101"/>
      <c r="L1160" s="104"/>
    </row>
    <row r="1161" spans="2:12">
      <c r="B1161" s="100"/>
      <c r="C1161" s="101"/>
      <c r="D1161" s="102"/>
      <c r="E1161" s="102"/>
      <c r="F1161" s="101"/>
      <c r="G1161" s="101"/>
      <c r="H1161" s="101"/>
      <c r="I1161" s="101"/>
      <c r="J1161" s="101"/>
      <c r="K1161" s="101"/>
      <c r="L1161" s="104"/>
    </row>
    <row r="1162" spans="2:12">
      <c r="B1162" s="100"/>
      <c r="C1162" s="101"/>
      <c r="D1162" s="102"/>
      <c r="E1162" s="102"/>
      <c r="F1162" s="101"/>
      <c r="G1162" s="101"/>
      <c r="H1162" s="101"/>
      <c r="I1162" s="101"/>
      <c r="J1162" s="101"/>
      <c r="K1162" s="101"/>
      <c r="L1162" s="104"/>
    </row>
    <row r="1163" spans="2:12">
      <c r="B1163" s="100"/>
      <c r="C1163" s="101"/>
      <c r="D1163" s="102"/>
      <c r="E1163" s="102"/>
      <c r="F1163" s="101"/>
      <c r="G1163" s="101"/>
      <c r="H1163" s="101"/>
      <c r="I1163" s="101"/>
      <c r="J1163" s="101"/>
      <c r="K1163" s="101"/>
      <c r="L1163" s="104"/>
    </row>
    <row r="1164" spans="2:12">
      <c r="B1164" s="100"/>
      <c r="C1164" s="101"/>
      <c r="D1164" s="102"/>
      <c r="E1164" s="102"/>
      <c r="F1164" s="101"/>
      <c r="G1164" s="101"/>
      <c r="H1164" s="101"/>
      <c r="I1164" s="101"/>
      <c r="J1164" s="101"/>
      <c r="K1164" s="101"/>
      <c r="L1164" s="104"/>
    </row>
    <row r="1165" spans="2:12">
      <c r="B1165" s="100"/>
      <c r="C1165" s="101"/>
      <c r="D1165" s="102"/>
      <c r="E1165" s="102"/>
      <c r="F1165" s="101"/>
      <c r="G1165" s="101"/>
      <c r="H1165" s="101"/>
      <c r="I1165" s="101"/>
      <c r="J1165" s="101"/>
      <c r="K1165" s="101"/>
      <c r="L1165" s="104"/>
    </row>
    <row r="1166" spans="2:12">
      <c r="B1166" s="100"/>
      <c r="C1166" s="101"/>
      <c r="D1166" s="102"/>
      <c r="E1166" s="102"/>
      <c r="F1166" s="101"/>
      <c r="G1166" s="101"/>
      <c r="H1166" s="101"/>
      <c r="I1166" s="101"/>
      <c r="J1166" s="101"/>
      <c r="K1166" s="101"/>
      <c r="L1166" s="104"/>
    </row>
    <row r="1167" spans="2:12">
      <c r="B1167" s="100"/>
      <c r="C1167" s="101"/>
      <c r="D1167" s="102"/>
      <c r="E1167" s="102"/>
      <c r="F1167" s="101"/>
      <c r="G1167" s="101"/>
      <c r="H1167" s="101"/>
      <c r="I1167" s="101"/>
      <c r="J1167" s="101"/>
      <c r="K1167" s="101"/>
      <c r="L1167" s="104"/>
    </row>
    <row r="1168" spans="2:12">
      <c r="B1168" s="100"/>
      <c r="C1168" s="101"/>
      <c r="D1168" s="102"/>
      <c r="E1168" s="102"/>
      <c r="F1168" s="101"/>
      <c r="G1168" s="101"/>
      <c r="H1168" s="101"/>
      <c r="I1168" s="101"/>
      <c r="J1168" s="101"/>
      <c r="K1168" s="101"/>
      <c r="L1168" s="104"/>
    </row>
    <row r="1169" spans="2:12">
      <c r="B1169" s="100"/>
      <c r="C1169" s="101"/>
      <c r="D1169" s="102"/>
      <c r="E1169" s="102"/>
      <c r="F1169" s="101"/>
      <c r="G1169" s="101"/>
      <c r="H1169" s="101"/>
      <c r="I1169" s="101"/>
      <c r="J1169" s="101"/>
      <c r="K1169" s="101"/>
      <c r="L1169" s="104"/>
    </row>
    <row r="1170" spans="2:12">
      <c r="B1170" s="100"/>
      <c r="C1170" s="101"/>
      <c r="D1170" s="102"/>
      <c r="E1170" s="102"/>
      <c r="F1170" s="101"/>
      <c r="G1170" s="101"/>
      <c r="H1170" s="101"/>
      <c r="I1170" s="101"/>
      <c r="J1170" s="101"/>
      <c r="K1170" s="101"/>
      <c r="L1170" s="104"/>
    </row>
    <row r="1171" spans="2:12">
      <c r="B1171" s="100"/>
      <c r="C1171" s="101"/>
      <c r="D1171" s="102"/>
      <c r="E1171" s="102"/>
      <c r="F1171" s="101"/>
      <c r="G1171" s="101"/>
      <c r="H1171" s="101"/>
      <c r="I1171" s="101"/>
      <c r="J1171" s="101"/>
      <c r="K1171" s="101"/>
      <c r="L1171" s="104"/>
    </row>
    <row r="1172" spans="2:12">
      <c r="B1172" s="100"/>
      <c r="C1172" s="101"/>
      <c r="D1172" s="102"/>
      <c r="E1172" s="102"/>
      <c r="F1172" s="101"/>
      <c r="G1172" s="101"/>
      <c r="H1172" s="101"/>
      <c r="I1172" s="101"/>
      <c r="J1172" s="101"/>
      <c r="K1172" s="101"/>
      <c r="L1172" s="104"/>
    </row>
    <row r="1173" spans="2:12">
      <c r="B1173" s="100"/>
      <c r="C1173" s="101"/>
      <c r="D1173" s="102"/>
      <c r="E1173" s="102"/>
      <c r="F1173" s="101"/>
      <c r="G1173" s="101"/>
      <c r="H1173" s="101"/>
      <c r="I1173" s="101"/>
      <c r="J1173" s="101"/>
      <c r="K1173" s="101"/>
      <c r="L1173" s="104"/>
    </row>
    <row r="1174" spans="2:12">
      <c r="B1174" s="100"/>
      <c r="C1174" s="101"/>
      <c r="D1174" s="102"/>
      <c r="E1174" s="102"/>
      <c r="F1174" s="101"/>
      <c r="G1174" s="101"/>
      <c r="H1174" s="101"/>
      <c r="I1174" s="101"/>
      <c r="J1174" s="101"/>
      <c r="K1174" s="101"/>
      <c r="L1174" s="104"/>
    </row>
    <row r="1175" spans="2:12">
      <c r="B1175" s="100"/>
      <c r="C1175" s="101"/>
      <c r="D1175" s="102"/>
      <c r="E1175" s="102"/>
      <c r="F1175" s="101"/>
      <c r="G1175" s="101"/>
      <c r="H1175" s="101"/>
      <c r="I1175" s="101"/>
      <c r="J1175" s="101"/>
      <c r="K1175" s="101"/>
      <c r="L1175" s="104"/>
    </row>
    <row r="1176" spans="2:12">
      <c r="B1176" s="100"/>
      <c r="C1176" s="101"/>
      <c r="D1176" s="102"/>
      <c r="E1176" s="102"/>
      <c r="F1176" s="101"/>
      <c r="G1176" s="101"/>
      <c r="H1176" s="101"/>
      <c r="I1176" s="101"/>
      <c r="J1176" s="101"/>
      <c r="K1176" s="101"/>
      <c r="L1176" s="104"/>
    </row>
    <row r="1177" spans="2:12">
      <c r="B1177" s="100"/>
      <c r="C1177" s="101"/>
      <c r="D1177" s="102"/>
      <c r="E1177" s="102"/>
      <c r="F1177" s="101"/>
      <c r="G1177" s="101"/>
      <c r="H1177" s="101"/>
      <c r="I1177" s="101"/>
      <c r="J1177" s="101"/>
      <c r="K1177" s="101"/>
      <c r="L1177" s="104"/>
    </row>
    <row r="1178" spans="2:12">
      <c r="B1178" s="100"/>
      <c r="C1178" s="101"/>
      <c r="D1178" s="102"/>
      <c r="E1178" s="102"/>
      <c r="F1178" s="101"/>
      <c r="G1178" s="101"/>
      <c r="H1178" s="101"/>
      <c r="I1178" s="101"/>
      <c r="J1178" s="101"/>
      <c r="K1178" s="101"/>
      <c r="L1178" s="104"/>
    </row>
    <row r="1179" spans="2:12">
      <c r="B1179" s="100"/>
      <c r="C1179" s="101"/>
      <c r="D1179" s="102"/>
      <c r="E1179" s="102"/>
      <c r="F1179" s="101"/>
      <c r="G1179" s="101"/>
      <c r="H1179" s="101"/>
      <c r="I1179" s="101"/>
      <c r="J1179" s="101"/>
      <c r="K1179" s="101"/>
      <c r="L1179" s="104"/>
    </row>
    <row r="1180" spans="2:12">
      <c r="B1180" s="100"/>
      <c r="C1180" s="101"/>
      <c r="D1180" s="102"/>
      <c r="E1180" s="102"/>
      <c r="F1180" s="101"/>
      <c r="G1180" s="101"/>
      <c r="H1180" s="101"/>
      <c r="I1180" s="101"/>
      <c r="J1180" s="101"/>
      <c r="K1180" s="101"/>
      <c r="L1180" s="104"/>
    </row>
    <row r="1181" spans="2:12">
      <c r="B1181" s="100"/>
      <c r="C1181" s="101"/>
      <c r="D1181" s="102"/>
      <c r="E1181" s="102"/>
      <c r="F1181" s="101"/>
      <c r="G1181" s="101"/>
      <c r="H1181" s="101"/>
      <c r="I1181" s="101"/>
      <c r="J1181" s="101"/>
      <c r="K1181" s="101"/>
      <c r="L1181" s="104"/>
    </row>
    <row r="1182" spans="2:12">
      <c r="B1182" s="100"/>
      <c r="C1182" s="101"/>
      <c r="D1182" s="102"/>
      <c r="E1182" s="102"/>
      <c r="F1182" s="101"/>
      <c r="G1182" s="101"/>
      <c r="H1182" s="101"/>
      <c r="I1182" s="101"/>
      <c r="J1182" s="101"/>
      <c r="K1182" s="101"/>
      <c r="L1182" s="104"/>
    </row>
    <row r="1183" spans="2:12">
      <c r="B1183" s="100"/>
      <c r="C1183" s="101"/>
      <c r="D1183" s="102"/>
      <c r="E1183" s="102"/>
      <c r="F1183" s="101"/>
      <c r="G1183" s="101"/>
      <c r="H1183" s="101"/>
      <c r="I1183" s="101"/>
      <c r="J1183" s="101"/>
      <c r="K1183" s="101"/>
      <c r="L1183" s="104"/>
    </row>
    <row r="1184" spans="2:12">
      <c r="B1184" s="100"/>
      <c r="C1184" s="101"/>
      <c r="D1184" s="102"/>
      <c r="E1184" s="102"/>
      <c r="F1184" s="101"/>
      <c r="G1184" s="101"/>
      <c r="H1184" s="101"/>
      <c r="I1184" s="101"/>
      <c r="J1184" s="101"/>
      <c r="K1184" s="101"/>
      <c r="L1184" s="104"/>
    </row>
    <row r="1185" spans="2:12">
      <c r="B1185" s="100"/>
      <c r="C1185" s="101"/>
      <c r="D1185" s="102"/>
      <c r="E1185" s="102"/>
      <c r="F1185" s="101"/>
      <c r="G1185" s="101"/>
      <c r="H1185" s="101"/>
      <c r="I1185" s="101"/>
      <c r="J1185" s="101"/>
      <c r="K1185" s="101"/>
      <c r="L1185" s="104"/>
    </row>
    <row r="1186" spans="2:12">
      <c r="B1186" s="100"/>
      <c r="C1186" s="101"/>
      <c r="D1186" s="102"/>
      <c r="E1186" s="102"/>
      <c r="F1186" s="101"/>
      <c r="G1186" s="101"/>
      <c r="H1186" s="101"/>
      <c r="I1186" s="101"/>
      <c r="J1186" s="101"/>
      <c r="K1186" s="101"/>
      <c r="L1186" s="104"/>
    </row>
    <row r="1187" spans="2:12">
      <c r="B1187" s="100"/>
      <c r="C1187" s="101"/>
      <c r="D1187" s="102"/>
      <c r="E1187" s="102"/>
      <c r="F1187" s="101"/>
      <c r="G1187" s="101"/>
      <c r="H1187" s="101"/>
      <c r="I1187" s="101"/>
      <c r="J1187" s="101"/>
      <c r="K1187" s="101"/>
      <c r="L1187" s="104"/>
    </row>
    <row r="1188" spans="2:12">
      <c r="B1188" s="100"/>
      <c r="C1188" s="101"/>
      <c r="D1188" s="102"/>
      <c r="E1188" s="102"/>
      <c r="F1188" s="101"/>
      <c r="G1188" s="101"/>
      <c r="H1188" s="101"/>
      <c r="I1188" s="101"/>
      <c r="J1188" s="101"/>
      <c r="K1188" s="101"/>
      <c r="L1188" s="104"/>
    </row>
    <row r="1189" spans="2:12">
      <c r="B1189" s="100"/>
      <c r="C1189" s="101"/>
      <c r="D1189" s="102"/>
      <c r="E1189" s="102"/>
      <c r="F1189" s="101"/>
      <c r="G1189" s="101"/>
      <c r="H1189" s="101"/>
      <c r="I1189" s="101"/>
      <c r="J1189" s="101"/>
      <c r="K1189" s="101"/>
      <c r="L1189" s="104"/>
    </row>
    <row r="1190" spans="2:12">
      <c r="B1190" s="100"/>
      <c r="C1190" s="101"/>
      <c r="D1190" s="102"/>
      <c r="E1190" s="102"/>
      <c r="F1190" s="101"/>
      <c r="G1190" s="101"/>
      <c r="H1190" s="101"/>
      <c r="I1190" s="101"/>
      <c r="J1190" s="101"/>
      <c r="K1190" s="101"/>
      <c r="L1190" s="104"/>
    </row>
    <row r="1191" spans="2:12">
      <c r="B1191" s="100"/>
      <c r="C1191" s="101"/>
      <c r="D1191" s="102"/>
      <c r="E1191" s="102"/>
      <c r="F1191" s="101"/>
      <c r="G1191" s="101"/>
      <c r="H1191" s="101"/>
      <c r="I1191" s="101"/>
      <c r="J1191" s="101"/>
      <c r="K1191" s="101"/>
      <c r="L1191" s="104"/>
    </row>
    <row r="1192" spans="2:12">
      <c r="B1192" s="100"/>
      <c r="C1192" s="101"/>
      <c r="D1192" s="102"/>
      <c r="E1192" s="102"/>
      <c r="F1192" s="101"/>
      <c r="G1192" s="101"/>
      <c r="H1192" s="101"/>
      <c r="I1192" s="101"/>
      <c r="J1192" s="101"/>
      <c r="K1192" s="101"/>
      <c r="L1192" s="104"/>
    </row>
    <row r="1193" spans="2:12">
      <c r="B1193" s="100"/>
      <c r="C1193" s="101"/>
      <c r="D1193" s="102"/>
      <c r="E1193" s="102"/>
      <c r="F1193" s="101"/>
      <c r="G1193" s="101"/>
      <c r="H1193" s="101"/>
      <c r="I1193" s="101"/>
      <c r="J1193" s="101"/>
      <c r="K1193" s="101"/>
      <c r="L1193" s="104"/>
    </row>
    <row r="1194" spans="2:12">
      <c r="B1194" s="100"/>
      <c r="C1194" s="101"/>
      <c r="D1194" s="102"/>
      <c r="E1194" s="102"/>
      <c r="F1194" s="101"/>
      <c r="G1194" s="101"/>
      <c r="H1194" s="101"/>
      <c r="I1194" s="101"/>
      <c r="J1194" s="101"/>
      <c r="K1194" s="101"/>
      <c r="L1194" s="104"/>
    </row>
    <row r="1195" spans="2:12">
      <c r="B1195" s="100"/>
      <c r="C1195" s="101"/>
      <c r="D1195" s="102"/>
      <c r="E1195" s="102"/>
      <c r="F1195" s="101"/>
      <c r="G1195" s="101"/>
      <c r="H1195" s="101"/>
      <c r="I1195" s="101"/>
      <c r="J1195" s="101"/>
      <c r="K1195" s="101"/>
      <c r="L1195" s="104"/>
    </row>
    <row r="1196" spans="2:12">
      <c r="B1196" s="100"/>
      <c r="C1196" s="101"/>
      <c r="D1196" s="102"/>
      <c r="E1196" s="102"/>
      <c r="F1196" s="101"/>
      <c r="G1196" s="101"/>
      <c r="H1196" s="101"/>
      <c r="I1196" s="101"/>
      <c r="J1196" s="101"/>
      <c r="K1196" s="101"/>
      <c r="L1196" s="104"/>
    </row>
    <row r="1197" spans="2:12">
      <c r="B1197" s="100"/>
      <c r="C1197" s="101"/>
      <c r="D1197" s="102"/>
      <c r="E1197" s="102"/>
      <c r="F1197" s="101"/>
      <c r="G1197" s="101"/>
      <c r="H1197" s="101"/>
      <c r="I1197" s="101"/>
      <c r="J1197" s="101"/>
      <c r="K1197" s="101"/>
      <c r="L1197" s="104"/>
    </row>
    <row r="1198" spans="2:12">
      <c r="B1198" s="100"/>
      <c r="C1198" s="101"/>
      <c r="D1198" s="102"/>
      <c r="E1198" s="102"/>
      <c r="F1198" s="101"/>
      <c r="G1198" s="101"/>
      <c r="H1198" s="101"/>
      <c r="I1198" s="101"/>
      <c r="J1198" s="101"/>
      <c r="K1198" s="101"/>
      <c r="L1198" s="104"/>
    </row>
    <row r="1199" spans="2:12">
      <c r="B1199" s="100"/>
      <c r="C1199" s="101"/>
      <c r="D1199" s="102"/>
      <c r="E1199" s="102"/>
      <c r="F1199" s="101"/>
      <c r="G1199" s="101"/>
      <c r="H1199" s="101"/>
      <c r="I1199" s="101"/>
      <c r="J1199" s="101"/>
      <c r="K1199" s="101"/>
      <c r="L1199" s="104"/>
    </row>
    <row r="1200" spans="2:12">
      <c r="B1200" s="100"/>
      <c r="C1200" s="101"/>
      <c r="D1200" s="102"/>
      <c r="E1200" s="102"/>
      <c r="F1200" s="101"/>
      <c r="G1200" s="101"/>
      <c r="H1200" s="101"/>
      <c r="I1200" s="101"/>
      <c r="J1200" s="101"/>
      <c r="K1200" s="101"/>
      <c r="L1200" s="104"/>
    </row>
    <row r="1201" spans="2:12">
      <c r="B1201" s="100"/>
      <c r="C1201" s="101"/>
      <c r="D1201" s="102"/>
      <c r="E1201" s="102"/>
      <c r="F1201" s="101"/>
      <c r="G1201" s="101"/>
      <c r="H1201" s="101"/>
      <c r="I1201" s="101"/>
      <c r="J1201" s="101"/>
      <c r="K1201" s="101"/>
      <c r="L1201" s="104"/>
    </row>
    <row r="1202" spans="2:12">
      <c r="B1202" s="100"/>
      <c r="C1202" s="101"/>
      <c r="D1202" s="102"/>
      <c r="E1202" s="102"/>
      <c r="F1202" s="101"/>
      <c r="G1202" s="101"/>
      <c r="H1202" s="101"/>
      <c r="I1202" s="101"/>
      <c r="J1202" s="101"/>
      <c r="K1202" s="101"/>
      <c r="L1202" s="104"/>
    </row>
    <row r="1203" spans="2:12">
      <c r="B1203" s="100"/>
      <c r="C1203" s="101"/>
      <c r="D1203" s="102"/>
      <c r="E1203" s="102"/>
      <c r="F1203" s="101"/>
      <c r="G1203" s="101"/>
      <c r="H1203" s="101"/>
      <c r="I1203" s="101"/>
      <c r="J1203" s="101"/>
      <c r="K1203" s="101"/>
      <c r="L1203" s="104"/>
    </row>
    <row r="1204" spans="2:12">
      <c r="B1204" s="100"/>
      <c r="C1204" s="101"/>
      <c r="D1204" s="102"/>
      <c r="E1204" s="102"/>
      <c r="F1204" s="101"/>
      <c r="G1204" s="101"/>
      <c r="H1204" s="101"/>
      <c r="I1204" s="101"/>
      <c r="J1204" s="101"/>
      <c r="K1204" s="101"/>
      <c r="L1204" s="104"/>
    </row>
    <row r="1205" spans="2:12">
      <c r="B1205" s="100"/>
      <c r="C1205" s="101"/>
      <c r="D1205" s="102"/>
      <c r="E1205" s="102"/>
      <c r="F1205" s="101"/>
      <c r="G1205" s="101"/>
      <c r="H1205" s="101"/>
      <c r="I1205" s="101"/>
      <c r="J1205" s="101"/>
      <c r="K1205" s="101"/>
      <c r="L1205" s="104"/>
    </row>
    <row r="1206" spans="2:12">
      <c r="B1206" s="100"/>
      <c r="C1206" s="101"/>
      <c r="D1206" s="102"/>
      <c r="E1206" s="102"/>
      <c r="F1206" s="101"/>
      <c r="G1206" s="101"/>
      <c r="H1206" s="101"/>
      <c r="I1206" s="101"/>
      <c r="J1206" s="101"/>
      <c r="K1206" s="101"/>
      <c r="L1206" s="104"/>
    </row>
    <row r="1207" spans="2:12">
      <c r="B1207" s="100"/>
      <c r="C1207" s="101"/>
      <c r="D1207" s="102"/>
      <c r="E1207" s="102"/>
      <c r="F1207" s="101"/>
      <c r="G1207" s="101"/>
      <c r="H1207" s="101"/>
      <c r="I1207" s="101"/>
      <c r="J1207" s="101"/>
      <c r="K1207" s="101"/>
      <c r="L1207" s="104"/>
    </row>
    <row r="1208" spans="2:12">
      <c r="B1208" s="100"/>
      <c r="C1208" s="101"/>
      <c r="D1208" s="102"/>
      <c r="E1208" s="102"/>
      <c r="F1208" s="101"/>
      <c r="G1208" s="101"/>
      <c r="H1208" s="101"/>
      <c r="I1208" s="101"/>
      <c r="J1208" s="101"/>
      <c r="K1208" s="101"/>
      <c r="L1208" s="104"/>
    </row>
    <row r="1209" spans="2:12">
      <c r="B1209" s="100"/>
      <c r="C1209" s="101"/>
      <c r="D1209" s="102"/>
      <c r="E1209" s="102"/>
      <c r="F1209" s="101"/>
      <c r="G1209" s="101"/>
      <c r="H1209" s="101"/>
      <c r="I1209" s="101"/>
      <c r="J1209" s="101"/>
      <c r="K1209" s="101"/>
      <c r="L1209" s="104"/>
    </row>
    <row r="1210" spans="2:12">
      <c r="B1210" s="100"/>
      <c r="C1210" s="101"/>
      <c r="D1210" s="102"/>
      <c r="E1210" s="102"/>
      <c r="F1210" s="101"/>
      <c r="G1210" s="101"/>
      <c r="H1210" s="101"/>
      <c r="I1210" s="101"/>
      <c r="J1210" s="101"/>
      <c r="K1210" s="101"/>
      <c r="L1210" s="104"/>
    </row>
    <row r="1211" spans="2:12">
      <c r="B1211" s="100"/>
      <c r="C1211" s="101"/>
      <c r="D1211" s="102"/>
      <c r="E1211" s="102"/>
      <c r="F1211" s="101"/>
      <c r="G1211" s="101"/>
      <c r="H1211" s="101"/>
      <c r="I1211" s="101"/>
      <c r="J1211" s="101"/>
      <c r="K1211" s="101"/>
      <c r="L1211" s="104"/>
    </row>
    <row r="1212" spans="2:12">
      <c r="B1212" s="100"/>
      <c r="C1212" s="101"/>
      <c r="D1212" s="102"/>
      <c r="E1212" s="102"/>
      <c r="F1212" s="101"/>
      <c r="G1212" s="101"/>
      <c r="H1212" s="101"/>
      <c r="I1212" s="101"/>
      <c r="J1212" s="101"/>
      <c r="K1212" s="101"/>
      <c r="L1212" s="104"/>
    </row>
    <row r="1213" spans="2:12">
      <c r="B1213" s="100"/>
      <c r="C1213" s="101"/>
      <c r="D1213" s="102"/>
      <c r="E1213" s="102"/>
      <c r="F1213" s="101"/>
      <c r="G1213" s="101"/>
      <c r="H1213" s="101"/>
      <c r="I1213" s="101"/>
      <c r="J1213" s="101"/>
      <c r="K1213" s="101"/>
      <c r="L1213" s="104"/>
    </row>
    <row r="1214" spans="2:12">
      <c r="B1214" s="100"/>
      <c r="C1214" s="101"/>
      <c r="D1214" s="102"/>
      <c r="E1214" s="102"/>
      <c r="F1214" s="101"/>
      <c r="G1214" s="101"/>
      <c r="H1214" s="101"/>
      <c r="I1214" s="101"/>
      <c r="J1214" s="101"/>
      <c r="K1214" s="101"/>
      <c r="L1214" s="104"/>
    </row>
    <row r="1215" spans="2:12">
      <c r="B1215" s="100"/>
      <c r="C1215" s="101"/>
      <c r="D1215" s="102"/>
      <c r="E1215" s="102"/>
      <c r="F1215" s="101"/>
      <c r="G1215" s="101"/>
      <c r="H1215" s="101"/>
      <c r="I1215" s="101"/>
      <c r="J1215" s="101"/>
      <c r="K1215" s="101"/>
      <c r="L1215" s="104"/>
    </row>
    <row r="1216" spans="2:12">
      <c r="B1216" s="100"/>
      <c r="C1216" s="101"/>
      <c r="D1216" s="102"/>
      <c r="E1216" s="102"/>
      <c r="F1216" s="101"/>
      <c r="G1216" s="101"/>
      <c r="H1216" s="101"/>
      <c r="I1216" s="101"/>
      <c r="J1216" s="101"/>
      <c r="K1216" s="101"/>
      <c r="L1216" s="104"/>
    </row>
    <row r="1217" spans="2:12">
      <c r="B1217" s="100"/>
      <c r="C1217" s="101"/>
      <c r="D1217" s="102"/>
      <c r="E1217" s="102"/>
      <c r="F1217" s="101"/>
      <c r="G1217" s="101"/>
      <c r="H1217" s="101"/>
      <c r="I1217" s="101"/>
      <c r="J1217" s="101"/>
      <c r="K1217" s="101"/>
      <c r="L1217" s="104"/>
    </row>
    <row r="1218" spans="2:12">
      <c r="B1218" s="100"/>
      <c r="C1218" s="101"/>
      <c r="D1218" s="102"/>
      <c r="E1218" s="102"/>
      <c r="F1218" s="101"/>
      <c r="G1218" s="101"/>
      <c r="H1218" s="101"/>
      <c r="I1218" s="101"/>
      <c r="J1218" s="101"/>
      <c r="K1218" s="101"/>
      <c r="L1218" s="104"/>
    </row>
    <row r="1219" spans="2:12">
      <c r="B1219" s="100"/>
      <c r="C1219" s="101"/>
      <c r="D1219" s="102"/>
      <c r="E1219" s="102"/>
      <c r="F1219" s="101"/>
      <c r="G1219" s="101"/>
      <c r="H1219" s="101"/>
      <c r="I1219" s="101"/>
      <c r="J1219" s="101"/>
      <c r="K1219" s="101"/>
      <c r="L1219" s="104"/>
    </row>
    <row r="1220" spans="2:12">
      <c r="B1220" s="100"/>
      <c r="C1220" s="101"/>
      <c r="D1220" s="102"/>
      <c r="E1220" s="102"/>
      <c r="F1220" s="101"/>
      <c r="G1220" s="101"/>
      <c r="H1220" s="101"/>
      <c r="I1220" s="101"/>
      <c r="J1220" s="101"/>
      <c r="K1220" s="101"/>
      <c r="L1220" s="104"/>
    </row>
    <row r="1221" spans="2:12">
      <c r="B1221" s="100"/>
      <c r="C1221" s="101"/>
      <c r="D1221" s="102"/>
      <c r="E1221" s="102"/>
      <c r="F1221" s="101"/>
      <c r="G1221" s="101"/>
      <c r="H1221" s="101"/>
      <c r="I1221" s="101"/>
      <c r="J1221" s="101"/>
      <c r="K1221" s="101"/>
      <c r="L1221" s="104"/>
    </row>
    <row r="1222" spans="2:12">
      <c r="B1222" s="100"/>
      <c r="C1222" s="101"/>
      <c r="D1222" s="102"/>
      <c r="E1222" s="102"/>
      <c r="F1222" s="101"/>
      <c r="G1222" s="101"/>
      <c r="H1222" s="101"/>
      <c r="I1222" s="101"/>
      <c r="J1222" s="101"/>
      <c r="K1222" s="101"/>
      <c r="L1222" s="104"/>
    </row>
    <row r="1223" spans="2:12">
      <c r="B1223" s="100"/>
      <c r="C1223" s="101"/>
      <c r="D1223" s="102"/>
      <c r="E1223" s="102"/>
      <c r="F1223" s="101"/>
      <c r="G1223" s="101"/>
      <c r="H1223" s="101"/>
      <c r="I1223" s="101"/>
      <c r="J1223" s="101"/>
      <c r="K1223" s="101"/>
      <c r="L1223" s="104"/>
    </row>
    <row r="1224" spans="2:12">
      <c r="B1224" s="100"/>
      <c r="C1224" s="101"/>
      <c r="D1224" s="102"/>
      <c r="E1224" s="102"/>
      <c r="F1224" s="101"/>
      <c r="G1224" s="101"/>
      <c r="H1224" s="101"/>
      <c r="I1224" s="101"/>
      <c r="J1224" s="101"/>
      <c r="K1224" s="101"/>
      <c r="L1224" s="104"/>
    </row>
    <row r="1225" spans="2:12">
      <c r="B1225" s="100"/>
      <c r="C1225" s="101"/>
      <c r="D1225" s="102"/>
      <c r="E1225" s="102"/>
      <c r="F1225" s="101"/>
      <c r="G1225" s="101"/>
      <c r="H1225" s="101"/>
      <c r="I1225" s="101"/>
      <c r="J1225" s="101"/>
      <c r="K1225" s="101"/>
      <c r="L1225" s="104"/>
    </row>
    <row r="1226" spans="2:12">
      <c r="B1226" s="100"/>
      <c r="C1226" s="101"/>
      <c r="D1226" s="102"/>
      <c r="E1226" s="102"/>
      <c r="F1226" s="101"/>
      <c r="G1226" s="101"/>
      <c r="H1226" s="101"/>
      <c r="I1226" s="101"/>
      <c r="J1226" s="101"/>
      <c r="K1226" s="101"/>
      <c r="L1226" s="104"/>
    </row>
    <row r="1227" spans="2:12">
      <c r="B1227" s="100"/>
      <c r="C1227" s="101"/>
      <c r="D1227" s="102"/>
      <c r="E1227" s="102"/>
      <c r="F1227" s="101"/>
      <c r="G1227" s="101"/>
      <c r="H1227" s="101"/>
      <c r="I1227" s="101"/>
      <c r="J1227" s="101"/>
      <c r="K1227" s="101"/>
      <c r="L1227" s="104"/>
    </row>
    <row r="1228" spans="2:12">
      <c r="B1228" s="100"/>
      <c r="C1228" s="101"/>
      <c r="D1228" s="102"/>
      <c r="E1228" s="102"/>
      <c r="F1228" s="101"/>
      <c r="G1228" s="101"/>
      <c r="H1228" s="101"/>
      <c r="I1228" s="101"/>
      <c r="J1228" s="101"/>
      <c r="K1228" s="101"/>
      <c r="L1228" s="104"/>
    </row>
    <row r="1229" spans="2:12">
      <c r="B1229" s="100"/>
      <c r="C1229" s="101"/>
      <c r="D1229" s="102"/>
      <c r="E1229" s="102"/>
      <c r="F1229" s="101"/>
      <c r="G1229" s="101"/>
      <c r="H1229" s="101"/>
      <c r="I1229" s="101"/>
      <c r="J1229" s="101"/>
      <c r="K1229" s="101"/>
      <c r="L1229" s="104"/>
    </row>
    <row r="1230" spans="2:12">
      <c r="B1230" s="100"/>
      <c r="C1230" s="101"/>
      <c r="D1230" s="102"/>
      <c r="E1230" s="102"/>
      <c r="F1230" s="101"/>
      <c r="G1230" s="101"/>
      <c r="H1230" s="101"/>
      <c r="I1230" s="101"/>
      <c r="J1230" s="101"/>
      <c r="K1230" s="101"/>
      <c r="L1230" s="104"/>
    </row>
    <row r="1231" spans="2:12">
      <c r="B1231" s="100"/>
      <c r="C1231" s="101"/>
      <c r="D1231" s="102"/>
      <c r="E1231" s="102"/>
      <c r="F1231" s="101"/>
      <c r="G1231" s="101"/>
      <c r="H1231" s="101"/>
      <c r="I1231" s="101"/>
      <c r="J1231" s="101"/>
      <c r="K1231" s="101"/>
      <c r="L1231" s="104"/>
    </row>
    <row r="1232" spans="2:12">
      <c r="B1232" s="100"/>
      <c r="C1232" s="101"/>
      <c r="D1232" s="102"/>
      <c r="E1232" s="102"/>
      <c r="F1232" s="101"/>
      <c r="G1232" s="101"/>
      <c r="H1232" s="101"/>
      <c r="I1232" s="101"/>
      <c r="J1232" s="101"/>
      <c r="K1232" s="101"/>
      <c r="L1232" s="104"/>
    </row>
    <row r="1233" spans="2:12">
      <c r="B1233" s="100"/>
      <c r="C1233" s="101"/>
      <c r="D1233" s="102"/>
      <c r="E1233" s="102"/>
      <c r="F1233" s="101"/>
      <c r="G1233" s="101"/>
      <c r="H1233" s="101"/>
      <c r="I1233" s="101"/>
      <c r="J1233" s="101"/>
      <c r="K1233" s="101"/>
      <c r="L1233" s="104"/>
    </row>
    <row r="1234" spans="2:12">
      <c r="B1234" s="100"/>
      <c r="C1234" s="101"/>
      <c r="D1234" s="102"/>
      <c r="E1234" s="102"/>
      <c r="F1234" s="101"/>
      <c r="G1234" s="101"/>
      <c r="H1234" s="101"/>
      <c r="I1234" s="101"/>
      <c r="J1234" s="101"/>
      <c r="K1234" s="101"/>
      <c r="L1234" s="104"/>
    </row>
    <row r="1235" spans="2:12">
      <c r="B1235" s="100"/>
      <c r="C1235" s="101"/>
      <c r="D1235" s="102"/>
      <c r="E1235" s="102"/>
      <c r="F1235" s="101"/>
      <c r="G1235" s="101"/>
      <c r="H1235" s="101"/>
      <c r="I1235" s="101"/>
      <c r="J1235" s="101"/>
      <c r="K1235" s="101"/>
      <c r="L1235" s="104"/>
    </row>
    <row r="1236" spans="2:12">
      <c r="B1236" s="100"/>
      <c r="C1236" s="101"/>
      <c r="D1236" s="102"/>
      <c r="E1236" s="102"/>
      <c r="F1236" s="101"/>
      <c r="G1236" s="101"/>
      <c r="H1236" s="101"/>
      <c r="I1236" s="101"/>
      <c r="J1236" s="101"/>
      <c r="K1236" s="101"/>
      <c r="L1236" s="104"/>
    </row>
    <row r="1237" spans="2:12">
      <c r="B1237" s="100"/>
      <c r="C1237" s="101"/>
      <c r="D1237" s="102"/>
      <c r="E1237" s="102"/>
      <c r="F1237" s="101"/>
      <c r="G1237" s="101"/>
      <c r="H1237" s="101"/>
      <c r="I1237" s="101"/>
      <c r="J1237" s="101"/>
      <c r="K1237" s="101"/>
      <c r="L1237" s="104"/>
    </row>
    <row r="1238" spans="2:12">
      <c r="B1238" s="100"/>
      <c r="C1238" s="101"/>
      <c r="D1238" s="102"/>
      <c r="E1238" s="102"/>
      <c r="F1238" s="101"/>
      <c r="G1238" s="101"/>
      <c r="H1238" s="101"/>
      <c r="I1238" s="101"/>
      <c r="J1238" s="101"/>
      <c r="K1238" s="101"/>
      <c r="L1238" s="104"/>
    </row>
    <row r="1239" spans="2:12">
      <c r="B1239" s="100"/>
      <c r="C1239" s="101"/>
      <c r="D1239" s="102"/>
      <c r="E1239" s="102"/>
      <c r="F1239" s="101"/>
      <c r="G1239" s="101"/>
      <c r="H1239" s="101"/>
      <c r="I1239" s="101"/>
      <c r="J1239" s="101"/>
      <c r="K1239" s="101"/>
      <c r="L1239" s="104"/>
    </row>
    <row r="1240" spans="2:12">
      <c r="B1240" s="100"/>
      <c r="C1240" s="101"/>
      <c r="D1240" s="102"/>
      <c r="E1240" s="102"/>
      <c r="F1240" s="101"/>
      <c r="G1240" s="101"/>
      <c r="H1240" s="101"/>
      <c r="I1240" s="101"/>
      <c r="J1240" s="101"/>
      <c r="K1240" s="101"/>
      <c r="L1240" s="104"/>
    </row>
    <row r="1241" spans="2:12">
      <c r="B1241" s="100"/>
      <c r="C1241" s="101"/>
      <c r="D1241" s="102"/>
      <c r="E1241" s="102"/>
      <c r="F1241" s="101"/>
      <c r="G1241" s="101"/>
      <c r="H1241" s="101"/>
      <c r="I1241" s="101"/>
      <c r="J1241" s="101"/>
      <c r="K1241" s="101"/>
      <c r="L1241" s="104"/>
    </row>
    <row r="1242" spans="2:12">
      <c r="B1242" s="100"/>
      <c r="C1242" s="101"/>
      <c r="D1242" s="102"/>
      <c r="E1242" s="102"/>
      <c r="F1242" s="101"/>
      <c r="G1242" s="101"/>
      <c r="H1242" s="101"/>
      <c r="I1242" s="101"/>
      <c r="J1242" s="101"/>
      <c r="K1242" s="101"/>
      <c r="L1242" s="104"/>
    </row>
    <row r="1243" spans="2:12">
      <c r="B1243" s="100"/>
      <c r="C1243" s="101"/>
      <c r="D1243" s="102"/>
      <c r="E1243" s="102"/>
      <c r="F1243" s="101"/>
      <c r="G1243" s="101"/>
      <c r="H1243" s="101"/>
      <c r="I1243" s="101"/>
      <c r="J1243" s="101"/>
      <c r="K1243" s="101"/>
      <c r="L1243" s="104"/>
    </row>
    <row r="1244" spans="2:12">
      <c r="B1244" s="100"/>
      <c r="C1244" s="101"/>
      <c r="D1244" s="102"/>
      <c r="E1244" s="102"/>
      <c r="F1244" s="101"/>
      <c r="G1244" s="101"/>
      <c r="H1244" s="101"/>
      <c r="I1244" s="101"/>
      <c r="J1244" s="101"/>
      <c r="K1244" s="101"/>
      <c r="L1244" s="104"/>
    </row>
    <row r="1245" spans="2:12">
      <c r="B1245" s="100"/>
      <c r="C1245" s="101"/>
      <c r="D1245" s="102"/>
      <c r="E1245" s="102"/>
      <c r="F1245" s="101"/>
      <c r="G1245" s="101"/>
      <c r="H1245" s="101"/>
      <c r="I1245" s="101"/>
      <c r="J1245" s="101"/>
      <c r="K1245" s="101"/>
      <c r="L1245" s="104"/>
    </row>
    <row r="1246" spans="2:12">
      <c r="B1246" s="100"/>
      <c r="C1246" s="101"/>
      <c r="D1246" s="102"/>
      <c r="E1246" s="102"/>
      <c r="F1246" s="101"/>
      <c r="G1246" s="101"/>
      <c r="H1246" s="101"/>
      <c r="I1246" s="101"/>
      <c r="J1246" s="101"/>
      <c r="K1246" s="101"/>
      <c r="L1246" s="104"/>
    </row>
    <row r="1247" spans="2:12">
      <c r="B1247" s="100"/>
      <c r="C1247" s="101"/>
      <c r="D1247" s="102"/>
      <c r="E1247" s="102"/>
      <c r="F1247" s="101"/>
      <c r="G1247" s="101"/>
      <c r="H1247" s="101"/>
      <c r="I1247" s="101"/>
      <c r="J1247" s="101"/>
      <c r="K1247" s="101"/>
      <c r="L1247" s="104"/>
    </row>
    <row r="1248" spans="2:12">
      <c r="B1248" s="100"/>
      <c r="C1248" s="101"/>
      <c r="D1248" s="102"/>
      <c r="E1248" s="102"/>
      <c r="F1248" s="101"/>
      <c r="G1248" s="101"/>
      <c r="H1248" s="101"/>
      <c r="I1248" s="101"/>
      <c r="J1248" s="101"/>
      <c r="K1248" s="101"/>
      <c r="L1248" s="104"/>
    </row>
    <row r="1249" spans="2:12">
      <c r="B1249" s="100"/>
      <c r="C1249" s="101"/>
      <c r="D1249" s="102"/>
      <c r="E1249" s="102"/>
      <c r="F1249" s="101"/>
      <c r="G1249" s="101"/>
      <c r="H1249" s="101"/>
      <c r="I1249" s="101"/>
      <c r="J1249" s="101"/>
      <c r="K1249" s="101"/>
      <c r="L1249" s="104"/>
    </row>
    <row r="1250" spans="2:12">
      <c r="B1250" s="100"/>
      <c r="C1250" s="101"/>
      <c r="D1250" s="102"/>
      <c r="E1250" s="102"/>
      <c r="F1250" s="101"/>
      <c r="G1250" s="101"/>
      <c r="H1250" s="101"/>
      <c r="I1250" s="101"/>
      <c r="J1250" s="101"/>
      <c r="K1250" s="101"/>
      <c r="L1250" s="104"/>
    </row>
    <row r="1251" spans="2:12">
      <c r="B1251" s="100"/>
      <c r="C1251" s="101"/>
      <c r="D1251" s="102"/>
      <c r="E1251" s="102"/>
      <c r="F1251" s="101"/>
      <c r="G1251" s="101"/>
      <c r="H1251" s="101"/>
      <c r="I1251" s="101"/>
      <c r="J1251" s="101"/>
      <c r="K1251" s="101"/>
      <c r="L1251" s="104"/>
    </row>
    <row r="1252" spans="2:12">
      <c r="B1252" s="100"/>
      <c r="C1252" s="101"/>
      <c r="D1252" s="102"/>
      <c r="E1252" s="102"/>
      <c r="F1252" s="101"/>
      <c r="G1252" s="101"/>
      <c r="H1252" s="101"/>
      <c r="I1252" s="101"/>
      <c r="J1252" s="101"/>
      <c r="K1252" s="101"/>
      <c r="L1252" s="104"/>
    </row>
    <row r="1253" spans="2:12">
      <c r="B1253" s="100"/>
      <c r="C1253" s="101"/>
      <c r="D1253" s="102"/>
      <c r="E1253" s="102"/>
      <c r="F1253" s="101"/>
      <c r="G1253" s="101"/>
      <c r="H1253" s="101"/>
      <c r="I1253" s="101"/>
      <c r="J1253" s="101"/>
      <c r="K1253" s="101"/>
      <c r="L1253" s="104"/>
    </row>
    <row r="1254" spans="2:12">
      <c r="B1254" s="100"/>
      <c r="C1254" s="101"/>
      <c r="D1254" s="102"/>
      <c r="E1254" s="102"/>
      <c r="F1254" s="101"/>
      <c r="G1254" s="101"/>
      <c r="H1254" s="101"/>
      <c r="I1254" s="101"/>
      <c r="J1254" s="101"/>
      <c r="K1254" s="101"/>
      <c r="L1254" s="104"/>
    </row>
    <row r="1255" spans="2:12">
      <c r="B1255" s="100"/>
      <c r="C1255" s="101"/>
      <c r="D1255" s="102"/>
      <c r="E1255" s="102"/>
      <c r="F1255" s="101"/>
      <c r="G1255" s="101"/>
      <c r="H1255" s="101"/>
      <c r="I1255" s="101"/>
      <c r="J1255" s="101"/>
      <c r="K1255" s="101"/>
      <c r="L1255" s="104"/>
    </row>
    <row r="1256" spans="2:12">
      <c r="B1256" s="100"/>
      <c r="C1256" s="101"/>
      <c r="D1256" s="102"/>
      <c r="E1256" s="102"/>
      <c r="F1256" s="101"/>
      <c r="G1256" s="101"/>
      <c r="H1256" s="101"/>
      <c r="I1256" s="101"/>
      <c r="J1256" s="101"/>
      <c r="K1256" s="101"/>
      <c r="L1256" s="104"/>
    </row>
    <row r="1257" spans="2:12">
      <c r="B1257" s="100"/>
      <c r="C1257" s="101"/>
      <c r="D1257" s="102"/>
      <c r="E1257" s="102"/>
      <c r="F1257" s="101"/>
      <c r="G1257" s="101"/>
      <c r="H1257" s="101"/>
      <c r="I1257" s="101"/>
      <c r="J1257" s="101"/>
      <c r="K1257" s="101"/>
      <c r="L1257" s="104"/>
    </row>
    <row r="1258" spans="2:12">
      <c r="B1258" s="100"/>
      <c r="C1258" s="101"/>
      <c r="D1258" s="102"/>
      <c r="E1258" s="102"/>
      <c r="F1258" s="101"/>
      <c r="G1258" s="101"/>
      <c r="H1258" s="101"/>
      <c r="I1258" s="101"/>
      <c r="J1258" s="101"/>
      <c r="K1258" s="101"/>
      <c r="L1258" s="104"/>
    </row>
    <row r="1259" spans="2:12">
      <c r="B1259" s="100"/>
      <c r="C1259" s="101"/>
      <c r="D1259" s="102"/>
      <c r="E1259" s="102"/>
      <c r="F1259" s="101"/>
      <c r="G1259" s="101"/>
      <c r="H1259" s="101"/>
      <c r="I1259" s="101"/>
      <c r="J1259" s="101"/>
      <c r="K1259" s="101"/>
      <c r="L1259" s="104"/>
    </row>
    <row r="1260" spans="2:12">
      <c r="B1260" s="100"/>
      <c r="C1260" s="101"/>
      <c r="D1260" s="102"/>
      <c r="E1260" s="102"/>
      <c r="F1260" s="101"/>
      <c r="G1260" s="101"/>
      <c r="H1260" s="101"/>
      <c r="I1260" s="101"/>
      <c r="J1260" s="101"/>
      <c r="K1260" s="101"/>
      <c r="L1260" s="104"/>
    </row>
    <row r="1261" spans="2:12">
      <c r="B1261" s="100"/>
      <c r="C1261" s="101"/>
      <c r="D1261" s="102"/>
      <c r="E1261" s="102"/>
      <c r="F1261" s="101"/>
      <c r="G1261" s="101"/>
      <c r="H1261" s="101"/>
      <c r="I1261" s="101"/>
      <c r="J1261" s="101"/>
      <c r="K1261" s="101"/>
      <c r="L1261" s="104"/>
    </row>
    <row r="1262" spans="2:12">
      <c r="B1262" s="100"/>
      <c r="C1262" s="101"/>
      <c r="D1262" s="102"/>
      <c r="E1262" s="102"/>
      <c r="F1262" s="101"/>
      <c r="G1262" s="101"/>
      <c r="H1262" s="101"/>
      <c r="I1262" s="101"/>
      <c r="J1262" s="101"/>
      <c r="K1262" s="101"/>
      <c r="L1262" s="104"/>
    </row>
    <row r="1263" spans="2:12">
      <c r="B1263" s="100"/>
      <c r="C1263" s="101"/>
      <c r="D1263" s="102"/>
      <c r="E1263" s="102"/>
      <c r="F1263" s="101"/>
      <c r="G1263" s="101"/>
      <c r="H1263" s="101"/>
      <c r="I1263" s="101"/>
      <c r="J1263" s="101"/>
      <c r="K1263" s="101"/>
      <c r="L1263" s="104"/>
    </row>
    <row r="1264" spans="2:12">
      <c r="B1264" s="100"/>
      <c r="C1264" s="101"/>
      <c r="D1264" s="102"/>
      <c r="E1264" s="102"/>
      <c r="F1264" s="101"/>
      <c r="G1264" s="101"/>
      <c r="H1264" s="101"/>
      <c r="I1264" s="101"/>
      <c r="J1264" s="101"/>
      <c r="K1264" s="101"/>
      <c r="L1264" s="104"/>
    </row>
    <row r="1265" spans="2:12">
      <c r="B1265" s="100"/>
      <c r="C1265" s="101"/>
      <c r="D1265" s="102"/>
      <c r="E1265" s="102"/>
      <c r="F1265" s="101"/>
      <c r="G1265" s="101"/>
      <c r="H1265" s="101"/>
      <c r="I1265" s="101"/>
      <c r="J1265" s="101"/>
      <c r="K1265" s="101"/>
      <c r="L1265" s="104"/>
    </row>
    <row r="1266" spans="2:12">
      <c r="B1266" s="100"/>
      <c r="C1266" s="101"/>
      <c r="D1266" s="102"/>
      <c r="E1266" s="102"/>
      <c r="F1266" s="101"/>
      <c r="G1266" s="101"/>
      <c r="H1266" s="101"/>
      <c r="I1266" s="101"/>
      <c r="J1266" s="101"/>
      <c r="K1266" s="101"/>
      <c r="L1266" s="104"/>
    </row>
    <row r="1267" spans="2:12">
      <c r="B1267" s="100"/>
      <c r="C1267" s="101"/>
      <c r="D1267" s="102"/>
      <c r="E1267" s="102"/>
      <c r="F1267" s="101"/>
      <c r="G1267" s="101"/>
      <c r="H1267" s="101"/>
      <c r="I1267" s="101"/>
      <c r="J1267" s="101"/>
      <c r="K1267" s="101"/>
      <c r="L1267" s="104"/>
    </row>
    <row r="1268" spans="2:12">
      <c r="B1268" s="100"/>
      <c r="C1268" s="101"/>
      <c r="D1268" s="102"/>
      <c r="E1268" s="102"/>
      <c r="F1268" s="101"/>
      <c r="G1268" s="101"/>
      <c r="H1268" s="101"/>
      <c r="I1268" s="101"/>
      <c r="J1268" s="101"/>
      <c r="K1268" s="101"/>
      <c r="L1268" s="104"/>
    </row>
    <row r="1269" spans="2:12">
      <c r="B1269" s="100"/>
      <c r="C1269" s="101"/>
      <c r="D1269" s="102"/>
      <c r="E1269" s="102"/>
      <c r="F1269" s="101"/>
      <c r="G1269" s="101"/>
      <c r="H1269" s="101"/>
      <c r="I1269" s="101"/>
      <c r="J1269" s="101"/>
      <c r="K1269" s="101"/>
      <c r="L1269" s="104"/>
    </row>
    <row r="1270" spans="2:12">
      <c r="B1270" s="100"/>
      <c r="C1270" s="101"/>
      <c r="D1270" s="102"/>
      <c r="E1270" s="102"/>
      <c r="F1270" s="101"/>
      <c r="G1270" s="101"/>
      <c r="H1270" s="101"/>
      <c r="I1270" s="101"/>
      <c r="J1270" s="101"/>
      <c r="K1270" s="101"/>
      <c r="L1270" s="104"/>
    </row>
    <row r="1271" spans="2:12">
      <c r="B1271" s="100"/>
      <c r="C1271" s="101"/>
      <c r="D1271" s="102"/>
      <c r="E1271" s="102"/>
      <c r="F1271" s="101"/>
      <c r="G1271" s="101"/>
      <c r="H1271" s="101"/>
      <c r="I1271" s="101"/>
      <c r="J1271" s="101"/>
      <c r="K1271" s="101"/>
      <c r="L1271" s="104"/>
    </row>
    <row r="1272" spans="2:12">
      <c r="B1272" s="100"/>
      <c r="C1272" s="101"/>
      <c r="D1272" s="102"/>
      <c r="E1272" s="102"/>
      <c r="F1272" s="101"/>
      <c r="G1272" s="101"/>
      <c r="H1272" s="101"/>
      <c r="I1272" s="101"/>
      <c r="J1272" s="101"/>
      <c r="K1272" s="101"/>
      <c r="L1272" s="104"/>
    </row>
    <row r="1273" spans="2:12">
      <c r="B1273" s="100"/>
      <c r="C1273" s="101"/>
      <c r="D1273" s="102"/>
      <c r="E1273" s="102"/>
      <c r="F1273" s="101"/>
      <c r="G1273" s="101"/>
      <c r="H1273" s="101"/>
      <c r="I1273" s="101"/>
      <c r="J1273" s="101"/>
      <c r="K1273" s="101"/>
      <c r="L1273" s="104"/>
    </row>
    <row r="1274" spans="2:12">
      <c r="B1274" s="100"/>
      <c r="C1274" s="101"/>
      <c r="D1274" s="102"/>
      <c r="E1274" s="102"/>
      <c r="F1274" s="101"/>
      <c r="G1274" s="101"/>
      <c r="H1274" s="101"/>
      <c r="I1274" s="101"/>
      <c r="J1274" s="101"/>
      <c r="K1274" s="101"/>
      <c r="L1274" s="104"/>
    </row>
    <row r="1275" spans="2:12">
      <c r="B1275" s="100"/>
      <c r="C1275" s="101"/>
      <c r="D1275" s="102"/>
      <c r="E1275" s="102"/>
      <c r="F1275" s="101"/>
      <c r="G1275" s="101"/>
      <c r="H1275" s="101"/>
      <c r="I1275" s="101"/>
      <c r="J1275" s="101"/>
      <c r="K1275" s="101"/>
      <c r="L1275" s="104"/>
    </row>
    <row r="1276" spans="2:12">
      <c r="B1276" s="100"/>
      <c r="C1276" s="101"/>
      <c r="D1276" s="102"/>
      <c r="E1276" s="102"/>
      <c r="F1276" s="101"/>
      <c r="G1276" s="101"/>
      <c r="H1276" s="101"/>
      <c r="I1276" s="101"/>
      <c r="J1276" s="101"/>
      <c r="K1276" s="101"/>
      <c r="L1276" s="104"/>
    </row>
    <row r="1277" spans="2:12">
      <c r="B1277" s="100"/>
      <c r="C1277" s="101"/>
      <c r="D1277" s="102"/>
      <c r="E1277" s="102"/>
      <c r="F1277" s="101"/>
      <c r="G1277" s="101"/>
      <c r="H1277" s="101"/>
      <c r="I1277" s="101"/>
      <c r="J1277" s="101"/>
      <c r="K1277" s="101"/>
      <c r="L1277" s="104"/>
    </row>
    <row r="1278" spans="2:12">
      <c r="B1278" s="100"/>
      <c r="C1278" s="101"/>
      <c r="D1278" s="102"/>
      <c r="E1278" s="102"/>
      <c r="F1278" s="101"/>
      <c r="G1278" s="101"/>
      <c r="H1278" s="101"/>
      <c r="I1278" s="101"/>
      <c r="J1278" s="101"/>
      <c r="K1278" s="101"/>
      <c r="L1278" s="104"/>
    </row>
    <row r="1279" spans="2:12">
      <c r="B1279" s="100"/>
      <c r="C1279" s="101"/>
      <c r="D1279" s="102"/>
      <c r="E1279" s="102"/>
      <c r="F1279" s="101"/>
      <c r="G1279" s="101"/>
      <c r="H1279" s="101"/>
      <c r="I1279" s="101"/>
      <c r="J1279" s="101"/>
      <c r="K1279" s="101"/>
      <c r="L1279" s="104"/>
    </row>
    <row r="1280" spans="2:12">
      <c r="B1280" s="100"/>
      <c r="C1280" s="101"/>
      <c r="D1280" s="102"/>
      <c r="E1280" s="102"/>
      <c r="F1280" s="101"/>
      <c r="G1280" s="101"/>
      <c r="H1280" s="101"/>
      <c r="I1280" s="101"/>
      <c r="J1280" s="101"/>
      <c r="K1280" s="101"/>
      <c r="L1280" s="104"/>
    </row>
    <row r="1281" spans="2:12">
      <c r="B1281" s="100"/>
      <c r="C1281" s="101"/>
      <c r="D1281" s="102"/>
      <c r="E1281" s="102"/>
      <c r="F1281" s="101"/>
      <c r="G1281" s="101"/>
      <c r="H1281" s="101"/>
      <c r="I1281" s="101"/>
      <c r="J1281" s="101"/>
      <c r="K1281" s="101"/>
      <c r="L1281" s="104"/>
    </row>
    <row r="1282" spans="2:12">
      <c r="B1282" s="100"/>
      <c r="C1282" s="101"/>
      <c r="D1282" s="102"/>
      <c r="E1282" s="102"/>
      <c r="F1282" s="101"/>
      <c r="G1282" s="101"/>
      <c r="H1282" s="101"/>
      <c r="I1282" s="101"/>
      <c r="J1282" s="101"/>
      <c r="K1282" s="101"/>
      <c r="L1282" s="104"/>
    </row>
    <row r="1283" spans="2:12">
      <c r="B1283" s="100"/>
      <c r="C1283" s="101"/>
      <c r="D1283" s="102"/>
      <c r="E1283" s="102"/>
      <c r="F1283" s="101"/>
      <c r="G1283" s="101"/>
      <c r="H1283" s="101"/>
      <c r="I1283" s="101"/>
      <c r="J1283" s="101"/>
      <c r="K1283" s="101"/>
      <c r="L1283" s="104"/>
    </row>
    <row r="1284" spans="2:12">
      <c r="B1284" s="100"/>
      <c r="C1284" s="101"/>
      <c r="D1284" s="102"/>
      <c r="E1284" s="102"/>
      <c r="F1284" s="101"/>
      <c r="G1284" s="101"/>
      <c r="H1284" s="101"/>
      <c r="I1284" s="101"/>
      <c r="J1284" s="101"/>
      <c r="K1284" s="101"/>
      <c r="L1284" s="104"/>
    </row>
    <row r="1285" spans="2:12">
      <c r="B1285" s="100"/>
      <c r="C1285" s="101"/>
      <c r="D1285" s="102"/>
      <c r="E1285" s="102"/>
      <c r="F1285" s="101"/>
      <c r="G1285" s="101"/>
      <c r="H1285" s="101"/>
      <c r="I1285" s="101"/>
      <c r="J1285" s="101"/>
      <c r="K1285" s="101"/>
      <c r="L1285" s="104"/>
    </row>
    <row r="1286" spans="2:12">
      <c r="B1286" s="100"/>
      <c r="C1286" s="101"/>
      <c r="D1286" s="102"/>
      <c r="E1286" s="102"/>
      <c r="F1286" s="101"/>
      <c r="G1286" s="101"/>
      <c r="H1286" s="101"/>
      <c r="I1286" s="101"/>
      <c r="J1286" s="101"/>
      <c r="K1286" s="101"/>
      <c r="L1286" s="104"/>
    </row>
    <row r="1287" spans="2:12">
      <c r="B1287" s="100"/>
      <c r="C1287" s="101"/>
      <c r="D1287" s="102"/>
      <c r="E1287" s="102"/>
      <c r="F1287" s="101"/>
      <c r="G1287" s="101"/>
      <c r="H1287" s="101"/>
      <c r="I1287" s="101"/>
      <c r="J1287" s="101"/>
      <c r="K1287" s="101"/>
      <c r="L1287" s="104"/>
    </row>
    <row r="1288" spans="2:12">
      <c r="B1288" s="100"/>
      <c r="C1288" s="101"/>
      <c r="D1288" s="102"/>
      <c r="E1288" s="102"/>
      <c r="F1288" s="101"/>
      <c r="G1288" s="101"/>
      <c r="H1288" s="101"/>
      <c r="I1288" s="101"/>
      <c r="J1288" s="101"/>
      <c r="K1288" s="101"/>
      <c r="L1288" s="104"/>
    </row>
    <row r="1289" spans="2:12">
      <c r="B1289" s="100"/>
      <c r="C1289" s="101"/>
      <c r="D1289" s="102"/>
      <c r="E1289" s="102"/>
      <c r="F1289" s="101"/>
      <c r="G1289" s="101"/>
      <c r="H1289" s="101"/>
      <c r="I1289" s="101"/>
      <c r="J1289" s="101"/>
      <c r="K1289" s="101"/>
      <c r="L1289" s="104"/>
    </row>
    <row r="1290" spans="2:12">
      <c r="B1290" s="100"/>
      <c r="C1290" s="101"/>
      <c r="D1290" s="102"/>
      <c r="E1290" s="102"/>
      <c r="F1290" s="101"/>
      <c r="G1290" s="101"/>
      <c r="H1290" s="101"/>
      <c r="I1290" s="101"/>
      <c r="J1290" s="101"/>
      <c r="K1290" s="101"/>
      <c r="L1290" s="104"/>
    </row>
    <row r="1291" spans="2:12">
      <c r="B1291" s="100"/>
      <c r="C1291" s="101"/>
      <c r="D1291" s="102"/>
      <c r="E1291" s="102"/>
      <c r="F1291" s="101"/>
      <c r="G1291" s="101"/>
      <c r="H1291" s="101"/>
      <c r="I1291" s="101"/>
      <c r="J1291" s="101"/>
      <c r="K1291" s="101"/>
      <c r="L1291" s="104"/>
    </row>
    <row r="1292" spans="2:12">
      <c r="B1292" s="100"/>
      <c r="C1292" s="101"/>
      <c r="D1292" s="102"/>
      <c r="E1292" s="102"/>
      <c r="F1292" s="101"/>
      <c r="G1292" s="101"/>
      <c r="H1292" s="101"/>
      <c r="I1292" s="101"/>
      <c r="J1292" s="101"/>
      <c r="K1292" s="101"/>
      <c r="L1292" s="104"/>
    </row>
    <row r="1293" spans="2:12">
      <c r="B1293" s="100"/>
      <c r="C1293" s="101"/>
      <c r="D1293" s="102"/>
      <c r="E1293" s="102"/>
      <c r="F1293" s="101"/>
      <c r="G1293" s="101"/>
      <c r="H1293" s="101"/>
      <c r="I1293" s="101"/>
      <c r="J1293" s="101"/>
      <c r="K1293" s="101"/>
      <c r="L1293" s="104"/>
    </row>
    <row r="1294" spans="2:12">
      <c r="B1294" s="100"/>
      <c r="C1294" s="101"/>
      <c r="D1294" s="102"/>
      <c r="E1294" s="102"/>
      <c r="F1294" s="101"/>
      <c r="G1294" s="101"/>
      <c r="H1294" s="101"/>
      <c r="I1294" s="101"/>
      <c r="J1294" s="101"/>
      <c r="K1294" s="101"/>
      <c r="L1294" s="104"/>
    </row>
    <row r="1295" spans="2:12">
      <c r="B1295" s="100"/>
      <c r="C1295" s="101"/>
      <c r="D1295" s="102"/>
      <c r="E1295" s="102"/>
      <c r="F1295" s="101"/>
      <c r="G1295" s="101"/>
      <c r="H1295" s="101"/>
      <c r="I1295" s="101"/>
      <c r="J1295" s="101"/>
      <c r="K1295" s="101"/>
      <c r="L1295" s="104"/>
    </row>
    <row r="1296" spans="2:12">
      <c r="B1296" s="100"/>
      <c r="C1296" s="101"/>
      <c r="D1296" s="102"/>
      <c r="E1296" s="102"/>
      <c r="F1296" s="101"/>
      <c r="G1296" s="101"/>
      <c r="H1296" s="101"/>
      <c r="I1296" s="101"/>
      <c r="J1296" s="101"/>
      <c r="K1296" s="101"/>
      <c r="L1296" s="104"/>
    </row>
    <row r="1297" spans="2:12">
      <c r="B1297" s="100"/>
      <c r="C1297" s="101"/>
      <c r="D1297" s="102"/>
      <c r="E1297" s="102"/>
      <c r="F1297" s="101"/>
      <c r="G1297" s="101"/>
      <c r="H1297" s="101"/>
      <c r="I1297" s="101"/>
      <c r="J1297" s="101"/>
      <c r="K1297" s="101"/>
      <c r="L1297" s="104"/>
    </row>
    <row r="1298" spans="2:12">
      <c r="B1298" s="100"/>
      <c r="C1298" s="101"/>
      <c r="D1298" s="102"/>
      <c r="E1298" s="102"/>
      <c r="F1298" s="101"/>
      <c r="G1298" s="101"/>
      <c r="H1298" s="101"/>
      <c r="I1298" s="101"/>
      <c r="J1298" s="101"/>
      <c r="K1298" s="101"/>
      <c r="L1298" s="104"/>
    </row>
    <row r="1299" spans="2:12">
      <c r="B1299" s="100"/>
      <c r="C1299" s="101"/>
      <c r="D1299" s="102"/>
      <c r="E1299" s="102"/>
      <c r="F1299" s="101"/>
      <c r="G1299" s="101"/>
      <c r="H1299" s="101"/>
      <c r="I1299" s="101"/>
      <c r="J1299" s="101"/>
      <c r="K1299" s="101"/>
      <c r="L1299" s="104"/>
    </row>
    <row r="1300" spans="2:12">
      <c r="B1300" s="100"/>
      <c r="C1300" s="101"/>
      <c r="D1300" s="102"/>
      <c r="E1300" s="102"/>
      <c r="F1300" s="101"/>
      <c r="G1300" s="101"/>
      <c r="H1300" s="101"/>
      <c r="I1300" s="101"/>
      <c r="J1300" s="101"/>
      <c r="K1300" s="101"/>
      <c r="L1300" s="104"/>
    </row>
    <row r="1301" spans="2:12">
      <c r="B1301" s="100"/>
      <c r="C1301" s="101"/>
      <c r="D1301" s="102"/>
      <c r="E1301" s="102"/>
      <c r="F1301" s="101"/>
      <c r="G1301" s="101"/>
      <c r="H1301" s="101"/>
      <c r="I1301" s="101"/>
      <c r="J1301" s="101"/>
      <c r="K1301" s="101"/>
      <c r="L1301" s="104"/>
    </row>
    <row r="1302" spans="2:12">
      <c r="B1302" s="100"/>
      <c r="C1302" s="101"/>
      <c r="D1302" s="102"/>
      <c r="E1302" s="102"/>
      <c r="F1302" s="101"/>
      <c r="G1302" s="101"/>
      <c r="H1302" s="101"/>
      <c r="I1302" s="101"/>
      <c r="J1302" s="101"/>
      <c r="K1302" s="101"/>
      <c r="L1302" s="104"/>
    </row>
    <row r="1303" spans="2:12">
      <c r="B1303" s="100"/>
      <c r="C1303" s="101"/>
      <c r="D1303" s="102"/>
      <c r="E1303" s="102"/>
      <c r="F1303" s="101"/>
      <c r="G1303" s="101"/>
      <c r="H1303" s="101"/>
      <c r="I1303" s="101"/>
      <c r="J1303" s="101"/>
      <c r="K1303" s="101"/>
      <c r="L1303" s="104"/>
    </row>
    <row r="1304" spans="2:12">
      <c r="B1304" s="100"/>
      <c r="C1304" s="101"/>
      <c r="D1304" s="102"/>
      <c r="E1304" s="102"/>
      <c r="F1304" s="101"/>
      <c r="G1304" s="101"/>
      <c r="H1304" s="101"/>
      <c r="I1304" s="101"/>
      <c r="J1304" s="101"/>
      <c r="K1304" s="101"/>
      <c r="L1304" s="104"/>
    </row>
    <row r="1305" spans="2:12">
      <c r="B1305" s="100"/>
      <c r="C1305" s="101"/>
      <c r="D1305" s="102"/>
      <c r="E1305" s="102"/>
      <c r="F1305" s="101"/>
      <c r="G1305" s="101"/>
      <c r="H1305" s="101"/>
      <c r="I1305" s="101"/>
      <c r="J1305" s="101"/>
      <c r="K1305" s="101"/>
      <c r="L1305" s="104"/>
    </row>
    <row r="1306" spans="2:12">
      <c r="B1306" s="100"/>
      <c r="C1306" s="101"/>
      <c r="D1306" s="102"/>
      <c r="E1306" s="102"/>
      <c r="F1306" s="101"/>
      <c r="G1306" s="101"/>
      <c r="H1306" s="101"/>
      <c r="I1306" s="101"/>
      <c r="J1306" s="101"/>
      <c r="K1306" s="101"/>
      <c r="L1306" s="104"/>
    </row>
    <row r="1307" spans="2:12">
      <c r="B1307" s="100"/>
      <c r="C1307" s="101"/>
      <c r="D1307" s="102"/>
      <c r="E1307" s="102"/>
      <c r="F1307" s="101"/>
      <c r="G1307" s="101"/>
      <c r="H1307" s="101"/>
      <c r="I1307" s="101"/>
      <c r="J1307" s="101"/>
      <c r="K1307" s="101"/>
      <c r="L1307" s="104"/>
    </row>
    <row r="1308" spans="2:12">
      <c r="B1308" s="100"/>
      <c r="C1308" s="101"/>
      <c r="D1308" s="102"/>
      <c r="E1308" s="102"/>
      <c r="F1308" s="101"/>
      <c r="G1308" s="101"/>
      <c r="H1308" s="101"/>
      <c r="I1308" s="101"/>
      <c r="J1308" s="101"/>
      <c r="K1308" s="101"/>
      <c r="L1308" s="104"/>
    </row>
    <row r="1309" spans="2:12">
      <c r="B1309" s="100"/>
      <c r="C1309" s="101"/>
      <c r="D1309" s="102"/>
      <c r="E1309" s="102"/>
      <c r="F1309" s="101"/>
      <c r="G1309" s="101"/>
      <c r="H1309" s="101"/>
      <c r="I1309" s="101"/>
      <c r="J1309" s="101"/>
      <c r="K1309" s="101"/>
      <c r="L1309" s="104"/>
    </row>
    <row r="1310" spans="2:12">
      <c r="B1310" s="100"/>
      <c r="C1310" s="101"/>
      <c r="D1310" s="102"/>
      <c r="E1310" s="102"/>
      <c r="F1310" s="101"/>
      <c r="G1310" s="101"/>
      <c r="H1310" s="101"/>
      <c r="I1310" s="101"/>
      <c r="J1310" s="101"/>
      <c r="K1310" s="101"/>
      <c r="L1310" s="104"/>
    </row>
    <row r="1311" spans="2:12">
      <c r="B1311" s="100"/>
      <c r="C1311" s="101"/>
      <c r="D1311" s="102"/>
      <c r="E1311" s="102"/>
      <c r="F1311" s="101"/>
      <c r="G1311" s="101"/>
      <c r="H1311" s="101"/>
      <c r="I1311" s="101"/>
      <c r="J1311" s="101"/>
      <c r="K1311" s="101"/>
      <c r="L1311" s="104"/>
    </row>
    <row r="1312" spans="2:12">
      <c r="B1312" s="100"/>
      <c r="C1312" s="101"/>
      <c r="D1312" s="102"/>
      <c r="E1312" s="102"/>
      <c r="F1312" s="101"/>
      <c r="G1312" s="101"/>
      <c r="H1312" s="101"/>
      <c r="I1312" s="101"/>
      <c r="J1312" s="101"/>
      <c r="K1312" s="101"/>
      <c r="L1312" s="104"/>
    </row>
    <row r="1313" spans="2:12">
      <c r="B1313" s="100"/>
      <c r="C1313" s="101"/>
      <c r="D1313" s="102"/>
      <c r="E1313" s="102"/>
      <c r="F1313" s="101"/>
      <c r="G1313" s="101"/>
      <c r="H1313" s="101"/>
      <c r="I1313" s="101"/>
      <c r="J1313" s="101"/>
      <c r="K1313" s="101"/>
      <c r="L1313" s="104"/>
    </row>
    <row r="1314" spans="2:12">
      <c r="B1314" s="100"/>
      <c r="C1314" s="101"/>
      <c r="D1314" s="102"/>
      <c r="E1314" s="102"/>
      <c r="F1314" s="101"/>
      <c r="G1314" s="101"/>
      <c r="H1314" s="101"/>
      <c r="I1314" s="101"/>
      <c r="J1314" s="101"/>
      <c r="K1314" s="101"/>
      <c r="L1314" s="104"/>
    </row>
    <row r="1315" spans="2:12">
      <c r="B1315" s="100"/>
      <c r="C1315" s="101"/>
      <c r="D1315" s="102"/>
      <c r="E1315" s="102"/>
      <c r="F1315" s="101"/>
      <c r="G1315" s="101"/>
      <c r="H1315" s="101"/>
      <c r="I1315" s="101"/>
      <c r="J1315" s="101"/>
      <c r="K1315" s="101"/>
      <c r="L1315" s="104"/>
    </row>
    <row r="1316" spans="2:12">
      <c r="B1316" s="100"/>
      <c r="C1316" s="101"/>
      <c r="D1316" s="102"/>
      <c r="E1316" s="102"/>
      <c r="F1316" s="101"/>
      <c r="G1316" s="101"/>
      <c r="H1316" s="101"/>
      <c r="I1316" s="101"/>
      <c r="J1316" s="101"/>
      <c r="K1316" s="101"/>
      <c r="L1316" s="104"/>
    </row>
    <row r="1317" spans="2:12">
      <c r="B1317" s="100"/>
      <c r="C1317" s="101"/>
      <c r="D1317" s="102"/>
      <c r="E1317" s="102"/>
      <c r="F1317" s="101"/>
      <c r="G1317" s="101"/>
      <c r="H1317" s="101"/>
      <c r="I1317" s="101"/>
      <c r="J1317" s="101"/>
      <c r="K1317" s="101"/>
      <c r="L1317" s="104"/>
    </row>
    <row r="1318" spans="2:12">
      <c r="B1318" s="100"/>
      <c r="C1318" s="101"/>
      <c r="D1318" s="102"/>
      <c r="E1318" s="102"/>
      <c r="F1318" s="101"/>
      <c r="G1318" s="101"/>
      <c r="H1318" s="101"/>
      <c r="I1318" s="101"/>
      <c r="J1318" s="101"/>
      <c r="K1318" s="101"/>
      <c r="L1318" s="104"/>
    </row>
    <row r="1319" spans="2:12">
      <c r="B1319" s="100"/>
      <c r="C1319" s="101"/>
      <c r="D1319" s="102"/>
      <c r="E1319" s="102"/>
      <c r="F1319" s="101"/>
      <c r="G1319" s="101"/>
      <c r="H1319" s="101"/>
      <c r="I1319" s="101"/>
      <c r="J1319" s="101"/>
      <c r="K1319" s="101"/>
      <c r="L1319" s="104"/>
    </row>
    <row r="1320" spans="2:12">
      <c r="B1320" s="100"/>
      <c r="C1320" s="101"/>
      <c r="D1320" s="102"/>
      <c r="E1320" s="102"/>
      <c r="F1320" s="101"/>
      <c r="G1320" s="101"/>
      <c r="H1320" s="101"/>
      <c r="I1320" s="101"/>
      <c r="J1320" s="101"/>
      <c r="K1320" s="101"/>
      <c r="L1320" s="104"/>
    </row>
    <row r="1321" spans="2:12">
      <c r="B1321" s="100"/>
      <c r="C1321" s="101"/>
      <c r="D1321" s="102"/>
      <c r="E1321" s="102"/>
      <c r="F1321" s="101"/>
      <c r="G1321" s="101"/>
      <c r="H1321" s="101"/>
      <c r="I1321" s="101"/>
      <c r="J1321" s="101"/>
      <c r="K1321" s="101"/>
      <c r="L1321" s="104"/>
    </row>
    <row r="1322" spans="2:12">
      <c r="B1322" s="100"/>
      <c r="C1322" s="101"/>
      <c r="D1322" s="102"/>
      <c r="E1322" s="102"/>
      <c r="F1322" s="101"/>
      <c r="G1322" s="101"/>
      <c r="H1322" s="101"/>
      <c r="I1322" s="101"/>
      <c r="J1322" s="101"/>
      <c r="K1322" s="101"/>
      <c r="L1322" s="104"/>
    </row>
    <row r="1323" spans="2:12">
      <c r="B1323" s="100"/>
      <c r="C1323" s="101"/>
      <c r="D1323" s="102"/>
      <c r="E1323" s="102"/>
      <c r="F1323" s="101"/>
      <c r="G1323" s="101"/>
      <c r="H1323" s="101"/>
      <c r="I1323" s="101"/>
      <c r="J1323" s="101"/>
      <c r="K1323" s="101"/>
      <c r="L1323" s="104"/>
    </row>
    <row r="1324" spans="2:12">
      <c r="B1324" s="100"/>
      <c r="C1324" s="101"/>
      <c r="D1324" s="102"/>
      <c r="E1324" s="102"/>
      <c r="F1324" s="101"/>
      <c r="G1324" s="101"/>
      <c r="H1324" s="101"/>
      <c r="I1324" s="101"/>
      <c r="J1324" s="101"/>
      <c r="K1324" s="101"/>
      <c r="L1324" s="104"/>
    </row>
    <row r="1325" spans="2:12">
      <c r="B1325" s="100"/>
      <c r="C1325" s="101"/>
      <c r="D1325" s="102"/>
      <c r="E1325" s="102"/>
      <c r="F1325" s="101"/>
      <c r="G1325" s="101"/>
      <c r="H1325" s="101"/>
      <c r="I1325" s="101"/>
      <c r="J1325" s="101"/>
      <c r="K1325" s="101"/>
      <c r="L1325" s="104"/>
    </row>
    <row r="1326" spans="2:12">
      <c r="B1326" s="100"/>
      <c r="C1326" s="101"/>
      <c r="D1326" s="102"/>
      <c r="E1326" s="102"/>
      <c r="F1326" s="101"/>
      <c r="G1326" s="101"/>
      <c r="H1326" s="101"/>
      <c r="I1326" s="101"/>
      <c r="J1326" s="101"/>
      <c r="K1326" s="101"/>
      <c r="L1326" s="104"/>
    </row>
    <row r="1327" spans="2:12">
      <c r="B1327" s="100"/>
      <c r="C1327" s="101"/>
      <c r="D1327" s="102"/>
      <c r="E1327" s="102"/>
      <c r="F1327" s="101"/>
      <c r="G1327" s="101"/>
      <c r="H1327" s="101"/>
      <c r="I1327" s="101"/>
      <c r="J1327" s="101"/>
      <c r="K1327" s="101"/>
      <c r="L1327" s="104"/>
    </row>
    <row r="1328" spans="2:12">
      <c r="B1328" s="100"/>
      <c r="C1328" s="101"/>
      <c r="D1328" s="102"/>
      <c r="E1328" s="102"/>
      <c r="F1328" s="101"/>
      <c r="G1328" s="101"/>
      <c r="H1328" s="101"/>
      <c r="I1328" s="101"/>
      <c r="J1328" s="101"/>
      <c r="K1328" s="101"/>
      <c r="L1328" s="104"/>
    </row>
    <row r="1329" spans="2:12">
      <c r="B1329" s="100"/>
      <c r="C1329" s="101"/>
      <c r="D1329" s="102"/>
      <c r="E1329" s="102"/>
      <c r="F1329" s="101"/>
      <c r="G1329" s="101"/>
      <c r="H1329" s="101"/>
      <c r="I1329" s="101"/>
      <c r="J1329" s="101"/>
      <c r="K1329" s="101"/>
      <c r="L1329" s="104"/>
    </row>
    <row r="1330" spans="2:12">
      <c r="B1330" s="100"/>
      <c r="C1330" s="101"/>
      <c r="D1330" s="102"/>
      <c r="E1330" s="102"/>
      <c r="F1330" s="101"/>
      <c r="G1330" s="101"/>
      <c r="H1330" s="101"/>
      <c r="I1330" s="101"/>
      <c r="J1330" s="101"/>
      <c r="K1330" s="101"/>
      <c r="L1330" s="104"/>
    </row>
    <row r="1331" spans="2:12">
      <c r="B1331" s="100"/>
      <c r="C1331" s="101"/>
      <c r="D1331" s="102"/>
      <c r="E1331" s="102"/>
      <c r="F1331" s="101"/>
      <c r="G1331" s="101"/>
      <c r="H1331" s="101"/>
      <c r="I1331" s="101"/>
      <c r="J1331" s="101"/>
      <c r="K1331" s="101"/>
      <c r="L1331" s="104"/>
    </row>
    <row r="1332" spans="2:12">
      <c r="B1332" s="100"/>
      <c r="C1332" s="101"/>
      <c r="D1332" s="102"/>
      <c r="E1332" s="102"/>
      <c r="F1332" s="101"/>
      <c r="G1332" s="101"/>
      <c r="H1332" s="101"/>
      <c r="I1332" s="101"/>
      <c r="J1332" s="101"/>
      <c r="K1332" s="101"/>
      <c r="L1332" s="104"/>
    </row>
    <row r="1333" spans="2:12">
      <c r="B1333" s="100"/>
      <c r="C1333" s="101"/>
      <c r="D1333" s="102"/>
      <c r="E1333" s="102"/>
      <c r="F1333" s="101"/>
      <c r="G1333" s="101"/>
      <c r="H1333" s="101"/>
      <c r="I1333" s="101"/>
      <c r="J1333" s="101"/>
      <c r="K1333" s="101"/>
      <c r="L1333" s="104"/>
    </row>
    <row r="1334" spans="2:12">
      <c r="B1334" s="100"/>
      <c r="C1334" s="101"/>
      <c r="D1334" s="102"/>
      <c r="E1334" s="102"/>
      <c r="F1334" s="101"/>
      <c r="G1334" s="101"/>
      <c r="H1334" s="101"/>
      <c r="I1334" s="101"/>
      <c r="J1334" s="101"/>
      <c r="K1334" s="101"/>
      <c r="L1334" s="104"/>
    </row>
    <row r="1335" spans="2:12">
      <c r="B1335" s="100"/>
      <c r="C1335" s="101"/>
      <c r="D1335" s="102"/>
      <c r="E1335" s="102"/>
      <c r="F1335" s="101"/>
      <c r="G1335" s="101"/>
      <c r="H1335" s="101"/>
      <c r="I1335" s="101"/>
      <c r="J1335" s="101"/>
      <c r="K1335" s="101"/>
      <c r="L1335" s="104"/>
    </row>
    <row r="1336" spans="2:12">
      <c r="B1336" s="100"/>
      <c r="C1336" s="101"/>
      <c r="D1336" s="102"/>
      <c r="E1336" s="102"/>
      <c r="F1336" s="101"/>
      <c r="G1336" s="101"/>
      <c r="H1336" s="101"/>
      <c r="I1336" s="101"/>
      <c r="J1336" s="101"/>
      <c r="K1336" s="101"/>
      <c r="L1336" s="104"/>
    </row>
    <row r="1337" spans="2:12">
      <c r="B1337" s="100"/>
      <c r="C1337" s="101"/>
      <c r="D1337" s="102"/>
      <c r="E1337" s="102"/>
      <c r="F1337" s="101"/>
      <c r="G1337" s="101"/>
      <c r="H1337" s="101"/>
      <c r="I1337" s="101"/>
      <c r="J1337" s="101"/>
      <c r="K1337" s="101"/>
      <c r="L1337" s="104"/>
    </row>
    <row r="1338" spans="2:12">
      <c r="B1338" s="100"/>
      <c r="C1338" s="101"/>
      <c r="D1338" s="102"/>
      <c r="E1338" s="102"/>
      <c r="F1338" s="101"/>
      <c r="G1338" s="101"/>
      <c r="H1338" s="101"/>
      <c r="I1338" s="101"/>
      <c r="J1338" s="101"/>
      <c r="K1338" s="101"/>
      <c r="L1338" s="104"/>
    </row>
    <row r="1339" spans="2:12">
      <c r="B1339" s="100"/>
      <c r="C1339" s="101"/>
      <c r="D1339" s="102"/>
      <c r="E1339" s="102"/>
      <c r="F1339" s="101"/>
      <c r="G1339" s="101"/>
      <c r="H1339" s="101"/>
      <c r="I1339" s="101"/>
      <c r="J1339" s="101"/>
      <c r="K1339" s="101"/>
      <c r="L1339" s="104"/>
    </row>
    <row r="1340" spans="2:12">
      <c r="B1340" s="100"/>
      <c r="C1340" s="101"/>
      <c r="D1340" s="102"/>
      <c r="E1340" s="102"/>
      <c r="F1340" s="101"/>
      <c r="G1340" s="101"/>
      <c r="H1340" s="101"/>
      <c r="I1340" s="101"/>
      <c r="J1340" s="101"/>
      <c r="K1340" s="101"/>
      <c r="L1340" s="104"/>
    </row>
    <row r="1341" spans="2:12">
      <c r="B1341" s="100"/>
      <c r="C1341" s="101"/>
      <c r="D1341" s="102"/>
      <c r="E1341" s="102"/>
      <c r="F1341" s="101"/>
      <c r="G1341" s="101"/>
      <c r="H1341" s="101"/>
      <c r="I1341" s="101"/>
      <c r="J1341" s="101"/>
      <c r="K1341" s="101"/>
      <c r="L1341" s="104"/>
    </row>
    <row r="1342" spans="2:12">
      <c r="B1342" s="100"/>
      <c r="C1342" s="101"/>
      <c r="D1342" s="102"/>
      <c r="E1342" s="102"/>
      <c r="F1342" s="101"/>
      <c r="G1342" s="101"/>
      <c r="H1342" s="101"/>
      <c r="I1342" s="101"/>
      <c r="J1342" s="101"/>
      <c r="K1342" s="101"/>
      <c r="L1342" s="104"/>
    </row>
    <row r="1343" spans="2:12">
      <c r="B1343" s="100"/>
      <c r="C1343" s="101"/>
      <c r="D1343" s="102"/>
      <c r="E1343" s="102"/>
      <c r="F1343" s="101"/>
      <c r="G1343" s="101"/>
      <c r="H1343" s="101"/>
      <c r="I1343" s="101"/>
      <c r="J1343" s="101"/>
      <c r="K1343" s="101"/>
      <c r="L1343" s="104"/>
    </row>
    <row r="1344" spans="2:12">
      <c r="B1344" s="100"/>
      <c r="C1344" s="101"/>
      <c r="D1344" s="102"/>
      <c r="E1344" s="102"/>
      <c r="F1344" s="101"/>
      <c r="G1344" s="101"/>
      <c r="H1344" s="101"/>
      <c r="I1344" s="101"/>
      <c r="J1344" s="101"/>
      <c r="K1344" s="101"/>
      <c r="L1344" s="104"/>
    </row>
    <row r="1345" spans="2:12">
      <c r="B1345" s="100"/>
      <c r="C1345" s="101"/>
      <c r="D1345" s="102"/>
      <c r="E1345" s="102"/>
      <c r="F1345" s="101"/>
      <c r="G1345" s="101"/>
      <c r="H1345" s="101"/>
      <c r="I1345" s="101"/>
      <c r="J1345" s="101"/>
      <c r="K1345" s="101"/>
      <c r="L1345" s="104"/>
    </row>
    <row r="1346" spans="2:12">
      <c r="B1346" s="100"/>
      <c r="C1346" s="101"/>
      <c r="D1346" s="102"/>
      <c r="E1346" s="102"/>
      <c r="F1346" s="101"/>
      <c r="G1346" s="101"/>
      <c r="H1346" s="101"/>
      <c r="I1346" s="101"/>
      <c r="J1346" s="101"/>
      <c r="K1346" s="101"/>
      <c r="L1346" s="104"/>
    </row>
    <row r="1347" spans="2:12">
      <c r="B1347" s="100"/>
      <c r="C1347" s="101"/>
      <c r="D1347" s="102"/>
      <c r="E1347" s="102"/>
      <c r="F1347" s="101"/>
      <c r="G1347" s="101"/>
      <c r="H1347" s="101"/>
      <c r="I1347" s="101"/>
      <c r="J1347" s="101"/>
      <c r="K1347" s="101"/>
      <c r="L1347" s="104"/>
    </row>
    <row r="1348" spans="2:12">
      <c r="B1348" s="100"/>
      <c r="C1348" s="101"/>
      <c r="D1348" s="102"/>
      <c r="E1348" s="102"/>
      <c r="F1348" s="101"/>
      <c r="G1348" s="101"/>
      <c r="H1348" s="101"/>
      <c r="I1348" s="101"/>
      <c r="J1348" s="101"/>
      <c r="K1348" s="101"/>
      <c r="L1348" s="104"/>
    </row>
    <row r="1349" spans="2:12">
      <c r="B1349" s="100"/>
      <c r="C1349" s="101"/>
      <c r="D1349" s="102"/>
      <c r="E1349" s="102"/>
      <c r="F1349" s="101"/>
      <c r="G1349" s="101"/>
      <c r="H1349" s="101"/>
      <c r="I1349" s="101"/>
      <c r="J1349" s="101"/>
      <c r="K1349" s="101"/>
      <c r="L1349" s="104"/>
    </row>
    <row r="1350" spans="2:12">
      <c r="B1350" s="100"/>
      <c r="C1350" s="101"/>
      <c r="D1350" s="102"/>
      <c r="E1350" s="102"/>
      <c r="F1350" s="101"/>
      <c r="G1350" s="101"/>
      <c r="H1350" s="101"/>
      <c r="I1350" s="101"/>
      <c r="J1350" s="101"/>
      <c r="K1350" s="101"/>
      <c r="L1350" s="104"/>
    </row>
    <row r="1351" spans="2:12">
      <c r="B1351" s="100"/>
      <c r="C1351" s="101"/>
      <c r="D1351" s="102"/>
      <c r="E1351" s="102"/>
      <c r="F1351" s="101"/>
      <c r="G1351" s="101"/>
      <c r="H1351" s="101"/>
      <c r="I1351" s="101"/>
      <c r="J1351" s="101"/>
      <c r="K1351" s="101"/>
      <c r="L1351" s="104"/>
    </row>
    <row r="1352" spans="2:12">
      <c r="B1352" s="100"/>
      <c r="C1352" s="101"/>
      <c r="D1352" s="102"/>
      <c r="E1352" s="102"/>
      <c r="F1352" s="101"/>
      <c r="G1352" s="101"/>
      <c r="H1352" s="101"/>
      <c r="I1352" s="101"/>
      <c r="J1352" s="101"/>
      <c r="K1352" s="101"/>
      <c r="L1352" s="104"/>
    </row>
    <row r="1353" spans="2:12">
      <c r="B1353" s="100"/>
      <c r="C1353" s="101"/>
      <c r="D1353" s="102"/>
      <c r="E1353" s="102"/>
      <c r="F1353" s="101"/>
      <c r="G1353" s="101"/>
      <c r="H1353" s="101"/>
      <c r="I1353" s="101"/>
      <c r="J1353" s="101"/>
      <c r="K1353" s="101"/>
      <c r="L1353" s="104"/>
    </row>
    <row r="1354" spans="2:12">
      <c r="B1354" s="100"/>
      <c r="C1354" s="101"/>
      <c r="D1354" s="102"/>
      <c r="E1354" s="102"/>
      <c r="F1354" s="101"/>
      <c r="G1354" s="101"/>
      <c r="H1354" s="101"/>
      <c r="I1354" s="101"/>
      <c r="J1354" s="101"/>
      <c r="K1354" s="101"/>
      <c r="L1354" s="104"/>
    </row>
    <row r="1355" spans="2:12">
      <c r="B1355" s="100"/>
      <c r="C1355" s="101"/>
      <c r="D1355" s="102"/>
      <c r="E1355" s="102"/>
      <c r="F1355" s="101"/>
      <c r="G1355" s="101"/>
      <c r="H1355" s="101"/>
      <c r="I1355" s="101"/>
      <c r="J1355" s="101"/>
      <c r="K1355" s="101"/>
      <c r="L1355" s="104"/>
    </row>
    <row r="1356" spans="2:12">
      <c r="B1356" s="100"/>
      <c r="C1356" s="101"/>
      <c r="D1356" s="102"/>
      <c r="E1356" s="102"/>
      <c r="F1356" s="101"/>
      <c r="G1356" s="101"/>
      <c r="H1356" s="101"/>
      <c r="I1356" s="101"/>
      <c r="J1356" s="101"/>
      <c r="K1356" s="101"/>
      <c r="L1356" s="104"/>
    </row>
    <row r="1357" spans="2:12">
      <c r="B1357" s="100"/>
      <c r="C1357" s="101"/>
      <c r="D1357" s="102"/>
      <c r="E1357" s="102"/>
      <c r="F1357" s="101"/>
      <c r="G1357" s="101"/>
      <c r="H1357" s="101"/>
      <c r="I1357" s="101"/>
      <c r="J1357" s="101"/>
      <c r="K1357" s="101"/>
      <c r="L1357" s="104"/>
    </row>
    <row r="1358" spans="2:12">
      <c r="B1358" s="100"/>
      <c r="C1358" s="101"/>
      <c r="D1358" s="102"/>
      <c r="E1358" s="102"/>
      <c r="F1358" s="101"/>
      <c r="G1358" s="101"/>
      <c r="H1358" s="101"/>
      <c r="I1358" s="101"/>
      <c r="J1358" s="101"/>
      <c r="K1358" s="101"/>
      <c r="L1358" s="104"/>
    </row>
    <row r="1359" spans="2:12">
      <c r="B1359" s="100"/>
      <c r="C1359" s="101"/>
      <c r="D1359" s="102"/>
      <c r="E1359" s="102"/>
      <c r="F1359" s="101"/>
      <c r="G1359" s="101"/>
      <c r="H1359" s="101"/>
      <c r="I1359" s="101"/>
      <c r="J1359" s="101"/>
      <c r="K1359" s="101"/>
      <c r="L1359" s="104"/>
    </row>
    <row r="1360" spans="2:12">
      <c r="B1360" s="100"/>
      <c r="C1360" s="101"/>
      <c r="D1360" s="102"/>
      <c r="E1360" s="102"/>
      <c r="F1360" s="101"/>
      <c r="G1360" s="101"/>
      <c r="H1360" s="101"/>
      <c r="I1360" s="101"/>
      <c r="J1360" s="101"/>
      <c r="K1360" s="101"/>
      <c r="L1360" s="104"/>
    </row>
    <row r="1361" spans="2:12">
      <c r="B1361" s="100"/>
      <c r="C1361" s="101"/>
      <c r="D1361" s="102"/>
      <c r="E1361" s="102"/>
      <c r="F1361" s="101"/>
      <c r="G1361" s="101"/>
      <c r="H1361" s="101"/>
      <c r="I1361" s="101"/>
      <c r="J1361" s="101"/>
      <c r="K1361" s="101"/>
      <c r="L1361" s="104"/>
    </row>
    <row r="1362" spans="2:12">
      <c r="B1362" s="100"/>
      <c r="C1362" s="101"/>
      <c r="D1362" s="102"/>
      <c r="E1362" s="102"/>
      <c r="F1362" s="101"/>
      <c r="G1362" s="101"/>
      <c r="H1362" s="101"/>
      <c r="I1362" s="101"/>
      <c r="J1362" s="101"/>
      <c r="K1362" s="101"/>
      <c r="L1362" s="104"/>
    </row>
    <row r="1363" spans="2:12">
      <c r="B1363" s="100"/>
      <c r="C1363" s="101"/>
      <c r="D1363" s="102"/>
      <c r="E1363" s="102"/>
      <c r="F1363" s="101"/>
      <c r="G1363" s="101"/>
      <c r="H1363" s="101"/>
      <c r="I1363" s="101"/>
      <c r="J1363" s="101"/>
      <c r="K1363" s="101"/>
      <c r="L1363" s="104"/>
    </row>
    <row r="1364" spans="2:12">
      <c r="B1364" s="100"/>
      <c r="C1364" s="101"/>
      <c r="D1364" s="102"/>
      <c r="E1364" s="102"/>
      <c r="F1364" s="101"/>
      <c r="G1364" s="101"/>
      <c r="H1364" s="101"/>
      <c r="I1364" s="101"/>
      <c r="J1364" s="101"/>
      <c r="K1364" s="101"/>
      <c r="L1364" s="104"/>
    </row>
    <row r="1365" spans="2:12">
      <c r="B1365" s="100"/>
      <c r="C1365" s="101"/>
      <c r="D1365" s="102"/>
      <c r="E1365" s="102"/>
      <c r="F1365" s="101"/>
      <c r="G1365" s="101"/>
      <c r="H1365" s="101"/>
      <c r="I1365" s="101"/>
      <c r="J1365" s="101"/>
      <c r="K1365" s="101"/>
      <c r="L1365" s="104"/>
    </row>
    <row r="1366" spans="2:12">
      <c r="B1366" s="100"/>
      <c r="C1366" s="101"/>
      <c r="D1366" s="102"/>
      <c r="E1366" s="102"/>
      <c r="F1366" s="101"/>
      <c r="G1366" s="101"/>
      <c r="H1366" s="101"/>
      <c r="I1366" s="101"/>
      <c r="J1366" s="101"/>
      <c r="K1366" s="101"/>
      <c r="L1366" s="104"/>
    </row>
    <row r="1367" spans="2:12">
      <c r="B1367" s="100"/>
      <c r="C1367" s="101"/>
      <c r="D1367" s="102"/>
      <c r="E1367" s="102"/>
      <c r="F1367" s="101"/>
      <c r="G1367" s="101"/>
      <c r="H1367" s="101"/>
      <c r="I1367" s="101"/>
      <c r="J1367" s="101"/>
      <c r="K1367" s="101"/>
      <c r="L1367" s="104"/>
    </row>
    <row r="1368" spans="2:12">
      <c r="B1368" s="100"/>
      <c r="C1368" s="101"/>
      <c r="D1368" s="102"/>
      <c r="E1368" s="102"/>
      <c r="F1368" s="101"/>
      <c r="G1368" s="101"/>
      <c r="H1368" s="101"/>
      <c r="I1368" s="101"/>
      <c r="J1368" s="101"/>
      <c r="K1368" s="101"/>
      <c r="L1368" s="104"/>
    </row>
    <row r="1369" spans="2:12">
      <c r="B1369" s="100"/>
      <c r="C1369" s="101"/>
      <c r="D1369" s="102"/>
      <c r="E1369" s="102"/>
      <c r="F1369" s="101"/>
      <c r="G1369" s="101"/>
      <c r="H1369" s="101"/>
      <c r="I1369" s="101"/>
      <c r="J1369" s="101"/>
      <c r="K1369" s="101"/>
      <c r="L1369" s="104"/>
    </row>
    <row r="1370" spans="2:12">
      <c r="B1370" s="100"/>
      <c r="C1370" s="101"/>
      <c r="D1370" s="102"/>
      <c r="E1370" s="102"/>
      <c r="F1370" s="101"/>
      <c r="G1370" s="101"/>
      <c r="H1370" s="101"/>
      <c r="I1370" s="101"/>
      <c r="J1370" s="101"/>
      <c r="K1370" s="101"/>
      <c r="L1370" s="104"/>
    </row>
    <row r="1371" spans="2:12">
      <c r="B1371" s="100"/>
      <c r="C1371" s="101"/>
      <c r="D1371" s="102"/>
      <c r="E1371" s="102"/>
      <c r="F1371" s="101"/>
      <c r="G1371" s="101"/>
      <c r="H1371" s="101"/>
      <c r="I1371" s="101"/>
      <c r="J1371" s="101"/>
      <c r="K1371" s="101"/>
      <c r="L1371" s="104"/>
    </row>
    <row r="1372" spans="2:12">
      <c r="B1372" s="100"/>
      <c r="C1372" s="101"/>
      <c r="D1372" s="102"/>
      <c r="E1372" s="102"/>
      <c r="F1372" s="101"/>
      <c r="G1372" s="101"/>
      <c r="H1372" s="101"/>
      <c r="I1372" s="101"/>
      <c r="J1372" s="101"/>
      <c r="K1372" s="101"/>
      <c r="L1372" s="104"/>
    </row>
    <row r="1373" spans="2:12">
      <c r="B1373" s="100"/>
      <c r="C1373" s="101"/>
      <c r="D1373" s="102"/>
      <c r="E1373" s="102"/>
      <c r="F1373" s="101"/>
      <c r="G1373" s="101"/>
      <c r="H1373" s="101"/>
      <c r="I1373" s="101"/>
      <c r="J1373" s="101"/>
      <c r="K1373" s="101"/>
      <c r="L1373" s="104"/>
    </row>
    <row r="1374" spans="2:12">
      <c r="B1374" s="100"/>
      <c r="C1374" s="101"/>
      <c r="D1374" s="102"/>
      <c r="E1374" s="102"/>
      <c r="F1374" s="101"/>
      <c r="G1374" s="101"/>
      <c r="H1374" s="101"/>
      <c r="I1374" s="101"/>
      <c r="J1374" s="101"/>
      <c r="K1374" s="101"/>
      <c r="L1374" s="104"/>
    </row>
    <row r="1375" spans="2:12">
      <c r="B1375" s="100"/>
      <c r="C1375" s="101"/>
      <c r="D1375" s="102"/>
      <c r="E1375" s="102"/>
      <c r="F1375" s="101"/>
      <c r="G1375" s="101"/>
      <c r="H1375" s="101"/>
      <c r="I1375" s="101"/>
      <c r="J1375" s="101"/>
      <c r="K1375" s="101"/>
      <c r="L1375" s="104"/>
    </row>
    <row r="1376" spans="2:12">
      <c r="B1376" s="100"/>
      <c r="C1376" s="101"/>
      <c r="D1376" s="102"/>
      <c r="E1376" s="102"/>
      <c r="F1376" s="101"/>
      <c r="G1376" s="101"/>
      <c r="H1376" s="101"/>
      <c r="I1376" s="101"/>
      <c r="J1376" s="101"/>
      <c r="K1376" s="101"/>
      <c r="L1376" s="104"/>
    </row>
    <row r="1377" spans="2:12">
      <c r="B1377" s="100"/>
      <c r="C1377" s="101"/>
      <c r="D1377" s="102"/>
      <c r="E1377" s="102"/>
      <c r="F1377" s="101"/>
      <c r="G1377" s="101"/>
      <c r="H1377" s="101"/>
      <c r="I1377" s="101"/>
      <c r="J1377" s="101"/>
      <c r="K1377" s="101"/>
      <c r="L1377" s="104"/>
    </row>
    <row r="1378" spans="2:12">
      <c r="B1378" s="100"/>
      <c r="C1378" s="101"/>
      <c r="D1378" s="102"/>
      <c r="E1378" s="102"/>
      <c r="F1378" s="101"/>
      <c r="G1378" s="101"/>
      <c r="H1378" s="101"/>
      <c r="I1378" s="101"/>
      <c r="J1378" s="101"/>
      <c r="K1378" s="101"/>
      <c r="L1378" s="104"/>
    </row>
    <row r="1379" spans="2:12">
      <c r="B1379" s="100"/>
      <c r="C1379" s="101"/>
      <c r="D1379" s="102"/>
      <c r="E1379" s="102"/>
      <c r="F1379" s="101"/>
      <c r="G1379" s="101"/>
      <c r="H1379" s="101"/>
      <c r="I1379" s="101"/>
      <c r="J1379" s="101"/>
      <c r="K1379" s="101"/>
      <c r="L1379" s="104"/>
    </row>
    <row r="1380" spans="2:12">
      <c r="B1380" s="100"/>
      <c r="C1380" s="101"/>
      <c r="D1380" s="102"/>
      <c r="E1380" s="102"/>
      <c r="F1380" s="101"/>
      <c r="G1380" s="101"/>
      <c r="H1380" s="101"/>
      <c r="I1380" s="101"/>
      <c r="J1380" s="101"/>
      <c r="K1380" s="101"/>
      <c r="L1380" s="104"/>
    </row>
    <row r="1381" spans="2:12">
      <c r="B1381" s="100"/>
      <c r="C1381" s="101"/>
      <c r="D1381" s="102"/>
      <c r="E1381" s="102"/>
      <c r="F1381" s="101"/>
      <c r="G1381" s="101"/>
      <c r="H1381" s="101"/>
      <c r="I1381" s="101"/>
      <c r="J1381" s="101"/>
      <c r="K1381" s="101"/>
      <c r="L1381" s="104"/>
    </row>
    <row r="1382" spans="2:12">
      <c r="B1382" s="100"/>
      <c r="C1382" s="101"/>
      <c r="D1382" s="102"/>
      <c r="E1382" s="102"/>
      <c r="F1382" s="101"/>
      <c r="G1382" s="101"/>
      <c r="H1382" s="101"/>
      <c r="I1382" s="101"/>
      <c r="J1382" s="101"/>
      <c r="K1382" s="101"/>
      <c r="L1382" s="104"/>
    </row>
    <row r="1383" spans="2:12">
      <c r="B1383" s="100"/>
      <c r="C1383" s="101"/>
      <c r="D1383" s="102"/>
      <c r="E1383" s="102"/>
      <c r="F1383" s="101"/>
      <c r="G1383" s="101"/>
      <c r="H1383" s="101"/>
      <c r="I1383" s="101"/>
      <c r="J1383" s="101"/>
      <c r="K1383" s="101"/>
      <c r="L1383" s="104"/>
    </row>
    <row r="1384" spans="2:12">
      <c r="B1384" s="100"/>
      <c r="C1384" s="101"/>
      <c r="D1384" s="102"/>
      <c r="E1384" s="102"/>
      <c r="F1384" s="101"/>
      <c r="G1384" s="101"/>
      <c r="H1384" s="101"/>
      <c r="I1384" s="101"/>
      <c r="J1384" s="101"/>
      <c r="K1384" s="101"/>
      <c r="L1384" s="104"/>
    </row>
    <row r="1385" spans="2:12">
      <c r="B1385" s="100"/>
      <c r="C1385" s="101"/>
      <c r="D1385" s="102"/>
      <c r="E1385" s="102"/>
      <c r="F1385" s="101"/>
      <c r="G1385" s="101"/>
      <c r="H1385" s="101"/>
      <c r="I1385" s="101"/>
      <c r="J1385" s="101"/>
      <c r="K1385" s="101"/>
      <c r="L1385" s="104"/>
    </row>
    <row r="1386" spans="2:12">
      <c r="B1386" s="100"/>
      <c r="C1386" s="101"/>
      <c r="D1386" s="102"/>
      <c r="E1386" s="102"/>
      <c r="F1386" s="101"/>
      <c r="G1386" s="101"/>
      <c r="H1386" s="101"/>
      <c r="I1386" s="101"/>
      <c r="J1386" s="101"/>
      <c r="K1386" s="101"/>
      <c r="L1386" s="104"/>
    </row>
    <row r="1387" spans="2:12">
      <c r="B1387" s="100"/>
      <c r="C1387" s="101"/>
      <c r="D1387" s="102"/>
      <c r="E1387" s="102"/>
      <c r="F1387" s="101"/>
      <c r="G1387" s="101"/>
      <c r="H1387" s="101"/>
      <c r="I1387" s="101"/>
      <c r="J1387" s="101"/>
      <c r="K1387" s="101"/>
      <c r="L1387" s="104"/>
    </row>
    <row r="1388" spans="2:12">
      <c r="B1388" s="100"/>
      <c r="C1388" s="101"/>
      <c r="D1388" s="102"/>
      <c r="E1388" s="102"/>
      <c r="F1388" s="101"/>
      <c r="G1388" s="101"/>
      <c r="H1388" s="101"/>
      <c r="I1388" s="101"/>
      <c r="J1388" s="101"/>
      <c r="K1388" s="101"/>
      <c r="L1388" s="104"/>
    </row>
    <row r="1389" spans="2:12">
      <c r="B1389" s="100"/>
      <c r="C1389" s="101"/>
      <c r="D1389" s="102"/>
      <c r="E1389" s="102"/>
      <c r="F1389" s="101"/>
      <c r="G1389" s="101"/>
      <c r="H1389" s="101"/>
      <c r="I1389" s="101"/>
      <c r="J1389" s="101"/>
      <c r="K1389" s="101"/>
      <c r="L1389" s="104"/>
    </row>
    <row r="1390" spans="2:12">
      <c r="B1390" s="100"/>
      <c r="C1390" s="101"/>
      <c r="D1390" s="102"/>
      <c r="E1390" s="102"/>
      <c r="F1390" s="101"/>
      <c r="G1390" s="101"/>
      <c r="H1390" s="101"/>
      <c r="I1390" s="101"/>
      <c r="J1390" s="101"/>
      <c r="K1390" s="101"/>
      <c r="L1390" s="104"/>
    </row>
    <row r="1391" spans="2:12">
      <c r="B1391" s="100"/>
      <c r="C1391" s="101"/>
      <c r="D1391" s="102"/>
      <c r="E1391" s="102"/>
      <c r="F1391" s="101"/>
      <c r="G1391" s="101"/>
      <c r="H1391" s="101"/>
      <c r="I1391" s="101"/>
      <c r="J1391" s="101"/>
      <c r="K1391" s="101"/>
      <c r="L1391" s="104"/>
    </row>
    <row r="1392" spans="2:12">
      <c r="B1392" s="100"/>
      <c r="C1392" s="101"/>
      <c r="D1392" s="102"/>
      <c r="E1392" s="102"/>
      <c r="F1392" s="101"/>
      <c r="G1392" s="101"/>
      <c r="H1392" s="101"/>
      <c r="I1392" s="101"/>
      <c r="J1392" s="101"/>
      <c r="K1392" s="101"/>
      <c r="L1392" s="104"/>
    </row>
    <row r="1393" spans="2:12">
      <c r="B1393" s="100"/>
      <c r="C1393" s="101"/>
      <c r="D1393" s="102"/>
      <c r="E1393" s="102"/>
      <c r="F1393" s="101"/>
      <c r="G1393" s="101"/>
      <c r="H1393" s="101"/>
      <c r="I1393" s="101"/>
      <c r="J1393" s="101"/>
      <c r="K1393" s="101"/>
      <c r="L1393" s="104"/>
    </row>
    <row r="1394" spans="2:12">
      <c r="B1394" s="100"/>
      <c r="C1394" s="101"/>
      <c r="D1394" s="102"/>
      <c r="E1394" s="102"/>
      <c r="F1394" s="101"/>
      <c r="G1394" s="101"/>
      <c r="H1394" s="101"/>
      <c r="I1394" s="101"/>
      <c r="J1394" s="101"/>
      <c r="K1394" s="101"/>
      <c r="L1394" s="104"/>
    </row>
    <row r="1395" spans="2:12">
      <c r="B1395" s="100"/>
      <c r="C1395" s="101"/>
      <c r="D1395" s="102"/>
      <c r="E1395" s="102"/>
      <c r="F1395" s="101"/>
      <c r="G1395" s="101"/>
      <c r="H1395" s="101"/>
      <c r="I1395" s="101"/>
      <c r="J1395" s="101"/>
      <c r="K1395" s="101"/>
      <c r="L1395" s="104"/>
    </row>
    <row r="1396" spans="2:12">
      <c r="B1396" s="100"/>
      <c r="C1396" s="101"/>
      <c r="D1396" s="102"/>
      <c r="E1396" s="102"/>
      <c r="F1396" s="101"/>
      <c r="G1396" s="101"/>
      <c r="H1396" s="101"/>
      <c r="I1396" s="101"/>
      <c r="J1396" s="101"/>
      <c r="K1396" s="101"/>
      <c r="L1396" s="104"/>
    </row>
    <row r="1397" spans="2:12">
      <c r="B1397" s="100"/>
      <c r="C1397" s="101"/>
      <c r="D1397" s="102"/>
      <c r="E1397" s="102"/>
      <c r="F1397" s="101"/>
      <c r="G1397" s="101"/>
      <c r="H1397" s="101"/>
      <c r="I1397" s="101"/>
      <c r="J1397" s="101"/>
      <c r="K1397" s="101"/>
      <c r="L1397" s="104"/>
    </row>
    <row r="1398" spans="2:12">
      <c r="B1398" s="100"/>
      <c r="C1398" s="101"/>
      <c r="D1398" s="102"/>
      <c r="E1398" s="102"/>
      <c r="F1398" s="101"/>
      <c r="G1398" s="101"/>
      <c r="H1398" s="101"/>
      <c r="I1398" s="101"/>
      <c r="J1398" s="101"/>
      <c r="K1398" s="101"/>
      <c r="L1398" s="104"/>
    </row>
    <row r="1399" spans="2:12">
      <c r="B1399" s="100"/>
      <c r="C1399" s="101"/>
      <c r="D1399" s="102"/>
      <c r="E1399" s="102"/>
      <c r="F1399" s="101"/>
      <c r="G1399" s="101"/>
      <c r="H1399" s="101"/>
      <c r="I1399" s="101"/>
      <c r="J1399" s="101"/>
      <c r="K1399" s="101"/>
      <c r="L1399" s="104"/>
    </row>
    <row r="1400" spans="2:12">
      <c r="B1400" s="100"/>
      <c r="C1400" s="101"/>
      <c r="D1400" s="102"/>
      <c r="E1400" s="102"/>
      <c r="F1400" s="101"/>
      <c r="G1400" s="101"/>
      <c r="H1400" s="101"/>
      <c r="I1400" s="101"/>
      <c r="J1400" s="101"/>
      <c r="K1400" s="101"/>
      <c r="L1400" s="104"/>
    </row>
    <row r="1401" spans="2:12">
      <c r="B1401" s="100"/>
      <c r="C1401" s="101"/>
      <c r="D1401" s="102"/>
      <c r="E1401" s="102"/>
      <c r="F1401" s="101"/>
      <c r="G1401" s="101"/>
      <c r="H1401" s="101"/>
      <c r="I1401" s="101"/>
      <c r="J1401" s="101"/>
      <c r="K1401" s="101"/>
      <c r="L1401" s="104"/>
    </row>
    <row r="1402" spans="2:12">
      <c r="B1402" s="100"/>
      <c r="C1402" s="101"/>
      <c r="D1402" s="102"/>
      <c r="E1402" s="102"/>
      <c r="F1402" s="101"/>
      <c r="G1402" s="101"/>
      <c r="H1402" s="101"/>
      <c r="I1402" s="101"/>
      <c r="J1402" s="101"/>
      <c r="K1402" s="101"/>
      <c r="L1402" s="104"/>
    </row>
    <row r="1403" spans="2:12">
      <c r="B1403" s="100"/>
      <c r="C1403" s="101"/>
      <c r="D1403" s="102"/>
      <c r="E1403" s="102"/>
      <c r="F1403" s="101"/>
      <c r="G1403" s="101"/>
      <c r="H1403" s="101"/>
      <c r="I1403" s="101"/>
      <c r="J1403" s="101"/>
      <c r="K1403" s="101"/>
      <c r="L1403" s="104"/>
    </row>
    <row r="1404" spans="2:12">
      <c r="B1404" s="100"/>
      <c r="C1404" s="101"/>
      <c r="D1404" s="102"/>
      <c r="E1404" s="102"/>
      <c r="F1404" s="101"/>
      <c r="G1404" s="101"/>
      <c r="H1404" s="101"/>
      <c r="I1404" s="101"/>
      <c r="J1404" s="101"/>
      <c r="K1404" s="101"/>
      <c r="L1404" s="104"/>
    </row>
    <row r="1405" spans="2:12">
      <c r="B1405" s="100"/>
      <c r="C1405" s="101"/>
      <c r="D1405" s="102"/>
      <c r="E1405" s="102"/>
      <c r="F1405" s="101"/>
      <c r="G1405" s="101"/>
      <c r="H1405" s="101"/>
      <c r="I1405" s="101"/>
      <c r="J1405" s="101"/>
      <c r="K1405" s="101"/>
      <c r="L1405" s="104"/>
    </row>
    <row r="1406" spans="2:12">
      <c r="B1406" s="100"/>
      <c r="C1406" s="101"/>
      <c r="D1406" s="102"/>
      <c r="E1406" s="102"/>
      <c r="F1406" s="101"/>
      <c r="G1406" s="101"/>
      <c r="H1406" s="101"/>
      <c r="I1406" s="101"/>
      <c r="J1406" s="101"/>
      <c r="K1406" s="101"/>
      <c r="L1406" s="104"/>
    </row>
    <row r="1407" spans="2:12">
      <c r="B1407" s="100"/>
      <c r="C1407" s="101"/>
      <c r="D1407" s="102"/>
      <c r="E1407" s="102"/>
      <c r="F1407" s="101"/>
      <c r="G1407" s="101"/>
      <c r="H1407" s="101"/>
      <c r="I1407" s="101"/>
      <c r="J1407" s="101"/>
      <c r="K1407" s="101"/>
      <c r="L1407" s="104"/>
    </row>
    <row r="1408" spans="2:12">
      <c r="B1408" s="100"/>
      <c r="C1408" s="101"/>
      <c r="D1408" s="102"/>
      <c r="E1408" s="102"/>
      <c r="F1408" s="101"/>
      <c r="G1408" s="101"/>
      <c r="H1408" s="101"/>
      <c r="I1408" s="101"/>
      <c r="J1408" s="101"/>
      <c r="K1408" s="101"/>
      <c r="L1408" s="104"/>
    </row>
    <row r="1409" spans="2:12">
      <c r="B1409" s="100"/>
      <c r="C1409" s="101"/>
      <c r="D1409" s="102"/>
      <c r="E1409" s="102"/>
      <c r="F1409" s="101"/>
      <c r="G1409" s="101"/>
      <c r="H1409" s="101"/>
      <c r="I1409" s="101"/>
      <c r="J1409" s="101"/>
      <c r="K1409" s="101"/>
      <c r="L1409" s="104"/>
    </row>
    <row r="1410" spans="2:12">
      <c r="B1410" s="100"/>
      <c r="C1410" s="101"/>
      <c r="D1410" s="102"/>
      <c r="E1410" s="102"/>
      <c r="F1410" s="101"/>
      <c r="G1410" s="101"/>
      <c r="H1410" s="101"/>
      <c r="I1410" s="101"/>
      <c r="J1410" s="101"/>
      <c r="K1410" s="101"/>
      <c r="L1410" s="104"/>
    </row>
    <row r="1411" spans="2:12">
      <c r="B1411" s="100"/>
      <c r="C1411" s="101"/>
      <c r="D1411" s="102"/>
      <c r="E1411" s="102"/>
      <c r="F1411" s="101"/>
      <c r="G1411" s="101"/>
      <c r="H1411" s="101"/>
      <c r="I1411" s="101"/>
      <c r="J1411" s="101"/>
      <c r="K1411" s="101"/>
      <c r="L1411" s="104"/>
    </row>
    <row r="1412" spans="2:12">
      <c r="B1412" s="100"/>
      <c r="C1412" s="101"/>
      <c r="D1412" s="102"/>
      <c r="E1412" s="102"/>
      <c r="F1412" s="101"/>
      <c r="G1412" s="101"/>
      <c r="H1412" s="101"/>
      <c r="I1412" s="101"/>
      <c r="J1412" s="101"/>
      <c r="K1412" s="101"/>
      <c r="L1412" s="104"/>
    </row>
    <row r="1413" spans="2:12">
      <c r="B1413" s="100"/>
      <c r="C1413" s="101"/>
      <c r="D1413" s="102"/>
      <c r="E1413" s="102"/>
      <c r="F1413" s="101"/>
      <c r="G1413" s="101"/>
      <c r="H1413" s="101"/>
      <c r="I1413" s="101"/>
      <c r="J1413" s="101"/>
      <c r="K1413" s="101"/>
      <c r="L1413" s="104"/>
    </row>
    <row r="1414" spans="2:12">
      <c r="B1414" s="100"/>
      <c r="C1414" s="101"/>
      <c r="D1414" s="102"/>
      <c r="E1414" s="102"/>
      <c r="F1414" s="101"/>
      <c r="G1414" s="101"/>
      <c r="H1414" s="101"/>
      <c r="I1414" s="101"/>
      <c r="J1414" s="101"/>
      <c r="K1414" s="101"/>
      <c r="L1414" s="104"/>
    </row>
    <row r="1415" spans="2:12">
      <c r="B1415" s="100"/>
      <c r="C1415" s="101"/>
      <c r="D1415" s="102"/>
      <c r="E1415" s="102"/>
      <c r="F1415" s="101"/>
      <c r="G1415" s="101"/>
      <c r="H1415" s="101"/>
      <c r="I1415" s="101"/>
      <c r="J1415" s="101"/>
      <c r="K1415" s="101"/>
      <c r="L1415" s="104"/>
    </row>
    <row r="1416" spans="2:12">
      <c r="B1416" s="100"/>
      <c r="C1416" s="101"/>
      <c r="D1416" s="102"/>
      <c r="E1416" s="102"/>
      <c r="F1416" s="101"/>
      <c r="G1416" s="101"/>
      <c r="H1416" s="101"/>
      <c r="I1416" s="101"/>
      <c r="J1416" s="101"/>
      <c r="K1416" s="101"/>
      <c r="L1416" s="104"/>
    </row>
    <row r="1417" spans="2:12">
      <c r="B1417" s="100"/>
      <c r="C1417" s="101"/>
      <c r="D1417" s="102"/>
      <c r="E1417" s="102"/>
      <c r="F1417" s="101"/>
      <c r="G1417" s="101"/>
      <c r="H1417" s="101"/>
      <c r="I1417" s="101"/>
      <c r="J1417" s="101"/>
      <c r="K1417" s="101"/>
      <c r="L1417" s="104"/>
    </row>
    <row r="1418" spans="2:12">
      <c r="B1418" s="100"/>
      <c r="C1418" s="101"/>
      <c r="D1418" s="102"/>
      <c r="E1418" s="102"/>
      <c r="F1418" s="101"/>
      <c r="G1418" s="101"/>
      <c r="H1418" s="101"/>
      <c r="I1418" s="101"/>
      <c r="J1418" s="101"/>
      <c r="K1418" s="101"/>
      <c r="L1418" s="104"/>
    </row>
    <row r="1419" spans="2:12">
      <c r="B1419" s="100"/>
      <c r="C1419" s="101"/>
      <c r="D1419" s="102"/>
      <c r="E1419" s="102"/>
      <c r="F1419" s="101"/>
      <c r="G1419" s="101"/>
      <c r="H1419" s="101"/>
      <c r="I1419" s="101"/>
      <c r="J1419" s="101"/>
      <c r="K1419" s="101"/>
      <c r="L1419" s="104"/>
    </row>
    <row r="1420" spans="2:12">
      <c r="B1420" s="100"/>
      <c r="C1420" s="101"/>
      <c r="D1420" s="102"/>
      <c r="E1420" s="102"/>
      <c r="F1420" s="101"/>
      <c r="G1420" s="101"/>
      <c r="H1420" s="101"/>
      <c r="I1420" s="101"/>
      <c r="J1420" s="101"/>
      <c r="K1420" s="101"/>
      <c r="L1420" s="104"/>
    </row>
    <row r="1421" spans="2:12">
      <c r="B1421" s="100"/>
      <c r="C1421" s="101"/>
      <c r="D1421" s="102"/>
      <c r="E1421" s="102"/>
      <c r="F1421" s="101"/>
      <c r="G1421" s="101"/>
      <c r="H1421" s="101"/>
      <c r="I1421" s="101"/>
      <c r="J1421" s="101"/>
      <c r="K1421" s="101"/>
      <c r="L1421" s="104"/>
    </row>
    <row r="1422" spans="2:12">
      <c r="B1422" s="100"/>
      <c r="C1422" s="101"/>
      <c r="D1422" s="102"/>
      <c r="E1422" s="102"/>
      <c r="F1422" s="101"/>
      <c r="G1422" s="101"/>
      <c r="H1422" s="101"/>
      <c r="I1422" s="101"/>
      <c r="J1422" s="101"/>
      <c r="K1422" s="101"/>
      <c r="L1422" s="104"/>
    </row>
    <row r="1423" spans="2:12">
      <c r="B1423" s="100"/>
      <c r="C1423" s="101"/>
      <c r="D1423" s="102"/>
      <c r="E1423" s="102"/>
      <c r="F1423" s="101"/>
      <c r="G1423" s="101"/>
      <c r="H1423" s="101"/>
      <c r="I1423" s="101"/>
      <c r="J1423" s="101"/>
      <c r="K1423" s="101"/>
      <c r="L1423" s="104"/>
    </row>
    <row r="1424" spans="2:12">
      <c r="B1424" s="100"/>
      <c r="C1424" s="101"/>
      <c r="D1424" s="102"/>
      <c r="E1424" s="102"/>
      <c r="F1424" s="101"/>
      <c r="G1424" s="101"/>
      <c r="H1424" s="101"/>
      <c r="I1424" s="101"/>
      <c r="J1424" s="101"/>
      <c r="K1424" s="101"/>
      <c r="L1424" s="104"/>
    </row>
    <row r="1425" spans="2:12">
      <c r="B1425" s="100"/>
      <c r="C1425" s="101"/>
      <c r="D1425" s="102"/>
      <c r="E1425" s="102"/>
      <c r="F1425" s="101"/>
      <c r="G1425" s="101"/>
      <c r="H1425" s="101"/>
      <c r="I1425" s="101"/>
      <c r="J1425" s="101"/>
      <c r="K1425" s="101"/>
      <c r="L1425" s="104"/>
    </row>
    <row r="1426" spans="2:12">
      <c r="B1426" s="100"/>
      <c r="C1426" s="101"/>
      <c r="D1426" s="102"/>
      <c r="E1426" s="102"/>
      <c r="F1426" s="101"/>
      <c r="G1426" s="101"/>
      <c r="H1426" s="101"/>
      <c r="I1426" s="101"/>
      <c r="J1426" s="101"/>
      <c r="K1426" s="101"/>
      <c r="L1426" s="104"/>
    </row>
    <row r="1427" spans="2:12">
      <c r="B1427" s="100"/>
      <c r="C1427" s="101"/>
      <c r="D1427" s="102"/>
      <c r="E1427" s="102"/>
      <c r="F1427" s="101"/>
      <c r="G1427" s="101"/>
      <c r="H1427" s="101"/>
      <c r="I1427" s="101"/>
      <c r="J1427" s="101"/>
      <c r="K1427" s="101"/>
      <c r="L1427" s="104"/>
    </row>
    <row r="1428" spans="2:12">
      <c r="B1428" s="100"/>
      <c r="C1428" s="101"/>
      <c r="D1428" s="102"/>
      <c r="E1428" s="102"/>
      <c r="F1428" s="101"/>
      <c r="G1428" s="101"/>
      <c r="H1428" s="101"/>
      <c r="I1428" s="101"/>
      <c r="J1428" s="101"/>
      <c r="K1428" s="101"/>
      <c r="L1428" s="104"/>
    </row>
    <row r="1429" spans="2:12">
      <c r="B1429" s="100"/>
      <c r="C1429" s="101"/>
      <c r="D1429" s="102"/>
      <c r="E1429" s="102"/>
      <c r="F1429" s="101"/>
      <c r="G1429" s="101"/>
      <c r="H1429" s="101"/>
      <c r="I1429" s="101"/>
      <c r="J1429" s="101"/>
      <c r="K1429" s="101"/>
      <c r="L1429" s="104"/>
    </row>
    <row r="1430" spans="2:12">
      <c r="B1430" s="100"/>
      <c r="C1430" s="101"/>
      <c r="D1430" s="102"/>
      <c r="E1430" s="102"/>
      <c r="F1430" s="101"/>
      <c r="G1430" s="101"/>
      <c r="H1430" s="101"/>
      <c r="I1430" s="101"/>
      <c r="J1430" s="101"/>
      <c r="K1430" s="101"/>
      <c r="L1430" s="104"/>
    </row>
    <row r="1431" spans="2:12">
      <c r="B1431" s="100"/>
      <c r="C1431" s="101"/>
      <c r="D1431" s="102"/>
      <c r="E1431" s="102"/>
      <c r="F1431" s="101"/>
      <c r="G1431" s="101"/>
      <c r="H1431" s="101"/>
      <c r="I1431" s="101"/>
      <c r="J1431" s="101"/>
      <c r="K1431" s="101"/>
      <c r="L1431" s="104"/>
    </row>
    <row r="1432" spans="2:12">
      <c r="B1432" s="100"/>
      <c r="C1432" s="101"/>
      <c r="D1432" s="102"/>
      <c r="E1432" s="102"/>
      <c r="F1432" s="101"/>
      <c r="G1432" s="101"/>
      <c r="H1432" s="101"/>
      <c r="I1432" s="101"/>
      <c r="J1432" s="101"/>
      <c r="K1432" s="101"/>
      <c r="L1432" s="104"/>
    </row>
    <row r="1433" spans="2:12">
      <c r="B1433" s="100"/>
      <c r="C1433" s="101"/>
      <c r="D1433" s="102"/>
      <c r="E1433" s="102"/>
      <c r="F1433" s="101"/>
      <c r="G1433" s="101"/>
      <c r="H1433" s="101"/>
      <c r="I1433" s="101"/>
      <c r="J1433" s="101"/>
      <c r="K1433" s="101"/>
      <c r="L1433" s="104"/>
    </row>
    <row r="1434" spans="2:12">
      <c r="B1434" s="100"/>
      <c r="C1434" s="101"/>
      <c r="D1434" s="102"/>
      <c r="E1434" s="102"/>
      <c r="F1434" s="101"/>
      <c r="G1434" s="101"/>
      <c r="H1434" s="101"/>
      <c r="I1434" s="101"/>
      <c r="J1434" s="101"/>
      <c r="K1434" s="101"/>
      <c r="L1434" s="104"/>
    </row>
    <row r="1435" spans="2:12">
      <c r="B1435" s="100"/>
      <c r="C1435" s="101"/>
      <c r="D1435" s="102"/>
      <c r="E1435" s="102"/>
      <c r="F1435" s="101"/>
      <c r="G1435" s="101"/>
      <c r="H1435" s="101"/>
      <c r="I1435" s="101"/>
      <c r="J1435" s="101"/>
      <c r="K1435" s="101"/>
      <c r="L1435" s="104"/>
    </row>
    <row r="1436" spans="2:12">
      <c r="B1436" s="100"/>
      <c r="C1436" s="101"/>
      <c r="D1436" s="102"/>
      <c r="E1436" s="102"/>
      <c r="F1436" s="101"/>
      <c r="G1436" s="101"/>
      <c r="H1436" s="101"/>
      <c r="I1436" s="101"/>
      <c r="J1436" s="101"/>
      <c r="K1436" s="101"/>
      <c r="L1436" s="104"/>
    </row>
    <row r="1437" spans="2:12">
      <c r="B1437" s="100"/>
      <c r="C1437" s="101"/>
      <c r="D1437" s="102"/>
      <c r="E1437" s="102"/>
      <c r="F1437" s="101"/>
      <c r="G1437" s="101"/>
      <c r="H1437" s="101"/>
      <c r="I1437" s="101"/>
      <c r="J1437" s="101"/>
      <c r="K1437" s="101"/>
      <c r="L1437" s="104"/>
    </row>
    <row r="1438" spans="2:12">
      <c r="B1438" s="100"/>
      <c r="C1438" s="101"/>
      <c r="D1438" s="102"/>
      <c r="E1438" s="102"/>
      <c r="F1438" s="101"/>
      <c r="G1438" s="101"/>
      <c r="H1438" s="101"/>
      <c r="I1438" s="101"/>
      <c r="J1438" s="101"/>
      <c r="K1438" s="101"/>
      <c r="L1438" s="104"/>
    </row>
    <row r="1439" spans="2:12">
      <c r="B1439" s="100"/>
      <c r="C1439" s="101"/>
      <c r="D1439" s="102"/>
      <c r="E1439" s="102"/>
      <c r="F1439" s="101"/>
      <c r="G1439" s="101"/>
      <c r="H1439" s="101"/>
      <c r="I1439" s="101"/>
      <c r="J1439" s="101"/>
      <c r="K1439" s="101"/>
      <c r="L1439" s="104"/>
    </row>
    <row r="1440" spans="2:12">
      <c r="B1440" s="100"/>
      <c r="C1440" s="101"/>
      <c r="D1440" s="102"/>
      <c r="E1440" s="102"/>
      <c r="F1440" s="101"/>
      <c r="G1440" s="101"/>
      <c r="H1440" s="101"/>
      <c r="I1440" s="101"/>
      <c r="J1440" s="101"/>
      <c r="K1440" s="101"/>
      <c r="L1440" s="104"/>
    </row>
    <row r="1441" spans="2:12">
      <c r="B1441" s="100"/>
      <c r="C1441" s="101"/>
      <c r="D1441" s="102"/>
      <c r="E1441" s="102"/>
      <c r="F1441" s="101"/>
      <c r="G1441" s="101"/>
      <c r="H1441" s="101"/>
      <c r="I1441" s="101"/>
      <c r="J1441" s="101"/>
      <c r="K1441" s="101"/>
      <c r="L1441" s="104"/>
    </row>
    <row r="1442" spans="2:12">
      <c r="B1442" s="100"/>
      <c r="C1442" s="101"/>
      <c r="D1442" s="102"/>
      <c r="E1442" s="102"/>
      <c r="F1442" s="101"/>
      <c r="G1442" s="101"/>
      <c r="H1442" s="101"/>
      <c r="I1442" s="101"/>
      <c r="J1442" s="101"/>
      <c r="K1442" s="101"/>
      <c r="L1442" s="104"/>
    </row>
    <row r="1443" spans="2:12">
      <c r="B1443" s="100"/>
      <c r="C1443" s="101"/>
      <c r="D1443" s="102"/>
      <c r="E1443" s="102"/>
      <c r="F1443" s="101"/>
      <c r="G1443" s="101"/>
      <c r="H1443" s="101"/>
      <c r="I1443" s="101"/>
      <c r="J1443" s="101"/>
      <c r="K1443" s="101"/>
      <c r="L1443" s="104"/>
    </row>
    <row r="1444" spans="2:12">
      <c r="B1444" s="100"/>
      <c r="C1444" s="101"/>
      <c r="D1444" s="102"/>
      <c r="E1444" s="102"/>
      <c r="F1444" s="101"/>
      <c r="G1444" s="101"/>
      <c r="H1444" s="101"/>
      <c r="I1444" s="101"/>
      <c r="J1444" s="101"/>
      <c r="K1444" s="101"/>
      <c r="L1444" s="104"/>
    </row>
    <row r="1445" spans="2:12">
      <c r="B1445" s="100"/>
      <c r="C1445" s="101"/>
      <c r="D1445" s="102"/>
      <c r="E1445" s="102"/>
      <c r="F1445" s="101"/>
      <c r="G1445" s="101"/>
      <c r="H1445" s="101"/>
      <c r="I1445" s="101"/>
      <c r="J1445" s="101"/>
      <c r="K1445" s="101"/>
      <c r="L1445" s="104"/>
    </row>
    <row r="1446" spans="2:12">
      <c r="B1446" s="100"/>
      <c r="C1446" s="101"/>
      <c r="D1446" s="102"/>
      <c r="E1446" s="102"/>
      <c r="F1446" s="101"/>
      <c r="G1446" s="101"/>
      <c r="H1446" s="101"/>
      <c r="I1446" s="101"/>
      <c r="J1446" s="101"/>
      <c r="K1446" s="101"/>
      <c r="L1446" s="104"/>
    </row>
    <row r="1447" spans="2:12">
      <c r="B1447" s="100"/>
      <c r="C1447" s="101"/>
      <c r="D1447" s="102"/>
      <c r="E1447" s="102"/>
      <c r="F1447" s="101"/>
      <c r="G1447" s="101"/>
      <c r="H1447" s="101"/>
      <c r="I1447" s="101"/>
      <c r="J1447" s="101"/>
      <c r="K1447" s="101"/>
      <c r="L1447" s="104"/>
    </row>
    <row r="1448" spans="2:12">
      <c r="B1448" s="100"/>
      <c r="C1448" s="101"/>
      <c r="D1448" s="102"/>
      <c r="E1448" s="102"/>
      <c r="F1448" s="101"/>
      <c r="G1448" s="101"/>
      <c r="H1448" s="101"/>
      <c r="I1448" s="101"/>
      <c r="J1448" s="101"/>
      <c r="K1448" s="101"/>
      <c r="L1448" s="104"/>
    </row>
    <row r="1449" spans="2:12">
      <c r="B1449" s="100"/>
      <c r="C1449" s="101"/>
      <c r="D1449" s="102"/>
      <c r="E1449" s="102"/>
      <c r="F1449" s="101"/>
      <c r="G1449" s="101"/>
      <c r="H1449" s="101"/>
      <c r="I1449" s="101"/>
      <c r="J1449" s="101"/>
      <c r="K1449" s="101"/>
      <c r="L1449" s="104"/>
    </row>
    <row r="1450" spans="2:12">
      <c r="B1450" s="100"/>
      <c r="C1450" s="101"/>
      <c r="D1450" s="102"/>
      <c r="E1450" s="102"/>
      <c r="F1450" s="101"/>
      <c r="G1450" s="101"/>
      <c r="H1450" s="101"/>
      <c r="I1450" s="101"/>
      <c r="J1450" s="101"/>
      <c r="K1450" s="101"/>
      <c r="L1450" s="104"/>
    </row>
    <row r="1451" spans="2:12">
      <c r="B1451" s="100"/>
      <c r="C1451" s="101"/>
      <c r="D1451" s="102"/>
      <c r="E1451" s="102"/>
      <c r="F1451" s="101"/>
      <c r="G1451" s="101"/>
      <c r="H1451" s="101"/>
      <c r="I1451" s="101"/>
      <c r="J1451" s="101"/>
      <c r="K1451" s="101"/>
      <c r="L1451" s="104"/>
    </row>
    <row r="1452" spans="2:12">
      <c r="B1452" s="100"/>
      <c r="C1452" s="101"/>
      <c r="D1452" s="102"/>
      <c r="E1452" s="102"/>
      <c r="F1452" s="101"/>
      <c r="G1452" s="101"/>
      <c r="H1452" s="101"/>
      <c r="I1452" s="101"/>
      <c r="J1452" s="101"/>
      <c r="K1452" s="101"/>
      <c r="L1452" s="104"/>
    </row>
    <row r="1453" spans="2:12">
      <c r="B1453" s="100"/>
      <c r="C1453" s="101"/>
      <c r="D1453" s="102"/>
      <c r="E1453" s="102"/>
      <c r="F1453" s="101"/>
      <c r="G1453" s="101"/>
      <c r="H1453" s="101"/>
      <c r="I1453" s="101"/>
      <c r="J1453" s="101"/>
      <c r="K1453" s="101"/>
      <c r="L1453" s="104"/>
    </row>
    <row r="1454" spans="2:12">
      <c r="B1454" s="100"/>
      <c r="C1454" s="101"/>
      <c r="D1454" s="102"/>
      <c r="E1454" s="102"/>
      <c r="F1454" s="101"/>
      <c r="G1454" s="101"/>
      <c r="H1454" s="101"/>
      <c r="I1454" s="101"/>
      <c r="J1454" s="101"/>
      <c r="K1454" s="101"/>
      <c r="L1454" s="104"/>
    </row>
    <row r="1455" spans="2:12">
      <c r="B1455" s="100"/>
      <c r="C1455" s="101"/>
      <c r="D1455" s="102"/>
      <c r="E1455" s="102"/>
      <c r="F1455" s="101"/>
      <c r="G1455" s="101"/>
      <c r="H1455" s="101"/>
      <c r="I1455" s="101"/>
      <c r="J1455" s="101"/>
      <c r="K1455" s="101"/>
      <c r="L1455" s="104"/>
    </row>
    <row r="1456" spans="2:12">
      <c r="B1456" s="100"/>
      <c r="C1456" s="101"/>
      <c r="D1456" s="102"/>
      <c r="E1456" s="102"/>
      <c r="F1456" s="101"/>
      <c r="G1456" s="101"/>
      <c r="H1456" s="101"/>
      <c r="I1456" s="101"/>
      <c r="J1456" s="101"/>
      <c r="K1456" s="101"/>
      <c r="L1456" s="104"/>
    </row>
    <row r="1457" spans="2:12">
      <c r="B1457" s="100"/>
      <c r="C1457" s="101"/>
      <c r="D1457" s="102"/>
      <c r="E1457" s="102"/>
      <c r="F1457" s="101"/>
      <c r="G1457" s="101"/>
      <c r="H1457" s="101"/>
      <c r="I1457" s="101"/>
      <c r="J1457" s="101"/>
      <c r="K1457" s="101"/>
      <c r="L1457" s="104"/>
    </row>
    <row r="1458" spans="2:12">
      <c r="B1458" s="100"/>
      <c r="C1458" s="101"/>
      <c r="D1458" s="102"/>
      <c r="E1458" s="102"/>
      <c r="F1458" s="101"/>
      <c r="G1458" s="101"/>
      <c r="H1458" s="101"/>
      <c r="I1458" s="101"/>
      <c r="J1458" s="101"/>
      <c r="K1458" s="101"/>
      <c r="L1458" s="104"/>
    </row>
    <row r="1459" spans="2:12">
      <c r="B1459" s="100"/>
      <c r="C1459" s="101"/>
      <c r="D1459" s="102"/>
      <c r="E1459" s="102"/>
      <c r="F1459" s="101"/>
      <c r="G1459" s="101"/>
      <c r="H1459" s="101"/>
      <c r="I1459" s="101"/>
      <c r="J1459" s="101"/>
      <c r="K1459" s="101"/>
      <c r="L1459" s="104"/>
    </row>
    <row r="1460" spans="2:12">
      <c r="B1460" s="100"/>
      <c r="C1460" s="101"/>
      <c r="D1460" s="102"/>
      <c r="E1460" s="102"/>
      <c r="F1460" s="101"/>
      <c r="G1460" s="101"/>
      <c r="H1460" s="101"/>
      <c r="I1460" s="101"/>
      <c r="J1460" s="101"/>
      <c r="K1460" s="101"/>
      <c r="L1460" s="104"/>
    </row>
    <row r="1461" spans="2:12">
      <c r="B1461" s="100"/>
      <c r="C1461" s="101"/>
      <c r="D1461" s="102"/>
      <c r="E1461" s="102"/>
      <c r="F1461" s="101"/>
      <c r="G1461" s="101"/>
      <c r="H1461" s="101"/>
      <c r="I1461" s="101"/>
      <c r="J1461" s="101"/>
      <c r="K1461" s="101"/>
      <c r="L1461" s="104"/>
    </row>
    <row r="1462" spans="2:12">
      <c r="B1462" s="100"/>
      <c r="C1462" s="101"/>
      <c r="D1462" s="102"/>
      <c r="E1462" s="102"/>
      <c r="F1462" s="101"/>
      <c r="G1462" s="101"/>
      <c r="H1462" s="101"/>
      <c r="I1462" s="101"/>
      <c r="J1462" s="101"/>
      <c r="K1462" s="101"/>
      <c r="L1462" s="104"/>
    </row>
    <row r="1463" spans="2:12">
      <c r="B1463" s="100"/>
      <c r="C1463" s="101"/>
      <c r="D1463" s="102"/>
      <c r="E1463" s="102"/>
      <c r="F1463" s="101"/>
      <c r="G1463" s="101"/>
      <c r="H1463" s="101"/>
      <c r="I1463" s="101"/>
      <c r="J1463" s="101"/>
      <c r="K1463" s="101"/>
      <c r="L1463" s="104"/>
    </row>
    <row r="1464" spans="2:12">
      <c r="B1464" s="100"/>
      <c r="C1464" s="101"/>
      <c r="D1464" s="102"/>
      <c r="E1464" s="102"/>
      <c r="F1464" s="101"/>
      <c r="G1464" s="101"/>
      <c r="H1464" s="101"/>
      <c r="I1464" s="101"/>
      <c r="J1464" s="101"/>
      <c r="K1464" s="101"/>
      <c r="L1464" s="104"/>
    </row>
    <row r="1465" spans="2:12">
      <c r="B1465" s="100"/>
      <c r="C1465" s="101"/>
      <c r="D1465" s="102"/>
      <c r="E1465" s="102"/>
      <c r="F1465" s="101"/>
      <c r="G1465" s="101"/>
      <c r="H1465" s="101"/>
      <c r="I1465" s="101"/>
      <c r="J1465" s="101"/>
      <c r="K1465" s="101"/>
      <c r="L1465" s="104"/>
    </row>
    <row r="1466" spans="2:12">
      <c r="B1466" s="100"/>
      <c r="C1466" s="101"/>
      <c r="D1466" s="102"/>
      <c r="E1466" s="102"/>
      <c r="F1466" s="101"/>
      <c r="G1466" s="101"/>
      <c r="H1466" s="101"/>
      <c r="I1466" s="101"/>
      <c r="J1466" s="101"/>
      <c r="K1466" s="101"/>
      <c r="L1466" s="104"/>
    </row>
    <row r="1467" spans="2:12">
      <c r="B1467" s="100"/>
      <c r="C1467" s="101"/>
      <c r="D1467" s="102"/>
      <c r="E1467" s="102"/>
      <c r="F1467" s="101"/>
      <c r="G1467" s="101"/>
      <c r="H1467" s="101"/>
      <c r="I1467" s="101"/>
      <c r="J1467" s="101"/>
      <c r="K1467" s="101"/>
      <c r="L1467" s="104"/>
    </row>
    <row r="1468" spans="2:12">
      <c r="B1468" s="100"/>
      <c r="C1468" s="101"/>
      <c r="D1468" s="102"/>
      <c r="E1468" s="102"/>
      <c r="F1468" s="101"/>
      <c r="G1468" s="101"/>
      <c r="H1468" s="101"/>
      <c r="I1468" s="101"/>
      <c r="J1468" s="101"/>
      <c r="K1468" s="101"/>
      <c r="L1468" s="104"/>
    </row>
    <row r="1469" spans="2:12">
      <c r="B1469" s="100"/>
      <c r="C1469" s="101"/>
      <c r="D1469" s="102"/>
      <c r="E1469" s="102"/>
      <c r="F1469" s="101"/>
      <c r="G1469" s="101"/>
      <c r="H1469" s="101"/>
      <c r="I1469" s="101"/>
      <c r="J1469" s="101"/>
      <c r="K1469" s="101"/>
      <c r="L1469" s="104"/>
    </row>
    <row r="1470" spans="2:12">
      <c r="B1470" s="100"/>
      <c r="C1470" s="101"/>
      <c r="D1470" s="102"/>
      <c r="E1470" s="102"/>
      <c r="F1470" s="101"/>
      <c r="G1470" s="101"/>
      <c r="H1470" s="101"/>
      <c r="I1470" s="101"/>
      <c r="J1470" s="101"/>
      <c r="K1470" s="101"/>
      <c r="L1470" s="104"/>
    </row>
    <row r="1471" spans="2:12">
      <c r="B1471" s="100"/>
      <c r="C1471" s="101"/>
      <c r="D1471" s="102"/>
      <c r="E1471" s="102"/>
      <c r="F1471" s="101"/>
      <c r="G1471" s="101"/>
      <c r="H1471" s="101"/>
      <c r="I1471" s="101"/>
      <c r="J1471" s="101"/>
      <c r="K1471" s="101"/>
      <c r="L1471" s="104"/>
    </row>
    <row r="1472" spans="2:12">
      <c r="B1472" s="100"/>
      <c r="C1472" s="101"/>
      <c r="D1472" s="102"/>
      <c r="E1472" s="102"/>
      <c r="F1472" s="101"/>
      <c r="G1472" s="101"/>
      <c r="H1472" s="101"/>
      <c r="I1472" s="101"/>
      <c r="J1472" s="101"/>
      <c r="K1472" s="101"/>
      <c r="L1472" s="104"/>
    </row>
    <row r="1473" spans="2:12">
      <c r="B1473" s="100"/>
      <c r="C1473" s="101"/>
      <c r="D1473" s="102"/>
      <c r="E1473" s="102"/>
      <c r="F1473" s="101"/>
      <c r="G1473" s="101"/>
      <c r="H1473" s="101"/>
      <c r="I1473" s="101"/>
      <c r="J1473" s="101"/>
      <c r="K1473" s="101"/>
      <c r="L1473" s="104"/>
    </row>
    <row r="1474" spans="2:12">
      <c r="B1474" s="100"/>
      <c r="C1474" s="101"/>
      <c r="D1474" s="102"/>
      <c r="E1474" s="102"/>
      <c r="F1474" s="101"/>
      <c r="G1474" s="101"/>
      <c r="H1474" s="101"/>
      <c r="I1474" s="101"/>
      <c r="J1474" s="101"/>
      <c r="K1474" s="101"/>
      <c r="L1474" s="104"/>
    </row>
    <row r="1475" spans="2:12">
      <c r="B1475" s="100"/>
      <c r="C1475" s="101"/>
      <c r="D1475" s="102"/>
      <c r="E1475" s="102"/>
      <c r="F1475" s="101"/>
      <c r="G1475" s="101"/>
      <c r="H1475" s="101"/>
      <c r="I1475" s="101"/>
      <c r="J1475" s="101"/>
      <c r="K1475" s="101"/>
      <c r="L1475" s="104"/>
    </row>
    <row r="1476" spans="2:12">
      <c r="B1476" s="100"/>
      <c r="C1476" s="101"/>
      <c r="D1476" s="102"/>
      <c r="E1476" s="102"/>
      <c r="F1476" s="101"/>
      <c r="G1476" s="101"/>
      <c r="H1476" s="101"/>
      <c r="I1476" s="101"/>
      <c r="J1476" s="101"/>
      <c r="K1476" s="101"/>
      <c r="L1476" s="104"/>
    </row>
    <row r="1477" spans="2:12">
      <c r="B1477" s="100"/>
      <c r="C1477" s="101"/>
      <c r="D1477" s="102"/>
      <c r="E1477" s="102"/>
      <c r="F1477" s="101"/>
      <c r="G1477" s="101"/>
      <c r="H1477" s="101"/>
      <c r="I1477" s="101"/>
      <c r="J1477" s="101"/>
      <c r="K1477" s="101"/>
      <c r="L1477" s="104"/>
    </row>
    <row r="1478" spans="2:12">
      <c r="B1478" s="100"/>
      <c r="C1478" s="101"/>
      <c r="D1478" s="102"/>
      <c r="E1478" s="102"/>
      <c r="F1478" s="101"/>
      <c r="G1478" s="101"/>
      <c r="H1478" s="101"/>
      <c r="I1478" s="101"/>
      <c r="J1478" s="101"/>
      <c r="K1478" s="101"/>
      <c r="L1478" s="104"/>
    </row>
    <row r="1479" spans="2:12">
      <c r="B1479" s="100"/>
      <c r="C1479" s="101"/>
      <c r="D1479" s="102"/>
      <c r="E1479" s="102"/>
      <c r="F1479" s="101"/>
      <c r="G1479" s="101"/>
      <c r="H1479" s="101"/>
      <c r="I1479" s="101"/>
      <c r="J1479" s="101"/>
      <c r="K1479" s="101"/>
      <c r="L1479" s="104"/>
    </row>
    <row r="1480" spans="2:12">
      <c r="B1480" s="100"/>
      <c r="C1480" s="101"/>
      <c r="D1480" s="102"/>
      <c r="E1480" s="102"/>
      <c r="F1480" s="101"/>
      <c r="G1480" s="101"/>
      <c r="H1480" s="101"/>
      <c r="I1480" s="101"/>
      <c r="J1480" s="101"/>
      <c r="K1480" s="101"/>
      <c r="L1480" s="104"/>
    </row>
    <row r="1481" spans="2:12">
      <c r="B1481" s="100"/>
      <c r="C1481" s="101"/>
      <c r="D1481" s="102"/>
      <c r="E1481" s="102"/>
      <c r="F1481" s="101"/>
      <c r="G1481" s="101"/>
      <c r="H1481" s="101"/>
      <c r="I1481" s="101"/>
      <c r="J1481" s="101"/>
      <c r="K1481" s="101"/>
      <c r="L1481" s="104"/>
    </row>
    <row r="1482" spans="2:12">
      <c r="B1482" s="100"/>
      <c r="C1482" s="101"/>
      <c r="D1482" s="102"/>
      <c r="E1482" s="102"/>
      <c r="F1482" s="101"/>
      <c r="G1482" s="101"/>
      <c r="H1482" s="101"/>
      <c r="I1482" s="101"/>
      <c r="J1482" s="101"/>
      <c r="K1482" s="101"/>
      <c r="L1482" s="104"/>
    </row>
    <row r="1483" spans="2:12">
      <c r="B1483" s="100"/>
      <c r="C1483" s="101"/>
      <c r="D1483" s="102"/>
      <c r="E1483" s="102"/>
      <c r="F1483" s="101"/>
      <c r="G1483" s="101"/>
      <c r="H1483" s="101"/>
      <c r="I1483" s="101"/>
      <c r="J1483" s="101"/>
      <c r="K1483" s="101"/>
      <c r="L1483" s="104"/>
    </row>
    <row r="1484" spans="2:12">
      <c r="B1484" s="100"/>
      <c r="C1484" s="101"/>
      <c r="D1484" s="102"/>
      <c r="E1484" s="102"/>
      <c r="F1484" s="101"/>
      <c r="G1484" s="101"/>
      <c r="H1484" s="101"/>
      <c r="I1484" s="101"/>
      <c r="J1484" s="101"/>
      <c r="K1484" s="101"/>
      <c r="L1484" s="104"/>
    </row>
    <row r="1485" spans="2:12">
      <c r="B1485" s="100"/>
      <c r="C1485" s="101"/>
      <c r="D1485" s="102"/>
      <c r="E1485" s="102"/>
      <c r="F1485" s="101"/>
      <c r="G1485" s="101"/>
      <c r="H1485" s="101"/>
      <c r="I1485" s="101"/>
      <c r="J1485" s="101"/>
      <c r="K1485" s="101"/>
      <c r="L1485" s="104"/>
    </row>
    <row r="1486" spans="2:12">
      <c r="B1486" s="100"/>
      <c r="C1486" s="101"/>
      <c r="D1486" s="102"/>
      <c r="E1486" s="102"/>
      <c r="F1486" s="101"/>
      <c r="G1486" s="101"/>
      <c r="H1486" s="101"/>
      <c r="I1486" s="101"/>
      <c r="J1486" s="101"/>
      <c r="K1486" s="101"/>
      <c r="L1486" s="104"/>
    </row>
    <row r="1487" spans="2:12">
      <c r="B1487" s="100"/>
      <c r="C1487" s="101"/>
      <c r="D1487" s="102"/>
      <c r="E1487" s="102"/>
      <c r="F1487" s="101"/>
      <c r="G1487" s="101"/>
      <c r="H1487" s="101"/>
      <c r="I1487" s="101"/>
      <c r="J1487" s="101"/>
      <c r="K1487" s="101"/>
      <c r="L1487" s="104"/>
    </row>
    <row r="1488" spans="2:12">
      <c r="B1488" s="100"/>
      <c r="C1488" s="101"/>
      <c r="D1488" s="102"/>
      <c r="E1488" s="102"/>
      <c r="F1488" s="101"/>
      <c r="G1488" s="101"/>
      <c r="H1488" s="101"/>
      <c r="I1488" s="101"/>
      <c r="J1488" s="101"/>
      <c r="K1488" s="101"/>
      <c r="L1488" s="104"/>
    </row>
    <row r="1489" spans="2:12">
      <c r="B1489" s="100"/>
      <c r="C1489" s="101"/>
      <c r="D1489" s="102"/>
      <c r="E1489" s="102"/>
      <c r="F1489" s="101"/>
      <c r="G1489" s="101"/>
      <c r="H1489" s="101"/>
      <c r="I1489" s="101"/>
      <c r="J1489" s="101"/>
      <c r="K1489" s="101"/>
      <c r="L1489" s="104"/>
    </row>
    <row r="1490" spans="2:12">
      <c r="B1490" s="100"/>
      <c r="C1490" s="101"/>
      <c r="D1490" s="102"/>
      <c r="E1490" s="102"/>
      <c r="F1490" s="101"/>
      <c r="G1490" s="101"/>
      <c r="H1490" s="101"/>
      <c r="I1490" s="101"/>
      <c r="J1490" s="101"/>
      <c r="K1490" s="101"/>
      <c r="L1490" s="104"/>
    </row>
    <row r="1491" spans="2:12">
      <c r="B1491" s="100"/>
      <c r="C1491" s="101"/>
      <c r="D1491" s="102"/>
      <c r="E1491" s="102"/>
      <c r="F1491" s="101"/>
      <c r="G1491" s="101"/>
      <c r="H1491" s="101"/>
      <c r="I1491" s="101"/>
      <c r="J1491" s="101"/>
      <c r="K1491" s="101"/>
      <c r="L1491" s="104"/>
    </row>
    <row r="1492" spans="2:12">
      <c r="B1492" s="100"/>
      <c r="C1492" s="101"/>
      <c r="D1492" s="102"/>
      <c r="E1492" s="102"/>
      <c r="F1492" s="101"/>
      <c r="G1492" s="101"/>
      <c r="H1492" s="101"/>
      <c r="I1492" s="101"/>
      <c r="J1492" s="101"/>
      <c r="K1492" s="101"/>
      <c r="L1492" s="104"/>
    </row>
    <row r="1493" spans="2:12">
      <c r="B1493" s="100"/>
      <c r="C1493" s="101"/>
      <c r="D1493" s="102"/>
      <c r="E1493" s="102"/>
      <c r="F1493" s="101"/>
      <c r="G1493" s="101"/>
      <c r="H1493" s="101"/>
      <c r="I1493" s="101"/>
      <c r="J1493" s="101"/>
      <c r="K1493" s="101"/>
      <c r="L1493" s="104"/>
    </row>
    <row r="1494" spans="2:12">
      <c r="B1494" s="100"/>
      <c r="C1494" s="101"/>
      <c r="D1494" s="102"/>
      <c r="E1494" s="102"/>
      <c r="F1494" s="101"/>
      <c r="G1494" s="101"/>
      <c r="H1494" s="101"/>
      <c r="I1494" s="101"/>
      <c r="J1494" s="101"/>
      <c r="K1494" s="101"/>
      <c r="L1494" s="104"/>
    </row>
    <row r="1495" spans="2:12">
      <c r="B1495" s="100"/>
      <c r="C1495" s="101"/>
      <c r="D1495" s="102"/>
      <c r="E1495" s="102"/>
      <c r="F1495" s="101"/>
      <c r="G1495" s="101"/>
      <c r="H1495" s="101"/>
      <c r="I1495" s="101"/>
      <c r="J1495" s="101"/>
      <c r="K1495" s="101"/>
      <c r="L1495" s="104"/>
    </row>
    <row r="1496" spans="2:12">
      <c r="B1496" s="100"/>
      <c r="C1496" s="101"/>
      <c r="D1496" s="102"/>
      <c r="E1496" s="102"/>
      <c r="F1496" s="101"/>
      <c r="G1496" s="101"/>
      <c r="H1496" s="101"/>
      <c r="I1496" s="101"/>
      <c r="J1496" s="101"/>
      <c r="K1496" s="101"/>
      <c r="L1496" s="104"/>
    </row>
    <row r="1497" spans="2:12">
      <c r="B1497" s="100"/>
      <c r="C1497" s="101"/>
      <c r="D1497" s="102"/>
      <c r="E1497" s="102"/>
      <c r="F1497" s="101"/>
      <c r="G1497" s="101"/>
      <c r="H1497" s="101"/>
      <c r="I1497" s="101"/>
      <c r="J1497" s="101"/>
      <c r="K1497" s="101"/>
      <c r="L1497" s="104"/>
    </row>
    <row r="1498" spans="2:12">
      <c r="B1498" s="100"/>
      <c r="C1498" s="101"/>
      <c r="D1498" s="102"/>
      <c r="E1498" s="102"/>
      <c r="F1498" s="101"/>
      <c r="G1498" s="101"/>
      <c r="H1498" s="101"/>
      <c r="I1498" s="101"/>
      <c r="J1498" s="101"/>
      <c r="K1498" s="101"/>
      <c r="L1498" s="104"/>
    </row>
    <row r="1499" spans="2:12">
      <c r="B1499" s="100"/>
      <c r="C1499" s="101"/>
      <c r="D1499" s="102"/>
      <c r="E1499" s="102"/>
      <c r="F1499" s="101"/>
      <c r="G1499" s="101"/>
      <c r="H1499" s="101"/>
      <c r="I1499" s="101"/>
      <c r="J1499" s="101"/>
      <c r="K1499" s="101"/>
      <c r="L1499" s="104"/>
    </row>
    <row r="1500" spans="2:12">
      <c r="B1500" s="100"/>
      <c r="C1500" s="101"/>
      <c r="D1500" s="102"/>
      <c r="E1500" s="102"/>
      <c r="F1500" s="101"/>
      <c r="G1500" s="101"/>
      <c r="H1500" s="101"/>
      <c r="I1500" s="101"/>
      <c r="J1500" s="101"/>
      <c r="K1500" s="101"/>
      <c r="L1500" s="104"/>
    </row>
    <row r="1501" spans="2:12">
      <c r="B1501" s="100"/>
      <c r="C1501" s="101"/>
      <c r="D1501" s="102"/>
      <c r="E1501" s="102"/>
      <c r="F1501" s="101"/>
      <c r="G1501" s="101"/>
      <c r="H1501" s="101"/>
      <c r="I1501" s="101"/>
      <c r="J1501" s="101"/>
      <c r="K1501" s="101"/>
      <c r="L1501" s="104"/>
    </row>
    <row r="1502" spans="2:12">
      <c r="B1502" s="100"/>
      <c r="C1502" s="101"/>
      <c r="D1502" s="102"/>
      <c r="E1502" s="102"/>
      <c r="F1502" s="101"/>
      <c r="G1502" s="101"/>
      <c r="H1502" s="101"/>
      <c r="I1502" s="101"/>
      <c r="J1502" s="101"/>
      <c r="K1502" s="101"/>
      <c r="L1502" s="104"/>
    </row>
    <row r="1503" spans="2:12">
      <c r="B1503" s="100"/>
      <c r="C1503" s="101"/>
      <c r="D1503" s="102"/>
      <c r="E1503" s="102"/>
      <c r="F1503" s="101"/>
      <c r="G1503" s="101"/>
      <c r="H1503" s="101"/>
      <c r="I1503" s="101"/>
      <c r="J1503" s="101"/>
      <c r="K1503" s="101"/>
      <c r="L1503" s="104"/>
    </row>
    <row r="1504" spans="2:12">
      <c r="B1504" s="100"/>
      <c r="C1504" s="101"/>
      <c r="D1504" s="102"/>
      <c r="E1504" s="102"/>
      <c r="F1504" s="101"/>
      <c r="G1504" s="101"/>
      <c r="H1504" s="101"/>
      <c r="I1504" s="101"/>
      <c r="J1504" s="101"/>
      <c r="K1504" s="101"/>
      <c r="L1504" s="104"/>
    </row>
    <row r="1505" spans="2:12">
      <c r="B1505" s="100"/>
      <c r="C1505" s="101"/>
      <c r="D1505" s="102"/>
      <c r="E1505" s="102"/>
      <c r="F1505" s="101"/>
      <c r="G1505" s="101"/>
      <c r="H1505" s="101"/>
      <c r="I1505" s="101"/>
      <c r="J1505" s="101"/>
      <c r="K1505" s="101"/>
      <c r="L1505" s="104"/>
    </row>
    <row r="1506" spans="2:12">
      <c r="B1506" s="100"/>
      <c r="C1506" s="101"/>
      <c r="D1506" s="102"/>
      <c r="E1506" s="102"/>
      <c r="F1506" s="101"/>
      <c r="G1506" s="101"/>
      <c r="H1506" s="101"/>
      <c r="I1506" s="101"/>
      <c r="J1506" s="101"/>
      <c r="K1506" s="101"/>
      <c r="L1506" s="104"/>
    </row>
    <row r="1507" spans="2:12">
      <c r="B1507" s="100"/>
      <c r="C1507" s="101"/>
      <c r="D1507" s="102"/>
      <c r="E1507" s="102"/>
      <c r="F1507" s="101"/>
      <c r="G1507" s="101"/>
      <c r="H1507" s="101"/>
      <c r="I1507" s="101"/>
      <c r="J1507" s="101"/>
      <c r="K1507" s="101"/>
      <c r="L1507" s="104"/>
    </row>
    <row r="1508" spans="2:12">
      <c r="B1508" s="100"/>
      <c r="C1508" s="101"/>
      <c r="D1508" s="102"/>
      <c r="E1508" s="102"/>
      <c r="F1508" s="101"/>
      <c r="G1508" s="101"/>
      <c r="H1508" s="101"/>
      <c r="I1508" s="101"/>
      <c r="J1508" s="101"/>
      <c r="K1508" s="101"/>
      <c r="L1508" s="104"/>
    </row>
    <row r="1509" spans="2:12">
      <c r="B1509" s="100"/>
      <c r="C1509" s="101"/>
      <c r="D1509" s="102"/>
      <c r="E1509" s="102"/>
      <c r="F1509" s="101"/>
      <c r="G1509" s="101"/>
      <c r="H1509" s="101"/>
      <c r="I1509" s="101"/>
      <c r="J1509" s="101"/>
      <c r="K1509" s="101"/>
      <c r="L1509" s="104"/>
    </row>
    <row r="1510" spans="2:12">
      <c r="B1510" s="100"/>
      <c r="C1510" s="101"/>
      <c r="D1510" s="102"/>
      <c r="E1510" s="102"/>
      <c r="F1510" s="101"/>
      <c r="G1510" s="101"/>
      <c r="H1510" s="101"/>
      <c r="I1510" s="101"/>
      <c r="J1510" s="101"/>
      <c r="K1510" s="101"/>
      <c r="L1510" s="104"/>
    </row>
    <row r="1511" spans="2:12">
      <c r="B1511" s="100"/>
      <c r="C1511" s="101"/>
      <c r="D1511" s="102"/>
      <c r="E1511" s="102"/>
      <c r="F1511" s="101"/>
      <c r="G1511" s="101"/>
      <c r="H1511" s="101"/>
      <c r="I1511" s="101"/>
      <c r="J1511" s="101"/>
      <c r="K1511" s="101"/>
      <c r="L1511" s="104"/>
    </row>
    <row r="1512" spans="2:12">
      <c r="B1512" s="100"/>
      <c r="C1512" s="101"/>
      <c r="D1512" s="102"/>
      <c r="E1512" s="102"/>
      <c r="F1512" s="101"/>
      <c r="G1512" s="101"/>
      <c r="H1512" s="101"/>
      <c r="I1512" s="101"/>
      <c r="J1512" s="101"/>
      <c r="K1512" s="101"/>
      <c r="L1512" s="104"/>
    </row>
    <row r="1513" spans="2:12">
      <c r="B1513" s="100"/>
      <c r="C1513" s="101"/>
      <c r="D1513" s="102"/>
      <c r="E1513" s="102"/>
      <c r="F1513" s="101"/>
      <c r="G1513" s="101"/>
      <c r="H1513" s="101"/>
      <c r="I1513" s="101"/>
      <c r="J1513" s="101"/>
      <c r="K1513" s="101"/>
      <c r="L1513" s="104"/>
    </row>
    <row r="1514" spans="2:12">
      <c r="B1514" s="100"/>
      <c r="C1514" s="101"/>
      <c r="D1514" s="102"/>
      <c r="E1514" s="102"/>
      <c r="F1514" s="101"/>
      <c r="G1514" s="101"/>
      <c r="H1514" s="101"/>
      <c r="I1514" s="101"/>
      <c r="J1514" s="101"/>
      <c r="K1514" s="101"/>
      <c r="L1514" s="104"/>
    </row>
    <row r="1515" spans="2:12">
      <c r="B1515" s="100"/>
      <c r="C1515" s="101"/>
      <c r="D1515" s="102"/>
      <c r="E1515" s="102"/>
      <c r="F1515" s="101"/>
      <c r="G1515" s="101"/>
      <c r="H1515" s="101"/>
      <c r="I1515" s="101"/>
      <c r="J1515" s="101"/>
      <c r="K1515" s="101"/>
      <c r="L1515" s="104"/>
    </row>
    <row r="1516" spans="2:12">
      <c r="B1516" s="100"/>
      <c r="C1516" s="101"/>
      <c r="D1516" s="102"/>
      <c r="E1516" s="102"/>
      <c r="F1516" s="101"/>
      <c r="G1516" s="101"/>
      <c r="H1516" s="101"/>
      <c r="I1516" s="101"/>
      <c r="J1516" s="101"/>
      <c r="K1516" s="101"/>
      <c r="L1516" s="104"/>
    </row>
    <row r="1517" spans="2:12">
      <c r="B1517" s="100"/>
      <c r="C1517" s="101"/>
      <c r="D1517" s="102"/>
      <c r="E1517" s="102"/>
      <c r="F1517" s="101"/>
      <c r="G1517" s="101"/>
      <c r="H1517" s="101"/>
      <c r="I1517" s="101"/>
      <c r="J1517" s="101"/>
      <c r="K1517" s="101"/>
      <c r="L1517" s="104"/>
    </row>
    <row r="1518" spans="2:12">
      <c r="B1518" s="100"/>
      <c r="C1518" s="101"/>
      <c r="D1518" s="102"/>
      <c r="E1518" s="102"/>
      <c r="F1518" s="101"/>
      <c r="G1518" s="101"/>
      <c r="H1518" s="101"/>
      <c r="I1518" s="101"/>
      <c r="J1518" s="101"/>
      <c r="K1518" s="101"/>
      <c r="L1518" s="104"/>
    </row>
    <row r="1519" spans="2:12">
      <c r="B1519" s="100"/>
      <c r="C1519" s="101"/>
      <c r="D1519" s="102"/>
      <c r="E1519" s="102"/>
      <c r="F1519" s="101"/>
      <c r="G1519" s="101"/>
      <c r="H1519" s="101"/>
      <c r="I1519" s="101"/>
      <c r="J1519" s="101"/>
      <c r="K1519" s="101"/>
      <c r="L1519" s="104"/>
    </row>
    <row r="1520" spans="2:12">
      <c r="B1520" s="100"/>
      <c r="C1520" s="101"/>
      <c r="D1520" s="102"/>
      <c r="E1520" s="102"/>
      <c r="F1520" s="101"/>
      <c r="G1520" s="101"/>
      <c r="H1520" s="101"/>
      <c r="I1520" s="101"/>
      <c r="J1520" s="101"/>
      <c r="K1520" s="101"/>
      <c r="L1520" s="104"/>
    </row>
    <row r="1521" spans="2:12">
      <c r="B1521" s="100"/>
      <c r="C1521" s="101"/>
      <c r="D1521" s="102"/>
      <c r="E1521" s="102"/>
      <c r="F1521" s="101"/>
      <c r="G1521" s="101"/>
      <c r="H1521" s="101"/>
      <c r="I1521" s="101"/>
      <c r="J1521" s="101"/>
      <c r="K1521" s="101"/>
      <c r="L1521" s="104"/>
    </row>
    <row r="1522" spans="2:12">
      <c r="B1522" s="100"/>
      <c r="C1522" s="101"/>
      <c r="D1522" s="102"/>
      <c r="E1522" s="102"/>
      <c r="F1522" s="101"/>
      <c r="G1522" s="101"/>
      <c r="H1522" s="101"/>
      <c r="I1522" s="101"/>
      <c r="J1522" s="101"/>
      <c r="K1522" s="101"/>
      <c r="L1522" s="104"/>
    </row>
    <row r="1523" spans="2:12">
      <c r="B1523" s="100"/>
      <c r="C1523" s="101"/>
      <c r="D1523" s="102"/>
      <c r="E1523" s="102"/>
      <c r="F1523" s="101"/>
      <c r="G1523" s="101"/>
      <c r="H1523" s="101"/>
      <c r="I1523" s="101"/>
      <c r="J1523" s="101"/>
      <c r="K1523" s="101"/>
      <c r="L1523" s="104"/>
    </row>
    <row r="1524" spans="2:12">
      <c r="B1524" s="100"/>
      <c r="C1524" s="101"/>
      <c r="D1524" s="102"/>
      <c r="E1524" s="102"/>
      <c r="F1524" s="101"/>
      <c r="G1524" s="101"/>
      <c r="H1524" s="101"/>
      <c r="I1524" s="101"/>
      <c r="J1524" s="101"/>
      <c r="K1524" s="101"/>
      <c r="L1524" s="104"/>
    </row>
    <row r="1525" spans="2:12">
      <c r="B1525" s="100"/>
      <c r="C1525" s="101"/>
      <c r="D1525" s="102"/>
      <c r="E1525" s="102"/>
      <c r="F1525" s="101"/>
      <c r="G1525" s="101"/>
      <c r="H1525" s="101"/>
      <c r="I1525" s="101"/>
      <c r="J1525" s="101"/>
      <c r="K1525" s="101"/>
      <c r="L1525" s="104"/>
    </row>
    <row r="1526" spans="2:12">
      <c r="B1526" s="100"/>
      <c r="C1526" s="101"/>
      <c r="D1526" s="102"/>
      <c r="E1526" s="102"/>
      <c r="F1526" s="101"/>
      <c r="G1526" s="101"/>
      <c r="H1526" s="101"/>
      <c r="I1526" s="101"/>
      <c r="J1526" s="101"/>
      <c r="K1526" s="101"/>
      <c r="L1526" s="104"/>
    </row>
    <row r="1527" spans="2:12">
      <c r="B1527" s="100"/>
      <c r="C1527" s="101"/>
      <c r="D1527" s="102"/>
      <c r="E1527" s="102"/>
      <c r="F1527" s="101"/>
      <c r="G1527" s="101"/>
      <c r="H1527" s="101"/>
      <c r="I1527" s="101"/>
      <c r="J1527" s="101"/>
      <c r="K1527" s="101"/>
      <c r="L1527" s="104"/>
    </row>
    <row r="1528" spans="2:12">
      <c r="B1528" s="100"/>
      <c r="C1528" s="101"/>
      <c r="D1528" s="102"/>
      <c r="E1528" s="102"/>
      <c r="F1528" s="101"/>
      <c r="G1528" s="101"/>
      <c r="H1528" s="101"/>
      <c r="I1528" s="101"/>
      <c r="J1528" s="101"/>
      <c r="K1528" s="101"/>
      <c r="L1528" s="104"/>
    </row>
    <row r="1529" spans="2:12">
      <c r="B1529" s="100"/>
      <c r="C1529" s="101"/>
      <c r="D1529" s="102"/>
      <c r="E1529" s="102"/>
      <c r="F1529" s="101"/>
      <c r="G1529" s="101"/>
      <c r="H1529" s="101"/>
      <c r="I1529" s="101"/>
      <c r="J1529" s="101"/>
      <c r="K1529" s="101"/>
      <c r="L1529" s="104"/>
    </row>
    <row r="1530" spans="2:12">
      <c r="B1530" s="100"/>
      <c r="C1530" s="101"/>
      <c r="D1530" s="102"/>
      <c r="E1530" s="102"/>
      <c r="F1530" s="101"/>
      <c r="G1530" s="101"/>
      <c r="H1530" s="101"/>
      <c r="I1530" s="101"/>
      <c r="J1530" s="101"/>
      <c r="K1530" s="101"/>
      <c r="L1530" s="104"/>
    </row>
    <row r="1531" spans="2:12">
      <c r="B1531" s="100"/>
      <c r="C1531" s="101"/>
      <c r="D1531" s="102"/>
      <c r="E1531" s="102"/>
      <c r="F1531" s="101"/>
      <c r="G1531" s="101"/>
      <c r="H1531" s="101"/>
      <c r="I1531" s="101"/>
      <c r="J1531" s="101"/>
      <c r="K1531" s="101"/>
      <c r="L1531" s="104"/>
    </row>
    <row r="1532" spans="2:12">
      <c r="B1532" s="100"/>
      <c r="C1532" s="101"/>
      <c r="D1532" s="102"/>
      <c r="E1532" s="102"/>
      <c r="F1532" s="101"/>
      <c r="G1532" s="101"/>
      <c r="H1532" s="101"/>
      <c r="I1532" s="101"/>
      <c r="J1532" s="101"/>
      <c r="K1532" s="101"/>
      <c r="L1532" s="104"/>
    </row>
    <row r="1533" spans="2:12">
      <c r="B1533" s="100"/>
      <c r="C1533" s="101"/>
      <c r="D1533" s="102"/>
      <c r="E1533" s="102"/>
      <c r="F1533" s="101"/>
      <c r="G1533" s="101"/>
      <c r="H1533" s="101"/>
      <c r="I1533" s="101"/>
      <c r="J1533" s="101"/>
      <c r="K1533" s="101"/>
      <c r="L1533" s="104"/>
    </row>
    <row r="1534" spans="2:12">
      <c r="B1534" s="100"/>
      <c r="C1534" s="101"/>
      <c r="D1534" s="102"/>
      <c r="E1534" s="102"/>
      <c r="F1534" s="101"/>
      <c r="G1534" s="101"/>
      <c r="H1534" s="101"/>
      <c r="I1534" s="101"/>
      <c r="J1534" s="101"/>
      <c r="K1534" s="101"/>
      <c r="L1534" s="104"/>
    </row>
    <row r="1535" spans="2:12">
      <c r="B1535" s="100"/>
      <c r="C1535" s="101"/>
      <c r="D1535" s="102"/>
      <c r="E1535" s="102"/>
      <c r="F1535" s="101"/>
      <c r="G1535" s="101"/>
      <c r="H1535" s="101"/>
      <c r="I1535" s="101"/>
      <c r="J1535" s="101"/>
      <c r="K1535" s="101"/>
      <c r="L1535" s="104"/>
    </row>
    <row r="1536" spans="2:12">
      <c r="B1536" s="100"/>
      <c r="C1536" s="101"/>
      <c r="D1536" s="102"/>
      <c r="E1536" s="102"/>
      <c r="F1536" s="101"/>
      <c r="G1536" s="101"/>
      <c r="H1536" s="101"/>
      <c r="I1536" s="101"/>
      <c r="J1536" s="101"/>
      <c r="K1536" s="101"/>
      <c r="L1536" s="104"/>
    </row>
    <row r="1537" spans="2:12">
      <c r="B1537" s="100"/>
      <c r="C1537" s="101"/>
      <c r="D1537" s="102"/>
      <c r="E1537" s="102"/>
      <c r="F1537" s="101"/>
      <c r="G1537" s="101"/>
      <c r="H1537" s="101"/>
      <c r="I1537" s="101"/>
      <c r="J1537" s="101"/>
      <c r="K1537" s="101"/>
      <c r="L1537" s="104"/>
    </row>
    <row r="1538" spans="2:12">
      <c r="B1538" s="100"/>
      <c r="C1538" s="101"/>
      <c r="D1538" s="102"/>
      <c r="E1538" s="102"/>
      <c r="F1538" s="101"/>
      <c r="G1538" s="101"/>
      <c r="H1538" s="101"/>
      <c r="I1538" s="101"/>
      <c r="J1538" s="101"/>
      <c r="K1538" s="101"/>
      <c r="L1538" s="104"/>
    </row>
    <row r="1539" spans="2:12">
      <c r="B1539" s="100"/>
      <c r="C1539" s="101"/>
      <c r="D1539" s="102"/>
      <c r="E1539" s="102"/>
      <c r="F1539" s="101"/>
      <c r="G1539" s="101"/>
      <c r="H1539" s="101"/>
      <c r="I1539" s="101"/>
      <c r="J1539" s="101"/>
      <c r="K1539" s="101"/>
      <c r="L1539" s="104"/>
    </row>
    <row r="1540" spans="2:12">
      <c r="B1540" s="100"/>
      <c r="C1540" s="101"/>
      <c r="D1540" s="102"/>
      <c r="E1540" s="102"/>
      <c r="F1540" s="101"/>
      <c r="G1540" s="101"/>
      <c r="H1540" s="101"/>
      <c r="I1540" s="101"/>
      <c r="J1540" s="101"/>
      <c r="K1540" s="101"/>
      <c r="L1540" s="104"/>
    </row>
    <row r="1541" spans="2:12">
      <c r="B1541" s="100"/>
      <c r="C1541" s="101"/>
      <c r="D1541" s="102"/>
      <c r="E1541" s="102"/>
      <c r="F1541" s="101"/>
      <c r="G1541" s="101"/>
      <c r="H1541" s="101"/>
      <c r="I1541" s="101"/>
      <c r="J1541" s="101"/>
      <c r="K1541" s="101"/>
      <c r="L1541" s="104"/>
    </row>
    <row r="1542" spans="2:12">
      <c r="B1542" s="100"/>
      <c r="C1542" s="101"/>
      <c r="D1542" s="102"/>
      <c r="E1542" s="102"/>
      <c r="F1542" s="101"/>
      <c r="G1542" s="101"/>
      <c r="H1542" s="101"/>
      <c r="I1542" s="101"/>
      <c r="J1542" s="101"/>
      <c r="K1542" s="101"/>
      <c r="L1542" s="104"/>
    </row>
    <row r="1543" spans="2:12">
      <c r="B1543" s="100"/>
      <c r="C1543" s="101"/>
      <c r="D1543" s="102"/>
      <c r="E1543" s="102"/>
      <c r="F1543" s="101"/>
      <c r="G1543" s="101"/>
      <c r="H1543" s="101"/>
      <c r="I1543" s="101"/>
      <c r="J1543" s="101"/>
      <c r="K1543" s="101"/>
      <c r="L1543" s="104"/>
    </row>
    <row r="1544" spans="2:12">
      <c r="B1544" s="100"/>
      <c r="C1544" s="101"/>
      <c r="D1544" s="102"/>
      <c r="E1544" s="102"/>
      <c r="F1544" s="101"/>
      <c r="G1544" s="101"/>
      <c r="H1544" s="101"/>
      <c r="I1544" s="101"/>
      <c r="J1544" s="101"/>
      <c r="K1544" s="101"/>
      <c r="L1544" s="104"/>
    </row>
    <row r="1545" spans="2:12">
      <c r="B1545" s="100"/>
      <c r="C1545" s="101"/>
      <c r="D1545" s="102"/>
      <c r="E1545" s="102"/>
      <c r="F1545" s="101"/>
      <c r="G1545" s="101"/>
      <c r="H1545" s="101"/>
      <c r="I1545" s="101"/>
      <c r="J1545" s="101"/>
      <c r="K1545" s="101"/>
      <c r="L1545" s="104"/>
    </row>
    <row r="1546" spans="2:12">
      <c r="B1546" s="100"/>
      <c r="C1546" s="101"/>
      <c r="D1546" s="102"/>
      <c r="E1546" s="102"/>
      <c r="F1546" s="101"/>
      <c r="G1546" s="101"/>
      <c r="H1546" s="101"/>
      <c r="I1546" s="101"/>
      <c r="J1546" s="101"/>
      <c r="K1546" s="101"/>
      <c r="L1546" s="104"/>
    </row>
    <row r="1547" spans="2:12">
      <c r="B1547" s="100"/>
      <c r="C1547" s="101"/>
      <c r="D1547" s="102"/>
      <c r="E1547" s="102"/>
      <c r="F1547" s="101"/>
      <c r="G1547" s="101"/>
      <c r="H1547" s="101"/>
      <c r="I1547" s="101"/>
      <c r="J1547" s="101"/>
      <c r="K1547" s="101"/>
      <c r="L1547" s="104"/>
    </row>
    <row r="1548" spans="2:12">
      <c r="B1548" s="100"/>
      <c r="C1548" s="101"/>
      <c r="D1548" s="102"/>
      <c r="E1548" s="102"/>
      <c r="F1548" s="101"/>
      <c r="G1548" s="101"/>
      <c r="H1548" s="101"/>
      <c r="I1548" s="101"/>
      <c r="J1548" s="101"/>
      <c r="K1548" s="101"/>
      <c r="L1548" s="104"/>
    </row>
    <row r="1549" spans="2:12">
      <c r="B1549" s="100"/>
      <c r="C1549" s="101"/>
      <c r="D1549" s="102"/>
      <c r="E1549" s="102"/>
      <c r="F1549" s="101"/>
      <c r="G1549" s="101"/>
      <c r="H1549" s="101"/>
      <c r="I1549" s="101"/>
      <c r="J1549" s="101"/>
      <c r="K1549" s="101"/>
      <c r="L1549" s="104"/>
    </row>
    <row r="1550" spans="2:12">
      <c r="B1550" s="100"/>
      <c r="C1550" s="101"/>
      <c r="D1550" s="102"/>
      <c r="E1550" s="102"/>
      <c r="F1550" s="101"/>
      <c r="G1550" s="101"/>
      <c r="H1550" s="101"/>
      <c r="I1550" s="101"/>
      <c r="J1550" s="101"/>
      <c r="K1550" s="101"/>
      <c r="L1550" s="104"/>
    </row>
    <row r="1551" spans="2:12">
      <c r="B1551" s="100"/>
      <c r="C1551" s="101"/>
      <c r="D1551" s="102"/>
      <c r="E1551" s="102"/>
      <c r="F1551" s="101"/>
      <c r="G1551" s="101"/>
      <c r="H1551" s="101"/>
      <c r="I1551" s="101"/>
      <c r="J1551" s="101"/>
      <c r="K1551" s="101"/>
      <c r="L1551" s="104"/>
    </row>
    <row r="1552" spans="2:12">
      <c r="B1552" s="100"/>
      <c r="C1552" s="101"/>
      <c r="D1552" s="102"/>
      <c r="E1552" s="102"/>
      <c r="F1552" s="101"/>
      <c r="G1552" s="101"/>
      <c r="H1552" s="101"/>
      <c r="I1552" s="101"/>
      <c r="J1552" s="101"/>
      <c r="K1552" s="101"/>
      <c r="L1552" s="104"/>
    </row>
    <row r="1553" spans="2:12">
      <c r="B1553" s="100"/>
      <c r="C1553" s="101"/>
      <c r="D1553" s="102"/>
      <c r="E1553" s="102"/>
      <c r="F1553" s="101"/>
      <c r="G1553" s="101"/>
      <c r="H1553" s="101"/>
      <c r="I1553" s="101"/>
      <c r="J1553" s="101"/>
      <c r="K1553" s="101"/>
      <c r="L1553" s="104"/>
    </row>
    <row r="1554" spans="2:12">
      <c r="B1554" s="100"/>
      <c r="C1554" s="101"/>
      <c r="D1554" s="102"/>
      <c r="E1554" s="102"/>
      <c r="F1554" s="101"/>
      <c r="G1554" s="101"/>
      <c r="H1554" s="101"/>
      <c r="I1554" s="101"/>
      <c r="J1554" s="101"/>
      <c r="K1554" s="101"/>
      <c r="L1554" s="104"/>
    </row>
    <row r="1555" spans="2:12">
      <c r="B1555" s="100"/>
      <c r="C1555" s="101"/>
      <c r="D1555" s="102"/>
      <c r="E1555" s="102"/>
      <c r="F1555" s="101"/>
      <c r="G1555" s="101"/>
      <c r="H1555" s="101"/>
      <c r="I1555" s="101"/>
      <c r="J1555" s="101"/>
      <c r="K1555" s="101"/>
      <c r="L1555" s="104"/>
    </row>
    <row r="1556" spans="2:12">
      <c r="B1556" s="100"/>
      <c r="C1556" s="101"/>
      <c r="D1556" s="102"/>
      <c r="E1556" s="102"/>
      <c r="F1556" s="101"/>
      <c r="G1556" s="101"/>
      <c r="H1556" s="101"/>
      <c r="I1556" s="101"/>
      <c r="J1556" s="101"/>
      <c r="K1556" s="101"/>
      <c r="L1556" s="104"/>
    </row>
    <row r="1557" spans="2:12">
      <c r="B1557" s="100"/>
      <c r="C1557" s="101"/>
      <c r="D1557" s="102"/>
      <c r="E1557" s="102"/>
      <c r="F1557" s="101"/>
      <c r="G1557" s="101"/>
      <c r="H1557" s="101"/>
      <c r="I1557" s="101"/>
      <c r="J1557" s="101"/>
      <c r="K1557" s="101"/>
      <c r="L1557" s="104"/>
    </row>
    <row r="1558" spans="2:12">
      <c r="B1558" s="100"/>
      <c r="C1558" s="101"/>
      <c r="D1558" s="102"/>
      <c r="E1558" s="102"/>
      <c r="F1558" s="101"/>
      <c r="G1558" s="101"/>
      <c r="H1558" s="101"/>
      <c r="I1558" s="101"/>
      <c r="J1558" s="101"/>
      <c r="K1558" s="101"/>
      <c r="L1558" s="104"/>
    </row>
    <row r="1559" spans="2:12">
      <c r="B1559" s="100"/>
      <c r="C1559" s="101"/>
      <c r="D1559" s="102"/>
      <c r="E1559" s="102"/>
      <c r="F1559" s="101"/>
      <c r="G1559" s="101"/>
      <c r="H1559" s="101"/>
      <c r="I1559" s="101"/>
      <c r="J1559" s="101"/>
      <c r="K1559" s="101"/>
      <c r="L1559" s="104"/>
    </row>
    <row r="1560" spans="2:12">
      <c r="B1560" s="100"/>
      <c r="C1560" s="101"/>
      <c r="D1560" s="102"/>
      <c r="E1560" s="102"/>
      <c r="F1560" s="101"/>
      <c r="G1560" s="101"/>
      <c r="H1560" s="101"/>
      <c r="I1560" s="101"/>
      <c r="J1560" s="101"/>
      <c r="K1560" s="101"/>
      <c r="L1560" s="104"/>
    </row>
    <row r="1561" spans="2:12">
      <c r="B1561" s="100"/>
      <c r="C1561" s="101"/>
      <c r="D1561" s="102"/>
      <c r="E1561" s="102"/>
      <c r="F1561" s="101"/>
      <c r="G1561" s="101"/>
      <c r="H1561" s="101"/>
      <c r="I1561" s="101"/>
      <c r="J1561" s="101"/>
      <c r="K1561" s="101"/>
      <c r="L1561" s="104"/>
    </row>
    <row r="1562" spans="2:12">
      <c r="B1562" s="100"/>
      <c r="C1562" s="101"/>
      <c r="D1562" s="102"/>
      <c r="E1562" s="102"/>
      <c r="F1562" s="101"/>
      <c r="G1562" s="101"/>
      <c r="H1562" s="101"/>
      <c r="I1562" s="101"/>
      <c r="J1562" s="101"/>
      <c r="K1562" s="101"/>
      <c r="L1562" s="104"/>
    </row>
    <row r="1563" spans="2:12">
      <c r="B1563" s="100"/>
      <c r="C1563" s="101"/>
      <c r="D1563" s="102"/>
      <c r="E1563" s="102"/>
      <c r="F1563" s="101"/>
      <c r="G1563" s="101"/>
      <c r="H1563" s="101"/>
      <c r="I1563" s="101"/>
      <c r="J1563" s="101"/>
      <c r="K1563" s="101"/>
      <c r="L1563" s="104"/>
    </row>
    <row r="1564" spans="2:12">
      <c r="B1564" s="100"/>
      <c r="C1564" s="101"/>
      <c r="D1564" s="102"/>
      <c r="E1564" s="102"/>
      <c r="F1564" s="101"/>
      <c r="G1564" s="101"/>
      <c r="H1564" s="101"/>
      <c r="I1564" s="101"/>
      <c r="J1564" s="101"/>
      <c r="K1564" s="101"/>
      <c r="L1564" s="104"/>
    </row>
    <row r="1565" spans="2:12">
      <c r="B1565" s="100"/>
      <c r="C1565" s="101"/>
      <c r="D1565" s="102"/>
      <c r="E1565" s="102"/>
      <c r="F1565" s="101"/>
      <c r="G1565" s="101"/>
      <c r="H1565" s="101"/>
      <c r="I1565" s="101"/>
      <c r="J1565" s="101"/>
      <c r="K1565" s="101"/>
      <c r="L1565" s="104"/>
    </row>
    <row r="1566" spans="2:12">
      <c r="B1566" s="100"/>
      <c r="C1566" s="101"/>
      <c r="D1566" s="102"/>
      <c r="E1566" s="102"/>
      <c r="F1566" s="101"/>
      <c r="G1566" s="101"/>
      <c r="H1566" s="101"/>
      <c r="I1566" s="101"/>
      <c r="J1566" s="101"/>
      <c r="K1566" s="101"/>
      <c r="L1566" s="104"/>
    </row>
    <row r="1567" spans="2:12">
      <c r="B1567" s="100"/>
      <c r="C1567" s="101"/>
      <c r="D1567" s="102"/>
      <c r="E1567" s="102"/>
      <c r="F1567" s="101"/>
      <c r="G1567" s="101"/>
      <c r="H1567" s="101"/>
      <c r="I1567" s="101"/>
      <c r="J1567" s="101"/>
      <c r="K1567" s="101"/>
      <c r="L1567" s="104"/>
    </row>
    <row r="1568" spans="2:12">
      <c r="B1568" s="100"/>
      <c r="C1568" s="101"/>
      <c r="D1568" s="102"/>
      <c r="E1568" s="102"/>
      <c r="F1568" s="101"/>
      <c r="G1568" s="101"/>
      <c r="H1568" s="101"/>
      <c r="I1568" s="101"/>
      <c r="J1568" s="101"/>
      <c r="K1568" s="101"/>
      <c r="L1568" s="104"/>
    </row>
    <row r="1569" spans="2:12">
      <c r="B1569" s="100"/>
      <c r="C1569" s="101"/>
      <c r="D1569" s="102"/>
      <c r="E1569" s="102"/>
      <c r="F1569" s="101"/>
      <c r="G1569" s="101"/>
      <c r="H1569" s="101"/>
      <c r="I1569" s="101"/>
      <c r="J1569" s="101"/>
      <c r="K1569" s="101"/>
      <c r="L1569" s="104"/>
    </row>
    <row r="1570" spans="2:12">
      <c r="B1570" s="100"/>
      <c r="C1570" s="101"/>
      <c r="D1570" s="102"/>
      <c r="E1570" s="102"/>
      <c r="F1570" s="101"/>
      <c r="G1570" s="101"/>
      <c r="H1570" s="101"/>
      <c r="I1570" s="101"/>
      <c r="J1570" s="101"/>
      <c r="K1570" s="101"/>
      <c r="L1570" s="104"/>
    </row>
    <row r="1571" spans="2:12">
      <c r="B1571" s="100"/>
      <c r="C1571" s="101"/>
      <c r="D1571" s="102"/>
      <c r="E1571" s="102"/>
      <c r="F1571" s="101"/>
      <c r="G1571" s="101"/>
      <c r="H1571" s="101"/>
      <c r="I1571" s="101"/>
      <c r="J1571" s="101"/>
      <c r="K1571" s="101"/>
      <c r="L1571" s="104"/>
    </row>
    <row r="1572" spans="2:12">
      <c r="B1572" s="100"/>
      <c r="C1572" s="101"/>
      <c r="D1572" s="102"/>
      <c r="E1572" s="102"/>
      <c r="F1572" s="101"/>
      <c r="G1572" s="101"/>
      <c r="H1572" s="101"/>
      <c r="I1572" s="101"/>
      <c r="J1572" s="101"/>
      <c r="K1572" s="101"/>
      <c r="L1572" s="104"/>
    </row>
    <row r="1573" spans="2:12">
      <c r="B1573" s="100"/>
      <c r="C1573" s="101"/>
      <c r="D1573" s="102"/>
      <c r="E1573" s="102"/>
      <c r="F1573" s="101"/>
      <c r="G1573" s="101"/>
      <c r="H1573" s="101"/>
      <c r="I1573" s="101"/>
      <c r="J1573" s="101"/>
      <c r="K1573" s="101"/>
      <c r="L1573" s="104"/>
    </row>
    <row r="1574" spans="2:12">
      <c r="B1574" s="100"/>
      <c r="C1574" s="101"/>
      <c r="D1574" s="102"/>
      <c r="E1574" s="102"/>
      <c r="F1574" s="101"/>
      <c r="G1574" s="101"/>
      <c r="H1574" s="101"/>
      <c r="I1574" s="101"/>
      <c r="J1574" s="101"/>
      <c r="K1574" s="101"/>
      <c r="L1574" s="104"/>
    </row>
    <row r="1575" spans="2:12">
      <c r="B1575" s="100"/>
      <c r="C1575" s="101"/>
      <c r="D1575" s="102"/>
      <c r="E1575" s="102"/>
      <c r="F1575" s="101"/>
      <c r="G1575" s="101"/>
      <c r="H1575" s="101"/>
      <c r="I1575" s="101"/>
      <c r="J1575" s="101"/>
      <c r="K1575" s="101"/>
      <c r="L1575" s="104"/>
    </row>
    <row r="1576" spans="2:12">
      <c r="B1576" s="100"/>
      <c r="C1576" s="101"/>
      <c r="D1576" s="102"/>
      <c r="E1576" s="102"/>
      <c r="F1576" s="101"/>
      <c r="G1576" s="101"/>
      <c r="H1576" s="101"/>
      <c r="I1576" s="101"/>
      <c r="J1576" s="101"/>
      <c r="K1576" s="101"/>
      <c r="L1576" s="104"/>
    </row>
    <row r="1577" spans="2:12">
      <c r="B1577" s="100"/>
      <c r="C1577" s="101"/>
      <c r="D1577" s="102"/>
      <c r="E1577" s="102"/>
      <c r="F1577" s="101"/>
      <c r="G1577" s="101"/>
      <c r="H1577" s="101"/>
      <c r="I1577" s="101"/>
      <c r="J1577" s="101"/>
      <c r="K1577" s="101"/>
      <c r="L1577" s="104"/>
    </row>
    <row r="1578" spans="2:12">
      <c r="B1578" s="100"/>
      <c r="C1578" s="101"/>
      <c r="D1578" s="102"/>
      <c r="E1578" s="102"/>
      <c r="F1578" s="101"/>
      <c r="G1578" s="101"/>
      <c r="H1578" s="101"/>
      <c r="I1578" s="101"/>
      <c r="J1578" s="101"/>
      <c r="K1578" s="101"/>
      <c r="L1578" s="104"/>
    </row>
    <row r="1579" spans="2:12">
      <c r="B1579" s="100"/>
      <c r="C1579" s="101"/>
      <c r="D1579" s="102"/>
      <c r="E1579" s="102"/>
      <c r="F1579" s="101"/>
      <c r="G1579" s="101"/>
      <c r="H1579" s="101"/>
      <c r="I1579" s="101"/>
      <c r="J1579" s="101"/>
      <c r="K1579" s="101"/>
      <c r="L1579" s="104"/>
    </row>
    <row r="1580" spans="2:12">
      <c r="B1580" s="100"/>
      <c r="C1580" s="101"/>
      <c r="D1580" s="102"/>
      <c r="E1580" s="102"/>
      <c r="F1580" s="101"/>
      <c r="G1580" s="101"/>
      <c r="H1580" s="101"/>
      <c r="I1580" s="101"/>
      <c r="J1580" s="101"/>
      <c r="K1580" s="101"/>
      <c r="L1580" s="104"/>
    </row>
    <row r="1581" spans="2:12">
      <c r="B1581" s="100"/>
      <c r="C1581" s="101"/>
      <c r="D1581" s="102"/>
      <c r="E1581" s="102"/>
      <c r="F1581" s="101"/>
      <c r="G1581" s="101"/>
      <c r="H1581" s="101"/>
      <c r="I1581" s="101"/>
      <c r="J1581" s="101"/>
      <c r="K1581" s="101"/>
      <c r="L1581" s="104"/>
    </row>
    <row r="1582" spans="2:12">
      <c r="B1582" s="100"/>
      <c r="C1582" s="101"/>
      <c r="D1582" s="102"/>
      <c r="E1582" s="102"/>
      <c r="F1582" s="101"/>
      <c r="G1582" s="101"/>
      <c r="H1582" s="101"/>
      <c r="I1582" s="101"/>
      <c r="J1582" s="101"/>
      <c r="K1582" s="101"/>
      <c r="L1582" s="104"/>
    </row>
    <row r="1583" spans="2:12">
      <c r="B1583" s="100"/>
      <c r="C1583" s="101"/>
      <c r="D1583" s="102"/>
      <c r="E1583" s="102"/>
      <c r="F1583" s="101"/>
      <c r="G1583" s="101"/>
      <c r="H1583" s="101"/>
      <c r="I1583" s="101"/>
      <c r="J1583" s="101"/>
      <c r="K1583" s="101"/>
      <c r="L1583" s="104"/>
    </row>
    <row r="1584" spans="2:12">
      <c r="B1584" s="100"/>
      <c r="C1584" s="101"/>
      <c r="D1584" s="102"/>
      <c r="E1584" s="102"/>
      <c r="F1584" s="101"/>
      <c r="G1584" s="101"/>
      <c r="H1584" s="101"/>
      <c r="I1584" s="101"/>
      <c r="J1584" s="101"/>
      <c r="K1584" s="101"/>
      <c r="L1584" s="104"/>
    </row>
    <row r="1585" spans="2:12">
      <c r="B1585" s="100"/>
      <c r="C1585" s="101"/>
      <c r="D1585" s="102"/>
      <c r="E1585" s="102"/>
      <c r="F1585" s="101"/>
      <c r="G1585" s="101"/>
      <c r="H1585" s="101"/>
      <c r="I1585" s="101"/>
      <c r="J1585" s="101"/>
      <c r="K1585" s="101"/>
      <c r="L1585" s="104"/>
    </row>
    <row r="1586" spans="2:12">
      <c r="B1586" s="100"/>
      <c r="C1586" s="101"/>
      <c r="D1586" s="102"/>
      <c r="E1586" s="102"/>
      <c r="F1586" s="101"/>
      <c r="G1586" s="101"/>
      <c r="H1586" s="101"/>
      <c r="I1586" s="101"/>
      <c r="J1586" s="101"/>
      <c r="K1586" s="101"/>
      <c r="L1586" s="104"/>
    </row>
    <row r="1587" spans="2:12">
      <c r="B1587" s="100"/>
      <c r="C1587" s="101"/>
      <c r="D1587" s="102"/>
      <c r="E1587" s="102"/>
      <c r="F1587" s="101"/>
      <c r="G1587" s="101"/>
      <c r="H1587" s="101"/>
      <c r="I1587" s="101"/>
      <c r="J1587" s="101"/>
      <c r="K1587" s="101"/>
      <c r="L1587" s="104"/>
    </row>
    <row r="1588" spans="2:12">
      <c r="B1588" s="100"/>
      <c r="C1588" s="101"/>
      <c r="D1588" s="102"/>
      <c r="E1588" s="102"/>
      <c r="F1588" s="101"/>
      <c r="G1588" s="101"/>
      <c r="H1588" s="101"/>
      <c r="I1588" s="101"/>
      <c r="J1588" s="101"/>
      <c r="K1588" s="101"/>
      <c r="L1588" s="104"/>
    </row>
    <row r="1589" spans="2:12">
      <c r="B1589" s="100"/>
      <c r="C1589" s="101"/>
      <c r="D1589" s="102"/>
      <c r="E1589" s="102"/>
      <c r="F1589" s="101"/>
      <c r="G1589" s="101"/>
      <c r="H1589" s="101"/>
      <c r="I1589" s="101"/>
      <c r="J1589" s="101"/>
      <c r="K1589" s="101"/>
      <c r="L1589" s="104"/>
    </row>
    <row r="1590" spans="2:12">
      <c r="B1590" s="100"/>
      <c r="C1590" s="101"/>
      <c r="D1590" s="102"/>
      <c r="E1590" s="102"/>
      <c r="F1590" s="101"/>
      <c r="G1590" s="101"/>
      <c r="H1590" s="101"/>
      <c r="I1590" s="101"/>
      <c r="J1590" s="101"/>
      <c r="K1590" s="101"/>
      <c r="L1590" s="104"/>
    </row>
    <row r="1591" spans="2:12">
      <c r="B1591" s="100"/>
      <c r="C1591" s="101"/>
      <c r="D1591" s="102"/>
      <c r="E1591" s="102"/>
      <c r="F1591" s="101"/>
      <c r="G1591" s="101"/>
      <c r="H1591" s="101"/>
      <c r="I1591" s="101"/>
      <c r="J1591" s="101"/>
      <c r="K1591" s="101"/>
      <c r="L1591" s="104"/>
    </row>
    <row r="1592" spans="2:12">
      <c r="B1592" s="100"/>
      <c r="C1592" s="101"/>
      <c r="D1592" s="102"/>
      <c r="E1592" s="102"/>
      <c r="F1592" s="101"/>
      <c r="G1592" s="101"/>
      <c r="H1592" s="101"/>
      <c r="I1592" s="101"/>
      <c r="J1592" s="101"/>
      <c r="K1592" s="101"/>
      <c r="L1592" s="104"/>
    </row>
    <row r="1593" spans="2:12">
      <c r="B1593" s="100"/>
      <c r="C1593" s="101"/>
      <c r="D1593" s="102"/>
      <c r="E1593" s="102"/>
      <c r="F1593" s="101"/>
      <c r="G1593" s="101"/>
      <c r="H1593" s="101"/>
      <c r="I1593" s="101"/>
      <c r="J1593" s="101"/>
      <c r="K1593" s="101"/>
      <c r="L1593" s="104"/>
    </row>
    <row r="1594" spans="2:12">
      <c r="B1594" s="100"/>
      <c r="C1594" s="101"/>
      <c r="D1594" s="102"/>
      <c r="E1594" s="102"/>
      <c r="F1594" s="101"/>
      <c r="G1594" s="101"/>
      <c r="H1594" s="101"/>
      <c r="I1594" s="101"/>
      <c r="J1594" s="101"/>
      <c r="K1594" s="101"/>
      <c r="L1594" s="104"/>
    </row>
    <row r="1595" spans="2:12">
      <c r="B1595" s="100"/>
      <c r="C1595" s="101"/>
      <c r="D1595" s="102"/>
      <c r="E1595" s="102"/>
      <c r="F1595" s="101"/>
      <c r="G1595" s="101"/>
      <c r="H1595" s="101"/>
      <c r="I1595" s="101"/>
      <c r="J1595" s="101"/>
      <c r="K1595" s="101"/>
      <c r="L1595" s="104"/>
    </row>
    <row r="1596" spans="2:12">
      <c r="B1596" s="100"/>
      <c r="C1596" s="101"/>
      <c r="D1596" s="102"/>
      <c r="E1596" s="102"/>
      <c r="F1596" s="101"/>
      <c r="G1596" s="101"/>
      <c r="H1596" s="101"/>
      <c r="I1596" s="101"/>
      <c r="J1596" s="101"/>
      <c r="K1596" s="101"/>
      <c r="L1596" s="104"/>
    </row>
    <row r="1597" spans="2:12">
      <c r="B1597" s="100"/>
      <c r="C1597" s="101"/>
      <c r="D1597" s="102"/>
      <c r="E1597" s="102"/>
      <c r="F1597" s="101"/>
      <c r="G1597" s="101"/>
      <c r="H1597" s="101"/>
      <c r="I1597" s="101"/>
      <c r="J1597" s="101"/>
      <c r="K1597" s="101"/>
      <c r="L1597" s="104"/>
    </row>
    <row r="1598" spans="2:12">
      <c r="B1598" s="100"/>
      <c r="C1598" s="101"/>
      <c r="D1598" s="102"/>
      <c r="E1598" s="102"/>
      <c r="F1598" s="101"/>
      <c r="G1598" s="101"/>
      <c r="H1598" s="101"/>
      <c r="I1598" s="101"/>
      <c r="J1598" s="101"/>
      <c r="K1598" s="101"/>
      <c r="L1598" s="104"/>
    </row>
    <row r="1599" spans="2:12">
      <c r="B1599" s="100"/>
      <c r="C1599" s="101"/>
      <c r="D1599" s="102"/>
      <c r="E1599" s="102"/>
      <c r="F1599" s="101"/>
      <c r="G1599" s="101"/>
      <c r="H1599" s="101"/>
      <c r="I1599" s="101"/>
      <c r="J1599" s="101"/>
      <c r="K1599" s="101"/>
      <c r="L1599" s="104"/>
    </row>
    <row r="1600" spans="2:12">
      <c r="B1600" s="100"/>
      <c r="C1600" s="101"/>
      <c r="D1600" s="102"/>
      <c r="E1600" s="102"/>
      <c r="F1600" s="101"/>
      <c r="G1600" s="101"/>
      <c r="H1600" s="101"/>
      <c r="I1600" s="101"/>
      <c r="J1600" s="101"/>
      <c r="K1600" s="101"/>
      <c r="L1600" s="104"/>
    </row>
    <row r="1601" spans="2:12">
      <c r="B1601" s="100"/>
      <c r="C1601" s="101"/>
      <c r="D1601" s="102"/>
      <c r="E1601" s="102"/>
      <c r="F1601" s="101"/>
      <c r="G1601" s="101"/>
      <c r="H1601" s="101"/>
      <c r="I1601" s="101"/>
      <c r="J1601" s="101"/>
      <c r="K1601" s="101"/>
      <c r="L1601" s="104"/>
    </row>
    <row r="1602" spans="2:12">
      <c r="B1602" s="100"/>
      <c r="C1602" s="101"/>
      <c r="D1602" s="102"/>
      <c r="E1602" s="102"/>
      <c r="F1602" s="101"/>
      <c r="G1602" s="101"/>
      <c r="H1602" s="101"/>
      <c r="I1602" s="101"/>
      <c r="J1602" s="101"/>
      <c r="K1602" s="101"/>
      <c r="L1602" s="104"/>
    </row>
    <row r="1603" spans="2:12">
      <c r="B1603" s="100"/>
      <c r="C1603" s="101"/>
      <c r="D1603" s="102"/>
      <c r="E1603" s="102"/>
      <c r="F1603" s="101"/>
      <c r="G1603" s="101"/>
      <c r="H1603" s="101"/>
      <c r="I1603" s="101"/>
      <c r="J1603" s="101"/>
      <c r="K1603" s="101"/>
      <c r="L1603" s="104"/>
    </row>
    <row r="1604" spans="2:12">
      <c r="B1604" s="100"/>
      <c r="C1604" s="101"/>
      <c r="D1604" s="102"/>
      <c r="E1604" s="102"/>
      <c r="F1604" s="101"/>
      <c r="G1604" s="101"/>
      <c r="H1604" s="101"/>
      <c r="I1604" s="101"/>
      <c r="J1604" s="101"/>
      <c r="K1604" s="101"/>
      <c r="L1604" s="104"/>
    </row>
    <row r="1605" spans="2:12">
      <c r="B1605" s="100"/>
      <c r="C1605" s="101"/>
      <c r="D1605" s="102"/>
      <c r="E1605" s="102"/>
      <c r="F1605" s="101"/>
      <c r="G1605" s="101"/>
      <c r="H1605" s="101"/>
      <c r="I1605" s="101"/>
      <c r="J1605" s="101"/>
      <c r="K1605" s="101"/>
      <c r="L1605" s="104"/>
    </row>
    <row r="1606" spans="2:12">
      <c r="B1606" s="100"/>
      <c r="C1606" s="101"/>
      <c r="D1606" s="102"/>
      <c r="E1606" s="102"/>
      <c r="F1606" s="101"/>
      <c r="G1606" s="101"/>
      <c r="H1606" s="101"/>
      <c r="I1606" s="101"/>
      <c r="J1606" s="101"/>
      <c r="K1606" s="101"/>
      <c r="L1606" s="104"/>
    </row>
    <row r="1607" spans="2:12">
      <c r="B1607" s="100"/>
      <c r="C1607" s="101"/>
      <c r="D1607" s="102"/>
      <c r="E1607" s="102"/>
      <c r="F1607" s="101"/>
      <c r="G1607" s="101"/>
      <c r="H1607" s="101"/>
      <c r="I1607" s="101"/>
      <c r="J1607" s="101"/>
      <c r="K1607" s="101"/>
      <c r="L1607" s="104"/>
    </row>
    <row r="1608" spans="2:12">
      <c r="B1608" s="100"/>
      <c r="C1608" s="101"/>
      <c r="D1608" s="102"/>
      <c r="E1608" s="102"/>
      <c r="F1608" s="101"/>
      <c r="G1608" s="101"/>
      <c r="H1608" s="101"/>
      <c r="I1608" s="101"/>
      <c r="J1608" s="101"/>
      <c r="K1608" s="101"/>
      <c r="L1608" s="104"/>
    </row>
    <row r="1609" spans="2:12">
      <c r="B1609" s="100"/>
      <c r="C1609" s="101"/>
      <c r="D1609" s="102"/>
      <c r="E1609" s="102"/>
      <c r="F1609" s="101"/>
      <c r="G1609" s="101"/>
      <c r="H1609" s="101"/>
      <c r="I1609" s="101"/>
      <c r="J1609" s="101"/>
      <c r="K1609" s="101"/>
      <c r="L1609" s="104"/>
    </row>
    <row r="1610" spans="2:12">
      <c r="B1610" s="100"/>
      <c r="C1610" s="101"/>
      <c r="D1610" s="102"/>
      <c r="E1610" s="102"/>
      <c r="F1610" s="101"/>
      <c r="G1610" s="101"/>
      <c r="H1610" s="101"/>
      <c r="I1610" s="101"/>
      <c r="J1610" s="101"/>
      <c r="K1610" s="101"/>
      <c r="L1610" s="104"/>
    </row>
    <row r="1611" spans="2:12">
      <c r="B1611" s="100"/>
      <c r="C1611" s="101"/>
      <c r="D1611" s="102"/>
      <c r="E1611" s="102"/>
      <c r="F1611" s="101"/>
      <c r="G1611" s="101"/>
      <c r="H1611" s="101"/>
      <c r="I1611" s="101"/>
      <c r="J1611" s="101"/>
      <c r="K1611" s="101"/>
      <c r="L1611" s="104"/>
    </row>
    <row r="1612" spans="2:12">
      <c r="B1612" s="100"/>
      <c r="C1612" s="101"/>
      <c r="D1612" s="102"/>
      <c r="E1612" s="102"/>
      <c r="F1612" s="101"/>
      <c r="G1612" s="101"/>
      <c r="H1612" s="101"/>
      <c r="I1612" s="101"/>
      <c r="J1612" s="101"/>
      <c r="K1612" s="101"/>
      <c r="L1612" s="104"/>
    </row>
    <row r="1613" spans="2:12">
      <c r="B1613" s="100"/>
      <c r="C1613" s="101"/>
      <c r="D1613" s="102"/>
      <c r="E1613" s="102"/>
      <c r="F1613" s="101"/>
      <c r="G1613" s="101"/>
      <c r="H1613" s="101"/>
      <c r="I1613" s="101"/>
      <c r="J1613" s="101"/>
      <c r="K1613" s="101"/>
      <c r="L1613" s="104"/>
    </row>
    <row r="1614" spans="2:12">
      <c r="B1614" s="100"/>
      <c r="C1614" s="101"/>
      <c r="D1614" s="102"/>
      <c r="E1614" s="102"/>
      <c r="F1614" s="101"/>
      <c r="G1614" s="101"/>
      <c r="H1614" s="101"/>
      <c r="I1614" s="101"/>
      <c r="J1614" s="101"/>
      <c r="K1614" s="101"/>
      <c r="L1614" s="104"/>
    </row>
    <row r="1615" spans="2:12">
      <c r="B1615" s="100"/>
      <c r="C1615" s="101"/>
      <c r="D1615" s="102"/>
      <c r="E1615" s="102"/>
      <c r="F1615" s="101"/>
      <c r="G1615" s="101"/>
      <c r="H1615" s="101"/>
      <c r="I1615" s="101"/>
      <c r="J1615" s="101"/>
      <c r="K1615" s="101"/>
      <c r="L1615" s="104"/>
    </row>
    <row r="1616" spans="2:12">
      <c r="B1616" s="100"/>
      <c r="C1616" s="101"/>
      <c r="D1616" s="102"/>
      <c r="E1616" s="102"/>
      <c r="F1616" s="101"/>
      <c r="G1616" s="101"/>
      <c r="H1616" s="101"/>
      <c r="I1616" s="101"/>
      <c r="J1616" s="101"/>
      <c r="K1616" s="101"/>
      <c r="L1616" s="104"/>
    </row>
    <row r="1617" spans="2:12">
      <c r="B1617" s="100"/>
      <c r="C1617" s="101"/>
      <c r="D1617" s="102"/>
      <c r="E1617" s="102"/>
      <c r="F1617" s="101"/>
      <c r="G1617" s="101"/>
      <c r="H1617" s="101"/>
      <c r="I1617" s="101"/>
      <c r="J1617" s="101"/>
      <c r="K1617" s="101"/>
      <c r="L1617" s="104"/>
    </row>
    <row r="1618" spans="2:12">
      <c r="B1618" s="100"/>
      <c r="C1618" s="101"/>
      <c r="D1618" s="102"/>
      <c r="E1618" s="102"/>
      <c r="F1618" s="101"/>
      <c r="G1618" s="101"/>
      <c r="H1618" s="101"/>
      <c r="I1618" s="101"/>
      <c r="J1618" s="101"/>
      <c r="K1618" s="101"/>
      <c r="L1618" s="104"/>
    </row>
    <row r="1619" spans="2:12">
      <c r="B1619" s="100"/>
      <c r="C1619" s="101"/>
      <c r="D1619" s="102"/>
      <c r="E1619" s="102"/>
      <c r="F1619" s="101"/>
      <c r="G1619" s="101"/>
      <c r="H1619" s="101"/>
      <c r="I1619" s="101"/>
      <c r="J1619" s="101"/>
      <c r="K1619" s="101"/>
      <c r="L1619" s="104"/>
    </row>
    <row r="1620" spans="2:12">
      <c r="B1620" s="100"/>
      <c r="C1620" s="101"/>
      <c r="D1620" s="102"/>
      <c r="E1620" s="102"/>
      <c r="F1620" s="101"/>
      <c r="G1620" s="101"/>
      <c r="H1620" s="101"/>
      <c r="I1620" s="101"/>
      <c r="J1620" s="101"/>
      <c r="K1620" s="101"/>
      <c r="L1620" s="104"/>
    </row>
    <row r="1621" spans="2:12">
      <c r="B1621" s="100"/>
      <c r="C1621" s="101"/>
      <c r="D1621" s="102"/>
      <c r="E1621" s="102"/>
      <c r="F1621" s="101"/>
      <c r="G1621" s="101"/>
      <c r="H1621" s="101"/>
      <c r="I1621" s="101"/>
      <c r="J1621" s="101"/>
      <c r="K1621" s="101"/>
      <c r="L1621" s="104"/>
    </row>
    <row r="1622" spans="2:12">
      <c r="B1622" s="100"/>
      <c r="C1622" s="101"/>
      <c r="D1622" s="102"/>
      <c r="E1622" s="102"/>
      <c r="F1622" s="101"/>
      <c r="G1622" s="101"/>
      <c r="H1622" s="101"/>
      <c r="I1622" s="101"/>
      <c r="J1622" s="101"/>
      <c r="K1622" s="101"/>
      <c r="L1622" s="104"/>
    </row>
    <row r="1623" spans="2:12">
      <c r="B1623" s="100"/>
      <c r="C1623" s="101"/>
      <c r="D1623" s="102"/>
      <c r="E1623" s="102"/>
      <c r="F1623" s="101"/>
      <c r="G1623" s="101"/>
      <c r="H1623" s="101"/>
      <c r="I1623" s="101"/>
      <c r="J1623" s="101"/>
      <c r="K1623" s="101"/>
      <c r="L1623" s="104"/>
    </row>
    <row r="1624" spans="2:12">
      <c r="B1624" s="100"/>
      <c r="C1624" s="101"/>
      <c r="D1624" s="102"/>
      <c r="E1624" s="102"/>
      <c r="F1624" s="101"/>
      <c r="G1624" s="101"/>
      <c r="H1624" s="101"/>
      <c r="I1624" s="101"/>
      <c r="J1624" s="101"/>
      <c r="K1624" s="101"/>
      <c r="L1624" s="104"/>
    </row>
    <row r="1625" spans="2:12">
      <c r="B1625" s="100"/>
      <c r="C1625" s="101"/>
      <c r="D1625" s="102"/>
      <c r="E1625" s="102"/>
      <c r="F1625" s="101"/>
      <c r="G1625" s="101"/>
      <c r="H1625" s="101"/>
      <c r="I1625" s="101"/>
      <c r="J1625" s="101"/>
      <c r="K1625" s="101"/>
      <c r="L1625" s="104"/>
    </row>
    <row r="1626" spans="2:12">
      <c r="B1626" s="100"/>
      <c r="C1626" s="101"/>
      <c r="D1626" s="102"/>
      <c r="E1626" s="102"/>
      <c r="F1626" s="101"/>
      <c r="G1626" s="101"/>
      <c r="H1626" s="101"/>
      <c r="I1626" s="101"/>
      <c r="J1626" s="101"/>
      <c r="K1626" s="101"/>
      <c r="L1626" s="104"/>
    </row>
    <row r="1627" spans="2:12">
      <c r="B1627" s="100"/>
      <c r="C1627" s="101"/>
      <c r="D1627" s="102"/>
      <c r="E1627" s="102"/>
      <c r="F1627" s="101"/>
      <c r="G1627" s="101"/>
      <c r="H1627" s="101"/>
      <c r="I1627" s="101"/>
      <c r="J1627" s="101"/>
      <c r="K1627" s="101"/>
      <c r="L1627" s="104"/>
    </row>
    <row r="1628" spans="2:12">
      <c r="B1628" s="100"/>
      <c r="C1628" s="101"/>
      <c r="D1628" s="102"/>
      <c r="E1628" s="102"/>
      <c r="F1628" s="101"/>
      <c r="G1628" s="101"/>
      <c r="H1628" s="101"/>
      <c r="I1628" s="101"/>
      <c r="J1628" s="101"/>
      <c r="K1628" s="101"/>
      <c r="L1628" s="104"/>
    </row>
    <row r="1629" spans="2:12">
      <c r="B1629" s="100"/>
      <c r="C1629" s="101"/>
      <c r="D1629" s="102"/>
      <c r="E1629" s="102"/>
      <c r="F1629" s="101"/>
      <c r="G1629" s="101"/>
      <c r="H1629" s="101"/>
      <c r="I1629" s="101"/>
      <c r="J1629" s="101"/>
      <c r="K1629" s="101"/>
      <c r="L1629" s="104"/>
    </row>
    <row r="1630" spans="2:12">
      <c r="B1630" s="100"/>
      <c r="C1630" s="101"/>
      <c r="D1630" s="102"/>
      <c r="E1630" s="102"/>
      <c r="F1630" s="101"/>
      <c r="G1630" s="101"/>
      <c r="H1630" s="101"/>
      <c r="I1630" s="101"/>
      <c r="J1630" s="101"/>
      <c r="K1630" s="101"/>
      <c r="L1630" s="104"/>
    </row>
    <row r="1631" spans="2:12">
      <c r="B1631" s="100"/>
      <c r="C1631" s="101"/>
      <c r="D1631" s="102"/>
      <c r="E1631" s="102"/>
      <c r="F1631" s="101"/>
      <c r="G1631" s="101"/>
      <c r="H1631" s="101"/>
      <c r="I1631" s="101"/>
      <c r="J1631" s="101"/>
      <c r="K1631" s="101"/>
      <c r="L1631" s="104"/>
    </row>
    <row r="1632" spans="2:12">
      <c r="B1632" s="100"/>
      <c r="C1632" s="101"/>
      <c r="D1632" s="102"/>
      <c r="E1632" s="102"/>
      <c r="F1632" s="101"/>
      <c r="G1632" s="101"/>
      <c r="H1632" s="101"/>
      <c r="I1632" s="101"/>
      <c r="J1632" s="101"/>
      <c r="K1632" s="101"/>
      <c r="L1632" s="104"/>
    </row>
    <row r="1633" spans="2:12">
      <c r="B1633" s="100"/>
      <c r="C1633" s="101"/>
      <c r="D1633" s="102"/>
      <c r="E1633" s="102"/>
      <c r="F1633" s="101"/>
      <c r="G1633" s="101"/>
      <c r="H1633" s="101"/>
      <c r="I1633" s="101"/>
      <c r="J1633" s="101"/>
      <c r="K1633" s="101"/>
      <c r="L1633" s="104"/>
    </row>
    <row r="1634" spans="2:12">
      <c r="B1634" s="100"/>
      <c r="C1634" s="101"/>
      <c r="D1634" s="102"/>
      <c r="E1634" s="102"/>
      <c r="F1634" s="101"/>
      <c r="G1634" s="101"/>
      <c r="H1634" s="101"/>
      <c r="I1634" s="101"/>
      <c r="J1634" s="101"/>
      <c r="K1634" s="101"/>
      <c r="L1634" s="104"/>
    </row>
    <row r="1635" spans="2:12">
      <c r="B1635" s="100"/>
      <c r="C1635" s="101"/>
      <c r="D1635" s="102"/>
      <c r="E1635" s="102"/>
      <c r="F1635" s="101"/>
      <c r="G1635" s="101"/>
      <c r="H1635" s="101"/>
      <c r="I1635" s="101"/>
      <c r="J1635" s="101"/>
      <c r="K1635" s="101"/>
      <c r="L1635" s="104"/>
    </row>
    <row r="1636" spans="2:12">
      <c r="B1636" s="100"/>
      <c r="C1636" s="101"/>
      <c r="D1636" s="102"/>
      <c r="E1636" s="102"/>
      <c r="F1636" s="101"/>
      <c r="G1636" s="101"/>
      <c r="H1636" s="101"/>
      <c r="I1636" s="101"/>
      <c r="J1636" s="101"/>
      <c r="K1636" s="101"/>
      <c r="L1636" s="104"/>
    </row>
    <row r="1637" spans="2:12">
      <c r="B1637" s="100"/>
      <c r="C1637" s="101"/>
      <c r="D1637" s="102"/>
      <c r="E1637" s="102"/>
      <c r="F1637" s="101"/>
      <c r="G1637" s="101"/>
      <c r="H1637" s="101"/>
      <c r="I1637" s="101"/>
      <c r="J1637" s="101"/>
      <c r="K1637" s="101"/>
      <c r="L1637" s="104"/>
    </row>
    <row r="1638" spans="2:12">
      <c r="B1638" s="100"/>
      <c r="C1638" s="101"/>
      <c r="D1638" s="102"/>
      <c r="E1638" s="102"/>
      <c r="F1638" s="101"/>
      <c r="G1638" s="101"/>
      <c r="H1638" s="101"/>
      <c r="I1638" s="101"/>
      <c r="J1638" s="101"/>
      <c r="K1638" s="101"/>
      <c r="L1638" s="104"/>
    </row>
    <row r="1639" spans="2:12">
      <c r="B1639" s="100"/>
      <c r="C1639" s="101"/>
      <c r="D1639" s="102"/>
      <c r="E1639" s="102"/>
      <c r="F1639" s="101"/>
      <c r="G1639" s="101"/>
      <c r="H1639" s="101"/>
      <c r="I1639" s="101"/>
      <c r="J1639" s="101"/>
      <c r="K1639" s="101"/>
      <c r="L1639" s="104"/>
    </row>
    <row r="1640" spans="2:12">
      <c r="B1640" s="100"/>
      <c r="C1640" s="101"/>
      <c r="D1640" s="102"/>
      <c r="E1640" s="102"/>
      <c r="F1640" s="101"/>
      <c r="G1640" s="101"/>
      <c r="H1640" s="101"/>
      <c r="I1640" s="101"/>
      <c r="J1640" s="101"/>
      <c r="K1640" s="101"/>
      <c r="L1640" s="104"/>
    </row>
    <row r="1641" spans="2:12">
      <c r="B1641" s="100"/>
      <c r="C1641" s="101"/>
      <c r="D1641" s="102"/>
      <c r="E1641" s="102"/>
      <c r="F1641" s="101"/>
      <c r="G1641" s="101"/>
      <c r="H1641" s="101"/>
      <c r="I1641" s="101"/>
      <c r="J1641" s="101"/>
      <c r="K1641" s="101"/>
      <c r="L1641" s="104"/>
    </row>
    <row r="1642" spans="2:12">
      <c r="B1642" s="100"/>
      <c r="C1642" s="101"/>
      <c r="D1642" s="102"/>
      <c r="E1642" s="102"/>
      <c r="F1642" s="101"/>
      <c r="G1642" s="101"/>
      <c r="H1642" s="101"/>
      <c r="I1642" s="101"/>
      <c r="J1642" s="101"/>
      <c r="K1642" s="101"/>
      <c r="L1642" s="104"/>
    </row>
    <row r="1643" spans="2:12">
      <c r="B1643" s="100"/>
      <c r="C1643" s="101"/>
      <c r="D1643" s="102"/>
      <c r="E1643" s="102"/>
      <c r="F1643" s="101"/>
      <c r="G1643" s="101"/>
      <c r="H1643" s="101"/>
      <c r="I1643" s="101"/>
      <c r="J1643" s="101"/>
      <c r="K1643" s="101"/>
      <c r="L1643" s="104"/>
    </row>
    <row r="1644" spans="2:12">
      <c r="B1644" s="100"/>
      <c r="C1644" s="101"/>
      <c r="D1644" s="102"/>
      <c r="E1644" s="102"/>
      <c r="F1644" s="101"/>
      <c r="G1644" s="101"/>
      <c r="H1644" s="101"/>
      <c r="I1644" s="101"/>
      <c r="J1644" s="101"/>
      <c r="K1644" s="101"/>
      <c r="L1644" s="104"/>
    </row>
    <row r="1645" spans="2:12">
      <c r="B1645" s="100"/>
      <c r="C1645" s="101"/>
      <c r="D1645" s="102"/>
      <c r="E1645" s="102"/>
      <c r="F1645" s="101"/>
      <c r="G1645" s="101"/>
      <c r="H1645" s="101"/>
      <c r="I1645" s="101"/>
      <c r="J1645" s="101"/>
      <c r="K1645" s="101"/>
      <c r="L1645" s="104"/>
    </row>
    <row r="1646" spans="2:12">
      <c r="B1646" s="100"/>
      <c r="C1646" s="101"/>
      <c r="D1646" s="102"/>
      <c r="E1646" s="102"/>
      <c r="F1646" s="101"/>
      <c r="G1646" s="101"/>
      <c r="H1646" s="101"/>
      <c r="I1646" s="101"/>
      <c r="J1646" s="101"/>
      <c r="K1646" s="101"/>
      <c r="L1646" s="104"/>
    </row>
    <row r="1647" spans="2:12">
      <c r="B1647" s="100"/>
      <c r="C1647" s="101"/>
      <c r="D1647" s="102"/>
      <c r="E1647" s="102"/>
      <c r="F1647" s="101"/>
      <c r="G1647" s="101"/>
      <c r="H1647" s="101"/>
      <c r="I1647" s="101"/>
      <c r="J1647" s="101"/>
      <c r="K1647" s="101"/>
      <c r="L1647" s="104"/>
    </row>
    <row r="1648" spans="2:12">
      <c r="B1648" s="100"/>
      <c r="C1648" s="101"/>
      <c r="D1648" s="102"/>
      <c r="E1648" s="102"/>
      <c r="F1648" s="101"/>
      <c r="G1648" s="101"/>
      <c r="H1648" s="101"/>
      <c r="I1648" s="101"/>
      <c r="J1648" s="101"/>
      <c r="K1648" s="101"/>
      <c r="L1648" s="104"/>
    </row>
    <row r="1649" spans="2:12">
      <c r="B1649" s="100"/>
      <c r="C1649" s="101"/>
      <c r="D1649" s="102"/>
      <c r="E1649" s="102"/>
      <c r="F1649" s="101"/>
      <c r="G1649" s="101"/>
      <c r="H1649" s="101"/>
      <c r="I1649" s="101"/>
      <c r="J1649" s="101"/>
      <c r="K1649" s="101"/>
      <c r="L1649" s="104"/>
    </row>
    <row r="1650" spans="2:12">
      <c r="B1650" s="100"/>
      <c r="C1650" s="101"/>
      <c r="D1650" s="102"/>
      <c r="E1650" s="102"/>
      <c r="F1650" s="101"/>
      <c r="G1650" s="101"/>
      <c r="H1650" s="101"/>
      <c r="I1650" s="101"/>
      <c r="J1650" s="101"/>
      <c r="K1650" s="101"/>
      <c r="L1650" s="104"/>
    </row>
    <row r="1651" spans="2:12">
      <c r="B1651" s="100"/>
      <c r="C1651" s="101"/>
      <c r="D1651" s="102"/>
      <c r="E1651" s="102"/>
      <c r="F1651" s="101"/>
      <c r="G1651" s="101"/>
      <c r="H1651" s="101"/>
      <c r="I1651" s="101"/>
      <c r="J1651" s="101"/>
      <c r="K1651" s="101"/>
      <c r="L1651" s="104"/>
    </row>
    <row r="1652" spans="2:12">
      <c r="B1652" s="100"/>
      <c r="C1652" s="101"/>
      <c r="D1652" s="102"/>
      <c r="E1652" s="102"/>
      <c r="F1652" s="101"/>
      <c r="G1652" s="101"/>
      <c r="H1652" s="101"/>
      <c r="I1652" s="101"/>
      <c r="J1652" s="101"/>
      <c r="K1652" s="101"/>
      <c r="L1652" s="104"/>
    </row>
    <row r="1653" spans="2:12">
      <c r="B1653" s="100"/>
      <c r="C1653" s="101"/>
      <c r="D1653" s="102"/>
      <c r="E1653" s="102"/>
      <c r="F1653" s="101"/>
      <c r="G1653" s="101"/>
      <c r="H1653" s="101"/>
      <c r="I1653" s="101"/>
      <c r="J1653" s="101"/>
      <c r="K1653" s="101"/>
      <c r="L1653" s="104"/>
    </row>
    <row r="1654" spans="2:12">
      <c r="B1654" s="100"/>
      <c r="C1654" s="101"/>
      <c r="D1654" s="102"/>
      <c r="E1654" s="102"/>
      <c r="F1654" s="101"/>
      <c r="G1654" s="101"/>
      <c r="H1654" s="101"/>
      <c r="I1654" s="101"/>
      <c r="J1654" s="101"/>
      <c r="K1654" s="101"/>
      <c r="L1654" s="104"/>
    </row>
    <row r="1655" spans="2:12">
      <c r="B1655" s="100"/>
      <c r="C1655" s="101"/>
      <c r="D1655" s="102"/>
      <c r="E1655" s="102"/>
      <c r="F1655" s="101"/>
      <c r="G1655" s="101"/>
      <c r="H1655" s="101"/>
      <c r="I1655" s="101"/>
      <c r="J1655" s="101"/>
      <c r="K1655" s="101"/>
      <c r="L1655" s="104"/>
    </row>
    <row r="1656" spans="2:12">
      <c r="B1656" s="100"/>
      <c r="C1656" s="101"/>
      <c r="D1656" s="102"/>
      <c r="E1656" s="102"/>
      <c r="F1656" s="101"/>
      <c r="G1656" s="101"/>
      <c r="H1656" s="101"/>
      <c r="I1656" s="101"/>
      <c r="J1656" s="101"/>
      <c r="K1656" s="101"/>
      <c r="L1656" s="104"/>
    </row>
    <row r="1657" spans="2:12">
      <c r="B1657" s="100"/>
      <c r="C1657" s="101"/>
      <c r="D1657" s="102"/>
      <c r="E1657" s="102"/>
      <c r="F1657" s="101"/>
      <c r="G1657" s="101"/>
      <c r="H1657" s="101"/>
      <c r="I1657" s="101"/>
      <c r="J1657" s="101"/>
      <c r="K1657" s="101"/>
      <c r="L1657" s="104"/>
    </row>
    <row r="1658" spans="2:12">
      <c r="B1658" s="100"/>
      <c r="C1658" s="101"/>
      <c r="D1658" s="102"/>
      <c r="E1658" s="102"/>
      <c r="F1658" s="101"/>
      <c r="G1658" s="101"/>
      <c r="H1658" s="101"/>
      <c r="I1658" s="101"/>
      <c r="J1658" s="101"/>
      <c r="K1658" s="101"/>
      <c r="L1658" s="104"/>
    </row>
    <row r="1659" spans="2:12">
      <c r="B1659" s="100"/>
      <c r="C1659" s="101"/>
      <c r="D1659" s="102"/>
      <c r="E1659" s="102"/>
      <c r="F1659" s="101"/>
      <c r="G1659" s="101"/>
      <c r="H1659" s="101"/>
      <c r="I1659" s="101"/>
      <c r="J1659" s="101"/>
      <c r="K1659" s="101"/>
      <c r="L1659" s="104"/>
    </row>
    <row r="1660" spans="2:12">
      <c r="B1660" s="100"/>
      <c r="C1660" s="101"/>
      <c r="D1660" s="102"/>
      <c r="E1660" s="102"/>
      <c r="F1660" s="101"/>
      <c r="G1660" s="101"/>
      <c r="H1660" s="101"/>
      <c r="I1660" s="101"/>
      <c r="J1660" s="101"/>
      <c r="K1660" s="101"/>
      <c r="L1660" s="104"/>
    </row>
    <row r="1661" spans="2:12">
      <c r="B1661" s="100"/>
      <c r="C1661" s="101"/>
      <c r="D1661" s="102"/>
      <c r="E1661" s="102"/>
      <c r="F1661" s="101"/>
      <c r="G1661" s="101"/>
      <c r="H1661" s="101"/>
      <c r="I1661" s="101"/>
      <c r="J1661" s="101"/>
      <c r="K1661" s="101"/>
      <c r="L1661" s="104"/>
    </row>
    <row r="1662" spans="2:12">
      <c r="B1662" s="100"/>
      <c r="C1662" s="101"/>
      <c r="D1662" s="102"/>
      <c r="E1662" s="102"/>
      <c r="F1662" s="101"/>
      <c r="G1662" s="101"/>
      <c r="H1662" s="101"/>
      <c r="I1662" s="101"/>
      <c r="J1662" s="101"/>
      <c r="K1662" s="101"/>
      <c r="L1662" s="104"/>
    </row>
    <row r="1663" spans="2:12">
      <c r="B1663" s="100"/>
      <c r="C1663" s="101"/>
      <c r="D1663" s="102"/>
      <c r="E1663" s="102"/>
      <c r="F1663" s="101"/>
      <c r="G1663" s="101"/>
      <c r="H1663" s="101"/>
      <c r="I1663" s="101"/>
      <c r="J1663" s="101"/>
      <c r="K1663" s="101"/>
      <c r="L1663" s="104"/>
    </row>
    <row r="1664" spans="2:12">
      <c r="B1664" s="100"/>
      <c r="C1664" s="101"/>
      <c r="D1664" s="102"/>
      <c r="E1664" s="102"/>
      <c r="F1664" s="101"/>
      <c r="G1664" s="101"/>
      <c r="H1664" s="101"/>
      <c r="I1664" s="101"/>
      <c r="J1664" s="101"/>
      <c r="K1664" s="101"/>
      <c r="L1664" s="104"/>
    </row>
    <row r="1665" spans="2:12">
      <c r="B1665" s="100"/>
      <c r="C1665" s="101"/>
      <c r="D1665" s="102"/>
      <c r="E1665" s="102"/>
      <c r="F1665" s="101"/>
      <c r="G1665" s="101"/>
      <c r="H1665" s="101"/>
      <c r="I1665" s="101"/>
      <c r="J1665" s="101"/>
      <c r="K1665" s="101"/>
      <c r="L1665" s="104"/>
    </row>
    <row r="1666" spans="2:12">
      <c r="B1666" s="100"/>
      <c r="C1666" s="101"/>
      <c r="D1666" s="102"/>
      <c r="E1666" s="102"/>
      <c r="F1666" s="101"/>
      <c r="G1666" s="101"/>
      <c r="H1666" s="101"/>
      <c r="I1666" s="101"/>
      <c r="J1666" s="101"/>
      <c r="K1666" s="101"/>
      <c r="L1666" s="104"/>
    </row>
    <row r="1667" spans="2:12">
      <c r="B1667" s="100"/>
      <c r="C1667" s="101"/>
      <c r="D1667" s="102"/>
      <c r="E1667" s="102"/>
      <c r="F1667" s="101"/>
      <c r="G1667" s="101"/>
      <c r="H1667" s="101"/>
      <c r="I1667" s="101"/>
      <c r="J1667" s="101"/>
      <c r="K1667" s="101"/>
      <c r="L1667" s="104"/>
    </row>
    <row r="1668" spans="2:12">
      <c r="B1668" s="100"/>
      <c r="C1668" s="101"/>
      <c r="D1668" s="102"/>
      <c r="E1668" s="102"/>
      <c r="F1668" s="101"/>
      <c r="G1668" s="101"/>
      <c r="H1668" s="101"/>
      <c r="I1668" s="101"/>
      <c r="J1668" s="101"/>
      <c r="K1668" s="101"/>
      <c r="L1668" s="104"/>
    </row>
    <row r="1669" spans="2:12">
      <c r="B1669" s="100"/>
      <c r="C1669" s="101"/>
      <c r="D1669" s="102"/>
      <c r="E1669" s="102"/>
      <c r="F1669" s="101"/>
      <c r="G1669" s="101"/>
      <c r="H1669" s="101"/>
      <c r="I1669" s="101"/>
      <c r="J1669" s="101"/>
      <c r="K1669" s="101"/>
      <c r="L1669" s="104"/>
    </row>
    <row r="1670" spans="2:12">
      <c r="B1670" s="100"/>
      <c r="C1670" s="101"/>
      <c r="D1670" s="102"/>
      <c r="E1670" s="102"/>
      <c r="F1670" s="101"/>
      <c r="G1670" s="101"/>
      <c r="H1670" s="101"/>
      <c r="I1670" s="101"/>
      <c r="J1670" s="101"/>
      <c r="K1670" s="101"/>
      <c r="L1670" s="104"/>
    </row>
    <row r="1671" spans="2:12">
      <c r="B1671" s="100"/>
      <c r="C1671" s="101"/>
      <c r="D1671" s="102"/>
      <c r="E1671" s="102"/>
      <c r="F1671" s="101"/>
      <c r="G1671" s="101"/>
      <c r="H1671" s="101"/>
      <c r="I1671" s="101"/>
      <c r="J1671" s="101"/>
      <c r="K1671" s="101"/>
      <c r="L1671" s="104"/>
    </row>
    <row r="1672" spans="2:12">
      <c r="B1672" s="100"/>
      <c r="C1672" s="101"/>
      <c r="D1672" s="102"/>
      <c r="E1672" s="102"/>
      <c r="F1672" s="101"/>
      <c r="G1672" s="101"/>
      <c r="H1672" s="101"/>
      <c r="I1672" s="101"/>
      <c r="J1672" s="101"/>
      <c r="K1672" s="101"/>
      <c r="L1672" s="104"/>
    </row>
    <row r="1673" spans="2:12">
      <c r="B1673" s="100"/>
      <c r="C1673" s="101"/>
      <c r="D1673" s="102"/>
      <c r="E1673" s="102"/>
      <c r="F1673" s="101"/>
      <c r="G1673" s="101"/>
      <c r="H1673" s="101"/>
      <c r="I1673" s="101"/>
      <c r="J1673" s="101"/>
      <c r="K1673" s="101"/>
      <c r="L1673" s="104"/>
    </row>
    <row r="1674" spans="2:12">
      <c r="B1674" s="100"/>
      <c r="C1674" s="101"/>
      <c r="D1674" s="102"/>
      <c r="E1674" s="102"/>
      <c r="F1674" s="101"/>
      <c r="G1674" s="101"/>
      <c r="H1674" s="101"/>
      <c r="I1674" s="101"/>
      <c r="J1674" s="101"/>
      <c r="K1674" s="101"/>
      <c r="L1674" s="104"/>
    </row>
    <row r="1675" spans="2:12">
      <c r="B1675" s="100"/>
      <c r="C1675" s="101"/>
      <c r="D1675" s="102"/>
      <c r="E1675" s="102"/>
      <c r="F1675" s="101"/>
      <c r="G1675" s="101"/>
      <c r="H1675" s="101"/>
      <c r="I1675" s="101"/>
      <c r="J1675" s="101"/>
      <c r="K1675" s="101"/>
      <c r="L1675" s="104"/>
    </row>
    <row r="1676" spans="2:12">
      <c r="B1676" s="100"/>
      <c r="C1676" s="101"/>
      <c r="D1676" s="102"/>
      <c r="E1676" s="102"/>
      <c r="F1676" s="101"/>
      <c r="G1676" s="101"/>
      <c r="H1676" s="101"/>
      <c r="I1676" s="101"/>
      <c r="J1676" s="101"/>
      <c r="K1676" s="101"/>
      <c r="L1676" s="104"/>
    </row>
    <row r="1677" spans="2:12">
      <c r="B1677" s="100"/>
      <c r="C1677" s="101"/>
      <c r="D1677" s="102"/>
      <c r="E1677" s="102"/>
      <c r="F1677" s="101"/>
      <c r="G1677" s="101"/>
      <c r="H1677" s="101"/>
      <c r="I1677" s="101"/>
      <c r="J1677" s="101"/>
      <c r="K1677" s="101"/>
      <c r="L1677" s="104"/>
    </row>
    <row r="1678" spans="2:12">
      <c r="B1678" s="100"/>
      <c r="C1678" s="101"/>
      <c r="D1678" s="102"/>
      <c r="E1678" s="102"/>
      <c r="F1678" s="101"/>
      <c r="G1678" s="101"/>
      <c r="H1678" s="101"/>
      <c r="I1678" s="101"/>
      <c r="J1678" s="101"/>
      <c r="K1678" s="101"/>
      <c r="L1678" s="104"/>
    </row>
    <row r="1679" spans="2:12">
      <c r="B1679" s="100"/>
      <c r="C1679" s="101"/>
      <c r="D1679" s="102"/>
      <c r="E1679" s="102"/>
      <c r="F1679" s="101"/>
      <c r="G1679" s="101"/>
      <c r="H1679" s="101"/>
      <c r="I1679" s="101"/>
      <c r="J1679" s="101"/>
      <c r="K1679" s="101"/>
      <c r="L1679" s="104"/>
    </row>
    <row r="1680" spans="2:12">
      <c r="B1680" s="100"/>
      <c r="C1680" s="101"/>
      <c r="D1680" s="102"/>
      <c r="E1680" s="102"/>
      <c r="F1680" s="101"/>
      <c r="G1680" s="101"/>
      <c r="H1680" s="101"/>
      <c r="I1680" s="101"/>
      <c r="J1680" s="101"/>
      <c r="K1680" s="101"/>
      <c r="L1680" s="104"/>
    </row>
    <row r="1681" spans="2:12">
      <c r="B1681" s="100"/>
      <c r="C1681" s="101"/>
      <c r="D1681" s="102"/>
      <c r="E1681" s="102"/>
      <c r="F1681" s="101"/>
      <c r="G1681" s="101"/>
      <c r="H1681" s="101"/>
      <c r="I1681" s="101"/>
      <c r="J1681" s="101"/>
      <c r="K1681" s="101"/>
      <c r="L1681" s="104"/>
    </row>
    <row r="1682" spans="2:12">
      <c r="B1682" s="100"/>
      <c r="C1682" s="101"/>
      <c r="D1682" s="102"/>
      <c r="E1682" s="102"/>
      <c r="F1682" s="101"/>
      <c r="G1682" s="101"/>
      <c r="H1682" s="101"/>
      <c r="I1682" s="101"/>
      <c r="J1682" s="101"/>
      <c r="K1682" s="101"/>
      <c r="L1682" s="104"/>
    </row>
    <row r="1683" spans="2:12">
      <c r="B1683" s="100"/>
      <c r="C1683" s="101"/>
      <c r="D1683" s="102"/>
      <c r="E1683" s="102"/>
      <c r="F1683" s="101"/>
      <c r="G1683" s="101"/>
      <c r="H1683" s="101"/>
      <c r="I1683" s="101"/>
      <c r="J1683" s="101"/>
      <c r="K1683" s="101"/>
      <c r="L1683" s="104"/>
    </row>
    <row r="1684" spans="2:12">
      <c r="B1684" s="100"/>
      <c r="C1684" s="101"/>
      <c r="D1684" s="102"/>
      <c r="E1684" s="102"/>
      <c r="F1684" s="101"/>
      <c r="G1684" s="101"/>
      <c r="H1684" s="101"/>
      <c r="I1684" s="101"/>
      <c r="J1684" s="101"/>
      <c r="K1684" s="101"/>
      <c r="L1684" s="104"/>
    </row>
    <row r="1685" spans="2:12">
      <c r="B1685" s="100"/>
      <c r="C1685" s="101"/>
      <c r="D1685" s="102"/>
      <c r="E1685" s="102"/>
      <c r="F1685" s="101"/>
      <c r="G1685" s="101"/>
      <c r="H1685" s="101"/>
      <c r="I1685" s="101"/>
      <c r="J1685" s="101"/>
      <c r="K1685" s="101"/>
      <c r="L1685" s="104"/>
    </row>
    <row r="1686" spans="2:12">
      <c r="B1686" s="100"/>
      <c r="C1686" s="101"/>
      <c r="D1686" s="102"/>
      <c r="E1686" s="102"/>
      <c r="F1686" s="101"/>
      <c r="G1686" s="101"/>
      <c r="H1686" s="101"/>
      <c r="I1686" s="101"/>
      <c r="J1686" s="101"/>
      <c r="K1686" s="101"/>
      <c r="L1686" s="104"/>
    </row>
    <row r="1687" spans="2:12">
      <c r="B1687" s="100"/>
      <c r="C1687" s="101"/>
      <c r="D1687" s="102"/>
      <c r="E1687" s="102"/>
      <c r="F1687" s="101"/>
      <c r="G1687" s="101"/>
      <c r="H1687" s="101"/>
      <c r="I1687" s="101"/>
      <c r="J1687" s="101"/>
      <c r="K1687" s="101"/>
      <c r="L1687" s="104"/>
    </row>
    <row r="1688" spans="2:12">
      <c r="B1688" s="100"/>
      <c r="C1688" s="101"/>
      <c r="D1688" s="102"/>
      <c r="E1688" s="102"/>
      <c r="F1688" s="101"/>
      <c r="G1688" s="101"/>
      <c r="H1688" s="101"/>
      <c r="I1688" s="101"/>
      <c r="J1688" s="101"/>
      <c r="K1688" s="101"/>
      <c r="L1688" s="104"/>
    </row>
    <row r="1689" spans="2:12">
      <c r="B1689" s="100"/>
      <c r="C1689" s="101"/>
      <c r="D1689" s="102"/>
      <c r="E1689" s="102"/>
      <c r="F1689" s="101"/>
      <c r="G1689" s="101"/>
      <c r="H1689" s="101"/>
      <c r="I1689" s="101"/>
      <c r="J1689" s="101"/>
      <c r="K1689" s="101"/>
      <c r="L1689" s="104"/>
    </row>
    <row r="1690" spans="2:12">
      <c r="B1690" s="100"/>
      <c r="C1690" s="101"/>
      <c r="D1690" s="102"/>
      <c r="E1690" s="102"/>
      <c r="F1690" s="101"/>
      <c r="G1690" s="101"/>
      <c r="H1690" s="101"/>
      <c r="I1690" s="101"/>
      <c r="J1690" s="101"/>
      <c r="K1690" s="101"/>
      <c r="L1690" s="104"/>
    </row>
    <row r="1691" spans="2:12">
      <c r="B1691" s="100"/>
      <c r="C1691" s="101"/>
      <c r="D1691" s="102"/>
      <c r="E1691" s="102"/>
      <c r="F1691" s="101"/>
      <c r="G1691" s="101"/>
      <c r="H1691" s="101"/>
      <c r="I1691" s="101"/>
      <c r="J1691" s="101"/>
      <c r="K1691" s="101"/>
      <c r="L1691" s="104"/>
    </row>
    <row r="1692" spans="2:12">
      <c r="B1692" s="100"/>
      <c r="C1692" s="101"/>
      <c r="D1692" s="102"/>
      <c r="E1692" s="102"/>
      <c r="F1692" s="101"/>
      <c r="G1692" s="101"/>
      <c r="H1692" s="101"/>
      <c r="I1692" s="101"/>
      <c r="J1692" s="101"/>
      <c r="K1692" s="101"/>
      <c r="L1692" s="104"/>
    </row>
    <row r="1693" spans="2:12">
      <c r="B1693" s="100"/>
      <c r="C1693" s="101"/>
      <c r="D1693" s="102"/>
      <c r="E1693" s="102"/>
      <c r="F1693" s="101"/>
      <c r="G1693" s="101"/>
      <c r="H1693" s="101"/>
      <c r="I1693" s="101"/>
      <c r="J1693" s="101"/>
      <c r="K1693" s="101"/>
      <c r="L1693" s="104"/>
    </row>
    <row r="1694" spans="2:12">
      <c r="B1694" s="100"/>
      <c r="C1694" s="101"/>
      <c r="D1694" s="102"/>
      <c r="E1694" s="102"/>
      <c r="F1694" s="101"/>
      <c r="G1694" s="101"/>
      <c r="H1694" s="101"/>
      <c r="I1694" s="101"/>
      <c r="J1694" s="101"/>
      <c r="K1694" s="101"/>
      <c r="L1694" s="104"/>
    </row>
    <row r="1695" spans="2:12">
      <c r="B1695" s="100"/>
      <c r="C1695" s="101"/>
      <c r="D1695" s="102"/>
      <c r="E1695" s="102"/>
      <c r="F1695" s="101"/>
      <c r="G1695" s="101"/>
      <c r="H1695" s="101"/>
      <c r="I1695" s="101"/>
      <c r="J1695" s="101"/>
      <c r="K1695" s="101"/>
      <c r="L1695" s="104"/>
    </row>
    <row r="1696" spans="2:12">
      <c r="B1696" s="100"/>
      <c r="C1696" s="101"/>
      <c r="D1696" s="102"/>
      <c r="E1696" s="102"/>
      <c r="F1696" s="101"/>
      <c r="G1696" s="101"/>
      <c r="H1696" s="101"/>
      <c r="I1696" s="101"/>
      <c r="J1696" s="101"/>
      <c r="K1696" s="101"/>
      <c r="L1696" s="104"/>
    </row>
    <row r="1697" spans="2:12">
      <c r="B1697" s="100"/>
      <c r="C1697" s="101"/>
      <c r="D1697" s="102"/>
      <c r="E1697" s="102"/>
      <c r="F1697" s="101"/>
      <c r="G1697" s="101"/>
      <c r="H1697" s="101"/>
      <c r="I1697" s="101"/>
      <c r="J1697" s="101"/>
      <c r="K1697" s="101"/>
      <c r="L1697" s="104"/>
    </row>
    <row r="1698" spans="2:12">
      <c r="B1698" s="100"/>
      <c r="C1698" s="101"/>
      <c r="D1698" s="102"/>
      <c r="E1698" s="102"/>
      <c r="F1698" s="101"/>
      <c r="G1698" s="101"/>
      <c r="H1698" s="101"/>
      <c r="I1698" s="101"/>
      <c r="J1698" s="101"/>
      <c r="K1698" s="101"/>
      <c r="L1698" s="104"/>
    </row>
    <row r="1699" spans="2:12">
      <c r="B1699" s="100"/>
      <c r="C1699" s="101"/>
      <c r="D1699" s="102"/>
      <c r="E1699" s="102"/>
      <c r="F1699" s="101"/>
      <c r="G1699" s="101"/>
      <c r="H1699" s="101"/>
      <c r="I1699" s="101"/>
      <c r="J1699" s="101"/>
      <c r="K1699" s="101"/>
      <c r="L1699" s="104"/>
    </row>
    <row r="1700" spans="2:12">
      <c r="B1700" s="100"/>
      <c r="C1700" s="101"/>
      <c r="D1700" s="102"/>
      <c r="E1700" s="102"/>
      <c r="F1700" s="101"/>
      <c r="G1700" s="101"/>
      <c r="H1700" s="101"/>
      <c r="I1700" s="101"/>
      <c r="J1700" s="101"/>
      <c r="K1700" s="101"/>
      <c r="L1700" s="104"/>
    </row>
    <row r="1701" spans="2:12">
      <c r="B1701" s="100"/>
      <c r="C1701" s="101"/>
      <c r="D1701" s="102"/>
      <c r="E1701" s="102"/>
      <c r="F1701" s="101"/>
      <c r="G1701" s="101"/>
      <c r="H1701" s="101"/>
      <c r="I1701" s="101"/>
      <c r="J1701" s="101"/>
      <c r="K1701" s="101"/>
      <c r="L1701" s="104"/>
    </row>
    <row r="1702" spans="2:12">
      <c r="B1702" s="100"/>
      <c r="C1702" s="101"/>
      <c r="D1702" s="102"/>
      <c r="E1702" s="102"/>
      <c r="F1702" s="101"/>
      <c r="G1702" s="101"/>
      <c r="H1702" s="101"/>
      <c r="I1702" s="101"/>
      <c r="J1702" s="101"/>
      <c r="K1702" s="101"/>
      <c r="L1702" s="104"/>
    </row>
    <row r="1703" spans="2:12">
      <c r="B1703" s="100"/>
      <c r="C1703" s="101"/>
      <c r="D1703" s="102"/>
      <c r="E1703" s="102"/>
      <c r="F1703" s="101"/>
      <c r="G1703" s="101"/>
      <c r="H1703" s="101"/>
      <c r="I1703" s="101"/>
      <c r="J1703" s="101"/>
      <c r="K1703" s="101"/>
      <c r="L1703" s="104"/>
    </row>
    <row r="1704" spans="2:12">
      <c r="B1704" s="100"/>
      <c r="C1704" s="101"/>
      <c r="D1704" s="102"/>
      <c r="E1704" s="102"/>
      <c r="F1704" s="101"/>
      <c r="G1704" s="101"/>
      <c r="H1704" s="101"/>
      <c r="I1704" s="101"/>
      <c r="J1704" s="101"/>
      <c r="K1704" s="101"/>
      <c r="L1704" s="104"/>
    </row>
    <row r="1705" spans="2:12">
      <c r="B1705" s="100"/>
      <c r="C1705" s="101"/>
      <c r="D1705" s="102"/>
      <c r="E1705" s="102"/>
      <c r="F1705" s="101"/>
      <c r="G1705" s="101"/>
      <c r="H1705" s="101"/>
      <c r="I1705" s="101"/>
      <c r="J1705" s="101"/>
      <c r="K1705" s="101"/>
      <c r="L1705" s="104"/>
    </row>
    <row r="1706" spans="2:12">
      <c r="B1706" s="100"/>
      <c r="C1706" s="101"/>
      <c r="D1706" s="102"/>
      <c r="E1706" s="102"/>
      <c r="F1706" s="101"/>
      <c r="G1706" s="101"/>
      <c r="H1706" s="101"/>
      <c r="I1706" s="101"/>
      <c r="J1706" s="101"/>
      <c r="K1706" s="101"/>
      <c r="L1706" s="104"/>
    </row>
    <row r="1707" spans="2:12">
      <c r="B1707" s="100"/>
      <c r="C1707" s="101"/>
      <c r="D1707" s="102"/>
      <c r="E1707" s="102"/>
      <c r="F1707" s="101"/>
      <c r="G1707" s="101"/>
      <c r="H1707" s="101"/>
      <c r="I1707" s="101"/>
      <c r="J1707" s="101"/>
      <c r="K1707" s="101"/>
      <c r="L1707" s="104"/>
    </row>
    <row r="1708" spans="2:12">
      <c r="B1708" s="100"/>
      <c r="C1708" s="101"/>
      <c r="D1708" s="102"/>
      <c r="E1708" s="102"/>
      <c r="F1708" s="101"/>
      <c r="G1708" s="101"/>
      <c r="H1708" s="101"/>
      <c r="I1708" s="101"/>
      <c r="J1708" s="101"/>
      <c r="K1708" s="101"/>
      <c r="L1708" s="104"/>
    </row>
    <row r="1709" spans="2:12">
      <c r="B1709" s="100"/>
      <c r="C1709" s="101"/>
      <c r="D1709" s="102"/>
      <c r="E1709" s="102"/>
      <c r="F1709" s="101"/>
      <c r="G1709" s="101"/>
      <c r="H1709" s="101"/>
      <c r="I1709" s="101"/>
      <c r="J1709" s="101"/>
      <c r="K1709" s="101"/>
      <c r="L1709" s="104"/>
    </row>
    <row r="1710" spans="2:12">
      <c r="B1710" s="100"/>
      <c r="C1710" s="101"/>
      <c r="D1710" s="102"/>
      <c r="E1710" s="102"/>
      <c r="F1710" s="101"/>
      <c r="G1710" s="101"/>
      <c r="H1710" s="101"/>
      <c r="I1710" s="101"/>
      <c r="J1710" s="101"/>
      <c r="K1710" s="101"/>
      <c r="L1710" s="104"/>
    </row>
    <row r="1711" spans="2:12">
      <c r="B1711" s="100"/>
      <c r="C1711" s="101"/>
      <c r="D1711" s="102"/>
      <c r="E1711" s="102"/>
      <c r="F1711" s="101"/>
      <c r="G1711" s="101"/>
      <c r="H1711" s="101"/>
      <c r="I1711" s="101"/>
      <c r="J1711" s="101"/>
      <c r="K1711" s="101"/>
      <c r="L1711" s="104"/>
    </row>
    <row r="1712" spans="2:12">
      <c r="B1712" s="100"/>
      <c r="C1712" s="101"/>
      <c r="D1712" s="102"/>
      <c r="E1712" s="102"/>
      <c r="F1712" s="101"/>
      <c r="G1712" s="101"/>
      <c r="H1712" s="101"/>
      <c r="I1712" s="101"/>
      <c r="J1712" s="101"/>
      <c r="K1712" s="101"/>
      <c r="L1712" s="104"/>
    </row>
    <row r="1713" spans="2:12">
      <c r="B1713" s="100"/>
      <c r="C1713" s="101"/>
      <c r="D1713" s="102"/>
      <c r="E1713" s="102"/>
      <c r="F1713" s="101"/>
      <c r="G1713" s="101"/>
      <c r="H1713" s="101"/>
      <c r="I1713" s="101"/>
      <c r="J1713" s="101"/>
      <c r="K1713" s="101"/>
      <c r="L1713" s="104"/>
    </row>
    <row r="1714" spans="2:12">
      <c r="B1714" s="100"/>
      <c r="C1714" s="101"/>
      <c r="D1714" s="102"/>
      <c r="E1714" s="102"/>
      <c r="F1714" s="101"/>
      <c r="G1714" s="101"/>
      <c r="H1714" s="101"/>
      <c r="I1714" s="101"/>
      <c r="J1714" s="101"/>
      <c r="K1714" s="101"/>
      <c r="L1714" s="104"/>
    </row>
    <row r="1715" spans="2:12">
      <c r="B1715" s="100"/>
      <c r="C1715" s="101"/>
      <c r="D1715" s="102"/>
      <c r="E1715" s="102"/>
      <c r="F1715" s="101"/>
      <c r="G1715" s="101"/>
      <c r="H1715" s="101"/>
      <c r="I1715" s="101"/>
      <c r="J1715" s="101"/>
      <c r="K1715" s="101"/>
      <c r="L1715" s="104"/>
    </row>
    <row r="1716" spans="2:12">
      <c r="B1716" s="100"/>
      <c r="C1716" s="101"/>
      <c r="D1716" s="102"/>
      <c r="E1716" s="102"/>
      <c r="F1716" s="101"/>
      <c r="G1716" s="101"/>
      <c r="H1716" s="101"/>
      <c r="I1716" s="101"/>
      <c r="J1716" s="101"/>
      <c r="K1716" s="101"/>
      <c r="L1716" s="104"/>
    </row>
    <row r="1717" spans="2:12">
      <c r="B1717" s="100"/>
      <c r="C1717" s="101"/>
      <c r="D1717" s="102"/>
      <c r="E1717" s="102"/>
      <c r="F1717" s="101"/>
      <c r="G1717" s="101"/>
      <c r="H1717" s="101"/>
      <c r="I1717" s="101"/>
      <c r="J1717" s="101"/>
      <c r="K1717" s="101"/>
      <c r="L1717" s="104"/>
    </row>
    <row r="1718" spans="2:12">
      <c r="B1718" s="100"/>
      <c r="C1718" s="101"/>
      <c r="D1718" s="102"/>
      <c r="E1718" s="102"/>
      <c r="F1718" s="101"/>
      <c r="G1718" s="101"/>
      <c r="H1718" s="101"/>
      <c r="I1718" s="101"/>
      <c r="J1718" s="101"/>
      <c r="K1718" s="101"/>
      <c r="L1718" s="104"/>
    </row>
    <row r="1719" spans="2:12">
      <c r="B1719" s="100"/>
      <c r="C1719" s="101"/>
      <c r="D1719" s="102"/>
      <c r="E1719" s="102"/>
      <c r="F1719" s="101"/>
      <c r="G1719" s="101"/>
      <c r="H1719" s="101"/>
      <c r="I1719" s="101"/>
      <c r="J1719" s="101"/>
      <c r="K1719" s="101"/>
      <c r="L1719" s="104"/>
    </row>
    <row r="1720" spans="2:12">
      <c r="B1720" s="100"/>
      <c r="C1720" s="101"/>
      <c r="D1720" s="102"/>
      <c r="E1720" s="102"/>
      <c r="F1720" s="101"/>
      <c r="G1720" s="101"/>
      <c r="H1720" s="101"/>
      <c r="I1720" s="101"/>
      <c r="J1720" s="101"/>
      <c r="K1720" s="101"/>
      <c r="L1720" s="104"/>
    </row>
    <row r="1721" spans="2:12">
      <c r="B1721" s="100"/>
      <c r="C1721" s="101"/>
      <c r="D1721" s="102"/>
      <c r="E1721" s="102"/>
      <c r="F1721" s="101"/>
      <c r="G1721" s="101"/>
      <c r="H1721" s="101"/>
      <c r="I1721" s="101"/>
      <c r="J1721" s="101"/>
      <c r="K1721" s="101"/>
      <c r="L1721" s="104"/>
    </row>
    <row r="1722" spans="2:12">
      <c r="B1722" s="100"/>
      <c r="C1722" s="101"/>
      <c r="D1722" s="102"/>
      <c r="E1722" s="102"/>
      <c r="F1722" s="101"/>
      <c r="G1722" s="101"/>
      <c r="H1722" s="101"/>
      <c r="I1722" s="101"/>
      <c r="J1722" s="101"/>
      <c r="K1722" s="101"/>
      <c r="L1722" s="104"/>
    </row>
    <row r="1723" spans="2:12">
      <c r="B1723" s="100"/>
      <c r="C1723" s="101"/>
      <c r="D1723" s="102"/>
      <c r="E1723" s="102"/>
      <c r="F1723" s="101"/>
      <c r="G1723" s="101"/>
      <c r="H1723" s="101"/>
      <c r="I1723" s="101"/>
      <c r="J1723" s="101"/>
      <c r="K1723" s="101"/>
      <c r="L1723" s="104"/>
    </row>
    <row r="1724" spans="2:12">
      <c r="B1724" s="100"/>
      <c r="C1724" s="101"/>
      <c r="D1724" s="102"/>
      <c r="E1724" s="102"/>
      <c r="F1724" s="101"/>
      <c r="G1724" s="101"/>
      <c r="H1724" s="101"/>
      <c r="I1724" s="101"/>
      <c r="J1724" s="101"/>
      <c r="K1724" s="101"/>
      <c r="L1724" s="104"/>
    </row>
    <row r="1725" spans="2:12">
      <c r="B1725" s="100"/>
      <c r="C1725" s="101"/>
      <c r="D1725" s="102"/>
      <c r="E1725" s="102"/>
      <c r="F1725" s="101"/>
      <c r="G1725" s="101"/>
      <c r="H1725" s="101"/>
      <c r="I1725" s="101"/>
      <c r="J1725" s="101"/>
      <c r="K1725" s="101"/>
      <c r="L1725" s="104"/>
    </row>
    <row r="1726" spans="2:12">
      <c r="B1726" s="100"/>
      <c r="C1726" s="101"/>
      <c r="D1726" s="102"/>
      <c r="E1726" s="102"/>
      <c r="F1726" s="101"/>
      <c r="G1726" s="101"/>
      <c r="H1726" s="101"/>
      <c r="I1726" s="101"/>
      <c r="J1726" s="101"/>
      <c r="K1726" s="101"/>
      <c r="L1726" s="104"/>
    </row>
    <row r="1727" spans="2:12">
      <c r="B1727" s="100"/>
      <c r="C1727" s="101"/>
      <c r="D1727" s="102"/>
      <c r="E1727" s="102"/>
      <c r="F1727" s="101"/>
      <c r="G1727" s="101"/>
      <c r="H1727" s="101"/>
      <c r="I1727" s="101"/>
      <c r="J1727" s="101"/>
      <c r="K1727" s="101"/>
      <c r="L1727" s="104"/>
    </row>
    <row r="1728" spans="2:12">
      <c r="B1728" s="100"/>
      <c r="C1728" s="101"/>
      <c r="D1728" s="102"/>
      <c r="E1728" s="102"/>
      <c r="F1728" s="101"/>
      <c r="G1728" s="101"/>
      <c r="H1728" s="101"/>
      <c r="I1728" s="101"/>
      <c r="J1728" s="101"/>
      <c r="K1728" s="101"/>
      <c r="L1728" s="104"/>
    </row>
    <row r="1729" spans="2:12">
      <c r="B1729" s="100"/>
      <c r="C1729" s="101"/>
      <c r="D1729" s="102"/>
      <c r="E1729" s="102"/>
      <c r="F1729" s="101"/>
      <c r="G1729" s="101"/>
      <c r="H1729" s="101"/>
      <c r="I1729" s="101"/>
      <c r="J1729" s="101"/>
      <c r="K1729" s="101"/>
      <c r="L1729" s="104"/>
    </row>
    <row r="1730" spans="2:12">
      <c r="B1730" s="100"/>
      <c r="C1730" s="101"/>
      <c r="D1730" s="102"/>
      <c r="E1730" s="102"/>
      <c r="F1730" s="101"/>
      <c r="G1730" s="101"/>
      <c r="H1730" s="101"/>
      <c r="I1730" s="101"/>
      <c r="J1730" s="101"/>
      <c r="K1730" s="101"/>
      <c r="L1730" s="104"/>
    </row>
    <row r="1731" spans="2:12">
      <c r="B1731" s="100"/>
      <c r="C1731" s="101"/>
      <c r="D1731" s="102"/>
      <c r="E1731" s="102"/>
      <c r="F1731" s="101"/>
      <c r="G1731" s="101"/>
      <c r="H1731" s="101"/>
      <c r="I1731" s="101"/>
      <c r="J1731" s="101"/>
      <c r="K1731" s="101"/>
      <c r="L1731" s="104"/>
    </row>
    <row r="1732" spans="2:12">
      <c r="B1732" s="100"/>
      <c r="C1732" s="101"/>
      <c r="D1732" s="102"/>
      <c r="E1732" s="102"/>
      <c r="F1732" s="101"/>
      <c r="G1732" s="101"/>
      <c r="H1732" s="101"/>
      <c r="I1732" s="101"/>
      <c r="J1732" s="101"/>
      <c r="K1732" s="101"/>
      <c r="L1732" s="104"/>
    </row>
    <row r="1733" spans="2:12">
      <c r="B1733" s="100"/>
      <c r="C1733" s="101"/>
      <c r="D1733" s="102"/>
      <c r="E1733" s="102"/>
      <c r="F1733" s="101"/>
      <c r="G1733" s="101"/>
      <c r="H1733" s="101"/>
      <c r="I1733" s="101"/>
      <c r="J1733" s="101"/>
      <c r="K1733" s="101"/>
      <c r="L1733" s="104"/>
    </row>
    <row r="1734" spans="2:12">
      <c r="B1734" s="100"/>
      <c r="C1734" s="101"/>
      <c r="D1734" s="102"/>
      <c r="E1734" s="102"/>
      <c r="F1734" s="101"/>
      <c r="G1734" s="101"/>
      <c r="H1734" s="101"/>
      <c r="I1734" s="101"/>
      <c r="J1734" s="101"/>
      <c r="K1734" s="101"/>
      <c r="L1734" s="104"/>
    </row>
    <row r="1735" spans="2:12">
      <c r="B1735" s="100"/>
      <c r="C1735" s="101"/>
      <c r="D1735" s="102"/>
      <c r="E1735" s="102"/>
      <c r="F1735" s="101"/>
      <c r="G1735" s="101"/>
      <c r="H1735" s="101"/>
      <c r="I1735" s="101"/>
      <c r="J1735" s="101"/>
      <c r="K1735" s="101"/>
      <c r="L1735" s="104"/>
    </row>
    <row r="1736" spans="2:12">
      <c r="B1736" s="100"/>
      <c r="C1736" s="101"/>
      <c r="D1736" s="102"/>
      <c r="E1736" s="102"/>
      <c r="F1736" s="101"/>
      <c r="G1736" s="101"/>
      <c r="H1736" s="101"/>
      <c r="I1736" s="101"/>
      <c r="J1736" s="101"/>
      <c r="K1736" s="101"/>
      <c r="L1736" s="104"/>
    </row>
    <row r="1737" spans="2:12">
      <c r="B1737" s="100"/>
      <c r="C1737" s="101"/>
      <c r="D1737" s="102"/>
      <c r="E1737" s="102"/>
      <c r="F1737" s="101"/>
      <c r="G1737" s="101"/>
      <c r="H1737" s="101"/>
      <c r="I1737" s="101"/>
      <c r="J1737" s="101"/>
      <c r="K1737" s="101"/>
      <c r="L1737" s="104"/>
    </row>
    <row r="1738" spans="2:12">
      <c r="B1738" s="100"/>
      <c r="C1738" s="101"/>
      <c r="D1738" s="102"/>
      <c r="E1738" s="102"/>
      <c r="F1738" s="101"/>
      <c r="G1738" s="101"/>
      <c r="H1738" s="101"/>
      <c r="I1738" s="101"/>
      <c r="J1738" s="101"/>
      <c r="K1738" s="101"/>
      <c r="L1738" s="104"/>
    </row>
    <row r="1739" spans="2:12">
      <c r="B1739" s="100"/>
      <c r="C1739" s="101"/>
      <c r="D1739" s="102"/>
      <c r="E1739" s="102"/>
      <c r="F1739" s="101"/>
      <c r="G1739" s="101"/>
      <c r="H1739" s="101"/>
      <c r="I1739" s="101"/>
      <c r="J1739" s="101"/>
      <c r="K1739" s="101"/>
      <c r="L1739" s="104"/>
    </row>
    <row r="1740" spans="2:12">
      <c r="B1740" s="100"/>
      <c r="C1740" s="101"/>
      <c r="D1740" s="102"/>
      <c r="E1740" s="102"/>
      <c r="F1740" s="101"/>
      <c r="G1740" s="101"/>
      <c r="H1740" s="101"/>
      <c r="I1740" s="101"/>
      <c r="J1740" s="101"/>
      <c r="K1740" s="101"/>
      <c r="L1740" s="104"/>
    </row>
    <row r="1741" spans="2:12">
      <c r="B1741" s="100"/>
      <c r="C1741" s="101"/>
      <c r="D1741" s="102"/>
      <c r="E1741" s="102"/>
      <c r="F1741" s="101"/>
      <c r="G1741" s="101"/>
      <c r="H1741" s="101"/>
      <c r="I1741" s="101"/>
      <c r="J1741" s="101"/>
      <c r="K1741" s="101"/>
      <c r="L1741" s="104"/>
    </row>
    <row r="1742" spans="2:12">
      <c r="B1742" s="100"/>
      <c r="C1742" s="101"/>
      <c r="D1742" s="102"/>
      <c r="E1742" s="102"/>
      <c r="F1742" s="101"/>
      <c r="G1742" s="101"/>
      <c r="H1742" s="101"/>
      <c r="I1742" s="101"/>
      <c r="J1742" s="101"/>
      <c r="K1742" s="101"/>
      <c r="L1742" s="104"/>
    </row>
    <row r="1743" spans="2:12">
      <c r="B1743" s="100"/>
      <c r="C1743" s="101"/>
      <c r="D1743" s="102"/>
      <c r="E1743" s="102"/>
      <c r="F1743" s="101"/>
      <c r="G1743" s="101"/>
      <c r="H1743" s="101"/>
      <c r="I1743" s="101"/>
      <c r="J1743" s="101"/>
      <c r="K1743" s="101"/>
      <c r="L1743" s="104"/>
    </row>
    <row r="1744" spans="2:12">
      <c r="B1744" s="100"/>
      <c r="C1744" s="101"/>
      <c r="D1744" s="102"/>
      <c r="E1744" s="102"/>
      <c r="F1744" s="101"/>
      <c r="G1744" s="101"/>
      <c r="H1744" s="101"/>
      <c r="I1744" s="101"/>
      <c r="J1744" s="101"/>
      <c r="K1744" s="101"/>
      <c r="L1744" s="104"/>
    </row>
    <row r="1745" spans="2:12">
      <c r="B1745" s="100"/>
      <c r="C1745" s="101"/>
      <c r="D1745" s="102"/>
      <c r="E1745" s="102"/>
      <c r="F1745" s="101"/>
      <c r="G1745" s="101"/>
      <c r="H1745" s="101"/>
      <c r="I1745" s="101"/>
      <c r="J1745" s="101"/>
      <c r="K1745" s="101"/>
      <c r="L1745" s="104"/>
    </row>
    <row r="1746" spans="2:12">
      <c r="B1746" s="100"/>
      <c r="C1746" s="101"/>
      <c r="D1746" s="102"/>
      <c r="E1746" s="102"/>
      <c r="F1746" s="101"/>
      <c r="G1746" s="101"/>
      <c r="H1746" s="101"/>
      <c r="I1746" s="101"/>
      <c r="J1746" s="101"/>
      <c r="K1746" s="101"/>
      <c r="L1746" s="104"/>
    </row>
    <row r="1747" spans="2:12">
      <c r="B1747" s="100"/>
      <c r="C1747" s="101"/>
      <c r="D1747" s="102"/>
      <c r="E1747" s="102"/>
      <c r="F1747" s="101"/>
      <c r="G1747" s="101"/>
      <c r="H1747" s="101"/>
      <c r="I1747" s="101"/>
      <c r="J1747" s="101"/>
      <c r="K1747" s="101"/>
      <c r="L1747" s="104"/>
    </row>
    <row r="1748" spans="2:12">
      <c r="B1748" s="100"/>
      <c r="C1748" s="101"/>
      <c r="D1748" s="102"/>
      <c r="E1748" s="102"/>
      <c r="F1748" s="101"/>
      <c r="G1748" s="101"/>
      <c r="H1748" s="101"/>
      <c r="I1748" s="101"/>
      <c r="J1748" s="101"/>
      <c r="K1748" s="101"/>
      <c r="L1748" s="104"/>
    </row>
    <row r="1749" spans="2:12">
      <c r="B1749" s="100"/>
      <c r="C1749" s="101"/>
      <c r="D1749" s="102"/>
      <c r="E1749" s="102"/>
      <c r="F1749" s="101"/>
      <c r="G1749" s="101"/>
      <c r="H1749" s="101"/>
      <c r="I1749" s="101"/>
      <c r="J1749" s="101"/>
      <c r="K1749" s="101"/>
      <c r="L1749" s="104"/>
    </row>
    <row r="1750" spans="2:12">
      <c r="B1750" s="100"/>
      <c r="C1750" s="101"/>
      <c r="D1750" s="102"/>
      <c r="E1750" s="102"/>
      <c r="F1750" s="101"/>
      <c r="G1750" s="101"/>
      <c r="H1750" s="101"/>
      <c r="I1750" s="101"/>
      <c r="J1750" s="101"/>
      <c r="K1750" s="101"/>
      <c r="L1750" s="104"/>
    </row>
    <row r="1751" spans="2:12">
      <c r="B1751" s="100"/>
      <c r="C1751" s="101"/>
      <c r="D1751" s="102"/>
      <c r="E1751" s="102"/>
      <c r="F1751" s="101"/>
      <c r="G1751" s="101"/>
      <c r="H1751" s="101"/>
      <c r="I1751" s="101"/>
      <c r="J1751" s="101"/>
      <c r="K1751" s="101"/>
      <c r="L1751" s="104"/>
    </row>
    <row r="1752" spans="2:12">
      <c r="B1752" s="100"/>
      <c r="C1752" s="101"/>
      <c r="D1752" s="102"/>
      <c r="E1752" s="102"/>
      <c r="F1752" s="101"/>
      <c r="G1752" s="101"/>
      <c r="H1752" s="101"/>
      <c r="I1752" s="101"/>
      <c r="J1752" s="101"/>
      <c r="K1752" s="101"/>
      <c r="L1752" s="104"/>
    </row>
    <row r="1753" spans="2:12">
      <c r="B1753" s="100"/>
      <c r="C1753" s="101"/>
      <c r="D1753" s="102"/>
      <c r="E1753" s="102"/>
      <c r="F1753" s="101"/>
      <c r="G1753" s="101"/>
      <c r="H1753" s="101"/>
      <c r="I1753" s="101"/>
      <c r="J1753" s="101"/>
      <c r="K1753" s="101"/>
      <c r="L1753" s="104"/>
    </row>
    <row r="1754" spans="2:12">
      <c r="B1754" s="100"/>
      <c r="C1754" s="101"/>
      <c r="D1754" s="102"/>
      <c r="E1754" s="102"/>
      <c r="F1754" s="101"/>
      <c r="G1754" s="101"/>
      <c r="H1754" s="101"/>
      <c r="I1754" s="101"/>
      <c r="J1754" s="101"/>
      <c r="K1754" s="101"/>
      <c r="L1754" s="104"/>
    </row>
    <row r="1755" spans="2:12">
      <c r="B1755" s="100"/>
      <c r="C1755" s="101"/>
      <c r="D1755" s="102"/>
      <c r="E1755" s="102"/>
      <c r="F1755" s="101"/>
      <c r="G1755" s="101"/>
      <c r="H1755" s="101"/>
      <c r="I1755" s="101"/>
      <c r="J1755" s="101"/>
      <c r="K1755" s="101"/>
      <c r="L1755" s="104"/>
    </row>
    <row r="1756" spans="2:12">
      <c r="B1756" s="100"/>
      <c r="C1756" s="101"/>
      <c r="D1756" s="102"/>
      <c r="E1756" s="102"/>
      <c r="F1756" s="101"/>
      <c r="G1756" s="101"/>
      <c r="H1756" s="101"/>
      <c r="I1756" s="101"/>
      <c r="J1756" s="101"/>
      <c r="K1756" s="101"/>
      <c r="L1756" s="104"/>
    </row>
    <row r="1757" spans="2:12">
      <c r="B1757" s="100"/>
      <c r="C1757" s="101"/>
      <c r="D1757" s="102"/>
      <c r="E1757" s="102"/>
      <c r="F1757" s="101"/>
      <c r="G1757" s="101"/>
      <c r="H1757" s="101"/>
      <c r="I1757" s="101"/>
      <c r="J1757" s="101"/>
      <c r="K1757" s="101"/>
      <c r="L1757" s="104"/>
    </row>
    <row r="1758" spans="2:12">
      <c r="B1758" s="100"/>
      <c r="C1758" s="101"/>
      <c r="D1758" s="102"/>
      <c r="E1758" s="102"/>
      <c r="F1758" s="101"/>
      <c r="G1758" s="101"/>
      <c r="H1758" s="101"/>
      <c r="I1758" s="101"/>
      <c r="J1758" s="101"/>
      <c r="K1758" s="101"/>
      <c r="L1758" s="104"/>
    </row>
    <row r="1759" spans="2:12">
      <c r="B1759" s="100"/>
      <c r="C1759" s="101"/>
      <c r="D1759" s="102"/>
      <c r="E1759" s="102"/>
      <c r="F1759" s="101"/>
      <c r="G1759" s="101"/>
      <c r="H1759" s="101"/>
      <c r="I1759" s="101"/>
      <c r="J1759" s="101"/>
      <c r="K1759" s="101"/>
      <c r="L1759" s="104"/>
    </row>
    <row r="1760" spans="2:12">
      <c r="B1760" s="100"/>
      <c r="C1760" s="101"/>
      <c r="D1760" s="102"/>
      <c r="E1760" s="102"/>
      <c r="F1760" s="101"/>
      <c r="G1760" s="101"/>
      <c r="H1760" s="101"/>
      <c r="I1760" s="101"/>
      <c r="J1760" s="101"/>
      <c r="K1760" s="101"/>
      <c r="L1760" s="104"/>
    </row>
    <row r="1761" spans="2:12">
      <c r="B1761" s="100"/>
      <c r="C1761" s="101"/>
      <c r="D1761" s="102"/>
      <c r="E1761" s="102"/>
      <c r="F1761" s="101"/>
      <c r="G1761" s="101"/>
      <c r="H1761" s="101"/>
      <c r="I1761" s="101"/>
      <c r="J1761" s="101"/>
      <c r="K1761" s="101"/>
      <c r="L1761" s="104"/>
    </row>
    <row r="1762" spans="2:12">
      <c r="B1762" s="100"/>
      <c r="C1762" s="101"/>
      <c r="D1762" s="102"/>
      <c r="E1762" s="102"/>
      <c r="F1762" s="101"/>
      <c r="G1762" s="101"/>
      <c r="H1762" s="101"/>
      <c r="I1762" s="101"/>
      <c r="J1762" s="101"/>
      <c r="K1762" s="101"/>
      <c r="L1762" s="104"/>
    </row>
    <row r="1763" spans="2:12">
      <c r="B1763" s="100"/>
      <c r="C1763" s="101"/>
      <c r="D1763" s="102"/>
      <c r="E1763" s="102"/>
      <c r="F1763" s="101"/>
      <c r="G1763" s="101"/>
      <c r="H1763" s="101"/>
      <c r="I1763" s="101"/>
      <c r="J1763" s="101"/>
      <c r="K1763" s="101"/>
      <c r="L1763" s="104"/>
    </row>
    <row r="1764" spans="2:12">
      <c r="B1764" s="100"/>
      <c r="C1764" s="101"/>
      <c r="D1764" s="102"/>
      <c r="E1764" s="102"/>
      <c r="F1764" s="101"/>
      <c r="G1764" s="101"/>
      <c r="H1764" s="101"/>
      <c r="I1764" s="101"/>
      <c r="J1764" s="101"/>
      <c r="K1764" s="101"/>
      <c r="L1764" s="104"/>
    </row>
    <row r="1765" spans="2:12">
      <c r="B1765" s="100"/>
      <c r="C1765" s="101"/>
      <c r="D1765" s="102"/>
      <c r="E1765" s="102"/>
      <c r="F1765" s="101"/>
      <c r="G1765" s="101"/>
      <c r="H1765" s="101"/>
      <c r="I1765" s="101"/>
      <c r="J1765" s="101"/>
      <c r="K1765" s="101"/>
      <c r="L1765" s="104"/>
    </row>
    <row r="1766" spans="2:12">
      <c r="B1766" s="100"/>
      <c r="C1766" s="101"/>
      <c r="D1766" s="102"/>
      <c r="E1766" s="102"/>
      <c r="F1766" s="101"/>
      <c r="G1766" s="101"/>
      <c r="H1766" s="101"/>
      <c r="I1766" s="101"/>
      <c r="J1766" s="101"/>
      <c r="K1766" s="101"/>
      <c r="L1766" s="104"/>
    </row>
    <row r="1767" spans="2:12">
      <c r="B1767" s="100"/>
      <c r="C1767" s="101"/>
      <c r="D1767" s="102"/>
      <c r="E1767" s="102"/>
      <c r="F1767" s="101"/>
      <c r="G1767" s="101"/>
      <c r="H1767" s="101"/>
      <c r="I1767" s="101"/>
      <c r="J1767" s="101"/>
      <c r="K1767" s="101"/>
      <c r="L1767" s="104"/>
    </row>
    <row r="1768" spans="2:12">
      <c r="B1768" s="100"/>
      <c r="C1768" s="101"/>
      <c r="D1768" s="102"/>
      <c r="E1768" s="102"/>
      <c r="F1768" s="101"/>
      <c r="G1768" s="101"/>
      <c r="H1768" s="101"/>
      <c r="I1768" s="101"/>
      <c r="J1768" s="101"/>
      <c r="K1768" s="101"/>
      <c r="L1768" s="104"/>
    </row>
    <row r="1769" spans="2:12">
      <c r="B1769" s="100"/>
      <c r="C1769" s="101"/>
      <c r="D1769" s="102"/>
      <c r="E1769" s="102"/>
      <c r="F1769" s="101"/>
      <c r="G1769" s="101"/>
      <c r="H1769" s="101"/>
      <c r="I1769" s="101"/>
      <c r="J1769" s="101"/>
      <c r="K1769" s="101"/>
      <c r="L1769" s="104"/>
    </row>
    <row r="1770" spans="2:12">
      <c r="B1770" s="100"/>
      <c r="C1770" s="101"/>
      <c r="D1770" s="102"/>
      <c r="E1770" s="102"/>
      <c r="F1770" s="101"/>
      <c r="G1770" s="101"/>
      <c r="H1770" s="101"/>
      <c r="I1770" s="101"/>
      <c r="J1770" s="101"/>
      <c r="K1770" s="101"/>
      <c r="L1770" s="104"/>
    </row>
    <row r="1771" spans="2:12">
      <c r="B1771" s="100"/>
      <c r="C1771" s="101"/>
      <c r="D1771" s="102"/>
      <c r="E1771" s="102"/>
      <c r="F1771" s="101"/>
      <c r="G1771" s="101"/>
      <c r="H1771" s="101"/>
      <c r="I1771" s="101"/>
      <c r="J1771" s="101"/>
      <c r="K1771" s="101"/>
      <c r="L1771" s="104"/>
    </row>
    <row r="1772" spans="2:12">
      <c r="B1772" s="100"/>
      <c r="C1772" s="101"/>
      <c r="D1772" s="102"/>
      <c r="E1772" s="102"/>
      <c r="F1772" s="101"/>
      <c r="G1772" s="101"/>
      <c r="H1772" s="101"/>
      <c r="I1772" s="101"/>
      <c r="J1772" s="101"/>
      <c r="K1772" s="101"/>
      <c r="L1772" s="104"/>
    </row>
    <row r="1773" spans="2:12">
      <c r="B1773" s="100"/>
      <c r="C1773" s="101"/>
      <c r="D1773" s="102"/>
      <c r="E1773" s="102"/>
      <c r="F1773" s="101"/>
      <c r="G1773" s="101"/>
      <c r="H1773" s="101"/>
      <c r="I1773" s="101"/>
      <c r="J1773" s="101"/>
      <c r="K1773" s="101"/>
      <c r="L1773" s="104"/>
    </row>
    <row r="1774" spans="2:12">
      <c r="B1774" s="100"/>
      <c r="C1774" s="101"/>
      <c r="D1774" s="102"/>
      <c r="E1774" s="102"/>
      <c r="F1774" s="101"/>
      <c r="G1774" s="101"/>
      <c r="H1774" s="101"/>
      <c r="I1774" s="101"/>
      <c r="J1774" s="101"/>
      <c r="K1774" s="101"/>
      <c r="L1774" s="104"/>
    </row>
    <row r="1775" spans="2:12">
      <c r="B1775" s="100"/>
      <c r="C1775" s="101"/>
      <c r="D1775" s="102"/>
      <c r="E1775" s="102"/>
      <c r="F1775" s="101"/>
      <c r="G1775" s="101"/>
      <c r="H1775" s="101"/>
      <c r="I1775" s="101"/>
      <c r="J1775" s="101"/>
      <c r="K1775" s="101"/>
      <c r="L1775" s="104"/>
    </row>
    <row r="1776" spans="2:12">
      <c r="B1776" s="100"/>
      <c r="C1776" s="101"/>
      <c r="D1776" s="102"/>
      <c r="E1776" s="102"/>
      <c r="F1776" s="101"/>
      <c r="G1776" s="101"/>
      <c r="H1776" s="101"/>
      <c r="I1776" s="101"/>
      <c r="J1776" s="101"/>
      <c r="K1776" s="101"/>
      <c r="L1776" s="104"/>
    </row>
    <row r="1777" spans="2:12">
      <c r="B1777" s="100"/>
      <c r="C1777" s="101"/>
      <c r="D1777" s="102"/>
      <c r="E1777" s="102"/>
      <c r="F1777" s="101"/>
      <c r="G1777" s="101"/>
      <c r="H1777" s="101"/>
      <c r="I1777" s="101"/>
      <c r="J1777" s="101"/>
      <c r="K1777" s="101"/>
      <c r="L1777" s="104"/>
    </row>
    <row r="1778" spans="2:12">
      <c r="B1778" s="100"/>
      <c r="C1778" s="101"/>
      <c r="D1778" s="102"/>
      <c r="E1778" s="102"/>
      <c r="F1778" s="101"/>
      <c r="G1778" s="101"/>
      <c r="H1778" s="101"/>
      <c r="I1778" s="101"/>
      <c r="J1778" s="101"/>
      <c r="K1778" s="101"/>
      <c r="L1778" s="104"/>
    </row>
    <row r="1779" spans="2:12">
      <c r="B1779" s="100"/>
      <c r="C1779" s="101"/>
      <c r="D1779" s="102"/>
      <c r="E1779" s="102"/>
      <c r="F1779" s="101"/>
      <c r="G1779" s="101"/>
      <c r="H1779" s="101"/>
      <c r="I1779" s="101"/>
      <c r="J1779" s="101"/>
      <c r="K1779" s="101"/>
      <c r="L1779" s="104"/>
    </row>
    <row r="1780" spans="2:12">
      <c r="B1780" s="100"/>
      <c r="C1780" s="101"/>
      <c r="D1780" s="102"/>
      <c r="E1780" s="102"/>
      <c r="F1780" s="101"/>
      <c r="G1780" s="101"/>
      <c r="H1780" s="101"/>
      <c r="I1780" s="101"/>
      <c r="J1780" s="101"/>
      <c r="K1780" s="101"/>
      <c r="L1780" s="104"/>
    </row>
    <row r="1781" spans="2:12">
      <c r="B1781" s="100"/>
      <c r="C1781" s="101"/>
      <c r="D1781" s="102"/>
      <c r="E1781" s="102"/>
      <c r="F1781" s="101"/>
      <c r="G1781" s="101"/>
      <c r="H1781" s="101"/>
      <c r="I1781" s="101"/>
      <c r="J1781" s="101"/>
      <c r="K1781" s="101"/>
      <c r="L1781" s="104"/>
    </row>
    <row r="1782" spans="2:12">
      <c r="B1782" s="100"/>
      <c r="C1782" s="101"/>
      <c r="D1782" s="102"/>
      <c r="E1782" s="102"/>
      <c r="F1782" s="101"/>
      <c r="G1782" s="101"/>
      <c r="H1782" s="101"/>
      <c r="I1782" s="101"/>
      <c r="J1782" s="101"/>
      <c r="K1782" s="101"/>
      <c r="L1782" s="104"/>
    </row>
    <row r="1783" spans="2:12">
      <c r="B1783" s="100"/>
      <c r="C1783" s="101"/>
      <c r="D1783" s="102"/>
      <c r="E1783" s="102"/>
      <c r="F1783" s="101"/>
      <c r="G1783" s="101"/>
      <c r="H1783" s="101"/>
      <c r="I1783" s="101"/>
      <c r="J1783" s="101"/>
      <c r="K1783" s="101"/>
      <c r="L1783" s="104"/>
    </row>
    <row r="1784" spans="2:12">
      <c r="B1784" s="100"/>
      <c r="C1784" s="101"/>
      <c r="D1784" s="102"/>
      <c r="E1784" s="102"/>
      <c r="F1784" s="101"/>
      <c r="G1784" s="101"/>
      <c r="H1784" s="101"/>
      <c r="I1784" s="101"/>
      <c r="J1784" s="101"/>
      <c r="K1784" s="101"/>
      <c r="L1784" s="104"/>
    </row>
    <row r="1785" spans="2:12">
      <c r="B1785" s="100"/>
      <c r="C1785" s="101"/>
      <c r="D1785" s="102"/>
      <c r="E1785" s="102"/>
      <c r="F1785" s="101"/>
      <c r="G1785" s="101"/>
      <c r="H1785" s="101"/>
      <c r="I1785" s="101"/>
      <c r="J1785" s="101"/>
      <c r="K1785" s="101"/>
      <c r="L1785" s="104"/>
    </row>
    <row r="1786" spans="2:12">
      <c r="B1786" s="100"/>
      <c r="C1786" s="101"/>
      <c r="D1786" s="102"/>
      <c r="E1786" s="102"/>
      <c r="F1786" s="101"/>
      <c r="G1786" s="101"/>
      <c r="H1786" s="101"/>
      <c r="I1786" s="101"/>
      <c r="J1786" s="101"/>
      <c r="K1786" s="101"/>
      <c r="L1786" s="104"/>
    </row>
    <row r="1787" spans="2:12">
      <c r="B1787" s="100"/>
      <c r="C1787" s="101"/>
      <c r="D1787" s="102"/>
      <c r="E1787" s="102"/>
      <c r="F1787" s="101"/>
      <c r="G1787" s="101"/>
      <c r="H1787" s="101"/>
      <c r="I1787" s="101"/>
      <c r="J1787" s="101"/>
      <c r="K1787" s="101"/>
      <c r="L1787" s="104"/>
    </row>
    <row r="1788" spans="2:12">
      <c r="B1788" s="100"/>
      <c r="C1788" s="101"/>
      <c r="D1788" s="102"/>
      <c r="E1788" s="102"/>
      <c r="F1788" s="101"/>
      <c r="G1788" s="101"/>
      <c r="H1788" s="101"/>
      <c r="I1788" s="101"/>
      <c r="J1788" s="101"/>
      <c r="K1788" s="101"/>
      <c r="L1788" s="104"/>
    </row>
    <row r="1789" spans="2:12">
      <c r="B1789" s="100"/>
      <c r="C1789" s="101"/>
      <c r="D1789" s="102"/>
      <c r="E1789" s="102"/>
      <c r="F1789" s="101"/>
      <c r="G1789" s="101"/>
      <c r="H1789" s="101"/>
      <c r="I1789" s="101"/>
      <c r="J1789" s="101"/>
      <c r="K1789" s="101"/>
      <c r="L1789" s="104"/>
    </row>
    <row r="1790" spans="2:12">
      <c r="B1790" s="100"/>
      <c r="C1790" s="101"/>
      <c r="D1790" s="102"/>
      <c r="E1790" s="102"/>
      <c r="F1790" s="101"/>
      <c r="G1790" s="101"/>
      <c r="H1790" s="101"/>
      <c r="I1790" s="101"/>
      <c r="J1790" s="101"/>
      <c r="K1790" s="101"/>
      <c r="L1790" s="104"/>
    </row>
    <row r="1791" spans="2:12">
      <c r="B1791" s="100"/>
      <c r="C1791" s="101"/>
      <c r="D1791" s="102"/>
      <c r="E1791" s="102"/>
      <c r="F1791" s="101"/>
      <c r="G1791" s="101"/>
      <c r="H1791" s="101"/>
      <c r="I1791" s="101"/>
      <c r="J1791" s="101"/>
      <c r="K1791" s="101"/>
      <c r="L1791" s="104"/>
    </row>
    <row r="1792" spans="2:12">
      <c r="B1792" s="100"/>
      <c r="C1792" s="101"/>
      <c r="D1792" s="102"/>
      <c r="E1792" s="102"/>
      <c r="F1792" s="101"/>
      <c r="G1792" s="101"/>
      <c r="H1792" s="101"/>
      <c r="I1792" s="101"/>
      <c r="J1792" s="101"/>
      <c r="K1792" s="101"/>
      <c r="L1792" s="104"/>
    </row>
    <row r="1793" spans="2:12">
      <c r="B1793" s="100"/>
      <c r="C1793" s="101"/>
      <c r="D1793" s="102"/>
      <c r="E1793" s="102"/>
      <c r="F1793" s="101"/>
      <c r="G1793" s="101"/>
      <c r="H1793" s="101"/>
      <c r="I1793" s="101"/>
      <c r="J1793" s="101"/>
      <c r="K1793" s="101"/>
      <c r="L1793" s="104"/>
    </row>
    <row r="1794" spans="2:12">
      <c r="B1794" s="100"/>
      <c r="C1794" s="101"/>
      <c r="D1794" s="102"/>
      <c r="E1794" s="102"/>
      <c r="F1794" s="101"/>
      <c r="G1794" s="101"/>
      <c r="H1794" s="101"/>
      <c r="I1794" s="101"/>
      <c r="J1794" s="101"/>
      <c r="K1794" s="101"/>
      <c r="L1794" s="104"/>
    </row>
    <row r="1795" spans="2:12">
      <c r="B1795" s="100"/>
      <c r="C1795" s="101"/>
      <c r="D1795" s="102"/>
      <c r="E1795" s="102"/>
      <c r="F1795" s="101"/>
      <c r="G1795" s="101"/>
      <c r="H1795" s="101"/>
      <c r="I1795" s="101"/>
      <c r="J1795" s="101"/>
      <c r="K1795" s="101"/>
      <c r="L1795" s="104"/>
    </row>
    <row r="1796" spans="2:12">
      <c r="B1796" s="100"/>
      <c r="C1796" s="101"/>
      <c r="D1796" s="102"/>
      <c r="E1796" s="102"/>
      <c r="F1796" s="101"/>
      <c r="G1796" s="101"/>
      <c r="H1796" s="101"/>
      <c r="I1796" s="101"/>
      <c r="J1796" s="101"/>
      <c r="K1796" s="101"/>
      <c r="L1796" s="104"/>
    </row>
    <row r="1797" spans="2:12">
      <c r="B1797" s="100"/>
      <c r="C1797" s="101"/>
      <c r="D1797" s="102"/>
      <c r="E1797" s="102"/>
      <c r="F1797" s="101"/>
      <c r="G1797" s="101"/>
      <c r="H1797" s="101"/>
      <c r="I1797" s="101"/>
      <c r="J1797" s="101"/>
      <c r="K1797" s="101"/>
      <c r="L1797" s="104"/>
    </row>
    <row r="1798" spans="2:12">
      <c r="B1798" s="100"/>
      <c r="C1798" s="101"/>
      <c r="D1798" s="102"/>
      <c r="E1798" s="102"/>
      <c r="F1798" s="101"/>
      <c r="G1798" s="101"/>
      <c r="H1798" s="101"/>
      <c r="I1798" s="101"/>
      <c r="J1798" s="101"/>
      <c r="K1798" s="101"/>
      <c r="L1798" s="104"/>
    </row>
    <row r="1799" spans="2:12">
      <c r="B1799" s="100"/>
      <c r="C1799" s="101"/>
      <c r="D1799" s="102"/>
      <c r="E1799" s="102"/>
      <c r="F1799" s="101"/>
      <c r="G1799" s="101"/>
      <c r="H1799" s="101"/>
      <c r="I1799" s="101"/>
      <c r="J1799" s="101"/>
      <c r="K1799" s="101"/>
      <c r="L1799" s="104"/>
    </row>
    <row r="1800" spans="2:12">
      <c r="B1800" s="100"/>
      <c r="C1800" s="101"/>
      <c r="D1800" s="102"/>
      <c r="E1800" s="102"/>
      <c r="F1800" s="101"/>
      <c r="G1800" s="101"/>
      <c r="H1800" s="101"/>
      <c r="I1800" s="101"/>
      <c r="J1800" s="101"/>
      <c r="K1800" s="101"/>
      <c r="L1800" s="104"/>
    </row>
    <row r="1801" spans="2:12">
      <c r="B1801" s="100"/>
      <c r="C1801" s="101"/>
      <c r="D1801" s="102"/>
      <c r="E1801" s="102"/>
      <c r="F1801" s="101"/>
      <c r="G1801" s="101"/>
      <c r="H1801" s="101"/>
      <c r="I1801" s="101"/>
      <c r="J1801" s="101"/>
      <c r="K1801" s="101"/>
      <c r="L1801" s="104"/>
    </row>
    <row r="1802" spans="2:12">
      <c r="B1802" s="100"/>
      <c r="C1802" s="101"/>
      <c r="D1802" s="102"/>
      <c r="E1802" s="102"/>
      <c r="F1802" s="101"/>
      <c r="G1802" s="101"/>
      <c r="H1802" s="101"/>
      <c r="I1802" s="101"/>
      <c r="J1802" s="101"/>
      <c r="K1802" s="101"/>
      <c r="L1802" s="104"/>
    </row>
    <row r="1803" spans="2:12">
      <c r="B1803" s="100"/>
      <c r="C1803" s="101"/>
      <c r="D1803" s="102"/>
      <c r="E1803" s="102"/>
      <c r="F1803" s="101"/>
      <c r="G1803" s="101"/>
      <c r="H1803" s="101"/>
      <c r="I1803" s="101"/>
      <c r="J1803" s="101"/>
      <c r="K1803" s="101"/>
      <c r="L1803" s="104"/>
    </row>
    <row r="1804" spans="2:12">
      <c r="B1804" s="100"/>
      <c r="C1804" s="101"/>
      <c r="D1804" s="102"/>
      <c r="E1804" s="102"/>
      <c r="F1804" s="101"/>
      <c r="G1804" s="101"/>
      <c r="H1804" s="101"/>
      <c r="I1804" s="101"/>
      <c r="J1804" s="101"/>
      <c r="K1804" s="101"/>
      <c r="L1804" s="104"/>
    </row>
    <row r="1805" spans="2:12">
      <c r="B1805" s="100"/>
      <c r="C1805" s="101"/>
      <c r="D1805" s="102"/>
      <c r="E1805" s="102"/>
      <c r="F1805" s="101"/>
      <c r="G1805" s="101"/>
      <c r="H1805" s="101"/>
      <c r="I1805" s="101"/>
      <c r="J1805" s="101"/>
      <c r="K1805" s="101"/>
      <c r="L1805" s="104"/>
    </row>
    <row r="1806" spans="2:12">
      <c r="B1806" s="100"/>
      <c r="C1806" s="101"/>
      <c r="D1806" s="102"/>
      <c r="E1806" s="102"/>
      <c r="F1806" s="101"/>
      <c r="G1806" s="101"/>
      <c r="H1806" s="101"/>
      <c r="I1806" s="101"/>
      <c r="J1806" s="101"/>
      <c r="K1806" s="101"/>
      <c r="L1806" s="104"/>
    </row>
    <row r="1807" spans="2:12">
      <c r="B1807" s="100"/>
      <c r="C1807" s="101"/>
      <c r="D1807" s="102"/>
      <c r="E1807" s="102"/>
      <c r="F1807" s="101"/>
      <c r="G1807" s="101"/>
      <c r="H1807" s="101"/>
      <c r="I1807" s="101"/>
      <c r="J1807" s="101"/>
      <c r="K1807" s="101"/>
      <c r="L1807" s="104"/>
    </row>
    <row r="1808" spans="2:12">
      <c r="B1808" s="100"/>
      <c r="C1808" s="101"/>
      <c r="D1808" s="102"/>
      <c r="E1808" s="102"/>
      <c r="F1808" s="101"/>
      <c r="G1808" s="101"/>
      <c r="H1808" s="101"/>
      <c r="I1808" s="101"/>
      <c r="J1808" s="101"/>
      <c r="K1808" s="101"/>
      <c r="L1808" s="104"/>
    </row>
    <row r="1809" spans="2:12">
      <c r="B1809" s="100"/>
      <c r="C1809" s="101"/>
      <c r="D1809" s="102"/>
      <c r="E1809" s="102"/>
      <c r="F1809" s="101"/>
      <c r="G1809" s="101"/>
      <c r="H1809" s="101"/>
      <c r="I1809" s="101"/>
      <c r="J1809" s="101"/>
      <c r="K1809" s="101"/>
      <c r="L1809" s="104"/>
    </row>
    <row r="1810" spans="2:12">
      <c r="B1810" s="100"/>
      <c r="C1810" s="101"/>
      <c r="D1810" s="102"/>
      <c r="E1810" s="102"/>
      <c r="F1810" s="101"/>
      <c r="G1810" s="101"/>
      <c r="H1810" s="101"/>
      <c r="I1810" s="101"/>
      <c r="J1810" s="101"/>
      <c r="K1810" s="101"/>
      <c r="L1810" s="104"/>
    </row>
    <row r="1811" spans="2:12">
      <c r="B1811" s="100"/>
      <c r="C1811" s="101"/>
      <c r="D1811" s="102"/>
      <c r="E1811" s="102"/>
      <c r="F1811" s="101"/>
      <c r="G1811" s="101"/>
      <c r="H1811" s="101"/>
      <c r="I1811" s="101"/>
      <c r="J1811" s="101"/>
      <c r="K1811" s="101"/>
      <c r="L1811" s="104"/>
    </row>
    <row r="1812" spans="2:12">
      <c r="B1812" s="100"/>
      <c r="C1812" s="101"/>
      <c r="D1812" s="102"/>
      <c r="E1812" s="102"/>
      <c r="F1812" s="101"/>
      <c r="G1812" s="101"/>
      <c r="H1812" s="101"/>
      <c r="I1812" s="101"/>
      <c r="J1812" s="101"/>
      <c r="K1812" s="101"/>
      <c r="L1812" s="104"/>
    </row>
    <row r="1813" spans="2:12">
      <c r="B1813" s="100"/>
      <c r="C1813" s="101"/>
      <c r="D1813" s="102"/>
      <c r="E1813" s="102"/>
      <c r="F1813" s="101"/>
      <c r="G1813" s="101"/>
      <c r="H1813" s="101"/>
      <c r="I1813" s="101"/>
      <c r="J1813" s="101"/>
      <c r="K1813" s="101"/>
      <c r="L1813" s="104"/>
    </row>
    <row r="1814" spans="2:12">
      <c r="B1814" s="100"/>
      <c r="C1814" s="101"/>
      <c r="D1814" s="102"/>
      <c r="E1814" s="102"/>
      <c r="F1814" s="101"/>
      <c r="G1814" s="101"/>
      <c r="H1814" s="101"/>
      <c r="I1814" s="101"/>
      <c r="J1814" s="101"/>
      <c r="K1814" s="101"/>
      <c r="L1814" s="104"/>
    </row>
    <row r="1815" spans="2:12">
      <c r="B1815" s="100"/>
      <c r="C1815" s="101"/>
      <c r="D1815" s="102"/>
      <c r="E1815" s="102"/>
      <c r="F1815" s="101"/>
      <c r="G1815" s="101"/>
      <c r="H1815" s="101"/>
      <c r="I1815" s="101"/>
      <c r="J1815" s="101"/>
      <c r="K1815" s="101"/>
      <c r="L1815" s="104"/>
    </row>
    <row r="1816" spans="2:12">
      <c r="B1816" s="100"/>
      <c r="C1816" s="101"/>
      <c r="D1816" s="102"/>
      <c r="E1816" s="102"/>
      <c r="F1816" s="101"/>
      <c r="G1816" s="101"/>
      <c r="H1816" s="101"/>
      <c r="I1816" s="101"/>
      <c r="J1816" s="101"/>
      <c r="K1816" s="101"/>
      <c r="L1816" s="104"/>
    </row>
    <row r="1817" spans="2:12">
      <c r="B1817" s="100"/>
      <c r="C1817" s="101"/>
      <c r="D1817" s="102"/>
      <c r="E1817" s="102"/>
      <c r="F1817" s="101"/>
      <c r="G1817" s="101"/>
      <c r="H1817" s="101"/>
      <c r="I1817" s="101"/>
      <c r="J1817" s="101"/>
      <c r="K1817" s="101"/>
      <c r="L1817" s="104"/>
    </row>
    <row r="1818" spans="2:12">
      <c r="B1818" s="100"/>
      <c r="C1818" s="101"/>
      <c r="D1818" s="102"/>
      <c r="E1818" s="102"/>
      <c r="F1818" s="101"/>
      <c r="G1818" s="101"/>
      <c r="H1818" s="101"/>
      <c r="I1818" s="101"/>
      <c r="J1818" s="101"/>
      <c r="K1818" s="101"/>
      <c r="L1818" s="104"/>
    </row>
    <row r="1819" spans="2:12">
      <c r="B1819" s="100"/>
      <c r="C1819" s="101"/>
      <c r="D1819" s="102"/>
      <c r="E1819" s="102"/>
      <c r="F1819" s="101"/>
      <c r="G1819" s="101"/>
      <c r="H1819" s="101"/>
      <c r="I1819" s="101"/>
      <c r="J1819" s="101"/>
      <c r="K1819" s="101"/>
      <c r="L1819" s="104"/>
    </row>
    <row r="1820" spans="2:12">
      <c r="B1820" s="100"/>
      <c r="C1820" s="101"/>
      <c r="D1820" s="102"/>
      <c r="E1820" s="102"/>
      <c r="F1820" s="101"/>
      <c r="G1820" s="101"/>
      <c r="H1820" s="101"/>
      <c r="I1820" s="101"/>
      <c r="J1820" s="101"/>
      <c r="K1820" s="101"/>
      <c r="L1820" s="104"/>
    </row>
    <row r="1821" spans="2:12">
      <c r="B1821" s="100"/>
      <c r="C1821" s="101"/>
      <c r="D1821" s="102"/>
      <c r="E1821" s="102"/>
      <c r="F1821" s="101"/>
      <c r="G1821" s="101"/>
      <c r="H1821" s="101"/>
      <c r="I1821" s="101"/>
      <c r="J1821" s="101"/>
      <c r="K1821" s="101"/>
      <c r="L1821" s="104"/>
    </row>
    <row r="1822" spans="2:12">
      <c r="B1822" s="100"/>
      <c r="C1822" s="101"/>
      <c r="D1822" s="102"/>
      <c r="E1822" s="102"/>
      <c r="F1822" s="101"/>
      <c r="G1822" s="101"/>
      <c r="H1822" s="101"/>
      <c r="I1822" s="101"/>
      <c r="J1822" s="101"/>
      <c r="K1822" s="101"/>
      <c r="L1822" s="104"/>
    </row>
    <row r="1823" spans="2:12">
      <c r="B1823" s="100"/>
      <c r="C1823" s="101"/>
      <c r="D1823" s="102"/>
      <c r="E1823" s="102"/>
      <c r="F1823" s="101"/>
      <c r="G1823" s="101"/>
      <c r="H1823" s="101"/>
      <c r="I1823" s="101"/>
      <c r="J1823" s="101"/>
      <c r="K1823" s="101"/>
      <c r="L1823" s="104"/>
    </row>
    <row r="1824" spans="2:12">
      <c r="B1824" s="100"/>
      <c r="C1824" s="101"/>
      <c r="D1824" s="102"/>
      <c r="E1824" s="102"/>
      <c r="F1824" s="101"/>
      <c r="G1824" s="101"/>
      <c r="H1824" s="101"/>
      <c r="I1824" s="101"/>
      <c r="J1824" s="101"/>
      <c r="K1824" s="101"/>
      <c r="L1824" s="104"/>
    </row>
    <row r="1825" spans="2:12">
      <c r="B1825" s="100"/>
      <c r="C1825" s="101"/>
      <c r="D1825" s="102"/>
      <c r="E1825" s="102"/>
      <c r="F1825" s="101"/>
      <c r="G1825" s="101"/>
      <c r="H1825" s="101"/>
      <c r="I1825" s="101"/>
      <c r="J1825" s="101"/>
      <c r="K1825" s="101"/>
      <c r="L1825" s="104"/>
    </row>
    <row r="1826" spans="2:12">
      <c r="B1826" s="100"/>
      <c r="C1826" s="101"/>
      <c r="D1826" s="102"/>
      <c r="E1826" s="102"/>
      <c r="F1826" s="101"/>
      <c r="G1826" s="101"/>
      <c r="H1826" s="101"/>
      <c r="I1826" s="101"/>
      <c r="J1826" s="101"/>
      <c r="K1826" s="101"/>
      <c r="L1826" s="104"/>
    </row>
    <row r="1827" spans="2:12">
      <c r="B1827" s="100"/>
      <c r="C1827" s="101"/>
      <c r="D1827" s="102"/>
      <c r="E1827" s="102"/>
      <c r="F1827" s="101"/>
      <c r="G1827" s="101"/>
      <c r="H1827" s="101"/>
      <c r="I1827" s="101"/>
      <c r="J1827" s="101"/>
      <c r="K1827" s="101"/>
      <c r="L1827" s="104"/>
    </row>
    <row r="1828" spans="2:12">
      <c r="B1828" s="100"/>
      <c r="C1828" s="101"/>
      <c r="D1828" s="102"/>
      <c r="E1828" s="102"/>
      <c r="F1828" s="101"/>
      <c r="G1828" s="101"/>
      <c r="H1828" s="101"/>
      <c r="I1828" s="101"/>
      <c r="J1828" s="101"/>
      <c r="K1828" s="101"/>
      <c r="L1828" s="104"/>
    </row>
    <row r="1829" spans="2:12">
      <c r="B1829" s="100"/>
      <c r="C1829" s="101"/>
      <c r="D1829" s="102"/>
      <c r="E1829" s="102"/>
      <c r="F1829" s="101"/>
      <c r="G1829" s="101"/>
      <c r="H1829" s="101"/>
      <c r="I1829" s="101"/>
      <c r="J1829" s="101"/>
      <c r="K1829" s="101"/>
      <c r="L1829" s="104"/>
    </row>
    <row r="1830" spans="2:12">
      <c r="B1830" s="100"/>
      <c r="C1830" s="101"/>
      <c r="D1830" s="102"/>
      <c r="E1830" s="102"/>
      <c r="F1830" s="101"/>
      <c r="G1830" s="101"/>
      <c r="H1830" s="101"/>
      <c r="I1830" s="101"/>
      <c r="J1830" s="101"/>
      <c r="K1830" s="101"/>
      <c r="L1830" s="104"/>
    </row>
    <row r="1831" spans="2:12">
      <c r="B1831" s="100"/>
      <c r="C1831" s="101"/>
      <c r="D1831" s="102"/>
      <c r="E1831" s="102"/>
      <c r="F1831" s="101"/>
      <c r="G1831" s="101"/>
      <c r="H1831" s="101"/>
      <c r="I1831" s="101"/>
      <c r="J1831" s="101"/>
      <c r="K1831" s="101"/>
      <c r="L1831" s="104"/>
    </row>
    <row r="1832" spans="2:12">
      <c r="B1832" s="100"/>
      <c r="C1832" s="101"/>
      <c r="D1832" s="102"/>
      <c r="E1832" s="102"/>
      <c r="F1832" s="101"/>
      <c r="G1832" s="101"/>
      <c r="H1832" s="101"/>
      <c r="I1832" s="101"/>
      <c r="J1832" s="101"/>
      <c r="K1832" s="101"/>
      <c r="L1832" s="104"/>
    </row>
    <row r="1833" spans="2:12">
      <c r="B1833" s="100"/>
      <c r="C1833" s="101"/>
      <c r="D1833" s="102"/>
      <c r="E1833" s="102"/>
      <c r="F1833" s="101"/>
      <c r="G1833" s="101"/>
      <c r="H1833" s="101"/>
      <c r="I1833" s="101"/>
      <c r="J1833" s="101"/>
      <c r="K1833" s="101"/>
      <c r="L1833" s="104"/>
    </row>
    <row r="1834" spans="2:12">
      <c r="B1834" s="100"/>
      <c r="C1834" s="101"/>
      <c r="D1834" s="102"/>
      <c r="E1834" s="102"/>
      <c r="F1834" s="101"/>
      <c r="G1834" s="101"/>
      <c r="H1834" s="101"/>
      <c r="I1834" s="101"/>
      <c r="J1834" s="101"/>
      <c r="K1834" s="101"/>
      <c r="L1834" s="104"/>
    </row>
    <row r="1835" spans="2:12">
      <c r="B1835" s="100"/>
      <c r="C1835" s="101"/>
      <c r="D1835" s="102"/>
      <c r="E1835" s="102"/>
      <c r="F1835" s="101"/>
      <c r="G1835" s="101"/>
      <c r="H1835" s="101"/>
      <c r="I1835" s="101"/>
      <c r="J1835" s="101"/>
      <c r="K1835" s="101"/>
      <c r="L1835" s="104"/>
    </row>
    <row r="1836" spans="2:12">
      <c r="B1836" s="100"/>
      <c r="C1836" s="101"/>
      <c r="D1836" s="102"/>
      <c r="E1836" s="102"/>
      <c r="F1836" s="101"/>
      <c r="G1836" s="101"/>
      <c r="H1836" s="101"/>
      <c r="I1836" s="101"/>
      <c r="J1836" s="101"/>
      <c r="K1836" s="101"/>
      <c r="L1836" s="104"/>
    </row>
    <row r="1837" spans="2:12">
      <c r="B1837" s="100"/>
      <c r="C1837" s="101"/>
      <c r="D1837" s="102"/>
      <c r="E1837" s="102"/>
      <c r="F1837" s="101"/>
      <c r="G1837" s="101"/>
      <c r="H1837" s="101"/>
      <c r="I1837" s="101"/>
      <c r="J1837" s="101"/>
      <c r="K1837" s="101"/>
      <c r="L1837" s="104"/>
    </row>
    <row r="1838" spans="2:12">
      <c r="B1838" s="100"/>
      <c r="C1838" s="101"/>
      <c r="D1838" s="102"/>
      <c r="E1838" s="102"/>
      <c r="F1838" s="101"/>
      <c r="G1838" s="101"/>
      <c r="H1838" s="101"/>
      <c r="I1838" s="101"/>
      <c r="J1838" s="101"/>
      <c r="K1838" s="101"/>
      <c r="L1838" s="104"/>
    </row>
    <row r="1839" spans="2:12">
      <c r="B1839" s="100"/>
      <c r="C1839" s="101"/>
      <c r="D1839" s="102"/>
      <c r="E1839" s="102"/>
      <c r="F1839" s="101"/>
      <c r="G1839" s="101"/>
      <c r="H1839" s="101"/>
      <c r="I1839" s="101"/>
      <c r="J1839" s="101"/>
      <c r="K1839" s="101"/>
      <c r="L1839" s="104"/>
    </row>
    <row r="1840" spans="2:12">
      <c r="B1840" s="100"/>
      <c r="C1840" s="101"/>
      <c r="D1840" s="102"/>
      <c r="E1840" s="102"/>
      <c r="F1840" s="101"/>
      <c r="G1840" s="101"/>
      <c r="H1840" s="101"/>
      <c r="I1840" s="101"/>
      <c r="J1840" s="101"/>
      <c r="K1840" s="101"/>
      <c r="L1840" s="104"/>
    </row>
    <row r="1841" spans="2:12">
      <c r="B1841" s="100"/>
      <c r="C1841" s="101"/>
      <c r="D1841" s="102"/>
      <c r="E1841" s="102"/>
      <c r="F1841" s="101"/>
      <c r="G1841" s="101"/>
      <c r="H1841" s="101"/>
      <c r="I1841" s="101"/>
      <c r="J1841" s="101"/>
      <c r="K1841" s="101"/>
      <c r="L1841" s="104"/>
    </row>
    <row r="1842" spans="2:12">
      <c r="B1842" s="100"/>
      <c r="C1842" s="101"/>
      <c r="D1842" s="102"/>
      <c r="E1842" s="102"/>
      <c r="F1842" s="101"/>
      <c r="G1842" s="101"/>
      <c r="H1842" s="101"/>
      <c r="I1842" s="101"/>
      <c r="J1842" s="101"/>
      <c r="K1842" s="101"/>
      <c r="L1842" s="104"/>
    </row>
    <row r="1843" spans="2:12">
      <c r="B1843" s="100"/>
      <c r="C1843" s="101"/>
      <c r="D1843" s="102"/>
      <c r="E1843" s="102"/>
      <c r="F1843" s="101"/>
      <c r="G1843" s="101"/>
      <c r="H1843" s="101"/>
      <c r="I1843" s="101"/>
      <c r="J1843" s="101"/>
      <c r="K1843" s="101"/>
      <c r="L1843" s="104"/>
    </row>
    <row r="1844" spans="2:12">
      <c r="B1844" s="100"/>
      <c r="C1844" s="101"/>
      <c r="D1844" s="102"/>
      <c r="E1844" s="102"/>
      <c r="F1844" s="101"/>
      <c r="G1844" s="101"/>
      <c r="H1844" s="101"/>
      <c r="I1844" s="101"/>
      <c r="J1844" s="101"/>
      <c r="K1844" s="101"/>
      <c r="L1844" s="104"/>
    </row>
    <row r="1845" spans="2:12">
      <c r="B1845" s="100"/>
      <c r="C1845" s="101"/>
      <c r="D1845" s="102"/>
      <c r="E1845" s="102"/>
      <c r="F1845" s="101"/>
      <c r="G1845" s="101"/>
      <c r="H1845" s="101"/>
      <c r="I1845" s="101"/>
      <c r="J1845" s="101"/>
      <c r="K1845" s="101"/>
      <c r="L1845" s="104"/>
    </row>
    <row r="1846" spans="2:12">
      <c r="B1846" s="100"/>
      <c r="C1846" s="101"/>
      <c r="D1846" s="102"/>
      <c r="E1846" s="102"/>
      <c r="F1846" s="101"/>
      <c r="G1846" s="101"/>
      <c r="H1846" s="101"/>
      <c r="I1846" s="101"/>
      <c r="J1846" s="101"/>
      <c r="K1846" s="101"/>
      <c r="L1846" s="104"/>
    </row>
    <row r="1847" spans="2:12">
      <c r="B1847" s="100"/>
      <c r="C1847" s="101"/>
      <c r="D1847" s="102"/>
      <c r="E1847" s="102"/>
      <c r="F1847" s="101"/>
      <c r="G1847" s="101"/>
      <c r="H1847" s="101"/>
      <c r="I1847" s="101"/>
      <c r="J1847" s="101"/>
      <c r="K1847" s="101"/>
      <c r="L1847" s="104"/>
    </row>
    <row r="1848" spans="2:12">
      <c r="B1848" s="100"/>
      <c r="C1848" s="101"/>
      <c r="D1848" s="102"/>
      <c r="E1848" s="102"/>
      <c r="F1848" s="101"/>
      <c r="G1848" s="101"/>
      <c r="H1848" s="101"/>
      <c r="I1848" s="101"/>
      <c r="J1848" s="101"/>
      <c r="K1848" s="101"/>
      <c r="L1848" s="104"/>
    </row>
    <row r="1849" spans="2:12">
      <c r="B1849" s="100"/>
      <c r="C1849" s="101"/>
      <c r="D1849" s="102"/>
      <c r="E1849" s="102"/>
      <c r="F1849" s="101"/>
      <c r="G1849" s="101"/>
      <c r="H1849" s="101"/>
      <c r="I1849" s="101"/>
      <c r="J1849" s="101"/>
      <c r="K1849" s="101"/>
      <c r="L1849" s="104"/>
    </row>
    <row r="1850" spans="2:12">
      <c r="B1850" s="100"/>
      <c r="C1850" s="101"/>
      <c r="D1850" s="102"/>
      <c r="E1850" s="102"/>
      <c r="F1850" s="101"/>
      <c r="G1850" s="101"/>
      <c r="H1850" s="101"/>
      <c r="I1850" s="101"/>
      <c r="J1850" s="101"/>
      <c r="K1850" s="101"/>
      <c r="L1850" s="104"/>
    </row>
    <row r="1851" spans="2:12">
      <c r="B1851" s="100"/>
      <c r="C1851" s="101"/>
      <c r="D1851" s="102"/>
      <c r="E1851" s="102"/>
      <c r="F1851" s="101"/>
      <c r="G1851" s="101"/>
      <c r="H1851" s="101"/>
      <c r="I1851" s="101"/>
      <c r="J1851" s="101"/>
      <c r="K1851" s="101"/>
      <c r="L1851" s="104"/>
    </row>
    <row r="1852" spans="2:12">
      <c r="B1852" s="100"/>
      <c r="C1852" s="101"/>
      <c r="D1852" s="102"/>
      <c r="E1852" s="102"/>
      <c r="F1852" s="101"/>
      <c r="G1852" s="101"/>
      <c r="H1852" s="101"/>
      <c r="I1852" s="101"/>
      <c r="J1852" s="101"/>
      <c r="K1852" s="101"/>
      <c r="L1852" s="104"/>
    </row>
    <row r="1853" spans="2:12">
      <c r="B1853" s="100"/>
      <c r="C1853" s="101"/>
      <c r="D1853" s="102"/>
      <c r="E1853" s="102"/>
      <c r="F1853" s="101"/>
      <c r="G1853" s="101"/>
      <c r="H1853" s="101"/>
      <c r="I1853" s="101"/>
      <c r="J1853" s="101"/>
      <c r="K1853" s="101"/>
      <c r="L1853" s="104"/>
    </row>
    <row r="1854" spans="2:12">
      <c r="B1854" s="100"/>
      <c r="C1854" s="101"/>
      <c r="D1854" s="102"/>
      <c r="E1854" s="102"/>
      <c r="F1854" s="101"/>
      <c r="G1854" s="101"/>
      <c r="H1854" s="101"/>
      <c r="I1854" s="101"/>
      <c r="J1854" s="101"/>
      <c r="K1854" s="101"/>
      <c r="L1854" s="104"/>
    </row>
    <row r="1855" spans="2:12">
      <c r="B1855" s="100"/>
      <c r="C1855" s="101"/>
      <c r="D1855" s="102"/>
      <c r="E1855" s="102"/>
      <c r="F1855" s="101"/>
      <c r="G1855" s="101"/>
      <c r="H1855" s="101"/>
      <c r="I1855" s="101"/>
      <c r="J1855" s="101"/>
      <c r="K1855" s="101"/>
      <c r="L1855" s="104"/>
    </row>
    <row r="1856" spans="2:12">
      <c r="B1856" s="100"/>
      <c r="C1856" s="101"/>
      <c r="D1856" s="102"/>
      <c r="E1856" s="102"/>
      <c r="F1856" s="101"/>
      <c r="G1856" s="101"/>
      <c r="H1856" s="101"/>
      <c r="I1856" s="101"/>
      <c r="J1856" s="101"/>
      <c r="K1856" s="101"/>
      <c r="L1856" s="104"/>
    </row>
    <row r="1857" spans="2:12">
      <c r="B1857" s="100"/>
      <c r="C1857" s="101"/>
      <c r="D1857" s="102"/>
      <c r="E1857" s="102"/>
      <c r="F1857" s="101"/>
      <c r="G1857" s="101"/>
      <c r="H1857" s="101"/>
      <c r="I1857" s="101"/>
      <c r="J1857" s="101"/>
      <c r="K1857" s="101"/>
      <c r="L1857" s="104"/>
    </row>
    <row r="1858" spans="2:12">
      <c r="B1858" s="100"/>
      <c r="C1858" s="101"/>
      <c r="D1858" s="102"/>
      <c r="E1858" s="102"/>
      <c r="F1858" s="101"/>
      <c r="G1858" s="101"/>
      <c r="H1858" s="101"/>
      <c r="I1858" s="101"/>
      <c r="J1858" s="101"/>
      <c r="K1858" s="101"/>
      <c r="L1858" s="104"/>
    </row>
    <row r="1859" spans="2:12">
      <c r="B1859" s="100"/>
      <c r="C1859" s="101"/>
      <c r="D1859" s="102"/>
      <c r="E1859" s="102"/>
      <c r="F1859" s="101"/>
      <c r="G1859" s="101"/>
      <c r="H1859" s="101"/>
      <c r="I1859" s="101"/>
      <c r="J1859" s="101"/>
      <c r="K1859" s="101"/>
      <c r="L1859" s="104"/>
    </row>
    <row r="1860" spans="2:12">
      <c r="B1860" s="100"/>
      <c r="C1860" s="101"/>
      <c r="D1860" s="102"/>
      <c r="E1860" s="102"/>
      <c r="F1860" s="101"/>
      <c r="G1860" s="101"/>
      <c r="H1860" s="101"/>
      <c r="I1860" s="101"/>
      <c r="J1860" s="101"/>
      <c r="K1860" s="101"/>
      <c r="L1860" s="104"/>
    </row>
    <row r="1861" spans="2:12">
      <c r="B1861" s="100"/>
      <c r="C1861" s="101"/>
      <c r="D1861" s="102"/>
      <c r="E1861" s="102"/>
      <c r="F1861" s="101"/>
      <c r="G1861" s="101"/>
      <c r="H1861" s="101"/>
      <c r="I1861" s="101"/>
      <c r="J1861" s="101"/>
      <c r="K1861" s="101"/>
      <c r="L1861" s="104"/>
    </row>
    <row r="1862" spans="2:12">
      <c r="B1862" s="100"/>
      <c r="C1862" s="101"/>
      <c r="D1862" s="102"/>
      <c r="E1862" s="102"/>
      <c r="F1862" s="101"/>
      <c r="G1862" s="101"/>
      <c r="H1862" s="101"/>
      <c r="I1862" s="101"/>
      <c r="J1862" s="101"/>
      <c r="K1862" s="101"/>
      <c r="L1862" s="104"/>
    </row>
    <row r="1863" spans="2:12">
      <c r="B1863" s="100"/>
      <c r="C1863" s="101"/>
      <c r="D1863" s="102"/>
      <c r="E1863" s="102"/>
      <c r="F1863" s="101"/>
      <c r="G1863" s="101"/>
      <c r="H1863" s="101"/>
      <c r="I1863" s="101"/>
      <c r="J1863" s="101"/>
      <c r="K1863" s="101"/>
      <c r="L1863" s="104"/>
    </row>
    <row r="1864" spans="2:12">
      <c r="B1864" s="100"/>
      <c r="C1864" s="101"/>
      <c r="D1864" s="102"/>
      <c r="E1864" s="102"/>
      <c r="F1864" s="101"/>
      <c r="G1864" s="101"/>
      <c r="H1864" s="101"/>
      <c r="I1864" s="101"/>
      <c r="J1864" s="101"/>
      <c r="K1864" s="101"/>
      <c r="L1864" s="104"/>
    </row>
    <row r="1865" spans="2:12">
      <c r="B1865" s="100"/>
      <c r="C1865" s="101"/>
      <c r="D1865" s="102"/>
      <c r="E1865" s="102"/>
      <c r="F1865" s="101"/>
      <c r="G1865" s="101"/>
      <c r="H1865" s="101"/>
      <c r="I1865" s="101"/>
      <c r="J1865" s="101"/>
      <c r="K1865" s="101"/>
      <c r="L1865" s="104"/>
    </row>
    <row r="1866" spans="2:12">
      <c r="B1866" s="100"/>
      <c r="C1866" s="101"/>
      <c r="D1866" s="102"/>
      <c r="E1866" s="102"/>
      <c r="F1866" s="101"/>
      <c r="G1866" s="101"/>
      <c r="H1866" s="101"/>
      <c r="I1866" s="101"/>
      <c r="J1866" s="101"/>
      <c r="K1866" s="101"/>
      <c r="L1866" s="104"/>
    </row>
    <row r="1867" spans="2:12">
      <c r="B1867" s="100"/>
      <c r="C1867" s="101"/>
      <c r="D1867" s="102"/>
      <c r="E1867" s="102"/>
      <c r="F1867" s="101"/>
      <c r="G1867" s="101"/>
      <c r="H1867" s="101"/>
      <c r="I1867" s="101"/>
      <c r="J1867" s="101"/>
      <c r="K1867" s="101"/>
      <c r="L1867" s="104"/>
    </row>
    <row r="1868" spans="2:12">
      <c r="B1868" s="100"/>
      <c r="C1868" s="101"/>
      <c r="D1868" s="102"/>
      <c r="E1868" s="102"/>
      <c r="F1868" s="101"/>
      <c r="G1868" s="101"/>
      <c r="H1868" s="101"/>
      <c r="I1868" s="101"/>
      <c r="J1868" s="101"/>
      <c r="K1868" s="101"/>
      <c r="L1868" s="104"/>
    </row>
    <row r="1869" spans="2:12">
      <c r="B1869" s="100"/>
      <c r="C1869" s="101"/>
      <c r="D1869" s="102"/>
      <c r="E1869" s="102"/>
      <c r="F1869" s="101"/>
      <c r="G1869" s="101"/>
      <c r="H1869" s="101"/>
      <c r="I1869" s="101"/>
      <c r="J1869" s="101"/>
      <c r="K1869" s="101"/>
      <c r="L1869" s="104"/>
    </row>
    <row r="1870" spans="2:12">
      <c r="B1870" s="100"/>
      <c r="C1870" s="101"/>
      <c r="D1870" s="102"/>
      <c r="E1870" s="102"/>
      <c r="F1870" s="101"/>
      <c r="G1870" s="101"/>
      <c r="H1870" s="101"/>
      <c r="I1870" s="101"/>
      <c r="J1870" s="101"/>
      <c r="K1870" s="101"/>
      <c r="L1870" s="104"/>
    </row>
    <row r="1871" spans="2:12">
      <c r="B1871" s="100"/>
      <c r="C1871" s="101"/>
      <c r="D1871" s="102"/>
      <c r="E1871" s="102"/>
      <c r="F1871" s="101"/>
      <c r="G1871" s="101"/>
      <c r="H1871" s="101"/>
      <c r="I1871" s="101"/>
      <c r="J1871" s="101"/>
      <c r="K1871" s="101"/>
      <c r="L1871" s="104"/>
    </row>
    <row r="1872" spans="2:12">
      <c r="B1872" s="100"/>
      <c r="C1872" s="101"/>
      <c r="D1872" s="102"/>
      <c r="E1872" s="102"/>
      <c r="F1872" s="101"/>
      <c r="G1872" s="101"/>
      <c r="H1872" s="101"/>
      <c r="I1872" s="101"/>
      <c r="J1872" s="101"/>
      <c r="K1872" s="101"/>
      <c r="L1872" s="104"/>
    </row>
    <row r="1873" spans="2:12">
      <c r="B1873" s="100"/>
      <c r="C1873" s="101"/>
      <c r="D1873" s="102"/>
      <c r="E1873" s="102"/>
      <c r="F1873" s="101"/>
      <c r="G1873" s="101"/>
      <c r="H1873" s="101"/>
      <c r="I1873" s="101"/>
      <c r="J1873" s="101"/>
      <c r="K1873" s="101"/>
      <c r="L1873" s="104"/>
    </row>
    <row r="1874" spans="2:12">
      <c r="B1874" s="100"/>
      <c r="C1874" s="101"/>
      <c r="D1874" s="102"/>
      <c r="E1874" s="102"/>
      <c r="F1874" s="101"/>
      <c r="G1874" s="101"/>
      <c r="H1874" s="101"/>
      <c r="I1874" s="101"/>
      <c r="J1874" s="101"/>
      <c r="K1874" s="101"/>
      <c r="L1874" s="104"/>
    </row>
    <row r="1875" spans="2:12">
      <c r="B1875" s="100"/>
      <c r="C1875" s="101"/>
      <c r="D1875" s="102"/>
      <c r="E1875" s="102"/>
      <c r="F1875" s="101"/>
      <c r="G1875" s="101"/>
      <c r="H1875" s="101"/>
      <c r="I1875" s="101"/>
      <c r="J1875" s="101"/>
      <c r="K1875" s="101"/>
      <c r="L1875" s="104"/>
    </row>
    <row r="1876" spans="2:12">
      <c r="B1876" s="100"/>
      <c r="C1876" s="101"/>
      <c r="D1876" s="102"/>
      <c r="E1876" s="102"/>
      <c r="F1876" s="101"/>
      <c r="G1876" s="101"/>
      <c r="H1876" s="101"/>
      <c r="I1876" s="101"/>
      <c r="J1876" s="101"/>
      <c r="K1876" s="101"/>
      <c r="L1876" s="104"/>
    </row>
    <row r="1877" spans="2:12">
      <c r="B1877" s="100"/>
      <c r="C1877" s="101"/>
      <c r="D1877" s="102"/>
      <c r="E1877" s="102"/>
      <c r="F1877" s="101"/>
      <c r="G1877" s="101"/>
      <c r="H1877" s="101"/>
      <c r="I1877" s="101"/>
      <c r="J1877" s="101"/>
      <c r="K1877" s="101"/>
      <c r="L1877" s="104"/>
    </row>
    <row r="1878" spans="2:12">
      <c r="B1878" s="100"/>
      <c r="C1878" s="101"/>
      <c r="D1878" s="102"/>
      <c r="E1878" s="102"/>
      <c r="F1878" s="101"/>
      <c r="G1878" s="101"/>
      <c r="H1878" s="101"/>
      <c r="I1878" s="101"/>
      <c r="J1878" s="101"/>
      <c r="K1878" s="101"/>
      <c r="L1878" s="104"/>
    </row>
    <row r="1879" spans="2:12">
      <c r="B1879" s="100"/>
      <c r="C1879" s="101"/>
      <c r="D1879" s="102"/>
      <c r="E1879" s="102"/>
      <c r="F1879" s="101"/>
      <c r="G1879" s="101"/>
      <c r="H1879" s="101"/>
      <c r="I1879" s="101"/>
      <c r="J1879" s="101"/>
      <c r="K1879" s="101"/>
      <c r="L1879" s="104"/>
    </row>
    <row r="1880" spans="2:12">
      <c r="B1880" s="100"/>
      <c r="C1880" s="101"/>
      <c r="D1880" s="102"/>
      <c r="E1880" s="102"/>
      <c r="F1880" s="101"/>
      <c r="G1880" s="101"/>
      <c r="H1880" s="101"/>
      <c r="I1880" s="101"/>
      <c r="J1880" s="101"/>
      <c r="K1880" s="101"/>
      <c r="L1880" s="104"/>
    </row>
    <row r="1881" spans="2:12">
      <c r="B1881" s="100"/>
      <c r="C1881" s="101"/>
      <c r="D1881" s="102"/>
      <c r="E1881" s="102"/>
      <c r="F1881" s="101"/>
      <c r="G1881" s="101"/>
      <c r="H1881" s="101"/>
      <c r="I1881" s="101"/>
      <c r="J1881" s="101"/>
      <c r="K1881" s="101"/>
      <c r="L1881" s="104"/>
    </row>
    <row r="1882" spans="2:12">
      <c r="B1882" s="100"/>
      <c r="C1882" s="101"/>
      <c r="D1882" s="102"/>
      <c r="E1882" s="102"/>
      <c r="F1882" s="101"/>
      <c r="G1882" s="101"/>
      <c r="H1882" s="101"/>
      <c r="I1882" s="101"/>
      <c r="J1882" s="101"/>
      <c r="K1882" s="101"/>
      <c r="L1882" s="104"/>
    </row>
    <row r="1883" spans="2:12">
      <c r="B1883" s="100"/>
      <c r="C1883" s="101"/>
      <c r="D1883" s="102"/>
      <c r="E1883" s="102"/>
      <c r="F1883" s="101"/>
      <c r="G1883" s="101"/>
      <c r="H1883" s="101"/>
      <c r="I1883" s="101"/>
      <c r="J1883" s="101"/>
      <c r="K1883" s="101"/>
      <c r="L1883" s="104"/>
    </row>
    <row r="1884" spans="2:12">
      <c r="B1884" s="100"/>
      <c r="C1884" s="101"/>
      <c r="D1884" s="102"/>
      <c r="E1884" s="102"/>
      <c r="F1884" s="101"/>
      <c r="G1884" s="101"/>
      <c r="H1884" s="101"/>
      <c r="I1884" s="101"/>
      <c r="J1884" s="101"/>
      <c r="K1884" s="101"/>
      <c r="L1884" s="104"/>
    </row>
    <row r="1885" spans="2:12">
      <c r="B1885" s="100"/>
      <c r="C1885" s="101"/>
      <c r="D1885" s="102"/>
      <c r="E1885" s="102"/>
      <c r="F1885" s="101"/>
      <c r="G1885" s="101"/>
      <c r="H1885" s="101"/>
      <c r="I1885" s="101"/>
      <c r="J1885" s="101"/>
      <c r="K1885" s="101"/>
      <c r="L1885" s="104"/>
    </row>
    <row r="1886" spans="2:12">
      <c r="B1886" s="100"/>
      <c r="C1886" s="101"/>
      <c r="D1886" s="102"/>
      <c r="E1886" s="102"/>
      <c r="F1886" s="101"/>
      <c r="G1886" s="101"/>
      <c r="H1886" s="101"/>
      <c r="I1886" s="101"/>
      <c r="J1886" s="101"/>
      <c r="K1886" s="101"/>
      <c r="L1886" s="104"/>
    </row>
    <row r="1887" spans="2:12">
      <c r="B1887" s="100"/>
      <c r="C1887" s="101"/>
      <c r="D1887" s="102"/>
      <c r="E1887" s="102"/>
      <c r="F1887" s="101"/>
      <c r="G1887" s="101"/>
      <c r="H1887" s="101"/>
      <c r="I1887" s="101"/>
      <c r="J1887" s="101"/>
      <c r="K1887" s="101"/>
      <c r="L1887" s="104"/>
    </row>
    <row r="1888" spans="2:12">
      <c r="B1888" s="100"/>
      <c r="C1888" s="101"/>
      <c r="D1888" s="102"/>
      <c r="E1888" s="102"/>
      <c r="F1888" s="101"/>
      <c r="G1888" s="101"/>
      <c r="H1888" s="101"/>
      <c r="I1888" s="101"/>
      <c r="J1888" s="101"/>
      <c r="K1888" s="101"/>
      <c r="L1888" s="104"/>
    </row>
    <row r="1889" spans="2:12">
      <c r="B1889" s="100"/>
      <c r="C1889" s="101"/>
      <c r="D1889" s="102"/>
      <c r="E1889" s="102"/>
      <c r="F1889" s="101"/>
      <c r="G1889" s="101"/>
      <c r="H1889" s="101"/>
      <c r="I1889" s="101"/>
      <c r="J1889" s="101"/>
      <c r="K1889" s="101"/>
      <c r="L1889" s="104"/>
    </row>
    <row r="1890" spans="2:12">
      <c r="B1890" s="100"/>
      <c r="C1890" s="101"/>
      <c r="D1890" s="102"/>
      <c r="E1890" s="102"/>
      <c r="F1890" s="101"/>
      <c r="G1890" s="101"/>
      <c r="H1890" s="101"/>
      <c r="I1890" s="101"/>
      <c r="J1890" s="101"/>
      <c r="K1890" s="101"/>
      <c r="L1890" s="104"/>
    </row>
    <row r="1891" spans="2:12">
      <c r="B1891" s="100"/>
      <c r="C1891" s="101"/>
      <c r="D1891" s="102"/>
      <c r="E1891" s="102"/>
      <c r="F1891" s="101"/>
      <c r="G1891" s="101"/>
      <c r="H1891" s="101"/>
      <c r="I1891" s="101"/>
      <c r="J1891" s="101"/>
      <c r="K1891" s="101"/>
      <c r="L1891" s="104"/>
    </row>
    <row r="1892" spans="2:12">
      <c r="B1892" s="100"/>
      <c r="C1892" s="101"/>
      <c r="D1892" s="102"/>
      <c r="E1892" s="102"/>
      <c r="F1892" s="101"/>
      <c r="G1892" s="101"/>
      <c r="H1892" s="101"/>
      <c r="I1892" s="101"/>
      <c r="J1892" s="101"/>
      <c r="K1892" s="101"/>
      <c r="L1892" s="104"/>
    </row>
    <row r="1893" spans="2:12">
      <c r="B1893" s="100"/>
      <c r="C1893" s="101"/>
      <c r="D1893" s="102"/>
      <c r="E1893" s="102"/>
      <c r="F1893" s="101"/>
      <c r="G1893" s="101"/>
      <c r="H1893" s="101"/>
      <c r="I1893" s="101"/>
      <c r="J1893" s="101"/>
      <c r="K1893" s="101"/>
      <c r="L1893" s="104"/>
    </row>
    <row r="1894" spans="2:12">
      <c r="B1894" s="100"/>
      <c r="C1894" s="101"/>
      <c r="D1894" s="102"/>
      <c r="E1894" s="102"/>
      <c r="F1894" s="101"/>
      <c r="G1894" s="101"/>
      <c r="H1894" s="101"/>
      <c r="I1894" s="101"/>
      <c r="J1894" s="101"/>
      <c r="K1894" s="101"/>
      <c r="L1894" s="104"/>
    </row>
    <row r="1895" spans="2:12">
      <c r="B1895" s="100"/>
      <c r="C1895" s="101"/>
      <c r="D1895" s="102"/>
      <c r="E1895" s="102"/>
      <c r="F1895" s="101"/>
      <c r="G1895" s="101"/>
      <c r="H1895" s="101"/>
      <c r="I1895" s="101"/>
      <c r="J1895" s="101"/>
      <c r="K1895" s="101"/>
      <c r="L1895" s="104"/>
    </row>
    <row r="1896" spans="2:12">
      <c r="B1896" s="100"/>
      <c r="C1896" s="101"/>
      <c r="D1896" s="102"/>
      <c r="E1896" s="102"/>
      <c r="F1896" s="101"/>
      <c r="G1896" s="101"/>
      <c r="H1896" s="101"/>
      <c r="I1896" s="101"/>
      <c r="J1896" s="101"/>
      <c r="K1896" s="101"/>
      <c r="L1896" s="104"/>
    </row>
    <row r="1897" spans="2:12">
      <c r="B1897" s="100"/>
      <c r="C1897" s="101"/>
      <c r="D1897" s="102"/>
      <c r="E1897" s="102"/>
      <c r="F1897" s="101"/>
      <c r="G1897" s="101"/>
      <c r="H1897" s="101"/>
      <c r="I1897" s="101"/>
      <c r="J1897" s="101"/>
      <c r="K1897" s="101"/>
      <c r="L1897" s="104"/>
    </row>
    <row r="1898" spans="2:12">
      <c r="B1898" s="100"/>
      <c r="C1898" s="101"/>
      <c r="D1898" s="102"/>
      <c r="E1898" s="102"/>
      <c r="F1898" s="101"/>
      <c r="G1898" s="101"/>
      <c r="H1898" s="101"/>
      <c r="I1898" s="101"/>
      <c r="J1898" s="101"/>
      <c r="K1898" s="101"/>
      <c r="L1898" s="104"/>
    </row>
    <row r="1899" spans="2:12">
      <c r="B1899" s="100"/>
      <c r="C1899" s="101"/>
      <c r="D1899" s="102"/>
      <c r="E1899" s="102"/>
      <c r="F1899" s="101"/>
      <c r="G1899" s="101"/>
      <c r="H1899" s="101"/>
      <c r="I1899" s="101"/>
      <c r="J1899" s="101"/>
      <c r="K1899" s="101"/>
      <c r="L1899" s="104"/>
    </row>
    <row r="1900" spans="2:12">
      <c r="B1900" s="100"/>
      <c r="C1900" s="101"/>
      <c r="D1900" s="102"/>
      <c r="E1900" s="102"/>
      <c r="F1900" s="101"/>
      <c r="G1900" s="101"/>
      <c r="H1900" s="101"/>
      <c r="I1900" s="101"/>
      <c r="J1900" s="101"/>
      <c r="K1900" s="101"/>
      <c r="L1900" s="104"/>
    </row>
    <row r="1901" spans="2:12">
      <c r="B1901" s="100"/>
      <c r="C1901" s="101"/>
      <c r="D1901" s="102"/>
      <c r="E1901" s="102"/>
      <c r="F1901" s="101"/>
      <c r="G1901" s="101"/>
      <c r="H1901" s="101"/>
      <c r="I1901" s="101"/>
      <c r="J1901" s="101"/>
      <c r="K1901" s="101"/>
      <c r="L1901" s="104"/>
    </row>
    <row r="1902" spans="2:12">
      <c r="B1902" s="100"/>
      <c r="C1902" s="101"/>
      <c r="D1902" s="102"/>
      <c r="E1902" s="102"/>
      <c r="F1902" s="101"/>
      <c r="G1902" s="101"/>
      <c r="H1902" s="101"/>
      <c r="I1902" s="101"/>
      <c r="J1902" s="101"/>
      <c r="K1902" s="101"/>
      <c r="L1902" s="104"/>
    </row>
    <row r="1903" spans="2:12">
      <c r="B1903" s="100"/>
      <c r="C1903" s="101"/>
      <c r="D1903" s="102"/>
      <c r="E1903" s="102"/>
      <c r="F1903" s="101"/>
      <c r="G1903" s="101"/>
      <c r="H1903" s="101"/>
      <c r="I1903" s="101"/>
      <c r="J1903" s="101"/>
      <c r="K1903" s="101"/>
      <c r="L1903" s="104"/>
    </row>
    <row r="1904" spans="2:12">
      <c r="B1904" s="100"/>
      <c r="C1904" s="101"/>
      <c r="D1904" s="102"/>
      <c r="E1904" s="102"/>
      <c r="F1904" s="101"/>
      <c r="G1904" s="101"/>
      <c r="H1904" s="101"/>
      <c r="I1904" s="101"/>
      <c r="J1904" s="101"/>
      <c r="K1904" s="101"/>
      <c r="L1904" s="104"/>
    </row>
    <row r="1905" spans="2:12">
      <c r="B1905" s="100"/>
      <c r="C1905" s="101"/>
      <c r="D1905" s="102"/>
      <c r="E1905" s="102"/>
      <c r="F1905" s="101"/>
      <c r="G1905" s="101"/>
      <c r="H1905" s="101"/>
      <c r="I1905" s="101"/>
      <c r="J1905" s="101"/>
      <c r="K1905" s="101"/>
      <c r="L1905" s="104"/>
    </row>
    <row r="1906" spans="2:12">
      <c r="B1906" s="100"/>
      <c r="C1906" s="101"/>
      <c r="D1906" s="102"/>
      <c r="E1906" s="102"/>
      <c r="F1906" s="101"/>
      <c r="G1906" s="101"/>
      <c r="H1906" s="101"/>
      <c r="I1906" s="101"/>
      <c r="J1906" s="101"/>
      <c r="K1906" s="101"/>
      <c r="L1906" s="104"/>
    </row>
    <row r="1907" spans="2:12">
      <c r="B1907" s="100"/>
      <c r="C1907" s="101"/>
      <c r="D1907" s="102"/>
      <c r="E1907" s="102"/>
      <c r="F1907" s="101"/>
      <c r="G1907" s="101"/>
      <c r="H1907" s="101"/>
      <c r="I1907" s="101"/>
      <c r="J1907" s="101"/>
      <c r="K1907" s="101"/>
      <c r="L1907" s="104"/>
    </row>
    <row r="1908" spans="2:12">
      <c r="B1908" s="100"/>
      <c r="C1908" s="101"/>
      <c r="D1908" s="102"/>
      <c r="E1908" s="102"/>
      <c r="F1908" s="101"/>
      <c r="G1908" s="101"/>
      <c r="H1908" s="101"/>
      <c r="I1908" s="101"/>
      <c r="J1908" s="101"/>
      <c r="K1908" s="101"/>
      <c r="L1908" s="104"/>
    </row>
    <row r="1909" spans="2:12">
      <c r="B1909" s="100"/>
      <c r="C1909" s="101"/>
      <c r="D1909" s="102"/>
      <c r="E1909" s="102"/>
      <c r="F1909" s="101"/>
      <c r="G1909" s="101"/>
      <c r="H1909" s="101"/>
      <c r="I1909" s="101"/>
      <c r="J1909" s="101"/>
      <c r="K1909" s="101"/>
      <c r="L1909" s="104"/>
    </row>
    <row r="1910" spans="2:12">
      <c r="B1910" s="100"/>
      <c r="C1910" s="101"/>
      <c r="D1910" s="102"/>
      <c r="E1910" s="102"/>
      <c r="F1910" s="101"/>
      <c r="G1910" s="101"/>
      <c r="H1910" s="101"/>
      <c r="I1910" s="101"/>
      <c r="J1910" s="101"/>
      <c r="K1910" s="101"/>
      <c r="L1910" s="104"/>
    </row>
    <row r="1911" spans="2:12">
      <c r="B1911" s="100"/>
      <c r="C1911" s="101"/>
      <c r="D1911" s="102"/>
      <c r="E1911" s="102"/>
      <c r="F1911" s="101"/>
      <c r="G1911" s="101"/>
      <c r="H1911" s="101"/>
      <c r="I1911" s="101"/>
      <c r="J1911" s="101"/>
      <c r="K1911" s="101"/>
      <c r="L1911" s="104"/>
    </row>
    <row r="1912" spans="2:12">
      <c r="B1912" s="100"/>
      <c r="C1912" s="101"/>
      <c r="D1912" s="102"/>
      <c r="E1912" s="102"/>
      <c r="F1912" s="101"/>
      <c r="G1912" s="101"/>
      <c r="H1912" s="101"/>
      <c r="I1912" s="101"/>
      <c r="J1912" s="101"/>
      <c r="K1912" s="101"/>
      <c r="L1912" s="104"/>
    </row>
    <row r="1913" spans="2:12">
      <c r="B1913" s="100"/>
      <c r="C1913" s="101"/>
      <c r="D1913" s="102"/>
      <c r="E1913" s="102"/>
      <c r="F1913" s="101"/>
      <c r="G1913" s="101"/>
      <c r="H1913" s="101"/>
      <c r="I1913" s="101"/>
      <c r="J1913" s="101"/>
      <c r="K1913" s="101"/>
      <c r="L1913" s="104"/>
    </row>
    <row r="1914" spans="2:12">
      <c r="B1914" s="100"/>
      <c r="C1914" s="101"/>
      <c r="D1914" s="102"/>
      <c r="E1914" s="102"/>
      <c r="F1914" s="101"/>
      <c r="G1914" s="101"/>
      <c r="H1914" s="101"/>
      <c r="I1914" s="101"/>
      <c r="J1914" s="101"/>
      <c r="K1914" s="101"/>
      <c r="L1914" s="104"/>
    </row>
    <row r="1915" spans="2:12">
      <c r="B1915" s="100"/>
      <c r="C1915" s="101"/>
      <c r="D1915" s="102"/>
      <c r="E1915" s="102"/>
      <c r="F1915" s="101"/>
      <c r="G1915" s="101"/>
      <c r="H1915" s="101"/>
      <c r="I1915" s="101"/>
      <c r="J1915" s="101"/>
      <c r="K1915" s="101"/>
      <c r="L1915" s="104"/>
    </row>
    <row r="1916" spans="2:12">
      <c r="B1916" s="100"/>
      <c r="C1916" s="101"/>
      <c r="D1916" s="102"/>
      <c r="E1916" s="102"/>
      <c r="F1916" s="101"/>
      <c r="G1916" s="101"/>
      <c r="H1916" s="101"/>
      <c r="I1916" s="101"/>
      <c r="J1916" s="101"/>
      <c r="K1916" s="101"/>
      <c r="L1916" s="104"/>
    </row>
    <row r="1917" spans="2:12">
      <c r="B1917" s="100"/>
      <c r="C1917" s="101"/>
      <c r="D1917" s="102"/>
      <c r="E1917" s="102"/>
      <c r="F1917" s="101"/>
      <c r="G1917" s="101"/>
      <c r="H1917" s="101"/>
      <c r="I1917" s="101"/>
      <c r="J1917" s="101"/>
      <c r="K1917" s="101"/>
      <c r="L1917" s="104"/>
    </row>
    <row r="1918" spans="2:12">
      <c r="B1918" s="100"/>
      <c r="C1918" s="101"/>
      <c r="D1918" s="102"/>
      <c r="E1918" s="102"/>
      <c r="F1918" s="101"/>
      <c r="G1918" s="101"/>
      <c r="H1918" s="101"/>
      <c r="I1918" s="101"/>
      <c r="J1918" s="101"/>
      <c r="K1918" s="101"/>
      <c r="L1918" s="104"/>
    </row>
    <row r="1919" spans="2:12">
      <c r="B1919" s="100"/>
      <c r="C1919" s="101"/>
      <c r="D1919" s="102"/>
      <c r="E1919" s="102"/>
      <c r="F1919" s="101"/>
      <c r="G1919" s="101"/>
      <c r="H1919" s="101"/>
      <c r="I1919" s="101"/>
      <c r="J1919" s="101"/>
      <c r="K1919" s="101"/>
      <c r="L1919" s="104"/>
    </row>
    <row r="1920" spans="2:12">
      <c r="B1920" s="100"/>
      <c r="C1920" s="101"/>
      <c r="D1920" s="102"/>
      <c r="E1920" s="102"/>
      <c r="F1920" s="101"/>
      <c r="G1920" s="101"/>
      <c r="H1920" s="101"/>
      <c r="I1920" s="101"/>
      <c r="J1920" s="101"/>
      <c r="K1920" s="101"/>
      <c r="L1920" s="104"/>
    </row>
    <row r="1921" spans="2:12">
      <c r="B1921" s="100"/>
      <c r="C1921" s="101"/>
      <c r="D1921" s="102"/>
      <c r="E1921" s="102"/>
      <c r="F1921" s="101"/>
      <c r="G1921" s="101"/>
      <c r="H1921" s="101"/>
      <c r="I1921" s="101"/>
      <c r="J1921" s="101"/>
      <c r="K1921" s="101"/>
      <c r="L1921" s="104"/>
    </row>
    <row r="1922" spans="2:12">
      <c r="B1922" s="100"/>
      <c r="C1922" s="101"/>
      <c r="D1922" s="102"/>
      <c r="E1922" s="102"/>
      <c r="F1922" s="101"/>
      <c r="G1922" s="101"/>
      <c r="H1922" s="101"/>
      <c r="I1922" s="101"/>
      <c r="J1922" s="101"/>
      <c r="K1922" s="101"/>
      <c r="L1922" s="104"/>
    </row>
    <row r="1923" spans="2:12">
      <c r="B1923" s="100"/>
      <c r="C1923" s="101"/>
      <c r="D1923" s="102"/>
      <c r="E1923" s="102"/>
      <c r="F1923" s="101"/>
      <c r="G1923" s="101"/>
      <c r="H1923" s="101"/>
      <c r="I1923" s="101"/>
      <c r="J1923" s="101"/>
      <c r="K1923" s="101"/>
      <c r="L1923" s="104"/>
    </row>
    <row r="1924" spans="2:12">
      <c r="B1924" s="100"/>
      <c r="C1924" s="101"/>
      <c r="D1924" s="102"/>
      <c r="E1924" s="102"/>
      <c r="F1924" s="101"/>
      <c r="G1924" s="101"/>
      <c r="H1924" s="101"/>
      <c r="I1924" s="101"/>
      <c r="J1924" s="101"/>
      <c r="K1924" s="101"/>
      <c r="L1924" s="104"/>
    </row>
    <row r="1925" spans="2:12">
      <c r="B1925" s="100"/>
      <c r="C1925" s="101"/>
      <c r="D1925" s="102"/>
      <c r="E1925" s="102"/>
      <c r="F1925" s="101"/>
      <c r="G1925" s="101"/>
      <c r="H1925" s="101"/>
      <c r="I1925" s="101"/>
      <c r="J1925" s="101"/>
      <c r="K1925" s="101"/>
      <c r="L1925" s="104"/>
    </row>
    <row r="1926" spans="2:12">
      <c r="B1926" s="100"/>
      <c r="C1926" s="101"/>
      <c r="D1926" s="102"/>
      <c r="E1926" s="102"/>
      <c r="F1926" s="101"/>
      <c r="G1926" s="101"/>
      <c r="H1926" s="101"/>
      <c r="I1926" s="101"/>
      <c r="J1926" s="101"/>
      <c r="K1926" s="101"/>
      <c r="L1926" s="104"/>
    </row>
    <row r="1927" spans="2:12">
      <c r="B1927" s="100"/>
      <c r="C1927" s="101"/>
      <c r="D1927" s="102"/>
      <c r="E1927" s="102"/>
      <c r="F1927" s="101"/>
      <c r="G1927" s="101"/>
      <c r="H1927" s="101"/>
      <c r="I1927" s="101"/>
      <c r="J1927" s="101"/>
      <c r="K1927" s="101"/>
      <c r="L1927" s="104"/>
    </row>
    <row r="1928" spans="2:12">
      <c r="B1928" s="100"/>
      <c r="C1928" s="101"/>
      <c r="D1928" s="102"/>
      <c r="E1928" s="102"/>
      <c r="F1928" s="101"/>
      <c r="G1928" s="101"/>
      <c r="H1928" s="101"/>
      <c r="I1928" s="101"/>
      <c r="J1928" s="101"/>
      <c r="K1928" s="101"/>
      <c r="L1928" s="104"/>
    </row>
    <row r="1929" spans="2:12">
      <c r="B1929" s="100"/>
      <c r="C1929" s="101"/>
      <c r="D1929" s="102"/>
      <c r="E1929" s="102"/>
      <c r="F1929" s="101"/>
      <c r="G1929" s="101"/>
      <c r="H1929" s="101"/>
      <c r="I1929" s="101"/>
      <c r="J1929" s="101"/>
      <c r="K1929" s="101"/>
      <c r="L1929" s="104"/>
    </row>
    <row r="1930" spans="2:12">
      <c r="B1930" s="100"/>
      <c r="C1930" s="101"/>
      <c r="D1930" s="102"/>
      <c r="E1930" s="102"/>
      <c r="F1930" s="101"/>
      <c r="G1930" s="101"/>
      <c r="H1930" s="101"/>
      <c r="I1930" s="101"/>
      <c r="J1930" s="101"/>
      <c r="K1930" s="101"/>
      <c r="L1930" s="104"/>
    </row>
    <row r="1931" spans="2:12">
      <c r="B1931" s="100"/>
      <c r="C1931" s="101"/>
      <c r="D1931" s="102"/>
      <c r="E1931" s="102"/>
      <c r="F1931" s="101"/>
      <c r="G1931" s="101"/>
      <c r="H1931" s="101"/>
      <c r="I1931" s="101"/>
      <c r="J1931" s="101"/>
      <c r="K1931" s="101"/>
      <c r="L1931" s="104"/>
    </row>
    <row r="1932" spans="2:12">
      <c r="B1932" s="100"/>
      <c r="C1932" s="101"/>
      <c r="D1932" s="102"/>
      <c r="E1932" s="102"/>
      <c r="F1932" s="101"/>
      <c r="G1932" s="101"/>
      <c r="H1932" s="101"/>
      <c r="I1932" s="101"/>
      <c r="J1932" s="101"/>
      <c r="K1932" s="101"/>
      <c r="L1932" s="104"/>
    </row>
    <row r="1933" spans="2:12">
      <c r="B1933" s="100"/>
      <c r="C1933" s="101"/>
      <c r="D1933" s="102"/>
      <c r="E1933" s="102"/>
      <c r="F1933" s="101"/>
      <c r="G1933" s="101"/>
      <c r="H1933" s="101"/>
      <c r="I1933" s="101"/>
      <c r="J1933" s="101"/>
      <c r="K1933" s="101"/>
      <c r="L1933" s="104"/>
    </row>
    <row r="1934" spans="2:12">
      <c r="B1934" s="100"/>
      <c r="C1934" s="101"/>
      <c r="D1934" s="102"/>
      <c r="E1934" s="102"/>
      <c r="F1934" s="101"/>
      <c r="G1934" s="101"/>
      <c r="H1934" s="101"/>
      <c r="I1934" s="101"/>
      <c r="J1934" s="101"/>
      <c r="K1934" s="101"/>
      <c r="L1934" s="104"/>
    </row>
    <row r="1935" spans="2:12">
      <c r="B1935" s="100"/>
      <c r="C1935" s="101"/>
      <c r="D1935" s="102"/>
      <c r="E1935" s="102"/>
      <c r="F1935" s="101"/>
      <c r="G1935" s="101"/>
      <c r="H1935" s="101"/>
      <c r="I1935" s="101"/>
      <c r="J1935" s="101"/>
      <c r="K1935" s="101"/>
      <c r="L1935" s="104"/>
    </row>
    <row r="1936" spans="2:12">
      <c r="B1936" s="100"/>
      <c r="C1936" s="101"/>
      <c r="D1936" s="102"/>
      <c r="E1936" s="102"/>
      <c r="F1936" s="101"/>
      <c r="G1936" s="101"/>
      <c r="H1936" s="101"/>
      <c r="I1936" s="101"/>
      <c r="J1936" s="101"/>
      <c r="K1936" s="101"/>
      <c r="L1936" s="104"/>
    </row>
    <row r="1937" spans="2:12">
      <c r="B1937" s="100"/>
      <c r="C1937" s="101"/>
      <c r="D1937" s="102"/>
      <c r="E1937" s="102"/>
      <c r="F1937" s="101"/>
      <c r="G1937" s="101"/>
      <c r="H1937" s="101"/>
      <c r="I1937" s="101"/>
      <c r="J1937" s="101"/>
      <c r="K1937" s="101"/>
      <c r="L1937" s="104"/>
    </row>
    <row r="1938" spans="2:12">
      <c r="B1938" s="100"/>
      <c r="C1938" s="101"/>
      <c r="D1938" s="102"/>
      <c r="E1938" s="102"/>
      <c r="F1938" s="101"/>
      <c r="G1938" s="101"/>
      <c r="H1938" s="101"/>
      <c r="I1938" s="101"/>
      <c r="J1938" s="101"/>
      <c r="K1938" s="101"/>
      <c r="L1938" s="104"/>
    </row>
    <row r="1939" spans="2:12">
      <c r="B1939" s="100"/>
      <c r="C1939" s="101"/>
      <c r="D1939" s="102"/>
      <c r="E1939" s="102"/>
      <c r="F1939" s="101"/>
      <c r="G1939" s="101"/>
      <c r="H1939" s="101"/>
      <c r="I1939" s="101"/>
      <c r="J1939" s="101"/>
      <c r="K1939" s="101"/>
      <c r="L1939" s="104"/>
    </row>
    <row r="1940" spans="2:12">
      <c r="B1940" s="100"/>
      <c r="C1940" s="101"/>
      <c r="D1940" s="102"/>
      <c r="E1940" s="102"/>
      <c r="F1940" s="101"/>
      <c r="G1940" s="101"/>
      <c r="H1940" s="101"/>
      <c r="I1940" s="101"/>
      <c r="J1940" s="101"/>
      <c r="K1940" s="101"/>
      <c r="L1940" s="104"/>
    </row>
    <row r="1941" spans="2:12">
      <c r="B1941" s="100"/>
      <c r="C1941" s="101"/>
      <c r="D1941" s="102"/>
      <c r="E1941" s="102"/>
      <c r="F1941" s="101"/>
      <c r="G1941" s="101"/>
      <c r="H1941" s="101"/>
      <c r="I1941" s="101"/>
      <c r="J1941" s="101"/>
      <c r="K1941" s="101"/>
      <c r="L1941" s="104"/>
    </row>
    <row r="1942" spans="2:12">
      <c r="B1942" s="100"/>
      <c r="C1942" s="101"/>
      <c r="D1942" s="102"/>
      <c r="E1942" s="102"/>
      <c r="F1942" s="101"/>
      <c r="G1942" s="101"/>
      <c r="H1942" s="101"/>
      <c r="I1942" s="101"/>
      <c r="J1942" s="101"/>
      <c r="K1942" s="101"/>
      <c r="L1942" s="104"/>
    </row>
    <row r="1943" spans="2:12">
      <c r="B1943" s="100"/>
      <c r="C1943" s="101"/>
      <c r="D1943" s="102"/>
      <c r="E1943" s="102"/>
      <c r="F1943" s="101"/>
      <c r="G1943" s="101"/>
      <c r="H1943" s="101"/>
      <c r="I1943" s="101"/>
      <c r="J1943" s="101"/>
      <c r="K1943" s="101"/>
      <c r="L1943" s="104"/>
    </row>
    <row r="1944" spans="2:12">
      <c r="B1944" s="100"/>
      <c r="C1944" s="101"/>
      <c r="D1944" s="102"/>
      <c r="E1944" s="102"/>
      <c r="F1944" s="101"/>
      <c r="G1944" s="101"/>
      <c r="H1944" s="101"/>
      <c r="I1944" s="101"/>
      <c r="J1944" s="101"/>
      <c r="K1944" s="101"/>
      <c r="L1944" s="104"/>
    </row>
    <row r="1945" spans="2:12">
      <c r="B1945" s="100"/>
      <c r="C1945" s="101"/>
      <c r="D1945" s="102"/>
      <c r="E1945" s="102"/>
      <c r="F1945" s="101"/>
      <c r="G1945" s="101"/>
      <c r="H1945" s="101"/>
      <c r="I1945" s="101"/>
      <c r="J1945" s="101"/>
      <c r="K1945" s="101"/>
      <c r="L1945" s="104"/>
    </row>
    <row r="1946" spans="2:12">
      <c r="B1946" s="100"/>
      <c r="C1946" s="101"/>
      <c r="D1946" s="102"/>
      <c r="E1946" s="102"/>
      <c r="F1946" s="101"/>
      <c r="G1946" s="101"/>
      <c r="H1946" s="101"/>
      <c r="I1946" s="101"/>
      <c r="J1946" s="101"/>
      <c r="K1946" s="101"/>
      <c r="L1946" s="104"/>
    </row>
    <row r="1947" spans="2:12">
      <c r="B1947" s="100"/>
      <c r="C1947" s="101"/>
      <c r="D1947" s="102"/>
      <c r="E1947" s="102"/>
      <c r="F1947" s="101"/>
      <c r="G1947" s="101"/>
      <c r="H1947" s="101"/>
      <c r="I1947" s="101"/>
      <c r="J1947" s="101"/>
      <c r="K1947" s="101"/>
      <c r="L1947" s="104"/>
    </row>
    <row r="1948" spans="2:12">
      <c r="B1948" s="100"/>
      <c r="C1948" s="101"/>
      <c r="D1948" s="102"/>
      <c r="E1948" s="102"/>
      <c r="F1948" s="101"/>
      <c r="G1948" s="101"/>
      <c r="H1948" s="101"/>
      <c r="I1948" s="101"/>
      <c r="J1948" s="101"/>
      <c r="K1948" s="101"/>
      <c r="L1948" s="104"/>
    </row>
    <row r="1949" spans="2:12">
      <c r="B1949" s="100"/>
      <c r="C1949" s="101"/>
      <c r="D1949" s="102"/>
      <c r="E1949" s="102"/>
      <c r="F1949" s="101"/>
      <c r="G1949" s="101"/>
      <c r="H1949" s="101"/>
      <c r="I1949" s="101"/>
      <c r="J1949" s="101"/>
      <c r="K1949" s="101"/>
      <c r="L1949" s="104"/>
    </row>
    <row r="1950" spans="2:12">
      <c r="B1950" s="100"/>
      <c r="C1950" s="101"/>
      <c r="D1950" s="102"/>
      <c r="E1950" s="102"/>
      <c r="F1950" s="101"/>
      <c r="G1950" s="101"/>
      <c r="H1950" s="101"/>
      <c r="I1950" s="101"/>
      <c r="J1950" s="101"/>
      <c r="K1950" s="101"/>
      <c r="L1950" s="104"/>
    </row>
    <row r="1951" spans="2:12">
      <c r="B1951" s="100"/>
      <c r="C1951" s="101"/>
      <c r="D1951" s="102"/>
      <c r="E1951" s="102"/>
      <c r="F1951" s="101"/>
      <c r="G1951" s="101"/>
      <c r="H1951" s="101"/>
      <c r="I1951" s="101"/>
      <c r="J1951" s="101"/>
      <c r="K1951" s="101"/>
      <c r="L1951" s="104"/>
    </row>
    <row r="1952" spans="2:12">
      <c r="B1952" s="100"/>
      <c r="C1952" s="101"/>
      <c r="D1952" s="102"/>
      <c r="E1952" s="102"/>
      <c r="F1952" s="101"/>
      <c r="G1952" s="101"/>
      <c r="H1952" s="101"/>
      <c r="I1952" s="101"/>
      <c r="J1952" s="101"/>
      <c r="K1952" s="101"/>
      <c r="L1952" s="104"/>
    </row>
    <row r="1953" spans="2:12">
      <c r="B1953" s="100"/>
      <c r="C1953" s="101"/>
      <c r="D1953" s="102"/>
      <c r="E1953" s="102"/>
      <c r="F1953" s="101"/>
      <c r="G1953" s="101"/>
      <c r="H1953" s="101"/>
      <c r="I1953" s="101"/>
      <c r="J1953" s="101"/>
      <c r="K1953" s="101"/>
      <c r="L1953" s="104"/>
    </row>
    <row r="1954" spans="2:12">
      <c r="B1954" s="100"/>
      <c r="C1954" s="101"/>
      <c r="D1954" s="102"/>
      <c r="E1954" s="102"/>
      <c r="F1954" s="101"/>
      <c r="G1954" s="101"/>
      <c r="H1954" s="101"/>
      <c r="I1954" s="101"/>
      <c r="J1954" s="101"/>
      <c r="K1954" s="101"/>
      <c r="L1954" s="104"/>
    </row>
    <row r="1955" spans="2:12">
      <c r="B1955" s="100"/>
      <c r="C1955" s="101"/>
      <c r="D1955" s="102"/>
      <c r="E1955" s="102"/>
      <c r="F1955" s="101"/>
      <c r="G1955" s="101"/>
      <c r="H1955" s="101"/>
      <c r="I1955" s="101"/>
      <c r="J1955" s="101"/>
      <c r="K1955" s="101"/>
      <c r="L1955" s="104"/>
    </row>
    <row r="1956" spans="2:12">
      <c r="B1956" s="100"/>
      <c r="C1956" s="101"/>
      <c r="D1956" s="102"/>
      <c r="E1956" s="102"/>
      <c r="F1956" s="101"/>
      <c r="G1956" s="101"/>
      <c r="H1956" s="101"/>
      <c r="I1956" s="101"/>
      <c r="J1956" s="101"/>
      <c r="K1956" s="101"/>
      <c r="L1956" s="104"/>
    </row>
    <row r="1957" spans="2:12">
      <c r="B1957" s="100"/>
      <c r="C1957" s="101"/>
      <c r="D1957" s="102"/>
      <c r="E1957" s="102"/>
      <c r="F1957" s="101"/>
      <c r="G1957" s="101"/>
      <c r="H1957" s="101"/>
      <c r="I1957" s="101"/>
      <c r="J1957" s="101"/>
      <c r="K1957" s="101"/>
      <c r="L1957" s="104"/>
    </row>
    <row r="1958" spans="2:12">
      <c r="B1958" s="100"/>
      <c r="C1958" s="101"/>
      <c r="D1958" s="102"/>
      <c r="E1958" s="102"/>
      <c r="F1958" s="101"/>
      <c r="G1958" s="101"/>
      <c r="H1958" s="101"/>
      <c r="I1958" s="101"/>
      <c r="J1958" s="101"/>
      <c r="K1958" s="101"/>
      <c r="L1958" s="104"/>
    </row>
    <row r="1959" spans="2:12">
      <c r="B1959" s="100"/>
      <c r="C1959" s="101"/>
      <c r="D1959" s="102"/>
      <c r="E1959" s="102"/>
      <c r="F1959" s="101"/>
      <c r="G1959" s="101"/>
      <c r="H1959" s="101"/>
      <c r="I1959" s="101"/>
      <c r="J1959" s="101"/>
      <c r="K1959" s="101"/>
      <c r="L1959" s="104"/>
    </row>
    <row r="1960" spans="2:12">
      <c r="B1960" s="100"/>
      <c r="C1960" s="101"/>
      <c r="D1960" s="102"/>
      <c r="E1960" s="102"/>
      <c r="F1960" s="101"/>
      <c r="G1960" s="101"/>
      <c r="H1960" s="101"/>
      <c r="I1960" s="101"/>
      <c r="J1960" s="101"/>
      <c r="K1960" s="101"/>
      <c r="L1960" s="104"/>
    </row>
    <row r="1961" spans="2:12">
      <c r="B1961" s="100"/>
      <c r="C1961" s="101"/>
      <c r="D1961" s="102"/>
      <c r="E1961" s="102"/>
      <c r="F1961" s="101"/>
      <c r="G1961" s="101"/>
      <c r="H1961" s="101"/>
      <c r="I1961" s="101"/>
      <c r="J1961" s="101"/>
      <c r="K1961" s="101"/>
      <c r="L1961" s="104"/>
    </row>
    <row r="1962" spans="2:12">
      <c r="B1962" s="100"/>
      <c r="C1962" s="101"/>
      <c r="D1962" s="102"/>
      <c r="E1962" s="102"/>
      <c r="F1962" s="101"/>
      <c r="G1962" s="101"/>
      <c r="H1962" s="101"/>
      <c r="I1962" s="101"/>
      <c r="J1962" s="101"/>
      <c r="K1962" s="101"/>
      <c r="L1962" s="104"/>
    </row>
    <row r="1963" spans="2:12">
      <c r="B1963" s="100"/>
      <c r="C1963" s="101"/>
      <c r="D1963" s="102"/>
      <c r="E1963" s="102"/>
      <c r="F1963" s="101"/>
      <c r="G1963" s="101"/>
      <c r="H1963" s="101"/>
      <c r="I1963" s="101"/>
      <c r="J1963" s="101"/>
      <c r="K1963" s="101"/>
      <c r="L1963" s="104"/>
    </row>
    <row r="1964" spans="2:12">
      <c r="B1964" s="100"/>
      <c r="C1964" s="101"/>
      <c r="D1964" s="102"/>
      <c r="E1964" s="102"/>
      <c r="F1964" s="101"/>
      <c r="G1964" s="101"/>
      <c r="H1964" s="101"/>
      <c r="I1964" s="101"/>
      <c r="J1964" s="101"/>
      <c r="K1964" s="101"/>
      <c r="L1964" s="104"/>
    </row>
    <row r="1965" spans="2:12">
      <c r="B1965" s="100"/>
      <c r="C1965" s="101"/>
      <c r="D1965" s="102"/>
      <c r="E1965" s="102"/>
      <c r="F1965" s="101"/>
      <c r="G1965" s="101"/>
      <c r="H1965" s="101"/>
      <c r="I1965" s="101"/>
      <c r="J1965" s="101"/>
      <c r="K1965" s="101"/>
      <c r="L1965" s="104"/>
    </row>
    <row r="1966" spans="2:12">
      <c r="B1966" s="100"/>
      <c r="C1966" s="101"/>
      <c r="D1966" s="102"/>
      <c r="E1966" s="102"/>
      <c r="F1966" s="101"/>
      <c r="G1966" s="101"/>
      <c r="H1966" s="101"/>
      <c r="I1966" s="101"/>
      <c r="J1966" s="101"/>
      <c r="K1966" s="101"/>
      <c r="L1966" s="104"/>
    </row>
    <row r="1967" spans="2:12">
      <c r="B1967" s="100"/>
      <c r="C1967" s="101"/>
      <c r="D1967" s="102"/>
      <c r="E1967" s="102"/>
      <c r="F1967" s="101"/>
      <c r="G1967" s="101"/>
      <c r="H1967" s="101"/>
      <c r="I1967" s="101"/>
      <c r="J1967" s="101"/>
      <c r="K1967" s="101"/>
      <c r="L1967" s="104"/>
    </row>
    <row r="1968" spans="2:12">
      <c r="B1968" s="100"/>
      <c r="C1968" s="101"/>
      <c r="D1968" s="102"/>
      <c r="E1968" s="102"/>
      <c r="F1968" s="101"/>
      <c r="G1968" s="101"/>
      <c r="H1968" s="101"/>
      <c r="I1968" s="101"/>
      <c r="J1968" s="101"/>
      <c r="K1968" s="101"/>
      <c r="L1968" s="104"/>
    </row>
    <row r="1969" spans="2:12">
      <c r="B1969" s="100"/>
      <c r="C1969" s="101"/>
      <c r="D1969" s="102"/>
      <c r="E1969" s="102"/>
      <c r="F1969" s="101"/>
      <c r="G1969" s="101"/>
      <c r="H1969" s="101"/>
      <c r="I1969" s="101"/>
      <c r="J1969" s="101"/>
      <c r="K1969" s="101"/>
      <c r="L1969" s="104"/>
    </row>
    <row r="1970" spans="2:12">
      <c r="B1970" s="100"/>
      <c r="C1970" s="101"/>
      <c r="D1970" s="102"/>
      <c r="E1970" s="102"/>
      <c r="F1970" s="101"/>
      <c r="G1970" s="101"/>
      <c r="H1970" s="101"/>
      <c r="I1970" s="101"/>
      <c r="J1970" s="101"/>
      <c r="K1970" s="101"/>
      <c r="L1970" s="104"/>
    </row>
    <row r="1971" spans="2:12">
      <c r="B1971" s="100"/>
      <c r="C1971" s="101"/>
      <c r="D1971" s="102"/>
      <c r="E1971" s="102"/>
      <c r="F1971" s="101"/>
      <c r="G1971" s="101"/>
      <c r="H1971" s="101"/>
      <c r="I1971" s="101"/>
      <c r="J1971" s="101"/>
      <c r="K1971" s="101"/>
      <c r="L1971" s="104"/>
    </row>
    <row r="1972" spans="2:12">
      <c r="B1972" s="100"/>
      <c r="C1972" s="101"/>
      <c r="D1972" s="102"/>
      <c r="E1972" s="102"/>
      <c r="F1972" s="101"/>
      <c r="G1972" s="101"/>
      <c r="H1972" s="101"/>
      <c r="I1972" s="101"/>
      <c r="J1972" s="101"/>
      <c r="K1972" s="101"/>
      <c r="L1972" s="104"/>
    </row>
    <row r="1973" spans="2:12">
      <c r="B1973" s="100"/>
      <c r="C1973" s="101"/>
      <c r="D1973" s="102"/>
      <c r="E1973" s="102"/>
      <c r="F1973" s="101"/>
      <c r="G1973" s="101"/>
      <c r="H1973" s="101"/>
      <c r="I1973" s="101"/>
      <c r="J1973" s="101"/>
      <c r="K1973" s="101"/>
      <c r="L1973" s="104"/>
    </row>
    <row r="1974" spans="2:12">
      <c r="B1974" s="100"/>
      <c r="C1974" s="101"/>
      <c r="D1974" s="102"/>
      <c r="E1974" s="102"/>
      <c r="F1974" s="101"/>
      <c r="G1974" s="101"/>
      <c r="H1974" s="101"/>
      <c r="I1974" s="101"/>
      <c r="J1974" s="101"/>
      <c r="K1974" s="101"/>
      <c r="L1974" s="104"/>
    </row>
    <row r="1975" spans="2:12">
      <c r="B1975" s="100"/>
      <c r="C1975" s="101"/>
      <c r="D1975" s="102"/>
      <c r="E1975" s="102"/>
      <c r="F1975" s="101"/>
      <c r="G1975" s="101"/>
      <c r="H1975" s="101"/>
      <c r="I1975" s="101"/>
      <c r="J1975" s="101"/>
      <c r="K1975" s="101"/>
      <c r="L1975" s="104"/>
    </row>
    <row r="1976" spans="2:12">
      <c r="B1976" s="100"/>
      <c r="C1976" s="101"/>
      <c r="D1976" s="102"/>
      <c r="E1976" s="102"/>
      <c r="F1976" s="101"/>
      <c r="G1976" s="101"/>
      <c r="H1976" s="101"/>
      <c r="I1976" s="101"/>
      <c r="J1976" s="101"/>
      <c r="K1976" s="101"/>
      <c r="L1976" s="104"/>
    </row>
    <row r="1977" spans="2:12">
      <c r="B1977" s="100"/>
      <c r="C1977" s="101"/>
      <c r="D1977" s="102"/>
      <c r="E1977" s="102"/>
      <c r="F1977" s="101"/>
      <c r="G1977" s="101"/>
      <c r="H1977" s="101"/>
      <c r="I1977" s="101"/>
      <c r="J1977" s="101"/>
      <c r="K1977" s="101"/>
      <c r="L1977" s="104"/>
    </row>
    <row r="1978" spans="2:12">
      <c r="B1978" s="100"/>
      <c r="C1978" s="101"/>
      <c r="D1978" s="102"/>
      <c r="E1978" s="102"/>
      <c r="F1978" s="101"/>
      <c r="G1978" s="101"/>
      <c r="H1978" s="101"/>
      <c r="I1978" s="101"/>
      <c r="J1978" s="101"/>
      <c r="K1978" s="101"/>
      <c r="L1978" s="104"/>
    </row>
    <row r="1979" spans="2:12">
      <c r="B1979" s="100"/>
      <c r="C1979" s="101"/>
      <c r="D1979" s="102"/>
      <c r="E1979" s="102"/>
      <c r="F1979" s="101"/>
      <c r="G1979" s="101"/>
      <c r="H1979" s="101"/>
      <c r="I1979" s="101"/>
      <c r="J1979" s="101"/>
      <c r="K1979" s="101"/>
      <c r="L1979" s="104"/>
    </row>
    <row r="1980" spans="2:12">
      <c r="B1980" s="100"/>
      <c r="C1980" s="101"/>
      <c r="D1980" s="102"/>
      <c r="E1980" s="102"/>
      <c r="F1980" s="101"/>
      <c r="G1980" s="101"/>
      <c r="H1980" s="101"/>
      <c r="I1980" s="101"/>
      <c r="J1980" s="101"/>
      <c r="K1980" s="101"/>
      <c r="L1980" s="104"/>
    </row>
    <row r="1981" spans="2:12">
      <c r="B1981" s="100"/>
      <c r="C1981" s="101"/>
      <c r="D1981" s="102"/>
      <c r="E1981" s="102"/>
      <c r="F1981" s="101"/>
      <c r="G1981" s="101"/>
      <c r="H1981" s="101"/>
      <c r="I1981" s="101"/>
      <c r="J1981" s="101"/>
      <c r="K1981" s="101"/>
      <c r="L1981" s="104"/>
    </row>
    <row r="1982" spans="2:12">
      <c r="B1982" s="100"/>
      <c r="C1982" s="101"/>
      <c r="D1982" s="102"/>
      <c r="E1982" s="102"/>
      <c r="F1982" s="101"/>
      <c r="G1982" s="101"/>
      <c r="H1982" s="101"/>
      <c r="I1982" s="101"/>
      <c r="J1982" s="101"/>
      <c r="K1982" s="101"/>
      <c r="L1982" s="104"/>
    </row>
    <row r="1983" spans="2:12">
      <c r="B1983" s="100"/>
      <c r="C1983" s="101"/>
      <c r="D1983" s="102"/>
      <c r="E1983" s="102"/>
      <c r="F1983" s="101"/>
      <c r="G1983" s="101"/>
      <c r="H1983" s="101"/>
      <c r="I1983" s="101"/>
      <c r="J1983" s="101"/>
      <c r="K1983" s="101"/>
      <c r="L1983" s="104"/>
    </row>
    <row r="1984" spans="2:12">
      <c r="B1984" s="100"/>
      <c r="C1984" s="101"/>
      <c r="D1984" s="102"/>
      <c r="E1984" s="102"/>
      <c r="F1984" s="101"/>
      <c r="G1984" s="101"/>
      <c r="H1984" s="101"/>
      <c r="I1984" s="101"/>
      <c r="J1984" s="101"/>
      <c r="K1984" s="101"/>
      <c r="L1984" s="104"/>
    </row>
    <row r="1985" spans="2:12">
      <c r="B1985" s="100"/>
      <c r="C1985" s="101"/>
      <c r="D1985" s="102"/>
      <c r="E1985" s="102"/>
      <c r="F1985" s="101"/>
      <c r="G1985" s="101"/>
      <c r="H1985" s="101"/>
      <c r="I1985" s="101"/>
      <c r="J1985" s="101"/>
      <c r="K1985" s="101"/>
      <c r="L1985" s="104"/>
    </row>
    <row r="1986" spans="2:12">
      <c r="B1986" s="100"/>
      <c r="C1986" s="101"/>
      <c r="D1986" s="102"/>
      <c r="E1986" s="102"/>
      <c r="F1986" s="101"/>
      <c r="G1986" s="101"/>
      <c r="H1986" s="101"/>
      <c r="I1986" s="101"/>
      <c r="J1986" s="101"/>
      <c r="K1986" s="101"/>
      <c r="L1986" s="104"/>
    </row>
    <row r="1987" spans="2:12">
      <c r="B1987" s="100"/>
      <c r="C1987" s="101"/>
      <c r="D1987" s="102"/>
      <c r="E1987" s="102"/>
      <c r="F1987" s="101"/>
      <c r="G1987" s="101"/>
      <c r="H1987" s="101"/>
      <c r="I1987" s="101"/>
      <c r="J1987" s="101"/>
      <c r="K1987" s="101"/>
      <c r="L1987" s="104"/>
    </row>
    <row r="1988" spans="2:12">
      <c r="B1988" s="100"/>
      <c r="C1988" s="101"/>
      <c r="D1988" s="102"/>
      <c r="E1988" s="102"/>
      <c r="F1988" s="101"/>
      <c r="G1988" s="101"/>
      <c r="H1988" s="101"/>
      <c r="I1988" s="101"/>
      <c r="J1988" s="101"/>
      <c r="K1988" s="101"/>
      <c r="L1988" s="104"/>
    </row>
    <row r="1989" spans="2:12">
      <c r="B1989" s="100"/>
      <c r="C1989" s="101"/>
      <c r="D1989" s="102"/>
      <c r="E1989" s="102"/>
      <c r="F1989" s="101"/>
      <c r="G1989" s="101"/>
      <c r="H1989" s="101"/>
      <c r="I1989" s="101"/>
      <c r="J1989" s="101"/>
      <c r="K1989" s="101"/>
      <c r="L1989" s="104"/>
    </row>
    <row r="1990" spans="2:12">
      <c r="B1990" s="100"/>
      <c r="C1990" s="101"/>
      <c r="D1990" s="102"/>
      <c r="E1990" s="102"/>
      <c r="F1990" s="101"/>
      <c r="G1990" s="101"/>
      <c r="H1990" s="101"/>
      <c r="I1990" s="101"/>
      <c r="J1990" s="101"/>
      <c r="K1990" s="101"/>
      <c r="L1990" s="104"/>
    </row>
    <row r="1991" spans="2:12">
      <c r="B1991" s="100"/>
      <c r="C1991" s="101"/>
      <c r="D1991" s="102"/>
      <c r="E1991" s="102"/>
      <c r="F1991" s="101"/>
      <c r="G1991" s="101"/>
      <c r="H1991" s="101"/>
      <c r="I1991" s="101"/>
      <c r="J1991" s="101"/>
      <c r="K1991" s="101"/>
      <c r="L1991" s="104"/>
    </row>
    <row r="1992" spans="2:12">
      <c r="B1992" s="100"/>
      <c r="C1992" s="101"/>
      <c r="D1992" s="102"/>
      <c r="E1992" s="102"/>
      <c r="F1992" s="101"/>
      <c r="G1992" s="101"/>
      <c r="H1992" s="101"/>
      <c r="I1992" s="101"/>
      <c r="J1992" s="101"/>
      <c r="K1992" s="101"/>
      <c r="L1992" s="104"/>
    </row>
    <row r="1993" spans="2:12">
      <c r="B1993" s="100"/>
      <c r="C1993" s="101"/>
      <c r="D1993" s="102"/>
      <c r="E1993" s="102"/>
      <c r="F1993" s="101"/>
      <c r="G1993" s="101"/>
      <c r="H1993" s="101"/>
      <c r="I1993" s="101"/>
      <c r="J1993" s="101"/>
      <c r="K1993" s="101"/>
      <c r="L1993" s="104"/>
    </row>
    <row r="1994" spans="2:12">
      <c r="B1994" s="100"/>
      <c r="C1994" s="101"/>
      <c r="D1994" s="102"/>
      <c r="E1994" s="102"/>
      <c r="F1994" s="101"/>
      <c r="G1994" s="101"/>
      <c r="H1994" s="101"/>
      <c r="I1994" s="101"/>
      <c r="J1994" s="101"/>
      <c r="K1994" s="101"/>
      <c r="L1994" s="104"/>
    </row>
    <row r="1995" spans="2:12">
      <c r="B1995" s="100"/>
      <c r="C1995" s="101"/>
      <c r="D1995" s="102"/>
      <c r="E1995" s="102"/>
      <c r="F1995" s="101"/>
      <c r="G1995" s="101"/>
      <c r="H1995" s="101"/>
      <c r="I1995" s="101"/>
      <c r="J1995" s="101"/>
      <c r="K1995" s="101"/>
      <c r="L1995" s="104"/>
    </row>
    <row r="1996" spans="2:12">
      <c r="B1996" s="100"/>
      <c r="C1996" s="101"/>
      <c r="D1996" s="102"/>
      <c r="E1996" s="102"/>
      <c r="F1996" s="101"/>
      <c r="G1996" s="101"/>
      <c r="H1996" s="101"/>
      <c r="I1996" s="101"/>
      <c r="J1996" s="101"/>
      <c r="K1996" s="101"/>
      <c r="L1996" s="104"/>
    </row>
    <row r="1997" spans="2:12">
      <c r="B1997" s="100"/>
      <c r="C1997" s="101"/>
      <c r="D1997" s="102"/>
      <c r="E1997" s="102"/>
      <c r="F1997" s="101"/>
      <c r="G1997" s="101"/>
      <c r="H1997" s="101"/>
      <c r="I1997" s="101"/>
      <c r="J1997" s="101"/>
      <c r="K1997" s="101"/>
      <c r="L1997" s="104"/>
    </row>
    <row r="1998" spans="2:12">
      <c r="B1998" s="100"/>
      <c r="C1998" s="101"/>
      <c r="D1998" s="102"/>
      <c r="E1998" s="102"/>
      <c r="F1998" s="101"/>
      <c r="G1998" s="101"/>
      <c r="H1998" s="101"/>
      <c r="I1998" s="101"/>
      <c r="J1998" s="101"/>
      <c r="K1998" s="101"/>
      <c r="L1998" s="104"/>
    </row>
    <row r="1999" spans="2:12">
      <c r="B1999" s="100"/>
      <c r="C1999" s="101"/>
      <c r="D1999" s="102"/>
      <c r="E1999" s="102"/>
      <c r="F1999" s="101"/>
      <c r="G1999" s="101"/>
      <c r="H1999" s="101"/>
      <c r="I1999" s="101"/>
      <c r="J1999" s="101"/>
      <c r="K1999" s="101"/>
      <c r="L1999" s="104"/>
    </row>
    <row r="2000" spans="2:12">
      <c r="B2000" s="100"/>
      <c r="C2000" s="101"/>
      <c r="D2000" s="102"/>
      <c r="E2000" s="102"/>
      <c r="F2000" s="101"/>
      <c r="G2000" s="101"/>
      <c r="H2000" s="101"/>
      <c r="I2000" s="101"/>
      <c r="J2000" s="101"/>
      <c r="K2000" s="101"/>
      <c r="L2000" s="104"/>
    </row>
    <row r="2001" spans="2:12">
      <c r="B2001" s="100"/>
      <c r="C2001" s="101"/>
      <c r="D2001" s="102"/>
      <c r="E2001" s="102"/>
      <c r="F2001" s="101"/>
      <c r="G2001" s="101"/>
      <c r="H2001" s="101"/>
      <c r="I2001" s="101"/>
      <c r="J2001" s="101"/>
      <c r="K2001" s="101"/>
      <c r="L2001" s="104"/>
    </row>
    <row r="2002" spans="2:12">
      <c r="B2002" s="100"/>
      <c r="C2002" s="101"/>
      <c r="D2002" s="102"/>
      <c r="E2002" s="102"/>
      <c r="F2002" s="101"/>
      <c r="G2002" s="101"/>
      <c r="H2002" s="101"/>
      <c r="I2002" s="101"/>
      <c r="J2002" s="101"/>
      <c r="K2002" s="101"/>
      <c r="L2002" s="104"/>
    </row>
    <row r="2003" spans="2:12">
      <c r="B2003" s="100"/>
      <c r="C2003" s="101"/>
      <c r="D2003" s="102"/>
      <c r="E2003" s="102"/>
      <c r="F2003" s="101"/>
      <c r="G2003" s="101"/>
      <c r="H2003" s="101"/>
      <c r="I2003" s="101"/>
      <c r="J2003" s="101"/>
      <c r="K2003" s="101"/>
      <c r="L2003" s="104"/>
    </row>
    <row r="2004" spans="2:12">
      <c r="B2004" s="100"/>
      <c r="C2004" s="101"/>
      <c r="D2004" s="102"/>
      <c r="E2004" s="102"/>
      <c r="F2004" s="101"/>
      <c r="G2004" s="101"/>
      <c r="H2004" s="101"/>
      <c r="I2004" s="101"/>
      <c r="J2004" s="101"/>
      <c r="K2004" s="101"/>
      <c r="L2004" s="104"/>
    </row>
    <row r="2005" spans="2:12">
      <c r="B2005" s="100"/>
      <c r="C2005" s="101"/>
      <c r="D2005" s="102"/>
      <c r="E2005" s="102"/>
      <c r="F2005" s="101"/>
      <c r="G2005" s="101"/>
      <c r="H2005" s="101"/>
      <c r="I2005" s="101"/>
      <c r="J2005" s="101"/>
      <c r="K2005" s="101"/>
      <c r="L2005" s="104"/>
    </row>
    <row r="2006" spans="2:12" ht="15.75" thickBot="1">
      <c r="B2006" s="105"/>
      <c r="C2006" s="106"/>
      <c r="D2006" s="107"/>
      <c r="E2006" s="107"/>
      <c r="F2006" s="106"/>
      <c r="G2006" s="106"/>
      <c r="H2006" s="106"/>
      <c r="I2006" s="106"/>
      <c r="J2006" s="106"/>
      <c r="K2006" s="106"/>
      <c r="L2006" s="108"/>
    </row>
    <row r="2007" spans="2:12"/>
  </sheetData>
  <sheetProtection algorithmName="SHA-512" hashValue="cb4NDjo/Xfb60fI1XRDdfpkQk9E4jC0RNlykLyxWZePCxt1Nn6ciSqGfX+uC8xTe+Sgl5W1EVmSAVQWOe5vcDQ==" saltValue="8SxlH/ql7N5/uPoDUiAzSQ==" spinCount="100000" sheet="1" objects="1" scenarios="1"/>
  <mergeCells count="3">
    <mergeCell ref="B2:L2"/>
    <mergeCell ref="B3:L3"/>
    <mergeCell ref="B4:L4"/>
  </mergeCells>
  <conditionalFormatting sqref="B6:B2006 F6:L2006">
    <cfRule type="expression" dxfId="134" priority="13">
      <formula>OR(ISBLANK($C6), ISBLANK($D6), ISBLANK($E6))</formula>
    </cfRule>
  </conditionalFormatting>
  <conditionalFormatting sqref="B6:B2006">
    <cfRule type="expression" dxfId="133" priority="212">
      <formula>OR(AND(OR(C6&lt;&gt;"",D6&lt;&gt;"",E6&lt;&gt;""), OR(C6="", D6="", E6="",F6="",G6="",H6="",I6="",J6="",K6="", L6="")), AND(OR(C6="",D6="",E6=""), OR(C6&lt;&gt;"", D6&lt;&gt;"", E6&lt;&gt;"",F6&lt;&gt;"",G6&lt;&gt;"",H6&lt;&gt;"",I6&lt;&gt;"",J6&lt;&gt;"",K6&lt;&gt;"", L6&lt;&gt;"")))</formula>
    </cfRule>
  </conditionalFormatting>
  <conditionalFormatting sqref="C6 E6 C7:E2006">
    <cfRule type="expression" dxfId="132" priority="10">
      <formula>OR(ISBLANK($C5), ISBLANK($D5), ISBLANK($E5))</formula>
    </cfRule>
  </conditionalFormatting>
  <dataValidations xWindow="248" yWindow="1077" count="5">
    <dataValidation type="textLength" operator="equal" allowBlank="1" showInputMessage="1" showErrorMessage="1" error="Please ensure that you have entered five alphanumeric characters." prompt="Enter in five alphanumeric characters. " sqref="C6:C2006" xr:uid="{36F9AD11-B352-4F5A-BBB8-6528292A7BE5}">
      <formula1>5</formula1>
    </dataValidation>
    <dataValidation operator="equal" allowBlank="1" showInputMessage="1" showErrorMessage="1" prompt="Please leave this cell blank. This cell will autopopulate based on your responses in Columns C, D, and E. " sqref="B6:B2006" xr:uid="{FED8B1EF-8C6B-4EC1-9729-DB539D8003EC}"/>
    <dataValidation type="whole" allowBlank="1" showInputMessage="1" showErrorMessage="1" error="Please enter 1-9, or 0 if non-segmented." prompt="Please enter 1-9, or 0 if non-segmented." sqref="E6:E2006" xr:uid="{DD97C315-212A-4C8C-8813-63EBF59D46D9}">
      <formula1>0</formula1>
      <formula2>999</formula2>
    </dataValidation>
    <dataValidation type="textLength" operator="lessThanOrEqual" allowBlank="1" showInputMessage="1" showErrorMessage="1" error="Please ensure that you have provided three digits" prompt="Please enter 3 digits, or “TBD” if a contract does not currently have an assigned PBP number" sqref="D6:D2006" xr:uid="{AA652228-B65E-4F48-9FB7-DBA2EBCD2CD7}">
      <formula1>3</formula1>
    </dataValidation>
    <dataValidation allowBlank="1" showInputMessage="1" showErrorMessage="1" prompt="Please provide the number of enrollees you expect to enroll in the plan throughout CY 2025" sqref="L6:L2006" xr:uid="{034A53E0-8BC5-427D-896C-649715F9735E}"/>
  </dataValidations>
  <hyperlinks>
    <hyperlink ref="L1" location="Eligibility!A1" display="Next Section" xr:uid="{9F18EAC7-6BFE-44BE-A599-46E894706C06}"/>
    <hyperlink ref="B1" location="Landing_Page!A1" display="Return to Landing Page " xr:uid="{B4D17B9B-32C7-452A-8742-DB89302B0A3E}"/>
  </hyperlinks>
  <pageMargins left="0.7" right="0.7" top="0.75" bottom="0.75" header="0.3" footer="0.3"/>
  <pageSetup scale="10" orientation="landscape" r:id="rId1"/>
  <drawing r:id="rId2"/>
  <extLst>
    <ext xmlns:x14="http://schemas.microsoft.com/office/spreadsheetml/2009/9/main" uri="{CCE6A557-97BC-4b89-ADB6-D9C93CAAB3DF}">
      <x14:dataValidations xmlns:xm="http://schemas.microsoft.com/office/excel/2006/main" xWindow="248" yWindow="1077" count="4">
        <x14:dataValidation type="list" allowBlank="1" showInputMessage="1" showErrorMessage="1" error="Please use the dropdown menu to select the states in this PBP's service area." prompt="List all states or territories in this PBP's service area using the dropdown menu. If multiple states/territories are in this PBP's service area, use the dropdown menu to select each state and it will be added to the end of your response." xr:uid="{B4E73DC8-7629-4BDA-A1E2-9BCB0A7BB4EA}">
          <x14:formula1>
            <xm:f>'Dropdown Selections'!$O$2:$O$59</xm:f>
          </x14:formula1>
          <xm:sqref>F6:F2006</xm:sqref>
        </x14:dataValidation>
        <x14:dataValidation type="list" allowBlank="1" showInputMessage="1" showErrorMessage="1" error="Please select a plan type from the dropdown menu." prompt="Please select a response from the dropdown menu." xr:uid="{EDA0804F-B703-4341-822A-752847275FF2}">
          <x14:formula1>
            <xm:f>'Dropdown Selections'!$D$2:$D$5</xm:f>
          </x14:formula1>
          <xm:sqref>G6:G2006</xm:sqref>
        </x14:dataValidation>
        <x14:dataValidation type="list" allowBlank="1" showInputMessage="1" showErrorMessage="1" error="Please select a response from the dropdown menu" prompt="Please select a response from the dropdown menu." xr:uid="{3A204251-2636-45BE-8E46-5242B035C651}">
          <x14:formula1>
            <xm:f>'Dropdown Selections'!$C$2:$C$6</xm:f>
          </x14:formula1>
          <xm:sqref>H6:H2006</xm:sqref>
        </x14:dataValidation>
        <x14:dataValidation type="list" allowBlank="1" showInputMessage="1" showErrorMessage="1" errorTitle="Error" error="Please select a response from the dropdown menu." prompt="Please select a response from the dropdown menu." xr:uid="{8CF543A7-1FF8-407F-9F30-F476EE74A4DF}">
          <x14:formula1>
            <xm:f>'Dropdown Selections'!$E$2:$E$3</xm:f>
          </x14:formula1>
          <xm:sqref>I6:K2006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7A0B4-BAC9-4BFB-BFE5-5C3939A583BB}">
  <sheetPr codeName="Sheet22">
    <tabColor rgb="FFC00000"/>
  </sheetPr>
  <dimension ref="A1:S14"/>
  <sheetViews>
    <sheetView showGridLines="0" zoomScaleNormal="100" workbookViewId="0"/>
  </sheetViews>
  <sheetFormatPr defaultColWidth="0" defaultRowHeight="15" zeroHeight="1"/>
  <cols>
    <col min="1" max="1" width="3.7109375" customWidth="1"/>
    <col min="2" max="2" width="27.7109375" customWidth="1"/>
    <col min="3" max="3" width="29.7109375" customWidth="1"/>
    <col min="4" max="4" width="41.7109375" customWidth="1"/>
    <col min="5" max="5" width="8.7109375" customWidth="1"/>
    <col min="6" max="6" width="25.7109375" customWidth="1"/>
    <col min="7" max="7" width="53.5703125" customWidth="1"/>
    <col min="8" max="18" width="9.28515625" hidden="1" customWidth="1"/>
    <col min="19" max="19" width="21.42578125" hidden="1" customWidth="1"/>
    <col min="20" max="16384" width="9.28515625" hidden="1"/>
  </cols>
  <sheetData>
    <row r="1" spans="2:7" ht="18" customHeight="1">
      <c r="B1" s="36" t="s">
        <v>18</v>
      </c>
      <c r="E1" s="35" t="s">
        <v>0</v>
      </c>
    </row>
    <row r="2" spans="2:7" ht="18" hidden="1" customHeight="1">
      <c r="B2" s="36"/>
      <c r="E2" s="51"/>
      <c r="F2" s="35"/>
    </row>
    <row r="3" spans="2:7" ht="8.25" hidden="1" customHeight="1">
      <c r="B3" s="36"/>
      <c r="E3" s="51"/>
      <c r="F3" s="35"/>
    </row>
    <row r="4" spans="2:7" ht="30" customHeight="1">
      <c r="B4" s="275" t="s">
        <v>935</v>
      </c>
      <c r="C4" s="275"/>
      <c r="D4" s="275"/>
      <c r="E4" s="275"/>
    </row>
    <row r="5" spans="2:7" ht="263.45" customHeight="1" thickBot="1">
      <c r="B5" s="258" t="s">
        <v>904</v>
      </c>
      <c r="C5" s="259"/>
      <c r="D5" s="259"/>
    </row>
    <row r="6" spans="2:7" ht="17.45" customHeight="1" thickBot="1">
      <c r="B6" s="276" t="s">
        <v>45</v>
      </c>
      <c r="C6" s="276"/>
      <c r="D6" s="111" t="s">
        <v>46</v>
      </c>
      <c r="E6" s="60"/>
    </row>
    <row r="7" spans="2:7" ht="8.4499999999999993" customHeight="1" thickBot="1">
      <c r="B7" s="110"/>
      <c r="D7" s="112"/>
    </row>
    <row r="8" spans="2:7" ht="282.75" customHeight="1" thickBot="1">
      <c r="B8" s="272" t="s">
        <v>740</v>
      </c>
      <c r="C8" s="273"/>
      <c r="D8" s="274"/>
      <c r="E8" s="113" t="s">
        <v>76</v>
      </c>
      <c r="F8" s="255" t="str">
        <f>IF(E8="No","You selected No to statement 1, indicating an element of your application is not eligible for participation in the VBID Model.",IF(E8="Yes"," ",IF(ISBLANK(E8)," ")))</f>
        <v xml:space="preserve"> </v>
      </c>
      <c r="G8" s="257"/>
    </row>
    <row r="9" spans="2:7" ht="162.75" customHeight="1" thickBot="1">
      <c r="B9" s="272" t="s">
        <v>660</v>
      </c>
      <c r="C9" s="273"/>
      <c r="D9" s="274"/>
      <c r="E9" s="113" t="s">
        <v>76</v>
      </c>
      <c r="F9" s="255" t="str">
        <f>IF(E9="No","You selected No to statement 2, indicating an element of your application is not eligible for participation in the VBID Model.",IF(E9="Yes"," ",IF(ISBLANK(E9)," ")))</f>
        <v xml:space="preserve"> </v>
      </c>
      <c r="G9" s="257"/>
    </row>
    <row r="10" spans="2:7" ht="117.75" customHeight="1" thickBot="1">
      <c r="B10" s="272" t="s">
        <v>47</v>
      </c>
      <c r="C10" s="273"/>
      <c r="D10" s="274"/>
      <c r="E10" s="113" t="s">
        <v>76</v>
      </c>
      <c r="F10" s="255" t="str">
        <f>IF(E10="No","You selected No to statement 3, indicating an element of your application is not eligible for participation in the VBID Model.",IF(E10="Yes"," ",IF(ISBLANK(E10)," ")))</f>
        <v xml:space="preserve"> </v>
      </c>
      <c r="G10" s="257"/>
    </row>
    <row r="11" spans="2:7" ht="95.25" customHeight="1" thickBot="1">
      <c r="B11" s="272" t="s">
        <v>661</v>
      </c>
      <c r="C11" s="273"/>
      <c r="D11" s="274"/>
      <c r="E11" s="113" t="s">
        <v>76</v>
      </c>
      <c r="F11" s="255" t="str">
        <f>IF(E11="No","You selected No to statement 4, indicating an element of your application is not eligible for participation in the VBID Model.",IF(E11="Yes"," ",IF(ISBLANK(E11)," ")))</f>
        <v xml:space="preserve"> </v>
      </c>
    </row>
    <row r="12" spans="2:7"/>
    <row r="13" spans="2:7"/>
    <row r="14" spans="2:7"/>
  </sheetData>
  <sheetProtection algorithmName="SHA-512" hashValue="MpoNRwkeJJX0IEXC5usP8SFpw15yBoihFeHLTzUsomDgAmBM+DosZ66cK0+y3x+KNj9HQWj7Y5UAw6I4DdJVgA==" saltValue="OQ/usY2P56cKRL/3kPpN9A==" spinCount="100000" sheet="1" objects="1" scenarios="1"/>
  <mergeCells count="8">
    <mergeCell ref="B11:D11"/>
    <mergeCell ref="B4:E4"/>
    <mergeCell ref="B5:D5"/>
    <mergeCell ref="B6:C6"/>
    <mergeCell ref="G8:G10"/>
    <mergeCell ref="B8:D8"/>
    <mergeCell ref="B9:D9"/>
    <mergeCell ref="B10:D10"/>
  </mergeCells>
  <conditionalFormatting sqref="E6">
    <cfRule type="expression" dxfId="131" priority="4">
      <formula>OR(E8="",E9="",E10="",E11="")</formula>
    </cfRule>
  </conditionalFormatting>
  <hyperlinks>
    <hyperlink ref="E1" location="HEP!A1" display="Next Section" xr:uid="{D9BB062E-8F93-4E66-9A7B-5130336833EE}"/>
    <hyperlink ref="B1" location="Landing_Page!A1" display="Return to Landing Page " xr:uid="{51A1B8A4-DBF2-45CB-8D47-1EDCF9158CD4}"/>
  </hyperlink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error="Please select a response from the dropdown." prompt="Please select an option from the dropdown." xr:uid="{C03C9FBA-76C5-4768-B332-1E7CC2866B2A}">
          <x14:formula1>
            <xm:f>'Dropdown Selections'!$E$2:$E$3</xm:f>
          </x14:formula1>
          <xm:sqref>E8:E11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9B076-7901-4A94-AD5C-7E7C530566C4}">
  <sheetPr codeName="Sheet23">
    <tabColor rgb="FFC00000"/>
    <pageSetUpPr autoPageBreaks="0"/>
  </sheetPr>
  <dimension ref="A1:M57"/>
  <sheetViews>
    <sheetView showGridLines="0" zoomScaleNormal="100" workbookViewId="0"/>
  </sheetViews>
  <sheetFormatPr defaultColWidth="0" defaultRowHeight="15" zeroHeight="1"/>
  <cols>
    <col min="1" max="1" width="3.7109375" customWidth="1"/>
    <col min="2" max="2" width="22.5703125" customWidth="1"/>
    <col min="3" max="3" width="17.28515625" customWidth="1"/>
    <col min="4" max="4" width="21.42578125" customWidth="1"/>
    <col min="5" max="5" width="18.28515625" customWidth="1"/>
    <col min="6" max="6" width="13.5703125" customWidth="1"/>
    <col min="7" max="7" width="14.7109375" customWidth="1"/>
    <col min="8" max="8" width="18.42578125" customWidth="1"/>
    <col min="9" max="9" width="18.28515625" customWidth="1"/>
    <col min="10" max="10" width="4" customWidth="1"/>
    <col min="11" max="11" width="74.28515625" customWidth="1"/>
    <col min="12" max="12" width="39.7109375" hidden="1" customWidth="1"/>
    <col min="13" max="13" width="0" hidden="1" customWidth="1"/>
    <col min="14" max="16384" width="9.28515625" hidden="1"/>
  </cols>
  <sheetData>
    <row r="1" spans="2:12" ht="18" customHeight="1">
      <c r="B1" s="36" t="s">
        <v>18</v>
      </c>
      <c r="K1" s="114" t="s">
        <v>0</v>
      </c>
      <c r="L1" s="35"/>
    </row>
    <row r="2" spans="2:12" ht="30" customHeight="1">
      <c r="B2" s="295" t="s">
        <v>934</v>
      </c>
      <c r="C2" s="295"/>
      <c r="D2" s="295"/>
      <c r="E2" s="295"/>
      <c r="F2" s="295"/>
      <c r="G2" s="295"/>
      <c r="H2" s="295"/>
      <c r="I2" s="295"/>
      <c r="J2" s="295"/>
      <c r="K2" s="36"/>
      <c r="L2" s="36"/>
    </row>
    <row r="3" spans="2:12" ht="15" customHeight="1" thickBot="1">
      <c r="B3" s="258" t="s">
        <v>905</v>
      </c>
      <c r="C3" s="259"/>
      <c r="D3" s="259"/>
      <c r="E3" s="259"/>
      <c r="F3" s="259"/>
      <c r="G3" s="259"/>
    </row>
    <row r="4" spans="2:12" ht="18" customHeight="1" thickBot="1">
      <c r="B4" s="259"/>
      <c r="C4" s="259"/>
      <c r="D4" s="259"/>
      <c r="E4" s="259"/>
      <c r="F4" s="259"/>
      <c r="G4" s="259"/>
      <c r="I4" s="59" t="s">
        <v>48</v>
      </c>
      <c r="J4" s="60"/>
    </row>
    <row r="5" spans="2:12" ht="285" customHeight="1" thickBot="1">
      <c r="B5" s="110" t="s">
        <v>49</v>
      </c>
      <c r="E5" s="110"/>
      <c r="K5" s="110"/>
    </row>
    <row r="6" spans="2:12" ht="50.25" customHeight="1" thickBot="1">
      <c r="B6" s="272" t="s">
        <v>663</v>
      </c>
      <c r="C6" s="299"/>
      <c r="D6" s="300"/>
      <c r="E6" s="282" t="s">
        <v>866</v>
      </c>
      <c r="F6" s="283"/>
      <c r="G6" s="283"/>
      <c r="H6" s="284"/>
      <c r="K6" s="37"/>
    </row>
    <row r="7" spans="2:12" ht="102.6" customHeight="1" thickBot="1">
      <c r="B7" s="272" t="s">
        <v>664</v>
      </c>
      <c r="C7" s="299"/>
      <c r="D7" s="300"/>
      <c r="E7" s="282" t="s">
        <v>880</v>
      </c>
      <c r="F7" s="283"/>
      <c r="G7" s="283"/>
      <c r="H7" s="284"/>
      <c r="K7" s="37"/>
    </row>
    <row r="8" spans="2:12" ht="56.25" customHeight="1" thickBot="1">
      <c r="B8" s="272" t="s">
        <v>665</v>
      </c>
      <c r="C8" s="299"/>
      <c r="D8" s="300"/>
      <c r="E8" s="282" t="s">
        <v>880</v>
      </c>
      <c r="F8" s="283"/>
      <c r="G8" s="283"/>
      <c r="H8" s="284"/>
      <c r="K8" s="37"/>
    </row>
    <row r="9" spans="2:12" ht="25.5" customHeight="1">
      <c r="B9" s="297" t="s">
        <v>51</v>
      </c>
      <c r="C9" s="297"/>
      <c r="D9" s="296" t="s">
        <v>906</v>
      </c>
      <c r="E9" s="296"/>
      <c r="F9" s="296"/>
      <c r="G9" s="296"/>
      <c r="H9" s="296"/>
      <c r="K9" s="115"/>
    </row>
    <row r="10" spans="2:12" ht="104.25" customHeight="1" thickBot="1">
      <c r="B10" s="298" t="s">
        <v>624</v>
      </c>
      <c r="C10" s="298"/>
      <c r="D10" s="298"/>
      <c r="E10" s="298"/>
      <c r="F10" s="298"/>
      <c r="G10" s="298"/>
      <c r="H10" s="62"/>
      <c r="K10" s="115"/>
    </row>
    <row r="11" spans="2:12" ht="60">
      <c r="B11" s="116" t="s">
        <v>686</v>
      </c>
      <c r="C11" s="117" t="s">
        <v>687</v>
      </c>
      <c r="D11" s="117" t="s">
        <v>688</v>
      </c>
      <c r="E11" s="117" t="s">
        <v>712</v>
      </c>
      <c r="F11" s="118" t="s">
        <v>713</v>
      </c>
      <c r="G11" s="119"/>
      <c r="H11" s="119"/>
      <c r="K11" s="115"/>
    </row>
    <row r="12" spans="2:12" ht="90">
      <c r="B12" s="120" t="s">
        <v>704</v>
      </c>
      <c r="C12" s="121" t="s">
        <v>703</v>
      </c>
      <c r="D12" s="121" t="s">
        <v>706</v>
      </c>
      <c r="E12" s="122" t="s">
        <v>708</v>
      </c>
      <c r="F12" s="123" t="s">
        <v>710</v>
      </c>
      <c r="G12" s="119"/>
      <c r="H12" s="119"/>
      <c r="K12" s="115"/>
    </row>
    <row r="13" spans="2:12" ht="60.75" thickBot="1">
      <c r="B13" s="124" t="s">
        <v>702</v>
      </c>
      <c r="C13" s="125" t="s">
        <v>705</v>
      </c>
      <c r="D13" s="125" t="s">
        <v>707</v>
      </c>
      <c r="E13" s="126" t="s">
        <v>709</v>
      </c>
      <c r="F13" s="127" t="s">
        <v>711</v>
      </c>
      <c r="G13" s="119"/>
      <c r="H13" s="119"/>
      <c r="K13" s="115"/>
    </row>
    <row r="14" spans="2:12" ht="79.5" customHeight="1">
      <c r="B14" s="128" t="s">
        <v>867</v>
      </c>
      <c r="C14" s="129" t="s">
        <v>868</v>
      </c>
      <c r="D14" s="129" t="s">
        <v>869</v>
      </c>
      <c r="E14" s="129">
        <v>0.03</v>
      </c>
      <c r="F14" s="130">
        <v>7.0000000000000007E-2</v>
      </c>
      <c r="G14" s="119"/>
      <c r="H14" s="119"/>
      <c r="K14" s="115"/>
    </row>
    <row r="15" spans="2:12" ht="39" customHeight="1">
      <c r="B15" s="131"/>
      <c r="C15" s="132"/>
      <c r="D15" s="132"/>
      <c r="E15" s="132"/>
      <c r="F15" s="133"/>
      <c r="G15" s="62"/>
      <c r="H15" s="62"/>
      <c r="K15" s="115"/>
    </row>
    <row r="16" spans="2:12" ht="39" customHeight="1">
      <c r="B16" s="131"/>
      <c r="C16" s="132"/>
      <c r="D16" s="132"/>
      <c r="E16" s="132"/>
      <c r="F16" s="133"/>
      <c r="G16" s="62"/>
      <c r="H16" s="62"/>
    </row>
    <row r="17" spans="2:8" ht="39" customHeight="1">
      <c r="B17" s="131"/>
      <c r="C17" s="132"/>
      <c r="D17" s="132"/>
      <c r="E17" s="132"/>
      <c r="F17" s="133"/>
      <c r="G17" s="62"/>
      <c r="H17" s="62"/>
    </row>
    <row r="18" spans="2:8" ht="39" customHeight="1" thickBot="1">
      <c r="B18" s="134"/>
      <c r="C18" s="135"/>
      <c r="D18" s="135"/>
      <c r="E18" s="135"/>
      <c r="F18" s="136"/>
      <c r="G18" s="62"/>
      <c r="H18" s="62"/>
    </row>
    <row r="19" spans="2:8" ht="24.75" customHeight="1" thickBot="1">
      <c r="B19" s="137"/>
      <c r="C19" s="138"/>
      <c r="E19" s="10"/>
      <c r="F19" s="10"/>
      <c r="G19" s="10"/>
      <c r="H19" s="10"/>
    </row>
    <row r="20" spans="2:8" ht="83.25" customHeight="1" thickBot="1">
      <c r="B20" s="279" t="s">
        <v>685</v>
      </c>
      <c r="C20" s="280"/>
      <c r="D20" s="281"/>
      <c r="E20" s="282" t="s">
        <v>880</v>
      </c>
      <c r="F20" s="283"/>
      <c r="G20" s="283"/>
      <c r="H20" s="284"/>
    </row>
    <row r="21" spans="2:8" ht="40.5" customHeight="1" thickBot="1">
      <c r="B21" s="279" t="s">
        <v>684</v>
      </c>
      <c r="C21" s="280"/>
      <c r="D21" s="281"/>
      <c r="E21" s="282" t="s">
        <v>870</v>
      </c>
      <c r="F21" s="283"/>
      <c r="G21" s="283"/>
      <c r="H21" s="284"/>
    </row>
    <row r="22" spans="2:8" ht="90.75" customHeight="1" thickBot="1">
      <c r="B22" s="279" t="s">
        <v>741</v>
      </c>
      <c r="C22" s="280"/>
      <c r="D22" s="281"/>
      <c r="E22" s="282" t="s">
        <v>881</v>
      </c>
      <c r="F22" s="283"/>
      <c r="G22" s="283"/>
      <c r="H22" s="284"/>
    </row>
    <row r="23" spans="2:8" ht="43.5" customHeight="1" thickBot="1">
      <c r="B23" s="279" t="s">
        <v>683</v>
      </c>
      <c r="C23" s="280"/>
      <c r="D23" s="281"/>
      <c r="E23" s="282" t="s">
        <v>871</v>
      </c>
      <c r="F23" s="283"/>
      <c r="G23" s="283"/>
      <c r="H23" s="284"/>
    </row>
    <row r="24" spans="2:8" ht="42" customHeight="1" thickBot="1">
      <c r="B24" s="279" t="s">
        <v>682</v>
      </c>
      <c r="C24" s="280"/>
      <c r="D24" s="281"/>
      <c r="E24" s="282" t="s">
        <v>880</v>
      </c>
      <c r="F24" s="283"/>
      <c r="G24" s="283"/>
      <c r="H24" s="284"/>
    </row>
    <row r="25" spans="2:8" ht="60.75" customHeight="1" thickBot="1">
      <c r="B25" s="279" t="s">
        <v>681</v>
      </c>
      <c r="C25" s="280"/>
      <c r="D25" s="281"/>
      <c r="E25" s="282" t="s">
        <v>880</v>
      </c>
      <c r="F25" s="283"/>
      <c r="G25" s="283"/>
      <c r="H25" s="284"/>
    </row>
    <row r="26" spans="2:8" ht="62.25" customHeight="1" thickBot="1">
      <c r="B26" s="286" t="s">
        <v>666</v>
      </c>
      <c r="C26" s="287"/>
      <c r="D26" s="288"/>
      <c r="E26" s="282" t="s">
        <v>880</v>
      </c>
      <c r="F26" s="283"/>
      <c r="G26" s="283"/>
      <c r="H26" s="284"/>
    </row>
    <row r="27" spans="2:8" ht="14.25" customHeight="1">
      <c r="B27" s="71"/>
      <c r="C27" s="139"/>
      <c r="D27" s="139"/>
      <c r="E27" s="140"/>
      <c r="F27" s="140"/>
      <c r="G27" s="140"/>
      <c r="H27" s="140"/>
    </row>
    <row r="28" spans="2:8" ht="22.5" customHeight="1" thickBot="1">
      <c r="B28" s="290" t="s">
        <v>52</v>
      </c>
      <c r="C28" s="290"/>
      <c r="D28" s="290"/>
      <c r="E28" s="290"/>
      <c r="F28" s="290"/>
      <c r="G28" s="290"/>
      <c r="H28" s="290"/>
    </row>
    <row r="29" spans="2:8" ht="93" customHeight="1" thickBot="1">
      <c r="B29" s="279" t="s">
        <v>667</v>
      </c>
      <c r="C29" s="280"/>
      <c r="D29" s="281"/>
      <c r="E29" s="282" t="s">
        <v>880</v>
      </c>
      <c r="F29" s="283"/>
      <c r="G29" s="283"/>
      <c r="H29" s="284"/>
    </row>
    <row r="30" spans="2:8" ht="135" customHeight="1" thickBot="1">
      <c r="B30" s="279" t="s">
        <v>692</v>
      </c>
      <c r="C30" s="280"/>
      <c r="D30" s="281"/>
      <c r="E30" s="282" t="s">
        <v>881</v>
      </c>
      <c r="F30" s="283"/>
      <c r="G30" s="283"/>
      <c r="H30" s="284"/>
    </row>
    <row r="31" spans="2:8" ht="51" customHeight="1" thickBot="1">
      <c r="B31" s="279" t="s">
        <v>691</v>
      </c>
      <c r="C31" s="280"/>
      <c r="D31" s="281"/>
      <c r="E31" s="282"/>
      <c r="F31" s="283"/>
      <c r="G31" s="283"/>
      <c r="H31" s="284"/>
    </row>
    <row r="32" spans="2:8" ht="41.25" customHeight="1" thickBot="1">
      <c r="B32" s="279" t="s">
        <v>690</v>
      </c>
      <c r="C32" s="280"/>
      <c r="D32" s="281"/>
      <c r="E32" s="291" t="s">
        <v>872</v>
      </c>
      <c r="F32" s="292"/>
      <c r="G32" s="292"/>
      <c r="H32" s="293"/>
    </row>
    <row r="33" spans="2:8" ht="38.25" customHeight="1" thickBot="1">
      <c r="B33" s="279" t="s">
        <v>668</v>
      </c>
      <c r="C33" s="280"/>
      <c r="D33" s="281"/>
      <c r="E33" s="282"/>
      <c r="F33" s="283"/>
      <c r="G33" s="283"/>
      <c r="H33" s="284"/>
    </row>
    <row r="34" spans="2:8" ht="66" customHeight="1" thickBot="1">
      <c r="B34" s="279" t="s">
        <v>689</v>
      </c>
      <c r="C34" s="280"/>
      <c r="D34" s="281"/>
      <c r="E34" s="282" t="s">
        <v>873</v>
      </c>
      <c r="F34" s="283"/>
      <c r="G34" s="283"/>
      <c r="H34" s="284"/>
    </row>
    <row r="35" spans="2:8" ht="29.25" customHeight="1" thickBot="1">
      <c r="B35" s="294" t="s">
        <v>744</v>
      </c>
      <c r="C35" s="294"/>
      <c r="D35" s="294"/>
      <c r="E35" s="294"/>
      <c r="F35" s="294"/>
      <c r="G35" s="294"/>
      <c r="H35" s="294"/>
    </row>
    <row r="36" spans="2:8" ht="49.5" customHeight="1" thickBot="1">
      <c r="B36" s="279" t="s">
        <v>693</v>
      </c>
      <c r="C36" s="280"/>
      <c r="D36" s="281"/>
      <c r="E36" s="282" t="s">
        <v>65</v>
      </c>
      <c r="F36" s="283"/>
      <c r="G36" s="283"/>
      <c r="H36" s="284"/>
    </row>
    <row r="37" spans="2:8" ht="26.25" customHeight="1" thickBot="1">
      <c r="B37" s="289" t="s">
        <v>743</v>
      </c>
      <c r="C37" s="289"/>
      <c r="D37" s="289"/>
      <c r="E37" s="289"/>
      <c r="F37" s="289"/>
      <c r="G37" s="289"/>
      <c r="H37" s="289"/>
    </row>
    <row r="38" spans="2:8" ht="38.450000000000003" customHeight="1" thickBot="1">
      <c r="B38" s="279" t="s">
        <v>669</v>
      </c>
      <c r="C38" s="280"/>
      <c r="D38" s="281"/>
      <c r="E38" s="282"/>
      <c r="F38" s="283"/>
      <c r="G38" s="283"/>
      <c r="H38" s="284"/>
    </row>
    <row r="39" spans="2:8" ht="78.75" customHeight="1" thickBot="1">
      <c r="B39" s="279" t="s">
        <v>670</v>
      </c>
      <c r="C39" s="280"/>
      <c r="D39" s="281"/>
      <c r="E39" s="282"/>
      <c r="F39" s="283"/>
      <c r="G39" s="283"/>
      <c r="H39" s="284"/>
    </row>
    <row r="40" spans="2:8" ht="43.15" customHeight="1" thickBot="1">
      <c r="B40" s="279" t="s">
        <v>671</v>
      </c>
      <c r="C40" s="280"/>
      <c r="D40" s="281"/>
      <c r="E40" s="282"/>
      <c r="F40" s="283"/>
      <c r="G40" s="283"/>
      <c r="H40" s="284"/>
    </row>
    <row r="41" spans="2:8" ht="142.15" customHeight="1" thickBot="1">
      <c r="B41" s="279" t="s">
        <v>672</v>
      </c>
      <c r="C41" s="280"/>
      <c r="D41" s="281"/>
      <c r="E41" s="282"/>
      <c r="F41" s="283"/>
      <c r="G41" s="283"/>
      <c r="H41" s="284"/>
    </row>
    <row r="42" spans="2:8" ht="66.75" customHeight="1" thickBot="1">
      <c r="B42" s="279" t="s">
        <v>673</v>
      </c>
      <c r="C42" s="280"/>
      <c r="D42" s="281"/>
      <c r="E42" s="282"/>
      <c r="F42" s="283"/>
      <c r="G42" s="283"/>
      <c r="H42" s="284"/>
    </row>
    <row r="43" spans="2:8" ht="26.45" customHeight="1" thickBot="1">
      <c r="B43" s="278" t="s">
        <v>599</v>
      </c>
      <c r="C43" s="278"/>
      <c r="D43" s="278"/>
      <c r="E43" s="278"/>
      <c r="F43" s="278"/>
      <c r="G43" s="278"/>
      <c r="H43" s="278"/>
    </row>
    <row r="44" spans="2:8" ht="54" customHeight="1" thickBot="1">
      <c r="B44" s="279" t="s">
        <v>694</v>
      </c>
      <c r="C44" s="280"/>
      <c r="D44" s="281"/>
      <c r="E44" s="282" t="s">
        <v>880</v>
      </c>
      <c r="F44" s="283"/>
      <c r="G44" s="283"/>
      <c r="H44" s="284"/>
    </row>
    <row r="45" spans="2:8" ht="97.15" customHeight="1" thickBot="1">
      <c r="B45" s="279" t="s">
        <v>695</v>
      </c>
      <c r="C45" s="280"/>
      <c r="D45" s="281"/>
      <c r="E45" s="282" t="s">
        <v>880</v>
      </c>
      <c r="F45" s="283"/>
      <c r="G45" s="283"/>
      <c r="H45" s="284"/>
    </row>
    <row r="46" spans="2:8" ht="13.15" customHeight="1"/>
    <row r="47" spans="2:8" ht="12.6" customHeight="1"/>
    <row r="48" spans="2:8" ht="63" customHeight="1">
      <c r="B48" s="285" t="s">
        <v>597</v>
      </c>
      <c r="C48" s="285"/>
      <c r="D48" s="285"/>
      <c r="E48" s="285"/>
      <c r="F48" s="285"/>
      <c r="G48" s="285"/>
      <c r="H48" s="141"/>
    </row>
    <row r="49" spans="2:8" ht="111" customHeight="1">
      <c r="B49" s="277" t="s">
        <v>598</v>
      </c>
      <c r="C49" s="277"/>
      <c r="D49" s="277"/>
      <c r="E49" s="277"/>
      <c r="F49" s="277"/>
      <c r="G49" s="277"/>
      <c r="H49" s="3"/>
    </row>
    <row r="50" spans="2:8"/>
    <row r="57" spans="2:8" ht="15.75" hidden="1" customHeight="1"/>
  </sheetData>
  <sheetProtection algorithmName="SHA-512" hashValue="kM8vapeFB6LDFs8+gwsSsJJ/Zekayep8aTU6zqKhmqX+1o09yRMabQ4QFxsIekR58QFEQWtUIDFVNWauCLRavg==" saltValue="FudkSiMhK26ntmTDENw/jg==" spinCount="100000" sheet="1" objects="1" scenarios="1"/>
  <mergeCells count="59">
    <mergeCell ref="B20:D20"/>
    <mergeCell ref="B2:J2"/>
    <mergeCell ref="B3:G4"/>
    <mergeCell ref="D9:H9"/>
    <mergeCell ref="B9:C9"/>
    <mergeCell ref="B10:G10"/>
    <mergeCell ref="B6:D6"/>
    <mergeCell ref="B7:D7"/>
    <mergeCell ref="B8:D8"/>
    <mergeCell ref="E6:H6"/>
    <mergeCell ref="E8:H8"/>
    <mergeCell ref="E7:H7"/>
    <mergeCell ref="B40:D40"/>
    <mergeCell ref="E30:H30"/>
    <mergeCell ref="B36:D36"/>
    <mergeCell ref="B38:D38"/>
    <mergeCell ref="E39:H39"/>
    <mergeCell ref="E36:H36"/>
    <mergeCell ref="E31:H31"/>
    <mergeCell ref="E32:H32"/>
    <mergeCell ref="E33:H33"/>
    <mergeCell ref="B35:H35"/>
    <mergeCell ref="E38:H38"/>
    <mergeCell ref="B31:D31"/>
    <mergeCell ref="E21:H21"/>
    <mergeCell ref="E22:H22"/>
    <mergeCell ref="B21:D21"/>
    <mergeCell ref="E34:H34"/>
    <mergeCell ref="B22:D22"/>
    <mergeCell ref="B29:D29"/>
    <mergeCell ref="E23:H23"/>
    <mergeCell ref="E24:H24"/>
    <mergeCell ref="E25:H25"/>
    <mergeCell ref="E26:H26"/>
    <mergeCell ref="E29:H29"/>
    <mergeCell ref="B28:H28"/>
    <mergeCell ref="E42:H42"/>
    <mergeCell ref="E40:H40"/>
    <mergeCell ref="E20:H20"/>
    <mergeCell ref="B25:D25"/>
    <mergeCell ref="B26:D26"/>
    <mergeCell ref="B33:D33"/>
    <mergeCell ref="B37:H37"/>
    <mergeCell ref="B41:D41"/>
    <mergeCell ref="E41:H41"/>
    <mergeCell ref="B39:D39"/>
    <mergeCell ref="B34:D34"/>
    <mergeCell ref="B30:D30"/>
    <mergeCell ref="B32:D32"/>
    <mergeCell ref="B23:D23"/>
    <mergeCell ref="B24:D24"/>
    <mergeCell ref="B42:D42"/>
    <mergeCell ref="B49:G49"/>
    <mergeCell ref="B43:H43"/>
    <mergeCell ref="B44:D44"/>
    <mergeCell ref="B45:D45"/>
    <mergeCell ref="E45:H45"/>
    <mergeCell ref="E44:H44"/>
    <mergeCell ref="B48:G48"/>
  </mergeCells>
  <conditionalFormatting sqref="B15:F18">
    <cfRule type="expression" dxfId="130" priority="5">
      <formula>$B14 = ""</formula>
    </cfRule>
  </conditionalFormatting>
  <conditionalFormatting sqref="J4">
    <cfRule type="expression" dxfId="129" priority="4">
      <formula>OR($B$14="",$C$14="",$D$14="",$E$14="",$F$14="")</formula>
    </cfRule>
    <cfRule type="expression" dxfId="128" priority="10">
      <formula>E36 = ""</formula>
    </cfRule>
  </conditionalFormatting>
  <dataValidations xWindow="661" yWindow="644" count="9">
    <dataValidation type="textLength" allowBlank="1" showInputMessage="1" showErrorMessage="1" prompt="Please write in the population experiancing the identified disparity. " sqref="B14:B18" xr:uid="{EF450404-F40E-4051-A349-CCDBF5B0C5AA}">
      <formula1>0</formula1>
      <formula2>500</formula2>
    </dataValidation>
    <dataValidation type="textLength" allowBlank="1" showInputMessage="1" showErrorMessage="1" error="Please limit your response to 500 characters. " prompt="Please write in the performance measure. " sqref="C14:C18" xr:uid="{48505069-82EE-485D-B731-5E88DCFB54FA}">
      <formula1>0</formula1>
      <formula2>500</formula2>
    </dataValidation>
    <dataValidation type="textLength" allowBlank="1" showInputMessage="1" showErrorMessage="1" error="Please limit your response to 500 characters. " prompt="Please write in the key activity. " sqref="D14:D18" xr:uid="{7C0CCB07-CB85-41C7-B1CF-072F89DF5770}">
      <formula1>0</formula1>
      <formula2>500</formula2>
    </dataValidation>
    <dataValidation allowBlank="1" showInputMessage="1" showErrorMessage="1" error="Please write in your response. " prompt="Please write in the PM Baseline Among Priority Population.  " sqref="I11:I14 E14:E18" xr:uid="{680C8E91-770C-4A9E-BC6E-248E2F18BD17}"/>
    <dataValidation type="textLength" allowBlank="1" showInputMessage="1" showErrorMessage="1" error="Please write in your response and limit your answer to 500 characters. " prompt="Please write in your response and limit your answer to 500 characters. " sqref="E44:E45 E7:E8 E33 E20 E31 E24:E26 E29 E39:E42" xr:uid="{4BB90213-ED07-4A90-A638-21F1AF7FBDDA}">
      <formula1>0</formula1>
      <formula2>500</formula2>
    </dataValidation>
    <dataValidation allowBlank="1" showInputMessage="1" prompt="Please list the names and titles. " sqref="E34" xr:uid="{44C6C9A2-2924-4C5C-A4DE-CFA0F9C5F577}"/>
    <dataValidation type="decimal" allowBlank="1" showInputMessage="1" error="Please provide your response as a percentage between 0 and 1." sqref="G11:H14" xr:uid="{95660BE2-C703-4B83-B5D4-C4D828E403D3}">
      <formula1>0</formula1>
      <formula2>1</formula2>
    </dataValidation>
    <dataValidation allowBlank="1" showInputMessage="1" showErrorMessage="1" error="Please write in your response. " prompt="Please write in the CY 2025 goal. " sqref="F14:F18" xr:uid="{BB7CA4AD-0243-4B5A-A26C-695C2D07F560}"/>
    <dataValidation type="textLength" allowBlank="1" showInputMessage="1" showErrorMessage="1" error="Please write in your response and limit your answer to 750 characters. " prompt="Please write in your response and limit your answer to 750 characters. " sqref="E22 E30" xr:uid="{64B6C6C8-27E8-48D0-9417-E5CD182D19F6}">
      <formula1>0</formula1>
      <formula2>750</formula2>
    </dataValidation>
  </dataValidations>
  <hyperlinks>
    <hyperlink ref="B1" location="Landing_Page!A1" display="Return to Landing Page " xr:uid="{0F3FCD85-04CA-43BD-9934-049F26C0E9A6}"/>
    <hyperlink ref="K1" location="Flex_Benefits!A1" display="Next Section" xr:uid="{47589E61-5BC1-4968-9C73-F280B3BC0034}"/>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3" id="{467E0A4E-C15F-4C4C-89A7-A8130F025AAC}">
            <xm:f>OR(ISNUMBER(SEARCH('Dropdown Selections'!$AF$8,$E$23))=FALSE, ISBLANK($E$23))</xm:f>
            <x14:dxf>
              <fill>
                <patternFill patternType="gray0625">
                  <fgColor theme="0"/>
                  <bgColor theme="0" tint="-0.34998626667073579"/>
                </patternFill>
              </fill>
            </x14:dxf>
          </x14:cfRule>
          <xm:sqref>E24</xm:sqref>
        </x14:conditionalFormatting>
        <x14:conditionalFormatting xmlns:xm="http://schemas.microsoft.com/office/excel/2006/main">
          <x14:cfRule type="expression" priority="14" id="{3186A868-049F-4FCD-9A42-45284481A164}">
            <xm:f>OR(ISNUMBER(SEARCH('Dropdown Selections'!$AF$8,$E$32))=FALSE, ISBLANK($E$32))</xm:f>
            <x14:dxf>
              <fill>
                <patternFill patternType="gray0625">
                  <fgColor theme="0"/>
                  <bgColor theme="0" tint="-0.34998626667073579"/>
                </patternFill>
              </fill>
            </x14:dxf>
          </x14:cfRule>
          <xm:sqref>E33</xm:sqref>
        </x14:conditionalFormatting>
        <x14:conditionalFormatting xmlns:xm="http://schemas.microsoft.com/office/excel/2006/main">
          <x14:cfRule type="expression" priority="3" id="{0EBEA9F6-E70B-4175-BA81-549E7CA62EA7}">
            <xm:f>OR(ISBLANK($E$36), ISNUMBER(SEARCH('Dropdown Selections'!$E$2,$E$36))=FALSE)</xm:f>
            <x14:dxf>
              <fill>
                <patternFill patternType="gray0625">
                  <fgColor theme="0"/>
                  <bgColor theme="0" tint="-0.34998626667073579"/>
                </patternFill>
              </fill>
            </x14:dxf>
          </x14:cfRule>
          <xm:sqref>E38:E42</xm:sqref>
        </x14:conditionalFormatting>
        <x14:conditionalFormatting xmlns:xm="http://schemas.microsoft.com/office/excel/2006/main">
          <x14:cfRule type="expression" priority="15" id="{794F411E-4CAB-4E6E-BF1F-46BAF799AF36}">
            <xm:f>OR(ISBLANK($E$36), ISNUMBER(SEARCH('Dropdown Selections'!$E$3,$E$36))=FALSE)</xm:f>
            <x14:dxf>
              <fill>
                <patternFill patternType="gray0625">
                  <fgColor theme="0"/>
                  <bgColor theme="0" tint="-0.34998626667073579"/>
                </patternFill>
              </fill>
            </x14:dxf>
          </x14:cfRule>
          <xm:sqref>E44:E45</xm:sqref>
        </x14:conditionalFormatting>
        <x14:conditionalFormatting xmlns:xm="http://schemas.microsoft.com/office/excel/2006/main">
          <x14:cfRule type="expression" priority="6" id="{57D706F3-6406-4957-A3E8-0D09C8FE8AC8}">
            <xm:f>OR(IF(E32='Dropdown Selections'!$AG$9,AND(E33="")))</xm:f>
            <x14:dxf>
              <fill>
                <patternFill>
                  <bgColor rgb="FFFF7C80"/>
                </patternFill>
              </fill>
            </x14:dxf>
          </x14:cfRule>
          <x14:cfRule type="expression" priority="182" id="{213B1E0E-F1F9-4D66-9FDD-70D870EE4F29}">
            <xm:f>OR(IF(E23='Dropdown Selections'!$AF$8, AND(E24="")),  E6="", E7="", E8="", E20="",E21="",E22="",E23="", E25="", E29="", E30="", E32="", E34="")</xm:f>
            <x14:dxf>
              <fill>
                <patternFill>
                  <bgColor rgb="FFFF7C80"/>
                </patternFill>
              </fill>
            </x14:dxf>
          </x14:cfRule>
          <x14:cfRule type="expression" priority="183" id="{672C4541-74D1-426F-8B25-A078C208CF4D}">
            <xm:f>AND((IF(E36='Dropdown Selections'!$E$2,OR(E38="",E40="",E42="" ))))</xm:f>
            <x14:dxf>
              <fill>
                <patternFill>
                  <bgColor rgb="FFFF7C80"/>
                </patternFill>
              </fill>
            </x14:dxf>
          </x14:cfRule>
          <x14:cfRule type="expression" priority="184" id="{C7BC6311-6E7E-47C2-95F1-6806AFD6E1A8}">
            <xm:f>AND((IF(E36='Dropdown Selections'!$E$3,OR(E44="",E45=""))))</xm:f>
            <x14:dxf>
              <fill>
                <patternFill>
                  <bgColor rgb="FFFF7C80"/>
                </patternFill>
              </fill>
            </x14:dxf>
          </x14:cfRule>
          <xm:sqref>J4</xm:sqref>
        </x14:conditionalFormatting>
      </x14:conditionalFormattings>
    </ext>
    <ext xmlns:x14="http://schemas.microsoft.com/office/spreadsheetml/2009/9/main" uri="{CCE6A557-97BC-4b89-ADB6-D9C93CAAB3DF}">
      <x14:dataValidations xmlns:xm="http://schemas.microsoft.com/office/excel/2006/main" xWindow="661" yWindow="644" count="5">
        <x14:dataValidation type="list" allowBlank="1" showInputMessage="1" showErrorMessage="1" prompt="Select all that apply. " xr:uid="{3B67DC8A-0946-4A92-A513-7E2123C57D45}">
          <x14:formula1>
            <xm:f>'Dropdown Selections'!$AC$2:$AC$14</xm:f>
          </x14:formula1>
          <xm:sqref>E6</xm:sqref>
        </x14:dataValidation>
        <x14:dataValidation type="list" allowBlank="1" showInputMessage="1" showErrorMessage="1" error="Please select HRSN domains from the drop-down." prompt="Select all that apply. " xr:uid="{80E5F8E3-DAB4-45E4-AB86-B96B0E97BD6B}">
          <x14:formula1>
            <xm:f>'Dropdown Selections'!$AE$17:$AE$25</xm:f>
          </x14:formula1>
          <xm:sqref>E21</xm:sqref>
        </x14:dataValidation>
        <x14:dataValidation type="list" allowBlank="1" showInputMessage="1" showErrorMessage="1" prompt="Select all that apply. " xr:uid="{07882C1D-12E6-4D0E-A659-5DE81054B1CA}">
          <x14:formula1>
            <xm:f>'Dropdown Selections'!$AF$2:$AF$8</xm:f>
          </x14:formula1>
          <xm:sqref>E23</xm:sqref>
        </x14:dataValidation>
        <x14:dataValidation type="list" allowBlank="1" showInputMessage="1" showErrorMessage="1" error="Please select the government/community programs using the dropdown menu." prompt="Please select the government/community programs using the dropdown menu." xr:uid="{E36EB561-E22C-44E8-B5E1-6DE70DF74099}">
          <x14:formula1>
            <xm:f>'Dropdown Selections'!$AG$2:$AG$9</xm:f>
          </x14:formula1>
          <xm:sqref>E32:H32</xm:sqref>
        </x14:dataValidation>
        <x14:dataValidation type="list" allowBlank="1" showInputMessage="1" showErrorMessage="1" error="Please select these populations using the provided dropdown." prompt="Please select these populations using the provided dropdown." xr:uid="{13AD2DB2-E9C0-42C2-9202-BB4CEF157535}">
          <x14:formula1>
            <xm:f>'Dropdown Selections'!$AH$2:$AH$7</xm:f>
          </x14:formula1>
          <xm:sqref>E38:H38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A4E56-ADF3-4125-BC19-5206FBCB5E9D}">
  <sheetPr codeName="Sheet10">
    <tabColor rgb="FFED7D31"/>
    <pageSetUpPr autoPageBreaks="0"/>
  </sheetPr>
  <dimension ref="A1:XBA2014"/>
  <sheetViews>
    <sheetView showGridLines="0" zoomScaleNormal="100" workbookViewId="0"/>
  </sheetViews>
  <sheetFormatPr defaultColWidth="0" defaultRowHeight="15" zeroHeight="1"/>
  <cols>
    <col min="1" max="1" width="3.7109375" style="1" customWidth="1"/>
    <col min="2" max="2" width="47" style="159" customWidth="1"/>
    <col min="3" max="3" width="47" style="101" customWidth="1"/>
    <col min="4" max="5" width="64.28515625" style="101" customWidth="1"/>
    <col min="6" max="6" width="53.85546875" style="101" customWidth="1"/>
    <col min="7" max="7" width="49.140625" style="104" customWidth="1"/>
    <col min="8" max="8" width="6" style="1" customWidth="1"/>
    <col min="9" max="9" width="30.28515625" style="159" customWidth="1"/>
    <col min="10" max="11" width="37.28515625" style="101" customWidth="1"/>
    <col min="12" max="12" width="37.28515625" style="104" customWidth="1"/>
    <col min="13" max="13" width="4.7109375" style="1" customWidth="1"/>
    <col min="14" max="14" width="34" style="159" customWidth="1"/>
    <col min="15" max="15" width="22.28515625" style="101" customWidth="1"/>
    <col min="16" max="16" width="43.7109375" style="101" customWidth="1"/>
    <col min="17" max="17" width="17.42578125" style="101" customWidth="1"/>
    <col min="18" max="18" width="28.28515625" style="101" customWidth="1"/>
    <col min="19" max="19" width="35.42578125" style="101" customWidth="1"/>
    <col min="20" max="20" width="36.42578125" style="101" customWidth="1"/>
    <col min="21" max="21" width="24.7109375" style="104" customWidth="1"/>
    <col min="22" max="22" width="8.7109375" style="1" customWidth="1"/>
    <col min="23" max="16277" width="8.7109375" style="1" hidden="1"/>
    <col min="16278" max="16384" width="39.28515625" style="1" hidden="1"/>
  </cols>
  <sheetData>
    <row r="1" spans="2:21" ht="18.75" customHeight="1">
      <c r="B1" s="36" t="s">
        <v>18</v>
      </c>
      <c r="C1" s="36"/>
      <c r="D1" s="1"/>
      <c r="E1" s="1"/>
      <c r="F1" s="1"/>
      <c r="G1" s="1"/>
      <c r="I1" s="1"/>
      <c r="J1" s="1"/>
      <c r="K1" s="1"/>
      <c r="L1" s="1"/>
      <c r="N1" s="1"/>
      <c r="O1" s="1"/>
      <c r="P1" s="1"/>
      <c r="Q1" s="1"/>
      <c r="R1" s="1"/>
      <c r="S1" s="1"/>
      <c r="T1" s="1"/>
      <c r="U1" s="35" t="s">
        <v>0</v>
      </c>
    </row>
    <row r="2" spans="2:21" ht="30" customHeight="1">
      <c r="B2" s="321" t="s">
        <v>933</v>
      </c>
      <c r="C2" s="321"/>
      <c r="D2" s="321"/>
      <c r="E2" s="321"/>
      <c r="F2" s="321"/>
      <c r="G2" s="321"/>
      <c r="H2" s="321"/>
      <c r="I2" s="321"/>
      <c r="J2" s="321"/>
      <c r="K2" s="321"/>
      <c r="L2" s="321"/>
      <c r="M2" s="321"/>
      <c r="N2" s="321"/>
      <c r="O2" s="321"/>
      <c r="P2" s="321"/>
      <c r="Q2" s="321"/>
      <c r="R2" s="321"/>
      <c r="S2" s="321"/>
      <c r="T2" s="321"/>
      <c r="U2" s="321"/>
    </row>
    <row r="3" spans="2:21" ht="198.75" customHeight="1">
      <c r="B3" s="143" t="s">
        <v>600</v>
      </c>
      <c r="C3" s="319" t="s">
        <v>913</v>
      </c>
      <c r="D3" s="320"/>
      <c r="E3" s="320"/>
      <c r="F3" s="320"/>
      <c r="G3" s="320"/>
      <c r="I3" s="322" t="s">
        <v>601</v>
      </c>
      <c r="J3" s="322"/>
      <c r="K3" s="322"/>
      <c r="L3" s="322"/>
      <c r="N3" s="322" t="s">
        <v>602</v>
      </c>
      <c r="O3" s="322"/>
      <c r="P3" s="322"/>
      <c r="Q3" s="322"/>
      <c r="R3" s="322"/>
      <c r="S3" s="322"/>
      <c r="T3" s="322"/>
      <c r="U3" s="322"/>
    </row>
    <row r="4" spans="2:21" ht="19.5" hidden="1" customHeight="1">
      <c r="B4" s="142"/>
      <c r="C4" s="142"/>
      <c r="D4" s="1"/>
      <c r="E4" s="1"/>
      <c r="F4" s="1"/>
      <c r="G4" s="1"/>
      <c r="I4" s="1"/>
      <c r="J4" s="1"/>
      <c r="K4" s="1"/>
      <c r="L4" s="1"/>
      <c r="N4" s="1"/>
      <c r="O4" s="1"/>
      <c r="P4" s="1"/>
      <c r="Q4" s="1"/>
      <c r="R4" s="1"/>
      <c r="S4" s="1"/>
      <c r="T4" s="1"/>
      <c r="U4" s="1"/>
    </row>
    <row r="5" spans="2:21" ht="174" customHeight="1">
      <c r="B5" s="258" t="s">
        <v>912</v>
      </c>
      <c r="C5" s="258"/>
      <c r="D5" s="258"/>
      <c r="E5" s="258"/>
      <c r="F5" s="258"/>
      <c r="G5" s="258"/>
      <c r="I5" s="258" t="s">
        <v>909</v>
      </c>
      <c r="J5" s="259"/>
      <c r="K5" s="259"/>
      <c r="L5" s="259"/>
      <c r="N5" s="258" t="s">
        <v>908</v>
      </c>
      <c r="O5" s="259"/>
      <c r="P5" s="259"/>
      <c r="Q5" s="259"/>
      <c r="R5" s="259"/>
      <c r="S5" s="259"/>
      <c r="T5" s="259"/>
      <c r="U5" s="259"/>
    </row>
    <row r="6" spans="2:21" ht="86.25" customHeight="1">
      <c r="B6" s="258" t="s">
        <v>911</v>
      </c>
      <c r="C6" s="258"/>
      <c r="D6" s="258"/>
      <c r="E6" s="258"/>
      <c r="F6" s="258"/>
      <c r="G6" s="258"/>
      <c r="I6" s="258" t="s">
        <v>910</v>
      </c>
      <c r="J6" s="259"/>
      <c r="K6" s="259"/>
      <c r="L6" s="259"/>
      <c r="N6" s="258" t="s">
        <v>907</v>
      </c>
      <c r="O6" s="259"/>
      <c r="P6" s="259"/>
      <c r="Q6" s="259"/>
      <c r="R6" s="259"/>
      <c r="S6" s="259"/>
      <c r="T6" s="259"/>
      <c r="U6" s="259"/>
    </row>
    <row r="7" spans="2:21" ht="18" customHeight="1" thickBot="1">
      <c r="B7" s="142"/>
      <c r="C7" s="142"/>
      <c r="D7" s="1"/>
      <c r="E7" s="305" t="s">
        <v>759</v>
      </c>
      <c r="F7" s="305"/>
      <c r="G7" s="305"/>
      <c r="I7" s="1"/>
      <c r="J7" s="1"/>
      <c r="K7" s="1"/>
      <c r="L7" s="1"/>
      <c r="N7" s="1"/>
      <c r="O7" s="1"/>
      <c r="P7" s="1"/>
      <c r="Q7" s="1"/>
      <c r="R7" s="1"/>
      <c r="S7" s="1"/>
      <c r="T7" s="1"/>
      <c r="U7" s="1"/>
    </row>
    <row r="8" spans="2:21" ht="27" thickBot="1">
      <c r="B8" s="142"/>
      <c r="C8" s="142"/>
      <c r="D8" s="1"/>
      <c r="E8" s="144" t="s">
        <v>79</v>
      </c>
      <c r="F8" s="145" t="s">
        <v>119</v>
      </c>
      <c r="G8" s="146" t="s">
        <v>158</v>
      </c>
      <c r="I8" s="1"/>
      <c r="J8" s="1"/>
      <c r="K8" s="1"/>
      <c r="L8" s="1"/>
      <c r="N8" s="1"/>
      <c r="O8" s="1"/>
      <c r="P8" s="1"/>
      <c r="Q8" s="1"/>
      <c r="R8" s="1"/>
      <c r="S8" s="1"/>
      <c r="T8" s="1"/>
      <c r="U8" s="1"/>
    </row>
    <row r="9" spans="2:21" ht="120.75" thickBot="1">
      <c r="B9" s="147" t="s">
        <v>807</v>
      </c>
      <c r="C9" s="148" t="s">
        <v>76</v>
      </c>
      <c r="D9" s="149"/>
      <c r="E9" s="150" t="s">
        <v>750</v>
      </c>
      <c r="F9" s="151" t="s">
        <v>760</v>
      </c>
      <c r="G9" s="152" t="s">
        <v>843</v>
      </c>
      <c r="H9" s="149"/>
      <c r="I9" s="1"/>
      <c r="J9" s="1"/>
      <c r="K9" s="1"/>
      <c r="L9" s="1"/>
      <c r="N9" s="147" t="s">
        <v>723</v>
      </c>
      <c r="O9" s="148" t="s">
        <v>76</v>
      </c>
      <c r="P9" s="1"/>
      <c r="Q9" s="1"/>
      <c r="R9" s="1"/>
      <c r="S9" s="1"/>
      <c r="T9" s="1"/>
      <c r="U9" s="1"/>
    </row>
    <row r="10" spans="2:21" ht="28.5" customHeight="1" thickBot="1">
      <c r="B10" s="305" t="s">
        <v>53</v>
      </c>
      <c r="C10" s="305"/>
      <c r="D10" s="305"/>
      <c r="E10" s="305"/>
      <c r="F10" s="305"/>
      <c r="G10" s="305"/>
      <c r="H10" s="149"/>
      <c r="I10" s="306" t="s">
        <v>54</v>
      </c>
      <c r="J10" s="306"/>
      <c r="K10" s="306"/>
      <c r="L10" s="306"/>
      <c r="N10" s="306" t="s">
        <v>55</v>
      </c>
      <c r="O10" s="306"/>
      <c r="P10" s="306"/>
      <c r="Q10" s="306"/>
      <c r="R10" s="306"/>
      <c r="S10" s="306"/>
      <c r="T10" s="306"/>
      <c r="U10" s="306"/>
    </row>
    <row r="11" spans="2:21" ht="87.75" customHeight="1">
      <c r="B11" s="309" t="s">
        <v>662</v>
      </c>
      <c r="C11" s="311" t="s">
        <v>784</v>
      </c>
      <c r="D11" s="311" t="s">
        <v>785</v>
      </c>
      <c r="E11" s="311" t="s">
        <v>726</v>
      </c>
      <c r="F11" s="303" t="s">
        <v>786</v>
      </c>
      <c r="G11" s="307"/>
      <c r="H11" s="149"/>
      <c r="I11" s="301" t="s">
        <v>674</v>
      </c>
      <c r="J11" s="303" t="s">
        <v>787</v>
      </c>
      <c r="K11" s="303" t="s">
        <v>788</v>
      </c>
      <c r="L11" s="307" t="s">
        <v>748</v>
      </c>
      <c r="N11" s="313" t="s">
        <v>630</v>
      </c>
      <c r="O11" s="315" t="s">
        <v>789</v>
      </c>
      <c r="P11" s="315" t="s">
        <v>790</v>
      </c>
      <c r="Q11" s="315" t="s">
        <v>791</v>
      </c>
      <c r="R11" s="315" t="s">
        <v>629</v>
      </c>
      <c r="S11" s="315" t="s">
        <v>56</v>
      </c>
      <c r="T11" s="315" t="s">
        <v>57</v>
      </c>
      <c r="U11" s="317" t="s">
        <v>675</v>
      </c>
    </row>
    <row r="12" spans="2:21" ht="15" customHeight="1" thickBot="1">
      <c r="B12" s="310"/>
      <c r="C12" s="312"/>
      <c r="D12" s="312"/>
      <c r="E12" s="312"/>
      <c r="F12" s="153" t="s">
        <v>746</v>
      </c>
      <c r="G12" s="154" t="s">
        <v>747</v>
      </c>
      <c r="I12" s="302"/>
      <c r="J12" s="304"/>
      <c r="K12" s="304"/>
      <c r="L12" s="308"/>
      <c r="N12" s="314"/>
      <c r="O12" s="316"/>
      <c r="P12" s="316"/>
      <c r="Q12" s="316"/>
      <c r="R12" s="316"/>
      <c r="S12" s="316"/>
      <c r="T12" s="316"/>
      <c r="U12" s="318"/>
    </row>
    <row r="13" spans="2:21">
      <c r="B13" s="32" t="str" cm="1">
        <f t="array" ref="B13">_xlfn.IFS(ISBLANK(C13), "", C13='Dropdown Selections'!BF$2, "VBID"&amp;COUNTIF(C$13:C13, 'Dropdown Selections'!BF$2),C13='Dropdown Selections'!BF$3, "SSBCI"&amp;COUNTIF(C$13:C13, 'Dropdown Selections'!BF$3),C13='Dropdown Selections'!BF$4, "UF"&amp;COUNTIF(C$13:C13, 'Dropdown Selections'!BF$4),C13='Dropdown Selections'!BF$5, "MA"&amp;COUNTIF(C$13:C13, 'Dropdown Selections'!BF$5))</f>
        <v>VBID1</v>
      </c>
      <c r="C13" s="155" t="s">
        <v>698</v>
      </c>
      <c r="D13" s="96" t="s">
        <v>231</v>
      </c>
      <c r="E13" s="96"/>
      <c r="F13" s="96" t="s">
        <v>157</v>
      </c>
      <c r="G13" s="99" t="s">
        <v>840</v>
      </c>
      <c r="I13" s="32" t="str">
        <f>IF(NOT(ISBLANK(J13)), "CRC"&amp;ROW(I13)-12,"")</f>
        <v>CRC1</v>
      </c>
      <c r="J13" s="96" t="s">
        <v>411</v>
      </c>
      <c r="K13" s="96" t="s">
        <v>81</v>
      </c>
      <c r="L13" s="99"/>
      <c r="N13" s="32" t="str">
        <f>IF(NOT(ISBLANK(O13)), "DRC"&amp;ROW(N13)-12,"")</f>
        <v>DRC1</v>
      </c>
      <c r="O13" s="96" t="s">
        <v>126</v>
      </c>
      <c r="P13" s="96" t="s">
        <v>836</v>
      </c>
      <c r="Q13" s="96" t="s">
        <v>65</v>
      </c>
      <c r="R13" s="96"/>
      <c r="S13" s="96"/>
      <c r="T13" s="96">
        <v>2</v>
      </c>
      <c r="U13" s="156"/>
    </row>
    <row r="14" spans="2:21">
      <c r="B14" s="19" t="str" cm="1">
        <f t="array" ref="B14">_xlfn.IFS(ISBLANK(C14), "", C14='Dropdown Selections'!BF$2, "VBID"&amp;COUNTIF(C$13:C14, 'Dropdown Selections'!BF$2),C14='Dropdown Selections'!BF$3, "SSBCI"&amp;COUNTIF(C$13:C14, 'Dropdown Selections'!BF$3),C14='Dropdown Selections'!BF$4, "UF"&amp;COUNTIF(C$13:C14, 'Dropdown Selections'!BF$4),C14='Dropdown Selections'!BF$5, "MA"&amp;COUNTIF(C$13:C14, 'Dropdown Selections'!BF$5))</f>
        <v>VBID2</v>
      </c>
      <c r="C14" s="157" t="s">
        <v>698</v>
      </c>
      <c r="D14" s="101" t="s">
        <v>188</v>
      </c>
      <c r="F14" s="101" t="s">
        <v>157</v>
      </c>
      <c r="G14" s="104" t="s">
        <v>841</v>
      </c>
      <c r="I14" s="19" t="str">
        <f t="shared" ref="I14:I77" si="0">IF(NOT(ISBLANK(J14)), "CRC"&amp;ROW(I14)-12,"")</f>
        <v>CRC2</v>
      </c>
      <c r="J14" s="101" t="s">
        <v>382</v>
      </c>
      <c r="K14" s="101" t="s">
        <v>121</v>
      </c>
      <c r="L14" s="104" t="s">
        <v>839</v>
      </c>
      <c r="N14" s="19" t="str">
        <f t="shared" ref="N14:N77" si="1">IF(NOT(ISBLANK(O14)), "DRC"&amp;ROW(N14)-12,"")</f>
        <v>DRC2</v>
      </c>
      <c r="O14" s="101" t="s">
        <v>86</v>
      </c>
      <c r="Q14" s="101" t="s">
        <v>76</v>
      </c>
      <c r="R14" s="101">
        <v>25</v>
      </c>
      <c r="S14" s="101">
        <v>0</v>
      </c>
      <c r="U14" s="158"/>
    </row>
    <row r="15" spans="2:21">
      <c r="B15" s="19" t="str" cm="1">
        <f t="array" ref="B15">_xlfn.IFS(ISBLANK(C15), "", C15='Dropdown Selections'!BF$2, "VBID"&amp;COUNTIF(C$13:C15, 'Dropdown Selections'!BF$2),C15='Dropdown Selections'!BF$3, "SSBCI"&amp;COUNTIF(C$13:C15, 'Dropdown Selections'!BF$3),C15='Dropdown Selections'!BF$4, "UF"&amp;COUNTIF(C$13:C15, 'Dropdown Selections'!BF$4),C15='Dropdown Selections'!BF$5, "MA"&amp;COUNTIF(C$13:C15, 'Dropdown Selections'!BF$5))</f>
        <v>VBID3</v>
      </c>
      <c r="C15" s="157" t="s">
        <v>698</v>
      </c>
      <c r="D15" s="101" t="s">
        <v>373</v>
      </c>
      <c r="F15" s="101" t="s">
        <v>157</v>
      </c>
      <c r="G15" s="104" t="s">
        <v>842</v>
      </c>
      <c r="I15" s="19" t="str">
        <f t="shared" si="0"/>
        <v/>
      </c>
      <c r="N15" s="19" t="str">
        <f t="shared" si="1"/>
        <v>DRC3</v>
      </c>
      <c r="O15" s="101" t="s">
        <v>164</v>
      </c>
      <c r="Q15" s="101" t="s">
        <v>65</v>
      </c>
      <c r="S15" s="101">
        <v>0</v>
      </c>
      <c r="U15" s="158"/>
    </row>
    <row r="16" spans="2:21" ht="30">
      <c r="B16" s="19" t="str" cm="1">
        <f t="array" ref="B16">_xlfn.IFS(ISBLANK(C16), "", C16='Dropdown Selections'!BF$2, "VBID"&amp;COUNTIF(C$13:C16, 'Dropdown Selections'!BF$2),C16='Dropdown Selections'!BF$3, "SSBCI"&amp;COUNTIF(C$13:C16, 'Dropdown Selections'!BF$3),C16='Dropdown Selections'!BF$4, "UF"&amp;COUNTIF(C$13:C16, 'Dropdown Selections'!BF$4),C16='Dropdown Selections'!BF$5, "MA"&amp;COUNTIF(C$13:C16, 'Dropdown Selections'!BF$5))</f>
        <v>SSBCI1</v>
      </c>
      <c r="C16" s="157" t="s">
        <v>699</v>
      </c>
      <c r="D16" s="101" t="s">
        <v>78</v>
      </c>
      <c r="I16" s="19" t="str">
        <f t="shared" si="0"/>
        <v/>
      </c>
      <c r="N16" s="19" t="str">
        <f t="shared" si="1"/>
        <v/>
      </c>
      <c r="U16" s="158"/>
    </row>
    <row r="17" spans="2:21">
      <c r="B17" s="19" t="str" cm="1">
        <f t="array" ref="B17">_xlfn.IFS(ISBLANK(C17), "", C17='Dropdown Selections'!BF$2, "VBID"&amp;COUNTIF(C$13:C17, 'Dropdown Selections'!BF$2),C17='Dropdown Selections'!BF$3, "SSBCI"&amp;COUNTIF(C$13:C17, 'Dropdown Selections'!BF$3),C17='Dropdown Selections'!BF$4, "UF"&amp;COUNTIF(C$13:C17, 'Dropdown Selections'!BF$4),C17='Dropdown Selections'!BF$5, "MA"&amp;COUNTIF(C$13:C17, 'Dropdown Selections'!BF$5))</f>
        <v>VBID4</v>
      </c>
      <c r="C17" s="157" t="s">
        <v>698</v>
      </c>
      <c r="D17" s="101" t="s">
        <v>188</v>
      </c>
      <c r="I17" s="19" t="str">
        <f t="shared" si="0"/>
        <v/>
      </c>
      <c r="N17" s="19" t="str">
        <f t="shared" si="1"/>
        <v/>
      </c>
      <c r="U17" s="158"/>
    </row>
    <row r="18" spans="2:21">
      <c r="B18" s="19" t="str" cm="1">
        <f t="array" ref="B18">_xlfn.IFS(ISBLANK(C18), "", C18='Dropdown Selections'!BF$2, "VBID"&amp;COUNTIF(C$13:C18, 'Dropdown Selections'!BF$2),C18='Dropdown Selections'!BF$3, "SSBCI"&amp;COUNTIF(C$13:C18, 'Dropdown Selections'!BF$3),C18='Dropdown Selections'!BF$4, "UF"&amp;COUNTIF(C$13:C18, 'Dropdown Selections'!BF$4),C18='Dropdown Selections'!BF$5, "MA"&amp;COUNTIF(C$13:C18, 'Dropdown Selections'!BF$5))</f>
        <v>MA1</v>
      </c>
      <c r="C18" s="157" t="s">
        <v>745</v>
      </c>
      <c r="D18" s="101" t="s">
        <v>442</v>
      </c>
      <c r="I18" s="19" t="str">
        <f t="shared" si="0"/>
        <v/>
      </c>
      <c r="N18" s="19" t="str">
        <f t="shared" si="1"/>
        <v/>
      </c>
      <c r="U18" s="158"/>
    </row>
    <row r="19" spans="2:21">
      <c r="B19" s="19" t="str" cm="1">
        <f t="array" ref="B19">_xlfn.IFS(ISBLANK(C19), "", C19='Dropdown Selections'!BF$2, "VBID"&amp;COUNTIF(C$13:C19, 'Dropdown Selections'!BF$2),C19='Dropdown Selections'!BF$3, "SSBCI"&amp;COUNTIF(C$13:C19, 'Dropdown Selections'!BF$3),C19='Dropdown Selections'!BF$4, "UF"&amp;COUNTIF(C$13:C19, 'Dropdown Selections'!BF$4),C19='Dropdown Selections'!BF$5, "MA"&amp;COUNTIF(C$13:C19, 'Dropdown Selections'!BF$5))</f>
        <v/>
      </c>
      <c r="C19" s="157"/>
      <c r="I19" s="19" t="str">
        <f t="shared" si="0"/>
        <v/>
      </c>
      <c r="N19" s="19" t="str">
        <f t="shared" si="1"/>
        <v/>
      </c>
      <c r="U19" s="158"/>
    </row>
    <row r="20" spans="2:21">
      <c r="B20" s="19" t="str" cm="1">
        <f t="array" ref="B20">_xlfn.IFS(ISBLANK(C20), "", C20='Dropdown Selections'!BF$2, "VBID"&amp;COUNTIF(C$13:C20, 'Dropdown Selections'!BF$2),C20='Dropdown Selections'!BF$3, "SSBCI"&amp;COUNTIF(C$13:C20, 'Dropdown Selections'!BF$3),C20='Dropdown Selections'!BF$4, "UF"&amp;COUNTIF(C$13:C20, 'Dropdown Selections'!BF$4),C20='Dropdown Selections'!BF$5, "MA"&amp;COUNTIF(C$13:C20, 'Dropdown Selections'!BF$5))</f>
        <v/>
      </c>
      <c r="C20" s="157"/>
      <c r="I20" s="19" t="str">
        <f t="shared" si="0"/>
        <v/>
      </c>
      <c r="N20" s="19" t="str">
        <f t="shared" si="1"/>
        <v/>
      </c>
      <c r="U20" s="158"/>
    </row>
    <row r="21" spans="2:21">
      <c r="B21" s="19" t="str" cm="1">
        <f t="array" ref="B21">_xlfn.IFS(ISBLANK(C21), "", C21='Dropdown Selections'!BF$2, "VBID"&amp;COUNTIF(C$13:C21, 'Dropdown Selections'!BF$2),C21='Dropdown Selections'!BF$3, "SSBCI"&amp;COUNTIF(C$13:C21, 'Dropdown Selections'!BF$3),C21='Dropdown Selections'!BF$4, "UF"&amp;COUNTIF(C$13:C21, 'Dropdown Selections'!BF$4),C21='Dropdown Selections'!BF$5, "MA"&amp;COUNTIF(C$13:C21, 'Dropdown Selections'!BF$5))</f>
        <v/>
      </c>
      <c r="C21" s="157"/>
      <c r="I21" s="19" t="str">
        <f t="shared" si="0"/>
        <v/>
      </c>
      <c r="N21" s="19" t="str">
        <f t="shared" si="1"/>
        <v/>
      </c>
      <c r="U21" s="158"/>
    </row>
    <row r="22" spans="2:21">
      <c r="B22" s="19" t="str" cm="1">
        <f t="array" ref="B22">_xlfn.IFS(ISBLANK(C22), "", C22='Dropdown Selections'!BF$2, "VBID"&amp;COUNTIF(C$13:C22, 'Dropdown Selections'!BF$2),C22='Dropdown Selections'!BF$3, "SSBCI"&amp;COUNTIF(C$13:C22, 'Dropdown Selections'!BF$3),C22='Dropdown Selections'!BF$4, "UF"&amp;COUNTIF(C$13:C22, 'Dropdown Selections'!BF$4),C22='Dropdown Selections'!BF$5, "MA"&amp;COUNTIF(C$13:C22, 'Dropdown Selections'!BF$5))</f>
        <v/>
      </c>
      <c r="C22" s="157"/>
      <c r="I22" s="19" t="str">
        <f t="shared" si="0"/>
        <v/>
      </c>
      <c r="N22" s="19" t="str">
        <f t="shared" si="1"/>
        <v/>
      </c>
      <c r="U22" s="158"/>
    </row>
    <row r="23" spans="2:21">
      <c r="B23" s="19" t="str" cm="1">
        <f t="array" ref="B23">_xlfn.IFS(ISBLANK(C23), "", C23='Dropdown Selections'!BF$2, "VBID"&amp;COUNTIF(C$13:C23, 'Dropdown Selections'!BF$2),C23='Dropdown Selections'!BF$3, "SSBCI"&amp;COUNTIF(C$13:C23, 'Dropdown Selections'!BF$3),C23='Dropdown Selections'!BF$4, "UF"&amp;COUNTIF(C$13:C23, 'Dropdown Selections'!BF$4),C23='Dropdown Selections'!BF$5, "MA"&amp;COUNTIF(C$13:C23, 'Dropdown Selections'!BF$5))</f>
        <v/>
      </c>
      <c r="C23" s="157"/>
      <c r="I23" s="19" t="str">
        <f t="shared" si="0"/>
        <v/>
      </c>
      <c r="N23" s="19" t="str">
        <f t="shared" si="1"/>
        <v/>
      </c>
      <c r="U23" s="158"/>
    </row>
    <row r="24" spans="2:21">
      <c r="B24" s="19" t="str" cm="1">
        <f t="array" ref="B24">_xlfn.IFS(ISBLANK(C24), "", C24='Dropdown Selections'!BF$2, "VBID"&amp;COUNTIF(C$13:C24, 'Dropdown Selections'!BF$2),C24='Dropdown Selections'!BF$3, "SSBCI"&amp;COUNTIF(C$13:C24, 'Dropdown Selections'!BF$3),C24='Dropdown Selections'!BF$4, "UF"&amp;COUNTIF(C$13:C24, 'Dropdown Selections'!BF$4),C24='Dropdown Selections'!BF$5, "MA"&amp;COUNTIF(C$13:C24, 'Dropdown Selections'!BF$5))</f>
        <v/>
      </c>
      <c r="C24" s="157"/>
      <c r="I24" s="19" t="str">
        <f t="shared" si="0"/>
        <v/>
      </c>
      <c r="N24" s="19" t="str">
        <f t="shared" si="1"/>
        <v/>
      </c>
      <c r="U24" s="158"/>
    </row>
    <row r="25" spans="2:21">
      <c r="B25" s="19" t="str" cm="1">
        <f t="array" ref="B25">_xlfn.IFS(ISBLANK(C25), "", C25='Dropdown Selections'!BF$2, "VBID"&amp;COUNTIF(C$13:C25, 'Dropdown Selections'!BF$2),C25='Dropdown Selections'!BF$3, "SSBCI"&amp;COUNTIF(C$13:C25, 'Dropdown Selections'!BF$3),C25='Dropdown Selections'!BF$4, "UF"&amp;COUNTIF(C$13:C25, 'Dropdown Selections'!BF$4),C25='Dropdown Selections'!BF$5, "MA"&amp;COUNTIF(C$13:C25, 'Dropdown Selections'!BF$5))</f>
        <v/>
      </c>
      <c r="C25" s="157"/>
      <c r="I25" s="19" t="str">
        <f t="shared" si="0"/>
        <v/>
      </c>
      <c r="N25" s="19" t="str">
        <f t="shared" si="1"/>
        <v/>
      </c>
      <c r="U25" s="158"/>
    </row>
    <row r="26" spans="2:21">
      <c r="B26" s="19" t="str" cm="1">
        <f t="array" ref="B26">_xlfn.IFS(ISBLANK(C26), "", C26='Dropdown Selections'!BF$2, "VBID"&amp;COUNTIF(C$13:C26, 'Dropdown Selections'!BF$2),C26='Dropdown Selections'!BF$3, "SSBCI"&amp;COUNTIF(C$13:C26, 'Dropdown Selections'!BF$3),C26='Dropdown Selections'!BF$4, "UF"&amp;COUNTIF(C$13:C26, 'Dropdown Selections'!BF$4),C26='Dropdown Selections'!BF$5, "MA"&amp;COUNTIF(C$13:C26, 'Dropdown Selections'!BF$5))</f>
        <v/>
      </c>
      <c r="C26" s="157"/>
      <c r="I26" s="19" t="str">
        <f t="shared" si="0"/>
        <v/>
      </c>
      <c r="N26" s="19" t="str">
        <f t="shared" si="1"/>
        <v/>
      </c>
      <c r="U26" s="158"/>
    </row>
    <row r="27" spans="2:21">
      <c r="B27" s="19" t="str" cm="1">
        <f t="array" ref="B27">_xlfn.IFS(ISBLANK(C27), "", C27='Dropdown Selections'!BF$2, "VBID"&amp;COUNTIF(C$13:C27, 'Dropdown Selections'!BF$2),C27='Dropdown Selections'!BF$3, "SSBCI"&amp;COUNTIF(C$13:C27, 'Dropdown Selections'!BF$3),C27='Dropdown Selections'!BF$4, "UF"&amp;COUNTIF(C$13:C27, 'Dropdown Selections'!BF$4),C27='Dropdown Selections'!BF$5, "MA"&amp;COUNTIF(C$13:C27, 'Dropdown Selections'!BF$5))</f>
        <v/>
      </c>
      <c r="C27" s="157"/>
      <c r="I27" s="19" t="str">
        <f t="shared" si="0"/>
        <v/>
      </c>
      <c r="N27" s="19" t="str">
        <f t="shared" si="1"/>
        <v/>
      </c>
      <c r="U27" s="158"/>
    </row>
    <row r="28" spans="2:21">
      <c r="B28" s="19" t="str" cm="1">
        <f t="array" ref="B28">_xlfn.IFS(ISBLANK(C28), "", C28='Dropdown Selections'!BF$2, "VBID"&amp;COUNTIF(C$13:C28, 'Dropdown Selections'!BF$2),C28='Dropdown Selections'!BF$3, "SSBCI"&amp;COUNTIF(C$13:C28, 'Dropdown Selections'!BF$3),C28='Dropdown Selections'!BF$4, "UF"&amp;COUNTIF(C$13:C28, 'Dropdown Selections'!BF$4),C28='Dropdown Selections'!BF$5, "MA"&amp;COUNTIF(C$13:C28, 'Dropdown Selections'!BF$5))</f>
        <v/>
      </c>
      <c r="C28" s="157"/>
      <c r="I28" s="19" t="str">
        <f t="shared" si="0"/>
        <v/>
      </c>
      <c r="N28" s="19" t="str">
        <f t="shared" si="1"/>
        <v/>
      </c>
      <c r="U28" s="158"/>
    </row>
    <row r="29" spans="2:21">
      <c r="B29" s="19" t="str" cm="1">
        <f t="array" ref="B29">_xlfn.IFS(ISBLANK(C29), "", C29='Dropdown Selections'!BF$2, "VBID"&amp;COUNTIF(C$13:C29, 'Dropdown Selections'!BF$2),C29='Dropdown Selections'!BF$3, "SSBCI"&amp;COUNTIF(C$13:C29, 'Dropdown Selections'!BF$3),C29='Dropdown Selections'!BF$4, "UF"&amp;COUNTIF(C$13:C29, 'Dropdown Selections'!BF$4),C29='Dropdown Selections'!BF$5, "MA"&amp;COUNTIF(C$13:C29, 'Dropdown Selections'!BF$5))</f>
        <v/>
      </c>
      <c r="C29" s="157"/>
      <c r="I29" s="19" t="str">
        <f t="shared" si="0"/>
        <v/>
      </c>
      <c r="N29" s="19" t="str">
        <f t="shared" si="1"/>
        <v/>
      </c>
      <c r="U29" s="158"/>
    </row>
    <row r="30" spans="2:21">
      <c r="B30" s="19" t="str" cm="1">
        <f t="array" ref="B30">_xlfn.IFS(ISBLANK(C30), "", C30='Dropdown Selections'!BF$2, "VBID"&amp;COUNTIF(C$13:C30, 'Dropdown Selections'!BF$2),C30='Dropdown Selections'!BF$3, "SSBCI"&amp;COUNTIF(C$13:C30, 'Dropdown Selections'!BF$3),C30='Dropdown Selections'!BF$4, "UF"&amp;COUNTIF(C$13:C30, 'Dropdown Selections'!BF$4),C30='Dropdown Selections'!BF$5, "MA"&amp;COUNTIF(C$13:C30, 'Dropdown Selections'!BF$5))</f>
        <v/>
      </c>
      <c r="C30" s="157"/>
      <c r="I30" s="19" t="str">
        <f t="shared" si="0"/>
        <v/>
      </c>
      <c r="N30" s="19" t="str">
        <f t="shared" si="1"/>
        <v/>
      </c>
      <c r="U30" s="158"/>
    </row>
    <row r="31" spans="2:21">
      <c r="B31" s="19" t="str" cm="1">
        <f t="array" ref="B31">_xlfn.IFS(ISBLANK(C31), "", C31='Dropdown Selections'!BF$2, "VBID"&amp;COUNTIF(C$13:C31, 'Dropdown Selections'!BF$2),C31='Dropdown Selections'!BF$3, "SSBCI"&amp;COUNTIF(C$13:C31, 'Dropdown Selections'!BF$3),C31='Dropdown Selections'!BF$4, "UF"&amp;COUNTIF(C$13:C31, 'Dropdown Selections'!BF$4),C31='Dropdown Selections'!BF$5, "MA"&amp;COUNTIF(C$13:C31, 'Dropdown Selections'!BF$5))</f>
        <v/>
      </c>
      <c r="C31" s="157"/>
      <c r="I31" s="19" t="str">
        <f t="shared" si="0"/>
        <v/>
      </c>
      <c r="N31" s="19" t="str">
        <f t="shared" si="1"/>
        <v/>
      </c>
      <c r="U31" s="158"/>
    </row>
    <row r="32" spans="2:21">
      <c r="B32" s="19" t="str" cm="1">
        <f t="array" ref="B32">_xlfn.IFS(ISBLANK(C32), "", C32='Dropdown Selections'!BF$2, "VBID"&amp;COUNTIF(C$13:C32, 'Dropdown Selections'!BF$2),C32='Dropdown Selections'!BF$3, "SSBCI"&amp;COUNTIF(C$13:C32, 'Dropdown Selections'!BF$3),C32='Dropdown Selections'!BF$4, "UF"&amp;COUNTIF(C$13:C32, 'Dropdown Selections'!BF$4),C32='Dropdown Selections'!BF$5, "MA"&amp;COUNTIF(C$13:C32, 'Dropdown Selections'!BF$5))</f>
        <v/>
      </c>
      <c r="C32" s="157"/>
      <c r="I32" s="19" t="str">
        <f t="shared" si="0"/>
        <v/>
      </c>
      <c r="N32" s="19" t="str">
        <f t="shared" si="1"/>
        <v/>
      </c>
      <c r="U32" s="158"/>
    </row>
    <row r="33" spans="2:21">
      <c r="B33" s="19" t="str" cm="1">
        <f t="array" ref="B33">_xlfn.IFS(ISBLANK(C33), "", C33='Dropdown Selections'!BF$2, "VBID"&amp;COUNTIF(C$13:C33, 'Dropdown Selections'!BF$2),C33='Dropdown Selections'!BF$3, "SSBCI"&amp;COUNTIF(C$13:C33, 'Dropdown Selections'!BF$3),C33='Dropdown Selections'!BF$4, "UF"&amp;COUNTIF(C$13:C33, 'Dropdown Selections'!BF$4),C33='Dropdown Selections'!BF$5, "MA"&amp;COUNTIF(C$13:C33, 'Dropdown Selections'!BF$5))</f>
        <v/>
      </c>
      <c r="C33" s="157"/>
      <c r="I33" s="19" t="str">
        <f t="shared" si="0"/>
        <v/>
      </c>
      <c r="N33" s="19" t="str">
        <f t="shared" si="1"/>
        <v/>
      </c>
      <c r="U33" s="158"/>
    </row>
    <row r="34" spans="2:21">
      <c r="B34" s="19" t="str" cm="1">
        <f t="array" ref="B34">_xlfn.IFS(ISBLANK(C34), "", C34='Dropdown Selections'!BF$2, "VBID"&amp;COUNTIF(C$13:C34, 'Dropdown Selections'!BF$2),C34='Dropdown Selections'!BF$3, "SSBCI"&amp;COUNTIF(C$13:C34, 'Dropdown Selections'!BF$3),C34='Dropdown Selections'!BF$4, "UF"&amp;COUNTIF(C$13:C34, 'Dropdown Selections'!BF$4),C34='Dropdown Selections'!BF$5, "MA"&amp;COUNTIF(C$13:C34, 'Dropdown Selections'!BF$5))</f>
        <v/>
      </c>
      <c r="C34" s="157"/>
      <c r="I34" s="19" t="str">
        <f t="shared" si="0"/>
        <v/>
      </c>
      <c r="N34" s="19" t="str">
        <f t="shared" si="1"/>
        <v/>
      </c>
      <c r="U34" s="158"/>
    </row>
    <row r="35" spans="2:21">
      <c r="B35" s="19" t="str" cm="1">
        <f t="array" ref="B35">_xlfn.IFS(ISBLANK(C35), "", C35='Dropdown Selections'!BF$2, "VBID"&amp;COUNTIF(C$13:C35, 'Dropdown Selections'!BF$2),C35='Dropdown Selections'!BF$3, "SSBCI"&amp;COUNTIF(C$13:C35, 'Dropdown Selections'!BF$3),C35='Dropdown Selections'!BF$4, "UF"&amp;COUNTIF(C$13:C35, 'Dropdown Selections'!BF$4),C35='Dropdown Selections'!BF$5, "MA"&amp;COUNTIF(C$13:C35, 'Dropdown Selections'!BF$5))</f>
        <v/>
      </c>
      <c r="C35" s="157"/>
      <c r="I35" s="19" t="str">
        <f t="shared" si="0"/>
        <v/>
      </c>
      <c r="N35" s="19" t="str">
        <f t="shared" si="1"/>
        <v/>
      </c>
      <c r="U35" s="158"/>
    </row>
    <row r="36" spans="2:21">
      <c r="B36" s="19" t="str" cm="1">
        <f t="array" ref="B36">_xlfn.IFS(ISBLANK(C36), "", C36='Dropdown Selections'!BF$2, "VBID"&amp;COUNTIF(C$13:C36, 'Dropdown Selections'!BF$2),C36='Dropdown Selections'!BF$3, "SSBCI"&amp;COUNTIF(C$13:C36, 'Dropdown Selections'!BF$3),C36='Dropdown Selections'!BF$4, "UF"&amp;COUNTIF(C$13:C36, 'Dropdown Selections'!BF$4),C36='Dropdown Selections'!BF$5, "MA"&amp;COUNTIF(C$13:C36, 'Dropdown Selections'!BF$5))</f>
        <v/>
      </c>
      <c r="C36" s="157"/>
      <c r="I36" s="19" t="str">
        <f t="shared" si="0"/>
        <v/>
      </c>
      <c r="N36" s="19" t="str">
        <f t="shared" si="1"/>
        <v/>
      </c>
      <c r="U36" s="158"/>
    </row>
    <row r="37" spans="2:21">
      <c r="B37" s="19" t="str" cm="1">
        <f t="array" ref="B37">_xlfn.IFS(ISBLANK(C37), "", C37='Dropdown Selections'!BF$2, "VBID"&amp;COUNTIF(C$13:C37, 'Dropdown Selections'!BF$2),C37='Dropdown Selections'!BF$3, "SSBCI"&amp;COUNTIF(C$13:C37, 'Dropdown Selections'!BF$3),C37='Dropdown Selections'!BF$4, "UF"&amp;COUNTIF(C$13:C37, 'Dropdown Selections'!BF$4),C37='Dropdown Selections'!BF$5, "MA"&amp;COUNTIF(C$13:C37, 'Dropdown Selections'!BF$5))</f>
        <v/>
      </c>
      <c r="C37" s="157"/>
      <c r="I37" s="19" t="str">
        <f t="shared" si="0"/>
        <v/>
      </c>
      <c r="N37" s="19" t="str">
        <f t="shared" si="1"/>
        <v/>
      </c>
      <c r="U37" s="158"/>
    </row>
    <row r="38" spans="2:21">
      <c r="B38" s="19" t="str" cm="1">
        <f t="array" ref="B38">_xlfn.IFS(ISBLANK(C38), "", C38='Dropdown Selections'!BF$2, "VBID"&amp;COUNTIF(C$13:C38, 'Dropdown Selections'!BF$2),C38='Dropdown Selections'!BF$3, "SSBCI"&amp;COUNTIF(C$13:C38, 'Dropdown Selections'!BF$3),C38='Dropdown Selections'!BF$4, "UF"&amp;COUNTIF(C$13:C38, 'Dropdown Selections'!BF$4),C38='Dropdown Selections'!BF$5, "MA"&amp;COUNTIF(C$13:C38, 'Dropdown Selections'!BF$5))</f>
        <v/>
      </c>
      <c r="C38" s="157"/>
      <c r="I38" s="19" t="str">
        <f t="shared" si="0"/>
        <v/>
      </c>
      <c r="N38" s="19" t="str">
        <f t="shared" si="1"/>
        <v/>
      </c>
      <c r="U38" s="158"/>
    </row>
    <row r="39" spans="2:21">
      <c r="B39" s="19" t="str" cm="1">
        <f t="array" ref="B39">_xlfn.IFS(ISBLANK(C39), "", C39='Dropdown Selections'!BF$2, "VBID"&amp;COUNTIF(C$13:C39, 'Dropdown Selections'!BF$2),C39='Dropdown Selections'!BF$3, "SSBCI"&amp;COUNTIF(C$13:C39, 'Dropdown Selections'!BF$3),C39='Dropdown Selections'!BF$4, "UF"&amp;COUNTIF(C$13:C39, 'Dropdown Selections'!BF$4),C39='Dropdown Selections'!BF$5, "MA"&amp;COUNTIF(C$13:C39, 'Dropdown Selections'!BF$5))</f>
        <v/>
      </c>
      <c r="C39" s="157"/>
      <c r="I39" s="19" t="str">
        <f t="shared" si="0"/>
        <v/>
      </c>
      <c r="N39" s="19" t="str">
        <f t="shared" si="1"/>
        <v/>
      </c>
      <c r="U39" s="158"/>
    </row>
    <row r="40" spans="2:21">
      <c r="B40" s="19" t="str" cm="1">
        <f t="array" ref="B40">_xlfn.IFS(ISBLANK(C40), "", C40='Dropdown Selections'!BF$2, "VBID"&amp;COUNTIF(C$13:C40, 'Dropdown Selections'!BF$2),C40='Dropdown Selections'!BF$3, "SSBCI"&amp;COUNTIF(C$13:C40, 'Dropdown Selections'!BF$3),C40='Dropdown Selections'!BF$4, "UF"&amp;COUNTIF(C$13:C40, 'Dropdown Selections'!BF$4),C40='Dropdown Selections'!BF$5, "MA"&amp;COUNTIF(C$13:C40, 'Dropdown Selections'!BF$5))</f>
        <v/>
      </c>
      <c r="C40" s="157"/>
      <c r="I40" s="19" t="str">
        <f t="shared" si="0"/>
        <v/>
      </c>
      <c r="N40" s="19" t="str">
        <f t="shared" si="1"/>
        <v/>
      </c>
      <c r="U40" s="158"/>
    </row>
    <row r="41" spans="2:21">
      <c r="B41" s="19" t="str" cm="1">
        <f t="array" ref="B41">_xlfn.IFS(ISBLANK(C41), "", C41='Dropdown Selections'!BF$2, "VBID"&amp;COUNTIF(C$13:C41, 'Dropdown Selections'!BF$2),C41='Dropdown Selections'!BF$3, "SSBCI"&amp;COUNTIF(C$13:C41, 'Dropdown Selections'!BF$3),C41='Dropdown Selections'!BF$4, "UF"&amp;COUNTIF(C$13:C41, 'Dropdown Selections'!BF$4),C41='Dropdown Selections'!BF$5, "MA"&amp;COUNTIF(C$13:C41, 'Dropdown Selections'!BF$5))</f>
        <v/>
      </c>
      <c r="C41" s="157"/>
      <c r="I41" s="19" t="str">
        <f t="shared" si="0"/>
        <v/>
      </c>
      <c r="N41" s="19" t="str">
        <f t="shared" si="1"/>
        <v/>
      </c>
      <c r="U41" s="158"/>
    </row>
    <row r="42" spans="2:21">
      <c r="B42" s="19" t="str" cm="1">
        <f t="array" ref="B42">_xlfn.IFS(ISBLANK(C42), "", C42='Dropdown Selections'!BF$2, "VBID"&amp;COUNTIF(C$13:C42, 'Dropdown Selections'!BF$2),C42='Dropdown Selections'!BF$3, "SSBCI"&amp;COUNTIF(C$13:C42, 'Dropdown Selections'!BF$3),C42='Dropdown Selections'!BF$4, "UF"&amp;COUNTIF(C$13:C42, 'Dropdown Selections'!BF$4),C42='Dropdown Selections'!BF$5, "MA"&amp;COUNTIF(C$13:C42, 'Dropdown Selections'!BF$5))</f>
        <v/>
      </c>
      <c r="C42" s="157"/>
      <c r="I42" s="19" t="str">
        <f t="shared" si="0"/>
        <v/>
      </c>
      <c r="N42" s="19" t="str">
        <f t="shared" si="1"/>
        <v/>
      </c>
      <c r="U42" s="158"/>
    </row>
    <row r="43" spans="2:21">
      <c r="B43" s="19" t="str" cm="1">
        <f t="array" ref="B43">_xlfn.IFS(ISBLANK(C43), "", C43='Dropdown Selections'!BF$2, "VBID"&amp;COUNTIF(C$13:C43, 'Dropdown Selections'!BF$2),C43='Dropdown Selections'!BF$3, "SSBCI"&amp;COUNTIF(C$13:C43, 'Dropdown Selections'!BF$3),C43='Dropdown Selections'!BF$4, "UF"&amp;COUNTIF(C$13:C43, 'Dropdown Selections'!BF$4),C43='Dropdown Selections'!BF$5, "MA"&amp;COUNTIF(C$13:C43, 'Dropdown Selections'!BF$5))</f>
        <v/>
      </c>
      <c r="C43" s="157"/>
      <c r="I43" s="19" t="str">
        <f t="shared" si="0"/>
        <v/>
      </c>
      <c r="N43" s="19" t="str">
        <f t="shared" si="1"/>
        <v/>
      </c>
      <c r="U43" s="158"/>
    </row>
    <row r="44" spans="2:21">
      <c r="B44" s="19" t="str" cm="1">
        <f t="array" ref="B44">_xlfn.IFS(ISBLANK(C44), "", C44='Dropdown Selections'!BF$2, "VBID"&amp;COUNTIF(C$13:C44, 'Dropdown Selections'!BF$2),C44='Dropdown Selections'!BF$3, "SSBCI"&amp;COUNTIF(C$13:C44, 'Dropdown Selections'!BF$3),C44='Dropdown Selections'!BF$4, "UF"&amp;COUNTIF(C$13:C44, 'Dropdown Selections'!BF$4),C44='Dropdown Selections'!BF$5, "MA"&amp;COUNTIF(C$13:C44, 'Dropdown Selections'!BF$5))</f>
        <v/>
      </c>
      <c r="C44" s="157"/>
      <c r="I44" s="19" t="str">
        <f t="shared" si="0"/>
        <v/>
      </c>
      <c r="N44" s="19" t="str">
        <f t="shared" si="1"/>
        <v/>
      </c>
      <c r="U44" s="158"/>
    </row>
    <row r="45" spans="2:21">
      <c r="B45" s="19" t="str" cm="1">
        <f t="array" ref="B45">_xlfn.IFS(ISBLANK(C45), "", C45='Dropdown Selections'!BF$2, "VBID"&amp;COUNTIF(C$13:C45, 'Dropdown Selections'!BF$2),C45='Dropdown Selections'!BF$3, "SSBCI"&amp;COUNTIF(C$13:C45, 'Dropdown Selections'!BF$3),C45='Dropdown Selections'!BF$4, "UF"&amp;COUNTIF(C$13:C45, 'Dropdown Selections'!BF$4),C45='Dropdown Selections'!BF$5, "MA"&amp;COUNTIF(C$13:C45, 'Dropdown Selections'!BF$5))</f>
        <v/>
      </c>
      <c r="C45" s="157"/>
      <c r="I45" s="19" t="str">
        <f t="shared" si="0"/>
        <v/>
      </c>
      <c r="N45" s="19" t="str">
        <f t="shared" si="1"/>
        <v/>
      </c>
      <c r="U45" s="158"/>
    </row>
    <row r="46" spans="2:21">
      <c r="B46" s="19" t="str" cm="1">
        <f t="array" ref="B46">_xlfn.IFS(ISBLANK(C46), "", C46='Dropdown Selections'!BF$2, "VBID"&amp;COUNTIF(C$13:C46, 'Dropdown Selections'!BF$2),C46='Dropdown Selections'!BF$3, "SSBCI"&amp;COUNTIF(C$13:C46, 'Dropdown Selections'!BF$3),C46='Dropdown Selections'!BF$4, "UF"&amp;COUNTIF(C$13:C46, 'Dropdown Selections'!BF$4),C46='Dropdown Selections'!BF$5, "MA"&amp;COUNTIF(C$13:C46, 'Dropdown Selections'!BF$5))</f>
        <v/>
      </c>
      <c r="C46" s="157"/>
      <c r="I46" s="19" t="str">
        <f t="shared" si="0"/>
        <v/>
      </c>
      <c r="N46" s="19" t="str">
        <f t="shared" si="1"/>
        <v/>
      </c>
      <c r="U46" s="158"/>
    </row>
    <row r="47" spans="2:21">
      <c r="B47" s="19" t="str" cm="1">
        <f t="array" ref="B47">_xlfn.IFS(ISBLANK(C47), "", C47='Dropdown Selections'!BF$2, "VBID"&amp;COUNTIF(C$13:C47, 'Dropdown Selections'!BF$2),C47='Dropdown Selections'!BF$3, "SSBCI"&amp;COUNTIF(C$13:C47, 'Dropdown Selections'!BF$3),C47='Dropdown Selections'!BF$4, "UF"&amp;COUNTIF(C$13:C47, 'Dropdown Selections'!BF$4),C47='Dropdown Selections'!BF$5, "MA"&amp;COUNTIF(C$13:C47, 'Dropdown Selections'!BF$5))</f>
        <v/>
      </c>
      <c r="C47" s="157"/>
      <c r="I47" s="19" t="str">
        <f t="shared" si="0"/>
        <v/>
      </c>
      <c r="N47" s="19" t="str">
        <f t="shared" si="1"/>
        <v/>
      </c>
      <c r="U47" s="158"/>
    </row>
    <row r="48" spans="2:21">
      <c r="B48" s="19" t="str" cm="1">
        <f t="array" ref="B48">_xlfn.IFS(ISBLANK(C48), "", C48='Dropdown Selections'!BF$2, "VBID"&amp;COUNTIF(C$13:C48, 'Dropdown Selections'!BF$2),C48='Dropdown Selections'!BF$3, "SSBCI"&amp;COUNTIF(C$13:C48, 'Dropdown Selections'!BF$3),C48='Dropdown Selections'!BF$4, "UF"&amp;COUNTIF(C$13:C48, 'Dropdown Selections'!BF$4),C48='Dropdown Selections'!BF$5, "MA"&amp;COUNTIF(C$13:C48, 'Dropdown Selections'!BF$5))</f>
        <v/>
      </c>
      <c r="C48" s="157"/>
      <c r="I48" s="19" t="str">
        <f t="shared" si="0"/>
        <v/>
      </c>
      <c r="N48" s="19" t="str">
        <f t="shared" si="1"/>
        <v/>
      </c>
      <c r="U48" s="158"/>
    </row>
    <row r="49" spans="2:21">
      <c r="B49" s="19" t="str" cm="1">
        <f t="array" ref="B49">_xlfn.IFS(ISBLANK(C49), "", C49='Dropdown Selections'!BF$2, "VBID"&amp;COUNTIF(C$13:C49, 'Dropdown Selections'!BF$2),C49='Dropdown Selections'!BF$3, "SSBCI"&amp;COUNTIF(C$13:C49, 'Dropdown Selections'!BF$3),C49='Dropdown Selections'!BF$4, "UF"&amp;COUNTIF(C$13:C49, 'Dropdown Selections'!BF$4),C49='Dropdown Selections'!BF$5, "MA"&amp;COUNTIF(C$13:C49, 'Dropdown Selections'!BF$5))</f>
        <v/>
      </c>
      <c r="C49" s="157"/>
      <c r="I49" s="19" t="str">
        <f t="shared" si="0"/>
        <v/>
      </c>
      <c r="N49" s="19" t="str">
        <f t="shared" si="1"/>
        <v/>
      </c>
      <c r="U49" s="158"/>
    </row>
    <row r="50" spans="2:21">
      <c r="B50" s="19" t="str" cm="1">
        <f t="array" ref="B50">_xlfn.IFS(ISBLANK(C50), "", C50='Dropdown Selections'!BF$2, "VBID"&amp;COUNTIF(C$13:C50, 'Dropdown Selections'!BF$2),C50='Dropdown Selections'!BF$3, "SSBCI"&amp;COUNTIF(C$13:C50, 'Dropdown Selections'!BF$3),C50='Dropdown Selections'!BF$4, "UF"&amp;COUNTIF(C$13:C50, 'Dropdown Selections'!BF$4),C50='Dropdown Selections'!BF$5, "MA"&amp;COUNTIF(C$13:C50, 'Dropdown Selections'!BF$5))</f>
        <v/>
      </c>
      <c r="C50" s="157"/>
      <c r="I50" s="19" t="str">
        <f t="shared" si="0"/>
        <v/>
      </c>
      <c r="N50" s="19" t="str">
        <f t="shared" si="1"/>
        <v/>
      </c>
      <c r="U50" s="158"/>
    </row>
    <row r="51" spans="2:21">
      <c r="B51" s="19" t="str" cm="1">
        <f t="array" ref="B51">_xlfn.IFS(ISBLANK(C51), "", C51='Dropdown Selections'!BF$2, "VBID"&amp;COUNTIF(C$13:C51, 'Dropdown Selections'!BF$2),C51='Dropdown Selections'!BF$3, "SSBCI"&amp;COUNTIF(C$13:C51, 'Dropdown Selections'!BF$3),C51='Dropdown Selections'!BF$4, "UF"&amp;COUNTIF(C$13:C51, 'Dropdown Selections'!BF$4),C51='Dropdown Selections'!BF$5, "MA"&amp;COUNTIF(C$13:C51, 'Dropdown Selections'!BF$5))</f>
        <v/>
      </c>
      <c r="C51" s="157"/>
      <c r="I51" s="19" t="str">
        <f t="shared" si="0"/>
        <v/>
      </c>
      <c r="N51" s="19" t="str">
        <f t="shared" si="1"/>
        <v/>
      </c>
      <c r="U51" s="158"/>
    </row>
    <row r="52" spans="2:21">
      <c r="B52" s="19" t="str" cm="1">
        <f t="array" ref="B52">_xlfn.IFS(ISBLANK(C52), "", C52='Dropdown Selections'!BF$2, "VBID"&amp;COUNTIF(C$13:C52, 'Dropdown Selections'!BF$2),C52='Dropdown Selections'!BF$3, "SSBCI"&amp;COUNTIF(C$13:C52, 'Dropdown Selections'!BF$3),C52='Dropdown Selections'!BF$4, "UF"&amp;COUNTIF(C$13:C52, 'Dropdown Selections'!BF$4),C52='Dropdown Selections'!BF$5, "MA"&amp;COUNTIF(C$13:C52, 'Dropdown Selections'!BF$5))</f>
        <v/>
      </c>
      <c r="C52" s="157"/>
      <c r="I52" s="19" t="str">
        <f t="shared" si="0"/>
        <v/>
      </c>
      <c r="N52" s="19" t="str">
        <f t="shared" si="1"/>
        <v/>
      </c>
      <c r="U52" s="158"/>
    </row>
    <row r="53" spans="2:21">
      <c r="B53" s="19" t="str" cm="1">
        <f t="array" ref="B53">_xlfn.IFS(ISBLANK(C53), "", C53='Dropdown Selections'!BF$2, "VBID"&amp;COUNTIF(C$13:C53, 'Dropdown Selections'!BF$2),C53='Dropdown Selections'!BF$3, "SSBCI"&amp;COUNTIF(C$13:C53, 'Dropdown Selections'!BF$3),C53='Dropdown Selections'!BF$4, "UF"&amp;COUNTIF(C$13:C53, 'Dropdown Selections'!BF$4),C53='Dropdown Selections'!BF$5, "MA"&amp;COUNTIF(C$13:C53, 'Dropdown Selections'!BF$5))</f>
        <v/>
      </c>
      <c r="C53" s="157"/>
      <c r="I53" s="19" t="str">
        <f t="shared" si="0"/>
        <v/>
      </c>
      <c r="N53" s="19" t="str">
        <f t="shared" si="1"/>
        <v/>
      </c>
      <c r="U53" s="158"/>
    </row>
    <row r="54" spans="2:21">
      <c r="B54" s="19" t="str" cm="1">
        <f t="array" ref="B54">_xlfn.IFS(ISBLANK(C54), "", C54='Dropdown Selections'!BF$2, "VBID"&amp;COUNTIF(C$13:C54, 'Dropdown Selections'!BF$2),C54='Dropdown Selections'!BF$3, "SSBCI"&amp;COUNTIF(C$13:C54, 'Dropdown Selections'!BF$3),C54='Dropdown Selections'!BF$4, "UF"&amp;COUNTIF(C$13:C54, 'Dropdown Selections'!BF$4),C54='Dropdown Selections'!BF$5, "MA"&amp;COUNTIF(C$13:C54, 'Dropdown Selections'!BF$5))</f>
        <v/>
      </c>
      <c r="C54" s="157"/>
      <c r="I54" s="19" t="str">
        <f t="shared" si="0"/>
        <v/>
      </c>
      <c r="N54" s="19" t="str">
        <f t="shared" si="1"/>
        <v/>
      </c>
      <c r="U54" s="158"/>
    </row>
    <row r="55" spans="2:21">
      <c r="B55" s="19" t="str" cm="1">
        <f t="array" ref="B55">_xlfn.IFS(ISBLANK(C55), "", C55='Dropdown Selections'!BF$2, "VBID"&amp;COUNTIF(C$13:C55, 'Dropdown Selections'!BF$2),C55='Dropdown Selections'!BF$3, "SSBCI"&amp;COUNTIF(C$13:C55, 'Dropdown Selections'!BF$3),C55='Dropdown Selections'!BF$4, "UF"&amp;COUNTIF(C$13:C55, 'Dropdown Selections'!BF$4),C55='Dropdown Selections'!BF$5, "MA"&amp;COUNTIF(C$13:C55, 'Dropdown Selections'!BF$5))</f>
        <v/>
      </c>
      <c r="C55" s="157"/>
      <c r="I55" s="19" t="str">
        <f t="shared" si="0"/>
        <v/>
      </c>
      <c r="N55" s="19" t="str">
        <f t="shared" si="1"/>
        <v/>
      </c>
      <c r="U55" s="158"/>
    </row>
    <row r="56" spans="2:21">
      <c r="B56" s="19" t="str" cm="1">
        <f t="array" ref="B56">_xlfn.IFS(ISBLANK(C56), "", C56='Dropdown Selections'!BF$2, "VBID"&amp;COUNTIF(C$13:C56, 'Dropdown Selections'!BF$2),C56='Dropdown Selections'!BF$3, "SSBCI"&amp;COUNTIF(C$13:C56, 'Dropdown Selections'!BF$3),C56='Dropdown Selections'!BF$4, "UF"&amp;COUNTIF(C$13:C56, 'Dropdown Selections'!BF$4),C56='Dropdown Selections'!BF$5, "MA"&amp;COUNTIF(C$13:C56, 'Dropdown Selections'!BF$5))</f>
        <v/>
      </c>
      <c r="C56" s="157"/>
      <c r="I56" s="19" t="str">
        <f t="shared" si="0"/>
        <v/>
      </c>
      <c r="N56" s="19" t="str">
        <f t="shared" si="1"/>
        <v/>
      </c>
      <c r="U56" s="158"/>
    </row>
    <row r="57" spans="2:21">
      <c r="B57" s="19" t="str" cm="1">
        <f t="array" ref="B57">_xlfn.IFS(ISBLANK(C57), "", C57='Dropdown Selections'!BF$2, "VBID"&amp;COUNTIF(C$13:C57, 'Dropdown Selections'!BF$2),C57='Dropdown Selections'!BF$3, "SSBCI"&amp;COUNTIF(C$13:C57, 'Dropdown Selections'!BF$3),C57='Dropdown Selections'!BF$4, "UF"&amp;COUNTIF(C$13:C57, 'Dropdown Selections'!BF$4),C57='Dropdown Selections'!BF$5, "MA"&amp;COUNTIF(C$13:C57, 'Dropdown Selections'!BF$5))</f>
        <v/>
      </c>
      <c r="C57" s="157"/>
      <c r="I57" s="19" t="str">
        <f t="shared" si="0"/>
        <v/>
      </c>
      <c r="N57" s="19" t="str">
        <f t="shared" si="1"/>
        <v/>
      </c>
      <c r="U57" s="158"/>
    </row>
    <row r="58" spans="2:21">
      <c r="B58" s="19" t="str" cm="1">
        <f t="array" ref="B58">_xlfn.IFS(ISBLANK(C58), "", C58='Dropdown Selections'!BF$2, "VBID"&amp;COUNTIF(C$13:C58, 'Dropdown Selections'!BF$2),C58='Dropdown Selections'!BF$3, "SSBCI"&amp;COUNTIF(C$13:C58, 'Dropdown Selections'!BF$3),C58='Dropdown Selections'!BF$4, "UF"&amp;COUNTIF(C$13:C58, 'Dropdown Selections'!BF$4),C58='Dropdown Selections'!BF$5, "MA"&amp;COUNTIF(C$13:C58, 'Dropdown Selections'!BF$5))</f>
        <v/>
      </c>
      <c r="C58" s="157"/>
      <c r="I58" s="19" t="str">
        <f t="shared" si="0"/>
        <v/>
      </c>
      <c r="N58" s="19" t="str">
        <f t="shared" si="1"/>
        <v/>
      </c>
      <c r="U58" s="158"/>
    </row>
    <row r="59" spans="2:21">
      <c r="B59" s="19" t="str" cm="1">
        <f t="array" ref="B59">_xlfn.IFS(ISBLANK(C59), "", C59='Dropdown Selections'!BF$2, "VBID"&amp;COUNTIF(C$13:C59, 'Dropdown Selections'!BF$2),C59='Dropdown Selections'!BF$3, "SSBCI"&amp;COUNTIF(C$13:C59, 'Dropdown Selections'!BF$3),C59='Dropdown Selections'!BF$4, "UF"&amp;COUNTIF(C$13:C59, 'Dropdown Selections'!BF$4),C59='Dropdown Selections'!BF$5, "MA"&amp;COUNTIF(C$13:C59, 'Dropdown Selections'!BF$5))</f>
        <v/>
      </c>
      <c r="C59" s="157"/>
      <c r="I59" s="19" t="str">
        <f t="shared" si="0"/>
        <v/>
      </c>
      <c r="N59" s="19" t="str">
        <f t="shared" si="1"/>
        <v/>
      </c>
      <c r="U59" s="158"/>
    </row>
    <row r="60" spans="2:21">
      <c r="B60" s="19" t="str" cm="1">
        <f t="array" ref="B60">_xlfn.IFS(ISBLANK(C60), "", C60='Dropdown Selections'!BF$2, "VBID"&amp;COUNTIF(C$13:C60, 'Dropdown Selections'!BF$2),C60='Dropdown Selections'!BF$3, "SSBCI"&amp;COUNTIF(C$13:C60, 'Dropdown Selections'!BF$3),C60='Dropdown Selections'!BF$4, "UF"&amp;COUNTIF(C$13:C60, 'Dropdown Selections'!BF$4),C60='Dropdown Selections'!BF$5, "MA"&amp;COUNTIF(C$13:C60, 'Dropdown Selections'!BF$5))</f>
        <v/>
      </c>
      <c r="C60" s="157"/>
      <c r="I60" s="19" t="str">
        <f t="shared" si="0"/>
        <v/>
      </c>
      <c r="N60" s="19" t="str">
        <f t="shared" si="1"/>
        <v/>
      </c>
      <c r="U60" s="158"/>
    </row>
    <row r="61" spans="2:21">
      <c r="B61" s="19" t="str" cm="1">
        <f t="array" ref="B61">_xlfn.IFS(ISBLANK(C61), "", C61='Dropdown Selections'!BF$2, "VBID"&amp;COUNTIF(C$13:C61, 'Dropdown Selections'!BF$2),C61='Dropdown Selections'!BF$3, "SSBCI"&amp;COUNTIF(C$13:C61, 'Dropdown Selections'!BF$3),C61='Dropdown Selections'!BF$4, "UF"&amp;COUNTIF(C$13:C61, 'Dropdown Selections'!BF$4),C61='Dropdown Selections'!BF$5, "MA"&amp;COUNTIF(C$13:C61, 'Dropdown Selections'!BF$5))</f>
        <v/>
      </c>
      <c r="C61" s="157"/>
      <c r="I61" s="19" t="str">
        <f t="shared" si="0"/>
        <v/>
      </c>
      <c r="N61" s="19" t="str">
        <f t="shared" si="1"/>
        <v/>
      </c>
      <c r="U61" s="158"/>
    </row>
    <row r="62" spans="2:21">
      <c r="B62" s="19" t="str" cm="1">
        <f t="array" ref="B62">_xlfn.IFS(ISBLANK(C62), "", C62='Dropdown Selections'!BF$2, "VBID"&amp;COUNTIF(C$13:C62, 'Dropdown Selections'!BF$2),C62='Dropdown Selections'!BF$3, "SSBCI"&amp;COUNTIF(C$13:C62, 'Dropdown Selections'!BF$3),C62='Dropdown Selections'!BF$4, "UF"&amp;COUNTIF(C$13:C62, 'Dropdown Selections'!BF$4),C62='Dropdown Selections'!BF$5, "MA"&amp;COUNTIF(C$13:C62, 'Dropdown Selections'!BF$5))</f>
        <v/>
      </c>
      <c r="C62" s="157"/>
      <c r="I62" s="19" t="str">
        <f t="shared" si="0"/>
        <v/>
      </c>
      <c r="N62" s="19" t="str">
        <f t="shared" si="1"/>
        <v/>
      </c>
      <c r="U62" s="158"/>
    </row>
    <row r="63" spans="2:21">
      <c r="B63" s="19" t="str" cm="1">
        <f t="array" ref="B63">_xlfn.IFS(ISBLANK(C63), "", C63='Dropdown Selections'!BF$2, "VBID"&amp;COUNTIF(C$13:C63, 'Dropdown Selections'!BF$2),C63='Dropdown Selections'!BF$3, "SSBCI"&amp;COUNTIF(C$13:C63, 'Dropdown Selections'!BF$3),C63='Dropdown Selections'!BF$4, "UF"&amp;COUNTIF(C$13:C63, 'Dropdown Selections'!BF$4),C63='Dropdown Selections'!BF$5, "MA"&amp;COUNTIF(C$13:C63, 'Dropdown Selections'!BF$5))</f>
        <v/>
      </c>
      <c r="C63" s="157"/>
      <c r="I63" s="19" t="str">
        <f t="shared" si="0"/>
        <v/>
      </c>
      <c r="N63" s="19" t="str">
        <f t="shared" si="1"/>
        <v/>
      </c>
      <c r="U63" s="158"/>
    </row>
    <row r="64" spans="2:21">
      <c r="B64" s="19" t="str" cm="1">
        <f t="array" ref="B64">_xlfn.IFS(ISBLANK(C64), "", C64='Dropdown Selections'!BF$2, "VBID"&amp;COUNTIF(C$13:C64, 'Dropdown Selections'!BF$2),C64='Dropdown Selections'!BF$3, "SSBCI"&amp;COUNTIF(C$13:C64, 'Dropdown Selections'!BF$3),C64='Dropdown Selections'!BF$4, "UF"&amp;COUNTIF(C$13:C64, 'Dropdown Selections'!BF$4),C64='Dropdown Selections'!BF$5, "MA"&amp;COUNTIF(C$13:C64, 'Dropdown Selections'!BF$5))</f>
        <v/>
      </c>
      <c r="C64" s="157"/>
      <c r="I64" s="19" t="str">
        <f t="shared" si="0"/>
        <v/>
      </c>
      <c r="N64" s="19" t="str">
        <f t="shared" si="1"/>
        <v/>
      </c>
      <c r="U64" s="158"/>
    </row>
    <row r="65" spans="2:21">
      <c r="B65" s="19" t="str" cm="1">
        <f t="array" ref="B65">_xlfn.IFS(ISBLANK(C65), "", C65='Dropdown Selections'!BF$2, "VBID"&amp;COUNTIF(C$13:C65, 'Dropdown Selections'!BF$2),C65='Dropdown Selections'!BF$3, "SSBCI"&amp;COUNTIF(C$13:C65, 'Dropdown Selections'!BF$3),C65='Dropdown Selections'!BF$4, "UF"&amp;COUNTIF(C$13:C65, 'Dropdown Selections'!BF$4),C65='Dropdown Selections'!BF$5, "MA"&amp;COUNTIF(C$13:C65, 'Dropdown Selections'!BF$5))</f>
        <v/>
      </c>
      <c r="C65" s="157"/>
      <c r="I65" s="19" t="str">
        <f t="shared" si="0"/>
        <v/>
      </c>
      <c r="N65" s="19" t="str">
        <f t="shared" si="1"/>
        <v/>
      </c>
      <c r="U65" s="158"/>
    </row>
    <row r="66" spans="2:21">
      <c r="B66" s="19" t="str" cm="1">
        <f t="array" ref="B66">_xlfn.IFS(ISBLANK(C66), "", C66='Dropdown Selections'!BF$2, "VBID"&amp;COUNTIF(C$13:C66, 'Dropdown Selections'!BF$2),C66='Dropdown Selections'!BF$3, "SSBCI"&amp;COUNTIF(C$13:C66, 'Dropdown Selections'!BF$3),C66='Dropdown Selections'!BF$4, "UF"&amp;COUNTIF(C$13:C66, 'Dropdown Selections'!BF$4),C66='Dropdown Selections'!BF$5, "MA"&amp;COUNTIF(C$13:C66, 'Dropdown Selections'!BF$5))</f>
        <v/>
      </c>
      <c r="C66" s="157"/>
      <c r="I66" s="19" t="str">
        <f t="shared" si="0"/>
        <v/>
      </c>
      <c r="N66" s="19" t="str">
        <f t="shared" si="1"/>
        <v/>
      </c>
      <c r="U66" s="158"/>
    </row>
    <row r="67" spans="2:21">
      <c r="B67" s="19" t="str" cm="1">
        <f t="array" ref="B67">_xlfn.IFS(ISBLANK(C67), "", C67='Dropdown Selections'!BF$2, "VBID"&amp;COUNTIF(C$13:C67, 'Dropdown Selections'!BF$2),C67='Dropdown Selections'!BF$3, "SSBCI"&amp;COUNTIF(C$13:C67, 'Dropdown Selections'!BF$3),C67='Dropdown Selections'!BF$4, "UF"&amp;COUNTIF(C$13:C67, 'Dropdown Selections'!BF$4),C67='Dropdown Selections'!BF$5, "MA"&amp;COUNTIF(C$13:C67, 'Dropdown Selections'!BF$5))</f>
        <v/>
      </c>
      <c r="C67" s="157"/>
      <c r="I67" s="19" t="str">
        <f t="shared" si="0"/>
        <v/>
      </c>
      <c r="N67" s="19" t="str">
        <f t="shared" si="1"/>
        <v/>
      </c>
      <c r="U67" s="158"/>
    </row>
    <row r="68" spans="2:21">
      <c r="B68" s="19" t="str" cm="1">
        <f t="array" ref="B68">_xlfn.IFS(ISBLANK(C68), "", C68='Dropdown Selections'!BF$2, "VBID"&amp;COUNTIF(C$13:C68, 'Dropdown Selections'!BF$2),C68='Dropdown Selections'!BF$3, "SSBCI"&amp;COUNTIF(C$13:C68, 'Dropdown Selections'!BF$3),C68='Dropdown Selections'!BF$4, "UF"&amp;COUNTIF(C$13:C68, 'Dropdown Selections'!BF$4),C68='Dropdown Selections'!BF$5, "MA"&amp;COUNTIF(C$13:C68, 'Dropdown Selections'!BF$5))</f>
        <v/>
      </c>
      <c r="C68" s="157"/>
      <c r="I68" s="19" t="str">
        <f t="shared" si="0"/>
        <v/>
      </c>
      <c r="N68" s="19" t="str">
        <f t="shared" si="1"/>
        <v/>
      </c>
      <c r="U68" s="158"/>
    </row>
    <row r="69" spans="2:21">
      <c r="B69" s="19" t="str" cm="1">
        <f t="array" ref="B69">_xlfn.IFS(ISBLANK(C69), "", C69='Dropdown Selections'!BF$2, "VBID"&amp;COUNTIF(C$13:C69, 'Dropdown Selections'!BF$2),C69='Dropdown Selections'!BF$3, "SSBCI"&amp;COUNTIF(C$13:C69, 'Dropdown Selections'!BF$3),C69='Dropdown Selections'!BF$4, "UF"&amp;COUNTIF(C$13:C69, 'Dropdown Selections'!BF$4),C69='Dropdown Selections'!BF$5, "MA"&amp;COUNTIF(C$13:C69, 'Dropdown Selections'!BF$5))</f>
        <v/>
      </c>
      <c r="C69" s="157"/>
      <c r="I69" s="19" t="str">
        <f t="shared" si="0"/>
        <v/>
      </c>
      <c r="N69" s="19" t="str">
        <f t="shared" si="1"/>
        <v/>
      </c>
      <c r="U69" s="158"/>
    </row>
    <row r="70" spans="2:21">
      <c r="B70" s="19" t="str" cm="1">
        <f t="array" ref="B70">_xlfn.IFS(ISBLANK(C70), "", C70='Dropdown Selections'!BF$2, "VBID"&amp;COUNTIF(C$13:C70, 'Dropdown Selections'!BF$2),C70='Dropdown Selections'!BF$3, "SSBCI"&amp;COUNTIF(C$13:C70, 'Dropdown Selections'!BF$3),C70='Dropdown Selections'!BF$4, "UF"&amp;COUNTIF(C$13:C70, 'Dropdown Selections'!BF$4),C70='Dropdown Selections'!BF$5, "MA"&amp;COUNTIF(C$13:C70, 'Dropdown Selections'!BF$5))</f>
        <v/>
      </c>
      <c r="C70" s="157"/>
      <c r="I70" s="19" t="str">
        <f t="shared" si="0"/>
        <v/>
      </c>
      <c r="N70" s="19" t="str">
        <f t="shared" si="1"/>
        <v/>
      </c>
      <c r="U70" s="158"/>
    </row>
    <row r="71" spans="2:21">
      <c r="B71" s="19" t="str" cm="1">
        <f t="array" ref="B71">_xlfn.IFS(ISBLANK(C71), "", C71='Dropdown Selections'!BF$2, "VBID"&amp;COUNTIF(C$13:C71, 'Dropdown Selections'!BF$2),C71='Dropdown Selections'!BF$3, "SSBCI"&amp;COUNTIF(C$13:C71, 'Dropdown Selections'!BF$3),C71='Dropdown Selections'!BF$4, "UF"&amp;COUNTIF(C$13:C71, 'Dropdown Selections'!BF$4),C71='Dropdown Selections'!BF$5, "MA"&amp;COUNTIF(C$13:C71, 'Dropdown Selections'!BF$5))</f>
        <v/>
      </c>
      <c r="C71" s="157"/>
      <c r="I71" s="19" t="str">
        <f t="shared" si="0"/>
        <v/>
      </c>
      <c r="N71" s="19" t="str">
        <f t="shared" si="1"/>
        <v/>
      </c>
      <c r="U71" s="158"/>
    </row>
    <row r="72" spans="2:21">
      <c r="B72" s="19" t="str" cm="1">
        <f t="array" ref="B72">_xlfn.IFS(ISBLANK(C72), "", C72='Dropdown Selections'!BF$2, "VBID"&amp;COUNTIF(C$13:C72, 'Dropdown Selections'!BF$2),C72='Dropdown Selections'!BF$3, "SSBCI"&amp;COUNTIF(C$13:C72, 'Dropdown Selections'!BF$3),C72='Dropdown Selections'!BF$4, "UF"&amp;COUNTIF(C$13:C72, 'Dropdown Selections'!BF$4),C72='Dropdown Selections'!BF$5, "MA"&amp;COUNTIF(C$13:C72, 'Dropdown Selections'!BF$5))</f>
        <v/>
      </c>
      <c r="C72" s="157"/>
      <c r="I72" s="19" t="str">
        <f t="shared" si="0"/>
        <v/>
      </c>
      <c r="N72" s="19" t="str">
        <f t="shared" si="1"/>
        <v/>
      </c>
      <c r="U72" s="158"/>
    </row>
    <row r="73" spans="2:21">
      <c r="B73" s="19" t="str" cm="1">
        <f t="array" ref="B73">_xlfn.IFS(ISBLANK(C73), "", C73='Dropdown Selections'!BF$2, "VBID"&amp;COUNTIF(C$13:C73, 'Dropdown Selections'!BF$2),C73='Dropdown Selections'!BF$3, "SSBCI"&amp;COUNTIF(C$13:C73, 'Dropdown Selections'!BF$3),C73='Dropdown Selections'!BF$4, "UF"&amp;COUNTIF(C$13:C73, 'Dropdown Selections'!BF$4),C73='Dropdown Selections'!BF$5, "MA"&amp;COUNTIF(C$13:C73, 'Dropdown Selections'!BF$5))</f>
        <v/>
      </c>
      <c r="C73" s="157"/>
      <c r="I73" s="19" t="str">
        <f t="shared" si="0"/>
        <v/>
      </c>
      <c r="N73" s="19" t="str">
        <f t="shared" si="1"/>
        <v/>
      </c>
      <c r="U73" s="158"/>
    </row>
    <row r="74" spans="2:21">
      <c r="B74" s="19" t="str" cm="1">
        <f t="array" ref="B74">_xlfn.IFS(ISBLANK(C74), "", C74='Dropdown Selections'!BF$2, "VBID"&amp;COUNTIF(C$13:C74, 'Dropdown Selections'!BF$2),C74='Dropdown Selections'!BF$3, "SSBCI"&amp;COUNTIF(C$13:C74, 'Dropdown Selections'!BF$3),C74='Dropdown Selections'!BF$4, "UF"&amp;COUNTIF(C$13:C74, 'Dropdown Selections'!BF$4),C74='Dropdown Selections'!BF$5, "MA"&amp;COUNTIF(C$13:C74, 'Dropdown Selections'!BF$5))</f>
        <v/>
      </c>
      <c r="C74" s="157"/>
      <c r="I74" s="19" t="str">
        <f t="shared" si="0"/>
        <v/>
      </c>
      <c r="N74" s="19" t="str">
        <f t="shared" si="1"/>
        <v/>
      </c>
      <c r="U74" s="158"/>
    </row>
    <row r="75" spans="2:21">
      <c r="B75" s="19" t="str" cm="1">
        <f t="array" ref="B75">_xlfn.IFS(ISBLANK(C75), "", C75='Dropdown Selections'!BF$2, "VBID"&amp;COUNTIF(C$13:C75, 'Dropdown Selections'!BF$2),C75='Dropdown Selections'!BF$3, "SSBCI"&amp;COUNTIF(C$13:C75, 'Dropdown Selections'!BF$3),C75='Dropdown Selections'!BF$4, "UF"&amp;COUNTIF(C$13:C75, 'Dropdown Selections'!BF$4),C75='Dropdown Selections'!BF$5, "MA"&amp;COUNTIF(C$13:C75, 'Dropdown Selections'!BF$5))</f>
        <v/>
      </c>
      <c r="C75" s="157"/>
      <c r="I75" s="19" t="str">
        <f t="shared" si="0"/>
        <v/>
      </c>
      <c r="N75" s="19" t="str">
        <f t="shared" si="1"/>
        <v/>
      </c>
      <c r="U75" s="158"/>
    </row>
    <row r="76" spans="2:21">
      <c r="B76" s="19" t="str" cm="1">
        <f t="array" ref="B76">_xlfn.IFS(ISBLANK(C76), "", C76='Dropdown Selections'!BF$2, "VBID"&amp;COUNTIF(C$13:C76, 'Dropdown Selections'!BF$2),C76='Dropdown Selections'!BF$3, "SSBCI"&amp;COUNTIF(C$13:C76, 'Dropdown Selections'!BF$3),C76='Dropdown Selections'!BF$4, "UF"&amp;COUNTIF(C$13:C76, 'Dropdown Selections'!BF$4),C76='Dropdown Selections'!BF$5, "MA"&amp;COUNTIF(C$13:C76, 'Dropdown Selections'!BF$5))</f>
        <v/>
      </c>
      <c r="C76" s="157"/>
      <c r="I76" s="19" t="str">
        <f t="shared" si="0"/>
        <v/>
      </c>
      <c r="N76" s="19" t="str">
        <f t="shared" si="1"/>
        <v/>
      </c>
      <c r="U76" s="158"/>
    </row>
    <row r="77" spans="2:21">
      <c r="B77" s="19" t="str" cm="1">
        <f t="array" ref="B77">_xlfn.IFS(ISBLANK(C77), "", C77='Dropdown Selections'!BF$2, "VBID"&amp;COUNTIF(C$13:C77, 'Dropdown Selections'!BF$2),C77='Dropdown Selections'!BF$3, "SSBCI"&amp;COUNTIF(C$13:C77, 'Dropdown Selections'!BF$3),C77='Dropdown Selections'!BF$4, "UF"&amp;COUNTIF(C$13:C77, 'Dropdown Selections'!BF$4),C77='Dropdown Selections'!BF$5, "MA"&amp;COUNTIF(C$13:C77, 'Dropdown Selections'!BF$5))</f>
        <v/>
      </c>
      <c r="C77" s="157"/>
      <c r="I77" s="19" t="str">
        <f t="shared" si="0"/>
        <v/>
      </c>
      <c r="N77" s="19" t="str">
        <f t="shared" si="1"/>
        <v/>
      </c>
      <c r="U77" s="158"/>
    </row>
    <row r="78" spans="2:21">
      <c r="B78" s="19" t="str" cm="1">
        <f t="array" ref="B78">_xlfn.IFS(ISBLANK(C78), "", C78='Dropdown Selections'!BF$2, "VBID"&amp;COUNTIF(C$13:C78, 'Dropdown Selections'!BF$2),C78='Dropdown Selections'!BF$3, "SSBCI"&amp;COUNTIF(C$13:C78, 'Dropdown Selections'!BF$3),C78='Dropdown Selections'!BF$4, "UF"&amp;COUNTIF(C$13:C78, 'Dropdown Selections'!BF$4),C78='Dropdown Selections'!BF$5, "MA"&amp;COUNTIF(C$13:C78, 'Dropdown Selections'!BF$5))</f>
        <v/>
      </c>
      <c r="C78" s="157"/>
      <c r="I78" s="19" t="str">
        <f t="shared" ref="I78:I141" si="2">IF(NOT(ISBLANK(J78)), "CRC"&amp;ROW(I78)-12,"")</f>
        <v/>
      </c>
      <c r="N78" s="19" t="str">
        <f t="shared" ref="N78:N141" si="3">IF(NOT(ISBLANK(O78)), "DRC"&amp;ROW(N78)-12,"")</f>
        <v/>
      </c>
      <c r="U78" s="158"/>
    </row>
    <row r="79" spans="2:21">
      <c r="B79" s="19" t="str" cm="1">
        <f t="array" ref="B79">_xlfn.IFS(ISBLANK(C79), "", C79='Dropdown Selections'!BF$2, "VBID"&amp;COUNTIF(C$13:C79, 'Dropdown Selections'!BF$2),C79='Dropdown Selections'!BF$3, "SSBCI"&amp;COUNTIF(C$13:C79, 'Dropdown Selections'!BF$3),C79='Dropdown Selections'!BF$4, "UF"&amp;COUNTIF(C$13:C79, 'Dropdown Selections'!BF$4),C79='Dropdown Selections'!BF$5, "MA"&amp;COUNTIF(C$13:C79, 'Dropdown Selections'!BF$5))</f>
        <v/>
      </c>
      <c r="C79" s="157"/>
      <c r="I79" s="19" t="str">
        <f t="shared" si="2"/>
        <v/>
      </c>
      <c r="N79" s="19" t="str">
        <f t="shared" si="3"/>
        <v/>
      </c>
      <c r="U79" s="158"/>
    </row>
    <row r="80" spans="2:21">
      <c r="B80" s="19" t="str" cm="1">
        <f t="array" ref="B80">_xlfn.IFS(ISBLANK(C80), "", C80='Dropdown Selections'!BF$2, "VBID"&amp;COUNTIF(C$13:C80, 'Dropdown Selections'!BF$2),C80='Dropdown Selections'!BF$3, "SSBCI"&amp;COUNTIF(C$13:C80, 'Dropdown Selections'!BF$3),C80='Dropdown Selections'!BF$4, "UF"&amp;COUNTIF(C$13:C80, 'Dropdown Selections'!BF$4),C80='Dropdown Selections'!BF$5, "MA"&amp;COUNTIF(C$13:C80, 'Dropdown Selections'!BF$5))</f>
        <v/>
      </c>
      <c r="C80" s="157"/>
      <c r="I80" s="19" t="str">
        <f t="shared" si="2"/>
        <v/>
      </c>
      <c r="N80" s="19" t="str">
        <f t="shared" si="3"/>
        <v/>
      </c>
      <c r="U80" s="158"/>
    </row>
    <row r="81" spans="2:21">
      <c r="B81" s="19" t="str" cm="1">
        <f t="array" ref="B81">_xlfn.IFS(ISBLANK(C81), "", C81='Dropdown Selections'!BF$2, "VBID"&amp;COUNTIF(C$13:C81, 'Dropdown Selections'!BF$2),C81='Dropdown Selections'!BF$3, "SSBCI"&amp;COUNTIF(C$13:C81, 'Dropdown Selections'!BF$3),C81='Dropdown Selections'!BF$4, "UF"&amp;COUNTIF(C$13:C81, 'Dropdown Selections'!BF$4),C81='Dropdown Selections'!BF$5, "MA"&amp;COUNTIF(C$13:C81, 'Dropdown Selections'!BF$5))</f>
        <v/>
      </c>
      <c r="C81" s="157"/>
      <c r="I81" s="19" t="str">
        <f t="shared" si="2"/>
        <v/>
      </c>
      <c r="N81" s="19" t="str">
        <f t="shared" si="3"/>
        <v/>
      </c>
      <c r="U81" s="158"/>
    </row>
    <row r="82" spans="2:21">
      <c r="B82" s="19" t="str" cm="1">
        <f t="array" ref="B82">_xlfn.IFS(ISBLANK(C82), "", C82='Dropdown Selections'!BF$2, "VBID"&amp;COUNTIF(C$13:C82, 'Dropdown Selections'!BF$2),C82='Dropdown Selections'!BF$3, "SSBCI"&amp;COUNTIF(C$13:C82, 'Dropdown Selections'!BF$3),C82='Dropdown Selections'!BF$4, "UF"&amp;COUNTIF(C$13:C82, 'Dropdown Selections'!BF$4),C82='Dropdown Selections'!BF$5, "MA"&amp;COUNTIF(C$13:C82, 'Dropdown Selections'!BF$5))</f>
        <v/>
      </c>
      <c r="C82" s="157"/>
      <c r="I82" s="19" t="str">
        <f t="shared" si="2"/>
        <v/>
      </c>
      <c r="N82" s="19" t="str">
        <f t="shared" si="3"/>
        <v/>
      </c>
      <c r="U82" s="158"/>
    </row>
    <row r="83" spans="2:21">
      <c r="B83" s="19" t="str" cm="1">
        <f t="array" ref="B83">_xlfn.IFS(ISBLANK(C83), "", C83='Dropdown Selections'!BF$2, "VBID"&amp;COUNTIF(C$13:C83, 'Dropdown Selections'!BF$2),C83='Dropdown Selections'!BF$3, "SSBCI"&amp;COUNTIF(C$13:C83, 'Dropdown Selections'!BF$3),C83='Dropdown Selections'!BF$4, "UF"&amp;COUNTIF(C$13:C83, 'Dropdown Selections'!BF$4),C83='Dropdown Selections'!BF$5, "MA"&amp;COUNTIF(C$13:C83, 'Dropdown Selections'!BF$5))</f>
        <v/>
      </c>
      <c r="C83" s="157"/>
      <c r="I83" s="19" t="str">
        <f t="shared" si="2"/>
        <v/>
      </c>
      <c r="N83" s="19" t="str">
        <f t="shared" si="3"/>
        <v/>
      </c>
      <c r="U83" s="158"/>
    </row>
    <row r="84" spans="2:21">
      <c r="B84" s="19" t="str" cm="1">
        <f t="array" ref="B84">_xlfn.IFS(ISBLANK(C84), "", C84='Dropdown Selections'!BF$2, "VBID"&amp;COUNTIF(C$13:C84, 'Dropdown Selections'!BF$2),C84='Dropdown Selections'!BF$3, "SSBCI"&amp;COUNTIF(C$13:C84, 'Dropdown Selections'!BF$3),C84='Dropdown Selections'!BF$4, "UF"&amp;COUNTIF(C$13:C84, 'Dropdown Selections'!BF$4),C84='Dropdown Selections'!BF$5, "MA"&amp;COUNTIF(C$13:C84, 'Dropdown Selections'!BF$5))</f>
        <v/>
      </c>
      <c r="C84" s="157"/>
      <c r="I84" s="19" t="str">
        <f t="shared" si="2"/>
        <v/>
      </c>
      <c r="N84" s="19" t="str">
        <f t="shared" si="3"/>
        <v/>
      </c>
      <c r="U84" s="158"/>
    </row>
    <row r="85" spans="2:21">
      <c r="B85" s="19" t="str" cm="1">
        <f t="array" ref="B85">_xlfn.IFS(ISBLANK(C85), "", C85='Dropdown Selections'!BF$2, "VBID"&amp;COUNTIF(C$13:C85, 'Dropdown Selections'!BF$2),C85='Dropdown Selections'!BF$3, "SSBCI"&amp;COUNTIF(C$13:C85, 'Dropdown Selections'!BF$3),C85='Dropdown Selections'!BF$4, "UF"&amp;COUNTIF(C$13:C85, 'Dropdown Selections'!BF$4),C85='Dropdown Selections'!BF$5, "MA"&amp;COUNTIF(C$13:C85, 'Dropdown Selections'!BF$5))</f>
        <v/>
      </c>
      <c r="C85" s="157"/>
      <c r="I85" s="19" t="str">
        <f t="shared" si="2"/>
        <v/>
      </c>
      <c r="N85" s="19" t="str">
        <f t="shared" si="3"/>
        <v/>
      </c>
      <c r="U85" s="158"/>
    </row>
    <row r="86" spans="2:21">
      <c r="B86" s="19" t="str" cm="1">
        <f t="array" ref="B86">_xlfn.IFS(ISBLANK(C86), "", C86='Dropdown Selections'!BF$2, "VBID"&amp;COUNTIF(C$13:C86, 'Dropdown Selections'!BF$2),C86='Dropdown Selections'!BF$3, "SSBCI"&amp;COUNTIF(C$13:C86, 'Dropdown Selections'!BF$3),C86='Dropdown Selections'!BF$4, "UF"&amp;COUNTIF(C$13:C86, 'Dropdown Selections'!BF$4),C86='Dropdown Selections'!BF$5, "MA"&amp;COUNTIF(C$13:C86, 'Dropdown Selections'!BF$5))</f>
        <v/>
      </c>
      <c r="C86" s="157"/>
      <c r="I86" s="19" t="str">
        <f t="shared" si="2"/>
        <v/>
      </c>
      <c r="N86" s="19" t="str">
        <f t="shared" si="3"/>
        <v/>
      </c>
      <c r="U86" s="158"/>
    </row>
    <row r="87" spans="2:21">
      <c r="B87" s="19" t="str" cm="1">
        <f t="array" ref="B87">_xlfn.IFS(ISBLANK(C87), "", C87='Dropdown Selections'!BF$2, "VBID"&amp;COUNTIF(C$13:C87, 'Dropdown Selections'!BF$2),C87='Dropdown Selections'!BF$3, "SSBCI"&amp;COUNTIF(C$13:C87, 'Dropdown Selections'!BF$3),C87='Dropdown Selections'!BF$4, "UF"&amp;COUNTIF(C$13:C87, 'Dropdown Selections'!BF$4),C87='Dropdown Selections'!BF$5, "MA"&amp;COUNTIF(C$13:C87, 'Dropdown Selections'!BF$5))</f>
        <v/>
      </c>
      <c r="C87" s="157"/>
      <c r="I87" s="19" t="str">
        <f t="shared" si="2"/>
        <v/>
      </c>
      <c r="N87" s="19" t="str">
        <f t="shared" si="3"/>
        <v/>
      </c>
      <c r="U87" s="158"/>
    </row>
    <row r="88" spans="2:21">
      <c r="B88" s="19" t="str" cm="1">
        <f t="array" ref="B88">_xlfn.IFS(ISBLANK(C88), "", C88='Dropdown Selections'!BF$2, "VBID"&amp;COUNTIF(C$13:C88, 'Dropdown Selections'!BF$2),C88='Dropdown Selections'!BF$3, "SSBCI"&amp;COUNTIF(C$13:C88, 'Dropdown Selections'!BF$3),C88='Dropdown Selections'!BF$4, "UF"&amp;COUNTIF(C$13:C88, 'Dropdown Selections'!BF$4),C88='Dropdown Selections'!BF$5, "MA"&amp;COUNTIF(C$13:C88, 'Dropdown Selections'!BF$5))</f>
        <v/>
      </c>
      <c r="C88" s="157"/>
      <c r="I88" s="19" t="str">
        <f t="shared" si="2"/>
        <v/>
      </c>
      <c r="N88" s="19" t="str">
        <f t="shared" si="3"/>
        <v/>
      </c>
      <c r="U88" s="158"/>
    </row>
    <row r="89" spans="2:21">
      <c r="B89" s="19" t="str" cm="1">
        <f t="array" ref="B89">_xlfn.IFS(ISBLANK(C89), "", C89='Dropdown Selections'!BF$2, "VBID"&amp;COUNTIF(C$13:C89, 'Dropdown Selections'!BF$2),C89='Dropdown Selections'!BF$3, "SSBCI"&amp;COUNTIF(C$13:C89, 'Dropdown Selections'!BF$3),C89='Dropdown Selections'!BF$4, "UF"&amp;COUNTIF(C$13:C89, 'Dropdown Selections'!BF$4),C89='Dropdown Selections'!BF$5, "MA"&amp;COUNTIF(C$13:C89, 'Dropdown Selections'!BF$5))</f>
        <v/>
      </c>
      <c r="C89" s="157"/>
      <c r="I89" s="19" t="str">
        <f t="shared" si="2"/>
        <v/>
      </c>
      <c r="N89" s="19" t="str">
        <f t="shared" si="3"/>
        <v/>
      </c>
      <c r="U89" s="158"/>
    </row>
    <row r="90" spans="2:21">
      <c r="B90" s="19" t="str" cm="1">
        <f t="array" ref="B90">_xlfn.IFS(ISBLANK(C90), "", C90='Dropdown Selections'!BF$2, "VBID"&amp;COUNTIF(C$13:C90, 'Dropdown Selections'!BF$2),C90='Dropdown Selections'!BF$3, "SSBCI"&amp;COUNTIF(C$13:C90, 'Dropdown Selections'!BF$3),C90='Dropdown Selections'!BF$4, "UF"&amp;COUNTIF(C$13:C90, 'Dropdown Selections'!BF$4),C90='Dropdown Selections'!BF$5, "MA"&amp;COUNTIF(C$13:C90, 'Dropdown Selections'!BF$5))</f>
        <v/>
      </c>
      <c r="C90" s="157"/>
      <c r="I90" s="19" t="str">
        <f t="shared" si="2"/>
        <v/>
      </c>
      <c r="N90" s="19" t="str">
        <f t="shared" si="3"/>
        <v/>
      </c>
      <c r="U90" s="158"/>
    </row>
    <row r="91" spans="2:21">
      <c r="B91" s="19" t="str" cm="1">
        <f t="array" ref="B91">_xlfn.IFS(ISBLANK(C91), "", C91='Dropdown Selections'!BF$2, "VBID"&amp;COUNTIF(C$13:C91, 'Dropdown Selections'!BF$2),C91='Dropdown Selections'!BF$3, "SSBCI"&amp;COUNTIF(C$13:C91, 'Dropdown Selections'!BF$3),C91='Dropdown Selections'!BF$4, "UF"&amp;COUNTIF(C$13:C91, 'Dropdown Selections'!BF$4),C91='Dropdown Selections'!BF$5, "MA"&amp;COUNTIF(C$13:C91, 'Dropdown Selections'!BF$5))</f>
        <v/>
      </c>
      <c r="C91" s="157"/>
      <c r="I91" s="19" t="str">
        <f t="shared" si="2"/>
        <v/>
      </c>
      <c r="N91" s="19" t="str">
        <f t="shared" si="3"/>
        <v/>
      </c>
      <c r="U91" s="158"/>
    </row>
    <row r="92" spans="2:21">
      <c r="B92" s="19" t="str" cm="1">
        <f t="array" ref="B92">_xlfn.IFS(ISBLANK(C92), "", C92='Dropdown Selections'!BF$2, "VBID"&amp;COUNTIF(C$13:C92, 'Dropdown Selections'!BF$2),C92='Dropdown Selections'!BF$3, "SSBCI"&amp;COUNTIF(C$13:C92, 'Dropdown Selections'!BF$3),C92='Dropdown Selections'!BF$4, "UF"&amp;COUNTIF(C$13:C92, 'Dropdown Selections'!BF$4),C92='Dropdown Selections'!BF$5, "MA"&amp;COUNTIF(C$13:C92, 'Dropdown Selections'!BF$5))</f>
        <v/>
      </c>
      <c r="C92" s="157"/>
      <c r="I92" s="19" t="str">
        <f t="shared" si="2"/>
        <v/>
      </c>
      <c r="N92" s="19" t="str">
        <f t="shared" si="3"/>
        <v/>
      </c>
      <c r="U92" s="158"/>
    </row>
    <row r="93" spans="2:21">
      <c r="B93" s="20" t="str" cm="1">
        <f t="array" ref="B93">_xlfn.IFS(ISBLANK(C93), "", C93='Dropdown Selections'!BF$2, "VBID"&amp;COUNTIF(C$13:C93, 'Dropdown Selections'!BF$2),C93='Dropdown Selections'!BF$3, "SSBCI"&amp;COUNTIF(C$13:C93, 'Dropdown Selections'!BF$3),C93='Dropdown Selections'!BF$4, "UF"&amp;COUNTIF(C$13:C93, 'Dropdown Selections'!BF$4),C93='Dropdown Selections'!BF$5, "MA"&amp;COUNTIF(C$13:C93, 'Dropdown Selections'!BF$5))</f>
        <v/>
      </c>
      <c r="I93" s="20" t="str">
        <f t="shared" si="2"/>
        <v/>
      </c>
      <c r="N93" s="20" t="str">
        <f t="shared" si="3"/>
        <v/>
      </c>
    </row>
    <row r="94" spans="2:21">
      <c r="B94" s="20" t="str" cm="1">
        <f t="array" ref="B94">_xlfn.IFS(ISBLANK(C94), "", C94='Dropdown Selections'!BF$2, "VBID"&amp;COUNTIF(C$13:C94, 'Dropdown Selections'!BF$2),C94='Dropdown Selections'!BF$3, "SSBCI"&amp;COUNTIF(C$13:C94, 'Dropdown Selections'!BF$3),C94='Dropdown Selections'!BF$4, "UF"&amp;COUNTIF(C$13:C94, 'Dropdown Selections'!BF$4),C94='Dropdown Selections'!BF$5, "MA"&amp;COUNTIF(C$13:C94, 'Dropdown Selections'!BF$5))</f>
        <v/>
      </c>
      <c r="I94" s="20" t="str">
        <f t="shared" si="2"/>
        <v/>
      </c>
      <c r="N94" s="20" t="str">
        <f t="shared" si="3"/>
        <v/>
      </c>
    </row>
    <row r="95" spans="2:21">
      <c r="B95" s="20" t="str" cm="1">
        <f t="array" ref="B95">_xlfn.IFS(ISBLANK(C95), "", C95='Dropdown Selections'!BF$2, "VBID"&amp;COUNTIF(C$13:C95, 'Dropdown Selections'!BF$2),C95='Dropdown Selections'!BF$3, "SSBCI"&amp;COUNTIF(C$13:C95, 'Dropdown Selections'!BF$3),C95='Dropdown Selections'!BF$4, "UF"&amp;COUNTIF(C$13:C95, 'Dropdown Selections'!BF$4),C95='Dropdown Selections'!BF$5, "MA"&amp;COUNTIF(C$13:C95, 'Dropdown Selections'!BF$5))</f>
        <v/>
      </c>
      <c r="I95" s="20" t="str">
        <f t="shared" si="2"/>
        <v/>
      </c>
      <c r="N95" s="20" t="str">
        <f t="shared" si="3"/>
        <v/>
      </c>
    </row>
    <row r="96" spans="2:21">
      <c r="B96" s="20" t="str" cm="1">
        <f t="array" ref="B96">_xlfn.IFS(ISBLANK(C96), "", C96='Dropdown Selections'!BF$2, "VBID"&amp;COUNTIF(C$13:C96, 'Dropdown Selections'!BF$2),C96='Dropdown Selections'!BF$3, "SSBCI"&amp;COUNTIF(C$13:C96, 'Dropdown Selections'!BF$3),C96='Dropdown Selections'!BF$4, "UF"&amp;COUNTIF(C$13:C96, 'Dropdown Selections'!BF$4),C96='Dropdown Selections'!BF$5, "MA"&amp;COUNTIF(C$13:C96, 'Dropdown Selections'!BF$5))</f>
        <v/>
      </c>
      <c r="I96" s="20" t="str">
        <f t="shared" si="2"/>
        <v/>
      </c>
      <c r="N96" s="20" t="str">
        <f t="shared" si="3"/>
        <v/>
      </c>
    </row>
    <row r="97" spans="2:14">
      <c r="B97" s="20" t="str" cm="1">
        <f t="array" ref="B97">_xlfn.IFS(ISBLANK(C97), "", C97='Dropdown Selections'!BF$2, "VBID"&amp;COUNTIF(C$13:C97, 'Dropdown Selections'!BF$2),C97='Dropdown Selections'!BF$3, "SSBCI"&amp;COUNTIF(C$13:C97, 'Dropdown Selections'!BF$3),C97='Dropdown Selections'!BF$4, "UF"&amp;COUNTIF(C$13:C97, 'Dropdown Selections'!BF$4),C97='Dropdown Selections'!BF$5, "MA"&amp;COUNTIF(C$13:C97, 'Dropdown Selections'!BF$5))</f>
        <v/>
      </c>
      <c r="I97" s="20" t="str">
        <f t="shared" si="2"/>
        <v/>
      </c>
      <c r="N97" s="20" t="str">
        <f t="shared" si="3"/>
        <v/>
      </c>
    </row>
    <row r="98" spans="2:14">
      <c r="B98" s="20" t="str" cm="1">
        <f t="array" ref="B98">_xlfn.IFS(ISBLANK(C98), "", C98='Dropdown Selections'!BF$2, "VBID"&amp;COUNTIF(C$13:C98, 'Dropdown Selections'!BF$2),C98='Dropdown Selections'!BF$3, "SSBCI"&amp;COUNTIF(C$13:C98, 'Dropdown Selections'!BF$3),C98='Dropdown Selections'!BF$4, "UF"&amp;COUNTIF(C$13:C98, 'Dropdown Selections'!BF$4),C98='Dropdown Selections'!BF$5, "MA"&amp;COUNTIF(C$13:C98, 'Dropdown Selections'!BF$5))</f>
        <v/>
      </c>
      <c r="I98" s="20" t="str">
        <f t="shared" si="2"/>
        <v/>
      </c>
      <c r="N98" s="20" t="str">
        <f t="shared" si="3"/>
        <v/>
      </c>
    </row>
    <row r="99" spans="2:14">
      <c r="B99" s="20" t="str" cm="1">
        <f t="array" ref="B99">_xlfn.IFS(ISBLANK(C99), "", C99='Dropdown Selections'!BF$2, "VBID"&amp;COUNTIF(C$13:C99, 'Dropdown Selections'!BF$2),C99='Dropdown Selections'!BF$3, "SSBCI"&amp;COUNTIF(C$13:C99, 'Dropdown Selections'!BF$3),C99='Dropdown Selections'!BF$4, "UF"&amp;COUNTIF(C$13:C99, 'Dropdown Selections'!BF$4),C99='Dropdown Selections'!BF$5, "MA"&amp;COUNTIF(C$13:C99, 'Dropdown Selections'!BF$5))</f>
        <v/>
      </c>
      <c r="I99" s="20" t="str">
        <f t="shared" si="2"/>
        <v/>
      </c>
      <c r="N99" s="20" t="str">
        <f t="shared" si="3"/>
        <v/>
      </c>
    </row>
    <row r="100" spans="2:14">
      <c r="B100" s="20" t="str" cm="1">
        <f t="array" ref="B100">_xlfn.IFS(ISBLANK(C100), "", C100='Dropdown Selections'!BF$2, "VBID"&amp;COUNTIF(C$13:C100, 'Dropdown Selections'!BF$2),C100='Dropdown Selections'!BF$3, "SSBCI"&amp;COUNTIF(C$13:C100, 'Dropdown Selections'!BF$3),C100='Dropdown Selections'!BF$4, "UF"&amp;COUNTIF(C$13:C100, 'Dropdown Selections'!BF$4),C100='Dropdown Selections'!BF$5, "MA"&amp;COUNTIF(C$13:C100, 'Dropdown Selections'!BF$5))</f>
        <v/>
      </c>
      <c r="I100" s="20" t="str">
        <f t="shared" si="2"/>
        <v/>
      </c>
      <c r="N100" s="20" t="str">
        <f t="shared" si="3"/>
        <v/>
      </c>
    </row>
    <row r="101" spans="2:14">
      <c r="B101" s="20" t="str" cm="1">
        <f t="array" ref="B101">_xlfn.IFS(ISBLANK(C101), "", C101='Dropdown Selections'!BF$2, "VBID"&amp;COUNTIF(C$13:C101, 'Dropdown Selections'!BF$2),C101='Dropdown Selections'!BF$3, "SSBCI"&amp;COUNTIF(C$13:C101, 'Dropdown Selections'!BF$3),C101='Dropdown Selections'!BF$4, "UF"&amp;COUNTIF(C$13:C101, 'Dropdown Selections'!BF$4),C101='Dropdown Selections'!BF$5, "MA"&amp;COUNTIF(C$13:C101, 'Dropdown Selections'!BF$5))</f>
        <v/>
      </c>
      <c r="I101" s="20" t="str">
        <f t="shared" si="2"/>
        <v/>
      </c>
      <c r="N101" s="20" t="str">
        <f t="shared" si="3"/>
        <v/>
      </c>
    </row>
    <row r="102" spans="2:14">
      <c r="B102" s="20" t="str" cm="1">
        <f t="array" ref="B102">_xlfn.IFS(ISBLANK(C102), "", C102='Dropdown Selections'!BF$2, "VBID"&amp;COUNTIF(C$13:C102, 'Dropdown Selections'!BF$2),C102='Dropdown Selections'!BF$3, "SSBCI"&amp;COUNTIF(C$13:C102, 'Dropdown Selections'!BF$3),C102='Dropdown Selections'!BF$4, "UF"&amp;COUNTIF(C$13:C102, 'Dropdown Selections'!BF$4),C102='Dropdown Selections'!BF$5, "MA"&amp;COUNTIF(C$13:C102, 'Dropdown Selections'!BF$5))</f>
        <v/>
      </c>
      <c r="I102" s="20" t="str">
        <f t="shared" si="2"/>
        <v/>
      </c>
      <c r="N102" s="20" t="str">
        <f t="shared" si="3"/>
        <v/>
      </c>
    </row>
    <row r="103" spans="2:14">
      <c r="B103" s="20" t="str" cm="1">
        <f t="array" ref="B103">_xlfn.IFS(ISBLANK(C103), "", C103='Dropdown Selections'!BF$2, "VBID"&amp;COUNTIF(C$13:C103, 'Dropdown Selections'!BF$2),C103='Dropdown Selections'!BF$3, "SSBCI"&amp;COUNTIF(C$13:C103, 'Dropdown Selections'!BF$3),C103='Dropdown Selections'!BF$4, "UF"&amp;COUNTIF(C$13:C103, 'Dropdown Selections'!BF$4),C103='Dropdown Selections'!BF$5, "MA"&amp;COUNTIF(C$13:C103, 'Dropdown Selections'!BF$5))</f>
        <v/>
      </c>
      <c r="I103" s="20" t="str">
        <f t="shared" si="2"/>
        <v/>
      </c>
      <c r="N103" s="20" t="str">
        <f t="shared" si="3"/>
        <v/>
      </c>
    </row>
    <row r="104" spans="2:14">
      <c r="B104" s="20" t="str" cm="1">
        <f t="array" ref="B104">_xlfn.IFS(ISBLANK(C104), "", C104='Dropdown Selections'!BF$2, "VBID"&amp;COUNTIF(C$13:C104, 'Dropdown Selections'!BF$2),C104='Dropdown Selections'!BF$3, "SSBCI"&amp;COUNTIF(C$13:C104, 'Dropdown Selections'!BF$3),C104='Dropdown Selections'!BF$4, "UF"&amp;COUNTIF(C$13:C104, 'Dropdown Selections'!BF$4),C104='Dropdown Selections'!BF$5, "MA"&amp;COUNTIF(C$13:C104, 'Dropdown Selections'!BF$5))</f>
        <v/>
      </c>
      <c r="I104" s="20" t="str">
        <f t="shared" si="2"/>
        <v/>
      </c>
      <c r="N104" s="20" t="str">
        <f t="shared" si="3"/>
        <v/>
      </c>
    </row>
    <row r="105" spans="2:14">
      <c r="B105" s="20" t="str" cm="1">
        <f t="array" ref="B105">_xlfn.IFS(ISBLANK(C105), "", C105='Dropdown Selections'!BF$2, "VBID"&amp;COUNTIF(C$13:C105, 'Dropdown Selections'!BF$2),C105='Dropdown Selections'!BF$3, "SSBCI"&amp;COUNTIF(C$13:C105, 'Dropdown Selections'!BF$3),C105='Dropdown Selections'!BF$4, "UF"&amp;COUNTIF(C$13:C105, 'Dropdown Selections'!BF$4),C105='Dropdown Selections'!BF$5, "MA"&amp;COUNTIF(C$13:C105, 'Dropdown Selections'!BF$5))</f>
        <v/>
      </c>
      <c r="I105" s="20" t="str">
        <f t="shared" si="2"/>
        <v/>
      </c>
      <c r="N105" s="20" t="str">
        <f t="shared" si="3"/>
        <v/>
      </c>
    </row>
    <row r="106" spans="2:14">
      <c r="B106" s="20" t="str" cm="1">
        <f t="array" ref="B106">_xlfn.IFS(ISBLANK(C106), "", C106='Dropdown Selections'!BF$2, "VBID"&amp;COUNTIF(C$13:C106, 'Dropdown Selections'!BF$2),C106='Dropdown Selections'!BF$3, "SSBCI"&amp;COUNTIF(C$13:C106, 'Dropdown Selections'!BF$3),C106='Dropdown Selections'!BF$4, "UF"&amp;COUNTIF(C$13:C106, 'Dropdown Selections'!BF$4),C106='Dropdown Selections'!BF$5, "MA"&amp;COUNTIF(C$13:C106, 'Dropdown Selections'!BF$5))</f>
        <v/>
      </c>
      <c r="I106" s="20" t="str">
        <f t="shared" si="2"/>
        <v/>
      </c>
      <c r="N106" s="20" t="str">
        <f t="shared" si="3"/>
        <v/>
      </c>
    </row>
    <row r="107" spans="2:14">
      <c r="B107" s="20" t="str" cm="1">
        <f t="array" ref="B107">_xlfn.IFS(ISBLANK(C107), "", C107='Dropdown Selections'!BF$2, "VBID"&amp;COUNTIF(C$13:C107, 'Dropdown Selections'!BF$2),C107='Dropdown Selections'!BF$3, "SSBCI"&amp;COUNTIF(C$13:C107, 'Dropdown Selections'!BF$3),C107='Dropdown Selections'!BF$4, "UF"&amp;COUNTIF(C$13:C107, 'Dropdown Selections'!BF$4),C107='Dropdown Selections'!BF$5, "MA"&amp;COUNTIF(C$13:C107, 'Dropdown Selections'!BF$5))</f>
        <v/>
      </c>
      <c r="I107" s="20" t="str">
        <f t="shared" si="2"/>
        <v/>
      </c>
      <c r="N107" s="20" t="str">
        <f t="shared" si="3"/>
        <v/>
      </c>
    </row>
    <row r="108" spans="2:14">
      <c r="B108" s="20" t="str" cm="1">
        <f t="array" ref="B108">_xlfn.IFS(ISBLANK(C108), "", C108='Dropdown Selections'!BF$2, "VBID"&amp;COUNTIF(C$13:C108, 'Dropdown Selections'!BF$2),C108='Dropdown Selections'!BF$3, "SSBCI"&amp;COUNTIF(C$13:C108, 'Dropdown Selections'!BF$3),C108='Dropdown Selections'!BF$4, "UF"&amp;COUNTIF(C$13:C108, 'Dropdown Selections'!BF$4),C108='Dropdown Selections'!BF$5, "MA"&amp;COUNTIF(C$13:C108, 'Dropdown Selections'!BF$5))</f>
        <v/>
      </c>
      <c r="I108" s="20" t="str">
        <f t="shared" si="2"/>
        <v/>
      </c>
      <c r="N108" s="20" t="str">
        <f t="shared" si="3"/>
        <v/>
      </c>
    </row>
    <row r="109" spans="2:14">
      <c r="B109" s="20" t="str" cm="1">
        <f t="array" ref="B109">_xlfn.IFS(ISBLANK(C109), "", C109='Dropdown Selections'!BF$2, "VBID"&amp;COUNTIF(C$13:C109, 'Dropdown Selections'!BF$2),C109='Dropdown Selections'!BF$3, "SSBCI"&amp;COUNTIF(C$13:C109, 'Dropdown Selections'!BF$3),C109='Dropdown Selections'!BF$4, "UF"&amp;COUNTIF(C$13:C109, 'Dropdown Selections'!BF$4),C109='Dropdown Selections'!BF$5, "MA"&amp;COUNTIF(C$13:C109, 'Dropdown Selections'!BF$5))</f>
        <v/>
      </c>
      <c r="I109" s="20" t="str">
        <f t="shared" si="2"/>
        <v/>
      </c>
      <c r="N109" s="20" t="str">
        <f t="shared" si="3"/>
        <v/>
      </c>
    </row>
    <row r="110" spans="2:14">
      <c r="B110" s="20" t="str" cm="1">
        <f t="array" ref="B110">_xlfn.IFS(ISBLANK(C110), "", C110='Dropdown Selections'!BF$2, "VBID"&amp;COUNTIF(C$13:C110, 'Dropdown Selections'!BF$2),C110='Dropdown Selections'!BF$3, "SSBCI"&amp;COUNTIF(C$13:C110, 'Dropdown Selections'!BF$3),C110='Dropdown Selections'!BF$4, "UF"&amp;COUNTIF(C$13:C110, 'Dropdown Selections'!BF$4),C110='Dropdown Selections'!BF$5, "MA"&amp;COUNTIF(C$13:C110, 'Dropdown Selections'!BF$5))</f>
        <v/>
      </c>
      <c r="I110" s="20" t="str">
        <f t="shared" si="2"/>
        <v/>
      </c>
      <c r="N110" s="20" t="str">
        <f t="shared" si="3"/>
        <v/>
      </c>
    </row>
    <row r="111" spans="2:14">
      <c r="B111" s="20" t="str" cm="1">
        <f t="array" ref="B111">_xlfn.IFS(ISBLANK(C111), "", C111='Dropdown Selections'!BF$2, "VBID"&amp;COUNTIF(C$13:C111, 'Dropdown Selections'!BF$2),C111='Dropdown Selections'!BF$3, "SSBCI"&amp;COUNTIF(C$13:C111, 'Dropdown Selections'!BF$3),C111='Dropdown Selections'!BF$4, "UF"&amp;COUNTIF(C$13:C111, 'Dropdown Selections'!BF$4),C111='Dropdown Selections'!BF$5, "MA"&amp;COUNTIF(C$13:C111, 'Dropdown Selections'!BF$5))</f>
        <v/>
      </c>
      <c r="I111" s="20" t="str">
        <f t="shared" si="2"/>
        <v/>
      </c>
      <c r="N111" s="20" t="str">
        <f t="shared" si="3"/>
        <v/>
      </c>
    </row>
    <row r="112" spans="2:14">
      <c r="B112" s="20" t="str" cm="1">
        <f t="array" ref="B112">_xlfn.IFS(ISBLANK(C112), "", C112='Dropdown Selections'!BF$2, "VBID"&amp;COUNTIF(C$13:C112, 'Dropdown Selections'!BF$2),C112='Dropdown Selections'!BF$3, "SSBCI"&amp;COUNTIF(C$13:C112, 'Dropdown Selections'!BF$3),C112='Dropdown Selections'!BF$4, "UF"&amp;COUNTIF(C$13:C112, 'Dropdown Selections'!BF$4),C112='Dropdown Selections'!BF$5, "MA"&amp;COUNTIF(C$13:C112, 'Dropdown Selections'!BF$5))</f>
        <v/>
      </c>
      <c r="I112" s="20" t="str">
        <f t="shared" si="2"/>
        <v/>
      </c>
      <c r="N112" s="20" t="str">
        <f t="shared" si="3"/>
        <v/>
      </c>
    </row>
    <row r="113" spans="2:14">
      <c r="B113" s="20" t="str" cm="1">
        <f t="array" ref="B113">_xlfn.IFS(ISBLANK(C113), "", C113='Dropdown Selections'!BF$2, "VBID"&amp;COUNTIF(C$13:C113, 'Dropdown Selections'!BF$2),C113='Dropdown Selections'!BF$3, "SSBCI"&amp;COUNTIF(C$13:C113, 'Dropdown Selections'!BF$3),C113='Dropdown Selections'!BF$4, "UF"&amp;COUNTIF(C$13:C113, 'Dropdown Selections'!BF$4),C113='Dropdown Selections'!BF$5, "MA"&amp;COUNTIF(C$13:C113, 'Dropdown Selections'!BF$5))</f>
        <v/>
      </c>
      <c r="I113" s="20" t="str">
        <f t="shared" si="2"/>
        <v/>
      </c>
      <c r="N113" s="20" t="str">
        <f t="shared" si="3"/>
        <v/>
      </c>
    </row>
    <row r="114" spans="2:14">
      <c r="B114" s="20" t="str" cm="1">
        <f t="array" ref="B114">_xlfn.IFS(ISBLANK(C114), "", C114='Dropdown Selections'!BF$2, "VBID"&amp;COUNTIF(C$13:C114, 'Dropdown Selections'!BF$2),C114='Dropdown Selections'!BF$3, "SSBCI"&amp;COUNTIF(C$13:C114, 'Dropdown Selections'!BF$3),C114='Dropdown Selections'!BF$4, "UF"&amp;COUNTIF(C$13:C114, 'Dropdown Selections'!BF$4),C114='Dropdown Selections'!BF$5, "MA"&amp;COUNTIF(C$13:C114, 'Dropdown Selections'!BF$5))</f>
        <v/>
      </c>
      <c r="I114" s="20" t="str">
        <f t="shared" si="2"/>
        <v/>
      </c>
      <c r="N114" s="20" t="str">
        <f t="shared" si="3"/>
        <v/>
      </c>
    </row>
    <row r="115" spans="2:14">
      <c r="B115" s="20" t="str" cm="1">
        <f t="array" ref="B115">_xlfn.IFS(ISBLANK(C115), "", C115='Dropdown Selections'!BF$2, "VBID"&amp;COUNTIF(C$13:C115, 'Dropdown Selections'!BF$2),C115='Dropdown Selections'!BF$3, "SSBCI"&amp;COUNTIF(C$13:C115, 'Dropdown Selections'!BF$3),C115='Dropdown Selections'!BF$4, "UF"&amp;COUNTIF(C$13:C115, 'Dropdown Selections'!BF$4),C115='Dropdown Selections'!BF$5, "MA"&amp;COUNTIF(C$13:C115, 'Dropdown Selections'!BF$5))</f>
        <v/>
      </c>
      <c r="I115" s="20" t="str">
        <f t="shared" si="2"/>
        <v/>
      </c>
      <c r="N115" s="20" t="str">
        <f t="shared" si="3"/>
        <v/>
      </c>
    </row>
    <row r="116" spans="2:14">
      <c r="B116" s="20" t="str" cm="1">
        <f t="array" ref="B116">_xlfn.IFS(ISBLANK(C116), "", C116='Dropdown Selections'!BF$2, "VBID"&amp;COUNTIF(C$13:C116, 'Dropdown Selections'!BF$2),C116='Dropdown Selections'!BF$3, "SSBCI"&amp;COUNTIF(C$13:C116, 'Dropdown Selections'!BF$3),C116='Dropdown Selections'!BF$4, "UF"&amp;COUNTIF(C$13:C116, 'Dropdown Selections'!BF$4),C116='Dropdown Selections'!BF$5, "MA"&amp;COUNTIF(C$13:C116, 'Dropdown Selections'!BF$5))</f>
        <v/>
      </c>
      <c r="I116" s="20" t="str">
        <f t="shared" si="2"/>
        <v/>
      </c>
      <c r="N116" s="20" t="str">
        <f t="shared" si="3"/>
        <v/>
      </c>
    </row>
    <row r="117" spans="2:14">
      <c r="B117" s="20" t="str" cm="1">
        <f t="array" ref="B117">_xlfn.IFS(ISBLANK(C117), "", C117='Dropdown Selections'!BF$2, "VBID"&amp;COUNTIF(C$13:C117, 'Dropdown Selections'!BF$2),C117='Dropdown Selections'!BF$3, "SSBCI"&amp;COUNTIF(C$13:C117, 'Dropdown Selections'!BF$3),C117='Dropdown Selections'!BF$4, "UF"&amp;COUNTIF(C$13:C117, 'Dropdown Selections'!BF$4),C117='Dropdown Selections'!BF$5, "MA"&amp;COUNTIF(C$13:C117, 'Dropdown Selections'!BF$5))</f>
        <v/>
      </c>
      <c r="I117" s="20" t="str">
        <f t="shared" si="2"/>
        <v/>
      </c>
      <c r="N117" s="20" t="str">
        <f t="shared" si="3"/>
        <v/>
      </c>
    </row>
    <row r="118" spans="2:14">
      <c r="B118" s="20" t="str" cm="1">
        <f t="array" ref="B118">_xlfn.IFS(ISBLANK(C118), "", C118='Dropdown Selections'!BF$2, "VBID"&amp;COUNTIF(C$13:C118, 'Dropdown Selections'!BF$2),C118='Dropdown Selections'!BF$3, "SSBCI"&amp;COUNTIF(C$13:C118, 'Dropdown Selections'!BF$3),C118='Dropdown Selections'!BF$4, "UF"&amp;COUNTIF(C$13:C118, 'Dropdown Selections'!BF$4),C118='Dropdown Selections'!BF$5, "MA"&amp;COUNTIF(C$13:C118, 'Dropdown Selections'!BF$5))</f>
        <v/>
      </c>
      <c r="I118" s="20" t="str">
        <f t="shared" si="2"/>
        <v/>
      </c>
      <c r="N118" s="20" t="str">
        <f t="shared" si="3"/>
        <v/>
      </c>
    </row>
    <row r="119" spans="2:14">
      <c r="B119" s="20" t="str" cm="1">
        <f t="array" ref="B119">_xlfn.IFS(ISBLANK(C119), "", C119='Dropdown Selections'!BF$2, "VBID"&amp;COUNTIF(C$13:C119, 'Dropdown Selections'!BF$2),C119='Dropdown Selections'!BF$3, "SSBCI"&amp;COUNTIF(C$13:C119, 'Dropdown Selections'!BF$3),C119='Dropdown Selections'!BF$4, "UF"&amp;COUNTIF(C$13:C119, 'Dropdown Selections'!BF$4),C119='Dropdown Selections'!BF$5, "MA"&amp;COUNTIF(C$13:C119, 'Dropdown Selections'!BF$5))</f>
        <v/>
      </c>
      <c r="I119" s="20" t="str">
        <f t="shared" si="2"/>
        <v/>
      </c>
      <c r="N119" s="20" t="str">
        <f t="shared" si="3"/>
        <v/>
      </c>
    </row>
    <row r="120" spans="2:14">
      <c r="B120" s="20" t="str" cm="1">
        <f t="array" ref="B120">_xlfn.IFS(ISBLANK(C120), "", C120='Dropdown Selections'!BF$2, "VBID"&amp;COUNTIF(C$13:C120, 'Dropdown Selections'!BF$2),C120='Dropdown Selections'!BF$3, "SSBCI"&amp;COUNTIF(C$13:C120, 'Dropdown Selections'!BF$3),C120='Dropdown Selections'!BF$4, "UF"&amp;COUNTIF(C$13:C120, 'Dropdown Selections'!BF$4),C120='Dropdown Selections'!BF$5, "MA"&amp;COUNTIF(C$13:C120, 'Dropdown Selections'!BF$5))</f>
        <v/>
      </c>
      <c r="I120" s="20" t="str">
        <f t="shared" si="2"/>
        <v/>
      </c>
      <c r="N120" s="20" t="str">
        <f t="shared" si="3"/>
        <v/>
      </c>
    </row>
    <row r="121" spans="2:14">
      <c r="B121" s="20" t="str" cm="1">
        <f t="array" ref="B121">_xlfn.IFS(ISBLANK(C121), "", C121='Dropdown Selections'!BF$2, "VBID"&amp;COUNTIF(C$13:C121, 'Dropdown Selections'!BF$2),C121='Dropdown Selections'!BF$3, "SSBCI"&amp;COUNTIF(C$13:C121, 'Dropdown Selections'!BF$3),C121='Dropdown Selections'!BF$4, "UF"&amp;COUNTIF(C$13:C121, 'Dropdown Selections'!BF$4),C121='Dropdown Selections'!BF$5, "MA"&amp;COUNTIF(C$13:C121, 'Dropdown Selections'!BF$5))</f>
        <v/>
      </c>
      <c r="I121" s="20" t="str">
        <f t="shared" si="2"/>
        <v/>
      </c>
      <c r="N121" s="20" t="str">
        <f t="shared" si="3"/>
        <v/>
      </c>
    </row>
    <row r="122" spans="2:14">
      <c r="B122" s="20" t="str" cm="1">
        <f t="array" ref="B122">_xlfn.IFS(ISBLANK(C122), "", C122='Dropdown Selections'!BF$2, "VBID"&amp;COUNTIF(C$13:C122, 'Dropdown Selections'!BF$2),C122='Dropdown Selections'!BF$3, "SSBCI"&amp;COUNTIF(C$13:C122, 'Dropdown Selections'!BF$3),C122='Dropdown Selections'!BF$4, "UF"&amp;COUNTIF(C$13:C122, 'Dropdown Selections'!BF$4),C122='Dropdown Selections'!BF$5, "MA"&amp;COUNTIF(C$13:C122, 'Dropdown Selections'!BF$5))</f>
        <v/>
      </c>
      <c r="I122" s="20" t="str">
        <f t="shared" si="2"/>
        <v/>
      </c>
      <c r="N122" s="20" t="str">
        <f t="shared" si="3"/>
        <v/>
      </c>
    </row>
    <row r="123" spans="2:14">
      <c r="B123" s="20" t="str" cm="1">
        <f t="array" ref="B123">_xlfn.IFS(ISBLANK(C123), "", C123='Dropdown Selections'!BF$2, "VBID"&amp;COUNTIF(C$13:C123, 'Dropdown Selections'!BF$2),C123='Dropdown Selections'!BF$3, "SSBCI"&amp;COUNTIF(C$13:C123, 'Dropdown Selections'!BF$3),C123='Dropdown Selections'!BF$4, "UF"&amp;COUNTIF(C$13:C123, 'Dropdown Selections'!BF$4),C123='Dropdown Selections'!BF$5, "MA"&amp;COUNTIF(C$13:C123, 'Dropdown Selections'!BF$5))</f>
        <v/>
      </c>
      <c r="I123" s="20" t="str">
        <f t="shared" si="2"/>
        <v/>
      </c>
      <c r="N123" s="20" t="str">
        <f t="shared" si="3"/>
        <v/>
      </c>
    </row>
    <row r="124" spans="2:14">
      <c r="B124" s="20" t="str" cm="1">
        <f t="array" ref="B124">_xlfn.IFS(ISBLANK(C124), "", C124='Dropdown Selections'!BF$2, "VBID"&amp;COUNTIF(C$13:C124, 'Dropdown Selections'!BF$2),C124='Dropdown Selections'!BF$3, "SSBCI"&amp;COUNTIF(C$13:C124, 'Dropdown Selections'!BF$3),C124='Dropdown Selections'!BF$4, "UF"&amp;COUNTIF(C$13:C124, 'Dropdown Selections'!BF$4),C124='Dropdown Selections'!BF$5, "MA"&amp;COUNTIF(C$13:C124, 'Dropdown Selections'!BF$5))</f>
        <v/>
      </c>
      <c r="I124" s="20" t="str">
        <f t="shared" si="2"/>
        <v/>
      </c>
      <c r="N124" s="20" t="str">
        <f t="shared" si="3"/>
        <v/>
      </c>
    </row>
    <row r="125" spans="2:14">
      <c r="B125" s="20" t="str" cm="1">
        <f t="array" ref="B125">_xlfn.IFS(ISBLANK(C125), "", C125='Dropdown Selections'!BF$2, "VBID"&amp;COUNTIF(C$13:C125, 'Dropdown Selections'!BF$2),C125='Dropdown Selections'!BF$3, "SSBCI"&amp;COUNTIF(C$13:C125, 'Dropdown Selections'!BF$3),C125='Dropdown Selections'!BF$4, "UF"&amp;COUNTIF(C$13:C125, 'Dropdown Selections'!BF$4),C125='Dropdown Selections'!BF$5, "MA"&amp;COUNTIF(C$13:C125, 'Dropdown Selections'!BF$5))</f>
        <v/>
      </c>
      <c r="I125" s="20" t="str">
        <f t="shared" si="2"/>
        <v/>
      </c>
      <c r="N125" s="20" t="str">
        <f t="shared" si="3"/>
        <v/>
      </c>
    </row>
    <row r="126" spans="2:14">
      <c r="B126" s="20" t="str" cm="1">
        <f t="array" ref="B126">_xlfn.IFS(ISBLANK(C126), "", C126='Dropdown Selections'!BF$2, "VBID"&amp;COUNTIF(C$13:C126, 'Dropdown Selections'!BF$2),C126='Dropdown Selections'!BF$3, "SSBCI"&amp;COUNTIF(C$13:C126, 'Dropdown Selections'!BF$3),C126='Dropdown Selections'!BF$4, "UF"&amp;COUNTIF(C$13:C126, 'Dropdown Selections'!BF$4),C126='Dropdown Selections'!BF$5, "MA"&amp;COUNTIF(C$13:C126, 'Dropdown Selections'!BF$5))</f>
        <v/>
      </c>
      <c r="I126" s="20" t="str">
        <f t="shared" si="2"/>
        <v/>
      </c>
      <c r="N126" s="20" t="str">
        <f t="shared" si="3"/>
        <v/>
      </c>
    </row>
    <row r="127" spans="2:14">
      <c r="B127" s="20" t="str" cm="1">
        <f t="array" ref="B127">_xlfn.IFS(ISBLANK(C127), "", C127='Dropdown Selections'!BF$2, "VBID"&amp;COUNTIF(C$13:C127, 'Dropdown Selections'!BF$2),C127='Dropdown Selections'!BF$3, "SSBCI"&amp;COUNTIF(C$13:C127, 'Dropdown Selections'!BF$3),C127='Dropdown Selections'!BF$4, "UF"&amp;COUNTIF(C$13:C127, 'Dropdown Selections'!BF$4),C127='Dropdown Selections'!BF$5, "MA"&amp;COUNTIF(C$13:C127, 'Dropdown Selections'!BF$5))</f>
        <v/>
      </c>
      <c r="I127" s="20" t="str">
        <f t="shared" si="2"/>
        <v/>
      </c>
      <c r="N127" s="20" t="str">
        <f t="shared" si="3"/>
        <v/>
      </c>
    </row>
    <row r="128" spans="2:14">
      <c r="B128" s="20" t="str" cm="1">
        <f t="array" ref="B128">_xlfn.IFS(ISBLANK(C128), "", C128='Dropdown Selections'!BF$2, "VBID"&amp;COUNTIF(C$13:C128, 'Dropdown Selections'!BF$2),C128='Dropdown Selections'!BF$3, "SSBCI"&amp;COUNTIF(C$13:C128, 'Dropdown Selections'!BF$3),C128='Dropdown Selections'!BF$4, "UF"&amp;COUNTIF(C$13:C128, 'Dropdown Selections'!BF$4),C128='Dropdown Selections'!BF$5, "MA"&amp;COUNTIF(C$13:C128, 'Dropdown Selections'!BF$5))</f>
        <v/>
      </c>
      <c r="I128" s="20" t="str">
        <f t="shared" si="2"/>
        <v/>
      </c>
      <c r="N128" s="20" t="str">
        <f t="shared" si="3"/>
        <v/>
      </c>
    </row>
    <row r="129" spans="2:14">
      <c r="B129" s="20" t="str" cm="1">
        <f t="array" ref="B129">_xlfn.IFS(ISBLANK(C129), "", C129='Dropdown Selections'!BF$2, "VBID"&amp;COUNTIF(C$13:C129, 'Dropdown Selections'!BF$2),C129='Dropdown Selections'!BF$3, "SSBCI"&amp;COUNTIF(C$13:C129, 'Dropdown Selections'!BF$3),C129='Dropdown Selections'!BF$4, "UF"&amp;COUNTIF(C$13:C129, 'Dropdown Selections'!BF$4),C129='Dropdown Selections'!BF$5, "MA"&amp;COUNTIF(C$13:C129, 'Dropdown Selections'!BF$5))</f>
        <v/>
      </c>
      <c r="I129" s="20" t="str">
        <f t="shared" si="2"/>
        <v/>
      </c>
      <c r="N129" s="20" t="str">
        <f t="shared" si="3"/>
        <v/>
      </c>
    </row>
    <row r="130" spans="2:14">
      <c r="B130" s="20" t="str" cm="1">
        <f t="array" ref="B130">_xlfn.IFS(ISBLANK(C130), "", C130='Dropdown Selections'!BF$2, "VBID"&amp;COUNTIF(C$13:C130, 'Dropdown Selections'!BF$2),C130='Dropdown Selections'!BF$3, "SSBCI"&amp;COUNTIF(C$13:C130, 'Dropdown Selections'!BF$3),C130='Dropdown Selections'!BF$4, "UF"&amp;COUNTIF(C$13:C130, 'Dropdown Selections'!BF$4),C130='Dropdown Selections'!BF$5, "MA"&amp;COUNTIF(C$13:C130, 'Dropdown Selections'!BF$5))</f>
        <v/>
      </c>
      <c r="I130" s="20" t="str">
        <f t="shared" si="2"/>
        <v/>
      </c>
      <c r="N130" s="20" t="str">
        <f t="shared" si="3"/>
        <v/>
      </c>
    </row>
    <row r="131" spans="2:14">
      <c r="B131" s="20" t="str" cm="1">
        <f t="array" ref="B131">_xlfn.IFS(ISBLANK(C131), "", C131='Dropdown Selections'!BF$2, "VBID"&amp;COUNTIF(C$13:C131, 'Dropdown Selections'!BF$2),C131='Dropdown Selections'!BF$3, "SSBCI"&amp;COUNTIF(C$13:C131, 'Dropdown Selections'!BF$3),C131='Dropdown Selections'!BF$4, "UF"&amp;COUNTIF(C$13:C131, 'Dropdown Selections'!BF$4),C131='Dropdown Selections'!BF$5, "MA"&amp;COUNTIF(C$13:C131, 'Dropdown Selections'!BF$5))</f>
        <v/>
      </c>
      <c r="I131" s="20" t="str">
        <f t="shared" si="2"/>
        <v/>
      </c>
      <c r="N131" s="20" t="str">
        <f t="shared" si="3"/>
        <v/>
      </c>
    </row>
    <row r="132" spans="2:14">
      <c r="B132" s="20" t="str" cm="1">
        <f t="array" ref="B132">_xlfn.IFS(ISBLANK(C132), "", C132='Dropdown Selections'!BF$2, "VBID"&amp;COUNTIF(C$13:C132, 'Dropdown Selections'!BF$2),C132='Dropdown Selections'!BF$3, "SSBCI"&amp;COUNTIF(C$13:C132, 'Dropdown Selections'!BF$3),C132='Dropdown Selections'!BF$4, "UF"&amp;COUNTIF(C$13:C132, 'Dropdown Selections'!BF$4),C132='Dropdown Selections'!BF$5, "MA"&amp;COUNTIF(C$13:C132, 'Dropdown Selections'!BF$5))</f>
        <v/>
      </c>
      <c r="I132" s="20" t="str">
        <f t="shared" si="2"/>
        <v/>
      </c>
      <c r="N132" s="20" t="str">
        <f t="shared" si="3"/>
        <v/>
      </c>
    </row>
    <row r="133" spans="2:14">
      <c r="B133" s="20" t="str" cm="1">
        <f t="array" ref="B133">_xlfn.IFS(ISBLANK(C133), "", C133='Dropdown Selections'!BF$2, "VBID"&amp;COUNTIF(C$13:C133, 'Dropdown Selections'!BF$2),C133='Dropdown Selections'!BF$3, "SSBCI"&amp;COUNTIF(C$13:C133, 'Dropdown Selections'!BF$3),C133='Dropdown Selections'!BF$4, "UF"&amp;COUNTIF(C$13:C133, 'Dropdown Selections'!BF$4),C133='Dropdown Selections'!BF$5, "MA"&amp;COUNTIF(C$13:C133, 'Dropdown Selections'!BF$5))</f>
        <v/>
      </c>
      <c r="I133" s="20" t="str">
        <f t="shared" si="2"/>
        <v/>
      </c>
      <c r="N133" s="20" t="str">
        <f t="shared" si="3"/>
        <v/>
      </c>
    </row>
    <row r="134" spans="2:14">
      <c r="B134" s="20" t="str" cm="1">
        <f t="array" ref="B134">_xlfn.IFS(ISBLANK(C134), "", C134='Dropdown Selections'!BF$2, "VBID"&amp;COUNTIF(C$13:C134, 'Dropdown Selections'!BF$2),C134='Dropdown Selections'!BF$3, "SSBCI"&amp;COUNTIF(C$13:C134, 'Dropdown Selections'!BF$3),C134='Dropdown Selections'!BF$4, "UF"&amp;COUNTIF(C$13:C134, 'Dropdown Selections'!BF$4),C134='Dropdown Selections'!BF$5, "MA"&amp;COUNTIF(C$13:C134, 'Dropdown Selections'!BF$5))</f>
        <v/>
      </c>
      <c r="I134" s="20" t="str">
        <f t="shared" si="2"/>
        <v/>
      </c>
      <c r="N134" s="20" t="str">
        <f t="shared" si="3"/>
        <v/>
      </c>
    </row>
    <row r="135" spans="2:14">
      <c r="B135" s="20" t="str" cm="1">
        <f t="array" ref="B135">_xlfn.IFS(ISBLANK(C135), "", C135='Dropdown Selections'!BF$2, "VBID"&amp;COUNTIF(C$13:C135, 'Dropdown Selections'!BF$2),C135='Dropdown Selections'!BF$3, "SSBCI"&amp;COUNTIF(C$13:C135, 'Dropdown Selections'!BF$3),C135='Dropdown Selections'!BF$4, "UF"&amp;COUNTIF(C$13:C135, 'Dropdown Selections'!BF$4),C135='Dropdown Selections'!BF$5, "MA"&amp;COUNTIF(C$13:C135, 'Dropdown Selections'!BF$5))</f>
        <v/>
      </c>
      <c r="I135" s="20" t="str">
        <f t="shared" si="2"/>
        <v/>
      </c>
      <c r="N135" s="20" t="str">
        <f t="shared" si="3"/>
        <v/>
      </c>
    </row>
    <row r="136" spans="2:14">
      <c r="B136" s="20" t="str" cm="1">
        <f t="array" ref="B136">_xlfn.IFS(ISBLANK(C136), "", C136='Dropdown Selections'!BF$2, "VBID"&amp;COUNTIF(C$13:C136, 'Dropdown Selections'!BF$2),C136='Dropdown Selections'!BF$3, "SSBCI"&amp;COUNTIF(C$13:C136, 'Dropdown Selections'!BF$3),C136='Dropdown Selections'!BF$4, "UF"&amp;COUNTIF(C$13:C136, 'Dropdown Selections'!BF$4),C136='Dropdown Selections'!BF$5, "MA"&amp;COUNTIF(C$13:C136, 'Dropdown Selections'!BF$5))</f>
        <v/>
      </c>
      <c r="I136" s="20" t="str">
        <f t="shared" si="2"/>
        <v/>
      </c>
      <c r="N136" s="20" t="str">
        <f t="shared" si="3"/>
        <v/>
      </c>
    </row>
    <row r="137" spans="2:14">
      <c r="B137" s="20" t="str" cm="1">
        <f t="array" ref="B137">_xlfn.IFS(ISBLANK(C137), "", C137='Dropdown Selections'!BF$2, "VBID"&amp;COUNTIF(C$13:C137, 'Dropdown Selections'!BF$2),C137='Dropdown Selections'!BF$3, "SSBCI"&amp;COUNTIF(C$13:C137, 'Dropdown Selections'!BF$3),C137='Dropdown Selections'!BF$4, "UF"&amp;COUNTIF(C$13:C137, 'Dropdown Selections'!BF$4),C137='Dropdown Selections'!BF$5, "MA"&amp;COUNTIF(C$13:C137, 'Dropdown Selections'!BF$5))</f>
        <v/>
      </c>
      <c r="I137" s="20" t="str">
        <f t="shared" si="2"/>
        <v/>
      </c>
      <c r="N137" s="20" t="str">
        <f t="shared" si="3"/>
        <v/>
      </c>
    </row>
    <row r="138" spans="2:14">
      <c r="B138" s="20" t="str" cm="1">
        <f t="array" ref="B138">_xlfn.IFS(ISBLANK(C138), "", C138='Dropdown Selections'!BF$2, "VBID"&amp;COUNTIF(C$13:C138, 'Dropdown Selections'!BF$2),C138='Dropdown Selections'!BF$3, "SSBCI"&amp;COUNTIF(C$13:C138, 'Dropdown Selections'!BF$3),C138='Dropdown Selections'!BF$4, "UF"&amp;COUNTIF(C$13:C138, 'Dropdown Selections'!BF$4),C138='Dropdown Selections'!BF$5, "MA"&amp;COUNTIF(C$13:C138, 'Dropdown Selections'!BF$5))</f>
        <v/>
      </c>
      <c r="I138" s="20" t="str">
        <f t="shared" si="2"/>
        <v/>
      </c>
      <c r="N138" s="20" t="str">
        <f t="shared" si="3"/>
        <v/>
      </c>
    </row>
    <row r="139" spans="2:14">
      <c r="B139" s="20" t="str" cm="1">
        <f t="array" ref="B139">_xlfn.IFS(ISBLANK(C139), "", C139='Dropdown Selections'!BF$2, "VBID"&amp;COUNTIF(C$13:C139, 'Dropdown Selections'!BF$2),C139='Dropdown Selections'!BF$3, "SSBCI"&amp;COUNTIF(C$13:C139, 'Dropdown Selections'!BF$3),C139='Dropdown Selections'!BF$4, "UF"&amp;COUNTIF(C$13:C139, 'Dropdown Selections'!BF$4),C139='Dropdown Selections'!BF$5, "MA"&amp;COUNTIF(C$13:C139, 'Dropdown Selections'!BF$5))</f>
        <v/>
      </c>
      <c r="I139" s="20" t="str">
        <f t="shared" si="2"/>
        <v/>
      </c>
      <c r="N139" s="20" t="str">
        <f t="shared" si="3"/>
        <v/>
      </c>
    </row>
    <row r="140" spans="2:14">
      <c r="B140" s="20" t="str" cm="1">
        <f t="array" ref="B140">_xlfn.IFS(ISBLANK(C140), "", C140='Dropdown Selections'!BF$2, "VBID"&amp;COUNTIF(C$13:C140, 'Dropdown Selections'!BF$2),C140='Dropdown Selections'!BF$3, "SSBCI"&amp;COUNTIF(C$13:C140, 'Dropdown Selections'!BF$3),C140='Dropdown Selections'!BF$4, "UF"&amp;COUNTIF(C$13:C140, 'Dropdown Selections'!BF$4),C140='Dropdown Selections'!BF$5, "MA"&amp;COUNTIF(C$13:C140, 'Dropdown Selections'!BF$5))</f>
        <v/>
      </c>
      <c r="I140" s="20" t="str">
        <f t="shared" si="2"/>
        <v/>
      </c>
      <c r="N140" s="20" t="str">
        <f t="shared" si="3"/>
        <v/>
      </c>
    </row>
    <row r="141" spans="2:14">
      <c r="B141" s="20" t="str" cm="1">
        <f t="array" ref="B141">_xlfn.IFS(ISBLANK(C141), "", C141='Dropdown Selections'!BF$2, "VBID"&amp;COUNTIF(C$13:C141, 'Dropdown Selections'!BF$2),C141='Dropdown Selections'!BF$3, "SSBCI"&amp;COUNTIF(C$13:C141, 'Dropdown Selections'!BF$3),C141='Dropdown Selections'!BF$4, "UF"&amp;COUNTIF(C$13:C141, 'Dropdown Selections'!BF$4),C141='Dropdown Selections'!BF$5, "MA"&amp;COUNTIF(C$13:C141, 'Dropdown Selections'!BF$5))</f>
        <v/>
      </c>
      <c r="I141" s="20" t="str">
        <f t="shared" si="2"/>
        <v/>
      </c>
      <c r="N141" s="20" t="str">
        <f t="shared" si="3"/>
        <v/>
      </c>
    </row>
    <row r="142" spans="2:14">
      <c r="B142" s="20" t="str" cm="1">
        <f t="array" ref="B142">_xlfn.IFS(ISBLANK(C142), "", C142='Dropdown Selections'!BF$2, "VBID"&amp;COUNTIF(C$13:C142, 'Dropdown Selections'!BF$2),C142='Dropdown Selections'!BF$3, "SSBCI"&amp;COUNTIF(C$13:C142, 'Dropdown Selections'!BF$3),C142='Dropdown Selections'!BF$4, "UF"&amp;COUNTIF(C$13:C142, 'Dropdown Selections'!BF$4),C142='Dropdown Selections'!BF$5, "MA"&amp;COUNTIF(C$13:C142, 'Dropdown Selections'!BF$5))</f>
        <v/>
      </c>
      <c r="I142" s="20" t="str">
        <f t="shared" ref="I142:I205" si="4">IF(NOT(ISBLANK(J142)), "CRC"&amp;ROW(I142)-12,"")</f>
        <v/>
      </c>
      <c r="N142" s="20" t="str">
        <f t="shared" ref="N142:N205" si="5">IF(NOT(ISBLANK(O142)), "DRC"&amp;ROW(N142)-12,"")</f>
        <v/>
      </c>
    </row>
    <row r="143" spans="2:14">
      <c r="B143" s="20" t="str" cm="1">
        <f t="array" ref="B143">_xlfn.IFS(ISBLANK(C143), "", C143='Dropdown Selections'!BF$2, "VBID"&amp;COUNTIF(C$13:C143, 'Dropdown Selections'!BF$2),C143='Dropdown Selections'!BF$3, "SSBCI"&amp;COUNTIF(C$13:C143, 'Dropdown Selections'!BF$3),C143='Dropdown Selections'!BF$4, "UF"&amp;COUNTIF(C$13:C143, 'Dropdown Selections'!BF$4),C143='Dropdown Selections'!BF$5, "MA"&amp;COUNTIF(C$13:C143, 'Dropdown Selections'!BF$5))</f>
        <v/>
      </c>
      <c r="I143" s="20" t="str">
        <f t="shared" si="4"/>
        <v/>
      </c>
      <c r="N143" s="20" t="str">
        <f t="shared" si="5"/>
        <v/>
      </c>
    </row>
    <row r="144" spans="2:14">
      <c r="B144" s="20" t="str" cm="1">
        <f t="array" ref="B144">_xlfn.IFS(ISBLANK(C144), "", C144='Dropdown Selections'!BF$2, "VBID"&amp;COUNTIF(C$13:C144, 'Dropdown Selections'!BF$2),C144='Dropdown Selections'!BF$3, "SSBCI"&amp;COUNTIF(C$13:C144, 'Dropdown Selections'!BF$3),C144='Dropdown Selections'!BF$4, "UF"&amp;COUNTIF(C$13:C144, 'Dropdown Selections'!BF$4),C144='Dropdown Selections'!BF$5, "MA"&amp;COUNTIF(C$13:C144, 'Dropdown Selections'!BF$5))</f>
        <v/>
      </c>
      <c r="I144" s="20" t="str">
        <f t="shared" si="4"/>
        <v/>
      </c>
      <c r="N144" s="20" t="str">
        <f t="shared" si="5"/>
        <v/>
      </c>
    </row>
    <row r="145" spans="2:14">
      <c r="B145" s="20" t="str" cm="1">
        <f t="array" ref="B145">_xlfn.IFS(ISBLANK(C145), "", C145='Dropdown Selections'!BF$2, "VBID"&amp;COUNTIF(C$13:C145, 'Dropdown Selections'!BF$2),C145='Dropdown Selections'!BF$3, "SSBCI"&amp;COUNTIF(C$13:C145, 'Dropdown Selections'!BF$3),C145='Dropdown Selections'!BF$4, "UF"&amp;COUNTIF(C$13:C145, 'Dropdown Selections'!BF$4),C145='Dropdown Selections'!BF$5, "MA"&amp;COUNTIF(C$13:C145, 'Dropdown Selections'!BF$5))</f>
        <v/>
      </c>
      <c r="I145" s="20" t="str">
        <f t="shared" si="4"/>
        <v/>
      </c>
      <c r="N145" s="20" t="str">
        <f t="shared" si="5"/>
        <v/>
      </c>
    </row>
    <row r="146" spans="2:14">
      <c r="B146" s="20" t="str" cm="1">
        <f t="array" ref="B146">_xlfn.IFS(ISBLANK(C146), "", C146='Dropdown Selections'!BF$2, "VBID"&amp;COUNTIF(C$13:C146, 'Dropdown Selections'!BF$2),C146='Dropdown Selections'!BF$3, "SSBCI"&amp;COUNTIF(C$13:C146, 'Dropdown Selections'!BF$3),C146='Dropdown Selections'!BF$4, "UF"&amp;COUNTIF(C$13:C146, 'Dropdown Selections'!BF$4),C146='Dropdown Selections'!BF$5, "MA"&amp;COUNTIF(C$13:C146, 'Dropdown Selections'!BF$5))</f>
        <v/>
      </c>
      <c r="I146" s="20" t="str">
        <f t="shared" si="4"/>
        <v/>
      </c>
      <c r="N146" s="20" t="str">
        <f t="shared" si="5"/>
        <v/>
      </c>
    </row>
    <row r="147" spans="2:14">
      <c r="B147" s="20" t="str" cm="1">
        <f t="array" ref="B147">_xlfn.IFS(ISBLANK(C147), "", C147='Dropdown Selections'!BF$2, "VBID"&amp;COUNTIF(C$13:C147, 'Dropdown Selections'!BF$2),C147='Dropdown Selections'!BF$3, "SSBCI"&amp;COUNTIF(C$13:C147, 'Dropdown Selections'!BF$3),C147='Dropdown Selections'!BF$4, "UF"&amp;COUNTIF(C$13:C147, 'Dropdown Selections'!BF$4),C147='Dropdown Selections'!BF$5, "MA"&amp;COUNTIF(C$13:C147, 'Dropdown Selections'!BF$5))</f>
        <v/>
      </c>
      <c r="I147" s="20" t="str">
        <f t="shared" si="4"/>
        <v/>
      </c>
      <c r="N147" s="20" t="str">
        <f t="shared" si="5"/>
        <v/>
      </c>
    </row>
    <row r="148" spans="2:14">
      <c r="B148" s="20" t="str" cm="1">
        <f t="array" ref="B148">_xlfn.IFS(ISBLANK(C148), "", C148='Dropdown Selections'!BF$2, "VBID"&amp;COUNTIF(C$13:C148, 'Dropdown Selections'!BF$2),C148='Dropdown Selections'!BF$3, "SSBCI"&amp;COUNTIF(C$13:C148, 'Dropdown Selections'!BF$3),C148='Dropdown Selections'!BF$4, "UF"&amp;COUNTIF(C$13:C148, 'Dropdown Selections'!BF$4),C148='Dropdown Selections'!BF$5, "MA"&amp;COUNTIF(C$13:C148, 'Dropdown Selections'!BF$5))</f>
        <v/>
      </c>
      <c r="I148" s="20" t="str">
        <f t="shared" si="4"/>
        <v/>
      </c>
      <c r="N148" s="20" t="str">
        <f t="shared" si="5"/>
        <v/>
      </c>
    </row>
    <row r="149" spans="2:14">
      <c r="B149" s="20" t="str" cm="1">
        <f t="array" ref="B149">_xlfn.IFS(ISBLANK(C149), "", C149='Dropdown Selections'!BF$2, "VBID"&amp;COUNTIF(C$13:C149, 'Dropdown Selections'!BF$2),C149='Dropdown Selections'!BF$3, "SSBCI"&amp;COUNTIF(C$13:C149, 'Dropdown Selections'!BF$3),C149='Dropdown Selections'!BF$4, "UF"&amp;COUNTIF(C$13:C149, 'Dropdown Selections'!BF$4),C149='Dropdown Selections'!BF$5, "MA"&amp;COUNTIF(C$13:C149, 'Dropdown Selections'!BF$5))</f>
        <v/>
      </c>
      <c r="I149" s="20" t="str">
        <f t="shared" si="4"/>
        <v/>
      </c>
      <c r="N149" s="20" t="str">
        <f t="shared" si="5"/>
        <v/>
      </c>
    </row>
    <row r="150" spans="2:14">
      <c r="B150" s="20" t="str" cm="1">
        <f t="array" ref="B150">_xlfn.IFS(ISBLANK(C150), "", C150='Dropdown Selections'!BF$2, "VBID"&amp;COUNTIF(C$13:C150, 'Dropdown Selections'!BF$2),C150='Dropdown Selections'!BF$3, "SSBCI"&amp;COUNTIF(C$13:C150, 'Dropdown Selections'!BF$3),C150='Dropdown Selections'!BF$4, "UF"&amp;COUNTIF(C$13:C150, 'Dropdown Selections'!BF$4),C150='Dropdown Selections'!BF$5, "MA"&amp;COUNTIF(C$13:C150, 'Dropdown Selections'!BF$5))</f>
        <v/>
      </c>
      <c r="I150" s="20" t="str">
        <f t="shared" si="4"/>
        <v/>
      </c>
      <c r="N150" s="20" t="str">
        <f t="shared" si="5"/>
        <v/>
      </c>
    </row>
    <row r="151" spans="2:14">
      <c r="B151" s="20" t="str" cm="1">
        <f t="array" ref="B151">_xlfn.IFS(ISBLANK(C151), "", C151='Dropdown Selections'!BF$2, "VBID"&amp;COUNTIF(C$13:C151, 'Dropdown Selections'!BF$2),C151='Dropdown Selections'!BF$3, "SSBCI"&amp;COUNTIF(C$13:C151, 'Dropdown Selections'!BF$3),C151='Dropdown Selections'!BF$4, "UF"&amp;COUNTIF(C$13:C151, 'Dropdown Selections'!BF$4),C151='Dropdown Selections'!BF$5, "MA"&amp;COUNTIF(C$13:C151, 'Dropdown Selections'!BF$5))</f>
        <v/>
      </c>
      <c r="I151" s="20" t="str">
        <f t="shared" si="4"/>
        <v/>
      </c>
      <c r="N151" s="20" t="str">
        <f t="shared" si="5"/>
        <v/>
      </c>
    </row>
    <row r="152" spans="2:14">
      <c r="B152" s="20" t="str" cm="1">
        <f t="array" ref="B152">_xlfn.IFS(ISBLANK(C152), "", C152='Dropdown Selections'!BF$2, "VBID"&amp;COUNTIF(C$13:C152, 'Dropdown Selections'!BF$2),C152='Dropdown Selections'!BF$3, "SSBCI"&amp;COUNTIF(C$13:C152, 'Dropdown Selections'!BF$3),C152='Dropdown Selections'!BF$4, "UF"&amp;COUNTIF(C$13:C152, 'Dropdown Selections'!BF$4),C152='Dropdown Selections'!BF$5, "MA"&amp;COUNTIF(C$13:C152, 'Dropdown Selections'!BF$5))</f>
        <v/>
      </c>
      <c r="I152" s="20" t="str">
        <f t="shared" si="4"/>
        <v/>
      </c>
      <c r="N152" s="20" t="str">
        <f t="shared" si="5"/>
        <v/>
      </c>
    </row>
    <row r="153" spans="2:14">
      <c r="B153" s="20" t="str" cm="1">
        <f t="array" ref="B153">_xlfn.IFS(ISBLANK(C153), "", C153='Dropdown Selections'!BF$2, "VBID"&amp;COUNTIF(C$13:C153, 'Dropdown Selections'!BF$2),C153='Dropdown Selections'!BF$3, "SSBCI"&amp;COUNTIF(C$13:C153, 'Dropdown Selections'!BF$3),C153='Dropdown Selections'!BF$4, "UF"&amp;COUNTIF(C$13:C153, 'Dropdown Selections'!BF$4),C153='Dropdown Selections'!BF$5, "MA"&amp;COUNTIF(C$13:C153, 'Dropdown Selections'!BF$5))</f>
        <v/>
      </c>
      <c r="I153" s="20" t="str">
        <f t="shared" si="4"/>
        <v/>
      </c>
      <c r="N153" s="20" t="str">
        <f t="shared" si="5"/>
        <v/>
      </c>
    </row>
    <row r="154" spans="2:14">
      <c r="B154" s="20" t="str" cm="1">
        <f t="array" ref="B154">_xlfn.IFS(ISBLANK(C154), "", C154='Dropdown Selections'!BF$2, "VBID"&amp;COUNTIF(C$13:C154, 'Dropdown Selections'!BF$2),C154='Dropdown Selections'!BF$3, "SSBCI"&amp;COUNTIF(C$13:C154, 'Dropdown Selections'!BF$3),C154='Dropdown Selections'!BF$4, "UF"&amp;COUNTIF(C$13:C154, 'Dropdown Selections'!BF$4),C154='Dropdown Selections'!BF$5, "MA"&amp;COUNTIF(C$13:C154, 'Dropdown Selections'!BF$5))</f>
        <v/>
      </c>
      <c r="I154" s="20" t="str">
        <f t="shared" si="4"/>
        <v/>
      </c>
      <c r="N154" s="20" t="str">
        <f t="shared" si="5"/>
        <v/>
      </c>
    </row>
    <row r="155" spans="2:14">
      <c r="B155" s="20" t="str" cm="1">
        <f t="array" ref="B155">_xlfn.IFS(ISBLANK(C155), "", C155='Dropdown Selections'!BF$2, "VBID"&amp;COUNTIF(C$13:C155, 'Dropdown Selections'!BF$2),C155='Dropdown Selections'!BF$3, "SSBCI"&amp;COUNTIF(C$13:C155, 'Dropdown Selections'!BF$3),C155='Dropdown Selections'!BF$4, "UF"&amp;COUNTIF(C$13:C155, 'Dropdown Selections'!BF$4),C155='Dropdown Selections'!BF$5, "MA"&amp;COUNTIF(C$13:C155, 'Dropdown Selections'!BF$5))</f>
        <v/>
      </c>
      <c r="I155" s="20" t="str">
        <f t="shared" si="4"/>
        <v/>
      </c>
      <c r="N155" s="20" t="str">
        <f t="shared" si="5"/>
        <v/>
      </c>
    </row>
    <row r="156" spans="2:14">
      <c r="B156" s="20" t="str" cm="1">
        <f t="array" ref="B156">_xlfn.IFS(ISBLANK(C156), "", C156='Dropdown Selections'!BF$2, "VBID"&amp;COUNTIF(C$13:C156, 'Dropdown Selections'!BF$2),C156='Dropdown Selections'!BF$3, "SSBCI"&amp;COUNTIF(C$13:C156, 'Dropdown Selections'!BF$3),C156='Dropdown Selections'!BF$4, "UF"&amp;COUNTIF(C$13:C156, 'Dropdown Selections'!BF$4),C156='Dropdown Selections'!BF$5, "MA"&amp;COUNTIF(C$13:C156, 'Dropdown Selections'!BF$5))</f>
        <v/>
      </c>
      <c r="I156" s="20" t="str">
        <f t="shared" si="4"/>
        <v/>
      </c>
      <c r="N156" s="20" t="str">
        <f t="shared" si="5"/>
        <v/>
      </c>
    </row>
    <row r="157" spans="2:14">
      <c r="B157" s="20" t="str" cm="1">
        <f t="array" ref="B157">_xlfn.IFS(ISBLANK(C157), "", C157='Dropdown Selections'!BF$2, "VBID"&amp;COUNTIF(C$13:C157, 'Dropdown Selections'!BF$2),C157='Dropdown Selections'!BF$3, "SSBCI"&amp;COUNTIF(C$13:C157, 'Dropdown Selections'!BF$3),C157='Dropdown Selections'!BF$4, "UF"&amp;COUNTIF(C$13:C157, 'Dropdown Selections'!BF$4),C157='Dropdown Selections'!BF$5, "MA"&amp;COUNTIF(C$13:C157, 'Dropdown Selections'!BF$5))</f>
        <v/>
      </c>
      <c r="I157" s="20" t="str">
        <f t="shared" si="4"/>
        <v/>
      </c>
      <c r="N157" s="20" t="str">
        <f t="shared" si="5"/>
        <v/>
      </c>
    </row>
    <row r="158" spans="2:14">
      <c r="B158" s="20" t="str" cm="1">
        <f t="array" ref="B158">_xlfn.IFS(ISBLANK(C158), "", C158='Dropdown Selections'!BF$2, "VBID"&amp;COUNTIF(C$13:C158, 'Dropdown Selections'!BF$2),C158='Dropdown Selections'!BF$3, "SSBCI"&amp;COUNTIF(C$13:C158, 'Dropdown Selections'!BF$3),C158='Dropdown Selections'!BF$4, "UF"&amp;COUNTIF(C$13:C158, 'Dropdown Selections'!BF$4),C158='Dropdown Selections'!BF$5, "MA"&amp;COUNTIF(C$13:C158, 'Dropdown Selections'!BF$5))</f>
        <v/>
      </c>
      <c r="I158" s="20" t="str">
        <f t="shared" si="4"/>
        <v/>
      </c>
      <c r="N158" s="20" t="str">
        <f t="shared" si="5"/>
        <v/>
      </c>
    </row>
    <row r="159" spans="2:14">
      <c r="B159" s="20" t="str" cm="1">
        <f t="array" ref="B159">_xlfn.IFS(ISBLANK(C159), "", C159='Dropdown Selections'!BF$2, "VBID"&amp;COUNTIF(C$13:C159, 'Dropdown Selections'!BF$2),C159='Dropdown Selections'!BF$3, "SSBCI"&amp;COUNTIF(C$13:C159, 'Dropdown Selections'!BF$3),C159='Dropdown Selections'!BF$4, "UF"&amp;COUNTIF(C$13:C159, 'Dropdown Selections'!BF$4),C159='Dropdown Selections'!BF$5, "MA"&amp;COUNTIF(C$13:C159, 'Dropdown Selections'!BF$5))</f>
        <v/>
      </c>
      <c r="I159" s="20" t="str">
        <f t="shared" si="4"/>
        <v/>
      </c>
      <c r="N159" s="20" t="str">
        <f t="shared" si="5"/>
        <v/>
      </c>
    </row>
    <row r="160" spans="2:14">
      <c r="B160" s="20" t="str" cm="1">
        <f t="array" ref="B160">_xlfn.IFS(ISBLANK(C160), "", C160='Dropdown Selections'!BF$2, "VBID"&amp;COUNTIF(C$13:C160, 'Dropdown Selections'!BF$2),C160='Dropdown Selections'!BF$3, "SSBCI"&amp;COUNTIF(C$13:C160, 'Dropdown Selections'!BF$3),C160='Dropdown Selections'!BF$4, "UF"&amp;COUNTIF(C$13:C160, 'Dropdown Selections'!BF$4),C160='Dropdown Selections'!BF$5, "MA"&amp;COUNTIF(C$13:C160, 'Dropdown Selections'!BF$5))</f>
        <v/>
      </c>
      <c r="I160" s="20" t="str">
        <f t="shared" si="4"/>
        <v/>
      </c>
      <c r="N160" s="20" t="str">
        <f t="shared" si="5"/>
        <v/>
      </c>
    </row>
    <row r="161" spans="2:14">
      <c r="B161" s="20" t="str" cm="1">
        <f t="array" ref="B161">_xlfn.IFS(ISBLANK(C161), "", C161='Dropdown Selections'!BF$2, "VBID"&amp;COUNTIF(C$13:C161, 'Dropdown Selections'!BF$2),C161='Dropdown Selections'!BF$3, "SSBCI"&amp;COUNTIF(C$13:C161, 'Dropdown Selections'!BF$3),C161='Dropdown Selections'!BF$4, "UF"&amp;COUNTIF(C$13:C161, 'Dropdown Selections'!BF$4),C161='Dropdown Selections'!BF$5, "MA"&amp;COUNTIF(C$13:C161, 'Dropdown Selections'!BF$5))</f>
        <v/>
      </c>
      <c r="I161" s="20" t="str">
        <f t="shared" si="4"/>
        <v/>
      </c>
      <c r="N161" s="20" t="str">
        <f t="shared" si="5"/>
        <v/>
      </c>
    </row>
    <row r="162" spans="2:14">
      <c r="B162" s="20" t="str" cm="1">
        <f t="array" ref="B162">_xlfn.IFS(ISBLANK(C162), "", C162='Dropdown Selections'!BF$2, "VBID"&amp;COUNTIF(C$13:C162, 'Dropdown Selections'!BF$2),C162='Dropdown Selections'!BF$3, "SSBCI"&amp;COUNTIF(C$13:C162, 'Dropdown Selections'!BF$3),C162='Dropdown Selections'!BF$4, "UF"&amp;COUNTIF(C$13:C162, 'Dropdown Selections'!BF$4),C162='Dropdown Selections'!BF$5, "MA"&amp;COUNTIF(C$13:C162, 'Dropdown Selections'!BF$5))</f>
        <v/>
      </c>
      <c r="I162" s="20" t="str">
        <f t="shared" si="4"/>
        <v/>
      </c>
      <c r="N162" s="20" t="str">
        <f t="shared" si="5"/>
        <v/>
      </c>
    </row>
    <row r="163" spans="2:14">
      <c r="B163" s="20" t="str" cm="1">
        <f t="array" ref="B163">_xlfn.IFS(ISBLANK(C163), "", C163='Dropdown Selections'!BF$2, "VBID"&amp;COUNTIF(C$13:C163, 'Dropdown Selections'!BF$2),C163='Dropdown Selections'!BF$3, "SSBCI"&amp;COUNTIF(C$13:C163, 'Dropdown Selections'!BF$3),C163='Dropdown Selections'!BF$4, "UF"&amp;COUNTIF(C$13:C163, 'Dropdown Selections'!BF$4),C163='Dropdown Selections'!BF$5, "MA"&amp;COUNTIF(C$13:C163, 'Dropdown Selections'!BF$5))</f>
        <v/>
      </c>
      <c r="I163" s="20" t="str">
        <f t="shared" si="4"/>
        <v/>
      </c>
      <c r="N163" s="20" t="str">
        <f t="shared" si="5"/>
        <v/>
      </c>
    </row>
    <row r="164" spans="2:14">
      <c r="B164" s="20" t="str" cm="1">
        <f t="array" ref="B164">_xlfn.IFS(ISBLANK(C164), "", C164='Dropdown Selections'!BF$2, "VBID"&amp;COUNTIF(C$13:C164, 'Dropdown Selections'!BF$2),C164='Dropdown Selections'!BF$3, "SSBCI"&amp;COUNTIF(C$13:C164, 'Dropdown Selections'!BF$3),C164='Dropdown Selections'!BF$4, "UF"&amp;COUNTIF(C$13:C164, 'Dropdown Selections'!BF$4),C164='Dropdown Selections'!BF$5, "MA"&amp;COUNTIF(C$13:C164, 'Dropdown Selections'!BF$5))</f>
        <v/>
      </c>
      <c r="I164" s="20" t="str">
        <f t="shared" si="4"/>
        <v/>
      </c>
      <c r="N164" s="20" t="str">
        <f t="shared" si="5"/>
        <v/>
      </c>
    </row>
    <row r="165" spans="2:14">
      <c r="B165" s="20" t="str" cm="1">
        <f t="array" ref="B165">_xlfn.IFS(ISBLANK(C165), "", C165='Dropdown Selections'!BF$2, "VBID"&amp;COUNTIF(C$13:C165, 'Dropdown Selections'!BF$2),C165='Dropdown Selections'!BF$3, "SSBCI"&amp;COUNTIF(C$13:C165, 'Dropdown Selections'!BF$3),C165='Dropdown Selections'!BF$4, "UF"&amp;COUNTIF(C$13:C165, 'Dropdown Selections'!BF$4),C165='Dropdown Selections'!BF$5, "MA"&amp;COUNTIF(C$13:C165, 'Dropdown Selections'!BF$5))</f>
        <v/>
      </c>
      <c r="I165" s="20" t="str">
        <f t="shared" si="4"/>
        <v/>
      </c>
      <c r="N165" s="20" t="str">
        <f t="shared" si="5"/>
        <v/>
      </c>
    </row>
    <row r="166" spans="2:14">
      <c r="B166" s="20" t="str" cm="1">
        <f t="array" ref="B166">_xlfn.IFS(ISBLANK(C166), "", C166='Dropdown Selections'!BF$2, "VBID"&amp;COUNTIF(C$13:C166, 'Dropdown Selections'!BF$2),C166='Dropdown Selections'!BF$3, "SSBCI"&amp;COUNTIF(C$13:C166, 'Dropdown Selections'!BF$3),C166='Dropdown Selections'!BF$4, "UF"&amp;COUNTIF(C$13:C166, 'Dropdown Selections'!BF$4),C166='Dropdown Selections'!BF$5, "MA"&amp;COUNTIF(C$13:C166, 'Dropdown Selections'!BF$5))</f>
        <v/>
      </c>
      <c r="I166" s="20" t="str">
        <f t="shared" si="4"/>
        <v/>
      </c>
      <c r="N166" s="20" t="str">
        <f t="shared" si="5"/>
        <v/>
      </c>
    </row>
    <row r="167" spans="2:14">
      <c r="B167" s="20" t="str" cm="1">
        <f t="array" ref="B167">_xlfn.IFS(ISBLANK(C167), "", C167='Dropdown Selections'!BF$2, "VBID"&amp;COUNTIF(C$13:C167, 'Dropdown Selections'!BF$2),C167='Dropdown Selections'!BF$3, "SSBCI"&amp;COUNTIF(C$13:C167, 'Dropdown Selections'!BF$3),C167='Dropdown Selections'!BF$4, "UF"&amp;COUNTIF(C$13:C167, 'Dropdown Selections'!BF$4),C167='Dropdown Selections'!BF$5, "MA"&amp;COUNTIF(C$13:C167, 'Dropdown Selections'!BF$5))</f>
        <v/>
      </c>
      <c r="I167" s="20" t="str">
        <f t="shared" si="4"/>
        <v/>
      </c>
      <c r="N167" s="20" t="str">
        <f t="shared" si="5"/>
        <v/>
      </c>
    </row>
    <row r="168" spans="2:14">
      <c r="B168" s="20" t="str" cm="1">
        <f t="array" ref="B168">_xlfn.IFS(ISBLANK(C168), "", C168='Dropdown Selections'!BF$2, "VBID"&amp;COUNTIF(C$13:C168, 'Dropdown Selections'!BF$2),C168='Dropdown Selections'!BF$3, "SSBCI"&amp;COUNTIF(C$13:C168, 'Dropdown Selections'!BF$3),C168='Dropdown Selections'!BF$4, "UF"&amp;COUNTIF(C$13:C168, 'Dropdown Selections'!BF$4),C168='Dropdown Selections'!BF$5, "MA"&amp;COUNTIF(C$13:C168, 'Dropdown Selections'!BF$5))</f>
        <v/>
      </c>
      <c r="I168" s="20" t="str">
        <f t="shared" si="4"/>
        <v/>
      </c>
      <c r="N168" s="20" t="str">
        <f t="shared" si="5"/>
        <v/>
      </c>
    </row>
    <row r="169" spans="2:14">
      <c r="B169" s="20" t="str" cm="1">
        <f t="array" ref="B169">_xlfn.IFS(ISBLANK(C169), "", C169='Dropdown Selections'!BF$2, "VBID"&amp;COUNTIF(C$13:C169, 'Dropdown Selections'!BF$2),C169='Dropdown Selections'!BF$3, "SSBCI"&amp;COUNTIF(C$13:C169, 'Dropdown Selections'!BF$3),C169='Dropdown Selections'!BF$4, "UF"&amp;COUNTIF(C$13:C169, 'Dropdown Selections'!BF$4),C169='Dropdown Selections'!BF$5, "MA"&amp;COUNTIF(C$13:C169, 'Dropdown Selections'!BF$5))</f>
        <v/>
      </c>
      <c r="I169" s="20" t="str">
        <f t="shared" si="4"/>
        <v/>
      </c>
      <c r="N169" s="20" t="str">
        <f t="shared" si="5"/>
        <v/>
      </c>
    </row>
    <row r="170" spans="2:14">
      <c r="B170" s="20" t="str" cm="1">
        <f t="array" ref="B170">_xlfn.IFS(ISBLANK(C170), "", C170='Dropdown Selections'!BF$2, "VBID"&amp;COUNTIF(C$13:C170, 'Dropdown Selections'!BF$2),C170='Dropdown Selections'!BF$3, "SSBCI"&amp;COUNTIF(C$13:C170, 'Dropdown Selections'!BF$3),C170='Dropdown Selections'!BF$4, "UF"&amp;COUNTIF(C$13:C170, 'Dropdown Selections'!BF$4),C170='Dropdown Selections'!BF$5, "MA"&amp;COUNTIF(C$13:C170, 'Dropdown Selections'!BF$5))</f>
        <v/>
      </c>
      <c r="I170" s="20" t="str">
        <f t="shared" si="4"/>
        <v/>
      </c>
      <c r="N170" s="20" t="str">
        <f t="shared" si="5"/>
        <v/>
      </c>
    </row>
    <row r="171" spans="2:14">
      <c r="B171" s="20" t="str" cm="1">
        <f t="array" ref="B171">_xlfn.IFS(ISBLANK(C171), "", C171='Dropdown Selections'!BF$2, "VBID"&amp;COUNTIF(C$13:C171, 'Dropdown Selections'!BF$2),C171='Dropdown Selections'!BF$3, "SSBCI"&amp;COUNTIF(C$13:C171, 'Dropdown Selections'!BF$3),C171='Dropdown Selections'!BF$4, "UF"&amp;COUNTIF(C$13:C171, 'Dropdown Selections'!BF$4),C171='Dropdown Selections'!BF$5, "MA"&amp;COUNTIF(C$13:C171, 'Dropdown Selections'!BF$5))</f>
        <v/>
      </c>
      <c r="I171" s="20" t="str">
        <f t="shared" si="4"/>
        <v/>
      </c>
      <c r="N171" s="20" t="str">
        <f t="shared" si="5"/>
        <v/>
      </c>
    </row>
    <row r="172" spans="2:14">
      <c r="B172" s="20" t="str" cm="1">
        <f t="array" ref="B172">_xlfn.IFS(ISBLANK(C172), "", C172='Dropdown Selections'!BF$2, "VBID"&amp;COUNTIF(C$13:C172, 'Dropdown Selections'!BF$2),C172='Dropdown Selections'!BF$3, "SSBCI"&amp;COUNTIF(C$13:C172, 'Dropdown Selections'!BF$3),C172='Dropdown Selections'!BF$4, "UF"&amp;COUNTIF(C$13:C172, 'Dropdown Selections'!BF$4),C172='Dropdown Selections'!BF$5, "MA"&amp;COUNTIF(C$13:C172, 'Dropdown Selections'!BF$5))</f>
        <v/>
      </c>
      <c r="I172" s="20" t="str">
        <f t="shared" si="4"/>
        <v/>
      </c>
      <c r="N172" s="20" t="str">
        <f t="shared" si="5"/>
        <v/>
      </c>
    </row>
    <row r="173" spans="2:14">
      <c r="B173" s="20" t="str" cm="1">
        <f t="array" ref="B173">_xlfn.IFS(ISBLANK(C173), "", C173='Dropdown Selections'!BF$2, "VBID"&amp;COUNTIF(C$13:C173, 'Dropdown Selections'!BF$2),C173='Dropdown Selections'!BF$3, "SSBCI"&amp;COUNTIF(C$13:C173, 'Dropdown Selections'!BF$3),C173='Dropdown Selections'!BF$4, "UF"&amp;COUNTIF(C$13:C173, 'Dropdown Selections'!BF$4),C173='Dropdown Selections'!BF$5, "MA"&amp;COUNTIF(C$13:C173, 'Dropdown Selections'!BF$5))</f>
        <v/>
      </c>
      <c r="I173" s="20" t="str">
        <f t="shared" si="4"/>
        <v/>
      </c>
      <c r="N173" s="20" t="str">
        <f t="shared" si="5"/>
        <v/>
      </c>
    </row>
    <row r="174" spans="2:14">
      <c r="B174" s="20" t="str" cm="1">
        <f t="array" ref="B174">_xlfn.IFS(ISBLANK(C174), "", C174='Dropdown Selections'!BF$2, "VBID"&amp;COUNTIF(C$13:C174, 'Dropdown Selections'!BF$2),C174='Dropdown Selections'!BF$3, "SSBCI"&amp;COUNTIF(C$13:C174, 'Dropdown Selections'!BF$3),C174='Dropdown Selections'!BF$4, "UF"&amp;COUNTIF(C$13:C174, 'Dropdown Selections'!BF$4),C174='Dropdown Selections'!BF$5, "MA"&amp;COUNTIF(C$13:C174, 'Dropdown Selections'!BF$5))</f>
        <v/>
      </c>
      <c r="I174" s="20" t="str">
        <f t="shared" si="4"/>
        <v/>
      </c>
      <c r="N174" s="20" t="str">
        <f t="shared" si="5"/>
        <v/>
      </c>
    </row>
    <row r="175" spans="2:14">
      <c r="B175" s="20" t="str" cm="1">
        <f t="array" ref="B175">_xlfn.IFS(ISBLANK(C175), "", C175='Dropdown Selections'!BF$2, "VBID"&amp;COUNTIF(C$13:C175, 'Dropdown Selections'!BF$2),C175='Dropdown Selections'!BF$3, "SSBCI"&amp;COUNTIF(C$13:C175, 'Dropdown Selections'!BF$3),C175='Dropdown Selections'!BF$4, "UF"&amp;COUNTIF(C$13:C175, 'Dropdown Selections'!BF$4),C175='Dropdown Selections'!BF$5, "MA"&amp;COUNTIF(C$13:C175, 'Dropdown Selections'!BF$5))</f>
        <v/>
      </c>
      <c r="I175" s="20" t="str">
        <f t="shared" si="4"/>
        <v/>
      </c>
      <c r="N175" s="20" t="str">
        <f t="shared" si="5"/>
        <v/>
      </c>
    </row>
    <row r="176" spans="2:14">
      <c r="B176" s="20" t="str" cm="1">
        <f t="array" ref="B176">_xlfn.IFS(ISBLANK(C176), "", C176='Dropdown Selections'!BF$2, "VBID"&amp;COUNTIF(C$13:C176, 'Dropdown Selections'!BF$2),C176='Dropdown Selections'!BF$3, "SSBCI"&amp;COUNTIF(C$13:C176, 'Dropdown Selections'!BF$3),C176='Dropdown Selections'!BF$4, "UF"&amp;COUNTIF(C$13:C176, 'Dropdown Selections'!BF$4),C176='Dropdown Selections'!BF$5, "MA"&amp;COUNTIF(C$13:C176, 'Dropdown Selections'!BF$5))</f>
        <v/>
      </c>
      <c r="I176" s="20" t="str">
        <f t="shared" si="4"/>
        <v/>
      </c>
      <c r="N176" s="20" t="str">
        <f t="shared" si="5"/>
        <v/>
      </c>
    </row>
    <row r="177" spans="2:14">
      <c r="B177" s="20" t="str" cm="1">
        <f t="array" ref="B177">_xlfn.IFS(ISBLANK(C177), "", C177='Dropdown Selections'!BF$2, "VBID"&amp;COUNTIF(C$13:C177, 'Dropdown Selections'!BF$2),C177='Dropdown Selections'!BF$3, "SSBCI"&amp;COUNTIF(C$13:C177, 'Dropdown Selections'!BF$3),C177='Dropdown Selections'!BF$4, "UF"&amp;COUNTIF(C$13:C177, 'Dropdown Selections'!BF$4),C177='Dropdown Selections'!BF$5, "MA"&amp;COUNTIF(C$13:C177, 'Dropdown Selections'!BF$5))</f>
        <v/>
      </c>
      <c r="I177" s="20" t="str">
        <f t="shared" si="4"/>
        <v/>
      </c>
      <c r="N177" s="20" t="str">
        <f t="shared" si="5"/>
        <v/>
      </c>
    </row>
    <row r="178" spans="2:14">
      <c r="B178" s="20" t="str" cm="1">
        <f t="array" ref="B178">_xlfn.IFS(ISBLANK(C178), "", C178='Dropdown Selections'!BF$2, "VBID"&amp;COUNTIF(C$13:C178, 'Dropdown Selections'!BF$2),C178='Dropdown Selections'!BF$3, "SSBCI"&amp;COUNTIF(C$13:C178, 'Dropdown Selections'!BF$3),C178='Dropdown Selections'!BF$4, "UF"&amp;COUNTIF(C$13:C178, 'Dropdown Selections'!BF$4),C178='Dropdown Selections'!BF$5, "MA"&amp;COUNTIF(C$13:C178, 'Dropdown Selections'!BF$5))</f>
        <v/>
      </c>
      <c r="I178" s="20" t="str">
        <f t="shared" si="4"/>
        <v/>
      </c>
      <c r="N178" s="20" t="str">
        <f t="shared" si="5"/>
        <v/>
      </c>
    </row>
    <row r="179" spans="2:14">
      <c r="B179" s="20" t="str" cm="1">
        <f t="array" ref="B179">_xlfn.IFS(ISBLANK(C179), "", C179='Dropdown Selections'!BF$2, "VBID"&amp;COUNTIF(C$13:C179, 'Dropdown Selections'!BF$2),C179='Dropdown Selections'!BF$3, "SSBCI"&amp;COUNTIF(C$13:C179, 'Dropdown Selections'!BF$3),C179='Dropdown Selections'!BF$4, "UF"&amp;COUNTIF(C$13:C179, 'Dropdown Selections'!BF$4),C179='Dropdown Selections'!BF$5, "MA"&amp;COUNTIF(C$13:C179, 'Dropdown Selections'!BF$5))</f>
        <v/>
      </c>
      <c r="I179" s="20" t="str">
        <f t="shared" si="4"/>
        <v/>
      </c>
      <c r="N179" s="20" t="str">
        <f t="shared" si="5"/>
        <v/>
      </c>
    </row>
    <row r="180" spans="2:14">
      <c r="B180" s="20" t="str" cm="1">
        <f t="array" ref="B180">_xlfn.IFS(ISBLANK(C180), "", C180='Dropdown Selections'!BF$2, "VBID"&amp;COUNTIF(C$13:C180, 'Dropdown Selections'!BF$2),C180='Dropdown Selections'!BF$3, "SSBCI"&amp;COUNTIF(C$13:C180, 'Dropdown Selections'!BF$3),C180='Dropdown Selections'!BF$4, "UF"&amp;COUNTIF(C$13:C180, 'Dropdown Selections'!BF$4),C180='Dropdown Selections'!BF$5, "MA"&amp;COUNTIF(C$13:C180, 'Dropdown Selections'!BF$5))</f>
        <v/>
      </c>
      <c r="I180" s="20" t="str">
        <f t="shared" si="4"/>
        <v/>
      </c>
      <c r="N180" s="20" t="str">
        <f t="shared" si="5"/>
        <v/>
      </c>
    </row>
    <row r="181" spans="2:14">
      <c r="B181" s="20" t="str" cm="1">
        <f t="array" ref="B181">_xlfn.IFS(ISBLANK(C181), "", C181='Dropdown Selections'!BF$2, "VBID"&amp;COUNTIF(C$13:C181, 'Dropdown Selections'!BF$2),C181='Dropdown Selections'!BF$3, "SSBCI"&amp;COUNTIF(C$13:C181, 'Dropdown Selections'!BF$3),C181='Dropdown Selections'!BF$4, "UF"&amp;COUNTIF(C$13:C181, 'Dropdown Selections'!BF$4),C181='Dropdown Selections'!BF$5, "MA"&amp;COUNTIF(C$13:C181, 'Dropdown Selections'!BF$5))</f>
        <v/>
      </c>
      <c r="I181" s="20" t="str">
        <f t="shared" si="4"/>
        <v/>
      </c>
      <c r="N181" s="20" t="str">
        <f t="shared" si="5"/>
        <v/>
      </c>
    </row>
    <row r="182" spans="2:14">
      <c r="B182" s="20" t="str" cm="1">
        <f t="array" ref="B182">_xlfn.IFS(ISBLANK(C182), "", C182='Dropdown Selections'!BF$2, "VBID"&amp;COUNTIF(C$13:C182, 'Dropdown Selections'!BF$2),C182='Dropdown Selections'!BF$3, "SSBCI"&amp;COUNTIF(C$13:C182, 'Dropdown Selections'!BF$3),C182='Dropdown Selections'!BF$4, "UF"&amp;COUNTIF(C$13:C182, 'Dropdown Selections'!BF$4),C182='Dropdown Selections'!BF$5, "MA"&amp;COUNTIF(C$13:C182, 'Dropdown Selections'!BF$5))</f>
        <v/>
      </c>
      <c r="I182" s="20" t="str">
        <f t="shared" si="4"/>
        <v/>
      </c>
      <c r="N182" s="20" t="str">
        <f t="shared" si="5"/>
        <v/>
      </c>
    </row>
    <row r="183" spans="2:14">
      <c r="B183" s="20" t="str" cm="1">
        <f t="array" ref="B183">_xlfn.IFS(ISBLANK(C183), "", C183='Dropdown Selections'!BF$2, "VBID"&amp;COUNTIF(C$13:C183, 'Dropdown Selections'!BF$2),C183='Dropdown Selections'!BF$3, "SSBCI"&amp;COUNTIF(C$13:C183, 'Dropdown Selections'!BF$3),C183='Dropdown Selections'!BF$4, "UF"&amp;COUNTIF(C$13:C183, 'Dropdown Selections'!BF$4),C183='Dropdown Selections'!BF$5, "MA"&amp;COUNTIF(C$13:C183, 'Dropdown Selections'!BF$5))</f>
        <v/>
      </c>
      <c r="I183" s="20" t="str">
        <f t="shared" si="4"/>
        <v/>
      </c>
      <c r="N183" s="20" t="str">
        <f t="shared" si="5"/>
        <v/>
      </c>
    </row>
    <row r="184" spans="2:14">
      <c r="B184" s="20" t="str" cm="1">
        <f t="array" ref="B184">_xlfn.IFS(ISBLANK(C184), "", C184='Dropdown Selections'!BF$2, "VBID"&amp;COUNTIF(C$13:C184, 'Dropdown Selections'!BF$2),C184='Dropdown Selections'!BF$3, "SSBCI"&amp;COUNTIF(C$13:C184, 'Dropdown Selections'!BF$3),C184='Dropdown Selections'!BF$4, "UF"&amp;COUNTIF(C$13:C184, 'Dropdown Selections'!BF$4),C184='Dropdown Selections'!BF$5, "MA"&amp;COUNTIF(C$13:C184, 'Dropdown Selections'!BF$5))</f>
        <v/>
      </c>
      <c r="I184" s="20" t="str">
        <f t="shared" si="4"/>
        <v/>
      </c>
      <c r="N184" s="20" t="str">
        <f t="shared" si="5"/>
        <v/>
      </c>
    </row>
    <row r="185" spans="2:14">
      <c r="B185" s="20" t="str" cm="1">
        <f t="array" ref="B185">_xlfn.IFS(ISBLANK(C185), "", C185='Dropdown Selections'!BF$2, "VBID"&amp;COUNTIF(C$13:C185, 'Dropdown Selections'!BF$2),C185='Dropdown Selections'!BF$3, "SSBCI"&amp;COUNTIF(C$13:C185, 'Dropdown Selections'!BF$3),C185='Dropdown Selections'!BF$4, "UF"&amp;COUNTIF(C$13:C185, 'Dropdown Selections'!BF$4),C185='Dropdown Selections'!BF$5, "MA"&amp;COUNTIF(C$13:C185, 'Dropdown Selections'!BF$5))</f>
        <v/>
      </c>
      <c r="I185" s="20" t="str">
        <f t="shared" si="4"/>
        <v/>
      </c>
      <c r="N185" s="20" t="str">
        <f t="shared" si="5"/>
        <v/>
      </c>
    </row>
    <row r="186" spans="2:14">
      <c r="B186" s="20" t="str" cm="1">
        <f t="array" ref="B186">_xlfn.IFS(ISBLANK(C186), "", C186='Dropdown Selections'!BF$2, "VBID"&amp;COUNTIF(C$13:C186, 'Dropdown Selections'!BF$2),C186='Dropdown Selections'!BF$3, "SSBCI"&amp;COUNTIF(C$13:C186, 'Dropdown Selections'!BF$3),C186='Dropdown Selections'!BF$4, "UF"&amp;COUNTIF(C$13:C186, 'Dropdown Selections'!BF$4),C186='Dropdown Selections'!BF$5, "MA"&amp;COUNTIF(C$13:C186, 'Dropdown Selections'!BF$5))</f>
        <v/>
      </c>
      <c r="I186" s="20" t="str">
        <f t="shared" si="4"/>
        <v/>
      </c>
      <c r="N186" s="20" t="str">
        <f t="shared" si="5"/>
        <v/>
      </c>
    </row>
    <row r="187" spans="2:14">
      <c r="B187" s="20" t="str" cm="1">
        <f t="array" ref="B187">_xlfn.IFS(ISBLANK(C187), "", C187='Dropdown Selections'!BF$2, "VBID"&amp;COUNTIF(C$13:C187, 'Dropdown Selections'!BF$2),C187='Dropdown Selections'!BF$3, "SSBCI"&amp;COUNTIF(C$13:C187, 'Dropdown Selections'!BF$3),C187='Dropdown Selections'!BF$4, "UF"&amp;COUNTIF(C$13:C187, 'Dropdown Selections'!BF$4),C187='Dropdown Selections'!BF$5, "MA"&amp;COUNTIF(C$13:C187, 'Dropdown Selections'!BF$5))</f>
        <v/>
      </c>
      <c r="I187" s="20" t="str">
        <f t="shared" si="4"/>
        <v/>
      </c>
      <c r="N187" s="20" t="str">
        <f t="shared" si="5"/>
        <v/>
      </c>
    </row>
    <row r="188" spans="2:14">
      <c r="B188" s="20" t="str" cm="1">
        <f t="array" ref="B188">_xlfn.IFS(ISBLANK(C188), "", C188='Dropdown Selections'!BF$2, "VBID"&amp;COUNTIF(C$13:C188, 'Dropdown Selections'!BF$2),C188='Dropdown Selections'!BF$3, "SSBCI"&amp;COUNTIF(C$13:C188, 'Dropdown Selections'!BF$3),C188='Dropdown Selections'!BF$4, "UF"&amp;COUNTIF(C$13:C188, 'Dropdown Selections'!BF$4),C188='Dropdown Selections'!BF$5, "MA"&amp;COUNTIF(C$13:C188, 'Dropdown Selections'!BF$5))</f>
        <v/>
      </c>
      <c r="I188" s="20" t="str">
        <f t="shared" si="4"/>
        <v/>
      </c>
      <c r="N188" s="20" t="str">
        <f t="shared" si="5"/>
        <v/>
      </c>
    </row>
    <row r="189" spans="2:14">
      <c r="B189" s="20" t="str" cm="1">
        <f t="array" ref="B189">_xlfn.IFS(ISBLANK(C189), "", C189='Dropdown Selections'!BF$2, "VBID"&amp;COUNTIF(C$13:C189, 'Dropdown Selections'!BF$2),C189='Dropdown Selections'!BF$3, "SSBCI"&amp;COUNTIF(C$13:C189, 'Dropdown Selections'!BF$3),C189='Dropdown Selections'!BF$4, "UF"&amp;COUNTIF(C$13:C189, 'Dropdown Selections'!BF$4),C189='Dropdown Selections'!BF$5, "MA"&amp;COUNTIF(C$13:C189, 'Dropdown Selections'!BF$5))</f>
        <v/>
      </c>
      <c r="I189" s="20" t="str">
        <f t="shared" si="4"/>
        <v/>
      </c>
      <c r="N189" s="20" t="str">
        <f t="shared" si="5"/>
        <v/>
      </c>
    </row>
    <row r="190" spans="2:14">
      <c r="B190" s="20" t="str" cm="1">
        <f t="array" ref="B190">_xlfn.IFS(ISBLANK(C190), "", C190='Dropdown Selections'!BF$2, "VBID"&amp;COUNTIF(C$13:C190, 'Dropdown Selections'!BF$2),C190='Dropdown Selections'!BF$3, "SSBCI"&amp;COUNTIF(C$13:C190, 'Dropdown Selections'!BF$3),C190='Dropdown Selections'!BF$4, "UF"&amp;COUNTIF(C$13:C190, 'Dropdown Selections'!BF$4),C190='Dropdown Selections'!BF$5, "MA"&amp;COUNTIF(C$13:C190, 'Dropdown Selections'!BF$5))</f>
        <v/>
      </c>
      <c r="I190" s="20" t="str">
        <f t="shared" si="4"/>
        <v/>
      </c>
      <c r="N190" s="20" t="str">
        <f t="shared" si="5"/>
        <v/>
      </c>
    </row>
    <row r="191" spans="2:14">
      <c r="B191" s="20" t="str" cm="1">
        <f t="array" ref="B191">_xlfn.IFS(ISBLANK(C191), "", C191='Dropdown Selections'!BF$2, "VBID"&amp;COUNTIF(C$13:C191, 'Dropdown Selections'!BF$2),C191='Dropdown Selections'!BF$3, "SSBCI"&amp;COUNTIF(C$13:C191, 'Dropdown Selections'!BF$3),C191='Dropdown Selections'!BF$4, "UF"&amp;COUNTIF(C$13:C191, 'Dropdown Selections'!BF$4),C191='Dropdown Selections'!BF$5, "MA"&amp;COUNTIF(C$13:C191, 'Dropdown Selections'!BF$5))</f>
        <v/>
      </c>
      <c r="I191" s="20" t="str">
        <f t="shared" si="4"/>
        <v/>
      </c>
      <c r="N191" s="20" t="str">
        <f t="shared" si="5"/>
        <v/>
      </c>
    </row>
    <row r="192" spans="2:14">
      <c r="B192" s="20" t="str" cm="1">
        <f t="array" ref="B192">_xlfn.IFS(ISBLANK(C192), "", C192='Dropdown Selections'!BF$2, "VBID"&amp;COUNTIF(C$13:C192, 'Dropdown Selections'!BF$2),C192='Dropdown Selections'!BF$3, "SSBCI"&amp;COUNTIF(C$13:C192, 'Dropdown Selections'!BF$3),C192='Dropdown Selections'!BF$4, "UF"&amp;COUNTIF(C$13:C192, 'Dropdown Selections'!BF$4),C192='Dropdown Selections'!BF$5, "MA"&amp;COUNTIF(C$13:C192, 'Dropdown Selections'!BF$5))</f>
        <v/>
      </c>
      <c r="I192" s="20" t="str">
        <f t="shared" si="4"/>
        <v/>
      </c>
      <c r="N192" s="20" t="str">
        <f t="shared" si="5"/>
        <v/>
      </c>
    </row>
    <row r="193" spans="2:14">
      <c r="B193" s="20" t="str" cm="1">
        <f t="array" ref="B193">_xlfn.IFS(ISBLANK(C193), "", C193='Dropdown Selections'!BF$2, "VBID"&amp;COUNTIF(C$13:C193, 'Dropdown Selections'!BF$2),C193='Dropdown Selections'!BF$3, "SSBCI"&amp;COUNTIF(C$13:C193, 'Dropdown Selections'!BF$3),C193='Dropdown Selections'!BF$4, "UF"&amp;COUNTIF(C$13:C193, 'Dropdown Selections'!BF$4),C193='Dropdown Selections'!BF$5, "MA"&amp;COUNTIF(C$13:C193, 'Dropdown Selections'!BF$5))</f>
        <v/>
      </c>
      <c r="I193" s="20" t="str">
        <f t="shared" si="4"/>
        <v/>
      </c>
      <c r="N193" s="20" t="str">
        <f t="shared" si="5"/>
        <v/>
      </c>
    </row>
    <row r="194" spans="2:14">
      <c r="B194" s="20" t="str" cm="1">
        <f t="array" ref="B194">_xlfn.IFS(ISBLANK(C194), "", C194='Dropdown Selections'!BF$2, "VBID"&amp;COUNTIF(C$13:C194, 'Dropdown Selections'!BF$2),C194='Dropdown Selections'!BF$3, "SSBCI"&amp;COUNTIF(C$13:C194, 'Dropdown Selections'!BF$3),C194='Dropdown Selections'!BF$4, "UF"&amp;COUNTIF(C$13:C194, 'Dropdown Selections'!BF$4),C194='Dropdown Selections'!BF$5, "MA"&amp;COUNTIF(C$13:C194, 'Dropdown Selections'!BF$5))</f>
        <v/>
      </c>
      <c r="I194" s="20" t="str">
        <f t="shared" si="4"/>
        <v/>
      </c>
      <c r="N194" s="20" t="str">
        <f t="shared" si="5"/>
        <v/>
      </c>
    </row>
    <row r="195" spans="2:14">
      <c r="B195" s="20" t="str" cm="1">
        <f t="array" ref="B195">_xlfn.IFS(ISBLANK(C195), "", C195='Dropdown Selections'!BF$2, "VBID"&amp;COUNTIF(C$13:C195, 'Dropdown Selections'!BF$2),C195='Dropdown Selections'!BF$3, "SSBCI"&amp;COUNTIF(C$13:C195, 'Dropdown Selections'!BF$3),C195='Dropdown Selections'!BF$4, "UF"&amp;COUNTIF(C$13:C195, 'Dropdown Selections'!BF$4),C195='Dropdown Selections'!BF$5, "MA"&amp;COUNTIF(C$13:C195, 'Dropdown Selections'!BF$5))</f>
        <v/>
      </c>
      <c r="I195" s="20" t="str">
        <f t="shared" si="4"/>
        <v/>
      </c>
      <c r="N195" s="20" t="str">
        <f t="shared" si="5"/>
        <v/>
      </c>
    </row>
    <row r="196" spans="2:14">
      <c r="B196" s="20" t="str" cm="1">
        <f t="array" ref="B196">_xlfn.IFS(ISBLANK(C196), "", C196='Dropdown Selections'!BF$2, "VBID"&amp;COUNTIF(C$13:C196, 'Dropdown Selections'!BF$2),C196='Dropdown Selections'!BF$3, "SSBCI"&amp;COUNTIF(C$13:C196, 'Dropdown Selections'!BF$3),C196='Dropdown Selections'!BF$4, "UF"&amp;COUNTIF(C$13:C196, 'Dropdown Selections'!BF$4),C196='Dropdown Selections'!BF$5, "MA"&amp;COUNTIF(C$13:C196, 'Dropdown Selections'!BF$5))</f>
        <v/>
      </c>
      <c r="I196" s="20" t="str">
        <f t="shared" si="4"/>
        <v/>
      </c>
      <c r="N196" s="20" t="str">
        <f t="shared" si="5"/>
        <v/>
      </c>
    </row>
    <row r="197" spans="2:14">
      <c r="B197" s="20" t="str" cm="1">
        <f t="array" ref="B197">_xlfn.IFS(ISBLANK(C197), "", C197='Dropdown Selections'!BF$2, "VBID"&amp;COUNTIF(C$13:C197, 'Dropdown Selections'!BF$2),C197='Dropdown Selections'!BF$3, "SSBCI"&amp;COUNTIF(C$13:C197, 'Dropdown Selections'!BF$3),C197='Dropdown Selections'!BF$4, "UF"&amp;COUNTIF(C$13:C197, 'Dropdown Selections'!BF$4),C197='Dropdown Selections'!BF$5, "MA"&amp;COUNTIF(C$13:C197, 'Dropdown Selections'!BF$5))</f>
        <v/>
      </c>
      <c r="I197" s="20" t="str">
        <f t="shared" si="4"/>
        <v/>
      </c>
      <c r="N197" s="20" t="str">
        <f t="shared" si="5"/>
        <v/>
      </c>
    </row>
    <row r="198" spans="2:14">
      <c r="B198" s="20" t="str" cm="1">
        <f t="array" ref="B198">_xlfn.IFS(ISBLANK(C198), "", C198='Dropdown Selections'!BF$2, "VBID"&amp;COUNTIF(C$13:C198, 'Dropdown Selections'!BF$2),C198='Dropdown Selections'!BF$3, "SSBCI"&amp;COUNTIF(C$13:C198, 'Dropdown Selections'!BF$3),C198='Dropdown Selections'!BF$4, "UF"&amp;COUNTIF(C$13:C198, 'Dropdown Selections'!BF$4),C198='Dropdown Selections'!BF$5, "MA"&amp;COUNTIF(C$13:C198, 'Dropdown Selections'!BF$5))</f>
        <v/>
      </c>
      <c r="I198" s="20" t="str">
        <f t="shared" si="4"/>
        <v/>
      </c>
      <c r="N198" s="20" t="str">
        <f t="shared" si="5"/>
        <v/>
      </c>
    </row>
    <row r="199" spans="2:14">
      <c r="B199" s="20" t="str" cm="1">
        <f t="array" ref="B199">_xlfn.IFS(ISBLANK(C199), "", C199='Dropdown Selections'!BF$2, "VBID"&amp;COUNTIF(C$13:C199, 'Dropdown Selections'!BF$2),C199='Dropdown Selections'!BF$3, "SSBCI"&amp;COUNTIF(C$13:C199, 'Dropdown Selections'!BF$3),C199='Dropdown Selections'!BF$4, "UF"&amp;COUNTIF(C$13:C199, 'Dropdown Selections'!BF$4),C199='Dropdown Selections'!BF$5, "MA"&amp;COUNTIF(C$13:C199, 'Dropdown Selections'!BF$5))</f>
        <v/>
      </c>
      <c r="I199" s="20" t="str">
        <f t="shared" si="4"/>
        <v/>
      </c>
      <c r="N199" s="20" t="str">
        <f t="shared" si="5"/>
        <v/>
      </c>
    </row>
    <row r="200" spans="2:14">
      <c r="B200" s="20" t="str" cm="1">
        <f t="array" ref="B200">_xlfn.IFS(ISBLANK(C200), "", C200='Dropdown Selections'!BF$2, "VBID"&amp;COUNTIF(C$13:C200, 'Dropdown Selections'!BF$2),C200='Dropdown Selections'!BF$3, "SSBCI"&amp;COUNTIF(C$13:C200, 'Dropdown Selections'!BF$3),C200='Dropdown Selections'!BF$4, "UF"&amp;COUNTIF(C$13:C200, 'Dropdown Selections'!BF$4),C200='Dropdown Selections'!BF$5, "MA"&amp;COUNTIF(C$13:C200, 'Dropdown Selections'!BF$5))</f>
        <v/>
      </c>
      <c r="I200" s="20" t="str">
        <f t="shared" si="4"/>
        <v/>
      </c>
      <c r="N200" s="20" t="str">
        <f t="shared" si="5"/>
        <v/>
      </c>
    </row>
    <row r="201" spans="2:14">
      <c r="B201" s="20" t="str" cm="1">
        <f t="array" ref="B201">_xlfn.IFS(ISBLANK(C201), "", C201='Dropdown Selections'!BF$2, "VBID"&amp;COUNTIF(C$13:C201, 'Dropdown Selections'!BF$2),C201='Dropdown Selections'!BF$3, "SSBCI"&amp;COUNTIF(C$13:C201, 'Dropdown Selections'!BF$3),C201='Dropdown Selections'!BF$4, "UF"&amp;COUNTIF(C$13:C201, 'Dropdown Selections'!BF$4),C201='Dropdown Selections'!BF$5, "MA"&amp;COUNTIF(C$13:C201, 'Dropdown Selections'!BF$5))</f>
        <v/>
      </c>
      <c r="I201" s="20" t="str">
        <f t="shared" si="4"/>
        <v/>
      </c>
      <c r="N201" s="20" t="str">
        <f t="shared" si="5"/>
        <v/>
      </c>
    </row>
    <row r="202" spans="2:14">
      <c r="B202" s="20" t="str" cm="1">
        <f t="array" ref="B202">_xlfn.IFS(ISBLANK(C202), "", C202='Dropdown Selections'!BF$2, "VBID"&amp;COUNTIF(C$13:C202, 'Dropdown Selections'!BF$2),C202='Dropdown Selections'!BF$3, "SSBCI"&amp;COUNTIF(C$13:C202, 'Dropdown Selections'!BF$3),C202='Dropdown Selections'!BF$4, "UF"&amp;COUNTIF(C$13:C202, 'Dropdown Selections'!BF$4),C202='Dropdown Selections'!BF$5, "MA"&amp;COUNTIF(C$13:C202, 'Dropdown Selections'!BF$5))</f>
        <v/>
      </c>
      <c r="I202" s="20" t="str">
        <f t="shared" si="4"/>
        <v/>
      </c>
      <c r="N202" s="20" t="str">
        <f t="shared" si="5"/>
        <v/>
      </c>
    </row>
    <row r="203" spans="2:14">
      <c r="B203" s="20" t="str" cm="1">
        <f t="array" ref="B203">_xlfn.IFS(ISBLANK(C203), "", C203='Dropdown Selections'!BF$2, "VBID"&amp;COUNTIF(C$13:C203, 'Dropdown Selections'!BF$2),C203='Dropdown Selections'!BF$3, "SSBCI"&amp;COUNTIF(C$13:C203, 'Dropdown Selections'!BF$3),C203='Dropdown Selections'!BF$4, "UF"&amp;COUNTIF(C$13:C203, 'Dropdown Selections'!BF$4),C203='Dropdown Selections'!BF$5, "MA"&amp;COUNTIF(C$13:C203, 'Dropdown Selections'!BF$5))</f>
        <v/>
      </c>
      <c r="I203" s="20" t="str">
        <f t="shared" si="4"/>
        <v/>
      </c>
      <c r="N203" s="20" t="str">
        <f t="shared" si="5"/>
        <v/>
      </c>
    </row>
    <row r="204" spans="2:14">
      <c r="B204" s="20" t="str" cm="1">
        <f t="array" ref="B204">_xlfn.IFS(ISBLANK(C204), "", C204='Dropdown Selections'!BF$2, "VBID"&amp;COUNTIF(C$13:C204, 'Dropdown Selections'!BF$2),C204='Dropdown Selections'!BF$3, "SSBCI"&amp;COUNTIF(C$13:C204, 'Dropdown Selections'!BF$3),C204='Dropdown Selections'!BF$4, "UF"&amp;COUNTIF(C$13:C204, 'Dropdown Selections'!BF$4),C204='Dropdown Selections'!BF$5, "MA"&amp;COUNTIF(C$13:C204, 'Dropdown Selections'!BF$5))</f>
        <v/>
      </c>
      <c r="I204" s="20" t="str">
        <f t="shared" si="4"/>
        <v/>
      </c>
      <c r="N204" s="20" t="str">
        <f t="shared" si="5"/>
        <v/>
      </c>
    </row>
    <row r="205" spans="2:14">
      <c r="B205" s="20" t="str" cm="1">
        <f t="array" ref="B205">_xlfn.IFS(ISBLANK(C205), "", C205='Dropdown Selections'!BF$2, "VBID"&amp;COUNTIF(C$13:C205, 'Dropdown Selections'!BF$2),C205='Dropdown Selections'!BF$3, "SSBCI"&amp;COUNTIF(C$13:C205, 'Dropdown Selections'!BF$3),C205='Dropdown Selections'!BF$4, "UF"&amp;COUNTIF(C$13:C205, 'Dropdown Selections'!BF$4),C205='Dropdown Selections'!BF$5, "MA"&amp;COUNTIF(C$13:C205, 'Dropdown Selections'!BF$5))</f>
        <v/>
      </c>
      <c r="I205" s="20" t="str">
        <f t="shared" si="4"/>
        <v/>
      </c>
      <c r="N205" s="20" t="str">
        <f t="shared" si="5"/>
        <v/>
      </c>
    </row>
    <row r="206" spans="2:14">
      <c r="B206" s="20" t="str" cm="1">
        <f t="array" ref="B206">_xlfn.IFS(ISBLANK(C206), "", C206='Dropdown Selections'!BF$2, "VBID"&amp;COUNTIF(C$13:C206, 'Dropdown Selections'!BF$2),C206='Dropdown Selections'!BF$3, "SSBCI"&amp;COUNTIF(C$13:C206, 'Dropdown Selections'!BF$3),C206='Dropdown Selections'!BF$4, "UF"&amp;COUNTIF(C$13:C206, 'Dropdown Selections'!BF$4),C206='Dropdown Selections'!BF$5, "MA"&amp;COUNTIF(C$13:C206, 'Dropdown Selections'!BF$5))</f>
        <v/>
      </c>
      <c r="I206" s="20" t="str">
        <f t="shared" ref="I206:I269" si="6">IF(NOT(ISBLANK(J206)), "CRC"&amp;ROW(I206)-12,"")</f>
        <v/>
      </c>
      <c r="N206" s="20" t="str">
        <f t="shared" ref="N206:N269" si="7">IF(NOT(ISBLANK(O206)), "DRC"&amp;ROW(N206)-12,"")</f>
        <v/>
      </c>
    </row>
    <row r="207" spans="2:14">
      <c r="B207" s="20" t="str" cm="1">
        <f t="array" ref="B207">_xlfn.IFS(ISBLANK(C207), "", C207='Dropdown Selections'!BF$2, "VBID"&amp;COUNTIF(C$13:C207, 'Dropdown Selections'!BF$2),C207='Dropdown Selections'!BF$3, "SSBCI"&amp;COUNTIF(C$13:C207, 'Dropdown Selections'!BF$3),C207='Dropdown Selections'!BF$4, "UF"&amp;COUNTIF(C$13:C207, 'Dropdown Selections'!BF$4),C207='Dropdown Selections'!BF$5, "MA"&amp;COUNTIF(C$13:C207, 'Dropdown Selections'!BF$5))</f>
        <v/>
      </c>
      <c r="I207" s="20" t="str">
        <f t="shared" si="6"/>
        <v/>
      </c>
      <c r="N207" s="20" t="str">
        <f t="shared" si="7"/>
        <v/>
      </c>
    </row>
    <row r="208" spans="2:14">
      <c r="B208" s="20" t="str" cm="1">
        <f t="array" ref="B208">_xlfn.IFS(ISBLANK(C208), "", C208='Dropdown Selections'!BF$2, "VBID"&amp;COUNTIF(C$13:C208, 'Dropdown Selections'!BF$2),C208='Dropdown Selections'!BF$3, "SSBCI"&amp;COUNTIF(C$13:C208, 'Dropdown Selections'!BF$3),C208='Dropdown Selections'!BF$4, "UF"&amp;COUNTIF(C$13:C208, 'Dropdown Selections'!BF$4),C208='Dropdown Selections'!BF$5, "MA"&amp;COUNTIF(C$13:C208, 'Dropdown Selections'!BF$5))</f>
        <v/>
      </c>
      <c r="I208" s="20" t="str">
        <f t="shared" si="6"/>
        <v/>
      </c>
      <c r="N208" s="20" t="str">
        <f t="shared" si="7"/>
        <v/>
      </c>
    </row>
    <row r="209" spans="2:14">
      <c r="B209" s="20" t="str" cm="1">
        <f t="array" ref="B209">_xlfn.IFS(ISBLANK(C209), "", C209='Dropdown Selections'!BF$2, "VBID"&amp;COUNTIF(C$13:C209, 'Dropdown Selections'!BF$2),C209='Dropdown Selections'!BF$3, "SSBCI"&amp;COUNTIF(C$13:C209, 'Dropdown Selections'!BF$3),C209='Dropdown Selections'!BF$4, "UF"&amp;COUNTIF(C$13:C209, 'Dropdown Selections'!BF$4),C209='Dropdown Selections'!BF$5, "MA"&amp;COUNTIF(C$13:C209, 'Dropdown Selections'!BF$5))</f>
        <v/>
      </c>
      <c r="I209" s="20" t="str">
        <f t="shared" si="6"/>
        <v/>
      </c>
      <c r="N209" s="20" t="str">
        <f t="shared" si="7"/>
        <v/>
      </c>
    </row>
    <row r="210" spans="2:14">
      <c r="B210" s="20" t="str" cm="1">
        <f t="array" ref="B210">_xlfn.IFS(ISBLANK(C210), "", C210='Dropdown Selections'!BF$2, "VBID"&amp;COUNTIF(C$13:C210, 'Dropdown Selections'!BF$2),C210='Dropdown Selections'!BF$3, "SSBCI"&amp;COUNTIF(C$13:C210, 'Dropdown Selections'!BF$3),C210='Dropdown Selections'!BF$4, "UF"&amp;COUNTIF(C$13:C210, 'Dropdown Selections'!BF$4),C210='Dropdown Selections'!BF$5, "MA"&amp;COUNTIF(C$13:C210, 'Dropdown Selections'!BF$5))</f>
        <v/>
      </c>
      <c r="I210" s="20" t="str">
        <f t="shared" si="6"/>
        <v/>
      </c>
      <c r="N210" s="20" t="str">
        <f t="shared" si="7"/>
        <v/>
      </c>
    </row>
    <row r="211" spans="2:14">
      <c r="B211" s="20" t="str" cm="1">
        <f t="array" ref="B211">_xlfn.IFS(ISBLANK(C211), "", C211='Dropdown Selections'!BF$2, "VBID"&amp;COUNTIF(C$13:C211, 'Dropdown Selections'!BF$2),C211='Dropdown Selections'!BF$3, "SSBCI"&amp;COUNTIF(C$13:C211, 'Dropdown Selections'!BF$3),C211='Dropdown Selections'!BF$4, "UF"&amp;COUNTIF(C$13:C211, 'Dropdown Selections'!BF$4),C211='Dropdown Selections'!BF$5, "MA"&amp;COUNTIF(C$13:C211, 'Dropdown Selections'!BF$5))</f>
        <v/>
      </c>
      <c r="I211" s="20" t="str">
        <f t="shared" si="6"/>
        <v/>
      </c>
      <c r="N211" s="20" t="str">
        <f t="shared" si="7"/>
        <v/>
      </c>
    </row>
    <row r="212" spans="2:14">
      <c r="B212" s="20" t="str" cm="1">
        <f t="array" ref="B212">_xlfn.IFS(ISBLANK(C212), "", C212='Dropdown Selections'!BF$2, "VBID"&amp;COUNTIF(C$13:C212, 'Dropdown Selections'!BF$2),C212='Dropdown Selections'!BF$3, "SSBCI"&amp;COUNTIF(C$13:C212, 'Dropdown Selections'!BF$3),C212='Dropdown Selections'!BF$4, "UF"&amp;COUNTIF(C$13:C212, 'Dropdown Selections'!BF$4),C212='Dropdown Selections'!BF$5, "MA"&amp;COUNTIF(C$13:C212, 'Dropdown Selections'!BF$5))</f>
        <v/>
      </c>
      <c r="I212" s="20" t="str">
        <f t="shared" si="6"/>
        <v/>
      </c>
      <c r="N212" s="20" t="str">
        <f t="shared" si="7"/>
        <v/>
      </c>
    </row>
    <row r="213" spans="2:14">
      <c r="B213" s="20" t="str" cm="1">
        <f t="array" ref="B213">_xlfn.IFS(ISBLANK(C213), "", C213='Dropdown Selections'!BF$2, "VBID"&amp;COUNTIF(C$13:C213, 'Dropdown Selections'!BF$2),C213='Dropdown Selections'!BF$3, "SSBCI"&amp;COUNTIF(C$13:C213, 'Dropdown Selections'!BF$3),C213='Dropdown Selections'!BF$4, "UF"&amp;COUNTIF(C$13:C213, 'Dropdown Selections'!BF$4),C213='Dropdown Selections'!BF$5, "MA"&amp;COUNTIF(C$13:C213, 'Dropdown Selections'!BF$5))</f>
        <v/>
      </c>
      <c r="I213" s="20" t="str">
        <f t="shared" si="6"/>
        <v/>
      </c>
      <c r="N213" s="20" t="str">
        <f t="shared" si="7"/>
        <v/>
      </c>
    </row>
    <row r="214" spans="2:14">
      <c r="B214" s="20" t="str" cm="1">
        <f t="array" ref="B214">_xlfn.IFS(ISBLANK(C214), "", C214='Dropdown Selections'!BF$2, "VBID"&amp;COUNTIF(C$13:C214, 'Dropdown Selections'!BF$2),C214='Dropdown Selections'!BF$3, "SSBCI"&amp;COUNTIF(C$13:C214, 'Dropdown Selections'!BF$3),C214='Dropdown Selections'!BF$4, "UF"&amp;COUNTIF(C$13:C214, 'Dropdown Selections'!BF$4),C214='Dropdown Selections'!BF$5, "MA"&amp;COUNTIF(C$13:C214, 'Dropdown Selections'!BF$5))</f>
        <v/>
      </c>
      <c r="I214" s="20" t="str">
        <f t="shared" si="6"/>
        <v/>
      </c>
      <c r="N214" s="20" t="str">
        <f t="shared" si="7"/>
        <v/>
      </c>
    </row>
    <row r="215" spans="2:14">
      <c r="B215" s="20" t="str" cm="1">
        <f t="array" ref="B215">_xlfn.IFS(ISBLANK(C215), "", C215='Dropdown Selections'!BF$2, "VBID"&amp;COUNTIF(C$13:C215, 'Dropdown Selections'!BF$2),C215='Dropdown Selections'!BF$3, "SSBCI"&amp;COUNTIF(C$13:C215, 'Dropdown Selections'!BF$3),C215='Dropdown Selections'!BF$4, "UF"&amp;COUNTIF(C$13:C215, 'Dropdown Selections'!BF$4),C215='Dropdown Selections'!BF$5, "MA"&amp;COUNTIF(C$13:C215, 'Dropdown Selections'!BF$5))</f>
        <v/>
      </c>
      <c r="I215" s="20" t="str">
        <f t="shared" si="6"/>
        <v/>
      </c>
      <c r="N215" s="20" t="str">
        <f t="shared" si="7"/>
        <v/>
      </c>
    </row>
    <row r="216" spans="2:14">
      <c r="B216" s="20" t="str" cm="1">
        <f t="array" ref="B216">_xlfn.IFS(ISBLANK(C216), "", C216='Dropdown Selections'!BF$2, "VBID"&amp;COUNTIF(C$13:C216, 'Dropdown Selections'!BF$2),C216='Dropdown Selections'!BF$3, "SSBCI"&amp;COUNTIF(C$13:C216, 'Dropdown Selections'!BF$3),C216='Dropdown Selections'!BF$4, "UF"&amp;COUNTIF(C$13:C216, 'Dropdown Selections'!BF$4),C216='Dropdown Selections'!BF$5, "MA"&amp;COUNTIF(C$13:C216, 'Dropdown Selections'!BF$5))</f>
        <v/>
      </c>
      <c r="I216" s="20" t="str">
        <f t="shared" si="6"/>
        <v/>
      </c>
      <c r="N216" s="20" t="str">
        <f t="shared" si="7"/>
        <v/>
      </c>
    </row>
    <row r="217" spans="2:14">
      <c r="B217" s="20" t="str" cm="1">
        <f t="array" ref="B217">_xlfn.IFS(ISBLANK(C217), "", C217='Dropdown Selections'!BF$2, "VBID"&amp;COUNTIF(C$13:C217, 'Dropdown Selections'!BF$2),C217='Dropdown Selections'!BF$3, "SSBCI"&amp;COUNTIF(C$13:C217, 'Dropdown Selections'!BF$3),C217='Dropdown Selections'!BF$4, "UF"&amp;COUNTIF(C$13:C217, 'Dropdown Selections'!BF$4),C217='Dropdown Selections'!BF$5, "MA"&amp;COUNTIF(C$13:C217, 'Dropdown Selections'!BF$5))</f>
        <v/>
      </c>
      <c r="I217" s="20" t="str">
        <f t="shared" si="6"/>
        <v/>
      </c>
      <c r="N217" s="20" t="str">
        <f t="shared" si="7"/>
        <v/>
      </c>
    </row>
    <row r="218" spans="2:14">
      <c r="B218" s="20" t="str" cm="1">
        <f t="array" ref="B218">_xlfn.IFS(ISBLANK(C218), "", C218='Dropdown Selections'!BF$2, "VBID"&amp;COUNTIF(C$13:C218, 'Dropdown Selections'!BF$2),C218='Dropdown Selections'!BF$3, "SSBCI"&amp;COUNTIF(C$13:C218, 'Dropdown Selections'!BF$3),C218='Dropdown Selections'!BF$4, "UF"&amp;COUNTIF(C$13:C218, 'Dropdown Selections'!BF$4),C218='Dropdown Selections'!BF$5, "MA"&amp;COUNTIF(C$13:C218, 'Dropdown Selections'!BF$5))</f>
        <v/>
      </c>
      <c r="I218" s="20" t="str">
        <f t="shared" si="6"/>
        <v/>
      </c>
      <c r="N218" s="20" t="str">
        <f t="shared" si="7"/>
        <v/>
      </c>
    </row>
    <row r="219" spans="2:14">
      <c r="B219" s="20" t="str" cm="1">
        <f t="array" ref="B219">_xlfn.IFS(ISBLANK(C219), "", C219='Dropdown Selections'!BF$2, "VBID"&amp;COUNTIF(C$13:C219, 'Dropdown Selections'!BF$2),C219='Dropdown Selections'!BF$3, "SSBCI"&amp;COUNTIF(C$13:C219, 'Dropdown Selections'!BF$3),C219='Dropdown Selections'!BF$4, "UF"&amp;COUNTIF(C$13:C219, 'Dropdown Selections'!BF$4),C219='Dropdown Selections'!BF$5, "MA"&amp;COUNTIF(C$13:C219, 'Dropdown Selections'!BF$5))</f>
        <v/>
      </c>
      <c r="I219" s="20" t="str">
        <f t="shared" si="6"/>
        <v/>
      </c>
      <c r="N219" s="20" t="str">
        <f t="shared" si="7"/>
        <v/>
      </c>
    </row>
    <row r="220" spans="2:14">
      <c r="B220" s="20" t="str" cm="1">
        <f t="array" ref="B220">_xlfn.IFS(ISBLANK(C220), "", C220='Dropdown Selections'!BF$2, "VBID"&amp;COUNTIF(C$13:C220, 'Dropdown Selections'!BF$2),C220='Dropdown Selections'!BF$3, "SSBCI"&amp;COUNTIF(C$13:C220, 'Dropdown Selections'!BF$3),C220='Dropdown Selections'!BF$4, "UF"&amp;COUNTIF(C$13:C220, 'Dropdown Selections'!BF$4),C220='Dropdown Selections'!BF$5, "MA"&amp;COUNTIF(C$13:C220, 'Dropdown Selections'!BF$5))</f>
        <v/>
      </c>
      <c r="I220" s="20" t="str">
        <f t="shared" si="6"/>
        <v/>
      </c>
      <c r="N220" s="20" t="str">
        <f t="shared" si="7"/>
        <v/>
      </c>
    </row>
    <row r="221" spans="2:14">
      <c r="B221" s="20" t="str" cm="1">
        <f t="array" ref="B221">_xlfn.IFS(ISBLANK(C221), "", C221='Dropdown Selections'!BF$2, "VBID"&amp;COUNTIF(C$13:C221, 'Dropdown Selections'!BF$2),C221='Dropdown Selections'!BF$3, "SSBCI"&amp;COUNTIF(C$13:C221, 'Dropdown Selections'!BF$3),C221='Dropdown Selections'!BF$4, "UF"&amp;COUNTIF(C$13:C221, 'Dropdown Selections'!BF$4),C221='Dropdown Selections'!BF$5, "MA"&amp;COUNTIF(C$13:C221, 'Dropdown Selections'!BF$5))</f>
        <v/>
      </c>
      <c r="I221" s="20" t="str">
        <f t="shared" si="6"/>
        <v/>
      </c>
      <c r="N221" s="20" t="str">
        <f t="shared" si="7"/>
        <v/>
      </c>
    </row>
    <row r="222" spans="2:14">
      <c r="B222" s="20" t="str" cm="1">
        <f t="array" ref="B222">_xlfn.IFS(ISBLANK(C222), "", C222='Dropdown Selections'!BF$2, "VBID"&amp;COUNTIF(C$13:C222, 'Dropdown Selections'!BF$2),C222='Dropdown Selections'!BF$3, "SSBCI"&amp;COUNTIF(C$13:C222, 'Dropdown Selections'!BF$3),C222='Dropdown Selections'!BF$4, "UF"&amp;COUNTIF(C$13:C222, 'Dropdown Selections'!BF$4),C222='Dropdown Selections'!BF$5, "MA"&amp;COUNTIF(C$13:C222, 'Dropdown Selections'!BF$5))</f>
        <v/>
      </c>
      <c r="I222" s="20" t="str">
        <f t="shared" si="6"/>
        <v/>
      </c>
      <c r="N222" s="20" t="str">
        <f t="shared" si="7"/>
        <v/>
      </c>
    </row>
    <row r="223" spans="2:14">
      <c r="B223" s="20" t="str" cm="1">
        <f t="array" ref="B223">_xlfn.IFS(ISBLANK(C223), "", C223='Dropdown Selections'!BF$2, "VBID"&amp;COUNTIF(C$13:C223, 'Dropdown Selections'!BF$2),C223='Dropdown Selections'!BF$3, "SSBCI"&amp;COUNTIF(C$13:C223, 'Dropdown Selections'!BF$3),C223='Dropdown Selections'!BF$4, "UF"&amp;COUNTIF(C$13:C223, 'Dropdown Selections'!BF$4),C223='Dropdown Selections'!BF$5, "MA"&amp;COUNTIF(C$13:C223, 'Dropdown Selections'!BF$5))</f>
        <v/>
      </c>
      <c r="I223" s="20" t="str">
        <f t="shared" si="6"/>
        <v/>
      </c>
      <c r="N223" s="20" t="str">
        <f t="shared" si="7"/>
        <v/>
      </c>
    </row>
    <row r="224" spans="2:14">
      <c r="B224" s="20" t="str" cm="1">
        <f t="array" ref="B224">_xlfn.IFS(ISBLANK(C224), "", C224='Dropdown Selections'!BF$2, "VBID"&amp;COUNTIF(C$13:C224, 'Dropdown Selections'!BF$2),C224='Dropdown Selections'!BF$3, "SSBCI"&amp;COUNTIF(C$13:C224, 'Dropdown Selections'!BF$3),C224='Dropdown Selections'!BF$4, "UF"&amp;COUNTIF(C$13:C224, 'Dropdown Selections'!BF$4),C224='Dropdown Selections'!BF$5, "MA"&amp;COUNTIF(C$13:C224, 'Dropdown Selections'!BF$5))</f>
        <v/>
      </c>
      <c r="I224" s="20" t="str">
        <f t="shared" si="6"/>
        <v/>
      </c>
      <c r="N224" s="20" t="str">
        <f t="shared" si="7"/>
        <v/>
      </c>
    </row>
    <row r="225" spans="2:14">
      <c r="B225" s="20" t="str" cm="1">
        <f t="array" ref="B225">_xlfn.IFS(ISBLANK(C225), "", C225='Dropdown Selections'!BF$2, "VBID"&amp;COUNTIF(C$13:C225, 'Dropdown Selections'!BF$2),C225='Dropdown Selections'!BF$3, "SSBCI"&amp;COUNTIF(C$13:C225, 'Dropdown Selections'!BF$3),C225='Dropdown Selections'!BF$4, "UF"&amp;COUNTIF(C$13:C225, 'Dropdown Selections'!BF$4),C225='Dropdown Selections'!BF$5, "MA"&amp;COUNTIF(C$13:C225, 'Dropdown Selections'!BF$5))</f>
        <v/>
      </c>
      <c r="I225" s="20" t="str">
        <f t="shared" si="6"/>
        <v/>
      </c>
      <c r="N225" s="20" t="str">
        <f t="shared" si="7"/>
        <v/>
      </c>
    </row>
    <row r="226" spans="2:14">
      <c r="B226" s="20" t="str" cm="1">
        <f t="array" ref="B226">_xlfn.IFS(ISBLANK(C226), "", C226='Dropdown Selections'!BF$2, "VBID"&amp;COUNTIF(C$13:C226, 'Dropdown Selections'!BF$2),C226='Dropdown Selections'!BF$3, "SSBCI"&amp;COUNTIF(C$13:C226, 'Dropdown Selections'!BF$3),C226='Dropdown Selections'!BF$4, "UF"&amp;COUNTIF(C$13:C226, 'Dropdown Selections'!BF$4),C226='Dropdown Selections'!BF$5, "MA"&amp;COUNTIF(C$13:C226, 'Dropdown Selections'!BF$5))</f>
        <v/>
      </c>
      <c r="I226" s="20" t="str">
        <f t="shared" si="6"/>
        <v/>
      </c>
      <c r="N226" s="20" t="str">
        <f t="shared" si="7"/>
        <v/>
      </c>
    </row>
    <row r="227" spans="2:14">
      <c r="B227" s="20" t="str" cm="1">
        <f t="array" ref="B227">_xlfn.IFS(ISBLANK(C227), "", C227='Dropdown Selections'!BF$2, "VBID"&amp;COUNTIF(C$13:C227, 'Dropdown Selections'!BF$2),C227='Dropdown Selections'!BF$3, "SSBCI"&amp;COUNTIF(C$13:C227, 'Dropdown Selections'!BF$3),C227='Dropdown Selections'!BF$4, "UF"&amp;COUNTIF(C$13:C227, 'Dropdown Selections'!BF$4),C227='Dropdown Selections'!BF$5, "MA"&amp;COUNTIF(C$13:C227, 'Dropdown Selections'!BF$5))</f>
        <v/>
      </c>
      <c r="I227" s="20" t="str">
        <f t="shared" si="6"/>
        <v/>
      </c>
      <c r="N227" s="20" t="str">
        <f t="shared" si="7"/>
        <v/>
      </c>
    </row>
    <row r="228" spans="2:14">
      <c r="B228" s="20" t="str" cm="1">
        <f t="array" ref="B228">_xlfn.IFS(ISBLANK(C228), "", C228='Dropdown Selections'!BF$2, "VBID"&amp;COUNTIF(C$13:C228, 'Dropdown Selections'!BF$2),C228='Dropdown Selections'!BF$3, "SSBCI"&amp;COUNTIF(C$13:C228, 'Dropdown Selections'!BF$3),C228='Dropdown Selections'!BF$4, "UF"&amp;COUNTIF(C$13:C228, 'Dropdown Selections'!BF$4),C228='Dropdown Selections'!BF$5, "MA"&amp;COUNTIF(C$13:C228, 'Dropdown Selections'!BF$5))</f>
        <v/>
      </c>
      <c r="I228" s="20" t="str">
        <f t="shared" si="6"/>
        <v/>
      </c>
      <c r="N228" s="20" t="str">
        <f t="shared" si="7"/>
        <v/>
      </c>
    </row>
    <row r="229" spans="2:14">
      <c r="B229" s="20" t="str" cm="1">
        <f t="array" ref="B229">_xlfn.IFS(ISBLANK(C229), "", C229='Dropdown Selections'!BF$2, "VBID"&amp;COUNTIF(C$13:C229, 'Dropdown Selections'!BF$2),C229='Dropdown Selections'!BF$3, "SSBCI"&amp;COUNTIF(C$13:C229, 'Dropdown Selections'!BF$3),C229='Dropdown Selections'!BF$4, "UF"&amp;COUNTIF(C$13:C229, 'Dropdown Selections'!BF$4),C229='Dropdown Selections'!BF$5, "MA"&amp;COUNTIF(C$13:C229, 'Dropdown Selections'!BF$5))</f>
        <v/>
      </c>
      <c r="I229" s="20" t="str">
        <f t="shared" si="6"/>
        <v/>
      </c>
      <c r="N229" s="20" t="str">
        <f t="shared" si="7"/>
        <v/>
      </c>
    </row>
    <row r="230" spans="2:14">
      <c r="B230" s="20" t="str" cm="1">
        <f t="array" ref="B230">_xlfn.IFS(ISBLANK(C230), "", C230='Dropdown Selections'!BF$2, "VBID"&amp;COUNTIF(C$13:C230, 'Dropdown Selections'!BF$2),C230='Dropdown Selections'!BF$3, "SSBCI"&amp;COUNTIF(C$13:C230, 'Dropdown Selections'!BF$3),C230='Dropdown Selections'!BF$4, "UF"&amp;COUNTIF(C$13:C230, 'Dropdown Selections'!BF$4),C230='Dropdown Selections'!BF$5, "MA"&amp;COUNTIF(C$13:C230, 'Dropdown Selections'!BF$5))</f>
        <v/>
      </c>
      <c r="I230" s="20" t="str">
        <f t="shared" si="6"/>
        <v/>
      </c>
      <c r="N230" s="20" t="str">
        <f t="shared" si="7"/>
        <v/>
      </c>
    </row>
    <row r="231" spans="2:14">
      <c r="B231" s="20" t="str" cm="1">
        <f t="array" ref="B231">_xlfn.IFS(ISBLANK(C231), "", C231='Dropdown Selections'!BF$2, "VBID"&amp;COUNTIF(C$13:C231, 'Dropdown Selections'!BF$2),C231='Dropdown Selections'!BF$3, "SSBCI"&amp;COUNTIF(C$13:C231, 'Dropdown Selections'!BF$3),C231='Dropdown Selections'!BF$4, "UF"&amp;COUNTIF(C$13:C231, 'Dropdown Selections'!BF$4),C231='Dropdown Selections'!BF$5, "MA"&amp;COUNTIF(C$13:C231, 'Dropdown Selections'!BF$5))</f>
        <v/>
      </c>
      <c r="I231" s="20" t="str">
        <f t="shared" si="6"/>
        <v/>
      </c>
      <c r="N231" s="20" t="str">
        <f t="shared" si="7"/>
        <v/>
      </c>
    </row>
    <row r="232" spans="2:14">
      <c r="B232" s="20" t="str" cm="1">
        <f t="array" ref="B232">_xlfn.IFS(ISBLANK(C232), "", C232='Dropdown Selections'!BF$2, "VBID"&amp;COUNTIF(C$13:C232, 'Dropdown Selections'!BF$2),C232='Dropdown Selections'!BF$3, "SSBCI"&amp;COUNTIF(C$13:C232, 'Dropdown Selections'!BF$3),C232='Dropdown Selections'!BF$4, "UF"&amp;COUNTIF(C$13:C232, 'Dropdown Selections'!BF$4),C232='Dropdown Selections'!BF$5, "MA"&amp;COUNTIF(C$13:C232, 'Dropdown Selections'!BF$5))</f>
        <v/>
      </c>
      <c r="I232" s="20" t="str">
        <f t="shared" si="6"/>
        <v/>
      </c>
      <c r="N232" s="20" t="str">
        <f t="shared" si="7"/>
        <v/>
      </c>
    </row>
    <row r="233" spans="2:14">
      <c r="B233" s="20" t="str" cm="1">
        <f t="array" ref="B233">_xlfn.IFS(ISBLANK(C233), "", C233='Dropdown Selections'!BF$2, "VBID"&amp;COUNTIF(C$13:C233, 'Dropdown Selections'!BF$2),C233='Dropdown Selections'!BF$3, "SSBCI"&amp;COUNTIF(C$13:C233, 'Dropdown Selections'!BF$3),C233='Dropdown Selections'!BF$4, "UF"&amp;COUNTIF(C$13:C233, 'Dropdown Selections'!BF$4),C233='Dropdown Selections'!BF$5, "MA"&amp;COUNTIF(C$13:C233, 'Dropdown Selections'!BF$5))</f>
        <v/>
      </c>
      <c r="I233" s="20" t="str">
        <f t="shared" si="6"/>
        <v/>
      </c>
      <c r="N233" s="20" t="str">
        <f t="shared" si="7"/>
        <v/>
      </c>
    </row>
    <row r="234" spans="2:14">
      <c r="B234" s="20" t="str" cm="1">
        <f t="array" ref="B234">_xlfn.IFS(ISBLANK(C234), "", C234='Dropdown Selections'!BF$2, "VBID"&amp;COUNTIF(C$13:C234, 'Dropdown Selections'!BF$2),C234='Dropdown Selections'!BF$3, "SSBCI"&amp;COUNTIF(C$13:C234, 'Dropdown Selections'!BF$3),C234='Dropdown Selections'!BF$4, "UF"&amp;COUNTIF(C$13:C234, 'Dropdown Selections'!BF$4),C234='Dropdown Selections'!BF$5, "MA"&amp;COUNTIF(C$13:C234, 'Dropdown Selections'!BF$5))</f>
        <v/>
      </c>
      <c r="I234" s="20" t="str">
        <f t="shared" si="6"/>
        <v/>
      </c>
      <c r="N234" s="20" t="str">
        <f t="shared" si="7"/>
        <v/>
      </c>
    </row>
    <row r="235" spans="2:14">
      <c r="B235" s="20" t="str" cm="1">
        <f t="array" ref="B235">_xlfn.IFS(ISBLANK(C235), "", C235='Dropdown Selections'!BF$2, "VBID"&amp;COUNTIF(C$13:C235, 'Dropdown Selections'!BF$2),C235='Dropdown Selections'!BF$3, "SSBCI"&amp;COUNTIF(C$13:C235, 'Dropdown Selections'!BF$3),C235='Dropdown Selections'!BF$4, "UF"&amp;COUNTIF(C$13:C235, 'Dropdown Selections'!BF$4),C235='Dropdown Selections'!BF$5, "MA"&amp;COUNTIF(C$13:C235, 'Dropdown Selections'!BF$5))</f>
        <v/>
      </c>
      <c r="I235" s="20" t="str">
        <f t="shared" si="6"/>
        <v/>
      </c>
      <c r="N235" s="20" t="str">
        <f t="shared" si="7"/>
        <v/>
      </c>
    </row>
    <row r="236" spans="2:14">
      <c r="B236" s="20" t="str" cm="1">
        <f t="array" ref="B236">_xlfn.IFS(ISBLANK(C236), "", C236='Dropdown Selections'!BF$2, "VBID"&amp;COUNTIF(C$13:C236, 'Dropdown Selections'!BF$2),C236='Dropdown Selections'!BF$3, "SSBCI"&amp;COUNTIF(C$13:C236, 'Dropdown Selections'!BF$3),C236='Dropdown Selections'!BF$4, "UF"&amp;COUNTIF(C$13:C236, 'Dropdown Selections'!BF$4),C236='Dropdown Selections'!BF$5, "MA"&amp;COUNTIF(C$13:C236, 'Dropdown Selections'!BF$5))</f>
        <v/>
      </c>
      <c r="I236" s="20" t="str">
        <f t="shared" si="6"/>
        <v/>
      </c>
      <c r="N236" s="20" t="str">
        <f t="shared" si="7"/>
        <v/>
      </c>
    </row>
    <row r="237" spans="2:14">
      <c r="B237" s="20" t="str" cm="1">
        <f t="array" ref="B237">_xlfn.IFS(ISBLANK(C237), "", C237='Dropdown Selections'!BF$2, "VBID"&amp;COUNTIF(C$13:C237, 'Dropdown Selections'!BF$2),C237='Dropdown Selections'!BF$3, "SSBCI"&amp;COUNTIF(C$13:C237, 'Dropdown Selections'!BF$3),C237='Dropdown Selections'!BF$4, "UF"&amp;COUNTIF(C$13:C237, 'Dropdown Selections'!BF$4),C237='Dropdown Selections'!BF$5, "MA"&amp;COUNTIF(C$13:C237, 'Dropdown Selections'!BF$5))</f>
        <v/>
      </c>
      <c r="I237" s="20" t="str">
        <f t="shared" si="6"/>
        <v/>
      </c>
      <c r="N237" s="20" t="str">
        <f t="shared" si="7"/>
        <v/>
      </c>
    </row>
    <row r="238" spans="2:14">
      <c r="B238" s="20" t="str" cm="1">
        <f t="array" ref="B238">_xlfn.IFS(ISBLANK(C238), "", C238='Dropdown Selections'!BF$2, "VBID"&amp;COUNTIF(C$13:C238, 'Dropdown Selections'!BF$2),C238='Dropdown Selections'!BF$3, "SSBCI"&amp;COUNTIF(C$13:C238, 'Dropdown Selections'!BF$3),C238='Dropdown Selections'!BF$4, "UF"&amp;COUNTIF(C$13:C238, 'Dropdown Selections'!BF$4),C238='Dropdown Selections'!BF$5, "MA"&amp;COUNTIF(C$13:C238, 'Dropdown Selections'!BF$5))</f>
        <v/>
      </c>
      <c r="I238" s="20" t="str">
        <f t="shared" si="6"/>
        <v/>
      </c>
      <c r="N238" s="20" t="str">
        <f t="shared" si="7"/>
        <v/>
      </c>
    </row>
    <row r="239" spans="2:14">
      <c r="B239" s="20" t="str" cm="1">
        <f t="array" ref="B239">_xlfn.IFS(ISBLANK(C239), "", C239='Dropdown Selections'!BF$2, "VBID"&amp;COUNTIF(C$13:C239, 'Dropdown Selections'!BF$2),C239='Dropdown Selections'!BF$3, "SSBCI"&amp;COUNTIF(C$13:C239, 'Dropdown Selections'!BF$3),C239='Dropdown Selections'!BF$4, "UF"&amp;COUNTIF(C$13:C239, 'Dropdown Selections'!BF$4),C239='Dropdown Selections'!BF$5, "MA"&amp;COUNTIF(C$13:C239, 'Dropdown Selections'!BF$5))</f>
        <v/>
      </c>
      <c r="I239" s="20" t="str">
        <f t="shared" si="6"/>
        <v/>
      </c>
      <c r="N239" s="20" t="str">
        <f t="shared" si="7"/>
        <v/>
      </c>
    </row>
    <row r="240" spans="2:14">
      <c r="B240" s="20" t="str" cm="1">
        <f t="array" ref="B240">_xlfn.IFS(ISBLANK(C240), "", C240='Dropdown Selections'!BF$2, "VBID"&amp;COUNTIF(C$13:C240, 'Dropdown Selections'!BF$2),C240='Dropdown Selections'!BF$3, "SSBCI"&amp;COUNTIF(C$13:C240, 'Dropdown Selections'!BF$3),C240='Dropdown Selections'!BF$4, "UF"&amp;COUNTIF(C$13:C240, 'Dropdown Selections'!BF$4),C240='Dropdown Selections'!BF$5, "MA"&amp;COUNTIF(C$13:C240, 'Dropdown Selections'!BF$5))</f>
        <v/>
      </c>
      <c r="I240" s="20" t="str">
        <f t="shared" si="6"/>
        <v/>
      </c>
      <c r="N240" s="20" t="str">
        <f t="shared" si="7"/>
        <v/>
      </c>
    </row>
    <row r="241" spans="2:14">
      <c r="B241" s="20" t="str" cm="1">
        <f t="array" ref="B241">_xlfn.IFS(ISBLANK(C241), "", C241='Dropdown Selections'!BF$2, "VBID"&amp;COUNTIF(C$13:C241, 'Dropdown Selections'!BF$2),C241='Dropdown Selections'!BF$3, "SSBCI"&amp;COUNTIF(C$13:C241, 'Dropdown Selections'!BF$3),C241='Dropdown Selections'!BF$4, "UF"&amp;COUNTIF(C$13:C241, 'Dropdown Selections'!BF$4),C241='Dropdown Selections'!BF$5, "MA"&amp;COUNTIF(C$13:C241, 'Dropdown Selections'!BF$5))</f>
        <v/>
      </c>
      <c r="I241" s="20" t="str">
        <f t="shared" si="6"/>
        <v/>
      </c>
      <c r="N241" s="20" t="str">
        <f t="shared" si="7"/>
        <v/>
      </c>
    </row>
    <row r="242" spans="2:14">
      <c r="B242" s="20" t="str" cm="1">
        <f t="array" ref="B242">_xlfn.IFS(ISBLANK(C242), "", C242='Dropdown Selections'!BF$2, "VBID"&amp;COUNTIF(C$13:C242, 'Dropdown Selections'!BF$2),C242='Dropdown Selections'!BF$3, "SSBCI"&amp;COUNTIF(C$13:C242, 'Dropdown Selections'!BF$3),C242='Dropdown Selections'!BF$4, "UF"&amp;COUNTIF(C$13:C242, 'Dropdown Selections'!BF$4),C242='Dropdown Selections'!BF$5, "MA"&amp;COUNTIF(C$13:C242, 'Dropdown Selections'!BF$5))</f>
        <v/>
      </c>
      <c r="I242" s="20" t="str">
        <f t="shared" si="6"/>
        <v/>
      </c>
      <c r="N242" s="20" t="str">
        <f t="shared" si="7"/>
        <v/>
      </c>
    </row>
    <row r="243" spans="2:14">
      <c r="B243" s="20" t="str" cm="1">
        <f t="array" ref="B243">_xlfn.IFS(ISBLANK(C243), "", C243='Dropdown Selections'!BF$2, "VBID"&amp;COUNTIF(C$13:C243, 'Dropdown Selections'!BF$2),C243='Dropdown Selections'!BF$3, "SSBCI"&amp;COUNTIF(C$13:C243, 'Dropdown Selections'!BF$3),C243='Dropdown Selections'!BF$4, "UF"&amp;COUNTIF(C$13:C243, 'Dropdown Selections'!BF$4),C243='Dropdown Selections'!BF$5, "MA"&amp;COUNTIF(C$13:C243, 'Dropdown Selections'!BF$5))</f>
        <v/>
      </c>
      <c r="I243" s="20" t="str">
        <f t="shared" si="6"/>
        <v/>
      </c>
      <c r="N243" s="20" t="str">
        <f t="shared" si="7"/>
        <v/>
      </c>
    </row>
    <row r="244" spans="2:14">
      <c r="B244" s="20" t="str" cm="1">
        <f t="array" ref="B244">_xlfn.IFS(ISBLANK(C244), "", C244='Dropdown Selections'!BF$2, "VBID"&amp;COUNTIF(C$13:C244, 'Dropdown Selections'!BF$2),C244='Dropdown Selections'!BF$3, "SSBCI"&amp;COUNTIF(C$13:C244, 'Dropdown Selections'!BF$3),C244='Dropdown Selections'!BF$4, "UF"&amp;COUNTIF(C$13:C244, 'Dropdown Selections'!BF$4),C244='Dropdown Selections'!BF$5, "MA"&amp;COUNTIF(C$13:C244, 'Dropdown Selections'!BF$5))</f>
        <v/>
      </c>
      <c r="I244" s="20" t="str">
        <f t="shared" si="6"/>
        <v/>
      </c>
      <c r="N244" s="20" t="str">
        <f t="shared" si="7"/>
        <v/>
      </c>
    </row>
    <row r="245" spans="2:14">
      <c r="B245" s="20" t="str" cm="1">
        <f t="array" ref="B245">_xlfn.IFS(ISBLANK(C245), "", C245='Dropdown Selections'!BF$2, "VBID"&amp;COUNTIF(C$13:C245, 'Dropdown Selections'!BF$2),C245='Dropdown Selections'!BF$3, "SSBCI"&amp;COUNTIF(C$13:C245, 'Dropdown Selections'!BF$3),C245='Dropdown Selections'!BF$4, "UF"&amp;COUNTIF(C$13:C245, 'Dropdown Selections'!BF$4),C245='Dropdown Selections'!BF$5, "MA"&amp;COUNTIF(C$13:C245, 'Dropdown Selections'!BF$5))</f>
        <v/>
      </c>
      <c r="I245" s="20" t="str">
        <f t="shared" si="6"/>
        <v/>
      </c>
      <c r="N245" s="20" t="str">
        <f t="shared" si="7"/>
        <v/>
      </c>
    </row>
    <row r="246" spans="2:14">
      <c r="B246" s="20" t="str" cm="1">
        <f t="array" ref="B246">_xlfn.IFS(ISBLANK(C246), "", C246='Dropdown Selections'!BF$2, "VBID"&amp;COUNTIF(C$13:C246, 'Dropdown Selections'!BF$2),C246='Dropdown Selections'!BF$3, "SSBCI"&amp;COUNTIF(C$13:C246, 'Dropdown Selections'!BF$3),C246='Dropdown Selections'!BF$4, "UF"&amp;COUNTIF(C$13:C246, 'Dropdown Selections'!BF$4),C246='Dropdown Selections'!BF$5, "MA"&amp;COUNTIF(C$13:C246, 'Dropdown Selections'!BF$5))</f>
        <v/>
      </c>
      <c r="I246" s="20" t="str">
        <f t="shared" si="6"/>
        <v/>
      </c>
      <c r="N246" s="20" t="str">
        <f t="shared" si="7"/>
        <v/>
      </c>
    </row>
    <row r="247" spans="2:14">
      <c r="B247" s="20" t="str" cm="1">
        <f t="array" ref="B247">_xlfn.IFS(ISBLANK(C247), "", C247='Dropdown Selections'!BF$2, "VBID"&amp;COUNTIF(C$13:C247, 'Dropdown Selections'!BF$2),C247='Dropdown Selections'!BF$3, "SSBCI"&amp;COUNTIF(C$13:C247, 'Dropdown Selections'!BF$3),C247='Dropdown Selections'!BF$4, "UF"&amp;COUNTIF(C$13:C247, 'Dropdown Selections'!BF$4),C247='Dropdown Selections'!BF$5, "MA"&amp;COUNTIF(C$13:C247, 'Dropdown Selections'!BF$5))</f>
        <v/>
      </c>
      <c r="I247" s="20" t="str">
        <f t="shared" si="6"/>
        <v/>
      </c>
      <c r="N247" s="20" t="str">
        <f t="shared" si="7"/>
        <v/>
      </c>
    </row>
    <row r="248" spans="2:14">
      <c r="B248" s="20" t="str" cm="1">
        <f t="array" ref="B248">_xlfn.IFS(ISBLANK(C248), "", C248='Dropdown Selections'!BF$2, "VBID"&amp;COUNTIF(C$13:C248, 'Dropdown Selections'!BF$2),C248='Dropdown Selections'!BF$3, "SSBCI"&amp;COUNTIF(C$13:C248, 'Dropdown Selections'!BF$3),C248='Dropdown Selections'!BF$4, "UF"&amp;COUNTIF(C$13:C248, 'Dropdown Selections'!BF$4),C248='Dropdown Selections'!BF$5, "MA"&amp;COUNTIF(C$13:C248, 'Dropdown Selections'!BF$5))</f>
        <v/>
      </c>
      <c r="I248" s="20" t="str">
        <f t="shared" si="6"/>
        <v/>
      </c>
      <c r="N248" s="20" t="str">
        <f t="shared" si="7"/>
        <v/>
      </c>
    </row>
    <row r="249" spans="2:14">
      <c r="B249" s="20" t="str" cm="1">
        <f t="array" ref="B249">_xlfn.IFS(ISBLANK(C249), "", C249='Dropdown Selections'!BF$2, "VBID"&amp;COUNTIF(C$13:C249, 'Dropdown Selections'!BF$2),C249='Dropdown Selections'!BF$3, "SSBCI"&amp;COUNTIF(C$13:C249, 'Dropdown Selections'!BF$3),C249='Dropdown Selections'!BF$4, "UF"&amp;COUNTIF(C$13:C249, 'Dropdown Selections'!BF$4),C249='Dropdown Selections'!BF$5, "MA"&amp;COUNTIF(C$13:C249, 'Dropdown Selections'!BF$5))</f>
        <v/>
      </c>
      <c r="I249" s="20" t="str">
        <f t="shared" si="6"/>
        <v/>
      </c>
      <c r="N249" s="20" t="str">
        <f t="shared" si="7"/>
        <v/>
      </c>
    </row>
    <row r="250" spans="2:14">
      <c r="B250" s="20" t="str" cm="1">
        <f t="array" ref="B250">_xlfn.IFS(ISBLANK(C250), "", C250='Dropdown Selections'!BF$2, "VBID"&amp;COUNTIF(C$13:C250, 'Dropdown Selections'!BF$2),C250='Dropdown Selections'!BF$3, "SSBCI"&amp;COUNTIF(C$13:C250, 'Dropdown Selections'!BF$3),C250='Dropdown Selections'!BF$4, "UF"&amp;COUNTIF(C$13:C250, 'Dropdown Selections'!BF$4),C250='Dropdown Selections'!BF$5, "MA"&amp;COUNTIF(C$13:C250, 'Dropdown Selections'!BF$5))</f>
        <v/>
      </c>
      <c r="I250" s="20" t="str">
        <f t="shared" si="6"/>
        <v/>
      </c>
      <c r="N250" s="20" t="str">
        <f t="shared" si="7"/>
        <v/>
      </c>
    </row>
    <row r="251" spans="2:14">
      <c r="B251" s="20" t="str" cm="1">
        <f t="array" ref="B251">_xlfn.IFS(ISBLANK(C251), "", C251='Dropdown Selections'!BF$2, "VBID"&amp;COUNTIF(C$13:C251, 'Dropdown Selections'!BF$2),C251='Dropdown Selections'!BF$3, "SSBCI"&amp;COUNTIF(C$13:C251, 'Dropdown Selections'!BF$3),C251='Dropdown Selections'!BF$4, "UF"&amp;COUNTIF(C$13:C251, 'Dropdown Selections'!BF$4),C251='Dropdown Selections'!BF$5, "MA"&amp;COUNTIF(C$13:C251, 'Dropdown Selections'!BF$5))</f>
        <v/>
      </c>
      <c r="I251" s="20" t="str">
        <f t="shared" si="6"/>
        <v/>
      </c>
      <c r="N251" s="20" t="str">
        <f t="shared" si="7"/>
        <v/>
      </c>
    </row>
    <row r="252" spans="2:14">
      <c r="B252" s="20" t="str" cm="1">
        <f t="array" ref="B252">_xlfn.IFS(ISBLANK(C252), "", C252='Dropdown Selections'!BF$2, "VBID"&amp;COUNTIF(C$13:C252, 'Dropdown Selections'!BF$2),C252='Dropdown Selections'!BF$3, "SSBCI"&amp;COUNTIF(C$13:C252, 'Dropdown Selections'!BF$3),C252='Dropdown Selections'!BF$4, "UF"&amp;COUNTIF(C$13:C252, 'Dropdown Selections'!BF$4),C252='Dropdown Selections'!BF$5, "MA"&amp;COUNTIF(C$13:C252, 'Dropdown Selections'!BF$5))</f>
        <v/>
      </c>
      <c r="I252" s="20" t="str">
        <f t="shared" si="6"/>
        <v/>
      </c>
      <c r="N252" s="20" t="str">
        <f t="shared" si="7"/>
        <v/>
      </c>
    </row>
    <row r="253" spans="2:14">
      <c r="B253" s="20" t="str" cm="1">
        <f t="array" ref="B253">_xlfn.IFS(ISBLANK(C253), "", C253='Dropdown Selections'!BF$2, "VBID"&amp;COUNTIF(C$13:C253, 'Dropdown Selections'!BF$2),C253='Dropdown Selections'!BF$3, "SSBCI"&amp;COUNTIF(C$13:C253, 'Dropdown Selections'!BF$3),C253='Dropdown Selections'!BF$4, "UF"&amp;COUNTIF(C$13:C253, 'Dropdown Selections'!BF$4),C253='Dropdown Selections'!BF$5, "MA"&amp;COUNTIF(C$13:C253, 'Dropdown Selections'!BF$5))</f>
        <v/>
      </c>
      <c r="I253" s="20" t="str">
        <f t="shared" si="6"/>
        <v/>
      </c>
      <c r="N253" s="20" t="str">
        <f t="shared" si="7"/>
        <v/>
      </c>
    </row>
    <row r="254" spans="2:14">
      <c r="B254" s="20" t="str" cm="1">
        <f t="array" ref="B254">_xlfn.IFS(ISBLANK(C254), "", C254='Dropdown Selections'!BF$2, "VBID"&amp;COUNTIF(C$13:C254, 'Dropdown Selections'!BF$2),C254='Dropdown Selections'!BF$3, "SSBCI"&amp;COUNTIF(C$13:C254, 'Dropdown Selections'!BF$3),C254='Dropdown Selections'!BF$4, "UF"&amp;COUNTIF(C$13:C254, 'Dropdown Selections'!BF$4),C254='Dropdown Selections'!BF$5, "MA"&amp;COUNTIF(C$13:C254, 'Dropdown Selections'!BF$5))</f>
        <v/>
      </c>
      <c r="I254" s="20" t="str">
        <f t="shared" si="6"/>
        <v/>
      </c>
      <c r="N254" s="20" t="str">
        <f t="shared" si="7"/>
        <v/>
      </c>
    </row>
    <row r="255" spans="2:14">
      <c r="B255" s="20" t="str" cm="1">
        <f t="array" ref="B255">_xlfn.IFS(ISBLANK(C255), "", C255='Dropdown Selections'!BF$2, "VBID"&amp;COUNTIF(C$13:C255, 'Dropdown Selections'!BF$2),C255='Dropdown Selections'!BF$3, "SSBCI"&amp;COUNTIF(C$13:C255, 'Dropdown Selections'!BF$3),C255='Dropdown Selections'!BF$4, "UF"&amp;COUNTIF(C$13:C255, 'Dropdown Selections'!BF$4),C255='Dropdown Selections'!BF$5, "MA"&amp;COUNTIF(C$13:C255, 'Dropdown Selections'!BF$5))</f>
        <v/>
      </c>
      <c r="I255" s="20" t="str">
        <f t="shared" si="6"/>
        <v/>
      </c>
      <c r="N255" s="20" t="str">
        <f t="shared" si="7"/>
        <v/>
      </c>
    </row>
    <row r="256" spans="2:14">
      <c r="B256" s="20" t="str" cm="1">
        <f t="array" ref="B256">_xlfn.IFS(ISBLANK(C256), "", C256='Dropdown Selections'!BF$2, "VBID"&amp;COUNTIF(C$13:C256, 'Dropdown Selections'!BF$2),C256='Dropdown Selections'!BF$3, "SSBCI"&amp;COUNTIF(C$13:C256, 'Dropdown Selections'!BF$3),C256='Dropdown Selections'!BF$4, "UF"&amp;COUNTIF(C$13:C256, 'Dropdown Selections'!BF$4),C256='Dropdown Selections'!BF$5, "MA"&amp;COUNTIF(C$13:C256, 'Dropdown Selections'!BF$5))</f>
        <v/>
      </c>
      <c r="I256" s="20" t="str">
        <f t="shared" si="6"/>
        <v/>
      </c>
      <c r="N256" s="20" t="str">
        <f t="shared" si="7"/>
        <v/>
      </c>
    </row>
    <row r="257" spans="2:14">
      <c r="B257" s="20" t="str" cm="1">
        <f t="array" ref="B257">_xlfn.IFS(ISBLANK(C257), "", C257='Dropdown Selections'!BF$2, "VBID"&amp;COUNTIF(C$13:C257, 'Dropdown Selections'!BF$2),C257='Dropdown Selections'!BF$3, "SSBCI"&amp;COUNTIF(C$13:C257, 'Dropdown Selections'!BF$3),C257='Dropdown Selections'!BF$4, "UF"&amp;COUNTIF(C$13:C257, 'Dropdown Selections'!BF$4),C257='Dropdown Selections'!BF$5, "MA"&amp;COUNTIF(C$13:C257, 'Dropdown Selections'!BF$5))</f>
        <v/>
      </c>
      <c r="I257" s="20" t="str">
        <f t="shared" si="6"/>
        <v/>
      </c>
      <c r="N257" s="20" t="str">
        <f t="shared" si="7"/>
        <v/>
      </c>
    </row>
    <row r="258" spans="2:14">
      <c r="B258" s="20" t="str" cm="1">
        <f t="array" ref="B258">_xlfn.IFS(ISBLANK(C258), "", C258='Dropdown Selections'!BF$2, "VBID"&amp;COUNTIF(C$13:C258, 'Dropdown Selections'!BF$2),C258='Dropdown Selections'!BF$3, "SSBCI"&amp;COUNTIF(C$13:C258, 'Dropdown Selections'!BF$3),C258='Dropdown Selections'!BF$4, "UF"&amp;COUNTIF(C$13:C258, 'Dropdown Selections'!BF$4),C258='Dropdown Selections'!BF$5, "MA"&amp;COUNTIF(C$13:C258, 'Dropdown Selections'!BF$5))</f>
        <v/>
      </c>
      <c r="I258" s="20" t="str">
        <f t="shared" si="6"/>
        <v/>
      </c>
      <c r="N258" s="20" t="str">
        <f t="shared" si="7"/>
        <v/>
      </c>
    </row>
    <row r="259" spans="2:14">
      <c r="B259" s="20" t="str" cm="1">
        <f t="array" ref="B259">_xlfn.IFS(ISBLANK(C259), "", C259='Dropdown Selections'!BF$2, "VBID"&amp;COUNTIF(C$13:C259, 'Dropdown Selections'!BF$2),C259='Dropdown Selections'!BF$3, "SSBCI"&amp;COUNTIF(C$13:C259, 'Dropdown Selections'!BF$3),C259='Dropdown Selections'!BF$4, "UF"&amp;COUNTIF(C$13:C259, 'Dropdown Selections'!BF$4),C259='Dropdown Selections'!BF$5, "MA"&amp;COUNTIF(C$13:C259, 'Dropdown Selections'!BF$5))</f>
        <v/>
      </c>
      <c r="I259" s="20" t="str">
        <f t="shared" si="6"/>
        <v/>
      </c>
      <c r="N259" s="20" t="str">
        <f t="shared" si="7"/>
        <v/>
      </c>
    </row>
    <row r="260" spans="2:14">
      <c r="B260" s="20" t="str" cm="1">
        <f t="array" ref="B260">_xlfn.IFS(ISBLANK(C260), "", C260='Dropdown Selections'!BF$2, "VBID"&amp;COUNTIF(C$13:C260, 'Dropdown Selections'!BF$2),C260='Dropdown Selections'!BF$3, "SSBCI"&amp;COUNTIF(C$13:C260, 'Dropdown Selections'!BF$3),C260='Dropdown Selections'!BF$4, "UF"&amp;COUNTIF(C$13:C260, 'Dropdown Selections'!BF$4),C260='Dropdown Selections'!BF$5, "MA"&amp;COUNTIF(C$13:C260, 'Dropdown Selections'!BF$5))</f>
        <v/>
      </c>
      <c r="I260" s="20" t="str">
        <f t="shared" si="6"/>
        <v/>
      </c>
      <c r="N260" s="20" t="str">
        <f t="shared" si="7"/>
        <v/>
      </c>
    </row>
    <row r="261" spans="2:14">
      <c r="B261" s="20" t="str" cm="1">
        <f t="array" ref="B261">_xlfn.IFS(ISBLANK(C261), "", C261='Dropdown Selections'!BF$2, "VBID"&amp;COUNTIF(C$13:C261, 'Dropdown Selections'!BF$2),C261='Dropdown Selections'!BF$3, "SSBCI"&amp;COUNTIF(C$13:C261, 'Dropdown Selections'!BF$3),C261='Dropdown Selections'!BF$4, "UF"&amp;COUNTIF(C$13:C261, 'Dropdown Selections'!BF$4),C261='Dropdown Selections'!BF$5, "MA"&amp;COUNTIF(C$13:C261, 'Dropdown Selections'!BF$5))</f>
        <v/>
      </c>
      <c r="I261" s="20" t="str">
        <f t="shared" si="6"/>
        <v/>
      </c>
      <c r="N261" s="20" t="str">
        <f t="shared" si="7"/>
        <v/>
      </c>
    </row>
    <row r="262" spans="2:14">
      <c r="B262" s="20" t="str" cm="1">
        <f t="array" ref="B262">_xlfn.IFS(ISBLANK(C262), "", C262='Dropdown Selections'!BF$2, "VBID"&amp;COUNTIF(C$13:C262, 'Dropdown Selections'!BF$2),C262='Dropdown Selections'!BF$3, "SSBCI"&amp;COUNTIF(C$13:C262, 'Dropdown Selections'!BF$3),C262='Dropdown Selections'!BF$4, "UF"&amp;COUNTIF(C$13:C262, 'Dropdown Selections'!BF$4),C262='Dropdown Selections'!BF$5, "MA"&amp;COUNTIF(C$13:C262, 'Dropdown Selections'!BF$5))</f>
        <v/>
      </c>
      <c r="I262" s="20" t="str">
        <f t="shared" si="6"/>
        <v/>
      </c>
      <c r="N262" s="20" t="str">
        <f t="shared" si="7"/>
        <v/>
      </c>
    </row>
    <row r="263" spans="2:14">
      <c r="B263" s="20" t="str" cm="1">
        <f t="array" ref="B263">_xlfn.IFS(ISBLANK(C263), "", C263='Dropdown Selections'!BF$2, "VBID"&amp;COUNTIF(C$13:C263, 'Dropdown Selections'!BF$2),C263='Dropdown Selections'!BF$3, "SSBCI"&amp;COUNTIF(C$13:C263, 'Dropdown Selections'!BF$3),C263='Dropdown Selections'!BF$4, "UF"&amp;COUNTIF(C$13:C263, 'Dropdown Selections'!BF$4),C263='Dropdown Selections'!BF$5, "MA"&amp;COUNTIF(C$13:C263, 'Dropdown Selections'!BF$5))</f>
        <v/>
      </c>
      <c r="I263" s="20" t="str">
        <f t="shared" si="6"/>
        <v/>
      </c>
      <c r="N263" s="20" t="str">
        <f t="shared" si="7"/>
        <v/>
      </c>
    </row>
    <row r="264" spans="2:14">
      <c r="B264" s="20" t="str" cm="1">
        <f t="array" ref="B264">_xlfn.IFS(ISBLANK(C264), "", C264='Dropdown Selections'!BF$2, "VBID"&amp;COUNTIF(C$13:C264, 'Dropdown Selections'!BF$2),C264='Dropdown Selections'!BF$3, "SSBCI"&amp;COUNTIF(C$13:C264, 'Dropdown Selections'!BF$3),C264='Dropdown Selections'!BF$4, "UF"&amp;COUNTIF(C$13:C264, 'Dropdown Selections'!BF$4),C264='Dropdown Selections'!BF$5, "MA"&amp;COUNTIF(C$13:C264, 'Dropdown Selections'!BF$5))</f>
        <v/>
      </c>
      <c r="I264" s="20" t="str">
        <f t="shared" si="6"/>
        <v/>
      </c>
      <c r="N264" s="20" t="str">
        <f t="shared" si="7"/>
        <v/>
      </c>
    </row>
    <row r="265" spans="2:14">
      <c r="B265" s="20" t="str" cm="1">
        <f t="array" ref="B265">_xlfn.IFS(ISBLANK(C265), "", C265='Dropdown Selections'!BF$2, "VBID"&amp;COUNTIF(C$13:C265, 'Dropdown Selections'!BF$2),C265='Dropdown Selections'!BF$3, "SSBCI"&amp;COUNTIF(C$13:C265, 'Dropdown Selections'!BF$3),C265='Dropdown Selections'!BF$4, "UF"&amp;COUNTIF(C$13:C265, 'Dropdown Selections'!BF$4),C265='Dropdown Selections'!BF$5, "MA"&amp;COUNTIF(C$13:C265, 'Dropdown Selections'!BF$5))</f>
        <v/>
      </c>
      <c r="I265" s="20" t="str">
        <f t="shared" si="6"/>
        <v/>
      </c>
      <c r="N265" s="20" t="str">
        <f t="shared" si="7"/>
        <v/>
      </c>
    </row>
    <row r="266" spans="2:14">
      <c r="B266" s="20" t="str" cm="1">
        <f t="array" ref="B266">_xlfn.IFS(ISBLANK(C266), "", C266='Dropdown Selections'!BF$2, "VBID"&amp;COUNTIF(C$13:C266, 'Dropdown Selections'!BF$2),C266='Dropdown Selections'!BF$3, "SSBCI"&amp;COUNTIF(C$13:C266, 'Dropdown Selections'!BF$3),C266='Dropdown Selections'!BF$4, "UF"&amp;COUNTIF(C$13:C266, 'Dropdown Selections'!BF$4),C266='Dropdown Selections'!BF$5, "MA"&amp;COUNTIF(C$13:C266, 'Dropdown Selections'!BF$5))</f>
        <v/>
      </c>
      <c r="I266" s="20" t="str">
        <f t="shared" si="6"/>
        <v/>
      </c>
      <c r="N266" s="20" t="str">
        <f t="shared" si="7"/>
        <v/>
      </c>
    </row>
    <row r="267" spans="2:14">
      <c r="B267" s="20" t="str" cm="1">
        <f t="array" ref="B267">_xlfn.IFS(ISBLANK(C267), "", C267='Dropdown Selections'!BF$2, "VBID"&amp;COUNTIF(C$13:C267, 'Dropdown Selections'!BF$2),C267='Dropdown Selections'!BF$3, "SSBCI"&amp;COUNTIF(C$13:C267, 'Dropdown Selections'!BF$3),C267='Dropdown Selections'!BF$4, "UF"&amp;COUNTIF(C$13:C267, 'Dropdown Selections'!BF$4),C267='Dropdown Selections'!BF$5, "MA"&amp;COUNTIF(C$13:C267, 'Dropdown Selections'!BF$5))</f>
        <v/>
      </c>
      <c r="I267" s="20" t="str">
        <f t="shared" si="6"/>
        <v/>
      </c>
      <c r="N267" s="20" t="str">
        <f t="shared" si="7"/>
        <v/>
      </c>
    </row>
    <row r="268" spans="2:14">
      <c r="B268" s="20" t="str" cm="1">
        <f t="array" ref="B268">_xlfn.IFS(ISBLANK(C268), "", C268='Dropdown Selections'!BF$2, "VBID"&amp;COUNTIF(C$13:C268, 'Dropdown Selections'!BF$2),C268='Dropdown Selections'!BF$3, "SSBCI"&amp;COUNTIF(C$13:C268, 'Dropdown Selections'!BF$3),C268='Dropdown Selections'!BF$4, "UF"&amp;COUNTIF(C$13:C268, 'Dropdown Selections'!BF$4),C268='Dropdown Selections'!BF$5, "MA"&amp;COUNTIF(C$13:C268, 'Dropdown Selections'!BF$5))</f>
        <v/>
      </c>
      <c r="I268" s="20" t="str">
        <f t="shared" si="6"/>
        <v/>
      </c>
      <c r="N268" s="20" t="str">
        <f t="shared" si="7"/>
        <v/>
      </c>
    </row>
    <row r="269" spans="2:14">
      <c r="B269" s="20" t="str" cm="1">
        <f t="array" ref="B269">_xlfn.IFS(ISBLANK(C269), "", C269='Dropdown Selections'!BF$2, "VBID"&amp;COUNTIF(C$13:C269, 'Dropdown Selections'!BF$2),C269='Dropdown Selections'!BF$3, "SSBCI"&amp;COUNTIF(C$13:C269, 'Dropdown Selections'!BF$3),C269='Dropdown Selections'!BF$4, "UF"&amp;COUNTIF(C$13:C269, 'Dropdown Selections'!BF$4),C269='Dropdown Selections'!BF$5, "MA"&amp;COUNTIF(C$13:C269, 'Dropdown Selections'!BF$5))</f>
        <v/>
      </c>
      <c r="I269" s="20" t="str">
        <f t="shared" si="6"/>
        <v/>
      </c>
      <c r="N269" s="20" t="str">
        <f t="shared" si="7"/>
        <v/>
      </c>
    </row>
    <row r="270" spans="2:14">
      <c r="B270" s="20" t="str" cm="1">
        <f t="array" ref="B270">_xlfn.IFS(ISBLANK(C270), "", C270='Dropdown Selections'!BF$2, "VBID"&amp;COUNTIF(C$13:C270, 'Dropdown Selections'!BF$2),C270='Dropdown Selections'!BF$3, "SSBCI"&amp;COUNTIF(C$13:C270, 'Dropdown Selections'!BF$3),C270='Dropdown Selections'!BF$4, "UF"&amp;COUNTIF(C$13:C270, 'Dropdown Selections'!BF$4),C270='Dropdown Selections'!BF$5, "MA"&amp;COUNTIF(C$13:C270, 'Dropdown Selections'!BF$5))</f>
        <v/>
      </c>
      <c r="I270" s="20" t="str">
        <f t="shared" ref="I270:I333" si="8">IF(NOT(ISBLANK(J270)), "CRC"&amp;ROW(I270)-12,"")</f>
        <v/>
      </c>
      <c r="N270" s="20" t="str">
        <f t="shared" ref="N270:N333" si="9">IF(NOT(ISBLANK(O270)), "DRC"&amp;ROW(N270)-12,"")</f>
        <v/>
      </c>
    </row>
    <row r="271" spans="2:14">
      <c r="B271" s="20" t="str" cm="1">
        <f t="array" ref="B271">_xlfn.IFS(ISBLANK(C271), "", C271='Dropdown Selections'!BF$2, "VBID"&amp;COUNTIF(C$13:C271, 'Dropdown Selections'!BF$2),C271='Dropdown Selections'!BF$3, "SSBCI"&amp;COUNTIF(C$13:C271, 'Dropdown Selections'!BF$3),C271='Dropdown Selections'!BF$4, "UF"&amp;COUNTIF(C$13:C271, 'Dropdown Selections'!BF$4),C271='Dropdown Selections'!BF$5, "MA"&amp;COUNTIF(C$13:C271, 'Dropdown Selections'!BF$5))</f>
        <v/>
      </c>
      <c r="I271" s="20" t="str">
        <f t="shared" si="8"/>
        <v/>
      </c>
      <c r="N271" s="20" t="str">
        <f t="shared" si="9"/>
        <v/>
      </c>
    </row>
    <row r="272" spans="2:14">
      <c r="B272" s="20" t="str" cm="1">
        <f t="array" ref="B272">_xlfn.IFS(ISBLANK(C272), "", C272='Dropdown Selections'!BF$2, "VBID"&amp;COUNTIF(C$13:C272, 'Dropdown Selections'!BF$2),C272='Dropdown Selections'!BF$3, "SSBCI"&amp;COUNTIF(C$13:C272, 'Dropdown Selections'!BF$3),C272='Dropdown Selections'!BF$4, "UF"&amp;COUNTIF(C$13:C272, 'Dropdown Selections'!BF$4),C272='Dropdown Selections'!BF$5, "MA"&amp;COUNTIF(C$13:C272, 'Dropdown Selections'!BF$5))</f>
        <v/>
      </c>
      <c r="I272" s="20" t="str">
        <f t="shared" si="8"/>
        <v/>
      </c>
      <c r="N272" s="20" t="str">
        <f t="shared" si="9"/>
        <v/>
      </c>
    </row>
    <row r="273" spans="2:14">
      <c r="B273" s="20" t="str" cm="1">
        <f t="array" ref="B273">_xlfn.IFS(ISBLANK(C273), "", C273='Dropdown Selections'!BF$2, "VBID"&amp;COUNTIF(C$13:C273, 'Dropdown Selections'!BF$2),C273='Dropdown Selections'!BF$3, "SSBCI"&amp;COUNTIF(C$13:C273, 'Dropdown Selections'!BF$3),C273='Dropdown Selections'!BF$4, "UF"&amp;COUNTIF(C$13:C273, 'Dropdown Selections'!BF$4),C273='Dropdown Selections'!BF$5, "MA"&amp;COUNTIF(C$13:C273, 'Dropdown Selections'!BF$5))</f>
        <v/>
      </c>
      <c r="I273" s="20" t="str">
        <f t="shared" si="8"/>
        <v/>
      </c>
      <c r="N273" s="20" t="str">
        <f t="shared" si="9"/>
        <v/>
      </c>
    </row>
    <row r="274" spans="2:14">
      <c r="B274" s="20" t="str" cm="1">
        <f t="array" ref="B274">_xlfn.IFS(ISBLANK(C274), "", C274='Dropdown Selections'!BF$2, "VBID"&amp;COUNTIF(C$13:C274, 'Dropdown Selections'!BF$2),C274='Dropdown Selections'!BF$3, "SSBCI"&amp;COUNTIF(C$13:C274, 'Dropdown Selections'!BF$3),C274='Dropdown Selections'!BF$4, "UF"&amp;COUNTIF(C$13:C274, 'Dropdown Selections'!BF$4),C274='Dropdown Selections'!BF$5, "MA"&amp;COUNTIF(C$13:C274, 'Dropdown Selections'!BF$5))</f>
        <v/>
      </c>
      <c r="I274" s="20" t="str">
        <f t="shared" si="8"/>
        <v/>
      </c>
      <c r="N274" s="20" t="str">
        <f t="shared" si="9"/>
        <v/>
      </c>
    </row>
    <row r="275" spans="2:14">
      <c r="B275" s="20" t="str" cm="1">
        <f t="array" ref="B275">_xlfn.IFS(ISBLANK(C275), "", C275='Dropdown Selections'!BF$2, "VBID"&amp;COUNTIF(C$13:C275, 'Dropdown Selections'!BF$2),C275='Dropdown Selections'!BF$3, "SSBCI"&amp;COUNTIF(C$13:C275, 'Dropdown Selections'!BF$3),C275='Dropdown Selections'!BF$4, "UF"&amp;COUNTIF(C$13:C275, 'Dropdown Selections'!BF$4),C275='Dropdown Selections'!BF$5, "MA"&amp;COUNTIF(C$13:C275, 'Dropdown Selections'!BF$5))</f>
        <v/>
      </c>
      <c r="I275" s="20" t="str">
        <f t="shared" si="8"/>
        <v/>
      </c>
      <c r="N275" s="20" t="str">
        <f t="shared" si="9"/>
        <v/>
      </c>
    </row>
    <row r="276" spans="2:14">
      <c r="B276" s="20" t="str" cm="1">
        <f t="array" ref="B276">_xlfn.IFS(ISBLANK(C276), "", C276='Dropdown Selections'!BF$2, "VBID"&amp;COUNTIF(C$13:C276, 'Dropdown Selections'!BF$2),C276='Dropdown Selections'!BF$3, "SSBCI"&amp;COUNTIF(C$13:C276, 'Dropdown Selections'!BF$3),C276='Dropdown Selections'!BF$4, "UF"&amp;COUNTIF(C$13:C276, 'Dropdown Selections'!BF$4),C276='Dropdown Selections'!BF$5, "MA"&amp;COUNTIF(C$13:C276, 'Dropdown Selections'!BF$5))</f>
        <v/>
      </c>
      <c r="I276" s="20" t="str">
        <f t="shared" si="8"/>
        <v/>
      </c>
      <c r="N276" s="20" t="str">
        <f t="shared" si="9"/>
        <v/>
      </c>
    </row>
    <row r="277" spans="2:14">
      <c r="B277" s="20" t="str" cm="1">
        <f t="array" ref="B277">_xlfn.IFS(ISBLANK(C277), "", C277='Dropdown Selections'!BF$2, "VBID"&amp;COUNTIF(C$13:C277, 'Dropdown Selections'!BF$2),C277='Dropdown Selections'!BF$3, "SSBCI"&amp;COUNTIF(C$13:C277, 'Dropdown Selections'!BF$3),C277='Dropdown Selections'!BF$4, "UF"&amp;COUNTIF(C$13:C277, 'Dropdown Selections'!BF$4),C277='Dropdown Selections'!BF$5, "MA"&amp;COUNTIF(C$13:C277, 'Dropdown Selections'!BF$5))</f>
        <v/>
      </c>
      <c r="I277" s="20" t="str">
        <f t="shared" si="8"/>
        <v/>
      </c>
      <c r="N277" s="20" t="str">
        <f t="shared" si="9"/>
        <v/>
      </c>
    </row>
    <row r="278" spans="2:14">
      <c r="B278" s="20" t="str" cm="1">
        <f t="array" ref="B278">_xlfn.IFS(ISBLANK(C278), "", C278='Dropdown Selections'!BF$2, "VBID"&amp;COUNTIF(C$13:C278, 'Dropdown Selections'!BF$2),C278='Dropdown Selections'!BF$3, "SSBCI"&amp;COUNTIF(C$13:C278, 'Dropdown Selections'!BF$3),C278='Dropdown Selections'!BF$4, "UF"&amp;COUNTIF(C$13:C278, 'Dropdown Selections'!BF$4),C278='Dropdown Selections'!BF$5, "MA"&amp;COUNTIF(C$13:C278, 'Dropdown Selections'!BF$5))</f>
        <v/>
      </c>
      <c r="I278" s="20" t="str">
        <f t="shared" si="8"/>
        <v/>
      </c>
      <c r="N278" s="20" t="str">
        <f t="shared" si="9"/>
        <v/>
      </c>
    </row>
    <row r="279" spans="2:14">
      <c r="B279" s="20" t="str" cm="1">
        <f t="array" ref="B279">_xlfn.IFS(ISBLANK(C279), "", C279='Dropdown Selections'!BF$2, "VBID"&amp;COUNTIF(C$13:C279, 'Dropdown Selections'!BF$2),C279='Dropdown Selections'!BF$3, "SSBCI"&amp;COUNTIF(C$13:C279, 'Dropdown Selections'!BF$3),C279='Dropdown Selections'!BF$4, "UF"&amp;COUNTIF(C$13:C279, 'Dropdown Selections'!BF$4),C279='Dropdown Selections'!BF$5, "MA"&amp;COUNTIF(C$13:C279, 'Dropdown Selections'!BF$5))</f>
        <v/>
      </c>
      <c r="I279" s="20" t="str">
        <f t="shared" si="8"/>
        <v/>
      </c>
      <c r="N279" s="20" t="str">
        <f t="shared" si="9"/>
        <v/>
      </c>
    </row>
    <row r="280" spans="2:14">
      <c r="B280" s="20" t="str" cm="1">
        <f t="array" ref="B280">_xlfn.IFS(ISBLANK(C280), "", C280='Dropdown Selections'!BF$2, "VBID"&amp;COUNTIF(C$13:C280, 'Dropdown Selections'!BF$2),C280='Dropdown Selections'!BF$3, "SSBCI"&amp;COUNTIF(C$13:C280, 'Dropdown Selections'!BF$3),C280='Dropdown Selections'!BF$4, "UF"&amp;COUNTIF(C$13:C280, 'Dropdown Selections'!BF$4),C280='Dropdown Selections'!BF$5, "MA"&amp;COUNTIF(C$13:C280, 'Dropdown Selections'!BF$5))</f>
        <v/>
      </c>
      <c r="I280" s="20" t="str">
        <f t="shared" si="8"/>
        <v/>
      </c>
      <c r="N280" s="20" t="str">
        <f t="shared" si="9"/>
        <v/>
      </c>
    </row>
    <row r="281" spans="2:14">
      <c r="B281" s="20" t="str" cm="1">
        <f t="array" ref="B281">_xlfn.IFS(ISBLANK(C281), "", C281='Dropdown Selections'!BF$2, "VBID"&amp;COUNTIF(C$13:C281, 'Dropdown Selections'!BF$2),C281='Dropdown Selections'!BF$3, "SSBCI"&amp;COUNTIF(C$13:C281, 'Dropdown Selections'!BF$3),C281='Dropdown Selections'!BF$4, "UF"&amp;COUNTIF(C$13:C281, 'Dropdown Selections'!BF$4),C281='Dropdown Selections'!BF$5, "MA"&amp;COUNTIF(C$13:C281, 'Dropdown Selections'!BF$5))</f>
        <v/>
      </c>
      <c r="I281" s="20" t="str">
        <f t="shared" si="8"/>
        <v/>
      </c>
      <c r="N281" s="20" t="str">
        <f t="shared" si="9"/>
        <v/>
      </c>
    </row>
    <row r="282" spans="2:14">
      <c r="B282" s="20" t="str" cm="1">
        <f t="array" ref="B282">_xlfn.IFS(ISBLANK(C282), "", C282='Dropdown Selections'!BF$2, "VBID"&amp;COUNTIF(C$13:C282, 'Dropdown Selections'!BF$2),C282='Dropdown Selections'!BF$3, "SSBCI"&amp;COUNTIF(C$13:C282, 'Dropdown Selections'!BF$3),C282='Dropdown Selections'!BF$4, "UF"&amp;COUNTIF(C$13:C282, 'Dropdown Selections'!BF$4),C282='Dropdown Selections'!BF$5, "MA"&amp;COUNTIF(C$13:C282, 'Dropdown Selections'!BF$5))</f>
        <v/>
      </c>
      <c r="I282" s="20" t="str">
        <f t="shared" si="8"/>
        <v/>
      </c>
      <c r="N282" s="20" t="str">
        <f t="shared" si="9"/>
        <v/>
      </c>
    </row>
    <row r="283" spans="2:14">
      <c r="B283" s="20" t="str" cm="1">
        <f t="array" ref="B283">_xlfn.IFS(ISBLANK(C283), "", C283='Dropdown Selections'!BF$2, "VBID"&amp;COUNTIF(C$13:C283, 'Dropdown Selections'!BF$2),C283='Dropdown Selections'!BF$3, "SSBCI"&amp;COUNTIF(C$13:C283, 'Dropdown Selections'!BF$3),C283='Dropdown Selections'!BF$4, "UF"&amp;COUNTIF(C$13:C283, 'Dropdown Selections'!BF$4),C283='Dropdown Selections'!BF$5, "MA"&amp;COUNTIF(C$13:C283, 'Dropdown Selections'!BF$5))</f>
        <v/>
      </c>
      <c r="I283" s="20" t="str">
        <f t="shared" si="8"/>
        <v/>
      </c>
      <c r="N283" s="20" t="str">
        <f t="shared" si="9"/>
        <v/>
      </c>
    </row>
    <row r="284" spans="2:14">
      <c r="B284" s="20" t="str" cm="1">
        <f t="array" ref="B284">_xlfn.IFS(ISBLANK(C284), "", C284='Dropdown Selections'!BF$2, "VBID"&amp;COUNTIF(C$13:C284, 'Dropdown Selections'!BF$2),C284='Dropdown Selections'!BF$3, "SSBCI"&amp;COUNTIF(C$13:C284, 'Dropdown Selections'!BF$3),C284='Dropdown Selections'!BF$4, "UF"&amp;COUNTIF(C$13:C284, 'Dropdown Selections'!BF$4),C284='Dropdown Selections'!BF$5, "MA"&amp;COUNTIF(C$13:C284, 'Dropdown Selections'!BF$5))</f>
        <v/>
      </c>
      <c r="I284" s="20" t="str">
        <f t="shared" si="8"/>
        <v/>
      </c>
      <c r="N284" s="20" t="str">
        <f t="shared" si="9"/>
        <v/>
      </c>
    </row>
    <row r="285" spans="2:14">
      <c r="B285" s="20" t="str" cm="1">
        <f t="array" ref="B285">_xlfn.IFS(ISBLANK(C285), "", C285='Dropdown Selections'!BF$2, "VBID"&amp;COUNTIF(C$13:C285, 'Dropdown Selections'!BF$2),C285='Dropdown Selections'!BF$3, "SSBCI"&amp;COUNTIF(C$13:C285, 'Dropdown Selections'!BF$3),C285='Dropdown Selections'!BF$4, "UF"&amp;COUNTIF(C$13:C285, 'Dropdown Selections'!BF$4),C285='Dropdown Selections'!BF$5, "MA"&amp;COUNTIF(C$13:C285, 'Dropdown Selections'!BF$5))</f>
        <v/>
      </c>
      <c r="I285" s="20" t="str">
        <f t="shared" si="8"/>
        <v/>
      </c>
      <c r="N285" s="20" t="str">
        <f t="shared" si="9"/>
        <v/>
      </c>
    </row>
    <row r="286" spans="2:14">
      <c r="B286" s="20" t="str" cm="1">
        <f t="array" ref="B286">_xlfn.IFS(ISBLANK(C286), "", C286='Dropdown Selections'!BF$2, "VBID"&amp;COUNTIF(C$13:C286, 'Dropdown Selections'!BF$2),C286='Dropdown Selections'!BF$3, "SSBCI"&amp;COUNTIF(C$13:C286, 'Dropdown Selections'!BF$3),C286='Dropdown Selections'!BF$4, "UF"&amp;COUNTIF(C$13:C286, 'Dropdown Selections'!BF$4),C286='Dropdown Selections'!BF$5, "MA"&amp;COUNTIF(C$13:C286, 'Dropdown Selections'!BF$5))</f>
        <v/>
      </c>
      <c r="I286" s="20" t="str">
        <f t="shared" si="8"/>
        <v/>
      </c>
      <c r="N286" s="20" t="str">
        <f t="shared" si="9"/>
        <v/>
      </c>
    </row>
    <row r="287" spans="2:14">
      <c r="B287" s="20" t="str" cm="1">
        <f t="array" ref="B287">_xlfn.IFS(ISBLANK(C287), "", C287='Dropdown Selections'!BF$2, "VBID"&amp;COUNTIF(C$13:C287, 'Dropdown Selections'!BF$2),C287='Dropdown Selections'!BF$3, "SSBCI"&amp;COUNTIF(C$13:C287, 'Dropdown Selections'!BF$3),C287='Dropdown Selections'!BF$4, "UF"&amp;COUNTIF(C$13:C287, 'Dropdown Selections'!BF$4),C287='Dropdown Selections'!BF$5, "MA"&amp;COUNTIF(C$13:C287, 'Dropdown Selections'!BF$5))</f>
        <v/>
      </c>
      <c r="I287" s="20" t="str">
        <f t="shared" si="8"/>
        <v/>
      </c>
      <c r="N287" s="20" t="str">
        <f t="shared" si="9"/>
        <v/>
      </c>
    </row>
    <row r="288" spans="2:14">
      <c r="B288" s="20" t="str" cm="1">
        <f t="array" ref="B288">_xlfn.IFS(ISBLANK(C288), "", C288='Dropdown Selections'!BF$2, "VBID"&amp;COUNTIF(C$13:C288, 'Dropdown Selections'!BF$2),C288='Dropdown Selections'!BF$3, "SSBCI"&amp;COUNTIF(C$13:C288, 'Dropdown Selections'!BF$3),C288='Dropdown Selections'!BF$4, "UF"&amp;COUNTIF(C$13:C288, 'Dropdown Selections'!BF$4),C288='Dropdown Selections'!BF$5, "MA"&amp;COUNTIF(C$13:C288, 'Dropdown Selections'!BF$5))</f>
        <v/>
      </c>
      <c r="I288" s="20" t="str">
        <f t="shared" si="8"/>
        <v/>
      </c>
      <c r="N288" s="20" t="str">
        <f t="shared" si="9"/>
        <v/>
      </c>
    </row>
    <row r="289" spans="2:14">
      <c r="B289" s="20" t="str" cm="1">
        <f t="array" ref="B289">_xlfn.IFS(ISBLANK(C289), "", C289='Dropdown Selections'!BF$2, "VBID"&amp;COUNTIF(C$13:C289, 'Dropdown Selections'!BF$2),C289='Dropdown Selections'!BF$3, "SSBCI"&amp;COUNTIF(C$13:C289, 'Dropdown Selections'!BF$3),C289='Dropdown Selections'!BF$4, "UF"&amp;COUNTIF(C$13:C289, 'Dropdown Selections'!BF$4),C289='Dropdown Selections'!BF$5, "MA"&amp;COUNTIF(C$13:C289, 'Dropdown Selections'!BF$5))</f>
        <v/>
      </c>
      <c r="I289" s="20" t="str">
        <f t="shared" si="8"/>
        <v/>
      </c>
      <c r="N289" s="20" t="str">
        <f t="shared" si="9"/>
        <v/>
      </c>
    </row>
    <row r="290" spans="2:14">
      <c r="B290" s="20" t="str" cm="1">
        <f t="array" ref="B290">_xlfn.IFS(ISBLANK(C290), "", C290='Dropdown Selections'!BF$2, "VBID"&amp;COUNTIF(C$13:C290, 'Dropdown Selections'!BF$2),C290='Dropdown Selections'!BF$3, "SSBCI"&amp;COUNTIF(C$13:C290, 'Dropdown Selections'!BF$3),C290='Dropdown Selections'!BF$4, "UF"&amp;COUNTIF(C$13:C290, 'Dropdown Selections'!BF$4),C290='Dropdown Selections'!BF$5, "MA"&amp;COUNTIF(C$13:C290, 'Dropdown Selections'!BF$5))</f>
        <v/>
      </c>
      <c r="I290" s="20" t="str">
        <f t="shared" si="8"/>
        <v/>
      </c>
      <c r="N290" s="20" t="str">
        <f t="shared" si="9"/>
        <v/>
      </c>
    </row>
    <row r="291" spans="2:14">
      <c r="B291" s="20" t="str" cm="1">
        <f t="array" ref="B291">_xlfn.IFS(ISBLANK(C291), "", C291='Dropdown Selections'!BF$2, "VBID"&amp;COUNTIF(C$13:C291, 'Dropdown Selections'!BF$2),C291='Dropdown Selections'!BF$3, "SSBCI"&amp;COUNTIF(C$13:C291, 'Dropdown Selections'!BF$3),C291='Dropdown Selections'!BF$4, "UF"&amp;COUNTIF(C$13:C291, 'Dropdown Selections'!BF$4),C291='Dropdown Selections'!BF$5, "MA"&amp;COUNTIF(C$13:C291, 'Dropdown Selections'!BF$5))</f>
        <v/>
      </c>
      <c r="I291" s="20" t="str">
        <f t="shared" si="8"/>
        <v/>
      </c>
      <c r="N291" s="20" t="str">
        <f t="shared" si="9"/>
        <v/>
      </c>
    </row>
    <row r="292" spans="2:14">
      <c r="B292" s="20" t="str" cm="1">
        <f t="array" ref="B292">_xlfn.IFS(ISBLANK(C292), "", C292='Dropdown Selections'!BF$2, "VBID"&amp;COUNTIF(C$13:C292, 'Dropdown Selections'!BF$2),C292='Dropdown Selections'!BF$3, "SSBCI"&amp;COUNTIF(C$13:C292, 'Dropdown Selections'!BF$3),C292='Dropdown Selections'!BF$4, "UF"&amp;COUNTIF(C$13:C292, 'Dropdown Selections'!BF$4),C292='Dropdown Selections'!BF$5, "MA"&amp;COUNTIF(C$13:C292, 'Dropdown Selections'!BF$5))</f>
        <v/>
      </c>
      <c r="I292" s="20" t="str">
        <f t="shared" si="8"/>
        <v/>
      </c>
      <c r="N292" s="20" t="str">
        <f t="shared" si="9"/>
        <v/>
      </c>
    </row>
    <row r="293" spans="2:14">
      <c r="B293" s="20" t="str" cm="1">
        <f t="array" ref="B293">_xlfn.IFS(ISBLANK(C293), "", C293='Dropdown Selections'!BF$2, "VBID"&amp;COUNTIF(C$13:C293, 'Dropdown Selections'!BF$2),C293='Dropdown Selections'!BF$3, "SSBCI"&amp;COUNTIF(C$13:C293, 'Dropdown Selections'!BF$3),C293='Dropdown Selections'!BF$4, "UF"&amp;COUNTIF(C$13:C293, 'Dropdown Selections'!BF$4),C293='Dropdown Selections'!BF$5, "MA"&amp;COUNTIF(C$13:C293, 'Dropdown Selections'!BF$5))</f>
        <v/>
      </c>
      <c r="I293" s="20" t="str">
        <f t="shared" si="8"/>
        <v/>
      </c>
      <c r="N293" s="20" t="str">
        <f t="shared" si="9"/>
        <v/>
      </c>
    </row>
    <row r="294" spans="2:14">
      <c r="B294" s="20" t="str" cm="1">
        <f t="array" ref="B294">_xlfn.IFS(ISBLANK(C294), "", C294='Dropdown Selections'!BF$2, "VBID"&amp;COUNTIF(C$13:C294, 'Dropdown Selections'!BF$2),C294='Dropdown Selections'!BF$3, "SSBCI"&amp;COUNTIF(C$13:C294, 'Dropdown Selections'!BF$3),C294='Dropdown Selections'!BF$4, "UF"&amp;COUNTIF(C$13:C294, 'Dropdown Selections'!BF$4),C294='Dropdown Selections'!BF$5, "MA"&amp;COUNTIF(C$13:C294, 'Dropdown Selections'!BF$5))</f>
        <v/>
      </c>
      <c r="I294" s="20" t="str">
        <f t="shared" si="8"/>
        <v/>
      </c>
      <c r="N294" s="20" t="str">
        <f t="shared" si="9"/>
        <v/>
      </c>
    </row>
    <row r="295" spans="2:14">
      <c r="B295" s="20" t="str" cm="1">
        <f t="array" ref="B295">_xlfn.IFS(ISBLANK(C295), "", C295='Dropdown Selections'!BF$2, "VBID"&amp;COUNTIF(C$13:C295, 'Dropdown Selections'!BF$2),C295='Dropdown Selections'!BF$3, "SSBCI"&amp;COUNTIF(C$13:C295, 'Dropdown Selections'!BF$3),C295='Dropdown Selections'!BF$4, "UF"&amp;COUNTIF(C$13:C295, 'Dropdown Selections'!BF$4),C295='Dropdown Selections'!BF$5, "MA"&amp;COUNTIF(C$13:C295, 'Dropdown Selections'!BF$5))</f>
        <v/>
      </c>
      <c r="I295" s="20" t="str">
        <f t="shared" si="8"/>
        <v/>
      </c>
      <c r="N295" s="20" t="str">
        <f t="shared" si="9"/>
        <v/>
      </c>
    </row>
    <row r="296" spans="2:14">
      <c r="B296" s="20" t="str" cm="1">
        <f t="array" ref="B296">_xlfn.IFS(ISBLANK(C296), "", C296='Dropdown Selections'!BF$2, "VBID"&amp;COUNTIF(C$13:C296, 'Dropdown Selections'!BF$2),C296='Dropdown Selections'!BF$3, "SSBCI"&amp;COUNTIF(C$13:C296, 'Dropdown Selections'!BF$3),C296='Dropdown Selections'!BF$4, "UF"&amp;COUNTIF(C$13:C296, 'Dropdown Selections'!BF$4),C296='Dropdown Selections'!BF$5, "MA"&amp;COUNTIF(C$13:C296, 'Dropdown Selections'!BF$5))</f>
        <v/>
      </c>
      <c r="I296" s="20" t="str">
        <f t="shared" si="8"/>
        <v/>
      </c>
      <c r="N296" s="20" t="str">
        <f t="shared" si="9"/>
        <v/>
      </c>
    </row>
    <row r="297" spans="2:14">
      <c r="B297" s="20" t="str" cm="1">
        <f t="array" ref="B297">_xlfn.IFS(ISBLANK(C297), "", C297='Dropdown Selections'!BF$2, "VBID"&amp;COUNTIF(C$13:C297, 'Dropdown Selections'!BF$2),C297='Dropdown Selections'!BF$3, "SSBCI"&amp;COUNTIF(C$13:C297, 'Dropdown Selections'!BF$3),C297='Dropdown Selections'!BF$4, "UF"&amp;COUNTIF(C$13:C297, 'Dropdown Selections'!BF$4),C297='Dropdown Selections'!BF$5, "MA"&amp;COUNTIF(C$13:C297, 'Dropdown Selections'!BF$5))</f>
        <v/>
      </c>
      <c r="I297" s="20" t="str">
        <f t="shared" si="8"/>
        <v/>
      </c>
      <c r="N297" s="20" t="str">
        <f t="shared" si="9"/>
        <v/>
      </c>
    </row>
    <row r="298" spans="2:14">
      <c r="B298" s="20" t="str" cm="1">
        <f t="array" ref="B298">_xlfn.IFS(ISBLANK(C298), "", C298='Dropdown Selections'!BF$2, "VBID"&amp;COUNTIF(C$13:C298, 'Dropdown Selections'!BF$2),C298='Dropdown Selections'!BF$3, "SSBCI"&amp;COUNTIF(C$13:C298, 'Dropdown Selections'!BF$3),C298='Dropdown Selections'!BF$4, "UF"&amp;COUNTIF(C$13:C298, 'Dropdown Selections'!BF$4),C298='Dropdown Selections'!BF$5, "MA"&amp;COUNTIF(C$13:C298, 'Dropdown Selections'!BF$5))</f>
        <v/>
      </c>
      <c r="I298" s="20" t="str">
        <f t="shared" si="8"/>
        <v/>
      </c>
      <c r="N298" s="20" t="str">
        <f t="shared" si="9"/>
        <v/>
      </c>
    </row>
    <row r="299" spans="2:14">
      <c r="B299" s="20" t="str" cm="1">
        <f t="array" ref="B299">_xlfn.IFS(ISBLANK(C299), "", C299='Dropdown Selections'!BF$2, "VBID"&amp;COUNTIF(C$13:C299, 'Dropdown Selections'!BF$2),C299='Dropdown Selections'!BF$3, "SSBCI"&amp;COUNTIF(C$13:C299, 'Dropdown Selections'!BF$3),C299='Dropdown Selections'!BF$4, "UF"&amp;COUNTIF(C$13:C299, 'Dropdown Selections'!BF$4),C299='Dropdown Selections'!BF$5, "MA"&amp;COUNTIF(C$13:C299, 'Dropdown Selections'!BF$5))</f>
        <v/>
      </c>
      <c r="I299" s="20" t="str">
        <f t="shared" si="8"/>
        <v/>
      </c>
      <c r="N299" s="20" t="str">
        <f t="shared" si="9"/>
        <v/>
      </c>
    </row>
    <row r="300" spans="2:14">
      <c r="B300" s="20" t="str" cm="1">
        <f t="array" ref="B300">_xlfn.IFS(ISBLANK(C300), "", C300='Dropdown Selections'!BF$2, "VBID"&amp;COUNTIF(C$13:C300, 'Dropdown Selections'!BF$2),C300='Dropdown Selections'!BF$3, "SSBCI"&amp;COUNTIF(C$13:C300, 'Dropdown Selections'!BF$3),C300='Dropdown Selections'!BF$4, "UF"&amp;COUNTIF(C$13:C300, 'Dropdown Selections'!BF$4),C300='Dropdown Selections'!BF$5, "MA"&amp;COUNTIF(C$13:C300, 'Dropdown Selections'!BF$5))</f>
        <v/>
      </c>
      <c r="I300" s="20" t="str">
        <f t="shared" si="8"/>
        <v/>
      </c>
      <c r="N300" s="20" t="str">
        <f t="shared" si="9"/>
        <v/>
      </c>
    </row>
    <row r="301" spans="2:14">
      <c r="B301" s="20" t="str" cm="1">
        <f t="array" ref="B301">_xlfn.IFS(ISBLANK(C301), "", C301='Dropdown Selections'!BF$2, "VBID"&amp;COUNTIF(C$13:C301, 'Dropdown Selections'!BF$2),C301='Dropdown Selections'!BF$3, "SSBCI"&amp;COUNTIF(C$13:C301, 'Dropdown Selections'!BF$3),C301='Dropdown Selections'!BF$4, "UF"&amp;COUNTIF(C$13:C301, 'Dropdown Selections'!BF$4),C301='Dropdown Selections'!BF$5, "MA"&amp;COUNTIF(C$13:C301, 'Dropdown Selections'!BF$5))</f>
        <v/>
      </c>
      <c r="I301" s="20" t="str">
        <f t="shared" si="8"/>
        <v/>
      </c>
      <c r="N301" s="20" t="str">
        <f t="shared" si="9"/>
        <v/>
      </c>
    </row>
    <row r="302" spans="2:14">
      <c r="B302" s="20" t="str" cm="1">
        <f t="array" ref="B302">_xlfn.IFS(ISBLANK(C302), "", C302='Dropdown Selections'!BF$2, "VBID"&amp;COUNTIF(C$13:C302, 'Dropdown Selections'!BF$2),C302='Dropdown Selections'!BF$3, "SSBCI"&amp;COUNTIF(C$13:C302, 'Dropdown Selections'!BF$3),C302='Dropdown Selections'!BF$4, "UF"&amp;COUNTIF(C$13:C302, 'Dropdown Selections'!BF$4),C302='Dropdown Selections'!BF$5, "MA"&amp;COUNTIF(C$13:C302, 'Dropdown Selections'!BF$5))</f>
        <v/>
      </c>
      <c r="I302" s="20" t="str">
        <f t="shared" si="8"/>
        <v/>
      </c>
      <c r="N302" s="20" t="str">
        <f t="shared" si="9"/>
        <v/>
      </c>
    </row>
    <row r="303" spans="2:14">
      <c r="B303" s="20" t="str" cm="1">
        <f t="array" ref="B303">_xlfn.IFS(ISBLANK(C303), "", C303='Dropdown Selections'!BF$2, "VBID"&amp;COUNTIF(C$13:C303, 'Dropdown Selections'!BF$2),C303='Dropdown Selections'!BF$3, "SSBCI"&amp;COUNTIF(C$13:C303, 'Dropdown Selections'!BF$3),C303='Dropdown Selections'!BF$4, "UF"&amp;COUNTIF(C$13:C303, 'Dropdown Selections'!BF$4),C303='Dropdown Selections'!BF$5, "MA"&amp;COUNTIF(C$13:C303, 'Dropdown Selections'!BF$5))</f>
        <v/>
      </c>
      <c r="I303" s="20" t="str">
        <f t="shared" si="8"/>
        <v/>
      </c>
      <c r="N303" s="20" t="str">
        <f t="shared" si="9"/>
        <v/>
      </c>
    </row>
    <row r="304" spans="2:14">
      <c r="B304" s="20" t="str" cm="1">
        <f t="array" ref="B304">_xlfn.IFS(ISBLANK(C304), "", C304='Dropdown Selections'!BF$2, "VBID"&amp;COUNTIF(C$13:C304, 'Dropdown Selections'!BF$2),C304='Dropdown Selections'!BF$3, "SSBCI"&amp;COUNTIF(C$13:C304, 'Dropdown Selections'!BF$3),C304='Dropdown Selections'!BF$4, "UF"&amp;COUNTIF(C$13:C304, 'Dropdown Selections'!BF$4),C304='Dropdown Selections'!BF$5, "MA"&amp;COUNTIF(C$13:C304, 'Dropdown Selections'!BF$5))</f>
        <v/>
      </c>
      <c r="I304" s="20" t="str">
        <f t="shared" si="8"/>
        <v/>
      </c>
      <c r="N304" s="20" t="str">
        <f t="shared" si="9"/>
        <v/>
      </c>
    </row>
    <row r="305" spans="2:14">
      <c r="B305" s="20" t="str" cm="1">
        <f t="array" ref="B305">_xlfn.IFS(ISBLANK(C305), "", C305='Dropdown Selections'!BF$2, "VBID"&amp;COUNTIF(C$13:C305, 'Dropdown Selections'!BF$2),C305='Dropdown Selections'!BF$3, "SSBCI"&amp;COUNTIF(C$13:C305, 'Dropdown Selections'!BF$3),C305='Dropdown Selections'!BF$4, "UF"&amp;COUNTIF(C$13:C305, 'Dropdown Selections'!BF$4),C305='Dropdown Selections'!BF$5, "MA"&amp;COUNTIF(C$13:C305, 'Dropdown Selections'!BF$5))</f>
        <v/>
      </c>
      <c r="I305" s="20" t="str">
        <f t="shared" si="8"/>
        <v/>
      </c>
      <c r="N305" s="20" t="str">
        <f t="shared" si="9"/>
        <v/>
      </c>
    </row>
    <row r="306" spans="2:14">
      <c r="B306" s="20" t="str" cm="1">
        <f t="array" ref="B306">_xlfn.IFS(ISBLANK(C306), "", C306='Dropdown Selections'!BF$2, "VBID"&amp;COUNTIF(C$13:C306, 'Dropdown Selections'!BF$2),C306='Dropdown Selections'!BF$3, "SSBCI"&amp;COUNTIF(C$13:C306, 'Dropdown Selections'!BF$3),C306='Dropdown Selections'!BF$4, "UF"&amp;COUNTIF(C$13:C306, 'Dropdown Selections'!BF$4),C306='Dropdown Selections'!BF$5, "MA"&amp;COUNTIF(C$13:C306, 'Dropdown Selections'!BF$5))</f>
        <v/>
      </c>
      <c r="I306" s="20" t="str">
        <f t="shared" si="8"/>
        <v/>
      </c>
      <c r="N306" s="20" t="str">
        <f t="shared" si="9"/>
        <v/>
      </c>
    </row>
    <row r="307" spans="2:14">
      <c r="B307" s="20" t="str" cm="1">
        <f t="array" ref="B307">_xlfn.IFS(ISBLANK(C307), "", C307='Dropdown Selections'!BF$2, "VBID"&amp;COUNTIF(C$13:C307, 'Dropdown Selections'!BF$2),C307='Dropdown Selections'!BF$3, "SSBCI"&amp;COUNTIF(C$13:C307, 'Dropdown Selections'!BF$3),C307='Dropdown Selections'!BF$4, "UF"&amp;COUNTIF(C$13:C307, 'Dropdown Selections'!BF$4),C307='Dropdown Selections'!BF$5, "MA"&amp;COUNTIF(C$13:C307, 'Dropdown Selections'!BF$5))</f>
        <v/>
      </c>
      <c r="I307" s="20" t="str">
        <f t="shared" si="8"/>
        <v/>
      </c>
      <c r="N307" s="20" t="str">
        <f t="shared" si="9"/>
        <v/>
      </c>
    </row>
    <row r="308" spans="2:14">
      <c r="B308" s="20" t="str" cm="1">
        <f t="array" ref="B308">_xlfn.IFS(ISBLANK(C308), "", C308='Dropdown Selections'!BF$2, "VBID"&amp;COUNTIF(C$13:C308, 'Dropdown Selections'!BF$2),C308='Dropdown Selections'!BF$3, "SSBCI"&amp;COUNTIF(C$13:C308, 'Dropdown Selections'!BF$3),C308='Dropdown Selections'!BF$4, "UF"&amp;COUNTIF(C$13:C308, 'Dropdown Selections'!BF$4),C308='Dropdown Selections'!BF$5, "MA"&amp;COUNTIF(C$13:C308, 'Dropdown Selections'!BF$5))</f>
        <v/>
      </c>
      <c r="I308" s="20" t="str">
        <f t="shared" si="8"/>
        <v/>
      </c>
      <c r="N308" s="20" t="str">
        <f t="shared" si="9"/>
        <v/>
      </c>
    </row>
    <row r="309" spans="2:14">
      <c r="B309" s="20" t="str" cm="1">
        <f t="array" ref="B309">_xlfn.IFS(ISBLANK(C309), "", C309='Dropdown Selections'!BF$2, "VBID"&amp;COUNTIF(C$13:C309, 'Dropdown Selections'!BF$2),C309='Dropdown Selections'!BF$3, "SSBCI"&amp;COUNTIF(C$13:C309, 'Dropdown Selections'!BF$3),C309='Dropdown Selections'!BF$4, "UF"&amp;COUNTIF(C$13:C309, 'Dropdown Selections'!BF$4),C309='Dropdown Selections'!BF$5, "MA"&amp;COUNTIF(C$13:C309, 'Dropdown Selections'!BF$5))</f>
        <v/>
      </c>
      <c r="I309" s="20" t="str">
        <f t="shared" si="8"/>
        <v/>
      </c>
      <c r="N309" s="20" t="str">
        <f t="shared" si="9"/>
        <v/>
      </c>
    </row>
    <row r="310" spans="2:14">
      <c r="B310" s="20" t="str" cm="1">
        <f t="array" ref="B310">_xlfn.IFS(ISBLANK(C310), "", C310='Dropdown Selections'!BF$2, "VBID"&amp;COUNTIF(C$13:C310, 'Dropdown Selections'!BF$2),C310='Dropdown Selections'!BF$3, "SSBCI"&amp;COUNTIF(C$13:C310, 'Dropdown Selections'!BF$3),C310='Dropdown Selections'!BF$4, "UF"&amp;COUNTIF(C$13:C310, 'Dropdown Selections'!BF$4),C310='Dropdown Selections'!BF$5, "MA"&amp;COUNTIF(C$13:C310, 'Dropdown Selections'!BF$5))</f>
        <v/>
      </c>
      <c r="I310" s="20" t="str">
        <f t="shared" si="8"/>
        <v/>
      </c>
      <c r="N310" s="20" t="str">
        <f t="shared" si="9"/>
        <v/>
      </c>
    </row>
    <row r="311" spans="2:14">
      <c r="B311" s="20" t="str" cm="1">
        <f t="array" ref="B311">_xlfn.IFS(ISBLANK(C311), "", C311='Dropdown Selections'!BF$2, "VBID"&amp;COUNTIF(C$13:C311, 'Dropdown Selections'!BF$2),C311='Dropdown Selections'!BF$3, "SSBCI"&amp;COUNTIF(C$13:C311, 'Dropdown Selections'!BF$3),C311='Dropdown Selections'!BF$4, "UF"&amp;COUNTIF(C$13:C311, 'Dropdown Selections'!BF$4),C311='Dropdown Selections'!BF$5, "MA"&amp;COUNTIF(C$13:C311, 'Dropdown Selections'!BF$5))</f>
        <v/>
      </c>
      <c r="I311" s="20" t="str">
        <f t="shared" si="8"/>
        <v/>
      </c>
      <c r="N311" s="20" t="str">
        <f t="shared" si="9"/>
        <v/>
      </c>
    </row>
    <row r="312" spans="2:14">
      <c r="B312" s="20" t="str" cm="1">
        <f t="array" ref="B312">_xlfn.IFS(ISBLANK(C312), "", C312='Dropdown Selections'!BF$2, "VBID"&amp;COUNTIF(C$13:C312, 'Dropdown Selections'!BF$2),C312='Dropdown Selections'!BF$3, "SSBCI"&amp;COUNTIF(C$13:C312, 'Dropdown Selections'!BF$3),C312='Dropdown Selections'!BF$4, "UF"&amp;COUNTIF(C$13:C312, 'Dropdown Selections'!BF$4),C312='Dropdown Selections'!BF$5, "MA"&amp;COUNTIF(C$13:C312, 'Dropdown Selections'!BF$5))</f>
        <v/>
      </c>
      <c r="I312" s="20" t="str">
        <f t="shared" si="8"/>
        <v/>
      </c>
      <c r="N312" s="20" t="str">
        <f t="shared" si="9"/>
        <v/>
      </c>
    </row>
    <row r="313" spans="2:14">
      <c r="B313" s="20" t="str" cm="1">
        <f t="array" ref="B313">_xlfn.IFS(ISBLANK(C313), "", C313='Dropdown Selections'!BF$2, "VBID"&amp;COUNTIF(C$13:C313, 'Dropdown Selections'!BF$2),C313='Dropdown Selections'!BF$3, "SSBCI"&amp;COUNTIF(C$13:C313, 'Dropdown Selections'!BF$3),C313='Dropdown Selections'!BF$4, "UF"&amp;COUNTIF(C$13:C313, 'Dropdown Selections'!BF$4),C313='Dropdown Selections'!BF$5, "MA"&amp;COUNTIF(C$13:C313, 'Dropdown Selections'!BF$5))</f>
        <v/>
      </c>
      <c r="I313" s="20" t="str">
        <f t="shared" si="8"/>
        <v/>
      </c>
      <c r="N313" s="20" t="str">
        <f t="shared" si="9"/>
        <v/>
      </c>
    </row>
    <row r="314" spans="2:14">
      <c r="B314" s="20" t="str" cm="1">
        <f t="array" ref="B314">_xlfn.IFS(ISBLANK(C314), "", C314='Dropdown Selections'!BF$2, "VBID"&amp;COUNTIF(C$13:C314, 'Dropdown Selections'!BF$2),C314='Dropdown Selections'!BF$3, "SSBCI"&amp;COUNTIF(C$13:C314, 'Dropdown Selections'!BF$3),C314='Dropdown Selections'!BF$4, "UF"&amp;COUNTIF(C$13:C314, 'Dropdown Selections'!BF$4),C314='Dropdown Selections'!BF$5, "MA"&amp;COUNTIF(C$13:C314, 'Dropdown Selections'!BF$5))</f>
        <v/>
      </c>
      <c r="I314" s="20" t="str">
        <f t="shared" si="8"/>
        <v/>
      </c>
      <c r="N314" s="20" t="str">
        <f t="shared" si="9"/>
        <v/>
      </c>
    </row>
    <row r="315" spans="2:14">
      <c r="B315" s="20" t="str" cm="1">
        <f t="array" ref="B315">_xlfn.IFS(ISBLANK(C315), "", C315='Dropdown Selections'!BF$2, "VBID"&amp;COUNTIF(C$13:C315, 'Dropdown Selections'!BF$2),C315='Dropdown Selections'!BF$3, "SSBCI"&amp;COUNTIF(C$13:C315, 'Dropdown Selections'!BF$3),C315='Dropdown Selections'!BF$4, "UF"&amp;COUNTIF(C$13:C315, 'Dropdown Selections'!BF$4),C315='Dropdown Selections'!BF$5, "MA"&amp;COUNTIF(C$13:C315, 'Dropdown Selections'!BF$5))</f>
        <v/>
      </c>
      <c r="I315" s="20" t="str">
        <f t="shared" si="8"/>
        <v/>
      </c>
      <c r="N315" s="20" t="str">
        <f t="shared" si="9"/>
        <v/>
      </c>
    </row>
    <row r="316" spans="2:14">
      <c r="B316" s="20" t="str" cm="1">
        <f t="array" ref="B316">_xlfn.IFS(ISBLANK(C316), "", C316='Dropdown Selections'!BF$2, "VBID"&amp;COUNTIF(C$13:C316, 'Dropdown Selections'!BF$2),C316='Dropdown Selections'!BF$3, "SSBCI"&amp;COUNTIF(C$13:C316, 'Dropdown Selections'!BF$3),C316='Dropdown Selections'!BF$4, "UF"&amp;COUNTIF(C$13:C316, 'Dropdown Selections'!BF$4),C316='Dropdown Selections'!BF$5, "MA"&amp;COUNTIF(C$13:C316, 'Dropdown Selections'!BF$5))</f>
        <v/>
      </c>
      <c r="I316" s="20" t="str">
        <f t="shared" si="8"/>
        <v/>
      </c>
      <c r="N316" s="20" t="str">
        <f t="shared" si="9"/>
        <v/>
      </c>
    </row>
    <row r="317" spans="2:14">
      <c r="B317" s="20" t="str" cm="1">
        <f t="array" ref="B317">_xlfn.IFS(ISBLANK(C317), "", C317='Dropdown Selections'!BF$2, "VBID"&amp;COUNTIF(C$13:C317, 'Dropdown Selections'!BF$2),C317='Dropdown Selections'!BF$3, "SSBCI"&amp;COUNTIF(C$13:C317, 'Dropdown Selections'!BF$3),C317='Dropdown Selections'!BF$4, "UF"&amp;COUNTIF(C$13:C317, 'Dropdown Selections'!BF$4),C317='Dropdown Selections'!BF$5, "MA"&amp;COUNTIF(C$13:C317, 'Dropdown Selections'!BF$5))</f>
        <v/>
      </c>
      <c r="I317" s="20" t="str">
        <f t="shared" si="8"/>
        <v/>
      </c>
      <c r="N317" s="20" t="str">
        <f t="shared" si="9"/>
        <v/>
      </c>
    </row>
    <row r="318" spans="2:14">
      <c r="B318" s="20" t="str" cm="1">
        <f t="array" ref="B318">_xlfn.IFS(ISBLANK(C318), "", C318='Dropdown Selections'!BF$2, "VBID"&amp;COUNTIF(C$13:C318, 'Dropdown Selections'!BF$2),C318='Dropdown Selections'!BF$3, "SSBCI"&amp;COUNTIF(C$13:C318, 'Dropdown Selections'!BF$3),C318='Dropdown Selections'!BF$4, "UF"&amp;COUNTIF(C$13:C318, 'Dropdown Selections'!BF$4),C318='Dropdown Selections'!BF$5, "MA"&amp;COUNTIF(C$13:C318, 'Dropdown Selections'!BF$5))</f>
        <v/>
      </c>
      <c r="I318" s="20" t="str">
        <f t="shared" si="8"/>
        <v/>
      </c>
      <c r="N318" s="20" t="str">
        <f t="shared" si="9"/>
        <v/>
      </c>
    </row>
    <row r="319" spans="2:14">
      <c r="B319" s="20" t="str" cm="1">
        <f t="array" ref="B319">_xlfn.IFS(ISBLANK(C319), "", C319='Dropdown Selections'!BF$2, "VBID"&amp;COUNTIF(C$13:C319, 'Dropdown Selections'!BF$2),C319='Dropdown Selections'!BF$3, "SSBCI"&amp;COUNTIF(C$13:C319, 'Dropdown Selections'!BF$3),C319='Dropdown Selections'!BF$4, "UF"&amp;COUNTIF(C$13:C319, 'Dropdown Selections'!BF$4),C319='Dropdown Selections'!BF$5, "MA"&amp;COUNTIF(C$13:C319, 'Dropdown Selections'!BF$5))</f>
        <v/>
      </c>
      <c r="I319" s="20" t="str">
        <f t="shared" si="8"/>
        <v/>
      </c>
      <c r="N319" s="20" t="str">
        <f t="shared" si="9"/>
        <v/>
      </c>
    </row>
    <row r="320" spans="2:14">
      <c r="B320" s="20" t="str" cm="1">
        <f t="array" ref="B320">_xlfn.IFS(ISBLANK(C320), "", C320='Dropdown Selections'!BF$2, "VBID"&amp;COUNTIF(C$13:C320, 'Dropdown Selections'!BF$2),C320='Dropdown Selections'!BF$3, "SSBCI"&amp;COUNTIF(C$13:C320, 'Dropdown Selections'!BF$3),C320='Dropdown Selections'!BF$4, "UF"&amp;COUNTIF(C$13:C320, 'Dropdown Selections'!BF$4),C320='Dropdown Selections'!BF$5, "MA"&amp;COUNTIF(C$13:C320, 'Dropdown Selections'!BF$5))</f>
        <v/>
      </c>
      <c r="I320" s="20" t="str">
        <f t="shared" si="8"/>
        <v/>
      </c>
      <c r="N320" s="20" t="str">
        <f t="shared" si="9"/>
        <v/>
      </c>
    </row>
    <row r="321" spans="2:14">
      <c r="B321" s="20" t="str" cm="1">
        <f t="array" ref="B321">_xlfn.IFS(ISBLANK(C321), "", C321='Dropdown Selections'!BF$2, "VBID"&amp;COUNTIF(C$13:C321, 'Dropdown Selections'!BF$2),C321='Dropdown Selections'!BF$3, "SSBCI"&amp;COUNTIF(C$13:C321, 'Dropdown Selections'!BF$3),C321='Dropdown Selections'!BF$4, "UF"&amp;COUNTIF(C$13:C321, 'Dropdown Selections'!BF$4),C321='Dropdown Selections'!BF$5, "MA"&amp;COUNTIF(C$13:C321, 'Dropdown Selections'!BF$5))</f>
        <v/>
      </c>
      <c r="I321" s="20" t="str">
        <f t="shared" si="8"/>
        <v/>
      </c>
      <c r="N321" s="20" t="str">
        <f t="shared" si="9"/>
        <v/>
      </c>
    </row>
    <row r="322" spans="2:14">
      <c r="B322" s="20" t="str" cm="1">
        <f t="array" ref="B322">_xlfn.IFS(ISBLANK(C322), "", C322='Dropdown Selections'!BF$2, "VBID"&amp;COUNTIF(C$13:C322, 'Dropdown Selections'!BF$2),C322='Dropdown Selections'!BF$3, "SSBCI"&amp;COUNTIF(C$13:C322, 'Dropdown Selections'!BF$3),C322='Dropdown Selections'!BF$4, "UF"&amp;COUNTIF(C$13:C322, 'Dropdown Selections'!BF$4),C322='Dropdown Selections'!BF$5, "MA"&amp;COUNTIF(C$13:C322, 'Dropdown Selections'!BF$5))</f>
        <v/>
      </c>
      <c r="I322" s="20" t="str">
        <f t="shared" si="8"/>
        <v/>
      </c>
      <c r="N322" s="20" t="str">
        <f t="shared" si="9"/>
        <v/>
      </c>
    </row>
    <row r="323" spans="2:14">
      <c r="B323" s="20" t="str" cm="1">
        <f t="array" ref="B323">_xlfn.IFS(ISBLANK(C323), "", C323='Dropdown Selections'!BF$2, "VBID"&amp;COUNTIF(C$13:C323, 'Dropdown Selections'!BF$2),C323='Dropdown Selections'!BF$3, "SSBCI"&amp;COUNTIF(C$13:C323, 'Dropdown Selections'!BF$3),C323='Dropdown Selections'!BF$4, "UF"&amp;COUNTIF(C$13:C323, 'Dropdown Selections'!BF$4),C323='Dropdown Selections'!BF$5, "MA"&amp;COUNTIF(C$13:C323, 'Dropdown Selections'!BF$5))</f>
        <v/>
      </c>
      <c r="I323" s="20" t="str">
        <f t="shared" si="8"/>
        <v/>
      </c>
      <c r="N323" s="20" t="str">
        <f t="shared" si="9"/>
        <v/>
      </c>
    </row>
    <row r="324" spans="2:14">
      <c r="B324" s="20" t="str" cm="1">
        <f t="array" ref="B324">_xlfn.IFS(ISBLANK(C324), "", C324='Dropdown Selections'!BF$2, "VBID"&amp;COUNTIF(C$13:C324, 'Dropdown Selections'!BF$2),C324='Dropdown Selections'!BF$3, "SSBCI"&amp;COUNTIF(C$13:C324, 'Dropdown Selections'!BF$3),C324='Dropdown Selections'!BF$4, "UF"&amp;COUNTIF(C$13:C324, 'Dropdown Selections'!BF$4),C324='Dropdown Selections'!BF$5, "MA"&amp;COUNTIF(C$13:C324, 'Dropdown Selections'!BF$5))</f>
        <v/>
      </c>
      <c r="I324" s="20" t="str">
        <f t="shared" si="8"/>
        <v/>
      </c>
      <c r="N324" s="20" t="str">
        <f t="shared" si="9"/>
        <v/>
      </c>
    </row>
    <row r="325" spans="2:14">
      <c r="B325" s="20" t="str" cm="1">
        <f t="array" ref="B325">_xlfn.IFS(ISBLANK(C325), "", C325='Dropdown Selections'!BF$2, "VBID"&amp;COUNTIF(C$13:C325, 'Dropdown Selections'!BF$2),C325='Dropdown Selections'!BF$3, "SSBCI"&amp;COUNTIF(C$13:C325, 'Dropdown Selections'!BF$3),C325='Dropdown Selections'!BF$4, "UF"&amp;COUNTIF(C$13:C325, 'Dropdown Selections'!BF$4),C325='Dropdown Selections'!BF$5, "MA"&amp;COUNTIF(C$13:C325, 'Dropdown Selections'!BF$5))</f>
        <v/>
      </c>
      <c r="I325" s="20" t="str">
        <f t="shared" si="8"/>
        <v/>
      </c>
      <c r="N325" s="20" t="str">
        <f t="shared" si="9"/>
        <v/>
      </c>
    </row>
    <row r="326" spans="2:14">
      <c r="B326" s="20" t="str" cm="1">
        <f t="array" ref="B326">_xlfn.IFS(ISBLANK(C326), "", C326='Dropdown Selections'!BF$2, "VBID"&amp;COUNTIF(C$13:C326, 'Dropdown Selections'!BF$2),C326='Dropdown Selections'!BF$3, "SSBCI"&amp;COUNTIF(C$13:C326, 'Dropdown Selections'!BF$3),C326='Dropdown Selections'!BF$4, "UF"&amp;COUNTIF(C$13:C326, 'Dropdown Selections'!BF$4),C326='Dropdown Selections'!BF$5, "MA"&amp;COUNTIF(C$13:C326, 'Dropdown Selections'!BF$5))</f>
        <v/>
      </c>
      <c r="I326" s="20" t="str">
        <f t="shared" si="8"/>
        <v/>
      </c>
      <c r="N326" s="20" t="str">
        <f t="shared" si="9"/>
        <v/>
      </c>
    </row>
    <row r="327" spans="2:14">
      <c r="B327" s="20" t="str" cm="1">
        <f t="array" ref="B327">_xlfn.IFS(ISBLANK(C327), "", C327='Dropdown Selections'!BF$2, "VBID"&amp;COUNTIF(C$13:C327, 'Dropdown Selections'!BF$2),C327='Dropdown Selections'!BF$3, "SSBCI"&amp;COUNTIF(C$13:C327, 'Dropdown Selections'!BF$3),C327='Dropdown Selections'!BF$4, "UF"&amp;COUNTIF(C$13:C327, 'Dropdown Selections'!BF$4),C327='Dropdown Selections'!BF$5, "MA"&amp;COUNTIF(C$13:C327, 'Dropdown Selections'!BF$5))</f>
        <v/>
      </c>
      <c r="I327" s="20" t="str">
        <f t="shared" si="8"/>
        <v/>
      </c>
      <c r="N327" s="20" t="str">
        <f t="shared" si="9"/>
        <v/>
      </c>
    </row>
    <row r="328" spans="2:14">
      <c r="B328" s="20" t="str" cm="1">
        <f t="array" ref="B328">_xlfn.IFS(ISBLANK(C328), "", C328='Dropdown Selections'!BF$2, "VBID"&amp;COUNTIF(C$13:C328, 'Dropdown Selections'!BF$2),C328='Dropdown Selections'!BF$3, "SSBCI"&amp;COUNTIF(C$13:C328, 'Dropdown Selections'!BF$3),C328='Dropdown Selections'!BF$4, "UF"&amp;COUNTIF(C$13:C328, 'Dropdown Selections'!BF$4),C328='Dropdown Selections'!BF$5, "MA"&amp;COUNTIF(C$13:C328, 'Dropdown Selections'!BF$5))</f>
        <v/>
      </c>
      <c r="I328" s="20" t="str">
        <f t="shared" si="8"/>
        <v/>
      </c>
      <c r="N328" s="20" t="str">
        <f t="shared" si="9"/>
        <v/>
      </c>
    </row>
    <row r="329" spans="2:14">
      <c r="B329" s="20" t="str" cm="1">
        <f t="array" ref="B329">_xlfn.IFS(ISBLANK(C329), "", C329='Dropdown Selections'!BF$2, "VBID"&amp;COUNTIF(C$13:C329, 'Dropdown Selections'!BF$2),C329='Dropdown Selections'!BF$3, "SSBCI"&amp;COUNTIF(C$13:C329, 'Dropdown Selections'!BF$3),C329='Dropdown Selections'!BF$4, "UF"&amp;COUNTIF(C$13:C329, 'Dropdown Selections'!BF$4),C329='Dropdown Selections'!BF$5, "MA"&amp;COUNTIF(C$13:C329, 'Dropdown Selections'!BF$5))</f>
        <v/>
      </c>
      <c r="I329" s="20" t="str">
        <f t="shared" si="8"/>
        <v/>
      </c>
      <c r="N329" s="20" t="str">
        <f t="shared" si="9"/>
        <v/>
      </c>
    </row>
    <row r="330" spans="2:14">
      <c r="B330" s="20" t="str" cm="1">
        <f t="array" ref="B330">_xlfn.IFS(ISBLANK(C330), "", C330='Dropdown Selections'!BF$2, "VBID"&amp;COUNTIF(C$13:C330, 'Dropdown Selections'!BF$2),C330='Dropdown Selections'!BF$3, "SSBCI"&amp;COUNTIF(C$13:C330, 'Dropdown Selections'!BF$3),C330='Dropdown Selections'!BF$4, "UF"&amp;COUNTIF(C$13:C330, 'Dropdown Selections'!BF$4),C330='Dropdown Selections'!BF$5, "MA"&amp;COUNTIF(C$13:C330, 'Dropdown Selections'!BF$5))</f>
        <v/>
      </c>
      <c r="I330" s="20" t="str">
        <f t="shared" si="8"/>
        <v/>
      </c>
      <c r="N330" s="20" t="str">
        <f t="shared" si="9"/>
        <v/>
      </c>
    </row>
    <row r="331" spans="2:14">
      <c r="B331" s="20" t="str" cm="1">
        <f t="array" ref="B331">_xlfn.IFS(ISBLANK(C331), "", C331='Dropdown Selections'!BF$2, "VBID"&amp;COUNTIF(C$13:C331, 'Dropdown Selections'!BF$2),C331='Dropdown Selections'!BF$3, "SSBCI"&amp;COUNTIF(C$13:C331, 'Dropdown Selections'!BF$3),C331='Dropdown Selections'!BF$4, "UF"&amp;COUNTIF(C$13:C331, 'Dropdown Selections'!BF$4),C331='Dropdown Selections'!BF$5, "MA"&amp;COUNTIF(C$13:C331, 'Dropdown Selections'!BF$5))</f>
        <v/>
      </c>
      <c r="I331" s="20" t="str">
        <f t="shared" si="8"/>
        <v/>
      </c>
      <c r="N331" s="20" t="str">
        <f t="shared" si="9"/>
        <v/>
      </c>
    </row>
    <row r="332" spans="2:14">
      <c r="B332" s="20" t="str" cm="1">
        <f t="array" ref="B332">_xlfn.IFS(ISBLANK(C332), "", C332='Dropdown Selections'!BF$2, "VBID"&amp;COUNTIF(C$13:C332, 'Dropdown Selections'!BF$2),C332='Dropdown Selections'!BF$3, "SSBCI"&amp;COUNTIF(C$13:C332, 'Dropdown Selections'!BF$3),C332='Dropdown Selections'!BF$4, "UF"&amp;COUNTIF(C$13:C332, 'Dropdown Selections'!BF$4),C332='Dropdown Selections'!BF$5, "MA"&amp;COUNTIF(C$13:C332, 'Dropdown Selections'!BF$5))</f>
        <v/>
      </c>
      <c r="I332" s="20" t="str">
        <f t="shared" si="8"/>
        <v/>
      </c>
      <c r="N332" s="20" t="str">
        <f t="shared" si="9"/>
        <v/>
      </c>
    </row>
    <row r="333" spans="2:14">
      <c r="B333" s="20" t="str" cm="1">
        <f t="array" ref="B333">_xlfn.IFS(ISBLANK(C333), "", C333='Dropdown Selections'!BF$2, "VBID"&amp;COUNTIF(C$13:C333, 'Dropdown Selections'!BF$2),C333='Dropdown Selections'!BF$3, "SSBCI"&amp;COUNTIF(C$13:C333, 'Dropdown Selections'!BF$3),C333='Dropdown Selections'!BF$4, "UF"&amp;COUNTIF(C$13:C333, 'Dropdown Selections'!BF$4),C333='Dropdown Selections'!BF$5, "MA"&amp;COUNTIF(C$13:C333, 'Dropdown Selections'!BF$5))</f>
        <v/>
      </c>
      <c r="I333" s="20" t="str">
        <f t="shared" si="8"/>
        <v/>
      </c>
      <c r="N333" s="20" t="str">
        <f t="shared" si="9"/>
        <v/>
      </c>
    </row>
    <row r="334" spans="2:14">
      <c r="B334" s="20" t="str" cm="1">
        <f t="array" ref="B334">_xlfn.IFS(ISBLANK(C334), "", C334='Dropdown Selections'!BF$2, "VBID"&amp;COUNTIF(C$13:C334, 'Dropdown Selections'!BF$2),C334='Dropdown Selections'!BF$3, "SSBCI"&amp;COUNTIF(C$13:C334, 'Dropdown Selections'!BF$3),C334='Dropdown Selections'!BF$4, "UF"&amp;COUNTIF(C$13:C334, 'Dropdown Selections'!BF$4),C334='Dropdown Selections'!BF$5, "MA"&amp;COUNTIF(C$13:C334, 'Dropdown Selections'!BF$5))</f>
        <v/>
      </c>
      <c r="I334" s="20" t="str">
        <f t="shared" ref="I334:I397" si="10">IF(NOT(ISBLANK(J334)), "CRC"&amp;ROW(I334)-12,"")</f>
        <v/>
      </c>
      <c r="N334" s="20" t="str">
        <f t="shared" ref="N334:N397" si="11">IF(NOT(ISBLANK(O334)), "DRC"&amp;ROW(N334)-12,"")</f>
        <v/>
      </c>
    </row>
    <row r="335" spans="2:14">
      <c r="B335" s="20" t="str" cm="1">
        <f t="array" ref="B335">_xlfn.IFS(ISBLANK(C335), "", C335='Dropdown Selections'!BF$2, "VBID"&amp;COUNTIF(C$13:C335, 'Dropdown Selections'!BF$2),C335='Dropdown Selections'!BF$3, "SSBCI"&amp;COUNTIF(C$13:C335, 'Dropdown Selections'!BF$3),C335='Dropdown Selections'!BF$4, "UF"&amp;COUNTIF(C$13:C335, 'Dropdown Selections'!BF$4),C335='Dropdown Selections'!BF$5, "MA"&amp;COUNTIF(C$13:C335, 'Dropdown Selections'!BF$5))</f>
        <v/>
      </c>
      <c r="I335" s="20" t="str">
        <f t="shared" si="10"/>
        <v/>
      </c>
      <c r="N335" s="20" t="str">
        <f t="shared" si="11"/>
        <v/>
      </c>
    </row>
    <row r="336" spans="2:14">
      <c r="B336" s="20" t="str" cm="1">
        <f t="array" ref="B336">_xlfn.IFS(ISBLANK(C336), "", C336='Dropdown Selections'!BF$2, "VBID"&amp;COUNTIF(C$13:C336, 'Dropdown Selections'!BF$2),C336='Dropdown Selections'!BF$3, "SSBCI"&amp;COUNTIF(C$13:C336, 'Dropdown Selections'!BF$3),C336='Dropdown Selections'!BF$4, "UF"&amp;COUNTIF(C$13:C336, 'Dropdown Selections'!BF$4),C336='Dropdown Selections'!BF$5, "MA"&amp;COUNTIF(C$13:C336, 'Dropdown Selections'!BF$5))</f>
        <v/>
      </c>
      <c r="I336" s="20" t="str">
        <f t="shared" si="10"/>
        <v/>
      </c>
      <c r="N336" s="20" t="str">
        <f t="shared" si="11"/>
        <v/>
      </c>
    </row>
    <row r="337" spans="2:14">
      <c r="B337" s="20" t="str" cm="1">
        <f t="array" ref="B337">_xlfn.IFS(ISBLANK(C337), "", C337='Dropdown Selections'!BF$2, "VBID"&amp;COUNTIF(C$13:C337, 'Dropdown Selections'!BF$2),C337='Dropdown Selections'!BF$3, "SSBCI"&amp;COUNTIF(C$13:C337, 'Dropdown Selections'!BF$3),C337='Dropdown Selections'!BF$4, "UF"&amp;COUNTIF(C$13:C337, 'Dropdown Selections'!BF$4),C337='Dropdown Selections'!BF$5, "MA"&amp;COUNTIF(C$13:C337, 'Dropdown Selections'!BF$5))</f>
        <v/>
      </c>
      <c r="I337" s="20" t="str">
        <f t="shared" si="10"/>
        <v/>
      </c>
      <c r="N337" s="20" t="str">
        <f t="shared" si="11"/>
        <v/>
      </c>
    </row>
    <row r="338" spans="2:14">
      <c r="B338" s="20" t="str" cm="1">
        <f t="array" ref="B338">_xlfn.IFS(ISBLANK(C338), "", C338='Dropdown Selections'!BF$2, "VBID"&amp;COUNTIF(C$13:C338, 'Dropdown Selections'!BF$2),C338='Dropdown Selections'!BF$3, "SSBCI"&amp;COUNTIF(C$13:C338, 'Dropdown Selections'!BF$3),C338='Dropdown Selections'!BF$4, "UF"&amp;COUNTIF(C$13:C338, 'Dropdown Selections'!BF$4),C338='Dropdown Selections'!BF$5, "MA"&amp;COUNTIF(C$13:C338, 'Dropdown Selections'!BF$5))</f>
        <v/>
      </c>
      <c r="I338" s="20" t="str">
        <f t="shared" si="10"/>
        <v/>
      </c>
      <c r="N338" s="20" t="str">
        <f t="shared" si="11"/>
        <v/>
      </c>
    </row>
    <row r="339" spans="2:14">
      <c r="B339" s="20" t="str" cm="1">
        <f t="array" ref="B339">_xlfn.IFS(ISBLANK(C339), "", C339='Dropdown Selections'!BF$2, "VBID"&amp;COUNTIF(C$13:C339, 'Dropdown Selections'!BF$2),C339='Dropdown Selections'!BF$3, "SSBCI"&amp;COUNTIF(C$13:C339, 'Dropdown Selections'!BF$3),C339='Dropdown Selections'!BF$4, "UF"&amp;COUNTIF(C$13:C339, 'Dropdown Selections'!BF$4),C339='Dropdown Selections'!BF$5, "MA"&amp;COUNTIF(C$13:C339, 'Dropdown Selections'!BF$5))</f>
        <v/>
      </c>
      <c r="I339" s="20" t="str">
        <f t="shared" si="10"/>
        <v/>
      </c>
      <c r="N339" s="20" t="str">
        <f t="shared" si="11"/>
        <v/>
      </c>
    </row>
    <row r="340" spans="2:14">
      <c r="B340" s="20" t="str" cm="1">
        <f t="array" ref="B340">_xlfn.IFS(ISBLANK(C340), "", C340='Dropdown Selections'!BF$2, "VBID"&amp;COUNTIF(C$13:C340, 'Dropdown Selections'!BF$2),C340='Dropdown Selections'!BF$3, "SSBCI"&amp;COUNTIF(C$13:C340, 'Dropdown Selections'!BF$3),C340='Dropdown Selections'!BF$4, "UF"&amp;COUNTIF(C$13:C340, 'Dropdown Selections'!BF$4),C340='Dropdown Selections'!BF$5, "MA"&amp;COUNTIF(C$13:C340, 'Dropdown Selections'!BF$5))</f>
        <v/>
      </c>
      <c r="I340" s="20" t="str">
        <f t="shared" si="10"/>
        <v/>
      </c>
      <c r="N340" s="20" t="str">
        <f t="shared" si="11"/>
        <v/>
      </c>
    </row>
    <row r="341" spans="2:14">
      <c r="B341" s="20" t="str" cm="1">
        <f t="array" ref="B341">_xlfn.IFS(ISBLANK(C341), "", C341='Dropdown Selections'!BF$2, "VBID"&amp;COUNTIF(C$13:C341, 'Dropdown Selections'!BF$2),C341='Dropdown Selections'!BF$3, "SSBCI"&amp;COUNTIF(C$13:C341, 'Dropdown Selections'!BF$3),C341='Dropdown Selections'!BF$4, "UF"&amp;COUNTIF(C$13:C341, 'Dropdown Selections'!BF$4),C341='Dropdown Selections'!BF$5, "MA"&amp;COUNTIF(C$13:C341, 'Dropdown Selections'!BF$5))</f>
        <v/>
      </c>
      <c r="I341" s="20" t="str">
        <f t="shared" si="10"/>
        <v/>
      </c>
      <c r="N341" s="20" t="str">
        <f t="shared" si="11"/>
        <v/>
      </c>
    </row>
    <row r="342" spans="2:14">
      <c r="B342" s="20" t="str" cm="1">
        <f t="array" ref="B342">_xlfn.IFS(ISBLANK(C342), "", C342='Dropdown Selections'!BF$2, "VBID"&amp;COUNTIF(C$13:C342, 'Dropdown Selections'!BF$2),C342='Dropdown Selections'!BF$3, "SSBCI"&amp;COUNTIF(C$13:C342, 'Dropdown Selections'!BF$3),C342='Dropdown Selections'!BF$4, "UF"&amp;COUNTIF(C$13:C342, 'Dropdown Selections'!BF$4),C342='Dropdown Selections'!BF$5, "MA"&amp;COUNTIF(C$13:C342, 'Dropdown Selections'!BF$5))</f>
        <v/>
      </c>
      <c r="I342" s="20" t="str">
        <f t="shared" si="10"/>
        <v/>
      </c>
      <c r="N342" s="20" t="str">
        <f t="shared" si="11"/>
        <v/>
      </c>
    </row>
    <row r="343" spans="2:14">
      <c r="B343" s="20" t="str" cm="1">
        <f t="array" ref="B343">_xlfn.IFS(ISBLANK(C343), "", C343='Dropdown Selections'!BF$2, "VBID"&amp;COUNTIF(C$13:C343, 'Dropdown Selections'!BF$2),C343='Dropdown Selections'!BF$3, "SSBCI"&amp;COUNTIF(C$13:C343, 'Dropdown Selections'!BF$3),C343='Dropdown Selections'!BF$4, "UF"&amp;COUNTIF(C$13:C343, 'Dropdown Selections'!BF$4),C343='Dropdown Selections'!BF$5, "MA"&amp;COUNTIF(C$13:C343, 'Dropdown Selections'!BF$5))</f>
        <v/>
      </c>
      <c r="I343" s="20" t="str">
        <f t="shared" si="10"/>
        <v/>
      </c>
      <c r="N343" s="20" t="str">
        <f t="shared" si="11"/>
        <v/>
      </c>
    </row>
    <row r="344" spans="2:14">
      <c r="B344" s="20" t="str" cm="1">
        <f t="array" ref="B344">_xlfn.IFS(ISBLANK(C344), "", C344='Dropdown Selections'!BF$2, "VBID"&amp;COUNTIF(C$13:C344, 'Dropdown Selections'!BF$2),C344='Dropdown Selections'!BF$3, "SSBCI"&amp;COUNTIF(C$13:C344, 'Dropdown Selections'!BF$3),C344='Dropdown Selections'!BF$4, "UF"&amp;COUNTIF(C$13:C344, 'Dropdown Selections'!BF$4),C344='Dropdown Selections'!BF$5, "MA"&amp;COUNTIF(C$13:C344, 'Dropdown Selections'!BF$5))</f>
        <v/>
      </c>
      <c r="I344" s="20" t="str">
        <f t="shared" si="10"/>
        <v/>
      </c>
      <c r="N344" s="20" t="str">
        <f t="shared" si="11"/>
        <v/>
      </c>
    </row>
    <row r="345" spans="2:14">
      <c r="B345" s="20" t="str" cm="1">
        <f t="array" ref="B345">_xlfn.IFS(ISBLANK(C345), "", C345='Dropdown Selections'!BF$2, "VBID"&amp;COUNTIF(C$13:C345, 'Dropdown Selections'!BF$2),C345='Dropdown Selections'!BF$3, "SSBCI"&amp;COUNTIF(C$13:C345, 'Dropdown Selections'!BF$3),C345='Dropdown Selections'!BF$4, "UF"&amp;COUNTIF(C$13:C345, 'Dropdown Selections'!BF$4),C345='Dropdown Selections'!BF$5, "MA"&amp;COUNTIF(C$13:C345, 'Dropdown Selections'!BF$5))</f>
        <v/>
      </c>
      <c r="I345" s="20" t="str">
        <f t="shared" si="10"/>
        <v/>
      </c>
      <c r="N345" s="20" t="str">
        <f t="shared" si="11"/>
        <v/>
      </c>
    </row>
    <row r="346" spans="2:14">
      <c r="B346" s="20" t="str" cm="1">
        <f t="array" ref="B346">_xlfn.IFS(ISBLANK(C346), "", C346='Dropdown Selections'!BF$2, "VBID"&amp;COUNTIF(C$13:C346, 'Dropdown Selections'!BF$2),C346='Dropdown Selections'!BF$3, "SSBCI"&amp;COUNTIF(C$13:C346, 'Dropdown Selections'!BF$3),C346='Dropdown Selections'!BF$4, "UF"&amp;COUNTIF(C$13:C346, 'Dropdown Selections'!BF$4),C346='Dropdown Selections'!BF$5, "MA"&amp;COUNTIF(C$13:C346, 'Dropdown Selections'!BF$5))</f>
        <v/>
      </c>
      <c r="I346" s="20" t="str">
        <f t="shared" si="10"/>
        <v/>
      </c>
      <c r="N346" s="20" t="str">
        <f t="shared" si="11"/>
        <v/>
      </c>
    </row>
    <row r="347" spans="2:14">
      <c r="B347" s="20" t="str" cm="1">
        <f t="array" ref="B347">_xlfn.IFS(ISBLANK(C347), "", C347='Dropdown Selections'!BF$2, "VBID"&amp;COUNTIF(C$13:C347, 'Dropdown Selections'!BF$2),C347='Dropdown Selections'!BF$3, "SSBCI"&amp;COUNTIF(C$13:C347, 'Dropdown Selections'!BF$3),C347='Dropdown Selections'!BF$4, "UF"&amp;COUNTIF(C$13:C347, 'Dropdown Selections'!BF$4),C347='Dropdown Selections'!BF$5, "MA"&amp;COUNTIF(C$13:C347, 'Dropdown Selections'!BF$5))</f>
        <v/>
      </c>
      <c r="I347" s="20" t="str">
        <f t="shared" si="10"/>
        <v/>
      </c>
      <c r="N347" s="20" t="str">
        <f t="shared" si="11"/>
        <v/>
      </c>
    </row>
    <row r="348" spans="2:14">
      <c r="B348" s="20" t="str" cm="1">
        <f t="array" ref="B348">_xlfn.IFS(ISBLANK(C348), "", C348='Dropdown Selections'!BF$2, "VBID"&amp;COUNTIF(C$13:C348, 'Dropdown Selections'!BF$2),C348='Dropdown Selections'!BF$3, "SSBCI"&amp;COUNTIF(C$13:C348, 'Dropdown Selections'!BF$3),C348='Dropdown Selections'!BF$4, "UF"&amp;COUNTIF(C$13:C348, 'Dropdown Selections'!BF$4),C348='Dropdown Selections'!BF$5, "MA"&amp;COUNTIF(C$13:C348, 'Dropdown Selections'!BF$5))</f>
        <v/>
      </c>
      <c r="I348" s="20" t="str">
        <f t="shared" si="10"/>
        <v/>
      </c>
      <c r="N348" s="20" t="str">
        <f t="shared" si="11"/>
        <v/>
      </c>
    </row>
    <row r="349" spans="2:14">
      <c r="B349" s="20" t="str" cm="1">
        <f t="array" ref="B349">_xlfn.IFS(ISBLANK(C349), "", C349='Dropdown Selections'!BF$2, "VBID"&amp;COUNTIF(C$13:C349, 'Dropdown Selections'!BF$2),C349='Dropdown Selections'!BF$3, "SSBCI"&amp;COUNTIF(C$13:C349, 'Dropdown Selections'!BF$3),C349='Dropdown Selections'!BF$4, "UF"&amp;COUNTIF(C$13:C349, 'Dropdown Selections'!BF$4),C349='Dropdown Selections'!BF$5, "MA"&amp;COUNTIF(C$13:C349, 'Dropdown Selections'!BF$5))</f>
        <v/>
      </c>
      <c r="I349" s="20" t="str">
        <f t="shared" si="10"/>
        <v/>
      </c>
      <c r="N349" s="20" t="str">
        <f t="shared" si="11"/>
        <v/>
      </c>
    </row>
    <row r="350" spans="2:14">
      <c r="B350" s="20" t="str" cm="1">
        <f t="array" ref="B350">_xlfn.IFS(ISBLANK(C350), "", C350='Dropdown Selections'!BF$2, "VBID"&amp;COUNTIF(C$13:C350, 'Dropdown Selections'!BF$2),C350='Dropdown Selections'!BF$3, "SSBCI"&amp;COUNTIF(C$13:C350, 'Dropdown Selections'!BF$3),C350='Dropdown Selections'!BF$4, "UF"&amp;COUNTIF(C$13:C350, 'Dropdown Selections'!BF$4),C350='Dropdown Selections'!BF$5, "MA"&amp;COUNTIF(C$13:C350, 'Dropdown Selections'!BF$5))</f>
        <v/>
      </c>
      <c r="I350" s="20" t="str">
        <f t="shared" si="10"/>
        <v/>
      </c>
      <c r="N350" s="20" t="str">
        <f t="shared" si="11"/>
        <v/>
      </c>
    </row>
    <row r="351" spans="2:14">
      <c r="B351" s="20" t="str" cm="1">
        <f t="array" ref="B351">_xlfn.IFS(ISBLANK(C351), "", C351='Dropdown Selections'!BF$2, "VBID"&amp;COUNTIF(C$13:C351, 'Dropdown Selections'!BF$2),C351='Dropdown Selections'!BF$3, "SSBCI"&amp;COUNTIF(C$13:C351, 'Dropdown Selections'!BF$3),C351='Dropdown Selections'!BF$4, "UF"&amp;COUNTIF(C$13:C351, 'Dropdown Selections'!BF$4),C351='Dropdown Selections'!BF$5, "MA"&amp;COUNTIF(C$13:C351, 'Dropdown Selections'!BF$5))</f>
        <v/>
      </c>
      <c r="I351" s="20" t="str">
        <f t="shared" si="10"/>
        <v/>
      </c>
      <c r="N351" s="20" t="str">
        <f t="shared" si="11"/>
        <v/>
      </c>
    </row>
    <row r="352" spans="2:14">
      <c r="B352" s="20" t="str" cm="1">
        <f t="array" ref="B352">_xlfn.IFS(ISBLANK(C352), "", C352='Dropdown Selections'!BF$2, "VBID"&amp;COUNTIF(C$13:C352, 'Dropdown Selections'!BF$2),C352='Dropdown Selections'!BF$3, "SSBCI"&amp;COUNTIF(C$13:C352, 'Dropdown Selections'!BF$3),C352='Dropdown Selections'!BF$4, "UF"&amp;COUNTIF(C$13:C352, 'Dropdown Selections'!BF$4),C352='Dropdown Selections'!BF$5, "MA"&amp;COUNTIF(C$13:C352, 'Dropdown Selections'!BF$5))</f>
        <v/>
      </c>
      <c r="I352" s="20" t="str">
        <f t="shared" si="10"/>
        <v/>
      </c>
      <c r="N352" s="20" t="str">
        <f t="shared" si="11"/>
        <v/>
      </c>
    </row>
    <row r="353" spans="2:14">
      <c r="B353" s="20" t="str" cm="1">
        <f t="array" ref="B353">_xlfn.IFS(ISBLANK(C353), "", C353='Dropdown Selections'!BF$2, "VBID"&amp;COUNTIF(C$13:C353, 'Dropdown Selections'!BF$2),C353='Dropdown Selections'!BF$3, "SSBCI"&amp;COUNTIF(C$13:C353, 'Dropdown Selections'!BF$3),C353='Dropdown Selections'!BF$4, "UF"&amp;COUNTIF(C$13:C353, 'Dropdown Selections'!BF$4),C353='Dropdown Selections'!BF$5, "MA"&amp;COUNTIF(C$13:C353, 'Dropdown Selections'!BF$5))</f>
        <v/>
      </c>
      <c r="I353" s="20" t="str">
        <f t="shared" si="10"/>
        <v/>
      </c>
      <c r="N353" s="20" t="str">
        <f t="shared" si="11"/>
        <v/>
      </c>
    </row>
    <row r="354" spans="2:14">
      <c r="B354" s="20" t="str" cm="1">
        <f t="array" ref="B354">_xlfn.IFS(ISBLANK(C354), "", C354='Dropdown Selections'!BF$2, "VBID"&amp;COUNTIF(C$13:C354, 'Dropdown Selections'!BF$2),C354='Dropdown Selections'!BF$3, "SSBCI"&amp;COUNTIF(C$13:C354, 'Dropdown Selections'!BF$3),C354='Dropdown Selections'!BF$4, "UF"&amp;COUNTIF(C$13:C354, 'Dropdown Selections'!BF$4),C354='Dropdown Selections'!BF$5, "MA"&amp;COUNTIF(C$13:C354, 'Dropdown Selections'!BF$5))</f>
        <v/>
      </c>
      <c r="I354" s="20" t="str">
        <f t="shared" si="10"/>
        <v/>
      </c>
      <c r="N354" s="20" t="str">
        <f t="shared" si="11"/>
        <v/>
      </c>
    </row>
    <row r="355" spans="2:14">
      <c r="B355" s="20" t="str" cm="1">
        <f t="array" ref="B355">_xlfn.IFS(ISBLANK(C355), "", C355='Dropdown Selections'!BF$2, "VBID"&amp;COUNTIF(C$13:C355, 'Dropdown Selections'!BF$2),C355='Dropdown Selections'!BF$3, "SSBCI"&amp;COUNTIF(C$13:C355, 'Dropdown Selections'!BF$3),C355='Dropdown Selections'!BF$4, "UF"&amp;COUNTIF(C$13:C355, 'Dropdown Selections'!BF$4),C355='Dropdown Selections'!BF$5, "MA"&amp;COUNTIF(C$13:C355, 'Dropdown Selections'!BF$5))</f>
        <v/>
      </c>
      <c r="I355" s="20" t="str">
        <f t="shared" si="10"/>
        <v/>
      </c>
      <c r="N355" s="20" t="str">
        <f t="shared" si="11"/>
        <v/>
      </c>
    </row>
    <row r="356" spans="2:14">
      <c r="B356" s="20" t="str" cm="1">
        <f t="array" ref="B356">_xlfn.IFS(ISBLANK(C356), "", C356='Dropdown Selections'!BF$2, "VBID"&amp;COUNTIF(C$13:C356, 'Dropdown Selections'!BF$2),C356='Dropdown Selections'!BF$3, "SSBCI"&amp;COUNTIF(C$13:C356, 'Dropdown Selections'!BF$3),C356='Dropdown Selections'!BF$4, "UF"&amp;COUNTIF(C$13:C356, 'Dropdown Selections'!BF$4),C356='Dropdown Selections'!BF$5, "MA"&amp;COUNTIF(C$13:C356, 'Dropdown Selections'!BF$5))</f>
        <v/>
      </c>
      <c r="I356" s="20" t="str">
        <f t="shared" si="10"/>
        <v/>
      </c>
      <c r="N356" s="20" t="str">
        <f t="shared" si="11"/>
        <v/>
      </c>
    </row>
    <row r="357" spans="2:14">
      <c r="B357" s="20" t="str" cm="1">
        <f t="array" ref="B357">_xlfn.IFS(ISBLANK(C357), "", C357='Dropdown Selections'!BF$2, "VBID"&amp;COUNTIF(C$13:C357, 'Dropdown Selections'!BF$2),C357='Dropdown Selections'!BF$3, "SSBCI"&amp;COUNTIF(C$13:C357, 'Dropdown Selections'!BF$3),C357='Dropdown Selections'!BF$4, "UF"&amp;COUNTIF(C$13:C357, 'Dropdown Selections'!BF$4),C357='Dropdown Selections'!BF$5, "MA"&amp;COUNTIF(C$13:C357, 'Dropdown Selections'!BF$5))</f>
        <v/>
      </c>
      <c r="I357" s="20" t="str">
        <f t="shared" si="10"/>
        <v/>
      </c>
      <c r="N357" s="20" t="str">
        <f t="shared" si="11"/>
        <v/>
      </c>
    </row>
    <row r="358" spans="2:14">
      <c r="B358" s="20" t="str" cm="1">
        <f t="array" ref="B358">_xlfn.IFS(ISBLANK(C358), "", C358='Dropdown Selections'!BF$2, "VBID"&amp;COUNTIF(C$13:C358, 'Dropdown Selections'!BF$2),C358='Dropdown Selections'!BF$3, "SSBCI"&amp;COUNTIF(C$13:C358, 'Dropdown Selections'!BF$3),C358='Dropdown Selections'!BF$4, "UF"&amp;COUNTIF(C$13:C358, 'Dropdown Selections'!BF$4),C358='Dropdown Selections'!BF$5, "MA"&amp;COUNTIF(C$13:C358, 'Dropdown Selections'!BF$5))</f>
        <v/>
      </c>
      <c r="I358" s="20" t="str">
        <f t="shared" si="10"/>
        <v/>
      </c>
      <c r="N358" s="20" t="str">
        <f t="shared" si="11"/>
        <v/>
      </c>
    </row>
    <row r="359" spans="2:14">
      <c r="B359" s="20" t="str" cm="1">
        <f t="array" ref="B359">_xlfn.IFS(ISBLANK(C359), "", C359='Dropdown Selections'!BF$2, "VBID"&amp;COUNTIF(C$13:C359, 'Dropdown Selections'!BF$2),C359='Dropdown Selections'!BF$3, "SSBCI"&amp;COUNTIF(C$13:C359, 'Dropdown Selections'!BF$3),C359='Dropdown Selections'!BF$4, "UF"&amp;COUNTIF(C$13:C359, 'Dropdown Selections'!BF$4),C359='Dropdown Selections'!BF$5, "MA"&amp;COUNTIF(C$13:C359, 'Dropdown Selections'!BF$5))</f>
        <v/>
      </c>
      <c r="I359" s="20" t="str">
        <f t="shared" si="10"/>
        <v/>
      </c>
      <c r="N359" s="20" t="str">
        <f t="shared" si="11"/>
        <v/>
      </c>
    </row>
    <row r="360" spans="2:14">
      <c r="B360" s="20" t="str" cm="1">
        <f t="array" ref="B360">_xlfn.IFS(ISBLANK(C360), "", C360='Dropdown Selections'!BF$2, "VBID"&amp;COUNTIF(C$13:C360, 'Dropdown Selections'!BF$2),C360='Dropdown Selections'!BF$3, "SSBCI"&amp;COUNTIF(C$13:C360, 'Dropdown Selections'!BF$3),C360='Dropdown Selections'!BF$4, "UF"&amp;COUNTIF(C$13:C360, 'Dropdown Selections'!BF$4),C360='Dropdown Selections'!BF$5, "MA"&amp;COUNTIF(C$13:C360, 'Dropdown Selections'!BF$5))</f>
        <v/>
      </c>
      <c r="I360" s="20" t="str">
        <f t="shared" si="10"/>
        <v/>
      </c>
      <c r="N360" s="20" t="str">
        <f t="shared" si="11"/>
        <v/>
      </c>
    </row>
    <row r="361" spans="2:14">
      <c r="B361" s="20" t="str" cm="1">
        <f t="array" ref="B361">_xlfn.IFS(ISBLANK(C361), "", C361='Dropdown Selections'!BF$2, "VBID"&amp;COUNTIF(C$13:C361, 'Dropdown Selections'!BF$2),C361='Dropdown Selections'!BF$3, "SSBCI"&amp;COUNTIF(C$13:C361, 'Dropdown Selections'!BF$3),C361='Dropdown Selections'!BF$4, "UF"&amp;COUNTIF(C$13:C361, 'Dropdown Selections'!BF$4),C361='Dropdown Selections'!BF$5, "MA"&amp;COUNTIF(C$13:C361, 'Dropdown Selections'!BF$5))</f>
        <v/>
      </c>
      <c r="I361" s="20" t="str">
        <f t="shared" si="10"/>
        <v/>
      </c>
      <c r="N361" s="20" t="str">
        <f t="shared" si="11"/>
        <v/>
      </c>
    </row>
    <row r="362" spans="2:14">
      <c r="B362" s="20" t="str" cm="1">
        <f t="array" ref="B362">_xlfn.IFS(ISBLANK(C362), "", C362='Dropdown Selections'!BF$2, "VBID"&amp;COUNTIF(C$13:C362, 'Dropdown Selections'!BF$2),C362='Dropdown Selections'!BF$3, "SSBCI"&amp;COUNTIF(C$13:C362, 'Dropdown Selections'!BF$3),C362='Dropdown Selections'!BF$4, "UF"&amp;COUNTIF(C$13:C362, 'Dropdown Selections'!BF$4),C362='Dropdown Selections'!BF$5, "MA"&amp;COUNTIF(C$13:C362, 'Dropdown Selections'!BF$5))</f>
        <v/>
      </c>
      <c r="I362" s="20" t="str">
        <f t="shared" si="10"/>
        <v/>
      </c>
      <c r="N362" s="20" t="str">
        <f t="shared" si="11"/>
        <v/>
      </c>
    </row>
    <row r="363" spans="2:14">
      <c r="B363" s="20" t="str" cm="1">
        <f t="array" ref="B363">_xlfn.IFS(ISBLANK(C363), "", C363='Dropdown Selections'!BF$2, "VBID"&amp;COUNTIF(C$13:C363, 'Dropdown Selections'!BF$2),C363='Dropdown Selections'!BF$3, "SSBCI"&amp;COUNTIF(C$13:C363, 'Dropdown Selections'!BF$3),C363='Dropdown Selections'!BF$4, "UF"&amp;COUNTIF(C$13:C363, 'Dropdown Selections'!BF$4),C363='Dropdown Selections'!BF$5, "MA"&amp;COUNTIF(C$13:C363, 'Dropdown Selections'!BF$5))</f>
        <v/>
      </c>
      <c r="I363" s="20" t="str">
        <f t="shared" si="10"/>
        <v/>
      </c>
      <c r="N363" s="20" t="str">
        <f t="shared" si="11"/>
        <v/>
      </c>
    </row>
    <row r="364" spans="2:14">
      <c r="B364" s="20" t="str" cm="1">
        <f t="array" ref="B364">_xlfn.IFS(ISBLANK(C364), "", C364='Dropdown Selections'!BF$2, "VBID"&amp;COUNTIF(C$13:C364, 'Dropdown Selections'!BF$2),C364='Dropdown Selections'!BF$3, "SSBCI"&amp;COUNTIF(C$13:C364, 'Dropdown Selections'!BF$3),C364='Dropdown Selections'!BF$4, "UF"&amp;COUNTIF(C$13:C364, 'Dropdown Selections'!BF$4),C364='Dropdown Selections'!BF$5, "MA"&amp;COUNTIF(C$13:C364, 'Dropdown Selections'!BF$5))</f>
        <v/>
      </c>
      <c r="I364" s="20" t="str">
        <f t="shared" si="10"/>
        <v/>
      </c>
      <c r="N364" s="20" t="str">
        <f t="shared" si="11"/>
        <v/>
      </c>
    </row>
    <row r="365" spans="2:14">
      <c r="B365" s="20" t="str" cm="1">
        <f t="array" ref="B365">_xlfn.IFS(ISBLANK(C365), "", C365='Dropdown Selections'!BF$2, "VBID"&amp;COUNTIF(C$13:C365, 'Dropdown Selections'!BF$2),C365='Dropdown Selections'!BF$3, "SSBCI"&amp;COUNTIF(C$13:C365, 'Dropdown Selections'!BF$3),C365='Dropdown Selections'!BF$4, "UF"&amp;COUNTIF(C$13:C365, 'Dropdown Selections'!BF$4),C365='Dropdown Selections'!BF$5, "MA"&amp;COUNTIF(C$13:C365, 'Dropdown Selections'!BF$5))</f>
        <v/>
      </c>
      <c r="I365" s="20" t="str">
        <f t="shared" si="10"/>
        <v/>
      </c>
      <c r="N365" s="20" t="str">
        <f t="shared" si="11"/>
        <v/>
      </c>
    </row>
    <row r="366" spans="2:14">
      <c r="B366" s="20" t="str" cm="1">
        <f t="array" ref="B366">_xlfn.IFS(ISBLANK(C366), "", C366='Dropdown Selections'!BF$2, "VBID"&amp;COUNTIF(C$13:C366, 'Dropdown Selections'!BF$2),C366='Dropdown Selections'!BF$3, "SSBCI"&amp;COUNTIF(C$13:C366, 'Dropdown Selections'!BF$3),C366='Dropdown Selections'!BF$4, "UF"&amp;COUNTIF(C$13:C366, 'Dropdown Selections'!BF$4),C366='Dropdown Selections'!BF$5, "MA"&amp;COUNTIF(C$13:C366, 'Dropdown Selections'!BF$5))</f>
        <v/>
      </c>
      <c r="I366" s="20" t="str">
        <f t="shared" si="10"/>
        <v/>
      </c>
      <c r="N366" s="20" t="str">
        <f t="shared" si="11"/>
        <v/>
      </c>
    </row>
    <row r="367" spans="2:14">
      <c r="B367" s="20" t="str" cm="1">
        <f t="array" ref="B367">_xlfn.IFS(ISBLANK(C367), "", C367='Dropdown Selections'!BF$2, "VBID"&amp;COUNTIF(C$13:C367, 'Dropdown Selections'!BF$2),C367='Dropdown Selections'!BF$3, "SSBCI"&amp;COUNTIF(C$13:C367, 'Dropdown Selections'!BF$3),C367='Dropdown Selections'!BF$4, "UF"&amp;COUNTIF(C$13:C367, 'Dropdown Selections'!BF$4),C367='Dropdown Selections'!BF$5, "MA"&amp;COUNTIF(C$13:C367, 'Dropdown Selections'!BF$5))</f>
        <v/>
      </c>
      <c r="I367" s="20" t="str">
        <f t="shared" si="10"/>
        <v/>
      </c>
      <c r="N367" s="20" t="str">
        <f t="shared" si="11"/>
        <v/>
      </c>
    </row>
    <row r="368" spans="2:14">
      <c r="B368" s="20" t="str" cm="1">
        <f t="array" ref="B368">_xlfn.IFS(ISBLANK(C368), "", C368='Dropdown Selections'!BF$2, "VBID"&amp;COUNTIF(C$13:C368, 'Dropdown Selections'!BF$2),C368='Dropdown Selections'!BF$3, "SSBCI"&amp;COUNTIF(C$13:C368, 'Dropdown Selections'!BF$3),C368='Dropdown Selections'!BF$4, "UF"&amp;COUNTIF(C$13:C368, 'Dropdown Selections'!BF$4),C368='Dropdown Selections'!BF$5, "MA"&amp;COUNTIF(C$13:C368, 'Dropdown Selections'!BF$5))</f>
        <v/>
      </c>
      <c r="I368" s="20" t="str">
        <f t="shared" si="10"/>
        <v/>
      </c>
      <c r="N368" s="20" t="str">
        <f t="shared" si="11"/>
        <v/>
      </c>
    </row>
    <row r="369" spans="2:14">
      <c r="B369" s="20" t="str" cm="1">
        <f t="array" ref="B369">_xlfn.IFS(ISBLANK(C369), "", C369='Dropdown Selections'!BF$2, "VBID"&amp;COUNTIF(C$13:C369, 'Dropdown Selections'!BF$2),C369='Dropdown Selections'!BF$3, "SSBCI"&amp;COUNTIF(C$13:C369, 'Dropdown Selections'!BF$3),C369='Dropdown Selections'!BF$4, "UF"&amp;COUNTIF(C$13:C369, 'Dropdown Selections'!BF$4),C369='Dropdown Selections'!BF$5, "MA"&amp;COUNTIF(C$13:C369, 'Dropdown Selections'!BF$5))</f>
        <v/>
      </c>
      <c r="I369" s="20" t="str">
        <f t="shared" si="10"/>
        <v/>
      </c>
      <c r="N369" s="20" t="str">
        <f t="shared" si="11"/>
        <v/>
      </c>
    </row>
    <row r="370" spans="2:14">
      <c r="B370" s="20" t="str" cm="1">
        <f t="array" ref="B370">_xlfn.IFS(ISBLANK(C370), "", C370='Dropdown Selections'!BF$2, "VBID"&amp;COUNTIF(C$13:C370, 'Dropdown Selections'!BF$2),C370='Dropdown Selections'!BF$3, "SSBCI"&amp;COUNTIF(C$13:C370, 'Dropdown Selections'!BF$3),C370='Dropdown Selections'!BF$4, "UF"&amp;COUNTIF(C$13:C370, 'Dropdown Selections'!BF$4),C370='Dropdown Selections'!BF$5, "MA"&amp;COUNTIF(C$13:C370, 'Dropdown Selections'!BF$5))</f>
        <v/>
      </c>
      <c r="I370" s="20" t="str">
        <f t="shared" si="10"/>
        <v/>
      </c>
      <c r="N370" s="20" t="str">
        <f t="shared" si="11"/>
        <v/>
      </c>
    </row>
    <row r="371" spans="2:14">
      <c r="B371" s="20" t="str" cm="1">
        <f t="array" ref="B371">_xlfn.IFS(ISBLANK(C371), "", C371='Dropdown Selections'!BF$2, "VBID"&amp;COUNTIF(C$13:C371, 'Dropdown Selections'!BF$2),C371='Dropdown Selections'!BF$3, "SSBCI"&amp;COUNTIF(C$13:C371, 'Dropdown Selections'!BF$3),C371='Dropdown Selections'!BF$4, "UF"&amp;COUNTIF(C$13:C371, 'Dropdown Selections'!BF$4),C371='Dropdown Selections'!BF$5, "MA"&amp;COUNTIF(C$13:C371, 'Dropdown Selections'!BF$5))</f>
        <v/>
      </c>
      <c r="I371" s="20" t="str">
        <f t="shared" si="10"/>
        <v/>
      </c>
      <c r="N371" s="20" t="str">
        <f t="shared" si="11"/>
        <v/>
      </c>
    </row>
    <row r="372" spans="2:14">
      <c r="B372" s="20" t="str" cm="1">
        <f t="array" ref="B372">_xlfn.IFS(ISBLANK(C372), "", C372='Dropdown Selections'!BF$2, "VBID"&amp;COUNTIF(C$13:C372, 'Dropdown Selections'!BF$2),C372='Dropdown Selections'!BF$3, "SSBCI"&amp;COUNTIF(C$13:C372, 'Dropdown Selections'!BF$3),C372='Dropdown Selections'!BF$4, "UF"&amp;COUNTIF(C$13:C372, 'Dropdown Selections'!BF$4),C372='Dropdown Selections'!BF$5, "MA"&amp;COUNTIF(C$13:C372, 'Dropdown Selections'!BF$5))</f>
        <v/>
      </c>
      <c r="I372" s="20" t="str">
        <f t="shared" si="10"/>
        <v/>
      </c>
      <c r="N372" s="20" t="str">
        <f t="shared" si="11"/>
        <v/>
      </c>
    </row>
    <row r="373" spans="2:14">
      <c r="B373" s="20" t="str" cm="1">
        <f t="array" ref="B373">_xlfn.IFS(ISBLANK(C373), "", C373='Dropdown Selections'!BF$2, "VBID"&amp;COUNTIF(C$13:C373, 'Dropdown Selections'!BF$2),C373='Dropdown Selections'!BF$3, "SSBCI"&amp;COUNTIF(C$13:C373, 'Dropdown Selections'!BF$3),C373='Dropdown Selections'!BF$4, "UF"&amp;COUNTIF(C$13:C373, 'Dropdown Selections'!BF$4),C373='Dropdown Selections'!BF$5, "MA"&amp;COUNTIF(C$13:C373, 'Dropdown Selections'!BF$5))</f>
        <v/>
      </c>
      <c r="I373" s="20" t="str">
        <f t="shared" si="10"/>
        <v/>
      </c>
      <c r="N373" s="20" t="str">
        <f t="shared" si="11"/>
        <v/>
      </c>
    </row>
    <row r="374" spans="2:14">
      <c r="B374" s="20" t="str" cm="1">
        <f t="array" ref="B374">_xlfn.IFS(ISBLANK(C374), "", C374='Dropdown Selections'!BF$2, "VBID"&amp;COUNTIF(C$13:C374, 'Dropdown Selections'!BF$2),C374='Dropdown Selections'!BF$3, "SSBCI"&amp;COUNTIF(C$13:C374, 'Dropdown Selections'!BF$3),C374='Dropdown Selections'!BF$4, "UF"&amp;COUNTIF(C$13:C374, 'Dropdown Selections'!BF$4),C374='Dropdown Selections'!BF$5, "MA"&amp;COUNTIF(C$13:C374, 'Dropdown Selections'!BF$5))</f>
        <v/>
      </c>
      <c r="I374" s="20" t="str">
        <f t="shared" si="10"/>
        <v/>
      </c>
      <c r="N374" s="20" t="str">
        <f t="shared" si="11"/>
        <v/>
      </c>
    </row>
    <row r="375" spans="2:14">
      <c r="B375" s="20" t="str" cm="1">
        <f t="array" ref="B375">_xlfn.IFS(ISBLANK(C375), "", C375='Dropdown Selections'!BF$2, "VBID"&amp;COUNTIF(C$13:C375, 'Dropdown Selections'!BF$2),C375='Dropdown Selections'!BF$3, "SSBCI"&amp;COUNTIF(C$13:C375, 'Dropdown Selections'!BF$3),C375='Dropdown Selections'!BF$4, "UF"&amp;COUNTIF(C$13:C375, 'Dropdown Selections'!BF$4),C375='Dropdown Selections'!BF$5, "MA"&amp;COUNTIF(C$13:C375, 'Dropdown Selections'!BF$5))</f>
        <v/>
      </c>
      <c r="I375" s="20" t="str">
        <f t="shared" si="10"/>
        <v/>
      </c>
      <c r="N375" s="20" t="str">
        <f t="shared" si="11"/>
        <v/>
      </c>
    </row>
    <row r="376" spans="2:14">
      <c r="B376" s="20" t="str" cm="1">
        <f t="array" ref="B376">_xlfn.IFS(ISBLANK(C376), "", C376='Dropdown Selections'!BF$2, "VBID"&amp;COUNTIF(C$13:C376, 'Dropdown Selections'!BF$2),C376='Dropdown Selections'!BF$3, "SSBCI"&amp;COUNTIF(C$13:C376, 'Dropdown Selections'!BF$3),C376='Dropdown Selections'!BF$4, "UF"&amp;COUNTIF(C$13:C376, 'Dropdown Selections'!BF$4),C376='Dropdown Selections'!BF$5, "MA"&amp;COUNTIF(C$13:C376, 'Dropdown Selections'!BF$5))</f>
        <v/>
      </c>
      <c r="I376" s="20" t="str">
        <f t="shared" si="10"/>
        <v/>
      </c>
      <c r="N376" s="20" t="str">
        <f t="shared" si="11"/>
        <v/>
      </c>
    </row>
    <row r="377" spans="2:14">
      <c r="B377" s="20" t="str" cm="1">
        <f t="array" ref="B377">_xlfn.IFS(ISBLANK(C377), "", C377='Dropdown Selections'!BF$2, "VBID"&amp;COUNTIF(C$13:C377, 'Dropdown Selections'!BF$2),C377='Dropdown Selections'!BF$3, "SSBCI"&amp;COUNTIF(C$13:C377, 'Dropdown Selections'!BF$3),C377='Dropdown Selections'!BF$4, "UF"&amp;COUNTIF(C$13:C377, 'Dropdown Selections'!BF$4),C377='Dropdown Selections'!BF$5, "MA"&amp;COUNTIF(C$13:C377, 'Dropdown Selections'!BF$5))</f>
        <v/>
      </c>
      <c r="I377" s="20" t="str">
        <f t="shared" si="10"/>
        <v/>
      </c>
      <c r="N377" s="20" t="str">
        <f t="shared" si="11"/>
        <v/>
      </c>
    </row>
    <row r="378" spans="2:14">
      <c r="B378" s="20" t="str" cm="1">
        <f t="array" ref="B378">_xlfn.IFS(ISBLANK(C378), "", C378='Dropdown Selections'!BF$2, "VBID"&amp;COUNTIF(C$13:C378, 'Dropdown Selections'!BF$2),C378='Dropdown Selections'!BF$3, "SSBCI"&amp;COUNTIF(C$13:C378, 'Dropdown Selections'!BF$3),C378='Dropdown Selections'!BF$4, "UF"&amp;COUNTIF(C$13:C378, 'Dropdown Selections'!BF$4),C378='Dropdown Selections'!BF$5, "MA"&amp;COUNTIF(C$13:C378, 'Dropdown Selections'!BF$5))</f>
        <v/>
      </c>
      <c r="I378" s="20" t="str">
        <f t="shared" si="10"/>
        <v/>
      </c>
      <c r="N378" s="20" t="str">
        <f t="shared" si="11"/>
        <v/>
      </c>
    </row>
    <row r="379" spans="2:14">
      <c r="B379" s="20" t="str" cm="1">
        <f t="array" ref="B379">_xlfn.IFS(ISBLANK(C379), "", C379='Dropdown Selections'!BF$2, "VBID"&amp;COUNTIF(C$13:C379, 'Dropdown Selections'!BF$2),C379='Dropdown Selections'!BF$3, "SSBCI"&amp;COUNTIF(C$13:C379, 'Dropdown Selections'!BF$3),C379='Dropdown Selections'!BF$4, "UF"&amp;COUNTIF(C$13:C379, 'Dropdown Selections'!BF$4),C379='Dropdown Selections'!BF$5, "MA"&amp;COUNTIF(C$13:C379, 'Dropdown Selections'!BF$5))</f>
        <v/>
      </c>
      <c r="I379" s="20" t="str">
        <f t="shared" si="10"/>
        <v/>
      </c>
      <c r="N379" s="20" t="str">
        <f t="shared" si="11"/>
        <v/>
      </c>
    </row>
    <row r="380" spans="2:14">
      <c r="B380" s="20" t="str" cm="1">
        <f t="array" ref="B380">_xlfn.IFS(ISBLANK(C380), "", C380='Dropdown Selections'!BF$2, "VBID"&amp;COUNTIF(C$13:C380, 'Dropdown Selections'!BF$2),C380='Dropdown Selections'!BF$3, "SSBCI"&amp;COUNTIF(C$13:C380, 'Dropdown Selections'!BF$3),C380='Dropdown Selections'!BF$4, "UF"&amp;COUNTIF(C$13:C380, 'Dropdown Selections'!BF$4),C380='Dropdown Selections'!BF$5, "MA"&amp;COUNTIF(C$13:C380, 'Dropdown Selections'!BF$5))</f>
        <v/>
      </c>
      <c r="I380" s="20" t="str">
        <f t="shared" si="10"/>
        <v/>
      </c>
      <c r="N380" s="20" t="str">
        <f t="shared" si="11"/>
        <v/>
      </c>
    </row>
    <row r="381" spans="2:14">
      <c r="B381" s="20" t="str" cm="1">
        <f t="array" ref="B381">_xlfn.IFS(ISBLANK(C381), "", C381='Dropdown Selections'!BF$2, "VBID"&amp;COUNTIF(C$13:C381, 'Dropdown Selections'!BF$2),C381='Dropdown Selections'!BF$3, "SSBCI"&amp;COUNTIF(C$13:C381, 'Dropdown Selections'!BF$3),C381='Dropdown Selections'!BF$4, "UF"&amp;COUNTIF(C$13:C381, 'Dropdown Selections'!BF$4),C381='Dropdown Selections'!BF$5, "MA"&amp;COUNTIF(C$13:C381, 'Dropdown Selections'!BF$5))</f>
        <v/>
      </c>
      <c r="I381" s="20" t="str">
        <f t="shared" si="10"/>
        <v/>
      </c>
      <c r="N381" s="20" t="str">
        <f t="shared" si="11"/>
        <v/>
      </c>
    </row>
    <row r="382" spans="2:14">
      <c r="B382" s="20" t="str" cm="1">
        <f t="array" ref="B382">_xlfn.IFS(ISBLANK(C382), "", C382='Dropdown Selections'!BF$2, "VBID"&amp;COUNTIF(C$13:C382, 'Dropdown Selections'!BF$2),C382='Dropdown Selections'!BF$3, "SSBCI"&amp;COUNTIF(C$13:C382, 'Dropdown Selections'!BF$3),C382='Dropdown Selections'!BF$4, "UF"&amp;COUNTIF(C$13:C382, 'Dropdown Selections'!BF$4),C382='Dropdown Selections'!BF$5, "MA"&amp;COUNTIF(C$13:C382, 'Dropdown Selections'!BF$5))</f>
        <v/>
      </c>
      <c r="I382" s="20" t="str">
        <f t="shared" si="10"/>
        <v/>
      </c>
      <c r="N382" s="20" t="str">
        <f t="shared" si="11"/>
        <v/>
      </c>
    </row>
    <row r="383" spans="2:14">
      <c r="B383" s="20" t="str" cm="1">
        <f t="array" ref="B383">_xlfn.IFS(ISBLANK(C383), "", C383='Dropdown Selections'!BF$2, "VBID"&amp;COUNTIF(C$13:C383, 'Dropdown Selections'!BF$2),C383='Dropdown Selections'!BF$3, "SSBCI"&amp;COUNTIF(C$13:C383, 'Dropdown Selections'!BF$3),C383='Dropdown Selections'!BF$4, "UF"&amp;COUNTIF(C$13:C383, 'Dropdown Selections'!BF$4),C383='Dropdown Selections'!BF$5, "MA"&amp;COUNTIF(C$13:C383, 'Dropdown Selections'!BF$5))</f>
        <v/>
      </c>
      <c r="I383" s="20" t="str">
        <f t="shared" si="10"/>
        <v/>
      </c>
      <c r="N383" s="20" t="str">
        <f t="shared" si="11"/>
        <v/>
      </c>
    </row>
    <row r="384" spans="2:14">
      <c r="B384" s="20" t="str" cm="1">
        <f t="array" ref="B384">_xlfn.IFS(ISBLANK(C384), "", C384='Dropdown Selections'!BF$2, "VBID"&amp;COUNTIF(C$13:C384, 'Dropdown Selections'!BF$2),C384='Dropdown Selections'!BF$3, "SSBCI"&amp;COUNTIF(C$13:C384, 'Dropdown Selections'!BF$3),C384='Dropdown Selections'!BF$4, "UF"&amp;COUNTIF(C$13:C384, 'Dropdown Selections'!BF$4),C384='Dropdown Selections'!BF$5, "MA"&amp;COUNTIF(C$13:C384, 'Dropdown Selections'!BF$5))</f>
        <v/>
      </c>
      <c r="I384" s="20" t="str">
        <f t="shared" si="10"/>
        <v/>
      </c>
      <c r="N384" s="20" t="str">
        <f t="shared" si="11"/>
        <v/>
      </c>
    </row>
    <row r="385" spans="2:14">
      <c r="B385" s="20" t="str" cm="1">
        <f t="array" ref="B385">_xlfn.IFS(ISBLANK(C385), "", C385='Dropdown Selections'!BF$2, "VBID"&amp;COUNTIF(C$13:C385, 'Dropdown Selections'!BF$2),C385='Dropdown Selections'!BF$3, "SSBCI"&amp;COUNTIF(C$13:C385, 'Dropdown Selections'!BF$3),C385='Dropdown Selections'!BF$4, "UF"&amp;COUNTIF(C$13:C385, 'Dropdown Selections'!BF$4),C385='Dropdown Selections'!BF$5, "MA"&amp;COUNTIF(C$13:C385, 'Dropdown Selections'!BF$5))</f>
        <v/>
      </c>
      <c r="I385" s="20" t="str">
        <f t="shared" si="10"/>
        <v/>
      </c>
      <c r="N385" s="20" t="str">
        <f t="shared" si="11"/>
        <v/>
      </c>
    </row>
    <row r="386" spans="2:14">
      <c r="B386" s="20" t="str" cm="1">
        <f t="array" ref="B386">_xlfn.IFS(ISBLANK(C386), "", C386='Dropdown Selections'!BF$2, "VBID"&amp;COUNTIF(C$13:C386, 'Dropdown Selections'!BF$2),C386='Dropdown Selections'!BF$3, "SSBCI"&amp;COUNTIF(C$13:C386, 'Dropdown Selections'!BF$3),C386='Dropdown Selections'!BF$4, "UF"&amp;COUNTIF(C$13:C386, 'Dropdown Selections'!BF$4),C386='Dropdown Selections'!BF$5, "MA"&amp;COUNTIF(C$13:C386, 'Dropdown Selections'!BF$5))</f>
        <v/>
      </c>
      <c r="I386" s="20" t="str">
        <f t="shared" si="10"/>
        <v/>
      </c>
      <c r="N386" s="20" t="str">
        <f t="shared" si="11"/>
        <v/>
      </c>
    </row>
    <row r="387" spans="2:14">
      <c r="B387" s="20" t="str" cm="1">
        <f t="array" ref="B387">_xlfn.IFS(ISBLANK(C387), "", C387='Dropdown Selections'!BF$2, "VBID"&amp;COUNTIF(C$13:C387, 'Dropdown Selections'!BF$2),C387='Dropdown Selections'!BF$3, "SSBCI"&amp;COUNTIF(C$13:C387, 'Dropdown Selections'!BF$3),C387='Dropdown Selections'!BF$4, "UF"&amp;COUNTIF(C$13:C387, 'Dropdown Selections'!BF$4),C387='Dropdown Selections'!BF$5, "MA"&amp;COUNTIF(C$13:C387, 'Dropdown Selections'!BF$5))</f>
        <v/>
      </c>
      <c r="I387" s="20" t="str">
        <f t="shared" si="10"/>
        <v/>
      </c>
      <c r="N387" s="20" t="str">
        <f t="shared" si="11"/>
        <v/>
      </c>
    </row>
    <row r="388" spans="2:14">
      <c r="B388" s="20" t="str" cm="1">
        <f t="array" ref="B388">_xlfn.IFS(ISBLANK(C388), "", C388='Dropdown Selections'!BF$2, "VBID"&amp;COUNTIF(C$13:C388, 'Dropdown Selections'!BF$2),C388='Dropdown Selections'!BF$3, "SSBCI"&amp;COUNTIF(C$13:C388, 'Dropdown Selections'!BF$3),C388='Dropdown Selections'!BF$4, "UF"&amp;COUNTIF(C$13:C388, 'Dropdown Selections'!BF$4),C388='Dropdown Selections'!BF$5, "MA"&amp;COUNTIF(C$13:C388, 'Dropdown Selections'!BF$5))</f>
        <v/>
      </c>
      <c r="I388" s="20" t="str">
        <f t="shared" si="10"/>
        <v/>
      </c>
      <c r="N388" s="20" t="str">
        <f t="shared" si="11"/>
        <v/>
      </c>
    </row>
    <row r="389" spans="2:14">
      <c r="B389" s="20" t="str" cm="1">
        <f t="array" ref="B389">_xlfn.IFS(ISBLANK(C389), "", C389='Dropdown Selections'!BF$2, "VBID"&amp;COUNTIF(C$13:C389, 'Dropdown Selections'!BF$2),C389='Dropdown Selections'!BF$3, "SSBCI"&amp;COUNTIF(C$13:C389, 'Dropdown Selections'!BF$3),C389='Dropdown Selections'!BF$4, "UF"&amp;COUNTIF(C$13:C389, 'Dropdown Selections'!BF$4),C389='Dropdown Selections'!BF$5, "MA"&amp;COUNTIF(C$13:C389, 'Dropdown Selections'!BF$5))</f>
        <v/>
      </c>
      <c r="I389" s="20" t="str">
        <f t="shared" si="10"/>
        <v/>
      </c>
      <c r="N389" s="20" t="str">
        <f t="shared" si="11"/>
        <v/>
      </c>
    </row>
    <row r="390" spans="2:14">
      <c r="B390" s="20" t="str" cm="1">
        <f t="array" ref="B390">_xlfn.IFS(ISBLANK(C390), "", C390='Dropdown Selections'!BF$2, "VBID"&amp;COUNTIF(C$13:C390, 'Dropdown Selections'!BF$2),C390='Dropdown Selections'!BF$3, "SSBCI"&amp;COUNTIF(C$13:C390, 'Dropdown Selections'!BF$3),C390='Dropdown Selections'!BF$4, "UF"&amp;COUNTIF(C$13:C390, 'Dropdown Selections'!BF$4),C390='Dropdown Selections'!BF$5, "MA"&amp;COUNTIF(C$13:C390, 'Dropdown Selections'!BF$5))</f>
        <v/>
      </c>
      <c r="I390" s="20" t="str">
        <f t="shared" si="10"/>
        <v/>
      </c>
      <c r="N390" s="20" t="str">
        <f t="shared" si="11"/>
        <v/>
      </c>
    </row>
    <row r="391" spans="2:14">
      <c r="B391" s="20" t="str" cm="1">
        <f t="array" ref="B391">_xlfn.IFS(ISBLANK(C391), "", C391='Dropdown Selections'!BF$2, "VBID"&amp;COUNTIF(C$13:C391, 'Dropdown Selections'!BF$2),C391='Dropdown Selections'!BF$3, "SSBCI"&amp;COUNTIF(C$13:C391, 'Dropdown Selections'!BF$3),C391='Dropdown Selections'!BF$4, "UF"&amp;COUNTIF(C$13:C391, 'Dropdown Selections'!BF$4),C391='Dropdown Selections'!BF$5, "MA"&amp;COUNTIF(C$13:C391, 'Dropdown Selections'!BF$5))</f>
        <v/>
      </c>
      <c r="I391" s="20" t="str">
        <f t="shared" si="10"/>
        <v/>
      </c>
      <c r="N391" s="20" t="str">
        <f t="shared" si="11"/>
        <v/>
      </c>
    </row>
    <row r="392" spans="2:14">
      <c r="B392" s="20" t="str" cm="1">
        <f t="array" ref="B392">_xlfn.IFS(ISBLANK(C392), "", C392='Dropdown Selections'!BF$2, "VBID"&amp;COUNTIF(C$13:C392, 'Dropdown Selections'!BF$2),C392='Dropdown Selections'!BF$3, "SSBCI"&amp;COUNTIF(C$13:C392, 'Dropdown Selections'!BF$3),C392='Dropdown Selections'!BF$4, "UF"&amp;COUNTIF(C$13:C392, 'Dropdown Selections'!BF$4),C392='Dropdown Selections'!BF$5, "MA"&amp;COUNTIF(C$13:C392, 'Dropdown Selections'!BF$5))</f>
        <v/>
      </c>
      <c r="I392" s="20" t="str">
        <f t="shared" si="10"/>
        <v/>
      </c>
      <c r="N392" s="20" t="str">
        <f t="shared" si="11"/>
        <v/>
      </c>
    </row>
    <row r="393" spans="2:14">
      <c r="B393" s="20" t="str" cm="1">
        <f t="array" ref="B393">_xlfn.IFS(ISBLANK(C393), "", C393='Dropdown Selections'!BF$2, "VBID"&amp;COUNTIF(C$13:C393, 'Dropdown Selections'!BF$2),C393='Dropdown Selections'!BF$3, "SSBCI"&amp;COUNTIF(C$13:C393, 'Dropdown Selections'!BF$3),C393='Dropdown Selections'!BF$4, "UF"&amp;COUNTIF(C$13:C393, 'Dropdown Selections'!BF$4),C393='Dropdown Selections'!BF$5, "MA"&amp;COUNTIF(C$13:C393, 'Dropdown Selections'!BF$5))</f>
        <v/>
      </c>
      <c r="I393" s="20" t="str">
        <f t="shared" si="10"/>
        <v/>
      </c>
      <c r="N393" s="20" t="str">
        <f t="shared" si="11"/>
        <v/>
      </c>
    </row>
    <row r="394" spans="2:14">
      <c r="B394" s="20" t="str" cm="1">
        <f t="array" ref="B394">_xlfn.IFS(ISBLANK(C394), "", C394='Dropdown Selections'!BF$2, "VBID"&amp;COUNTIF(C$13:C394, 'Dropdown Selections'!BF$2),C394='Dropdown Selections'!BF$3, "SSBCI"&amp;COUNTIF(C$13:C394, 'Dropdown Selections'!BF$3),C394='Dropdown Selections'!BF$4, "UF"&amp;COUNTIF(C$13:C394, 'Dropdown Selections'!BF$4),C394='Dropdown Selections'!BF$5, "MA"&amp;COUNTIF(C$13:C394, 'Dropdown Selections'!BF$5))</f>
        <v/>
      </c>
      <c r="I394" s="20" t="str">
        <f t="shared" si="10"/>
        <v/>
      </c>
      <c r="N394" s="20" t="str">
        <f t="shared" si="11"/>
        <v/>
      </c>
    </row>
    <row r="395" spans="2:14">
      <c r="B395" s="20" t="str" cm="1">
        <f t="array" ref="B395">_xlfn.IFS(ISBLANK(C395), "", C395='Dropdown Selections'!BF$2, "VBID"&amp;COUNTIF(C$13:C395, 'Dropdown Selections'!BF$2),C395='Dropdown Selections'!BF$3, "SSBCI"&amp;COUNTIF(C$13:C395, 'Dropdown Selections'!BF$3),C395='Dropdown Selections'!BF$4, "UF"&amp;COUNTIF(C$13:C395, 'Dropdown Selections'!BF$4),C395='Dropdown Selections'!BF$5, "MA"&amp;COUNTIF(C$13:C395, 'Dropdown Selections'!BF$5))</f>
        <v/>
      </c>
      <c r="I395" s="20" t="str">
        <f t="shared" si="10"/>
        <v/>
      </c>
      <c r="N395" s="20" t="str">
        <f t="shared" si="11"/>
        <v/>
      </c>
    </row>
    <row r="396" spans="2:14">
      <c r="B396" s="20" t="str" cm="1">
        <f t="array" ref="B396">_xlfn.IFS(ISBLANK(C396), "", C396='Dropdown Selections'!BF$2, "VBID"&amp;COUNTIF(C$13:C396, 'Dropdown Selections'!BF$2),C396='Dropdown Selections'!BF$3, "SSBCI"&amp;COUNTIF(C$13:C396, 'Dropdown Selections'!BF$3),C396='Dropdown Selections'!BF$4, "UF"&amp;COUNTIF(C$13:C396, 'Dropdown Selections'!BF$4),C396='Dropdown Selections'!BF$5, "MA"&amp;COUNTIF(C$13:C396, 'Dropdown Selections'!BF$5))</f>
        <v/>
      </c>
      <c r="I396" s="20" t="str">
        <f t="shared" si="10"/>
        <v/>
      </c>
      <c r="N396" s="20" t="str">
        <f t="shared" si="11"/>
        <v/>
      </c>
    </row>
    <row r="397" spans="2:14">
      <c r="B397" s="20" t="str" cm="1">
        <f t="array" ref="B397">_xlfn.IFS(ISBLANK(C397), "", C397='Dropdown Selections'!BF$2, "VBID"&amp;COUNTIF(C$13:C397, 'Dropdown Selections'!BF$2),C397='Dropdown Selections'!BF$3, "SSBCI"&amp;COUNTIF(C$13:C397, 'Dropdown Selections'!BF$3),C397='Dropdown Selections'!BF$4, "UF"&amp;COUNTIF(C$13:C397, 'Dropdown Selections'!BF$4),C397='Dropdown Selections'!BF$5, "MA"&amp;COUNTIF(C$13:C397, 'Dropdown Selections'!BF$5))</f>
        <v/>
      </c>
      <c r="I397" s="20" t="str">
        <f t="shared" si="10"/>
        <v/>
      </c>
      <c r="N397" s="20" t="str">
        <f t="shared" si="11"/>
        <v/>
      </c>
    </row>
    <row r="398" spans="2:14">
      <c r="B398" s="20" t="str" cm="1">
        <f t="array" ref="B398">_xlfn.IFS(ISBLANK(C398), "", C398='Dropdown Selections'!BF$2, "VBID"&amp;COUNTIF(C$13:C398, 'Dropdown Selections'!BF$2),C398='Dropdown Selections'!BF$3, "SSBCI"&amp;COUNTIF(C$13:C398, 'Dropdown Selections'!BF$3),C398='Dropdown Selections'!BF$4, "UF"&amp;COUNTIF(C$13:C398, 'Dropdown Selections'!BF$4),C398='Dropdown Selections'!BF$5, "MA"&amp;COUNTIF(C$13:C398, 'Dropdown Selections'!BF$5))</f>
        <v/>
      </c>
      <c r="I398" s="20" t="str">
        <f t="shared" ref="I398:I461" si="12">IF(NOT(ISBLANK(J398)), "CRC"&amp;ROW(I398)-12,"")</f>
        <v/>
      </c>
      <c r="N398" s="20" t="str">
        <f t="shared" ref="N398:N461" si="13">IF(NOT(ISBLANK(O398)), "DRC"&amp;ROW(N398)-12,"")</f>
        <v/>
      </c>
    </row>
    <row r="399" spans="2:14">
      <c r="B399" s="20" t="str" cm="1">
        <f t="array" ref="B399">_xlfn.IFS(ISBLANK(C399), "", C399='Dropdown Selections'!BF$2, "VBID"&amp;COUNTIF(C$13:C399, 'Dropdown Selections'!BF$2),C399='Dropdown Selections'!BF$3, "SSBCI"&amp;COUNTIF(C$13:C399, 'Dropdown Selections'!BF$3),C399='Dropdown Selections'!BF$4, "UF"&amp;COUNTIF(C$13:C399, 'Dropdown Selections'!BF$4),C399='Dropdown Selections'!BF$5, "MA"&amp;COUNTIF(C$13:C399, 'Dropdown Selections'!BF$5))</f>
        <v/>
      </c>
      <c r="I399" s="20" t="str">
        <f t="shared" si="12"/>
        <v/>
      </c>
      <c r="N399" s="20" t="str">
        <f t="shared" si="13"/>
        <v/>
      </c>
    </row>
    <row r="400" spans="2:14">
      <c r="B400" s="20" t="str" cm="1">
        <f t="array" ref="B400">_xlfn.IFS(ISBLANK(C400), "", C400='Dropdown Selections'!BF$2, "VBID"&amp;COUNTIF(C$13:C400, 'Dropdown Selections'!BF$2),C400='Dropdown Selections'!BF$3, "SSBCI"&amp;COUNTIF(C$13:C400, 'Dropdown Selections'!BF$3),C400='Dropdown Selections'!BF$4, "UF"&amp;COUNTIF(C$13:C400, 'Dropdown Selections'!BF$4),C400='Dropdown Selections'!BF$5, "MA"&amp;COUNTIF(C$13:C400, 'Dropdown Selections'!BF$5))</f>
        <v/>
      </c>
      <c r="I400" s="20" t="str">
        <f t="shared" si="12"/>
        <v/>
      </c>
      <c r="N400" s="20" t="str">
        <f t="shared" si="13"/>
        <v/>
      </c>
    </row>
    <row r="401" spans="2:14">
      <c r="B401" s="20" t="str" cm="1">
        <f t="array" ref="B401">_xlfn.IFS(ISBLANK(C401), "", C401='Dropdown Selections'!BF$2, "VBID"&amp;COUNTIF(C$13:C401, 'Dropdown Selections'!BF$2),C401='Dropdown Selections'!BF$3, "SSBCI"&amp;COUNTIF(C$13:C401, 'Dropdown Selections'!BF$3),C401='Dropdown Selections'!BF$4, "UF"&amp;COUNTIF(C$13:C401, 'Dropdown Selections'!BF$4),C401='Dropdown Selections'!BF$5, "MA"&amp;COUNTIF(C$13:C401, 'Dropdown Selections'!BF$5))</f>
        <v/>
      </c>
      <c r="I401" s="20" t="str">
        <f t="shared" si="12"/>
        <v/>
      </c>
      <c r="N401" s="20" t="str">
        <f t="shared" si="13"/>
        <v/>
      </c>
    </row>
    <row r="402" spans="2:14">
      <c r="B402" s="20" t="str" cm="1">
        <f t="array" ref="B402">_xlfn.IFS(ISBLANK(C402), "", C402='Dropdown Selections'!BF$2, "VBID"&amp;COUNTIF(C$13:C402, 'Dropdown Selections'!BF$2),C402='Dropdown Selections'!BF$3, "SSBCI"&amp;COUNTIF(C$13:C402, 'Dropdown Selections'!BF$3),C402='Dropdown Selections'!BF$4, "UF"&amp;COUNTIF(C$13:C402, 'Dropdown Selections'!BF$4),C402='Dropdown Selections'!BF$5, "MA"&amp;COUNTIF(C$13:C402, 'Dropdown Selections'!BF$5))</f>
        <v/>
      </c>
      <c r="I402" s="20" t="str">
        <f t="shared" si="12"/>
        <v/>
      </c>
      <c r="N402" s="20" t="str">
        <f t="shared" si="13"/>
        <v/>
      </c>
    </row>
    <row r="403" spans="2:14">
      <c r="B403" s="20" t="str" cm="1">
        <f t="array" ref="B403">_xlfn.IFS(ISBLANK(C403), "", C403='Dropdown Selections'!BF$2, "VBID"&amp;COUNTIF(C$13:C403, 'Dropdown Selections'!BF$2),C403='Dropdown Selections'!BF$3, "SSBCI"&amp;COUNTIF(C$13:C403, 'Dropdown Selections'!BF$3),C403='Dropdown Selections'!BF$4, "UF"&amp;COUNTIF(C$13:C403, 'Dropdown Selections'!BF$4),C403='Dropdown Selections'!BF$5, "MA"&amp;COUNTIF(C$13:C403, 'Dropdown Selections'!BF$5))</f>
        <v/>
      </c>
      <c r="I403" s="20" t="str">
        <f t="shared" si="12"/>
        <v/>
      </c>
      <c r="N403" s="20" t="str">
        <f t="shared" si="13"/>
        <v/>
      </c>
    </row>
    <row r="404" spans="2:14">
      <c r="B404" s="20" t="str" cm="1">
        <f t="array" ref="B404">_xlfn.IFS(ISBLANK(C404), "", C404='Dropdown Selections'!BF$2, "VBID"&amp;COUNTIF(C$13:C404, 'Dropdown Selections'!BF$2),C404='Dropdown Selections'!BF$3, "SSBCI"&amp;COUNTIF(C$13:C404, 'Dropdown Selections'!BF$3),C404='Dropdown Selections'!BF$4, "UF"&amp;COUNTIF(C$13:C404, 'Dropdown Selections'!BF$4),C404='Dropdown Selections'!BF$5, "MA"&amp;COUNTIF(C$13:C404, 'Dropdown Selections'!BF$5))</f>
        <v/>
      </c>
      <c r="I404" s="20" t="str">
        <f t="shared" si="12"/>
        <v/>
      </c>
      <c r="N404" s="20" t="str">
        <f t="shared" si="13"/>
        <v/>
      </c>
    </row>
    <row r="405" spans="2:14">
      <c r="B405" s="20" t="str" cm="1">
        <f t="array" ref="B405">_xlfn.IFS(ISBLANK(C405), "", C405='Dropdown Selections'!BF$2, "VBID"&amp;COUNTIF(C$13:C405, 'Dropdown Selections'!BF$2),C405='Dropdown Selections'!BF$3, "SSBCI"&amp;COUNTIF(C$13:C405, 'Dropdown Selections'!BF$3),C405='Dropdown Selections'!BF$4, "UF"&amp;COUNTIF(C$13:C405, 'Dropdown Selections'!BF$4),C405='Dropdown Selections'!BF$5, "MA"&amp;COUNTIF(C$13:C405, 'Dropdown Selections'!BF$5))</f>
        <v/>
      </c>
      <c r="I405" s="20" t="str">
        <f t="shared" si="12"/>
        <v/>
      </c>
      <c r="N405" s="20" t="str">
        <f t="shared" si="13"/>
        <v/>
      </c>
    </row>
    <row r="406" spans="2:14">
      <c r="B406" s="20" t="str" cm="1">
        <f t="array" ref="B406">_xlfn.IFS(ISBLANK(C406), "", C406='Dropdown Selections'!BF$2, "VBID"&amp;COUNTIF(C$13:C406, 'Dropdown Selections'!BF$2),C406='Dropdown Selections'!BF$3, "SSBCI"&amp;COUNTIF(C$13:C406, 'Dropdown Selections'!BF$3),C406='Dropdown Selections'!BF$4, "UF"&amp;COUNTIF(C$13:C406, 'Dropdown Selections'!BF$4),C406='Dropdown Selections'!BF$5, "MA"&amp;COUNTIF(C$13:C406, 'Dropdown Selections'!BF$5))</f>
        <v/>
      </c>
      <c r="I406" s="20" t="str">
        <f t="shared" si="12"/>
        <v/>
      </c>
      <c r="N406" s="20" t="str">
        <f t="shared" si="13"/>
        <v/>
      </c>
    </row>
    <row r="407" spans="2:14">
      <c r="B407" s="20" t="str" cm="1">
        <f t="array" ref="B407">_xlfn.IFS(ISBLANK(C407), "", C407='Dropdown Selections'!BF$2, "VBID"&amp;COUNTIF(C$13:C407, 'Dropdown Selections'!BF$2),C407='Dropdown Selections'!BF$3, "SSBCI"&amp;COUNTIF(C$13:C407, 'Dropdown Selections'!BF$3),C407='Dropdown Selections'!BF$4, "UF"&amp;COUNTIF(C$13:C407, 'Dropdown Selections'!BF$4),C407='Dropdown Selections'!BF$5, "MA"&amp;COUNTIF(C$13:C407, 'Dropdown Selections'!BF$5))</f>
        <v/>
      </c>
      <c r="I407" s="20" t="str">
        <f t="shared" si="12"/>
        <v/>
      </c>
      <c r="N407" s="20" t="str">
        <f t="shared" si="13"/>
        <v/>
      </c>
    </row>
    <row r="408" spans="2:14">
      <c r="B408" s="20" t="str" cm="1">
        <f t="array" ref="B408">_xlfn.IFS(ISBLANK(C408), "", C408='Dropdown Selections'!BF$2, "VBID"&amp;COUNTIF(C$13:C408, 'Dropdown Selections'!BF$2),C408='Dropdown Selections'!BF$3, "SSBCI"&amp;COUNTIF(C$13:C408, 'Dropdown Selections'!BF$3),C408='Dropdown Selections'!BF$4, "UF"&amp;COUNTIF(C$13:C408, 'Dropdown Selections'!BF$4),C408='Dropdown Selections'!BF$5, "MA"&amp;COUNTIF(C$13:C408, 'Dropdown Selections'!BF$5))</f>
        <v/>
      </c>
      <c r="I408" s="20" t="str">
        <f t="shared" si="12"/>
        <v/>
      </c>
      <c r="N408" s="20" t="str">
        <f t="shared" si="13"/>
        <v/>
      </c>
    </row>
    <row r="409" spans="2:14">
      <c r="B409" s="20" t="str" cm="1">
        <f t="array" ref="B409">_xlfn.IFS(ISBLANK(C409), "", C409='Dropdown Selections'!BF$2, "VBID"&amp;COUNTIF(C$13:C409, 'Dropdown Selections'!BF$2),C409='Dropdown Selections'!BF$3, "SSBCI"&amp;COUNTIF(C$13:C409, 'Dropdown Selections'!BF$3),C409='Dropdown Selections'!BF$4, "UF"&amp;COUNTIF(C$13:C409, 'Dropdown Selections'!BF$4),C409='Dropdown Selections'!BF$5, "MA"&amp;COUNTIF(C$13:C409, 'Dropdown Selections'!BF$5))</f>
        <v/>
      </c>
      <c r="I409" s="20" t="str">
        <f t="shared" si="12"/>
        <v/>
      </c>
      <c r="N409" s="20" t="str">
        <f t="shared" si="13"/>
        <v/>
      </c>
    </row>
    <row r="410" spans="2:14">
      <c r="B410" s="20" t="str" cm="1">
        <f t="array" ref="B410">_xlfn.IFS(ISBLANK(C410), "", C410='Dropdown Selections'!BF$2, "VBID"&amp;COUNTIF(C$13:C410, 'Dropdown Selections'!BF$2),C410='Dropdown Selections'!BF$3, "SSBCI"&amp;COUNTIF(C$13:C410, 'Dropdown Selections'!BF$3),C410='Dropdown Selections'!BF$4, "UF"&amp;COUNTIF(C$13:C410, 'Dropdown Selections'!BF$4),C410='Dropdown Selections'!BF$5, "MA"&amp;COUNTIF(C$13:C410, 'Dropdown Selections'!BF$5))</f>
        <v/>
      </c>
      <c r="I410" s="20" t="str">
        <f t="shared" si="12"/>
        <v/>
      </c>
      <c r="N410" s="20" t="str">
        <f t="shared" si="13"/>
        <v/>
      </c>
    </row>
    <row r="411" spans="2:14">
      <c r="B411" s="20" t="str" cm="1">
        <f t="array" ref="B411">_xlfn.IFS(ISBLANK(C411), "", C411='Dropdown Selections'!BF$2, "VBID"&amp;COUNTIF(C$13:C411, 'Dropdown Selections'!BF$2),C411='Dropdown Selections'!BF$3, "SSBCI"&amp;COUNTIF(C$13:C411, 'Dropdown Selections'!BF$3),C411='Dropdown Selections'!BF$4, "UF"&amp;COUNTIF(C$13:C411, 'Dropdown Selections'!BF$4),C411='Dropdown Selections'!BF$5, "MA"&amp;COUNTIF(C$13:C411, 'Dropdown Selections'!BF$5))</f>
        <v/>
      </c>
      <c r="I411" s="20" t="str">
        <f t="shared" si="12"/>
        <v/>
      </c>
      <c r="N411" s="20" t="str">
        <f t="shared" si="13"/>
        <v/>
      </c>
    </row>
    <row r="412" spans="2:14">
      <c r="B412" s="20" t="str" cm="1">
        <f t="array" ref="B412">_xlfn.IFS(ISBLANK(C412), "", C412='Dropdown Selections'!BF$2, "VBID"&amp;COUNTIF(C$13:C412, 'Dropdown Selections'!BF$2),C412='Dropdown Selections'!BF$3, "SSBCI"&amp;COUNTIF(C$13:C412, 'Dropdown Selections'!BF$3),C412='Dropdown Selections'!BF$4, "UF"&amp;COUNTIF(C$13:C412, 'Dropdown Selections'!BF$4),C412='Dropdown Selections'!BF$5, "MA"&amp;COUNTIF(C$13:C412, 'Dropdown Selections'!BF$5))</f>
        <v/>
      </c>
      <c r="I412" s="20" t="str">
        <f t="shared" si="12"/>
        <v/>
      </c>
      <c r="N412" s="20" t="str">
        <f t="shared" si="13"/>
        <v/>
      </c>
    </row>
    <row r="413" spans="2:14">
      <c r="B413" s="20" t="str" cm="1">
        <f t="array" ref="B413">_xlfn.IFS(ISBLANK(C413), "", C413='Dropdown Selections'!BF$2, "VBID"&amp;COUNTIF(C$13:C413, 'Dropdown Selections'!BF$2),C413='Dropdown Selections'!BF$3, "SSBCI"&amp;COUNTIF(C$13:C413, 'Dropdown Selections'!BF$3),C413='Dropdown Selections'!BF$4, "UF"&amp;COUNTIF(C$13:C413, 'Dropdown Selections'!BF$4),C413='Dropdown Selections'!BF$5, "MA"&amp;COUNTIF(C$13:C413, 'Dropdown Selections'!BF$5))</f>
        <v/>
      </c>
      <c r="I413" s="20" t="str">
        <f t="shared" si="12"/>
        <v/>
      </c>
      <c r="N413" s="20" t="str">
        <f t="shared" si="13"/>
        <v/>
      </c>
    </row>
    <row r="414" spans="2:14">
      <c r="B414" s="20" t="str" cm="1">
        <f t="array" ref="B414">_xlfn.IFS(ISBLANK(C414), "", C414='Dropdown Selections'!BF$2, "VBID"&amp;COUNTIF(C$13:C414, 'Dropdown Selections'!BF$2),C414='Dropdown Selections'!BF$3, "SSBCI"&amp;COUNTIF(C$13:C414, 'Dropdown Selections'!BF$3),C414='Dropdown Selections'!BF$4, "UF"&amp;COUNTIF(C$13:C414, 'Dropdown Selections'!BF$4),C414='Dropdown Selections'!BF$5, "MA"&amp;COUNTIF(C$13:C414, 'Dropdown Selections'!BF$5))</f>
        <v/>
      </c>
      <c r="I414" s="20" t="str">
        <f t="shared" si="12"/>
        <v/>
      </c>
      <c r="N414" s="20" t="str">
        <f t="shared" si="13"/>
        <v/>
      </c>
    </row>
    <row r="415" spans="2:14">
      <c r="B415" s="20" t="str" cm="1">
        <f t="array" ref="B415">_xlfn.IFS(ISBLANK(C415), "", C415='Dropdown Selections'!BF$2, "VBID"&amp;COUNTIF(C$13:C415, 'Dropdown Selections'!BF$2),C415='Dropdown Selections'!BF$3, "SSBCI"&amp;COUNTIF(C$13:C415, 'Dropdown Selections'!BF$3),C415='Dropdown Selections'!BF$4, "UF"&amp;COUNTIF(C$13:C415, 'Dropdown Selections'!BF$4),C415='Dropdown Selections'!BF$5, "MA"&amp;COUNTIF(C$13:C415, 'Dropdown Selections'!BF$5))</f>
        <v/>
      </c>
      <c r="I415" s="20" t="str">
        <f t="shared" si="12"/>
        <v/>
      </c>
      <c r="N415" s="20" t="str">
        <f t="shared" si="13"/>
        <v/>
      </c>
    </row>
    <row r="416" spans="2:14">
      <c r="B416" s="20" t="str" cm="1">
        <f t="array" ref="B416">_xlfn.IFS(ISBLANK(C416), "", C416='Dropdown Selections'!BF$2, "VBID"&amp;COUNTIF(C$13:C416, 'Dropdown Selections'!BF$2),C416='Dropdown Selections'!BF$3, "SSBCI"&amp;COUNTIF(C$13:C416, 'Dropdown Selections'!BF$3),C416='Dropdown Selections'!BF$4, "UF"&amp;COUNTIF(C$13:C416, 'Dropdown Selections'!BF$4),C416='Dropdown Selections'!BF$5, "MA"&amp;COUNTIF(C$13:C416, 'Dropdown Selections'!BF$5))</f>
        <v/>
      </c>
      <c r="I416" s="20" t="str">
        <f t="shared" si="12"/>
        <v/>
      </c>
      <c r="N416" s="20" t="str">
        <f t="shared" si="13"/>
        <v/>
      </c>
    </row>
    <row r="417" spans="2:14">
      <c r="B417" s="20" t="str" cm="1">
        <f t="array" ref="B417">_xlfn.IFS(ISBLANK(C417), "", C417='Dropdown Selections'!BF$2, "VBID"&amp;COUNTIF(C$13:C417, 'Dropdown Selections'!BF$2),C417='Dropdown Selections'!BF$3, "SSBCI"&amp;COUNTIF(C$13:C417, 'Dropdown Selections'!BF$3),C417='Dropdown Selections'!BF$4, "UF"&amp;COUNTIF(C$13:C417, 'Dropdown Selections'!BF$4),C417='Dropdown Selections'!BF$5, "MA"&amp;COUNTIF(C$13:C417, 'Dropdown Selections'!BF$5))</f>
        <v/>
      </c>
      <c r="I417" s="20" t="str">
        <f t="shared" si="12"/>
        <v/>
      </c>
      <c r="N417" s="20" t="str">
        <f t="shared" si="13"/>
        <v/>
      </c>
    </row>
    <row r="418" spans="2:14">
      <c r="B418" s="20" t="str" cm="1">
        <f t="array" ref="B418">_xlfn.IFS(ISBLANK(C418), "", C418='Dropdown Selections'!BF$2, "VBID"&amp;COUNTIF(C$13:C418, 'Dropdown Selections'!BF$2),C418='Dropdown Selections'!BF$3, "SSBCI"&amp;COUNTIF(C$13:C418, 'Dropdown Selections'!BF$3),C418='Dropdown Selections'!BF$4, "UF"&amp;COUNTIF(C$13:C418, 'Dropdown Selections'!BF$4),C418='Dropdown Selections'!BF$5, "MA"&amp;COUNTIF(C$13:C418, 'Dropdown Selections'!BF$5))</f>
        <v/>
      </c>
      <c r="I418" s="20" t="str">
        <f t="shared" si="12"/>
        <v/>
      </c>
      <c r="N418" s="20" t="str">
        <f t="shared" si="13"/>
        <v/>
      </c>
    </row>
    <row r="419" spans="2:14">
      <c r="B419" s="20" t="str" cm="1">
        <f t="array" ref="B419">_xlfn.IFS(ISBLANK(C419), "", C419='Dropdown Selections'!BF$2, "VBID"&amp;COUNTIF(C$13:C419, 'Dropdown Selections'!BF$2),C419='Dropdown Selections'!BF$3, "SSBCI"&amp;COUNTIF(C$13:C419, 'Dropdown Selections'!BF$3),C419='Dropdown Selections'!BF$4, "UF"&amp;COUNTIF(C$13:C419, 'Dropdown Selections'!BF$4),C419='Dropdown Selections'!BF$5, "MA"&amp;COUNTIF(C$13:C419, 'Dropdown Selections'!BF$5))</f>
        <v/>
      </c>
      <c r="I419" s="20" t="str">
        <f t="shared" si="12"/>
        <v/>
      </c>
      <c r="N419" s="20" t="str">
        <f t="shared" si="13"/>
        <v/>
      </c>
    </row>
    <row r="420" spans="2:14">
      <c r="B420" s="20" t="str" cm="1">
        <f t="array" ref="B420">_xlfn.IFS(ISBLANK(C420), "", C420='Dropdown Selections'!BF$2, "VBID"&amp;COUNTIF(C$13:C420, 'Dropdown Selections'!BF$2),C420='Dropdown Selections'!BF$3, "SSBCI"&amp;COUNTIF(C$13:C420, 'Dropdown Selections'!BF$3),C420='Dropdown Selections'!BF$4, "UF"&amp;COUNTIF(C$13:C420, 'Dropdown Selections'!BF$4),C420='Dropdown Selections'!BF$5, "MA"&amp;COUNTIF(C$13:C420, 'Dropdown Selections'!BF$5))</f>
        <v/>
      </c>
      <c r="I420" s="20" t="str">
        <f t="shared" si="12"/>
        <v/>
      </c>
      <c r="N420" s="20" t="str">
        <f t="shared" si="13"/>
        <v/>
      </c>
    </row>
    <row r="421" spans="2:14">
      <c r="B421" s="20" t="str" cm="1">
        <f t="array" ref="B421">_xlfn.IFS(ISBLANK(C421), "", C421='Dropdown Selections'!BF$2, "VBID"&amp;COUNTIF(C$13:C421, 'Dropdown Selections'!BF$2),C421='Dropdown Selections'!BF$3, "SSBCI"&amp;COUNTIF(C$13:C421, 'Dropdown Selections'!BF$3),C421='Dropdown Selections'!BF$4, "UF"&amp;COUNTIF(C$13:C421, 'Dropdown Selections'!BF$4),C421='Dropdown Selections'!BF$5, "MA"&amp;COUNTIF(C$13:C421, 'Dropdown Selections'!BF$5))</f>
        <v/>
      </c>
      <c r="I421" s="20" t="str">
        <f t="shared" si="12"/>
        <v/>
      </c>
      <c r="N421" s="20" t="str">
        <f t="shared" si="13"/>
        <v/>
      </c>
    </row>
    <row r="422" spans="2:14">
      <c r="B422" s="20" t="str" cm="1">
        <f t="array" ref="B422">_xlfn.IFS(ISBLANK(C422), "", C422='Dropdown Selections'!BF$2, "VBID"&amp;COUNTIF(C$13:C422, 'Dropdown Selections'!BF$2),C422='Dropdown Selections'!BF$3, "SSBCI"&amp;COUNTIF(C$13:C422, 'Dropdown Selections'!BF$3),C422='Dropdown Selections'!BF$4, "UF"&amp;COUNTIF(C$13:C422, 'Dropdown Selections'!BF$4),C422='Dropdown Selections'!BF$5, "MA"&amp;COUNTIF(C$13:C422, 'Dropdown Selections'!BF$5))</f>
        <v/>
      </c>
      <c r="I422" s="20" t="str">
        <f t="shared" si="12"/>
        <v/>
      </c>
      <c r="N422" s="20" t="str">
        <f t="shared" si="13"/>
        <v/>
      </c>
    </row>
    <row r="423" spans="2:14">
      <c r="B423" s="20" t="str" cm="1">
        <f t="array" ref="B423">_xlfn.IFS(ISBLANK(C423), "", C423='Dropdown Selections'!BF$2, "VBID"&amp;COUNTIF(C$13:C423, 'Dropdown Selections'!BF$2),C423='Dropdown Selections'!BF$3, "SSBCI"&amp;COUNTIF(C$13:C423, 'Dropdown Selections'!BF$3),C423='Dropdown Selections'!BF$4, "UF"&amp;COUNTIF(C$13:C423, 'Dropdown Selections'!BF$4),C423='Dropdown Selections'!BF$5, "MA"&amp;COUNTIF(C$13:C423, 'Dropdown Selections'!BF$5))</f>
        <v/>
      </c>
      <c r="I423" s="20" t="str">
        <f t="shared" si="12"/>
        <v/>
      </c>
      <c r="N423" s="20" t="str">
        <f t="shared" si="13"/>
        <v/>
      </c>
    </row>
    <row r="424" spans="2:14">
      <c r="B424" s="20" t="str" cm="1">
        <f t="array" ref="B424">_xlfn.IFS(ISBLANK(C424), "", C424='Dropdown Selections'!BF$2, "VBID"&amp;COUNTIF(C$13:C424, 'Dropdown Selections'!BF$2),C424='Dropdown Selections'!BF$3, "SSBCI"&amp;COUNTIF(C$13:C424, 'Dropdown Selections'!BF$3),C424='Dropdown Selections'!BF$4, "UF"&amp;COUNTIF(C$13:C424, 'Dropdown Selections'!BF$4),C424='Dropdown Selections'!BF$5, "MA"&amp;COUNTIF(C$13:C424, 'Dropdown Selections'!BF$5))</f>
        <v/>
      </c>
      <c r="I424" s="20" t="str">
        <f t="shared" si="12"/>
        <v/>
      </c>
      <c r="N424" s="20" t="str">
        <f t="shared" si="13"/>
        <v/>
      </c>
    </row>
    <row r="425" spans="2:14">
      <c r="B425" s="20" t="str" cm="1">
        <f t="array" ref="B425">_xlfn.IFS(ISBLANK(C425), "", C425='Dropdown Selections'!BF$2, "VBID"&amp;COUNTIF(C$13:C425, 'Dropdown Selections'!BF$2),C425='Dropdown Selections'!BF$3, "SSBCI"&amp;COUNTIF(C$13:C425, 'Dropdown Selections'!BF$3),C425='Dropdown Selections'!BF$4, "UF"&amp;COUNTIF(C$13:C425, 'Dropdown Selections'!BF$4),C425='Dropdown Selections'!BF$5, "MA"&amp;COUNTIF(C$13:C425, 'Dropdown Selections'!BF$5))</f>
        <v/>
      </c>
      <c r="I425" s="20" t="str">
        <f t="shared" si="12"/>
        <v/>
      </c>
      <c r="N425" s="20" t="str">
        <f t="shared" si="13"/>
        <v/>
      </c>
    </row>
    <row r="426" spans="2:14">
      <c r="B426" s="20" t="str" cm="1">
        <f t="array" ref="B426">_xlfn.IFS(ISBLANK(C426), "", C426='Dropdown Selections'!BF$2, "VBID"&amp;COUNTIF(C$13:C426, 'Dropdown Selections'!BF$2),C426='Dropdown Selections'!BF$3, "SSBCI"&amp;COUNTIF(C$13:C426, 'Dropdown Selections'!BF$3),C426='Dropdown Selections'!BF$4, "UF"&amp;COUNTIF(C$13:C426, 'Dropdown Selections'!BF$4),C426='Dropdown Selections'!BF$5, "MA"&amp;COUNTIF(C$13:C426, 'Dropdown Selections'!BF$5))</f>
        <v/>
      </c>
      <c r="I426" s="20" t="str">
        <f t="shared" si="12"/>
        <v/>
      </c>
      <c r="N426" s="20" t="str">
        <f t="shared" si="13"/>
        <v/>
      </c>
    </row>
    <row r="427" spans="2:14">
      <c r="B427" s="20" t="str" cm="1">
        <f t="array" ref="B427">_xlfn.IFS(ISBLANK(C427), "", C427='Dropdown Selections'!BF$2, "VBID"&amp;COUNTIF(C$13:C427, 'Dropdown Selections'!BF$2),C427='Dropdown Selections'!BF$3, "SSBCI"&amp;COUNTIF(C$13:C427, 'Dropdown Selections'!BF$3),C427='Dropdown Selections'!BF$4, "UF"&amp;COUNTIF(C$13:C427, 'Dropdown Selections'!BF$4),C427='Dropdown Selections'!BF$5, "MA"&amp;COUNTIF(C$13:C427, 'Dropdown Selections'!BF$5))</f>
        <v/>
      </c>
      <c r="I427" s="20" t="str">
        <f t="shared" si="12"/>
        <v/>
      </c>
      <c r="N427" s="20" t="str">
        <f t="shared" si="13"/>
        <v/>
      </c>
    </row>
    <row r="428" spans="2:14">
      <c r="B428" s="20" t="str" cm="1">
        <f t="array" ref="B428">_xlfn.IFS(ISBLANK(C428), "", C428='Dropdown Selections'!BF$2, "VBID"&amp;COUNTIF(C$13:C428, 'Dropdown Selections'!BF$2),C428='Dropdown Selections'!BF$3, "SSBCI"&amp;COUNTIF(C$13:C428, 'Dropdown Selections'!BF$3),C428='Dropdown Selections'!BF$4, "UF"&amp;COUNTIF(C$13:C428, 'Dropdown Selections'!BF$4),C428='Dropdown Selections'!BF$5, "MA"&amp;COUNTIF(C$13:C428, 'Dropdown Selections'!BF$5))</f>
        <v/>
      </c>
      <c r="I428" s="20" t="str">
        <f t="shared" si="12"/>
        <v/>
      </c>
      <c r="N428" s="20" t="str">
        <f t="shared" si="13"/>
        <v/>
      </c>
    </row>
    <row r="429" spans="2:14">
      <c r="B429" s="20" t="str" cm="1">
        <f t="array" ref="B429">_xlfn.IFS(ISBLANK(C429), "", C429='Dropdown Selections'!BF$2, "VBID"&amp;COUNTIF(C$13:C429, 'Dropdown Selections'!BF$2),C429='Dropdown Selections'!BF$3, "SSBCI"&amp;COUNTIF(C$13:C429, 'Dropdown Selections'!BF$3),C429='Dropdown Selections'!BF$4, "UF"&amp;COUNTIF(C$13:C429, 'Dropdown Selections'!BF$4),C429='Dropdown Selections'!BF$5, "MA"&amp;COUNTIF(C$13:C429, 'Dropdown Selections'!BF$5))</f>
        <v/>
      </c>
      <c r="I429" s="20" t="str">
        <f t="shared" si="12"/>
        <v/>
      </c>
      <c r="N429" s="20" t="str">
        <f t="shared" si="13"/>
        <v/>
      </c>
    </row>
    <row r="430" spans="2:14">
      <c r="B430" s="20" t="str" cm="1">
        <f t="array" ref="B430">_xlfn.IFS(ISBLANK(C430), "", C430='Dropdown Selections'!BF$2, "VBID"&amp;COUNTIF(C$13:C430, 'Dropdown Selections'!BF$2),C430='Dropdown Selections'!BF$3, "SSBCI"&amp;COUNTIF(C$13:C430, 'Dropdown Selections'!BF$3),C430='Dropdown Selections'!BF$4, "UF"&amp;COUNTIF(C$13:C430, 'Dropdown Selections'!BF$4),C430='Dropdown Selections'!BF$5, "MA"&amp;COUNTIF(C$13:C430, 'Dropdown Selections'!BF$5))</f>
        <v/>
      </c>
      <c r="I430" s="20" t="str">
        <f t="shared" si="12"/>
        <v/>
      </c>
      <c r="N430" s="20" t="str">
        <f t="shared" si="13"/>
        <v/>
      </c>
    </row>
    <row r="431" spans="2:14">
      <c r="B431" s="20" t="str" cm="1">
        <f t="array" ref="B431">_xlfn.IFS(ISBLANK(C431), "", C431='Dropdown Selections'!BF$2, "VBID"&amp;COUNTIF(C$13:C431, 'Dropdown Selections'!BF$2),C431='Dropdown Selections'!BF$3, "SSBCI"&amp;COUNTIF(C$13:C431, 'Dropdown Selections'!BF$3),C431='Dropdown Selections'!BF$4, "UF"&amp;COUNTIF(C$13:C431, 'Dropdown Selections'!BF$4),C431='Dropdown Selections'!BF$5, "MA"&amp;COUNTIF(C$13:C431, 'Dropdown Selections'!BF$5))</f>
        <v/>
      </c>
      <c r="I431" s="20" t="str">
        <f t="shared" si="12"/>
        <v/>
      </c>
      <c r="N431" s="20" t="str">
        <f t="shared" si="13"/>
        <v/>
      </c>
    </row>
    <row r="432" spans="2:14">
      <c r="B432" s="20" t="str" cm="1">
        <f t="array" ref="B432">_xlfn.IFS(ISBLANK(C432), "", C432='Dropdown Selections'!BF$2, "VBID"&amp;COUNTIF(C$13:C432, 'Dropdown Selections'!BF$2),C432='Dropdown Selections'!BF$3, "SSBCI"&amp;COUNTIF(C$13:C432, 'Dropdown Selections'!BF$3),C432='Dropdown Selections'!BF$4, "UF"&amp;COUNTIF(C$13:C432, 'Dropdown Selections'!BF$4),C432='Dropdown Selections'!BF$5, "MA"&amp;COUNTIF(C$13:C432, 'Dropdown Selections'!BF$5))</f>
        <v/>
      </c>
      <c r="I432" s="20" t="str">
        <f t="shared" si="12"/>
        <v/>
      </c>
      <c r="N432" s="20" t="str">
        <f t="shared" si="13"/>
        <v/>
      </c>
    </row>
    <row r="433" spans="2:14">
      <c r="B433" s="20" t="str" cm="1">
        <f t="array" ref="B433">_xlfn.IFS(ISBLANK(C433), "", C433='Dropdown Selections'!BF$2, "VBID"&amp;COUNTIF(C$13:C433, 'Dropdown Selections'!BF$2),C433='Dropdown Selections'!BF$3, "SSBCI"&amp;COUNTIF(C$13:C433, 'Dropdown Selections'!BF$3),C433='Dropdown Selections'!BF$4, "UF"&amp;COUNTIF(C$13:C433, 'Dropdown Selections'!BF$4),C433='Dropdown Selections'!BF$5, "MA"&amp;COUNTIF(C$13:C433, 'Dropdown Selections'!BF$5))</f>
        <v/>
      </c>
      <c r="I433" s="20" t="str">
        <f t="shared" si="12"/>
        <v/>
      </c>
      <c r="N433" s="20" t="str">
        <f t="shared" si="13"/>
        <v/>
      </c>
    </row>
    <row r="434" spans="2:14">
      <c r="B434" s="20" t="str" cm="1">
        <f t="array" ref="B434">_xlfn.IFS(ISBLANK(C434), "", C434='Dropdown Selections'!BF$2, "VBID"&amp;COUNTIF(C$13:C434, 'Dropdown Selections'!BF$2),C434='Dropdown Selections'!BF$3, "SSBCI"&amp;COUNTIF(C$13:C434, 'Dropdown Selections'!BF$3),C434='Dropdown Selections'!BF$4, "UF"&amp;COUNTIF(C$13:C434, 'Dropdown Selections'!BF$4),C434='Dropdown Selections'!BF$5, "MA"&amp;COUNTIF(C$13:C434, 'Dropdown Selections'!BF$5))</f>
        <v/>
      </c>
      <c r="I434" s="20" t="str">
        <f t="shared" si="12"/>
        <v/>
      </c>
      <c r="N434" s="20" t="str">
        <f t="shared" si="13"/>
        <v/>
      </c>
    </row>
    <row r="435" spans="2:14">
      <c r="B435" s="20" t="str" cm="1">
        <f t="array" ref="B435">_xlfn.IFS(ISBLANK(C435), "", C435='Dropdown Selections'!BF$2, "VBID"&amp;COUNTIF(C$13:C435, 'Dropdown Selections'!BF$2),C435='Dropdown Selections'!BF$3, "SSBCI"&amp;COUNTIF(C$13:C435, 'Dropdown Selections'!BF$3),C435='Dropdown Selections'!BF$4, "UF"&amp;COUNTIF(C$13:C435, 'Dropdown Selections'!BF$4),C435='Dropdown Selections'!BF$5, "MA"&amp;COUNTIF(C$13:C435, 'Dropdown Selections'!BF$5))</f>
        <v/>
      </c>
      <c r="I435" s="20" t="str">
        <f t="shared" si="12"/>
        <v/>
      </c>
      <c r="N435" s="20" t="str">
        <f t="shared" si="13"/>
        <v/>
      </c>
    </row>
    <row r="436" spans="2:14">
      <c r="B436" s="20" t="str" cm="1">
        <f t="array" ref="B436">_xlfn.IFS(ISBLANK(C436), "", C436='Dropdown Selections'!BF$2, "VBID"&amp;COUNTIF(C$13:C436, 'Dropdown Selections'!BF$2),C436='Dropdown Selections'!BF$3, "SSBCI"&amp;COUNTIF(C$13:C436, 'Dropdown Selections'!BF$3),C436='Dropdown Selections'!BF$4, "UF"&amp;COUNTIF(C$13:C436, 'Dropdown Selections'!BF$4),C436='Dropdown Selections'!BF$5, "MA"&amp;COUNTIF(C$13:C436, 'Dropdown Selections'!BF$5))</f>
        <v/>
      </c>
      <c r="I436" s="20" t="str">
        <f t="shared" si="12"/>
        <v/>
      </c>
      <c r="N436" s="20" t="str">
        <f t="shared" si="13"/>
        <v/>
      </c>
    </row>
    <row r="437" spans="2:14">
      <c r="B437" s="20" t="str" cm="1">
        <f t="array" ref="B437">_xlfn.IFS(ISBLANK(C437), "", C437='Dropdown Selections'!BF$2, "VBID"&amp;COUNTIF(C$13:C437, 'Dropdown Selections'!BF$2),C437='Dropdown Selections'!BF$3, "SSBCI"&amp;COUNTIF(C$13:C437, 'Dropdown Selections'!BF$3),C437='Dropdown Selections'!BF$4, "UF"&amp;COUNTIF(C$13:C437, 'Dropdown Selections'!BF$4),C437='Dropdown Selections'!BF$5, "MA"&amp;COUNTIF(C$13:C437, 'Dropdown Selections'!BF$5))</f>
        <v/>
      </c>
      <c r="I437" s="20" t="str">
        <f t="shared" si="12"/>
        <v/>
      </c>
      <c r="N437" s="20" t="str">
        <f t="shared" si="13"/>
        <v/>
      </c>
    </row>
    <row r="438" spans="2:14">
      <c r="B438" s="20" t="str" cm="1">
        <f t="array" ref="B438">_xlfn.IFS(ISBLANK(C438), "", C438='Dropdown Selections'!BF$2, "VBID"&amp;COUNTIF(C$13:C438, 'Dropdown Selections'!BF$2),C438='Dropdown Selections'!BF$3, "SSBCI"&amp;COUNTIF(C$13:C438, 'Dropdown Selections'!BF$3),C438='Dropdown Selections'!BF$4, "UF"&amp;COUNTIF(C$13:C438, 'Dropdown Selections'!BF$4),C438='Dropdown Selections'!BF$5, "MA"&amp;COUNTIF(C$13:C438, 'Dropdown Selections'!BF$5))</f>
        <v/>
      </c>
      <c r="I438" s="20" t="str">
        <f t="shared" si="12"/>
        <v/>
      </c>
      <c r="N438" s="20" t="str">
        <f t="shared" si="13"/>
        <v/>
      </c>
    </row>
    <row r="439" spans="2:14">
      <c r="B439" s="20" t="str" cm="1">
        <f t="array" ref="B439">_xlfn.IFS(ISBLANK(C439), "", C439='Dropdown Selections'!BF$2, "VBID"&amp;COUNTIF(C$13:C439, 'Dropdown Selections'!BF$2),C439='Dropdown Selections'!BF$3, "SSBCI"&amp;COUNTIF(C$13:C439, 'Dropdown Selections'!BF$3),C439='Dropdown Selections'!BF$4, "UF"&amp;COUNTIF(C$13:C439, 'Dropdown Selections'!BF$4),C439='Dropdown Selections'!BF$5, "MA"&amp;COUNTIF(C$13:C439, 'Dropdown Selections'!BF$5))</f>
        <v/>
      </c>
      <c r="I439" s="20" t="str">
        <f t="shared" si="12"/>
        <v/>
      </c>
      <c r="N439" s="20" t="str">
        <f t="shared" si="13"/>
        <v/>
      </c>
    </row>
    <row r="440" spans="2:14">
      <c r="B440" s="20" t="str" cm="1">
        <f t="array" ref="B440">_xlfn.IFS(ISBLANK(C440), "", C440='Dropdown Selections'!BF$2, "VBID"&amp;COUNTIF(C$13:C440, 'Dropdown Selections'!BF$2),C440='Dropdown Selections'!BF$3, "SSBCI"&amp;COUNTIF(C$13:C440, 'Dropdown Selections'!BF$3),C440='Dropdown Selections'!BF$4, "UF"&amp;COUNTIF(C$13:C440, 'Dropdown Selections'!BF$4),C440='Dropdown Selections'!BF$5, "MA"&amp;COUNTIF(C$13:C440, 'Dropdown Selections'!BF$5))</f>
        <v/>
      </c>
      <c r="I440" s="20" t="str">
        <f t="shared" si="12"/>
        <v/>
      </c>
      <c r="N440" s="20" t="str">
        <f t="shared" si="13"/>
        <v/>
      </c>
    </row>
    <row r="441" spans="2:14">
      <c r="B441" s="20" t="str" cm="1">
        <f t="array" ref="B441">_xlfn.IFS(ISBLANK(C441), "", C441='Dropdown Selections'!BF$2, "VBID"&amp;COUNTIF(C$13:C441, 'Dropdown Selections'!BF$2),C441='Dropdown Selections'!BF$3, "SSBCI"&amp;COUNTIF(C$13:C441, 'Dropdown Selections'!BF$3),C441='Dropdown Selections'!BF$4, "UF"&amp;COUNTIF(C$13:C441, 'Dropdown Selections'!BF$4),C441='Dropdown Selections'!BF$5, "MA"&amp;COUNTIF(C$13:C441, 'Dropdown Selections'!BF$5))</f>
        <v/>
      </c>
      <c r="I441" s="20" t="str">
        <f t="shared" si="12"/>
        <v/>
      </c>
      <c r="N441" s="20" t="str">
        <f t="shared" si="13"/>
        <v/>
      </c>
    </row>
    <row r="442" spans="2:14">
      <c r="B442" s="20" t="str" cm="1">
        <f t="array" ref="B442">_xlfn.IFS(ISBLANK(C442), "", C442='Dropdown Selections'!BF$2, "VBID"&amp;COUNTIF(C$13:C442, 'Dropdown Selections'!BF$2),C442='Dropdown Selections'!BF$3, "SSBCI"&amp;COUNTIF(C$13:C442, 'Dropdown Selections'!BF$3),C442='Dropdown Selections'!BF$4, "UF"&amp;COUNTIF(C$13:C442, 'Dropdown Selections'!BF$4),C442='Dropdown Selections'!BF$5, "MA"&amp;COUNTIF(C$13:C442, 'Dropdown Selections'!BF$5))</f>
        <v/>
      </c>
      <c r="I442" s="20" t="str">
        <f t="shared" si="12"/>
        <v/>
      </c>
      <c r="N442" s="20" t="str">
        <f t="shared" si="13"/>
        <v/>
      </c>
    </row>
    <row r="443" spans="2:14">
      <c r="B443" s="20" t="str" cm="1">
        <f t="array" ref="B443">_xlfn.IFS(ISBLANK(C443), "", C443='Dropdown Selections'!BF$2, "VBID"&amp;COUNTIF(C$13:C443, 'Dropdown Selections'!BF$2),C443='Dropdown Selections'!BF$3, "SSBCI"&amp;COUNTIF(C$13:C443, 'Dropdown Selections'!BF$3),C443='Dropdown Selections'!BF$4, "UF"&amp;COUNTIF(C$13:C443, 'Dropdown Selections'!BF$4),C443='Dropdown Selections'!BF$5, "MA"&amp;COUNTIF(C$13:C443, 'Dropdown Selections'!BF$5))</f>
        <v/>
      </c>
      <c r="I443" s="20" t="str">
        <f t="shared" si="12"/>
        <v/>
      </c>
      <c r="N443" s="20" t="str">
        <f t="shared" si="13"/>
        <v/>
      </c>
    </row>
    <row r="444" spans="2:14">
      <c r="B444" s="20" t="str" cm="1">
        <f t="array" ref="B444">_xlfn.IFS(ISBLANK(C444), "", C444='Dropdown Selections'!BF$2, "VBID"&amp;COUNTIF(C$13:C444, 'Dropdown Selections'!BF$2),C444='Dropdown Selections'!BF$3, "SSBCI"&amp;COUNTIF(C$13:C444, 'Dropdown Selections'!BF$3),C444='Dropdown Selections'!BF$4, "UF"&amp;COUNTIF(C$13:C444, 'Dropdown Selections'!BF$4),C444='Dropdown Selections'!BF$5, "MA"&amp;COUNTIF(C$13:C444, 'Dropdown Selections'!BF$5))</f>
        <v/>
      </c>
      <c r="I444" s="20" t="str">
        <f t="shared" si="12"/>
        <v/>
      </c>
      <c r="N444" s="20" t="str">
        <f t="shared" si="13"/>
        <v/>
      </c>
    </row>
    <row r="445" spans="2:14">
      <c r="B445" s="20" t="str" cm="1">
        <f t="array" ref="B445">_xlfn.IFS(ISBLANK(C445), "", C445='Dropdown Selections'!BF$2, "VBID"&amp;COUNTIF(C$13:C445, 'Dropdown Selections'!BF$2),C445='Dropdown Selections'!BF$3, "SSBCI"&amp;COUNTIF(C$13:C445, 'Dropdown Selections'!BF$3),C445='Dropdown Selections'!BF$4, "UF"&amp;COUNTIF(C$13:C445, 'Dropdown Selections'!BF$4),C445='Dropdown Selections'!BF$5, "MA"&amp;COUNTIF(C$13:C445, 'Dropdown Selections'!BF$5))</f>
        <v/>
      </c>
      <c r="I445" s="20" t="str">
        <f t="shared" si="12"/>
        <v/>
      </c>
      <c r="N445" s="20" t="str">
        <f t="shared" si="13"/>
        <v/>
      </c>
    </row>
    <row r="446" spans="2:14">
      <c r="B446" s="20" t="str" cm="1">
        <f t="array" ref="B446">_xlfn.IFS(ISBLANK(C446), "", C446='Dropdown Selections'!BF$2, "VBID"&amp;COUNTIF(C$13:C446, 'Dropdown Selections'!BF$2),C446='Dropdown Selections'!BF$3, "SSBCI"&amp;COUNTIF(C$13:C446, 'Dropdown Selections'!BF$3),C446='Dropdown Selections'!BF$4, "UF"&amp;COUNTIF(C$13:C446, 'Dropdown Selections'!BF$4),C446='Dropdown Selections'!BF$5, "MA"&amp;COUNTIF(C$13:C446, 'Dropdown Selections'!BF$5))</f>
        <v/>
      </c>
      <c r="I446" s="20" t="str">
        <f t="shared" si="12"/>
        <v/>
      </c>
      <c r="N446" s="20" t="str">
        <f t="shared" si="13"/>
        <v/>
      </c>
    </row>
    <row r="447" spans="2:14">
      <c r="B447" s="20" t="str" cm="1">
        <f t="array" ref="B447">_xlfn.IFS(ISBLANK(C447), "", C447='Dropdown Selections'!BF$2, "VBID"&amp;COUNTIF(C$13:C447, 'Dropdown Selections'!BF$2),C447='Dropdown Selections'!BF$3, "SSBCI"&amp;COUNTIF(C$13:C447, 'Dropdown Selections'!BF$3),C447='Dropdown Selections'!BF$4, "UF"&amp;COUNTIF(C$13:C447, 'Dropdown Selections'!BF$4),C447='Dropdown Selections'!BF$5, "MA"&amp;COUNTIF(C$13:C447, 'Dropdown Selections'!BF$5))</f>
        <v/>
      </c>
      <c r="I447" s="20" t="str">
        <f t="shared" si="12"/>
        <v/>
      </c>
      <c r="N447" s="20" t="str">
        <f t="shared" si="13"/>
        <v/>
      </c>
    </row>
    <row r="448" spans="2:14">
      <c r="B448" s="20" t="str" cm="1">
        <f t="array" ref="B448">_xlfn.IFS(ISBLANK(C448), "", C448='Dropdown Selections'!BF$2, "VBID"&amp;COUNTIF(C$13:C448, 'Dropdown Selections'!BF$2),C448='Dropdown Selections'!BF$3, "SSBCI"&amp;COUNTIF(C$13:C448, 'Dropdown Selections'!BF$3),C448='Dropdown Selections'!BF$4, "UF"&amp;COUNTIF(C$13:C448, 'Dropdown Selections'!BF$4),C448='Dropdown Selections'!BF$5, "MA"&amp;COUNTIF(C$13:C448, 'Dropdown Selections'!BF$5))</f>
        <v/>
      </c>
      <c r="I448" s="20" t="str">
        <f t="shared" si="12"/>
        <v/>
      </c>
      <c r="N448" s="20" t="str">
        <f t="shared" si="13"/>
        <v/>
      </c>
    </row>
    <row r="449" spans="2:14">
      <c r="B449" s="20" t="str" cm="1">
        <f t="array" ref="B449">_xlfn.IFS(ISBLANK(C449), "", C449='Dropdown Selections'!BF$2, "VBID"&amp;COUNTIF(C$13:C449, 'Dropdown Selections'!BF$2),C449='Dropdown Selections'!BF$3, "SSBCI"&amp;COUNTIF(C$13:C449, 'Dropdown Selections'!BF$3),C449='Dropdown Selections'!BF$4, "UF"&amp;COUNTIF(C$13:C449, 'Dropdown Selections'!BF$4),C449='Dropdown Selections'!BF$5, "MA"&amp;COUNTIF(C$13:C449, 'Dropdown Selections'!BF$5))</f>
        <v/>
      </c>
      <c r="I449" s="20" t="str">
        <f t="shared" si="12"/>
        <v/>
      </c>
      <c r="N449" s="20" t="str">
        <f t="shared" si="13"/>
        <v/>
      </c>
    </row>
    <row r="450" spans="2:14">
      <c r="B450" s="20" t="str" cm="1">
        <f t="array" ref="B450">_xlfn.IFS(ISBLANK(C450), "", C450='Dropdown Selections'!BF$2, "VBID"&amp;COUNTIF(C$13:C450, 'Dropdown Selections'!BF$2),C450='Dropdown Selections'!BF$3, "SSBCI"&amp;COUNTIF(C$13:C450, 'Dropdown Selections'!BF$3),C450='Dropdown Selections'!BF$4, "UF"&amp;COUNTIF(C$13:C450, 'Dropdown Selections'!BF$4),C450='Dropdown Selections'!BF$5, "MA"&amp;COUNTIF(C$13:C450, 'Dropdown Selections'!BF$5))</f>
        <v/>
      </c>
      <c r="I450" s="20" t="str">
        <f t="shared" si="12"/>
        <v/>
      </c>
      <c r="N450" s="20" t="str">
        <f t="shared" si="13"/>
        <v/>
      </c>
    </row>
    <row r="451" spans="2:14">
      <c r="B451" s="20" t="str" cm="1">
        <f t="array" ref="B451">_xlfn.IFS(ISBLANK(C451), "", C451='Dropdown Selections'!BF$2, "VBID"&amp;COUNTIF(C$13:C451, 'Dropdown Selections'!BF$2),C451='Dropdown Selections'!BF$3, "SSBCI"&amp;COUNTIF(C$13:C451, 'Dropdown Selections'!BF$3),C451='Dropdown Selections'!BF$4, "UF"&amp;COUNTIF(C$13:C451, 'Dropdown Selections'!BF$4),C451='Dropdown Selections'!BF$5, "MA"&amp;COUNTIF(C$13:C451, 'Dropdown Selections'!BF$5))</f>
        <v/>
      </c>
      <c r="I451" s="20" t="str">
        <f t="shared" si="12"/>
        <v/>
      </c>
      <c r="N451" s="20" t="str">
        <f t="shared" si="13"/>
        <v/>
      </c>
    </row>
    <row r="452" spans="2:14">
      <c r="B452" s="20" t="str" cm="1">
        <f t="array" ref="B452">_xlfn.IFS(ISBLANK(C452), "", C452='Dropdown Selections'!BF$2, "VBID"&amp;COUNTIF(C$13:C452, 'Dropdown Selections'!BF$2),C452='Dropdown Selections'!BF$3, "SSBCI"&amp;COUNTIF(C$13:C452, 'Dropdown Selections'!BF$3),C452='Dropdown Selections'!BF$4, "UF"&amp;COUNTIF(C$13:C452, 'Dropdown Selections'!BF$4),C452='Dropdown Selections'!BF$5, "MA"&amp;COUNTIF(C$13:C452, 'Dropdown Selections'!BF$5))</f>
        <v/>
      </c>
      <c r="I452" s="20" t="str">
        <f t="shared" si="12"/>
        <v/>
      </c>
      <c r="N452" s="20" t="str">
        <f t="shared" si="13"/>
        <v/>
      </c>
    </row>
    <row r="453" spans="2:14">
      <c r="B453" s="20" t="str" cm="1">
        <f t="array" ref="B453">_xlfn.IFS(ISBLANK(C453), "", C453='Dropdown Selections'!BF$2, "VBID"&amp;COUNTIF(C$13:C453, 'Dropdown Selections'!BF$2),C453='Dropdown Selections'!BF$3, "SSBCI"&amp;COUNTIF(C$13:C453, 'Dropdown Selections'!BF$3),C453='Dropdown Selections'!BF$4, "UF"&amp;COUNTIF(C$13:C453, 'Dropdown Selections'!BF$4),C453='Dropdown Selections'!BF$5, "MA"&amp;COUNTIF(C$13:C453, 'Dropdown Selections'!BF$5))</f>
        <v/>
      </c>
      <c r="I453" s="20" t="str">
        <f t="shared" si="12"/>
        <v/>
      </c>
      <c r="N453" s="20" t="str">
        <f t="shared" si="13"/>
        <v/>
      </c>
    </row>
    <row r="454" spans="2:14">
      <c r="B454" s="20" t="str" cm="1">
        <f t="array" ref="B454">_xlfn.IFS(ISBLANK(C454), "", C454='Dropdown Selections'!BF$2, "VBID"&amp;COUNTIF(C$13:C454, 'Dropdown Selections'!BF$2),C454='Dropdown Selections'!BF$3, "SSBCI"&amp;COUNTIF(C$13:C454, 'Dropdown Selections'!BF$3),C454='Dropdown Selections'!BF$4, "UF"&amp;COUNTIF(C$13:C454, 'Dropdown Selections'!BF$4),C454='Dropdown Selections'!BF$5, "MA"&amp;COUNTIF(C$13:C454, 'Dropdown Selections'!BF$5))</f>
        <v/>
      </c>
      <c r="I454" s="20" t="str">
        <f t="shared" si="12"/>
        <v/>
      </c>
      <c r="N454" s="20" t="str">
        <f t="shared" si="13"/>
        <v/>
      </c>
    </row>
    <row r="455" spans="2:14">
      <c r="B455" s="20" t="str" cm="1">
        <f t="array" ref="B455">_xlfn.IFS(ISBLANK(C455), "", C455='Dropdown Selections'!BF$2, "VBID"&amp;COUNTIF(C$13:C455, 'Dropdown Selections'!BF$2),C455='Dropdown Selections'!BF$3, "SSBCI"&amp;COUNTIF(C$13:C455, 'Dropdown Selections'!BF$3),C455='Dropdown Selections'!BF$4, "UF"&amp;COUNTIF(C$13:C455, 'Dropdown Selections'!BF$4),C455='Dropdown Selections'!BF$5, "MA"&amp;COUNTIF(C$13:C455, 'Dropdown Selections'!BF$5))</f>
        <v/>
      </c>
      <c r="I455" s="20" t="str">
        <f t="shared" si="12"/>
        <v/>
      </c>
      <c r="N455" s="20" t="str">
        <f t="shared" si="13"/>
        <v/>
      </c>
    </row>
    <row r="456" spans="2:14">
      <c r="B456" s="20" t="str" cm="1">
        <f t="array" ref="B456">_xlfn.IFS(ISBLANK(C456), "", C456='Dropdown Selections'!BF$2, "VBID"&amp;COUNTIF(C$13:C456, 'Dropdown Selections'!BF$2),C456='Dropdown Selections'!BF$3, "SSBCI"&amp;COUNTIF(C$13:C456, 'Dropdown Selections'!BF$3),C456='Dropdown Selections'!BF$4, "UF"&amp;COUNTIF(C$13:C456, 'Dropdown Selections'!BF$4),C456='Dropdown Selections'!BF$5, "MA"&amp;COUNTIF(C$13:C456, 'Dropdown Selections'!BF$5))</f>
        <v/>
      </c>
      <c r="I456" s="20" t="str">
        <f t="shared" si="12"/>
        <v/>
      </c>
      <c r="N456" s="20" t="str">
        <f t="shared" si="13"/>
        <v/>
      </c>
    </row>
    <row r="457" spans="2:14">
      <c r="B457" s="20" t="str" cm="1">
        <f t="array" ref="B457">_xlfn.IFS(ISBLANK(C457), "", C457='Dropdown Selections'!BF$2, "VBID"&amp;COUNTIF(C$13:C457, 'Dropdown Selections'!BF$2),C457='Dropdown Selections'!BF$3, "SSBCI"&amp;COUNTIF(C$13:C457, 'Dropdown Selections'!BF$3),C457='Dropdown Selections'!BF$4, "UF"&amp;COUNTIF(C$13:C457, 'Dropdown Selections'!BF$4),C457='Dropdown Selections'!BF$5, "MA"&amp;COUNTIF(C$13:C457, 'Dropdown Selections'!BF$5))</f>
        <v/>
      </c>
      <c r="I457" s="20" t="str">
        <f t="shared" si="12"/>
        <v/>
      </c>
      <c r="N457" s="20" t="str">
        <f t="shared" si="13"/>
        <v/>
      </c>
    </row>
    <row r="458" spans="2:14">
      <c r="B458" s="20" t="str" cm="1">
        <f t="array" ref="B458">_xlfn.IFS(ISBLANK(C458), "", C458='Dropdown Selections'!BF$2, "VBID"&amp;COUNTIF(C$13:C458, 'Dropdown Selections'!BF$2),C458='Dropdown Selections'!BF$3, "SSBCI"&amp;COUNTIF(C$13:C458, 'Dropdown Selections'!BF$3),C458='Dropdown Selections'!BF$4, "UF"&amp;COUNTIF(C$13:C458, 'Dropdown Selections'!BF$4),C458='Dropdown Selections'!BF$5, "MA"&amp;COUNTIF(C$13:C458, 'Dropdown Selections'!BF$5))</f>
        <v/>
      </c>
      <c r="I458" s="20" t="str">
        <f t="shared" si="12"/>
        <v/>
      </c>
      <c r="N458" s="20" t="str">
        <f t="shared" si="13"/>
        <v/>
      </c>
    </row>
    <row r="459" spans="2:14">
      <c r="B459" s="20" t="str" cm="1">
        <f t="array" ref="B459">_xlfn.IFS(ISBLANK(C459), "", C459='Dropdown Selections'!BF$2, "VBID"&amp;COUNTIF(C$13:C459, 'Dropdown Selections'!BF$2),C459='Dropdown Selections'!BF$3, "SSBCI"&amp;COUNTIF(C$13:C459, 'Dropdown Selections'!BF$3),C459='Dropdown Selections'!BF$4, "UF"&amp;COUNTIF(C$13:C459, 'Dropdown Selections'!BF$4),C459='Dropdown Selections'!BF$5, "MA"&amp;COUNTIF(C$13:C459, 'Dropdown Selections'!BF$5))</f>
        <v/>
      </c>
      <c r="I459" s="20" t="str">
        <f t="shared" si="12"/>
        <v/>
      </c>
      <c r="N459" s="20" t="str">
        <f t="shared" si="13"/>
        <v/>
      </c>
    </row>
    <row r="460" spans="2:14">
      <c r="B460" s="20" t="str" cm="1">
        <f t="array" ref="B460">_xlfn.IFS(ISBLANK(C460), "", C460='Dropdown Selections'!BF$2, "VBID"&amp;COUNTIF(C$13:C460, 'Dropdown Selections'!BF$2),C460='Dropdown Selections'!BF$3, "SSBCI"&amp;COUNTIF(C$13:C460, 'Dropdown Selections'!BF$3),C460='Dropdown Selections'!BF$4, "UF"&amp;COUNTIF(C$13:C460, 'Dropdown Selections'!BF$4),C460='Dropdown Selections'!BF$5, "MA"&amp;COUNTIF(C$13:C460, 'Dropdown Selections'!BF$5))</f>
        <v/>
      </c>
      <c r="I460" s="20" t="str">
        <f t="shared" si="12"/>
        <v/>
      </c>
      <c r="N460" s="20" t="str">
        <f t="shared" si="13"/>
        <v/>
      </c>
    </row>
    <row r="461" spans="2:14">
      <c r="B461" s="20" t="str" cm="1">
        <f t="array" ref="B461">_xlfn.IFS(ISBLANK(C461), "", C461='Dropdown Selections'!BF$2, "VBID"&amp;COUNTIF(C$13:C461, 'Dropdown Selections'!BF$2),C461='Dropdown Selections'!BF$3, "SSBCI"&amp;COUNTIF(C$13:C461, 'Dropdown Selections'!BF$3),C461='Dropdown Selections'!BF$4, "UF"&amp;COUNTIF(C$13:C461, 'Dropdown Selections'!BF$4),C461='Dropdown Selections'!BF$5, "MA"&amp;COUNTIF(C$13:C461, 'Dropdown Selections'!BF$5))</f>
        <v/>
      </c>
      <c r="I461" s="20" t="str">
        <f t="shared" si="12"/>
        <v/>
      </c>
      <c r="N461" s="20" t="str">
        <f t="shared" si="13"/>
        <v/>
      </c>
    </row>
    <row r="462" spans="2:14">
      <c r="B462" s="20" t="str" cm="1">
        <f t="array" ref="B462">_xlfn.IFS(ISBLANK(C462), "", C462='Dropdown Selections'!BF$2, "VBID"&amp;COUNTIF(C$13:C462, 'Dropdown Selections'!BF$2),C462='Dropdown Selections'!BF$3, "SSBCI"&amp;COUNTIF(C$13:C462, 'Dropdown Selections'!BF$3),C462='Dropdown Selections'!BF$4, "UF"&amp;COUNTIF(C$13:C462, 'Dropdown Selections'!BF$4),C462='Dropdown Selections'!BF$5, "MA"&amp;COUNTIF(C$13:C462, 'Dropdown Selections'!BF$5))</f>
        <v/>
      </c>
      <c r="I462" s="20" t="str">
        <f t="shared" ref="I462:I525" si="14">IF(NOT(ISBLANK(J462)), "CRC"&amp;ROW(I462)-12,"")</f>
        <v/>
      </c>
      <c r="N462" s="20" t="str">
        <f t="shared" ref="N462:N525" si="15">IF(NOT(ISBLANK(O462)), "DRC"&amp;ROW(N462)-12,"")</f>
        <v/>
      </c>
    </row>
    <row r="463" spans="2:14">
      <c r="B463" s="20" t="str" cm="1">
        <f t="array" ref="B463">_xlfn.IFS(ISBLANK(C463), "", C463='Dropdown Selections'!BF$2, "VBID"&amp;COUNTIF(C$13:C463, 'Dropdown Selections'!BF$2),C463='Dropdown Selections'!BF$3, "SSBCI"&amp;COUNTIF(C$13:C463, 'Dropdown Selections'!BF$3),C463='Dropdown Selections'!BF$4, "UF"&amp;COUNTIF(C$13:C463, 'Dropdown Selections'!BF$4),C463='Dropdown Selections'!BF$5, "MA"&amp;COUNTIF(C$13:C463, 'Dropdown Selections'!BF$5))</f>
        <v/>
      </c>
      <c r="I463" s="20" t="str">
        <f t="shared" si="14"/>
        <v/>
      </c>
      <c r="N463" s="20" t="str">
        <f t="shared" si="15"/>
        <v/>
      </c>
    </row>
    <row r="464" spans="2:14">
      <c r="B464" s="20" t="str" cm="1">
        <f t="array" ref="B464">_xlfn.IFS(ISBLANK(C464), "", C464='Dropdown Selections'!BF$2, "VBID"&amp;COUNTIF(C$13:C464, 'Dropdown Selections'!BF$2),C464='Dropdown Selections'!BF$3, "SSBCI"&amp;COUNTIF(C$13:C464, 'Dropdown Selections'!BF$3),C464='Dropdown Selections'!BF$4, "UF"&amp;COUNTIF(C$13:C464, 'Dropdown Selections'!BF$4),C464='Dropdown Selections'!BF$5, "MA"&amp;COUNTIF(C$13:C464, 'Dropdown Selections'!BF$5))</f>
        <v/>
      </c>
      <c r="I464" s="20" t="str">
        <f t="shared" si="14"/>
        <v/>
      </c>
      <c r="N464" s="20" t="str">
        <f t="shared" si="15"/>
        <v/>
      </c>
    </row>
    <row r="465" spans="2:14">
      <c r="B465" s="20" t="str" cm="1">
        <f t="array" ref="B465">_xlfn.IFS(ISBLANK(C465), "", C465='Dropdown Selections'!BF$2, "VBID"&amp;COUNTIF(C$13:C465, 'Dropdown Selections'!BF$2),C465='Dropdown Selections'!BF$3, "SSBCI"&amp;COUNTIF(C$13:C465, 'Dropdown Selections'!BF$3),C465='Dropdown Selections'!BF$4, "UF"&amp;COUNTIF(C$13:C465, 'Dropdown Selections'!BF$4),C465='Dropdown Selections'!BF$5, "MA"&amp;COUNTIF(C$13:C465, 'Dropdown Selections'!BF$5))</f>
        <v/>
      </c>
      <c r="I465" s="20" t="str">
        <f t="shared" si="14"/>
        <v/>
      </c>
      <c r="N465" s="20" t="str">
        <f t="shared" si="15"/>
        <v/>
      </c>
    </row>
    <row r="466" spans="2:14">
      <c r="B466" s="20" t="str" cm="1">
        <f t="array" ref="B466">_xlfn.IFS(ISBLANK(C466), "", C466='Dropdown Selections'!BF$2, "VBID"&amp;COUNTIF(C$13:C466, 'Dropdown Selections'!BF$2),C466='Dropdown Selections'!BF$3, "SSBCI"&amp;COUNTIF(C$13:C466, 'Dropdown Selections'!BF$3),C466='Dropdown Selections'!BF$4, "UF"&amp;COUNTIF(C$13:C466, 'Dropdown Selections'!BF$4),C466='Dropdown Selections'!BF$5, "MA"&amp;COUNTIF(C$13:C466, 'Dropdown Selections'!BF$5))</f>
        <v/>
      </c>
      <c r="I466" s="20" t="str">
        <f t="shared" si="14"/>
        <v/>
      </c>
      <c r="N466" s="20" t="str">
        <f t="shared" si="15"/>
        <v/>
      </c>
    </row>
    <row r="467" spans="2:14">
      <c r="B467" s="20" t="str" cm="1">
        <f t="array" ref="B467">_xlfn.IFS(ISBLANK(C467), "", C467='Dropdown Selections'!BF$2, "VBID"&amp;COUNTIF(C$13:C467, 'Dropdown Selections'!BF$2),C467='Dropdown Selections'!BF$3, "SSBCI"&amp;COUNTIF(C$13:C467, 'Dropdown Selections'!BF$3),C467='Dropdown Selections'!BF$4, "UF"&amp;COUNTIF(C$13:C467, 'Dropdown Selections'!BF$4),C467='Dropdown Selections'!BF$5, "MA"&amp;COUNTIF(C$13:C467, 'Dropdown Selections'!BF$5))</f>
        <v/>
      </c>
      <c r="I467" s="20" t="str">
        <f t="shared" si="14"/>
        <v/>
      </c>
      <c r="N467" s="20" t="str">
        <f t="shared" si="15"/>
        <v/>
      </c>
    </row>
    <row r="468" spans="2:14">
      <c r="B468" s="20" t="str" cm="1">
        <f t="array" ref="B468">_xlfn.IFS(ISBLANK(C468), "", C468='Dropdown Selections'!BF$2, "VBID"&amp;COUNTIF(C$13:C468, 'Dropdown Selections'!BF$2),C468='Dropdown Selections'!BF$3, "SSBCI"&amp;COUNTIF(C$13:C468, 'Dropdown Selections'!BF$3),C468='Dropdown Selections'!BF$4, "UF"&amp;COUNTIF(C$13:C468, 'Dropdown Selections'!BF$4),C468='Dropdown Selections'!BF$5, "MA"&amp;COUNTIF(C$13:C468, 'Dropdown Selections'!BF$5))</f>
        <v/>
      </c>
      <c r="I468" s="20" t="str">
        <f t="shared" si="14"/>
        <v/>
      </c>
      <c r="N468" s="20" t="str">
        <f t="shared" si="15"/>
        <v/>
      </c>
    </row>
    <row r="469" spans="2:14">
      <c r="B469" s="20" t="str" cm="1">
        <f t="array" ref="B469">_xlfn.IFS(ISBLANK(C469), "", C469='Dropdown Selections'!BF$2, "VBID"&amp;COUNTIF(C$13:C469, 'Dropdown Selections'!BF$2),C469='Dropdown Selections'!BF$3, "SSBCI"&amp;COUNTIF(C$13:C469, 'Dropdown Selections'!BF$3),C469='Dropdown Selections'!BF$4, "UF"&amp;COUNTIF(C$13:C469, 'Dropdown Selections'!BF$4),C469='Dropdown Selections'!BF$5, "MA"&amp;COUNTIF(C$13:C469, 'Dropdown Selections'!BF$5))</f>
        <v/>
      </c>
      <c r="I469" s="20" t="str">
        <f t="shared" si="14"/>
        <v/>
      </c>
      <c r="N469" s="20" t="str">
        <f t="shared" si="15"/>
        <v/>
      </c>
    </row>
    <row r="470" spans="2:14">
      <c r="B470" s="20" t="str" cm="1">
        <f t="array" ref="B470">_xlfn.IFS(ISBLANK(C470), "", C470='Dropdown Selections'!BF$2, "VBID"&amp;COUNTIF(C$13:C470, 'Dropdown Selections'!BF$2),C470='Dropdown Selections'!BF$3, "SSBCI"&amp;COUNTIF(C$13:C470, 'Dropdown Selections'!BF$3),C470='Dropdown Selections'!BF$4, "UF"&amp;COUNTIF(C$13:C470, 'Dropdown Selections'!BF$4),C470='Dropdown Selections'!BF$5, "MA"&amp;COUNTIF(C$13:C470, 'Dropdown Selections'!BF$5))</f>
        <v/>
      </c>
      <c r="I470" s="20" t="str">
        <f t="shared" si="14"/>
        <v/>
      </c>
      <c r="N470" s="20" t="str">
        <f t="shared" si="15"/>
        <v/>
      </c>
    </row>
    <row r="471" spans="2:14">
      <c r="B471" s="20" t="str" cm="1">
        <f t="array" ref="B471">_xlfn.IFS(ISBLANK(C471), "", C471='Dropdown Selections'!BF$2, "VBID"&amp;COUNTIF(C$13:C471, 'Dropdown Selections'!BF$2),C471='Dropdown Selections'!BF$3, "SSBCI"&amp;COUNTIF(C$13:C471, 'Dropdown Selections'!BF$3),C471='Dropdown Selections'!BF$4, "UF"&amp;COUNTIF(C$13:C471, 'Dropdown Selections'!BF$4),C471='Dropdown Selections'!BF$5, "MA"&amp;COUNTIF(C$13:C471, 'Dropdown Selections'!BF$5))</f>
        <v/>
      </c>
      <c r="I471" s="20" t="str">
        <f t="shared" si="14"/>
        <v/>
      </c>
      <c r="N471" s="20" t="str">
        <f t="shared" si="15"/>
        <v/>
      </c>
    </row>
    <row r="472" spans="2:14">
      <c r="B472" s="20" t="str" cm="1">
        <f t="array" ref="B472">_xlfn.IFS(ISBLANK(C472), "", C472='Dropdown Selections'!BF$2, "VBID"&amp;COUNTIF(C$13:C472, 'Dropdown Selections'!BF$2),C472='Dropdown Selections'!BF$3, "SSBCI"&amp;COUNTIF(C$13:C472, 'Dropdown Selections'!BF$3),C472='Dropdown Selections'!BF$4, "UF"&amp;COUNTIF(C$13:C472, 'Dropdown Selections'!BF$4),C472='Dropdown Selections'!BF$5, "MA"&amp;COUNTIF(C$13:C472, 'Dropdown Selections'!BF$5))</f>
        <v/>
      </c>
      <c r="I472" s="20" t="str">
        <f t="shared" si="14"/>
        <v/>
      </c>
      <c r="N472" s="20" t="str">
        <f t="shared" si="15"/>
        <v/>
      </c>
    </row>
    <row r="473" spans="2:14">
      <c r="B473" s="20" t="str" cm="1">
        <f t="array" ref="B473">_xlfn.IFS(ISBLANK(C473), "", C473='Dropdown Selections'!BF$2, "VBID"&amp;COUNTIF(C$13:C473, 'Dropdown Selections'!BF$2),C473='Dropdown Selections'!BF$3, "SSBCI"&amp;COUNTIF(C$13:C473, 'Dropdown Selections'!BF$3),C473='Dropdown Selections'!BF$4, "UF"&amp;COUNTIF(C$13:C473, 'Dropdown Selections'!BF$4),C473='Dropdown Selections'!BF$5, "MA"&amp;COUNTIF(C$13:C473, 'Dropdown Selections'!BF$5))</f>
        <v/>
      </c>
      <c r="I473" s="20" t="str">
        <f t="shared" si="14"/>
        <v/>
      </c>
      <c r="N473" s="20" t="str">
        <f t="shared" si="15"/>
        <v/>
      </c>
    </row>
    <row r="474" spans="2:14">
      <c r="B474" s="20" t="str" cm="1">
        <f t="array" ref="B474">_xlfn.IFS(ISBLANK(C474), "", C474='Dropdown Selections'!BF$2, "VBID"&amp;COUNTIF(C$13:C474, 'Dropdown Selections'!BF$2),C474='Dropdown Selections'!BF$3, "SSBCI"&amp;COUNTIF(C$13:C474, 'Dropdown Selections'!BF$3),C474='Dropdown Selections'!BF$4, "UF"&amp;COUNTIF(C$13:C474, 'Dropdown Selections'!BF$4),C474='Dropdown Selections'!BF$5, "MA"&amp;COUNTIF(C$13:C474, 'Dropdown Selections'!BF$5))</f>
        <v/>
      </c>
      <c r="I474" s="20" t="str">
        <f t="shared" si="14"/>
        <v/>
      </c>
      <c r="N474" s="20" t="str">
        <f t="shared" si="15"/>
        <v/>
      </c>
    </row>
    <row r="475" spans="2:14">
      <c r="B475" s="20" t="str" cm="1">
        <f t="array" ref="B475">_xlfn.IFS(ISBLANK(C475), "", C475='Dropdown Selections'!BF$2, "VBID"&amp;COUNTIF(C$13:C475, 'Dropdown Selections'!BF$2),C475='Dropdown Selections'!BF$3, "SSBCI"&amp;COUNTIF(C$13:C475, 'Dropdown Selections'!BF$3),C475='Dropdown Selections'!BF$4, "UF"&amp;COUNTIF(C$13:C475, 'Dropdown Selections'!BF$4),C475='Dropdown Selections'!BF$5, "MA"&amp;COUNTIF(C$13:C475, 'Dropdown Selections'!BF$5))</f>
        <v/>
      </c>
      <c r="I475" s="20" t="str">
        <f t="shared" si="14"/>
        <v/>
      </c>
      <c r="N475" s="20" t="str">
        <f t="shared" si="15"/>
        <v/>
      </c>
    </row>
    <row r="476" spans="2:14">
      <c r="B476" s="20" t="str" cm="1">
        <f t="array" ref="B476">_xlfn.IFS(ISBLANK(C476), "", C476='Dropdown Selections'!BF$2, "VBID"&amp;COUNTIF(C$13:C476, 'Dropdown Selections'!BF$2),C476='Dropdown Selections'!BF$3, "SSBCI"&amp;COUNTIF(C$13:C476, 'Dropdown Selections'!BF$3),C476='Dropdown Selections'!BF$4, "UF"&amp;COUNTIF(C$13:C476, 'Dropdown Selections'!BF$4),C476='Dropdown Selections'!BF$5, "MA"&amp;COUNTIF(C$13:C476, 'Dropdown Selections'!BF$5))</f>
        <v/>
      </c>
      <c r="I476" s="20" t="str">
        <f t="shared" si="14"/>
        <v/>
      </c>
      <c r="N476" s="20" t="str">
        <f t="shared" si="15"/>
        <v/>
      </c>
    </row>
    <row r="477" spans="2:14">
      <c r="B477" s="20" t="str" cm="1">
        <f t="array" ref="B477">_xlfn.IFS(ISBLANK(C477), "", C477='Dropdown Selections'!BF$2, "VBID"&amp;COUNTIF(C$13:C477, 'Dropdown Selections'!BF$2),C477='Dropdown Selections'!BF$3, "SSBCI"&amp;COUNTIF(C$13:C477, 'Dropdown Selections'!BF$3),C477='Dropdown Selections'!BF$4, "UF"&amp;COUNTIF(C$13:C477, 'Dropdown Selections'!BF$4),C477='Dropdown Selections'!BF$5, "MA"&amp;COUNTIF(C$13:C477, 'Dropdown Selections'!BF$5))</f>
        <v/>
      </c>
      <c r="I477" s="20" t="str">
        <f t="shared" si="14"/>
        <v/>
      </c>
      <c r="N477" s="20" t="str">
        <f t="shared" si="15"/>
        <v/>
      </c>
    </row>
    <row r="478" spans="2:14">
      <c r="B478" s="20" t="str" cm="1">
        <f t="array" ref="B478">_xlfn.IFS(ISBLANK(C478), "", C478='Dropdown Selections'!BF$2, "VBID"&amp;COUNTIF(C$13:C478, 'Dropdown Selections'!BF$2),C478='Dropdown Selections'!BF$3, "SSBCI"&amp;COUNTIF(C$13:C478, 'Dropdown Selections'!BF$3),C478='Dropdown Selections'!BF$4, "UF"&amp;COUNTIF(C$13:C478, 'Dropdown Selections'!BF$4),C478='Dropdown Selections'!BF$5, "MA"&amp;COUNTIF(C$13:C478, 'Dropdown Selections'!BF$5))</f>
        <v/>
      </c>
      <c r="I478" s="20" t="str">
        <f t="shared" si="14"/>
        <v/>
      </c>
      <c r="N478" s="20" t="str">
        <f t="shared" si="15"/>
        <v/>
      </c>
    </row>
    <row r="479" spans="2:14">
      <c r="B479" s="20" t="str" cm="1">
        <f t="array" ref="B479">_xlfn.IFS(ISBLANK(C479), "", C479='Dropdown Selections'!BF$2, "VBID"&amp;COUNTIF(C$13:C479, 'Dropdown Selections'!BF$2),C479='Dropdown Selections'!BF$3, "SSBCI"&amp;COUNTIF(C$13:C479, 'Dropdown Selections'!BF$3),C479='Dropdown Selections'!BF$4, "UF"&amp;COUNTIF(C$13:C479, 'Dropdown Selections'!BF$4),C479='Dropdown Selections'!BF$5, "MA"&amp;COUNTIF(C$13:C479, 'Dropdown Selections'!BF$5))</f>
        <v/>
      </c>
      <c r="I479" s="20" t="str">
        <f t="shared" si="14"/>
        <v/>
      </c>
      <c r="N479" s="20" t="str">
        <f t="shared" si="15"/>
        <v/>
      </c>
    </row>
    <row r="480" spans="2:14">
      <c r="B480" s="20" t="str" cm="1">
        <f t="array" ref="B480">_xlfn.IFS(ISBLANK(C480), "", C480='Dropdown Selections'!BF$2, "VBID"&amp;COUNTIF(C$13:C480, 'Dropdown Selections'!BF$2),C480='Dropdown Selections'!BF$3, "SSBCI"&amp;COUNTIF(C$13:C480, 'Dropdown Selections'!BF$3),C480='Dropdown Selections'!BF$4, "UF"&amp;COUNTIF(C$13:C480, 'Dropdown Selections'!BF$4),C480='Dropdown Selections'!BF$5, "MA"&amp;COUNTIF(C$13:C480, 'Dropdown Selections'!BF$5))</f>
        <v/>
      </c>
      <c r="I480" s="20" t="str">
        <f t="shared" si="14"/>
        <v/>
      </c>
      <c r="N480" s="20" t="str">
        <f t="shared" si="15"/>
        <v/>
      </c>
    </row>
    <row r="481" spans="2:14">
      <c r="B481" s="20" t="str" cm="1">
        <f t="array" ref="B481">_xlfn.IFS(ISBLANK(C481), "", C481='Dropdown Selections'!BF$2, "VBID"&amp;COUNTIF(C$13:C481, 'Dropdown Selections'!BF$2),C481='Dropdown Selections'!BF$3, "SSBCI"&amp;COUNTIF(C$13:C481, 'Dropdown Selections'!BF$3),C481='Dropdown Selections'!BF$4, "UF"&amp;COUNTIF(C$13:C481, 'Dropdown Selections'!BF$4),C481='Dropdown Selections'!BF$5, "MA"&amp;COUNTIF(C$13:C481, 'Dropdown Selections'!BF$5))</f>
        <v/>
      </c>
      <c r="I481" s="20" t="str">
        <f t="shared" si="14"/>
        <v/>
      </c>
      <c r="N481" s="20" t="str">
        <f t="shared" si="15"/>
        <v/>
      </c>
    </row>
    <row r="482" spans="2:14">
      <c r="B482" s="20" t="str" cm="1">
        <f t="array" ref="B482">_xlfn.IFS(ISBLANK(C482), "", C482='Dropdown Selections'!BF$2, "VBID"&amp;COUNTIF(C$13:C482, 'Dropdown Selections'!BF$2),C482='Dropdown Selections'!BF$3, "SSBCI"&amp;COUNTIF(C$13:C482, 'Dropdown Selections'!BF$3),C482='Dropdown Selections'!BF$4, "UF"&amp;COUNTIF(C$13:C482, 'Dropdown Selections'!BF$4),C482='Dropdown Selections'!BF$5, "MA"&amp;COUNTIF(C$13:C482, 'Dropdown Selections'!BF$5))</f>
        <v/>
      </c>
      <c r="I482" s="20" t="str">
        <f t="shared" si="14"/>
        <v/>
      </c>
      <c r="N482" s="20" t="str">
        <f t="shared" si="15"/>
        <v/>
      </c>
    </row>
    <row r="483" spans="2:14">
      <c r="B483" s="20" t="str" cm="1">
        <f t="array" ref="B483">_xlfn.IFS(ISBLANK(C483), "", C483='Dropdown Selections'!BF$2, "VBID"&amp;COUNTIF(C$13:C483, 'Dropdown Selections'!BF$2),C483='Dropdown Selections'!BF$3, "SSBCI"&amp;COUNTIF(C$13:C483, 'Dropdown Selections'!BF$3),C483='Dropdown Selections'!BF$4, "UF"&amp;COUNTIF(C$13:C483, 'Dropdown Selections'!BF$4),C483='Dropdown Selections'!BF$5, "MA"&amp;COUNTIF(C$13:C483, 'Dropdown Selections'!BF$5))</f>
        <v/>
      </c>
      <c r="I483" s="20" t="str">
        <f t="shared" si="14"/>
        <v/>
      </c>
      <c r="N483" s="20" t="str">
        <f t="shared" si="15"/>
        <v/>
      </c>
    </row>
    <row r="484" spans="2:14">
      <c r="B484" s="20" t="str" cm="1">
        <f t="array" ref="B484">_xlfn.IFS(ISBLANK(C484), "", C484='Dropdown Selections'!BF$2, "VBID"&amp;COUNTIF(C$13:C484, 'Dropdown Selections'!BF$2),C484='Dropdown Selections'!BF$3, "SSBCI"&amp;COUNTIF(C$13:C484, 'Dropdown Selections'!BF$3),C484='Dropdown Selections'!BF$4, "UF"&amp;COUNTIF(C$13:C484, 'Dropdown Selections'!BF$4),C484='Dropdown Selections'!BF$5, "MA"&amp;COUNTIF(C$13:C484, 'Dropdown Selections'!BF$5))</f>
        <v/>
      </c>
      <c r="I484" s="20" t="str">
        <f t="shared" si="14"/>
        <v/>
      </c>
      <c r="N484" s="20" t="str">
        <f t="shared" si="15"/>
        <v/>
      </c>
    </row>
    <row r="485" spans="2:14">
      <c r="B485" s="20" t="str" cm="1">
        <f t="array" ref="B485">_xlfn.IFS(ISBLANK(C485), "", C485='Dropdown Selections'!BF$2, "VBID"&amp;COUNTIF(C$13:C485, 'Dropdown Selections'!BF$2),C485='Dropdown Selections'!BF$3, "SSBCI"&amp;COUNTIF(C$13:C485, 'Dropdown Selections'!BF$3),C485='Dropdown Selections'!BF$4, "UF"&amp;COUNTIF(C$13:C485, 'Dropdown Selections'!BF$4),C485='Dropdown Selections'!BF$5, "MA"&amp;COUNTIF(C$13:C485, 'Dropdown Selections'!BF$5))</f>
        <v/>
      </c>
      <c r="I485" s="20" t="str">
        <f t="shared" si="14"/>
        <v/>
      </c>
      <c r="N485" s="20" t="str">
        <f t="shared" si="15"/>
        <v/>
      </c>
    </row>
    <row r="486" spans="2:14">
      <c r="B486" s="20" t="str" cm="1">
        <f t="array" ref="B486">_xlfn.IFS(ISBLANK(C486), "", C486='Dropdown Selections'!BF$2, "VBID"&amp;COUNTIF(C$13:C486, 'Dropdown Selections'!BF$2),C486='Dropdown Selections'!BF$3, "SSBCI"&amp;COUNTIF(C$13:C486, 'Dropdown Selections'!BF$3),C486='Dropdown Selections'!BF$4, "UF"&amp;COUNTIF(C$13:C486, 'Dropdown Selections'!BF$4),C486='Dropdown Selections'!BF$5, "MA"&amp;COUNTIF(C$13:C486, 'Dropdown Selections'!BF$5))</f>
        <v/>
      </c>
      <c r="I486" s="20" t="str">
        <f t="shared" si="14"/>
        <v/>
      </c>
      <c r="N486" s="20" t="str">
        <f t="shared" si="15"/>
        <v/>
      </c>
    </row>
    <row r="487" spans="2:14">
      <c r="B487" s="20" t="str" cm="1">
        <f t="array" ref="B487">_xlfn.IFS(ISBLANK(C487), "", C487='Dropdown Selections'!BF$2, "VBID"&amp;COUNTIF(C$13:C487, 'Dropdown Selections'!BF$2),C487='Dropdown Selections'!BF$3, "SSBCI"&amp;COUNTIF(C$13:C487, 'Dropdown Selections'!BF$3),C487='Dropdown Selections'!BF$4, "UF"&amp;COUNTIF(C$13:C487, 'Dropdown Selections'!BF$4),C487='Dropdown Selections'!BF$5, "MA"&amp;COUNTIF(C$13:C487, 'Dropdown Selections'!BF$5))</f>
        <v/>
      </c>
      <c r="I487" s="20" t="str">
        <f t="shared" si="14"/>
        <v/>
      </c>
      <c r="N487" s="20" t="str">
        <f t="shared" si="15"/>
        <v/>
      </c>
    </row>
    <row r="488" spans="2:14">
      <c r="B488" s="20" t="str" cm="1">
        <f t="array" ref="B488">_xlfn.IFS(ISBLANK(C488), "", C488='Dropdown Selections'!BF$2, "VBID"&amp;COUNTIF(C$13:C488, 'Dropdown Selections'!BF$2),C488='Dropdown Selections'!BF$3, "SSBCI"&amp;COUNTIF(C$13:C488, 'Dropdown Selections'!BF$3),C488='Dropdown Selections'!BF$4, "UF"&amp;COUNTIF(C$13:C488, 'Dropdown Selections'!BF$4),C488='Dropdown Selections'!BF$5, "MA"&amp;COUNTIF(C$13:C488, 'Dropdown Selections'!BF$5))</f>
        <v/>
      </c>
      <c r="I488" s="20" t="str">
        <f t="shared" si="14"/>
        <v/>
      </c>
      <c r="N488" s="20" t="str">
        <f t="shared" si="15"/>
        <v/>
      </c>
    </row>
    <row r="489" spans="2:14">
      <c r="B489" s="20" t="str" cm="1">
        <f t="array" ref="B489">_xlfn.IFS(ISBLANK(C489), "", C489='Dropdown Selections'!BF$2, "VBID"&amp;COUNTIF(C$13:C489, 'Dropdown Selections'!BF$2),C489='Dropdown Selections'!BF$3, "SSBCI"&amp;COUNTIF(C$13:C489, 'Dropdown Selections'!BF$3),C489='Dropdown Selections'!BF$4, "UF"&amp;COUNTIF(C$13:C489, 'Dropdown Selections'!BF$4),C489='Dropdown Selections'!BF$5, "MA"&amp;COUNTIF(C$13:C489, 'Dropdown Selections'!BF$5))</f>
        <v/>
      </c>
      <c r="I489" s="20" t="str">
        <f t="shared" si="14"/>
        <v/>
      </c>
      <c r="N489" s="20" t="str">
        <f t="shared" si="15"/>
        <v/>
      </c>
    </row>
    <row r="490" spans="2:14">
      <c r="B490" s="20" t="str" cm="1">
        <f t="array" ref="B490">_xlfn.IFS(ISBLANK(C490), "", C490='Dropdown Selections'!BF$2, "VBID"&amp;COUNTIF(C$13:C490, 'Dropdown Selections'!BF$2),C490='Dropdown Selections'!BF$3, "SSBCI"&amp;COUNTIF(C$13:C490, 'Dropdown Selections'!BF$3),C490='Dropdown Selections'!BF$4, "UF"&amp;COUNTIF(C$13:C490, 'Dropdown Selections'!BF$4),C490='Dropdown Selections'!BF$5, "MA"&amp;COUNTIF(C$13:C490, 'Dropdown Selections'!BF$5))</f>
        <v/>
      </c>
      <c r="I490" s="20" t="str">
        <f t="shared" si="14"/>
        <v/>
      </c>
      <c r="N490" s="20" t="str">
        <f t="shared" si="15"/>
        <v/>
      </c>
    </row>
    <row r="491" spans="2:14">
      <c r="B491" s="20" t="str" cm="1">
        <f t="array" ref="B491">_xlfn.IFS(ISBLANK(C491), "", C491='Dropdown Selections'!BF$2, "VBID"&amp;COUNTIF(C$13:C491, 'Dropdown Selections'!BF$2),C491='Dropdown Selections'!BF$3, "SSBCI"&amp;COUNTIF(C$13:C491, 'Dropdown Selections'!BF$3),C491='Dropdown Selections'!BF$4, "UF"&amp;COUNTIF(C$13:C491, 'Dropdown Selections'!BF$4),C491='Dropdown Selections'!BF$5, "MA"&amp;COUNTIF(C$13:C491, 'Dropdown Selections'!BF$5))</f>
        <v/>
      </c>
      <c r="I491" s="20" t="str">
        <f t="shared" si="14"/>
        <v/>
      </c>
      <c r="N491" s="20" t="str">
        <f t="shared" si="15"/>
        <v/>
      </c>
    </row>
    <row r="492" spans="2:14">
      <c r="B492" s="20" t="str" cm="1">
        <f t="array" ref="B492">_xlfn.IFS(ISBLANK(C492), "", C492='Dropdown Selections'!BF$2, "VBID"&amp;COUNTIF(C$13:C492, 'Dropdown Selections'!BF$2),C492='Dropdown Selections'!BF$3, "SSBCI"&amp;COUNTIF(C$13:C492, 'Dropdown Selections'!BF$3),C492='Dropdown Selections'!BF$4, "UF"&amp;COUNTIF(C$13:C492, 'Dropdown Selections'!BF$4),C492='Dropdown Selections'!BF$5, "MA"&amp;COUNTIF(C$13:C492, 'Dropdown Selections'!BF$5))</f>
        <v/>
      </c>
      <c r="I492" s="20" t="str">
        <f t="shared" si="14"/>
        <v/>
      </c>
      <c r="N492" s="20" t="str">
        <f t="shared" si="15"/>
        <v/>
      </c>
    </row>
    <row r="493" spans="2:14">
      <c r="B493" s="20" t="str" cm="1">
        <f t="array" ref="B493">_xlfn.IFS(ISBLANK(C493), "", C493='Dropdown Selections'!BF$2, "VBID"&amp;COUNTIF(C$13:C493, 'Dropdown Selections'!BF$2),C493='Dropdown Selections'!BF$3, "SSBCI"&amp;COUNTIF(C$13:C493, 'Dropdown Selections'!BF$3),C493='Dropdown Selections'!BF$4, "UF"&amp;COUNTIF(C$13:C493, 'Dropdown Selections'!BF$4),C493='Dropdown Selections'!BF$5, "MA"&amp;COUNTIF(C$13:C493, 'Dropdown Selections'!BF$5))</f>
        <v/>
      </c>
      <c r="I493" s="20" t="str">
        <f t="shared" si="14"/>
        <v/>
      </c>
      <c r="N493" s="20" t="str">
        <f t="shared" si="15"/>
        <v/>
      </c>
    </row>
    <row r="494" spans="2:14">
      <c r="B494" s="20" t="str" cm="1">
        <f t="array" ref="B494">_xlfn.IFS(ISBLANK(C494), "", C494='Dropdown Selections'!BF$2, "VBID"&amp;COUNTIF(C$13:C494, 'Dropdown Selections'!BF$2),C494='Dropdown Selections'!BF$3, "SSBCI"&amp;COUNTIF(C$13:C494, 'Dropdown Selections'!BF$3),C494='Dropdown Selections'!BF$4, "UF"&amp;COUNTIF(C$13:C494, 'Dropdown Selections'!BF$4),C494='Dropdown Selections'!BF$5, "MA"&amp;COUNTIF(C$13:C494, 'Dropdown Selections'!BF$5))</f>
        <v/>
      </c>
      <c r="I494" s="20" t="str">
        <f t="shared" si="14"/>
        <v/>
      </c>
      <c r="N494" s="20" t="str">
        <f t="shared" si="15"/>
        <v/>
      </c>
    </row>
    <row r="495" spans="2:14">
      <c r="B495" s="20" t="str" cm="1">
        <f t="array" ref="B495">_xlfn.IFS(ISBLANK(C495), "", C495='Dropdown Selections'!BF$2, "VBID"&amp;COUNTIF(C$13:C495, 'Dropdown Selections'!BF$2),C495='Dropdown Selections'!BF$3, "SSBCI"&amp;COUNTIF(C$13:C495, 'Dropdown Selections'!BF$3),C495='Dropdown Selections'!BF$4, "UF"&amp;COUNTIF(C$13:C495, 'Dropdown Selections'!BF$4),C495='Dropdown Selections'!BF$5, "MA"&amp;COUNTIF(C$13:C495, 'Dropdown Selections'!BF$5))</f>
        <v/>
      </c>
      <c r="I495" s="20" t="str">
        <f t="shared" si="14"/>
        <v/>
      </c>
      <c r="N495" s="20" t="str">
        <f t="shared" si="15"/>
        <v/>
      </c>
    </row>
    <row r="496" spans="2:14">
      <c r="B496" s="20" t="str" cm="1">
        <f t="array" ref="B496">_xlfn.IFS(ISBLANK(C496), "", C496='Dropdown Selections'!BF$2, "VBID"&amp;COUNTIF(C$13:C496, 'Dropdown Selections'!BF$2),C496='Dropdown Selections'!BF$3, "SSBCI"&amp;COUNTIF(C$13:C496, 'Dropdown Selections'!BF$3),C496='Dropdown Selections'!BF$4, "UF"&amp;COUNTIF(C$13:C496, 'Dropdown Selections'!BF$4),C496='Dropdown Selections'!BF$5, "MA"&amp;COUNTIF(C$13:C496, 'Dropdown Selections'!BF$5))</f>
        <v/>
      </c>
      <c r="I496" s="20" t="str">
        <f t="shared" si="14"/>
        <v/>
      </c>
      <c r="N496" s="20" t="str">
        <f t="shared" si="15"/>
        <v/>
      </c>
    </row>
    <row r="497" spans="2:14">
      <c r="B497" s="20" t="str" cm="1">
        <f t="array" ref="B497">_xlfn.IFS(ISBLANK(C497), "", C497='Dropdown Selections'!BF$2, "VBID"&amp;COUNTIF(C$13:C497, 'Dropdown Selections'!BF$2),C497='Dropdown Selections'!BF$3, "SSBCI"&amp;COUNTIF(C$13:C497, 'Dropdown Selections'!BF$3),C497='Dropdown Selections'!BF$4, "UF"&amp;COUNTIF(C$13:C497, 'Dropdown Selections'!BF$4),C497='Dropdown Selections'!BF$5, "MA"&amp;COUNTIF(C$13:C497, 'Dropdown Selections'!BF$5))</f>
        <v/>
      </c>
      <c r="I497" s="20" t="str">
        <f t="shared" si="14"/>
        <v/>
      </c>
      <c r="N497" s="20" t="str">
        <f t="shared" si="15"/>
        <v/>
      </c>
    </row>
    <row r="498" spans="2:14">
      <c r="B498" s="20" t="str" cm="1">
        <f t="array" ref="B498">_xlfn.IFS(ISBLANK(C498), "", C498='Dropdown Selections'!BF$2, "VBID"&amp;COUNTIF(C$13:C498, 'Dropdown Selections'!BF$2),C498='Dropdown Selections'!BF$3, "SSBCI"&amp;COUNTIF(C$13:C498, 'Dropdown Selections'!BF$3),C498='Dropdown Selections'!BF$4, "UF"&amp;COUNTIF(C$13:C498, 'Dropdown Selections'!BF$4),C498='Dropdown Selections'!BF$5, "MA"&amp;COUNTIF(C$13:C498, 'Dropdown Selections'!BF$5))</f>
        <v/>
      </c>
      <c r="I498" s="20" t="str">
        <f t="shared" si="14"/>
        <v/>
      </c>
      <c r="N498" s="20" t="str">
        <f t="shared" si="15"/>
        <v/>
      </c>
    </row>
    <row r="499" spans="2:14">
      <c r="B499" s="20" t="str" cm="1">
        <f t="array" ref="B499">_xlfn.IFS(ISBLANK(C499), "", C499='Dropdown Selections'!BF$2, "VBID"&amp;COUNTIF(C$13:C499, 'Dropdown Selections'!BF$2),C499='Dropdown Selections'!BF$3, "SSBCI"&amp;COUNTIF(C$13:C499, 'Dropdown Selections'!BF$3),C499='Dropdown Selections'!BF$4, "UF"&amp;COUNTIF(C$13:C499, 'Dropdown Selections'!BF$4),C499='Dropdown Selections'!BF$5, "MA"&amp;COUNTIF(C$13:C499, 'Dropdown Selections'!BF$5))</f>
        <v/>
      </c>
      <c r="I499" s="20" t="str">
        <f t="shared" si="14"/>
        <v/>
      </c>
      <c r="N499" s="20" t="str">
        <f t="shared" si="15"/>
        <v/>
      </c>
    </row>
    <row r="500" spans="2:14">
      <c r="B500" s="20" t="str" cm="1">
        <f t="array" ref="B500">_xlfn.IFS(ISBLANK(C500), "", C500='Dropdown Selections'!BF$2, "VBID"&amp;COUNTIF(C$13:C500, 'Dropdown Selections'!BF$2),C500='Dropdown Selections'!BF$3, "SSBCI"&amp;COUNTIF(C$13:C500, 'Dropdown Selections'!BF$3),C500='Dropdown Selections'!BF$4, "UF"&amp;COUNTIF(C$13:C500, 'Dropdown Selections'!BF$4),C500='Dropdown Selections'!BF$5, "MA"&amp;COUNTIF(C$13:C500, 'Dropdown Selections'!BF$5))</f>
        <v/>
      </c>
      <c r="I500" s="20" t="str">
        <f t="shared" si="14"/>
        <v/>
      </c>
      <c r="N500" s="20" t="str">
        <f t="shared" si="15"/>
        <v/>
      </c>
    </row>
    <row r="501" spans="2:14">
      <c r="B501" s="20" t="str" cm="1">
        <f t="array" ref="B501">_xlfn.IFS(ISBLANK(C501), "", C501='Dropdown Selections'!BF$2, "VBID"&amp;COUNTIF(C$13:C501, 'Dropdown Selections'!BF$2),C501='Dropdown Selections'!BF$3, "SSBCI"&amp;COUNTIF(C$13:C501, 'Dropdown Selections'!BF$3),C501='Dropdown Selections'!BF$4, "UF"&amp;COUNTIF(C$13:C501, 'Dropdown Selections'!BF$4),C501='Dropdown Selections'!BF$5, "MA"&amp;COUNTIF(C$13:C501, 'Dropdown Selections'!BF$5))</f>
        <v/>
      </c>
      <c r="I501" s="20" t="str">
        <f t="shared" si="14"/>
        <v/>
      </c>
      <c r="N501" s="20" t="str">
        <f t="shared" si="15"/>
        <v/>
      </c>
    </row>
    <row r="502" spans="2:14">
      <c r="B502" s="20" t="str" cm="1">
        <f t="array" ref="B502">_xlfn.IFS(ISBLANK(C502), "", C502='Dropdown Selections'!BF$2, "VBID"&amp;COUNTIF(C$13:C502, 'Dropdown Selections'!BF$2),C502='Dropdown Selections'!BF$3, "SSBCI"&amp;COUNTIF(C$13:C502, 'Dropdown Selections'!BF$3),C502='Dropdown Selections'!BF$4, "UF"&amp;COUNTIF(C$13:C502, 'Dropdown Selections'!BF$4),C502='Dropdown Selections'!BF$5, "MA"&amp;COUNTIF(C$13:C502, 'Dropdown Selections'!BF$5))</f>
        <v/>
      </c>
      <c r="I502" s="20" t="str">
        <f t="shared" si="14"/>
        <v/>
      </c>
      <c r="N502" s="20" t="str">
        <f t="shared" si="15"/>
        <v/>
      </c>
    </row>
    <row r="503" spans="2:14">
      <c r="B503" s="20" t="str" cm="1">
        <f t="array" ref="B503">_xlfn.IFS(ISBLANK(C503), "", C503='Dropdown Selections'!BF$2, "VBID"&amp;COUNTIF(C$13:C503, 'Dropdown Selections'!BF$2),C503='Dropdown Selections'!BF$3, "SSBCI"&amp;COUNTIF(C$13:C503, 'Dropdown Selections'!BF$3),C503='Dropdown Selections'!BF$4, "UF"&amp;COUNTIF(C$13:C503, 'Dropdown Selections'!BF$4),C503='Dropdown Selections'!BF$5, "MA"&amp;COUNTIF(C$13:C503, 'Dropdown Selections'!BF$5))</f>
        <v/>
      </c>
      <c r="I503" s="20" t="str">
        <f t="shared" si="14"/>
        <v/>
      </c>
      <c r="N503" s="20" t="str">
        <f t="shared" si="15"/>
        <v/>
      </c>
    </row>
    <row r="504" spans="2:14">
      <c r="B504" s="20" t="str" cm="1">
        <f t="array" ref="B504">_xlfn.IFS(ISBLANK(C504), "", C504='Dropdown Selections'!BF$2, "VBID"&amp;COUNTIF(C$13:C504, 'Dropdown Selections'!BF$2),C504='Dropdown Selections'!BF$3, "SSBCI"&amp;COUNTIF(C$13:C504, 'Dropdown Selections'!BF$3),C504='Dropdown Selections'!BF$4, "UF"&amp;COUNTIF(C$13:C504, 'Dropdown Selections'!BF$4),C504='Dropdown Selections'!BF$5, "MA"&amp;COUNTIF(C$13:C504, 'Dropdown Selections'!BF$5))</f>
        <v/>
      </c>
      <c r="I504" s="20" t="str">
        <f t="shared" si="14"/>
        <v/>
      </c>
      <c r="N504" s="20" t="str">
        <f t="shared" si="15"/>
        <v/>
      </c>
    </row>
    <row r="505" spans="2:14">
      <c r="B505" s="20" t="str" cm="1">
        <f t="array" ref="B505">_xlfn.IFS(ISBLANK(C505), "", C505='Dropdown Selections'!BF$2, "VBID"&amp;COUNTIF(C$13:C505, 'Dropdown Selections'!BF$2),C505='Dropdown Selections'!BF$3, "SSBCI"&amp;COUNTIF(C$13:C505, 'Dropdown Selections'!BF$3),C505='Dropdown Selections'!BF$4, "UF"&amp;COUNTIF(C$13:C505, 'Dropdown Selections'!BF$4),C505='Dropdown Selections'!BF$5, "MA"&amp;COUNTIF(C$13:C505, 'Dropdown Selections'!BF$5))</f>
        <v/>
      </c>
      <c r="I505" s="20" t="str">
        <f t="shared" si="14"/>
        <v/>
      </c>
      <c r="N505" s="20" t="str">
        <f t="shared" si="15"/>
        <v/>
      </c>
    </row>
    <row r="506" spans="2:14">
      <c r="B506" s="20" t="str" cm="1">
        <f t="array" ref="B506">_xlfn.IFS(ISBLANK(C506), "", C506='Dropdown Selections'!BF$2, "VBID"&amp;COUNTIF(C$13:C506, 'Dropdown Selections'!BF$2),C506='Dropdown Selections'!BF$3, "SSBCI"&amp;COUNTIF(C$13:C506, 'Dropdown Selections'!BF$3),C506='Dropdown Selections'!BF$4, "UF"&amp;COUNTIF(C$13:C506, 'Dropdown Selections'!BF$4),C506='Dropdown Selections'!BF$5, "MA"&amp;COUNTIF(C$13:C506, 'Dropdown Selections'!BF$5))</f>
        <v/>
      </c>
      <c r="I506" s="20" t="str">
        <f t="shared" si="14"/>
        <v/>
      </c>
      <c r="N506" s="20" t="str">
        <f t="shared" si="15"/>
        <v/>
      </c>
    </row>
    <row r="507" spans="2:14">
      <c r="B507" s="20" t="str" cm="1">
        <f t="array" ref="B507">_xlfn.IFS(ISBLANK(C507), "", C507='Dropdown Selections'!BF$2, "VBID"&amp;COUNTIF(C$13:C507, 'Dropdown Selections'!BF$2),C507='Dropdown Selections'!BF$3, "SSBCI"&amp;COUNTIF(C$13:C507, 'Dropdown Selections'!BF$3),C507='Dropdown Selections'!BF$4, "UF"&amp;COUNTIF(C$13:C507, 'Dropdown Selections'!BF$4),C507='Dropdown Selections'!BF$5, "MA"&amp;COUNTIF(C$13:C507, 'Dropdown Selections'!BF$5))</f>
        <v/>
      </c>
      <c r="I507" s="20" t="str">
        <f t="shared" si="14"/>
        <v/>
      </c>
      <c r="N507" s="20" t="str">
        <f t="shared" si="15"/>
        <v/>
      </c>
    </row>
    <row r="508" spans="2:14">
      <c r="B508" s="20" t="str" cm="1">
        <f t="array" ref="B508">_xlfn.IFS(ISBLANK(C508), "", C508='Dropdown Selections'!BF$2, "VBID"&amp;COUNTIF(C$13:C508, 'Dropdown Selections'!BF$2),C508='Dropdown Selections'!BF$3, "SSBCI"&amp;COUNTIF(C$13:C508, 'Dropdown Selections'!BF$3),C508='Dropdown Selections'!BF$4, "UF"&amp;COUNTIF(C$13:C508, 'Dropdown Selections'!BF$4),C508='Dropdown Selections'!BF$5, "MA"&amp;COUNTIF(C$13:C508, 'Dropdown Selections'!BF$5))</f>
        <v/>
      </c>
      <c r="I508" s="20" t="str">
        <f t="shared" si="14"/>
        <v/>
      </c>
      <c r="N508" s="20" t="str">
        <f t="shared" si="15"/>
        <v/>
      </c>
    </row>
    <row r="509" spans="2:14">
      <c r="B509" s="20" t="str" cm="1">
        <f t="array" ref="B509">_xlfn.IFS(ISBLANK(C509), "", C509='Dropdown Selections'!BF$2, "VBID"&amp;COUNTIF(C$13:C509, 'Dropdown Selections'!BF$2),C509='Dropdown Selections'!BF$3, "SSBCI"&amp;COUNTIF(C$13:C509, 'Dropdown Selections'!BF$3),C509='Dropdown Selections'!BF$4, "UF"&amp;COUNTIF(C$13:C509, 'Dropdown Selections'!BF$4),C509='Dropdown Selections'!BF$5, "MA"&amp;COUNTIF(C$13:C509, 'Dropdown Selections'!BF$5))</f>
        <v/>
      </c>
      <c r="I509" s="20" t="str">
        <f t="shared" si="14"/>
        <v/>
      </c>
      <c r="N509" s="20" t="str">
        <f t="shared" si="15"/>
        <v/>
      </c>
    </row>
    <row r="510" spans="2:14">
      <c r="B510" s="20" t="str" cm="1">
        <f t="array" ref="B510">_xlfn.IFS(ISBLANK(C510), "", C510='Dropdown Selections'!BF$2, "VBID"&amp;COUNTIF(C$13:C510, 'Dropdown Selections'!BF$2),C510='Dropdown Selections'!BF$3, "SSBCI"&amp;COUNTIF(C$13:C510, 'Dropdown Selections'!BF$3),C510='Dropdown Selections'!BF$4, "UF"&amp;COUNTIF(C$13:C510, 'Dropdown Selections'!BF$4),C510='Dropdown Selections'!BF$5, "MA"&amp;COUNTIF(C$13:C510, 'Dropdown Selections'!BF$5))</f>
        <v/>
      </c>
      <c r="I510" s="20" t="str">
        <f t="shared" si="14"/>
        <v/>
      </c>
      <c r="N510" s="20" t="str">
        <f t="shared" si="15"/>
        <v/>
      </c>
    </row>
    <row r="511" spans="2:14">
      <c r="B511" s="20" t="str" cm="1">
        <f t="array" ref="B511">_xlfn.IFS(ISBLANK(C511), "", C511='Dropdown Selections'!BF$2, "VBID"&amp;COUNTIF(C$13:C511, 'Dropdown Selections'!BF$2),C511='Dropdown Selections'!BF$3, "SSBCI"&amp;COUNTIF(C$13:C511, 'Dropdown Selections'!BF$3),C511='Dropdown Selections'!BF$4, "UF"&amp;COUNTIF(C$13:C511, 'Dropdown Selections'!BF$4),C511='Dropdown Selections'!BF$5, "MA"&amp;COUNTIF(C$13:C511, 'Dropdown Selections'!BF$5))</f>
        <v/>
      </c>
      <c r="I511" s="20" t="str">
        <f t="shared" si="14"/>
        <v/>
      </c>
      <c r="N511" s="20" t="str">
        <f t="shared" si="15"/>
        <v/>
      </c>
    </row>
    <row r="512" spans="2:14">
      <c r="B512" s="20" t="str" cm="1">
        <f t="array" ref="B512">_xlfn.IFS(ISBLANK(C512), "", C512='Dropdown Selections'!BF$2, "VBID"&amp;COUNTIF(C$13:C512, 'Dropdown Selections'!BF$2),C512='Dropdown Selections'!BF$3, "SSBCI"&amp;COUNTIF(C$13:C512, 'Dropdown Selections'!BF$3),C512='Dropdown Selections'!BF$4, "UF"&amp;COUNTIF(C$13:C512, 'Dropdown Selections'!BF$4),C512='Dropdown Selections'!BF$5, "MA"&amp;COUNTIF(C$13:C512, 'Dropdown Selections'!BF$5))</f>
        <v/>
      </c>
      <c r="I512" s="20" t="str">
        <f t="shared" si="14"/>
        <v/>
      </c>
      <c r="N512" s="20" t="str">
        <f t="shared" si="15"/>
        <v/>
      </c>
    </row>
    <row r="513" spans="2:14">
      <c r="B513" s="20" t="str" cm="1">
        <f t="array" ref="B513">_xlfn.IFS(ISBLANK(C513), "", C513='Dropdown Selections'!BF$2, "VBID"&amp;COUNTIF(C$13:C513, 'Dropdown Selections'!BF$2),C513='Dropdown Selections'!BF$3, "SSBCI"&amp;COUNTIF(C$13:C513, 'Dropdown Selections'!BF$3),C513='Dropdown Selections'!BF$4, "UF"&amp;COUNTIF(C$13:C513, 'Dropdown Selections'!BF$4),C513='Dropdown Selections'!BF$5, "MA"&amp;COUNTIF(C$13:C513, 'Dropdown Selections'!BF$5))</f>
        <v/>
      </c>
      <c r="I513" s="20" t="str">
        <f t="shared" si="14"/>
        <v/>
      </c>
      <c r="N513" s="20" t="str">
        <f t="shared" si="15"/>
        <v/>
      </c>
    </row>
    <row r="514" spans="2:14">
      <c r="B514" s="20" t="str" cm="1">
        <f t="array" ref="B514">_xlfn.IFS(ISBLANK(C514), "", C514='Dropdown Selections'!BF$2, "VBID"&amp;COUNTIF(C$13:C514, 'Dropdown Selections'!BF$2),C514='Dropdown Selections'!BF$3, "SSBCI"&amp;COUNTIF(C$13:C514, 'Dropdown Selections'!BF$3),C514='Dropdown Selections'!BF$4, "UF"&amp;COUNTIF(C$13:C514, 'Dropdown Selections'!BF$4),C514='Dropdown Selections'!BF$5, "MA"&amp;COUNTIF(C$13:C514, 'Dropdown Selections'!BF$5))</f>
        <v/>
      </c>
      <c r="I514" s="20" t="str">
        <f t="shared" si="14"/>
        <v/>
      </c>
      <c r="N514" s="20" t="str">
        <f t="shared" si="15"/>
        <v/>
      </c>
    </row>
    <row r="515" spans="2:14">
      <c r="B515" s="20" t="str" cm="1">
        <f t="array" ref="B515">_xlfn.IFS(ISBLANK(C515), "", C515='Dropdown Selections'!BF$2, "VBID"&amp;COUNTIF(C$13:C515, 'Dropdown Selections'!BF$2),C515='Dropdown Selections'!BF$3, "SSBCI"&amp;COUNTIF(C$13:C515, 'Dropdown Selections'!BF$3),C515='Dropdown Selections'!BF$4, "UF"&amp;COUNTIF(C$13:C515, 'Dropdown Selections'!BF$4),C515='Dropdown Selections'!BF$5, "MA"&amp;COUNTIF(C$13:C515, 'Dropdown Selections'!BF$5))</f>
        <v/>
      </c>
      <c r="I515" s="20" t="str">
        <f t="shared" si="14"/>
        <v/>
      </c>
      <c r="N515" s="20" t="str">
        <f t="shared" si="15"/>
        <v/>
      </c>
    </row>
    <row r="516" spans="2:14">
      <c r="B516" s="20" t="str" cm="1">
        <f t="array" ref="B516">_xlfn.IFS(ISBLANK(C516), "", C516='Dropdown Selections'!BF$2, "VBID"&amp;COUNTIF(C$13:C516, 'Dropdown Selections'!BF$2),C516='Dropdown Selections'!BF$3, "SSBCI"&amp;COUNTIF(C$13:C516, 'Dropdown Selections'!BF$3),C516='Dropdown Selections'!BF$4, "UF"&amp;COUNTIF(C$13:C516, 'Dropdown Selections'!BF$4),C516='Dropdown Selections'!BF$5, "MA"&amp;COUNTIF(C$13:C516, 'Dropdown Selections'!BF$5))</f>
        <v/>
      </c>
      <c r="I516" s="20" t="str">
        <f t="shared" si="14"/>
        <v/>
      </c>
      <c r="N516" s="20" t="str">
        <f t="shared" si="15"/>
        <v/>
      </c>
    </row>
    <row r="517" spans="2:14">
      <c r="B517" s="20" t="str" cm="1">
        <f t="array" ref="B517">_xlfn.IFS(ISBLANK(C517), "", C517='Dropdown Selections'!BF$2, "VBID"&amp;COUNTIF(C$13:C517, 'Dropdown Selections'!BF$2),C517='Dropdown Selections'!BF$3, "SSBCI"&amp;COUNTIF(C$13:C517, 'Dropdown Selections'!BF$3),C517='Dropdown Selections'!BF$4, "UF"&amp;COUNTIF(C$13:C517, 'Dropdown Selections'!BF$4),C517='Dropdown Selections'!BF$5, "MA"&amp;COUNTIF(C$13:C517, 'Dropdown Selections'!BF$5))</f>
        <v/>
      </c>
      <c r="I517" s="20" t="str">
        <f t="shared" si="14"/>
        <v/>
      </c>
      <c r="N517" s="20" t="str">
        <f t="shared" si="15"/>
        <v/>
      </c>
    </row>
    <row r="518" spans="2:14">
      <c r="B518" s="20" t="str" cm="1">
        <f t="array" ref="B518">_xlfn.IFS(ISBLANK(C518), "", C518='Dropdown Selections'!BF$2, "VBID"&amp;COUNTIF(C$13:C518, 'Dropdown Selections'!BF$2),C518='Dropdown Selections'!BF$3, "SSBCI"&amp;COUNTIF(C$13:C518, 'Dropdown Selections'!BF$3),C518='Dropdown Selections'!BF$4, "UF"&amp;COUNTIF(C$13:C518, 'Dropdown Selections'!BF$4),C518='Dropdown Selections'!BF$5, "MA"&amp;COUNTIF(C$13:C518, 'Dropdown Selections'!BF$5))</f>
        <v/>
      </c>
      <c r="I518" s="20" t="str">
        <f t="shared" si="14"/>
        <v/>
      </c>
      <c r="N518" s="20" t="str">
        <f t="shared" si="15"/>
        <v/>
      </c>
    </row>
    <row r="519" spans="2:14">
      <c r="B519" s="20" t="str" cm="1">
        <f t="array" ref="B519">_xlfn.IFS(ISBLANK(C519), "", C519='Dropdown Selections'!BF$2, "VBID"&amp;COUNTIF(C$13:C519, 'Dropdown Selections'!BF$2),C519='Dropdown Selections'!BF$3, "SSBCI"&amp;COUNTIF(C$13:C519, 'Dropdown Selections'!BF$3),C519='Dropdown Selections'!BF$4, "UF"&amp;COUNTIF(C$13:C519, 'Dropdown Selections'!BF$4),C519='Dropdown Selections'!BF$5, "MA"&amp;COUNTIF(C$13:C519, 'Dropdown Selections'!BF$5))</f>
        <v/>
      </c>
      <c r="I519" s="20" t="str">
        <f t="shared" si="14"/>
        <v/>
      </c>
      <c r="N519" s="20" t="str">
        <f t="shared" si="15"/>
        <v/>
      </c>
    </row>
    <row r="520" spans="2:14">
      <c r="B520" s="20" t="str" cm="1">
        <f t="array" ref="B520">_xlfn.IFS(ISBLANK(C520), "", C520='Dropdown Selections'!BF$2, "VBID"&amp;COUNTIF(C$13:C520, 'Dropdown Selections'!BF$2),C520='Dropdown Selections'!BF$3, "SSBCI"&amp;COUNTIF(C$13:C520, 'Dropdown Selections'!BF$3),C520='Dropdown Selections'!BF$4, "UF"&amp;COUNTIF(C$13:C520, 'Dropdown Selections'!BF$4),C520='Dropdown Selections'!BF$5, "MA"&amp;COUNTIF(C$13:C520, 'Dropdown Selections'!BF$5))</f>
        <v/>
      </c>
      <c r="I520" s="20" t="str">
        <f t="shared" si="14"/>
        <v/>
      </c>
      <c r="N520" s="20" t="str">
        <f t="shared" si="15"/>
        <v/>
      </c>
    </row>
    <row r="521" spans="2:14">
      <c r="B521" s="20" t="str" cm="1">
        <f t="array" ref="B521">_xlfn.IFS(ISBLANK(C521), "", C521='Dropdown Selections'!BF$2, "VBID"&amp;COUNTIF(C$13:C521, 'Dropdown Selections'!BF$2),C521='Dropdown Selections'!BF$3, "SSBCI"&amp;COUNTIF(C$13:C521, 'Dropdown Selections'!BF$3),C521='Dropdown Selections'!BF$4, "UF"&amp;COUNTIF(C$13:C521, 'Dropdown Selections'!BF$4),C521='Dropdown Selections'!BF$5, "MA"&amp;COUNTIF(C$13:C521, 'Dropdown Selections'!BF$5))</f>
        <v/>
      </c>
      <c r="I521" s="20" t="str">
        <f t="shared" si="14"/>
        <v/>
      </c>
      <c r="N521" s="20" t="str">
        <f t="shared" si="15"/>
        <v/>
      </c>
    </row>
    <row r="522" spans="2:14">
      <c r="B522" s="20" t="str" cm="1">
        <f t="array" ref="B522">_xlfn.IFS(ISBLANK(C522), "", C522='Dropdown Selections'!BF$2, "VBID"&amp;COUNTIF(C$13:C522, 'Dropdown Selections'!BF$2),C522='Dropdown Selections'!BF$3, "SSBCI"&amp;COUNTIF(C$13:C522, 'Dropdown Selections'!BF$3),C522='Dropdown Selections'!BF$4, "UF"&amp;COUNTIF(C$13:C522, 'Dropdown Selections'!BF$4),C522='Dropdown Selections'!BF$5, "MA"&amp;COUNTIF(C$13:C522, 'Dropdown Selections'!BF$5))</f>
        <v/>
      </c>
      <c r="I522" s="20" t="str">
        <f t="shared" si="14"/>
        <v/>
      </c>
      <c r="N522" s="20" t="str">
        <f t="shared" si="15"/>
        <v/>
      </c>
    </row>
    <row r="523" spans="2:14">
      <c r="B523" s="20" t="str" cm="1">
        <f t="array" ref="B523">_xlfn.IFS(ISBLANK(C523), "", C523='Dropdown Selections'!BF$2, "VBID"&amp;COUNTIF(C$13:C523, 'Dropdown Selections'!BF$2),C523='Dropdown Selections'!BF$3, "SSBCI"&amp;COUNTIF(C$13:C523, 'Dropdown Selections'!BF$3),C523='Dropdown Selections'!BF$4, "UF"&amp;COUNTIF(C$13:C523, 'Dropdown Selections'!BF$4),C523='Dropdown Selections'!BF$5, "MA"&amp;COUNTIF(C$13:C523, 'Dropdown Selections'!BF$5))</f>
        <v/>
      </c>
      <c r="I523" s="20" t="str">
        <f t="shared" si="14"/>
        <v/>
      </c>
      <c r="N523" s="20" t="str">
        <f t="shared" si="15"/>
        <v/>
      </c>
    </row>
    <row r="524" spans="2:14">
      <c r="B524" s="20" t="str" cm="1">
        <f t="array" ref="B524">_xlfn.IFS(ISBLANK(C524), "", C524='Dropdown Selections'!BF$2, "VBID"&amp;COUNTIF(C$13:C524, 'Dropdown Selections'!BF$2),C524='Dropdown Selections'!BF$3, "SSBCI"&amp;COUNTIF(C$13:C524, 'Dropdown Selections'!BF$3),C524='Dropdown Selections'!BF$4, "UF"&amp;COUNTIF(C$13:C524, 'Dropdown Selections'!BF$4),C524='Dropdown Selections'!BF$5, "MA"&amp;COUNTIF(C$13:C524, 'Dropdown Selections'!BF$5))</f>
        <v/>
      </c>
      <c r="I524" s="20" t="str">
        <f t="shared" si="14"/>
        <v/>
      </c>
      <c r="N524" s="20" t="str">
        <f t="shared" si="15"/>
        <v/>
      </c>
    </row>
    <row r="525" spans="2:14">
      <c r="B525" s="20" t="str" cm="1">
        <f t="array" ref="B525">_xlfn.IFS(ISBLANK(C525), "", C525='Dropdown Selections'!BF$2, "VBID"&amp;COUNTIF(C$13:C525, 'Dropdown Selections'!BF$2),C525='Dropdown Selections'!BF$3, "SSBCI"&amp;COUNTIF(C$13:C525, 'Dropdown Selections'!BF$3),C525='Dropdown Selections'!BF$4, "UF"&amp;COUNTIF(C$13:C525, 'Dropdown Selections'!BF$4),C525='Dropdown Selections'!BF$5, "MA"&amp;COUNTIF(C$13:C525, 'Dropdown Selections'!BF$5))</f>
        <v/>
      </c>
      <c r="I525" s="20" t="str">
        <f t="shared" si="14"/>
        <v/>
      </c>
      <c r="N525" s="20" t="str">
        <f t="shared" si="15"/>
        <v/>
      </c>
    </row>
    <row r="526" spans="2:14">
      <c r="B526" s="20" t="str" cm="1">
        <f t="array" ref="B526">_xlfn.IFS(ISBLANK(C526), "", C526='Dropdown Selections'!BF$2, "VBID"&amp;COUNTIF(C$13:C526, 'Dropdown Selections'!BF$2),C526='Dropdown Selections'!BF$3, "SSBCI"&amp;COUNTIF(C$13:C526, 'Dropdown Selections'!BF$3),C526='Dropdown Selections'!BF$4, "UF"&amp;COUNTIF(C$13:C526, 'Dropdown Selections'!BF$4),C526='Dropdown Selections'!BF$5, "MA"&amp;COUNTIF(C$13:C526, 'Dropdown Selections'!BF$5))</f>
        <v/>
      </c>
      <c r="I526" s="20" t="str">
        <f t="shared" ref="I526:I589" si="16">IF(NOT(ISBLANK(J526)), "CRC"&amp;ROW(I526)-12,"")</f>
        <v/>
      </c>
      <c r="N526" s="20" t="str">
        <f t="shared" ref="N526:N589" si="17">IF(NOT(ISBLANK(O526)), "DRC"&amp;ROW(N526)-12,"")</f>
        <v/>
      </c>
    </row>
    <row r="527" spans="2:14">
      <c r="B527" s="20" t="str" cm="1">
        <f t="array" ref="B527">_xlfn.IFS(ISBLANK(C527), "", C527='Dropdown Selections'!BF$2, "VBID"&amp;COUNTIF(C$13:C527, 'Dropdown Selections'!BF$2),C527='Dropdown Selections'!BF$3, "SSBCI"&amp;COUNTIF(C$13:C527, 'Dropdown Selections'!BF$3),C527='Dropdown Selections'!BF$4, "UF"&amp;COUNTIF(C$13:C527, 'Dropdown Selections'!BF$4),C527='Dropdown Selections'!BF$5, "MA"&amp;COUNTIF(C$13:C527, 'Dropdown Selections'!BF$5))</f>
        <v/>
      </c>
      <c r="I527" s="20" t="str">
        <f t="shared" si="16"/>
        <v/>
      </c>
      <c r="N527" s="20" t="str">
        <f t="shared" si="17"/>
        <v/>
      </c>
    </row>
    <row r="528" spans="2:14">
      <c r="B528" s="20" t="str" cm="1">
        <f t="array" ref="B528">_xlfn.IFS(ISBLANK(C528), "", C528='Dropdown Selections'!BF$2, "VBID"&amp;COUNTIF(C$13:C528, 'Dropdown Selections'!BF$2),C528='Dropdown Selections'!BF$3, "SSBCI"&amp;COUNTIF(C$13:C528, 'Dropdown Selections'!BF$3),C528='Dropdown Selections'!BF$4, "UF"&amp;COUNTIF(C$13:C528, 'Dropdown Selections'!BF$4),C528='Dropdown Selections'!BF$5, "MA"&amp;COUNTIF(C$13:C528, 'Dropdown Selections'!BF$5))</f>
        <v/>
      </c>
      <c r="I528" s="20" t="str">
        <f t="shared" si="16"/>
        <v/>
      </c>
      <c r="N528" s="20" t="str">
        <f t="shared" si="17"/>
        <v/>
      </c>
    </row>
    <row r="529" spans="2:14">
      <c r="B529" s="20" t="str" cm="1">
        <f t="array" ref="B529">_xlfn.IFS(ISBLANK(C529), "", C529='Dropdown Selections'!BF$2, "VBID"&amp;COUNTIF(C$13:C529, 'Dropdown Selections'!BF$2),C529='Dropdown Selections'!BF$3, "SSBCI"&amp;COUNTIF(C$13:C529, 'Dropdown Selections'!BF$3),C529='Dropdown Selections'!BF$4, "UF"&amp;COUNTIF(C$13:C529, 'Dropdown Selections'!BF$4),C529='Dropdown Selections'!BF$5, "MA"&amp;COUNTIF(C$13:C529, 'Dropdown Selections'!BF$5))</f>
        <v/>
      </c>
      <c r="I529" s="20" t="str">
        <f t="shared" si="16"/>
        <v/>
      </c>
      <c r="N529" s="20" t="str">
        <f t="shared" si="17"/>
        <v/>
      </c>
    </row>
    <row r="530" spans="2:14">
      <c r="B530" s="20" t="str" cm="1">
        <f t="array" ref="B530">_xlfn.IFS(ISBLANK(C530), "", C530='Dropdown Selections'!BF$2, "VBID"&amp;COUNTIF(C$13:C530, 'Dropdown Selections'!BF$2),C530='Dropdown Selections'!BF$3, "SSBCI"&amp;COUNTIF(C$13:C530, 'Dropdown Selections'!BF$3),C530='Dropdown Selections'!BF$4, "UF"&amp;COUNTIF(C$13:C530, 'Dropdown Selections'!BF$4),C530='Dropdown Selections'!BF$5, "MA"&amp;COUNTIF(C$13:C530, 'Dropdown Selections'!BF$5))</f>
        <v/>
      </c>
      <c r="I530" s="20" t="str">
        <f t="shared" si="16"/>
        <v/>
      </c>
      <c r="N530" s="20" t="str">
        <f t="shared" si="17"/>
        <v/>
      </c>
    </row>
    <row r="531" spans="2:14">
      <c r="B531" s="20" t="str" cm="1">
        <f t="array" ref="B531">_xlfn.IFS(ISBLANK(C531), "", C531='Dropdown Selections'!BF$2, "VBID"&amp;COUNTIF(C$13:C531, 'Dropdown Selections'!BF$2),C531='Dropdown Selections'!BF$3, "SSBCI"&amp;COUNTIF(C$13:C531, 'Dropdown Selections'!BF$3),C531='Dropdown Selections'!BF$4, "UF"&amp;COUNTIF(C$13:C531, 'Dropdown Selections'!BF$4),C531='Dropdown Selections'!BF$5, "MA"&amp;COUNTIF(C$13:C531, 'Dropdown Selections'!BF$5))</f>
        <v/>
      </c>
      <c r="I531" s="20" t="str">
        <f t="shared" si="16"/>
        <v/>
      </c>
      <c r="N531" s="20" t="str">
        <f t="shared" si="17"/>
        <v/>
      </c>
    </row>
    <row r="532" spans="2:14">
      <c r="B532" s="20" t="str" cm="1">
        <f t="array" ref="B532">_xlfn.IFS(ISBLANK(C532), "", C532='Dropdown Selections'!BF$2, "VBID"&amp;COUNTIF(C$13:C532, 'Dropdown Selections'!BF$2),C532='Dropdown Selections'!BF$3, "SSBCI"&amp;COUNTIF(C$13:C532, 'Dropdown Selections'!BF$3),C532='Dropdown Selections'!BF$4, "UF"&amp;COUNTIF(C$13:C532, 'Dropdown Selections'!BF$4),C532='Dropdown Selections'!BF$5, "MA"&amp;COUNTIF(C$13:C532, 'Dropdown Selections'!BF$5))</f>
        <v/>
      </c>
      <c r="I532" s="20" t="str">
        <f t="shared" si="16"/>
        <v/>
      </c>
      <c r="N532" s="20" t="str">
        <f t="shared" si="17"/>
        <v/>
      </c>
    </row>
    <row r="533" spans="2:14">
      <c r="B533" s="20" t="str" cm="1">
        <f t="array" ref="B533">_xlfn.IFS(ISBLANK(C533), "", C533='Dropdown Selections'!BF$2, "VBID"&amp;COUNTIF(C$13:C533, 'Dropdown Selections'!BF$2),C533='Dropdown Selections'!BF$3, "SSBCI"&amp;COUNTIF(C$13:C533, 'Dropdown Selections'!BF$3),C533='Dropdown Selections'!BF$4, "UF"&amp;COUNTIF(C$13:C533, 'Dropdown Selections'!BF$4),C533='Dropdown Selections'!BF$5, "MA"&amp;COUNTIF(C$13:C533, 'Dropdown Selections'!BF$5))</f>
        <v/>
      </c>
      <c r="I533" s="20" t="str">
        <f t="shared" si="16"/>
        <v/>
      </c>
      <c r="N533" s="20" t="str">
        <f t="shared" si="17"/>
        <v/>
      </c>
    </row>
    <row r="534" spans="2:14">
      <c r="B534" s="20" t="str" cm="1">
        <f t="array" ref="B534">_xlfn.IFS(ISBLANK(C534), "", C534='Dropdown Selections'!BF$2, "VBID"&amp;COUNTIF(C$13:C534, 'Dropdown Selections'!BF$2),C534='Dropdown Selections'!BF$3, "SSBCI"&amp;COUNTIF(C$13:C534, 'Dropdown Selections'!BF$3),C534='Dropdown Selections'!BF$4, "UF"&amp;COUNTIF(C$13:C534, 'Dropdown Selections'!BF$4),C534='Dropdown Selections'!BF$5, "MA"&amp;COUNTIF(C$13:C534, 'Dropdown Selections'!BF$5))</f>
        <v/>
      </c>
      <c r="I534" s="20" t="str">
        <f t="shared" si="16"/>
        <v/>
      </c>
      <c r="N534" s="20" t="str">
        <f t="shared" si="17"/>
        <v/>
      </c>
    </row>
    <row r="535" spans="2:14">
      <c r="B535" s="20" t="str" cm="1">
        <f t="array" ref="B535">_xlfn.IFS(ISBLANK(C535), "", C535='Dropdown Selections'!BF$2, "VBID"&amp;COUNTIF(C$13:C535, 'Dropdown Selections'!BF$2),C535='Dropdown Selections'!BF$3, "SSBCI"&amp;COUNTIF(C$13:C535, 'Dropdown Selections'!BF$3),C535='Dropdown Selections'!BF$4, "UF"&amp;COUNTIF(C$13:C535, 'Dropdown Selections'!BF$4),C535='Dropdown Selections'!BF$5, "MA"&amp;COUNTIF(C$13:C535, 'Dropdown Selections'!BF$5))</f>
        <v/>
      </c>
      <c r="I535" s="20" t="str">
        <f t="shared" si="16"/>
        <v/>
      </c>
      <c r="N535" s="20" t="str">
        <f t="shared" si="17"/>
        <v/>
      </c>
    </row>
    <row r="536" spans="2:14">
      <c r="B536" s="20" t="str" cm="1">
        <f t="array" ref="B536">_xlfn.IFS(ISBLANK(C536), "", C536='Dropdown Selections'!BF$2, "VBID"&amp;COUNTIF(C$13:C536, 'Dropdown Selections'!BF$2),C536='Dropdown Selections'!BF$3, "SSBCI"&amp;COUNTIF(C$13:C536, 'Dropdown Selections'!BF$3),C536='Dropdown Selections'!BF$4, "UF"&amp;COUNTIF(C$13:C536, 'Dropdown Selections'!BF$4),C536='Dropdown Selections'!BF$5, "MA"&amp;COUNTIF(C$13:C536, 'Dropdown Selections'!BF$5))</f>
        <v/>
      </c>
      <c r="I536" s="20" t="str">
        <f t="shared" si="16"/>
        <v/>
      </c>
      <c r="N536" s="20" t="str">
        <f t="shared" si="17"/>
        <v/>
      </c>
    </row>
    <row r="537" spans="2:14">
      <c r="B537" s="20" t="str" cm="1">
        <f t="array" ref="B537">_xlfn.IFS(ISBLANK(C537), "", C537='Dropdown Selections'!BF$2, "VBID"&amp;COUNTIF(C$13:C537, 'Dropdown Selections'!BF$2),C537='Dropdown Selections'!BF$3, "SSBCI"&amp;COUNTIF(C$13:C537, 'Dropdown Selections'!BF$3),C537='Dropdown Selections'!BF$4, "UF"&amp;COUNTIF(C$13:C537, 'Dropdown Selections'!BF$4),C537='Dropdown Selections'!BF$5, "MA"&amp;COUNTIF(C$13:C537, 'Dropdown Selections'!BF$5))</f>
        <v/>
      </c>
      <c r="I537" s="20" t="str">
        <f t="shared" si="16"/>
        <v/>
      </c>
      <c r="N537" s="20" t="str">
        <f t="shared" si="17"/>
        <v/>
      </c>
    </row>
    <row r="538" spans="2:14">
      <c r="B538" s="20" t="str" cm="1">
        <f t="array" ref="B538">_xlfn.IFS(ISBLANK(C538), "", C538='Dropdown Selections'!BF$2, "VBID"&amp;COUNTIF(C$13:C538, 'Dropdown Selections'!BF$2),C538='Dropdown Selections'!BF$3, "SSBCI"&amp;COUNTIF(C$13:C538, 'Dropdown Selections'!BF$3),C538='Dropdown Selections'!BF$4, "UF"&amp;COUNTIF(C$13:C538, 'Dropdown Selections'!BF$4),C538='Dropdown Selections'!BF$5, "MA"&amp;COUNTIF(C$13:C538, 'Dropdown Selections'!BF$5))</f>
        <v/>
      </c>
      <c r="I538" s="20" t="str">
        <f t="shared" si="16"/>
        <v/>
      </c>
      <c r="N538" s="20" t="str">
        <f t="shared" si="17"/>
        <v/>
      </c>
    </row>
    <row r="539" spans="2:14">
      <c r="B539" s="20" t="str" cm="1">
        <f t="array" ref="B539">_xlfn.IFS(ISBLANK(C539), "", C539='Dropdown Selections'!BF$2, "VBID"&amp;COUNTIF(C$13:C539, 'Dropdown Selections'!BF$2),C539='Dropdown Selections'!BF$3, "SSBCI"&amp;COUNTIF(C$13:C539, 'Dropdown Selections'!BF$3),C539='Dropdown Selections'!BF$4, "UF"&amp;COUNTIF(C$13:C539, 'Dropdown Selections'!BF$4),C539='Dropdown Selections'!BF$5, "MA"&amp;COUNTIF(C$13:C539, 'Dropdown Selections'!BF$5))</f>
        <v/>
      </c>
      <c r="I539" s="20" t="str">
        <f t="shared" si="16"/>
        <v/>
      </c>
      <c r="N539" s="20" t="str">
        <f t="shared" si="17"/>
        <v/>
      </c>
    </row>
    <row r="540" spans="2:14">
      <c r="B540" s="20" t="str" cm="1">
        <f t="array" ref="B540">_xlfn.IFS(ISBLANK(C540), "", C540='Dropdown Selections'!BF$2, "VBID"&amp;COUNTIF(C$13:C540, 'Dropdown Selections'!BF$2),C540='Dropdown Selections'!BF$3, "SSBCI"&amp;COUNTIF(C$13:C540, 'Dropdown Selections'!BF$3),C540='Dropdown Selections'!BF$4, "UF"&amp;COUNTIF(C$13:C540, 'Dropdown Selections'!BF$4),C540='Dropdown Selections'!BF$5, "MA"&amp;COUNTIF(C$13:C540, 'Dropdown Selections'!BF$5))</f>
        <v/>
      </c>
      <c r="I540" s="20" t="str">
        <f t="shared" si="16"/>
        <v/>
      </c>
      <c r="N540" s="20" t="str">
        <f t="shared" si="17"/>
        <v/>
      </c>
    </row>
    <row r="541" spans="2:14">
      <c r="B541" s="20" t="str" cm="1">
        <f t="array" ref="B541">_xlfn.IFS(ISBLANK(C541), "", C541='Dropdown Selections'!BF$2, "VBID"&amp;COUNTIF(C$13:C541, 'Dropdown Selections'!BF$2),C541='Dropdown Selections'!BF$3, "SSBCI"&amp;COUNTIF(C$13:C541, 'Dropdown Selections'!BF$3),C541='Dropdown Selections'!BF$4, "UF"&amp;COUNTIF(C$13:C541, 'Dropdown Selections'!BF$4),C541='Dropdown Selections'!BF$5, "MA"&amp;COUNTIF(C$13:C541, 'Dropdown Selections'!BF$5))</f>
        <v/>
      </c>
      <c r="I541" s="20" t="str">
        <f t="shared" si="16"/>
        <v/>
      </c>
      <c r="N541" s="20" t="str">
        <f t="shared" si="17"/>
        <v/>
      </c>
    </row>
    <row r="542" spans="2:14">
      <c r="B542" s="20" t="str" cm="1">
        <f t="array" ref="B542">_xlfn.IFS(ISBLANK(C542), "", C542='Dropdown Selections'!BF$2, "VBID"&amp;COUNTIF(C$13:C542, 'Dropdown Selections'!BF$2),C542='Dropdown Selections'!BF$3, "SSBCI"&amp;COUNTIF(C$13:C542, 'Dropdown Selections'!BF$3),C542='Dropdown Selections'!BF$4, "UF"&amp;COUNTIF(C$13:C542, 'Dropdown Selections'!BF$4),C542='Dropdown Selections'!BF$5, "MA"&amp;COUNTIF(C$13:C542, 'Dropdown Selections'!BF$5))</f>
        <v/>
      </c>
      <c r="I542" s="20" t="str">
        <f t="shared" si="16"/>
        <v/>
      </c>
      <c r="N542" s="20" t="str">
        <f t="shared" si="17"/>
        <v/>
      </c>
    </row>
    <row r="543" spans="2:14">
      <c r="B543" s="20" t="str" cm="1">
        <f t="array" ref="B543">_xlfn.IFS(ISBLANK(C543), "", C543='Dropdown Selections'!BF$2, "VBID"&amp;COUNTIF(C$13:C543, 'Dropdown Selections'!BF$2),C543='Dropdown Selections'!BF$3, "SSBCI"&amp;COUNTIF(C$13:C543, 'Dropdown Selections'!BF$3),C543='Dropdown Selections'!BF$4, "UF"&amp;COUNTIF(C$13:C543, 'Dropdown Selections'!BF$4),C543='Dropdown Selections'!BF$5, "MA"&amp;COUNTIF(C$13:C543, 'Dropdown Selections'!BF$5))</f>
        <v/>
      </c>
      <c r="I543" s="20" t="str">
        <f t="shared" si="16"/>
        <v/>
      </c>
      <c r="N543" s="20" t="str">
        <f t="shared" si="17"/>
        <v/>
      </c>
    </row>
    <row r="544" spans="2:14">
      <c r="B544" s="20" t="str" cm="1">
        <f t="array" ref="B544">_xlfn.IFS(ISBLANK(C544), "", C544='Dropdown Selections'!BF$2, "VBID"&amp;COUNTIF(C$13:C544, 'Dropdown Selections'!BF$2),C544='Dropdown Selections'!BF$3, "SSBCI"&amp;COUNTIF(C$13:C544, 'Dropdown Selections'!BF$3),C544='Dropdown Selections'!BF$4, "UF"&amp;COUNTIF(C$13:C544, 'Dropdown Selections'!BF$4),C544='Dropdown Selections'!BF$5, "MA"&amp;COUNTIF(C$13:C544, 'Dropdown Selections'!BF$5))</f>
        <v/>
      </c>
      <c r="I544" s="20" t="str">
        <f t="shared" si="16"/>
        <v/>
      </c>
      <c r="N544" s="20" t="str">
        <f t="shared" si="17"/>
        <v/>
      </c>
    </row>
    <row r="545" spans="2:14">
      <c r="B545" s="20" t="str" cm="1">
        <f t="array" ref="B545">_xlfn.IFS(ISBLANK(C545), "", C545='Dropdown Selections'!BF$2, "VBID"&amp;COUNTIF(C$13:C545, 'Dropdown Selections'!BF$2),C545='Dropdown Selections'!BF$3, "SSBCI"&amp;COUNTIF(C$13:C545, 'Dropdown Selections'!BF$3),C545='Dropdown Selections'!BF$4, "UF"&amp;COUNTIF(C$13:C545, 'Dropdown Selections'!BF$4),C545='Dropdown Selections'!BF$5, "MA"&amp;COUNTIF(C$13:C545, 'Dropdown Selections'!BF$5))</f>
        <v/>
      </c>
      <c r="I545" s="20" t="str">
        <f t="shared" si="16"/>
        <v/>
      </c>
      <c r="N545" s="20" t="str">
        <f t="shared" si="17"/>
        <v/>
      </c>
    </row>
    <row r="546" spans="2:14">
      <c r="B546" s="20" t="str" cm="1">
        <f t="array" ref="B546">_xlfn.IFS(ISBLANK(C546), "", C546='Dropdown Selections'!BF$2, "VBID"&amp;COUNTIF(C$13:C546, 'Dropdown Selections'!BF$2),C546='Dropdown Selections'!BF$3, "SSBCI"&amp;COUNTIF(C$13:C546, 'Dropdown Selections'!BF$3),C546='Dropdown Selections'!BF$4, "UF"&amp;COUNTIF(C$13:C546, 'Dropdown Selections'!BF$4),C546='Dropdown Selections'!BF$5, "MA"&amp;COUNTIF(C$13:C546, 'Dropdown Selections'!BF$5))</f>
        <v/>
      </c>
      <c r="I546" s="20" t="str">
        <f t="shared" si="16"/>
        <v/>
      </c>
      <c r="N546" s="20" t="str">
        <f t="shared" si="17"/>
        <v/>
      </c>
    </row>
    <row r="547" spans="2:14">
      <c r="B547" s="20" t="str" cm="1">
        <f t="array" ref="B547">_xlfn.IFS(ISBLANK(C547), "", C547='Dropdown Selections'!BF$2, "VBID"&amp;COUNTIF(C$13:C547, 'Dropdown Selections'!BF$2),C547='Dropdown Selections'!BF$3, "SSBCI"&amp;COUNTIF(C$13:C547, 'Dropdown Selections'!BF$3),C547='Dropdown Selections'!BF$4, "UF"&amp;COUNTIF(C$13:C547, 'Dropdown Selections'!BF$4),C547='Dropdown Selections'!BF$5, "MA"&amp;COUNTIF(C$13:C547, 'Dropdown Selections'!BF$5))</f>
        <v/>
      </c>
      <c r="I547" s="20" t="str">
        <f t="shared" si="16"/>
        <v/>
      </c>
      <c r="N547" s="20" t="str">
        <f t="shared" si="17"/>
        <v/>
      </c>
    </row>
    <row r="548" spans="2:14">
      <c r="B548" s="20" t="str" cm="1">
        <f t="array" ref="B548">_xlfn.IFS(ISBLANK(C548), "", C548='Dropdown Selections'!BF$2, "VBID"&amp;COUNTIF(C$13:C548, 'Dropdown Selections'!BF$2),C548='Dropdown Selections'!BF$3, "SSBCI"&amp;COUNTIF(C$13:C548, 'Dropdown Selections'!BF$3),C548='Dropdown Selections'!BF$4, "UF"&amp;COUNTIF(C$13:C548, 'Dropdown Selections'!BF$4),C548='Dropdown Selections'!BF$5, "MA"&amp;COUNTIF(C$13:C548, 'Dropdown Selections'!BF$5))</f>
        <v/>
      </c>
      <c r="I548" s="20" t="str">
        <f t="shared" si="16"/>
        <v/>
      </c>
      <c r="N548" s="20" t="str">
        <f t="shared" si="17"/>
        <v/>
      </c>
    </row>
    <row r="549" spans="2:14">
      <c r="B549" s="20" t="str" cm="1">
        <f t="array" ref="B549">_xlfn.IFS(ISBLANK(C549), "", C549='Dropdown Selections'!BF$2, "VBID"&amp;COUNTIF(C$13:C549, 'Dropdown Selections'!BF$2),C549='Dropdown Selections'!BF$3, "SSBCI"&amp;COUNTIF(C$13:C549, 'Dropdown Selections'!BF$3),C549='Dropdown Selections'!BF$4, "UF"&amp;COUNTIF(C$13:C549, 'Dropdown Selections'!BF$4),C549='Dropdown Selections'!BF$5, "MA"&amp;COUNTIF(C$13:C549, 'Dropdown Selections'!BF$5))</f>
        <v/>
      </c>
      <c r="I549" s="20" t="str">
        <f t="shared" si="16"/>
        <v/>
      </c>
      <c r="N549" s="20" t="str">
        <f t="shared" si="17"/>
        <v/>
      </c>
    </row>
    <row r="550" spans="2:14">
      <c r="B550" s="20" t="str" cm="1">
        <f t="array" ref="B550">_xlfn.IFS(ISBLANK(C550), "", C550='Dropdown Selections'!BF$2, "VBID"&amp;COUNTIF(C$13:C550, 'Dropdown Selections'!BF$2),C550='Dropdown Selections'!BF$3, "SSBCI"&amp;COUNTIF(C$13:C550, 'Dropdown Selections'!BF$3),C550='Dropdown Selections'!BF$4, "UF"&amp;COUNTIF(C$13:C550, 'Dropdown Selections'!BF$4),C550='Dropdown Selections'!BF$5, "MA"&amp;COUNTIF(C$13:C550, 'Dropdown Selections'!BF$5))</f>
        <v/>
      </c>
      <c r="I550" s="20" t="str">
        <f t="shared" si="16"/>
        <v/>
      </c>
      <c r="N550" s="20" t="str">
        <f t="shared" si="17"/>
        <v/>
      </c>
    </row>
    <row r="551" spans="2:14">
      <c r="B551" s="20" t="str" cm="1">
        <f t="array" ref="B551">_xlfn.IFS(ISBLANK(C551), "", C551='Dropdown Selections'!BF$2, "VBID"&amp;COUNTIF(C$13:C551, 'Dropdown Selections'!BF$2),C551='Dropdown Selections'!BF$3, "SSBCI"&amp;COUNTIF(C$13:C551, 'Dropdown Selections'!BF$3),C551='Dropdown Selections'!BF$4, "UF"&amp;COUNTIF(C$13:C551, 'Dropdown Selections'!BF$4),C551='Dropdown Selections'!BF$5, "MA"&amp;COUNTIF(C$13:C551, 'Dropdown Selections'!BF$5))</f>
        <v/>
      </c>
      <c r="I551" s="20" t="str">
        <f t="shared" si="16"/>
        <v/>
      </c>
      <c r="N551" s="20" t="str">
        <f t="shared" si="17"/>
        <v/>
      </c>
    </row>
    <row r="552" spans="2:14">
      <c r="B552" s="20" t="str" cm="1">
        <f t="array" ref="B552">_xlfn.IFS(ISBLANK(C552), "", C552='Dropdown Selections'!BF$2, "VBID"&amp;COUNTIF(C$13:C552, 'Dropdown Selections'!BF$2),C552='Dropdown Selections'!BF$3, "SSBCI"&amp;COUNTIF(C$13:C552, 'Dropdown Selections'!BF$3),C552='Dropdown Selections'!BF$4, "UF"&amp;COUNTIF(C$13:C552, 'Dropdown Selections'!BF$4),C552='Dropdown Selections'!BF$5, "MA"&amp;COUNTIF(C$13:C552, 'Dropdown Selections'!BF$5))</f>
        <v/>
      </c>
      <c r="I552" s="20" t="str">
        <f t="shared" si="16"/>
        <v/>
      </c>
      <c r="N552" s="20" t="str">
        <f t="shared" si="17"/>
        <v/>
      </c>
    </row>
    <row r="553" spans="2:14">
      <c r="B553" s="20" t="str" cm="1">
        <f t="array" ref="B553">_xlfn.IFS(ISBLANK(C553), "", C553='Dropdown Selections'!BF$2, "VBID"&amp;COUNTIF(C$13:C553, 'Dropdown Selections'!BF$2),C553='Dropdown Selections'!BF$3, "SSBCI"&amp;COUNTIF(C$13:C553, 'Dropdown Selections'!BF$3),C553='Dropdown Selections'!BF$4, "UF"&amp;COUNTIF(C$13:C553, 'Dropdown Selections'!BF$4),C553='Dropdown Selections'!BF$5, "MA"&amp;COUNTIF(C$13:C553, 'Dropdown Selections'!BF$5))</f>
        <v/>
      </c>
      <c r="I553" s="20" t="str">
        <f t="shared" si="16"/>
        <v/>
      </c>
      <c r="N553" s="20" t="str">
        <f t="shared" si="17"/>
        <v/>
      </c>
    </row>
    <row r="554" spans="2:14">
      <c r="B554" s="20" t="str" cm="1">
        <f t="array" ref="B554">_xlfn.IFS(ISBLANK(C554), "", C554='Dropdown Selections'!BF$2, "VBID"&amp;COUNTIF(C$13:C554, 'Dropdown Selections'!BF$2),C554='Dropdown Selections'!BF$3, "SSBCI"&amp;COUNTIF(C$13:C554, 'Dropdown Selections'!BF$3),C554='Dropdown Selections'!BF$4, "UF"&amp;COUNTIF(C$13:C554, 'Dropdown Selections'!BF$4),C554='Dropdown Selections'!BF$5, "MA"&amp;COUNTIF(C$13:C554, 'Dropdown Selections'!BF$5))</f>
        <v/>
      </c>
      <c r="I554" s="20" t="str">
        <f t="shared" si="16"/>
        <v/>
      </c>
      <c r="N554" s="20" t="str">
        <f t="shared" si="17"/>
        <v/>
      </c>
    </row>
    <row r="555" spans="2:14">
      <c r="B555" s="20" t="str" cm="1">
        <f t="array" ref="B555">_xlfn.IFS(ISBLANK(C555), "", C555='Dropdown Selections'!BF$2, "VBID"&amp;COUNTIF(C$13:C555, 'Dropdown Selections'!BF$2),C555='Dropdown Selections'!BF$3, "SSBCI"&amp;COUNTIF(C$13:C555, 'Dropdown Selections'!BF$3),C555='Dropdown Selections'!BF$4, "UF"&amp;COUNTIF(C$13:C555, 'Dropdown Selections'!BF$4),C555='Dropdown Selections'!BF$5, "MA"&amp;COUNTIF(C$13:C555, 'Dropdown Selections'!BF$5))</f>
        <v/>
      </c>
      <c r="I555" s="20" t="str">
        <f t="shared" si="16"/>
        <v/>
      </c>
      <c r="N555" s="20" t="str">
        <f t="shared" si="17"/>
        <v/>
      </c>
    </row>
    <row r="556" spans="2:14">
      <c r="B556" s="20" t="str" cm="1">
        <f t="array" ref="B556">_xlfn.IFS(ISBLANK(C556), "", C556='Dropdown Selections'!BF$2, "VBID"&amp;COUNTIF(C$13:C556, 'Dropdown Selections'!BF$2),C556='Dropdown Selections'!BF$3, "SSBCI"&amp;COUNTIF(C$13:C556, 'Dropdown Selections'!BF$3),C556='Dropdown Selections'!BF$4, "UF"&amp;COUNTIF(C$13:C556, 'Dropdown Selections'!BF$4),C556='Dropdown Selections'!BF$5, "MA"&amp;COUNTIF(C$13:C556, 'Dropdown Selections'!BF$5))</f>
        <v/>
      </c>
      <c r="I556" s="20" t="str">
        <f t="shared" si="16"/>
        <v/>
      </c>
      <c r="N556" s="20" t="str">
        <f t="shared" si="17"/>
        <v/>
      </c>
    </row>
    <row r="557" spans="2:14">
      <c r="B557" s="20" t="str" cm="1">
        <f t="array" ref="B557">_xlfn.IFS(ISBLANK(C557), "", C557='Dropdown Selections'!BF$2, "VBID"&amp;COUNTIF(C$13:C557, 'Dropdown Selections'!BF$2),C557='Dropdown Selections'!BF$3, "SSBCI"&amp;COUNTIF(C$13:C557, 'Dropdown Selections'!BF$3),C557='Dropdown Selections'!BF$4, "UF"&amp;COUNTIF(C$13:C557, 'Dropdown Selections'!BF$4),C557='Dropdown Selections'!BF$5, "MA"&amp;COUNTIF(C$13:C557, 'Dropdown Selections'!BF$5))</f>
        <v/>
      </c>
      <c r="I557" s="20" t="str">
        <f t="shared" si="16"/>
        <v/>
      </c>
      <c r="N557" s="20" t="str">
        <f t="shared" si="17"/>
        <v/>
      </c>
    </row>
    <row r="558" spans="2:14">
      <c r="B558" s="20" t="str" cm="1">
        <f t="array" ref="B558">_xlfn.IFS(ISBLANK(C558), "", C558='Dropdown Selections'!BF$2, "VBID"&amp;COUNTIF(C$13:C558, 'Dropdown Selections'!BF$2),C558='Dropdown Selections'!BF$3, "SSBCI"&amp;COUNTIF(C$13:C558, 'Dropdown Selections'!BF$3),C558='Dropdown Selections'!BF$4, "UF"&amp;COUNTIF(C$13:C558, 'Dropdown Selections'!BF$4),C558='Dropdown Selections'!BF$5, "MA"&amp;COUNTIF(C$13:C558, 'Dropdown Selections'!BF$5))</f>
        <v/>
      </c>
      <c r="I558" s="20" t="str">
        <f t="shared" si="16"/>
        <v/>
      </c>
      <c r="N558" s="20" t="str">
        <f t="shared" si="17"/>
        <v/>
      </c>
    </row>
    <row r="559" spans="2:14">
      <c r="B559" s="20" t="str" cm="1">
        <f t="array" ref="B559">_xlfn.IFS(ISBLANK(C559), "", C559='Dropdown Selections'!BF$2, "VBID"&amp;COUNTIF(C$13:C559, 'Dropdown Selections'!BF$2),C559='Dropdown Selections'!BF$3, "SSBCI"&amp;COUNTIF(C$13:C559, 'Dropdown Selections'!BF$3),C559='Dropdown Selections'!BF$4, "UF"&amp;COUNTIF(C$13:C559, 'Dropdown Selections'!BF$4),C559='Dropdown Selections'!BF$5, "MA"&amp;COUNTIF(C$13:C559, 'Dropdown Selections'!BF$5))</f>
        <v/>
      </c>
      <c r="I559" s="20" t="str">
        <f t="shared" si="16"/>
        <v/>
      </c>
      <c r="N559" s="20" t="str">
        <f t="shared" si="17"/>
        <v/>
      </c>
    </row>
    <row r="560" spans="2:14">
      <c r="B560" s="20" t="str" cm="1">
        <f t="array" ref="B560">_xlfn.IFS(ISBLANK(C560), "", C560='Dropdown Selections'!BF$2, "VBID"&amp;COUNTIF(C$13:C560, 'Dropdown Selections'!BF$2),C560='Dropdown Selections'!BF$3, "SSBCI"&amp;COUNTIF(C$13:C560, 'Dropdown Selections'!BF$3),C560='Dropdown Selections'!BF$4, "UF"&amp;COUNTIF(C$13:C560, 'Dropdown Selections'!BF$4),C560='Dropdown Selections'!BF$5, "MA"&amp;COUNTIF(C$13:C560, 'Dropdown Selections'!BF$5))</f>
        <v/>
      </c>
      <c r="I560" s="20" t="str">
        <f t="shared" si="16"/>
        <v/>
      </c>
      <c r="N560" s="20" t="str">
        <f t="shared" si="17"/>
        <v/>
      </c>
    </row>
    <row r="561" spans="2:14">
      <c r="B561" s="20" t="str" cm="1">
        <f t="array" ref="B561">_xlfn.IFS(ISBLANK(C561), "", C561='Dropdown Selections'!BF$2, "VBID"&amp;COUNTIF(C$13:C561, 'Dropdown Selections'!BF$2),C561='Dropdown Selections'!BF$3, "SSBCI"&amp;COUNTIF(C$13:C561, 'Dropdown Selections'!BF$3),C561='Dropdown Selections'!BF$4, "UF"&amp;COUNTIF(C$13:C561, 'Dropdown Selections'!BF$4),C561='Dropdown Selections'!BF$5, "MA"&amp;COUNTIF(C$13:C561, 'Dropdown Selections'!BF$5))</f>
        <v/>
      </c>
      <c r="I561" s="20" t="str">
        <f t="shared" si="16"/>
        <v/>
      </c>
      <c r="N561" s="20" t="str">
        <f t="shared" si="17"/>
        <v/>
      </c>
    </row>
    <row r="562" spans="2:14">
      <c r="B562" s="20" t="str" cm="1">
        <f t="array" ref="B562">_xlfn.IFS(ISBLANK(C562), "", C562='Dropdown Selections'!BF$2, "VBID"&amp;COUNTIF(C$13:C562, 'Dropdown Selections'!BF$2),C562='Dropdown Selections'!BF$3, "SSBCI"&amp;COUNTIF(C$13:C562, 'Dropdown Selections'!BF$3),C562='Dropdown Selections'!BF$4, "UF"&amp;COUNTIF(C$13:C562, 'Dropdown Selections'!BF$4),C562='Dropdown Selections'!BF$5, "MA"&amp;COUNTIF(C$13:C562, 'Dropdown Selections'!BF$5))</f>
        <v/>
      </c>
      <c r="I562" s="20" t="str">
        <f t="shared" si="16"/>
        <v/>
      </c>
      <c r="N562" s="20" t="str">
        <f t="shared" si="17"/>
        <v/>
      </c>
    </row>
    <row r="563" spans="2:14">
      <c r="B563" s="20" t="str" cm="1">
        <f t="array" ref="B563">_xlfn.IFS(ISBLANK(C563), "", C563='Dropdown Selections'!BF$2, "VBID"&amp;COUNTIF(C$13:C563, 'Dropdown Selections'!BF$2),C563='Dropdown Selections'!BF$3, "SSBCI"&amp;COUNTIF(C$13:C563, 'Dropdown Selections'!BF$3),C563='Dropdown Selections'!BF$4, "UF"&amp;COUNTIF(C$13:C563, 'Dropdown Selections'!BF$4),C563='Dropdown Selections'!BF$5, "MA"&amp;COUNTIF(C$13:C563, 'Dropdown Selections'!BF$5))</f>
        <v/>
      </c>
      <c r="I563" s="20" t="str">
        <f t="shared" si="16"/>
        <v/>
      </c>
      <c r="N563" s="20" t="str">
        <f t="shared" si="17"/>
        <v/>
      </c>
    </row>
    <row r="564" spans="2:14">
      <c r="B564" s="20" t="str" cm="1">
        <f t="array" ref="B564">_xlfn.IFS(ISBLANK(C564), "", C564='Dropdown Selections'!BF$2, "VBID"&amp;COUNTIF(C$13:C564, 'Dropdown Selections'!BF$2),C564='Dropdown Selections'!BF$3, "SSBCI"&amp;COUNTIF(C$13:C564, 'Dropdown Selections'!BF$3),C564='Dropdown Selections'!BF$4, "UF"&amp;COUNTIF(C$13:C564, 'Dropdown Selections'!BF$4),C564='Dropdown Selections'!BF$5, "MA"&amp;COUNTIF(C$13:C564, 'Dropdown Selections'!BF$5))</f>
        <v/>
      </c>
      <c r="I564" s="20" t="str">
        <f t="shared" si="16"/>
        <v/>
      </c>
      <c r="N564" s="20" t="str">
        <f t="shared" si="17"/>
        <v/>
      </c>
    </row>
    <row r="565" spans="2:14">
      <c r="B565" s="20" t="str" cm="1">
        <f t="array" ref="B565">_xlfn.IFS(ISBLANK(C565), "", C565='Dropdown Selections'!BF$2, "VBID"&amp;COUNTIF(C$13:C565, 'Dropdown Selections'!BF$2),C565='Dropdown Selections'!BF$3, "SSBCI"&amp;COUNTIF(C$13:C565, 'Dropdown Selections'!BF$3),C565='Dropdown Selections'!BF$4, "UF"&amp;COUNTIF(C$13:C565, 'Dropdown Selections'!BF$4),C565='Dropdown Selections'!BF$5, "MA"&amp;COUNTIF(C$13:C565, 'Dropdown Selections'!BF$5))</f>
        <v/>
      </c>
      <c r="I565" s="20" t="str">
        <f t="shared" si="16"/>
        <v/>
      </c>
      <c r="N565" s="20" t="str">
        <f t="shared" si="17"/>
        <v/>
      </c>
    </row>
    <row r="566" spans="2:14">
      <c r="B566" s="20" t="str" cm="1">
        <f t="array" ref="B566">_xlfn.IFS(ISBLANK(C566), "", C566='Dropdown Selections'!BF$2, "VBID"&amp;COUNTIF(C$13:C566, 'Dropdown Selections'!BF$2),C566='Dropdown Selections'!BF$3, "SSBCI"&amp;COUNTIF(C$13:C566, 'Dropdown Selections'!BF$3),C566='Dropdown Selections'!BF$4, "UF"&amp;COUNTIF(C$13:C566, 'Dropdown Selections'!BF$4),C566='Dropdown Selections'!BF$5, "MA"&amp;COUNTIF(C$13:C566, 'Dropdown Selections'!BF$5))</f>
        <v/>
      </c>
      <c r="I566" s="20" t="str">
        <f t="shared" si="16"/>
        <v/>
      </c>
      <c r="N566" s="20" t="str">
        <f t="shared" si="17"/>
        <v/>
      </c>
    </row>
    <row r="567" spans="2:14">
      <c r="B567" s="20" t="str" cm="1">
        <f t="array" ref="B567">_xlfn.IFS(ISBLANK(C567), "", C567='Dropdown Selections'!BF$2, "VBID"&amp;COUNTIF(C$13:C567, 'Dropdown Selections'!BF$2),C567='Dropdown Selections'!BF$3, "SSBCI"&amp;COUNTIF(C$13:C567, 'Dropdown Selections'!BF$3),C567='Dropdown Selections'!BF$4, "UF"&amp;COUNTIF(C$13:C567, 'Dropdown Selections'!BF$4),C567='Dropdown Selections'!BF$5, "MA"&amp;COUNTIF(C$13:C567, 'Dropdown Selections'!BF$5))</f>
        <v/>
      </c>
      <c r="I567" s="20" t="str">
        <f t="shared" si="16"/>
        <v/>
      </c>
      <c r="N567" s="20" t="str">
        <f t="shared" si="17"/>
        <v/>
      </c>
    </row>
    <row r="568" spans="2:14">
      <c r="B568" s="20" t="str" cm="1">
        <f t="array" ref="B568">_xlfn.IFS(ISBLANK(C568), "", C568='Dropdown Selections'!BF$2, "VBID"&amp;COUNTIF(C$13:C568, 'Dropdown Selections'!BF$2),C568='Dropdown Selections'!BF$3, "SSBCI"&amp;COUNTIF(C$13:C568, 'Dropdown Selections'!BF$3),C568='Dropdown Selections'!BF$4, "UF"&amp;COUNTIF(C$13:C568, 'Dropdown Selections'!BF$4),C568='Dropdown Selections'!BF$5, "MA"&amp;COUNTIF(C$13:C568, 'Dropdown Selections'!BF$5))</f>
        <v/>
      </c>
      <c r="I568" s="20" t="str">
        <f t="shared" si="16"/>
        <v/>
      </c>
      <c r="N568" s="20" t="str">
        <f t="shared" si="17"/>
        <v/>
      </c>
    </row>
    <row r="569" spans="2:14">
      <c r="B569" s="20" t="str" cm="1">
        <f t="array" ref="B569">_xlfn.IFS(ISBLANK(C569), "", C569='Dropdown Selections'!BF$2, "VBID"&amp;COUNTIF(C$13:C569, 'Dropdown Selections'!BF$2),C569='Dropdown Selections'!BF$3, "SSBCI"&amp;COUNTIF(C$13:C569, 'Dropdown Selections'!BF$3),C569='Dropdown Selections'!BF$4, "UF"&amp;COUNTIF(C$13:C569, 'Dropdown Selections'!BF$4),C569='Dropdown Selections'!BF$5, "MA"&amp;COUNTIF(C$13:C569, 'Dropdown Selections'!BF$5))</f>
        <v/>
      </c>
      <c r="I569" s="20" t="str">
        <f t="shared" si="16"/>
        <v/>
      </c>
      <c r="N569" s="20" t="str">
        <f t="shared" si="17"/>
        <v/>
      </c>
    </row>
    <row r="570" spans="2:14">
      <c r="B570" s="20" t="str" cm="1">
        <f t="array" ref="B570">_xlfn.IFS(ISBLANK(C570), "", C570='Dropdown Selections'!BF$2, "VBID"&amp;COUNTIF(C$13:C570, 'Dropdown Selections'!BF$2),C570='Dropdown Selections'!BF$3, "SSBCI"&amp;COUNTIF(C$13:C570, 'Dropdown Selections'!BF$3),C570='Dropdown Selections'!BF$4, "UF"&amp;COUNTIF(C$13:C570, 'Dropdown Selections'!BF$4),C570='Dropdown Selections'!BF$5, "MA"&amp;COUNTIF(C$13:C570, 'Dropdown Selections'!BF$5))</f>
        <v/>
      </c>
      <c r="I570" s="20" t="str">
        <f t="shared" si="16"/>
        <v/>
      </c>
      <c r="N570" s="20" t="str">
        <f t="shared" si="17"/>
        <v/>
      </c>
    </row>
    <row r="571" spans="2:14">
      <c r="B571" s="20" t="str" cm="1">
        <f t="array" ref="B571">_xlfn.IFS(ISBLANK(C571), "", C571='Dropdown Selections'!BF$2, "VBID"&amp;COUNTIF(C$13:C571, 'Dropdown Selections'!BF$2),C571='Dropdown Selections'!BF$3, "SSBCI"&amp;COUNTIF(C$13:C571, 'Dropdown Selections'!BF$3),C571='Dropdown Selections'!BF$4, "UF"&amp;COUNTIF(C$13:C571, 'Dropdown Selections'!BF$4),C571='Dropdown Selections'!BF$5, "MA"&amp;COUNTIF(C$13:C571, 'Dropdown Selections'!BF$5))</f>
        <v/>
      </c>
      <c r="I571" s="20" t="str">
        <f t="shared" si="16"/>
        <v/>
      </c>
      <c r="N571" s="20" t="str">
        <f t="shared" si="17"/>
        <v/>
      </c>
    </row>
    <row r="572" spans="2:14">
      <c r="B572" s="20" t="str" cm="1">
        <f t="array" ref="B572">_xlfn.IFS(ISBLANK(C572), "", C572='Dropdown Selections'!BF$2, "VBID"&amp;COUNTIF(C$13:C572, 'Dropdown Selections'!BF$2),C572='Dropdown Selections'!BF$3, "SSBCI"&amp;COUNTIF(C$13:C572, 'Dropdown Selections'!BF$3),C572='Dropdown Selections'!BF$4, "UF"&amp;COUNTIF(C$13:C572, 'Dropdown Selections'!BF$4),C572='Dropdown Selections'!BF$5, "MA"&amp;COUNTIF(C$13:C572, 'Dropdown Selections'!BF$5))</f>
        <v/>
      </c>
      <c r="I572" s="20" t="str">
        <f t="shared" si="16"/>
        <v/>
      </c>
      <c r="N572" s="20" t="str">
        <f t="shared" si="17"/>
        <v/>
      </c>
    </row>
    <row r="573" spans="2:14">
      <c r="B573" s="20" t="str" cm="1">
        <f t="array" ref="B573">_xlfn.IFS(ISBLANK(C573), "", C573='Dropdown Selections'!BF$2, "VBID"&amp;COUNTIF(C$13:C573, 'Dropdown Selections'!BF$2),C573='Dropdown Selections'!BF$3, "SSBCI"&amp;COUNTIF(C$13:C573, 'Dropdown Selections'!BF$3),C573='Dropdown Selections'!BF$4, "UF"&amp;COUNTIF(C$13:C573, 'Dropdown Selections'!BF$4),C573='Dropdown Selections'!BF$5, "MA"&amp;COUNTIF(C$13:C573, 'Dropdown Selections'!BF$5))</f>
        <v/>
      </c>
      <c r="I573" s="20" t="str">
        <f t="shared" si="16"/>
        <v/>
      </c>
      <c r="N573" s="20" t="str">
        <f t="shared" si="17"/>
        <v/>
      </c>
    </row>
    <row r="574" spans="2:14">
      <c r="B574" s="20" t="str" cm="1">
        <f t="array" ref="B574">_xlfn.IFS(ISBLANK(C574), "", C574='Dropdown Selections'!BF$2, "VBID"&amp;COUNTIF(C$13:C574, 'Dropdown Selections'!BF$2),C574='Dropdown Selections'!BF$3, "SSBCI"&amp;COUNTIF(C$13:C574, 'Dropdown Selections'!BF$3),C574='Dropdown Selections'!BF$4, "UF"&amp;COUNTIF(C$13:C574, 'Dropdown Selections'!BF$4),C574='Dropdown Selections'!BF$5, "MA"&amp;COUNTIF(C$13:C574, 'Dropdown Selections'!BF$5))</f>
        <v/>
      </c>
      <c r="I574" s="20" t="str">
        <f t="shared" si="16"/>
        <v/>
      </c>
      <c r="N574" s="20" t="str">
        <f t="shared" si="17"/>
        <v/>
      </c>
    </row>
    <row r="575" spans="2:14">
      <c r="B575" s="20" t="str" cm="1">
        <f t="array" ref="B575">_xlfn.IFS(ISBLANK(C575), "", C575='Dropdown Selections'!BF$2, "VBID"&amp;COUNTIF(C$13:C575, 'Dropdown Selections'!BF$2),C575='Dropdown Selections'!BF$3, "SSBCI"&amp;COUNTIF(C$13:C575, 'Dropdown Selections'!BF$3),C575='Dropdown Selections'!BF$4, "UF"&amp;COUNTIF(C$13:C575, 'Dropdown Selections'!BF$4),C575='Dropdown Selections'!BF$5, "MA"&amp;COUNTIF(C$13:C575, 'Dropdown Selections'!BF$5))</f>
        <v/>
      </c>
      <c r="I575" s="20" t="str">
        <f t="shared" si="16"/>
        <v/>
      </c>
      <c r="N575" s="20" t="str">
        <f t="shared" si="17"/>
        <v/>
      </c>
    </row>
    <row r="576" spans="2:14">
      <c r="B576" s="20" t="str" cm="1">
        <f t="array" ref="B576">_xlfn.IFS(ISBLANK(C576), "", C576='Dropdown Selections'!BF$2, "VBID"&amp;COUNTIF(C$13:C576, 'Dropdown Selections'!BF$2),C576='Dropdown Selections'!BF$3, "SSBCI"&amp;COUNTIF(C$13:C576, 'Dropdown Selections'!BF$3),C576='Dropdown Selections'!BF$4, "UF"&amp;COUNTIF(C$13:C576, 'Dropdown Selections'!BF$4),C576='Dropdown Selections'!BF$5, "MA"&amp;COUNTIF(C$13:C576, 'Dropdown Selections'!BF$5))</f>
        <v/>
      </c>
      <c r="I576" s="20" t="str">
        <f t="shared" si="16"/>
        <v/>
      </c>
      <c r="N576" s="20" t="str">
        <f t="shared" si="17"/>
        <v/>
      </c>
    </row>
    <row r="577" spans="2:14">
      <c r="B577" s="20" t="str" cm="1">
        <f t="array" ref="B577">_xlfn.IFS(ISBLANK(C577), "", C577='Dropdown Selections'!BF$2, "VBID"&amp;COUNTIF(C$13:C577, 'Dropdown Selections'!BF$2),C577='Dropdown Selections'!BF$3, "SSBCI"&amp;COUNTIF(C$13:C577, 'Dropdown Selections'!BF$3),C577='Dropdown Selections'!BF$4, "UF"&amp;COUNTIF(C$13:C577, 'Dropdown Selections'!BF$4),C577='Dropdown Selections'!BF$5, "MA"&amp;COUNTIF(C$13:C577, 'Dropdown Selections'!BF$5))</f>
        <v/>
      </c>
      <c r="I577" s="20" t="str">
        <f t="shared" si="16"/>
        <v/>
      </c>
      <c r="N577" s="20" t="str">
        <f t="shared" si="17"/>
        <v/>
      </c>
    </row>
    <row r="578" spans="2:14">
      <c r="B578" s="20" t="str" cm="1">
        <f t="array" ref="B578">_xlfn.IFS(ISBLANK(C578), "", C578='Dropdown Selections'!BF$2, "VBID"&amp;COUNTIF(C$13:C578, 'Dropdown Selections'!BF$2),C578='Dropdown Selections'!BF$3, "SSBCI"&amp;COUNTIF(C$13:C578, 'Dropdown Selections'!BF$3),C578='Dropdown Selections'!BF$4, "UF"&amp;COUNTIF(C$13:C578, 'Dropdown Selections'!BF$4),C578='Dropdown Selections'!BF$5, "MA"&amp;COUNTIF(C$13:C578, 'Dropdown Selections'!BF$5))</f>
        <v/>
      </c>
      <c r="I578" s="20" t="str">
        <f t="shared" si="16"/>
        <v/>
      </c>
      <c r="N578" s="20" t="str">
        <f t="shared" si="17"/>
        <v/>
      </c>
    </row>
    <row r="579" spans="2:14">
      <c r="B579" s="20" t="str" cm="1">
        <f t="array" ref="B579">_xlfn.IFS(ISBLANK(C579), "", C579='Dropdown Selections'!BF$2, "VBID"&amp;COUNTIF(C$13:C579, 'Dropdown Selections'!BF$2),C579='Dropdown Selections'!BF$3, "SSBCI"&amp;COUNTIF(C$13:C579, 'Dropdown Selections'!BF$3),C579='Dropdown Selections'!BF$4, "UF"&amp;COUNTIF(C$13:C579, 'Dropdown Selections'!BF$4),C579='Dropdown Selections'!BF$5, "MA"&amp;COUNTIF(C$13:C579, 'Dropdown Selections'!BF$5))</f>
        <v/>
      </c>
      <c r="I579" s="20" t="str">
        <f t="shared" si="16"/>
        <v/>
      </c>
      <c r="N579" s="20" t="str">
        <f t="shared" si="17"/>
        <v/>
      </c>
    </row>
    <row r="580" spans="2:14">
      <c r="B580" s="20" t="str" cm="1">
        <f t="array" ref="B580">_xlfn.IFS(ISBLANK(C580), "", C580='Dropdown Selections'!BF$2, "VBID"&amp;COUNTIF(C$13:C580, 'Dropdown Selections'!BF$2),C580='Dropdown Selections'!BF$3, "SSBCI"&amp;COUNTIF(C$13:C580, 'Dropdown Selections'!BF$3),C580='Dropdown Selections'!BF$4, "UF"&amp;COUNTIF(C$13:C580, 'Dropdown Selections'!BF$4),C580='Dropdown Selections'!BF$5, "MA"&amp;COUNTIF(C$13:C580, 'Dropdown Selections'!BF$5))</f>
        <v/>
      </c>
      <c r="I580" s="20" t="str">
        <f t="shared" si="16"/>
        <v/>
      </c>
      <c r="N580" s="20" t="str">
        <f t="shared" si="17"/>
        <v/>
      </c>
    </row>
    <row r="581" spans="2:14">
      <c r="B581" s="20" t="str" cm="1">
        <f t="array" ref="B581">_xlfn.IFS(ISBLANK(C581), "", C581='Dropdown Selections'!BF$2, "VBID"&amp;COUNTIF(C$13:C581, 'Dropdown Selections'!BF$2),C581='Dropdown Selections'!BF$3, "SSBCI"&amp;COUNTIF(C$13:C581, 'Dropdown Selections'!BF$3),C581='Dropdown Selections'!BF$4, "UF"&amp;COUNTIF(C$13:C581, 'Dropdown Selections'!BF$4),C581='Dropdown Selections'!BF$5, "MA"&amp;COUNTIF(C$13:C581, 'Dropdown Selections'!BF$5))</f>
        <v/>
      </c>
      <c r="I581" s="20" t="str">
        <f t="shared" si="16"/>
        <v/>
      </c>
      <c r="N581" s="20" t="str">
        <f t="shared" si="17"/>
        <v/>
      </c>
    </row>
    <row r="582" spans="2:14">
      <c r="B582" s="20" t="str" cm="1">
        <f t="array" ref="B582">_xlfn.IFS(ISBLANK(C582), "", C582='Dropdown Selections'!BF$2, "VBID"&amp;COUNTIF(C$13:C582, 'Dropdown Selections'!BF$2),C582='Dropdown Selections'!BF$3, "SSBCI"&amp;COUNTIF(C$13:C582, 'Dropdown Selections'!BF$3),C582='Dropdown Selections'!BF$4, "UF"&amp;COUNTIF(C$13:C582, 'Dropdown Selections'!BF$4),C582='Dropdown Selections'!BF$5, "MA"&amp;COUNTIF(C$13:C582, 'Dropdown Selections'!BF$5))</f>
        <v/>
      </c>
      <c r="I582" s="20" t="str">
        <f t="shared" si="16"/>
        <v/>
      </c>
      <c r="N582" s="20" t="str">
        <f t="shared" si="17"/>
        <v/>
      </c>
    </row>
    <row r="583" spans="2:14">
      <c r="B583" s="20" t="str" cm="1">
        <f t="array" ref="B583">_xlfn.IFS(ISBLANK(C583), "", C583='Dropdown Selections'!BF$2, "VBID"&amp;COUNTIF(C$13:C583, 'Dropdown Selections'!BF$2),C583='Dropdown Selections'!BF$3, "SSBCI"&amp;COUNTIF(C$13:C583, 'Dropdown Selections'!BF$3),C583='Dropdown Selections'!BF$4, "UF"&amp;COUNTIF(C$13:C583, 'Dropdown Selections'!BF$4),C583='Dropdown Selections'!BF$5, "MA"&amp;COUNTIF(C$13:C583, 'Dropdown Selections'!BF$5))</f>
        <v/>
      </c>
      <c r="I583" s="20" t="str">
        <f t="shared" si="16"/>
        <v/>
      </c>
      <c r="N583" s="20" t="str">
        <f t="shared" si="17"/>
        <v/>
      </c>
    </row>
    <row r="584" spans="2:14">
      <c r="B584" s="20" t="str" cm="1">
        <f t="array" ref="B584">_xlfn.IFS(ISBLANK(C584), "", C584='Dropdown Selections'!BF$2, "VBID"&amp;COUNTIF(C$13:C584, 'Dropdown Selections'!BF$2),C584='Dropdown Selections'!BF$3, "SSBCI"&amp;COUNTIF(C$13:C584, 'Dropdown Selections'!BF$3),C584='Dropdown Selections'!BF$4, "UF"&amp;COUNTIF(C$13:C584, 'Dropdown Selections'!BF$4),C584='Dropdown Selections'!BF$5, "MA"&amp;COUNTIF(C$13:C584, 'Dropdown Selections'!BF$5))</f>
        <v/>
      </c>
      <c r="I584" s="20" t="str">
        <f t="shared" si="16"/>
        <v/>
      </c>
      <c r="N584" s="20" t="str">
        <f t="shared" si="17"/>
        <v/>
      </c>
    </row>
    <row r="585" spans="2:14">
      <c r="B585" s="20" t="str" cm="1">
        <f t="array" ref="B585">_xlfn.IFS(ISBLANK(C585), "", C585='Dropdown Selections'!BF$2, "VBID"&amp;COUNTIF(C$13:C585, 'Dropdown Selections'!BF$2),C585='Dropdown Selections'!BF$3, "SSBCI"&amp;COUNTIF(C$13:C585, 'Dropdown Selections'!BF$3),C585='Dropdown Selections'!BF$4, "UF"&amp;COUNTIF(C$13:C585, 'Dropdown Selections'!BF$4),C585='Dropdown Selections'!BF$5, "MA"&amp;COUNTIF(C$13:C585, 'Dropdown Selections'!BF$5))</f>
        <v/>
      </c>
      <c r="I585" s="20" t="str">
        <f t="shared" si="16"/>
        <v/>
      </c>
      <c r="N585" s="20" t="str">
        <f t="shared" si="17"/>
        <v/>
      </c>
    </row>
    <row r="586" spans="2:14">
      <c r="B586" s="20" t="str" cm="1">
        <f t="array" ref="B586">_xlfn.IFS(ISBLANK(C586), "", C586='Dropdown Selections'!BF$2, "VBID"&amp;COUNTIF(C$13:C586, 'Dropdown Selections'!BF$2),C586='Dropdown Selections'!BF$3, "SSBCI"&amp;COUNTIF(C$13:C586, 'Dropdown Selections'!BF$3),C586='Dropdown Selections'!BF$4, "UF"&amp;COUNTIF(C$13:C586, 'Dropdown Selections'!BF$4),C586='Dropdown Selections'!BF$5, "MA"&amp;COUNTIF(C$13:C586, 'Dropdown Selections'!BF$5))</f>
        <v/>
      </c>
      <c r="I586" s="20" t="str">
        <f t="shared" si="16"/>
        <v/>
      </c>
      <c r="N586" s="20" t="str">
        <f t="shared" si="17"/>
        <v/>
      </c>
    </row>
    <row r="587" spans="2:14">
      <c r="B587" s="20" t="str" cm="1">
        <f t="array" ref="B587">_xlfn.IFS(ISBLANK(C587), "", C587='Dropdown Selections'!BF$2, "VBID"&amp;COUNTIF(C$13:C587, 'Dropdown Selections'!BF$2),C587='Dropdown Selections'!BF$3, "SSBCI"&amp;COUNTIF(C$13:C587, 'Dropdown Selections'!BF$3),C587='Dropdown Selections'!BF$4, "UF"&amp;COUNTIF(C$13:C587, 'Dropdown Selections'!BF$4),C587='Dropdown Selections'!BF$5, "MA"&amp;COUNTIF(C$13:C587, 'Dropdown Selections'!BF$5))</f>
        <v/>
      </c>
      <c r="I587" s="20" t="str">
        <f t="shared" si="16"/>
        <v/>
      </c>
      <c r="N587" s="20" t="str">
        <f t="shared" si="17"/>
        <v/>
      </c>
    </row>
    <row r="588" spans="2:14">
      <c r="B588" s="20" t="str" cm="1">
        <f t="array" ref="B588">_xlfn.IFS(ISBLANK(C588), "", C588='Dropdown Selections'!BF$2, "VBID"&amp;COUNTIF(C$13:C588, 'Dropdown Selections'!BF$2),C588='Dropdown Selections'!BF$3, "SSBCI"&amp;COUNTIF(C$13:C588, 'Dropdown Selections'!BF$3),C588='Dropdown Selections'!BF$4, "UF"&amp;COUNTIF(C$13:C588, 'Dropdown Selections'!BF$4),C588='Dropdown Selections'!BF$5, "MA"&amp;COUNTIF(C$13:C588, 'Dropdown Selections'!BF$5))</f>
        <v/>
      </c>
      <c r="I588" s="20" t="str">
        <f t="shared" si="16"/>
        <v/>
      </c>
      <c r="N588" s="20" t="str">
        <f t="shared" si="17"/>
        <v/>
      </c>
    </row>
    <row r="589" spans="2:14">
      <c r="B589" s="20" t="str" cm="1">
        <f t="array" ref="B589">_xlfn.IFS(ISBLANK(C589), "", C589='Dropdown Selections'!BF$2, "VBID"&amp;COUNTIF(C$13:C589, 'Dropdown Selections'!BF$2),C589='Dropdown Selections'!BF$3, "SSBCI"&amp;COUNTIF(C$13:C589, 'Dropdown Selections'!BF$3),C589='Dropdown Selections'!BF$4, "UF"&amp;COUNTIF(C$13:C589, 'Dropdown Selections'!BF$4),C589='Dropdown Selections'!BF$5, "MA"&amp;COUNTIF(C$13:C589, 'Dropdown Selections'!BF$5))</f>
        <v/>
      </c>
      <c r="I589" s="20" t="str">
        <f t="shared" si="16"/>
        <v/>
      </c>
      <c r="N589" s="20" t="str">
        <f t="shared" si="17"/>
        <v/>
      </c>
    </row>
    <row r="590" spans="2:14">
      <c r="B590" s="20" t="str" cm="1">
        <f t="array" ref="B590">_xlfn.IFS(ISBLANK(C590), "", C590='Dropdown Selections'!BF$2, "VBID"&amp;COUNTIF(C$13:C590, 'Dropdown Selections'!BF$2),C590='Dropdown Selections'!BF$3, "SSBCI"&amp;COUNTIF(C$13:C590, 'Dropdown Selections'!BF$3),C590='Dropdown Selections'!BF$4, "UF"&amp;COUNTIF(C$13:C590, 'Dropdown Selections'!BF$4),C590='Dropdown Selections'!BF$5, "MA"&amp;COUNTIF(C$13:C590, 'Dropdown Selections'!BF$5))</f>
        <v/>
      </c>
      <c r="I590" s="20" t="str">
        <f t="shared" ref="I590:I653" si="18">IF(NOT(ISBLANK(J590)), "CRC"&amp;ROW(I590)-12,"")</f>
        <v/>
      </c>
      <c r="N590" s="20" t="str">
        <f t="shared" ref="N590:N653" si="19">IF(NOT(ISBLANK(O590)), "DRC"&amp;ROW(N590)-12,"")</f>
        <v/>
      </c>
    </row>
    <row r="591" spans="2:14">
      <c r="B591" s="20" t="str" cm="1">
        <f t="array" ref="B591">_xlfn.IFS(ISBLANK(C591), "", C591='Dropdown Selections'!BF$2, "VBID"&amp;COUNTIF(C$13:C591, 'Dropdown Selections'!BF$2),C591='Dropdown Selections'!BF$3, "SSBCI"&amp;COUNTIF(C$13:C591, 'Dropdown Selections'!BF$3),C591='Dropdown Selections'!BF$4, "UF"&amp;COUNTIF(C$13:C591, 'Dropdown Selections'!BF$4),C591='Dropdown Selections'!BF$5, "MA"&amp;COUNTIF(C$13:C591, 'Dropdown Selections'!BF$5))</f>
        <v/>
      </c>
      <c r="I591" s="20" t="str">
        <f t="shared" si="18"/>
        <v/>
      </c>
      <c r="N591" s="20" t="str">
        <f t="shared" si="19"/>
        <v/>
      </c>
    </row>
    <row r="592" spans="2:14">
      <c r="B592" s="20" t="str" cm="1">
        <f t="array" ref="B592">_xlfn.IFS(ISBLANK(C592), "", C592='Dropdown Selections'!BF$2, "VBID"&amp;COUNTIF(C$13:C592, 'Dropdown Selections'!BF$2),C592='Dropdown Selections'!BF$3, "SSBCI"&amp;COUNTIF(C$13:C592, 'Dropdown Selections'!BF$3),C592='Dropdown Selections'!BF$4, "UF"&amp;COUNTIF(C$13:C592, 'Dropdown Selections'!BF$4),C592='Dropdown Selections'!BF$5, "MA"&amp;COUNTIF(C$13:C592, 'Dropdown Selections'!BF$5))</f>
        <v/>
      </c>
      <c r="I592" s="20" t="str">
        <f t="shared" si="18"/>
        <v/>
      </c>
      <c r="N592" s="20" t="str">
        <f t="shared" si="19"/>
        <v/>
      </c>
    </row>
    <row r="593" spans="2:14">
      <c r="B593" s="20" t="str" cm="1">
        <f t="array" ref="B593">_xlfn.IFS(ISBLANK(C593), "", C593='Dropdown Selections'!BF$2, "VBID"&amp;COUNTIF(C$13:C593, 'Dropdown Selections'!BF$2),C593='Dropdown Selections'!BF$3, "SSBCI"&amp;COUNTIF(C$13:C593, 'Dropdown Selections'!BF$3),C593='Dropdown Selections'!BF$4, "UF"&amp;COUNTIF(C$13:C593, 'Dropdown Selections'!BF$4),C593='Dropdown Selections'!BF$5, "MA"&amp;COUNTIF(C$13:C593, 'Dropdown Selections'!BF$5))</f>
        <v/>
      </c>
      <c r="I593" s="20" t="str">
        <f t="shared" si="18"/>
        <v/>
      </c>
      <c r="N593" s="20" t="str">
        <f t="shared" si="19"/>
        <v/>
      </c>
    </row>
    <row r="594" spans="2:14">
      <c r="B594" s="20" t="str" cm="1">
        <f t="array" ref="B594">_xlfn.IFS(ISBLANK(C594), "", C594='Dropdown Selections'!BF$2, "VBID"&amp;COUNTIF(C$13:C594, 'Dropdown Selections'!BF$2),C594='Dropdown Selections'!BF$3, "SSBCI"&amp;COUNTIF(C$13:C594, 'Dropdown Selections'!BF$3),C594='Dropdown Selections'!BF$4, "UF"&amp;COUNTIF(C$13:C594, 'Dropdown Selections'!BF$4),C594='Dropdown Selections'!BF$5, "MA"&amp;COUNTIF(C$13:C594, 'Dropdown Selections'!BF$5))</f>
        <v/>
      </c>
      <c r="I594" s="20" t="str">
        <f t="shared" si="18"/>
        <v/>
      </c>
      <c r="N594" s="20" t="str">
        <f t="shared" si="19"/>
        <v/>
      </c>
    </row>
    <row r="595" spans="2:14">
      <c r="B595" s="20" t="str" cm="1">
        <f t="array" ref="B595">_xlfn.IFS(ISBLANK(C595), "", C595='Dropdown Selections'!BF$2, "VBID"&amp;COUNTIF(C$13:C595, 'Dropdown Selections'!BF$2),C595='Dropdown Selections'!BF$3, "SSBCI"&amp;COUNTIF(C$13:C595, 'Dropdown Selections'!BF$3),C595='Dropdown Selections'!BF$4, "UF"&amp;COUNTIF(C$13:C595, 'Dropdown Selections'!BF$4),C595='Dropdown Selections'!BF$5, "MA"&amp;COUNTIF(C$13:C595, 'Dropdown Selections'!BF$5))</f>
        <v/>
      </c>
      <c r="I595" s="20" t="str">
        <f t="shared" si="18"/>
        <v/>
      </c>
      <c r="N595" s="20" t="str">
        <f t="shared" si="19"/>
        <v/>
      </c>
    </row>
    <row r="596" spans="2:14">
      <c r="B596" s="20" t="str" cm="1">
        <f t="array" ref="B596">_xlfn.IFS(ISBLANK(C596), "", C596='Dropdown Selections'!BF$2, "VBID"&amp;COUNTIF(C$13:C596, 'Dropdown Selections'!BF$2),C596='Dropdown Selections'!BF$3, "SSBCI"&amp;COUNTIF(C$13:C596, 'Dropdown Selections'!BF$3),C596='Dropdown Selections'!BF$4, "UF"&amp;COUNTIF(C$13:C596, 'Dropdown Selections'!BF$4),C596='Dropdown Selections'!BF$5, "MA"&amp;COUNTIF(C$13:C596, 'Dropdown Selections'!BF$5))</f>
        <v/>
      </c>
      <c r="I596" s="20" t="str">
        <f t="shared" si="18"/>
        <v/>
      </c>
      <c r="N596" s="20" t="str">
        <f t="shared" si="19"/>
        <v/>
      </c>
    </row>
    <row r="597" spans="2:14">
      <c r="B597" s="20" t="str" cm="1">
        <f t="array" ref="B597">_xlfn.IFS(ISBLANK(C597), "", C597='Dropdown Selections'!BF$2, "VBID"&amp;COUNTIF(C$13:C597, 'Dropdown Selections'!BF$2),C597='Dropdown Selections'!BF$3, "SSBCI"&amp;COUNTIF(C$13:C597, 'Dropdown Selections'!BF$3),C597='Dropdown Selections'!BF$4, "UF"&amp;COUNTIF(C$13:C597, 'Dropdown Selections'!BF$4),C597='Dropdown Selections'!BF$5, "MA"&amp;COUNTIF(C$13:C597, 'Dropdown Selections'!BF$5))</f>
        <v/>
      </c>
      <c r="I597" s="20" t="str">
        <f t="shared" si="18"/>
        <v/>
      </c>
      <c r="N597" s="20" t="str">
        <f t="shared" si="19"/>
        <v/>
      </c>
    </row>
    <row r="598" spans="2:14">
      <c r="B598" s="20" t="str" cm="1">
        <f t="array" ref="B598">_xlfn.IFS(ISBLANK(C598), "", C598='Dropdown Selections'!BF$2, "VBID"&amp;COUNTIF(C$13:C598, 'Dropdown Selections'!BF$2),C598='Dropdown Selections'!BF$3, "SSBCI"&amp;COUNTIF(C$13:C598, 'Dropdown Selections'!BF$3),C598='Dropdown Selections'!BF$4, "UF"&amp;COUNTIF(C$13:C598, 'Dropdown Selections'!BF$4),C598='Dropdown Selections'!BF$5, "MA"&amp;COUNTIF(C$13:C598, 'Dropdown Selections'!BF$5))</f>
        <v/>
      </c>
      <c r="I598" s="20" t="str">
        <f t="shared" si="18"/>
        <v/>
      </c>
      <c r="N598" s="20" t="str">
        <f t="shared" si="19"/>
        <v/>
      </c>
    </row>
    <row r="599" spans="2:14">
      <c r="B599" s="20" t="str" cm="1">
        <f t="array" ref="B599">_xlfn.IFS(ISBLANK(C599), "", C599='Dropdown Selections'!BF$2, "VBID"&amp;COUNTIF(C$13:C599, 'Dropdown Selections'!BF$2),C599='Dropdown Selections'!BF$3, "SSBCI"&amp;COUNTIF(C$13:C599, 'Dropdown Selections'!BF$3),C599='Dropdown Selections'!BF$4, "UF"&amp;COUNTIF(C$13:C599, 'Dropdown Selections'!BF$4),C599='Dropdown Selections'!BF$5, "MA"&amp;COUNTIF(C$13:C599, 'Dropdown Selections'!BF$5))</f>
        <v/>
      </c>
      <c r="I599" s="20" t="str">
        <f t="shared" si="18"/>
        <v/>
      </c>
      <c r="N599" s="20" t="str">
        <f t="shared" si="19"/>
        <v/>
      </c>
    </row>
    <row r="600" spans="2:14">
      <c r="B600" s="20" t="str" cm="1">
        <f t="array" ref="B600">_xlfn.IFS(ISBLANK(C600), "", C600='Dropdown Selections'!BF$2, "VBID"&amp;COUNTIF(C$13:C600, 'Dropdown Selections'!BF$2),C600='Dropdown Selections'!BF$3, "SSBCI"&amp;COUNTIF(C$13:C600, 'Dropdown Selections'!BF$3),C600='Dropdown Selections'!BF$4, "UF"&amp;COUNTIF(C$13:C600, 'Dropdown Selections'!BF$4),C600='Dropdown Selections'!BF$5, "MA"&amp;COUNTIF(C$13:C600, 'Dropdown Selections'!BF$5))</f>
        <v/>
      </c>
      <c r="I600" s="20" t="str">
        <f t="shared" si="18"/>
        <v/>
      </c>
      <c r="N600" s="20" t="str">
        <f t="shared" si="19"/>
        <v/>
      </c>
    </row>
    <row r="601" spans="2:14">
      <c r="B601" s="20" t="str" cm="1">
        <f t="array" ref="B601">_xlfn.IFS(ISBLANK(C601), "", C601='Dropdown Selections'!BF$2, "VBID"&amp;COUNTIF(C$13:C601, 'Dropdown Selections'!BF$2),C601='Dropdown Selections'!BF$3, "SSBCI"&amp;COUNTIF(C$13:C601, 'Dropdown Selections'!BF$3),C601='Dropdown Selections'!BF$4, "UF"&amp;COUNTIF(C$13:C601, 'Dropdown Selections'!BF$4),C601='Dropdown Selections'!BF$5, "MA"&amp;COUNTIF(C$13:C601, 'Dropdown Selections'!BF$5))</f>
        <v/>
      </c>
      <c r="I601" s="20" t="str">
        <f t="shared" si="18"/>
        <v/>
      </c>
      <c r="N601" s="20" t="str">
        <f t="shared" si="19"/>
        <v/>
      </c>
    </row>
    <row r="602" spans="2:14">
      <c r="B602" s="20" t="str" cm="1">
        <f t="array" ref="B602">_xlfn.IFS(ISBLANK(C602), "", C602='Dropdown Selections'!BF$2, "VBID"&amp;COUNTIF(C$13:C602, 'Dropdown Selections'!BF$2),C602='Dropdown Selections'!BF$3, "SSBCI"&amp;COUNTIF(C$13:C602, 'Dropdown Selections'!BF$3),C602='Dropdown Selections'!BF$4, "UF"&amp;COUNTIF(C$13:C602, 'Dropdown Selections'!BF$4),C602='Dropdown Selections'!BF$5, "MA"&amp;COUNTIF(C$13:C602, 'Dropdown Selections'!BF$5))</f>
        <v/>
      </c>
      <c r="I602" s="20" t="str">
        <f t="shared" si="18"/>
        <v/>
      </c>
      <c r="N602" s="20" t="str">
        <f t="shared" si="19"/>
        <v/>
      </c>
    </row>
    <row r="603" spans="2:14">
      <c r="B603" s="20" t="str" cm="1">
        <f t="array" ref="B603">_xlfn.IFS(ISBLANK(C603), "", C603='Dropdown Selections'!BF$2, "VBID"&amp;COUNTIF(C$13:C603, 'Dropdown Selections'!BF$2),C603='Dropdown Selections'!BF$3, "SSBCI"&amp;COUNTIF(C$13:C603, 'Dropdown Selections'!BF$3),C603='Dropdown Selections'!BF$4, "UF"&amp;COUNTIF(C$13:C603, 'Dropdown Selections'!BF$4),C603='Dropdown Selections'!BF$5, "MA"&amp;COUNTIF(C$13:C603, 'Dropdown Selections'!BF$5))</f>
        <v/>
      </c>
      <c r="I603" s="20" t="str">
        <f t="shared" si="18"/>
        <v/>
      </c>
      <c r="N603" s="20" t="str">
        <f t="shared" si="19"/>
        <v/>
      </c>
    </row>
    <row r="604" spans="2:14">
      <c r="B604" s="20" t="str" cm="1">
        <f t="array" ref="B604">_xlfn.IFS(ISBLANK(C604), "", C604='Dropdown Selections'!BF$2, "VBID"&amp;COUNTIF(C$13:C604, 'Dropdown Selections'!BF$2),C604='Dropdown Selections'!BF$3, "SSBCI"&amp;COUNTIF(C$13:C604, 'Dropdown Selections'!BF$3),C604='Dropdown Selections'!BF$4, "UF"&amp;COUNTIF(C$13:C604, 'Dropdown Selections'!BF$4),C604='Dropdown Selections'!BF$5, "MA"&amp;COUNTIF(C$13:C604, 'Dropdown Selections'!BF$5))</f>
        <v/>
      </c>
      <c r="I604" s="20" t="str">
        <f t="shared" si="18"/>
        <v/>
      </c>
      <c r="N604" s="20" t="str">
        <f t="shared" si="19"/>
        <v/>
      </c>
    </row>
    <row r="605" spans="2:14">
      <c r="B605" s="20" t="str" cm="1">
        <f t="array" ref="B605">_xlfn.IFS(ISBLANK(C605), "", C605='Dropdown Selections'!BF$2, "VBID"&amp;COUNTIF(C$13:C605, 'Dropdown Selections'!BF$2),C605='Dropdown Selections'!BF$3, "SSBCI"&amp;COUNTIF(C$13:C605, 'Dropdown Selections'!BF$3),C605='Dropdown Selections'!BF$4, "UF"&amp;COUNTIF(C$13:C605, 'Dropdown Selections'!BF$4),C605='Dropdown Selections'!BF$5, "MA"&amp;COUNTIF(C$13:C605, 'Dropdown Selections'!BF$5))</f>
        <v/>
      </c>
      <c r="I605" s="20" t="str">
        <f t="shared" si="18"/>
        <v/>
      </c>
      <c r="N605" s="20" t="str">
        <f t="shared" si="19"/>
        <v/>
      </c>
    </row>
    <row r="606" spans="2:14">
      <c r="B606" s="20" t="str" cm="1">
        <f t="array" ref="B606">_xlfn.IFS(ISBLANK(C606), "", C606='Dropdown Selections'!BF$2, "VBID"&amp;COUNTIF(C$13:C606, 'Dropdown Selections'!BF$2),C606='Dropdown Selections'!BF$3, "SSBCI"&amp;COUNTIF(C$13:C606, 'Dropdown Selections'!BF$3),C606='Dropdown Selections'!BF$4, "UF"&amp;COUNTIF(C$13:C606, 'Dropdown Selections'!BF$4),C606='Dropdown Selections'!BF$5, "MA"&amp;COUNTIF(C$13:C606, 'Dropdown Selections'!BF$5))</f>
        <v/>
      </c>
      <c r="I606" s="20" t="str">
        <f t="shared" si="18"/>
        <v/>
      </c>
      <c r="N606" s="20" t="str">
        <f t="shared" si="19"/>
        <v/>
      </c>
    </row>
    <row r="607" spans="2:14">
      <c r="B607" s="20" t="str" cm="1">
        <f t="array" ref="B607">_xlfn.IFS(ISBLANK(C607), "", C607='Dropdown Selections'!BF$2, "VBID"&amp;COUNTIF(C$13:C607, 'Dropdown Selections'!BF$2),C607='Dropdown Selections'!BF$3, "SSBCI"&amp;COUNTIF(C$13:C607, 'Dropdown Selections'!BF$3),C607='Dropdown Selections'!BF$4, "UF"&amp;COUNTIF(C$13:C607, 'Dropdown Selections'!BF$4),C607='Dropdown Selections'!BF$5, "MA"&amp;COUNTIF(C$13:C607, 'Dropdown Selections'!BF$5))</f>
        <v/>
      </c>
      <c r="I607" s="20" t="str">
        <f t="shared" si="18"/>
        <v/>
      </c>
      <c r="N607" s="20" t="str">
        <f t="shared" si="19"/>
        <v/>
      </c>
    </row>
    <row r="608" spans="2:14">
      <c r="B608" s="20" t="str" cm="1">
        <f t="array" ref="B608">_xlfn.IFS(ISBLANK(C608), "", C608='Dropdown Selections'!BF$2, "VBID"&amp;COUNTIF(C$13:C608, 'Dropdown Selections'!BF$2),C608='Dropdown Selections'!BF$3, "SSBCI"&amp;COUNTIF(C$13:C608, 'Dropdown Selections'!BF$3),C608='Dropdown Selections'!BF$4, "UF"&amp;COUNTIF(C$13:C608, 'Dropdown Selections'!BF$4),C608='Dropdown Selections'!BF$5, "MA"&amp;COUNTIF(C$13:C608, 'Dropdown Selections'!BF$5))</f>
        <v/>
      </c>
      <c r="I608" s="20" t="str">
        <f t="shared" si="18"/>
        <v/>
      </c>
      <c r="N608" s="20" t="str">
        <f t="shared" si="19"/>
        <v/>
      </c>
    </row>
    <row r="609" spans="2:14">
      <c r="B609" s="20" t="str" cm="1">
        <f t="array" ref="B609">_xlfn.IFS(ISBLANK(C609), "", C609='Dropdown Selections'!BF$2, "VBID"&amp;COUNTIF(C$13:C609, 'Dropdown Selections'!BF$2),C609='Dropdown Selections'!BF$3, "SSBCI"&amp;COUNTIF(C$13:C609, 'Dropdown Selections'!BF$3),C609='Dropdown Selections'!BF$4, "UF"&amp;COUNTIF(C$13:C609, 'Dropdown Selections'!BF$4),C609='Dropdown Selections'!BF$5, "MA"&amp;COUNTIF(C$13:C609, 'Dropdown Selections'!BF$5))</f>
        <v/>
      </c>
      <c r="I609" s="20" t="str">
        <f t="shared" si="18"/>
        <v/>
      </c>
      <c r="N609" s="20" t="str">
        <f t="shared" si="19"/>
        <v/>
      </c>
    </row>
    <row r="610" spans="2:14">
      <c r="B610" s="20" t="str" cm="1">
        <f t="array" ref="B610">_xlfn.IFS(ISBLANK(C610), "", C610='Dropdown Selections'!BF$2, "VBID"&amp;COUNTIF(C$13:C610, 'Dropdown Selections'!BF$2),C610='Dropdown Selections'!BF$3, "SSBCI"&amp;COUNTIF(C$13:C610, 'Dropdown Selections'!BF$3),C610='Dropdown Selections'!BF$4, "UF"&amp;COUNTIF(C$13:C610, 'Dropdown Selections'!BF$4),C610='Dropdown Selections'!BF$5, "MA"&amp;COUNTIF(C$13:C610, 'Dropdown Selections'!BF$5))</f>
        <v/>
      </c>
      <c r="I610" s="20" t="str">
        <f t="shared" si="18"/>
        <v/>
      </c>
      <c r="N610" s="20" t="str">
        <f t="shared" si="19"/>
        <v/>
      </c>
    </row>
    <row r="611" spans="2:14">
      <c r="B611" s="20" t="str" cm="1">
        <f t="array" ref="B611">_xlfn.IFS(ISBLANK(C611), "", C611='Dropdown Selections'!BF$2, "VBID"&amp;COUNTIF(C$13:C611, 'Dropdown Selections'!BF$2),C611='Dropdown Selections'!BF$3, "SSBCI"&amp;COUNTIF(C$13:C611, 'Dropdown Selections'!BF$3),C611='Dropdown Selections'!BF$4, "UF"&amp;COUNTIF(C$13:C611, 'Dropdown Selections'!BF$4),C611='Dropdown Selections'!BF$5, "MA"&amp;COUNTIF(C$13:C611, 'Dropdown Selections'!BF$5))</f>
        <v/>
      </c>
      <c r="I611" s="20" t="str">
        <f t="shared" si="18"/>
        <v/>
      </c>
      <c r="N611" s="20" t="str">
        <f t="shared" si="19"/>
        <v/>
      </c>
    </row>
    <row r="612" spans="2:14">
      <c r="B612" s="20" t="str" cm="1">
        <f t="array" ref="B612">_xlfn.IFS(ISBLANK(C612), "", C612='Dropdown Selections'!BF$2, "VBID"&amp;COUNTIF(C$13:C612, 'Dropdown Selections'!BF$2),C612='Dropdown Selections'!BF$3, "SSBCI"&amp;COUNTIF(C$13:C612, 'Dropdown Selections'!BF$3),C612='Dropdown Selections'!BF$4, "UF"&amp;COUNTIF(C$13:C612, 'Dropdown Selections'!BF$4),C612='Dropdown Selections'!BF$5, "MA"&amp;COUNTIF(C$13:C612, 'Dropdown Selections'!BF$5))</f>
        <v/>
      </c>
      <c r="I612" s="20" t="str">
        <f t="shared" si="18"/>
        <v/>
      </c>
      <c r="N612" s="20" t="str">
        <f t="shared" si="19"/>
        <v/>
      </c>
    </row>
    <row r="613" spans="2:14">
      <c r="B613" s="20" t="str" cm="1">
        <f t="array" ref="B613">_xlfn.IFS(ISBLANK(C613), "", C613='Dropdown Selections'!BF$2, "VBID"&amp;COUNTIF(C$13:C613, 'Dropdown Selections'!BF$2),C613='Dropdown Selections'!BF$3, "SSBCI"&amp;COUNTIF(C$13:C613, 'Dropdown Selections'!BF$3),C613='Dropdown Selections'!BF$4, "UF"&amp;COUNTIF(C$13:C613, 'Dropdown Selections'!BF$4),C613='Dropdown Selections'!BF$5, "MA"&amp;COUNTIF(C$13:C613, 'Dropdown Selections'!BF$5))</f>
        <v/>
      </c>
      <c r="I613" s="20" t="str">
        <f t="shared" si="18"/>
        <v/>
      </c>
      <c r="N613" s="20" t="str">
        <f t="shared" si="19"/>
        <v/>
      </c>
    </row>
    <row r="614" spans="2:14">
      <c r="B614" s="20" t="str" cm="1">
        <f t="array" ref="B614">_xlfn.IFS(ISBLANK(C614), "", C614='Dropdown Selections'!BF$2, "VBID"&amp;COUNTIF(C$13:C614, 'Dropdown Selections'!BF$2),C614='Dropdown Selections'!BF$3, "SSBCI"&amp;COUNTIF(C$13:C614, 'Dropdown Selections'!BF$3),C614='Dropdown Selections'!BF$4, "UF"&amp;COUNTIF(C$13:C614, 'Dropdown Selections'!BF$4),C614='Dropdown Selections'!BF$5, "MA"&amp;COUNTIF(C$13:C614, 'Dropdown Selections'!BF$5))</f>
        <v/>
      </c>
      <c r="I614" s="20" t="str">
        <f t="shared" si="18"/>
        <v/>
      </c>
      <c r="N614" s="20" t="str">
        <f t="shared" si="19"/>
        <v/>
      </c>
    </row>
    <row r="615" spans="2:14">
      <c r="B615" s="20" t="str" cm="1">
        <f t="array" ref="B615">_xlfn.IFS(ISBLANK(C615), "", C615='Dropdown Selections'!BF$2, "VBID"&amp;COUNTIF(C$13:C615, 'Dropdown Selections'!BF$2),C615='Dropdown Selections'!BF$3, "SSBCI"&amp;COUNTIF(C$13:C615, 'Dropdown Selections'!BF$3),C615='Dropdown Selections'!BF$4, "UF"&amp;COUNTIF(C$13:C615, 'Dropdown Selections'!BF$4),C615='Dropdown Selections'!BF$5, "MA"&amp;COUNTIF(C$13:C615, 'Dropdown Selections'!BF$5))</f>
        <v/>
      </c>
      <c r="I615" s="20" t="str">
        <f t="shared" si="18"/>
        <v/>
      </c>
      <c r="N615" s="20" t="str">
        <f t="shared" si="19"/>
        <v/>
      </c>
    </row>
    <row r="616" spans="2:14">
      <c r="B616" s="20" t="str" cm="1">
        <f t="array" ref="B616">_xlfn.IFS(ISBLANK(C616), "", C616='Dropdown Selections'!BF$2, "VBID"&amp;COUNTIF(C$13:C616, 'Dropdown Selections'!BF$2),C616='Dropdown Selections'!BF$3, "SSBCI"&amp;COUNTIF(C$13:C616, 'Dropdown Selections'!BF$3),C616='Dropdown Selections'!BF$4, "UF"&amp;COUNTIF(C$13:C616, 'Dropdown Selections'!BF$4),C616='Dropdown Selections'!BF$5, "MA"&amp;COUNTIF(C$13:C616, 'Dropdown Selections'!BF$5))</f>
        <v/>
      </c>
      <c r="I616" s="20" t="str">
        <f t="shared" si="18"/>
        <v/>
      </c>
      <c r="N616" s="20" t="str">
        <f t="shared" si="19"/>
        <v/>
      </c>
    </row>
    <row r="617" spans="2:14">
      <c r="B617" s="20" t="str" cm="1">
        <f t="array" ref="B617">_xlfn.IFS(ISBLANK(C617), "", C617='Dropdown Selections'!BF$2, "VBID"&amp;COUNTIF(C$13:C617, 'Dropdown Selections'!BF$2),C617='Dropdown Selections'!BF$3, "SSBCI"&amp;COUNTIF(C$13:C617, 'Dropdown Selections'!BF$3),C617='Dropdown Selections'!BF$4, "UF"&amp;COUNTIF(C$13:C617, 'Dropdown Selections'!BF$4),C617='Dropdown Selections'!BF$5, "MA"&amp;COUNTIF(C$13:C617, 'Dropdown Selections'!BF$5))</f>
        <v/>
      </c>
      <c r="I617" s="20" t="str">
        <f t="shared" si="18"/>
        <v/>
      </c>
      <c r="N617" s="20" t="str">
        <f t="shared" si="19"/>
        <v/>
      </c>
    </row>
    <row r="618" spans="2:14">
      <c r="B618" s="20" t="str" cm="1">
        <f t="array" ref="B618">_xlfn.IFS(ISBLANK(C618), "", C618='Dropdown Selections'!BF$2, "VBID"&amp;COUNTIF(C$13:C618, 'Dropdown Selections'!BF$2),C618='Dropdown Selections'!BF$3, "SSBCI"&amp;COUNTIF(C$13:C618, 'Dropdown Selections'!BF$3),C618='Dropdown Selections'!BF$4, "UF"&amp;COUNTIF(C$13:C618, 'Dropdown Selections'!BF$4),C618='Dropdown Selections'!BF$5, "MA"&amp;COUNTIF(C$13:C618, 'Dropdown Selections'!BF$5))</f>
        <v/>
      </c>
      <c r="I618" s="20" t="str">
        <f t="shared" si="18"/>
        <v/>
      </c>
      <c r="N618" s="20" t="str">
        <f t="shared" si="19"/>
        <v/>
      </c>
    </row>
    <row r="619" spans="2:14">
      <c r="B619" s="20" t="str" cm="1">
        <f t="array" ref="B619">_xlfn.IFS(ISBLANK(C619), "", C619='Dropdown Selections'!BF$2, "VBID"&amp;COUNTIF(C$13:C619, 'Dropdown Selections'!BF$2),C619='Dropdown Selections'!BF$3, "SSBCI"&amp;COUNTIF(C$13:C619, 'Dropdown Selections'!BF$3),C619='Dropdown Selections'!BF$4, "UF"&amp;COUNTIF(C$13:C619, 'Dropdown Selections'!BF$4),C619='Dropdown Selections'!BF$5, "MA"&amp;COUNTIF(C$13:C619, 'Dropdown Selections'!BF$5))</f>
        <v/>
      </c>
      <c r="I619" s="20" t="str">
        <f t="shared" si="18"/>
        <v/>
      </c>
      <c r="N619" s="20" t="str">
        <f t="shared" si="19"/>
        <v/>
      </c>
    </row>
    <row r="620" spans="2:14">
      <c r="B620" s="20" t="str" cm="1">
        <f t="array" ref="B620">_xlfn.IFS(ISBLANK(C620), "", C620='Dropdown Selections'!BF$2, "VBID"&amp;COUNTIF(C$13:C620, 'Dropdown Selections'!BF$2),C620='Dropdown Selections'!BF$3, "SSBCI"&amp;COUNTIF(C$13:C620, 'Dropdown Selections'!BF$3),C620='Dropdown Selections'!BF$4, "UF"&amp;COUNTIF(C$13:C620, 'Dropdown Selections'!BF$4),C620='Dropdown Selections'!BF$5, "MA"&amp;COUNTIF(C$13:C620, 'Dropdown Selections'!BF$5))</f>
        <v/>
      </c>
      <c r="I620" s="20" t="str">
        <f t="shared" si="18"/>
        <v/>
      </c>
      <c r="N620" s="20" t="str">
        <f t="shared" si="19"/>
        <v/>
      </c>
    </row>
    <row r="621" spans="2:14">
      <c r="B621" s="20" t="str" cm="1">
        <f t="array" ref="B621">_xlfn.IFS(ISBLANK(C621), "", C621='Dropdown Selections'!BF$2, "VBID"&amp;COUNTIF(C$13:C621, 'Dropdown Selections'!BF$2),C621='Dropdown Selections'!BF$3, "SSBCI"&amp;COUNTIF(C$13:C621, 'Dropdown Selections'!BF$3),C621='Dropdown Selections'!BF$4, "UF"&amp;COUNTIF(C$13:C621, 'Dropdown Selections'!BF$4),C621='Dropdown Selections'!BF$5, "MA"&amp;COUNTIF(C$13:C621, 'Dropdown Selections'!BF$5))</f>
        <v/>
      </c>
      <c r="I621" s="20" t="str">
        <f t="shared" si="18"/>
        <v/>
      </c>
      <c r="N621" s="20" t="str">
        <f t="shared" si="19"/>
        <v/>
      </c>
    </row>
    <row r="622" spans="2:14">
      <c r="B622" s="20" t="str" cm="1">
        <f t="array" ref="B622">_xlfn.IFS(ISBLANK(C622), "", C622='Dropdown Selections'!BF$2, "VBID"&amp;COUNTIF(C$13:C622, 'Dropdown Selections'!BF$2),C622='Dropdown Selections'!BF$3, "SSBCI"&amp;COUNTIF(C$13:C622, 'Dropdown Selections'!BF$3),C622='Dropdown Selections'!BF$4, "UF"&amp;COUNTIF(C$13:C622, 'Dropdown Selections'!BF$4),C622='Dropdown Selections'!BF$5, "MA"&amp;COUNTIF(C$13:C622, 'Dropdown Selections'!BF$5))</f>
        <v/>
      </c>
      <c r="I622" s="20" t="str">
        <f t="shared" si="18"/>
        <v/>
      </c>
      <c r="N622" s="20" t="str">
        <f t="shared" si="19"/>
        <v/>
      </c>
    </row>
    <row r="623" spans="2:14">
      <c r="B623" s="20" t="str" cm="1">
        <f t="array" ref="B623">_xlfn.IFS(ISBLANK(C623), "", C623='Dropdown Selections'!BF$2, "VBID"&amp;COUNTIF(C$13:C623, 'Dropdown Selections'!BF$2),C623='Dropdown Selections'!BF$3, "SSBCI"&amp;COUNTIF(C$13:C623, 'Dropdown Selections'!BF$3),C623='Dropdown Selections'!BF$4, "UF"&amp;COUNTIF(C$13:C623, 'Dropdown Selections'!BF$4),C623='Dropdown Selections'!BF$5, "MA"&amp;COUNTIF(C$13:C623, 'Dropdown Selections'!BF$5))</f>
        <v/>
      </c>
      <c r="I623" s="20" t="str">
        <f t="shared" si="18"/>
        <v/>
      </c>
      <c r="N623" s="20" t="str">
        <f t="shared" si="19"/>
        <v/>
      </c>
    </row>
    <row r="624" spans="2:14">
      <c r="B624" s="20" t="str" cm="1">
        <f t="array" ref="B624">_xlfn.IFS(ISBLANK(C624), "", C624='Dropdown Selections'!BF$2, "VBID"&amp;COUNTIF(C$13:C624, 'Dropdown Selections'!BF$2),C624='Dropdown Selections'!BF$3, "SSBCI"&amp;COUNTIF(C$13:C624, 'Dropdown Selections'!BF$3),C624='Dropdown Selections'!BF$4, "UF"&amp;COUNTIF(C$13:C624, 'Dropdown Selections'!BF$4),C624='Dropdown Selections'!BF$5, "MA"&amp;COUNTIF(C$13:C624, 'Dropdown Selections'!BF$5))</f>
        <v/>
      </c>
      <c r="I624" s="20" t="str">
        <f t="shared" si="18"/>
        <v/>
      </c>
      <c r="N624" s="20" t="str">
        <f t="shared" si="19"/>
        <v/>
      </c>
    </row>
    <row r="625" spans="2:14">
      <c r="B625" s="20" t="str" cm="1">
        <f t="array" ref="B625">_xlfn.IFS(ISBLANK(C625), "", C625='Dropdown Selections'!BF$2, "VBID"&amp;COUNTIF(C$13:C625, 'Dropdown Selections'!BF$2),C625='Dropdown Selections'!BF$3, "SSBCI"&amp;COUNTIF(C$13:C625, 'Dropdown Selections'!BF$3),C625='Dropdown Selections'!BF$4, "UF"&amp;COUNTIF(C$13:C625, 'Dropdown Selections'!BF$4),C625='Dropdown Selections'!BF$5, "MA"&amp;COUNTIF(C$13:C625, 'Dropdown Selections'!BF$5))</f>
        <v/>
      </c>
      <c r="I625" s="20" t="str">
        <f t="shared" si="18"/>
        <v/>
      </c>
      <c r="N625" s="20" t="str">
        <f t="shared" si="19"/>
        <v/>
      </c>
    </row>
    <row r="626" spans="2:14">
      <c r="B626" s="20" t="str" cm="1">
        <f t="array" ref="B626">_xlfn.IFS(ISBLANK(C626), "", C626='Dropdown Selections'!BF$2, "VBID"&amp;COUNTIF(C$13:C626, 'Dropdown Selections'!BF$2),C626='Dropdown Selections'!BF$3, "SSBCI"&amp;COUNTIF(C$13:C626, 'Dropdown Selections'!BF$3),C626='Dropdown Selections'!BF$4, "UF"&amp;COUNTIF(C$13:C626, 'Dropdown Selections'!BF$4),C626='Dropdown Selections'!BF$5, "MA"&amp;COUNTIF(C$13:C626, 'Dropdown Selections'!BF$5))</f>
        <v/>
      </c>
      <c r="I626" s="20" t="str">
        <f t="shared" si="18"/>
        <v/>
      </c>
      <c r="N626" s="20" t="str">
        <f t="shared" si="19"/>
        <v/>
      </c>
    </row>
    <row r="627" spans="2:14">
      <c r="B627" s="20" t="str" cm="1">
        <f t="array" ref="B627">_xlfn.IFS(ISBLANK(C627), "", C627='Dropdown Selections'!BF$2, "VBID"&amp;COUNTIF(C$13:C627, 'Dropdown Selections'!BF$2),C627='Dropdown Selections'!BF$3, "SSBCI"&amp;COUNTIF(C$13:C627, 'Dropdown Selections'!BF$3),C627='Dropdown Selections'!BF$4, "UF"&amp;COUNTIF(C$13:C627, 'Dropdown Selections'!BF$4),C627='Dropdown Selections'!BF$5, "MA"&amp;COUNTIF(C$13:C627, 'Dropdown Selections'!BF$5))</f>
        <v/>
      </c>
      <c r="I627" s="20" t="str">
        <f t="shared" si="18"/>
        <v/>
      </c>
      <c r="N627" s="20" t="str">
        <f t="shared" si="19"/>
        <v/>
      </c>
    </row>
    <row r="628" spans="2:14">
      <c r="B628" s="20" t="str" cm="1">
        <f t="array" ref="B628">_xlfn.IFS(ISBLANK(C628), "", C628='Dropdown Selections'!BF$2, "VBID"&amp;COUNTIF(C$13:C628, 'Dropdown Selections'!BF$2),C628='Dropdown Selections'!BF$3, "SSBCI"&amp;COUNTIF(C$13:C628, 'Dropdown Selections'!BF$3),C628='Dropdown Selections'!BF$4, "UF"&amp;COUNTIF(C$13:C628, 'Dropdown Selections'!BF$4),C628='Dropdown Selections'!BF$5, "MA"&amp;COUNTIF(C$13:C628, 'Dropdown Selections'!BF$5))</f>
        <v/>
      </c>
      <c r="I628" s="20" t="str">
        <f t="shared" si="18"/>
        <v/>
      </c>
      <c r="N628" s="20" t="str">
        <f t="shared" si="19"/>
        <v/>
      </c>
    </row>
    <row r="629" spans="2:14">
      <c r="B629" s="20" t="str" cm="1">
        <f t="array" ref="B629">_xlfn.IFS(ISBLANK(C629), "", C629='Dropdown Selections'!BF$2, "VBID"&amp;COUNTIF(C$13:C629, 'Dropdown Selections'!BF$2),C629='Dropdown Selections'!BF$3, "SSBCI"&amp;COUNTIF(C$13:C629, 'Dropdown Selections'!BF$3),C629='Dropdown Selections'!BF$4, "UF"&amp;COUNTIF(C$13:C629, 'Dropdown Selections'!BF$4),C629='Dropdown Selections'!BF$5, "MA"&amp;COUNTIF(C$13:C629, 'Dropdown Selections'!BF$5))</f>
        <v/>
      </c>
      <c r="I629" s="20" t="str">
        <f t="shared" si="18"/>
        <v/>
      </c>
      <c r="N629" s="20" t="str">
        <f t="shared" si="19"/>
        <v/>
      </c>
    </row>
    <row r="630" spans="2:14">
      <c r="B630" s="20" t="str" cm="1">
        <f t="array" ref="B630">_xlfn.IFS(ISBLANK(C630), "", C630='Dropdown Selections'!BF$2, "VBID"&amp;COUNTIF(C$13:C630, 'Dropdown Selections'!BF$2),C630='Dropdown Selections'!BF$3, "SSBCI"&amp;COUNTIF(C$13:C630, 'Dropdown Selections'!BF$3),C630='Dropdown Selections'!BF$4, "UF"&amp;COUNTIF(C$13:C630, 'Dropdown Selections'!BF$4),C630='Dropdown Selections'!BF$5, "MA"&amp;COUNTIF(C$13:C630, 'Dropdown Selections'!BF$5))</f>
        <v/>
      </c>
      <c r="I630" s="20" t="str">
        <f t="shared" si="18"/>
        <v/>
      </c>
      <c r="N630" s="20" t="str">
        <f t="shared" si="19"/>
        <v/>
      </c>
    </row>
    <row r="631" spans="2:14">
      <c r="B631" s="20" t="str" cm="1">
        <f t="array" ref="B631">_xlfn.IFS(ISBLANK(C631), "", C631='Dropdown Selections'!BF$2, "VBID"&amp;COUNTIF(C$13:C631, 'Dropdown Selections'!BF$2),C631='Dropdown Selections'!BF$3, "SSBCI"&amp;COUNTIF(C$13:C631, 'Dropdown Selections'!BF$3),C631='Dropdown Selections'!BF$4, "UF"&amp;COUNTIF(C$13:C631, 'Dropdown Selections'!BF$4),C631='Dropdown Selections'!BF$5, "MA"&amp;COUNTIF(C$13:C631, 'Dropdown Selections'!BF$5))</f>
        <v/>
      </c>
      <c r="I631" s="20" t="str">
        <f t="shared" si="18"/>
        <v/>
      </c>
      <c r="N631" s="20" t="str">
        <f t="shared" si="19"/>
        <v/>
      </c>
    </row>
    <row r="632" spans="2:14">
      <c r="B632" s="20" t="str" cm="1">
        <f t="array" ref="B632">_xlfn.IFS(ISBLANK(C632), "", C632='Dropdown Selections'!BF$2, "VBID"&amp;COUNTIF(C$13:C632, 'Dropdown Selections'!BF$2),C632='Dropdown Selections'!BF$3, "SSBCI"&amp;COUNTIF(C$13:C632, 'Dropdown Selections'!BF$3),C632='Dropdown Selections'!BF$4, "UF"&amp;COUNTIF(C$13:C632, 'Dropdown Selections'!BF$4),C632='Dropdown Selections'!BF$5, "MA"&amp;COUNTIF(C$13:C632, 'Dropdown Selections'!BF$5))</f>
        <v/>
      </c>
      <c r="I632" s="20" t="str">
        <f t="shared" si="18"/>
        <v/>
      </c>
      <c r="N632" s="20" t="str">
        <f t="shared" si="19"/>
        <v/>
      </c>
    </row>
    <row r="633" spans="2:14">
      <c r="B633" s="20" t="str" cm="1">
        <f t="array" ref="B633">_xlfn.IFS(ISBLANK(C633), "", C633='Dropdown Selections'!BF$2, "VBID"&amp;COUNTIF(C$13:C633, 'Dropdown Selections'!BF$2),C633='Dropdown Selections'!BF$3, "SSBCI"&amp;COUNTIF(C$13:C633, 'Dropdown Selections'!BF$3),C633='Dropdown Selections'!BF$4, "UF"&amp;COUNTIF(C$13:C633, 'Dropdown Selections'!BF$4),C633='Dropdown Selections'!BF$5, "MA"&amp;COUNTIF(C$13:C633, 'Dropdown Selections'!BF$5))</f>
        <v/>
      </c>
      <c r="I633" s="20" t="str">
        <f t="shared" si="18"/>
        <v/>
      </c>
      <c r="N633" s="20" t="str">
        <f t="shared" si="19"/>
        <v/>
      </c>
    </row>
    <row r="634" spans="2:14">
      <c r="B634" s="20" t="str" cm="1">
        <f t="array" ref="B634">_xlfn.IFS(ISBLANK(C634), "", C634='Dropdown Selections'!BF$2, "VBID"&amp;COUNTIF(C$13:C634, 'Dropdown Selections'!BF$2),C634='Dropdown Selections'!BF$3, "SSBCI"&amp;COUNTIF(C$13:C634, 'Dropdown Selections'!BF$3),C634='Dropdown Selections'!BF$4, "UF"&amp;COUNTIF(C$13:C634, 'Dropdown Selections'!BF$4),C634='Dropdown Selections'!BF$5, "MA"&amp;COUNTIF(C$13:C634, 'Dropdown Selections'!BF$5))</f>
        <v/>
      </c>
      <c r="I634" s="20" t="str">
        <f t="shared" si="18"/>
        <v/>
      </c>
      <c r="N634" s="20" t="str">
        <f t="shared" si="19"/>
        <v/>
      </c>
    </row>
    <row r="635" spans="2:14">
      <c r="B635" s="20" t="str" cm="1">
        <f t="array" ref="B635">_xlfn.IFS(ISBLANK(C635), "", C635='Dropdown Selections'!BF$2, "VBID"&amp;COUNTIF(C$13:C635, 'Dropdown Selections'!BF$2),C635='Dropdown Selections'!BF$3, "SSBCI"&amp;COUNTIF(C$13:C635, 'Dropdown Selections'!BF$3),C635='Dropdown Selections'!BF$4, "UF"&amp;COUNTIF(C$13:C635, 'Dropdown Selections'!BF$4),C635='Dropdown Selections'!BF$5, "MA"&amp;COUNTIF(C$13:C635, 'Dropdown Selections'!BF$5))</f>
        <v/>
      </c>
      <c r="I635" s="20" t="str">
        <f t="shared" si="18"/>
        <v/>
      </c>
      <c r="N635" s="20" t="str">
        <f t="shared" si="19"/>
        <v/>
      </c>
    </row>
    <row r="636" spans="2:14">
      <c r="B636" s="20" t="str" cm="1">
        <f t="array" ref="B636">_xlfn.IFS(ISBLANK(C636), "", C636='Dropdown Selections'!BF$2, "VBID"&amp;COUNTIF(C$13:C636, 'Dropdown Selections'!BF$2),C636='Dropdown Selections'!BF$3, "SSBCI"&amp;COUNTIF(C$13:C636, 'Dropdown Selections'!BF$3),C636='Dropdown Selections'!BF$4, "UF"&amp;COUNTIF(C$13:C636, 'Dropdown Selections'!BF$4),C636='Dropdown Selections'!BF$5, "MA"&amp;COUNTIF(C$13:C636, 'Dropdown Selections'!BF$5))</f>
        <v/>
      </c>
      <c r="I636" s="20" t="str">
        <f t="shared" si="18"/>
        <v/>
      </c>
      <c r="N636" s="20" t="str">
        <f t="shared" si="19"/>
        <v/>
      </c>
    </row>
    <row r="637" spans="2:14">
      <c r="B637" s="20" t="str" cm="1">
        <f t="array" ref="B637">_xlfn.IFS(ISBLANK(C637), "", C637='Dropdown Selections'!BF$2, "VBID"&amp;COUNTIF(C$13:C637, 'Dropdown Selections'!BF$2),C637='Dropdown Selections'!BF$3, "SSBCI"&amp;COUNTIF(C$13:C637, 'Dropdown Selections'!BF$3),C637='Dropdown Selections'!BF$4, "UF"&amp;COUNTIF(C$13:C637, 'Dropdown Selections'!BF$4),C637='Dropdown Selections'!BF$5, "MA"&amp;COUNTIF(C$13:C637, 'Dropdown Selections'!BF$5))</f>
        <v/>
      </c>
      <c r="I637" s="20" t="str">
        <f t="shared" si="18"/>
        <v/>
      </c>
      <c r="N637" s="20" t="str">
        <f t="shared" si="19"/>
        <v/>
      </c>
    </row>
    <row r="638" spans="2:14">
      <c r="B638" s="20" t="str" cm="1">
        <f t="array" ref="B638">_xlfn.IFS(ISBLANK(C638), "", C638='Dropdown Selections'!BF$2, "VBID"&amp;COUNTIF(C$13:C638, 'Dropdown Selections'!BF$2),C638='Dropdown Selections'!BF$3, "SSBCI"&amp;COUNTIF(C$13:C638, 'Dropdown Selections'!BF$3),C638='Dropdown Selections'!BF$4, "UF"&amp;COUNTIF(C$13:C638, 'Dropdown Selections'!BF$4),C638='Dropdown Selections'!BF$5, "MA"&amp;COUNTIF(C$13:C638, 'Dropdown Selections'!BF$5))</f>
        <v/>
      </c>
      <c r="I638" s="20" t="str">
        <f t="shared" si="18"/>
        <v/>
      </c>
      <c r="N638" s="20" t="str">
        <f t="shared" si="19"/>
        <v/>
      </c>
    </row>
    <row r="639" spans="2:14">
      <c r="B639" s="20" t="str" cm="1">
        <f t="array" ref="B639">_xlfn.IFS(ISBLANK(C639), "", C639='Dropdown Selections'!BF$2, "VBID"&amp;COUNTIF(C$13:C639, 'Dropdown Selections'!BF$2),C639='Dropdown Selections'!BF$3, "SSBCI"&amp;COUNTIF(C$13:C639, 'Dropdown Selections'!BF$3),C639='Dropdown Selections'!BF$4, "UF"&amp;COUNTIF(C$13:C639, 'Dropdown Selections'!BF$4),C639='Dropdown Selections'!BF$5, "MA"&amp;COUNTIF(C$13:C639, 'Dropdown Selections'!BF$5))</f>
        <v/>
      </c>
      <c r="I639" s="20" t="str">
        <f t="shared" si="18"/>
        <v/>
      </c>
      <c r="N639" s="20" t="str">
        <f t="shared" si="19"/>
        <v/>
      </c>
    </row>
    <row r="640" spans="2:14">
      <c r="B640" s="20" t="str" cm="1">
        <f t="array" ref="B640">_xlfn.IFS(ISBLANK(C640), "", C640='Dropdown Selections'!BF$2, "VBID"&amp;COUNTIF(C$13:C640, 'Dropdown Selections'!BF$2),C640='Dropdown Selections'!BF$3, "SSBCI"&amp;COUNTIF(C$13:C640, 'Dropdown Selections'!BF$3),C640='Dropdown Selections'!BF$4, "UF"&amp;COUNTIF(C$13:C640, 'Dropdown Selections'!BF$4),C640='Dropdown Selections'!BF$5, "MA"&amp;COUNTIF(C$13:C640, 'Dropdown Selections'!BF$5))</f>
        <v/>
      </c>
      <c r="I640" s="20" t="str">
        <f t="shared" si="18"/>
        <v/>
      </c>
      <c r="N640" s="20" t="str">
        <f t="shared" si="19"/>
        <v/>
      </c>
    </row>
    <row r="641" spans="2:14">
      <c r="B641" s="20" t="str" cm="1">
        <f t="array" ref="B641">_xlfn.IFS(ISBLANK(C641), "", C641='Dropdown Selections'!BF$2, "VBID"&amp;COUNTIF(C$13:C641, 'Dropdown Selections'!BF$2),C641='Dropdown Selections'!BF$3, "SSBCI"&amp;COUNTIF(C$13:C641, 'Dropdown Selections'!BF$3),C641='Dropdown Selections'!BF$4, "UF"&amp;COUNTIF(C$13:C641, 'Dropdown Selections'!BF$4),C641='Dropdown Selections'!BF$5, "MA"&amp;COUNTIF(C$13:C641, 'Dropdown Selections'!BF$5))</f>
        <v/>
      </c>
      <c r="I641" s="20" t="str">
        <f t="shared" si="18"/>
        <v/>
      </c>
      <c r="N641" s="20" t="str">
        <f t="shared" si="19"/>
        <v/>
      </c>
    </row>
    <row r="642" spans="2:14">
      <c r="B642" s="20" t="str" cm="1">
        <f t="array" ref="B642">_xlfn.IFS(ISBLANK(C642), "", C642='Dropdown Selections'!BF$2, "VBID"&amp;COUNTIF(C$13:C642, 'Dropdown Selections'!BF$2),C642='Dropdown Selections'!BF$3, "SSBCI"&amp;COUNTIF(C$13:C642, 'Dropdown Selections'!BF$3),C642='Dropdown Selections'!BF$4, "UF"&amp;COUNTIF(C$13:C642, 'Dropdown Selections'!BF$4),C642='Dropdown Selections'!BF$5, "MA"&amp;COUNTIF(C$13:C642, 'Dropdown Selections'!BF$5))</f>
        <v/>
      </c>
      <c r="I642" s="20" t="str">
        <f t="shared" si="18"/>
        <v/>
      </c>
      <c r="N642" s="20" t="str">
        <f t="shared" si="19"/>
        <v/>
      </c>
    </row>
    <row r="643" spans="2:14">
      <c r="B643" s="20" t="str" cm="1">
        <f t="array" ref="B643">_xlfn.IFS(ISBLANK(C643), "", C643='Dropdown Selections'!BF$2, "VBID"&amp;COUNTIF(C$13:C643, 'Dropdown Selections'!BF$2),C643='Dropdown Selections'!BF$3, "SSBCI"&amp;COUNTIF(C$13:C643, 'Dropdown Selections'!BF$3),C643='Dropdown Selections'!BF$4, "UF"&amp;COUNTIF(C$13:C643, 'Dropdown Selections'!BF$4),C643='Dropdown Selections'!BF$5, "MA"&amp;COUNTIF(C$13:C643, 'Dropdown Selections'!BF$5))</f>
        <v/>
      </c>
      <c r="I643" s="20" t="str">
        <f t="shared" si="18"/>
        <v/>
      </c>
      <c r="N643" s="20" t="str">
        <f t="shared" si="19"/>
        <v/>
      </c>
    </row>
    <row r="644" spans="2:14">
      <c r="B644" s="20" t="str" cm="1">
        <f t="array" ref="B644">_xlfn.IFS(ISBLANK(C644), "", C644='Dropdown Selections'!BF$2, "VBID"&amp;COUNTIF(C$13:C644, 'Dropdown Selections'!BF$2),C644='Dropdown Selections'!BF$3, "SSBCI"&amp;COUNTIF(C$13:C644, 'Dropdown Selections'!BF$3),C644='Dropdown Selections'!BF$4, "UF"&amp;COUNTIF(C$13:C644, 'Dropdown Selections'!BF$4),C644='Dropdown Selections'!BF$5, "MA"&amp;COUNTIF(C$13:C644, 'Dropdown Selections'!BF$5))</f>
        <v/>
      </c>
      <c r="I644" s="20" t="str">
        <f t="shared" si="18"/>
        <v/>
      </c>
      <c r="N644" s="20" t="str">
        <f t="shared" si="19"/>
        <v/>
      </c>
    </row>
    <row r="645" spans="2:14">
      <c r="B645" s="20" t="str" cm="1">
        <f t="array" ref="B645">_xlfn.IFS(ISBLANK(C645), "", C645='Dropdown Selections'!BF$2, "VBID"&amp;COUNTIF(C$13:C645, 'Dropdown Selections'!BF$2),C645='Dropdown Selections'!BF$3, "SSBCI"&amp;COUNTIF(C$13:C645, 'Dropdown Selections'!BF$3),C645='Dropdown Selections'!BF$4, "UF"&amp;COUNTIF(C$13:C645, 'Dropdown Selections'!BF$4),C645='Dropdown Selections'!BF$5, "MA"&amp;COUNTIF(C$13:C645, 'Dropdown Selections'!BF$5))</f>
        <v/>
      </c>
      <c r="I645" s="20" t="str">
        <f t="shared" si="18"/>
        <v/>
      </c>
      <c r="N645" s="20" t="str">
        <f t="shared" si="19"/>
        <v/>
      </c>
    </row>
    <row r="646" spans="2:14">
      <c r="B646" s="20" t="str" cm="1">
        <f t="array" ref="B646">_xlfn.IFS(ISBLANK(C646), "", C646='Dropdown Selections'!BF$2, "VBID"&amp;COUNTIF(C$13:C646, 'Dropdown Selections'!BF$2),C646='Dropdown Selections'!BF$3, "SSBCI"&amp;COUNTIF(C$13:C646, 'Dropdown Selections'!BF$3),C646='Dropdown Selections'!BF$4, "UF"&amp;COUNTIF(C$13:C646, 'Dropdown Selections'!BF$4),C646='Dropdown Selections'!BF$5, "MA"&amp;COUNTIF(C$13:C646, 'Dropdown Selections'!BF$5))</f>
        <v/>
      </c>
      <c r="I646" s="20" t="str">
        <f t="shared" si="18"/>
        <v/>
      </c>
      <c r="N646" s="20" t="str">
        <f t="shared" si="19"/>
        <v/>
      </c>
    </row>
    <row r="647" spans="2:14">
      <c r="B647" s="20" t="str" cm="1">
        <f t="array" ref="B647">_xlfn.IFS(ISBLANK(C647), "", C647='Dropdown Selections'!BF$2, "VBID"&amp;COUNTIF(C$13:C647, 'Dropdown Selections'!BF$2),C647='Dropdown Selections'!BF$3, "SSBCI"&amp;COUNTIF(C$13:C647, 'Dropdown Selections'!BF$3),C647='Dropdown Selections'!BF$4, "UF"&amp;COUNTIF(C$13:C647, 'Dropdown Selections'!BF$4),C647='Dropdown Selections'!BF$5, "MA"&amp;COUNTIF(C$13:C647, 'Dropdown Selections'!BF$5))</f>
        <v/>
      </c>
      <c r="I647" s="20" t="str">
        <f t="shared" si="18"/>
        <v/>
      </c>
      <c r="N647" s="20" t="str">
        <f t="shared" si="19"/>
        <v/>
      </c>
    </row>
    <row r="648" spans="2:14">
      <c r="B648" s="20" t="str" cm="1">
        <f t="array" ref="B648">_xlfn.IFS(ISBLANK(C648), "", C648='Dropdown Selections'!BF$2, "VBID"&amp;COUNTIF(C$13:C648, 'Dropdown Selections'!BF$2),C648='Dropdown Selections'!BF$3, "SSBCI"&amp;COUNTIF(C$13:C648, 'Dropdown Selections'!BF$3),C648='Dropdown Selections'!BF$4, "UF"&amp;COUNTIF(C$13:C648, 'Dropdown Selections'!BF$4),C648='Dropdown Selections'!BF$5, "MA"&amp;COUNTIF(C$13:C648, 'Dropdown Selections'!BF$5))</f>
        <v/>
      </c>
      <c r="I648" s="20" t="str">
        <f t="shared" si="18"/>
        <v/>
      </c>
      <c r="N648" s="20" t="str">
        <f t="shared" si="19"/>
        <v/>
      </c>
    </row>
    <row r="649" spans="2:14">
      <c r="B649" s="20" t="str" cm="1">
        <f t="array" ref="B649">_xlfn.IFS(ISBLANK(C649), "", C649='Dropdown Selections'!BF$2, "VBID"&amp;COUNTIF(C$13:C649, 'Dropdown Selections'!BF$2),C649='Dropdown Selections'!BF$3, "SSBCI"&amp;COUNTIF(C$13:C649, 'Dropdown Selections'!BF$3),C649='Dropdown Selections'!BF$4, "UF"&amp;COUNTIF(C$13:C649, 'Dropdown Selections'!BF$4),C649='Dropdown Selections'!BF$5, "MA"&amp;COUNTIF(C$13:C649, 'Dropdown Selections'!BF$5))</f>
        <v/>
      </c>
      <c r="I649" s="20" t="str">
        <f t="shared" si="18"/>
        <v/>
      </c>
      <c r="N649" s="20" t="str">
        <f t="shared" si="19"/>
        <v/>
      </c>
    </row>
    <row r="650" spans="2:14">
      <c r="B650" s="20" t="str" cm="1">
        <f t="array" ref="B650">_xlfn.IFS(ISBLANK(C650), "", C650='Dropdown Selections'!BF$2, "VBID"&amp;COUNTIF(C$13:C650, 'Dropdown Selections'!BF$2),C650='Dropdown Selections'!BF$3, "SSBCI"&amp;COUNTIF(C$13:C650, 'Dropdown Selections'!BF$3),C650='Dropdown Selections'!BF$4, "UF"&amp;COUNTIF(C$13:C650, 'Dropdown Selections'!BF$4),C650='Dropdown Selections'!BF$5, "MA"&amp;COUNTIF(C$13:C650, 'Dropdown Selections'!BF$5))</f>
        <v/>
      </c>
      <c r="I650" s="20" t="str">
        <f t="shared" si="18"/>
        <v/>
      </c>
      <c r="N650" s="20" t="str">
        <f t="shared" si="19"/>
        <v/>
      </c>
    </row>
    <row r="651" spans="2:14">
      <c r="B651" s="20" t="str" cm="1">
        <f t="array" ref="B651">_xlfn.IFS(ISBLANK(C651), "", C651='Dropdown Selections'!BF$2, "VBID"&amp;COUNTIF(C$13:C651, 'Dropdown Selections'!BF$2),C651='Dropdown Selections'!BF$3, "SSBCI"&amp;COUNTIF(C$13:C651, 'Dropdown Selections'!BF$3),C651='Dropdown Selections'!BF$4, "UF"&amp;COUNTIF(C$13:C651, 'Dropdown Selections'!BF$4),C651='Dropdown Selections'!BF$5, "MA"&amp;COUNTIF(C$13:C651, 'Dropdown Selections'!BF$5))</f>
        <v/>
      </c>
      <c r="I651" s="20" t="str">
        <f t="shared" si="18"/>
        <v/>
      </c>
      <c r="N651" s="20" t="str">
        <f t="shared" si="19"/>
        <v/>
      </c>
    </row>
    <row r="652" spans="2:14">
      <c r="B652" s="20" t="str" cm="1">
        <f t="array" ref="B652">_xlfn.IFS(ISBLANK(C652), "", C652='Dropdown Selections'!BF$2, "VBID"&amp;COUNTIF(C$13:C652, 'Dropdown Selections'!BF$2),C652='Dropdown Selections'!BF$3, "SSBCI"&amp;COUNTIF(C$13:C652, 'Dropdown Selections'!BF$3),C652='Dropdown Selections'!BF$4, "UF"&amp;COUNTIF(C$13:C652, 'Dropdown Selections'!BF$4),C652='Dropdown Selections'!BF$5, "MA"&amp;COUNTIF(C$13:C652, 'Dropdown Selections'!BF$5))</f>
        <v/>
      </c>
      <c r="I652" s="20" t="str">
        <f t="shared" si="18"/>
        <v/>
      </c>
      <c r="N652" s="20" t="str">
        <f t="shared" si="19"/>
        <v/>
      </c>
    </row>
    <row r="653" spans="2:14">
      <c r="B653" s="20" t="str" cm="1">
        <f t="array" ref="B653">_xlfn.IFS(ISBLANK(C653), "", C653='Dropdown Selections'!BF$2, "VBID"&amp;COUNTIF(C$13:C653, 'Dropdown Selections'!BF$2),C653='Dropdown Selections'!BF$3, "SSBCI"&amp;COUNTIF(C$13:C653, 'Dropdown Selections'!BF$3),C653='Dropdown Selections'!BF$4, "UF"&amp;COUNTIF(C$13:C653, 'Dropdown Selections'!BF$4),C653='Dropdown Selections'!BF$5, "MA"&amp;COUNTIF(C$13:C653, 'Dropdown Selections'!BF$5))</f>
        <v/>
      </c>
      <c r="I653" s="20" t="str">
        <f t="shared" si="18"/>
        <v/>
      </c>
      <c r="N653" s="20" t="str">
        <f t="shared" si="19"/>
        <v/>
      </c>
    </row>
    <row r="654" spans="2:14">
      <c r="B654" s="20" t="str" cm="1">
        <f t="array" ref="B654">_xlfn.IFS(ISBLANK(C654), "", C654='Dropdown Selections'!BF$2, "VBID"&amp;COUNTIF(C$13:C654, 'Dropdown Selections'!BF$2),C654='Dropdown Selections'!BF$3, "SSBCI"&amp;COUNTIF(C$13:C654, 'Dropdown Selections'!BF$3),C654='Dropdown Selections'!BF$4, "UF"&amp;COUNTIF(C$13:C654, 'Dropdown Selections'!BF$4),C654='Dropdown Selections'!BF$5, "MA"&amp;COUNTIF(C$13:C654, 'Dropdown Selections'!BF$5))</f>
        <v/>
      </c>
      <c r="I654" s="20" t="str">
        <f t="shared" ref="I654:I717" si="20">IF(NOT(ISBLANK(J654)), "CRC"&amp;ROW(I654)-12,"")</f>
        <v/>
      </c>
      <c r="N654" s="20" t="str">
        <f t="shared" ref="N654:N717" si="21">IF(NOT(ISBLANK(O654)), "DRC"&amp;ROW(N654)-12,"")</f>
        <v/>
      </c>
    </row>
    <row r="655" spans="2:14">
      <c r="B655" s="20" t="str" cm="1">
        <f t="array" ref="B655">_xlfn.IFS(ISBLANK(C655), "", C655='Dropdown Selections'!BF$2, "VBID"&amp;COUNTIF(C$13:C655, 'Dropdown Selections'!BF$2),C655='Dropdown Selections'!BF$3, "SSBCI"&amp;COUNTIF(C$13:C655, 'Dropdown Selections'!BF$3),C655='Dropdown Selections'!BF$4, "UF"&amp;COUNTIF(C$13:C655, 'Dropdown Selections'!BF$4),C655='Dropdown Selections'!BF$5, "MA"&amp;COUNTIF(C$13:C655, 'Dropdown Selections'!BF$5))</f>
        <v/>
      </c>
      <c r="I655" s="20" t="str">
        <f t="shared" si="20"/>
        <v/>
      </c>
      <c r="N655" s="20" t="str">
        <f t="shared" si="21"/>
        <v/>
      </c>
    </row>
    <row r="656" spans="2:14">
      <c r="B656" s="20" t="str" cm="1">
        <f t="array" ref="B656">_xlfn.IFS(ISBLANK(C656), "", C656='Dropdown Selections'!BF$2, "VBID"&amp;COUNTIF(C$13:C656, 'Dropdown Selections'!BF$2),C656='Dropdown Selections'!BF$3, "SSBCI"&amp;COUNTIF(C$13:C656, 'Dropdown Selections'!BF$3),C656='Dropdown Selections'!BF$4, "UF"&amp;COUNTIF(C$13:C656, 'Dropdown Selections'!BF$4),C656='Dropdown Selections'!BF$5, "MA"&amp;COUNTIF(C$13:C656, 'Dropdown Selections'!BF$5))</f>
        <v/>
      </c>
      <c r="I656" s="20" t="str">
        <f t="shared" si="20"/>
        <v/>
      </c>
      <c r="N656" s="20" t="str">
        <f t="shared" si="21"/>
        <v/>
      </c>
    </row>
    <row r="657" spans="2:14">
      <c r="B657" s="20" t="str" cm="1">
        <f t="array" ref="B657">_xlfn.IFS(ISBLANK(C657), "", C657='Dropdown Selections'!BF$2, "VBID"&amp;COUNTIF(C$13:C657, 'Dropdown Selections'!BF$2),C657='Dropdown Selections'!BF$3, "SSBCI"&amp;COUNTIF(C$13:C657, 'Dropdown Selections'!BF$3),C657='Dropdown Selections'!BF$4, "UF"&amp;COUNTIF(C$13:C657, 'Dropdown Selections'!BF$4),C657='Dropdown Selections'!BF$5, "MA"&amp;COUNTIF(C$13:C657, 'Dropdown Selections'!BF$5))</f>
        <v/>
      </c>
      <c r="I657" s="20" t="str">
        <f t="shared" si="20"/>
        <v/>
      </c>
      <c r="N657" s="20" t="str">
        <f t="shared" si="21"/>
        <v/>
      </c>
    </row>
    <row r="658" spans="2:14">
      <c r="B658" s="20" t="str" cm="1">
        <f t="array" ref="B658">_xlfn.IFS(ISBLANK(C658), "", C658='Dropdown Selections'!BF$2, "VBID"&amp;COUNTIF(C$13:C658, 'Dropdown Selections'!BF$2),C658='Dropdown Selections'!BF$3, "SSBCI"&amp;COUNTIF(C$13:C658, 'Dropdown Selections'!BF$3),C658='Dropdown Selections'!BF$4, "UF"&amp;COUNTIF(C$13:C658, 'Dropdown Selections'!BF$4),C658='Dropdown Selections'!BF$5, "MA"&amp;COUNTIF(C$13:C658, 'Dropdown Selections'!BF$5))</f>
        <v/>
      </c>
      <c r="I658" s="20" t="str">
        <f t="shared" si="20"/>
        <v/>
      </c>
      <c r="N658" s="20" t="str">
        <f t="shared" si="21"/>
        <v/>
      </c>
    </row>
    <row r="659" spans="2:14">
      <c r="B659" s="20" t="str" cm="1">
        <f t="array" ref="B659">_xlfn.IFS(ISBLANK(C659), "", C659='Dropdown Selections'!BF$2, "VBID"&amp;COUNTIF(C$13:C659, 'Dropdown Selections'!BF$2),C659='Dropdown Selections'!BF$3, "SSBCI"&amp;COUNTIF(C$13:C659, 'Dropdown Selections'!BF$3),C659='Dropdown Selections'!BF$4, "UF"&amp;COUNTIF(C$13:C659, 'Dropdown Selections'!BF$4),C659='Dropdown Selections'!BF$5, "MA"&amp;COUNTIF(C$13:C659, 'Dropdown Selections'!BF$5))</f>
        <v/>
      </c>
      <c r="I659" s="20" t="str">
        <f t="shared" si="20"/>
        <v/>
      </c>
      <c r="N659" s="20" t="str">
        <f t="shared" si="21"/>
        <v/>
      </c>
    </row>
    <row r="660" spans="2:14">
      <c r="B660" s="20" t="str" cm="1">
        <f t="array" ref="B660">_xlfn.IFS(ISBLANK(C660), "", C660='Dropdown Selections'!BF$2, "VBID"&amp;COUNTIF(C$13:C660, 'Dropdown Selections'!BF$2),C660='Dropdown Selections'!BF$3, "SSBCI"&amp;COUNTIF(C$13:C660, 'Dropdown Selections'!BF$3),C660='Dropdown Selections'!BF$4, "UF"&amp;COUNTIF(C$13:C660, 'Dropdown Selections'!BF$4),C660='Dropdown Selections'!BF$5, "MA"&amp;COUNTIF(C$13:C660, 'Dropdown Selections'!BF$5))</f>
        <v/>
      </c>
      <c r="I660" s="20" t="str">
        <f t="shared" si="20"/>
        <v/>
      </c>
      <c r="N660" s="20" t="str">
        <f t="shared" si="21"/>
        <v/>
      </c>
    </row>
    <row r="661" spans="2:14">
      <c r="B661" s="20" t="str" cm="1">
        <f t="array" ref="B661">_xlfn.IFS(ISBLANK(C661), "", C661='Dropdown Selections'!BF$2, "VBID"&amp;COUNTIF(C$13:C661, 'Dropdown Selections'!BF$2),C661='Dropdown Selections'!BF$3, "SSBCI"&amp;COUNTIF(C$13:C661, 'Dropdown Selections'!BF$3),C661='Dropdown Selections'!BF$4, "UF"&amp;COUNTIF(C$13:C661, 'Dropdown Selections'!BF$4),C661='Dropdown Selections'!BF$5, "MA"&amp;COUNTIF(C$13:C661, 'Dropdown Selections'!BF$5))</f>
        <v/>
      </c>
      <c r="I661" s="20" t="str">
        <f t="shared" si="20"/>
        <v/>
      </c>
      <c r="N661" s="20" t="str">
        <f t="shared" si="21"/>
        <v/>
      </c>
    </row>
    <row r="662" spans="2:14">
      <c r="B662" s="20" t="str" cm="1">
        <f t="array" ref="B662">_xlfn.IFS(ISBLANK(C662), "", C662='Dropdown Selections'!BF$2, "VBID"&amp;COUNTIF(C$13:C662, 'Dropdown Selections'!BF$2),C662='Dropdown Selections'!BF$3, "SSBCI"&amp;COUNTIF(C$13:C662, 'Dropdown Selections'!BF$3),C662='Dropdown Selections'!BF$4, "UF"&amp;COUNTIF(C$13:C662, 'Dropdown Selections'!BF$4),C662='Dropdown Selections'!BF$5, "MA"&amp;COUNTIF(C$13:C662, 'Dropdown Selections'!BF$5))</f>
        <v/>
      </c>
      <c r="I662" s="20" t="str">
        <f t="shared" si="20"/>
        <v/>
      </c>
      <c r="N662" s="20" t="str">
        <f t="shared" si="21"/>
        <v/>
      </c>
    </row>
    <row r="663" spans="2:14">
      <c r="B663" s="20" t="str" cm="1">
        <f t="array" ref="B663">_xlfn.IFS(ISBLANK(C663), "", C663='Dropdown Selections'!BF$2, "VBID"&amp;COUNTIF(C$13:C663, 'Dropdown Selections'!BF$2),C663='Dropdown Selections'!BF$3, "SSBCI"&amp;COUNTIF(C$13:C663, 'Dropdown Selections'!BF$3),C663='Dropdown Selections'!BF$4, "UF"&amp;COUNTIF(C$13:C663, 'Dropdown Selections'!BF$4),C663='Dropdown Selections'!BF$5, "MA"&amp;COUNTIF(C$13:C663, 'Dropdown Selections'!BF$5))</f>
        <v/>
      </c>
      <c r="I663" s="20" t="str">
        <f t="shared" si="20"/>
        <v/>
      </c>
      <c r="N663" s="20" t="str">
        <f t="shared" si="21"/>
        <v/>
      </c>
    </row>
    <row r="664" spans="2:14">
      <c r="B664" s="20" t="str" cm="1">
        <f t="array" ref="B664">_xlfn.IFS(ISBLANK(C664), "", C664='Dropdown Selections'!BF$2, "VBID"&amp;COUNTIF(C$13:C664, 'Dropdown Selections'!BF$2),C664='Dropdown Selections'!BF$3, "SSBCI"&amp;COUNTIF(C$13:C664, 'Dropdown Selections'!BF$3),C664='Dropdown Selections'!BF$4, "UF"&amp;COUNTIF(C$13:C664, 'Dropdown Selections'!BF$4),C664='Dropdown Selections'!BF$5, "MA"&amp;COUNTIF(C$13:C664, 'Dropdown Selections'!BF$5))</f>
        <v/>
      </c>
      <c r="I664" s="20" t="str">
        <f t="shared" si="20"/>
        <v/>
      </c>
      <c r="N664" s="20" t="str">
        <f t="shared" si="21"/>
        <v/>
      </c>
    </row>
    <row r="665" spans="2:14">
      <c r="B665" s="20" t="str" cm="1">
        <f t="array" ref="B665">_xlfn.IFS(ISBLANK(C665), "", C665='Dropdown Selections'!BF$2, "VBID"&amp;COUNTIF(C$13:C665, 'Dropdown Selections'!BF$2),C665='Dropdown Selections'!BF$3, "SSBCI"&amp;COUNTIF(C$13:C665, 'Dropdown Selections'!BF$3),C665='Dropdown Selections'!BF$4, "UF"&amp;COUNTIF(C$13:C665, 'Dropdown Selections'!BF$4),C665='Dropdown Selections'!BF$5, "MA"&amp;COUNTIF(C$13:C665, 'Dropdown Selections'!BF$5))</f>
        <v/>
      </c>
      <c r="I665" s="20" t="str">
        <f t="shared" si="20"/>
        <v/>
      </c>
      <c r="N665" s="20" t="str">
        <f t="shared" si="21"/>
        <v/>
      </c>
    </row>
    <row r="666" spans="2:14">
      <c r="B666" s="20" t="str" cm="1">
        <f t="array" ref="B666">_xlfn.IFS(ISBLANK(C666), "", C666='Dropdown Selections'!BF$2, "VBID"&amp;COUNTIF(C$13:C666, 'Dropdown Selections'!BF$2),C666='Dropdown Selections'!BF$3, "SSBCI"&amp;COUNTIF(C$13:C666, 'Dropdown Selections'!BF$3),C666='Dropdown Selections'!BF$4, "UF"&amp;COUNTIF(C$13:C666, 'Dropdown Selections'!BF$4),C666='Dropdown Selections'!BF$5, "MA"&amp;COUNTIF(C$13:C666, 'Dropdown Selections'!BF$5))</f>
        <v/>
      </c>
      <c r="I666" s="20" t="str">
        <f t="shared" si="20"/>
        <v/>
      </c>
      <c r="N666" s="20" t="str">
        <f t="shared" si="21"/>
        <v/>
      </c>
    </row>
    <row r="667" spans="2:14">
      <c r="B667" s="20" t="str" cm="1">
        <f t="array" ref="B667">_xlfn.IFS(ISBLANK(C667), "", C667='Dropdown Selections'!BF$2, "VBID"&amp;COUNTIF(C$13:C667, 'Dropdown Selections'!BF$2),C667='Dropdown Selections'!BF$3, "SSBCI"&amp;COUNTIF(C$13:C667, 'Dropdown Selections'!BF$3),C667='Dropdown Selections'!BF$4, "UF"&amp;COUNTIF(C$13:C667, 'Dropdown Selections'!BF$4),C667='Dropdown Selections'!BF$5, "MA"&amp;COUNTIF(C$13:C667, 'Dropdown Selections'!BF$5))</f>
        <v/>
      </c>
      <c r="I667" s="20" t="str">
        <f t="shared" si="20"/>
        <v/>
      </c>
      <c r="N667" s="20" t="str">
        <f t="shared" si="21"/>
        <v/>
      </c>
    </row>
    <row r="668" spans="2:14">
      <c r="B668" s="20" t="str" cm="1">
        <f t="array" ref="B668">_xlfn.IFS(ISBLANK(C668), "", C668='Dropdown Selections'!BF$2, "VBID"&amp;COUNTIF(C$13:C668, 'Dropdown Selections'!BF$2),C668='Dropdown Selections'!BF$3, "SSBCI"&amp;COUNTIF(C$13:C668, 'Dropdown Selections'!BF$3),C668='Dropdown Selections'!BF$4, "UF"&amp;COUNTIF(C$13:C668, 'Dropdown Selections'!BF$4),C668='Dropdown Selections'!BF$5, "MA"&amp;COUNTIF(C$13:C668, 'Dropdown Selections'!BF$5))</f>
        <v/>
      </c>
      <c r="I668" s="20" t="str">
        <f t="shared" si="20"/>
        <v/>
      </c>
      <c r="N668" s="20" t="str">
        <f t="shared" si="21"/>
        <v/>
      </c>
    </row>
    <row r="669" spans="2:14">
      <c r="B669" s="20" t="str" cm="1">
        <f t="array" ref="B669">_xlfn.IFS(ISBLANK(C669), "", C669='Dropdown Selections'!BF$2, "VBID"&amp;COUNTIF(C$13:C669, 'Dropdown Selections'!BF$2),C669='Dropdown Selections'!BF$3, "SSBCI"&amp;COUNTIF(C$13:C669, 'Dropdown Selections'!BF$3),C669='Dropdown Selections'!BF$4, "UF"&amp;COUNTIF(C$13:C669, 'Dropdown Selections'!BF$4),C669='Dropdown Selections'!BF$5, "MA"&amp;COUNTIF(C$13:C669, 'Dropdown Selections'!BF$5))</f>
        <v/>
      </c>
      <c r="I669" s="20" t="str">
        <f t="shared" si="20"/>
        <v/>
      </c>
      <c r="N669" s="20" t="str">
        <f t="shared" si="21"/>
        <v/>
      </c>
    </row>
    <row r="670" spans="2:14">
      <c r="B670" s="20" t="str" cm="1">
        <f t="array" ref="B670">_xlfn.IFS(ISBLANK(C670), "", C670='Dropdown Selections'!BF$2, "VBID"&amp;COUNTIF(C$13:C670, 'Dropdown Selections'!BF$2),C670='Dropdown Selections'!BF$3, "SSBCI"&amp;COUNTIF(C$13:C670, 'Dropdown Selections'!BF$3),C670='Dropdown Selections'!BF$4, "UF"&amp;COUNTIF(C$13:C670, 'Dropdown Selections'!BF$4),C670='Dropdown Selections'!BF$5, "MA"&amp;COUNTIF(C$13:C670, 'Dropdown Selections'!BF$5))</f>
        <v/>
      </c>
      <c r="I670" s="20" t="str">
        <f t="shared" si="20"/>
        <v/>
      </c>
      <c r="N670" s="20" t="str">
        <f t="shared" si="21"/>
        <v/>
      </c>
    </row>
    <row r="671" spans="2:14">
      <c r="B671" s="20" t="str" cm="1">
        <f t="array" ref="B671">_xlfn.IFS(ISBLANK(C671), "", C671='Dropdown Selections'!BF$2, "VBID"&amp;COUNTIF(C$13:C671, 'Dropdown Selections'!BF$2),C671='Dropdown Selections'!BF$3, "SSBCI"&amp;COUNTIF(C$13:C671, 'Dropdown Selections'!BF$3),C671='Dropdown Selections'!BF$4, "UF"&amp;COUNTIF(C$13:C671, 'Dropdown Selections'!BF$4),C671='Dropdown Selections'!BF$5, "MA"&amp;COUNTIF(C$13:C671, 'Dropdown Selections'!BF$5))</f>
        <v/>
      </c>
      <c r="I671" s="20" t="str">
        <f t="shared" si="20"/>
        <v/>
      </c>
      <c r="N671" s="20" t="str">
        <f t="shared" si="21"/>
        <v/>
      </c>
    </row>
    <row r="672" spans="2:14">
      <c r="B672" s="20" t="str" cm="1">
        <f t="array" ref="B672">_xlfn.IFS(ISBLANK(C672), "", C672='Dropdown Selections'!BF$2, "VBID"&amp;COUNTIF(C$13:C672, 'Dropdown Selections'!BF$2),C672='Dropdown Selections'!BF$3, "SSBCI"&amp;COUNTIF(C$13:C672, 'Dropdown Selections'!BF$3),C672='Dropdown Selections'!BF$4, "UF"&amp;COUNTIF(C$13:C672, 'Dropdown Selections'!BF$4),C672='Dropdown Selections'!BF$5, "MA"&amp;COUNTIF(C$13:C672, 'Dropdown Selections'!BF$5))</f>
        <v/>
      </c>
      <c r="I672" s="20" t="str">
        <f t="shared" si="20"/>
        <v/>
      </c>
      <c r="N672" s="20" t="str">
        <f t="shared" si="21"/>
        <v/>
      </c>
    </row>
    <row r="673" spans="2:14">
      <c r="B673" s="20" t="str" cm="1">
        <f t="array" ref="B673">_xlfn.IFS(ISBLANK(C673), "", C673='Dropdown Selections'!BF$2, "VBID"&amp;COUNTIF(C$13:C673, 'Dropdown Selections'!BF$2),C673='Dropdown Selections'!BF$3, "SSBCI"&amp;COUNTIF(C$13:C673, 'Dropdown Selections'!BF$3),C673='Dropdown Selections'!BF$4, "UF"&amp;COUNTIF(C$13:C673, 'Dropdown Selections'!BF$4),C673='Dropdown Selections'!BF$5, "MA"&amp;COUNTIF(C$13:C673, 'Dropdown Selections'!BF$5))</f>
        <v/>
      </c>
      <c r="I673" s="20" t="str">
        <f t="shared" si="20"/>
        <v/>
      </c>
      <c r="N673" s="20" t="str">
        <f t="shared" si="21"/>
        <v/>
      </c>
    </row>
    <row r="674" spans="2:14">
      <c r="B674" s="20" t="str" cm="1">
        <f t="array" ref="B674">_xlfn.IFS(ISBLANK(C674), "", C674='Dropdown Selections'!BF$2, "VBID"&amp;COUNTIF(C$13:C674, 'Dropdown Selections'!BF$2),C674='Dropdown Selections'!BF$3, "SSBCI"&amp;COUNTIF(C$13:C674, 'Dropdown Selections'!BF$3),C674='Dropdown Selections'!BF$4, "UF"&amp;COUNTIF(C$13:C674, 'Dropdown Selections'!BF$4),C674='Dropdown Selections'!BF$5, "MA"&amp;COUNTIF(C$13:C674, 'Dropdown Selections'!BF$5))</f>
        <v/>
      </c>
      <c r="I674" s="20" t="str">
        <f t="shared" si="20"/>
        <v/>
      </c>
      <c r="N674" s="20" t="str">
        <f t="shared" si="21"/>
        <v/>
      </c>
    </row>
    <row r="675" spans="2:14">
      <c r="B675" s="20" t="str" cm="1">
        <f t="array" ref="B675">_xlfn.IFS(ISBLANK(C675), "", C675='Dropdown Selections'!BF$2, "VBID"&amp;COUNTIF(C$13:C675, 'Dropdown Selections'!BF$2),C675='Dropdown Selections'!BF$3, "SSBCI"&amp;COUNTIF(C$13:C675, 'Dropdown Selections'!BF$3),C675='Dropdown Selections'!BF$4, "UF"&amp;COUNTIF(C$13:C675, 'Dropdown Selections'!BF$4),C675='Dropdown Selections'!BF$5, "MA"&amp;COUNTIF(C$13:C675, 'Dropdown Selections'!BF$5))</f>
        <v/>
      </c>
      <c r="I675" s="20" t="str">
        <f t="shared" si="20"/>
        <v/>
      </c>
      <c r="N675" s="20" t="str">
        <f t="shared" si="21"/>
        <v/>
      </c>
    </row>
    <row r="676" spans="2:14">
      <c r="B676" s="20" t="str" cm="1">
        <f t="array" ref="B676">_xlfn.IFS(ISBLANK(C676), "", C676='Dropdown Selections'!BF$2, "VBID"&amp;COUNTIF(C$13:C676, 'Dropdown Selections'!BF$2),C676='Dropdown Selections'!BF$3, "SSBCI"&amp;COUNTIF(C$13:C676, 'Dropdown Selections'!BF$3),C676='Dropdown Selections'!BF$4, "UF"&amp;COUNTIF(C$13:C676, 'Dropdown Selections'!BF$4),C676='Dropdown Selections'!BF$5, "MA"&amp;COUNTIF(C$13:C676, 'Dropdown Selections'!BF$5))</f>
        <v/>
      </c>
      <c r="I676" s="20" t="str">
        <f t="shared" si="20"/>
        <v/>
      </c>
      <c r="N676" s="20" t="str">
        <f t="shared" si="21"/>
        <v/>
      </c>
    </row>
    <row r="677" spans="2:14">
      <c r="B677" s="20" t="str" cm="1">
        <f t="array" ref="B677">_xlfn.IFS(ISBLANK(C677), "", C677='Dropdown Selections'!BF$2, "VBID"&amp;COUNTIF(C$13:C677, 'Dropdown Selections'!BF$2),C677='Dropdown Selections'!BF$3, "SSBCI"&amp;COUNTIF(C$13:C677, 'Dropdown Selections'!BF$3),C677='Dropdown Selections'!BF$4, "UF"&amp;COUNTIF(C$13:C677, 'Dropdown Selections'!BF$4),C677='Dropdown Selections'!BF$5, "MA"&amp;COUNTIF(C$13:C677, 'Dropdown Selections'!BF$5))</f>
        <v/>
      </c>
      <c r="I677" s="20" t="str">
        <f t="shared" si="20"/>
        <v/>
      </c>
      <c r="N677" s="20" t="str">
        <f t="shared" si="21"/>
        <v/>
      </c>
    </row>
    <row r="678" spans="2:14">
      <c r="B678" s="20" t="str" cm="1">
        <f t="array" ref="B678">_xlfn.IFS(ISBLANK(C678), "", C678='Dropdown Selections'!BF$2, "VBID"&amp;COUNTIF(C$13:C678, 'Dropdown Selections'!BF$2),C678='Dropdown Selections'!BF$3, "SSBCI"&amp;COUNTIF(C$13:C678, 'Dropdown Selections'!BF$3),C678='Dropdown Selections'!BF$4, "UF"&amp;COUNTIF(C$13:C678, 'Dropdown Selections'!BF$4),C678='Dropdown Selections'!BF$5, "MA"&amp;COUNTIF(C$13:C678, 'Dropdown Selections'!BF$5))</f>
        <v/>
      </c>
      <c r="I678" s="20" t="str">
        <f t="shared" si="20"/>
        <v/>
      </c>
      <c r="N678" s="20" t="str">
        <f t="shared" si="21"/>
        <v/>
      </c>
    </row>
    <row r="679" spans="2:14">
      <c r="B679" s="20" t="str" cm="1">
        <f t="array" ref="B679">_xlfn.IFS(ISBLANK(C679), "", C679='Dropdown Selections'!BF$2, "VBID"&amp;COUNTIF(C$13:C679, 'Dropdown Selections'!BF$2),C679='Dropdown Selections'!BF$3, "SSBCI"&amp;COUNTIF(C$13:C679, 'Dropdown Selections'!BF$3),C679='Dropdown Selections'!BF$4, "UF"&amp;COUNTIF(C$13:C679, 'Dropdown Selections'!BF$4),C679='Dropdown Selections'!BF$5, "MA"&amp;COUNTIF(C$13:C679, 'Dropdown Selections'!BF$5))</f>
        <v/>
      </c>
      <c r="I679" s="20" t="str">
        <f t="shared" si="20"/>
        <v/>
      </c>
      <c r="N679" s="20" t="str">
        <f t="shared" si="21"/>
        <v/>
      </c>
    </row>
    <row r="680" spans="2:14">
      <c r="B680" s="20" t="str" cm="1">
        <f t="array" ref="B680">_xlfn.IFS(ISBLANK(C680), "", C680='Dropdown Selections'!BF$2, "VBID"&amp;COUNTIF(C$13:C680, 'Dropdown Selections'!BF$2),C680='Dropdown Selections'!BF$3, "SSBCI"&amp;COUNTIF(C$13:C680, 'Dropdown Selections'!BF$3),C680='Dropdown Selections'!BF$4, "UF"&amp;COUNTIF(C$13:C680, 'Dropdown Selections'!BF$4),C680='Dropdown Selections'!BF$5, "MA"&amp;COUNTIF(C$13:C680, 'Dropdown Selections'!BF$5))</f>
        <v/>
      </c>
      <c r="I680" s="20" t="str">
        <f t="shared" si="20"/>
        <v/>
      </c>
      <c r="N680" s="20" t="str">
        <f t="shared" si="21"/>
        <v/>
      </c>
    </row>
    <row r="681" spans="2:14">
      <c r="B681" s="20" t="str" cm="1">
        <f t="array" ref="B681">_xlfn.IFS(ISBLANK(C681), "", C681='Dropdown Selections'!BF$2, "VBID"&amp;COUNTIF(C$13:C681, 'Dropdown Selections'!BF$2),C681='Dropdown Selections'!BF$3, "SSBCI"&amp;COUNTIF(C$13:C681, 'Dropdown Selections'!BF$3),C681='Dropdown Selections'!BF$4, "UF"&amp;COUNTIF(C$13:C681, 'Dropdown Selections'!BF$4),C681='Dropdown Selections'!BF$5, "MA"&amp;COUNTIF(C$13:C681, 'Dropdown Selections'!BF$5))</f>
        <v/>
      </c>
      <c r="I681" s="20" t="str">
        <f t="shared" si="20"/>
        <v/>
      </c>
      <c r="N681" s="20" t="str">
        <f t="shared" si="21"/>
        <v/>
      </c>
    </row>
    <row r="682" spans="2:14">
      <c r="B682" s="20" t="str" cm="1">
        <f t="array" ref="B682">_xlfn.IFS(ISBLANK(C682), "", C682='Dropdown Selections'!BF$2, "VBID"&amp;COUNTIF(C$13:C682, 'Dropdown Selections'!BF$2),C682='Dropdown Selections'!BF$3, "SSBCI"&amp;COUNTIF(C$13:C682, 'Dropdown Selections'!BF$3),C682='Dropdown Selections'!BF$4, "UF"&amp;COUNTIF(C$13:C682, 'Dropdown Selections'!BF$4),C682='Dropdown Selections'!BF$5, "MA"&amp;COUNTIF(C$13:C682, 'Dropdown Selections'!BF$5))</f>
        <v/>
      </c>
      <c r="I682" s="20" t="str">
        <f t="shared" si="20"/>
        <v/>
      </c>
      <c r="N682" s="20" t="str">
        <f t="shared" si="21"/>
        <v/>
      </c>
    </row>
    <row r="683" spans="2:14">
      <c r="B683" s="20" t="str" cm="1">
        <f t="array" ref="B683">_xlfn.IFS(ISBLANK(C683), "", C683='Dropdown Selections'!BF$2, "VBID"&amp;COUNTIF(C$13:C683, 'Dropdown Selections'!BF$2),C683='Dropdown Selections'!BF$3, "SSBCI"&amp;COUNTIF(C$13:C683, 'Dropdown Selections'!BF$3),C683='Dropdown Selections'!BF$4, "UF"&amp;COUNTIF(C$13:C683, 'Dropdown Selections'!BF$4),C683='Dropdown Selections'!BF$5, "MA"&amp;COUNTIF(C$13:C683, 'Dropdown Selections'!BF$5))</f>
        <v/>
      </c>
      <c r="I683" s="20" t="str">
        <f t="shared" si="20"/>
        <v/>
      </c>
      <c r="N683" s="20" t="str">
        <f t="shared" si="21"/>
        <v/>
      </c>
    </row>
    <row r="684" spans="2:14">
      <c r="B684" s="20" t="str" cm="1">
        <f t="array" ref="B684">_xlfn.IFS(ISBLANK(C684), "", C684='Dropdown Selections'!BF$2, "VBID"&amp;COUNTIF(C$13:C684, 'Dropdown Selections'!BF$2),C684='Dropdown Selections'!BF$3, "SSBCI"&amp;COUNTIF(C$13:C684, 'Dropdown Selections'!BF$3),C684='Dropdown Selections'!BF$4, "UF"&amp;COUNTIF(C$13:C684, 'Dropdown Selections'!BF$4),C684='Dropdown Selections'!BF$5, "MA"&amp;COUNTIF(C$13:C684, 'Dropdown Selections'!BF$5))</f>
        <v/>
      </c>
      <c r="I684" s="20" t="str">
        <f t="shared" si="20"/>
        <v/>
      </c>
      <c r="N684" s="20" t="str">
        <f t="shared" si="21"/>
        <v/>
      </c>
    </row>
    <row r="685" spans="2:14">
      <c r="B685" s="20" t="str" cm="1">
        <f t="array" ref="B685">_xlfn.IFS(ISBLANK(C685), "", C685='Dropdown Selections'!BF$2, "VBID"&amp;COUNTIF(C$13:C685, 'Dropdown Selections'!BF$2),C685='Dropdown Selections'!BF$3, "SSBCI"&amp;COUNTIF(C$13:C685, 'Dropdown Selections'!BF$3),C685='Dropdown Selections'!BF$4, "UF"&amp;COUNTIF(C$13:C685, 'Dropdown Selections'!BF$4),C685='Dropdown Selections'!BF$5, "MA"&amp;COUNTIF(C$13:C685, 'Dropdown Selections'!BF$5))</f>
        <v/>
      </c>
      <c r="I685" s="20" t="str">
        <f t="shared" si="20"/>
        <v/>
      </c>
      <c r="N685" s="20" t="str">
        <f t="shared" si="21"/>
        <v/>
      </c>
    </row>
    <row r="686" spans="2:14">
      <c r="B686" s="20" t="str" cm="1">
        <f t="array" ref="B686">_xlfn.IFS(ISBLANK(C686), "", C686='Dropdown Selections'!BF$2, "VBID"&amp;COUNTIF(C$13:C686, 'Dropdown Selections'!BF$2),C686='Dropdown Selections'!BF$3, "SSBCI"&amp;COUNTIF(C$13:C686, 'Dropdown Selections'!BF$3),C686='Dropdown Selections'!BF$4, "UF"&amp;COUNTIF(C$13:C686, 'Dropdown Selections'!BF$4),C686='Dropdown Selections'!BF$5, "MA"&amp;COUNTIF(C$13:C686, 'Dropdown Selections'!BF$5))</f>
        <v/>
      </c>
      <c r="I686" s="20" t="str">
        <f t="shared" si="20"/>
        <v/>
      </c>
      <c r="N686" s="20" t="str">
        <f t="shared" si="21"/>
        <v/>
      </c>
    </row>
    <row r="687" spans="2:14">
      <c r="B687" s="20" t="str" cm="1">
        <f t="array" ref="B687">_xlfn.IFS(ISBLANK(C687), "", C687='Dropdown Selections'!BF$2, "VBID"&amp;COUNTIF(C$13:C687, 'Dropdown Selections'!BF$2),C687='Dropdown Selections'!BF$3, "SSBCI"&amp;COUNTIF(C$13:C687, 'Dropdown Selections'!BF$3),C687='Dropdown Selections'!BF$4, "UF"&amp;COUNTIF(C$13:C687, 'Dropdown Selections'!BF$4),C687='Dropdown Selections'!BF$5, "MA"&amp;COUNTIF(C$13:C687, 'Dropdown Selections'!BF$5))</f>
        <v/>
      </c>
      <c r="I687" s="20" t="str">
        <f t="shared" si="20"/>
        <v/>
      </c>
      <c r="N687" s="20" t="str">
        <f t="shared" si="21"/>
        <v/>
      </c>
    </row>
    <row r="688" spans="2:14">
      <c r="B688" s="20" t="str" cm="1">
        <f t="array" ref="B688">_xlfn.IFS(ISBLANK(C688), "", C688='Dropdown Selections'!BF$2, "VBID"&amp;COUNTIF(C$13:C688, 'Dropdown Selections'!BF$2),C688='Dropdown Selections'!BF$3, "SSBCI"&amp;COUNTIF(C$13:C688, 'Dropdown Selections'!BF$3),C688='Dropdown Selections'!BF$4, "UF"&amp;COUNTIF(C$13:C688, 'Dropdown Selections'!BF$4),C688='Dropdown Selections'!BF$5, "MA"&amp;COUNTIF(C$13:C688, 'Dropdown Selections'!BF$5))</f>
        <v/>
      </c>
      <c r="I688" s="20" t="str">
        <f t="shared" si="20"/>
        <v/>
      </c>
      <c r="N688" s="20" t="str">
        <f t="shared" si="21"/>
        <v/>
      </c>
    </row>
    <row r="689" spans="2:14">
      <c r="B689" s="20" t="str" cm="1">
        <f t="array" ref="B689">_xlfn.IFS(ISBLANK(C689), "", C689='Dropdown Selections'!BF$2, "VBID"&amp;COUNTIF(C$13:C689, 'Dropdown Selections'!BF$2),C689='Dropdown Selections'!BF$3, "SSBCI"&amp;COUNTIF(C$13:C689, 'Dropdown Selections'!BF$3),C689='Dropdown Selections'!BF$4, "UF"&amp;COUNTIF(C$13:C689, 'Dropdown Selections'!BF$4),C689='Dropdown Selections'!BF$5, "MA"&amp;COUNTIF(C$13:C689, 'Dropdown Selections'!BF$5))</f>
        <v/>
      </c>
      <c r="I689" s="20" t="str">
        <f t="shared" si="20"/>
        <v/>
      </c>
      <c r="N689" s="20" t="str">
        <f t="shared" si="21"/>
        <v/>
      </c>
    </row>
    <row r="690" spans="2:14">
      <c r="B690" s="20" t="str" cm="1">
        <f t="array" ref="B690">_xlfn.IFS(ISBLANK(C690), "", C690='Dropdown Selections'!BF$2, "VBID"&amp;COUNTIF(C$13:C690, 'Dropdown Selections'!BF$2),C690='Dropdown Selections'!BF$3, "SSBCI"&amp;COUNTIF(C$13:C690, 'Dropdown Selections'!BF$3),C690='Dropdown Selections'!BF$4, "UF"&amp;COUNTIF(C$13:C690, 'Dropdown Selections'!BF$4),C690='Dropdown Selections'!BF$5, "MA"&amp;COUNTIF(C$13:C690, 'Dropdown Selections'!BF$5))</f>
        <v/>
      </c>
      <c r="I690" s="20" t="str">
        <f t="shared" si="20"/>
        <v/>
      </c>
      <c r="N690" s="20" t="str">
        <f t="shared" si="21"/>
        <v/>
      </c>
    </row>
    <row r="691" spans="2:14">
      <c r="B691" s="20" t="str" cm="1">
        <f t="array" ref="B691">_xlfn.IFS(ISBLANK(C691), "", C691='Dropdown Selections'!BF$2, "VBID"&amp;COUNTIF(C$13:C691, 'Dropdown Selections'!BF$2),C691='Dropdown Selections'!BF$3, "SSBCI"&amp;COUNTIF(C$13:C691, 'Dropdown Selections'!BF$3),C691='Dropdown Selections'!BF$4, "UF"&amp;COUNTIF(C$13:C691, 'Dropdown Selections'!BF$4),C691='Dropdown Selections'!BF$5, "MA"&amp;COUNTIF(C$13:C691, 'Dropdown Selections'!BF$5))</f>
        <v/>
      </c>
      <c r="I691" s="20" t="str">
        <f t="shared" si="20"/>
        <v/>
      </c>
      <c r="N691" s="20" t="str">
        <f t="shared" si="21"/>
        <v/>
      </c>
    </row>
    <row r="692" spans="2:14">
      <c r="B692" s="20" t="str" cm="1">
        <f t="array" ref="B692">_xlfn.IFS(ISBLANK(C692), "", C692='Dropdown Selections'!BF$2, "VBID"&amp;COUNTIF(C$13:C692, 'Dropdown Selections'!BF$2),C692='Dropdown Selections'!BF$3, "SSBCI"&amp;COUNTIF(C$13:C692, 'Dropdown Selections'!BF$3),C692='Dropdown Selections'!BF$4, "UF"&amp;COUNTIF(C$13:C692, 'Dropdown Selections'!BF$4),C692='Dropdown Selections'!BF$5, "MA"&amp;COUNTIF(C$13:C692, 'Dropdown Selections'!BF$5))</f>
        <v/>
      </c>
      <c r="I692" s="20" t="str">
        <f t="shared" si="20"/>
        <v/>
      </c>
      <c r="N692" s="20" t="str">
        <f t="shared" si="21"/>
        <v/>
      </c>
    </row>
    <row r="693" spans="2:14">
      <c r="B693" s="20" t="str" cm="1">
        <f t="array" ref="B693">_xlfn.IFS(ISBLANK(C693), "", C693='Dropdown Selections'!BF$2, "VBID"&amp;COUNTIF(C$13:C693, 'Dropdown Selections'!BF$2),C693='Dropdown Selections'!BF$3, "SSBCI"&amp;COUNTIF(C$13:C693, 'Dropdown Selections'!BF$3),C693='Dropdown Selections'!BF$4, "UF"&amp;COUNTIF(C$13:C693, 'Dropdown Selections'!BF$4),C693='Dropdown Selections'!BF$5, "MA"&amp;COUNTIF(C$13:C693, 'Dropdown Selections'!BF$5))</f>
        <v/>
      </c>
      <c r="I693" s="20" t="str">
        <f t="shared" si="20"/>
        <v/>
      </c>
      <c r="N693" s="20" t="str">
        <f t="shared" si="21"/>
        <v/>
      </c>
    </row>
    <row r="694" spans="2:14">
      <c r="B694" s="20" t="str" cm="1">
        <f t="array" ref="B694">_xlfn.IFS(ISBLANK(C694), "", C694='Dropdown Selections'!BF$2, "VBID"&amp;COUNTIF(C$13:C694, 'Dropdown Selections'!BF$2),C694='Dropdown Selections'!BF$3, "SSBCI"&amp;COUNTIF(C$13:C694, 'Dropdown Selections'!BF$3),C694='Dropdown Selections'!BF$4, "UF"&amp;COUNTIF(C$13:C694, 'Dropdown Selections'!BF$4),C694='Dropdown Selections'!BF$5, "MA"&amp;COUNTIF(C$13:C694, 'Dropdown Selections'!BF$5))</f>
        <v/>
      </c>
      <c r="I694" s="20" t="str">
        <f t="shared" si="20"/>
        <v/>
      </c>
      <c r="N694" s="20" t="str">
        <f t="shared" si="21"/>
        <v/>
      </c>
    </row>
    <row r="695" spans="2:14">
      <c r="B695" s="20" t="str" cm="1">
        <f t="array" ref="B695">_xlfn.IFS(ISBLANK(C695), "", C695='Dropdown Selections'!BF$2, "VBID"&amp;COUNTIF(C$13:C695, 'Dropdown Selections'!BF$2),C695='Dropdown Selections'!BF$3, "SSBCI"&amp;COUNTIF(C$13:C695, 'Dropdown Selections'!BF$3),C695='Dropdown Selections'!BF$4, "UF"&amp;COUNTIF(C$13:C695, 'Dropdown Selections'!BF$4),C695='Dropdown Selections'!BF$5, "MA"&amp;COUNTIF(C$13:C695, 'Dropdown Selections'!BF$5))</f>
        <v/>
      </c>
      <c r="I695" s="20" t="str">
        <f t="shared" si="20"/>
        <v/>
      </c>
      <c r="N695" s="20" t="str">
        <f t="shared" si="21"/>
        <v/>
      </c>
    </row>
    <row r="696" spans="2:14">
      <c r="B696" s="20" t="str" cm="1">
        <f t="array" ref="B696">_xlfn.IFS(ISBLANK(C696), "", C696='Dropdown Selections'!BF$2, "VBID"&amp;COUNTIF(C$13:C696, 'Dropdown Selections'!BF$2),C696='Dropdown Selections'!BF$3, "SSBCI"&amp;COUNTIF(C$13:C696, 'Dropdown Selections'!BF$3),C696='Dropdown Selections'!BF$4, "UF"&amp;COUNTIF(C$13:C696, 'Dropdown Selections'!BF$4),C696='Dropdown Selections'!BF$5, "MA"&amp;COUNTIF(C$13:C696, 'Dropdown Selections'!BF$5))</f>
        <v/>
      </c>
      <c r="I696" s="20" t="str">
        <f t="shared" si="20"/>
        <v/>
      </c>
      <c r="N696" s="20" t="str">
        <f t="shared" si="21"/>
        <v/>
      </c>
    </row>
    <row r="697" spans="2:14">
      <c r="B697" s="20" t="str" cm="1">
        <f t="array" ref="B697">_xlfn.IFS(ISBLANK(C697), "", C697='Dropdown Selections'!BF$2, "VBID"&amp;COUNTIF(C$13:C697, 'Dropdown Selections'!BF$2),C697='Dropdown Selections'!BF$3, "SSBCI"&amp;COUNTIF(C$13:C697, 'Dropdown Selections'!BF$3),C697='Dropdown Selections'!BF$4, "UF"&amp;COUNTIF(C$13:C697, 'Dropdown Selections'!BF$4),C697='Dropdown Selections'!BF$5, "MA"&amp;COUNTIF(C$13:C697, 'Dropdown Selections'!BF$5))</f>
        <v/>
      </c>
      <c r="I697" s="20" t="str">
        <f t="shared" si="20"/>
        <v/>
      </c>
      <c r="N697" s="20" t="str">
        <f t="shared" si="21"/>
        <v/>
      </c>
    </row>
    <row r="698" spans="2:14">
      <c r="B698" s="20" t="str" cm="1">
        <f t="array" ref="B698">_xlfn.IFS(ISBLANK(C698), "", C698='Dropdown Selections'!BF$2, "VBID"&amp;COUNTIF(C$13:C698, 'Dropdown Selections'!BF$2),C698='Dropdown Selections'!BF$3, "SSBCI"&amp;COUNTIF(C$13:C698, 'Dropdown Selections'!BF$3),C698='Dropdown Selections'!BF$4, "UF"&amp;COUNTIF(C$13:C698, 'Dropdown Selections'!BF$4),C698='Dropdown Selections'!BF$5, "MA"&amp;COUNTIF(C$13:C698, 'Dropdown Selections'!BF$5))</f>
        <v/>
      </c>
      <c r="I698" s="20" t="str">
        <f t="shared" si="20"/>
        <v/>
      </c>
      <c r="N698" s="20" t="str">
        <f t="shared" si="21"/>
        <v/>
      </c>
    </row>
    <row r="699" spans="2:14">
      <c r="B699" s="20" t="str" cm="1">
        <f t="array" ref="B699">_xlfn.IFS(ISBLANK(C699), "", C699='Dropdown Selections'!BF$2, "VBID"&amp;COUNTIF(C$13:C699, 'Dropdown Selections'!BF$2),C699='Dropdown Selections'!BF$3, "SSBCI"&amp;COUNTIF(C$13:C699, 'Dropdown Selections'!BF$3),C699='Dropdown Selections'!BF$4, "UF"&amp;COUNTIF(C$13:C699, 'Dropdown Selections'!BF$4),C699='Dropdown Selections'!BF$5, "MA"&amp;COUNTIF(C$13:C699, 'Dropdown Selections'!BF$5))</f>
        <v/>
      </c>
      <c r="I699" s="20" t="str">
        <f t="shared" si="20"/>
        <v/>
      </c>
      <c r="N699" s="20" t="str">
        <f t="shared" si="21"/>
        <v/>
      </c>
    </row>
    <row r="700" spans="2:14">
      <c r="B700" s="20" t="str" cm="1">
        <f t="array" ref="B700">_xlfn.IFS(ISBLANK(C700), "", C700='Dropdown Selections'!BF$2, "VBID"&amp;COUNTIF(C$13:C700, 'Dropdown Selections'!BF$2),C700='Dropdown Selections'!BF$3, "SSBCI"&amp;COUNTIF(C$13:C700, 'Dropdown Selections'!BF$3),C700='Dropdown Selections'!BF$4, "UF"&amp;COUNTIF(C$13:C700, 'Dropdown Selections'!BF$4),C700='Dropdown Selections'!BF$5, "MA"&amp;COUNTIF(C$13:C700, 'Dropdown Selections'!BF$5))</f>
        <v/>
      </c>
      <c r="I700" s="20" t="str">
        <f t="shared" si="20"/>
        <v/>
      </c>
      <c r="N700" s="20" t="str">
        <f t="shared" si="21"/>
        <v/>
      </c>
    </row>
    <row r="701" spans="2:14">
      <c r="B701" s="20" t="str" cm="1">
        <f t="array" ref="B701">_xlfn.IFS(ISBLANK(C701), "", C701='Dropdown Selections'!BF$2, "VBID"&amp;COUNTIF(C$13:C701, 'Dropdown Selections'!BF$2),C701='Dropdown Selections'!BF$3, "SSBCI"&amp;COUNTIF(C$13:C701, 'Dropdown Selections'!BF$3),C701='Dropdown Selections'!BF$4, "UF"&amp;COUNTIF(C$13:C701, 'Dropdown Selections'!BF$4),C701='Dropdown Selections'!BF$5, "MA"&amp;COUNTIF(C$13:C701, 'Dropdown Selections'!BF$5))</f>
        <v/>
      </c>
      <c r="I701" s="20" t="str">
        <f t="shared" si="20"/>
        <v/>
      </c>
      <c r="N701" s="20" t="str">
        <f t="shared" si="21"/>
        <v/>
      </c>
    </row>
    <row r="702" spans="2:14">
      <c r="B702" s="20" t="str" cm="1">
        <f t="array" ref="B702">_xlfn.IFS(ISBLANK(C702), "", C702='Dropdown Selections'!BF$2, "VBID"&amp;COUNTIF(C$13:C702, 'Dropdown Selections'!BF$2),C702='Dropdown Selections'!BF$3, "SSBCI"&amp;COUNTIF(C$13:C702, 'Dropdown Selections'!BF$3),C702='Dropdown Selections'!BF$4, "UF"&amp;COUNTIF(C$13:C702, 'Dropdown Selections'!BF$4),C702='Dropdown Selections'!BF$5, "MA"&amp;COUNTIF(C$13:C702, 'Dropdown Selections'!BF$5))</f>
        <v/>
      </c>
      <c r="I702" s="20" t="str">
        <f t="shared" si="20"/>
        <v/>
      </c>
      <c r="N702" s="20" t="str">
        <f t="shared" si="21"/>
        <v/>
      </c>
    </row>
    <row r="703" spans="2:14">
      <c r="B703" s="20" t="str" cm="1">
        <f t="array" ref="B703">_xlfn.IFS(ISBLANK(C703), "", C703='Dropdown Selections'!BF$2, "VBID"&amp;COUNTIF(C$13:C703, 'Dropdown Selections'!BF$2),C703='Dropdown Selections'!BF$3, "SSBCI"&amp;COUNTIF(C$13:C703, 'Dropdown Selections'!BF$3),C703='Dropdown Selections'!BF$4, "UF"&amp;COUNTIF(C$13:C703, 'Dropdown Selections'!BF$4),C703='Dropdown Selections'!BF$5, "MA"&amp;COUNTIF(C$13:C703, 'Dropdown Selections'!BF$5))</f>
        <v/>
      </c>
      <c r="I703" s="20" t="str">
        <f t="shared" si="20"/>
        <v/>
      </c>
      <c r="N703" s="20" t="str">
        <f t="shared" si="21"/>
        <v/>
      </c>
    </row>
    <row r="704" spans="2:14">
      <c r="B704" s="20" t="str" cm="1">
        <f t="array" ref="B704">_xlfn.IFS(ISBLANK(C704), "", C704='Dropdown Selections'!BF$2, "VBID"&amp;COUNTIF(C$13:C704, 'Dropdown Selections'!BF$2),C704='Dropdown Selections'!BF$3, "SSBCI"&amp;COUNTIF(C$13:C704, 'Dropdown Selections'!BF$3),C704='Dropdown Selections'!BF$4, "UF"&amp;COUNTIF(C$13:C704, 'Dropdown Selections'!BF$4),C704='Dropdown Selections'!BF$5, "MA"&amp;COUNTIF(C$13:C704, 'Dropdown Selections'!BF$5))</f>
        <v/>
      </c>
      <c r="I704" s="20" t="str">
        <f t="shared" si="20"/>
        <v/>
      </c>
      <c r="N704" s="20" t="str">
        <f t="shared" si="21"/>
        <v/>
      </c>
    </row>
    <row r="705" spans="2:14">
      <c r="B705" s="20" t="str" cm="1">
        <f t="array" ref="B705">_xlfn.IFS(ISBLANK(C705), "", C705='Dropdown Selections'!BF$2, "VBID"&amp;COUNTIF(C$13:C705, 'Dropdown Selections'!BF$2),C705='Dropdown Selections'!BF$3, "SSBCI"&amp;COUNTIF(C$13:C705, 'Dropdown Selections'!BF$3),C705='Dropdown Selections'!BF$4, "UF"&amp;COUNTIF(C$13:C705, 'Dropdown Selections'!BF$4),C705='Dropdown Selections'!BF$5, "MA"&amp;COUNTIF(C$13:C705, 'Dropdown Selections'!BF$5))</f>
        <v/>
      </c>
      <c r="I705" s="20" t="str">
        <f t="shared" si="20"/>
        <v/>
      </c>
      <c r="N705" s="20" t="str">
        <f t="shared" si="21"/>
        <v/>
      </c>
    </row>
    <row r="706" spans="2:14">
      <c r="B706" s="20" t="str" cm="1">
        <f t="array" ref="B706">_xlfn.IFS(ISBLANK(C706), "", C706='Dropdown Selections'!BF$2, "VBID"&amp;COUNTIF(C$13:C706, 'Dropdown Selections'!BF$2),C706='Dropdown Selections'!BF$3, "SSBCI"&amp;COUNTIF(C$13:C706, 'Dropdown Selections'!BF$3),C706='Dropdown Selections'!BF$4, "UF"&amp;COUNTIF(C$13:C706, 'Dropdown Selections'!BF$4),C706='Dropdown Selections'!BF$5, "MA"&amp;COUNTIF(C$13:C706, 'Dropdown Selections'!BF$5))</f>
        <v/>
      </c>
      <c r="I706" s="20" t="str">
        <f t="shared" si="20"/>
        <v/>
      </c>
      <c r="N706" s="20" t="str">
        <f t="shared" si="21"/>
        <v/>
      </c>
    </row>
    <row r="707" spans="2:14">
      <c r="B707" s="20" t="str" cm="1">
        <f t="array" ref="B707">_xlfn.IFS(ISBLANK(C707), "", C707='Dropdown Selections'!BF$2, "VBID"&amp;COUNTIF(C$13:C707, 'Dropdown Selections'!BF$2),C707='Dropdown Selections'!BF$3, "SSBCI"&amp;COUNTIF(C$13:C707, 'Dropdown Selections'!BF$3),C707='Dropdown Selections'!BF$4, "UF"&amp;COUNTIF(C$13:C707, 'Dropdown Selections'!BF$4),C707='Dropdown Selections'!BF$5, "MA"&amp;COUNTIF(C$13:C707, 'Dropdown Selections'!BF$5))</f>
        <v/>
      </c>
      <c r="I707" s="20" t="str">
        <f t="shared" si="20"/>
        <v/>
      </c>
      <c r="N707" s="20" t="str">
        <f t="shared" si="21"/>
        <v/>
      </c>
    </row>
    <row r="708" spans="2:14">
      <c r="B708" s="20" t="str" cm="1">
        <f t="array" ref="B708">_xlfn.IFS(ISBLANK(C708), "", C708='Dropdown Selections'!BF$2, "VBID"&amp;COUNTIF(C$13:C708, 'Dropdown Selections'!BF$2),C708='Dropdown Selections'!BF$3, "SSBCI"&amp;COUNTIF(C$13:C708, 'Dropdown Selections'!BF$3),C708='Dropdown Selections'!BF$4, "UF"&amp;COUNTIF(C$13:C708, 'Dropdown Selections'!BF$4),C708='Dropdown Selections'!BF$5, "MA"&amp;COUNTIF(C$13:C708, 'Dropdown Selections'!BF$5))</f>
        <v/>
      </c>
      <c r="I708" s="20" t="str">
        <f t="shared" si="20"/>
        <v/>
      </c>
      <c r="N708" s="20" t="str">
        <f t="shared" si="21"/>
        <v/>
      </c>
    </row>
    <row r="709" spans="2:14">
      <c r="B709" s="20" t="str" cm="1">
        <f t="array" ref="B709">_xlfn.IFS(ISBLANK(C709), "", C709='Dropdown Selections'!BF$2, "VBID"&amp;COUNTIF(C$13:C709, 'Dropdown Selections'!BF$2),C709='Dropdown Selections'!BF$3, "SSBCI"&amp;COUNTIF(C$13:C709, 'Dropdown Selections'!BF$3),C709='Dropdown Selections'!BF$4, "UF"&amp;COUNTIF(C$13:C709, 'Dropdown Selections'!BF$4),C709='Dropdown Selections'!BF$5, "MA"&amp;COUNTIF(C$13:C709, 'Dropdown Selections'!BF$5))</f>
        <v/>
      </c>
      <c r="I709" s="20" t="str">
        <f t="shared" si="20"/>
        <v/>
      </c>
      <c r="N709" s="20" t="str">
        <f t="shared" si="21"/>
        <v/>
      </c>
    </row>
    <row r="710" spans="2:14">
      <c r="B710" s="20" t="str" cm="1">
        <f t="array" ref="B710">_xlfn.IFS(ISBLANK(C710), "", C710='Dropdown Selections'!BF$2, "VBID"&amp;COUNTIF(C$13:C710, 'Dropdown Selections'!BF$2),C710='Dropdown Selections'!BF$3, "SSBCI"&amp;COUNTIF(C$13:C710, 'Dropdown Selections'!BF$3),C710='Dropdown Selections'!BF$4, "UF"&amp;COUNTIF(C$13:C710, 'Dropdown Selections'!BF$4),C710='Dropdown Selections'!BF$5, "MA"&amp;COUNTIF(C$13:C710, 'Dropdown Selections'!BF$5))</f>
        <v/>
      </c>
      <c r="I710" s="20" t="str">
        <f t="shared" si="20"/>
        <v/>
      </c>
      <c r="N710" s="20" t="str">
        <f t="shared" si="21"/>
        <v/>
      </c>
    </row>
    <row r="711" spans="2:14">
      <c r="B711" s="20" t="str" cm="1">
        <f t="array" ref="B711">_xlfn.IFS(ISBLANK(C711), "", C711='Dropdown Selections'!BF$2, "VBID"&amp;COUNTIF(C$13:C711, 'Dropdown Selections'!BF$2),C711='Dropdown Selections'!BF$3, "SSBCI"&amp;COUNTIF(C$13:C711, 'Dropdown Selections'!BF$3),C711='Dropdown Selections'!BF$4, "UF"&amp;COUNTIF(C$13:C711, 'Dropdown Selections'!BF$4),C711='Dropdown Selections'!BF$5, "MA"&amp;COUNTIF(C$13:C711, 'Dropdown Selections'!BF$5))</f>
        <v/>
      </c>
      <c r="I711" s="20" t="str">
        <f t="shared" si="20"/>
        <v/>
      </c>
      <c r="N711" s="20" t="str">
        <f t="shared" si="21"/>
        <v/>
      </c>
    </row>
    <row r="712" spans="2:14">
      <c r="B712" s="20" t="str" cm="1">
        <f t="array" ref="B712">_xlfn.IFS(ISBLANK(C712), "", C712='Dropdown Selections'!BF$2, "VBID"&amp;COUNTIF(C$13:C712, 'Dropdown Selections'!BF$2),C712='Dropdown Selections'!BF$3, "SSBCI"&amp;COUNTIF(C$13:C712, 'Dropdown Selections'!BF$3),C712='Dropdown Selections'!BF$4, "UF"&amp;COUNTIF(C$13:C712, 'Dropdown Selections'!BF$4),C712='Dropdown Selections'!BF$5, "MA"&amp;COUNTIF(C$13:C712, 'Dropdown Selections'!BF$5))</f>
        <v/>
      </c>
      <c r="I712" s="20" t="str">
        <f t="shared" si="20"/>
        <v/>
      </c>
      <c r="N712" s="20" t="str">
        <f t="shared" si="21"/>
        <v/>
      </c>
    </row>
    <row r="713" spans="2:14">
      <c r="B713" s="20" t="str" cm="1">
        <f t="array" ref="B713">_xlfn.IFS(ISBLANK(C713), "", C713='Dropdown Selections'!BF$2, "VBID"&amp;COUNTIF(C$13:C713, 'Dropdown Selections'!BF$2),C713='Dropdown Selections'!BF$3, "SSBCI"&amp;COUNTIF(C$13:C713, 'Dropdown Selections'!BF$3),C713='Dropdown Selections'!BF$4, "UF"&amp;COUNTIF(C$13:C713, 'Dropdown Selections'!BF$4),C713='Dropdown Selections'!BF$5, "MA"&amp;COUNTIF(C$13:C713, 'Dropdown Selections'!BF$5))</f>
        <v/>
      </c>
      <c r="I713" s="20" t="str">
        <f t="shared" si="20"/>
        <v/>
      </c>
      <c r="N713" s="20" t="str">
        <f t="shared" si="21"/>
        <v/>
      </c>
    </row>
    <row r="714" spans="2:14">
      <c r="B714" s="20" t="str" cm="1">
        <f t="array" ref="B714">_xlfn.IFS(ISBLANK(C714), "", C714='Dropdown Selections'!BF$2, "VBID"&amp;COUNTIF(C$13:C714, 'Dropdown Selections'!BF$2),C714='Dropdown Selections'!BF$3, "SSBCI"&amp;COUNTIF(C$13:C714, 'Dropdown Selections'!BF$3),C714='Dropdown Selections'!BF$4, "UF"&amp;COUNTIF(C$13:C714, 'Dropdown Selections'!BF$4),C714='Dropdown Selections'!BF$5, "MA"&amp;COUNTIF(C$13:C714, 'Dropdown Selections'!BF$5))</f>
        <v/>
      </c>
      <c r="I714" s="20" t="str">
        <f t="shared" si="20"/>
        <v/>
      </c>
      <c r="N714" s="20" t="str">
        <f t="shared" si="21"/>
        <v/>
      </c>
    </row>
    <row r="715" spans="2:14">
      <c r="B715" s="20" t="str" cm="1">
        <f t="array" ref="B715">_xlfn.IFS(ISBLANK(C715), "", C715='Dropdown Selections'!BF$2, "VBID"&amp;COUNTIF(C$13:C715, 'Dropdown Selections'!BF$2),C715='Dropdown Selections'!BF$3, "SSBCI"&amp;COUNTIF(C$13:C715, 'Dropdown Selections'!BF$3),C715='Dropdown Selections'!BF$4, "UF"&amp;COUNTIF(C$13:C715, 'Dropdown Selections'!BF$4),C715='Dropdown Selections'!BF$5, "MA"&amp;COUNTIF(C$13:C715, 'Dropdown Selections'!BF$5))</f>
        <v/>
      </c>
      <c r="I715" s="20" t="str">
        <f t="shared" si="20"/>
        <v/>
      </c>
      <c r="N715" s="20" t="str">
        <f t="shared" si="21"/>
        <v/>
      </c>
    </row>
    <row r="716" spans="2:14">
      <c r="B716" s="20" t="str" cm="1">
        <f t="array" ref="B716">_xlfn.IFS(ISBLANK(C716), "", C716='Dropdown Selections'!BF$2, "VBID"&amp;COUNTIF(C$13:C716, 'Dropdown Selections'!BF$2),C716='Dropdown Selections'!BF$3, "SSBCI"&amp;COUNTIF(C$13:C716, 'Dropdown Selections'!BF$3),C716='Dropdown Selections'!BF$4, "UF"&amp;COUNTIF(C$13:C716, 'Dropdown Selections'!BF$4),C716='Dropdown Selections'!BF$5, "MA"&amp;COUNTIF(C$13:C716, 'Dropdown Selections'!BF$5))</f>
        <v/>
      </c>
      <c r="I716" s="20" t="str">
        <f t="shared" si="20"/>
        <v/>
      </c>
      <c r="N716" s="20" t="str">
        <f t="shared" si="21"/>
        <v/>
      </c>
    </row>
    <row r="717" spans="2:14">
      <c r="B717" s="20" t="str" cm="1">
        <f t="array" ref="B717">_xlfn.IFS(ISBLANK(C717), "", C717='Dropdown Selections'!BF$2, "VBID"&amp;COUNTIF(C$13:C717, 'Dropdown Selections'!BF$2),C717='Dropdown Selections'!BF$3, "SSBCI"&amp;COUNTIF(C$13:C717, 'Dropdown Selections'!BF$3),C717='Dropdown Selections'!BF$4, "UF"&amp;COUNTIF(C$13:C717, 'Dropdown Selections'!BF$4),C717='Dropdown Selections'!BF$5, "MA"&amp;COUNTIF(C$13:C717, 'Dropdown Selections'!BF$5))</f>
        <v/>
      </c>
      <c r="I717" s="20" t="str">
        <f t="shared" si="20"/>
        <v/>
      </c>
      <c r="N717" s="20" t="str">
        <f t="shared" si="21"/>
        <v/>
      </c>
    </row>
    <row r="718" spans="2:14">
      <c r="B718" s="20" t="str" cm="1">
        <f t="array" ref="B718">_xlfn.IFS(ISBLANK(C718), "", C718='Dropdown Selections'!BF$2, "VBID"&amp;COUNTIF(C$13:C718, 'Dropdown Selections'!BF$2),C718='Dropdown Selections'!BF$3, "SSBCI"&amp;COUNTIF(C$13:C718, 'Dropdown Selections'!BF$3),C718='Dropdown Selections'!BF$4, "UF"&amp;COUNTIF(C$13:C718, 'Dropdown Selections'!BF$4),C718='Dropdown Selections'!BF$5, "MA"&amp;COUNTIF(C$13:C718, 'Dropdown Selections'!BF$5))</f>
        <v/>
      </c>
      <c r="I718" s="20" t="str">
        <f t="shared" ref="I718:I781" si="22">IF(NOT(ISBLANK(J718)), "CRC"&amp;ROW(I718)-12,"")</f>
        <v/>
      </c>
      <c r="N718" s="20" t="str">
        <f t="shared" ref="N718:N781" si="23">IF(NOT(ISBLANK(O718)), "DRC"&amp;ROW(N718)-12,"")</f>
        <v/>
      </c>
    </row>
    <row r="719" spans="2:14">
      <c r="B719" s="20" t="str" cm="1">
        <f t="array" ref="B719">_xlfn.IFS(ISBLANK(C719), "", C719='Dropdown Selections'!BF$2, "VBID"&amp;COUNTIF(C$13:C719, 'Dropdown Selections'!BF$2),C719='Dropdown Selections'!BF$3, "SSBCI"&amp;COUNTIF(C$13:C719, 'Dropdown Selections'!BF$3),C719='Dropdown Selections'!BF$4, "UF"&amp;COUNTIF(C$13:C719, 'Dropdown Selections'!BF$4),C719='Dropdown Selections'!BF$5, "MA"&amp;COUNTIF(C$13:C719, 'Dropdown Selections'!BF$5))</f>
        <v/>
      </c>
      <c r="I719" s="20" t="str">
        <f t="shared" si="22"/>
        <v/>
      </c>
      <c r="N719" s="20" t="str">
        <f t="shared" si="23"/>
        <v/>
      </c>
    </row>
    <row r="720" spans="2:14">
      <c r="B720" s="20" t="str" cm="1">
        <f t="array" ref="B720">_xlfn.IFS(ISBLANK(C720), "", C720='Dropdown Selections'!BF$2, "VBID"&amp;COUNTIF(C$13:C720, 'Dropdown Selections'!BF$2),C720='Dropdown Selections'!BF$3, "SSBCI"&amp;COUNTIF(C$13:C720, 'Dropdown Selections'!BF$3),C720='Dropdown Selections'!BF$4, "UF"&amp;COUNTIF(C$13:C720, 'Dropdown Selections'!BF$4),C720='Dropdown Selections'!BF$5, "MA"&amp;COUNTIF(C$13:C720, 'Dropdown Selections'!BF$5))</f>
        <v/>
      </c>
      <c r="I720" s="20" t="str">
        <f t="shared" si="22"/>
        <v/>
      </c>
      <c r="N720" s="20" t="str">
        <f t="shared" si="23"/>
        <v/>
      </c>
    </row>
    <row r="721" spans="2:14">
      <c r="B721" s="20" t="str" cm="1">
        <f t="array" ref="B721">_xlfn.IFS(ISBLANK(C721), "", C721='Dropdown Selections'!BF$2, "VBID"&amp;COUNTIF(C$13:C721, 'Dropdown Selections'!BF$2),C721='Dropdown Selections'!BF$3, "SSBCI"&amp;COUNTIF(C$13:C721, 'Dropdown Selections'!BF$3),C721='Dropdown Selections'!BF$4, "UF"&amp;COUNTIF(C$13:C721, 'Dropdown Selections'!BF$4),C721='Dropdown Selections'!BF$5, "MA"&amp;COUNTIF(C$13:C721, 'Dropdown Selections'!BF$5))</f>
        <v/>
      </c>
      <c r="I721" s="20" t="str">
        <f t="shared" si="22"/>
        <v/>
      </c>
      <c r="N721" s="20" t="str">
        <f t="shared" si="23"/>
        <v/>
      </c>
    </row>
    <row r="722" spans="2:14">
      <c r="B722" s="20" t="str" cm="1">
        <f t="array" ref="B722">_xlfn.IFS(ISBLANK(C722), "", C722='Dropdown Selections'!BF$2, "VBID"&amp;COUNTIF(C$13:C722, 'Dropdown Selections'!BF$2),C722='Dropdown Selections'!BF$3, "SSBCI"&amp;COUNTIF(C$13:C722, 'Dropdown Selections'!BF$3),C722='Dropdown Selections'!BF$4, "UF"&amp;COUNTIF(C$13:C722, 'Dropdown Selections'!BF$4),C722='Dropdown Selections'!BF$5, "MA"&amp;COUNTIF(C$13:C722, 'Dropdown Selections'!BF$5))</f>
        <v/>
      </c>
      <c r="I722" s="20" t="str">
        <f t="shared" si="22"/>
        <v/>
      </c>
      <c r="N722" s="20" t="str">
        <f t="shared" si="23"/>
        <v/>
      </c>
    </row>
    <row r="723" spans="2:14">
      <c r="B723" s="20" t="str" cm="1">
        <f t="array" ref="B723">_xlfn.IFS(ISBLANK(C723), "", C723='Dropdown Selections'!BF$2, "VBID"&amp;COUNTIF(C$13:C723, 'Dropdown Selections'!BF$2),C723='Dropdown Selections'!BF$3, "SSBCI"&amp;COUNTIF(C$13:C723, 'Dropdown Selections'!BF$3),C723='Dropdown Selections'!BF$4, "UF"&amp;COUNTIF(C$13:C723, 'Dropdown Selections'!BF$4),C723='Dropdown Selections'!BF$5, "MA"&amp;COUNTIF(C$13:C723, 'Dropdown Selections'!BF$5))</f>
        <v/>
      </c>
      <c r="I723" s="20" t="str">
        <f t="shared" si="22"/>
        <v/>
      </c>
      <c r="N723" s="20" t="str">
        <f t="shared" si="23"/>
        <v/>
      </c>
    </row>
    <row r="724" spans="2:14">
      <c r="B724" s="20" t="str" cm="1">
        <f t="array" ref="B724">_xlfn.IFS(ISBLANK(C724), "", C724='Dropdown Selections'!BF$2, "VBID"&amp;COUNTIF(C$13:C724, 'Dropdown Selections'!BF$2),C724='Dropdown Selections'!BF$3, "SSBCI"&amp;COUNTIF(C$13:C724, 'Dropdown Selections'!BF$3),C724='Dropdown Selections'!BF$4, "UF"&amp;COUNTIF(C$13:C724, 'Dropdown Selections'!BF$4),C724='Dropdown Selections'!BF$5, "MA"&amp;COUNTIF(C$13:C724, 'Dropdown Selections'!BF$5))</f>
        <v/>
      </c>
      <c r="I724" s="20" t="str">
        <f t="shared" si="22"/>
        <v/>
      </c>
      <c r="N724" s="20" t="str">
        <f t="shared" si="23"/>
        <v/>
      </c>
    </row>
    <row r="725" spans="2:14">
      <c r="B725" s="20" t="str" cm="1">
        <f t="array" ref="B725">_xlfn.IFS(ISBLANK(C725), "", C725='Dropdown Selections'!BF$2, "VBID"&amp;COUNTIF(C$13:C725, 'Dropdown Selections'!BF$2),C725='Dropdown Selections'!BF$3, "SSBCI"&amp;COUNTIF(C$13:C725, 'Dropdown Selections'!BF$3),C725='Dropdown Selections'!BF$4, "UF"&amp;COUNTIF(C$13:C725, 'Dropdown Selections'!BF$4),C725='Dropdown Selections'!BF$5, "MA"&amp;COUNTIF(C$13:C725, 'Dropdown Selections'!BF$5))</f>
        <v/>
      </c>
      <c r="I725" s="20" t="str">
        <f t="shared" si="22"/>
        <v/>
      </c>
      <c r="N725" s="20" t="str">
        <f t="shared" si="23"/>
        <v/>
      </c>
    </row>
    <row r="726" spans="2:14">
      <c r="B726" s="20" t="str" cm="1">
        <f t="array" ref="B726">_xlfn.IFS(ISBLANK(C726), "", C726='Dropdown Selections'!BF$2, "VBID"&amp;COUNTIF(C$13:C726, 'Dropdown Selections'!BF$2),C726='Dropdown Selections'!BF$3, "SSBCI"&amp;COUNTIF(C$13:C726, 'Dropdown Selections'!BF$3),C726='Dropdown Selections'!BF$4, "UF"&amp;COUNTIF(C$13:C726, 'Dropdown Selections'!BF$4),C726='Dropdown Selections'!BF$5, "MA"&amp;COUNTIF(C$13:C726, 'Dropdown Selections'!BF$5))</f>
        <v/>
      </c>
      <c r="I726" s="20" t="str">
        <f t="shared" si="22"/>
        <v/>
      </c>
      <c r="N726" s="20" t="str">
        <f t="shared" si="23"/>
        <v/>
      </c>
    </row>
    <row r="727" spans="2:14">
      <c r="B727" s="20" t="str" cm="1">
        <f t="array" ref="B727">_xlfn.IFS(ISBLANK(C727), "", C727='Dropdown Selections'!BF$2, "VBID"&amp;COUNTIF(C$13:C727, 'Dropdown Selections'!BF$2),C727='Dropdown Selections'!BF$3, "SSBCI"&amp;COUNTIF(C$13:C727, 'Dropdown Selections'!BF$3),C727='Dropdown Selections'!BF$4, "UF"&amp;COUNTIF(C$13:C727, 'Dropdown Selections'!BF$4),C727='Dropdown Selections'!BF$5, "MA"&amp;COUNTIF(C$13:C727, 'Dropdown Selections'!BF$5))</f>
        <v/>
      </c>
      <c r="I727" s="20" t="str">
        <f t="shared" si="22"/>
        <v/>
      </c>
      <c r="N727" s="20" t="str">
        <f t="shared" si="23"/>
        <v/>
      </c>
    </row>
    <row r="728" spans="2:14">
      <c r="B728" s="20" t="str" cm="1">
        <f t="array" ref="B728">_xlfn.IFS(ISBLANK(C728), "", C728='Dropdown Selections'!BF$2, "VBID"&amp;COUNTIF(C$13:C728, 'Dropdown Selections'!BF$2),C728='Dropdown Selections'!BF$3, "SSBCI"&amp;COUNTIF(C$13:C728, 'Dropdown Selections'!BF$3),C728='Dropdown Selections'!BF$4, "UF"&amp;COUNTIF(C$13:C728, 'Dropdown Selections'!BF$4),C728='Dropdown Selections'!BF$5, "MA"&amp;COUNTIF(C$13:C728, 'Dropdown Selections'!BF$5))</f>
        <v/>
      </c>
      <c r="I728" s="20" t="str">
        <f t="shared" si="22"/>
        <v/>
      </c>
      <c r="N728" s="20" t="str">
        <f t="shared" si="23"/>
        <v/>
      </c>
    </row>
    <row r="729" spans="2:14">
      <c r="B729" s="20" t="str" cm="1">
        <f t="array" ref="B729">_xlfn.IFS(ISBLANK(C729), "", C729='Dropdown Selections'!BF$2, "VBID"&amp;COUNTIF(C$13:C729, 'Dropdown Selections'!BF$2),C729='Dropdown Selections'!BF$3, "SSBCI"&amp;COUNTIF(C$13:C729, 'Dropdown Selections'!BF$3),C729='Dropdown Selections'!BF$4, "UF"&amp;COUNTIF(C$13:C729, 'Dropdown Selections'!BF$4),C729='Dropdown Selections'!BF$5, "MA"&amp;COUNTIF(C$13:C729, 'Dropdown Selections'!BF$5))</f>
        <v/>
      </c>
      <c r="I729" s="20" t="str">
        <f t="shared" si="22"/>
        <v/>
      </c>
      <c r="N729" s="20" t="str">
        <f t="shared" si="23"/>
        <v/>
      </c>
    </row>
    <row r="730" spans="2:14">
      <c r="B730" s="20" t="str" cm="1">
        <f t="array" ref="B730">_xlfn.IFS(ISBLANK(C730), "", C730='Dropdown Selections'!BF$2, "VBID"&amp;COUNTIF(C$13:C730, 'Dropdown Selections'!BF$2),C730='Dropdown Selections'!BF$3, "SSBCI"&amp;COUNTIF(C$13:C730, 'Dropdown Selections'!BF$3),C730='Dropdown Selections'!BF$4, "UF"&amp;COUNTIF(C$13:C730, 'Dropdown Selections'!BF$4),C730='Dropdown Selections'!BF$5, "MA"&amp;COUNTIF(C$13:C730, 'Dropdown Selections'!BF$5))</f>
        <v/>
      </c>
      <c r="I730" s="20" t="str">
        <f t="shared" si="22"/>
        <v/>
      </c>
      <c r="N730" s="20" t="str">
        <f t="shared" si="23"/>
        <v/>
      </c>
    </row>
    <row r="731" spans="2:14">
      <c r="B731" s="20" t="str" cm="1">
        <f t="array" ref="B731">_xlfn.IFS(ISBLANK(C731), "", C731='Dropdown Selections'!BF$2, "VBID"&amp;COUNTIF(C$13:C731, 'Dropdown Selections'!BF$2),C731='Dropdown Selections'!BF$3, "SSBCI"&amp;COUNTIF(C$13:C731, 'Dropdown Selections'!BF$3),C731='Dropdown Selections'!BF$4, "UF"&amp;COUNTIF(C$13:C731, 'Dropdown Selections'!BF$4),C731='Dropdown Selections'!BF$5, "MA"&amp;COUNTIF(C$13:C731, 'Dropdown Selections'!BF$5))</f>
        <v/>
      </c>
      <c r="I731" s="20" t="str">
        <f t="shared" si="22"/>
        <v/>
      </c>
      <c r="N731" s="20" t="str">
        <f t="shared" si="23"/>
        <v/>
      </c>
    </row>
    <row r="732" spans="2:14">
      <c r="B732" s="20" t="str" cm="1">
        <f t="array" ref="B732">_xlfn.IFS(ISBLANK(C732), "", C732='Dropdown Selections'!BF$2, "VBID"&amp;COUNTIF(C$13:C732, 'Dropdown Selections'!BF$2),C732='Dropdown Selections'!BF$3, "SSBCI"&amp;COUNTIF(C$13:C732, 'Dropdown Selections'!BF$3),C732='Dropdown Selections'!BF$4, "UF"&amp;COUNTIF(C$13:C732, 'Dropdown Selections'!BF$4),C732='Dropdown Selections'!BF$5, "MA"&amp;COUNTIF(C$13:C732, 'Dropdown Selections'!BF$5))</f>
        <v/>
      </c>
      <c r="I732" s="20" t="str">
        <f t="shared" si="22"/>
        <v/>
      </c>
      <c r="N732" s="20" t="str">
        <f t="shared" si="23"/>
        <v/>
      </c>
    </row>
    <row r="733" spans="2:14">
      <c r="B733" s="20" t="str" cm="1">
        <f t="array" ref="B733">_xlfn.IFS(ISBLANK(C733), "", C733='Dropdown Selections'!BF$2, "VBID"&amp;COUNTIF(C$13:C733, 'Dropdown Selections'!BF$2),C733='Dropdown Selections'!BF$3, "SSBCI"&amp;COUNTIF(C$13:C733, 'Dropdown Selections'!BF$3),C733='Dropdown Selections'!BF$4, "UF"&amp;COUNTIF(C$13:C733, 'Dropdown Selections'!BF$4),C733='Dropdown Selections'!BF$5, "MA"&amp;COUNTIF(C$13:C733, 'Dropdown Selections'!BF$5))</f>
        <v/>
      </c>
      <c r="I733" s="20" t="str">
        <f t="shared" si="22"/>
        <v/>
      </c>
      <c r="N733" s="20" t="str">
        <f t="shared" si="23"/>
        <v/>
      </c>
    </row>
    <row r="734" spans="2:14">
      <c r="B734" s="20" t="str" cm="1">
        <f t="array" ref="B734">_xlfn.IFS(ISBLANK(C734), "", C734='Dropdown Selections'!BF$2, "VBID"&amp;COUNTIF(C$13:C734, 'Dropdown Selections'!BF$2),C734='Dropdown Selections'!BF$3, "SSBCI"&amp;COUNTIF(C$13:C734, 'Dropdown Selections'!BF$3),C734='Dropdown Selections'!BF$4, "UF"&amp;COUNTIF(C$13:C734, 'Dropdown Selections'!BF$4),C734='Dropdown Selections'!BF$5, "MA"&amp;COUNTIF(C$13:C734, 'Dropdown Selections'!BF$5))</f>
        <v/>
      </c>
      <c r="I734" s="20" t="str">
        <f t="shared" si="22"/>
        <v/>
      </c>
      <c r="N734" s="20" t="str">
        <f t="shared" si="23"/>
        <v/>
      </c>
    </row>
    <row r="735" spans="2:14">
      <c r="B735" s="20" t="str" cm="1">
        <f t="array" ref="B735">_xlfn.IFS(ISBLANK(C735), "", C735='Dropdown Selections'!BF$2, "VBID"&amp;COUNTIF(C$13:C735, 'Dropdown Selections'!BF$2),C735='Dropdown Selections'!BF$3, "SSBCI"&amp;COUNTIF(C$13:C735, 'Dropdown Selections'!BF$3),C735='Dropdown Selections'!BF$4, "UF"&amp;COUNTIF(C$13:C735, 'Dropdown Selections'!BF$4),C735='Dropdown Selections'!BF$5, "MA"&amp;COUNTIF(C$13:C735, 'Dropdown Selections'!BF$5))</f>
        <v/>
      </c>
      <c r="I735" s="20" t="str">
        <f t="shared" si="22"/>
        <v/>
      </c>
      <c r="N735" s="20" t="str">
        <f t="shared" si="23"/>
        <v/>
      </c>
    </row>
    <row r="736" spans="2:14">
      <c r="B736" s="20" t="str" cm="1">
        <f t="array" ref="B736">_xlfn.IFS(ISBLANK(C736), "", C736='Dropdown Selections'!BF$2, "VBID"&amp;COUNTIF(C$13:C736, 'Dropdown Selections'!BF$2),C736='Dropdown Selections'!BF$3, "SSBCI"&amp;COUNTIF(C$13:C736, 'Dropdown Selections'!BF$3),C736='Dropdown Selections'!BF$4, "UF"&amp;COUNTIF(C$13:C736, 'Dropdown Selections'!BF$4),C736='Dropdown Selections'!BF$5, "MA"&amp;COUNTIF(C$13:C736, 'Dropdown Selections'!BF$5))</f>
        <v/>
      </c>
      <c r="I736" s="20" t="str">
        <f t="shared" si="22"/>
        <v/>
      </c>
      <c r="N736" s="20" t="str">
        <f t="shared" si="23"/>
        <v/>
      </c>
    </row>
    <row r="737" spans="2:14">
      <c r="B737" s="20" t="str" cm="1">
        <f t="array" ref="B737">_xlfn.IFS(ISBLANK(C737), "", C737='Dropdown Selections'!BF$2, "VBID"&amp;COUNTIF(C$13:C737, 'Dropdown Selections'!BF$2),C737='Dropdown Selections'!BF$3, "SSBCI"&amp;COUNTIF(C$13:C737, 'Dropdown Selections'!BF$3),C737='Dropdown Selections'!BF$4, "UF"&amp;COUNTIF(C$13:C737, 'Dropdown Selections'!BF$4),C737='Dropdown Selections'!BF$5, "MA"&amp;COUNTIF(C$13:C737, 'Dropdown Selections'!BF$5))</f>
        <v/>
      </c>
      <c r="I737" s="20" t="str">
        <f t="shared" si="22"/>
        <v/>
      </c>
      <c r="N737" s="20" t="str">
        <f t="shared" si="23"/>
        <v/>
      </c>
    </row>
    <row r="738" spans="2:14">
      <c r="B738" s="20" t="str" cm="1">
        <f t="array" ref="B738">_xlfn.IFS(ISBLANK(C738), "", C738='Dropdown Selections'!BF$2, "VBID"&amp;COUNTIF(C$13:C738, 'Dropdown Selections'!BF$2),C738='Dropdown Selections'!BF$3, "SSBCI"&amp;COUNTIF(C$13:C738, 'Dropdown Selections'!BF$3),C738='Dropdown Selections'!BF$4, "UF"&amp;COUNTIF(C$13:C738, 'Dropdown Selections'!BF$4),C738='Dropdown Selections'!BF$5, "MA"&amp;COUNTIF(C$13:C738, 'Dropdown Selections'!BF$5))</f>
        <v/>
      </c>
      <c r="I738" s="20" t="str">
        <f t="shared" si="22"/>
        <v/>
      </c>
      <c r="N738" s="20" t="str">
        <f t="shared" si="23"/>
        <v/>
      </c>
    </row>
    <row r="739" spans="2:14">
      <c r="B739" s="20" t="str" cm="1">
        <f t="array" ref="B739">_xlfn.IFS(ISBLANK(C739), "", C739='Dropdown Selections'!BF$2, "VBID"&amp;COUNTIF(C$13:C739, 'Dropdown Selections'!BF$2),C739='Dropdown Selections'!BF$3, "SSBCI"&amp;COUNTIF(C$13:C739, 'Dropdown Selections'!BF$3),C739='Dropdown Selections'!BF$4, "UF"&amp;COUNTIF(C$13:C739, 'Dropdown Selections'!BF$4),C739='Dropdown Selections'!BF$5, "MA"&amp;COUNTIF(C$13:C739, 'Dropdown Selections'!BF$5))</f>
        <v/>
      </c>
      <c r="I739" s="20" t="str">
        <f t="shared" si="22"/>
        <v/>
      </c>
      <c r="N739" s="20" t="str">
        <f t="shared" si="23"/>
        <v/>
      </c>
    </row>
    <row r="740" spans="2:14">
      <c r="B740" s="20" t="str" cm="1">
        <f t="array" ref="B740">_xlfn.IFS(ISBLANK(C740), "", C740='Dropdown Selections'!BF$2, "VBID"&amp;COUNTIF(C$13:C740, 'Dropdown Selections'!BF$2),C740='Dropdown Selections'!BF$3, "SSBCI"&amp;COUNTIF(C$13:C740, 'Dropdown Selections'!BF$3),C740='Dropdown Selections'!BF$4, "UF"&amp;COUNTIF(C$13:C740, 'Dropdown Selections'!BF$4),C740='Dropdown Selections'!BF$5, "MA"&amp;COUNTIF(C$13:C740, 'Dropdown Selections'!BF$5))</f>
        <v/>
      </c>
      <c r="I740" s="20" t="str">
        <f t="shared" si="22"/>
        <v/>
      </c>
      <c r="N740" s="20" t="str">
        <f t="shared" si="23"/>
        <v/>
      </c>
    </row>
    <row r="741" spans="2:14">
      <c r="B741" s="20" t="str" cm="1">
        <f t="array" ref="B741">_xlfn.IFS(ISBLANK(C741), "", C741='Dropdown Selections'!BF$2, "VBID"&amp;COUNTIF(C$13:C741, 'Dropdown Selections'!BF$2),C741='Dropdown Selections'!BF$3, "SSBCI"&amp;COUNTIF(C$13:C741, 'Dropdown Selections'!BF$3),C741='Dropdown Selections'!BF$4, "UF"&amp;COUNTIF(C$13:C741, 'Dropdown Selections'!BF$4),C741='Dropdown Selections'!BF$5, "MA"&amp;COUNTIF(C$13:C741, 'Dropdown Selections'!BF$5))</f>
        <v/>
      </c>
      <c r="I741" s="20" t="str">
        <f t="shared" si="22"/>
        <v/>
      </c>
      <c r="N741" s="20" t="str">
        <f t="shared" si="23"/>
        <v/>
      </c>
    </row>
    <row r="742" spans="2:14">
      <c r="B742" s="20" t="str" cm="1">
        <f t="array" ref="B742">_xlfn.IFS(ISBLANK(C742), "", C742='Dropdown Selections'!BF$2, "VBID"&amp;COUNTIF(C$13:C742, 'Dropdown Selections'!BF$2),C742='Dropdown Selections'!BF$3, "SSBCI"&amp;COUNTIF(C$13:C742, 'Dropdown Selections'!BF$3),C742='Dropdown Selections'!BF$4, "UF"&amp;COUNTIF(C$13:C742, 'Dropdown Selections'!BF$4),C742='Dropdown Selections'!BF$5, "MA"&amp;COUNTIF(C$13:C742, 'Dropdown Selections'!BF$5))</f>
        <v/>
      </c>
      <c r="I742" s="20" t="str">
        <f t="shared" si="22"/>
        <v/>
      </c>
      <c r="N742" s="20" t="str">
        <f t="shared" si="23"/>
        <v/>
      </c>
    </row>
    <row r="743" spans="2:14">
      <c r="B743" s="20" t="str" cm="1">
        <f t="array" ref="B743">_xlfn.IFS(ISBLANK(C743), "", C743='Dropdown Selections'!BF$2, "VBID"&amp;COUNTIF(C$13:C743, 'Dropdown Selections'!BF$2),C743='Dropdown Selections'!BF$3, "SSBCI"&amp;COUNTIF(C$13:C743, 'Dropdown Selections'!BF$3),C743='Dropdown Selections'!BF$4, "UF"&amp;COUNTIF(C$13:C743, 'Dropdown Selections'!BF$4),C743='Dropdown Selections'!BF$5, "MA"&amp;COUNTIF(C$13:C743, 'Dropdown Selections'!BF$5))</f>
        <v/>
      </c>
      <c r="I743" s="20" t="str">
        <f t="shared" si="22"/>
        <v/>
      </c>
      <c r="N743" s="20" t="str">
        <f t="shared" si="23"/>
        <v/>
      </c>
    </row>
    <row r="744" spans="2:14">
      <c r="B744" s="20" t="str" cm="1">
        <f t="array" ref="B744">_xlfn.IFS(ISBLANK(C744), "", C744='Dropdown Selections'!BF$2, "VBID"&amp;COUNTIF(C$13:C744, 'Dropdown Selections'!BF$2),C744='Dropdown Selections'!BF$3, "SSBCI"&amp;COUNTIF(C$13:C744, 'Dropdown Selections'!BF$3),C744='Dropdown Selections'!BF$4, "UF"&amp;COUNTIF(C$13:C744, 'Dropdown Selections'!BF$4),C744='Dropdown Selections'!BF$5, "MA"&amp;COUNTIF(C$13:C744, 'Dropdown Selections'!BF$5))</f>
        <v/>
      </c>
      <c r="I744" s="20" t="str">
        <f t="shared" si="22"/>
        <v/>
      </c>
      <c r="N744" s="20" t="str">
        <f t="shared" si="23"/>
        <v/>
      </c>
    </row>
    <row r="745" spans="2:14">
      <c r="B745" s="20" t="str" cm="1">
        <f t="array" ref="B745">_xlfn.IFS(ISBLANK(C745), "", C745='Dropdown Selections'!BF$2, "VBID"&amp;COUNTIF(C$13:C745, 'Dropdown Selections'!BF$2),C745='Dropdown Selections'!BF$3, "SSBCI"&amp;COUNTIF(C$13:C745, 'Dropdown Selections'!BF$3),C745='Dropdown Selections'!BF$4, "UF"&amp;COUNTIF(C$13:C745, 'Dropdown Selections'!BF$4),C745='Dropdown Selections'!BF$5, "MA"&amp;COUNTIF(C$13:C745, 'Dropdown Selections'!BF$5))</f>
        <v/>
      </c>
      <c r="I745" s="20" t="str">
        <f t="shared" si="22"/>
        <v/>
      </c>
      <c r="N745" s="20" t="str">
        <f t="shared" si="23"/>
        <v/>
      </c>
    </row>
    <row r="746" spans="2:14">
      <c r="B746" s="20" t="str" cm="1">
        <f t="array" ref="B746">_xlfn.IFS(ISBLANK(C746), "", C746='Dropdown Selections'!BF$2, "VBID"&amp;COUNTIF(C$13:C746, 'Dropdown Selections'!BF$2),C746='Dropdown Selections'!BF$3, "SSBCI"&amp;COUNTIF(C$13:C746, 'Dropdown Selections'!BF$3),C746='Dropdown Selections'!BF$4, "UF"&amp;COUNTIF(C$13:C746, 'Dropdown Selections'!BF$4),C746='Dropdown Selections'!BF$5, "MA"&amp;COUNTIF(C$13:C746, 'Dropdown Selections'!BF$5))</f>
        <v/>
      </c>
      <c r="I746" s="20" t="str">
        <f t="shared" si="22"/>
        <v/>
      </c>
      <c r="N746" s="20" t="str">
        <f t="shared" si="23"/>
        <v/>
      </c>
    </row>
    <row r="747" spans="2:14">
      <c r="B747" s="20" t="str" cm="1">
        <f t="array" ref="B747">_xlfn.IFS(ISBLANK(C747), "", C747='Dropdown Selections'!BF$2, "VBID"&amp;COUNTIF(C$13:C747, 'Dropdown Selections'!BF$2),C747='Dropdown Selections'!BF$3, "SSBCI"&amp;COUNTIF(C$13:C747, 'Dropdown Selections'!BF$3),C747='Dropdown Selections'!BF$4, "UF"&amp;COUNTIF(C$13:C747, 'Dropdown Selections'!BF$4),C747='Dropdown Selections'!BF$5, "MA"&amp;COUNTIF(C$13:C747, 'Dropdown Selections'!BF$5))</f>
        <v/>
      </c>
      <c r="I747" s="20" t="str">
        <f t="shared" si="22"/>
        <v/>
      </c>
      <c r="N747" s="20" t="str">
        <f t="shared" si="23"/>
        <v/>
      </c>
    </row>
    <row r="748" spans="2:14">
      <c r="B748" s="20" t="str" cm="1">
        <f t="array" ref="B748">_xlfn.IFS(ISBLANK(C748), "", C748='Dropdown Selections'!BF$2, "VBID"&amp;COUNTIF(C$13:C748, 'Dropdown Selections'!BF$2),C748='Dropdown Selections'!BF$3, "SSBCI"&amp;COUNTIF(C$13:C748, 'Dropdown Selections'!BF$3),C748='Dropdown Selections'!BF$4, "UF"&amp;COUNTIF(C$13:C748, 'Dropdown Selections'!BF$4),C748='Dropdown Selections'!BF$5, "MA"&amp;COUNTIF(C$13:C748, 'Dropdown Selections'!BF$5))</f>
        <v/>
      </c>
      <c r="I748" s="20" t="str">
        <f t="shared" si="22"/>
        <v/>
      </c>
      <c r="N748" s="20" t="str">
        <f t="shared" si="23"/>
        <v/>
      </c>
    </row>
    <row r="749" spans="2:14">
      <c r="B749" s="20" t="str" cm="1">
        <f t="array" ref="B749">_xlfn.IFS(ISBLANK(C749), "", C749='Dropdown Selections'!BF$2, "VBID"&amp;COUNTIF(C$13:C749, 'Dropdown Selections'!BF$2),C749='Dropdown Selections'!BF$3, "SSBCI"&amp;COUNTIF(C$13:C749, 'Dropdown Selections'!BF$3),C749='Dropdown Selections'!BF$4, "UF"&amp;COUNTIF(C$13:C749, 'Dropdown Selections'!BF$4),C749='Dropdown Selections'!BF$5, "MA"&amp;COUNTIF(C$13:C749, 'Dropdown Selections'!BF$5))</f>
        <v/>
      </c>
      <c r="I749" s="20" t="str">
        <f t="shared" si="22"/>
        <v/>
      </c>
      <c r="N749" s="20" t="str">
        <f t="shared" si="23"/>
        <v/>
      </c>
    </row>
    <row r="750" spans="2:14">
      <c r="B750" s="20" t="str" cm="1">
        <f t="array" ref="B750">_xlfn.IFS(ISBLANK(C750), "", C750='Dropdown Selections'!BF$2, "VBID"&amp;COUNTIF(C$13:C750, 'Dropdown Selections'!BF$2),C750='Dropdown Selections'!BF$3, "SSBCI"&amp;COUNTIF(C$13:C750, 'Dropdown Selections'!BF$3),C750='Dropdown Selections'!BF$4, "UF"&amp;COUNTIF(C$13:C750, 'Dropdown Selections'!BF$4),C750='Dropdown Selections'!BF$5, "MA"&amp;COUNTIF(C$13:C750, 'Dropdown Selections'!BF$5))</f>
        <v/>
      </c>
      <c r="I750" s="20" t="str">
        <f t="shared" si="22"/>
        <v/>
      </c>
      <c r="N750" s="20" t="str">
        <f t="shared" si="23"/>
        <v/>
      </c>
    </row>
    <row r="751" spans="2:14">
      <c r="B751" s="20" t="str" cm="1">
        <f t="array" ref="B751">_xlfn.IFS(ISBLANK(C751), "", C751='Dropdown Selections'!BF$2, "VBID"&amp;COUNTIF(C$13:C751, 'Dropdown Selections'!BF$2),C751='Dropdown Selections'!BF$3, "SSBCI"&amp;COUNTIF(C$13:C751, 'Dropdown Selections'!BF$3),C751='Dropdown Selections'!BF$4, "UF"&amp;COUNTIF(C$13:C751, 'Dropdown Selections'!BF$4),C751='Dropdown Selections'!BF$5, "MA"&amp;COUNTIF(C$13:C751, 'Dropdown Selections'!BF$5))</f>
        <v/>
      </c>
      <c r="I751" s="20" t="str">
        <f t="shared" si="22"/>
        <v/>
      </c>
      <c r="N751" s="20" t="str">
        <f t="shared" si="23"/>
        <v/>
      </c>
    </row>
    <row r="752" spans="2:14">
      <c r="B752" s="20" t="str" cm="1">
        <f t="array" ref="B752">_xlfn.IFS(ISBLANK(C752), "", C752='Dropdown Selections'!BF$2, "VBID"&amp;COUNTIF(C$13:C752, 'Dropdown Selections'!BF$2),C752='Dropdown Selections'!BF$3, "SSBCI"&amp;COUNTIF(C$13:C752, 'Dropdown Selections'!BF$3),C752='Dropdown Selections'!BF$4, "UF"&amp;COUNTIF(C$13:C752, 'Dropdown Selections'!BF$4),C752='Dropdown Selections'!BF$5, "MA"&amp;COUNTIF(C$13:C752, 'Dropdown Selections'!BF$5))</f>
        <v/>
      </c>
      <c r="I752" s="20" t="str">
        <f t="shared" si="22"/>
        <v/>
      </c>
      <c r="N752" s="20" t="str">
        <f t="shared" si="23"/>
        <v/>
      </c>
    </row>
    <row r="753" spans="2:14">
      <c r="B753" s="20" t="str" cm="1">
        <f t="array" ref="B753">_xlfn.IFS(ISBLANK(C753), "", C753='Dropdown Selections'!BF$2, "VBID"&amp;COUNTIF(C$13:C753, 'Dropdown Selections'!BF$2),C753='Dropdown Selections'!BF$3, "SSBCI"&amp;COUNTIF(C$13:C753, 'Dropdown Selections'!BF$3),C753='Dropdown Selections'!BF$4, "UF"&amp;COUNTIF(C$13:C753, 'Dropdown Selections'!BF$4),C753='Dropdown Selections'!BF$5, "MA"&amp;COUNTIF(C$13:C753, 'Dropdown Selections'!BF$5))</f>
        <v/>
      </c>
      <c r="I753" s="20" t="str">
        <f t="shared" si="22"/>
        <v/>
      </c>
      <c r="N753" s="20" t="str">
        <f t="shared" si="23"/>
        <v/>
      </c>
    </row>
    <row r="754" spans="2:14">
      <c r="B754" s="20" t="str" cm="1">
        <f t="array" ref="B754">_xlfn.IFS(ISBLANK(C754), "", C754='Dropdown Selections'!BF$2, "VBID"&amp;COUNTIF(C$13:C754, 'Dropdown Selections'!BF$2),C754='Dropdown Selections'!BF$3, "SSBCI"&amp;COUNTIF(C$13:C754, 'Dropdown Selections'!BF$3),C754='Dropdown Selections'!BF$4, "UF"&amp;COUNTIF(C$13:C754, 'Dropdown Selections'!BF$4),C754='Dropdown Selections'!BF$5, "MA"&amp;COUNTIF(C$13:C754, 'Dropdown Selections'!BF$5))</f>
        <v/>
      </c>
      <c r="I754" s="20" t="str">
        <f t="shared" si="22"/>
        <v/>
      </c>
      <c r="N754" s="20" t="str">
        <f t="shared" si="23"/>
        <v/>
      </c>
    </row>
    <row r="755" spans="2:14">
      <c r="B755" s="20" t="str" cm="1">
        <f t="array" ref="B755">_xlfn.IFS(ISBLANK(C755), "", C755='Dropdown Selections'!BF$2, "VBID"&amp;COUNTIF(C$13:C755, 'Dropdown Selections'!BF$2),C755='Dropdown Selections'!BF$3, "SSBCI"&amp;COUNTIF(C$13:C755, 'Dropdown Selections'!BF$3),C755='Dropdown Selections'!BF$4, "UF"&amp;COUNTIF(C$13:C755, 'Dropdown Selections'!BF$4),C755='Dropdown Selections'!BF$5, "MA"&amp;COUNTIF(C$13:C755, 'Dropdown Selections'!BF$5))</f>
        <v/>
      </c>
      <c r="I755" s="20" t="str">
        <f t="shared" si="22"/>
        <v/>
      </c>
      <c r="N755" s="20" t="str">
        <f t="shared" si="23"/>
        <v/>
      </c>
    </row>
    <row r="756" spans="2:14">
      <c r="B756" s="20" t="str" cm="1">
        <f t="array" ref="B756">_xlfn.IFS(ISBLANK(C756), "", C756='Dropdown Selections'!BF$2, "VBID"&amp;COUNTIF(C$13:C756, 'Dropdown Selections'!BF$2),C756='Dropdown Selections'!BF$3, "SSBCI"&amp;COUNTIF(C$13:C756, 'Dropdown Selections'!BF$3),C756='Dropdown Selections'!BF$4, "UF"&amp;COUNTIF(C$13:C756, 'Dropdown Selections'!BF$4),C756='Dropdown Selections'!BF$5, "MA"&amp;COUNTIF(C$13:C756, 'Dropdown Selections'!BF$5))</f>
        <v/>
      </c>
      <c r="I756" s="20" t="str">
        <f t="shared" si="22"/>
        <v/>
      </c>
      <c r="N756" s="20" t="str">
        <f t="shared" si="23"/>
        <v/>
      </c>
    </row>
    <row r="757" spans="2:14">
      <c r="B757" s="20" t="str" cm="1">
        <f t="array" ref="B757">_xlfn.IFS(ISBLANK(C757), "", C757='Dropdown Selections'!BF$2, "VBID"&amp;COUNTIF(C$13:C757, 'Dropdown Selections'!BF$2),C757='Dropdown Selections'!BF$3, "SSBCI"&amp;COUNTIF(C$13:C757, 'Dropdown Selections'!BF$3),C757='Dropdown Selections'!BF$4, "UF"&amp;COUNTIF(C$13:C757, 'Dropdown Selections'!BF$4),C757='Dropdown Selections'!BF$5, "MA"&amp;COUNTIF(C$13:C757, 'Dropdown Selections'!BF$5))</f>
        <v/>
      </c>
      <c r="I757" s="20" t="str">
        <f t="shared" si="22"/>
        <v/>
      </c>
      <c r="N757" s="20" t="str">
        <f t="shared" si="23"/>
        <v/>
      </c>
    </row>
    <row r="758" spans="2:14">
      <c r="B758" s="20" t="str" cm="1">
        <f t="array" ref="B758">_xlfn.IFS(ISBLANK(C758), "", C758='Dropdown Selections'!BF$2, "VBID"&amp;COUNTIF(C$13:C758, 'Dropdown Selections'!BF$2),C758='Dropdown Selections'!BF$3, "SSBCI"&amp;COUNTIF(C$13:C758, 'Dropdown Selections'!BF$3),C758='Dropdown Selections'!BF$4, "UF"&amp;COUNTIF(C$13:C758, 'Dropdown Selections'!BF$4),C758='Dropdown Selections'!BF$5, "MA"&amp;COUNTIF(C$13:C758, 'Dropdown Selections'!BF$5))</f>
        <v/>
      </c>
      <c r="I758" s="20" t="str">
        <f t="shared" si="22"/>
        <v/>
      </c>
      <c r="N758" s="20" t="str">
        <f t="shared" si="23"/>
        <v/>
      </c>
    </row>
    <row r="759" spans="2:14">
      <c r="B759" s="20" t="str" cm="1">
        <f t="array" ref="B759">_xlfn.IFS(ISBLANK(C759), "", C759='Dropdown Selections'!BF$2, "VBID"&amp;COUNTIF(C$13:C759, 'Dropdown Selections'!BF$2),C759='Dropdown Selections'!BF$3, "SSBCI"&amp;COUNTIF(C$13:C759, 'Dropdown Selections'!BF$3),C759='Dropdown Selections'!BF$4, "UF"&amp;COUNTIF(C$13:C759, 'Dropdown Selections'!BF$4),C759='Dropdown Selections'!BF$5, "MA"&amp;COUNTIF(C$13:C759, 'Dropdown Selections'!BF$5))</f>
        <v/>
      </c>
      <c r="I759" s="20" t="str">
        <f t="shared" si="22"/>
        <v/>
      </c>
      <c r="N759" s="20" t="str">
        <f t="shared" si="23"/>
        <v/>
      </c>
    </row>
    <row r="760" spans="2:14">
      <c r="B760" s="20" t="str" cm="1">
        <f t="array" ref="B760">_xlfn.IFS(ISBLANK(C760), "", C760='Dropdown Selections'!BF$2, "VBID"&amp;COUNTIF(C$13:C760, 'Dropdown Selections'!BF$2),C760='Dropdown Selections'!BF$3, "SSBCI"&amp;COUNTIF(C$13:C760, 'Dropdown Selections'!BF$3),C760='Dropdown Selections'!BF$4, "UF"&amp;COUNTIF(C$13:C760, 'Dropdown Selections'!BF$4),C760='Dropdown Selections'!BF$5, "MA"&amp;COUNTIF(C$13:C760, 'Dropdown Selections'!BF$5))</f>
        <v/>
      </c>
      <c r="I760" s="20" t="str">
        <f t="shared" si="22"/>
        <v/>
      </c>
      <c r="N760" s="20" t="str">
        <f t="shared" si="23"/>
        <v/>
      </c>
    </row>
    <row r="761" spans="2:14">
      <c r="B761" s="20" t="str" cm="1">
        <f t="array" ref="B761">_xlfn.IFS(ISBLANK(C761), "", C761='Dropdown Selections'!BF$2, "VBID"&amp;COUNTIF(C$13:C761, 'Dropdown Selections'!BF$2),C761='Dropdown Selections'!BF$3, "SSBCI"&amp;COUNTIF(C$13:C761, 'Dropdown Selections'!BF$3),C761='Dropdown Selections'!BF$4, "UF"&amp;COUNTIF(C$13:C761, 'Dropdown Selections'!BF$4),C761='Dropdown Selections'!BF$5, "MA"&amp;COUNTIF(C$13:C761, 'Dropdown Selections'!BF$5))</f>
        <v/>
      </c>
      <c r="I761" s="20" t="str">
        <f t="shared" si="22"/>
        <v/>
      </c>
      <c r="N761" s="20" t="str">
        <f t="shared" si="23"/>
        <v/>
      </c>
    </row>
    <row r="762" spans="2:14">
      <c r="B762" s="20" t="str" cm="1">
        <f t="array" ref="B762">_xlfn.IFS(ISBLANK(C762), "", C762='Dropdown Selections'!BF$2, "VBID"&amp;COUNTIF(C$13:C762, 'Dropdown Selections'!BF$2),C762='Dropdown Selections'!BF$3, "SSBCI"&amp;COUNTIF(C$13:C762, 'Dropdown Selections'!BF$3),C762='Dropdown Selections'!BF$4, "UF"&amp;COUNTIF(C$13:C762, 'Dropdown Selections'!BF$4),C762='Dropdown Selections'!BF$5, "MA"&amp;COUNTIF(C$13:C762, 'Dropdown Selections'!BF$5))</f>
        <v/>
      </c>
      <c r="I762" s="20" t="str">
        <f t="shared" si="22"/>
        <v/>
      </c>
      <c r="N762" s="20" t="str">
        <f t="shared" si="23"/>
        <v/>
      </c>
    </row>
    <row r="763" spans="2:14">
      <c r="B763" s="20" t="str" cm="1">
        <f t="array" ref="B763">_xlfn.IFS(ISBLANK(C763), "", C763='Dropdown Selections'!BF$2, "VBID"&amp;COUNTIF(C$13:C763, 'Dropdown Selections'!BF$2),C763='Dropdown Selections'!BF$3, "SSBCI"&amp;COUNTIF(C$13:C763, 'Dropdown Selections'!BF$3),C763='Dropdown Selections'!BF$4, "UF"&amp;COUNTIF(C$13:C763, 'Dropdown Selections'!BF$4),C763='Dropdown Selections'!BF$5, "MA"&amp;COUNTIF(C$13:C763, 'Dropdown Selections'!BF$5))</f>
        <v/>
      </c>
      <c r="I763" s="20" t="str">
        <f t="shared" si="22"/>
        <v/>
      </c>
      <c r="N763" s="20" t="str">
        <f t="shared" si="23"/>
        <v/>
      </c>
    </row>
    <row r="764" spans="2:14">
      <c r="B764" s="20" t="str" cm="1">
        <f t="array" ref="B764">_xlfn.IFS(ISBLANK(C764), "", C764='Dropdown Selections'!BF$2, "VBID"&amp;COUNTIF(C$13:C764, 'Dropdown Selections'!BF$2),C764='Dropdown Selections'!BF$3, "SSBCI"&amp;COUNTIF(C$13:C764, 'Dropdown Selections'!BF$3),C764='Dropdown Selections'!BF$4, "UF"&amp;COUNTIF(C$13:C764, 'Dropdown Selections'!BF$4),C764='Dropdown Selections'!BF$5, "MA"&amp;COUNTIF(C$13:C764, 'Dropdown Selections'!BF$5))</f>
        <v/>
      </c>
      <c r="I764" s="20" t="str">
        <f t="shared" si="22"/>
        <v/>
      </c>
      <c r="N764" s="20" t="str">
        <f t="shared" si="23"/>
        <v/>
      </c>
    </row>
    <row r="765" spans="2:14">
      <c r="B765" s="20" t="str" cm="1">
        <f t="array" ref="B765">_xlfn.IFS(ISBLANK(C765), "", C765='Dropdown Selections'!BF$2, "VBID"&amp;COUNTIF(C$13:C765, 'Dropdown Selections'!BF$2),C765='Dropdown Selections'!BF$3, "SSBCI"&amp;COUNTIF(C$13:C765, 'Dropdown Selections'!BF$3),C765='Dropdown Selections'!BF$4, "UF"&amp;COUNTIF(C$13:C765, 'Dropdown Selections'!BF$4),C765='Dropdown Selections'!BF$5, "MA"&amp;COUNTIF(C$13:C765, 'Dropdown Selections'!BF$5))</f>
        <v/>
      </c>
      <c r="I765" s="20" t="str">
        <f t="shared" si="22"/>
        <v/>
      </c>
      <c r="N765" s="20" t="str">
        <f t="shared" si="23"/>
        <v/>
      </c>
    </row>
    <row r="766" spans="2:14">
      <c r="B766" s="20" t="str" cm="1">
        <f t="array" ref="B766">_xlfn.IFS(ISBLANK(C766), "", C766='Dropdown Selections'!BF$2, "VBID"&amp;COUNTIF(C$13:C766, 'Dropdown Selections'!BF$2),C766='Dropdown Selections'!BF$3, "SSBCI"&amp;COUNTIF(C$13:C766, 'Dropdown Selections'!BF$3),C766='Dropdown Selections'!BF$4, "UF"&amp;COUNTIF(C$13:C766, 'Dropdown Selections'!BF$4),C766='Dropdown Selections'!BF$5, "MA"&amp;COUNTIF(C$13:C766, 'Dropdown Selections'!BF$5))</f>
        <v/>
      </c>
      <c r="I766" s="20" t="str">
        <f t="shared" si="22"/>
        <v/>
      </c>
      <c r="N766" s="20" t="str">
        <f t="shared" si="23"/>
        <v/>
      </c>
    </row>
    <row r="767" spans="2:14">
      <c r="B767" s="20" t="str" cm="1">
        <f t="array" ref="B767">_xlfn.IFS(ISBLANK(C767), "", C767='Dropdown Selections'!BF$2, "VBID"&amp;COUNTIF(C$13:C767, 'Dropdown Selections'!BF$2),C767='Dropdown Selections'!BF$3, "SSBCI"&amp;COUNTIF(C$13:C767, 'Dropdown Selections'!BF$3),C767='Dropdown Selections'!BF$4, "UF"&amp;COUNTIF(C$13:C767, 'Dropdown Selections'!BF$4),C767='Dropdown Selections'!BF$5, "MA"&amp;COUNTIF(C$13:C767, 'Dropdown Selections'!BF$5))</f>
        <v/>
      </c>
      <c r="I767" s="20" t="str">
        <f t="shared" si="22"/>
        <v/>
      </c>
      <c r="N767" s="20" t="str">
        <f t="shared" si="23"/>
        <v/>
      </c>
    </row>
    <row r="768" spans="2:14">
      <c r="B768" s="20" t="str" cm="1">
        <f t="array" ref="B768">_xlfn.IFS(ISBLANK(C768), "", C768='Dropdown Selections'!BF$2, "VBID"&amp;COUNTIF(C$13:C768, 'Dropdown Selections'!BF$2),C768='Dropdown Selections'!BF$3, "SSBCI"&amp;COUNTIF(C$13:C768, 'Dropdown Selections'!BF$3),C768='Dropdown Selections'!BF$4, "UF"&amp;COUNTIF(C$13:C768, 'Dropdown Selections'!BF$4),C768='Dropdown Selections'!BF$5, "MA"&amp;COUNTIF(C$13:C768, 'Dropdown Selections'!BF$5))</f>
        <v/>
      </c>
      <c r="I768" s="20" t="str">
        <f t="shared" si="22"/>
        <v/>
      </c>
      <c r="N768" s="20" t="str">
        <f t="shared" si="23"/>
        <v/>
      </c>
    </row>
    <row r="769" spans="2:14">
      <c r="B769" s="20" t="str" cm="1">
        <f t="array" ref="B769">_xlfn.IFS(ISBLANK(C769), "", C769='Dropdown Selections'!BF$2, "VBID"&amp;COUNTIF(C$13:C769, 'Dropdown Selections'!BF$2),C769='Dropdown Selections'!BF$3, "SSBCI"&amp;COUNTIF(C$13:C769, 'Dropdown Selections'!BF$3),C769='Dropdown Selections'!BF$4, "UF"&amp;COUNTIF(C$13:C769, 'Dropdown Selections'!BF$4),C769='Dropdown Selections'!BF$5, "MA"&amp;COUNTIF(C$13:C769, 'Dropdown Selections'!BF$5))</f>
        <v/>
      </c>
      <c r="I769" s="20" t="str">
        <f t="shared" si="22"/>
        <v/>
      </c>
      <c r="N769" s="20" t="str">
        <f t="shared" si="23"/>
        <v/>
      </c>
    </row>
    <row r="770" spans="2:14">
      <c r="B770" s="20" t="str" cm="1">
        <f t="array" ref="B770">_xlfn.IFS(ISBLANK(C770), "", C770='Dropdown Selections'!BF$2, "VBID"&amp;COUNTIF(C$13:C770, 'Dropdown Selections'!BF$2),C770='Dropdown Selections'!BF$3, "SSBCI"&amp;COUNTIF(C$13:C770, 'Dropdown Selections'!BF$3),C770='Dropdown Selections'!BF$4, "UF"&amp;COUNTIF(C$13:C770, 'Dropdown Selections'!BF$4),C770='Dropdown Selections'!BF$5, "MA"&amp;COUNTIF(C$13:C770, 'Dropdown Selections'!BF$5))</f>
        <v/>
      </c>
      <c r="I770" s="20" t="str">
        <f t="shared" si="22"/>
        <v/>
      </c>
      <c r="N770" s="20" t="str">
        <f t="shared" si="23"/>
        <v/>
      </c>
    </row>
    <row r="771" spans="2:14">
      <c r="B771" s="20" t="str" cm="1">
        <f t="array" ref="B771">_xlfn.IFS(ISBLANK(C771), "", C771='Dropdown Selections'!BF$2, "VBID"&amp;COUNTIF(C$13:C771, 'Dropdown Selections'!BF$2),C771='Dropdown Selections'!BF$3, "SSBCI"&amp;COUNTIF(C$13:C771, 'Dropdown Selections'!BF$3),C771='Dropdown Selections'!BF$4, "UF"&amp;COUNTIF(C$13:C771, 'Dropdown Selections'!BF$4),C771='Dropdown Selections'!BF$5, "MA"&amp;COUNTIF(C$13:C771, 'Dropdown Selections'!BF$5))</f>
        <v/>
      </c>
      <c r="I771" s="20" t="str">
        <f t="shared" si="22"/>
        <v/>
      </c>
      <c r="N771" s="20" t="str">
        <f t="shared" si="23"/>
        <v/>
      </c>
    </row>
    <row r="772" spans="2:14">
      <c r="B772" s="20" t="str" cm="1">
        <f t="array" ref="B772">_xlfn.IFS(ISBLANK(C772), "", C772='Dropdown Selections'!BF$2, "VBID"&amp;COUNTIF(C$13:C772, 'Dropdown Selections'!BF$2),C772='Dropdown Selections'!BF$3, "SSBCI"&amp;COUNTIF(C$13:C772, 'Dropdown Selections'!BF$3),C772='Dropdown Selections'!BF$4, "UF"&amp;COUNTIF(C$13:C772, 'Dropdown Selections'!BF$4),C772='Dropdown Selections'!BF$5, "MA"&amp;COUNTIF(C$13:C772, 'Dropdown Selections'!BF$5))</f>
        <v/>
      </c>
      <c r="I772" s="20" t="str">
        <f t="shared" si="22"/>
        <v/>
      </c>
      <c r="N772" s="20" t="str">
        <f t="shared" si="23"/>
        <v/>
      </c>
    </row>
    <row r="773" spans="2:14">
      <c r="B773" s="20" t="str" cm="1">
        <f t="array" ref="B773">_xlfn.IFS(ISBLANK(C773), "", C773='Dropdown Selections'!BF$2, "VBID"&amp;COUNTIF(C$13:C773, 'Dropdown Selections'!BF$2),C773='Dropdown Selections'!BF$3, "SSBCI"&amp;COUNTIF(C$13:C773, 'Dropdown Selections'!BF$3),C773='Dropdown Selections'!BF$4, "UF"&amp;COUNTIF(C$13:C773, 'Dropdown Selections'!BF$4),C773='Dropdown Selections'!BF$5, "MA"&amp;COUNTIF(C$13:C773, 'Dropdown Selections'!BF$5))</f>
        <v/>
      </c>
      <c r="I773" s="20" t="str">
        <f t="shared" si="22"/>
        <v/>
      </c>
      <c r="N773" s="20" t="str">
        <f t="shared" si="23"/>
        <v/>
      </c>
    </row>
    <row r="774" spans="2:14">
      <c r="B774" s="20" t="str" cm="1">
        <f t="array" ref="B774">_xlfn.IFS(ISBLANK(C774), "", C774='Dropdown Selections'!BF$2, "VBID"&amp;COUNTIF(C$13:C774, 'Dropdown Selections'!BF$2),C774='Dropdown Selections'!BF$3, "SSBCI"&amp;COUNTIF(C$13:C774, 'Dropdown Selections'!BF$3),C774='Dropdown Selections'!BF$4, "UF"&amp;COUNTIF(C$13:C774, 'Dropdown Selections'!BF$4),C774='Dropdown Selections'!BF$5, "MA"&amp;COUNTIF(C$13:C774, 'Dropdown Selections'!BF$5))</f>
        <v/>
      </c>
      <c r="I774" s="20" t="str">
        <f t="shared" si="22"/>
        <v/>
      </c>
      <c r="N774" s="20" t="str">
        <f t="shared" si="23"/>
        <v/>
      </c>
    </row>
    <row r="775" spans="2:14">
      <c r="B775" s="20" t="str" cm="1">
        <f t="array" ref="B775">_xlfn.IFS(ISBLANK(C775), "", C775='Dropdown Selections'!BF$2, "VBID"&amp;COUNTIF(C$13:C775, 'Dropdown Selections'!BF$2),C775='Dropdown Selections'!BF$3, "SSBCI"&amp;COUNTIF(C$13:C775, 'Dropdown Selections'!BF$3),C775='Dropdown Selections'!BF$4, "UF"&amp;COUNTIF(C$13:C775, 'Dropdown Selections'!BF$4),C775='Dropdown Selections'!BF$5, "MA"&amp;COUNTIF(C$13:C775, 'Dropdown Selections'!BF$5))</f>
        <v/>
      </c>
      <c r="I775" s="20" t="str">
        <f t="shared" si="22"/>
        <v/>
      </c>
      <c r="N775" s="20" t="str">
        <f t="shared" si="23"/>
        <v/>
      </c>
    </row>
    <row r="776" spans="2:14">
      <c r="B776" s="20" t="str" cm="1">
        <f t="array" ref="B776">_xlfn.IFS(ISBLANK(C776), "", C776='Dropdown Selections'!BF$2, "VBID"&amp;COUNTIF(C$13:C776, 'Dropdown Selections'!BF$2),C776='Dropdown Selections'!BF$3, "SSBCI"&amp;COUNTIF(C$13:C776, 'Dropdown Selections'!BF$3),C776='Dropdown Selections'!BF$4, "UF"&amp;COUNTIF(C$13:C776, 'Dropdown Selections'!BF$4),C776='Dropdown Selections'!BF$5, "MA"&amp;COUNTIF(C$13:C776, 'Dropdown Selections'!BF$5))</f>
        <v/>
      </c>
      <c r="I776" s="20" t="str">
        <f t="shared" si="22"/>
        <v/>
      </c>
      <c r="N776" s="20" t="str">
        <f t="shared" si="23"/>
        <v/>
      </c>
    </row>
    <row r="777" spans="2:14">
      <c r="B777" s="20" t="str" cm="1">
        <f t="array" ref="B777">_xlfn.IFS(ISBLANK(C777), "", C777='Dropdown Selections'!BF$2, "VBID"&amp;COUNTIF(C$13:C777, 'Dropdown Selections'!BF$2),C777='Dropdown Selections'!BF$3, "SSBCI"&amp;COUNTIF(C$13:C777, 'Dropdown Selections'!BF$3),C777='Dropdown Selections'!BF$4, "UF"&amp;COUNTIF(C$13:C777, 'Dropdown Selections'!BF$4),C777='Dropdown Selections'!BF$5, "MA"&amp;COUNTIF(C$13:C777, 'Dropdown Selections'!BF$5))</f>
        <v/>
      </c>
      <c r="I777" s="20" t="str">
        <f t="shared" si="22"/>
        <v/>
      </c>
      <c r="N777" s="20" t="str">
        <f t="shared" si="23"/>
        <v/>
      </c>
    </row>
    <row r="778" spans="2:14">
      <c r="B778" s="20" t="str" cm="1">
        <f t="array" ref="B778">_xlfn.IFS(ISBLANK(C778), "", C778='Dropdown Selections'!BF$2, "VBID"&amp;COUNTIF(C$13:C778, 'Dropdown Selections'!BF$2),C778='Dropdown Selections'!BF$3, "SSBCI"&amp;COUNTIF(C$13:C778, 'Dropdown Selections'!BF$3),C778='Dropdown Selections'!BF$4, "UF"&amp;COUNTIF(C$13:C778, 'Dropdown Selections'!BF$4),C778='Dropdown Selections'!BF$5, "MA"&amp;COUNTIF(C$13:C778, 'Dropdown Selections'!BF$5))</f>
        <v/>
      </c>
      <c r="I778" s="20" t="str">
        <f t="shared" si="22"/>
        <v/>
      </c>
      <c r="N778" s="20" t="str">
        <f t="shared" si="23"/>
        <v/>
      </c>
    </row>
    <row r="779" spans="2:14">
      <c r="B779" s="20" t="str" cm="1">
        <f t="array" ref="B779">_xlfn.IFS(ISBLANK(C779), "", C779='Dropdown Selections'!BF$2, "VBID"&amp;COUNTIF(C$13:C779, 'Dropdown Selections'!BF$2),C779='Dropdown Selections'!BF$3, "SSBCI"&amp;COUNTIF(C$13:C779, 'Dropdown Selections'!BF$3),C779='Dropdown Selections'!BF$4, "UF"&amp;COUNTIF(C$13:C779, 'Dropdown Selections'!BF$4),C779='Dropdown Selections'!BF$5, "MA"&amp;COUNTIF(C$13:C779, 'Dropdown Selections'!BF$5))</f>
        <v/>
      </c>
      <c r="I779" s="20" t="str">
        <f t="shared" si="22"/>
        <v/>
      </c>
      <c r="N779" s="20" t="str">
        <f t="shared" si="23"/>
        <v/>
      </c>
    </row>
    <row r="780" spans="2:14">
      <c r="B780" s="20" t="str" cm="1">
        <f t="array" ref="B780">_xlfn.IFS(ISBLANK(C780), "", C780='Dropdown Selections'!BF$2, "VBID"&amp;COUNTIF(C$13:C780, 'Dropdown Selections'!BF$2),C780='Dropdown Selections'!BF$3, "SSBCI"&amp;COUNTIF(C$13:C780, 'Dropdown Selections'!BF$3),C780='Dropdown Selections'!BF$4, "UF"&amp;COUNTIF(C$13:C780, 'Dropdown Selections'!BF$4),C780='Dropdown Selections'!BF$5, "MA"&amp;COUNTIF(C$13:C780, 'Dropdown Selections'!BF$5))</f>
        <v/>
      </c>
      <c r="I780" s="20" t="str">
        <f t="shared" si="22"/>
        <v/>
      </c>
      <c r="N780" s="20" t="str">
        <f t="shared" si="23"/>
        <v/>
      </c>
    </row>
    <row r="781" spans="2:14">
      <c r="B781" s="20" t="str" cm="1">
        <f t="array" ref="B781">_xlfn.IFS(ISBLANK(C781), "", C781='Dropdown Selections'!BF$2, "VBID"&amp;COUNTIF(C$13:C781, 'Dropdown Selections'!BF$2),C781='Dropdown Selections'!BF$3, "SSBCI"&amp;COUNTIF(C$13:C781, 'Dropdown Selections'!BF$3),C781='Dropdown Selections'!BF$4, "UF"&amp;COUNTIF(C$13:C781, 'Dropdown Selections'!BF$4),C781='Dropdown Selections'!BF$5, "MA"&amp;COUNTIF(C$13:C781, 'Dropdown Selections'!BF$5))</f>
        <v/>
      </c>
      <c r="I781" s="20" t="str">
        <f t="shared" si="22"/>
        <v/>
      </c>
      <c r="N781" s="20" t="str">
        <f t="shared" si="23"/>
        <v/>
      </c>
    </row>
    <row r="782" spans="2:14">
      <c r="B782" s="20" t="str" cm="1">
        <f t="array" ref="B782">_xlfn.IFS(ISBLANK(C782), "", C782='Dropdown Selections'!BF$2, "VBID"&amp;COUNTIF(C$13:C782, 'Dropdown Selections'!BF$2),C782='Dropdown Selections'!BF$3, "SSBCI"&amp;COUNTIF(C$13:C782, 'Dropdown Selections'!BF$3),C782='Dropdown Selections'!BF$4, "UF"&amp;COUNTIF(C$13:C782, 'Dropdown Selections'!BF$4),C782='Dropdown Selections'!BF$5, "MA"&amp;COUNTIF(C$13:C782, 'Dropdown Selections'!BF$5))</f>
        <v/>
      </c>
      <c r="I782" s="20" t="str">
        <f t="shared" ref="I782:I845" si="24">IF(NOT(ISBLANK(J782)), "CRC"&amp;ROW(I782)-12,"")</f>
        <v/>
      </c>
      <c r="N782" s="20" t="str">
        <f t="shared" ref="N782:N845" si="25">IF(NOT(ISBLANK(O782)), "DRC"&amp;ROW(N782)-12,"")</f>
        <v/>
      </c>
    </row>
    <row r="783" spans="2:14">
      <c r="B783" s="20" t="str" cm="1">
        <f t="array" ref="B783">_xlfn.IFS(ISBLANK(C783), "", C783='Dropdown Selections'!BF$2, "VBID"&amp;COUNTIF(C$13:C783, 'Dropdown Selections'!BF$2),C783='Dropdown Selections'!BF$3, "SSBCI"&amp;COUNTIF(C$13:C783, 'Dropdown Selections'!BF$3),C783='Dropdown Selections'!BF$4, "UF"&amp;COUNTIF(C$13:C783, 'Dropdown Selections'!BF$4),C783='Dropdown Selections'!BF$5, "MA"&amp;COUNTIF(C$13:C783, 'Dropdown Selections'!BF$5))</f>
        <v/>
      </c>
      <c r="I783" s="20" t="str">
        <f t="shared" si="24"/>
        <v/>
      </c>
      <c r="N783" s="20" t="str">
        <f t="shared" si="25"/>
        <v/>
      </c>
    </row>
    <row r="784" spans="2:14">
      <c r="B784" s="20" t="str" cm="1">
        <f t="array" ref="B784">_xlfn.IFS(ISBLANK(C784), "", C784='Dropdown Selections'!BF$2, "VBID"&amp;COUNTIF(C$13:C784, 'Dropdown Selections'!BF$2),C784='Dropdown Selections'!BF$3, "SSBCI"&amp;COUNTIF(C$13:C784, 'Dropdown Selections'!BF$3),C784='Dropdown Selections'!BF$4, "UF"&amp;COUNTIF(C$13:C784, 'Dropdown Selections'!BF$4),C784='Dropdown Selections'!BF$5, "MA"&amp;COUNTIF(C$13:C784, 'Dropdown Selections'!BF$5))</f>
        <v/>
      </c>
      <c r="I784" s="20" t="str">
        <f t="shared" si="24"/>
        <v/>
      </c>
      <c r="N784" s="20" t="str">
        <f t="shared" si="25"/>
        <v/>
      </c>
    </row>
    <row r="785" spans="2:14">
      <c r="B785" s="20" t="str" cm="1">
        <f t="array" ref="B785">_xlfn.IFS(ISBLANK(C785), "", C785='Dropdown Selections'!BF$2, "VBID"&amp;COUNTIF(C$13:C785, 'Dropdown Selections'!BF$2),C785='Dropdown Selections'!BF$3, "SSBCI"&amp;COUNTIF(C$13:C785, 'Dropdown Selections'!BF$3),C785='Dropdown Selections'!BF$4, "UF"&amp;COUNTIF(C$13:C785, 'Dropdown Selections'!BF$4),C785='Dropdown Selections'!BF$5, "MA"&amp;COUNTIF(C$13:C785, 'Dropdown Selections'!BF$5))</f>
        <v/>
      </c>
      <c r="I785" s="20" t="str">
        <f t="shared" si="24"/>
        <v/>
      </c>
      <c r="N785" s="20" t="str">
        <f t="shared" si="25"/>
        <v/>
      </c>
    </row>
    <row r="786" spans="2:14">
      <c r="B786" s="20" t="str" cm="1">
        <f t="array" ref="B786">_xlfn.IFS(ISBLANK(C786), "", C786='Dropdown Selections'!BF$2, "VBID"&amp;COUNTIF(C$13:C786, 'Dropdown Selections'!BF$2),C786='Dropdown Selections'!BF$3, "SSBCI"&amp;COUNTIF(C$13:C786, 'Dropdown Selections'!BF$3),C786='Dropdown Selections'!BF$4, "UF"&amp;COUNTIF(C$13:C786, 'Dropdown Selections'!BF$4),C786='Dropdown Selections'!BF$5, "MA"&amp;COUNTIF(C$13:C786, 'Dropdown Selections'!BF$5))</f>
        <v/>
      </c>
      <c r="I786" s="20" t="str">
        <f t="shared" si="24"/>
        <v/>
      </c>
      <c r="N786" s="20" t="str">
        <f t="shared" si="25"/>
        <v/>
      </c>
    </row>
    <row r="787" spans="2:14">
      <c r="B787" s="20" t="str" cm="1">
        <f t="array" ref="B787">_xlfn.IFS(ISBLANK(C787), "", C787='Dropdown Selections'!BF$2, "VBID"&amp;COUNTIF(C$13:C787, 'Dropdown Selections'!BF$2),C787='Dropdown Selections'!BF$3, "SSBCI"&amp;COUNTIF(C$13:C787, 'Dropdown Selections'!BF$3),C787='Dropdown Selections'!BF$4, "UF"&amp;COUNTIF(C$13:C787, 'Dropdown Selections'!BF$4),C787='Dropdown Selections'!BF$5, "MA"&amp;COUNTIF(C$13:C787, 'Dropdown Selections'!BF$5))</f>
        <v/>
      </c>
      <c r="I787" s="20" t="str">
        <f t="shared" si="24"/>
        <v/>
      </c>
      <c r="N787" s="20" t="str">
        <f t="shared" si="25"/>
        <v/>
      </c>
    </row>
    <row r="788" spans="2:14">
      <c r="B788" s="20" t="str" cm="1">
        <f t="array" ref="B788">_xlfn.IFS(ISBLANK(C788), "", C788='Dropdown Selections'!BF$2, "VBID"&amp;COUNTIF(C$13:C788, 'Dropdown Selections'!BF$2),C788='Dropdown Selections'!BF$3, "SSBCI"&amp;COUNTIF(C$13:C788, 'Dropdown Selections'!BF$3),C788='Dropdown Selections'!BF$4, "UF"&amp;COUNTIF(C$13:C788, 'Dropdown Selections'!BF$4),C788='Dropdown Selections'!BF$5, "MA"&amp;COUNTIF(C$13:C788, 'Dropdown Selections'!BF$5))</f>
        <v/>
      </c>
      <c r="I788" s="20" t="str">
        <f t="shared" si="24"/>
        <v/>
      </c>
      <c r="N788" s="20" t="str">
        <f t="shared" si="25"/>
        <v/>
      </c>
    </row>
    <row r="789" spans="2:14">
      <c r="B789" s="20" t="str" cm="1">
        <f t="array" ref="B789">_xlfn.IFS(ISBLANK(C789), "", C789='Dropdown Selections'!BF$2, "VBID"&amp;COUNTIF(C$13:C789, 'Dropdown Selections'!BF$2),C789='Dropdown Selections'!BF$3, "SSBCI"&amp;COUNTIF(C$13:C789, 'Dropdown Selections'!BF$3),C789='Dropdown Selections'!BF$4, "UF"&amp;COUNTIF(C$13:C789, 'Dropdown Selections'!BF$4),C789='Dropdown Selections'!BF$5, "MA"&amp;COUNTIF(C$13:C789, 'Dropdown Selections'!BF$5))</f>
        <v/>
      </c>
      <c r="I789" s="20" t="str">
        <f t="shared" si="24"/>
        <v/>
      </c>
      <c r="N789" s="20" t="str">
        <f t="shared" si="25"/>
        <v/>
      </c>
    </row>
    <row r="790" spans="2:14">
      <c r="B790" s="20" t="str" cm="1">
        <f t="array" ref="B790">_xlfn.IFS(ISBLANK(C790), "", C790='Dropdown Selections'!BF$2, "VBID"&amp;COUNTIF(C$13:C790, 'Dropdown Selections'!BF$2),C790='Dropdown Selections'!BF$3, "SSBCI"&amp;COUNTIF(C$13:C790, 'Dropdown Selections'!BF$3),C790='Dropdown Selections'!BF$4, "UF"&amp;COUNTIF(C$13:C790, 'Dropdown Selections'!BF$4),C790='Dropdown Selections'!BF$5, "MA"&amp;COUNTIF(C$13:C790, 'Dropdown Selections'!BF$5))</f>
        <v/>
      </c>
      <c r="I790" s="20" t="str">
        <f t="shared" si="24"/>
        <v/>
      </c>
      <c r="N790" s="20" t="str">
        <f t="shared" si="25"/>
        <v/>
      </c>
    </row>
    <row r="791" spans="2:14">
      <c r="B791" s="20" t="str" cm="1">
        <f t="array" ref="B791">_xlfn.IFS(ISBLANK(C791), "", C791='Dropdown Selections'!BF$2, "VBID"&amp;COUNTIF(C$13:C791, 'Dropdown Selections'!BF$2),C791='Dropdown Selections'!BF$3, "SSBCI"&amp;COUNTIF(C$13:C791, 'Dropdown Selections'!BF$3),C791='Dropdown Selections'!BF$4, "UF"&amp;COUNTIF(C$13:C791, 'Dropdown Selections'!BF$4),C791='Dropdown Selections'!BF$5, "MA"&amp;COUNTIF(C$13:C791, 'Dropdown Selections'!BF$5))</f>
        <v/>
      </c>
      <c r="I791" s="20" t="str">
        <f t="shared" si="24"/>
        <v/>
      </c>
      <c r="N791" s="20" t="str">
        <f t="shared" si="25"/>
        <v/>
      </c>
    </row>
    <row r="792" spans="2:14">
      <c r="B792" s="20" t="str" cm="1">
        <f t="array" ref="B792">_xlfn.IFS(ISBLANK(C792), "", C792='Dropdown Selections'!BF$2, "VBID"&amp;COUNTIF(C$13:C792, 'Dropdown Selections'!BF$2),C792='Dropdown Selections'!BF$3, "SSBCI"&amp;COUNTIF(C$13:C792, 'Dropdown Selections'!BF$3),C792='Dropdown Selections'!BF$4, "UF"&amp;COUNTIF(C$13:C792, 'Dropdown Selections'!BF$4),C792='Dropdown Selections'!BF$5, "MA"&amp;COUNTIF(C$13:C792, 'Dropdown Selections'!BF$5))</f>
        <v/>
      </c>
      <c r="I792" s="20" t="str">
        <f t="shared" si="24"/>
        <v/>
      </c>
      <c r="N792" s="20" t="str">
        <f t="shared" si="25"/>
        <v/>
      </c>
    </row>
    <row r="793" spans="2:14">
      <c r="B793" s="20" t="str" cm="1">
        <f t="array" ref="B793">_xlfn.IFS(ISBLANK(C793), "", C793='Dropdown Selections'!BF$2, "VBID"&amp;COUNTIF(C$13:C793, 'Dropdown Selections'!BF$2),C793='Dropdown Selections'!BF$3, "SSBCI"&amp;COUNTIF(C$13:C793, 'Dropdown Selections'!BF$3),C793='Dropdown Selections'!BF$4, "UF"&amp;COUNTIF(C$13:C793, 'Dropdown Selections'!BF$4),C793='Dropdown Selections'!BF$5, "MA"&amp;COUNTIF(C$13:C793, 'Dropdown Selections'!BF$5))</f>
        <v/>
      </c>
      <c r="I793" s="20" t="str">
        <f t="shared" si="24"/>
        <v/>
      </c>
      <c r="N793" s="20" t="str">
        <f t="shared" si="25"/>
        <v/>
      </c>
    </row>
    <row r="794" spans="2:14">
      <c r="B794" s="20" t="str" cm="1">
        <f t="array" ref="B794">_xlfn.IFS(ISBLANK(C794), "", C794='Dropdown Selections'!BF$2, "VBID"&amp;COUNTIF(C$13:C794, 'Dropdown Selections'!BF$2),C794='Dropdown Selections'!BF$3, "SSBCI"&amp;COUNTIF(C$13:C794, 'Dropdown Selections'!BF$3),C794='Dropdown Selections'!BF$4, "UF"&amp;COUNTIF(C$13:C794, 'Dropdown Selections'!BF$4),C794='Dropdown Selections'!BF$5, "MA"&amp;COUNTIF(C$13:C794, 'Dropdown Selections'!BF$5))</f>
        <v/>
      </c>
      <c r="I794" s="20" t="str">
        <f t="shared" si="24"/>
        <v/>
      </c>
      <c r="N794" s="20" t="str">
        <f t="shared" si="25"/>
        <v/>
      </c>
    </row>
    <row r="795" spans="2:14">
      <c r="B795" s="20" t="str" cm="1">
        <f t="array" ref="B795">_xlfn.IFS(ISBLANK(C795), "", C795='Dropdown Selections'!BF$2, "VBID"&amp;COUNTIF(C$13:C795, 'Dropdown Selections'!BF$2),C795='Dropdown Selections'!BF$3, "SSBCI"&amp;COUNTIF(C$13:C795, 'Dropdown Selections'!BF$3),C795='Dropdown Selections'!BF$4, "UF"&amp;COUNTIF(C$13:C795, 'Dropdown Selections'!BF$4),C795='Dropdown Selections'!BF$5, "MA"&amp;COUNTIF(C$13:C795, 'Dropdown Selections'!BF$5))</f>
        <v/>
      </c>
      <c r="I795" s="20" t="str">
        <f t="shared" si="24"/>
        <v/>
      </c>
      <c r="N795" s="20" t="str">
        <f t="shared" si="25"/>
        <v/>
      </c>
    </row>
    <row r="796" spans="2:14">
      <c r="B796" s="20" t="str" cm="1">
        <f t="array" ref="B796">_xlfn.IFS(ISBLANK(C796), "", C796='Dropdown Selections'!BF$2, "VBID"&amp;COUNTIF(C$13:C796, 'Dropdown Selections'!BF$2),C796='Dropdown Selections'!BF$3, "SSBCI"&amp;COUNTIF(C$13:C796, 'Dropdown Selections'!BF$3),C796='Dropdown Selections'!BF$4, "UF"&amp;COUNTIF(C$13:C796, 'Dropdown Selections'!BF$4),C796='Dropdown Selections'!BF$5, "MA"&amp;COUNTIF(C$13:C796, 'Dropdown Selections'!BF$5))</f>
        <v/>
      </c>
      <c r="I796" s="20" t="str">
        <f t="shared" si="24"/>
        <v/>
      </c>
      <c r="N796" s="20" t="str">
        <f t="shared" si="25"/>
        <v/>
      </c>
    </row>
    <row r="797" spans="2:14">
      <c r="B797" s="20" t="str" cm="1">
        <f t="array" ref="B797">_xlfn.IFS(ISBLANK(C797), "", C797='Dropdown Selections'!BF$2, "VBID"&amp;COUNTIF(C$13:C797, 'Dropdown Selections'!BF$2),C797='Dropdown Selections'!BF$3, "SSBCI"&amp;COUNTIF(C$13:C797, 'Dropdown Selections'!BF$3),C797='Dropdown Selections'!BF$4, "UF"&amp;COUNTIF(C$13:C797, 'Dropdown Selections'!BF$4),C797='Dropdown Selections'!BF$5, "MA"&amp;COUNTIF(C$13:C797, 'Dropdown Selections'!BF$5))</f>
        <v/>
      </c>
      <c r="I797" s="20" t="str">
        <f t="shared" si="24"/>
        <v/>
      </c>
      <c r="N797" s="20" t="str">
        <f t="shared" si="25"/>
        <v/>
      </c>
    </row>
    <row r="798" spans="2:14">
      <c r="B798" s="20" t="str" cm="1">
        <f t="array" ref="B798">_xlfn.IFS(ISBLANK(C798), "", C798='Dropdown Selections'!BF$2, "VBID"&amp;COUNTIF(C$13:C798, 'Dropdown Selections'!BF$2),C798='Dropdown Selections'!BF$3, "SSBCI"&amp;COUNTIF(C$13:C798, 'Dropdown Selections'!BF$3),C798='Dropdown Selections'!BF$4, "UF"&amp;COUNTIF(C$13:C798, 'Dropdown Selections'!BF$4),C798='Dropdown Selections'!BF$5, "MA"&amp;COUNTIF(C$13:C798, 'Dropdown Selections'!BF$5))</f>
        <v/>
      </c>
      <c r="I798" s="20" t="str">
        <f t="shared" si="24"/>
        <v/>
      </c>
      <c r="N798" s="20" t="str">
        <f t="shared" si="25"/>
        <v/>
      </c>
    </row>
    <row r="799" spans="2:14">
      <c r="B799" s="20" t="str" cm="1">
        <f t="array" ref="B799">_xlfn.IFS(ISBLANK(C799), "", C799='Dropdown Selections'!BF$2, "VBID"&amp;COUNTIF(C$13:C799, 'Dropdown Selections'!BF$2),C799='Dropdown Selections'!BF$3, "SSBCI"&amp;COUNTIF(C$13:C799, 'Dropdown Selections'!BF$3),C799='Dropdown Selections'!BF$4, "UF"&amp;COUNTIF(C$13:C799, 'Dropdown Selections'!BF$4),C799='Dropdown Selections'!BF$5, "MA"&amp;COUNTIF(C$13:C799, 'Dropdown Selections'!BF$5))</f>
        <v/>
      </c>
      <c r="I799" s="20" t="str">
        <f t="shared" si="24"/>
        <v/>
      </c>
      <c r="N799" s="20" t="str">
        <f t="shared" si="25"/>
        <v/>
      </c>
    </row>
    <row r="800" spans="2:14">
      <c r="B800" s="20" t="str" cm="1">
        <f t="array" ref="B800">_xlfn.IFS(ISBLANK(C800), "", C800='Dropdown Selections'!BF$2, "VBID"&amp;COUNTIF(C$13:C800, 'Dropdown Selections'!BF$2),C800='Dropdown Selections'!BF$3, "SSBCI"&amp;COUNTIF(C$13:C800, 'Dropdown Selections'!BF$3),C800='Dropdown Selections'!BF$4, "UF"&amp;COUNTIF(C$13:C800, 'Dropdown Selections'!BF$4),C800='Dropdown Selections'!BF$5, "MA"&amp;COUNTIF(C$13:C800, 'Dropdown Selections'!BF$5))</f>
        <v/>
      </c>
      <c r="I800" s="20" t="str">
        <f t="shared" si="24"/>
        <v/>
      </c>
      <c r="N800" s="20" t="str">
        <f t="shared" si="25"/>
        <v/>
      </c>
    </row>
    <row r="801" spans="2:14">
      <c r="B801" s="20" t="str" cm="1">
        <f t="array" ref="B801">_xlfn.IFS(ISBLANK(C801), "", C801='Dropdown Selections'!BF$2, "VBID"&amp;COUNTIF(C$13:C801, 'Dropdown Selections'!BF$2),C801='Dropdown Selections'!BF$3, "SSBCI"&amp;COUNTIF(C$13:C801, 'Dropdown Selections'!BF$3),C801='Dropdown Selections'!BF$4, "UF"&amp;COUNTIF(C$13:C801, 'Dropdown Selections'!BF$4),C801='Dropdown Selections'!BF$5, "MA"&amp;COUNTIF(C$13:C801, 'Dropdown Selections'!BF$5))</f>
        <v/>
      </c>
      <c r="I801" s="20" t="str">
        <f t="shared" si="24"/>
        <v/>
      </c>
      <c r="N801" s="20" t="str">
        <f t="shared" si="25"/>
        <v/>
      </c>
    </row>
    <row r="802" spans="2:14">
      <c r="B802" s="20" t="str" cm="1">
        <f t="array" ref="B802">_xlfn.IFS(ISBLANK(C802), "", C802='Dropdown Selections'!BF$2, "VBID"&amp;COUNTIF(C$13:C802, 'Dropdown Selections'!BF$2),C802='Dropdown Selections'!BF$3, "SSBCI"&amp;COUNTIF(C$13:C802, 'Dropdown Selections'!BF$3),C802='Dropdown Selections'!BF$4, "UF"&amp;COUNTIF(C$13:C802, 'Dropdown Selections'!BF$4),C802='Dropdown Selections'!BF$5, "MA"&amp;COUNTIF(C$13:C802, 'Dropdown Selections'!BF$5))</f>
        <v/>
      </c>
      <c r="I802" s="20" t="str">
        <f t="shared" si="24"/>
        <v/>
      </c>
      <c r="N802" s="20" t="str">
        <f t="shared" si="25"/>
        <v/>
      </c>
    </row>
    <row r="803" spans="2:14">
      <c r="B803" s="20" t="str" cm="1">
        <f t="array" ref="B803">_xlfn.IFS(ISBLANK(C803), "", C803='Dropdown Selections'!BF$2, "VBID"&amp;COUNTIF(C$13:C803, 'Dropdown Selections'!BF$2),C803='Dropdown Selections'!BF$3, "SSBCI"&amp;COUNTIF(C$13:C803, 'Dropdown Selections'!BF$3),C803='Dropdown Selections'!BF$4, "UF"&amp;COUNTIF(C$13:C803, 'Dropdown Selections'!BF$4),C803='Dropdown Selections'!BF$5, "MA"&amp;COUNTIF(C$13:C803, 'Dropdown Selections'!BF$5))</f>
        <v/>
      </c>
      <c r="I803" s="20" t="str">
        <f t="shared" si="24"/>
        <v/>
      </c>
      <c r="N803" s="20" t="str">
        <f t="shared" si="25"/>
        <v/>
      </c>
    </row>
    <row r="804" spans="2:14">
      <c r="B804" s="20" t="str" cm="1">
        <f t="array" ref="B804">_xlfn.IFS(ISBLANK(C804), "", C804='Dropdown Selections'!BF$2, "VBID"&amp;COUNTIF(C$13:C804, 'Dropdown Selections'!BF$2),C804='Dropdown Selections'!BF$3, "SSBCI"&amp;COUNTIF(C$13:C804, 'Dropdown Selections'!BF$3),C804='Dropdown Selections'!BF$4, "UF"&amp;COUNTIF(C$13:C804, 'Dropdown Selections'!BF$4),C804='Dropdown Selections'!BF$5, "MA"&amp;COUNTIF(C$13:C804, 'Dropdown Selections'!BF$5))</f>
        <v/>
      </c>
      <c r="I804" s="20" t="str">
        <f t="shared" si="24"/>
        <v/>
      </c>
      <c r="N804" s="20" t="str">
        <f t="shared" si="25"/>
        <v/>
      </c>
    </row>
    <row r="805" spans="2:14">
      <c r="B805" s="20" t="str" cm="1">
        <f t="array" ref="B805">_xlfn.IFS(ISBLANK(C805), "", C805='Dropdown Selections'!BF$2, "VBID"&amp;COUNTIF(C$13:C805, 'Dropdown Selections'!BF$2),C805='Dropdown Selections'!BF$3, "SSBCI"&amp;COUNTIF(C$13:C805, 'Dropdown Selections'!BF$3),C805='Dropdown Selections'!BF$4, "UF"&amp;COUNTIF(C$13:C805, 'Dropdown Selections'!BF$4),C805='Dropdown Selections'!BF$5, "MA"&amp;COUNTIF(C$13:C805, 'Dropdown Selections'!BF$5))</f>
        <v/>
      </c>
      <c r="I805" s="20" t="str">
        <f t="shared" si="24"/>
        <v/>
      </c>
      <c r="N805" s="20" t="str">
        <f t="shared" si="25"/>
        <v/>
      </c>
    </row>
    <row r="806" spans="2:14">
      <c r="B806" s="20" t="str" cm="1">
        <f t="array" ref="B806">_xlfn.IFS(ISBLANK(C806), "", C806='Dropdown Selections'!BF$2, "VBID"&amp;COUNTIF(C$13:C806, 'Dropdown Selections'!BF$2),C806='Dropdown Selections'!BF$3, "SSBCI"&amp;COUNTIF(C$13:C806, 'Dropdown Selections'!BF$3),C806='Dropdown Selections'!BF$4, "UF"&amp;COUNTIF(C$13:C806, 'Dropdown Selections'!BF$4),C806='Dropdown Selections'!BF$5, "MA"&amp;COUNTIF(C$13:C806, 'Dropdown Selections'!BF$5))</f>
        <v/>
      </c>
      <c r="I806" s="20" t="str">
        <f t="shared" si="24"/>
        <v/>
      </c>
      <c r="N806" s="20" t="str">
        <f t="shared" si="25"/>
        <v/>
      </c>
    </row>
    <row r="807" spans="2:14">
      <c r="B807" s="20" t="str" cm="1">
        <f t="array" ref="B807">_xlfn.IFS(ISBLANK(C807), "", C807='Dropdown Selections'!BF$2, "VBID"&amp;COUNTIF(C$13:C807, 'Dropdown Selections'!BF$2),C807='Dropdown Selections'!BF$3, "SSBCI"&amp;COUNTIF(C$13:C807, 'Dropdown Selections'!BF$3),C807='Dropdown Selections'!BF$4, "UF"&amp;COUNTIF(C$13:C807, 'Dropdown Selections'!BF$4),C807='Dropdown Selections'!BF$5, "MA"&amp;COUNTIF(C$13:C807, 'Dropdown Selections'!BF$5))</f>
        <v/>
      </c>
      <c r="I807" s="20" t="str">
        <f t="shared" si="24"/>
        <v/>
      </c>
      <c r="N807" s="20" t="str">
        <f t="shared" si="25"/>
        <v/>
      </c>
    </row>
    <row r="808" spans="2:14">
      <c r="B808" s="20" t="str" cm="1">
        <f t="array" ref="B808">_xlfn.IFS(ISBLANK(C808), "", C808='Dropdown Selections'!BF$2, "VBID"&amp;COUNTIF(C$13:C808, 'Dropdown Selections'!BF$2),C808='Dropdown Selections'!BF$3, "SSBCI"&amp;COUNTIF(C$13:C808, 'Dropdown Selections'!BF$3),C808='Dropdown Selections'!BF$4, "UF"&amp;COUNTIF(C$13:C808, 'Dropdown Selections'!BF$4),C808='Dropdown Selections'!BF$5, "MA"&amp;COUNTIF(C$13:C808, 'Dropdown Selections'!BF$5))</f>
        <v/>
      </c>
      <c r="I808" s="20" t="str">
        <f t="shared" si="24"/>
        <v/>
      </c>
      <c r="N808" s="20" t="str">
        <f t="shared" si="25"/>
        <v/>
      </c>
    </row>
    <row r="809" spans="2:14">
      <c r="B809" s="20" t="str" cm="1">
        <f t="array" ref="B809">_xlfn.IFS(ISBLANK(C809), "", C809='Dropdown Selections'!BF$2, "VBID"&amp;COUNTIF(C$13:C809, 'Dropdown Selections'!BF$2),C809='Dropdown Selections'!BF$3, "SSBCI"&amp;COUNTIF(C$13:C809, 'Dropdown Selections'!BF$3),C809='Dropdown Selections'!BF$4, "UF"&amp;COUNTIF(C$13:C809, 'Dropdown Selections'!BF$4),C809='Dropdown Selections'!BF$5, "MA"&amp;COUNTIF(C$13:C809, 'Dropdown Selections'!BF$5))</f>
        <v/>
      </c>
      <c r="I809" s="20" t="str">
        <f t="shared" si="24"/>
        <v/>
      </c>
      <c r="N809" s="20" t="str">
        <f t="shared" si="25"/>
        <v/>
      </c>
    </row>
    <row r="810" spans="2:14">
      <c r="B810" s="20" t="str" cm="1">
        <f t="array" ref="B810">_xlfn.IFS(ISBLANK(C810), "", C810='Dropdown Selections'!BF$2, "VBID"&amp;COUNTIF(C$13:C810, 'Dropdown Selections'!BF$2),C810='Dropdown Selections'!BF$3, "SSBCI"&amp;COUNTIF(C$13:C810, 'Dropdown Selections'!BF$3),C810='Dropdown Selections'!BF$4, "UF"&amp;COUNTIF(C$13:C810, 'Dropdown Selections'!BF$4),C810='Dropdown Selections'!BF$5, "MA"&amp;COUNTIF(C$13:C810, 'Dropdown Selections'!BF$5))</f>
        <v/>
      </c>
      <c r="I810" s="20" t="str">
        <f t="shared" si="24"/>
        <v/>
      </c>
      <c r="N810" s="20" t="str">
        <f t="shared" si="25"/>
        <v/>
      </c>
    </row>
    <row r="811" spans="2:14">
      <c r="B811" s="20" t="str" cm="1">
        <f t="array" ref="B811">_xlfn.IFS(ISBLANK(C811), "", C811='Dropdown Selections'!BF$2, "VBID"&amp;COUNTIF(C$13:C811, 'Dropdown Selections'!BF$2),C811='Dropdown Selections'!BF$3, "SSBCI"&amp;COUNTIF(C$13:C811, 'Dropdown Selections'!BF$3),C811='Dropdown Selections'!BF$4, "UF"&amp;COUNTIF(C$13:C811, 'Dropdown Selections'!BF$4),C811='Dropdown Selections'!BF$5, "MA"&amp;COUNTIF(C$13:C811, 'Dropdown Selections'!BF$5))</f>
        <v/>
      </c>
      <c r="I811" s="20" t="str">
        <f t="shared" si="24"/>
        <v/>
      </c>
      <c r="N811" s="20" t="str">
        <f t="shared" si="25"/>
        <v/>
      </c>
    </row>
    <row r="812" spans="2:14">
      <c r="B812" s="20" t="str" cm="1">
        <f t="array" ref="B812">_xlfn.IFS(ISBLANK(C812), "", C812='Dropdown Selections'!BF$2, "VBID"&amp;COUNTIF(C$13:C812, 'Dropdown Selections'!BF$2),C812='Dropdown Selections'!BF$3, "SSBCI"&amp;COUNTIF(C$13:C812, 'Dropdown Selections'!BF$3),C812='Dropdown Selections'!BF$4, "UF"&amp;COUNTIF(C$13:C812, 'Dropdown Selections'!BF$4),C812='Dropdown Selections'!BF$5, "MA"&amp;COUNTIF(C$13:C812, 'Dropdown Selections'!BF$5))</f>
        <v/>
      </c>
      <c r="I812" s="20" t="str">
        <f t="shared" si="24"/>
        <v/>
      </c>
      <c r="N812" s="20" t="str">
        <f t="shared" si="25"/>
        <v/>
      </c>
    </row>
    <row r="813" spans="2:14">
      <c r="B813" s="20" t="str" cm="1">
        <f t="array" ref="B813">_xlfn.IFS(ISBLANK(C813), "", C813='Dropdown Selections'!BF$2, "VBID"&amp;COUNTIF(C$13:C813, 'Dropdown Selections'!BF$2),C813='Dropdown Selections'!BF$3, "SSBCI"&amp;COUNTIF(C$13:C813, 'Dropdown Selections'!BF$3),C813='Dropdown Selections'!BF$4, "UF"&amp;COUNTIF(C$13:C813, 'Dropdown Selections'!BF$4),C813='Dropdown Selections'!BF$5, "MA"&amp;COUNTIF(C$13:C813, 'Dropdown Selections'!BF$5))</f>
        <v/>
      </c>
      <c r="I813" s="20" t="str">
        <f t="shared" si="24"/>
        <v/>
      </c>
      <c r="N813" s="20" t="str">
        <f t="shared" si="25"/>
        <v/>
      </c>
    </row>
    <row r="814" spans="2:14">
      <c r="B814" s="20" t="str" cm="1">
        <f t="array" ref="B814">_xlfn.IFS(ISBLANK(C814), "", C814='Dropdown Selections'!BF$2, "VBID"&amp;COUNTIF(C$13:C814, 'Dropdown Selections'!BF$2),C814='Dropdown Selections'!BF$3, "SSBCI"&amp;COUNTIF(C$13:C814, 'Dropdown Selections'!BF$3),C814='Dropdown Selections'!BF$4, "UF"&amp;COUNTIF(C$13:C814, 'Dropdown Selections'!BF$4),C814='Dropdown Selections'!BF$5, "MA"&amp;COUNTIF(C$13:C814, 'Dropdown Selections'!BF$5))</f>
        <v/>
      </c>
      <c r="I814" s="20" t="str">
        <f t="shared" si="24"/>
        <v/>
      </c>
      <c r="N814" s="20" t="str">
        <f t="shared" si="25"/>
        <v/>
      </c>
    </row>
    <row r="815" spans="2:14">
      <c r="B815" s="20" t="str" cm="1">
        <f t="array" ref="B815">_xlfn.IFS(ISBLANK(C815), "", C815='Dropdown Selections'!BF$2, "VBID"&amp;COUNTIF(C$13:C815, 'Dropdown Selections'!BF$2),C815='Dropdown Selections'!BF$3, "SSBCI"&amp;COUNTIF(C$13:C815, 'Dropdown Selections'!BF$3),C815='Dropdown Selections'!BF$4, "UF"&amp;COUNTIF(C$13:C815, 'Dropdown Selections'!BF$4),C815='Dropdown Selections'!BF$5, "MA"&amp;COUNTIF(C$13:C815, 'Dropdown Selections'!BF$5))</f>
        <v/>
      </c>
      <c r="I815" s="20" t="str">
        <f t="shared" si="24"/>
        <v/>
      </c>
      <c r="N815" s="20" t="str">
        <f t="shared" si="25"/>
        <v/>
      </c>
    </row>
    <row r="816" spans="2:14">
      <c r="B816" s="20" t="str" cm="1">
        <f t="array" ref="B816">_xlfn.IFS(ISBLANK(C816), "", C816='Dropdown Selections'!BF$2, "VBID"&amp;COUNTIF(C$13:C816, 'Dropdown Selections'!BF$2),C816='Dropdown Selections'!BF$3, "SSBCI"&amp;COUNTIF(C$13:C816, 'Dropdown Selections'!BF$3),C816='Dropdown Selections'!BF$4, "UF"&amp;COUNTIF(C$13:C816, 'Dropdown Selections'!BF$4),C816='Dropdown Selections'!BF$5, "MA"&amp;COUNTIF(C$13:C816, 'Dropdown Selections'!BF$5))</f>
        <v/>
      </c>
      <c r="I816" s="20" t="str">
        <f t="shared" si="24"/>
        <v/>
      </c>
      <c r="N816" s="20" t="str">
        <f t="shared" si="25"/>
        <v/>
      </c>
    </row>
    <row r="817" spans="2:14">
      <c r="B817" s="20" t="str" cm="1">
        <f t="array" ref="B817">_xlfn.IFS(ISBLANK(C817), "", C817='Dropdown Selections'!BF$2, "VBID"&amp;COUNTIF(C$13:C817, 'Dropdown Selections'!BF$2),C817='Dropdown Selections'!BF$3, "SSBCI"&amp;COUNTIF(C$13:C817, 'Dropdown Selections'!BF$3),C817='Dropdown Selections'!BF$4, "UF"&amp;COUNTIF(C$13:C817, 'Dropdown Selections'!BF$4),C817='Dropdown Selections'!BF$5, "MA"&amp;COUNTIF(C$13:C817, 'Dropdown Selections'!BF$5))</f>
        <v/>
      </c>
      <c r="I817" s="20" t="str">
        <f t="shared" si="24"/>
        <v/>
      </c>
      <c r="N817" s="20" t="str">
        <f t="shared" si="25"/>
        <v/>
      </c>
    </row>
    <row r="818" spans="2:14">
      <c r="B818" s="20" t="str" cm="1">
        <f t="array" ref="B818">_xlfn.IFS(ISBLANK(C818), "", C818='Dropdown Selections'!BF$2, "VBID"&amp;COUNTIF(C$13:C818, 'Dropdown Selections'!BF$2),C818='Dropdown Selections'!BF$3, "SSBCI"&amp;COUNTIF(C$13:C818, 'Dropdown Selections'!BF$3),C818='Dropdown Selections'!BF$4, "UF"&amp;COUNTIF(C$13:C818, 'Dropdown Selections'!BF$4),C818='Dropdown Selections'!BF$5, "MA"&amp;COUNTIF(C$13:C818, 'Dropdown Selections'!BF$5))</f>
        <v/>
      </c>
      <c r="I818" s="20" t="str">
        <f t="shared" si="24"/>
        <v/>
      </c>
      <c r="N818" s="20" t="str">
        <f t="shared" si="25"/>
        <v/>
      </c>
    </row>
    <row r="819" spans="2:14">
      <c r="B819" s="20" t="str" cm="1">
        <f t="array" ref="B819">_xlfn.IFS(ISBLANK(C819), "", C819='Dropdown Selections'!BF$2, "VBID"&amp;COUNTIF(C$13:C819, 'Dropdown Selections'!BF$2),C819='Dropdown Selections'!BF$3, "SSBCI"&amp;COUNTIF(C$13:C819, 'Dropdown Selections'!BF$3),C819='Dropdown Selections'!BF$4, "UF"&amp;COUNTIF(C$13:C819, 'Dropdown Selections'!BF$4),C819='Dropdown Selections'!BF$5, "MA"&amp;COUNTIF(C$13:C819, 'Dropdown Selections'!BF$5))</f>
        <v/>
      </c>
      <c r="I819" s="20" t="str">
        <f t="shared" si="24"/>
        <v/>
      </c>
      <c r="N819" s="20" t="str">
        <f t="shared" si="25"/>
        <v/>
      </c>
    </row>
    <row r="820" spans="2:14">
      <c r="B820" s="20" t="str" cm="1">
        <f t="array" ref="B820">_xlfn.IFS(ISBLANK(C820), "", C820='Dropdown Selections'!BF$2, "VBID"&amp;COUNTIF(C$13:C820, 'Dropdown Selections'!BF$2),C820='Dropdown Selections'!BF$3, "SSBCI"&amp;COUNTIF(C$13:C820, 'Dropdown Selections'!BF$3),C820='Dropdown Selections'!BF$4, "UF"&amp;COUNTIF(C$13:C820, 'Dropdown Selections'!BF$4),C820='Dropdown Selections'!BF$5, "MA"&amp;COUNTIF(C$13:C820, 'Dropdown Selections'!BF$5))</f>
        <v/>
      </c>
      <c r="I820" s="20" t="str">
        <f t="shared" si="24"/>
        <v/>
      </c>
      <c r="N820" s="20" t="str">
        <f t="shared" si="25"/>
        <v/>
      </c>
    </row>
    <row r="821" spans="2:14">
      <c r="B821" s="20" t="str" cm="1">
        <f t="array" ref="B821">_xlfn.IFS(ISBLANK(C821), "", C821='Dropdown Selections'!BF$2, "VBID"&amp;COUNTIF(C$13:C821, 'Dropdown Selections'!BF$2),C821='Dropdown Selections'!BF$3, "SSBCI"&amp;COUNTIF(C$13:C821, 'Dropdown Selections'!BF$3),C821='Dropdown Selections'!BF$4, "UF"&amp;COUNTIF(C$13:C821, 'Dropdown Selections'!BF$4),C821='Dropdown Selections'!BF$5, "MA"&amp;COUNTIF(C$13:C821, 'Dropdown Selections'!BF$5))</f>
        <v/>
      </c>
      <c r="I821" s="20" t="str">
        <f t="shared" si="24"/>
        <v/>
      </c>
      <c r="N821" s="20" t="str">
        <f t="shared" si="25"/>
        <v/>
      </c>
    </row>
    <row r="822" spans="2:14">
      <c r="B822" s="20" t="str" cm="1">
        <f t="array" ref="B822">_xlfn.IFS(ISBLANK(C822), "", C822='Dropdown Selections'!BF$2, "VBID"&amp;COUNTIF(C$13:C822, 'Dropdown Selections'!BF$2),C822='Dropdown Selections'!BF$3, "SSBCI"&amp;COUNTIF(C$13:C822, 'Dropdown Selections'!BF$3),C822='Dropdown Selections'!BF$4, "UF"&amp;COUNTIF(C$13:C822, 'Dropdown Selections'!BF$4),C822='Dropdown Selections'!BF$5, "MA"&amp;COUNTIF(C$13:C822, 'Dropdown Selections'!BF$5))</f>
        <v/>
      </c>
      <c r="I822" s="20" t="str">
        <f t="shared" si="24"/>
        <v/>
      </c>
      <c r="N822" s="20" t="str">
        <f t="shared" si="25"/>
        <v/>
      </c>
    </row>
    <row r="823" spans="2:14">
      <c r="B823" s="20" t="str" cm="1">
        <f t="array" ref="B823">_xlfn.IFS(ISBLANK(C823), "", C823='Dropdown Selections'!BF$2, "VBID"&amp;COUNTIF(C$13:C823, 'Dropdown Selections'!BF$2),C823='Dropdown Selections'!BF$3, "SSBCI"&amp;COUNTIF(C$13:C823, 'Dropdown Selections'!BF$3),C823='Dropdown Selections'!BF$4, "UF"&amp;COUNTIF(C$13:C823, 'Dropdown Selections'!BF$4),C823='Dropdown Selections'!BF$5, "MA"&amp;COUNTIF(C$13:C823, 'Dropdown Selections'!BF$5))</f>
        <v/>
      </c>
      <c r="I823" s="20" t="str">
        <f t="shared" si="24"/>
        <v/>
      </c>
      <c r="N823" s="20" t="str">
        <f t="shared" si="25"/>
        <v/>
      </c>
    </row>
    <row r="824" spans="2:14">
      <c r="B824" s="20" t="str" cm="1">
        <f t="array" ref="B824">_xlfn.IFS(ISBLANK(C824), "", C824='Dropdown Selections'!BF$2, "VBID"&amp;COUNTIF(C$13:C824, 'Dropdown Selections'!BF$2),C824='Dropdown Selections'!BF$3, "SSBCI"&amp;COUNTIF(C$13:C824, 'Dropdown Selections'!BF$3),C824='Dropdown Selections'!BF$4, "UF"&amp;COUNTIF(C$13:C824, 'Dropdown Selections'!BF$4),C824='Dropdown Selections'!BF$5, "MA"&amp;COUNTIF(C$13:C824, 'Dropdown Selections'!BF$5))</f>
        <v/>
      </c>
      <c r="I824" s="20" t="str">
        <f t="shared" si="24"/>
        <v/>
      </c>
      <c r="N824" s="20" t="str">
        <f t="shared" si="25"/>
        <v/>
      </c>
    </row>
    <row r="825" spans="2:14">
      <c r="B825" s="20" t="str" cm="1">
        <f t="array" ref="B825">_xlfn.IFS(ISBLANK(C825), "", C825='Dropdown Selections'!BF$2, "VBID"&amp;COUNTIF(C$13:C825, 'Dropdown Selections'!BF$2),C825='Dropdown Selections'!BF$3, "SSBCI"&amp;COUNTIF(C$13:C825, 'Dropdown Selections'!BF$3),C825='Dropdown Selections'!BF$4, "UF"&amp;COUNTIF(C$13:C825, 'Dropdown Selections'!BF$4),C825='Dropdown Selections'!BF$5, "MA"&amp;COUNTIF(C$13:C825, 'Dropdown Selections'!BF$5))</f>
        <v/>
      </c>
      <c r="I825" s="20" t="str">
        <f t="shared" si="24"/>
        <v/>
      </c>
      <c r="N825" s="20" t="str">
        <f t="shared" si="25"/>
        <v/>
      </c>
    </row>
    <row r="826" spans="2:14">
      <c r="B826" s="20" t="str" cm="1">
        <f t="array" ref="B826">_xlfn.IFS(ISBLANK(C826), "", C826='Dropdown Selections'!BF$2, "VBID"&amp;COUNTIF(C$13:C826, 'Dropdown Selections'!BF$2),C826='Dropdown Selections'!BF$3, "SSBCI"&amp;COUNTIF(C$13:C826, 'Dropdown Selections'!BF$3),C826='Dropdown Selections'!BF$4, "UF"&amp;COUNTIF(C$13:C826, 'Dropdown Selections'!BF$4),C826='Dropdown Selections'!BF$5, "MA"&amp;COUNTIF(C$13:C826, 'Dropdown Selections'!BF$5))</f>
        <v/>
      </c>
      <c r="I826" s="20" t="str">
        <f t="shared" si="24"/>
        <v/>
      </c>
      <c r="N826" s="20" t="str">
        <f t="shared" si="25"/>
        <v/>
      </c>
    </row>
    <row r="827" spans="2:14">
      <c r="B827" s="20" t="str" cm="1">
        <f t="array" ref="B827">_xlfn.IFS(ISBLANK(C827), "", C827='Dropdown Selections'!BF$2, "VBID"&amp;COUNTIF(C$13:C827, 'Dropdown Selections'!BF$2),C827='Dropdown Selections'!BF$3, "SSBCI"&amp;COUNTIF(C$13:C827, 'Dropdown Selections'!BF$3),C827='Dropdown Selections'!BF$4, "UF"&amp;COUNTIF(C$13:C827, 'Dropdown Selections'!BF$4),C827='Dropdown Selections'!BF$5, "MA"&amp;COUNTIF(C$13:C827, 'Dropdown Selections'!BF$5))</f>
        <v/>
      </c>
      <c r="I827" s="20" t="str">
        <f t="shared" si="24"/>
        <v/>
      </c>
      <c r="N827" s="20" t="str">
        <f t="shared" si="25"/>
        <v/>
      </c>
    </row>
    <row r="828" spans="2:14">
      <c r="B828" s="20" t="str" cm="1">
        <f t="array" ref="B828">_xlfn.IFS(ISBLANK(C828), "", C828='Dropdown Selections'!BF$2, "VBID"&amp;COUNTIF(C$13:C828, 'Dropdown Selections'!BF$2),C828='Dropdown Selections'!BF$3, "SSBCI"&amp;COUNTIF(C$13:C828, 'Dropdown Selections'!BF$3),C828='Dropdown Selections'!BF$4, "UF"&amp;COUNTIF(C$13:C828, 'Dropdown Selections'!BF$4),C828='Dropdown Selections'!BF$5, "MA"&amp;COUNTIF(C$13:C828, 'Dropdown Selections'!BF$5))</f>
        <v/>
      </c>
      <c r="I828" s="20" t="str">
        <f t="shared" si="24"/>
        <v/>
      </c>
      <c r="N828" s="20" t="str">
        <f t="shared" si="25"/>
        <v/>
      </c>
    </row>
    <row r="829" spans="2:14">
      <c r="B829" s="20" t="str" cm="1">
        <f t="array" ref="B829">_xlfn.IFS(ISBLANK(C829), "", C829='Dropdown Selections'!BF$2, "VBID"&amp;COUNTIF(C$13:C829, 'Dropdown Selections'!BF$2),C829='Dropdown Selections'!BF$3, "SSBCI"&amp;COUNTIF(C$13:C829, 'Dropdown Selections'!BF$3),C829='Dropdown Selections'!BF$4, "UF"&amp;COUNTIF(C$13:C829, 'Dropdown Selections'!BF$4),C829='Dropdown Selections'!BF$5, "MA"&amp;COUNTIF(C$13:C829, 'Dropdown Selections'!BF$5))</f>
        <v/>
      </c>
      <c r="I829" s="20" t="str">
        <f t="shared" si="24"/>
        <v/>
      </c>
      <c r="N829" s="20" t="str">
        <f t="shared" si="25"/>
        <v/>
      </c>
    </row>
    <row r="830" spans="2:14">
      <c r="B830" s="20" t="str" cm="1">
        <f t="array" ref="B830">_xlfn.IFS(ISBLANK(C830), "", C830='Dropdown Selections'!BF$2, "VBID"&amp;COUNTIF(C$13:C830, 'Dropdown Selections'!BF$2),C830='Dropdown Selections'!BF$3, "SSBCI"&amp;COUNTIF(C$13:C830, 'Dropdown Selections'!BF$3),C830='Dropdown Selections'!BF$4, "UF"&amp;COUNTIF(C$13:C830, 'Dropdown Selections'!BF$4),C830='Dropdown Selections'!BF$5, "MA"&amp;COUNTIF(C$13:C830, 'Dropdown Selections'!BF$5))</f>
        <v/>
      </c>
      <c r="I830" s="20" t="str">
        <f t="shared" si="24"/>
        <v/>
      </c>
      <c r="N830" s="20" t="str">
        <f t="shared" si="25"/>
        <v/>
      </c>
    </row>
    <row r="831" spans="2:14">
      <c r="B831" s="20" t="str" cm="1">
        <f t="array" ref="B831">_xlfn.IFS(ISBLANK(C831), "", C831='Dropdown Selections'!BF$2, "VBID"&amp;COUNTIF(C$13:C831, 'Dropdown Selections'!BF$2),C831='Dropdown Selections'!BF$3, "SSBCI"&amp;COUNTIF(C$13:C831, 'Dropdown Selections'!BF$3),C831='Dropdown Selections'!BF$4, "UF"&amp;COUNTIF(C$13:C831, 'Dropdown Selections'!BF$4),C831='Dropdown Selections'!BF$5, "MA"&amp;COUNTIF(C$13:C831, 'Dropdown Selections'!BF$5))</f>
        <v/>
      </c>
      <c r="I831" s="20" t="str">
        <f t="shared" si="24"/>
        <v/>
      </c>
      <c r="N831" s="20" t="str">
        <f t="shared" si="25"/>
        <v/>
      </c>
    </row>
    <row r="832" spans="2:14">
      <c r="B832" s="20" t="str" cm="1">
        <f t="array" ref="B832">_xlfn.IFS(ISBLANK(C832), "", C832='Dropdown Selections'!BF$2, "VBID"&amp;COUNTIF(C$13:C832, 'Dropdown Selections'!BF$2),C832='Dropdown Selections'!BF$3, "SSBCI"&amp;COUNTIF(C$13:C832, 'Dropdown Selections'!BF$3),C832='Dropdown Selections'!BF$4, "UF"&amp;COUNTIF(C$13:C832, 'Dropdown Selections'!BF$4),C832='Dropdown Selections'!BF$5, "MA"&amp;COUNTIF(C$13:C832, 'Dropdown Selections'!BF$5))</f>
        <v/>
      </c>
      <c r="I832" s="20" t="str">
        <f t="shared" si="24"/>
        <v/>
      </c>
      <c r="N832" s="20" t="str">
        <f t="shared" si="25"/>
        <v/>
      </c>
    </row>
    <row r="833" spans="2:14">
      <c r="B833" s="20" t="str" cm="1">
        <f t="array" ref="B833">_xlfn.IFS(ISBLANK(C833), "", C833='Dropdown Selections'!BF$2, "VBID"&amp;COUNTIF(C$13:C833, 'Dropdown Selections'!BF$2),C833='Dropdown Selections'!BF$3, "SSBCI"&amp;COUNTIF(C$13:C833, 'Dropdown Selections'!BF$3),C833='Dropdown Selections'!BF$4, "UF"&amp;COUNTIF(C$13:C833, 'Dropdown Selections'!BF$4),C833='Dropdown Selections'!BF$5, "MA"&amp;COUNTIF(C$13:C833, 'Dropdown Selections'!BF$5))</f>
        <v/>
      </c>
      <c r="I833" s="20" t="str">
        <f t="shared" si="24"/>
        <v/>
      </c>
      <c r="N833" s="20" t="str">
        <f t="shared" si="25"/>
        <v/>
      </c>
    </row>
    <row r="834" spans="2:14">
      <c r="B834" s="20" t="str" cm="1">
        <f t="array" ref="B834">_xlfn.IFS(ISBLANK(C834), "", C834='Dropdown Selections'!BF$2, "VBID"&amp;COUNTIF(C$13:C834, 'Dropdown Selections'!BF$2),C834='Dropdown Selections'!BF$3, "SSBCI"&amp;COUNTIF(C$13:C834, 'Dropdown Selections'!BF$3),C834='Dropdown Selections'!BF$4, "UF"&amp;COUNTIF(C$13:C834, 'Dropdown Selections'!BF$4),C834='Dropdown Selections'!BF$5, "MA"&amp;COUNTIF(C$13:C834, 'Dropdown Selections'!BF$5))</f>
        <v/>
      </c>
      <c r="I834" s="20" t="str">
        <f t="shared" si="24"/>
        <v/>
      </c>
      <c r="N834" s="20" t="str">
        <f t="shared" si="25"/>
        <v/>
      </c>
    </row>
    <row r="835" spans="2:14">
      <c r="B835" s="20" t="str" cm="1">
        <f t="array" ref="B835">_xlfn.IFS(ISBLANK(C835), "", C835='Dropdown Selections'!BF$2, "VBID"&amp;COUNTIF(C$13:C835, 'Dropdown Selections'!BF$2),C835='Dropdown Selections'!BF$3, "SSBCI"&amp;COUNTIF(C$13:C835, 'Dropdown Selections'!BF$3),C835='Dropdown Selections'!BF$4, "UF"&amp;COUNTIF(C$13:C835, 'Dropdown Selections'!BF$4),C835='Dropdown Selections'!BF$5, "MA"&amp;COUNTIF(C$13:C835, 'Dropdown Selections'!BF$5))</f>
        <v/>
      </c>
      <c r="I835" s="20" t="str">
        <f t="shared" si="24"/>
        <v/>
      </c>
      <c r="N835" s="20" t="str">
        <f t="shared" si="25"/>
        <v/>
      </c>
    </row>
    <row r="836" spans="2:14">
      <c r="B836" s="20" t="str" cm="1">
        <f t="array" ref="B836">_xlfn.IFS(ISBLANK(C836), "", C836='Dropdown Selections'!BF$2, "VBID"&amp;COUNTIF(C$13:C836, 'Dropdown Selections'!BF$2),C836='Dropdown Selections'!BF$3, "SSBCI"&amp;COUNTIF(C$13:C836, 'Dropdown Selections'!BF$3),C836='Dropdown Selections'!BF$4, "UF"&amp;COUNTIF(C$13:C836, 'Dropdown Selections'!BF$4),C836='Dropdown Selections'!BF$5, "MA"&amp;COUNTIF(C$13:C836, 'Dropdown Selections'!BF$5))</f>
        <v/>
      </c>
      <c r="I836" s="20" t="str">
        <f t="shared" si="24"/>
        <v/>
      </c>
      <c r="N836" s="20" t="str">
        <f t="shared" si="25"/>
        <v/>
      </c>
    </row>
    <row r="837" spans="2:14">
      <c r="B837" s="20" t="str" cm="1">
        <f t="array" ref="B837">_xlfn.IFS(ISBLANK(C837), "", C837='Dropdown Selections'!BF$2, "VBID"&amp;COUNTIF(C$13:C837, 'Dropdown Selections'!BF$2),C837='Dropdown Selections'!BF$3, "SSBCI"&amp;COUNTIF(C$13:C837, 'Dropdown Selections'!BF$3),C837='Dropdown Selections'!BF$4, "UF"&amp;COUNTIF(C$13:C837, 'Dropdown Selections'!BF$4),C837='Dropdown Selections'!BF$5, "MA"&amp;COUNTIF(C$13:C837, 'Dropdown Selections'!BF$5))</f>
        <v/>
      </c>
      <c r="I837" s="20" t="str">
        <f t="shared" si="24"/>
        <v/>
      </c>
      <c r="N837" s="20" t="str">
        <f t="shared" si="25"/>
        <v/>
      </c>
    </row>
    <row r="838" spans="2:14">
      <c r="B838" s="20" t="str" cm="1">
        <f t="array" ref="B838">_xlfn.IFS(ISBLANK(C838), "", C838='Dropdown Selections'!BF$2, "VBID"&amp;COUNTIF(C$13:C838, 'Dropdown Selections'!BF$2),C838='Dropdown Selections'!BF$3, "SSBCI"&amp;COUNTIF(C$13:C838, 'Dropdown Selections'!BF$3),C838='Dropdown Selections'!BF$4, "UF"&amp;COUNTIF(C$13:C838, 'Dropdown Selections'!BF$4),C838='Dropdown Selections'!BF$5, "MA"&amp;COUNTIF(C$13:C838, 'Dropdown Selections'!BF$5))</f>
        <v/>
      </c>
      <c r="I838" s="20" t="str">
        <f t="shared" si="24"/>
        <v/>
      </c>
      <c r="N838" s="20" t="str">
        <f t="shared" si="25"/>
        <v/>
      </c>
    </row>
    <row r="839" spans="2:14">
      <c r="B839" s="20" t="str" cm="1">
        <f t="array" ref="B839">_xlfn.IFS(ISBLANK(C839), "", C839='Dropdown Selections'!BF$2, "VBID"&amp;COUNTIF(C$13:C839, 'Dropdown Selections'!BF$2),C839='Dropdown Selections'!BF$3, "SSBCI"&amp;COUNTIF(C$13:C839, 'Dropdown Selections'!BF$3),C839='Dropdown Selections'!BF$4, "UF"&amp;COUNTIF(C$13:C839, 'Dropdown Selections'!BF$4),C839='Dropdown Selections'!BF$5, "MA"&amp;COUNTIF(C$13:C839, 'Dropdown Selections'!BF$5))</f>
        <v/>
      </c>
      <c r="I839" s="20" t="str">
        <f t="shared" si="24"/>
        <v/>
      </c>
      <c r="N839" s="20" t="str">
        <f t="shared" si="25"/>
        <v/>
      </c>
    </row>
    <row r="840" spans="2:14">
      <c r="B840" s="20" t="str" cm="1">
        <f t="array" ref="B840">_xlfn.IFS(ISBLANK(C840), "", C840='Dropdown Selections'!BF$2, "VBID"&amp;COUNTIF(C$13:C840, 'Dropdown Selections'!BF$2),C840='Dropdown Selections'!BF$3, "SSBCI"&amp;COUNTIF(C$13:C840, 'Dropdown Selections'!BF$3),C840='Dropdown Selections'!BF$4, "UF"&amp;COUNTIF(C$13:C840, 'Dropdown Selections'!BF$4),C840='Dropdown Selections'!BF$5, "MA"&amp;COUNTIF(C$13:C840, 'Dropdown Selections'!BF$5))</f>
        <v/>
      </c>
      <c r="I840" s="20" t="str">
        <f t="shared" si="24"/>
        <v/>
      </c>
      <c r="N840" s="20" t="str">
        <f t="shared" si="25"/>
        <v/>
      </c>
    </row>
    <row r="841" spans="2:14">
      <c r="B841" s="20" t="str" cm="1">
        <f t="array" ref="B841">_xlfn.IFS(ISBLANK(C841), "", C841='Dropdown Selections'!BF$2, "VBID"&amp;COUNTIF(C$13:C841, 'Dropdown Selections'!BF$2),C841='Dropdown Selections'!BF$3, "SSBCI"&amp;COUNTIF(C$13:C841, 'Dropdown Selections'!BF$3),C841='Dropdown Selections'!BF$4, "UF"&amp;COUNTIF(C$13:C841, 'Dropdown Selections'!BF$4),C841='Dropdown Selections'!BF$5, "MA"&amp;COUNTIF(C$13:C841, 'Dropdown Selections'!BF$5))</f>
        <v/>
      </c>
      <c r="I841" s="20" t="str">
        <f t="shared" si="24"/>
        <v/>
      </c>
      <c r="N841" s="20" t="str">
        <f t="shared" si="25"/>
        <v/>
      </c>
    </row>
    <row r="842" spans="2:14">
      <c r="B842" s="20" t="str" cm="1">
        <f t="array" ref="B842">_xlfn.IFS(ISBLANK(C842), "", C842='Dropdown Selections'!BF$2, "VBID"&amp;COUNTIF(C$13:C842, 'Dropdown Selections'!BF$2),C842='Dropdown Selections'!BF$3, "SSBCI"&amp;COUNTIF(C$13:C842, 'Dropdown Selections'!BF$3),C842='Dropdown Selections'!BF$4, "UF"&amp;COUNTIF(C$13:C842, 'Dropdown Selections'!BF$4),C842='Dropdown Selections'!BF$5, "MA"&amp;COUNTIF(C$13:C842, 'Dropdown Selections'!BF$5))</f>
        <v/>
      </c>
      <c r="I842" s="20" t="str">
        <f t="shared" si="24"/>
        <v/>
      </c>
      <c r="N842" s="20" t="str">
        <f t="shared" si="25"/>
        <v/>
      </c>
    </row>
    <row r="843" spans="2:14">
      <c r="B843" s="20" t="str" cm="1">
        <f t="array" ref="B843">_xlfn.IFS(ISBLANK(C843), "", C843='Dropdown Selections'!BF$2, "VBID"&amp;COUNTIF(C$13:C843, 'Dropdown Selections'!BF$2),C843='Dropdown Selections'!BF$3, "SSBCI"&amp;COUNTIF(C$13:C843, 'Dropdown Selections'!BF$3),C843='Dropdown Selections'!BF$4, "UF"&amp;COUNTIF(C$13:C843, 'Dropdown Selections'!BF$4),C843='Dropdown Selections'!BF$5, "MA"&amp;COUNTIF(C$13:C843, 'Dropdown Selections'!BF$5))</f>
        <v/>
      </c>
      <c r="I843" s="20" t="str">
        <f t="shared" si="24"/>
        <v/>
      </c>
      <c r="N843" s="20" t="str">
        <f t="shared" si="25"/>
        <v/>
      </c>
    </row>
    <row r="844" spans="2:14">
      <c r="B844" s="20" t="str" cm="1">
        <f t="array" ref="B844">_xlfn.IFS(ISBLANK(C844), "", C844='Dropdown Selections'!BF$2, "VBID"&amp;COUNTIF(C$13:C844, 'Dropdown Selections'!BF$2),C844='Dropdown Selections'!BF$3, "SSBCI"&amp;COUNTIF(C$13:C844, 'Dropdown Selections'!BF$3),C844='Dropdown Selections'!BF$4, "UF"&amp;COUNTIF(C$13:C844, 'Dropdown Selections'!BF$4),C844='Dropdown Selections'!BF$5, "MA"&amp;COUNTIF(C$13:C844, 'Dropdown Selections'!BF$5))</f>
        <v/>
      </c>
      <c r="I844" s="20" t="str">
        <f t="shared" si="24"/>
        <v/>
      </c>
      <c r="N844" s="20" t="str">
        <f t="shared" si="25"/>
        <v/>
      </c>
    </row>
    <row r="845" spans="2:14">
      <c r="B845" s="20" t="str" cm="1">
        <f t="array" ref="B845">_xlfn.IFS(ISBLANK(C845), "", C845='Dropdown Selections'!BF$2, "VBID"&amp;COUNTIF(C$13:C845, 'Dropdown Selections'!BF$2),C845='Dropdown Selections'!BF$3, "SSBCI"&amp;COUNTIF(C$13:C845, 'Dropdown Selections'!BF$3),C845='Dropdown Selections'!BF$4, "UF"&amp;COUNTIF(C$13:C845, 'Dropdown Selections'!BF$4),C845='Dropdown Selections'!BF$5, "MA"&amp;COUNTIF(C$13:C845, 'Dropdown Selections'!BF$5))</f>
        <v/>
      </c>
      <c r="I845" s="20" t="str">
        <f t="shared" si="24"/>
        <v/>
      </c>
      <c r="N845" s="20" t="str">
        <f t="shared" si="25"/>
        <v/>
      </c>
    </row>
    <row r="846" spans="2:14">
      <c r="B846" s="20" t="str" cm="1">
        <f t="array" ref="B846">_xlfn.IFS(ISBLANK(C846), "", C846='Dropdown Selections'!BF$2, "VBID"&amp;COUNTIF(C$13:C846, 'Dropdown Selections'!BF$2),C846='Dropdown Selections'!BF$3, "SSBCI"&amp;COUNTIF(C$13:C846, 'Dropdown Selections'!BF$3),C846='Dropdown Selections'!BF$4, "UF"&amp;COUNTIF(C$13:C846, 'Dropdown Selections'!BF$4),C846='Dropdown Selections'!BF$5, "MA"&amp;COUNTIF(C$13:C846, 'Dropdown Selections'!BF$5))</f>
        <v/>
      </c>
      <c r="I846" s="20" t="str">
        <f t="shared" ref="I846:I909" si="26">IF(NOT(ISBLANK(J846)), "CRC"&amp;ROW(I846)-12,"")</f>
        <v/>
      </c>
      <c r="N846" s="20" t="str">
        <f t="shared" ref="N846:N909" si="27">IF(NOT(ISBLANK(O846)), "DRC"&amp;ROW(N846)-12,"")</f>
        <v/>
      </c>
    </row>
    <row r="847" spans="2:14">
      <c r="B847" s="20" t="str" cm="1">
        <f t="array" ref="B847">_xlfn.IFS(ISBLANK(C847), "", C847='Dropdown Selections'!BF$2, "VBID"&amp;COUNTIF(C$13:C847, 'Dropdown Selections'!BF$2),C847='Dropdown Selections'!BF$3, "SSBCI"&amp;COUNTIF(C$13:C847, 'Dropdown Selections'!BF$3),C847='Dropdown Selections'!BF$4, "UF"&amp;COUNTIF(C$13:C847, 'Dropdown Selections'!BF$4),C847='Dropdown Selections'!BF$5, "MA"&amp;COUNTIF(C$13:C847, 'Dropdown Selections'!BF$5))</f>
        <v/>
      </c>
      <c r="I847" s="20" t="str">
        <f t="shared" si="26"/>
        <v/>
      </c>
      <c r="N847" s="20" t="str">
        <f t="shared" si="27"/>
        <v/>
      </c>
    </row>
    <row r="848" spans="2:14">
      <c r="B848" s="20" t="str" cm="1">
        <f t="array" ref="B848">_xlfn.IFS(ISBLANK(C848), "", C848='Dropdown Selections'!BF$2, "VBID"&amp;COUNTIF(C$13:C848, 'Dropdown Selections'!BF$2),C848='Dropdown Selections'!BF$3, "SSBCI"&amp;COUNTIF(C$13:C848, 'Dropdown Selections'!BF$3),C848='Dropdown Selections'!BF$4, "UF"&amp;COUNTIF(C$13:C848, 'Dropdown Selections'!BF$4),C848='Dropdown Selections'!BF$5, "MA"&amp;COUNTIF(C$13:C848, 'Dropdown Selections'!BF$5))</f>
        <v/>
      </c>
      <c r="I848" s="20" t="str">
        <f t="shared" si="26"/>
        <v/>
      </c>
      <c r="N848" s="20" t="str">
        <f t="shared" si="27"/>
        <v/>
      </c>
    </row>
    <row r="849" spans="2:14">
      <c r="B849" s="20" t="str" cm="1">
        <f t="array" ref="B849">_xlfn.IFS(ISBLANK(C849), "", C849='Dropdown Selections'!BF$2, "VBID"&amp;COUNTIF(C$13:C849, 'Dropdown Selections'!BF$2),C849='Dropdown Selections'!BF$3, "SSBCI"&amp;COUNTIF(C$13:C849, 'Dropdown Selections'!BF$3),C849='Dropdown Selections'!BF$4, "UF"&amp;COUNTIF(C$13:C849, 'Dropdown Selections'!BF$4),C849='Dropdown Selections'!BF$5, "MA"&amp;COUNTIF(C$13:C849, 'Dropdown Selections'!BF$5))</f>
        <v/>
      </c>
      <c r="I849" s="20" t="str">
        <f t="shared" si="26"/>
        <v/>
      </c>
      <c r="N849" s="20" t="str">
        <f t="shared" si="27"/>
        <v/>
      </c>
    </row>
    <row r="850" spans="2:14">
      <c r="B850" s="20" t="str" cm="1">
        <f t="array" ref="B850">_xlfn.IFS(ISBLANK(C850), "", C850='Dropdown Selections'!BF$2, "VBID"&amp;COUNTIF(C$13:C850, 'Dropdown Selections'!BF$2),C850='Dropdown Selections'!BF$3, "SSBCI"&amp;COUNTIF(C$13:C850, 'Dropdown Selections'!BF$3),C850='Dropdown Selections'!BF$4, "UF"&amp;COUNTIF(C$13:C850, 'Dropdown Selections'!BF$4),C850='Dropdown Selections'!BF$5, "MA"&amp;COUNTIF(C$13:C850, 'Dropdown Selections'!BF$5))</f>
        <v/>
      </c>
      <c r="I850" s="20" t="str">
        <f t="shared" si="26"/>
        <v/>
      </c>
      <c r="N850" s="20" t="str">
        <f t="shared" si="27"/>
        <v/>
      </c>
    </row>
    <row r="851" spans="2:14">
      <c r="B851" s="20" t="str" cm="1">
        <f t="array" ref="B851">_xlfn.IFS(ISBLANK(C851), "", C851='Dropdown Selections'!BF$2, "VBID"&amp;COUNTIF(C$13:C851, 'Dropdown Selections'!BF$2),C851='Dropdown Selections'!BF$3, "SSBCI"&amp;COUNTIF(C$13:C851, 'Dropdown Selections'!BF$3),C851='Dropdown Selections'!BF$4, "UF"&amp;COUNTIF(C$13:C851, 'Dropdown Selections'!BF$4),C851='Dropdown Selections'!BF$5, "MA"&amp;COUNTIF(C$13:C851, 'Dropdown Selections'!BF$5))</f>
        <v/>
      </c>
      <c r="I851" s="20" t="str">
        <f t="shared" si="26"/>
        <v/>
      </c>
      <c r="N851" s="20" t="str">
        <f t="shared" si="27"/>
        <v/>
      </c>
    </row>
    <row r="852" spans="2:14">
      <c r="B852" s="20" t="str" cm="1">
        <f t="array" ref="B852">_xlfn.IFS(ISBLANK(C852), "", C852='Dropdown Selections'!BF$2, "VBID"&amp;COUNTIF(C$13:C852, 'Dropdown Selections'!BF$2),C852='Dropdown Selections'!BF$3, "SSBCI"&amp;COUNTIF(C$13:C852, 'Dropdown Selections'!BF$3),C852='Dropdown Selections'!BF$4, "UF"&amp;COUNTIF(C$13:C852, 'Dropdown Selections'!BF$4),C852='Dropdown Selections'!BF$5, "MA"&amp;COUNTIF(C$13:C852, 'Dropdown Selections'!BF$5))</f>
        <v/>
      </c>
      <c r="I852" s="20" t="str">
        <f t="shared" si="26"/>
        <v/>
      </c>
      <c r="N852" s="20" t="str">
        <f t="shared" si="27"/>
        <v/>
      </c>
    </row>
    <row r="853" spans="2:14">
      <c r="B853" s="20" t="str" cm="1">
        <f t="array" ref="B853">_xlfn.IFS(ISBLANK(C853), "", C853='Dropdown Selections'!BF$2, "VBID"&amp;COUNTIF(C$13:C853, 'Dropdown Selections'!BF$2),C853='Dropdown Selections'!BF$3, "SSBCI"&amp;COUNTIF(C$13:C853, 'Dropdown Selections'!BF$3),C853='Dropdown Selections'!BF$4, "UF"&amp;COUNTIF(C$13:C853, 'Dropdown Selections'!BF$4),C853='Dropdown Selections'!BF$5, "MA"&amp;COUNTIF(C$13:C853, 'Dropdown Selections'!BF$5))</f>
        <v/>
      </c>
      <c r="I853" s="20" t="str">
        <f t="shared" si="26"/>
        <v/>
      </c>
      <c r="N853" s="20" t="str">
        <f t="shared" si="27"/>
        <v/>
      </c>
    </row>
    <row r="854" spans="2:14">
      <c r="B854" s="20" t="str" cm="1">
        <f t="array" ref="B854">_xlfn.IFS(ISBLANK(C854), "", C854='Dropdown Selections'!BF$2, "VBID"&amp;COUNTIF(C$13:C854, 'Dropdown Selections'!BF$2),C854='Dropdown Selections'!BF$3, "SSBCI"&amp;COUNTIF(C$13:C854, 'Dropdown Selections'!BF$3),C854='Dropdown Selections'!BF$4, "UF"&amp;COUNTIF(C$13:C854, 'Dropdown Selections'!BF$4),C854='Dropdown Selections'!BF$5, "MA"&amp;COUNTIF(C$13:C854, 'Dropdown Selections'!BF$5))</f>
        <v/>
      </c>
      <c r="I854" s="20" t="str">
        <f t="shared" si="26"/>
        <v/>
      </c>
      <c r="N854" s="20" t="str">
        <f t="shared" si="27"/>
        <v/>
      </c>
    </row>
    <row r="855" spans="2:14">
      <c r="B855" s="20" t="str" cm="1">
        <f t="array" ref="B855">_xlfn.IFS(ISBLANK(C855), "", C855='Dropdown Selections'!BF$2, "VBID"&amp;COUNTIF(C$13:C855, 'Dropdown Selections'!BF$2),C855='Dropdown Selections'!BF$3, "SSBCI"&amp;COUNTIF(C$13:C855, 'Dropdown Selections'!BF$3),C855='Dropdown Selections'!BF$4, "UF"&amp;COUNTIF(C$13:C855, 'Dropdown Selections'!BF$4),C855='Dropdown Selections'!BF$5, "MA"&amp;COUNTIF(C$13:C855, 'Dropdown Selections'!BF$5))</f>
        <v/>
      </c>
      <c r="I855" s="20" t="str">
        <f t="shared" si="26"/>
        <v/>
      </c>
      <c r="N855" s="20" t="str">
        <f t="shared" si="27"/>
        <v/>
      </c>
    </row>
    <row r="856" spans="2:14">
      <c r="B856" s="20" t="str" cm="1">
        <f t="array" ref="B856">_xlfn.IFS(ISBLANK(C856), "", C856='Dropdown Selections'!BF$2, "VBID"&amp;COUNTIF(C$13:C856, 'Dropdown Selections'!BF$2),C856='Dropdown Selections'!BF$3, "SSBCI"&amp;COUNTIF(C$13:C856, 'Dropdown Selections'!BF$3),C856='Dropdown Selections'!BF$4, "UF"&amp;COUNTIF(C$13:C856, 'Dropdown Selections'!BF$4),C856='Dropdown Selections'!BF$5, "MA"&amp;COUNTIF(C$13:C856, 'Dropdown Selections'!BF$5))</f>
        <v/>
      </c>
      <c r="I856" s="20" t="str">
        <f t="shared" si="26"/>
        <v/>
      </c>
      <c r="N856" s="20" t="str">
        <f t="shared" si="27"/>
        <v/>
      </c>
    </row>
    <row r="857" spans="2:14">
      <c r="B857" s="20" t="str" cm="1">
        <f t="array" ref="B857">_xlfn.IFS(ISBLANK(C857), "", C857='Dropdown Selections'!BF$2, "VBID"&amp;COUNTIF(C$13:C857, 'Dropdown Selections'!BF$2),C857='Dropdown Selections'!BF$3, "SSBCI"&amp;COUNTIF(C$13:C857, 'Dropdown Selections'!BF$3),C857='Dropdown Selections'!BF$4, "UF"&amp;COUNTIF(C$13:C857, 'Dropdown Selections'!BF$4),C857='Dropdown Selections'!BF$5, "MA"&amp;COUNTIF(C$13:C857, 'Dropdown Selections'!BF$5))</f>
        <v/>
      </c>
      <c r="I857" s="20" t="str">
        <f t="shared" si="26"/>
        <v/>
      </c>
      <c r="N857" s="20" t="str">
        <f t="shared" si="27"/>
        <v/>
      </c>
    </row>
    <row r="858" spans="2:14">
      <c r="B858" s="20" t="str" cm="1">
        <f t="array" ref="B858">_xlfn.IFS(ISBLANK(C858), "", C858='Dropdown Selections'!BF$2, "VBID"&amp;COUNTIF(C$13:C858, 'Dropdown Selections'!BF$2),C858='Dropdown Selections'!BF$3, "SSBCI"&amp;COUNTIF(C$13:C858, 'Dropdown Selections'!BF$3),C858='Dropdown Selections'!BF$4, "UF"&amp;COUNTIF(C$13:C858, 'Dropdown Selections'!BF$4),C858='Dropdown Selections'!BF$5, "MA"&amp;COUNTIF(C$13:C858, 'Dropdown Selections'!BF$5))</f>
        <v/>
      </c>
      <c r="I858" s="20" t="str">
        <f t="shared" si="26"/>
        <v/>
      </c>
      <c r="N858" s="20" t="str">
        <f t="shared" si="27"/>
        <v/>
      </c>
    </row>
    <row r="859" spans="2:14">
      <c r="B859" s="20" t="str" cm="1">
        <f t="array" ref="B859">_xlfn.IFS(ISBLANK(C859), "", C859='Dropdown Selections'!BF$2, "VBID"&amp;COUNTIF(C$13:C859, 'Dropdown Selections'!BF$2),C859='Dropdown Selections'!BF$3, "SSBCI"&amp;COUNTIF(C$13:C859, 'Dropdown Selections'!BF$3),C859='Dropdown Selections'!BF$4, "UF"&amp;COUNTIF(C$13:C859, 'Dropdown Selections'!BF$4),C859='Dropdown Selections'!BF$5, "MA"&amp;COUNTIF(C$13:C859, 'Dropdown Selections'!BF$5))</f>
        <v/>
      </c>
      <c r="I859" s="20" t="str">
        <f t="shared" si="26"/>
        <v/>
      </c>
      <c r="N859" s="20" t="str">
        <f t="shared" si="27"/>
        <v/>
      </c>
    </row>
    <row r="860" spans="2:14">
      <c r="B860" s="20" t="str" cm="1">
        <f t="array" ref="B860">_xlfn.IFS(ISBLANK(C860), "", C860='Dropdown Selections'!BF$2, "VBID"&amp;COUNTIF(C$13:C860, 'Dropdown Selections'!BF$2),C860='Dropdown Selections'!BF$3, "SSBCI"&amp;COUNTIF(C$13:C860, 'Dropdown Selections'!BF$3),C860='Dropdown Selections'!BF$4, "UF"&amp;COUNTIF(C$13:C860, 'Dropdown Selections'!BF$4),C860='Dropdown Selections'!BF$5, "MA"&amp;COUNTIF(C$13:C860, 'Dropdown Selections'!BF$5))</f>
        <v/>
      </c>
      <c r="I860" s="20" t="str">
        <f t="shared" si="26"/>
        <v/>
      </c>
      <c r="N860" s="20" t="str">
        <f t="shared" si="27"/>
        <v/>
      </c>
    </row>
    <row r="861" spans="2:14">
      <c r="B861" s="20" t="str" cm="1">
        <f t="array" ref="B861">_xlfn.IFS(ISBLANK(C861), "", C861='Dropdown Selections'!BF$2, "VBID"&amp;COUNTIF(C$13:C861, 'Dropdown Selections'!BF$2),C861='Dropdown Selections'!BF$3, "SSBCI"&amp;COUNTIF(C$13:C861, 'Dropdown Selections'!BF$3),C861='Dropdown Selections'!BF$4, "UF"&amp;COUNTIF(C$13:C861, 'Dropdown Selections'!BF$4),C861='Dropdown Selections'!BF$5, "MA"&amp;COUNTIF(C$13:C861, 'Dropdown Selections'!BF$5))</f>
        <v/>
      </c>
      <c r="I861" s="20" t="str">
        <f t="shared" si="26"/>
        <v/>
      </c>
      <c r="N861" s="20" t="str">
        <f t="shared" si="27"/>
        <v/>
      </c>
    </row>
    <row r="862" spans="2:14">
      <c r="B862" s="20" t="str" cm="1">
        <f t="array" ref="B862">_xlfn.IFS(ISBLANK(C862), "", C862='Dropdown Selections'!BF$2, "VBID"&amp;COUNTIF(C$13:C862, 'Dropdown Selections'!BF$2),C862='Dropdown Selections'!BF$3, "SSBCI"&amp;COUNTIF(C$13:C862, 'Dropdown Selections'!BF$3),C862='Dropdown Selections'!BF$4, "UF"&amp;COUNTIF(C$13:C862, 'Dropdown Selections'!BF$4),C862='Dropdown Selections'!BF$5, "MA"&amp;COUNTIF(C$13:C862, 'Dropdown Selections'!BF$5))</f>
        <v/>
      </c>
      <c r="I862" s="20" t="str">
        <f t="shared" si="26"/>
        <v/>
      </c>
      <c r="N862" s="20" t="str">
        <f t="shared" si="27"/>
        <v/>
      </c>
    </row>
    <row r="863" spans="2:14">
      <c r="B863" s="20" t="str" cm="1">
        <f t="array" ref="B863">_xlfn.IFS(ISBLANK(C863), "", C863='Dropdown Selections'!BF$2, "VBID"&amp;COUNTIF(C$13:C863, 'Dropdown Selections'!BF$2),C863='Dropdown Selections'!BF$3, "SSBCI"&amp;COUNTIF(C$13:C863, 'Dropdown Selections'!BF$3),C863='Dropdown Selections'!BF$4, "UF"&amp;COUNTIF(C$13:C863, 'Dropdown Selections'!BF$4),C863='Dropdown Selections'!BF$5, "MA"&amp;COUNTIF(C$13:C863, 'Dropdown Selections'!BF$5))</f>
        <v/>
      </c>
      <c r="I863" s="20" t="str">
        <f t="shared" si="26"/>
        <v/>
      </c>
      <c r="N863" s="20" t="str">
        <f t="shared" si="27"/>
        <v/>
      </c>
    </row>
    <row r="864" spans="2:14">
      <c r="B864" s="20" t="str" cm="1">
        <f t="array" ref="B864">_xlfn.IFS(ISBLANK(C864), "", C864='Dropdown Selections'!BF$2, "VBID"&amp;COUNTIF(C$13:C864, 'Dropdown Selections'!BF$2),C864='Dropdown Selections'!BF$3, "SSBCI"&amp;COUNTIF(C$13:C864, 'Dropdown Selections'!BF$3),C864='Dropdown Selections'!BF$4, "UF"&amp;COUNTIF(C$13:C864, 'Dropdown Selections'!BF$4),C864='Dropdown Selections'!BF$5, "MA"&amp;COUNTIF(C$13:C864, 'Dropdown Selections'!BF$5))</f>
        <v/>
      </c>
      <c r="I864" s="20" t="str">
        <f t="shared" si="26"/>
        <v/>
      </c>
      <c r="N864" s="20" t="str">
        <f t="shared" si="27"/>
        <v/>
      </c>
    </row>
    <row r="865" spans="2:14">
      <c r="B865" s="20" t="str" cm="1">
        <f t="array" ref="B865">_xlfn.IFS(ISBLANK(C865), "", C865='Dropdown Selections'!BF$2, "VBID"&amp;COUNTIF(C$13:C865, 'Dropdown Selections'!BF$2),C865='Dropdown Selections'!BF$3, "SSBCI"&amp;COUNTIF(C$13:C865, 'Dropdown Selections'!BF$3),C865='Dropdown Selections'!BF$4, "UF"&amp;COUNTIF(C$13:C865, 'Dropdown Selections'!BF$4),C865='Dropdown Selections'!BF$5, "MA"&amp;COUNTIF(C$13:C865, 'Dropdown Selections'!BF$5))</f>
        <v/>
      </c>
      <c r="I865" s="20" t="str">
        <f t="shared" si="26"/>
        <v/>
      </c>
      <c r="N865" s="20" t="str">
        <f t="shared" si="27"/>
        <v/>
      </c>
    </row>
    <row r="866" spans="2:14">
      <c r="B866" s="20" t="str" cm="1">
        <f t="array" ref="B866">_xlfn.IFS(ISBLANK(C866), "", C866='Dropdown Selections'!BF$2, "VBID"&amp;COUNTIF(C$13:C866, 'Dropdown Selections'!BF$2),C866='Dropdown Selections'!BF$3, "SSBCI"&amp;COUNTIF(C$13:C866, 'Dropdown Selections'!BF$3),C866='Dropdown Selections'!BF$4, "UF"&amp;COUNTIF(C$13:C866, 'Dropdown Selections'!BF$4),C866='Dropdown Selections'!BF$5, "MA"&amp;COUNTIF(C$13:C866, 'Dropdown Selections'!BF$5))</f>
        <v/>
      </c>
      <c r="I866" s="20" t="str">
        <f t="shared" si="26"/>
        <v/>
      </c>
      <c r="N866" s="20" t="str">
        <f t="shared" si="27"/>
        <v/>
      </c>
    </row>
    <row r="867" spans="2:14">
      <c r="B867" s="20" t="str" cm="1">
        <f t="array" ref="B867">_xlfn.IFS(ISBLANK(C867), "", C867='Dropdown Selections'!BF$2, "VBID"&amp;COUNTIF(C$13:C867, 'Dropdown Selections'!BF$2),C867='Dropdown Selections'!BF$3, "SSBCI"&amp;COUNTIF(C$13:C867, 'Dropdown Selections'!BF$3),C867='Dropdown Selections'!BF$4, "UF"&amp;COUNTIF(C$13:C867, 'Dropdown Selections'!BF$4),C867='Dropdown Selections'!BF$5, "MA"&amp;COUNTIF(C$13:C867, 'Dropdown Selections'!BF$5))</f>
        <v/>
      </c>
      <c r="I867" s="20" t="str">
        <f t="shared" si="26"/>
        <v/>
      </c>
      <c r="N867" s="20" t="str">
        <f t="shared" si="27"/>
        <v/>
      </c>
    </row>
    <row r="868" spans="2:14">
      <c r="B868" s="20" t="str" cm="1">
        <f t="array" ref="B868">_xlfn.IFS(ISBLANK(C868), "", C868='Dropdown Selections'!BF$2, "VBID"&amp;COUNTIF(C$13:C868, 'Dropdown Selections'!BF$2),C868='Dropdown Selections'!BF$3, "SSBCI"&amp;COUNTIF(C$13:C868, 'Dropdown Selections'!BF$3),C868='Dropdown Selections'!BF$4, "UF"&amp;COUNTIF(C$13:C868, 'Dropdown Selections'!BF$4),C868='Dropdown Selections'!BF$5, "MA"&amp;COUNTIF(C$13:C868, 'Dropdown Selections'!BF$5))</f>
        <v/>
      </c>
      <c r="I868" s="20" t="str">
        <f t="shared" si="26"/>
        <v/>
      </c>
      <c r="N868" s="20" t="str">
        <f t="shared" si="27"/>
        <v/>
      </c>
    </row>
    <row r="869" spans="2:14">
      <c r="B869" s="20" t="str" cm="1">
        <f t="array" ref="B869">_xlfn.IFS(ISBLANK(C869), "", C869='Dropdown Selections'!BF$2, "VBID"&amp;COUNTIF(C$13:C869, 'Dropdown Selections'!BF$2),C869='Dropdown Selections'!BF$3, "SSBCI"&amp;COUNTIF(C$13:C869, 'Dropdown Selections'!BF$3),C869='Dropdown Selections'!BF$4, "UF"&amp;COUNTIF(C$13:C869, 'Dropdown Selections'!BF$4),C869='Dropdown Selections'!BF$5, "MA"&amp;COUNTIF(C$13:C869, 'Dropdown Selections'!BF$5))</f>
        <v/>
      </c>
      <c r="I869" s="20" t="str">
        <f t="shared" si="26"/>
        <v/>
      </c>
      <c r="N869" s="20" t="str">
        <f t="shared" si="27"/>
        <v/>
      </c>
    </row>
    <row r="870" spans="2:14">
      <c r="B870" s="20" t="str" cm="1">
        <f t="array" ref="B870">_xlfn.IFS(ISBLANK(C870), "", C870='Dropdown Selections'!BF$2, "VBID"&amp;COUNTIF(C$13:C870, 'Dropdown Selections'!BF$2),C870='Dropdown Selections'!BF$3, "SSBCI"&amp;COUNTIF(C$13:C870, 'Dropdown Selections'!BF$3),C870='Dropdown Selections'!BF$4, "UF"&amp;COUNTIF(C$13:C870, 'Dropdown Selections'!BF$4),C870='Dropdown Selections'!BF$5, "MA"&amp;COUNTIF(C$13:C870, 'Dropdown Selections'!BF$5))</f>
        <v/>
      </c>
      <c r="I870" s="20" t="str">
        <f t="shared" si="26"/>
        <v/>
      </c>
      <c r="N870" s="20" t="str">
        <f t="shared" si="27"/>
        <v/>
      </c>
    </row>
    <row r="871" spans="2:14">
      <c r="B871" s="20" t="str" cm="1">
        <f t="array" ref="B871">_xlfn.IFS(ISBLANK(C871), "", C871='Dropdown Selections'!BF$2, "VBID"&amp;COUNTIF(C$13:C871, 'Dropdown Selections'!BF$2),C871='Dropdown Selections'!BF$3, "SSBCI"&amp;COUNTIF(C$13:C871, 'Dropdown Selections'!BF$3),C871='Dropdown Selections'!BF$4, "UF"&amp;COUNTIF(C$13:C871, 'Dropdown Selections'!BF$4),C871='Dropdown Selections'!BF$5, "MA"&amp;COUNTIF(C$13:C871, 'Dropdown Selections'!BF$5))</f>
        <v/>
      </c>
      <c r="I871" s="20" t="str">
        <f t="shared" si="26"/>
        <v/>
      </c>
      <c r="N871" s="20" t="str">
        <f t="shared" si="27"/>
        <v/>
      </c>
    </row>
    <row r="872" spans="2:14">
      <c r="B872" s="20" t="str" cm="1">
        <f t="array" ref="B872">_xlfn.IFS(ISBLANK(C872), "", C872='Dropdown Selections'!BF$2, "VBID"&amp;COUNTIF(C$13:C872, 'Dropdown Selections'!BF$2),C872='Dropdown Selections'!BF$3, "SSBCI"&amp;COUNTIF(C$13:C872, 'Dropdown Selections'!BF$3),C872='Dropdown Selections'!BF$4, "UF"&amp;COUNTIF(C$13:C872, 'Dropdown Selections'!BF$4),C872='Dropdown Selections'!BF$5, "MA"&amp;COUNTIF(C$13:C872, 'Dropdown Selections'!BF$5))</f>
        <v/>
      </c>
      <c r="I872" s="20" t="str">
        <f t="shared" si="26"/>
        <v/>
      </c>
      <c r="N872" s="20" t="str">
        <f t="shared" si="27"/>
        <v/>
      </c>
    </row>
    <row r="873" spans="2:14">
      <c r="B873" s="20" t="str" cm="1">
        <f t="array" ref="B873">_xlfn.IFS(ISBLANK(C873), "", C873='Dropdown Selections'!BF$2, "VBID"&amp;COUNTIF(C$13:C873, 'Dropdown Selections'!BF$2),C873='Dropdown Selections'!BF$3, "SSBCI"&amp;COUNTIF(C$13:C873, 'Dropdown Selections'!BF$3),C873='Dropdown Selections'!BF$4, "UF"&amp;COUNTIF(C$13:C873, 'Dropdown Selections'!BF$4),C873='Dropdown Selections'!BF$5, "MA"&amp;COUNTIF(C$13:C873, 'Dropdown Selections'!BF$5))</f>
        <v/>
      </c>
      <c r="I873" s="20" t="str">
        <f t="shared" si="26"/>
        <v/>
      </c>
      <c r="N873" s="20" t="str">
        <f t="shared" si="27"/>
        <v/>
      </c>
    </row>
    <row r="874" spans="2:14">
      <c r="B874" s="20" t="str" cm="1">
        <f t="array" ref="B874">_xlfn.IFS(ISBLANK(C874), "", C874='Dropdown Selections'!BF$2, "VBID"&amp;COUNTIF(C$13:C874, 'Dropdown Selections'!BF$2),C874='Dropdown Selections'!BF$3, "SSBCI"&amp;COUNTIF(C$13:C874, 'Dropdown Selections'!BF$3),C874='Dropdown Selections'!BF$4, "UF"&amp;COUNTIF(C$13:C874, 'Dropdown Selections'!BF$4),C874='Dropdown Selections'!BF$5, "MA"&amp;COUNTIF(C$13:C874, 'Dropdown Selections'!BF$5))</f>
        <v/>
      </c>
      <c r="I874" s="20" t="str">
        <f t="shared" si="26"/>
        <v/>
      </c>
      <c r="N874" s="20" t="str">
        <f t="shared" si="27"/>
        <v/>
      </c>
    </row>
    <row r="875" spans="2:14">
      <c r="B875" s="20" t="str" cm="1">
        <f t="array" ref="B875">_xlfn.IFS(ISBLANK(C875), "", C875='Dropdown Selections'!BF$2, "VBID"&amp;COUNTIF(C$13:C875, 'Dropdown Selections'!BF$2),C875='Dropdown Selections'!BF$3, "SSBCI"&amp;COUNTIF(C$13:C875, 'Dropdown Selections'!BF$3),C875='Dropdown Selections'!BF$4, "UF"&amp;COUNTIF(C$13:C875, 'Dropdown Selections'!BF$4),C875='Dropdown Selections'!BF$5, "MA"&amp;COUNTIF(C$13:C875, 'Dropdown Selections'!BF$5))</f>
        <v/>
      </c>
      <c r="I875" s="20" t="str">
        <f t="shared" si="26"/>
        <v/>
      </c>
      <c r="N875" s="20" t="str">
        <f t="shared" si="27"/>
        <v/>
      </c>
    </row>
    <row r="876" spans="2:14">
      <c r="B876" s="20" t="str" cm="1">
        <f t="array" ref="B876">_xlfn.IFS(ISBLANK(C876), "", C876='Dropdown Selections'!BF$2, "VBID"&amp;COUNTIF(C$13:C876, 'Dropdown Selections'!BF$2),C876='Dropdown Selections'!BF$3, "SSBCI"&amp;COUNTIF(C$13:C876, 'Dropdown Selections'!BF$3),C876='Dropdown Selections'!BF$4, "UF"&amp;COUNTIF(C$13:C876, 'Dropdown Selections'!BF$4),C876='Dropdown Selections'!BF$5, "MA"&amp;COUNTIF(C$13:C876, 'Dropdown Selections'!BF$5))</f>
        <v/>
      </c>
      <c r="I876" s="20" t="str">
        <f t="shared" si="26"/>
        <v/>
      </c>
      <c r="N876" s="20" t="str">
        <f t="shared" si="27"/>
        <v/>
      </c>
    </row>
    <row r="877" spans="2:14">
      <c r="B877" s="20" t="str" cm="1">
        <f t="array" ref="B877">_xlfn.IFS(ISBLANK(C877), "", C877='Dropdown Selections'!BF$2, "VBID"&amp;COUNTIF(C$13:C877, 'Dropdown Selections'!BF$2),C877='Dropdown Selections'!BF$3, "SSBCI"&amp;COUNTIF(C$13:C877, 'Dropdown Selections'!BF$3),C877='Dropdown Selections'!BF$4, "UF"&amp;COUNTIF(C$13:C877, 'Dropdown Selections'!BF$4),C877='Dropdown Selections'!BF$5, "MA"&amp;COUNTIF(C$13:C877, 'Dropdown Selections'!BF$5))</f>
        <v/>
      </c>
      <c r="I877" s="20" t="str">
        <f t="shared" si="26"/>
        <v/>
      </c>
      <c r="N877" s="20" t="str">
        <f t="shared" si="27"/>
        <v/>
      </c>
    </row>
    <row r="878" spans="2:14">
      <c r="B878" s="20" t="str" cm="1">
        <f t="array" ref="B878">_xlfn.IFS(ISBLANK(C878), "", C878='Dropdown Selections'!BF$2, "VBID"&amp;COUNTIF(C$13:C878, 'Dropdown Selections'!BF$2),C878='Dropdown Selections'!BF$3, "SSBCI"&amp;COUNTIF(C$13:C878, 'Dropdown Selections'!BF$3),C878='Dropdown Selections'!BF$4, "UF"&amp;COUNTIF(C$13:C878, 'Dropdown Selections'!BF$4),C878='Dropdown Selections'!BF$5, "MA"&amp;COUNTIF(C$13:C878, 'Dropdown Selections'!BF$5))</f>
        <v/>
      </c>
      <c r="I878" s="20" t="str">
        <f t="shared" si="26"/>
        <v/>
      </c>
      <c r="N878" s="20" t="str">
        <f t="shared" si="27"/>
        <v/>
      </c>
    </row>
    <row r="879" spans="2:14">
      <c r="B879" s="20" t="str" cm="1">
        <f t="array" ref="B879">_xlfn.IFS(ISBLANK(C879), "", C879='Dropdown Selections'!BF$2, "VBID"&amp;COUNTIF(C$13:C879, 'Dropdown Selections'!BF$2),C879='Dropdown Selections'!BF$3, "SSBCI"&amp;COUNTIF(C$13:C879, 'Dropdown Selections'!BF$3),C879='Dropdown Selections'!BF$4, "UF"&amp;COUNTIF(C$13:C879, 'Dropdown Selections'!BF$4),C879='Dropdown Selections'!BF$5, "MA"&amp;COUNTIF(C$13:C879, 'Dropdown Selections'!BF$5))</f>
        <v/>
      </c>
      <c r="I879" s="20" t="str">
        <f t="shared" si="26"/>
        <v/>
      </c>
      <c r="N879" s="20" t="str">
        <f t="shared" si="27"/>
        <v/>
      </c>
    </row>
    <row r="880" spans="2:14">
      <c r="B880" s="20" t="str" cm="1">
        <f t="array" ref="B880">_xlfn.IFS(ISBLANK(C880), "", C880='Dropdown Selections'!BF$2, "VBID"&amp;COUNTIF(C$13:C880, 'Dropdown Selections'!BF$2),C880='Dropdown Selections'!BF$3, "SSBCI"&amp;COUNTIF(C$13:C880, 'Dropdown Selections'!BF$3),C880='Dropdown Selections'!BF$4, "UF"&amp;COUNTIF(C$13:C880, 'Dropdown Selections'!BF$4),C880='Dropdown Selections'!BF$5, "MA"&amp;COUNTIF(C$13:C880, 'Dropdown Selections'!BF$5))</f>
        <v/>
      </c>
      <c r="I880" s="20" t="str">
        <f t="shared" si="26"/>
        <v/>
      </c>
      <c r="N880" s="20" t="str">
        <f t="shared" si="27"/>
        <v/>
      </c>
    </row>
    <row r="881" spans="2:14">
      <c r="B881" s="20" t="str" cm="1">
        <f t="array" ref="B881">_xlfn.IFS(ISBLANK(C881), "", C881='Dropdown Selections'!BF$2, "VBID"&amp;COUNTIF(C$13:C881, 'Dropdown Selections'!BF$2),C881='Dropdown Selections'!BF$3, "SSBCI"&amp;COUNTIF(C$13:C881, 'Dropdown Selections'!BF$3),C881='Dropdown Selections'!BF$4, "UF"&amp;COUNTIF(C$13:C881, 'Dropdown Selections'!BF$4),C881='Dropdown Selections'!BF$5, "MA"&amp;COUNTIF(C$13:C881, 'Dropdown Selections'!BF$5))</f>
        <v/>
      </c>
      <c r="I881" s="20" t="str">
        <f t="shared" si="26"/>
        <v/>
      </c>
      <c r="N881" s="20" t="str">
        <f t="shared" si="27"/>
        <v/>
      </c>
    </row>
    <row r="882" spans="2:14">
      <c r="B882" s="20" t="str" cm="1">
        <f t="array" ref="B882">_xlfn.IFS(ISBLANK(C882), "", C882='Dropdown Selections'!BF$2, "VBID"&amp;COUNTIF(C$13:C882, 'Dropdown Selections'!BF$2),C882='Dropdown Selections'!BF$3, "SSBCI"&amp;COUNTIF(C$13:C882, 'Dropdown Selections'!BF$3),C882='Dropdown Selections'!BF$4, "UF"&amp;COUNTIF(C$13:C882, 'Dropdown Selections'!BF$4),C882='Dropdown Selections'!BF$5, "MA"&amp;COUNTIF(C$13:C882, 'Dropdown Selections'!BF$5))</f>
        <v/>
      </c>
      <c r="I882" s="20" t="str">
        <f t="shared" si="26"/>
        <v/>
      </c>
      <c r="N882" s="20" t="str">
        <f t="shared" si="27"/>
        <v/>
      </c>
    </row>
    <row r="883" spans="2:14">
      <c r="B883" s="20" t="str" cm="1">
        <f t="array" ref="B883">_xlfn.IFS(ISBLANK(C883), "", C883='Dropdown Selections'!BF$2, "VBID"&amp;COUNTIF(C$13:C883, 'Dropdown Selections'!BF$2),C883='Dropdown Selections'!BF$3, "SSBCI"&amp;COUNTIF(C$13:C883, 'Dropdown Selections'!BF$3),C883='Dropdown Selections'!BF$4, "UF"&amp;COUNTIF(C$13:C883, 'Dropdown Selections'!BF$4),C883='Dropdown Selections'!BF$5, "MA"&amp;COUNTIF(C$13:C883, 'Dropdown Selections'!BF$5))</f>
        <v/>
      </c>
      <c r="I883" s="20" t="str">
        <f t="shared" si="26"/>
        <v/>
      </c>
      <c r="N883" s="20" t="str">
        <f t="shared" si="27"/>
        <v/>
      </c>
    </row>
    <row r="884" spans="2:14">
      <c r="B884" s="20" t="str" cm="1">
        <f t="array" ref="B884">_xlfn.IFS(ISBLANK(C884), "", C884='Dropdown Selections'!BF$2, "VBID"&amp;COUNTIF(C$13:C884, 'Dropdown Selections'!BF$2),C884='Dropdown Selections'!BF$3, "SSBCI"&amp;COUNTIF(C$13:C884, 'Dropdown Selections'!BF$3),C884='Dropdown Selections'!BF$4, "UF"&amp;COUNTIF(C$13:C884, 'Dropdown Selections'!BF$4),C884='Dropdown Selections'!BF$5, "MA"&amp;COUNTIF(C$13:C884, 'Dropdown Selections'!BF$5))</f>
        <v/>
      </c>
      <c r="I884" s="20" t="str">
        <f t="shared" si="26"/>
        <v/>
      </c>
      <c r="N884" s="20" t="str">
        <f t="shared" si="27"/>
        <v/>
      </c>
    </row>
    <row r="885" spans="2:14">
      <c r="B885" s="20" t="str" cm="1">
        <f t="array" ref="B885">_xlfn.IFS(ISBLANK(C885), "", C885='Dropdown Selections'!BF$2, "VBID"&amp;COUNTIF(C$13:C885, 'Dropdown Selections'!BF$2),C885='Dropdown Selections'!BF$3, "SSBCI"&amp;COUNTIF(C$13:C885, 'Dropdown Selections'!BF$3),C885='Dropdown Selections'!BF$4, "UF"&amp;COUNTIF(C$13:C885, 'Dropdown Selections'!BF$4),C885='Dropdown Selections'!BF$5, "MA"&amp;COUNTIF(C$13:C885, 'Dropdown Selections'!BF$5))</f>
        <v/>
      </c>
      <c r="I885" s="20" t="str">
        <f t="shared" si="26"/>
        <v/>
      </c>
      <c r="N885" s="20" t="str">
        <f t="shared" si="27"/>
        <v/>
      </c>
    </row>
    <row r="886" spans="2:14">
      <c r="B886" s="20" t="str" cm="1">
        <f t="array" ref="B886">_xlfn.IFS(ISBLANK(C886), "", C886='Dropdown Selections'!BF$2, "VBID"&amp;COUNTIF(C$13:C886, 'Dropdown Selections'!BF$2),C886='Dropdown Selections'!BF$3, "SSBCI"&amp;COUNTIF(C$13:C886, 'Dropdown Selections'!BF$3),C886='Dropdown Selections'!BF$4, "UF"&amp;COUNTIF(C$13:C886, 'Dropdown Selections'!BF$4),C886='Dropdown Selections'!BF$5, "MA"&amp;COUNTIF(C$13:C886, 'Dropdown Selections'!BF$5))</f>
        <v/>
      </c>
      <c r="I886" s="20" t="str">
        <f t="shared" si="26"/>
        <v/>
      </c>
      <c r="N886" s="20" t="str">
        <f t="shared" si="27"/>
        <v/>
      </c>
    </row>
    <row r="887" spans="2:14">
      <c r="B887" s="20" t="str" cm="1">
        <f t="array" ref="B887">_xlfn.IFS(ISBLANK(C887), "", C887='Dropdown Selections'!BF$2, "VBID"&amp;COUNTIF(C$13:C887, 'Dropdown Selections'!BF$2),C887='Dropdown Selections'!BF$3, "SSBCI"&amp;COUNTIF(C$13:C887, 'Dropdown Selections'!BF$3),C887='Dropdown Selections'!BF$4, "UF"&amp;COUNTIF(C$13:C887, 'Dropdown Selections'!BF$4),C887='Dropdown Selections'!BF$5, "MA"&amp;COUNTIF(C$13:C887, 'Dropdown Selections'!BF$5))</f>
        <v/>
      </c>
      <c r="I887" s="20" t="str">
        <f t="shared" si="26"/>
        <v/>
      </c>
      <c r="N887" s="20" t="str">
        <f t="shared" si="27"/>
        <v/>
      </c>
    </row>
    <row r="888" spans="2:14">
      <c r="B888" s="20" t="str" cm="1">
        <f t="array" ref="B888">_xlfn.IFS(ISBLANK(C888), "", C888='Dropdown Selections'!BF$2, "VBID"&amp;COUNTIF(C$13:C888, 'Dropdown Selections'!BF$2),C888='Dropdown Selections'!BF$3, "SSBCI"&amp;COUNTIF(C$13:C888, 'Dropdown Selections'!BF$3),C888='Dropdown Selections'!BF$4, "UF"&amp;COUNTIF(C$13:C888, 'Dropdown Selections'!BF$4),C888='Dropdown Selections'!BF$5, "MA"&amp;COUNTIF(C$13:C888, 'Dropdown Selections'!BF$5))</f>
        <v/>
      </c>
      <c r="I888" s="20" t="str">
        <f t="shared" si="26"/>
        <v/>
      </c>
      <c r="N888" s="20" t="str">
        <f t="shared" si="27"/>
        <v/>
      </c>
    </row>
    <row r="889" spans="2:14">
      <c r="B889" s="20" t="str" cm="1">
        <f t="array" ref="B889">_xlfn.IFS(ISBLANK(C889), "", C889='Dropdown Selections'!BF$2, "VBID"&amp;COUNTIF(C$13:C889, 'Dropdown Selections'!BF$2),C889='Dropdown Selections'!BF$3, "SSBCI"&amp;COUNTIF(C$13:C889, 'Dropdown Selections'!BF$3),C889='Dropdown Selections'!BF$4, "UF"&amp;COUNTIF(C$13:C889, 'Dropdown Selections'!BF$4),C889='Dropdown Selections'!BF$5, "MA"&amp;COUNTIF(C$13:C889, 'Dropdown Selections'!BF$5))</f>
        <v/>
      </c>
      <c r="I889" s="20" t="str">
        <f t="shared" si="26"/>
        <v/>
      </c>
      <c r="N889" s="20" t="str">
        <f t="shared" si="27"/>
        <v/>
      </c>
    </row>
    <row r="890" spans="2:14">
      <c r="B890" s="20" t="str" cm="1">
        <f t="array" ref="B890">_xlfn.IFS(ISBLANK(C890), "", C890='Dropdown Selections'!BF$2, "VBID"&amp;COUNTIF(C$13:C890, 'Dropdown Selections'!BF$2),C890='Dropdown Selections'!BF$3, "SSBCI"&amp;COUNTIF(C$13:C890, 'Dropdown Selections'!BF$3),C890='Dropdown Selections'!BF$4, "UF"&amp;COUNTIF(C$13:C890, 'Dropdown Selections'!BF$4),C890='Dropdown Selections'!BF$5, "MA"&amp;COUNTIF(C$13:C890, 'Dropdown Selections'!BF$5))</f>
        <v/>
      </c>
      <c r="I890" s="20" t="str">
        <f t="shared" si="26"/>
        <v/>
      </c>
      <c r="N890" s="20" t="str">
        <f t="shared" si="27"/>
        <v/>
      </c>
    </row>
    <row r="891" spans="2:14">
      <c r="B891" s="20" t="str" cm="1">
        <f t="array" ref="B891">_xlfn.IFS(ISBLANK(C891), "", C891='Dropdown Selections'!BF$2, "VBID"&amp;COUNTIF(C$13:C891, 'Dropdown Selections'!BF$2),C891='Dropdown Selections'!BF$3, "SSBCI"&amp;COUNTIF(C$13:C891, 'Dropdown Selections'!BF$3),C891='Dropdown Selections'!BF$4, "UF"&amp;COUNTIF(C$13:C891, 'Dropdown Selections'!BF$4),C891='Dropdown Selections'!BF$5, "MA"&amp;COUNTIF(C$13:C891, 'Dropdown Selections'!BF$5))</f>
        <v/>
      </c>
      <c r="I891" s="20" t="str">
        <f t="shared" si="26"/>
        <v/>
      </c>
      <c r="N891" s="20" t="str">
        <f t="shared" si="27"/>
        <v/>
      </c>
    </row>
    <row r="892" spans="2:14">
      <c r="B892" s="20" t="str" cm="1">
        <f t="array" ref="B892">_xlfn.IFS(ISBLANK(C892), "", C892='Dropdown Selections'!BF$2, "VBID"&amp;COUNTIF(C$13:C892, 'Dropdown Selections'!BF$2),C892='Dropdown Selections'!BF$3, "SSBCI"&amp;COUNTIF(C$13:C892, 'Dropdown Selections'!BF$3),C892='Dropdown Selections'!BF$4, "UF"&amp;COUNTIF(C$13:C892, 'Dropdown Selections'!BF$4),C892='Dropdown Selections'!BF$5, "MA"&amp;COUNTIF(C$13:C892, 'Dropdown Selections'!BF$5))</f>
        <v/>
      </c>
      <c r="I892" s="20" t="str">
        <f t="shared" si="26"/>
        <v/>
      </c>
      <c r="N892" s="20" t="str">
        <f t="shared" si="27"/>
        <v/>
      </c>
    </row>
    <row r="893" spans="2:14">
      <c r="B893" s="20" t="str" cm="1">
        <f t="array" ref="B893">_xlfn.IFS(ISBLANK(C893), "", C893='Dropdown Selections'!BF$2, "VBID"&amp;COUNTIF(C$13:C893, 'Dropdown Selections'!BF$2),C893='Dropdown Selections'!BF$3, "SSBCI"&amp;COUNTIF(C$13:C893, 'Dropdown Selections'!BF$3),C893='Dropdown Selections'!BF$4, "UF"&amp;COUNTIF(C$13:C893, 'Dropdown Selections'!BF$4),C893='Dropdown Selections'!BF$5, "MA"&amp;COUNTIF(C$13:C893, 'Dropdown Selections'!BF$5))</f>
        <v/>
      </c>
      <c r="I893" s="20" t="str">
        <f t="shared" si="26"/>
        <v/>
      </c>
      <c r="N893" s="20" t="str">
        <f t="shared" si="27"/>
        <v/>
      </c>
    </row>
    <row r="894" spans="2:14">
      <c r="B894" s="20" t="str" cm="1">
        <f t="array" ref="B894">_xlfn.IFS(ISBLANK(C894), "", C894='Dropdown Selections'!BF$2, "VBID"&amp;COUNTIF(C$13:C894, 'Dropdown Selections'!BF$2),C894='Dropdown Selections'!BF$3, "SSBCI"&amp;COUNTIF(C$13:C894, 'Dropdown Selections'!BF$3),C894='Dropdown Selections'!BF$4, "UF"&amp;COUNTIF(C$13:C894, 'Dropdown Selections'!BF$4),C894='Dropdown Selections'!BF$5, "MA"&amp;COUNTIF(C$13:C894, 'Dropdown Selections'!BF$5))</f>
        <v/>
      </c>
      <c r="I894" s="20" t="str">
        <f t="shared" si="26"/>
        <v/>
      </c>
      <c r="N894" s="20" t="str">
        <f t="shared" si="27"/>
        <v/>
      </c>
    </row>
    <row r="895" spans="2:14">
      <c r="B895" s="20" t="str" cm="1">
        <f t="array" ref="B895">_xlfn.IFS(ISBLANK(C895), "", C895='Dropdown Selections'!BF$2, "VBID"&amp;COUNTIF(C$13:C895, 'Dropdown Selections'!BF$2),C895='Dropdown Selections'!BF$3, "SSBCI"&amp;COUNTIF(C$13:C895, 'Dropdown Selections'!BF$3),C895='Dropdown Selections'!BF$4, "UF"&amp;COUNTIF(C$13:C895, 'Dropdown Selections'!BF$4),C895='Dropdown Selections'!BF$5, "MA"&amp;COUNTIF(C$13:C895, 'Dropdown Selections'!BF$5))</f>
        <v/>
      </c>
      <c r="I895" s="20" t="str">
        <f t="shared" si="26"/>
        <v/>
      </c>
      <c r="N895" s="20" t="str">
        <f t="shared" si="27"/>
        <v/>
      </c>
    </row>
    <row r="896" spans="2:14">
      <c r="B896" s="20" t="str" cm="1">
        <f t="array" ref="B896">_xlfn.IFS(ISBLANK(C896), "", C896='Dropdown Selections'!BF$2, "VBID"&amp;COUNTIF(C$13:C896, 'Dropdown Selections'!BF$2),C896='Dropdown Selections'!BF$3, "SSBCI"&amp;COUNTIF(C$13:C896, 'Dropdown Selections'!BF$3),C896='Dropdown Selections'!BF$4, "UF"&amp;COUNTIF(C$13:C896, 'Dropdown Selections'!BF$4),C896='Dropdown Selections'!BF$5, "MA"&amp;COUNTIF(C$13:C896, 'Dropdown Selections'!BF$5))</f>
        <v/>
      </c>
      <c r="I896" s="20" t="str">
        <f t="shared" si="26"/>
        <v/>
      </c>
      <c r="N896" s="20" t="str">
        <f t="shared" si="27"/>
        <v/>
      </c>
    </row>
    <row r="897" spans="2:14">
      <c r="B897" s="20" t="str" cm="1">
        <f t="array" ref="B897">_xlfn.IFS(ISBLANK(C897), "", C897='Dropdown Selections'!BF$2, "VBID"&amp;COUNTIF(C$13:C897, 'Dropdown Selections'!BF$2),C897='Dropdown Selections'!BF$3, "SSBCI"&amp;COUNTIF(C$13:C897, 'Dropdown Selections'!BF$3),C897='Dropdown Selections'!BF$4, "UF"&amp;COUNTIF(C$13:C897, 'Dropdown Selections'!BF$4),C897='Dropdown Selections'!BF$5, "MA"&amp;COUNTIF(C$13:C897, 'Dropdown Selections'!BF$5))</f>
        <v/>
      </c>
      <c r="I897" s="20" t="str">
        <f t="shared" si="26"/>
        <v/>
      </c>
      <c r="N897" s="20" t="str">
        <f t="shared" si="27"/>
        <v/>
      </c>
    </row>
    <row r="898" spans="2:14">
      <c r="B898" s="20" t="str" cm="1">
        <f t="array" ref="B898">_xlfn.IFS(ISBLANK(C898), "", C898='Dropdown Selections'!BF$2, "VBID"&amp;COUNTIF(C$13:C898, 'Dropdown Selections'!BF$2),C898='Dropdown Selections'!BF$3, "SSBCI"&amp;COUNTIF(C$13:C898, 'Dropdown Selections'!BF$3),C898='Dropdown Selections'!BF$4, "UF"&amp;COUNTIF(C$13:C898, 'Dropdown Selections'!BF$4),C898='Dropdown Selections'!BF$5, "MA"&amp;COUNTIF(C$13:C898, 'Dropdown Selections'!BF$5))</f>
        <v/>
      </c>
      <c r="I898" s="20" t="str">
        <f t="shared" si="26"/>
        <v/>
      </c>
      <c r="N898" s="20" t="str">
        <f t="shared" si="27"/>
        <v/>
      </c>
    </row>
    <row r="899" spans="2:14">
      <c r="B899" s="20" t="str" cm="1">
        <f t="array" ref="B899">_xlfn.IFS(ISBLANK(C899), "", C899='Dropdown Selections'!BF$2, "VBID"&amp;COUNTIF(C$13:C899, 'Dropdown Selections'!BF$2),C899='Dropdown Selections'!BF$3, "SSBCI"&amp;COUNTIF(C$13:C899, 'Dropdown Selections'!BF$3),C899='Dropdown Selections'!BF$4, "UF"&amp;COUNTIF(C$13:C899, 'Dropdown Selections'!BF$4),C899='Dropdown Selections'!BF$5, "MA"&amp;COUNTIF(C$13:C899, 'Dropdown Selections'!BF$5))</f>
        <v/>
      </c>
      <c r="I899" s="20" t="str">
        <f t="shared" si="26"/>
        <v/>
      </c>
      <c r="N899" s="20" t="str">
        <f t="shared" si="27"/>
        <v/>
      </c>
    </row>
    <row r="900" spans="2:14">
      <c r="B900" s="20" t="str" cm="1">
        <f t="array" ref="B900">_xlfn.IFS(ISBLANK(C900), "", C900='Dropdown Selections'!BF$2, "VBID"&amp;COUNTIF(C$13:C900, 'Dropdown Selections'!BF$2),C900='Dropdown Selections'!BF$3, "SSBCI"&amp;COUNTIF(C$13:C900, 'Dropdown Selections'!BF$3),C900='Dropdown Selections'!BF$4, "UF"&amp;COUNTIF(C$13:C900, 'Dropdown Selections'!BF$4),C900='Dropdown Selections'!BF$5, "MA"&amp;COUNTIF(C$13:C900, 'Dropdown Selections'!BF$5))</f>
        <v/>
      </c>
      <c r="I900" s="20" t="str">
        <f t="shared" si="26"/>
        <v/>
      </c>
      <c r="N900" s="20" t="str">
        <f t="shared" si="27"/>
        <v/>
      </c>
    </row>
    <row r="901" spans="2:14">
      <c r="B901" s="20" t="str" cm="1">
        <f t="array" ref="B901">_xlfn.IFS(ISBLANK(C901), "", C901='Dropdown Selections'!BF$2, "VBID"&amp;COUNTIF(C$13:C901, 'Dropdown Selections'!BF$2),C901='Dropdown Selections'!BF$3, "SSBCI"&amp;COUNTIF(C$13:C901, 'Dropdown Selections'!BF$3),C901='Dropdown Selections'!BF$4, "UF"&amp;COUNTIF(C$13:C901, 'Dropdown Selections'!BF$4),C901='Dropdown Selections'!BF$5, "MA"&amp;COUNTIF(C$13:C901, 'Dropdown Selections'!BF$5))</f>
        <v/>
      </c>
      <c r="I901" s="20" t="str">
        <f t="shared" si="26"/>
        <v/>
      </c>
      <c r="N901" s="20" t="str">
        <f t="shared" si="27"/>
        <v/>
      </c>
    </row>
    <row r="902" spans="2:14">
      <c r="B902" s="20" t="str" cm="1">
        <f t="array" ref="B902">_xlfn.IFS(ISBLANK(C902), "", C902='Dropdown Selections'!BF$2, "VBID"&amp;COUNTIF(C$13:C902, 'Dropdown Selections'!BF$2),C902='Dropdown Selections'!BF$3, "SSBCI"&amp;COUNTIF(C$13:C902, 'Dropdown Selections'!BF$3),C902='Dropdown Selections'!BF$4, "UF"&amp;COUNTIF(C$13:C902, 'Dropdown Selections'!BF$4),C902='Dropdown Selections'!BF$5, "MA"&amp;COUNTIF(C$13:C902, 'Dropdown Selections'!BF$5))</f>
        <v/>
      </c>
      <c r="I902" s="20" t="str">
        <f t="shared" si="26"/>
        <v/>
      </c>
      <c r="N902" s="20" t="str">
        <f t="shared" si="27"/>
        <v/>
      </c>
    </row>
    <row r="903" spans="2:14">
      <c r="B903" s="20" t="str" cm="1">
        <f t="array" ref="B903">_xlfn.IFS(ISBLANK(C903), "", C903='Dropdown Selections'!BF$2, "VBID"&amp;COUNTIF(C$13:C903, 'Dropdown Selections'!BF$2),C903='Dropdown Selections'!BF$3, "SSBCI"&amp;COUNTIF(C$13:C903, 'Dropdown Selections'!BF$3),C903='Dropdown Selections'!BF$4, "UF"&amp;COUNTIF(C$13:C903, 'Dropdown Selections'!BF$4),C903='Dropdown Selections'!BF$5, "MA"&amp;COUNTIF(C$13:C903, 'Dropdown Selections'!BF$5))</f>
        <v/>
      </c>
      <c r="I903" s="20" t="str">
        <f t="shared" si="26"/>
        <v/>
      </c>
      <c r="N903" s="20" t="str">
        <f t="shared" si="27"/>
        <v/>
      </c>
    </row>
    <row r="904" spans="2:14">
      <c r="B904" s="20" t="str" cm="1">
        <f t="array" ref="B904">_xlfn.IFS(ISBLANK(C904), "", C904='Dropdown Selections'!BF$2, "VBID"&amp;COUNTIF(C$13:C904, 'Dropdown Selections'!BF$2),C904='Dropdown Selections'!BF$3, "SSBCI"&amp;COUNTIF(C$13:C904, 'Dropdown Selections'!BF$3),C904='Dropdown Selections'!BF$4, "UF"&amp;COUNTIF(C$13:C904, 'Dropdown Selections'!BF$4),C904='Dropdown Selections'!BF$5, "MA"&amp;COUNTIF(C$13:C904, 'Dropdown Selections'!BF$5))</f>
        <v/>
      </c>
      <c r="I904" s="20" t="str">
        <f t="shared" si="26"/>
        <v/>
      </c>
      <c r="N904" s="20" t="str">
        <f t="shared" si="27"/>
        <v/>
      </c>
    </row>
    <row r="905" spans="2:14">
      <c r="B905" s="20" t="str" cm="1">
        <f t="array" ref="B905">_xlfn.IFS(ISBLANK(C905), "", C905='Dropdown Selections'!BF$2, "VBID"&amp;COUNTIF(C$13:C905, 'Dropdown Selections'!BF$2),C905='Dropdown Selections'!BF$3, "SSBCI"&amp;COUNTIF(C$13:C905, 'Dropdown Selections'!BF$3),C905='Dropdown Selections'!BF$4, "UF"&amp;COUNTIF(C$13:C905, 'Dropdown Selections'!BF$4),C905='Dropdown Selections'!BF$5, "MA"&amp;COUNTIF(C$13:C905, 'Dropdown Selections'!BF$5))</f>
        <v/>
      </c>
      <c r="I905" s="20" t="str">
        <f t="shared" si="26"/>
        <v/>
      </c>
      <c r="N905" s="20" t="str">
        <f t="shared" si="27"/>
        <v/>
      </c>
    </row>
    <row r="906" spans="2:14">
      <c r="B906" s="20" t="str" cm="1">
        <f t="array" ref="B906">_xlfn.IFS(ISBLANK(C906), "", C906='Dropdown Selections'!BF$2, "VBID"&amp;COUNTIF(C$13:C906, 'Dropdown Selections'!BF$2),C906='Dropdown Selections'!BF$3, "SSBCI"&amp;COUNTIF(C$13:C906, 'Dropdown Selections'!BF$3),C906='Dropdown Selections'!BF$4, "UF"&amp;COUNTIF(C$13:C906, 'Dropdown Selections'!BF$4),C906='Dropdown Selections'!BF$5, "MA"&amp;COUNTIF(C$13:C906, 'Dropdown Selections'!BF$5))</f>
        <v/>
      </c>
      <c r="I906" s="20" t="str">
        <f t="shared" si="26"/>
        <v/>
      </c>
      <c r="N906" s="20" t="str">
        <f t="shared" si="27"/>
        <v/>
      </c>
    </row>
    <row r="907" spans="2:14">
      <c r="B907" s="20" t="str" cm="1">
        <f t="array" ref="B907">_xlfn.IFS(ISBLANK(C907), "", C907='Dropdown Selections'!BF$2, "VBID"&amp;COUNTIF(C$13:C907, 'Dropdown Selections'!BF$2),C907='Dropdown Selections'!BF$3, "SSBCI"&amp;COUNTIF(C$13:C907, 'Dropdown Selections'!BF$3),C907='Dropdown Selections'!BF$4, "UF"&amp;COUNTIF(C$13:C907, 'Dropdown Selections'!BF$4),C907='Dropdown Selections'!BF$5, "MA"&amp;COUNTIF(C$13:C907, 'Dropdown Selections'!BF$5))</f>
        <v/>
      </c>
      <c r="I907" s="20" t="str">
        <f t="shared" si="26"/>
        <v/>
      </c>
      <c r="N907" s="20" t="str">
        <f t="shared" si="27"/>
        <v/>
      </c>
    </row>
    <row r="908" spans="2:14">
      <c r="B908" s="20" t="str" cm="1">
        <f t="array" ref="B908">_xlfn.IFS(ISBLANK(C908), "", C908='Dropdown Selections'!BF$2, "VBID"&amp;COUNTIF(C$13:C908, 'Dropdown Selections'!BF$2),C908='Dropdown Selections'!BF$3, "SSBCI"&amp;COUNTIF(C$13:C908, 'Dropdown Selections'!BF$3),C908='Dropdown Selections'!BF$4, "UF"&amp;COUNTIF(C$13:C908, 'Dropdown Selections'!BF$4),C908='Dropdown Selections'!BF$5, "MA"&amp;COUNTIF(C$13:C908, 'Dropdown Selections'!BF$5))</f>
        <v/>
      </c>
      <c r="I908" s="20" t="str">
        <f t="shared" si="26"/>
        <v/>
      </c>
      <c r="N908" s="20" t="str">
        <f t="shared" si="27"/>
        <v/>
      </c>
    </row>
    <row r="909" spans="2:14">
      <c r="B909" s="20" t="str" cm="1">
        <f t="array" ref="B909">_xlfn.IFS(ISBLANK(C909), "", C909='Dropdown Selections'!BF$2, "VBID"&amp;COUNTIF(C$13:C909, 'Dropdown Selections'!BF$2),C909='Dropdown Selections'!BF$3, "SSBCI"&amp;COUNTIF(C$13:C909, 'Dropdown Selections'!BF$3),C909='Dropdown Selections'!BF$4, "UF"&amp;COUNTIF(C$13:C909, 'Dropdown Selections'!BF$4),C909='Dropdown Selections'!BF$5, "MA"&amp;COUNTIF(C$13:C909, 'Dropdown Selections'!BF$5))</f>
        <v/>
      </c>
      <c r="I909" s="20" t="str">
        <f t="shared" si="26"/>
        <v/>
      </c>
      <c r="N909" s="20" t="str">
        <f t="shared" si="27"/>
        <v/>
      </c>
    </row>
    <row r="910" spans="2:14">
      <c r="B910" s="20" t="str" cm="1">
        <f t="array" ref="B910">_xlfn.IFS(ISBLANK(C910), "", C910='Dropdown Selections'!BF$2, "VBID"&amp;COUNTIF(C$13:C910, 'Dropdown Selections'!BF$2),C910='Dropdown Selections'!BF$3, "SSBCI"&amp;COUNTIF(C$13:C910, 'Dropdown Selections'!BF$3),C910='Dropdown Selections'!BF$4, "UF"&amp;COUNTIF(C$13:C910, 'Dropdown Selections'!BF$4),C910='Dropdown Selections'!BF$5, "MA"&amp;COUNTIF(C$13:C910, 'Dropdown Selections'!BF$5))</f>
        <v/>
      </c>
      <c r="I910" s="20" t="str">
        <f t="shared" ref="I910:I973" si="28">IF(NOT(ISBLANK(J910)), "CRC"&amp;ROW(I910)-12,"")</f>
        <v/>
      </c>
      <c r="N910" s="20" t="str">
        <f t="shared" ref="N910:N973" si="29">IF(NOT(ISBLANK(O910)), "DRC"&amp;ROW(N910)-12,"")</f>
        <v/>
      </c>
    </row>
    <row r="911" spans="2:14">
      <c r="B911" s="20" t="str" cm="1">
        <f t="array" ref="B911">_xlfn.IFS(ISBLANK(C911), "", C911='Dropdown Selections'!BF$2, "VBID"&amp;COUNTIF(C$13:C911, 'Dropdown Selections'!BF$2),C911='Dropdown Selections'!BF$3, "SSBCI"&amp;COUNTIF(C$13:C911, 'Dropdown Selections'!BF$3),C911='Dropdown Selections'!BF$4, "UF"&amp;COUNTIF(C$13:C911, 'Dropdown Selections'!BF$4),C911='Dropdown Selections'!BF$5, "MA"&amp;COUNTIF(C$13:C911, 'Dropdown Selections'!BF$5))</f>
        <v/>
      </c>
      <c r="I911" s="20" t="str">
        <f t="shared" si="28"/>
        <v/>
      </c>
      <c r="N911" s="20" t="str">
        <f t="shared" si="29"/>
        <v/>
      </c>
    </row>
    <row r="912" spans="2:14">
      <c r="B912" s="20" t="str" cm="1">
        <f t="array" ref="B912">_xlfn.IFS(ISBLANK(C912), "", C912='Dropdown Selections'!BF$2, "VBID"&amp;COUNTIF(C$13:C912, 'Dropdown Selections'!BF$2),C912='Dropdown Selections'!BF$3, "SSBCI"&amp;COUNTIF(C$13:C912, 'Dropdown Selections'!BF$3),C912='Dropdown Selections'!BF$4, "UF"&amp;COUNTIF(C$13:C912, 'Dropdown Selections'!BF$4),C912='Dropdown Selections'!BF$5, "MA"&amp;COUNTIF(C$13:C912, 'Dropdown Selections'!BF$5))</f>
        <v/>
      </c>
      <c r="I912" s="20" t="str">
        <f t="shared" si="28"/>
        <v/>
      </c>
      <c r="N912" s="20" t="str">
        <f t="shared" si="29"/>
        <v/>
      </c>
    </row>
    <row r="913" spans="2:14">
      <c r="B913" s="20" t="str" cm="1">
        <f t="array" ref="B913">_xlfn.IFS(ISBLANK(C913), "", C913='Dropdown Selections'!BF$2, "VBID"&amp;COUNTIF(C$13:C913, 'Dropdown Selections'!BF$2),C913='Dropdown Selections'!BF$3, "SSBCI"&amp;COUNTIF(C$13:C913, 'Dropdown Selections'!BF$3),C913='Dropdown Selections'!BF$4, "UF"&amp;COUNTIF(C$13:C913, 'Dropdown Selections'!BF$4),C913='Dropdown Selections'!BF$5, "MA"&amp;COUNTIF(C$13:C913, 'Dropdown Selections'!BF$5))</f>
        <v/>
      </c>
      <c r="I913" s="20" t="str">
        <f t="shared" si="28"/>
        <v/>
      </c>
      <c r="N913" s="20" t="str">
        <f t="shared" si="29"/>
        <v/>
      </c>
    </row>
    <row r="914" spans="2:14">
      <c r="B914" s="20" t="str" cm="1">
        <f t="array" ref="B914">_xlfn.IFS(ISBLANK(C914), "", C914='Dropdown Selections'!BF$2, "VBID"&amp;COUNTIF(C$13:C914, 'Dropdown Selections'!BF$2),C914='Dropdown Selections'!BF$3, "SSBCI"&amp;COUNTIF(C$13:C914, 'Dropdown Selections'!BF$3),C914='Dropdown Selections'!BF$4, "UF"&amp;COUNTIF(C$13:C914, 'Dropdown Selections'!BF$4),C914='Dropdown Selections'!BF$5, "MA"&amp;COUNTIF(C$13:C914, 'Dropdown Selections'!BF$5))</f>
        <v/>
      </c>
      <c r="I914" s="20" t="str">
        <f t="shared" si="28"/>
        <v/>
      </c>
      <c r="N914" s="20" t="str">
        <f t="shared" si="29"/>
        <v/>
      </c>
    </row>
    <row r="915" spans="2:14">
      <c r="B915" s="20" t="str" cm="1">
        <f t="array" ref="B915">_xlfn.IFS(ISBLANK(C915), "", C915='Dropdown Selections'!BF$2, "VBID"&amp;COUNTIF(C$13:C915, 'Dropdown Selections'!BF$2),C915='Dropdown Selections'!BF$3, "SSBCI"&amp;COUNTIF(C$13:C915, 'Dropdown Selections'!BF$3),C915='Dropdown Selections'!BF$4, "UF"&amp;COUNTIF(C$13:C915, 'Dropdown Selections'!BF$4),C915='Dropdown Selections'!BF$5, "MA"&amp;COUNTIF(C$13:C915, 'Dropdown Selections'!BF$5))</f>
        <v/>
      </c>
      <c r="I915" s="20" t="str">
        <f t="shared" si="28"/>
        <v/>
      </c>
      <c r="N915" s="20" t="str">
        <f t="shared" si="29"/>
        <v/>
      </c>
    </row>
    <row r="916" spans="2:14">
      <c r="B916" s="20" t="str" cm="1">
        <f t="array" ref="B916">_xlfn.IFS(ISBLANK(C916), "", C916='Dropdown Selections'!BF$2, "VBID"&amp;COUNTIF(C$13:C916, 'Dropdown Selections'!BF$2),C916='Dropdown Selections'!BF$3, "SSBCI"&amp;COUNTIF(C$13:C916, 'Dropdown Selections'!BF$3),C916='Dropdown Selections'!BF$4, "UF"&amp;COUNTIF(C$13:C916, 'Dropdown Selections'!BF$4),C916='Dropdown Selections'!BF$5, "MA"&amp;COUNTIF(C$13:C916, 'Dropdown Selections'!BF$5))</f>
        <v/>
      </c>
      <c r="I916" s="20" t="str">
        <f t="shared" si="28"/>
        <v/>
      </c>
      <c r="N916" s="20" t="str">
        <f t="shared" si="29"/>
        <v/>
      </c>
    </row>
    <row r="917" spans="2:14">
      <c r="B917" s="20" t="str" cm="1">
        <f t="array" ref="B917">_xlfn.IFS(ISBLANK(C917), "", C917='Dropdown Selections'!BF$2, "VBID"&amp;COUNTIF(C$13:C917, 'Dropdown Selections'!BF$2),C917='Dropdown Selections'!BF$3, "SSBCI"&amp;COUNTIF(C$13:C917, 'Dropdown Selections'!BF$3),C917='Dropdown Selections'!BF$4, "UF"&amp;COUNTIF(C$13:C917, 'Dropdown Selections'!BF$4),C917='Dropdown Selections'!BF$5, "MA"&amp;COUNTIF(C$13:C917, 'Dropdown Selections'!BF$5))</f>
        <v/>
      </c>
      <c r="I917" s="20" t="str">
        <f t="shared" si="28"/>
        <v/>
      </c>
      <c r="N917" s="20" t="str">
        <f t="shared" si="29"/>
        <v/>
      </c>
    </row>
    <row r="918" spans="2:14">
      <c r="B918" s="20" t="str" cm="1">
        <f t="array" ref="B918">_xlfn.IFS(ISBLANK(C918), "", C918='Dropdown Selections'!BF$2, "VBID"&amp;COUNTIF(C$13:C918, 'Dropdown Selections'!BF$2),C918='Dropdown Selections'!BF$3, "SSBCI"&amp;COUNTIF(C$13:C918, 'Dropdown Selections'!BF$3),C918='Dropdown Selections'!BF$4, "UF"&amp;COUNTIF(C$13:C918, 'Dropdown Selections'!BF$4),C918='Dropdown Selections'!BF$5, "MA"&amp;COUNTIF(C$13:C918, 'Dropdown Selections'!BF$5))</f>
        <v/>
      </c>
      <c r="I918" s="20" t="str">
        <f t="shared" si="28"/>
        <v/>
      </c>
      <c r="N918" s="20" t="str">
        <f t="shared" si="29"/>
        <v/>
      </c>
    </row>
    <row r="919" spans="2:14">
      <c r="B919" s="20" t="str" cm="1">
        <f t="array" ref="B919">_xlfn.IFS(ISBLANK(C919), "", C919='Dropdown Selections'!BF$2, "VBID"&amp;COUNTIF(C$13:C919, 'Dropdown Selections'!BF$2),C919='Dropdown Selections'!BF$3, "SSBCI"&amp;COUNTIF(C$13:C919, 'Dropdown Selections'!BF$3),C919='Dropdown Selections'!BF$4, "UF"&amp;COUNTIF(C$13:C919, 'Dropdown Selections'!BF$4),C919='Dropdown Selections'!BF$5, "MA"&amp;COUNTIF(C$13:C919, 'Dropdown Selections'!BF$5))</f>
        <v/>
      </c>
      <c r="I919" s="20" t="str">
        <f t="shared" si="28"/>
        <v/>
      </c>
      <c r="N919" s="20" t="str">
        <f t="shared" si="29"/>
        <v/>
      </c>
    </row>
    <row r="920" spans="2:14">
      <c r="B920" s="20" t="str" cm="1">
        <f t="array" ref="B920">_xlfn.IFS(ISBLANK(C920), "", C920='Dropdown Selections'!BF$2, "VBID"&amp;COUNTIF(C$13:C920, 'Dropdown Selections'!BF$2),C920='Dropdown Selections'!BF$3, "SSBCI"&amp;COUNTIF(C$13:C920, 'Dropdown Selections'!BF$3),C920='Dropdown Selections'!BF$4, "UF"&amp;COUNTIF(C$13:C920, 'Dropdown Selections'!BF$4),C920='Dropdown Selections'!BF$5, "MA"&amp;COUNTIF(C$13:C920, 'Dropdown Selections'!BF$5))</f>
        <v/>
      </c>
      <c r="I920" s="20" t="str">
        <f t="shared" si="28"/>
        <v/>
      </c>
      <c r="N920" s="20" t="str">
        <f t="shared" si="29"/>
        <v/>
      </c>
    </row>
    <row r="921" spans="2:14">
      <c r="B921" s="20" t="str" cm="1">
        <f t="array" ref="B921">_xlfn.IFS(ISBLANK(C921), "", C921='Dropdown Selections'!BF$2, "VBID"&amp;COUNTIF(C$13:C921, 'Dropdown Selections'!BF$2),C921='Dropdown Selections'!BF$3, "SSBCI"&amp;COUNTIF(C$13:C921, 'Dropdown Selections'!BF$3),C921='Dropdown Selections'!BF$4, "UF"&amp;COUNTIF(C$13:C921, 'Dropdown Selections'!BF$4),C921='Dropdown Selections'!BF$5, "MA"&amp;COUNTIF(C$13:C921, 'Dropdown Selections'!BF$5))</f>
        <v/>
      </c>
      <c r="I921" s="20" t="str">
        <f t="shared" si="28"/>
        <v/>
      </c>
      <c r="N921" s="20" t="str">
        <f t="shared" si="29"/>
        <v/>
      </c>
    </row>
    <row r="922" spans="2:14">
      <c r="B922" s="20" t="str" cm="1">
        <f t="array" ref="B922">_xlfn.IFS(ISBLANK(C922), "", C922='Dropdown Selections'!BF$2, "VBID"&amp;COUNTIF(C$13:C922, 'Dropdown Selections'!BF$2),C922='Dropdown Selections'!BF$3, "SSBCI"&amp;COUNTIF(C$13:C922, 'Dropdown Selections'!BF$3),C922='Dropdown Selections'!BF$4, "UF"&amp;COUNTIF(C$13:C922, 'Dropdown Selections'!BF$4),C922='Dropdown Selections'!BF$5, "MA"&amp;COUNTIF(C$13:C922, 'Dropdown Selections'!BF$5))</f>
        <v/>
      </c>
      <c r="I922" s="20" t="str">
        <f t="shared" si="28"/>
        <v/>
      </c>
      <c r="N922" s="20" t="str">
        <f t="shared" si="29"/>
        <v/>
      </c>
    </row>
    <row r="923" spans="2:14">
      <c r="B923" s="20" t="str" cm="1">
        <f t="array" ref="B923">_xlfn.IFS(ISBLANK(C923), "", C923='Dropdown Selections'!BF$2, "VBID"&amp;COUNTIF(C$13:C923, 'Dropdown Selections'!BF$2),C923='Dropdown Selections'!BF$3, "SSBCI"&amp;COUNTIF(C$13:C923, 'Dropdown Selections'!BF$3),C923='Dropdown Selections'!BF$4, "UF"&amp;COUNTIF(C$13:C923, 'Dropdown Selections'!BF$4),C923='Dropdown Selections'!BF$5, "MA"&amp;COUNTIF(C$13:C923, 'Dropdown Selections'!BF$5))</f>
        <v/>
      </c>
      <c r="I923" s="20" t="str">
        <f t="shared" si="28"/>
        <v/>
      </c>
      <c r="N923" s="20" t="str">
        <f t="shared" si="29"/>
        <v/>
      </c>
    </row>
    <row r="924" spans="2:14">
      <c r="B924" s="20" t="str" cm="1">
        <f t="array" ref="B924">_xlfn.IFS(ISBLANK(C924), "", C924='Dropdown Selections'!BF$2, "VBID"&amp;COUNTIF(C$13:C924, 'Dropdown Selections'!BF$2),C924='Dropdown Selections'!BF$3, "SSBCI"&amp;COUNTIF(C$13:C924, 'Dropdown Selections'!BF$3),C924='Dropdown Selections'!BF$4, "UF"&amp;COUNTIF(C$13:C924, 'Dropdown Selections'!BF$4),C924='Dropdown Selections'!BF$5, "MA"&amp;COUNTIF(C$13:C924, 'Dropdown Selections'!BF$5))</f>
        <v/>
      </c>
      <c r="I924" s="20" t="str">
        <f t="shared" si="28"/>
        <v/>
      </c>
      <c r="N924" s="20" t="str">
        <f t="shared" si="29"/>
        <v/>
      </c>
    </row>
    <row r="925" spans="2:14">
      <c r="B925" s="20" t="str" cm="1">
        <f t="array" ref="B925">_xlfn.IFS(ISBLANK(C925), "", C925='Dropdown Selections'!BF$2, "VBID"&amp;COUNTIF(C$13:C925, 'Dropdown Selections'!BF$2),C925='Dropdown Selections'!BF$3, "SSBCI"&amp;COUNTIF(C$13:C925, 'Dropdown Selections'!BF$3),C925='Dropdown Selections'!BF$4, "UF"&amp;COUNTIF(C$13:C925, 'Dropdown Selections'!BF$4),C925='Dropdown Selections'!BF$5, "MA"&amp;COUNTIF(C$13:C925, 'Dropdown Selections'!BF$5))</f>
        <v/>
      </c>
      <c r="I925" s="20" t="str">
        <f t="shared" si="28"/>
        <v/>
      </c>
      <c r="N925" s="20" t="str">
        <f t="shared" si="29"/>
        <v/>
      </c>
    </row>
    <row r="926" spans="2:14">
      <c r="B926" s="20" t="str" cm="1">
        <f t="array" ref="B926">_xlfn.IFS(ISBLANK(C926), "", C926='Dropdown Selections'!BF$2, "VBID"&amp;COUNTIF(C$13:C926, 'Dropdown Selections'!BF$2),C926='Dropdown Selections'!BF$3, "SSBCI"&amp;COUNTIF(C$13:C926, 'Dropdown Selections'!BF$3),C926='Dropdown Selections'!BF$4, "UF"&amp;COUNTIF(C$13:C926, 'Dropdown Selections'!BF$4),C926='Dropdown Selections'!BF$5, "MA"&amp;COUNTIF(C$13:C926, 'Dropdown Selections'!BF$5))</f>
        <v/>
      </c>
      <c r="I926" s="20" t="str">
        <f t="shared" si="28"/>
        <v/>
      </c>
      <c r="N926" s="20" t="str">
        <f t="shared" si="29"/>
        <v/>
      </c>
    </row>
    <row r="927" spans="2:14">
      <c r="B927" s="20" t="str" cm="1">
        <f t="array" ref="B927">_xlfn.IFS(ISBLANK(C927), "", C927='Dropdown Selections'!BF$2, "VBID"&amp;COUNTIF(C$13:C927, 'Dropdown Selections'!BF$2),C927='Dropdown Selections'!BF$3, "SSBCI"&amp;COUNTIF(C$13:C927, 'Dropdown Selections'!BF$3),C927='Dropdown Selections'!BF$4, "UF"&amp;COUNTIF(C$13:C927, 'Dropdown Selections'!BF$4),C927='Dropdown Selections'!BF$5, "MA"&amp;COUNTIF(C$13:C927, 'Dropdown Selections'!BF$5))</f>
        <v/>
      </c>
      <c r="I927" s="20" t="str">
        <f t="shared" si="28"/>
        <v/>
      </c>
      <c r="N927" s="20" t="str">
        <f t="shared" si="29"/>
        <v/>
      </c>
    </row>
    <row r="928" spans="2:14">
      <c r="B928" s="20" t="str" cm="1">
        <f t="array" ref="B928">_xlfn.IFS(ISBLANK(C928), "", C928='Dropdown Selections'!BF$2, "VBID"&amp;COUNTIF(C$13:C928, 'Dropdown Selections'!BF$2),C928='Dropdown Selections'!BF$3, "SSBCI"&amp;COUNTIF(C$13:C928, 'Dropdown Selections'!BF$3),C928='Dropdown Selections'!BF$4, "UF"&amp;COUNTIF(C$13:C928, 'Dropdown Selections'!BF$4),C928='Dropdown Selections'!BF$5, "MA"&amp;COUNTIF(C$13:C928, 'Dropdown Selections'!BF$5))</f>
        <v/>
      </c>
      <c r="I928" s="20" t="str">
        <f t="shared" si="28"/>
        <v/>
      </c>
      <c r="N928" s="20" t="str">
        <f t="shared" si="29"/>
        <v/>
      </c>
    </row>
    <row r="929" spans="2:14">
      <c r="B929" s="20" t="str" cm="1">
        <f t="array" ref="B929">_xlfn.IFS(ISBLANK(C929), "", C929='Dropdown Selections'!BF$2, "VBID"&amp;COUNTIF(C$13:C929, 'Dropdown Selections'!BF$2),C929='Dropdown Selections'!BF$3, "SSBCI"&amp;COUNTIF(C$13:C929, 'Dropdown Selections'!BF$3),C929='Dropdown Selections'!BF$4, "UF"&amp;COUNTIF(C$13:C929, 'Dropdown Selections'!BF$4),C929='Dropdown Selections'!BF$5, "MA"&amp;COUNTIF(C$13:C929, 'Dropdown Selections'!BF$5))</f>
        <v/>
      </c>
      <c r="I929" s="20" t="str">
        <f t="shared" si="28"/>
        <v/>
      </c>
      <c r="N929" s="20" t="str">
        <f t="shared" si="29"/>
        <v/>
      </c>
    </row>
    <row r="930" spans="2:14">
      <c r="B930" s="20" t="str" cm="1">
        <f t="array" ref="B930">_xlfn.IFS(ISBLANK(C930), "", C930='Dropdown Selections'!BF$2, "VBID"&amp;COUNTIF(C$13:C930, 'Dropdown Selections'!BF$2),C930='Dropdown Selections'!BF$3, "SSBCI"&amp;COUNTIF(C$13:C930, 'Dropdown Selections'!BF$3),C930='Dropdown Selections'!BF$4, "UF"&amp;COUNTIF(C$13:C930, 'Dropdown Selections'!BF$4),C930='Dropdown Selections'!BF$5, "MA"&amp;COUNTIF(C$13:C930, 'Dropdown Selections'!BF$5))</f>
        <v/>
      </c>
      <c r="I930" s="20" t="str">
        <f t="shared" si="28"/>
        <v/>
      </c>
      <c r="N930" s="20" t="str">
        <f t="shared" si="29"/>
        <v/>
      </c>
    </row>
    <row r="931" spans="2:14">
      <c r="B931" s="20" t="str" cm="1">
        <f t="array" ref="B931">_xlfn.IFS(ISBLANK(C931), "", C931='Dropdown Selections'!BF$2, "VBID"&amp;COUNTIF(C$13:C931, 'Dropdown Selections'!BF$2),C931='Dropdown Selections'!BF$3, "SSBCI"&amp;COUNTIF(C$13:C931, 'Dropdown Selections'!BF$3),C931='Dropdown Selections'!BF$4, "UF"&amp;COUNTIF(C$13:C931, 'Dropdown Selections'!BF$4),C931='Dropdown Selections'!BF$5, "MA"&amp;COUNTIF(C$13:C931, 'Dropdown Selections'!BF$5))</f>
        <v/>
      </c>
      <c r="I931" s="20" t="str">
        <f t="shared" si="28"/>
        <v/>
      </c>
      <c r="N931" s="20" t="str">
        <f t="shared" si="29"/>
        <v/>
      </c>
    </row>
    <row r="932" spans="2:14">
      <c r="B932" s="20" t="str" cm="1">
        <f t="array" ref="B932">_xlfn.IFS(ISBLANK(C932), "", C932='Dropdown Selections'!BF$2, "VBID"&amp;COUNTIF(C$13:C932, 'Dropdown Selections'!BF$2),C932='Dropdown Selections'!BF$3, "SSBCI"&amp;COUNTIF(C$13:C932, 'Dropdown Selections'!BF$3),C932='Dropdown Selections'!BF$4, "UF"&amp;COUNTIF(C$13:C932, 'Dropdown Selections'!BF$4),C932='Dropdown Selections'!BF$5, "MA"&amp;COUNTIF(C$13:C932, 'Dropdown Selections'!BF$5))</f>
        <v/>
      </c>
      <c r="I932" s="20" t="str">
        <f t="shared" si="28"/>
        <v/>
      </c>
      <c r="N932" s="20" t="str">
        <f t="shared" si="29"/>
        <v/>
      </c>
    </row>
    <row r="933" spans="2:14">
      <c r="B933" s="20" t="str" cm="1">
        <f t="array" ref="B933">_xlfn.IFS(ISBLANK(C933), "", C933='Dropdown Selections'!BF$2, "VBID"&amp;COUNTIF(C$13:C933, 'Dropdown Selections'!BF$2),C933='Dropdown Selections'!BF$3, "SSBCI"&amp;COUNTIF(C$13:C933, 'Dropdown Selections'!BF$3),C933='Dropdown Selections'!BF$4, "UF"&amp;COUNTIF(C$13:C933, 'Dropdown Selections'!BF$4),C933='Dropdown Selections'!BF$5, "MA"&amp;COUNTIF(C$13:C933, 'Dropdown Selections'!BF$5))</f>
        <v/>
      </c>
      <c r="I933" s="20" t="str">
        <f t="shared" si="28"/>
        <v/>
      </c>
      <c r="N933" s="20" t="str">
        <f t="shared" si="29"/>
        <v/>
      </c>
    </row>
    <row r="934" spans="2:14">
      <c r="B934" s="20" t="str" cm="1">
        <f t="array" ref="B934">_xlfn.IFS(ISBLANK(C934), "", C934='Dropdown Selections'!BF$2, "VBID"&amp;COUNTIF(C$13:C934, 'Dropdown Selections'!BF$2),C934='Dropdown Selections'!BF$3, "SSBCI"&amp;COUNTIF(C$13:C934, 'Dropdown Selections'!BF$3),C934='Dropdown Selections'!BF$4, "UF"&amp;COUNTIF(C$13:C934, 'Dropdown Selections'!BF$4),C934='Dropdown Selections'!BF$5, "MA"&amp;COUNTIF(C$13:C934, 'Dropdown Selections'!BF$5))</f>
        <v/>
      </c>
      <c r="I934" s="20" t="str">
        <f t="shared" si="28"/>
        <v/>
      </c>
      <c r="N934" s="20" t="str">
        <f t="shared" si="29"/>
        <v/>
      </c>
    </row>
    <row r="935" spans="2:14">
      <c r="B935" s="20" t="str" cm="1">
        <f t="array" ref="B935">_xlfn.IFS(ISBLANK(C935), "", C935='Dropdown Selections'!BF$2, "VBID"&amp;COUNTIF(C$13:C935, 'Dropdown Selections'!BF$2),C935='Dropdown Selections'!BF$3, "SSBCI"&amp;COUNTIF(C$13:C935, 'Dropdown Selections'!BF$3),C935='Dropdown Selections'!BF$4, "UF"&amp;COUNTIF(C$13:C935, 'Dropdown Selections'!BF$4),C935='Dropdown Selections'!BF$5, "MA"&amp;COUNTIF(C$13:C935, 'Dropdown Selections'!BF$5))</f>
        <v/>
      </c>
      <c r="I935" s="20" t="str">
        <f t="shared" si="28"/>
        <v/>
      </c>
      <c r="N935" s="20" t="str">
        <f t="shared" si="29"/>
        <v/>
      </c>
    </row>
    <row r="936" spans="2:14">
      <c r="B936" s="20" t="str" cm="1">
        <f t="array" ref="B936">_xlfn.IFS(ISBLANK(C936), "", C936='Dropdown Selections'!BF$2, "VBID"&amp;COUNTIF(C$13:C936, 'Dropdown Selections'!BF$2),C936='Dropdown Selections'!BF$3, "SSBCI"&amp;COUNTIF(C$13:C936, 'Dropdown Selections'!BF$3),C936='Dropdown Selections'!BF$4, "UF"&amp;COUNTIF(C$13:C936, 'Dropdown Selections'!BF$4),C936='Dropdown Selections'!BF$5, "MA"&amp;COUNTIF(C$13:C936, 'Dropdown Selections'!BF$5))</f>
        <v/>
      </c>
      <c r="I936" s="20" t="str">
        <f t="shared" si="28"/>
        <v/>
      </c>
      <c r="N936" s="20" t="str">
        <f t="shared" si="29"/>
        <v/>
      </c>
    </row>
    <row r="937" spans="2:14">
      <c r="B937" s="20" t="str" cm="1">
        <f t="array" ref="B937">_xlfn.IFS(ISBLANK(C937), "", C937='Dropdown Selections'!BF$2, "VBID"&amp;COUNTIF(C$13:C937, 'Dropdown Selections'!BF$2),C937='Dropdown Selections'!BF$3, "SSBCI"&amp;COUNTIF(C$13:C937, 'Dropdown Selections'!BF$3),C937='Dropdown Selections'!BF$4, "UF"&amp;COUNTIF(C$13:C937, 'Dropdown Selections'!BF$4),C937='Dropdown Selections'!BF$5, "MA"&amp;COUNTIF(C$13:C937, 'Dropdown Selections'!BF$5))</f>
        <v/>
      </c>
      <c r="I937" s="20" t="str">
        <f t="shared" si="28"/>
        <v/>
      </c>
      <c r="N937" s="20" t="str">
        <f t="shared" si="29"/>
        <v/>
      </c>
    </row>
    <row r="938" spans="2:14">
      <c r="B938" s="20" t="str" cm="1">
        <f t="array" ref="B938">_xlfn.IFS(ISBLANK(C938), "", C938='Dropdown Selections'!BF$2, "VBID"&amp;COUNTIF(C$13:C938, 'Dropdown Selections'!BF$2),C938='Dropdown Selections'!BF$3, "SSBCI"&amp;COUNTIF(C$13:C938, 'Dropdown Selections'!BF$3),C938='Dropdown Selections'!BF$4, "UF"&amp;COUNTIF(C$13:C938, 'Dropdown Selections'!BF$4),C938='Dropdown Selections'!BF$5, "MA"&amp;COUNTIF(C$13:C938, 'Dropdown Selections'!BF$5))</f>
        <v/>
      </c>
      <c r="I938" s="20" t="str">
        <f t="shared" si="28"/>
        <v/>
      </c>
      <c r="N938" s="20" t="str">
        <f t="shared" si="29"/>
        <v/>
      </c>
    </row>
    <row r="939" spans="2:14">
      <c r="B939" s="20" t="str" cm="1">
        <f t="array" ref="B939">_xlfn.IFS(ISBLANK(C939), "", C939='Dropdown Selections'!BF$2, "VBID"&amp;COUNTIF(C$13:C939, 'Dropdown Selections'!BF$2),C939='Dropdown Selections'!BF$3, "SSBCI"&amp;COUNTIF(C$13:C939, 'Dropdown Selections'!BF$3),C939='Dropdown Selections'!BF$4, "UF"&amp;COUNTIF(C$13:C939, 'Dropdown Selections'!BF$4),C939='Dropdown Selections'!BF$5, "MA"&amp;COUNTIF(C$13:C939, 'Dropdown Selections'!BF$5))</f>
        <v/>
      </c>
      <c r="I939" s="20" t="str">
        <f t="shared" si="28"/>
        <v/>
      </c>
      <c r="N939" s="20" t="str">
        <f t="shared" si="29"/>
        <v/>
      </c>
    </row>
    <row r="940" spans="2:14">
      <c r="B940" s="20" t="str" cm="1">
        <f t="array" ref="B940">_xlfn.IFS(ISBLANK(C940), "", C940='Dropdown Selections'!BF$2, "VBID"&amp;COUNTIF(C$13:C940, 'Dropdown Selections'!BF$2),C940='Dropdown Selections'!BF$3, "SSBCI"&amp;COUNTIF(C$13:C940, 'Dropdown Selections'!BF$3),C940='Dropdown Selections'!BF$4, "UF"&amp;COUNTIF(C$13:C940, 'Dropdown Selections'!BF$4),C940='Dropdown Selections'!BF$5, "MA"&amp;COUNTIF(C$13:C940, 'Dropdown Selections'!BF$5))</f>
        <v/>
      </c>
      <c r="I940" s="20" t="str">
        <f t="shared" si="28"/>
        <v/>
      </c>
      <c r="N940" s="20" t="str">
        <f t="shared" si="29"/>
        <v/>
      </c>
    </row>
    <row r="941" spans="2:14">
      <c r="B941" s="20" t="str" cm="1">
        <f t="array" ref="B941">_xlfn.IFS(ISBLANK(C941), "", C941='Dropdown Selections'!BF$2, "VBID"&amp;COUNTIF(C$13:C941, 'Dropdown Selections'!BF$2),C941='Dropdown Selections'!BF$3, "SSBCI"&amp;COUNTIF(C$13:C941, 'Dropdown Selections'!BF$3),C941='Dropdown Selections'!BF$4, "UF"&amp;COUNTIF(C$13:C941, 'Dropdown Selections'!BF$4),C941='Dropdown Selections'!BF$5, "MA"&amp;COUNTIF(C$13:C941, 'Dropdown Selections'!BF$5))</f>
        <v/>
      </c>
      <c r="I941" s="20" t="str">
        <f t="shared" si="28"/>
        <v/>
      </c>
      <c r="N941" s="20" t="str">
        <f t="shared" si="29"/>
        <v/>
      </c>
    </row>
    <row r="942" spans="2:14">
      <c r="B942" s="20" t="str" cm="1">
        <f t="array" ref="B942">_xlfn.IFS(ISBLANK(C942), "", C942='Dropdown Selections'!BF$2, "VBID"&amp;COUNTIF(C$13:C942, 'Dropdown Selections'!BF$2),C942='Dropdown Selections'!BF$3, "SSBCI"&amp;COUNTIF(C$13:C942, 'Dropdown Selections'!BF$3),C942='Dropdown Selections'!BF$4, "UF"&amp;COUNTIF(C$13:C942, 'Dropdown Selections'!BF$4),C942='Dropdown Selections'!BF$5, "MA"&amp;COUNTIF(C$13:C942, 'Dropdown Selections'!BF$5))</f>
        <v/>
      </c>
      <c r="I942" s="20" t="str">
        <f t="shared" si="28"/>
        <v/>
      </c>
      <c r="N942" s="20" t="str">
        <f t="shared" si="29"/>
        <v/>
      </c>
    </row>
    <row r="943" spans="2:14">
      <c r="B943" s="20" t="str" cm="1">
        <f t="array" ref="B943">_xlfn.IFS(ISBLANK(C943), "", C943='Dropdown Selections'!BF$2, "VBID"&amp;COUNTIF(C$13:C943, 'Dropdown Selections'!BF$2),C943='Dropdown Selections'!BF$3, "SSBCI"&amp;COUNTIF(C$13:C943, 'Dropdown Selections'!BF$3),C943='Dropdown Selections'!BF$4, "UF"&amp;COUNTIF(C$13:C943, 'Dropdown Selections'!BF$4),C943='Dropdown Selections'!BF$5, "MA"&amp;COUNTIF(C$13:C943, 'Dropdown Selections'!BF$5))</f>
        <v/>
      </c>
      <c r="I943" s="20" t="str">
        <f t="shared" si="28"/>
        <v/>
      </c>
      <c r="N943" s="20" t="str">
        <f t="shared" si="29"/>
        <v/>
      </c>
    </row>
    <row r="944" spans="2:14">
      <c r="B944" s="20" t="str" cm="1">
        <f t="array" ref="B944">_xlfn.IFS(ISBLANK(C944), "", C944='Dropdown Selections'!BF$2, "VBID"&amp;COUNTIF(C$13:C944, 'Dropdown Selections'!BF$2),C944='Dropdown Selections'!BF$3, "SSBCI"&amp;COUNTIF(C$13:C944, 'Dropdown Selections'!BF$3),C944='Dropdown Selections'!BF$4, "UF"&amp;COUNTIF(C$13:C944, 'Dropdown Selections'!BF$4),C944='Dropdown Selections'!BF$5, "MA"&amp;COUNTIF(C$13:C944, 'Dropdown Selections'!BF$5))</f>
        <v/>
      </c>
      <c r="I944" s="20" t="str">
        <f t="shared" si="28"/>
        <v/>
      </c>
      <c r="N944" s="20" t="str">
        <f t="shared" si="29"/>
        <v/>
      </c>
    </row>
    <row r="945" spans="2:14">
      <c r="B945" s="20" t="str" cm="1">
        <f t="array" ref="B945">_xlfn.IFS(ISBLANK(C945), "", C945='Dropdown Selections'!BF$2, "VBID"&amp;COUNTIF(C$13:C945, 'Dropdown Selections'!BF$2),C945='Dropdown Selections'!BF$3, "SSBCI"&amp;COUNTIF(C$13:C945, 'Dropdown Selections'!BF$3),C945='Dropdown Selections'!BF$4, "UF"&amp;COUNTIF(C$13:C945, 'Dropdown Selections'!BF$4),C945='Dropdown Selections'!BF$5, "MA"&amp;COUNTIF(C$13:C945, 'Dropdown Selections'!BF$5))</f>
        <v/>
      </c>
      <c r="I945" s="20" t="str">
        <f t="shared" si="28"/>
        <v/>
      </c>
      <c r="N945" s="20" t="str">
        <f t="shared" si="29"/>
        <v/>
      </c>
    </row>
    <row r="946" spans="2:14">
      <c r="B946" s="20" t="str" cm="1">
        <f t="array" ref="B946">_xlfn.IFS(ISBLANK(C946), "", C946='Dropdown Selections'!BF$2, "VBID"&amp;COUNTIF(C$13:C946, 'Dropdown Selections'!BF$2),C946='Dropdown Selections'!BF$3, "SSBCI"&amp;COUNTIF(C$13:C946, 'Dropdown Selections'!BF$3),C946='Dropdown Selections'!BF$4, "UF"&amp;COUNTIF(C$13:C946, 'Dropdown Selections'!BF$4),C946='Dropdown Selections'!BF$5, "MA"&amp;COUNTIF(C$13:C946, 'Dropdown Selections'!BF$5))</f>
        <v/>
      </c>
      <c r="I946" s="20" t="str">
        <f t="shared" si="28"/>
        <v/>
      </c>
      <c r="N946" s="20" t="str">
        <f t="shared" si="29"/>
        <v/>
      </c>
    </row>
    <row r="947" spans="2:14">
      <c r="B947" s="20" t="str" cm="1">
        <f t="array" ref="B947">_xlfn.IFS(ISBLANK(C947), "", C947='Dropdown Selections'!BF$2, "VBID"&amp;COUNTIF(C$13:C947, 'Dropdown Selections'!BF$2),C947='Dropdown Selections'!BF$3, "SSBCI"&amp;COUNTIF(C$13:C947, 'Dropdown Selections'!BF$3),C947='Dropdown Selections'!BF$4, "UF"&amp;COUNTIF(C$13:C947, 'Dropdown Selections'!BF$4),C947='Dropdown Selections'!BF$5, "MA"&amp;COUNTIF(C$13:C947, 'Dropdown Selections'!BF$5))</f>
        <v/>
      </c>
      <c r="I947" s="20" t="str">
        <f t="shared" si="28"/>
        <v/>
      </c>
      <c r="N947" s="20" t="str">
        <f t="shared" si="29"/>
        <v/>
      </c>
    </row>
    <row r="948" spans="2:14">
      <c r="B948" s="20" t="str" cm="1">
        <f t="array" ref="B948">_xlfn.IFS(ISBLANK(C948), "", C948='Dropdown Selections'!BF$2, "VBID"&amp;COUNTIF(C$13:C948, 'Dropdown Selections'!BF$2),C948='Dropdown Selections'!BF$3, "SSBCI"&amp;COUNTIF(C$13:C948, 'Dropdown Selections'!BF$3),C948='Dropdown Selections'!BF$4, "UF"&amp;COUNTIF(C$13:C948, 'Dropdown Selections'!BF$4),C948='Dropdown Selections'!BF$5, "MA"&amp;COUNTIF(C$13:C948, 'Dropdown Selections'!BF$5))</f>
        <v/>
      </c>
      <c r="I948" s="20" t="str">
        <f t="shared" si="28"/>
        <v/>
      </c>
      <c r="N948" s="20" t="str">
        <f t="shared" si="29"/>
        <v/>
      </c>
    </row>
    <row r="949" spans="2:14">
      <c r="B949" s="20" t="str" cm="1">
        <f t="array" ref="B949">_xlfn.IFS(ISBLANK(C949), "", C949='Dropdown Selections'!BF$2, "VBID"&amp;COUNTIF(C$13:C949, 'Dropdown Selections'!BF$2),C949='Dropdown Selections'!BF$3, "SSBCI"&amp;COUNTIF(C$13:C949, 'Dropdown Selections'!BF$3),C949='Dropdown Selections'!BF$4, "UF"&amp;COUNTIF(C$13:C949, 'Dropdown Selections'!BF$4),C949='Dropdown Selections'!BF$5, "MA"&amp;COUNTIF(C$13:C949, 'Dropdown Selections'!BF$5))</f>
        <v/>
      </c>
      <c r="I949" s="20" t="str">
        <f t="shared" si="28"/>
        <v/>
      </c>
      <c r="N949" s="20" t="str">
        <f t="shared" si="29"/>
        <v/>
      </c>
    </row>
    <row r="950" spans="2:14">
      <c r="B950" s="20" t="str" cm="1">
        <f t="array" ref="B950">_xlfn.IFS(ISBLANK(C950), "", C950='Dropdown Selections'!BF$2, "VBID"&amp;COUNTIF(C$13:C950, 'Dropdown Selections'!BF$2),C950='Dropdown Selections'!BF$3, "SSBCI"&amp;COUNTIF(C$13:C950, 'Dropdown Selections'!BF$3),C950='Dropdown Selections'!BF$4, "UF"&amp;COUNTIF(C$13:C950, 'Dropdown Selections'!BF$4),C950='Dropdown Selections'!BF$5, "MA"&amp;COUNTIF(C$13:C950, 'Dropdown Selections'!BF$5))</f>
        <v/>
      </c>
      <c r="I950" s="20" t="str">
        <f t="shared" si="28"/>
        <v/>
      </c>
      <c r="N950" s="20" t="str">
        <f t="shared" si="29"/>
        <v/>
      </c>
    </row>
    <row r="951" spans="2:14">
      <c r="B951" s="20" t="str" cm="1">
        <f t="array" ref="B951">_xlfn.IFS(ISBLANK(C951), "", C951='Dropdown Selections'!BF$2, "VBID"&amp;COUNTIF(C$13:C951, 'Dropdown Selections'!BF$2),C951='Dropdown Selections'!BF$3, "SSBCI"&amp;COUNTIF(C$13:C951, 'Dropdown Selections'!BF$3),C951='Dropdown Selections'!BF$4, "UF"&amp;COUNTIF(C$13:C951, 'Dropdown Selections'!BF$4),C951='Dropdown Selections'!BF$5, "MA"&amp;COUNTIF(C$13:C951, 'Dropdown Selections'!BF$5))</f>
        <v/>
      </c>
      <c r="I951" s="20" t="str">
        <f t="shared" si="28"/>
        <v/>
      </c>
      <c r="N951" s="20" t="str">
        <f t="shared" si="29"/>
        <v/>
      </c>
    </row>
    <row r="952" spans="2:14">
      <c r="B952" s="20" t="str" cm="1">
        <f t="array" ref="B952">_xlfn.IFS(ISBLANK(C952), "", C952='Dropdown Selections'!BF$2, "VBID"&amp;COUNTIF(C$13:C952, 'Dropdown Selections'!BF$2),C952='Dropdown Selections'!BF$3, "SSBCI"&amp;COUNTIF(C$13:C952, 'Dropdown Selections'!BF$3),C952='Dropdown Selections'!BF$4, "UF"&amp;COUNTIF(C$13:C952, 'Dropdown Selections'!BF$4),C952='Dropdown Selections'!BF$5, "MA"&amp;COUNTIF(C$13:C952, 'Dropdown Selections'!BF$5))</f>
        <v/>
      </c>
      <c r="I952" s="20" t="str">
        <f t="shared" si="28"/>
        <v/>
      </c>
      <c r="N952" s="20" t="str">
        <f t="shared" si="29"/>
        <v/>
      </c>
    </row>
    <row r="953" spans="2:14">
      <c r="B953" s="20" t="str" cm="1">
        <f t="array" ref="B953">_xlfn.IFS(ISBLANK(C953), "", C953='Dropdown Selections'!BF$2, "VBID"&amp;COUNTIF(C$13:C953, 'Dropdown Selections'!BF$2),C953='Dropdown Selections'!BF$3, "SSBCI"&amp;COUNTIF(C$13:C953, 'Dropdown Selections'!BF$3),C953='Dropdown Selections'!BF$4, "UF"&amp;COUNTIF(C$13:C953, 'Dropdown Selections'!BF$4),C953='Dropdown Selections'!BF$5, "MA"&amp;COUNTIF(C$13:C953, 'Dropdown Selections'!BF$5))</f>
        <v/>
      </c>
      <c r="I953" s="20" t="str">
        <f t="shared" si="28"/>
        <v/>
      </c>
      <c r="N953" s="20" t="str">
        <f t="shared" si="29"/>
        <v/>
      </c>
    </row>
    <row r="954" spans="2:14">
      <c r="B954" s="20" t="str" cm="1">
        <f t="array" ref="B954">_xlfn.IFS(ISBLANK(C954), "", C954='Dropdown Selections'!BF$2, "VBID"&amp;COUNTIF(C$13:C954, 'Dropdown Selections'!BF$2),C954='Dropdown Selections'!BF$3, "SSBCI"&amp;COUNTIF(C$13:C954, 'Dropdown Selections'!BF$3),C954='Dropdown Selections'!BF$4, "UF"&amp;COUNTIF(C$13:C954, 'Dropdown Selections'!BF$4),C954='Dropdown Selections'!BF$5, "MA"&amp;COUNTIF(C$13:C954, 'Dropdown Selections'!BF$5))</f>
        <v/>
      </c>
      <c r="I954" s="20" t="str">
        <f t="shared" si="28"/>
        <v/>
      </c>
      <c r="N954" s="20" t="str">
        <f t="shared" si="29"/>
        <v/>
      </c>
    </row>
    <row r="955" spans="2:14">
      <c r="B955" s="20" t="str" cm="1">
        <f t="array" ref="B955">_xlfn.IFS(ISBLANK(C955), "", C955='Dropdown Selections'!BF$2, "VBID"&amp;COUNTIF(C$13:C955, 'Dropdown Selections'!BF$2),C955='Dropdown Selections'!BF$3, "SSBCI"&amp;COUNTIF(C$13:C955, 'Dropdown Selections'!BF$3),C955='Dropdown Selections'!BF$4, "UF"&amp;COUNTIF(C$13:C955, 'Dropdown Selections'!BF$4),C955='Dropdown Selections'!BF$5, "MA"&amp;COUNTIF(C$13:C955, 'Dropdown Selections'!BF$5))</f>
        <v/>
      </c>
      <c r="I955" s="20" t="str">
        <f t="shared" si="28"/>
        <v/>
      </c>
      <c r="N955" s="20" t="str">
        <f t="shared" si="29"/>
        <v/>
      </c>
    </row>
    <row r="956" spans="2:14">
      <c r="B956" s="20" t="str" cm="1">
        <f t="array" ref="B956">_xlfn.IFS(ISBLANK(C956), "", C956='Dropdown Selections'!BF$2, "VBID"&amp;COUNTIF(C$13:C956, 'Dropdown Selections'!BF$2),C956='Dropdown Selections'!BF$3, "SSBCI"&amp;COUNTIF(C$13:C956, 'Dropdown Selections'!BF$3),C956='Dropdown Selections'!BF$4, "UF"&amp;COUNTIF(C$13:C956, 'Dropdown Selections'!BF$4),C956='Dropdown Selections'!BF$5, "MA"&amp;COUNTIF(C$13:C956, 'Dropdown Selections'!BF$5))</f>
        <v/>
      </c>
      <c r="I956" s="20" t="str">
        <f t="shared" si="28"/>
        <v/>
      </c>
      <c r="N956" s="20" t="str">
        <f t="shared" si="29"/>
        <v/>
      </c>
    </row>
    <row r="957" spans="2:14">
      <c r="B957" s="20" t="str" cm="1">
        <f t="array" ref="B957">_xlfn.IFS(ISBLANK(C957), "", C957='Dropdown Selections'!BF$2, "VBID"&amp;COUNTIF(C$13:C957, 'Dropdown Selections'!BF$2),C957='Dropdown Selections'!BF$3, "SSBCI"&amp;COUNTIF(C$13:C957, 'Dropdown Selections'!BF$3),C957='Dropdown Selections'!BF$4, "UF"&amp;COUNTIF(C$13:C957, 'Dropdown Selections'!BF$4),C957='Dropdown Selections'!BF$5, "MA"&amp;COUNTIF(C$13:C957, 'Dropdown Selections'!BF$5))</f>
        <v/>
      </c>
      <c r="I957" s="20" t="str">
        <f t="shared" si="28"/>
        <v/>
      </c>
      <c r="N957" s="20" t="str">
        <f t="shared" si="29"/>
        <v/>
      </c>
    </row>
    <row r="958" spans="2:14">
      <c r="B958" s="20" t="str" cm="1">
        <f t="array" ref="B958">_xlfn.IFS(ISBLANK(C958), "", C958='Dropdown Selections'!BF$2, "VBID"&amp;COUNTIF(C$13:C958, 'Dropdown Selections'!BF$2),C958='Dropdown Selections'!BF$3, "SSBCI"&amp;COUNTIF(C$13:C958, 'Dropdown Selections'!BF$3),C958='Dropdown Selections'!BF$4, "UF"&amp;COUNTIF(C$13:C958, 'Dropdown Selections'!BF$4),C958='Dropdown Selections'!BF$5, "MA"&amp;COUNTIF(C$13:C958, 'Dropdown Selections'!BF$5))</f>
        <v/>
      </c>
      <c r="I958" s="20" t="str">
        <f t="shared" si="28"/>
        <v/>
      </c>
      <c r="N958" s="20" t="str">
        <f t="shared" si="29"/>
        <v/>
      </c>
    </row>
    <row r="959" spans="2:14">
      <c r="B959" s="20" t="str" cm="1">
        <f t="array" ref="B959">_xlfn.IFS(ISBLANK(C959), "", C959='Dropdown Selections'!BF$2, "VBID"&amp;COUNTIF(C$13:C959, 'Dropdown Selections'!BF$2),C959='Dropdown Selections'!BF$3, "SSBCI"&amp;COUNTIF(C$13:C959, 'Dropdown Selections'!BF$3),C959='Dropdown Selections'!BF$4, "UF"&amp;COUNTIF(C$13:C959, 'Dropdown Selections'!BF$4),C959='Dropdown Selections'!BF$5, "MA"&amp;COUNTIF(C$13:C959, 'Dropdown Selections'!BF$5))</f>
        <v/>
      </c>
      <c r="I959" s="20" t="str">
        <f t="shared" si="28"/>
        <v/>
      </c>
      <c r="N959" s="20" t="str">
        <f t="shared" si="29"/>
        <v/>
      </c>
    </row>
    <row r="960" spans="2:14">
      <c r="B960" s="20" t="str" cm="1">
        <f t="array" ref="B960">_xlfn.IFS(ISBLANK(C960), "", C960='Dropdown Selections'!BF$2, "VBID"&amp;COUNTIF(C$13:C960, 'Dropdown Selections'!BF$2),C960='Dropdown Selections'!BF$3, "SSBCI"&amp;COUNTIF(C$13:C960, 'Dropdown Selections'!BF$3),C960='Dropdown Selections'!BF$4, "UF"&amp;COUNTIF(C$13:C960, 'Dropdown Selections'!BF$4),C960='Dropdown Selections'!BF$5, "MA"&amp;COUNTIF(C$13:C960, 'Dropdown Selections'!BF$5))</f>
        <v/>
      </c>
      <c r="I960" s="20" t="str">
        <f t="shared" si="28"/>
        <v/>
      </c>
      <c r="N960" s="20" t="str">
        <f t="shared" si="29"/>
        <v/>
      </c>
    </row>
    <row r="961" spans="2:14">
      <c r="B961" s="20" t="str" cm="1">
        <f t="array" ref="B961">_xlfn.IFS(ISBLANK(C961), "", C961='Dropdown Selections'!BF$2, "VBID"&amp;COUNTIF(C$13:C961, 'Dropdown Selections'!BF$2),C961='Dropdown Selections'!BF$3, "SSBCI"&amp;COUNTIF(C$13:C961, 'Dropdown Selections'!BF$3),C961='Dropdown Selections'!BF$4, "UF"&amp;COUNTIF(C$13:C961, 'Dropdown Selections'!BF$4),C961='Dropdown Selections'!BF$5, "MA"&amp;COUNTIF(C$13:C961, 'Dropdown Selections'!BF$5))</f>
        <v/>
      </c>
      <c r="I961" s="20" t="str">
        <f t="shared" si="28"/>
        <v/>
      </c>
      <c r="N961" s="20" t="str">
        <f t="shared" si="29"/>
        <v/>
      </c>
    </row>
    <row r="962" spans="2:14">
      <c r="B962" s="20" t="str" cm="1">
        <f t="array" ref="B962">_xlfn.IFS(ISBLANK(C962), "", C962='Dropdown Selections'!BF$2, "VBID"&amp;COUNTIF(C$13:C962, 'Dropdown Selections'!BF$2),C962='Dropdown Selections'!BF$3, "SSBCI"&amp;COUNTIF(C$13:C962, 'Dropdown Selections'!BF$3),C962='Dropdown Selections'!BF$4, "UF"&amp;COUNTIF(C$13:C962, 'Dropdown Selections'!BF$4),C962='Dropdown Selections'!BF$5, "MA"&amp;COUNTIF(C$13:C962, 'Dropdown Selections'!BF$5))</f>
        <v/>
      </c>
      <c r="I962" s="20" t="str">
        <f t="shared" si="28"/>
        <v/>
      </c>
      <c r="N962" s="20" t="str">
        <f t="shared" si="29"/>
        <v/>
      </c>
    </row>
    <row r="963" spans="2:14">
      <c r="B963" s="20" t="str" cm="1">
        <f t="array" ref="B963">_xlfn.IFS(ISBLANK(C963), "", C963='Dropdown Selections'!BF$2, "VBID"&amp;COUNTIF(C$13:C963, 'Dropdown Selections'!BF$2),C963='Dropdown Selections'!BF$3, "SSBCI"&amp;COUNTIF(C$13:C963, 'Dropdown Selections'!BF$3),C963='Dropdown Selections'!BF$4, "UF"&amp;COUNTIF(C$13:C963, 'Dropdown Selections'!BF$4),C963='Dropdown Selections'!BF$5, "MA"&amp;COUNTIF(C$13:C963, 'Dropdown Selections'!BF$5))</f>
        <v/>
      </c>
      <c r="I963" s="20" t="str">
        <f t="shared" si="28"/>
        <v/>
      </c>
      <c r="N963" s="20" t="str">
        <f t="shared" si="29"/>
        <v/>
      </c>
    </row>
    <row r="964" spans="2:14">
      <c r="B964" s="20" t="str" cm="1">
        <f t="array" ref="B964">_xlfn.IFS(ISBLANK(C964), "", C964='Dropdown Selections'!BF$2, "VBID"&amp;COUNTIF(C$13:C964, 'Dropdown Selections'!BF$2),C964='Dropdown Selections'!BF$3, "SSBCI"&amp;COUNTIF(C$13:C964, 'Dropdown Selections'!BF$3),C964='Dropdown Selections'!BF$4, "UF"&amp;COUNTIF(C$13:C964, 'Dropdown Selections'!BF$4),C964='Dropdown Selections'!BF$5, "MA"&amp;COUNTIF(C$13:C964, 'Dropdown Selections'!BF$5))</f>
        <v/>
      </c>
      <c r="I964" s="20" t="str">
        <f t="shared" si="28"/>
        <v/>
      </c>
      <c r="N964" s="20" t="str">
        <f t="shared" si="29"/>
        <v/>
      </c>
    </row>
    <row r="965" spans="2:14">
      <c r="B965" s="20" t="str" cm="1">
        <f t="array" ref="B965">_xlfn.IFS(ISBLANK(C965), "", C965='Dropdown Selections'!BF$2, "VBID"&amp;COUNTIF(C$13:C965, 'Dropdown Selections'!BF$2),C965='Dropdown Selections'!BF$3, "SSBCI"&amp;COUNTIF(C$13:C965, 'Dropdown Selections'!BF$3),C965='Dropdown Selections'!BF$4, "UF"&amp;COUNTIF(C$13:C965, 'Dropdown Selections'!BF$4),C965='Dropdown Selections'!BF$5, "MA"&amp;COUNTIF(C$13:C965, 'Dropdown Selections'!BF$5))</f>
        <v/>
      </c>
      <c r="I965" s="20" t="str">
        <f t="shared" si="28"/>
        <v/>
      </c>
      <c r="N965" s="20" t="str">
        <f t="shared" si="29"/>
        <v/>
      </c>
    </row>
    <row r="966" spans="2:14">
      <c r="B966" s="20" t="str" cm="1">
        <f t="array" ref="B966">_xlfn.IFS(ISBLANK(C966), "", C966='Dropdown Selections'!BF$2, "VBID"&amp;COUNTIF(C$13:C966, 'Dropdown Selections'!BF$2),C966='Dropdown Selections'!BF$3, "SSBCI"&amp;COUNTIF(C$13:C966, 'Dropdown Selections'!BF$3),C966='Dropdown Selections'!BF$4, "UF"&amp;COUNTIF(C$13:C966, 'Dropdown Selections'!BF$4),C966='Dropdown Selections'!BF$5, "MA"&amp;COUNTIF(C$13:C966, 'Dropdown Selections'!BF$5))</f>
        <v/>
      </c>
      <c r="I966" s="20" t="str">
        <f t="shared" si="28"/>
        <v/>
      </c>
      <c r="N966" s="20" t="str">
        <f t="shared" si="29"/>
        <v/>
      </c>
    </row>
    <row r="967" spans="2:14">
      <c r="B967" s="20" t="str" cm="1">
        <f t="array" ref="B967">_xlfn.IFS(ISBLANK(C967), "", C967='Dropdown Selections'!BF$2, "VBID"&amp;COUNTIF(C$13:C967, 'Dropdown Selections'!BF$2),C967='Dropdown Selections'!BF$3, "SSBCI"&amp;COUNTIF(C$13:C967, 'Dropdown Selections'!BF$3),C967='Dropdown Selections'!BF$4, "UF"&amp;COUNTIF(C$13:C967, 'Dropdown Selections'!BF$4),C967='Dropdown Selections'!BF$5, "MA"&amp;COUNTIF(C$13:C967, 'Dropdown Selections'!BF$5))</f>
        <v/>
      </c>
      <c r="I967" s="20" t="str">
        <f t="shared" si="28"/>
        <v/>
      </c>
      <c r="N967" s="20" t="str">
        <f t="shared" si="29"/>
        <v/>
      </c>
    </row>
    <row r="968" spans="2:14">
      <c r="B968" s="20" t="str" cm="1">
        <f t="array" ref="B968">_xlfn.IFS(ISBLANK(C968), "", C968='Dropdown Selections'!BF$2, "VBID"&amp;COUNTIF(C$13:C968, 'Dropdown Selections'!BF$2),C968='Dropdown Selections'!BF$3, "SSBCI"&amp;COUNTIF(C$13:C968, 'Dropdown Selections'!BF$3),C968='Dropdown Selections'!BF$4, "UF"&amp;COUNTIF(C$13:C968, 'Dropdown Selections'!BF$4),C968='Dropdown Selections'!BF$5, "MA"&amp;COUNTIF(C$13:C968, 'Dropdown Selections'!BF$5))</f>
        <v/>
      </c>
      <c r="I968" s="20" t="str">
        <f t="shared" si="28"/>
        <v/>
      </c>
      <c r="N968" s="20" t="str">
        <f t="shared" si="29"/>
        <v/>
      </c>
    </row>
    <row r="969" spans="2:14">
      <c r="B969" s="20" t="str" cm="1">
        <f t="array" ref="B969">_xlfn.IFS(ISBLANK(C969), "", C969='Dropdown Selections'!BF$2, "VBID"&amp;COUNTIF(C$13:C969, 'Dropdown Selections'!BF$2),C969='Dropdown Selections'!BF$3, "SSBCI"&amp;COUNTIF(C$13:C969, 'Dropdown Selections'!BF$3),C969='Dropdown Selections'!BF$4, "UF"&amp;COUNTIF(C$13:C969, 'Dropdown Selections'!BF$4),C969='Dropdown Selections'!BF$5, "MA"&amp;COUNTIF(C$13:C969, 'Dropdown Selections'!BF$5))</f>
        <v/>
      </c>
      <c r="I969" s="20" t="str">
        <f t="shared" si="28"/>
        <v/>
      </c>
      <c r="N969" s="20" t="str">
        <f t="shared" si="29"/>
        <v/>
      </c>
    </row>
    <row r="970" spans="2:14">
      <c r="B970" s="20" t="str" cm="1">
        <f t="array" ref="B970">_xlfn.IFS(ISBLANK(C970), "", C970='Dropdown Selections'!BF$2, "VBID"&amp;COUNTIF(C$13:C970, 'Dropdown Selections'!BF$2),C970='Dropdown Selections'!BF$3, "SSBCI"&amp;COUNTIF(C$13:C970, 'Dropdown Selections'!BF$3),C970='Dropdown Selections'!BF$4, "UF"&amp;COUNTIF(C$13:C970, 'Dropdown Selections'!BF$4),C970='Dropdown Selections'!BF$5, "MA"&amp;COUNTIF(C$13:C970, 'Dropdown Selections'!BF$5))</f>
        <v/>
      </c>
      <c r="I970" s="20" t="str">
        <f t="shared" si="28"/>
        <v/>
      </c>
      <c r="N970" s="20" t="str">
        <f t="shared" si="29"/>
        <v/>
      </c>
    </row>
    <row r="971" spans="2:14">
      <c r="B971" s="20" t="str" cm="1">
        <f t="array" ref="B971">_xlfn.IFS(ISBLANK(C971), "", C971='Dropdown Selections'!BF$2, "VBID"&amp;COUNTIF(C$13:C971, 'Dropdown Selections'!BF$2),C971='Dropdown Selections'!BF$3, "SSBCI"&amp;COUNTIF(C$13:C971, 'Dropdown Selections'!BF$3),C971='Dropdown Selections'!BF$4, "UF"&amp;COUNTIF(C$13:C971, 'Dropdown Selections'!BF$4),C971='Dropdown Selections'!BF$5, "MA"&amp;COUNTIF(C$13:C971, 'Dropdown Selections'!BF$5))</f>
        <v/>
      </c>
      <c r="I971" s="20" t="str">
        <f t="shared" si="28"/>
        <v/>
      </c>
      <c r="N971" s="20" t="str">
        <f t="shared" si="29"/>
        <v/>
      </c>
    </row>
    <row r="972" spans="2:14">
      <c r="B972" s="20" t="str" cm="1">
        <f t="array" ref="B972">_xlfn.IFS(ISBLANK(C972), "", C972='Dropdown Selections'!BF$2, "VBID"&amp;COUNTIF(C$13:C972, 'Dropdown Selections'!BF$2),C972='Dropdown Selections'!BF$3, "SSBCI"&amp;COUNTIF(C$13:C972, 'Dropdown Selections'!BF$3),C972='Dropdown Selections'!BF$4, "UF"&amp;COUNTIF(C$13:C972, 'Dropdown Selections'!BF$4),C972='Dropdown Selections'!BF$5, "MA"&amp;COUNTIF(C$13:C972, 'Dropdown Selections'!BF$5))</f>
        <v/>
      </c>
      <c r="I972" s="20" t="str">
        <f t="shared" si="28"/>
        <v/>
      </c>
      <c r="N972" s="20" t="str">
        <f t="shared" si="29"/>
        <v/>
      </c>
    </row>
    <row r="973" spans="2:14">
      <c r="B973" s="20" t="str" cm="1">
        <f t="array" ref="B973">_xlfn.IFS(ISBLANK(C973), "", C973='Dropdown Selections'!BF$2, "VBID"&amp;COUNTIF(C$13:C973, 'Dropdown Selections'!BF$2),C973='Dropdown Selections'!BF$3, "SSBCI"&amp;COUNTIF(C$13:C973, 'Dropdown Selections'!BF$3),C973='Dropdown Selections'!BF$4, "UF"&amp;COUNTIF(C$13:C973, 'Dropdown Selections'!BF$4),C973='Dropdown Selections'!BF$5, "MA"&amp;COUNTIF(C$13:C973, 'Dropdown Selections'!BF$5))</f>
        <v/>
      </c>
      <c r="I973" s="20" t="str">
        <f t="shared" si="28"/>
        <v/>
      </c>
      <c r="N973" s="20" t="str">
        <f t="shared" si="29"/>
        <v/>
      </c>
    </row>
    <row r="974" spans="2:14">
      <c r="B974" s="20" t="str" cm="1">
        <f t="array" ref="B974">_xlfn.IFS(ISBLANK(C974), "", C974='Dropdown Selections'!BF$2, "VBID"&amp;COUNTIF(C$13:C974, 'Dropdown Selections'!BF$2),C974='Dropdown Selections'!BF$3, "SSBCI"&amp;COUNTIF(C$13:C974, 'Dropdown Selections'!BF$3),C974='Dropdown Selections'!BF$4, "UF"&amp;COUNTIF(C$13:C974, 'Dropdown Selections'!BF$4),C974='Dropdown Selections'!BF$5, "MA"&amp;COUNTIF(C$13:C974, 'Dropdown Selections'!BF$5))</f>
        <v/>
      </c>
      <c r="I974" s="20" t="str">
        <f t="shared" ref="I974:I1037" si="30">IF(NOT(ISBLANK(J974)), "CRC"&amp;ROW(I974)-12,"")</f>
        <v/>
      </c>
      <c r="N974" s="20" t="str">
        <f t="shared" ref="N974:N1037" si="31">IF(NOT(ISBLANK(O974)), "DRC"&amp;ROW(N974)-12,"")</f>
        <v/>
      </c>
    </row>
    <row r="975" spans="2:14">
      <c r="B975" s="20" t="str" cm="1">
        <f t="array" ref="B975">_xlfn.IFS(ISBLANK(C975), "", C975='Dropdown Selections'!BF$2, "VBID"&amp;COUNTIF(C$13:C975, 'Dropdown Selections'!BF$2),C975='Dropdown Selections'!BF$3, "SSBCI"&amp;COUNTIF(C$13:C975, 'Dropdown Selections'!BF$3),C975='Dropdown Selections'!BF$4, "UF"&amp;COUNTIF(C$13:C975, 'Dropdown Selections'!BF$4),C975='Dropdown Selections'!BF$5, "MA"&amp;COUNTIF(C$13:C975, 'Dropdown Selections'!BF$5))</f>
        <v/>
      </c>
      <c r="I975" s="20" t="str">
        <f t="shared" si="30"/>
        <v/>
      </c>
      <c r="N975" s="20" t="str">
        <f t="shared" si="31"/>
        <v/>
      </c>
    </row>
    <row r="976" spans="2:14">
      <c r="B976" s="20" t="str" cm="1">
        <f t="array" ref="B976">_xlfn.IFS(ISBLANK(C976), "", C976='Dropdown Selections'!BF$2, "VBID"&amp;COUNTIF(C$13:C976, 'Dropdown Selections'!BF$2),C976='Dropdown Selections'!BF$3, "SSBCI"&amp;COUNTIF(C$13:C976, 'Dropdown Selections'!BF$3),C976='Dropdown Selections'!BF$4, "UF"&amp;COUNTIF(C$13:C976, 'Dropdown Selections'!BF$4),C976='Dropdown Selections'!BF$5, "MA"&amp;COUNTIF(C$13:C976, 'Dropdown Selections'!BF$5))</f>
        <v/>
      </c>
      <c r="I976" s="20" t="str">
        <f t="shared" si="30"/>
        <v/>
      </c>
      <c r="N976" s="20" t="str">
        <f t="shared" si="31"/>
        <v/>
      </c>
    </row>
    <row r="977" spans="2:14">
      <c r="B977" s="20" t="str" cm="1">
        <f t="array" ref="B977">_xlfn.IFS(ISBLANK(C977), "", C977='Dropdown Selections'!BF$2, "VBID"&amp;COUNTIF(C$13:C977, 'Dropdown Selections'!BF$2),C977='Dropdown Selections'!BF$3, "SSBCI"&amp;COUNTIF(C$13:C977, 'Dropdown Selections'!BF$3),C977='Dropdown Selections'!BF$4, "UF"&amp;COUNTIF(C$13:C977, 'Dropdown Selections'!BF$4),C977='Dropdown Selections'!BF$5, "MA"&amp;COUNTIF(C$13:C977, 'Dropdown Selections'!BF$5))</f>
        <v/>
      </c>
      <c r="I977" s="20" t="str">
        <f t="shared" si="30"/>
        <v/>
      </c>
      <c r="N977" s="20" t="str">
        <f t="shared" si="31"/>
        <v/>
      </c>
    </row>
    <row r="978" spans="2:14">
      <c r="B978" s="20" t="str" cm="1">
        <f t="array" ref="B978">_xlfn.IFS(ISBLANK(C978), "", C978='Dropdown Selections'!BF$2, "VBID"&amp;COUNTIF(C$13:C978, 'Dropdown Selections'!BF$2),C978='Dropdown Selections'!BF$3, "SSBCI"&amp;COUNTIF(C$13:C978, 'Dropdown Selections'!BF$3),C978='Dropdown Selections'!BF$4, "UF"&amp;COUNTIF(C$13:C978, 'Dropdown Selections'!BF$4),C978='Dropdown Selections'!BF$5, "MA"&amp;COUNTIF(C$13:C978, 'Dropdown Selections'!BF$5))</f>
        <v/>
      </c>
      <c r="I978" s="20" t="str">
        <f t="shared" si="30"/>
        <v/>
      </c>
      <c r="N978" s="20" t="str">
        <f t="shared" si="31"/>
        <v/>
      </c>
    </row>
    <row r="979" spans="2:14">
      <c r="B979" s="20" t="str" cm="1">
        <f t="array" ref="B979">_xlfn.IFS(ISBLANK(C979), "", C979='Dropdown Selections'!BF$2, "VBID"&amp;COUNTIF(C$13:C979, 'Dropdown Selections'!BF$2),C979='Dropdown Selections'!BF$3, "SSBCI"&amp;COUNTIF(C$13:C979, 'Dropdown Selections'!BF$3),C979='Dropdown Selections'!BF$4, "UF"&amp;COUNTIF(C$13:C979, 'Dropdown Selections'!BF$4),C979='Dropdown Selections'!BF$5, "MA"&amp;COUNTIF(C$13:C979, 'Dropdown Selections'!BF$5))</f>
        <v/>
      </c>
      <c r="I979" s="20" t="str">
        <f t="shared" si="30"/>
        <v/>
      </c>
      <c r="N979" s="20" t="str">
        <f t="shared" si="31"/>
        <v/>
      </c>
    </row>
    <row r="980" spans="2:14">
      <c r="B980" s="20" t="str" cm="1">
        <f t="array" ref="B980">_xlfn.IFS(ISBLANK(C980), "", C980='Dropdown Selections'!BF$2, "VBID"&amp;COUNTIF(C$13:C980, 'Dropdown Selections'!BF$2),C980='Dropdown Selections'!BF$3, "SSBCI"&amp;COUNTIF(C$13:C980, 'Dropdown Selections'!BF$3),C980='Dropdown Selections'!BF$4, "UF"&amp;COUNTIF(C$13:C980, 'Dropdown Selections'!BF$4),C980='Dropdown Selections'!BF$5, "MA"&amp;COUNTIF(C$13:C980, 'Dropdown Selections'!BF$5))</f>
        <v/>
      </c>
      <c r="I980" s="20" t="str">
        <f t="shared" si="30"/>
        <v/>
      </c>
      <c r="N980" s="20" t="str">
        <f t="shared" si="31"/>
        <v/>
      </c>
    </row>
    <row r="981" spans="2:14">
      <c r="B981" s="20" t="str" cm="1">
        <f t="array" ref="B981">_xlfn.IFS(ISBLANK(C981), "", C981='Dropdown Selections'!BF$2, "VBID"&amp;COUNTIF(C$13:C981, 'Dropdown Selections'!BF$2),C981='Dropdown Selections'!BF$3, "SSBCI"&amp;COUNTIF(C$13:C981, 'Dropdown Selections'!BF$3),C981='Dropdown Selections'!BF$4, "UF"&amp;COUNTIF(C$13:C981, 'Dropdown Selections'!BF$4),C981='Dropdown Selections'!BF$5, "MA"&amp;COUNTIF(C$13:C981, 'Dropdown Selections'!BF$5))</f>
        <v/>
      </c>
      <c r="I981" s="20" t="str">
        <f t="shared" si="30"/>
        <v/>
      </c>
      <c r="N981" s="20" t="str">
        <f t="shared" si="31"/>
        <v/>
      </c>
    </row>
    <row r="982" spans="2:14">
      <c r="B982" s="20" t="str" cm="1">
        <f t="array" ref="B982">_xlfn.IFS(ISBLANK(C982), "", C982='Dropdown Selections'!BF$2, "VBID"&amp;COUNTIF(C$13:C982, 'Dropdown Selections'!BF$2),C982='Dropdown Selections'!BF$3, "SSBCI"&amp;COUNTIF(C$13:C982, 'Dropdown Selections'!BF$3),C982='Dropdown Selections'!BF$4, "UF"&amp;COUNTIF(C$13:C982, 'Dropdown Selections'!BF$4),C982='Dropdown Selections'!BF$5, "MA"&amp;COUNTIF(C$13:C982, 'Dropdown Selections'!BF$5))</f>
        <v/>
      </c>
      <c r="I982" s="20" t="str">
        <f t="shared" si="30"/>
        <v/>
      </c>
      <c r="N982" s="20" t="str">
        <f t="shared" si="31"/>
        <v/>
      </c>
    </row>
    <row r="983" spans="2:14">
      <c r="B983" s="20" t="str" cm="1">
        <f t="array" ref="B983">_xlfn.IFS(ISBLANK(C983), "", C983='Dropdown Selections'!BF$2, "VBID"&amp;COUNTIF(C$13:C983, 'Dropdown Selections'!BF$2),C983='Dropdown Selections'!BF$3, "SSBCI"&amp;COUNTIF(C$13:C983, 'Dropdown Selections'!BF$3),C983='Dropdown Selections'!BF$4, "UF"&amp;COUNTIF(C$13:C983, 'Dropdown Selections'!BF$4),C983='Dropdown Selections'!BF$5, "MA"&amp;COUNTIF(C$13:C983, 'Dropdown Selections'!BF$5))</f>
        <v/>
      </c>
      <c r="I983" s="20" t="str">
        <f t="shared" si="30"/>
        <v/>
      </c>
      <c r="N983" s="20" t="str">
        <f t="shared" si="31"/>
        <v/>
      </c>
    </row>
    <row r="984" spans="2:14">
      <c r="B984" s="20" t="str" cm="1">
        <f t="array" ref="B984">_xlfn.IFS(ISBLANK(C984), "", C984='Dropdown Selections'!BF$2, "VBID"&amp;COUNTIF(C$13:C984, 'Dropdown Selections'!BF$2),C984='Dropdown Selections'!BF$3, "SSBCI"&amp;COUNTIF(C$13:C984, 'Dropdown Selections'!BF$3),C984='Dropdown Selections'!BF$4, "UF"&amp;COUNTIF(C$13:C984, 'Dropdown Selections'!BF$4),C984='Dropdown Selections'!BF$5, "MA"&amp;COUNTIF(C$13:C984, 'Dropdown Selections'!BF$5))</f>
        <v/>
      </c>
      <c r="I984" s="20" t="str">
        <f t="shared" si="30"/>
        <v/>
      </c>
      <c r="N984" s="20" t="str">
        <f t="shared" si="31"/>
        <v/>
      </c>
    </row>
    <row r="985" spans="2:14">
      <c r="B985" s="20" t="str" cm="1">
        <f t="array" ref="B985">_xlfn.IFS(ISBLANK(C985), "", C985='Dropdown Selections'!BF$2, "VBID"&amp;COUNTIF(C$13:C985, 'Dropdown Selections'!BF$2),C985='Dropdown Selections'!BF$3, "SSBCI"&amp;COUNTIF(C$13:C985, 'Dropdown Selections'!BF$3),C985='Dropdown Selections'!BF$4, "UF"&amp;COUNTIF(C$13:C985, 'Dropdown Selections'!BF$4),C985='Dropdown Selections'!BF$5, "MA"&amp;COUNTIF(C$13:C985, 'Dropdown Selections'!BF$5))</f>
        <v/>
      </c>
      <c r="I985" s="20" t="str">
        <f t="shared" si="30"/>
        <v/>
      </c>
      <c r="N985" s="20" t="str">
        <f t="shared" si="31"/>
        <v/>
      </c>
    </row>
    <row r="986" spans="2:14">
      <c r="B986" s="20" t="str" cm="1">
        <f t="array" ref="B986">_xlfn.IFS(ISBLANK(C986), "", C986='Dropdown Selections'!BF$2, "VBID"&amp;COUNTIF(C$13:C986, 'Dropdown Selections'!BF$2),C986='Dropdown Selections'!BF$3, "SSBCI"&amp;COUNTIF(C$13:C986, 'Dropdown Selections'!BF$3),C986='Dropdown Selections'!BF$4, "UF"&amp;COUNTIF(C$13:C986, 'Dropdown Selections'!BF$4),C986='Dropdown Selections'!BF$5, "MA"&amp;COUNTIF(C$13:C986, 'Dropdown Selections'!BF$5))</f>
        <v/>
      </c>
      <c r="I986" s="20" t="str">
        <f t="shared" si="30"/>
        <v/>
      </c>
      <c r="N986" s="20" t="str">
        <f t="shared" si="31"/>
        <v/>
      </c>
    </row>
    <row r="987" spans="2:14">
      <c r="B987" s="20" t="str" cm="1">
        <f t="array" ref="B987">_xlfn.IFS(ISBLANK(C987), "", C987='Dropdown Selections'!BF$2, "VBID"&amp;COUNTIF(C$13:C987, 'Dropdown Selections'!BF$2),C987='Dropdown Selections'!BF$3, "SSBCI"&amp;COUNTIF(C$13:C987, 'Dropdown Selections'!BF$3),C987='Dropdown Selections'!BF$4, "UF"&amp;COUNTIF(C$13:C987, 'Dropdown Selections'!BF$4),C987='Dropdown Selections'!BF$5, "MA"&amp;COUNTIF(C$13:C987, 'Dropdown Selections'!BF$5))</f>
        <v/>
      </c>
      <c r="I987" s="20" t="str">
        <f t="shared" si="30"/>
        <v/>
      </c>
      <c r="N987" s="20" t="str">
        <f t="shared" si="31"/>
        <v/>
      </c>
    </row>
    <row r="988" spans="2:14">
      <c r="B988" s="20" t="str" cm="1">
        <f t="array" ref="B988">_xlfn.IFS(ISBLANK(C988), "", C988='Dropdown Selections'!BF$2, "VBID"&amp;COUNTIF(C$13:C988, 'Dropdown Selections'!BF$2),C988='Dropdown Selections'!BF$3, "SSBCI"&amp;COUNTIF(C$13:C988, 'Dropdown Selections'!BF$3),C988='Dropdown Selections'!BF$4, "UF"&amp;COUNTIF(C$13:C988, 'Dropdown Selections'!BF$4),C988='Dropdown Selections'!BF$5, "MA"&amp;COUNTIF(C$13:C988, 'Dropdown Selections'!BF$5))</f>
        <v/>
      </c>
      <c r="I988" s="20" t="str">
        <f t="shared" si="30"/>
        <v/>
      </c>
      <c r="N988" s="20" t="str">
        <f t="shared" si="31"/>
        <v/>
      </c>
    </row>
    <row r="989" spans="2:14">
      <c r="B989" s="20" t="str" cm="1">
        <f t="array" ref="B989">_xlfn.IFS(ISBLANK(C989), "", C989='Dropdown Selections'!BF$2, "VBID"&amp;COUNTIF(C$13:C989, 'Dropdown Selections'!BF$2),C989='Dropdown Selections'!BF$3, "SSBCI"&amp;COUNTIF(C$13:C989, 'Dropdown Selections'!BF$3),C989='Dropdown Selections'!BF$4, "UF"&amp;COUNTIF(C$13:C989, 'Dropdown Selections'!BF$4),C989='Dropdown Selections'!BF$5, "MA"&amp;COUNTIF(C$13:C989, 'Dropdown Selections'!BF$5))</f>
        <v/>
      </c>
      <c r="I989" s="20" t="str">
        <f t="shared" si="30"/>
        <v/>
      </c>
      <c r="N989" s="20" t="str">
        <f t="shared" si="31"/>
        <v/>
      </c>
    </row>
    <row r="990" spans="2:14">
      <c r="B990" s="20" t="str" cm="1">
        <f t="array" ref="B990">_xlfn.IFS(ISBLANK(C990), "", C990='Dropdown Selections'!BF$2, "VBID"&amp;COUNTIF(C$13:C990, 'Dropdown Selections'!BF$2),C990='Dropdown Selections'!BF$3, "SSBCI"&amp;COUNTIF(C$13:C990, 'Dropdown Selections'!BF$3),C990='Dropdown Selections'!BF$4, "UF"&amp;COUNTIF(C$13:C990, 'Dropdown Selections'!BF$4),C990='Dropdown Selections'!BF$5, "MA"&amp;COUNTIF(C$13:C990, 'Dropdown Selections'!BF$5))</f>
        <v/>
      </c>
      <c r="I990" s="20" t="str">
        <f t="shared" si="30"/>
        <v/>
      </c>
      <c r="N990" s="20" t="str">
        <f t="shared" si="31"/>
        <v/>
      </c>
    </row>
    <row r="991" spans="2:14">
      <c r="B991" s="20" t="str" cm="1">
        <f t="array" ref="B991">_xlfn.IFS(ISBLANK(C991), "", C991='Dropdown Selections'!BF$2, "VBID"&amp;COUNTIF(C$13:C991, 'Dropdown Selections'!BF$2),C991='Dropdown Selections'!BF$3, "SSBCI"&amp;COUNTIF(C$13:C991, 'Dropdown Selections'!BF$3),C991='Dropdown Selections'!BF$4, "UF"&amp;COUNTIF(C$13:C991, 'Dropdown Selections'!BF$4),C991='Dropdown Selections'!BF$5, "MA"&amp;COUNTIF(C$13:C991, 'Dropdown Selections'!BF$5))</f>
        <v/>
      </c>
      <c r="I991" s="20" t="str">
        <f t="shared" si="30"/>
        <v/>
      </c>
      <c r="N991" s="20" t="str">
        <f t="shared" si="31"/>
        <v/>
      </c>
    </row>
    <row r="992" spans="2:14">
      <c r="B992" s="20" t="str" cm="1">
        <f t="array" ref="B992">_xlfn.IFS(ISBLANK(C992), "", C992='Dropdown Selections'!BF$2, "VBID"&amp;COUNTIF(C$13:C992, 'Dropdown Selections'!BF$2),C992='Dropdown Selections'!BF$3, "SSBCI"&amp;COUNTIF(C$13:C992, 'Dropdown Selections'!BF$3),C992='Dropdown Selections'!BF$4, "UF"&amp;COUNTIF(C$13:C992, 'Dropdown Selections'!BF$4),C992='Dropdown Selections'!BF$5, "MA"&amp;COUNTIF(C$13:C992, 'Dropdown Selections'!BF$5))</f>
        <v/>
      </c>
      <c r="I992" s="20" t="str">
        <f t="shared" si="30"/>
        <v/>
      </c>
      <c r="N992" s="20" t="str">
        <f t="shared" si="31"/>
        <v/>
      </c>
    </row>
    <row r="993" spans="2:14">
      <c r="B993" s="20" t="str" cm="1">
        <f t="array" ref="B993">_xlfn.IFS(ISBLANK(C993), "", C993='Dropdown Selections'!BF$2, "VBID"&amp;COUNTIF(C$13:C993, 'Dropdown Selections'!BF$2),C993='Dropdown Selections'!BF$3, "SSBCI"&amp;COUNTIF(C$13:C993, 'Dropdown Selections'!BF$3),C993='Dropdown Selections'!BF$4, "UF"&amp;COUNTIF(C$13:C993, 'Dropdown Selections'!BF$4),C993='Dropdown Selections'!BF$5, "MA"&amp;COUNTIF(C$13:C993, 'Dropdown Selections'!BF$5))</f>
        <v/>
      </c>
      <c r="I993" s="20" t="str">
        <f t="shared" si="30"/>
        <v/>
      </c>
      <c r="N993" s="20" t="str">
        <f t="shared" si="31"/>
        <v/>
      </c>
    </row>
    <row r="994" spans="2:14">
      <c r="B994" s="20" t="str" cm="1">
        <f t="array" ref="B994">_xlfn.IFS(ISBLANK(C994), "", C994='Dropdown Selections'!BF$2, "VBID"&amp;COUNTIF(C$13:C994, 'Dropdown Selections'!BF$2),C994='Dropdown Selections'!BF$3, "SSBCI"&amp;COUNTIF(C$13:C994, 'Dropdown Selections'!BF$3),C994='Dropdown Selections'!BF$4, "UF"&amp;COUNTIF(C$13:C994, 'Dropdown Selections'!BF$4),C994='Dropdown Selections'!BF$5, "MA"&amp;COUNTIF(C$13:C994, 'Dropdown Selections'!BF$5))</f>
        <v/>
      </c>
      <c r="I994" s="20" t="str">
        <f t="shared" si="30"/>
        <v/>
      </c>
      <c r="N994" s="20" t="str">
        <f t="shared" si="31"/>
        <v/>
      </c>
    </row>
    <row r="995" spans="2:14">
      <c r="B995" s="20" t="str" cm="1">
        <f t="array" ref="B995">_xlfn.IFS(ISBLANK(C995), "", C995='Dropdown Selections'!BF$2, "VBID"&amp;COUNTIF(C$13:C995, 'Dropdown Selections'!BF$2),C995='Dropdown Selections'!BF$3, "SSBCI"&amp;COUNTIF(C$13:C995, 'Dropdown Selections'!BF$3),C995='Dropdown Selections'!BF$4, "UF"&amp;COUNTIF(C$13:C995, 'Dropdown Selections'!BF$4),C995='Dropdown Selections'!BF$5, "MA"&amp;COUNTIF(C$13:C995, 'Dropdown Selections'!BF$5))</f>
        <v/>
      </c>
      <c r="I995" s="20" t="str">
        <f t="shared" si="30"/>
        <v/>
      </c>
      <c r="N995" s="20" t="str">
        <f t="shared" si="31"/>
        <v/>
      </c>
    </row>
    <row r="996" spans="2:14">
      <c r="B996" s="20" t="str" cm="1">
        <f t="array" ref="B996">_xlfn.IFS(ISBLANK(C996), "", C996='Dropdown Selections'!BF$2, "VBID"&amp;COUNTIF(C$13:C996, 'Dropdown Selections'!BF$2),C996='Dropdown Selections'!BF$3, "SSBCI"&amp;COUNTIF(C$13:C996, 'Dropdown Selections'!BF$3),C996='Dropdown Selections'!BF$4, "UF"&amp;COUNTIF(C$13:C996, 'Dropdown Selections'!BF$4),C996='Dropdown Selections'!BF$5, "MA"&amp;COUNTIF(C$13:C996, 'Dropdown Selections'!BF$5))</f>
        <v/>
      </c>
      <c r="I996" s="20" t="str">
        <f t="shared" si="30"/>
        <v/>
      </c>
      <c r="N996" s="20" t="str">
        <f t="shared" si="31"/>
        <v/>
      </c>
    </row>
    <row r="997" spans="2:14">
      <c r="B997" s="20" t="str" cm="1">
        <f t="array" ref="B997">_xlfn.IFS(ISBLANK(C997), "", C997='Dropdown Selections'!BF$2, "VBID"&amp;COUNTIF(C$13:C997, 'Dropdown Selections'!BF$2),C997='Dropdown Selections'!BF$3, "SSBCI"&amp;COUNTIF(C$13:C997, 'Dropdown Selections'!BF$3),C997='Dropdown Selections'!BF$4, "UF"&amp;COUNTIF(C$13:C997, 'Dropdown Selections'!BF$4),C997='Dropdown Selections'!BF$5, "MA"&amp;COUNTIF(C$13:C997, 'Dropdown Selections'!BF$5))</f>
        <v/>
      </c>
      <c r="I997" s="20" t="str">
        <f t="shared" si="30"/>
        <v/>
      </c>
      <c r="N997" s="20" t="str">
        <f t="shared" si="31"/>
        <v/>
      </c>
    </row>
    <row r="998" spans="2:14">
      <c r="B998" s="20" t="str" cm="1">
        <f t="array" ref="B998">_xlfn.IFS(ISBLANK(C998), "", C998='Dropdown Selections'!BF$2, "VBID"&amp;COUNTIF(C$13:C998, 'Dropdown Selections'!BF$2),C998='Dropdown Selections'!BF$3, "SSBCI"&amp;COUNTIF(C$13:C998, 'Dropdown Selections'!BF$3),C998='Dropdown Selections'!BF$4, "UF"&amp;COUNTIF(C$13:C998, 'Dropdown Selections'!BF$4),C998='Dropdown Selections'!BF$5, "MA"&amp;COUNTIF(C$13:C998, 'Dropdown Selections'!BF$5))</f>
        <v/>
      </c>
      <c r="I998" s="20" t="str">
        <f t="shared" si="30"/>
        <v/>
      </c>
      <c r="N998" s="20" t="str">
        <f t="shared" si="31"/>
        <v/>
      </c>
    </row>
    <row r="999" spans="2:14">
      <c r="B999" s="20" t="str" cm="1">
        <f t="array" ref="B999">_xlfn.IFS(ISBLANK(C999), "", C999='Dropdown Selections'!BF$2, "VBID"&amp;COUNTIF(C$13:C999, 'Dropdown Selections'!BF$2),C999='Dropdown Selections'!BF$3, "SSBCI"&amp;COUNTIF(C$13:C999, 'Dropdown Selections'!BF$3),C999='Dropdown Selections'!BF$4, "UF"&amp;COUNTIF(C$13:C999, 'Dropdown Selections'!BF$4),C999='Dropdown Selections'!BF$5, "MA"&amp;COUNTIF(C$13:C999, 'Dropdown Selections'!BF$5))</f>
        <v/>
      </c>
      <c r="I999" s="20" t="str">
        <f t="shared" si="30"/>
        <v/>
      </c>
      <c r="N999" s="20" t="str">
        <f t="shared" si="31"/>
        <v/>
      </c>
    </row>
    <row r="1000" spans="2:14">
      <c r="B1000" s="20" t="str" cm="1">
        <f t="array" ref="B1000">_xlfn.IFS(ISBLANK(C1000), "", C1000='Dropdown Selections'!BF$2, "VBID"&amp;COUNTIF(C$13:C1000, 'Dropdown Selections'!BF$2),C1000='Dropdown Selections'!BF$3, "SSBCI"&amp;COUNTIF(C$13:C1000, 'Dropdown Selections'!BF$3),C1000='Dropdown Selections'!BF$4, "UF"&amp;COUNTIF(C$13:C1000, 'Dropdown Selections'!BF$4),C1000='Dropdown Selections'!BF$5, "MA"&amp;COUNTIF(C$13:C1000, 'Dropdown Selections'!BF$5))</f>
        <v/>
      </c>
      <c r="I1000" s="20" t="str">
        <f t="shared" si="30"/>
        <v/>
      </c>
      <c r="N1000" s="20" t="str">
        <f t="shared" si="31"/>
        <v/>
      </c>
    </row>
    <row r="1001" spans="2:14">
      <c r="B1001" s="20" t="str" cm="1">
        <f t="array" ref="B1001">_xlfn.IFS(ISBLANK(C1001), "", C1001='Dropdown Selections'!BF$2, "VBID"&amp;COUNTIF(C$13:C1001, 'Dropdown Selections'!BF$2),C1001='Dropdown Selections'!BF$3, "SSBCI"&amp;COUNTIF(C$13:C1001, 'Dropdown Selections'!BF$3),C1001='Dropdown Selections'!BF$4, "UF"&amp;COUNTIF(C$13:C1001, 'Dropdown Selections'!BF$4),C1001='Dropdown Selections'!BF$5, "MA"&amp;COUNTIF(C$13:C1001, 'Dropdown Selections'!BF$5))</f>
        <v/>
      </c>
      <c r="I1001" s="20" t="str">
        <f t="shared" si="30"/>
        <v/>
      </c>
      <c r="N1001" s="20" t="str">
        <f t="shared" si="31"/>
        <v/>
      </c>
    </row>
    <row r="1002" spans="2:14">
      <c r="B1002" s="20" t="str" cm="1">
        <f t="array" ref="B1002">_xlfn.IFS(ISBLANK(C1002), "", C1002='Dropdown Selections'!BF$2, "VBID"&amp;COUNTIF(C$13:C1002, 'Dropdown Selections'!BF$2),C1002='Dropdown Selections'!BF$3, "SSBCI"&amp;COUNTIF(C$13:C1002, 'Dropdown Selections'!BF$3),C1002='Dropdown Selections'!BF$4, "UF"&amp;COUNTIF(C$13:C1002, 'Dropdown Selections'!BF$4),C1002='Dropdown Selections'!BF$5, "MA"&amp;COUNTIF(C$13:C1002, 'Dropdown Selections'!BF$5))</f>
        <v/>
      </c>
      <c r="I1002" s="20" t="str">
        <f t="shared" si="30"/>
        <v/>
      </c>
      <c r="N1002" s="20" t="str">
        <f t="shared" si="31"/>
        <v/>
      </c>
    </row>
    <row r="1003" spans="2:14">
      <c r="B1003" s="20" t="str" cm="1">
        <f t="array" ref="B1003">_xlfn.IFS(ISBLANK(C1003), "", C1003='Dropdown Selections'!BF$2, "VBID"&amp;COUNTIF(C$13:C1003, 'Dropdown Selections'!BF$2),C1003='Dropdown Selections'!BF$3, "SSBCI"&amp;COUNTIF(C$13:C1003, 'Dropdown Selections'!BF$3),C1003='Dropdown Selections'!BF$4, "UF"&amp;COUNTIF(C$13:C1003, 'Dropdown Selections'!BF$4),C1003='Dropdown Selections'!BF$5, "MA"&amp;COUNTIF(C$13:C1003, 'Dropdown Selections'!BF$5))</f>
        <v/>
      </c>
      <c r="I1003" s="20" t="str">
        <f t="shared" si="30"/>
        <v/>
      </c>
      <c r="N1003" s="20" t="str">
        <f t="shared" si="31"/>
        <v/>
      </c>
    </row>
    <row r="1004" spans="2:14">
      <c r="B1004" s="20" t="str" cm="1">
        <f t="array" ref="B1004">_xlfn.IFS(ISBLANK(C1004), "", C1004='Dropdown Selections'!BF$2, "VBID"&amp;COUNTIF(C$13:C1004, 'Dropdown Selections'!BF$2),C1004='Dropdown Selections'!BF$3, "SSBCI"&amp;COUNTIF(C$13:C1004, 'Dropdown Selections'!BF$3),C1004='Dropdown Selections'!BF$4, "UF"&amp;COUNTIF(C$13:C1004, 'Dropdown Selections'!BF$4),C1004='Dropdown Selections'!BF$5, "MA"&amp;COUNTIF(C$13:C1004, 'Dropdown Selections'!BF$5))</f>
        <v/>
      </c>
      <c r="I1004" s="20" t="str">
        <f t="shared" si="30"/>
        <v/>
      </c>
      <c r="N1004" s="20" t="str">
        <f t="shared" si="31"/>
        <v/>
      </c>
    </row>
    <row r="1005" spans="2:14">
      <c r="B1005" s="20" t="str" cm="1">
        <f t="array" ref="B1005">_xlfn.IFS(ISBLANK(C1005), "", C1005='Dropdown Selections'!BF$2, "VBID"&amp;COUNTIF(C$13:C1005, 'Dropdown Selections'!BF$2),C1005='Dropdown Selections'!BF$3, "SSBCI"&amp;COUNTIF(C$13:C1005, 'Dropdown Selections'!BF$3),C1005='Dropdown Selections'!BF$4, "UF"&amp;COUNTIF(C$13:C1005, 'Dropdown Selections'!BF$4),C1005='Dropdown Selections'!BF$5, "MA"&amp;COUNTIF(C$13:C1005, 'Dropdown Selections'!BF$5))</f>
        <v/>
      </c>
      <c r="I1005" s="20" t="str">
        <f t="shared" si="30"/>
        <v/>
      </c>
      <c r="N1005" s="20" t="str">
        <f t="shared" si="31"/>
        <v/>
      </c>
    </row>
    <row r="1006" spans="2:14">
      <c r="B1006" s="20" t="str" cm="1">
        <f t="array" ref="B1006">_xlfn.IFS(ISBLANK(C1006), "", C1006='Dropdown Selections'!BF$2, "VBID"&amp;COUNTIF(C$13:C1006, 'Dropdown Selections'!BF$2),C1006='Dropdown Selections'!BF$3, "SSBCI"&amp;COUNTIF(C$13:C1006, 'Dropdown Selections'!BF$3),C1006='Dropdown Selections'!BF$4, "UF"&amp;COUNTIF(C$13:C1006, 'Dropdown Selections'!BF$4),C1006='Dropdown Selections'!BF$5, "MA"&amp;COUNTIF(C$13:C1006, 'Dropdown Selections'!BF$5))</f>
        <v/>
      </c>
      <c r="I1006" s="20" t="str">
        <f t="shared" si="30"/>
        <v/>
      </c>
      <c r="N1006" s="20" t="str">
        <f t="shared" si="31"/>
        <v/>
      </c>
    </row>
    <row r="1007" spans="2:14">
      <c r="B1007" s="20" t="str" cm="1">
        <f t="array" ref="B1007">_xlfn.IFS(ISBLANK(C1007), "", C1007='Dropdown Selections'!BF$2, "VBID"&amp;COUNTIF(C$13:C1007, 'Dropdown Selections'!BF$2),C1007='Dropdown Selections'!BF$3, "SSBCI"&amp;COUNTIF(C$13:C1007, 'Dropdown Selections'!BF$3),C1007='Dropdown Selections'!BF$4, "UF"&amp;COUNTIF(C$13:C1007, 'Dropdown Selections'!BF$4),C1007='Dropdown Selections'!BF$5, "MA"&amp;COUNTIF(C$13:C1007, 'Dropdown Selections'!BF$5))</f>
        <v/>
      </c>
      <c r="I1007" s="20" t="str">
        <f t="shared" si="30"/>
        <v/>
      </c>
      <c r="N1007" s="20" t="str">
        <f t="shared" si="31"/>
        <v/>
      </c>
    </row>
    <row r="1008" spans="2:14">
      <c r="B1008" s="20" t="str" cm="1">
        <f t="array" ref="B1008">_xlfn.IFS(ISBLANK(C1008), "", C1008='Dropdown Selections'!BF$2, "VBID"&amp;COUNTIF(C$13:C1008, 'Dropdown Selections'!BF$2),C1008='Dropdown Selections'!BF$3, "SSBCI"&amp;COUNTIF(C$13:C1008, 'Dropdown Selections'!BF$3),C1008='Dropdown Selections'!BF$4, "UF"&amp;COUNTIF(C$13:C1008, 'Dropdown Selections'!BF$4),C1008='Dropdown Selections'!BF$5, "MA"&amp;COUNTIF(C$13:C1008, 'Dropdown Selections'!BF$5))</f>
        <v/>
      </c>
      <c r="I1008" s="20" t="str">
        <f t="shared" si="30"/>
        <v/>
      </c>
      <c r="N1008" s="20" t="str">
        <f t="shared" si="31"/>
        <v/>
      </c>
    </row>
    <row r="1009" spans="2:14">
      <c r="B1009" s="20" t="str" cm="1">
        <f t="array" ref="B1009">_xlfn.IFS(ISBLANK(C1009), "", C1009='Dropdown Selections'!BF$2, "VBID"&amp;COUNTIF(C$13:C1009, 'Dropdown Selections'!BF$2),C1009='Dropdown Selections'!BF$3, "SSBCI"&amp;COUNTIF(C$13:C1009, 'Dropdown Selections'!BF$3),C1009='Dropdown Selections'!BF$4, "UF"&amp;COUNTIF(C$13:C1009, 'Dropdown Selections'!BF$4),C1009='Dropdown Selections'!BF$5, "MA"&amp;COUNTIF(C$13:C1009, 'Dropdown Selections'!BF$5))</f>
        <v/>
      </c>
      <c r="I1009" s="20" t="str">
        <f t="shared" si="30"/>
        <v/>
      </c>
      <c r="N1009" s="20" t="str">
        <f t="shared" si="31"/>
        <v/>
      </c>
    </row>
    <row r="1010" spans="2:14">
      <c r="B1010" s="20" t="str" cm="1">
        <f t="array" ref="B1010">_xlfn.IFS(ISBLANK(C1010), "", C1010='Dropdown Selections'!BF$2, "VBID"&amp;COUNTIF(C$13:C1010, 'Dropdown Selections'!BF$2),C1010='Dropdown Selections'!BF$3, "SSBCI"&amp;COUNTIF(C$13:C1010, 'Dropdown Selections'!BF$3),C1010='Dropdown Selections'!BF$4, "UF"&amp;COUNTIF(C$13:C1010, 'Dropdown Selections'!BF$4),C1010='Dropdown Selections'!BF$5, "MA"&amp;COUNTIF(C$13:C1010, 'Dropdown Selections'!BF$5))</f>
        <v/>
      </c>
      <c r="I1010" s="20" t="str">
        <f t="shared" si="30"/>
        <v/>
      </c>
      <c r="N1010" s="20" t="str">
        <f t="shared" si="31"/>
        <v/>
      </c>
    </row>
    <row r="1011" spans="2:14">
      <c r="B1011" s="20" t="str" cm="1">
        <f t="array" ref="B1011">_xlfn.IFS(ISBLANK(C1011), "", C1011='Dropdown Selections'!BF$2, "VBID"&amp;COUNTIF(C$13:C1011, 'Dropdown Selections'!BF$2),C1011='Dropdown Selections'!BF$3, "SSBCI"&amp;COUNTIF(C$13:C1011, 'Dropdown Selections'!BF$3),C1011='Dropdown Selections'!BF$4, "UF"&amp;COUNTIF(C$13:C1011, 'Dropdown Selections'!BF$4),C1011='Dropdown Selections'!BF$5, "MA"&amp;COUNTIF(C$13:C1011, 'Dropdown Selections'!BF$5))</f>
        <v/>
      </c>
      <c r="I1011" s="20" t="str">
        <f t="shared" si="30"/>
        <v/>
      </c>
      <c r="N1011" s="20" t="str">
        <f t="shared" si="31"/>
        <v/>
      </c>
    </row>
    <row r="1012" spans="2:14">
      <c r="B1012" s="20" t="str" cm="1">
        <f t="array" ref="B1012">_xlfn.IFS(ISBLANK(C1012), "", C1012='Dropdown Selections'!BF$2, "VBID"&amp;COUNTIF(C$13:C1012, 'Dropdown Selections'!BF$2),C1012='Dropdown Selections'!BF$3, "SSBCI"&amp;COUNTIF(C$13:C1012, 'Dropdown Selections'!BF$3),C1012='Dropdown Selections'!BF$4, "UF"&amp;COUNTIF(C$13:C1012, 'Dropdown Selections'!BF$4),C1012='Dropdown Selections'!BF$5, "MA"&amp;COUNTIF(C$13:C1012, 'Dropdown Selections'!BF$5))</f>
        <v/>
      </c>
      <c r="I1012" s="20" t="str">
        <f t="shared" si="30"/>
        <v/>
      </c>
      <c r="N1012" s="20" t="str">
        <f t="shared" si="31"/>
        <v/>
      </c>
    </row>
    <row r="1013" spans="2:14">
      <c r="B1013" s="20" t="str" cm="1">
        <f t="array" ref="B1013">_xlfn.IFS(ISBLANK(C1013), "", C1013='Dropdown Selections'!BF$2, "VBID"&amp;COUNTIF(C$13:C1013, 'Dropdown Selections'!BF$2),C1013='Dropdown Selections'!BF$3, "SSBCI"&amp;COUNTIF(C$13:C1013, 'Dropdown Selections'!BF$3),C1013='Dropdown Selections'!BF$4, "UF"&amp;COUNTIF(C$13:C1013, 'Dropdown Selections'!BF$4),C1013='Dropdown Selections'!BF$5, "MA"&amp;COUNTIF(C$13:C1013, 'Dropdown Selections'!BF$5))</f>
        <v/>
      </c>
      <c r="I1013" s="20" t="str">
        <f t="shared" si="30"/>
        <v/>
      </c>
      <c r="N1013" s="20" t="str">
        <f t="shared" si="31"/>
        <v/>
      </c>
    </row>
    <row r="1014" spans="2:14">
      <c r="B1014" s="20" t="str" cm="1">
        <f t="array" ref="B1014">_xlfn.IFS(ISBLANK(C1014), "", C1014='Dropdown Selections'!BF$2, "VBID"&amp;COUNTIF(C$13:C1014, 'Dropdown Selections'!BF$2),C1014='Dropdown Selections'!BF$3, "SSBCI"&amp;COUNTIF(C$13:C1014, 'Dropdown Selections'!BF$3),C1014='Dropdown Selections'!BF$4, "UF"&amp;COUNTIF(C$13:C1014, 'Dropdown Selections'!BF$4),C1014='Dropdown Selections'!BF$5, "MA"&amp;COUNTIF(C$13:C1014, 'Dropdown Selections'!BF$5))</f>
        <v/>
      </c>
      <c r="I1014" s="20" t="str">
        <f t="shared" si="30"/>
        <v/>
      </c>
      <c r="N1014" s="20" t="str">
        <f t="shared" si="31"/>
        <v/>
      </c>
    </row>
    <row r="1015" spans="2:14">
      <c r="B1015" s="20" t="str" cm="1">
        <f t="array" ref="B1015">_xlfn.IFS(ISBLANK(C1015), "", C1015='Dropdown Selections'!BF$2, "VBID"&amp;COUNTIF(C$13:C1015, 'Dropdown Selections'!BF$2),C1015='Dropdown Selections'!BF$3, "SSBCI"&amp;COUNTIF(C$13:C1015, 'Dropdown Selections'!BF$3),C1015='Dropdown Selections'!BF$4, "UF"&amp;COUNTIF(C$13:C1015, 'Dropdown Selections'!BF$4),C1015='Dropdown Selections'!BF$5, "MA"&amp;COUNTIF(C$13:C1015, 'Dropdown Selections'!BF$5))</f>
        <v/>
      </c>
      <c r="I1015" s="20" t="str">
        <f t="shared" si="30"/>
        <v/>
      </c>
      <c r="N1015" s="20" t="str">
        <f t="shared" si="31"/>
        <v/>
      </c>
    </row>
    <row r="1016" spans="2:14">
      <c r="B1016" s="20" t="str" cm="1">
        <f t="array" ref="B1016">_xlfn.IFS(ISBLANK(C1016), "", C1016='Dropdown Selections'!BF$2, "VBID"&amp;COUNTIF(C$13:C1016, 'Dropdown Selections'!BF$2),C1016='Dropdown Selections'!BF$3, "SSBCI"&amp;COUNTIF(C$13:C1016, 'Dropdown Selections'!BF$3),C1016='Dropdown Selections'!BF$4, "UF"&amp;COUNTIF(C$13:C1016, 'Dropdown Selections'!BF$4),C1016='Dropdown Selections'!BF$5, "MA"&amp;COUNTIF(C$13:C1016, 'Dropdown Selections'!BF$5))</f>
        <v/>
      </c>
      <c r="I1016" s="20" t="str">
        <f t="shared" si="30"/>
        <v/>
      </c>
      <c r="N1016" s="20" t="str">
        <f t="shared" si="31"/>
        <v/>
      </c>
    </row>
    <row r="1017" spans="2:14">
      <c r="B1017" s="20" t="str" cm="1">
        <f t="array" ref="B1017">_xlfn.IFS(ISBLANK(C1017), "", C1017='Dropdown Selections'!BF$2, "VBID"&amp;COUNTIF(C$13:C1017, 'Dropdown Selections'!BF$2),C1017='Dropdown Selections'!BF$3, "SSBCI"&amp;COUNTIF(C$13:C1017, 'Dropdown Selections'!BF$3),C1017='Dropdown Selections'!BF$4, "UF"&amp;COUNTIF(C$13:C1017, 'Dropdown Selections'!BF$4),C1017='Dropdown Selections'!BF$5, "MA"&amp;COUNTIF(C$13:C1017, 'Dropdown Selections'!BF$5))</f>
        <v/>
      </c>
      <c r="I1017" s="20" t="str">
        <f t="shared" si="30"/>
        <v/>
      </c>
      <c r="N1017" s="20" t="str">
        <f t="shared" si="31"/>
        <v/>
      </c>
    </row>
    <row r="1018" spans="2:14">
      <c r="B1018" s="20" t="str" cm="1">
        <f t="array" ref="B1018">_xlfn.IFS(ISBLANK(C1018), "", C1018='Dropdown Selections'!BF$2, "VBID"&amp;COUNTIF(C$13:C1018, 'Dropdown Selections'!BF$2),C1018='Dropdown Selections'!BF$3, "SSBCI"&amp;COUNTIF(C$13:C1018, 'Dropdown Selections'!BF$3),C1018='Dropdown Selections'!BF$4, "UF"&amp;COUNTIF(C$13:C1018, 'Dropdown Selections'!BF$4),C1018='Dropdown Selections'!BF$5, "MA"&amp;COUNTIF(C$13:C1018, 'Dropdown Selections'!BF$5))</f>
        <v/>
      </c>
      <c r="I1018" s="20" t="str">
        <f t="shared" si="30"/>
        <v/>
      </c>
      <c r="N1018" s="20" t="str">
        <f t="shared" si="31"/>
        <v/>
      </c>
    </row>
    <row r="1019" spans="2:14">
      <c r="B1019" s="20" t="str" cm="1">
        <f t="array" ref="B1019">_xlfn.IFS(ISBLANK(C1019), "", C1019='Dropdown Selections'!BF$2, "VBID"&amp;COUNTIF(C$13:C1019, 'Dropdown Selections'!BF$2),C1019='Dropdown Selections'!BF$3, "SSBCI"&amp;COUNTIF(C$13:C1019, 'Dropdown Selections'!BF$3),C1019='Dropdown Selections'!BF$4, "UF"&amp;COUNTIF(C$13:C1019, 'Dropdown Selections'!BF$4),C1019='Dropdown Selections'!BF$5, "MA"&amp;COUNTIF(C$13:C1019, 'Dropdown Selections'!BF$5))</f>
        <v/>
      </c>
      <c r="I1019" s="20" t="str">
        <f t="shared" si="30"/>
        <v/>
      </c>
      <c r="N1019" s="20" t="str">
        <f t="shared" si="31"/>
        <v/>
      </c>
    </row>
    <row r="1020" spans="2:14">
      <c r="B1020" s="20" t="str" cm="1">
        <f t="array" ref="B1020">_xlfn.IFS(ISBLANK(C1020), "", C1020='Dropdown Selections'!BF$2, "VBID"&amp;COUNTIF(C$13:C1020, 'Dropdown Selections'!BF$2),C1020='Dropdown Selections'!BF$3, "SSBCI"&amp;COUNTIF(C$13:C1020, 'Dropdown Selections'!BF$3),C1020='Dropdown Selections'!BF$4, "UF"&amp;COUNTIF(C$13:C1020, 'Dropdown Selections'!BF$4),C1020='Dropdown Selections'!BF$5, "MA"&amp;COUNTIF(C$13:C1020, 'Dropdown Selections'!BF$5))</f>
        <v/>
      </c>
      <c r="I1020" s="20" t="str">
        <f t="shared" si="30"/>
        <v/>
      </c>
      <c r="N1020" s="20" t="str">
        <f t="shared" si="31"/>
        <v/>
      </c>
    </row>
    <row r="1021" spans="2:14">
      <c r="B1021" s="20" t="str" cm="1">
        <f t="array" ref="B1021">_xlfn.IFS(ISBLANK(C1021), "", C1021='Dropdown Selections'!BF$2, "VBID"&amp;COUNTIF(C$13:C1021, 'Dropdown Selections'!BF$2),C1021='Dropdown Selections'!BF$3, "SSBCI"&amp;COUNTIF(C$13:C1021, 'Dropdown Selections'!BF$3),C1021='Dropdown Selections'!BF$4, "UF"&amp;COUNTIF(C$13:C1021, 'Dropdown Selections'!BF$4),C1021='Dropdown Selections'!BF$5, "MA"&amp;COUNTIF(C$13:C1021, 'Dropdown Selections'!BF$5))</f>
        <v/>
      </c>
      <c r="I1021" s="20" t="str">
        <f t="shared" si="30"/>
        <v/>
      </c>
      <c r="N1021" s="20" t="str">
        <f t="shared" si="31"/>
        <v/>
      </c>
    </row>
    <row r="1022" spans="2:14">
      <c r="B1022" s="20" t="str" cm="1">
        <f t="array" ref="B1022">_xlfn.IFS(ISBLANK(C1022), "", C1022='Dropdown Selections'!BF$2, "VBID"&amp;COUNTIF(C$13:C1022, 'Dropdown Selections'!BF$2),C1022='Dropdown Selections'!BF$3, "SSBCI"&amp;COUNTIF(C$13:C1022, 'Dropdown Selections'!BF$3),C1022='Dropdown Selections'!BF$4, "UF"&amp;COUNTIF(C$13:C1022, 'Dropdown Selections'!BF$4),C1022='Dropdown Selections'!BF$5, "MA"&amp;COUNTIF(C$13:C1022, 'Dropdown Selections'!BF$5))</f>
        <v/>
      </c>
      <c r="I1022" s="20" t="str">
        <f t="shared" si="30"/>
        <v/>
      </c>
      <c r="N1022" s="20" t="str">
        <f t="shared" si="31"/>
        <v/>
      </c>
    </row>
    <row r="1023" spans="2:14">
      <c r="B1023" s="20" t="str" cm="1">
        <f t="array" ref="B1023">_xlfn.IFS(ISBLANK(C1023), "", C1023='Dropdown Selections'!BF$2, "VBID"&amp;COUNTIF(C$13:C1023, 'Dropdown Selections'!BF$2),C1023='Dropdown Selections'!BF$3, "SSBCI"&amp;COUNTIF(C$13:C1023, 'Dropdown Selections'!BF$3),C1023='Dropdown Selections'!BF$4, "UF"&amp;COUNTIF(C$13:C1023, 'Dropdown Selections'!BF$4),C1023='Dropdown Selections'!BF$5, "MA"&amp;COUNTIF(C$13:C1023, 'Dropdown Selections'!BF$5))</f>
        <v/>
      </c>
      <c r="I1023" s="20" t="str">
        <f t="shared" si="30"/>
        <v/>
      </c>
      <c r="N1023" s="20" t="str">
        <f t="shared" si="31"/>
        <v/>
      </c>
    </row>
    <row r="1024" spans="2:14">
      <c r="B1024" s="20" t="str" cm="1">
        <f t="array" ref="B1024">_xlfn.IFS(ISBLANK(C1024), "", C1024='Dropdown Selections'!BF$2, "VBID"&amp;COUNTIF(C$13:C1024, 'Dropdown Selections'!BF$2),C1024='Dropdown Selections'!BF$3, "SSBCI"&amp;COUNTIF(C$13:C1024, 'Dropdown Selections'!BF$3),C1024='Dropdown Selections'!BF$4, "UF"&amp;COUNTIF(C$13:C1024, 'Dropdown Selections'!BF$4),C1024='Dropdown Selections'!BF$5, "MA"&amp;COUNTIF(C$13:C1024, 'Dropdown Selections'!BF$5))</f>
        <v/>
      </c>
      <c r="I1024" s="20" t="str">
        <f t="shared" si="30"/>
        <v/>
      </c>
      <c r="N1024" s="20" t="str">
        <f t="shared" si="31"/>
        <v/>
      </c>
    </row>
    <row r="1025" spans="2:14">
      <c r="B1025" s="20" t="str" cm="1">
        <f t="array" ref="B1025">_xlfn.IFS(ISBLANK(C1025), "", C1025='Dropdown Selections'!BF$2, "VBID"&amp;COUNTIF(C$13:C1025, 'Dropdown Selections'!BF$2),C1025='Dropdown Selections'!BF$3, "SSBCI"&amp;COUNTIF(C$13:C1025, 'Dropdown Selections'!BF$3),C1025='Dropdown Selections'!BF$4, "UF"&amp;COUNTIF(C$13:C1025, 'Dropdown Selections'!BF$4),C1025='Dropdown Selections'!BF$5, "MA"&amp;COUNTIF(C$13:C1025, 'Dropdown Selections'!BF$5))</f>
        <v/>
      </c>
      <c r="I1025" s="20" t="str">
        <f t="shared" si="30"/>
        <v/>
      </c>
      <c r="N1025" s="20" t="str">
        <f t="shared" si="31"/>
        <v/>
      </c>
    </row>
    <row r="1026" spans="2:14">
      <c r="B1026" s="20" t="str" cm="1">
        <f t="array" ref="B1026">_xlfn.IFS(ISBLANK(C1026), "", C1026='Dropdown Selections'!BF$2, "VBID"&amp;COUNTIF(C$13:C1026, 'Dropdown Selections'!BF$2),C1026='Dropdown Selections'!BF$3, "SSBCI"&amp;COUNTIF(C$13:C1026, 'Dropdown Selections'!BF$3),C1026='Dropdown Selections'!BF$4, "UF"&amp;COUNTIF(C$13:C1026, 'Dropdown Selections'!BF$4),C1026='Dropdown Selections'!BF$5, "MA"&amp;COUNTIF(C$13:C1026, 'Dropdown Selections'!BF$5))</f>
        <v/>
      </c>
      <c r="I1026" s="20" t="str">
        <f t="shared" si="30"/>
        <v/>
      </c>
      <c r="N1026" s="20" t="str">
        <f t="shared" si="31"/>
        <v/>
      </c>
    </row>
    <row r="1027" spans="2:14">
      <c r="B1027" s="20" t="str" cm="1">
        <f t="array" ref="B1027">_xlfn.IFS(ISBLANK(C1027), "", C1027='Dropdown Selections'!BF$2, "VBID"&amp;COUNTIF(C$13:C1027, 'Dropdown Selections'!BF$2),C1027='Dropdown Selections'!BF$3, "SSBCI"&amp;COUNTIF(C$13:C1027, 'Dropdown Selections'!BF$3),C1027='Dropdown Selections'!BF$4, "UF"&amp;COUNTIF(C$13:C1027, 'Dropdown Selections'!BF$4),C1027='Dropdown Selections'!BF$5, "MA"&amp;COUNTIF(C$13:C1027, 'Dropdown Selections'!BF$5))</f>
        <v/>
      </c>
      <c r="I1027" s="20" t="str">
        <f t="shared" si="30"/>
        <v/>
      </c>
      <c r="N1027" s="20" t="str">
        <f t="shared" si="31"/>
        <v/>
      </c>
    </row>
    <row r="1028" spans="2:14">
      <c r="B1028" s="20" t="str" cm="1">
        <f t="array" ref="B1028">_xlfn.IFS(ISBLANK(C1028), "", C1028='Dropdown Selections'!BF$2, "VBID"&amp;COUNTIF(C$13:C1028, 'Dropdown Selections'!BF$2),C1028='Dropdown Selections'!BF$3, "SSBCI"&amp;COUNTIF(C$13:C1028, 'Dropdown Selections'!BF$3),C1028='Dropdown Selections'!BF$4, "UF"&amp;COUNTIF(C$13:C1028, 'Dropdown Selections'!BF$4),C1028='Dropdown Selections'!BF$5, "MA"&amp;COUNTIF(C$13:C1028, 'Dropdown Selections'!BF$5))</f>
        <v/>
      </c>
      <c r="I1028" s="20" t="str">
        <f t="shared" si="30"/>
        <v/>
      </c>
      <c r="N1028" s="20" t="str">
        <f t="shared" si="31"/>
        <v/>
      </c>
    </row>
    <row r="1029" spans="2:14">
      <c r="B1029" s="20" t="str" cm="1">
        <f t="array" ref="B1029">_xlfn.IFS(ISBLANK(C1029), "", C1029='Dropdown Selections'!BF$2, "VBID"&amp;COUNTIF(C$13:C1029, 'Dropdown Selections'!BF$2),C1029='Dropdown Selections'!BF$3, "SSBCI"&amp;COUNTIF(C$13:C1029, 'Dropdown Selections'!BF$3),C1029='Dropdown Selections'!BF$4, "UF"&amp;COUNTIF(C$13:C1029, 'Dropdown Selections'!BF$4),C1029='Dropdown Selections'!BF$5, "MA"&amp;COUNTIF(C$13:C1029, 'Dropdown Selections'!BF$5))</f>
        <v/>
      </c>
      <c r="I1029" s="20" t="str">
        <f t="shared" si="30"/>
        <v/>
      </c>
      <c r="N1029" s="20" t="str">
        <f t="shared" si="31"/>
        <v/>
      </c>
    </row>
    <row r="1030" spans="2:14">
      <c r="B1030" s="20" t="str" cm="1">
        <f t="array" ref="B1030">_xlfn.IFS(ISBLANK(C1030), "", C1030='Dropdown Selections'!BF$2, "VBID"&amp;COUNTIF(C$13:C1030, 'Dropdown Selections'!BF$2),C1030='Dropdown Selections'!BF$3, "SSBCI"&amp;COUNTIF(C$13:C1030, 'Dropdown Selections'!BF$3),C1030='Dropdown Selections'!BF$4, "UF"&amp;COUNTIF(C$13:C1030, 'Dropdown Selections'!BF$4),C1030='Dropdown Selections'!BF$5, "MA"&amp;COUNTIF(C$13:C1030, 'Dropdown Selections'!BF$5))</f>
        <v/>
      </c>
      <c r="I1030" s="20" t="str">
        <f t="shared" si="30"/>
        <v/>
      </c>
      <c r="N1030" s="20" t="str">
        <f t="shared" si="31"/>
        <v/>
      </c>
    </row>
    <row r="1031" spans="2:14">
      <c r="B1031" s="20" t="str" cm="1">
        <f t="array" ref="B1031">_xlfn.IFS(ISBLANK(C1031), "", C1031='Dropdown Selections'!BF$2, "VBID"&amp;COUNTIF(C$13:C1031, 'Dropdown Selections'!BF$2),C1031='Dropdown Selections'!BF$3, "SSBCI"&amp;COUNTIF(C$13:C1031, 'Dropdown Selections'!BF$3),C1031='Dropdown Selections'!BF$4, "UF"&amp;COUNTIF(C$13:C1031, 'Dropdown Selections'!BF$4),C1031='Dropdown Selections'!BF$5, "MA"&amp;COUNTIF(C$13:C1031, 'Dropdown Selections'!BF$5))</f>
        <v/>
      </c>
      <c r="I1031" s="20" t="str">
        <f t="shared" si="30"/>
        <v/>
      </c>
      <c r="N1031" s="20" t="str">
        <f t="shared" si="31"/>
        <v/>
      </c>
    </row>
    <row r="1032" spans="2:14">
      <c r="B1032" s="20" t="str" cm="1">
        <f t="array" ref="B1032">_xlfn.IFS(ISBLANK(C1032), "", C1032='Dropdown Selections'!BF$2, "VBID"&amp;COUNTIF(C$13:C1032, 'Dropdown Selections'!BF$2),C1032='Dropdown Selections'!BF$3, "SSBCI"&amp;COUNTIF(C$13:C1032, 'Dropdown Selections'!BF$3),C1032='Dropdown Selections'!BF$4, "UF"&amp;COUNTIF(C$13:C1032, 'Dropdown Selections'!BF$4),C1032='Dropdown Selections'!BF$5, "MA"&amp;COUNTIF(C$13:C1032, 'Dropdown Selections'!BF$5))</f>
        <v/>
      </c>
      <c r="I1032" s="20" t="str">
        <f t="shared" si="30"/>
        <v/>
      </c>
      <c r="N1032" s="20" t="str">
        <f t="shared" si="31"/>
        <v/>
      </c>
    </row>
    <row r="1033" spans="2:14">
      <c r="B1033" s="20" t="str" cm="1">
        <f t="array" ref="B1033">_xlfn.IFS(ISBLANK(C1033), "", C1033='Dropdown Selections'!BF$2, "VBID"&amp;COUNTIF(C$13:C1033, 'Dropdown Selections'!BF$2),C1033='Dropdown Selections'!BF$3, "SSBCI"&amp;COUNTIF(C$13:C1033, 'Dropdown Selections'!BF$3),C1033='Dropdown Selections'!BF$4, "UF"&amp;COUNTIF(C$13:C1033, 'Dropdown Selections'!BF$4),C1033='Dropdown Selections'!BF$5, "MA"&amp;COUNTIF(C$13:C1033, 'Dropdown Selections'!BF$5))</f>
        <v/>
      </c>
      <c r="I1033" s="20" t="str">
        <f t="shared" si="30"/>
        <v/>
      </c>
      <c r="N1033" s="20" t="str">
        <f t="shared" si="31"/>
        <v/>
      </c>
    </row>
    <row r="1034" spans="2:14">
      <c r="B1034" s="20" t="str" cm="1">
        <f t="array" ref="B1034">_xlfn.IFS(ISBLANK(C1034), "", C1034='Dropdown Selections'!BF$2, "VBID"&amp;COUNTIF(C$13:C1034, 'Dropdown Selections'!BF$2),C1034='Dropdown Selections'!BF$3, "SSBCI"&amp;COUNTIF(C$13:C1034, 'Dropdown Selections'!BF$3),C1034='Dropdown Selections'!BF$4, "UF"&amp;COUNTIF(C$13:C1034, 'Dropdown Selections'!BF$4),C1034='Dropdown Selections'!BF$5, "MA"&amp;COUNTIF(C$13:C1034, 'Dropdown Selections'!BF$5))</f>
        <v/>
      </c>
      <c r="I1034" s="20" t="str">
        <f t="shared" si="30"/>
        <v/>
      </c>
      <c r="N1034" s="20" t="str">
        <f t="shared" si="31"/>
        <v/>
      </c>
    </row>
    <row r="1035" spans="2:14">
      <c r="B1035" s="20" t="str" cm="1">
        <f t="array" ref="B1035">_xlfn.IFS(ISBLANK(C1035), "", C1035='Dropdown Selections'!BF$2, "VBID"&amp;COUNTIF(C$13:C1035, 'Dropdown Selections'!BF$2),C1035='Dropdown Selections'!BF$3, "SSBCI"&amp;COUNTIF(C$13:C1035, 'Dropdown Selections'!BF$3),C1035='Dropdown Selections'!BF$4, "UF"&amp;COUNTIF(C$13:C1035, 'Dropdown Selections'!BF$4),C1035='Dropdown Selections'!BF$5, "MA"&amp;COUNTIF(C$13:C1035, 'Dropdown Selections'!BF$5))</f>
        <v/>
      </c>
      <c r="I1035" s="20" t="str">
        <f t="shared" si="30"/>
        <v/>
      </c>
      <c r="N1035" s="20" t="str">
        <f t="shared" si="31"/>
        <v/>
      </c>
    </row>
    <row r="1036" spans="2:14">
      <c r="B1036" s="20" t="str" cm="1">
        <f t="array" ref="B1036">_xlfn.IFS(ISBLANK(C1036), "", C1036='Dropdown Selections'!BF$2, "VBID"&amp;COUNTIF(C$13:C1036, 'Dropdown Selections'!BF$2),C1036='Dropdown Selections'!BF$3, "SSBCI"&amp;COUNTIF(C$13:C1036, 'Dropdown Selections'!BF$3),C1036='Dropdown Selections'!BF$4, "UF"&amp;COUNTIF(C$13:C1036, 'Dropdown Selections'!BF$4),C1036='Dropdown Selections'!BF$5, "MA"&amp;COUNTIF(C$13:C1036, 'Dropdown Selections'!BF$5))</f>
        <v/>
      </c>
      <c r="I1036" s="20" t="str">
        <f t="shared" si="30"/>
        <v/>
      </c>
      <c r="N1036" s="20" t="str">
        <f t="shared" si="31"/>
        <v/>
      </c>
    </row>
    <row r="1037" spans="2:14">
      <c r="B1037" s="20" t="str" cm="1">
        <f t="array" ref="B1037">_xlfn.IFS(ISBLANK(C1037), "", C1037='Dropdown Selections'!BF$2, "VBID"&amp;COUNTIF(C$13:C1037, 'Dropdown Selections'!BF$2),C1037='Dropdown Selections'!BF$3, "SSBCI"&amp;COUNTIF(C$13:C1037, 'Dropdown Selections'!BF$3),C1037='Dropdown Selections'!BF$4, "UF"&amp;COUNTIF(C$13:C1037, 'Dropdown Selections'!BF$4),C1037='Dropdown Selections'!BF$5, "MA"&amp;COUNTIF(C$13:C1037, 'Dropdown Selections'!BF$5))</f>
        <v/>
      </c>
      <c r="I1037" s="20" t="str">
        <f t="shared" si="30"/>
        <v/>
      </c>
      <c r="N1037" s="20" t="str">
        <f t="shared" si="31"/>
        <v/>
      </c>
    </row>
    <row r="1038" spans="2:14">
      <c r="B1038" s="20" t="str" cm="1">
        <f t="array" ref="B1038">_xlfn.IFS(ISBLANK(C1038), "", C1038='Dropdown Selections'!BF$2, "VBID"&amp;COUNTIF(C$13:C1038, 'Dropdown Selections'!BF$2),C1038='Dropdown Selections'!BF$3, "SSBCI"&amp;COUNTIF(C$13:C1038, 'Dropdown Selections'!BF$3),C1038='Dropdown Selections'!BF$4, "UF"&amp;COUNTIF(C$13:C1038, 'Dropdown Selections'!BF$4),C1038='Dropdown Selections'!BF$5, "MA"&amp;COUNTIF(C$13:C1038, 'Dropdown Selections'!BF$5))</f>
        <v/>
      </c>
      <c r="I1038" s="20" t="str">
        <f t="shared" ref="I1038:I1101" si="32">IF(NOT(ISBLANK(J1038)), "CRC"&amp;ROW(I1038)-12,"")</f>
        <v/>
      </c>
      <c r="N1038" s="20" t="str">
        <f t="shared" ref="N1038:N1101" si="33">IF(NOT(ISBLANK(O1038)), "DRC"&amp;ROW(N1038)-12,"")</f>
        <v/>
      </c>
    </row>
    <row r="1039" spans="2:14">
      <c r="B1039" s="20" t="str" cm="1">
        <f t="array" ref="B1039">_xlfn.IFS(ISBLANK(C1039), "", C1039='Dropdown Selections'!BF$2, "VBID"&amp;COUNTIF(C$13:C1039, 'Dropdown Selections'!BF$2),C1039='Dropdown Selections'!BF$3, "SSBCI"&amp;COUNTIF(C$13:C1039, 'Dropdown Selections'!BF$3),C1039='Dropdown Selections'!BF$4, "UF"&amp;COUNTIF(C$13:C1039, 'Dropdown Selections'!BF$4),C1039='Dropdown Selections'!BF$5, "MA"&amp;COUNTIF(C$13:C1039, 'Dropdown Selections'!BF$5))</f>
        <v/>
      </c>
      <c r="I1039" s="20" t="str">
        <f t="shared" si="32"/>
        <v/>
      </c>
      <c r="N1039" s="20" t="str">
        <f t="shared" si="33"/>
        <v/>
      </c>
    </row>
    <row r="1040" spans="2:14">
      <c r="B1040" s="20" t="str" cm="1">
        <f t="array" ref="B1040">_xlfn.IFS(ISBLANK(C1040), "", C1040='Dropdown Selections'!BF$2, "VBID"&amp;COUNTIF(C$13:C1040, 'Dropdown Selections'!BF$2),C1040='Dropdown Selections'!BF$3, "SSBCI"&amp;COUNTIF(C$13:C1040, 'Dropdown Selections'!BF$3),C1040='Dropdown Selections'!BF$4, "UF"&amp;COUNTIF(C$13:C1040, 'Dropdown Selections'!BF$4),C1040='Dropdown Selections'!BF$5, "MA"&amp;COUNTIF(C$13:C1040, 'Dropdown Selections'!BF$5))</f>
        <v/>
      </c>
      <c r="I1040" s="20" t="str">
        <f t="shared" si="32"/>
        <v/>
      </c>
      <c r="N1040" s="20" t="str">
        <f t="shared" si="33"/>
        <v/>
      </c>
    </row>
    <row r="1041" spans="2:14">
      <c r="B1041" s="20" t="str" cm="1">
        <f t="array" ref="B1041">_xlfn.IFS(ISBLANK(C1041), "", C1041='Dropdown Selections'!BF$2, "VBID"&amp;COUNTIF(C$13:C1041, 'Dropdown Selections'!BF$2),C1041='Dropdown Selections'!BF$3, "SSBCI"&amp;COUNTIF(C$13:C1041, 'Dropdown Selections'!BF$3),C1041='Dropdown Selections'!BF$4, "UF"&amp;COUNTIF(C$13:C1041, 'Dropdown Selections'!BF$4),C1041='Dropdown Selections'!BF$5, "MA"&amp;COUNTIF(C$13:C1041, 'Dropdown Selections'!BF$5))</f>
        <v/>
      </c>
      <c r="I1041" s="20" t="str">
        <f t="shared" si="32"/>
        <v/>
      </c>
      <c r="N1041" s="20" t="str">
        <f t="shared" si="33"/>
        <v/>
      </c>
    </row>
    <row r="1042" spans="2:14">
      <c r="B1042" s="20" t="str" cm="1">
        <f t="array" ref="B1042">_xlfn.IFS(ISBLANK(C1042), "", C1042='Dropdown Selections'!BF$2, "VBID"&amp;COUNTIF(C$13:C1042, 'Dropdown Selections'!BF$2),C1042='Dropdown Selections'!BF$3, "SSBCI"&amp;COUNTIF(C$13:C1042, 'Dropdown Selections'!BF$3),C1042='Dropdown Selections'!BF$4, "UF"&amp;COUNTIF(C$13:C1042, 'Dropdown Selections'!BF$4),C1042='Dropdown Selections'!BF$5, "MA"&amp;COUNTIF(C$13:C1042, 'Dropdown Selections'!BF$5))</f>
        <v/>
      </c>
      <c r="I1042" s="20" t="str">
        <f t="shared" si="32"/>
        <v/>
      </c>
      <c r="N1042" s="20" t="str">
        <f t="shared" si="33"/>
        <v/>
      </c>
    </row>
    <row r="1043" spans="2:14">
      <c r="B1043" s="20" t="str" cm="1">
        <f t="array" ref="B1043">_xlfn.IFS(ISBLANK(C1043), "", C1043='Dropdown Selections'!BF$2, "VBID"&amp;COUNTIF(C$13:C1043, 'Dropdown Selections'!BF$2),C1043='Dropdown Selections'!BF$3, "SSBCI"&amp;COUNTIF(C$13:C1043, 'Dropdown Selections'!BF$3),C1043='Dropdown Selections'!BF$4, "UF"&amp;COUNTIF(C$13:C1043, 'Dropdown Selections'!BF$4),C1043='Dropdown Selections'!BF$5, "MA"&amp;COUNTIF(C$13:C1043, 'Dropdown Selections'!BF$5))</f>
        <v/>
      </c>
      <c r="I1043" s="20" t="str">
        <f t="shared" si="32"/>
        <v/>
      </c>
      <c r="N1043" s="20" t="str">
        <f t="shared" si="33"/>
        <v/>
      </c>
    </row>
    <row r="1044" spans="2:14">
      <c r="B1044" s="20" t="str" cm="1">
        <f t="array" ref="B1044">_xlfn.IFS(ISBLANK(C1044), "", C1044='Dropdown Selections'!BF$2, "VBID"&amp;COUNTIF(C$13:C1044, 'Dropdown Selections'!BF$2),C1044='Dropdown Selections'!BF$3, "SSBCI"&amp;COUNTIF(C$13:C1044, 'Dropdown Selections'!BF$3),C1044='Dropdown Selections'!BF$4, "UF"&amp;COUNTIF(C$13:C1044, 'Dropdown Selections'!BF$4),C1044='Dropdown Selections'!BF$5, "MA"&amp;COUNTIF(C$13:C1044, 'Dropdown Selections'!BF$5))</f>
        <v/>
      </c>
      <c r="I1044" s="20" t="str">
        <f t="shared" si="32"/>
        <v/>
      </c>
      <c r="N1044" s="20" t="str">
        <f t="shared" si="33"/>
        <v/>
      </c>
    </row>
    <row r="1045" spans="2:14">
      <c r="B1045" s="20" t="str" cm="1">
        <f t="array" ref="B1045">_xlfn.IFS(ISBLANK(C1045), "", C1045='Dropdown Selections'!BF$2, "VBID"&amp;COUNTIF(C$13:C1045, 'Dropdown Selections'!BF$2),C1045='Dropdown Selections'!BF$3, "SSBCI"&amp;COUNTIF(C$13:C1045, 'Dropdown Selections'!BF$3),C1045='Dropdown Selections'!BF$4, "UF"&amp;COUNTIF(C$13:C1045, 'Dropdown Selections'!BF$4),C1045='Dropdown Selections'!BF$5, "MA"&amp;COUNTIF(C$13:C1045, 'Dropdown Selections'!BF$5))</f>
        <v/>
      </c>
      <c r="I1045" s="20" t="str">
        <f t="shared" si="32"/>
        <v/>
      </c>
      <c r="N1045" s="20" t="str">
        <f t="shared" si="33"/>
        <v/>
      </c>
    </row>
    <row r="1046" spans="2:14">
      <c r="B1046" s="20" t="str" cm="1">
        <f t="array" ref="B1046">_xlfn.IFS(ISBLANK(C1046), "", C1046='Dropdown Selections'!BF$2, "VBID"&amp;COUNTIF(C$13:C1046, 'Dropdown Selections'!BF$2),C1046='Dropdown Selections'!BF$3, "SSBCI"&amp;COUNTIF(C$13:C1046, 'Dropdown Selections'!BF$3),C1046='Dropdown Selections'!BF$4, "UF"&amp;COUNTIF(C$13:C1046, 'Dropdown Selections'!BF$4),C1046='Dropdown Selections'!BF$5, "MA"&amp;COUNTIF(C$13:C1046, 'Dropdown Selections'!BF$5))</f>
        <v/>
      </c>
      <c r="I1046" s="20" t="str">
        <f t="shared" si="32"/>
        <v/>
      </c>
      <c r="N1046" s="20" t="str">
        <f t="shared" si="33"/>
        <v/>
      </c>
    </row>
    <row r="1047" spans="2:14">
      <c r="B1047" s="20" t="str" cm="1">
        <f t="array" ref="B1047">_xlfn.IFS(ISBLANK(C1047), "", C1047='Dropdown Selections'!BF$2, "VBID"&amp;COUNTIF(C$13:C1047, 'Dropdown Selections'!BF$2),C1047='Dropdown Selections'!BF$3, "SSBCI"&amp;COUNTIF(C$13:C1047, 'Dropdown Selections'!BF$3),C1047='Dropdown Selections'!BF$4, "UF"&amp;COUNTIF(C$13:C1047, 'Dropdown Selections'!BF$4),C1047='Dropdown Selections'!BF$5, "MA"&amp;COUNTIF(C$13:C1047, 'Dropdown Selections'!BF$5))</f>
        <v/>
      </c>
      <c r="I1047" s="20" t="str">
        <f t="shared" si="32"/>
        <v/>
      </c>
      <c r="N1047" s="20" t="str">
        <f t="shared" si="33"/>
        <v/>
      </c>
    </row>
    <row r="1048" spans="2:14">
      <c r="B1048" s="20" t="str" cm="1">
        <f t="array" ref="B1048">_xlfn.IFS(ISBLANK(C1048), "", C1048='Dropdown Selections'!BF$2, "VBID"&amp;COUNTIF(C$13:C1048, 'Dropdown Selections'!BF$2),C1048='Dropdown Selections'!BF$3, "SSBCI"&amp;COUNTIF(C$13:C1048, 'Dropdown Selections'!BF$3),C1048='Dropdown Selections'!BF$4, "UF"&amp;COUNTIF(C$13:C1048, 'Dropdown Selections'!BF$4),C1048='Dropdown Selections'!BF$5, "MA"&amp;COUNTIF(C$13:C1048, 'Dropdown Selections'!BF$5))</f>
        <v/>
      </c>
      <c r="I1048" s="20" t="str">
        <f t="shared" si="32"/>
        <v/>
      </c>
      <c r="N1048" s="20" t="str">
        <f t="shared" si="33"/>
        <v/>
      </c>
    </row>
    <row r="1049" spans="2:14">
      <c r="B1049" s="20" t="str" cm="1">
        <f t="array" ref="B1049">_xlfn.IFS(ISBLANK(C1049), "", C1049='Dropdown Selections'!BF$2, "VBID"&amp;COUNTIF(C$13:C1049, 'Dropdown Selections'!BF$2),C1049='Dropdown Selections'!BF$3, "SSBCI"&amp;COUNTIF(C$13:C1049, 'Dropdown Selections'!BF$3),C1049='Dropdown Selections'!BF$4, "UF"&amp;COUNTIF(C$13:C1049, 'Dropdown Selections'!BF$4),C1049='Dropdown Selections'!BF$5, "MA"&amp;COUNTIF(C$13:C1049, 'Dropdown Selections'!BF$5))</f>
        <v/>
      </c>
      <c r="I1049" s="20" t="str">
        <f t="shared" si="32"/>
        <v/>
      </c>
      <c r="N1049" s="20" t="str">
        <f t="shared" si="33"/>
        <v/>
      </c>
    </row>
    <row r="1050" spans="2:14">
      <c r="B1050" s="20" t="str" cm="1">
        <f t="array" ref="B1050">_xlfn.IFS(ISBLANK(C1050), "", C1050='Dropdown Selections'!BF$2, "VBID"&amp;COUNTIF(C$13:C1050, 'Dropdown Selections'!BF$2),C1050='Dropdown Selections'!BF$3, "SSBCI"&amp;COUNTIF(C$13:C1050, 'Dropdown Selections'!BF$3),C1050='Dropdown Selections'!BF$4, "UF"&amp;COUNTIF(C$13:C1050, 'Dropdown Selections'!BF$4),C1050='Dropdown Selections'!BF$5, "MA"&amp;COUNTIF(C$13:C1050, 'Dropdown Selections'!BF$5))</f>
        <v/>
      </c>
      <c r="I1050" s="20" t="str">
        <f t="shared" si="32"/>
        <v/>
      </c>
      <c r="N1050" s="20" t="str">
        <f t="shared" si="33"/>
        <v/>
      </c>
    </row>
    <row r="1051" spans="2:14">
      <c r="B1051" s="20" t="str" cm="1">
        <f t="array" ref="B1051">_xlfn.IFS(ISBLANK(C1051), "", C1051='Dropdown Selections'!BF$2, "VBID"&amp;COUNTIF(C$13:C1051, 'Dropdown Selections'!BF$2),C1051='Dropdown Selections'!BF$3, "SSBCI"&amp;COUNTIF(C$13:C1051, 'Dropdown Selections'!BF$3),C1051='Dropdown Selections'!BF$4, "UF"&amp;COUNTIF(C$13:C1051, 'Dropdown Selections'!BF$4),C1051='Dropdown Selections'!BF$5, "MA"&amp;COUNTIF(C$13:C1051, 'Dropdown Selections'!BF$5))</f>
        <v/>
      </c>
      <c r="I1051" s="20" t="str">
        <f t="shared" si="32"/>
        <v/>
      </c>
      <c r="N1051" s="20" t="str">
        <f t="shared" si="33"/>
        <v/>
      </c>
    </row>
    <row r="1052" spans="2:14">
      <c r="B1052" s="20" t="str" cm="1">
        <f t="array" ref="B1052">_xlfn.IFS(ISBLANK(C1052), "", C1052='Dropdown Selections'!BF$2, "VBID"&amp;COUNTIF(C$13:C1052, 'Dropdown Selections'!BF$2),C1052='Dropdown Selections'!BF$3, "SSBCI"&amp;COUNTIF(C$13:C1052, 'Dropdown Selections'!BF$3),C1052='Dropdown Selections'!BF$4, "UF"&amp;COUNTIF(C$13:C1052, 'Dropdown Selections'!BF$4),C1052='Dropdown Selections'!BF$5, "MA"&amp;COUNTIF(C$13:C1052, 'Dropdown Selections'!BF$5))</f>
        <v/>
      </c>
      <c r="I1052" s="20" t="str">
        <f t="shared" si="32"/>
        <v/>
      </c>
      <c r="N1052" s="20" t="str">
        <f t="shared" si="33"/>
        <v/>
      </c>
    </row>
    <row r="1053" spans="2:14">
      <c r="B1053" s="20" t="str" cm="1">
        <f t="array" ref="B1053">_xlfn.IFS(ISBLANK(C1053), "", C1053='Dropdown Selections'!BF$2, "VBID"&amp;COUNTIF(C$13:C1053, 'Dropdown Selections'!BF$2),C1053='Dropdown Selections'!BF$3, "SSBCI"&amp;COUNTIF(C$13:C1053, 'Dropdown Selections'!BF$3),C1053='Dropdown Selections'!BF$4, "UF"&amp;COUNTIF(C$13:C1053, 'Dropdown Selections'!BF$4),C1053='Dropdown Selections'!BF$5, "MA"&amp;COUNTIF(C$13:C1053, 'Dropdown Selections'!BF$5))</f>
        <v/>
      </c>
      <c r="I1053" s="20" t="str">
        <f t="shared" si="32"/>
        <v/>
      </c>
      <c r="N1053" s="20" t="str">
        <f t="shared" si="33"/>
        <v/>
      </c>
    </row>
    <row r="1054" spans="2:14">
      <c r="B1054" s="20" t="str" cm="1">
        <f t="array" ref="B1054">_xlfn.IFS(ISBLANK(C1054), "", C1054='Dropdown Selections'!BF$2, "VBID"&amp;COUNTIF(C$13:C1054, 'Dropdown Selections'!BF$2),C1054='Dropdown Selections'!BF$3, "SSBCI"&amp;COUNTIF(C$13:C1054, 'Dropdown Selections'!BF$3),C1054='Dropdown Selections'!BF$4, "UF"&amp;COUNTIF(C$13:C1054, 'Dropdown Selections'!BF$4),C1054='Dropdown Selections'!BF$5, "MA"&amp;COUNTIF(C$13:C1054, 'Dropdown Selections'!BF$5))</f>
        <v/>
      </c>
      <c r="I1054" s="20" t="str">
        <f t="shared" si="32"/>
        <v/>
      </c>
      <c r="N1054" s="20" t="str">
        <f t="shared" si="33"/>
        <v/>
      </c>
    </row>
    <row r="1055" spans="2:14">
      <c r="B1055" s="20" t="str" cm="1">
        <f t="array" ref="B1055">_xlfn.IFS(ISBLANK(C1055), "", C1055='Dropdown Selections'!BF$2, "VBID"&amp;COUNTIF(C$13:C1055, 'Dropdown Selections'!BF$2),C1055='Dropdown Selections'!BF$3, "SSBCI"&amp;COUNTIF(C$13:C1055, 'Dropdown Selections'!BF$3),C1055='Dropdown Selections'!BF$4, "UF"&amp;COUNTIF(C$13:C1055, 'Dropdown Selections'!BF$4),C1055='Dropdown Selections'!BF$5, "MA"&amp;COUNTIF(C$13:C1055, 'Dropdown Selections'!BF$5))</f>
        <v/>
      </c>
      <c r="I1055" s="20" t="str">
        <f t="shared" si="32"/>
        <v/>
      </c>
      <c r="N1055" s="20" t="str">
        <f t="shared" si="33"/>
        <v/>
      </c>
    </row>
    <row r="1056" spans="2:14">
      <c r="B1056" s="20" t="str" cm="1">
        <f t="array" ref="B1056">_xlfn.IFS(ISBLANK(C1056), "", C1056='Dropdown Selections'!BF$2, "VBID"&amp;COUNTIF(C$13:C1056, 'Dropdown Selections'!BF$2),C1056='Dropdown Selections'!BF$3, "SSBCI"&amp;COUNTIF(C$13:C1056, 'Dropdown Selections'!BF$3),C1056='Dropdown Selections'!BF$4, "UF"&amp;COUNTIF(C$13:C1056, 'Dropdown Selections'!BF$4),C1056='Dropdown Selections'!BF$5, "MA"&amp;COUNTIF(C$13:C1056, 'Dropdown Selections'!BF$5))</f>
        <v/>
      </c>
      <c r="I1056" s="20" t="str">
        <f t="shared" si="32"/>
        <v/>
      </c>
      <c r="N1056" s="20" t="str">
        <f t="shared" si="33"/>
        <v/>
      </c>
    </row>
    <row r="1057" spans="2:14">
      <c r="B1057" s="20" t="str" cm="1">
        <f t="array" ref="B1057">_xlfn.IFS(ISBLANK(C1057), "", C1057='Dropdown Selections'!BF$2, "VBID"&amp;COUNTIF(C$13:C1057, 'Dropdown Selections'!BF$2),C1057='Dropdown Selections'!BF$3, "SSBCI"&amp;COUNTIF(C$13:C1057, 'Dropdown Selections'!BF$3),C1057='Dropdown Selections'!BF$4, "UF"&amp;COUNTIF(C$13:C1057, 'Dropdown Selections'!BF$4),C1057='Dropdown Selections'!BF$5, "MA"&amp;COUNTIF(C$13:C1057, 'Dropdown Selections'!BF$5))</f>
        <v/>
      </c>
      <c r="I1057" s="20" t="str">
        <f t="shared" si="32"/>
        <v/>
      </c>
      <c r="N1057" s="20" t="str">
        <f t="shared" si="33"/>
        <v/>
      </c>
    </row>
    <row r="1058" spans="2:14">
      <c r="B1058" s="20" t="str" cm="1">
        <f t="array" ref="B1058">_xlfn.IFS(ISBLANK(C1058), "", C1058='Dropdown Selections'!BF$2, "VBID"&amp;COUNTIF(C$13:C1058, 'Dropdown Selections'!BF$2),C1058='Dropdown Selections'!BF$3, "SSBCI"&amp;COUNTIF(C$13:C1058, 'Dropdown Selections'!BF$3),C1058='Dropdown Selections'!BF$4, "UF"&amp;COUNTIF(C$13:C1058, 'Dropdown Selections'!BF$4),C1058='Dropdown Selections'!BF$5, "MA"&amp;COUNTIF(C$13:C1058, 'Dropdown Selections'!BF$5))</f>
        <v/>
      </c>
      <c r="I1058" s="20" t="str">
        <f t="shared" si="32"/>
        <v/>
      </c>
      <c r="N1058" s="20" t="str">
        <f t="shared" si="33"/>
        <v/>
      </c>
    </row>
    <row r="1059" spans="2:14">
      <c r="B1059" s="20" t="str" cm="1">
        <f t="array" ref="B1059">_xlfn.IFS(ISBLANK(C1059), "", C1059='Dropdown Selections'!BF$2, "VBID"&amp;COUNTIF(C$13:C1059, 'Dropdown Selections'!BF$2),C1059='Dropdown Selections'!BF$3, "SSBCI"&amp;COUNTIF(C$13:C1059, 'Dropdown Selections'!BF$3),C1059='Dropdown Selections'!BF$4, "UF"&amp;COUNTIF(C$13:C1059, 'Dropdown Selections'!BF$4),C1059='Dropdown Selections'!BF$5, "MA"&amp;COUNTIF(C$13:C1059, 'Dropdown Selections'!BF$5))</f>
        <v/>
      </c>
      <c r="I1059" s="20" t="str">
        <f t="shared" si="32"/>
        <v/>
      </c>
      <c r="N1059" s="20" t="str">
        <f t="shared" si="33"/>
        <v/>
      </c>
    </row>
    <row r="1060" spans="2:14">
      <c r="B1060" s="20" t="str" cm="1">
        <f t="array" ref="B1060">_xlfn.IFS(ISBLANK(C1060), "", C1060='Dropdown Selections'!BF$2, "VBID"&amp;COUNTIF(C$13:C1060, 'Dropdown Selections'!BF$2),C1060='Dropdown Selections'!BF$3, "SSBCI"&amp;COUNTIF(C$13:C1060, 'Dropdown Selections'!BF$3),C1060='Dropdown Selections'!BF$4, "UF"&amp;COUNTIF(C$13:C1060, 'Dropdown Selections'!BF$4),C1060='Dropdown Selections'!BF$5, "MA"&amp;COUNTIF(C$13:C1060, 'Dropdown Selections'!BF$5))</f>
        <v/>
      </c>
      <c r="I1060" s="20" t="str">
        <f t="shared" si="32"/>
        <v/>
      </c>
      <c r="N1060" s="20" t="str">
        <f t="shared" si="33"/>
        <v/>
      </c>
    </row>
    <row r="1061" spans="2:14">
      <c r="B1061" s="20" t="str" cm="1">
        <f t="array" ref="B1061">_xlfn.IFS(ISBLANK(C1061), "", C1061='Dropdown Selections'!BF$2, "VBID"&amp;COUNTIF(C$13:C1061, 'Dropdown Selections'!BF$2),C1061='Dropdown Selections'!BF$3, "SSBCI"&amp;COUNTIF(C$13:C1061, 'Dropdown Selections'!BF$3),C1061='Dropdown Selections'!BF$4, "UF"&amp;COUNTIF(C$13:C1061, 'Dropdown Selections'!BF$4),C1061='Dropdown Selections'!BF$5, "MA"&amp;COUNTIF(C$13:C1061, 'Dropdown Selections'!BF$5))</f>
        <v/>
      </c>
      <c r="I1061" s="20" t="str">
        <f t="shared" si="32"/>
        <v/>
      </c>
      <c r="N1061" s="20" t="str">
        <f t="shared" si="33"/>
        <v/>
      </c>
    </row>
    <row r="1062" spans="2:14">
      <c r="B1062" s="20" t="str" cm="1">
        <f t="array" ref="B1062">_xlfn.IFS(ISBLANK(C1062), "", C1062='Dropdown Selections'!BF$2, "VBID"&amp;COUNTIF(C$13:C1062, 'Dropdown Selections'!BF$2),C1062='Dropdown Selections'!BF$3, "SSBCI"&amp;COUNTIF(C$13:C1062, 'Dropdown Selections'!BF$3),C1062='Dropdown Selections'!BF$4, "UF"&amp;COUNTIF(C$13:C1062, 'Dropdown Selections'!BF$4),C1062='Dropdown Selections'!BF$5, "MA"&amp;COUNTIF(C$13:C1062, 'Dropdown Selections'!BF$5))</f>
        <v/>
      </c>
      <c r="I1062" s="20" t="str">
        <f t="shared" si="32"/>
        <v/>
      </c>
      <c r="N1062" s="20" t="str">
        <f t="shared" si="33"/>
        <v/>
      </c>
    </row>
    <row r="1063" spans="2:14">
      <c r="B1063" s="20" t="str" cm="1">
        <f t="array" ref="B1063">_xlfn.IFS(ISBLANK(C1063), "", C1063='Dropdown Selections'!BF$2, "VBID"&amp;COUNTIF(C$13:C1063, 'Dropdown Selections'!BF$2),C1063='Dropdown Selections'!BF$3, "SSBCI"&amp;COUNTIF(C$13:C1063, 'Dropdown Selections'!BF$3),C1063='Dropdown Selections'!BF$4, "UF"&amp;COUNTIF(C$13:C1063, 'Dropdown Selections'!BF$4),C1063='Dropdown Selections'!BF$5, "MA"&amp;COUNTIF(C$13:C1063, 'Dropdown Selections'!BF$5))</f>
        <v/>
      </c>
      <c r="I1063" s="20" t="str">
        <f t="shared" si="32"/>
        <v/>
      </c>
      <c r="N1063" s="20" t="str">
        <f t="shared" si="33"/>
        <v/>
      </c>
    </row>
    <row r="1064" spans="2:14">
      <c r="B1064" s="20" t="str" cm="1">
        <f t="array" ref="B1064">_xlfn.IFS(ISBLANK(C1064), "", C1064='Dropdown Selections'!BF$2, "VBID"&amp;COUNTIF(C$13:C1064, 'Dropdown Selections'!BF$2),C1064='Dropdown Selections'!BF$3, "SSBCI"&amp;COUNTIF(C$13:C1064, 'Dropdown Selections'!BF$3),C1064='Dropdown Selections'!BF$4, "UF"&amp;COUNTIF(C$13:C1064, 'Dropdown Selections'!BF$4),C1064='Dropdown Selections'!BF$5, "MA"&amp;COUNTIF(C$13:C1064, 'Dropdown Selections'!BF$5))</f>
        <v/>
      </c>
      <c r="I1064" s="20" t="str">
        <f t="shared" si="32"/>
        <v/>
      </c>
      <c r="N1064" s="20" t="str">
        <f t="shared" si="33"/>
        <v/>
      </c>
    </row>
    <row r="1065" spans="2:14">
      <c r="B1065" s="20" t="str" cm="1">
        <f t="array" ref="B1065">_xlfn.IFS(ISBLANK(C1065), "", C1065='Dropdown Selections'!BF$2, "VBID"&amp;COUNTIF(C$13:C1065, 'Dropdown Selections'!BF$2),C1065='Dropdown Selections'!BF$3, "SSBCI"&amp;COUNTIF(C$13:C1065, 'Dropdown Selections'!BF$3),C1065='Dropdown Selections'!BF$4, "UF"&amp;COUNTIF(C$13:C1065, 'Dropdown Selections'!BF$4),C1065='Dropdown Selections'!BF$5, "MA"&amp;COUNTIF(C$13:C1065, 'Dropdown Selections'!BF$5))</f>
        <v/>
      </c>
      <c r="I1065" s="20" t="str">
        <f t="shared" si="32"/>
        <v/>
      </c>
      <c r="N1065" s="20" t="str">
        <f t="shared" si="33"/>
        <v/>
      </c>
    </row>
    <row r="1066" spans="2:14">
      <c r="B1066" s="20" t="str" cm="1">
        <f t="array" ref="B1066">_xlfn.IFS(ISBLANK(C1066), "", C1066='Dropdown Selections'!BF$2, "VBID"&amp;COUNTIF(C$13:C1066, 'Dropdown Selections'!BF$2),C1066='Dropdown Selections'!BF$3, "SSBCI"&amp;COUNTIF(C$13:C1066, 'Dropdown Selections'!BF$3),C1066='Dropdown Selections'!BF$4, "UF"&amp;COUNTIF(C$13:C1066, 'Dropdown Selections'!BF$4),C1066='Dropdown Selections'!BF$5, "MA"&amp;COUNTIF(C$13:C1066, 'Dropdown Selections'!BF$5))</f>
        <v/>
      </c>
      <c r="I1066" s="20" t="str">
        <f t="shared" si="32"/>
        <v/>
      </c>
      <c r="N1066" s="20" t="str">
        <f t="shared" si="33"/>
        <v/>
      </c>
    </row>
    <row r="1067" spans="2:14">
      <c r="B1067" s="20" t="str" cm="1">
        <f t="array" ref="B1067">_xlfn.IFS(ISBLANK(C1067), "", C1067='Dropdown Selections'!BF$2, "VBID"&amp;COUNTIF(C$13:C1067, 'Dropdown Selections'!BF$2),C1067='Dropdown Selections'!BF$3, "SSBCI"&amp;COUNTIF(C$13:C1067, 'Dropdown Selections'!BF$3),C1067='Dropdown Selections'!BF$4, "UF"&amp;COUNTIF(C$13:C1067, 'Dropdown Selections'!BF$4),C1067='Dropdown Selections'!BF$5, "MA"&amp;COUNTIF(C$13:C1067, 'Dropdown Selections'!BF$5))</f>
        <v/>
      </c>
      <c r="I1067" s="20" t="str">
        <f t="shared" si="32"/>
        <v/>
      </c>
      <c r="N1067" s="20" t="str">
        <f t="shared" si="33"/>
        <v/>
      </c>
    </row>
    <row r="1068" spans="2:14">
      <c r="B1068" s="20" t="str" cm="1">
        <f t="array" ref="B1068">_xlfn.IFS(ISBLANK(C1068), "", C1068='Dropdown Selections'!BF$2, "VBID"&amp;COUNTIF(C$13:C1068, 'Dropdown Selections'!BF$2),C1068='Dropdown Selections'!BF$3, "SSBCI"&amp;COUNTIF(C$13:C1068, 'Dropdown Selections'!BF$3),C1068='Dropdown Selections'!BF$4, "UF"&amp;COUNTIF(C$13:C1068, 'Dropdown Selections'!BF$4),C1068='Dropdown Selections'!BF$5, "MA"&amp;COUNTIF(C$13:C1068, 'Dropdown Selections'!BF$5))</f>
        <v/>
      </c>
      <c r="I1068" s="20" t="str">
        <f t="shared" si="32"/>
        <v/>
      </c>
      <c r="N1068" s="20" t="str">
        <f t="shared" si="33"/>
        <v/>
      </c>
    </row>
    <row r="1069" spans="2:14">
      <c r="B1069" s="20" t="str" cm="1">
        <f t="array" ref="B1069">_xlfn.IFS(ISBLANK(C1069), "", C1069='Dropdown Selections'!BF$2, "VBID"&amp;COUNTIF(C$13:C1069, 'Dropdown Selections'!BF$2),C1069='Dropdown Selections'!BF$3, "SSBCI"&amp;COUNTIF(C$13:C1069, 'Dropdown Selections'!BF$3),C1069='Dropdown Selections'!BF$4, "UF"&amp;COUNTIF(C$13:C1069, 'Dropdown Selections'!BF$4),C1069='Dropdown Selections'!BF$5, "MA"&amp;COUNTIF(C$13:C1069, 'Dropdown Selections'!BF$5))</f>
        <v/>
      </c>
      <c r="I1069" s="20" t="str">
        <f t="shared" si="32"/>
        <v/>
      </c>
      <c r="N1069" s="20" t="str">
        <f t="shared" si="33"/>
        <v/>
      </c>
    </row>
    <row r="1070" spans="2:14">
      <c r="B1070" s="20" t="str" cm="1">
        <f t="array" ref="B1070">_xlfn.IFS(ISBLANK(C1070), "", C1070='Dropdown Selections'!BF$2, "VBID"&amp;COUNTIF(C$13:C1070, 'Dropdown Selections'!BF$2),C1070='Dropdown Selections'!BF$3, "SSBCI"&amp;COUNTIF(C$13:C1070, 'Dropdown Selections'!BF$3),C1070='Dropdown Selections'!BF$4, "UF"&amp;COUNTIF(C$13:C1070, 'Dropdown Selections'!BF$4),C1070='Dropdown Selections'!BF$5, "MA"&amp;COUNTIF(C$13:C1070, 'Dropdown Selections'!BF$5))</f>
        <v/>
      </c>
      <c r="I1070" s="20" t="str">
        <f t="shared" si="32"/>
        <v/>
      </c>
      <c r="N1070" s="20" t="str">
        <f t="shared" si="33"/>
        <v/>
      </c>
    </row>
    <row r="1071" spans="2:14">
      <c r="B1071" s="20" t="str" cm="1">
        <f t="array" ref="B1071">_xlfn.IFS(ISBLANK(C1071), "", C1071='Dropdown Selections'!BF$2, "VBID"&amp;COUNTIF(C$13:C1071, 'Dropdown Selections'!BF$2),C1071='Dropdown Selections'!BF$3, "SSBCI"&amp;COUNTIF(C$13:C1071, 'Dropdown Selections'!BF$3),C1071='Dropdown Selections'!BF$4, "UF"&amp;COUNTIF(C$13:C1071, 'Dropdown Selections'!BF$4),C1071='Dropdown Selections'!BF$5, "MA"&amp;COUNTIF(C$13:C1071, 'Dropdown Selections'!BF$5))</f>
        <v/>
      </c>
      <c r="I1071" s="20" t="str">
        <f t="shared" si="32"/>
        <v/>
      </c>
      <c r="N1071" s="20" t="str">
        <f t="shared" si="33"/>
        <v/>
      </c>
    </row>
    <row r="1072" spans="2:14">
      <c r="B1072" s="20" t="str" cm="1">
        <f t="array" ref="B1072">_xlfn.IFS(ISBLANK(C1072), "", C1072='Dropdown Selections'!BF$2, "VBID"&amp;COUNTIF(C$13:C1072, 'Dropdown Selections'!BF$2),C1072='Dropdown Selections'!BF$3, "SSBCI"&amp;COUNTIF(C$13:C1072, 'Dropdown Selections'!BF$3),C1072='Dropdown Selections'!BF$4, "UF"&amp;COUNTIF(C$13:C1072, 'Dropdown Selections'!BF$4),C1072='Dropdown Selections'!BF$5, "MA"&amp;COUNTIF(C$13:C1072, 'Dropdown Selections'!BF$5))</f>
        <v/>
      </c>
      <c r="I1072" s="20" t="str">
        <f t="shared" si="32"/>
        <v/>
      </c>
      <c r="N1072" s="20" t="str">
        <f t="shared" si="33"/>
        <v/>
      </c>
    </row>
    <row r="1073" spans="2:14">
      <c r="B1073" s="20" t="str" cm="1">
        <f t="array" ref="B1073">_xlfn.IFS(ISBLANK(C1073), "", C1073='Dropdown Selections'!BF$2, "VBID"&amp;COUNTIF(C$13:C1073, 'Dropdown Selections'!BF$2),C1073='Dropdown Selections'!BF$3, "SSBCI"&amp;COUNTIF(C$13:C1073, 'Dropdown Selections'!BF$3),C1073='Dropdown Selections'!BF$4, "UF"&amp;COUNTIF(C$13:C1073, 'Dropdown Selections'!BF$4),C1073='Dropdown Selections'!BF$5, "MA"&amp;COUNTIF(C$13:C1073, 'Dropdown Selections'!BF$5))</f>
        <v/>
      </c>
      <c r="I1073" s="20" t="str">
        <f t="shared" si="32"/>
        <v/>
      </c>
      <c r="N1073" s="20" t="str">
        <f t="shared" si="33"/>
        <v/>
      </c>
    </row>
    <row r="1074" spans="2:14">
      <c r="B1074" s="20" t="str" cm="1">
        <f t="array" ref="B1074">_xlfn.IFS(ISBLANK(C1074), "", C1074='Dropdown Selections'!BF$2, "VBID"&amp;COUNTIF(C$13:C1074, 'Dropdown Selections'!BF$2),C1074='Dropdown Selections'!BF$3, "SSBCI"&amp;COUNTIF(C$13:C1074, 'Dropdown Selections'!BF$3),C1074='Dropdown Selections'!BF$4, "UF"&amp;COUNTIF(C$13:C1074, 'Dropdown Selections'!BF$4),C1074='Dropdown Selections'!BF$5, "MA"&amp;COUNTIF(C$13:C1074, 'Dropdown Selections'!BF$5))</f>
        <v/>
      </c>
      <c r="I1074" s="20" t="str">
        <f t="shared" si="32"/>
        <v/>
      </c>
      <c r="N1074" s="20" t="str">
        <f t="shared" si="33"/>
        <v/>
      </c>
    </row>
    <row r="1075" spans="2:14">
      <c r="B1075" s="20" t="str" cm="1">
        <f t="array" ref="B1075">_xlfn.IFS(ISBLANK(C1075), "", C1075='Dropdown Selections'!BF$2, "VBID"&amp;COUNTIF(C$13:C1075, 'Dropdown Selections'!BF$2),C1075='Dropdown Selections'!BF$3, "SSBCI"&amp;COUNTIF(C$13:C1075, 'Dropdown Selections'!BF$3),C1075='Dropdown Selections'!BF$4, "UF"&amp;COUNTIF(C$13:C1075, 'Dropdown Selections'!BF$4),C1075='Dropdown Selections'!BF$5, "MA"&amp;COUNTIF(C$13:C1075, 'Dropdown Selections'!BF$5))</f>
        <v/>
      </c>
      <c r="I1075" s="20" t="str">
        <f t="shared" si="32"/>
        <v/>
      </c>
      <c r="N1075" s="20" t="str">
        <f t="shared" si="33"/>
        <v/>
      </c>
    </row>
    <row r="1076" spans="2:14">
      <c r="B1076" s="20" t="str" cm="1">
        <f t="array" ref="B1076">_xlfn.IFS(ISBLANK(C1076), "", C1076='Dropdown Selections'!BF$2, "VBID"&amp;COUNTIF(C$13:C1076, 'Dropdown Selections'!BF$2),C1076='Dropdown Selections'!BF$3, "SSBCI"&amp;COUNTIF(C$13:C1076, 'Dropdown Selections'!BF$3),C1076='Dropdown Selections'!BF$4, "UF"&amp;COUNTIF(C$13:C1076, 'Dropdown Selections'!BF$4),C1076='Dropdown Selections'!BF$5, "MA"&amp;COUNTIF(C$13:C1076, 'Dropdown Selections'!BF$5))</f>
        <v/>
      </c>
      <c r="I1076" s="20" t="str">
        <f t="shared" si="32"/>
        <v/>
      </c>
      <c r="N1076" s="20" t="str">
        <f t="shared" si="33"/>
        <v/>
      </c>
    </row>
    <row r="1077" spans="2:14">
      <c r="B1077" s="20" t="str" cm="1">
        <f t="array" ref="B1077">_xlfn.IFS(ISBLANK(C1077), "", C1077='Dropdown Selections'!BF$2, "VBID"&amp;COUNTIF(C$13:C1077, 'Dropdown Selections'!BF$2),C1077='Dropdown Selections'!BF$3, "SSBCI"&amp;COUNTIF(C$13:C1077, 'Dropdown Selections'!BF$3),C1077='Dropdown Selections'!BF$4, "UF"&amp;COUNTIF(C$13:C1077, 'Dropdown Selections'!BF$4),C1077='Dropdown Selections'!BF$5, "MA"&amp;COUNTIF(C$13:C1077, 'Dropdown Selections'!BF$5))</f>
        <v/>
      </c>
      <c r="I1077" s="20" t="str">
        <f t="shared" si="32"/>
        <v/>
      </c>
      <c r="N1077" s="20" t="str">
        <f t="shared" si="33"/>
        <v/>
      </c>
    </row>
    <row r="1078" spans="2:14">
      <c r="B1078" s="20" t="str" cm="1">
        <f t="array" ref="B1078">_xlfn.IFS(ISBLANK(C1078), "", C1078='Dropdown Selections'!BF$2, "VBID"&amp;COUNTIF(C$13:C1078, 'Dropdown Selections'!BF$2),C1078='Dropdown Selections'!BF$3, "SSBCI"&amp;COUNTIF(C$13:C1078, 'Dropdown Selections'!BF$3),C1078='Dropdown Selections'!BF$4, "UF"&amp;COUNTIF(C$13:C1078, 'Dropdown Selections'!BF$4),C1078='Dropdown Selections'!BF$5, "MA"&amp;COUNTIF(C$13:C1078, 'Dropdown Selections'!BF$5))</f>
        <v/>
      </c>
      <c r="I1078" s="20" t="str">
        <f t="shared" si="32"/>
        <v/>
      </c>
      <c r="N1078" s="20" t="str">
        <f t="shared" si="33"/>
        <v/>
      </c>
    </row>
    <row r="1079" spans="2:14">
      <c r="B1079" s="20" t="str" cm="1">
        <f t="array" ref="B1079">_xlfn.IFS(ISBLANK(C1079), "", C1079='Dropdown Selections'!BF$2, "VBID"&amp;COUNTIF(C$13:C1079, 'Dropdown Selections'!BF$2),C1079='Dropdown Selections'!BF$3, "SSBCI"&amp;COUNTIF(C$13:C1079, 'Dropdown Selections'!BF$3),C1079='Dropdown Selections'!BF$4, "UF"&amp;COUNTIF(C$13:C1079, 'Dropdown Selections'!BF$4),C1079='Dropdown Selections'!BF$5, "MA"&amp;COUNTIF(C$13:C1079, 'Dropdown Selections'!BF$5))</f>
        <v/>
      </c>
      <c r="I1079" s="20" t="str">
        <f t="shared" si="32"/>
        <v/>
      </c>
      <c r="N1079" s="20" t="str">
        <f t="shared" si="33"/>
        <v/>
      </c>
    </row>
    <row r="1080" spans="2:14">
      <c r="B1080" s="20" t="str" cm="1">
        <f t="array" ref="B1080">_xlfn.IFS(ISBLANK(C1080), "", C1080='Dropdown Selections'!BF$2, "VBID"&amp;COUNTIF(C$13:C1080, 'Dropdown Selections'!BF$2),C1080='Dropdown Selections'!BF$3, "SSBCI"&amp;COUNTIF(C$13:C1080, 'Dropdown Selections'!BF$3),C1080='Dropdown Selections'!BF$4, "UF"&amp;COUNTIF(C$13:C1080, 'Dropdown Selections'!BF$4),C1080='Dropdown Selections'!BF$5, "MA"&amp;COUNTIF(C$13:C1080, 'Dropdown Selections'!BF$5))</f>
        <v/>
      </c>
      <c r="I1080" s="20" t="str">
        <f t="shared" si="32"/>
        <v/>
      </c>
      <c r="N1080" s="20" t="str">
        <f t="shared" si="33"/>
        <v/>
      </c>
    </row>
    <row r="1081" spans="2:14">
      <c r="B1081" s="20" t="str" cm="1">
        <f t="array" ref="B1081">_xlfn.IFS(ISBLANK(C1081), "", C1081='Dropdown Selections'!BF$2, "VBID"&amp;COUNTIF(C$13:C1081, 'Dropdown Selections'!BF$2),C1081='Dropdown Selections'!BF$3, "SSBCI"&amp;COUNTIF(C$13:C1081, 'Dropdown Selections'!BF$3),C1081='Dropdown Selections'!BF$4, "UF"&amp;COUNTIF(C$13:C1081, 'Dropdown Selections'!BF$4),C1081='Dropdown Selections'!BF$5, "MA"&amp;COUNTIF(C$13:C1081, 'Dropdown Selections'!BF$5))</f>
        <v/>
      </c>
      <c r="I1081" s="20" t="str">
        <f t="shared" si="32"/>
        <v/>
      </c>
      <c r="N1081" s="20" t="str">
        <f t="shared" si="33"/>
        <v/>
      </c>
    </row>
    <row r="1082" spans="2:14">
      <c r="B1082" s="20" t="str" cm="1">
        <f t="array" ref="B1082">_xlfn.IFS(ISBLANK(C1082), "", C1082='Dropdown Selections'!BF$2, "VBID"&amp;COUNTIF(C$13:C1082, 'Dropdown Selections'!BF$2),C1082='Dropdown Selections'!BF$3, "SSBCI"&amp;COUNTIF(C$13:C1082, 'Dropdown Selections'!BF$3),C1082='Dropdown Selections'!BF$4, "UF"&amp;COUNTIF(C$13:C1082, 'Dropdown Selections'!BF$4),C1082='Dropdown Selections'!BF$5, "MA"&amp;COUNTIF(C$13:C1082, 'Dropdown Selections'!BF$5))</f>
        <v/>
      </c>
      <c r="I1082" s="20" t="str">
        <f t="shared" si="32"/>
        <v/>
      </c>
      <c r="N1082" s="20" t="str">
        <f t="shared" si="33"/>
        <v/>
      </c>
    </row>
    <row r="1083" spans="2:14">
      <c r="B1083" s="20" t="str" cm="1">
        <f t="array" ref="B1083">_xlfn.IFS(ISBLANK(C1083), "", C1083='Dropdown Selections'!BF$2, "VBID"&amp;COUNTIF(C$13:C1083, 'Dropdown Selections'!BF$2),C1083='Dropdown Selections'!BF$3, "SSBCI"&amp;COUNTIF(C$13:C1083, 'Dropdown Selections'!BF$3),C1083='Dropdown Selections'!BF$4, "UF"&amp;COUNTIF(C$13:C1083, 'Dropdown Selections'!BF$4),C1083='Dropdown Selections'!BF$5, "MA"&amp;COUNTIF(C$13:C1083, 'Dropdown Selections'!BF$5))</f>
        <v/>
      </c>
      <c r="I1083" s="20" t="str">
        <f t="shared" si="32"/>
        <v/>
      </c>
      <c r="N1083" s="20" t="str">
        <f t="shared" si="33"/>
        <v/>
      </c>
    </row>
    <row r="1084" spans="2:14">
      <c r="B1084" s="20" t="str" cm="1">
        <f t="array" ref="B1084">_xlfn.IFS(ISBLANK(C1084), "", C1084='Dropdown Selections'!BF$2, "VBID"&amp;COUNTIF(C$13:C1084, 'Dropdown Selections'!BF$2),C1084='Dropdown Selections'!BF$3, "SSBCI"&amp;COUNTIF(C$13:C1084, 'Dropdown Selections'!BF$3),C1084='Dropdown Selections'!BF$4, "UF"&amp;COUNTIF(C$13:C1084, 'Dropdown Selections'!BF$4),C1084='Dropdown Selections'!BF$5, "MA"&amp;COUNTIF(C$13:C1084, 'Dropdown Selections'!BF$5))</f>
        <v/>
      </c>
      <c r="I1084" s="20" t="str">
        <f t="shared" si="32"/>
        <v/>
      </c>
      <c r="N1084" s="20" t="str">
        <f t="shared" si="33"/>
        <v/>
      </c>
    </row>
    <row r="1085" spans="2:14">
      <c r="B1085" s="20" t="str" cm="1">
        <f t="array" ref="B1085">_xlfn.IFS(ISBLANK(C1085), "", C1085='Dropdown Selections'!BF$2, "VBID"&amp;COUNTIF(C$13:C1085, 'Dropdown Selections'!BF$2),C1085='Dropdown Selections'!BF$3, "SSBCI"&amp;COUNTIF(C$13:C1085, 'Dropdown Selections'!BF$3),C1085='Dropdown Selections'!BF$4, "UF"&amp;COUNTIF(C$13:C1085, 'Dropdown Selections'!BF$4),C1085='Dropdown Selections'!BF$5, "MA"&amp;COUNTIF(C$13:C1085, 'Dropdown Selections'!BF$5))</f>
        <v/>
      </c>
      <c r="I1085" s="20" t="str">
        <f t="shared" si="32"/>
        <v/>
      </c>
      <c r="N1085" s="20" t="str">
        <f t="shared" si="33"/>
        <v/>
      </c>
    </row>
    <row r="1086" spans="2:14">
      <c r="B1086" s="20" t="str" cm="1">
        <f t="array" ref="B1086">_xlfn.IFS(ISBLANK(C1086), "", C1086='Dropdown Selections'!BF$2, "VBID"&amp;COUNTIF(C$13:C1086, 'Dropdown Selections'!BF$2),C1086='Dropdown Selections'!BF$3, "SSBCI"&amp;COUNTIF(C$13:C1086, 'Dropdown Selections'!BF$3),C1086='Dropdown Selections'!BF$4, "UF"&amp;COUNTIF(C$13:C1086, 'Dropdown Selections'!BF$4),C1086='Dropdown Selections'!BF$5, "MA"&amp;COUNTIF(C$13:C1086, 'Dropdown Selections'!BF$5))</f>
        <v/>
      </c>
      <c r="I1086" s="20" t="str">
        <f t="shared" si="32"/>
        <v/>
      </c>
      <c r="N1086" s="20" t="str">
        <f t="shared" si="33"/>
        <v/>
      </c>
    </row>
    <row r="1087" spans="2:14">
      <c r="B1087" s="20" t="str" cm="1">
        <f t="array" ref="B1087">_xlfn.IFS(ISBLANK(C1087), "", C1087='Dropdown Selections'!BF$2, "VBID"&amp;COUNTIF(C$13:C1087, 'Dropdown Selections'!BF$2),C1087='Dropdown Selections'!BF$3, "SSBCI"&amp;COUNTIF(C$13:C1087, 'Dropdown Selections'!BF$3),C1087='Dropdown Selections'!BF$4, "UF"&amp;COUNTIF(C$13:C1087, 'Dropdown Selections'!BF$4),C1087='Dropdown Selections'!BF$5, "MA"&amp;COUNTIF(C$13:C1087, 'Dropdown Selections'!BF$5))</f>
        <v/>
      </c>
      <c r="I1087" s="20" t="str">
        <f t="shared" si="32"/>
        <v/>
      </c>
      <c r="N1087" s="20" t="str">
        <f t="shared" si="33"/>
        <v/>
      </c>
    </row>
    <row r="1088" spans="2:14">
      <c r="B1088" s="20" t="str" cm="1">
        <f t="array" ref="B1088">_xlfn.IFS(ISBLANK(C1088), "", C1088='Dropdown Selections'!BF$2, "VBID"&amp;COUNTIF(C$13:C1088, 'Dropdown Selections'!BF$2),C1088='Dropdown Selections'!BF$3, "SSBCI"&amp;COUNTIF(C$13:C1088, 'Dropdown Selections'!BF$3),C1088='Dropdown Selections'!BF$4, "UF"&amp;COUNTIF(C$13:C1088, 'Dropdown Selections'!BF$4),C1088='Dropdown Selections'!BF$5, "MA"&amp;COUNTIF(C$13:C1088, 'Dropdown Selections'!BF$5))</f>
        <v/>
      </c>
      <c r="I1088" s="20" t="str">
        <f t="shared" si="32"/>
        <v/>
      </c>
      <c r="N1088" s="20" t="str">
        <f t="shared" si="33"/>
        <v/>
      </c>
    </row>
    <row r="1089" spans="2:14">
      <c r="B1089" s="20" t="str" cm="1">
        <f t="array" ref="B1089">_xlfn.IFS(ISBLANK(C1089), "", C1089='Dropdown Selections'!BF$2, "VBID"&amp;COUNTIF(C$13:C1089, 'Dropdown Selections'!BF$2),C1089='Dropdown Selections'!BF$3, "SSBCI"&amp;COUNTIF(C$13:C1089, 'Dropdown Selections'!BF$3),C1089='Dropdown Selections'!BF$4, "UF"&amp;COUNTIF(C$13:C1089, 'Dropdown Selections'!BF$4),C1089='Dropdown Selections'!BF$5, "MA"&amp;COUNTIF(C$13:C1089, 'Dropdown Selections'!BF$5))</f>
        <v/>
      </c>
      <c r="I1089" s="20" t="str">
        <f t="shared" si="32"/>
        <v/>
      </c>
      <c r="N1089" s="20" t="str">
        <f t="shared" si="33"/>
        <v/>
      </c>
    </row>
    <row r="1090" spans="2:14">
      <c r="B1090" s="20" t="str" cm="1">
        <f t="array" ref="B1090">_xlfn.IFS(ISBLANK(C1090), "", C1090='Dropdown Selections'!BF$2, "VBID"&amp;COUNTIF(C$13:C1090, 'Dropdown Selections'!BF$2),C1090='Dropdown Selections'!BF$3, "SSBCI"&amp;COUNTIF(C$13:C1090, 'Dropdown Selections'!BF$3),C1090='Dropdown Selections'!BF$4, "UF"&amp;COUNTIF(C$13:C1090, 'Dropdown Selections'!BF$4),C1090='Dropdown Selections'!BF$5, "MA"&amp;COUNTIF(C$13:C1090, 'Dropdown Selections'!BF$5))</f>
        <v/>
      </c>
      <c r="I1090" s="20" t="str">
        <f t="shared" si="32"/>
        <v/>
      </c>
      <c r="N1090" s="20" t="str">
        <f t="shared" si="33"/>
        <v/>
      </c>
    </row>
    <row r="1091" spans="2:14">
      <c r="B1091" s="20" t="str" cm="1">
        <f t="array" ref="B1091">_xlfn.IFS(ISBLANK(C1091), "", C1091='Dropdown Selections'!BF$2, "VBID"&amp;COUNTIF(C$13:C1091, 'Dropdown Selections'!BF$2),C1091='Dropdown Selections'!BF$3, "SSBCI"&amp;COUNTIF(C$13:C1091, 'Dropdown Selections'!BF$3),C1091='Dropdown Selections'!BF$4, "UF"&amp;COUNTIF(C$13:C1091, 'Dropdown Selections'!BF$4),C1091='Dropdown Selections'!BF$5, "MA"&amp;COUNTIF(C$13:C1091, 'Dropdown Selections'!BF$5))</f>
        <v/>
      </c>
      <c r="I1091" s="20" t="str">
        <f t="shared" si="32"/>
        <v/>
      </c>
      <c r="N1091" s="20" t="str">
        <f t="shared" si="33"/>
        <v/>
      </c>
    </row>
    <row r="1092" spans="2:14">
      <c r="B1092" s="20" t="str" cm="1">
        <f t="array" ref="B1092">_xlfn.IFS(ISBLANK(C1092), "", C1092='Dropdown Selections'!BF$2, "VBID"&amp;COUNTIF(C$13:C1092, 'Dropdown Selections'!BF$2),C1092='Dropdown Selections'!BF$3, "SSBCI"&amp;COUNTIF(C$13:C1092, 'Dropdown Selections'!BF$3),C1092='Dropdown Selections'!BF$4, "UF"&amp;COUNTIF(C$13:C1092, 'Dropdown Selections'!BF$4),C1092='Dropdown Selections'!BF$5, "MA"&amp;COUNTIF(C$13:C1092, 'Dropdown Selections'!BF$5))</f>
        <v/>
      </c>
      <c r="I1092" s="20" t="str">
        <f t="shared" si="32"/>
        <v/>
      </c>
      <c r="N1092" s="20" t="str">
        <f t="shared" si="33"/>
        <v/>
      </c>
    </row>
    <row r="1093" spans="2:14">
      <c r="B1093" s="20" t="str" cm="1">
        <f t="array" ref="B1093">_xlfn.IFS(ISBLANK(C1093), "", C1093='Dropdown Selections'!BF$2, "VBID"&amp;COUNTIF(C$13:C1093, 'Dropdown Selections'!BF$2),C1093='Dropdown Selections'!BF$3, "SSBCI"&amp;COUNTIF(C$13:C1093, 'Dropdown Selections'!BF$3),C1093='Dropdown Selections'!BF$4, "UF"&amp;COUNTIF(C$13:C1093, 'Dropdown Selections'!BF$4),C1093='Dropdown Selections'!BF$5, "MA"&amp;COUNTIF(C$13:C1093, 'Dropdown Selections'!BF$5))</f>
        <v/>
      </c>
      <c r="I1093" s="20" t="str">
        <f t="shared" si="32"/>
        <v/>
      </c>
      <c r="N1093" s="20" t="str">
        <f t="shared" si="33"/>
        <v/>
      </c>
    </row>
    <row r="1094" spans="2:14">
      <c r="B1094" s="20" t="str" cm="1">
        <f t="array" ref="B1094">_xlfn.IFS(ISBLANK(C1094), "", C1094='Dropdown Selections'!BF$2, "VBID"&amp;COUNTIF(C$13:C1094, 'Dropdown Selections'!BF$2),C1094='Dropdown Selections'!BF$3, "SSBCI"&amp;COUNTIF(C$13:C1094, 'Dropdown Selections'!BF$3),C1094='Dropdown Selections'!BF$4, "UF"&amp;COUNTIF(C$13:C1094, 'Dropdown Selections'!BF$4),C1094='Dropdown Selections'!BF$5, "MA"&amp;COUNTIF(C$13:C1094, 'Dropdown Selections'!BF$5))</f>
        <v/>
      </c>
      <c r="I1094" s="20" t="str">
        <f t="shared" si="32"/>
        <v/>
      </c>
      <c r="N1094" s="20" t="str">
        <f t="shared" si="33"/>
        <v/>
      </c>
    </row>
    <row r="1095" spans="2:14">
      <c r="B1095" s="20" t="str" cm="1">
        <f t="array" ref="B1095">_xlfn.IFS(ISBLANK(C1095), "", C1095='Dropdown Selections'!BF$2, "VBID"&amp;COUNTIF(C$13:C1095, 'Dropdown Selections'!BF$2),C1095='Dropdown Selections'!BF$3, "SSBCI"&amp;COUNTIF(C$13:C1095, 'Dropdown Selections'!BF$3),C1095='Dropdown Selections'!BF$4, "UF"&amp;COUNTIF(C$13:C1095, 'Dropdown Selections'!BF$4),C1095='Dropdown Selections'!BF$5, "MA"&amp;COUNTIF(C$13:C1095, 'Dropdown Selections'!BF$5))</f>
        <v/>
      </c>
      <c r="I1095" s="20" t="str">
        <f t="shared" si="32"/>
        <v/>
      </c>
      <c r="N1095" s="20" t="str">
        <f t="shared" si="33"/>
        <v/>
      </c>
    </row>
    <row r="1096" spans="2:14">
      <c r="B1096" s="20" t="str" cm="1">
        <f t="array" ref="B1096">_xlfn.IFS(ISBLANK(C1096), "", C1096='Dropdown Selections'!BF$2, "VBID"&amp;COUNTIF(C$13:C1096, 'Dropdown Selections'!BF$2),C1096='Dropdown Selections'!BF$3, "SSBCI"&amp;COUNTIF(C$13:C1096, 'Dropdown Selections'!BF$3),C1096='Dropdown Selections'!BF$4, "UF"&amp;COUNTIF(C$13:C1096, 'Dropdown Selections'!BF$4),C1096='Dropdown Selections'!BF$5, "MA"&amp;COUNTIF(C$13:C1096, 'Dropdown Selections'!BF$5))</f>
        <v/>
      </c>
      <c r="I1096" s="20" t="str">
        <f t="shared" si="32"/>
        <v/>
      </c>
      <c r="N1096" s="20" t="str">
        <f t="shared" si="33"/>
        <v/>
      </c>
    </row>
    <row r="1097" spans="2:14">
      <c r="B1097" s="20" t="str" cm="1">
        <f t="array" ref="B1097">_xlfn.IFS(ISBLANK(C1097), "", C1097='Dropdown Selections'!BF$2, "VBID"&amp;COUNTIF(C$13:C1097, 'Dropdown Selections'!BF$2),C1097='Dropdown Selections'!BF$3, "SSBCI"&amp;COUNTIF(C$13:C1097, 'Dropdown Selections'!BF$3),C1097='Dropdown Selections'!BF$4, "UF"&amp;COUNTIF(C$13:C1097, 'Dropdown Selections'!BF$4),C1097='Dropdown Selections'!BF$5, "MA"&amp;COUNTIF(C$13:C1097, 'Dropdown Selections'!BF$5))</f>
        <v/>
      </c>
      <c r="I1097" s="20" t="str">
        <f t="shared" si="32"/>
        <v/>
      </c>
      <c r="N1097" s="20" t="str">
        <f t="shared" si="33"/>
        <v/>
      </c>
    </row>
    <row r="1098" spans="2:14">
      <c r="B1098" s="20" t="str" cm="1">
        <f t="array" ref="B1098">_xlfn.IFS(ISBLANK(C1098), "", C1098='Dropdown Selections'!BF$2, "VBID"&amp;COUNTIF(C$13:C1098, 'Dropdown Selections'!BF$2),C1098='Dropdown Selections'!BF$3, "SSBCI"&amp;COUNTIF(C$13:C1098, 'Dropdown Selections'!BF$3),C1098='Dropdown Selections'!BF$4, "UF"&amp;COUNTIF(C$13:C1098, 'Dropdown Selections'!BF$4),C1098='Dropdown Selections'!BF$5, "MA"&amp;COUNTIF(C$13:C1098, 'Dropdown Selections'!BF$5))</f>
        <v/>
      </c>
      <c r="I1098" s="20" t="str">
        <f t="shared" si="32"/>
        <v/>
      </c>
      <c r="N1098" s="20" t="str">
        <f t="shared" si="33"/>
        <v/>
      </c>
    </row>
    <row r="1099" spans="2:14">
      <c r="B1099" s="20" t="str" cm="1">
        <f t="array" ref="B1099">_xlfn.IFS(ISBLANK(C1099), "", C1099='Dropdown Selections'!BF$2, "VBID"&amp;COUNTIF(C$13:C1099, 'Dropdown Selections'!BF$2),C1099='Dropdown Selections'!BF$3, "SSBCI"&amp;COUNTIF(C$13:C1099, 'Dropdown Selections'!BF$3),C1099='Dropdown Selections'!BF$4, "UF"&amp;COUNTIF(C$13:C1099, 'Dropdown Selections'!BF$4),C1099='Dropdown Selections'!BF$5, "MA"&amp;COUNTIF(C$13:C1099, 'Dropdown Selections'!BF$5))</f>
        <v/>
      </c>
      <c r="I1099" s="20" t="str">
        <f t="shared" si="32"/>
        <v/>
      </c>
      <c r="N1099" s="20" t="str">
        <f t="shared" si="33"/>
        <v/>
      </c>
    </row>
    <row r="1100" spans="2:14">
      <c r="B1100" s="20" t="str" cm="1">
        <f t="array" ref="B1100">_xlfn.IFS(ISBLANK(C1100), "", C1100='Dropdown Selections'!BF$2, "VBID"&amp;COUNTIF(C$13:C1100, 'Dropdown Selections'!BF$2),C1100='Dropdown Selections'!BF$3, "SSBCI"&amp;COUNTIF(C$13:C1100, 'Dropdown Selections'!BF$3),C1100='Dropdown Selections'!BF$4, "UF"&amp;COUNTIF(C$13:C1100, 'Dropdown Selections'!BF$4),C1100='Dropdown Selections'!BF$5, "MA"&amp;COUNTIF(C$13:C1100, 'Dropdown Selections'!BF$5))</f>
        <v/>
      </c>
      <c r="I1100" s="20" t="str">
        <f t="shared" si="32"/>
        <v/>
      </c>
      <c r="N1100" s="20" t="str">
        <f t="shared" si="33"/>
        <v/>
      </c>
    </row>
    <row r="1101" spans="2:14">
      <c r="B1101" s="20" t="str" cm="1">
        <f t="array" ref="B1101">_xlfn.IFS(ISBLANK(C1101), "", C1101='Dropdown Selections'!BF$2, "VBID"&amp;COUNTIF(C$13:C1101, 'Dropdown Selections'!BF$2),C1101='Dropdown Selections'!BF$3, "SSBCI"&amp;COUNTIF(C$13:C1101, 'Dropdown Selections'!BF$3),C1101='Dropdown Selections'!BF$4, "UF"&amp;COUNTIF(C$13:C1101, 'Dropdown Selections'!BF$4),C1101='Dropdown Selections'!BF$5, "MA"&amp;COUNTIF(C$13:C1101, 'Dropdown Selections'!BF$5))</f>
        <v/>
      </c>
      <c r="I1101" s="20" t="str">
        <f t="shared" si="32"/>
        <v/>
      </c>
      <c r="N1101" s="20" t="str">
        <f t="shared" si="33"/>
        <v/>
      </c>
    </row>
    <row r="1102" spans="2:14">
      <c r="B1102" s="20" t="str" cm="1">
        <f t="array" ref="B1102">_xlfn.IFS(ISBLANK(C1102), "", C1102='Dropdown Selections'!BF$2, "VBID"&amp;COUNTIF(C$13:C1102, 'Dropdown Selections'!BF$2),C1102='Dropdown Selections'!BF$3, "SSBCI"&amp;COUNTIF(C$13:C1102, 'Dropdown Selections'!BF$3),C1102='Dropdown Selections'!BF$4, "UF"&amp;COUNTIF(C$13:C1102, 'Dropdown Selections'!BF$4),C1102='Dropdown Selections'!BF$5, "MA"&amp;COUNTIF(C$13:C1102, 'Dropdown Selections'!BF$5))</f>
        <v/>
      </c>
      <c r="I1102" s="20" t="str">
        <f t="shared" ref="I1102:I1165" si="34">IF(NOT(ISBLANK(J1102)), "CRC"&amp;ROW(I1102)-12,"")</f>
        <v/>
      </c>
      <c r="N1102" s="20" t="str">
        <f t="shared" ref="N1102:N1165" si="35">IF(NOT(ISBLANK(O1102)), "DRC"&amp;ROW(N1102)-12,"")</f>
        <v/>
      </c>
    </row>
    <row r="1103" spans="2:14">
      <c r="B1103" s="20" t="str" cm="1">
        <f t="array" ref="B1103">_xlfn.IFS(ISBLANK(C1103), "", C1103='Dropdown Selections'!BF$2, "VBID"&amp;COUNTIF(C$13:C1103, 'Dropdown Selections'!BF$2),C1103='Dropdown Selections'!BF$3, "SSBCI"&amp;COUNTIF(C$13:C1103, 'Dropdown Selections'!BF$3),C1103='Dropdown Selections'!BF$4, "UF"&amp;COUNTIF(C$13:C1103, 'Dropdown Selections'!BF$4),C1103='Dropdown Selections'!BF$5, "MA"&amp;COUNTIF(C$13:C1103, 'Dropdown Selections'!BF$5))</f>
        <v/>
      </c>
      <c r="I1103" s="20" t="str">
        <f t="shared" si="34"/>
        <v/>
      </c>
      <c r="N1103" s="20" t="str">
        <f t="shared" si="35"/>
        <v/>
      </c>
    </row>
    <row r="1104" spans="2:14">
      <c r="B1104" s="20" t="str" cm="1">
        <f t="array" ref="B1104">_xlfn.IFS(ISBLANK(C1104), "", C1104='Dropdown Selections'!BF$2, "VBID"&amp;COUNTIF(C$13:C1104, 'Dropdown Selections'!BF$2),C1104='Dropdown Selections'!BF$3, "SSBCI"&amp;COUNTIF(C$13:C1104, 'Dropdown Selections'!BF$3),C1104='Dropdown Selections'!BF$4, "UF"&amp;COUNTIF(C$13:C1104, 'Dropdown Selections'!BF$4),C1104='Dropdown Selections'!BF$5, "MA"&amp;COUNTIF(C$13:C1104, 'Dropdown Selections'!BF$5))</f>
        <v/>
      </c>
      <c r="I1104" s="20" t="str">
        <f t="shared" si="34"/>
        <v/>
      </c>
      <c r="N1104" s="20" t="str">
        <f t="shared" si="35"/>
        <v/>
      </c>
    </row>
    <row r="1105" spans="2:14">
      <c r="B1105" s="20" t="str" cm="1">
        <f t="array" ref="B1105">_xlfn.IFS(ISBLANK(C1105), "", C1105='Dropdown Selections'!BF$2, "VBID"&amp;COUNTIF(C$13:C1105, 'Dropdown Selections'!BF$2),C1105='Dropdown Selections'!BF$3, "SSBCI"&amp;COUNTIF(C$13:C1105, 'Dropdown Selections'!BF$3),C1105='Dropdown Selections'!BF$4, "UF"&amp;COUNTIF(C$13:C1105, 'Dropdown Selections'!BF$4),C1105='Dropdown Selections'!BF$5, "MA"&amp;COUNTIF(C$13:C1105, 'Dropdown Selections'!BF$5))</f>
        <v/>
      </c>
      <c r="I1105" s="20" t="str">
        <f t="shared" si="34"/>
        <v/>
      </c>
      <c r="N1105" s="20" t="str">
        <f t="shared" si="35"/>
        <v/>
      </c>
    </row>
    <row r="1106" spans="2:14">
      <c r="B1106" s="20" t="str" cm="1">
        <f t="array" ref="B1106">_xlfn.IFS(ISBLANK(C1106), "", C1106='Dropdown Selections'!BF$2, "VBID"&amp;COUNTIF(C$13:C1106, 'Dropdown Selections'!BF$2),C1106='Dropdown Selections'!BF$3, "SSBCI"&amp;COUNTIF(C$13:C1106, 'Dropdown Selections'!BF$3),C1106='Dropdown Selections'!BF$4, "UF"&amp;COUNTIF(C$13:C1106, 'Dropdown Selections'!BF$4),C1106='Dropdown Selections'!BF$5, "MA"&amp;COUNTIF(C$13:C1106, 'Dropdown Selections'!BF$5))</f>
        <v/>
      </c>
      <c r="I1106" s="20" t="str">
        <f t="shared" si="34"/>
        <v/>
      </c>
      <c r="N1106" s="20" t="str">
        <f t="shared" si="35"/>
        <v/>
      </c>
    </row>
    <row r="1107" spans="2:14">
      <c r="B1107" s="20" t="str" cm="1">
        <f t="array" ref="B1107">_xlfn.IFS(ISBLANK(C1107), "", C1107='Dropdown Selections'!BF$2, "VBID"&amp;COUNTIF(C$13:C1107, 'Dropdown Selections'!BF$2),C1107='Dropdown Selections'!BF$3, "SSBCI"&amp;COUNTIF(C$13:C1107, 'Dropdown Selections'!BF$3),C1107='Dropdown Selections'!BF$4, "UF"&amp;COUNTIF(C$13:C1107, 'Dropdown Selections'!BF$4),C1107='Dropdown Selections'!BF$5, "MA"&amp;COUNTIF(C$13:C1107, 'Dropdown Selections'!BF$5))</f>
        <v/>
      </c>
      <c r="I1107" s="20" t="str">
        <f t="shared" si="34"/>
        <v/>
      </c>
      <c r="N1107" s="20" t="str">
        <f t="shared" si="35"/>
        <v/>
      </c>
    </row>
    <row r="1108" spans="2:14">
      <c r="B1108" s="20" t="str" cm="1">
        <f t="array" ref="B1108">_xlfn.IFS(ISBLANK(C1108), "", C1108='Dropdown Selections'!BF$2, "VBID"&amp;COUNTIF(C$13:C1108, 'Dropdown Selections'!BF$2),C1108='Dropdown Selections'!BF$3, "SSBCI"&amp;COUNTIF(C$13:C1108, 'Dropdown Selections'!BF$3),C1108='Dropdown Selections'!BF$4, "UF"&amp;COUNTIF(C$13:C1108, 'Dropdown Selections'!BF$4),C1108='Dropdown Selections'!BF$5, "MA"&amp;COUNTIF(C$13:C1108, 'Dropdown Selections'!BF$5))</f>
        <v/>
      </c>
      <c r="I1108" s="20" t="str">
        <f t="shared" si="34"/>
        <v/>
      </c>
      <c r="N1108" s="20" t="str">
        <f t="shared" si="35"/>
        <v/>
      </c>
    </row>
    <row r="1109" spans="2:14">
      <c r="B1109" s="20" t="str" cm="1">
        <f t="array" ref="B1109">_xlfn.IFS(ISBLANK(C1109), "", C1109='Dropdown Selections'!BF$2, "VBID"&amp;COUNTIF(C$13:C1109, 'Dropdown Selections'!BF$2),C1109='Dropdown Selections'!BF$3, "SSBCI"&amp;COUNTIF(C$13:C1109, 'Dropdown Selections'!BF$3),C1109='Dropdown Selections'!BF$4, "UF"&amp;COUNTIF(C$13:C1109, 'Dropdown Selections'!BF$4),C1109='Dropdown Selections'!BF$5, "MA"&amp;COUNTIF(C$13:C1109, 'Dropdown Selections'!BF$5))</f>
        <v/>
      </c>
      <c r="I1109" s="20" t="str">
        <f t="shared" si="34"/>
        <v/>
      </c>
      <c r="N1109" s="20" t="str">
        <f t="shared" si="35"/>
        <v/>
      </c>
    </row>
    <row r="1110" spans="2:14">
      <c r="B1110" s="20" t="str" cm="1">
        <f t="array" ref="B1110">_xlfn.IFS(ISBLANK(C1110), "", C1110='Dropdown Selections'!BF$2, "VBID"&amp;COUNTIF(C$13:C1110, 'Dropdown Selections'!BF$2),C1110='Dropdown Selections'!BF$3, "SSBCI"&amp;COUNTIF(C$13:C1110, 'Dropdown Selections'!BF$3),C1110='Dropdown Selections'!BF$4, "UF"&amp;COUNTIF(C$13:C1110, 'Dropdown Selections'!BF$4),C1110='Dropdown Selections'!BF$5, "MA"&amp;COUNTIF(C$13:C1110, 'Dropdown Selections'!BF$5))</f>
        <v/>
      </c>
      <c r="I1110" s="20" t="str">
        <f t="shared" si="34"/>
        <v/>
      </c>
      <c r="N1110" s="20" t="str">
        <f t="shared" si="35"/>
        <v/>
      </c>
    </row>
    <row r="1111" spans="2:14">
      <c r="B1111" s="20" t="str" cm="1">
        <f t="array" ref="B1111">_xlfn.IFS(ISBLANK(C1111), "", C1111='Dropdown Selections'!BF$2, "VBID"&amp;COUNTIF(C$13:C1111, 'Dropdown Selections'!BF$2),C1111='Dropdown Selections'!BF$3, "SSBCI"&amp;COUNTIF(C$13:C1111, 'Dropdown Selections'!BF$3),C1111='Dropdown Selections'!BF$4, "UF"&amp;COUNTIF(C$13:C1111, 'Dropdown Selections'!BF$4),C1111='Dropdown Selections'!BF$5, "MA"&amp;COUNTIF(C$13:C1111, 'Dropdown Selections'!BF$5))</f>
        <v/>
      </c>
      <c r="I1111" s="20" t="str">
        <f t="shared" si="34"/>
        <v/>
      </c>
      <c r="N1111" s="20" t="str">
        <f t="shared" si="35"/>
        <v/>
      </c>
    </row>
    <row r="1112" spans="2:14">
      <c r="B1112" s="20" t="str" cm="1">
        <f t="array" ref="B1112">_xlfn.IFS(ISBLANK(C1112), "", C1112='Dropdown Selections'!BF$2, "VBID"&amp;COUNTIF(C$13:C1112, 'Dropdown Selections'!BF$2),C1112='Dropdown Selections'!BF$3, "SSBCI"&amp;COUNTIF(C$13:C1112, 'Dropdown Selections'!BF$3),C1112='Dropdown Selections'!BF$4, "UF"&amp;COUNTIF(C$13:C1112, 'Dropdown Selections'!BF$4),C1112='Dropdown Selections'!BF$5, "MA"&amp;COUNTIF(C$13:C1112, 'Dropdown Selections'!BF$5))</f>
        <v/>
      </c>
      <c r="I1112" s="20" t="str">
        <f t="shared" si="34"/>
        <v/>
      </c>
      <c r="N1112" s="20" t="str">
        <f t="shared" si="35"/>
        <v/>
      </c>
    </row>
    <row r="1113" spans="2:14">
      <c r="B1113" s="20" t="str" cm="1">
        <f t="array" ref="B1113">_xlfn.IFS(ISBLANK(C1113), "", C1113='Dropdown Selections'!BF$2, "VBID"&amp;COUNTIF(C$13:C1113, 'Dropdown Selections'!BF$2),C1113='Dropdown Selections'!BF$3, "SSBCI"&amp;COUNTIF(C$13:C1113, 'Dropdown Selections'!BF$3),C1113='Dropdown Selections'!BF$4, "UF"&amp;COUNTIF(C$13:C1113, 'Dropdown Selections'!BF$4),C1113='Dropdown Selections'!BF$5, "MA"&amp;COUNTIF(C$13:C1113, 'Dropdown Selections'!BF$5))</f>
        <v/>
      </c>
      <c r="I1113" s="20" t="str">
        <f t="shared" si="34"/>
        <v/>
      </c>
      <c r="N1113" s="20" t="str">
        <f t="shared" si="35"/>
        <v/>
      </c>
    </row>
    <row r="1114" spans="2:14">
      <c r="B1114" s="20" t="str" cm="1">
        <f t="array" ref="B1114">_xlfn.IFS(ISBLANK(C1114), "", C1114='Dropdown Selections'!BF$2, "VBID"&amp;COUNTIF(C$13:C1114, 'Dropdown Selections'!BF$2),C1114='Dropdown Selections'!BF$3, "SSBCI"&amp;COUNTIF(C$13:C1114, 'Dropdown Selections'!BF$3),C1114='Dropdown Selections'!BF$4, "UF"&amp;COUNTIF(C$13:C1114, 'Dropdown Selections'!BF$4),C1114='Dropdown Selections'!BF$5, "MA"&amp;COUNTIF(C$13:C1114, 'Dropdown Selections'!BF$5))</f>
        <v/>
      </c>
      <c r="I1114" s="20" t="str">
        <f t="shared" si="34"/>
        <v/>
      </c>
      <c r="N1114" s="20" t="str">
        <f t="shared" si="35"/>
        <v/>
      </c>
    </row>
    <row r="1115" spans="2:14">
      <c r="B1115" s="20" t="str" cm="1">
        <f t="array" ref="B1115">_xlfn.IFS(ISBLANK(C1115), "", C1115='Dropdown Selections'!BF$2, "VBID"&amp;COUNTIF(C$13:C1115, 'Dropdown Selections'!BF$2),C1115='Dropdown Selections'!BF$3, "SSBCI"&amp;COUNTIF(C$13:C1115, 'Dropdown Selections'!BF$3),C1115='Dropdown Selections'!BF$4, "UF"&amp;COUNTIF(C$13:C1115, 'Dropdown Selections'!BF$4),C1115='Dropdown Selections'!BF$5, "MA"&amp;COUNTIF(C$13:C1115, 'Dropdown Selections'!BF$5))</f>
        <v/>
      </c>
      <c r="I1115" s="20" t="str">
        <f t="shared" si="34"/>
        <v/>
      </c>
      <c r="N1115" s="20" t="str">
        <f t="shared" si="35"/>
        <v/>
      </c>
    </row>
    <row r="1116" spans="2:14">
      <c r="B1116" s="20" t="str" cm="1">
        <f t="array" ref="B1116">_xlfn.IFS(ISBLANK(C1116), "", C1116='Dropdown Selections'!BF$2, "VBID"&amp;COUNTIF(C$13:C1116, 'Dropdown Selections'!BF$2),C1116='Dropdown Selections'!BF$3, "SSBCI"&amp;COUNTIF(C$13:C1116, 'Dropdown Selections'!BF$3),C1116='Dropdown Selections'!BF$4, "UF"&amp;COUNTIF(C$13:C1116, 'Dropdown Selections'!BF$4),C1116='Dropdown Selections'!BF$5, "MA"&amp;COUNTIF(C$13:C1116, 'Dropdown Selections'!BF$5))</f>
        <v/>
      </c>
      <c r="I1116" s="20" t="str">
        <f t="shared" si="34"/>
        <v/>
      </c>
      <c r="N1116" s="20" t="str">
        <f t="shared" si="35"/>
        <v/>
      </c>
    </row>
    <row r="1117" spans="2:14">
      <c r="B1117" s="20" t="str" cm="1">
        <f t="array" ref="B1117">_xlfn.IFS(ISBLANK(C1117), "", C1117='Dropdown Selections'!BF$2, "VBID"&amp;COUNTIF(C$13:C1117, 'Dropdown Selections'!BF$2),C1117='Dropdown Selections'!BF$3, "SSBCI"&amp;COUNTIF(C$13:C1117, 'Dropdown Selections'!BF$3),C1117='Dropdown Selections'!BF$4, "UF"&amp;COUNTIF(C$13:C1117, 'Dropdown Selections'!BF$4),C1117='Dropdown Selections'!BF$5, "MA"&amp;COUNTIF(C$13:C1117, 'Dropdown Selections'!BF$5))</f>
        <v/>
      </c>
      <c r="I1117" s="20" t="str">
        <f t="shared" si="34"/>
        <v/>
      </c>
      <c r="N1117" s="20" t="str">
        <f t="shared" si="35"/>
        <v/>
      </c>
    </row>
    <row r="1118" spans="2:14">
      <c r="B1118" s="20" t="str" cm="1">
        <f t="array" ref="B1118">_xlfn.IFS(ISBLANK(C1118), "", C1118='Dropdown Selections'!BF$2, "VBID"&amp;COUNTIF(C$13:C1118, 'Dropdown Selections'!BF$2),C1118='Dropdown Selections'!BF$3, "SSBCI"&amp;COUNTIF(C$13:C1118, 'Dropdown Selections'!BF$3),C1118='Dropdown Selections'!BF$4, "UF"&amp;COUNTIF(C$13:C1118, 'Dropdown Selections'!BF$4),C1118='Dropdown Selections'!BF$5, "MA"&amp;COUNTIF(C$13:C1118, 'Dropdown Selections'!BF$5))</f>
        <v/>
      </c>
      <c r="I1118" s="20" t="str">
        <f t="shared" si="34"/>
        <v/>
      </c>
      <c r="N1118" s="20" t="str">
        <f t="shared" si="35"/>
        <v/>
      </c>
    </row>
    <row r="1119" spans="2:14">
      <c r="B1119" s="20" t="str" cm="1">
        <f t="array" ref="B1119">_xlfn.IFS(ISBLANK(C1119), "", C1119='Dropdown Selections'!BF$2, "VBID"&amp;COUNTIF(C$13:C1119, 'Dropdown Selections'!BF$2),C1119='Dropdown Selections'!BF$3, "SSBCI"&amp;COUNTIF(C$13:C1119, 'Dropdown Selections'!BF$3),C1119='Dropdown Selections'!BF$4, "UF"&amp;COUNTIF(C$13:C1119, 'Dropdown Selections'!BF$4),C1119='Dropdown Selections'!BF$5, "MA"&amp;COUNTIF(C$13:C1119, 'Dropdown Selections'!BF$5))</f>
        <v/>
      </c>
      <c r="I1119" s="20" t="str">
        <f t="shared" si="34"/>
        <v/>
      </c>
      <c r="N1119" s="20" t="str">
        <f t="shared" si="35"/>
        <v/>
      </c>
    </row>
    <row r="1120" spans="2:14">
      <c r="B1120" s="20" t="str" cm="1">
        <f t="array" ref="B1120">_xlfn.IFS(ISBLANK(C1120), "", C1120='Dropdown Selections'!BF$2, "VBID"&amp;COUNTIF(C$13:C1120, 'Dropdown Selections'!BF$2),C1120='Dropdown Selections'!BF$3, "SSBCI"&amp;COUNTIF(C$13:C1120, 'Dropdown Selections'!BF$3),C1120='Dropdown Selections'!BF$4, "UF"&amp;COUNTIF(C$13:C1120, 'Dropdown Selections'!BF$4),C1120='Dropdown Selections'!BF$5, "MA"&amp;COUNTIF(C$13:C1120, 'Dropdown Selections'!BF$5))</f>
        <v/>
      </c>
      <c r="I1120" s="20" t="str">
        <f t="shared" si="34"/>
        <v/>
      </c>
      <c r="N1120" s="20" t="str">
        <f t="shared" si="35"/>
        <v/>
      </c>
    </row>
    <row r="1121" spans="2:14">
      <c r="B1121" s="20" t="str" cm="1">
        <f t="array" ref="B1121">_xlfn.IFS(ISBLANK(C1121), "", C1121='Dropdown Selections'!BF$2, "VBID"&amp;COUNTIF(C$13:C1121, 'Dropdown Selections'!BF$2),C1121='Dropdown Selections'!BF$3, "SSBCI"&amp;COUNTIF(C$13:C1121, 'Dropdown Selections'!BF$3),C1121='Dropdown Selections'!BF$4, "UF"&amp;COUNTIF(C$13:C1121, 'Dropdown Selections'!BF$4),C1121='Dropdown Selections'!BF$5, "MA"&amp;COUNTIF(C$13:C1121, 'Dropdown Selections'!BF$5))</f>
        <v/>
      </c>
      <c r="I1121" s="20" t="str">
        <f t="shared" si="34"/>
        <v/>
      </c>
      <c r="N1121" s="20" t="str">
        <f t="shared" si="35"/>
        <v/>
      </c>
    </row>
    <row r="1122" spans="2:14">
      <c r="B1122" s="20" t="str" cm="1">
        <f t="array" ref="B1122">_xlfn.IFS(ISBLANK(C1122), "", C1122='Dropdown Selections'!BF$2, "VBID"&amp;COUNTIF(C$13:C1122, 'Dropdown Selections'!BF$2),C1122='Dropdown Selections'!BF$3, "SSBCI"&amp;COUNTIF(C$13:C1122, 'Dropdown Selections'!BF$3),C1122='Dropdown Selections'!BF$4, "UF"&amp;COUNTIF(C$13:C1122, 'Dropdown Selections'!BF$4),C1122='Dropdown Selections'!BF$5, "MA"&amp;COUNTIF(C$13:C1122, 'Dropdown Selections'!BF$5))</f>
        <v/>
      </c>
      <c r="I1122" s="20" t="str">
        <f t="shared" si="34"/>
        <v/>
      </c>
      <c r="N1122" s="20" t="str">
        <f t="shared" si="35"/>
        <v/>
      </c>
    </row>
    <row r="1123" spans="2:14">
      <c r="B1123" s="20" t="str" cm="1">
        <f t="array" ref="B1123">_xlfn.IFS(ISBLANK(C1123), "", C1123='Dropdown Selections'!BF$2, "VBID"&amp;COUNTIF(C$13:C1123, 'Dropdown Selections'!BF$2),C1123='Dropdown Selections'!BF$3, "SSBCI"&amp;COUNTIF(C$13:C1123, 'Dropdown Selections'!BF$3),C1123='Dropdown Selections'!BF$4, "UF"&amp;COUNTIF(C$13:C1123, 'Dropdown Selections'!BF$4),C1123='Dropdown Selections'!BF$5, "MA"&amp;COUNTIF(C$13:C1123, 'Dropdown Selections'!BF$5))</f>
        <v/>
      </c>
      <c r="I1123" s="20" t="str">
        <f t="shared" si="34"/>
        <v/>
      </c>
      <c r="N1123" s="20" t="str">
        <f t="shared" si="35"/>
        <v/>
      </c>
    </row>
    <row r="1124" spans="2:14">
      <c r="B1124" s="20" t="str" cm="1">
        <f t="array" ref="B1124">_xlfn.IFS(ISBLANK(C1124), "", C1124='Dropdown Selections'!BF$2, "VBID"&amp;COUNTIF(C$13:C1124, 'Dropdown Selections'!BF$2),C1124='Dropdown Selections'!BF$3, "SSBCI"&amp;COUNTIF(C$13:C1124, 'Dropdown Selections'!BF$3),C1124='Dropdown Selections'!BF$4, "UF"&amp;COUNTIF(C$13:C1124, 'Dropdown Selections'!BF$4),C1124='Dropdown Selections'!BF$5, "MA"&amp;COUNTIF(C$13:C1124, 'Dropdown Selections'!BF$5))</f>
        <v/>
      </c>
      <c r="I1124" s="20" t="str">
        <f t="shared" si="34"/>
        <v/>
      </c>
      <c r="N1124" s="20" t="str">
        <f t="shared" si="35"/>
        <v/>
      </c>
    </row>
    <row r="1125" spans="2:14">
      <c r="B1125" s="20" t="str" cm="1">
        <f t="array" ref="B1125">_xlfn.IFS(ISBLANK(C1125), "", C1125='Dropdown Selections'!BF$2, "VBID"&amp;COUNTIF(C$13:C1125, 'Dropdown Selections'!BF$2),C1125='Dropdown Selections'!BF$3, "SSBCI"&amp;COUNTIF(C$13:C1125, 'Dropdown Selections'!BF$3),C1125='Dropdown Selections'!BF$4, "UF"&amp;COUNTIF(C$13:C1125, 'Dropdown Selections'!BF$4),C1125='Dropdown Selections'!BF$5, "MA"&amp;COUNTIF(C$13:C1125, 'Dropdown Selections'!BF$5))</f>
        <v/>
      </c>
      <c r="I1125" s="20" t="str">
        <f t="shared" si="34"/>
        <v/>
      </c>
      <c r="N1125" s="20" t="str">
        <f t="shared" si="35"/>
        <v/>
      </c>
    </row>
    <row r="1126" spans="2:14">
      <c r="B1126" s="20" t="str" cm="1">
        <f t="array" ref="B1126">_xlfn.IFS(ISBLANK(C1126), "", C1126='Dropdown Selections'!BF$2, "VBID"&amp;COUNTIF(C$13:C1126, 'Dropdown Selections'!BF$2),C1126='Dropdown Selections'!BF$3, "SSBCI"&amp;COUNTIF(C$13:C1126, 'Dropdown Selections'!BF$3),C1126='Dropdown Selections'!BF$4, "UF"&amp;COUNTIF(C$13:C1126, 'Dropdown Selections'!BF$4),C1126='Dropdown Selections'!BF$5, "MA"&amp;COUNTIF(C$13:C1126, 'Dropdown Selections'!BF$5))</f>
        <v/>
      </c>
      <c r="I1126" s="20" t="str">
        <f t="shared" si="34"/>
        <v/>
      </c>
      <c r="N1126" s="20" t="str">
        <f t="shared" si="35"/>
        <v/>
      </c>
    </row>
    <row r="1127" spans="2:14">
      <c r="B1127" s="20" t="str" cm="1">
        <f t="array" ref="B1127">_xlfn.IFS(ISBLANK(C1127), "", C1127='Dropdown Selections'!BF$2, "VBID"&amp;COUNTIF(C$13:C1127, 'Dropdown Selections'!BF$2),C1127='Dropdown Selections'!BF$3, "SSBCI"&amp;COUNTIF(C$13:C1127, 'Dropdown Selections'!BF$3),C1127='Dropdown Selections'!BF$4, "UF"&amp;COUNTIF(C$13:C1127, 'Dropdown Selections'!BF$4),C1127='Dropdown Selections'!BF$5, "MA"&amp;COUNTIF(C$13:C1127, 'Dropdown Selections'!BF$5))</f>
        <v/>
      </c>
      <c r="I1127" s="20" t="str">
        <f t="shared" si="34"/>
        <v/>
      </c>
      <c r="N1127" s="20" t="str">
        <f t="shared" si="35"/>
        <v/>
      </c>
    </row>
    <row r="1128" spans="2:14">
      <c r="B1128" s="20" t="str" cm="1">
        <f t="array" ref="B1128">_xlfn.IFS(ISBLANK(C1128), "", C1128='Dropdown Selections'!BF$2, "VBID"&amp;COUNTIF(C$13:C1128, 'Dropdown Selections'!BF$2),C1128='Dropdown Selections'!BF$3, "SSBCI"&amp;COUNTIF(C$13:C1128, 'Dropdown Selections'!BF$3),C1128='Dropdown Selections'!BF$4, "UF"&amp;COUNTIF(C$13:C1128, 'Dropdown Selections'!BF$4),C1128='Dropdown Selections'!BF$5, "MA"&amp;COUNTIF(C$13:C1128, 'Dropdown Selections'!BF$5))</f>
        <v/>
      </c>
      <c r="I1128" s="20" t="str">
        <f t="shared" si="34"/>
        <v/>
      </c>
      <c r="N1128" s="20" t="str">
        <f t="shared" si="35"/>
        <v/>
      </c>
    </row>
    <row r="1129" spans="2:14">
      <c r="B1129" s="20" t="str" cm="1">
        <f t="array" ref="B1129">_xlfn.IFS(ISBLANK(C1129), "", C1129='Dropdown Selections'!BF$2, "VBID"&amp;COUNTIF(C$13:C1129, 'Dropdown Selections'!BF$2),C1129='Dropdown Selections'!BF$3, "SSBCI"&amp;COUNTIF(C$13:C1129, 'Dropdown Selections'!BF$3),C1129='Dropdown Selections'!BF$4, "UF"&amp;COUNTIF(C$13:C1129, 'Dropdown Selections'!BF$4),C1129='Dropdown Selections'!BF$5, "MA"&amp;COUNTIF(C$13:C1129, 'Dropdown Selections'!BF$5))</f>
        <v/>
      </c>
      <c r="I1129" s="20" t="str">
        <f t="shared" si="34"/>
        <v/>
      </c>
      <c r="N1129" s="20" t="str">
        <f t="shared" si="35"/>
        <v/>
      </c>
    </row>
    <row r="1130" spans="2:14">
      <c r="B1130" s="20" t="str" cm="1">
        <f t="array" ref="B1130">_xlfn.IFS(ISBLANK(C1130), "", C1130='Dropdown Selections'!BF$2, "VBID"&amp;COUNTIF(C$13:C1130, 'Dropdown Selections'!BF$2),C1130='Dropdown Selections'!BF$3, "SSBCI"&amp;COUNTIF(C$13:C1130, 'Dropdown Selections'!BF$3),C1130='Dropdown Selections'!BF$4, "UF"&amp;COUNTIF(C$13:C1130, 'Dropdown Selections'!BF$4),C1130='Dropdown Selections'!BF$5, "MA"&amp;COUNTIF(C$13:C1130, 'Dropdown Selections'!BF$5))</f>
        <v/>
      </c>
      <c r="I1130" s="20" t="str">
        <f t="shared" si="34"/>
        <v/>
      </c>
      <c r="N1130" s="20" t="str">
        <f t="shared" si="35"/>
        <v/>
      </c>
    </row>
    <row r="1131" spans="2:14">
      <c r="B1131" s="20" t="str" cm="1">
        <f t="array" ref="B1131">_xlfn.IFS(ISBLANK(C1131), "", C1131='Dropdown Selections'!BF$2, "VBID"&amp;COUNTIF(C$13:C1131, 'Dropdown Selections'!BF$2),C1131='Dropdown Selections'!BF$3, "SSBCI"&amp;COUNTIF(C$13:C1131, 'Dropdown Selections'!BF$3),C1131='Dropdown Selections'!BF$4, "UF"&amp;COUNTIF(C$13:C1131, 'Dropdown Selections'!BF$4),C1131='Dropdown Selections'!BF$5, "MA"&amp;COUNTIF(C$13:C1131, 'Dropdown Selections'!BF$5))</f>
        <v/>
      </c>
      <c r="I1131" s="20" t="str">
        <f t="shared" si="34"/>
        <v/>
      </c>
      <c r="N1131" s="20" t="str">
        <f t="shared" si="35"/>
        <v/>
      </c>
    </row>
    <row r="1132" spans="2:14">
      <c r="B1132" s="20" t="str" cm="1">
        <f t="array" ref="B1132">_xlfn.IFS(ISBLANK(C1132), "", C1132='Dropdown Selections'!BF$2, "VBID"&amp;COUNTIF(C$13:C1132, 'Dropdown Selections'!BF$2),C1132='Dropdown Selections'!BF$3, "SSBCI"&amp;COUNTIF(C$13:C1132, 'Dropdown Selections'!BF$3),C1132='Dropdown Selections'!BF$4, "UF"&amp;COUNTIF(C$13:C1132, 'Dropdown Selections'!BF$4),C1132='Dropdown Selections'!BF$5, "MA"&amp;COUNTIF(C$13:C1132, 'Dropdown Selections'!BF$5))</f>
        <v/>
      </c>
      <c r="I1132" s="20" t="str">
        <f t="shared" si="34"/>
        <v/>
      </c>
      <c r="N1132" s="20" t="str">
        <f t="shared" si="35"/>
        <v/>
      </c>
    </row>
    <row r="1133" spans="2:14">
      <c r="B1133" s="20" t="str" cm="1">
        <f t="array" ref="B1133">_xlfn.IFS(ISBLANK(C1133), "", C1133='Dropdown Selections'!BF$2, "VBID"&amp;COUNTIF(C$13:C1133, 'Dropdown Selections'!BF$2),C1133='Dropdown Selections'!BF$3, "SSBCI"&amp;COUNTIF(C$13:C1133, 'Dropdown Selections'!BF$3),C1133='Dropdown Selections'!BF$4, "UF"&amp;COUNTIF(C$13:C1133, 'Dropdown Selections'!BF$4),C1133='Dropdown Selections'!BF$5, "MA"&amp;COUNTIF(C$13:C1133, 'Dropdown Selections'!BF$5))</f>
        <v/>
      </c>
      <c r="I1133" s="20" t="str">
        <f t="shared" si="34"/>
        <v/>
      </c>
      <c r="N1133" s="20" t="str">
        <f t="shared" si="35"/>
        <v/>
      </c>
    </row>
    <row r="1134" spans="2:14">
      <c r="B1134" s="20" t="str" cm="1">
        <f t="array" ref="B1134">_xlfn.IFS(ISBLANK(C1134), "", C1134='Dropdown Selections'!BF$2, "VBID"&amp;COUNTIF(C$13:C1134, 'Dropdown Selections'!BF$2),C1134='Dropdown Selections'!BF$3, "SSBCI"&amp;COUNTIF(C$13:C1134, 'Dropdown Selections'!BF$3),C1134='Dropdown Selections'!BF$4, "UF"&amp;COUNTIF(C$13:C1134, 'Dropdown Selections'!BF$4),C1134='Dropdown Selections'!BF$5, "MA"&amp;COUNTIF(C$13:C1134, 'Dropdown Selections'!BF$5))</f>
        <v/>
      </c>
      <c r="I1134" s="20" t="str">
        <f t="shared" si="34"/>
        <v/>
      </c>
      <c r="N1134" s="20" t="str">
        <f t="shared" si="35"/>
        <v/>
      </c>
    </row>
    <row r="1135" spans="2:14">
      <c r="B1135" s="20" t="str" cm="1">
        <f t="array" ref="B1135">_xlfn.IFS(ISBLANK(C1135), "", C1135='Dropdown Selections'!BF$2, "VBID"&amp;COUNTIF(C$13:C1135, 'Dropdown Selections'!BF$2),C1135='Dropdown Selections'!BF$3, "SSBCI"&amp;COUNTIF(C$13:C1135, 'Dropdown Selections'!BF$3),C1135='Dropdown Selections'!BF$4, "UF"&amp;COUNTIF(C$13:C1135, 'Dropdown Selections'!BF$4),C1135='Dropdown Selections'!BF$5, "MA"&amp;COUNTIF(C$13:C1135, 'Dropdown Selections'!BF$5))</f>
        <v/>
      </c>
      <c r="I1135" s="20" t="str">
        <f t="shared" si="34"/>
        <v/>
      </c>
      <c r="N1135" s="20" t="str">
        <f t="shared" si="35"/>
        <v/>
      </c>
    </row>
    <row r="1136" spans="2:14">
      <c r="B1136" s="20" t="str" cm="1">
        <f t="array" ref="B1136">_xlfn.IFS(ISBLANK(C1136), "", C1136='Dropdown Selections'!BF$2, "VBID"&amp;COUNTIF(C$13:C1136, 'Dropdown Selections'!BF$2),C1136='Dropdown Selections'!BF$3, "SSBCI"&amp;COUNTIF(C$13:C1136, 'Dropdown Selections'!BF$3),C1136='Dropdown Selections'!BF$4, "UF"&amp;COUNTIF(C$13:C1136, 'Dropdown Selections'!BF$4),C1136='Dropdown Selections'!BF$5, "MA"&amp;COUNTIF(C$13:C1136, 'Dropdown Selections'!BF$5))</f>
        <v/>
      </c>
      <c r="I1136" s="20" t="str">
        <f t="shared" si="34"/>
        <v/>
      </c>
      <c r="N1136" s="20" t="str">
        <f t="shared" si="35"/>
        <v/>
      </c>
    </row>
    <row r="1137" spans="2:14">
      <c r="B1137" s="20" t="str" cm="1">
        <f t="array" ref="B1137">_xlfn.IFS(ISBLANK(C1137), "", C1137='Dropdown Selections'!BF$2, "VBID"&amp;COUNTIF(C$13:C1137, 'Dropdown Selections'!BF$2),C1137='Dropdown Selections'!BF$3, "SSBCI"&amp;COUNTIF(C$13:C1137, 'Dropdown Selections'!BF$3),C1137='Dropdown Selections'!BF$4, "UF"&amp;COUNTIF(C$13:C1137, 'Dropdown Selections'!BF$4),C1137='Dropdown Selections'!BF$5, "MA"&amp;COUNTIF(C$13:C1137, 'Dropdown Selections'!BF$5))</f>
        <v/>
      </c>
      <c r="I1137" s="20" t="str">
        <f t="shared" si="34"/>
        <v/>
      </c>
      <c r="N1137" s="20" t="str">
        <f t="shared" si="35"/>
        <v/>
      </c>
    </row>
    <row r="1138" spans="2:14">
      <c r="B1138" s="20" t="str" cm="1">
        <f t="array" ref="B1138">_xlfn.IFS(ISBLANK(C1138), "", C1138='Dropdown Selections'!BF$2, "VBID"&amp;COUNTIF(C$13:C1138, 'Dropdown Selections'!BF$2),C1138='Dropdown Selections'!BF$3, "SSBCI"&amp;COUNTIF(C$13:C1138, 'Dropdown Selections'!BF$3),C1138='Dropdown Selections'!BF$4, "UF"&amp;COUNTIF(C$13:C1138, 'Dropdown Selections'!BF$4),C1138='Dropdown Selections'!BF$5, "MA"&amp;COUNTIF(C$13:C1138, 'Dropdown Selections'!BF$5))</f>
        <v/>
      </c>
      <c r="I1138" s="20" t="str">
        <f t="shared" si="34"/>
        <v/>
      </c>
      <c r="N1138" s="20" t="str">
        <f t="shared" si="35"/>
        <v/>
      </c>
    </row>
    <row r="1139" spans="2:14">
      <c r="B1139" s="20" t="str" cm="1">
        <f t="array" ref="B1139">_xlfn.IFS(ISBLANK(C1139), "", C1139='Dropdown Selections'!BF$2, "VBID"&amp;COUNTIF(C$13:C1139, 'Dropdown Selections'!BF$2),C1139='Dropdown Selections'!BF$3, "SSBCI"&amp;COUNTIF(C$13:C1139, 'Dropdown Selections'!BF$3),C1139='Dropdown Selections'!BF$4, "UF"&amp;COUNTIF(C$13:C1139, 'Dropdown Selections'!BF$4),C1139='Dropdown Selections'!BF$5, "MA"&amp;COUNTIF(C$13:C1139, 'Dropdown Selections'!BF$5))</f>
        <v/>
      </c>
      <c r="I1139" s="20" t="str">
        <f t="shared" si="34"/>
        <v/>
      </c>
      <c r="N1139" s="20" t="str">
        <f t="shared" si="35"/>
        <v/>
      </c>
    </row>
    <row r="1140" spans="2:14">
      <c r="B1140" s="20" t="str" cm="1">
        <f t="array" ref="B1140">_xlfn.IFS(ISBLANK(C1140), "", C1140='Dropdown Selections'!BF$2, "VBID"&amp;COUNTIF(C$13:C1140, 'Dropdown Selections'!BF$2),C1140='Dropdown Selections'!BF$3, "SSBCI"&amp;COUNTIF(C$13:C1140, 'Dropdown Selections'!BF$3),C1140='Dropdown Selections'!BF$4, "UF"&amp;COUNTIF(C$13:C1140, 'Dropdown Selections'!BF$4),C1140='Dropdown Selections'!BF$5, "MA"&amp;COUNTIF(C$13:C1140, 'Dropdown Selections'!BF$5))</f>
        <v/>
      </c>
      <c r="I1140" s="20" t="str">
        <f t="shared" si="34"/>
        <v/>
      </c>
      <c r="N1140" s="20" t="str">
        <f t="shared" si="35"/>
        <v/>
      </c>
    </row>
    <row r="1141" spans="2:14">
      <c r="B1141" s="20" t="str" cm="1">
        <f t="array" ref="B1141">_xlfn.IFS(ISBLANK(C1141), "", C1141='Dropdown Selections'!BF$2, "VBID"&amp;COUNTIF(C$13:C1141, 'Dropdown Selections'!BF$2),C1141='Dropdown Selections'!BF$3, "SSBCI"&amp;COUNTIF(C$13:C1141, 'Dropdown Selections'!BF$3),C1141='Dropdown Selections'!BF$4, "UF"&amp;COUNTIF(C$13:C1141, 'Dropdown Selections'!BF$4),C1141='Dropdown Selections'!BF$5, "MA"&amp;COUNTIF(C$13:C1141, 'Dropdown Selections'!BF$5))</f>
        <v/>
      </c>
      <c r="I1141" s="20" t="str">
        <f t="shared" si="34"/>
        <v/>
      </c>
      <c r="N1141" s="20" t="str">
        <f t="shared" si="35"/>
        <v/>
      </c>
    </row>
    <row r="1142" spans="2:14">
      <c r="B1142" s="20" t="str" cm="1">
        <f t="array" ref="B1142">_xlfn.IFS(ISBLANK(C1142), "", C1142='Dropdown Selections'!BF$2, "VBID"&amp;COUNTIF(C$13:C1142, 'Dropdown Selections'!BF$2),C1142='Dropdown Selections'!BF$3, "SSBCI"&amp;COUNTIF(C$13:C1142, 'Dropdown Selections'!BF$3),C1142='Dropdown Selections'!BF$4, "UF"&amp;COUNTIF(C$13:C1142, 'Dropdown Selections'!BF$4),C1142='Dropdown Selections'!BF$5, "MA"&amp;COUNTIF(C$13:C1142, 'Dropdown Selections'!BF$5))</f>
        <v/>
      </c>
      <c r="I1142" s="20" t="str">
        <f t="shared" si="34"/>
        <v/>
      </c>
      <c r="N1142" s="20" t="str">
        <f t="shared" si="35"/>
        <v/>
      </c>
    </row>
    <row r="1143" spans="2:14">
      <c r="B1143" s="20" t="str" cm="1">
        <f t="array" ref="B1143">_xlfn.IFS(ISBLANK(C1143), "", C1143='Dropdown Selections'!BF$2, "VBID"&amp;COUNTIF(C$13:C1143, 'Dropdown Selections'!BF$2),C1143='Dropdown Selections'!BF$3, "SSBCI"&amp;COUNTIF(C$13:C1143, 'Dropdown Selections'!BF$3),C1143='Dropdown Selections'!BF$4, "UF"&amp;COUNTIF(C$13:C1143, 'Dropdown Selections'!BF$4),C1143='Dropdown Selections'!BF$5, "MA"&amp;COUNTIF(C$13:C1143, 'Dropdown Selections'!BF$5))</f>
        <v/>
      </c>
      <c r="I1143" s="20" t="str">
        <f t="shared" si="34"/>
        <v/>
      </c>
      <c r="N1143" s="20" t="str">
        <f t="shared" si="35"/>
        <v/>
      </c>
    </row>
    <row r="1144" spans="2:14">
      <c r="B1144" s="20" t="str" cm="1">
        <f t="array" ref="B1144">_xlfn.IFS(ISBLANK(C1144), "", C1144='Dropdown Selections'!BF$2, "VBID"&amp;COUNTIF(C$13:C1144, 'Dropdown Selections'!BF$2),C1144='Dropdown Selections'!BF$3, "SSBCI"&amp;COUNTIF(C$13:C1144, 'Dropdown Selections'!BF$3),C1144='Dropdown Selections'!BF$4, "UF"&amp;COUNTIF(C$13:C1144, 'Dropdown Selections'!BF$4),C1144='Dropdown Selections'!BF$5, "MA"&amp;COUNTIF(C$13:C1144, 'Dropdown Selections'!BF$5))</f>
        <v/>
      </c>
      <c r="I1144" s="20" t="str">
        <f t="shared" si="34"/>
        <v/>
      </c>
      <c r="N1144" s="20" t="str">
        <f t="shared" si="35"/>
        <v/>
      </c>
    </row>
    <row r="1145" spans="2:14">
      <c r="B1145" s="20" t="str" cm="1">
        <f t="array" ref="B1145">_xlfn.IFS(ISBLANK(C1145), "", C1145='Dropdown Selections'!BF$2, "VBID"&amp;COUNTIF(C$13:C1145, 'Dropdown Selections'!BF$2),C1145='Dropdown Selections'!BF$3, "SSBCI"&amp;COUNTIF(C$13:C1145, 'Dropdown Selections'!BF$3),C1145='Dropdown Selections'!BF$4, "UF"&amp;COUNTIF(C$13:C1145, 'Dropdown Selections'!BF$4),C1145='Dropdown Selections'!BF$5, "MA"&amp;COUNTIF(C$13:C1145, 'Dropdown Selections'!BF$5))</f>
        <v/>
      </c>
      <c r="I1145" s="20" t="str">
        <f t="shared" si="34"/>
        <v/>
      </c>
      <c r="N1145" s="20" t="str">
        <f t="shared" si="35"/>
        <v/>
      </c>
    </row>
    <row r="1146" spans="2:14">
      <c r="B1146" s="20" t="str" cm="1">
        <f t="array" ref="B1146">_xlfn.IFS(ISBLANK(C1146), "", C1146='Dropdown Selections'!BF$2, "VBID"&amp;COUNTIF(C$13:C1146, 'Dropdown Selections'!BF$2),C1146='Dropdown Selections'!BF$3, "SSBCI"&amp;COUNTIF(C$13:C1146, 'Dropdown Selections'!BF$3),C1146='Dropdown Selections'!BF$4, "UF"&amp;COUNTIF(C$13:C1146, 'Dropdown Selections'!BF$4),C1146='Dropdown Selections'!BF$5, "MA"&amp;COUNTIF(C$13:C1146, 'Dropdown Selections'!BF$5))</f>
        <v/>
      </c>
      <c r="I1146" s="20" t="str">
        <f t="shared" si="34"/>
        <v/>
      </c>
      <c r="N1146" s="20" t="str">
        <f t="shared" si="35"/>
        <v/>
      </c>
    </row>
    <row r="1147" spans="2:14">
      <c r="B1147" s="20" t="str" cm="1">
        <f t="array" ref="B1147">_xlfn.IFS(ISBLANK(C1147), "", C1147='Dropdown Selections'!BF$2, "VBID"&amp;COUNTIF(C$13:C1147, 'Dropdown Selections'!BF$2),C1147='Dropdown Selections'!BF$3, "SSBCI"&amp;COUNTIF(C$13:C1147, 'Dropdown Selections'!BF$3),C1147='Dropdown Selections'!BF$4, "UF"&amp;COUNTIF(C$13:C1147, 'Dropdown Selections'!BF$4),C1147='Dropdown Selections'!BF$5, "MA"&amp;COUNTIF(C$13:C1147, 'Dropdown Selections'!BF$5))</f>
        <v/>
      </c>
      <c r="I1147" s="20" t="str">
        <f t="shared" si="34"/>
        <v/>
      </c>
      <c r="N1147" s="20" t="str">
        <f t="shared" si="35"/>
        <v/>
      </c>
    </row>
    <row r="1148" spans="2:14">
      <c r="B1148" s="20" t="str" cm="1">
        <f t="array" ref="B1148">_xlfn.IFS(ISBLANK(C1148), "", C1148='Dropdown Selections'!BF$2, "VBID"&amp;COUNTIF(C$13:C1148, 'Dropdown Selections'!BF$2),C1148='Dropdown Selections'!BF$3, "SSBCI"&amp;COUNTIF(C$13:C1148, 'Dropdown Selections'!BF$3),C1148='Dropdown Selections'!BF$4, "UF"&amp;COUNTIF(C$13:C1148, 'Dropdown Selections'!BF$4),C1148='Dropdown Selections'!BF$5, "MA"&amp;COUNTIF(C$13:C1148, 'Dropdown Selections'!BF$5))</f>
        <v/>
      </c>
      <c r="I1148" s="20" t="str">
        <f t="shared" si="34"/>
        <v/>
      </c>
      <c r="N1148" s="20" t="str">
        <f t="shared" si="35"/>
        <v/>
      </c>
    </row>
    <row r="1149" spans="2:14">
      <c r="B1149" s="20" t="str" cm="1">
        <f t="array" ref="B1149">_xlfn.IFS(ISBLANK(C1149), "", C1149='Dropdown Selections'!BF$2, "VBID"&amp;COUNTIF(C$13:C1149, 'Dropdown Selections'!BF$2),C1149='Dropdown Selections'!BF$3, "SSBCI"&amp;COUNTIF(C$13:C1149, 'Dropdown Selections'!BF$3),C1149='Dropdown Selections'!BF$4, "UF"&amp;COUNTIF(C$13:C1149, 'Dropdown Selections'!BF$4),C1149='Dropdown Selections'!BF$5, "MA"&amp;COUNTIF(C$13:C1149, 'Dropdown Selections'!BF$5))</f>
        <v/>
      </c>
      <c r="I1149" s="20" t="str">
        <f t="shared" si="34"/>
        <v/>
      </c>
      <c r="N1149" s="20" t="str">
        <f t="shared" si="35"/>
        <v/>
      </c>
    </row>
    <row r="1150" spans="2:14">
      <c r="B1150" s="20" t="str" cm="1">
        <f t="array" ref="B1150">_xlfn.IFS(ISBLANK(C1150), "", C1150='Dropdown Selections'!BF$2, "VBID"&amp;COUNTIF(C$13:C1150, 'Dropdown Selections'!BF$2),C1150='Dropdown Selections'!BF$3, "SSBCI"&amp;COUNTIF(C$13:C1150, 'Dropdown Selections'!BF$3),C1150='Dropdown Selections'!BF$4, "UF"&amp;COUNTIF(C$13:C1150, 'Dropdown Selections'!BF$4),C1150='Dropdown Selections'!BF$5, "MA"&amp;COUNTIF(C$13:C1150, 'Dropdown Selections'!BF$5))</f>
        <v/>
      </c>
      <c r="I1150" s="20" t="str">
        <f t="shared" si="34"/>
        <v/>
      </c>
      <c r="N1150" s="20" t="str">
        <f t="shared" si="35"/>
        <v/>
      </c>
    </row>
    <row r="1151" spans="2:14">
      <c r="B1151" s="20" t="str" cm="1">
        <f t="array" ref="B1151">_xlfn.IFS(ISBLANK(C1151), "", C1151='Dropdown Selections'!BF$2, "VBID"&amp;COUNTIF(C$13:C1151, 'Dropdown Selections'!BF$2),C1151='Dropdown Selections'!BF$3, "SSBCI"&amp;COUNTIF(C$13:C1151, 'Dropdown Selections'!BF$3),C1151='Dropdown Selections'!BF$4, "UF"&amp;COUNTIF(C$13:C1151, 'Dropdown Selections'!BF$4),C1151='Dropdown Selections'!BF$5, "MA"&amp;COUNTIF(C$13:C1151, 'Dropdown Selections'!BF$5))</f>
        <v/>
      </c>
      <c r="I1151" s="20" t="str">
        <f t="shared" si="34"/>
        <v/>
      </c>
      <c r="N1151" s="20" t="str">
        <f t="shared" si="35"/>
        <v/>
      </c>
    </row>
    <row r="1152" spans="2:14">
      <c r="B1152" s="20" t="str" cm="1">
        <f t="array" ref="B1152">_xlfn.IFS(ISBLANK(C1152), "", C1152='Dropdown Selections'!BF$2, "VBID"&amp;COUNTIF(C$13:C1152, 'Dropdown Selections'!BF$2),C1152='Dropdown Selections'!BF$3, "SSBCI"&amp;COUNTIF(C$13:C1152, 'Dropdown Selections'!BF$3),C1152='Dropdown Selections'!BF$4, "UF"&amp;COUNTIF(C$13:C1152, 'Dropdown Selections'!BF$4),C1152='Dropdown Selections'!BF$5, "MA"&amp;COUNTIF(C$13:C1152, 'Dropdown Selections'!BF$5))</f>
        <v/>
      </c>
      <c r="I1152" s="20" t="str">
        <f t="shared" si="34"/>
        <v/>
      </c>
      <c r="N1152" s="20" t="str">
        <f t="shared" si="35"/>
        <v/>
      </c>
    </row>
    <row r="1153" spans="2:14">
      <c r="B1153" s="20" t="str" cm="1">
        <f t="array" ref="B1153">_xlfn.IFS(ISBLANK(C1153), "", C1153='Dropdown Selections'!BF$2, "VBID"&amp;COUNTIF(C$13:C1153, 'Dropdown Selections'!BF$2),C1153='Dropdown Selections'!BF$3, "SSBCI"&amp;COUNTIF(C$13:C1153, 'Dropdown Selections'!BF$3),C1153='Dropdown Selections'!BF$4, "UF"&amp;COUNTIF(C$13:C1153, 'Dropdown Selections'!BF$4),C1153='Dropdown Selections'!BF$5, "MA"&amp;COUNTIF(C$13:C1153, 'Dropdown Selections'!BF$5))</f>
        <v/>
      </c>
      <c r="I1153" s="20" t="str">
        <f t="shared" si="34"/>
        <v/>
      </c>
      <c r="N1153" s="20" t="str">
        <f t="shared" si="35"/>
        <v/>
      </c>
    </row>
    <row r="1154" spans="2:14">
      <c r="B1154" s="20" t="str" cm="1">
        <f t="array" ref="B1154">_xlfn.IFS(ISBLANK(C1154), "", C1154='Dropdown Selections'!BF$2, "VBID"&amp;COUNTIF(C$13:C1154, 'Dropdown Selections'!BF$2),C1154='Dropdown Selections'!BF$3, "SSBCI"&amp;COUNTIF(C$13:C1154, 'Dropdown Selections'!BF$3),C1154='Dropdown Selections'!BF$4, "UF"&amp;COUNTIF(C$13:C1154, 'Dropdown Selections'!BF$4),C1154='Dropdown Selections'!BF$5, "MA"&amp;COUNTIF(C$13:C1154, 'Dropdown Selections'!BF$5))</f>
        <v/>
      </c>
      <c r="I1154" s="20" t="str">
        <f t="shared" si="34"/>
        <v/>
      </c>
      <c r="N1154" s="20" t="str">
        <f t="shared" si="35"/>
        <v/>
      </c>
    </row>
    <row r="1155" spans="2:14">
      <c r="B1155" s="20" t="str" cm="1">
        <f t="array" ref="B1155">_xlfn.IFS(ISBLANK(C1155), "", C1155='Dropdown Selections'!BF$2, "VBID"&amp;COUNTIF(C$13:C1155, 'Dropdown Selections'!BF$2),C1155='Dropdown Selections'!BF$3, "SSBCI"&amp;COUNTIF(C$13:C1155, 'Dropdown Selections'!BF$3),C1155='Dropdown Selections'!BF$4, "UF"&amp;COUNTIF(C$13:C1155, 'Dropdown Selections'!BF$4),C1155='Dropdown Selections'!BF$5, "MA"&amp;COUNTIF(C$13:C1155, 'Dropdown Selections'!BF$5))</f>
        <v/>
      </c>
      <c r="I1155" s="20" t="str">
        <f t="shared" si="34"/>
        <v/>
      </c>
      <c r="N1155" s="20" t="str">
        <f t="shared" si="35"/>
        <v/>
      </c>
    </row>
    <row r="1156" spans="2:14">
      <c r="B1156" s="20" t="str" cm="1">
        <f t="array" ref="B1156">_xlfn.IFS(ISBLANK(C1156), "", C1156='Dropdown Selections'!BF$2, "VBID"&amp;COUNTIF(C$13:C1156, 'Dropdown Selections'!BF$2),C1156='Dropdown Selections'!BF$3, "SSBCI"&amp;COUNTIF(C$13:C1156, 'Dropdown Selections'!BF$3),C1156='Dropdown Selections'!BF$4, "UF"&amp;COUNTIF(C$13:C1156, 'Dropdown Selections'!BF$4),C1156='Dropdown Selections'!BF$5, "MA"&amp;COUNTIF(C$13:C1156, 'Dropdown Selections'!BF$5))</f>
        <v/>
      </c>
      <c r="I1156" s="20" t="str">
        <f t="shared" si="34"/>
        <v/>
      </c>
      <c r="N1156" s="20" t="str">
        <f t="shared" si="35"/>
        <v/>
      </c>
    </row>
    <row r="1157" spans="2:14">
      <c r="B1157" s="20" t="str" cm="1">
        <f t="array" ref="B1157">_xlfn.IFS(ISBLANK(C1157), "", C1157='Dropdown Selections'!BF$2, "VBID"&amp;COUNTIF(C$13:C1157, 'Dropdown Selections'!BF$2),C1157='Dropdown Selections'!BF$3, "SSBCI"&amp;COUNTIF(C$13:C1157, 'Dropdown Selections'!BF$3),C1157='Dropdown Selections'!BF$4, "UF"&amp;COUNTIF(C$13:C1157, 'Dropdown Selections'!BF$4),C1157='Dropdown Selections'!BF$5, "MA"&amp;COUNTIF(C$13:C1157, 'Dropdown Selections'!BF$5))</f>
        <v/>
      </c>
      <c r="I1157" s="20" t="str">
        <f t="shared" si="34"/>
        <v/>
      </c>
      <c r="N1157" s="20" t="str">
        <f t="shared" si="35"/>
        <v/>
      </c>
    </row>
    <row r="1158" spans="2:14">
      <c r="B1158" s="20" t="str" cm="1">
        <f t="array" ref="B1158">_xlfn.IFS(ISBLANK(C1158), "", C1158='Dropdown Selections'!BF$2, "VBID"&amp;COUNTIF(C$13:C1158, 'Dropdown Selections'!BF$2),C1158='Dropdown Selections'!BF$3, "SSBCI"&amp;COUNTIF(C$13:C1158, 'Dropdown Selections'!BF$3),C1158='Dropdown Selections'!BF$4, "UF"&amp;COUNTIF(C$13:C1158, 'Dropdown Selections'!BF$4),C1158='Dropdown Selections'!BF$5, "MA"&amp;COUNTIF(C$13:C1158, 'Dropdown Selections'!BF$5))</f>
        <v/>
      </c>
      <c r="I1158" s="20" t="str">
        <f t="shared" si="34"/>
        <v/>
      </c>
      <c r="N1158" s="20" t="str">
        <f t="shared" si="35"/>
        <v/>
      </c>
    </row>
    <row r="1159" spans="2:14">
      <c r="B1159" s="20" t="str" cm="1">
        <f t="array" ref="B1159">_xlfn.IFS(ISBLANK(C1159), "", C1159='Dropdown Selections'!BF$2, "VBID"&amp;COUNTIF(C$13:C1159, 'Dropdown Selections'!BF$2),C1159='Dropdown Selections'!BF$3, "SSBCI"&amp;COUNTIF(C$13:C1159, 'Dropdown Selections'!BF$3),C1159='Dropdown Selections'!BF$4, "UF"&amp;COUNTIF(C$13:C1159, 'Dropdown Selections'!BF$4),C1159='Dropdown Selections'!BF$5, "MA"&amp;COUNTIF(C$13:C1159, 'Dropdown Selections'!BF$5))</f>
        <v/>
      </c>
      <c r="I1159" s="20" t="str">
        <f t="shared" si="34"/>
        <v/>
      </c>
      <c r="N1159" s="20" t="str">
        <f t="shared" si="35"/>
        <v/>
      </c>
    </row>
    <row r="1160" spans="2:14">
      <c r="B1160" s="20" t="str" cm="1">
        <f t="array" ref="B1160">_xlfn.IFS(ISBLANK(C1160), "", C1160='Dropdown Selections'!BF$2, "VBID"&amp;COUNTIF(C$13:C1160, 'Dropdown Selections'!BF$2),C1160='Dropdown Selections'!BF$3, "SSBCI"&amp;COUNTIF(C$13:C1160, 'Dropdown Selections'!BF$3),C1160='Dropdown Selections'!BF$4, "UF"&amp;COUNTIF(C$13:C1160, 'Dropdown Selections'!BF$4),C1160='Dropdown Selections'!BF$5, "MA"&amp;COUNTIF(C$13:C1160, 'Dropdown Selections'!BF$5))</f>
        <v/>
      </c>
      <c r="I1160" s="20" t="str">
        <f t="shared" si="34"/>
        <v/>
      </c>
      <c r="N1160" s="20" t="str">
        <f t="shared" si="35"/>
        <v/>
      </c>
    </row>
    <row r="1161" spans="2:14">
      <c r="B1161" s="20" t="str" cm="1">
        <f t="array" ref="B1161">_xlfn.IFS(ISBLANK(C1161), "", C1161='Dropdown Selections'!BF$2, "VBID"&amp;COUNTIF(C$13:C1161, 'Dropdown Selections'!BF$2),C1161='Dropdown Selections'!BF$3, "SSBCI"&amp;COUNTIF(C$13:C1161, 'Dropdown Selections'!BF$3),C1161='Dropdown Selections'!BF$4, "UF"&amp;COUNTIF(C$13:C1161, 'Dropdown Selections'!BF$4),C1161='Dropdown Selections'!BF$5, "MA"&amp;COUNTIF(C$13:C1161, 'Dropdown Selections'!BF$5))</f>
        <v/>
      </c>
      <c r="I1161" s="20" t="str">
        <f t="shared" si="34"/>
        <v/>
      </c>
      <c r="N1161" s="20" t="str">
        <f t="shared" si="35"/>
        <v/>
      </c>
    </row>
    <row r="1162" spans="2:14">
      <c r="B1162" s="20" t="str" cm="1">
        <f t="array" ref="B1162">_xlfn.IFS(ISBLANK(C1162), "", C1162='Dropdown Selections'!BF$2, "VBID"&amp;COUNTIF(C$13:C1162, 'Dropdown Selections'!BF$2),C1162='Dropdown Selections'!BF$3, "SSBCI"&amp;COUNTIF(C$13:C1162, 'Dropdown Selections'!BF$3),C1162='Dropdown Selections'!BF$4, "UF"&amp;COUNTIF(C$13:C1162, 'Dropdown Selections'!BF$4),C1162='Dropdown Selections'!BF$5, "MA"&amp;COUNTIF(C$13:C1162, 'Dropdown Selections'!BF$5))</f>
        <v/>
      </c>
      <c r="I1162" s="20" t="str">
        <f t="shared" si="34"/>
        <v/>
      </c>
      <c r="N1162" s="20" t="str">
        <f t="shared" si="35"/>
        <v/>
      </c>
    </row>
    <row r="1163" spans="2:14">
      <c r="B1163" s="20" t="str" cm="1">
        <f t="array" ref="B1163">_xlfn.IFS(ISBLANK(C1163), "", C1163='Dropdown Selections'!BF$2, "VBID"&amp;COUNTIF(C$13:C1163, 'Dropdown Selections'!BF$2),C1163='Dropdown Selections'!BF$3, "SSBCI"&amp;COUNTIF(C$13:C1163, 'Dropdown Selections'!BF$3),C1163='Dropdown Selections'!BF$4, "UF"&amp;COUNTIF(C$13:C1163, 'Dropdown Selections'!BF$4),C1163='Dropdown Selections'!BF$5, "MA"&amp;COUNTIF(C$13:C1163, 'Dropdown Selections'!BF$5))</f>
        <v/>
      </c>
      <c r="I1163" s="20" t="str">
        <f t="shared" si="34"/>
        <v/>
      </c>
      <c r="N1163" s="20" t="str">
        <f t="shared" si="35"/>
        <v/>
      </c>
    </row>
    <row r="1164" spans="2:14">
      <c r="B1164" s="20" t="str" cm="1">
        <f t="array" ref="B1164">_xlfn.IFS(ISBLANK(C1164), "", C1164='Dropdown Selections'!BF$2, "VBID"&amp;COUNTIF(C$13:C1164, 'Dropdown Selections'!BF$2),C1164='Dropdown Selections'!BF$3, "SSBCI"&amp;COUNTIF(C$13:C1164, 'Dropdown Selections'!BF$3),C1164='Dropdown Selections'!BF$4, "UF"&amp;COUNTIF(C$13:C1164, 'Dropdown Selections'!BF$4),C1164='Dropdown Selections'!BF$5, "MA"&amp;COUNTIF(C$13:C1164, 'Dropdown Selections'!BF$5))</f>
        <v/>
      </c>
      <c r="I1164" s="20" t="str">
        <f t="shared" si="34"/>
        <v/>
      </c>
      <c r="N1164" s="20" t="str">
        <f t="shared" si="35"/>
        <v/>
      </c>
    </row>
    <row r="1165" spans="2:14">
      <c r="B1165" s="20" t="str" cm="1">
        <f t="array" ref="B1165">_xlfn.IFS(ISBLANK(C1165), "", C1165='Dropdown Selections'!BF$2, "VBID"&amp;COUNTIF(C$13:C1165, 'Dropdown Selections'!BF$2),C1165='Dropdown Selections'!BF$3, "SSBCI"&amp;COUNTIF(C$13:C1165, 'Dropdown Selections'!BF$3),C1165='Dropdown Selections'!BF$4, "UF"&amp;COUNTIF(C$13:C1165, 'Dropdown Selections'!BF$4),C1165='Dropdown Selections'!BF$5, "MA"&amp;COUNTIF(C$13:C1165, 'Dropdown Selections'!BF$5))</f>
        <v/>
      </c>
      <c r="I1165" s="20" t="str">
        <f t="shared" si="34"/>
        <v/>
      </c>
      <c r="N1165" s="20" t="str">
        <f t="shared" si="35"/>
        <v/>
      </c>
    </row>
    <row r="1166" spans="2:14">
      <c r="B1166" s="20" t="str" cm="1">
        <f t="array" ref="B1166">_xlfn.IFS(ISBLANK(C1166), "", C1166='Dropdown Selections'!BF$2, "VBID"&amp;COUNTIF(C$13:C1166, 'Dropdown Selections'!BF$2),C1166='Dropdown Selections'!BF$3, "SSBCI"&amp;COUNTIF(C$13:C1166, 'Dropdown Selections'!BF$3),C1166='Dropdown Selections'!BF$4, "UF"&amp;COUNTIF(C$13:C1166, 'Dropdown Selections'!BF$4),C1166='Dropdown Selections'!BF$5, "MA"&amp;COUNTIF(C$13:C1166, 'Dropdown Selections'!BF$5))</f>
        <v/>
      </c>
      <c r="I1166" s="20" t="str">
        <f t="shared" ref="I1166:I1229" si="36">IF(NOT(ISBLANK(J1166)), "CRC"&amp;ROW(I1166)-12,"")</f>
        <v/>
      </c>
      <c r="N1166" s="20" t="str">
        <f t="shared" ref="N1166:N1229" si="37">IF(NOT(ISBLANK(O1166)), "DRC"&amp;ROW(N1166)-12,"")</f>
        <v/>
      </c>
    </row>
    <row r="1167" spans="2:14">
      <c r="B1167" s="20" t="str" cm="1">
        <f t="array" ref="B1167">_xlfn.IFS(ISBLANK(C1167), "", C1167='Dropdown Selections'!BF$2, "VBID"&amp;COUNTIF(C$13:C1167, 'Dropdown Selections'!BF$2),C1167='Dropdown Selections'!BF$3, "SSBCI"&amp;COUNTIF(C$13:C1167, 'Dropdown Selections'!BF$3),C1167='Dropdown Selections'!BF$4, "UF"&amp;COUNTIF(C$13:C1167, 'Dropdown Selections'!BF$4),C1167='Dropdown Selections'!BF$5, "MA"&amp;COUNTIF(C$13:C1167, 'Dropdown Selections'!BF$5))</f>
        <v/>
      </c>
      <c r="I1167" s="20" t="str">
        <f t="shared" si="36"/>
        <v/>
      </c>
      <c r="N1167" s="20" t="str">
        <f t="shared" si="37"/>
        <v/>
      </c>
    </row>
    <row r="1168" spans="2:14">
      <c r="B1168" s="20" t="str" cm="1">
        <f t="array" ref="B1168">_xlfn.IFS(ISBLANK(C1168), "", C1168='Dropdown Selections'!BF$2, "VBID"&amp;COUNTIF(C$13:C1168, 'Dropdown Selections'!BF$2),C1168='Dropdown Selections'!BF$3, "SSBCI"&amp;COUNTIF(C$13:C1168, 'Dropdown Selections'!BF$3),C1168='Dropdown Selections'!BF$4, "UF"&amp;COUNTIF(C$13:C1168, 'Dropdown Selections'!BF$4),C1168='Dropdown Selections'!BF$5, "MA"&amp;COUNTIF(C$13:C1168, 'Dropdown Selections'!BF$5))</f>
        <v/>
      </c>
      <c r="I1168" s="20" t="str">
        <f t="shared" si="36"/>
        <v/>
      </c>
      <c r="N1168" s="20" t="str">
        <f t="shared" si="37"/>
        <v/>
      </c>
    </row>
    <row r="1169" spans="2:14">
      <c r="B1169" s="20" t="str" cm="1">
        <f t="array" ref="B1169">_xlfn.IFS(ISBLANK(C1169), "", C1169='Dropdown Selections'!BF$2, "VBID"&amp;COUNTIF(C$13:C1169, 'Dropdown Selections'!BF$2),C1169='Dropdown Selections'!BF$3, "SSBCI"&amp;COUNTIF(C$13:C1169, 'Dropdown Selections'!BF$3),C1169='Dropdown Selections'!BF$4, "UF"&amp;COUNTIF(C$13:C1169, 'Dropdown Selections'!BF$4),C1169='Dropdown Selections'!BF$5, "MA"&amp;COUNTIF(C$13:C1169, 'Dropdown Selections'!BF$5))</f>
        <v/>
      </c>
      <c r="I1169" s="20" t="str">
        <f t="shared" si="36"/>
        <v/>
      </c>
      <c r="N1169" s="20" t="str">
        <f t="shared" si="37"/>
        <v/>
      </c>
    </row>
    <row r="1170" spans="2:14">
      <c r="B1170" s="20" t="str" cm="1">
        <f t="array" ref="B1170">_xlfn.IFS(ISBLANK(C1170), "", C1170='Dropdown Selections'!BF$2, "VBID"&amp;COUNTIF(C$13:C1170, 'Dropdown Selections'!BF$2),C1170='Dropdown Selections'!BF$3, "SSBCI"&amp;COUNTIF(C$13:C1170, 'Dropdown Selections'!BF$3),C1170='Dropdown Selections'!BF$4, "UF"&amp;COUNTIF(C$13:C1170, 'Dropdown Selections'!BF$4),C1170='Dropdown Selections'!BF$5, "MA"&amp;COUNTIF(C$13:C1170, 'Dropdown Selections'!BF$5))</f>
        <v/>
      </c>
      <c r="I1170" s="20" t="str">
        <f t="shared" si="36"/>
        <v/>
      </c>
      <c r="N1170" s="20" t="str">
        <f t="shared" si="37"/>
        <v/>
      </c>
    </row>
    <row r="1171" spans="2:14">
      <c r="B1171" s="20" t="str" cm="1">
        <f t="array" ref="B1171">_xlfn.IFS(ISBLANK(C1171), "", C1171='Dropdown Selections'!BF$2, "VBID"&amp;COUNTIF(C$13:C1171, 'Dropdown Selections'!BF$2),C1171='Dropdown Selections'!BF$3, "SSBCI"&amp;COUNTIF(C$13:C1171, 'Dropdown Selections'!BF$3),C1171='Dropdown Selections'!BF$4, "UF"&amp;COUNTIF(C$13:C1171, 'Dropdown Selections'!BF$4),C1171='Dropdown Selections'!BF$5, "MA"&amp;COUNTIF(C$13:C1171, 'Dropdown Selections'!BF$5))</f>
        <v/>
      </c>
      <c r="I1171" s="20" t="str">
        <f t="shared" si="36"/>
        <v/>
      </c>
      <c r="N1171" s="20" t="str">
        <f t="shared" si="37"/>
        <v/>
      </c>
    </row>
    <row r="1172" spans="2:14">
      <c r="B1172" s="20" t="str" cm="1">
        <f t="array" ref="B1172">_xlfn.IFS(ISBLANK(C1172), "", C1172='Dropdown Selections'!BF$2, "VBID"&amp;COUNTIF(C$13:C1172, 'Dropdown Selections'!BF$2),C1172='Dropdown Selections'!BF$3, "SSBCI"&amp;COUNTIF(C$13:C1172, 'Dropdown Selections'!BF$3),C1172='Dropdown Selections'!BF$4, "UF"&amp;COUNTIF(C$13:C1172, 'Dropdown Selections'!BF$4),C1172='Dropdown Selections'!BF$5, "MA"&amp;COUNTIF(C$13:C1172, 'Dropdown Selections'!BF$5))</f>
        <v/>
      </c>
      <c r="I1172" s="20" t="str">
        <f t="shared" si="36"/>
        <v/>
      </c>
      <c r="N1172" s="20" t="str">
        <f t="shared" si="37"/>
        <v/>
      </c>
    </row>
    <row r="1173" spans="2:14">
      <c r="B1173" s="20" t="str" cm="1">
        <f t="array" ref="B1173">_xlfn.IFS(ISBLANK(C1173), "", C1173='Dropdown Selections'!BF$2, "VBID"&amp;COUNTIF(C$13:C1173, 'Dropdown Selections'!BF$2),C1173='Dropdown Selections'!BF$3, "SSBCI"&amp;COUNTIF(C$13:C1173, 'Dropdown Selections'!BF$3),C1173='Dropdown Selections'!BF$4, "UF"&amp;COUNTIF(C$13:C1173, 'Dropdown Selections'!BF$4),C1173='Dropdown Selections'!BF$5, "MA"&amp;COUNTIF(C$13:C1173, 'Dropdown Selections'!BF$5))</f>
        <v/>
      </c>
      <c r="I1173" s="20" t="str">
        <f t="shared" si="36"/>
        <v/>
      </c>
      <c r="N1173" s="20" t="str">
        <f t="shared" si="37"/>
        <v/>
      </c>
    </row>
    <row r="1174" spans="2:14">
      <c r="B1174" s="20" t="str" cm="1">
        <f t="array" ref="B1174">_xlfn.IFS(ISBLANK(C1174), "", C1174='Dropdown Selections'!BF$2, "VBID"&amp;COUNTIF(C$13:C1174, 'Dropdown Selections'!BF$2),C1174='Dropdown Selections'!BF$3, "SSBCI"&amp;COUNTIF(C$13:C1174, 'Dropdown Selections'!BF$3),C1174='Dropdown Selections'!BF$4, "UF"&amp;COUNTIF(C$13:C1174, 'Dropdown Selections'!BF$4),C1174='Dropdown Selections'!BF$5, "MA"&amp;COUNTIF(C$13:C1174, 'Dropdown Selections'!BF$5))</f>
        <v/>
      </c>
      <c r="I1174" s="20" t="str">
        <f t="shared" si="36"/>
        <v/>
      </c>
      <c r="N1174" s="20" t="str">
        <f t="shared" si="37"/>
        <v/>
      </c>
    </row>
    <row r="1175" spans="2:14">
      <c r="B1175" s="20" t="str" cm="1">
        <f t="array" ref="B1175">_xlfn.IFS(ISBLANK(C1175), "", C1175='Dropdown Selections'!BF$2, "VBID"&amp;COUNTIF(C$13:C1175, 'Dropdown Selections'!BF$2),C1175='Dropdown Selections'!BF$3, "SSBCI"&amp;COUNTIF(C$13:C1175, 'Dropdown Selections'!BF$3),C1175='Dropdown Selections'!BF$4, "UF"&amp;COUNTIF(C$13:C1175, 'Dropdown Selections'!BF$4),C1175='Dropdown Selections'!BF$5, "MA"&amp;COUNTIF(C$13:C1175, 'Dropdown Selections'!BF$5))</f>
        <v/>
      </c>
      <c r="I1175" s="20" t="str">
        <f t="shared" si="36"/>
        <v/>
      </c>
      <c r="N1175" s="20" t="str">
        <f t="shared" si="37"/>
        <v/>
      </c>
    </row>
    <row r="1176" spans="2:14">
      <c r="B1176" s="20" t="str" cm="1">
        <f t="array" ref="B1176">_xlfn.IFS(ISBLANK(C1176), "", C1176='Dropdown Selections'!BF$2, "VBID"&amp;COUNTIF(C$13:C1176, 'Dropdown Selections'!BF$2),C1176='Dropdown Selections'!BF$3, "SSBCI"&amp;COUNTIF(C$13:C1176, 'Dropdown Selections'!BF$3),C1176='Dropdown Selections'!BF$4, "UF"&amp;COUNTIF(C$13:C1176, 'Dropdown Selections'!BF$4),C1176='Dropdown Selections'!BF$5, "MA"&amp;COUNTIF(C$13:C1176, 'Dropdown Selections'!BF$5))</f>
        <v/>
      </c>
      <c r="I1176" s="20" t="str">
        <f t="shared" si="36"/>
        <v/>
      </c>
      <c r="N1176" s="20" t="str">
        <f t="shared" si="37"/>
        <v/>
      </c>
    </row>
    <row r="1177" spans="2:14">
      <c r="B1177" s="20" t="str" cm="1">
        <f t="array" ref="B1177">_xlfn.IFS(ISBLANK(C1177), "", C1177='Dropdown Selections'!BF$2, "VBID"&amp;COUNTIF(C$13:C1177, 'Dropdown Selections'!BF$2),C1177='Dropdown Selections'!BF$3, "SSBCI"&amp;COUNTIF(C$13:C1177, 'Dropdown Selections'!BF$3),C1177='Dropdown Selections'!BF$4, "UF"&amp;COUNTIF(C$13:C1177, 'Dropdown Selections'!BF$4),C1177='Dropdown Selections'!BF$5, "MA"&amp;COUNTIF(C$13:C1177, 'Dropdown Selections'!BF$5))</f>
        <v/>
      </c>
      <c r="I1177" s="20" t="str">
        <f t="shared" si="36"/>
        <v/>
      </c>
      <c r="N1177" s="20" t="str">
        <f t="shared" si="37"/>
        <v/>
      </c>
    </row>
    <row r="1178" spans="2:14">
      <c r="B1178" s="20" t="str" cm="1">
        <f t="array" ref="B1178">_xlfn.IFS(ISBLANK(C1178), "", C1178='Dropdown Selections'!BF$2, "VBID"&amp;COUNTIF(C$13:C1178, 'Dropdown Selections'!BF$2),C1178='Dropdown Selections'!BF$3, "SSBCI"&amp;COUNTIF(C$13:C1178, 'Dropdown Selections'!BF$3),C1178='Dropdown Selections'!BF$4, "UF"&amp;COUNTIF(C$13:C1178, 'Dropdown Selections'!BF$4),C1178='Dropdown Selections'!BF$5, "MA"&amp;COUNTIF(C$13:C1178, 'Dropdown Selections'!BF$5))</f>
        <v/>
      </c>
      <c r="I1178" s="20" t="str">
        <f t="shared" si="36"/>
        <v/>
      </c>
      <c r="N1178" s="20" t="str">
        <f t="shared" si="37"/>
        <v/>
      </c>
    </row>
    <row r="1179" spans="2:14">
      <c r="B1179" s="20" t="str" cm="1">
        <f t="array" ref="B1179">_xlfn.IFS(ISBLANK(C1179), "", C1179='Dropdown Selections'!BF$2, "VBID"&amp;COUNTIF(C$13:C1179, 'Dropdown Selections'!BF$2),C1179='Dropdown Selections'!BF$3, "SSBCI"&amp;COUNTIF(C$13:C1179, 'Dropdown Selections'!BF$3),C1179='Dropdown Selections'!BF$4, "UF"&amp;COUNTIF(C$13:C1179, 'Dropdown Selections'!BF$4),C1179='Dropdown Selections'!BF$5, "MA"&amp;COUNTIF(C$13:C1179, 'Dropdown Selections'!BF$5))</f>
        <v/>
      </c>
      <c r="I1179" s="20" t="str">
        <f t="shared" si="36"/>
        <v/>
      </c>
      <c r="N1179" s="20" t="str">
        <f t="shared" si="37"/>
        <v/>
      </c>
    </row>
    <row r="1180" spans="2:14">
      <c r="B1180" s="20" t="str" cm="1">
        <f t="array" ref="B1180">_xlfn.IFS(ISBLANK(C1180), "", C1180='Dropdown Selections'!BF$2, "VBID"&amp;COUNTIF(C$13:C1180, 'Dropdown Selections'!BF$2),C1180='Dropdown Selections'!BF$3, "SSBCI"&amp;COUNTIF(C$13:C1180, 'Dropdown Selections'!BF$3),C1180='Dropdown Selections'!BF$4, "UF"&amp;COUNTIF(C$13:C1180, 'Dropdown Selections'!BF$4),C1180='Dropdown Selections'!BF$5, "MA"&amp;COUNTIF(C$13:C1180, 'Dropdown Selections'!BF$5))</f>
        <v/>
      </c>
      <c r="I1180" s="20" t="str">
        <f t="shared" si="36"/>
        <v/>
      </c>
      <c r="N1180" s="20" t="str">
        <f t="shared" si="37"/>
        <v/>
      </c>
    </row>
    <row r="1181" spans="2:14">
      <c r="B1181" s="20" t="str" cm="1">
        <f t="array" ref="B1181">_xlfn.IFS(ISBLANK(C1181), "", C1181='Dropdown Selections'!BF$2, "VBID"&amp;COUNTIF(C$13:C1181, 'Dropdown Selections'!BF$2),C1181='Dropdown Selections'!BF$3, "SSBCI"&amp;COUNTIF(C$13:C1181, 'Dropdown Selections'!BF$3),C1181='Dropdown Selections'!BF$4, "UF"&amp;COUNTIF(C$13:C1181, 'Dropdown Selections'!BF$4),C1181='Dropdown Selections'!BF$5, "MA"&amp;COUNTIF(C$13:C1181, 'Dropdown Selections'!BF$5))</f>
        <v/>
      </c>
      <c r="I1181" s="20" t="str">
        <f t="shared" si="36"/>
        <v/>
      </c>
      <c r="N1181" s="20" t="str">
        <f t="shared" si="37"/>
        <v/>
      </c>
    </row>
    <row r="1182" spans="2:14">
      <c r="B1182" s="20" t="str" cm="1">
        <f t="array" ref="B1182">_xlfn.IFS(ISBLANK(C1182), "", C1182='Dropdown Selections'!BF$2, "VBID"&amp;COUNTIF(C$13:C1182, 'Dropdown Selections'!BF$2),C1182='Dropdown Selections'!BF$3, "SSBCI"&amp;COUNTIF(C$13:C1182, 'Dropdown Selections'!BF$3),C1182='Dropdown Selections'!BF$4, "UF"&amp;COUNTIF(C$13:C1182, 'Dropdown Selections'!BF$4),C1182='Dropdown Selections'!BF$5, "MA"&amp;COUNTIF(C$13:C1182, 'Dropdown Selections'!BF$5))</f>
        <v/>
      </c>
      <c r="I1182" s="20" t="str">
        <f t="shared" si="36"/>
        <v/>
      </c>
      <c r="N1182" s="20" t="str">
        <f t="shared" si="37"/>
        <v/>
      </c>
    </row>
    <row r="1183" spans="2:14">
      <c r="B1183" s="20" t="str" cm="1">
        <f t="array" ref="B1183">_xlfn.IFS(ISBLANK(C1183), "", C1183='Dropdown Selections'!BF$2, "VBID"&amp;COUNTIF(C$13:C1183, 'Dropdown Selections'!BF$2),C1183='Dropdown Selections'!BF$3, "SSBCI"&amp;COUNTIF(C$13:C1183, 'Dropdown Selections'!BF$3),C1183='Dropdown Selections'!BF$4, "UF"&amp;COUNTIF(C$13:C1183, 'Dropdown Selections'!BF$4),C1183='Dropdown Selections'!BF$5, "MA"&amp;COUNTIF(C$13:C1183, 'Dropdown Selections'!BF$5))</f>
        <v/>
      </c>
      <c r="I1183" s="20" t="str">
        <f t="shared" si="36"/>
        <v/>
      </c>
      <c r="N1183" s="20" t="str">
        <f t="shared" si="37"/>
        <v/>
      </c>
    </row>
    <row r="1184" spans="2:14">
      <c r="B1184" s="20" t="str" cm="1">
        <f t="array" ref="B1184">_xlfn.IFS(ISBLANK(C1184), "", C1184='Dropdown Selections'!BF$2, "VBID"&amp;COUNTIF(C$13:C1184, 'Dropdown Selections'!BF$2),C1184='Dropdown Selections'!BF$3, "SSBCI"&amp;COUNTIF(C$13:C1184, 'Dropdown Selections'!BF$3),C1184='Dropdown Selections'!BF$4, "UF"&amp;COUNTIF(C$13:C1184, 'Dropdown Selections'!BF$4),C1184='Dropdown Selections'!BF$5, "MA"&amp;COUNTIF(C$13:C1184, 'Dropdown Selections'!BF$5))</f>
        <v/>
      </c>
      <c r="I1184" s="20" t="str">
        <f t="shared" si="36"/>
        <v/>
      </c>
      <c r="N1184" s="20" t="str">
        <f t="shared" si="37"/>
        <v/>
      </c>
    </row>
    <row r="1185" spans="2:14">
      <c r="B1185" s="20" t="str" cm="1">
        <f t="array" ref="B1185">_xlfn.IFS(ISBLANK(C1185), "", C1185='Dropdown Selections'!BF$2, "VBID"&amp;COUNTIF(C$13:C1185, 'Dropdown Selections'!BF$2),C1185='Dropdown Selections'!BF$3, "SSBCI"&amp;COUNTIF(C$13:C1185, 'Dropdown Selections'!BF$3),C1185='Dropdown Selections'!BF$4, "UF"&amp;COUNTIF(C$13:C1185, 'Dropdown Selections'!BF$4),C1185='Dropdown Selections'!BF$5, "MA"&amp;COUNTIF(C$13:C1185, 'Dropdown Selections'!BF$5))</f>
        <v/>
      </c>
      <c r="I1185" s="20" t="str">
        <f t="shared" si="36"/>
        <v/>
      </c>
      <c r="N1185" s="20" t="str">
        <f t="shared" si="37"/>
        <v/>
      </c>
    </row>
    <row r="1186" spans="2:14">
      <c r="B1186" s="20" t="str" cm="1">
        <f t="array" ref="B1186">_xlfn.IFS(ISBLANK(C1186), "", C1186='Dropdown Selections'!BF$2, "VBID"&amp;COUNTIF(C$13:C1186, 'Dropdown Selections'!BF$2),C1186='Dropdown Selections'!BF$3, "SSBCI"&amp;COUNTIF(C$13:C1186, 'Dropdown Selections'!BF$3),C1186='Dropdown Selections'!BF$4, "UF"&amp;COUNTIF(C$13:C1186, 'Dropdown Selections'!BF$4),C1186='Dropdown Selections'!BF$5, "MA"&amp;COUNTIF(C$13:C1186, 'Dropdown Selections'!BF$5))</f>
        <v/>
      </c>
      <c r="I1186" s="20" t="str">
        <f t="shared" si="36"/>
        <v/>
      </c>
      <c r="N1186" s="20" t="str">
        <f t="shared" si="37"/>
        <v/>
      </c>
    </row>
    <row r="1187" spans="2:14">
      <c r="B1187" s="20" t="str" cm="1">
        <f t="array" ref="B1187">_xlfn.IFS(ISBLANK(C1187), "", C1187='Dropdown Selections'!BF$2, "VBID"&amp;COUNTIF(C$13:C1187, 'Dropdown Selections'!BF$2),C1187='Dropdown Selections'!BF$3, "SSBCI"&amp;COUNTIF(C$13:C1187, 'Dropdown Selections'!BF$3),C1187='Dropdown Selections'!BF$4, "UF"&amp;COUNTIF(C$13:C1187, 'Dropdown Selections'!BF$4),C1187='Dropdown Selections'!BF$5, "MA"&amp;COUNTIF(C$13:C1187, 'Dropdown Selections'!BF$5))</f>
        <v/>
      </c>
      <c r="I1187" s="20" t="str">
        <f t="shared" si="36"/>
        <v/>
      </c>
      <c r="N1187" s="20" t="str">
        <f t="shared" si="37"/>
        <v/>
      </c>
    </row>
    <row r="1188" spans="2:14">
      <c r="B1188" s="20" t="str" cm="1">
        <f t="array" ref="B1188">_xlfn.IFS(ISBLANK(C1188), "", C1188='Dropdown Selections'!BF$2, "VBID"&amp;COUNTIF(C$13:C1188, 'Dropdown Selections'!BF$2),C1188='Dropdown Selections'!BF$3, "SSBCI"&amp;COUNTIF(C$13:C1188, 'Dropdown Selections'!BF$3),C1188='Dropdown Selections'!BF$4, "UF"&amp;COUNTIF(C$13:C1188, 'Dropdown Selections'!BF$4),C1188='Dropdown Selections'!BF$5, "MA"&amp;COUNTIF(C$13:C1188, 'Dropdown Selections'!BF$5))</f>
        <v/>
      </c>
      <c r="I1188" s="20" t="str">
        <f t="shared" si="36"/>
        <v/>
      </c>
      <c r="N1188" s="20" t="str">
        <f t="shared" si="37"/>
        <v/>
      </c>
    </row>
    <row r="1189" spans="2:14">
      <c r="B1189" s="20" t="str" cm="1">
        <f t="array" ref="B1189">_xlfn.IFS(ISBLANK(C1189), "", C1189='Dropdown Selections'!BF$2, "VBID"&amp;COUNTIF(C$13:C1189, 'Dropdown Selections'!BF$2),C1189='Dropdown Selections'!BF$3, "SSBCI"&amp;COUNTIF(C$13:C1189, 'Dropdown Selections'!BF$3),C1189='Dropdown Selections'!BF$4, "UF"&amp;COUNTIF(C$13:C1189, 'Dropdown Selections'!BF$4),C1189='Dropdown Selections'!BF$5, "MA"&amp;COUNTIF(C$13:C1189, 'Dropdown Selections'!BF$5))</f>
        <v/>
      </c>
      <c r="I1189" s="20" t="str">
        <f t="shared" si="36"/>
        <v/>
      </c>
      <c r="N1189" s="20" t="str">
        <f t="shared" si="37"/>
        <v/>
      </c>
    </row>
    <row r="1190" spans="2:14">
      <c r="B1190" s="20" t="str" cm="1">
        <f t="array" ref="B1190">_xlfn.IFS(ISBLANK(C1190), "", C1190='Dropdown Selections'!BF$2, "VBID"&amp;COUNTIF(C$13:C1190, 'Dropdown Selections'!BF$2),C1190='Dropdown Selections'!BF$3, "SSBCI"&amp;COUNTIF(C$13:C1190, 'Dropdown Selections'!BF$3),C1190='Dropdown Selections'!BF$4, "UF"&amp;COUNTIF(C$13:C1190, 'Dropdown Selections'!BF$4),C1190='Dropdown Selections'!BF$5, "MA"&amp;COUNTIF(C$13:C1190, 'Dropdown Selections'!BF$5))</f>
        <v/>
      </c>
      <c r="I1190" s="20" t="str">
        <f t="shared" si="36"/>
        <v/>
      </c>
      <c r="N1190" s="20" t="str">
        <f t="shared" si="37"/>
        <v/>
      </c>
    </row>
    <row r="1191" spans="2:14">
      <c r="B1191" s="20" t="str" cm="1">
        <f t="array" ref="B1191">_xlfn.IFS(ISBLANK(C1191), "", C1191='Dropdown Selections'!BF$2, "VBID"&amp;COUNTIF(C$13:C1191, 'Dropdown Selections'!BF$2),C1191='Dropdown Selections'!BF$3, "SSBCI"&amp;COUNTIF(C$13:C1191, 'Dropdown Selections'!BF$3),C1191='Dropdown Selections'!BF$4, "UF"&amp;COUNTIF(C$13:C1191, 'Dropdown Selections'!BF$4),C1191='Dropdown Selections'!BF$5, "MA"&amp;COUNTIF(C$13:C1191, 'Dropdown Selections'!BF$5))</f>
        <v/>
      </c>
      <c r="I1191" s="20" t="str">
        <f t="shared" si="36"/>
        <v/>
      </c>
      <c r="N1191" s="20" t="str">
        <f t="shared" si="37"/>
        <v/>
      </c>
    </row>
    <row r="1192" spans="2:14">
      <c r="B1192" s="20" t="str" cm="1">
        <f t="array" ref="B1192">_xlfn.IFS(ISBLANK(C1192), "", C1192='Dropdown Selections'!BF$2, "VBID"&amp;COUNTIF(C$13:C1192, 'Dropdown Selections'!BF$2),C1192='Dropdown Selections'!BF$3, "SSBCI"&amp;COUNTIF(C$13:C1192, 'Dropdown Selections'!BF$3),C1192='Dropdown Selections'!BF$4, "UF"&amp;COUNTIF(C$13:C1192, 'Dropdown Selections'!BF$4),C1192='Dropdown Selections'!BF$5, "MA"&amp;COUNTIF(C$13:C1192, 'Dropdown Selections'!BF$5))</f>
        <v/>
      </c>
      <c r="I1192" s="20" t="str">
        <f t="shared" si="36"/>
        <v/>
      </c>
      <c r="N1192" s="20" t="str">
        <f t="shared" si="37"/>
        <v/>
      </c>
    </row>
    <row r="1193" spans="2:14">
      <c r="B1193" s="20" t="str" cm="1">
        <f t="array" ref="B1193">_xlfn.IFS(ISBLANK(C1193), "", C1193='Dropdown Selections'!BF$2, "VBID"&amp;COUNTIF(C$13:C1193, 'Dropdown Selections'!BF$2),C1193='Dropdown Selections'!BF$3, "SSBCI"&amp;COUNTIF(C$13:C1193, 'Dropdown Selections'!BF$3),C1193='Dropdown Selections'!BF$4, "UF"&amp;COUNTIF(C$13:C1193, 'Dropdown Selections'!BF$4),C1193='Dropdown Selections'!BF$5, "MA"&amp;COUNTIF(C$13:C1193, 'Dropdown Selections'!BF$5))</f>
        <v/>
      </c>
      <c r="I1193" s="20" t="str">
        <f t="shared" si="36"/>
        <v/>
      </c>
      <c r="N1193" s="20" t="str">
        <f t="shared" si="37"/>
        <v/>
      </c>
    </row>
    <row r="1194" spans="2:14">
      <c r="B1194" s="20" t="str" cm="1">
        <f t="array" ref="B1194">_xlfn.IFS(ISBLANK(C1194), "", C1194='Dropdown Selections'!BF$2, "VBID"&amp;COUNTIF(C$13:C1194, 'Dropdown Selections'!BF$2),C1194='Dropdown Selections'!BF$3, "SSBCI"&amp;COUNTIF(C$13:C1194, 'Dropdown Selections'!BF$3),C1194='Dropdown Selections'!BF$4, "UF"&amp;COUNTIF(C$13:C1194, 'Dropdown Selections'!BF$4),C1194='Dropdown Selections'!BF$5, "MA"&amp;COUNTIF(C$13:C1194, 'Dropdown Selections'!BF$5))</f>
        <v/>
      </c>
      <c r="I1194" s="20" t="str">
        <f t="shared" si="36"/>
        <v/>
      </c>
      <c r="N1194" s="20" t="str">
        <f t="shared" si="37"/>
        <v/>
      </c>
    </row>
    <row r="1195" spans="2:14">
      <c r="B1195" s="20" t="str" cm="1">
        <f t="array" ref="B1195">_xlfn.IFS(ISBLANK(C1195), "", C1195='Dropdown Selections'!BF$2, "VBID"&amp;COUNTIF(C$13:C1195, 'Dropdown Selections'!BF$2),C1195='Dropdown Selections'!BF$3, "SSBCI"&amp;COUNTIF(C$13:C1195, 'Dropdown Selections'!BF$3),C1195='Dropdown Selections'!BF$4, "UF"&amp;COUNTIF(C$13:C1195, 'Dropdown Selections'!BF$4),C1195='Dropdown Selections'!BF$5, "MA"&amp;COUNTIF(C$13:C1195, 'Dropdown Selections'!BF$5))</f>
        <v/>
      </c>
      <c r="I1195" s="20" t="str">
        <f t="shared" si="36"/>
        <v/>
      </c>
      <c r="N1195" s="20" t="str">
        <f t="shared" si="37"/>
        <v/>
      </c>
    </row>
    <row r="1196" spans="2:14">
      <c r="B1196" s="20" t="str" cm="1">
        <f t="array" ref="B1196">_xlfn.IFS(ISBLANK(C1196), "", C1196='Dropdown Selections'!BF$2, "VBID"&amp;COUNTIF(C$13:C1196, 'Dropdown Selections'!BF$2),C1196='Dropdown Selections'!BF$3, "SSBCI"&amp;COUNTIF(C$13:C1196, 'Dropdown Selections'!BF$3),C1196='Dropdown Selections'!BF$4, "UF"&amp;COUNTIF(C$13:C1196, 'Dropdown Selections'!BF$4),C1196='Dropdown Selections'!BF$5, "MA"&amp;COUNTIF(C$13:C1196, 'Dropdown Selections'!BF$5))</f>
        <v/>
      </c>
      <c r="I1196" s="20" t="str">
        <f t="shared" si="36"/>
        <v/>
      </c>
      <c r="N1196" s="20" t="str">
        <f t="shared" si="37"/>
        <v/>
      </c>
    </row>
    <row r="1197" spans="2:14">
      <c r="B1197" s="20" t="str" cm="1">
        <f t="array" ref="B1197">_xlfn.IFS(ISBLANK(C1197), "", C1197='Dropdown Selections'!BF$2, "VBID"&amp;COUNTIF(C$13:C1197, 'Dropdown Selections'!BF$2),C1197='Dropdown Selections'!BF$3, "SSBCI"&amp;COUNTIF(C$13:C1197, 'Dropdown Selections'!BF$3),C1197='Dropdown Selections'!BF$4, "UF"&amp;COUNTIF(C$13:C1197, 'Dropdown Selections'!BF$4),C1197='Dropdown Selections'!BF$5, "MA"&amp;COUNTIF(C$13:C1197, 'Dropdown Selections'!BF$5))</f>
        <v/>
      </c>
      <c r="I1197" s="20" t="str">
        <f t="shared" si="36"/>
        <v/>
      </c>
      <c r="N1197" s="20" t="str">
        <f t="shared" si="37"/>
        <v/>
      </c>
    </row>
    <row r="1198" spans="2:14">
      <c r="B1198" s="20" t="str" cm="1">
        <f t="array" ref="B1198">_xlfn.IFS(ISBLANK(C1198), "", C1198='Dropdown Selections'!BF$2, "VBID"&amp;COUNTIF(C$13:C1198, 'Dropdown Selections'!BF$2),C1198='Dropdown Selections'!BF$3, "SSBCI"&amp;COUNTIF(C$13:C1198, 'Dropdown Selections'!BF$3),C1198='Dropdown Selections'!BF$4, "UF"&amp;COUNTIF(C$13:C1198, 'Dropdown Selections'!BF$4),C1198='Dropdown Selections'!BF$5, "MA"&amp;COUNTIF(C$13:C1198, 'Dropdown Selections'!BF$5))</f>
        <v/>
      </c>
      <c r="I1198" s="20" t="str">
        <f t="shared" si="36"/>
        <v/>
      </c>
      <c r="N1198" s="20" t="str">
        <f t="shared" si="37"/>
        <v/>
      </c>
    </row>
    <row r="1199" spans="2:14">
      <c r="B1199" s="20" t="str" cm="1">
        <f t="array" ref="B1199">_xlfn.IFS(ISBLANK(C1199), "", C1199='Dropdown Selections'!BF$2, "VBID"&amp;COUNTIF(C$13:C1199, 'Dropdown Selections'!BF$2),C1199='Dropdown Selections'!BF$3, "SSBCI"&amp;COUNTIF(C$13:C1199, 'Dropdown Selections'!BF$3),C1199='Dropdown Selections'!BF$4, "UF"&amp;COUNTIF(C$13:C1199, 'Dropdown Selections'!BF$4),C1199='Dropdown Selections'!BF$5, "MA"&amp;COUNTIF(C$13:C1199, 'Dropdown Selections'!BF$5))</f>
        <v/>
      </c>
      <c r="I1199" s="20" t="str">
        <f t="shared" si="36"/>
        <v/>
      </c>
      <c r="N1199" s="20" t="str">
        <f t="shared" si="37"/>
        <v/>
      </c>
    </row>
    <row r="1200" spans="2:14">
      <c r="B1200" s="20" t="str" cm="1">
        <f t="array" ref="B1200">_xlfn.IFS(ISBLANK(C1200), "", C1200='Dropdown Selections'!BF$2, "VBID"&amp;COUNTIF(C$13:C1200, 'Dropdown Selections'!BF$2),C1200='Dropdown Selections'!BF$3, "SSBCI"&amp;COUNTIF(C$13:C1200, 'Dropdown Selections'!BF$3),C1200='Dropdown Selections'!BF$4, "UF"&amp;COUNTIF(C$13:C1200, 'Dropdown Selections'!BF$4),C1200='Dropdown Selections'!BF$5, "MA"&amp;COUNTIF(C$13:C1200, 'Dropdown Selections'!BF$5))</f>
        <v/>
      </c>
      <c r="I1200" s="20" t="str">
        <f t="shared" si="36"/>
        <v/>
      </c>
      <c r="N1200" s="20" t="str">
        <f t="shared" si="37"/>
        <v/>
      </c>
    </row>
    <row r="1201" spans="2:14">
      <c r="B1201" s="20" t="str" cm="1">
        <f t="array" ref="B1201">_xlfn.IFS(ISBLANK(C1201), "", C1201='Dropdown Selections'!BF$2, "VBID"&amp;COUNTIF(C$13:C1201, 'Dropdown Selections'!BF$2),C1201='Dropdown Selections'!BF$3, "SSBCI"&amp;COUNTIF(C$13:C1201, 'Dropdown Selections'!BF$3),C1201='Dropdown Selections'!BF$4, "UF"&amp;COUNTIF(C$13:C1201, 'Dropdown Selections'!BF$4),C1201='Dropdown Selections'!BF$5, "MA"&amp;COUNTIF(C$13:C1201, 'Dropdown Selections'!BF$5))</f>
        <v/>
      </c>
      <c r="I1201" s="20" t="str">
        <f t="shared" si="36"/>
        <v/>
      </c>
      <c r="N1201" s="20" t="str">
        <f t="shared" si="37"/>
        <v/>
      </c>
    </row>
    <row r="1202" spans="2:14">
      <c r="B1202" s="20" t="str" cm="1">
        <f t="array" ref="B1202">_xlfn.IFS(ISBLANK(C1202), "", C1202='Dropdown Selections'!BF$2, "VBID"&amp;COUNTIF(C$13:C1202, 'Dropdown Selections'!BF$2),C1202='Dropdown Selections'!BF$3, "SSBCI"&amp;COUNTIF(C$13:C1202, 'Dropdown Selections'!BF$3),C1202='Dropdown Selections'!BF$4, "UF"&amp;COUNTIF(C$13:C1202, 'Dropdown Selections'!BF$4),C1202='Dropdown Selections'!BF$5, "MA"&amp;COUNTIF(C$13:C1202, 'Dropdown Selections'!BF$5))</f>
        <v/>
      </c>
      <c r="I1202" s="20" t="str">
        <f t="shared" si="36"/>
        <v/>
      </c>
      <c r="N1202" s="20" t="str">
        <f t="shared" si="37"/>
        <v/>
      </c>
    </row>
    <row r="1203" spans="2:14">
      <c r="B1203" s="20" t="str" cm="1">
        <f t="array" ref="B1203">_xlfn.IFS(ISBLANK(C1203), "", C1203='Dropdown Selections'!BF$2, "VBID"&amp;COUNTIF(C$13:C1203, 'Dropdown Selections'!BF$2),C1203='Dropdown Selections'!BF$3, "SSBCI"&amp;COUNTIF(C$13:C1203, 'Dropdown Selections'!BF$3),C1203='Dropdown Selections'!BF$4, "UF"&amp;COUNTIF(C$13:C1203, 'Dropdown Selections'!BF$4),C1203='Dropdown Selections'!BF$5, "MA"&amp;COUNTIF(C$13:C1203, 'Dropdown Selections'!BF$5))</f>
        <v/>
      </c>
      <c r="I1203" s="20" t="str">
        <f t="shared" si="36"/>
        <v/>
      </c>
      <c r="N1203" s="20" t="str">
        <f t="shared" si="37"/>
        <v/>
      </c>
    </row>
    <row r="1204" spans="2:14">
      <c r="B1204" s="20" t="str" cm="1">
        <f t="array" ref="B1204">_xlfn.IFS(ISBLANK(C1204), "", C1204='Dropdown Selections'!BF$2, "VBID"&amp;COUNTIF(C$13:C1204, 'Dropdown Selections'!BF$2),C1204='Dropdown Selections'!BF$3, "SSBCI"&amp;COUNTIF(C$13:C1204, 'Dropdown Selections'!BF$3),C1204='Dropdown Selections'!BF$4, "UF"&amp;COUNTIF(C$13:C1204, 'Dropdown Selections'!BF$4),C1204='Dropdown Selections'!BF$5, "MA"&amp;COUNTIF(C$13:C1204, 'Dropdown Selections'!BF$5))</f>
        <v/>
      </c>
      <c r="I1204" s="20" t="str">
        <f t="shared" si="36"/>
        <v/>
      </c>
      <c r="N1204" s="20" t="str">
        <f t="shared" si="37"/>
        <v/>
      </c>
    </row>
    <row r="1205" spans="2:14">
      <c r="B1205" s="20" t="str" cm="1">
        <f t="array" ref="B1205">_xlfn.IFS(ISBLANK(C1205), "", C1205='Dropdown Selections'!BF$2, "VBID"&amp;COUNTIF(C$13:C1205, 'Dropdown Selections'!BF$2),C1205='Dropdown Selections'!BF$3, "SSBCI"&amp;COUNTIF(C$13:C1205, 'Dropdown Selections'!BF$3),C1205='Dropdown Selections'!BF$4, "UF"&amp;COUNTIF(C$13:C1205, 'Dropdown Selections'!BF$4),C1205='Dropdown Selections'!BF$5, "MA"&amp;COUNTIF(C$13:C1205, 'Dropdown Selections'!BF$5))</f>
        <v/>
      </c>
      <c r="I1205" s="20" t="str">
        <f t="shared" si="36"/>
        <v/>
      </c>
      <c r="N1205" s="20" t="str">
        <f t="shared" si="37"/>
        <v/>
      </c>
    </row>
    <row r="1206" spans="2:14">
      <c r="B1206" s="20" t="str" cm="1">
        <f t="array" ref="B1206">_xlfn.IFS(ISBLANK(C1206), "", C1206='Dropdown Selections'!BF$2, "VBID"&amp;COUNTIF(C$13:C1206, 'Dropdown Selections'!BF$2),C1206='Dropdown Selections'!BF$3, "SSBCI"&amp;COUNTIF(C$13:C1206, 'Dropdown Selections'!BF$3),C1206='Dropdown Selections'!BF$4, "UF"&amp;COUNTIF(C$13:C1206, 'Dropdown Selections'!BF$4),C1206='Dropdown Selections'!BF$5, "MA"&amp;COUNTIF(C$13:C1206, 'Dropdown Selections'!BF$5))</f>
        <v/>
      </c>
      <c r="I1206" s="20" t="str">
        <f t="shared" si="36"/>
        <v/>
      </c>
      <c r="N1206" s="20" t="str">
        <f t="shared" si="37"/>
        <v/>
      </c>
    </row>
    <row r="1207" spans="2:14">
      <c r="B1207" s="20" t="str" cm="1">
        <f t="array" ref="B1207">_xlfn.IFS(ISBLANK(C1207), "", C1207='Dropdown Selections'!BF$2, "VBID"&amp;COUNTIF(C$13:C1207, 'Dropdown Selections'!BF$2),C1207='Dropdown Selections'!BF$3, "SSBCI"&amp;COUNTIF(C$13:C1207, 'Dropdown Selections'!BF$3),C1207='Dropdown Selections'!BF$4, "UF"&amp;COUNTIF(C$13:C1207, 'Dropdown Selections'!BF$4),C1207='Dropdown Selections'!BF$5, "MA"&amp;COUNTIF(C$13:C1207, 'Dropdown Selections'!BF$5))</f>
        <v/>
      </c>
      <c r="I1207" s="20" t="str">
        <f t="shared" si="36"/>
        <v/>
      </c>
      <c r="N1207" s="20" t="str">
        <f t="shared" si="37"/>
        <v/>
      </c>
    </row>
    <row r="1208" spans="2:14">
      <c r="B1208" s="20" t="str" cm="1">
        <f t="array" ref="B1208">_xlfn.IFS(ISBLANK(C1208), "", C1208='Dropdown Selections'!BF$2, "VBID"&amp;COUNTIF(C$13:C1208, 'Dropdown Selections'!BF$2),C1208='Dropdown Selections'!BF$3, "SSBCI"&amp;COUNTIF(C$13:C1208, 'Dropdown Selections'!BF$3),C1208='Dropdown Selections'!BF$4, "UF"&amp;COUNTIF(C$13:C1208, 'Dropdown Selections'!BF$4),C1208='Dropdown Selections'!BF$5, "MA"&amp;COUNTIF(C$13:C1208, 'Dropdown Selections'!BF$5))</f>
        <v/>
      </c>
      <c r="I1208" s="20" t="str">
        <f t="shared" si="36"/>
        <v/>
      </c>
      <c r="N1208" s="20" t="str">
        <f t="shared" si="37"/>
        <v/>
      </c>
    </row>
    <row r="1209" spans="2:14">
      <c r="B1209" s="20" t="str" cm="1">
        <f t="array" ref="B1209">_xlfn.IFS(ISBLANK(C1209), "", C1209='Dropdown Selections'!BF$2, "VBID"&amp;COUNTIF(C$13:C1209, 'Dropdown Selections'!BF$2),C1209='Dropdown Selections'!BF$3, "SSBCI"&amp;COUNTIF(C$13:C1209, 'Dropdown Selections'!BF$3),C1209='Dropdown Selections'!BF$4, "UF"&amp;COUNTIF(C$13:C1209, 'Dropdown Selections'!BF$4),C1209='Dropdown Selections'!BF$5, "MA"&amp;COUNTIF(C$13:C1209, 'Dropdown Selections'!BF$5))</f>
        <v/>
      </c>
      <c r="I1209" s="20" t="str">
        <f t="shared" si="36"/>
        <v/>
      </c>
      <c r="N1209" s="20" t="str">
        <f t="shared" si="37"/>
        <v/>
      </c>
    </row>
    <row r="1210" spans="2:14">
      <c r="B1210" s="20" t="str" cm="1">
        <f t="array" ref="B1210">_xlfn.IFS(ISBLANK(C1210), "", C1210='Dropdown Selections'!BF$2, "VBID"&amp;COUNTIF(C$13:C1210, 'Dropdown Selections'!BF$2),C1210='Dropdown Selections'!BF$3, "SSBCI"&amp;COUNTIF(C$13:C1210, 'Dropdown Selections'!BF$3),C1210='Dropdown Selections'!BF$4, "UF"&amp;COUNTIF(C$13:C1210, 'Dropdown Selections'!BF$4),C1210='Dropdown Selections'!BF$5, "MA"&amp;COUNTIF(C$13:C1210, 'Dropdown Selections'!BF$5))</f>
        <v/>
      </c>
      <c r="I1210" s="20" t="str">
        <f t="shared" si="36"/>
        <v/>
      </c>
      <c r="N1210" s="20" t="str">
        <f t="shared" si="37"/>
        <v/>
      </c>
    </row>
    <row r="1211" spans="2:14">
      <c r="B1211" s="20" t="str" cm="1">
        <f t="array" ref="B1211">_xlfn.IFS(ISBLANK(C1211), "", C1211='Dropdown Selections'!BF$2, "VBID"&amp;COUNTIF(C$13:C1211, 'Dropdown Selections'!BF$2),C1211='Dropdown Selections'!BF$3, "SSBCI"&amp;COUNTIF(C$13:C1211, 'Dropdown Selections'!BF$3),C1211='Dropdown Selections'!BF$4, "UF"&amp;COUNTIF(C$13:C1211, 'Dropdown Selections'!BF$4),C1211='Dropdown Selections'!BF$5, "MA"&amp;COUNTIF(C$13:C1211, 'Dropdown Selections'!BF$5))</f>
        <v/>
      </c>
      <c r="I1211" s="20" t="str">
        <f t="shared" si="36"/>
        <v/>
      </c>
      <c r="N1211" s="20" t="str">
        <f t="shared" si="37"/>
        <v/>
      </c>
    </row>
    <row r="1212" spans="2:14">
      <c r="B1212" s="20" t="str" cm="1">
        <f t="array" ref="B1212">_xlfn.IFS(ISBLANK(C1212), "", C1212='Dropdown Selections'!BF$2, "VBID"&amp;COUNTIF(C$13:C1212, 'Dropdown Selections'!BF$2),C1212='Dropdown Selections'!BF$3, "SSBCI"&amp;COUNTIF(C$13:C1212, 'Dropdown Selections'!BF$3),C1212='Dropdown Selections'!BF$4, "UF"&amp;COUNTIF(C$13:C1212, 'Dropdown Selections'!BF$4),C1212='Dropdown Selections'!BF$5, "MA"&amp;COUNTIF(C$13:C1212, 'Dropdown Selections'!BF$5))</f>
        <v/>
      </c>
      <c r="I1212" s="20" t="str">
        <f t="shared" si="36"/>
        <v/>
      </c>
      <c r="N1212" s="20" t="str">
        <f t="shared" si="37"/>
        <v/>
      </c>
    </row>
    <row r="1213" spans="2:14">
      <c r="B1213" s="20" t="str" cm="1">
        <f t="array" ref="B1213">_xlfn.IFS(ISBLANK(C1213), "", C1213='Dropdown Selections'!BF$2, "VBID"&amp;COUNTIF(C$13:C1213, 'Dropdown Selections'!BF$2),C1213='Dropdown Selections'!BF$3, "SSBCI"&amp;COUNTIF(C$13:C1213, 'Dropdown Selections'!BF$3),C1213='Dropdown Selections'!BF$4, "UF"&amp;COUNTIF(C$13:C1213, 'Dropdown Selections'!BF$4),C1213='Dropdown Selections'!BF$5, "MA"&amp;COUNTIF(C$13:C1213, 'Dropdown Selections'!BF$5))</f>
        <v/>
      </c>
      <c r="I1213" s="20" t="str">
        <f t="shared" si="36"/>
        <v/>
      </c>
      <c r="N1213" s="20" t="str">
        <f t="shared" si="37"/>
        <v/>
      </c>
    </row>
    <row r="1214" spans="2:14">
      <c r="B1214" s="20" t="str" cm="1">
        <f t="array" ref="B1214">_xlfn.IFS(ISBLANK(C1214), "", C1214='Dropdown Selections'!BF$2, "VBID"&amp;COUNTIF(C$13:C1214, 'Dropdown Selections'!BF$2),C1214='Dropdown Selections'!BF$3, "SSBCI"&amp;COUNTIF(C$13:C1214, 'Dropdown Selections'!BF$3),C1214='Dropdown Selections'!BF$4, "UF"&amp;COUNTIF(C$13:C1214, 'Dropdown Selections'!BF$4),C1214='Dropdown Selections'!BF$5, "MA"&amp;COUNTIF(C$13:C1214, 'Dropdown Selections'!BF$5))</f>
        <v/>
      </c>
      <c r="I1214" s="20" t="str">
        <f t="shared" si="36"/>
        <v/>
      </c>
      <c r="N1214" s="20" t="str">
        <f t="shared" si="37"/>
        <v/>
      </c>
    </row>
    <row r="1215" spans="2:14">
      <c r="B1215" s="20" t="str" cm="1">
        <f t="array" ref="B1215">_xlfn.IFS(ISBLANK(C1215), "", C1215='Dropdown Selections'!BF$2, "VBID"&amp;COUNTIF(C$13:C1215, 'Dropdown Selections'!BF$2),C1215='Dropdown Selections'!BF$3, "SSBCI"&amp;COUNTIF(C$13:C1215, 'Dropdown Selections'!BF$3),C1215='Dropdown Selections'!BF$4, "UF"&amp;COUNTIF(C$13:C1215, 'Dropdown Selections'!BF$4),C1215='Dropdown Selections'!BF$5, "MA"&amp;COUNTIF(C$13:C1215, 'Dropdown Selections'!BF$5))</f>
        <v/>
      </c>
      <c r="I1215" s="20" t="str">
        <f t="shared" si="36"/>
        <v/>
      </c>
      <c r="N1215" s="20" t="str">
        <f t="shared" si="37"/>
        <v/>
      </c>
    </row>
    <row r="1216" spans="2:14">
      <c r="B1216" s="20" t="str" cm="1">
        <f t="array" ref="B1216">_xlfn.IFS(ISBLANK(C1216), "", C1216='Dropdown Selections'!BF$2, "VBID"&amp;COUNTIF(C$13:C1216, 'Dropdown Selections'!BF$2),C1216='Dropdown Selections'!BF$3, "SSBCI"&amp;COUNTIF(C$13:C1216, 'Dropdown Selections'!BF$3),C1216='Dropdown Selections'!BF$4, "UF"&amp;COUNTIF(C$13:C1216, 'Dropdown Selections'!BF$4),C1216='Dropdown Selections'!BF$5, "MA"&amp;COUNTIF(C$13:C1216, 'Dropdown Selections'!BF$5))</f>
        <v/>
      </c>
      <c r="I1216" s="20" t="str">
        <f t="shared" si="36"/>
        <v/>
      </c>
      <c r="N1216" s="20" t="str">
        <f t="shared" si="37"/>
        <v/>
      </c>
    </row>
    <row r="1217" spans="2:14">
      <c r="B1217" s="20" t="str" cm="1">
        <f t="array" ref="B1217">_xlfn.IFS(ISBLANK(C1217), "", C1217='Dropdown Selections'!BF$2, "VBID"&amp;COUNTIF(C$13:C1217, 'Dropdown Selections'!BF$2),C1217='Dropdown Selections'!BF$3, "SSBCI"&amp;COUNTIF(C$13:C1217, 'Dropdown Selections'!BF$3),C1217='Dropdown Selections'!BF$4, "UF"&amp;COUNTIF(C$13:C1217, 'Dropdown Selections'!BF$4),C1217='Dropdown Selections'!BF$5, "MA"&amp;COUNTIF(C$13:C1217, 'Dropdown Selections'!BF$5))</f>
        <v/>
      </c>
      <c r="I1217" s="20" t="str">
        <f t="shared" si="36"/>
        <v/>
      </c>
      <c r="N1217" s="20" t="str">
        <f t="shared" si="37"/>
        <v/>
      </c>
    </row>
    <row r="1218" spans="2:14">
      <c r="B1218" s="20" t="str" cm="1">
        <f t="array" ref="B1218">_xlfn.IFS(ISBLANK(C1218), "", C1218='Dropdown Selections'!BF$2, "VBID"&amp;COUNTIF(C$13:C1218, 'Dropdown Selections'!BF$2),C1218='Dropdown Selections'!BF$3, "SSBCI"&amp;COUNTIF(C$13:C1218, 'Dropdown Selections'!BF$3),C1218='Dropdown Selections'!BF$4, "UF"&amp;COUNTIF(C$13:C1218, 'Dropdown Selections'!BF$4),C1218='Dropdown Selections'!BF$5, "MA"&amp;COUNTIF(C$13:C1218, 'Dropdown Selections'!BF$5))</f>
        <v/>
      </c>
      <c r="I1218" s="20" t="str">
        <f t="shared" si="36"/>
        <v/>
      </c>
      <c r="N1218" s="20" t="str">
        <f t="shared" si="37"/>
        <v/>
      </c>
    </row>
    <row r="1219" spans="2:14">
      <c r="B1219" s="20" t="str" cm="1">
        <f t="array" ref="B1219">_xlfn.IFS(ISBLANK(C1219), "", C1219='Dropdown Selections'!BF$2, "VBID"&amp;COUNTIF(C$13:C1219, 'Dropdown Selections'!BF$2),C1219='Dropdown Selections'!BF$3, "SSBCI"&amp;COUNTIF(C$13:C1219, 'Dropdown Selections'!BF$3),C1219='Dropdown Selections'!BF$4, "UF"&amp;COUNTIF(C$13:C1219, 'Dropdown Selections'!BF$4),C1219='Dropdown Selections'!BF$5, "MA"&amp;COUNTIF(C$13:C1219, 'Dropdown Selections'!BF$5))</f>
        <v/>
      </c>
      <c r="I1219" s="20" t="str">
        <f t="shared" si="36"/>
        <v/>
      </c>
      <c r="N1219" s="20" t="str">
        <f t="shared" si="37"/>
        <v/>
      </c>
    </row>
    <row r="1220" spans="2:14">
      <c r="B1220" s="20" t="str" cm="1">
        <f t="array" ref="B1220">_xlfn.IFS(ISBLANK(C1220), "", C1220='Dropdown Selections'!BF$2, "VBID"&amp;COUNTIF(C$13:C1220, 'Dropdown Selections'!BF$2),C1220='Dropdown Selections'!BF$3, "SSBCI"&amp;COUNTIF(C$13:C1220, 'Dropdown Selections'!BF$3),C1220='Dropdown Selections'!BF$4, "UF"&amp;COUNTIF(C$13:C1220, 'Dropdown Selections'!BF$4),C1220='Dropdown Selections'!BF$5, "MA"&amp;COUNTIF(C$13:C1220, 'Dropdown Selections'!BF$5))</f>
        <v/>
      </c>
      <c r="I1220" s="20" t="str">
        <f t="shared" si="36"/>
        <v/>
      </c>
      <c r="N1220" s="20" t="str">
        <f t="shared" si="37"/>
        <v/>
      </c>
    </row>
    <row r="1221" spans="2:14">
      <c r="B1221" s="20" t="str" cm="1">
        <f t="array" ref="B1221">_xlfn.IFS(ISBLANK(C1221), "", C1221='Dropdown Selections'!BF$2, "VBID"&amp;COUNTIF(C$13:C1221, 'Dropdown Selections'!BF$2),C1221='Dropdown Selections'!BF$3, "SSBCI"&amp;COUNTIF(C$13:C1221, 'Dropdown Selections'!BF$3),C1221='Dropdown Selections'!BF$4, "UF"&amp;COUNTIF(C$13:C1221, 'Dropdown Selections'!BF$4),C1221='Dropdown Selections'!BF$5, "MA"&amp;COUNTIF(C$13:C1221, 'Dropdown Selections'!BF$5))</f>
        <v/>
      </c>
      <c r="I1221" s="20" t="str">
        <f t="shared" si="36"/>
        <v/>
      </c>
      <c r="N1221" s="20" t="str">
        <f t="shared" si="37"/>
        <v/>
      </c>
    </row>
    <row r="1222" spans="2:14">
      <c r="B1222" s="20" t="str" cm="1">
        <f t="array" ref="B1222">_xlfn.IFS(ISBLANK(C1222), "", C1222='Dropdown Selections'!BF$2, "VBID"&amp;COUNTIF(C$13:C1222, 'Dropdown Selections'!BF$2),C1222='Dropdown Selections'!BF$3, "SSBCI"&amp;COUNTIF(C$13:C1222, 'Dropdown Selections'!BF$3),C1222='Dropdown Selections'!BF$4, "UF"&amp;COUNTIF(C$13:C1222, 'Dropdown Selections'!BF$4),C1222='Dropdown Selections'!BF$5, "MA"&amp;COUNTIF(C$13:C1222, 'Dropdown Selections'!BF$5))</f>
        <v/>
      </c>
      <c r="I1222" s="20" t="str">
        <f t="shared" si="36"/>
        <v/>
      </c>
      <c r="N1222" s="20" t="str">
        <f t="shared" si="37"/>
        <v/>
      </c>
    </row>
    <row r="1223" spans="2:14">
      <c r="B1223" s="20" t="str" cm="1">
        <f t="array" ref="B1223">_xlfn.IFS(ISBLANK(C1223), "", C1223='Dropdown Selections'!BF$2, "VBID"&amp;COUNTIF(C$13:C1223, 'Dropdown Selections'!BF$2),C1223='Dropdown Selections'!BF$3, "SSBCI"&amp;COUNTIF(C$13:C1223, 'Dropdown Selections'!BF$3),C1223='Dropdown Selections'!BF$4, "UF"&amp;COUNTIF(C$13:C1223, 'Dropdown Selections'!BF$4),C1223='Dropdown Selections'!BF$5, "MA"&amp;COUNTIF(C$13:C1223, 'Dropdown Selections'!BF$5))</f>
        <v/>
      </c>
      <c r="I1223" s="20" t="str">
        <f t="shared" si="36"/>
        <v/>
      </c>
      <c r="N1223" s="20" t="str">
        <f t="shared" si="37"/>
        <v/>
      </c>
    </row>
    <row r="1224" spans="2:14">
      <c r="B1224" s="20" t="str" cm="1">
        <f t="array" ref="B1224">_xlfn.IFS(ISBLANK(C1224), "", C1224='Dropdown Selections'!BF$2, "VBID"&amp;COUNTIF(C$13:C1224, 'Dropdown Selections'!BF$2),C1224='Dropdown Selections'!BF$3, "SSBCI"&amp;COUNTIF(C$13:C1224, 'Dropdown Selections'!BF$3),C1224='Dropdown Selections'!BF$4, "UF"&amp;COUNTIF(C$13:C1224, 'Dropdown Selections'!BF$4),C1224='Dropdown Selections'!BF$5, "MA"&amp;COUNTIF(C$13:C1224, 'Dropdown Selections'!BF$5))</f>
        <v/>
      </c>
      <c r="I1224" s="20" t="str">
        <f t="shared" si="36"/>
        <v/>
      </c>
      <c r="N1224" s="20" t="str">
        <f t="shared" si="37"/>
        <v/>
      </c>
    </row>
    <row r="1225" spans="2:14">
      <c r="B1225" s="20" t="str" cm="1">
        <f t="array" ref="B1225">_xlfn.IFS(ISBLANK(C1225), "", C1225='Dropdown Selections'!BF$2, "VBID"&amp;COUNTIF(C$13:C1225, 'Dropdown Selections'!BF$2),C1225='Dropdown Selections'!BF$3, "SSBCI"&amp;COUNTIF(C$13:C1225, 'Dropdown Selections'!BF$3),C1225='Dropdown Selections'!BF$4, "UF"&amp;COUNTIF(C$13:C1225, 'Dropdown Selections'!BF$4),C1225='Dropdown Selections'!BF$5, "MA"&amp;COUNTIF(C$13:C1225, 'Dropdown Selections'!BF$5))</f>
        <v/>
      </c>
      <c r="I1225" s="20" t="str">
        <f t="shared" si="36"/>
        <v/>
      </c>
      <c r="N1225" s="20" t="str">
        <f t="shared" si="37"/>
        <v/>
      </c>
    </row>
    <row r="1226" spans="2:14">
      <c r="B1226" s="20" t="str" cm="1">
        <f t="array" ref="B1226">_xlfn.IFS(ISBLANK(C1226), "", C1226='Dropdown Selections'!BF$2, "VBID"&amp;COUNTIF(C$13:C1226, 'Dropdown Selections'!BF$2),C1226='Dropdown Selections'!BF$3, "SSBCI"&amp;COUNTIF(C$13:C1226, 'Dropdown Selections'!BF$3),C1226='Dropdown Selections'!BF$4, "UF"&amp;COUNTIF(C$13:C1226, 'Dropdown Selections'!BF$4),C1226='Dropdown Selections'!BF$5, "MA"&amp;COUNTIF(C$13:C1226, 'Dropdown Selections'!BF$5))</f>
        <v/>
      </c>
      <c r="I1226" s="20" t="str">
        <f t="shared" si="36"/>
        <v/>
      </c>
      <c r="N1226" s="20" t="str">
        <f t="shared" si="37"/>
        <v/>
      </c>
    </row>
    <row r="1227" spans="2:14">
      <c r="B1227" s="20" t="str" cm="1">
        <f t="array" ref="B1227">_xlfn.IFS(ISBLANK(C1227), "", C1227='Dropdown Selections'!BF$2, "VBID"&amp;COUNTIF(C$13:C1227, 'Dropdown Selections'!BF$2),C1227='Dropdown Selections'!BF$3, "SSBCI"&amp;COUNTIF(C$13:C1227, 'Dropdown Selections'!BF$3),C1227='Dropdown Selections'!BF$4, "UF"&amp;COUNTIF(C$13:C1227, 'Dropdown Selections'!BF$4),C1227='Dropdown Selections'!BF$5, "MA"&amp;COUNTIF(C$13:C1227, 'Dropdown Selections'!BF$5))</f>
        <v/>
      </c>
      <c r="I1227" s="20" t="str">
        <f t="shared" si="36"/>
        <v/>
      </c>
      <c r="N1227" s="20" t="str">
        <f t="shared" si="37"/>
        <v/>
      </c>
    </row>
    <row r="1228" spans="2:14">
      <c r="B1228" s="20" t="str" cm="1">
        <f t="array" ref="B1228">_xlfn.IFS(ISBLANK(C1228), "", C1228='Dropdown Selections'!BF$2, "VBID"&amp;COUNTIF(C$13:C1228, 'Dropdown Selections'!BF$2),C1228='Dropdown Selections'!BF$3, "SSBCI"&amp;COUNTIF(C$13:C1228, 'Dropdown Selections'!BF$3),C1228='Dropdown Selections'!BF$4, "UF"&amp;COUNTIF(C$13:C1228, 'Dropdown Selections'!BF$4),C1228='Dropdown Selections'!BF$5, "MA"&amp;COUNTIF(C$13:C1228, 'Dropdown Selections'!BF$5))</f>
        <v/>
      </c>
      <c r="I1228" s="20" t="str">
        <f t="shared" si="36"/>
        <v/>
      </c>
      <c r="N1228" s="20" t="str">
        <f t="shared" si="37"/>
        <v/>
      </c>
    </row>
    <row r="1229" spans="2:14">
      <c r="B1229" s="20" t="str" cm="1">
        <f t="array" ref="B1229">_xlfn.IFS(ISBLANK(C1229), "", C1229='Dropdown Selections'!BF$2, "VBID"&amp;COUNTIF(C$13:C1229, 'Dropdown Selections'!BF$2),C1229='Dropdown Selections'!BF$3, "SSBCI"&amp;COUNTIF(C$13:C1229, 'Dropdown Selections'!BF$3),C1229='Dropdown Selections'!BF$4, "UF"&amp;COUNTIF(C$13:C1229, 'Dropdown Selections'!BF$4),C1229='Dropdown Selections'!BF$5, "MA"&amp;COUNTIF(C$13:C1229, 'Dropdown Selections'!BF$5))</f>
        <v/>
      </c>
      <c r="I1229" s="20" t="str">
        <f t="shared" si="36"/>
        <v/>
      </c>
      <c r="N1229" s="20" t="str">
        <f t="shared" si="37"/>
        <v/>
      </c>
    </row>
    <row r="1230" spans="2:14">
      <c r="B1230" s="20" t="str" cm="1">
        <f t="array" ref="B1230">_xlfn.IFS(ISBLANK(C1230), "", C1230='Dropdown Selections'!BF$2, "VBID"&amp;COUNTIF(C$13:C1230, 'Dropdown Selections'!BF$2),C1230='Dropdown Selections'!BF$3, "SSBCI"&amp;COUNTIF(C$13:C1230, 'Dropdown Selections'!BF$3),C1230='Dropdown Selections'!BF$4, "UF"&amp;COUNTIF(C$13:C1230, 'Dropdown Selections'!BF$4),C1230='Dropdown Selections'!BF$5, "MA"&amp;COUNTIF(C$13:C1230, 'Dropdown Selections'!BF$5))</f>
        <v/>
      </c>
      <c r="I1230" s="20" t="str">
        <f t="shared" ref="I1230:I1293" si="38">IF(NOT(ISBLANK(J1230)), "CRC"&amp;ROW(I1230)-12,"")</f>
        <v/>
      </c>
      <c r="N1230" s="20" t="str">
        <f t="shared" ref="N1230:N1293" si="39">IF(NOT(ISBLANK(O1230)), "DRC"&amp;ROW(N1230)-12,"")</f>
        <v/>
      </c>
    </row>
    <row r="1231" spans="2:14">
      <c r="B1231" s="20" t="str" cm="1">
        <f t="array" ref="B1231">_xlfn.IFS(ISBLANK(C1231), "", C1231='Dropdown Selections'!BF$2, "VBID"&amp;COUNTIF(C$13:C1231, 'Dropdown Selections'!BF$2),C1231='Dropdown Selections'!BF$3, "SSBCI"&amp;COUNTIF(C$13:C1231, 'Dropdown Selections'!BF$3),C1231='Dropdown Selections'!BF$4, "UF"&amp;COUNTIF(C$13:C1231, 'Dropdown Selections'!BF$4),C1231='Dropdown Selections'!BF$5, "MA"&amp;COUNTIF(C$13:C1231, 'Dropdown Selections'!BF$5))</f>
        <v/>
      </c>
      <c r="I1231" s="20" t="str">
        <f t="shared" si="38"/>
        <v/>
      </c>
      <c r="N1231" s="20" t="str">
        <f t="shared" si="39"/>
        <v/>
      </c>
    </row>
    <row r="1232" spans="2:14">
      <c r="B1232" s="20" t="str" cm="1">
        <f t="array" ref="B1232">_xlfn.IFS(ISBLANK(C1232), "", C1232='Dropdown Selections'!BF$2, "VBID"&amp;COUNTIF(C$13:C1232, 'Dropdown Selections'!BF$2),C1232='Dropdown Selections'!BF$3, "SSBCI"&amp;COUNTIF(C$13:C1232, 'Dropdown Selections'!BF$3),C1232='Dropdown Selections'!BF$4, "UF"&amp;COUNTIF(C$13:C1232, 'Dropdown Selections'!BF$4),C1232='Dropdown Selections'!BF$5, "MA"&amp;COUNTIF(C$13:C1232, 'Dropdown Selections'!BF$5))</f>
        <v/>
      </c>
      <c r="I1232" s="20" t="str">
        <f t="shared" si="38"/>
        <v/>
      </c>
      <c r="N1232" s="20" t="str">
        <f t="shared" si="39"/>
        <v/>
      </c>
    </row>
    <row r="1233" spans="2:14">
      <c r="B1233" s="20" t="str" cm="1">
        <f t="array" ref="B1233">_xlfn.IFS(ISBLANK(C1233), "", C1233='Dropdown Selections'!BF$2, "VBID"&amp;COUNTIF(C$13:C1233, 'Dropdown Selections'!BF$2),C1233='Dropdown Selections'!BF$3, "SSBCI"&amp;COUNTIF(C$13:C1233, 'Dropdown Selections'!BF$3),C1233='Dropdown Selections'!BF$4, "UF"&amp;COUNTIF(C$13:C1233, 'Dropdown Selections'!BF$4),C1233='Dropdown Selections'!BF$5, "MA"&amp;COUNTIF(C$13:C1233, 'Dropdown Selections'!BF$5))</f>
        <v/>
      </c>
      <c r="I1233" s="20" t="str">
        <f t="shared" si="38"/>
        <v/>
      </c>
      <c r="N1233" s="20" t="str">
        <f t="shared" si="39"/>
        <v/>
      </c>
    </row>
    <row r="1234" spans="2:14">
      <c r="B1234" s="20" t="str" cm="1">
        <f t="array" ref="B1234">_xlfn.IFS(ISBLANK(C1234), "", C1234='Dropdown Selections'!BF$2, "VBID"&amp;COUNTIF(C$13:C1234, 'Dropdown Selections'!BF$2),C1234='Dropdown Selections'!BF$3, "SSBCI"&amp;COUNTIF(C$13:C1234, 'Dropdown Selections'!BF$3),C1234='Dropdown Selections'!BF$4, "UF"&amp;COUNTIF(C$13:C1234, 'Dropdown Selections'!BF$4),C1234='Dropdown Selections'!BF$5, "MA"&amp;COUNTIF(C$13:C1234, 'Dropdown Selections'!BF$5))</f>
        <v/>
      </c>
      <c r="I1234" s="20" t="str">
        <f t="shared" si="38"/>
        <v/>
      </c>
      <c r="N1234" s="20" t="str">
        <f t="shared" si="39"/>
        <v/>
      </c>
    </row>
    <row r="1235" spans="2:14">
      <c r="B1235" s="20" t="str" cm="1">
        <f t="array" ref="B1235">_xlfn.IFS(ISBLANK(C1235), "", C1235='Dropdown Selections'!BF$2, "VBID"&amp;COUNTIF(C$13:C1235, 'Dropdown Selections'!BF$2),C1235='Dropdown Selections'!BF$3, "SSBCI"&amp;COUNTIF(C$13:C1235, 'Dropdown Selections'!BF$3),C1235='Dropdown Selections'!BF$4, "UF"&amp;COUNTIF(C$13:C1235, 'Dropdown Selections'!BF$4),C1235='Dropdown Selections'!BF$5, "MA"&amp;COUNTIF(C$13:C1235, 'Dropdown Selections'!BF$5))</f>
        <v/>
      </c>
      <c r="I1235" s="20" t="str">
        <f t="shared" si="38"/>
        <v/>
      </c>
      <c r="N1235" s="20" t="str">
        <f t="shared" si="39"/>
        <v/>
      </c>
    </row>
    <row r="1236" spans="2:14">
      <c r="B1236" s="20" t="str" cm="1">
        <f t="array" ref="B1236">_xlfn.IFS(ISBLANK(C1236), "", C1236='Dropdown Selections'!BF$2, "VBID"&amp;COUNTIF(C$13:C1236, 'Dropdown Selections'!BF$2),C1236='Dropdown Selections'!BF$3, "SSBCI"&amp;COUNTIF(C$13:C1236, 'Dropdown Selections'!BF$3),C1236='Dropdown Selections'!BF$4, "UF"&amp;COUNTIF(C$13:C1236, 'Dropdown Selections'!BF$4),C1236='Dropdown Selections'!BF$5, "MA"&amp;COUNTIF(C$13:C1236, 'Dropdown Selections'!BF$5))</f>
        <v/>
      </c>
      <c r="I1236" s="20" t="str">
        <f t="shared" si="38"/>
        <v/>
      </c>
      <c r="N1236" s="20" t="str">
        <f t="shared" si="39"/>
        <v/>
      </c>
    </row>
    <row r="1237" spans="2:14">
      <c r="B1237" s="20" t="str" cm="1">
        <f t="array" ref="B1237">_xlfn.IFS(ISBLANK(C1237), "", C1237='Dropdown Selections'!BF$2, "VBID"&amp;COUNTIF(C$13:C1237, 'Dropdown Selections'!BF$2),C1237='Dropdown Selections'!BF$3, "SSBCI"&amp;COUNTIF(C$13:C1237, 'Dropdown Selections'!BF$3),C1237='Dropdown Selections'!BF$4, "UF"&amp;COUNTIF(C$13:C1237, 'Dropdown Selections'!BF$4),C1237='Dropdown Selections'!BF$5, "MA"&amp;COUNTIF(C$13:C1237, 'Dropdown Selections'!BF$5))</f>
        <v/>
      </c>
      <c r="I1237" s="20" t="str">
        <f t="shared" si="38"/>
        <v/>
      </c>
      <c r="N1237" s="20" t="str">
        <f t="shared" si="39"/>
        <v/>
      </c>
    </row>
    <row r="1238" spans="2:14">
      <c r="B1238" s="20" t="str" cm="1">
        <f t="array" ref="B1238">_xlfn.IFS(ISBLANK(C1238), "", C1238='Dropdown Selections'!BF$2, "VBID"&amp;COUNTIF(C$13:C1238, 'Dropdown Selections'!BF$2),C1238='Dropdown Selections'!BF$3, "SSBCI"&amp;COUNTIF(C$13:C1238, 'Dropdown Selections'!BF$3),C1238='Dropdown Selections'!BF$4, "UF"&amp;COUNTIF(C$13:C1238, 'Dropdown Selections'!BF$4),C1238='Dropdown Selections'!BF$5, "MA"&amp;COUNTIF(C$13:C1238, 'Dropdown Selections'!BF$5))</f>
        <v/>
      </c>
      <c r="I1238" s="20" t="str">
        <f t="shared" si="38"/>
        <v/>
      </c>
      <c r="N1238" s="20" t="str">
        <f t="shared" si="39"/>
        <v/>
      </c>
    </row>
    <row r="1239" spans="2:14">
      <c r="B1239" s="20" t="str" cm="1">
        <f t="array" ref="B1239">_xlfn.IFS(ISBLANK(C1239), "", C1239='Dropdown Selections'!BF$2, "VBID"&amp;COUNTIF(C$13:C1239, 'Dropdown Selections'!BF$2),C1239='Dropdown Selections'!BF$3, "SSBCI"&amp;COUNTIF(C$13:C1239, 'Dropdown Selections'!BF$3),C1239='Dropdown Selections'!BF$4, "UF"&amp;COUNTIF(C$13:C1239, 'Dropdown Selections'!BF$4),C1239='Dropdown Selections'!BF$5, "MA"&amp;COUNTIF(C$13:C1239, 'Dropdown Selections'!BF$5))</f>
        <v/>
      </c>
      <c r="I1239" s="20" t="str">
        <f t="shared" si="38"/>
        <v/>
      </c>
      <c r="N1239" s="20" t="str">
        <f t="shared" si="39"/>
        <v/>
      </c>
    </row>
    <row r="1240" spans="2:14">
      <c r="B1240" s="20" t="str" cm="1">
        <f t="array" ref="B1240">_xlfn.IFS(ISBLANK(C1240), "", C1240='Dropdown Selections'!BF$2, "VBID"&amp;COUNTIF(C$13:C1240, 'Dropdown Selections'!BF$2),C1240='Dropdown Selections'!BF$3, "SSBCI"&amp;COUNTIF(C$13:C1240, 'Dropdown Selections'!BF$3),C1240='Dropdown Selections'!BF$4, "UF"&amp;COUNTIF(C$13:C1240, 'Dropdown Selections'!BF$4),C1240='Dropdown Selections'!BF$5, "MA"&amp;COUNTIF(C$13:C1240, 'Dropdown Selections'!BF$5))</f>
        <v/>
      </c>
      <c r="I1240" s="20" t="str">
        <f t="shared" si="38"/>
        <v/>
      </c>
      <c r="N1240" s="20" t="str">
        <f t="shared" si="39"/>
        <v/>
      </c>
    </row>
    <row r="1241" spans="2:14">
      <c r="B1241" s="20" t="str" cm="1">
        <f t="array" ref="B1241">_xlfn.IFS(ISBLANK(C1241), "", C1241='Dropdown Selections'!BF$2, "VBID"&amp;COUNTIF(C$13:C1241, 'Dropdown Selections'!BF$2),C1241='Dropdown Selections'!BF$3, "SSBCI"&amp;COUNTIF(C$13:C1241, 'Dropdown Selections'!BF$3),C1241='Dropdown Selections'!BF$4, "UF"&amp;COUNTIF(C$13:C1241, 'Dropdown Selections'!BF$4),C1241='Dropdown Selections'!BF$5, "MA"&amp;COUNTIF(C$13:C1241, 'Dropdown Selections'!BF$5))</f>
        <v/>
      </c>
      <c r="I1241" s="20" t="str">
        <f t="shared" si="38"/>
        <v/>
      </c>
      <c r="N1241" s="20" t="str">
        <f t="shared" si="39"/>
        <v/>
      </c>
    </row>
    <row r="1242" spans="2:14">
      <c r="B1242" s="20" t="str" cm="1">
        <f t="array" ref="B1242">_xlfn.IFS(ISBLANK(C1242), "", C1242='Dropdown Selections'!BF$2, "VBID"&amp;COUNTIF(C$13:C1242, 'Dropdown Selections'!BF$2),C1242='Dropdown Selections'!BF$3, "SSBCI"&amp;COUNTIF(C$13:C1242, 'Dropdown Selections'!BF$3),C1242='Dropdown Selections'!BF$4, "UF"&amp;COUNTIF(C$13:C1242, 'Dropdown Selections'!BF$4),C1242='Dropdown Selections'!BF$5, "MA"&amp;COUNTIF(C$13:C1242, 'Dropdown Selections'!BF$5))</f>
        <v/>
      </c>
      <c r="I1242" s="20" t="str">
        <f t="shared" si="38"/>
        <v/>
      </c>
      <c r="N1242" s="20" t="str">
        <f t="shared" si="39"/>
        <v/>
      </c>
    </row>
    <row r="1243" spans="2:14">
      <c r="B1243" s="20" t="str" cm="1">
        <f t="array" ref="B1243">_xlfn.IFS(ISBLANK(C1243), "", C1243='Dropdown Selections'!BF$2, "VBID"&amp;COUNTIF(C$13:C1243, 'Dropdown Selections'!BF$2),C1243='Dropdown Selections'!BF$3, "SSBCI"&amp;COUNTIF(C$13:C1243, 'Dropdown Selections'!BF$3),C1243='Dropdown Selections'!BF$4, "UF"&amp;COUNTIF(C$13:C1243, 'Dropdown Selections'!BF$4),C1243='Dropdown Selections'!BF$5, "MA"&amp;COUNTIF(C$13:C1243, 'Dropdown Selections'!BF$5))</f>
        <v/>
      </c>
      <c r="I1243" s="20" t="str">
        <f t="shared" si="38"/>
        <v/>
      </c>
      <c r="N1243" s="20" t="str">
        <f t="shared" si="39"/>
        <v/>
      </c>
    </row>
    <row r="1244" spans="2:14">
      <c r="B1244" s="20" t="str" cm="1">
        <f t="array" ref="B1244">_xlfn.IFS(ISBLANK(C1244), "", C1244='Dropdown Selections'!BF$2, "VBID"&amp;COUNTIF(C$13:C1244, 'Dropdown Selections'!BF$2),C1244='Dropdown Selections'!BF$3, "SSBCI"&amp;COUNTIF(C$13:C1244, 'Dropdown Selections'!BF$3),C1244='Dropdown Selections'!BF$4, "UF"&amp;COUNTIF(C$13:C1244, 'Dropdown Selections'!BF$4),C1244='Dropdown Selections'!BF$5, "MA"&amp;COUNTIF(C$13:C1244, 'Dropdown Selections'!BF$5))</f>
        <v/>
      </c>
      <c r="I1244" s="20" t="str">
        <f t="shared" si="38"/>
        <v/>
      </c>
      <c r="N1244" s="20" t="str">
        <f t="shared" si="39"/>
        <v/>
      </c>
    </row>
    <row r="1245" spans="2:14">
      <c r="B1245" s="20" t="str" cm="1">
        <f t="array" ref="B1245">_xlfn.IFS(ISBLANK(C1245), "", C1245='Dropdown Selections'!BF$2, "VBID"&amp;COUNTIF(C$13:C1245, 'Dropdown Selections'!BF$2),C1245='Dropdown Selections'!BF$3, "SSBCI"&amp;COUNTIF(C$13:C1245, 'Dropdown Selections'!BF$3),C1245='Dropdown Selections'!BF$4, "UF"&amp;COUNTIF(C$13:C1245, 'Dropdown Selections'!BF$4),C1245='Dropdown Selections'!BF$5, "MA"&amp;COUNTIF(C$13:C1245, 'Dropdown Selections'!BF$5))</f>
        <v/>
      </c>
      <c r="I1245" s="20" t="str">
        <f t="shared" si="38"/>
        <v/>
      </c>
      <c r="N1245" s="20" t="str">
        <f t="shared" si="39"/>
        <v/>
      </c>
    </row>
    <row r="1246" spans="2:14">
      <c r="B1246" s="20" t="str" cm="1">
        <f t="array" ref="B1246">_xlfn.IFS(ISBLANK(C1246), "", C1246='Dropdown Selections'!BF$2, "VBID"&amp;COUNTIF(C$13:C1246, 'Dropdown Selections'!BF$2),C1246='Dropdown Selections'!BF$3, "SSBCI"&amp;COUNTIF(C$13:C1246, 'Dropdown Selections'!BF$3),C1246='Dropdown Selections'!BF$4, "UF"&amp;COUNTIF(C$13:C1246, 'Dropdown Selections'!BF$4),C1246='Dropdown Selections'!BF$5, "MA"&amp;COUNTIF(C$13:C1246, 'Dropdown Selections'!BF$5))</f>
        <v/>
      </c>
      <c r="I1246" s="20" t="str">
        <f t="shared" si="38"/>
        <v/>
      </c>
      <c r="N1246" s="20" t="str">
        <f t="shared" si="39"/>
        <v/>
      </c>
    </row>
    <row r="1247" spans="2:14">
      <c r="B1247" s="20" t="str" cm="1">
        <f t="array" ref="B1247">_xlfn.IFS(ISBLANK(C1247), "", C1247='Dropdown Selections'!BF$2, "VBID"&amp;COUNTIF(C$13:C1247, 'Dropdown Selections'!BF$2),C1247='Dropdown Selections'!BF$3, "SSBCI"&amp;COUNTIF(C$13:C1247, 'Dropdown Selections'!BF$3),C1247='Dropdown Selections'!BF$4, "UF"&amp;COUNTIF(C$13:C1247, 'Dropdown Selections'!BF$4),C1247='Dropdown Selections'!BF$5, "MA"&amp;COUNTIF(C$13:C1247, 'Dropdown Selections'!BF$5))</f>
        <v/>
      </c>
      <c r="I1247" s="20" t="str">
        <f t="shared" si="38"/>
        <v/>
      </c>
      <c r="N1247" s="20" t="str">
        <f t="shared" si="39"/>
        <v/>
      </c>
    </row>
    <row r="1248" spans="2:14">
      <c r="B1248" s="20" t="str" cm="1">
        <f t="array" ref="B1248">_xlfn.IFS(ISBLANK(C1248), "", C1248='Dropdown Selections'!BF$2, "VBID"&amp;COUNTIF(C$13:C1248, 'Dropdown Selections'!BF$2),C1248='Dropdown Selections'!BF$3, "SSBCI"&amp;COUNTIF(C$13:C1248, 'Dropdown Selections'!BF$3),C1248='Dropdown Selections'!BF$4, "UF"&amp;COUNTIF(C$13:C1248, 'Dropdown Selections'!BF$4),C1248='Dropdown Selections'!BF$5, "MA"&amp;COUNTIF(C$13:C1248, 'Dropdown Selections'!BF$5))</f>
        <v/>
      </c>
      <c r="I1248" s="20" t="str">
        <f t="shared" si="38"/>
        <v/>
      </c>
      <c r="N1248" s="20" t="str">
        <f t="shared" si="39"/>
        <v/>
      </c>
    </row>
    <row r="1249" spans="2:14">
      <c r="B1249" s="20" t="str" cm="1">
        <f t="array" ref="B1249">_xlfn.IFS(ISBLANK(C1249), "", C1249='Dropdown Selections'!BF$2, "VBID"&amp;COUNTIF(C$13:C1249, 'Dropdown Selections'!BF$2),C1249='Dropdown Selections'!BF$3, "SSBCI"&amp;COUNTIF(C$13:C1249, 'Dropdown Selections'!BF$3),C1249='Dropdown Selections'!BF$4, "UF"&amp;COUNTIF(C$13:C1249, 'Dropdown Selections'!BF$4),C1249='Dropdown Selections'!BF$5, "MA"&amp;COUNTIF(C$13:C1249, 'Dropdown Selections'!BF$5))</f>
        <v/>
      </c>
      <c r="I1249" s="20" t="str">
        <f t="shared" si="38"/>
        <v/>
      </c>
      <c r="N1249" s="20" t="str">
        <f t="shared" si="39"/>
        <v/>
      </c>
    </row>
    <row r="1250" spans="2:14">
      <c r="B1250" s="20" t="str" cm="1">
        <f t="array" ref="B1250">_xlfn.IFS(ISBLANK(C1250), "", C1250='Dropdown Selections'!BF$2, "VBID"&amp;COUNTIF(C$13:C1250, 'Dropdown Selections'!BF$2),C1250='Dropdown Selections'!BF$3, "SSBCI"&amp;COUNTIF(C$13:C1250, 'Dropdown Selections'!BF$3),C1250='Dropdown Selections'!BF$4, "UF"&amp;COUNTIF(C$13:C1250, 'Dropdown Selections'!BF$4),C1250='Dropdown Selections'!BF$5, "MA"&amp;COUNTIF(C$13:C1250, 'Dropdown Selections'!BF$5))</f>
        <v/>
      </c>
      <c r="I1250" s="20" t="str">
        <f t="shared" si="38"/>
        <v/>
      </c>
      <c r="N1250" s="20" t="str">
        <f t="shared" si="39"/>
        <v/>
      </c>
    </row>
    <row r="1251" spans="2:14">
      <c r="B1251" s="20" t="str" cm="1">
        <f t="array" ref="B1251">_xlfn.IFS(ISBLANK(C1251), "", C1251='Dropdown Selections'!BF$2, "VBID"&amp;COUNTIF(C$13:C1251, 'Dropdown Selections'!BF$2),C1251='Dropdown Selections'!BF$3, "SSBCI"&amp;COUNTIF(C$13:C1251, 'Dropdown Selections'!BF$3),C1251='Dropdown Selections'!BF$4, "UF"&amp;COUNTIF(C$13:C1251, 'Dropdown Selections'!BF$4),C1251='Dropdown Selections'!BF$5, "MA"&amp;COUNTIF(C$13:C1251, 'Dropdown Selections'!BF$5))</f>
        <v/>
      </c>
      <c r="I1251" s="20" t="str">
        <f t="shared" si="38"/>
        <v/>
      </c>
      <c r="N1251" s="20" t="str">
        <f t="shared" si="39"/>
        <v/>
      </c>
    </row>
    <row r="1252" spans="2:14">
      <c r="B1252" s="20" t="str" cm="1">
        <f t="array" ref="B1252">_xlfn.IFS(ISBLANK(C1252), "", C1252='Dropdown Selections'!BF$2, "VBID"&amp;COUNTIF(C$13:C1252, 'Dropdown Selections'!BF$2),C1252='Dropdown Selections'!BF$3, "SSBCI"&amp;COUNTIF(C$13:C1252, 'Dropdown Selections'!BF$3),C1252='Dropdown Selections'!BF$4, "UF"&amp;COUNTIF(C$13:C1252, 'Dropdown Selections'!BF$4),C1252='Dropdown Selections'!BF$5, "MA"&amp;COUNTIF(C$13:C1252, 'Dropdown Selections'!BF$5))</f>
        <v/>
      </c>
      <c r="I1252" s="20" t="str">
        <f t="shared" si="38"/>
        <v/>
      </c>
      <c r="N1252" s="20" t="str">
        <f t="shared" si="39"/>
        <v/>
      </c>
    </row>
    <row r="1253" spans="2:14">
      <c r="B1253" s="20" t="str" cm="1">
        <f t="array" ref="B1253">_xlfn.IFS(ISBLANK(C1253), "", C1253='Dropdown Selections'!BF$2, "VBID"&amp;COUNTIF(C$13:C1253, 'Dropdown Selections'!BF$2),C1253='Dropdown Selections'!BF$3, "SSBCI"&amp;COUNTIF(C$13:C1253, 'Dropdown Selections'!BF$3),C1253='Dropdown Selections'!BF$4, "UF"&amp;COUNTIF(C$13:C1253, 'Dropdown Selections'!BF$4),C1253='Dropdown Selections'!BF$5, "MA"&amp;COUNTIF(C$13:C1253, 'Dropdown Selections'!BF$5))</f>
        <v/>
      </c>
      <c r="I1253" s="20" t="str">
        <f t="shared" si="38"/>
        <v/>
      </c>
      <c r="N1253" s="20" t="str">
        <f t="shared" si="39"/>
        <v/>
      </c>
    </row>
    <row r="1254" spans="2:14">
      <c r="B1254" s="20" t="str" cm="1">
        <f t="array" ref="B1254">_xlfn.IFS(ISBLANK(C1254), "", C1254='Dropdown Selections'!BF$2, "VBID"&amp;COUNTIF(C$13:C1254, 'Dropdown Selections'!BF$2),C1254='Dropdown Selections'!BF$3, "SSBCI"&amp;COUNTIF(C$13:C1254, 'Dropdown Selections'!BF$3),C1254='Dropdown Selections'!BF$4, "UF"&amp;COUNTIF(C$13:C1254, 'Dropdown Selections'!BF$4),C1254='Dropdown Selections'!BF$5, "MA"&amp;COUNTIF(C$13:C1254, 'Dropdown Selections'!BF$5))</f>
        <v/>
      </c>
      <c r="I1254" s="20" t="str">
        <f t="shared" si="38"/>
        <v/>
      </c>
      <c r="N1254" s="20" t="str">
        <f t="shared" si="39"/>
        <v/>
      </c>
    </row>
    <row r="1255" spans="2:14">
      <c r="B1255" s="20" t="str" cm="1">
        <f t="array" ref="B1255">_xlfn.IFS(ISBLANK(C1255), "", C1255='Dropdown Selections'!BF$2, "VBID"&amp;COUNTIF(C$13:C1255, 'Dropdown Selections'!BF$2),C1255='Dropdown Selections'!BF$3, "SSBCI"&amp;COUNTIF(C$13:C1255, 'Dropdown Selections'!BF$3),C1255='Dropdown Selections'!BF$4, "UF"&amp;COUNTIF(C$13:C1255, 'Dropdown Selections'!BF$4),C1255='Dropdown Selections'!BF$5, "MA"&amp;COUNTIF(C$13:C1255, 'Dropdown Selections'!BF$5))</f>
        <v/>
      </c>
      <c r="I1255" s="20" t="str">
        <f t="shared" si="38"/>
        <v/>
      </c>
      <c r="N1255" s="20" t="str">
        <f t="shared" si="39"/>
        <v/>
      </c>
    </row>
    <row r="1256" spans="2:14">
      <c r="B1256" s="20" t="str" cm="1">
        <f t="array" ref="B1256">_xlfn.IFS(ISBLANK(C1256), "", C1256='Dropdown Selections'!BF$2, "VBID"&amp;COUNTIF(C$13:C1256, 'Dropdown Selections'!BF$2),C1256='Dropdown Selections'!BF$3, "SSBCI"&amp;COUNTIF(C$13:C1256, 'Dropdown Selections'!BF$3),C1256='Dropdown Selections'!BF$4, "UF"&amp;COUNTIF(C$13:C1256, 'Dropdown Selections'!BF$4),C1256='Dropdown Selections'!BF$5, "MA"&amp;COUNTIF(C$13:C1256, 'Dropdown Selections'!BF$5))</f>
        <v/>
      </c>
      <c r="I1256" s="20" t="str">
        <f t="shared" si="38"/>
        <v/>
      </c>
      <c r="N1256" s="20" t="str">
        <f t="shared" si="39"/>
        <v/>
      </c>
    </row>
    <row r="1257" spans="2:14">
      <c r="B1257" s="20" t="str" cm="1">
        <f t="array" ref="B1257">_xlfn.IFS(ISBLANK(C1257), "", C1257='Dropdown Selections'!BF$2, "VBID"&amp;COUNTIF(C$13:C1257, 'Dropdown Selections'!BF$2),C1257='Dropdown Selections'!BF$3, "SSBCI"&amp;COUNTIF(C$13:C1257, 'Dropdown Selections'!BF$3),C1257='Dropdown Selections'!BF$4, "UF"&amp;COUNTIF(C$13:C1257, 'Dropdown Selections'!BF$4),C1257='Dropdown Selections'!BF$5, "MA"&amp;COUNTIF(C$13:C1257, 'Dropdown Selections'!BF$5))</f>
        <v/>
      </c>
      <c r="I1257" s="20" t="str">
        <f t="shared" si="38"/>
        <v/>
      </c>
      <c r="N1257" s="20" t="str">
        <f t="shared" si="39"/>
        <v/>
      </c>
    </row>
    <row r="1258" spans="2:14">
      <c r="B1258" s="20" t="str" cm="1">
        <f t="array" ref="B1258">_xlfn.IFS(ISBLANK(C1258), "", C1258='Dropdown Selections'!BF$2, "VBID"&amp;COUNTIF(C$13:C1258, 'Dropdown Selections'!BF$2),C1258='Dropdown Selections'!BF$3, "SSBCI"&amp;COUNTIF(C$13:C1258, 'Dropdown Selections'!BF$3),C1258='Dropdown Selections'!BF$4, "UF"&amp;COUNTIF(C$13:C1258, 'Dropdown Selections'!BF$4),C1258='Dropdown Selections'!BF$5, "MA"&amp;COUNTIF(C$13:C1258, 'Dropdown Selections'!BF$5))</f>
        <v/>
      </c>
      <c r="I1258" s="20" t="str">
        <f t="shared" si="38"/>
        <v/>
      </c>
      <c r="N1258" s="20" t="str">
        <f t="shared" si="39"/>
        <v/>
      </c>
    </row>
    <row r="1259" spans="2:14">
      <c r="B1259" s="20" t="str" cm="1">
        <f t="array" ref="B1259">_xlfn.IFS(ISBLANK(C1259), "", C1259='Dropdown Selections'!BF$2, "VBID"&amp;COUNTIF(C$13:C1259, 'Dropdown Selections'!BF$2),C1259='Dropdown Selections'!BF$3, "SSBCI"&amp;COUNTIF(C$13:C1259, 'Dropdown Selections'!BF$3),C1259='Dropdown Selections'!BF$4, "UF"&amp;COUNTIF(C$13:C1259, 'Dropdown Selections'!BF$4),C1259='Dropdown Selections'!BF$5, "MA"&amp;COUNTIF(C$13:C1259, 'Dropdown Selections'!BF$5))</f>
        <v/>
      </c>
      <c r="I1259" s="20" t="str">
        <f t="shared" si="38"/>
        <v/>
      </c>
      <c r="N1259" s="20" t="str">
        <f t="shared" si="39"/>
        <v/>
      </c>
    </row>
    <row r="1260" spans="2:14">
      <c r="B1260" s="20" t="str" cm="1">
        <f t="array" ref="B1260">_xlfn.IFS(ISBLANK(C1260), "", C1260='Dropdown Selections'!BF$2, "VBID"&amp;COUNTIF(C$13:C1260, 'Dropdown Selections'!BF$2),C1260='Dropdown Selections'!BF$3, "SSBCI"&amp;COUNTIF(C$13:C1260, 'Dropdown Selections'!BF$3),C1260='Dropdown Selections'!BF$4, "UF"&amp;COUNTIF(C$13:C1260, 'Dropdown Selections'!BF$4),C1260='Dropdown Selections'!BF$5, "MA"&amp;COUNTIF(C$13:C1260, 'Dropdown Selections'!BF$5))</f>
        <v/>
      </c>
      <c r="I1260" s="20" t="str">
        <f t="shared" si="38"/>
        <v/>
      </c>
      <c r="N1260" s="20" t="str">
        <f t="shared" si="39"/>
        <v/>
      </c>
    </row>
    <row r="1261" spans="2:14">
      <c r="B1261" s="20" t="str" cm="1">
        <f t="array" ref="B1261">_xlfn.IFS(ISBLANK(C1261), "", C1261='Dropdown Selections'!BF$2, "VBID"&amp;COUNTIF(C$13:C1261, 'Dropdown Selections'!BF$2),C1261='Dropdown Selections'!BF$3, "SSBCI"&amp;COUNTIF(C$13:C1261, 'Dropdown Selections'!BF$3),C1261='Dropdown Selections'!BF$4, "UF"&amp;COUNTIF(C$13:C1261, 'Dropdown Selections'!BF$4),C1261='Dropdown Selections'!BF$5, "MA"&amp;COUNTIF(C$13:C1261, 'Dropdown Selections'!BF$5))</f>
        <v/>
      </c>
      <c r="I1261" s="20" t="str">
        <f t="shared" si="38"/>
        <v/>
      </c>
      <c r="N1261" s="20" t="str">
        <f t="shared" si="39"/>
        <v/>
      </c>
    </row>
    <row r="1262" spans="2:14">
      <c r="B1262" s="20" t="str" cm="1">
        <f t="array" ref="B1262">_xlfn.IFS(ISBLANK(C1262), "", C1262='Dropdown Selections'!BF$2, "VBID"&amp;COUNTIF(C$13:C1262, 'Dropdown Selections'!BF$2),C1262='Dropdown Selections'!BF$3, "SSBCI"&amp;COUNTIF(C$13:C1262, 'Dropdown Selections'!BF$3),C1262='Dropdown Selections'!BF$4, "UF"&amp;COUNTIF(C$13:C1262, 'Dropdown Selections'!BF$4),C1262='Dropdown Selections'!BF$5, "MA"&amp;COUNTIF(C$13:C1262, 'Dropdown Selections'!BF$5))</f>
        <v/>
      </c>
      <c r="I1262" s="20" t="str">
        <f t="shared" si="38"/>
        <v/>
      </c>
      <c r="N1262" s="20" t="str">
        <f t="shared" si="39"/>
        <v/>
      </c>
    </row>
    <row r="1263" spans="2:14">
      <c r="B1263" s="20" t="str" cm="1">
        <f t="array" ref="B1263">_xlfn.IFS(ISBLANK(C1263), "", C1263='Dropdown Selections'!BF$2, "VBID"&amp;COUNTIF(C$13:C1263, 'Dropdown Selections'!BF$2),C1263='Dropdown Selections'!BF$3, "SSBCI"&amp;COUNTIF(C$13:C1263, 'Dropdown Selections'!BF$3),C1263='Dropdown Selections'!BF$4, "UF"&amp;COUNTIF(C$13:C1263, 'Dropdown Selections'!BF$4),C1263='Dropdown Selections'!BF$5, "MA"&amp;COUNTIF(C$13:C1263, 'Dropdown Selections'!BF$5))</f>
        <v/>
      </c>
      <c r="I1263" s="20" t="str">
        <f t="shared" si="38"/>
        <v/>
      </c>
      <c r="N1263" s="20" t="str">
        <f t="shared" si="39"/>
        <v/>
      </c>
    </row>
    <row r="1264" spans="2:14">
      <c r="B1264" s="20" t="str" cm="1">
        <f t="array" ref="B1264">_xlfn.IFS(ISBLANK(C1264), "", C1264='Dropdown Selections'!BF$2, "VBID"&amp;COUNTIF(C$13:C1264, 'Dropdown Selections'!BF$2),C1264='Dropdown Selections'!BF$3, "SSBCI"&amp;COUNTIF(C$13:C1264, 'Dropdown Selections'!BF$3),C1264='Dropdown Selections'!BF$4, "UF"&amp;COUNTIF(C$13:C1264, 'Dropdown Selections'!BF$4),C1264='Dropdown Selections'!BF$5, "MA"&amp;COUNTIF(C$13:C1264, 'Dropdown Selections'!BF$5))</f>
        <v/>
      </c>
      <c r="I1264" s="20" t="str">
        <f t="shared" si="38"/>
        <v/>
      </c>
      <c r="N1264" s="20" t="str">
        <f t="shared" si="39"/>
        <v/>
      </c>
    </row>
    <row r="1265" spans="2:14">
      <c r="B1265" s="20" t="str" cm="1">
        <f t="array" ref="B1265">_xlfn.IFS(ISBLANK(C1265), "", C1265='Dropdown Selections'!BF$2, "VBID"&amp;COUNTIF(C$13:C1265, 'Dropdown Selections'!BF$2),C1265='Dropdown Selections'!BF$3, "SSBCI"&amp;COUNTIF(C$13:C1265, 'Dropdown Selections'!BF$3),C1265='Dropdown Selections'!BF$4, "UF"&amp;COUNTIF(C$13:C1265, 'Dropdown Selections'!BF$4),C1265='Dropdown Selections'!BF$5, "MA"&amp;COUNTIF(C$13:C1265, 'Dropdown Selections'!BF$5))</f>
        <v/>
      </c>
      <c r="I1265" s="20" t="str">
        <f t="shared" si="38"/>
        <v/>
      </c>
      <c r="N1265" s="20" t="str">
        <f t="shared" si="39"/>
        <v/>
      </c>
    </row>
    <row r="1266" spans="2:14">
      <c r="B1266" s="20" t="str" cm="1">
        <f t="array" ref="B1266">_xlfn.IFS(ISBLANK(C1266), "", C1266='Dropdown Selections'!BF$2, "VBID"&amp;COUNTIF(C$13:C1266, 'Dropdown Selections'!BF$2),C1266='Dropdown Selections'!BF$3, "SSBCI"&amp;COUNTIF(C$13:C1266, 'Dropdown Selections'!BF$3),C1266='Dropdown Selections'!BF$4, "UF"&amp;COUNTIF(C$13:C1266, 'Dropdown Selections'!BF$4),C1266='Dropdown Selections'!BF$5, "MA"&amp;COUNTIF(C$13:C1266, 'Dropdown Selections'!BF$5))</f>
        <v/>
      </c>
      <c r="I1266" s="20" t="str">
        <f t="shared" si="38"/>
        <v/>
      </c>
      <c r="N1266" s="20" t="str">
        <f t="shared" si="39"/>
        <v/>
      </c>
    </row>
    <row r="1267" spans="2:14">
      <c r="B1267" s="20" t="str" cm="1">
        <f t="array" ref="B1267">_xlfn.IFS(ISBLANK(C1267), "", C1267='Dropdown Selections'!BF$2, "VBID"&amp;COUNTIF(C$13:C1267, 'Dropdown Selections'!BF$2),C1267='Dropdown Selections'!BF$3, "SSBCI"&amp;COUNTIF(C$13:C1267, 'Dropdown Selections'!BF$3),C1267='Dropdown Selections'!BF$4, "UF"&amp;COUNTIF(C$13:C1267, 'Dropdown Selections'!BF$4),C1267='Dropdown Selections'!BF$5, "MA"&amp;COUNTIF(C$13:C1267, 'Dropdown Selections'!BF$5))</f>
        <v/>
      </c>
      <c r="I1267" s="20" t="str">
        <f t="shared" si="38"/>
        <v/>
      </c>
      <c r="N1267" s="20" t="str">
        <f t="shared" si="39"/>
        <v/>
      </c>
    </row>
    <row r="1268" spans="2:14">
      <c r="B1268" s="20" t="str" cm="1">
        <f t="array" ref="B1268">_xlfn.IFS(ISBLANK(C1268), "", C1268='Dropdown Selections'!BF$2, "VBID"&amp;COUNTIF(C$13:C1268, 'Dropdown Selections'!BF$2),C1268='Dropdown Selections'!BF$3, "SSBCI"&amp;COUNTIF(C$13:C1268, 'Dropdown Selections'!BF$3),C1268='Dropdown Selections'!BF$4, "UF"&amp;COUNTIF(C$13:C1268, 'Dropdown Selections'!BF$4),C1268='Dropdown Selections'!BF$5, "MA"&amp;COUNTIF(C$13:C1268, 'Dropdown Selections'!BF$5))</f>
        <v/>
      </c>
      <c r="I1268" s="20" t="str">
        <f t="shared" si="38"/>
        <v/>
      </c>
      <c r="N1268" s="20" t="str">
        <f t="shared" si="39"/>
        <v/>
      </c>
    </row>
    <row r="1269" spans="2:14">
      <c r="B1269" s="20" t="str" cm="1">
        <f t="array" ref="B1269">_xlfn.IFS(ISBLANK(C1269), "", C1269='Dropdown Selections'!BF$2, "VBID"&amp;COUNTIF(C$13:C1269, 'Dropdown Selections'!BF$2),C1269='Dropdown Selections'!BF$3, "SSBCI"&amp;COUNTIF(C$13:C1269, 'Dropdown Selections'!BF$3),C1269='Dropdown Selections'!BF$4, "UF"&amp;COUNTIF(C$13:C1269, 'Dropdown Selections'!BF$4),C1269='Dropdown Selections'!BF$5, "MA"&amp;COUNTIF(C$13:C1269, 'Dropdown Selections'!BF$5))</f>
        <v/>
      </c>
      <c r="I1269" s="20" t="str">
        <f t="shared" si="38"/>
        <v/>
      </c>
      <c r="N1269" s="20" t="str">
        <f t="shared" si="39"/>
        <v/>
      </c>
    </row>
    <row r="1270" spans="2:14">
      <c r="B1270" s="20" t="str" cm="1">
        <f t="array" ref="B1270">_xlfn.IFS(ISBLANK(C1270), "", C1270='Dropdown Selections'!BF$2, "VBID"&amp;COUNTIF(C$13:C1270, 'Dropdown Selections'!BF$2),C1270='Dropdown Selections'!BF$3, "SSBCI"&amp;COUNTIF(C$13:C1270, 'Dropdown Selections'!BF$3),C1270='Dropdown Selections'!BF$4, "UF"&amp;COUNTIF(C$13:C1270, 'Dropdown Selections'!BF$4),C1270='Dropdown Selections'!BF$5, "MA"&amp;COUNTIF(C$13:C1270, 'Dropdown Selections'!BF$5))</f>
        <v/>
      </c>
      <c r="I1270" s="20" t="str">
        <f t="shared" si="38"/>
        <v/>
      </c>
      <c r="N1270" s="20" t="str">
        <f t="shared" si="39"/>
        <v/>
      </c>
    </row>
    <row r="1271" spans="2:14">
      <c r="B1271" s="20" t="str" cm="1">
        <f t="array" ref="B1271">_xlfn.IFS(ISBLANK(C1271), "", C1271='Dropdown Selections'!BF$2, "VBID"&amp;COUNTIF(C$13:C1271, 'Dropdown Selections'!BF$2),C1271='Dropdown Selections'!BF$3, "SSBCI"&amp;COUNTIF(C$13:C1271, 'Dropdown Selections'!BF$3),C1271='Dropdown Selections'!BF$4, "UF"&amp;COUNTIF(C$13:C1271, 'Dropdown Selections'!BF$4),C1271='Dropdown Selections'!BF$5, "MA"&amp;COUNTIF(C$13:C1271, 'Dropdown Selections'!BF$5))</f>
        <v/>
      </c>
      <c r="I1271" s="20" t="str">
        <f t="shared" si="38"/>
        <v/>
      </c>
      <c r="N1271" s="20" t="str">
        <f t="shared" si="39"/>
        <v/>
      </c>
    </row>
    <row r="1272" spans="2:14">
      <c r="B1272" s="20" t="str" cm="1">
        <f t="array" ref="B1272">_xlfn.IFS(ISBLANK(C1272), "", C1272='Dropdown Selections'!BF$2, "VBID"&amp;COUNTIF(C$13:C1272, 'Dropdown Selections'!BF$2),C1272='Dropdown Selections'!BF$3, "SSBCI"&amp;COUNTIF(C$13:C1272, 'Dropdown Selections'!BF$3),C1272='Dropdown Selections'!BF$4, "UF"&amp;COUNTIF(C$13:C1272, 'Dropdown Selections'!BF$4),C1272='Dropdown Selections'!BF$5, "MA"&amp;COUNTIF(C$13:C1272, 'Dropdown Selections'!BF$5))</f>
        <v/>
      </c>
      <c r="I1272" s="20" t="str">
        <f t="shared" si="38"/>
        <v/>
      </c>
      <c r="N1272" s="20" t="str">
        <f t="shared" si="39"/>
        <v/>
      </c>
    </row>
    <row r="1273" spans="2:14">
      <c r="B1273" s="20" t="str" cm="1">
        <f t="array" ref="B1273">_xlfn.IFS(ISBLANK(C1273), "", C1273='Dropdown Selections'!BF$2, "VBID"&amp;COUNTIF(C$13:C1273, 'Dropdown Selections'!BF$2),C1273='Dropdown Selections'!BF$3, "SSBCI"&amp;COUNTIF(C$13:C1273, 'Dropdown Selections'!BF$3),C1273='Dropdown Selections'!BF$4, "UF"&amp;COUNTIF(C$13:C1273, 'Dropdown Selections'!BF$4),C1273='Dropdown Selections'!BF$5, "MA"&amp;COUNTIF(C$13:C1273, 'Dropdown Selections'!BF$5))</f>
        <v/>
      </c>
      <c r="I1273" s="20" t="str">
        <f t="shared" si="38"/>
        <v/>
      </c>
      <c r="N1273" s="20" t="str">
        <f t="shared" si="39"/>
        <v/>
      </c>
    </row>
    <row r="1274" spans="2:14">
      <c r="B1274" s="20" t="str" cm="1">
        <f t="array" ref="B1274">_xlfn.IFS(ISBLANK(C1274), "", C1274='Dropdown Selections'!BF$2, "VBID"&amp;COUNTIF(C$13:C1274, 'Dropdown Selections'!BF$2),C1274='Dropdown Selections'!BF$3, "SSBCI"&amp;COUNTIF(C$13:C1274, 'Dropdown Selections'!BF$3),C1274='Dropdown Selections'!BF$4, "UF"&amp;COUNTIF(C$13:C1274, 'Dropdown Selections'!BF$4),C1274='Dropdown Selections'!BF$5, "MA"&amp;COUNTIF(C$13:C1274, 'Dropdown Selections'!BF$5))</f>
        <v/>
      </c>
      <c r="I1274" s="20" t="str">
        <f t="shared" si="38"/>
        <v/>
      </c>
      <c r="N1274" s="20" t="str">
        <f t="shared" si="39"/>
        <v/>
      </c>
    </row>
    <row r="1275" spans="2:14">
      <c r="B1275" s="20" t="str" cm="1">
        <f t="array" ref="B1275">_xlfn.IFS(ISBLANK(C1275), "", C1275='Dropdown Selections'!BF$2, "VBID"&amp;COUNTIF(C$13:C1275, 'Dropdown Selections'!BF$2),C1275='Dropdown Selections'!BF$3, "SSBCI"&amp;COUNTIF(C$13:C1275, 'Dropdown Selections'!BF$3),C1275='Dropdown Selections'!BF$4, "UF"&amp;COUNTIF(C$13:C1275, 'Dropdown Selections'!BF$4),C1275='Dropdown Selections'!BF$5, "MA"&amp;COUNTIF(C$13:C1275, 'Dropdown Selections'!BF$5))</f>
        <v/>
      </c>
      <c r="I1275" s="20" t="str">
        <f t="shared" si="38"/>
        <v/>
      </c>
      <c r="N1275" s="20" t="str">
        <f t="shared" si="39"/>
        <v/>
      </c>
    </row>
    <row r="1276" spans="2:14">
      <c r="B1276" s="20" t="str" cm="1">
        <f t="array" ref="B1276">_xlfn.IFS(ISBLANK(C1276), "", C1276='Dropdown Selections'!BF$2, "VBID"&amp;COUNTIF(C$13:C1276, 'Dropdown Selections'!BF$2),C1276='Dropdown Selections'!BF$3, "SSBCI"&amp;COUNTIF(C$13:C1276, 'Dropdown Selections'!BF$3),C1276='Dropdown Selections'!BF$4, "UF"&amp;COUNTIF(C$13:C1276, 'Dropdown Selections'!BF$4),C1276='Dropdown Selections'!BF$5, "MA"&amp;COUNTIF(C$13:C1276, 'Dropdown Selections'!BF$5))</f>
        <v/>
      </c>
      <c r="I1276" s="20" t="str">
        <f t="shared" si="38"/>
        <v/>
      </c>
      <c r="N1276" s="20" t="str">
        <f t="shared" si="39"/>
        <v/>
      </c>
    </row>
    <row r="1277" spans="2:14">
      <c r="B1277" s="20" t="str" cm="1">
        <f t="array" ref="B1277">_xlfn.IFS(ISBLANK(C1277), "", C1277='Dropdown Selections'!BF$2, "VBID"&amp;COUNTIF(C$13:C1277, 'Dropdown Selections'!BF$2),C1277='Dropdown Selections'!BF$3, "SSBCI"&amp;COUNTIF(C$13:C1277, 'Dropdown Selections'!BF$3),C1277='Dropdown Selections'!BF$4, "UF"&amp;COUNTIF(C$13:C1277, 'Dropdown Selections'!BF$4),C1277='Dropdown Selections'!BF$5, "MA"&amp;COUNTIF(C$13:C1277, 'Dropdown Selections'!BF$5))</f>
        <v/>
      </c>
      <c r="I1277" s="20" t="str">
        <f t="shared" si="38"/>
        <v/>
      </c>
      <c r="N1277" s="20" t="str">
        <f t="shared" si="39"/>
        <v/>
      </c>
    </row>
    <row r="1278" spans="2:14">
      <c r="B1278" s="20" t="str" cm="1">
        <f t="array" ref="B1278">_xlfn.IFS(ISBLANK(C1278), "", C1278='Dropdown Selections'!BF$2, "VBID"&amp;COUNTIF(C$13:C1278, 'Dropdown Selections'!BF$2),C1278='Dropdown Selections'!BF$3, "SSBCI"&amp;COUNTIF(C$13:C1278, 'Dropdown Selections'!BF$3),C1278='Dropdown Selections'!BF$4, "UF"&amp;COUNTIF(C$13:C1278, 'Dropdown Selections'!BF$4),C1278='Dropdown Selections'!BF$5, "MA"&amp;COUNTIF(C$13:C1278, 'Dropdown Selections'!BF$5))</f>
        <v/>
      </c>
      <c r="I1278" s="20" t="str">
        <f t="shared" si="38"/>
        <v/>
      </c>
      <c r="N1278" s="20" t="str">
        <f t="shared" si="39"/>
        <v/>
      </c>
    </row>
    <row r="1279" spans="2:14">
      <c r="B1279" s="20" t="str" cm="1">
        <f t="array" ref="B1279">_xlfn.IFS(ISBLANK(C1279), "", C1279='Dropdown Selections'!BF$2, "VBID"&amp;COUNTIF(C$13:C1279, 'Dropdown Selections'!BF$2),C1279='Dropdown Selections'!BF$3, "SSBCI"&amp;COUNTIF(C$13:C1279, 'Dropdown Selections'!BF$3),C1279='Dropdown Selections'!BF$4, "UF"&amp;COUNTIF(C$13:C1279, 'Dropdown Selections'!BF$4),C1279='Dropdown Selections'!BF$5, "MA"&amp;COUNTIF(C$13:C1279, 'Dropdown Selections'!BF$5))</f>
        <v/>
      </c>
      <c r="I1279" s="20" t="str">
        <f t="shared" si="38"/>
        <v/>
      </c>
      <c r="N1279" s="20" t="str">
        <f t="shared" si="39"/>
        <v/>
      </c>
    </row>
    <row r="1280" spans="2:14">
      <c r="B1280" s="20" t="str" cm="1">
        <f t="array" ref="B1280">_xlfn.IFS(ISBLANK(C1280), "", C1280='Dropdown Selections'!BF$2, "VBID"&amp;COUNTIF(C$13:C1280, 'Dropdown Selections'!BF$2),C1280='Dropdown Selections'!BF$3, "SSBCI"&amp;COUNTIF(C$13:C1280, 'Dropdown Selections'!BF$3),C1280='Dropdown Selections'!BF$4, "UF"&amp;COUNTIF(C$13:C1280, 'Dropdown Selections'!BF$4),C1280='Dropdown Selections'!BF$5, "MA"&amp;COUNTIF(C$13:C1280, 'Dropdown Selections'!BF$5))</f>
        <v/>
      </c>
      <c r="I1280" s="20" t="str">
        <f t="shared" si="38"/>
        <v/>
      </c>
      <c r="N1280" s="20" t="str">
        <f t="shared" si="39"/>
        <v/>
      </c>
    </row>
    <row r="1281" spans="2:14">
      <c r="B1281" s="20" t="str" cm="1">
        <f t="array" ref="B1281">_xlfn.IFS(ISBLANK(C1281), "", C1281='Dropdown Selections'!BF$2, "VBID"&amp;COUNTIF(C$13:C1281, 'Dropdown Selections'!BF$2),C1281='Dropdown Selections'!BF$3, "SSBCI"&amp;COUNTIF(C$13:C1281, 'Dropdown Selections'!BF$3),C1281='Dropdown Selections'!BF$4, "UF"&amp;COUNTIF(C$13:C1281, 'Dropdown Selections'!BF$4),C1281='Dropdown Selections'!BF$5, "MA"&amp;COUNTIF(C$13:C1281, 'Dropdown Selections'!BF$5))</f>
        <v/>
      </c>
      <c r="I1281" s="20" t="str">
        <f t="shared" si="38"/>
        <v/>
      </c>
      <c r="N1281" s="20" t="str">
        <f t="shared" si="39"/>
        <v/>
      </c>
    </row>
    <row r="1282" spans="2:14">
      <c r="B1282" s="20" t="str" cm="1">
        <f t="array" ref="B1282">_xlfn.IFS(ISBLANK(C1282), "", C1282='Dropdown Selections'!BF$2, "VBID"&amp;COUNTIF(C$13:C1282, 'Dropdown Selections'!BF$2),C1282='Dropdown Selections'!BF$3, "SSBCI"&amp;COUNTIF(C$13:C1282, 'Dropdown Selections'!BF$3),C1282='Dropdown Selections'!BF$4, "UF"&amp;COUNTIF(C$13:C1282, 'Dropdown Selections'!BF$4),C1282='Dropdown Selections'!BF$5, "MA"&amp;COUNTIF(C$13:C1282, 'Dropdown Selections'!BF$5))</f>
        <v/>
      </c>
      <c r="I1282" s="20" t="str">
        <f t="shared" si="38"/>
        <v/>
      </c>
      <c r="N1282" s="20" t="str">
        <f t="shared" si="39"/>
        <v/>
      </c>
    </row>
    <row r="1283" spans="2:14">
      <c r="B1283" s="20" t="str" cm="1">
        <f t="array" ref="B1283">_xlfn.IFS(ISBLANK(C1283), "", C1283='Dropdown Selections'!BF$2, "VBID"&amp;COUNTIF(C$13:C1283, 'Dropdown Selections'!BF$2),C1283='Dropdown Selections'!BF$3, "SSBCI"&amp;COUNTIF(C$13:C1283, 'Dropdown Selections'!BF$3),C1283='Dropdown Selections'!BF$4, "UF"&amp;COUNTIF(C$13:C1283, 'Dropdown Selections'!BF$4),C1283='Dropdown Selections'!BF$5, "MA"&amp;COUNTIF(C$13:C1283, 'Dropdown Selections'!BF$5))</f>
        <v/>
      </c>
      <c r="I1283" s="20" t="str">
        <f t="shared" si="38"/>
        <v/>
      </c>
      <c r="N1283" s="20" t="str">
        <f t="shared" si="39"/>
        <v/>
      </c>
    </row>
    <row r="1284" spans="2:14">
      <c r="B1284" s="20" t="str" cm="1">
        <f t="array" ref="B1284">_xlfn.IFS(ISBLANK(C1284), "", C1284='Dropdown Selections'!BF$2, "VBID"&amp;COUNTIF(C$13:C1284, 'Dropdown Selections'!BF$2),C1284='Dropdown Selections'!BF$3, "SSBCI"&amp;COUNTIF(C$13:C1284, 'Dropdown Selections'!BF$3),C1284='Dropdown Selections'!BF$4, "UF"&amp;COUNTIF(C$13:C1284, 'Dropdown Selections'!BF$4),C1284='Dropdown Selections'!BF$5, "MA"&amp;COUNTIF(C$13:C1284, 'Dropdown Selections'!BF$5))</f>
        <v/>
      </c>
      <c r="I1284" s="20" t="str">
        <f t="shared" si="38"/>
        <v/>
      </c>
      <c r="N1284" s="20" t="str">
        <f t="shared" si="39"/>
        <v/>
      </c>
    </row>
    <row r="1285" spans="2:14">
      <c r="B1285" s="20" t="str" cm="1">
        <f t="array" ref="B1285">_xlfn.IFS(ISBLANK(C1285), "", C1285='Dropdown Selections'!BF$2, "VBID"&amp;COUNTIF(C$13:C1285, 'Dropdown Selections'!BF$2),C1285='Dropdown Selections'!BF$3, "SSBCI"&amp;COUNTIF(C$13:C1285, 'Dropdown Selections'!BF$3),C1285='Dropdown Selections'!BF$4, "UF"&amp;COUNTIF(C$13:C1285, 'Dropdown Selections'!BF$4),C1285='Dropdown Selections'!BF$5, "MA"&amp;COUNTIF(C$13:C1285, 'Dropdown Selections'!BF$5))</f>
        <v/>
      </c>
      <c r="I1285" s="20" t="str">
        <f t="shared" si="38"/>
        <v/>
      </c>
      <c r="N1285" s="20" t="str">
        <f t="shared" si="39"/>
        <v/>
      </c>
    </row>
    <row r="1286" spans="2:14">
      <c r="B1286" s="20" t="str" cm="1">
        <f t="array" ref="B1286">_xlfn.IFS(ISBLANK(C1286), "", C1286='Dropdown Selections'!BF$2, "VBID"&amp;COUNTIF(C$13:C1286, 'Dropdown Selections'!BF$2),C1286='Dropdown Selections'!BF$3, "SSBCI"&amp;COUNTIF(C$13:C1286, 'Dropdown Selections'!BF$3),C1286='Dropdown Selections'!BF$4, "UF"&amp;COUNTIF(C$13:C1286, 'Dropdown Selections'!BF$4),C1286='Dropdown Selections'!BF$5, "MA"&amp;COUNTIF(C$13:C1286, 'Dropdown Selections'!BF$5))</f>
        <v/>
      </c>
      <c r="I1286" s="20" t="str">
        <f t="shared" si="38"/>
        <v/>
      </c>
      <c r="N1286" s="20" t="str">
        <f t="shared" si="39"/>
        <v/>
      </c>
    </row>
    <row r="1287" spans="2:14">
      <c r="B1287" s="20" t="str" cm="1">
        <f t="array" ref="B1287">_xlfn.IFS(ISBLANK(C1287), "", C1287='Dropdown Selections'!BF$2, "VBID"&amp;COUNTIF(C$13:C1287, 'Dropdown Selections'!BF$2),C1287='Dropdown Selections'!BF$3, "SSBCI"&amp;COUNTIF(C$13:C1287, 'Dropdown Selections'!BF$3),C1287='Dropdown Selections'!BF$4, "UF"&amp;COUNTIF(C$13:C1287, 'Dropdown Selections'!BF$4),C1287='Dropdown Selections'!BF$5, "MA"&amp;COUNTIF(C$13:C1287, 'Dropdown Selections'!BF$5))</f>
        <v/>
      </c>
      <c r="I1287" s="20" t="str">
        <f t="shared" si="38"/>
        <v/>
      </c>
      <c r="N1287" s="20" t="str">
        <f t="shared" si="39"/>
        <v/>
      </c>
    </row>
    <row r="1288" spans="2:14">
      <c r="B1288" s="20" t="str" cm="1">
        <f t="array" ref="B1288">_xlfn.IFS(ISBLANK(C1288), "", C1288='Dropdown Selections'!BF$2, "VBID"&amp;COUNTIF(C$13:C1288, 'Dropdown Selections'!BF$2),C1288='Dropdown Selections'!BF$3, "SSBCI"&amp;COUNTIF(C$13:C1288, 'Dropdown Selections'!BF$3),C1288='Dropdown Selections'!BF$4, "UF"&amp;COUNTIF(C$13:C1288, 'Dropdown Selections'!BF$4),C1288='Dropdown Selections'!BF$5, "MA"&amp;COUNTIF(C$13:C1288, 'Dropdown Selections'!BF$5))</f>
        <v/>
      </c>
      <c r="I1288" s="20" t="str">
        <f t="shared" si="38"/>
        <v/>
      </c>
      <c r="N1288" s="20" t="str">
        <f t="shared" si="39"/>
        <v/>
      </c>
    </row>
    <row r="1289" spans="2:14">
      <c r="B1289" s="20" t="str" cm="1">
        <f t="array" ref="B1289">_xlfn.IFS(ISBLANK(C1289), "", C1289='Dropdown Selections'!BF$2, "VBID"&amp;COUNTIF(C$13:C1289, 'Dropdown Selections'!BF$2),C1289='Dropdown Selections'!BF$3, "SSBCI"&amp;COUNTIF(C$13:C1289, 'Dropdown Selections'!BF$3),C1289='Dropdown Selections'!BF$4, "UF"&amp;COUNTIF(C$13:C1289, 'Dropdown Selections'!BF$4),C1289='Dropdown Selections'!BF$5, "MA"&amp;COUNTIF(C$13:C1289, 'Dropdown Selections'!BF$5))</f>
        <v/>
      </c>
      <c r="I1289" s="20" t="str">
        <f t="shared" si="38"/>
        <v/>
      </c>
      <c r="N1289" s="20" t="str">
        <f t="shared" si="39"/>
        <v/>
      </c>
    </row>
    <row r="1290" spans="2:14">
      <c r="B1290" s="20" t="str" cm="1">
        <f t="array" ref="B1290">_xlfn.IFS(ISBLANK(C1290), "", C1290='Dropdown Selections'!BF$2, "VBID"&amp;COUNTIF(C$13:C1290, 'Dropdown Selections'!BF$2),C1290='Dropdown Selections'!BF$3, "SSBCI"&amp;COUNTIF(C$13:C1290, 'Dropdown Selections'!BF$3),C1290='Dropdown Selections'!BF$4, "UF"&amp;COUNTIF(C$13:C1290, 'Dropdown Selections'!BF$4),C1290='Dropdown Selections'!BF$5, "MA"&amp;COUNTIF(C$13:C1290, 'Dropdown Selections'!BF$5))</f>
        <v/>
      </c>
      <c r="I1290" s="20" t="str">
        <f t="shared" si="38"/>
        <v/>
      </c>
      <c r="N1290" s="20" t="str">
        <f t="shared" si="39"/>
        <v/>
      </c>
    </row>
    <row r="1291" spans="2:14">
      <c r="B1291" s="20" t="str" cm="1">
        <f t="array" ref="B1291">_xlfn.IFS(ISBLANK(C1291), "", C1291='Dropdown Selections'!BF$2, "VBID"&amp;COUNTIF(C$13:C1291, 'Dropdown Selections'!BF$2),C1291='Dropdown Selections'!BF$3, "SSBCI"&amp;COUNTIF(C$13:C1291, 'Dropdown Selections'!BF$3),C1291='Dropdown Selections'!BF$4, "UF"&amp;COUNTIF(C$13:C1291, 'Dropdown Selections'!BF$4),C1291='Dropdown Selections'!BF$5, "MA"&amp;COUNTIF(C$13:C1291, 'Dropdown Selections'!BF$5))</f>
        <v/>
      </c>
      <c r="I1291" s="20" t="str">
        <f t="shared" si="38"/>
        <v/>
      </c>
      <c r="N1291" s="20" t="str">
        <f t="shared" si="39"/>
        <v/>
      </c>
    </row>
    <row r="1292" spans="2:14">
      <c r="B1292" s="20" t="str" cm="1">
        <f t="array" ref="B1292">_xlfn.IFS(ISBLANK(C1292), "", C1292='Dropdown Selections'!BF$2, "VBID"&amp;COUNTIF(C$13:C1292, 'Dropdown Selections'!BF$2),C1292='Dropdown Selections'!BF$3, "SSBCI"&amp;COUNTIF(C$13:C1292, 'Dropdown Selections'!BF$3),C1292='Dropdown Selections'!BF$4, "UF"&amp;COUNTIF(C$13:C1292, 'Dropdown Selections'!BF$4),C1292='Dropdown Selections'!BF$5, "MA"&amp;COUNTIF(C$13:C1292, 'Dropdown Selections'!BF$5))</f>
        <v/>
      </c>
      <c r="I1292" s="20" t="str">
        <f t="shared" si="38"/>
        <v/>
      </c>
      <c r="N1292" s="20" t="str">
        <f t="shared" si="39"/>
        <v/>
      </c>
    </row>
    <row r="1293" spans="2:14">
      <c r="B1293" s="20" t="str" cm="1">
        <f t="array" ref="B1293">_xlfn.IFS(ISBLANK(C1293), "", C1293='Dropdown Selections'!BF$2, "VBID"&amp;COUNTIF(C$13:C1293, 'Dropdown Selections'!BF$2),C1293='Dropdown Selections'!BF$3, "SSBCI"&amp;COUNTIF(C$13:C1293, 'Dropdown Selections'!BF$3),C1293='Dropdown Selections'!BF$4, "UF"&amp;COUNTIF(C$13:C1293, 'Dropdown Selections'!BF$4),C1293='Dropdown Selections'!BF$5, "MA"&amp;COUNTIF(C$13:C1293, 'Dropdown Selections'!BF$5))</f>
        <v/>
      </c>
      <c r="I1293" s="20" t="str">
        <f t="shared" si="38"/>
        <v/>
      </c>
      <c r="N1293" s="20" t="str">
        <f t="shared" si="39"/>
        <v/>
      </c>
    </row>
    <row r="1294" spans="2:14">
      <c r="B1294" s="20" t="str" cm="1">
        <f t="array" ref="B1294">_xlfn.IFS(ISBLANK(C1294), "", C1294='Dropdown Selections'!BF$2, "VBID"&amp;COUNTIF(C$13:C1294, 'Dropdown Selections'!BF$2),C1294='Dropdown Selections'!BF$3, "SSBCI"&amp;COUNTIF(C$13:C1294, 'Dropdown Selections'!BF$3),C1294='Dropdown Selections'!BF$4, "UF"&amp;COUNTIF(C$13:C1294, 'Dropdown Selections'!BF$4),C1294='Dropdown Selections'!BF$5, "MA"&amp;COUNTIF(C$13:C1294, 'Dropdown Selections'!BF$5))</f>
        <v/>
      </c>
      <c r="I1294" s="20" t="str">
        <f t="shared" ref="I1294:I1357" si="40">IF(NOT(ISBLANK(J1294)), "CRC"&amp;ROW(I1294)-12,"")</f>
        <v/>
      </c>
      <c r="N1294" s="20" t="str">
        <f t="shared" ref="N1294:N1357" si="41">IF(NOT(ISBLANK(O1294)), "DRC"&amp;ROW(N1294)-12,"")</f>
        <v/>
      </c>
    </row>
    <row r="1295" spans="2:14">
      <c r="B1295" s="20" t="str" cm="1">
        <f t="array" ref="B1295">_xlfn.IFS(ISBLANK(C1295), "", C1295='Dropdown Selections'!BF$2, "VBID"&amp;COUNTIF(C$13:C1295, 'Dropdown Selections'!BF$2),C1295='Dropdown Selections'!BF$3, "SSBCI"&amp;COUNTIF(C$13:C1295, 'Dropdown Selections'!BF$3),C1295='Dropdown Selections'!BF$4, "UF"&amp;COUNTIF(C$13:C1295, 'Dropdown Selections'!BF$4),C1295='Dropdown Selections'!BF$5, "MA"&amp;COUNTIF(C$13:C1295, 'Dropdown Selections'!BF$5))</f>
        <v/>
      </c>
      <c r="I1295" s="20" t="str">
        <f t="shared" si="40"/>
        <v/>
      </c>
      <c r="N1295" s="20" t="str">
        <f t="shared" si="41"/>
        <v/>
      </c>
    </row>
    <row r="1296" spans="2:14">
      <c r="B1296" s="20" t="str" cm="1">
        <f t="array" ref="B1296">_xlfn.IFS(ISBLANK(C1296), "", C1296='Dropdown Selections'!BF$2, "VBID"&amp;COUNTIF(C$13:C1296, 'Dropdown Selections'!BF$2),C1296='Dropdown Selections'!BF$3, "SSBCI"&amp;COUNTIF(C$13:C1296, 'Dropdown Selections'!BF$3),C1296='Dropdown Selections'!BF$4, "UF"&amp;COUNTIF(C$13:C1296, 'Dropdown Selections'!BF$4),C1296='Dropdown Selections'!BF$5, "MA"&amp;COUNTIF(C$13:C1296, 'Dropdown Selections'!BF$5))</f>
        <v/>
      </c>
      <c r="I1296" s="20" t="str">
        <f t="shared" si="40"/>
        <v/>
      </c>
      <c r="N1296" s="20" t="str">
        <f t="shared" si="41"/>
        <v/>
      </c>
    </row>
    <row r="1297" spans="2:14">
      <c r="B1297" s="20" t="str" cm="1">
        <f t="array" ref="B1297">_xlfn.IFS(ISBLANK(C1297), "", C1297='Dropdown Selections'!BF$2, "VBID"&amp;COUNTIF(C$13:C1297, 'Dropdown Selections'!BF$2),C1297='Dropdown Selections'!BF$3, "SSBCI"&amp;COUNTIF(C$13:C1297, 'Dropdown Selections'!BF$3),C1297='Dropdown Selections'!BF$4, "UF"&amp;COUNTIF(C$13:C1297, 'Dropdown Selections'!BF$4),C1297='Dropdown Selections'!BF$5, "MA"&amp;COUNTIF(C$13:C1297, 'Dropdown Selections'!BF$5))</f>
        <v/>
      </c>
      <c r="I1297" s="20" t="str">
        <f t="shared" si="40"/>
        <v/>
      </c>
      <c r="N1297" s="20" t="str">
        <f t="shared" si="41"/>
        <v/>
      </c>
    </row>
    <row r="1298" spans="2:14">
      <c r="B1298" s="20" t="str" cm="1">
        <f t="array" ref="B1298">_xlfn.IFS(ISBLANK(C1298), "", C1298='Dropdown Selections'!BF$2, "VBID"&amp;COUNTIF(C$13:C1298, 'Dropdown Selections'!BF$2),C1298='Dropdown Selections'!BF$3, "SSBCI"&amp;COUNTIF(C$13:C1298, 'Dropdown Selections'!BF$3),C1298='Dropdown Selections'!BF$4, "UF"&amp;COUNTIF(C$13:C1298, 'Dropdown Selections'!BF$4),C1298='Dropdown Selections'!BF$5, "MA"&amp;COUNTIF(C$13:C1298, 'Dropdown Selections'!BF$5))</f>
        <v/>
      </c>
      <c r="I1298" s="20" t="str">
        <f t="shared" si="40"/>
        <v/>
      </c>
      <c r="N1298" s="20" t="str">
        <f t="shared" si="41"/>
        <v/>
      </c>
    </row>
    <row r="1299" spans="2:14">
      <c r="B1299" s="20" t="str" cm="1">
        <f t="array" ref="B1299">_xlfn.IFS(ISBLANK(C1299), "", C1299='Dropdown Selections'!BF$2, "VBID"&amp;COUNTIF(C$13:C1299, 'Dropdown Selections'!BF$2),C1299='Dropdown Selections'!BF$3, "SSBCI"&amp;COUNTIF(C$13:C1299, 'Dropdown Selections'!BF$3),C1299='Dropdown Selections'!BF$4, "UF"&amp;COUNTIF(C$13:C1299, 'Dropdown Selections'!BF$4),C1299='Dropdown Selections'!BF$5, "MA"&amp;COUNTIF(C$13:C1299, 'Dropdown Selections'!BF$5))</f>
        <v/>
      </c>
      <c r="I1299" s="20" t="str">
        <f t="shared" si="40"/>
        <v/>
      </c>
      <c r="N1299" s="20" t="str">
        <f t="shared" si="41"/>
        <v/>
      </c>
    </row>
    <row r="1300" spans="2:14">
      <c r="B1300" s="20" t="str" cm="1">
        <f t="array" ref="B1300">_xlfn.IFS(ISBLANK(C1300), "", C1300='Dropdown Selections'!BF$2, "VBID"&amp;COUNTIF(C$13:C1300, 'Dropdown Selections'!BF$2),C1300='Dropdown Selections'!BF$3, "SSBCI"&amp;COUNTIF(C$13:C1300, 'Dropdown Selections'!BF$3),C1300='Dropdown Selections'!BF$4, "UF"&amp;COUNTIF(C$13:C1300, 'Dropdown Selections'!BF$4),C1300='Dropdown Selections'!BF$5, "MA"&amp;COUNTIF(C$13:C1300, 'Dropdown Selections'!BF$5))</f>
        <v/>
      </c>
      <c r="I1300" s="20" t="str">
        <f t="shared" si="40"/>
        <v/>
      </c>
      <c r="N1300" s="20" t="str">
        <f t="shared" si="41"/>
        <v/>
      </c>
    </row>
    <row r="1301" spans="2:14">
      <c r="B1301" s="20" t="str" cm="1">
        <f t="array" ref="B1301">_xlfn.IFS(ISBLANK(C1301), "", C1301='Dropdown Selections'!BF$2, "VBID"&amp;COUNTIF(C$13:C1301, 'Dropdown Selections'!BF$2),C1301='Dropdown Selections'!BF$3, "SSBCI"&amp;COUNTIF(C$13:C1301, 'Dropdown Selections'!BF$3),C1301='Dropdown Selections'!BF$4, "UF"&amp;COUNTIF(C$13:C1301, 'Dropdown Selections'!BF$4),C1301='Dropdown Selections'!BF$5, "MA"&amp;COUNTIF(C$13:C1301, 'Dropdown Selections'!BF$5))</f>
        <v/>
      </c>
      <c r="I1301" s="20" t="str">
        <f t="shared" si="40"/>
        <v/>
      </c>
      <c r="N1301" s="20" t="str">
        <f t="shared" si="41"/>
        <v/>
      </c>
    </row>
    <row r="1302" spans="2:14">
      <c r="B1302" s="20" t="str" cm="1">
        <f t="array" ref="B1302">_xlfn.IFS(ISBLANK(C1302), "", C1302='Dropdown Selections'!BF$2, "VBID"&amp;COUNTIF(C$13:C1302, 'Dropdown Selections'!BF$2),C1302='Dropdown Selections'!BF$3, "SSBCI"&amp;COUNTIF(C$13:C1302, 'Dropdown Selections'!BF$3),C1302='Dropdown Selections'!BF$4, "UF"&amp;COUNTIF(C$13:C1302, 'Dropdown Selections'!BF$4),C1302='Dropdown Selections'!BF$5, "MA"&amp;COUNTIF(C$13:C1302, 'Dropdown Selections'!BF$5))</f>
        <v/>
      </c>
      <c r="I1302" s="20" t="str">
        <f t="shared" si="40"/>
        <v/>
      </c>
      <c r="N1302" s="20" t="str">
        <f t="shared" si="41"/>
        <v/>
      </c>
    </row>
    <row r="1303" spans="2:14">
      <c r="B1303" s="20" t="str" cm="1">
        <f t="array" ref="B1303">_xlfn.IFS(ISBLANK(C1303), "", C1303='Dropdown Selections'!BF$2, "VBID"&amp;COUNTIF(C$13:C1303, 'Dropdown Selections'!BF$2),C1303='Dropdown Selections'!BF$3, "SSBCI"&amp;COUNTIF(C$13:C1303, 'Dropdown Selections'!BF$3),C1303='Dropdown Selections'!BF$4, "UF"&amp;COUNTIF(C$13:C1303, 'Dropdown Selections'!BF$4),C1303='Dropdown Selections'!BF$5, "MA"&amp;COUNTIF(C$13:C1303, 'Dropdown Selections'!BF$5))</f>
        <v/>
      </c>
      <c r="I1303" s="20" t="str">
        <f t="shared" si="40"/>
        <v/>
      </c>
      <c r="N1303" s="20" t="str">
        <f t="shared" si="41"/>
        <v/>
      </c>
    </row>
    <row r="1304" spans="2:14">
      <c r="B1304" s="20" t="str" cm="1">
        <f t="array" ref="B1304">_xlfn.IFS(ISBLANK(C1304), "", C1304='Dropdown Selections'!BF$2, "VBID"&amp;COUNTIF(C$13:C1304, 'Dropdown Selections'!BF$2),C1304='Dropdown Selections'!BF$3, "SSBCI"&amp;COUNTIF(C$13:C1304, 'Dropdown Selections'!BF$3),C1304='Dropdown Selections'!BF$4, "UF"&amp;COUNTIF(C$13:C1304, 'Dropdown Selections'!BF$4),C1304='Dropdown Selections'!BF$5, "MA"&amp;COUNTIF(C$13:C1304, 'Dropdown Selections'!BF$5))</f>
        <v/>
      </c>
      <c r="I1304" s="20" t="str">
        <f t="shared" si="40"/>
        <v/>
      </c>
      <c r="N1304" s="20" t="str">
        <f t="shared" si="41"/>
        <v/>
      </c>
    </row>
    <row r="1305" spans="2:14">
      <c r="B1305" s="20" t="str" cm="1">
        <f t="array" ref="B1305">_xlfn.IFS(ISBLANK(C1305), "", C1305='Dropdown Selections'!BF$2, "VBID"&amp;COUNTIF(C$13:C1305, 'Dropdown Selections'!BF$2),C1305='Dropdown Selections'!BF$3, "SSBCI"&amp;COUNTIF(C$13:C1305, 'Dropdown Selections'!BF$3),C1305='Dropdown Selections'!BF$4, "UF"&amp;COUNTIF(C$13:C1305, 'Dropdown Selections'!BF$4),C1305='Dropdown Selections'!BF$5, "MA"&amp;COUNTIF(C$13:C1305, 'Dropdown Selections'!BF$5))</f>
        <v/>
      </c>
      <c r="I1305" s="20" t="str">
        <f t="shared" si="40"/>
        <v/>
      </c>
      <c r="N1305" s="20" t="str">
        <f t="shared" si="41"/>
        <v/>
      </c>
    </row>
    <row r="1306" spans="2:14">
      <c r="B1306" s="20" t="str" cm="1">
        <f t="array" ref="B1306">_xlfn.IFS(ISBLANK(C1306), "", C1306='Dropdown Selections'!BF$2, "VBID"&amp;COUNTIF(C$13:C1306, 'Dropdown Selections'!BF$2),C1306='Dropdown Selections'!BF$3, "SSBCI"&amp;COUNTIF(C$13:C1306, 'Dropdown Selections'!BF$3),C1306='Dropdown Selections'!BF$4, "UF"&amp;COUNTIF(C$13:C1306, 'Dropdown Selections'!BF$4),C1306='Dropdown Selections'!BF$5, "MA"&amp;COUNTIF(C$13:C1306, 'Dropdown Selections'!BF$5))</f>
        <v/>
      </c>
      <c r="I1306" s="20" t="str">
        <f t="shared" si="40"/>
        <v/>
      </c>
      <c r="N1306" s="20" t="str">
        <f t="shared" si="41"/>
        <v/>
      </c>
    </row>
    <row r="1307" spans="2:14">
      <c r="B1307" s="20" t="str" cm="1">
        <f t="array" ref="B1307">_xlfn.IFS(ISBLANK(C1307), "", C1307='Dropdown Selections'!BF$2, "VBID"&amp;COUNTIF(C$13:C1307, 'Dropdown Selections'!BF$2),C1307='Dropdown Selections'!BF$3, "SSBCI"&amp;COUNTIF(C$13:C1307, 'Dropdown Selections'!BF$3),C1307='Dropdown Selections'!BF$4, "UF"&amp;COUNTIF(C$13:C1307, 'Dropdown Selections'!BF$4),C1307='Dropdown Selections'!BF$5, "MA"&amp;COUNTIF(C$13:C1307, 'Dropdown Selections'!BF$5))</f>
        <v/>
      </c>
      <c r="I1307" s="20" t="str">
        <f t="shared" si="40"/>
        <v/>
      </c>
      <c r="N1307" s="20" t="str">
        <f t="shared" si="41"/>
        <v/>
      </c>
    </row>
    <row r="1308" spans="2:14">
      <c r="B1308" s="20" t="str" cm="1">
        <f t="array" ref="B1308">_xlfn.IFS(ISBLANK(C1308), "", C1308='Dropdown Selections'!BF$2, "VBID"&amp;COUNTIF(C$13:C1308, 'Dropdown Selections'!BF$2),C1308='Dropdown Selections'!BF$3, "SSBCI"&amp;COUNTIF(C$13:C1308, 'Dropdown Selections'!BF$3),C1308='Dropdown Selections'!BF$4, "UF"&amp;COUNTIF(C$13:C1308, 'Dropdown Selections'!BF$4),C1308='Dropdown Selections'!BF$5, "MA"&amp;COUNTIF(C$13:C1308, 'Dropdown Selections'!BF$5))</f>
        <v/>
      </c>
      <c r="I1308" s="20" t="str">
        <f t="shared" si="40"/>
        <v/>
      </c>
      <c r="N1308" s="20" t="str">
        <f t="shared" si="41"/>
        <v/>
      </c>
    </row>
    <row r="1309" spans="2:14">
      <c r="B1309" s="20" t="str" cm="1">
        <f t="array" ref="B1309">_xlfn.IFS(ISBLANK(C1309), "", C1309='Dropdown Selections'!BF$2, "VBID"&amp;COUNTIF(C$13:C1309, 'Dropdown Selections'!BF$2),C1309='Dropdown Selections'!BF$3, "SSBCI"&amp;COUNTIF(C$13:C1309, 'Dropdown Selections'!BF$3),C1309='Dropdown Selections'!BF$4, "UF"&amp;COUNTIF(C$13:C1309, 'Dropdown Selections'!BF$4),C1309='Dropdown Selections'!BF$5, "MA"&amp;COUNTIF(C$13:C1309, 'Dropdown Selections'!BF$5))</f>
        <v/>
      </c>
      <c r="I1309" s="20" t="str">
        <f t="shared" si="40"/>
        <v/>
      </c>
      <c r="N1309" s="20" t="str">
        <f t="shared" si="41"/>
        <v/>
      </c>
    </row>
    <row r="1310" spans="2:14">
      <c r="B1310" s="20" t="str" cm="1">
        <f t="array" ref="B1310">_xlfn.IFS(ISBLANK(C1310), "", C1310='Dropdown Selections'!BF$2, "VBID"&amp;COUNTIF(C$13:C1310, 'Dropdown Selections'!BF$2),C1310='Dropdown Selections'!BF$3, "SSBCI"&amp;COUNTIF(C$13:C1310, 'Dropdown Selections'!BF$3),C1310='Dropdown Selections'!BF$4, "UF"&amp;COUNTIF(C$13:C1310, 'Dropdown Selections'!BF$4),C1310='Dropdown Selections'!BF$5, "MA"&amp;COUNTIF(C$13:C1310, 'Dropdown Selections'!BF$5))</f>
        <v/>
      </c>
      <c r="I1310" s="20" t="str">
        <f t="shared" si="40"/>
        <v/>
      </c>
      <c r="N1310" s="20" t="str">
        <f t="shared" si="41"/>
        <v/>
      </c>
    </row>
    <row r="1311" spans="2:14">
      <c r="B1311" s="20" t="str" cm="1">
        <f t="array" ref="B1311">_xlfn.IFS(ISBLANK(C1311), "", C1311='Dropdown Selections'!BF$2, "VBID"&amp;COUNTIF(C$13:C1311, 'Dropdown Selections'!BF$2),C1311='Dropdown Selections'!BF$3, "SSBCI"&amp;COUNTIF(C$13:C1311, 'Dropdown Selections'!BF$3),C1311='Dropdown Selections'!BF$4, "UF"&amp;COUNTIF(C$13:C1311, 'Dropdown Selections'!BF$4),C1311='Dropdown Selections'!BF$5, "MA"&amp;COUNTIF(C$13:C1311, 'Dropdown Selections'!BF$5))</f>
        <v/>
      </c>
      <c r="I1311" s="20" t="str">
        <f t="shared" si="40"/>
        <v/>
      </c>
      <c r="N1311" s="20" t="str">
        <f t="shared" si="41"/>
        <v/>
      </c>
    </row>
    <row r="1312" spans="2:14">
      <c r="B1312" s="20" t="str" cm="1">
        <f t="array" ref="B1312">_xlfn.IFS(ISBLANK(C1312), "", C1312='Dropdown Selections'!BF$2, "VBID"&amp;COUNTIF(C$13:C1312, 'Dropdown Selections'!BF$2),C1312='Dropdown Selections'!BF$3, "SSBCI"&amp;COUNTIF(C$13:C1312, 'Dropdown Selections'!BF$3),C1312='Dropdown Selections'!BF$4, "UF"&amp;COUNTIF(C$13:C1312, 'Dropdown Selections'!BF$4),C1312='Dropdown Selections'!BF$5, "MA"&amp;COUNTIF(C$13:C1312, 'Dropdown Selections'!BF$5))</f>
        <v/>
      </c>
      <c r="I1312" s="20" t="str">
        <f t="shared" si="40"/>
        <v/>
      </c>
      <c r="N1312" s="20" t="str">
        <f t="shared" si="41"/>
        <v/>
      </c>
    </row>
    <row r="1313" spans="2:14">
      <c r="B1313" s="20" t="str" cm="1">
        <f t="array" ref="B1313">_xlfn.IFS(ISBLANK(C1313), "", C1313='Dropdown Selections'!BF$2, "VBID"&amp;COUNTIF(C$13:C1313, 'Dropdown Selections'!BF$2),C1313='Dropdown Selections'!BF$3, "SSBCI"&amp;COUNTIF(C$13:C1313, 'Dropdown Selections'!BF$3),C1313='Dropdown Selections'!BF$4, "UF"&amp;COUNTIF(C$13:C1313, 'Dropdown Selections'!BF$4),C1313='Dropdown Selections'!BF$5, "MA"&amp;COUNTIF(C$13:C1313, 'Dropdown Selections'!BF$5))</f>
        <v/>
      </c>
      <c r="I1313" s="20" t="str">
        <f t="shared" si="40"/>
        <v/>
      </c>
      <c r="N1313" s="20" t="str">
        <f t="shared" si="41"/>
        <v/>
      </c>
    </row>
    <row r="1314" spans="2:14">
      <c r="B1314" s="20" t="str" cm="1">
        <f t="array" ref="B1314">_xlfn.IFS(ISBLANK(C1314), "", C1314='Dropdown Selections'!BF$2, "VBID"&amp;COUNTIF(C$13:C1314, 'Dropdown Selections'!BF$2),C1314='Dropdown Selections'!BF$3, "SSBCI"&amp;COUNTIF(C$13:C1314, 'Dropdown Selections'!BF$3),C1314='Dropdown Selections'!BF$4, "UF"&amp;COUNTIF(C$13:C1314, 'Dropdown Selections'!BF$4),C1314='Dropdown Selections'!BF$5, "MA"&amp;COUNTIF(C$13:C1314, 'Dropdown Selections'!BF$5))</f>
        <v/>
      </c>
      <c r="I1314" s="20" t="str">
        <f t="shared" si="40"/>
        <v/>
      </c>
      <c r="N1314" s="20" t="str">
        <f t="shared" si="41"/>
        <v/>
      </c>
    </row>
    <row r="1315" spans="2:14">
      <c r="B1315" s="20" t="str" cm="1">
        <f t="array" ref="B1315">_xlfn.IFS(ISBLANK(C1315), "", C1315='Dropdown Selections'!BF$2, "VBID"&amp;COUNTIF(C$13:C1315, 'Dropdown Selections'!BF$2),C1315='Dropdown Selections'!BF$3, "SSBCI"&amp;COUNTIF(C$13:C1315, 'Dropdown Selections'!BF$3),C1315='Dropdown Selections'!BF$4, "UF"&amp;COUNTIF(C$13:C1315, 'Dropdown Selections'!BF$4),C1315='Dropdown Selections'!BF$5, "MA"&amp;COUNTIF(C$13:C1315, 'Dropdown Selections'!BF$5))</f>
        <v/>
      </c>
      <c r="I1315" s="20" t="str">
        <f t="shared" si="40"/>
        <v/>
      </c>
      <c r="N1315" s="20" t="str">
        <f t="shared" si="41"/>
        <v/>
      </c>
    </row>
    <row r="1316" spans="2:14">
      <c r="B1316" s="20" t="str" cm="1">
        <f t="array" ref="B1316">_xlfn.IFS(ISBLANK(C1316), "", C1316='Dropdown Selections'!BF$2, "VBID"&amp;COUNTIF(C$13:C1316, 'Dropdown Selections'!BF$2),C1316='Dropdown Selections'!BF$3, "SSBCI"&amp;COUNTIF(C$13:C1316, 'Dropdown Selections'!BF$3),C1316='Dropdown Selections'!BF$4, "UF"&amp;COUNTIF(C$13:C1316, 'Dropdown Selections'!BF$4),C1316='Dropdown Selections'!BF$5, "MA"&amp;COUNTIF(C$13:C1316, 'Dropdown Selections'!BF$5))</f>
        <v/>
      </c>
      <c r="I1316" s="20" t="str">
        <f t="shared" si="40"/>
        <v/>
      </c>
      <c r="N1316" s="20" t="str">
        <f t="shared" si="41"/>
        <v/>
      </c>
    </row>
    <row r="1317" spans="2:14">
      <c r="B1317" s="20" t="str" cm="1">
        <f t="array" ref="B1317">_xlfn.IFS(ISBLANK(C1317), "", C1317='Dropdown Selections'!BF$2, "VBID"&amp;COUNTIF(C$13:C1317, 'Dropdown Selections'!BF$2),C1317='Dropdown Selections'!BF$3, "SSBCI"&amp;COUNTIF(C$13:C1317, 'Dropdown Selections'!BF$3),C1317='Dropdown Selections'!BF$4, "UF"&amp;COUNTIF(C$13:C1317, 'Dropdown Selections'!BF$4),C1317='Dropdown Selections'!BF$5, "MA"&amp;COUNTIF(C$13:C1317, 'Dropdown Selections'!BF$5))</f>
        <v/>
      </c>
      <c r="I1317" s="20" t="str">
        <f t="shared" si="40"/>
        <v/>
      </c>
      <c r="N1317" s="20" t="str">
        <f t="shared" si="41"/>
        <v/>
      </c>
    </row>
    <row r="1318" spans="2:14">
      <c r="B1318" s="20" t="str" cm="1">
        <f t="array" ref="B1318">_xlfn.IFS(ISBLANK(C1318), "", C1318='Dropdown Selections'!BF$2, "VBID"&amp;COUNTIF(C$13:C1318, 'Dropdown Selections'!BF$2),C1318='Dropdown Selections'!BF$3, "SSBCI"&amp;COUNTIF(C$13:C1318, 'Dropdown Selections'!BF$3),C1318='Dropdown Selections'!BF$4, "UF"&amp;COUNTIF(C$13:C1318, 'Dropdown Selections'!BF$4),C1318='Dropdown Selections'!BF$5, "MA"&amp;COUNTIF(C$13:C1318, 'Dropdown Selections'!BF$5))</f>
        <v/>
      </c>
      <c r="I1318" s="20" t="str">
        <f t="shared" si="40"/>
        <v/>
      </c>
      <c r="N1318" s="20" t="str">
        <f t="shared" si="41"/>
        <v/>
      </c>
    </row>
    <row r="1319" spans="2:14">
      <c r="B1319" s="20" t="str" cm="1">
        <f t="array" ref="B1319">_xlfn.IFS(ISBLANK(C1319), "", C1319='Dropdown Selections'!BF$2, "VBID"&amp;COUNTIF(C$13:C1319, 'Dropdown Selections'!BF$2),C1319='Dropdown Selections'!BF$3, "SSBCI"&amp;COUNTIF(C$13:C1319, 'Dropdown Selections'!BF$3),C1319='Dropdown Selections'!BF$4, "UF"&amp;COUNTIF(C$13:C1319, 'Dropdown Selections'!BF$4),C1319='Dropdown Selections'!BF$5, "MA"&amp;COUNTIF(C$13:C1319, 'Dropdown Selections'!BF$5))</f>
        <v/>
      </c>
      <c r="I1319" s="20" t="str">
        <f t="shared" si="40"/>
        <v/>
      </c>
      <c r="N1319" s="20" t="str">
        <f t="shared" si="41"/>
        <v/>
      </c>
    </row>
    <row r="1320" spans="2:14">
      <c r="B1320" s="20" t="str" cm="1">
        <f t="array" ref="B1320">_xlfn.IFS(ISBLANK(C1320), "", C1320='Dropdown Selections'!BF$2, "VBID"&amp;COUNTIF(C$13:C1320, 'Dropdown Selections'!BF$2),C1320='Dropdown Selections'!BF$3, "SSBCI"&amp;COUNTIF(C$13:C1320, 'Dropdown Selections'!BF$3),C1320='Dropdown Selections'!BF$4, "UF"&amp;COUNTIF(C$13:C1320, 'Dropdown Selections'!BF$4),C1320='Dropdown Selections'!BF$5, "MA"&amp;COUNTIF(C$13:C1320, 'Dropdown Selections'!BF$5))</f>
        <v/>
      </c>
      <c r="I1320" s="20" t="str">
        <f t="shared" si="40"/>
        <v/>
      </c>
      <c r="N1320" s="20" t="str">
        <f t="shared" si="41"/>
        <v/>
      </c>
    </row>
    <row r="1321" spans="2:14">
      <c r="B1321" s="20" t="str" cm="1">
        <f t="array" ref="B1321">_xlfn.IFS(ISBLANK(C1321), "", C1321='Dropdown Selections'!BF$2, "VBID"&amp;COUNTIF(C$13:C1321, 'Dropdown Selections'!BF$2),C1321='Dropdown Selections'!BF$3, "SSBCI"&amp;COUNTIF(C$13:C1321, 'Dropdown Selections'!BF$3),C1321='Dropdown Selections'!BF$4, "UF"&amp;COUNTIF(C$13:C1321, 'Dropdown Selections'!BF$4),C1321='Dropdown Selections'!BF$5, "MA"&amp;COUNTIF(C$13:C1321, 'Dropdown Selections'!BF$5))</f>
        <v/>
      </c>
      <c r="I1321" s="20" t="str">
        <f t="shared" si="40"/>
        <v/>
      </c>
      <c r="N1321" s="20" t="str">
        <f t="shared" si="41"/>
        <v/>
      </c>
    </row>
    <row r="1322" spans="2:14">
      <c r="B1322" s="20" t="str" cm="1">
        <f t="array" ref="B1322">_xlfn.IFS(ISBLANK(C1322), "", C1322='Dropdown Selections'!BF$2, "VBID"&amp;COUNTIF(C$13:C1322, 'Dropdown Selections'!BF$2),C1322='Dropdown Selections'!BF$3, "SSBCI"&amp;COUNTIF(C$13:C1322, 'Dropdown Selections'!BF$3),C1322='Dropdown Selections'!BF$4, "UF"&amp;COUNTIF(C$13:C1322, 'Dropdown Selections'!BF$4),C1322='Dropdown Selections'!BF$5, "MA"&amp;COUNTIF(C$13:C1322, 'Dropdown Selections'!BF$5))</f>
        <v/>
      </c>
      <c r="I1322" s="20" t="str">
        <f t="shared" si="40"/>
        <v/>
      </c>
      <c r="N1322" s="20" t="str">
        <f t="shared" si="41"/>
        <v/>
      </c>
    </row>
    <row r="1323" spans="2:14">
      <c r="B1323" s="20" t="str" cm="1">
        <f t="array" ref="B1323">_xlfn.IFS(ISBLANK(C1323), "", C1323='Dropdown Selections'!BF$2, "VBID"&amp;COUNTIF(C$13:C1323, 'Dropdown Selections'!BF$2),C1323='Dropdown Selections'!BF$3, "SSBCI"&amp;COUNTIF(C$13:C1323, 'Dropdown Selections'!BF$3),C1323='Dropdown Selections'!BF$4, "UF"&amp;COUNTIF(C$13:C1323, 'Dropdown Selections'!BF$4),C1323='Dropdown Selections'!BF$5, "MA"&amp;COUNTIF(C$13:C1323, 'Dropdown Selections'!BF$5))</f>
        <v/>
      </c>
      <c r="I1323" s="20" t="str">
        <f t="shared" si="40"/>
        <v/>
      </c>
      <c r="N1323" s="20" t="str">
        <f t="shared" si="41"/>
        <v/>
      </c>
    </row>
    <row r="1324" spans="2:14">
      <c r="B1324" s="20" t="str" cm="1">
        <f t="array" ref="B1324">_xlfn.IFS(ISBLANK(C1324), "", C1324='Dropdown Selections'!BF$2, "VBID"&amp;COUNTIF(C$13:C1324, 'Dropdown Selections'!BF$2),C1324='Dropdown Selections'!BF$3, "SSBCI"&amp;COUNTIF(C$13:C1324, 'Dropdown Selections'!BF$3),C1324='Dropdown Selections'!BF$4, "UF"&amp;COUNTIF(C$13:C1324, 'Dropdown Selections'!BF$4),C1324='Dropdown Selections'!BF$5, "MA"&amp;COUNTIF(C$13:C1324, 'Dropdown Selections'!BF$5))</f>
        <v/>
      </c>
      <c r="I1324" s="20" t="str">
        <f t="shared" si="40"/>
        <v/>
      </c>
      <c r="N1324" s="20" t="str">
        <f t="shared" si="41"/>
        <v/>
      </c>
    </row>
    <row r="1325" spans="2:14">
      <c r="B1325" s="20" t="str" cm="1">
        <f t="array" ref="B1325">_xlfn.IFS(ISBLANK(C1325), "", C1325='Dropdown Selections'!BF$2, "VBID"&amp;COUNTIF(C$13:C1325, 'Dropdown Selections'!BF$2),C1325='Dropdown Selections'!BF$3, "SSBCI"&amp;COUNTIF(C$13:C1325, 'Dropdown Selections'!BF$3),C1325='Dropdown Selections'!BF$4, "UF"&amp;COUNTIF(C$13:C1325, 'Dropdown Selections'!BF$4),C1325='Dropdown Selections'!BF$5, "MA"&amp;COUNTIF(C$13:C1325, 'Dropdown Selections'!BF$5))</f>
        <v/>
      </c>
      <c r="I1325" s="20" t="str">
        <f t="shared" si="40"/>
        <v/>
      </c>
      <c r="N1325" s="20" t="str">
        <f t="shared" si="41"/>
        <v/>
      </c>
    </row>
    <row r="1326" spans="2:14">
      <c r="B1326" s="20" t="str" cm="1">
        <f t="array" ref="B1326">_xlfn.IFS(ISBLANK(C1326), "", C1326='Dropdown Selections'!BF$2, "VBID"&amp;COUNTIF(C$13:C1326, 'Dropdown Selections'!BF$2),C1326='Dropdown Selections'!BF$3, "SSBCI"&amp;COUNTIF(C$13:C1326, 'Dropdown Selections'!BF$3),C1326='Dropdown Selections'!BF$4, "UF"&amp;COUNTIF(C$13:C1326, 'Dropdown Selections'!BF$4),C1326='Dropdown Selections'!BF$5, "MA"&amp;COUNTIF(C$13:C1326, 'Dropdown Selections'!BF$5))</f>
        <v/>
      </c>
      <c r="I1326" s="20" t="str">
        <f t="shared" si="40"/>
        <v/>
      </c>
      <c r="N1326" s="20" t="str">
        <f t="shared" si="41"/>
        <v/>
      </c>
    </row>
    <row r="1327" spans="2:14">
      <c r="B1327" s="20" t="str" cm="1">
        <f t="array" ref="B1327">_xlfn.IFS(ISBLANK(C1327), "", C1327='Dropdown Selections'!BF$2, "VBID"&amp;COUNTIF(C$13:C1327, 'Dropdown Selections'!BF$2),C1327='Dropdown Selections'!BF$3, "SSBCI"&amp;COUNTIF(C$13:C1327, 'Dropdown Selections'!BF$3),C1327='Dropdown Selections'!BF$4, "UF"&amp;COUNTIF(C$13:C1327, 'Dropdown Selections'!BF$4),C1327='Dropdown Selections'!BF$5, "MA"&amp;COUNTIF(C$13:C1327, 'Dropdown Selections'!BF$5))</f>
        <v/>
      </c>
      <c r="I1327" s="20" t="str">
        <f t="shared" si="40"/>
        <v/>
      </c>
      <c r="N1327" s="20" t="str">
        <f t="shared" si="41"/>
        <v/>
      </c>
    </row>
    <row r="1328" spans="2:14">
      <c r="B1328" s="20" t="str" cm="1">
        <f t="array" ref="B1328">_xlfn.IFS(ISBLANK(C1328), "", C1328='Dropdown Selections'!BF$2, "VBID"&amp;COUNTIF(C$13:C1328, 'Dropdown Selections'!BF$2),C1328='Dropdown Selections'!BF$3, "SSBCI"&amp;COUNTIF(C$13:C1328, 'Dropdown Selections'!BF$3),C1328='Dropdown Selections'!BF$4, "UF"&amp;COUNTIF(C$13:C1328, 'Dropdown Selections'!BF$4),C1328='Dropdown Selections'!BF$5, "MA"&amp;COUNTIF(C$13:C1328, 'Dropdown Selections'!BF$5))</f>
        <v/>
      </c>
      <c r="I1328" s="20" t="str">
        <f t="shared" si="40"/>
        <v/>
      </c>
      <c r="N1328" s="20" t="str">
        <f t="shared" si="41"/>
        <v/>
      </c>
    </row>
    <row r="1329" spans="2:14">
      <c r="B1329" s="20" t="str" cm="1">
        <f t="array" ref="B1329">_xlfn.IFS(ISBLANK(C1329), "", C1329='Dropdown Selections'!BF$2, "VBID"&amp;COUNTIF(C$13:C1329, 'Dropdown Selections'!BF$2),C1329='Dropdown Selections'!BF$3, "SSBCI"&amp;COUNTIF(C$13:C1329, 'Dropdown Selections'!BF$3),C1329='Dropdown Selections'!BF$4, "UF"&amp;COUNTIF(C$13:C1329, 'Dropdown Selections'!BF$4),C1329='Dropdown Selections'!BF$5, "MA"&amp;COUNTIF(C$13:C1329, 'Dropdown Selections'!BF$5))</f>
        <v/>
      </c>
      <c r="I1329" s="20" t="str">
        <f t="shared" si="40"/>
        <v/>
      </c>
      <c r="N1329" s="20" t="str">
        <f t="shared" si="41"/>
        <v/>
      </c>
    </row>
    <row r="1330" spans="2:14">
      <c r="B1330" s="20" t="str" cm="1">
        <f t="array" ref="B1330">_xlfn.IFS(ISBLANK(C1330), "", C1330='Dropdown Selections'!BF$2, "VBID"&amp;COUNTIF(C$13:C1330, 'Dropdown Selections'!BF$2),C1330='Dropdown Selections'!BF$3, "SSBCI"&amp;COUNTIF(C$13:C1330, 'Dropdown Selections'!BF$3),C1330='Dropdown Selections'!BF$4, "UF"&amp;COUNTIF(C$13:C1330, 'Dropdown Selections'!BF$4),C1330='Dropdown Selections'!BF$5, "MA"&amp;COUNTIF(C$13:C1330, 'Dropdown Selections'!BF$5))</f>
        <v/>
      </c>
      <c r="I1330" s="20" t="str">
        <f t="shared" si="40"/>
        <v/>
      </c>
      <c r="N1330" s="20" t="str">
        <f t="shared" si="41"/>
        <v/>
      </c>
    </row>
    <row r="1331" spans="2:14">
      <c r="B1331" s="20" t="str" cm="1">
        <f t="array" ref="B1331">_xlfn.IFS(ISBLANK(C1331), "", C1331='Dropdown Selections'!BF$2, "VBID"&amp;COUNTIF(C$13:C1331, 'Dropdown Selections'!BF$2),C1331='Dropdown Selections'!BF$3, "SSBCI"&amp;COUNTIF(C$13:C1331, 'Dropdown Selections'!BF$3),C1331='Dropdown Selections'!BF$4, "UF"&amp;COUNTIF(C$13:C1331, 'Dropdown Selections'!BF$4),C1331='Dropdown Selections'!BF$5, "MA"&amp;COUNTIF(C$13:C1331, 'Dropdown Selections'!BF$5))</f>
        <v/>
      </c>
      <c r="I1331" s="20" t="str">
        <f t="shared" si="40"/>
        <v/>
      </c>
      <c r="N1331" s="20" t="str">
        <f t="shared" si="41"/>
        <v/>
      </c>
    </row>
    <row r="1332" spans="2:14">
      <c r="B1332" s="20" t="str" cm="1">
        <f t="array" ref="B1332">_xlfn.IFS(ISBLANK(C1332), "", C1332='Dropdown Selections'!BF$2, "VBID"&amp;COUNTIF(C$13:C1332, 'Dropdown Selections'!BF$2),C1332='Dropdown Selections'!BF$3, "SSBCI"&amp;COUNTIF(C$13:C1332, 'Dropdown Selections'!BF$3),C1332='Dropdown Selections'!BF$4, "UF"&amp;COUNTIF(C$13:C1332, 'Dropdown Selections'!BF$4),C1332='Dropdown Selections'!BF$5, "MA"&amp;COUNTIF(C$13:C1332, 'Dropdown Selections'!BF$5))</f>
        <v/>
      </c>
      <c r="I1332" s="20" t="str">
        <f t="shared" si="40"/>
        <v/>
      </c>
      <c r="N1332" s="20" t="str">
        <f t="shared" si="41"/>
        <v/>
      </c>
    </row>
    <row r="1333" spans="2:14">
      <c r="B1333" s="20" t="str" cm="1">
        <f t="array" ref="B1333">_xlfn.IFS(ISBLANK(C1333), "", C1333='Dropdown Selections'!BF$2, "VBID"&amp;COUNTIF(C$13:C1333, 'Dropdown Selections'!BF$2),C1333='Dropdown Selections'!BF$3, "SSBCI"&amp;COUNTIF(C$13:C1333, 'Dropdown Selections'!BF$3),C1333='Dropdown Selections'!BF$4, "UF"&amp;COUNTIF(C$13:C1333, 'Dropdown Selections'!BF$4),C1333='Dropdown Selections'!BF$5, "MA"&amp;COUNTIF(C$13:C1333, 'Dropdown Selections'!BF$5))</f>
        <v/>
      </c>
      <c r="I1333" s="20" t="str">
        <f t="shared" si="40"/>
        <v/>
      </c>
      <c r="N1333" s="20" t="str">
        <f t="shared" si="41"/>
        <v/>
      </c>
    </row>
    <row r="1334" spans="2:14">
      <c r="B1334" s="20" t="str" cm="1">
        <f t="array" ref="B1334">_xlfn.IFS(ISBLANK(C1334), "", C1334='Dropdown Selections'!BF$2, "VBID"&amp;COUNTIF(C$13:C1334, 'Dropdown Selections'!BF$2),C1334='Dropdown Selections'!BF$3, "SSBCI"&amp;COUNTIF(C$13:C1334, 'Dropdown Selections'!BF$3),C1334='Dropdown Selections'!BF$4, "UF"&amp;COUNTIF(C$13:C1334, 'Dropdown Selections'!BF$4),C1334='Dropdown Selections'!BF$5, "MA"&amp;COUNTIF(C$13:C1334, 'Dropdown Selections'!BF$5))</f>
        <v/>
      </c>
      <c r="I1334" s="20" t="str">
        <f t="shared" si="40"/>
        <v/>
      </c>
      <c r="N1334" s="20" t="str">
        <f t="shared" si="41"/>
        <v/>
      </c>
    </row>
    <row r="1335" spans="2:14">
      <c r="B1335" s="20" t="str" cm="1">
        <f t="array" ref="B1335">_xlfn.IFS(ISBLANK(C1335), "", C1335='Dropdown Selections'!BF$2, "VBID"&amp;COUNTIF(C$13:C1335, 'Dropdown Selections'!BF$2),C1335='Dropdown Selections'!BF$3, "SSBCI"&amp;COUNTIF(C$13:C1335, 'Dropdown Selections'!BF$3),C1335='Dropdown Selections'!BF$4, "UF"&amp;COUNTIF(C$13:C1335, 'Dropdown Selections'!BF$4),C1335='Dropdown Selections'!BF$5, "MA"&amp;COUNTIF(C$13:C1335, 'Dropdown Selections'!BF$5))</f>
        <v/>
      </c>
      <c r="I1335" s="20" t="str">
        <f t="shared" si="40"/>
        <v/>
      </c>
      <c r="N1335" s="20" t="str">
        <f t="shared" si="41"/>
        <v/>
      </c>
    </row>
    <row r="1336" spans="2:14">
      <c r="B1336" s="20" t="str" cm="1">
        <f t="array" ref="B1336">_xlfn.IFS(ISBLANK(C1336), "", C1336='Dropdown Selections'!BF$2, "VBID"&amp;COUNTIF(C$13:C1336, 'Dropdown Selections'!BF$2),C1336='Dropdown Selections'!BF$3, "SSBCI"&amp;COUNTIF(C$13:C1336, 'Dropdown Selections'!BF$3),C1336='Dropdown Selections'!BF$4, "UF"&amp;COUNTIF(C$13:C1336, 'Dropdown Selections'!BF$4),C1336='Dropdown Selections'!BF$5, "MA"&amp;COUNTIF(C$13:C1336, 'Dropdown Selections'!BF$5))</f>
        <v/>
      </c>
      <c r="I1336" s="20" t="str">
        <f t="shared" si="40"/>
        <v/>
      </c>
      <c r="N1336" s="20" t="str">
        <f t="shared" si="41"/>
        <v/>
      </c>
    </row>
    <row r="1337" spans="2:14">
      <c r="B1337" s="20" t="str" cm="1">
        <f t="array" ref="B1337">_xlfn.IFS(ISBLANK(C1337), "", C1337='Dropdown Selections'!BF$2, "VBID"&amp;COUNTIF(C$13:C1337, 'Dropdown Selections'!BF$2),C1337='Dropdown Selections'!BF$3, "SSBCI"&amp;COUNTIF(C$13:C1337, 'Dropdown Selections'!BF$3),C1337='Dropdown Selections'!BF$4, "UF"&amp;COUNTIF(C$13:C1337, 'Dropdown Selections'!BF$4),C1337='Dropdown Selections'!BF$5, "MA"&amp;COUNTIF(C$13:C1337, 'Dropdown Selections'!BF$5))</f>
        <v/>
      </c>
      <c r="I1337" s="20" t="str">
        <f t="shared" si="40"/>
        <v/>
      </c>
      <c r="N1337" s="20" t="str">
        <f t="shared" si="41"/>
        <v/>
      </c>
    </row>
    <row r="1338" spans="2:14">
      <c r="B1338" s="20" t="str" cm="1">
        <f t="array" ref="B1338">_xlfn.IFS(ISBLANK(C1338), "", C1338='Dropdown Selections'!BF$2, "VBID"&amp;COUNTIF(C$13:C1338, 'Dropdown Selections'!BF$2),C1338='Dropdown Selections'!BF$3, "SSBCI"&amp;COUNTIF(C$13:C1338, 'Dropdown Selections'!BF$3),C1338='Dropdown Selections'!BF$4, "UF"&amp;COUNTIF(C$13:C1338, 'Dropdown Selections'!BF$4),C1338='Dropdown Selections'!BF$5, "MA"&amp;COUNTIF(C$13:C1338, 'Dropdown Selections'!BF$5))</f>
        <v/>
      </c>
      <c r="I1338" s="20" t="str">
        <f t="shared" si="40"/>
        <v/>
      </c>
      <c r="N1338" s="20" t="str">
        <f t="shared" si="41"/>
        <v/>
      </c>
    </row>
    <row r="1339" spans="2:14">
      <c r="B1339" s="20" t="str" cm="1">
        <f t="array" ref="B1339">_xlfn.IFS(ISBLANK(C1339), "", C1339='Dropdown Selections'!BF$2, "VBID"&amp;COUNTIF(C$13:C1339, 'Dropdown Selections'!BF$2),C1339='Dropdown Selections'!BF$3, "SSBCI"&amp;COUNTIF(C$13:C1339, 'Dropdown Selections'!BF$3),C1339='Dropdown Selections'!BF$4, "UF"&amp;COUNTIF(C$13:C1339, 'Dropdown Selections'!BF$4),C1339='Dropdown Selections'!BF$5, "MA"&amp;COUNTIF(C$13:C1339, 'Dropdown Selections'!BF$5))</f>
        <v/>
      </c>
      <c r="I1339" s="20" t="str">
        <f t="shared" si="40"/>
        <v/>
      </c>
      <c r="N1339" s="20" t="str">
        <f t="shared" si="41"/>
        <v/>
      </c>
    </row>
    <row r="1340" spans="2:14">
      <c r="B1340" s="20" t="str" cm="1">
        <f t="array" ref="B1340">_xlfn.IFS(ISBLANK(C1340), "", C1340='Dropdown Selections'!BF$2, "VBID"&amp;COUNTIF(C$13:C1340, 'Dropdown Selections'!BF$2),C1340='Dropdown Selections'!BF$3, "SSBCI"&amp;COUNTIF(C$13:C1340, 'Dropdown Selections'!BF$3),C1340='Dropdown Selections'!BF$4, "UF"&amp;COUNTIF(C$13:C1340, 'Dropdown Selections'!BF$4),C1340='Dropdown Selections'!BF$5, "MA"&amp;COUNTIF(C$13:C1340, 'Dropdown Selections'!BF$5))</f>
        <v/>
      </c>
      <c r="I1340" s="20" t="str">
        <f t="shared" si="40"/>
        <v/>
      </c>
      <c r="N1340" s="20" t="str">
        <f t="shared" si="41"/>
        <v/>
      </c>
    </row>
    <row r="1341" spans="2:14">
      <c r="B1341" s="20" t="str" cm="1">
        <f t="array" ref="B1341">_xlfn.IFS(ISBLANK(C1341), "", C1341='Dropdown Selections'!BF$2, "VBID"&amp;COUNTIF(C$13:C1341, 'Dropdown Selections'!BF$2),C1341='Dropdown Selections'!BF$3, "SSBCI"&amp;COUNTIF(C$13:C1341, 'Dropdown Selections'!BF$3),C1341='Dropdown Selections'!BF$4, "UF"&amp;COUNTIF(C$13:C1341, 'Dropdown Selections'!BF$4),C1341='Dropdown Selections'!BF$5, "MA"&amp;COUNTIF(C$13:C1341, 'Dropdown Selections'!BF$5))</f>
        <v/>
      </c>
      <c r="I1341" s="20" t="str">
        <f t="shared" si="40"/>
        <v/>
      </c>
      <c r="N1341" s="20" t="str">
        <f t="shared" si="41"/>
        <v/>
      </c>
    </row>
    <row r="1342" spans="2:14">
      <c r="B1342" s="20" t="str" cm="1">
        <f t="array" ref="B1342">_xlfn.IFS(ISBLANK(C1342), "", C1342='Dropdown Selections'!BF$2, "VBID"&amp;COUNTIF(C$13:C1342, 'Dropdown Selections'!BF$2),C1342='Dropdown Selections'!BF$3, "SSBCI"&amp;COUNTIF(C$13:C1342, 'Dropdown Selections'!BF$3),C1342='Dropdown Selections'!BF$4, "UF"&amp;COUNTIF(C$13:C1342, 'Dropdown Selections'!BF$4),C1342='Dropdown Selections'!BF$5, "MA"&amp;COUNTIF(C$13:C1342, 'Dropdown Selections'!BF$5))</f>
        <v/>
      </c>
      <c r="I1342" s="20" t="str">
        <f t="shared" si="40"/>
        <v/>
      </c>
      <c r="N1342" s="20" t="str">
        <f t="shared" si="41"/>
        <v/>
      </c>
    </row>
    <row r="1343" spans="2:14">
      <c r="B1343" s="20" t="str" cm="1">
        <f t="array" ref="B1343">_xlfn.IFS(ISBLANK(C1343), "", C1343='Dropdown Selections'!BF$2, "VBID"&amp;COUNTIF(C$13:C1343, 'Dropdown Selections'!BF$2),C1343='Dropdown Selections'!BF$3, "SSBCI"&amp;COUNTIF(C$13:C1343, 'Dropdown Selections'!BF$3),C1343='Dropdown Selections'!BF$4, "UF"&amp;COUNTIF(C$13:C1343, 'Dropdown Selections'!BF$4),C1343='Dropdown Selections'!BF$5, "MA"&amp;COUNTIF(C$13:C1343, 'Dropdown Selections'!BF$5))</f>
        <v/>
      </c>
      <c r="I1343" s="20" t="str">
        <f t="shared" si="40"/>
        <v/>
      </c>
      <c r="N1343" s="20" t="str">
        <f t="shared" si="41"/>
        <v/>
      </c>
    </row>
    <row r="1344" spans="2:14">
      <c r="B1344" s="20" t="str" cm="1">
        <f t="array" ref="B1344">_xlfn.IFS(ISBLANK(C1344), "", C1344='Dropdown Selections'!BF$2, "VBID"&amp;COUNTIF(C$13:C1344, 'Dropdown Selections'!BF$2),C1344='Dropdown Selections'!BF$3, "SSBCI"&amp;COUNTIF(C$13:C1344, 'Dropdown Selections'!BF$3),C1344='Dropdown Selections'!BF$4, "UF"&amp;COUNTIF(C$13:C1344, 'Dropdown Selections'!BF$4),C1344='Dropdown Selections'!BF$5, "MA"&amp;COUNTIF(C$13:C1344, 'Dropdown Selections'!BF$5))</f>
        <v/>
      </c>
      <c r="I1344" s="20" t="str">
        <f t="shared" si="40"/>
        <v/>
      </c>
      <c r="N1344" s="20" t="str">
        <f t="shared" si="41"/>
        <v/>
      </c>
    </row>
    <row r="1345" spans="2:14">
      <c r="B1345" s="20" t="str" cm="1">
        <f t="array" ref="B1345">_xlfn.IFS(ISBLANK(C1345), "", C1345='Dropdown Selections'!BF$2, "VBID"&amp;COUNTIF(C$13:C1345, 'Dropdown Selections'!BF$2),C1345='Dropdown Selections'!BF$3, "SSBCI"&amp;COUNTIF(C$13:C1345, 'Dropdown Selections'!BF$3),C1345='Dropdown Selections'!BF$4, "UF"&amp;COUNTIF(C$13:C1345, 'Dropdown Selections'!BF$4),C1345='Dropdown Selections'!BF$5, "MA"&amp;COUNTIF(C$13:C1345, 'Dropdown Selections'!BF$5))</f>
        <v/>
      </c>
      <c r="I1345" s="20" t="str">
        <f t="shared" si="40"/>
        <v/>
      </c>
      <c r="N1345" s="20" t="str">
        <f t="shared" si="41"/>
        <v/>
      </c>
    </row>
    <row r="1346" spans="2:14">
      <c r="B1346" s="20" t="str" cm="1">
        <f t="array" ref="B1346">_xlfn.IFS(ISBLANK(C1346), "", C1346='Dropdown Selections'!BF$2, "VBID"&amp;COUNTIF(C$13:C1346, 'Dropdown Selections'!BF$2),C1346='Dropdown Selections'!BF$3, "SSBCI"&amp;COUNTIF(C$13:C1346, 'Dropdown Selections'!BF$3),C1346='Dropdown Selections'!BF$4, "UF"&amp;COUNTIF(C$13:C1346, 'Dropdown Selections'!BF$4),C1346='Dropdown Selections'!BF$5, "MA"&amp;COUNTIF(C$13:C1346, 'Dropdown Selections'!BF$5))</f>
        <v/>
      </c>
      <c r="I1346" s="20" t="str">
        <f t="shared" si="40"/>
        <v/>
      </c>
      <c r="N1346" s="20" t="str">
        <f t="shared" si="41"/>
        <v/>
      </c>
    </row>
    <row r="1347" spans="2:14">
      <c r="B1347" s="20" t="str" cm="1">
        <f t="array" ref="B1347">_xlfn.IFS(ISBLANK(C1347), "", C1347='Dropdown Selections'!BF$2, "VBID"&amp;COUNTIF(C$13:C1347, 'Dropdown Selections'!BF$2),C1347='Dropdown Selections'!BF$3, "SSBCI"&amp;COUNTIF(C$13:C1347, 'Dropdown Selections'!BF$3),C1347='Dropdown Selections'!BF$4, "UF"&amp;COUNTIF(C$13:C1347, 'Dropdown Selections'!BF$4),C1347='Dropdown Selections'!BF$5, "MA"&amp;COUNTIF(C$13:C1347, 'Dropdown Selections'!BF$5))</f>
        <v/>
      </c>
      <c r="I1347" s="20" t="str">
        <f t="shared" si="40"/>
        <v/>
      </c>
      <c r="N1347" s="20" t="str">
        <f t="shared" si="41"/>
        <v/>
      </c>
    </row>
    <row r="1348" spans="2:14">
      <c r="B1348" s="20" t="str" cm="1">
        <f t="array" ref="B1348">_xlfn.IFS(ISBLANK(C1348), "", C1348='Dropdown Selections'!BF$2, "VBID"&amp;COUNTIF(C$13:C1348, 'Dropdown Selections'!BF$2),C1348='Dropdown Selections'!BF$3, "SSBCI"&amp;COUNTIF(C$13:C1348, 'Dropdown Selections'!BF$3),C1348='Dropdown Selections'!BF$4, "UF"&amp;COUNTIF(C$13:C1348, 'Dropdown Selections'!BF$4),C1348='Dropdown Selections'!BF$5, "MA"&amp;COUNTIF(C$13:C1348, 'Dropdown Selections'!BF$5))</f>
        <v/>
      </c>
      <c r="I1348" s="20" t="str">
        <f t="shared" si="40"/>
        <v/>
      </c>
      <c r="N1348" s="20" t="str">
        <f t="shared" si="41"/>
        <v/>
      </c>
    </row>
    <row r="1349" spans="2:14">
      <c r="B1349" s="20" t="str" cm="1">
        <f t="array" ref="B1349">_xlfn.IFS(ISBLANK(C1349), "", C1349='Dropdown Selections'!BF$2, "VBID"&amp;COUNTIF(C$13:C1349, 'Dropdown Selections'!BF$2),C1349='Dropdown Selections'!BF$3, "SSBCI"&amp;COUNTIF(C$13:C1349, 'Dropdown Selections'!BF$3),C1349='Dropdown Selections'!BF$4, "UF"&amp;COUNTIF(C$13:C1349, 'Dropdown Selections'!BF$4),C1349='Dropdown Selections'!BF$5, "MA"&amp;COUNTIF(C$13:C1349, 'Dropdown Selections'!BF$5))</f>
        <v/>
      </c>
      <c r="I1349" s="20" t="str">
        <f t="shared" si="40"/>
        <v/>
      </c>
      <c r="N1349" s="20" t="str">
        <f t="shared" si="41"/>
        <v/>
      </c>
    </row>
    <row r="1350" spans="2:14">
      <c r="B1350" s="20" t="str" cm="1">
        <f t="array" ref="B1350">_xlfn.IFS(ISBLANK(C1350), "", C1350='Dropdown Selections'!BF$2, "VBID"&amp;COUNTIF(C$13:C1350, 'Dropdown Selections'!BF$2),C1350='Dropdown Selections'!BF$3, "SSBCI"&amp;COUNTIF(C$13:C1350, 'Dropdown Selections'!BF$3),C1350='Dropdown Selections'!BF$4, "UF"&amp;COUNTIF(C$13:C1350, 'Dropdown Selections'!BF$4),C1350='Dropdown Selections'!BF$5, "MA"&amp;COUNTIF(C$13:C1350, 'Dropdown Selections'!BF$5))</f>
        <v/>
      </c>
      <c r="I1350" s="20" t="str">
        <f t="shared" si="40"/>
        <v/>
      </c>
      <c r="N1350" s="20" t="str">
        <f t="shared" si="41"/>
        <v/>
      </c>
    </row>
    <row r="1351" spans="2:14">
      <c r="B1351" s="20" t="str" cm="1">
        <f t="array" ref="B1351">_xlfn.IFS(ISBLANK(C1351), "", C1351='Dropdown Selections'!BF$2, "VBID"&amp;COUNTIF(C$13:C1351, 'Dropdown Selections'!BF$2),C1351='Dropdown Selections'!BF$3, "SSBCI"&amp;COUNTIF(C$13:C1351, 'Dropdown Selections'!BF$3),C1351='Dropdown Selections'!BF$4, "UF"&amp;COUNTIF(C$13:C1351, 'Dropdown Selections'!BF$4),C1351='Dropdown Selections'!BF$5, "MA"&amp;COUNTIF(C$13:C1351, 'Dropdown Selections'!BF$5))</f>
        <v/>
      </c>
      <c r="I1351" s="20" t="str">
        <f t="shared" si="40"/>
        <v/>
      </c>
      <c r="N1351" s="20" t="str">
        <f t="shared" si="41"/>
        <v/>
      </c>
    </row>
    <row r="1352" spans="2:14">
      <c r="B1352" s="20" t="str" cm="1">
        <f t="array" ref="B1352">_xlfn.IFS(ISBLANK(C1352), "", C1352='Dropdown Selections'!BF$2, "VBID"&amp;COUNTIF(C$13:C1352, 'Dropdown Selections'!BF$2),C1352='Dropdown Selections'!BF$3, "SSBCI"&amp;COUNTIF(C$13:C1352, 'Dropdown Selections'!BF$3),C1352='Dropdown Selections'!BF$4, "UF"&amp;COUNTIF(C$13:C1352, 'Dropdown Selections'!BF$4),C1352='Dropdown Selections'!BF$5, "MA"&amp;COUNTIF(C$13:C1352, 'Dropdown Selections'!BF$5))</f>
        <v/>
      </c>
      <c r="I1352" s="20" t="str">
        <f t="shared" si="40"/>
        <v/>
      </c>
      <c r="N1352" s="20" t="str">
        <f t="shared" si="41"/>
        <v/>
      </c>
    </row>
    <row r="1353" spans="2:14">
      <c r="B1353" s="20" t="str" cm="1">
        <f t="array" ref="B1353">_xlfn.IFS(ISBLANK(C1353), "", C1353='Dropdown Selections'!BF$2, "VBID"&amp;COUNTIF(C$13:C1353, 'Dropdown Selections'!BF$2),C1353='Dropdown Selections'!BF$3, "SSBCI"&amp;COUNTIF(C$13:C1353, 'Dropdown Selections'!BF$3),C1353='Dropdown Selections'!BF$4, "UF"&amp;COUNTIF(C$13:C1353, 'Dropdown Selections'!BF$4),C1353='Dropdown Selections'!BF$5, "MA"&amp;COUNTIF(C$13:C1353, 'Dropdown Selections'!BF$5))</f>
        <v/>
      </c>
      <c r="I1353" s="20" t="str">
        <f t="shared" si="40"/>
        <v/>
      </c>
      <c r="N1353" s="20" t="str">
        <f t="shared" si="41"/>
        <v/>
      </c>
    </row>
    <row r="1354" spans="2:14">
      <c r="B1354" s="20" t="str" cm="1">
        <f t="array" ref="B1354">_xlfn.IFS(ISBLANK(C1354), "", C1354='Dropdown Selections'!BF$2, "VBID"&amp;COUNTIF(C$13:C1354, 'Dropdown Selections'!BF$2),C1354='Dropdown Selections'!BF$3, "SSBCI"&amp;COUNTIF(C$13:C1354, 'Dropdown Selections'!BF$3),C1354='Dropdown Selections'!BF$4, "UF"&amp;COUNTIF(C$13:C1354, 'Dropdown Selections'!BF$4),C1354='Dropdown Selections'!BF$5, "MA"&amp;COUNTIF(C$13:C1354, 'Dropdown Selections'!BF$5))</f>
        <v/>
      </c>
      <c r="I1354" s="20" t="str">
        <f t="shared" si="40"/>
        <v/>
      </c>
      <c r="N1354" s="20" t="str">
        <f t="shared" si="41"/>
        <v/>
      </c>
    </row>
    <row r="1355" spans="2:14">
      <c r="B1355" s="20" t="str" cm="1">
        <f t="array" ref="B1355">_xlfn.IFS(ISBLANK(C1355), "", C1355='Dropdown Selections'!BF$2, "VBID"&amp;COUNTIF(C$13:C1355, 'Dropdown Selections'!BF$2),C1355='Dropdown Selections'!BF$3, "SSBCI"&amp;COUNTIF(C$13:C1355, 'Dropdown Selections'!BF$3),C1355='Dropdown Selections'!BF$4, "UF"&amp;COUNTIF(C$13:C1355, 'Dropdown Selections'!BF$4),C1355='Dropdown Selections'!BF$5, "MA"&amp;COUNTIF(C$13:C1355, 'Dropdown Selections'!BF$5))</f>
        <v/>
      </c>
      <c r="I1355" s="20" t="str">
        <f t="shared" si="40"/>
        <v/>
      </c>
      <c r="N1355" s="20" t="str">
        <f t="shared" si="41"/>
        <v/>
      </c>
    </row>
    <row r="1356" spans="2:14">
      <c r="B1356" s="20" t="str" cm="1">
        <f t="array" ref="B1356">_xlfn.IFS(ISBLANK(C1356), "", C1356='Dropdown Selections'!BF$2, "VBID"&amp;COUNTIF(C$13:C1356, 'Dropdown Selections'!BF$2),C1356='Dropdown Selections'!BF$3, "SSBCI"&amp;COUNTIF(C$13:C1356, 'Dropdown Selections'!BF$3),C1356='Dropdown Selections'!BF$4, "UF"&amp;COUNTIF(C$13:C1356, 'Dropdown Selections'!BF$4),C1356='Dropdown Selections'!BF$5, "MA"&amp;COUNTIF(C$13:C1356, 'Dropdown Selections'!BF$5))</f>
        <v/>
      </c>
      <c r="I1356" s="20" t="str">
        <f t="shared" si="40"/>
        <v/>
      </c>
      <c r="N1356" s="20" t="str">
        <f t="shared" si="41"/>
        <v/>
      </c>
    </row>
    <row r="1357" spans="2:14">
      <c r="B1357" s="20" t="str" cm="1">
        <f t="array" ref="B1357">_xlfn.IFS(ISBLANK(C1357), "", C1357='Dropdown Selections'!BF$2, "VBID"&amp;COUNTIF(C$13:C1357, 'Dropdown Selections'!BF$2),C1357='Dropdown Selections'!BF$3, "SSBCI"&amp;COUNTIF(C$13:C1357, 'Dropdown Selections'!BF$3),C1357='Dropdown Selections'!BF$4, "UF"&amp;COUNTIF(C$13:C1357, 'Dropdown Selections'!BF$4),C1357='Dropdown Selections'!BF$5, "MA"&amp;COUNTIF(C$13:C1357, 'Dropdown Selections'!BF$5))</f>
        <v/>
      </c>
      <c r="I1357" s="20" t="str">
        <f t="shared" si="40"/>
        <v/>
      </c>
      <c r="N1357" s="20" t="str">
        <f t="shared" si="41"/>
        <v/>
      </c>
    </row>
    <row r="1358" spans="2:14">
      <c r="B1358" s="20" t="str" cm="1">
        <f t="array" ref="B1358">_xlfn.IFS(ISBLANK(C1358), "", C1358='Dropdown Selections'!BF$2, "VBID"&amp;COUNTIF(C$13:C1358, 'Dropdown Selections'!BF$2),C1358='Dropdown Selections'!BF$3, "SSBCI"&amp;COUNTIF(C$13:C1358, 'Dropdown Selections'!BF$3),C1358='Dropdown Selections'!BF$4, "UF"&amp;COUNTIF(C$13:C1358, 'Dropdown Selections'!BF$4),C1358='Dropdown Selections'!BF$5, "MA"&amp;COUNTIF(C$13:C1358, 'Dropdown Selections'!BF$5))</f>
        <v/>
      </c>
      <c r="I1358" s="20" t="str">
        <f t="shared" ref="I1358:I1421" si="42">IF(NOT(ISBLANK(J1358)), "CRC"&amp;ROW(I1358)-12,"")</f>
        <v/>
      </c>
      <c r="N1358" s="20" t="str">
        <f t="shared" ref="N1358:N1421" si="43">IF(NOT(ISBLANK(O1358)), "DRC"&amp;ROW(N1358)-12,"")</f>
        <v/>
      </c>
    </row>
    <row r="1359" spans="2:14">
      <c r="B1359" s="20" t="str" cm="1">
        <f t="array" ref="B1359">_xlfn.IFS(ISBLANK(C1359), "", C1359='Dropdown Selections'!BF$2, "VBID"&amp;COUNTIF(C$13:C1359, 'Dropdown Selections'!BF$2),C1359='Dropdown Selections'!BF$3, "SSBCI"&amp;COUNTIF(C$13:C1359, 'Dropdown Selections'!BF$3),C1359='Dropdown Selections'!BF$4, "UF"&amp;COUNTIF(C$13:C1359, 'Dropdown Selections'!BF$4),C1359='Dropdown Selections'!BF$5, "MA"&amp;COUNTIF(C$13:C1359, 'Dropdown Selections'!BF$5))</f>
        <v/>
      </c>
      <c r="I1359" s="20" t="str">
        <f t="shared" si="42"/>
        <v/>
      </c>
      <c r="N1359" s="20" t="str">
        <f t="shared" si="43"/>
        <v/>
      </c>
    </row>
    <row r="1360" spans="2:14">
      <c r="B1360" s="20" t="str" cm="1">
        <f t="array" ref="B1360">_xlfn.IFS(ISBLANK(C1360), "", C1360='Dropdown Selections'!BF$2, "VBID"&amp;COUNTIF(C$13:C1360, 'Dropdown Selections'!BF$2),C1360='Dropdown Selections'!BF$3, "SSBCI"&amp;COUNTIF(C$13:C1360, 'Dropdown Selections'!BF$3),C1360='Dropdown Selections'!BF$4, "UF"&amp;COUNTIF(C$13:C1360, 'Dropdown Selections'!BF$4),C1360='Dropdown Selections'!BF$5, "MA"&amp;COUNTIF(C$13:C1360, 'Dropdown Selections'!BF$5))</f>
        <v/>
      </c>
      <c r="I1360" s="20" t="str">
        <f t="shared" si="42"/>
        <v/>
      </c>
      <c r="N1360" s="20" t="str">
        <f t="shared" si="43"/>
        <v/>
      </c>
    </row>
    <row r="1361" spans="2:14">
      <c r="B1361" s="20" t="str" cm="1">
        <f t="array" ref="B1361">_xlfn.IFS(ISBLANK(C1361), "", C1361='Dropdown Selections'!BF$2, "VBID"&amp;COUNTIF(C$13:C1361, 'Dropdown Selections'!BF$2),C1361='Dropdown Selections'!BF$3, "SSBCI"&amp;COUNTIF(C$13:C1361, 'Dropdown Selections'!BF$3),C1361='Dropdown Selections'!BF$4, "UF"&amp;COUNTIF(C$13:C1361, 'Dropdown Selections'!BF$4),C1361='Dropdown Selections'!BF$5, "MA"&amp;COUNTIF(C$13:C1361, 'Dropdown Selections'!BF$5))</f>
        <v/>
      </c>
      <c r="I1361" s="20" t="str">
        <f t="shared" si="42"/>
        <v/>
      </c>
      <c r="N1361" s="20" t="str">
        <f t="shared" si="43"/>
        <v/>
      </c>
    </row>
    <row r="1362" spans="2:14">
      <c r="B1362" s="20" t="str" cm="1">
        <f t="array" ref="B1362">_xlfn.IFS(ISBLANK(C1362), "", C1362='Dropdown Selections'!BF$2, "VBID"&amp;COUNTIF(C$13:C1362, 'Dropdown Selections'!BF$2),C1362='Dropdown Selections'!BF$3, "SSBCI"&amp;COUNTIF(C$13:C1362, 'Dropdown Selections'!BF$3),C1362='Dropdown Selections'!BF$4, "UF"&amp;COUNTIF(C$13:C1362, 'Dropdown Selections'!BF$4),C1362='Dropdown Selections'!BF$5, "MA"&amp;COUNTIF(C$13:C1362, 'Dropdown Selections'!BF$5))</f>
        <v/>
      </c>
      <c r="I1362" s="20" t="str">
        <f t="shared" si="42"/>
        <v/>
      </c>
      <c r="N1362" s="20" t="str">
        <f t="shared" si="43"/>
        <v/>
      </c>
    </row>
    <row r="1363" spans="2:14">
      <c r="B1363" s="20" t="str" cm="1">
        <f t="array" ref="B1363">_xlfn.IFS(ISBLANK(C1363), "", C1363='Dropdown Selections'!BF$2, "VBID"&amp;COUNTIF(C$13:C1363, 'Dropdown Selections'!BF$2),C1363='Dropdown Selections'!BF$3, "SSBCI"&amp;COUNTIF(C$13:C1363, 'Dropdown Selections'!BF$3),C1363='Dropdown Selections'!BF$4, "UF"&amp;COUNTIF(C$13:C1363, 'Dropdown Selections'!BF$4),C1363='Dropdown Selections'!BF$5, "MA"&amp;COUNTIF(C$13:C1363, 'Dropdown Selections'!BF$5))</f>
        <v/>
      </c>
      <c r="I1363" s="20" t="str">
        <f t="shared" si="42"/>
        <v/>
      </c>
      <c r="N1363" s="20" t="str">
        <f t="shared" si="43"/>
        <v/>
      </c>
    </row>
    <row r="1364" spans="2:14">
      <c r="B1364" s="20" t="str" cm="1">
        <f t="array" ref="B1364">_xlfn.IFS(ISBLANK(C1364), "", C1364='Dropdown Selections'!BF$2, "VBID"&amp;COUNTIF(C$13:C1364, 'Dropdown Selections'!BF$2),C1364='Dropdown Selections'!BF$3, "SSBCI"&amp;COUNTIF(C$13:C1364, 'Dropdown Selections'!BF$3),C1364='Dropdown Selections'!BF$4, "UF"&amp;COUNTIF(C$13:C1364, 'Dropdown Selections'!BF$4),C1364='Dropdown Selections'!BF$5, "MA"&amp;COUNTIF(C$13:C1364, 'Dropdown Selections'!BF$5))</f>
        <v/>
      </c>
      <c r="I1364" s="20" t="str">
        <f t="shared" si="42"/>
        <v/>
      </c>
      <c r="N1364" s="20" t="str">
        <f t="shared" si="43"/>
        <v/>
      </c>
    </row>
    <row r="1365" spans="2:14">
      <c r="B1365" s="20" t="str" cm="1">
        <f t="array" ref="B1365">_xlfn.IFS(ISBLANK(C1365), "", C1365='Dropdown Selections'!BF$2, "VBID"&amp;COUNTIF(C$13:C1365, 'Dropdown Selections'!BF$2),C1365='Dropdown Selections'!BF$3, "SSBCI"&amp;COUNTIF(C$13:C1365, 'Dropdown Selections'!BF$3),C1365='Dropdown Selections'!BF$4, "UF"&amp;COUNTIF(C$13:C1365, 'Dropdown Selections'!BF$4),C1365='Dropdown Selections'!BF$5, "MA"&amp;COUNTIF(C$13:C1365, 'Dropdown Selections'!BF$5))</f>
        <v/>
      </c>
      <c r="I1365" s="20" t="str">
        <f t="shared" si="42"/>
        <v/>
      </c>
      <c r="N1365" s="20" t="str">
        <f t="shared" si="43"/>
        <v/>
      </c>
    </row>
    <row r="1366" spans="2:14">
      <c r="B1366" s="20" t="str" cm="1">
        <f t="array" ref="B1366">_xlfn.IFS(ISBLANK(C1366), "", C1366='Dropdown Selections'!BF$2, "VBID"&amp;COUNTIF(C$13:C1366, 'Dropdown Selections'!BF$2),C1366='Dropdown Selections'!BF$3, "SSBCI"&amp;COUNTIF(C$13:C1366, 'Dropdown Selections'!BF$3),C1366='Dropdown Selections'!BF$4, "UF"&amp;COUNTIF(C$13:C1366, 'Dropdown Selections'!BF$4),C1366='Dropdown Selections'!BF$5, "MA"&amp;COUNTIF(C$13:C1366, 'Dropdown Selections'!BF$5))</f>
        <v/>
      </c>
      <c r="I1366" s="20" t="str">
        <f t="shared" si="42"/>
        <v/>
      </c>
      <c r="N1366" s="20" t="str">
        <f t="shared" si="43"/>
        <v/>
      </c>
    </row>
    <row r="1367" spans="2:14">
      <c r="B1367" s="20" t="str" cm="1">
        <f t="array" ref="B1367">_xlfn.IFS(ISBLANK(C1367), "", C1367='Dropdown Selections'!BF$2, "VBID"&amp;COUNTIF(C$13:C1367, 'Dropdown Selections'!BF$2),C1367='Dropdown Selections'!BF$3, "SSBCI"&amp;COUNTIF(C$13:C1367, 'Dropdown Selections'!BF$3),C1367='Dropdown Selections'!BF$4, "UF"&amp;COUNTIF(C$13:C1367, 'Dropdown Selections'!BF$4),C1367='Dropdown Selections'!BF$5, "MA"&amp;COUNTIF(C$13:C1367, 'Dropdown Selections'!BF$5))</f>
        <v/>
      </c>
      <c r="I1367" s="20" t="str">
        <f t="shared" si="42"/>
        <v/>
      </c>
      <c r="N1367" s="20" t="str">
        <f t="shared" si="43"/>
        <v/>
      </c>
    </row>
    <row r="1368" spans="2:14">
      <c r="B1368" s="20" t="str" cm="1">
        <f t="array" ref="B1368">_xlfn.IFS(ISBLANK(C1368), "", C1368='Dropdown Selections'!BF$2, "VBID"&amp;COUNTIF(C$13:C1368, 'Dropdown Selections'!BF$2),C1368='Dropdown Selections'!BF$3, "SSBCI"&amp;COUNTIF(C$13:C1368, 'Dropdown Selections'!BF$3),C1368='Dropdown Selections'!BF$4, "UF"&amp;COUNTIF(C$13:C1368, 'Dropdown Selections'!BF$4),C1368='Dropdown Selections'!BF$5, "MA"&amp;COUNTIF(C$13:C1368, 'Dropdown Selections'!BF$5))</f>
        <v/>
      </c>
      <c r="I1368" s="20" t="str">
        <f t="shared" si="42"/>
        <v/>
      </c>
      <c r="N1368" s="20" t="str">
        <f t="shared" si="43"/>
        <v/>
      </c>
    </row>
    <row r="1369" spans="2:14">
      <c r="B1369" s="20" t="str" cm="1">
        <f t="array" ref="B1369">_xlfn.IFS(ISBLANK(C1369), "", C1369='Dropdown Selections'!BF$2, "VBID"&amp;COUNTIF(C$13:C1369, 'Dropdown Selections'!BF$2),C1369='Dropdown Selections'!BF$3, "SSBCI"&amp;COUNTIF(C$13:C1369, 'Dropdown Selections'!BF$3),C1369='Dropdown Selections'!BF$4, "UF"&amp;COUNTIF(C$13:C1369, 'Dropdown Selections'!BF$4),C1369='Dropdown Selections'!BF$5, "MA"&amp;COUNTIF(C$13:C1369, 'Dropdown Selections'!BF$5))</f>
        <v/>
      </c>
      <c r="I1369" s="20" t="str">
        <f t="shared" si="42"/>
        <v/>
      </c>
      <c r="N1369" s="20" t="str">
        <f t="shared" si="43"/>
        <v/>
      </c>
    </row>
    <row r="1370" spans="2:14">
      <c r="B1370" s="20" t="str" cm="1">
        <f t="array" ref="B1370">_xlfn.IFS(ISBLANK(C1370), "", C1370='Dropdown Selections'!BF$2, "VBID"&amp;COUNTIF(C$13:C1370, 'Dropdown Selections'!BF$2),C1370='Dropdown Selections'!BF$3, "SSBCI"&amp;COUNTIF(C$13:C1370, 'Dropdown Selections'!BF$3),C1370='Dropdown Selections'!BF$4, "UF"&amp;COUNTIF(C$13:C1370, 'Dropdown Selections'!BF$4),C1370='Dropdown Selections'!BF$5, "MA"&amp;COUNTIF(C$13:C1370, 'Dropdown Selections'!BF$5))</f>
        <v/>
      </c>
      <c r="I1370" s="20" t="str">
        <f t="shared" si="42"/>
        <v/>
      </c>
      <c r="N1370" s="20" t="str">
        <f t="shared" si="43"/>
        <v/>
      </c>
    </row>
    <row r="1371" spans="2:14">
      <c r="B1371" s="20" t="str" cm="1">
        <f t="array" ref="B1371">_xlfn.IFS(ISBLANK(C1371), "", C1371='Dropdown Selections'!BF$2, "VBID"&amp;COUNTIF(C$13:C1371, 'Dropdown Selections'!BF$2),C1371='Dropdown Selections'!BF$3, "SSBCI"&amp;COUNTIF(C$13:C1371, 'Dropdown Selections'!BF$3),C1371='Dropdown Selections'!BF$4, "UF"&amp;COUNTIF(C$13:C1371, 'Dropdown Selections'!BF$4),C1371='Dropdown Selections'!BF$5, "MA"&amp;COUNTIF(C$13:C1371, 'Dropdown Selections'!BF$5))</f>
        <v/>
      </c>
      <c r="I1371" s="20" t="str">
        <f t="shared" si="42"/>
        <v/>
      </c>
      <c r="N1371" s="20" t="str">
        <f t="shared" si="43"/>
        <v/>
      </c>
    </row>
    <row r="1372" spans="2:14">
      <c r="B1372" s="20" t="str" cm="1">
        <f t="array" ref="B1372">_xlfn.IFS(ISBLANK(C1372), "", C1372='Dropdown Selections'!BF$2, "VBID"&amp;COUNTIF(C$13:C1372, 'Dropdown Selections'!BF$2),C1372='Dropdown Selections'!BF$3, "SSBCI"&amp;COUNTIF(C$13:C1372, 'Dropdown Selections'!BF$3),C1372='Dropdown Selections'!BF$4, "UF"&amp;COUNTIF(C$13:C1372, 'Dropdown Selections'!BF$4),C1372='Dropdown Selections'!BF$5, "MA"&amp;COUNTIF(C$13:C1372, 'Dropdown Selections'!BF$5))</f>
        <v/>
      </c>
      <c r="I1372" s="20" t="str">
        <f t="shared" si="42"/>
        <v/>
      </c>
      <c r="N1372" s="20" t="str">
        <f t="shared" si="43"/>
        <v/>
      </c>
    </row>
    <row r="1373" spans="2:14">
      <c r="B1373" s="20" t="str" cm="1">
        <f t="array" ref="B1373">_xlfn.IFS(ISBLANK(C1373), "", C1373='Dropdown Selections'!BF$2, "VBID"&amp;COUNTIF(C$13:C1373, 'Dropdown Selections'!BF$2),C1373='Dropdown Selections'!BF$3, "SSBCI"&amp;COUNTIF(C$13:C1373, 'Dropdown Selections'!BF$3),C1373='Dropdown Selections'!BF$4, "UF"&amp;COUNTIF(C$13:C1373, 'Dropdown Selections'!BF$4),C1373='Dropdown Selections'!BF$5, "MA"&amp;COUNTIF(C$13:C1373, 'Dropdown Selections'!BF$5))</f>
        <v/>
      </c>
      <c r="I1373" s="20" t="str">
        <f t="shared" si="42"/>
        <v/>
      </c>
      <c r="N1373" s="20" t="str">
        <f t="shared" si="43"/>
        <v/>
      </c>
    </row>
    <row r="1374" spans="2:14">
      <c r="B1374" s="20" t="str" cm="1">
        <f t="array" ref="B1374">_xlfn.IFS(ISBLANK(C1374), "", C1374='Dropdown Selections'!BF$2, "VBID"&amp;COUNTIF(C$13:C1374, 'Dropdown Selections'!BF$2),C1374='Dropdown Selections'!BF$3, "SSBCI"&amp;COUNTIF(C$13:C1374, 'Dropdown Selections'!BF$3),C1374='Dropdown Selections'!BF$4, "UF"&amp;COUNTIF(C$13:C1374, 'Dropdown Selections'!BF$4),C1374='Dropdown Selections'!BF$5, "MA"&amp;COUNTIF(C$13:C1374, 'Dropdown Selections'!BF$5))</f>
        <v/>
      </c>
      <c r="I1374" s="20" t="str">
        <f t="shared" si="42"/>
        <v/>
      </c>
      <c r="N1374" s="20" t="str">
        <f t="shared" si="43"/>
        <v/>
      </c>
    </row>
    <row r="1375" spans="2:14">
      <c r="B1375" s="20" t="str" cm="1">
        <f t="array" ref="B1375">_xlfn.IFS(ISBLANK(C1375), "", C1375='Dropdown Selections'!BF$2, "VBID"&amp;COUNTIF(C$13:C1375, 'Dropdown Selections'!BF$2),C1375='Dropdown Selections'!BF$3, "SSBCI"&amp;COUNTIF(C$13:C1375, 'Dropdown Selections'!BF$3),C1375='Dropdown Selections'!BF$4, "UF"&amp;COUNTIF(C$13:C1375, 'Dropdown Selections'!BF$4),C1375='Dropdown Selections'!BF$5, "MA"&amp;COUNTIF(C$13:C1375, 'Dropdown Selections'!BF$5))</f>
        <v/>
      </c>
      <c r="I1375" s="20" t="str">
        <f t="shared" si="42"/>
        <v/>
      </c>
      <c r="N1375" s="20" t="str">
        <f t="shared" si="43"/>
        <v/>
      </c>
    </row>
    <row r="1376" spans="2:14">
      <c r="B1376" s="20" t="str" cm="1">
        <f t="array" ref="B1376">_xlfn.IFS(ISBLANK(C1376), "", C1376='Dropdown Selections'!BF$2, "VBID"&amp;COUNTIF(C$13:C1376, 'Dropdown Selections'!BF$2),C1376='Dropdown Selections'!BF$3, "SSBCI"&amp;COUNTIF(C$13:C1376, 'Dropdown Selections'!BF$3),C1376='Dropdown Selections'!BF$4, "UF"&amp;COUNTIF(C$13:C1376, 'Dropdown Selections'!BF$4),C1376='Dropdown Selections'!BF$5, "MA"&amp;COUNTIF(C$13:C1376, 'Dropdown Selections'!BF$5))</f>
        <v/>
      </c>
      <c r="I1376" s="20" t="str">
        <f t="shared" si="42"/>
        <v/>
      </c>
      <c r="N1376" s="20" t="str">
        <f t="shared" si="43"/>
        <v/>
      </c>
    </row>
    <row r="1377" spans="2:14">
      <c r="B1377" s="20" t="str" cm="1">
        <f t="array" ref="B1377">_xlfn.IFS(ISBLANK(C1377), "", C1377='Dropdown Selections'!BF$2, "VBID"&amp;COUNTIF(C$13:C1377, 'Dropdown Selections'!BF$2),C1377='Dropdown Selections'!BF$3, "SSBCI"&amp;COUNTIF(C$13:C1377, 'Dropdown Selections'!BF$3),C1377='Dropdown Selections'!BF$4, "UF"&amp;COUNTIF(C$13:C1377, 'Dropdown Selections'!BF$4),C1377='Dropdown Selections'!BF$5, "MA"&amp;COUNTIF(C$13:C1377, 'Dropdown Selections'!BF$5))</f>
        <v/>
      </c>
      <c r="I1377" s="20" t="str">
        <f t="shared" si="42"/>
        <v/>
      </c>
      <c r="N1377" s="20" t="str">
        <f t="shared" si="43"/>
        <v/>
      </c>
    </row>
    <row r="1378" spans="2:14">
      <c r="B1378" s="20" t="str" cm="1">
        <f t="array" ref="B1378">_xlfn.IFS(ISBLANK(C1378), "", C1378='Dropdown Selections'!BF$2, "VBID"&amp;COUNTIF(C$13:C1378, 'Dropdown Selections'!BF$2),C1378='Dropdown Selections'!BF$3, "SSBCI"&amp;COUNTIF(C$13:C1378, 'Dropdown Selections'!BF$3),C1378='Dropdown Selections'!BF$4, "UF"&amp;COUNTIF(C$13:C1378, 'Dropdown Selections'!BF$4),C1378='Dropdown Selections'!BF$5, "MA"&amp;COUNTIF(C$13:C1378, 'Dropdown Selections'!BF$5))</f>
        <v/>
      </c>
      <c r="I1378" s="20" t="str">
        <f t="shared" si="42"/>
        <v/>
      </c>
      <c r="N1378" s="20" t="str">
        <f t="shared" si="43"/>
        <v/>
      </c>
    </row>
    <row r="1379" spans="2:14">
      <c r="B1379" s="20" t="str" cm="1">
        <f t="array" ref="B1379">_xlfn.IFS(ISBLANK(C1379), "", C1379='Dropdown Selections'!BF$2, "VBID"&amp;COUNTIF(C$13:C1379, 'Dropdown Selections'!BF$2),C1379='Dropdown Selections'!BF$3, "SSBCI"&amp;COUNTIF(C$13:C1379, 'Dropdown Selections'!BF$3),C1379='Dropdown Selections'!BF$4, "UF"&amp;COUNTIF(C$13:C1379, 'Dropdown Selections'!BF$4),C1379='Dropdown Selections'!BF$5, "MA"&amp;COUNTIF(C$13:C1379, 'Dropdown Selections'!BF$5))</f>
        <v/>
      </c>
      <c r="I1379" s="20" t="str">
        <f t="shared" si="42"/>
        <v/>
      </c>
      <c r="N1379" s="20" t="str">
        <f t="shared" si="43"/>
        <v/>
      </c>
    </row>
    <row r="1380" spans="2:14">
      <c r="B1380" s="20" t="str" cm="1">
        <f t="array" ref="B1380">_xlfn.IFS(ISBLANK(C1380), "", C1380='Dropdown Selections'!BF$2, "VBID"&amp;COUNTIF(C$13:C1380, 'Dropdown Selections'!BF$2),C1380='Dropdown Selections'!BF$3, "SSBCI"&amp;COUNTIF(C$13:C1380, 'Dropdown Selections'!BF$3),C1380='Dropdown Selections'!BF$4, "UF"&amp;COUNTIF(C$13:C1380, 'Dropdown Selections'!BF$4),C1380='Dropdown Selections'!BF$5, "MA"&amp;COUNTIF(C$13:C1380, 'Dropdown Selections'!BF$5))</f>
        <v/>
      </c>
      <c r="I1380" s="20" t="str">
        <f t="shared" si="42"/>
        <v/>
      </c>
      <c r="N1380" s="20" t="str">
        <f t="shared" si="43"/>
        <v/>
      </c>
    </row>
    <row r="1381" spans="2:14">
      <c r="B1381" s="20" t="str" cm="1">
        <f t="array" ref="B1381">_xlfn.IFS(ISBLANK(C1381), "", C1381='Dropdown Selections'!BF$2, "VBID"&amp;COUNTIF(C$13:C1381, 'Dropdown Selections'!BF$2),C1381='Dropdown Selections'!BF$3, "SSBCI"&amp;COUNTIF(C$13:C1381, 'Dropdown Selections'!BF$3),C1381='Dropdown Selections'!BF$4, "UF"&amp;COUNTIF(C$13:C1381, 'Dropdown Selections'!BF$4),C1381='Dropdown Selections'!BF$5, "MA"&amp;COUNTIF(C$13:C1381, 'Dropdown Selections'!BF$5))</f>
        <v/>
      </c>
      <c r="I1381" s="20" t="str">
        <f t="shared" si="42"/>
        <v/>
      </c>
      <c r="N1381" s="20" t="str">
        <f t="shared" si="43"/>
        <v/>
      </c>
    </row>
    <row r="1382" spans="2:14">
      <c r="B1382" s="20" t="str" cm="1">
        <f t="array" ref="B1382">_xlfn.IFS(ISBLANK(C1382), "", C1382='Dropdown Selections'!BF$2, "VBID"&amp;COUNTIF(C$13:C1382, 'Dropdown Selections'!BF$2),C1382='Dropdown Selections'!BF$3, "SSBCI"&amp;COUNTIF(C$13:C1382, 'Dropdown Selections'!BF$3),C1382='Dropdown Selections'!BF$4, "UF"&amp;COUNTIF(C$13:C1382, 'Dropdown Selections'!BF$4),C1382='Dropdown Selections'!BF$5, "MA"&amp;COUNTIF(C$13:C1382, 'Dropdown Selections'!BF$5))</f>
        <v/>
      </c>
      <c r="I1382" s="20" t="str">
        <f t="shared" si="42"/>
        <v/>
      </c>
      <c r="N1382" s="20" t="str">
        <f t="shared" si="43"/>
        <v/>
      </c>
    </row>
    <row r="1383" spans="2:14">
      <c r="B1383" s="20" t="str" cm="1">
        <f t="array" ref="B1383">_xlfn.IFS(ISBLANK(C1383), "", C1383='Dropdown Selections'!BF$2, "VBID"&amp;COUNTIF(C$13:C1383, 'Dropdown Selections'!BF$2),C1383='Dropdown Selections'!BF$3, "SSBCI"&amp;COUNTIF(C$13:C1383, 'Dropdown Selections'!BF$3),C1383='Dropdown Selections'!BF$4, "UF"&amp;COUNTIF(C$13:C1383, 'Dropdown Selections'!BF$4),C1383='Dropdown Selections'!BF$5, "MA"&amp;COUNTIF(C$13:C1383, 'Dropdown Selections'!BF$5))</f>
        <v/>
      </c>
      <c r="I1383" s="20" t="str">
        <f t="shared" si="42"/>
        <v/>
      </c>
      <c r="N1383" s="20" t="str">
        <f t="shared" si="43"/>
        <v/>
      </c>
    </row>
    <row r="1384" spans="2:14">
      <c r="B1384" s="20" t="str" cm="1">
        <f t="array" ref="B1384">_xlfn.IFS(ISBLANK(C1384), "", C1384='Dropdown Selections'!BF$2, "VBID"&amp;COUNTIF(C$13:C1384, 'Dropdown Selections'!BF$2),C1384='Dropdown Selections'!BF$3, "SSBCI"&amp;COUNTIF(C$13:C1384, 'Dropdown Selections'!BF$3),C1384='Dropdown Selections'!BF$4, "UF"&amp;COUNTIF(C$13:C1384, 'Dropdown Selections'!BF$4),C1384='Dropdown Selections'!BF$5, "MA"&amp;COUNTIF(C$13:C1384, 'Dropdown Selections'!BF$5))</f>
        <v/>
      </c>
      <c r="I1384" s="20" t="str">
        <f t="shared" si="42"/>
        <v/>
      </c>
      <c r="N1384" s="20" t="str">
        <f t="shared" si="43"/>
        <v/>
      </c>
    </row>
    <row r="1385" spans="2:14">
      <c r="B1385" s="20" t="str" cm="1">
        <f t="array" ref="B1385">_xlfn.IFS(ISBLANK(C1385), "", C1385='Dropdown Selections'!BF$2, "VBID"&amp;COUNTIF(C$13:C1385, 'Dropdown Selections'!BF$2),C1385='Dropdown Selections'!BF$3, "SSBCI"&amp;COUNTIF(C$13:C1385, 'Dropdown Selections'!BF$3),C1385='Dropdown Selections'!BF$4, "UF"&amp;COUNTIF(C$13:C1385, 'Dropdown Selections'!BF$4),C1385='Dropdown Selections'!BF$5, "MA"&amp;COUNTIF(C$13:C1385, 'Dropdown Selections'!BF$5))</f>
        <v/>
      </c>
      <c r="I1385" s="20" t="str">
        <f t="shared" si="42"/>
        <v/>
      </c>
      <c r="N1385" s="20" t="str">
        <f t="shared" si="43"/>
        <v/>
      </c>
    </row>
    <row r="1386" spans="2:14">
      <c r="B1386" s="20" t="str" cm="1">
        <f t="array" ref="B1386">_xlfn.IFS(ISBLANK(C1386), "", C1386='Dropdown Selections'!BF$2, "VBID"&amp;COUNTIF(C$13:C1386, 'Dropdown Selections'!BF$2),C1386='Dropdown Selections'!BF$3, "SSBCI"&amp;COUNTIF(C$13:C1386, 'Dropdown Selections'!BF$3),C1386='Dropdown Selections'!BF$4, "UF"&amp;COUNTIF(C$13:C1386, 'Dropdown Selections'!BF$4),C1386='Dropdown Selections'!BF$5, "MA"&amp;COUNTIF(C$13:C1386, 'Dropdown Selections'!BF$5))</f>
        <v/>
      </c>
      <c r="I1386" s="20" t="str">
        <f t="shared" si="42"/>
        <v/>
      </c>
      <c r="N1386" s="20" t="str">
        <f t="shared" si="43"/>
        <v/>
      </c>
    </row>
    <row r="1387" spans="2:14">
      <c r="B1387" s="20" t="str" cm="1">
        <f t="array" ref="B1387">_xlfn.IFS(ISBLANK(C1387), "", C1387='Dropdown Selections'!BF$2, "VBID"&amp;COUNTIF(C$13:C1387, 'Dropdown Selections'!BF$2),C1387='Dropdown Selections'!BF$3, "SSBCI"&amp;COUNTIF(C$13:C1387, 'Dropdown Selections'!BF$3),C1387='Dropdown Selections'!BF$4, "UF"&amp;COUNTIF(C$13:C1387, 'Dropdown Selections'!BF$4),C1387='Dropdown Selections'!BF$5, "MA"&amp;COUNTIF(C$13:C1387, 'Dropdown Selections'!BF$5))</f>
        <v/>
      </c>
      <c r="I1387" s="20" t="str">
        <f t="shared" si="42"/>
        <v/>
      </c>
      <c r="N1387" s="20" t="str">
        <f t="shared" si="43"/>
        <v/>
      </c>
    </row>
    <row r="1388" spans="2:14">
      <c r="B1388" s="20" t="str" cm="1">
        <f t="array" ref="B1388">_xlfn.IFS(ISBLANK(C1388), "", C1388='Dropdown Selections'!BF$2, "VBID"&amp;COUNTIF(C$13:C1388, 'Dropdown Selections'!BF$2),C1388='Dropdown Selections'!BF$3, "SSBCI"&amp;COUNTIF(C$13:C1388, 'Dropdown Selections'!BF$3),C1388='Dropdown Selections'!BF$4, "UF"&amp;COUNTIF(C$13:C1388, 'Dropdown Selections'!BF$4),C1388='Dropdown Selections'!BF$5, "MA"&amp;COUNTIF(C$13:C1388, 'Dropdown Selections'!BF$5))</f>
        <v/>
      </c>
      <c r="I1388" s="20" t="str">
        <f t="shared" si="42"/>
        <v/>
      </c>
      <c r="N1388" s="20" t="str">
        <f t="shared" si="43"/>
        <v/>
      </c>
    </row>
    <row r="1389" spans="2:14">
      <c r="B1389" s="20" t="str" cm="1">
        <f t="array" ref="B1389">_xlfn.IFS(ISBLANK(C1389), "", C1389='Dropdown Selections'!BF$2, "VBID"&amp;COUNTIF(C$13:C1389, 'Dropdown Selections'!BF$2),C1389='Dropdown Selections'!BF$3, "SSBCI"&amp;COUNTIF(C$13:C1389, 'Dropdown Selections'!BF$3),C1389='Dropdown Selections'!BF$4, "UF"&amp;COUNTIF(C$13:C1389, 'Dropdown Selections'!BF$4),C1389='Dropdown Selections'!BF$5, "MA"&amp;COUNTIF(C$13:C1389, 'Dropdown Selections'!BF$5))</f>
        <v/>
      </c>
      <c r="I1389" s="20" t="str">
        <f t="shared" si="42"/>
        <v/>
      </c>
      <c r="N1389" s="20" t="str">
        <f t="shared" si="43"/>
        <v/>
      </c>
    </row>
    <row r="1390" spans="2:14">
      <c r="B1390" s="20" t="str" cm="1">
        <f t="array" ref="B1390">_xlfn.IFS(ISBLANK(C1390), "", C1390='Dropdown Selections'!BF$2, "VBID"&amp;COUNTIF(C$13:C1390, 'Dropdown Selections'!BF$2),C1390='Dropdown Selections'!BF$3, "SSBCI"&amp;COUNTIF(C$13:C1390, 'Dropdown Selections'!BF$3),C1390='Dropdown Selections'!BF$4, "UF"&amp;COUNTIF(C$13:C1390, 'Dropdown Selections'!BF$4),C1390='Dropdown Selections'!BF$5, "MA"&amp;COUNTIF(C$13:C1390, 'Dropdown Selections'!BF$5))</f>
        <v/>
      </c>
      <c r="I1390" s="20" t="str">
        <f t="shared" si="42"/>
        <v/>
      </c>
      <c r="N1390" s="20" t="str">
        <f t="shared" si="43"/>
        <v/>
      </c>
    </row>
    <row r="1391" spans="2:14">
      <c r="B1391" s="20" t="str" cm="1">
        <f t="array" ref="B1391">_xlfn.IFS(ISBLANK(C1391), "", C1391='Dropdown Selections'!BF$2, "VBID"&amp;COUNTIF(C$13:C1391, 'Dropdown Selections'!BF$2),C1391='Dropdown Selections'!BF$3, "SSBCI"&amp;COUNTIF(C$13:C1391, 'Dropdown Selections'!BF$3),C1391='Dropdown Selections'!BF$4, "UF"&amp;COUNTIF(C$13:C1391, 'Dropdown Selections'!BF$4),C1391='Dropdown Selections'!BF$5, "MA"&amp;COUNTIF(C$13:C1391, 'Dropdown Selections'!BF$5))</f>
        <v/>
      </c>
      <c r="I1391" s="20" t="str">
        <f t="shared" si="42"/>
        <v/>
      </c>
      <c r="N1391" s="20" t="str">
        <f t="shared" si="43"/>
        <v/>
      </c>
    </row>
    <row r="1392" spans="2:14">
      <c r="B1392" s="20" t="str" cm="1">
        <f t="array" ref="B1392">_xlfn.IFS(ISBLANK(C1392), "", C1392='Dropdown Selections'!BF$2, "VBID"&amp;COUNTIF(C$13:C1392, 'Dropdown Selections'!BF$2),C1392='Dropdown Selections'!BF$3, "SSBCI"&amp;COUNTIF(C$13:C1392, 'Dropdown Selections'!BF$3),C1392='Dropdown Selections'!BF$4, "UF"&amp;COUNTIF(C$13:C1392, 'Dropdown Selections'!BF$4),C1392='Dropdown Selections'!BF$5, "MA"&amp;COUNTIF(C$13:C1392, 'Dropdown Selections'!BF$5))</f>
        <v/>
      </c>
      <c r="I1392" s="20" t="str">
        <f t="shared" si="42"/>
        <v/>
      </c>
      <c r="N1392" s="20" t="str">
        <f t="shared" si="43"/>
        <v/>
      </c>
    </row>
    <row r="1393" spans="2:14">
      <c r="B1393" s="20" t="str" cm="1">
        <f t="array" ref="B1393">_xlfn.IFS(ISBLANK(C1393), "", C1393='Dropdown Selections'!BF$2, "VBID"&amp;COUNTIF(C$13:C1393, 'Dropdown Selections'!BF$2),C1393='Dropdown Selections'!BF$3, "SSBCI"&amp;COUNTIF(C$13:C1393, 'Dropdown Selections'!BF$3),C1393='Dropdown Selections'!BF$4, "UF"&amp;COUNTIF(C$13:C1393, 'Dropdown Selections'!BF$4),C1393='Dropdown Selections'!BF$5, "MA"&amp;COUNTIF(C$13:C1393, 'Dropdown Selections'!BF$5))</f>
        <v/>
      </c>
      <c r="I1393" s="20" t="str">
        <f t="shared" si="42"/>
        <v/>
      </c>
      <c r="N1393" s="20" t="str">
        <f t="shared" si="43"/>
        <v/>
      </c>
    </row>
    <row r="1394" spans="2:14">
      <c r="B1394" s="20" t="str" cm="1">
        <f t="array" ref="B1394">_xlfn.IFS(ISBLANK(C1394), "", C1394='Dropdown Selections'!BF$2, "VBID"&amp;COUNTIF(C$13:C1394, 'Dropdown Selections'!BF$2),C1394='Dropdown Selections'!BF$3, "SSBCI"&amp;COUNTIF(C$13:C1394, 'Dropdown Selections'!BF$3),C1394='Dropdown Selections'!BF$4, "UF"&amp;COUNTIF(C$13:C1394, 'Dropdown Selections'!BF$4),C1394='Dropdown Selections'!BF$5, "MA"&amp;COUNTIF(C$13:C1394, 'Dropdown Selections'!BF$5))</f>
        <v/>
      </c>
      <c r="I1394" s="20" t="str">
        <f t="shared" si="42"/>
        <v/>
      </c>
      <c r="N1394" s="20" t="str">
        <f t="shared" si="43"/>
        <v/>
      </c>
    </row>
    <row r="1395" spans="2:14">
      <c r="B1395" s="20" t="str" cm="1">
        <f t="array" ref="B1395">_xlfn.IFS(ISBLANK(C1395), "", C1395='Dropdown Selections'!BF$2, "VBID"&amp;COUNTIF(C$13:C1395, 'Dropdown Selections'!BF$2),C1395='Dropdown Selections'!BF$3, "SSBCI"&amp;COUNTIF(C$13:C1395, 'Dropdown Selections'!BF$3),C1395='Dropdown Selections'!BF$4, "UF"&amp;COUNTIF(C$13:C1395, 'Dropdown Selections'!BF$4),C1395='Dropdown Selections'!BF$5, "MA"&amp;COUNTIF(C$13:C1395, 'Dropdown Selections'!BF$5))</f>
        <v/>
      </c>
      <c r="I1395" s="20" t="str">
        <f t="shared" si="42"/>
        <v/>
      </c>
      <c r="N1395" s="20" t="str">
        <f t="shared" si="43"/>
        <v/>
      </c>
    </row>
    <row r="1396" spans="2:14">
      <c r="B1396" s="20" t="str" cm="1">
        <f t="array" ref="B1396">_xlfn.IFS(ISBLANK(C1396), "", C1396='Dropdown Selections'!BF$2, "VBID"&amp;COUNTIF(C$13:C1396, 'Dropdown Selections'!BF$2),C1396='Dropdown Selections'!BF$3, "SSBCI"&amp;COUNTIF(C$13:C1396, 'Dropdown Selections'!BF$3),C1396='Dropdown Selections'!BF$4, "UF"&amp;COUNTIF(C$13:C1396, 'Dropdown Selections'!BF$4),C1396='Dropdown Selections'!BF$5, "MA"&amp;COUNTIF(C$13:C1396, 'Dropdown Selections'!BF$5))</f>
        <v/>
      </c>
      <c r="I1396" s="20" t="str">
        <f t="shared" si="42"/>
        <v/>
      </c>
      <c r="N1396" s="20" t="str">
        <f t="shared" si="43"/>
        <v/>
      </c>
    </row>
    <row r="1397" spans="2:14">
      <c r="B1397" s="20" t="str" cm="1">
        <f t="array" ref="B1397">_xlfn.IFS(ISBLANK(C1397), "", C1397='Dropdown Selections'!BF$2, "VBID"&amp;COUNTIF(C$13:C1397, 'Dropdown Selections'!BF$2),C1397='Dropdown Selections'!BF$3, "SSBCI"&amp;COUNTIF(C$13:C1397, 'Dropdown Selections'!BF$3),C1397='Dropdown Selections'!BF$4, "UF"&amp;COUNTIF(C$13:C1397, 'Dropdown Selections'!BF$4),C1397='Dropdown Selections'!BF$5, "MA"&amp;COUNTIF(C$13:C1397, 'Dropdown Selections'!BF$5))</f>
        <v/>
      </c>
      <c r="I1397" s="20" t="str">
        <f t="shared" si="42"/>
        <v/>
      </c>
      <c r="N1397" s="20" t="str">
        <f t="shared" si="43"/>
        <v/>
      </c>
    </row>
    <row r="1398" spans="2:14">
      <c r="B1398" s="20" t="str" cm="1">
        <f t="array" ref="B1398">_xlfn.IFS(ISBLANK(C1398), "", C1398='Dropdown Selections'!BF$2, "VBID"&amp;COUNTIF(C$13:C1398, 'Dropdown Selections'!BF$2),C1398='Dropdown Selections'!BF$3, "SSBCI"&amp;COUNTIF(C$13:C1398, 'Dropdown Selections'!BF$3),C1398='Dropdown Selections'!BF$4, "UF"&amp;COUNTIF(C$13:C1398, 'Dropdown Selections'!BF$4),C1398='Dropdown Selections'!BF$5, "MA"&amp;COUNTIF(C$13:C1398, 'Dropdown Selections'!BF$5))</f>
        <v/>
      </c>
      <c r="I1398" s="20" t="str">
        <f t="shared" si="42"/>
        <v/>
      </c>
      <c r="N1398" s="20" t="str">
        <f t="shared" si="43"/>
        <v/>
      </c>
    </row>
    <row r="1399" spans="2:14">
      <c r="B1399" s="20" t="str" cm="1">
        <f t="array" ref="B1399">_xlfn.IFS(ISBLANK(C1399), "", C1399='Dropdown Selections'!BF$2, "VBID"&amp;COUNTIF(C$13:C1399, 'Dropdown Selections'!BF$2),C1399='Dropdown Selections'!BF$3, "SSBCI"&amp;COUNTIF(C$13:C1399, 'Dropdown Selections'!BF$3),C1399='Dropdown Selections'!BF$4, "UF"&amp;COUNTIF(C$13:C1399, 'Dropdown Selections'!BF$4),C1399='Dropdown Selections'!BF$5, "MA"&amp;COUNTIF(C$13:C1399, 'Dropdown Selections'!BF$5))</f>
        <v/>
      </c>
      <c r="I1399" s="20" t="str">
        <f t="shared" si="42"/>
        <v/>
      </c>
      <c r="N1399" s="20" t="str">
        <f t="shared" si="43"/>
        <v/>
      </c>
    </row>
    <row r="1400" spans="2:14">
      <c r="B1400" s="20" t="str" cm="1">
        <f t="array" ref="B1400">_xlfn.IFS(ISBLANK(C1400), "", C1400='Dropdown Selections'!BF$2, "VBID"&amp;COUNTIF(C$13:C1400, 'Dropdown Selections'!BF$2),C1400='Dropdown Selections'!BF$3, "SSBCI"&amp;COUNTIF(C$13:C1400, 'Dropdown Selections'!BF$3),C1400='Dropdown Selections'!BF$4, "UF"&amp;COUNTIF(C$13:C1400, 'Dropdown Selections'!BF$4),C1400='Dropdown Selections'!BF$5, "MA"&amp;COUNTIF(C$13:C1400, 'Dropdown Selections'!BF$5))</f>
        <v/>
      </c>
      <c r="I1400" s="20" t="str">
        <f t="shared" si="42"/>
        <v/>
      </c>
      <c r="N1400" s="20" t="str">
        <f t="shared" si="43"/>
        <v/>
      </c>
    </row>
    <row r="1401" spans="2:14">
      <c r="B1401" s="20" t="str" cm="1">
        <f t="array" ref="B1401">_xlfn.IFS(ISBLANK(C1401), "", C1401='Dropdown Selections'!BF$2, "VBID"&amp;COUNTIF(C$13:C1401, 'Dropdown Selections'!BF$2),C1401='Dropdown Selections'!BF$3, "SSBCI"&amp;COUNTIF(C$13:C1401, 'Dropdown Selections'!BF$3),C1401='Dropdown Selections'!BF$4, "UF"&amp;COUNTIF(C$13:C1401, 'Dropdown Selections'!BF$4),C1401='Dropdown Selections'!BF$5, "MA"&amp;COUNTIF(C$13:C1401, 'Dropdown Selections'!BF$5))</f>
        <v/>
      </c>
      <c r="I1401" s="20" t="str">
        <f t="shared" si="42"/>
        <v/>
      </c>
      <c r="N1401" s="20" t="str">
        <f t="shared" si="43"/>
        <v/>
      </c>
    </row>
    <row r="1402" spans="2:14">
      <c r="B1402" s="20" t="str" cm="1">
        <f t="array" ref="B1402">_xlfn.IFS(ISBLANK(C1402), "", C1402='Dropdown Selections'!BF$2, "VBID"&amp;COUNTIF(C$13:C1402, 'Dropdown Selections'!BF$2),C1402='Dropdown Selections'!BF$3, "SSBCI"&amp;COUNTIF(C$13:C1402, 'Dropdown Selections'!BF$3),C1402='Dropdown Selections'!BF$4, "UF"&amp;COUNTIF(C$13:C1402, 'Dropdown Selections'!BF$4),C1402='Dropdown Selections'!BF$5, "MA"&amp;COUNTIF(C$13:C1402, 'Dropdown Selections'!BF$5))</f>
        <v/>
      </c>
      <c r="I1402" s="20" t="str">
        <f t="shared" si="42"/>
        <v/>
      </c>
      <c r="N1402" s="20" t="str">
        <f t="shared" si="43"/>
        <v/>
      </c>
    </row>
    <row r="1403" spans="2:14">
      <c r="B1403" s="20" t="str" cm="1">
        <f t="array" ref="B1403">_xlfn.IFS(ISBLANK(C1403), "", C1403='Dropdown Selections'!BF$2, "VBID"&amp;COUNTIF(C$13:C1403, 'Dropdown Selections'!BF$2),C1403='Dropdown Selections'!BF$3, "SSBCI"&amp;COUNTIF(C$13:C1403, 'Dropdown Selections'!BF$3),C1403='Dropdown Selections'!BF$4, "UF"&amp;COUNTIF(C$13:C1403, 'Dropdown Selections'!BF$4),C1403='Dropdown Selections'!BF$5, "MA"&amp;COUNTIF(C$13:C1403, 'Dropdown Selections'!BF$5))</f>
        <v/>
      </c>
      <c r="I1403" s="20" t="str">
        <f t="shared" si="42"/>
        <v/>
      </c>
      <c r="N1403" s="20" t="str">
        <f t="shared" si="43"/>
        <v/>
      </c>
    </row>
    <row r="1404" spans="2:14">
      <c r="B1404" s="20" t="str" cm="1">
        <f t="array" ref="B1404">_xlfn.IFS(ISBLANK(C1404), "", C1404='Dropdown Selections'!BF$2, "VBID"&amp;COUNTIF(C$13:C1404, 'Dropdown Selections'!BF$2),C1404='Dropdown Selections'!BF$3, "SSBCI"&amp;COUNTIF(C$13:C1404, 'Dropdown Selections'!BF$3),C1404='Dropdown Selections'!BF$4, "UF"&amp;COUNTIF(C$13:C1404, 'Dropdown Selections'!BF$4),C1404='Dropdown Selections'!BF$5, "MA"&amp;COUNTIF(C$13:C1404, 'Dropdown Selections'!BF$5))</f>
        <v/>
      </c>
      <c r="I1404" s="20" t="str">
        <f t="shared" si="42"/>
        <v/>
      </c>
      <c r="N1404" s="20" t="str">
        <f t="shared" si="43"/>
        <v/>
      </c>
    </row>
    <row r="1405" spans="2:14">
      <c r="B1405" s="20" t="str" cm="1">
        <f t="array" ref="B1405">_xlfn.IFS(ISBLANK(C1405), "", C1405='Dropdown Selections'!BF$2, "VBID"&amp;COUNTIF(C$13:C1405, 'Dropdown Selections'!BF$2),C1405='Dropdown Selections'!BF$3, "SSBCI"&amp;COUNTIF(C$13:C1405, 'Dropdown Selections'!BF$3),C1405='Dropdown Selections'!BF$4, "UF"&amp;COUNTIF(C$13:C1405, 'Dropdown Selections'!BF$4),C1405='Dropdown Selections'!BF$5, "MA"&amp;COUNTIF(C$13:C1405, 'Dropdown Selections'!BF$5))</f>
        <v/>
      </c>
      <c r="I1405" s="20" t="str">
        <f t="shared" si="42"/>
        <v/>
      </c>
      <c r="N1405" s="20" t="str">
        <f t="shared" si="43"/>
        <v/>
      </c>
    </row>
    <row r="1406" spans="2:14">
      <c r="B1406" s="20" t="str" cm="1">
        <f t="array" ref="B1406">_xlfn.IFS(ISBLANK(C1406), "", C1406='Dropdown Selections'!BF$2, "VBID"&amp;COUNTIF(C$13:C1406, 'Dropdown Selections'!BF$2),C1406='Dropdown Selections'!BF$3, "SSBCI"&amp;COUNTIF(C$13:C1406, 'Dropdown Selections'!BF$3),C1406='Dropdown Selections'!BF$4, "UF"&amp;COUNTIF(C$13:C1406, 'Dropdown Selections'!BF$4),C1406='Dropdown Selections'!BF$5, "MA"&amp;COUNTIF(C$13:C1406, 'Dropdown Selections'!BF$5))</f>
        <v/>
      </c>
      <c r="I1406" s="20" t="str">
        <f t="shared" si="42"/>
        <v/>
      </c>
      <c r="N1406" s="20" t="str">
        <f t="shared" si="43"/>
        <v/>
      </c>
    </row>
    <row r="1407" spans="2:14">
      <c r="B1407" s="20" t="str" cm="1">
        <f t="array" ref="B1407">_xlfn.IFS(ISBLANK(C1407), "", C1407='Dropdown Selections'!BF$2, "VBID"&amp;COUNTIF(C$13:C1407, 'Dropdown Selections'!BF$2),C1407='Dropdown Selections'!BF$3, "SSBCI"&amp;COUNTIF(C$13:C1407, 'Dropdown Selections'!BF$3),C1407='Dropdown Selections'!BF$4, "UF"&amp;COUNTIF(C$13:C1407, 'Dropdown Selections'!BF$4),C1407='Dropdown Selections'!BF$5, "MA"&amp;COUNTIF(C$13:C1407, 'Dropdown Selections'!BF$5))</f>
        <v/>
      </c>
      <c r="I1407" s="20" t="str">
        <f t="shared" si="42"/>
        <v/>
      </c>
      <c r="N1407" s="20" t="str">
        <f t="shared" si="43"/>
        <v/>
      </c>
    </row>
    <row r="1408" spans="2:14">
      <c r="B1408" s="20" t="str" cm="1">
        <f t="array" ref="B1408">_xlfn.IFS(ISBLANK(C1408), "", C1408='Dropdown Selections'!BF$2, "VBID"&amp;COUNTIF(C$13:C1408, 'Dropdown Selections'!BF$2),C1408='Dropdown Selections'!BF$3, "SSBCI"&amp;COUNTIF(C$13:C1408, 'Dropdown Selections'!BF$3),C1408='Dropdown Selections'!BF$4, "UF"&amp;COUNTIF(C$13:C1408, 'Dropdown Selections'!BF$4),C1408='Dropdown Selections'!BF$5, "MA"&amp;COUNTIF(C$13:C1408, 'Dropdown Selections'!BF$5))</f>
        <v/>
      </c>
      <c r="I1408" s="20" t="str">
        <f t="shared" si="42"/>
        <v/>
      </c>
      <c r="N1408" s="20" t="str">
        <f t="shared" si="43"/>
        <v/>
      </c>
    </row>
    <row r="1409" spans="2:14">
      <c r="B1409" s="20" t="str" cm="1">
        <f t="array" ref="B1409">_xlfn.IFS(ISBLANK(C1409), "", C1409='Dropdown Selections'!BF$2, "VBID"&amp;COUNTIF(C$13:C1409, 'Dropdown Selections'!BF$2),C1409='Dropdown Selections'!BF$3, "SSBCI"&amp;COUNTIF(C$13:C1409, 'Dropdown Selections'!BF$3),C1409='Dropdown Selections'!BF$4, "UF"&amp;COUNTIF(C$13:C1409, 'Dropdown Selections'!BF$4),C1409='Dropdown Selections'!BF$5, "MA"&amp;COUNTIF(C$13:C1409, 'Dropdown Selections'!BF$5))</f>
        <v/>
      </c>
      <c r="I1409" s="20" t="str">
        <f t="shared" si="42"/>
        <v/>
      </c>
      <c r="N1409" s="20" t="str">
        <f t="shared" si="43"/>
        <v/>
      </c>
    </row>
    <row r="1410" spans="2:14">
      <c r="B1410" s="20" t="str" cm="1">
        <f t="array" ref="B1410">_xlfn.IFS(ISBLANK(C1410), "", C1410='Dropdown Selections'!BF$2, "VBID"&amp;COUNTIF(C$13:C1410, 'Dropdown Selections'!BF$2),C1410='Dropdown Selections'!BF$3, "SSBCI"&amp;COUNTIF(C$13:C1410, 'Dropdown Selections'!BF$3),C1410='Dropdown Selections'!BF$4, "UF"&amp;COUNTIF(C$13:C1410, 'Dropdown Selections'!BF$4),C1410='Dropdown Selections'!BF$5, "MA"&amp;COUNTIF(C$13:C1410, 'Dropdown Selections'!BF$5))</f>
        <v/>
      </c>
      <c r="I1410" s="20" t="str">
        <f t="shared" si="42"/>
        <v/>
      </c>
      <c r="N1410" s="20" t="str">
        <f t="shared" si="43"/>
        <v/>
      </c>
    </row>
    <row r="1411" spans="2:14">
      <c r="B1411" s="20" t="str" cm="1">
        <f t="array" ref="B1411">_xlfn.IFS(ISBLANK(C1411), "", C1411='Dropdown Selections'!BF$2, "VBID"&amp;COUNTIF(C$13:C1411, 'Dropdown Selections'!BF$2),C1411='Dropdown Selections'!BF$3, "SSBCI"&amp;COUNTIF(C$13:C1411, 'Dropdown Selections'!BF$3),C1411='Dropdown Selections'!BF$4, "UF"&amp;COUNTIF(C$13:C1411, 'Dropdown Selections'!BF$4),C1411='Dropdown Selections'!BF$5, "MA"&amp;COUNTIF(C$13:C1411, 'Dropdown Selections'!BF$5))</f>
        <v/>
      </c>
      <c r="I1411" s="20" t="str">
        <f t="shared" si="42"/>
        <v/>
      </c>
      <c r="N1411" s="20" t="str">
        <f t="shared" si="43"/>
        <v/>
      </c>
    </row>
    <row r="1412" spans="2:14">
      <c r="B1412" s="20" t="str" cm="1">
        <f t="array" ref="B1412">_xlfn.IFS(ISBLANK(C1412), "", C1412='Dropdown Selections'!BF$2, "VBID"&amp;COUNTIF(C$13:C1412, 'Dropdown Selections'!BF$2),C1412='Dropdown Selections'!BF$3, "SSBCI"&amp;COUNTIF(C$13:C1412, 'Dropdown Selections'!BF$3),C1412='Dropdown Selections'!BF$4, "UF"&amp;COUNTIF(C$13:C1412, 'Dropdown Selections'!BF$4),C1412='Dropdown Selections'!BF$5, "MA"&amp;COUNTIF(C$13:C1412, 'Dropdown Selections'!BF$5))</f>
        <v/>
      </c>
      <c r="I1412" s="20" t="str">
        <f t="shared" si="42"/>
        <v/>
      </c>
      <c r="N1412" s="20" t="str">
        <f t="shared" si="43"/>
        <v/>
      </c>
    </row>
    <row r="1413" spans="2:14">
      <c r="B1413" s="20" t="str" cm="1">
        <f t="array" ref="B1413">_xlfn.IFS(ISBLANK(C1413), "", C1413='Dropdown Selections'!BF$2, "VBID"&amp;COUNTIF(C$13:C1413, 'Dropdown Selections'!BF$2),C1413='Dropdown Selections'!BF$3, "SSBCI"&amp;COUNTIF(C$13:C1413, 'Dropdown Selections'!BF$3),C1413='Dropdown Selections'!BF$4, "UF"&amp;COUNTIF(C$13:C1413, 'Dropdown Selections'!BF$4),C1413='Dropdown Selections'!BF$5, "MA"&amp;COUNTIF(C$13:C1413, 'Dropdown Selections'!BF$5))</f>
        <v/>
      </c>
      <c r="I1413" s="20" t="str">
        <f t="shared" si="42"/>
        <v/>
      </c>
      <c r="N1413" s="20" t="str">
        <f t="shared" si="43"/>
        <v/>
      </c>
    </row>
    <row r="1414" spans="2:14">
      <c r="B1414" s="20" t="str" cm="1">
        <f t="array" ref="B1414">_xlfn.IFS(ISBLANK(C1414), "", C1414='Dropdown Selections'!BF$2, "VBID"&amp;COUNTIF(C$13:C1414, 'Dropdown Selections'!BF$2),C1414='Dropdown Selections'!BF$3, "SSBCI"&amp;COUNTIF(C$13:C1414, 'Dropdown Selections'!BF$3),C1414='Dropdown Selections'!BF$4, "UF"&amp;COUNTIF(C$13:C1414, 'Dropdown Selections'!BF$4),C1414='Dropdown Selections'!BF$5, "MA"&amp;COUNTIF(C$13:C1414, 'Dropdown Selections'!BF$5))</f>
        <v/>
      </c>
      <c r="I1414" s="20" t="str">
        <f t="shared" si="42"/>
        <v/>
      </c>
      <c r="N1414" s="20" t="str">
        <f t="shared" si="43"/>
        <v/>
      </c>
    </row>
    <row r="1415" spans="2:14">
      <c r="B1415" s="20" t="str" cm="1">
        <f t="array" ref="B1415">_xlfn.IFS(ISBLANK(C1415), "", C1415='Dropdown Selections'!BF$2, "VBID"&amp;COUNTIF(C$13:C1415, 'Dropdown Selections'!BF$2),C1415='Dropdown Selections'!BF$3, "SSBCI"&amp;COUNTIF(C$13:C1415, 'Dropdown Selections'!BF$3),C1415='Dropdown Selections'!BF$4, "UF"&amp;COUNTIF(C$13:C1415, 'Dropdown Selections'!BF$4),C1415='Dropdown Selections'!BF$5, "MA"&amp;COUNTIF(C$13:C1415, 'Dropdown Selections'!BF$5))</f>
        <v/>
      </c>
      <c r="I1415" s="20" t="str">
        <f t="shared" si="42"/>
        <v/>
      </c>
      <c r="N1415" s="20" t="str">
        <f t="shared" si="43"/>
        <v/>
      </c>
    </row>
    <row r="1416" spans="2:14">
      <c r="B1416" s="20" t="str" cm="1">
        <f t="array" ref="B1416">_xlfn.IFS(ISBLANK(C1416), "", C1416='Dropdown Selections'!BF$2, "VBID"&amp;COUNTIF(C$13:C1416, 'Dropdown Selections'!BF$2),C1416='Dropdown Selections'!BF$3, "SSBCI"&amp;COUNTIF(C$13:C1416, 'Dropdown Selections'!BF$3),C1416='Dropdown Selections'!BF$4, "UF"&amp;COUNTIF(C$13:C1416, 'Dropdown Selections'!BF$4),C1416='Dropdown Selections'!BF$5, "MA"&amp;COUNTIF(C$13:C1416, 'Dropdown Selections'!BF$5))</f>
        <v/>
      </c>
      <c r="I1416" s="20" t="str">
        <f t="shared" si="42"/>
        <v/>
      </c>
      <c r="N1416" s="20" t="str">
        <f t="shared" si="43"/>
        <v/>
      </c>
    </row>
    <row r="1417" spans="2:14">
      <c r="B1417" s="20" t="str" cm="1">
        <f t="array" ref="B1417">_xlfn.IFS(ISBLANK(C1417), "", C1417='Dropdown Selections'!BF$2, "VBID"&amp;COUNTIF(C$13:C1417, 'Dropdown Selections'!BF$2),C1417='Dropdown Selections'!BF$3, "SSBCI"&amp;COUNTIF(C$13:C1417, 'Dropdown Selections'!BF$3),C1417='Dropdown Selections'!BF$4, "UF"&amp;COUNTIF(C$13:C1417, 'Dropdown Selections'!BF$4),C1417='Dropdown Selections'!BF$5, "MA"&amp;COUNTIF(C$13:C1417, 'Dropdown Selections'!BF$5))</f>
        <v/>
      </c>
      <c r="I1417" s="20" t="str">
        <f t="shared" si="42"/>
        <v/>
      </c>
      <c r="N1417" s="20" t="str">
        <f t="shared" si="43"/>
        <v/>
      </c>
    </row>
    <row r="1418" spans="2:14">
      <c r="B1418" s="20" t="str" cm="1">
        <f t="array" ref="B1418">_xlfn.IFS(ISBLANK(C1418), "", C1418='Dropdown Selections'!BF$2, "VBID"&amp;COUNTIF(C$13:C1418, 'Dropdown Selections'!BF$2),C1418='Dropdown Selections'!BF$3, "SSBCI"&amp;COUNTIF(C$13:C1418, 'Dropdown Selections'!BF$3),C1418='Dropdown Selections'!BF$4, "UF"&amp;COUNTIF(C$13:C1418, 'Dropdown Selections'!BF$4),C1418='Dropdown Selections'!BF$5, "MA"&amp;COUNTIF(C$13:C1418, 'Dropdown Selections'!BF$5))</f>
        <v/>
      </c>
      <c r="I1418" s="20" t="str">
        <f t="shared" si="42"/>
        <v/>
      </c>
      <c r="N1418" s="20" t="str">
        <f t="shared" si="43"/>
        <v/>
      </c>
    </row>
    <row r="1419" spans="2:14">
      <c r="B1419" s="20" t="str" cm="1">
        <f t="array" ref="B1419">_xlfn.IFS(ISBLANK(C1419), "", C1419='Dropdown Selections'!BF$2, "VBID"&amp;COUNTIF(C$13:C1419, 'Dropdown Selections'!BF$2),C1419='Dropdown Selections'!BF$3, "SSBCI"&amp;COUNTIF(C$13:C1419, 'Dropdown Selections'!BF$3),C1419='Dropdown Selections'!BF$4, "UF"&amp;COUNTIF(C$13:C1419, 'Dropdown Selections'!BF$4),C1419='Dropdown Selections'!BF$5, "MA"&amp;COUNTIF(C$13:C1419, 'Dropdown Selections'!BF$5))</f>
        <v/>
      </c>
      <c r="I1419" s="20" t="str">
        <f t="shared" si="42"/>
        <v/>
      </c>
      <c r="N1419" s="20" t="str">
        <f t="shared" si="43"/>
        <v/>
      </c>
    </row>
    <row r="1420" spans="2:14">
      <c r="B1420" s="20" t="str" cm="1">
        <f t="array" ref="B1420">_xlfn.IFS(ISBLANK(C1420), "", C1420='Dropdown Selections'!BF$2, "VBID"&amp;COUNTIF(C$13:C1420, 'Dropdown Selections'!BF$2),C1420='Dropdown Selections'!BF$3, "SSBCI"&amp;COUNTIF(C$13:C1420, 'Dropdown Selections'!BF$3),C1420='Dropdown Selections'!BF$4, "UF"&amp;COUNTIF(C$13:C1420, 'Dropdown Selections'!BF$4),C1420='Dropdown Selections'!BF$5, "MA"&amp;COUNTIF(C$13:C1420, 'Dropdown Selections'!BF$5))</f>
        <v/>
      </c>
      <c r="I1420" s="20" t="str">
        <f t="shared" si="42"/>
        <v/>
      </c>
      <c r="N1420" s="20" t="str">
        <f t="shared" si="43"/>
        <v/>
      </c>
    </row>
    <row r="1421" spans="2:14">
      <c r="B1421" s="20" t="str" cm="1">
        <f t="array" ref="B1421">_xlfn.IFS(ISBLANK(C1421), "", C1421='Dropdown Selections'!BF$2, "VBID"&amp;COUNTIF(C$13:C1421, 'Dropdown Selections'!BF$2),C1421='Dropdown Selections'!BF$3, "SSBCI"&amp;COUNTIF(C$13:C1421, 'Dropdown Selections'!BF$3),C1421='Dropdown Selections'!BF$4, "UF"&amp;COUNTIF(C$13:C1421, 'Dropdown Selections'!BF$4),C1421='Dropdown Selections'!BF$5, "MA"&amp;COUNTIF(C$13:C1421, 'Dropdown Selections'!BF$5))</f>
        <v/>
      </c>
      <c r="I1421" s="20" t="str">
        <f t="shared" si="42"/>
        <v/>
      </c>
      <c r="N1421" s="20" t="str">
        <f t="shared" si="43"/>
        <v/>
      </c>
    </row>
    <row r="1422" spans="2:14">
      <c r="B1422" s="20" t="str" cm="1">
        <f t="array" ref="B1422">_xlfn.IFS(ISBLANK(C1422), "", C1422='Dropdown Selections'!BF$2, "VBID"&amp;COUNTIF(C$13:C1422, 'Dropdown Selections'!BF$2),C1422='Dropdown Selections'!BF$3, "SSBCI"&amp;COUNTIF(C$13:C1422, 'Dropdown Selections'!BF$3),C1422='Dropdown Selections'!BF$4, "UF"&amp;COUNTIF(C$13:C1422, 'Dropdown Selections'!BF$4),C1422='Dropdown Selections'!BF$5, "MA"&amp;COUNTIF(C$13:C1422, 'Dropdown Selections'!BF$5))</f>
        <v/>
      </c>
      <c r="I1422" s="20" t="str">
        <f t="shared" ref="I1422:I1485" si="44">IF(NOT(ISBLANK(J1422)), "CRC"&amp;ROW(I1422)-12,"")</f>
        <v/>
      </c>
      <c r="N1422" s="20" t="str">
        <f t="shared" ref="N1422:N1485" si="45">IF(NOT(ISBLANK(O1422)), "DRC"&amp;ROW(N1422)-12,"")</f>
        <v/>
      </c>
    </row>
    <row r="1423" spans="2:14">
      <c r="B1423" s="20" t="str" cm="1">
        <f t="array" ref="B1423">_xlfn.IFS(ISBLANK(C1423), "", C1423='Dropdown Selections'!BF$2, "VBID"&amp;COUNTIF(C$13:C1423, 'Dropdown Selections'!BF$2),C1423='Dropdown Selections'!BF$3, "SSBCI"&amp;COUNTIF(C$13:C1423, 'Dropdown Selections'!BF$3),C1423='Dropdown Selections'!BF$4, "UF"&amp;COUNTIF(C$13:C1423, 'Dropdown Selections'!BF$4),C1423='Dropdown Selections'!BF$5, "MA"&amp;COUNTIF(C$13:C1423, 'Dropdown Selections'!BF$5))</f>
        <v/>
      </c>
      <c r="I1423" s="20" t="str">
        <f t="shared" si="44"/>
        <v/>
      </c>
      <c r="N1423" s="20" t="str">
        <f t="shared" si="45"/>
        <v/>
      </c>
    </row>
    <row r="1424" spans="2:14">
      <c r="B1424" s="20" t="str" cm="1">
        <f t="array" ref="B1424">_xlfn.IFS(ISBLANK(C1424), "", C1424='Dropdown Selections'!BF$2, "VBID"&amp;COUNTIF(C$13:C1424, 'Dropdown Selections'!BF$2),C1424='Dropdown Selections'!BF$3, "SSBCI"&amp;COUNTIF(C$13:C1424, 'Dropdown Selections'!BF$3),C1424='Dropdown Selections'!BF$4, "UF"&amp;COUNTIF(C$13:C1424, 'Dropdown Selections'!BF$4),C1424='Dropdown Selections'!BF$5, "MA"&amp;COUNTIF(C$13:C1424, 'Dropdown Selections'!BF$5))</f>
        <v/>
      </c>
      <c r="I1424" s="20" t="str">
        <f t="shared" si="44"/>
        <v/>
      </c>
      <c r="N1424" s="20" t="str">
        <f t="shared" si="45"/>
        <v/>
      </c>
    </row>
    <row r="1425" spans="2:14">
      <c r="B1425" s="20" t="str" cm="1">
        <f t="array" ref="B1425">_xlfn.IFS(ISBLANK(C1425), "", C1425='Dropdown Selections'!BF$2, "VBID"&amp;COUNTIF(C$13:C1425, 'Dropdown Selections'!BF$2),C1425='Dropdown Selections'!BF$3, "SSBCI"&amp;COUNTIF(C$13:C1425, 'Dropdown Selections'!BF$3),C1425='Dropdown Selections'!BF$4, "UF"&amp;COUNTIF(C$13:C1425, 'Dropdown Selections'!BF$4),C1425='Dropdown Selections'!BF$5, "MA"&amp;COUNTIF(C$13:C1425, 'Dropdown Selections'!BF$5))</f>
        <v/>
      </c>
      <c r="I1425" s="20" t="str">
        <f t="shared" si="44"/>
        <v/>
      </c>
      <c r="N1425" s="20" t="str">
        <f t="shared" si="45"/>
        <v/>
      </c>
    </row>
    <row r="1426" spans="2:14">
      <c r="B1426" s="20" t="str" cm="1">
        <f t="array" ref="B1426">_xlfn.IFS(ISBLANK(C1426), "", C1426='Dropdown Selections'!BF$2, "VBID"&amp;COUNTIF(C$13:C1426, 'Dropdown Selections'!BF$2),C1426='Dropdown Selections'!BF$3, "SSBCI"&amp;COUNTIF(C$13:C1426, 'Dropdown Selections'!BF$3),C1426='Dropdown Selections'!BF$4, "UF"&amp;COUNTIF(C$13:C1426, 'Dropdown Selections'!BF$4),C1426='Dropdown Selections'!BF$5, "MA"&amp;COUNTIF(C$13:C1426, 'Dropdown Selections'!BF$5))</f>
        <v/>
      </c>
      <c r="I1426" s="20" t="str">
        <f t="shared" si="44"/>
        <v/>
      </c>
      <c r="N1426" s="20" t="str">
        <f t="shared" si="45"/>
        <v/>
      </c>
    </row>
    <row r="1427" spans="2:14">
      <c r="B1427" s="20" t="str" cm="1">
        <f t="array" ref="B1427">_xlfn.IFS(ISBLANK(C1427), "", C1427='Dropdown Selections'!BF$2, "VBID"&amp;COUNTIF(C$13:C1427, 'Dropdown Selections'!BF$2),C1427='Dropdown Selections'!BF$3, "SSBCI"&amp;COUNTIF(C$13:C1427, 'Dropdown Selections'!BF$3),C1427='Dropdown Selections'!BF$4, "UF"&amp;COUNTIF(C$13:C1427, 'Dropdown Selections'!BF$4),C1427='Dropdown Selections'!BF$5, "MA"&amp;COUNTIF(C$13:C1427, 'Dropdown Selections'!BF$5))</f>
        <v/>
      </c>
      <c r="I1427" s="20" t="str">
        <f t="shared" si="44"/>
        <v/>
      </c>
      <c r="N1427" s="20" t="str">
        <f t="shared" si="45"/>
        <v/>
      </c>
    </row>
    <row r="1428" spans="2:14">
      <c r="B1428" s="20" t="str" cm="1">
        <f t="array" ref="B1428">_xlfn.IFS(ISBLANK(C1428), "", C1428='Dropdown Selections'!BF$2, "VBID"&amp;COUNTIF(C$13:C1428, 'Dropdown Selections'!BF$2),C1428='Dropdown Selections'!BF$3, "SSBCI"&amp;COUNTIF(C$13:C1428, 'Dropdown Selections'!BF$3),C1428='Dropdown Selections'!BF$4, "UF"&amp;COUNTIF(C$13:C1428, 'Dropdown Selections'!BF$4),C1428='Dropdown Selections'!BF$5, "MA"&amp;COUNTIF(C$13:C1428, 'Dropdown Selections'!BF$5))</f>
        <v/>
      </c>
      <c r="I1428" s="20" t="str">
        <f t="shared" si="44"/>
        <v/>
      </c>
      <c r="N1428" s="20" t="str">
        <f t="shared" si="45"/>
        <v/>
      </c>
    </row>
    <row r="1429" spans="2:14">
      <c r="B1429" s="20" t="str" cm="1">
        <f t="array" ref="B1429">_xlfn.IFS(ISBLANK(C1429), "", C1429='Dropdown Selections'!BF$2, "VBID"&amp;COUNTIF(C$13:C1429, 'Dropdown Selections'!BF$2),C1429='Dropdown Selections'!BF$3, "SSBCI"&amp;COUNTIF(C$13:C1429, 'Dropdown Selections'!BF$3),C1429='Dropdown Selections'!BF$4, "UF"&amp;COUNTIF(C$13:C1429, 'Dropdown Selections'!BF$4),C1429='Dropdown Selections'!BF$5, "MA"&amp;COUNTIF(C$13:C1429, 'Dropdown Selections'!BF$5))</f>
        <v/>
      </c>
      <c r="I1429" s="20" t="str">
        <f t="shared" si="44"/>
        <v/>
      </c>
      <c r="N1429" s="20" t="str">
        <f t="shared" si="45"/>
        <v/>
      </c>
    </row>
    <row r="1430" spans="2:14">
      <c r="B1430" s="20" t="str" cm="1">
        <f t="array" ref="B1430">_xlfn.IFS(ISBLANK(C1430), "", C1430='Dropdown Selections'!BF$2, "VBID"&amp;COUNTIF(C$13:C1430, 'Dropdown Selections'!BF$2),C1430='Dropdown Selections'!BF$3, "SSBCI"&amp;COUNTIF(C$13:C1430, 'Dropdown Selections'!BF$3),C1430='Dropdown Selections'!BF$4, "UF"&amp;COUNTIF(C$13:C1430, 'Dropdown Selections'!BF$4),C1430='Dropdown Selections'!BF$5, "MA"&amp;COUNTIF(C$13:C1430, 'Dropdown Selections'!BF$5))</f>
        <v/>
      </c>
      <c r="I1430" s="20" t="str">
        <f t="shared" si="44"/>
        <v/>
      </c>
      <c r="N1430" s="20" t="str">
        <f t="shared" si="45"/>
        <v/>
      </c>
    </row>
    <row r="1431" spans="2:14">
      <c r="B1431" s="20" t="str" cm="1">
        <f t="array" ref="B1431">_xlfn.IFS(ISBLANK(C1431), "", C1431='Dropdown Selections'!BF$2, "VBID"&amp;COUNTIF(C$13:C1431, 'Dropdown Selections'!BF$2),C1431='Dropdown Selections'!BF$3, "SSBCI"&amp;COUNTIF(C$13:C1431, 'Dropdown Selections'!BF$3),C1431='Dropdown Selections'!BF$4, "UF"&amp;COUNTIF(C$13:C1431, 'Dropdown Selections'!BF$4),C1431='Dropdown Selections'!BF$5, "MA"&amp;COUNTIF(C$13:C1431, 'Dropdown Selections'!BF$5))</f>
        <v/>
      </c>
      <c r="I1431" s="20" t="str">
        <f t="shared" si="44"/>
        <v/>
      </c>
      <c r="N1431" s="20" t="str">
        <f t="shared" si="45"/>
        <v/>
      </c>
    </row>
    <row r="1432" spans="2:14">
      <c r="B1432" s="20" t="str" cm="1">
        <f t="array" ref="B1432">_xlfn.IFS(ISBLANK(C1432), "", C1432='Dropdown Selections'!BF$2, "VBID"&amp;COUNTIF(C$13:C1432, 'Dropdown Selections'!BF$2),C1432='Dropdown Selections'!BF$3, "SSBCI"&amp;COUNTIF(C$13:C1432, 'Dropdown Selections'!BF$3),C1432='Dropdown Selections'!BF$4, "UF"&amp;COUNTIF(C$13:C1432, 'Dropdown Selections'!BF$4),C1432='Dropdown Selections'!BF$5, "MA"&amp;COUNTIF(C$13:C1432, 'Dropdown Selections'!BF$5))</f>
        <v/>
      </c>
      <c r="I1432" s="20" t="str">
        <f t="shared" si="44"/>
        <v/>
      </c>
      <c r="N1432" s="20" t="str">
        <f t="shared" si="45"/>
        <v/>
      </c>
    </row>
    <row r="1433" spans="2:14">
      <c r="B1433" s="20" t="str" cm="1">
        <f t="array" ref="B1433">_xlfn.IFS(ISBLANK(C1433), "", C1433='Dropdown Selections'!BF$2, "VBID"&amp;COUNTIF(C$13:C1433, 'Dropdown Selections'!BF$2),C1433='Dropdown Selections'!BF$3, "SSBCI"&amp;COUNTIF(C$13:C1433, 'Dropdown Selections'!BF$3),C1433='Dropdown Selections'!BF$4, "UF"&amp;COUNTIF(C$13:C1433, 'Dropdown Selections'!BF$4),C1433='Dropdown Selections'!BF$5, "MA"&amp;COUNTIF(C$13:C1433, 'Dropdown Selections'!BF$5))</f>
        <v/>
      </c>
      <c r="I1433" s="20" t="str">
        <f t="shared" si="44"/>
        <v/>
      </c>
      <c r="N1433" s="20" t="str">
        <f t="shared" si="45"/>
        <v/>
      </c>
    </row>
    <row r="1434" spans="2:14">
      <c r="B1434" s="20" t="str" cm="1">
        <f t="array" ref="B1434">_xlfn.IFS(ISBLANK(C1434), "", C1434='Dropdown Selections'!BF$2, "VBID"&amp;COUNTIF(C$13:C1434, 'Dropdown Selections'!BF$2),C1434='Dropdown Selections'!BF$3, "SSBCI"&amp;COUNTIF(C$13:C1434, 'Dropdown Selections'!BF$3),C1434='Dropdown Selections'!BF$4, "UF"&amp;COUNTIF(C$13:C1434, 'Dropdown Selections'!BF$4),C1434='Dropdown Selections'!BF$5, "MA"&amp;COUNTIF(C$13:C1434, 'Dropdown Selections'!BF$5))</f>
        <v/>
      </c>
      <c r="I1434" s="20" t="str">
        <f t="shared" si="44"/>
        <v/>
      </c>
      <c r="N1434" s="20" t="str">
        <f t="shared" si="45"/>
        <v/>
      </c>
    </row>
    <row r="1435" spans="2:14">
      <c r="B1435" s="20" t="str" cm="1">
        <f t="array" ref="B1435">_xlfn.IFS(ISBLANK(C1435), "", C1435='Dropdown Selections'!BF$2, "VBID"&amp;COUNTIF(C$13:C1435, 'Dropdown Selections'!BF$2),C1435='Dropdown Selections'!BF$3, "SSBCI"&amp;COUNTIF(C$13:C1435, 'Dropdown Selections'!BF$3),C1435='Dropdown Selections'!BF$4, "UF"&amp;COUNTIF(C$13:C1435, 'Dropdown Selections'!BF$4),C1435='Dropdown Selections'!BF$5, "MA"&amp;COUNTIF(C$13:C1435, 'Dropdown Selections'!BF$5))</f>
        <v/>
      </c>
      <c r="I1435" s="20" t="str">
        <f t="shared" si="44"/>
        <v/>
      </c>
      <c r="N1435" s="20" t="str">
        <f t="shared" si="45"/>
        <v/>
      </c>
    </row>
    <row r="1436" spans="2:14">
      <c r="B1436" s="20" t="str" cm="1">
        <f t="array" ref="B1436">_xlfn.IFS(ISBLANK(C1436), "", C1436='Dropdown Selections'!BF$2, "VBID"&amp;COUNTIF(C$13:C1436, 'Dropdown Selections'!BF$2),C1436='Dropdown Selections'!BF$3, "SSBCI"&amp;COUNTIF(C$13:C1436, 'Dropdown Selections'!BF$3),C1436='Dropdown Selections'!BF$4, "UF"&amp;COUNTIF(C$13:C1436, 'Dropdown Selections'!BF$4),C1436='Dropdown Selections'!BF$5, "MA"&amp;COUNTIF(C$13:C1436, 'Dropdown Selections'!BF$5))</f>
        <v/>
      </c>
      <c r="I1436" s="20" t="str">
        <f t="shared" si="44"/>
        <v/>
      </c>
      <c r="N1436" s="20" t="str">
        <f t="shared" si="45"/>
        <v/>
      </c>
    </row>
    <row r="1437" spans="2:14">
      <c r="B1437" s="20" t="str" cm="1">
        <f t="array" ref="B1437">_xlfn.IFS(ISBLANK(C1437), "", C1437='Dropdown Selections'!BF$2, "VBID"&amp;COUNTIF(C$13:C1437, 'Dropdown Selections'!BF$2),C1437='Dropdown Selections'!BF$3, "SSBCI"&amp;COUNTIF(C$13:C1437, 'Dropdown Selections'!BF$3),C1437='Dropdown Selections'!BF$4, "UF"&amp;COUNTIF(C$13:C1437, 'Dropdown Selections'!BF$4),C1437='Dropdown Selections'!BF$5, "MA"&amp;COUNTIF(C$13:C1437, 'Dropdown Selections'!BF$5))</f>
        <v/>
      </c>
      <c r="I1437" s="20" t="str">
        <f t="shared" si="44"/>
        <v/>
      </c>
      <c r="N1437" s="20" t="str">
        <f t="shared" si="45"/>
        <v/>
      </c>
    </row>
    <row r="1438" spans="2:14">
      <c r="B1438" s="20" t="str" cm="1">
        <f t="array" ref="B1438">_xlfn.IFS(ISBLANK(C1438), "", C1438='Dropdown Selections'!BF$2, "VBID"&amp;COUNTIF(C$13:C1438, 'Dropdown Selections'!BF$2),C1438='Dropdown Selections'!BF$3, "SSBCI"&amp;COUNTIF(C$13:C1438, 'Dropdown Selections'!BF$3),C1438='Dropdown Selections'!BF$4, "UF"&amp;COUNTIF(C$13:C1438, 'Dropdown Selections'!BF$4),C1438='Dropdown Selections'!BF$5, "MA"&amp;COUNTIF(C$13:C1438, 'Dropdown Selections'!BF$5))</f>
        <v/>
      </c>
      <c r="I1438" s="20" t="str">
        <f t="shared" si="44"/>
        <v/>
      </c>
      <c r="N1438" s="20" t="str">
        <f t="shared" si="45"/>
        <v/>
      </c>
    </row>
    <row r="1439" spans="2:14">
      <c r="B1439" s="20" t="str" cm="1">
        <f t="array" ref="B1439">_xlfn.IFS(ISBLANK(C1439), "", C1439='Dropdown Selections'!BF$2, "VBID"&amp;COUNTIF(C$13:C1439, 'Dropdown Selections'!BF$2),C1439='Dropdown Selections'!BF$3, "SSBCI"&amp;COUNTIF(C$13:C1439, 'Dropdown Selections'!BF$3),C1439='Dropdown Selections'!BF$4, "UF"&amp;COUNTIF(C$13:C1439, 'Dropdown Selections'!BF$4),C1439='Dropdown Selections'!BF$5, "MA"&amp;COUNTIF(C$13:C1439, 'Dropdown Selections'!BF$5))</f>
        <v/>
      </c>
      <c r="I1439" s="20" t="str">
        <f t="shared" si="44"/>
        <v/>
      </c>
      <c r="N1439" s="20" t="str">
        <f t="shared" si="45"/>
        <v/>
      </c>
    </row>
    <row r="1440" spans="2:14">
      <c r="B1440" s="20" t="str" cm="1">
        <f t="array" ref="B1440">_xlfn.IFS(ISBLANK(C1440), "", C1440='Dropdown Selections'!BF$2, "VBID"&amp;COUNTIF(C$13:C1440, 'Dropdown Selections'!BF$2),C1440='Dropdown Selections'!BF$3, "SSBCI"&amp;COUNTIF(C$13:C1440, 'Dropdown Selections'!BF$3),C1440='Dropdown Selections'!BF$4, "UF"&amp;COUNTIF(C$13:C1440, 'Dropdown Selections'!BF$4),C1440='Dropdown Selections'!BF$5, "MA"&amp;COUNTIF(C$13:C1440, 'Dropdown Selections'!BF$5))</f>
        <v/>
      </c>
      <c r="I1440" s="20" t="str">
        <f t="shared" si="44"/>
        <v/>
      </c>
      <c r="N1440" s="20" t="str">
        <f t="shared" si="45"/>
        <v/>
      </c>
    </row>
    <row r="1441" spans="2:14">
      <c r="B1441" s="20" t="str" cm="1">
        <f t="array" ref="B1441">_xlfn.IFS(ISBLANK(C1441), "", C1441='Dropdown Selections'!BF$2, "VBID"&amp;COUNTIF(C$13:C1441, 'Dropdown Selections'!BF$2),C1441='Dropdown Selections'!BF$3, "SSBCI"&amp;COUNTIF(C$13:C1441, 'Dropdown Selections'!BF$3),C1441='Dropdown Selections'!BF$4, "UF"&amp;COUNTIF(C$13:C1441, 'Dropdown Selections'!BF$4),C1441='Dropdown Selections'!BF$5, "MA"&amp;COUNTIF(C$13:C1441, 'Dropdown Selections'!BF$5))</f>
        <v/>
      </c>
      <c r="I1441" s="20" t="str">
        <f t="shared" si="44"/>
        <v/>
      </c>
      <c r="N1441" s="20" t="str">
        <f t="shared" si="45"/>
        <v/>
      </c>
    </row>
    <row r="1442" spans="2:14">
      <c r="B1442" s="20" t="str" cm="1">
        <f t="array" ref="B1442">_xlfn.IFS(ISBLANK(C1442), "", C1442='Dropdown Selections'!BF$2, "VBID"&amp;COUNTIF(C$13:C1442, 'Dropdown Selections'!BF$2),C1442='Dropdown Selections'!BF$3, "SSBCI"&amp;COUNTIF(C$13:C1442, 'Dropdown Selections'!BF$3),C1442='Dropdown Selections'!BF$4, "UF"&amp;COUNTIF(C$13:C1442, 'Dropdown Selections'!BF$4),C1442='Dropdown Selections'!BF$5, "MA"&amp;COUNTIF(C$13:C1442, 'Dropdown Selections'!BF$5))</f>
        <v/>
      </c>
      <c r="I1442" s="20" t="str">
        <f t="shared" si="44"/>
        <v/>
      </c>
      <c r="N1442" s="20" t="str">
        <f t="shared" si="45"/>
        <v/>
      </c>
    </row>
    <row r="1443" spans="2:14">
      <c r="B1443" s="20" t="str" cm="1">
        <f t="array" ref="B1443">_xlfn.IFS(ISBLANK(C1443), "", C1443='Dropdown Selections'!BF$2, "VBID"&amp;COUNTIF(C$13:C1443, 'Dropdown Selections'!BF$2),C1443='Dropdown Selections'!BF$3, "SSBCI"&amp;COUNTIF(C$13:C1443, 'Dropdown Selections'!BF$3),C1443='Dropdown Selections'!BF$4, "UF"&amp;COUNTIF(C$13:C1443, 'Dropdown Selections'!BF$4),C1443='Dropdown Selections'!BF$5, "MA"&amp;COUNTIF(C$13:C1443, 'Dropdown Selections'!BF$5))</f>
        <v/>
      </c>
      <c r="I1443" s="20" t="str">
        <f t="shared" si="44"/>
        <v/>
      </c>
      <c r="N1443" s="20" t="str">
        <f t="shared" si="45"/>
        <v/>
      </c>
    </row>
    <row r="1444" spans="2:14">
      <c r="B1444" s="20" t="str" cm="1">
        <f t="array" ref="B1444">_xlfn.IFS(ISBLANK(C1444), "", C1444='Dropdown Selections'!BF$2, "VBID"&amp;COUNTIF(C$13:C1444, 'Dropdown Selections'!BF$2),C1444='Dropdown Selections'!BF$3, "SSBCI"&amp;COUNTIF(C$13:C1444, 'Dropdown Selections'!BF$3),C1444='Dropdown Selections'!BF$4, "UF"&amp;COUNTIF(C$13:C1444, 'Dropdown Selections'!BF$4),C1444='Dropdown Selections'!BF$5, "MA"&amp;COUNTIF(C$13:C1444, 'Dropdown Selections'!BF$5))</f>
        <v/>
      </c>
      <c r="I1444" s="20" t="str">
        <f t="shared" si="44"/>
        <v/>
      </c>
      <c r="N1444" s="20" t="str">
        <f t="shared" si="45"/>
        <v/>
      </c>
    </row>
    <row r="1445" spans="2:14">
      <c r="B1445" s="20" t="str" cm="1">
        <f t="array" ref="B1445">_xlfn.IFS(ISBLANK(C1445), "", C1445='Dropdown Selections'!BF$2, "VBID"&amp;COUNTIF(C$13:C1445, 'Dropdown Selections'!BF$2),C1445='Dropdown Selections'!BF$3, "SSBCI"&amp;COUNTIF(C$13:C1445, 'Dropdown Selections'!BF$3),C1445='Dropdown Selections'!BF$4, "UF"&amp;COUNTIF(C$13:C1445, 'Dropdown Selections'!BF$4),C1445='Dropdown Selections'!BF$5, "MA"&amp;COUNTIF(C$13:C1445, 'Dropdown Selections'!BF$5))</f>
        <v/>
      </c>
      <c r="I1445" s="20" t="str">
        <f t="shared" si="44"/>
        <v/>
      </c>
      <c r="N1445" s="20" t="str">
        <f t="shared" si="45"/>
        <v/>
      </c>
    </row>
    <row r="1446" spans="2:14">
      <c r="B1446" s="20" t="str" cm="1">
        <f t="array" ref="B1446">_xlfn.IFS(ISBLANK(C1446), "", C1446='Dropdown Selections'!BF$2, "VBID"&amp;COUNTIF(C$13:C1446, 'Dropdown Selections'!BF$2),C1446='Dropdown Selections'!BF$3, "SSBCI"&amp;COUNTIF(C$13:C1446, 'Dropdown Selections'!BF$3),C1446='Dropdown Selections'!BF$4, "UF"&amp;COUNTIF(C$13:C1446, 'Dropdown Selections'!BF$4),C1446='Dropdown Selections'!BF$5, "MA"&amp;COUNTIF(C$13:C1446, 'Dropdown Selections'!BF$5))</f>
        <v/>
      </c>
      <c r="I1446" s="20" t="str">
        <f t="shared" si="44"/>
        <v/>
      </c>
      <c r="N1446" s="20" t="str">
        <f t="shared" si="45"/>
        <v/>
      </c>
    </row>
    <row r="1447" spans="2:14">
      <c r="B1447" s="20" t="str" cm="1">
        <f t="array" ref="B1447">_xlfn.IFS(ISBLANK(C1447), "", C1447='Dropdown Selections'!BF$2, "VBID"&amp;COUNTIF(C$13:C1447, 'Dropdown Selections'!BF$2),C1447='Dropdown Selections'!BF$3, "SSBCI"&amp;COUNTIF(C$13:C1447, 'Dropdown Selections'!BF$3),C1447='Dropdown Selections'!BF$4, "UF"&amp;COUNTIF(C$13:C1447, 'Dropdown Selections'!BF$4),C1447='Dropdown Selections'!BF$5, "MA"&amp;COUNTIF(C$13:C1447, 'Dropdown Selections'!BF$5))</f>
        <v/>
      </c>
      <c r="I1447" s="20" t="str">
        <f t="shared" si="44"/>
        <v/>
      </c>
      <c r="N1447" s="20" t="str">
        <f t="shared" si="45"/>
        <v/>
      </c>
    </row>
    <row r="1448" spans="2:14">
      <c r="B1448" s="20" t="str" cm="1">
        <f t="array" ref="B1448">_xlfn.IFS(ISBLANK(C1448), "", C1448='Dropdown Selections'!BF$2, "VBID"&amp;COUNTIF(C$13:C1448, 'Dropdown Selections'!BF$2),C1448='Dropdown Selections'!BF$3, "SSBCI"&amp;COUNTIF(C$13:C1448, 'Dropdown Selections'!BF$3),C1448='Dropdown Selections'!BF$4, "UF"&amp;COUNTIF(C$13:C1448, 'Dropdown Selections'!BF$4),C1448='Dropdown Selections'!BF$5, "MA"&amp;COUNTIF(C$13:C1448, 'Dropdown Selections'!BF$5))</f>
        <v/>
      </c>
      <c r="I1448" s="20" t="str">
        <f t="shared" si="44"/>
        <v/>
      </c>
      <c r="N1448" s="20" t="str">
        <f t="shared" si="45"/>
        <v/>
      </c>
    </row>
    <row r="1449" spans="2:14">
      <c r="B1449" s="20" t="str" cm="1">
        <f t="array" ref="B1449">_xlfn.IFS(ISBLANK(C1449), "", C1449='Dropdown Selections'!BF$2, "VBID"&amp;COUNTIF(C$13:C1449, 'Dropdown Selections'!BF$2),C1449='Dropdown Selections'!BF$3, "SSBCI"&amp;COUNTIF(C$13:C1449, 'Dropdown Selections'!BF$3),C1449='Dropdown Selections'!BF$4, "UF"&amp;COUNTIF(C$13:C1449, 'Dropdown Selections'!BF$4),C1449='Dropdown Selections'!BF$5, "MA"&amp;COUNTIF(C$13:C1449, 'Dropdown Selections'!BF$5))</f>
        <v/>
      </c>
      <c r="I1449" s="20" t="str">
        <f t="shared" si="44"/>
        <v/>
      </c>
      <c r="N1449" s="20" t="str">
        <f t="shared" si="45"/>
        <v/>
      </c>
    </row>
    <row r="1450" spans="2:14">
      <c r="B1450" s="20" t="str" cm="1">
        <f t="array" ref="B1450">_xlfn.IFS(ISBLANK(C1450), "", C1450='Dropdown Selections'!BF$2, "VBID"&amp;COUNTIF(C$13:C1450, 'Dropdown Selections'!BF$2),C1450='Dropdown Selections'!BF$3, "SSBCI"&amp;COUNTIF(C$13:C1450, 'Dropdown Selections'!BF$3),C1450='Dropdown Selections'!BF$4, "UF"&amp;COUNTIF(C$13:C1450, 'Dropdown Selections'!BF$4),C1450='Dropdown Selections'!BF$5, "MA"&amp;COUNTIF(C$13:C1450, 'Dropdown Selections'!BF$5))</f>
        <v/>
      </c>
      <c r="I1450" s="20" t="str">
        <f t="shared" si="44"/>
        <v/>
      </c>
      <c r="N1450" s="20" t="str">
        <f t="shared" si="45"/>
        <v/>
      </c>
    </row>
    <row r="1451" spans="2:14">
      <c r="B1451" s="20" t="str" cm="1">
        <f t="array" ref="B1451">_xlfn.IFS(ISBLANK(C1451), "", C1451='Dropdown Selections'!BF$2, "VBID"&amp;COUNTIF(C$13:C1451, 'Dropdown Selections'!BF$2),C1451='Dropdown Selections'!BF$3, "SSBCI"&amp;COUNTIF(C$13:C1451, 'Dropdown Selections'!BF$3),C1451='Dropdown Selections'!BF$4, "UF"&amp;COUNTIF(C$13:C1451, 'Dropdown Selections'!BF$4),C1451='Dropdown Selections'!BF$5, "MA"&amp;COUNTIF(C$13:C1451, 'Dropdown Selections'!BF$5))</f>
        <v/>
      </c>
      <c r="I1451" s="20" t="str">
        <f t="shared" si="44"/>
        <v/>
      </c>
      <c r="N1451" s="20" t="str">
        <f t="shared" si="45"/>
        <v/>
      </c>
    </row>
    <row r="1452" spans="2:14">
      <c r="B1452" s="20" t="str" cm="1">
        <f t="array" ref="B1452">_xlfn.IFS(ISBLANK(C1452), "", C1452='Dropdown Selections'!BF$2, "VBID"&amp;COUNTIF(C$13:C1452, 'Dropdown Selections'!BF$2),C1452='Dropdown Selections'!BF$3, "SSBCI"&amp;COUNTIF(C$13:C1452, 'Dropdown Selections'!BF$3),C1452='Dropdown Selections'!BF$4, "UF"&amp;COUNTIF(C$13:C1452, 'Dropdown Selections'!BF$4),C1452='Dropdown Selections'!BF$5, "MA"&amp;COUNTIF(C$13:C1452, 'Dropdown Selections'!BF$5))</f>
        <v/>
      </c>
      <c r="I1452" s="20" t="str">
        <f t="shared" si="44"/>
        <v/>
      </c>
      <c r="N1452" s="20" t="str">
        <f t="shared" si="45"/>
        <v/>
      </c>
    </row>
    <row r="1453" spans="2:14">
      <c r="B1453" s="20" t="str" cm="1">
        <f t="array" ref="B1453">_xlfn.IFS(ISBLANK(C1453), "", C1453='Dropdown Selections'!BF$2, "VBID"&amp;COUNTIF(C$13:C1453, 'Dropdown Selections'!BF$2),C1453='Dropdown Selections'!BF$3, "SSBCI"&amp;COUNTIF(C$13:C1453, 'Dropdown Selections'!BF$3),C1453='Dropdown Selections'!BF$4, "UF"&amp;COUNTIF(C$13:C1453, 'Dropdown Selections'!BF$4),C1453='Dropdown Selections'!BF$5, "MA"&amp;COUNTIF(C$13:C1453, 'Dropdown Selections'!BF$5))</f>
        <v/>
      </c>
      <c r="I1453" s="20" t="str">
        <f t="shared" si="44"/>
        <v/>
      </c>
      <c r="N1453" s="20" t="str">
        <f t="shared" si="45"/>
        <v/>
      </c>
    </row>
    <row r="1454" spans="2:14">
      <c r="B1454" s="20" t="str" cm="1">
        <f t="array" ref="B1454">_xlfn.IFS(ISBLANK(C1454), "", C1454='Dropdown Selections'!BF$2, "VBID"&amp;COUNTIF(C$13:C1454, 'Dropdown Selections'!BF$2),C1454='Dropdown Selections'!BF$3, "SSBCI"&amp;COUNTIF(C$13:C1454, 'Dropdown Selections'!BF$3),C1454='Dropdown Selections'!BF$4, "UF"&amp;COUNTIF(C$13:C1454, 'Dropdown Selections'!BF$4),C1454='Dropdown Selections'!BF$5, "MA"&amp;COUNTIF(C$13:C1454, 'Dropdown Selections'!BF$5))</f>
        <v/>
      </c>
      <c r="I1454" s="20" t="str">
        <f t="shared" si="44"/>
        <v/>
      </c>
      <c r="N1454" s="20" t="str">
        <f t="shared" si="45"/>
        <v/>
      </c>
    </row>
    <row r="1455" spans="2:14">
      <c r="B1455" s="20" t="str" cm="1">
        <f t="array" ref="B1455">_xlfn.IFS(ISBLANK(C1455), "", C1455='Dropdown Selections'!BF$2, "VBID"&amp;COUNTIF(C$13:C1455, 'Dropdown Selections'!BF$2),C1455='Dropdown Selections'!BF$3, "SSBCI"&amp;COUNTIF(C$13:C1455, 'Dropdown Selections'!BF$3),C1455='Dropdown Selections'!BF$4, "UF"&amp;COUNTIF(C$13:C1455, 'Dropdown Selections'!BF$4),C1455='Dropdown Selections'!BF$5, "MA"&amp;COUNTIF(C$13:C1455, 'Dropdown Selections'!BF$5))</f>
        <v/>
      </c>
      <c r="I1455" s="20" t="str">
        <f t="shared" si="44"/>
        <v/>
      </c>
      <c r="N1455" s="20" t="str">
        <f t="shared" si="45"/>
        <v/>
      </c>
    </row>
    <row r="1456" spans="2:14">
      <c r="B1456" s="20" t="str" cm="1">
        <f t="array" ref="B1456">_xlfn.IFS(ISBLANK(C1456), "", C1456='Dropdown Selections'!BF$2, "VBID"&amp;COUNTIF(C$13:C1456, 'Dropdown Selections'!BF$2),C1456='Dropdown Selections'!BF$3, "SSBCI"&amp;COUNTIF(C$13:C1456, 'Dropdown Selections'!BF$3),C1456='Dropdown Selections'!BF$4, "UF"&amp;COUNTIF(C$13:C1456, 'Dropdown Selections'!BF$4),C1456='Dropdown Selections'!BF$5, "MA"&amp;COUNTIF(C$13:C1456, 'Dropdown Selections'!BF$5))</f>
        <v/>
      </c>
      <c r="I1456" s="20" t="str">
        <f t="shared" si="44"/>
        <v/>
      </c>
      <c r="N1456" s="20" t="str">
        <f t="shared" si="45"/>
        <v/>
      </c>
    </row>
    <row r="1457" spans="2:14">
      <c r="B1457" s="20" t="str" cm="1">
        <f t="array" ref="B1457">_xlfn.IFS(ISBLANK(C1457), "", C1457='Dropdown Selections'!BF$2, "VBID"&amp;COUNTIF(C$13:C1457, 'Dropdown Selections'!BF$2),C1457='Dropdown Selections'!BF$3, "SSBCI"&amp;COUNTIF(C$13:C1457, 'Dropdown Selections'!BF$3),C1457='Dropdown Selections'!BF$4, "UF"&amp;COUNTIF(C$13:C1457, 'Dropdown Selections'!BF$4),C1457='Dropdown Selections'!BF$5, "MA"&amp;COUNTIF(C$13:C1457, 'Dropdown Selections'!BF$5))</f>
        <v/>
      </c>
      <c r="I1457" s="20" t="str">
        <f t="shared" si="44"/>
        <v/>
      </c>
      <c r="N1457" s="20" t="str">
        <f t="shared" si="45"/>
        <v/>
      </c>
    </row>
    <row r="1458" spans="2:14">
      <c r="B1458" s="20" t="str" cm="1">
        <f t="array" ref="B1458">_xlfn.IFS(ISBLANK(C1458), "", C1458='Dropdown Selections'!BF$2, "VBID"&amp;COUNTIF(C$13:C1458, 'Dropdown Selections'!BF$2),C1458='Dropdown Selections'!BF$3, "SSBCI"&amp;COUNTIF(C$13:C1458, 'Dropdown Selections'!BF$3),C1458='Dropdown Selections'!BF$4, "UF"&amp;COUNTIF(C$13:C1458, 'Dropdown Selections'!BF$4),C1458='Dropdown Selections'!BF$5, "MA"&amp;COUNTIF(C$13:C1458, 'Dropdown Selections'!BF$5))</f>
        <v/>
      </c>
      <c r="I1458" s="20" t="str">
        <f t="shared" si="44"/>
        <v/>
      </c>
      <c r="N1458" s="20" t="str">
        <f t="shared" si="45"/>
        <v/>
      </c>
    </row>
    <row r="1459" spans="2:14">
      <c r="B1459" s="20" t="str" cm="1">
        <f t="array" ref="B1459">_xlfn.IFS(ISBLANK(C1459), "", C1459='Dropdown Selections'!BF$2, "VBID"&amp;COUNTIF(C$13:C1459, 'Dropdown Selections'!BF$2),C1459='Dropdown Selections'!BF$3, "SSBCI"&amp;COUNTIF(C$13:C1459, 'Dropdown Selections'!BF$3),C1459='Dropdown Selections'!BF$4, "UF"&amp;COUNTIF(C$13:C1459, 'Dropdown Selections'!BF$4),C1459='Dropdown Selections'!BF$5, "MA"&amp;COUNTIF(C$13:C1459, 'Dropdown Selections'!BF$5))</f>
        <v/>
      </c>
      <c r="I1459" s="20" t="str">
        <f t="shared" si="44"/>
        <v/>
      </c>
      <c r="N1459" s="20" t="str">
        <f t="shared" si="45"/>
        <v/>
      </c>
    </row>
    <row r="1460" spans="2:14">
      <c r="B1460" s="20" t="str" cm="1">
        <f t="array" ref="B1460">_xlfn.IFS(ISBLANK(C1460), "", C1460='Dropdown Selections'!BF$2, "VBID"&amp;COUNTIF(C$13:C1460, 'Dropdown Selections'!BF$2),C1460='Dropdown Selections'!BF$3, "SSBCI"&amp;COUNTIF(C$13:C1460, 'Dropdown Selections'!BF$3),C1460='Dropdown Selections'!BF$4, "UF"&amp;COUNTIF(C$13:C1460, 'Dropdown Selections'!BF$4),C1460='Dropdown Selections'!BF$5, "MA"&amp;COUNTIF(C$13:C1460, 'Dropdown Selections'!BF$5))</f>
        <v/>
      </c>
      <c r="I1460" s="20" t="str">
        <f t="shared" si="44"/>
        <v/>
      </c>
      <c r="N1460" s="20" t="str">
        <f t="shared" si="45"/>
        <v/>
      </c>
    </row>
    <row r="1461" spans="2:14">
      <c r="B1461" s="20" t="str" cm="1">
        <f t="array" ref="B1461">_xlfn.IFS(ISBLANK(C1461), "", C1461='Dropdown Selections'!BF$2, "VBID"&amp;COUNTIF(C$13:C1461, 'Dropdown Selections'!BF$2),C1461='Dropdown Selections'!BF$3, "SSBCI"&amp;COUNTIF(C$13:C1461, 'Dropdown Selections'!BF$3),C1461='Dropdown Selections'!BF$4, "UF"&amp;COUNTIF(C$13:C1461, 'Dropdown Selections'!BF$4),C1461='Dropdown Selections'!BF$5, "MA"&amp;COUNTIF(C$13:C1461, 'Dropdown Selections'!BF$5))</f>
        <v/>
      </c>
      <c r="I1461" s="20" t="str">
        <f t="shared" si="44"/>
        <v/>
      </c>
      <c r="N1461" s="20" t="str">
        <f t="shared" si="45"/>
        <v/>
      </c>
    </row>
    <row r="1462" spans="2:14">
      <c r="B1462" s="20" t="str" cm="1">
        <f t="array" ref="B1462">_xlfn.IFS(ISBLANK(C1462), "", C1462='Dropdown Selections'!BF$2, "VBID"&amp;COUNTIF(C$13:C1462, 'Dropdown Selections'!BF$2),C1462='Dropdown Selections'!BF$3, "SSBCI"&amp;COUNTIF(C$13:C1462, 'Dropdown Selections'!BF$3),C1462='Dropdown Selections'!BF$4, "UF"&amp;COUNTIF(C$13:C1462, 'Dropdown Selections'!BF$4),C1462='Dropdown Selections'!BF$5, "MA"&amp;COUNTIF(C$13:C1462, 'Dropdown Selections'!BF$5))</f>
        <v/>
      </c>
      <c r="I1462" s="20" t="str">
        <f t="shared" si="44"/>
        <v/>
      </c>
      <c r="N1462" s="20" t="str">
        <f t="shared" si="45"/>
        <v/>
      </c>
    </row>
    <row r="1463" spans="2:14">
      <c r="B1463" s="20" t="str" cm="1">
        <f t="array" ref="B1463">_xlfn.IFS(ISBLANK(C1463), "", C1463='Dropdown Selections'!BF$2, "VBID"&amp;COUNTIF(C$13:C1463, 'Dropdown Selections'!BF$2),C1463='Dropdown Selections'!BF$3, "SSBCI"&amp;COUNTIF(C$13:C1463, 'Dropdown Selections'!BF$3),C1463='Dropdown Selections'!BF$4, "UF"&amp;COUNTIF(C$13:C1463, 'Dropdown Selections'!BF$4),C1463='Dropdown Selections'!BF$5, "MA"&amp;COUNTIF(C$13:C1463, 'Dropdown Selections'!BF$5))</f>
        <v/>
      </c>
      <c r="I1463" s="20" t="str">
        <f t="shared" si="44"/>
        <v/>
      </c>
      <c r="N1463" s="20" t="str">
        <f t="shared" si="45"/>
        <v/>
      </c>
    </row>
    <row r="1464" spans="2:14">
      <c r="B1464" s="20" t="str" cm="1">
        <f t="array" ref="B1464">_xlfn.IFS(ISBLANK(C1464), "", C1464='Dropdown Selections'!BF$2, "VBID"&amp;COUNTIF(C$13:C1464, 'Dropdown Selections'!BF$2),C1464='Dropdown Selections'!BF$3, "SSBCI"&amp;COUNTIF(C$13:C1464, 'Dropdown Selections'!BF$3),C1464='Dropdown Selections'!BF$4, "UF"&amp;COUNTIF(C$13:C1464, 'Dropdown Selections'!BF$4),C1464='Dropdown Selections'!BF$5, "MA"&amp;COUNTIF(C$13:C1464, 'Dropdown Selections'!BF$5))</f>
        <v/>
      </c>
      <c r="I1464" s="20" t="str">
        <f t="shared" si="44"/>
        <v/>
      </c>
      <c r="N1464" s="20" t="str">
        <f t="shared" si="45"/>
        <v/>
      </c>
    </row>
    <row r="1465" spans="2:14">
      <c r="B1465" s="20" t="str" cm="1">
        <f t="array" ref="B1465">_xlfn.IFS(ISBLANK(C1465), "", C1465='Dropdown Selections'!BF$2, "VBID"&amp;COUNTIF(C$13:C1465, 'Dropdown Selections'!BF$2),C1465='Dropdown Selections'!BF$3, "SSBCI"&amp;COUNTIF(C$13:C1465, 'Dropdown Selections'!BF$3),C1465='Dropdown Selections'!BF$4, "UF"&amp;COUNTIF(C$13:C1465, 'Dropdown Selections'!BF$4),C1465='Dropdown Selections'!BF$5, "MA"&amp;COUNTIF(C$13:C1465, 'Dropdown Selections'!BF$5))</f>
        <v/>
      </c>
      <c r="I1465" s="20" t="str">
        <f t="shared" si="44"/>
        <v/>
      </c>
      <c r="N1465" s="20" t="str">
        <f t="shared" si="45"/>
        <v/>
      </c>
    </row>
    <row r="1466" spans="2:14">
      <c r="B1466" s="20" t="str" cm="1">
        <f t="array" ref="B1466">_xlfn.IFS(ISBLANK(C1466), "", C1466='Dropdown Selections'!BF$2, "VBID"&amp;COUNTIF(C$13:C1466, 'Dropdown Selections'!BF$2),C1466='Dropdown Selections'!BF$3, "SSBCI"&amp;COUNTIF(C$13:C1466, 'Dropdown Selections'!BF$3),C1466='Dropdown Selections'!BF$4, "UF"&amp;COUNTIF(C$13:C1466, 'Dropdown Selections'!BF$4),C1466='Dropdown Selections'!BF$5, "MA"&amp;COUNTIF(C$13:C1466, 'Dropdown Selections'!BF$5))</f>
        <v/>
      </c>
      <c r="I1466" s="20" t="str">
        <f t="shared" si="44"/>
        <v/>
      </c>
      <c r="N1466" s="20" t="str">
        <f t="shared" si="45"/>
        <v/>
      </c>
    </row>
    <row r="1467" spans="2:14">
      <c r="B1467" s="20" t="str" cm="1">
        <f t="array" ref="B1467">_xlfn.IFS(ISBLANK(C1467), "", C1467='Dropdown Selections'!BF$2, "VBID"&amp;COUNTIF(C$13:C1467, 'Dropdown Selections'!BF$2),C1467='Dropdown Selections'!BF$3, "SSBCI"&amp;COUNTIF(C$13:C1467, 'Dropdown Selections'!BF$3),C1467='Dropdown Selections'!BF$4, "UF"&amp;COUNTIF(C$13:C1467, 'Dropdown Selections'!BF$4),C1467='Dropdown Selections'!BF$5, "MA"&amp;COUNTIF(C$13:C1467, 'Dropdown Selections'!BF$5))</f>
        <v/>
      </c>
      <c r="I1467" s="20" t="str">
        <f t="shared" si="44"/>
        <v/>
      </c>
      <c r="N1467" s="20" t="str">
        <f t="shared" si="45"/>
        <v/>
      </c>
    </row>
    <row r="1468" spans="2:14">
      <c r="B1468" s="20" t="str" cm="1">
        <f t="array" ref="B1468">_xlfn.IFS(ISBLANK(C1468), "", C1468='Dropdown Selections'!BF$2, "VBID"&amp;COUNTIF(C$13:C1468, 'Dropdown Selections'!BF$2),C1468='Dropdown Selections'!BF$3, "SSBCI"&amp;COUNTIF(C$13:C1468, 'Dropdown Selections'!BF$3),C1468='Dropdown Selections'!BF$4, "UF"&amp;COUNTIF(C$13:C1468, 'Dropdown Selections'!BF$4),C1468='Dropdown Selections'!BF$5, "MA"&amp;COUNTIF(C$13:C1468, 'Dropdown Selections'!BF$5))</f>
        <v/>
      </c>
      <c r="I1468" s="20" t="str">
        <f t="shared" si="44"/>
        <v/>
      </c>
      <c r="N1468" s="20" t="str">
        <f t="shared" si="45"/>
        <v/>
      </c>
    </row>
    <row r="1469" spans="2:14">
      <c r="B1469" s="20" t="str" cm="1">
        <f t="array" ref="B1469">_xlfn.IFS(ISBLANK(C1469), "", C1469='Dropdown Selections'!BF$2, "VBID"&amp;COUNTIF(C$13:C1469, 'Dropdown Selections'!BF$2),C1469='Dropdown Selections'!BF$3, "SSBCI"&amp;COUNTIF(C$13:C1469, 'Dropdown Selections'!BF$3),C1469='Dropdown Selections'!BF$4, "UF"&amp;COUNTIF(C$13:C1469, 'Dropdown Selections'!BF$4),C1469='Dropdown Selections'!BF$5, "MA"&amp;COUNTIF(C$13:C1469, 'Dropdown Selections'!BF$5))</f>
        <v/>
      </c>
      <c r="I1469" s="20" t="str">
        <f t="shared" si="44"/>
        <v/>
      </c>
      <c r="N1469" s="20" t="str">
        <f t="shared" si="45"/>
        <v/>
      </c>
    </row>
    <row r="1470" spans="2:14">
      <c r="B1470" s="20" t="str" cm="1">
        <f t="array" ref="B1470">_xlfn.IFS(ISBLANK(C1470), "", C1470='Dropdown Selections'!BF$2, "VBID"&amp;COUNTIF(C$13:C1470, 'Dropdown Selections'!BF$2),C1470='Dropdown Selections'!BF$3, "SSBCI"&amp;COUNTIF(C$13:C1470, 'Dropdown Selections'!BF$3),C1470='Dropdown Selections'!BF$4, "UF"&amp;COUNTIF(C$13:C1470, 'Dropdown Selections'!BF$4),C1470='Dropdown Selections'!BF$5, "MA"&amp;COUNTIF(C$13:C1470, 'Dropdown Selections'!BF$5))</f>
        <v/>
      </c>
      <c r="I1470" s="20" t="str">
        <f t="shared" si="44"/>
        <v/>
      </c>
      <c r="N1470" s="20" t="str">
        <f t="shared" si="45"/>
        <v/>
      </c>
    </row>
    <row r="1471" spans="2:14">
      <c r="B1471" s="20" t="str" cm="1">
        <f t="array" ref="B1471">_xlfn.IFS(ISBLANK(C1471), "", C1471='Dropdown Selections'!BF$2, "VBID"&amp;COUNTIF(C$13:C1471, 'Dropdown Selections'!BF$2),C1471='Dropdown Selections'!BF$3, "SSBCI"&amp;COUNTIF(C$13:C1471, 'Dropdown Selections'!BF$3),C1471='Dropdown Selections'!BF$4, "UF"&amp;COUNTIF(C$13:C1471, 'Dropdown Selections'!BF$4),C1471='Dropdown Selections'!BF$5, "MA"&amp;COUNTIF(C$13:C1471, 'Dropdown Selections'!BF$5))</f>
        <v/>
      </c>
      <c r="I1471" s="20" t="str">
        <f t="shared" si="44"/>
        <v/>
      </c>
      <c r="N1471" s="20" t="str">
        <f t="shared" si="45"/>
        <v/>
      </c>
    </row>
    <row r="1472" spans="2:14">
      <c r="B1472" s="20" t="str" cm="1">
        <f t="array" ref="B1472">_xlfn.IFS(ISBLANK(C1472), "", C1472='Dropdown Selections'!BF$2, "VBID"&amp;COUNTIF(C$13:C1472, 'Dropdown Selections'!BF$2),C1472='Dropdown Selections'!BF$3, "SSBCI"&amp;COUNTIF(C$13:C1472, 'Dropdown Selections'!BF$3),C1472='Dropdown Selections'!BF$4, "UF"&amp;COUNTIF(C$13:C1472, 'Dropdown Selections'!BF$4),C1472='Dropdown Selections'!BF$5, "MA"&amp;COUNTIF(C$13:C1472, 'Dropdown Selections'!BF$5))</f>
        <v/>
      </c>
      <c r="I1472" s="20" t="str">
        <f t="shared" si="44"/>
        <v/>
      </c>
      <c r="N1472" s="20" t="str">
        <f t="shared" si="45"/>
        <v/>
      </c>
    </row>
    <row r="1473" spans="2:14">
      <c r="B1473" s="20" t="str" cm="1">
        <f t="array" ref="B1473">_xlfn.IFS(ISBLANK(C1473), "", C1473='Dropdown Selections'!BF$2, "VBID"&amp;COUNTIF(C$13:C1473, 'Dropdown Selections'!BF$2),C1473='Dropdown Selections'!BF$3, "SSBCI"&amp;COUNTIF(C$13:C1473, 'Dropdown Selections'!BF$3),C1473='Dropdown Selections'!BF$4, "UF"&amp;COUNTIF(C$13:C1473, 'Dropdown Selections'!BF$4),C1473='Dropdown Selections'!BF$5, "MA"&amp;COUNTIF(C$13:C1473, 'Dropdown Selections'!BF$5))</f>
        <v/>
      </c>
      <c r="I1473" s="20" t="str">
        <f t="shared" si="44"/>
        <v/>
      </c>
      <c r="N1473" s="20" t="str">
        <f t="shared" si="45"/>
        <v/>
      </c>
    </row>
    <row r="1474" spans="2:14">
      <c r="B1474" s="20" t="str" cm="1">
        <f t="array" ref="B1474">_xlfn.IFS(ISBLANK(C1474), "", C1474='Dropdown Selections'!BF$2, "VBID"&amp;COUNTIF(C$13:C1474, 'Dropdown Selections'!BF$2),C1474='Dropdown Selections'!BF$3, "SSBCI"&amp;COUNTIF(C$13:C1474, 'Dropdown Selections'!BF$3),C1474='Dropdown Selections'!BF$4, "UF"&amp;COUNTIF(C$13:C1474, 'Dropdown Selections'!BF$4),C1474='Dropdown Selections'!BF$5, "MA"&amp;COUNTIF(C$13:C1474, 'Dropdown Selections'!BF$5))</f>
        <v/>
      </c>
      <c r="I1474" s="20" t="str">
        <f t="shared" si="44"/>
        <v/>
      </c>
      <c r="N1474" s="20" t="str">
        <f t="shared" si="45"/>
        <v/>
      </c>
    </row>
    <row r="1475" spans="2:14">
      <c r="B1475" s="20" t="str" cm="1">
        <f t="array" ref="B1475">_xlfn.IFS(ISBLANK(C1475), "", C1475='Dropdown Selections'!BF$2, "VBID"&amp;COUNTIF(C$13:C1475, 'Dropdown Selections'!BF$2),C1475='Dropdown Selections'!BF$3, "SSBCI"&amp;COUNTIF(C$13:C1475, 'Dropdown Selections'!BF$3),C1475='Dropdown Selections'!BF$4, "UF"&amp;COUNTIF(C$13:C1475, 'Dropdown Selections'!BF$4),C1475='Dropdown Selections'!BF$5, "MA"&amp;COUNTIF(C$13:C1475, 'Dropdown Selections'!BF$5))</f>
        <v/>
      </c>
      <c r="I1475" s="20" t="str">
        <f t="shared" si="44"/>
        <v/>
      </c>
      <c r="N1475" s="20" t="str">
        <f t="shared" si="45"/>
        <v/>
      </c>
    </row>
    <row r="1476" spans="2:14">
      <c r="B1476" s="20" t="str" cm="1">
        <f t="array" ref="B1476">_xlfn.IFS(ISBLANK(C1476), "", C1476='Dropdown Selections'!BF$2, "VBID"&amp;COUNTIF(C$13:C1476, 'Dropdown Selections'!BF$2),C1476='Dropdown Selections'!BF$3, "SSBCI"&amp;COUNTIF(C$13:C1476, 'Dropdown Selections'!BF$3),C1476='Dropdown Selections'!BF$4, "UF"&amp;COUNTIF(C$13:C1476, 'Dropdown Selections'!BF$4),C1476='Dropdown Selections'!BF$5, "MA"&amp;COUNTIF(C$13:C1476, 'Dropdown Selections'!BF$5))</f>
        <v/>
      </c>
      <c r="I1476" s="20" t="str">
        <f t="shared" si="44"/>
        <v/>
      </c>
      <c r="N1476" s="20" t="str">
        <f t="shared" si="45"/>
        <v/>
      </c>
    </row>
    <row r="1477" spans="2:14">
      <c r="B1477" s="20" t="str" cm="1">
        <f t="array" ref="B1477">_xlfn.IFS(ISBLANK(C1477), "", C1477='Dropdown Selections'!BF$2, "VBID"&amp;COUNTIF(C$13:C1477, 'Dropdown Selections'!BF$2),C1477='Dropdown Selections'!BF$3, "SSBCI"&amp;COUNTIF(C$13:C1477, 'Dropdown Selections'!BF$3),C1477='Dropdown Selections'!BF$4, "UF"&amp;COUNTIF(C$13:C1477, 'Dropdown Selections'!BF$4),C1477='Dropdown Selections'!BF$5, "MA"&amp;COUNTIF(C$13:C1477, 'Dropdown Selections'!BF$5))</f>
        <v/>
      </c>
      <c r="I1477" s="20" t="str">
        <f t="shared" si="44"/>
        <v/>
      </c>
      <c r="N1477" s="20" t="str">
        <f t="shared" si="45"/>
        <v/>
      </c>
    </row>
    <row r="1478" spans="2:14">
      <c r="B1478" s="20" t="str" cm="1">
        <f t="array" ref="B1478">_xlfn.IFS(ISBLANK(C1478), "", C1478='Dropdown Selections'!BF$2, "VBID"&amp;COUNTIF(C$13:C1478, 'Dropdown Selections'!BF$2),C1478='Dropdown Selections'!BF$3, "SSBCI"&amp;COUNTIF(C$13:C1478, 'Dropdown Selections'!BF$3),C1478='Dropdown Selections'!BF$4, "UF"&amp;COUNTIF(C$13:C1478, 'Dropdown Selections'!BF$4),C1478='Dropdown Selections'!BF$5, "MA"&amp;COUNTIF(C$13:C1478, 'Dropdown Selections'!BF$5))</f>
        <v/>
      </c>
      <c r="I1478" s="20" t="str">
        <f t="shared" si="44"/>
        <v/>
      </c>
      <c r="N1478" s="20" t="str">
        <f t="shared" si="45"/>
        <v/>
      </c>
    </row>
    <row r="1479" spans="2:14">
      <c r="B1479" s="20" t="str" cm="1">
        <f t="array" ref="B1479">_xlfn.IFS(ISBLANK(C1479), "", C1479='Dropdown Selections'!BF$2, "VBID"&amp;COUNTIF(C$13:C1479, 'Dropdown Selections'!BF$2),C1479='Dropdown Selections'!BF$3, "SSBCI"&amp;COUNTIF(C$13:C1479, 'Dropdown Selections'!BF$3),C1479='Dropdown Selections'!BF$4, "UF"&amp;COUNTIF(C$13:C1479, 'Dropdown Selections'!BF$4),C1479='Dropdown Selections'!BF$5, "MA"&amp;COUNTIF(C$13:C1479, 'Dropdown Selections'!BF$5))</f>
        <v/>
      </c>
      <c r="I1479" s="20" t="str">
        <f t="shared" si="44"/>
        <v/>
      </c>
      <c r="N1479" s="20" t="str">
        <f t="shared" si="45"/>
        <v/>
      </c>
    </row>
    <row r="1480" spans="2:14">
      <c r="B1480" s="20" t="str" cm="1">
        <f t="array" ref="B1480">_xlfn.IFS(ISBLANK(C1480), "", C1480='Dropdown Selections'!BF$2, "VBID"&amp;COUNTIF(C$13:C1480, 'Dropdown Selections'!BF$2),C1480='Dropdown Selections'!BF$3, "SSBCI"&amp;COUNTIF(C$13:C1480, 'Dropdown Selections'!BF$3),C1480='Dropdown Selections'!BF$4, "UF"&amp;COUNTIF(C$13:C1480, 'Dropdown Selections'!BF$4),C1480='Dropdown Selections'!BF$5, "MA"&amp;COUNTIF(C$13:C1480, 'Dropdown Selections'!BF$5))</f>
        <v/>
      </c>
      <c r="I1480" s="20" t="str">
        <f t="shared" si="44"/>
        <v/>
      </c>
      <c r="N1480" s="20" t="str">
        <f t="shared" si="45"/>
        <v/>
      </c>
    </row>
    <row r="1481" spans="2:14">
      <c r="B1481" s="20" t="str" cm="1">
        <f t="array" ref="B1481">_xlfn.IFS(ISBLANK(C1481), "", C1481='Dropdown Selections'!BF$2, "VBID"&amp;COUNTIF(C$13:C1481, 'Dropdown Selections'!BF$2),C1481='Dropdown Selections'!BF$3, "SSBCI"&amp;COUNTIF(C$13:C1481, 'Dropdown Selections'!BF$3),C1481='Dropdown Selections'!BF$4, "UF"&amp;COUNTIF(C$13:C1481, 'Dropdown Selections'!BF$4),C1481='Dropdown Selections'!BF$5, "MA"&amp;COUNTIF(C$13:C1481, 'Dropdown Selections'!BF$5))</f>
        <v/>
      </c>
      <c r="I1481" s="20" t="str">
        <f t="shared" si="44"/>
        <v/>
      </c>
      <c r="N1481" s="20" t="str">
        <f t="shared" si="45"/>
        <v/>
      </c>
    </row>
    <row r="1482" spans="2:14">
      <c r="B1482" s="20" t="str" cm="1">
        <f t="array" ref="B1482">_xlfn.IFS(ISBLANK(C1482), "", C1482='Dropdown Selections'!BF$2, "VBID"&amp;COUNTIF(C$13:C1482, 'Dropdown Selections'!BF$2),C1482='Dropdown Selections'!BF$3, "SSBCI"&amp;COUNTIF(C$13:C1482, 'Dropdown Selections'!BF$3),C1482='Dropdown Selections'!BF$4, "UF"&amp;COUNTIF(C$13:C1482, 'Dropdown Selections'!BF$4),C1482='Dropdown Selections'!BF$5, "MA"&amp;COUNTIF(C$13:C1482, 'Dropdown Selections'!BF$5))</f>
        <v/>
      </c>
      <c r="I1482" s="20" t="str">
        <f t="shared" si="44"/>
        <v/>
      </c>
      <c r="N1482" s="20" t="str">
        <f t="shared" si="45"/>
        <v/>
      </c>
    </row>
    <row r="1483" spans="2:14">
      <c r="B1483" s="20" t="str" cm="1">
        <f t="array" ref="B1483">_xlfn.IFS(ISBLANK(C1483), "", C1483='Dropdown Selections'!BF$2, "VBID"&amp;COUNTIF(C$13:C1483, 'Dropdown Selections'!BF$2),C1483='Dropdown Selections'!BF$3, "SSBCI"&amp;COUNTIF(C$13:C1483, 'Dropdown Selections'!BF$3),C1483='Dropdown Selections'!BF$4, "UF"&amp;COUNTIF(C$13:C1483, 'Dropdown Selections'!BF$4),C1483='Dropdown Selections'!BF$5, "MA"&amp;COUNTIF(C$13:C1483, 'Dropdown Selections'!BF$5))</f>
        <v/>
      </c>
      <c r="I1483" s="20" t="str">
        <f t="shared" si="44"/>
        <v/>
      </c>
      <c r="N1483" s="20" t="str">
        <f t="shared" si="45"/>
        <v/>
      </c>
    </row>
    <row r="1484" spans="2:14">
      <c r="B1484" s="20" t="str" cm="1">
        <f t="array" ref="B1484">_xlfn.IFS(ISBLANK(C1484), "", C1484='Dropdown Selections'!BF$2, "VBID"&amp;COUNTIF(C$13:C1484, 'Dropdown Selections'!BF$2),C1484='Dropdown Selections'!BF$3, "SSBCI"&amp;COUNTIF(C$13:C1484, 'Dropdown Selections'!BF$3),C1484='Dropdown Selections'!BF$4, "UF"&amp;COUNTIF(C$13:C1484, 'Dropdown Selections'!BF$4),C1484='Dropdown Selections'!BF$5, "MA"&amp;COUNTIF(C$13:C1484, 'Dropdown Selections'!BF$5))</f>
        <v/>
      </c>
      <c r="I1484" s="20" t="str">
        <f t="shared" si="44"/>
        <v/>
      </c>
      <c r="N1484" s="20" t="str">
        <f t="shared" si="45"/>
        <v/>
      </c>
    </row>
    <row r="1485" spans="2:14">
      <c r="B1485" s="20" t="str" cm="1">
        <f t="array" ref="B1485">_xlfn.IFS(ISBLANK(C1485), "", C1485='Dropdown Selections'!BF$2, "VBID"&amp;COUNTIF(C$13:C1485, 'Dropdown Selections'!BF$2),C1485='Dropdown Selections'!BF$3, "SSBCI"&amp;COUNTIF(C$13:C1485, 'Dropdown Selections'!BF$3),C1485='Dropdown Selections'!BF$4, "UF"&amp;COUNTIF(C$13:C1485, 'Dropdown Selections'!BF$4),C1485='Dropdown Selections'!BF$5, "MA"&amp;COUNTIF(C$13:C1485, 'Dropdown Selections'!BF$5))</f>
        <v/>
      </c>
      <c r="I1485" s="20" t="str">
        <f t="shared" si="44"/>
        <v/>
      </c>
      <c r="N1485" s="20" t="str">
        <f t="shared" si="45"/>
        <v/>
      </c>
    </row>
    <row r="1486" spans="2:14">
      <c r="B1486" s="20" t="str" cm="1">
        <f t="array" ref="B1486">_xlfn.IFS(ISBLANK(C1486), "", C1486='Dropdown Selections'!BF$2, "VBID"&amp;COUNTIF(C$13:C1486, 'Dropdown Selections'!BF$2),C1486='Dropdown Selections'!BF$3, "SSBCI"&amp;COUNTIF(C$13:C1486, 'Dropdown Selections'!BF$3),C1486='Dropdown Selections'!BF$4, "UF"&amp;COUNTIF(C$13:C1486, 'Dropdown Selections'!BF$4),C1486='Dropdown Selections'!BF$5, "MA"&amp;COUNTIF(C$13:C1486, 'Dropdown Selections'!BF$5))</f>
        <v/>
      </c>
      <c r="I1486" s="20" t="str">
        <f t="shared" ref="I1486:I1549" si="46">IF(NOT(ISBLANK(J1486)), "CRC"&amp;ROW(I1486)-12,"")</f>
        <v/>
      </c>
      <c r="N1486" s="20" t="str">
        <f t="shared" ref="N1486:N1549" si="47">IF(NOT(ISBLANK(O1486)), "DRC"&amp;ROW(N1486)-12,"")</f>
        <v/>
      </c>
    </row>
    <row r="1487" spans="2:14">
      <c r="B1487" s="20" t="str" cm="1">
        <f t="array" ref="B1487">_xlfn.IFS(ISBLANK(C1487), "", C1487='Dropdown Selections'!BF$2, "VBID"&amp;COUNTIF(C$13:C1487, 'Dropdown Selections'!BF$2),C1487='Dropdown Selections'!BF$3, "SSBCI"&amp;COUNTIF(C$13:C1487, 'Dropdown Selections'!BF$3),C1487='Dropdown Selections'!BF$4, "UF"&amp;COUNTIF(C$13:C1487, 'Dropdown Selections'!BF$4),C1487='Dropdown Selections'!BF$5, "MA"&amp;COUNTIF(C$13:C1487, 'Dropdown Selections'!BF$5))</f>
        <v/>
      </c>
      <c r="I1487" s="20" t="str">
        <f t="shared" si="46"/>
        <v/>
      </c>
      <c r="N1487" s="20" t="str">
        <f t="shared" si="47"/>
        <v/>
      </c>
    </row>
    <row r="1488" spans="2:14">
      <c r="B1488" s="20" t="str" cm="1">
        <f t="array" ref="B1488">_xlfn.IFS(ISBLANK(C1488), "", C1488='Dropdown Selections'!BF$2, "VBID"&amp;COUNTIF(C$13:C1488, 'Dropdown Selections'!BF$2),C1488='Dropdown Selections'!BF$3, "SSBCI"&amp;COUNTIF(C$13:C1488, 'Dropdown Selections'!BF$3),C1488='Dropdown Selections'!BF$4, "UF"&amp;COUNTIF(C$13:C1488, 'Dropdown Selections'!BF$4),C1488='Dropdown Selections'!BF$5, "MA"&amp;COUNTIF(C$13:C1488, 'Dropdown Selections'!BF$5))</f>
        <v/>
      </c>
      <c r="I1488" s="20" t="str">
        <f t="shared" si="46"/>
        <v/>
      </c>
      <c r="N1488" s="20" t="str">
        <f t="shared" si="47"/>
        <v/>
      </c>
    </row>
    <row r="1489" spans="2:14">
      <c r="B1489" s="20" t="str" cm="1">
        <f t="array" ref="B1489">_xlfn.IFS(ISBLANK(C1489), "", C1489='Dropdown Selections'!BF$2, "VBID"&amp;COUNTIF(C$13:C1489, 'Dropdown Selections'!BF$2),C1489='Dropdown Selections'!BF$3, "SSBCI"&amp;COUNTIF(C$13:C1489, 'Dropdown Selections'!BF$3),C1489='Dropdown Selections'!BF$4, "UF"&amp;COUNTIF(C$13:C1489, 'Dropdown Selections'!BF$4),C1489='Dropdown Selections'!BF$5, "MA"&amp;COUNTIF(C$13:C1489, 'Dropdown Selections'!BF$5))</f>
        <v/>
      </c>
      <c r="I1489" s="20" t="str">
        <f t="shared" si="46"/>
        <v/>
      </c>
      <c r="N1489" s="20" t="str">
        <f t="shared" si="47"/>
        <v/>
      </c>
    </row>
    <row r="1490" spans="2:14">
      <c r="B1490" s="20" t="str" cm="1">
        <f t="array" ref="B1490">_xlfn.IFS(ISBLANK(C1490), "", C1490='Dropdown Selections'!BF$2, "VBID"&amp;COUNTIF(C$13:C1490, 'Dropdown Selections'!BF$2),C1490='Dropdown Selections'!BF$3, "SSBCI"&amp;COUNTIF(C$13:C1490, 'Dropdown Selections'!BF$3),C1490='Dropdown Selections'!BF$4, "UF"&amp;COUNTIF(C$13:C1490, 'Dropdown Selections'!BF$4),C1490='Dropdown Selections'!BF$5, "MA"&amp;COUNTIF(C$13:C1490, 'Dropdown Selections'!BF$5))</f>
        <v/>
      </c>
      <c r="I1490" s="20" t="str">
        <f t="shared" si="46"/>
        <v/>
      </c>
      <c r="N1490" s="20" t="str">
        <f t="shared" si="47"/>
        <v/>
      </c>
    </row>
    <row r="1491" spans="2:14">
      <c r="B1491" s="20" t="str" cm="1">
        <f t="array" ref="B1491">_xlfn.IFS(ISBLANK(C1491), "", C1491='Dropdown Selections'!BF$2, "VBID"&amp;COUNTIF(C$13:C1491, 'Dropdown Selections'!BF$2),C1491='Dropdown Selections'!BF$3, "SSBCI"&amp;COUNTIF(C$13:C1491, 'Dropdown Selections'!BF$3),C1491='Dropdown Selections'!BF$4, "UF"&amp;COUNTIF(C$13:C1491, 'Dropdown Selections'!BF$4),C1491='Dropdown Selections'!BF$5, "MA"&amp;COUNTIF(C$13:C1491, 'Dropdown Selections'!BF$5))</f>
        <v/>
      </c>
      <c r="I1491" s="20" t="str">
        <f t="shared" si="46"/>
        <v/>
      </c>
      <c r="N1491" s="20" t="str">
        <f t="shared" si="47"/>
        <v/>
      </c>
    </row>
    <row r="1492" spans="2:14">
      <c r="B1492" s="20" t="str" cm="1">
        <f t="array" ref="B1492">_xlfn.IFS(ISBLANK(C1492), "", C1492='Dropdown Selections'!BF$2, "VBID"&amp;COUNTIF(C$13:C1492, 'Dropdown Selections'!BF$2),C1492='Dropdown Selections'!BF$3, "SSBCI"&amp;COUNTIF(C$13:C1492, 'Dropdown Selections'!BF$3),C1492='Dropdown Selections'!BF$4, "UF"&amp;COUNTIF(C$13:C1492, 'Dropdown Selections'!BF$4),C1492='Dropdown Selections'!BF$5, "MA"&amp;COUNTIF(C$13:C1492, 'Dropdown Selections'!BF$5))</f>
        <v/>
      </c>
      <c r="I1492" s="20" t="str">
        <f t="shared" si="46"/>
        <v/>
      </c>
      <c r="N1492" s="20" t="str">
        <f t="shared" si="47"/>
        <v/>
      </c>
    </row>
    <row r="1493" spans="2:14">
      <c r="B1493" s="20" t="str" cm="1">
        <f t="array" ref="B1493">_xlfn.IFS(ISBLANK(C1493), "", C1493='Dropdown Selections'!BF$2, "VBID"&amp;COUNTIF(C$13:C1493, 'Dropdown Selections'!BF$2),C1493='Dropdown Selections'!BF$3, "SSBCI"&amp;COUNTIF(C$13:C1493, 'Dropdown Selections'!BF$3),C1493='Dropdown Selections'!BF$4, "UF"&amp;COUNTIF(C$13:C1493, 'Dropdown Selections'!BF$4),C1493='Dropdown Selections'!BF$5, "MA"&amp;COUNTIF(C$13:C1493, 'Dropdown Selections'!BF$5))</f>
        <v/>
      </c>
      <c r="I1493" s="20" t="str">
        <f t="shared" si="46"/>
        <v/>
      </c>
      <c r="N1493" s="20" t="str">
        <f t="shared" si="47"/>
        <v/>
      </c>
    </row>
    <row r="1494" spans="2:14">
      <c r="B1494" s="20" t="str" cm="1">
        <f t="array" ref="B1494">_xlfn.IFS(ISBLANK(C1494), "", C1494='Dropdown Selections'!BF$2, "VBID"&amp;COUNTIF(C$13:C1494, 'Dropdown Selections'!BF$2),C1494='Dropdown Selections'!BF$3, "SSBCI"&amp;COUNTIF(C$13:C1494, 'Dropdown Selections'!BF$3),C1494='Dropdown Selections'!BF$4, "UF"&amp;COUNTIF(C$13:C1494, 'Dropdown Selections'!BF$4),C1494='Dropdown Selections'!BF$5, "MA"&amp;COUNTIF(C$13:C1494, 'Dropdown Selections'!BF$5))</f>
        <v/>
      </c>
      <c r="I1494" s="20" t="str">
        <f t="shared" si="46"/>
        <v/>
      </c>
      <c r="N1494" s="20" t="str">
        <f t="shared" si="47"/>
        <v/>
      </c>
    </row>
    <row r="1495" spans="2:14">
      <c r="B1495" s="20" t="str" cm="1">
        <f t="array" ref="B1495">_xlfn.IFS(ISBLANK(C1495), "", C1495='Dropdown Selections'!BF$2, "VBID"&amp;COUNTIF(C$13:C1495, 'Dropdown Selections'!BF$2),C1495='Dropdown Selections'!BF$3, "SSBCI"&amp;COUNTIF(C$13:C1495, 'Dropdown Selections'!BF$3),C1495='Dropdown Selections'!BF$4, "UF"&amp;COUNTIF(C$13:C1495, 'Dropdown Selections'!BF$4),C1495='Dropdown Selections'!BF$5, "MA"&amp;COUNTIF(C$13:C1495, 'Dropdown Selections'!BF$5))</f>
        <v/>
      </c>
      <c r="I1495" s="20" t="str">
        <f t="shared" si="46"/>
        <v/>
      </c>
      <c r="N1495" s="20" t="str">
        <f t="shared" si="47"/>
        <v/>
      </c>
    </row>
    <row r="1496" spans="2:14">
      <c r="B1496" s="20" t="str" cm="1">
        <f t="array" ref="B1496">_xlfn.IFS(ISBLANK(C1496), "", C1496='Dropdown Selections'!BF$2, "VBID"&amp;COUNTIF(C$13:C1496, 'Dropdown Selections'!BF$2),C1496='Dropdown Selections'!BF$3, "SSBCI"&amp;COUNTIF(C$13:C1496, 'Dropdown Selections'!BF$3),C1496='Dropdown Selections'!BF$4, "UF"&amp;COUNTIF(C$13:C1496, 'Dropdown Selections'!BF$4),C1496='Dropdown Selections'!BF$5, "MA"&amp;COUNTIF(C$13:C1496, 'Dropdown Selections'!BF$5))</f>
        <v/>
      </c>
      <c r="I1496" s="20" t="str">
        <f t="shared" si="46"/>
        <v/>
      </c>
      <c r="N1496" s="20" t="str">
        <f t="shared" si="47"/>
        <v/>
      </c>
    </row>
    <row r="1497" spans="2:14">
      <c r="B1497" s="20" t="str" cm="1">
        <f t="array" ref="B1497">_xlfn.IFS(ISBLANK(C1497), "", C1497='Dropdown Selections'!BF$2, "VBID"&amp;COUNTIF(C$13:C1497, 'Dropdown Selections'!BF$2),C1497='Dropdown Selections'!BF$3, "SSBCI"&amp;COUNTIF(C$13:C1497, 'Dropdown Selections'!BF$3),C1497='Dropdown Selections'!BF$4, "UF"&amp;COUNTIF(C$13:C1497, 'Dropdown Selections'!BF$4),C1497='Dropdown Selections'!BF$5, "MA"&amp;COUNTIF(C$13:C1497, 'Dropdown Selections'!BF$5))</f>
        <v/>
      </c>
      <c r="I1497" s="20" t="str">
        <f t="shared" si="46"/>
        <v/>
      </c>
      <c r="N1497" s="20" t="str">
        <f t="shared" si="47"/>
        <v/>
      </c>
    </row>
    <row r="1498" spans="2:14">
      <c r="B1498" s="20" t="str" cm="1">
        <f t="array" ref="B1498">_xlfn.IFS(ISBLANK(C1498), "", C1498='Dropdown Selections'!BF$2, "VBID"&amp;COUNTIF(C$13:C1498, 'Dropdown Selections'!BF$2),C1498='Dropdown Selections'!BF$3, "SSBCI"&amp;COUNTIF(C$13:C1498, 'Dropdown Selections'!BF$3),C1498='Dropdown Selections'!BF$4, "UF"&amp;COUNTIF(C$13:C1498, 'Dropdown Selections'!BF$4),C1498='Dropdown Selections'!BF$5, "MA"&amp;COUNTIF(C$13:C1498, 'Dropdown Selections'!BF$5))</f>
        <v/>
      </c>
      <c r="I1498" s="20" t="str">
        <f t="shared" si="46"/>
        <v/>
      </c>
      <c r="N1498" s="20" t="str">
        <f t="shared" si="47"/>
        <v/>
      </c>
    </row>
    <row r="1499" spans="2:14">
      <c r="B1499" s="20" t="str" cm="1">
        <f t="array" ref="B1499">_xlfn.IFS(ISBLANK(C1499), "", C1499='Dropdown Selections'!BF$2, "VBID"&amp;COUNTIF(C$13:C1499, 'Dropdown Selections'!BF$2),C1499='Dropdown Selections'!BF$3, "SSBCI"&amp;COUNTIF(C$13:C1499, 'Dropdown Selections'!BF$3),C1499='Dropdown Selections'!BF$4, "UF"&amp;COUNTIF(C$13:C1499, 'Dropdown Selections'!BF$4),C1499='Dropdown Selections'!BF$5, "MA"&amp;COUNTIF(C$13:C1499, 'Dropdown Selections'!BF$5))</f>
        <v/>
      </c>
      <c r="I1499" s="20" t="str">
        <f t="shared" si="46"/>
        <v/>
      </c>
      <c r="N1499" s="20" t="str">
        <f t="shared" si="47"/>
        <v/>
      </c>
    </row>
    <row r="1500" spans="2:14">
      <c r="B1500" s="20" t="str" cm="1">
        <f t="array" ref="B1500">_xlfn.IFS(ISBLANK(C1500), "", C1500='Dropdown Selections'!BF$2, "VBID"&amp;COUNTIF(C$13:C1500, 'Dropdown Selections'!BF$2),C1500='Dropdown Selections'!BF$3, "SSBCI"&amp;COUNTIF(C$13:C1500, 'Dropdown Selections'!BF$3),C1500='Dropdown Selections'!BF$4, "UF"&amp;COUNTIF(C$13:C1500, 'Dropdown Selections'!BF$4),C1500='Dropdown Selections'!BF$5, "MA"&amp;COUNTIF(C$13:C1500, 'Dropdown Selections'!BF$5))</f>
        <v/>
      </c>
      <c r="I1500" s="20" t="str">
        <f t="shared" si="46"/>
        <v/>
      </c>
      <c r="N1500" s="20" t="str">
        <f t="shared" si="47"/>
        <v/>
      </c>
    </row>
    <row r="1501" spans="2:14">
      <c r="B1501" s="20" t="str" cm="1">
        <f t="array" ref="B1501">_xlfn.IFS(ISBLANK(C1501), "", C1501='Dropdown Selections'!BF$2, "VBID"&amp;COUNTIF(C$13:C1501, 'Dropdown Selections'!BF$2),C1501='Dropdown Selections'!BF$3, "SSBCI"&amp;COUNTIF(C$13:C1501, 'Dropdown Selections'!BF$3),C1501='Dropdown Selections'!BF$4, "UF"&amp;COUNTIF(C$13:C1501, 'Dropdown Selections'!BF$4),C1501='Dropdown Selections'!BF$5, "MA"&amp;COUNTIF(C$13:C1501, 'Dropdown Selections'!BF$5))</f>
        <v/>
      </c>
      <c r="I1501" s="20" t="str">
        <f t="shared" si="46"/>
        <v/>
      </c>
      <c r="N1501" s="20" t="str">
        <f t="shared" si="47"/>
        <v/>
      </c>
    </row>
    <row r="1502" spans="2:14">
      <c r="B1502" s="20" t="str" cm="1">
        <f t="array" ref="B1502">_xlfn.IFS(ISBLANK(C1502), "", C1502='Dropdown Selections'!BF$2, "VBID"&amp;COUNTIF(C$13:C1502, 'Dropdown Selections'!BF$2),C1502='Dropdown Selections'!BF$3, "SSBCI"&amp;COUNTIF(C$13:C1502, 'Dropdown Selections'!BF$3),C1502='Dropdown Selections'!BF$4, "UF"&amp;COUNTIF(C$13:C1502, 'Dropdown Selections'!BF$4),C1502='Dropdown Selections'!BF$5, "MA"&amp;COUNTIF(C$13:C1502, 'Dropdown Selections'!BF$5))</f>
        <v/>
      </c>
      <c r="I1502" s="20" t="str">
        <f t="shared" si="46"/>
        <v/>
      </c>
      <c r="N1502" s="20" t="str">
        <f t="shared" si="47"/>
        <v/>
      </c>
    </row>
    <row r="1503" spans="2:14">
      <c r="B1503" s="20" t="str" cm="1">
        <f t="array" ref="B1503">_xlfn.IFS(ISBLANK(C1503), "", C1503='Dropdown Selections'!BF$2, "VBID"&amp;COUNTIF(C$13:C1503, 'Dropdown Selections'!BF$2),C1503='Dropdown Selections'!BF$3, "SSBCI"&amp;COUNTIF(C$13:C1503, 'Dropdown Selections'!BF$3),C1503='Dropdown Selections'!BF$4, "UF"&amp;COUNTIF(C$13:C1503, 'Dropdown Selections'!BF$4),C1503='Dropdown Selections'!BF$5, "MA"&amp;COUNTIF(C$13:C1503, 'Dropdown Selections'!BF$5))</f>
        <v/>
      </c>
      <c r="I1503" s="20" t="str">
        <f t="shared" si="46"/>
        <v/>
      </c>
      <c r="N1503" s="20" t="str">
        <f t="shared" si="47"/>
        <v/>
      </c>
    </row>
    <row r="1504" spans="2:14">
      <c r="B1504" s="20" t="str" cm="1">
        <f t="array" ref="B1504">_xlfn.IFS(ISBLANK(C1504), "", C1504='Dropdown Selections'!BF$2, "VBID"&amp;COUNTIF(C$13:C1504, 'Dropdown Selections'!BF$2),C1504='Dropdown Selections'!BF$3, "SSBCI"&amp;COUNTIF(C$13:C1504, 'Dropdown Selections'!BF$3),C1504='Dropdown Selections'!BF$4, "UF"&amp;COUNTIF(C$13:C1504, 'Dropdown Selections'!BF$4),C1504='Dropdown Selections'!BF$5, "MA"&amp;COUNTIF(C$13:C1504, 'Dropdown Selections'!BF$5))</f>
        <v/>
      </c>
      <c r="I1504" s="20" t="str">
        <f t="shared" si="46"/>
        <v/>
      </c>
      <c r="N1504" s="20" t="str">
        <f t="shared" si="47"/>
        <v/>
      </c>
    </row>
    <row r="1505" spans="2:14">
      <c r="B1505" s="20" t="str" cm="1">
        <f t="array" ref="B1505">_xlfn.IFS(ISBLANK(C1505), "", C1505='Dropdown Selections'!BF$2, "VBID"&amp;COUNTIF(C$13:C1505, 'Dropdown Selections'!BF$2),C1505='Dropdown Selections'!BF$3, "SSBCI"&amp;COUNTIF(C$13:C1505, 'Dropdown Selections'!BF$3),C1505='Dropdown Selections'!BF$4, "UF"&amp;COUNTIF(C$13:C1505, 'Dropdown Selections'!BF$4),C1505='Dropdown Selections'!BF$5, "MA"&amp;COUNTIF(C$13:C1505, 'Dropdown Selections'!BF$5))</f>
        <v/>
      </c>
      <c r="I1505" s="20" t="str">
        <f t="shared" si="46"/>
        <v/>
      </c>
      <c r="N1505" s="20" t="str">
        <f t="shared" si="47"/>
        <v/>
      </c>
    </row>
    <row r="1506" spans="2:14">
      <c r="B1506" s="20" t="str" cm="1">
        <f t="array" ref="B1506">_xlfn.IFS(ISBLANK(C1506), "", C1506='Dropdown Selections'!BF$2, "VBID"&amp;COUNTIF(C$13:C1506, 'Dropdown Selections'!BF$2),C1506='Dropdown Selections'!BF$3, "SSBCI"&amp;COUNTIF(C$13:C1506, 'Dropdown Selections'!BF$3),C1506='Dropdown Selections'!BF$4, "UF"&amp;COUNTIF(C$13:C1506, 'Dropdown Selections'!BF$4),C1506='Dropdown Selections'!BF$5, "MA"&amp;COUNTIF(C$13:C1506, 'Dropdown Selections'!BF$5))</f>
        <v/>
      </c>
      <c r="I1506" s="20" t="str">
        <f t="shared" si="46"/>
        <v/>
      </c>
      <c r="N1506" s="20" t="str">
        <f t="shared" si="47"/>
        <v/>
      </c>
    </row>
    <row r="1507" spans="2:14">
      <c r="B1507" s="20" t="str" cm="1">
        <f t="array" ref="B1507">_xlfn.IFS(ISBLANK(C1507), "", C1507='Dropdown Selections'!BF$2, "VBID"&amp;COUNTIF(C$13:C1507, 'Dropdown Selections'!BF$2),C1507='Dropdown Selections'!BF$3, "SSBCI"&amp;COUNTIF(C$13:C1507, 'Dropdown Selections'!BF$3),C1507='Dropdown Selections'!BF$4, "UF"&amp;COUNTIF(C$13:C1507, 'Dropdown Selections'!BF$4),C1507='Dropdown Selections'!BF$5, "MA"&amp;COUNTIF(C$13:C1507, 'Dropdown Selections'!BF$5))</f>
        <v/>
      </c>
      <c r="I1507" s="20" t="str">
        <f t="shared" si="46"/>
        <v/>
      </c>
      <c r="N1507" s="20" t="str">
        <f t="shared" si="47"/>
        <v/>
      </c>
    </row>
    <row r="1508" spans="2:14">
      <c r="B1508" s="20" t="str" cm="1">
        <f t="array" ref="B1508">_xlfn.IFS(ISBLANK(C1508), "", C1508='Dropdown Selections'!BF$2, "VBID"&amp;COUNTIF(C$13:C1508, 'Dropdown Selections'!BF$2),C1508='Dropdown Selections'!BF$3, "SSBCI"&amp;COUNTIF(C$13:C1508, 'Dropdown Selections'!BF$3),C1508='Dropdown Selections'!BF$4, "UF"&amp;COUNTIF(C$13:C1508, 'Dropdown Selections'!BF$4),C1508='Dropdown Selections'!BF$5, "MA"&amp;COUNTIF(C$13:C1508, 'Dropdown Selections'!BF$5))</f>
        <v/>
      </c>
      <c r="I1508" s="20" t="str">
        <f t="shared" si="46"/>
        <v/>
      </c>
      <c r="N1508" s="20" t="str">
        <f t="shared" si="47"/>
        <v/>
      </c>
    </row>
    <row r="1509" spans="2:14">
      <c r="B1509" s="20" t="str" cm="1">
        <f t="array" ref="B1509">_xlfn.IFS(ISBLANK(C1509), "", C1509='Dropdown Selections'!BF$2, "VBID"&amp;COUNTIF(C$13:C1509, 'Dropdown Selections'!BF$2),C1509='Dropdown Selections'!BF$3, "SSBCI"&amp;COUNTIF(C$13:C1509, 'Dropdown Selections'!BF$3),C1509='Dropdown Selections'!BF$4, "UF"&amp;COUNTIF(C$13:C1509, 'Dropdown Selections'!BF$4),C1509='Dropdown Selections'!BF$5, "MA"&amp;COUNTIF(C$13:C1509, 'Dropdown Selections'!BF$5))</f>
        <v/>
      </c>
      <c r="I1509" s="20" t="str">
        <f t="shared" si="46"/>
        <v/>
      </c>
      <c r="N1509" s="20" t="str">
        <f t="shared" si="47"/>
        <v/>
      </c>
    </row>
    <row r="1510" spans="2:14">
      <c r="B1510" s="20" t="str" cm="1">
        <f t="array" ref="B1510">_xlfn.IFS(ISBLANK(C1510), "", C1510='Dropdown Selections'!BF$2, "VBID"&amp;COUNTIF(C$13:C1510, 'Dropdown Selections'!BF$2),C1510='Dropdown Selections'!BF$3, "SSBCI"&amp;COUNTIF(C$13:C1510, 'Dropdown Selections'!BF$3),C1510='Dropdown Selections'!BF$4, "UF"&amp;COUNTIF(C$13:C1510, 'Dropdown Selections'!BF$4),C1510='Dropdown Selections'!BF$5, "MA"&amp;COUNTIF(C$13:C1510, 'Dropdown Selections'!BF$5))</f>
        <v/>
      </c>
      <c r="I1510" s="20" t="str">
        <f t="shared" si="46"/>
        <v/>
      </c>
      <c r="N1510" s="20" t="str">
        <f t="shared" si="47"/>
        <v/>
      </c>
    </row>
    <row r="1511" spans="2:14">
      <c r="B1511" s="20" t="str" cm="1">
        <f t="array" ref="B1511">_xlfn.IFS(ISBLANK(C1511), "", C1511='Dropdown Selections'!BF$2, "VBID"&amp;COUNTIF(C$13:C1511, 'Dropdown Selections'!BF$2),C1511='Dropdown Selections'!BF$3, "SSBCI"&amp;COUNTIF(C$13:C1511, 'Dropdown Selections'!BF$3),C1511='Dropdown Selections'!BF$4, "UF"&amp;COUNTIF(C$13:C1511, 'Dropdown Selections'!BF$4),C1511='Dropdown Selections'!BF$5, "MA"&amp;COUNTIF(C$13:C1511, 'Dropdown Selections'!BF$5))</f>
        <v/>
      </c>
      <c r="I1511" s="20" t="str">
        <f t="shared" si="46"/>
        <v/>
      </c>
      <c r="N1511" s="20" t="str">
        <f t="shared" si="47"/>
        <v/>
      </c>
    </row>
    <row r="1512" spans="2:14">
      <c r="B1512" s="20" t="str" cm="1">
        <f t="array" ref="B1512">_xlfn.IFS(ISBLANK(C1512), "", C1512='Dropdown Selections'!BF$2, "VBID"&amp;COUNTIF(C$13:C1512, 'Dropdown Selections'!BF$2),C1512='Dropdown Selections'!BF$3, "SSBCI"&amp;COUNTIF(C$13:C1512, 'Dropdown Selections'!BF$3),C1512='Dropdown Selections'!BF$4, "UF"&amp;COUNTIF(C$13:C1512, 'Dropdown Selections'!BF$4),C1512='Dropdown Selections'!BF$5, "MA"&amp;COUNTIF(C$13:C1512, 'Dropdown Selections'!BF$5))</f>
        <v/>
      </c>
      <c r="I1512" s="20" t="str">
        <f t="shared" si="46"/>
        <v/>
      </c>
      <c r="N1512" s="20" t="str">
        <f t="shared" si="47"/>
        <v/>
      </c>
    </row>
    <row r="1513" spans="2:14">
      <c r="B1513" s="20" t="str" cm="1">
        <f t="array" ref="B1513">_xlfn.IFS(ISBLANK(C1513), "", C1513='Dropdown Selections'!BF$2, "VBID"&amp;COUNTIF(C$13:C1513, 'Dropdown Selections'!BF$2),C1513='Dropdown Selections'!BF$3, "SSBCI"&amp;COUNTIF(C$13:C1513, 'Dropdown Selections'!BF$3),C1513='Dropdown Selections'!BF$4, "UF"&amp;COUNTIF(C$13:C1513, 'Dropdown Selections'!BF$4),C1513='Dropdown Selections'!BF$5, "MA"&amp;COUNTIF(C$13:C1513, 'Dropdown Selections'!BF$5))</f>
        <v/>
      </c>
      <c r="I1513" s="20" t="str">
        <f t="shared" si="46"/>
        <v/>
      </c>
      <c r="N1513" s="20" t="str">
        <f t="shared" si="47"/>
        <v/>
      </c>
    </row>
    <row r="1514" spans="2:14">
      <c r="B1514" s="20" t="str" cm="1">
        <f t="array" ref="B1514">_xlfn.IFS(ISBLANK(C1514), "", C1514='Dropdown Selections'!BF$2, "VBID"&amp;COUNTIF(C$13:C1514, 'Dropdown Selections'!BF$2),C1514='Dropdown Selections'!BF$3, "SSBCI"&amp;COUNTIF(C$13:C1514, 'Dropdown Selections'!BF$3),C1514='Dropdown Selections'!BF$4, "UF"&amp;COUNTIF(C$13:C1514, 'Dropdown Selections'!BF$4),C1514='Dropdown Selections'!BF$5, "MA"&amp;COUNTIF(C$13:C1514, 'Dropdown Selections'!BF$5))</f>
        <v/>
      </c>
      <c r="I1514" s="20" t="str">
        <f t="shared" si="46"/>
        <v/>
      </c>
      <c r="N1514" s="20" t="str">
        <f t="shared" si="47"/>
        <v/>
      </c>
    </row>
    <row r="1515" spans="2:14">
      <c r="B1515" s="20" t="str" cm="1">
        <f t="array" ref="B1515">_xlfn.IFS(ISBLANK(C1515), "", C1515='Dropdown Selections'!BF$2, "VBID"&amp;COUNTIF(C$13:C1515, 'Dropdown Selections'!BF$2),C1515='Dropdown Selections'!BF$3, "SSBCI"&amp;COUNTIF(C$13:C1515, 'Dropdown Selections'!BF$3),C1515='Dropdown Selections'!BF$4, "UF"&amp;COUNTIF(C$13:C1515, 'Dropdown Selections'!BF$4),C1515='Dropdown Selections'!BF$5, "MA"&amp;COUNTIF(C$13:C1515, 'Dropdown Selections'!BF$5))</f>
        <v/>
      </c>
      <c r="I1515" s="20" t="str">
        <f t="shared" si="46"/>
        <v/>
      </c>
      <c r="N1515" s="20" t="str">
        <f t="shared" si="47"/>
        <v/>
      </c>
    </row>
    <row r="1516" spans="2:14">
      <c r="B1516" s="20" t="str" cm="1">
        <f t="array" ref="B1516">_xlfn.IFS(ISBLANK(C1516), "", C1516='Dropdown Selections'!BF$2, "VBID"&amp;COUNTIF(C$13:C1516, 'Dropdown Selections'!BF$2),C1516='Dropdown Selections'!BF$3, "SSBCI"&amp;COUNTIF(C$13:C1516, 'Dropdown Selections'!BF$3),C1516='Dropdown Selections'!BF$4, "UF"&amp;COUNTIF(C$13:C1516, 'Dropdown Selections'!BF$4),C1516='Dropdown Selections'!BF$5, "MA"&amp;COUNTIF(C$13:C1516, 'Dropdown Selections'!BF$5))</f>
        <v/>
      </c>
      <c r="I1516" s="20" t="str">
        <f t="shared" si="46"/>
        <v/>
      </c>
      <c r="N1516" s="20" t="str">
        <f t="shared" si="47"/>
        <v/>
      </c>
    </row>
    <row r="1517" spans="2:14">
      <c r="B1517" s="20" t="str" cm="1">
        <f t="array" ref="B1517">_xlfn.IFS(ISBLANK(C1517), "", C1517='Dropdown Selections'!BF$2, "VBID"&amp;COUNTIF(C$13:C1517, 'Dropdown Selections'!BF$2),C1517='Dropdown Selections'!BF$3, "SSBCI"&amp;COUNTIF(C$13:C1517, 'Dropdown Selections'!BF$3),C1517='Dropdown Selections'!BF$4, "UF"&amp;COUNTIF(C$13:C1517, 'Dropdown Selections'!BF$4),C1517='Dropdown Selections'!BF$5, "MA"&amp;COUNTIF(C$13:C1517, 'Dropdown Selections'!BF$5))</f>
        <v/>
      </c>
      <c r="I1517" s="20" t="str">
        <f t="shared" si="46"/>
        <v/>
      </c>
      <c r="N1517" s="20" t="str">
        <f t="shared" si="47"/>
        <v/>
      </c>
    </row>
    <row r="1518" spans="2:14">
      <c r="B1518" s="20" t="str" cm="1">
        <f t="array" ref="B1518">_xlfn.IFS(ISBLANK(C1518), "", C1518='Dropdown Selections'!BF$2, "VBID"&amp;COUNTIF(C$13:C1518, 'Dropdown Selections'!BF$2),C1518='Dropdown Selections'!BF$3, "SSBCI"&amp;COUNTIF(C$13:C1518, 'Dropdown Selections'!BF$3),C1518='Dropdown Selections'!BF$4, "UF"&amp;COUNTIF(C$13:C1518, 'Dropdown Selections'!BF$4),C1518='Dropdown Selections'!BF$5, "MA"&amp;COUNTIF(C$13:C1518, 'Dropdown Selections'!BF$5))</f>
        <v/>
      </c>
      <c r="I1518" s="20" t="str">
        <f t="shared" si="46"/>
        <v/>
      </c>
      <c r="N1518" s="20" t="str">
        <f t="shared" si="47"/>
        <v/>
      </c>
    </row>
    <row r="1519" spans="2:14">
      <c r="B1519" s="20" t="str" cm="1">
        <f t="array" ref="B1519">_xlfn.IFS(ISBLANK(C1519), "", C1519='Dropdown Selections'!BF$2, "VBID"&amp;COUNTIF(C$13:C1519, 'Dropdown Selections'!BF$2),C1519='Dropdown Selections'!BF$3, "SSBCI"&amp;COUNTIF(C$13:C1519, 'Dropdown Selections'!BF$3),C1519='Dropdown Selections'!BF$4, "UF"&amp;COUNTIF(C$13:C1519, 'Dropdown Selections'!BF$4),C1519='Dropdown Selections'!BF$5, "MA"&amp;COUNTIF(C$13:C1519, 'Dropdown Selections'!BF$5))</f>
        <v/>
      </c>
      <c r="I1519" s="20" t="str">
        <f t="shared" si="46"/>
        <v/>
      </c>
      <c r="N1519" s="20" t="str">
        <f t="shared" si="47"/>
        <v/>
      </c>
    </row>
    <row r="1520" spans="2:14">
      <c r="B1520" s="20" t="str" cm="1">
        <f t="array" ref="B1520">_xlfn.IFS(ISBLANK(C1520), "", C1520='Dropdown Selections'!BF$2, "VBID"&amp;COUNTIF(C$13:C1520, 'Dropdown Selections'!BF$2),C1520='Dropdown Selections'!BF$3, "SSBCI"&amp;COUNTIF(C$13:C1520, 'Dropdown Selections'!BF$3),C1520='Dropdown Selections'!BF$4, "UF"&amp;COUNTIF(C$13:C1520, 'Dropdown Selections'!BF$4),C1520='Dropdown Selections'!BF$5, "MA"&amp;COUNTIF(C$13:C1520, 'Dropdown Selections'!BF$5))</f>
        <v/>
      </c>
      <c r="I1520" s="20" t="str">
        <f t="shared" si="46"/>
        <v/>
      </c>
      <c r="N1520" s="20" t="str">
        <f t="shared" si="47"/>
        <v/>
      </c>
    </row>
    <row r="1521" spans="2:14">
      <c r="B1521" s="20" t="str" cm="1">
        <f t="array" ref="B1521">_xlfn.IFS(ISBLANK(C1521), "", C1521='Dropdown Selections'!BF$2, "VBID"&amp;COUNTIF(C$13:C1521, 'Dropdown Selections'!BF$2),C1521='Dropdown Selections'!BF$3, "SSBCI"&amp;COUNTIF(C$13:C1521, 'Dropdown Selections'!BF$3),C1521='Dropdown Selections'!BF$4, "UF"&amp;COUNTIF(C$13:C1521, 'Dropdown Selections'!BF$4),C1521='Dropdown Selections'!BF$5, "MA"&amp;COUNTIF(C$13:C1521, 'Dropdown Selections'!BF$5))</f>
        <v/>
      </c>
      <c r="I1521" s="20" t="str">
        <f t="shared" si="46"/>
        <v/>
      </c>
      <c r="N1521" s="20" t="str">
        <f t="shared" si="47"/>
        <v/>
      </c>
    </row>
    <row r="1522" spans="2:14">
      <c r="B1522" s="20" t="str" cm="1">
        <f t="array" ref="B1522">_xlfn.IFS(ISBLANK(C1522), "", C1522='Dropdown Selections'!BF$2, "VBID"&amp;COUNTIF(C$13:C1522, 'Dropdown Selections'!BF$2),C1522='Dropdown Selections'!BF$3, "SSBCI"&amp;COUNTIF(C$13:C1522, 'Dropdown Selections'!BF$3),C1522='Dropdown Selections'!BF$4, "UF"&amp;COUNTIF(C$13:C1522, 'Dropdown Selections'!BF$4),C1522='Dropdown Selections'!BF$5, "MA"&amp;COUNTIF(C$13:C1522, 'Dropdown Selections'!BF$5))</f>
        <v/>
      </c>
      <c r="I1522" s="20" t="str">
        <f t="shared" si="46"/>
        <v/>
      </c>
      <c r="N1522" s="20" t="str">
        <f t="shared" si="47"/>
        <v/>
      </c>
    </row>
    <row r="1523" spans="2:14">
      <c r="B1523" s="20" t="str" cm="1">
        <f t="array" ref="B1523">_xlfn.IFS(ISBLANK(C1523), "", C1523='Dropdown Selections'!BF$2, "VBID"&amp;COUNTIF(C$13:C1523, 'Dropdown Selections'!BF$2),C1523='Dropdown Selections'!BF$3, "SSBCI"&amp;COUNTIF(C$13:C1523, 'Dropdown Selections'!BF$3),C1523='Dropdown Selections'!BF$4, "UF"&amp;COUNTIF(C$13:C1523, 'Dropdown Selections'!BF$4),C1523='Dropdown Selections'!BF$5, "MA"&amp;COUNTIF(C$13:C1523, 'Dropdown Selections'!BF$5))</f>
        <v/>
      </c>
      <c r="I1523" s="20" t="str">
        <f t="shared" si="46"/>
        <v/>
      </c>
      <c r="N1523" s="20" t="str">
        <f t="shared" si="47"/>
        <v/>
      </c>
    </row>
    <row r="1524" spans="2:14">
      <c r="B1524" s="20" t="str" cm="1">
        <f t="array" ref="B1524">_xlfn.IFS(ISBLANK(C1524), "", C1524='Dropdown Selections'!BF$2, "VBID"&amp;COUNTIF(C$13:C1524, 'Dropdown Selections'!BF$2),C1524='Dropdown Selections'!BF$3, "SSBCI"&amp;COUNTIF(C$13:C1524, 'Dropdown Selections'!BF$3),C1524='Dropdown Selections'!BF$4, "UF"&amp;COUNTIF(C$13:C1524, 'Dropdown Selections'!BF$4),C1524='Dropdown Selections'!BF$5, "MA"&amp;COUNTIF(C$13:C1524, 'Dropdown Selections'!BF$5))</f>
        <v/>
      </c>
      <c r="I1524" s="20" t="str">
        <f t="shared" si="46"/>
        <v/>
      </c>
      <c r="N1524" s="20" t="str">
        <f t="shared" si="47"/>
        <v/>
      </c>
    </row>
    <row r="1525" spans="2:14">
      <c r="B1525" s="20" t="str" cm="1">
        <f t="array" ref="B1525">_xlfn.IFS(ISBLANK(C1525), "", C1525='Dropdown Selections'!BF$2, "VBID"&amp;COUNTIF(C$13:C1525, 'Dropdown Selections'!BF$2),C1525='Dropdown Selections'!BF$3, "SSBCI"&amp;COUNTIF(C$13:C1525, 'Dropdown Selections'!BF$3),C1525='Dropdown Selections'!BF$4, "UF"&amp;COUNTIF(C$13:C1525, 'Dropdown Selections'!BF$4),C1525='Dropdown Selections'!BF$5, "MA"&amp;COUNTIF(C$13:C1525, 'Dropdown Selections'!BF$5))</f>
        <v/>
      </c>
      <c r="I1525" s="20" t="str">
        <f t="shared" si="46"/>
        <v/>
      </c>
      <c r="N1525" s="20" t="str">
        <f t="shared" si="47"/>
        <v/>
      </c>
    </row>
    <row r="1526" spans="2:14">
      <c r="B1526" s="20" t="str" cm="1">
        <f t="array" ref="B1526">_xlfn.IFS(ISBLANK(C1526), "", C1526='Dropdown Selections'!BF$2, "VBID"&amp;COUNTIF(C$13:C1526, 'Dropdown Selections'!BF$2),C1526='Dropdown Selections'!BF$3, "SSBCI"&amp;COUNTIF(C$13:C1526, 'Dropdown Selections'!BF$3),C1526='Dropdown Selections'!BF$4, "UF"&amp;COUNTIF(C$13:C1526, 'Dropdown Selections'!BF$4),C1526='Dropdown Selections'!BF$5, "MA"&amp;COUNTIF(C$13:C1526, 'Dropdown Selections'!BF$5))</f>
        <v/>
      </c>
      <c r="I1526" s="20" t="str">
        <f t="shared" si="46"/>
        <v/>
      </c>
      <c r="N1526" s="20" t="str">
        <f t="shared" si="47"/>
        <v/>
      </c>
    </row>
    <row r="1527" spans="2:14">
      <c r="B1527" s="20" t="str" cm="1">
        <f t="array" ref="B1527">_xlfn.IFS(ISBLANK(C1527), "", C1527='Dropdown Selections'!BF$2, "VBID"&amp;COUNTIF(C$13:C1527, 'Dropdown Selections'!BF$2),C1527='Dropdown Selections'!BF$3, "SSBCI"&amp;COUNTIF(C$13:C1527, 'Dropdown Selections'!BF$3),C1527='Dropdown Selections'!BF$4, "UF"&amp;COUNTIF(C$13:C1527, 'Dropdown Selections'!BF$4),C1527='Dropdown Selections'!BF$5, "MA"&amp;COUNTIF(C$13:C1527, 'Dropdown Selections'!BF$5))</f>
        <v/>
      </c>
      <c r="I1527" s="20" t="str">
        <f t="shared" si="46"/>
        <v/>
      </c>
      <c r="N1527" s="20" t="str">
        <f t="shared" si="47"/>
        <v/>
      </c>
    </row>
    <row r="1528" spans="2:14">
      <c r="B1528" s="20" t="str" cm="1">
        <f t="array" ref="B1528">_xlfn.IFS(ISBLANK(C1528), "", C1528='Dropdown Selections'!BF$2, "VBID"&amp;COUNTIF(C$13:C1528, 'Dropdown Selections'!BF$2),C1528='Dropdown Selections'!BF$3, "SSBCI"&amp;COUNTIF(C$13:C1528, 'Dropdown Selections'!BF$3),C1528='Dropdown Selections'!BF$4, "UF"&amp;COUNTIF(C$13:C1528, 'Dropdown Selections'!BF$4),C1528='Dropdown Selections'!BF$5, "MA"&amp;COUNTIF(C$13:C1528, 'Dropdown Selections'!BF$5))</f>
        <v/>
      </c>
      <c r="I1528" s="20" t="str">
        <f t="shared" si="46"/>
        <v/>
      </c>
      <c r="N1528" s="20" t="str">
        <f t="shared" si="47"/>
        <v/>
      </c>
    </row>
    <row r="1529" spans="2:14">
      <c r="B1529" s="20" t="str" cm="1">
        <f t="array" ref="B1529">_xlfn.IFS(ISBLANK(C1529), "", C1529='Dropdown Selections'!BF$2, "VBID"&amp;COUNTIF(C$13:C1529, 'Dropdown Selections'!BF$2),C1529='Dropdown Selections'!BF$3, "SSBCI"&amp;COUNTIF(C$13:C1529, 'Dropdown Selections'!BF$3),C1529='Dropdown Selections'!BF$4, "UF"&amp;COUNTIF(C$13:C1529, 'Dropdown Selections'!BF$4),C1529='Dropdown Selections'!BF$5, "MA"&amp;COUNTIF(C$13:C1529, 'Dropdown Selections'!BF$5))</f>
        <v/>
      </c>
      <c r="I1529" s="20" t="str">
        <f t="shared" si="46"/>
        <v/>
      </c>
      <c r="N1529" s="20" t="str">
        <f t="shared" si="47"/>
        <v/>
      </c>
    </row>
    <row r="1530" spans="2:14">
      <c r="B1530" s="20" t="str" cm="1">
        <f t="array" ref="B1530">_xlfn.IFS(ISBLANK(C1530), "", C1530='Dropdown Selections'!BF$2, "VBID"&amp;COUNTIF(C$13:C1530, 'Dropdown Selections'!BF$2),C1530='Dropdown Selections'!BF$3, "SSBCI"&amp;COUNTIF(C$13:C1530, 'Dropdown Selections'!BF$3),C1530='Dropdown Selections'!BF$4, "UF"&amp;COUNTIF(C$13:C1530, 'Dropdown Selections'!BF$4),C1530='Dropdown Selections'!BF$5, "MA"&amp;COUNTIF(C$13:C1530, 'Dropdown Selections'!BF$5))</f>
        <v/>
      </c>
      <c r="I1530" s="20" t="str">
        <f t="shared" si="46"/>
        <v/>
      </c>
      <c r="N1530" s="20" t="str">
        <f t="shared" si="47"/>
        <v/>
      </c>
    </row>
    <row r="1531" spans="2:14">
      <c r="B1531" s="20" t="str" cm="1">
        <f t="array" ref="B1531">_xlfn.IFS(ISBLANK(C1531), "", C1531='Dropdown Selections'!BF$2, "VBID"&amp;COUNTIF(C$13:C1531, 'Dropdown Selections'!BF$2),C1531='Dropdown Selections'!BF$3, "SSBCI"&amp;COUNTIF(C$13:C1531, 'Dropdown Selections'!BF$3),C1531='Dropdown Selections'!BF$4, "UF"&amp;COUNTIF(C$13:C1531, 'Dropdown Selections'!BF$4),C1531='Dropdown Selections'!BF$5, "MA"&amp;COUNTIF(C$13:C1531, 'Dropdown Selections'!BF$5))</f>
        <v/>
      </c>
      <c r="I1531" s="20" t="str">
        <f t="shared" si="46"/>
        <v/>
      </c>
      <c r="N1531" s="20" t="str">
        <f t="shared" si="47"/>
        <v/>
      </c>
    </row>
    <row r="1532" spans="2:14">
      <c r="B1532" s="20" t="str" cm="1">
        <f t="array" ref="B1532">_xlfn.IFS(ISBLANK(C1532), "", C1532='Dropdown Selections'!BF$2, "VBID"&amp;COUNTIF(C$13:C1532, 'Dropdown Selections'!BF$2),C1532='Dropdown Selections'!BF$3, "SSBCI"&amp;COUNTIF(C$13:C1532, 'Dropdown Selections'!BF$3),C1532='Dropdown Selections'!BF$4, "UF"&amp;COUNTIF(C$13:C1532, 'Dropdown Selections'!BF$4),C1532='Dropdown Selections'!BF$5, "MA"&amp;COUNTIF(C$13:C1532, 'Dropdown Selections'!BF$5))</f>
        <v/>
      </c>
      <c r="I1532" s="20" t="str">
        <f t="shared" si="46"/>
        <v/>
      </c>
      <c r="N1532" s="20" t="str">
        <f t="shared" si="47"/>
        <v/>
      </c>
    </row>
    <row r="1533" spans="2:14">
      <c r="B1533" s="20" t="str" cm="1">
        <f t="array" ref="B1533">_xlfn.IFS(ISBLANK(C1533), "", C1533='Dropdown Selections'!BF$2, "VBID"&amp;COUNTIF(C$13:C1533, 'Dropdown Selections'!BF$2),C1533='Dropdown Selections'!BF$3, "SSBCI"&amp;COUNTIF(C$13:C1533, 'Dropdown Selections'!BF$3),C1533='Dropdown Selections'!BF$4, "UF"&amp;COUNTIF(C$13:C1533, 'Dropdown Selections'!BF$4),C1533='Dropdown Selections'!BF$5, "MA"&amp;COUNTIF(C$13:C1533, 'Dropdown Selections'!BF$5))</f>
        <v/>
      </c>
      <c r="I1533" s="20" t="str">
        <f t="shared" si="46"/>
        <v/>
      </c>
      <c r="N1533" s="20" t="str">
        <f t="shared" si="47"/>
        <v/>
      </c>
    </row>
    <row r="1534" spans="2:14">
      <c r="B1534" s="20" t="str" cm="1">
        <f t="array" ref="B1534">_xlfn.IFS(ISBLANK(C1534), "", C1534='Dropdown Selections'!BF$2, "VBID"&amp;COUNTIF(C$13:C1534, 'Dropdown Selections'!BF$2),C1534='Dropdown Selections'!BF$3, "SSBCI"&amp;COUNTIF(C$13:C1534, 'Dropdown Selections'!BF$3),C1534='Dropdown Selections'!BF$4, "UF"&amp;COUNTIF(C$13:C1534, 'Dropdown Selections'!BF$4),C1534='Dropdown Selections'!BF$5, "MA"&amp;COUNTIF(C$13:C1534, 'Dropdown Selections'!BF$5))</f>
        <v/>
      </c>
      <c r="I1534" s="20" t="str">
        <f t="shared" si="46"/>
        <v/>
      </c>
      <c r="N1534" s="20" t="str">
        <f t="shared" si="47"/>
        <v/>
      </c>
    </row>
    <row r="1535" spans="2:14">
      <c r="B1535" s="20" t="str" cm="1">
        <f t="array" ref="B1535">_xlfn.IFS(ISBLANK(C1535), "", C1535='Dropdown Selections'!BF$2, "VBID"&amp;COUNTIF(C$13:C1535, 'Dropdown Selections'!BF$2),C1535='Dropdown Selections'!BF$3, "SSBCI"&amp;COUNTIF(C$13:C1535, 'Dropdown Selections'!BF$3),C1535='Dropdown Selections'!BF$4, "UF"&amp;COUNTIF(C$13:C1535, 'Dropdown Selections'!BF$4),C1535='Dropdown Selections'!BF$5, "MA"&amp;COUNTIF(C$13:C1535, 'Dropdown Selections'!BF$5))</f>
        <v/>
      </c>
      <c r="I1535" s="20" t="str">
        <f t="shared" si="46"/>
        <v/>
      </c>
      <c r="N1535" s="20" t="str">
        <f t="shared" si="47"/>
        <v/>
      </c>
    </row>
    <row r="1536" spans="2:14">
      <c r="B1536" s="20" t="str" cm="1">
        <f t="array" ref="B1536">_xlfn.IFS(ISBLANK(C1536), "", C1536='Dropdown Selections'!BF$2, "VBID"&amp;COUNTIF(C$13:C1536, 'Dropdown Selections'!BF$2),C1536='Dropdown Selections'!BF$3, "SSBCI"&amp;COUNTIF(C$13:C1536, 'Dropdown Selections'!BF$3),C1536='Dropdown Selections'!BF$4, "UF"&amp;COUNTIF(C$13:C1536, 'Dropdown Selections'!BF$4),C1536='Dropdown Selections'!BF$5, "MA"&amp;COUNTIF(C$13:C1536, 'Dropdown Selections'!BF$5))</f>
        <v/>
      </c>
      <c r="I1536" s="20" t="str">
        <f t="shared" si="46"/>
        <v/>
      </c>
      <c r="N1536" s="20" t="str">
        <f t="shared" si="47"/>
        <v/>
      </c>
    </row>
    <row r="1537" spans="2:14">
      <c r="B1537" s="20" t="str" cm="1">
        <f t="array" ref="B1537">_xlfn.IFS(ISBLANK(C1537), "", C1537='Dropdown Selections'!BF$2, "VBID"&amp;COUNTIF(C$13:C1537, 'Dropdown Selections'!BF$2),C1537='Dropdown Selections'!BF$3, "SSBCI"&amp;COUNTIF(C$13:C1537, 'Dropdown Selections'!BF$3),C1537='Dropdown Selections'!BF$4, "UF"&amp;COUNTIF(C$13:C1537, 'Dropdown Selections'!BF$4),C1537='Dropdown Selections'!BF$5, "MA"&amp;COUNTIF(C$13:C1537, 'Dropdown Selections'!BF$5))</f>
        <v/>
      </c>
      <c r="I1537" s="20" t="str">
        <f t="shared" si="46"/>
        <v/>
      </c>
      <c r="N1537" s="20" t="str">
        <f t="shared" si="47"/>
        <v/>
      </c>
    </row>
    <row r="1538" spans="2:14">
      <c r="B1538" s="20" t="str" cm="1">
        <f t="array" ref="B1538">_xlfn.IFS(ISBLANK(C1538), "", C1538='Dropdown Selections'!BF$2, "VBID"&amp;COUNTIF(C$13:C1538, 'Dropdown Selections'!BF$2),C1538='Dropdown Selections'!BF$3, "SSBCI"&amp;COUNTIF(C$13:C1538, 'Dropdown Selections'!BF$3),C1538='Dropdown Selections'!BF$4, "UF"&amp;COUNTIF(C$13:C1538, 'Dropdown Selections'!BF$4),C1538='Dropdown Selections'!BF$5, "MA"&amp;COUNTIF(C$13:C1538, 'Dropdown Selections'!BF$5))</f>
        <v/>
      </c>
      <c r="I1538" s="20" t="str">
        <f t="shared" si="46"/>
        <v/>
      </c>
      <c r="N1538" s="20" t="str">
        <f t="shared" si="47"/>
        <v/>
      </c>
    </row>
    <row r="1539" spans="2:14">
      <c r="B1539" s="20" t="str" cm="1">
        <f t="array" ref="B1539">_xlfn.IFS(ISBLANK(C1539), "", C1539='Dropdown Selections'!BF$2, "VBID"&amp;COUNTIF(C$13:C1539, 'Dropdown Selections'!BF$2),C1539='Dropdown Selections'!BF$3, "SSBCI"&amp;COUNTIF(C$13:C1539, 'Dropdown Selections'!BF$3),C1539='Dropdown Selections'!BF$4, "UF"&amp;COUNTIF(C$13:C1539, 'Dropdown Selections'!BF$4),C1539='Dropdown Selections'!BF$5, "MA"&amp;COUNTIF(C$13:C1539, 'Dropdown Selections'!BF$5))</f>
        <v/>
      </c>
      <c r="I1539" s="20" t="str">
        <f t="shared" si="46"/>
        <v/>
      </c>
      <c r="N1539" s="20" t="str">
        <f t="shared" si="47"/>
        <v/>
      </c>
    </row>
    <row r="1540" spans="2:14">
      <c r="B1540" s="20" t="str" cm="1">
        <f t="array" ref="B1540">_xlfn.IFS(ISBLANK(C1540), "", C1540='Dropdown Selections'!BF$2, "VBID"&amp;COUNTIF(C$13:C1540, 'Dropdown Selections'!BF$2),C1540='Dropdown Selections'!BF$3, "SSBCI"&amp;COUNTIF(C$13:C1540, 'Dropdown Selections'!BF$3),C1540='Dropdown Selections'!BF$4, "UF"&amp;COUNTIF(C$13:C1540, 'Dropdown Selections'!BF$4),C1540='Dropdown Selections'!BF$5, "MA"&amp;COUNTIF(C$13:C1540, 'Dropdown Selections'!BF$5))</f>
        <v/>
      </c>
      <c r="I1540" s="20" t="str">
        <f t="shared" si="46"/>
        <v/>
      </c>
      <c r="N1540" s="20" t="str">
        <f t="shared" si="47"/>
        <v/>
      </c>
    </row>
    <row r="1541" spans="2:14">
      <c r="B1541" s="20" t="str" cm="1">
        <f t="array" ref="B1541">_xlfn.IFS(ISBLANK(C1541), "", C1541='Dropdown Selections'!BF$2, "VBID"&amp;COUNTIF(C$13:C1541, 'Dropdown Selections'!BF$2),C1541='Dropdown Selections'!BF$3, "SSBCI"&amp;COUNTIF(C$13:C1541, 'Dropdown Selections'!BF$3),C1541='Dropdown Selections'!BF$4, "UF"&amp;COUNTIF(C$13:C1541, 'Dropdown Selections'!BF$4),C1541='Dropdown Selections'!BF$5, "MA"&amp;COUNTIF(C$13:C1541, 'Dropdown Selections'!BF$5))</f>
        <v/>
      </c>
      <c r="I1541" s="20" t="str">
        <f t="shared" si="46"/>
        <v/>
      </c>
      <c r="N1541" s="20" t="str">
        <f t="shared" si="47"/>
        <v/>
      </c>
    </row>
    <row r="1542" spans="2:14">
      <c r="B1542" s="20" t="str" cm="1">
        <f t="array" ref="B1542">_xlfn.IFS(ISBLANK(C1542), "", C1542='Dropdown Selections'!BF$2, "VBID"&amp;COUNTIF(C$13:C1542, 'Dropdown Selections'!BF$2),C1542='Dropdown Selections'!BF$3, "SSBCI"&amp;COUNTIF(C$13:C1542, 'Dropdown Selections'!BF$3),C1542='Dropdown Selections'!BF$4, "UF"&amp;COUNTIF(C$13:C1542, 'Dropdown Selections'!BF$4),C1542='Dropdown Selections'!BF$5, "MA"&amp;COUNTIF(C$13:C1542, 'Dropdown Selections'!BF$5))</f>
        <v/>
      </c>
      <c r="I1542" s="20" t="str">
        <f t="shared" si="46"/>
        <v/>
      </c>
      <c r="N1542" s="20" t="str">
        <f t="shared" si="47"/>
        <v/>
      </c>
    </row>
    <row r="1543" spans="2:14">
      <c r="B1543" s="20" t="str" cm="1">
        <f t="array" ref="B1543">_xlfn.IFS(ISBLANK(C1543), "", C1543='Dropdown Selections'!BF$2, "VBID"&amp;COUNTIF(C$13:C1543, 'Dropdown Selections'!BF$2),C1543='Dropdown Selections'!BF$3, "SSBCI"&amp;COUNTIF(C$13:C1543, 'Dropdown Selections'!BF$3),C1543='Dropdown Selections'!BF$4, "UF"&amp;COUNTIF(C$13:C1543, 'Dropdown Selections'!BF$4),C1543='Dropdown Selections'!BF$5, "MA"&amp;COUNTIF(C$13:C1543, 'Dropdown Selections'!BF$5))</f>
        <v/>
      </c>
      <c r="I1543" s="20" t="str">
        <f t="shared" si="46"/>
        <v/>
      </c>
      <c r="N1543" s="20" t="str">
        <f t="shared" si="47"/>
        <v/>
      </c>
    </row>
    <row r="1544" spans="2:14">
      <c r="B1544" s="20" t="str" cm="1">
        <f t="array" ref="B1544">_xlfn.IFS(ISBLANK(C1544), "", C1544='Dropdown Selections'!BF$2, "VBID"&amp;COUNTIF(C$13:C1544, 'Dropdown Selections'!BF$2),C1544='Dropdown Selections'!BF$3, "SSBCI"&amp;COUNTIF(C$13:C1544, 'Dropdown Selections'!BF$3),C1544='Dropdown Selections'!BF$4, "UF"&amp;COUNTIF(C$13:C1544, 'Dropdown Selections'!BF$4),C1544='Dropdown Selections'!BF$5, "MA"&amp;COUNTIF(C$13:C1544, 'Dropdown Selections'!BF$5))</f>
        <v/>
      </c>
      <c r="I1544" s="20" t="str">
        <f t="shared" si="46"/>
        <v/>
      </c>
      <c r="N1544" s="20" t="str">
        <f t="shared" si="47"/>
        <v/>
      </c>
    </row>
    <row r="1545" spans="2:14">
      <c r="B1545" s="20" t="str" cm="1">
        <f t="array" ref="B1545">_xlfn.IFS(ISBLANK(C1545), "", C1545='Dropdown Selections'!BF$2, "VBID"&amp;COUNTIF(C$13:C1545, 'Dropdown Selections'!BF$2),C1545='Dropdown Selections'!BF$3, "SSBCI"&amp;COUNTIF(C$13:C1545, 'Dropdown Selections'!BF$3),C1545='Dropdown Selections'!BF$4, "UF"&amp;COUNTIF(C$13:C1545, 'Dropdown Selections'!BF$4),C1545='Dropdown Selections'!BF$5, "MA"&amp;COUNTIF(C$13:C1545, 'Dropdown Selections'!BF$5))</f>
        <v/>
      </c>
      <c r="I1545" s="20" t="str">
        <f t="shared" si="46"/>
        <v/>
      </c>
      <c r="N1545" s="20" t="str">
        <f t="shared" si="47"/>
        <v/>
      </c>
    </row>
    <row r="1546" spans="2:14">
      <c r="B1546" s="20" t="str" cm="1">
        <f t="array" ref="B1546">_xlfn.IFS(ISBLANK(C1546), "", C1546='Dropdown Selections'!BF$2, "VBID"&amp;COUNTIF(C$13:C1546, 'Dropdown Selections'!BF$2),C1546='Dropdown Selections'!BF$3, "SSBCI"&amp;COUNTIF(C$13:C1546, 'Dropdown Selections'!BF$3),C1546='Dropdown Selections'!BF$4, "UF"&amp;COUNTIF(C$13:C1546, 'Dropdown Selections'!BF$4),C1546='Dropdown Selections'!BF$5, "MA"&amp;COUNTIF(C$13:C1546, 'Dropdown Selections'!BF$5))</f>
        <v/>
      </c>
      <c r="I1546" s="20" t="str">
        <f t="shared" si="46"/>
        <v/>
      </c>
      <c r="N1546" s="20" t="str">
        <f t="shared" si="47"/>
        <v/>
      </c>
    </row>
    <row r="1547" spans="2:14">
      <c r="B1547" s="20" t="str" cm="1">
        <f t="array" ref="B1547">_xlfn.IFS(ISBLANK(C1547), "", C1547='Dropdown Selections'!BF$2, "VBID"&amp;COUNTIF(C$13:C1547, 'Dropdown Selections'!BF$2),C1547='Dropdown Selections'!BF$3, "SSBCI"&amp;COUNTIF(C$13:C1547, 'Dropdown Selections'!BF$3),C1547='Dropdown Selections'!BF$4, "UF"&amp;COUNTIF(C$13:C1547, 'Dropdown Selections'!BF$4),C1547='Dropdown Selections'!BF$5, "MA"&amp;COUNTIF(C$13:C1547, 'Dropdown Selections'!BF$5))</f>
        <v/>
      </c>
      <c r="I1547" s="20" t="str">
        <f t="shared" si="46"/>
        <v/>
      </c>
      <c r="N1547" s="20" t="str">
        <f t="shared" si="47"/>
        <v/>
      </c>
    </row>
    <row r="1548" spans="2:14">
      <c r="B1548" s="20" t="str" cm="1">
        <f t="array" ref="B1548">_xlfn.IFS(ISBLANK(C1548), "", C1548='Dropdown Selections'!BF$2, "VBID"&amp;COUNTIF(C$13:C1548, 'Dropdown Selections'!BF$2),C1548='Dropdown Selections'!BF$3, "SSBCI"&amp;COUNTIF(C$13:C1548, 'Dropdown Selections'!BF$3),C1548='Dropdown Selections'!BF$4, "UF"&amp;COUNTIF(C$13:C1548, 'Dropdown Selections'!BF$4),C1548='Dropdown Selections'!BF$5, "MA"&amp;COUNTIF(C$13:C1548, 'Dropdown Selections'!BF$5))</f>
        <v/>
      </c>
      <c r="I1548" s="20" t="str">
        <f t="shared" si="46"/>
        <v/>
      </c>
      <c r="N1548" s="20" t="str">
        <f t="shared" si="47"/>
        <v/>
      </c>
    </row>
    <row r="1549" spans="2:14">
      <c r="B1549" s="20" t="str" cm="1">
        <f t="array" ref="B1549">_xlfn.IFS(ISBLANK(C1549), "", C1549='Dropdown Selections'!BF$2, "VBID"&amp;COUNTIF(C$13:C1549, 'Dropdown Selections'!BF$2),C1549='Dropdown Selections'!BF$3, "SSBCI"&amp;COUNTIF(C$13:C1549, 'Dropdown Selections'!BF$3),C1549='Dropdown Selections'!BF$4, "UF"&amp;COUNTIF(C$13:C1549, 'Dropdown Selections'!BF$4),C1549='Dropdown Selections'!BF$5, "MA"&amp;COUNTIF(C$13:C1549, 'Dropdown Selections'!BF$5))</f>
        <v/>
      </c>
      <c r="I1549" s="20" t="str">
        <f t="shared" si="46"/>
        <v/>
      </c>
      <c r="N1549" s="20" t="str">
        <f t="shared" si="47"/>
        <v/>
      </c>
    </row>
    <row r="1550" spans="2:14">
      <c r="B1550" s="20" t="str" cm="1">
        <f t="array" ref="B1550">_xlfn.IFS(ISBLANK(C1550), "", C1550='Dropdown Selections'!BF$2, "VBID"&amp;COUNTIF(C$13:C1550, 'Dropdown Selections'!BF$2),C1550='Dropdown Selections'!BF$3, "SSBCI"&amp;COUNTIF(C$13:C1550, 'Dropdown Selections'!BF$3),C1550='Dropdown Selections'!BF$4, "UF"&amp;COUNTIF(C$13:C1550, 'Dropdown Selections'!BF$4),C1550='Dropdown Selections'!BF$5, "MA"&amp;COUNTIF(C$13:C1550, 'Dropdown Selections'!BF$5))</f>
        <v/>
      </c>
      <c r="I1550" s="20" t="str">
        <f t="shared" ref="I1550:I1613" si="48">IF(NOT(ISBLANK(J1550)), "CRC"&amp;ROW(I1550)-12,"")</f>
        <v/>
      </c>
      <c r="N1550" s="20" t="str">
        <f t="shared" ref="N1550:N1613" si="49">IF(NOT(ISBLANK(O1550)), "DRC"&amp;ROW(N1550)-12,"")</f>
        <v/>
      </c>
    </row>
    <row r="1551" spans="2:14">
      <c r="B1551" s="20" t="str" cm="1">
        <f t="array" ref="B1551">_xlfn.IFS(ISBLANK(C1551), "", C1551='Dropdown Selections'!BF$2, "VBID"&amp;COUNTIF(C$13:C1551, 'Dropdown Selections'!BF$2),C1551='Dropdown Selections'!BF$3, "SSBCI"&amp;COUNTIF(C$13:C1551, 'Dropdown Selections'!BF$3),C1551='Dropdown Selections'!BF$4, "UF"&amp;COUNTIF(C$13:C1551, 'Dropdown Selections'!BF$4),C1551='Dropdown Selections'!BF$5, "MA"&amp;COUNTIF(C$13:C1551, 'Dropdown Selections'!BF$5))</f>
        <v/>
      </c>
      <c r="I1551" s="20" t="str">
        <f t="shared" si="48"/>
        <v/>
      </c>
      <c r="N1551" s="20" t="str">
        <f t="shared" si="49"/>
        <v/>
      </c>
    </row>
    <row r="1552" spans="2:14">
      <c r="B1552" s="20" t="str" cm="1">
        <f t="array" ref="B1552">_xlfn.IFS(ISBLANK(C1552), "", C1552='Dropdown Selections'!BF$2, "VBID"&amp;COUNTIF(C$13:C1552, 'Dropdown Selections'!BF$2),C1552='Dropdown Selections'!BF$3, "SSBCI"&amp;COUNTIF(C$13:C1552, 'Dropdown Selections'!BF$3),C1552='Dropdown Selections'!BF$4, "UF"&amp;COUNTIF(C$13:C1552, 'Dropdown Selections'!BF$4),C1552='Dropdown Selections'!BF$5, "MA"&amp;COUNTIF(C$13:C1552, 'Dropdown Selections'!BF$5))</f>
        <v/>
      </c>
      <c r="I1552" s="20" t="str">
        <f t="shared" si="48"/>
        <v/>
      </c>
      <c r="N1552" s="20" t="str">
        <f t="shared" si="49"/>
        <v/>
      </c>
    </row>
    <row r="1553" spans="2:14">
      <c r="B1553" s="20" t="str" cm="1">
        <f t="array" ref="B1553">_xlfn.IFS(ISBLANK(C1553), "", C1553='Dropdown Selections'!BF$2, "VBID"&amp;COUNTIF(C$13:C1553, 'Dropdown Selections'!BF$2),C1553='Dropdown Selections'!BF$3, "SSBCI"&amp;COUNTIF(C$13:C1553, 'Dropdown Selections'!BF$3),C1553='Dropdown Selections'!BF$4, "UF"&amp;COUNTIF(C$13:C1553, 'Dropdown Selections'!BF$4),C1553='Dropdown Selections'!BF$5, "MA"&amp;COUNTIF(C$13:C1553, 'Dropdown Selections'!BF$5))</f>
        <v/>
      </c>
      <c r="I1553" s="20" t="str">
        <f t="shared" si="48"/>
        <v/>
      </c>
      <c r="N1553" s="20" t="str">
        <f t="shared" si="49"/>
        <v/>
      </c>
    </row>
    <row r="1554" spans="2:14">
      <c r="B1554" s="20" t="str" cm="1">
        <f t="array" ref="B1554">_xlfn.IFS(ISBLANK(C1554), "", C1554='Dropdown Selections'!BF$2, "VBID"&amp;COUNTIF(C$13:C1554, 'Dropdown Selections'!BF$2),C1554='Dropdown Selections'!BF$3, "SSBCI"&amp;COUNTIF(C$13:C1554, 'Dropdown Selections'!BF$3),C1554='Dropdown Selections'!BF$4, "UF"&amp;COUNTIF(C$13:C1554, 'Dropdown Selections'!BF$4),C1554='Dropdown Selections'!BF$5, "MA"&amp;COUNTIF(C$13:C1554, 'Dropdown Selections'!BF$5))</f>
        <v/>
      </c>
      <c r="I1554" s="20" t="str">
        <f t="shared" si="48"/>
        <v/>
      </c>
      <c r="N1554" s="20" t="str">
        <f t="shared" si="49"/>
        <v/>
      </c>
    </row>
    <row r="1555" spans="2:14">
      <c r="B1555" s="20" t="str" cm="1">
        <f t="array" ref="B1555">_xlfn.IFS(ISBLANK(C1555), "", C1555='Dropdown Selections'!BF$2, "VBID"&amp;COUNTIF(C$13:C1555, 'Dropdown Selections'!BF$2),C1555='Dropdown Selections'!BF$3, "SSBCI"&amp;COUNTIF(C$13:C1555, 'Dropdown Selections'!BF$3),C1555='Dropdown Selections'!BF$4, "UF"&amp;COUNTIF(C$13:C1555, 'Dropdown Selections'!BF$4),C1555='Dropdown Selections'!BF$5, "MA"&amp;COUNTIF(C$13:C1555, 'Dropdown Selections'!BF$5))</f>
        <v/>
      </c>
      <c r="I1555" s="20" t="str">
        <f t="shared" si="48"/>
        <v/>
      </c>
      <c r="N1555" s="20" t="str">
        <f t="shared" si="49"/>
        <v/>
      </c>
    </row>
    <row r="1556" spans="2:14">
      <c r="B1556" s="20" t="str" cm="1">
        <f t="array" ref="B1556">_xlfn.IFS(ISBLANK(C1556), "", C1556='Dropdown Selections'!BF$2, "VBID"&amp;COUNTIF(C$13:C1556, 'Dropdown Selections'!BF$2),C1556='Dropdown Selections'!BF$3, "SSBCI"&amp;COUNTIF(C$13:C1556, 'Dropdown Selections'!BF$3),C1556='Dropdown Selections'!BF$4, "UF"&amp;COUNTIF(C$13:C1556, 'Dropdown Selections'!BF$4),C1556='Dropdown Selections'!BF$5, "MA"&amp;COUNTIF(C$13:C1556, 'Dropdown Selections'!BF$5))</f>
        <v/>
      </c>
      <c r="I1556" s="20" t="str">
        <f t="shared" si="48"/>
        <v/>
      </c>
      <c r="N1556" s="20" t="str">
        <f t="shared" si="49"/>
        <v/>
      </c>
    </row>
    <row r="1557" spans="2:14">
      <c r="B1557" s="20" t="str" cm="1">
        <f t="array" ref="B1557">_xlfn.IFS(ISBLANK(C1557), "", C1557='Dropdown Selections'!BF$2, "VBID"&amp;COUNTIF(C$13:C1557, 'Dropdown Selections'!BF$2),C1557='Dropdown Selections'!BF$3, "SSBCI"&amp;COUNTIF(C$13:C1557, 'Dropdown Selections'!BF$3),C1557='Dropdown Selections'!BF$4, "UF"&amp;COUNTIF(C$13:C1557, 'Dropdown Selections'!BF$4),C1557='Dropdown Selections'!BF$5, "MA"&amp;COUNTIF(C$13:C1557, 'Dropdown Selections'!BF$5))</f>
        <v/>
      </c>
      <c r="I1557" s="20" t="str">
        <f t="shared" si="48"/>
        <v/>
      </c>
      <c r="N1557" s="20" t="str">
        <f t="shared" si="49"/>
        <v/>
      </c>
    </row>
    <row r="1558" spans="2:14">
      <c r="B1558" s="20" t="str" cm="1">
        <f t="array" ref="B1558">_xlfn.IFS(ISBLANK(C1558), "", C1558='Dropdown Selections'!BF$2, "VBID"&amp;COUNTIF(C$13:C1558, 'Dropdown Selections'!BF$2),C1558='Dropdown Selections'!BF$3, "SSBCI"&amp;COUNTIF(C$13:C1558, 'Dropdown Selections'!BF$3),C1558='Dropdown Selections'!BF$4, "UF"&amp;COUNTIF(C$13:C1558, 'Dropdown Selections'!BF$4),C1558='Dropdown Selections'!BF$5, "MA"&amp;COUNTIF(C$13:C1558, 'Dropdown Selections'!BF$5))</f>
        <v/>
      </c>
      <c r="I1558" s="20" t="str">
        <f t="shared" si="48"/>
        <v/>
      </c>
      <c r="N1558" s="20" t="str">
        <f t="shared" si="49"/>
        <v/>
      </c>
    </row>
    <row r="1559" spans="2:14">
      <c r="B1559" s="20" t="str" cm="1">
        <f t="array" ref="B1559">_xlfn.IFS(ISBLANK(C1559), "", C1559='Dropdown Selections'!BF$2, "VBID"&amp;COUNTIF(C$13:C1559, 'Dropdown Selections'!BF$2),C1559='Dropdown Selections'!BF$3, "SSBCI"&amp;COUNTIF(C$13:C1559, 'Dropdown Selections'!BF$3),C1559='Dropdown Selections'!BF$4, "UF"&amp;COUNTIF(C$13:C1559, 'Dropdown Selections'!BF$4),C1559='Dropdown Selections'!BF$5, "MA"&amp;COUNTIF(C$13:C1559, 'Dropdown Selections'!BF$5))</f>
        <v/>
      </c>
      <c r="I1559" s="20" t="str">
        <f t="shared" si="48"/>
        <v/>
      </c>
      <c r="N1559" s="20" t="str">
        <f t="shared" si="49"/>
        <v/>
      </c>
    </row>
    <row r="1560" spans="2:14">
      <c r="B1560" s="20" t="str" cm="1">
        <f t="array" ref="B1560">_xlfn.IFS(ISBLANK(C1560), "", C1560='Dropdown Selections'!BF$2, "VBID"&amp;COUNTIF(C$13:C1560, 'Dropdown Selections'!BF$2),C1560='Dropdown Selections'!BF$3, "SSBCI"&amp;COUNTIF(C$13:C1560, 'Dropdown Selections'!BF$3),C1560='Dropdown Selections'!BF$4, "UF"&amp;COUNTIF(C$13:C1560, 'Dropdown Selections'!BF$4),C1560='Dropdown Selections'!BF$5, "MA"&amp;COUNTIF(C$13:C1560, 'Dropdown Selections'!BF$5))</f>
        <v/>
      </c>
      <c r="I1560" s="20" t="str">
        <f t="shared" si="48"/>
        <v/>
      </c>
      <c r="N1560" s="20" t="str">
        <f t="shared" si="49"/>
        <v/>
      </c>
    </row>
    <row r="1561" spans="2:14">
      <c r="B1561" s="20" t="str" cm="1">
        <f t="array" ref="B1561">_xlfn.IFS(ISBLANK(C1561), "", C1561='Dropdown Selections'!BF$2, "VBID"&amp;COUNTIF(C$13:C1561, 'Dropdown Selections'!BF$2),C1561='Dropdown Selections'!BF$3, "SSBCI"&amp;COUNTIF(C$13:C1561, 'Dropdown Selections'!BF$3),C1561='Dropdown Selections'!BF$4, "UF"&amp;COUNTIF(C$13:C1561, 'Dropdown Selections'!BF$4),C1561='Dropdown Selections'!BF$5, "MA"&amp;COUNTIF(C$13:C1561, 'Dropdown Selections'!BF$5))</f>
        <v/>
      </c>
      <c r="I1561" s="20" t="str">
        <f t="shared" si="48"/>
        <v/>
      </c>
      <c r="N1561" s="20" t="str">
        <f t="shared" si="49"/>
        <v/>
      </c>
    </row>
    <row r="1562" spans="2:14">
      <c r="B1562" s="20" t="str" cm="1">
        <f t="array" ref="B1562">_xlfn.IFS(ISBLANK(C1562), "", C1562='Dropdown Selections'!BF$2, "VBID"&amp;COUNTIF(C$13:C1562, 'Dropdown Selections'!BF$2),C1562='Dropdown Selections'!BF$3, "SSBCI"&amp;COUNTIF(C$13:C1562, 'Dropdown Selections'!BF$3),C1562='Dropdown Selections'!BF$4, "UF"&amp;COUNTIF(C$13:C1562, 'Dropdown Selections'!BF$4),C1562='Dropdown Selections'!BF$5, "MA"&amp;COUNTIF(C$13:C1562, 'Dropdown Selections'!BF$5))</f>
        <v/>
      </c>
      <c r="I1562" s="20" t="str">
        <f t="shared" si="48"/>
        <v/>
      </c>
      <c r="N1562" s="20" t="str">
        <f t="shared" si="49"/>
        <v/>
      </c>
    </row>
    <row r="1563" spans="2:14">
      <c r="B1563" s="20" t="str" cm="1">
        <f t="array" ref="B1563">_xlfn.IFS(ISBLANK(C1563), "", C1563='Dropdown Selections'!BF$2, "VBID"&amp;COUNTIF(C$13:C1563, 'Dropdown Selections'!BF$2),C1563='Dropdown Selections'!BF$3, "SSBCI"&amp;COUNTIF(C$13:C1563, 'Dropdown Selections'!BF$3),C1563='Dropdown Selections'!BF$4, "UF"&amp;COUNTIF(C$13:C1563, 'Dropdown Selections'!BF$4),C1563='Dropdown Selections'!BF$5, "MA"&amp;COUNTIF(C$13:C1563, 'Dropdown Selections'!BF$5))</f>
        <v/>
      </c>
      <c r="I1563" s="20" t="str">
        <f t="shared" si="48"/>
        <v/>
      </c>
      <c r="N1563" s="20" t="str">
        <f t="shared" si="49"/>
        <v/>
      </c>
    </row>
    <row r="1564" spans="2:14">
      <c r="B1564" s="20" t="str" cm="1">
        <f t="array" ref="B1564">_xlfn.IFS(ISBLANK(C1564), "", C1564='Dropdown Selections'!BF$2, "VBID"&amp;COUNTIF(C$13:C1564, 'Dropdown Selections'!BF$2),C1564='Dropdown Selections'!BF$3, "SSBCI"&amp;COUNTIF(C$13:C1564, 'Dropdown Selections'!BF$3),C1564='Dropdown Selections'!BF$4, "UF"&amp;COUNTIF(C$13:C1564, 'Dropdown Selections'!BF$4),C1564='Dropdown Selections'!BF$5, "MA"&amp;COUNTIF(C$13:C1564, 'Dropdown Selections'!BF$5))</f>
        <v/>
      </c>
      <c r="I1564" s="20" t="str">
        <f t="shared" si="48"/>
        <v/>
      </c>
      <c r="N1564" s="20" t="str">
        <f t="shared" si="49"/>
        <v/>
      </c>
    </row>
    <row r="1565" spans="2:14">
      <c r="B1565" s="20" t="str" cm="1">
        <f t="array" ref="B1565">_xlfn.IFS(ISBLANK(C1565), "", C1565='Dropdown Selections'!BF$2, "VBID"&amp;COUNTIF(C$13:C1565, 'Dropdown Selections'!BF$2),C1565='Dropdown Selections'!BF$3, "SSBCI"&amp;COUNTIF(C$13:C1565, 'Dropdown Selections'!BF$3),C1565='Dropdown Selections'!BF$4, "UF"&amp;COUNTIF(C$13:C1565, 'Dropdown Selections'!BF$4),C1565='Dropdown Selections'!BF$5, "MA"&amp;COUNTIF(C$13:C1565, 'Dropdown Selections'!BF$5))</f>
        <v/>
      </c>
      <c r="I1565" s="20" t="str">
        <f t="shared" si="48"/>
        <v/>
      </c>
      <c r="N1565" s="20" t="str">
        <f t="shared" si="49"/>
        <v/>
      </c>
    </row>
    <row r="1566" spans="2:14">
      <c r="B1566" s="20" t="str" cm="1">
        <f t="array" ref="B1566">_xlfn.IFS(ISBLANK(C1566), "", C1566='Dropdown Selections'!BF$2, "VBID"&amp;COUNTIF(C$13:C1566, 'Dropdown Selections'!BF$2),C1566='Dropdown Selections'!BF$3, "SSBCI"&amp;COUNTIF(C$13:C1566, 'Dropdown Selections'!BF$3),C1566='Dropdown Selections'!BF$4, "UF"&amp;COUNTIF(C$13:C1566, 'Dropdown Selections'!BF$4),C1566='Dropdown Selections'!BF$5, "MA"&amp;COUNTIF(C$13:C1566, 'Dropdown Selections'!BF$5))</f>
        <v/>
      </c>
      <c r="I1566" s="20" t="str">
        <f t="shared" si="48"/>
        <v/>
      </c>
      <c r="N1566" s="20" t="str">
        <f t="shared" si="49"/>
        <v/>
      </c>
    </row>
    <row r="1567" spans="2:14">
      <c r="B1567" s="20" t="str" cm="1">
        <f t="array" ref="B1567">_xlfn.IFS(ISBLANK(C1567), "", C1567='Dropdown Selections'!BF$2, "VBID"&amp;COUNTIF(C$13:C1567, 'Dropdown Selections'!BF$2),C1567='Dropdown Selections'!BF$3, "SSBCI"&amp;COUNTIF(C$13:C1567, 'Dropdown Selections'!BF$3),C1567='Dropdown Selections'!BF$4, "UF"&amp;COUNTIF(C$13:C1567, 'Dropdown Selections'!BF$4),C1567='Dropdown Selections'!BF$5, "MA"&amp;COUNTIF(C$13:C1567, 'Dropdown Selections'!BF$5))</f>
        <v/>
      </c>
      <c r="I1567" s="20" t="str">
        <f t="shared" si="48"/>
        <v/>
      </c>
      <c r="N1567" s="20" t="str">
        <f t="shared" si="49"/>
        <v/>
      </c>
    </row>
    <row r="1568" spans="2:14">
      <c r="B1568" s="20" t="str" cm="1">
        <f t="array" ref="B1568">_xlfn.IFS(ISBLANK(C1568), "", C1568='Dropdown Selections'!BF$2, "VBID"&amp;COUNTIF(C$13:C1568, 'Dropdown Selections'!BF$2),C1568='Dropdown Selections'!BF$3, "SSBCI"&amp;COUNTIF(C$13:C1568, 'Dropdown Selections'!BF$3),C1568='Dropdown Selections'!BF$4, "UF"&amp;COUNTIF(C$13:C1568, 'Dropdown Selections'!BF$4),C1568='Dropdown Selections'!BF$5, "MA"&amp;COUNTIF(C$13:C1568, 'Dropdown Selections'!BF$5))</f>
        <v/>
      </c>
      <c r="I1568" s="20" t="str">
        <f t="shared" si="48"/>
        <v/>
      </c>
      <c r="N1568" s="20" t="str">
        <f t="shared" si="49"/>
        <v/>
      </c>
    </row>
    <row r="1569" spans="2:14">
      <c r="B1569" s="20" t="str" cm="1">
        <f t="array" ref="B1569">_xlfn.IFS(ISBLANK(C1569), "", C1569='Dropdown Selections'!BF$2, "VBID"&amp;COUNTIF(C$13:C1569, 'Dropdown Selections'!BF$2),C1569='Dropdown Selections'!BF$3, "SSBCI"&amp;COUNTIF(C$13:C1569, 'Dropdown Selections'!BF$3),C1569='Dropdown Selections'!BF$4, "UF"&amp;COUNTIF(C$13:C1569, 'Dropdown Selections'!BF$4),C1569='Dropdown Selections'!BF$5, "MA"&amp;COUNTIF(C$13:C1569, 'Dropdown Selections'!BF$5))</f>
        <v/>
      </c>
      <c r="I1569" s="20" t="str">
        <f t="shared" si="48"/>
        <v/>
      </c>
      <c r="N1569" s="20" t="str">
        <f t="shared" si="49"/>
        <v/>
      </c>
    </row>
    <row r="1570" spans="2:14">
      <c r="B1570" s="20" t="str" cm="1">
        <f t="array" ref="B1570">_xlfn.IFS(ISBLANK(C1570), "", C1570='Dropdown Selections'!BF$2, "VBID"&amp;COUNTIF(C$13:C1570, 'Dropdown Selections'!BF$2),C1570='Dropdown Selections'!BF$3, "SSBCI"&amp;COUNTIF(C$13:C1570, 'Dropdown Selections'!BF$3),C1570='Dropdown Selections'!BF$4, "UF"&amp;COUNTIF(C$13:C1570, 'Dropdown Selections'!BF$4),C1570='Dropdown Selections'!BF$5, "MA"&amp;COUNTIF(C$13:C1570, 'Dropdown Selections'!BF$5))</f>
        <v/>
      </c>
      <c r="I1570" s="20" t="str">
        <f t="shared" si="48"/>
        <v/>
      </c>
      <c r="N1570" s="20" t="str">
        <f t="shared" si="49"/>
        <v/>
      </c>
    </row>
    <row r="1571" spans="2:14">
      <c r="B1571" s="20" t="str" cm="1">
        <f t="array" ref="B1571">_xlfn.IFS(ISBLANK(C1571), "", C1571='Dropdown Selections'!BF$2, "VBID"&amp;COUNTIF(C$13:C1571, 'Dropdown Selections'!BF$2),C1571='Dropdown Selections'!BF$3, "SSBCI"&amp;COUNTIF(C$13:C1571, 'Dropdown Selections'!BF$3),C1571='Dropdown Selections'!BF$4, "UF"&amp;COUNTIF(C$13:C1571, 'Dropdown Selections'!BF$4),C1571='Dropdown Selections'!BF$5, "MA"&amp;COUNTIF(C$13:C1571, 'Dropdown Selections'!BF$5))</f>
        <v/>
      </c>
      <c r="I1571" s="20" t="str">
        <f t="shared" si="48"/>
        <v/>
      </c>
      <c r="N1571" s="20" t="str">
        <f t="shared" si="49"/>
        <v/>
      </c>
    </row>
    <row r="1572" spans="2:14">
      <c r="B1572" s="20" t="str" cm="1">
        <f t="array" ref="B1572">_xlfn.IFS(ISBLANK(C1572), "", C1572='Dropdown Selections'!BF$2, "VBID"&amp;COUNTIF(C$13:C1572, 'Dropdown Selections'!BF$2),C1572='Dropdown Selections'!BF$3, "SSBCI"&amp;COUNTIF(C$13:C1572, 'Dropdown Selections'!BF$3),C1572='Dropdown Selections'!BF$4, "UF"&amp;COUNTIF(C$13:C1572, 'Dropdown Selections'!BF$4),C1572='Dropdown Selections'!BF$5, "MA"&amp;COUNTIF(C$13:C1572, 'Dropdown Selections'!BF$5))</f>
        <v/>
      </c>
      <c r="I1572" s="20" t="str">
        <f t="shared" si="48"/>
        <v/>
      </c>
      <c r="N1572" s="20" t="str">
        <f t="shared" si="49"/>
        <v/>
      </c>
    </row>
    <row r="1573" spans="2:14">
      <c r="B1573" s="20" t="str" cm="1">
        <f t="array" ref="B1573">_xlfn.IFS(ISBLANK(C1573), "", C1573='Dropdown Selections'!BF$2, "VBID"&amp;COUNTIF(C$13:C1573, 'Dropdown Selections'!BF$2),C1573='Dropdown Selections'!BF$3, "SSBCI"&amp;COUNTIF(C$13:C1573, 'Dropdown Selections'!BF$3),C1573='Dropdown Selections'!BF$4, "UF"&amp;COUNTIF(C$13:C1573, 'Dropdown Selections'!BF$4),C1573='Dropdown Selections'!BF$5, "MA"&amp;COUNTIF(C$13:C1573, 'Dropdown Selections'!BF$5))</f>
        <v/>
      </c>
      <c r="I1573" s="20" t="str">
        <f t="shared" si="48"/>
        <v/>
      </c>
      <c r="N1573" s="20" t="str">
        <f t="shared" si="49"/>
        <v/>
      </c>
    </row>
    <row r="1574" spans="2:14">
      <c r="B1574" s="20" t="str" cm="1">
        <f t="array" ref="B1574">_xlfn.IFS(ISBLANK(C1574), "", C1574='Dropdown Selections'!BF$2, "VBID"&amp;COUNTIF(C$13:C1574, 'Dropdown Selections'!BF$2),C1574='Dropdown Selections'!BF$3, "SSBCI"&amp;COUNTIF(C$13:C1574, 'Dropdown Selections'!BF$3),C1574='Dropdown Selections'!BF$4, "UF"&amp;COUNTIF(C$13:C1574, 'Dropdown Selections'!BF$4),C1574='Dropdown Selections'!BF$5, "MA"&amp;COUNTIF(C$13:C1574, 'Dropdown Selections'!BF$5))</f>
        <v/>
      </c>
      <c r="I1574" s="20" t="str">
        <f t="shared" si="48"/>
        <v/>
      </c>
      <c r="N1574" s="20" t="str">
        <f t="shared" si="49"/>
        <v/>
      </c>
    </row>
    <row r="1575" spans="2:14">
      <c r="B1575" s="20" t="str" cm="1">
        <f t="array" ref="B1575">_xlfn.IFS(ISBLANK(C1575), "", C1575='Dropdown Selections'!BF$2, "VBID"&amp;COUNTIF(C$13:C1575, 'Dropdown Selections'!BF$2),C1575='Dropdown Selections'!BF$3, "SSBCI"&amp;COUNTIF(C$13:C1575, 'Dropdown Selections'!BF$3),C1575='Dropdown Selections'!BF$4, "UF"&amp;COUNTIF(C$13:C1575, 'Dropdown Selections'!BF$4),C1575='Dropdown Selections'!BF$5, "MA"&amp;COUNTIF(C$13:C1575, 'Dropdown Selections'!BF$5))</f>
        <v/>
      </c>
      <c r="I1575" s="20" t="str">
        <f t="shared" si="48"/>
        <v/>
      </c>
      <c r="N1575" s="20" t="str">
        <f t="shared" si="49"/>
        <v/>
      </c>
    </row>
    <row r="1576" spans="2:14">
      <c r="B1576" s="20" t="str" cm="1">
        <f t="array" ref="B1576">_xlfn.IFS(ISBLANK(C1576), "", C1576='Dropdown Selections'!BF$2, "VBID"&amp;COUNTIF(C$13:C1576, 'Dropdown Selections'!BF$2),C1576='Dropdown Selections'!BF$3, "SSBCI"&amp;COUNTIF(C$13:C1576, 'Dropdown Selections'!BF$3),C1576='Dropdown Selections'!BF$4, "UF"&amp;COUNTIF(C$13:C1576, 'Dropdown Selections'!BF$4),C1576='Dropdown Selections'!BF$5, "MA"&amp;COUNTIF(C$13:C1576, 'Dropdown Selections'!BF$5))</f>
        <v/>
      </c>
      <c r="I1576" s="20" t="str">
        <f t="shared" si="48"/>
        <v/>
      </c>
      <c r="N1576" s="20" t="str">
        <f t="shared" si="49"/>
        <v/>
      </c>
    </row>
    <row r="1577" spans="2:14">
      <c r="B1577" s="20" t="str" cm="1">
        <f t="array" ref="B1577">_xlfn.IFS(ISBLANK(C1577), "", C1577='Dropdown Selections'!BF$2, "VBID"&amp;COUNTIF(C$13:C1577, 'Dropdown Selections'!BF$2),C1577='Dropdown Selections'!BF$3, "SSBCI"&amp;COUNTIF(C$13:C1577, 'Dropdown Selections'!BF$3),C1577='Dropdown Selections'!BF$4, "UF"&amp;COUNTIF(C$13:C1577, 'Dropdown Selections'!BF$4),C1577='Dropdown Selections'!BF$5, "MA"&amp;COUNTIF(C$13:C1577, 'Dropdown Selections'!BF$5))</f>
        <v/>
      </c>
      <c r="I1577" s="20" t="str">
        <f t="shared" si="48"/>
        <v/>
      </c>
      <c r="N1577" s="20" t="str">
        <f t="shared" si="49"/>
        <v/>
      </c>
    </row>
    <row r="1578" spans="2:14">
      <c r="B1578" s="20" t="str" cm="1">
        <f t="array" ref="B1578">_xlfn.IFS(ISBLANK(C1578), "", C1578='Dropdown Selections'!BF$2, "VBID"&amp;COUNTIF(C$13:C1578, 'Dropdown Selections'!BF$2),C1578='Dropdown Selections'!BF$3, "SSBCI"&amp;COUNTIF(C$13:C1578, 'Dropdown Selections'!BF$3),C1578='Dropdown Selections'!BF$4, "UF"&amp;COUNTIF(C$13:C1578, 'Dropdown Selections'!BF$4),C1578='Dropdown Selections'!BF$5, "MA"&amp;COUNTIF(C$13:C1578, 'Dropdown Selections'!BF$5))</f>
        <v/>
      </c>
      <c r="I1578" s="20" t="str">
        <f t="shared" si="48"/>
        <v/>
      </c>
      <c r="N1578" s="20" t="str">
        <f t="shared" si="49"/>
        <v/>
      </c>
    </row>
    <row r="1579" spans="2:14">
      <c r="B1579" s="20" t="str" cm="1">
        <f t="array" ref="B1579">_xlfn.IFS(ISBLANK(C1579), "", C1579='Dropdown Selections'!BF$2, "VBID"&amp;COUNTIF(C$13:C1579, 'Dropdown Selections'!BF$2),C1579='Dropdown Selections'!BF$3, "SSBCI"&amp;COUNTIF(C$13:C1579, 'Dropdown Selections'!BF$3),C1579='Dropdown Selections'!BF$4, "UF"&amp;COUNTIF(C$13:C1579, 'Dropdown Selections'!BF$4),C1579='Dropdown Selections'!BF$5, "MA"&amp;COUNTIF(C$13:C1579, 'Dropdown Selections'!BF$5))</f>
        <v/>
      </c>
      <c r="I1579" s="20" t="str">
        <f t="shared" si="48"/>
        <v/>
      </c>
      <c r="N1579" s="20" t="str">
        <f t="shared" si="49"/>
        <v/>
      </c>
    </row>
    <row r="1580" spans="2:14">
      <c r="B1580" s="20" t="str" cm="1">
        <f t="array" ref="B1580">_xlfn.IFS(ISBLANK(C1580), "", C1580='Dropdown Selections'!BF$2, "VBID"&amp;COUNTIF(C$13:C1580, 'Dropdown Selections'!BF$2),C1580='Dropdown Selections'!BF$3, "SSBCI"&amp;COUNTIF(C$13:C1580, 'Dropdown Selections'!BF$3),C1580='Dropdown Selections'!BF$4, "UF"&amp;COUNTIF(C$13:C1580, 'Dropdown Selections'!BF$4),C1580='Dropdown Selections'!BF$5, "MA"&amp;COUNTIF(C$13:C1580, 'Dropdown Selections'!BF$5))</f>
        <v/>
      </c>
      <c r="I1580" s="20" t="str">
        <f t="shared" si="48"/>
        <v/>
      </c>
      <c r="N1580" s="20" t="str">
        <f t="shared" si="49"/>
        <v/>
      </c>
    </row>
    <row r="1581" spans="2:14">
      <c r="B1581" s="20" t="str" cm="1">
        <f t="array" ref="B1581">_xlfn.IFS(ISBLANK(C1581), "", C1581='Dropdown Selections'!BF$2, "VBID"&amp;COUNTIF(C$13:C1581, 'Dropdown Selections'!BF$2),C1581='Dropdown Selections'!BF$3, "SSBCI"&amp;COUNTIF(C$13:C1581, 'Dropdown Selections'!BF$3),C1581='Dropdown Selections'!BF$4, "UF"&amp;COUNTIF(C$13:C1581, 'Dropdown Selections'!BF$4),C1581='Dropdown Selections'!BF$5, "MA"&amp;COUNTIF(C$13:C1581, 'Dropdown Selections'!BF$5))</f>
        <v/>
      </c>
      <c r="I1581" s="20" t="str">
        <f t="shared" si="48"/>
        <v/>
      </c>
      <c r="N1581" s="20" t="str">
        <f t="shared" si="49"/>
        <v/>
      </c>
    </row>
    <row r="1582" spans="2:14">
      <c r="B1582" s="20" t="str" cm="1">
        <f t="array" ref="B1582">_xlfn.IFS(ISBLANK(C1582), "", C1582='Dropdown Selections'!BF$2, "VBID"&amp;COUNTIF(C$13:C1582, 'Dropdown Selections'!BF$2),C1582='Dropdown Selections'!BF$3, "SSBCI"&amp;COUNTIF(C$13:C1582, 'Dropdown Selections'!BF$3),C1582='Dropdown Selections'!BF$4, "UF"&amp;COUNTIF(C$13:C1582, 'Dropdown Selections'!BF$4),C1582='Dropdown Selections'!BF$5, "MA"&amp;COUNTIF(C$13:C1582, 'Dropdown Selections'!BF$5))</f>
        <v/>
      </c>
      <c r="I1582" s="20" t="str">
        <f t="shared" si="48"/>
        <v/>
      </c>
      <c r="N1582" s="20" t="str">
        <f t="shared" si="49"/>
        <v/>
      </c>
    </row>
    <row r="1583" spans="2:14">
      <c r="B1583" s="20" t="str" cm="1">
        <f t="array" ref="B1583">_xlfn.IFS(ISBLANK(C1583), "", C1583='Dropdown Selections'!BF$2, "VBID"&amp;COUNTIF(C$13:C1583, 'Dropdown Selections'!BF$2),C1583='Dropdown Selections'!BF$3, "SSBCI"&amp;COUNTIF(C$13:C1583, 'Dropdown Selections'!BF$3),C1583='Dropdown Selections'!BF$4, "UF"&amp;COUNTIF(C$13:C1583, 'Dropdown Selections'!BF$4),C1583='Dropdown Selections'!BF$5, "MA"&amp;COUNTIF(C$13:C1583, 'Dropdown Selections'!BF$5))</f>
        <v/>
      </c>
      <c r="I1583" s="20" t="str">
        <f t="shared" si="48"/>
        <v/>
      </c>
      <c r="N1583" s="20" t="str">
        <f t="shared" si="49"/>
        <v/>
      </c>
    </row>
    <row r="1584" spans="2:14">
      <c r="B1584" s="20" t="str" cm="1">
        <f t="array" ref="B1584">_xlfn.IFS(ISBLANK(C1584), "", C1584='Dropdown Selections'!BF$2, "VBID"&amp;COUNTIF(C$13:C1584, 'Dropdown Selections'!BF$2),C1584='Dropdown Selections'!BF$3, "SSBCI"&amp;COUNTIF(C$13:C1584, 'Dropdown Selections'!BF$3),C1584='Dropdown Selections'!BF$4, "UF"&amp;COUNTIF(C$13:C1584, 'Dropdown Selections'!BF$4),C1584='Dropdown Selections'!BF$5, "MA"&amp;COUNTIF(C$13:C1584, 'Dropdown Selections'!BF$5))</f>
        <v/>
      </c>
      <c r="I1584" s="20" t="str">
        <f t="shared" si="48"/>
        <v/>
      </c>
      <c r="N1584" s="20" t="str">
        <f t="shared" si="49"/>
        <v/>
      </c>
    </row>
    <row r="1585" spans="2:14">
      <c r="B1585" s="20" t="str" cm="1">
        <f t="array" ref="B1585">_xlfn.IFS(ISBLANK(C1585), "", C1585='Dropdown Selections'!BF$2, "VBID"&amp;COUNTIF(C$13:C1585, 'Dropdown Selections'!BF$2),C1585='Dropdown Selections'!BF$3, "SSBCI"&amp;COUNTIF(C$13:C1585, 'Dropdown Selections'!BF$3),C1585='Dropdown Selections'!BF$4, "UF"&amp;COUNTIF(C$13:C1585, 'Dropdown Selections'!BF$4),C1585='Dropdown Selections'!BF$5, "MA"&amp;COUNTIF(C$13:C1585, 'Dropdown Selections'!BF$5))</f>
        <v/>
      </c>
      <c r="I1585" s="20" t="str">
        <f t="shared" si="48"/>
        <v/>
      </c>
      <c r="N1585" s="20" t="str">
        <f t="shared" si="49"/>
        <v/>
      </c>
    </row>
    <row r="1586" spans="2:14">
      <c r="B1586" s="20" t="str" cm="1">
        <f t="array" ref="B1586">_xlfn.IFS(ISBLANK(C1586), "", C1586='Dropdown Selections'!BF$2, "VBID"&amp;COUNTIF(C$13:C1586, 'Dropdown Selections'!BF$2),C1586='Dropdown Selections'!BF$3, "SSBCI"&amp;COUNTIF(C$13:C1586, 'Dropdown Selections'!BF$3),C1586='Dropdown Selections'!BF$4, "UF"&amp;COUNTIF(C$13:C1586, 'Dropdown Selections'!BF$4),C1586='Dropdown Selections'!BF$5, "MA"&amp;COUNTIF(C$13:C1586, 'Dropdown Selections'!BF$5))</f>
        <v/>
      </c>
      <c r="I1586" s="20" t="str">
        <f t="shared" si="48"/>
        <v/>
      </c>
      <c r="N1586" s="20" t="str">
        <f t="shared" si="49"/>
        <v/>
      </c>
    </row>
    <row r="1587" spans="2:14">
      <c r="B1587" s="20" t="str" cm="1">
        <f t="array" ref="B1587">_xlfn.IFS(ISBLANK(C1587), "", C1587='Dropdown Selections'!BF$2, "VBID"&amp;COUNTIF(C$13:C1587, 'Dropdown Selections'!BF$2),C1587='Dropdown Selections'!BF$3, "SSBCI"&amp;COUNTIF(C$13:C1587, 'Dropdown Selections'!BF$3),C1587='Dropdown Selections'!BF$4, "UF"&amp;COUNTIF(C$13:C1587, 'Dropdown Selections'!BF$4),C1587='Dropdown Selections'!BF$5, "MA"&amp;COUNTIF(C$13:C1587, 'Dropdown Selections'!BF$5))</f>
        <v/>
      </c>
      <c r="I1587" s="20" t="str">
        <f t="shared" si="48"/>
        <v/>
      </c>
      <c r="N1587" s="20" t="str">
        <f t="shared" si="49"/>
        <v/>
      </c>
    </row>
    <row r="1588" spans="2:14">
      <c r="B1588" s="20" t="str" cm="1">
        <f t="array" ref="B1588">_xlfn.IFS(ISBLANK(C1588), "", C1588='Dropdown Selections'!BF$2, "VBID"&amp;COUNTIF(C$13:C1588, 'Dropdown Selections'!BF$2),C1588='Dropdown Selections'!BF$3, "SSBCI"&amp;COUNTIF(C$13:C1588, 'Dropdown Selections'!BF$3),C1588='Dropdown Selections'!BF$4, "UF"&amp;COUNTIF(C$13:C1588, 'Dropdown Selections'!BF$4),C1588='Dropdown Selections'!BF$5, "MA"&amp;COUNTIF(C$13:C1588, 'Dropdown Selections'!BF$5))</f>
        <v/>
      </c>
      <c r="I1588" s="20" t="str">
        <f t="shared" si="48"/>
        <v/>
      </c>
      <c r="N1588" s="20" t="str">
        <f t="shared" si="49"/>
        <v/>
      </c>
    </row>
    <row r="1589" spans="2:14">
      <c r="B1589" s="20" t="str" cm="1">
        <f t="array" ref="B1589">_xlfn.IFS(ISBLANK(C1589), "", C1589='Dropdown Selections'!BF$2, "VBID"&amp;COUNTIF(C$13:C1589, 'Dropdown Selections'!BF$2),C1589='Dropdown Selections'!BF$3, "SSBCI"&amp;COUNTIF(C$13:C1589, 'Dropdown Selections'!BF$3),C1589='Dropdown Selections'!BF$4, "UF"&amp;COUNTIF(C$13:C1589, 'Dropdown Selections'!BF$4),C1589='Dropdown Selections'!BF$5, "MA"&amp;COUNTIF(C$13:C1589, 'Dropdown Selections'!BF$5))</f>
        <v/>
      </c>
      <c r="I1589" s="20" t="str">
        <f t="shared" si="48"/>
        <v/>
      </c>
      <c r="N1589" s="20" t="str">
        <f t="shared" si="49"/>
        <v/>
      </c>
    </row>
    <row r="1590" spans="2:14">
      <c r="B1590" s="20" t="str" cm="1">
        <f t="array" ref="B1590">_xlfn.IFS(ISBLANK(C1590), "", C1590='Dropdown Selections'!BF$2, "VBID"&amp;COUNTIF(C$13:C1590, 'Dropdown Selections'!BF$2),C1590='Dropdown Selections'!BF$3, "SSBCI"&amp;COUNTIF(C$13:C1590, 'Dropdown Selections'!BF$3),C1590='Dropdown Selections'!BF$4, "UF"&amp;COUNTIF(C$13:C1590, 'Dropdown Selections'!BF$4),C1590='Dropdown Selections'!BF$5, "MA"&amp;COUNTIF(C$13:C1590, 'Dropdown Selections'!BF$5))</f>
        <v/>
      </c>
      <c r="I1590" s="20" t="str">
        <f t="shared" si="48"/>
        <v/>
      </c>
      <c r="N1590" s="20" t="str">
        <f t="shared" si="49"/>
        <v/>
      </c>
    </row>
    <row r="1591" spans="2:14">
      <c r="B1591" s="20" t="str" cm="1">
        <f t="array" ref="B1591">_xlfn.IFS(ISBLANK(C1591), "", C1591='Dropdown Selections'!BF$2, "VBID"&amp;COUNTIF(C$13:C1591, 'Dropdown Selections'!BF$2),C1591='Dropdown Selections'!BF$3, "SSBCI"&amp;COUNTIF(C$13:C1591, 'Dropdown Selections'!BF$3),C1591='Dropdown Selections'!BF$4, "UF"&amp;COUNTIF(C$13:C1591, 'Dropdown Selections'!BF$4),C1591='Dropdown Selections'!BF$5, "MA"&amp;COUNTIF(C$13:C1591, 'Dropdown Selections'!BF$5))</f>
        <v/>
      </c>
      <c r="I1591" s="20" t="str">
        <f t="shared" si="48"/>
        <v/>
      </c>
      <c r="N1591" s="20" t="str">
        <f t="shared" si="49"/>
        <v/>
      </c>
    </row>
    <row r="1592" spans="2:14">
      <c r="B1592" s="20" t="str" cm="1">
        <f t="array" ref="B1592">_xlfn.IFS(ISBLANK(C1592), "", C1592='Dropdown Selections'!BF$2, "VBID"&amp;COUNTIF(C$13:C1592, 'Dropdown Selections'!BF$2),C1592='Dropdown Selections'!BF$3, "SSBCI"&amp;COUNTIF(C$13:C1592, 'Dropdown Selections'!BF$3),C1592='Dropdown Selections'!BF$4, "UF"&amp;COUNTIF(C$13:C1592, 'Dropdown Selections'!BF$4),C1592='Dropdown Selections'!BF$5, "MA"&amp;COUNTIF(C$13:C1592, 'Dropdown Selections'!BF$5))</f>
        <v/>
      </c>
      <c r="I1592" s="20" t="str">
        <f t="shared" si="48"/>
        <v/>
      </c>
      <c r="N1592" s="20" t="str">
        <f t="shared" si="49"/>
        <v/>
      </c>
    </row>
    <row r="1593" spans="2:14">
      <c r="B1593" s="20" t="str" cm="1">
        <f t="array" ref="B1593">_xlfn.IFS(ISBLANK(C1593), "", C1593='Dropdown Selections'!BF$2, "VBID"&amp;COUNTIF(C$13:C1593, 'Dropdown Selections'!BF$2),C1593='Dropdown Selections'!BF$3, "SSBCI"&amp;COUNTIF(C$13:C1593, 'Dropdown Selections'!BF$3),C1593='Dropdown Selections'!BF$4, "UF"&amp;COUNTIF(C$13:C1593, 'Dropdown Selections'!BF$4),C1593='Dropdown Selections'!BF$5, "MA"&amp;COUNTIF(C$13:C1593, 'Dropdown Selections'!BF$5))</f>
        <v/>
      </c>
      <c r="I1593" s="20" t="str">
        <f t="shared" si="48"/>
        <v/>
      </c>
      <c r="N1593" s="20" t="str">
        <f t="shared" si="49"/>
        <v/>
      </c>
    </row>
    <row r="1594" spans="2:14">
      <c r="B1594" s="20" t="str" cm="1">
        <f t="array" ref="B1594">_xlfn.IFS(ISBLANK(C1594), "", C1594='Dropdown Selections'!BF$2, "VBID"&amp;COUNTIF(C$13:C1594, 'Dropdown Selections'!BF$2),C1594='Dropdown Selections'!BF$3, "SSBCI"&amp;COUNTIF(C$13:C1594, 'Dropdown Selections'!BF$3),C1594='Dropdown Selections'!BF$4, "UF"&amp;COUNTIF(C$13:C1594, 'Dropdown Selections'!BF$4),C1594='Dropdown Selections'!BF$5, "MA"&amp;COUNTIF(C$13:C1594, 'Dropdown Selections'!BF$5))</f>
        <v/>
      </c>
      <c r="I1594" s="20" t="str">
        <f t="shared" si="48"/>
        <v/>
      </c>
      <c r="N1594" s="20" t="str">
        <f t="shared" si="49"/>
        <v/>
      </c>
    </row>
    <row r="1595" spans="2:14">
      <c r="B1595" s="20" t="str" cm="1">
        <f t="array" ref="B1595">_xlfn.IFS(ISBLANK(C1595), "", C1595='Dropdown Selections'!BF$2, "VBID"&amp;COUNTIF(C$13:C1595, 'Dropdown Selections'!BF$2),C1595='Dropdown Selections'!BF$3, "SSBCI"&amp;COUNTIF(C$13:C1595, 'Dropdown Selections'!BF$3),C1595='Dropdown Selections'!BF$4, "UF"&amp;COUNTIF(C$13:C1595, 'Dropdown Selections'!BF$4),C1595='Dropdown Selections'!BF$5, "MA"&amp;COUNTIF(C$13:C1595, 'Dropdown Selections'!BF$5))</f>
        <v/>
      </c>
      <c r="I1595" s="20" t="str">
        <f t="shared" si="48"/>
        <v/>
      </c>
      <c r="N1595" s="20" t="str">
        <f t="shared" si="49"/>
        <v/>
      </c>
    </row>
    <row r="1596" spans="2:14">
      <c r="B1596" s="20" t="str" cm="1">
        <f t="array" ref="B1596">_xlfn.IFS(ISBLANK(C1596), "", C1596='Dropdown Selections'!BF$2, "VBID"&amp;COUNTIF(C$13:C1596, 'Dropdown Selections'!BF$2),C1596='Dropdown Selections'!BF$3, "SSBCI"&amp;COUNTIF(C$13:C1596, 'Dropdown Selections'!BF$3),C1596='Dropdown Selections'!BF$4, "UF"&amp;COUNTIF(C$13:C1596, 'Dropdown Selections'!BF$4),C1596='Dropdown Selections'!BF$5, "MA"&amp;COUNTIF(C$13:C1596, 'Dropdown Selections'!BF$5))</f>
        <v/>
      </c>
      <c r="I1596" s="20" t="str">
        <f t="shared" si="48"/>
        <v/>
      </c>
      <c r="N1596" s="20" t="str">
        <f t="shared" si="49"/>
        <v/>
      </c>
    </row>
    <row r="1597" spans="2:14">
      <c r="B1597" s="20" t="str" cm="1">
        <f t="array" ref="B1597">_xlfn.IFS(ISBLANK(C1597), "", C1597='Dropdown Selections'!BF$2, "VBID"&amp;COUNTIF(C$13:C1597, 'Dropdown Selections'!BF$2),C1597='Dropdown Selections'!BF$3, "SSBCI"&amp;COUNTIF(C$13:C1597, 'Dropdown Selections'!BF$3),C1597='Dropdown Selections'!BF$4, "UF"&amp;COUNTIF(C$13:C1597, 'Dropdown Selections'!BF$4),C1597='Dropdown Selections'!BF$5, "MA"&amp;COUNTIF(C$13:C1597, 'Dropdown Selections'!BF$5))</f>
        <v/>
      </c>
      <c r="I1597" s="20" t="str">
        <f t="shared" si="48"/>
        <v/>
      </c>
      <c r="N1597" s="20" t="str">
        <f t="shared" si="49"/>
        <v/>
      </c>
    </row>
    <row r="1598" spans="2:14">
      <c r="B1598" s="20" t="str" cm="1">
        <f t="array" ref="B1598">_xlfn.IFS(ISBLANK(C1598), "", C1598='Dropdown Selections'!BF$2, "VBID"&amp;COUNTIF(C$13:C1598, 'Dropdown Selections'!BF$2),C1598='Dropdown Selections'!BF$3, "SSBCI"&amp;COUNTIF(C$13:C1598, 'Dropdown Selections'!BF$3),C1598='Dropdown Selections'!BF$4, "UF"&amp;COUNTIF(C$13:C1598, 'Dropdown Selections'!BF$4),C1598='Dropdown Selections'!BF$5, "MA"&amp;COUNTIF(C$13:C1598, 'Dropdown Selections'!BF$5))</f>
        <v/>
      </c>
      <c r="I1598" s="20" t="str">
        <f t="shared" si="48"/>
        <v/>
      </c>
      <c r="N1598" s="20" t="str">
        <f t="shared" si="49"/>
        <v/>
      </c>
    </row>
    <row r="1599" spans="2:14">
      <c r="B1599" s="20" t="str" cm="1">
        <f t="array" ref="B1599">_xlfn.IFS(ISBLANK(C1599), "", C1599='Dropdown Selections'!BF$2, "VBID"&amp;COUNTIF(C$13:C1599, 'Dropdown Selections'!BF$2),C1599='Dropdown Selections'!BF$3, "SSBCI"&amp;COUNTIF(C$13:C1599, 'Dropdown Selections'!BF$3),C1599='Dropdown Selections'!BF$4, "UF"&amp;COUNTIF(C$13:C1599, 'Dropdown Selections'!BF$4),C1599='Dropdown Selections'!BF$5, "MA"&amp;COUNTIF(C$13:C1599, 'Dropdown Selections'!BF$5))</f>
        <v/>
      </c>
      <c r="I1599" s="20" t="str">
        <f t="shared" si="48"/>
        <v/>
      </c>
      <c r="N1599" s="20" t="str">
        <f t="shared" si="49"/>
        <v/>
      </c>
    </row>
    <row r="1600" spans="2:14">
      <c r="B1600" s="20" t="str" cm="1">
        <f t="array" ref="B1600">_xlfn.IFS(ISBLANK(C1600), "", C1600='Dropdown Selections'!BF$2, "VBID"&amp;COUNTIF(C$13:C1600, 'Dropdown Selections'!BF$2),C1600='Dropdown Selections'!BF$3, "SSBCI"&amp;COUNTIF(C$13:C1600, 'Dropdown Selections'!BF$3),C1600='Dropdown Selections'!BF$4, "UF"&amp;COUNTIF(C$13:C1600, 'Dropdown Selections'!BF$4),C1600='Dropdown Selections'!BF$5, "MA"&amp;COUNTIF(C$13:C1600, 'Dropdown Selections'!BF$5))</f>
        <v/>
      </c>
      <c r="I1600" s="20" t="str">
        <f t="shared" si="48"/>
        <v/>
      </c>
      <c r="N1600" s="20" t="str">
        <f t="shared" si="49"/>
        <v/>
      </c>
    </row>
    <row r="1601" spans="2:14">
      <c r="B1601" s="20" t="str" cm="1">
        <f t="array" ref="B1601">_xlfn.IFS(ISBLANK(C1601), "", C1601='Dropdown Selections'!BF$2, "VBID"&amp;COUNTIF(C$13:C1601, 'Dropdown Selections'!BF$2),C1601='Dropdown Selections'!BF$3, "SSBCI"&amp;COUNTIF(C$13:C1601, 'Dropdown Selections'!BF$3),C1601='Dropdown Selections'!BF$4, "UF"&amp;COUNTIF(C$13:C1601, 'Dropdown Selections'!BF$4),C1601='Dropdown Selections'!BF$5, "MA"&amp;COUNTIF(C$13:C1601, 'Dropdown Selections'!BF$5))</f>
        <v/>
      </c>
      <c r="I1601" s="20" t="str">
        <f t="shared" si="48"/>
        <v/>
      </c>
      <c r="N1601" s="20" t="str">
        <f t="shared" si="49"/>
        <v/>
      </c>
    </row>
    <row r="1602" spans="2:14">
      <c r="B1602" s="20" t="str" cm="1">
        <f t="array" ref="B1602">_xlfn.IFS(ISBLANK(C1602), "", C1602='Dropdown Selections'!BF$2, "VBID"&amp;COUNTIF(C$13:C1602, 'Dropdown Selections'!BF$2),C1602='Dropdown Selections'!BF$3, "SSBCI"&amp;COUNTIF(C$13:C1602, 'Dropdown Selections'!BF$3),C1602='Dropdown Selections'!BF$4, "UF"&amp;COUNTIF(C$13:C1602, 'Dropdown Selections'!BF$4),C1602='Dropdown Selections'!BF$5, "MA"&amp;COUNTIF(C$13:C1602, 'Dropdown Selections'!BF$5))</f>
        <v/>
      </c>
      <c r="I1602" s="20" t="str">
        <f t="shared" si="48"/>
        <v/>
      </c>
      <c r="N1602" s="20" t="str">
        <f t="shared" si="49"/>
        <v/>
      </c>
    </row>
    <row r="1603" spans="2:14">
      <c r="B1603" s="20" t="str" cm="1">
        <f t="array" ref="B1603">_xlfn.IFS(ISBLANK(C1603), "", C1603='Dropdown Selections'!BF$2, "VBID"&amp;COUNTIF(C$13:C1603, 'Dropdown Selections'!BF$2),C1603='Dropdown Selections'!BF$3, "SSBCI"&amp;COUNTIF(C$13:C1603, 'Dropdown Selections'!BF$3),C1603='Dropdown Selections'!BF$4, "UF"&amp;COUNTIF(C$13:C1603, 'Dropdown Selections'!BF$4),C1603='Dropdown Selections'!BF$5, "MA"&amp;COUNTIF(C$13:C1603, 'Dropdown Selections'!BF$5))</f>
        <v/>
      </c>
      <c r="I1603" s="20" t="str">
        <f t="shared" si="48"/>
        <v/>
      </c>
      <c r="N1603" s="20" t="str">
        <f t="shared" si="49"/>
        <v/>
      </c>
    </row>
    <row r="1604" spans="2:14">
      <c r="B1604" s="20" t="str" cm="1">
        <f t="array" ref="B1604">_xlfn.IFS(ISBLANK(C1604), "", C1604='Dropdown Selections'!BF$2, "VBID"&amp;COUNTIF(C$13:C1604, 'Dropdown Selections'!BF$2),C1604='Dropdown Selections'!BF$3, "SSBCI"&amp;COUNTIF(C$13:C1604, 'Dropdown Selections'!BF$3),C1604='Dropdown Selections'!BF$4, "UF"&amp;COUNTIF(C$13:C1604, 'Dropdown Selections'!BF$4),C1604='Dropdown Selections'!BF$5, "MA"&amp;COUNTIF(C$13:C1604, 'Dropdown Selections'!BF$5))</f>
        <v/>
      </c>
      <c r="I1604" s="20" t="str">
        <f t="shared" si="48"/>
        <v/>
      </c>
      <c r="N1604" s="20" t="str">
        <f t="shared" si="49"/>
        <v/>
      </c>
    </row>
    <row r="1605" spans="2:14">
      <c r="B1605" s="20" t="str" cm="1">
        <f t="array" ref="B1605">_xlfn.IFS(ISBLANK(C1605), "", C1605='Dropdown Selections'!BF$2, "VBID"&amp;COUNTIF(C$13:C1605, 'Dropdown Selections'!BF$2),C1605='Dropdown Selections'!BF$3, "SSBCI"&amp;COUNTIF(C$13:C1605, 'Dropdown Selections'!BF$3),C1605='Dropdown Selections'!BF$4, "UF"&amp;COUNTIF(C$13:C1605, 'Dropdown Selections'!BF$4),C1605='Dropdown Selections'!BF$5, "MA"&amp;COUNTIF(C$13:C1605, 'Dropdown Selections'!BF$5))</f>
        <v/>
      </c>
      <c r="I1605" s="20" t="str">
        <f t="shared" si="48"/>
        <v/>
      </c>
      <c r="N1605" s="20" t="str">
        <f t="shared" si="49"/>
        <v/>
      </c>
    </row>
    <row r="1606" spans="2:14">
      <c r="B1606" s="20" t="str" cm="1">
        <f t="array" ref="B1606">_xlfn.IFS(ISBLANK(C1606), "", C1606='Dropdown Selections'!BF$2, "VBID"&amp;COUNTIF(C$13:C1606, 'Dropdown Selections'!BF$2),C1606='Dropdown Selections'!BF$3, "SSBCI"&amp;COUNTIF(C$13:C1606, 'Dropdown Selections'!BF$3),C1606='Dropdown Selections'!BF$4, "UF"&amp;COUNTIF(C$13:C1606, 'Dropdown Selections'!BF$4),C1606='Dropdown Selections'!BF$5, "MA"&amp;COUNTIF(C$13:C1606, 'Dropdown Selections'!BF$5))</f>
        <v/>
      </c>
      <c r="I1606" s="20" t="str">
        <f t="shared" si="48"/>
        <v/>
      </c>
      <c r="N1606" s="20" t="str">
        <f t="shared" si="49"/>
        <v/>
      </c>
    </row>
    <row r="1607" spans="2:14">
      <c r="B1607" s="20" t="str" cm="1">
        <f t="array" ref="B1607">_xlfn.IFS(ISBLANK(C1607), "", C1607='Dropdown Selections'!BF$2, "VBID"&amp;COUNTIF(C$13:C1607, 'Dropdown Selections'!BF$2),C1607='Dropdown Selections'!BF$3, "SSBCI"&amp;COUNTIF(C$13:C1607, 'Dropdown Selections'!BF$3),C1607='Dropdown Selections'!BF$4, "UF"&amp;COUNTIF(C$13:C1607, 'Dropdown Selections'!BF$4),C1607='Dropdown Selections'!BF$5, "MA"&amp;COUNTIF(C$13:C1607, 'Dropdown Selections'!BF$5))</f>
        <v/>
      </c>
      <c r="I1607" s="20" t="str">
        <f t="shared" si="48"/>
        <v/>
      </c>
      <c r="N1607" s="20" t="str">
        <f t="shared" si="49"/>
        <v/>
      </c>
    </row>
    <row r="1608" spans="2:14">
      <c r="B1608" s="20" t="str" cm="1">
        <f t="array" ref="B1608">_xlfn.IFS(ISBLANK(C1608), "", C1608='Dropdown Selections'!BF$2, "VBID"&amp;COUNTIF(C$13:C1608, 'Dropdown Selections'!BF$2),C1608='Dropdown Selections'!BF$3, "SSBCI"&amp;COUNTIF(C$13:C1608, 'Dropdown Selections'!BF$3),C1608='Dropdown Selections'!BF$4, "UF"&amp;COUNTIF(C$13:C1608, 'Dropdown Selections'!BF$4),C1608='Dropdown Selections'!BF$5, "MA"&amp;COUNTIF(C$13:C1608, 'Dropdown Selections'!BF$5))</f>
        <v/>
      </c>
      <c r="I1608" s="20" t="str">
        <f t="shared" si="48"/>
        <v/>
      </c>
      <c r="N1608" s="20" t="str">
        <f t="shared" si="49"/>
        <v/>
      </c>
    </row>
    <row r="1609" spans="2:14">
      <c r="B1609" s="20" t="str" cm="1">
        <f t="array" ref="B1609">_xlfn.IFS(ISBLANK(C1609), "", C1609='Dropdown Selections'!BF$2, "VBID"&amp;COUNTIF(C$13:C1609, 'Dropdown Selections'!BF$2),C1609='Dropdown Selections'!BF$3, "SSBCI"&amp;COUNTIF(C$13:C1609, 'Dropdown Selections'!BF$3),C1609='Dropdown Selections'!BF$4, "UF"&amp;COUNTIF(C$13:C1609, 'Dropdown Selections'!BF$4),C1609='Dropdown Selections'!BF$5, "MA"&amp;COUNTIF(C$13:C1609, 'Dropdown Selections'!BF$5))</f>
        <v/>
      </c>
      <c r="I1609" s="20" t="str">
        <f t="shared" si="48"/>
        <v/>
      </c>
      <c r="N1609" s="20" t="str">
        <f t="shared" si="49"/>
        <v/>
      </c>
    </row>
    <row r="1610" spans="2:14">
      <c r="B1610" s="20" t="str" cm="1">
        <f t="array" ref="B1610">_xlfn.IFS(ISBLANK(C1610), "", C1610='Dropdown Selections'!BF$2, "VBID"&amp;COUNTIF(C$13:C1610, 'Dropdown Selections'!BF$2),C1610='Dropdown Selections'!BF$3, "SSBCI"&amp;COUNTIF(C$13:C1610, 'Dropdown Selections'!BF$3),C1610='Dropdown Selections'!BF$4, "UF"&amp;COUNTIF(C$13:C1610, 'Dropdown Selections'!BF$4),C1610='Dropdown Selections'!BF$5, "MA"&amp;COUNTIF(C$13:C1610, 'Dropdown Selections'!BF$5))</f>
        <v/>
      </c>
      <c r="I1610" s="20" t="str">
        <f t="shared" si="48"/>
        <v/>
      </c>
      <c r="N1610" s="20" t="str">
        <f t="shared" si="49"/>
        <v/>
      </c>
    </row>
    <row r="1611" spans="2:14">
      <c r="B1611" s="20" t="str" cm="1">
        <f t="array" ref="B1611">_xlfn.IFS(ISBLANK(C1611), "", C1611='Dropdown Selections'!BF$2, "VBID"&amp;COUNTIF(C$13:C1611, 'Dropdown Selections'!BF$2),C1611='Dropdown Selections'!BF$3, "SSBCI"&amp;COUNTIF(C$13:C1611, 'Dropdown Selections'!BF$3),C1611='Dropdown Selections'!BF$4, "UF"&amp;COUNTIF(C$13:C1611, 'Dropdown Selections'!BF$4),C1611='Dropdown Selections'!BF$5, "MA"&amp;COUNTIF(C$13:C1611, 'Dropdown Selections'!BF$5))</f>
        <v/>
      </c>
      <c r="I1611" s="20" t="str">
        <f t="shared" si="48"/>
        <v/>
      </c>
      <c r="N1611" s="20" t="str">
        <f t="shared" si="49"/>
        <v/>
      </c>
    </row>
    <row r="1612" spans="2:14">
      <c r="B1612" s="20" t="str" cm="1">
        <f t="array" ref="B1612">_xlfn.IFS(ISBLANK(C1612), "", C1612='Dropdown Selections'!BF$2, "VBID"&amp;COUNTIF(C$13:C1612, 'Dropdown Selections'!BF$2),C1612='Dropdown Selections'!BF$3, "SSBCI"&amp;COUNTIF(C$13:C1612, 'Dropdown Selections'!BF$3),C1612='Dropdown Selections'!BF$4, "UF"&amp;COUNTIF(C$13:C1612, 'Dropdown Selections'!BF$4),C1612='Dropdown Selections'!BF$5, "MA"&amp;COUNTIF(C$13:C1612, 'Dropdown Selections'!BF$5))</f>
        <v/>
      </c>
      <c r="I1612" s="20" t="str">
        <f t="shared" si="48"/>
        <v/>
      </c>
      <c r="N1612" s="20" t="str">
        <f t="shared" si="49"/>
        <v/>
      </c>
    </row>
    <row r="1613" spans="2:14">
      <c r="B1613" s="20" t="str" cm="1">
        <f t="array" ref="B1613">_xlfn.IFS(ISBLANK(C1613), "", C1613='Dropdown Selections'!BF$2, "VBID"&amp;COUNTIF(C$13:C1613, 'Dropdown Selections'!BF$2),C1613='Dropdown Selections'!BF$3, "SSBCI"&amp;COUNTIF(C$13:C1613, 'Dropdown Selections'!BF$3),C1613='Dropdown Selections'!BF$4, "UF"&amp;COUNTIF(C$13:C1613, 'Dropdown Selections'!BF$4),C1613='Dropdown Selections'!BF$5, "MA"&amp;COUNTIF(C$13:C1613, 'Dropdown Selections'!BF$5))</f>
        <v/>
      </c>
      <c r="I1613" s="20" t="str">
        <f t="shared" si="48"/>
        <v/>
      </c>
      <c r="N1613" s="20" t="str">
        <f t="shared" si="49"/>
        <v/>
      </c>
    </row>
    <row r="1614" spans="2:14">
      <c r="B1614" s="20" t="str" cm="1">
        <f t="array" ref="B1614">_xlfn.IFS(ISBLANK(C1614), "", C1614='Dropdown Selections'!BF$2, "VBID"&amp;COUNTIF(C$13:C1614, 'Dropdown Selections'!BF$2),C1614='Dropdown Selections'!BF$3, "SSBCI"&amp;COUNTIF(C$13:C1614, 'Dropdown Selections'!BF$3),C1614='Dropdown Selections'!BF$4, "UF"&amp;COUNTIF(C$13:C1614, 'Dropdown Selections'!BF$4),C1614='Dropdown Selections'!BF$5, "MA"&amp;COUNTIF(C$13:C1614, 'Dropdown Selections'!BF$5))</f>
        <v/>
      </c>
      <c r="I1614" s="20" t="str">
        <f t="shared" ref="I1614:I1677" si="50">IF(NOT(ISBLANK(J1614)), "CRC"&amp;ROW(I1614)-12,"")</f>
        <v/>
      </c>
      <c r="N1614" s="20" t="str">
        <f t="shared" ref="N1614:N1677" si="51">IF(NOT(ISBLANK(O1614)), "DRC"&amp;ROW(N1614)-12,"")</f>
        <v/>
      </c>
    </row>
    <row r="1615" spans="2:14">
      <c r="B1615" s="20" t="str" cm="1">
        <f t="array" ref="B1615">_xlfn.IFS(ISBLANK(C1615), "", C1615='Dropdown Selections'!BF$2, "VBID"&amp;COUNTIF(C$13:C1615, 'Dropdown Selections'!BF$2),C1615='Dropdown Selections'!BF$3, "SSBCI"&amp;COUNTIF(C$13:C1615, 'Dropdown Selections'!BF$3),C1615='Dropdown Selections'!BF$4, "UF"&amp;COUNTIF(C$13:C1615, 'Dropdown Selections'!BF$4),C1615='Dropdown Selections'!BF$5, "MA"&amp;COUNTIF(C$13:C1615, 'Dropdown Selections'!BF$5))</f>
        <v/>
      </c>
      <c r="I1615" s="20" t="str">
        <f t="shared" si="50"/>
        <v/>
      </c>
      <c r="N1615" s="20" t="str">
        <f t="shared" si="51"/>
        <v/>
      </c>
    </row>
    <row r="1616" spans="2:14">
      <c r="B1616" s="20" t="str" cm="1">
        <f t="array" ref="B1616">_xlfn.IFS(ISBLANK(C1616), "", C1616='Dropdown Selections'!BF$2, "VBID"&amp;COUNTIF(C$13:C1616, 'Dropdown Selections'!BF$2),C1616='Dropdown Selections'!BF$3, "SSBCI"&amp;COUNTIF(C$13:C1616, 'Dropdown Selections'!BF$3),C1616='Dropdown Selections'!BF$4, "UF"&amp;COUNTIF(C$13:C1616, 'Dropdown Selections'!BF$4),C1616='Dropdown Selections'!BF$5, "MA"&amp;COUNTIF(C$13:C1616, 'Dropdown Selections'!BF$5))</f>
        <v/>
      </c>
      <c r="I1616" s="20" t="str">
        <f t="shared" si="50"/>
        <v/>
      </c>
      <c r="N1616" s="20" t="str">
        <f t="shared" si="51"/>
        <v/>
      </c>
    </row>
    <row r="1617" spans="2:14">
      <c r="B1617" s="20" t="str" cm="1">
        <f t="array" ref="B1617">_xlfn.IFS(ISBLANK(C1617), "", C1617='Dropdown Selections'!BF$2, "VBID"&amp;COUNTIF(C$13:C1617, 'Dropdown Selections'!BF$2),C1617='Dropdown Selections'!BF$3, "SSBCI"&amp;COUNTIF(C$13:C1617, 'Dropdown Selections'!BF$3),C1617='Dropdown Selections'!BF$4, "UF"&amp;COUNTIF(C$13:C1617, 'Dropdown Selections'!BF$4),C1617='Dropdown Selections'!BF$5, "MA"&amp;COUNTIF(C$13:C1617, 'Dropdown Selections'!BF$5))</f>
        <v/>
      </c>
      <c r="I1617" s="20" t="str">
        <f t="shared" si="50"/>
        <v/>
      </c>
      <c r="N1617" s="20" t="str">
        <f t="shared" si="51"/>
        <v/>
      </c>
    </row>
    <row r="1618" spans="2:14">
      <c r="B1618" s="20" t="str" cm="1">
        <f t="array" ref="B1618">_xlfn.IFS(ISBLANK(C1618), "", C1618='Dropdown Selections'!BF$2, "VBID"&amp;COUNTIF(C$13:C1618, 'Dropdown Selections'!BF$2),C1618='Dropdown Selections'!BF$3, "SSBCI"&amp;COUNTIF(C$13:C1618, 'Dropdown Selections'!BF$3),C1618='Dropdown Selections'!BF$4, "UF"&amp;COUNTIF(C$13:C1618, 'Dropdown Selections'!BF$4),C1618='Dropdown Selections'!BF$5, "MA"&amp;COUNTIF(C$13:C1618, 'Dropdown Selections'!BF$5))</f>
        <v/>
      </c>
      <c r="I1618" s="20" t="str">
        <f t="shared" si="50"/>
        <v/>
      </c>
      <c r="N1618" s="20" t="str">
        <f t="shared" si="51"/>
        <v/>
      </c>
    </row>
    <row r="1619" spans="2:14">
      <c r="B1619" s="20" t="str" cm="1">
        <f t="array" ref="B1619">_xlfn.IFS(ISBLANK(C1619), "", C1619='Dropdown Selections'!BF$2, "VBID"&amp;COUNTIF(C$13:C1619, 'Dropdown Selections'!BF$2),C1619='Dropdown Selections'!BF$3, "SSBCI"&amp;COUNTIF(C$13:C1619, 'Dropdown Selections'!BF$3),C1619='Dropdown Selections'!BF$4, "UF"&amp;COUNTIF(C$13:C1619, 'Dropdown Selections'!BF$4),C1619='Dropdown Selections'!BF$5, "MA"&amp;COUNTIF(C$13:C1619, 'Dropdown Selections'!BF$5))</f>
        <v/>
      </c>
      <c r="I1619" s="20" t="str">
        <f t="shared" si="50"/>
        <v/>
      </c>
      <c r="N1619" s="20" t="str">
        <f t="shared" si="51"/>
        <v/>
      </c>
    </row>
    <row r="1620" spans="2:14">
      <c r="B1620" s="20" t="str" cm="1">
        <f t="array" ref="B1620">_xlfn.IFS(ISBLANK(C1620), "", C1620='Dropdown Selections'!BF$2, "VBID"&amp;COUNTIF(C$13:C1620, 'Dropdown Selections'!BF$2),C1620='Dropdown Selections'!BF$3, "SSBCI"&amp;COUNTIF(C$13:C1620, 'Dropdown Selections'!BF$3),C1620='Dropdown Selections'!BF$4, "UF"&amp;COUNTIF(C$13:C1620, 'Dropdown Selections'!BF$4),C1620='Dropdown Selections'!BF$5, "MA"&amp;COUNTIF(C$13:C1620, 'Dropdown Selections'!BF$5))</f>
        <v/>
      </c>
      <c r="I1620" s="20" t="str">
        <f t="shared" si="50"/>
        <v/>
      </c>
      <c r="N1620" s="20" t="str">
        <f t="shared" si="51"/>
        <v/>
      </c>
    </row>
    <row r="1621" spans="2:14">
      <c r="B1621" s="20" t="str" cm="1">
        <f t="array" ref="B1621">_xlfn.IFS(ISBLANK(C1621), "", C1621='Dropdown Selections'!BF$2, "VBID"&amp;COUNTIF(C$13:C1621, 'Dropdown Selections'!BF$2),C1621='Dropdown Selections'!BF$3, "SSBCI"&amp;COUNTIF(C$13:C1621, 'Dropdown Selections'!BF$3),C1621='Dropdown Selections'!BF$4, "UF"&amp;COUNTIF(C$13:C1621, 'Dropdown Selections'!BF$4),C1621='Dropdown Selections'!BF$5, "MA"&amp;COUNTIF(C$13:C1621, 'Dropdown Selections'!BF$5))</f>
        <v/>
      </c>
      <c r="I1621" s="20" t="str">
        <f t="shared" si="50"/>
        <v/>
      </c>
      <c r="N1621" s="20" t="str">
        <f t="shared" si="51"/>
        <v/>
      </c>
    </row>
    <row r="1622" spans="2:14">
      <c r="B1622" s="20" t="str" cm="1">
        <f t="array" ref="B1622">_xlfn.IFS(ISBLANK(C1622), "", C1622='Dropdown Selections'!BF$2, "VBID"&amp;COUNTIF(C$13:C1622, 'Dropdown Selections'!BF$2),C1622='Dropdown Selections'!BF$3, "SSBCI"&amp;COUNTIF(C$13:C1622, 'Dropdown Selections'!BF$3),C1622='Dropdown Selections'!BF$4, "UF"&amp;COUNTIF(C$13:C1622, 'Dropdown Selections'!BF$4),C1622='Dropdown Selections'!BF$5, "MA"&amp;COUNTIF(C$13:C1622, 'Dropdown Selections'!BF$5))</f>
        <v/>
      </c>
      <c r="I1622" s="20" t="str">
        <f t="shared" si="50"/>
        <v/>
      </c>
      <c r="N1622" s="20" t="str">
        <f t="shared" si="51"/>
        <v/>
      </c>
    </row>
    <row r="1623" spans="2:14">
      <c r="B1623" s="20" t="str" cm="1">
        <f t="array" ref="B1623">_xlfn.IFS(ISBLANK(C1623), "", C1623='Dropdown Selections'!BF$2, "VBID"&amp;COUNTIF(C$13:C1623, 'Dropdown Selections'!BF$2),C1623='Dropdown Selections'!BF$3, "SSBCI"&amp;COUNTIF(C$13:C1623, 'Dropdown Selections'!BF$3),C1623='Dropdown Selections'!BF$4, "UF"&amp;COUNTIF(C$13:C1623, 'Dropdown Selections'!BF$4),C1623='Dropdown Selections'!BF$5, "MA"&amp;COUNTIF(C$13:C1623, 'Dropdown Selections'!BF$5))</f>
        <v/>
      </c>
      <c r="I1623" s="20" t="str">
        <f t="shared" si="50"/>
        <v/>
      </c>
      <c r="N1623" s="20" t="str">
        <f t="shared" si="51"/>
        <v/>
      </c>
    </row>
    <row r="1624" spans="2:14">
      <c r="B1624" s="20" t="str" cm="1">
        <f t="array" ref="B1624">_xlfn.IFS(ISBLANK(C1624), "", C1624='Dropdown Selections'!BF$2, "VBID"&amp;COUNTIF(C$13:C1624, 'Dropdown Selections'!BF$2),C1624='Dropdown Selections'!BF$3, "SSBCI"&amp;COUNTIF(C$13:C1624, 'Dropdown Selections'!BF$3),C1624='Dropdown Selections'!BF$4, "UF"&amp;COUNTIF(C$13:C1624, 'Dropdown Selections'!BF$4),C1624='Dropdown Selections'!BF$5, "MA"&amp;COUNTIF(C$13:C1624, 'Dropdown Selections'!BF$5))</f>
        <v/>
      </c>
      <c r="I1624" s="20" t="str">
        <f t="shared" si="50"/>
        <v/>
      </c>
      <c r="N1624" s="20" t="str">
        <f t="shared" si="51"/>
        <v/>
      </c>
    </row>
    <row r="1625" spans="2:14">
      <c r="B1625" s="20" t="str" cm="1">
        <f t="array" ref="B1625">_xlfn.IFS(ISBLANK(C1625), "", C1625='Dropdown Selections'!BF$2, "VBID"&amp;COUNTIF(C$13:C1625, 'Dropdown Selections'!BF$2),C1625='Dropdown Selections'!BF$3, "SSBCI"&amp;COUNTIF(C$13:C1625, 'Dropdown Selections'!BF$3),C1625='Dropdown Selections'!BF$4, "UF"&amp;COUNTIF(C$13:C1625, 'Dropdown Selections'!BF$4),C1625='Dropdown Selections'!BF$5, "MA"&amp;COUNTIF(C$13:C1625, 'Dropdown Selections'!BF$5))</f>
        <v/>
      </c>
      <c r="I1625" s="20" t="str">
        <f t="shared" si="50"/>
        <v/>
      </c>
      <c r="N1625" s="20" t="str">
        <f t="shared" si="51"/>
        <v/>
      </c>
    </row>
    <row r="1626" spans="2:14">
      <c r="B1626" s="20" t="str" cm="1">
        <f t="array" ref="B1626">_xlfn.IFS(ISBLANK(C1626), "", C1626='Dropdown Selections'!BF$2, "VBID"&amp;COUNTIF(C$13:C1626, 'Dropdown Selections'!BF$2),C1626='Dropdown Selections'!BF$3, "SSBCI"&amp;COUNTIF(C$13:C1626, 'Dropdown Selections'!BF$3),C1626='Dropdown Selections'!BF$4, "UF"&amp;COUNTIF(C$13:C1626, 'Dropdown Selections'!BF$4),C1626='Dropdown Selections'!BF$5, "MA"&amp;COUNTIF(C$13:C1626, 'Dropdown Selections'!BF$5))</f>
        <v/>
      </c>
      <c r="I1626" s="20" t="str">
        <f t="shared" si="50"/>
        <v/>
      </c>
      <c r="N1626" s="20" t="str">
        <f t="shared" si="51"/>
        <v/>
      </c>
    </row>
    <row r="1627" spans="2:14">
      <c r="B1627" s="20" t="str" cm="1">
        <f t="array" ref="B1627">_xlfn.IFS(ISBLANK(C1627), "", C1627='Dropdown Selections'!BF$2, "VBID"&amp;COUNTIF(C$13:C1627, 'Dropdown Selections'!BF$2),C1627='Dropdown Selections'!BF$3, "SSBCI"&amp;COUNTIF(C$13:C1627, 'Dropdown Selections'!BF$3),C1627='Dropdown Selections'!BF$4, "UF"&amp;COUNTIF(C$13:C1627, 'Dropdown Selections'!BF$4),C1627='Dropdown Selections'!BF$5, "MA"&amp;COUNTIF(C$13:C1627, 'Dropdown Selections'!BF$5))</f>
        <v/>
      </c>
      <c r="I1627" s="20" t="str">
        <f t="shared" si="50"/>
        <v/>
      </c>
      <c r="N1627" s="20" t="str">
        <f t="shared" si="51"/>
        <v/>
      </c>
    </row>
    <row r="1628" spans="2:14">
      <c r="B1628" s="20" t="str" cm="1">
        <f t="array" ref="B1628">_xlfn.IFS(ISBLANK(C1628), "", C1628='Dropdown Selections'!BF$2, "VBID"&amp;COUNTIF(C$13:C1628, 'Dropdown Selections'!BF$2),C1628='Dropdown Selections'!BF$3, "SSBCI"&amp;COUNTIF(C$13:C1628, 'Dropdown Selections'!BF$3),C1628='Dropdown Selections'!BF$4, "UF"&amp;COUNTIF(C$13:C1628, 'Dropdown Selections'!BF$4),C1628='Dropdown Selections'!BF$5, "MA"&amp;COUNTIF(C$13:C1628, 'Dropdown Selections'!BF$5))</f>
        <v/>
      </c>
      <c r="I1628" s="20" t="str">
        <f t="shared" si="50"/>
        <v/>
      </c>
      <c r="N1628" s="20" t="str">
        <f t="shared" si="51"/>
        <v/>
      </c>
    </row>
    <row r="1629" spans="2:14">
      <c r="B1629" s="20" t="str" cm="1">
        <f t="array" ref="B1629">_xlfn.IFS(ISBLANK(C1629), "", C1629='Dropdown Selections'!BF$2, "VBID"&amp;COUNTIF(C$13:C1629, 'Dropdown Selections'!BF$2),C1629='Dropdown Selections'!BF$3, "SSBCI"&amp;COUNTIF(C$13:C1629, 'Dropdown Selections'!BF$3),C1629='Dropdown Selections'!BF$4, "UF"&amp;COUNTIF(C$13:C1629, 'Dropdown Selections'!BF$4),C1629='Dropdown Selections'!BF$5, "MA"&amp;COUNTIF(C$13:C1629, 'Dropdown Selections'!BF$5))</f>
        <v/>
      </c>
      <c r="I1629" s="20" t="str">
        <f t="shared" si="50"/>
        <v/>
      </c>
      <c r="N1629" s="20" t="str">
        <f t="shared" si="51"/>
        <v/>
      </c>
    </row>
    <row r="1630" spans="2:14">
      <c r="B1630" s="20" t="str" cm="1">
        <f t="array" ref="B1630">_xlfn.IFS(ISBLANK(C1630), "", C1630='Dropdown Selections'!BF$2, "VBID"&amp;COUNTIF(C$13:C1630, 'Dropdown Selections'!BF$2),C1630='Dropdown Selections'!BF$3, "SSBCI"&amp;COUNTIF(C$13:C1630, 'Dropdown Selections'!BF$3),C1630='Dropdown Selections'!BF$4, "UF"&amp;COUNTIF(C$13:C1630, 'Dropdown Selections'!BF$4),C1630='Dropdown Selections'!BF$5, "MA"&amp;COUNTIF(C$13:C1630, 'Dropdown Selections'!BF$5))</f>
        <v/>
      </c>
      <c r="I1630" s="20" t="str">
        <f t="shared" si="50"/>
        <v/>
      </c>
      <c r="N1630" s="20" t="str">
        <f t="shared" si="51"/>
        <v/>
      </c>
    </row>
    <row r="1631" spans="2:14">
      <c r="B1631" s="20" t="str" cm="1">
        <f t="array" ref="B1631">_xlfn.IFS(ISBLANK(C1631), "", C1631='Dropdown Selections'!BF$2, "VBID"&amp;COUNTIF(C$13:C1631, 'Dropdown Selections'!BF$2),C1631='Dropdown Selections'!BF$3, "SSBCI"&amp;COUNTIF(C$13:C1631, 'Dropdown Selections'!BF$3),C1631='Dropdown Selections'!BF$4, "UF"&amp;COUNTIF(C$13:C1631, 'Dropdown Selections'!BF$4),C1631='Dropdown Selections'!BF$5, "MA"&amp;COUNTIF(C$13:C1631, 'Dropdown Selections'!BF$5))</f>
        <v/>
      </c>
      <c r="I1631" s="20" t="str">
        <f t="shared" si="50"/>
        <v/>
      </c>
      <c r="N1631" s="20" t="str">
        <f t="shared" si="51"/>
        <v/>
      </c>
    </row>
    <row r="1632" spans="2:14">
      <c r="B1632" s="20" t="str" cm="1">
        <f t="array" ref="B1632">_xlfn.IFS(ISBLANK(C1632), "", C1632='Dropdown Selections'!BF$2, "VBID"&amp;COUNTIF(C$13:C1632, 'Dropdown Selections'!BF$2),C1632='Dropdown Selections'!BF$3, "SSBCI"&amp;COUNTIF(C$13:C1632, 'Dropdown Selections'!BF$3),C1632='Dropdown Selections'!BF$4, "UF"&amp;COUNTIF(C$13:C1632, 'Dropdown Selections'!BF$4),C1632='Dropdown Selections'!BF$5, "MA"&amp;COUNTIF(C$13:C1632, 'Dropdown Selections'!BF$5))</f>
        <v/>
      </c>
      <c r="I1632" s="20" t="str">
        <f t="shared" si="50"/>
        <v/>
      </c>
      <c r="N1632" s="20" t="str">
        <f t="shared" si="51"/>
        <v/>
      </c>
    </row>
    <row r="1633" spans="2:14">
      <c r="B1633" s="20" t="str" cm="1">
        <f t="array" ref="B1633">_xlfn.IFS(ISBLANK(C1633), "", C1633='Dropdown Selections'!BF$2, "VBID"&amp;COUNTIF(C$13:C1633, 'Dropdown Selections'!BF$2),C1633='Dropdown Selections'!BF$3, "SSBCI"&amp;COUNTIF(C$13:C1633, 'Dropdown Selections'!BF$3),C1633='Dropdown Selections'!BF$4, "UF"&amp;COUNTIF(C$13:C1633, 'Dropdown Selections'!BF$4),C1633='Dropdown Selections'!BF$5, "MA"&amp;COUNTIF(C$13:C1633, 'Dropdown Selections'!BF$5))</f>
        <v/>
      </c>
      <c r="I1633" s="20" t="str">
        <f t="shared" si="50"/>
        <v/>
      </c>
      <c r="N1633" s="20" t="str">
        <f t="shared" si="51"/>
        <v/>
      </c>
    </row>
    <row r="1634" spans="2:14">
      <c r="B1634" s="20" t="str" cm="1">
        <f t="array" ref="B1634">_xlfn.IFS(ISBLANK(C1634), "", C1634='Dropdown Selections'!BF$2, "VBID"&amp;COUNTIF(C$13:C1634, 'Dropdown Selections'!BF$2),C1634='Dropdown Selections'!BF$3, "SSBCI"&amp;COUNTIF(C$13:C1634, 'Dropdown Selections'!BF$3),C1634='Dropdown Selections'!BF$4, "UF"&amp;COUNTIF(C$13:C1634, 'Dropdown Selections'!BF$4),C1634='Dropdown Selections'!BF$5, "MA"&amp;COUNTIF(C$13:C1634, 'Dropdown Selections'!BF$5))</f>
        <v/>
      </c>
      <c r="I1634" s="20" t="str">
        <f t="shared" si="50"/>
        <v/>
      </c>
      <c r="N1634" s="20" t="str">
        <f t="shared" si="51"/>
        <v/>
      </c>
    </row>
    <row r="1635" spans="2:14">
      <c r="B1635" s="20" t="str" cm="1">
        <f t="array" ref="B1635">_xlfn.IFS(ISBLANK(C1635), "", C1635='Dropdown Selections'!BF$2, "VBID"&amp;COUNTIF(C$13:C1635, 'Dropdown Selections'!BF$2),C1635='Dropdown Selections'!BF$3, "SSBCI"&amp;COUNTIF(C$13:C1635, 'Dropdown Selections'!BF$3),C1635='Dropdown Selections'!BF$4, "UF"&amp;COUNTIF(C$13:C1635, 'Dropdown Selections'!BF$4),C1635='Dropdown Selections'!BF$5, "MA"&amp;COUNTIF(C$13:C1635, 'Dropdown Selections'!BF$5))</f>
        <v/>
      </c>
      <c r="I1635" s="20" t="str">
        <f t="shared" si="50"/>
        <v/>
      </c>
      <c r="N1635" s="20" t="str">
        <f t="shared" si="51"/>
        <v/>
      </c>
    </row>
    <row r="1636" spans="2:14">
      <c r="B1636" s="20" t="str" cm="1">
        <f t="array" ref="B1636">_xlfn.IFS(ISBLANK(C1636), "", C1636='Dropdown Selections'!BF$2, "VBID"&amp;COUNTIF(C$13:C1636, 'Dropdown Selections'!BF$2),C1636='Dropdown Selections'!BF$3, "SSBCI"&amp;COUNTIF(C$13:C1636, 'Dropdown Selections'!BF$3),C1636='Dropdown Selections'!BF$4, "UF"&amp;COUNTIF(C$13:C1636, 'Dropdown Selections'!BF$4),C1636='Dropdown Selections'!BF$5, "MA"&amp;COUNTIF(C$13:C1636, 'Dropdown Selections'!BF$5))</f>
        <v/>
      </c>
      <c r="I1636" s="20" t="str">
        <f t="shared" si="50"/>
        <v/>
      </c>
      <c r="N1636" s="20" t="str">
        <f t="shared" si="51"/>
        <v/>
      </c>
    </row>
    <row r="1637" spans="2:14">
      <c r="B1637" s="20" t="str" cm="1">
        <f t="array" ref="B1637">_xlfn.IFS(ISBLANK(C1637), "", C1637='Dropdown Selections'!BF$2, "VBID"&amp;COUNTIF(C$13:C1637, 'Dropdown Selections'!BF$2),C1637='Dropdown Selections'!BF$3, "SSBCI"&amp;COUNTIF(C$13:C1637, 'Dropdown Selections'!BF$3),C1637='Dropdown Selections'!BF$4, "UF"&amp;COUNTIF(C$13:C1637, 'Dropdown Selections'!BF$4),C1637='Dropdown Selections'!BF$5, "MA"&amp;COUNTIF(C$13:C1637, 'Dropdown Selections'!BF$5))</f>
        <v/>
      </c>
      <c r="I1637" s="20" t="str">
        <f t="shared" si="50"/>
        <v/>
      </c>
      <c r="N1637" s="20" t="str">
        <f t="shared" si="51"/>
        <v/>
      </c>
    </row>
    <row r="1638" spans="2:14">
      <c r="B1638" s="20" t="str" cm="1">
        <f t="array" ref="B1638">_xlfn.IFS(ISBLANK(C1638), "", C1638='Dropdown Selections'!BF$2, "VBID"&amp;COUNTIF(C$13:C1638, 'Dropdown Selections'!BF$2),C1638='Dropdown Selections'!BF$3, "SSBCI"&amp;COUNTIF(C$13:C1638, 'Dropdown Selections'!BF$3),C1638='Dropdown Selections'!BF$4, "UF"&amp;COUNTIF(C$13:C1638, 'Dropdown Selections'!BF$4),C1638='Dropdown Selections'!BF$5, "MA"&amp;COUNTIF(C$13:C1638, 'Dropdown Selections'!BF$5))</f>
        <v/>
      </c>
      <c r="I1638" s="20" t="str">
        <f t="shared" si="50"/>
        <v/>
      </c>
      <c r="N1638" s="20" t="str">
        <f t="shared" si="51"/>
        <v/>
      </c>
    </row>
    <row r="1639" spans="2:14">
      <c r="B1639" s="20" t="str" cm="1">
        <f t="array" ref="B1639">_xlfn.IFS(ISBLANK(C1639), "", C1639='Dropdown Selections'!BF$2, "VBID"&amp;COUNTIF(C$13:C1639, 'Dropdown Selections'!BF$2),C1639='Dropdown Selections'!BF$3, "SSBCI"&amp;COUNTIF(C$13:C1639, 'Dropdown Selections'!BF$3),C1639='Dropdown Selections'!BF$4, "UF"&amp;COUNTIF(C$13:C1639, 'Dropdown Selections'!BF$4),C1639='Dropdown Selections'!BF$5, "MA"&amp;COUNTIF(C$13:C1639, 'Dropdown Selections'!BF$5))</f>
        <v/>
      </c>
      <c r="I1639" s="20" t="str">
        <f t="shared" si="50"/>
        <v/>
      </c>
      <c r="N1639" s="20" t="str">
        <f t="shared" si="51"/>
        <v/>
      </c>
    </row>
    <row r="1640" spans="2:14">
      <c r="B1640" s="20" t="str" cm="1">
        <f t="array" ref="B1640">_xlfn.IFS(ISBLANK(C1640), "", C1640='Dropdown Selections'!BF$2, "VBID"&amp;COUNTIF(C$13:C1640, 'Dropdown Selections'!BF$2),C1640='Dropdown Selections'!BF$3, "SSBCI"&amp;COUNTIF(C$13:C1640, 'Dropdown Selections'!BF$3),C1640='Dropdown Selections'!BF$4, "UF"&amp;COUNTIF(C$13:C1640, 'Dropdown Selections'!BF$4),C1640='Dropdown Selections'!BF$5, "MA"&amp;COUNTIF(C$13:C1640, 'Dropdown Selections'!BF$5))</f>
        <v/>
      </c>
      <c r="I1640" s="20" t="str">
        <f t="shared" si="50"/>
        <v/>
      </c>
      <c r="N1640" s="20" t="str">
        <f t="shared" si="51"/>
        <v/>
      </c>
    </row>
    <row r="1641" spans="2:14">
      <c r="B1641" s="20" t="str" cm="1">
        <f t="array" ref="B1641">_xlfn.IFS(ISBLANK(C1641), "", C1641='Dropdown Selections'!BF$2, "VBID"&amp;COUNTIF(C$13:C1641, 'Dropdown Selections'!BF$2),C1641='Dropdown Selections'!BF$3, "SSBCI"&amp;COUNTIF(C$13:C1641, 'Dropdown Selections'!BF$3),C1641='Dropdown Selections'!BF$4, "UF"&amp;COUNTIF(C$13:C1641, 'Dropdown Selections'!BF$4),C1641='Dropdown Selections'!BF$5, "MA"&amp;COUNTIF(C$13:C1641, 'Dropdown Selections'!BF$5))</f>
        <v/>
      </c>
      <c r="I1641" s="20" t="str">
        <f t="shared" si="50"/>
        <v/>
      </c>
      <c r="N1641" s="20" t="str">
        <f t="shared" si="51"/>
        <v/>
      </c>
    </row>
    <row r="1642" spans="2:14">
      <c r="B1642" s="20" t="str" cm="1">
        <f t="array" ref="B1642">_xlfn.IFS(ISBLANK(C1642), "", C1642='Dropdown Selections'!BF$2, "VBID"&amp;COUNTIF(C$13:C1642, 'Dropdown Selections'!BF$2),C1642='Dropdown Selections'!BF$3, "SSBCI"&amp;COUNTIF(C$13:C1642, 'Dropdown Selections'!BF$3),C1642='Dropdown Selections'!BF$4, "UF"&amp;COUNTIF(C$13:C1642, 'Dropdown Selections'!BF$4),C1642='Dropdown Selections'!BF$5, "MA"&amp;COUNTIF(C$13:C1642, 'Dropdown Selections'!BF$5))</f>
        <v/>
      </c>
      <c r="I1642" s="20" t="str">
        <f t="shared" si="50"/>
        <v/>
      </c>
      <c r="N1642" s="20" t="str">
        <f t="shared" si="51"/>
        <v/>
      </c>
    </row>
    <row r="1643" spans="2:14">
      <c r="B1643" s="20" t="str" cm="1">
        <f t="array" ref="B1643">_xlfn.IFS(ISBLANK(C1643), "", C1643='Dropdown Selections'!BF$2, "VBID"&amp;COUNTIF(C$13:C1643, 'Dropdown Selections'!BF$2),C1643='Dropdown Selections'!BF$3, "SSBCI"&amp;COUNTIF(C$13:C1643, 'Dropdown Selections'!BF$3),C1643='Dropdown Selections'!BF$4, "UF"&amp;COUNTIF(C$13:C1643, 'Dropdown Selections'!BF$4),C1643='Dropdown Selections'!BF$5, "MA"&amp;COUNTIF(C$13:C1643, 'Dropdown Selections'!BF$5))</f>
        <v/>
      </c>
      <c r="I1643" s="20" t="str">
        <f t="shared" si="50"/>
        <v/>
      </c>
      <c r="N1643" s="20" t="str">
        <f t="shared" si="51"/>
        <v/>
      </c>
    </row>
    <row r="1644" spans="2:14">
      <c r="B1644" s="20" t="str" cm="1">
        <f t="array" ref="B1644">_xlfn.IFS(ISBLANK(C1644), "", C1644='Dropdown Selections'!BF$2, "VBID"&amp;COUNTIF(C$13:C1644, 'Dropdown Selections'!BF$2),C1644='Dropdown Selections'!BF$3, "SSBCI"&amp;COUNTIF(C$13:C1644, 'Dropdown Selections'!BF$3),C1644='Dropdown Selections'!BF$4, "UF"&amp;COUNTIF(C$13:C1644, 'Dropdown Selections'!BF$4),C1644='Dropdown Selections'!BF$5, "MA"&amp;COUNTIF(C$13:C1644, 'Dropdown Selections'!BF$5))</f>
        <v/>
      </c>
      <c r="I1644" s="20" t="str">
        <f t="shared" si="50"/>
        <v/>
      </c>
      <c r="N1644" s="20" t="str">
        <f t="shared" si="51"/>
        <v/>
      </c>
    </row>
    <row r="1645" spans="2:14">
      <c r="B1645" s="20" t="str" cm="1">
        <f t="array" ref="B1645">_xlfn.IFS(ISBLANK(C1645), "", C1645='Dropdown Selections'!BF$2, "VBID"&amp;COUNTIF(C$13:C1645, 'Dropdown Selections'!BF$2),C1645='Dropdown Selections'!BF$3, "SSBCI"&amp;COUNTIF(C$13:C1645, 'Dropdown Selections'!BF$3),C1645='Dropdown Selections'!BF$4, "UF"&amp;COUNTIF(C$13:C1645, 'Dropdown Selections'!BF$4),C1645='Dropdown Selections'!BF$5, "MA"&amp;COUNTIF(C$13:C1645, 'Dropdown Selections'!BF$5))</f>
        <v/>
      </c>
      <c r="I1645" s="20" t="str">
        <f t="shared" si="50"/>
        <v/>
      </c>
      <c r="N1645" s="20" t="str">
        <f t="shared" si="51"/>
        <v/>
      </c>
    </row>
    <row r="1646" spans="2:14">
      <c r="B1646" s="20" t="str" cm="1">
        <f t="array" ref="B1646">_xlfn.IFS(ISBLANK(C1646), "", C1646='Dropdown Selections'!BF$2, "VBID"&amp;COUNTIF(C$13:C1646, 'Dropdown Selections'!BF$2),C1646='Dropdown Selections'!BF$3, "SSBCI"&amp;COUNTIF(C$13:C1646, 'Dropdown Selections'!BF$3),C1646='Dropdown Selections'!BF$4, "UF"&amp;COUNTIF(C$13:C1646, 'Dropdown Selections'!BF$4),C1646='Dropdown Selections'!BF$5, "MA"&amp;COUNTIF(C$13:C1646, 'Dropdown Selections'!BF$5))</f>
        <v/>
      </c>
      <c r="I1646" s="20" t="str">
        <f t="shared" si="50"/>
        <v/>
      </c>
      <c r="N1646" s="20" t="str">
        <f t="shared" si="51"/>
        <v/>
      </c>
    </row>
    <row r="1647" spans="2:14">
      <c r="B1647" s="20" t="str" cm="1">
        <f t="array" ref="B1647">_xlfn.IFS(ISBLANK(C1647), "", C1647='Dropdown Selections'!BF$2, "VBID"&amp;COUNTIF(C$13:C1647, 'Dropdown Selections'!BF$2),C1647='Dropdown Selections'!BF$3, "SSBCI"&amp;COUNTIF(C$13:C1647, 'Dropdown Selections'!BF$3),C1647='Dropdown Selections'!BF$4, "UF"&amp;COUNTIF(C$13:C1647, 'Dropdown Selections'!BF$4),C1647='Dropdown Selections'!BF$5, "MA"&amp;COUNTIF(C$13:C1647, 'Dropdown Selections'!BF$5))</f>
        <v/>
      </c>
      <c r="I1647" s="20" t="str">
        <f t="shared" si="50"/>
        <v/>
      </c>
      <c r="N1647" s="20" t="str">
        <f t="shared" si="51"/>
        <v/>
      </c>
    </row>
    <row r="1648" spans="2:14">
      <c r="B1648" s="20" t="str" cm="1">
        <f t="array" ref="B1648">_xlfn.IFS(ISBLANK(C1648), "", C1648='Dropdown Selections'!BF$2, "VBID"&amp;COUNTIF(C$13:C1648, 'Dropdown Selections'!BF$2),C1648='Dropdown Selections'!BF$3, "SSBCI"&amp;COUNTIF(C$13:C1648, 'Dropdown Selections'!BF$3),C1648='Dropdown Selections'!BF$4, "UF"&amp;COUNTIF(C$13:C1648, 'Dropdown Selections'!BF$4),C1648='Dropdown Selections'!BF$5, "MA"&amp;COUNTIF(C$13:C1648, 'Dropdown Selections'!BF$5))</f>
        <v/>
      </c>
      <c r="I1648" s="20" t="str">
        <f t="shared" si="50"/>
        <v/>
      </c>
      <c r="N1648" s="20" t="str">
        <f t="shared" si="51"/>
        <v/>
      </c>
    </row>
    <row r="1649" spans="2:14">
      <c r="B1649" s="20" t="str" cm="1">
        <f t="array" ref="B1649">_xlfn.IFS(ISBLANK(C1649), "", C1649='Dropdown Selections'!BF$2, "VBID"&amp;COUNTIF(C$13:C1649, 'Dropdown Selections'!BF$2),C1649='Dropdown Selections'!BF$3, "SSBCI"&amp;COUNTIF(C$13:C1649, 'Dropdown Selections'!BF$3),C1649='Dropdown Selections'!BF$4, "UF"&amp;COUNTIF(C$13:C1649, 'Dropdown Selections'!BF$4),C1649='Dropdown Selections'!BF$5, "MA"&amp;COUNTIF(C$13:C1649, 'Dropdown Selections'!BF$5))</f>
        <v/>
      </c>
      <c r="I1649" s="20" t="str">
        <f t="shared" si="50"/>
        <v/>
      </c>
      <c r="N1649" s="20" t="str">
        <f t="shared" si="51"/>
        <v/>
      </c>
    </row>
    <row r="1650" spans="2:14">
      <c r="B1650" s="20" t="str" cm="1">
        <f t="array" ref="B1650">_xlfn.IFS(ISBLANK(C1650), "", C1650='Dropdown Selections'!BF$2, "VBID"&amp;COUNTIF(C$13:C1650, 'Dropdown Selections'!BF$2),C1650='Dropdown Selections'!BF$3, "SSBCI"&amp;COUNTIF(C$13:C1650, 'Dropdown Selections'!BF$3),C1650='Dropdown Selections'!BF$4, "UF"&amp;COUNTIF(C$13:C1650, 'Dropdown Selections'!BF$4),C1650='Dropdown Selections'!BF$5, "MA"&amp;COUNTIF(C$13:C1650, 'Dropdown Selections'!BF$5))</f>
        <v/>
      </c>
      <c r="I1650" s="20" t="str">
        <f t="shared" si="50"/>
        <v/>
      </c>
      <c r="N1650" s="20" t="str">
        <f t="shared" si="51"/>
        <v/>
      </c>
    </row>
    <row r="1651" spans="2:14">
      <c r="B1651" s="20" t="str" cm="1">
        <f t="array" ref="B1651">_xlfn.IFS(ISBLANK(C1651), "", C1651='Dropdown Selections'!BF$2, "VBID"&amp;COUNTIF(C$13:C1651, 'Dropdown Selections'!BF$2),C1651='Dropdown Selections'!BF$3, "SSBCI"&amp;COUNTIF(C$13:C1651, 'Dropdown Selections'!BF$3),C1651='Dropdown Selections'!BF$4, "UF"&amp;COUNTIF(C$13:C1651, 'Dropdown Selections'!BF$4),C1651='Dropdown Selections'!BF$5, "MA"&amp;COUNTIF(C$13:C1651, 'Dropdown Selections'!BF$5))</f>
        <v/>
      </c>
      <c r="I1651" s="20" t="str">
        <f t="shared" si="50"/>
        <v/>
      </c>
      <c r="N1651" s="20" t="str">
        <f t="shared" si="51"/>
        <v/>
      </c>
    </row>
    <row r="1652" spans="2:14">
      <c r="B1652" s="20" t="str" cm="1">
        <f t="array" ref="B1652">_xlfn.IFS(ISBLANK(C1652), "", C1652='Dropdown Selections'!BF$2, "VBID"&amp;COUNTIF(C$13:C1652, 'Dropdown Selections'!BF$2),C1652='Dropdown Selections'!BF$3, "SSBCI"&amp;COUNTIF(C$13:C1652, 'Dropdown Selections'!BF$3),C1652='Dropdown Selections'!BF$4, "UF"&amp;COUNTIF(C$13:C1652, 'Dropdown Selections'!BF$4),C1652='Dropdown Selections'!BF$5, "MA"&amp;COUNTIF(C$13:C1652, 'Dropdown Selections'!BF$5))</f>
        <v/>
      </c>
      <c r="I1652" s="20" t="str">
        <f t="shared" si="50"/>
        <v/>
      </c>
      <c r="N1652" s="20" t="str">
        <f t="shared" si="51"/>
        <v/>
      </c>
    </row>
    <row r="1653" spans="2:14">
      <c r="B1653" s="20" t="str" cm="1">
        <f t="array" ref="B1653">_xlfn.IFS(ISBLANK(C1653), "", C1653='Dropdown Selections'!BF$2, "VBID"&amp;COUNTIF(C$13:C1653, 'Dropdown Selections'!BF$2),C1653='Dropdown Selections'!BF$3, "SSBCI"&amp;COUNTIF(C$13:C1653, 'Dropdown Selections'!BF$3),C1653='Dropdown Selections'!BF$4, "UF"&amp;COUNTIF(C$13:C1653, 'Dropdown Selections'!BF$4),C1653='Dropdown Selections'!BF$5, "MA"&amp;COUNTIF(C$13:C1653, 'Dropdown Selections'!BF$5))</f>
        <v/>
      </c>
      <c r="I1653" s="20" t="str">
        <f t="shared" si="50"/>
        <v/>
      </c>
      <c r="N1653" s="20" t="str">
        <f t="shared" si="51"/>
        <v/>
      </c>
    </row>
    <row r="1654" spans="2:14">
      <c r="B1654" s="20" t="str" cm="1">
        <f t="array" ref="B1654">_xlfn.IFS(ISBLANK(C1654), "", C1654='Dropdown Selections'!BF$2, "VBID"&amp;COUNTIF(C$13:C1654, 'Dropdown Selections'!BF$2),C1654='Dropdown Selections'!BF$3, "SSBCI"&amp;COUNTIF(C$13:C1654, 'Dropdown Selections'!BF$3),C1654='Dropdown Selections'!BF$4, "UF"&amp;COUNTIF(C$13:C1654, 'Dropdown Selections'!BF$4),C1654='Dropdown Selections'!BF$5, "MA"&amp;COUNTIF(C$13:C1654, 'Dropdown Selections'!BF$5))</f>
        <v/>
      </c>
      <c r="I1654" s="20" t="str">
        <f t="shared" si="50"/>
        <v/>
      </c>
      <c r="N1654" s="20" t="str">
        <f t="shared" si="51"/>
        <v/>
      </c>
    </row>
    <row r="1655" spans="2:14">
      <c r="B1655" s="20" t="str" cm="1">
        <f t="array" ref="B1655">_xlfn.IFS(ISBLANK(C1655), "", C1655='Dropdown Selections'!BF$2, "VBID"&amp;COUNTIF(C$13:C1655, 'Dropdown Selections'!BF$2),C1655='Dropdown Selections'!BF$3, "SSBCI"&amp;COUNTIF(C$13:C1655, 'Dropdown Selections'!BF$3),C1655='Dropdown Selections'!BF$4, "UF"&amp;COUNTIF(C$13:C1655, 'Dropdown Selections'!BF$4),C1655='Dropdown Selections'!BF$5, "MA"&amp;COUNTIF(C$13:C1655, 'Dropdown Selections'!BF$5))</f>
        <v/>
      </c>
      <c r="I1655" s="20" t="str">
        <f t="shared" si="50"/>
        <v/>
      </c>
      <c r="N1655" s="20" t="str">
        <f t="shared" si="51"/>
        <v/>
      </c>
    </row>
    <row r="1656" spans="2:14">
      <c r="B1656" s="20" t="str" cm="1">
        <f t="array" ref="B1656">_xlfn.IFS(ISBLANK(C1656), "", C1656='Dropdown Selections'!BF$2, "VBID"&amp;COUNTIF(C$13:C1656, 'Dropdown Selections'!BF$2),C1656='Dropdown Selections'!BF$3, "SSBCI"&amp;COUNTIF(C$13:C1656, 'Dropdown Selections'!BF$3),C1656='Dropdown Selections'!BF$4, "UF"&amp;COUNTIF(C$13:C1656, 'Dropdown Selections'!BF$4),C1656='Dropdown Selections'!BF$5, "MA"&amp;COUNTIF(C$13:C1656, 'Dropdown Selections'!BF$5))</f>
        <v/>
      </c>
      <c r="I1656" s="20" t="str">
        <f t="shared" si="50"/>
        <v/>
      </c>
      <c r="N1656" s="20" t="str">
        <f t="shared" si="51"/>
        <v/>
      </c>
    </row>
    <row r="1657" spans="2:14">
      <c r="B1657" s="20" t="str" cm="1">
        <f t="array" ref="B1657">_xlfn.IFS(ISBLANK(C1657), "", C1657='Dropdown Selections'!BF$2, "VBID"&amp;COUNTIF(C$13:C1657, 'Dropdown Selections'!BF$2),C1657='Dropdown Selections'!BF$3, "SSBCI"&amp;COUNTIF(C$13:C1657, 'Dropdown Selections'!BF$3),C1657='Dropdown Selections'!BF$4, "UF"&amp;COUNTIF(C$13:C1657, 'Dropdown Selections'!BF$4),C1657='Dropdown Selections'!BF$5, "MA"&amp;COUNTIF(C$13:C1657, 'Dropdown Selections'!BF$5))</f>
        <v/>
      </c>
      <c r="I1657" s="20" t="str">
        <f t="shared" si="50"/>
        <v/>
      </c>
      <c r="N1657" s="20" t="str">
        <f t="shared" si="51"/>
        <v/>
      </c>
    </row>
    <row r="1658" spans="2:14">
      <c r="B1658" s="20" t="str" cm="1">
        <f t="array" ref="B1658">_xlfn.IFS(ISBLANK(C1658), "", C1658='Dropdown Selections'!BF$2, "VBID"&amp;COUNTIF(C$13:C1658, 'Dropdown Selections'!BF$2),C1658='Dropdown Selections'!BF$3, "SSBCI"&amp;COUNTIF(C$13:C1658, 'Dropdown Selections'!BF$3),C1658='Dropdown Selections'!BF$4, "UF"&amp;COUNTIF(C$13:C1658, 'Dropdown Selections'!BF$4),C1658='Dropdown Selections'!BF$5, "MA"&amp;COUNTIF(C$13:C1658, 'Dropdown Selections'!BF$5))</f>
        <v/>
      </c>
      <c r="I1658" s="20" t="str">
        <f t="shared" si="50"/>
        <v/>
      </c>
      <c r="N1658" s="20" t="str">
        <f t="shared" si="51"/>
        <v/>
      </c>
    </row>
    <row r="1659" spans="2:14">
      <c r="B1659" s="20" t="str" cm="1">
        <f t="array" ref="B1659">_xlfn.IFS(ISBLANK(C1659), "", C1659='Dropdown Selections'!BF$2, "VBID"&amp;COUNTIF(C$13:C1659, 'Dropdown Selections'!BF$2),C1659='Dropdown Selections'!BF$3, "SSBCI"&amp;COUNTIF(C$13:C1659, 'Dropdown Selections'!BF$3),C1659='Dropdown Selections'!BF$4, "UF"&amp;COUNTIF(C$13:C1659, 'Dropdown Selections'!BF$4),C1659='Dropdown Selections'!BF$5, "MA"&amp;COUNTIF(C$13:C1659, 'Dropdown Selections'!BF$5))</f>
        <v/>
      </c>
      <c r="I1659" s="20" t="str">
        <f t="shared" si="50"/>
        <v/>
      </c>
      <c r="N1659" s="20" t="str">
        <f t="shared" si="51"/>
        <v/>
      </c>
    </row>
    <row r="1660" spans="2:14">
      <c r="B1660" s="20" t="str" cm="1">
        <f t="array" ref="B1660">_xlfn.IFS(ISBLANK(C1660), "", C1660='Dropdown Selections'!BF$2, "VBID"&amp;COUNTIF(C$13:C1660, 'Dropdown Selections'!BF$2),C1660='Dropdown Selections'!BF$3, "SSBCI"&amp;COUNTIF(C$13:C1660, 'Dropdown Selections'!BF$3),C1660='Dropdown Selections'!BF$4, "UF"&amp;COUNTIF(C$13:C1660, 'Dropdown Selections'!BF$4),C1660='Dropdown Selections'!BF$5, "MA"&amp;COUNTIF(C$13:C1660, 'Dropdown Selections'!BF$5))</f>
        <v/>
      </c>
      <c r="I1660" s="20" t="str">
        <f t="shared" si="50"/>
        <v/>
      </c>
      <c r="N1660" s="20" t="str">
        <f t="shared" si="51"/>
        <v/>
      </c>
    </row>
    <row r="1661" spans="2:14">
      <c r="B1661" s="20" t="str" cm="1">
        <f t="array" ref="B1661">_xlfn.IFS(ISBLANK(C1661), "", C1661='Dropdown Selections'!BF$2, "VBID"&amp;COUNTIF(C$13:C1661, 'Dropdown Selections'!BF$2),C1661='Dropdown Selections'!BF$3, "SSBCI"&amp;COUNTIF(C$13:C1661, 'Dropdown Selections'!BF$3),C1661='Dropdown Selections'!BF$4, "UF"&amp;COUNTIF(C$13:C1661, 'Dropdown Selections'!BF$4),C1661='Dropdown Selections'!BF$5, "MA"&amp;COUNTIF(C$13:C1661, 'Dropdown Selections'!BF$5))</f>
        <v/>
      </c>
      <c r="I1661" s="20" t="str">
        <f t="shared" si="50"/>
        <v/>
      </c>
      <c r="N1661" s="20" t="str">
        <f t="shared" si="51"/>
        <v/>
      </c>
    </row>
    <row r="1662" spans="2:14">
      <c r="B1662" s="20" t="str" cm="1">
        <f t="array" ref="B1662">_xlfn.IFS(ISBLANK(C1662), "", C1662='Dropdown Selections'!BF$2, "VBID"&amp;COUNTIF(C$13:C1662, 'Dropdown Selections'!BF$2),C1662='Dropdown Selections'!BF$3, "SSBCI"&amp;COUNTIF(C$13:C1662, 'Dropdown Selections'!BF$3),C1662='Dropdown Selections'!BF$4, "UF"&amp;COUNTIF(C$13:C1662, 'Dropdown Selections'!BF$4),C1662='Dropdown Selections'!BF$5, "MA"&amp;COUNTIF(C$13:C1662, 'Dropdown Selections'!BF$5))</f>
        <v/>
      </c>
      <c r="I1662" s="20" t="str">
        <f t="shared" si="50"/>
        <v/>
      </c>
      <c r="N1662" s="20" t="str">
        <f t="shared" si="51"/>
        <v/>
      </c>
    </row>
    <row r="1663" spans="2:14">
      <c r="B1663" s="20" t="str" cm="1">
        <f t="array" ref="B1663">_xlfn.IFS(ISBLANK(C1663), "", C1663='Dropdown Selections'!BF$2, "VBID"&amp;COUNTIF(C$13:C1663, 'Dropdown Selections'!BF$2),C1663='Dropdown Selections'!BF$3, "SSBCI"&amp;COUNTIF(C$13:C1663, 'Dropdown Selections'!BF$3),C1663='Dropdown Selections'!BF$4, "UF"&amp;COUNTIF(C$13:C1663, 'Dropdown Selections'!BF$4),C1663='Dropdown Selections'!BF$5, "MA"&amp;COUNTIF(C$13:C1663, 'Dropdown Selections'!BF$5))</f>
        <v/>
      </c>
      <c r="I1663" s="20" t="str">
        <f t="shared" si="50"/>
        <v/>
      </c>
      <c r="N1663" s="20" t="str">
        <f t="shared" si="51"/>
        <v/>
      </c>
    </row>
    <row r="1664" spans="2:14">
      <c r="B1664" s="20" t="str" cm="1">
        <f t="array" ref="B1664">_xlfn.IFS(ISBLANK(C1664), "", C1664='Dropdown Selections'!BF$2, "VBID"&amp;COUNTIF(C$13:C1664, 'Dropdown Selections'!BF$2),C1664='Dropdown Selections'!BF$3, "SSBCI"&amp;COUNTIF(C$13:C1664, 'Dropdown Selections'!BF$3),C1664='Dropdown Selections'!BF$4, "UF"&amp;COUNTIF(C$13:C1664, 'Dropdown Selections'!BF$4),C1664='Dropdown Selections'!BF$5, "MA"&amp;COUNTIF(C$13:C1664, 'Dropdown Selections'!BF$5))</f>
        <v/>
      </c>
      <c r="I1664" s="20" t="str">
        <f t="shared" si="50"/>
        <v/>
      </c>
      <c r="N1664" s="20" t="str">
        <f t="shared" si="51"/>
        <v/>
      </c>
    </row>
    <row r="1665" spans="2:14">
      <c r="B1665" s="20" t="str" cm="1">
        <f t="array" ref="B1665">_xlfn.IFS(ISBLANK(C1665), "", C1665='Dropdown Selections'!BF$2, "VBID"&amp;COUNTIF(C$13:C1665, 'Dropdown Selections'!BF$2),C1665='Dropdown Selections'!BF$3, "SSBCI"&amp;COUNTIF(C$13:C1665, 'Dropdown Selections'!BF$3),C1665='Dropdown Selections'!BF$4, "UF"&amp;COUNTIF(C$13:C1665, 'Dropdown Selections'!BF$4),C1665='Dropdown Selections'!BF$5, "MA"&amp;COUNTIF(C$13:C1665, 'Dropdown Selections'!BF$5))</f>
        <v/>
      </c>
      <c r="I1665" s="20" t="str">
        <f t="shared" si="50"/>
        <v/>
      </c>
      <c r="N1665" s="20" t="str">
        <f t="shared" si="51"/>
        <v/>
      </c>
    </row>
    <row r="1666" spans="2:14">
      <c r="B1666" s="20" t="str" cm="1">
        <f t="array" ref="B1666">_xlfn.IFS(ISBLANK(C1666), "", C1666='Dropdown Selections'!BF$2, "VBID"&amp;COUNTIF(C$13:C1666, 'Dropdown Selections'!BF$2),C1666='Dropdown Selections'!BF$3, "SSBCI"&amp;COUNTIF(C$13:C1666, 'Dropdown Selections'!BF$3),C1666='Dropdown Selections'!BF$4, "UF"&amp;COUNTIF(C$13:C1666, 'Dropdown Selections'!BF$4),C1666='Dropdown Selections'!BF$5, "MA"&amp;COUNTIF(C$13:C1666, 'Dropdown Selections'!BF$5))</f>
        <v/>
      </c>
      <c r="I1666" s="20" t="str">
        <f t="shared" si="50"/>
        <v/>
      </c>
      <c r="N1666" s="20" t="str">
        <f t="shared" si="51"/>
        <v/>
      </c>
    </row>
    <row r="1667" spans="2:14">
      <c r="B1667" s="20" t="str" cm="1">
        <f t="array" ref="B1667">_xlfn.IFS(ISBLANK(C1667), "", C1667='Dropdown Selections'!BF$2, "VBID"&amp;COUNTIF(C$13:C1667, 'Dropdown Selections'!BF$2),C1667='Dropdown Selections'!BF$3, "SSBCI"&amp;COUNTIF(C$13:C1667, 'Dropdown Selections'!BF$3),C1667='Dropdown Selections'!BF$4, "UF"&amp;COUNTIF(C$13:C1667, 'Dropdown Selections'!BF$4),C1667='Dropdown Selections'!BF$5, "MA"&amp;COUNTIF(C$13:C1667, 'Dropdown Selections'!BF$5))</f>
        <v/>
      </c>
      <c r="I1667" s="20" t="str">
        <f t="shared" si="50"/>
        <v/>
      </c>
      <c r="N1667" s="20" t="str">
        <f t="shared" si="51"/>
        <v/>
      </c>
    </row>
    <row r="1668" spans="2:14">
      <c r="B1668" s="20" t="str" cm="1">
        <f t="array" ref="B1668">_xlfn.IFS(ISBLANK(C1668), "", C1668='Dropdown Selections'!BF$2, "VBID"&amp;COUNTIF(C$13:C1668, 'Dropdown Selections'!BF$2),C1668='Dropdown Selections'!BF$3, "SSBCI"&amp;COUNTIF(C$13:C1668, 'Dropdown Selections'!BF$3),C1668='Dropdown Selections'!BF$4, "UF"&amp;COUNTIF(C$13:C1668, 'Dropdown Selections'!BF$4),C1668='Dropdown Selections'!BF$5, "MA"&amp;COUNTIF(C$13:C1668, 'Dropdown Selections'!BF$5))</f>
        <v/>
      </c>
      <c r="I1668" s="20" t="str">
        <f t="shared" si="50"/>
        <v/>
      </c>
      <c r="N1668" s="20" t="str">
        <f t="shared" si="51"/>
        <v/>
      </c>
    </row>
    <row r="1669" spans="2:14">
      <c r="B1669" s="20" t="str" cm="1">
        <f t="array" ref="B1669">_xlfn.IFS(ISBLANK(C1669), "", C1669='Dropdown Selections'!BF$2, "VBID"&amp;COUNTIF(C$13:C1669, 'Dropdown Selections'!BF$2),C1669='Dropdown Selections'!BF$3, "SSBCI"&amp;COUNTIF(C$13:C1669, 'Dropdown Selections'!BF$3),C1669='Dropdown Selections'!BF$4, "UF"&amp;COUNTIF(C$13:C1669, 'Dropdown Selections'!BF$4),C1669='Dropdown Selections'!BF$5, "MA"&amp;COUNTIF(C$13:C1669, 'Dropdown Selections'!BF$5))</f>
        <v/>
      </c>
      <c r="I1669" s="20" t="str">
        <f t="shared" si="50"/>
        <v/>
      </c>
      <c r="N1669" s="20" t="str">
        <f t="shared" si="51"/>
        <v/>
      </c>
    </row>
    <row r="1670" spans="2:14">
      <c r="B1670" s="20" t="str" cm="1">
        <f t="array" ref="B1670">_xlfn.IFS(ISBLANK(C1670), "", C1670='Dropdown Selections'!BF$2, "VBID"&amp;COUNTIF(C$13:C1670, 'Dropdown Selections'!BF$2),C1670='Dropdown Selections'!BF$3, "SSBCI"&amp;COUNTIF(C$13:C1670, 'Dropdown Selections'!BF$3),C1670='Dropdown Selections'!BF$4, "UF"&amp;COUNTIF(C$13:C1670, 'Dropdown Selections'!BF$4),C1670='Dropdown Selections'!BF$5, "MA"&amp;COUNTIF(C$13:C1670, 'Dropdown Selections'!BF$5))</f>
        <v/>
      </c>
      <c r="I1670" s="20" t="str">
        <f t="shared" si="50"/>
        <v/>
      </c>
      <c r="N1670" s="20" t="str">
        <f t="shared" si="51"/>
        <v/>
      </c>
    </row>
    <row r="1671" spans="2:14">
      <c r="B1671" s="20" t="str" cm="1">
        <f t="array" ref="B1671">_xlfn.IFS(ISBLANK(C1671), "", C1671='Dropdown Selections'!BF$2, "VBID"&amp;COUNTIF(C$13:C1671, 'Dropdown Selections'!BF$2),C1671='Dropdown Selections'!BF$3, "SSBCI"&amp;COUNTIF(C$13:C1671, 'Dropdown Selections'!BF$3),C1671='Dropdown Selections'!BF$4, "UF"&amp;COUNTIF(C$13:C1671, 'Dropdown Selections'!BF$4),C1671='Dropdown Selections'!BF$5, "MA"&amp;COUNTIF(C$13:C1671, 'Dropdown Selections'!BF$5))</f>
        <v/>
      </c>
      <c r="I1671" s="20" t="str">
        <f t="shared" si="50"/>
        <v/>
      </c>
      <c r="N1671" s="20" t="str">
        <f t="shared" si="51"/>
        <v/>
      </c>
    </row>
    <row r="1672" spans="2:14">
      <c r="B1672" s="20" t="str" cm="1">
        <f t="array" ref="B1672">_xlfn.IFS(ISBLANK(C1672), "", C1672='Dropdown Selections'!BF$2, "VBID"&amp;COUNTIF(C$13:C1672, 'Dropdown Selections'!BF$2),C1672='Dropdown Selections'!BF$3, "SSBCI"&amp;COUNTIF(C$13:C1672, 'Dropdown Selections'!BF$3),C1672='Dropdown Selections'!BF$4, "UF"&amp;COUNTIF(C$13:C1672, 'Dropdown Selections'!BF$4),C1672='Dropdown Selections'!BF$5, "MA"&amp;COUNTIF(C$13:C1672, 'Dropdown Selections'!BF$5))</f>
        <v/>
      </c>
      <c r="I1672" s="20" t="str">
        <f t="shared" si="50"/>
        <v/>
      </c>
      <c r="N1672" s="20" t="str">
        <f t="shared" si="51"/>
        <v/>
      </c>
    </row>
    <row r="1673" spans="2:14">
      <c r="B1673" s="20" t="str" cm="1">
        <f t="array" ref="B1673">_xlfn.IFS(ISBLANK(C1673), "", C1673='Dropdown Selections'!BF$2, "VBID"&amp;COUNTIF(C$13:C1673, 'Dropdown Selections'!BF$2),C1673='Dropdown Selections'!BF$3, "SSBCI"&amp;COUNTIF(C$13:C1673, 'Dropdown Selections'!BF$3),C1673='Dropdown Selections'!BF$4, "UF"&amp;COUNTIF(C$13:C1673, 'Dropdown Selections'!BF$4),C1673='Dropdown Selections'!BF$5, "MA"&amp;COUNTIF(C$13:C1673, 'Dropdown Selections'!BF$5))</f>
        <v/>
      </c>
      <c r="I1673" s="20" t="str">
        <f t="shared" si="50"/>
        <v/>
      </c>
      <c r="N1673" s="20" t="str">
        <f t="shared" si="51"/>
        <v/>
      </c>
    </row>
    <row r="1674" spans="2:14">
      <c r="B1674" s="20" t="str" cm="1">
        <f t="array" ref="B1674">_xlfn.IFS(ISBLANK(C1674), "", C1674='Dropdown Selections'!BF$2, "VBID"&amp;COUNTIF(C$13:C1674, 'Dropdown Selections'!BF$2),C1674='Dropdown Selections'!BF$3, "SSBCI"&amp;COUNTIF(C$13:C1674, 'Dropdown Selections'!BF$3),C1674='Dropdown Selections'!BF$4, "UF"&amp;COUNTIF(C$13:C1674, 'Dropdown Selections'!BF$4),C1674='Dropdown Selections'!BF$5, "MA"&amp;COUNTIF(C$13:C1674, 'Dropdown Selections'!BF$5))</f>
        <v/>
      </c>
      <c r="I1674" s="20" t="str">
        <f t="shared" si="50"/>
        <v/>
      </c>
      <c r="N1674" s="20" t="str">
        <f t="shared" si="51"/>
        <v/>
      </c>
    </row>
    <row r="1675" spans="2:14">
      <c r="B1675" s="20" t="str" cm="1">
        <f t="array" ref="B1675">_xlfn.IFS(ISBLANK(C1675), "", C1675='Dropdown Selections'!BF$2, "VBID"&amp;COUNTIF(C$13:C1675, 'Dropdown Selections'!BF$2),C1675='Dropdown Selections'!BF$3, "SSBCI"&amp;COUNTIF(C$13:C1675, 'Dropdown Selections'!BF$3),C1675='Dropdown Selections'!BF$4, "UF"&amp;COUNTIF(C$13:C1675, 'Dropdown Selections'!BF$4),C1675='Dropdown Selections'!BF$5, "MA"&amp;COUNTIF(C$13:C1675, 'Dropdown Selections'!BF$5))</f>
        <v/>
      </c>
      <c r="I1675" s="20" t="str">
        <f t="shared" si="50"/>
        <v/>
      </c>
      <c r="N1675" s="20" t="str">
        <f t="shared" si="51"/>
        <v/>
      </c>
    </row>
    <row r="1676" spans="2:14">
      <c r="B1676" s="20" t="str" cm="1">
        <f t="array" ref="B1676">_xlfn.IFS(ISBLANK(C1676), "", C1676='Dropdown Selections'!BF$2, "VBID"&amp;COUNTIF(C$13:C1676, 'Dropdown Selections'!BF$2),C1676='Dropdown Selections'!BF$3, "SSBCI"&amp;COUNTIF(C$13:C1676, 'Dropdown Selections'!BF$3),C1676='Dropdown Selections'!BF$4, "UF"&amp;COUNTIF(C$13:C1676, 'Dropdown Selections'!BF$4),C1676='Dropdown Selections'!BF$5, "MA"&amp;COUNTIF(C$13:C1676, 'Dropdown Selections'!BF$5))</f>
        <v/>
      </c>
      <c r="I1676" s="20" t="str">
        <f t="shared" si="50"/>
        <v/>
      </c>
      <c r="N1676" s="20" t="str">
        <f t="shared" si="51"/>
        <v/>
      </c>
    </row>
    <row r="1677" spans="2:14">
      <c r="B1677" s="20" t="str" cm="1">
        <f t="array" ref="B1677">_xlfn.IFS(ISBLANK(C1677), "", C1677='Dropdown Selections'!BF$2, "VBID"&amp;COUNTIF(C$13:C1677, 'Dropdown Selections'!BF$2),C1677='Dropdown Selections'!BF$3, "SSBCI"&amp;COUNTIF(C$13:C1677, 'Dropdown Selections'!BF$3),C1677='Dropdown Selections'!BF$4, "UF"&amp;COUNTIF(C$13:C1677, 'Dropdown Selections'!BF$4),C1677='Dropdown Selections'!BF$5, "MA"&amp;COUNTIF(C$13:C1677, 'Dropdown Selections'!BF$5))</f>
        <v/>
      </c>
      <c r="I1677" s="20" t="str">
        <f t="shared" si="50"/>
        <v/>
      </c>
      <c r="N1677" s="20" t="str">
        <f t="shared" si="51"/>
        <v/>
      </c>
    </row>
    <row r="1678" spans="2:14">
      <c r="B1678" s="20" t="str" cm="1">
        <f t="array" ref="B1678">_xlfn.IFS(ISBLANK(C1678), "", C1678='Dropdown Selections'!BF$2, "VBID"&amp;COUNTIF(C$13:C1678, 'Dropdown Selections'!BF$2),C1678='Dropdown Selections'!BF$3, "SSBCI"&amp;COUNTIF(C$13:C1678, 'Dropdown Selections'!BF$3),C1678='Dropdown Selections'!BF$4, "UF"&amp;COUNTIF(C$13:C1678, 'Dropdown Selections'!BF$4),C1678='Dropdown Selections'!BF$5, "MA"&amp;COUNTIF(C$13:C1678, 'Dropdown Selections'!BF$5))</f>
        <v/>
      </c>
      <c r="I1678" s="20" t="str">
        <f t="shared" ref="I1678:I1741" si="52">IF(NOT(ISBLANK(J1678)), "CRC"&amp;ROW(I1678)-12,"")</f>
        <v/>
      </c>
      <c r="N1678" s="20" t="str">
        <f t="shared" ref="N1678:N1741" si="53">IF(NOT(ISBLANK(O1678)), "DRC"&amp;ROW(N1678)-12,"")</f>
        <v/>
      </c>
    </row>
    <row r="1679" spans="2:14">
      <c r="B1679" s="20" t="str" cm="1">
        <f t="array" ref="B1679">_xlfn.IFS(ISBLANK(C1679), "", C1679='Dropdown Selections'!BF$2, "VBID"&amp;COUNTIF(C$13:C1679, 'Dropdown Selections'!BF$2),C1679='Dropdown Selections'!BF$3, "SSBCI"&amp;COUNTIF(C$13:C1679, 'Dropdown Selections'!BF$3),C1679='Dropdown Selections'!BF$4, "UF"&amp;COUNTIF(C$13:C1679, 'Dropdown Selections'!BF$4),C1679='Dropdown Selections'!BF$5, "MA"&amp;COUNTIF(C$13:C1679, 'Dropdown Selections'!BF$5))</f>
        <v/>
      </c>
      <c r="I1679" s="20" t="str">
        <f t="shared" si="52"/>
        <v/>
      </c>
      <c r="N1679" s="20" t="str">
        <f t="shared" si="53"/>
        <v/>
      </c>
    </row>
    <row r="1680" spans="2:14">
      <c r="B1680" s="20" t="str" cm="1">
        <f t="array" ref="B1680">_xlfn.IFS(ISBLANK(C1680), "", C1680='Dropdown Selections'!BF$2, "VBID"&amp;COUNTIF(C$13:C1680, 'Dropdown Selections'!BF$2),C1680='Dropdown Selections'!BF$3, "SSBCI"&amp;COUNTIF(C$13:C1680, 'Dropdown Selections'!BF$3),C1680='Dropdown Selections'!BF$4, "UF"&amp;COUNTIF(C$13:C1680, 'Dropdown Selections'!BF$4),C1680='Dropdown Selections'!BF$5, "MA"&amp;COUNTIF(C$13:C1680, 'Dropdown Selections'!BF$5))</f>
        <v/>
      </c>
      <c r="I1680" s="20" t="str">
        <f t="shared" si="52"/>
        <v/>
      </c>
      <c r="N1680" s="20" t="str">
        <f t="shared" si="53"/>
        <v/>
      </c>
    </row>
    <row r="1681" spans="2:14">
      <c r="B1681" s="20" t="str" cm="1">
        <f t="array" ref="B1681">_xlfn.IFS(ISBLANK(C1681), "", C1681='Dropdown Selections'!BF$2, "VBID"&amp;COUNTIF(C$13:C1681, 'Dropdown Selections'!BF$2),C1681='Dropdown Selections'!BF$3, "SSBCI"&amp;COUNTIF(C$13:C1681, 'Dropdown Selections'!BF$3),C1681='Dropdown Selections'!BF$4, "UF"&amp;COUNTIF(C$13:C1681, 'Dropdown Selections'!BF$4),C1681='Dropdown Selections'!BF$5, "MA"&amp;COUNTIF(C$13:C1681, 'Dropdown Selections'!BF$5))</f>
        <v/>
      </c>
      <c r="I1681" s="20" t="str">
        <f t="shared" si="52"/>
        <v/>
      </c>
      <c r="N1681" s="20" t="str">
        <f t="shared" si="53"/>
        <v/>
      </c>
    </row>
    <row r="1682" spans="2:14">
      <c r="B1682" s="20" t="str" cm="1">
        <f t="array" ref="B1682">_xlfn.IFS(ISBLANK(C1682), "", C1682='Dropdown Selections'!BF$2, "VBID"&amp;COUNTIF(C$13:C1682, 'Dropdown Selections'!BF$2),C1682='Dropdown Selections'!BF$3, "SSBCI"&amp;COUNTIF(C$13:C1682, 'Dropdown Selections'!BF$3),C1682='Dropdown Selections'!BF$4, "UF"&amp;COUNTIF(C$13:C1682, 'Dropdown Selections'!BF$4),C1682='Dropdown Selections'!BF$5, "MA"&amp;COUNTIF(C$13:C1682, 'Dropdown Selections'!BF$5))</f>
        <v/>
      </c>
      <c r="I1682" s="20" t="str">
        <f t="shared" si="52"/>
        <v/>
      </c>
      <c r="N1682" s="20" t="str">
        <f t="shared" si="53"/>
        <v/>
      </c>
    </row>
    <row r="1683" spans="2:14">
      <c r="B1683" s="20" t="str" cm="1">
        <f t="array" ref="B1683">_xlfn.IFS(ISBLANK(C1683), "", C1683='Dropdown Selections'!BF$2, "VBID"&amp;COUNTIF(C$13:C1683, 'Dropdown Selections'!BF$2),C1683='Dropdown Selections'!BF$3, "SSBCI"&amp;COUNTIF(C$13:C1683, 'Dropdown Selections'!BF$3),C1683='Dropdown Selections'!BF$4, "UF"&amp;COUNTIF(C$13:C1683, 'Dropdown Selections'!BF$4),C1683='Dropdown Selections'!BF$5, "MA"&amp;COUNTIF(C$13:C1683, 'Dropdown Selections'!BF$5))</f>
        <v/>
      </c>
      <c r="I1683" s="20" t="str">
        <f t="shared" si="52"/>
        <v/>
      </c>
      <c r="N1683" s="20" t="str">
        <f t="shared" si="53"/>
        <v/>
      </c>
    </row>
    <row r="1684" spans="2:14">
      <c r="B1684" s="20" t="str" cm="1">
        <f t="array" ref="B1684">_xlfn.IFS(ISBLANK(C1684), "", C1684='Dropdown Selections'!BF$2, "VBID"&amp;COUNTIF(C$13:C1684, 'Dropdown Selections'!BF$2),C1684='Dropdown Selections'!BF$3, "SSBCI"&amp;COUNTIF(C$13:C1684, 'Dropdown Selections'!BF$3),C1684='Dropdown Selections'!BF$4, "UF"&amp;COUNTIF(C$13:C1684, 'Dropdown Selections'!BF$4),C1684='Dropdown Selections'!BF$5, "MA"&amp;COUNTIF(C$13:C1684, 'Dropdown Selections'!BF$5))</f>
        <v/>
      </c>
      <c r="I1684" s="20" t="str">
        <f t="shared" si="52"/>
        <v/>
      </c>
      <c r="N1684" s="20" t="str">
        <f t="shared" si="53"/>
        <v/>
      </c>
    </row>
    <row r="1685" spans="2:14">
      <c r="B1685" s="20" t="str" cm="1">
        <f t="array" ref="B1685">_xlfn.IFS(ISBLANK(C1685), "", C1685='Dropdown Selections'!BF$2, "VBID"&amp;COUNTIF(C$13:C1685, 'Dropdown Selections'!BF$2),C1685='Dropdown Selections'!BF$3, "SSBCI"&amp;COUNTIF(C$13:C1685, 'Dropdown Selections'!BF$3),C1685='Dropdown Selections'!BF$4, "UF"&amp;COUNTIF(C$13:C1685, 'Dropdown Selections'!BF$4),C1685='Dropdown Selections'!BF$5, "MA"&amp;COUNTIF(C$13:C1685, 'Dropdown Selections'!BF$5))</f>
        <v/>
      </c>
      <c r="I1685" s="20" t="str">
        <f t="shared" si="52"/>
        <v/>
      </c>
      <c r="N1685" s="20" t="str">
        <f t="shared" si="53"/>
        <v/>
      </c>
    </row>
    <row r="1686" spans="2:14">
      <c r="B1686" s="20" t="str" cm="1">
        <f t="array" ref="B1686">_xlfn.IFS(ISBLANK(C1686), "", C1686='Dropdown Selections'!BF$2, "VBID"&amp;COUNTIF(C$13:C1686, 'Dropdown Selections'!BF$2),C1686='Dropdown Selections'!BF$3, "SSBCI"&amp;COUNTIF(C$13:C1686, 'Dropdown Selections'!BF$3),C1686='Dropdown Selections'!BF$4, "UF"&amp;COUNTIF(C$13:C1686, 'Dropdown Selections'!BF$4),C1686='Dropdown Selections'!BF$5, "MA"&amp;COUNTIF(C$13:C1686, 'Dropdown Selections'!BF$5))</f>
        <v/>
      </c>
      <c r="I1686" s="20" t="str">
        <f t="shared" si="52"/>
        <v/>
      </c>
      <c r="N1686" s="20" t="str">
        <f t="shared" si="53"/>
        <v/>
      </c>
    </row>
    <row r="1687" spans="2:14">
      <c r="B1687" s="20" t="str" cm="1">
        <f t="array" ref="B1687">_xlfn.IFS(ISBLANK(C1687), "", C1687='Dropdown Selections'!BF$2, "VBID"&amp;COUNTIF(C$13:C1687, 'Dropdown Selections'!BF$2),C1687='Dropdown Selections'!BF$3, "SSBCI"&amp;COUNTIF(C$13:C1687, 'Dropdown Selections'!BF$3),C1687='Dropdown Selections'!BF$4, "UF"&amp;COUNTIF(C$13:C1687, 'Dropdown Selections'!BF$4),C1687='Dropdown Selections'!BF$5, "MA"&amp;COUNTIF(C$13:C1687, 'Dropdown Selections'!BF$5))</f>
        <v/>
      </c>
      <c r="I1687" s="20" t="str">
        <f t="shared" si="52"/>
        <v/>
      </c>
      <c r="N1687" s="20" t="str">
        <f t="shared" si="53"/>
        <v/>
      </c>
    </row>
    <row r="1688" spans="2:14">
      <c r="B1688" s="20" t="str" cm="1">
        <f t="array" ref="B1688">_xlfn.IFS(ISBLANK(C1688), "", C1688='Dropdown Selections'!BF$2, "VBID"&amp;COUNTIF(C$13:C1688, 'Dropdown Selections'!BF$2),C1688='Dropdown Selections'!BF$3, "SSBCI"&amp;COUNTIF(C$13:C1688, 'Dropdown Selections'!BF$3),C1688='Dropdown Selections'!BF$4, "UF"&amp;COUNTIF(C$13:C1688, 'Dropdown Selections'!BF$4),C1688='Dropdown Selections'!BF$5, "MA"&amp;COUNTIF(C$13:C1688, 'Dropdown Selections'!BF$5))</f>
        <v/>
      </c>
      <c r="I1688" s="20" t="str">
        <f t="shared" si="52"/>
        <v/>
      </c>
      <c r="N1688" s="20" t="str">
        <f t="shared" si="53"/>
        <v/>
      </c>
    </row>
    <row r="1689" spans="2:14">
      <c r="B1689" s="20" t="str" cm="1">
        <f t="array" ref="B1689">_xlfn.IFS(ISBLANK(C1689), "", C1689='Dropdown Selections'!BF$2, "VBID"&amp;COUNTIF(C$13:C1689, 'Dropdown Selections'!BF$2),C1689='Dropdown Selections'!BF$3, "SSBCI"&amp;COUNTIF(C$13:C1689, 'Dropdown Selections'!BF$3),C1689='Dropdown Selections'!BF$4, "UF"&amp;COUNTIF(C$13:C1689, 'Dropdown Selections'!BF$4),C1689='Dropdown Selections'!BF$5, "MA"&amp;COUNTIF(C$13:C1689, 'Dropdown Selections'!BF$5))</f>
        <v/>
      </c>
      <c r="I1689" s="20" t="str">
        <f t="shared" si="52"/>
        <v/>
      </c>
      <c r="N1689" s="20" t="str">
        <f t="shared" si="53"/>
        <v/>
      </c>
    </row>
    <row r="1690" spans="2:14">
      <c r="B1690" s="20" t="str" cm="1">
        <f t="array" ref="B1690">_xlfn.IFS(ISBLANK(C1690), "", C1690='Dropdown Selections'!BF$2, "VBID"&amp;COUNTIF(C$13:C1690, 'Dropdown Selections'!BF$2),C1690='Dropdown Selections'!BF$3, "SSBCI"&amp;COUNTIF(C$13:C1690, 'Dropdown Selections'!BF$3),C1690='Dropdown Selections'!BF$4, "UF"&amp;COUNTIF(C$13:C1690, 'Dropdown Selections'!BF$4),C1690='Dropdown Selections'!BF$5, "MA"&amp;COUNTIF(C$13:C1690, 'Dropdown Selections'!BF$5))</f>
        <v/>
      </c>
      <c r="I1690" s="20" t="str">
        <f t="shared" si="52"/>
        <v/>
      </c>
      <c r="N1690" s="20" t="str">
        <f t="shared" si="53"/>
        <v/>
      </c>
    </row>
    <row r="1691" spans="2:14">
      <c r="B1691" s="20" t="str" cm="1">
        <f t="array" ref="B1691">_xlfn.IFS(ISBLANK(C1691), "", C1691='Dropdown Selections'!BF$2, "VBID"&amp;COUNTIF(C$13:C1691, 'Dropdown Selections'!BF$2),C1691='Dropdown Selections'!BF$3, "SSBCI"&amp;COUNTIF(C$13:C1691, 'Dropdown Selections'!BF$3),C1691='Dropdown Selections'!BF$4, "UF"&amp;COUNTIF(C$13:C1691, 'Dropdown Selections'!BF$4),C1691='Dropdown Selections'!BF$5, "MA"&amp;COUNTIF(C$13:C1691, 'Dropdown Selections'!BF$5))</f>
        <v/>
      </c>
      <c r="I1691" s="20" t="str">
        <f t="shared" si="52"/>
        <v/>
      </c>
      <c r="N1691" s="20" t="str">
        <f t="shared" si="53"/>
        <v/>
      </c>
    </row>
    <row r="1692" spans="2:14">
      <c r="B1692" s="20" t="str" cm="1">
        <f t="array" ref="B1692">_xlfn.IFS(ISBLANK(C1692), "", C1692='Dropdown Selections'!BF$2, "VBID"&amp;COUNTIF(C$13:C1692, 'Dropdown Selections'!BF$2),C1692='Dropdown Selections'!BF$3, "SSBCI"&amp;COUNTIF(C$13:C1692, 'Dropdown Selections'!BF$3),C1692='Dropdown Selections'!BF$4, "UF"&amp;COUNTIF(C$13:C1692, 'Dropdown Selections'!BF$4),C1692='Dropdown Selections'!BF$5, "MA"&amp;COUNTIF(C$13:C1692, 'Dropdown Selections'!BF$5))</f>
        <v/>
      </c>
      <c r="I1692" s="20" t="str">
        <f t="shared" si="52"/>
        <v/>
      </c>
      <c r="N1692" s="20" t="str">
        <f t="shared" si="53"/>
        <v/>
      </c>
    </row>
    <row r="1693" spans="2:14">
      <c r="B1693" s="20" t="str" cm="1">
        <f t="array" ref="B1693">_xlfn.IFS(ISBLANK(C1693), "", C1693='Dropdown Selections'!BF$2, "VBID"&amp;COUNTIF(C$13:C1693, 'Dropdown Selections'!BF$2),C1693='Dropdown Selections'!BF$3, "SSBCI"&amp;COUNTIF(C$13:C1693, 'Dropdown Selections'!BF$3),C1693='Dropdown Selections'!BF$4, "UF"&amp;COUNTIF(C$13:C1693, 'Dropdown Selections'!BF$4),C1693='Dropdown Selections'!BF$5, "MA"&amp;COUNTIF(C$13:C1693, 'Dropdown Selections'!BF$5))</f>
        <v/>
      </c>
      <c r="I1693" s="20" t="str">
        <f t="shared" si="52"/>
        <v/>
      </c>
      <c r="N1693" s="20" t="str">
        <f t="shared" si="53"/>
        <v/>
      </c>
    </row>
    <row r="1694" spans="2:14">
      <c r="B1694" s="20" t="str" cm="1">
        <f t="array" ref="B1694">_xlfn.IFS(ISBLANK(C1694), "", C1694='Dropdown Selections'!BF$2, "VBID"&amp;COUNTIF(C$13:C1694, 'Dropdown Selections'!BF$2),C1694='Dropdown Selections'!BF$3, "SSBCI"&amp;COUNTIF(C$13:C1694, 'Dropdown Selections'!BF$3),C1694='Dropdown Selections'!BF$4, "UF"&amp;COUNTIF(C$13:C1694, 'Dropdown Selections'!BF$4),C1694='Dropdown Selections'!BF$5, "MA"&amp;COUNTIF(C$13:C1694, 'Dropdown Selections'!BF$5))</f>
        <v/>
      </c>
      <c r="I1694" s="20" t="str">
        <f t="shared" si="52"/>
        <v/>
      </c>
      <c r="N1694" s="20" t="str">
        <f t="shared" si="53"/>
        <v/>
      </c>
    </row>
    <row r="1695" spans="2:14">
      <c r="B1695" s="20" t="str" cm="1">
        <f t="array" ref="B1695">_xlfn.IFS(ISBLANK(C1695), "", C1695='Dropdown Selections'!BF$2, "VBID"&amp;COUNTIF(C$13:C1695, 'Dropdown Selections'!BF$2),C1695='Dropdown Selections'!BF$3, "SSBCI"&amp;COUNTIF(C$13:C1695, 'Dropdown Selections'!BF$3),C1695='Dropdown Selections'!BF$4, "UF"&amp;COUNTIF(C$13:C1695, 'Dropdown Selections'!BF$4),C1695='Dropdown Selections'!BF$5, "MA"&amp;COUNTIF(C$13:C1695, 'Dropdown Selections'!BF$5))</f>
        <v/>
      </c>
      <c r="I1695" s="20" t="str">
        <f t="shared" si="52"/>
        <v/>
      </c>
      <c r="N1695" s="20" t="str">
        <f t="shared" si="53"/>
        <v/>
      </c>
    </row>
    <row r="1696" spans="2:14">
      <c r="B1696" s="20" t="str" cm="1">
        <f t="array" ref="B1696">_xlfn.IFS(ISBLANK(C1696), "", C1696='Dropdown Selections'!BF$2, "VBID"&amp;COUNTIF(C$13:C1696, 'Dropdown Selections'!BF$2),C1696='Dropdown Selections'!BF$3, "SSBCI"&amp;COUNTIF(C$13:C1696, 'Dropdown Selections'!BF$3),C1696='Dropdown Selections'!BF$4, "UF"&amp;COUNTIF(C$13:C1696, 'Dropdown Selections'!BF$4),C1696='Dropdown Selections'!BF$5, "MA"&amp;COUNTIF(C$13:C1696, 'Dropdown Selections'!BF$5))</f>
        <v/>
      </c>
      <c r="I1696" s="20" t="str">
        <f t="shared" si="52"/>
        <v/>
      </c>
      <c r="N1696" s="20" t="str">
        <f t="shared" si="53"/>
        <v/>
      </c>
    </row>
    <row r="1697" spans="2:14">
      <c r="B1697" s="20" t="str" cm="1">
        <f t="array" ref="B1697">_xlfn.IFS(ISBLANK(C1697), "", C1697='Dropdown Selections'!BF$2, "VBID"&amp;COUNTIF(C$13:C1697, 'Dropdown Selections'!BF$2),C1697='Dropdown Selections'!BF$3, "SSBCI"&amp;COUNTIF(C$13:C1697, 'Dropdown Selections'!BF$3),C1697='Dropdown Selections'!BF$4, "UF"&amp;COUNTIF(C$13:C1697, 'Dropdown Selections'!BF$4),C1697='Dropdown Selections'!BF$5, "MA"&amp;COUNTIF(C$13:C1697, 'Dropdown Selections'!BF$5))</f>
        <v/>
      </c>
      <c r="I1697" s="20" t="str">
        <f t="shared" si="52"/>
        <v/>
      </c>
      <c r="N1697" s="20" t="str">
        <f t="shared" si="53"/>
        <v/>
      </c>
    </row>
    <row r="1698" spans="2:14">
      <c r="B1698" s="20" t="str" cm="1">
        <f t="array" ref="B1698">_xlfn.IFS(ISBLANK(C1698), "", C1698='Dropdown Selections'!BF$2, "VBID"&amp;COUNTIF(C$13:C1698, 'Dropdown Selections'!BF$2),C1698='Dropdown Selections'!BF$3, "SSBCI"&amp;COUNTIF(C$13:C1698, 'Dropdown Selections'!BF$3),C1698='Dropdown Selections'!BF$4, "UF"&amp;COUNTIF(C$13:C1698, 'Dropdown Selections'!BF$4),C1698='Dropdown Selections'!BF$5, "MA"&amp;COUNTIF(C$13:C1698, 'Dropdown Selections'!BF$5))</f>
        <v/>
      </c>
      <c r="I1698" s="20" t="str">
        <f t="shared" si="52"/>
        <v/>
      </c>
      <c r="N1698" s="20" t="str">
        <f t="shared" si="53"/>
        <v/>
      </c>
    </row>
    <row r="1699" spans="2:14">
      <c r="B1699" s="20" t="str" cm="1">
        <f t="array" ref="B1699">_xlfn.IFS(ISBLANK(C1699), "", C1699='Dropdown Selections'!BF$2, "VBID"&amp;COUNTIF(C$13:C1699, 'Dropdown Selections'!BF$2),C1699='Dropdown Selections'!BF$3, "SSBCI"&amp;COUNTIF(C$13:C1699, 'Dropdown Selections'!BF$3),C1699='Dropdown Selections'!BF$4, "UF"&amp;COUNTIF(C$13:C1699, 'Dropdown Selections'!BF$4),C1699='Dropdown Selections'!BF$5, "MA"&amp;COUNTIF(C$13:C1699, 'Dropdown Selections'!BF$5))</f>
        <v/>
      </c>
      <c r="I1699" s="20" t="str">
        <f t="shared" si="52"/>
        <v/>
      </c>
      <c r="N1699" s="20" t="str">
        <f t="shared" si="53"/>
        <v/>
      </c>
    </row>
    <row r="1700" spans="2:14">
      <c r="B1700" s="20" t="str" cm="1">
        <f t="array" ref="B1700">_xlfn.IFS(ISBLANK(C1700), "", C1700='Dropdown Selections'!BF$2, "VBID"&amp;COUNTIF(C$13:C1700, 'Dropdown Selections'!BF$2),C1700='Dropdown Selections'!BF$3, "SSBCI"&amp;COUNTIF(C$13:C1700, 'Dropdown Selections'!BF$3),C1700='Dropdown Selections'!BF$4, "UF"&amp;COUNTIF(C$13:C1700, 'Dropdown Selections'!BF$4),C1700='Dropdown Selections'!BF$5, "MA"&amp;COUNTIF(C$13:C1700, 'Dropdown Selections'!BF$5))</f>
        <v/>
      </c>
      <c r="I1700" s="20" t="str">
        <f t="shared" si="52"/>
        <v/>
      </c>
      <c r="N1700" s="20" t="str">
        <f t="shared" si="53"/>
        <v/>
      </c>
    </row>
    <row r="1701" spans="2:14">
      <c r="B1701" s="20" t="str" cm="1">
        <f t="array" ref="B1701">_xlfn.IFS(ISBLANK(C1701), "", C1701='Dropdown Selections'!BF$2, "VBID"&amp;COUNTIF(C$13:C1701, 'Dropdown Selections'!BF$2),C1701='Dropdown Selections'!BF$3, "SSBCI"&amp;COUNTIF(C$13:C1701, 'Dropdown Selections'!BF$3),C1701='Dropdown Selections'!BF$4, "UF"&amp;COUNTIF(C$13:C1701, 'Dropdown Selections'!BF$4),C1701='Dropdown Selections'!BF$5, "MA"&amp;COUNTIF(C$13:C1701, 'Dropdown Selections'!BF$5))</f>
        <v/>
      </c>
      <c r="I1701" s="20" t="str">
        <f t="shared" si="52"/>
        <v/>
      </c>
      <c r="N1701" s="20" t="str">
        <f t="shared" si="53"/>
        <v/>
      </c>
    </row>
    <row r="1702" spans="2:14">
      <c r="B1702" s="20" t="str" cm="1">
        <f t="array" ref="B1702">_xlfn.IFS(ISBLANK(C1702), "", C1702='Dropdown Selections'!BF$2, "VBID"&amp;COUNTIF(C$13:C1702, 'Dropdown Selections'!BF$2),C1702='Dropdown Selections'!BF$3, "SSBCI"&amp;COUNTIF(C$13:C1702, 'Dropdown Selections'!BF$3),C1702='Dropdown Selections'!BF$4, "UF"&amp;COUNTIF(C$13:C1702, 'Dropdown Selections'!BF$4),C1702='Dropdown Selections'!BF$5, "MA"&amp;COUNTIF(C$13:C1702, 'Dropdown Selections'!BF$5))</f>
        <v/>
      </c>
      <c r="I1702" s="20" t="str">
        <f t="shared" si="52"/>
        <v/>
      </c>
      <c r="N1702" s="20" t="str">
        <f t="shared" si="53"/>
        <v/>
      </c>
    </row>
    <row r="1703" spans="2:14">
      <c r="B1703" s="20" t="str" cm="1">
        <f t="array" ref="B1703">_xlfn.IFS(ISBLANK(C1703), "", C1703='Dropdown Selections'!BF$2, "VBID"&amp;COUNTIF(C$13:C1703, 'Dropdown Selections'!BF$2),C1703='Dropdown Selections'!BF$3, "SSBCI"&amp;COUNTIF(C$13:C1703, 'Dropdown Selections'!BF$3),C1703='Dropdown Selections'!BF$4, "UF"&amp;COUNTIF(C$13:C1703, 'Dropdown Selections'!BF$4),C1703='Dropdown Selections'!BF$5, "MA"&amp;COUNTIF(C$13:C1703, 'Dropdown Selections'!BF$5))</f>
        <v/>
      </c>
      <c r="I1703" s="20" t="str">
        <f t="shared" si="52"/>
        <v/>
      </c>
      <c r="N1703" s="20" t="str">
        <f t="shared" si="53"/>
        <v/>
      </c>
    </row>
    <row r="1704" spans="2:14">
      <c r="B1704" s="20" t="str" cm="1">
        <f t="array" ref="B1704">_xlfn.IFS(ISBLANK(C1704), "", C1704='Dropdown Selections'!BF$2, "VBID"&amp;COUNTIF(C$13:C1704, 'Dropdown Selections'!BF$2),C1704='Dropdown Selections'!BF$3, "SSBCI"&amp;COUNTIF(C$13:C1704, 'Dropdown Selections'!BF$3),C1704='Dropdown Selections'!BF$4, "UF"&amp;COUNTIF(C$13:C1704, 'Dropdown Selections'!BF$4),C1704='Dropdown Selections'!BF$5, "MA"&amp;COUNTIF(C$13:C1704, 'Dropdown Selections'!BF$5))</f>
        <v/>
      </c>
      <c r="I1704" s="20" t="str">
        <f t="shared" si="52"/>
        <v/>
      </c>
      <c r="N1704" s="20" t="str">
        <f t="shared" si="53"/>
        <v/>
      </c>
    </row>
    <row r="1705" spans="2:14">
      <c r="B1705" s="20" t="str" cm="1">
        <f t="array" ref="B1705">_xlfn.IFS(ISBLANK(C1705), "", C1705='Dropdown Selections'!BF$2, "VBID"&amp;COUNTIF(C$13:C1705, 'Dropdown Selections'!BF$2),C1705='Dropdown Selections'!BF$3, "SSBCI"&amp;COUNTIF(C$13:C1705, 'Dropdown Selections'!BF$3),C1705='Dropdown Selections'!BF$4, "UF"&amp;COUNTIF(C$13:C1705, 'Dropdown Selections'!BF$4),C1705='Dropdown Selections'!BF$5, "MA"&amp;COUNTIF(C$13:C1705, 'Dropdown Selections'!BF$5))</f>
        <v/>
      </c>
      <c r="I1705" s="20" t="str">
        <f t="shared" si="52"/>
        <v/>
      </c>
      <c r="N1705" s="20" t="str">
        <f t="shared" si="53"/>
        <v/>
      </c>
    </row>
    <row r="1706" spans="2:14">
      <c r="B1706" s="20" t="str" cm="1">
        <f t="array" ref="B1706">_xlfn.IFS(ISBLANK(C1706), "", C1706='Dropdown Selections'!BF$2, "VBID"&amp;COUNTIF(C$13:C1706, 'Dropdown Selections'!BF$2),C1706='Dropdown Selections'!BF$3, "SSBCI"&amp;COUNTIF(C$13:C1706, 'Dropdown Selections'!BF$3),C1706='Dropdown Selections'!BF$4, "UF"&amp;COUNTIF(C$13:C1706, 'Dropdown Selections'!BF$4),C1706='Dropdown Selections'!BF$5, "MA"&amp;COUNTIF(C$13:C1706, 'Dropdown Selections'!BF$5))</f>
        <v/>
      </c>
      <c r="I1706" s="20" t="str">
        <f t="shared" si="52"/>
        <v/>
      </c>
      <c r="N1706" s="20" t="str">
        <f t="shared" si="53"/>
        <v/>
      </c>
    </row>
    <row r="1707" spans="2:14">
      <c r="B1707" s="20" t="str" cm="1">
        <f t="array" ref="B1707">_xlfn.IFS(ISBLANK(C1707), "", C1707='Dropdown Selections'!BF$2, "VBID"&amp;COUNTIF(C$13:C1707, 'Dropdown Selections'!BF$2),C1707='Dropdown Selections'!BF$3, "SSBCI"&amp;COUNTIF(C$13:C1707, 'Dropdown Selections'!BF$3),C1707='Dropdown Selections'!BF$4, "UF"&amp;COUNTIF(C$13:C1707, 'Dropdown Selections'!BF$4),C1707='Dropdown Selections'!BF$5, "MA"&amp;COUNTIF(C$13:C1707, 'Dropdown Selections'!BF$5))</f>
        <v/>
      </c>
      <c r="I1707" s="20" t="str">
        <f t="shared" si="52"/>
        <v/>
      </c>
      <c r="N1707" s="20" t="str">
        <f t="shared" si="53"/>
        <v/>
      </c>
    </row>
    <row r="1708" spans="2:14">
      <c r="B1708" s="20" t="str" cm="1">
        <f t="array" ref="B1708">_xlfn.IFS(ISBLANK(C1708), "", C1708='Dropdown Selections'!BF$2, "VBID"&amp;COUNTIF(C$13:C1708, 'Dropdown Selections'!BF$2),C1708='Dropdown Selections'!BF$3, "SSBCI"&amp;COUNTIF(C$13:C1708, 'Dropdown Selections'!BF$3),C1708='Dropdown Selections'!BF$4, "UF"&amp;COUNTIF(C$13:C1708, 'Dropdown Selections'!BF$4),C1708='Dropdown Selections'!BF$5, "MA"&amp;COUNTIF(C$13:C1708, 'Dropdown Selections'!BF$5))</f>
        <v/>
      </c>
      <c r="I1708" s="20" t="str">
        <f t="shared" si="52"/>
        <v/>
      </c>
      <c r="N1708" s="20" t="str">
        <f t="shared" si="53"/>
        <v/>
      </c>
    </row>
    <row r="1709" spans="2:14">
      <c r="B1709" s="20" t="str" cm="1">
        <f t="array" ref="B1709">_xlfn.IFS(ISBLANK(C1709), "", C1709='Dropdown Selections'!BF$2, "VBID"&amp;COUNTIF(C$13:C1709, 'Dropdown Selections'!BF$2),C1709='Dropdown Selections'!BF$3, "SSBCI"&amp;COUNTIF(C$13:C1709, 'Dropdown Selections'!BF$3),C1709='Dropdown Selections'!BF$4, "UF"&amp;COUNTIF(C$13:C1709, 'Dropdown Selections'!BF$4),C1709='Dropdown Selections'!BF$5, "MA"&amp;COUNTIF(C$13:C1709, 'Dropdown Selections'!BF$5))</f>
        <v/>
      </c>
      <c r="I1709" s="20" t="str">
        <f t="shared" si="52"/>
        <v/>
      </c>
      <c r="N1709" s="20" t="str">
        <f t="shared" si="53"/>
        <v/>
      </c>
    </row>
    <row r="1710" spans="2:14">
      <c r="B1710" s="20" t="str" cm="1">
        <f t="array" ref="B1710">_xlfn.IFS(ISBLANK(C1710), "", C1710='Dropdown Selections'!BF$2, "VBID"&amp;COUNTIF(C$13:C1710, 'Dropdown Selections'!BF$2),C1710='Dropdown Selections'!BF$3, "SSBCI"&amp;COUNTIF(C$13:C1710, 'Dropdown Selections'!BF$3),C1710='Dropdown Selections'!BF$4, "UF"&amp;COUNTIF(C$13:C1710, 'Dropdown Selections'!BF$4),C1710='Dropdown Selections'!BF$5, "MA"&amp;COUNTIF(C$13:C1710, 'Dropdown Selections'!BF$5))</f>
        <v/>
      </c>
      <c r="I1710" s="20" t="str">
        <f t="shared" si="52"/>
        <v/>
      </c>
      <c r="N1710" s="20" t="str">
        <f t="shared" si="53"/>
        <v/>
      </c>
    </row>
    <row r="1711" spans="2:14">
      <c r="B1711" s="20" t="str" cm="1">
        <f t="array" ref="B1711">_xlfn.IFS(ISBLANK(C1711), "", C1711='Dropdown Selections'!BF$2, "VBID"&amp;COUNTIF(C$13:C1711, 'Dropdown Selections'!BF$2),C1711='Dropdown Selections'!BF$3, "SSBCI"&amp;COUNTIF(C$13:C1711, 'Dropdown Selections'!BF$3),C1711='Dropdown Selections'!BF$4, "UF"&amp;COUNTIF(C$13:C1711, 'Dropdown Selections'!BF$4),C1711='Dropdown Selections'!BF$5, "MA"&amp;COUNTIF(C$13:C1711, 'Dropdown Selections'!BF$5))</f>
        <v/>
      </c>
      <c r="I1711" s="20" t="str">
        <f t="shared" si="52"/>
        <v/>
      </c>
      <c r="N1711" s="20" t="str">
        <f t="shared" si="53"/>
        <v/>
      </c>
    </row>
    <row r="1712" spans="2:14">
      <c r="B1712" s="20" t="str" cm="1">
        <f t="array" ref="B1712">_xlfn.IFS(ISBLANK(C1712), "", C1712='Dropdown Selections'!BF$2, "VBID"&amp;COUNTIF(C$13:C1712, 'Dropdown Selections'!BF$2),C1712='Dropdown Selections'!BF$3, "SSBCI"&amp;COUNTIF(C$13:C1712, 'Dropdown Selections'!BF$3),C1712='Dropdown Selections'!BF$4, "UF"&amp;COUNTIF(C$13:C1712, 'Dropdown Selections'!BF$4),C1712='Dropdown Selections'!BF$5, "MA"&amp;COUNTIF(C$13:C1712, 'Dropdown Selections'!BF$5))</f>
        <v/>
      </c>
      <c r="I1712" s="20" t="str">
        <f t="shared" si="52"/>
        <v/>
      </c>
      <c r="N1712" s="20" t="str">
        <f t="shared" si="53"/>
        <v/>
      </c>
    </row>
    <row r="1713" spans="2:14">
      <c r="B1713" s="20" t="str" cm="1">
        <f t="array" ref="B1713">_xlfn.IFS(ISBLANK(C1713), "", C1713='Dropdown Selections'!BF$2, "VBID"&amp;COUNTIF(C$13:C1713, 'Dropdown Selections'!BF$2),C1713='Dropdown Selections'!BF$3, "SSBCI"&amp;COUNTIF(C$13:C1713, 'Dropdown Selections'!BF$3),C1713='Dropdown Selections'!BF$4, "UF"&amp;COUNTIF(C$13:C1713, 'Dropdown Selections'!BF$4),C1713='Dropdown Selections'!BF$5, "MA"&amp;COUNTIF(C$13:C1713, 'Dropdown Selections'!BF$5))</f>
        <v/>
      </c>
      <c r="I1713" s="20" t="str">
        <f t="shared" si="52"/>
        <v/>
      </c>
      <c r="N1713" s="20" t="str">
        <f t="shared" si="53"/>
        <v/>
      </c>
    </row>
    <row r="1714" spans="2:14">
      <c r="B1714" s="20" t="str" cm="1">
        <f t="array" ref="B1714">_xlfn.IFS(ISBLANK(C1714), "", C1714='Dropdown Selections'!BF$2, "VBID"&amp;COUNTIF(C$13:C1714, 'Dropdown Selections'!BF$2),C1714='Dropdown Selections'!BF$3, "SSBCI"&amp;COUNTIF(C$13:C1714, 'Dropdown Selections'!BF$3),C1714='Dropdown Selections'!BF$4, "UF"&amp;COUNTIF(C$13:C1714, 'Dropdown Selections'!BF$4),C1714='Dropdown Selections'!BF$5, "MA"&amp;COUNTIF(C$13:C1714, 'Dropdown Selections'!BF$5))</f>
        <v/>
      </c>
      <c r="I1714" s="20" t="str">
        <f t="shared" si="52"/>
        <v/>
      </c>
      <c r="N1714" s="20" t="str">
        <f t="shared" si="53"/>
        <v/>
      </c>
    </row>
    <row r="1715" spans="2:14">
      <c r="B1715" s="20" t="str" cm="1">
        <f t="array" ref="B1715">_xlfn.IFS(ISBLANK(C1715), "", C1715='Dropdown Selections'!BF$2, "VBID"&amp;COUNTIF(C$13:C1715, 'Dropdown Selections'!BF$2),C1715='Dropdown Selections'!BF$3, "SSBCI"&amp;COUNTIF(C$13:C1715, 'Dropdown Selections'!BF$3),C1715='Dropdown Selections'!BF$4, "UF"&amp;COUNTIF(C$13:C1715, 'Dropdown Selections'!BF$4),C1715='Dropdown Selections'!BF$5, "MA"&amp;COUNTIF(C$13:C1715, 'Dropdown Selections'!BF$5))</f>
        <v/>
      </c>
      <c r="I1715" s="20" t="str">
        <f t="shared" si="52"/>
        <v/>
      </c>
      <c r="N1715" s="20" t="str">
        <f t="shared" si="53"/>
        <v/>
      </c>
    </row>
    <row r="1716" spans="2:14">
      <c r="B1716" s="20" t="str" cm="1">
        <f t="array" ref="B1716">_xlfn.IFS(ISBLANK(C1716), "", C1716='Dropdown Selections'!BF$2, "VBID"&amp;COUNTIF(C$13:C1716, 'Dropdown Selections'!BF$2),C1716='Dropdown Selections'!BF$3, "SSBCI"&amp;COUNTIF(C$13:C1716, 'Dropdown Selections'!BF$3),C1716='Dropdown Selections'!BF$4, "UF"&amp;COUNTIF(C$13:C1716, 'Dropdown Selections'!BF$4),C1716='Dropdown Selections'!BF$5, "MA"&amp;COUNTIF(C$13:C1716, 'Dropdown Selections'!BF$5))</f>
        <v/>
      </c>
      <c r="I1716" s="20" t="str">
        <f t="shared" si="52"/>
        <v/>
      </c>
      <c r="N1716" s="20" t="str">
        <f t="shared" si="53"/>
        <v/>
      </c>
    </row>
    <row r="1717" spans="2:14">
      <c r="B1717" s="20" t="str" cm="1">
        <f t="array" ref="B1717">_xlfn.IFS(ISBLANK(C1717), "", C1717='Dropdown Selections'!BF$2, "VBID"&amp;COUNTIF(C$13:C1717, 'Dropdown Selections'!BF$2),C1717='Dropdown Selections'!BF$3, "SSBCI"&amp;COUNTIF(C$13:C1717, 'Dropdown Selections'!BF$3),C1717='Dropdown Selections'!BF$4, "UF"&amp;COUNTIF(C$13:C1717, 'Dropdown Selections'!BF$4),C1717='Dropdown Selections'!BF$5, "MA"&amp;COUNTIF(C$13:C1717, 'Dropdown Selections'!BF$5))</f>
        <v/>
      </c>
      <c r="I1717" s="20" t="str">
        <f t="shared" si="52"/>
        <v/>
      </c>
      <c r="N1717" s="20" t="str">
        <f t="shared" si="53"/>
        <v/>
      </c>
    </row>
    <row r="1718" spans="2:14">
      <c r="B1718" s="20" t="str" cm="1">
        <f t="array" ref="B1718">_xlfn.IFS(ISBLANK(C1718), "", C1718='Dropdown Selections'!BF$2, "VBID"&amp;COUNTIF(C$13:C1718, 'Dropdown Selections'!BF$2),C1718='Dropdown Selections'!BF$3, "SSBCI"&amp;COUNTIF(C$13:C1718, 'Dropdown Selections'!BF$3),C1718='Dropdown Selections'!BF$4, "UF"&amp;COUNTIF(C$13:C1718, 'Dropdown Selections'!BF$4),C1718='Dropdown Selections'!BF$5, "MA"&amp;COUNTIF(C$13:C1718, 'Dropdown Selections'!BF$5))</f>
        <v/>
      </c>
      <c r="I1718" s="20" t="str">
        <f t="shared" si="52"/>
        <v/>
      </c>
      <c r="N1718" s="20" t="str">
        <f t="shared" si="53"/>
        <v/>
      </c>
    </row>
    <row r="1719" spans="2:14">
      <c r="B1719" s="20" t="str" cm="1">
        <f t="array" ref="B1719">_xlfn.IFS(ISBLANK(C1719), "", C1719='Dropdown Selections'!BF$2, "VBID"&amp;COUNTIF(C$13:C1719, 'Dropdown Selections'!BF$2),C1719='Dropdown Selections'!BF$3, "SSBCI"&amp;COUNTIF(C$13:C1719, 'Dropdown Selections'!BF$3),C1719='Dropdown Selections'!BF$4, "UF"&amp;COUNTIF(C$13:C1719, 'Dropdown Selections'!BF$4),C1719='Dropdown Selections'!BF$5, "MA"&amp;COUNTIF(C$13:C1719, 'Dropdown Selections'!BF$5))</f>
        <v/>
      </c>
      <c r="I1719" s="20" t="str">
        <f t="shared" si="52"/>
        <v/>
      </c>
      <c r="N1719" s="20" t="str">
        <f t="shared" si="53"/>
        <v/>
      </c>
    </row>
    <row r="1720" spans="2:14">
      <c r="B1720" s="20" t="str" cm="1">
        <f t="array" ref="B1720">_xlfn.IFS(ISBLANK(C1720), "", C1720='Dropdown Selections'!BF$2, "VBID"&amp;COUNTIF(C$13:C1720, 'Dropdown Selections'!BF$2),C1720='Dropdown Selections'!BF$3, "SSBCI"&amp;COUNTIF(C$13:C1720, 'Dropdown Selections'!BF$3),C1720='Dropdown Selections'!BF$4, "UF"&amp;COUNTIF(C$13:C1720, 'Dropdown Selections'!BF$4),C1720='Dropdown Selections'!BF$5, "MA"&amp;COUNTIF(C$13:C1720, 'Dropdown Selections'!BF$5))</f>
        <v/>
      </c>
      <c r="I1720" s="20" t="str">
        <f t="shared" si="52"/>
        <v/>
      </c>
      <c r="N1720" s="20" t="str">
        <f t="shared" si="53"/>
        <v/>
      </c>
    </row>
    <row r="1721" spans="2:14">
      <c r="B1721" s="20" t="str" cm="1">
        <f t="array" ref="B1721">_xlfn.IFS(ISBLANK(C1721), "", C1721='Dropdown Selections'!BF$2, "VBID"&amp;COUNTIF(C$13:C1721, 'Dropdown Selections'!BF$2),C1721='Dropdown Selections'!BF$3, "SSBCI"&amp;COUNTIF(C$13:C1721, 'Dropdown Selections'!BF$3),C1721='Dropdown Selections'!BF$4, "UF"&amp;COUNTIF(C$13:C1721, 'Dropdown Selections'!BF$4),C1721='Dropdown Selections'!BF$5, "MA"&amp;COUNTIF(C$13:C1721, 'Dropdown Selections'!BF$5))</f>
        <v/>
      </c>
      <c r="I1721" s="20" t="str">
        <f t="shared" si="52"/>
        <v/>
      </c>
      <c r="N1721" s="20" t="str">
        <f t="shared" si="53"/>
        <v/>
      </c>
    </row>
    <row r="1722" spans="2:14">
      <c r="B1722" s="20" t="str" cm="1">
        <f t="array" ref="B1722">_xlfn.IFS(ISBLANK(C1722), "", C1722='Dropdown Selections'!BF$2, "VBID"&amp;COUNTIF(C$13:C1722, 'Dropdown Selections'!BF$2),C1722='Dropdown Selections'!BF$3, "SSBCI"&amp;COUNTIF(C$13:C1722, 'Dropdown Selections'!BF$3),C1722='Dropdown Selections'!BF$4, "UF"&amp;COUNTIF(C$13:C1722, 'Dropdown Selections'!BF$4),C1722='Dropdown Selections'!BF$5, "MA"&amp;COUNTIF(C$13:C1722, 'Dropdown Selections'!BF$5))</f>
        <v/>
      </c>
      <c r="I1722" s="20" t="str">
        <f t="shared" si="52"/>
        <v/>
      </c>
      <c r="N1722" s="20" t="str">
        <f t="shared" si="53"/>
        <v/>
      </c>
    </row>
    <row r="1723" spans="2:14">
      <c r="B1723" s="20" t="str" cm="1">
        <f t="array" ref="B1723">_xlfn.IFS(ISBLANK(C1723), "", C1723='Dropdown Selections'!BF$2, "VBID"&amp;COUNTIF(C$13:C1723, 'Dropdown Selections'!BF$2),C1723='Dropdown Selections'!BF$3, "SSBCI"&amp;COUNTIF(C$13:C1723, 'Dropdown Selections'!BF$3),C1723='Dropdown Selections'!BF$4, "UF"&amp;COUNTIF(C$13:C1723, 'Dropdown Selections'!BF$4),C1723='Dropdown Selections'!BF$5, "MA"&amp;COUNTIF(C$13:C1723, 'Dropdown Selections'!BF$5))</f>
        <v/>
      </c>
      <c r="I1723" s="20" t="str">
        <f t="shared" si="52"/>
        <v/>
      </c>
      <c r="N1723" s="20" t="str">
        <f t="shared" si="53"/>
        <v/>
      </c>
    </row>
    <row r="1724" spans="2:14">
      <c r="B1724" s="20" t="str" cm="1">
        <f t="array" ref="B1724">_xlfn.IFS(ISBLANK(C1724), "", C1724='Dropdown Selections'!BF$2, "VBID"&amp;COUNTIF(C$13:C1724, 'Dropdown Selections'!BF$2),C1724='Dropdown Selections'!BF$3, "SSBCI"&amp;COUNTIF(C$13:C1724, 'Dropdown Selections'!BF$3),C1724='Dropdown Selections'!BF$4, "UF"&amp;COUNTIF(C$13:C1724, 'Dropdown Selections'!BF$4),C1724='Dropdown Selections'!BF$5, "MA"&amp;COUNTIF(C$13:C1724, 'Dropdown Selections'!BF$5))</f>
        <v/>
      </c>
      <c r="I1724" s="20" t="str">
        <f t="shared" si="52"/>
        <v/>
      </c>
      <c r="N1724" s="20" t="str">
        <f t="shared" si="53"/>
        <v/>
      </c>
    </row>
    <row r="1725" spans="2:14">
      <c r="B1725" s="20" t="str" cm="1">
        <f t="array" ref="B1725">_xlfn.IFS(ISBLANK(C1725), "", C1725='Dropdown Selections'!BF$2, "VBID"&amp;COUNTIF(C$13:C1725, 'Dropdown Selections'!BF$2),C1725='Dropdown Selections'!BF$3, "SSBCI"&amp;COUNTIF(C$13:C1725, 'Dropdown Selections'!BF$3),C1725='Dropdown Selections'!BF$4, "UF"&amp;COUNTIF(C$13:C1725, 'Dropdown Selections'!BF$4),C1725='Dropdown Selections'!BF$5, "MA"&amp;COUNTIF(C$13:C1725, 'Dropdown Selections'!BF$5))</f>
        <v/>
      </c>
      <c r="I1725" s="20" t="str">
        <f t="shared" si="52"/>
        <v/>
      </c>
      <c r="N1725" s="20" t="str">
        <f t="shared" si="53"/>
        <v/>
      </c>
    </row>
    <row r="1726" spans="2:14">
      <c r="B1726" s="20" t="str" cm="1">
        <f t="array" ref="B1726">_xlfn.IFS(ISBLANK(C1726), "", C1726='Dropdown Selections'!BF$2, "VBID"&amp;COUNTIF(C$13:C1726, 'Dropdown Selections'!BF$2),C1726='Dropdown Selections'!BF$3, "SSBCI"&amp;COUNTIF(C$13:C1726, 'Dropdown Selections'!BF$3),C1726='Dropdown Selections'!BF$4, "UF"&amp;COUNTIF(C$13:C1726, 'Dropdown Selections'!BF$4),C1726='Dropdown Selections'!BF$5, "MA"&amp;COUNTIF(C$13:C1726, 'Dropdown Selections'!BF$5))</f>
        <v/>
      </c>
      <c r="I1726" s="20" t="str">
        <f t="shared" si="52"/>
        <v/>
      </c>
      <c r="N1726" s="20" t="str">
        <f t="shared" si="53"/>
        <v/>
      </c>
    </row>
    <row r="1727" spans="2:14">
      <c r="B1727" s="20" t="str" cm="1">
        <f t="array" ref="B1727">_xlfn.IFS(ISBLANK(C1727), "", C1727='Dropdown Selections'!BF$2, "VBID"&amp;COUNTIF(C$13:C1727, 'Dropdown Selections'!BF$2),C1727='Dropdown Selections'!BF$3, "SSBCI"&amp;COUNTIF(C$13:C1727, 'Dropdown Selections'!BF$3),C1727='Dropdown Selections'!BF$4, "UF"&amp;COUNTIF(C$13:C1727, 'Dropdown Selections'!BF$4),C1727='Dropdown Selections'!BF$5, "MA"&amp;COUNTIF(C$13:C1727, 'Dropdown Selections'!BF$5))</f>
        <v/>
      </c>
      <c r="I1727" s="20" t="str">
        <f t="shared" si="52"/>
        <v/>
      </c>
      <c r="N1727" s="20" t="str">
        <f t="shared" si="53"/>
        <v/>
      </c>
    </row>
    <row r="1728" spans="2:14">
      <c r="B1728" s="20" t="str" cm="1">
        <f t="array" ref="B1728">_xlfn.IFS(ISBLANK(C1728), "", C1728='Dropdown Selections'!BF$2, "VBID"&amp;COUNTIF(C$13:C1728, 'Dropdown Selections'!BF$2),C1728='Dropdown Selections'!BF$3, "SSBCI"&amp;COUNTIF(C$13:C1728, 'Dropdown Selections'!BF$3),C1728='Dropdown Selections'!BF$4, "UF"&amp;COUNTIF(C$13:C1728, 'Dropdown Selections'!BF$4),C1728='Dropdown Selections'!BF$5, "MA"&amp;COUNTIF(C$13:C1728, 'Dropdown Selections'!BF$5))</f>
        <v/>
      </c>
      <c r="I1728" s="20" t="str">
        <f t="shared" si="52"/>
        <v/>
      </c>
      <c r="N1728" s="20" t="str">
        <f t="shared" si="53"/>
        <v/>
      </c>
    </row>
    <row r="1729" spans="2:14">
      <c r="B1729" s="20" t="str" cm="1">
        <f t="array" ref="B1729">_xlfn.IFS(ISBLANK(C1729), "", C1729='Dropdown Selections'!BF$2, "VBID"&amp;COUNTIF(C$13:C1729, 'Dropdown Selections'!BF$2),C1729='Dropdown Selections'!BF$3, "SSBCI"&amp;COUNTIF(C$13:C1729, 'Dropdown Selections'!BF$3),C1729='Dropdown Selections'!BF$4, "UF"&amp;COUNTIF(C$13:C1729, 'Dropdown Selections'!BF$4),C1729='Dropdown Selections'!BF$5, "MA"&amp;COUNTIF(C$13:C1729, 'Dropdown Selections'!BF$5))</f>
        <v/>
      </c>
      <c r="I1729" s="20" t="str">
        <f t="shared" si="52"/>
        <v/>
      </c>
      <c r="N1729" s="20" t="str">
        <f t="shared" si="53"/>
        <v/>
      </c>
    </row>
    <row r="1730" spans="2:14">
      <c r="B1730" s="20" t="str" cm="1">
        <f t="array" ref="B1730">_xlfn.IFS(ISBLANK(C1730), "", C1730='Dropdown Selections'!BF$2, "VBID"&amp;COUNTIF(C$13:C1730, 'Dropdown Selections'!BF$2),C1730='Dropdown Selections'!BF$3, "SSBCI"&amp;COUNTIF(C$13:C1730, 'Dropdown Selections'!BF$3),C1730='Dropdown Selections'!BF$4, "UF"&amp;COUNTIF(C$13:C1730, 'Dropdown Selections'!BF$4),C1730='Dropdown Selections'!BF$5, "MA"&amp;COUNTIF(C$13:C1730, 'Dropdown Selections'!BF$5))</f>
        <v/>
      </c>
      <c r="I1730" s="20" t="str">
        <f t="shared" si="52"/>
        <v/>
      </c>
      <c r="N1730" s="20" t="str">
        <f t="shared" si="53"/>
        <v/>
      </c>
    </row>
    <row r="1731" spans="2:14">
      <c r="B1731" s="20" t="str" cm="1">
        <f t="array" ref="B1731">_xlfn.IFS(ISBLANK(C1731), "", C1731='Dropdown Selections'!BF$2, "VBID"&amp;COUNTIF(C$13:C1731, 'Dropdown Selections'!BF$2),C1731='Dropdown Selections'!BF$3, "SSBCI"&amp;COUNTIF(C$13:C1731, 'Dropdown Selections'!BF$3),C1731='Dropdown Selections'!BF$4, "UF"&amp;COUNTIF(C$13:C1731, 'Dropdown Selections'!BF$4),C1731='Dropdown Selections'!BF$5, "MA"&amp;COUNTIF(C$13:C1731, 'Dropdown Selections'!BF$5))</f>
        <v/>
      </c>
      <c r="I1731" s="20" t="str">
        <f t="shared" si="52"/>
        <v/>
      </c>
      <c r="N1731" s="20" t="str">
        <f t="shared" si="53"/>
        <v/>
      </c>
    </row>
    <row r="1732" spans="2:14">
      <c r="B1732" s="20" t="str" cm="1">
        <f t="array" ref="B1732">_xlfn.IFS(ISBLANK(C1732), "", C1732='Dropdown Selections'!BF$2, "VBID"&amp;COUNTIF(C$13:C1732, 'Dropdown Selections'!BF$2),C1732='Dropdown Selections'!BF$3, "SSBCI"&amp;COUNTIF(C$13:C1732, 'Dropdown Selections'!BF$3),C1732='Dropdown Selections'!BF$4, "UF"&amp;COUNTIF(C$13:C1732, 'Dropdown Selections'!BF$4),C1732='Dropdown Selections'!BF$5, "MA"&amp;COUNTIF(C$13:C1732, 'Dropdown Selections'!BF$5))</f>
        <v/>
      </c>
      <c r="I1732" s="20" t="str">
        <f t="shared" si="52"/>
        <v/>
      </c>
      <c r="N1732" s="20" t="str">
        <f t="shared" si="53"/>
        <v/>
      </c>
    </row>
    <row r="1733" spans="2:14">
      <c r="B1733" s="20" t="str" cm="1">
        <f t="array" ref="B1733">_xlfn.IFS(ISBLANK(C1733), "", C1733='Dropdown Selections'!BF$2, "VBID"&amp;COUNTIF(C$13:C1733, 'Dropdown Selections'!BF$2),C1733='Dropdown Selections'!BF$3, "SSBCI"&amp;COUNTIF(C$13:C1733, 'Dropdown Selections'!BF$3),C1733='Dropdown Selections'!BF$4, "UF"&amp;COUNTIF(C$13:C1733, 'Dropdown Selections'!BF$4),C1733='Dropdown Selections'!BF$5, "MA"&amp;COUNTIF(C$13:C1733, 'Dropdown Selections'!BF$5))</f>
        <v/>
      </c>
      <c r="I1733" s="20" t="str">
        <f t="shared" si="52"/>
        <v/>
      </c>
      <c r="N1733" s="20" t="str">
        <f t="shared" si="53"/>
        <v/>
      </c>
    </row>
    <row r="1734" spans="2:14">
      <c r="B1734" s="20" t="str" cm="1">
        <f t="array" ref="B1734">_xlfn.IFS(ISBLANK(C1734), "", C1734='Dropdown Selections'!BF$2, "VBID"&amp;COUNTIF(C$13:C1734, 'Dropdown Selections'!BF$2),C1734='Dropdown Selections'!BF$3, "SSBCI"&amp;COUNTIF(C$13:C1734, 'Dropdown Selections'!BF$3),C1734='Dropdown Selections'!BF$4, "UF"&amp;COUNTIF(C$13:C1734, 'Dropdown Selections'!BF$4),C1734='Dropdown Selections'!BF$5, "MA"&amp;COUNTIF(C$13:C1734, 'Dropdown Selections'!BF$5))</f>
        <v/>
      </c>
      <c r="I1734" s="20" t="str">
        <f t="shared" si="52"/>
        <v/>
      </c>
      <c r="N1734" s="20" t="str">
        <f t="shared" si="53"/>
        <v/>
      </c>
    </row>
    <row r="1735" spans="2:14">
      <c r="B1735" s="20" t="str" cm="1">
        <f t="array" ref="B1735">_xlfn.IFS(ISBLANK(C1735), "", C1735='Dropdown Selections'!BF$2, "VBID"&amp;COUNTIF(C$13:C1735, 'Dropdown Selections'!BF$2),C1735='Dropdown Selections'!BF$3, "SSBCI"&amp;COUNTIF(C$13:C1735, 'Dropdown Selections'!BF$3),C1735='Dropdown Selections'!BF$4, "UF"&amp;COUNTIF(C$13:C1735, 'Dropdown Selections'!BF$4),C1735='Dropdown Selections'!BF$5, "MA"&amp;COUNTIF(C$13:C1735, 'Dropdown Selections'!BF$5))</f>
        <v/>
      </c>
      <c r="I1735" s="20" t="str">
        <f t="shared" si="52"/>
        <v/>
      </c>
      <c r="N1735" s="20" t="str">
        <f t="shared" si="53"/>
        <v/>
      </c>
    </row>
    <row r="1736" spans="2:14">
      <c r="B1736" s="20" t="str" cm="1">
        <f t="array" ref="B1736">_xlfn.IFS(ISBLANK(C1736), "", C1736='Dropdown Selections'!BF$2, "VBID"&amp;COUNTIF(C$13:C1736, 'Dropdown Selections'!BF$2),C1736='Dropdown Selections'!BF$3, "SSBCI"&amp;COUNTIF(C$13:C1736, 'Dropdown Selections'!BF$3),C1736='Dropdown Selections'!BF$4, "UF"&amp;COUNTIF(C$13:C1736, 'Dropdown Selections'!BF$4),C1736='Dropdown Selections'!BF$5, "MA"&amp;COUNTIF(C$13:C1736, 'Dropdown Selections'!BF$5))</f>
        <v/>
      </c>
      <c r="I1736" s="20" t="str">
        <f t="shared" si="52"/>
        <v/>
      </c>
      <c r="N1736" s="20" t="str">
        <f t="shared" si="53"/>
        <v/>
      </c>
    </row>
    <row r="1737" spans="2:14">
      <c r="B1737" s="20" t="str" cm="1">
        <f t="array" ref="B1737">_xlfn.IFS(ISBLANK(C1737), "", C1737='Dropdown Selections'!BF$2, "VBID"&amp;COUNTIF(C$13:C1737, 'Dropdown Selections'!BF$2),C1737='Dropdown Selections'!BF$3, "SSBCI"&amp;COUNTIF(C$13:C1737, 'Dropdown Selections'!BF$3),C1737='Dropdown Selections'!BF$4, "UF"&amp;COUNTIF(C$13:C1737, 'Dropdown Selections'!BF$4),C1737='Dropdown Selections'!BF$5, "MA"&amp;COUNTIF(C$13:C1737, 'Dropdown Selections'!BF$5))</f>
        <v/>
      </c>
      <c r="I1737" s="20" t="str">
        <f t="shared" si="52"/>
        <v/>
      </c>
      <c r="N1737" s="20" t="str">
        <f t="shared" si="53"/>
        <v/>
      </c>
    </row>
    <row r="1738" spans="2:14">
      <c r="B1738" s="20" t="str" cm="1">
        <f t="array" ref="B1738">_xlfn.IFS(ISBLANK(C1738), "", C1738='Dropdown Selections'!BF$2, "VBID"&amp;COUNTIF(C$13:C1738, 'Dropdown Selections'!BF$2),C1738='Dropdown Selections'!BF$3, "SSBCI"&amp;COUNTIF(C$13:C1738, 'Dropdown Selections'!BF$3),C1738='Dropdown Selections'!BF$4, "UF"&amp;COUNTIF(C$13:C1738, 'Dropdown Selections'!BF$4),C1738='Dropdown Selections'!BF$5, "MA"&amp;COUNTIF(C$13:C1738, 'Dropdown Selections'!BF$5))</f>
        <v/>
      </c>
      <c r="I1738" s="20" t="str">
        <f t="shared" si="52"/>
        <v/>
      </c>
      <c r="N1738" s="20" t="str">
        <f t="shared" si="53"/>
        <v/>
      </c>
    </row>
    <row r="1739" spans="2:14">
      <c r="B1739" s="20" t="str" cm="1">
        <f t="array" ref="B1739">_xlfn.IFS(ISBLANK(C1739), "", C1739='Dropdown Selections'!BF$2, "VBID"&amp;COUNTIF(C$13:C1739, 'Dropdown Selections'!BF$2),C1739='Dropdown Selections'!BF$3, "SSBCI"&amp;COUNTIF(C$13:C1739, 'Dropdown Selections'!BF$3),C1739='Dropdown Selections'!BF$4, "UF"&amp;COUNTIF(C$13:C1739, 'Dropdown Selections'!BF$4),C1739='Dropdown Selections'!BF$5, "MA"&amp;COUNTIF(C$13:C1739, 'Dropdown Selections'!BF$5))</f>
        <v/>
      </c>
      <c r="I1739" s="20" t="str">
        <f t="shared" si="52"/>
        <v/>
      </c>
      <c r="N1739" s="20" t="str">
        <f t="shared" si="53"/>
        <v/>
      </c>
    </row>
    <row r="1740" spans="2:14">
      <c r="B1740" s="20" t="str" cm="1">
        <f t="array" ref="B1740">_xlfn.IFS(ISBLANK(C1740), "", C1740='Dropdown Selections'!BF$2, "VBID"&amp;COUNTIF(C$13:C1740, 'Dropdown Selections'!BF$2),C1740='Dropdown Selections'!BF$3, "SSBCI"&amp;COUNTIF(C$13:C1740, 'Dropdown Selections'!BF$3),C1740='Dropdown Selections'!BF$4, "UF"&amp;COUNTIF(C$13:C1740, 'Dropdown Selections'!BF$4),C1740='Dropdown Selections'!BF$5, "MA"&amp;COUNTIF(C$13:C1740, 'Dropdown Selections'!BF$5))</f>
        <v/>
      </c>
      <c r="I1740" s="20" t="str">
        <f t="shared" si="52"/>
        <v/>
      </c>
      <c r="N1740" s="20" t="str">
        <f t="shared" si="53"/>
        <v/>
      </c>
    </row>
    <row r="1741" spans="2:14">
      <c r="B1741" s="20" t="str" cm="1">
        <f t="array" ref="B1741">_xlfn.IFS(ISBLANK(C1741), "", C1741='Dropdown Selections'!BF$2, "VBID"&amp;COUNTIF(C$13:C1741, 'Dropdown Selections'!BF$2),C1741='Dropdown Selections'!BF$3, "SSBCI"&amp;COUNTIF(C$13:C1741, 'Dropdown Selections'!BF$3),C1741='Dropdown Selections'!BF$4, "UF"&amp;COUNTIF(C$13:C1741, 'Dropdown Selections'!BF$4),C1741='Dropdown Selections'!BF$5, "MA"&amp;COUNTIF(C$13:C1741, 'Dropdown Selections'!BF$5))</f>
        <v/>
      </c>
      <c r="I1741" s="20" t="str">
        <f t="shared" si="52"/>
        <v/>
      </c>
      <c r="N1741" s="20" t="str">
        <f t="shared" si="53"/>
        <v/>
      </c>
    </row>
    <row r="1742" spans="2:14">
      <c r="B1742" s="20" t="str" cm="1">
        <f t="array" ref="B1742">_xlfn.IFS(ISBLANK(C1742), "", C1742='Dropdown Selections'!BF$2, "VBID"&amp;COUNTIF(C$13:C1742, 'Dropdown Selections'!BF$2),C1742='Dropdown Selections'!BF$3, "SSBCI"&amp;COUNTIF(C$13:C1742, 'Dropdown Selections'!BF$3),C1742='Dropdown Selections'!BF$4, "UF"&amp;COUNTIF(C$13:C1742, 'Dropdown Selections'!BF$4),C1742='Dropdown Selections'!BF$5, "MA"&amp;COUNTIF(C$13:C1742, 'Dropdown Selections'!BF$5))</f>
        <v/>
      </c>
      <c r="I1742" s="20" t="str">
        <f t="shared" ref="I1742:I1805" si="54">IF(NOT(ISBLANK(J1742)), "CRC"&amp;ROW(I1742)-12,"")</f>
        <v/>
      </c>
      <c r="N1742" s="20" t="str">
        <f t="shared" ref="N1742:N1805" si="55">IF(NOT(ISBLANK(O1742)), "DRC"&amp;ROW(N1742)-12,"")</f>
        <v/>
      </c>
    </row>
    <row r="1743" spans="2:14">
      <c r="B1743" s="20" t="str" cm="1">
        <f t="array" ref="B1743">_xlfn.IFS(ISBLANK(C1743), "", C1743='Dropdown Selections'!BF$2, "VBID"&amp;COUNTIF(C$13:C1743, 'Dropdown Selections'!BF$2),C1743='Dropdown Selections'!BF$3, "SSBCI"&amp;COUNTIF(C$13:C1743, 'Dropdown Selections'!BF$3),C1743='Dropdown Selections'!BF$4, "UF"&amp;COUNTIF(C$13:C1743, 'Dropdown Selections'!BF$4),C1743='Dropdown Selections'!BF$5, "MA"&amp;COUNTIF(C$13:C1743, 'Dropdown Selections'!BF$5))</f>
        <v/>
      </c>
      <c r="I1743" s="20" t="str">
        <f t="shared" si="54"/>
        <v/>
      </c>
      <c r="N1743" s="20" t="str">
        <f t="shared" si="55"/>
        <v/>
      </c>
    </row>
    <row r="1744" spans="2:14">
      <c r="B1744" s="20" t="str" cm="1">
        <f t="array" ref="B1744">_xlfn.IFS(ISBLANK(C1744), "", C1744='Dropdown Selections'!BF$2, "VBID"&amp;COUNTIF(C$13:C1744, 'Dropdown Selections'!BF$2),C1744='Dropdown Selections'!BF$3, "SSBCI"&amp;COUNTIF(C$13:C1744, 'Dropdown Selections'!BF$3),C1744='Dropdown Selections'!BF$4, "UF"&amp;COUNTIF(C$13:C1744, 'Dropdown Selections'!BF$4),C1744='Dropdown Selections'!BF$5, "MA"&amp;COUNTIF(C$13:C1744, 'Dropdown Selections'!BF$5))</f>
        <v/>
      </c>
      <c r="I1744" s="20" t="str">
        <f t="shared" si="54"/>
        <v/>
      </c>
      <c r="N1744" s="20" t="str">
        <f t="shared" si="55"/>
        <v/>
      </c>
    </row>
    <row r="1745" spans="2:14">
      <c r="B1745" s="20" t="str" cm="1">
        <f t="array" ref="B1745">_xlfn.IFS(ISBLANK(C1745), "", C1745='Dropdown Selections'!BF$2, "VBID"&amp;COUNTIF(C$13:C1745, 'Dropdown Selections'!BF$2),C1745='Dropdown Selections'!BF$3, "SSBCI"&amp;COUNTIF(C$13:C1745, 'Dropdown Selections'!BF$3),C1745='Dropdown Selections'!BF$4, "UF"&amp;COUNTIF(C$13:C1745, 'Dropdown Selections'!BF$4),C1745='Dropdown Selections'!BF$5, "MA"&amp;COUNTIF(C$13:C1745, 'Dropdown Selections'!BF$5))</f>
        <v/>
      </c>
      <c r="I1745" s="20" t="str">
        <f t="shared" si="54"/>
        <v/>
      </c>
      <c r="N1745" s="20" t="str">
        <f t="shared" si="55"/>
        <v/>
      </c>
    </row>
    <row r="1746" spans="2:14">
      <c r="B1746" s="20" t="str" cm="1">
        <f t="array" ref="B1746">_xlfn.IFS(ISBLANK(C1746), "", C1746='Dropdown Selections'!BF$2, "VBID"&amp;COUNTIF(C$13:C1746, 'Dropdown Selections'!BF$2),C1746='Dropdown Selections'!BF$3, "SSBCI"&amp;COUNTIF(C$13:C1746, 'Dropdown Selections'!BF$3),C1746='Dropdown Selections'!BF$4, "UF"&amp;COUNTIF(C$13:C1746, 'Dropdown Selections'!BF$4),C1746='Dropdown Selections'!BF$5, "MA"&amp;COUNTIF(C$13:C1746, 'Dropdown Selections'!BF$5))</f>
        <v/>
      </c>
      <c r="I1746" s="20" t="str">
        <f t="shared" si="54"/>
        <v/>
      </c>
      <c r="N1746" s="20" t="str">
        <f t="shared" si="55"/>
        <v/>
      </c>
    </row>
    <row r="1747" spans="2:14">
      <c r="B1747" s="20" t="str" cm="1">
        <f t="array" ref="B1747">_xlfn.IFS(ISBLANK(C1747), "", C1747='Dropdown Selections'!BF$2, "VBID"&amp;COUNTIF(C$13:C1747, 'Dropdown Selections'!BF$2),C1747='Dropdown Selections'!BF$3, "SSBCI"&amp;COUNTIF(C$13:C1747, 'Dropdown Selections'!BF$3),C1747='Dropdown Selections'!BF$4, "UF"&amp;COUNTIF(C$13:C1747, 'Dropdown Selections'!BF$4),C1747='Dropdown Selections'!BF$5, "MA"&amp;COUNTIF(C$13:C1747, 'Dropdown Selections'!BF$5))</f>
        <v/>
      </c>
      <c r="I1747" s="20" t="str">
        <f t="shared" si="54"/>
        <v/>
      </c>
      <c r="N1747" s="20" t="str">
        <f t="shared" si="55"/>
        <v/>
      </c>
    </row>
    <row r="1748" spans="2:14">
      <c r="B1748" s="20" t="str" cm="1">
        <f t="array" ref="B1748">_xlfn.IFS(ISBLANK(C1748), "", C1748='Dropdown Selections'!BF$2, "VBID"&amp;COUNTIF(C$13:C1748, 'Dropdown Selections'!BF$2),C1748='Dropdown Selections'!BF$3, "SSBCI"&amp;COUNTIF(C$13:C1748, 'Dropdown Selections'!BF$3),C1748='Dropdown Selections'!BF$4, "UF"&amp;COUNTIF(C$13:C1748, 'Dropdown Selections'!BF$4),C1748='Dropdown Selections'!BF$5, "MA"&amp;COUNTIF(C$13:C1748, 'Dropdown Selections'!BF$5))</f>
        <v/>
      </c>
      <c r="I1748" s="20" t="str">
        <f t="shared" si="54"/>
        <v/>
      </c>
      <c r="N1748" s="20" t="str">
        <f t="shared" si="55"/>
        <v/>
      </c>
    </row>
    <row r="1749" spans="2:14">
      <c r="B1749" s="20" t="str" cm="1">
        <f t="array" ref="B1749">_xlfn.IFS(ISBLANK(C1749), "", C1749='Dropdown Selections'!BF$2, "VBID"&amp;COUNTIF(C$13:C1749, 'Dropdown Selections'!BF$2),C1749='Dropdown Selections'!BF$3, "SSBCI"&amp;COUNTIF(C$13:C1749, 'Dropdown Selections'!BF$3),C1749='Dropdown Selections'!BF$4, "UF"&amp;COUNTIF(C$13:C1749, 'Dropdown Selections'!BF$4),C1749='Dropdown Selections'!BF$5, "MA"&amp;COUNTIF(C$13:C1749, 'Dropdown Selections'!BF$5))</f>
        <v/>
      </c>
      <c r="I1749" s="20" t="str">
        <f t="shared" si="54"/>
        <v/>
      </c>
      <c r="N1749" s="20" t="str">
        <f t="shared" si="55"/>
        <v/>
      </c>
    </row>
    <row r="1750" spans="2:14">
      <c r="B1750" s="20" t="str" cm="1">
        <f t="array" ref="B1750">_xlfn.IFS(ISBLANK(C1750), "", C1750='Dropdown Selections'!BF$2, "VBID"&amp;COUNTIF(C$13:C1750, 'Dropdown Selections'!BF$2),C1750='Dropdown Selections'!BF$3, "SSBCI"&amp;COUNTIF(C$13:C1750, 'Dropdown Selections'!BF$3),C1750='Dropdown Selections'!BF$4, "UF"&amp;COUNTIF(C$13:C1750, 'Dropdown Selections'!BF$4),C1750='Dropdown Selections'!BF$5, "MA"&amp;COUNTIF(C$13:C1750, 'Dropdown Selections'!BF$5))</f>
        <v/>
      </c>
      <c r="I1750" s="20" t="str">
        <f t="shared" si="54"/>
        <v/>
      </c>
      <c r="N1750" s="20" t="str">
        <f t="shared" si="55"/>
        <v/>
      </c>
    </row>
    <row r="1751" spans="2:14">
      <c r="B1751" s="20" t="str" cm="1">
        <f t="array" ref="B1751">_xlfn.IFS(ISBLANK(C1751), "", C1751='Dropdown Selections'!BF$2, "VBID"&amp;COUNTIF(C$13:C1751, 'Dropdown Selections'!BF$2),C1751='Dropdown Selections'!BF$3, "SSBCI"&amp;COUNTIF(C$13:C1751, 'Dropdown Selections'!BF$3),C1751='Dropdown Selections'!BF$4, "UF"&amp;COUNTIF(C$13:C1751, 'Dropdown Selections'!BF$4),C1751='Dropdown Selections'!BF$5, "MA"&amp;COUNTIF(C$13:C1751, 'Dropdown Selections'!BF$5))</f>
        <v/>
      </c>
      <c r="I1751" s="20" t="str">
        <f t="shared" si="54"/>
        <v/>
      </c>
      <c r="N1751" s="20" t="str">
        <f t="shared" si="55"/>
        <v/>
      </c>
    </row>
    <row r="1752" spans="2:14">
      <c r="B1752" s="20" t="str" cm="1">
        <f t="array" ref="B1752">_xlfn.IFS(ISBLANK(C1752), "", C1752='Dropdown Selections'!BF$2, "VBID"&amp;COUNTIF(C$13:C1752, 'Dropdown Selections'!BF$2),C1752='Dropdown Selections'!BF$3, "SSBCI"&amp;COUNTIF(C$13:C1752, 'Dropdown Selections'!BF$3),C1752='Dropdown Selections'!BF$4, "UF"&amp;COUNTIF(C$13:C1752, 'Dropdown Selections'!BF$4),C1752='Dropdown Selections'!BF$5, "MA"&amp;COUNTIF(C$13:C1752, 'Dropdown Selections'!BF$5))</f>
        <v/>
      </c>
      <c r="I1752" s="20" t="str">
        <f t="shared" si="54"/>
        <v/>
      </c>
      <c r="N1752" s="20" t="str">
        <f t="shared" si="55"/>
        <v/>
      </c>
    </row>
    <row r="1753" spans="2:14">
      <c r="B1753" s="20" t="str" cm="1">
        <f t="array" ref="B1753">_xlfn.IFS(ISBLANK(C1753), "", C1753='Dropdown Selections'!BF$2, "VBID"&amp;COUNTIF(C$13:C1753, 'Dropdown Selections'!BF$2),C1753='Dropdown Selections'!BF$3, "SSBCI"&amp;COUNTIF(C$13:C1753, 'Dropdown Selections'!BF$3),C1753='Dropdown Selections'!BF$4, "UF"&amp;COUNTIF(C$13:C1753, 'Dropdown Selections'!BF$4),C1753='Dropdown Selections'!BF$5, "MA"&amp;COUNTIF(C$13:C1753, 'Dropdown Selections'!BF$5))</f>
        <v/>
      </c>
      <c r="I1753" s="20" t="str">
        <f t="shared" si="54"/>
        <v/>
      </c>
      <c r="N1753" s="20" t="str">
        <f t="shared" si="55"/>
        <v/>
      </c>
    </row>
    <row r="1754" spans="2:14">
      <c r="B1754" s="20" t="str" cm="1">
        <f t="array" ref="B1754">_xlfn.IFS(ISBLANK(C1754), "", C1754='Dropdown Selections'!BF$2, "VBID"&amp;COUNTIF(C$13:C1754, 'Dropdown Selections'!BF$2),C1754='Dropdown Selections'!BF$3, "SSBCI"&amp;COUNTIF(C$13:C1754, 'Dropdown Selections'!BF$3),C1754='Dropdown Selections'!BF$4, "UF"&amp;COUNTIF(C$13:C1754, 'Dropdown Selections'!BF$4),C1754='Dropdown Selections'!BF$5, "MA"&amp;COUNTIF(C$13:C1754, 'Dropdown Selections'!BF$5))</f>
        <v/>
      </c>
      <c r="I1754" s="20" t="str">
        <f t="shared" si="54"/>
        <v/>
      </c>
      <c r="N1754" s="20" t="str">
        <f t="shared" si="55"/>
        <v/>
      </c>
    </row>
    <row r="1755" spans="2:14">
      <c r="B1755" s="20" t="str" cm="1">
        <f t="array" ref="B1755">_xlfn.IFS(ISBLANK(C1755), "", C1755='Dropdown Selections'!BF$2, "VBID"&amp;COUNTIF(C$13:C1755, 'Dropdown Selections'!BF$2),C1755='Dropdown Selections'!BF$3, "SSBCI"&amp;COUNTIF(C$13:C1755, 'Dropdown Selections'!BF$3),C1755='Dropdown Selections'!BF$4, "UF"&amp;COUNTIF(C$13:C1755, 'Dropdown Selections'!BF$4),C1755='Dropdown Selections'!BF$5, "MA"&amp;COUNTIF(C$13:C1755, 'Dropdown Selections'!BF$5))</f>
        <v/>
      </c>
      <c r="I1755" s="20" t="str">
        <f t="shared" si="54"/>
        <v/>
      </c>
      <c r="N1755" s="20" t="str">
        <f t="shared" si="55"/>
        <v/>
      </c>
    </row>
    <row r="1756" spans="2:14">
      <c r="B1756" s="20" t="str" cm="1">
        <f t="array" ref="B1756">_xlfn.IFS(ISBLANK(C1756), "", C1756='Dropdown Selections'!BF$2, "VBID"&amp;COUNTIF(C$13:C1756, 'Dropdown Selections'!BF$2),C1756='Dropdown Selections'!BF$3, "SSBCI"&amp;COUNTIF(C$13:C1756, 'Dropdown Selections'!BF$3),C1756='Dropdown Selections'!BF$4, "UF"&amp;COUNTIF(C$13:C1756, 'Dropdown Selections'!BF$4),C1756='Dropdown Selections'!BF$5, "MA"&amp;COUNTIF(C$13:C1756, 'Dropdown Selections'!BF$5))</f>
        <v/>
      </c>
      <c r="I1756" s="20" t="str">
        <f t="shared" si="54"/>
        <v/>
      </c>
      <c r="N1756" s="20" t="str">
        <f t="shared" si="55"/>
        <v/>
      </c>
    </row>
    <row r="1757" spans="2:14">
      <c r="B1757" s="20" t="str" cm="1">
        <f t="array" ref="B1757">_xlfn.IFS(ISBLANK(C1757), "", C1757='Dropdown Selections'!BF$2, "VBID"&amp;COUNTIF(C$13:C1757, 'Dropdown Selections'!BF$2),C1757='Dropdown Selections'!BF$3, "SSBCI"&amp;COUNTIF(C$13:C1757, 'Dropdown Selections'!BF$3),C1757='Dropdown Selections'!BF$4, "UF"&amp;COUNTIF(C$13:C1757, 'Dropdown Selections'!BF$4),C1757='Dropdown Selections'!BF$5, "MA"&amp;COUNTIF(C$13:C1757, 'Dropdown Selections'!BF$5))</f>
        <v/>
      </c>
      <c r="I1757" s="20" t="str">
        <f t="shared" si="54"/>
        <v/>
      </c>
      <c r="N1757" s="20" t="str">
        <f t="shared" si="55"/>
        <v/>
      </c>
    </row>
    <row r="1758" spans="2:14">
      <c r="B1758" s="20" t="str" cm="1">
        <f t="array" ref="B1758">_xlfn.IFS(ISBLANK(C1758), "", C1758='Dropdown Selections'!BF$2, "VBID"&amp;COUNTIF(C$13:C1758, 'Dropdown Selections'!BF$2),C1758='Dropdown Selections'!BF$3, "SSBCI"&amp;COUNTIF(C$13:C1758, 'Dropdown Selections'!BF$3),C1758='Dropdown Selections'!BF$4, "UF"&amp;COUNTIF(C$13:C1758, 'Dropdown Selections'!BF$4),C1758='Dropdown Selections'!BF$5, "MA"&amp;COUNTIF(C$13:C1758, 'Dropdown Selections'!BF$5))</f>
        <v/>
      </c>
      <c r="I1758" s="20" t="str">
        <f t="shared" si="54"/>
        <v/>
      </c>
      <c r="N1758" s="20" t="str">
        <f t="shared" si="55"/>
        <v/>
      </c>
    </row>
    <row r="1759" spans="2:14">
      <c r="B1759" s="20" t="str" cm="1">
        <f t="array" ref="B1759">_xlfn.IFS(ISBLANK(C1759), "", C1759='Dropdown Selections'!BF$2, "VBID"&amp;COUNTIF(C$13:C1759, 'Dropdown Selections'!BF$2),C1759='Dropdown Selections'!BF$3, "SSBCI"&amp;COUNTIF(C$13:C1759, 'Dropdown Selections'!BF$3),C1759='Dropdown Selections'!BF$4, "UF"&amp;COUNTIF(C$13:C1759, 'Dropdown Selections'!BF$4),C1759='Dropdown Selections'!BF$5, "MA"&amp;COUNTIF(C$13:C1759, 'Dropdown Selections'!BF$5))</f>
        <v/>
      </c>
      <c r="I1759" s="20" t="str">
        <f t="shared" si="54"/>
        <v/>
      </c>
      <c r="N1759" s="20" t="str">
        <f t="shared" si="55"/>
        <v/>
      </c>
    </row>
    <row r="1760" spans="2:14">
      <c r="B1760" s="20" t="str" cm="1">
        <f t="array" ref="B1760">_xlfn.IFS(ISBLANK(C1760), "", C1760='Dropdown Selections'!BF$2, "VBID"&amp;COUNTIF(C$13:C1760, 'Dropdown Selections'!BF$2),C1760='Dropdown Selections'!BF$3, "SSBCI"&amp;COUNTIF(C$13:C1760, 'Dropdown Selections'!BF$3),C1760='Dropdown Selections'!BF$4, "UF"&amp;COUNTIF(C$13:C1760, 'Dropdown Selections'!BF$4),C1760='Dropdown Selections'!BF$5, "MA"&amp;COUNTIF(C$13:C1760, 'Dropdown Selections'!BF$5))</f>
        <v/>
      </c>
      <c r="I1760" s="20" t="str">
        <f t="shared" si="54"/>
        <v/>
      </c>
      <c r="N1760" s="20" t="str">
        <f t="shared" si="55"/>
        <v/>
      </c>
    </row>
    <row r="1761" spans="2:14">
      <c r="B1761" s="20" t="str" cm="1">
        <f t="array" ref="B1761">_xlfn.IFS(ISBLANK(C1761), "", C1761='Dropdown Selections'!BF$2, "VBID"&amp;COUNTIF(C$13:C1761, 'Dropdown Selections'!BF$2),C1761='Dropdown Selections'!BF$3, "SSBCI"&amp;COUNTIF(C$13:C1761, 'Dropdown Selections'!BF$3),C1761='Dropdown Selections'!BF$4, "UF"&amp;COUNTIF(C$13:C1761, 'Dropdown Selections'!BF$4),C1761='Dropdown Selections'!BF$5, "MA"&amp;COUNTIF(C$13:C1761, 'Dropdown Selections'!BF$5))</f>
        <v/>
      </c>
      <c r="I1761" s="20" t="str">
        <f t="shared" si="54"/>
        <v/>
      </c>
      <c r="N1761" s="20" t="str">
        <f t="shared" si="55"/>
        <v/>
      </c>
    </row>
    <row r="1762" spans="2:14">
      <c r="B1762" s="20" t="str" cm="1">
        <f t="array" ref="B1762">_xlfn.IFS(ISBLANK(C1762), "", C1762='Dropdown Selections'!BF$2, "VBID"&amp;COUNTIF(C$13:C1762, 'Dropdown Selections'!BF$2),C1762='Dropdown Selections'!BF$3, "SSBCI"&amp;COUNTIF(C$13:C1762, 'Dropdown Selections'!BF$3),C1762='Dropdown Selections'!BF$4, "UF"&amp;COUNTIF(C$13:C1762, 'Dropdown Selections'!BF$4),C1762='Dropdown Selections'!BF$5, "MA"&amp;COUNTIF(C$13:C1762, 'Dropdown Selections'!BF$5))</f>
        <v/>
      </c>
      <c r="I1762" s="20" t="str">
        <f t="shared" si="54"/>
        <v/>
      </c>
      <c r="N1762" s="20" t="str">
        <f t="shared" si="55"/>
        <v/>
      </c>
    </row>
    <row r="1763" spans="2:14">
      <c r="B1763" s="20" t="str" cm="1">
        <f t="array" ref="B1763">_xlfn.IFS(ISBLANK(C1763), "", C1763='Dropdown Selections'!BF$2, "VBID"&amp;COUNTIF(C$13:C1763, 'Dropdown Selections'!BF$2),C1763='Dropdown Selections'!BF$3, "SSBCI"&amp;COUNTIF(C$13:C1763, 'Dropdown Selections'!BF$3),C1763='Dropdown Selections'!BF$4, "UF"&amp;COUNTIF(C$13:C1763, 'Dropdown Selections'!BF$4),C1763='Dropdown Selections'!BF$5, "MA"&amp;COUNTIF(C$13:C1763, 'Dropdown Selections'!BF$5))</f>
        <v/>
      </c>
      <c r="I1763" s="20" t="str">
        <f t="shared" si="54"/>
        <v/>
      </c>
      <c r="N1763" s="20" t="str">
        <f t="shared" si="55"/>
        <v/>
      </c>
    </row>
    <row r="1764" spans="2:14">
      <c r="B1764" s="20" t="str" cm="1">
        <f t="array" ref="B1764">_xlfn.IFS(ISBLANK(C1764), "", C1764='Dropdown Selections'!BF$2, "VBID"&amp;COUNTIF(C$13:C1764, 'Dropdown Selections'!BF$2),C1764='Dropdown Selections'!BF$3, "SSBCI"&amp;COUNTIF(C$13:C1764, 'Dropdown Selections'!BF$3),C1764='Dropdown Selections'!BF$4, "UF"&amp;COUNTIF(C$13:C1764, 'Dropdown Selections'!BF$4),C1764='Dropdown Selections'!BF$5, "MA"&amp;COUNTIF(C$13:C1764, 'Dropdown Selections'!BF$5))</f>
        <v/>
      </c>
      <c r="I1764" s="20" t="str">
        <f t="shared" si="54"/>
        <v/>
      </c>
      <c r="N1764" s="20" t="str">
        <f t="shared" si="55"/>
        <v/>
      </c>
    </row>
    <row r="1765" spans="2:14">
      <c r="B1765" s="20" t="str" cm="1">
        <f t="array" ref="B1765">_xlfn.IFS(ISBLANK(C1765), "", C1765='Dropdown Selections'!BF$2, "VBID"&amp;COUNTIF(C$13:C1765, 'Dropdown Selections'!BF$2),C1765='Dropdown Selections'!BF$3, "SSBCI"&amp;COUNTIF(C$13:C1765, 'Dropdown Selections'!BF$3),C1765='Dropdown Selections'!BF$4, "UF"&amp;COUNTIF(C$13:C1765, 'Dropdown Selections'!BF$4),C1765='Dropdown Selections'!BF$5, "MA"&amp;COUNTIF(C$13:C1765, 'Dropdown Selections'!BF$5))</f>
        <v/>
      </c>
      <c r="I1765" s="20" t="str">
        <f t="shared" si="54"/>
        <v/>
      </c>
      <c r="N1765" s="20" t="str">
        <f t="shared" si="55"/>
        <v/>
      </c>
    </row>
    <row r="1766" spans="2:14">
      <c r="B1766" s="20" t="str" cm="1">
        <f t="array" ref="B1766">_xlfn.IFS(ISBLANK(C1766), "", C1766='Dropdown Selections'!BF$2, "VBID"&amp;COUNTIF(C$13:C1766, 'Dropdown Selections'!BF$2),C1766='Dropdown Selections'!BF$3, "SSBCI"&amp;COUNTIF(C$13:C1766, 'Dropdown Selections'!BF$3),C1766='Dropdown Selections'!BF$4, "UF"&amp;COUNTIF(C$13:C1766, 'Dropdown Selections'!BF$4),C1766='Dropdown Selections'!BF$5, "MA"&amp;COUNTIF(C$13:C1766, 'Dropdown Selections'!BF$5))</f>
        <v/>
      </c>
      <c r="I1766" s="20" t="str">
        <f t="shared" si="54"/>
        <v/>
      </c>
      <c r="N1766" s="20" t="str">
        <f t="shared" si="55"/>
        <v/>
      </c>
    </row>
    <row r="1767" spans="2:14">
      <c r="B1767" s="20" t="str" cm="1">
        <f t="array" ref="B1767">_xlfn.IFS(ISBLANK(C1767), "", C1767='Dropdown Selections'!BF$2, "VBID"&amp;COUNTIF(C$13:C1767, 'Dropdown Selections'!BF$2),C1767='Dropdown Selections'!BF$3, "SSBCI"&amp;COUNTIF(C$13:C1767, 'Dropdown Selections'!BF$3),C1767='Dropdown Selections'!BF$4, "UF"&amp;COUNTIF(C$13:C1767, 'Dropdown Selections'!BF$4),C1767='Dropdown Selections'!BF$5, "MA"&amp;COUNTIF(C$13:C1767, 'Dropdown Selections'!BF$5))</f>
        <v/>
      </c>
      <c r="I1767" s="20" t="str">
        <f t="shared" si="54"/>
        <v/>
      </c>
      <c r="N1767" s="20" t="str">
        <f t="shared" si="55"/>
        <v/>
      </c>
    </row>
    <row r="1768" spans="2:14">
      <c r="B1768" s="20" t="str" cm="1">
        <f t="array" ref="B1768">_xlfn.IFS(ISBLANK(C1768), "", C1768='Dropdown Selections'!BF$2, "VBID"&amp;COUNTIF(C$13:C1768, 'Dropdown Selections'!BF$2),C1768='Dropdown Selections'!BF$3, "SSBCI"&amp;COUNTIF(C$13:C1768, 'Dropdown Selections'!BF$3),C1768='Dropdown Selections'!BF$4, "UF"&amp;COUNTIF(C$13:C1768, 'Dropdown Selections'!BF$4),C1768='Dropdown Selections'!BF$5, "MA"&amp;COUNTIF(C$13:C1768, 'Dropdown Selections'!BF$5))</f>
        <v/>
      </c>
      <c r="I1768" s="20" t="str">
        <f t="shared" si="54"/>
        <v/>
      </c>
      <c r="N1768" s="20" t="str">
        <f t="shared" si="55"/>
        <v/>
      </c>
    </row>
    <row r="1769" spans="2:14">
      <c r="B1769" s="20" t="str" cm="1">
        <f t="array" ref="B1769">_xlfn.IFS(ISBLANK(C1769), "", C1769='Dropdown Selections'!BF$2, "VBID"&amp;COUNTIF(C$13:C1769, 'Dropdown Selections'!BF$2),C1769='Dropdown Selections'!BF$3, "SSBCI"&amp;COUNTIF(C$13:C1769, 'Dropdown Selections'!BF$3),C1769='Dropdown Selections'!BF$4, "UF"&amp;COUNTIF(C$13:C1769, 'Dropdown Selections'!BF$4),C1769='Dropdown Selections'!BF$5, "MA"&amp;COUNTIF(C$13:C1769, 'Dropdown Selections'!BF$5))</f>
        <v/>
      </c>
      <c r="I1769" s="20" t="str">
        <f t="shared" si="54"/>
        <v/>
      </c>
      <c r="N1769" s="20" t="str">
        <f t="shared" si="55"/>
        <v/>
      </c>
    </row>
    <row r="1770" spans="2:14">
      <c r="B1770" s="20" t="str" cm="1">
        <f t="array" ref="B1770">_xlfn.IFS(ISBLANK(C1770), "", C1770='Dropdown Selections'!BF$2, "VBID"&amp;COUNTIF(C$13:C1770, 'Dropdown Selections'!BF$2),C1770='Dropdown Selections'!BF$3, "SSBCI"&amp;COUNTIF(C$13:C1770, 'Dropdown Selections'!BF$3),C1770='Dropdown Selections'!BF$4, "UF"&amp;COUNTIF(C$13:C1770, 'Dropdown Selections'!BF$4),C1770='Dropdown Selections'!BF$5, "MA"&amp;COUNTIF(C$13:C1770, 'Dropdown Selections'!BF$5))</f>
        <v/>
      </c>
      <c r="I1770" s="20" t="str">
        <f t="shared" si="54"/>
        <v/>
      </c>
      <c r="N1770" s="20" t="str">
        <f t="shared" si="55"/>
        <v/>
      </c>
    </row>
    <row r="1771" spans="2:14">
      <c r="B1771" s="20" t="str" cm="1">
        <f t="array" ref="B1771">_xlfn.IFS(ISBLANK(C1771), "", C1771='Dropdown Selections'!BF$2, "VBID"&amp;COUNTIF(C$13:C1771, 'Dropdown Selections'!BF$2),C1771='Dropdown Selections'!BF$3, "SSBCI"&amp;COUNTIF(C$13:C1771, 'Dropdown Selections'!BF$3),C1771='Dropdown Selections'!BF$4, "UF"&amp;COUNTIF(C$13:C1771, 'Dropdown Selections'!BF$4),C1771='Dropdown Selections'!BF$5, "MA"&amp;COUNTIF(C$13:C1771, 'Dropdown Selections'!BF$5))</f>
        <v/>
      </c>
      <c r="I1771" s="20" t="str">
        <f t="shared" si="54"/>
        <v/>
      </c>
      <c r="N1771" s="20" t="str">
        <f t="shared" si="55"/>
        <v/>
      </c>
    </row>
    <row r="1772" spans="2:14">
      <c r="B1772" s="20" t="str" cm="1">
        <f t="array" ref="B1772">_xlfn.IFS(ISBLANK(C1772), "", C1772='Dropdown Selections'!BF$2, "VBID"&amp;COUNTIF(C$13:C1772, 'Dropdown Selections'!BF$2),C1772='Dropdown Selections'!BF$3, "SSBCI"&amp;COUNTIF(C$13:C1772, 'Dropdown Selections'!BF$3),C1772='Dropdown Selections'!BF$4, "UF"&amp;COUNTIF(C$13:C1772, 'Dropdown Selections'!BF$4),C1772='Dropdown Selections'!BF$5, "MA"&amp;COUNTIF(C$13:C1772, 'Dropdown Selections'!BF$5))</f>
        <v/>
      </c>
      <c r="I1772" s="20" t="str">
        <f t="shared" si="54"/>
        <v/>
      </c>
      <c r="N1772" s="20" t="str">
        <f t="shared" si="55"/>
        <v/>
      </c>
    </row>
    <row r="1773" spans="2:14">
      <c r="B1773" s="20" t="str" cm="1">
        <f t="array" ref="B1773">_xlfn.IFS(ISBLANK(C1773), "", C1773='Dropdown Selections'!BF$2, "VBID"&amp;COUNTIF(C$13:C1773, 'Dropdown Selections'!BF$2),C1773='Dropdown Selections'!BF$3, "SSBCI"&amp;COUNTIF(C$13:C1773, 'Dropdown Selections'!BF$3),C1773='Dropdown Selections'!BF$4, "UF"&amp;COUNTIF(C$13:C1773, 'Dropdown Selections'!BF$4),C1773='Dropdown Selections'!BF$5, "MA"&amp;COUNTIF(C$13:C1773, 'Dropdown Selections'!BF$5))</f>
        <v/>
      </c>
      <c r="I1773" s="20" t="str">
        <f t="shared" si="54"/>
        <v/>
      </c>
      <c r="N1773" s="20" t="str">
        <f t="shared" si="55"/>
        <v/>
      </c>
    </row>
    <row r="1774" spans="2:14">
      <c r="B1774" s="20" t="str" cm="1">
        <f t="array" ref="B1774">_xlfn.IFS(ISBLANK(C1774), "", C1774='Dropdown Selections'!BF$2, "VBID"&amp;COUNTIF(C$13:C1774, 'Dropdown Selections'!BF$2),C1774='Dropdown Selections'!BF$3, "SSBCI"&amp;COUNTIF(C$13:C1774, 'Dropdown Selections'!BF$3),C1774='Dropdown Selections'!BF$4, "UF"&amp;COUNTIF(C$13:C1774, 'Dropdown Selections'!BF$4),C1774='Dropdown Selections'!BF$5, "MA"&amp;COUNTIF(C$13:C1774, 'Dropdown Selections'!BF$5))</f>
        <v/>
      </c>
      <c r="I1774" s="20" t="str">
        <f t="shared" si="54"/>
        <v/>
      </c>
      <c r="N1774" s="20" t="str">
        <f t="shared" si="55"/>
        <v/>
      </c>
    </row>
    <row r="1775" spans="2:14">
      <c r="B1775" s="20" t="str" cm="1">
        <f t="array" ref="B1775">_xlfn.IFS(ISBLANK(C1775), "", C1775='Dropdown Selections'!BF$2, "VBID"&amp;COUNTIF(C$13:C1775, 'Dropdown Selections'!BF$2),C1775='Dropdown Selections'!BF$3, "SSBCI"&amp;COUNTIF(C$13:C1775, 'Dropdown Selections'!BF$3),C1775='Dropdown Selections'!BF$4, "UF"&amp;COUNTIF(C$13:C1775, 'Dropdown Selections'!BF$4),C1775='Dropdown Selections'!BF$5, "MA"&amp;COUNTIF(C$13:C1775, 'Dropdown Selections'!BF$5))</f>
        <v/>
      </c>
      <c r="I1775" s="20" t="str">
        <f t="shared" si="54"/>
        <v/>
      </c>
      <c r="N1775" s="20" t="str">
        <f t="shared" si="55"/>
        <v/>
      </c>
    </row>
    <row r="1776" spans="2:14">
      <c r="B1776" s="20" t="str" cm="1">
        <f t="array" ref="B1776">_xlfn.IFS(ISBLANK(C1776), "", C1776='Dropdown Selections'!BF$2, "VBID"&amp;COUNTIF(C$13:C1776, 'Dropdown Selections'!BF$2),C1776='Dropdown Selections'!BF$3, "SSBCI"&amp;COUNTIF(C$13:C1776, 'Dropdown Selections'!BF$3),C1776='Dropdown Selections'!BF$4, "UF"&amp;COUNTIF(C$13:C1776, 'Dropdown Selections'!BF$4),C1776='Dropdown Selections'!BF$5, "MA"&amp;COUNTIF(C$13:C1776, 'Dropdown Selections'!BF$5))</f>
        <v/>
      </c>
      <c r="I1776" s="20" t="str">
        <f t="shared" si="54"/>
        <v/>
      </c>
      <c r="N1776" s="20" t="str">
        <f t="shared" si="55"/>
        <v/>
      </c>
    </row>
    <row r="1777" spans="2:14">
      <c r="B1777" s="20" t="str" cm="1">
        <f t="array" ref="B1777">_xlfn.IFS(ISBLANK(C1777), "", C1777='Dropdown Selections'!BF$2, "VBID"&amp;COUNTIF(C$13:C1777, 'Dropdown Selections'!BF$2),C1777='Dropdown Selections'!BF$3, "SSBCI"&amp;COUNTIF(C$13:C1777, 'Dropdown Selections'!BF$3),C1777='Dropdown Selections'!BF$4, "UF"&amp;COUNTIF(C$13:C1777, 'Dropdown Selections'!BF$4),C1777='Dropdown Selections'!BF$5, "MA"&amp;COUNTIF(C$13:C1777, 'Dropdown Selections'!BF$5))</f>
        <v/>
      </c>
      <c r="I1777" s="20" t="str">
        <f t="shared" si="54"/>
        <v/>
      </c>
      <c r="N1777" s="20" t="str">
        <f t="shared" si="55"/>
        <v/>
      </c>
    </row>
    <row r="1778" spans="2:14">
      <c r="B1778" s="20" t="str" cm="1">
        <f t="array" ref="B1778">_xlfn.IFS(ISBLANK(C1778), "", C1778='Dropdown Selections'!BF$2, "VBID"&amp;COUNTIF(C$13:C1778, 'Dropdown Selections'!BF$2),C1778='Dropdown Selections'!BF$3, "SSBCI"&amp;COUNTIF(C$13:C1778, 'Dropdown Selections'!BF$3),C1778='Dropdown Selections'!BF$4, "UF"&amp;COUNTIF(C$13:C1778, 'Dropdown Selections'!BF$4),C1778='Dropdown Selections'!BF$5, "MA"&amp;COUNTIF(C$13:C1778, 'Dropdown Selections'!BF$5))</f>
        <v/>
      </c>
      <c r="I1778" s="20" t="str">
        <f t="shared" si="54"/>
        <v/>
      </c>
      <c r="N1778" s="20" t="str">
        <f t="shared" si="55"/>
        <v/>
      </c>
    </row>
    <row r="1779" spans="2:14">
      <c r="B1779" s="20" t="str" cm="1">
        <f t="array" ref="B1779">_xlfn.IFS(ISBLANK(C1779), "", C1779='Dropdown Selections'!BF$2, "VBID"&amp;COUNTIF(C$13:C1779, 'Dropdown Selections'!BF$2),C1779='Dropdown Selections'!BF$3, "SSBCI"&amp;COUNTIF(C$13:C1779, 'Dropdown Selections'!BF$3),C1779='Dropdown Selections'!BF$4, "UF"&amp;COUNTIF(C$13:C1779, 'Dropdown Selections'!BF$4),C1779='Dropdown Selections'!BF$5, "MA"&amp;COUNTIF(C$13:C1779, 'Dropdown Selections'!BF$5))</f>
        <v/>
      </c>
      <c r="I1779" s="20" t="str">
        <f t="shared" si="54"/>
        <v/>
      </c>
      <c r="N1779" s="20" t="str">
        <f t="shared" si="55"/>
        <v/>
      </c>
    </row>
    <row r="1780" spans="2:14">
      <c r="B1780" s="20" t="str" cm="1">
        <f t="array" ref="B1780">_xlfn.IFS(ISBLANK(C1780), "", C1780='Dropdown Selections'!BF$2, "VBID"&amp;COUNTIF(C$13:C1780, 'Dropdown Selections'!BF$2),C1780='Dropdown Selections'!BF$3, "SSBCI"&amp;COUNTIF(C$13:C1780, 'Dropdown Selections'!BF$3),C1780='Dropdown Selections'!BF$4, "UF"&amp;COUNTIF(C$13:C1780, 'Dropdown Selections'!BF$4),C1780='Dropdown Selections'!BF$5, "MA"&amp;COUNTIF(C$13:C1780, 'Dropdown Selections'!BF$5))</f>
        <v/>
      </c>
      <c r="I1780" s="20" t="str">
        <f t="shared" si="54"/>
        <v/>
      </c>
      <c r="N1780" s="20" t="str">
        <f t="shared" si="55"/>
        <v/>
      </c>
    </row>
    <row r="1781" spans="2:14">
      <c r="B1781" s="20" t="str" cm="1">
        <f t="array" ref="B1781">_xlfn.IFS(ISBLANK(C1781), "", C1781='Dropdown Selections'!BF$2, "VBID"&amp;COUNTIF(C$13:C1781, 'Dropdown Selections'!BF$2),C1781='Dropdown Selections'!BF$3, "SSBCI"&amp;COUNTIF(C$13:C1781, 'Dropdown Selections'!BF$3),C1781='Dropdown Selections'!BF$4, "UF"&amp;COUNTIF(C$13:C1781, 'Dropdown Selections'!BF$4),C1781='Dropdown Selections'!BF$5, "MA"&amp;COUNTIF(C$13:C1781, 'Dropdown Selections'!BF$5))</f>
        <v/>
      </c>
      <c r="I1781" s="20" t="str">
        <f t="shared" si="54"/>
        <v/>
      </c>
      <c r="N1781" s="20" t="str">
        <f t="shared" si="55"/>
        <v/>
      </c>
    </row>
    <row r="1782" spans="2:14">
      <c r="B1782" s="20" t="str" cm="1">
        <f t="array" ref="B1782">_xlfn.IFS(ISBLANK(C1782), "", C1782='Dropdown Selections'!BF$2, "VBID"&amp;COUNTIF(C$13:C1782, 'Dropdown Selections'!BF$2),C1782='Dropdown Selections'!BF$3, "SSBCI"&amp;COUNTIF(C$13:C1782, 'Dropdown Selections'!BF$3),C1782='Dropdown Selections'!BF$4, "UF"&amp;COUNTIF(C$13:C1782, 'Dropdown Selections'!BF$4),C1782='Dropdown Selections'!BF$5, "MA"&amp;COUNTIF(C$13:C1782, 'Dropdown Selections'!BF$5))</f>
        <v/>
      </c>
      <c r="I1782" s="20" t="str">
        <f t="shared" si="54"/>
        <v/>
      </c>
      <c r="N1782" s="20" t="str">
        <f t="shared" si="55"/>
        <v/>
      </c>
    </row>
    <row r="1783" spans="2:14">
      <c r="B1783" s="20" t="str" cm="1">
        <f t="array" ref="B1783">_xlfn.IFS(ISBLANK(C1783), "", C1783='Dropdown Selections'!BF$2, "VBID"&amp;COUNTIF(C$13:C1783, 'Dropdown Selections'!BF$2),C1783='Dropdown Selections'!BF$3, "SSBCI"&amp;COUNTIF(C$13:C1783, 'Dropdown Selections'!BF$3),C1783='Dropdown Selections'!BF$4, "UF"&amp;COUNTIF(C$13:C1783, 'Dropdown Selections'!BF$4),C1783='Dropdown Selections'!BF$5, "MA"&amp;COUNTIF(C$13:C1783, 'Dropdown Selections'!BF$5))</f>
        <v/>
      </c>
      <c r="I1783" s="20" t="str">
        <f t="shared" si="54"/>
        <v/>
      </c>
      <c r="N1783" s="20" t="str">
        <f t="shared" si="55"/>
        <v/>
      </c>
    </row>
    <row r="1784" spans="2:14">
      <c r="B1784" s="20" t="str" cm="1">
        <f t="array" ref="B1784">_xlfn.IFS(ISBLANK(C1784), "", C1784='Dropdown Selections'!BF$2, "VBID"&amp;COUNTIF(C$13:C1784, 'Dropdown Selections'!BF$2),C1784='Dropdown Selections'!BF$3, "SSBCI"&amp;COUNTIF(C$13:C1784, 'Dropdown Selections'!BF$3),C1784='Dropdown Selections'!BF$4, "UF"&amp;COUNTIF(C$13:C1784, 'Dropdown Selections'!BF$4),C1784='Dropdown Selections'!BF$5, "MA"&amp;COUNTIF(C$13:C1784, 'Dropdown Selections'!BF$5))</f>
        <v/>
      </c>
      <c r="I1784" s="20" t="str">
        <f t="shared" si="54"/>
        <v/>
      </c>
      <c r="N1784" s="20" t="str">
        <f t="shared" si="55"/>
        <v/>
      </c>
    </row>
    <row r="1785" spans="2:14">
      <c r="B1785" s="20" t="str" cm="1">
        <f t="array" ref="B1785">_xlfn.IFS(ISBLANK(C1785), "", C1785='Dropdown Selections'!BF$2, "VBID"&amp;COUNTIF(C$13:C1785, 'Dropdown Selections'!BF$2),C1785='Dropdown Selections'!BF$3, "SSBCI"&amp;COUNTIF(C$13:C1785, 'Dropdown Selections'!BF$3),C1785='Dropdown Selections'!BF$4, "UF"&amp;COUNTIF(C$13:C1785, 'Dropdown Selections'!BF$4),C1785='Dropdown Selections'!BF$5, "MA"&amp;COUNTIF(C$13:C1785, 'Dropdown Selections'!BF$5))</f>
        <v/>
      </c>
      <c r="I1785" s="20" t="str">
        <f t="shared" si="54"/>
        <v/>
      </c>
      <c r="N1785" s="20" t="str">
        <f t="shared" si="55"/>
        <v/>
      </c>
    </row>
    <row r="1786" spans="2:14">
      <c r="B1786" s="20" t="str" cm="1">
        <f t="array" ref="B1786">_xlfn.IFS(ISBLANK(C1786), "", C1786='Dropdown Selections'!BF$2, "VBID"&amp;COUNTIF(C$13:C1786, 'Dropdown Selections'!BF$2),C1786='Dropdown Selections'!BF$3, "SSBCI"&amp;COUNTIF(C$13:C1786, 'Dropdown Selections'!BF$3),C1786='Dropdown Selections'!BF$4, "UF"&amp;COUNTIF(C$13:C1786, 'Dropdown Selections'!BF$4),C1786='Dropdown Selections'!BF$5, "MA"&amp;COUNTIF(C$13:C1786, 'Dropdown Selections'!BF$5))</f>
        <v/>
      </c>
      <c r="I1786" s="20" t="str">
        <f t="shared" si="54"/>
        <v/>
      </c>
      <c r="N1786" s="20" t="str">
        <f t="shared" si="55"/>
        <v/>
      </c>
    </row>
    <row r="1787" spans="2:14">
      <c r="B1787" s="20" t="str" cm="1">
        <f t="array" ref="B1787">_xlfn.IFS(ISBLANK(C1787), "", C1787='Dropdown Selections'!BF$2, "VBID"&amp;COUNTIF(C$13:C1787, 'Dropdown Selections'!BF$2),C1787='Dropdown Selections'!BF$3, "SSBCI"&amp;COUNTIF(C$13:C1787, 'Dropdown Selections'!BF$3),C1787='Dropdown Selections'!BF$4, "UF"&amp;COUNTIF(C$13:C1787, 'Dropdown Selections'!BF$4),C1787='Dropdown Selections'!BF$5, "MA"&amp;COUNTIF(C$13:C1787, 'Dropdown Selections'!BF$5))</f>
        <v/>
      </c>
      <c r="I1787" s="20" t="str">
        <f t="shared" si="54"/>
        <v/>
      </c>
      <c r="N1787" s="20" t="str">
        <f t="shared" si="55"/>
        <v/>
      </c>
    </row>
    <row r="1788" spans="2:14">
      <c r="B1788" s="20" t="str" cm="1">
        <f t="array" ref="B1788">_xlfn.IFS(ISBLANK(C1788), "", C1788='Dropdown Selections'!BF$2, "VBID"&amp;COUNTIF(C$13:C1788, 'Dropdown Selections'!BF$2),C1788='Dropdown Selections'!BF$3, "SSBCI"&amp;COUNTIF(C$13:C1788, 'Dropdown Selections'!BF$3),C1788='Dropdown Selections'!BF$4, "UF"&amp;COUNTIF(C$13:C1788, 'Dropdown Selections'!BF$4),C1788='Dropdown Selections'!BF$5, "MA"&amp;COUNTIF(C$13:C1788, 'Dropdown Selections'!BF$5))</f>
        <v/>
      </c>
      <c r="I1788" s="20" t="str">
        <f t="shared" si="54"/>
        <v/>
      </c>
      <c r="N1788" s="20" t="str">
        <f t="shared" si="55"/>
        <v/>
      </c>
    </row>
    <row r="1789" spans="2:14">
      <c r="B1789" s="20" t="str" cm="1">
        <f t="array" ref="B1789">_xlfn.IFS(ISBLANK(C1789), "", C1789='Dropdown Selections'!BF$2, "VBID"&amp;COUNTIF(C$13:C1789, 'Dropdown Selections'!BF$2),C1789='Dropdown Selections'!BF$3, "SSBCI"&amp;COUNTIF(C$13:C1789, 'Dropdown Selections'!BF$3),C1789='Dropdown Selections'!BF$4, "UF"&amp;COUNTIF(C$13:C1789, 'Dropdown Selections'!BF$4),C1789='Dropdown Selections'!BF$5, "MA"&amp;COUNTIF(C$13:C1789, 'Dropdown Selections'!BF$5))</f>
        <v/>
      </c>
      <c r="I1789" s="20" t="str">
        <f t="shared" si="54"/>
        <v/>
      </c>
      <c r="N1789" s="20" t="str">
        <f t="shared" si="55"/>
        <v/>
      </c>
    </row>
    <row r="1790" spans="2:14">
      <c r="B1790" s="20" t="str" cm="1">
        <f t="array" ref="B1790">_xlfn.IFS(ISBLANK(C1790), "", C1790='Dropdown Selections'!BF$2, "VBID"&amp;COUNTIF(C$13:C1790, 'Dropdown Selections'!BF$2),C1790='Dropdown Selections'!BF$3, "SSBCI"&amp;COUNTIF(C$13:C1790, 'Dropdown Selections'!BF$3),C1790='Dropdown Selections'!BF$4, "UF"&amp;COUNTIF(C$13:C1790, 'Dropdown Selections'!BF$4),C1790='Dropdown Selections'!BF$5, "MA"&amp;COUNTIF(C$13:C1790, 'Dropdown Selections'!BF$5))</f>
        <v/>
      </c>
      <c r="I1790" s="20" t="str">
        <f t="shared" si="54"/>
        <v/>
      </c>
      <c r="N1790" s="20" t="str">
        <f t="shared" si="55"/>
        <v/>
      </c>
    </row>
    <row r="1791" spans="2:14">
      <c r="B1791" s="20" t="str" cm="1">
        <f t="array" ref="B1791">_xlfn.IFS(ISBLANK(C1791), "", C1791='Dropdown Selections'!BF$2, "VBID"&amp;COUNTIF(C$13:C1791, 'Dropdown Selections'!BF$2),C1791='Dropdown Selections'!BF$3, "SSBCI"&amp;COUNTIF(C$13:C1791, 'Dropdown Selections'!BF$3),C1791='Dropdown Selections'!BF$4, "UF"&amp;COUNTIF(C$13:C1791, 'Dropdown Selections'!BF$4),C1791='Dropdown Selections'!BF$5, "MA"&amp;COUNTIF(C$13:C1791, 'Dropdown Selections'!BF$5))</f>
        <v/>
      </c>
      <c r="I1791" s="20" t="str">
        <f t="shared" si="54"/>
        <v/>
      </c>
      <c r="N1791" s="20" t="str">
        <f t="shared" si="55"/>
        <v/>
      </c>
    </row>
    <row r="1792" spans="2:14">
      <c r="B1792" s="20" t="str" cm="1">
        <f t="array" ref="B1792">_xlfn.IFS(ISBLANK(C1792), "", C1792='Dropdown Selections'!BF$2, "VBID"&amp;COUNTIF(C$13:C1792, 'Dropdown Selections'!BF$2),C1792='Dropdown Selections'!BF$3, "SSBCI"&amp;COUNTIF(C$13:C1792, 'Dropdown Selections'!BF$3),C1792='Dropdown Selections'!BF$4, "UF"&amp;COUNTIF(C$13:C1792, 'Dropdown Selections'!BF$4),C1792='Dropdown Selections'!BF$5, "MA"&amp;COUNTIF(C$13:C1792, 'Dropdown Selections'!BF$5))</f>
        <v/>
      </c>
      <c r="I1792" s="20" t="str">
        <f t="shared" si="54"/>
        <v/>
      </c>
      <c r="N1792" s="20" t="str">
        <f t="shared" si="55"/>
        <v/>
      </c>
    </row>
    <row r="1793" spans="2:14">
      <c r="B1793" s="20" t="str" cm="1">
        <f t="array" ref="B1793">_xlfn.IFS(ISBLANK(C1793), "", C1793='Dropdown Selections'!BF$2, "VBID"&amp;COUNTIF(C$13:C1793, 'Dropdown Selections'!BF$2),C1793='Dropdown Selections'!BF$3, "SSBCI"&amp;COUNTIF(C$13:C1793, 'Dropdown Selections'!BF$3),C1793='Dropdown Selections'!BF$4, "UF"&amp;COUNTIF(C$13:C1793, 'Dropdown Selections'!BF$4),C1793='Dropdown Selections'!BF$5, "MA"&amp;COUNTIF(C$13:C1793, 'Dropdown Selections'!BF$5))</f>
        <v/>
      </c>
      <c r="I1793" s="20" t="str">
        <f t="shared" si="54"/>
        <v/>
      </c>
      <c r="N1793" s="20" t="str">
        <f t="shared" si="55"/>
        <v/>
      </c>
    </row>
    <row r="1794" spans="2:14">
      <c r="B1794" s="20" t="str" cm="1">
        <f t="array" ref="B1794">_xlfn.IFS(ISBLANK(C1794), "", C1794='Dropdown Selections'!BF$2, "VBID"&amp;COUNTIF(C$13:C1794, 'Dropdown Selections'!BF$2),C1794='Dropdown Selections'!BF$3, "SSBCI"&amp;COUNTIF(C$13:C1794, 'Dropdown Selections'!BF$3),C1794='Dropdown Selections'!BF$4, "UF"&amp;COUNTIF(C$13:C1794, 'Dropdown Selections'!BF$4),C1794='Dropdown Selections'!BF$5, "MA"&amp;COUNTIF(C$13:C1794, 'Dropdown Selections'!BF$5))</f>
        <v/>
      </c>
      <c r="I1794" s="20" t="str">
        <f t="shared" si="54"/>
        <v/>
      </c>
      <c r="N1794" s="20" t="str">
        <f t="shared" si="55"/>
        <v/>
      </c>
    </row>
    <row r="1795" spans="2:14">
      <c r="B1795" s="20" t="str" cm="1">
        <f t="array" ref="B1795">_xlfn.IFS(ISBLANK(C1795), "", C1795='Dropdown Selections'!BF$2, "VBID"&amp;COUNTIF(C$13:C1795, 'Dropdown Selections'!BF$2),C1795='Dropdown Selections'!BF$3, "SSBCI"&amp;COUNTIF(C$13:C1795, 'Dropdown Selections'!BF$3),C1795='Dropdown Selections'!BF$4, "UF"&amp;COUNTIF(C$13:C1795, 'Dropdown Selections'!BF$4),C1795='Dropdown Selections'!BF$5, "MA"&amp;COUNTIF(C$13:C1795, 'Dropdown Selections'!BF$5))</f>
        <v/>
      </c>
      <c r="I1795" s="20" t="str">
        <f t="shared" si="54"/>
        <v/>
      </c>
      <c r="N1795" s="20" t="str">
        <f t="shared" si="55"/>
        <v/>
      </c>
    </row>
    <row r="1796" spans="2:14">
      <c r="B1796" s="20" t="str" cm="1">
        <f t="array" ref="B1796">_xlfn.IFS(ISBLANK(C1796), "", C1796='Dropdown Selections'!BF$2, "VBID"&amp;COUNTIF(C$13:C1796, 'Dropdown Selections'!BF$2),C1796='Dropdown Selections'!BF$3, "SSBCI"&amp;COUNTIF(C$13:C1796, 'Dropdown Selections'!BF$3),C1796='Dropdown Selections'!BF$4, "UF"&amp;COUNTIF(C$13:C1796, 'Dropdown Selections'!BF$4),C1796='Dropdown Selections'!BF$5, "MA"&amp;COUNTIF(C$13:C1796, 'Dropdown Selections'!BF$5))</f>
        <v/>
      </c>
      <c r="I1796" s="20" t="str">
        <f t="shared" si="54"/>
        <v/>
      </c>
      <c r="N1796" s="20" t="str">
        <f t="shared" si="55"/>
        <v/>
      </c>
    </row>
    <row r="1797" spans="2:14">
      <c r="B1797" s="20" t="str" cm="1">
        <f t="array" ref="B1797">_xlfn.IFS(ISBLANK(C1797), "", C1797='Dropdown Selections'!BF$2, "VBID"&amp;COUNTIF(C$13:C1797, 'Dropdown Selections'!BF$2),C1797='Dropdown Selections'!BF$3, "SSBCI"&amp;COUNTIF(C$13:C1797, 'Dropdown Selections'!BF$3),C1797='Dropdown Selections'!BF$4, "UF"&amp;COUNTIF(C$13:C1797, 'Dropdown Selections'!BF$4),C1797='Dropdown Selections'!BF$5, "MA"&amp;COUNTIF(C$13:C1797, 'Dropdown Selections'!BF$5))</f>
        <v/>
      </c>
      <c r="I1797" s="20" t="str">
        <f t="shared" si="54"/>
        <v/>
      </c>
      <c r="N1797" s="20" t="str">
        <f t="shared" si="55"/>
        <v/>
      </c>
    </row>
    <row r="1798" spans="2:14">
      <c r="B1798" s="20" t="str" cm="1">
        <f t="array" ref="B1798">_xlfn.IFS(ISBLANK(C1798), "", C1798='Dropdown Selections'!BF$2, "VBID"&amp;COUNTIF(C$13:C1798, 'Dropdown Selections'!BF$2),C1798='Dropdown Selections'!BF$3, "SSBCI"&amp;COUNTIF(C$13:C1798, 'Dropdown Selections'!BF$3),C1798='Dropdown Selections'!BF$4, "UF"&amp;COUNTIF(C$13:C1798, 'Dropdown Selections'!BF$4),C1798='Dropdown Selections'!BF$5, "MA"&amp;COUNTIF(C$13:C1798, 'Dropdown Selections'!BF$5))</f>
        <v/>
      </c>
      <c r="I1798" s="20" t="str">
        <f t="shared" si="54"/>
        <v/>
      </c>
      <c r="N1798" s="20" t="str">
        <f t="shared" si="55"/>
        <v/>
      </c>
    </row>
    <row r="1799" spans="2:14">
      <c r="B1799" s="20" t="str" cm="1">
        <f t="array" ref="B1799">_xlfn.IFS(ISBLANK(C1799), "", C1799='Dropdown Selections'!BF$2, "VBID"&amp;COUNTIF(C$13:C1799, 'Dropdown Selections'!BF$2),C1799='Dropdown Selections'!BF$3, "SSBCI"&amp;COUNTIF(C$13:C1799, 'Dropdown Selections'!BF$3),C1799='Dropdown Selections'!BF$4, "UF"&amp;COUNTIF(C$13:C1799, 'Dropdown Selections'!BF$4),C1799='Dropdown Selections'!BF$5, "MA"&amp;COUNTIF(C$13:C1799, 'Dropdown Selections'!BF$5))</f>
        <v/>
      </c>
      <c r="I1799" s="20" t="str">
        <f t="shared" si="54"/>
        <v/>
      </c>
      <c r="N1799" s="20" t="str">
        <f t="shared" si="55"/>
        <v/>
      </c>
    </row>
    <row r="1800" spans="2:14">
      <c r="B1800" s="20" t="str" cm="1">
        <f t="array" ref="B1800">_xlfn.IFS(ISBLANK(C1800), "", C1800='Dropdown Selections'!BF$2, "VBID"&amp;COUNTIF(C$13:C1800, 'Dropdown Selections'!BF$2),C1800='Dropdown Selections'!BF$3, "SSBCI"&amp;COUNTIF(C$13:C1800, 'Dropdown Selections'!BF$3),C1800='Dropdown Selections'!BF$4, "UF"&amp;COUNTIF(C$13:C1800, 'Dropdown Selections'!BF$4),C1800='Dropdown Selections'!BF$5, "MA"&amp;COUNTIF(C$13:C1800, 'Dropdown Selections'!BF$5))</f>
        <v/>
      </c>
      <c r="I1800" s="20" t="str">
        <f t="shared" si="54"/>
        <v/>
      </c>
      <c r="N1800" s="20" t="str">
        <f t="shared" si="55"/>
        <v/>
      </c>
    </row>
    <row r="1801" spans="2:14">
      <c r="B1801" s="20" t="str" cm="1">
        <f t="array" ref="B1801">_xlfn.IFS(ISBLANK(C1801), "", C1801='Dropdown Selections'!BF$2, "VBID"&amp;COUNTIF(C$13:C1801, 'Dropdown Selections'!BF$2),C1801='Dropdown Selections'!BF$3, "SSBCI"&amp;COUNTIF(C$13:C1801, 'Dropdown Selections'!BF$3),C1801='Dropdown Selections'!BF$4, "UF"&amp;COUNTIF(C$13:C1801, 'Dropdown Selections'!BF$4),C1801='Dropdown Selections'!BF$5, "MA"&amp;COUNTIF(C$13:C1801, 'Dropdown Selections'!BF$5))</f>
        <v/>
      </c>
      <c r="I1801" s="20" t="str">
        <f t="shared" si="54"/>
        <v/>
      </c>
      <c r="N1801" s="20" t="str">
        <f t="shared" si="55"/>
        <v/>
      </c>
    </row>
    <row r="1802" spans="2:14">
      <c r="B1802" s="20" t="str" cm="1">
        <f t="array" ref="B1802">_xlfn.IFS(ISBLANK(C1802), "", C1802='Dropdown Selections'!BF$2, "VBID"&amp;COUNTIF(C$13:C1802, 'Dropdown Selections'!BF$2),C1802='Dropdown Selections'!BF$3, "SSBCI"&amp;COUNTIF(C$13:C1802, 'Dropdown Selections'!BF$3),C1802='Dropdown Selections'!BF$4, "UF"&amp;COUNTIF(C$13:C1802, 'Dropdown Selections'!BF$4),C1802='Dropdown Selections'!BF$5, "MA"&amp;COUNTIF(C$13:C1802, 'Dropdown Selections'!BF$5))</f>
        <v/>
      </c>
      <c r="I1802" s="20" t="str">
        <f t="shared" si="54"/>
        <v/>
      </c>
      <c r="N1802" s="20" t="str">
        <f t="shared" si="55"/>
        <v/>
      </c>
    </row>
    <row r="1803" spans="2:14">
      <c r="B1803" s="20" t="str" cm="1">
        <f t="array" ref="B1803">_xlfn.IFS(ISBLANK(C1803), "", C1803='Dropdown Selections'!BF$2, "VBID"&amp;COUNTIF(C$13:C1803, 'Dropdown Selections'!BF$2),C1803='Dropdown Selections'!BF$3, "SSBCI"&amp;COUNTIF(C$13:C1803, 'Dropdown Selections'!BF$3),C1803='Dropdown Selections'!BF$4, "UF"&amp;COUNTIF(C$13:C1803, 'Dropdown Selections'!BF$4),C1803='Dropdown Selections'!BF$5, "MA"&amp;COUNTIF(C$13:C1803, 'Dropdown Selections'!BF$5))</f>
        <v/>
      </c>
      <c r="I1803" s="20" t="str">
        <f t="shared" si="54"/>
        <v/>
      </c>
      <c r="N1803" s="20" t="str">
        <f t="shared" si="55"/>
        <v/>
      </c>
    </row>
    <row r="1804" spans="2:14">
      <c r="B1804" s="20" t="str" cm="1">
        <f t="array" ref="B1804">_xlfn.IFS(ISBLANK(C1804), "", C1804='Dropdown Selections'!BF$2, "VBID"&amp;COUNTIF(C$13:C1804, 'Dropdown Selections'!BF$2),C1804='Dropdown Selections'!BF$3, "SSBCI"&amp;COUNTIF(C$13:C1804, 'Dropdown Selections'!BF$3),C1804='Dropdown Selections'!BF$4, "UF"&amp;COUNTIF(C$13:C1804, 'Dropdown Selections'!BF$4),C1804='Dropdown Selections'!BF$5, "MA"&amp;COUNTIF(C$13:C1804, 'Dropdown Selections'!BF$5))</f>
        <v/>
      </c>
      <c r="I1804" s="20" t="str">
        <f t="shared" si="54"/>
        <v/>
      </c>
      <c r="N1804" s="20" t="str">
        <f t="shared" si="55"/>
        <v/>
      </c>
    </row>
    <row r="1805" spans="2:14">
      <c r="B1805" s="20" t="str" cm="1">
        <f t="array" ref="B1805">_xlfn.IFS(ISBLANK(C1805), "", C1805='Dropdown Selections'!BF$2, "VBID"&amp;COUNTIF(C$13:C1805, 'Dropdown Selections'!BF$2),C1805='Dropdown Selections'!BF$3, "SSBCI"&amp;COUNTIF(C$13:C1805, 'Dropdown Selections'!BF$3),C1805='Dropdown Selections'!BF$4, "UF"&amp;COUNTIF(C$13:C1805, 'Dropdown Selections'!BF$4),C1805='Dropdown Selections'!BF$5, "MA"&amp;COUNTIF(C$13:C1805, 'Dropdown Selections'!BF$5))</f>
        <v/>
      </c>
      <c r="I1805" s="20" t="str">
        <f t="shared" si="54"/>
        <v/>
      </c>
      <c r="N1805" s="20" t="str">
        <f t="shared" si="55"/>
        <v/>
      </c>
    </row>
    <row r="1806" spans="2:14">
      <c r="B1806" s="20" t="str" cm="1">
        <f t="array" ref="B1806">_xlfn.IFS(ISBLANK(C1806), "", C1806='Dropdown Selections'!BF$2, "VBID"&amp;COUNTIF(C$13:C1806, 'Dropdown Selections'!BF$2),C1806='Dropdown Selections'!BF$3, "SSBCI"&amp;COUNTIF(C$13:C1806, 'Dropdown Selections'!BF$3),C1806='Dropdown Selections'!BF$4, "UF"&amp;COUNTIF(C$13:C1806, 'Dropdown Selections'!BF$4),C1806='Dropdown Selections'!BF$5, "MA"&amp;COUNTIF(C$13:C1806, 'Dropdown Selections'!BF$5))</f>
        <v/>
      </c>
      <c r="I1806" s="20" t="str">
        <f t="shared" ref="I1806:I1869" si="56">IF(NOT(ISBLANK(J1806)), "CRC"&amp;ROW(I1806)-12,"")</f>
        <v/>
      </c>
      <c r="N1806" s="20" t="str">
        <f t="shared" ref="N1806:N1869" si="57">IF(NOT(ISBLANK(O1806)), "DRC"&amp;ROW(N1806)-12,"")</f>
        <v/>
      </c>
    </row>
    <row r="1807" spans="2:14">
      <c r="B1807" s="20" t="str" cm="1">
        <f t="array" ref="B1807">_xlfn.IFS(ISBLANK(C1807), "", C1807='Dropdown Selections'!BF$2, "VBID"&amp;COUNTIF(C$13:C1807, 'Dropdown Selections'!BF$2),C1807='Dropdown Selections'!BF$3, "SSBCI"&amp;COUNTIF(C$13:C1807, 'Dropdown Selections'!BF$3),C1807='Dropdown Selections'!BF$4, "UF"&amp;COUNTIF(C$13:C1807, 'Dropdown Selections'!BF$4),C1807='Dropdown Selections'!BF$5, "MA"&amp;COUNTIF(C$13:C1807, 'Dropdown Selections'!BF$5))</f>
        <v/>
      </c>
      <c r="I1807" s="20" t="str">
        <f t="shared" si="56"/>
        <v/>
      </c>
      <c r="N1807" s="20" t="str">
        <f t="shared" si="57"/>
        <v/>
      </c>
    </row>
    <row r="1808" spans="2:14">
      <c r="B1808" s="20" t="str" cm="1">
        <f t="array" ref="B1808">_xlfn.IFS(ISBLANK(C1808), "", C1808='Dropdown Selections'!BF$2, "VBID"&amp;COUNTIF(C$13:C1808, 'Dropdown Selections'!BF$2),C1808='Dropdown Selections'!BF$3, "SSBCI"&amp;COUNTIF(C$13:C1808, 'Dropdown Selections'!BF$3),C1808='Dropdown Selections'!BF$4, "UF"&amp;COUNTIF(C$13:C1808, 'Dropdown Selections'!BF$4),C1808='Dropdown Selections'!BF$5, "MA"&amp;COUNTIF(C$13:C1808, 'Dropdown Selections'!BF$5))</f>
        <v/>
      </c>
      <c r="I1808" s="20" t="str">
        <f t="shared" si="56"/>
        <v/>
      </c>
      <c r="N1808" s="20" t="str">
        <f t="shared" si="57"/>
        <v/>
      </c>
    </row>
    <row r="1809" spans="2:14">
      <c r="B1809" s="20" t="str" cm="1">
        <f t="array" ref="B1809">_xlfn.IFS(ISBLANK(C1809), "", C1809='Dropdown Selections'!BF$2, "VBID"&amp;COUNTIF(C$13:C1809, 'Dropdown Selections'!BF$2),C1809='Dropdown Selections'!BF$3, "SSBCI"&amp;COUNTIF(C$13:C1809, 'Dropdown Selections'!BF$3),C1809='Dropdown Selections'!BF$4, "UF"&amp;COUNTIF(C$13:C1809, 'Dropdown Selections'!BF$4),C1809='Dropdown Selections'!BF$5, "MA"&amp;COUNTIF(C$13:C1809, 'Dropdown Selections'!BF$5))</f>
        <v/>
      </c>
      <c r="I1809" s="20" t="str">
        <f t="shared" si="56"/>
        <v/>
      </c>
      <c r="N1809" s="20" t="str">
        <f t="shared" si="57"/>
        <v/>
      </c>
    </row>
    <row r="1810" spans="2:14">
      <c r="B1810" s="20" t="str" cm="1">
        <f t="array" ref="B1810">_xlfn.IFS(ISBLANK(C1810), "", C1810='Dropdown Selections'!BF$2, "VBID"&amp;COUNTIF(C$13:C1810, 'Dropdown Selections'!BF$2),C1810='Dropdown Selections'!BF$3, "SSBCI"&amp;COUNTIF(C$13:C1810, 'Dropdown Selections'!BF$3),C1810='Dropdown Selections'!BF$4, "UF"&amp;COUNTIF(C$13:C1810, 'Dropdown Selections'!BF$4),C1810='Dropdown Selections'!BF$5, "MA"&amp;COUNTIF(C$13:C1810, 'Dropdown Selections'!BF$5))</f>
        <v/>
      </c>
      <c r="I1810" s="20" t="str">
        <f t="shared" si="56"/>
        <v/>
      </c>
      <c r="N1810" s="20" t="str">
        <f t="shared" si="57"/>
        <v/>
      </c>
    </row>
    <row r="1811" spans="2:14">
      <c r="B1811" s="20" t="str" cm="1">
        <f t="array" ref="B1811">_xlfn.IFS(ISBLANK(C1811), "", C1811='Dropdown Selections'!BF$2, "VBID"&amp;COUNTIF(C$13:C1811, 'Dropdown Selections'!BF$2),C1811='Dropdown Selections'!BF$3, "SSBCI"&amp;COUNTIF(C$13:C1811, 'Dropdown Selections'!BF$3),C1811='Dropdown Selections'!BF$4, "UF"&amp;COUNTIF(C$13:C1811, 'Dropdown Selections'!BF$4),C1811='Dropdown Selections'!BF$5, "MA"&amp;COUNTIF(C$13:C1811, 'Dropdown Selections'!BF$5))</f>
        <v/>
      </c>
      <c r="I1811" s="20" t="str">
        <f t="shared" si="56"/>
        <v/>
      </c>
      <c r="N1811" s="20" t="str">
        <f t="shared" si="57"/>
        <v/>
      </c>
    </row>
    <row r="1812" spans="2:14">
      <c r="B1812" s="20" t="str" cm="1">
        <f t="array" ref="B1812">_xlfn.IFS(ISBLANK(C1812), "", C1812='Dropdown Selections'!BF$2, "VBID"&amp;COUNTIF(C$13:C1812, 'Dropdown Selections'!BF$2),C1812='Dropdown Selections'!BF$3, "SSBCI"&amp;COUNTIF(C$13:C1812, 'Dropdown Selections'!BF$3),C1812='Dropdown Selections'!BF$4, "UF"&amp;COUNTIF(C$13:C1812, 'Dropdown Selections'!BF$4),C1812='Dropdown Selections'!BF$5, "MA"&amp;COUNTIF(C$13:C1812, 'Dropdown Selections'!BF$5))</f>
        <v/>
      </c>
      <c r="I1812" s="20" t="str">
        <f t="shared" si="56"/>
        <v/>
      </c>
      <c r="N1812" s="20" t="str">
        <f t="shared" si="57"/>
        <v/>
      </c>
    </row>
    <row r="1813" spans="2:14">
      <c r="B1813" s="20" t="str" cm="1">
        <f t="array" ref="B1813">_xlfn.IFS(ISBLANK(C1813), "", C1813='Dropdown Selections'!BF$2, "VBID"&amp;COUNTIF(C$13:C1813, 'Dropdown Selections'!BF$2),C1813='Dropdown Selections'!BF$3, "SSBCI"&amp;COUNTIF(C$13:C1813, 'Dropdown Selections'!BF$3),C1813='Dropdown Selections'!BF$4, "UF"&amp;COUNTIF(C$13:C1813, 'Dropdown Selections'!BF$4),C1813='Dropdown Selections'!BF$5, "MA"&amp;COUNTIF(C$13:C1813, 'Dropdown Selections'!BF$5))</f>
        <v/>
      </c>
      <c r="I1813" s="20" t="str">
        <f t="shared" si="56"/>
        <v/>
      </c>
      <c r="N1813" s="20" t="str">
        <f t="shared" si="57"/>
        <v/>
      </c>
    </row>
    <row r="1814" spans="2:14">
      <c r="B1814" s="20" t="str" cm="1">
        <f t="array" ref="B1814">_xlfn.IFS(ISBLANK(C1814), "", C1814='Dropdown Selections'!BF$2, "VBID"&amp;COUNTIF(C$13:C1814, 'Dropdown Selections'!BF$2),C1814='Dropdown Selections'!BF$3, "SSBCI"&amp;COUNTIF(C$13:C1814, 'Dropdown Selections'!BF$3),C1814='Dropdown Selections'!BF$4, "UF"&amp;COUNTIF(C$13:C1814, 'Dropdown Selections'!BF$4),C1814='Dropdown Selections'!BF$5, "MA"&amp;COUNTIF(C$13:C1814, 'Dropdown Selections'!BF$5))</f>
        <v/>
      </c>
      <c r="I1814" s="20" t="str">
        <f t="shared" si="56"/>
        <v/>
      </c>
      <c r="N1814" s="20" t="str">
        <f t="shared" si="57"/>
        <v/>
      </c>
    </row>
    <row r="1815" spans="2:14">
      <c r="B1815" s="20" t="str" cm="1">
        <f t="array" ref="B1815">_xlfn.IFS(ISBLANK(C1815), "", C1815='Dropdown Selections'!BF$2, "VBID"&amp;COUNTIF(C$13:C1815, 'Dropdown Selections'!BF$2),C1815='Dropdown Selections'!BF$3, "SSBCI"&amp;COUNTIF(C$13:C1815, 'Dropdown Selections'!BF$3),C1815='Dropdown Selections'!BF$4, "UF"&amp;COUNTIF(C$13:C1815, 'Dropdown Selections'!BF$4),C1815='Dropdown Selections'!BF$5, "MA"&amp;COUNTIF(C$13:C1815, 'Dropdown Selections'!BF$5))</f>
        <v/>
      </c>
      <c r="I1815" s="20" t="str">
        <f t="shared" si="56"/>
        <v/>
      </c>
      <c r="N1815" s="20" t="str">
        <f t="shared" si="57"/>
        <v/>
      </c>
    </row>
    <row r="1816" spans="2:14">
      <c r="B1816" s="20" t="str" cm="1">
        <f t="array" ref="B1816">_xlfn.IFS(ISBLANK(C1816), "", C1816='Dropdown Selections'!BF$2, "VBID"&amp;COUNTIF(C$13:C1816, 'Dropdown Selections'!BF$2),C1816='Dropdown Selections'!BF$3, "SSBCI"&amp;COUNTIF(C$13:C1816, 'Dropdown Selections'!BF$3),C1816='Dropdown Selections'!BF$4, "UF"&amp;COUNTIF(C$13:C1816, 'Dropdown Selections'!BF$4),C1816='Dropdown Selections'!BF$5, "MA"&amp;COUNTIF(C$13:C1816, 'Dropdown Selections'!BF$5))</f>
        <v/>
      </c>
      <c r="I1816" s="20" t="str">
        <f t="shared" si="56"/>
        <v/>
      </c>
      <c r="N1816" s="20" t="str">
        <f t="shared" si="57"/>
        <v/>
      </c>
    </row>
    <row r="1817" spans="2:14">
      <c r="B1817" s="20" t="str" cm="1">
        <f t="array" ref="B1817">_xlfn.IFS(ISBLANK(C1817), "", C1817='Dropdown Selections'!BF$2, "VBID"&amp;COUNTIF(C$13:C1817, 'Dropdown Selections'!BF$2),C1817='Dropdown Selections'!BF$3, "SSBCI"&amp;COUNTIF(C$13:C1817, 'Dropdown Selections'!BF$3),C1817='Dropdown Selections'!BF$4, "UF"&amp;COUNTIF(C$13:C1817, 'Dropdown Selections'!BF$4),C1817='Dropdown Selections'!BF$5, "MA"&amp;COUNTIF(C$13:C1817, 'Dropdown Selections'!BF$5))</f>
        <v/>
      </c>
      <c r="I1817" s="20" t="str">
        <f t="shared" si="56"/>
        <v/>
      </c>
      <c r="N1817" s="20" t="str">
        <f t="shared" si="57"/>
        <v/>
      </c>
    </row>
    <row r="1818" spans="2:14">
      <c r="B1818" s="20" t="str" cm="1">
        <f t="array" ref="B1818">_xlfn.IFS(ISBLANK(C1818), "", C1818='Dropdown Selections'!BF$2, "VBID"&amp;COUNTIF(C$13:C1818, 'Dropdown Selections'!BF$2),C1818='Dropdown Selections'!BF$3, "SSBCI"&amp;COUNTIF(C$13:C1818, 'Dropdown Selections'!BF$3),C1818='Dropdown Selections'!BF$4, "UF"&amp;COUNTIF(C$13:C1818, 'Dropdown Selections'!BF$4),C1818='Dropdown Selections'!BF$5, "MA"&amp;COUNTIF(C$13:C1818, 'Dropdown Selections'!BF$5))</f>
        <v/>
      </c>
      <c r="I1818" s="20" t="str">
        <f t="shared" si="56"/>
        <v/>
      </c>
      <c r="N1818" s="20" t="str">
        <f t="shared" si="57"/>
        <v/>
      </c>
    </row>
    <row r="1819" spans="2:14">
      <c r="B1819" s="20" t="str" cm="1">
        <f t="array" ref="B1819">_xlfn.IFS(ISBLANK(C1819), "", C1819='Dropdown Selections'!BF$2, "VBID"&amp;COUNTIF(C$13:C1819, 'Dropdown Selections'!BF$2),C1819='Dropdown Selections'!BF$3, "SSBCI"&amp;COUNTIF(C$13:C1819, 'Dropdown Selections'!BF$3),C1819='Dropdown Selections'!BF$4, "UF"&amp;COUNTIF(C$13:C1819, 'Dropdown Selections'!BF$4),C1819='Dropdown Selections'!BF$5, "MA"&amp;COUNTIF(C$13:C1819, 'Dropdown Selections'!BF$5))</f>
        <v/>
      </c>
      <c r="I1819" s="20" t="str">
        <f t="shared" si="56"/>
        <v/>
      </c>
      <c r="N1819" s="20" t="str">
        <f t="shared" si="57"/>
        <v/>
      </c>
    </row>
    <row r="1820" spans="2:14">
      <c r="B1820" s="20" t="str" cm="1">
        <f t="array" ref="B1820">_xlfn.IFS(ISBLANK(C1820), "", C1820='Dropdown Selections'!BF$2, "VBID"&amp;COUNTIF(C$13:C1820, 'Dropdown Selections'!BF$2),C1820='Dropdown Selections'!BF$3, "SSBCI"&amp;COUNTIF(C$13:C1820, 'Dropdown Selections'!BF$3),C1820='Dropdown Selections'!BF$4, "UF"&amp;COUNTIF(C$13:C1820, 'Dropdown Selections'!BF$4),C1820='Dropdown Selections'!BF$5, "MA"&amp;COUNTIF(C$13:C1820, 'Dropdown Selections'!BF$5))</f>
        <v/>
      </c>
      <c r="I1820" s="20" t="str">
        <f t="shared" si="56"/>
        <v/>
      </c>
      <c r="N1820" s="20" t="str">
        <f t="shared" si="57"/>
        <v/>
      </c>
    </row>
    <row r="1821" spans="2:14">
      <c r="B1821" s="20" t="str" cm="1">
        <f t="array" ref="B1821">_xlfn.IFS(ISBLANK(C1821), "", C1821='Dropdown Selections'!BF$2, "VBID"&amp;COUNTIF(C$13:C1821, 'Dropdown Selections'!BF$2),C1821='Dropdown Selections'!BF$3, "SSBCI"&amp;COUNTIF(C$13:C1821, 'Dropdown Selections'!BF$3),C1821='Dropdown Selections'!BF$4, "UF"&amp;COUNTIF(C$13:C1821, 'Dropdown Selections'!BF$4),C1821='Dropdown Selections'!BF$5, "MA"&amp;COUNTIF(C$13:C1821, 'Dropdown Selections'!BF$5))</f>
        <v/>
      </c>
      <c r="I1821" s="20" t="str">
        <f t="shared" si="56"/>
        <v/>
      </c>
      <c r="N1821" s="20" t="str">
        <f t="shared" si="57"/>
        <v/>
      </c>
    </row>
    <row r="1822" spans="2:14">
      <c r="B1822" s="20" t="str" cm="1">
        <f t="array" ref="B1822">_xlfn.IFS(ISBLANK(C1822), "", C1822='Dropdown Selections'!BF$2, "VBID"&amp;COUNTIF(C$13:C1822, 'Dropdown Selections'!BF$2),C1822='Dropdown Selections'!BF$3, "SSBCI"&amp;COUNTIF(C$13:C1822, 'Dropdown Selections'!BF$3),C1822='Dropdown Selections'!BF$4, "UF"&amp;COUNTIF(C$13:C1822, 'Dropdown Selections'!BF$4),C1822='Dropdown Selections'!BF$5, "MA"&amp;COUNTIF(C$13:C1822, 'Dropdown Selections'!BF$5))</f>
        <v/>
      </c>
      <c r="I1822" s="20" t="str">
        <f t="shared" si="56"/>
        <v/>
      </c>
      <c r="N1822" s="20" t="str">
        <f t="shared" si="57"/>
        <v/>
      </c>
    </row>
    <row r="1823" spans="2:14">
      <c r="B1823" s="20" t="str" cm="1">
        <f t="array" ref="B1823">_xlfn.IFS(ISBLANK(C1823), "", C1823='Dropdown Selections'!BF$2, "VBID"&amp;COUNTIF(C$13:C1823, 'Dropdown Selections'!BF$2),C1823='Dropdown Selections'!BF$3, "SSBCI"&amp;COUNTIF(C$13:C1823, 'Dropdown Selections'!BF$3),C1823='Dropdown Selections'!BF$4, "UF"&amp;COUNTIF(C$13:C1823, 'Dropdown Selections'!BF$4),C1823='Dropdown Selections'!BF$5, "MA"&amp;COUNTIF(C$13:C1823, 'Dropdown Selections'!BF$5))</f>
        <v/>
      </c>
      <c r="I1823" s="20" t="str">
        <f t="shared" si="56"/>
        <v/>
      </c>
      <c r="N1823" s="20" t="str">
        <f t="shared" si="57"/>
        <v/>
      </c>
    </row>
    <row r="1824" spans="2:14">
      <c r="B1824" s="20" t="str" cm="1">
        <f t="array" ref="B1824">_xlfn.IFS(ISBLANK(C1824), "", C1824='Dropdown Selections'!BF$2, "VBID"&amp;COUNTIF(C$13:C1824, 'Dropdown Selections'!BF$2),C1824='Dropdown Selections'!BF$3, "SSBCI"&amp;COUNTIF(C$13:C1824, 'Dropdown Selections'!BF$3),C1824='Dropdown Selections'!BF$4, "UF"&amp;COUNTIF(C$13:C1824, 'Dropdown Selections'!BF$4),C1824='Dropdown Selections'!BF$5, "MA"&amp;COUNTIF(C$13:C1824, 'Dropdown Selections'!BF$5))</f>
        <v/>
      </c>
      <c r="I1824" s="20" t="str">
        <f t="shared" si="56"/>
        <v/>
      </c>
      <c r="N1824" s="20" t="str">
        <f t="shared" si="57"/>
        <v/>
      </c>
    </row>
    <row r="1825" spans="2:14">
      <c r="B1825" s="20" t="str" cm="1">
        <f t="array" ref="B1825">_xlfn.IFS(ISBLANK(C1825), "", C1825='Dropdown Selections'!BF$2, "VBID"&amp;COUNTIF(C$13:C1825, 'Dropdown Selections'!BF$2),C1825='Dropdown Selections'!BF$3, "SSBCI"&amp;COUNTIF(C$13:C1825, 'Dropdown Selections'!BF$3),C1825='Dropdown Selections'!BF$4, "UF"&amp;COUNTIF(C$13:C1825, 'Dropdown Selections'!BF$4),C1825='Dropdown Selections'!BF$5, "MA"&amp;COUNTIF(C$13:C1825, 'Dropdown Selections'!BF$5))</f>
        <v/>
      </c>
      <c r="I1825" s="20" t="str">
        <f t="shared" si="56"/>
        <v/>
      </c>
      <c r="N1825" s="20" t="str">
        <f t="shared" si="57"/>
        <v/>
      </c>
    </row>
    <row r="1826" spans="2:14">
      <c r="B1826" s="20" t="str" cm="1">
        <f t="array" ref="B1826">_xlfn.IFS(ISBLANK(C1826), "", C1826='Dropdown Selections'!BF$2, "VBID"&amp;COUNTIF(C$13:C1826, 'Dropdown Selections'!BF$2),C1826='Dropdown Selections'!BF$3, "SSBCI"&amp;COUNTIF(C$13:C1826, 'Dropdown Selections'!BF$3),C1826='Dropdown Selections'!BF$4, "UF"&amp;COUNTIF(C$13:C1826, 'Dropdown Selections'!BF$4),C1826='Dropdown Selections'!BF$5, "MA"&amp;COUNTIF(C$13:C1826, 'Dropdown Selections'!BF$5))</f>
        <v/>
      </c>
      <c r="I1826" s="20" t="str">
        <f t="shared" si="56"/>
        <v/>
      </c>
      <c r="N1826" s="20" t="str">
        <f t="shared" si="57"/>
        <v/>
      </c>
    </row>
    <row r="1827" spans="2:14">
      <c r="B1827" s="20" t="str" cm="1">
        <f t="array" ref="B1827">_xlfn.IFS(ISBLANK(C1827), "", C1827='Dropdown Selections'!BF$2, "VBID"&amp;COUNTIF(C$13:C1827, 'Dropdown Selections'!BF$2),C1827='Dropdown Selections'!BF$3, "SSBCI"&amp;COUNTIF(C$13:C1827, 'Dropdown Selections'!BF$3),C1827='Dropdown Selections'!BF$4, "UF"&amp;COUNTIF(C$13:C1827, 'Dropdown Selections'!BF$4),C1827='Dropdown Selections'!BF$5, "MA"&amp;COUNTIF(C$13:C1827, 'Dropdown Selections'!BF$5))</f>
        <v/>
      </c>
      <c r="I1827" s="20" t="str">
        <f t="shared" si="56"/>
        <v/>
      </c>
      <c r="N1827" s="20" t="str">
        <f t="shared" si="57"/>
        <v/>
      </c>
    </row>
    <row r="1828" spans="2:14">
      <c r="B1828" s="20" t="str" cm="1">
        <f t="array" ref="B1828">_xlfn.IFS(ISBLANK(C1828), "", C1828='Dropdown Selections'!BF$2, "VBID"&amp;COUNTIF(C$13:C1828, 'Dropdown Selections'!BF$2),C1828='Dropdown Selections'!BF$3, "SSBCI"&amp;COUNTIF(C$13:C1828, 'Dropdown Selections'!BF$3),C1828='Dropdown Selections'!BF$4, "UF"&amp;COUNTIF(C$13:C1828, 'Dropdown Selections'!BF$4),C1828='Dropdown Selections'!BF$5, "MA"&amp;COUNTIF(C$13:C1828, 'Dropdown Selections'!BF$5))</f>
        <v/>
      </c>
      <c r="I1828" s="20" t="str">
        <f t="shared" si="56"/>
        <v/>
      </c>
      <c r="N1828" s="20" t="str">
        <f t="shared" si="57"/>
        <v/>
      </c>
    </row>
    <row r="1829" spans="2:14">
      <c r="B1829" s="20" t="str" cm="1">
        <f t="array" ref="B1829">_xlfn.IFS(ISBLANK(C1829), "", C1829='Dropdown Selections'!BF$2, "VBID"&amp;COUNTIF(C$13:C1829, 'Dropdown Selections'!BF$2),C1829='Dropdown Selections'!BF$3, "SSBCI"&amp;COUNTIF(C$13:C1829, 'Dropdown Selections'!BF$3),C1829='Dropdown Selections'!BF$4, "UF"&amp;COUNTIF(C$13:C1829, 'Dropdown Selections'!BF$4),C1829='Dropdown Selections'!BF$5, "MA"&amp;COUNTIF(C$13:C1829, 'Dropdown Selections'!BF$5))</f>
        <v/>
      </c>
      <c r="I1829" s="20" t="str">
        <f t="shared" si="56"/>
        <v/>
      </c>
      <c r="N1829" s="20" t="str">
        <f t="shared" si="57"/>
        <v/>
      </c>
    </row>
    <row r="1830" spans="2:14">
      <c r="B1830" s="20" t="str" cm="1">
        <f t="array" ref="B1830">_xlfn.IFS(ISBLANK(C1830), "", C1830='Dropdown Selections'!BF$2, "VBID"&amp;COUNTIF(C$13:C1830, 'Dropdown Selections'!BF$2),C1830='Dropdown Selections'!BF$3, "SSBCI"&amp;COUNTIF(C$13:C1830, 'Dropdown Selections'!BF$3),C1830='Dropdown Selections'!BF$4, "UF"&amp;COUNTIF(C$13:C1830, 'Dropdown Selections'!BF$4),C1830='Dropdown Selections'!BF$5, "MA"&amp;COUNTIF(C$13:C1830, 'Dropdown Selections'!BF$5))</f>
        <v/>
      </c>
      <c r="I1830" s="20" t="str">
        <f t="shared" si="56"/>
        <v/>
      </c>
      <c r="N1830" s="20" t="str">
        <f t="shared" si="57"/>
        <v/>
      </c>
    </row>
    <row r="1831" spans="2:14">
      <c r="B1831" s="20" t="str" cm="1">
        <f t="array" ref="B1831">_xlfn.IFS(ISBLANK(C1831), "", C1831='Dropdown Selections'!BF$2, "VBID"&amp;COUNTIF(C$13:C1831, 'Dropdown Selections'!BF$2),C1831='Dropdown Selections'!BF$3, "SSBCI"&amp;COUNTIF(C$13:C1831, 'Dropdown Selections'!BF$3),C1831='Dropdown Selections'!BF$4, "UF"&amp;COUNTIF(C$13:C1831, 'Dropdown Selections'!BF$4),C1831='Dropdown Selections'!BF$5, "MA"&amp;COUNTIF(C$13:C1831, 'Dropdown Selections'!BF$5))</f>
        <v/>
      </c>
      <c r="I1831" s="20" t="str">
        <f t="shared" si="56"/>
        <v/>
      </c>
      <c r="N1831" s="20" t="str">
        <f t="shared" si="57"/>
        <v/>
      </c>
    </row>
    <row r="1832" spans="2:14">
      <c r="B1832" s="20" t="str" cm="1">
        <f t="array" ref="B1832">_xlfn.IFS(ISBLANK(C1832), "", C1832='Dropdown Selections'!BF$2, "VBID"&amp;COUNTIF(C$13:C1832, 'Dropdown Selections'!BF$2),C1832='Dropdown Selections'!BF$3, "SSBCI"&amp;COUNTIF(C$13:C1832, 'Dropdown Selections'!BF$3),C1832='Dropdown Selections'!BF$4, "UF"&amp;COUNTIF(C$13:C1832, 'Dropdown Selections'!BF$4),C1832='Dropdown Selections'!BF$5, "MA"&amp;COUNTIF(C$13:C1832, 'Dropdown Selections'!BF$5))</f>
        <v/>
      </c>
      <c r="I1832" s="20" t="str">
        <f t="shared" si="56"/>
        <v/>
      </c>
      <c r="N1832" s="20" t="str">
        <f t="shared" si="57"/>
        <v/>
      </c>
    </row>
    <row r="1833" spans="2:14">
      <c r="B1833" s="20" t="str" cm="1">
        <f t="array" ref="B1833">_xlfn.IFS(ISBLANK(C1833), "", C1833='Dropdown Selections'!BF$2, "VBID"&amp;COUNTIF(C$13:C1833, 'Dropdown Selections'!BF$2),C1833='Dropdown Selections'!BF$3, "SSBCI"&amp;COUNTIF(C$13:C1833, 'Dropdown Selections'!BF$3),C1833='Dropdown Selections'!BF$4, "UF"&amp;COUNTIF(C$13:C1833, 'Dropdown Selections'!BF$4),C1833='Dropdown Selections'!BF$5, "MA"&amp;COUNTIF(C$13:C1833, 'Dropdown Selections'!BF$5))</f>
        <v/>
      </c>
      <c r="I1833" s="20" t="str">
        <f t="shared" si="56"/>
        <v/>
      </c>
      <c r="N1833" s="20" t="str">
        <f t="shared" si="57"/>
        <v/>
      </c>
    </row>
    <row r="1834" spans="2:14">
      <c r="B1834" s="20" t="str" cm="1">
        <f t="array" ref="B1834">_xlfn.IFS(ISBLANK(C1834), "", C1834='Dropdown Selections'!BF$2, "VBID"&amp;COUNTIF(C$13:C1834, 'Dropdown Selections'!BF$2),C1834='Dropdown Selections'!BF$3, "SSBCI"&amp;COUNTIF(C$13:C1834, 'Dropdown Selections'!BF$3),C1834='Dropdown Selections'!BF$4, "UF"&amp;COUNTIF(C$13:C1834, 'Dropdown Selections'!BF$4),C1834='Dropdown Selections'!BF$5, "MA"&amp;COUNTIF(C$13:C1834, 'Dropdown Selections'!BF$5))</f>
        <v/>
      </c>
      <c r="I1834" s="20" t="str">
        <f t="shared" si="56"/>
        <v/>
      </c>
      <c r="N1834" s="20" t="str">
        <f t="shared" si="57"/>
        <v/>
      </c>
    </row>
    <row r="1835" spans="2:14">
      <c r="B1835" s="20" t="str" cm="1">
        <f t="array" ref="B1835">_xlfn.IFS(ISBLANK(C1835), "", C1835='Dropdown Selections'!BF$2, "VBID"&amp;COUNTIF(C$13:C1835, 'Dropdown Selections'!BF$2),C1835='Dropdown Selections'!BF$3, "SSBCI"&amp;COUNTIF(C$13:C1835, 'Dropdown Selections'!BF$3),C1835='Dropdown Selections'!BF$4, "UF"&amp;COUNTIF(C$13:C1835, 'Dropdown Selections'!BF$4),C1835='Dropdown Selections'!BF$5, "MA"&amp;COUNTIF(C$13:C1835, 'Dropdown Selections'!BF$5))</f>
        <v/>
      </c>
      <c r="I1835" s="20" t="str">
        <f t="shared" si="56"/>
        <v/>
      </c>
      <c r="N1835" s="20" t="str">
        <f t="shared" si="57"/>
        <v/>
      </c>
    </row>
    <row r="1836" spans="2:14">
      <c r="B1836" s="20" t="str" cm="1">
        <f t="array" ref="B1836">_xlfn.IFS(ISBLANK(C1836), "", C1836='Dropdown Selections'!BF$2, "VBID"&amp;COUNTIF(C$13:C1836, 'Dropdown Selections'!BF$2),C1836='Dropdown Selections'!BF$3, "SSBCI"&amp;COUNTIF(C$13:C1836, 'Dropdown Selections'!BF$3),C1836='Dropdown Selections'!BF$4, "UF"&amp;COUNTIF(C$13:C1836, 'Dropdown Selections'!BF$4),C1836='Dropdown Selections'!BF$5, "MA"&amp;COUNTIF(C$13:C1836, 'Dropdown Selections'!BF$5))</f>
        <v/>
      </c>
      <c r="I1836" s="20" t="str">
        <f t="shared" si="56"/>
        <v/>
      </c>
      <c r="N1836" s="20" t="str">
        <f t="shared" si="57"/>
        <v/>
      </c>
    </row>
    <row r="1837" spans="2:14">
      <c r="B1837" s="20" t="str" cm="1">
        <f t="array" ref="B1837">_xlfn.IFS(ISBLANK(C1837), "", C1837='Dropdown Selections'!BF$2, "VBID"&amp;COUNTIF(C$13:C1837, 'Dropdown Selections'!BF$2),C1837='Dropdown Selections'!BF$3, "SSBCI"&amp;COUNTIF(C$13:C1837, 'Dropdown Selections'!BF$3),C1837='Dropdown Selections'!BF$4, "UF"&amp;COUNTIF(C$13:C1837, 'Dropdown Selections'!BF$4),C1837='Dropdown Selections'!BF$5, "MA"&amp;COUNTIF(C$13:C1837, 'Dropdown Selections'!BF$5))</f>
        <v/>
      </c>
      <c r="I1837" s="20" t="str">
        <f t="shared" si="56"/>
        <v/>
      </c>
      <c r="N1837" s="20" t="str">
        <f t="shared" si="57"/>
        <v/>
      </c>
    </row>
    <row r="1838" spans="2:14">
      <c r="B1838" s="20" t="str" cm="1">
        <f t="array" ref="B1838">_xlfn.IFS(ISBLANK(C1838), "", C1838='Dropdown Selections'!BF$2, "VBID"&amp;COUNTIF(C$13:C1838, 'Dropdown Selections'!BF$2),C1838='Dropdown Selections'!BF$3, "SSBCI"&amp;COUNTIF(C$13:C1838, 'Dropdown Selections'!BF$3),C1838='Dropdown Selections'!BF$4, "UF"&amp;COUNTIF(C$13:C1838, 'Dropdown Selections'!BF$4),C1838='Dropdown Selections'!BF$5, "MA"&amp;COUNTIF(C$13:C1838, 'Dropdown Selections'!BF$5))</f>
        <v/>
      </c>
      <c r="I1838" s="20" t="str">
        <f t="shared" si="56"/>
        <v/>
      </c>
      <c r="N1838" s="20" t="str">
        <f t="shared" si="57"/>
        <v/>
      </c>
    </row>
    <row r="1839" spans="2:14">
      <c r="B1839" s="20" t="str" cm="1">
        <f t="array" ref="B1839">_xlfn.IFS(ISBLANK(C1839), "", C1839='Dropdown Selections'!BF$2, "VBID"&amp;COUNTIF(C$13:C1839, 'Dropdown Selections'!BF$2),C1839='Dropdown Selections'!BF$3, "SSBCI"&amp;COUNTIF(C$13:C1839, 'Dropdown Selections'!BF$3),C1839='Dropdown Selections'!BF$4, "UF"&amp;COUNTIF(C$13:C1839, 'Dropdown Selections'!BF$4),C1839='Dropdown Selections'!BF$5, "MA"&amp;COUNTIF(C$13:C1839, 'Dropdown Selections'!BF$5))</f>
        <v/>
      </c>
      <c r="I1839" s="20" t="str">
        <f t="shared" si="56"/>
        <v/>
      </c>
      <c r="N1839" s="20" t="str">
        <f t="shared" si="57"/>
        <v/>
      </c>
    </row>
    <row r="1840" spans="2:14">
      <c r="B1840" s="20" t="str" cm="1">
        <f t="array" ref="B1840">_xlfn.IFS(ISBLANK(C1840), "", C1840='Dropdown Selections'!BF$2, "VBID"&amp;COUNTIF(C$13:C1840, 'Dropdown Selections'!BF$2),C1840='Dropdown Selections'!BF$3, "SSBCI"&amp;COUNTIF(C$13:C1840, 'Dropdown Selections'!BF$3),C1840='Dropdown Selections'!BF$4, "UF"&amp;COUNTIF(C$13:C1840, 'Dropdown Selections'!BF$4),C1840='Dropdown Selections'!BF$5, "MA"&amp;COUNTIF(C$13:C1840, 'Dropdown Selections'!BF$5))</f>
        <v/>
      </c>
      <c r="I1840" s="20" t="str">
        <f t="shared" si="56"/>
        <v/>
      </c>
      <c r="N1840" s="20" t="str">
        <f t="shared" si="57"/>
        <v/>
      </c>
    </row>
    <row r="1841" spans="2:14">
      <c r="B1841" s="20" t="str" cm="1">
        <f t="array" ref="B1841">_xlfn.IFS(ISBLANK(C1841), "", C1841='Dropdown Selections'!BF$2, "VBID"&amp;COUNTIF(C$13:C1841, 'Dropdown Selections'!BF$2),C1841='Dropdown Selections'!BF$3, "SSBCI"&amp;COUNTIF(C$13:C1841, 'Dropdown Selections'!BF$3),C1841='Dropdown Selections'!BF$4, "UF"&amp;COUNTIF(C$13:C1841, 'Dropdown Selections'!BF$4),C1841='Dropdown Selections'!BF$5, "MA"&amp;COUNTIF(C$13:C1841, 'Dropdown Selections'!BF$5))</f>
        <v/>
      </c>
      <c r="I1841" s="20" t="str">
        <f t="shared" si="56"/>
        <v/>
      </c>
      <c r="N1841" s="20" t="str">
        <f t="shared" si="57"/>
        <v/>
      </c>
    </row>
    <row r="1842" spans="2:14">
      <c r="B1842" s="20" t="str" cm="1">
        <f t="array" ref="B1842">_xlfn.IFS(ISBLANK(C1842), "", C1842='Dropdown Selections'!BF$2, "VBID"&amp;COUNTIF(C$13:C1842, 'Dropdown Selections'!BF$2),C1842='Dropdown Selections'!BF$3, "SSBCI"&amp;COUNTIF(C$13:C1842, 'Dropdown Selections'!BF$3),C1842='Dropdown Selections'!BF$4, "UF"&amp;COUNTIF(C$13:C1842, 'Dropdown Selections'!BF$4),C1842='Dropdown Selections'!BF$5, "MA"&amp;COUNTIF(C$13:C1842, 'Dropdown Selections'!BF$5))</f>
        <v/>
      </c>
      <c r="I1842" s="20" t="str">
        <f t="shared" si="56"/>
        <v/>
      </c>
      <c r="N1842" s="20" t="str">
        <f t="shared" si="57"/>
        <v/>
      </c>
    </row>
    <row r="1843" spans="2:14">
      <c r="B1843" s="20" t="str" cm="1">
        <f t="array" ref="B1843">_xlfn.IFS(ISBLANK(C1843), "", C1843='Dropdown Selections'!BF$2, "VBID"&amp;COUNTIF(C$13:C1843, 'Dropdown Selections'!BF$2),C1843='Dropdown Selections'!BF$3, "SSBCI"&amp;COUNTIF(C$13:C1843, 'Dropdown Selections'!BF$3),C1843='Dropdown Selections'!BF$4, "UF"&amp;COUNTIF(C$13:C1843, 'Dropdown Selections'!BF$4),C1843='Dropdown Selections'!BF$5, "MA"&amp;COUNTIF(C$13:C1843, 'Dropdown Selections'!BF$5))</f>
        <v/>
      </c>
      <c r="I1843" s="20" t="str">
        <f t="shared" si="56"/>
        <v/>
      </c>
      <c r="N1843" s="20" t="str">
        <f t="shared" si="57"/>
        <v/>
      </c>
    </row>
    <row r="1844" spans="2:14">
      <c r="B1844" s="20" t="str" cm="1">
        <f t="array" ref="B1844">_xlfn.IFS(ISBLANK(C1844), "", C1844='Dropdown Selections'!BF$2, "VBID"&amp;COUNTIF(C$13:C1844, 'Dropdown Selections'!BF$2),C1844='Dropdown Selections'!BF$3, "SSBCI"&amp;COUNTIF(C$13:C1844, 'Dropdown Selections'!BF$3),C1844='Dropdown Selections'!BF$4, "UF"&amp;COUNTIF(C$13:C1844, 'Dropdown Selections'!BF$4),C1844='Dropdown Selections'!BF$5, "MA"&amp;COUNTIF(C$13:C1844, 'Dropdown Selections'!BF$5))</f>
        <v/>
      </c>
      <c r="I1844" s="20" t="str">
        <f t="shared" si="56"/>
        <v/>
      </c>
      <c r="N1844" s="20" t="str">
        <f t="shared" si="57"/>
        <v/>
      </c>
    </row>
    <row r="1845" spans="2:14">
      <c r="B1845" s="20" t="str" cm="1">
        <f t="array" ref="B1845">_xlfn.IFS(ISBLANK(C1845), "", C1845='Dropdown Selections'!BF$2, "VBID"&amp;COUNTIF(C$13:C1845, 'Dropdown Selections'!BF$2),C1845='Dropdown Selections'!BF$3, "SSBCI"&amp;COUNTIF(C$13:C1845, 'Dropdown Selections'!BF$3),C1845='Dropdown Selections'!BF$4, "UF"&amp;COUNTIF(C$13:C1845, 'Dropdown Selections'!BF$4),C1845='Dropdown Selections'!BF$5, "MA"&amp;COUNTIF(C$13:C1845, 'Dropdown Selections'!BF$5))</f>
        <v/>
      </c>
      <c r="I1845" s="20" t="str">
        <f t="shared" si="56"/>
        <v/>
      </c>
      <c r="N1845" s="20" t="str">
        <f t="shared" si="57"/>
        <v/>
      </c>
    </row>
    <row r="1846" spans="2:14">
      <c r="B1846" s="20" t="str" cm="1">
        <f t="array" ref="B1846">_xlfn.IFS(ISBLANK(C1846), "", C1846='Dropdown Selections'!BF$2, "VBID"&amp;COUNTIF(C$13:C1846, 'Dropdown Selections'!BF$2),C1846='Dropdown Selections'!BF$3, "SSBCI"&amp;COUNTIF(C$13:C1846, 'Dropdown Selections'!BF$3),C1846='Dropdown Selections'!BF$4, "UF"&amp;COUNTIF(C$13:C1846, 'Dropdown Selections'!BF$4),C1846='Dropdown Selections'!BF$5, "MA"&amp;COUNTIF(C$13:C1846, 'Dropdown Selections'!BF$5))</f>
        <v/>
      </c>
      <c r="I1846" s="20" t="str">
        <f t="shared" si="56"/>
        <v/>
      </c>
      <c r="N1846" s="20" t="str">
        <f t="shared" si="57"/>
        <v/>
      </c>
    </row>
    <row r="1847" spans="2:14">
      <c r="B1847" s="20" t="str" cm="1">
        <f t="array" ref="B1847">_xlfn.IFS(ISBLANK(C1847), "", C1847='Dropdown Selections'!BF$2, "VBID"&amp;COUNTIF(C$13:C1847, 'Dropdown Selections'!BF$2),C1847='Dropdown Selections'!BF$3, "SSBCI"&amp;COUNTIF(C$13:C1847, 'Dropdown Selections'!BF$3),C1847='Dropdown Selections'!BF$4, "UF"&amp;COUNTIF(C$13:C1847, 'Dropdown Selections'!BF$4),C1847='Dropdown Selections'!BF$5, "MA"&amp;COUNTIF(C$13:C1847, 'Dropdown Selections'!BF$5))</f>
        <v/>
      </c>
      <c r="I1847" s="20" t="str">
        <f t="shared" si="56"/>
        <v/>
      </c>
      <c r="N1847" s="20" t="str">
        <f t="shared" si="57"/>
        <v/>
      </c>
    </row>
    <row r="1848" spans="2:14">
      <c r="B1848" s="20" t="str" cm="1">
        <f t="array" ref="B1848">_xlfn.IFS(ISBLANK(C1848), "", C1848='Dropdown Selections'!BF$2, "VBID"&amp;COUNTIF(C$13:C1848, 'Dropdown Selections'!BF$2),C1848='Dropdown Selections'!BF$3, "SSBCI"&amp;COUNTIF(C$13:C1848, 'Dropdown Selections'!BF$3),C1848='Dropdown Selections'!BF$4, "UF"&amp;COUNTIF(C$13:C1848, 'Dropdown Selections'!BF$4),C1848='Dropdown Selections'!BF$5, "MA"&amp;COUNTIF(C$13:C1848, 'Dropdown Selections'!BF$5))</f>
        <v/>
      </c>
      <c r="I1848" s="20" t="str">
        <f t="shared" si="56"/>
        <v/>
      </c>
      <c r="N1848" s="20" t="str">
        <f t="shared" si="57"/>
        <v/>
      </c>
    </row>
    <row r="1849" spans="2:14">
      <c r="B1849" s="20" t="str" cm="1">
        <f t="array" ref="B1849">_xlfn.IFS(ISBLANK(C1849), "", C1849='Dropdown Selections'!BF$2, "VBID"&amp;COUNTIF(C$13:C1849, 'Dropdown Selections'!BF$2),C1849='Dropdown Selections'!BF$3, "SSBCI"&amp;COUNTIF(C$13:C1849, 'Dropdown Selections'!BF$3),C1849='Dropdown Selections'!BF$4, "UF"&amp;COUNTIF(C$13:C1849, 'Dropdown Selections'!BF$4),C1849='Dropdown Selections'!BF$5, "MA"&amp;COUNTIF(C$13:C1849, 'Dropdown Selections'!BF$5))</f>
        <v/>
      </c>
      <c r="I1849" s="20" t="str">
        <f t="shared" si="56"/>
        <v/>
      </c>
      <c r="N1849" s="20" t="str">
        <f t="shared" si="57"/>
        <v/>
      </c>
    </row>
    <row r="1850" spans="2:14">
      <c r="B1850" s="20" t="str" cm="1">
        <f t="array" ref="B1850">_xlfn.IFS(ISBLANK(C1850), "", C1850='Dropdown Selections'!BF$2, "VBID"&amp;COUNTIF(C$13:C1850, 'Dropdown Selections'!BF$2),C1850='Dropdown Selections'!BF$3, "SSBCI"&amp;COUNTIF(C$13:C1850, 'Dropdown Selections'!BF$3),C1850='Dropdown Selections'!BF$4, "UF"&amp;COUNTIF(C$13:C1850, 'Dropdown Selections'!BF$4),C1850='Dropdown Selections'!BF$5, "MA"&amp;COUNTIF(C$13:C1850, 'Dropdown Selections'!BF$5))</f>
        <v/>
      </c>
      <c r="I1850" s="20" t="str">
        <f t="shared" si="56"/>
        <v/>
      </c>
      <c r="N1850" s="20" t="str">
        <f t="shared" si="57"/>
        <v/>
      </c>
    </row>
    <row r="1851" spans="2:14">
      <c r="B1851" s="20" t="str" cm="1">
        <f t="array" ref="B1851">_xlfn.IFS(ISBLANK(C1851), "", C1851='Dropdown Selections'!BF$2, "VBID"&amp;COUNTIF(C$13:C1851, 'Dropdown Selections'!BF$2),C1851='Dropdown Selections'!BF$3, "SSBCI"&amp;COUNTIF(C$13:C1851, 'Dropdown Selections'!BF$3),C1851='Dropdown Selections'!BF$4, "UF"&amp;COUNTIF(C$13:C1851, 'Dropdown Selections'!BF$4),C1851='Dropdown Selections'!BF$5, "MA"&amp;COUNTIF(C$13:C1851, 'Dropdown Selections'!BF$5))</f>
        <v/>
      </c>
      <c r="I1851" s="20" t="str">
        <f t="shared" si="56"/>
        <v/>
      </c>
      <c r="N1851" s="20" t="str">
        <f t="shared" si="57"/>
        <v/>
      </c>
    </row>
    <row r="1852" spans="2:14">
      <c r="B1852" s="20" t="str" cm="1">
        <f t="array" ref="B1852">_xlfn.IFS(ISBLANK(C1852), "", C1852='Dropdown Selections'!BF$2, "VBID"&amp;COUNTIF(C$13:C1852, 'Dropdown Selections'!BF$2),C1852='Dropdown Selections'!BF$3, "SSBCI"&amp;COUNTIF(C$13:C1852, 'Dropdown Selections'!BF$3),C1852='Dropdown Selections'!BF$4, "UF"&amp;COUNTIF(C$13:C1852, 'Dropdown Selections'!BF$4),C1852='Dropdown Selections'!BF$5, "MA"&amp;COUNTIF(C$13:C1852, 'Dropdown Selections'!BF$5))</f>
        <v/>
      </c>
      <c r="I1852" s="20" t="str">
        <f t="shared" si="56"/>
        <v/>
      </c>
      <c r="N1852" s="20" t="str">
        <f t="shared" si="57"/>
        <v/>
      </c>
    </row>
    <row r="1853" spans="2:14">
      <c r="B1853" s="20" t="str" cm="1">
        <f t="array" ref="B1853">_xlfn.IFS(ISBLANK(C1853), "", C1853='Dropdown Selections'!BF$2, "VBID"&amp;COUNTIF(C$13:C1853, 'Dropdown Selections'!BF$2),C1853='Dropdown Selections'!BF$3, "SSBCI"&amp;COUNTIF(C$13:C1853, 'Dropdown Selections'!BF$3),C1853='Dropdown Selections'!BF$4, "UF"&amp;COUNTIF(C$13:C1853, 'Dropdown Selections'!BF$4),C1853='Dropdown Selections'!BF$5, "MA"&amp;COUNTIF(C$13:C1853, 'Dropdown Selections'!BF$5))</f>
        <v/>
      </c>
      <c r="I1853" s="20" t="str">
        <f t="shared" si="56"/>
        <v/>
      </c>
      <c r="N1853" s="20" t="str">
        <f t="shared" si="57"/>
        <v/>
      </c>
    </row>
    <row r="1854" spans="2:14">
      <c r="B1854" s="20" t="str" cm="1">
        <f t="array" ref="B1854">_xlfn.IFS(ISBLANK(C1854), "", C1854='Dropdown Selections'!BF$2, "VBID"&amp;COUNTIF(C$13:C1854, 'Dropdown Selections'!BF$2),C1854='Dropdown Selections'!BF$3, "SSBCI"&amp;COUNTIF(C$13:C1854, 'Dropdown Selections'!BF$3),C1854='Dropdown Selections'!BF$4, "UF"&amp;COUNTIF(C$13:C1854, 'Dropdown Selections'!BF$4),C1854='Dropdown Selections'!BF$5, "MA"&amp;COUNTIF(C$13:C1854, 'Dropdown Selections'!BF$5))</f>
        <v/>
      </c>
      <c r="I1854" s="20" t="str">
        <f t="shared" si="56"/>
        <v/>
      </c>
      <c r="N1854" s="20" t="str">
        <f t="shared" si="57"/>
        <v/>
      </c>
    </row>
    <row r="1855" spans="2:14">
      <c r="B1855" s="20" t="str" cm="1">
        <f t="array" ref="B1855">_xlfn.IFS(ISBLANK(C1855), "", C1855='Dropdown Selections'!BF$2, "VBID"&amp;COUNTIF(C$13:C1855, 'Dropdown Selections'!BF$2),C1855='Dropdown Selections'!BF$3, "SSBCI"&amp;COUNTIF(C$13:C1855, 'Dropdown Selections'!BF$3),C1855='Dropdown Selections'!BF$4, "UF"&amp;COUNTIF(C$13:C1855, 'Dropdown Selections'!BF$4),C1855='Dropdown Selections'!BF$5, "MA"&amp;COUNTIF(C$13:C1855, 'Dropdown Selections'!BF$5))</f>
        <v/>
      </c>
      <c r="I1855" s="20" t="str">
        <f t="shared" si="56"/>
        <v/>
      </c>
      <c r="N1855" s="20" t="str">
        <f t="shared" si="57"/>
        <v/>
      </c>
    </row>
    <row r="1856" spans="2:14">
      <c r="B1856" s="20" t="str" cm="1">
        <f t="array" ref="B1856">_xlfn.IFS(ISBLANK(C1856), "", C1856='Dropdown Selections'!BF$2, "VBID"&amp;COUNTIF(C$13:C1856, 'Dropdown Selections'!BF$2),C1856='Dropdown Selections'!BF$3, "SSBCI"&amp;COUNTIF(C$13:C1856, 'Dropdown Selections'!BF$3),C1856='Dropdown Selections'!BF$4, "UF"&amp;COUNTIF(C$13:C1856, 'Dropdown Selections'!BF$4),C1856='Dropdown Selections'!BF$5, "MA"&amp;COUNTIF(C$13:C1856, 'Dropdown Selections'!BF$5))</f>
        <v/>
      </c>
      <c r="I1856" s="20" t="str">
        <f t="shared" si="56"/>
        <v/>
      </c>
      <c r="N1856" s="20" t="str">
        <f t="shared" si="57"/>
        <v/>
      </c>
    </row>
    <row r="1857" spans="2:14">
      <c r="B1857" s="20" t="str" cm="1">
        <f t="array" ref="B1857">_xlfn.IFS(ISBLANK(C1857), "", C1857='Dropdown Selections'!BF$2, "VBID"&amp;COUNTIF(C$13:C1857, 'Dropdown Selections'!BF$2),C1857='Dropdown Selections'!BF$3, "SSBCI"&amp;COUNTIF(C$13:C1857, 'Dropdown Selections'!BF$3),C1857='Dropdown Selections'!BF$4, "UF"&amp;COUNTIF(C$13:C1857, 'Dropdown Selections'!BF$4),C1857='Dropdown Selections'!BF$5, "MA"&amp;COUNTIF(C$13:C1857, 'Dropdown Selections'!BF$5))</f>
        <v/>
      </c>
      <c r="I1857" s="20" t="str">
        <f t="shared" si="56"/>
        <v/>
      </c>
      <c r="N1857" s="20" t="str">
        <f t="shared" si="57"/>
        <v/>
      </c>
    </row>
    <row r="1858" spans="2:14">
      <c r="B1858" s="20" t="str" cm="1">
        <f t="array" ref="B1858">_xlfn.IFS(ISBLANK(C1858), "", C1858='Dropdown Selections'!BF$2, "VBID"&amp;COUNTIF(C$13:C1858, 'Dropdown Selections'!BF$2),C1858='Dropdown Selections'!BF$3, "SSBCI"&amp;COUNTIF(C$13:C1858, 'Dropdown Selections'!BF$3),C1858='Dropdown Selections'!BF$4, "UF"&amp;COUNTIF(C$13:C1858, 'Dropdown Selections'!BF$4),C1858='Dropdown Selections'!BF$5, "MA"&amp;COUNTIF(C$13:C1858, 'Dropdown Selections'!BF$5))</f>
        <v/>
      </c>
      <c r="I1858" s="20" t="str">
        <f t="shared" si="56"/>
        <v/>
      </c>
      <c r="N1858" s="20" t="str">
        <f t="shared" si="57"/>
        <v/>
      </c>
    </row>
    <row r="1859" spans="2:14">
      <c r="B1859" s="20" t="str" cm="1">
        <f t="array" ref="B1859">_xlfn.IFS(ISBLANK(C1859), "", C1859='Dropdown Selections'!BF$2, "VBID"&amp;COUNTIF(C$13:C1859, 'Dropdown Selections'!BF$2),C1859='Dropdown Selections'!BF$3, "SSBCI"&amp;COUNTIF(C$13:C1859, 'Dropdown Selections'!BF$3),C1859='Dropdown Selections'!BF$4, "UF"&amp;COUNTIF(C$13:C1859, 'Dropdown Selections'!BF$4),C1859='Dropdown Selections'!BF$5, "MA"&amp;COUNTIF(C$13:C1859, 'Dropdown Selections'!BF$5))</f>
        <v/>
      </c>
      <c r="I1859" s="20" t="str">
        <f t="shared" si="56"/>
        <v/>
      </c>
      <c r="N1859" s="20" t="str">
        <f t="shared" si="57"/>
        <v/>
      </c>
    </row>
    <row r="1860" spans="2:14">
      <c r="B1860" s="20" t="str" cm="1">
        <f t="array" ref="B1860">_xlfn.IFS(ISBLANK(C1860), "", C1860='Dropdown Selections'!BF$2, "VBID"&amp;COUNTIF(C$13:C1860, 'Dropdown Selections'!BF$2),C1860='Dropdown Selections'!BF$3, "SSBCI"&amp;COUNTIF(C$13:C1860, 'Dropdown Selections'!BF$3),C1860='Dropdown Selections'!BF$4, "UF"&amp;COUNTIF(C$13:C1860, 'Dropdown Selections'!BF$4),C1860='Dropdown Selections'!BF$5, "MA"&amp;COUNTIF(C$13:C1860, 'Dropdown Selections'!BF$5))</f>
        <v/>
      </c>
      <c r="I1860" s="20" t="str">
        <f t="shared" si="56"/>
        <v/>
      </c>
      <c r="N1860" s="20" t="str">
        <f t="shared" si="57"/>
        <v/>
      </c>
    </row>
    <row r="1861" spans="2:14">
      <c r="B1861" s="20" t="str" cm="1">
        <f t="array" ref="B1861">_xlfn.IFS(ISBLANK(C1861), "", C1861='Dropdown Selections'!BF$2, "VBID"&amp;COUNTIF(C$13:C1861, 'Dropdown Selections'!BF$2),C1861='Dropdown Selections'!BF$3, "SSBCI"&amp;COUNTIF(C$13:C1861, 'Dropdown Selections'!BF$3),C1861='Dropdown Selections'!BF$4, "UF"&amp;COUNTIF(C$13:C1861, 'Dropdown Selections'!BF$4),C1861='Dropdown Selections'!BF$5, "MA"&amp;COUNTIF(C$13:C1861, 'Dropdown Selections'!BF$5))</f>
        <v/>
      </c>
      <c r="I1861" s="20" t="str">
        <f t="shared" si="56"/>
        <v/>
      </c>
      <c r="N1861" s="20" t="str">
        <f t="shared" si="57"/>
        <v/>
      </c>
    </row>
    <row r="1862" spans="2:14">
      <c r="B1862" s="20" t="str" cm="1">
        <f t="array" ref="B1862">_xlfn.IFS(ISBLANK(C1862), "", C1862='Dropdown Selections'!BF$2, "VBID"&amp;COUNTIF(C$13:C1862, 'Dropdown Selections'!BF$2),C1862='Dropdown Selections'!BF$3, "SSBCI"&amp;COUNTIF(C$13:C1862, 'Dropdown Selections'!BF$3),C1862='Dropdown Selections'!BF$4, "UF"&amp;COUNTIF(C$13:C1862, 'Dropdown Selections'!BF$4),C1862='Dropdown Selections'!BF$5, "MA"&amp;COUNTIF(C$13:C1862, 'Dropdown Selections'!BF$5))</f>
        <v/>
      </c>
      <c r="I1862" s="20" t="str">
        <f t="shared" si="56"/>
        <v/>
      </c>
      <c r="N1862" s="20" t="str">
        <f t="shared" si="57"/>
        <v/>
      </c>
    </row>
    <row r="1863" spans="2:14">
      <c r="B1863" s="20" t="str" cm="1">
        <f t="array" ref="B1863">_xlfn.IFS(ISBLANK(C1863), "", C1863='Dropdown Selections'!BF$2, "VBID"&amp;COUNTIF(C$13:C1863, 'Dropdown Selections'!BF$2),C1863='Dropdown Selections'!BF$3, "SSBCI"&amp;COUNTIF(C$13:C1863, 'Dropdown Selections'!BF$3),C1863='Dropdown Selections'!BF$4, "UF"&amp;COUNTIF(C$13:C1863, 'Dropdown Selections'!BF$4),C1863='Dropdown Selections'!BF$5, "MA"&amp;COUNTIF(C$13:C1863, 'Dropdown Selections'!BF$5))</f>
        <v/>
      </c>
      <c r="I1863" s="20" t="str">
        <f t="shared" si="56"/>
        <v/>
      </c>
      <c r="N1863" s="20" t="str">
        <f t="shared" si="57"/>
        <v/>
      </c>
    </row>
    <row r="1864" spans="2:14">
      <c r="B1864" s="20" t="str" cm="1">
        <f t="array" ref="B1864">_xlfn.IFS(ISBLANK(C1864), "", C1864='Dropdown Selections'!BF$2, "VBID"&amp;COUNTIF(C$13:C1864, 'Dropdown Selections'!BF$2),C1864='Dropdown Selections'!BF$3, "SSBCI"&amp;COUNTIF(C$13:C1864, 'Dropdown Selections'!BF$3),C1864='Dropdown Selections'!BF$4, "UF"&amp;COUNTIF(C$13:C1864, 'Dropdown Selections'!BF$4),C1864='Dropdown Selections'!BF$5, "MA"&amp;COUNTIF(C$13:C1864, 'Dropdown Selections'!BF$5))</f>
        <v/>
      </c>
      <c r="I1864" s="20" t="str">
        <f t="shared" si="56"/>
        <v/>
      </c>
      <c r="N1864" s="20" t="str">
        <f t="shared" si="57"/>
        <v/>
      </c>
    </row>
    <row r="1865" spans="2:14">
      <c r="B1865" s="20" t="str" cm="1">
        <f t="array" ref="B1865">_xlfn.IFS(ISBLANK(C1865), "", C1865='Dropdown Selections'!BF$2, "VBID"&amp;COUNTIF(C$13:C1865, 'Dropdown Selections'!BF$2),C1865='Dropdown Selections'!BF$3, "SSBCI"&amp;COUNTIF(C$13:C1865, 'Dropdown Selections'!BF$3),C1865='Dropdown Selections'!BF$4, "UF"&amp;COUNTIF(C$13:C1865, 'Dropdown Selections'!BF$4),C1865='Dropdown Selections'!BF$5, "MA"&amp;COUNTIF(C$13:C1865, 'Dropdown Selections'!BF$5))</f>
        <v/>
      </c>
      <c r="I1865" s="20" t="str">
        <f t="shared" si="56"/>
        <v/>
      </c>
      <c r="N1865" s="20" t="str">
        <f t="shared" si="57"/>
        <v/>
      </c>
    </row>
    <row r="1866" spans="2:14">
      <c r="B1866" s="20" t="str" cm="1">
        <f t="array" ref="B1866">_xlfn.IFS(ISBLANK(C1866), "", C1866='Dropdown Selections'!BF$2, "VBID"&amp;COUNTIF(C$13:C1866, 'Dropdown Selections'!BF$2),C1866='Dropdown Selections'!BF$3, "SSBCI"&amp;COUNTIF(C$13:C1866, 'Dropdown Selections'!BF$3),C1866='Dropdown Selections'!BF$4, "UF"&amp;COUNTIF(C$13:C1866, 'Dropdown Selections'!BF$4),C1866='Dropdown Selections'!BF$5, "MA"&amp;COUNTIF(C$13:C1866, 'Dropdown Selections'!BF$5))</f>
        <v/>
      </c>
      <c r="I1866" s="20" t="str">
        <f t="shared" si="56"/>
        <v/>
      </c>
      <c r="N1866" s="20" t="str">
        <f t="shared" si="57"/>
        <v/>
      </c>
    </row>
    <row r="1867" spans="2:14">
      <c r="B1867" s="20" t="str" cm="1">
        <f t="array" ref="B1867">_xlfn.IFS(ISBLANK(C1867), "", C1867='Dropdown Selections'!BF$2, "VBID"&amp;COUNTIF(C$13:C1867, 'Dropdown Selections'!BF$2),C1867='Dropdown Selections'!BF$3, "SSBCI"&amp;COUNTIF(C$13:C1867, 'Dropdown Selections'!BF$3),C1867='Dropdown Selections'!BF$4, "UF"&amp;COUNTIF(C$13:C1867, 'Dropdown Selections'!BF$4),C1867='Dropdown Selections'!BF$5, "MA"&amp;COUNTIF(C$13:C1867, 'Dropdown Selections'!BF$5))</f>
        <v/>
      </c>
      <c r="I1867" s="20" t="str">
        <f t="shared" si="56"/>
        <v/>
      </c>
      <c r="N1867" s="20" t="str">
        <f t="shared" si="57"/>
        <v/>
      </c>
    </row>
    <row r="1868" spans="2:14">
      <c r="B1868" s="20" t="str" cm="1">
        <f t="array" ref="B1868">_xlfn.IFS(ISBLANK(C1868), "", C1868='Dropdown Selections'!BF$2, "VBID"&amp;COUNTIF(C$13:C1868, 'Dropdown Selections'!BF$2),C1868='Dropdown Selections'!BF$3, "SSBCI"&amp;COUNTIF(C$13:C1868, 'Dropdown Selections'!BF$3),C1868='Dropdown Selections'!BF$4, "UF"&amp;COUNTIF(C$13:C1868, 'Dropdown Selections'!BF$4),C1868='Dropdown Selections'!BF$5, "MA"&amp;COUNTIF(C$13:C1868, 'Dropdown Selections'!BF$5))</f>
        <v/>
      </c>
      <c r="I1868" s="20" t="str">
        <f t="shared" si="56"/>
        <v/>
      </c>
      <c r="N1868" s="20" t="str">
        <f t="shared" si="57"/>
        <v/>
      </c>
    </row>
    <row r="1869" spans="2:14">
      <c r="B1869" s="20" t="str" cm="1">
        <f t="array" ref="B1869">_xlfn.IFS(ISBLANK(C1869), "", C1869='Dropdown Selections'!BF$2, "VBID"&amp;COUNTIF(C$13:C1869, 'Dropdown Selections'!BF$2),C1869='Dropdown Selections'!BF$3, "SSBCI"&amp;COUNTIF(C$13:C1869, 'Dropdown Selections'!BF$3),C1869='Dropdown Selections'!BF$4, "UF"&amp;COUNTIF(C$13:C1869, 'Dropdown Selections'!BF$4),C1869='Dropdown Selections'!BF$5, "MA"&amp;COUNTIF(C$13:C1869, 'Dropdown Selections'!BF$5))</f>
        <v/>
      </c>
      <c r="I1869" s="20" t="str">
        <f t="shared" si="56"/>
        <v/>
      </c>
      <c r="N1869" s="20" t="str">
        <f t="shared" si="57"/>
        <v/>
      </c>
    </row>
    <row r="1870" spans="2:14">
      <c r="B1870" s="20" t="str" cm="1">
        <f t="array" ref="B1870">_xlfn.IFS(ISBLANK(C1870), "", C1870='Dropdown Selections'!BF$2, "VBID"&amp;COUNTIF(C$13:C1870, 'Dropdown Selections'!BF$2),C1870='Dropdown Selections'!BF$3, "SSBCI"&amp;COUNTIF(C$13:C1870, 'Dropdown Selections'!BF$3),C1870='Dropdown Selections'!BF$4, "UF"&amp;COUNTIF(C$13:C1870, 'Dropdown Selections'!BF$4),C1870='Dropdown Selections'!BF$5, "MA"&amp;COUNTIF(C$13:C1870, 'Dropdown Selections'!BF$5))</f>
        <v/>
      </c>
      <c r="I1870" s="20" t="str">
        <f t="shared" ref="I1870:I1933" si="58">IF(NOT(ISBLANK(J1870)), "CRC"&amp;ROW(I1870)-12,"")</f>
        <v/>
      </c>
      <c r="N1870" s="20" t="str">
        <f t="shared" ref="N1870:N1933" si="59">IF(NOT(ISBLANK(O1870)), "DRC"&amp;ROW(N1870)-12,"")</f>
        <v/>
      </c>
    </row>
    <row r="1871" spans="2:14">
      <c r="B1871" s="20" t="str" cm="1">
        <f t="array" ref="B1871">_xlfn.IFS(ISBLANK(C1871), "", C1871='Dropdown Selections'!BF$2, "VBID"&amp;COUNTIF(C$13:C1871, 'Dropdown Selections'!BF$2),C1871='Dropdown Selections'!BF$3, "SSBCI"&amp;COUNTIF(C$13:C1871, 'Dropdown Selections'!BF$3),C1871='Dropdown Selections'!BF$4, "UF"&amp;COUNTIF(C$13:C1871, 'Dropdown Selections'!BF$4),C1871='Dropdown Selections'!BF$5, "MA"&amp;COUNTIF(C$13:C1871, 'Dropdown Selections'!BF$5))</f>
        <v/>
      </c>
      <c r="I1871" s="20" t="str">
        <f t="shared" si="58"/>
        <v/>
      </c>
      <c r="N1871" s="20" t="str">
        <f t="shared" si="59"/>
        <v/>
      </c>
    </row>
    <row r="1872" spans="2:14">
      <c r="B1872" s="20" t="str" cm="1">
        <f t="array" ref="B1872">_xlfn.IFS(ISBLANK(C1872), "", C1872='Dropdown Selections'!BF$2, "VBID"&amp;COUNTIF(C$13:C1872, 'Dropdown Selections'!BF$2),C1872='Dropdown Selections'!BF$3, "SSBCI"&amp;COUNTIF(C$13:C1872, 'Dropdown Selections'!BF$3),C1872='Dropdown Selections'!BF$4, "UF"&amp;COUNTIF(C$13:C1872, 'Dropdown Selections'!BF$4),C1872='Dropdown Selections'!BF$5, "MA"&amp;COUNTIF(C$13:C1872, 'Dropdown Selections'!BF$5))</f>
        <v/>
      </c>
      <c r="I1872" s="20" t="str">
        <f t="shared" si="58"/>
        <v/>
      </c>
      <c r="N1872" s="20" t="str">
        <f t="shared" si="59"/>
        <v/>
      </c>
    </row>
    <row r="1873" spans="2:14">
      <c r="B1873" s="20" t="str" cm="1">
        <f t="array" ref="B1873">_xlfn.IFS(ISBLANK(C1873), "", C1873='Dropdown Selections'!BF$2, "VBID"&amp;COUNTIF(C$13:C1873, 'Dropdown Selections'!BF$2),C1873='Dropdown Selections'!BF$3, "SSBCI"&amp;COUNTIF(C$13:C1873, 'Dropdown Selections'!BF$3),C1873='Dropdown Selections'!BF$4, "UF"&amp;COUNTIF(C$13:C1873, 'Dropdown Selections'!BF$4),C1873='Dropdown Selections'!BF$5, "MA"&amp;COUNTIF(C$13:C1873, 'Dropdown Selections'!BF$5))</f>
        <v/>
      </c>
      <c r="I1873" s="20" t="str">
        <f t="shared" si="58"/>
        <v/>
      </c>
      <c r="N1873" s="20" t="str">
        <f t="shared" si="59"/>
        <v/>
      </c>
    </row>
    <row r="1874" spans="2:14">
      <c r="B1874" s="20" t="str" cm="1">
        <f t="array" ref="B1874">_xlfn.IFS(ISBLANK(C1874), "", C1874='Dropdown Selections'!BF$2, "VBID"&amp;COUNTIF(C$13:C1874, 'Dropdown Selections'!BF$2),C1874='Dropdown Selections'!BF$3, "SSBCI"&amp;COUNTIF(C$13:C1874, 'Dropdown Selections'!BF$3),C1874='Dropdown Selections'!BF$4, "UF"&amp;COUNTIF(C$13:C1874, 'Dropdown Selections'!BF$4),C1874='Dropdown Selections'!BF$5, "MA"&amp;COUNTIF(C$13:C1874, 'Dropdown Selections'!BF$5))</f>
        <v/>
      </c>
      <c r="I1874" s="20" t="str">
        <f t="shared" si="58"/>
        <v/>
      </c>
      <c r="N1874" s="20" t="str">
        <f t="shared" si="59"/>
        <v/>
      </c>
    </row>
    <row r="1875" spans="2:14">
      <c r="B1875" s="20" t="str" cm="1">
        <f t="array" ref="B1875">_xlfn.IFS(ISBLANK(C1875), "", C1875='Dropdown Selections'!BF$2, "VBID"&amp;COUNTIF(C$13:C1875, 'Dropdown Selections'!BF$2),C1875='Dropdown Selections'!BF$3, "SSBCI"&amp;COUNTIF(C$13:C1875, 'Dropdown Selections'!BF$3),C1875='Dropdown Selections'!BF$4, "UF"&amp;COUNTIF(C$13:C1875, 'Dropdown Selections'!BF$4),C1875='Dropdown Selections'!BF$5, "MA"&amp;COUNTIF(C$13:C1875, 'Dropdown Selections'!BF$5))</f>
        <v/>
      </c>
      <c r="I1875" s="20" t="str">
        <f t="shared" si="58"/>
        <v/>
      </c>
      <c r="N1875" s="20" t="str">
        <f t="shared" si="59"/>
        <v/>
      </c>
    </row>
    <row r="1876" spans="2:14">
      <c r="B1876" s="20" t="str" cm="1">
        <f t="array" ref="B1876">_xlfn.IFS(ISBLANK(C1876), "", C1876='Dropdown Selections'!BF$2, "VBID"&amp;COUNTIF(C$13:C1876, 'Dropdown Selections'!BF$2),C1876='Dropdown Selections'!BF$3, "SSBCI"&amp;COUNTIF(C$13:C1876, 'Dropdown Selections'!BF$3),C1876='Dropdown Selections'!BF$4, "UF"&amp;COUNTIF(C$13:C1876, 'Dropdown Selections'!BF$4),C1876='Dropdown Selections'!BF$5, "MA"&amp;COUNTIF(C$13:C1876, 'Dropdown Selections'!BF$5))</f>
        <v/>
      </c>
      <c r="I1876" s="20" t="str">
        <f t="shared" si="58"/>
        <v/>
      </c>
      <c r="N1876" s="20" t="str">
        <f t="shared" si="59"/>
        <v/>
      </c>
    </row>
    <row r="1877" spans="2:14">
      <c r="B1877" s="20" t="str" cm="1">
        <f t="array" ref="B1877">_xlfn.IFS(ISBLANK(C1877), "", C1877='Dropdown Selections'!BF$2, "VBID"&amp;COUNTIF(C$13:C1877, 'Dropdown Selections'!BF$2),C1877='Dropdown Selections'!BF$3, "SSBCI"&amp;COUNTIF(C$13:C1877, 'Dropdown Selections'!BF$3),C1877='Dropdown Selections'!BF$4, "UF"&amp;COUNTIF(C$13:C1877, 'Dropdown Selections'!BF$4),C1877='Dropdown Selections'!BF$5, "MA"&amp;COUNTIF(C$13:C1877, 'Dropdown Selections'!BF$5))</f>
        <v/>
      </c>
      <c r="I1877" s="20" t="str">
        <f t="shared" si="58"/>
        <v/>
      </c>
      <c r="N1877" s="20" t="str">
        <f t="shared" si="59"/>
        <v/>
      </c>
    </row>
    <row r="1878" spans="2:14">
      <c r="B1878" s="20" t="str" cm="1">
        <f t="array" ref="B1878">_xlfn.IFS(ISBLANK(C1878), "", C1878='Dropdown Selections'!BF$2, "VBID"&amp;COUNTIF(C$13:C1878, 'Dropdown Selections'!BF$2),C1878='Dropdown Selections'!BF$3, "SSBCI"&amp;COUNTIF(C$13:C1878, 'Dropdown Selections'!BF$3),C1878='Dropdown Selections'!BF$4, "UF"&amp;COUNTIF(C$13:C1878, 'Dropdown Selections'!BF$4),C1878='Dropdown Selections'!BF$5, "MA"&amp;COUNTIF(C$13:C1878, 'Dropdown Selections'!BF$5))</f>
        <v/>
      </c>
      <c r="I1878" s="20" t="str">
        <f t="shared" si="58"/>
        <v/>
      </c>
      <c r="N1878" s="20" t="str">
        <f t="shared" si="59"/>
        <v/>
      </c>
    </row>
    <row r="1879" spans="2:14">
      <c r="B1879" s="20" t="str" cm="1">
        <f t="array" ref="B1879">_xlfn.IFS(ISBLANK(C1879), "", C1879='Dropdown Selections'!BF$2, "VBID"&amp;COUNTIF(C$13:C1879, 'Dropdown Selections'!BF$2),C1879='Dropdown Selections'!BF$3, "SSBCI"&amp;COUNTIF(C$13:C1879, 'Dropdown Selections'!BF$3),C1879='Dropdown Selections'!BF$4, "UF"&amp;COUNTIF(C$13:C1879, 'Dropdown Selections'!BF$4),C1879='Dropdown Selections'!BF$5, "MA"&amp;COUNTIF(C$13:C1879, 'Dropdown Selections'!BF$5))</f>
        <v/>
      </c>
      <c r="I1879" s="20" t="str">
        <f t="shared" si="58"/>
        <v/>
      </c>
      <c r="N1879" s="20" t="str">
        <f t="shared" si="59"/>
        <v/>
      </c>
    </row>
    <row r="1880" spans="2:14">
      <c r="B1880" s="20" t="str" cm="1">
        <f t="array" ref="B1880">_xlfn.IFS(ISBLANK(C1880), "", C1880='Dropdown Selections'!BF$2, "VBID"&amp;COUNTIF(C$13:C1880, 'Dropdown Selections'!BF$2),C1880='Dropdown Selections'!BF$3, "SSBCI"&amp;COUNTIF(C$13:C1880, 'Dropdown Selections'!BF$3),C1880='Dropdown Selections'!BF$4, "UF"&amp;COUNTIF(C$13:C1880, 'Dropdown Selections'!BF$4),C1880='Dropdown Selections'!BF$5, "MA"&amp;COUNTIF(C$13:C1880, 'Dropdown Selections'!BF$5))</f>
        <v/>
      </c>
      <c r="I1880" s="20" t="str">
        <f t="shared" si="58"/>
        <v/>
      </c>
      <c r="N1880" s="20" t="str">
        <f t="shared" si="59"/>
        <v/>
      </c>
    </row>
    <row r="1881" spans="2:14">
      <c r="B1881" s="20" t="str" cm="1">
        <f t="array" ref="B1881">_xlfn.IFS(ISBLANK(C1881), "", C1881='Dropdown Selections'!BF$2, "VBID"&amp;COUNTIF(C$13:C1881, 'Dropdown Selections'!BF$2),C1881='Dropdown Selections'!BF$3, "SSBCI"&amp;COUNTIF(C$13:C1881, 'Dropdown Selections'!BF$3),C1881='Dropdown Selections'!BF$4, "UF"&amp;COUNTIF(C$13:C1881, 'Dropdown Selections'!BF$4),C1881='Dropdown Selections'!BF$5, "MA"&amp;COUNTIF(C$13:C1881, 'Dropdown Selections'!BF$5))</f>
        <v/>
      </c>
      <c r="I1881" s="20" t="str">
        <f t="shared" si="58"/>
        <v/>
      </c>
      <c r="N1881" s="20" t="str">
        <f t="shared" si="59"/>
        <v/>
      </c>
    </row>
    <row r="1882" spans="2:14">
      <c r="B1882" s="20" t="str" cm="1">
        <f t="array" ref="B1882">_xlfn.IFS(ISBLANK(C1882), "", C1882='Dropdown Selections'!BF$2, "VBID"&amp;COUNTIF(C$13:C1882, 'Dropdown Selections'!BF$2),C1882='Dropdown Selections'!BF$3, "SSBCI"&amp;COUNTIF(C$13:C1882, 'Dropdown Selections'!BF$3),C1882='Dropdown Selections'!BF$4, "UF"&amp;COUNTIF(C$13:C1882, 'Dropdown Selections'!BF$4),C1882='Dropdown Selections'!BF$5, "MA"&amp;COUNTIF(C$13:C1882, 'Dropdown Selections'!BF$5))</f>
        <v/>
      </c>
      <c r="I1882" s="20" t="str">
        <f t="shared" si="58"/>
        <v/>
      </c>
      <c r="N1882" s="20" t="str">
        <f t="shared" si="59"/>
        <v/>
      </c>
    </row>
    <row r="1883" spans="2:14">
      <c r="B1883" s="20" t="str" cm="1">
        <f t="array" ref="B1883">_xlfn.IFS(ISBLANK(C1883), "", C1883='Dropdown Selections'!BF$2, "VBID"&amp;COUNTIF(C$13:C1883, 'Dropdown Selections'!BF$2),C1883='Dropdown Selections'!BF$3, "SSBCI"&amp;COUNTIF(C$13:C1883, 'Dropdown Selections'!BF$3),C1883='Dropdown Selections'!BF$4, "UF"&amp;COUNTIF(C$13:C1883, 'Dropdown Selections'!BF$4),C1883='Dropdown Selections'!BF$5, "MA"&amp;COUNTIF(C$13:C1883, 'Dropdown Selections'!BF$5))</f>
        <v/>
      </c>
      <c r="I1883" s="20" t="str">
        <f t="shared" si="58"/>
        <v/>
      </c>
      <c r="N1883" s="20" t="str">
        <f t="shared" si="59"/>
        <v/>
      </c>
    </row>
    <row r="1884" spans="2:14">
      <c r="B1884" s="20" t="str" cm="1">
        <f t="array" ref="B1884">_xlfn.IFS(ISBLANK(C1884), "", C1884='Dropdown Selections'!BF$2, "VBID"&amp;COUNTIF(C$13:C1884, 'Dropdown Selections'!BF$2),C1884='Dropdown Selections'!BF$3, "SSBCI"&amp;COUNTIF(C$13:C1884, 'Dropdown Selections'!BF$3),C1884='Dropdown Selections'!BF$4, "UF"&amp;COUNTIF(C$13:C1884, 'Dropdown Selections'!BF$4),C1884='Dropdown Selections'!BF$5, "MA"&amp;COUNTIF(C$13:C1884, 'Dropdown Selections'!BF$5))</f>
        <v/>
      </c>
      <c r="I1884" s="20" t="str">
        <f t="shared" si="58"/>
        <v/>
      </c>
      <c r="N1884" s="20" t="str">
        <f t="shared" si="59"/>
        <v/>
      </c>
    </row>
    <row r="1885" spans="2:14">
      <c r="B1885" s="20" t="str" cm="1">
        <f t="array" ref="B1885">_xlfn.IFS(ISBLANK(C1885), "", C1885='Dropdown Selections'!BF$2, "VBID"&amp;COUNTIF(C$13:C1885, 'Dropdown Selections'!BF$2),C1885='Dropdown Selections'!BF$3, "SSBCI"&amp;COUNTIF(C$13:C1885, 'Dropdown Selections'!BF$3),C1885='Dropdown Selections'!BF$4, "UF"&amp;COUNTIF(C$13:C1885, 'Dropdown Selections'!BF$4),C1885='Dropdown Selections'!BF$5, "MA"&amp;COUNTIF(C$13:C1885, 'Dropdown Selections'!BF$5))</f>
        <v/>
      </c>
      <c r="I1885" s="20" t="str">
        <f t="shared" si="58"/>
        <v/>
      </c>
      <c r="N1885" s="20" t="str">
        <f t="shared" si="59"/>
        <v/>
      </c>
    </row>
    <row r="1886" spans="2:14">
      <c r="B1886" s="20" t="str" cm="1">
        <f t="array" ref="B1886">_xlfn.IFS(ISBLANK(C1886), "", C1886='Dropdown Selections'!BF$2, "VBID"&amp;COUNTIF(C$13:C1886, 'Dropdown Selections'!BF$2),C1886='Dropdown Selections'!BF$3, "SSBCI"&amp;COUNTIF(C$13:C1886, 'Dropdown Selections'!BF$3),C1886='Dropdown Selections'!BF$4, "UF"&amp;COUNTIF(C$13:C1886, 'Dropdown Selections'!BF$4),C1886='Dropdown Selections'!BF$5, "MA"&amp;COUNTIF(C$13:C1886, 'Dropdown Selections'!BF$5))</f>
        <v/>
      </c>
      <c r="I1886" s="20" t="str">
        <f t="shared" si="58"/>
        <v/>
      </c>
      <c r="N1886" s="20" t="str">
        <f t="shared" si="59"/>
        <v/>
      </c>
    </row>
    <row r="1887" spans="2:14">
      <c r="B1887" s="20" t="str" cm="1">
        <f t="array" ref="B1887">_xlfn.IFS(ISBLANK(C1887), "", C1887='Dropdown Selections'!BF$2, "VBID"&amp;COUNTIF(C$13:C1887, 'Dropdown Selections'!BF$2),C1887='Dropdown Selections'!BF$3, "SSBCI"&amp;COUNTIF(C$13:C1887, 'Dropdown Selections'!BF$3),C1887='Dropdown Selections'!BF$4, "UF"&amp;COUNTIF(C$13:C1887, 'Dropdown Selections'!BF$4),C1887='Dropdown Selections'!BF$5, "MA"&amp;COUNTIF(C$13:C1887, 'Dropdown Selections'!BF$5))</f>
        <v/>
      </c>
      <c r="I1887" s="20" t="str">
        <f t="shared" si="58"/>
        <v/>
      </c>
      <c r="N1887" s="20" t="str">
        <f t="shared" si="59"/>
        <v/>
      </c>
    </row>
    <row r="1888" spans="2:14">
      <c r="B1888" s="20" t="str" cm="1">
        <f t="array" ref="B1888">_xlfn.IFS(ISBLANK(C1888), "", C1888='Dropdown Selections'!BF$2, "VBID"&amp;COUNTIF(C$13:C1888, 'Dropdown Selections'!BF$2),C1888='Dropdown Selections'!BF$3, "SSBCI"&amp;COUNTIF(C$13:C1888, 'Dropdown Selections'!BF$3),C1888='Dropdown Selections'!BF$4, "UF"&amp;COUNTIF(C$13:C1888, 'Dropdown Selections'!BF$4),C1888='Dropdown Selections'!BF$5, "MA"&amp;COUNTIF(C$13:C1888, 'Dropdown Selections'!BF$5))</f>
        <v/>
      </c>
      <c r="I1888" s="20" t="str">
        <f t="shared" si="58"/>
        <v/>
      </c>
      <c r="N1888" s="20" t="str">
        <f t="shared" si="59"/>
        <v/>
      </c>
    </row>
    <row r="1889" spans="2:14">
      <c r="B1889" s="20" t="str" cm="1">
        <f t="array" ref="B1889">_xlfn.IFS(ISBLANK(C1889), "", C1889='Dropdown Selections'!BF$2, "VBID"&amp;COUNTIF(C$13:C1889, 'Dropdown Selections'!BF$2),C1889='Dropdown Selections'!BF$3, "SSBCI"&amp;COUNTIF(C$13:C1889, 'Dropdown Selections'!BF$3),C1889='Dropdown Selections'!BF$4, "UF"&amp;COUNTIF(C$13:C1889, 'Dropdown Selections'!BF$4),C1889='Dropdown Selections'!BF$5, "MA"&amp;COUNTIF(C$13:C1889, 'Dropdown Selections'!BF$5))</f>
        <v/>
      </c>
      <c r="I1889" s="20" t="str">
        <f t="shared" si="58"/>
        <v/>
      </c>
      <c r="N1889" s="20" t="str">
        <f t="shared" si="59"/>
        <v/>
      </c>
    </row>
    <row r="1890" spans="2:14">
      <c r="B1890" s="20" t="str" cm="1">
        <f t="array" ref="B1890">_xlfn.IFS(ISBLANK(C1890), "", C1890='Dropdown Selections'!BF$2, "VBID"&amp;COUNTIF(C$13:C1890, 'Dropdown Selections'!BF$2),C1890='Dropdown Selections'!BF$3, "SSBCI"&amp;COUNTIF(C$13:C1890, 'Dropdown Selections'!BF$3),C1890='Dropdown Selections'!BF$4, "UF"&amp;COUNTIF(C$13:C1890, 'Dropdown Selections'!BF$4),C1890='Dropdown Selections'!BF$5, "MA"&amp;COUNTIF(C$13:C1890, 'Dropdown Selections'!BF$5))</f>
        <v/>
      </c>
      <c r="I1890" s="20" t="str">
        <f t="shared" si="58"/>
        <v/>
      </c>
      <c r="N1890" s="20" t="str">
        <f t="shared" si="59"/>
        <v/>
      </c>
    </row>
    <row r="1891" spans="2:14">
      <c r="B1891" s="20" t="str" cm="1">
        <f t="array" ref="B1891">_xlfn.IFS(ISBLANK(C1891), "", C1891='Dropdown Selections'!BF$2, "VBID"&amp;COUNTIF(C$13:C1891, 'Dropdown Selections'!BF$2),C1891='Dropdown Selections'!BF$3, "SSBCI"&amp;COUNTIF(C$13:C1891, 'Dropdown Selections'!BF$3),C1891='Dropdown Selections'!BF$4, "UF"&amp;COUNTIF(C$13:C1891, 'Dropdown Selections'!BF$4),C1891='Dropdown Selections'!BF$5, "MA"&amp;COUNTIF(C$13:C1891, 'Dropdown Selections'!BF$5))</f>
        <v/>
      </c>
      <c r="I1891" s="20" t="str">
        <f t="shared" si="58"/>
        <v/>
      </c>
      <c r="N1891" s="20" t="str">
        <f t="shared" si="59"/>
        <v/>
      </c>
    </row>
    <row r="1892" spans="2:14">
      <c r="B1892" s="20" t="str" cm="1">
        <f t="array" ref="B1892">_xlfn.IFS(ISBLANK(C1892), "", C1892='Dropdown Selections'!BF$2, "VBID"&amp;COUNTIF(C$13:C1892, 'Dropdown Selections'!BF$2),C1892='Dropdown Selections'!BF$3, "SSBCI"&amp;COUNTIF(C$13:C1892, 'Dropdown Selections'!BF$3),C1892='Dropdown Selections'!BF$4, "UF"&amp;COUNTIF(C$13:C1892, 'Dropdown Selections'!BF$4),C1892='Dropdown Selections'!BF$5, "MA"&amp;COUNTIF(C$13:C1892, 'Dropdown Selections'!BF$5))</f>
        <v/>
      </c>
      <c r="I1892" s="20" t="str">
        <f t="shared" si="58"/>
        <v/>
      </c>
      <c r="N1892" s="20" t="str">
        <f t="shared" si="59"/>
        <v/>
      </c>
    </row>
    <row r="1893" spans="2:14">
      <c r="B1893" s="20" t="str" cm="1">
        <f t="array" ref="B1893">_xlfn.IFS(ISBLANK(C1893), "", C1893='Dropdown Selections'!BF$2, "VBID"&amp;COUNTIF(C$13:C1893, 'Dropdown Selections'!BF$2),C1893='Dropdown Selections'!BF$3, "SSBCI"&amp;COUNTIF(C$13:C1893, 'Dropdown Selections'!BF$3),C1893='Dropdown Selections'!BF$4, "UF"&amp;COUNTIF(C$13:C1893, 'Dropdown Selections'!BF$4),C1893='Dropdown Selections'!BF$5, "MA"&amp;COUNTIF(C$13:C1893, 'Dropdown Selections'!BF$5))</f>
        <v/>
      </c>
      <c r="I1893" s="20" t="str">
        <f t="shared" si="58"/>
        <v/>
      </c>
      <c r="N1893" s="20" t="str">
        <f t="shared" si="59"/>
        <v/>
      </c>
    </row>
    <row r="1894" spans="2:14">
      <c r="B1894" s="20" t="str" cm="1">
        <f t="array" ref="B1894">_xlfn.IFS(ISBLANK(C1894), "", C1894='Dropdown Selections'!BF$2, "VBID"&amp;COUNTIF(C$13:C1894, 'Dropdown Selections'!BF$2),C1894='Dropdown Selections'!BF$3, "SSBCI"&amp;COUNTIF(C$13:C1894, 'Dropdown Selections'!BF$3),C1894='Dropdown Selections'!BF$4, "UF"&amp;COUNTIF(C$13:C1894, 'Dropdown Selections'!BF$4),C1894='Dropdown Selections'!BF$5, "MA"&amp;COUNTIF(C$13:C1894, 'Dropdown Selections'!BF$5))</f>
        <v/>
      </c>
      <c r="I1894" s="20" t="str">
        <f t="shared" si="58"/>
        <v/>
      </c>
      <c r="N1894" s="20" t="str">
        <f t="shared" si="59"/>
        <v/>
      </c>
    </row>
    <row r="1895" spans="2:14">
      <c r="B1895" s="20" t="str" cm="1">
        <f t="array" ref="B1895">_xlfn.IFS(ISBLANK(C1895), "", C1895='Dropdown Selections'!BF$2, "VBID"&amp;COUNTIF(C$13:C1895, 'Dropdown Selections'!BF$2),C1895='Dropdown Selections'!BF$3, "SSBCI"&amp;COUNTIF(C$13:C1895, 'Dropdown Selections'!BF$3),C1895='Dropdown Selections'!BF$4, "UF"&amp;COUNTIF(C$13:C1895, 'Dropdown Selections'!BF$4),C1895='Dropdown Selections'!BF$5, "MA"&amp;COUNTIF(C$13:C1895, 'Dropdown Selections'!BF$5))</f>
        <v/>
      </c>
      <c r="I1895" s="20" t="str">
        <f t="shared" si="58"/>
        <v/>
      </c>
      <c r="N1895" s="20" t="str">
        <f t="shared" si="59"/>
        <v/>
      </c>
    </row>
    <row r="1896" spans="2:14">
      <c r="B1896" s="20" t="str" cm="1">
        <f t="array" ref="B1896">_xlfn.IFS(ISBLANK(C1896), "", C1896='Dropdown Selections'!BF$2, "VBID"&amp;COUNTIF(C$13:C1896, 'Dropdown Selections'!BF$2),C1896='Dropdown Selections'!BF$3, "SSBCI"&amp;COUNTIF(C$13:C1896, 'Dropdown Selections'!BF$3),C1896='Dropdown Selections'!BF$4, "UF"&amp;COUNTIF(C$13:C1896, 'Dropdown Selections'!BF$4),C1896='Dropdown Selections'!BF$5, "MA"&amp;COUNTIF(C$13:C1896, 'Dropdown Selections'!BF$5))</f>
        <v/>
      </c>
      <c r="I1896" s="20" t="str">
        <f t="shared" si="58"/>
        <v/>
      </c>
      <c r="N1896" s="20" t="str">
        <f t="shared" si="59"/>
        <v/>
      </c>
    </row>
    <row r="1897" spans="2:14">
      <c r="B1897" s="20" t="str" cm="1">
        <f t="array" ref="B1897">_xlfn.IFS(ISBLANK(C1897), "", C1897='Dropdown Selections'!BF$2, "VBID"&amp;COUNTIF(C$13:C1897, 'Dropdown Selections'!BF$2),C1897='Dropdown Selections'!BF$3, "SSBCI"&amp;COUNTIF(C$13:C1897, 'Dropdown Selections'!BF$3),C1897='Dropdown Selections'!BF$4, "UF"&amp;COUNTIF(C$13:C1897, 'Dropdown Selections'!BF$4),C1897='Dropdown Selections'!BF$5, "MA"&amp;COUNTIF(C$13:C1897, 'Dropdown Selections'!BF$5))</f>
        <v/>
      </c>
      <c r="I1897" s="20" t="str">
        <f t="shared" si="58"/>
        <v/>
      </c>
      <c r="N1897" s="20" t="str">
        <f t="shared" si="59"/>
        <v/>
      </c>
    </row>
    <row r="1898" spans="2:14">
      <c r="B1898" s="20" t="str" cm="1">
        <f t="array" ref="B1898">_xlfn.IFS(ISBLANK(C1898), "", C1898='Dropdown Selections'!BF$2, "VBID"&amp;COUNTIF(C$13:C1898, 'Dropdown Selections'!BF$2),C1898='Dropdown Selections'!BF$3, "SSBCI"&amp;COUNTIF(C$13:C1898, 'Dropdown Selections'!BF$3),C1898='Dropdown Selections'!BF$4, "UF"&amp;COUNTIF(C$13:C1898, 'Dropdown Selections'!BF$4),C1898='Dropdown Selections'!BF$5, "MA"&amp;COUNTIF(C$13:C1898, 'Dropdown Selections'!BF$5))</f>
        <v/>
      </c>
      <c r="I1898" s="20" t="str">
        <f t="shared" si="58"/>
        <v/>
      </c>
      <c r="N1898" s="20" t="str">
        <f t="shared" si="59"/>
        <v/>
      </c>
    </row>
    <row r="1899" spans="2:14">
      <c r="B1899" s="20" t="str" cm="1">
        <f t="array" ref="B1899">_xlfn.IFS(ISBLANK(C1899), "", C1899='Dropdown Selections'!BF$2, "VBID"&amp;COUNTIF(C$13:C1899, 'Dropdown Selections'!BF$2),C1899='Dropdown Selections'!BF$3, "SSBCI"&amp;COUNTIF(C$13:C1899, 'Dropdown Selections'!BF$3),C1899='Dropdown Selections'!BF$4, "UF"&amp;COUNTIF(C$13:C1899, 'Dropdown Selections'!BF$4),C1899='Dropdown Selections'!BF$5, "MA"&amp;COUNTIF(C$13:C1899, 'Dropdown Selections'!BF$5))</f>
        <v/>
      </c>
      <c r="I1899" s="20" t="str">
        <f t="shared" si="58"/>
        <v/>
      </c>
      <c r="N1899" s="20" t="str">
        <f t="shared" si="59"/>
        <v/>
      </c>
    </row>
    <row r="1900" spans="2:14">
      <c r="B1900" s="20" t="str" cm="1">
        <f t="array" ref="B1900">_xlfn.IFS(ISBLANK(C1900), "", C1900='Dropdown Selections'!BF$2, "VBID"&amp;COUNTIF(C$13:C1900, 'Dropdown Selections'!BF$2),C1900='Dropdown Selections'!BF$3, "SSBCI"&amp;COUNTIF(C$13:C1900, 'Dropdown Selections'!BF$3),C1900='Dropdown Selections'!BF$4, "UF"&amp;COUNTIF(C$13:C1900, 'Dropdown Selections'!BF$4),C1900='Dropdown Selections'!BF$5, "MA"&amp;COUNTIF(C$13:C1900, 'Dropdown Selections'!BF$5))</f>
        <v/>
      </c>
      <c r="I1900" s="20" t="str">
        <f t="shared" si="58"/>
        <v/>
      </c>
      <c r="N1900" s="20" t="str">
        <f t="shared" si="59"/>
        <v/>
      </c>
    </row>
    <row r="1901" spans="2:14">
      <c r="B1901" s="20" t="str" cm="1">
        <f t="array" ref="B1901">_xlfn.IFS(ISBLANK(C1901), "", C1901='Dropdown Selections'!BF$2, "VBID"&amp;COUNTIF(C$13:C1901, 'Dropdown Selections'!BF$2),C1901='Dropdown Selections'!BF$3, "SSBCI"&amp;COUNTIF(C$13:C1901, 'Dropdown Selections'!BF$3),C1901='Dropdown Selections'!BF$4, "UF"&amp;COUNTIF(C$13:C1901, 'Dropdown Selections'!BF$4),C1901='Dropdown Selections'!BF$5, "MA"&amp;COUNTIF(C$13:C1901, 'Dropdown Selections'!BF$5))</f>
        <v/>
      </c>
      <c r="I1901" s="20" t="str">
        <f t="shared" si="58"/>
        <v/>
      </c>
      <c r="N1901" s="20" t="str">
        <f t="shared" si="59"/>
        <v/>
      </c>
    </row>
    <row r="1902" spans="2:14">
      <c r="B1902" s="20" t="str" cm="1">
        <f t="array" ref="B1902">_xlfn.IFS(ISBLANK(C1902), "", C1902='Dropdown Selections'!BF$2, "VBID"&amp;COUNTIF(C$13:C1902, 'Dropdown Selections'!BF$2),C1902='Dropdown Selections'!BF$3, "SSBCI"&amp;COUNTIF(C$13:C1902, 'Dropdown Selections'!BF$3),C1902='Dropdown Selections'!BF$4, "UF"&amp;COUNTIF(C$13:C1902, 'Dropdown Selections'!BF$4),C1902='Dropdown Selections'!BF$5, "MA"&amp;COUNTIF(C$13:C1902, 'Dropdown Selections'!BF$5))</f>
        <v/>
      </c>
      <c r="I1902" s="20" t="str">
        <f t="shared" si="58"/>
        <v/>
      </c>
      <c r="N1902" s="20" t="str">
        <f t="shared" si="59"/>
        <v/>
      </c>
    </row>
    <row r="1903" spans="2:14">
      <c r="B1903" s="20" t="str" cm="1">
        <f t="array" ref="B1903">_xlfn.IFS(ISBLANK(C1903), "", C1903='Dropdown Selections'!BF$2, "VBID"&amp;COUNTIF(C$13:C1903, 'Dropdown Selections'!BF$2),C1903='Dropdown Selections'!BF$3, "SSBCI"&amp;COUNTIF(C$13:C1903, 'Dropdown Selections'!BF$3),C1903='Dropdown Selections'!BF$4, "UF"&amp;COUNTIF(C$13:C1903, 'Dropdown Selections'!BF$4),C1903='Dropdown Selections'!BF$5, "MA"&amp;COUNTIF(C$13:C1903, 'Dropdown Selections'!BF$5))</f>
        <v/>
      </c>
      <c r="I1903" s="20" t="str">
        <f t="shared" si="58"/>
        <v/>
      </c>
      <c r="N1903" s="20" t="str">
        <f t="shared" si="59"/>
        <v/>
      </c>
    </row>
    <row r="1904" spans="2:14">
      <c r="B1904" s="20" t="str" cm="1">
        <f t="array" ref="B1904">_xlfn.IFS(ISBLANK(C1904), "", C1904='Dropdown Selections'!BF$2, "VBID"&amp;COUNTIF(C$13:C1904, 'Dropdown Selections'!BF$2),C1904='Dropdown Selections'!BF$3, "SSBCI"&amp;COUNTIF(C$13:C1904, 'Dropdown Selections'!BF$3),C1904='Dropdown Selections'!BF$4, "UF"&amp;COUNTIF(C$13:C1904, 'Dropdown Selections'!BF$4),C1904='Dropdown Selections'!BF$5, "MA"&amp;COUNTIF(C$13:C1904, 'Dropdown Selections'!BF$5))</f>
        <v/>
      </c>
      <c r="I1904" s="20" t="str">
        <f t="shared" si="58"/>
        <v/>
      </c>
      <c r="N1904" s="20" t="str">
        <f t="shared" si="59"/>
        <v/>
      </c>
    </row>
    <row r="1905" spans="2:14">
      <c r="B1905" s="20" t="str" cm="1">
        <f t="array" ref="B1905">_xlfn.IFS(ISBLANK(C1905), "", C1905='Dropdown Selections'!BF$2, "VBID"&amp;COUNTIF(C$13:C1905, 'Dropdown Selections'!BF$2),C1905='Dropdown Selections'!BF$3, "SSBCI"&amp;COUNTIF(C$13:C1905, 'Dropdown Selections'!BF$3),C1905='Dropdown Selections'!BF$4, "UF"&amp;COUNTIF(C$13:C1905, 'Dropdown Selections'!BF$4),C1905='Dropdown Selections'!BF$5, "MA"&amp;COUNTIF(C$13:C1905, 'Dropdown Selections'!BF$5))</f>
        <v/>
      </c>
      <c r="I1905" s="20" t="str">
        <f t="shared" si="58"/>
        <v/>
      </c>
      <c r="N1905" s="20" t="str">
        <f t="shared" si="59"/>
        <v/>
      </c>
    </row>
    <row r="1906" spans="2:14">
      <c r="B1906" s="20" t="str" cm="1">
        <f t="array" ref="B1906">_xlfn.IFS(ISBLANK(C1906), "", C1906='Dropdown Selections'!BF$2, "VBID"&amp;COUNTIF(C$13:C1906, 'Dropdown Selections'!BF$2),C1906='Dropdown Selections'!BF$3, "SSBCI"&amp;COUNTIF(C$13:C1906, 'Dropdown Selections'!BF$3),C1906='Dropdown Selections'!BF$4, "UF"&amp;COUNTIF(C$13:C1906, 'Dropdown Selections'!BF$4),C1906='Dropdown Selections'!BF$5, "MA"&amp;COUNTIF(C$13:C1906, 'Dropdown Selections'!BF$5))</f>
        <v/>
      </c>
      <c r="I1906" s="20" t="str">
        <f t="shared" si="58"/>
        <v/>
      </c>
      <c r="N1906" s="20" t="str">
        <f t="shared" si="59"/>
        <v/>
      </c>
    </row>
    <row r="1907" spans="2:14">
      <c r="B1907" s="20" t="str" cm="1">
        <f t="array" ref="B1907">_xlfn.IFS(ISBLANK(C1907), "", C1907='Dropdown Selections'!BF$2, "VBID"&amp;COUNTIF(C$13:C1907, 'Dropdown Selections'!BF$2),C1907='Dropdown Selections'!BF$3, "SSBCI"&amp;COUNTIF(C$13:C1907, 'Dropdown Selections'!BF$3),C1907='Dropdown Selections'!BF$4, "UF"&amp;COUNTIF(C$13:C1907, 'Dropdown Selections'!BF$4),C1907='Dropdown Selections'!BF$5, "MA"&amp;COUNTIF(C$13:C1907, 'Dropdown Selections'!BF$5))</f>
        <v/>
      </c>
      <c r="I1907" s="20" t="str">
        <f t="shared" si="58"/>
        <v/>
      </c>
      <c r="N1907" s="20" t="str">
        <f t="shared" si="59"/>
        <v/>
      </c>
    </row>
    <row r="1908" spans="2:14">
      <c r="B1908" s="20" t="str" cm="1">
        <f t="array" ref="B1908">_xlfn.IFS(ISBLANK(C1908), "", C1908='Dropdown Selections'!BF$2, "VBID"&amp;COUNTIF(C$13:C1908, 'Dropdown Selections'!BF$2),C1908='Dropdown Selections'!BF$3, "SSBCI"&amp;COUNTIF(C$13:C1908, 'Dropdown Selections'!BF$3),C1908='Dropdown Selections'!BF$4, "UF"&amp;COUNTIF(C$13:C1908, 'Dropdown Selections'!BF$4),C1908='Dropdown Selections'!BF$5, "MA"&amp;COUNTIF(C$13:C1908, 'Dropdown Selections'!BF$5))</f>
        <v/>
      </c>
      <c r="I1908" s="20" t="str">
        <f t="shared" si="58"/>
        <v/>
      </c>
      <c r="N1908" s="20" t="str">
        <f t="shared" si="59"/>
        <v/>
      </c>
    </row>
    <row r="1909" spans="2:14">
      <c r="B1909" s="20" t="str" cm="1">
        <f t="array" ref="B1909">_xlfn.IFS(ISBLANK(C1909), "", C1909='Dropdown Selections'!BF$2, "VBID"&amp;COUNTIF(C$13:C1909, 'Dropdown Selections'!BF$2),C1909='Dropdown Selections'!BF$3, "SSBCI"&amp;COUNTIF(C$13:C1909, 'Dropdown Selections'!BF$3),C1909='Dropdown Selections'!BF$4, "UF"&amp;COUNTIF(C$13:C1909, 'Dropdown Selections'!BF$4),C1909='Dropdown Selections'!BF$5, "MA"&amp;COUNTIF(C$13:C1909, 'Dropdown Selections'!BF$5))</f>
        <v/>
      </c>
      <c r="I1909" s="20" t="str">
        <f t="shared" si="58"/>
        <v/>
      </c>
      <c r="N1909" s="20" t="str">
        <f t="shared" si="59"/>
        <v/>
      </c>
    </row>
    <row r="1910" spans="2:14">
      <c r="B1910" s="20" t="str" cm="1">
        <f t="array" ref="B1910">_xlfn.IFS(ISBLANK(C1910), "", C1910='Dropdown Selections'!BF$2, "VBID"&amp;COUNTIF(C$13:C1910, 'Dropdown Selections'!BF$2),C1910='Dropdown Selections'!BF$3, "SSBCI"&amp;COUNTIF(C$13:C1910, 'Dropdown Selections'!BF$3),C1910='Dropdown Selections'!BF$4, "UF"&amp;COUNTIF(C$13:C1910, 'Dropdown Selections'!BF$4),C1910='Dropdown Selections'!BF$5, "MA"&amp;COUNTIF(C$13:C1910, 'Dropdown Selections'!BF$5))</f>
        <v/>
      </c>
      <c r="I1910" s="20" t="str">
        <f t="shared" si="58"/>
        <v/>
      </c>
      <c r="N1910" s="20" t="str">
        <f t="shared" si="59"/>
        <v/>
      </c>
    </row>
    <row r="1911" spans="2:14">
      <c r="B1911" s="20" t="str" cm="1">
        <f t="array" ref="B1911">_xlfn.IFS(ISBLANK(C1911), "", C1911='Dropdown Selections'!BF$2, "VBID"&amp;COUNTIF(C$13:C1911, 'Dropdown Selections'!BF$2),C1911='Dropdown Selections'!BF$3, "SSBCI"&amp;COUNTIF(C$13:C1911, 'Dropdown Selections'!BF$3),C1911='Dropdown Selections'!BF$4, "UF"&amp;COUNTIF(C$13:C1911, 'Dropdown Selections'!BF$4),C1911='Dropdown Selections'!BF$5, "MA"&amp;COUNTIF(C$13:C1911, 'Dropdown Selections'!BF$5))</f>
        <v/>
      </c>
      <c r="I1911" s="20" t="str">
        <f t="shared" si="58"/>
        <v/>
      </c>
      <c r="N1911" s="20" t="str">
        <f t="shared" si="59"/>
        <v/>
      </c>
    </row>
    <row r="1912" spans="2:14">
      <c r="B1912" s="20" t="str" cm="1">
        <f t="array" ref="B1912">_xlfn.IFS(ISBLANK(C1912), "", C1912='Dropdown Selections'!BF$2, "VBID"&amp;COUNTIF(C$13:C1912, 'Dropdown Selections'!BF$2),C1912='Dropdown Selections'!BF$3, "SSBCI"&amp;COUNTIF(C$13:C1912, 'Dropdown Selections'!BF$3),C1912='Dropdown Selections'!BF$4, "UF"&amp;COUNTIF(C$13:C1912, 'Dropdown Selections'!BF$4),C1912='Dropdown Selections'!BF$5, "MA"&amp;COUNTIF(C$13:C1912, 'Dropdown Selections'!BF$5))</f>
        <v/>
      </c>
      <c r="I1912" s="20" t="str">
        <f t="shared" si="58"/>
        <v/>
      </c>
      <c r="N1912" s="20" t="str">
        <f t="shared" si="59"/>
        <v/>
      </c>
    </row>
    <row r="1913" spans="2:14">
      <c r="B1913" s="20" t="str" cm="1">
        <f t="array" ref="B1913">_xlfn.IFS(ISBLANK(C1913), "", C1913='Dropdown Selections'!BF$2, "VBID"&amp;COUNTIF(C$13:C1913, 'Dropdown Selections'!BF$2),C1913='Dropdown Selections'!BF$3, "SSBCI"&amp;COUNTIF(C$13:C1913, 'Dropdown Selections'!BF$3),C1913='Dropdown Selections'!BF$4, "UF"&amp;COUNTIF(C$13:C1913, 'Dropdown Selections'!BF$4),C1913='Dropdown Selections'!BF$5, "MA"&amp;COUNTIF(C$13:C1913, 'Dropdown Selections'!BF$5))</f>
        <v/>
      </c>
      <c r="I1913" s="20" t="str">
        <f t="shared" si="58"/>
        <v/>
      </c>
      <c r="N1913" s="20" t="str">
        <f t="shared" si="59"/>
        <v/>
      </c>
    </row>
    <row r="1914" spans="2:14">
      <c r="B1914" s="20" t="str" cm="1">
        <f t="array" ref="B1914">_xlfn.IFS(ISBLANK(C1914), "", C1914='Dropdown Selections'!BF$2, "VBID"&amp;COUNTIF(C$13:C1914, 'Dropdown Selections'!BF$2),C1914='Dropdown Selections'!BF$3, "SSBCI"&amp;COUNTIF(C$13:C1914, 'Dropdown Selections'!BF$3),C1914='Dropdown Selections'!BF$4, "UF"&amp;COUNTIF(C$13:C1914, 'Dropdown Selections'!BF$4),C1914='Dropdown Selections'!BF$5, "MA"&amp;COUNTIF(C$13:C1914, 'Dropdown Selections'!BF$5))</f>
        <v/>
      </c>
      <c r="I1914" s="20" t="str">
        <f t="shared" si="58"/>
        <v/>
      </c>
      <c r="N1914" s="20" t="str">
        <f t="shared" si="59"/>
        <v/>
      </c>
    </row>
    <row r="1915" spans="2:14">
      <c r="B1915" s="20" t="str" cm="1">
        <f t="array" ref="B1915">_xlfn.IFS(ISBLANK(C1915), "", C1915='Dropdown Selections'!BF$2, "VBID"&amp;COUNTIF(C$13:C1915, 'Dropdown Selections'!BF$2),C1915='Dropdown Selections'!BF$3, "SSBCI"&amp;COUNTIF(C$13:C1915, 'Dropdown Selections'!BF$3),C1915='Dropdown Selections'!BF$4, "UF"&amp;COUNTIF(C$13:C1915, 'Dropdown Selections'!BF$4),C1915='Dropdown Selections'!BF$5, "MA"&amp;COUNTIF(C$13:C1915, 'Dropdown Selections'!BF$5))</f>
        <v/>
      </c>
      <c r="I1915" s="20" t="str">
        <f t="shared" si="58"/>
        <v/>
      </c>
      <c r="N1915" s="20" t="str">
        <f t="shared" si="59"/>
        <v/>
      </c>
    </row>
    <row r="1916" spans="2:14">
      <c r="B1916" s="20" t="str" cm="1">
        <f t="array" ref="B1916">_xlfn.IFS(ISBLANK(C1916), "", C1916='Dropdown Selections'!BF$2, "VBID"&amp;COUNTIF(C$13:C1916, 'Dropdown Selections'!BF$2),C1916='Dropdown Selections'!BF$3, "SSBCI"&amp;COUNTIF(C$13:C1916, 'Dropdown Selections'!BF$3),C1916='Dropdown Selections'!BF$4, "UF"&amp;COUNTIF(C$13:C1916, 'Dropdown Selections'!BF$4),C1916='Dropdown Selections'!BF$5, "MA"&amp;COUNTIF(C$13:C1916, 'Dropdown Selections'!BF$5))</f>
        <v/>
      </c>
      <c r="I1916" s="20" t="str">
        <f t="shared" si="58"/>
        <v/>
      </c>
      <c r="N1916" s="20" t="str">
        <f t="shared" si="59"/>
        <v/>
      </c>
    </row>
    <row r="1917" spans="2:14">
      <c r="B1917" s="20" t="str" cm="1">
        <f t="array" ref="B1917">_xlfn.IFS(ISBLANK(C1917), "", C1917='Dropdown Selections'!BF$2, "VBID"&amp;COUNTIF(C$13:C1917, 'Dropdown Selections'!BF$2),C1917='Dropdown Selections'!BF$3, "SSBCI"&amp;COUNTIF(C$13:C1917, 'Dropdown Selections'!BF$3),C1917='Dropdown Selections'!BF$4, "UF"&amp;COUNTIF(C$13:C1917, 'Dropdown Selections'!BF$4),C1917='Dropdown Selections'!BF$5, "MA"&amp;COUNTIF(C$13:C1917, 'Dropdown Selections'!BF$5))</f>
        <v/>
      </c>
      <c r="I1917" s="20" t="str">
        <f t="shared" si="58"/>
        <v/>
      </c>
      <c r="N1917" s="20" t="str">
        <f t="shared" si="59"/>
        <v/>
      </c>
    </row>
    <row r="1918" spans="2:14">
      <c r="B1918" s="20" t="str" cm="1">
        <f t="array" ref="B1918">_xlfn.IFS(ISBLANK(C1918), "", C1918='Dropdown Selections'!BF$2, "VBID"&amp;COUNTIF(C$13:C1918, 'Dropdown Selections'!BF$2),C1918='Dropdown Selections'!BF$3, "SSBCI"&amp;COUNTIF(C$13:C1918, 'Dropdown Selections'!BF$3),C1918='Dropdown Selections'!BF$4, "UF"&amp;COUNTIF(C$13:C1918, 'Dropdown Selections'!BF$4),C1918='Dropdown Selections'!BF$5, "MA"&amp;COUNTIF(C$13:C1918, 'Dropdown Selections'!BF$5))</f>
        <v/>
      </c>
      <c r="I1918" s="20" t="str">
        <f t="shared" si="58"/>
        <v/>
      </c>
      <c r="N1918" s="20" t="str">
        <f t="shared" si="59"/>
        <v/>
      </c>
    </row>
    <row r="1919" spans="2:14">
      <c r="B1919" s="20" t="str" cm="1">
        <f t="array" ref="B1919">_xlfn.IFS(ISBLANK(C1919), "", C1919='Dropdown Selections'!BF$2, "VBID"&amp;COUNTIF(C$13:C1919, 'Dropdown Selections'!BF$2),C1919='Dropdown Selections'!BF$3, "SSBCI"&amp;COUNTIF(C$13:C1919, 'Dropdown Selections'!BF$3),C1919='Dropdown Selections'!BF$4, "UF"&amp;COUNTIF(C$13:C1919, 'Dropdown Selections'!BF$4),C1919='Dropdown Selections'!BF$5, "MA"&amp;COUNTIF(C$13:C1919, 'Dropdown Selections'!BF$5))</f>
        <v/>
      </c>
      <c r="I1919" s="20" t="str">
        <f t="shared" si="58"/>
        <v/>
      </c>
      <c r="N1919" s="20" t="str">
        <f t="shared" si="59"/>
        <v/>
      </c>
    </row>
    <row r="1920" spans="2:14">
      <c r="B1920" s="20" t="str" cm="1">
        <f t="array" ref="B1920">_xlfn.IFS(ISBLANK(C1920), "", C1920='Dropdown Selections'!BF$2, "VBID"&amp;COUNTIF(C$13:C1920, 'Dropdown Selections'!BF$2),C1920='Dropdown Selections'!BF$3, "SSBCI"&amp;COUNTIF(C$13:C1920, 'Dropdown Selections'!BF$3),C1920='Dropdown Selections'!BF$4, "UF"&amp;COUNTIF(C$13:C1920, 'Dropdown Selections'!BF$4),C1920='Dropdown Selections'!BF$5, "MA"&amp;COUNTIF(C$13:C1920, 'Dropdown Selections'!BF$5))</f>
        <v/>
      </c>
      <c r="I1920" s="20" t="str">
        <f t="shared" si="58"/>
        <v/>
      </c>
      <c r="N1920" s="20" t="str">
        <f t="shared" si="59"/>
        <v/>
      </c>
    </row>
    <row r="1921" spans="2:14">
      <c r="B1921" s="20" t="str" cm="1">
        <f t="array" ref="B1921">_xlfn.IFS(ISBLANK(C1921), "", C1921='Dropdown Selections'!BF$2, "VBID"&amp;COUNTIF(C$13:C1921, 'Dropdown Selections'!BF$2),C1921='Dropdown Selections'!BF$3, "SSBCI"&amp;COUNTIF(C$13:C1921, 'Dropdown Selections'!BF$3),C1921='Dropdown Selections'!BF$4, "UF"&amp;COUNTIF(C$13:C1921, 'Dropdown Selections'!BF$4),C1921='Dropdown Selections'!BF$5, "MA"&amp;COUNTIF(C$13:C1921, 'Dropdown Selections'!BF$5))</f>
        <v/>
      </c>
      <c r="I1921" s="20" t="str">
        <f t="shared" si="58"/>
        <v/>
      </c>
      <c r="N1921" s="20" t="str">
        <f t="shared" si="59"/>
        <v/>
      </c>
    </row>
    <row r="1922" spans="2:14">
      <c r="B1922" s="20" t="str" cm="1">
        <f t="array" ref="B1922">_xlfn.IFS(ISBLANK(C1922), "", C1922='Dropdown Selections'!BF$2, "VBID"&amp;COUNTIF(C$13:C1922, 'Dropdown Selections'!BF$2),C1922='Dropdown Selections'!BF$3, "SSBCI"&amp;COUNTIF(C$13:C1922, 'Dropdown Selections'!BF$3),C1922='Dropdown Selections'!BF$4, "UF"&amp;COUNTIF(C$13:C1922, 'Dropdown Selections'!BF$4),C1922='Dropdown Selections'!BF$5, "MA"&amp;COUNTIF(C$13:C1922, 'Dropdown Selections'!BF$5))</f>
        <v/>
      </c>
      <c r="I1922" s="20" t="str">
        <f t="shared" si="58"/>
        <v/>
      </c>
      <c r="N1922" s="20" t="str">
        <f t="shared" si="59"/>
        <v/>
      </c>
    </row>
    <row r="1923" spans="2:14">
      <c r="B1923" s="20" t="str" cm="1">
        <f t="array" ref="B1923">_xlfn.IFS(ISBLANK(C1923), "", C1923='Dropdown Selections'!BF$2, "VBID"&amp;COUNTIF(C$13:C1923, 'Dropdown Selections'!BF$2),C1923='Dropdown Selections'!BF$3, "SSBCI"&amp;COUNTIF(C$13:C1923, 'Dropdown Selections'!BF$3),C1923='Dropdown Selections'!BF$4, "UF"&amp;COUNTIF(C$13:C1923, 'Dropdown Selections'!BF$4),C1923='Dropdown Selections'!BF$5, "MA"&amp;COUNTIF(C$13:C1923, 'Dropdown Selections'!BF$5))</f>
        <v/>
      </c>
      <c r="I1923" s="20" t="str">
        <f t="shared" si="58"/>
        <v/>
      </c>
      <c r="N1923" s="20" t="str">
        <f t="shared" si="59"/>
        <v/>
      </c>
    </row>
    <row r="1924" spans="2:14">
      <c r="B1924" s="20" t="str" cm="1">
        <f t="array" ref="B1924">_xlfn.IFS(ISBLANK(C1924), "", C1924='Dropdown Selections'!BF$2, "VBID"&amp;COUNTIF(C$13:C1924, 'Dropdown Selections'!BF$2),C1924='Dropdown Selections'!BF$3, "SSBCI"&amp;COUNTIF(C$13:C1924, 'Dropdown Selections'!BF$3),C1924='Dropdown Selections'!BF$4, "UF"&amp;COUNTIF(C$13:C1924, 'Dropdown Selections'!BF$4),C1924='Dropdown Selections'!BF$5, "MA"&amp;COUNTIF(C$13:C1924, 'Dropdown Selections'!BF$5))</f>
        <v/>
      </c>
      <c r="I1924" s="20" t="str">
        <f t="shared" si="58"/>
        <v/>
      </c>
      <c r="N1924" s="20" t="str">
        <f t="shared" si="59"/>
        <v/>
      </c>
    </row>
    <row r="1925" spans="2:14">
      <c r="B1925" s="20" t="str" cm="1">
        <f t="array" ref="B1925">_xlfn.IFS(ISBLANK(C1925), "", C1925='Dropdown Selections'!BF$2, "VBID"&amp;COUNTIF(C$13:C1925, 'Dropdown Selections'!BF$2),C1925='Dropdown Selections'!BF$3, "SSBCI"&amp;COUNTIF(C$13:C1925, 'Dropdown Selections'!BF$3),C1925='Dropdown Selections'!BF$4, "UF"&amp;COUNTIF(C$13:C1925, 'Dropdown Selections'!BF$4),C1925='Dropdown Selections'!BF$5, "MA"&amp;COUNTIF(C$13:C1925, 'Dropdown Selections'!BF$5))</f>
        <v/>
      </c>
      <c r="I1925" s="20" t="str">
        <f t="shared" si="58"/>
        <v/>
      </c>
      <c r="N1925" s="20" t="str">
        <f t="shared" si="59"/>
        <v/>
      </c>
    </row>
    <row r="1926" spans="2:14">
      <c r="B1926" s="20" t="str" cm="1">
        <f t="array" ref="B1926">_xlfn.IFS(ISBLANK(C1926), "", C1926='Dropdown Selections'!BF$2, "VBID"&amp;COUNTIF(C$13:C1926, 'Dropdown Selections'!BF$2),C1926='Dropdown Selections'!BF$3, "SSBCI"&amp;COUNTIF(C$13:C1926, 'Dropdown Selections'!BF$3),C1926='Dropdown Selections'!BF$4, "UF"&amp;COUNTIF(C$13:C1926, 'Dropdown Selections'!BF$4),C1926='Dropdown Selections'!BF$5, "MA"&amp;COUNTIF(C$13:C1926, 'Dropdown Selections'!BF$5))</f>
        <v/>
      </c>
      <c r="I1926" s="20" t="str">
        <f t="shared" si="58"/>
        <v/>
      </c>
      <c r="N1926" s="20" t="str">
        <f t="shared" si="59"/>
        <v/>
      </c>
    </row>
    <row r="1927" spans="2:14">
      <c r="B1927" s="20" t="str" cm="1">
        <f t="array" ref="B1927">_xlfn.IFS(ISBLANK(C1927), "", C1927='Dropdown Selections'!BF$2, "VBID"&amp;COUNTIF(C$13:C1927, 'Dropdown Selections'!BF$2),C1927='Dropdown Selections'!BF$3, "SSBCI"&amp;COUNTIF(C$13:C1927, 'Dropdown Selections'!BF$3),C1927='Dropdown Selections'!BF$4, "UF"&amp;COUNTIF(C$13:C1927, 'Dropdown Selections'!BF$4),C1927='Dropdown Selections'!BF$5, "MA"&amp;COUNTIF(C$13:C1927, 'Dropdown Selections'!BF$5))</f>
        <v/>
      </c>
      <c r="I1927" s="20" t="str">
        <f t="shared" si="58"/>
        <v/>
      </c>
      <c r="N1927" s="20" t="str">
        <f t="shared" si="59"/>
        <v/>
      </c>
    </row>
    <row r="1928" spans="2:14">
      <c r="B1928" s="20" t="str" cm="1">
        <f t="array" ref="B1928">_xlfn.IFS(ISBLANK(C1928), "", C1928='Dropdown Selections'!BF$2, "VBID"&amp;COUNTIF(C$13:C1928, 'Dropdown Selections'!BF$2),C1928='Dropdown Selections'!BF$3, "SSBCI"&amp;COUNTIF(C$13:C1928, 'Dropdown Selections'!BF$3),C1928='Dropdown Selections'!BF$4, "UF"&amp;COUNTIF(C$13:C1928, 'Dropdown Selections'!BF$4),C1928='Dropdown Selections'!BF$5, "MA"&amp;COUNTIF(C$13:C1928, 'Dropdown Selections'!BF$5))</f>
        <v/>
      </c>
      <c r="I1928" s="20" t="str">
        <f t="shared" si="58"/>
        <v/>
      </c>
      <c r="N1928" s="20" t="str">
        <f t="shared" si="59"/>
        <v/>
      </c>
    </row>
    <row r="1929" spans="2:14">
      <c r="B1929" s="20" t="str" cm="1">
        <f t="array" ref="B1929">_xlfn.IFS(ISBLANK(C1929), "", C1929='Dropdown Selections'!BF$2, "VBID"&amp;COUNTIF(C$13:C1929, 'Dropdown Selections'!BF$2),C1929='Dropdown Selections'!BF$3, "SSBCI"&amp;COUNTIF(C$13:C1929, 'Dropdown Selections'!BF$3),C1929='Dropdown Selections'!BF$4, "UF"&amp;COUNTIF(C$13:C1929, 'Dropdown Selections'!BF$4),C1929='Dropdown Selections'!BF$5, "MA"&amp;COUNTIF(C$13:C1929, 'Dropdown Selections'!BF$5))</f>
        <v/>
      </c>
      <c r="I1929" s="20" t="str">
        <f t="shared" si="58"/>
        <v/>
      </c>
      <c r="N1929" s="20" t="str">
        <f t="shared" si="59"/>
        <v/>
      </c>
    </row>
    <row r="1930" spans="2:14">
      <c r="B1930" s="20" t="str" cm="1">
        <f t="array" ref="B1930">_xlfn.IFS(ISBLANK(C1930), "", C1930='Dropdown Selections'!BF$2, "VBID"&amp;COUNTIF(C$13:C1930, 'Dropdown Selections'!BF$2),C1930='Dropdown Selections'!BF$3, "SSBCI"&amp;COUNTIF(C$13:C1930, 'Dropdown Selections'!BF$3),C1930='Dropdown Selections'!BF$4, "UF"&amp;COUNTIF(C$13:C1930, 'Dropdown Selections'!BF$4),C1930='Dropdown Selections'!BF$5, "MA"&amp;COUNTIF(C$13:C1930, 'Dropdown Selections'!BF$5))</f>
        <v/>
      </c>
      <c r="I1930" s="20" t="str">
        <f t="shared" si="58"/>
        <v/>
      </c>
      <c r="N1930" s="20" t="str">
        <f t="shared" si="59"/>
        <v/>
      </c>
    </row>
    <row r="1931" spans="2:14">
      <c r="B1931" s="20" t="str" cm="1">
        <f t="array" ref="B1931">_xlfn.IFS(ISBLANK(C1931), "", C1931='Dropdown Selections'!BF$2, "VBID"&amp;COUNTIF(C$13:C1931, 'Dropdown Selections'!BF$2),C1931='Dropdown Selections'!BF$3, "SSBCI"&amp;COUNTIF(C$13:C1931, 'Dropdown Selections'!BF$3),C1931='Dropdown Selections'!BF$4, "UF"&amp;COUNTIF(C$13:C1931, 'Dropdown Selections'!BF$4),C1931='Dropdown Selections'!BF$5, "MA"&amp;COUNTIF(C$13:C1931, 'Dropdown Selections'!BF$5))</f>
        <v/>
      </c>
      <c r="I1931" s="20" t="str">
        <f t="shared" si="58"/>
        <v/>
      </c>
      <c r="N1931" s="20" t="str">
        <f t="shared" si="59"/>
        <v/>
      </c>
    </row>
    <row r="1932" spans="2:14">
      <c r="B1932" s="20" t="str" cm="1">
        <f t="array" ref="B1932">_xlfn.IFS(ISBLANK(C1932), "", C1932='Dropdown Selections'!BF$2, "VBID"&amp;COUNTIF(C$13:C1932, 'Dropdown Selections'!BF$2),C1932='Dropdown Selections'!BF$3, "SSBCI"&amp;COUNTIF(C$13:C1932, 'Dropdown Selections'!BF$3),C1932='Dropdown Selections'!BF$4, "UF"&amp;COUNTIF(C$13:C1932, 'Dropdown Selections'!BF$4),C1932='Dropdown Selections'!BF$5, "MA"&amp;COUNTIF(C$13:C1932, 'Dropdown Selections'!BF$5))</f>
        <v/>
      </c>
      <c r="I1932" s="20" t="str">
        <f t="shared" si="58"/>
        <v/>
      </c>
      <c r="N1932" s="20" t="str">
        <f t="shared" si="59"/>
        <v/>
      </c>
    </row>
    <row r="1933" spans="2:14">
      <c r="B1933" s="20" t="str" cm="1">
        <f t="array" ref="B1933">_xlfn.IFS(ISBLANK(C1933), "", C1933='Dropdown Selections'!BF$2, "VBID"&amp;COUNTIF(C$13:C1933, 'Dropdown Selections'!BF$2),C1933='Dropdown Selections'!BF$3, "SSBCI"&amp;COUNTIF(C$13:C1933, 'Dropdown Selections'!BF$3),C1933='Dropdown Selections'!BF$4, "UF"&amp;COUNTIF(C$13:C1933, 'Dropdown Selections'!BF$4),C1933='Dropdown Selections'!BF$5, "MA"&amp;COUNTIF(C$13:C1933, 'Dropdown Selections'!BF$5))</f>
        <v/>
      </c>
      <c r="I1933" s="20" t="str">
        <f t="shared" si="58"/>
        <v/>
      </c>
      <c r="N1933" s="20" t="str">
        <f t="shared" si="59"/>
        <v/>
      </c>
    </row>
    <row r="1934" spans="2:14">
      <c r="B1934" s="20" t="str" cm="1">
        <f t="array" ref="B1934">_xlfn.IFS(ISBLANK(C1934), "", C1934='Dropdown Selections'!BF$2, "VBID"&amp;COUNTIF(C$13:C1934, 'Dropdown Selections'!BF$2),C1934='Dropdown Selections'!BF$3, "SSBCI"&amp;COUNTIF(C$13:C1934, 'Dropdown Selections'!BF$3),C1934='Dropdown Selections'!BF$4, "UF"&amp;COUNTIF(C$13:C1934, 'Dropdown Selections'!BF$4),C1934='Dropdown Selections'!BF$5, "MA"&amp;COUNTIF(C$13:C1934, 'Dropdown Selections'!BF$5))</f>
        <v/>
      </c>
      <c r="I1934" s="20" t="str">
        <f t="shared" ref="I1934:I1997" si="60">IF(NOT(ISBLANK(J1934)), "CRC"&amp;ROW(I1934)-12,"")</f>
        <v/>
      </c>
      <c r="N1934" s="20" t="str">
        <f t="shared" ref="N1934:N1997" si="61">IF(NOT(ISBLANK(O1934)), "DRC"&amp;ROW(N1934)-12,"")</f>
        <v/>
      </c>
    </row>
    <row r="1935" spans="2:14">
      <c r="B1935" s="20" t="str" cm="1">
        <f t="array" ref="B1935">_xlfn.IFS(ISBLANK(C1935), "", C1935='Dropdown Selections'!BF$2, "VBID"&amp;COUNTIF(C$13:C1935, 'Dropdown Selections'!BF$2),C1935='Dropdown Selections'!BF$3, "SSBCI"&amp;COUNTIF(C$13:C1935, 'Dropdown Selections'!BF$3),C1935='Dropdown Selections'!BF$4, "UF"&amp;COUNTIF(C$13:C1935, 'Dropdown Selections'!BF$4),C1935='Dropdown Selections'!BF$5, "MA"&amp;COUNTIF(C$13:C1935, 'Dropdown Selections'!BF$5))</f>
        <v/>
      </c>
      <c r="I1935" s="20" t="str">
        <f t="shared" si="60"/>
        <v/>
      </c>
      <c r="N1935" s="20" t="str">
        <f t="shared" si="61"/>
        <v/>
      </c>
    </row>
    <row r="1936" spans="2:14">
      <c r="B1936" s="20" t="str" cm="1">
        <f t="array" ref="B1936">_xlfn.IFS(ISBLANK(C1936), "", C1936='Dropdown Selections'!BF$2, "VBID"&amp;COUNTIF(C$13:C1936, 'Dropdown Selections'!BF$2),C1936='Dropdown Selections'!BF$3, "SSBCI"&amp;COUNTIF(C$13:C1936, 'Dropdown Selections'!BF$3),C1936='Dropdown Selections'!BF$4, "UF"&amp;COUNTIF(C$13:C1936, 'Dropdown Selections'!BF$4),C1936='Dropdown Selections'!BF$5, "MA"&amp;COUNTIF(C$13:C1936, 'Dropdown Selections'!BF$5))</f>
        <v/>
      </c>
      <c r="I1936" s="20" t="str">
        <f t="shared" si="60"/>
        <v/>
      </c>
      <c r="N1936" s="20" t="str">
        <f t="shared" si="61"/>
        <v/>
      </c>
    </row>
    <row r="1937" spans="2:14">
      <c r="B1937" s="20" t="str" cm="1">
        <f t="array" ref="B1937">_xlfn.IFS(ISBLANK(C1937), "", C1937='Dropdown Selections'!BF$2, "VBID"&amp;COUNTIF(C$13:C1937, 'Dropdown Selections'!BF$2),C1937='Dropdown Selections'!BF$3, "SSBCI"&amp;COUNTIF(C$13:C1937, 'Dropdown Selections'!BF$3),C1937='Dropdown Selections'!BF$4, "UF"&amp;COUNTIF(C$13:C1937, 'Dropdown Selections'!BF$4),C1937='Dropdown Selections'!BF$5, "MA"&amp;COUNTIF(C$13:C1937, 'Dropdown Selections'!BF$5))</f>
        <v/>
      </c>
      <c r="I1937" s="20" t="str">
        <f t="shared" si="60"/>
        <v/>
      </c>
      <c r="N1937" s="20" t="str">
        <f t="shared" si="61"/>
        <v/>
      </c>
    </row>
    <row r="1938" spans="2:14">
      <c r="B1938" s="20" t="str" cm="1">
        <f t="array" ref="B1938">_xlfn.IFS(ISBLANK(C1938), "", C1938='Dropdown Selections'!BF$2, "VBID"&amp;COUNTIF(C$13:C1938, 'Dropdown Selections'!BF$2),C1938='Dropdown Selections'!BF$3, "SSBCI"&amp;COUNTIF(C$13:C1938, 'Dropdown Selections'!BF$3),C1938='Dropdown Selections'!BF$4, "UF"&amp;COUNTIF(C$13:C1938, 'Dropdown Selections'!BF$4),C1938='Dropdown Selections'!BF$5, "MA"&amp;COUNTIF(C$13:C1938, 'Dropdown Selections'!BF$5))</f>
        <v/>
      </c>
      <c r="I1938" s="20" t="str">
        <f t="shared" si="60"/>
        <v/>
      </c>
      <c r="N1938" s="20" t="str">
        <f t="shared" si="61"/>
        <v/>
      </c>
    </row>
    <row r="1939" spans="2:14">
      <c r="B1939" s="20" t="str" cm="1">
        <f t="array" ref="B1939">_xlfn.IFS(ISBLANK(C1939), "", C1939='Dropdown Selections'!BF$2, "VBID"&amp;COUNTIF(C$13:C1939, 'Dropdown Selections'!BF$2),C1939='Dropdown Selections'!BF$3, "SSBCI"&amp;COUNTIF(C$13:C1939, 'Dropdown Selections'!BF$3),C1939='Dropdown Selections'!BF$4, "UF"&amp;COUNTIF(C$13:C1939, 'Dropdown Selections'!BF$4),C1939='Dropdown Selections'!BF$5, "MA"&amp;COUNTIF(C$13:C1939, 'Dropdown Selections'!BF$5))</f>
        <v/>
      </c>
      <c r="I1939" s="20" t="str">
        <f t="shared" si="60"/>
        <v/>
      </c>
      <c r="N1939" s="20" t="str">
        <f t="shared" si="61"/>
        <v/>
      </c>
    </row>
    <row r="1940" spans="2:14">
      <c r="B1940" s="20" t="str" cm="1">
        <f t="array" ref="B1940">_xlfn.IFS(ISBLANK(C1940), "", C1940='Dropdown Selections'!BF$2, "VBID"&amp;COUNTIF(C$13:C1940, 'Dropdown Selections'!BF$2),C1940='Dropdown Selections'!BF$3, "SSBCI"&amp;COUNTIF(C$13:C1940, 'Dropdown Selections'!BF$3),C1940='Dropdown Selections'!BF$4, "UF"&amp;COUNTIF(C$13:C1940, 'Dropdown Selections'!BF$4),C1940='Dropdown Selections'!BF$5, "MA"&amp;COUNTIF(C$13:C1940, 'Dropdown Selections'!BF$5))</f>
        <v/>
      </c>
      <c r="I1940" s="20" t="str">
        <f t="shared" si="60"/>
        <v/>
      </c>
      <c r="N1940" s="20" t="str">
        <f t="shared" si="61"/>
        <v/>
      </c>
    </row>
    <row r="1941" spans="2:14">
      <c r="B1941" s="20" t="str" cm="1">
        <f t="array" ref="B1941">_xlfn.IFS(ISBLANK(C1941), "", C1941='Dropdown Selections'!BF$2, "VBID"&amp;COUNTIF(C$13:C1941, 'Dropdown Selections'!BF$2),C1941='Dropdown Selections'!BF$3, "SSBCI"&amp;COUNTIF(C$13:C1941, 'Dropdown Selections'!BF$3),C1941='Dropdown Selections'!BF$4, "UF"&amp;COUNTIF(C$13:C1941, 'Dropdown Selections'!BF$4),C1941='Dropdown Selections'!BF$5, "MA"&amp;COUNTIF(C$13:C1941, 'Dropdown Selections'!BF$5))</f>
        <v/>
      </c>
      <c r="I1941" s="20" t="str">
        <f t="shared" si="60"/>
        <v/>
      </c>
      <c r="N1941" s="20" t="str">
        <f t="shared" si="61"/>
        <v/>
      </c>
    </row>
    <row r="1942" spans="2:14">
      <c r="B1942" s="20" t="str" cm="1">
        <f t="array" ref="B1942">_xlfn.IFS(ISBLANK(C1942), "", C1942='Dropdown Selections'!BF$2, "VBID"&amp;COUNTIF(C$13:C1942, 'Dropdown Selections'!BF$2),C1942='Dropdown Selections'!BF$3, "SSBCI"&amp;COUNTIF(C$13:C1942, 'Dropdown Selections'!BF$3),C1942='Dropdown Selections'!BF$4, "UF"&amp;COUNTIF(C$13:C1942, 'Dropdown Selections'!BF$4),C1942='Dropdown Selections'!BF$5, "MA"&amp;COUNTIF(C$13:C1942, 'Dropdown Selections'!BF$5))</f>
        <v/>
      </c>
      <c r="I1942" s="20" t="str">
        <f t="shared" si="60"/>
        <v/>
      </c>
      <c r="N1942" s="20" t="str">
        <f t="shared" si="61"/>
        <v/>
      </c>
    </row>
    <row r="1943" spans="2:14">
      <c r="B1943" s="20" t="str" cm="1">
        <f t="array" ref="B1943">_xlfn.IFS(ISBLANK(C1943), "", C1943='Dropdown Selections'!BF$2, "VBID"&amp;COUNTIF(C$13:C1943, 'Dropdown Selections'!BF$2),C1943='Dropdown Selections'!BF$3, "SSBCI"&amp;COUNTIF(C$13:C1943, 'Dropdown Selections'!BF$3),C1943='Dropdown Selections'!BF$4, "UF"&amp;COUNTIF(C$13:C1943, 'Dropdown Selections'!BF$4),C1943='Dropdown Selections'!BF$5, "MA"&amp;COUNTIF(C$13:C1943, 'Dropdown Selections'!BF$5))</f>
        <v/>
      </c>
      <c r="I1943" s="20" t="str">
        <f t="shared" si="60"/>
        <v/>
      </c>
      <c r="N1943" s="20" t="str">
        <f t="shared" si="61"/>
        <v/>
      </c>
    </row>
    <row r="1944" spans="2:14">
      <c r="B1944" s="20" t="str" cm="1">
        <f t="array" ref="B1944">_xlfn.IFS(ISBLANK(C1944), "", C1944='Dropdown Selections'!BF$2, "VBID"&amp;COUNTIF(C$13:C1944, 'Dropdown Selections'!BF$2),C1944='Dropdown Selections'!BF$3, "SSBCI"&amp;COUNTIF(C$13:C1944, 'Dropdown Selections'!BF$3),C1944='Dropdown Selections'!BF$4, "UF"&amp;COUNTIF(C$13:C1944, 'Dropdown Selections'!BF$4),C1944='Dropdown Selections'!BF$5, "MA"&amp;COUNTIF(C$13:C1944, 'Dropdown Selections'!BF$5))</f>
        <v/>
      </c>
      <c r="I1944" s="20" t="str">
        <f t="shared" si="60"/>
        <v/>
      </c>
      <c r="N1944" s="20" t="str">
        <f t="shared" si="61"/>
        <v/>
      </c>
    </row>
    <row r="1945" spans="2:14">
      <c r="B1945" s="20" t="str" cm="1">
        <f t="array" ref="B1945">_xlfn.IFS(ISBLANK(C1945), "", C1945='Dropdown Selections'!BF$2, "VBID"&amp;COUNTIF(C$13:C1945, 'Dropdown Selections'!BF$2),C1945='Dropdown Selections'!BF$3, "SSBCI"&amp;COUNTIF(C$13:C1945, 'Dropdown Selections'!BF$3),C1945='Dropdown Selections'!BF$4, "UF"&amp;COUNTIF(C$13:C1945, 'Dropdown Selections'!BF$4),C1945='Dropdown Selections'!BF$5, "MA"&amp;COUNTIF(C$13:C1945, 'Dropdown Selections'!BF$5))</f>
        <v/>
      </c>
      <c r="I1945" s="20" t="str">
        <f t="shared" si="60"/>
        <v/>
      </c>
      <c r="N1945" s="20" t="str">
        <f t="shared" si="61"/>
        <v/>
      </c>
    </row>
    <row r="1946" spans="2:14">
      <c r="B1946" s="20" t="str" cm="1">
        <f t="array" ref="B1946">_xlfn.IFS(ISBLANK(C1946), "", C1946='Dropdown Selections'!BF$2, "VBID"&amp;COUNTIF(C$13:C1946, 'Dropdown Selections'!BF$2),C1946='Dropdown Selections'!BF$3, "SSBCI"&amp;COUNTIF(C$13:C1946, 'Dropdown Selections'!BF$3),C1946='Dropdown Selections'!BF$4, "UF"&amp;COUNTIF(C$13:C1946, 'Dropdown Selections'!BF$4),C1946='Dropdown Selections'!BF$5, "MA"&amp;COUNTIF(C$13:C1946, 'Dropdown Selections'!BF$5))</f>
        <v/>
      </c>
      <c r="I1946" s="20" t="str">
        <f t="shared" si="60"/>
        <v/>
      </c>
      <c r="N1946" s="20" t="str">
        <f t="shared" si="61"/>
        <v/>
      </c>
    </row>
    <row r="1947" spans="2:14">
      <c r="B1947" s="20" t="str" cm="1">
        <f t="array" ref="B1947">_xlfn.IFS(ISBLANK(C1947), "", C1947='Dropdown Selections'!BF$2, "VBID"&amp;COUNTIF(C$13:C1947, 'Dropdown Selections'!BF$2),C1947='Dropdown Selections'!BF$3, "SSBCI"&amp;COUNTIF(C$13:C1947, 'Dropdown Selections'!BF$3),C1947='Dropdown Selections'!BF$4, "UF"&amp;COUNTIF(C$13:C1947, 'Dropdown Selections'!BF$4),C1947='Dropdown Selections'!BF$5, "MA"&amp;COUNTIF(C$13:C1947, 'Dropdown Selections'!BF$5))</f>
        <v/>
      </c>
      <c r="I1947" s="20" t="str">
        <f t="shared" si="60"/>
        <v/>
      </c>
      <c r="N1947" s="20" t="str">
        <f t="shared" si="61"/>
        <v/>
      </c>
    </row>
    <row r="1948" spans="2:14">
      <c r="B1948" s="20" t="str" cm="1">
        <f t="array" ref="B1948">_xlfn.IFS(ISBLANK(C1948), "", C1948='Dropdown Selections'!BF$2, "VBID"&amp;COUNTIF(C$13:C1948, 'Dropdown Selections'!BF$2),C1948='Dropdown Selections'!BF$3, "SSBCI"&amp;COUNTIF(C$13:C1948, 'Dropdown Selections'!BF$3),C1948='Dropdown Selections'!BF$4, "UF"&amp;COUNTIF(C$13:C1948, 'Dropdown Selections'!BF$4),C1948='Dropdown Selections'!BF$5, "MA"&amp;COUNTIF(C$13:C1948, 'Dropdown Selections'!BF$5))</f>
        <v/>
      </c>
      <c r="I1948" s="20" t="str">
        <f t="shared" si="60"/>
        <v/>
      </c>
      <c r="N1948" s="20" t="str">
        <f t="shared" si="61"/>
        <v/>
      </c>
    </row>
    <row r="1949" spans="2:14">
      <c r="B1949" s="20" t="str" cm="1">
        <f t="array" ref="B1949">_xlfn.IFS(ISBLANK(C1949), "", C1949='Dropdown Selections'!BF$2, "VBID"&amp;COUNTIF(C$13:C1949, 'Dropdown Selections'!BF$2),C1949='Dropdown Selections'!BF$3, "SSBCI"&amp;COUNTIF(C$13:C1949, 'Dropdown Selections'!BF$3),C1949='Dropdown Selections'!BF$4, "UF"&amp;COUNTIF(C$13:C1949, 'Dropdown Selections'!BF$4),C1949='Dropdown Selections'!BF$5, "MA"&amp;COUNTIF(C$13:C1949, 'Dropdown Selections'!BF$5))</f>
        <v/>
      </c>
      <c r="I1949" s="20" t="str">
        <f t="shared" si="60"/>
        <v/>
      </c>
      <c r="N1949" s="20" t="str">
        <f t="shared" si="61"/>
        <v/>
      </c>
    </row>
    <row r="1950" spans="2:14">
      <c r="B1950" s="20" t="str" cm="1">
        <f t="array" ref="B1950">_xlfn.IFS(ISBLANK(C1950), "", C1950='Dropdown Selections'!BF$2, "VBID"&amp;COUNTIF(C$13:C1950, 'Dropdown Selections'!BF$2),C1950='Dropdown Selections'!BF$3, "SSBCI"&amp;COUNTIF(C$13:C1950, 'Dropdown Selections'!BF$3),C1950='Dropdown Selections'!BF$4, "UF"&amp;COUNTIF(C$13:C1950, 'Dropdown Selections'!BF$4),C1950='Dropdown Selections'!BF$5, "MA"&amp;COUNTIF(C$13:C1950, 'Dropdown Selections'!BF$5))</f>
        <v/>
      </c>
      <c r="I1950" s="20" t="str">
        <f t="shared" si="60"/>
        <v/>
      </c>
      <c r="N1950" s="20" t="str">
        <f t="shared" si="61"/>
        <v/>
      </c>
    </row>
    <row r="1951" spans="2:14">
      <c r="B1951" s="20" t="str" cm="1">
        <f t="array" ref="B1951">_xlfn.IFS(ISBLANK(C1951), "", C1951='Dropdown Selections'!BF$2, "VBID"&amp;COUNTIF(C$13:C1951, 'Dropdown Selections'!BF$2),C1951='Dropdown Selections'!BF$3, "SSBCI"&amp;COUNTIF(C$13:C1951, 'Dropdown Selections'!BF$3),C1951='Dropdown Selections'!BF$4, "UF"&amp;COUNTIF(C$13:C1951, 'Dropdown Selections'!BF$4),C1951='Dropdown Selections'!BF$5, "MA"&amp;COUNTIF(C$13:C1951, 'Dropdown Selections'!BF$5))</f>
        <v/>
      </c>
      <c r="I1951" s="20" t="str">
        <f t="shared" si="60"/>
        <v/>
      </c>
      <c r="N1951" s="20" t="str">
        <f t="shared" si="61"/>
        <v/>
      </c>
    </row>
    <row r="1952" spans="2:14">
      <c r="B1952" s="20" t="str" cm="1">
        <f t="array" ref="B1952">_xlfn.IFS(ISBLANK(C1952), "", C1952='Dropdown Selections'!BF$2, "VBID"&amp;COUNTIF(C$13:C1952, 'Dropdown Selections'!BF$2),C1952='Dropdown Selections'!BF$3, "SSBCI"&amp;COUNTIF(C$13:C1952, 'Dropdown Selections'!BF$3),C1952='Dropdown Selections'!BF$4, "UF"&amp;COUNTIF(C$13:C1952, 'Dropdown Selections'!BF$4),C1952='Dropdown Selections'!BF$5, "MA"&amp;COUNTIF(C$13:C1952, 'Dropdown Selections'!BF$5))</f>
        <v/>
      </c>
      <c r="I1952" s="20" t="str">
        <f t="shared" si="60"/>
        <v/>
      </c>
      <c r="N1952" s="20" t="str">
        <f t="shared" si="61"/>
        <v/>
      </c>
    </row>
    <row r="1953" spans="2:14">
      <c r="B1953" s="20" t="str" cm="1">
        <f t="array" ref="B1953">_xlfn.IFS(ISBLANK(C1953), "", C1953='Dropdown Selections'!BF$2, "VBID"&amp;COUNTIF(C$13:C1953, 'Dropdown Selections'!BF$2),C1953='Dropdown Selections'!BF$3, "SSBCI"&amp;COUNTIF(C$13:C1953, 'Dropdown Selections'!BF$3),C1953='Dropdown Selections'!BF$4, "UF"&amp;COUNTIF(C$13:C1953, 'Dropdown Selections'!BF$4),C1953='Dropdown Selections'!BF$5, "MA"&amp;COUNTIF(C$13:C1953, 'Dropdown Selections'!BF$5))</f>
        <v/>
      </c>
      <c r="I1953" s="20" t="str">
        <f t="shared" si="60"/>
        <v/>
      </c>
      <c r="N1953" s="20" t="str">
        <f t="shared" si="61"/>
        <v/>
      </c>
    </row>
    <row r="1954" spans="2:14">
      <c r="B1954" s="20" t="str" cm="1">
        <f t="array" ref="B1954">_xlfn.IFS(ISBLANK(C1954), "", C1954='Dropdown Selections'!BF$2, "VBID"&amp;COUNTIF(C$13:C1954, 'Dropdown Selections'!BF$2),C1954='Dropdown Selections'!BF$3, "SSBCI"&amp;COUNTIF(C$13:C1954, 'Dropdown Selections'!BF$3),C1954='Dropdown Selections'!BF$4, "UF"&amp;COUNTIF(C$13:C1954, 'Dropdown Selections'!BF$4),C1954='Dropdown Selections'!BF$5, "MA"&amp;COUNTIF(C$13:C1954, 'Dropdown Selections'!BF$5))</f>
        <v/>
      </c>
      <c r="I1954" s="20" t="str">
        <f t="shared" si="60"/>
        <v/>
      </c>
      <c r="N1954" s="20" t="str">
        <f t="shared" si="61"/>
        <v/>
      </c>
    </row>
    <row r="1955" spans="2:14">
      <c r="B1955" s="20" t="str" cm="1">
        <f t="array" ref="B1955">_xlfn.IFS(ISBLANK(C1955), "", C1955='Dropdown Selections'!BF$2, "VBID"&amp;COUNTIF(C$13:C1955, 'Dropdown Selections'!BF$2),C1955='Dropdown Selections'!BF$3, "SSBCI"&amp;COUNTIF(C$13:C1955, 'Dropdown Selections'!BF$3),C1955='Dropdown Selections'!BF$4, "UF"&amp;COUNTIF(C$13:C1955, 'Dropdown Selections'!BF$4),C1955='Dropdown Selections'!BF$5, "MA"&amp;COUNTIF(C$13:C1955, 'Dropdown Selections'!BF$5))</f>
        <v/>
      </c>
      <c r="I1955" s="20" t="str">
        <f t="shared" si="60"/>
        <v/>
      </c>
      <c r="N1955" s="20" t="str">
        <f t="shared" si="61"/>
        <v/>
      </c>
    </row>
    <row r="1956" spans="2:14">
      <c r="B1956" s="20" t="str" cm="1">
        <f t="array" ref="B1956">_xlfn.IFS(ISBLANK(C1956), "", C1956='Dropdown Selections'!BF$2, "VBID"&amp;COUNTIF(C$13:C1956, 'Dropdown Selections'!BF$2),C1956='Dropdown Selections'!BF$3, "SSBCI"&amp;COUNTIF(C$13:C1956, 'Dropdown Selections'!BF$3),C1956='Dropdown Selections'!BF$4, "UF"&amp;COUNTIF(C$13:C1956, 'Dropdown Selections'!BF$4),C1956='Dropdown Selections'!BF$5, "MA"&amp;COUNTIF(C$13:C1956, 'Dropdown Selections'!BF$5))</f>
        <v/>
      </c>
      <c r="I1956" s="20" t="str">
        <f t="shared" si="60"/>
        <v/>
      </c>
      <c r="N1956" s="20" t="str">
        <f t="shared" si="61"/>
        <v/>
      </c>
    </row>
    <row r="1957" spans="2:14">
      <c r="B1957" s="20" t="str" cm="1">
        <f t="array" ref="B1957">_xlfn.IFS(ISBLANK(C1957), "", C1957='Dropdown Selections'!BF$2, "VBID"&amp;COUNTIF(C$13:C1957, 'Dropdown Selections'!BF$2),C1957='Dropdown Selections'!BF$3, "SSBCI"&amp;COUNTIF(C$13:C1957, 'Dropdown Selections'!BF$3),C1957='Dropdown Selections'!BF$4, "UF"&amp;COUNTIF(C$13:C1957, 'Dropdown Selections'!BF$4),C1957='Dropdown Selections'!BF$5, "MA"&amp;COUNTIF(C$13:C1957, 'Dropdown Selections'!BF$5))</f>
        <v/>
      </c>
      <c r="I1957" s="20" t="str">
        <f t="shared" si="60"/>
        <v/>
      </c>
      <c r="N1957" s="20" t="str">
        <f t="shared" si="61"/>
        <v/>
      </c>
    </row>
    <row r="1958" spans="2:14">
      <c r="B1958" s="20" t="str" cm="1">
        <f t="array" ref="B1958">_xlfn.IFS(ISBLANK(C1958), "", C1958='Dropdown Selections'!BF$2, "VBID"&amp;COUNTIF(C$13:C1958, 'Dropdown Selections'!BF$2),C1958='Dropdown Selections'!BF$3, "SSBCI"&amp;COUNTIF(C$13:C1958, 'Dropdown Selections'!BF$3),C1958='Dropdown Selections'!BF$4, "UF"&amp;COUNTIF(C$13:C1958, 'Dropdown Selections'!BF$4),C1958='Dropdown Selections'!BF$5, "MA"&amp;COUNTIF(C$13:C1958, 'Dropdown Selections'!BF$5))</f>
        <v/>
      </c>
      <c r="I1958" s="20" t="str">
        <f t="shared" si="60"/>
        <v/>
      </c>
      <c r="N1958" s="20" t="str">
        <f t="shared" si="61"/>
        <v/>
      </c>
    </row>
    <row r="1959" spans="2:14">
      <c r="B1959" s="20" t="str" cm="1">
        <f t="array" ref="B1959">_xlfn.IFS(ISBLANK(C1959), "", C1959='Dropdown Selections'!BF$2, "VBID"&amp;COUNTIF(C$13:C1959, 'Dropdown Selections'!BF$2),C1959='Dropdown Selections'!BF$3, "SSBCI"&amp;COUNTIF(C$13:C1959, 'Dropdown Selections'!BF$3),C1959='Dropdown Selections'!BF$4, "UF"&amp;COUNTIF(C$13:C1959, 'Dropdown Selections'!BF$4),C1959='Dropdown Selections'!BF$5, "MA"&amp;COUNTIF(C$13:C1959, 'Dropdown Selections'!BF$5))</f>
        <v/>
      </c>
      <c r="I1959" s="20" t="str">
        <f t="shared" si="60"/>
        <v/>
      </c>
      <c r="N1959" s="20" t="str">
        <f t="shared" si="61"/>
        <v/>
      </c>
    </row>
    <row r="1960" spans="2:14">
      <c r="B1960" s="20" t="str" cm="1">
        <f t="array" ref="B1960">_xlfn.IFS(ISBLANK(C1960), "", C1960='Dropdown Selections'!BF$2, "VBID"&amp;COUNTIF(C$13:C1960, 'Dropdown Selections'!BF$2),C1960='Dropdown Selections'!BF$3, "SSBCI"&amp;COUNTIF(C$13:C1960, 'Dropdown Selections'!BF$3),C1960='Dropdown Selections'!BF$4, "UF"&amp;COUNTIF(C$13:C1960, 'Dropdown Selections'!BF$4),C1960='Dropdown Selections'!BF$5, "MA"&amp;COUNTIF(C$13:C1960, 'Dropdown Selections'!BF$5))</f>
        <v/>
      </c>
      <c r="I1960" s="20" t="str">
        <f t="shared" si="60"/>
        <v/>
      </c>
      <c r="N1960" s="20" t="str">
        <f t="shared" si="61"/>
        <v/>
      </c>
    </row>
    <row r="1961" spans="2:14">
      <c r="B1961" s="20" t="str" cm="1">
        <f t="array" ref="B1961">_xlfn.IFS(ISBLANK(C1961), "", C1961='Dropdown Selections'!BF$2, "VBID"&amp;COUNTIF(C$13:C1961, 'Dropdown Selections'!BF$2),C1961='Dropdown Selections'!BF$3, "SSBCI"&amp;COUNTIF(C$13:C1961, 'Dropdown Selections'!BF$3),C1961='Dropdown Selections'!BF$4, "UF"&amp;COUNTIF(C$13:C1961, 'Dropdown Selections'!BF$4),C1961='Dropdown Selections'!BF$5, "MA"&amp;COUNTIF(C$13:C1961, 'Dropdown Selections'!BF$5))</f>
        <v/>
      </c>
      <c r="I1961" s="20" t="str">
        <f t="shared" si="60"/>
        <v/>
      </c>
      <c r="N1961" s="20" t="str">
        <f t="shared" si="61"/>
        <v/>
      </c>
    </row>
    <row r="1962" spans="2:14">
      <c r="B1962" s="20" t="str" cm="1">
        <f t="array" ref="B1962">_xlfn.IFS(ISBLANK(C1962), "", C1962='Dropdown Selections'!BF$2, "VBID"&amp;COUNTIF(C$13:C1962, 'Dropdown Selections'!BF$2),C1962='Dropdown Selections'!BF$3, "SSBCI"&amp;COUNTIF(C$13:C1962, 'Dropdown Selections'!BF$3),C1962='Dropdown Selections'!BF$4, "UF"&amp;COUNTIF(C$13:C1962, 'Dropdown Selections'!BF$4),C1962='Dropdown Selections'!BF$5, "MA"&amp;COUNTIF(C$13:C1962, 'Dropdown Selections'!BF$5))</f>
        <v/>
      </c>
      <c r="I1962" s="20" t="str">
        <f t="shared" si="60"/>
        <v/>
      </c>
      <c r="N1962" s="20" t="str">
        <f t="shared" si="61"/>
        <v/>
      </c>
    </row>
    <row r="1963" spans="2:14">
      <c r="B1963" s="20" t="str" cm="1">
        <f t="array" ref="B1963">_xlfn.IFS(ISBLANK(C1963), "", C1963='Dropdown Selections'!BF$2, "VBID"&amp;COUNTIF(C$13:C1963, 'Dropdown Selections'!BF$2),C1963='Dropdown Selections'!BF$3, "SSBCI"&amp;COUNTIF(C$13:C1963, 'Dropdown Selections'!BF$3),C1963='Dropdown Selections'!BF$4, "UF"&amp;COUNTIF(C$13:C1963, 'Dropdown Selections'!BF$4),C1963='Dropdown Selections'!BF$5, "MA"&amp;COUNTIF(C$13:C1963, 'Dropdown Selections'!BF$5))</f>
        <v/>
      </c>
      <c r="I1963" s="20" t="str">
        <f t="shared" si="60"/>
        <v/>
      </c>
      <c r="N1963" s="20" t="str">
        <f t="shared" si="61"/>
        <v/>
      </c>
    </row>
    <row r="1964" spans="2:14">
      <c r="B1964" s="20" t="str" cm="1">
        <f t="array" ref="B1964">_xlfn.IFS(ISBLANK(C1964), "", C1964='Dropdown Selections'!BF$2, "VBID"&amp;COUNTIF(C$13:C1964, 'Dropdown Selections'!BF$2),C1964='Dropdown Selections'!BF$3, "SSBCI"&amp;COUNTIF(C$13:C1964, 'Dropdown Selections'!BF$3),C1964='Dropdown Selections'!BF$4, "UF"&amp;COUNTIF(C$13:C1964, 'Dropdown Selections'!BF$4),C1964='Dropdown Selections'!BF$5, "MA"&amp;COUNTIF(C$13:C1964, 'Dropdown Selections'!BF$5))</f>
        <v/>
      </c>
      <c r="I1964" s="20" t="str">
        <f t="shared" si="60"/>
        <v/>
      </c>
      <c r="N1964" s="20" t="str">
        <f t="shared" si="61"/>
        <v/>
      </c>
    </row>
    <row r="1965" spans="2:14">
      <c r="B1965" s="20" t="str" cm="1">
        <f t="array" ref="B1965">_xlfn.IFS(ISBLANK(C1965), "", C1965='Dropdown Selections'!BF$2, "VBID"&amp;COUNTIF(C$13:C1965, 'Dropdown Selections'!BF$2),C1965='Dropdown Selections'!BF$3, "SSBCI"&amp;COUNTIF(C$13:C1965, 'Dropdown Selections'!BF$3),C1965='Dropdown Selections'!BF$4, "UF"&amp;COUNTIF(C$13:C1965, 'Dropdown Selections'!BF$4),C1965='Dropdown Selections'!BF$5, "MA"&amp;COUNTIF(C$13:C1965, 'Dropdown Selections'!BF$5))</f>
        <v/>
      </c>
      <c r="I1965" s="20" t="str">
        <f t="shared" si="60"/>
        <v/>
      </c>
      <c r="N1965" s="20" t="str">
        <f t="shared" si="61"/>
        <v/>
      </c>
    </row>
    <row r="1966" spans="2:14">
      <c r="B1966" s="20" t="str" cm="1">
        <f t="array" ref="B1966">_xlfn.IFS(ISBLANK(C1966), "", C1966='Dropdown Selections'!BF$2, "VBID"&amp;COUNTIF(C$13:C1966, 'Dropdown Selections'!BF$2),C1966='Dropdown Selections'!BF$3, "SSBCI"&amp;COUNTIF(C$13:C1966, 'Dropdown Selections'!BF$3),C1966='Dropdown Selections'!BF$4, "UF"&amp;COUNTIF(C$13:C1966, 'Dropdown Selections'!BF$4),C1966='Dropdown Selections'!BF$5, "MA"&amp;COUNTIF(C$13:C1966, 'Dropdown Selections'!BF$5))</f>
        <v/>
      </c>
      <c r="I1966" s="20" t="str">
        <f t="shared" si="60"/>
        <v/>
      </c>
      <c r="N1966" s="20" t="str">
        <f t="shared" si="61"/>
        <v/>
      </c>
    </row>
    <row r="1967" spans="2:14">
      <c r="B1967" s="20" t="str" cm="1">
        <f t="array" ref="B1967">_xlfn.IFS(ISBLANK(C1967), "", C1967='Dropdown Selections'!BF$2, "VBID"&amp;COUNTIF(C$13:C1967, 'Dropdown Selections'!BF$2),C1967='Dropdown Selections'!BF$3, "SSBCI"&amp;COUNTIF(C$13:C1967, 'Dropdown Selections'!BF$3),C1967='Dropdown Selections'!BF$4, "UF"&amp;COUNTIF(C$13:C1967, 'Dropdown Selections'!BF$4),C1967='Dropdown Selections'!BF$5, "MA"&amp;COUNTIF(C$13:C1967, 'Dropdown Selections'!BF$5))</f>
        <v/>
      </c>
      <c r="I1967" s="20" t="str">
        <f t="shared" si="60"/>
        <v/>
      </c>
      <c r="N1967" s="20" t="str">
        <f t="shared" si="61"/>
        <v/>
      </c>
    </row>
    <row r="1968" spans="2:14">
      <c r="B1968" s="20" t="str" cm="1">
        <f t="array" ref="B1968">_xlfn.IFS(ISBLANK(C1968), "", C1968='Dropdown Selections'!BF$2, "VBID"&amp;COUNTIF(C$13:C1968, 'Dropdown Selections'!BF$2),C1968='Dropdown Selections'!BF$3, "SSBCI"&amp;COUNTIF(C$13:C1968, 'Dropdown Selections'!BF$3),C1968='Dropdown Selections'!BF$4, "UF"&amp;COUNTIF(C$13:C1968, 'Dropdown Selections'!BF$4),C1968='Dropdown Selections'!BF$5, "MA"&amp;COUNTIF(C$13:C1968, 'Dropdown Selections'!BF$5))</f>
        <v/>
      </c>
      <c r="I1968" s="20" t="str">
        <f t="shared" si="60"/>
        <v/>
      </c>
      <c r="N1968" s="20" t="str">
        <f t="shared" si="61"/>
        <v/>
      </c>
    </row>
    <row r="1969" spans="2:14">
      <c r="B1969" s="20" t="str" cm="1">
        <f t="array" ref="B1969">_xlfn.IFS(ISBLANK(C1969), "", C1969='Dropdown Selections'!BF$2, "VBID"&amp;COUNTIF(C$13:C1969, 'Dropdown Selections'!BF$2),C1969='Dropdown Selections'!BF$3, "SSBCI"&amp;COUNTIF(C$13:C1969, 'Dropdown Selections'!BF$3),C1969='Dropdown Selections'!BF$4, "UF"&amp;COUNTIF(C$13:C1969, 'Dropdown Selections'!BF$4),C1969='Dropdown Selections'!BF$5, "MA"&amp;COUNTIF(C$13:C1969, 'Dropdown Selections'!BF$5))</f>
        <v/>
      </c>
      <c r="I1969" s="20" t="str">
        <f t="shared" si="60"/>
        <v/>
      </c>
      <c r="N1969" s="20" t="str">
        <f t="shared" si="61"/>
        <v/>
      </c>
    </row>
    <row r="1970" spans="2:14">
      <c r="B1970" s="20" t="str" cm="1">
        <f t="array" ref="B1970">_xlfn.IFS(ISBLANK(C1970), "", C1970='Dropdown Selections'!BF$2, "VBID"&amp;COUNTIF(C$13:C1970, 'Dropdown Selections'!BF$2),C1970='Dropdown Selections'!BF$3, "SSBCI"&amp;COUNTIF(C$13:C1970, 'Dropdown Selections'!BF$3),C1970='Dropdown Selections'!BF$4, "UF"&amp;COUNTIF(C$13:C1970, 'Dropdown Selections'!BF$4),C1970='Dropdown Selections'!BF$5, "MA"&amp;COUNTIF(C$13:C1970, 'Dropdown Selections'!BF$5))</f>
        <v/>
      </c>
      <c r="I1970" s="20" t="str">
        <f t="shared" si="60"/>
        <v/>
      </c>
      <c r="N1970" s="20" t="str">
        <f t="shared" si="61"/>
        <v/>
      </c>
    </row>
    <row r="1971" spans="2:14">
      <c r="B1971" s="20" t="str" cm="1">
        <f t="array" ref="B1971">_xlfn.IFS(ISBLANK(C1971), "", C1971='Dropdown Selections'!BF$2, "VBID"&amp;COUNTIF(C$13:C1971, 'Dropdown Selections'!BF$2),C1971='Dropdown Selections'!BF$3, "SSBCI"&amp;COUNTIF(C$13:C1971, 'Dropdown Selections'!BF$3),C1971='Dropdown Selections'!BF$4, "UF"&amp;COUNTIF(C$13:C1971, 'Dropdown Selections'!BF$4),C1971='Dropdown Selections'!BF$5, "MA"&amp;COUNTIF(C$13:C1971, 'Dropdown Selections'!BF$5))</f>
        <v/>
      </c>
      <c r="I1971" s="20" t="str">
        <f t="shared" si="60"/>
        <v/>
      </c>
      <c r="N1971" s="20" t="str">
        <f t="shared" si="61"/>
        <v/>
      </c>
    </row>
    <row r="1972" spans="2:14">
      <c r="B1972" s="20" t="str" cm="1">
        <f t="array" ref="B1972">_xlfn.IFS(ISBLANK(C1972), "", C1972='Dropdown Selections'!BF$2, "VBID"&amp;COUNTIF(C$13:C1972, 'Dropdown Selections'!BF$2),C1972='Dropdown Selections'!BF$3, "SSBCI"&amp;COUNTIF(C$13:C1972, 'Dropdown Selections'!BF$3),C1972='Dropdown Selections'!BF$4, "UF"&amp;COUNTIF(C$13:C1972, 'Dropdown Selections'!BF$4),C1972='Dropdown Selections'!BF$5, "MA"&amp;COUNTIF(C$13:C1972, 'Dropdown Selections'!BF$5))</f>
        <v/>
      </c>
      <c r="I1972" s="20" t="str">
        <f t="shared" si="60"/>
        <v/>
      </c>
      <c r="N1972" s="20" t="str">
        <f t="shared" si="61"/>
        <v/>
      </c>
    </row>
    <row r="1973" spans="2:14">
      <c r="B1973" s="20" t="str" cm="1">
        <f t="array" ref="B1973">_xlfn.IFS(ISBLANK(C1973), "", C1973='Dropdown Selections'!BF$2, "VBID"&amp;COUNTIF(C$13:C1973, 'Dropdown Selections'!BF$2),C1973='Dropdown Selections'!BF$3, "SSBCI"&amp;COUNTIF(C$13:C1973, 'Dropdown Selections'!BF$3),C1973='Dropdown Selections'!BF$4, "UF"&amp;COUNTIF(C$13:C1973, 'Dropdown Selections'!BF$4),C1973='Dropdown Selections'!BF$5, "MA"&amp;COUNTIF(C$13:C1973, 'Dropdown Selections'!BF$5))</f>
        <v/>
      </c>
      <c r="I1973" s="20" t="str">
        <f t="shared" si="60"/>
        <v/>
      </c>
      <c r="N1973" s="20" t="str">
        <f t="shared" si="61"/>
        <v/>
      </c>
    </row>
    <row r="1974" spans="2:14">
      <c r="B1974" s="20" t="str" cm="1">
        <f t="array" ref="B1974">_xlfn.IFS(ISBLANK(C1974), "", C1974='Dropdown Selections'!BF$2, "VBID"&amp;COUNTIF(C$13:C1974, 'Dropdown Selections'!BF$2),C1974='Dropdown Selections'!BF$3, "SSBCI"&amp;COUNTIF(C$13:C1974, 'Dropdown Selections'!BF$3),C1974='Dropdown Selections'!BF$4, "UF"&amp;COUNTIF(C$13:C1974, 'Dropdown Selections'!BF$4),C1974='Dropdown Selections'!BF$5, "MA"&amp;COUNTIF(C$13:C1974, 'Dropdown Selections'!BF$5))</f>
        <v/>
      </c>
      <c r="I1974" s="20" t="str">
        <f t="shared" si="60"/>
        <v/>
      </c>
      <c r="N1974" s="20" t="str">
        <f t="shared" si="61"/>
        <v/>
      </c>
    </row>
    <row r="1975" spans="2:14">
      <c r="B1975" s="20" t="str" cm="1">
        <f t="array" ref="B1975">_xlfn.IFS(ISBLANK(C1975), "", C1975='Dropdown Selections'!BF$2, "VBID"&amp;COUNTIF(C$13:C1975, 'Dropdown Selections'!BF$2),C1975='Dropdown Selections'!BF$3, "SSBCI"&amp;COUNTIF(C$13:C1975, 'Dropdown Selections'!BF$3),C1975='Dropdown Selections'!BF$4, "UF"&amp;COUNTIF(C$13:C1975, 'Dropdown Selections'!BF$4),C1975='Dropdown Selections'!BF$5, "MA"&amp;COUNTIF(C$13:C1975, 'Dropdown Selections'!BF$5))</f>
        <v/>
      </c>
      <c r="I1975" s="20" t="str">
        <f t="shared" si="60"/>
        <v/>
      </c>
      <c r="N1975" s="20" t="str">
        <f t="shared" si="61"/>
        <v/>
      </c>
    </row>
    <row r="1976" spans="2:14">
      <c r="B1976" s="20" t="str" cm="1">
        <f t="array" ref="B1976">_xlfn.IFS(ISBLANK(C1976), "", C1976='Dropdown Selections'!BF$2, "VBID"&amp;COUNTIF(C$13:C1976, 'Dropdown Selections'!BF$2),C1976='Dropdown Selections'!BF$3, "SSBCI"&amp;COUNTIF(C$13:C1976, 'Dropdown Selections'!BF$3),C1976='Dropdown Selections'!BF$4, "UF"&amp;COUNTIF(C$13:C1976, 'Dropdown Selections'!BF$4),C1976='Dropdown Selections'!BF$5, "MA"&amp;COUNTIF(C$13:C1976, 'Dropdown Selections'!BF$5))</f>
        <v/>
      </c>
      <c r="I1976" s="20" t="str">
        <f t="shared" si="60"/>
        <v/>
      </c>
      <c r="N1976" s="20" t="str">
        <f t="shared" si="61"/>
        <v/>
      </c>
    </row>
    <row r="1977" spans="2:14">
      <c r="B1977" s="20" t="str" cm="1">
        <f t="array" ref="B1977">_xlfn.IFS(ISBLANK(C1977), "", C1977='Dropdown Selections'!BF$2, "VBID"&amp;COUNTIF(C$13:C1977, 'Dropdown Selections'!BF$2),C1977='Dropdown Selections'!BF$3, "SSBCI"&amp;COUNTIF(C$13:C1977, 'Dropdown Selections'!BF$3),C1977='Dropdown Selections'!BF$4, "UF"&amp;COUNTIF(C$13:C1977, 'Dropdown Selections'!BF$4),C1977='Dropdown Selections'!BF$5, "MA"&amp;COUNTIF(C$13:C1977, 'Dropdown Selections'!BF$5))</f>
        <v/>
      </c>
      <c r="I1977" s="20" t="str">
        <f t="shared" si="60"/>
        <v/>
      </c>
      <c r="N1977" s="20" t="str">
        <f t="shared" si="61"/>
        <v/>
      </c>
    </row>
    <row r="1978" spans="2:14">
      <c r="B1978" s="20" t="str" cm="1">
        <f t="array" ref="B1978">_xlfn.IFS(ISBLANK(C1978), "", C1978='Dropdown Selections'!BF$2, "VBID"&amp;COUNTIF(C$13:C1978, 'Dropdown Selections'!BF$2),C1978='Dropdown Selections'!BF$3, "SSBCI"&amp;COUNTIF(C$13:C1978, 'Dropdown Selections'!BF$3),C1978='Dropdown Selections'!BF$4, "UF"&amp;COUNTIF(C$13:C1978, 'Dropdown Selections'!BF$4),C1978='Dropdown Selections'!BF$5, "MA"&amp;COUNTIF(C$13:C1978, 'Dropdown Selections'!BF$5))</f>
        <v/>
      </c>
      <c r="I1978" s="20" t="str">
        <f t="shared" si="60"/>
        <v/>
      </c>
      <c r="N1978" s="20" t="str">
        <f t="shared" si="61"/>
        <v/>
      </c>
    </row>
    <row r="1979" spans="2:14">
      <c r="B1979" s="20" t="str" cm="1">
        <f t="array" ref="B1979">_xlfn.IFS(ISBLANK(C1979), "", C1979='Dropdown Selections'!BF$2, "VBID"&amp;COUNTIF(C$13:C1979, 'Dropdown Selections'!BF$2),C1979='Dropdown Selections'!BF$3, "SSBCI"&amp;COUNTIF(C$13:C1979, 'Dropdown Selections'!BF$3),C1979='Dropdown Selections'!BF$4, "UF"&amp;COUNTIF(C$13:C1979, 'Dropdown Selections'!BF$4),C1979='Dropdown Selections'!BF$5, "MA"&amp;COUNTIF(C$13:C1979, 'Dropdown Selections'!BF$5))</f>
        <v/>
      </c>
      <c r="I1979" s="20" t="str">
        <f t="shared" si="60"/>
        <v/>
      </c>
      <c r="N1979" s="20" t="str">
        <f t="shared" si="61"/>
        <v/>
      </c>
    </row>
    <row r="1980" spans="2:14">
      <c r="B1980" s="20" t="str" cm="1">
        <f t="array" ref="B1980">_xlfn.IFS(ISBLANK(C1980), "", C1980='Dropdown Selections'!BF$2, "VBID"&amp;COUNTIF(C$13:C1980, 'Dropdown Selections'!BF$2),C1980='Dropdown Selections'!BF$3, "SSBCI"&amp;COUNTIF(C$13:C1980, 'Dropdown Selections'!BF$3),C1980='Dropdown Selections'!BF$4, "UF"&amp;COUNTIF(C$13:C1980, 'Dropdown Selections'!BF$4),C1980='Dropdown Selections'!BF$5, "MA"&amp;COUNTIF(C$13:C1980, 'Dropdown Selections'!BF$5))</f>
        <v/>
      </c>
      <c r="I1980" s="20" t="str">
        <f t="shared" si="60"/>
        <v/>
      </c>
      <c r="N1980" s="20" t="str">
        <f t="shared" si="61"/>
        <v/>
      </c>
    </row>
    <row r="1981" spans="2:14">
      <c r="B1981" s="20" t="str" cm="1">
        <f t="array" ref="B1981">_xlfn.IFS(ISBLANK(C1981), "", C1981='Dropdown Selections'!BF$2, "VBID"&amp;COUNTIF(C$13:C1981, 'Dropdown Selections'!BF$2),C1981='Dropdown Selections'!BF$3, "SSBCI"&amp;COUNTIF(C$13:C1981, 'Dropdown Selections'!BF$3),C1981='Dropdown Selections'!BF$4, "UF"&amp;COUNTIF(C$13:C1981, 'Dropdown Selections'!BF$4),C1981='Dropdown Selections'!BF$5, "MA"&amp;COUNTIF(C$13:C1981, 'Dropdown Selections'!BF$5))</f>
        <v/>
      </c>
      <c r="I1981" s="20" t="str">
        <f t="shared" si="60"/>
        <v/>
      </c>
      <c r="N1981" s="20" t="str">
        <f t="shared" si="61"/>
        <v/>
      </c>
    </row>
    <row r="1982" spans="2:14">
      <c r="B1982" s="20" t="str" cm="1">
        <f t="array" ref="B1982">_xlfn.IFS(ISBLANK(C1982), "", C1982='Dropdown Selections'!BF$2, "VBID"&amp;COUNTIF(C$13:C1982, 'Dropdown Selections'!BF$2),C1982='Dropdown Selections'!BF$3, "SSBCI"&amp;COUNTIF(C$13:C1982, 'Dropdown Selections'!BF$3),C1982='Dropdown Selections'!BF$4, "UF"&amp;COUNTIF(C$13:C1982, 'Dropdown Selections'!BF$4),C1982='Dropdown Selections'!BF$5, "MA"&amp;COUNTIF(C$13:C1982, 'Dropdown Selections'!BF$5))</f>
        <v/>
      </c>
      <c r="I1982" s="20" t="str">
        <f t="shared" si="60"/>
        <v/>
      </c>
      <c r="N1982" s="20" t="str">
        <f t="shared" si="61"/>
        <v/>
      </c>
    </row>
    <row r="1983" spans="2:14">
      <c r="B1983" s="20" t="str" cm="1">
        <f t="array" ref="B1983">_xlfn.IFS(ISBLANK(C1983), "", C1983='Dropdown Selections'!BF$2, "VBID"&amp;COUNTIF(C$13:C1983, 'Dropdown Selections'!BF$2),C1983='Dropdown Selections'!BF$3, "SSBCI"&amp;COUNTIF(C$13:C1983, 'Dropdown Selections'!BF$3),C1983='Dropdown Selections'!BF$4, "UF"&amp;COUNTIF(C$13:C1983, 'Dropdown Selections'!BF$4),C1983='Dropdown Selections'!BF$5, "MA"&amp;COUNTIF(C$13:C1983, 'Dropdown Selections'!BF$5))</f>
        <v/>
      </c>
      <c r="I1983" s="20" t="str">
        <f t="shared" si="60"/>
        <v/>
      </c>
      <c r="N1983" s="20" t="str">
        <f t="shared" si="61"/>
        <v/>
      </c>
    </row>
    <row r="1984" spans="2:14">
      <c r="B1984" s="20" t="str" cm="1">
        <f t="array" ref="B1984">_xlfn.IFS(ISBLANK(C1984), "", C1984='Dropdown Selections'!BF$2, "VBID"&amp;COUNTIF(C$13:C1984, 'Dropdown Selections'!BF$2),C1984='Dropdown Selections'!BF$3, "SSBCI"&amp;COUNTIF(C$13:C1984, 'Dropdown Selections'!BF$3),C1984='Dropdown Selections'!BF$4, "UF"&amp;COUNTIF(C$13:C1984, 'Dropdown Selections'!BF$4),C1984='Dropdown Selections'!BF$5, "MA"&amp;COUNTIF(C$13:C1984, 'Dropdown Selections'!BF$5))</f>
        <v/>
      </c>
      <c r="I1984" s="20" t="str">
        <f t="shared" si="60"/>
        <v/>
      </c>
      <c r="N1984" s="20" t="str">
        <f t="shared" si="61"/>
        <v/>
      </c>
    </row>
    <row r="1985" spans="2:14">
      <c r="B1985" s="20" t="str" cm="1">
        <f t="array" ref="B1985">_xlfn.IFS(ISBLANK(C1985), "", C1985='Dropdown Selections'!BF$2, "VBID"&amp;COUNTIF(C$13:C1985, 'Dropdown Selections'!BF$2),C1985='Dropdown Selections'!BF$3, "SSBCI"&amp;COUNTIF(C$13:C1985, 'Dropdown Selections'!BF$3),C1985='Dropdown Selections'!BF$4, "UF"&amp;COUNTIF(C$13:C1985, 'Dropdown Selections'!BF$4),C1985='Dropdown Selections'!BF$5, "MA"&amp;COUNTIF(C$13:C1985, 'Dropdown Selections'!BF$5))</f>
        <v/>
      </c>
      <c r="I1985" s="20" t="str">
        <f t="shared" si="60"/>
        <v/>
      </c>
      <c r="N1985" s="20" t="str">
        <f t="shared" si="61"/>
        <v/>
      </c>
    </row>
    <row r="1986" spans="2:14">
      <c r="B1986" s="20" t="str" cm="1">
        <f t="array" ref="B1986">_xlfn.IFS(ISBLANK(C1986), "", C1986='Dropdown Selections'!BF$2, "VBID"&amp;COUNTIF(C$13:C1986, 'Dropdown Selections'!BF$2),C1986='Dropdown Selections'!BF$3, "SSBCI"&amp;COUNTIF(C$13:C1986, 'Dropdown Selections'!BF$3),C1986='Dropdown Selections'!BF$4, "UF"&amp;COUNTIF(C$13:C1986, 'Dropdown Selections'!BF$4),C1986='Dropdown Selections'!BF$5, "MA"&amp;COUNTIF(C$13:C1986, 'Dropdown Selections'!BF$5))</f>
        <v/>
      </c>
      <c r="I1986" s="20" t="str">
        <f t="shared" si="60"/>
        <v/>
      </c>
      <c r="N1986" s="20" t="str">
        <f t="shared" si="61"/>
        <v/>
      </c>
    </row>
    <row r="1987" spans="2:14">
      <c r="B1987" s="20" t="str" cm="1">
        <f t="array" ref="B1987">_xlfn.IFS(ISBLANK(C1987), "", C1987='Dropdown Selections'!BF$2, "VBID"&amp;COUNTIF(C$13:C1987, 'Dropdown Selections'!BF$2),C1987='Dropdown Selections'!BF$3, "SSBCI"&amp;COUNTIF(C$13:C1987, 'Dropdown Selections'!BF$3),C1987='Dropdown Selections'!BF$4, "UF"&amp;COUNTIF(C$13:C1987, 'Dropdown Selections'!BF$4),C1987='Dropdown Selections'!BF$5, "MA"&amp;COUNTIF(C$13:C1987, 'Dropdown Selections'!BF$5))</f>
        <v/>
      </c>
      <c r="I1987" s="20" t="str">
        <f t="shared" si="60"/>
        <v/>
      </c>
      <c r="N1987" s="20" t="str">
        <f t="shared" si="61"/>
        <v/>
      </c>
    </row>
    <row r="1988" spans="2:14">
      <c r="B1988" s="20" t="str" cm="1">
        <f t="array" ref="B1988">_xlfn.IFS(ISBLANK(C1988), "", C1988='Dropdown Selections'!BF$2, "VBID"&amp;COUNTIF(C$13:C1988, 'Dropdown Selections'!BF$2),C1988='Dropdown Selections'!BF$3, "SSBCI"&amp;COUNTIF(C$13:C1988, 'Dropdown Selections'!BF$3),C1988='Dropdown Selections'!BF$4, "UF"&amp;COUNTIF(C$13:C1988, 'Dropdown Selections'!BF$4),C1988='Dropdown Selections'!BF$5, "MA"&amp;COUNTIF(C$13:C1988, 'Dropdown Selections'!BF$5))</f>
        <v/>
      </c>
      <c r="I1988" s="20" t="str">
        <f t="shared" si="60"/>
        <v/>
      </c>
      <c r="N1988" s="20" t="str">
        <f t="shared" si="61"/>
        <v/>
      </c>
    </row>
    <row r="1989" spans="2:14">
      <c r="B1989" s="20" t="str" cm="1">
        <f t="array" ref="B1989">_xlfn.IFS(ISBLANK(C1989), "", C1989='Dropdown Selections'!BF$2, "VBID"&amp;COUNTIF(C$13:C1989, 'Dropdown Selections'!BF$2),C1989='Dropdown Selections'!BF$3, "SSBCI"&amp;COUNTIF(C$13:C1989, 'Dropdown Selections'!BF$3),C1989='Dropdown Selections'!BF$4, "UF"&amp;COUNTIF(C$13:C1989, 'Dropdown Selections'!BF$4),C1989='Dropdown Selections'!BF$5, "MA"&amp;COUNTIF(C$13:C1989, 'Dropdown Selections'!BF$5))</f>
        <v/>
      </c>
      <c r="I1989" s="20" t="str">
        <f t="shared" si="60"/>
        <v/>
      </c>
      <c r="N1989" s="20" t="str">
        <f t="shared" si="61"/>
        <v/>
      </c>
    </row>
    <row r="1990" spans="2:14">
      <c r="B1990" s="20" t="str" cm="1">
        <f t="array" ref="B1990">_xlfn.IFS(ISBLANK(C1990), "", C1990='Dropdown Selections'!BF$2, "VBID"&amp;COUNTIF(C$13:C1990, 'Dropdown Selections'!BF$2),C1990='Dropdown Selections'!BF$3, "SSBCI"&amp;COUNTIF(C$13:C1990, 'Dropdown Selections'!BF$3),C1990='Dropdown Selections'!BF$4, "UF"&amp;COUNTIF(C$13:C1990, 'Dropdown Selections'!BF$4),C1990='Dropdown Selections'!BF$5, "MA"&amp;COUNTIF(C$13:C1990, 'Dropdown Selections'!BF$5))</f>
        <v/>
      </c>
      <c r="I1990" s="20" t="str">
        <f t="shared" si="60"/>
        <v/>
      </c>
      <c r="N1990" s="20" t="str">
        <f t="shared" si="61"/>
        <v/>
      </c>
    </row>
    <row r="1991" spans="2:14">
      <c r="B1991" s="20" t="str" cm="1">
        <f t="array" ref="B1991">_xlfn.IFS(ISBLANK(C1991), "", C1991='Dropdown Selections'!BF$2, "VBID"&amp;COUNTIF(C$13:C1991, 'Dropdown Selections'!BF$2),C1991='Dropdown Selections'!BF$3, "SSBCI"&amp;COUNTIF(C$13:C1991, 'Dropdown Selections'!BF$3),C1991='Dropdown Selections'!BF$4, "UF"&amp;COUNTIF(C$13:C1991, 'Dropdown Selections'!BF$4),C1991='Dropdown Selections'!BF$5, "MA"&amp;COUNTIF(C$13:C1991, 'Dropdown Selections'!BF$5))</f>
        <v/>
      </c>
      <c r="I1991" s="20" t="str">
        <f t="shared" si="60"/>
        <v/>
      </c>
      <c r="N1991" s="20" t="str">
        <f t="shared" si="61"/>
        <v/>
      </c>
    </row>
    <row r="1992" spans="2:14">
      <c r="B1992" s="20" t="str" cm="1">
        <f t="array" ref="B1992">_xlfn.IFS(ISBLANK(C1992), "", C1992='Dropdown Selections'!BF$2, "VBID"&amp;COUNTIF(C$13:C1992, 'Dropdown Selections'!BF$2),C1992='Dropdown Selections'!BF$3, "SSBCI"&amp;COUNTIF(C$13:C1992, 'Dropdown Selections'!BF$3),C1992='Dropdown Selections'!BF$4, "UF"&amp;COUNTIF(C$13:C1992, 'Dropdown Selections'!BF$4),C1992='Dropdown Selections'!BF$5, "MA"&amp;COUNTIF(C$13:C1992, 'Dropdown Selections'!BF$5))</f>
        <v/>
      </c>
      <c r="I1992" s="20" t="str">
        <f t="shared" si="60"/>
        <v/>
      </c>
      <c r="N1992" s="20" t="str">
        <f t="shared" si="61"/>
        <v/>
      </c>
    </row>
    <row r="1993" spans="2:14">
      <c r="B1993" s="20" t="str" cm="1">
        <f t="array" ref="B1993">_xlfn.IFS(ISBLANK(C1993), "", C1993='Dropdown Selections'!BF$2, "VBID"&amp;COUNTIF(C$13:C1993, 'Dropdown Selections'!BF$2),C1993='Dropdown Selections'!BF$3, "SSBCI"&amp;COUNTIF(C$13:C1993, 'Dropdown Selections'!BF$3),C1993='Dropdown Selections'!BF$4, "UF"&amp;COUNTIF(C$13:C1993, 'Dropdown Selections'!BF$4),C1993='Dropdown Selections'!BF$5, "MA"&amp;COUNTIF(C$13:C1993, 'Dropdown Selections'!BF$5))</f>
        <v/>
      </c>
      <c r="I1993" s="20" t="str">
        <f t="shared" si="60"/>
        <v/>
      </c>
      <c r="N1993" s="20" t="str">
        <f t="shared" si="61"/>
        <v/>
      </c>
    </row>
    <row r="1994" spans="2:14">
      <c r="B1994" s="20" t="str" cm="1">
        <f t="array" ref="B1994">_xlfn.IFS(ISBLANK(C1994), "", C1994='Dropdown Selections'!BF$2, "VBID"&amp;COUNTIF(C$13:C1994, 'Dropdown Selections'!BF$2),C1994='Dropdown Selections'!BF$3, "SSBCI"&amp;COUNTIF(C$13:C1994, 'Dropdown Selections'!BF$3),C1994='Dropdown Selections'!BF$4, "UF"&amp;COUNTIF(C$13:C1994, 'Dropdown Selections'!BF$4),C1994='Dropdown Selections'!BF$5, "MA"&amp;COUNTIF(C$13:C1994, 'Dropdown Selections'!BF$5))</f>
        <v/>
      </c>
      <c r="I1994" s="20" t="str">
        <f t="shared" si="60"/>
        <v/>
      </c>
      <c r="N1994" s="20" t="str">
        <f t="shared" si="61"/>
        <v/>
      </c>
    </row>
    <row r="1995" spans="2:14">
      <c r="B1995" s="20" t="str" cm="1">
        <f t="array" ref="B1995">_xlfn.IFS(ISBLANK(C1995), "", C1995='Dropdown Selections'!BF$2, "VBID"&amp;COUNTIF(C$13:C1995, 'Dropdown Selections'!BF$2),C1995='Dropdown Selections'!BF$3, "SSBCI"&amp;COUNTIF(C$13:C1995, 'Dropdown Selections'!BF$3),C1995='Dropdown Selections'!BF$4, "UF"&amp;COUNTIF(C$13:C1995, 'Dropdown Selections'!BF$4),C1995='Dropdown Selections'!BF$5, "MA"&amp;COUNTIF(C$13:C1995, 'Dropdown Selections'!BF$5))</f>
        <v/>
      </c>
      <c r="I1995" s="20" t="str">
        <f t="shared" si="60"/>
        <v/>
      </c>
      <c r="N1995" s="20" t="str">
        <f t="shared" si="61"/>
        <v/>
      </c>
    </row>
    <row r="1996" spans="2:14">
      <c r="B1996" s="20" t="str" cm="1">
        <f t="array" ref="B1996">_xlfn.IFS(ISBLANK(C1996), "", C1996='Dropdown Selections'!BF$2, "VBID"&amp;COUNTIF(C$13:C1996, 'Dropdown Selections'!BF$2),C1996='Dropdown Selections'!BF$3, "SSBCI"&amp;COUNTIF(C$13:C1996, 'Dropdown Selections'!BF$3),C1996='Dropdown Selections'!BF$4, "UF"&amp;COUNTIF(C$13:C1996, 'Dropdown Selections'!BF$4),C1996='Dropdown Selections'!BF$5, "MA"&amp;COUNTIF(C$13:C1996, 'Dropdown Selections'!BF$5))</f>
        <v/>
      </c>
      <c r="I1996" s="20" t="str">
        <f t="shared" si="60"/>
        <v/>
      </c>
      <c r="N1996" s="20" t="str">
        <f t="shared" si="61"/>
        <v/>
      </c>
    </row>
    <row r="1997" spans="2:14">
      <c r="B1997" s="20" t="str" cm="1">
        <f t="array" ref="B1997">_xlfn.IFS(ISBLANK(C1997), "", C1997='Dropdown Selections'!BF$2, "VBID"&amp;COUNTIF(C$13:C1997, 'Dropdown Selections'!BF$2),C1997='Dropdown Selections'!BF$3, "SSBCI"&amp;COUNTIF(C$13:C1997, 'Dropdown Selections'!BF$3),C1997='Dropdown Selections'!BF$4, "UF"&amp;COUNTIF(C$13:C1997, 'Dropdown Selections'!BF$4),C1997='Dropdown Selections'!BF$5, "MA"&amp;COUNTIF(C$13:C1997, 'Dropdown Selections'!BF$5))</f>
        <v/>
      </c>
      <c r="I1997" s="20" t="str">
        <f t="shared" si="60"/>
        <v/>
      </c>
      <c r="N1997" s="20" t="str">
        <f t="shared" si="61"/>
        <v/>
      </c>
    </row>
    <row r="1998" spans="2:14">
      <c r="B1998" s="20" t="str" cm="1">
        <f t="array" ref="B1998">_xlfn.IFS(ISBLANK(C1998), "", C1998='Dropdown Selections'!BF$2, "VBID"&amp;COUNTIF(C$13:C1998, 'Dropdown Selections'!BF$2),C1998='Dropdown Selections'!BF$3, "SSBCI"&amp;COUNTIF(C$13:C1998, 'Dropdown Selections'!BF$3),C1998='Dropdown Selections'!BF$4, "UF"&amp;COUNTIF(C$13:C1998, 'Dropdown Selections'!BF$4),C1998='Dropdown Selections'!BF$5, "MA"&amp;COUNTIF(C$13:C1998, 'Dropdown Selections'!BF$5))</f>
        <v/>
      </c>
      <c r="I1998" s="20" t="str">
        <f t="shared" ref="I1998:I2013" si="62">IF(NOT(ISBLANK(J1998)), "CRC"&amp;ROW(I1998)-12,"")</f>
        <v/>
      </c>
      <c r="N1998" s="20" t="str">
        <f t="shared" ref="N1998:N2013" si="63">IF(NOT(ISBLANK(O1998)), "DRC"&amp;ROW(N1998)-12,"")</f>
        <v/>
      </c>
    </row>
    <row r="1999" spans="2:14">
      <c r="B1999" s="20" t="str" cm="1">
        <f t="array" ref="B1999">_xlfn.IFS(ISBLANK(C1999), "", C1999='Dropdown Selections'!BF$2, "VBID"&amp;COUNTIF(C$13:C1999, 'Dropdown Selections'!BF$2),C1999='Dropdown Selections'!BF$3, "SSBCI"&amp;COUNTIF(C$13:C1999, 'Dropdown Selections'!BF$3),C1999='Dropdown Selections'!BF$4, "UF"&amp;COUNTIF(C$13:C1999, 'Dropdown Selections'!BF$4),C1999='Dropdown Selections'!BF$5, "MA"&amp;COUNTIF(C$13:C1999, 'Dropdown Selections'!BF$5))</f>
        <v/>
      </c>
      <c r="I1999" s="20" t="str">
        <f t="shared" si="62"/>
        <v/>
      </c>
      <c r="N1999" s="20" t="str">
        <f t="shared" si="63"/>
        <v/>
      </c>
    </row>
    <row r="2000" spans="2:14">
      <c r="B2000" s="20" t="str" cm="1">
        <f t="array" ref="B2000">_xlfn.IFS(ISBLANK(C2000), "", C2000='Dropdown Selections'!BF$2, "VBID"&amp;COUNTIF(C$13:C2000, 'Dropdown Selections'!BF$2),C2000='Dropdown Selections'!BF$3, "SSBCI"&amp;COUNTIF(C$13:C2000, 'Dropdown Selections'!BF$3),C2000='Dropdown Selections'!BF$4, "UF"&amp;COUNTIF(C$13:C2000, 'Dropdown Selections'!BF$4),C2000='Dropdown Selections'!BF$5, "MA"&amp;COUNTIF(C$13:C2000, 'Dropdown Selections'!BF$5))</f>
        <v/>
      </c>
      <c r="I2000" s="20" t="str">
        <f t="shared" si="62"/>
        <v/>
      </c>
      <c r="N2000" s="20" t="str">
        <f t="shared" si="63"/>
        <v/>
      </c>
    </row>
    <row r="2001" spans="2:21">
      <c r="B2001" s="20" t="str" cm="1">
        <f t="array" ref="B2001">_xlfn.IFS(ISBLANK(C2001), "", C2001='Dropdown Selections'!BF$2, "VBID"&amp;COUNTIF(C$13:C2001, 'Dropdown Selections'!BF$2),C2001='Dropdown Selections'!BF$3, "SSBCI"&amp;COUNTIF(C$13:C2001, 'Dropdown Selections'!BF$3),C2001='Dropdown Selections'!BF$4, "UF"&amp;COUNTIF(C$13:C2001, 'Dropdown Selections'!BF$4),C2001='Dropdown Selections'!BF$5, "MA"&amp;COUNTIF(C$13:C2001, 'Dropdown Selections'!BF$5))</f>
        <v/>
      </c>
      <c r="I2001" s="20" t="str">
        <f t="shared" si="62"/>
        <v/>
      </c>
      <c r="N2001" s="20" t="str">
        <f t="shared" si="63"/>
        <v/>
      </c>
    </row>
    <row r="2002" spans="2:21">
      <c r="B2002" s="20" t="str" cm="1">
        <f t="array" ref="B2002">_xlfn.IFS(ISBLANK(C2002), "", C2002='Dropdown Selections'!BF$2, "VBID"&amp;COUNTIF(C$13:C2002, 'Dropdown Selections'!BF$2),C2002='Dropdown Selections'!BF$3, "SSBCI"&amp;COUNTIF(C$13:C2002, 'Dropdown Selections'!BF$3),C2002='Dropdown Selections'!BF$4, "UF"&amp;COUNTIF(C$13:C2002, 'Dropdown Selections'!BF$4),C2002='Dropdown Selections'!BF$5, "MA"&amp;COUNTIF(C$13:C2002, 'Dropdown Selections'!BF$5))</f>
        <v/>
      </c>
      <c r="I2002" s="20" t="str">
        <f t="shared" si="62"/>
        <v/>
      </c>
      <c r="N2002" s="20" t="str">
        <f t="shared" si="63"/>
        <v/>
      </c>
    </row>
    <row r="2003" spans="2:21">
      <c r="B2003" s="20" t="str" cm="1">
        <f t="array" ref="B2003">_xlfn.IFS(ISBLANK(C2003), "", C2003='Dropdown Selections'!BF$2, "VBID"&amp;COUNTIF(C$13:C2003, 'Dropdown Selections'!BF$2),C2003='Dropdown Selections'!BF$3, "SSBCI"&amp;COUNTIF(C$13:C2003, 'Dropdown Selections'!BF$3),C2003='Dropdown Selections'!BF$4, "UF"&amp;COUNTIF(C$13:C2003, 'Dropdown Selections'!BF$4),C2003='Dropdown Selections'!BF$5, "MA"&amp;COUNTIF(C$13:C2003, 'Dropdown Selections'!BF$5))</f>
        <v/>
      </c>
      <c r="I2003" s="20" t="str">
        <f t="shared" si="62"/>
        <v/>
      </c>
      <c r="N2003" s="20" t="str">
        <f t="shared" si="63"/>
        <v/>
      </c>
    </row>
    <row r="2004" spans="2:21">
      <c r="B2004" s="20" t="str" cm="1">
        <f t="array" ref="B2004">_xlfn.IFS(ISBLANK(C2004), "", C2004='Dropdown Selections'!BF$2, "VBID"&amp;COUNTIF(C$13:C2004, 'Dropdown Selections'!BF$2),C2004='Dropdown Selections'!BF$3, "SSBCI"&amp;COUNTIF(C$13:C2004, 'Dropdown Selections'!BF$3),C2004='Dropdown Selections'!BF$4, "UF"&amp;COUNTIF(C$13:C2004, 'Dropdown Selections'!BF$4),C2004='Dropdown Selections'!BF$5, "MA"&amp;COUNTIF(C$13:C2004, 'Dropdown Selections'!BF$5))</f>
        <v/>
      </c>
      <c r="I2004" s="20" t="str">
        <f t="shared" si="62"/>
        <v/>
      </c>
      <c r="N2004" s="20" t="str">
        <f t="shared" si="63"/>
        <v/>
      </c>
    </row>
    <row r="2005" spans="2:21">
      <c r="B2005" s="20" t="str" cm="1">
        <f t="array" ref="B2005">_xlfn.IFS(ISBLANK(C2005), "", C2005='Dropdown Selections'!BF$2, "VBID"&amp;COUNTIF(C$13:C2005, 'Dropdown Selections'!BF$2),C2005='Dropdown Selections'!BF$3, "SSBCI"&amp;COUNTIF(C$13:C2005, 'Dropdown Selections'!BF$3),C2005='Dropdown Selections'!BF$4, "UF"&amp;COUNTIF(C$13:C2005, 'Dropdown Selections'!BF$4),C2005='Dropdown Selections'!BF$5, "MA"&amp;COUNTIF(C$13:C2005, 'Dropdown Selections'!BF$5))</f>
        <v/>
      </c>
      <c r="I2005" s="20" t="str">
        <f t="shared" si="62"/>
        <v/>
      </c>
      <c r="N2005" s="20" t="str">
        <f t="shared" si="63"/>
        <v/>
      </c>
    </row>
    <row r="2006" spans="2:21">
      <c r="B2006" s="20" t="str" cm="1">
        <f t="array" ref="B2006">_xlfn.IFS(ISBLANK(C2006), "", C2006='Dropdown Selections'!BF$2, "VBID"&amp;COUNTIF(C$13:C2006, 'Dropdown Selections'!BF$2),C2006='Dropdown Selections'!BF$3, "SSBCI"&amp;COUNTIF(C$13:C2006, 'Dropdown Selections'!BF$3),C2006='Dropdown Selections'!BF$4, "UF"&amp;COUNTIF(C$13:C2006, 'Dropdown Selections'!BF$4),C2006='Dropdown Selections'!BF$5, "MA"&amp;COUNTIF(C$13:C2006, 'Dropdown Selections'!BF$5))</f>
        <v/>
      </c>
      <c r="I2006" s="20" t="str">
        <f t="shared" si="62"/>
        <v/>
      </c>
      <c r="N2006" s="20" t="str">
        <f t="shared" si="63"/>
        <v/>
      </c>
    </row>
    <row r="2007" spans="2:21">
      <c r="B2007" s="20" t="str" cm="1">
        <f t="array" ref="B2007">_xlfn.IFS(ISBLANK(C2007), "", C2007='Dropdown Selections'!BF$2, "VBID"&amp;COUNTIF(C$13:C2007, 'Dropdown Selections'!BF$2),C2007='Dropdown Selections'!BF$3, "SSBCI"&amp;COUNTIF(C$13:C2007, 'Dropdown Selections'!BF$3),C2007='Dropdown Selections'!BF$4, "UF"&amp;COUNTIF(C$13:C2007, 'Dropdown Selections'!BF$4),C2007='Dropdown Selections'!BF$5, "MA"&amp;COUNTIF(C$13:C2007, 'Dropdown Selections'!BF$5))</f>
        <v/>
      </c>
      <c r="I2007" s="20" t="str">
        <f t="shared" si="62"/>
        <v/>
      </c>
      <c r="N2007" s="20" t="str">
        <f t="shared" si="63"/>
        <v/>
      </c>
    </row>
    <row r="2008" spans="2:21">
      <c r="B2008" s="20" t="str" cm="1">
        <f t="array" ref="B2008">_xlfn.IFS(ISBLANK(C2008), "", C2008='Dropdown Selections'!BF$2, "VBID"&amp;COUNTIF(C$13:C2008, 'Dropdown Selections'!BF$2),C2008='Dropdown Selections'!BF$3, "SSBCI"&amp;COUNTIF(C$13:C2008, 'Dropdown Selections'!BF$3),C2008='Dropdown Selections'!BF$4, "UF"&amp;COUNTIF(C$13:C2008, 'Dropdown Selections'!BF$4),C2008='Dropdown Selections'!BF$5, "MA"&amp;COUNTIF(C$13:C2008, 'Dropdown Selections'!BF$5))</f>
        <v/>
      </c>
      <c r="I2008" s="20" t="str">
        <f t="shared" si="62"/>
        <v/>
      </c>
      <c r="N2008" s="20" t="str">
        <f t="shared" si="63"/>
        <v/>
      </c>
    </row>
    <row r="2009" spans="2:21">
      <c r="B2009" s="20" t="str" cm="1">
        <f t="array" ref="B2009">_xlfn.IFS(ISBLANK(C2009), "", C2009='Dropdown Selections'!BF$2, "VBID"&amp;COUNTIF(C$13:C2009, 'Dropdown Selections'!BF$2),C2009='Dropdown Selections'!BF$3, "SSBCI"&amp;COUNTIF(C$13:C2009, 'Dropdown Selections'!BF$3),C2009='Dropdown Selections'!BF$4, "UF"&amp;COUNTIF(C$13:C2009, 'Dropdown Selections'!BF$4),C2009='Dropdown Selections'!BF$5, "MA"&amp;COUNTIF(C$13:C2009, 'Dropdown Selections'!BF$5))</f>
        <v/>
      </c>
      <c r="I2009" s="20" t="str">
        <f t="shared" si="62"/>
        <v/>
      </c>
      <c r="N2009" s="20" t="str">
        <f t="shared" si="63"/>
        <v/>
      </c>
    </row>
    <row r="2010" spans="2:21">
      <c r="B2010" s="20" t="str" cm="1">
        <f t="array" ref="B2010">_xlfn.IFS(ISBLANK(C2010), "", C2010='Dropdown Selections'!BF$2, "VBID"&amp;COUNTIF(C$13:C2010, 'Dropdown Selections'!BF$2),C2010='Dropdown Selections'!BF$3, "SSBCI"&amp;COUNTIF(C$13:C2010, 'Dropdown Selections'!BF$3),C2010='Dropdown Selections'!BF$4, "UF"&amp;COUNTIF(C$13:C2010, 'Dropdown Selections'!BF$4),C2010='Dropdown Selections'!BF$5, "MA"&amp;COUNTIF(C$13:C2010, 'Dropdown Selections'!BF$5))</f>
        <v/>
      </c>
      <c r="I2010" s="20" t="str">
        <f t="shared" si="62"/>
        <v/>
      </c>
      <c r="N2010" s="20" t="str">
        <f t="shared" si="63"/>
        <v/>
      </c>
    </row>
    <row r="2011" spans="2:21">
      <c r="B2011" s="20" t="str" cm="1">
        <f t="array" ref="B2011">_xlfn.IFS(ISBLANK(C2011), "", C2011='Dropdown Selections'!BF$2, "VBID"&amp;COUNTIF(C$13:C2011, 'Dropdown Selections'!BF$2),C2011='Dropdown Selections'!BF$3, "SSBCI"&amp;COUNTIF(C$13:C2011, 'Dropdown Selections'!BF$3),C2011='Dropdown Selections'!BF$4, "UF"&amp;COUNTIF(C$13:C2011, 'Dropdown Selections'!BF$4),C2011='Dropdown Selections'!BF$5, "MA"&amp;COUNTIF(C$13:C2011, 'Dropdown Selections'!BF$5))</f>
        <v/>
      </c>
      <c r="I2011" s="20" t="str">
        <f t="shared" si="62"/>
        <v/>
      </c>
      <c r="N2011" s="20" t="str">
        <f t="shared" si="63"/>
        <v/>
      </c>
    </row>
    <row r="2012" spans="2:21">
      <c r="B2012" s="20" t="str" cm="1">
        <f t="array" ref="B2012">_xlfn.IFS(ISBLANK(C2012), "", C2012='Dropdown Selections'!BF$2, "VBID"&amp;COUNTIF(C$13:C2012, 'Dropdown Selections'!BF$2),C2012='Dropdown Selections'!BF$3, "SSBCI"&amp;COUNTIF(C$13:C2012, 'Dropdown Selections'!BF$3),C2012='Dropdown Selections'!BF$4, "UF"&amp;COUNTIF(C$13:C2012, 'Dropdown Selections'!BF$4),C2012='Dropdown Selections'!BF$5, "MA"&amp;COUNTIF(C$13:C2012, 'Dropdown Selections'!BF$5))</f>
        <v/>
      </c>
      <c r="I2012" s="20" t="str">
        <f t="shared" si="62"/>
        <v/>
      </c>
      <c r="N2012" s="20" t="str">
        <f t="shared" si="63"/>
        <v/>
      </c>
    </row>
    <row r="2013" spans="2:21" ht="15.75" thickBot="1">
      <c r="B2013" s="20" t="str" cm="1">
        <f t="array" ref="B2013">_xlfn.IFS(ISBLANK(C2013), "", C2013='Dropdown Selections'!BF$2, "VBID"&amp;COUNTIF(C$13:C2013, 'Dropdown Selections'!BF$2),C2013='Dropdown Selections'!BF$3, "SSBCI"&amp;COUNTIF(C$13:C2013, 'Dropdown Selections'!BF$3),C2013='Dropdown Selections'!BF$4, "UF"&amp;COUNTIF(C$13:C2013, 'Dropdown Selections'!BF$4),C2013='Dropdown Selections'!BF$5, "MA"&amp;COUNTIF(C$13:C2013, 'Dropdown Selections'!BF$5))</f>
        <v/>
      </c>
      <c r="I2013" s="20" t="str">
        <f t="shared" si="62"/>
        <v/>
      </c>
      <c r="N2013" s="23" t="str">
        <f t="shared" si="63"/>
        <v/>
      </c>
      <c r="O2013" s="106"/>
      <c r="P2013" s="106"/>
      <c r="Q2013" s="106"/>
      <c r="R2013" s="106"/>
      <c r="S2013" s="106"/>
      <c r="T2013" s="106"/>
      <c r="U2013" s="108"/>
    </row>
    <row r="2014" spans="2:21" hidden="1">
      <c r="N2014" s="160"/>
      <c r="O2014" s="96"/>
      <c r="P2014" s="96"/>
      <c r="Q2014" s="96"/>
      <c r="R2014" s="96"/>
      <c r="S2014" s="96"/>
      <c r="T2014" s="96"/>
      <c r="U2014" s="99"/>
    </row>
  </sheetData>
  <sheetProtection algorithmName="SHA-512" hashValue="kv4/lB612YaZmvTtzfTAbt2cDeTO6fdPxD/eep2gddHz38V59g8GesnX1T1GTWn47cbVDIElTtD9Om+24nkORg==" saltValue="aP7uEQ/mrxg0tm50XcjdLw==" spinCount="100000" sheet="1" objects="1" scenarios="1"/>
  <mergeCells count="31">
    <mergeCell ref="N10:U10"/>
    <mergeCell ref="B10:G10"/>
    <mergeCell ref="C3:G3"/>
    <mergeCell ref="B2:U2"/>
    <mergeCell ref="I3:L3"/>
    <mergeCell ref="N3:U3"/>
    <mergeCell ref="N6:U6"/>
    <mergeCell ref="N5:U5"/>
    <mergeCell ref="I5:L5"/>
    <mergeCell ref="I6:L6"/>
    <mergeCell ref="B6:G6"/>
    <mergeCell ref="B5:G5"/>
    <mergeCell ref="N11:N12"/>
    <mergeCell ref="O11:O12"/>
    <mergeCell ref="P11:P12"/>
    <mergeCell ref="U11:U12"/>
    <mergeCell ref="T11:T12"/>
    <mergeCell ref="S11:S12"/>
    <mergeCell ref="R11:R12"/>
    <mergeCell ref="Q11:Q12"/>
    <mergeCell ref="B11:B12"/>
    <mergeCell ref="C11:C12"/>
    <mergeCell ref="D11:D12"/>
    <mergeCell ref="E11:E12"/>
    <mergeCell ref="F11:G11"/>
    <mergeCell ref="I11:I12"/>
    <mergeCell ref="J11:J12"/>
    <mergeCell ref="K11:K12"/>
    <mergeCell ref="E7:G7"/>
    <mergeCell ref="I10:L10"/>
    <mergeCell ref="L11:L12"/>
  </mergeCells>
  <conditionalFormatting sqref="B13:B2013">
    <cfRule type="expression" dxfId="119" priority="83">
      <formula>B13=""</formula>
    </cfRule>
  </conditionalFormatting>
  <conditionalFormatting sqref="B13:B1048576">
    <cfRule type="expression" dxfId="118" priority="6">
      <formula>AND($D13 = "Other", $E13="")</formula>
    </cfRule>
    <cfRule type="expression" dxfId="117" priority="7">
      <formula>OR(AND($C13="", $D13&lt;&gt;""), AND($C13&lt;&gt;"", $D13=""))</formula>
    </cfRule>
  </conditionalFormatting>
  <conditionalFormatting sqref="C13">
    <cfRule type="expression" dxfId="116" priority="241">
      <formula>C11=""</formula>
    </cfRule>
  </conditionalFormatting>
  <conditionalFormatting sqref="C14:C2013">
    <cfRule type="expression" dxfId="115" priority="22">
      <formula>C13=""</formula>
    </cfRule>
  </conditionalFormatting>
  <conditionalFormatting sqref="D13:D1048576">
    <cfRule type="expression" dxfId="114" priority="12">
      <formula>$C13=""</formula>
    </cfRule>
  </conditionalFormatting>
  <conditionalFormatting sqref="E13:E1048576">
    <cfRule type="expression" dxfId="113" priority="9">
      <formula>$D13&lt;&gt;"Other"</formula>
    </cfRule>
  </conditionalFormatting>
  <conditionalFormatting sqref="I13:I2013">
    <cfRule type="expression" dxfId="112" priority="11">
      <formula>OR(AND(J13&lt;&gt;"",K13=""), AND(J13="",K13&lt;&gt;""))</formula>
    </cfRule>
    <cfRule type="expression" dxfId="111" priority="32">
      <formula>AND(J13="",K13="")</formula>
    </cfRule>
  </conditionalFormatting>
  <conditionalFormatting sqref="I13:I1048576">
    <cfRule type="expression" dxfId="110" priority="4">
      <formula>AND($K13 = "Other amount", $L13="")</formula>
    </cfRule>
  </conditionalFormatting>
  <conditionalFormatting sqref="I13:K13">
    <cfRule type="expression" dxfId="109" priority="257">
      <formula>AND($I11="", $J11="",$K11="")</formula>
    </cfRule>
  </conditionalFormatting>
  <conditionalFormatting sqref="I14:K2013">
    <cfRule type="expression" dxfId="108" priority="16">
      <formula>AND($I13="", $J13="",$K13="")</formula>
    </cfRule>
  </conditionalFormatting>
  <conditionalFormatting sqref="L13:L1048576">
    <cfRule type="expression" dxfId="107" priority="5">
      <formula>$K13 &lt;&gt; "Other amount"</formula>
    </cfRule>
  </conditionalFormatting>
  <conditionalFormatting sqref="N13">
    <cfRule type="expression" dxfId="106" priority="261">
      <formula>O13=""</formula>
    </cfRule>
    <cfRule type="expression" dxfId="105" priority="262">
      <formula>AND($N11="", $N13&lt;&gt;"")</formula>
    </cfRule>
    <cfRule type="expression" dxfId="104" priority="263">
      <formula>AND(S13="",T13="")</formula>
    </cfRule>
  </conditionalFormatting>
  <conditionalFormatting sqref="N14:N2013">
    <cfRule type="expression" dxfId="103" priority="10">
      <formula>O14=""</formula>
    </cfRule>
    <cfRule type="expression" dxfId="102" priority="14">
      <formula>AND($N13="", $N14&lt;&gt;"")</formula>
    </cfRule>
    <cfRule type="expression" dxfId="101" priority="144">
      <formula>AND(S14="",T14="")</formula>
    </cfRule>
  </conditionalFormatting>
  <conditionalFormatting sqref="O14:O2013">
    <cfRule type="expression" dxfId="100" priority="15">
      <formula>O13=""</formula>
    </cfRule>
  </conditionalFormatting>
  <conditionalFormatting sqref="P13:U2013">
    <cfRule type="expression" dxfId="99" priority="20">
      <formula>$O13=""</formula>
    </cfRule>
  </conditionalFormatting>
  <conditionalFormatting sqref="S13:S2013">
    <cfRule type="expression" dxfId="98" priority="26">
      <formula>T13&lt;&gt;""</formula>
    </cfRule>
  </conditionalFormatting>
  <conditionalFormatting sqref="T13:T2013">
    <cfRule type="expression" dxfId="97" priority="23">
      <formula>S13&lt;&gt;""</formula>
    </cfRule>
  </conditionalFormatting>
  <dataValidations count="14">
    <dataValidation type="whole" operator="greaterThanOrEqual" allowBlank="1" showInputMessage="1" showErrorMessage="1" error="Please provide a whole number coinsurance amount" prompt="Please provide a % amount indicating your plan's proposed reduced coinsurance amount . If your organization will instead reduce copayments, please leave this field blank and provide a response in Column N." sqref="T2014:T1048576" xr:uid="{F84EE4E0-6D82-484E-958D-C051574AEC6D}">
      <formula1>0</formula1>
    </dataValidation>
    <dataValidation allowBlank="1" showInputMessage="1" showErrorMessage="1" prompt="Please leave this cell blank. This cell will autopopulate based on your response in Column C." sqref="B13:B1048576" xr:uid="{8E2CA2FD-3779-4C2E-8C29-496497411949}"/>
    <dataValidation allowBlank="1" showInputMessage="1" showErrorMessage="1" prompt="Please leave this cell blank. This cell will aoutopopulate based on your responses in Columns F and G." sqref="I2014:I1048576" xr:uid="{4D498173-6AF0-4E5B-8E76-D9B952A6D17F}"/>
    <dataValidation allowBlank="1" showInputMessage="1" showErrorMessage="1" prompt="Please leave this cell blank. This cell will autopopulate based on your response in Columns M." sqref="N2014:N1048576" xr:uid="{2F90A25D-4717-4DEC-9FCE-A8C9DA27162F}"/>
    <dataValidation type="whole" operator="greaterThanOrEqual" allowBlank="1" showInputMessage="1" showErrorMessage="1" error="Please provide a whole number amount for your plan's deductible." prompt="Please respond to this question only if you selected you would be modifying the deductible amount in Column L." sqref="R2014:R1048576" xr:uid="{9A2840F8-D37F-4EB1-B39E-F273B954AE83}">
      <formula1>0</formula1>
    </dataValidation>
    <dataValidation type="whole" operator="greaterThanOrEqual" allowBlank="1" showInputMessage="1" showErrorMessage="1" error="Please provide a whole number copayment amount" prompt="Please provide a whole number dollar amount indicating your plan's proposed reduced copayment amount . If your organization will instead reduce coinsurance, please leave this field blank and provide a response in Column O." sqref="S2014:S1048576" xr:uid="{B6ABE3BF-6F6A-47A2-9B2B-FAF3849820C5}">
      <formula1>0</formula1>
    </dataValidation>
    <dataValidation type="textLength" allowBlank="1" showInputMessage="1" showErrorMessage="1" error="Please provide any additional comments and limit your response to 500 characters. " prompt="Please provide any additional comments and limit your response to 500 characters. " sqref="U13:U2013" xr:uid="{70C11A83-4FF0-4F4D-8F4C-BF577C50F7AF}">
      <formula1>0</formula1>
      <formula2>500</formula2>
    </dataValidation>
    <dataValidation type="textLength" operator="lessThanOrEqual" allowBlank="1" showInputMessage="1" showErrorMessage="1" error="Please limit your answer to 500 characters." prompt="Please limit your answer to 500 characters." sqref="E13:E1048576" xr:uid="{6CF4DB23-595E-49B7-AC9E-1A064E236096}">
      <formula1>500</formula1>
    </dataValidation>
    <dataValidation type="textLength" operator="lessThanOrEqual" allowBlank="1" showInputMessage="1" showErrorMessage="1" error="Please limit your response to 500 characters." prompt="Please limit your response to 500 characters." sqref="L13:L1048576" xr:uid="{54B39C58-4142-458B-9A40-3535B57E5D9A}">
      <formula1>500</formula1>
    </dataValidation>
    <dataValidation allowBlank="1" showInputMessage="1" showErrorMessage="1" prompt="Please leave this cell blank. This cell will aoutopopulate based on your responses in Columns J and K." sqref="I13:I2013" xr:uid="{2F6F433A-65E5-435B-82B4-5058AEF94550}"/>
    <dataValidation allowBlank="1" showInputMessage="1" showErrorMessage="1" prompt="Please leave this cell blank. This cell will autopopulate based on your response in Columns O." sqref="N13:N2013" xr:uid="{CA9597BD-2190-494C-B71E-0CD5DEFA3A92}"/>
    <dataValidation type="whole" operator="greaterThanOrEqual" allowBlank="1" showInputMessage="1" showErrorMessage="1" error="Please provide a whole number amount for your plan's deductible." prompt="Please respond to this question only if you selected you would be modifying the deductible amount in Column Q." sqref="R13:R2013" xr:uid="{D7FE53C3-0280-4004-B1F5-BCA678813C61}">
      <formula1>0</formula1>
    </dataValidation>
    <dataValidation type="whole" operator="greaterThanOrEqual" allowBlank="1" showInputMessage="1" showErrorMessage="1" error="Please provide a whole number copayment amount" prompt="Please provide a whole number dollar amount indicating your plan's proposed reduced copayment amount . If your organization will instead reduce coinsurance, please leave this field blank and provide a response in Column T." sqref="S13:S2013" xr:uid="{F2025737-6EE4-4156-ABFF-0FA2F36E0B6F}">
      <formula1>0</formula1>
    </dataValidation>
    <dataValidation type="whole" operator="greaterThanOrEqual" allowBlank="1" showInputMessage="1" showErrorMessage="1" error="Please provide a whole number coinsurance amount" prompt="Please provide a % amount indicating your plan's proposed reduced coinsurance amount . If your organization will instead reduce copayments, please leave this field blank and provide a response in Column S." sqref="T13:T2013" xr:uid="{37559C7B-9300-40EC-BF81-681ECE127602}">
      <formula1>0</formula1>
    </dataValidation>
  </dataValidations>
  <hyperlinks>
    <hyperlink ref="U1" location="Flex_Target_Populations!A1" display="Next Section" xr:uid="{1C9972EA-3548-44E5-885D-FB330AB33856}"/>
    <hyperlink ref="B1" location="Landing_Page!A1" display="Return to Landing Page " xr:uid="{6F2BC3C4-7955-432E-9AEF-1B02EFF7D7AA}"/>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80ED371A-F775-44D6-904B-2AEFEA79D8E4}">
            <xm:f>$C13&lt;&gt;'Dropdown Selections'!$BF$2</xm:f>
            <x14:dxf>
              <fill>
                <patternFill patternType="gray0625">
                  <fgColor theme="0"/>
                  <bgColor theme="0" tint="-0.34998626667073579"/>
                </patternFill>
              </fill>
            </x14:dxf>
          </x14:cfRule>
          <xm:sqref>F13:G2013</xm:sqref>
        </x14:conditionalFormatting>
        <x14:conditionalFormatting xmlns:xm="http://schemas.microsoft.com/office/excel/2006/main">
          <x14:cfRule type="expression" priority="17" id="{11F288C4-4D97-44E6-BC19-A111CBE53991}">
            <xm:f>AND($O13='Dropdown Selections'!$Q$3, $P13="")</xm:f>
            <x14:dxf>
              <fill>
                <patternFill>
                  <bgColor rgb="FFFF7C80"/>
                </patternFill>
              </fill>
            </x14:dxf>
          </x14:cfRule>
          <x14:cfRule type="expression" priority="139" id="{8B1802C1-FC3D-47AA-8B57-6F39A8B9F6DC}">
            <xm:f>OR(AND(O13='Dropdown Selections'!$Q$3, P13=""), AND(OR($O13="", #REF!="", $Q13="", AND($S13="", $T13="")), OR($O13&lt;&gt;"", $P13&lt;&gt;"",#REF!&lt;&gt;"",$Q13&lt;&gt;"",$R13&lt;&gt;"",$S13&lt;&gt;"",$T13&lt;&gt;"")),AND($Q13='Dropdown Selections'!$E$2,R13=""))</xm:f>
            <x14:dxf>
              <fill>
                <patternFill>
                  <bgColor rgb="FFFF7C80"/>
                </patternFill>
              </fill>
            </x14:dxf>
          </x14:cfRule>
          <x14:cfRule type="expression" priority="143" id="{AB5D1448-808D-4EF9-89C3-2AE09D22398A}">
            <xm:f>OR(AND($Q13='Dropdown Selections'!$E$2,$R13=""), AND($Q13&lt;&gt;'Dropdown Selections'!$E$2,$R13&lt;&gt;""))</xm:f>
            <x14:dxf>
              <fill>
                <patternFill>
                  <bgColor rgb="FFFF7C80"/>
                </patternFill>
              </fill>
            </x14:dxf>
          </x14:cfRule>
          <xm:sqref>N13:N2013</xm:sqref>
        </x14:conditionalFormatting>
        <x14:conditionalFormatting xmlns:xm="http://schemas.microsoft.com/office/excel/2006/main">
          <x14:cfRule type="expression" priority="28" id="{66B3BEB0-DA83-4DB9-B262-6718BECF2E7B}">
            <xm:f>O13&lt;&gt;'Dropdown Selections'!$Q$3</xm:f>
            <x14:dxf>
              <fill>
                <patternFill patternType="gray0625">
                  <fgColor theme="0"/>
                  <bgColor theme="0" tint="-0.34998626667073579"/>
                </patternFill>
              </fill>
            </x14:dxf>
          </x14:cfRule>
          <xm:sqref>P13:P2013</xm:sqref>
        </x14:conditionalFormatting>
        <x14:conditionalFormatting xmlns:xm="http://schemas.microsoft.com/office/excel/2006/main">
          <x14:cfRule type="expression" priority="27" id="{140328E3-87F2-4452-8643-F2F934B8C328}">
            <xm:f>Q13&lt;&gt;'Dropdown Selections'!$E$2</xm:f>
            <x14:dxf>
              <fill>
                <patternFill patternType="gray0625">
                  <fgColor theme="0"/>
                  <bgColor theme="0" tint="-0.34998626667073579"/>
                </patternFill>
              </fill>
            </x14:dxf>
          </x14:cfRule>
          <xm:sqref>R13:R2013</xm:sqref>
        </x14:conditionalFormatting>
      </x14:conditionalFormattings>
    </ext>
    <ext xmlns:x14="http://schemas.microsoft.com/office/spreadsheetml/2009/9/main" uri="{CCE6A557-97BC-4b89-ADB6-D9C93CAAB3DF}">
      <x14:dataValidations xmlns:xm="http://schemas.microsoft.com/office/excel/2006/main" count="10">
        <x14:dataValidation type="list" allowBlank="1" showInputMessage="1" showErrorMessage="1" error="Please select an intervention from the dropdown menu." prompt="Select from the dropdown menu." xr:uid="{0F1BA34C-ADBC-4170-9566-D2046286C826}">
          <x14:formula1>
            <xm:f>'Dropdown Selections'!$H$2:$H$88</xm:f>
          </x14:formula1>
          <xm:sqref>D13:D1048576</xm:sqref>
        </x14:dataValidation>
        <x14:dataValidation type="list" allowBlank="1" showInputMessage="1" showErrorMessage="1" error="Please select an option from the dropdown." prompt="Select from the dropdown menu." xr:uid="{D5274A42-29D9-4076-A774-60E5CA1AA13B}">
          <x14:formula1>
            <xm:f>'Dropdown Selections'!$K$2:$K$3</xm:f>
          </x14:formula1>
          <xm:sqref>K13:K1048576</xm:sqref>
        </x14:dataValidation>
        <x14:dataValidation type="list" allowBlank="1" showInputMessage="1" showErrorMessage="1" error="Please be sure to select providers/services from the dropdown menu" prompt="Select from the dropdown menu." xr:uid="{86538A4C-65AF-4C9E-9156-D073734EF1D3}">
          <x14:formula1>
            <xm:f>'Dropdown Selections'!$J$2:$J$80</xm:f>
          </x14:formula1>
          <xm:sqref>J13:J1048576</xm:sqref>
        </x14:dataValidation>
        <x14:dataValidation type="list" allowBlank="1" showInputMessage="1" showErrorMessage="1" error="Please select tiers using the drop-down menu." prompt="Please respond to this question only if you will be offering reduced cost sharing for drugs based on formulary tier." xr:uid="{3164F868-C413-4781-8BA3-8BDA000E1BAB}">
          <x14:formula1>
            <xm:f>'Dropdown Selections'!$G$3:$G$9</xm:f>
          </x14:formula1>
          <xm:sqref>P13:P1048576</xm:sqref>
        </x14:dataValidation>
        <x14:dataValidation type="list" allowBlank="1" showInputMessage="1" showErrorMessage="1" error="Please select the drugs/tiers that will receive reduced cost sharing from the dropdown." prompt="Please select the drugs/tiers that will receive reduced cost sharing from the dropdown." xr:uid="{58C8EEDF-3AE8-4061-86F5-F93DA1EAF8EB}">
          <x14:formula1>
            <xm:f>'Dropdown Selections'!$Q$2:$Q$4</xm:f>
          </x14:formula1>
          <xm:sqref>O13:O1048576</xm:sqref>
        </x14:dataValidation>
        <x14:dataValidation type="list" allowBlank="1" showInputMessage="1" showErrorMessage="1" error="Please select an option from the dropdown." prompt="Please select an option from the dropdown." xr:uid="{34349048-1A9B-4E2E-AE7A-9952B2E465E4}">
          <x14:formula1>
            <xm:f>'Dropdown Selections'!$E$2:$E$3</xm:f>
          </x14:formula1>
          <xm:sqref>Q13:Q1048576</xm:sqref>
        </x14:dataValidation>
        <x14:dataValidation type="list" allowBlank="1" showInputMessage="1" showErrorMessage="1" error="Please select Yes to attest to this statement. " prompt="Please select Yes to attest to this statement. " xr:uid="{7CF023EB-FD59-469E-9DA9-1F3ACEE380B5}">
          <x14:formula1>
            <xm:f>'Dropdown Selections'!$E$2</xm:f>
          </x14:formula1>
          <xm:sqref>O9 C9</xm:sqref>
        </x14:dataValidation>
        <x14:dataValidation type="list" allowBlank="1" showInputMessage="1" showErrorMessage="1" error="Please select from the drop-down menu." prompt="Please select from the dropdown menu." xr:uid="{B17703F3-2D10-44DB-A906-AF5A15B00286}">
          <x14:formula1>
            <xm:f>'Dropdown Selections'!$BF$2:$BF$5</xm:f>
          </x14:formula1>
          <xm:sqref>C14:C1048576</xm:sqref>
        </x14:dataValidation>
        <x14:dataValidation type="list" operator="lessThanOrEqual" allowBlank="1" showInputMessage="1" showErrorMessage="1" error="Please select all that apply from the dropdown." prompt="Please select all that apply from the dropdown." xr:uid="{6F1C9AB3-17ED-482D-99AB-725B1DA1BF3D}">
          <x14:formula1>
            <xm:f>'Dropdown Selections'!$H$2:$H$88</xm:f>
          </x14:formula1>
          <xm:sqref>F13:G1048576</xm:sqref>
        </x14:dataValidation>
        <x14:dataValidation type="list" allowBlank="1" showInputMessage="1" showErrorMessage="1" error="Please select from the dropdown menu." prompt="Please select from the dropdown menu." xr:uid="{6AF7E909-04B0-4E9D-A94F-5B55007FC934}">
          <x14:formula1>
            <xm:f>'Dropdown Selections'!$BF$2:$BF$5</xm:f>
          </x14:formula1>
          <xm:sqref>C13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27BB6-AB56-45FC-823C-8FA080512343}">
  <sheetPr codeName="Sheet9">
    <tabColor theme="5"/>
    <pageSetUpPr autoPageBreaks="0"/>
  </sheetPr>
  <dimension ref="A1:XFD2010"/>
  <sheetViews>
    <sheetView showGridLines="0" zoomScaleNormal="100" workbookViewId="0"/>
  </sheetViews>
  <sheetFormatPr defaultColWidth="0" defaultRowHeight="15" zeroHeight="1"/>
  <cols>
    <col min="1" max="1" width="3.7109375" style="1" customWidth="1"/>
    <col min="2" max="2" width="25.28515625" style="1" customWidth="1"/>
    <col min="3" max="3" width="46.140625" style="1" customWidth="1"/>
    <col min="4" max="4" width="31" style="1" customWidth="1"/>
    <col min="5" max="5" width="14.7109375" style="1" customWidth="1"/>
    <col min="6" max="6" width="17.42578125" style="1" customWidth="1"/>
    <col min="7" max="7" width="45.5703125" style="1" customWidth="1"/>
    <col min="8" max="10" width="26.28515625" style="1" customWidth="1"/>
    <col min="11" max="11" width="20" style="1" customWidth="1"/>
    <col min="12" max="12" width="22.28515625" style="1" customWidth="1"/>
    <col min="13" max="13" width="20.7109375" style="1" customWidth="1"/>
    <col min="14" max="14" width="28" style="1" customWidth="1"/>
    <col min="15" max="15" width="32.7109375" style="1" customWidth="1"/>
    <col min="16" max="16" width="24.42578125" style="1" customWidth="1"/>
    <col min="17" max="17" width="43.7109375" style="1" customWidth="1"/>
    <col min="18" max="18" width="38.7109375" style="1" customWidth="1"/>
    <col min="19" max="19" width="36.28515625" style="1" customWidth="1"/>
    <col min="20" max="20" width="7.28515625" style="1" customWidth="1"/>
    <col min="21" max="21" width="102.85546875" style="1" customWidth="1"/>
    <col min="22" max="22" width="55.85546875" style="1" customWidth="1"/>
    <col min="23" max="23" width="38.42578125" style="1" customWidth="1"/>
    <col min="24" max="24" width="9.28515625" style="1" customWidth="1"/>
    <col min="25" max="16384" width="0" style="1" hidden="1"/>
  </cols>
  <sheetData>
    <row r="1" spans="1:16384" s="1" customFormat="1" ht="18.75" customHeight="1">
      <c r="B1" s="36" t="s">
        <v>18</v>
      </c>
      <c r="R1" s="161"/>
      <c r="W1" s="35" t="s">
        <v>0</v>
      </c>
    </row>
    <row r="2" spans="1:16384" s="1" customFormat="1" ht="30" customHeight="1">
      <c r="B2" s="321" t="s">
        <v>932</v>
      </c>
      <c r="C2" s="321"/>
      <c r="D2" s="321"/>
      <c r="E2" s="321"/>
      <c r="F2" s="321"/>
      <c r="G2" s="321"/>
      <c r="K2" s="88"/>
      <c r="S2" s="88"/>
      <c r="Z2" s="88"/>
      <c r="AH2" s="88"/>
      <c r="AP2" s="88"/>
      <c r="AX2" s="88"/>
      <c r="BF2" s="88"/>
      <c r="BN2" s="88"/>
      <c r="BV2" s="88"/>
      <c r="CD2" s="88"/>
      <c r="CL2" s="88"/>
      <c r="CT2" s="88"/>
      <c r="DB2" s="88"/>
      <c r="DJ2" s="88"/>
      <c r="DR2" s="88"/>
      <c r="DZ2" s="88"/>
      <c r="EH2" s="88"/>
      <c r="EP2" s="88"/>
      <c r="EX2" s="88"/>
      <c r="FF2" s="88"/>
      <c r="FN2" s="88"/>
      <c r="FV2" s="88"/>
      <c r="GD2" s="88"/>
      <c r="GL2" s="88"/>
      <c r="GT2" s="88"/>
      <c r="HB2" s="88"/>
      <c r="HJ2" s="88"/>
      <c r="HR2" s="88"/>
      <c r="HZ2" s="88"/>
      <c r="IH2" s="88"/>
      <c r="IP2" s="88"/>
      <c r="IX2" s="88"/>
      <c r="JF2" s="88"/>
      <c r="JN2" s="88"/>
      <c r="JV2" s="88"/>
      <c r="KD2" s="88"/>
      <c r="KL2" s="88"/>
      <c r="KT2" s="88"/>
      <c r="LB2" s="88"/>
      <c r="LJ2" s="88"/>
      <c r="LR2" s="88"/>
      <c r="LZ2" s="88"/>
      <c r="MH2" s="88"/>
      <c r="MP2" s="88"/>
      <c r="MX2" s="88"/>
      <c r="NF2" s="88"/>
      <c r="NN2" s="88"/>
      <c r="NV2" s="88"/>
      <c r="OD2" s="88"/>
      <c r="OL2" s="88"/>
      <c r="OT2" s="88"/>
      <c r="PB2" s="88"/>
      <c r="PJ2" s="88"/>
      <c r="PR2" s="88"/>
      <c r="PZ2" s="88"/>
      <c r="QH2" s="88"/>
      <c r="QP2" s="88"/>
      <c r="QX2" s="88"/>
      <c r="RF2" s="88"/>
      <c r="RN2" s="88"/>
      <c r="RV2" s="88"/>
      <c r="SD2" s="88"/>
      <c r="SL2" s="88"/>
      <c r="ST2" s="88"/>
      <c r="TB2" s="88"/>
      <c r="TJ2" s="88"/>
      <c r="TR2" s="88"/>
      <c r="TZ2" s="88"/>
      <c r="UH2" s="88"/>
      <c r="UP2" s="88"/>
      <c r="UX2" s="88"/>
      <c r="VF2" s="88"/>
      <c r="VN2" s="88"/>
      <c r="VV2" s="88"/>
      <c r="WD2" s="88"/>
      <c r="WL2" s="88"/>
      <c r="WT2" s="88"/>
      <c r="XB2" s="88"/>
      <c r="XJ2" s="88"/>
      <c r="XR2" s="88"/>
      <c r="XZ2" s="88"/>
      <c r="YH2" s="88"/>
      <c r="YP2" s="88"/>
      <c r="YX2" s="88"/>
      <c r="ZF2" s="88"/>
      <c r="ZN2" s="88"/>
      <c r="ZV2" s="88"/>
      <c r="AAD2" s="88"/>
      <c r="AAL2" s="88"/>
      <c r="AAT2" s="88"/>
      <c r="ABB2" s="88"/>
      <c r="ABJ2" s="88"/>
      <c r="ABR2" s="88"/>
      <c r="ABZ2" s="88"/>
      <c r="ACH2" s="88"/>
      <c r="ACP2" s="88"/>
      <c r="ACX2" s="88"/>
      <c r="ADF2" s="88"/>
      <c r="ADN2" s="88"/>
      <c r="ADV2" s="88"/>
      <c r="AED2" s="88"/>
      <c r="AEL2" s="88"/>
      <c r="AET2" s="88"/>
      <c r="AFB2" s="88"/>
      <c r="AFJ2" s="88"/>
      <c r="AFR2" s="88"/>
      <c r="AFZ2" s="88"/>
      <c r="AGH2" s="88"/>
      <c r="AGP2" s="88"/>
      <c r="AGX2" s="88"/>
      <c r="AHF2" s="88"/>
      <c r="AHN2" s="88"/>
      <c r="AHV2" s="88"/>
      <c r="AID2" s="88"/>
      <c r="AIL2" s="88"/>
      <c r="AIT2" s="88"/>
      <c r="AJB2" s="88"/>
      <c r="AJJ2" s="88"/>
      <c r="AJR2" s="88"/>
      <c r="AJZ2" s="88"/>
      <c r="AKH2" s="88"/>
      <c r="AKP2" s="88"/>
      <c r="AKX2" s="88"/>
      <c r="ALF2" s="88"/>
      <c r="ALN2" s="88"/>
      <c r="ALV2" s="88"/>
      <c r="AMD2" s="88"/>
      <c r="AML2" s="88"/>
      <c r="AMT2" s="88"/>
      <c r="ANB2" s="88"/>
      <c r="ANJ2" s="88"/>
      <c r="ANR2" s="88"/>
      <c r="ANZ2" s="88"/>
      <c r="AOH2" s="88"/>
      <c r="AOP2" s="88"/>
      <c r="AOX2" s="88"/>
      <c r="APF2" s="88"/>
      <c r="APN2" s="88"/>
      <c r="APV2" s="88"/>
      <c r="AQD2" s="88"/>
      <c r="AQL2" s="88"/>
      <c r="AQT2" s="88"/>
      <c r="ARB2" s="88"/>
      <c r="ARJ2" s="88"/>
      <c r="ARR2" s="88"/>
      <c r="ARZ2" s="88"/>
      <c r="ASH2" s="88"/>
      <c r="ASP2" s="88"/>
      <c r="ASX2" s="88"/>
      <c r="ATF2" s="88"/>
      <c r="ATN2" s="88"/>
      <c r="ATV2" s="88"/>
      <c r="AUD2" s="88"/>
      <c r="AUL2" s="88"/>
      <c r="AUT2" s="88"/>
      <c r="AVB2" s="88"/>
      <c r="AVJ2" s="88"/>
      <c r="AVR2" s="88"/>
      <c r="AVZ2" s="88"/>
      <c r="AWH2" s="88"/>
      <c r="AWP2" s="88"/>
      <c r="AWX2" s="88"/>
      <c r="AXF2" s="88"/>
      <c r="AXN2" s="88"/>
      <c r="AXV2" s="88"/>
      <c r="AYD2" s="88"/>
      <c r="AYL2" s="88"/>
      <c r="AYT2" s="88"/>
      <c r="AZB2" s="88"/>
      <c r="AZJ2" s="88"/>
      <c r="AZR2" s="88"/>
      <c r="AZZ2" s="88"/>
      <c r="BAH2" s="88"/>
      <c r="BAP2" s="88"/>
      <c r="BAX2" s="88"/>
      <c r="BBF2" s="88"/>
      <c r="BBN2" s="88"/>
      <c r="BBV2" s="88"/>
      <c r="BCD2" s="88"/>
      <c r="BCL2" s="88"/>
      <c r="BCT2" s="88"/>
      <c r="BDB2" s="88"/>
      <c r="BDJ2" s="88"/>
      <c r="BDR2" s="88"/>
      <c r="BDZ2" s="88"/>
      <c r="BEH2" s="88"/>
      <c r="BEP2" s="88"/>
      <c r="BEX2" s="88"/>
      <c r="BFF2" s="88"/>
      <c r="BFN2" s="88"/>
      <c r="BFV2" s="88"/>
      <c r="BGD2" s="88"/>
      <c r="BGL2" s="88"/>
      <c r="BGT2" s="88"/>
      <c r="BHB2" s="88"/>
      <c r="BHJ2" s="88"/>
      <c r="BHR2" s="88"/>
      <c r="BHZ2" s="88"/>
      <c r="BIH2" s="88"/>
      <c r="BIP2" s="88"/>
      <c r="BIX2" s="88"/>
      <c r="BJF2" s="88"/>
      <c r="BJN2" s="88"/>
      <c r="BJV2" s="88"/>
      <c r="BKD2" s="88"/>
      <c r="BKL2" s="88"/>
      <c r="BKT2" s="88"/>
      <c r="BLB2" s="88"/>
      <c r="BLJ2" s="88"/>
      <c r="BLR2" s="88"/>
      <c r="BLZ2" s="88"/>
      <c r="BMH2" s="88"/>
      <c r="BMP2" s="88"/>
      <c r="BMX2" s="88"/>
      <c r="BNF2" s="88"/>
      <c r="BNN2" s="88"/>
      <c r="BNV2" s="88"/>
      <c r="BOD2" s="88"/>
      <c r="BOL2" s="88"/>
      <c r="BOT2" s="88"/>
      <c r="BPB2" s="88"/>
      <c r="BPJ2" s="88"/>
      <c r="BPR2" s="88"/>
      <c r="BPZ2" s="88"/>
      <c r="BQH2" s="88"/>
      <c r="BQP2" s="88"/>
      <c r="BQX2" s="88"/>
      <c r="BRF2" s="88"/>
      <c r="BRN2" s="88"/>
      <c r="BRV2" s="88"/>
      <c r="BSD2" s="88"/>
      <c r="BSL2" s="88"/>
      <c r="BST2" s="88"/>
      <c r="BTB2" s="88"/>
      <c r="BTJ2" s="88"/>
      <c r="BTR2" s="88"/>
      <c r="BTZ2" s="88"/>
      <c r="BUH2" s="88"/>
      <c r="BUP2" s="88"/>
      <c r="BUX2" s="88"/>
      <c r="BVF2" s="88"/>
      <c r="BVN2" s="88"/>
      <c r="BVV2" s="88"/>
      <c r="BWD2" s="88"/>
      <c r="BWL2" s="88"/>
      <c r="BWT2" s="88"/>
      <c r="BXB2" s="88"/>
      <c r="BXJ2" s="88"/>
      <c r="BXR2" s="88"/>
      <c r="BXZ2" s="88"/>
      <c r="BYH2" s="88"/>
      <c r="BYP2" s="88"/>
      <c r="BYX2" s="88"/>
      <c r="BZF2" s="88"/>
      <c r="BZN2" s="88"/>
      <c r="BZV2" s="88"/>
      <c r="CAD2" s="88"/>
      <c r="CAL2" s="88"/>
      <c r="CAT2" s="88"/>
      <c r="CBB2" s="88"/>
      <c r="CBJ2" s="88"/>
      <c r="CBR2" s="88"/>
      <c r="CBZ2" s="88"/>
      <c r="CCH2" s="88"/>
      <c r="CCP2" s="88"/>
      <c r="CCX2" s="88"/>
      <c r="CDF2" s="88"/>
      <c r="CDN2" s="88"/>
      <c r="CDV2" s="88"/>
      <c r="CED2" s="88"/>
      <c r="CEL2" s="88"/>
      <c r="CET2" s="88"/>
      <c r="CFB2" s="88"/>
      <c r="CFJ2" s="88"/>
      <c r="CFR2" s="88"/>
      <c r="CFZ2" s="88"/>
      <c r="CGH2" s="88"/>
      <c r="CGP2" s="88"/>
      <c r="CGX2" s="88"/>
      <c r="CHF2" s="88"/>
      <c r="CHN2" s="88"/>
      <c r="CHV2" s="88"/>
      <c r="CID2" s="88"/>
      <c r="CIL2" s="88"/>
      <c r="CIT2" s="88"/>
      <c r="CJB2" s="88"/>
      <c r="CJJ2" s="88"/>
      <c r="CJR2" s="88"/>
      <c r="CJZ2" s="88"/>
      <c r="CKH2" s="88"/>
      <c r="CKP2" s="88"/>
      <c r="CKX2" s="88"/>
      <c r="CLF2" s="88"/>
      <c r="CLN2" s="88"/>
      <c r="CLV2" s="88"/>
      <c r="CMD2" s="88"/>
      <c r="CML2" s="88"/>
      <c r="CMT2" s="88"/>
      <c r="CNB2" s="88"/>
      <c r="CNJ2" s="88"/>
      <c r="CNR2" s="88"/>
      <c r="CNZ2" s="88"/>
      <c r="COH2" s="88"/>
      <c r="COP2" s="88"/>
      <c r="COX2" s="88"/>
      <c r="CPF2" s="88"/>
      <c r="CPN2" s="88"/>
      <c r="CPV2" s="88"/>
      <c r="CQD2" s="88"/>
      <c r="CQL2" s="88"/>
      <c r="CQT2" s="88"/>
      <c r="CRB2" s="88"/>
      <c r="CRJ2" s="88"/>
      <c r="CRR2" s="88"/>
      <c r="CRZ2" s="88"/>
      <c r="CSH2" s="88"/>
      <c r="CSP2" s="88"/>
      <c r="CSX2" s="88"/>
      <c r="CTF2" s="88"/>
      <c r="CTN2" s="88"/>
      <c r="CTV2" s="88"/>
      <c r="CUD2" s="88"/>
      <c r="CUL2" s="88"/>
      <c r="CUT2" s="88"/>
      <c r="CVB2" s="88"/>
      <c r="CVJ2" s="88"/>
      <c r="CVR2" s="88"/>
      <c r="CVZ2" s="88"/>
      <c r="CWH2" s="88"/>
      <c r="CWP2" s="88"/>
      <c r="CWX2" s="88"/>
      <c r="CXF2" s="88"/>
      <c r="CXN2" s="88"/>
      <c r="CXV2" s="88"/>
      <c r="CYD2" s="88"/>
      <c r="CYL2" s="88"/>
      <c r="CYT2" s="88"/>
      <c r="CZB2" s="88"/>
      <c r="CZJ2" s="88"/>
      <c r="CZR2" s="88"/>
      <c r="CZZ2" s="88"/>
      <c r="DAH2" s="88"/>
      <c r="DAP2" s="88"/>
      <c r="DAX2" s="88"/>
      <c r="DBF2" s="88"/>
      <c r="DBN2" s="88"/>
      <c r="DBV2" s="88"/>
      <c r="DCD2" s="88"/>
      <c r="DCL2" s="88"/>
      <c r="DCT2" s="88"/>
      <c r="DDB2" s="88"/>
      <c r="DDJ2" s="88"/>
      <c r="DDR2" s="88"/>
      <c r="DDZ2" s="88"/>
      <c r="DEH2" s="88"/>
      <c r="DEP2" s="88"/>
      <c r="DEX2" s="88"/>
      <c r="DFF2" s="88"/>
      <c r="DFN2" s="88"/>
      <c r="DFV2" s="88"/>
      <c r="DGD2" s="88"/>
      <c r="DGL2" s="88"/>
      <c r="DGT2" s="88"/>
      <c r="DHB2" s="88"/>
      <c r="DHJ2" s="88"/>
      <c r="DHR2" s="88"/>
      <c r="DHZ2" s="88"/>
      <c r="DIH2" s="88"/>
      <c r="DIP2" s="88"/>
      <c r="DIX2" s="88"/>
      <c r="DJF2" s="88"/>
      <c r="DJN2" s="88"/>
      <c r="DJV2" s="88"/>
      <c r="DKD2" s="88"/>
      <c r="DKL2" s="88"/>
      <c r="DKT2" s="88"/>
      <c r="DLB2" s="88"/>
      <c r="DLJ2" s="88"/>
      <c r="DLR2" s="88"/>
      <c r="DLZ2" s="88"/>
      <c r="DMH2" s="88"/>
      <c r="DMP2" s="88"/>
      <c r="DMX2" s="88"/>
      <c r="DNF2" s="88"/>
      <c r="DNN2" s="88"/>
      <c r="DNV2" s="88"/>
      <c r="DOD2" s="88"/>
      <c r="DOL2" s="88"/>
      <c r="DOT2" s="88"/>
      <c r="DPB2" s="88"/>
      <c r="DPJ2" s="88"/>
      <c r="DPR2" s="88"/>
      <c r="DPZ2" s="88"/>
      <c r="DQH2" s="88"/>
      <c r="DQP2" s="88"/>
      <c r="DQX2" s="88"/>
      <c r="DRF2" s="88"/>
      <c r="DRN2" s="88"/>
      <c r="DRV2" s="88"/>
      <c r="DSD2" s="88"/>
      <c r="DSL2" s="88"/>
      <c r="DST2" s="88"/>
      <c r="DTB2" s="88"/>
      <c r="DTJ2" s="88"/>
      <c r="DTR2" s="88"/>
      <c r="DTZ2" s="88"/>
      <c r="DUH2" s="88"/>
      <c r="DUP2" s="88"/>
      <c r="DUX2" s="88"/>
      <c r="DVF2" s="88"/>
      <c r="DVN2" s="88"/>
      <c r="DVV2" s="88"/>
      <c r="DWD2" s="88"/>
      <c r="DWL2" s="88"/>
      <c r="DWT2" s="88"/>
      <c r="DXB2" s="88"/>
      <c r="DXJ2" s="88"/>
      <c r="DXR2" s="88"/>
      <c r="DXZ2" s="88"/>
      <c r="DYH2" s="88"/>
      <c r="DYP2" s="88"/>
      <c r="DYX2" s="88"/>
      <c r="DZF2" s="88"/>
      <c r="DZN2" s="88"/>
      <c r="DZV2" s="88"/>
      <c r="EAD2" s="88"/>
      <c r="EAL2" s="88"/>
      <c r="EAT2" s="88"/>
      <c r="EBB2" s="88"/>
      <c r="EBJ2" s="88"/>
      <c r="EBR2" s="88"/>
      <c r="EBZ2" s="88"/>
      <c r="ECH2" s="88"/>
      <c r="ECP2" s="88"/>
      <c r="ECX2" s="88"/>
      <c r="EDF2" s="88"/>
      <c r="EDN2" s="88"/>
      <c r="EDV2" s="88"/>
      <c r="EED2" s="88"/>
      <c r="EEL2" s="88"/>
      <c r="EET2" s="88"/>
      <c r="EFB2" s="88"/>
      <c r="EFJ2" s="88"/>
      <c r="EFR2" s="88"/>
      <c r="EFZ2" s="88"/>
      <c r="EGH2" s="88"/>
      <c r="EGP2" s="88"/>
      <c r="EGX2" s="88"/>
      <c r="EHF2" s="88"/>
      <c r="EHN2" s="88"/>
      <c r="EHV2" s="88"/>
      <c r="EID2" s="88"/>
      <c r="EIL2" s="88"/>
      <c r="EIT2" s="88"/>
      <c r="EJB2" s="88"/>
      <c r="EJJ2" s="88"/>
      <c r="EJR2" s="88"/>
      <c r="EJZ2" s="88"/>
      <c r="EKH2" s="88"/>
      <c r="EKP2" s="88"/>
      <c r="EKX2" s="88"/>
      <c r="ELF2" s="88"/>
      <c r="ELN2" s="88"/>
      <c r="ELV2" s="88"/>
      <c r="EMD2" s="88"/>
      <c r="EML2" s="88"/>
      <c r="EMT2" s="88"/>
      <c r="ENB2" s="88"/>
      <c r="ENJ2" s="88"/>
      <c r="ENR2" s="88"/>
      <c r="ENZ2" s="88"/>
      <c r="EOH2" s="88"/>
      <c r="EOP2" s="88"/>
      <c r="EOX2" s="88"/>
      <c r="EPF2" s="88"/>
      <c r="EPN2" s="88"/>
      <c r="EPV2" s="88"/>
      <c r="EQD2" s="88"/>
      <c r="EQL2" s="88"/>
      <c r="EQT2" s="88"/>
      <c r="ERB2" s="88"/>
      <c r="ERJ2" s="88"/>
      <c r="ERR2" s="88"/>
      <c r="ERZ2" s="88"/>
      <c r="ESH2" s="88"/>
      <c r="ESP2" s="88"/>
      <c r="ESX2" s="88"/>
      <c r="ETF2" s="88"/>
      <c r="ETN2" s="88"/>
      <c r="ETV2" s="88"/>
      <c r="EUD2" s="88"/>
      <c r="EUL2" s="88"/>
      <c r="EUT2" s="88"/>
      <c r="EVB2" s="88"/>
      <c r="EVJ2" s="88"/>
      <c r="EVR2" s="88"/>
      <c r="EVZ2" s="88"/>
      <c r="EWH2" s="88"/>
      <c r="EWP2" s="88"/>
      <c r="EWX2" s="88"/>
      <c r="EXF2" s="88"/>
      <c r="EXN2" s="88"/>
      <c r="EXV2" s="88"/>
      <c r="EYD2" s="88"/>
      <c r="EYL2" s="88"/>
      <c r="EYT2" s="88"/>
      <c r="EZB2" s="88"/>
      <c r="EZJ2" s="88"/>
      <c r="EZR2" s="88"/>
      <c r="EZZ2" s="88"/>
      <c r="FAH2" s="88"/>
      <c r="FAP2" s="88"/>
      <c r="FAX2" s="88"/>
      <c r="FBF2" s="88"/>
      <c r="FBN2" s="88"/>
      <c r="FBV2" s="88"/>
      <c r="FCD2" s="88"/>
      <c r="FCL2" s="88"/>
      <c r="FCT2" s="88"/>
      <c r="FDB2" s="88"/>
      <c r="FDJ2" s="88"/>
      <c r="FDR2" s="88"/>
      <c r="FDZ2" s="88"/>
      <c r="FEH2" s="88"/>
      <c r="FEP2" s="88"/>
      <c r="FEX2" s="88"/>
      <c r="FFF2" s="88"/>
      <c r="FFN2" s="88"/>
      <c r="FFV2" s="88"/>
      <c r="FGD2" s="88"/>
      <c r="FGL2" s="88"/>
      <c r="FGT2" s="88"/>
      <c r="FHB2" s="88"/>
      <c r="FHJ2" s="88"/>
      <c r="FHR2" s="88"/>
      <c r="FHZ2" s="88"/>
      <c r="FIH2" s="88"/>
      <c r="FIP2" s="88"/>
      <c r="FIX2" s="88"/>
      <c r="FJF2" s="88"/>
      <c r="FJN2" s="88"/>
      <c r="FJV2" s="88"/>
      <c r="FKD2" s="88"/>
      <c r="FKL2" s="88"/>
      <c r="FKT2" s="88"/>
      <c r="FLB2" s="88"/>
      <c r="FLJ2" s="88"/>
      <c r="FLR2" s="88"/>
      <c r="FLZ2" s="88"/>
      <c r="FMH2" s="88"/>
      <c r="FMP2" s="88"/>
      <c r="FMX2" s="88"/>
      <c r="FNF2" s="88"/>
      <c r="FNN2" s="88"/>
      <c r="FNV2" s="88"/>
      <c r="FOD2" s="88"/>
      <c r="FOL2" s="88"/>
      <c r="FOT2" s="88"/>
      <c r="FPB2" s="88"/>
      <c r="FPJ2" s="88"/>
      <c r="FPR2" s="88"/>
      <c r="FPZ2" s="88"/>
      <c r="FQH2" s="88"/>
      <c r="FQP2" s="88"/>
      <c r="FQX2" s="88"/>
      <c r="FRF2" s="88"/>
      <c r="FRN2" s="88"/>
      <c r="FRV2" s="88"/>
      <c r="FSD2" s="88"/>
      <c r="FSL2" s="88"/>
      <c r="FST2" s="88"/>
      <c r="FTB2" s="88"/>
      <c r="FTJ2" s="88"/>
      <c r="FTR2" s="88"/>
      <c r="FTZ2" s="88"/>
      <c r="FUH2" s="88"/>
      <c r="FUP2" s="88"/>
      <c r="FUX2" s="88"/>
      <c r="FVF2" s="88"/>
      <c r="FVN2" s="88"/>
      <c r="FVV2" s="88"/>
      <c r="FWD2" s="88"/>
      <c r="FWL2" s="88"/>
      <c r="FWT2" s="88"/>
      <c r="FXB2" s="88"/>
      <c r="FXJ2" s="88"/>
      <c r="FXR2" s="88"/>
      <c r="FXZ2" s="88"/>
      <c r="FYH2" s="88"/>
      <c r="FYP2" s="88"/>
      <c r="FYX2" s="88"/>
      <c r="FZF2" s="88"/>
      <c r="FZN2" s="88"/>
      <c r="FZV2" s="88"/>
      <c r="GAD2" s="88"/>
      <c r="GAL2" s="88"/>
      <c r="GAT2" s="88"/>
      <c r="GBB2" s="88"/>
      <c r="GBJ2" s="88"/>
      <c r="GBR2" s="88"/>
      <c r="GBZ2" s="88"/>
      <c r="GCH2" s="88"/>
      <c r="GCP2" s="88"/>
      <c r="GCX2" s="88"/>
      <c r="GDF2" s="88"/>
      <c r="GDN2" s="88"/>
      <c r="GDV2" s="88"/>
      <c r="GED2" s="88"/>
      <c r="GEL2" s="88"/>
      <c r="GET2" s="88"/>
      <c r="GFB2" s="88"/>
      <c r="GFJ2" s="88"/>
      <c r="GFR2" s="88"/>
      <c r="GFZ2" s="88"/>
      <c r="GGH2" s="88"/>
      <c r="GGP2" s="88"/>
      <c r="GGX2" s="88"/>
      <c r="GHF2" s="88"/>
      <c r="GHN2" s="88"/>
      <c r="GHV2" s="88"/>
      <c r="GID2" s="88"/>
      <c r="GIL2" s="88"/>
      <c r="GIT2" s="88"/>
      <c r="GJB2" s="88"/>
      <c r="GJJ2" s="88"/>
      <c r="GJR2" s="88"/>
      <c r="GJZ2" s="88"/>
      <c r="GKH2" s="88"/>
      <c r="GKP2" s="88"/>
      <c r="GKX2" s="88"/>
      <c r="GLF2" s="88"/>
      <c r="GLN2" s="88"/>
      <c r="GLV2" s="88"/>
      <c r="GMD2" s="88"/>
      <c r="GML2" s="88"/>
      <c r="GMT2" s="88"/>
      <c r="GNB2" s="88"/>
      <c r="GNJ2" s="88"/>
      <c r="GNR2" s="88"/>
      <c r="GNZ2" s="88"/>
      <c r="GOH2" s="88"/>
      <c r="GOP2" s="88"/>
      <c r="GOX2" s="88"/>
      <c r="GPF2" s="88"/>
      <c r="GPN2" s="88"/>
      <c r="GPV2" s="88"/>
      <c r="GQD2" s="88"/>
      <c r="GQL2" s="88"/>
      <c r="GQT2" s="88"/>
      <c r="GRB2" s="88"/>
      <c r="GRJ2" s="88"/>
      <c r="GRR2" s="88"/>
      <c r="GRZ2" s="88"/>
      <c r="GSH2" s="88"/>
      <c r="GSP2" s="88"/>
      <c r="GSX2" s="88"/>
      <c r="GTF2" s="88"/>
      <c r="GTN2" s="88"/>
      <c r="GTV2" s="88"/>
      <c r="GUD2" s="88"/>
      <c r="GUL2" s="88"/>
      <c r="GUT2" s="88"/>
      <c r="GVB2" s="88"/>
      <c r="GVJ2" s="88"/>
      <c r="GVR2" s="88"/>
      <c r="GVZ2" s="88"/>
      <c r="GWH2" s="88"/>
      <c r="GWP2" s="88"/>
      <c r="GWX2" s="88"/>
      <c r="GXF2" s="88"/>
      <c r="GXN2" s="88"/>
      <c r="GXV2" s="88"/>
      <c r="GYD2" s="88"/>
      <c r="GYL2" s="88"/>
      <c r="GYT2" s="88"/>
      <c r="GZB2" s="88"/>
      <c r="GZJ2" s="88"/>
      <c r="GZR2" s="88"/>
      <c r="GZZ2" s="88"/>
      <c r="HAH2" s="88"/>
      <c r="HAP2" s="88"/>
      <c r="HAX2" s="88"/>
      <c r="HBF2" s="88"/>
      <c r="HBN2" s="88"/>
      <c r="HBV2" s="88"/>
      <c r="HCD2" s="88"/>
      <c r="HCL2" s="88"/>
      <c r="HCT2" s="88"/>
      <c r="HDB2" s="88"/>
      <c r="HDJ2" s="88"/>
      <c r="HDR2" s="88"/>
      <c r="HDZ2" s="88"/>
      <c r="HEH2" s="88"/>
      <c r="HEP2" s="88"/>
      <c r="HEX2" s="88"/>
      <c r="HFF2" s="88"/>
      <c r="HFN2" s="88"/>
      <c r="HFV2" s="88"/>
      <c r="HGD2" s="88"/>
      <c r="HGL2" s="88"/>
      <c r="HGT2" s="88"/>
      <c r="HHB2" s="88"/>
      <c r="HHJ2" s="88"/>
      <c r="HHR2" s="88"/>
      <c r="HHZ2" s="88"/>
      <c r="HIH2" s="88"/>
      <c r="HIP2" s="88"/>
      <c r="HIX2" s="88"/>
      <c r="HJF2" s="88"/>
      <c r="HJN2" s="88"/>
      <c r="HJV2" s="88"/>
      <c r="HKD2" s="88"/>
      <c r="HKL2" s="88"/>
      <c r="HKT2" s="88"/>
      <c r="HLB2" s="88"/>
      <c r="HLJ2" s="88"/>
      <c r="HLR2" s="88"/>
      <c r="HLZ2" s="88"/>
      <c r="HMH2" s="88"/>
      <c r="HMP2" s="88"/>
      <c r="HMX2" s="88"/>
      <c r="HNF2" s="88"/>
      <c r="HNN2" s="88"/>
      <c r="HNV2" s="88"/>
      <c r="HOD2" s="88"/>
      <c r="HOL2" s="88"/>
      <c r="HOT2" s="88"/>
      <c r="HPB2" s="88"/>
      <c r="HPJ2" s="88"/>
      <c r="HPR2" s="88"/>
      <c r="HPZ2" s="88"/>
      <c r="HQH2" s="88"/>
      <c r="HQP2" s="88"/>
      <c r="HQX2" s="88"/>
      <c r="HRF2" s="88"/>
      <c r="HRN2" s="88"/>
      <c r="HRV2" s="88"/>
      <c r="HSD2" s="88"/>
      <c r="HSL2" s="88"/>
      <c r="HST2" s="88"/>
      <c r="HTB2" s="88"/>
      <c r="HTJ2" s="88"/>
      <c r="HTR2" s="88"/>
      <c r="HTZ2" s="88"/>
      <c r="HUH2" s="88"/>
      <c r="HUP2" s="88"/>
      <c r="HUX2" s="88"/>
      <c r="HVF2" s="88"/>
      <c r="HVN2" s="88"/>
      <c r="HVV2" s="88"/>
      <c r="HWD2" s="88"/>
      <c r="HWL2" s="88"/>
      <c r="HWT2" s="88"/>
      <c r="HXB2" s="88"/>
      <c r="HXJ2" s="88"/>
      <c r="HXR2" s="88"/>
      <c r="HXZ2" s="88"/>
      <c r="HYH2" s="88"/>
      <c r="HYP2" s="88"/>
      <c r="HYX2" s="88"/>
      <c r="HZF2" s="88"/>
      <c r="HZN2" s="88"/>
      <c r="HZV2" s="88"/>
      <c r="IAD2" s="88"/>
      <c r="IAL2" s="88"/>
      <c r="IAT2" s="88"/>
      <c r="IBB2" s="88"/>
      <c r="IBJ2" s="88"/>
      <c r="IBR2" s="88"/>
      <c r="IBZ2" s="88"/>
      <c r="ICH2" s="88"/>
      <c r="ICP2" s="88"/>
      <c r="ICX2" s="88"/>
      <c r="IDF2" s="88"/>
      <c r="IDN2" s="88"/>
      <c r="IDV2" s="88"/>
      <c r="IED2" s="88"/>
      <c r="IEL2" s="88"/>
      <c r="IET2" s="88"/>
      <c r="IFB2" s="88"/>
      <c r="IFJ2" s="88"/>
      <c r="IFR2" s="88"/>
      <c r="IFZ2" s="88"/>
      <c r="IGH2" s="88"/>
      <c r="IGP2" s="88"/>
      <c r="IGX2" s="88"/>
      <c r="IHF2" s="88"/>
      <c r="IHN2" s="88"/>
      <c r="IHV2" s="88"/>
      <c r="IID2" s="88"/>
      <c r="IIL2" s="88"/>
      <c r="IIT2" s="88"/>
      <c r="IJB2" s="88"/>
      <c r="IJJ2" s="88"/>
      <c r="IJR2" s="88"/>
      <c r="IJZ2" s="88"/>
      <c r="IKH2" s="88"/>
      <c r="IKP2" s="88"/>
      <c r="IKX2" s="88"/>
      <c r="ILF2" s="88"/>
      <c r="ILN2" s="88"/>
      <c r="ILV2" s="88"/>
      <c r="IMD2" s="88"/>
      <c r="IML2" s="88"/>
      <c r="IMT2" s="88"/>
      <c r="INB2" s="88"/>
      <c r="INJ2" s="88"/>
      <c r="INR2" s="88"/>
      <c r="INZ2" s="88"/>
      <c r="IOH2" s="88"/>
      <c r="IOP2" s="88"/>
      <c r="IOX2" s="88"/>
      <c r="IPF2" s="88"/>
      <c r="IPN2" s="88"/>
      <c r="IPV2" s="88"/>
      <c r="IQD2" s="88"/>
      <c r="IQL2" s="88"/>
      <c r="IQT2" s="88"/>
      <c r="IRB2" s="88"/>
      <c r="IRJ2" s="88"/>
      <c r="IRR2" s="88"/>
      <c r="IRZ2" s="88"/>
      <c r="ISH2" s="88"/>
      <c r="ISP2" s="88"/>
      <c r="ISX2" s="88"/>
      <c r="ITF2" s="88"/>
      <c r="ITN2" s="88"/>
      <c r="ITV2" s="88"/>
      <c r="IUD2" s="88"/>
      <c r="IUL2" s="88"/>
      <c r="IUT2" s="88"/>
      <c r="IVB2" s="88"/>
      <c r="IVJ2" s="88"/>
      <c r="IVR2" s="88"/>
      <c r="IVZ2" s="88"/>
      <c r="IWH2" s="88"/>
      <c r="IWP2" s="88"/>
      <c r="IWX2" s="88"/>
      <c r="IXF2" s="88"/>
      <c r="IXN2" s="88"/>
      <c r="IXV2" s="88"/>
      <c r="IYD2" s="88"/>
      <c r="IYL2" s="88"/>
      <c r="IYT2" s="88"/>
      <c r="IZB2" s="88"/>
      <c r="IZJ2" s="88"/>
      <c r="IZR2" s="88"/>
      <c r="IZZ2" s="88"/>
      <c r="JAH2" s="88"/>
      <c r="JAP2" s="88"/>
      <c r="JAX2" s="88"/>
      <c r="JBF2" s="88"/>
      <c r="JBN2" s="88"/>
      <c r="JBV2" s="88"/>
      <c r="JCD2" s="88"/>
      <c r="JCL2" s="88"/>
      <c r="JCT2" s="88"/>
      <c r="JDB2" s="88"/>
      <c r="JDJ2" s="88"/>
      <c r="JDR2" s="88"/>
      <c r="JDZ2" s="88"/>
      <c r="JEH2" s="88"/>
      <c r="JEP2" s="88"/>
      <c r="JEX2" s="88"/>
      <c r="JFF2" s="88"/>
      <c r="JFN2" s="88"/>
      <c r="JFV2" s="88"/>
      <c r="JGD2" s="88"/>
      <c r="JGL2" s="88"/>
      <c r="JGT2" s="88"/>
      <c r="JHB2" s="88"/>
      <c r="JHJ2" s="88"/>
      <c r="JHR2" s="88"/>
      <c r="JHZ2" s="88"/>
      <c r="JIH2" s="88"/>
      <c r="JIP2" s="88"/>
      <c r="JIX2" s="88"/>
      <c r="JJF2" s="88"/>
      <c r="JJN2" s="88"/>
      <c r="JJV2" s="88"/>
      <c r="JKD2" s="88"/>
      <c r="JKL2" s="88"/>
      <c r="JKT2" s="88"/>
      <c r="JLB2" s="88"/>
      <c r="JLJ2" s="88"/>
      <c r="JLR2" s="88"/>
      <c r="JLZ2" s="88"/>
      <c r="JMH2" s="88"/>
      <c r="JMP2" s="88"/>
      <c r="JMX2" s="88"/>
      <c r="JNF2" s="88"/>
      <c r="JNN2" s="88"/>
      <c r="JNV2" s="88"/>
      <c r="JOD2" s="88"/>
      <c r="JOL2" s="88"/>
      <c r="JOT2" s="88"/>
      <c r="JPB2" s="88"/>
      <c r="JPJ2" s="88"/>
      <c r="JPR2" s="88"/>
      <c r="JPZ2" s="88"/>
      <c r="JQH2" s="88"/>
      <c r="JQP2" s="88"/>
      <c r="JQX2" s="88"/>
      <c r="JRF2" s="88"/>
      <c r="JRN2" s="88"/>
      <c r="JRV2" s="88"/>
      <c r="JSD2" s="88"/>
      <c r="JSL2" s="88"/>
      <c r="JST2" s="88"/>
      <c r="JTB2" s="88"/>
      <c r="JTJ2" s="88"/>
      <c r="JTR2" s="88"/>
      <c r="JTZ2" s="88"/>
      <c r="JUH2" s="88"/>
      <c r="JUP2" s="88"/>
      <c r="JUX2" s="88"/>
      <c r="JVF2" s="88"/>
      <c r="JVN2" s="88"/>
      <c r="JVV2" s="88"/>
      <c r="JWD2" s="88"/>
      <c r="JWL2" s="88"/>
      <c r="JWT2" s="88"/>
      <c r="JXB2" s="88"/>
      <c r="JXJ2" s="88"/>
      <c r="JXR2" s="88"/>
      <c r="JXZ2" s="88"/>
      <c r="JYH2" s="88"/>
      <c r="JYP2" s="88"/>
      <c r="JYX2" s="88"/>
      <c r="JZF2" s="88"/>
      <c r="JZN2" s="88"/>
      <c r="JZV2" s="88"/>
      <c r="KAD2" s="88"/>
      <c r="KAL2" s="88"/>
      <c r="KAT2" s="88"/>
      <c r="KBB2" s="88"/>
      <c r="KBJ2" s="88"/>
      <c r="KBR2" s="88"/>
      <c r="KBZ2" s="88"/>
      <c r="KCH2" s="88"/>
      <c r="KCP2" s="88"/>
      <c r="KCX2" s="88"/>
      <c r="KDF2" s="88"/>
      <c r="KDN2" s="88"/>
      <c r="KDV2" s="88"/>
      <c r="KED2" s="88"/>
      <c r="KEL2" s="88"/>
      <c r="KET2" s="88"/>
      <c r="KFB2" s="88"/>
      <c r="KFJ2" s="88"/>
      <c r="KFR2" s="88"/>
      <c r="KFZ2" s="88"/>
      <c r="KGH2" s="88"/>
      <c r="KGP2" s="88"/>
      <c r="KGX2" s="88"/>
      <c r="KHF2" s="88"/>
      <c r="KHN2" s="88"/>
      <c r="KHV2" s="88"/>
      <c r="KID2" s="88"/>
      <c r="KIL2" s="88"/>
      <c r="KIT2" s="88"/>
      <c r="KJB2" s="88"/>
      <c r="KJJ2" s="88"/>
      <c r="KJR2" s="88"/>
      <c r="KJZ2" s="88"/>
      <c r="KKH2" s="88"/>
      <c r="KKP2" s="88"/>
      <c r="KKX2" s="88"/>
      <c r="KLF2" s="88"/>
      <c r="KLN2" s="88"/>
      <c r="KLV2" s="88"/>
      <c r="KMD2" s="88"/>
      <c r="KML2" s="88"/>
      <c r="KMT2" s="88"/>
      <c r="KNB2" s="88"/>
      <c r="KNJ2" s="88"/>
      <c r="KNR2" s="88"/>
      <c r="KNZ2" s="88"/>
      <c r="KOH2" s="88"/>
      <c r="KOP2" s="88"/>
      <c r="KOX2" s="88"/>
      <c r="KPF2" s="88"/>
      <c r="KPN2" s="88"/>
      <c r="KPV2" s="88"/>
      <c r="KQD2" s="88"/>
      <c r="KQL2" s="88"/>
      <c r="KQT2" s="88"/>
      <c r="KRB2" s="88"/>
      <c r="KRJ2" s="88"/>
      <c r="KRR2" s="88"/>
      <c r="KRZ2" s="88"/>
      <c r="KSH2" s="88"/>
      <c r="KSP2" s="88"/>
      <c r="KSX2" s="88"/>
      <c r="KTF2" s="88"/>
      <c r="KTN2" s="88"/>
      <c r="KTV2" s="88"/>
      <c r="KUD2" s="88"/>
      <c r="KUL2" s="88"/>
      <c r="KUT2" s="88"/>
      <c r="KVB2" s="88"/>
      <c r="KVJ2" s="88"/>
      <c r="KVR2" s="88"/>
      <c r="KVZ2" s="88"/>
      <c r="KWH2" s="88"/>
      <c r="KWP2" s="88"/>
      <c r="KWX2" s="88"/>
      <c r="KXF2" s="88"/>
      <c r="KXN2" s="88"/>
      <c r="KXV2" s="88"/>
      <c r="KYD2" s="88"/>
      <c r="KYL2" s="88"/>
      <c r="KYT2" s="88"/>
      <c r="KZB2" s="88"/>
      <c r="KZJ2" s="88"/>
      <c r="KZR2" s="88"/>
      <c r="KZZ2" s="88"/>
      <c r="LAH2" s="88"/>
      <c r="LAP2" s="88"/>
      <c r="LAX2" s="88"/>
      <c r="LBF2" s="88"/>
      <c r="LBN2" s="88"/>
      <c r="LBV2" s="88"/>
      <c r="LCD2" s="88"/>
      <c r="LCL2" s="88"/>
      <c r="LCT2" s="88"/>
      <c r="LDB2" s="88"/>
      <c r="LDJ2" s="88"/>
      <c r="LDR2" s="88"/>
      <c r="LDZ2" s="88"/>
      <c r="LEH2" s="88"/>
      <c r="LEP2" s="88"/>
      <c r="LEX2" s="88"/>
      <c r="LFF2" s="88"/>
      <c r="LFN2" s="88"/>
      <c r="LFV2" s="88"/>
      <c r="LGD2" s="88"/>
      <c r="LGL2" s="88"/>
      <c r="LGT2" s="88"/>
      <c r="LHB2" s="88"/>
      <c r="LHJ2" s="88"/>
      <c r="LHR2" s="88"/>
      <c r="LHZ2" s="88"/>
      <c r="LIH2" s="88"/>
      <c r="LIP2" s="88"/>
      <c r="LIX2" s="88"/>
      <c r="LJF2" s="88"/>
      <c r="LJN2" s="88"/>
      <c r="LJV2" s="88"/>
      <c r="LKD2" s="88"/>
      <c r="LKL2" s="88"/>
      <c r="LKT2" s="88"/>
      <c r="LLB2" s="88"/>
      <c r="LLJ2" s="88"/>
      <c r="LLR2" s="88"/>
      <c r="LLZ2" s="88"/>
      <c r="LMH2" s="88"/>
      <c r="LMP2" s="88"/>
      <c r="LMX2" s="88"/>
      <c r="LNF2" s="88"/>
      <c r="LNN2" s="88"/>
      <c r="LNV2" s="88"/>
      <c r="LOD2" s="88"/>
      <c r="LOL2" s="88"/>
      <c r="LOT2" s="88"/>
      <c r="LPB2" s="88"/>
      <c r="LPJ2" s="88"/>
      <c r="LPR2" s="88"/>
      <c r="LPZ2" s="88"/>
      <c r="LQH2" s="88"/>
      <c r="LQP2" s="88"/>
      <c r="LQX2" s="88"/>
      <c r="LRF2" s="88"/>
      <c r="LRN2" s="88"/>
      <c r="LRV2" s="88"/>
      <c r="LSD2" s="88"/>
      <c r="LSL2" s="88"/>
      <c r="LST2" s="88"/>
      <c r="LTB2" s="88"/>
      <c r="LTJ2" s="88"/>
      <c r="LTR2" s="88"/>
      <c r="LTZ2" s="88"/>
      <c r="LUH2" s="88"/>
      <c r="LUP2" s="88"/>
      <c r="LUX2" s="88"/>
      <c r="LVF2" s="88"/>
      <c r="LVN2" s="88"/>
      <c r="LVV2" s="88"/>
      <c r="LWD2" s="88"/>
      <c r="LWL2" s="88"/>
      <c r="LWT2" s="88"/>
      <c r="LXB2" s="88"/>
      <c r="LXJ2" s="88"/>
      <c r="LXR2" s="88"/>
      <c r="LXZ2" s="88"/>
      <c r="LYH2" s="88"/>
      <c r="LYP2" s="88"/>
      <c r="LYX2" s="88"/>
      <c r="LZF2" s="88"/>
      <c r="LZN2" s="88"/>
      <c r="LZV2" s="88"/>
      <c r="MAD2" s="88"/>
      <c r="MAL2" s="88"/>
      <c r="MAT2" s="88"/>
      <c r="MBB2" s="88"/>
      <c r="MBJ2" s="88"/>
      <c r="MBR2" s="88"/>
      <c r="MBZ2" s="88"/>
      <c r="MCH2" s="88"/>
      <c r="MCP2" s="88"/>
      <c r="MCX2" s="88"/>
      <c r="MDF2" s="88"/>
      <c r="MDN2" s="88"/>
      <c r="MDV2" s="88"/>
      <c r="MED2" s="88"/>
      <c r="MEL2" s="88"/>
      <c r="MET2" s="88"/>
      <c r="MFB2" s="88"/>
      <c r="MFJ2" s="88"/>
      <c r="MFR2" s="88"/>
      <c r="MFZ2" s="88"/>
      <c r="MGH2" s="88"/>
      <c r="MGP2" s="88"/>
      <c r="MGX2" s="88"/>
      <c r="MHF2" s="88"/>
      <c r="MHN2" s="88"/>
      <c r="MHV2" s="88"/>
      <c r="MID2" s="88"/>
      <c r="MIL2" s="88"/>
      <c r="MIT2" s="88"/>
      <c r="MJB2" s="88"/>
      <c r="MJJ2" s="88"/>
      <c r="MJR2" s="88"/>
      <c r="MJZ2" s="88"/>
      <c r="MKH2" s="88"/>
      <c r="MKP2" s="88"/>
      <c r="MKX2" s="88"/>
      <c r="MLF2" s="88"/>
      <c r="MLN2" s="88"/>
      <c r="MLV2" s="88"/>
      <c r="MMD2" s="88"/>
      <c r="MML2" s="88"/>
      <c r="MMT2" s="88"/>
      <c r="MNB2" s="88"/>
      <c r="MNJ2" s="88"/>
      <c r="MNR2" s="88"/>
      <c r="MNZ2" s="88"/>
      <c r="MOH2" s="88"/>
      <c r="MOP2" s="88"/>
      <c r="MOX2" s="88"/>
      <c r="MPF2" s="88"/>
      <c r="MPN2" s="88"/>
      <c r="MPV2" s="88"/>
      <c r="MQD2" s="88"/>
      <c r="MQL2" s="88"/>
      <c r="MQT2" s="88"/>
      <c r="MRB2" s="88"/>
      <c r="MRJ2" s="88"/>
      <c r="MRR2" s="88"/>
      <c r="MRZ2" s="88"/>
      <c r="MSH2" s="88"/>
      <c r="MSP2" s="88"/>
      <c r="MSX2" s="88"/>
      <c r="MTF2" s="88"/>
      <c r="MTN2" s="88"/>
      <c r="MTV2" s="88"/>
      <c r="MUD2" s="88"/>
      <c r="MUL2" s="88"/>
      <c r="MUT2" s="88"/>
      <c r="MVB2" s="88"/>
      <c r="MVJ2" s="88"/>
      <c r="MVR2" s="88"/>
      <c r="MVZ2" s="88"/>
      <c r="MWH2" s="88"/>
      <c r="MWP2" s="88"/>
      <c r="MWX2" s="88"/>
      <c r="MXF2" s="88"/>
      <c r="MXN2" s="88"/>
      <c r="MXV2" s="88"/>
      <c r="MYD2" s="88"/>
      <c r="MYL2" s="88"/>
      <c r="MYT2" s="88"/>
      <c r="MZB2" s="88"/>
      <c r="MZJ2" s="88"/>
      <c r="MZR2" s="88"/>
      <c r="MZZ2" s="88"/>
      <c r="NAH2" s="88"/>
      <c r="NAP2" s="88"/>
      <c r="NAX2" s="88"/>
      <c r="NBF2" s="88"/>
      <c r="NBN2" s="88"/>
      <c r="NBV2" s="88"/>
      <c r="NCD2" s="88"/>
      <c r="NCL2" s="88"/>
      <c r="NCT2" s="88"/>
      <c r="NDB2" s="88"/>
      <c r="NDJ2" s="88"/>
      <c r="NDR2" s="88"/>
      <c r="NDZ2" s="88"/>
      <c r="NEH2" s="88"/>
      <c r="NEP2" s="88"/>
      <c r="NEX2" s="88"/>
      <c r="NFF2" s="88"/>
      <c r="NFN2" s="88"/>
      <c r="NFV2" s="88"/>
      <c r="NGD2" s="88"/>
      <c r="NGL2" s="88"/>
      <c r="NGT2" s="88"/>
      <c r="NHB2" s="88"/>
      <c r="NHJ2" s="88"/>
      <c r="NHR2" s="88"/>
      <c r="NHZ2" s="88"/>
      <c r="NIH2" s="88"/>
      <c r="NIP2" s="88"/>
      <c r="NIX2" s="88"/>
      <c r="NJF2" s="88"/>
      <c r="NJN2" s="88"/>
      <c r="NJV2" s="88"/>
      <c r="NKD2" s="88"/>
      <c r="NKL2" s="88"/>
      <c r="NKT2" s="88"/>
      <c r="NLB2" s="88"/>
      <c r="NLJ2" s="88"/>
      <c r="NLR2" s="88"/>
      <c r="NLZ2" s="88"/>
      <c r="NMH2" s="88"/>
      <c r="NMP2" s="88"/>
      <c r="NMX2" s="88"/>
      <c r="NNF2" s="88"/>
      <c r="NNN2" s="88"/>
      <c r="NNV2" s="88"/>
      <c r="NOD2" s="88"/>
      <c r="NOL2" s="88"/>
      <c r="NOT2" s="88"/>
      <c r="NPB2" s="88"/>
      <c r="NPJ2" s="88"/>
      <c r="NPR2" s="88"/>
      <c r="NPZ2" s="88"/>
      <c r="NQH2" s="88"/>
      <c r="NQP2" s="88"/>
      <c r="NQX2" s="88"/>
      <c r="NRF2" s="88"/>
      <c r="NRN2" s="88"/>
      <c r="NRV2" s="88"/>
      <c r="NSD2" s="88"/>
      <c r="NSL2" s="88"/>
      <c r="NST2" s="88"/>
      <c r="NTB2" s="88"/>
      <c r="NTJ2" s="88"/>
      <c r="NTR2" s="88"/>
      <c r="NTZ2" s="88"/>
      <c r="NUH2" s="88"/>
      <c r="NUP2" s="88"/>
      <c r="NUX2" s="88"/>
      <c r="NVF2" s="88"/>
      <c r="NVN2" s="88"/>
      <c r="NVV2" s="88"/>
      <c r="NWD2" s="88"/>
      <c r="NWL2" s="88"/>
      <c r="NWT2" s="88"/>
      <c r="NXB2" s="88"/>
      <c r="NXJ2" s="88"/>
      <c r="NXR2" s="88"/>
      <c r="NXZ2" s="88"/>
      <c r="NYH2" s="88"/>
      <c r="NYP2" s="88"/>
      <c r="NYX2" s="88"/>
      <c r="NZF2" s="88"/>
      <c r="NZN2" s="88"/>
      <c r="NZV2" s="88"/>
      <c r="OAD2" s="88"/>
      <c r="OAL2" s="88"/>
      <c r="OAT2" s="88"/>
      <c r="OBB2" s="88"/>
      <c r="OBJ2" s="88"/>
      <c r="OBR2" s="88"/>
      <c r="OBZ2" s="88"/>
      <c r="OCH2" s="88"/>
      <c r="OCP2" s="88"/>
      <c r="OCX2" s="88"/>
      <c r="ODF2" s="88"/>
      <c r="ODN2" s="88"/>
      <c r="ODV2" s="88"/>
      <c r="OED2" s="88"/>
      <c r="OEL2" s="88"/>
      <c r="OET2" s="88"/>
      <c r="OFB2" s="88"/>
      <c r="OFJ2" s="88"/>
      <c r="OFR2" s="88"/>
      <c r="OFZ2" s="88"/>
      <c r="OGH2" s="88"/>
      <c r="OGP2" s="88"/>
      <c r="OGX2" s="88"/>
      <c r="OHF2" s="88"/>
      <c r="OHN2" s="88"/>
      <c r="OHV2" s="88"/>
      <c r="OID2" s="88"/>
      <c r="OIL2" s="88"/>
      <c r="OIT2" s="88"/>
      <c r="OJB2" s="88"/>
      <c r="OJJ2" s="88"/>
      <c r="OJR2" s="88"/>
      <c r="OJZ2" s="88"/>
      <c r="OKH2" s="88"/>
      <c r="OKP2" s="88"/>
      <c r="OKX2" s="88"/>
      <c r="OLF2" s="88"/>
      <c r="OLN2" s="88"/>
      <c r="OLV2" s="88"/>
      <c r="OMD2" s="88"/>
      <c r="OML2" s="88"/>
      <c r="OMT2" s="88"/>
      <c r="ONB2" s="88"/>
      <c r="ONJ2" s="88"/>
      <c r="ONR2" s="88"/>
      <c r="ONZ2" s="88"/>
      <c r="OOH2" s="88"/>
      <c r="OOP2" s="88"/>
      <c r="OOX2" s="88"/>
      <c r="OPF2" s="88"/>
      <c r="OPN2" s="88"/>
      <c r="OPV2" s="88"/>
      <c r="OQD2" s="88"/>
      <c r="OQL2" s="88"/>
      <c r="OQT2" s="88"/>
      <c r="ORB2" s="88"/>
      <c r="ORJ2" s="88"/>
      <c r="ORR2" s="88"/>
      <c r="ORZ2" s="88"/>
      <c r="OSH2" s="88"/>
      <c r="OSP2" s="88"/>
      <c r="OSX2" s="88"/>
      <c r="OTF2" s="88"/>
      <c r="OTN2" s="88"/>
      <c r="OTV2" s="88"/>
      <c r="OUD2" s="88"/>
      <c r="OUL2" s="88"/>
      <c r="OUT2" s="88"/>
      <c r="OVB2" s="88"/>
      <c r="OVJ2" s="88"/>
      <c r="OVR2" s="88"/>
      <c r="OVZ2" s="88"/>
      <c r="OWH2" s="88"/>
      <c r="OWP2" s="88"/>
      <c r="OWX2" s="88"/>
      <c r="OXF2" s="88"/>
      <c r="OXN2" s="88"/>
      <c r="OXV2" s="88"/>
      <c r="OYD2" s="88"/>
      <c r="OYL2" s="88"/>
      <c r="OYT2" s="88"/>
      <c r="OZB2" s="88"/>
      <c r="OZJ2" s="88"/>
      <c r="OZR2" s="88"/>
      <c r="OZZ2" s="88"/>
      <c r="PAH2" s="88"/>
      <c r="PAP2" s="88"/>
      <c r="PAX2" s="88"/>
      <c r="PBF2" s="88"/>
      <c r="PBN2" s="88"/>
      <c r="PBV2" s="88"/>
      <c r="PCD2" s="88"/>
      <c r="PCL2" s="88"/>
      <c r="PCT2" s="88"/>
      <c r="PDB2" s="88"/>
      <c r="PDJ2" s="88"/>
      <c r="PDR2" s="88"/>
      <c r="PDZ2" s="88"/>
      <c r="PEH2" s="88"/>
      <c r="PEP2" s="88"/>
      <c r="PEX2" s="88"/>
      <c r="PFF2" s="88"/>
      <c r="PFN2" s="88"/>
      <c r="PFV2" s="88"/>
      <c r="PGD2" s="88"/>
      <c r="PGL2" s="88"/>
      <c r="PGT2" s="88"/>
      <c r="PHB2" s="88"/>
      <c r="PHJ2" s="88"/>
      <c r="PHR2" s="88"/>
      <c r="PHZ2" s="88"/>
      <c r="PIH2" s="88"/>
      <c r="PIP2" s="88"/>
      <c r="PIX2" s="88"/>
      <c r="PJF2" s="88"/>
      <c r="PJN2" s="88"/>
      <c r="PJV2" s="88"/>
      <c r="PKD2" s="88"/>
      <c r="PKL2" s="88"/>
      <c r="PKT2" s="88"/>
      <c r="PLB2" s="88"/>
      <c r="PLJ2" s="88"/>
      <c r="PLR2" s="88"/>
      <c r="PLZ2" s="88"/>
      <c r="PMH2" s="88"/>
      <c r="PMP2" s="88"/>
      <c r="PMX2" s="88"/>
      <c r="PNF2" s="88"/>
      <c r="PNN2" s="88"/>
      <c r="PNV2" s="88"/>
      <c r="POD2" s="88"/>
      <c r="POL2" s="88"/>
      <c r="POT2" s="88"/>
      <c r="PPB2" s="88"/>
      <c r="PPJ2" s="88"/>
      <c r="PPR2" s="88"/>
      <c r="PPZ2" s="88"/>
      <c r="PQH2" s="88"/>
      <c r="PQP2" s="88"/>
      <c r="PQX2" s="88"/>
      <c r="PRF2" s="88"/>
      <c r="PRN2" s="88"/>
      <c r="PRV2" s="88"/>
      <c r="PSD2" s="88"/>
      <c r="PSL2" s="88"/>
      <c r="PST2" s="88"/>
      <c r="PTB2" s="88"/>
      <c r="PTJ2" s="88"/>
      <c r="PTR2" s="88"/>
      <c r="PTZ2" s="88"/>
      <c r="PUH2" s="88"/>
      <c r="PUP2" s="88"/>
      <c r="PUX2" s="88"/>
      <c r="PVF2" s="88"/>
      <c r="PVN2" s="88"/>
      <c r="PVV2" s="88"/>
      <c r="PWD2" s="88"/>
      <c r="PWL2" s="88"/>
      <c r="PWT2" s="88"/>
      <c r="PXB2" s="88"/>
      <c r="PXJ2" s="88"/>
      <c r="PXR2" s="88"/>
      <c r="PXZ2" s="88"/>
      <c r="PYH2" s="88"/>
      <c r="PYP2" s="88"/>
      <c r="PYX2" s="88"/>
      <c r="PZF2" s="88"/>
      <c r="PZN2" s="88"/>
      <c r="PZV2" s="88"/>
      <c r="QAD2" s="88"/>
      <c r="QAL2" s="88"/>
      <c r="QAT2" s="88"/>
      <c r="QBB2" s="88"/>
      <c r="QBJ2" s="88"/>
      <c r="QBR2" s="88"/>
      <c r="QBZ2" s="88"/>
      <c r="QCH2" s="88"/>
      <c r="QCP2" s="88"/>
      <c r="QCX2" s="88"/>
      <c r="QDF2" s="88"/>
      <c r="QDN2" s="88"/>
      <c r="QDV2" s="88"/>
      <c r="QED2" s="88"/>
      <c r="QEL2" s="88"/>
      <c r="QET2" s="88"/>
      <c r="QFB2" s="88"/>
      <c r="QFJ2" s="88"/>
      <c r="QFR2" s="88"/>
      <c r="QFZ2" s="88"/>
      <c r="QGH2" s="88"/>
      <c r="QGP2" s="88"/>
      <c r="QGX2" s="88"/>
      <c r="QHF2" s="88"/>
      <c r="QHN2" s="88"/>
      <c r="QHV2" s="88"/>
      <c r="QID2" s="88"/>
      <c r="QIL2" s="88"/>
      <c r="QIT2" s="88"/>
      <c r="QJB2" s="88"/>
      <c r="QJJ2" s="88"/>
      <c r="QJR2" s="88"/>
      <c r="QJZ2" s="88"/>
      <c r="QKH2" s="88"/>
      <c r="QKP2" s="88"/>
      <c r="QKX2" s="88"/>
      <c r="QLF2" s="88"/>
      <c r="QLN2" s="88"/>
      <c r="QLV2" s="88"/>
      <c r="QMD2" s="88"/>
      <c r="QML2" s="88"/>
      <c r="QMT2" s="88"/>
      <c r="QNB2" s="88"/>
      <c r="QNJ2" s="88"/>
      <c r="QNR2" s="88"/>
      <c r="QNZ2" s="88"/>
      <c r="QOH2" s="88"/>
      <c r="QOP2" s="88"/>
      <c r="QOX2" s="88"/>
      <c r="QPF2" s="88"/>
      <c r="QPN2" s="88"/>
      <c r="QPV2" s="88"/>
      <c r="QQD2" s="88"/>
      <c r="QQL2" s="88"/>
      <c r="QQT2" s="88"/>
      <c r="QRB2" s="88"/>
      <c r="QRJ2" s="88"/>
      <c r="QRR2" s="88"/>
      <c r="QRZ2" s="88"/>
      <c r="QSH2" s="88"/>
      <c r="QSP2" s="88"/>
      <c r="QSX2" s="88"/>
      <c r="QTF2" s="88"/>
      <c r="QTN2" s="88"/>
      <c r="QTV2" s="88"/>
      <c r="QUD2" s="88"/>
      <c r="QUL2" s="88"/>
      <c r="QUT2" s="88"/>
      <c r="QVB2" s="88"/>
      <c r="QVJ2" s="88"/>
      <c r="QVR2" s="88"/>
      <c r="QVZ2" s="88"/>
      <c r="QWH2" s="88"/>
      <c r="QWP2" s="88"/>
      <c r="QWX2" s="88"/>
      <c r="QXF2" s="88"/>
      <c r="QXN2" s="88"/>
      <c r="QXV2" s="88"/>
      <c r="QYD2" s="88"/>
      <c r="QYL2" s="88"/>
      <c r="QYT2" s="88"/>
      <c r="QZB2" s="88"/>
      <c r="QZJ2" s="88"/>
      <c r="QZR2" s="88"/>
      <c r="QZZ2" s="88"/>
      <c r="RAH2" s="88"/>
      <c r="RAP2" s="88"/>
      <c r="RAX2" s="88"/>
      <c r="RBF2" s="88"/>
      <c r="RBN2" s="88"/>
      <c r="RBV2" s="88"/>
      <c r="RCD2" s="88"/>
      <c r="RCL2" s="88"/>
      <c r="RCT2" s="88"/>
      <c r="RDB2" s="88"/>
      <c r="RDJ2" s="88"/>
      <c r="RDR2" s="88"/>
      <c r="RDZ2" s="88"/>
      <c r="REH2" s="88"/>
      <c r="REP2" s="88"/>
      <c r="REX2" s="88"/>
      <c r="RFF2" s="88"/>
      <c r="RFN2" s="88"/>
      <c r="RFV2" s="88"/>
      <c r="RGD2" s="88"/>
      <c r="RGL2" s="88"/>
      <c r="RGT2" s="88"/>
      <c r="RHB2" s="88"/>
      <c r="RHJ2" s="88"/>
      <c r="RHR2" s="88"/>
      <c r="RHZ2" s="88"/>
      <c r="RIH2" s="88"/>
      <c r="RIP2" s="88"/>
      <c r="RIX2" s="88"/>
      <c r="RJF2" s="88"/>
      <c r="RJN2" s="88"/>
      <c r="RJV2" s="88"/>
      <c r="RKD2" s="88"/>
      <c r="RKL2" s="88"/>
      <c r="RKT2" s="88"/>
      <c r="RLB2" s="88"/>
      <c r="RLJ2" s="88"/>
      <c r="RLR2" s="88"/>
      <c r="RLZ2" s="88"/>
      <c r="RMH2" s="88"/>
      <c r="RMP2" s="88"/>
      <c r="RMX2" s="88"/>
      <c r="RNF2" s="88"/>
      <c r="RNN2" s="88"/>
      <c r="RNV2" s="88"/>
      <c r="ROD2" s="88"/>
      <c r="ROL2" s="88"/>
      <c r="ROT2" s="88"/>
      <c r="RPB2" s="88"/>
      <c r="RPJ2" s="88"/>
      <c r="RPR2" s="88"/>
      <c r="RPZ2" s="88"/>
      <c r="RQH2" s="88"/>
      <c r="RQP2" s="88"/>
      <c r="RQX2" s="88"/>
      <c r="RRF2" s="88"/>
      <c r="RRN2" s="88"/>
      <c r="RRV2" s="88"/>
      <c r="RSD2" s="88"/>
      <c r="RSL2" s="88"/>
      <c r="RST2" s="88"/>
      <c r="RTB2" s="88"/>
      <c r="RTJ2" s="88"/>
      <c r="RTR2" s="88"/>
      <c r="RTZ2" s="88"/>
      <c r="RUH2" s="88"/>
      <c r="RUP2" s="88"/>
      <c r="RUX2" s="88"/>
      <c r="RVF2" s="88"/>
      <c r="RVN2" s="88"/>
      <c r="RVV2" s="88"/>
      <c r="RWD2" s="88"/>
      <c r="RWL2" s="88"/>
      <c r="RWT2" s="88"/>
      <c r="RXB2" s="88"/>
      <c r="RXJ2" s="88"/>
      <c r="RXR2" s="88"/>
      <c r="RXZ2" s="88"/>
      <c r="RYH2" s="88"/>
      <c r="RYP2" s="88"/>
      <c r="RYX2" s="88"/>
      <c r="RZF2" s="88"/>
      <c r="RZN2" s="88"/>
      <c r="RZV2" s="88"/>
      <c r="SAD2" s="88"/>
      <c r="SAL2" s="88"/>
      <c r="SAT2" s="88"/>
      <c r="SBB2" s="88"/>
      <c r="SBJ2" s="88"/>
      <c r="SBR2" s="88"/>
      <c r="SBZ2" s="88"/>
      <c r="SCH2" s="88"/>
      <c r="SCP2" s="88"/>
      <c r="SCX2" s="88"/>
      <c r="SDF2" s="88"/>
      <c r="SDN2" s="88"/>
      <c r="SDV2" s="88"/>
      <c r="SED2" s="88"/>
      <c r="SEL2" s="88"/>
      <c r="SET2" s="88"/>
      <c r="SFB2" s="88"/>
      <c r="SFJ2" s="88"/>
      <c r="SFR2" s="88"/>
      <c r="SFZ2" s="88"/>
      <c r="SGH2" s="88"/>
      <c r="SGP2" s="88"/>
      <c r="SGX2" s="88"/>
      <c r="SHF2" s="88"/>
      <c r="SHN2" s="88"/>
      <c r="SHV2" s="88"/>
      <c r="SID2" s="88"/>
      <c r="SIL2" s="88"/>
      <c r="SIT2" s="88"/>
      <c r="SJB2" s="88"/>
      <c r="SJJ2" s="88"/>
      <c r="SJR2" s="88"/>
      <c r="SJZ2" s="88"/>
      <c r="SKH2" s="88"/>
      <c r="SKP2" s="88"/>
      <c r="SKX2" s="88"/>
      <c r="SLF2" s="88"/>
      <c r="SLN2" s="88"/>
      <c r="SLV2" s="88"/>
      <c r="SMD2" s="88"/>
      <c r="SML2" s="88"/>
      <c r="SMT2" s="88"/>
      <c r="SNB2" s="88"/>
      <c r="SNJ2" s="88"/>
      <c r="SNR2" s="88"/>
      <c r="SNZ2" s="88"/>
      <c r="SOH2" s="88"/>
      <c r="SOP2" s="88"/>
      <c r="SOX2" s="88"/>
      <c r="SPF2" s="88"/>
      <c r="SPN2" s="88"/>
      <c r="SPV2" s="88"/>
      <c r="SQD2" s="88"/>
      <c r="SQL2" s="88"/>
      <c r="SQT2" s="88"/>
      <c r="SRB2" s="88"/>
      <c r="SRJ2" s="88"/>
      <c r="SRR2" s="88"/>
      <c r="SRZ2" s="88"/>
      <c r="SSH2" s="88"/>
      <c r="SSP2" s="88"/>
      <c r="SSX2" s="88"/>
      <c r="STF2" s="88"/>
      <c r="STN2" s="88"/>
      <c r="STV2" s="88"/>
      <c r="SUD2" s="88"/>
      <c r="SUL2" s="88"/>
      <c r="SUT2" s="88"/>
      <c r="SVB2" s="88"/>
      <c r="SVJ2" s="88"/>
      <c r="SVR2" s="88"/>
      <c r="SVZ2" s="88"/>
      <c r="SWH2" s="88"/>
      <c r="SWP2" s="88"/>
      <c r="SWX2" s="88"/>
      <c r="SXF2" s="88"/>
      <c r="SXN2" s="88"/>
      <c r="SXV2" s="88"/>
      <c r="SYD2" s="88"/>
      <c r="SYL2" s="88"/>
      <c r="SYT2" s="88"/>
      <c r="SZB2" s="88"/>
      <c r="SZJ2" s="88"/>
      <c r="SZR2" s="88"/>
      <c r="SZZ2" s="88"/>
      <c r="TAH2" s="88"/>
      <c r="TAP2" s="88"/>
      <c r="TAX2" s="88"/>
      <c r="TBF2" s="88"/>
      <c r="TBN2" s="88"/>
      <c r="TBV2" s="88"/>
      <c r="TCD2" s="88"/>
      <c r="TCL2" s="88"/>
      <c r="TCT2" s="88"/>
      <c r="TDB2" s="88"/>
      <c r="TDJ2" s="88"/>
      <c r="TDR2" s="88"/>
      <c r="TDZ2" s="88"/>
      <c r="TEH2" s="88"/>
      <c r="TEP2" s="88"/>
      <c r="TEX2" s="88"/>
      <c r="TFF2" s="88"/>
      <c r="TFN2" s="88"/>
      <c r="TFV2" s="88"/>
      <c r="TGD2" s="88"/>
      <c r="TGL2" s="88"/>
      <c r="TGT2" s="88"/>
      <c r="THB2" s="88"/>
      <c r="THJ2" s="88"/>
      <c r="THR2" s="88"/>
      <c r="THZ2" s="88"/>
      <c r="TIH2" s="88"/>
      <c r="TIP2" s="88"/>
      <c r="TIX2" s="88"/>
      <c r="TJF2" s="88"/>
      <c r="TJN2" s="88"/>
      <c r="TJV2" s="88"/>
      <c r="TKD2" s="88"/>
      <c r="TKL2" s="88"/>
      <c r="TKT2" s="88"/>
      <c r="TLB2" s="88"/>
      <c r="TLJ2" s="88"/>
      <c r="TLR2" s="88"/>
      <c r="TLZ2" s="88"/>
      <c r="TMH2" s="88"/>
      <c r="TMP2" s="88"/>
      <c r="TMX2" s="88"/>
      <c r="TNF2" s="88"/>
      <c r="TNN2" s="88"/>
      <c r="TNV2" s="88"/>
      <c r="TOD2" s="88"/>
      <c r="TOL2" s="88"/>
      <c r="TOT2" s="88"/>
      <c r="TPB2" s="88"/>
      <c r="TPJ2" s="88"/>
      <c r="TPR2" s="88"/>
      <c r="TPZ2" s="88"/>
      <c r="TQH2" s="88"/>
      <c r="TQP2" s="88"/>
      <c r="TQX2" s="88"/>
      <c r="TRF2" s="88"/>
      <c r="TRN2" s="88"/>
      <c r="TRV2" s="88"/>
      <c r="TSD2" s="88"/>
      <c r="TSL2" s="88"/>
      <c r="TST2" s="88"/>
      <c r="TTB2" s="88"/>
      <c r="TTJ2" s="88"/>
      <c r="TTR2" s="88"/>
      <c r="TTZ2" s="88"/>
      <c r="TUH2" s="88"/>
      <c r="TUP2" s="88"/>
      <c r="TUX2" s="88"/>
      <c r="TVF2" s="88"/>
      <c r="TVN2" s="88"/>
      <c r="TVV2" s="88"/>
      <c r="TWD2" s="88"/>
      <c r="TWL2" s="88"/>
      <c r="TWT2" s="88"/>
      <c r="TXB2" s="88"/>
      <c r="TXJ2" s="88"/>
      <c r="TXR2" s="88"/>
      <c r="TXZ2" s="88"/>
      <c r="TYH2" s="88"/>
      <c r="TYP2" s="88"/>
      <c r="TYX2" s="88"/>
      <c r="TZF2" s="88"/>
      <c r="TZN2" s="88"/>
      <c r="TZV2" s="88"/>
      <c r="UAD2" s="88"/>
      <c r="UAL2" s="88"/>
      <c r="UAT2" s="88"/>
      <c r="UBB2" s="88"/>
      <c r="UBJ2" s="88"/>
      <c r="UBR2" s="88"/>
      <c r="UBZ2" s="88"/>
      <c r="UCH2" s="88"/>
      <c r="UCP2" s="88"/>
      <c r="UCX2" s="88"/>
      <c r="UDF2" s="88"/>
      <c r="UDN2" s="88"/>
      <c r="UDV2" s="88"/>
      <c r="UED2" s="88"/>
      <c r="UEL2" s="88"/>
      <c r="UET2" s="88"/>
      <c r="UFB2" s="88"/>
      <c r="UFJ2" s="88"/>
      <c r="UFR2" s="88"/>
      <c r="UFZ2" s="88"/>
      <c r="UGH2" s="88"/>
      <c r="UGP2" s="88"/>
      <c r="UGX2" s="88"/>
      <c r="UHF2" s="88"/>
      <c r="UHN2" s="88"/>
      <c r="UHV2" s="88"/>
      <c r="UID2" s="88"/>
      <c r="UIL2" s="88"/>
      <c r="UIT2" s="88"/>
      <c r="UJB2" s="88"/>
      <c r="UJJ2" s="88"/>
      <c r="UJR2" s="88"/>
      <c r="UJZ2" s="88"/>
      <c r="UKH2" s="88"/>
      <c r="UKP2" s="88"/>
      <c r="UKX2" s="88"/>
      <c r="ULF2" s="88"/>
      <c r="ULN2" s="88"/>
      <c r="ULV2" s="88"/>
      <c r="UMD2" s="88"/>
      <c r="UML2" s="88"/>
      <c r="UMT2" s="88"/>
      <c r="UNB2" s="88"/>
      <c r="UNJ2" s="88"/>
      <c r="UNR2" s="88"/>
      <c r="UNZ2" s="88"/>
      <c r="UOH2" s="88"/>
      <c r="UOP2" s="88"/>
      <c r="UOX2" s="88"/>
      <c r="UPF2" s="88"/>
      <c r="UPN2" s="88"/>
      <c r="UPV2" s="88"/>
      <c r="UQD2" s="88"/>
      <c r="UQL2" s="88"/>
      <c r="UQT2" s="88"/>
      <c r="URB2" s="88"/>
      <c r="URJ2" s="88"/>
      <c r="URR2" s="88"/>
      <c r="URZ2" s="88"/>
      <c r="USH2" s="88"/>
      <c r="USP2" s="88"/>
      <c r="USX2" s="88"/>
      <c r="UTF2" s="88"/>
      <c r="UTN2" s="88"/>
      <c r="UTV2" s="88"/>
      <c r="UUD2" s="88"/>
      <c r="UUL2" s="88"/>
      <c r="UUT2" s="88"/>
      <c r="UVB2" s="88"/>
      <c r="UVJ2" s="88"/>
      <c r="UVR2" s="88"/>
      <c r="UVZ2" s="88"/>
      <c r="UWH2" s="88"/>
      <c r="UWP2" s="88"/>
      <c r="UWX2" s="88"/>
      <c r="UXF2" s="88"/>
      <c r="UXN2" s="88"/>
      <c r="UXV2" s="88"/>
      <c r="UYD2" s="88"/>
      <c r="UYL2" s="88"/>
      <c r="UYT2" s="88"/>
      <c r="UZB2" s="88"/>
      <c r="UZJ2" s="88"/>
      <c r="UZR2" s="88"/>
      <c r="UZZ2" s="88"/>
      <c r="VAH2" s="88"/>
      <c r="VAP2" s="88"/>
      <c r="VAX2" s="88"/>
      <c r="VBF2" s="88"/>
      <c r="VBN2" s="88"/>
      <c r="VBV2" s="88"/>
      <c r="VCD2" s="88"/>
      <c r="VCL2" s="88"/>
      <c r="VCT2" s="88"/>
      <c r="VDB2" s="88"/>
      <c r="VDJ2" s="88"/>
      <c r="VDR2" s="88"/>
      <c r="VDZ2" s="88"/>
      <c r="VEH2" s="88"/>
      <c r="VEP2" s="88"/>
      <c r="VEX2" s="88"/>
      <c r="VFF2" s="88"/>
      <c r="VFN2" s="88"/>
      <c r="VFV2" s="88"/>
      <c r="VGD2" s="88"/>
      <c r="VGL2" s="88"/>
      <c r="VGT2" s="88"/>
      <c r="VHB2" s="88"/>
      <c r="VHJ2" s="88"/>
      <c r="VHR2" s="88"/>
      <c r="VHZ2" s="88"/>
      <c r="VIH2" s="88"/>
      <c r="VIP2" s="88"/>
      <c r="VIX2" s="88"/>
      <c r="VJF2" s="88"/>
      <c r="VJN2" s="88"/>
      <c r="VJV2" s="88"/>
      <c r="VKD2" s="88"/>
      <c r="VKL2" s="88"/>
      <c r="VKT2" s="88"/>
      <c r="VLB2" s="88"/>
      <c r="VLJ2" s="88"/>
      <c r="VLR2" s="88"/>
      <c r="VLZ2" s="88"/>
      <c r="VMH2" s="88"/>
      <c r="VMP2" s="88"/>
      <c r="VMX2" s="88"/>
      <c r="VNF2" s="88"/>
      <c r="VNN2" s="88"/>
      <c r="VNV2" s="88"/>
      <c r="VOD2" s="88"/>
      <c r="VOL2" s="88"/>
      <c r="VOT2" s="88"/>
      <c r="VPB2" s="88"/>
      <c r="VPJ2" s="88"/>
      <c r="VPR2" s="88"/>
      <c r="VPZ2" s="88"/>
      <c r="VQH2" s="88"/>
      <c r="VQP2" s="88"/>
      <c r="VQX2" s="88"/>
      <c r="VRF2" s="88"/>
      <c r="VRN2" s="88"/>
      <c r="VRV2" s="88"/>
      <c r="VSD2" s="88"/>
      <c r="VSL2" s="88"/>
      <c r="VST2" s="88"/>
      <c r="VTB2" s="88"/>
      <c r="VTJ2" s="88"/>
      <c r="VTR2" s="88"/>
      <c r="VTZ2" s="88"/>
      <c r="VUH2" s="88"/>
      <c r="VUP2" s="88"/>
      <c r="VUX2" s="88"/>
      <c r="VVF2" s="88"/>
      <c r="VVN2" s="88"/>
      <c r="VVV2" s="88"/>
      <c r="VWD2" s="88"/>
      <c r="VWL2" s="88"/>
      <c r="VWT2" s="88"/>
      <c r="VXB2" s="88"/>
      <c r="VXJ2" s="88"/>
      <c r="VXR2" s="88"/>
      <c r="VXZ2" s="88"/>
      <c r="VYH2" s="88"/>
      <c r="VYP2" s="88"/>
      <c r="VYX2" s="88"/>
      <c r="VZF2" s="88"/>
      <c r="VZN2" s="88"/>
      <c r="VZV2" s="88"/>
      <c r="WAD2" s="88"/>
      <c r="WAL2" s="88"/>
      <c r="WAT2" s="88"/>
      <c r="WBB2" s="88"/>
      <c r="WBJ2" s="88"/>
      <c r="WBR2" s="88"/>
      <c r="WBZ2" s="88"/>
      <c r="WCH2" s="88"/>
      <c r="WCP2" s="88"/>
      <c r="WCX2" s="88"/>
      <c r="WDF2" s="88"/>
      <c r="WDN2" s="88"/>
      <c r="WDV2" s="88"/>
      <c r="WED2" s="88"/>
      <c r="WEL2" s="88"/>
      <c r="WET2" s="88"/>
      <c r="WFB2" s="88"/>
      <c r="WFJ2" s="88"/>
      <c r="WFR2" s="88"/>
      <c r="WFZ2" s="88"/>
      <c r="WGH2" s="88"/>
      <c r="WGP2" s="88"/>
      <c r="WGX2" s="88"/>
      <c r="WHF2" s="88"/>
      <c r="WHN2" s="88"/>
      <c r="WHV2" s="88"/>
      <c r="WID2" s="88"/>
      <c r="WIL2" s="88"/>
      <c r="WIT2" s="88"/>
      <c r="WJB2" s="88"/>
      <c r="WJJ2" s="88"/>
      <c r="WJR2" s="88"/>
      <c r="WJZ2" s="88"/>
      <c r="WKH2" s="88"/>
      <c r="WKP2" s="88"/>
      <c r="WKX2" s="88"/>
      <c r="WLF2" s="88"/>
      <c r="WLN2" s="88"/>
      <c r="WLV2" s="88"/>
      <c r="WMD2" s="88"/>
      <c r="WML2" s="88"/>
      <c r="WMT2" s="88"/>
      <c r="WNB2" s="88"/>
      <c r="WNJ2" s="88"/>
      <c r="WNR2" s="88"/>
      <c r="WNZ2" s="88"/>
      <c r="WOH2" s="88"/>
      <c r="WOP2" s="88"/>
      <c r="WOX2" s="88"/>
      <c r="WPF2" s="88"/>
      <c r="WPN2" s="88"/>
      <c r="WPV2" s="88"/>
      <c r="WQD2" s="88"/>
      <c r="WQL2" s="88"/>
      <c r="WQT2" s="88"/>
      <c r="WRB2" s="88"/>
      <c r="WRJ2" s="88"/>
      <c r="WRR2" s="88"/>
      <c r="WRZ2" s="88"/>
      <c r="WSH2" s="88"/>
      <c r="WSP2" s="88"/>
      <c r="WSX2" s="88"/>
      <c r="WTF2" s="88"/>
      <c r="WTN2" s="88"/>
      <c r="WTV2" s="88"/>
      <c r="WUD2" s="88"/>
      <c r="WUL2" s="88"/>
      <c r="WUT2" s="88"/>
      <c r="WVB2" s="88"/>
      <c r="WVJ2" s="88"/>
      <c r="WVR2" s="88"/>
      <c r="WVZ2" s="88"/>
      <c r="WWH2" s="88"/>
      <c r="WWP2" s="88"/>
      <c r="WWX2" s="88"/>
      <c r="WXF2" s="88"/>
      <c r="WXN2" s="88"/>
      <c r="WXV2" s="88"/>
      <c r="WYD2" s="88"/>
      <c r="WYL2" s="88"/>
      <c r="WYT2" s="88"/>
      <c r="WZB2" s="88"/>
      <c r="WZJ2" s="88"/>
      <c r="WZR2" s="88"/>
      <c r="WZZ2" s="88"/>
      <c r="XAH2" s="88"/>
      <c r="XAP2" s="88"/>
      <c r="XAX2" s="88"/>
      <c r="XBF2" s="88"/>
      <c r="XBN2" s="88"/>
      <c r="XBV2" s="88"/>
      <c r="XCD2" s="88"/>
      <c r="XCL2" s="88"/>
      <c r="XCT2" s="88"/>
      <c r="XDB2" s="88"/>
      <c r="XDJ2" s="88"/>
      <c r="XDR2" s="88"/>
      <c r="XDZ2" s="88"/>
      <c r="XEH2" s="88"/>
      <c r="XEP2" s="88"/>
      <c r="XEX2" s="88"/>
    </row>
    <row r="3" spans="1:16384" s="1" customFormat="1" ht="23.25">
      <c r="B3" s="258" t="s">
        <v>915</v>
      </c>
      <c r="C3" s="259"/>
      <c r="D3" s="259"/>
      <c r="E3" s="259"/>
      <c r="F3" s="259"/>
      <c r="G3" s="259"/>
      <c r="K3" s="162"/>
      <c r="S3" s="162"/>
      <c r="Z3" s="162"/>
      <c r="AH3" s="162"/>
      <c r="AP3" s="162"/>
      <c r="AX3" s="162"/>
      <c r="BF3" s="162"/>
      <c r="BN3" s="162"/>
      <c r="BV3" s="162"/>
      <c r="CD3" s="162"/>
      <c r="CL3" s="162"/>
      <c r="CT3" s="162"/>
      <c r="DB3" s="162"/>
      <c r="DJ3" s="162"/>
      <c r="DR3" s="162"/>
      <c r="DZ3" s="162"/>
      <c r="EH3" s="162"/>
      <c r="EP3" s="162"/>
      <c r="EX3" s="162"/>
      <c r="FF3" s="162"/>
      <c r="FN3" s="162"/>
      <c r="FV3" s="162"/>
      <c r="GD3" s="162"/>
      <c r="GL3" s="162"/>
      <c r="GT3" s="162"/>
      <c r="HB3" s="162"/>
      <c r="HJ3" s="162"/>
      <c r="HR3" s="162"/>
      <c r="HZ3" s="162"/>
      <c r="IH3" s="162"/>
      <c r="IP3" s="162"/>
      <c r="IX3" s="162"/>
      <c r="JF3" s="162"/>
      <c r="JN3" s="162"/>
      <c r="JV3" s="162"/>
      <c r="KD3" s="162"/>
      <c r="KL3" s="162"/>
      <c r="KT3" s="162"/>
      <c r="LB3" s="162"/>
      <c r="LJ3" s="162"/>
      <c r="LR3" s="162"/>
      <c r="LZ3" s="162"/>
      <c r="MH3" s="162"/>
      <c r="MP3" s="162"/>
      <c r="MX3" s="162"/>
      <c r="NF3" s="162"/>
      <c r="NN3" s="162"/>
      <c r="NV3" s="162"/>
      <c r="OD3" s="162"/>
      <c r="OL3" s="162"/>
      <c r="OT3" s="162"/>
      <c r="PB3" s="162"/>
      <c r="PJ3" s="162"/>
      <c r="PR3" s="162"/>
      <c r="PZ3" s="162"/>
      <c r="QH3" s="162"/>
      <c r="QP3" s="162"/>
      <c r="QX3" s="162"/>
      <c r="RF3" s="162"/>
      <c r="RN3" s="162"/>
      <c r="RV3" s="162"/>
      <c r="SD3" s="162"/>
      <c r="SL3" s="162"/>
      <c r="ST3" s="162"/>
      <c r="TB3" s="162"/>
      <c r="TJ3" s="162"/>
      <c r="TR3" s="162"/>
      <c r="TZ3" s="162"/>
      <c r="UH3" s="162"/>
      <c r="UP3" s="162"/>
      <c r="UX3" s="162"/>
      <c r="VF3" s="162"/>
      <c r="VN3" s="162"/>
      <c r="VV3" s="162"/>
      <c r="WD3" s="162"/>
      <c r="WL3" s="162"/>
      <c r="WT3" s="162"/>
      <c r="XB3" s="162"/>
      <c r="XJ3" s="162"/>
      <c r="XR3" s="162"/>
      <c r="XZ3" s="162"/>
      <c r="YH3" s="162"/>
      <c r="YP3" s="162"/>
      <c r="YX3" s="162"/>
      <c r="ZF3" s="162"/>
      <c r="ZN3" s="162"/>
      <c r="ZV3" s="162"/>
      <c r="AAD3" s="162"/>
      <c r="AAL3" s="162"/>
      <c r="AAT3" s="162"/>
      <c r="ABB3" s="162"/>
      <c r="ABJ3" s="162"/>
      <c r="ABR3" s="162"/>
      <c r="ABZ3" s="162"/>
      <c r="ACH3" s="162"/>
      <c r="ACP3" s="162"/>
      <c r="ACX3" s="162"/>
      <c r="ADF3" s="162"/>
      <c r="ADN3" s="162"/>
      <c r="ADV3" s="162"/>
      <c r="AED3" s="162"/>
      <c r="AEL3" s="162"/>
      <c r="AET3" s="162"/>
      <c r="AFB3" s="162"/>
      <c r="AFJ3" s="162"/>
      <c r="AFR3" s="162"/>
      <c r="AFZ3" s="162"/>
      <c r="AGH3" s="162"/>
      <c r="AGP3" s="162"/>
      <c r="AGX3" s="162"/>
      <c r="AHF3" s="162"/>
      <c r="AHN3" s="162"/>
      <c r="AHV3" s="162"/>
      <c r="AID3" s="162"/>
      <c r="AIL3" s="162"/>
      <c r="AIT3" s="162"/>
      <c r="AJB3" s="162"/>
      <c r="AJJ3" s="162"/>
      <c r="AJR3" s="162"/>
      <c r="AJZ3" s="162"/>
      <c r="AKH3" s="162"/>
      <c r="AKP3" s="162"/>
      <c r="AKX3" s="162"/>
      <c r="ALF3" s="162"/>
      <c r="ALN3" s="162"/>
      <c r="ALV3" s="162"/>
      <c r="AMD3" s="162"/>
      <c r="AML3" s="162"/>
      <c r="AMT3" s="162"/>
      <c r="ANB3" s="162"/>
      <c r="ANJ3" s="162"/>
      <c r="ANR3" s="162"/>
      <c r="ANZ3" s="162"/>
      <c r="AOH3" s="162"/>
      <c r="AOP3" s="162"/>
      <c r="AOX3" s="162"/>
      <c r="APF3" s="162"/>
      <c r="APN3" s="162"/>
      <c r="APV3" s="162"/>
      <c r="AQD3" s="162"/>
      <c r="AQL3" s="162"/>
      <c r="AQT3" s="162"/>
      <c r="ARB3" s="162"/>
      <c r="ARJ3" s="162"/>
      <c r="ARR3" s="162"/>
      <c r="ARZ3" s="162"/>
      <c r="ASH3" s="162"/>
      <c r="ASP3" s="162"/>
      <c r="ASX3" s="162"/>
      <c r="ATF3" s="162"/>
      <c r="ATN3" s="162"/>
      <c r="ATV3" s="162"/>
      <c r="AUD3" s="162"/>
      <c r="AUL3" s="162"/>
      <c r="AUT3" s="162"/>
      <c r="AVB3" s="162"/>
      <c r="AVJ3" s="162"/>
      <c r="AVR3" s="162"/>
      <c r="AVZ3" s="162"/>
      <c r="AWH3" s="162"/>
      <c r="AWP3" s="162"/>
      <c r="AWX3" s="162"/>
      <c r="AXF3" s="162"/>
      <c r="AXN3" s="162"/>
      <c r="AXV3" s="162"/>
      <c r="AYD3" s="162"/>
      <c r="AYL3" s="162"/>
      <c r="AYT3" s="162"/>
      <c r="AZB3" s="162"/>
      <c r="AZJ3" s="162"/>
      <c r="AZR3" s="162"/>
      <c r="AZZ3" s="162"/>
      <c r="BAH3" s="162"/>
      <c r="BAP3" s="162"/>
      <c r="BAX3" s="162"/>
      <c r="BBF3" s="162"/>
      <c r="BBN3" s="162"/>
      <c r="BBV3" s="162"/>
      <c r="BCD3" s="162"/>
      <c r="BCL3" s="162"/>
      <c r="BCT3" s="162"/>
      <c r="BDB3" s="162"/>
      <c r="BDJ3" s="162"/>
      <c r="BDR3" s="162"/>
      <c r="BDZ3" s="162"/>
      <c r="BEH3" s="162"/>
      <c r="BEP3" s="162"/>
      <c r="BEX3" s="162"/>
      <c r="BFF3" s="162"/>
      <c r="BFN3" s="162"/>
      <c r="BFV3" s="162"/>
      <c r="BGD3" s="162"/>
      <c r="BGL3" s="162"/>
      <c r="BGT3" s="162"/>
      <c r="BHB3" s="162"/>
      <c r="BHJ3" s="162"/>
      <c r="BHR3" s="162"/>
      <c r="BHZ3" s="162"/>
      <c r="BIH3" s="162"/>
      <c r="BIP3" s="162"/>
      <c r="BIX3" s="162"/>
      <c r="BJF3" s="162"/>
      <c r="BJN3" s="162"/>
      <c r="BJV3" s="162"/>
      <c r="BKD3" s="162"/>
      <c r="BKL3" s="162"/>
      <c r="BKT3" s="162"/>
      <c r="BLB3" s="162"/>
      <c r="BLJ3" s="162"/>
      <c r="BLR3" s="162"/>
      <c r="BLZ3" s="162"/>
      <c r="BMH3" s="162"/>
      <c r="BMP3" s="162"/>
      <c r="BMX3" s="162"/>
      <c r="BNF3" s="162"/>
      <c r="BNN3" s="162"/>
      <c r="BNV3" s="162"/>
      <c r="BOD3" s="162"/>
      <c r="BOL3" s="162"/>
      <c r="BOT3" s="162"/>
      <c r="BPB3" s="162"/>
      <c r="BPJ3" s="162"/>
      <c r="BPR3" s="162"/>
      <c r="BPZ3" s="162"/>
      <c r="BQH3" s="162"/>
      <c r="BQP3" s="162"/>
      <c r="BQX3" s="162"/>
      <c r="BRF3" s="162"/>
      <c r="BRN3" s="162"/>
      <c r="BRV3" s="162"/>
      <c r="BSD3" s="162"/>
      <c r="BSL3" s="162"/>
      <c r="BST3" s="162"/>
      <c r="BTB3" s="162"/>
      <c r="BTJ3" s="162"/>
      <c r="BTR3" s="162"/>
      <c r="BTZ3" s="162"/>
      <c r="BUH3" s="162"/>
      <c r="BUP3" s="162"/>
      <c r="BUX3" s="162"/>
      <c r="BVF3" s="162"/>
      <c r="BVN3" s="162"/>
      <c r="BVV3" s="162"/>
      <c r="BWD3" s="162"/>
      <c r="BWL3" s="162"/>
      <c r="BWT3" s="162"/>
      <c r="BXB3" s="162"/>
      <c r="BXJ3" s="162"/>
      <c r="BXR3" s="162"/>
      <c r="BXZ3" s="162"/>
      <c r="BYH3" s="162"/>
      <c r="BYP3" s="162"/>
      <c r="BYX3" s="162"/>
      <c r="BZF3" s="162"/>
      <c r="BZN3" s="162"/>
      <c r="BZV3" s="162"/>
      <c r="CAD3" s="162"/>
      <c r="CAL3" s="162"/>
      <c r="CAT3" s="162"/>
      <c r="CBB3" s="162"/>
      <c r="CBJ3" s="162"/>
      <c r="CBR3" s="162"/>
      <c r="CBZ3" s="162"/>
      <c r="CCH3" s="162"/>
      <c r="CCP3" s="162"/>
      <c r="CCX3" s="162"/>
      <c r="CDF3" s="162"/>
      <c r="CDN3" s="162"/>
      <c r="CDV3" s="162"/>
      <c r="CED3" s="162"/>
      <c r="CEL3" s="162"/>
      <c r="CET3" s="162"/>
      <c r="CFB3" s="162"/>
      <c r="CFJ3" s="162"/>
      <c r="CFR3" s="162"/>
      <c r="CFZ3" s="162"/>
      <c r="CGH3" s="162"/>
      <c r="CGP3" s="162"/>
      <c r="CGX3" s="162"/>
      <c r="CHF3" s="162"/>
      <c r="CHN3" s="162"/>
      <c r="CHV3" s="162"/>
      <c r="CID3" s="162"/>
      <c r="CIL3" s="162"/>
      <c r="CIT3" s="162"/>
      <c r="CJB3" s="162"/>
      <c r="CJJ3" s="162"/>
      <c r="CJR3" s="162"/>
      <c r="CJZ3" s="162"/>
      <c r="CKH3" s="162"/>
      <c r="CKP3" s="162"/>
      <c r="CKX3" s="162"/>
      <c r="CLF3" s="162"/>
      <c r="CLN3" s="162"/>
      <c r="CLV3" s="162"/>
      <c r="CMD3" s="162"/>
      <c r="CML3" s="162"/>
      <c r="CMT3" s="162"/>
      <c r="CNB3" s="162"/>
      <c r="CNJ3" s="162"/>
      <c r="CNR3" s="162"/>
      <c r="CNZ3" s="162"/>
      <c r="COH3" s="162"/>
      <c r="COP3" s="162"/>
      <c r="COX3" s="162"/>
      <c r="CPF3" s="162"/>
      <c r="CPN3" s="162"/>
      <c r="CPV3" s="162"/>
      <c r="CQD3" s="162"/>
      <c r="CQL3" s="162"/>
      <c r="CQT3" s="162"/>
      <c r="CRB3" s="162"/>
      <c r="CRJ3" s="162"/>
      <c r="CRR3" s="162"/>
      <c r="CRZ3" s="162"/>
      <c r="CSH3" s="162"/>
      <c r="CSP3" s="162"/>
      <c r="CSX3" s="162"/>
      <c r="CTF3" s="162"/>
      <c r="CTN3" s="162"/>
      <c r="CTV3" s="162"/>
      <c r="CUD3" s="162"/>
      <c r="CUL3" s="162"/>
      <c r="CUT3" s="162"/>
      <c r="CVB3" s="162"/>
      <c r="CVJ3" s="162"/>
      <c r="CVR3" s="162"/>
      <c r="CVZ3" s="162"/>
      <c r="CWH3" s="162"/>
      <c r="CWP3" s="162"/>
      <c r="CWX3" s="162"/>
      <c r="CXF3" s="162"/>
      <c r="CXN3" s="162"/>
      <c r="CXV3" s="162"/>
      <c r="CYD3" s="162"/>
      <c r="CYL3" s="162"/>
      <c r="CYT3" s="162"/>
      <c r="CZB3" s="162"/>
      <c r="CZJ3" s="162"/>
      <c r="CZR3" s="162"/>
      <c r="CZZ3" s="162"/>
      <c r="DAH3" s="162"/>
      <c r="DAP3" s="162"/>
      <c r="DAX3" s="162"/>
      <c r="DBF3" s="162"/>
      <c r="DBN3" s="162"/>
      <c r="DBV3" s="162"/>
      <c r="DCD3" s="162"/>
      <c r="DCL3" s="162"/>
      <c r="DCT3" s="162"/>
      <c r="DDB3" s="162"/>
      <c r="DDJ3" s="162"/>
      <c r="DDR3" s="162"/>
      <c r="DDZ3" s="162"/>
      <c r="DEH3" s="162"/>
      <c r="DEP3" s="162"/>
      <c r="DEX3" s="162"/>
      <c r="DFF3" s="162"/>
      <c r="DFN3" s="162"/>
      <c r="DFV3" s="162"/>
      <c r="DGD3" s="162"/>
      <c r="DGL3" s="162"/>
      <c r="DGT3" s="162"/>
      <c r="DHB3" s="162"/>
      <c r="DHJ3" s="162"/>
      <c r="DHR3" s="162"/>
      <c r="DHZ3" s="162"/>
      <c r="DIH3" s="162"/>
      <c r="DIP3" s="162"/>
      <c r="DIX3" s="162"/>
      <c r="DJF3" s="162"/>
      <c r="DJN3" s="162"/>
      <c r="DJV3" s="162"/>
      <c r="DKD3" s="162"/>
      <c r="DKL3" s="162"/>
      <c r="DKT3" s="162"/>
      <c r="DLB3" s="162"/>
      <c r="DLJ3" s="162"/>
      <c r="DLR3" s="162"/>
      <c r="DLZ3" s="162"/>
      <c r="DMH3" s="162"/>
      <c r="DMP3" s="162"/>
      <c r="DMX3" s="162"/>
      <c r="DNF3" s="162"/>
      <c r="DNN3" s="162"/>
      <c r="DNV3" s="162"/>
      <c r="DOD3" s="162"/>
      <c r="DOL3" s="162"/>
      <c r="DOT3" s="162"/>
      <c r="DPB3" s="162"/>
      <c r="DPJ3" s="162"/>
      <c r="DPR3" s="162"/>
      <c r="DPZ3" s="162"/>
      <c r="DQH3" s="162"/>
      <c r="DQP3" s="162"/>
      <c r="DQX3" s="162"/>
      <c r="DRF3" s="162"/>
      <c r="DRN3" s="162"/>
      <c r="DRV3" s="162"/>
      <c r="DSD3" s="162"/>
      <c r="DSL3" s="162"/>
      <c r="DST3" s="162"/>
      <c r="DTB3" s="162"/>
      <c r="DTJ3" s="162"/>
      <c r="DTR3" s="162"/>
      <c r="DTZ3" s="162"/>
      <c r="DUH3" s="162"/>
      <c r="DUP3" s="162"/>
      <c r="DUX3" s="162"/>
      <c r="DVF3" s="162"/>
      <c r="DVN3" s="162"/>
      <c r="DVV3" s="162"/>
      <c r="DWD3" s="162"/>
      <c r="DWL3" s="162"/>
      <c r="DWT3" s="162"/>
      <c r="DXB3" s="162"/>
      <c r="DXJ3" s="162"/>
      <c r="DXR3" s="162"/>
      <c r="DXZ3" s="162"/>
      <c r="DYH3" s="162"/>
      <c r="DYP3" s="162"/>
      <c r="DYX3" s="162"/>
      <c r="DZF3" s="162"/>
      <c r="DZN3" s="162"/>
      <c r="DZV3" s="162"/>
      <c r="EAD3" s="162"/>
      <c r="EAL3" s="162"/>
      <c r="EAT3" s="162"/>
      <c r="EBB3" s="162"/>
      <c r="EBJ3" s="162"/>
      <c r="EBR3" s="162"/>
      <c r="EBZ3" s="162"/>
      <c r="ECH3" s="162"/>
      <c r="ECP3" s="162"/>
      <c r="ECX3" s="162"/>
      <c r="EDF3" s="162"/>
      <c r="EDN3" s="162"/>
      <c r="EDV3" s="162"/>
      <c r="EED3" s="162"/>
      <c r="EEL3" s="162"/>
      <c r="EET3" s="162"/>
      <c r="EFB3" s="162"/>
      <c r="EFJ3" s="162"/>
      <c r="EFR3" s="162"/>
      <c r="EFZ3" s="162"/>
      <c r="EGH3" s="162"/>
      <c r="EGP3" s="162"/>
      <c r="EGX3" s="162"/>
      <c r="EHF3" s="162"/>
      <c r="EHN3" s="162"/>
      <c r="EHV3" s="162"/>
      <c r="EID3" s="162"/>
      <c r="EIL3" s="162"/>
      <c r="EIT3" s="162"/>
      <c r="EJB3" s="162"/>
      <c r="EJJ3" s="162"/>
      <c r="EJR3" s="162"/>
      <c r="EJZ3" s="162"/>
      <c r="EKH3" s="162"/>
      <c r="EKP3" s="162"/>
      <c r="EKX3" s="162"/>
      <c r="ELF3" s="162"/>
      <c r="ELN3" s="162"/>
      <c r="ELV3" s="162"/>
      <c r="EMD3" s="162"/>
      <c r="EML3" s="162"/>
      <c r="EMT3" s="162"/>
      <c r="ENB3" s="162"/>
      <c r="ENJ3" s="162"/>
      <c r="ENR3" s="162"/>
      <c r="ENZ3" s="162"/>
      <c r="EOH3" s="162"/>
      <c r="EOP3" s="162"/>
      <c r="EOX3" s="162"/>
      <c r="EPF3" s="162"/>
      <c r="EPN3" s="162"/>
      <c r="EPV3" s="162"/>
      <c r="EQD3" s="162"/>
      <c r="EQL3" s="162"/>
      <c r="EQT3" s="162"/>
      <c r="ERB3" s="162"/>
      <c r="ERJ3" s="162"/>
      <c r="ERR3" s="162"/>
      <c r="ERZ3" s="162"/>
      <c r="ESH3" s="162"/>
      <c r="ESP3" s="162"/>
      <c r="ESX3" s="162"/>
      <c r="ETF3" s="162"/>
      <c r="ETN3" s="162"/>
      <c r="ETV3" s="162"/>
      <c r="EUD3" s="162"/>
      <c r="EUL3" s="162"/>
      <c r="EUT3" s="162"/>
      <c r="EVB3" s="162"/>
      <c r="EVJ3" s="162"/>
      <c r="EVR3" s="162"/>
      <c r="EVZ3" s="162"/>
      <c r="EWH3" s="162"/>
      <c r="EWP3" s="162"/>
      <c r="EWX3" s="162"/>
      <c r="EXF3" s="162"/>
      <c r="EXN3" s="162"/>
      <c r="EXV3" s="162"/>
      <c r="EYD3" s="162"/>
      <c r="EYL3" s="162"/>
      <c r="EYT3" s="162"/>
      <c r="EZB3" s="162"/>
      <c r="EZJ3" s="162"/>
      <c r="EZR3" s="162"/>
      <c r="EZZ3" s="162"/>
      <c r="FAH3" s="162"/>
      <c r="FAP3" s="162"/>
      <c r="FAX3" s="162"/>
      <c r="FBF3" s="162"/>
      <c r="FBN3" s="162"/>
      <c r="FBV3" s="162"/>
      <c r="FCD3" s="162"/>
      <c r="FCL3" s="162"/>
      <c r="FCT3" s="162"/>
      <c r="FDB3" s="162"/>
      <c r="FDJ3" s="162"/>
      <c r="FDR3" s="162"/>
      <c r="FDZ3" s="162"/>
      <c r="FEH3" s="162"/>
      <c r="FEP3" s="162"/>
      <c r="FEX3" s="162"/>
      <c r="FFF3" s="162"/>
      <c r="FFN3" s="162"/>
      <c r="FFV3" s="162"/>
      <c r="FGD3" s="162"/>
      <c r="FGL3" s="162"/>
      <c r="FGT3" s="162"/>
      <c r="FHB3" s="162"/>
      <c r="FHJ3" s="162"/>
      <c r="FHR3" s="162"/>
      <c r="FHZ3" s="162"/>
      <c r="FIH3" s="162"/>
      <c r="FIP3" s="162"/>
      <c r="FIX3" s="162"/>
      <c r="FJF3" s="162"/>
      <c r="FJN3" s="162"/>
      <c r="FJV3" s="162"/>
      <c r="FKD3" s="162"/>
      <c r="FKL3" s="162"/>
      <c r="FKT3" s="162"/>
      <c r="FLB3" s="162"/>
      <c r="FLJ3" s="162"/>
      <c r="FLR3" s="162"/>
      <c r="FLZ3" s="162"/>
      <c r="FMH3" s="162"/>
      <c r="FMP3" s="162"/>
      <c r="FMX3" s="162"/>
      <c r="FNF3" s="162"/>
      <c r="FNN3" s="162"/>
      <c r="FNV3" s="162"/>
      <c r="FOD3" s="162"/>
      <c r="FOL3" s="162"/>
      <c r="FOT3" s="162"/>
      <c r="FPB3" s="162"/>
      <c r="FPJ3" s="162"/>
      <c r="FPR3" s="162"/>
      <c r="FPZ3" s="162"/>
      <c r="FQH3" s="162"/>
      <c r="FQP3" s="162"/>
      <c r="FQX3" s="162"/>
      <c r="FRF3" s="162"/>
      <c r="FRN3" s="162"/>
      <c r="FRV3" s="162"/>
      <c r="FSD3" s="162"/>
      <c r="FSL3" s="162"/>
      <c r="FST3" s="162"/>
      <c r="FTB3" s="162"/>
      <c r="FTJ3" s="162"/>
      <c r="FTR3" s="162"/>
      <c r="FTZ3" s="162"/>
      <c r="FUH3" s="162"/>
      <c r="FUP3" s="162"/>
      <c r="FUX3" s="162"/>
      <c r="FVF3" s="162"/>
      <c r="FVN3" s="162"/>
      <c r="FVV3" s="162"/>
      <c r="FWD3" s="162"/>
      <c r="FWL3" s="162"/>
      <c r="FWT3" s="162"/>
      <c r="FXB3" s="162"/>
      <c r="FXJ3" s="162"/>
      <c r="FXR3" s="162"/>
      <c r="FXZ3" s="162"/>
      <c r="FYH3" s="162"/>
      <c r="FYP3" s="162"/>
      <c r="FYX3" s="162"/>
      <c r="FZF3" s="162"/>
      <c r="FZN3" s="162"/>
      <c r="FZV3" s="162"/>
      <c r="GAD3" s="162"/>
      <c r="GAL3" s="162"/>
      <c r="GAT3" s="162"/>
      <c r="GBB3" s="162"/>
      <c r="GBJ3" s="162"/>
      <c r="GBR3" s="162"/>
      <c r="GBZ3" s="162"/>
      <c r="GCH3" s="162"/>
      <c r="GCP3" s="162"/>
      <c r="GCX3" s="162"/>
      <c r="GDF3" s="162"/>
      <c r="GDN3" s="162"/>
      <c r="GDV3" s="162"/>
      <c r="GED3" s="162"/>
      <c r="GEL3" s="162"/>
      <c r="GET3" s="162"/>
      <c r="GFB3" s="162"/>
      <c r="GFJ3" s="162"/>
      <c r="GFR3" s="162"/>
      <c r="GFZ3" s="162"/>
      <c r="GGH3" s="162"/>
      <c r="GGP3" s="162"/>
      <c r="GGX3" s="162"/>
      <c r="GHF3" s="162"/>
      <c r="GHN3" s="162"/>
      <c r="GHV3" s="162"/>
      <c r="GID3" s="162"/>
      <c r="GIL3" s="162"/>
      <c r="GIT3" s="162"/>
      <c r="GJB3" s="162"/>
      <c r="GJJ3" s="162"/>
      <c r="GJR3" s="162"/>
      <c r="GJZ3" s="162"/>
      <c r="GKH3" s="162"/>
      <c r="GKP3" s="162"/>
      <c r="GKX3" s="162"/>
      <c r="GLF3" s="162"/>
      <c r="GLN3" s="162"/>
      <c r="GLV3" s="162"/>
      <c r="GMD3" s="162"/>
      <c r="GML3" s="162"/>
      <c r="GMT3" s="162"/>
      <c r="GNB3" s="162"/>
      <c r="GNJ3" s="162"/>
      <c r="GNR3" s="162"/>
      <c r="GNZ3" s="162"/>
      <c r="GOH3" s="162"/>
      <c r="GOP3" s="162"/>
      <c r="GOX3" s="162"/>
      <c r="GPF3" s="162"/>
      <c r="GPN3" s="162"/>
      <c r="GPV3" s="162"/>
      <c r="GQD3" s="162"/>
      <c r="GQL3" s="162"/>
      <c r="GQT3" s="162"/>
      <c r="GRB3" s="162"/>
      <c r="GRJ3" s="162"/>
      <c r="GRR3" s="162"/>
      <c r="GRZ3" s="162"/>
      <c r="GSH3" s="162"/>
      <c r="GSP3" s="162"/>
      <c r="GSX3" s="162"/>
      <c r="GTF3" s="162"/>
      <c r="GTN3" s="162"/>
      <c r="GTV3" s="162"/>
      <c r="GUD3" s="162"/>
      <c r="GUL3" s="162"/>
      <c r="GUT3" s="162"/>
      <c r="GVB3" s="162"/>
      <c r="GVJ3" s="162"/>
      <c r="GVR3" s="162"/>
      <c r="GVZ3" s="162"/>
      <c r="GWH3" s="162"/>
      <c r="GWP3" s="162"/>
      <c r="GWX3" s="162"/>
      <c r="GXF3" s="162"/>
      <c r="GXN3" s="162"/>
      <c r="GXV3" s="162"/>
      <c r="GYD3" s="162"/>
      <c r="GYL3" s="162"/>
      <c r="GYT3" s="162"/>
      <c r="GZB3" s="162"/>
      <c r="GZJ3" s="162"/>
      <c r="GZR3" s="162"/>
      <c r="GZZ3" s="162"/>
      <c r="HAH3" s="162"/>
      <c r="HAP3" s="162"/>
      <c r="HAX3" s="162"/>
      <c r="HBF3" s="162"/>
      <c r="HBN3" s="162"/>
      <c r="HBV3" s="162"/>
      <c r="HCD3" s="162"/>
      <c r="HCL3" s="162"/>
      <c r="HCT3" s="162"/>
      <c r="HDB3" s="162"/>
      <c r="HDJ3" s="162"/>
      <c r="HDR3" s="162"/>
      <c r="HDZ3" s="162"/>
      <c r="HEH3" s="162"/>
      <c r="HEP3" s="162"/>
      <c r="HEX3" s="162"/>
      <c r="HFF3" s="162"/>
      <c r="HFN3" s="162"/>
      <c r="HFV3" s="162"/>
      <c r="HGD3" s="162"/>
      <c r="HGL3" s="162"/>
      <c r="HGT3" s="162"/>
      <c r="HHB3" s="162"/>
      <c r="HHJ3" s="162"/>
      <c r="HHR3" s="162"/>
      <c r="HHZ3" s="162"/>
      <c r="HIH3" s="162"/>
      <c r="HIP3" s="162"/>
      <c r="HIX3" s="162"/>
      <c r="HJF3" s="162"/>
      <c r="HJN3" s="162"/>
      <c r="HJV3" s="162"/>
      <c r="HKD3" s="162"/>
      <c r="HKL3" s="162"/>
      <c r="HKT3" s="162"/>
      <c r="HLB3" s="162"/>
      <c r="HLJ3" s="162"/>
      <c r="HLR3" s="162"/>
      <c r="HLZ3" s="162"/>
      <c r="HMH3" s="162"/>
      <c r="HMP3" s="162"/>
      <c r="HMX3" s="162"/>
      <c r="HNF3" s="162"/>
      <c r="HNN3" s="162"/>
      <c r="HNV3" s="162"/>
      <c r="HOD3" s="162"/>
      <c r="HOL3" s="162"/>
      <c r="HOT3" s="162"/>
      <c r="HPB3" s="162"/>
      <c r="HPJ3" s="162"/>
      <c r="HPR3" s="162"/>
      <c r="HPZ3" s="162"/>
      <c r="HQH3" s="162"/>
      <c r="HQP3" s="162"/>
      <c r="HQX3" s="162"/>
      <c r="HRF3" s="162"/>
      <c r="HRN3" s="162"/>
      <c r="HRV3" s="162"/>
      <c r="HSD3" s="162"/>
      <c r="HSL3" s="162"/>
      <c r="HST3" s="162"/>
      <c r="HTB3" s="162"/>
      <c r="HTJ3" s="162"/>
      <c r="HTR3" s="162"/>
      <c r="HTZ3" s="162"/>
      <c r="HUH3" s="162"/>
      <c r="HUP3" s="162"/>
      <c r="HUX3" s="162"/>
      <c r="HVF3" s="162"/>
      <c r="HVN3" s="162"/>
      <c r="HVV3" s="162"/>
      <c r="HWD3" s="162"/>
      <c r="HWL3" s="162"/>
      <c r="HWT3" s="162"/>
      <c r="HXB3" s="162"/>
      <c r="HXJ3" s="162"/>
      <c r="HXR3" s="162"/>
      <c r="HXZ3" s="162"/>
      <c r="HYH3" s="162"/>
      <c r="HYP3" s="162"/>
      <c r="HYX3" s="162"/>
      <c r="HZF3" s="162"/>
      <c r="HZN3" s="162"/>
      <c r="HZV3" s="162"/>
      <c r="IAD3" s="162"/>
      <c r="IAL3" s="162"/>
      <c r="IAT3" s="162"/>
      <c r="IBB3" s="162"/>
      <c r="IBJ3" s="162"/>
      <c r="IBR3" s="162"/>
      <c r="IBZ3" s="162"/>
      <c r="ICH3" s="162"/>
      <c r="ICP3" s="162"/>
      <c r="ICX3" s="162"/>
      <c r="IDF3" s="162"/>
      <c r="IDN3" s="162"/>
      <c r="IDV3" s="162"/>
      <c r="IED3" s="162"/>
      <c r="IEL3" s="162"/>
      <c r="IET3" s="162"/>
      <c r="IFB3" s="162"/>
      <c r="IFJ3" s="162"/>
      <c r="IFR3" s="162"/>
      <c r="IFZ3" s="162"/>
      <c r="IGH3" s="162"/>
      <c r="IGP3" s="162"/>
      <c r="IGX3" s="162"/>
      <c r="IHF3" s="162"/>
      <c r="IHN3" s="162"/>
      <c r="IHV3" s="162"/>
      <c r="IID3" s="162"/>
      <c r="IIL3" s="162"/>
      <c r="IIT3" s="162"/>
      <c r="IJB3" s="162"/>
      <c r="IJJ3" s="162"/>
      <c r="IJR3" s="162"/>
      <c r="IJZ3" s="162"/>
      <c r="IKH3" s="162"/>
      <c r="IKP3" s="162"/>
      <c r="IKX3" s="162"/>
      <c r="ILF3" s="162"/>
      <c r="ILN3" s="162"/>
      <c r="ILV3" s="162"/>
      <c r="IMD3" s="162"/>
      <c r="IML3" s="162"/>
      <c r="IMT3" s="162"/>
      <c r="INB3" s="162"/>
      <c r="INJ3" s="162"/>
      <c r="INR3" s="162"/>
      <c r="INZ3" s="162"/>
      <c r="IOH3" s="162"/>
      <c r="IOP3" s="162"/>
      <c r="IOX3" s="162"/>
      <c r="IPF3" s="162"/>
      <c r="IPN3" s="162"/>
      <c r="IPV3" s="162"/>
      <c r="IQD3" s="162"/>
      <c r="IQL3" s="162"/>
      <c r="IQT3" s="162"/>
      <c r="IRB3" s="162"/>
      <c r="IRJ3" s="162"/>
      <c r="IRR3" s="162"/>
      <c r="IRZ3" s="162"/>
      <c r="ISH3" s="162"/>
      <c r="ISP3" s="162"/>
      <c r="ISX3" s="162"/>
      <c r="ITF3" s="162"/>
      <c r="ITN3" s="162"/>
      <c r="ITV3" s="162"/>
      <c r="IUD3" s="162"/>
      <c r="IUL3" s="162"/>
      <c r="IUT3" s="162"/>
      <c r="IVB3" s="162"/>
      <c r="IVJ3" s="162"/>
      <c r="IVR3" s="162"/>
      <c r="IVZ3" s="162"/>
      <c r="IWH3" s="162"/>
      <c r="IWP3" s="162"/>
      <c r="IWX3" s="162"/>
      <c r="IXF3" s="162"/>
      <c r="IXN3" s="162"/>
      <c r="IXV3" s="162"/>
      <c r="IYD3" s="162"/>
      <c r="IYL3" s="162"/>
      <c r="IYT3" s="162"/>
      <c r="IZB3" s="162"/>
      <c r="IZJ3" s="162"/>
      <c r="IZR3" s="162"/>
      <c r="IZZ3" s="162"/>
      <c r="JAH3" s="162"/>
      <c r="JAP3" s="162"/>
      <c r="JAX3" s="162"/>
      <c r="JBF3" s="162"/>
      <c r="JBN3" s="162"/>
      <c r="JBV3" s="162"/>
      <c r="JCD3" s="162"/>
      <c r="JCL3" s="162"/>
      <c r="JCT3" s="162"/>
      <c r="JDB3" s="162"/>
      <c r="JDJ3" s="162"/>
      <c r="JDR3" s="162"/>
      <c r="JDZ3" s="162"/>
      <c r="JEH3" s="162"/>
      <c r="JEP3" s="162"/>
      <c r="JEX3" s="162"/>
      <c r="JFF3" s="162"/>
      <c r="JFN3" s="162"/>
      <c r="JFV3" s="162"/>
      <c r="JGD3" s="162"/>
      <c r="JGL3" s="162"/>
      <c r="JGT3" s="162"/>
      <c r="JHB3" s="162"/>
      <c r="JHJ3" s="162"/>
      <c r="JHR3" s="162"/>
      <c r="JHZ3" s="162"/>
      <c r="JIH3" s="162"/>
      <c r="JIP3" s="162"/>
      <c r="JIX3" s="162"/>
      <c r="JJF3" s="162"/>
      <c r="JJN3" s="162"/>
      <c r="JJV3" s="162"/>
      <c r="JKD3" s="162"/>
      <c r="JKL3" s="162"/>
      <c r="JKT3" s="162"/>
      <c r="JLB3" s="162"/>
      <c r="JLJ3" s="162"/>
      <c r="JLR3" s="162"/>
      <c r="JLZ3" s="162"/>
      <c r="JMH3" s="162"/>
      <c r="JMP3" s="162"/>
      <c r="JMX3" s="162"/>
      <c r="JNF3" s="162"/>
      <c r="JNN3" s="162"/>
      <c r="JNV3" s="162"/>
      <c r="JOD3" s="162"/>
      <c r="JOL3" s="162"/>
      <c r="JOT3" s="162"/>
      <c r="JPB3" s="162"/>
      <c r="JPJ3" s="162"/>
      <c r="JPR3" s="162"/>
      <c r="JPZ3" s="162"/>
      <c r="JQH3" s="162"/>
      <c r="JQP3" s="162"/>
      <c r="JQX3" s="162"/>
      <c r="JRF3" s="162"/>
      <c r="JRN3" s="162"/>
      <c r="JRV3" s="162"/>
      <c r="JSD3" s="162"/>
      <c r="JSL3" s="162"/>
      <c r="JST3" s="162"/>
      <c r="JTB3" s="162"/>
      <c r="JTJ3" s="162"/>
      <c r="JTR3" s="162"/>
      <c r="JTZ3" s="162"/>
      <c r="JUH3" s="162"/>
      <c r="JUP3" s="162"/>
      <c r="JUX3" s="162"/>
      <c r="JVF3" s="162"/>
      <c r="JVN3" s="162"/>
      <c r="JVV3" s="162"/>
      <c r="JWD3" s="162"/>
      <c r="JWL3" s="162"/>
      <c r="JWT3" s="162"/>
      <c r="JXB3" s="162"/>
      <c r="JXJ3" s="162"/>
      <c r="JXR3" s="162"/>
      <c r="JXZ3" s="162"/>
      <c r="JYH3" s="162"/>
      <c r="JYP3" s="162"/>
      <c r="JYX3" s="162"/>
      <c r="JZF3" s="162"/>
      <c r="JZN3" s="162"/>
      <c r="JZV3" s="162"/>
      <c r="KAD3" s="162"/>
      <c r="KAL3" s="162"/>
      <c r="KAT3" s="162"/>
      <c r="KBB3" s="162"/>
      <c r="KBJ3" s="162"/>
      <c r="KBR3" s="162"/>
      <c r="KBZ3" s="162"/>
      <c r="KCH3" s="162"/>
      <c r="KCP3" s="162"/>
      <c r="KCX3" s="162"/>
      <c r="KDF3" s="162"/>
      <c r="KDN3" s="162"/>
      <c r="KDV3" s="162"/>
      <c r="KED3" s="162"/>
      <c r="KEL3" s="162"/>
      <c r="KET3" s="162"/>
      <c r="KFB3" s="162"/>
      <c r="KFJ3" s="162"/>
      <c r="KFR3" s="162"/>
      <c r="KFZ3" s="162"/>
      <c r="KGH3" s="162"/>
      <c r="KGP3" s="162"/>
      <c r="KGX3" s="162"/>
      <c r="KHF3" s="162"/>
      <c r="KHN3" s="162"/>
      <c r="KHV3" s="162"/>
      <c r="KID3" s="162"/>
      <c r="KIL3" s="162"/>
      <c r="KIT3" s="162"/>
      <c r="KJB3" s="162"/>
      <c r="KJJ3" s="162"/>
      <c r="KJR3" s="162"/>
      <c r="KJZ3" s="162"/>
      <c r="KKH3" s="162"/>
      <c r="KKP3" s="162"/>
      <c r="KKX3" s="162"/>
      <c r="KLF3" s="162"/>
      <c r="KLN3" s="162"/>
      <c r="KLV3" s="162"/>
      <c r="KMD3" s="162"/>
      <c r="KML3" s="162"/>
      <c r="KMT3" s="162"/>
      <c r="KNB3" s="162"/>
      <c r="KNJ3" s="162"/>
      <c r="KNR3" s="162"/>
      <c r="KNZ3" s="162"/>
      <c r="KOH3" s="162"/>
      <c r="KOP3" s="162"/>
      <c r="KOX3" s="162"/>
      <c r="KPF3" s="162"/>
      <c r="KPN3" s="162"/>
      <c r="KPV3" s="162"/>
      <c r="KQD3" s="162"/>
      <c r="KQL3" s="162"/>
      <c r="KQT3" s="162"/>
      <c r="KRB3" s="162"/>
      <c r="KRJ3" s="162"/>
      <c r="KRR3" s="162"/>
      <c r="KRZ3" s="162"/>
      <c r="KSH3" s="162"/>
      <c r="KSP3" s="162"/>
      <c r="KSX3" s="162"/>
      <c r="KTF3" s="162"/>
      <c r="KTN3" s="162"/>
      <c r="KTV3" s="162"/>
      <c r="KUD3" s="162"/>
      <c r="KUL3" s="162"/>
      <c r="KUT3" s="162"/>
      <c r="KVB3" s="162"/>
      <c r="KVJ3" s="162"/>
      <c r="KVR3" s="162"/>
      <c r="KVZ3" s="162"/>
      <c r="KWH3" s="162"/>
      <c r="KWP3" s="162"/>
      <c r="KWX3" s="162"/>
      <c r="KXF3" s="162"/>
      <c r="KXN3" s="162"/>
      <c r="KXV3" s="162"/>
      <c r="KYD3" s="162"/>
      <c r="KYL3" s="162"/>
      <c r="KYT3" s="162"/>
      <c r="KZB3" s="162"/>
      <c r="KZJ3" s="162"/>
      <c r="KZR3" s="162"/>
      <c r="KZZ3" s="162"/>
      <c r="LAH3" s="162"/>
      <c r="LAP3" s="162"/>
      <c r="LAX3" s="162"/>
      <c r="LBF3" s="162"/>
      <c r="LBN3" s="162"/>
      <c r="LBV3" s="162"/>
      <c r="LCD3" s="162"/>
      <c r="LCL3" s="162"/>
      <c r="LCT3" s="162"/>
      <c r="LDB3" s="162"/>
      <c r="LDJ3" s="162"/>
      <c r="LDR3" s="162"/>
      <c r="LDZ3" s="162"/>
      <c r="LEH3" s="162"/>
      <c r="LEP3" s="162"/>
      <c r="LEX3" s="162"/>
      <c r="LFF3" s="162"/>
      <c r="LFN3" s="162"/>
      <c r="LFV3" s="162"/>
      <c r="LGD3" s="162"/>
      <c r="LGL3" s="162"/>
      <c r="LGT3" s="162"/>
      <c r="LHB3" s="162"/>
      <c r="LHJ3" s="162"/>
      <c r="LHR3" s="162"/>
      <c r="LHZ3" s="162"/>
      <c r="LIH3" s="162"/>
      <c r="LIP3" s="162"/>
      <c r="LIX3" s="162"/>
      <c r="LJF3" s="162"/>
      <c r="LJN3" s="162"/>
      <c r="LJV3" s="162"/>
      <c r="LKD3" s="162"/>
      <c r="LKL3" s="162"/>
      <c r="LKT3" s="162"/>
      <c r="LLB3" s="162"/>
      <c r="LLJ3" s="162"/>
      <c r="LLR3" s="162"/>
      <c r="LLZ3" s="162"/>
      <c r="LMH3" s="162"/>
      <c r="LMP3" s="162"/>
      <c r="LMX3" s="162"/>
      <c r="LNF3" s="162"/>
      <c r="LNN3" s="162"/>
      <c r="LNV3" s="162"/>
      <c r="LOD3" s="162"/>
      <c r="LOL3" s="162"/>
      <c r="LOT3" s="162"/>
      <c r="LPB3" s="162"/>
      <c r="LPJ3" s="162"/>
      <c r="LPR3" s="162"/>
      <c r="LPZ3" s="162"/>
      <c r="LQH3" s="162"/>
      <c r="LQP3" s="162"/>
      <c r="LQX3" s="162"/>
      <c r="LRF3" s="162"/>
      <c r="LRN3" s="162"/>
      <c r="LRV3" s="162"/>
      <c r="LSD3" s="162"/>
      <c r="LSL3" s="162"/>
      <c r="LST3" s="162"/>
      <c r="LTB3" s="162"/>
      <c r="LTJ3" s="162"/>
      <c r="LTR3" s="162"/>
      <c r="LTZ3" s="162"/>
      <c r="LUH3" s="162"/>
      <c r="LUP3" s="162"/>
      <c r="LUX3" s="162"/>
      <c r="LVF3" s="162"/>
      <c r="LVN3" s="162"/>
      <c r="LVV3" s="162"/>
      <c r="LWD3" s="162"/>
      <c r="LWL3" s="162"/>
      <c r="LWT3" s="162"/>
      <c r="LXB3" s="162"/>
      <c r="LXJ3" s="162"/>
      <c r="LXR3" s="162"/>
      <c r="LXZ3" s="162"/>
      <c r="LYH3" s="162"/>
      <c r="LYP3" s="162"/>
      <c r="LYX3" s="162"/>
      <c r="LZF3" s="162"/>
      <c r="LZN3" s="162"/>
      <c r="LZV3" s="162"/>
      <c r="MAD3" s="162"/>
      <c r="MAL3" s="162"/>
      <c r="MAT3" s="162"/>
      <c r="MBB3" s="162"/>
      <c r="MBJ3" s="162"/>
      <c r="MBR3" s="162"/>
      <c r="MBZ3" s="162"/>
      <c r="MCH3" s="162"/>
      <c r="MCP3" s="162"/>
      <c r="MCX3" s="162"/>
      <c r="MDF3" s="162"/>
      <c r="MDN3" s="162"/>
      <c r="MDV3" s="162"/>
      <c r="MED3" s="162"/>
      <c r="MEL3" s="162"/>
      <c r="MET3" s="162"/>
      <c r="MFB3" s="162"/>
      <c r="MFJ3" s="162"/>
      <c r="MFR3" s="162"/>
      <c r="MFZ3" s="162"/>
      <c r="MGH3" s="162"/>
      <c r="MGP3" s="162"/>
      <c r="MGX3" s="162"/>
      <c r="MHF3" s="162"/>
      <c r="MHN3" s="162"/>
      <c r="MHV3" s="162"/>
      <c r="MID3" s="162"/>
      <c r="MIL3" s="162"/>
      <c r="MIT3" s="162"/>
      <c r="MJB3" s="162"/>
      <c r="MJJ3" s="162"/>
      <c r="MJR3" s="162"/>
      <c r="MJZ3" s="162"/>
      <c r="MKH3" s="162"/>
      <c r="MKP3" s="162"/>
      <c r="MKX3" s="162"/>
      <c r="MLF3" s="162"/>
      <c r="MLN3" s="162"/>
      <c r="MLV3" s="162"/>
      <c r="MMD3" s="162"/>
      <c r="MML3" s="162"/>
      <c r="MMT3" s="162"/>
      <c r="MNB3" s="162"/>
      <c r="MNJ3" s="162"/>
      <c r="MNR3" s="162"/>
      <c r="MNZ3" s="162"/>
      <c r="MOH3" s="162"/>
      <c r="MOP3" s="162"/>
      <c r="MOX3" s="162"/>
      <c r="MPF3" s="162"/>
      <c r="MPN3" s="162"/>
      <c r="MPV3" s="162"/>
      <c r="MQD3" s="162"/>
      <c r="MQL3" s="162"/>
      <c r="MQT3" s="162"/>
      <c r="MRB3" s="162"/>
      <c r="MRJ3" s="162"/>
      <c r="MRR3" s="162"/>
      <c r="MRZ3" s="162"/>
      <c r="MSH3" s="162"/>
      <c r="MSP3" s="162"/>
      <c r="MSX3" s="162"/>
      <c r="MTF3" s="162"/>
      <c r="MTN3" s="162"/>
      <c r="MTV3" s="162"/>
      <c r="MUD3" s="162"/>
      <c r="MUL3" s="162"/>
      <c r="MUT3" s="162"/>
      <c r="MVB3" s="162"/>
      <c r="MVJ3" s="162"/>
      <c r="MVR3" s="162"/>
      <c r="MVZ3" s="162"/>
      <c r="MWH3" s="162"/>
      <c r="MWP3" s="162"/>
      <c r="MWX3" s="162"/>
      <c r="MXF3" s="162"/>
      <c r="MXN3" s="162"/>
      <c r="MXV3" s="162"/>
      <c r="MYD3" s="162"/>
      <c r="MYL3" s="162"/>
      <c r="MYT3" s="162"/>
      <c r="MZB3" s="162"/>
      <c r="MZJ3" s="162"/>
      <c r="MZR3" s="162"/>
      <c r="MZZ3" s="162"/>
      <c r="NAH3" s="162"/>
      <c r="NAP3" s="162"/>
      <c r="NAX3" s="162"/>
      <c r="NBF3" s="162"/>
      <c r="NBN3" s="162"/>
      <c r="NBV3" s="162"/>
      <c r="NCD3" s="162"/>
      <c r="NCL3" s="162"/>
      <c r="NCT3" s="162"/>
      <c r="NDB3" s="162"/>
      <c r="NDJ3" s="162"/>
      <c r="NDR3" s="162"/>
      <c r="NDZ3" s="162"/>
      <c r="NEH3" s="162"/>
      <c r="NEP3" s="162"/>
      <c r="NEX3" s="162"/>
      <c r="NFF3" s="162"/>
      <c r="NFN3" s="162"/>
      <c r="NFV3" s="162"/>
      <c r="NGD3" s="162"/>
      <c r="NGL3" s="162"/>
      <c r="NGT3" s="162"/>
      <c r="NHB3" s="162"/>
      <c r="NHJ3" s="162"/>
      <c r="NHR3" s="162"/>
      <c r="NHZ3" s="162"/>
      <c r="NIH3" s="162"/>
      <c r="NIP3" s="162"/>
      <c r="NIX3" s="162"/>
      <c r="NJF3" s="162"/>
      <c r="NJN3" s="162"/>
      <c r="NJV3" s="162"/>
      <c r="NKD3" s="162"/>
      <c r="NKL3" s="162"/>
      <c r="NKT3" s="162"/>
      <c r="NLB3" s="162"/>
      <c r="NLJ3" s="162"/>
      <c r="NLR3" s="162"/>
      <c r="NLZ3" s="162"/>
      <c r="NMH3" s="162"/>
      <c r="NMP3" s="162"/>
      <c r="NMX3" s="162"/>
      <c r="NNF3" s="162"/>
      <c r="NNN3" s="162"/>
      <c r="NNV3" s="162"/>
      <c r="NOD3" s="162"/>
      <c r="NOL3" s="162"/>
      <c r="NOT3" s="162"/>
      <c r="NPB3" s="162"/>
      <c r="NPJ3" s="162"/>
      <c r="NPR3" s="162"/>
      <c r="NPZ3" s="162"/>
      <c r="NQH3" s="162"/>
      <c r="NQP3" s="162"/>
      <c r="NQX3" s="162"/>
      <c r="NRF3" s="162"/>
      <c r="NRN3" s="162"/>
      <c r="NRV3" s="162"/>
      <c r="NSD3" s="162"/>
      <c r="NSL3" s="162"/>
      <c r="NST3" s="162"/>
      <c r="NTB3" s="162"/>
      <c r="NTJ3" s="162"/>
      <c r="NTR3" s="162"/>
      <c r="NTZ3" s="162"/>
      <c r="NUH3" s="162"/>
      <c r="NUP3" s="162"/>
      <c r="NUX3" s="162"/>
      <c r="NVF3" s="162"/>
      <c r="NVN3" s="162"/>
      <c r="NVV3" s="162"/>
      <c r="NWD3" s="162"/>
      <c r="NWL3" s="162"/>
      <c r="NWT3" s="162"/>
      <c r="NXB3" s="162"/>
      <c r="NXJ3" s="162"/>
      <c r="NXR3" s="162"/>
      <c r="NXZ3" s="162"/>
      <c r="NYH3" s="162"/>
      <c r="NYP3" s="162"/>
      <c r="NYX3" s="162"/>
      <c r="NZF3" s="162"/>
      <c r="NZN3" s="162"/>
      <c r="NZV3" s="162"/>
      <c r="OAD3" s="162"/>
      <c r="OAL3" s="162"/>
      <c r="OAT3" s="162"/>
      <c r="OBB3" s="162"/>
      <c r="OBJ3" s="162"/>
      <c r="OBR3" s="162"/>
      <c r="OBZ3" s="162"/>
      <c r="OCH3" s="162"/>
      <c r="OCP3" s="162"/>
      <c r="OCX3" s="162"/>
      <c r="ODF3" s="162"/>
      <c r="ODN3" s="162"/>
      <c r="ODV3" s="162"/>
      <c r="OED3" s="162"/>
      <c r="OEL3" s="162"/>
      <c r="OET3" s="162"/>
      <c r="OFB3" s="162"/>
      <c r="OFJ3" s="162"/>
      <c r="OFR3" s="162"/>
      <c r="OFZ3" s="162"/>
      <c r="OGH3" s="162"/>
      <c r="OGP3" s="162"/>
      <c r="OGX3" s="162"/>
      <c r="OHF3" s="162"/>
      <c r="OHN3" s="162"/>
      <c r="OHV3" s="162"/>
      <c r="OID3" s="162"/>
      <c r="OIL3" s="162"/>
      <c r="OIT3" s="162"/>
      <c r="OJB3" s="162"/>
      <c r="OJJ3" s="162"/>
      <c r="OJR3" s="162"/>
      <c r="OJZ3" s="162"/>
      <c r="OKH3" s="162"/>
      <c r="OKP3" s="162"/>
      <c r="OKX3" s="162"/>
      <c r="OLF3" s="162"/>
      <c r="OLN3" s="162"/>
      <c r="OLV3" s="162"/>
      <c r="OMD3" s="162"/>
      <c r="OML3" s="162"/>
      <c r="OMT3" s="162"/>
      <c r="ONB3" s="162"/>
      <c r="ONJ3" s="162"/>
      <c r="ONR3" s="162"/>
      <c r="ONZ3" s="162"/>
      <c r="OOH3" s="162"/>
      <c r="OOP3" s="162"/>
      <c r="OOX3" s="162"/>
      <c r="OPF3" s="162"/>
      <c r="OPN3" s="162"/>
      <c r="OPV3" s="162"/>
      <c r="OQD3" s="162"/>
      <c r="OQL3" s="162"/>
      <c r="OQT3" s="162"/>
      <c r="ORB3" s="162"/>
      <c r="ORJ3" s="162"/>
      <c r="ORR3" s="162"/>
      <c r="ORZ3" s="162"/>
      <c r="OSH3" s="162"/>
      <c r="OSP3" s="162"/>
      <c r="OSX3" s="162"/>
      <c r="OTF3" s="162"/>
      <c r="OTN3" s="162"/>
      <c r="OTV3" s="162"/>
      <c r="OUD3" s="162"/>
      <c r="OUL3" s="162"/>
      <c r="OUT3" s="162"/>
      <c r="OVB3" s="162"/>
      <c r="OVJ3" s="162"/>
      <c r="OVR3" s="162"/>
      <c r="OVZ3" s="162"/>
      <c r="OWH3" s="162"/>
      <c r="OWP3" s="162"/>
      <c r="OWX3" s="162"/>
      <c r="OXF3" s="162"/>
      <c r="OXN3" s="162"/>
      <c r="OXV3" s="162"/>
      <c r="OYD3" s="162"/>
      <c r="OYL3" s="162"/>
      <c r="OYT3" s="162"/>
      <c r="OZB3" s="162"/>
      <c r="OZJ3" s="162"/>
      <c r="OZR3" s="162"/>
      <c r="OZZ3" s="162"/>
      <c r="PAH3" s="162"/>
      <c r="PAP3" s="162"/>
      <c r="PAX3" s="162"/>
      <c r="PBF3" s="162"/>
      <c r="PBN3" s="162"/>
      <c r="PBV3" s="162"/>
      <c r="PCD3" s="162"/>
      <c r="PCL3" s="162"/>
      <c r="PCT3" s="162"/>
      <c r="PDB3" s="162"/>
      <c r="PDJ3" s="162"/>
      <c r="PDR3" s="162"/>
      <c r="PDZ3" s="162"/>
      <c r="PEH3" s="162"/>
      <c r="PEP3" s="162"/>
      <c r="PEX3" s="162"/>
      <c r="PFF3" s="162"/>
      <c r="PFN3" s="162"/>
      <c r="PFV3" s="162"/>
      <c r="PGD3" s="162"/>
      <c r="PGL3" s="162"/>
      <c r="PGT3" s="162"/>
      <c r="PHB3" s="162"/>
      <c r="PHJ3" s="162"/>
      <c r="PHR3" s="162"/>
      <c r="PHZ3" s="162"/>
      <c r="PIH3" s="162"/>
      <c r="PIP3" s="162"/>
      <c r="PIX3" s="162"/>
      <c r="PJF3" s="162"/>
      <c r="PJN3" s="162"/>
      <c r="PJV3" s="162"/>
      <c r="PKD3" s="162"/>
      <c r="PKL3" s="162"/>
      <c r="PKT3" s="162"/>
      <c r="PLB3" s="162"/>
      <c r="PLJ3" s="162"/>
      <c r="PLR3" s="162"/>
      <c r="PLZ3" s="162"/>
      <c r="PMH3" s="162"/>
      <c r="PMP3" s="162"/>
      <c r="PMX3" s="162"/>
      <c r="PNF3" s="162"/>
      <c r="PNN3" s="162"/>
      <c r="PNV3" s="162"/>
      <c r="POD3" s="162"/>
      <c r="POL3" s="162"/>
      <c r="POT3" s="162"/>
      <c r="PPB3" s="162"/>
      <c r="PPJ3" s="162"/>
      <c r="PPR3" s="162"/>
      <c r="PPZ3" s="162"/>
      <c r="PQH3" s="162"/>
      <c r="PQP3" s="162"/>
      <c r="PQX3" s="162"/>
      <c r="PRF3" s="162"/>
      <c r="PRN3" s="162"/>
      <c r="PRV3" s="162"/>
      <c r="PSD3" s="162"/>
      <c r="PSL3" s="162"/>
      <c r="PST3" s="162"/>
      <c r="PTB3" s="162"/>
      <c r="PTJ3" s="162"/>
      <c r="PTR3" s="162"/>
      <c r="PTZ3" s="162"/>
      <c r="PUH3" s="162"/>
      <c r="PUP3" s="162"/>
      <c r="PUX3" s="162"/>
      <c r="PVF3" s="162"/>
      <c r="PVN3" s="162"/>
      <c r="PVV3" s="162"/>
      <c r="PWD3" s="162"/>
      <c r="PWL3" s="162"/>
      <c r="PWT3" s="162"/>
      <c r="PXB3" s="162"/>
      <c r="PXJ3" s="162"/>
      <c r="PXR3" s="162"/>
      <c r="PXZ3" s="162"/>
      <c r="PYH3" s="162"/>
      <c r="PYP3" s="162"/>
      <c r="PYX3" s="162"/>
      <c r="PZF3" s="162"/>
      <c r="PZN3" s="162"/>
      <c r="PZV3" s="162"/>
      <c r="QAD3" s="162"/>
      <c r="QAL3" s="162"/>
      <c r="QAT3" s="162"/>
      <c r="QBB3" s="162"/>
      <c r="QBJ3" s="162"/>
      <c r="QBR3" s="162"/>
      <c r="QBZ3" s="162"/>
      <c r="QCH3" s="162"/>
      <c r="QCP3" s="162"/>
      <c r="QCX3" s="162"/>
      <c r="QDF3" s="162"/>
      <c r="QDN3" s="162"/>
      <c r="QDV3" s="162"/>
      <c r="QED3" s="162"/>
      <c r="QEL3" s="162"/>
      <c r="QET3" s="162"/>
      <c r="QFB3" s="162"/>
      <c r="QFJ3" s="162"/>
      <c r="QFR3" s="162"/>
      <c r="QFZ3" s="162"/>
      <c r="QGH3" s="162"/>
      <c r="QGP3" s="162"/>
      <c r="QGX3" s="162"/>
      <c r="QHF3" s="162"/>
      <c r="QHN3" s="162"/>
      <c r="QHV3" s="162"/>
      <c r="QID3" s="162"/>
      <c r="QIL3" s="162"/>
      <c r="QIT3" s="162"/>
      <c r="QJB3" s="162"/>
      <c r="QJJ3" s="162"/>
      <c r="QJR3" s="162"/>
      <c r="QJZ3" s="162"/>
      <c r="QKH3" s="162"/>
      <c r="QKP3" s="162"/>
      <c r="QKX3" s="162"/>
      <c r="QLF3" s="162"/>
      <c r="QLN3" s="162"/>
      <c r="QLV3" s="162"/>
      <c r="QMD3" s="162"/>
      <c r="QML3" s="162"/>
      <c r="QMT3" s="162"/>
      <c r="QNB3" s="162"/>
      <c r="QNJ3" s="162"/>
      <c r="QNR3" s="162"/>
      <c r="QNZ3" s="162"/>
      <c r="QOH3" s="162"/>
      <c r="QOP3" s="162"/>
      <c r="QOX3" s="162"/>
      <c r="QPF3" s="162"/>
      <c r="QPN3" s="162"/>
      <c r="QPV3" s="162"/>
      <c r="QQD3" s="162"/>
      <c r="QQL3" s="162"/>
      <c r="QQT3" s="162"/>
      <c r="QRB3" s="162"/>
      <c r="QRJ3" s="162"/>
      <c r="QRR3" s="162"/>
      <c r="QRZ3" s="162"/>
      <c r="QSH3" s="162"/>
      <c r="QSP3" s="162"/>
      <c r="QSX3" s="162"/>
      <c r="QTF3" s="162"/>
      <c r="QTN3" s="162"/>
      <c r="QTV3" s="162"/>
      <c r="QUD3" s="162"/>
      <c r="QUL3" s="162"/>
      <c r="QUT3" s="162"/>
      <c r="QVB3" s="162"/>
      <c r="QVJ3" s="162"/>
      <c r="QVR3" s="162"/>
      <c r="QVZ3" s="162"/>
      <c r="QWH3" s="162"/>
      <c r="QWP3" s="162"/>
      <c r="QWX3" s="162"/>
      <c r="QXF3" s="162"/>
      <c r="QXN3" s="162"/>
      <c r="QXV3" s="162"/>
      <c r="QYD3" s="162"/>
      <c r="QYL3" s="162"/>
      <c r="QYT3" s="162"/>
      <c r="QZB3" s="162"/>
      <c r="QZJ3" s="162"/>
      <c r="QZR3" s="162"/>
      <c r="QZZ3" s="162"/>
      <c r="RAH3" s="162"/>
      <c r="RAP3" s="162"/>
      <c r="RAX3" s="162"/>
      <c r="RBF3" s="162"/>
      <c r="RBN3" s="162"/>
      <c r="RBV3" s="162"/>
      <c r="RCD3" s="162"/>
      <c r="RCL3" s="162"/>
      <c r="RCT3" s="162"/>
      <c r="RDB3" s="162"/>
      <c r="RDJ3" s="162"/>
      <c r="RDR3" s="162"/>
      <c r="RDZ3" s="162"/>
      <c r="REH3" s="162"/>
      <c r="REP3" s="162"/>
      <c r="REX3" s="162"/>
      <c r="RFF3" s="162"/>
      <c r="RFN3" s="162"/>
      <c r="RFV3" s="162"/>
      <c r="RGD3" s="162"/>
      <c r="RGL3" s="162"/>
      <c r="RGT3" s="162"/>
      <c r="RHB3" s="162"/>
      <c r="RHJ3" s="162"/>
      <c r="RHR3" s="162"/>
      <c r="RHZ3" s="162"/>
      <c r="RIH3" s="162"/>
      <c r="RIP3" s="162"/>
      <c r="RIX3" s="162"/>
      <c r="RJF3" s="162"/>
      <c r="RJN3" s="162"/>
      <c r="RJV3" s="162"/>
      <c r="RKD3" s="162"/>
      <c r="RKL3" s="162"/>
      <c r="RKT3" s="162"/>
      <c r="RLB3" s="162"/>
      <c r="RLJ3" s="162"/>
      <c r="RLR3" s="162"/>
      <c r="RLZ3" s="162"/>
      <c r="RMH3" s="162"/>
      <c r="RMP3" s="162"/>
      <c r="RMX3" s="162"/>
      <c r="RNF3" s="162"/>
      <c r="RNN3" s="162"/>
      <c r="RNV3" s="162"/>
      <c r="ROD3" s="162"/>
      <c r="ROL3" s="162"/>
      <c r="ROT3" s="162"/>
      <c r="RPB3" s="162"/>
      <c r="RPJ3" s="162"/>
      <c r="RPR3" s="162"/>
      <c r="RPZ3" s="162"/>
      <c r="RQH3" s="162"/>
      <c r="RQP3" s="162"/>
      <c r="RQX3" s="162"/>
      <c r="RRF3" s="162"/>
      <c r="RRN3" s="162"/>
      <c r="RRV3" s="162"/>
      <c r="RSD3" s="162"/>
      <c r="RSL3" s="162"/>
      <c r="RST3" s="162"/>
      <c r="RTB3" s="162"/>
      <c r="RTJ3" s="162"/>
      <c r="RTR3" s="162"/>
      <c r="RTZ3" s="162"/>
      <c r="RUH3" s="162"/>
      <c r="RUP3" s="162"/>
      <c r="RUX3" s="162"/>
      <c r="RVF3" s="162"/>
      <c r="RVN3" s="162"/>
      <c r="RVV3" s="162"/>
      <c r="RWD3" s="162"/>
      <c r="RWL3" s="162"/>
      <c r="RWT3" s="162"/>
      <c r="RXB3" s="162"/>
      <c r="RXJ3" s="162"/>
      <c r="RXR3" s="162"/>
      <c r="RXZ3" s="162"/>
      <c r="RYH3" s="162"/>
      <c r="RYP3" s="162"/>
      <c r="RYX3" s="162"/>
      <c r="RZF3" s="162"/>
      <c r="RZN3" s="162"/>
      <c r="RZV3" s="162"/>
      <c r="SAD3" s="162"/>
      <c r="SAL3" s="162"/>
      <c r="SAT3" s="162"/>
      <c r="SBB3" s="162"/>
      <c r="SBJ3" s="162"/>
      <c r="SBR3" s="162"/>
      <c r="SBZ3" s="162"/>
      <c r="SCH3" s="162"/>
      <c r="SCP3" s="162"/>
      <c r="SCX3" s="162"/>
      <c r="SDF3" s="162"/>
      <c r="SDN3" s="162"/>
      <c r="SDV3" s="162"/>
      <c r="SED3" s="162"/>
      <c r="SEL3" s="162"/>
      <c r="SET3" s="162"/>
      <c r="SFB3" s="162"/>
      <c r="SFJ3" s="162"/>
      <c r="SFR3" s="162"/>
      <c r="SFZ3" s="162"/>
      <c r="SGH3" s="162"/>
      <c r="SGP3" s="162"/>
      <c r="SGX3" s="162"/>
      <c r="SHF3" s="162"/>
      <c r="SHN3" s="162"/>
      <c r="SHV3" s="162"/>
      <c r="SID3" s="162"/>
      <c r="SIL3" s="162"/>
      <c r="SIT3" s="162"/>
      <c r="SJB3" s="162"/>
      <c r="SJJ3" s="162"/>
      <c r="SJR3" s="162"/>
      <c r="SJZ3" s="162"/>
      <c r="SKH3" s="162"/>
      <c r="SKP3" s="162"/>
      <c r="SKX3" s="162"/>
      <c r="SLF3" s="162"/>
      <c r="SLN3" s="162"/>
      <c r="SLV3" s="162"/>
      <c r="SMD3" s="162"/>
      <c r="SML3" s="162"/>
      <c r="SMT3" s="162"/>
      <c r="SNB3" s="162"/>
      <c r="SNJ3" s="162"/>
      <c r="SNR3" s="162"/>
      <c r="SNZ3" s="162"/>
      <c r="SOH3" s="162"/>
      <c r="SOP3" s="162"/>
      <c r="SOX3" s="162"/>
      <c r="SPF3" s="162"/>
      <c r="SPN3" s="162"/>
      <c r="SPV3" s="162"/>
      <c r="SQD3" s="162"/>
      <c r="SQL3" s="162"/>
      <c r="SQT3" s="162"/>
      <c r="SRB3" s="162"/>
      <c r="SRJ3" s="162"/>
      <c r="SRR3" s="162"/>
      <c r="SRZ3" s="162"/>
      <c r="SSH3" s="162"/>
      <c r="SSP3" s="162"/>
      <c r="SSX3" s="162"/>
      <c r="STF3" s="162"/>
      <c r="STN3" s="162"/>
      <c r="STV3" s="162"/>
      <c r="SUD3" s="162"/>
      <c r="SUL3" s="162"/>
      <c r="SUT3" s="162"/>
      <c r="SVB3" s="162"/>
      <c r="SVJ3" s="162"/>
      <c r="SVR3" s="162"/>
      <c r="SVZ3" s="162"/>
      <c r="SWH3" s="162"/>
      <c r="SWP3" s="162"/>
      <c r="SWX3" s="162"/>
      <c r="SXF3" s="162"/>
      <c r="SXN3" s="162"/>
      <c r="SXV3" s="162"/>
      <c r="SYD3" s="162"/>
      <c r="SYL3" s="162"/>
      <c r="SYT3" s="162"/>
      <c r="SZB3" s="162"/>
      <c r="SZJ3" s="162"/>
      <c r="SZR3" s="162"/>
      <c r="SZZ3" s="162"/>
      <c r="TAH3" s="162"/>
      <c r="TAP3" s="162"/>
      <c r="TAX3" s="162"/>
      <c r="TBF3" s="162"/>
      <c r="TBN3" s="162"/>
      <c r="TBV3" s="162"/>
      <c r="TCD3" s="162"/>
      <c r="TCL3" s="162"/>
      <c r="TCT3" s="162"/>
      <c r="TDB3" s="162"/>
      <c r="TDJ3" s="162"/>
      <c r="TDR3" s="162"/>
      <c r="TDZ3" s="162"/>
      <c r="TEH3" s="162"/>
      <c r="TEP3" s="162"/>
      <c r="TEX3" s="162"/>
      <c r="TFF3" s="162"/>
      <c r="TFN3" s="162"/>
      <c r="TFV3" s="162"/>
      <c r="TGD3" s="162"/>
      <c r="TGL3" s="162"/>
      <c r="TGT3" s="162"/>
      <c r="THB3" s="162"/>
      <c r="THJ3" s="162"/>
      <c r="THR3" s="162"/>
      <c r="THZ3" s="162"/>
      <c r="TIH3" s="162"/>
      <c r="TIP3" s="162"/>
      <c r="TIX3" s="162"/>
      <c r="TJF3" s="162"/>
      <c r="TJN3" s="162"/>
      <c r="TJV3" s="162"/>
      <c r="TKD3" s="162"/>
      <c r="TKL3" s="162"/>
      <c r="TKT3" s="162"/>
      <c r="TLB3" s="162"/>
      <c r="TLJ3" s="162"/>
      <c r="TLR3" s="162"/>
      <c r="TLZ3" s="162"/>
      <c r="TMH3" s="162"/>
      <c r="TMP3" s="162"/>
      <c r="TMX3" s="162"/>
      <c r="TNF3" s="162"/>
      <c r="TNN3" s="162"/>
      <c r="TNV3" s="162"/>
      <c r="TOD3" s="162"/>
      <c r="TOL3" s="162"/>
      <c r="TOT3" s="162"/>
      <c r="TPB3" s="162"/>
      <c r="TPJ3" s="162"/>
      <c r="TPR3" s="162"/>
      <c r="TPZ3" s="162"/>
      <c r="TQH3" s="162"/>
      <c r="TQP3" s="162"/>
      <c r="TQX3" s="162"/>
      <c r="TRF3" s="162"/>
      <c r="TRN3" s="162"/>
      <c r="TRV3" s="162"/>
      <c r="TSD3" s="162"/>
      <c r="TSL3" s="162"/>
      <c r="TST3" s="162"/>
      <c r="TTB3" s="162"/>
      <c r="TTJ3" s="162"/>
      <c r="TTR3" s="162"/>
      <c r="TTZ3" s="162"/>
      <c r="TUH3" s="162"/>
      <c r="TUP3" s="162"/>
      <c r="TUX3" s="162"/>
      <c r="TVF3" s="162"/>
      <c r="TVN3" s="162"/>
      <c r="TVV3" s="162"/>
      <c r="TWD3" s="162"/>
      <c r="TWL3" s="162"/>
      <c r="TWT3" s="162"/>
      <c r="TXB3" s="162"/>
      <c r="TXJ3" s="162"/>
      <c r="TXR3" s="162"/>
      <c r="TXZ3" s="162"/>
      <c r="TYH3" s="162"/>
      <c r="TYP3" s="162"/>
      <c r="TYX3" s="162"/>
      <c r="TZF3" s="162"/>
      <c r="TZN3" s="162"/>
      <c r="TZV3" s="162"/>
      <c r="UAD3" s="162"/>
      <c r="UAL3" s="162"/>
      <c r="UAT3" s="162"/>
      <c r="UBB3" s="162"/>
      <c r="UBJ3" s="162"/>
      <c r="UBR3" s="162"/>
      <c r="UBZ3" s="162"/>
      <c r="UCH3" s="162"/>
      <c r="UCP3" s="162"/>
      <c r="UCX3" s="162"/>
      <c r="UDF3" s="162"/>
      <c r="UDN3" s="162"/>
      <c r="UDV3" s="162"/>
      <c r="UED3" s="162"/>
      <c r="UEL3" s="162"/>
      <c r="UET3" s="162"/>
      <c r="UFB3" s="162"/>
      <c r="UFJ3" s="162"/>
      <c r="UFR3" s="162"/>
      <c r="UFZ3" s="162"/>
      <c r="UGH3" s="162"/>
      <c r="UGP3" s="162"/>
      <c r="UGX3" s="162"/>
      <c r="UHF3" s="162"/>
      <c r="UHN3" s="162"/>
      <c r="UHV3" s="162"/>
      <c r="UID3" s="162"/>
      <c r="UIL3" s="162"/>
      <c r="UIT3" s="162"/>
      <c r="UJB3" s="162"/>
      <c r="UJJ3" s="162"/>
      <c r="UJR3" s="162"/>
      <c r="UJZ3" s="162"/>
      <c r="UKH3" s="162"/>
      <c r="UKP3" s="162"/>
      <c r="UKX3" s="162"/>
      <c r="ULF3" s="162"/>
      <c r="ULN3" s="162"/>
      <c r="ULV3" s="162"/>
      <c r="UMD3" s="162"/>
      <c r="UML3" s="162"/>
      <c r="UMT3" s="162"/>
      <c r="UNB3" s="162"/>
      <c r="UNJ3" s="162"/>
      <c r="UNR3" s="162"/>
      <c r="UNZ3" s="162"/>
      <c r="UOH3" s="162"/>
      <c r="UOP3" s="162"/>
      <c r="UOX3" s="162"/>
      <c r="UPF3" s="162"/>
      <c r="UPN3" s="162"/>
      <c r="UPV3" s="162"/>
      <c r="UQD3" s="162"/>
      <c r="UQL3" s="162"/>
      <c r="UQT3" s="162"/>
      <c r="URB3" s="162"/>
      <c r="URJ3" s="162"/>
      <c r="URR3" s="162"/>
      <c r="URZ3" s="162"/>
      <c r="USH3" s="162"/>
      <c r="USP3" s="162"/>
      <c r="USX3" s="162"/>
      <c r="UTF3" s="162"/>
      <c r="UTN3" s="162"/>
      <c r="UTV3" s="162"/>
      <c r="UUD3" s="162"/>
      <c r="UUL3" s="162"/>
      <c r="UUT3" s="162"/>
      <c r="UVB3" s="162"/>
      <c r="UVJ3" s="162"/>
      <c r="UVR3" s="162"/>
      <c r="UVZ3" s="162"/>
      <c r="UWH3" s="162"/>
      <c r="UWP3" s="162"/>
      <c r="UWX3" s="162"/>
      <c r="UXF3" s="162"/>
      <c r="UXN3" s="162"/>
      <c r="UXV3" s="162"/>
      <c r="UYD3" s="162"/>
      <c r="UYL3" s="162"/>
      <c r="UYT3" s="162"/>
      <c r="UZB3" s="162"/>
      <c r="UZJ3" s="162"/>
      <c r="UZR3" s="162"/>
      <c r="UZZ3" s="162"/>
      <c r="VAH3" s="162"/>
      <c r="VAP3" s="162"/>
      <c r="VAX3" s="162"/>
      <c r="VBF3" s="162"/>
      <c r="VBN3" s="162"/>
      <c r="VBV3" s="162"/>
      <c r="VCD3" s="162"/>
      <c r="VCL3" s="162"/>
      <c r="VCT3" s="162"/>
      <c r="VDB3" s="162"/>
      <c r="VDJ3" s="162"/>
      <c r="VDR3" s="162"/>
      <c r="VDZ3" s="162"/>
      <c r="VEH3" s="162"/>
      <c r="VEP3" s="162"/>
      <c r="VEX3" s="162"/>
      <c r="VFF3" s="162"/>
      <c r="VFN3" s="162"/>
      <c r="VFV3" s="162"/>
      <c r="VGD3" s="162"/>
      <c r="VGL3" s="162"/>
      <c r="VGT3" s="162"/>
      <c r="VHB3" s="162"/>
      <c r="VHJ3" s="162"/>
      <c r="VHR3" s="162"/>
      <c r="VHZ3" s="162"/>
      <c r="VIH3" s="162"/>
      <c r="VIP3" s="162"/>
      <c r="VIX3" s="162"/>
      <c r="VJF3" s="162"/>
      <c r="VJN3" s="162"/>
      <c r="VJV3" s="162"/>
      <c r="VKD3" s="162"/>
      <c r="VKL3" s="162"/>
      <c r="VKT3" s="162"/>
      <c r="VLB3" s="162"/>
      <c r="VLJ3" s="162"/>
      <c r="VLR3" s="162"/>
      <c r="VLZ3" s="162"/>
      <c r="VMH3" s="162"/>
      <c r="VMP3" s="162"/>
      <c r="VMX3" s="162"/>
      <c r="VNF3" s="162"/>
      <c r="VNN3" s="162"/>
      <c r="VNV3" s="162"/>
      <c r="VOD3" s="162"/>
      <c r="VOL3" s="162"/>
      <c r="VOT3" s="162"/>
      <c r="VPB3" s="162"/>
      <c r="VPJ3" s="162"/>
      <c r="VPR3" s="162"/>
      <c r="VPZ3" s="162"/>
      <c r="VQH3" s="162"/>
      <c r="VQP3" s="162"/>
      <c r="VQX3" s="162"/>
      <c r="VRF3" s="162"/>
      <c r="VRN3" s="162"/>
      <c r="VRV3" s="162"/>
      <c r="VSD3" s="162"/>
      <c r="VSL3" s="162"/>
      <c r="VST3" s="162"/>
      <c r="VTB3" s="162"/>
      <c r="VTJ3" s="162"/>
      <c r="VTR3" s="162"/>
      <c r="VTZ3" s="162"/>
      <c r="VUH3" s="162"/>
      <c r="VUP3" s="162"/>
      <c r="VUX3" s="162"/>
      <c r="VVF3" s="162"/>
      <c r="VVN3" s="162"/>
      <c r="VVV3" s="162"/>
      <c r="VWD3" s="162"/>
      <c r="VWL3" s="162"/>
      <c r="VWT3" s="162"/>
      <c r="VXB3" s="162"/>
      <c r="VXJ3" s="162"/>
      <c r="VXR3" s="162"/>
      <c r="VXZ3" s="162"/>
      <c r="VYH3" s="162"/>
      <c r="VYP3" s="162"/>
      <c r="VYX3" s="162"/>
      <c r="VZF3" s="162"/>
      <c r="VZN3" s="162"/>
      <c r="VZV3" s="162"/>
      <c r="WAD3" s="162"/>
      <c r="WAL3" s="162"/>
      <c r="WAT3" s="162"/>
      <c r="WBB3" s="162"/>
      <c r="WBJ3" s="162"/>
      <c r="WBR3" s="162"/>
      <c r="WBZ3" s="162"/>
      <c r="WCH3" s="162"/>
      <c r="WCP3" s="162"/>
      <c r="WCX3" s="162"/>
      <c r="WDF3" s="162"/>
      <c r="WDN3" s="162"/>
      <c r="WDV3" s="162"/>
      <c r="WED3" s="162"/>
      <c r="WEL3" s="162"/>
      <c r="WET3" s="162"/>
      <c r="WFB3" s="162"/>
      <c r="WFJ3" s="162"/>
      <c r="WFR3" s="162"/>
      <c r="WFZ3" s="162"/>
      <c r="WGH3" s="162"/>
      <c r="WGP3" s="162"/>
      <c r="WGX3" s="162"/>
      <c r="WHF3" s="162"/>
      <c r="WHN3" s="162"/>
      <c r="WHV3" s="162"/>
      <c r="WID3" s="162"/>
      <c r="WIL3" s="162"/>
      <c r="WIT3" s="162"/>
      <c r="WJB3" s="162"/>
      <c r="WJJ3" s="162"/>
      <c r="WJR3" s="162"/>
      <c r="WJZ3" s="162"/>
      <c r="WKH3" s="162"/>
      <c r="WKP3" s="162"/>
      <c r="WKX3" s="162"/>
      <c r="WLF3" s="162"/>
      <c r="WLN3" s="162"/>
      <c r="WLV3" s="162"/>
      <c r="WMD3" s="162"/>
      <c r="WML3" s="162"/>
      <c r="WMT3" s="162"/>
      <c r="WNB3" s="162"/>
      <c r="WNJ3" s="162"/>
      <c r="WNR3" s="162"/>
      <c r="WNZ3" s="162"/>
      <c r="WOH3" s="162"/>
      <c r="WOP3" s="162"/>
      <c r="WOX3" s="162"/>
      <c r="WPF3" s="162"/>
      <c r="WPN3" s="162"/>
      <c r="WPV3" s="162"/>
      <c r="WQD3" s="162"/>
      <c r="WQL3" s="162"/>
      <c r="WQT3" s="162"/>
      <c r="WRB3" s="162"/>
      <c r="WRJ3" s="162"/>
      <c r="WRR3" s="162"/>
      <c r="WRZ3" s="162"/>
      <c r="WSH3" s="162"/>
      <c r="WSP3" s="162"/>
      <c r="WSX3" s="162"/>
      <c r="WTF3" s="162"/>
      <c r="WTN3" s="162"/>
      <c r="WTV3" s="162"/>
      <c r="WUD3" s="162"/>
      <c r="WUL3" s="162"/>
      <c r="WUT3" s="162"/>
      <c r="WVB3" s="162"/>
      <c r="WVJ3" s="162"/>
      <c r="WVR3" s="162"/>
      <c r="WVZ3" s="162"/>
      <c r="WWH3" s="162"/>
      <c r="WWP3" s="162"/>
      <c r="WWX3" s="162"/>
      <c r="WXF3" s="162"/>
      <c r="WXN3" s="162"/>
      <c r="WXV3" s="162"/>
      <c r="WYD3" s="162"/>
      <c r="WYL3" s="162"/>
      <c r="WYT3" s="162"/>
      <c r="WZB3" s="162"/>
      <c r="WZJ3" s="162"/>
      <c r="WZR3" s="162"/>
      <c r="WZZ3" s="162"/>
      <c r="XAH3" s="162"/>
      <c r="XAP3" s="162"/>
      <c r="XAX3" s="162"/>
      <c r="XBF3" s="162"/>
      <c r="XBN3" s="162"/>
      <c r="XBV3" s="162"/>
      <c r="XCD3" s="162"/>
      <c r="XCL3" s="162"/>
      <c r="XCT3" s="162"/>
      <c r="XDB3" s="162"/>
      <c r="XDJ3" s="162"/>
      <c r="XDR3" s="162"/>
      <c r="XDZ3" s="162"/>
      <c r="XEH3" s="162"/>
      <c r="XEP3" s="162"/>
      <c r="XEX3" s="162"/>
    </row>
    <row r="4" spans="1:16384" s="1" customFormat="1">
      <c r="B4" s="259"/>
      <c r="C4" s="259"/>
      <c r="D4" s="259"/>
      <c r="E4" s="259"/>
      <c r="F4" s="259"/>
      <c r="G4" s="259"/>
      <c r="K4" s="163"/>
      <c r="S4" s="163"/>
      <c r="Z4" s="163"/>
      <c r="AH4" s="163"/>
      <c r="AP4" s="163"/>
      <c r="AX4" s="163"/>
      <c r="BF4" s="163"/>
      <c r="BN4" s="163"/>
      <c r="BV4" s="163"/>
      <c r="CD4" s="163"/>
      <c r="CL4" s="163"/>
      <c r="CT4" s="163"/>
      <c r="DB4" s="163"/>
      <c r="DJ4" s="163"/>
      <c r="DR4" s="163"/>
      <c r="DZ4" s="163"/>
      <c r="EH4" s="163"/>
      <c r="EP4" s="163"/>
      <c r="EX4" s="163"/>
      <c r="FF4" s="163"/>
      <c r="FN4" s="163"/>
      <c r="FV4" s="163"/>
      <c r="GD4" s="163"/>
      <c r="GL4" s="163"/>
      <c r="GT4" s="163"/>
      <c r="HB4" s="163"/>
      <c r="HJ4" s="163"/>
      <c r="HR4" s="163"/>
      <c r="HZ4" s="163"/>
      <c r="IH4" s="163"/>
      <c r="IP4" s="163"/>
      <c r="IX4" s="163"/>
      <c r="JF4" s="163"/>
      <c r="JN4" s="163"/>
      <c r="JV4" s="163"/>
      <c r="KD4" s="163"/>
      <c r="KL4" s="163"/>
      <c r="KT4" s="163"/>
      <c r="LB4" s="163"/>
      <c r="LJ4" s="163"/>
      <c r="LR4" s="163"/>
      <c r="LZ4" s="163"/>
      <c r="MH4" s="163"/>
      <c r="MP4" s="163"/>
      <c r="MX4" s="163"/>
      <c r="NF4" s="163"/>
      <c r="NN4" s="163"/>
      <c r="NV4" s="163"/>
      <c r="OD4" s="163"/>
      <c r="OL4" s="163"/>
      <c r="OT4" s="163"/>
      <c r="PB4" s="163"/>
      <c r="PJ4" s="163"/>
      <c r="PR4" s="163"/>
      <c r="PZ4" s="163"/>
      <c r="QH4" s="163"/>
      <c r="QP4" s="163"/>
      <c r="QX4" s="163"/>
      <c r="RF4" s="163"/>
      <c r="RN4" s="163"/>
      <c r="RV4" s="163"/>
      <c r="SD4" s="163"/>
      <c r="SL4" s="163"/>
      <c r="ST4" s="163"/>
      <c r="TB4" s="163"/>
      <c r="TJ4" s="163"/>
      <c r="TR4" s="163"/>
      <c r="TZ4" s="163"/>
      <c r="UH4" s="163"/>
      <c r="UP4" s="163"/>
      <c r="UX4" s="163"/>
      <c r="VF4" s="163"/>
      <c r="VN4" s="163"/>
      <c r="VV4" s="163"/>
      <c r="WD4" s="163"/>
      <c r="WL4" s="163"/>
      <c r="WT4" s="163"/>
      <c r="XB4" s="163"/>
      <c r="XJ4" s="163"/>
      <c r="XR4" s="163"/>
      <c r="XZ4" s="163"/>
      <c r="YH4" s="163"/>
      <c r="YP4" s="163"/>
      <c r="YX4" s="163"/>
      <c r="ZF4" s="163"/>
      <c r="ZN4" s="163"/>
      <c r="ZV4" s="163"/>
      <c r="AAD4" s="163"/>
      <c r="AAL4" s="163"/>
      <c r="AAT4" s="163"/>
      <c r="ABB4" s="163"/>
      <c r="ABJ4" s="163"/>
      <c r="ABR4" s="163"/>
      <c r="ABZ4" s="163"/>
      <c r="ACH4" s="163"/>
      <c r="ACP4" s="163"/>
      <c r="ACX4" s="163"/>
      <c r="ADF4" s="163"/>
      <c r="ADN4" s="163"/>
      <c r="ADV4" s="163"/>
      <c r="AED4" s="163"/>
      <c r="AEL4" s="163"/>
      <c r="AET4" s="163"/>
      <c r="AFB4" s="163"/>
      <c r="AFJ4" s="163"/>
      <c r="AFR4" s="163"/>
      <c r="AFZ4" s="163"/>
      <c r="AGH4" s="163"/>
      <c r="AGP4" s="163"/>
      <c r="AGX4" s="163"/>
      <c r="AHF4" s="163"/>
      <c r="AHN4" s="163"/>
      <c r="AHV4" s="163"/>
      <c r="AID4" s="163"/>
      <c r="AIL4" s="163"/>
      <c r="AIT4" s="163"/>
      <c r="AJB4" s="163"/>
      <c r="AJJ4" s="163"/>
      <c r="AJR4" s="163"/>
      <c r="AJZ4" s="163"/>
      <c r="AKH4" s="163"/>
      <c r="AKP4" s="163"/>
      <c r="AKX4" s="163"/>
      <c r="ALF4" s="163"/>
      <c r="ALN4" s="163"/>
      <c r="ALV4" s="163"/>
      <c r="AMD4" s="163"/>
      <c r="AML4" s="163"/>
      <c r="AMT4" s="163"/>
      <c r="ANB4" s="163"/>
      <c r="ANJ4" s="163"/>
      <c r="ANR4" s="163"/>
      <c r="ANZ4" s="163"/>
      <c r="AOH4" s="163"/>
      <c r="AOP4" s="163"/>
      <c r="AOX4" s="163"/>
      <c r="APF4" s="163"/>
      <c r="APN4" s="163"/>
      <c r="APV4" s="163"/>
      <c r="AQD4" s="163"/>
      <c r="AQL4" s="163"/>
      <c r="AQT4" s="163"/>
      <c r="ARB4" s="163"/>
      <c r="ARJ4" s="163"/>
      <c r="ARR4" s="163"/>
      <c r="ARZ4" s="163"/>
      <c r="ASH4" s="163"/>
      <c r="ASP4" s="163"/>
      <c r="ASX4" s="163"/>
      <c r="ATF4" s="163"/>
      <c r="ATN4" s="163"/>
      <c r="ATV4" s="163"/>
      <c r="AUD4" s="163"/>
      <c r="AUL4" s="163"/>
      <c r="AUT4" s="163"/>
      <c r="AVB4" s="163"/>
      <c r="AVJ4" s="163"/>
      <c r="AVR4" s="163"/>
      <c r="AVZ4" s="163"/>
      <c r="AWH4" s="163"/>
      <c r="AWP4" s="163"/>
      <c r="AWX4" s="163"/>
      <c r="AXF4" s="163"/>
      <c r="AXN4" s="163"/>
      <c r="AXV4" s="163"/>
      <c r="AYD4" s="163"/>
      <c r="AYL4" s="163"/>
      <c r="AYT4" s="163"/>
      <c r="AZB4" s="163"/>
      <c r="AZJ4" s="163"/>
      <c r="AZR4" s="163"/>
      <c r="AZZ4" s="163"/>
      <c r="BAH4" s="163"/>
      <c r="BAP4" s="163"/>
      <c r="BAX4" s="163"/>
      <c r="BBF4" s="163"/>
      <c r="BBN4" s="163"/>
      <c r="BBV4" s="163"/>
      <c r="BCD4" s="163"/>
      <c r="BCL4" s="163"/>
      <c r="BCT4" s="163"/>
      <c r="BDB4" s="163"/>
      <c r="BDJ4" s="163"/>
      <c r="BDR4" s="163"/>
      <c r="BDZ4" s="163"/>
      <c r="BEH4" s="163"/>
      <c r="BEP4" s="163"/>
      <c r="BEX4" s="163"/>
      <c r="BFF4" s="163"/>
      <c r="BFN4" s="163"/>
      <c r="BFV4" s="163"/>
      <c r="BGD4" s="163"/>
      <c r="BGL4" s="163"/>
      <c r="BGT4" s="163"/>
      <c r="BHB4" s="163"/>
      <c r="BHJ4" s="163"/>
      <c r="BHR4" s="163"/>
      <c r="BHZ4" s="163"/>
      <c r="BIH4" s="163"/>
      <c r="BIP4" s="163"/>
      <c r="BIX4" s="163"/>
      <c r="BJF4" s="163"/>
      <c r="BJN4" s="163"/>
      <c r="BJV4" s="163"/>
      <c r="BKD4" s="163"/>
      <c r="BKL4" s="163"/>
      <c r="BKT4" s="163"/>
      <c r="BLB4" s="163"/>
      <c r="BLJ4" s="163"/>
      <c r="BLR4" s="163"/>
      <c r="BLZ4" s="163"/>
      <c r="BMH4" s="163"/>
      <c r="BMP4" s="163"/>
      <c r="BMX4" s="163"/>
      <c r="BNF4" s="163"/>
      <c r="BNN4" s="163"/>
      <c r="BNV4" s="163"/>
      <c r="BOD4" s="163"/>
      <c r="BOL4" s="163"/>
      <c r="BOT4" s="163"/>
      <c r="BPB4" s="163"/>
      <c r="BPJ4" s="163"/>
      <c r="BPR4" s="163"/>
      <c r="BPZ4" s="163"/>
      <c r="BQH4" s="163"/>
      <c r="BQP4" s="163"/>
      <c r="BQX4" s="163"/>
      <c r="BRF4" s="163"/>
      <c r="BRN4" s="163"/>
      <c r="BRV4" s="163"/>
      <c r="BSD4" s="163"/>
      <c r="BSL4" s="163"/>
      <c r="BST4" s="163"/>
      <c r="BTB4" s="163"/>
      <c r="BTJ4" s="163"/>
      <c r="BTR4" s="163"/>
      <c r="BTZ4" s="163"/>
      <c r="BUH4" s="163"/>
      <c r="BUP4" s="163"/>
      <c r="BUX4" s="163"/>
      <c r="BVF4" s="163"/>
      <c r="BVN4" s="163"/>
      <c r="BVV4" s="163"/>
      <c r="BWD4" s="163"/>
      <c r="BWL4" s="163"/>
      <c r="BWT4" s="163"/>
      <c r="BXB4" s="163"/>
      <c r="BXJ4" s="163"/>
      <c r="BXR4" s="163"/>
      <c r="BXZ4" s="163"/>
      <c r="BYH4" s="163"/>
      <c r="BYP4" s="163"/>
      <c r="BYX4" s="163"/>
      <c r="BZF4" s="163"/>
      <c r="BZN4" s="163"/>
      <c r="BZV4" s="163"/>
      <c r="CAD4" s="163"/>
      <c r="CAL4" s="163"/>
      <c r="CAT4" s="163"/>
      <c r="CBB4" s="163"/>
      <c r="CBJ4" s="163"/>
      <c r="CBR4" s="163"/>
      <c r="CBZ4" s="163"/>
      <c r="CCH4" s="163"/>
      <c r="CCP4" s="163"/>
      <c r="CCX4" s="163"/>
      <c r="CDF4" s="163"/>
      <c r="CDN4" s="163"/>
      <c r="CDV4" s="163"/>
      <c r="CED4" s="163"/>
      <c r="CEL4" s="163"/>
      <c r="CET4" s="163"/>
      <c r="CFB4" s="163"/>
      <c r="CFJ4" s="163"/>
      <c r="CFR4" s="163"/>
      <c r="CFZ4" s="163"/>
      <c r="CGH4" s="163"/>
      <c r="CGP4" s="163"/>
      <c r="CGX4" s="163"/>
      <c r="CHF4" s="163"/>
      <c r="CHN4" s="163"/>
      <c r="CHV4" s="163"/>
      <c r="CID4" s="163"/>
      <c r="CIL4" s="163"/>
      <c r="CIT4" s="163"/>
      <c r="CJB4" s="163"/>
      <c r="CJJ4" s="163"/>
      <c r="CJR4" s="163"/>
      <c r="CJZ4" s="163"/>
      <c r="CKH4" s="163"/>
      <c r="CKP4" s="163"/>
      <c r="CKX4" s="163"/>
      <c r="CLF4" s="163"/>
      <c r="CLN4" s="163"/>
      <c r="CLV4" s="163"/>
      <c r="CMD4" s="163"/>
      <c r="CML4" s="163"/>
      <c r="CMT4" s="163"/>
      <c r="CNB4" s="163"/>
      <c r="CNJ4" s="163"/>
      <c r="CNR4" s="163"/>
      <c r="CNZ4" s="163"/>
      <c r="COH4" s="163"/>
      <c r="COP4" s="163"/>
      <c r="COX4" s="163"/>
      <c r="CPF4" s="163"/>
      <c r="CPN4" s="163"/>
      <c r="CPV4" s="163"/>
      <c r="CQD4" s="163"/>
      <c r="CQL4" s="163"/>
      <c r="CQT4" s="163"/>
      <c r="CRB4" s="163"/>
      <c r="CRJ4" s="163"/>
      <c r="CRR4" s="163"/>
      <c r="CRZ4" s="163"/>
      <c r="CSH4" s="163"/>
      <c r="CSP4" s="163"/>
      <c r="CSX4" s="163"/>
      <c r="CTF4" s="163"/>
      <c r="CTN4" s="163"/>
      <c r="CTV4" s="163"/>
      <c r="CUD4" s="163"/>
      <c r="CUL4" s="163"/>
      <c r="CUT4" s="163"/>
      <c r="CVB4" s="163"/>
      <c r="CVJ4" s="163"/>
      <c r="CVR4" s="163"/>
      <c r="CVZ4" s="163"/>
      <c r="CWH4" s="163"/>
      <c r="CWP4" s="163"/>
      <c r="CWX4" s="163"/>
      <c r="CXF4" s="163"/>
      <c r="CXN4" s="163"/>
      <c r="CXV4" s="163"/>
      <c r="CYD4" s="163"/>
      <c r="CYL4" s="163"/>
      <c r="CYT4" s="163"/>
      <c r="CZB4" s="163"/>
      <c r="CZJ4" s="163"/>
      <c r="CZR4" s="163"/>
      <c r="CZZ4" s="163"/>
      <c r="DAH4" s="163"/>
      <c r="DAP4" s="163"/>
      <c r="DAX4" s="163"/>
      <c r="DBF4" s="163"/>
      <c r="DBN4" s="163"/>
      <c r="DBV4" s="163"/>
      <c r="DCD4" s="163"/>
      <c r="DCL4" s="163"/>
      <c r="DCT4" s="163"/>
      <c r="DDB4" s="163"/>
      <c r="DDJ4" s="163"/>
      <c r="DDR4" s="163"/>
      <c r="DDZ4" s="163"/>
      <c r="DEH4" s="163"/>
      <c r="DEP4" s="163"/>
      <c r="DEX4" s="163"/>
      <c r="DFF4" s="163"/>
      <c r="DFN4" s="163"/>
      <c r="DFV4" s="163"/>
      <c r="DGD4" s="163"/>
      <c r="DGL4" s="163"/>
      <c r="DGT4" s="163"/>
      <c r="DHB4" s="163"/>
      <c r="DHJ4" s="163"/>
      <c r="DHR4" s="163"/>
      <c r="DHZ4" s="163"/>
      <c r="DIH4" s="163"/>
      <c r="DIP4" s="163"/>
      <c r="DIX4" s="163"/>
      <c r="DJF4" s="163"/>
      <c r="DJN4" s="163"/>
      <c r="DJV4" s="163"/>
      <c r="DKD4" s="163"/>
      <c r="DKL4" s="163"/>
      <c r="DKT4" s="163"/>
      <c r="DLB4" s="163"/>
      <c r="DLJ4" s="163"/>
      <c r="DLR4" s="163"/>
      <c r="DLZ4" s="163"/>
      <c r="DMH4" s="163"/>
      <c r="DMP4" s="163"/>
      <c r="DMX4" s="163"/>
      <c r="DNF4" s="163"/>
      <c r="DNN4" s="163"/>
      <c r="DNV4" s="163"/>
      <c r="DOD4" s="163"/>
      <c r="DOL4" s="163"/>
      <c r="DOT4" s="163"/>
      <c r="DPB4" s="163"/>
      <c r="DPJ4" s="163"/>
      <c r="DPR4" s="163"/>
      <c r="DPZ4" s="163"/>
      <c r="DQH4" s="163"/>
      <c r="DQP4" s="163"/>
      <c r="DQX4" s="163"/>
      <c r="DRF4" s="163"/>
      <c r="DRN4" s="163"/>
      <c r="DRV4" s="163"/>
      <c r="DSD4" s="163"/>
      <c r="DSL4" s="163"/>
      <c r="DST4" s="163"/>
      <c r="DTB4" s="163"/>
      <c r="DTJ4" s="163"/>
      <c r="DTR4" s="163"/>
      <c r="DTZ4" s="163"/>
      <c r="DUH4" s="163"/>
      <c r="DUP4" s="163"/>
      <c r="DUX4" s="163"/>
      <c r="DVF4" s="163"/>
      <c r="DVN4" s="163"/>
      <c r="DVV4" s="163"/>
      <c r="DWD4" s="163"/>
      <c r="DWL4" s="163"/>
      <c r="DWT4" s="163"/>
      <c r="DXB4" s="163"/>
      <c r="DXJ4" s="163"/>
      <c r="DXR4" s="163"/>
      <c r="DXZ4" s="163"/>
      <c r="DYH4" s="163"/>
      <c r="DYP4" s="163"/>
      <c r="DYX4" s="163"/>
      <c r="DZF4" s="163"/>
      <c r="DZN4" s="163"/>
      <c r="DZV4" s="163"/>
      <c r="EAD4" s="163"/>
      <c r="EAL4" s="163"/>
      <c r="EAT4" s="163"/>
      <c r="EBB4" s="163"/>
      <c r="EBJ4" s="163"/>
      <c r="EBR4" s="163"/>
      <c r="EBZ4" s="163"/>
      <c r="ECH4" s="163"/>
      <c r="ECP4" s="163"/>
      <c r="ECX4" s="163"/>
      <c r="EDF4" s="163"/>
      <c r="EDN4" s="163"/>
      <c r="EDV4" s="163"/>
      <c r="EED4" s="163"/>
      <c r="EEL4" s="163"/>
      <c r="EET4" s="163"/>
      <c r="EFB4" s="163"/>
      <c r="EFJ4" s="163"/>
      <c r="EFR4" s="163"/>
      <c r="EFZ4" s="163"/>
      <c r="EGH4" s="163"/>
      <c r="EGP4" s="163"/>
      <c r="EGX4" s="163"/>
      <c r="EHF4" s="163"/>
      <c r="EHN4" s="163"/>
      <c r="EHV4" s="163"/>
      <c r="EID4" s="163"/>
      <c r="EIL4" s="163"/>
      <c r="EIT4" s="163"/>
      <c r="EJB4" s="163"/>
      <c r="EJJ4" s="163"/>
      <c r="EJR4" s="163"/>
      <c r="EJZ4" s="163"/>
      <c r="EKH4" s="163"/>
      <c r="EKP4" s="163"/>
      <c r="EKX4" s="163"/>
      <c r="ELF4" s="163"/>
      <c r="ELN4" s="163"/>
      <c r="ELV4" s="163"/>
      <c r="EMD4" s="163"/>
      <c r="EML4" s="163"/>
      <c r="EMT4" s="163"/>
      <c r="ENB4" s="163"/>
      <c r="ENJ4" s="163"/>
      <c r="ENR4" s="163"/>
      <c r="ENZ4" s="163"/>
      <c r="EOH4" s="163"/>
      <c r="EOP4" s="163"/>
      <c r="EOX4" s="163"/>
      <c r="EPF4" s="163"/>
      <c r="EPN4" s="163"/>
      <c r="EPV4" s="163"/>
      <c r="EQD4" s="163"/>
      <c r="EQL4" s="163"/>
      <c r="EQT4" s="163"/>
      <c r="ERB4" s="163"/>
      <c r="ERJ4" s="163"/>
      <c r="ERR4" s="163"/>
      <c r="ERZ4" s="163"/>
      <c r="ESH4" s="163"/>
      <c r="ESP4" s="163"/>
      <c r="ESX4" s="163"/>
      <c r="ETF4" s="163"/>
      <c r="ETN4" s="163"/>
      <c r="ETV4" s="163"/>
      <c r="EUD4" s="163"/>
      <c r="EUL4" s="163"/>
      <c r="EUT4" s="163"/>
      <c r="EVB4" s="163"/>
      <c r="EVJ4" s="163"/>
      <c r="EVR4" s="163"/>
      <c r="EVZ4" s="163"/>
      <c r="EWH4" s="163"/>
      <c r="EWP4" s="163"/>
      <c r="EWX4" s="163"/>
      <c r="EXF4" s="163"/>
      <c r="EXN4" s="163"/>
      <c r="EXV4" s="163"/>
      <c r="EYD4" s="163"/>
      <c r="EYL4" s="163"/>
      <c r="EYT4" s="163"/>
      <c r="EZB4" s="163"/>
      <c r="EZJ4" s="163"/>
      <c r="EZR4" s="163"/>
      <c r="EZZ4" s="163"/>
      <c r="FAH4" s="163"/>
      <c r="FAP4" s="163"/>
      <c r="FAX4" s="163"/>
      <c r="FBF4" s="163"/>
      <c r="FBN4" s="163"/>
      <c r="FBV4" s="163"/>
      <c r="FCD4" s="163"/>
      <c r="FCL4" s="163"/>
      <c r="FCT4" s="163"/>
      <c r="FDB4" s="163"/>
      <c r="FDJ4" s="163"/>
      <c r="FDR4" s="163"/>
      <c r="FDZ4" s="163"/>
      <c r="FEH4" s="163"/>
      <c r="FEP4" s="163"/>
      <c r="FEX4" s="163"/>
      <c r="FFF4" s="163"/>
      <c r="FFN4" s="163"/>
      <c r="FFV4" s="163"/>
      <c r="FGD4" s="163"/>
      <c r="FGL4" s="163"/>
      <c r="FGT4" s="163"/>
      <c r="FHB4" s="163"/>
      <c r="FHJ4" s="163"/>
      <c r="FHR4" s="163"/>
      <c r="FHZ4" s="163"/>
      <c r="FIH4" s="163"/>
      <c r="FIP4" s="163"/>
      <c r="FIX4" s="163"/>
      <c r="FJF4" s="163"/>
      <c r="FJN4" s="163"/>
      <c r="FJV4" s="163"/>
      <c r="FKD4" s="163"/>
      <c r="FKL4" s="163"/>
      <c r="FKT4" s="163"/>
      <c r="FLB4" s="163"/>
      <c r="FLJ4" s="163"/>
      <c r="FLR4" s="163"/>
      <c r="FLZ4" s="163"/>
      <c r="FMH4" s="163"/>
      <c r="FMP4" s="163"/>
      <c r="FMX4" s="163"/>
      <c r="FNF4" s="163"/>
      <c r="FNN4" s="163"/>
      <c r="FNV4" s="163"/>
      <c r="FOD4" s="163"/>
      <c r="FOL4" s="163"/>
      <c r="FOT4" s="163"/>
      <c r="FPB4" s="163"/>
      <c r="FPJ4" s="163"/>
      <c r="FPR4" s="163"/>
      <c r="FPZ4" s="163"/>
      <c r="FQH4" s="163"/>
      <c r="FQP4" s="163"/>
      <c r="FQX4" s="163"/>
      <c r="FRF4" s="163"/>
      <c r="FRN4" s="163"/>
      <c r="FRV4" s="163"/>
      <c r="FSD4" s="163"/>
      <c r="FSL4" s="163"/>
      <c r="FST4" s="163"/>
      <c r="FTB4" s="163"/>
      <c r="FTJ4" s="163"/>
      <c r="FTR4" s="163"/>
      <c r="FTZ4" s="163"/>
      <c r="FUH4" s="163"/>
      <c r="FUP4" s="163"/>
      <c r="FUX4" s="163"/>
      <c r="FVF4" s="163"/>
      <c r="FVN4" s="163"/>
      <c r="FVV4" s="163"/>
      <c r="FWD4" s="163"/>
      <c r="FWL4" s="163"/>
      <c r="FWT4" s="163"/>
      <c r="FXB4" s="163"/>
      <c r="FXJ4" s="163"/>
      <c r="FXR4" s="163"/>
      <c r="FXZ4" s="163"/>
      <c r="FYH4" s="163"/>
      <c r="FYP4" s="163"/>
      <c r="FYX4" s="163"/>
      <c r="FZF4" s="163"/>
      <c r="FZN4" s="163"/>
      <c r="FZV4" s="163"/>
      <c r="GAD4" s="163"/>
      <c r="GAL4" s="163"/>
      <c r="GAT4" s="163"/>
      <c r="GBB4" s="163"/>
      <c r="GBJ4" s="163"/>
      <c r="GBR4" s="163"/>
      <c r="GBZ4" s="163"/>
      <c r="GCH4" s="163"/>
      <c r="GCP4" s="163"/>
      <c r="GCX4" s="163"/>
      <c r="GDF4" s="163"/>
      <c r="GDN4" s="163"/>
      <c r="GDV4" s="163"/>
      <c r="GED4" s="163"/>
      <c r="GEL4" s="163"/>
      <c r="GET4" s="163"/>
      <c r="GFB4" s="163"/>
      <c r="GFJ4" s="163"/>
      <c r="GFR4" s="163"/>
      <c r="GFZ4" s="163"/>
      <c r="GGH4" s="163"/>
      <c r="GGP4" s="163"/>
      <c r="GGX4" s="163"/>
      <c r="GHF4" s="163"/>
      <c r="GHN4" s="163"/>
      <c r="GHV4" s="163"/>
      <c r="GID4" s="163"/>
      <c r="GIL4" s="163"/>
      <c r="GIT4" s="163"/>
      <c r="GJB4" s="163"/>
      <c r="GJJ4" s="163"/>
      <c r="GJR4" s="163"/>
      <c r="GJZ4" s="163"/>
      <c r="GKH4" s="163"/>
      <c r="GKP4" s="163"/>
      <c r="GKX4" s="163"/>
      <c r="GLF4" s="163"/>
      <c r="GLN4" s="163"/>
      <c r="GLV4" s="163"/>
      <c r="GMD4" s="163"/>
      <c r="GML4" s="163"/>
      <c r="GMT4" s="163"/>
      <c r="GNB4" s="163"/>
      <c r="GNJ4" s="163"/>
      <c r="GNR4" s="163"/>
      <c r="GNZ4" s="163"/>
      <c r="GOH4" s="163"/>
      <c r="GOP4" s="163"/>
      <c r="GOX4" s="163"/>
      <c r="GPF4" s="163"/>
      <c r="GPN4" s="163"/>
      <c r="GPV4" s="163"/>
      <c r="GQD4" s="163"/>
      <c r="GQL4" s="163"/>
      <c r="GQT4" s="163"/>
      <c r="GRB4" s="163"/>
      <c r="GRJ4" s="163"/>
      <c r="GRR4" s="163"/>
      <c r="GRZ4" s="163"/>
      <c r="GSH4" s="163"/>
      <c r="GSP4" s="163"/>
      <c r="GSX4" s="163"/>
      <c r="GTF4" s="163"/>
      <c r="GTN4" s="163"/>
      <c r="GTV4" s="163"/>
      <c r="GUD4" s="163"/>
      <c r="GUL4" s="163"/>
      <c r="GUT4" s="163"/>
      <c r="GVB4" s="163"/>
      <c r="GVJ4" s="163"/>
      <c r="GVR4" s="163"/>
      <c r="GVZ4" s="163"/>
      <c r="GWH4" s="163"/>
      <c r="GWP4" s="163"/>
      <c r="GWX4" s="163"/>
      <c r="GXF4" s="163"/>
      <c r="GXN4" s="163"/>
      <c r="GXV4" s="163"/>
      <c r="GYD4" s="163"/>
      <c r="GYL4" s="163"/>
      <c r="GYT4" s="163"/>
      <c r="GZB4" s="163"/>
      <c r="GZJ4" s="163"/>
      <c r="GZR4" s="163"/>
      <c r="GZZ4" s="163"/>
      <c r="HAH4" s="163"/>
      <c r="HAP4" s="163"/>
      <c r="HAX4" s="163"/>
      <c r="HBF4" s="163"/>
      <c r="HBN4" s="163"/>
      <c r="HBV4" s="163"/>
      <c r="HCD4" s="163"/>
      <c r="HCL4" s="163"/>
      <c r="HCT4" s="163"/>
      <c r="HDB4" s="163"/>
      <c r="HDJ4" s="163"/>
      <c r="HDR4" s="163"/>
      <c r="HDZ4" s="163"/>
      <c r="HEH4" s="163"/>
      <c r="HEP4" s="163"/>
      <c r="HEX4" s="163"/>
      <c r="HFF4" s="163"/>
      <c r="HFN4" s="163"/>
      <c r="HFV4" s="163"/>
      <c r="HGD4" s="163"/>
      <c r="HGL4" s="163"/>
      <c r="HGT4" s="163"/>
      <c r="HHB4" s="163"/>
      <c r="HHJ4" s="163"/>
      <c r="HHR4" s="163"/>
      <c r="HHZ4" s="163"/>
      <c r="HIH4" s="163"/>
      <c r="HIP4" s="163"/>
      <c r="HIX4" s="163"/>
      <c r="HJF4" s="163"/>
      <c r="HJN4" s="163"/>
      <c r="HJV4" s="163"/>
      <c r="HKD4" s="163"/>
      <c r="HKL4" s="163"/>
      <c r="HKT4" s="163"/>
      <c r="HLB4" s="163"/>
      <c r="HLJ4" s="163"/>
      <c r="HLR4" s="163"/>
      <c r="HLZ4" s="163"/>
      <c r="HMH4" s="163"/>
      <c r="HMP4" s="163"/>
      <c r="HMX4" s="163"/>
      <c r="HNF4" s="163"/>
      <c r="HNN4" s="163"/>
      <c r="HNV4" s="163"/>
      <c r="HOD4" s="163"/>
      <c r="HOL4" s="163"/>
      <c r="HOT4" s="163"/>
      <c r="HPB4" s="163"/>
      <c r="HPJ4" s="163"/>
      <c r="HPR4" s="163"/>
      <c r="HPZ4" s="163"/>
      <c r="HQH4" s="163"/>
      <c r="HQP4" s="163"/>
      <c r="HQX4" s="163"/>
      <c r="HRF4" s="163"/>
      <c r="HRN4" s="163"/>
      <c r="HRV4" s="163"/>
      <c r="HSD4" s="163"/>
      <c r="HSL4" s="163"/>
      <c r="HST4" s="163"/>
      <c r="HTB4" s="163"/>
      <c r="HTJ4" s="163"/>
      <c r="HTR4" s="163"/>
      <c r="HTZ4" s="163"/>
      <c r="HUH4" s="163"/>
      <c r="HUP4" s="163"/>
      <c r="HUX4" s="163"/>
      <c r="HVF4" s="163"/>
      <c r="HVN4" s="163"/>
      <c r="HVV4" s="163"/>
      <c r="HWD4" s="163"/>
      <c r="HWL4" s="163"/>
      <c r="HWT4" s="163"/>
      <c r="HXB4" s="163"/>
      <c r="HXJ4" s="163"/>
      <c r="HXR4" s="163"/>
      <c r="HXZ4" s="163"/>
      <c r="HYH4" s="163"/>
      <c r="HYP4" s="163"/>
      <c r="HYX4" s="163"/>
      <c r="HZF4" s="163"/>
      <c r="HZN4" s="163"/>
      <c r="HZV4" s="163"/>
      <c r="IAD4" s="163"/>
      <c r="IAL4" s="163"/>
      <c r="IAT4" s="163"/>
      <c r="IBB4" s="163"/>
      <c r="IBJ4" s="163"/>
      <c r="IBR4" s="163"/>
      <c r="IBZ4" s="163"/>
      <c r="ICH4" s="163"/>
      <c r="ICP4" s="163"/>
      <c r="ICX4" s="163"/>
      <c r="IDF4" s="163"/>
      <c r="IDN4" s="163"/>
      <c r="IDV4" s="163"/>
      <c r="IED4" s="163"/>
      <c r="IEL4" s="163"/>
      <c r="IET4" s="163"/>
      <c r="IFB4" s="163"/>
      <c r="IFJ4" s="163"/>
      <c r="IFR4" s="163"/>
      <c r="IFZ4" s="163"/>
      <c r="IGH4" s="163"/>
      <c r="IGP4" s="163"/>
      <c r="IGX4" s="163"/>
      <c r="IHF4" s="163"/>
      <c r="IHN4" s="163"/>
      <c r="IHV4" s="163"/>
      <c r="IID4" s="163"/>
      <c r="IIL4" s="163"/>
      <c r="IIT4" s="163"/>
      <c r="IJB4" s="163"/>
      <c r="IJJ4" s="163"/>
      <c r="IJR4" s="163"/>
      <c r="IJZ4" s="163"/>
      <c r="IKH4" s="163"/>
      <c r="IKP4" s="163"/>
      <c r="IKX4" s="163"/>
      <c r="ILF4" s="163"/>
      <c r="ILN4" s="163"/>
      <c r="ILV4" s="163"/>
      <c r="IMD4" s="163"/>
      <c r="IML4" s="163"/>
      <c r="IMT4" s="163"/>
      <c r="INB4" s="163"/>
      <c r="INJ4" s="163"/>
      <c r="INR4" s="163"/>
      <c r="INZ4" s="163"/>
      <c r="IOH4" s="163"/>
      <c r="IOP4" s="163"/>
      <c r="IOX4" s="163"/>
      <c r="IPF4" s="163"/>
      <c r="IPN4" s="163"/>
      <c r="IPV4" s="163"/>
      <c r="IQD4" s="163"/>
      <c r="IQL4" s="163"/>
      <c r="IQT4" s="163"/>
      <c r="IRB4" s="163"/>
      <c r="IRJ4" s="163"/>
      <c r="IRR4" s="163"/>
      <c r="IRZ4" s="163"/>
      <c r="ISH4" s="163"/>
      <c r="ISP4" s="163"/>
      <c r="ISX4" s="163"/>
      <c r="ITF4" s="163"/>
      <c r="ITN4" s="163"/>
      <c r="ITV4" s="163"/>
      <c r="IUD4" s="163"/>
      <c r="IUL4" s="163"/>
      <c r="IUT4" s="163"/>
      <c r="IVB4" s="163"/>
      <c r="IVJ4" s="163"/>
      <c r="IVR4" s="163"/>
      <c r="IVZ4" s="163"/>
      <c r="IWH4" s="163"/>
      <c r="IWP4" s="163"/>
      <c r="IWX4" s="163"/>
      <c r="IXF4" s="163"/>
      <c r="IXN4" s="163"/>
      <c r="IXV4" s="163"/>
      <c r="IYD4" s="163"/>
      <c r="IYL4" s="163"/>
      <c r="IYT4" s="163"/>
      <c r="IZB4" s="163"/>
      <c r="IZJ4" s="163"/>
      <c r="IZR4" s="163"/>
      <c r="IZZ4" s="163"/>
      <c r="JAH4" s="163"/>
      <c r="JAP4" s="163"/>
      <c r="JAX4" s="163"/>
      <c r="JBF4" s="163"/>
      <c r="JBN4" s="163"/>
      <c r="JBV4" s="163"/>
      <c r="JCD4" s="163"/>
      <c r="JCL4" s="163"/>
      <c r="JCT4" s="163"/>
      <c r="JDB4" s="163"/>
      <c r="JDJ4" s="163"/>
      <c r="JDR4" s="163"/>
      <c r="JDZ4" s="163"/>
      <c r="JEH4" s="163"/>
      <c r="JEP4" s="163"/>
      <c r="JEX4" s="163"/>
      <c r="JFF4" s="163"/>
      <c r="JFN4" s="163"/>
      <c r="JFV4" s="163"/>
      <c r="JGD4" s="163"/>
      <c r="JGL4" s="163"/>
      <c r="JGT4" s="163"/>
      <c r="JHB4" s="163"/>
      <c r="JHJ4" s="163"/>
      <c r="JHR4" s="163"/>
      <c r="JHZ4" s="163"/>
      <c r="JIH4" s="163"/>
      <c r="JIP4" s="163"/>
      <c r="JIX4" s="163"/>
      <c r="JJF4" s="163"/>
      <c r="JJN4" s="163"/>
      <c r="JJV4" s="163"/>
      <c r="JKD4" s="163"/>
      <c r="JKL4" s="163"/>
      <c r="JKT4" s="163"/>
      <c r="JLB4" s="163"/>
      <c r="JLJ4" s="163"/>
      <c r="JLR4" s="163"/>
      <c r="JLZ4" s="163"/>
      <c r="JMH4" s="163"/>
      <c r="JMP4" s="163"/>
      <c r="JMX4" s="163"/>
      <c r="JNF4" s="163"/>
      <c r="JNN4" s="163"/>
      <c r="JNV4" s="163"/>
      <c r="JOD4" s="163"/>
      <c r="JOL4" s="163"/>
      <c r="JOT4" s="163"/>
      <c r="JPB4" s="163"/>
      <c r="JPJ4" s="163"/>
      <c r="JPR4" s="163"/>
      <c r="JPZ4" s="163"/>
      <c r="JQH4" s="163"/>
      <c r="JQP4" s="163"/>
      <c r="JQX4" s="163"/>
      <c r="JRF4" s="163"/>
      <c r="JRN4" s="163"/>
      <c r="JRV4" s="163"/>
      <c r="JSD4" s="163"/>
      <c r="JSL4" s="163"/>
      <c r="JST4" s="163"/>
      <c r="JTB4" s="163"/>
      <c r="JTJ4" s="163"/>
      <c r="JTR4" s="163"/>
      <c r="JTZ4" s="163"/>
      <c r="JUH4" s="163"/>
      <c r="JUP4" s="163"/>
      <c r="JUX4" s="163"/>
      <c r="JVF4" s="163"/>
      <c r="JVN4" s="163"/>
      <c r="JVV4" s="163"/>
      <c r="JWD4" s="163"/>
      <c r="JWL4" s="163"/>
      <c r="JWT4" s="163"/>
      <c r="JXB4" s="163"/>
      <c r="JXJ4" s="163"/>
      <c r="JXR4" s="163"/>
      <c r="JXZ4" s="163"/>
      <c r="JYH4" s="163"/>
      <c r="JYP4" s="163"/>
      <c r="JYX4" s="163"/>
      <c r="JZF4" s="163"/>
      <c r="JZN4" s="163"/>
      <c r="JZV4" s="163"/>
      <c r="KAD4" s="163"/>
      <c r="KAL4" s="163"/>
      <c r="KAT4" s="163"/>
      <c r="KBB4" s="163"/>
      <c r="KBJ4" s="163"/>
      <c r="KBR4" s="163"/>
      <c r="KBZ4" s="163"/>
      <c r="KCH4" s="163"/>
      <c r="KCP4" s="163"/>
      <c r="KCX4" s="163"/>
      <c r="KDF4" s="163"/>
      <c r="KDN4" s="163"/>
      <c r="KDV4" s="163"/>
      <c r="KED4" s="163"/>
      <c r="KEL4" s="163"/>
      <c r="KET4" s="163"/>
      <c r="KFB4" s="163"/>
      <c r="KFJ4" s="163"/>
      <c r="KFR4" s="163"/>
      <c r="KFZ4" s="163"/>
      <c r="KGH4" s="163"/>
      <c r="KGP4" s="163"/>
      <c r="KGX4" s="163"/>
      <c r="KHF4" s="163"/>
      <c r="KHN4" s="163"/>
      <c r="KHV4" s="163"/>
      <c r="KID4" s="163"/>
      <c r="KIL4" s="163"/>
      <c r="KIT4" s="163"/>
      <c r="KJB4" s="163"/>
      <c r="KJJ4" s="163"/>
      <c r="KJR4" s="163"/>
      <c r="KJZ4" s="163"/>
      <c r="KKH4" s="163"/>
      <c r="KKP4" s="163"/>
      <c r="KKX4" s="163"/>
      <c r="KLF4" s="163"/>
      <c r="KLN4" s="163"/>
      <c r="KLV4" s="163"/>
      <c r="KMD4" s="163"/>
      <c r="KML4" s="163"/>
      <c r="KMT4" s="163"/>
      <c r="KNB4" s="163"/>
      <c r="KNJ4" s="163"/>
      <c r="KNR4" s="163"/>
      <c r="KNZ4" s="163"/>
      <c r="KOH4" s="163"/>
      <c r="KOP4" s="163"/>
      <c r="KOX4" s="163"/>
      <c r="KPF4" s="163"/>
      <c r="KPN4" s="163"/>
      <c r="KPV4" s="163"/>
      <c r="KQD4" s="163"/>
      <c r="KQL4" s="163"/>
      <c r="KQT4" s="163"/>
      <c r="KRB4" s="163"/>
      <c r="KRJ4" s="163"/>
      <c r="KRR4" s="163"/>
      <c r="KRZ4" s="163"/>
      <c r="KSH4" s="163"/>
      <c r="KSP4" s="163"/>
      <c r="KSX4" s="163"/>
      <c r="KTF4" s="163"/>
      <c r="KTN4" s="163"/>
      <c r="KTV4" s="163"/>
      <c r="KUD4" s="163"/>
      <c r="KUL4" s="163"/>
      <c r="KUT4" s="163"/>
      <c r="KVB4" s="163"/>
      <c r="KVJ4" s="163"/>
      <c r="KVR4" s="163"/>
      <c r="KVZ4" s="163"/>
      <c r="KWH4" s="163"/>
      <c r="KWP4" s="163"/>
      <c r="KWX4" s="163"/>
      <c r="KXF4" s="163"/>
      <c r="KXN4" s="163"/>
      <c r="KXV4" s="163"/>
      <c r="KYD4" s="163"/>
      <c r="KYL4" s="163"/>
      <c r="KYT4" s="163"/>
      <c r="KZB4" s="163"/>
      <c r="KZJ4" s="163"/>
      <c r="KZR4" s="163"/>
      <c r="KZZ4" s="163"/>
      <c r="LAH4" s="163"/>
      <c r="LAP4" s="163"/>
      <c r="LAX4" s="163"/>
      <c r="LBF4" s="163"/>
      <c r="LBN4" s="163"/>
      <c r="LBV4" s="163"/>
      <c r="LCD4" s="163"/>
      <c r="LCL4" s="163"/>
      <c r="LCT4" s="163"/>
      <c r="LDB4" s="163"/>
      <c r="LDJ4" s="163"/>
      <c r="LDR4" s="163"/>
      <c r="LDZ4" s="163"/>
      <c r="LEH4" s="163"/>
      <c r="LEP4" s="163"/>
      <c r="LEX4" s="163"/>
      <c r="LFF4" s="163"/>
      <c r="LFN4" s="163"/>
      <c r="LFV4" s="163"/>
      <c r="LGD4" s="163"/>
      <c r="LGL4" s="163"/>
      <c r="LGT4" s="163"/>
      <c r="LHB4" s="163"/>
      <c r="LHJ4" s="163"/>
      <c r="LHR4" s="163"/>
      <c r="LHZ4" s="163"/>
      <c r="LIH4" s="163"/>
      <c r="LIP4" s="163"/>
      <c r="LIX4" s="163"/>
      <c r="LJF4" s="163"/>
      <c r="LJN4" s="163"/>
      <c r="LJV4" s="163"/>
      <c r="LKD4" s="163"/>
      <c r="LKL4" s="163"/>
      <c r="LKT4" s="163"/>
      <c r="LLB4" s="163"/>
      <c r="LLJ4" s="163"/>
      <c r="LLR4" s="163"/>
      <c r="LLZ4" s="163"/>
      <c r="LMH4" s="163"/>
      <c r="LMP4" s="163"/>
      <c r="LMX4" s="163"/>
      <c r="LNF4" s="163"/>
      <c r="LNN4" s="163"/>
      <c r="LNV4" s="163"/>
      <c r="LOD4" s="163"/>
      <c r="LOL4" s="163"/>
      <c r="LOT4" s="163"/>
      <c r="LPB4" s="163"/>
      <c r="LPJ4" s="163"/>
      <c r="LPR4" s="163"/>
      <c r="LPZ4" s="163"/>
      <c r="LQH4" s="163"/>
      <c r="LQP4" s="163"/>
      <c r="LQX4" s="163"/>
      <c r="LRF4" s="163"/>
      <c r="LRN4" s="163"/>
      <c r="LRV4" s="163"/>
      <c r="LSD4" s="163"/>
      <c r="LSL4" s="163"/>
      <c r="LST4" s="163"/>
      <c r="LTB4" s="163"/>
      <c r="LTJ4" s="163"/>
      <c r="LTR4" s="163"/>
      <c r="LTZ4" s="163"/>
      <c r="LUH4" s="163"/>
      <c r="LUP4" s="163"/>
      <c r="LUX4" s="163"/>
      <c r="LVF4" s="163"/>
      <c r="LVN4" s="163"/>
      <c r="LVV4" s="163"/>
      <c r="LWD4" s="163"/>
      <c r="LWL4" s="163"/>
      <c r="LWT4" s="163"/>
      <c r="LXB4" s="163"/>
      <c r="LXJ4" s="163"/>
      <c r="LXR4" s="163"/>
      <c r="LXZ4" s="163"/>
      <c r="LYH4" s="163"/>
      <c r="LYP4" s="163"/>
      <c r="LYX4" s="163"/>
      <c r="LZF4" s="163"/>
      <c r="LZN4" s="163"/>
      <c r="LZV4" s="163"/>
      <c r="MAD4" s="163"/>
      <c r="MAL4" s="163"/>
      <c r="MAT4" s="163"/>
      <c r="MBB4" s="163"/>
      <c r="MBJ4" s="163"/>
      <c r="MBR4" s="163"/>
      <c r="MBZ4" s="163"/>
      <c r="MCH4" s="163"/>
      <c r="MCP4" s="163"/>
      <c r="MCX4" s="163"/>
      <c r="MDF4" s="163"/>
      <c r="MDN4" s="163"/>
      <c r="MDV4" s="163"/>
      <c r="MED4" s="163"/>
      <c r="MEL4" s="163"/>
      <c r="MET4" s="163"/>
      <c r="MFB4" s="163"/>
      <c r="MFJ4" s="163"/>
      <c r="MFR4" s="163"/>
      <c r="MFZ4" s="163"/>
      <c r="MGH4" s="163"/>
      <c r="MGP4" s="163"/>
      <c r="MGX4" s="163"/>
      <c r="MHF4" s="163"/>
      <c r="MHN4" s="163"/>
      <c r="MHV4" s="163"/>
      <c r="MID4" s="163"/>
      <c r="MIL4" s="163"/>
      <c r="MIT4" s="163"/>
      <c r="MJB4" s="163"/>
      <c r="MJJ4" s="163"/>
      <c r="MJR4" s="163"/>
      <c r="MJZ4" s="163"/>
      <c r="MKH4" s="163"/>
      <c r="MKP4" s="163"/>
      <c r="MKX4" s="163"/>
      <c r="MLF4" s="163"/>
      <c r="MLN4" s="163"/>
      <c r="MLV4" s="163"/>
      <c r="MMD4" s="163"/>
      <c r="MML4" s="163"/>
      <c r="MMT4" s="163"/>
      <c r="MNB4" s="163"/>
      <c r="MNJ4" s="163"/>
      <c r="MNR4" s="163"/>
      <c r="MNZ4" s="163"/>
      <c r="MOH4" s="163"/>
      <c r="MOP4" s="163"/>
      <c r="MOX4" s="163"/>
      <c r="MPF4" s="163"/>
      <c r="MPN4" s="163"/>
      <c r="MPV4" s="163"/>
      <c r="MQD4" s="163"/>
      <c r="MQL4" s="163"/>
      <c r="MQT4" s="163"/>
      <c r="MRB4" s="163"/>
      <c r="MRJ4" s="163"/>
      <c r="MRR4" s="163"/>
      <c r="MRZ4" s="163"/>
      <c r="MSH4" s="163"/>
      <c r="MSP4" s="163"/>
      <c r="MSX4" s="163"/>
      <c r="MTF4" s="163"/>
      <c r="MTN4" s="163"/>
      <c r="MTV4" s="163"/>
      <c r="MUD4" s="163"/>
      <c r="MUL4" s="163"/>
      <c r="MUT4" s="163"/>
      <c r="MVB4" s="163"/>
      <c r="MVJ4" s="163"/>
      <c r="MVR4" s="163"/>
      <c r="MVZ4" s="163"/>
      <c r="MWH4" s="163"/>
      <c r="MWP4" s="163"/>
      <c r="MWX4" s="163"/>
      <c r="MXF4" s="163"/>
      <c r="MXN4" s="163"/>
      <c r="MXV4" s="163"/>
      <c r="MYD4" s="163"/>
      <c r="MYL4" s="163"/>
      <c r="MYT4" s="163"/>
      <c r="MZB4" s="163"/>
      <c r="MZJ4" s="163"/>
      <c r="MZR4" s="163"/>
      <c r="MZZ4" s="163"/>
      <c r="NAH4" s="163"/>
      <c r="NAP4" s="163"/>
      <c r="NAX4" s="163"/>
      <c r="NBF4" s="163"/>
      <c r="NBN4" s="163"/>
      <c r="NBV4" s="163"/>
      <c r="NCD4" s="163"/>
      <c r="NCL4" s="163"/>
      <c r="NCT4" s="163"/>
      <c r="NDB4" s="163"/>
      <c r="NDJ4" s="163"/>
      <c r="NDR4" s="163"/>
      <c r="NDZ4" s="163"/>
      <c r="NEH4" s="163"/>
      <c r="NEP4" s="163"/>
      <c r="NEX4" s="163"/>
      <c r="NFF4" s="163"/>
      <c r="NFN4" s="163"/>
      <c r="NFV4" s="163"/>
      <c r="NGD4" s="163"/>
      <c r="NGL4" s="163"/>
      <c r="NGT4" s="163"/>
      <c r="NHB4" s="163"/>
      <c r="NHJ4" s="163"/>
      <c r="NHR4" s="163"/>
      <c r="NHZ4" s="163"/>
      <c r="NIH4" s="163"/>
      <c r="NIP4" s="163"/>
      <c r="NIX4" s="163"/>
      <c r="NJF4" s="163"/>
      <c r="NJN4" s="163"/>
      <c r="NJV4" s="163"/>
      <c r="NKD4" s="163"/>
      <c r="NKL4" s="163"/>
      <c r="NKT4" s="163"/>
      <c r="NLB4" s="163"/>
      <c r="NLJ4" s="163"/>
      <c r="NLR4" s="163"/>
      <c r="NLZ4" s="163"/>
      <c r="NMH4" s="163"/>
      <c r="NMP4" s="163"/>
      <c r="NMX4" s="163"/>
      <c r="NNF4" s="163"/>
      <c r="NNN4" s="163"/>
      <c r="NNV4" s="163"/>
      <c r="NOD4" s="163"/>
      <c r="NOL4" s="163"/>
      <c r="NOT4" s="163"/>
      <c r="NPB4" s="163"/>
      <c r="NPJ4" s="163"/>
      <c r="NPR4" s="163"/>
      <c r="NPZ4" s="163"/>
      <c r="NQH4" s="163"/>
      <c r="NQP4" s="163"/>
      <c r="NQX4" s="163"/>
      <c r="NRF4" s="163"/>
      <c r="NRN4" s="163"/>
      <c r="NRV4" s="163"/>
      <c r="NSD4" s="163"/>
      <c r="NSL4" s="163"/>
      <c r="NST4" s="163"/>
      <c r="NTB4" s="163"/>
      <c r="NTJ4" s="163"/>
      <c r="NTR4" s="163"/>
      <c r="NTZ4" s="163"/>
      <c r="NUH4" s="163"/>
      <c r="NUP4" s="163"/>
      <c r="NUX4" s="163"/>
      <c r="NVF4" s="163"/>
      <c r="NVN4" s="163"/>
      <c r="NVV4" s="163"/>
      <c r="NWD4" s="163"/>
      <c r="NWL4" s="163"/>
      <c r="NWT4" s="163"/>
      <c r="NXB4" s="163"/>
      <c r="NXJ4" s="163"/>
      <c r="NXR4" s="163"/>
      <c r="NXZ4" s="163"/>
      <c r="NYH4" s="163"/>
      <c r="NYP4" s="163"/>
      <c r="NYX4" s="163"/>
      <c r="NZF4" s="163"/>
      <c r="NZN4" s="163"/>
      <c r="NZV4" s="163"/>
      <c r="OAD4" s="163"/>
      <c r="OAL4" s="163"/>
      <c r="OAT4" s="163"/>
      <c r="OBB4" s="163"/>
      <c r="OBJ4" s="163"/>
      <c r="OBR4" s="163"/>
      <c r="OBZ4" s="163"/>
      <c r="OCH4" s="163"/>
      <c r="OCP4" s="163"/>
      <c r="OCX4" s="163"/>
      <c r="ODF4" s="163"/>
      <c r="ODN4" s="163"/>
      <c r="ODV4" s="163"/>
      <c r="OED4" s="163"/>
      <c r="OEL4" s="163"/>
      <c r="OET4" s="163"/>
      <c r="OFB4" s="163"/>
      <c r="OFJ4" s="163"/>
      <c r="OFR4" s="163"/>
      <c r="OFZ4" s="163"/>
      <c r="OGH4" s="163"/>
      <c r="OGP4" s="163"/>
      <c r="OGX4" s="163"/>
      <c r="OHF4" s="163"/>
      <c r="OHN4" s="163"/>
      <c r="OHV4" s="163"/>
      <c r="OID4" s="163"/>
      <c r="OIL4" s="163"/>
      <c r="OIT4" s="163"/>
      <c r="OJB4" s="163"/>
      <c r="OJJ4" s="163"/>
      <c r="OJR4" s="163"/>
      <c r="OJZ4" s="163"/>
      <c r="OKH4" s="163"/>
      <c r="OKP4" s="163"/>
      <c r="OKX4" s="163"/>
      <c r="OLF4" s="163"/>
      <c r="OLN4" s="163"/>
      <c r="OLV4" s="163"/>
      <c r="OMD4" s="163"/>
      <c r="OML4" s="163"/>
      <c r="OMT4" s="163"/>
      <c r="ONB4" s="163"/>
      <c r="ONJ4" s="163"/>
      <c r="ONR4" s="163"/>
      <c r="ONZ4" s="163"/>
      <c r="OOH4" s="163"/>
      <c r="OOP4" s="163"/>
      <c r="OOX4" s="163"/>
      <c r="OPF4" s="163"/>
      <c r="OPN4" s="163"/>
      <c r="OPV4" s="163"/>
      <c r="OQD4" s="163"/>
      <c r="OQL4" s="163"/>
      <c r="OQT4" s="163"/>
      <c r="ORB4" s="163"/>
      <c r="ORJ4" s="163"/>
      <c r="ORR4" s="163"/>
      <c r="ORZ4" s="163"/>
      <c r="OSH4" s="163"/>
      <c r="OSP4" s="163"/>
      <c r="OSX4" s="163"/>
      <c r="OTF4" s="163"/>
      <c r="OTN4" s="163"/>
      <c r="OTV4" s="163"/>
      <c r="OUD4" s="163"/>
      <c r="OUL4" s="163"/>
      <c r="OUT4" s="163"/>
      <c r="OVB4" s="163"/>
      <c r="OVJ4" s="163"/>
      <c r="OVR4" s="163"/>
      <c r="OVZ4" s="163"/>
      <c r="OWH4" s="163"/>
      <c r="OWP4" s="163"/>
      <c r="OWX4" s="163"/>
      <c r="OXF4" s="163"/>
      <c r="OXN4" s="163"/>
      <c r="OXV4" s="163"/>
      <c r="OYD4" s="163"/>
      <c r="OYL4" s="163"/>
      <c r="OYT4" s="163"/>
      <c r="OZB4" s="163"/>
      <c r="OZJ4" s="163"/>
      <c r="OZR4" s="163"/>
      <c r="OZZ4" s="163"/>
      <c r="PAH4" s="163"/>
      <c r="PAP4" s="163"/>
      <c r="PAX4" s="163"/>
      <c r="PBF4" s="163"/>
      <c r="PBN4" s="163"/>
      <c r="PBV4" s="163"/>
      <c r="PCD4" s="163"/>
      <c r="PCL4" s="163"/>
      <c r="PCT4" s="163"/>
      <c r="PDB4" s="163"/>
      <c r="PDJ4" s="163"/>
      <c r="PDR4" s="163"/>
      <c r="PDZ4" s="163"/>
      <c r="PEH4" s="163"/>
      <c r="PEP4" s="163"/>
      <c r="PEX4" s="163"/>
      <c r="PFF4" s="163"/>
      <c r="PFN4" s="163"/>
      <c r="PFV4" s="163"/>
      <c r="PGD4" s="163"/>
      <c r="PGL4" s="163"/>
      <c r="PGT4" s="163"/>
      <c r="PHB4" s="163"/>
      <c r="PHJ4" s="163"/>
      <c r="PHR4" s="163"/>
      <c r="PHZ4" s="163"/>
      <c r="PIH4" s="163"/>
      <c r="PIP4" s="163"/>
      <c r="PIX4" s="163"/>
      <c r="PJF4" s="163"/>
      <c r="PJN4" s="163"/>
      <c r="PJV4" s="163"/>
      <c r="PKD4" s="163"/>
      <c r="PKL4" s="163"/>
      <c r="PKT4" s="163"/>
      <c r="PLB4" s="163"/>
      <c r="PLJ4" s="163"/>
      <c r="PLR4" s="163"/>
      <c r="PLZ4" s="163"/>
      <c r="PMH4" s="163"/>
      <c r="PMP4" s="163"/>
      <c r="PMX4" s="163"/>
      <c r="PNF4" s="163"/>
      <c r="PNN4" s="163"/>
      <c r="PNV4" s="163"/>
      <c r="POD4" s="163"/>
      <c r="POL4" s="163"/>
      <c r="POT4" s="163"/>
      <c r="PPB4" s="163"/>
      <c r="PPJ4" s="163"/>
      <c r="PPR4" s="163"/>
      <c r="PPZ4" s="163"/>
      <c r="PQH4" s="163"/>
      <c r="PQP4" s="163"/>
      <c r="PQX4" s="163"/>
      <c r="PRF4" s="163"/>
      <c r="PRN4" s="163"/>
      <c r="PRV4" s="163"/>
      <c r="PSD4" s="163"/>
      <c r="PSL4" s="163"/>
      <c r="PST4" s="163"/>
      <c r="PTB4" s="163"/>
      <c r="PTJ4" s="163"/>
      <c r="PTR4" s="163"/>
      <c r="PTZ4" s="163"/>
      <c r="PUH4" s="163"/>
      <c r="PUP4" s="163"/>
      <c r="PUX4" s="163"/>
      <c r="PVF4" s="163"/>
      <c r="PVN4" s="163"/>
      <c r="PVV4" s="163"/>
      <c r="PWD4" s="163"/>
      <c r="PWL4" s="163"/>
      <c r="PWT4" s="163"/>
      <c r="PXB4" s="163"/>
      <c r="PXJ4" s="163"/>
      <c r="PXR4" s="163"/>
      <c r="PXZ4" s="163"/>
      <c r="PYH4" s="163"/>
      <c r="PYP4" s="163"/>
      <c r="PYX4" s="163"/>
      <c r="PZF4" s="163"/>
      <c r="PZN4" s="163"/>
      <c r="PZV4" s="163"/>
      <c r="QAD4" s="163"/>
      <c r="QAL4" s="163"/>
      <c r="QAT4" s="163"/>
      <c r="QBB4" s="163"/>
      <c r="QBJ4" s="163"/>
      <c r="QBR4" s="163"/>
      <c r="QBZ4" s="163"/>
      <c r="QCH4" s="163"/>
      <c r="QCP4" s="163"/>
      <c r="QCX4" s="163"/>
      <c r="QDF4" s="163"/>
      <c r="QDN4" s="163"/>
      <c r="QDV4" s="163"/>
      <c r="QED4" s="163"/>
      <c r="QEL4" s="163"/>
      <c r="QET4" s="163"/>
      <c r="QFB4" s="163"/>
      <c r="QFJ4" s="163"/>
      <c r="QFR4" s="163"/>
      <c r="QFZ4" s="163"/>
      <c r="QGH4" s="163"/>
      <c r="QGP4" s="163"/>
      <c r="QGX4" s="163"/>
      <c r="QHF4" s="163"/>
      <c r="QHN4" s="163"/>
      <c r="QHV4" s="163"/>
      <c r="QID4" s="163"/>
      <c r="QIL4" s="163"/>
      <c r="QIT4" s="163"/>
      <c r="QJB4" s="163"/>
      <c r="QJJ4" s="163"/>
      <c r="QJR4" s="163"/>
      <c r="QJZ4" s="163"/>
      <c r="QKH4" s="163"/>
      <c r="QKP4" s="163"/>
      <c r="QKX4" s="163"/>
      <c r="QLF4" s="163"/>
      <c r="QLN4" s="163"/>
      <c r="QLV4" s="163"/>
      <c r="QMD4" s="163"/>
      <c r="QML4" s="163"/>
      <c r="QMT4" s="163"/>
      <c r="QNB4" s="163"/>
      <c r="QNJ4" s="163"/>
      <c r="QNR4" s="163"/>
      <c r="QNZ4" s="163"/>
      <c r="QOH4" s="163"/>
      <c r="QOP4" s="163"/>
      <c r="QOX4" s="163"/>
      <c r="QPF4" s="163"/>
      <c r="QPN4" s="163"/>
      <c r="QPV4" s="163"/>
      <c r="QQD4" s="163"/>
      <c r="QQL4" s="163"/>
      <c r="QQT4" s="163"/>
      <c r="QRB4" s="163"/>
      <c r="QRJ4" s="163"/>
      <c r="QRR4" s="163"/>
      <c r="QRZ4" s="163"/>
      <c r="QSH4" s="163"/>
      <c r="QSP4" s="163"/>
      <c r="QSX4" s="163"/>
      <c r="QTF4" s="163"/>
      <c r="QTN4" s="163"/>
      <c r="QTV4" s="163"/>
      <c r="QUD4" s="163"/>
      <c r="QUL4" s="163"/>
      <c r="QUT4" s="163"/>
      <c r="QVB4" s="163"/>
      <c r="QVJ4" s="163"/>
      <c r="QVR4" s="163"/>
      <c r="QVZ4" s="163"/>
      <c r="QWH4" s="163"/>
      <c r="QWP4" s="163"/>
      <c r="QWX4" s="163"/>
      <c r="QXF4" s="163"/>
      <c r="QXN4" s="163"/>
      <c r="QXV4" s="163"/>
      <c r="QYD4" s="163"/>
      <c r="QYL4" s="163"/>
      <c r="QYT4" s="163"/>
      <c r="QZB4" s="163"/>
      <c r="QZJ4" s="163"/>
      <c r="QZR4" s="163"/>
      <c r="QZZ4" s="163"/>
      <c r="RAH4" s="163"/>
      <c r="RAP4" s="163"/>
      <c r="RAX4" s="163"/>
      <c r="RBF4" s="163"/>
      <c r="RBN4" s="163"/>
      <c r="RBV4" s="163"/>
      <c r="RCD4" s="163"/>
      <c r="RCL4" s="163"/>
      <c r="RCT4" s="163"/>
      <c r="RDB4" s="163"/>
      <c r="RDJ4" s="163"/>
      <c r="RDR4" s="163"/>
      <c r="RDZ4" s="163"/>
      <c r="REH4" s="163"/>
      <c r="REP4" s="163"/>
      <c r="REX4" s="163"/>
      <c r="RFF4" s="163"/>
      <c r="RFN4" s="163"/>
      <c r="RFV4" s="163"/>
      <c r="RGD4" s="163"/>
      <c r="RGL4" s="163"/>
      <c r="RGT4" s="163"/>
      <c r="RHB4" s="163"/>
      <c r="RHJ4" s="163"/>
      <c r="RHR4" s="163"/>
      <c r="RHZ4" s="163"/>
      <c r="RIH4" s="163"/>
      <c r="RIP4" s="163"/>
      <c r="RIX4" s="163"/>
      <c r="RJF4" s="163"/>
      <c r="RJN4" s="163"/>
      <c r="RJV4" s="163"/>
      <c r="RKD4" s="163"/>
      <c r="RKL4" s="163"/>
      <c r="RKT4" s="163"/>
      <c r="RLB4" s="163"/>
      <c r="RLJ4" s="163"/>
      <c r="RLR4" s="163"/>
      <c r="RLZ4" s="163"/>
      <c r="RMH4" s="163"/>
      <c r="RMP4" s="163"/>
      <c r="RMX4" s="163"/>
      <c r="RNF4" s="163"/>
      <c r="RNN4" s="163"/>
      <c r="RNV4" s="163"/>
      <c r="ROD4" s="163"/>
      <c r="ROL4" s="163"/>
      <c r="ROT4" s="163"/>
      <c r="RPB4" s="163"/>
      <c r="RPJ4" s="163"/>
      <c r="RPR4" s="163"/>
      <c r="RPZ4" s="163"/>
      <c r="RQH4" s="163"/>
      <c r="RQP4" s="163"/>
      <c r="RQX4" s="163"/>
      <c r="RRF4" s="163"/>
      <c r="RRN4" s="163"/>
      <c r="RRV4" s="163"/>
      <c r="RSD4" s="163"/>
      <c r="RSL4" s="163"/>
      <c r="RST4" s="163"/>
      <c r="RTB4" s="163"/>
      <c r="RTJ4" s="163"/>
      <c r="RTR4" s="163"/>
      <c r="RTZ4" s="163"/>
      <c r="RUH4" s="163"/>
      <c r="RUP4" s="163"/>
      <c r="RUX4" s="163"/>
      <c r="RVF4" s="163"/>
      <c r="RVN4" s="163"/>
      <c r="RVV4" s="163"/>
      <c r="RWD4" s="163"/>
      <c r="RWL4" s="163"/>
      <c r="RWT4" s="163"/>
      <c r="RXB4" s="163"/>
      <c r="RXJ4" s="163"/>
      <c r="RXR4" s="163"/>
      <c r="RXZ4" s="163"/>
      <c r="RYH4" s="163"/>
      <c r="RYP4" s="163"/>
      <c r="RYX4" s="163"/>
      <c r="RZF4" s="163"/>
      <c r="RZN4" s="163"/>
      <c r="RZV4" s="163"/>
      <c r="SAD4" s="163"/>
      <c r="SAL4" s="163"/>
      <c r="SAT4" s="163"/>
      <c r="SBB4" s="163"/>
      <c r="SBJ4" s="163"/>
      <c r="SBR4" s="163"/>
      <c r="SBZ4" s="163"/>
      <c r="SCH4" s="163"/>
      <c r="SCP4" s="163"/>
      <c r="SCX4" s="163"/>
      <c r="SDF4" s="163"/>
      <c r="SDN4" s="163"/>
      <c r="SDV4" s="163"/>
      <c r="SED4" s="163"/>
      <c r="SEL4" s="163"/>
      <c r="SET4" s="163"/>
      <c r="SFB4" s="163"/>
      <c r="SFJ4" s="163"/>
      <c r="SFR4" s="163"/>
      <c r="SFZ4" s="163"/>
      <c r="SGH4" s="163"/>
      <c r="SGP4" s="163"/>
      <c r="SGX4" s="163"/>
      <c r="SHF4" s="163"/>
      <c r="SHN4" s="163"/>
      <c r="SHV4" s="163"/>
      <c r="SID4" s="163"/>
      <c r="SIL4" s="163"/>
      <c r="SIT4" s="163"/>
      <c r="SJB4" s="163"/>
      <c r="SJJ4" s="163"/>
      <c r="SJR4" s="163"/>
      <c r="SJZ4" s="163"/>
      <c r="SKH4" s="163"/>
      <c r="SKP4" s="163"/>
      <c r="SKX4" s="163"/>
      <c r="SLF4" s="163"/>
      <c r="SLN4" s="163"/>
      <c r="SLV4" s="163"/>
      <c r="SMD4" s="163"/>
      <c r="SML4" s="163"/>
      <c r="SMT4" s="163"/>
      <c r="SNB4" s="163"/>
      <c r="SNJ4" s="163"/>
      <c r="SNR4" s="163"/>
      <c r="SNZ4" s="163"/>
      <c r="SOH4" s="163"/>
      <c r="SOP4" s="163"/>
      <c r="SOX4" s="163"/>
      <c r="SPF4" s="163"/>
      <c r="SPN4" s="163"/>
      <c r="SPV4" s="163"/>
      <c r="SQD4" s="163"/>
      <c r="SQL4" s="163"/>
      <c r="SQT4" s="163"/>
      <c r="SRB4" s="163"/>
      <c r="SRJ4" s="163"/>
      <c r="SRR4" s="163"/>
      <c r="SRZ4" s="163"/>
      <c r="SSH4" s="163"/>
      <c r="SSP4" s="163"/>
      <c r="SSX4" s="163"/>
      <c r="STF4" s="163"/>
      <c r="STN4" s="163"/>
      <c r="STV4" s="163"/>
      <c r="SUD4" s="163"/>
      <c r="SUL4" s="163"/>
      <c r="SUT4" s="163"/>
      <c r="SVB4" s="163"/>
      <c r="SVJ4" s="163"/>
      <c r="SVR4" s="163"/>
      <c r="SVZ4" s="163"/>
      <c r="SWH4" s="163"/>
      <c r="SWP4" s="163"/>
      <c r="SWX4" s="163"/>
      <c r="SXF4" s="163"/>
      <c r="SXN4" s="163"/>
      <c r="SXV4" s="163"/>
      <c r="SYD4" s="163"/>
      <c r="SYL4" s="163"/>
      <c r="SYT4" s="163"/>
      <c r="SZB4" s="163"/>
      <c r="SZJ4" s="163"/>
      <c r="SZR4" s="163"/>
      <c r="SZZ4" s="163"/>
      <c r="TAH4" s="163"/>
      <c r="TAP4" s="163"/>
      <c r="TAX4" s="163"/>
      <c r="TBF4" s="163"/>
      <c r="TBN4" s="163"/>
      <c r="TBV4" s="163"/>
      <c r="TCD4" s="163"/>
      <c r="TCL4" s="163"/>
      <c r="TCT4" s="163"/>
      <c r="TDB4" s="163"/>
      <c r="TDJ4" s="163"/>
      <c r="TDR4" s="163"/>
      <c r="TDZ4" s="163"/>
      <c r="TEH4" s="163"/>
      <c r="TEP4" s="163"/>
      <c r="TEX4" s="163"/>
      <c r="TFF4" s="163"/>
      <c r="TFN4" s="163"/>
      <c r="TFV4" s="163"/>
      <c r="TGD4" s="163"/>
      <c r="TGL4" s="163"/>
      <c r="TGT4" s="163"/>
      <c r="THB4" s="163"/>
      <c r="THJ4" s="163"/>
      <c r="THR4" s="163"/>
      <c r="THZ4" s="163"/>
      <c r="TIH4" s="163"/>
      <c r="TIP4" s="163"/>
      <c r="TIX4" s="163"/>
      <c r="TJF4" s="163"/>
      <c r="TJN4" s="163"/>
      <c r="TJV4" s="163"/>
      <c r="TKD4" s="163"/>
      <c r="TKL4" s="163"/>
      <c r="TKT4" s="163"/>
      <c r="TLB4" s="163"/>
      <c r="TLJ4" s="163"/>
      <c r="TLR4" s="163"/>
      <c r="TLZ4" s="163"/>
      <c r="TMH4" s="163"/>
      <c r="TMP4" s="163"/>
      <c r="TMX4" s="163"/>
      <c r="TNF4" s="163"/>
      <c r="TNN4" s="163"/>
      <c r="TNV4" s="163"/>
      <c r="TOD4" s="163"/>
      <c r="TOL4" s="163"/>
      <c r="TOT4" s="163"/>
      <c r="TPB4" s="163"/>
      <c r="TPJ4" s="163"/>
      <c r="TPR4" s="163"/>
      <c r="TPZ4" s="163"/>
      <c r="TQH4" s="163"/>
      <c r="TQP4" s="163"/>
      <c r="TQX4" s="163"/>
      <c r="TRF4" s="163"/>
      <c r="TRN4" s="163"/>
      <c r="TRV4" s="163"/>
      <c r="TSD4" s="163"/>
      <c r="TSL4" s="163"/>
      <c r="TST4" s="163"/>
      <c r="TTB4" s="163"/>
      <c r="TTJ4" s="163"/>
      <c r="TTR4" s="163"/>
      <c r="TTZ4" s="163"/>
      <c r="TUH4" s="163"/>
      <c r="TUP4" s="163"/>
      <c r="TUX4" s="163"/>
      <c r="TVF4" s="163"/>
      <c r="TVN4" s="163"/>
      <c r="TVV4" s="163"/>
      <c r="TWD4" s="163"/>
      <c r="TWL4" s="163"/>
      <c r="TWT4" s="163"/>
      <c r="TXB4" s="163"/>
      <c r="TXJ4" s="163"/>
      <c r="TXR4" s="163"/>
      <c r="TXZ4" s="163"/>
      <c r="TYH4" s="163"/>
      <c r="TYP4" s="163"/>
      <c r="TYX4" s="163"/>
      <c r="TZF4" s="163"/>
      <c r="TZN4" s="163"/>
      <c r="TZV4" s="163"/>
      <c r="UAD4" s="163"/>
      <c r="UAL4" s="163"/>
      <c r="UAT4" s="163"/>
      <c r="UBB4" s="163"/>
      <c r="UBJ4" s="163"/>
      <c r="UBR4" s="163"/>
      <c r="UBZ4" s="163"/>
      <c r="UCH4" s="163"/>
      <c r="UCP4" s="163"/>
      <c r="UCX4" s="163"/>
      <c r="UDF4" s="163"/>
      <c r="UDN4" s="163"/>
      <c r="UDV4" s="163"/>
      <c r="UED4" s="163"/>
      <c r="UEL4" s="163"/>
      <c r="UET4" s="163"/>
      <c r="UFB4" s="163"/>
      <c r="UFJ4" s="163"/>
      <c r="UFR4" s="163"/>
      <c r="UFZ4" s="163"/>
      <c r="UGH4" s="163"/>
      <c r="UGP4" s="163"/>
      <c r="UGX4" s="163"/>
      <c r="UHF4" s="163"/>
      <c r="UHN4" s="163"/>
      <c r="UHV4" s="163"/>
      <c r="UID4" s="163"/>
      <c r="UIL4" s="163"/>
      <c r="UIT4" s="163"/>
      <c r="UJB4" s="163"/>
      <c r="UJJ4" s="163"/>
      <c r="UJR4" s="163"/>
      <c r="UJZ4" s="163"/>
      <c r="UKH4" s="163"/>
      <c r="UKP4" s="163"/>
      <c r="UKX4" s="163"/>
      <c r="ULF4" s="163"/>
      <c r="ULN4" s="163"/>
      <c r="ULV4" s="163"/>
      <c r="UMD4" s="163"/>
      <c r="UML4" s="163"/>
      <c r="UMT4" s="163"/>
      <c r="UNB4" s="163"/>
      <c r="UNJ4" s="163"/>
      <c r="UNR4" s="163"/>
      <c r="UNZ4" s="163"/>
      <c r="UOH4" s="163"/>
      <c r="UOP4" s="163"/>
      <c r="UOX4" s="163"/>
      <c r="UPF4" s="163"/>
      <c r="UPN4" s="163"/>
      <c r="UPV4" s="163"/>
      <c r="UQD4" s="163"/>
      <c r="UQL4" s="163"/>
      <c r="UQT4" s="163"/>
      <c r="URB4" s="163"/>
      <c r="URJ4" s="163"/>
      <c r="URR4" s="163"/>
      <c r="URZ4" s="163"/>
      <c r="USH4" s="163"/>
      <c r="USP4" s="163"/>
      <c r="USX4" s="163"/>
      <c r="UTF4" s="163"/>
      <c r="UTN4" s="163"/>
      <c r="UTV4" s="163"/>
      <c r="UUD4" s="163"/>
      <c r="UUL4" s="163"/>
      <c r="UUT4" s="163"/>
      <c r="UVB4" s="163"/>
      <c r="UVJ4" s="163"/>
      <c r="UVR4" s="163"/>
      <c r="UVZ4" s="163"/>
      <c r="UWH4" s="163"/>
      <c r="UWP4" s="163"/>
      <c r="UWX4" s="163"/>
      <c r="UXF4" s="163"/>
      <c r="UXN4" s="163"/>
      <c r="UXV4" s="163"/>
      <c r="UYD4" s="163"/>
      <c r="UYL4" s="163"/>
      <c r="UYT4" s="163"/>
      <c r="UZB4" s="163"/>
      <c r="UZJ4" s="163"/>
      <c r="UZR4" s="163"/>
      <c r="UZZ4" s="163"/>
      <c r="VAH4" s="163"/>
      <c r="VAP4" s="163"/>
      <c r="VAX4" s="163"/>
      <c r="VBF4" s="163"/>
      <c r="VBN4" s="163"/>
      <c r="VBV4" s="163"/>
      <c r="VCD4" s="163"/>
      <c r="VCL4" s="163"/>
      <c r="VCT4" s="163"/>
      <c r="VDB4" s="163"/>
      <c r="VDJ4" s="163"/>
      <c r="VDR4" s="163"/>
      <c r="VDZ4" s="163"/>
      <c r="VEH4" s="163"/>
      <c r="VEP4" s="163"/>
      <c r="VEX4" s="163"/>
      <c r="VFF4" s="163"/>
      <c r="VFN4" s="163"/>
      <c r="VFV4" s="163"/>
      <c r="VGD4" s="163"/>
      <c r="VGL4" s="163"/>
      <c r="VGT4" s="163"/>
      <c r="VHB4" s="163"/>
      <c r="VHJ4" s="163"/>
      <c r="VHR4" s="163"/>
      <c r="VHZ4" s="163"/>
      <c r="VIH4" s="163"/>
      <c r="VIP4" s="163"/>
      <c r="VIX4" s="163"/>
      <c r="VJF4" s="163"/>
      <c r="VJN4" s="163"/>
      <c r="VJV4" s="163"/>
      <c r="VKD4" s="163"/>
      <c r="VKL4" s="163"/>
      <c r="VKT4" s="163"/>
      <c r="VLB4" s="163"/>
      <c r="VLJ4" s="163"/>
      <c r="VLR4" s="163"/>
      <c r="VLZ4" s="163"/>
      <c r="VMH4" s="163"/>
      <c r="VMP4" s="163"/>
      <c r="VMX4" s="163"/>
      <c r="VNF4" s="163"/>
      <c r="VNN4" s="163"/>
      <c r="VNV4" s="163"/>
      <c r="VOD4" s="163"/>
      <c r="VOL4" s="163"/>
      <c r="VOT4" s="163"/>
      <c r="VPB4" s="163"/>
      <c r="VPJ4" s="163"/>
      <c r="VPR4" s="163"/>
      <c r="VPZ4" s="163"/>
      <c r="VQH4" s="163"/>
      <c r="VQP4" s="163"/>
      <c r="VQX4" s="163"/>
      <c r="VRF4" s="163"/>
      <c r="VRN4" s="163"/>
      <c r="VRV4" s="163"/>
      <c r="VSD4" s="163"/>
      <c r="VSL4" s="163"/>
      <c r="VST4" s="163"/>
      <c r="VTB4" s="163"/>
      <c r="VTJ4" s="163"/>
      <c r="VTR4" s="163"/>
      <c r="VTZ4" s="163"/>
      <c r="VUH4" s="163"/>
      <c r="VUP4" s="163"/>
      <c r="VUX4" s="163"/>
      <c r="VVF4" s="163"/>
      <c r="VVN4" s="163"/>
      <c r="VVV4" s="163"/>
      <c r="VWD4" s="163"/>
      <c r="VWL4" s="163"/>
      <c r="VWT4" s="163"/>
      <c r="VXB4" s="163"/>
      <c r="VXJ4" s="163"/>
      <c r="VXR4" s="163"/>
      <c r="VXZ4" s="163"/>
      <c r="VYH4" s="163"/>
      <c r="VYP4" s="163"/>
      <c r="VYX4" s="163"/>
      <c r="VZF4" s="163"/>
      <c r="VZN4" s="163"/>
      <c r="VZV4" s="163"/>
      <c r="WAD4" s="163"/>
      <c r="WAL4" s="163"/>
      <c r="WAT4" s="163"/>
      <c r="WBB4" s="163"/>
      <c r="WBJ4" s="163"/>
      <c r="WBR4" s="163"/>
      <c r="WBZ4" s="163"/>
      <c r="WCH4" s="163"/>
      <c r="WCP4" s="163"/>
      <c r="WCX4" s="163"/>
      <c r="WDF4" s="163"/>
      <c r="WDN4" s="163"/>
      <c r="WDV4" s="163"/>
      <c r="WED4" s="163"/>
      <c r="WEL4" s="163"/>
      <c r="WET4" s="163"/>
      <c r="WFB4" s="163"/>
      <c r="WFJ4" s="163"/>
      <c r="WFR4" s="163"/>
      <c r="WFZ4" s="163"/>
      <c r="WGH4" s="163"/>
      <c r="WGP4" s="163"/>
      <c r="WGX4" s="163"/>
      <c r="WHF4" s="163"/>
      <c r="WHN4" s="163"/>
      <c r="WHV4" s="163"/>
      <c r="WID4" s="163"/>
      <c r="WIL4" s="163"/>
      <c r="WIT4" s="163"/>
      <c r="WJB4" s="163"/>
      <c r="WJJ4" s="163"/>
      <c r="WJR4" s="163"/>
      <c r="WJZ4" s="163"/>
      <c r="WKH4" s="163"/>
      <c r="WKP4" s="163"/>
      <c r="WKX4" s="163"/>
      <c r="WLF4" s="163"/>
      <c r="WLN4" s="163"/>
      <c r="WLV4" s="163"/>
      <c r="WMD4" s="163"/>
      <c r="WML4" s="163"/>
      <c r="WMT4" s="163"/>
      <c r="WNB4" s="163"/>
      <c r="WNJ4" s="163"/>
      <c r="WNR4" s="163"/>
      <c r="WNZ4" s="163"/>
      <c r="WOH4" s="163"/>
      <c r="WOP4" s="163"/>
      <c r="WOX4" s="163"/>
      <c r="WPF4" s="163"/>
      <c r="WPN4" s="163"/>
      <c r="WPV4" s="163"/>
      <c r="WQD4" s="163"/>
      <c r="WQL4" s="163"/>
      <c r="WQT4" s="163"/>
      <c r="WRB4" s="163"/>
      <c r="WRJ4" s="163"/>
      <c r="WRR4" s="163"/>
      <c r="WRZ4" s="163"/>
      <c r="WSH4" s="163"/>
      <c r="WSP4" s="163"/>
      <c r="WSX4" s="163"/>
      <c r="WTF4" s="163"/>
      <c r="WTN4" s="163"/>
      <c r="WTV4" s="163"/>
      <c r="WUD4" s="163"/>
      <c r="WUL4" s="163"/>
      <c r="WUT4" s="163"/>
      <c r="WVB4" s="163"/>
      <c r="WVJ4" s="163"/>
      <c r="WVR4" s="163"/>
      <c r="WVZ4" s="163"/>
      <c r="WWH4" s="163"/>
      <c r="WWP4" s="163"/>
      <c r="WWX4" s="163"/>
      <c r="WXF4" s="163"/>
      <c r="WXN4" s="163"/>
      <c r="WXV4" s="163"/>
      <c r="WYD4" s="163"/>
      <c r="WYL4" s="163"/>
      <c r="WYT4" s="163"/>
      <c r="WZB4" s="163"/>
      <c r="WZJ4" s="163"/>
      <c r="WZR4" s="163"/>
      <c r="WZZ4" s="163"/>
      <c r="XAH4" s="163"/>
      <c r="XAP4" s="163"/>
      <c r="XAX4" s="163"/>
      <c r="XBF4" s="163"/>
      <c r="XBN4" s="163"/>
      <c r="XBV4" s="163"/>
      <c r="XCD4" s="163"/>
      <c r="XCL4" s="163"/>
      <c r="XCT4" s="163"/>
      <c r="XDB4" s="163"/>
      <c r="XDJ4" s="163"/>
      <c r="XDR4" s="163"/>
      <c r="XDZ4" s="163"/>
      <c r="XEH4" s="163"/>
      <c r="XEP4" s="163"/>
      <c r="XEX4" s="163"/>
    </row>
    <row r="5" spans="1:16384" s="1" customFormat="1">
      <c r="B5" s="259"/>
      <c r="C5" s="259"/>
      <c r="D5" s="259"/>
      <c r="E5" s="259"/>
      <c r="F5" s="259"/>
      <c r="G5" s="259"/>
      <c r="H5" s="3"/>
      <c r="I5" s="3"/>
      <c r="J5" s="3"/>
      <c r="K5" s="277"/>
      <c r="L5" s="277"/>
      <c r="M5" s="277"/>
      <c r="N5" s="277"/>
      <c r="O5" s="277"/>
      <c r="P5" s="277"/>
      <c r="Q5" s="277"/>
      <c r="S5" s="277"/>
      <c r="T5" s="277"/>
      <c r="U5" s="277"/>
      <c r="V5" s="277"/>
      <c r="W5" s="277"/>
      <c r="X5" s="277"/>
      <c r="Z5" s="277"/>
      <c r="AA5" s="277"/>
      <c r="AB5" s="277"/>
      <c r="AC5" s="277"/>
      <c r="AD5" s="277"/>
      <c r="AE5" s="277"/>
      <c r="AF5" s="277"/>
      <c r="AH5" s="277"/>
      <c r="AI5" s="277"/>
      <c r="AJ5" s="277"/>
      <c r="AK5" s="277"/>
      <c r="AL5" s="277"/>
      <c r="AM5" s="277"/>
      <c r="AN5" s="277"/>
      <c r="AP5" s="277"/>
      <c r="AQ5" s="277"/>
      <c r="AR5" s="277"/>
      <c r="AS5" s="277"/>
      <c r="AT5" s="277"/>
      <c r="AU5" s="277"/>
      <c r="AV5" s="277"/>
      <c r="AX5" s="277"/>
      <c r="AY5" s="277"/>
      <c r="AZ5" s="277"/>
      <c r="BA5" s="277"/>
      <c r="BB5" s="277"/>
      <c r="BC5" s="277"/>
      <c r="BD5" s="277"/>
      <c r="BF5" s="277"/>
      <c r="BG5" s="277"/>
      <c r="BH5" s="277"/>
      <c r="BI5" s="277"/>
      <c r="BJ5" s="277"/>
      <c r="BK5" s="277"/>
      <c r="BL5" s="277"/>
      <c r="BN5" s="277"/>
      <c r="BO5" s="277"/>
      <c r="BP5" s="277"/>
      <c r="BQ5" s="277"/>
      <c r="BR5" s="277"/>
      <c r="BS5" s="277"/>
      <c r="BT5" s="277"/>
      <c r="BV5" s="277"/>
      <c r="BW5" s="277"/>
      <c r="BX5" s="277"/>
      <c r="BY5" s="277"/>
      <c r="BZ5" s="277"/>
      <c r="CA5" s="277"/>
      <c r="CB5" s="277"/>
      <c r="CD5" s="277"/>
      <c r="CE5" s="277"/>
      <c r="CF5" s="277"/>
      <c r="CG5" s="277"/>
      <c r="CH5" s="277"/>
      <c r="CI5" s="277"/>
      <c r="CJ5" s="277"/>
      <c r="CL5" s="277"/>
      <c r="CM5" s="277"/>
      <c r="CN5" s="277"/>
      <c r="CO5" s="277"/>
      <c r="CP5" s="277"/>
      <c r="CQ5" s="277"/>
      <c r="CR5" s="277"/>
      <c r="CT5" s="277"/>
      <c r="CU5" s="277"/>
      <c r="CV5" s="277"/>
      <c r="CW5" s="277"/>
      <c r="CX5" s="277"/>
      <c r="CY5" s="277"/>
      <c r="CZ5" s="277"/>
      <c r="DB5" s="277"/>
      <c r="DC5" s="277"/>
      <c r="DD5" s="277"/>
      <c r="DE5" s="277"/>
      <c r="DF5" s="277"/>
      <c r="DG5" s="277"/>
      <c r="DH5" s="277"/>
      <c r="DJ5" s="277"/>
      <c r="DK5" s="277"/>
      <c r="DL5" s="277"/>
      <c r="DM5" s="277"/>
      <c r="DN5" s="277"/>
      <c r="DO5" s="277"/>
      <c r="DP5" s="277"/>
      <c r="DR5" s="277"/>
      <c r="DS5" s="277"/>
      <c r="DT5" s="277"/>
      <c r="DU5" s="277"/>
      <c r="DV5" s="277"/>
      <c r="DW5" s="277"/>
      <c r="DX5" s="277"/>
      <c r="DZ5" s="277"/>
      <c r="EA5" s="277"/>
      <c r="EB5" s="277"/>
      <c r="EC5" s="277"/>
      <c r="ED5" s="277"/>
      <c r="EE5" s="277"/>
      <c r="EF5" s="277"/>
      <c r="EH5" s="277"/>
      <c r="EI5" s="277"/>
      <c r="EJ5" s="277"/>
      <c r="EK5" s="277"/>
      <c r="EL5" s="277"/>
      <c r="EM5" s="277"/>
      <c r="EN5" s="277"/>
      <c r="EP5" s="277"/>
      <c r="EQ5" s="277"/>
      <c r="ER5" s="277"/>
      <c r="ES5" s="277"/>
      <c r="ET5" s="277"/>
      <c r="EU5" s="277"/>
      <c r="EV5" s="277"/>
      <c r="EX5" s="277"/>
      <c r="EY5" s="277"/>
      <c r="EZ5" s="277"/>
      <c r="FA5" s="277"/>
      <c r="FB5" s="277"/>
      <c r="FC5" s="277"/>
      <c r="FD5" s="277"/>
      <c r="FF5" s="277"/>
      <c r="FG5" s="277"/>
      <c r="FH5" s="277"/>
      <c r="FI5" s="277"/>
      <c r="FJ5" s="277"/>
      <c r="FK5" s="277"/>
      <c r="FL5" s="277"/>
      <c r="FN5" s="277"/>
      <c r="FO5" s="277"/>
      <c r="FP5" s="277"/>
      <c r="FQ5" s="277"/>
      <c r="FR5" s="277"/>
      <c r="FS5" s="277"/>
      <c r="FT5" s="277"/>
      <c r="FV5" s="277"/>
      <c r="FW5" s="277"/>
      <c r="FX5" s="277"/>
      <c r="FY5" s="277"/>
      <c r="FZ5" s="277"/>
      <c r="GA5" s="277"/>
      <c r="GB5" s="277"/>
      <c r="GD5" s="277"/>
      <c r="GE5" s="277"/>
      <c r="GF5" s="277"/>
      <c r="GG5" s="277"/>
      <c r="GH5" s="277"/>
      <c r="GI5" s="277"/>
      <c r="GJ5" s="277"/>
      <c r="GL5" s="277"/>
      <c r="GM5" s="277"/>
      <c r="GN5" s="277"/>
      <c r="GO5" s="277"/>
      <c r="GP5" s="277"/>
      <c r="GQ5" s="277"/>
      <c r="GR5" s="277"/>
      <c r="GT5" s="277"/>
      <c r="GU5" s="277"/>
      <c r="GV5" s="277"/>
      <c r="GW5" s="277"/>
      <c r="GX5" s="277"/>
      <c r="GY5" s="277"/>
      <c r="GZ5" s="277"/>
      <c r="HB5" s="277"/>
      <c r="HC5" s="277"/>
      <c r="HD5" s="277"/>
      <c r="HE5" s="277"/>
      <c r="HF5" s="277"/>
      <c r="HG5" s="277"/>
      <c r="HH5" s="277"/>
      <c r="HJ5" s="277"/>
      <c r="HK5" s="277"/>
      <c r="HL5" s="277"/>
      <c r="HM5" s="277"/>
      <c r="HN5" s="277"/>
      <c r="HO5" s="277"/>
      <c r="HP5" s="277"/>
      <c r="HR5" s="277"/>
      <c r="HS5" s="277"/>
      <c r="HT5" s="277"/>
      <c r="HU5" s="277"/>
      <c r="HV5" s="277"/>
      <c r="HW5" s="277"/>
      <c r="HX5" s="277"/>
      <c r="HZ5" s="277"/>
      <c r="IA5" s="277"/>
      <c r="IB5" s="277"/>
      <c r="IC5" s="277"/>
      <c r="ID5" s="277"/>
      <c r="IE5" s="277"/>
      <c r="IF5" s="277"/>
      <c r="IH5" s="277"/>
      <c r="II5" s="277"/>
      <c r="IJ5" s="277"/>
      <c r="IK5" s="277"/>
      <c r="IL5" s="277"/>
      <c r="IM5" s="277"/>
      <c r="IN5" s="277"/>
      <c r="IP5" s="277"/>
      <c r="IQ5" s="277"/>
      <c r="IR5" s="277"/>
      <c r="IS5" s="277"/>
      <c r="IT5" s="277"/>
      <c r="IU5" s="277"/>
      <c r="IV5" s="277"/>
      <c r="IX5" s="277"/>
      <c r="IY5" s="277"/>
      <c r="IZ5" s="277"/>
      <c r="JA5" s="277"/>
      <c r="JB5" s="277"/>
      <c r="JC5" s="277"/>
      <c r="JD5" s="277"/>
      <c r="JF5" s="277"/>
      <c r="JG5" s="277"/>
      <c r="JH5" s="277"/>
      <c r="JI5" s="277"/>
      <c r="JJ5" s="277"/>
      <c r="JK5" s="277"/>
      <c r="JL5" s="277"/>
      <c r="JN5" s="277"/>
      <c r="JO5" s="277"/>
      <c r="JP5" s="277"/>
      <c r="JQ5" s="277"/>
      <c r="JR5" s="277"/>
      <c r="JS5" s="277"/>
      <c r="JT5" s="277"/>
      <c r="JV5" s="277"/>
      <c r="JW5" s="277"/>
      <c r="JX5" s="277"/>
      <c r="JY5" s="277"/>
      <c r="JZ5" s="277"/>
      <c r="KA5" s="277"/>
      <c r="KB5" s="277"/>
      <c r="KD5" s="277"/>
      <c r="KE5" s="277"/>
      <c r="KF5" s="277"/>
      <c r="KG5" s="277"/>
      <c r="KH5" s="277"/>
      <c r="KI5" s="277"/>
      <c r="KJ5" s="277"/>
      <c r="KL5" s="277"/>
      <c r="KM5" s="277"/>
      <c r="KN5" s="277"/>
      <c r="KO5" s="277"/>
      <c r="KP5" s="277"/>
      <c r="KQ5" s="277"/>
      <c r="KR5" s="277"/>
      <c r="KT5" s="277"/>
      <c r="KU5" s="277"/>
      <c r="KV5" s="277"/>
      <c r="KW5" s="277"/>
      <c r="KX5" s="277"/>
      <c r="KY5" s="277"/>
      <c r="KZ5" s="277"/>
      <c r="LB5" s="277"/>
      <c r="LC5" s="277"/>
      <c r="LD5" s="277"/>
      <c r="LE5" s="277"/>
      <c r="LF5" s="277"/>
      <c r="LG5" s="277"/>
      <c r="LH5" s="277"/>
      <c r="LJ5" s="277"/>
      <c r="LK5" s="277"/>
      <c r="LL5" s="277"/>
      <c r="LM5" s="277"/>
      <c r="LN5" s="277"/>
      <c r="LO5" s="277"/>
      <c r="LP5" s="277"/>
      <c r="LR5" s="277"/>
      <c r="LS5" s="277"/>
      <c r="LT5" s="277"/>
      <c r="LU5" s="277"/>
      <c r="LV5" s="277"/>
      <c r="LW5" s="277"/>
      <c r="LX5" s="277"/>
      <c r="LZ5" s="277"/>
      <c r="MA5" s="277"/>
      <c r="MB5" s="277"/>
      <c r="MC5" s="277"/>
      <c r="MD5" s="277"/>
      <c r="ME5" s="277"/>
      <c r="MF5" s="277"/>
      <c r="MH5" s="277"/>
      <c r="MI5" s="277"/>
      <c r="MJ5" s="277"/>
      <c r="MK5" s="277"/>
      <c r="ML5" s="277"/>
      <c r="MM5" s="277"/>
      <c r="MN5" s="277"/>
      <c r="MP5" s="277"/>
      <c r="MQ5" s="277"/>
      <c r="MR5" s="277"/>
      <c r="MS5" s="277"/>
      <c r="MT5" s="277"/>
      <c r="MU5" s="277"/>
      <c r="MV5" s="277"/>
      <c r="MX5" s="277"/>
      <c r="MY5" s="277"/>
      <c r="MZ5" s="277"/>
      <c r="NA5" s="277"/>
      <c r="NB5" s="277"/>
      <c r="NC5" s="277"/>
      <c r="ND5" s="277"/>
      <c r="NF5" s="277"/>
      <c r="NG5" s="277"/>
      <c r="NH5" s="277"/>
      <c r="NI5" s="277"/>
      <c r="NJ5" s="277"/>
      <c r="NK5" s="277"/>
      <c r="NL5" s="277"/>
      <c r="NN5" s="277"/>
      <c r="NO5" s="277"/>
      <c r="NP5" s="277"/>
      <c r="NQ5" s="277"/>
      <c r="NR5" s="277"/>
      <c r="NS5" s="277"/>
      <c r="NT5" s="277"/>
      <c r="NV5" s="277"/>
      <c r="NW5" s="277"/>
      <c r="NX5" s="277"/>
      <c r="NY5" s="277"/>
      <c r="NZ5" s="277"/>
      <c r="OA5" s="277"/>
      <c r="OB5" s="277"/>
      <c r="OD5" s="277"/>
      <c r="OE5" s="277"/>
      <c r="OF5" s="277"/>
      <c r="OG5" s="277"/>
      <c r="OH5" s="277"/>
      <c r="OI5" s="277"/>
      <c r="OJ5" s="277"/>
      <c r="OL5" s="277"/>
      <c r="OM5" s="277"/>
      <c r="ON5" s="277"/>
      <c r="OO5" s="277"/>
      <c r="OP5" s="277"/>
      <c r="OQ5" s="277"/>
      <c r="OR5" s="277"/>
      <c r="OT5" s="277"/>
      <c r="OU5" s="277"/>
      <c r="OV5" s="277"/>
      <c r="OW5" s="277"/>
      <c r="OX5" s="277"/>
      <c r="OY5" s="277"/>
      <c r="OZ5" s="277"/>
      <c r="PB5" s="277"/>
      <c r="PC5" s="277"/>
      <c r="PD5" s="277"/>
      <c r="PE5" s="277"/>
      <c r="PF5" s="277"/>
      <c r="PG5" s="277"/>
      <c r="PH5" s="277"/>
      <c r="PJ5" s="277"/>
      <c r="PK5" s="277"/>
      <c r="PL5" s="277"/>
      <c r="PM5" s="277"/>
      <c r="PN5" s="277"/>
      <c r="PO5" s="277"/>
      <c r="PP5" s="277"/>
      <c r="PR5" s="277"/>
      <c r="PS5" s="277"/>
      <c r="PT5" s="277"/>
      <c r="PU5" s="277"/>
      <c r="PV5" s="277"/>
      <c r="PW5" s="277"/>
      <c r="PX5" s="277"/>
      <c r="PZ5" s="277"/>
      <c r="QA5" s="277"/>
      <c r="QB5" s="277"/>
      <c r="QC5" s="277"/>
      <c r="QD5" s="277"/>
      <c r="QE5" s="277"/>
      <c r="QF5" s="277"/>
      <c r="QH5" s="277"/>
      <c r="QI5" s="277"/>
      <c r="QJ5" s="277"/>
      <c r="QK5" s="277"/>
      <c r="QL5" s="277"/>
      <c r="QM5" s="277"/>
      <c r="QN5" s="277"/>
      <c r="QP5" s="277"/>
      <c r="QQ5" s="277"/>
      <c r="QR5" s="277"/>
      <c r="QS5" s="277"/>
      <c r="QT5" s="277"/>
      <c r="QU5" s="277"/>
      <c r="QV5" s="277"/>
      <c r="QX5" s="277"/>
      <c r="QY5" s="277"/>
      <c r="QZ5" s="277"/>
      <c r="RA5" s="277"/>
      <c r="RB5" s="277"/>
      <c r="RC5" s="277"/>
      <c r="RD5" s="277"/>
      <c r="RF5" s="277"/>
      <c r="RG5" s="277"/>
      <c r="RH5" s="277"/>
      <c r="RI5" s="277"/>
      <c r="RJ5" s="277"/>
      <c r="RK5" s="277"/>
      <c r="RL5" s="277"/>
      <c r="RN5" s="277"/>
      <c r="RO5" s="277"/>
      <c r="RP5" s="277"/>
      <c r="RQ5" s="277"/>
      <c r="RR5" s="277"/>
      <c r="RS5" s="277"/>
      <c r="RT5" s="277"/>
      <c r="RV5" s="277"/>
      <c r="RW5" s="277"/>
      <c r="RX5" s="277"/>
      <c r="RY5" s="277"/>
      <c r="RZ5" s="277"/>
      <c r="SA5" s="277"/>
      <c r="SB5" s="277"/>
      <c r="SD5" s="277"/>
      <c r="SE5" s="277"/>
      <c r="SF5" s="277"/>
      <c r="SG5" s="277"/>
      <c r="SH5" s="277"/>
      <c r="SI5" s="277"/>
      <c r="SJ5" s="277"/>
      <c r="SL5" s="277"/>
      <c r="SM5" s="277"/>
      <c r="SN5" s="277"/>
      <c r="SO5" s="277"/>
      <c r="SP5" s="277"/>
      <c r="SQ5" s="277"/>
      <c r="SR5" s="277"/>
      <c r="ST5" s="277"/>
      <c r="SU5" s="277"/>
      <c r="SV5" s="277"/>
      <c r="SW5" s="277"/>
      <c r="SX5" s="277"/>
      <c r="SY5" s="277"/>
      <c r="SZ5" s="277"/>
      <c r="TB5" s="277"/>
      <c r="TC5" s="277"/>
      <c r="TD5" s="277"/>
      <c r="TE5" s="277"/>
      <c r="TF5" s="277"/>
      <c r="TG5" s="277"/>
      <c r="TH5" s="277"/>
      <c r="TJ5" s="277"/>
      <c r="TK5" s="277"/>
      <c r="TL5" s="277"/>
      <c r="TM5" s="277"/>
      <c r="TN5" s="277"/>
      <c r="TO5" s="277"/>
      <c r="TP5" s="277"/>
      <c r="TR5" s="277"/>
      <c r="TS5" s="277"/>
      <c r="TT5" s="277"/>
      <c r="TU5" s="277"/>
      <c r="TV5" s="277"/>
      <c r="TW5" s="277"/>
      <c r="TX5" s="277"/>
      <c r="TZ5" s="277"/>
      <c r="UA5" s="277"/>
      <c r="UB5" s="277"/>
      <c r="UC5" s="277"/>
      <c r="UD5" s="277"/>
      <c r="UE5" s="277"/>
      <c r="UF5" s="277"/>
      <c r="UH5" s="277"/>
      <c r="UI5" s="277"/>
      <c r="UJ5" s="277"/>
      <c r="UK5" s="277"/>
      <c r="UL5" s="277"/>
      <c r="UM5" s="277"/>
      <c r="UN5" s="277"/>
      <c r="UP5" s="277"/>
      <c r="UQ5" s="277"/>
      <c r="UR5" s="277"/>
      <c r="US5" s="277"/>
      <c r="UT5" s="277"/>
      <c r="UU5" s="277"/>
      <c r="UV5" s="277"/>
      <c r="UX5" s="277"/>
      <c r="UY5" s="277"/>
      <c r="UZ5" s="277"/>
      <c r="VA5" s="277"/>
      <c r="VB5" s="277"/>
      <c r="VC5" s="277"/>
      <c r="VD5" s="277"/>
      <c r="VF5" s="277"/>
      <c r="VG5" s="277"/>
      <c r="VH5" s="277"/>
      <c r="VI5" s="277"/>
      <c r="VJ5" s="277"/>
      <c r="VK5" s="277"/>
      <c r="VL5" s="277"/>
      <c r="VN5" s="277"/>
      <c r="VO5" s="277"/>
      <c r="VP5" s="277"/>
      <c r="VQ5" s="277"/>
      <c r="VR5" s="277"/>
      <c r="VS5" s="277"/>
      <c r="VT5" s="277"/>
      <c r="VV5" s="277"/>
      <c r="VW5" s="277"/>
      <c r="VX5" s="277"/>
      <c r="VY5" s="277"/>
      <c r="VZ5" s="277"/>
      <c r="WA5" s="277"/>
      <c r="WB5" s="277"/>
      <c r="WD5" s="277"/>
      <c r="WE5" s="277"/>
      <c r="WF5" s="277"/>
      <c r="WG5" s="277"/>
      <c r="WH5" s="277"/>
      <c r="WI5" s="277"/>
      <c r="WJ5" s="277"/>
      <c r="WL5" s="277"/>
      <c r="WM5" s="277"/>
      <c r="WN5" s="277"/>
      <c r="WO5" s="277"/>
      <c r="WP5" s="277"/>
      <c r="WQ5" s="277"/>
      <c r="WR5" s="277"/>
      <c r="WT5" s="277"/>
      <c r="WU5" s="277"/>
      <c r="WV5" s="277"/>
      <c r="WW5" s="277"/>
      <c r="WX5" s="277"/>
      <c r="WY5" s="277"/>
      <c r="WZ5" s="277"/>
      <c r="XB5" s="277"/>
      <c r="XC5" s="277"/>
      <c r="XD5" s="277"/>
      <c r="XE5" s="277"/>
      <c r="XF5" s="277"/>
      <c r="XG5" s="277"/>
      <c r="XH5" s="277"/>
      <c r="XJ5" s="277"/>
      <c r="XK5" s="277"/>
      <c r="XL5" s="277"/>
      <c r="XM5" s="277"/>
      <c r="XN5" s="277"/>
      <c r="XO5" s="277"/>
      <c r="XP5" s="277"/>
      <c r="XR5" s="277"/>
      <c r="XS5" s="277"/>
      <c r="XT5" s="277"/>
      <c r="XU5" s="277"/>
      <c r="XV5" s="277"/>
      <c r="XW5" s="277"/>
      <c r="XX5" s="277"/>
      <c r="XZ5" s="277"/>
      <c r="YA5" s="277"/>
      <c r="YB5" s="277"/>
      <c r="YC5" s="277"/>
      <c r="YD5" s="277"/>
      <c r="YE5" s="277"/>
      <c r="YF5" s="277"/>
      <c r="YH5" s="277"/>
      <c r="YI5" s="277"/>
      <c r="YJ5" s="277"/>
      <c r="YK5" s="277"/>
      <c r="YL5" s="277"/>
      <c r="YM5" s="277"/>
      <c r="YN5" s="277"/>
      <c r="YP5" s="277"/>
      <c r="YQ5" s="277"/>
      <c r="YR5" s="277"/>
      <c r="YS5" s="277"/>
      <c r="YT5" s="277"/>
      <c r="YU5" s="277"/>
      <c r="YV5" s="277"/>
      <c r="YX5" s="277"/>
      <c r="YY5" s="277"/>
      <c r="YZ5" s="277"/>
      <c r="ZA5" s="277"/>
      <c r="ZB5" s="277"/>
      <c r="ZC5" s="277"/>
      <c r="ZD5" s="277"/>
      <c r="ZF5" s="277"/>
      <c r="ZG5" s="277"/>
      <c r="ZH5" s="277"/>
      <c r="ZI5" s="277"/>
      <c r="ZJ5" s="277"/>
      <c r="ZK5" s="277"/>
      <c r="ZL5" s="277"/>
      <c r="ZN5" s="277"/>
      <c r="ZO5" s="277"/>
      <c r="ZP5" s="277"/>
      <c r="ZQ5" s="277"/>
      <c r="ZR5" s="277"/>
      <c r="ZS5" s="277"/>
      <c r="ZT5" s="277"/>
      <c r="ZV5" s="277"/>
      <c r="ZW5" s="277"/>
      <c r="ZX5" s="277"/>
      <c r="ZY5" s="277"/>
      <c r="ZZ5" s="277"/>
      <c r="AAA5" s="277"/>
      <c r="AAB5" s="277"/>
      <c r="AAD5" s="277"/>
      <c r="AAE5" s="277"/>
      <c r="AAF5" s="277"/>
      <c r="AAG5" s="277"/>
      <c r="AAH5" s="277"/>
      <c r="AAI5" s="277"/>
      <c r="AAJ5" s="277"/>
      <c r="AAL5" s="277"/>
      <c r="AAM5" s="277"/>
      <c r="AAN5" s="277"/>
      <c r="AAO5" s="277"/>
      <c r="AAP5" s="277"/>
      <c r="AAQ5" s="277"/>
      <c r="AAR5" s="277"/>
      <c r="AAT5" s="277"/>
      <c r="AAU5" s="277"/>
      <c r="AAV5" s="277"/>
      <c r="AAW5" s="277"/>
      <c r="AAX5" s="277"/>
      <c r="AAY5" s="277"/>
      <c r="AAZ5" s="277"/>
      <c r="ABB5" s="277"/>
      <c r="ABC5" s="277"/>
      <c r="ABD5" s="277"/>
      <c r="ABE5" s="277"/>
      <c r="ABF5" s="277"/>
      <c r="ABG5" s="277"/>
      <c r="ABH5" s="277"/>
      <c r="ABJ5" s="277"/>
      <c r="ABK5" s="277"/>
      <c r="ABL5" s="277"/>
      <c r="ABM5" s="277"/>
      <c r="ABN5" s="277"/>
      <c r="ABO5" s="277"/>
      <c r="ABP5" s="277"/>
      <c r="ABR5" s="277"/>
      <c r="ABS5" s="277"/>
      <c r="ABT5" s="277"/>
      <c r="ABU5" s="277"/>
      <c r="ABV5" s="277"/>
      <c r="ABW5" s="277"/>
      <c r="ABX5" s="277"/>
      <c r="ABZ5" s="277"/>
      <c r="ACA5" s="277"/>
      <c r="ACB5" s="277"/>
      <c r="ACC5" s="277"/>
      <c r="ACD5" s="277"/>
      <c r="ACE5" s="277"/>
      <c r="ACF5" s="277"/>
      <c r="ACH5" s="277"/>
      <c r="ACI5" s="277"/>
      <c r="ACJ5" s="277"/>
      <c r="ACK5" s="277"/>
      <c r="ACL5" s="277"/>
      <c r="ACM5" s="277"/>
      <c r="ACN5" s="277"/>
      <c r="ACP5" s="277"/>
      <c r="ACQ5" s="277"/>
      <c r="ACR5" s="277"/>
      <c r="ACS5" s="277"/>
      <c r="ACT5" s="277"/>
      <c r="ACU5" s="277"/>
      <c r="ACV5" s="277"/>
      <c r="ACX5" s="277"/>
      <c r="ACY5" s="277"/>
      <c r="ACZ5" s="277"/>
      <c r="ADA5" s="277"/>
      <c r="ADB5" s="277"/>
      <c r="ADC5" s="277"/>
      <c r="ADD5" s="277"/>
      <c r="ADF5" s="277"/>
      <c r="ADG5" s="277"/>
      <c r="ADH5" s="277"/>
      <c r="ADI5" s="277"/>
      <c r="ADJ5" s="277"/>
      <c r="ADK5" s="277"/>
      <c r="ADL5" s="277"/>
      <c r="ADN5" s="277"/>
      <c r="ADO5" s="277"/>
      <c r="ADP5" s="277"/>
      <c r="ADQ5" s="277"/>
      <c r="ADR5" s="277"/>
      <c r="ADS5" s="277"/>
      <c r="ADT5" s="277"/>
      <c r="ADV5" s="277"/>
      <c r="ADW5" s="277"/>
      <c r="ADX5" s="277"/>
      <c r="ADY5" s="277"/>
      <c r="ADZ5" s="277"/>
      <c r="AEA5" s="277"/>
      <c r="AEB5" s="277"/>
      <c r="AED5" s="277"/>
      <c r="AEE5" s="277"/>
      <c r="AEF5" s="277"/>
      <c r="AEG5" s="277"/>
      <c r="AEH5" s="277"/>
      <c r="AEI5" s="277"/>
      <c r="AEJ5" s="277"/>
      <c r="AEL5" s="277"/>
      <c r="AEM5" s="277"/>
      <c r="AEN5" s="277"/>
      <c r="AEO5" s="277"/>
      <c r="AEP5" s="277"/>
      <c r="AEQ5" s="277"/>
      <c r="AER5" s="277"/>
      <c r="AET5" s="277"/>
      <c r="AEU5" s="277"/>
      <c r="AEV5" s="277"/>
      <c r="AEW5" s="277"/>
      <c r="AEX5" s="277"/>
      <c r="AEY5" s="277"/>
      <c r="AEZ5" s="277"/>
      <c r="AFB5" s="277"/>
      <c r="AFC5" s="277"/>
      <c r="AFD5" s="277"/>
      <c r="AFE5" s="277"/>
      <c r="AFF5" s="277"/>
      <c r="AFG5" s="277"/>
      <c r="AFH5" s="277"/>
      <c r="AFJ5" s="277"/>
      <c r="AFK5" s="277"/>
      <c r="AFL5" s="277"/>
      <c r="AFM5" s="277"/>
      <c r="AFN5" s="277"/>
      <c r="AFO5" s="277"/>
      <c r="AFP5" s="277"/>
      <c r="AFR5" s="277"/>
      <c r="AFS5" s="277"/>
      <c r="AFT5" s="277"/>
      <c r="AFU5" s="277"/>
      <c r="AFV5" s="277"/>
      <c r="AFW5" s="277"/>
      <c r="AFX5" s="277"/>
      <c r="AFZ5" s="277"/>
      <c r="AGA5" s="277"/>
      <c r="AGB5" s="277"/>
      <c r="AGC5" s="277"/>
      <c r="AGD5" s="277"/>
      <c r="AGE5" s="277"/>
      <c r="AGF5" s="277"/>
      <c r="AGH5" s="277"/>
      <c r="AGI5" s="277"/>
      <c r="AGJ5" s="277"/>
      <c r="AGK5" s="277"/>
      <c r="AGL5" s="277"/>
      <c r="AGM5" s="277"/>
      <c r="AGN5" s="277"/>
      <c r="AGP5" s="277"/>
      <c r="AGQ5" s="277"/>
      <c r="AGR5" s="277"/>
      <c r="AGS5" s="277"/>
      <c r="AGT5" s="277"/>
      <c r="AGU5" s="277"/>
      <c r="AGV5" s="277"/>
      <c r="AGX5" s="277"/>
      <c r="AGY5" s="277"/>
      <c r="AGZ5" s="277"/>
      <c r="AHA5" s="277"/>
      <c r="AHB5" s="277"/>
      <c r="AHC5" s="277"/>
      <c r="AHD5" s="277"/>
      <c r="AHF5" s="277"/>
      <c r="AHG5" s="277"/>
      <c r="AHH5" s="277"/>
      <c r="AHI5" s="277"/>
      <c r="AHJ5" s="277"/>
      <c r="AHK5" s="277"/>
      <c r="AHL5" s="277"/>
      <c r="AHN5" s="277"/>
      <c r="AHO5" s="277"/>
      <c r="AHP5" s="277"/>
      <c r="AHQ5" s="277"/>
      <c r="AHR5" s="277"/>
      <c r="AHS5" s="277"/>
      <c r="AHT5" s="277"/>
      <c r="AHV5" s="277"/>
      <c r="AHW5" s="277"/>
      <c r="AHX5" s="277"/>
      <c r="AHY5" s="277"/>
      <c r="AHZ5" s="277"/>
      <c r="AIA5" s="277"/>
      <c r="AIB5" s="277"/>
      <c r="AID5" s="277"/>
      <c r="AIE5" s="277"/>
      <c r="AIF5" s="277"/>
      <c r="AIG5" s="277"/>
      <c r="AIH5" s="277"/>
      <c r="AII5" s="277"/>
      <c r="AIJ5" s="277"/>
      <c r="AIL5" s="277"/>
      <c r="AIM5" s="277"/>
      <c r="AIN5" s="277"/>
      <c r="AIO5" s="277"/>
      <c r="AIP5" s="277"/>
      <c r="AIQ5" s="277"/>
      <c r="AIR5" s="277"/>
      <c r="AIT5" s="277"/>
      <c r="AIU5" s="277"/>
      <c r="AIV5" s="277"/>
      <c r="AIW5" s="277"/>
      <c r="AIX5" s="277"/>
      <c r="AIY5" s="277"/>
      <c r="AIZ5" s="277"/>
      <c r="AJB5" s="277"/>
      <c r="AJC5" s="277"/>
      <c r="AJD5" s="277"/>
      <c r="AJE5" s="277"/>
      <c r="AJF5" s="277"/>
      <c r="AJG5" s="277"/>
      <c r="AJH5" s="277"/>
      <c r="AJJ5" s="277"/>
      <c r="AJK5" s="277"/>
      <c r="AJL5" s="277"/>
      <c r="AJM5" s="277"/>
      <c r="AJN5" s="277"/>
      <c r="AJO5" s="277"/>
      <c r="AJP5" s="277"/>
      <c r="AJR5" s="277"/>
      <c r="AJS5" s="277"/>
      <c r="AJT5" s="277"/>
      <c r="AJU5" s="277"/>
      <c r="AJV5" s="277"/>
      <c r="AJW5" s="277"/>
      <c r="AJX5" s="277"/>
      <c r="AJZ5" s="277"/>
      <c r="AKA5" s="277"/>
      <c r="AKB5" s="277"/>
      <c r="AKC5" s="277"/>
      <c r="AKD5" s="277"/>
      <c r="AKE5" s="277"/>
      <c r="AKF5" s="277"/>
      <c r="AKH5" s="277"/>
      <c r="AKI5" s="277"/>
      <c r="AKJ5" s="277"/>
      <c r="AKK5" s="277"/>
      <c r="AKL5" s="277"/>
      <c r="AKM5" s="277"/>
      <c r="AKN5" s="277"/>
      <c r="AKP5" s="277"/>
      <c r="AKQ5" s="277"/>
      <c r="AKR5" s="277"/>
      <c r="AKS5" s="277"/>
      <c r="AKT5" s="277"/>
      <c r="AKU5" s="277"/>
      <c r="AKV5" s="277"/>
      <c r="AKX5" s="277"/>
      <c r="AKY5" s="277"/>
      <c r="AKZ5" s="277"/>
      <c r="ALA5" s="277"/>
      <c r="ALB5" s="277"/>
      <c r="ALC5" s="277"/>
      <c r="ALD5" s="277"/>
      <c r="ALF5" s="277"/>
      <c r="ALG5" s="277"/>
      <c r="ALH5" s="277"/>
      <c r="ALI5" s="277"/>
      <c r="ALJ5" s="277"/>
      <c r="ALK5" s="277"/>
      <c r="ALL5" s="277"/>
      <c r="ALN5" s="277"/>
      <c r="ALO5" s="277"/>
      <c r="ALP5" s="277"/>
      <c r="ALQ5" s="277"/>
      <c r="ALR5" s="277"/>
      <c r="ALS5" s="277"/>
      <c r="ALT5" s="277"/>
      <c r="ALV5" s="277"/>
      <c r="ALW5" s="277"/>
      <c r="ALX5" s="277"/>
      <c r="ALY5" s="277"/>
      <c r="ALZ5" s="277"/>
      <c r="AMA5" s="277"/>
      <c r="AMB5" s="277"/>
      <c r="AMD5" s="277"/>
      <c r="AME5" s="277"/>
      <c r="AMF5" s="277"/>
      <c r="AMG5" s="277"/>
      <c r="AMH5" s="277"/>
      <c r="AMI5" s="277"/>
      <c r="AMJ5" s="277"/>
      <c r="AML5" s="277"/>
      <c r="AMM5" s="277"/>
      <c r="AMN5" s="277"/>
      <c r="AMO5" s="277"/>
      <c r="AMP5" s="277"/>
      <c r="AMQ5" s="277"/>
      <c r="AMR5" s="277"/>
      <c r="AMT5" s="277"/>
      <c r="AMU5" s="277"/>
      <c r="AMV5" s="277"/>
      <c r="AMW5" s="277"/>
      <c r="AMX5" s="277"/>
      <c r="AMY5" s="277"/>
      <c r="AMZ5" s="277"/>
      <c r="ANB5" s="277"/>
      <c r="ANC5" s="277"/>
      <c r="AND5" s="277"/>
      <c r="ANE5" s="277"/>
      <c r="ANF5" s="277"/>
      <c r="ANG5" s="277"/>
      <c r="ANH5" s="277"/>
      <c r="ANJ5" s="277"/>
      <c r="ANK5" s="277"/>
      <c r="ANL5" s="277"/>
      <c r="ANM5" s="277"/>
      <c r="ANN5" s="277"/>
      <c r="ANO5" s="277"/>
      <c r="ANP5" s="277"/>
      <c r="ANR5" s="277"/>
      <c r="ANS5" s="277"/>
      <c r="ANT5" s="277"/>
      <c r="ANU5" s="277"/>
      <c r="ANV5" s="277"/>
      <c r="ANW5" s="277"/>
      <c r="ANX5" s="277"/>
      <c r="ANZ5" s="277"/>
      <c r="AOA5" s="277"/>
      <c r="AOB5" s="277"/>
      <c r="AOC5" s="277"/>
      <c r="AOD5" s="277"/>
      <c r="AOE5" s="277"/>
      <c r="AOF5" s="277"/>
      <c r="AOH5" s="277"/>
      <c r="AOI5" s="277"/>
      <c r="AOJ5" s="277"/>
      <c r="AOK5" s="277"/>
      <c r="AOL5" s="277"/>
      <c r="AOM5" s="277"/>
      <c r="AON5" s="277"/>
      <c r="AOP5" s="277"/>
      <c r="AOQ5" s="277"/>
      <c r="AOR5" s="277"/>
      <c r="AOS5" s="277"/>
      <c r="AOT5" s="277"/>
      <c r="AOU5" s="277"/>
      <c r="AOV5" s="277"/>
      <c r="AOX5" s="277"/>
      <c r="AOY5" s="277"/>
      <c r="AOZ5" s="277"/>
      <c r="APA5" s="277"/>
      <c r="APB5" s="277"/>
      <c r="APC5" s="277"/>
      <c r="APD5" s="277"/>
      <c r="APF5" s="277"/>
      <c r="APG5" s="277"/>
      <c r="APH5" s="277"/>
      <c r="API5" s="277"/>
      <c r="APJ5" s="277"/>
      <c r="APK5" s="277"/>
      <c r="APL5" s="277"/>
      <c r="APN5" s="277"/>
      <c r="APO5" s="277"/>
      <c r="APP5" s="277"/>
      <c r="APQ5" s="277"/>
      <c r="APR5" s="277"/>
      <c r="APS5" s="277"/>
      <c r="APT5" s="277"/>
      <c r="APV5" s="277"/>
      <c r="APW5" s="277"/>
      <c r="APX5" s="277"/>
      <c r="APY5" s="277"/>
      <c r="APZ5" s="277"/>
      <c r="AQA5" s="277"/>
      <c r="AQB5" s="277"/>
      <c r="AQD5" s="277"/>
      <c r="AQE5" s="277"/>
      <c r="AQF5" s="277"/>
      <c r="AQG5" s="277"/>
      <c r="AQH5" s="277"/>
      <c r="AQI5" s="277"/>
      <c r="AQJ5" s="277"/>
      <c r="AQL5" s="277"/>
      <c r="AQM5" s="277"/>
      <c r="AQN5" s="277"/>
      <c r="AQO5" s="277"/>
      <c r="AQP5" s="277"/>
      <c r="AQQ5" s="277"/>
      <c r="AQR5" s="277"/>
      <c r="AQT5" s="277"/>
      <c r="AQU5" s="277"/>
      <c r="AQV5" s="277"/>
      <c r="AQW5" s="277"/>
      <c r="AQX5" s="277"/>
      <c r="AQY5" s="277"/>
      <c r="AQZ5" s="277"/>
      <c r="ARB5" s="277"/>
      <c r="ARC5" s="277"/>
      <c r="ARD5" s="277"/>
      <c r="ARE5" s="277"/>
      <c r="ARF5" s="277"/>
      <c r="ARG5" s="277"/>
      <c r="ARH5" s="277"/>
      <c r="ARJ5" s="277"/>
      <c r="ARK5" s="277"/>
      <c r="ARL5" s="277"/>
      <c r="ARM5" s="277"/>
      <c r="ARN5" s="277"/>
      <c r="ARO5" s="277"/>
      <c r="ARP5" s="277"/>
      <c r="ARR5" s="277"/>
      <c r="ARS5" s="277"/>
      <c r="ART5" s="277"/>
      <c r="ARU5" s="277"/>
      <c r="ARV5" s="277"/>
      <c r="ARW5" s="277"/>
      <c r="ARX5" s="277"/>
      <c r="ARZ5" s="277"/>
      <c r="ASA5" s="277"/>
      <c r="ASB5" s="277"/>
      <c r="ASC5" s="277"/>
      <c r="ASD5" s="277"/>
      <c r="ASE5" s="277"/>
      <c r="ASF5" s="277"/>
      <c r="ASH5" s="277"/>
      <c r="ASI5" s="277"/>
      <c r="ASJ5" s="277"/>
      <c r="ASK5" s="277"/>
      <c r="ASL5" s="277"/>
      <c r="ASM5" s="277"/>
      <c r="ASN5" s="277"/>
      <c r="ASP5" s="277"/>
      <c r="ASQ5" s="277"/>
      <c r="ASR5" s="277"/>
      <c r="ASS5" s="277"/>
      <c r="AST5" s="277"/>
      <c r="ASU5" s="277"/>
      <c r="ASV5" s="277"/>
      <c r="ASX5" s="277"/>
      <c r="ASY5" s="277"/>
      <c r="ASZ5" s="277"/>
      <c r="ATA5" s="277"/>
      <c r="ATB5" s="277"/>
      <c r="ATC5" s="277"/>
      <c r="ATD5" s="277"/>
      <c r="ATF5" s="277"/>
      <c r="ATG5" s="277"/>
      <c r="ATH5" s="277"/>
      <c r="ATI5" s="277"/>
      <c r="ATJ5" s="277"/>
      <c r="ATK5" s="277"/>
      <c r="ATL5" s="277"/>
      <c r="ATN5" s="277"/>
      <c r="ATO5" s="277"/>
      <c r="ATP5" s="277"/>
      <c r="ATQ5" s="277"/>
      <c r="ATR5" s="277"/>
      <c r="ATS5" s="277"/>
      <c r="ATT5" s="277"/>
      <c r="ATV5" s="277"/>
      <c r="ATW5" s="277"/>
      <c r="ATX5" s="277"/>
      <c r="ATY5" s="277"/>
      <c r="ATZ5" s="277"/>
      <c r="AUA5" s="277"/>
      <c r="AUB5" s="277"/>
      <c r="AUD5" s="277"/>
      <c r="AUE5" s="277"/>
      <c r="AUF5" s="277"/>
      <c r="AUG5" s="277"/>
      <c r="AUH5" s="277"/>
      <c r="AUI5" s="277"/>
      <c r="AUJ5" s="277"/>
      <c r="AUL5" s="277"/>
      <c r="AUM5" s="277"/>
      <c r="AUN5" s="277"/>
      <c r="AUO5" s="277"/>
      <c r="AUP5" s="277"/>
      <c r="AUQ5" s="277"/>
      <c r="AUR5" s="277"/>
      <c r="AUT5" s="277"/>
      <c r="AUU5" s="277"/>
      <c r="AUV5" s="277"/>
      <c r="AUW5" s="277"/>
      <c r="AUX5" s="277"/>
      <c r="AUY5" s="277"/>
      <c r="AUZ5" s="277"/>
      <c r="AVB5" s="277"/>
      <c r="AVC5" s="277"/>
      <c r="AVD5" s="277"/>
      <c r="AVE5" s="277"/>
      <c r="AVF5" s="277"/>
      <c r="AVG5" s="277"/>
      <c r="AVH5" s="277"/>
      <c r="AVJ5" s="277"/>
      <c r="AVK5" s="277"/>
      <c r="AVL5" s="277"/>
      <c r="AVM5" s="277"/>
      <c r="AVN5" s="277"/>
      <c r="AVO5" s="277"/>
      <c r="AVP5" s="277"/>
      <c r="AVR5" s="277"/>
      <c r="AVS5" s="277"/>
      <c r="AVT5" s="277"/>
      <c r="AVU5" s="277"/>
      <c r="AVV5" s="277"/>
      <c r="AVW5" s="277"/>
      <c r="AVX5" s="277"/>
      <c r="AVZ5" s="277"/>
      <c r="AWA5" s="277"/>
      <c r="AWB5" s="277"/>
      <c r="AWC5" s="277"/>
      <c r="AWD5" s="277"/>
      <c r="AWE5" s="277"/>
      <c r="AWF5" s="277"/>
      <c r="AWH5" s="277"/>
      <c r="AWI5" s="277"/>
      <c r="AWJ5" s="277"/>
      <c r="AWK5" s="277"/>
      <c r="AWL5" s="277"/>
      <c r="AWM5" s="277"/>
      <c r="AWN5" s="277"/>
      <c r="AWP5" s="277"/>
      <c r="AWQ5" s="277"/>
      <c r="AWR5" s="277"/>
      <c r="AWS5" s="277"/>
      <c r="AWT5" s="277"/>
      <c r="AWU5" s="277"/>
      <c r="AWV5" s="277"/>
      <c r="AWX5" s="277"/>
      <c r="AWY5" s="277"/>
      <c r="AWZ5" s="277"/>
      <c r="AXA5" s="277"/>
      <c r="AXB5" s="277"/>
      <c r="AXC5" s="277"/>
      <c r="AXD5" s="277"/>
      <c r="AXF5" s="277"/>
      <c r="AXG5" s="277"/>
      <c r="AXH5" s="277"/>
      <c r="AXI5" s="277"/>
      <c r="AXJ5" s="277"/>
      <c r="AXK5" s="277"/>
      <c r="AXL5" s="277"/>
      <c r="AXN5" s="277"/>
      <c r="AXO5" s="277"/>
      <c r="AXP5" s="277"/>
      <c r="AXQ5" s="277"/>
      <c r="AXR5" s="277"/>
      <c r="AXS5" s="277"/>
      <c r="AXT5" s="277"/>
      <c r="AXV5" s="277"/>
      <c r="AXW5" s="277"/>
      <c r="AXX5" s="277"/>
      <c r="AXY5" s="277"/>
      <c r="AXZ5" s="277"/>
      <c r="AYA5" s="277"/>
      <c r="AYB5" s="277"/>
      <c r="AYD5" s="277"/>
      <c r="AYE5" s="277"/>
      <c r="AYF5" s="277"/>
      <c r="AYG5" s="277"/>
      <c r="AYH5" s="277"/>
      <c r="AYI5" s="277"/>
      <c r="AYJ5" s="277"/>
      <c r="AYL5" s="277"/>
      <c r="AYM5" s="277"/>
      <c r="AYN5" s="277"/>
      <c r="AYO5" s="277"/>
      <c r="AYP5" s="277"/>
      <c r="AYQ5" s="277"/>
      <c r="AYR5" s="277"/>
      <c r="AYT5" s="277"/>
      <c r="AYU5" s="277"/>
      <c r="AYV5" s="277"/>
      <c r="AYW5" s="277"/>
      <c r="AYX5" s="277"/>
      <c r="AYY5" s="277"/>
      <c r="AYZ5" s="277"/>
      <c r="AZB5" s="277"/>
      <c r="AZC5" s="277"/>
      <c r="AZD5" s="277"/>
      <c r="AZE5" s="277"/>
      <c r="AZF5" s="277"/>
      <c r="AZG5" s="277"/>
      <c r="AZH5" s="277"/>
      <c r="AZJ5" s="277"/>
      <c r="AZK5" s="277"/>
      <c r="AZL5" s="277"/>
      <c r="AZM5" s="277"/>
      <c r="AZN5" s="277"/>
      <c r="AZO5" s="277"/>
      <c r="AZP5" s="277"/>
      <c r="AZR5" s="277"/>
      <c r="AZS5" s="277"/>
      <c r="AZT5" s="277"/>
      <c r="AZU5" s="277"/>
      <c r="AZV5" s="277"/>
      <c r="AZW5" s="277"/>
      <c r="AZX5" s="277"/>
      <c r="AZZ5" s="277"/>
      <c r="BAA5" s="277"/>
      <c r="BAB5" s="277"/>
      <c r="BAC5" s="277"/>
      <c r="BAD5" s="277"/>
      <c r="BAE5" s="277"/>
      <c r="BAF5" s="277"/>
      <c r="BAH5" s="277"/>
      <c r="BAI5" s="277"/>
      <c r="BAJ5" s="277"/>
      <c r="BAK5" s="277"/>
      <c r="BAL5" s="277"/>
      <c r="BAM5" s="277"/>
      <c r="BAN5" s="277"/>
      <c r="BAP5" s="277"/>
      <c r="BAQ5" s="277"/>
      <c r="BAR5" s="277"/>
      <c r="BAS5" s="277"/>
      <c r="BAT5" s="277"/>
      <c r="BAU5" s="277"/>
      <c r="BAV5" s="277"/>
      <c r="BAX5" s="277"/>
      <c r="BAY5" s="277"/>
      <c r="BAZ5" s="277"/>
      <c r="BBA5" s="277"/>
      <c r="BBB5" s="277"/>
      <c r="BBC5" s="277"/>
      <c r="BBD5" s="277"/>
      <c r="BBF5" s="277"/>
      <c r="BBG5" s="277"/>
      <c r="BBH5" s="277"/>
      <c r="BBI5" s="277"/>
      <c r="BBJ5" s="277"/>
      <c r="BBK5" s="277"/>
      <c r="BBL5" s="277"/>
      <c r="BBN5" s="277"/>
      <c r="BBO5" s="277"/>
      <c r="BBP5" s="277"/>
      <c r="BBQ5" s="277"/>
      <c r="BBR5" s="277"/>
      <c r="BBS5" s="277"/>
      <c r="BBT5" s="277"/>
      <c r="BBV5" s="277"/>
      <c r="BBW5" s="277"/>
      <c r="BBX5" s="277"/>
      <c r="BBY5" s="277"/>
      <c r="BBZ5" s="277"/>
      <c r="BCA5" s="277"/>
      <c r="BCB5" s="277"/>
      <c r="BCD5" s="277"/>
      <c r="BCE5" s="277"/>
      <c r="BCF5" s="277"/>
      <c r="BCG5" s="277"/>
      <c r="BCH5" s="277"/>
      <c r="BCI5" s="277"/>
      <c r="BCJ5" s="277"/>
      <c r="BCL5" s="277"/>
      <c r="BCM5" s="277"/>
      <c r="BCN5" s="277"/>
      <c r="BCO5" s="277"/>
      <c r="BCP5" s="277"/>
      <c r="BCQ5" s="277"/>
      <c r="BCR5" s="277"/>
      <c r="BCT5" s="277"/>
      <c r="BCU5" s="277"/>
      <c r="BCV5" s="277"/>
      <c r="BCW5" s="277"/>
      <c r="BCX5" s="277"/>
      <c r="BCY5" s="277"/>
      <c r="BCZ5" s="277"/>
      <c r="BDB5" s="277"/>
      <c r="BDC5" s="277"/>
      <c r="BDD5" s="277"/>
      <c r="BDE5" s="277"/>
      <c r="BDF5" s="277"/>
      <c r="BDG5" s="277"/>
      <c r="BDH5" s="277"/>
      <c r="BDJ5" s="277"/>
      <c r="BDK5" s="277"/>
      <c r="BDL5" s="277"/>
      <c r="BDM5" s="277"/>
      <c r="BDN5" s="277"/>
      <c r="BDO5" s="277"/>
      <c r="BDP5" s="277"/>
      <c r="BDR5" s="277"/>
      <c r="BDS5" s="277"/>
      <c r="BDT5" s="277"/>
      <c r="BDU5" s="277"/>
      <c r="BDV5" s="277"/>
      <c r="BDW5" s="277"/>
      <c r="BDX5" s="277"/>
      <c r="BDZ5" s="277"/>
      <c r="BEA5" s="277"/>
      <c r="BEB5" s="277"/>
      <c r="BEC5" s="277"/>
      <c r="BED5" s="277"/>
      <c r="BEE5" s="277"/>
      <c r="BEF5" s="277"/>
      <c r="BEH5" s="277"/>
      <c r="BEI5" s="277"/>
      <c r="BEJ5" s="277"/>
      <c r="BEK5" s="277"/>
      <c r="BEL5" s="277"/>
      <c r="BEM5" s="277"/>
      <c r="BEN5" s="277"/>
      <c r="BEP5" s="277"/>
      <c r="BEQ5" s="277"/>
      <c r="BER5" s="277"/>
      <c r="BES5" s="277"/>
      <c r="BET5" s="277"/>
      <c r="BEU5" s="277"/>
      <c r="BEV5" s="277"/>
      <c r="BEX5" s="277"/>
      <c r="BEY5" s="277"/>
      <c r="BEZ5" s="277"/>
      <c r="BFA5" s="277"/>
      <c r="BFB5" s="277"/>
      <c r="BFC5" s="277"/>
      <c r="BFD5" s="277"/>
      <c r="BFF5" s="277"/>
      <c r="BFG5" s="277"/>
      <c r="BFH5" s="277"/>
      <c r="BFI5" s="277"/>
      <c r="BFJ5" s="277"/>
      <c r="BFK5" s="277"/>
      <c r="BFL5" s="277"/>
      <c r="BFN5" s="277"/>
      <c r="BFO5" s="277"/>
      <c r="BFP5" s="277"/>
      <c r="BFQ5" s="277"/>
      <c r="BFR5" s="277"/>
      <c r="BFS5" s="277"/>
      <c r="BFT5" s="277"/>
      <c r="BFV5" s="277"/>
      <c r="BFW5" s="277"/>
      <c r="BFX5" s="277"/>
      <c r="BFY5" s="277"/>
      <c r="BFZ5" s="277"/>
      <c r="BGA5" s="277"/>
      <c r="BGB5" s="277"/>
      <c r="BGD5" s="277"/>
      <c r="BGE5" s="277"/>
      <c r="BGF5" s="277"/>
      <c r="BGG5" s="277"/>
      <c r="BGH5" s="277"/>
      <c r="BGI5" s="277"/>
      <c r="BGJ5" s="277"/>
      <c r="BGL5" s="277"/>
      <c r="BGM5" s="277"/>
      <c r="BGN5" s="277"/>
      <c r="BGO5" s="277"/>
      <c r="BGP5" s="277"/>
      <c r="BGQ5" s="277"/>
      <c r="BGR5" s="277"/>
      <c r="BGT5" s="277"/>
      <c r="BGU5" s="277"/>
      <c r="BGV5" s="277"/>
      <c r="BGW5" s="277"/>
      <c r="BGX5" s="277"/>
      <c r="BGY5" s="277"/>
      <c r="BGZ5" s="277"/>
      <c r="BHB5" s="277"/>
      <c r="BHC5" s="277"/>
      <c r="BHD5" s="277"/>
      <c r="BHE5" s="277"/>
      <c r="BHF5" s="277"/>
      <c r="BHG5" s="277"/>
      <c r="BHH5" s="277"/>
      <c r="BHJ5" s="277"/>
      <c r="BHK5" s="277"/>
      <c r="BHL5" s="277"/>
      <c r="BHM5" s="277"/>
      <c r="BHN5" s="277"/>
      <c r="BHO5" s="277"/>
      <c r="BHP5" s="277"/>
      <c r="BHR5" s="277"/>
      <c r="BHS5" s="277"/>
      <c r="BHT5" s="277"/>
      <c r="BHU5" s="277"/>
      <c r="BHV5" s="277"/>
      <c r="BHW5" s="277"/>
      <c r="BHX5" s="277"/>
      <c r="BHZ5" s="277"/>
      <c r="BIA5" s="277"/>
      <c r="BIB5" s="277"/>
      <c r="BIC5" s="277"/>
      <c r="BID5" s="277"/>
      <c r="BIE5" s="277"/>
      <c r="BIF5" s="277"/>
      <c r="BIH5" s="277"/>
      <c r="BII5" s="277"/>
      <c r="BIJ5" s="277"/>
      <c r="BIK5" s="277"/>
      <c r="BIL5" s="277"/>
      <c r="BIM5" s="277"/>
      <c r="BIN5" s="277"/>
      <c r="BIP5" s="277"/>
      <c r="BIQ5" s="277"/>
      <c r="BIR5" s="277"/>
      <c r="BIS5" s="277"/>
      <c r="BIT5" s="277"/>
      <c r="BIU5" s="277"/>
      <c r="BIV5" s="277"/>
      <c r="BIX5" s="277"/>
      <c r="BIY5" s="277"/>
      <c r="BIZ5" s="277"/>
      <c r="BJA5" s="277"/>
      <c r="BJB5" s="277"/>
      <c r="BJC5" s="277"/>
      <c r="BJD5" s="277"/>
      <c r="BJF5" s="277"/>
      <c r="BJG5" s="277"/>
      <c r="BJH5" s="277"/>
      <c r="BJI5" s="277"/>
      <c r="BJJ5" s="277"/>
      <c r="BJK5" s="277"/>
      <c r="BJL5" s="277"/>
      <c r="BJN5" s="277"/>
      <c r="BJO5" s="277"/>
      <c r="BJP5" s="277"/>
      <c r="BJQ5" s="277"/>
      <c r="BJR5" s="277"/>
      <c r="BJS5" s="277"/>
      <c r="BJT5" s="277"/>
      <c r="BJV5" s="277"/>
      <c r="BJW5" s="277"/>
      <c r="BJX5" s="277"/>
      <c r="BJY5" s="277"/>
      <c r="BJZ5" s="277"/>
      <c r="BKA5" s="277"/>
      <c r="BKB5" s="277"/>
      <c r="BKD5" s="277"/>
      <c r="BKE5" s="277"/>
      <c r="BKF5" s="277"/>
      <c r="BKG5" s="277"/>
      <c r="BKH5" s="277"/>
      <c r="BKI5" s="277"/>
      <c r="BKJ5" s="277"/>
      <c r="BKL5" s="277"/>
      <c r="BKM5" s="277"/>
      <c r="BKN5" s="277"/>
      <c r="BKO5" s="277"/>
      <c r="BKP5" s="277"/>
      <c r="BKQ5" s="277"/>
      <c r="BKR5" s="277"/>
      <c r="BKT5" s="277"/>
      <c r="BKU5" s="277"/>
      <c r="BKV5" s="277"/>
      <c r="BKW5" s="277"/>
      <c r="BKX5" s="277"/>
      <c r="BKY5" s="277"/>
      <c r="BKZ5" s="277"/>
      <c r="BLB5" s="277"/>
      <c r="BLC5" s="277"/>
      <c r="BLD5" s="277"/>
      <c r="BLE5" s="277"/>
      <c r="BLF5" s="277"/>
      <c r="BLG5" s="277"/>
      <c r="BLH5" s="277"/>
      <c r="BLJ5" s="277"/>
      <c r="BLK5" s="277"/>
      <c r="BLL5" s="277"/>
      <c r="BLM5" s="277"/>
      <c r="BLN5" s="277"/>
      <c r="BLO5" s="277"/>
      <c r="BLP5" s="277"/>
      <c r="BLR5" s="277"/>
      <c r="BLS5" s="277"/>
      <c r="BLT5" s="277"/>
      <c r="BLU5" s="277"/>
      <c r="BLV5" s="277"/>
      <c r="BLW5" s="277"/>
      <c r="BLX5" s="277"/>
      <c r="BLZ5" s="277"/>
      <c r="BMA5" s="277"/>
      <c r="BMB5" s="277"/>
      <c r="BMC5" s="277"/>
      <c r="BMD5" s="277"/>
      <c r="BME5" s="277"/>
      <c r="BMF5" s="277"/>
      <c r="BMH5" s="277"/>
      <c r="BMI5" s="277"/>
      <c r="BMJ5" s="277"/>
      <c r="BMK5" s="277"/>
      <c r="BML5" s="277"/>
      <c r="BMM5" s="277"/>
      <c r="BMN5" s="277"/>
      <c r="BMP5" s="277"/>
      <c r="BMQ5" s="277"/>
      <c r="BMR5" s="277"/>
      <c r="BMS5" s="277"/>
      <c r="BMT5" s="277"/>
      <c r="BMU5" s="277"/>
      <c r="BMV5" s="277"/>
      <c r="BMX5" s="277"/>
      <c r="BMY5" s="277"/>
      <c r="BMZ5" s="277"/>
      <c r="BNA5" s="277"/>
      <c r="BNB5" s="277"/>
      <c r="BNC5" s="277"/>
      <c r="BND5" s="277"/>
      <c r="BNF5" s="277"/>
      <c r="BNG5" s="277"/>
      <c r="BNH5" s="277"/>
      <c r="BNI5" s="277"/>
      <c r="BNJ5" s="277"/>
      <c r="BNK5" s="277"/>
      <c r="BNL5" s="277"/>
      <c r="BNN5" s="277"/>
      <c r="BNO5" s="277"/>
      <c r="BNP5" s="277"/>
      <c r="BNQ5" s="277"/>
      <c r="BNR5" s="277"/>
      <c r="BNS5" s="277"/>
      <c r="BNT5" s="277"/>
      <c r="BNV5" s="277"/>
      <c r="BNW5" s="277"/>
      <c r="BNX5" s="277"/>
      <c r="BNY5" s="277"/>
      <c r="BNZ5" s="277"/>
      <c r="BOA5" s="277"/>
      <c r="BOB5" s="277"/>
      <c r="BOD5" s="277"/>
      <c r="BOE5" s="277"/>
      <c r="BOF5" s="277"/>
      <c r="BOG5" s="277"/>
      <c r="BOH5" s="277"/>
      <c r="BOI5" s="277"/>
      <c r="BOJ5" s="277"/>
      <c r="BOL5" s="277"/>
      <c r="BOM5" s="277"/>
      <c r="BON5" s="277"/>
      <c r="BOO5" s="277"/>
      <c r="BOP5" s="277"/>
      <c r="BOQ5" s="277"/>
      <c r="BOR5" s="277"/>
      <c r="BOT5" s="277"/>
      <c r="BOU5" s="277"/>
      <c r="BOV5" s="277"/>
      <c r="BOW5" s="277"/>
      <c r="BOX5" s="277"/>
      <c r="BOY5" s="277"/>
      <c r="BOZ5" s="277"/>
      <c r="BPB5" s="277"/>
      <c r="BPC5" s="277"/>
      <c r="BPD5" s="277"/>
      <c r="BPE5" s="277"/>
      <c r="BPF5" s="277"/>
      <c r="BPG5" s="277"/>
      <c r="BPH5" s="277"/>
      <c r="BPJ5" s="277"/>
      <c r="BPK5" s="277"/>
      <c r="BPL5" s="277"/>
      <c r="BPM5" s="277"/>
      <c r="BPN5" s="277"/>
      <c r="BPO5" s="277"/>
      <c r="BPP5" s="277"/>
      <c r="BPR5" s="277"/>
      <c r="BPS5" s="277"/>
      <c r="BPT5" s="277"/>
      <c r="BPU5" s="277"/>
      <c r="BPV5" s="277"/>
      <c r="BPW5" s="277"/>
      <c r="BPX5" s="277"/>
      <c r="BPZ5" s="277"/>
      <c r="BQA5" s="277"/>
      <c r="BQB5" s="277"/>
      <c r="BQC5" s="277"/>
      <c r="BQD5" s="277"/>
      <c r="BQE5" s="277"/>
      <c r="BQF5" s="277"/>
      <c r="BQH5" s="277"/>
      <c r="BQI5" s="277"/>
      <c r="BQJ5" s="277"/>
      <c r="BQK5" s="277"/>
      <c r="BQL5" s="277"/>
      <c r="BQM5" s="277"/>
      <c r="BQN5" s="277"/>
      <c r="BQP5" s="277"/>
      <c r="BQQ5" s="277"/>
      <c r="BQR5" s="277"/>
      <c r="BQS5" s="277"/>
      <c r="BQT5" s="277"/>
      <c r="BQU5" s="277"/>
      <c r="BQV5" s="277"/>
      <c r="BQX5" s="277"/>
      <c r="BQY5" s="277"/>
      <c r="BQZ5" s="277"/>
      <c r="BRA5" s="277"/>
      <c r="BRB5" s="277"/>
      <c r="BRC5" s="277"/>
      <c r="BRD5" s="277"/>
      <c r="BRF5" s="277"/>
      <c r="BRG5" s="277"/>
      <c r="BRH5" s="277"/>
      <c r="BRI5" s="277"/>
      <c r="BRJ5" s="277"/>
      <c r="BRK5" s="277"/>
      <c r="BRL5" s="277"/>
      <c r="BRN5" s="277"/>
      <c r="BRO5" s="277"/>
      <c r="BRP5" s="277"/>
      <c r="BRQ5" s="277"/>
      <c r="BRR5" s="277"/>
      <c r="BRS5" s="277"/>
      <c r="BRT5" s="277"/>
      <c r="BRV5" s="277"/>
      <c r="BRW5" s="277"/>
      <c r="BRX5" s="277"/>
      <c r="BRY5" s="277"/>
      <c r="BRZ5" s="277"/>
      <c r="BSA5" s="277"/>
      <c r="BSB5" s="277"/>
      <c r="BSD5" s="277"/>
      <c r="BSE5" s="277"/>
      <c r="BSF5" s="277"/>
      <c r="BSG5" s="277"/>
      <c r="BSH5" s="277"/>
      <c r="BSI5" s="277"/>
      <c r="BSJ5" s="277"/>
      <c r="BSL5" s="277"/>
      <c r="BSM5" s="277"/>
      <c r="BSN5" s="277"/>
      <c r="BSO5" s="277"/>
      <c r="BSP5" s="277"/>
      <c r="BSQ5" s="277"/>
      <c r="BSR5" s="277"/>
      <c r="BST5" s="277"/>
      <c r="BSU5" s="277"/>
      <c r="BSV5" s="277"/>
      <c r="BSW5" s="277"/>
      <c r="BSX5" s="277"/>
      <c r="BSY5" s="277"/>
      <c r="BSZ5" s="277"/>
      <c r="BTB5" s="277"/>
      <c r="BTC5" s="277"/>
      <c r="BTD5" s="277"/>
      <c r="BTE5" s="277"/>
      <c r="BTF5" s="277"/>
      <c r="BTG5" s="277"/>
      <c r="BTH5" s="277"/>
      <c r="BTJ5" s="277"/>
      <c r="BTK5" s="277"/>
      <c r="BTL5" s="277"/>
      <c r="BTM5" s="277"/>
      <c r="BTN5" s="277"/>
      <c r="BTO5" s="277"/>
      <c r="BTP5" s="277"/>
      <c r="BTR5" s="277"/>
      <c r="BTS5" s="277"/>
      <c r="BTT5" s="277"/>
      <c r="BTU5" s="277"/>
      <c r="BTV5" s="277"/>
      <c r="BTW5" s="277"/>
      <c r="BTX5" s="277"/>
      <c r="BTZ5" s="277"/>
      <c r="BUA5" s="277"/>
      <c r="BUB5" s="277"/>
      <c r="BUC5" s="277"/>
      <c r="BUD5" s="277"/>
      <c r="BUE5" s="277"/>
      <c r="BUF5" s="277"/>
      <c r="BUH5" s="277"/>
      <c r="BUI5" s="277"/>
      <c r="BUJ5" s="277"/>
      <c r="BUK5" s="277"/>
      <c r="BUL5" s="277"/>
      <c r="BUM5" s="277"/>
      <c r="BUN5" s="277"/>
      <c r="BUP5" s="277"/>
      <c r="BUQ5" s="277"/>
      <c r="BUR5" s="277"/>
      <c r="BUS5" s="277"/>
      <c r="BUT5" s="277"/>
      <c r="BUU5" s="277"/>
      <c r="BUV5" s="277"/>
      <c r="BUX5" s="277"/>
      <c r="BUY5" s="277"/>
      <c r="BUZ5" s="277"/>
      <c r="BVA5" s="277"/>
      <c r="BVB5" s="277"/>
      <c r="BVC5" s="277"/>
      <c r="BVD5" s="277"/>
      <c r="BVF5" s="277"/>
      <c r="BVG5" s="277"/>
      <c r="BVH5" s="277"/>
      <c r="BVI5" s="277"/>
      <c r="BVJ5" s="277"/>
      <c r="BVK5" s="277"/>
      <c r="BVL5" s="277"/>
      <c r="BVN5" s="277"/>
      <c r="BVO5" s="277"/>
      <c r="BVP5" s="277"/>
      <c r="BVQ5" s="277"/>
      <c r="BVR5" s="277"/>
      <c r="BVS5" s="277"/>
      <c r="BVT5" s="277"/>
      <c r="BVV5" s="277"/>
      <c r="BVW5" s="277"/>
      <c r="BVX5" s="277"/>
      <c r="BVY5" s="277"/>
      <c r="BVZ5" s="277"/>
      <c r="BWA5" s="277"/>
      <c r="BWB5" s="277"/>
      <c r="BWD5" s="277"/>
      <c r="BWE5" s="277"/>
      <c r="BWF5" s="277"/>
      <c r="BWG5" s="277"/>
      <c r="BWH5" s="277"/>
      <c r="BWI5" s="277"/>
      <c r="BWJ5" s="277"/>
      <c r="BWL5" s="277"/>
      <c r="BWM5" s="277"/>
      <c r="BWN5" s="277"/>
      <c r="BWO5" s="277"/>
      <c r="BWP5" s="277"/>
      <c r="BWQ5" s="277"/>
      <c r="BWR5" s="277"/>
      <c r="BWT5" s="277"/>
      <c r="BWU5" s="277"/>
      <c r="BWV5" s="277"/>
      <c r="BWW5" s="277"/>
      <c r="BWX5" s="277"/>
      <c r="BWY5" s="277"/>
      <c r="BWZ5" s="277"/>
      <c r="BXB5" s="277"/>
      <c r="BXC5" s="277"/>
      <c r="BXD5" s="277"/>
      <c r="BXE5" s="277"/>
      <c r="BXF5" s="277"/>
      <c r="BXG5" s="277"/>
      <c r="BXH5" s="277"/>
      <c r="BXJ5" s="277"/>
      <c r="BXK5" s="277"/>
      <c r="BXL5" s="277"/>
      <c r="BXM5" s="277"/>
      <c r="BXN5" s="277"/>
      <c r="BXO5" s="277"/>
      <c r="BXP5" s="277"/>
      <c r="BXR5" s="277"/>
      <c r="BXS5" s="277"/>
      <c r="BXT5" s="277"/>
      <c r="BXU5" s="277"/>
      <c r="BXV5" s="277"/>
      <c r="BXW5" s="277"/>
      <c r="BXX5" s="277"/>
      <c r="BXZ5" s="277"/>
      <c r="BYA5" s="277"/>
      <c r="BYB5" s="277"/>
      <c r="BYC5" s="277"/>
      <c r="BYD5" s="277"/>
      <c r="BYE5" s="277"/>
      <c r="BYF5" s="277"/>
      <c r="BYH5" s="277"/>
      <c r="BYI5" s="277"/>
      <c r="BYJ5" s="277"/>
      <c r="BYK5" s="277"/>
      <c r="BYL5" s="277"/>
      <c r="BYM5" s="277"/>
      <c r="BYN5" s="277"/>
      <c r="BYP5" s="277"/>
      <c r="BYQ5" s="277"/>
      <c r="BYR5" s="277"/>
      <c r="BYS5" s="277"/>
      <c r="BYT5" s="277"/>
      <c r="BYU5" s="277"/>
      <c r="BYV5" s="277"/>
      <c r="BYX5" s="277"/>
      <c r="BYY5" s="277"/>
      <c r="BYZ5" s="277"/>
      <c r="BZA5" s="277"/>
      <c r="BZB5" s="277"/>
      <c r="BZC5" s="277"/>
      <c r="BZD5" s="277"/>
      <c r="BZF5" s="277"/>
      <c r="BZG5" s="277"/>
      <c r="BZH5" s="277"/>
      <c r="BZI5" s="277"/>
      <c r="BZJ5" s="277"/>
      <c r="BZK5" s="277"/>
      <c r="BZL5" s="277"/>
      <c r="BZN5" s="277"/>
      <c r="BZO5" s="277"/>
      <c r="BZP5" s="277"/>
      <c r="BZQ5" s="277"/>
      <c r="BZR5" s="277"/>
      <c r="BZS5" s="277"/>
      <c r="BZT5" s="277"/>
      <c r="BZV5" s="277"/>
      <c r="BZW5" s="277"/>
      <c r="BZX5" s="277"/>
      <c r="BZY5" s="277"/>
      <c r="BZZ5" s="277"/>
      <c r="CAA5" s="277"/>
      <c r="CAB5" s="277"/>
      <c r="CAD5" s="277"/>
      <c r="CAE5" s="277"/>
      <c r="CAF5" s="277"/>
      <c r="CAG5" s="277"/>
      <c r="CAH5" s="277"/>
      <c r="CAI5" s="277"/>
      <c r="CAJ5" s="277"/>
      <c r="CAL5" s="277"/>
      <c r="CAM5" s="277"/>
      <c r="CAN5" s="277"/>
      <c r="CAO5" s="277"/>
      <c r="CAP5" s="277"/>
      <c r="CAQ5" s="277"/>
      <c r="CAR5" s="277"/>
      <c r="CAT5" s="277"/>
      <c r="CAU5" s="277"/>
      <c r="CAV5" s="277"/>
      <c r="CAW5" s="277"/>
      <c r="CAX5" s="277"/>
      <c r="CAY5" s="277"/>
      <c r="CAZ5" s="277"/>
      <c r="CBB5" s="277"/>
      <c r="CBC5" s="277"/>
      <c r="CBD5" s="277"/>
      <c r="CBE5" s="277"/>
      <c r="CBF5" s="277"/>
      <c r="CBG5" s="277"/>
      <c r="CBH5" s="277"/>
      <c r="CBJ5" s="277"/>
      <c r="CBK5" s="277"/>
      <c r="CBL5" s="277"/>
      <c r="CBM5" s="277"/>
      <c r="CBN5" s="277"/>
      <c r="CBO5" s="277"/>
      <c r="CBP5" s="277"/>
      <c r="CBR5" s="277"/>
      <c r="CBS5" s="277"/>
      <c r="CBT5" s="277"/>
      <c r="CBU5" s="277"/>
      <c r="CBV5" s="277"/>
      <c r="CBW5" s="277"/>
      <c r="CBX5" s="277"/>
      <c r="CBZ5" s="277"/>
      <c r="CCA5" s="277"/>
      <c r="CCB5" s="277"/>
      <c r="CCC5" s="277"/>
      <c r="CCD5" s="277"/>
      <c r="CCE5" s="277"/>
      <c r="CCF5" s="277"/>
      <c r="CCH5" s="277"/>
      <c r="CCI5" s="277"/>
      <c r="CCJ5" s="277"/>
      <c r="CCK5" s="277"/>
      <c r="CCL5" s="277"/>
      <c r="CCM5" s="277"/>
      <c r="CCN5" s="277"/>
      <c r="CCP5" s="277"/>
      <c r="CCQ5" s="277"/>
      <c r="CCR5" s="277"/>
      <c r="CCS5" s="277"/>
      <c r="CCT5" s="277"/>
      <c r="CCU5" s="277"/>
      <c r="CCV5" s="277"/>
      <c r="CCX5" s="277"/>
      <c r="CCY5" s="277"/>
      <c r="CCZ5" s="277"/>
      <c r="CDA5" s="277"/>
      <c r="CDB5" s="277"/>
      <c r="CDC5" s="277"/>
      <c r="CDD5" s="277"/>
      <c r="CDF5" s="277"/>
      <c r="CDG5" s="277"/>
      <c r="CDH5" s="277"/>
      <c r="CDI5" s="277"/>
      <c r="CDJ5" s="277"/>
      <c r="CDK5" s="277"/>
      <c r="CDL5" s="277"/>
      <c r="CDN5" s="277"/>
      <c r="CDO5" s="277"/>
      <c r="CDP5" s="277"/>
      <c r="CDQ5" s="277"/>
      <c r="CDR5" s="277"/>
      <c r="CDS5" s="277"/>
      <c r="CDT5" s="277"/>
      <c r="CDV5" s="277"/>
      <c r="CDW5" s="277"/>
      <c r="CDX5" s="277"/>
      <c r="CDY5" s="277"/>
      <c r="CDZ5" s="277"/>
      <c r="CEA5" s="277"/>
      <c r="CEB5" s="277"/>
      <c r="CED5" s="277"/>
      <c r="CEE5" s="277"/>
      <c r="CEF5" s="277"/>
      <c r="CEG5" s="277"/>
      <c r="CEH5" s="277"/>
      <c r="CEI5" s="277"/>
      <c r="CEJ5" s="277"/>
      <c r="CEL5" s="277"/>
      <c r="CEM5" s="277"/>
      <c r="CEN5" s="277"/>
      <c r="CEO5" s="277"/>
      <c r="CEP5" s="277"/>
      <c r="CEQ5" s="277"/>
      <c r="CER5" s="277"/>
      <c r="CET5" s="277"/>
      <c r="CEU5" s="277"/>
      <c r="CEV5" s="277"/>
      <c r="CEW5" s="277"/>
      <c r="CEX5" s="277"/>
      <c r="CEY5" s="277"/>
      <c r="CEZ5" s="277"/>
      <c r="CFB5" s="277"/>
      <c r="CFC5" s="277"/>
      <c r="CFD5" s="277"/>
      <c r="CFE5" s="277"/>
      <c r="CFF5" s="277"/>
      <c r="CFG5" s="277"/>
      <c r="CFH5" s="277"/>
      <c r="CFJ5" s="277"/>
      <c r="CFK5" s="277"/>
      <c r="CFL5" s="277"/>
      <c r="CFM5" s="277"/>
      <c r="CFN5" s="277"/>
      <c r="CFO5" s="277"/>
      <c r="CFP5" s="277"/>
      <c r="CFR5" s="277"/>
      <c r="CFS5" s="277"/>
      <c r="CFT5" s="277"/>
      <c r="CFU5" s="277"/>
      <c r="CFV5" s="277"/>
      <c r="CFW5" s="277"/>
      <c r="CFX5" s="277"/>
      <c r="CFZ5" s="277"/>
      <c r="CGA5" s="277"/>
      <c r="CGB5" s="277"/>
      <c r="CGC5" s="277"/>
      <c r="CGD5" s="277"/>
      <c r="CGE5" s="277"/>
      <c r="CGF5" s="277"/>
      <c r="CGH5" s="277"/>
      <c r="CGI5" s="277"/>
      <c r="CGJ5" s="277"/>
      <c r="CGK5" s="277"/>
      <c r="CGL5" s="277"/>
      <c r="CGM5" s="277"/>
      <c r="CGN5" s="277"/>
      <c r="CGP5" s="277"/>
      <c r="CGQ5" s="277"/>
      <c r="CGR5" s="277"/>
      <c r="CGS5" s="277"/>
      <c r="CGT5" s="277"/>
      <c r="CGU5" s="277"/>
      <c r="CGV5" s="277"/>
      <c r="CGX5" s="277"/>
      <c r="CGY5" s="277"/>
      <c r="CGZ5" s="277"/>
      <c r="CHA5" s="277"/>
      <c r="CHB5" s="277"/>
      <c r="CHC5" s="277"/>
      <c r="CHD5" s="277"/>
      <c r="CHF5" s="277"/>
      <c r="CHG5" s="277"/>
      <c r="CHH5" s="277"/>
      <c r="CHI5" s="277"/>
      <c r="CHJ5" s="277"/>
      <c r="CHK5" s="277"/>
      <c r="CHL5" s="277"/>
      <c r="CHN5" s="277"/>
      <c r="CHO5" s="277"/>
      <c r="CHP5" s="277"/>
      <c r="CHQ5" s="277"/>
      <c r="CHR5" s="277"/>
      <c r="CHS5" s="277"/>
      <c r="CHT5" s="277"/>
      <c r="CHV5" s="277"/>
      <c r="CHW5" s="277"/>
      <c r="CHX5" s="277"/>
      <c r="CHY5" s="277"/>
      <c r="CHZ5" s="277"/>
      <c r="CIA5" s="277"/>
      <c r="CIB5" s="277"/>
      <c r="CID5" s="277"/>
      <c r="CIE5" s="277"/>
      <c r="CIF5" s="277"/>
      <c r="CIG5" s="277"/>
      <c r="CIH5" s="277"/>
      <c r="CII5" s="277"/>
      <c r="CIJ5" s="277"/>
      <c r="CIL5" s="277"/>
      <c r="CIM5" s="277"/>
      <c r="CIN5" s="277"/>
      <c r="CIO5" s="277"/>
      <c r="CIP5" s="277"/>
      <c r="CIQ5" s="277"/>
      <c r="CIR5" s="277"/>
      <c r="CIT5" s="277"/>
      <c r="CIU5" s="277"/>
      <c r="CIV5" s="277"/>
      <c r="CIW5" s="277"/>
      <c r="CIX5" s="277"/>
      <c r="CIY5" s="277"/>
      <c r="CIZ5" s="277"/>
      <c r="CJB5" s="277"/>
      <c r="CJC5" s="277"/>
      <c r="CJD5" s="277"/>
      <c r="CJE5" s="277"/>
      <c r="CJF5" s="277"/>
      <c r="CJG5" s="277"/>
      <c r="CJH5" s="277"/>
      <c r="CJJ5" s="277"/>
      <c r="CJK5" s="277"/>
      <c r="CJL5" s="277"/>
      <c r="CJM5" s="277"/>
      <c r="CJN5" s="277"/>
      <c r="CJO5" s="277"/>
      <c r="CJP5" s="277"/>
      <c r="CJR5" s="277"/>
      <c r="CJS5" s="277"/>
      <c r="CJT5" s="277"/>
      <c r="CJU5" s="277"/>
      <c r="CJV5" s="277"/>
      <c r="CJW5" s="277"/>
      <c r="CJX5" s="277"/>
      <c r="CJZ5" s="277"/>
      <c r="CKA5" s="277"/>
      <c r="CKB5" s="277"/>
      <c r="CKC5" s="277"/>
      <c r="CKD5" s="277"/>
      <c r="CKE5" s="277"/>
      <c r="CKF5" s="277"/>
      <c r="CKH5" s="277"/>
      <c r="CKI5" s="277"/>
      <c r="CKJ5" s="277"/>
      <c r="CKK5" s="277"/>
      <c r="CKL5" s="277"/>
      <c r="CKM5" s="277"/>
      <c r="CKN5" s="277"/>
      <c r="CKP5" s="277"/>
      <c r="CKQ5" s="277"/>
      <c r="CKR5" s="277"/>
      <c r="CKS5" s="277"/>
      <c r="CKT5" s="277"/>
      <c r="CKU5" s="277"/>
      <c r="CKV5" s="277"/>
      <c r="CKX5" s="277"/>
      <c r="CKY5" s="277"/>
      <c r="CKZ5" s="277"/>
      <c r="CLA5" s="277"/>
      <c r="CLB5" s="277"/>
      <c r="CLC5" s="277"/>
      <c r="CLD5" s="277"/>
      <c r="CLF5" s="277"/>
      <c r="CLG5" s="277"/>
      <c r="CLH5" s="277"/>
      <c r="CLI5" s="277"/>
      <c r="CLJ5" s="277"/>
      <c r="CLK5" s="277"/>
      <c r="CLL5" s="277"/>
      <c r="CLN5" s="277"/>
      <c r="CLO5" s="277"/>
      <c r="CLP5" s="277"/>
      <c r="CLQ5" s="277"/>
      <c r="CLR5" s="277"/>
      <c r="CLS5" s="277"/>
      <c r="CLT5" s="277"/>
      <c r="CLV5" s="277"/>
      <c r="CLW5" s="277"/>
      <c r="CLX5" s="277"/>
      <c r="CLY5" s="277"/>
      <c r="CLZ5" s="277"/>
      <c r="CMA5" s="277"/>
      <c r="CMB5" s="277"/>
      <c r="CMD5" s="277"/>
      <c r="CME5" s="277"/>
      <c r="CMF5" s="277"/>
      <c r="CMG5" s="277"/>
      <c r="CMH5" s="277"/>
      <c r="CMI5" s="277"/>
      <c r="CMJ5" s="277"/>
      <c r="CML5" s="277"/>
      <c r="CMM5" s="277"/>
      <c r="CMN5" s="277"/>
      <c r="CMO5" s="277"/>
      <c r="CMP5" s="277"/>
      <c r="CMQ5" s="277"/>
      <c r="CMR5" s="277"/>
      <c r="CMT5" s="277"/>
      <c r="CMU5" s="277"/>
      <c r="CMV5" s="277"/>
      <c r="CMW5" s="277"/>
      <c r="CMX5" s="277"/>
      <c r="CMY5" s="277"/>
      <c r="CMZ5" s="277"/>
      <c r="CNB5" s="277"/>
      <c r="CNC5" s="277"/>
      <c r="CND5" s="277"/>
      <c r="CNE5" s="277"/>
      <c r="CNF5" s="277"/>
      <c r="CNG5" s="277"/>
      <c r="CNH5" s="277"/>
      <c r="CNJ5" s="277"/>
      <c r="CNK5" s="277"/>
      <c r="CNL5" s="277"/>
      <c r="CNM5" s="277"/>
      <c r="CNN5" s="277"/>
      <c r="CNO5" s="277"/>
      <c r="CNP5" s="277"/>
      <c r="CNR5" s="277"/>
      <c r="CNS5" s="277"/>
      <c r="CNT5" s="277"/>
      <c r="CNU5" s="277"/>
      <c r="CNV5" s="277"/>
      <c r="CNW5" s="277"/>
      <c r="CNX5" s="277"/>
      <c r="CNZ5" s="277"/>
      <c r="COA5" s="277"/>
      <c r="COB5" s="277"/>
      <c r="COC5" s="277"/>
      <c r="COD5" s="277"/>
      <c r="COE5" s="277"/>
      <c r="COF5" s="277"/>
      <c r="COH5" s="277"/>
      <c r="COI5" s="277"/>
      <c r="COJ5" s="277"/>
      <c r="COK5" s="277"/>
      <c r="COL5" s="277"/>
      <c r="COM5" s="277"/>
      <c r="CON5" s="277"/>
      <c r="COP5" s="277"/>
      <c r="COQ5" s="277"/>
      <c r="COR5" s="277"/>
      <c r="COS5" s="277"/>
      <c r="COT5" s="277"/>
      <c r="COU5" s="277"/>
      <c r="COV5" s="277"/>
      <c r="COX5" s="277"/>
      <c r="COY5" s="277"/>
      <c r="COZ5" s="277"/>
      <c r="CPA5" s="277"/>
      <c r="CPB5" s="277"/>
      <c r="CPC5" s="277"/>
      <c r="CPD5" s="277"/>
      <c r="CPF5" s="277"/>
      <c r="CPG5" s="277"/>
      <c r="CPH5" s="277"/>
      <c r="CPI5" s="277"/>
      <c r="CPJ5" s="277"/>
      <c r="CPK5" s="277"/>
      <c r="CPL5" s="277"/>
      <c r="CPN5" s="277"/>
      <c r="CPO5" s="277"/>
      <c r="CPP5" s="277"/>
      <c r="CPQ5" s="277"/>
      <c r="CPR5" s="277"/>
      <c r="CPS5" s="277"/>
      <c r="CPT5" s="277"/>
      <c r="CPV5" s="277"/>
      <c r="CPW5" s="277"/>
      <c r="CPX5" s="277"/>
      <c r="CPY5" s="277"/>
      <c r="CPZ5" s="277"/>
      <c r="CQA5" s="277"/>
      <c r="CQB5" s="277"/>
      <c r="CQD5" s="277"/>
      <c r="CQE5" s="277"/>
      <c r="CQF5" s="277"/>
      <c r="CQG5" s="277"/>
      <c r="CQH5" s="277"/>
      <c r="CQI5" s="277"/>
      <c r="CQJ5" s="277"/>
      <c r="CQL5" s="277"/>
      <c r="CQM5" s="277"/>
      <c r="CQN5" s="277"/>
      <c r="CQO5" s="277"/>
      <c r="CQP5" s="277"/>
      <c r="CQQ5" s="277"/>
      <c r="CQR5" s="277"/>
      <c r="CQT5" s="277"/>
      <c r="CQU5" s="277"/>
      <c r="CQV5" s="277"/>
      <c r="CQW5" s="277"/>
      <c r="CQX5" s="277"/>
      <c r="CQY5" s="277"/>
      <c r="CQZ5" s="277"/>
      <c r="CRB5" s="277"/>
      <c r="CRC5" s="277"/>
      <c r="CRD5" s="277"/>
      <c r="CRE5" s="277"/>
      <c r="CRF5" s="277"/>
      <c r="CRG5" s="277"/>
      <c r="CRH5" s="277"/>
      <c r="CRJ5" s="277"/>
      <c r="CRK5" s="277"/>
      <c r="CRL5" s="277"/>
      <c r="CRM5" s="277"/>
      <c r="CRN5" s="277"/>
      <c r="CRO5" s="277"/>
      <c r="CRP5" s="277"/>
      <c r="CRR5" s="277"/>
      <c r="CRS5" s="277"/>
      <c r="CRT5" s="277"/>
      <c r="CRU5" s="277"/>
      <c r="CRV5" s="277"/>
      <c r="CRW5" s="277"/>
      <c r="CRX5" s="277"/>
      <c r="CRZ5" s="277"/>
      <c r="CSA5" s="277"/>
      <c r="CSB5" s="277"/>
      <c r="CSC5" s="277"/>
      <c r="CSD5" s="277"/>
      <c r="CSE5" s="277"/>
      <c r="CSF5" s="277"/>
      <c r="CSH5" s="277"/>
      <c r="CSI5" s="277"/>
      <c r="CSJ5" s="277"/>
      <c r="CSK5" s="277"/>
      <c r="CSL5" s="277"/>
      <c r="CSM5" s="277"/>
      <c r="CSN5" s="277"/>
      <c r="CSP5" s="277"/>
      <c r="CSQ5" s="277"/>
      <c r="CSR5" s="277"/>
      <c r="CSS5" s="277"/>
      <c r="CST5" s="277"/>
      <c r="CSU5" s="277"/>
      <c r="CSV5" s="277"/>
      <c r="CSX5" s="277"/>
      <c r="CSY5" s="277"/>
      <c r="CSZ5" s="277"/>
      <c r="CTA5" s="277"/>
      <c r="CTB5" s="277"/>
      <c r="CTC5" s="277"/>
      <c r="CTD5" s="277"/>
      <c r="CTF5" s="277"/>
      <c r="CTG5" s="277"/>
      <c r="CTH5" s="277"/>
      <c r="CTI5" s="277"/>
      <c r="CTJ5" s="277"/>
      <c r="CTK5" s="277"/>
      <c r="CTL5" s="277"/>
      <c r="CTN5" s="277"/>
      <c r="CTO5" s="277"/>
      <c r="CTP5" s="277"/>
      <c r="CTQ5" s="277"/>
      <c r="CTR5" s="277"/>
      <c r="CTS5" s="277"/>
      <c r="CTT5" s="277"/>
      <c r="CTV5" s="277"/>
      <c r="CTW5" s="277"/>
      <c r="CTX5" s="277"/>
      <c r="CTY5" s="277"/>
      <c r="CTZ5" s="277"/>
      <c r="CUA5" s="277"/>
      <c r="CUB5" s="277"/>
      <c r="CUD5" s="277"/>
      <c r="CUE5" s="277"/>
      <c r="CUF5" s="277"/>
      <c r="CUG5" s="277"/>
      <c r="CUH5" s="277"/>
      <c r="CUI5" s="277"/>
      <c r="CUJ5" s="277"/>
      <c r="CUL5" s="277"/>
      <c r="CUM5" s="277"/>
      <c r="CUN5" s="277"/>
      <c r="CUO5" s="277"/>
      <c r="CUP5" s="277"/>
      <c r="CUQ5" s="277"/>
      <c r="CUR5" s="277"/>
      <c r="CUT5" s="277"/>
      <c r="CUU5" s="277"/>
      <c r="CUV5" s="277"/>
      <c r="CUW5" s="277"/>
      <c r="CUX5" s="277"/>
      <c r="CUY5" s="277"/>
      <c r="CUZ5" s="277"/>
      <c r="CVB5" s="277"/>
      <c r="CVC5" s="277"/>
      <c r="CVD5" s="277"/>
      <c r="CVE5" s="277"/>
      <c r="CVF5" s="277"/>
      <c r="CVG5" s="277"/>
      <c r="CVH5" s="277"/>
      <c r="CVJ5" s="277"/>
      <c r="CVK5" s="277"/>
      <c r="CVL5" s="277"/>
      <c r="CVM5" s="277"/>
      <c r="CVN5" s="277"/>
      <c r="CVO5" s="277"/>
      <c r="CVP5" s="277"/>
      <c r="CVR5" s="277"/>
      <c r="CVS5" s="277"/>
      <c r="CVT5" s="277"/>
      <c r="CVU5" s="277"/>
      <c r="CVV5" s="277"/>
      <c r="CVW5" s="277"/>
      <c r="CVX5" s="277"/>
      <c r="CVZ5" s="277"/>
      <c r="CWA5" s="277"/>
      <c r="CWB5" s="277"/>
      <c r="CWC5" s="277"/>
      <c r="CWD5" s="277"/>
      <c r="CWE5" s="277"/>
      <c r="CWF5" s="277"/>
      <c r="CWH5" s="277"/>
      <c r="CWI5" s="277"/>
      <c r="CWJ5" s="277"/>
      <c r="CWK5" s="277"/>
      <c r="CWL5" s="277"/>
      <c r="CWM5" s="277"/>
      <c r="CWN5" s="277"/>
      <c r="CWP5" s="277"/>
      <c r="CWQ5" s="277"/>
      <c r="CWR5" s="277"/>
      <c r="CWS5" s="277"/>
      <c r="CWT5" s="277"/>
      <c r="CWU5" s="277"/>
      <c r="CWV5" s="277"/>
      <c r="CWX5" s="277"/>
      <c r="CWY5" s="277"/>
      <c r="CWZ5" s="277"/>
      <c r="CXA5" s="277"/>
      <c r="CXB5" s="277"/>
      <c r="CXC5" s="277"/>
      <c r="CXD5" s="277"/>
      <c r="CXF5" s="277"/>
      <c r="CXG5" s="277"/>
      <c r="CXH5" s="277"/>
      <c r="CXI5" s="277"/>
      <c r="CXJ5" s="277"/>
      <c r="CXK5" s="277"/>
      <c r="CXL5" s="277"/>
      <c r="CXN5" s="277"/>
      <c r="CXO5" s="277"/>
      <c r="CXP5" s="277"/>
      <c r="CXQ5" s="277"/>
      <c r="CXR5" s="277"/>
      <c r="CXS5" s="277"/>
      <c r="CXT5" s="277"/>
      <c r="CXV5" s="277"/>
      <c r="CXW5" s="277"/>
      <c r="CXX5" s="277"/>
      <c r="CXY5" s="277"/>
      <c r="CXZ5" s="277"/>
      <c r="CYA5" s="277"/>
      <c r="CYB5" s="277"/>
      <c r="CYD5" s="277"/>
      <c r="CYE5" s="277"/>
      <c r="CYF5" s="277"/>
      <c r="CYG5" s="277"/>
      <c r="CYH5" s="277"/>
      <c r="CYI5" s="277"/>
      <c r="CYJ5" s="277"/>
      <c r="CYL5" s="277"/>
      <c r="CYM5" s="277"/>
      <c r="CYN5" s="277"/>
      <c r="CYO5" s="277"/>
      <c r="CYP5" s="277"/>
      <c r="CYQ5" s="277"/>
      <c r="CYR5" s="277"/>
      <c r="CYT5" s="277"/>
      <c r="CYU5" s="277"/>
      <c r="CYV5" s="277"/>
      <c r="CYW5" s="277"/>
      <c r="CYX5" s="277"/>
      <c r="CYY5" s="277"/>
      <c r="CYZ5" s="277"/>
      <c r="CZB5" s="277"/>
      <c r="CZC5" s="277"/>
      <c r="CZD5" s="277"/>
      <c r="CZE5" s="277"/>
      <c r="CZF5" s="277"/>
      <c r="CZG5" s="277"/>
      <c r="CZH5" s="277"/>
      <c r="CZJ5" s="277"/>
      <c r="CZK5" s="277"/>
      <c r="CZL5" s="277"/>
      <c r="CZM5" s="277"/>
      <c r="CZN5" s="277"/>
      <c r="CZO5" s="277"/>
      <c r="CZP5" s="277"/>
      <c r="CZR5" s="277"/>
      <c r="CZS5" s="277"/>
      <c r="CZT5" s="277"/>
      <c r="CZU5" s="277"/>
      <c r="CZV5" s="277"/>
      <c r="CZW5" s="277"/>
      <c r="CZX5" s="277"/>
      <c r="CZZ5" s="277"/>
      <c r="DAA5" s="277"/>
      <c r="DAB5" s="277"/>
      <c r="DAC5" s="277"/>
      <c r="DAD5" s="277"/>
      <c r="DAE5" s="277"/>
      <c r="DAF5" s="277"/>
      <c r="DAH5" s="277"/>
      <c r="DAI5" s="277"/>
      <c r="DAJ5" s="277"/>
      <c r="DAK5" s="277"/>
      <c r="DAL5" s="277"/>
      <c r="DAM5" s="277"/>
      <c r="DAN5" s="277"/>
      <c r="DAP5" s="277"/>
      <c r="DAQ5" s="277"/>
      <c r="DAR5" s="277"/>
      <c r="DAS5" s="277"/>
      <c r="DAT5" s="277"/>
      <c r="DAU5" s="277"/>
      <c r="DAV5" s="277"/>
      <c r="DAX5" s="277"/>
      <c r="DAY5" s="277"/>
      <c r="DAZ5" s="277"/>
      <c r="DBA5" s="277"/>
      <c r="DBB5" s="277"/>
      <c r="DBC5" s="277"/>
      <c r="DBD5" s="277"/>
      <c r="DBF5" s="277"/>
      <c r="DBG5" s="277"/>
      <c r="DBH5" s="277"/>
      <c r="DBI5" s="277"/>
      <c r="DBJ5" s="277"/>
      <c r="DBK5" s="277"/>
      <c r="DBL5" s="277"/>
      <c r="DBN5" s="277"/>
      <c r="DBO5" s="277"/>
      <c r="DBP5" s="277"/>
      <c r="DBQ5" s="277"/>
      <c r="DBR5" s="277"/>
      <c r="DBS5" s="277"/>
      <c r="DBT5" s="277"/>
      <c r="DBV5" s="277"/>
      <c r="DBW5" s="277"/>
      <c r="DBX5" s="277"/>
      <c r="DBY5" s="277"/>
      <c r="DBZ5" s="277"/>
      <c r="DCA5" s="277"/>
      <c r="DCB5" s="277"/>
      <c r="DCD5" s="277"/>
      <c r="DCE5" s="277"/>
      <c r="DCF5" s="277"/>
      <c r="DCG5" s="277"/>
      <c r="DCH5" s="277"/>
      <c r="DCI5" s="277"/>
      <c r="DCJ5" s="277"/>
      <c r="DCL5" s="277"/>
      <c r="DCM5" s="277"/>
      <c r="DCN5" s="277"/>
      <c r="DCO5" s="277"/>
      <c r="DCP5" s="277"/>
      <c r="DCQ5" s="277"/>
      <c r="DCR5" s="277"/>
      <c r="DCT5" s="277"/>
      <c r="DCU5" s="277"/>
      <c r="DCV5" s="277"/>
      <c r="DCW5" s="277"/>
      <c r="DCX5" s="277"/>
      <c r="DCY5" s="277"/>
      <c r="DCZ5" s="277"/>
      <c r="DDB5" s="277"/>
      <c r="DDC5" s="277"/>
      <c r="DDD5" s="277"/>
      <c r="DDE5" s="277"/>
      <c r="DDF5" s="277"/>
      <c r="DDG5" s="277"/>
      <c r="DDH5" s="277"/>
      <c r="DDJ5" s="277"/>
      <c r="DDK5" s="277"/>
      <c r="DDL5" s="277"/>
      <c r="DDM5" s="277"/>
      <c r="DDN5" s="277"/>
      <c r="DDO5" s="277"/>
      <c r="DDP5" s="277"/>
      <c r="DDR5" s="277"/>
      <c r="DDS5" s="277"/>
      <c r="DDT5" s="277"/>
      <c r="DDU5" s="277"/>
      <c r="DDV5" s="277"/>
      <c r="DDW5" s="277"/>
      <c r="DDX5" s="277"/>
      <c r="DDZ5" s="277"/>
      <c r="DEA5" s="277"/>
      <c r="DEB5" s="277"/>
      <c r="DEC5" s="277"/>
      <c r="DED5" s="277"/>
      <c r="DEE5" s="277"/>
      <c r="DEF5" s="277"/>
      <c r="DEH5" s="277"/>
      <c r="DEI5" s="277"/>
      <c r="DEJ5" s="277"/>
      <c r="DEK5" s="277"/>
      <c r="DEL5" s="277"/>
      <c r="DEM5" s="277"/>
      <c r="DEN5" s="277"/>
      <c r="DEP5" s="277"/>
      <c r="DEQ5" s="277"/>
      <c r="DER5" s="277"/>
      <c r="DES5" s="277"/>
      <c r="DET5" s="277"/>
      <c r="DEU5" s="277"/>
      <c r="DEV5" s="277"/>
      <c r="DEX5" s="277"/>
      <c r="DEY5" s="277"/>
      <c r="DEZ5" s="277"/>
      <c r="DFA5" s="277"/>
      <c r="DFB5" s="277"/>
      <c r="DFC5" s="277"/>
      <c r="DFD5" s="277"/>
      <c r="DFF5" s="277"/>
      <c r="DFG5" s="277"/>
      <c r="DFH5" s="277"/>
      <c r="DFI5" s="277"/>
      <c r="DFJ5" s="277"/>
      <c r="DFK5" s="277"/>
      <c r="DFL5" s="277"/>
      <c r="DFN5" s="277"/>
      <c r="DFO5" s="277"/>
      <c r="DFP5" s="277"/>
      <c r="DFQ5" s="277"/>
      <c r="DFR5" s="277"/>
      <c r="DFS5" s="277"/>
      <c r="DFT5" s="277"/>
      <c r="DFV5" s="277"/>
      <c r="DFW5" s="277"/>
      <c r="DFX5" s="277"/>
      <c r="DFY5" s="277"/>
      <c r="DFZ5" s="277"/>
      <c r="DGA5" s="277"/>
      <c r="DGB5" s="277"/>
      <c r="DGD5" s="277"/>
      <c r="DGE5" s="277"/>
      <c r="DGF5" s="277"/>
      <c r="DGG5" s="277"/>
      <c r="DGH5" s="277"/>
      <c r="DGI5" s="277"/>
      <c r="DGJ5" s="277"/>
      <c r="DGL5" s="277"/>
      <c r="DGM5" s="277"/>
      <c r="DGN5" s="277"/>
      <c r="DGO5" s="277"/>
      <c r="DGP5" s="277"/>
      <c r="DGQ5" s="277"/>
      <c r="DGR5" s="277"/>
      <c r="DGT5" s="277"/>
      <c r="DGU5" s="277"/>
      <c r="DGV5" s="277"/>
      <c r="DGW5" s="277"/>
      <c r="DGX5" s="277"/>
      <c r="DGY5" s="277"/>
      <c r="DGZ5" s="277"/>
      <c r="DHB5" s="277"/>
      <c r="DHC5" s="277"/>
      <c r="DHD5" s="277"/>
      <c r="DHE5" s="277"/>
      <c r="DHF5" s="277"/>
      <c r="DHG5" s="277"/>
      <c r="DHH5" s="277"/>
      <c r="DHJ5" s="277"/>
      <c r="DHK5" s="277"/>
      <c r="DHL5" s="277"/>
      <c r="DHM5" s="277"/>
      <c r="DHN5" s="277"/>
      <c r="DHO5" s="277"/>
      <c r="DHP5" s="277"/>
      <c r="DHR5" s="277"/>
      <c r="DHS5" s="277"/>
      <c r="DHT5" s="277"/>
      <c r="DHU5" s="277"/>
      <c r="DHV5" s="277"/>
      <c r="DHW5" s="277"/>
      <c r="DHX5" s="277"/>
      <c r="DHZ5" s="277"/>
      <c r="DIA5" s="277"/>
      <c r="DIB5" s="277"/>
      <c r="DIC5" s="277"/>
      <c r="DID5" s="277"/>
      <c r="DIE5" s="277"/>
      <c r="DIF5" s="277"/>
      <c r="DIH5" s="277"/>
      <c r="DII5" s="277"/>
      <c r="DIJ5" s="277"/>
      <c r="DIK5" s="277"/>
      <c r="DIL5" s="277"/>
      <c r="DIM5" s="277"/>
      <c r="DIN5" s="277"/>
      <c r="DIP5" s="277"/>
      <c r="DIQ5" s="277"/>
      <c r="DIR5" s="277"/>
      <c r="DIS5" s="277"/>
      <c r="DIT5" s="277"/>
      <c r="DIU5" s="277"/>
      <c r="DIV5" s="277"/>
      <c r="DIX5" s="277"/>
      <c r="DIY5" s="277"/>
      <c r="DIZ5" s="277"/>
      <c r="DJA5" s="277"/>
      <c r="DJB5" s="277"/>
      <c r="DJC5" s="277"/>
      <c r="DJD5" s="277"/>
      <c r="DJF5" s="277"/>
      <c r="DJG5" s="277"/>
      <c r="DJH5" s="277"/>
      <c r="DJI5" s="277"/>
      <c r="DJJ5" s="277"/>
      <c r="DJK5" s="277"/>
      <c r="DJL5" s="277"/>
      <c r="DJN5" s="277"/>
      <c r="DJO5" s="277"/>
      <c r="DJP5" s="277"/>
      <c r="DJQ5" s="277"/>
      <c r="DJR5" s="277"/>
      <c r="DJS5" s="277"/>
      <c r="DJT5" s="277"/>
      <c r="DJV5" s="277"/>
      <c r="DJW5" s="277"/>
      <c r="DJX5" s="277"/>
      <c r="DJY5" s="277"/>
      <c r="DJZ5" s="277"/>
      <c r="DKA5" s="277"/>
      <c r="DKB5" s="277"/>
      <c r="DKD5" s="277"/>
      <c r="DKE5" s="277"/>
      <c r="DKF5" s="277"/>
      <c r="DKG5" s="277"/>
      <c r="DKH5" s="277"/>
      <c r="DKI5" s="277"/>
      <c r="DKJ5" s="277"/>
      <c r="DKL5" s="277"/>
      <c r="DKM5" s="277"/>
      <c r="DKN5" s="277"/>
      <c r="DKO5" s="277"/>
      <c r="DKP5" s="277"/>
      <c r="DKQ5" s="277"/>
      <c r="DKR5" s="277"/>
      <c r="DKT5" s="277"/>
      <c r="DKU5" s="277"/>
      <c r="DKV5" s="277"/>
      <c r="DKW5" s="277"/>
      <c r="DKX5" s="277"/>
      <c r="DKY5" s="277"/>
      <c r="DKZ5" s="277"/>
      <c r="DLB5" s="277"/>
      <c r="DLC5" s="277"/>
      <c r="DLD5" s="277"/>
      <c r="DLE5" s="277"/>
      <c r="DLF5" s="277"/>
      <c r="DLG5" s="277"/>
      <c r="DLH5" s="277"/>
      <c r="DLJ5" s="277"/>
      <c r="DLK5" s="277"/>
      <c r="DLL5" s="277"/>
      <c r="DLM5" s="277"/>
      <c r="DLN5" s="277"/>
      <c r="DLO5" s="277"/>
      <c r="DLP5" s="277"/>
      <c r="DLR5" s="277"/>
      <c r="DLS5" s="277"/>
      <c r="DLT5" s="277"/>
      <c r="DLU5" s="277"/>
      <c r="DLV5" s="277"/>
      <c r="DLW5" s="277"/>
      <c r="DLX5" s="277"/>
      <c r="DLZ5" s="277"/>
      <c r="DMA5" s="277"/>
      <c r="DMB5" s="277"/>
      <c r="DMC5" s="277"/>
      <c r="DMD5" s="277"/>
      <c r="DME5" s="277"/>
      <c r="DMF5" s="277"/>
      <c r="DMH5" s="277"/>
      <c r="DMI5" s="277"/>
      <c r="DMJ5" s="277"/>
      <c r="DMK5" s="277"/>
      <c r="DML5" s="277"/>
      <c r="DMM5" s="277"/>
      <c r="DMN5" s="277"/>
      <c r="DMP5" s="277"/>
      <c r="DMQ5" s="277"/>
      <c r="DMR5" s="277"/>
      <c r="DMS5" s="277"/>
      <c r="DMT5" s="277"/>
      <c r="DMU5" s="277"/>
      <c r="DMV5" s="277"/>
      <c r="DMX5" s="277"/>
      <c r="DMY5" s="277"/>
      <c r="DMZ5" s="277"/>
      <c r="DNA5" s="277"/>
      <c r="DNB5" s="277"/>
      <c r="DNC5" s="277"/>
      <c r="DND5" s="277"/>
      <c r="DNF5" s="277"/>
      <c r="DNG5" s="277"/>
      <c r="DNH5" s="277"/>
      <c r="DNI5" s="277"/>
      <c r="DNJ5" s="277"/>
      <c r="DNK5" s="277"/>
      <c r="DNL5" s="277"/>
      <c r="DNN5" s="277"/>
      <c r="DNO5" s="277"/>
      <c r="DNP5" s="277"/>
      <c r="DNQ5" s="277"/>
      <c r="DNR5" s="277"/>
      <c r="DNS5" s="277"/>
      <c r="DNT5" s="277"/>
      <c r="DNV5" s="277"/>
      <c r="DNW5" s="277"/>
      <c r="DNX5" s="277"/>
      <c r="DNY5" s="277"/>
      <c r="DNZ5" s="277"/>
      <c r="DOA5" s="277"/>
      <c r="DOB5" s="277"/>
      <c r="DOD5" s="277"/>
      <c r="DOE5" s="277"/>
      <c r="DOF5" s="277"/>
      <c r="DOG5" s="277"/>
      <c r="DOH5" s="277"/>
      <c r="DOI5" s="277"/>
      <c r="DOJ5" s="277"/>
      <c r="DOL5" s="277"/>
      <c r="DOM5" s="277"/>
      <c r="DON5" s="277"/>
      <c r="DOO5" s="277"/>
      <c r="DOP5" s="277"/>
      <c r="DOQ5" s="277"/>
      <c r="DOR5" s="277"/>
      <c r="DOT5" s="277"/>
      <c r="DOU5" s="277"/>
      <c r="DOV5" s="277"/>
      <c r="DOW5" s="277"/>
      <c r="DOX5" s="277"/>
      <c r="DOY5" s="277"/>
      <c r="DOZ5" s="277"/>
      <c r="DPB5" s="277"/>
      <c r="DPC5" s="277"/>
      <c r="DPD5" s="277"/>
      <c r="DPE5" s="277"/>
      <c r="DPF5" s="277"/>
      <c r="DPG5" s="277"/>
      <c r="DPH5" s="277"/>
      <c r="DPJ5" s="277"/>
      <c r="DPK5" s="277"/>
      <c r="DPL5" s="277"/>
      <c r="DPM5" s="277"/>
      <c r="DPN5" s="277"/>
      <c r="DPO5" s="277"/>
      <c r="DPP5" s="277"/>
      <c r="DPR5" s="277"/>
      <c r="DPS5" s="277"/>
      <c r="DPT5" s="277"/>
      <c r="DPU5" s="277"/>
      <c r="DPV5" s="277"/>
      <c r="DPW5" s="277"/>
      <c r="DPX5" s="277"/>
      <c r="DPZ5" s="277"/>
      <c r="DQA5" s="277"/>
      <c r="DQB5" s="277"/>
      <c r="DQC5" s="277"/>
      <c r="DQD5" s="277"/>
      <c r="DQE5" s="277"/>
      <c r="DQF5" s="277"/>
      <c r="DQH5" s="277"/>
      <c r="DQI5" s="277"/>
      <c r="DQJ5" s="277"/>
      <c r="DQK5" s="277"/>
      <c r="DQL5" s="277"/>
      <c r="DQM5" s="277"/>
      <c r="DQN5" s="277"/>
      <c r="DQP5" s="277"/>
      <c r="DQQ5" s="277"/>
      <c r="DQR5" s="277"/>
      <c r="DQS5" s="277"/>
      <c r="DQT5" s="277"/>
      <c r="DQU5" s="277"/>
      <c r="DQV5" s="277"/>
      <c r="DQX5" s="277"/>
      <c r="DQY5" s="277"/>
      <c r="DQZ5" s="277"/>
      <c r="DRA5" s="277"/>
      <c r="DRB5" s="277"/>
      <c r="DRC5" s="277"/>
      <c r="DRD5" s="277"/>
      <c r="DRF5" s="277"/>
      <c r="DRG5" s="277"/>
      <c r="DRH5" s="277"/>
      <c r="DRI5" s="277"/>
      <c r="DRJ5" s="277"/>
      <c r="DRK5" s="277"/>
      <c r="DRL5" s="277"/>
      <c r="DRN5" s="277"/>
      <c r="DRO5" s="277"/>
      <c r="DRP5" s="277"/>
      <c r="DRQ5" s="277"/>
      <c r="DRR5" s="277"/>
      <c r="DRS5" s="277"/>
      <c r="DRT5" s="277"/>
      <c r="DRV5" s="277"/>
      <c r="DRW5" s="277"/>
      <c r="DRX5" s="277"/>
      <c r="DRY5" s="277"/>
      <c r="DRZ5" s="277"/>
      <c r="DSA5" s="277"/>
      <c r="DSB5" s="277"/>
      <c r="DSD5" s="277"/>
      <c r="DSE5" s="277"/>
      <c r="DSF5" s="277"/>
      <c r="DSG5" s="277"/>
      <c r="DSH5" s="277"/>
      <c r="DSI5" s="277"/>
      <c r="DSJ5" s="277"/>
      <c r="DSL5" s="277"/>
      <c r="DSM5" s="277"/>
      <c r="DSN5" s="277"/>
      <c r="DSO5" s="277"/>
      <c r="DSP5" s="277"/>
      <c r="DSQ5" s="277"/>
      <c r="DSR5" s="277"/>
      <c r="DST5" s="277"/>
      <c r="DSU5" s="277"/>
      <c r="DSV5" s="277"/>
      <c r="DSW5" s="277"/>
      <c r="DSX5" s="277"/>
      <c r="DSY5" s="277"/>
      <c r="DSZ5" s="277"/>
      <c r="DTB5" s="277"/>
      <c r="DTC5" s="277"/>
      <c r="DTD5" s="277"/>
      <c r="DTE5" s="277"/>
      <c r="DTF5" s="277"/>
      <c r="DTG5" s="277"/>
      <c r="DTH5" s="277"/>
      <c r="DTJ5" s="277"/>
      <c r="DTK5" s="277"/>
      <c r="DTL5" s="277"/>
      <c r="DTM5" s="277"/>
      <c r="DTN5" s="277"/>
      <c r="DTO5" s="277"/>
      <c r="DTP5" s="277"/>
      <c r="DTR5" s="277"/>
      <c r="DTS5" s="277"/>
      <c r="DTT5" s="277"/>
      <c r="DTU5" s="277"/>
      <c r="DTV5" s="277"/>
      <c r="DTW5" s="277"/>
      <c r="DTX5" s="277"/>
      <c r="DTZ5" s="277"/>
      <c r="DUA5" s="277"/>
      <c r="DUB5" s="277"/>
      <c r="DUC5" s="277"/>
      <c r="DUD5" s="277"/>
      <c r="DUE5" s="277"/>
      <c r="DUF5" s="277"/>
      <c r="DUH5" s="277"/>
      <c r="DUI5" s="277"/>
      <c r="DUJ5" s="277"/>
      <c r="DUK5" s="277"/>
      <c r="DUL5" s="277"/>
      <c r="DUM5" s="277"/>
      <c r="DUN5" s="277"/>
      <c r="DUP5" s="277"/>
      <c r="DUQ5" s="277"/>
      <c r="DUR5" s="277"/>
      <c r="DUS5" s="277"/>
      <c r="DUT5" s="277"/>
      <c r="DUU5" s="277"/>
      <c r="DUV5" s="277"/>
      <c r="DUX5" s="277"/>
      <c r="DUY5" s="277"/>
      <c r="DUZ5" s="277"/>
      <c r="DVA5" s="277"/>
      <c r="DVB5" s="277"/>
      <c r="DVC5" s="277"/>
      <c r="DVD5" s="277"/>
      <c r="DVF5" s="277"/>
      <c r="DVG5" s="277"/>
      <c r="DVH5" s="277"/>
      <c r="DVI5" s="277"/>
      <c r="DVJ5" s="277"/>
      <c r="DVK5" s="277"/>
      <c r="DVL5" s="277"/>
      <c r="DVN5" s="277"/>
      <c r="DVO5" s="277"/>
      <c r="DVP5" s="277"/>
      <c r="DVQ5" s="277"/>
      <c r="DVR5" s="277"/>
      <c r="DVS5" s="277"/>
      <c r="DVT5" s="277"/>
      <c r="DVV5" s="277"/>
      <c r="DVW5" s="277"/>
      <c r="DVX5" s="277"/>
      <c r="DVY5" s="277"/>
      <c r="DVZ5" s="277"/>
      <c r="DWA5" s="277"/>
      <c r="DWB5" s="277"/>
      <c r="DWD5" s="277"/>
      <c r="DWE5" s="277"/>
      <c r="DWF5" s="277"/>
      <c r="DWG5" s="277"/>
      <c r="DWH5" s="277"/>
      <c r="DWI5" s="277"/>
      <c r="DWJ5" s="277"/>
      <c r="DWL5" s="277"/>
      <c r="DWM5" s="277"/>
      <c r="DWN5" s="277"/>
      <c r="DWO5" s="277"/>
      <c r="DWP5" s="277"/>
      <c r="DWQ5" s="277"/>
      <c r="DWR5" s="277"/>
      <c r="DWT5" s="277"/>
      <c r="DWU5" s="277"/>
      <c r="DWV5" s="277"/>
      <c r="DWW5" s="277"/>
      <c r="DWX5" s="277"/>
      <c r="DWY5" s="277"/>
      <c r="DWZ5" s="277"/>
      <c r="DXB5" s="277"/>
      <c r="DXC5" s="277"/>
      <c r="DXD5" s="277"/>
      <c r="DXE5" s="277"/>
      <c r="DXF5" s="277"/>
      <c r="DXG5" s="277"/>
      <c r="DXH5" s="277"/>
      <c r="DXJ5" s="277"/>
      <c r="DXK5" s="277"/>
      <c r="DXL5" s="277"/>
      <c r="DXM5" s="277"/>
      <c r="DXN5" s="277"/>
      <c r="DXO5" s="277"/>
      <c r="DXP5" s="277"/>
      <c r="DXR5" s="277"/>
      <c r="DXS5" s="277"/>
      <c r="DXT5" s="277"/>
      <c r="DXU5" s="277"/>
      <c r="DXV5" s="277"/>
      <c r="DXW5" s="277"/>
      <c r="DXX5" s="277"/>
      <c r="DXZ5" s="277"/>
      <c r="DYA5" s="277"/>
      <c r="DYB5" s="277"/>
      <c r="DYC5" s="277"/>
      <c r="DYD5" s="277"/>
      <c r="DYE5" s="277"/>
      <c r="DYF5" s="277"/>
      <c r="DYH5" s="277"/>
      <c r="DYI5" s="277"/>
      <c r="DYJ5" s="277"/>
      <c r="DYK5" s="277"/>
      <c r="DYL5" s="277"/>
      <c r="DYM5" s="277"/>
      <c r="DYN5" s="277"/>
      <c r="DYP5" s="277"/>
      <c r="DYQ5" s="277"/>
      <c r="DYR5" s="277"/>
      <c r="DYS5" s="277"/>
      <c r="DYT5" s="277"/>
      <c r="DYU5" s="277"/>
      <c r="DYV5" s="277"/>
      <c r="DYX5" s="277"/>
      <c r="DYY5" s="277"/>
      <c r="DYZ5" s="277"/>
      <c r="DZA5" s="277"/>
      <c r="DZB5" s="277"/>
      <c r="DZC5" s="277"/>
      <c r="DZD5" s="277"/>
      <c r="DZF5" s="277"/>
      <c r="DZG5" s="277"/>
      <c r="DZH5" s="277"/>
      <c r="DZI5" s="277"/>
      <c r="DZJ5" s="277"/>
      <c r="DZK5" s="277"/>
      <c r="DZL5" s="277"/>
      <c r="DZN5" s="277"/>
      <c r="DZO5" s="277"/>
      <c r="DZP5" s="277"/>
      <c r="DZQ5" s="277"/>
      <c r="DZR5" s="277"/>
      <c r="DZS5" s="277"/>
      <c r="DZT5" s="277"/>
      <c r="DZV5" s="277"/>
      <c r="DZW5" s="277"/>
      <c r="DZX5" s="277"/>
      <c r="DZY5" s="277"/>
      <c r="DZZ5" s="277"/>
      <c r="EAA5" s="277"/>
      <c r="EAB5" s="277"/>
      <c r="EAD5" s="277"/>
      <c r="EAE5" s="277"/>
      <c r="EAF5" s="277"/>
      <c r="EAG5" s="277"/>
      <c r="EAH5" s="277"/>
      <c r="EAI5" s="277"/>
      <c r="EAJ5" s="277"/>
      <c r="EAL5" s="277"/>
      <c r="EAM5" s="277"/>
      <c r="EAN5" s="277"/>
      <c r="EAO5" s="277"/>
      <c r="EAP5" s="277"/>
      <c r="EAQ5" s="277"/>
      <c r="EAR5" s="277"/>
      <c r="EAT5" s="277"/>
      <c r="EAU5" s="277"/>
      <c r="EAV5" s="277"/>
      <c r="EAW5" s="277"/>
      <c r="EAX5" s="277"/>
      <c r="EAY5" s="277"/>
      <c r="EAZ5" s="277"/>
      <c r="EBB5" s="277"/>
      <c r="EBC5" s="277"/>
      <c r="EBD5" s="277"/>
      <c r="EBE5" s="277"/>
      <c r="EBF5" s="277"/>
      <c r="EBG5" s="277"/>
      <c r="EBH5" s="277"/>
      <c r="EBJ5" s="277"/>
      <c r="EBK5" s="277"/>
      <c r="EBL5" s="277"/>
      <c r="EBM5" s="277"/>
      <c r="EBN5" s="277"/>
      <c r="EBO5" s="277"/>
      <c r="EBP5" s="277"/>
      <c r="EBR5" s="277"/>
      <c r="EBS5" s="277"/>
      <c r="EBT5" s="277"/>
      <c r="EBU5" s="277"/>
      <c r="EBV5" s="277"/>
      <c r="EBW5" s="277"/>
      <c r="EBX5" s="277"/>
      <c r="EBZ5" s="277"/>
      <c r="ECA5" s="277"/>
      <c r="ECB5" s="277"/>
      <c r="ECC5" s="277"/>
      <c r="ECD5" s="277"/>
      <c r="ECE5" s="277"/>
      <c r="ECF5" s="277"/>
      <c r="ECH5" s="277"/>
      <c r="ECI5" s="277"/>
      <c r="ECJ5" s="277"/>
      <c r="ECK5" s="277"/>
      <c r="ECL5" s="277"/>
      <c r="ECM5" s="277"/>
      <c r="ECN5" s="277"/>
      <c r="ECP5" s="277"/>
      <c r="ECQ5" s="277"/>
      <c r="ECR5" s="277"/>
      <c r="ECS5" s="277"/>
      <c r="ECT5" s="277"/>
      <c r="ECU5" s="277"/>
      <c r="ECV5" s="277"/>
      <c r="ECX5" s="277"/>
      <c r="ECY5" s="277"/>
      <c r="ECZ5" s="277"/>
      <c r="EDA5" s="277"/>
      <c r="EDB5" s="277"/>
      <c r="EDC5" s="277"/>
      <c r="EDD5" s="277"/>
      <c r="EDF5" s="277"/>
      <c r="EDG5" s="277"/>
      <c r="EDH5" s="277"/>
      <c r="EDI5" s="277"/>
      <c r="EDJ5" s="277"/>
      <c r="EDK5" s="277"/>
      <c r="EDL5" s="277"/>
      <c r="EDN5" s="277"/>
      <c r="EDO5" s="277"/>
      <c r="EDP5" s="277"/>
      <c r="EDQ5" s="277"/>
      <c r="EDR5" s="277"/>
      <c r="EDS5" s="277"/>
      <c r="EDT5" s="277"/>
      <c r="EDV5" s="277"/>
      <c r="EDW5" s="277"/>
      <c r="EDX5" s="277"/>
      <c r="EDY5" s="277"/>
      <c r="EDZ5" s="277"/>
      <c r="EEA5" s="277"/>
      <c r="EEB5" s="277"/>
      <c r="EED5" s="277"/>
      <c r="EEE5" s="277"/>
      <c r="EEF5" s="277"/>
      <c r="EEG5" s="277"/>
      <c r="EEH5" s="277"/>
      <c r="EEI5" s="277"/>
      <c r="EEJ5" s="277"/>
      <c r="EEL5" s="277"/>
      <c r="EEM5" s="277"/>
      <c r="EEN5" s="277"/>
      <c r="EEO5" s="277"/>
      <c r="EEP5" s="277"/>
      <c r="EEQ5" s="277"/>
      <c r="EER5" s="277"/>
      <c r="EET5" s="277"/>
      <c r="EEU5" s="277"/>
      <c r="EEV5" s="277"/>
      <c r="EEW5" s="277"/>
      <c r="EEX5" s="277"/>
      <c r="EEY5" s="277"/>
      <c r="EEZ5" s="277"/>
      <c r="EFB5" s="277"/>
      <c r="EFC5" s="277"/>
      <c r="EFD5" s="277"/>
      <c r="EFE5" s="277"/>
      <c r="EFF5" s="277"/>
      <c r="EFG5" s="277"/>
      <c r="EFH5" s="277"/>
      <c r="EFJ5" s="277"/>
      <c r="EFK5" s="277"/>
      <c r="EFL5" s="277"/>
      <c r="EFM5" s="277"/>
      <c r="EFN5" s="277"/>
      <c r="EFO5" s="277"/>
      <c r="EFP5" s="277"/>
      <c r="EFR5" s="277"/>
      <c r="EFS5" s="277"/>
      <c r="EFT5" s="277"/>
      <c r="EFU5" s="277"/>
      <c r="EFV5" s="277"/>
      <c r="EFW5" s="277"/>
      <c r="EFX5" s="277"/>
      <c r="EFZ5" s="277"/>
      <c r="EGA5" s="277"/>
      <c r="EGB5" s="277"/>
      <c r="EGC5" s="277"/>
      <c r="EGD5" s="277"/>
      <c r="EGE5" s="277"/>
      <c r="EGF5" s="277"/>
      <c r="EGH5" s="277"/>
      <c r="EGI5" s="277"/>
      <c r="EGJ5" s="277"/>
      <c r="EGK5" s="277"/>
      <c r="EGL5" s="277"/>
      <c r="EGM5" s="277"/>
      <c r="EGN5" s="277"/>
      <c r="EGP5" s="277"/>
      <c r="EGQ5" s="277"/>
      <c r="EGR5" s="277"/>
      <c r="EGS5" s="277"/>
      <c r="EGT5" s="277"/>
      <c r="EGU5" s="277"/>
      <c r="EGV5" s="277"/>
      <c r="EGX5" s="277"/>
      <c r="EGY5" s="277"/>
      <c r="EGZ5" s="277"/>
      <c r="EHA5" s="277"/>
      <c r="EHB5" s="277"/>
      <c r="EHC5" s="277"/>
      <c r="EHD5" s="277"/>
      <c r="EHF5" s="277"/>
      <c r="EHG5" s="277"/>
      <c r="EHH5" s="277"/>
      <c r="EHI5" s="277"/>
      <c r="EHJ5" s="277"/>
      <c r="EHK5" s="277"/>
      <c r="EHL5" s="277"/>
      <c r="EHN5" s="277"/>
      <c r="EHO5" s="277"/>
      <c r="EHP5" s="277"/>
      <c r="EHQ5" s="277"/>
      <c r="EHR5" s="277"/>
      <c r="EHS5" s="277"/>
      <c r="EHT5" s="277"/>
      <c r="EHV5" s="277"/>
      <c r="EHW5" s="277"/>
      <c r="EHX5" s="277"/>
      <c r="EHY5" s="277"/>
      <c r="EHZ5" s="277"/>
      <c r="EIA5" s="277"/>
      <c r="EIB5" s="277"/>
      <c r="EID5" s="277"/>
      <c r="EIE5" s="277"/>
      <c r="EIF5" s="277"/>
      <c r="EIG5" s="277"/>
      <c r="EIH5" s="277"/>
      <c r="EII5" s="277"/>
      <c r="EIJ5" s="277"/>
      <c r="EIL5" s="277"/>
      <c r="EIM5" s="277"/>
      <c r="EIN5" s="277"/>
      <c r="EIO5" s="277"/>
      <c r="EIP5" s="277"/>
      <c r="EIQ5" s="277"/>
      <c r="EIR5" s="277"/>
      <c r="EIT5" s="277"/>
      <c r="EIU5" s="277"/>
      <c r="EIV5" s="277"/>
      <c r="EIW5" s="277"/>
      <c r="EIX5" s="277"/>
      <c r="EIY5" s="277"/>
      <c r="EIZ5" s="277"/>
      <c r="EJB5" s="277"/>
      <c r="EJC5" s="277"/>
      <c r="EJD5" s="277"/>
      <c r="EJE5" s="277"/>
      <c r="EJF5" s="277"/>
      <c r="EJG5" s="277"/>
      <c r="EJH5" s="277"/>
      <c r="EJJ5" s="277"/>
      <c r="EJK5" s="277"/>
      <c r="EJL5" s="277"/>
      <c r="EJM5" s="277"/>
      <c r="EJN5" s="277"/>
      <c r="EJO5" s="277"/>
      <c r="EJP5" s="277"/>
      <c r="EJR5" s="277"/>
      <c r="EJS5" s="277"/>
      <c r="EJT5" s="277"/>
      <c r="EJU5" s="277"/>
      <c r="EJV5" s="277"/>
      <c r="EJW5" s="277"/>
      <c r="EJX5" s="277"/>
      <c r="EJZ5" s="277"/>
      <c r="EKA5" s="277"/>
      <c r="EKB5" s="277"/>
      <c r="EKC5" s="277"/>
      <c r="EKD5" s="277"/>
      <c r="EKE5" s="277"/>
      <c r="EKF5" s="277"/>
      <c r="EKH5" s="277"/>
      <c r="EKI5" s="277"/>
      <c r="EKJ5" s="277"/>
      <c r="EKK5" s="277"/>
      <c r="EKL5" s="277"/>
      <c r="EKM5" s="277"/>
      <c r="EKN5" s="277"/>
      <c r="EKP5" s="277"/>
      <c r="EKQ5" s="277"/>
      <c r="EKR5" s="277"/>
      <c r="EKS5" s="277"/>
      <c r="EKT5" s="277"/>
      <c r="EKU5" s="277"/>
      <c r="EKV5" s="277"/>
      <c r="EKX5" s="277"/>
      <c r="EKY5" s="277"/>
      <c r="EKZ5" s="277"/>
      <c r="ELA5" s="277"/>
      <c r="ELB5" s="277"/>
      <c r="ELC5" s="277"/>
      <c r="ELD5" s="277"/>
      <c r="ELF5" s="277"/>
      <c r="ELG5" s="277"/>
      <c r="ELH5" s="277"/>
      <c r="ELI5" s="277"/>
      <c r="ELJ5" s="277"/>
      <c r="ELK5" s="277"/>
      <c r="ELL5" s="277"/>
      <c r="ELN5" s="277"/>
      <c r="ELO5" s="277"/>
      <c r="ELP5" s="277"/>
      <c r="ELQ5" s="277"/>
      <c r="ELR5" s="277"/>
      <c r="ELS5" s="277"/>
      <c r="ELT5" s="277"/>
      <c r="ELV5" s="277"/>
      <c r="ELW5" s="277"/>
      <c r="ELX5" s="277"/>
      <c r="ELY5" s="277"/>
      <c r="ELZ5" s="277"/>
      <c r="EMA5" s="277"/>
      <c r="EMB5" s="277"/>
      <c r="EMD5" s="277"/>
      <c r="EME5" s="277"/>
      <c r="EMF5" s="277"/>
      <c r="EMG5" s="277"/>
      <c r="EMH5" s="277"/>
      <c r="EMI5" s="277"/>
      <c r="EMJ5" s="277"/>
      <c r="EML5" s="277"/>
      <c r="EMM5" s="277"/>
      <c r="EMN5" s="277"/>
      <c r="EMO5" s="277"/>
      <c r="EMP5" s="277"/>
      <c r="EMQ5" s="277"/>
      <c r="EMR5" s="277"/>
      <c r="EMT5" s="277"/>
      <c r="EMU5" s="277"/>
      <c r="EMV5" s="277"/>
      <c r="EMW5" s="277"/>
      <c r="EMX5" s="277"/>
      <c r="EMY5" s="277"/>
      <c r="EMZ5" s="277"/>
      <c r="ENB5" s="277"/>
      <c r="ENC5" s="277"/>
      <c r="END5" s="277"/>
      <c r="ENE5" s="277"/>
      <c r="ENF5" s="277"/>
      <c r="ENG5" s="277"/>
      <c r="ENH5" s="277"/>
      <c r="ENJ5" s="277"/>
      <c r="ENK5" s="277"/>
      <c r="ENL5" s="277"/>
      <c r="ENM5" s="277"/>
      <c r="ENN5" s="277"/>
      <c r="ENO5" s="277"/>
      <c r="ENP5" s="277"/>
      <c r="ENR5" s="277"/>
      <c r="ENS5" s="277"/>
      <c r="ENT5" s="277"/>
      <c r="ENU5" s="277"/>
      <c r="ENV5" s="277"/>
      <c r="ENW5" s="277"/>
      <c r="ENX5" s="277"/>
      <c r="ENZ5" s="277"/>
      <c r="EOA5" s="277"/>
      <c r="EOB5" s="277"/>
      <c r="EOC5" s="277"/>
      <c r="EOD5" s="277"/>
      <c r="EOE5" s="277"/>
      <c r="EOF5" s="277"/>
      <c r="EOH5" s="277"/>
      <c r="EOI5" s="277"/>
      <c r="EOJ5" s="277"/>
      <c r="EOK5" s="277"/>
      <c r="EOL5" s="277"/>
      <c r="EOM5" s="277"/>
      <c r="EON5" s="277"/>
      <c r="EOP5" s="277"/>
      <c r="EOQ5" s="277"/>
      <c r="EOR5" s="277"/>
      <c r="EOS5" s="277"/>
      <c r="EOT5" s="277"/>
      <c r="EOU5" s="277"/>
      <c r="EOV5" s="277"/>
      <c r="EOX5" s="277"/>
      <c r="EOY5" s="277"/>
      <c r="EOZ5" s="277"/>
      <c r="EPA5" s="277"/>
      <c r="EPB5" s="277"/>
      <c r="EPC5" s="277"/>
      <c r="EPD5" s="277"/>
      <c r="EPF5" s="277"/>
      <c r="EPG5" s="277"/>
      <c r="EPH5" s="277"/>
      <c r="EPI5" s="277"/>
      <c r="EPJ5" s="277"/>
      <c r="EPK5" s="277"/>
      <c r="EPL5" s="277"/>
      <c r="EPN5" s="277"/>
      <c r="EPO5" s="277"/>
      <c r="EPP5" s="277"/>
      <c r="EPQ5" s="277"/>
      <c r="EPR5" s="277"/>
      <c r="EPS5" s="277"/>
      <c r="EPT5" s="277"/>
      <c r="EPV5" s="277"/>
      <c r="EPW5" s="277"/>
      <c r="EPX5" s="277"/>
      <c r="EPY5" s="277"/>
      <c r="EPZ5" s="277"/>
      <c r="EQA5" s="277"/>
      <c r="EQB5" s="277"/>
      <c r="EQD5" s="277"/>
      <c r="EQE5" s="277"/>
      <c r="EQF5" s="277"/>
      <c r="EQG5" s="277"/>
      <c r="EQH5" s="277"/>
      <c r="EQI5" s="277"/>
      <c r="EQJ5" s="277"/>
      <c r="EQL5" s="277"/>
      <c r="EQM5" s="277"/>
      <c r="EQN5" s="277"/>
      <c r="EQO5" s="277"/>
      <c r="EQP5" s="277"/>
      <c r="EQQ5" s="277"/>
      <c r="EQR5" s="277"/>
      <c r="EQT5" s="277"/>
      <c r="EQU5" s="277"/>
      <c r="EQV5" s="277"/>
      <c r="EQW5" s="277"/>
      <c r="EQX5" s="277"/>
      <c r="EQY5" s="277"/>
      <c r="EQZ5" s="277"/>
      <c r="ERB5" s="277"/>
      <c r="ERC5" s="277"/>
      <c r="ERD5" s="277"/>
      <c r="ERE5" s="277"/>
      <c r="ERF5" s="277"/>
      <c r="ERG5" s="277"/>
      <c r="ERH5" s="277"/>
      <c r="ERJ5" s="277"/>
      <c r="ERK5" s="277"/>
      <c r="ERL5" s="277"/>
      <c r="ERM5" s="277"/>
      <c r="ERN5" s="277"/>
      <c r="ERO5" s="277"/>
      <c r="ERP5" s="277"/>
      <c r="ERR5" s="277"/>
      <c r="ERS5" s="277"/>
      <c r="ERT5" s="277"/>
      <c r="ERU5" s="277"/>
      <c r="ERV5" s="277"/>
      <c r="ERW5" s="277"/>
      <c r="ERX5" s="277"/>
      <c r="ERZ5" s="277"/>
      <c r="ESA5" s="277"/>
      <c r="ESB5" s="277"/>
      <c r="ESC5" s="277"/>
      <c r="ESD5" s="277"/>
      <c r="ESE5" s="277"/>
      <c r="ESF5" s="277"/>
      <c r="ESH5" s="277"/>
      <c r="ESI5" s="277"/>
      <c r="ESJ5" s="277"/>
      <c r="ESK5" s="277"/>
      <c r="ESL5" s="277"/>
      <c r="ESM5" s="277"/>
      <c r="ESN5" s="277"/>
      <c r="ESP5" s="277"/>
      <c r="ESQ5" s="277"/>
      <c r="ESR5" s="277"/>
      <c r="ESS5" s="277"/>
      <c r="EST5" s="277"/>
      <c r="ESU5" s="277"/>
      <c r="ESV5" s="277"/>
      <c r="ESX5" s="277"/>
      <c r="ESY5" s="277"/>
      <c r="ESZ5" s="277"/>
      <c r="ETA5" s="277"/>
      <c r="ETB5" s="277"/>
      <c r="ETC5" s="277"/>
      <c r="ETD5" s="277"/>
      <c r="ETF5" s="277"/>
      <c r="ETG5" s="277"/>
      <c r="ETH5" s="277"/>
      <c r="ETI5" s="277"/>
      <c r="ETJ5" s="277"/>
      <c r="ETK5" s="277"/>
      <c r="ETL5" s="277"/>
      <c r="ETN5" s="277"/>
      <c r="ETO5" s="277"/>
      <c r="ETP5" s="277"/>
      <c r="ETQ5" s="277"/>
      <c r="ETR5" s="277"/>
      <c r="ETS5" s="277"/>
      <c r="ETT5" s="277"/>
      <c r="ETV5" s="277"/>
      <c r="ETW5" s="277"/>
      <c r="ETX5" s="277"/>
      <c r="ETY5" s="277"/>
      <c r="ETZ5" s="277"/>
      <c r="EUA5" s="277"/>
      <c r="EUB5" s="277"/>
      <c r="EUD5" s="277"/>
      <c r="EUE5" s="277"/>
      <c r="EUF5" s="277"/>
      <c r="EUG5" s="277"/>
      <c r="EUH5" s="277"/>
      <c r="EUI5" s="277"/>
      <c r="EUJ5" s="277"/>
      <c r="EUL5" s="277"/>
      <c r="EUM5" s="277"/>
      <c r="EUN5" s="277"/>
      <c r="EUO5" s="277"/>
      <c r="EUP5" s="277"/>
      <c r="EUQ5" s="277"/>
      <c r="EUR5" s="277"/>
      <c r="EUT5" s="277"/>
      <c r="EUU5" s="277"/>
      <c r="EUV5" s="277"/>
      <c r="EUW5" s="277"/>
      <c r="EUX5" s="277"/>
      <c r="EUY5" s="277"/>
      <c r="EUZ5" s="277"/>
      <c r="EVB5" s="277"/>
      <c r="EVC5" s="277"/>
      <c r="EVD5" s="277"/>
      <c r="EVE5" s="277"/>
      <c r="EVF5" s="277"/>
      <c r="EVG5" s="277"/>
      <c r="EVH5" s="277"/>
      <c r="EVJ5" s="277"/>
      <c r="EVK5" s="277"/>
      <c r="EVL5" s="277"/>
      <c r="EVM5" s="277"/>
      <c r="EVN5" s="277"/>
      <c r="EVO5" s="277"/>
      <c r="EVP5" s="277"/>
      <c r="EVR5" s="277"/>
      <c r="EVS5" s="277"/>
      <c r="EVT5" s="277"/>
      <c r="EVU5" s="277"/>
      <c r="EVV5" s="277"/>
      <c r="EVW5" s="277"/>
      <c r="EVX5" s="277"/>
      <c r="EVZ5" s="277"/>
      <c r="EWA5" s="277"/>
      <c r="EWB5" s="277"/>
      <c r="EWC5" s="277"/>
      <c r="EWD5" s="277"/>
      <c r="EWE5" s="277"/>
      <c r="EWF5" s="277"/>
      <c r="EWH5" s="277"/>
      <c r="EWI5" s="277"/>
      <c r="EWJ5" s="277"/>
      <c r="EWK5" s="277"/>
      <c r="EWL5" s="277"/>
      <c r="EWM5" s="277"/>
      <c r="EWN5" s="277"/>
      <c r="EWP5" s="277"/>
      <c r="EWQ5" s="277"/>
      <c r="EWR5" s="277"/>
      <c r="EWS5" s="277"/>
      <c r="EWT5" s="277"/>
      <c r="EWU5" s="277"/>
      <c r="EWV5" s="277"/>
      <c r="EWX5" s="277"/>
      <c r="EWY5" s="277"/>
      <c r="EWZ5" s="277"/>
      <c r="EXA5" s="277"/>
      <c r="EXB5" s="277"/>
      <c r="EXC5" s="277"/>
      <c r="EXD5" s="277"/>
      <c r="EXF5" s="277"/>
      <c r="EXG5" s="277"/>
      <c r="EXH5" s="277"/>
      <c r="EXI5" s="277"/>
      <c r="EXJ5" s="277"/>
      <c r="EXK5" s="277"/>
      <c r="EXL5" s="277"/>
      <c r="EXN5" s="277"/>
      <c r="EXO5" s="277"/>
      <c r="EXP5" s="277"/>
      <c r="EXQ5" s="277"/>
      <c r="EXR5" s="277"/>
      <c r="EXS5" s="277"/>
      <c r="EXT5" s="277"/>
      <c r="EXV5" s="277"/>
      <c r="EXW5" s="277"/>
      <c r="EXX5" s="277"/>
      <c r="EXY5" s="277"/>
      <c r="EXZ5" s="277"/>
      <c r="EYA5" s="277"/>
      <c r="EYB5" s="277"/>
      <c r="EYD5" s="277"/>
      <c r="EYE5" s="277"/>
      <c r="EYF5" s="277"/>
      <c r="EYG5" s="277"/>
      <c r="EYH5" s="277"/>
      <c r="EYI5" s="277"/>
      <c r="EYJ5" s="277"/>
      <c r="EYL5" s="277"/>
      <c r="EYM5" s="277"/>
      <c r="EYN5" s="277"/>
      <c r="EYO5" s="277"/>
      <c r="EYP5" s="277"/>
      <c r="EYQ5" s="277"/>
      <c r="EYR5" s="277"/>
      <c r="EYT5" s="277"/>
      <c r="EYU5" s="277"/>
      <c r="EYV5" s="277"/>
      <c r="EYW5" s="277"/>
      <c r="EYX5" s="277"/>
      <c r="EYY5" s="277"/>
      <c r="EYZ5" s="277"/>
      <c r="EZB5" s="277"/>
      <c r="EZC5" s="277"/>
      <c r="EZD5" s="277"/>
      <c r="EZE5" s="277"/>
      <c r="EZF5" s="277"/>
      <c r="EZG5" s="277"/>
      <c r="EZH5" s="277"/>
      <c r="EZJ5" s="277"/>
      <c r="EZK5" s="277"/>
      <c r="EZL5" s="277"/>
      <c r="EZM5" s="277"/>
      <c r="EZN5" s="277"/>
      <c r="EZO5" s="277"/>
      <c r="EZP5" s="277"/>
      <c r="EZR5" s="277"/>
      <c r="EZS5" s="277"/>
      <c r="EZT5" s="277"/>
      <c r="EZU5" s="277"/>
      <c r="EZV5" s="277"/>
      <c r="EZW5" s="277"/>
      <c r="EZX5" s="277"/>
      <c r="EZZ5" s="277"/>
      <c r="FAA5" s="277"/>
      <c r="FAB5" s="277"/>
      <c r="FAC5" s="277"/>
      <c r="FAD5" s="277"/>
      <c r="FAE5" s="277"/>
      <c r="FAF5" s="277"/>
      <c r="FAH5" s="277"/>
      <c r="FAI5" s="277"/>
      <c r="FAJ5" s="277"/>
      <c r="FAK5" s="277"/>
      <c r="FAL5" s="277"/>
      <c r="FAM5" s="277"/>
      <c r="FAN5" s="277"/>
      <c r="FAP5" s="277"/>
      <c r="FAQ5" s="277"/>
      <c r="FAR5" s="277"/>
      <c r="FAS5" s="277"/>
      <c r="FAT5" s="277"/>
      <c r="FAU5" s="277"/>
      <c r="FAV5" s="277"/>
      <c r="FAX5" s="277"/>
      <c r="FAY5" s="277"/>
      <c r="FAZ5" s="277"/>
      <c r="FBA5" s="277"/>
      <c r="FBB5" s="277"/>
      <c r="FBC5" s="277"/>
      <c r="FBD5" s="277"/>
      <c r="FBF5" s="277"/>
      <c r="FBG5" s="277"/>
      <c r="FBH5" s="277"/>
      <c r="FBI5" s="277"/>
      <c r="FBJ5" s="277"/>
      <c r="FBK5" s="277"/>
      <c r="FBL5" s="277"/>
      <c r="FBN5" s="277"/>
      <c r="FBO5" s="277"/>
      <c r="FBP5" s="277"/>
      <c r="FBQ5" s="277"/>
      <c r="FBR5" s="277"/>
      <c r="FBS5" s="277"/>
      <c r="FBT5" s="277"/>
      <c r="FBV5" s="277"/>
      <c r="FBW5" s="277"/>
      <c r="FBX5" s="277"/>
      <c r="FBY5" s="277"/>
      <c r="FBZ5" s="277"/>
      <c r="FCA5" s="277"/>
      <c r="FCB5" s="277"/>
      <c r="FCD5" s="277"/>
      <c r="FCE5" s="277"/>
      <c r="FCF5" s="277"/>
      <c r="FCG5" s="277"/>
      <c r="FCH5" s="277"/>
      <c r="FCI5" s="277"/>
      <c r="FCJ5" s="277"/>
      <c r="FCL5" s="277"/>
      <c r="FCM5" s="277"/>
      <c r="FCN5" s="277"/>
      <c r="FCO5" s="277"/>
      <c r="FCP5" s="277"/>
      <c r="FCQ5" s="277"/>
      <c r="FCR5" s="277"/>
      <c r="FCT5" s="277"/>
      <c r="FCU5" s="277"/>
      <c r="FCV5" s="277"/>
      <c r="FCW5" s="277"/>
      <c r="FCX5" s="277"/>
      <c r="FCY5" s="277"/>
      <c r="FCZ5" s="277"/>
      <c r="FDB5" s="277"/>
      <c r="FDC5" s="277"/>
      <c r="FDD5" s="277"/>
      <c r="FDE5" s="277"/>
      <c r="FDF5" s="277"/>
      <c r="FDG5" s="277"/>
      <c r="FDH5" s="277"/>
      <c r="FDJ5" s="277"/>
      <c r="FDK5" s="277"/>
      <c r="FDL5" s="277"/>
      <c r="FDM5" s="277"/>
      <c r="FDN5" s="277"/>
      <c r="FDO5" s="277"/>
      <c r="FDP5" s="277"/>
      <c r="FDR5" s="277"/>
      <c r="FDS5" s="277"/>
      <c r="FDT5" s="277"/>
      <c r="FDU5" s="277"/>
      <c r="FDV5" s="277"/>
      <c r="FDW5" s="277"/>
      <c r="FDX5" s="277"/>
      <c r="FDZ5" s="277"/>
      <c r="FEA5" s="277"/>
      <c r="FEB5" s="277"/>
      <c r="FEC5" s="277"/>
      <c r="FED5" s="277"/>
      <c r="FEE5" s="277"/>
      <c r="FEF5" s="277"/>
      <c r="FEH5" s="277"/>
      <c r="FEI5" s="277"/>
      <c r="FEJ5" s="277"/>
      <c r="FEK5" s="277"/>
      <c r="FEL5" s="277"/>
      <c r="FEM5" s="277"/>
      <c r="FEN5" s="277"/>
      <c r="FEP5" s="277"/>
      <c r="FEQ5" s="277"/>
      <c r="FER5" s="277"/>
      <c r="FES5" s="277"/>
      <c r="FET5" s="277"/>
      <c r="FEU5" s="277"/>
      <c r="FEV5" s="277"/>
      <c r="FEX5" s="277"/>
      <c r="FEY5" s="277"/>
      <c r="FEZ5" s="277"/>
      <c r="FFA5" s="277"/>
      <c r="FFB5" s="277"/>
      <c r="FFC5" s="277"/>
      <c r="FFD5" s="277"/>
      <c r="FFF5" s="277"/>
      <c r="FFG5" s="277"/>
      <c r="FFH5" s="277"/>
      <c r="FFI5" s="277"/>
      <c r="FFJ5" s="277"/>
      <c r="FFK5" s="277"/>
      <c r="FFL5" s="277"/>
      <c r="FFN5" s="277"/>
      <c r="FFO5" s="277"/>
      <c r="FFP5" s="277"/>
      <c r="FFQ5" s="277"/>
      <c r="FFR5" s="277"/>
      <c r="FFS5" s="277"/>
      <c r="FFT5" s="277"/>
      <c r="FFV5" s="277"/>
      <c r="FFW5" s="277"/>
      <c r="FFX5" s="277"/>
      <c r="FFY5" s="277"/>
      <c r="FFZ5" s="277"/>
      <c r="FGA5" s="277"/>
      <c r="FGB5" s="277"/>
      <c r="FGD5" s="277"/>
      <c r="FGE5" s="277"/>
      <c r="FGF5" s="277"/>
      <c r="FGG5" s="277"/>
      <c r="FGH5" s="277"/>
      <c r="FGI5" s="277"/>
      <c r="FGJ5" s="277"/>
      <c r="FGL5" s="277"/>
      <c r="FGM5" s="277"/>
      <c r="FGN5" s="277"/>
      <c r="FGO5" s="277"/>
      <c r="FGP5" s="277"/>
      <c r="FGQ5" s="277"/>
      <c r="FGR5" s="277"/>
      <c r="FGT5" s="277"/>
      <c r="FGU5" s="277"/>
      <c r="FGV5" s="277"/>
      <c r="FGW5" s="277"/>
      <c r="FGX5" s="277"/>
      <c r="FGY5" s="277"/>
      <c r="FGZ5" s="277"/>
      <c r="FHB5" s="277"/>
      <c r="FHC5" s="277"/>
      <c r="FHD5" s="277"/>
      <c r="FHE5" s="277"/>
      <c r="FHF5" s="277"/>
      <c r="FHG5" s="277"/>
      <c r="FHH5" s="277"/>
      <c r="FHJ5" s="277"/>
      <c r="FHK5" s="277"/>
      <c r="FHL5" s="277"/>
      <c r="FHM5" s="277"/>
      <c r="FHN5" s="277"/>
      <c r="FHO5" s="277"/>
      <c r="FHP5" s="277"/>
      <c r="FHR5" s="277"/>
      <c r="FHS5" s="277"/>
      <c r="FHT5" s="277"/>
      <c r="FHU5" s="277"/>
      <c r="FHV5" s="277"/>
      <c r="FHW5" s="277"/>
      <c r="FHX5" s="277"/>
      <c r="FHZ5" s="277"/>
      <c r="FIA5" s="277"/>
      <c r="FIB5" s="277"/>
      <c r="FIC5" s="277"/>
      <c r="FID5" s="277"/>
      <c r="FIE5" s="277"/>
      <c r="FIF5" s="277"/>
      <c r="FIH5" s="277"/>
      <c r="FII5" s="277"/>
      <c r="FIJ5" s="277"/>
      <c r="FIK5" s="277"/>
      <c r="FIL5" s="277"/>
      <c r="FIM5" s="277"/>
      <c r="FIN5" s="277"/>
      <c r="FIP5" s="277"/>
      <c r="FIQ5" s="277"/>
      <c r="FIR5" s="277"/>
      <c r="FIS5" s="277"/>
      <c r="FIT5" s="277"/>
      <c r="FIU5" s="277"/>
      <c r="FIV5" s="277"/>
      <c r="FIX5" s="277"/>
      <c r="FIY5" s="277"/>
      <c r="FIZ5" s="277"/>
      <c r="FJA5" s="277"/>
      <c r="FJB5" s="277"/>
      <c r="FJC5" s="277"/>
      <c r="FJD5" s="277"/>
      <c r="FJF5" s="277"/>
      <c r="FJG5" s="277"/>
      <c r="FJH5" s="277"/>
      <c r="FJI5" s="277"/>
      <c r="FJJ5" s="277"/>
      <c r="FJK5" s="277"/>
      <c r="FJL5" s="277"/>
      <c r="FJN5" s="277"/>
      <c r="FJO5" s="277"/>
      <c r="FJP5" s="277"/>
      <c r="FJQ5" s="277"/>
      <c r="FJR5" s="277"/>
      <c r="FJS5" s="277"/>
      <c r="FJT5" s="277"/>
      <c r="FJV5" s="277"/>
      <c r="FJW5" s="277"/>
      <c r="FJX5" s="277"/>
      <c r="FJY5" s="277"/>
      <c r="FJZ5" s="277"/>
      <c r="FKA5" s="277"/>
      <c r="FKB5" s="277"/>
      <c r="FKD5" s="277"/>
      <c r="FKE5" s="277"/>
      <c r="FKF5" s="277"/>
      <c r="FKG5" s="277"/>
      <c r="FKH5" s="277"/>
      <c r="FKI5" s="277"/>
      <c r="FKJ5" s="277"/>
      <c r="FKL5" s="277"/>
      <c r="FKM5" s="277"/>
      <c r="FKN5" s="277"/>
      <c r="FKO5" s="277"/>
      <c r="FKP5" s="277"/>
      <c r="FKQ5" s="277"/>
      <c r="FKR5" s="277"/>
      <c r="FKT5" s="277"/>
      <c r="FKU5" s="277"/>
      <c r="FKV5" s="277"/>
      <c r="FKW5" s="277"/>
      <c r="FKX5" s="277"/>
      <c r="FKY5" s="277"/>
      <c r="FKZ5" s="277"/>
      <c r="FLB5" s="277"/>
      <c r="FLC5" s="277"/>
      <c r="FLD5" s="277"/>
      <c r="FLE5" s="277"/>
      <c r="FLF5" s="277"/>
      <c r="FLG5" s="277"/>
      <c r="FLH5" s="277"/>
      <c r="FLJ5" s="277"/>
      <c r="FLK5" s="277"/>
      <c r="FLL5" s="277"/>
      <c r="FLM5" s="277"/>
      <c r="FLN5" s="277"/>
      <c r="FLO5" s="277"/>
      <c r="FLP5" s="277"/>
      <c r="FLR5" s="277"/>
      <c r="FLS5" s="277"/>
      <c r="FLT5" s="277"/>
      <c r="FLU5" s="277"/>
      <c r="FLV5" s="277"/>
      <c r="FLW5" s="277"/>
      <c r="FLX5" s="277"/>
      <c r="FLZ5" s="277"/>
      <c r="FMA5" s="277"/>
      <c r="FMB5" s="277"/>
      <c r="FMC5" s="277"/>
      <c r="FMD5" s="277"/>
      <c r="FME5" s="277"/>
      <c r="FMF5" s="277"/>
      <c r="FMH5" s="277"/>
      <c r="FMI5" s="277"/>
      <c r="FMJ5" s="277"/>
      <c r="FMK5" s="277"/>
      <c r="FML5" s="277"/>
      <c r="FMM5" s="277"/>
      <c r="FMN5" s="277"/>
      <c r="FMP5" s="277"/>
      <c r="FMQ5" s="277"/>
      <c r="FMR5" s="277"/>
      <c r="FMS5" s="277"/>
      <c r="FMT5" s="277"/>
      <c r="FMU5" s="277"/>
      <c r="FMV5" s="277"/>
      <c r="FMX5" s="277"/>
      <c r="FMY5" s="277"/>
      <c r="FMZ5" s="277"/>
      <c r="FNA5" s="277"/>
      <c r="FNB5" s="277"/>
      <c r="FNC5" s="277"/>
      <c r="FND5" s="277"/>
      <c r="FNF5" s="277"/>
      <c r="FNG5" s="277"/>
      <c r="FNH5" s="277"/>
      <c r="FNI5" s="277"/>
      <c r="FNJ5" s="277"/>
      <c r="FNK5" s="277"/>
      <c r="FNL5" s="277"/>
      <c r="FNN5" s="277"/>
      <c r="FNO5" s="277"/>
      <c r="FNP5" s="277"/>
      <c r="FNQ5" s="277"/>
      <c r="FNR5" s="277"/>
      <c r="FNS5" s="277"/>
      <c r="FNT5" s="277"/>
      <c r="FNV5" s="277"/>
      <c r="FNW5" s="277"/>
      <c r="FNX5" s="277"/>
      <c r="FNY5" s="277"/>
      <c r="FNZ5" s="277"/>
      <c r="FOA5" s="277"/>
      <c r="FOB5" s="277"/>
      <c r="FOD5" s="277"/>
      <c r="FOE5" s="277"/>
      <c r="FOF5" s="277"/>
      <c r="FOG5" s="277"/>
      <c r="FOH5" s="277"/>
      <c r="FOI5" s="277"/>
      <c r="FOJ5" s="277"/>
      <c r="FOL5" s="277"/>
      <c r="FOM5" s="277"/>
      <c r="FON5" s="277"/>
      <c r="FOO5" s="277"/>
      <c r="FOP5" s="277"/>
      <c r="FOQ5" s="277"/>
      <c r="FOR5" s="277"/>
      <c r="FOT5" s="277"/>
      <c r="FOU5" s="277"/>
      <c r="FOV5" s="277"/>
      <c r="FOW5" s="277"/>
      <c r="FOX5" s="277"/>
      <c r="FOY5" s="277"/>
      <c r="FOZ5" s="277"/>
      <c r="FPB5" s="277"/>
      <c r="FPC5" s="277"/>
      <c r="FPD5" s="277"/>
      <c r="FPE5" s="277"/>
      <c r="FPF5" s="277"/>
      <c r="FPG5" s="277"/>
      <c r="FPH5" s="277"/>
      <c r="FPJ5" s="277"/>
      <c r="FPK5" s="277"/>
      <c r="FPL5" s="277"/>
      <c r="FPM5" s="277"/>
      <c r="FPN5" s="277"/>
      <c r="FPO5" s="277"/>
      <c r="FPP5" s="277"/>
      <c r="FPR5" s="277"/>
      <c r="FPS5" s="277"/>
      <c r="FPT5" s="277"/>
      <c r="FPU5" s="277"/>
      <c r="FPV5" s="277"/>
      <c r="FPW5" s="277"/>
      <c r="FPX5" s="277"/>
      <c r="FPZ5" s="277"/>
      <c r="FQA5" s="277"/>
      <c r="FQB5" s="277"/>
      <c r="FQC5" s="277"/>
      <c r="FQD5" s="277"/>
      <c r="FQE5" s="277"/>
      <c r="FQF5" s="277"/>
      <c r="FQH5" s="277"/>
      <c r="FQI5" s="277"/>
      <c r="FQJ5" s="277"/>
      <c r="FQK5" s="277"/>
      <c r="FQL5" s="277"/>
      <c r="FQM5" s="277"/>
      <c r="FQN5" s="277"/>
      <c r="FQP5" s="277"/>
      <c r="FQQ5" s="277"/>
      <c r="FQR5" s="277"/>
      <c r="FQS5" s="277"/>
      <c r="FQT5" s="277"/>
      <c r="FQU5" s="277"/>
      <c r="FQV5" s="277"/>
      <c r="FQX5" s="277"/>
      <c r="FQY5" s="277"/>
      <c r="FQZ5" s="277"/>
      <c r="FRA5" s="277"/>
      <c r="FRB5" s="277"/>
      <c r="FRC5" s="277"/>
      <c r="FRD5" s="277"/>
      <c r="FRF5" s="277"/>
      <c r="FRG5" s="277"/>
      <c r="FRH5" s="277"/>
      <c r="FRI5" s="277"/>
      <c r="FRJ5" s="277"/>
      <c r="FRK5" s="277"/>
      <c r="FRL5" s="277"/>
      <c r="FRN5" s="277"/>
      <c r="FRO5" s="277"/>
      <c r="FRP5" s="277"/>
      <c r="FRQ5" s="277"/>
      <c r="FRR5" s="277"/>
      <c r="FRS5" s="277"/>
      <c r="FRT5" s="277"/>
      <c r="FRV5" s="277"/>
      <c r="FRW5" s="277"/>
      <c r="FRX5" s="277"/>
      <c r="FRY5" s="277"/>
      <c r="FRZ5" s="277"/>
      <c r="FSA5" s="277"/>
      <c r="FSB5" s="277"/>
      <c r="FSD5" s="277"/>
      <c r="FSE5" s="277"/>
      <c r="FSF5" s="277"/>
      <c r="FSG5" s="277"/>
      <c r="FSH5" s="277"/>
      <c r="FSI5" s="277"/>
      <c r="FSJ5" s="277"/>
      <c r="FSL5" s="277"/>
      <c r="FSM5" s="277"/>
      <c r="FSN5" s="277"/>
      <c r="FSO5" s="277"/>
      <c r="FSP5" s="277"/>
      <c r="FSQ5" s="277"/>
      <c r="FSR5" s="277"/>
      <c r="FST5" s="277"/>
      <c r="FSU5" s="277"/>
      <c r="FSV5" s="277"/>
      <c r="FSW5" s="277"/>
      <c r="FSX5" s="277"/>
      <c r="FSY5" s="277"/>
      <c r="FSZ5" s="277"/>
      <c r="FTB5" s="277"/>
      <c r="FTC5" s="277"/>
      <c r="FTD5" s="277"/>
      <c r="FTE5" s="277"/>
      <c r="FTF5" s="277"/>
      <c r="FTG5" s="277"/>
      <c r="FTH5" s="277"/>
      <c r="FTJ5" s="277"/>
      <c r="FTK5" s="277"/>
      <c r="FTL5" s="277"/>
      <c r="FTM5" s="277"/>
      <c r="FTN5" s="277"/>
      <c r="FTO5" s="277"/>
      <c r="FTP5" s="277"/>
      <c r="FTR5" s="277"/>
      <c r="FTS5" s="277"/>
      <c r="FTT5" s="277"/>
      <c r="FTU5" s="277"/>
      <c r="FTV5" s="277"/>
      <c r="FTW5" s="277"/>
      <c r="FTX5" s="277"/>
      <c r="FTZ5" s="277"/>
      <c r="FUA5" s="277"/>
      <c r="FUB5" s="277"/>
      <c r="FUC5" s="277"/>
      <c r="FUD5" s="277"/>
      <c r="FUE5" s="277"/>
      <c r="FUF5" s="277"/>
      <c r="FUH5" s="277"/>
      <c r="FUI5" s="277"/>
      <c r="FUJ5" s="277"/>
      <c r="FUK5" s="277"/>
      <c r="FUL5" s="277"/>
      <c r="FUM5" s="277"/>
      <c r="FUN5" s="277"/>
      <c r="FUP5" s="277"/>
      <c r="FUQ5" s="277"/>
      <c r="FUR5" s="277"/>
      <c r="FUS5" s="277"/>
      <c r="FUT5" s="277"/>
      <c r="FUU5" s="277"/>
      <c r="FUV5" s="277"/>
      <c r="FUX5" s="277"/>
      <c r="FUY5" s="277"/>
      <c r="FUZ5" s="277"/>
      <c r="FVA5" s="277"/>
      <c r="FVB5" s="277"/>
      <c r="FVC5" s="277"/>
      <c r="FVD5" s="277"/>
      <c r="FVF5" s="277"/>
      <c r="FVG5" s="277"/>
      <c r="FVH5" s="277"/>
      <c r="FVI5" s="277"/>
      <c r="FVJ5" s="277"/>
      <c r="FVK5" s="277"/>
      <c r="FVL5" s="277"/>
      <c r="FVN5" s="277"/>
      <c r="FVO5" s="277"/>
      <c r="FVP5" s="277"/>
      <c r="FVQ5" s="277"/>
      <c r="FVR5" s="277"/>
      <c r="FVS5" s="277"/>
      <c r="FVT5" s="277"/>
      <c r="FVV5" s="277"/>
      <c r="FVW5" s="277"/>
      <c r="FVX5" s="277"/>
      <c r="FVY5" s="277"/>
      <c r="FVZ5" s="277"/>
      <c r="FWA5" s="277"/>
      <c r="FWB5" s="277"/>
      <c r="FWD5" s="277"/>
      <c r="FWE5" s="277"/>
      <c r="FWF5" s="277"/>
      <c r="FWG5" s="277"/>
      <c r="FWH5" s="277"/>
      <c r="FWI5" s="277"/>
      <c r="FWJ5" s="277"/>
      <c r="FWL5" s="277"/>
      <c r="FWM5" s="277"/>
      <c r="FWN5" s="277"/>
      <c r="FWO5" s="277"/>
      <c r="FWP5" s="277"/>
      <c r="FWQ5" s="277"/>
      <c r="FWR5" s="277"/>
      <c r="FWT5" s="277"/>
      <c r="FWU5" s="277"/>
      <c r="FWV5" s="277"/>
      <c r="FWW5" s="277"/>
      <c r="FWX5" s="277"/>
      <c r="FWY5" s="277"/>
      <c r="FWZ5" s="277"/>
      <c r="FXB5" s="277"/>
      <c r="FXC5" s="277"/>
      <c r="FXD5" s="277"/>
      <c r="FXE5" s="277"/>
      <c r="FXF5" s="277"/>
      <c r="FXG5" s="277"/>
      <c r="FXH5" s="277"/>
      <c r="FXJ5" s="277"/>
      <c r="FXK5" s="277"/>
      <c r="FXL5" s="277"/>
      <c r="FXM5" s="277"/>
      <c r="FXN5" s="277"/>
      <c r="FXO5" s="277"/>
      <c r="FXP5" s="277"/>
      <c r="FXR5" s="277"/>
      <c r="FXS5" s="277"/>
      <c r="FXT5" s="277"/>
      <c r="FXU5" s="277"/>
      <c r="FXV5" s="277"/>
      <c r="FXW5" s="277"/>
      <c r="FXX5" s="277"/>
      <c r="FXZ5" s="277"/>
      <c r="FYA5" s="277"/>
      <c r="FYB5" s="277"/>
      <c r="FYC5" s="277"/>
      <c r="FYD5" s="277"/>
      <c r="FYE5" s="277"/>
      <c r="FYF5" s="277"/>
      <c r="FYH5" s="277"/>
      <c r="FYI5" s="277"/>
      <c r="FYJ5" s="277"/>
      <c r="FYK5" s="277"/>
      <c r="FYL5" s="277"/>
      <c r="FYM5" s="277"/>
      <c r="FYN5" s="277"/>
      <c r="FYP5" s="277"/>
      <c r="FYQ5" s="277"/>
      <c r="FYR5" s="277"/>
      <c r="FYS5" s="277"/>
      <c r="FYT5" s="277"/>
      <c r="FYU5" s="277"/>
      <c r="FYV5" s="277"/>
      <c r="FYX5" s="277"/>
      <c r="FYY5" s="277"/>
      <c r="FYZ5" s="277"/>
      <c r="FZA5" s="277"/>
      <c r="FZB5" s="277"/>
      <c r="FZC5" s="277"/>
      <c r="FZD5" s="277"/>
      <c r="FZF5" s="277"/>
      <c r="FZG5" s="277"/>
      <c r="FZH5" s="277"/>
      <c r="FZI5" s="277"/>
      <c r="FZJ5" s="277"/>
      <c r="FZK5" s="277"/>
      <c r="FZL5" s="277"/>
      <c r="FZN5" s="277"/>
      <c r="FZO5" s="277"/>
      <c r="FZP5" s="277"/>
      <c r="FZQ5" s="277"/>
      <c r="FZR5" s="277"/>
      <c r="FZS5" s="277"/>
      <c r="FZT5" s="277"/>
      <c r="FZV5" s="277"/>
      <c r="FZW5" s="277"/>
      <c r="FZX5" s="277"/>
      <c r="FZY5" s="277"/>
      <c r="FZZ5" s="277"/>
      <c r="GAA5" s="277"/>
      <c r="GAB5" s="277"/>
      <c r="GAD5" s="277"/>
      <c r="GAE5" s="277"/>
      <c r="GAF5" s="277"/>
      <c r="GAG5" s="277"/>
      <c r="GAH5" s="277"/>
      <c r="GAI5" s="277"/>
      <c r="GAJ5" s="277"/>
      <c r="GAL5" s="277"/>
      <c r="GAM5" s="277"/>
      <c r="GAN5" s="277"/>
      <c r="GAO5" s="277"/>
      <c r="GAP5" s="277"/>
      <c r="GAQ5" s="277"/>
      <c r="GAR5" s="277"/>
      <c r="GAT5" s="277"/>
      <c r="GAU5" s="277"/>
      <c r="GAV5" s="277"/>
      <c r="GAW5" s="277"/>
      <c r="GAX5" s="277"/>
      <c r="GAY5" s="277"/>
      <c r="GAZ5" s="277"/>
      <c r="GBB5" s="277"/>
      <c r="GBC5" s="277"/>
      <c r="GBD5" s="277"/>
      <c r="GBE5" s="277"/>
      <c r="GBF5" s="277"/>
      <c r="GBG5" s="277"/>
      <c r="GBH5" s="277"/>
      <c r="GBJ5" s="277"/>
      <c r="GBK5" s="277"/>
      <c r="GBL5" s="277"/>
      <c r="GBM5" s="277"/>
      <c r="GBN5" s="277"/>
      <c r="GBO5" s="277"/>
      <c r="GBP5" s="277"/>
      <c r="GBR5" s="277"/>
      <c r="GBS5" s="277"/>
      <c r="GBT5" s="277"/>
      <c r="GBU5" s="277"/>
      <c r="GBV5" s="277"/>
      <c r="GBW5" s="277"/>
      <c r="GBX5" s="277"/>
      <c r="GBZ5" s="277"/>
      <c r="GCA5" s="277"/>
      <c r="GCB5" s="277"/>
      <c r="GCC5" s="277"/>
      <c r="GCD5" s="277"/>
      <c r="GCE5" s="277"/>
      <c r="GCF5" s="277"/>
      <c r="GCH5" s="277"/>
      <c r="GCI5" s="277"/>
      <c r="GCJ5" s="277"/>
      <c r="GCK5" s="277"/>
      <c r="GCL5" s="277"/>
      <c r="GCM5" s="277"/>
      <c r="GCN5" s="277"/>
      <c r="GCP5" s="277"/>
      <c r="GCQ5" s="277"/>
      <c r="GCR5" s="277"/>
      <c r="GCS5" s="277"/>
      <c r="GCT5" s="277"/>
      <c r="GCU5" s="277"/>
      <c r="GCV5" s="277"/>
      <c r="GCX5" s="277"/>
      <c r="GCY5" s="277"/>
      <c r="GCZ5" s="277"/>
      <c r="GDA5" s="277"/>
      <c r="GDB5" s="277"/>
      <c r="GDC5" s="277"/>
      <c r="GDD5" s="277"/>
      <c r="GDF5" s="277"/>
      <c r="GDG5" s="277"/>
      <c r="GDH5" s="277"/>
      <c r="GDI5" s="277"/>
      <c r="GDJ5" s="277"/>
      <c r="GDK5" s="277"/>
      <c r="GDL5" s="277"/>
      <c r="GDN5" s="277"/>
      <c r="GDO5" s="277"/>
      <c r="GDP5" s="277"/>
      <c r="GDQ5" s="277"/>
      <c r="GDR5" s="277"/>
      <c r="GDS5" s="277"/>
      <c r="GDT5" s="277"/>
      <c r="GDV5" s="277"/>
      <c r="GDW5" s="277"/>
      <c r="GDX5" s="277"/>
      <c r="GDY5" s="277"/>
      <c r="GDZ5" s="277"/>
      <c r="GEA5" s="277"/>
      <c r="GEB5" s="277"/>
      <c r="GED5" s="277"/>
      <c r="GEE5" s="277"/>
      <c r="GEF5" s="277"/>
      <c r="GEG5" s="277"/>
      <c r="GEH5" s="277"/>
      <c r="GEI5" s="277"/>
      <c r="GEJ5" s="277"/>
      <c r="GEL5" s="277"/>
      <c r="GEM5" s="277"/>
      <c r="GEN5" s="277"/>
      <c r="GEO5" s="277"/>
      <c r="GEP5" s="277"/>
      <c r="GEQ5" s="277"/>
      <c r="GER5" s="277"/>
      <c r="GET5" s="277"/>
      <c r="GEU5" s="277"/>
      <c r="GEV5" s="277"/>
      <c r="GEW5" s="277"/>
      <c r="GEX5" s="277"/>
      <c r="GEY5" s="277"/>
      <c r="GEZ5" s="277"/>
      <c r="GFB5" s="277"/>
      <c r="GFC5" s="277"/>
      <c r="GFD5" s="277"/>
      <c r="GFE5" s="277"/>
      <c r="GFF5" s="277"/>
      <c r="GFG5" s="277"/>
      <c r="GFH5" s="277"/>
      <c r="GFJ5" s="277"/>
      <c r="GFK5" s="277"/>
      <c r="GFL5" s="277"/>
      <c r="GFM5" s="277"/>
      <c r="GFN5" s="277"/>
      <c r="GFO5" s="277"/>
      <c r="GFP5" s="277"/>
      <c r="GFR5" s="277"/>
      <c r="GFS5" s="277"/>
      <c r="GFT5" s="277"/>
      <c r="GFU5" s="277"/>
      <c r="GFV5" s="277"/>
      <c r="GFW5" s="277"/>
      <c r="GFX5" s="277"/>
      <c r="GFZ5" s="277"/>
      <c r="GGA5" s="277"/>
      <c r="GGB5" s="277"/>
      <c r="GGC5" s="277"/>
      <c r="GGD5" s="277"/>
      <c r="GGE5" s="277"/>
      <c r="GGF5" s="277"/>
      <c r="GGH5" s="277"/>
      <c r="GGI5" s="277"/>
      <c r="GGJ5" s="277"/>
      <c r="GGK5" s="277"/>
      <c r="GGL5" s="277"/>
      <c r="GGM5" s="277"/>
      <c r="GGN5" s="277"/>
      <c r="GGP5" s="277"/>
      <c r="GGQ5" s="277"/>
      <c r="GGR5" s="277"/>
      <c r="GGS5" s="277"/>
      <c r="GGT5" s="277"/>
      <c r="GGU5" s="277"/>
      <c r="GGV5" s="277"/>
      <c r="GGX5" s="277"/>
      <c r="GGY5" s="277"/>
      <c r="GGZ5" s="277"/>
      <c r="GHA5" s="277"/>
      <c r="GHB5" s="277"/>
      <c r="GHC5" s="277"/>
      <c r="GHD5" s="277"/>
      <c r="GHF5" s="277"/>
      <c r="GHG5" s="277"/>
      <c r="GHH5" s="277"/>
      <c r="GHI5" s="277"/>
      <c r="GHJ5" s="277"/>
      <c r="GHK5" s="277"/>
      <c r="GHL5" s="277"/>
      <c r="GHN5" s="277"/>
      <c r="GHO5" s="277"/>
      <c r="GHP5" s="277"/>
      <c r="GHQ5" s="277"/>
      <c r="GHR5" s="277"/>
      <c r="GHS5" s="277"/>
      <c r="GHT5" s="277"/>
      <c r="GHV5" s="277"/>
      <c r="GHW5" s="277"/>
      <c r="GHX5" s="277"/>
      <c r="GHY5" s="277"/>
      <c r="GHZ5" s="277"/>
      <c r="GIA5" s="277"/>
      <c r="GIB5" s="277"/>
      <c r="GID5" s="277"/>
      <c r="GIE5" s="277"/>
      <c r="GIF5" s="277"/>
      <c r="GIG5" s="277"/>
      <c r="GIH5" s="277"/>
      <c r="GII5" s="277"/>
      <c r="GIJ5" s="277"/>
      <c r="GIL5" s="277"/>
      <c r="GIM5" s="277"/>
      <c r="GIN5" s="277"/>
      <c r="GIO5" s="277"/>
      <c r="GIP5" s="277"/>
      <c r="GIQ5" s="277"/>
      <c r="GIR5" s="277"/>
      <c r="GIT5" s="277"/>
      <c r="GIU5" s="277"/>
      <c r="GIV5" s="277"/>
      <c r="GIW5" s="277"/>
      <c r="GIX5" s="277"/>
      <c r="GIY5" s="277"/>
      <c r="GIZ5" s="277"/>
      <c r="GJB5" s="277"/>
      <c r="GJC5" s="277"/>
      <c r="GJD5" s="277"/>
      <c r="GJE5" s="277"/>
      <c r="GJF5" s="277"/>
      <c r="GJG5" s="277"/>
      <c r="GJH5" s="277"/>
      <c r="GJJ5" s="277"/>
      <c r="GJK5" s="277"/>
      <c r="GJL5" s="277"/>
      <c r="GJM5" s="277"/>
      <c r="GJN5" s="277"/>
      <c r="GJO5" s="277"/>
      <c r="GJP5" s="277"/>
      <c r="GJR5" s="277"/>
      <c r="GJS5" s="277"/>
      <c r="GJT5" s="277"/>
      <c r="GJU5" s="277"/>
      <c r="GJV5" s="277"/>
      <c r="GJW5" s="277"/>
      <c r="GJX5" s="277"/>
      <c r="GJZ5" s="277"/>
      <c r="GKA5" s="277"/>
      <c r="GKB5" s="277"/>
      <c r="GKC5" s="277"/>
      <c r="GKD5" s="277"/>
      <c r="GKE5" s="277"/>
      <c r="GKF5" s="277"/>
      <c r="GKH5" s="277"/>
      <c r="GKI5" s="277"/>
      <c r="GKJ5" s="277"/>
      <c r="GKK5" s="277"/>
      <c r="GKL5" s="277"/>
      <c r="GKM5" s="277"/>
      <c r="GKN5" s="277"/>
      <c r="GKP5" s="277"/>
      <c r="GKQ5" s="277"/>
      <c r="GKR5" s="277"/>
      <c r="GKS5" s="277"/>
      <c r="GKT5" s="277"/>
      <c r="GKU5" s="277"/>
      <c r="GKV5" s="277"/>
      <c r="GKX5" s="277"/>
      <c r="GKY5" s="277"/>
      <c r="GKZ5" s="277"/>
      <c r="GLA5" s="277"/>
      <c r="GLB5" s="277"/>
      <c r="GLC5" s="277"/>
      <c r="GLD5" s="277"/>
      <c r="GLF5" s="277"/>
      <c r="GLG5" s="277"/>
      <c r="GLH5" s="277"/>
      <c r="GLI5" s="277"/>
      <c r="GLJ5" s="277"/>
      <c r="GLK5" s="277"/>
      <c r="GLL5" s="277"/>
      <c r="GLN5" s="277"/>
      <c r="GLO5" s="277"/>
      <c r="GLP5" s="277"/>
      <c r="GLQ5" s="277"/>
      <c r="GLR5" s="277"/>
      <c r="GLS5" s="277"/>
      <c r="GLT5" s="277"/>
      <c r="GLV5" s="277"/>
      <c r="GLW5" s="277"/>
      <c r="GLX5" s="277"/>
      <c r="GLY5" s="277"/>
      <c r="GLZ5" s="277"/>
      <c r="GMA5" s="277"/>
      <c r="GMB5" s="277"/>
      <c r="GMD5" s="277"/>
      <c r="GME5" s="277"/>
      <c r="GMF5" s="277"/>
      <c r="GMG5" s="277"/>
      <c r="GMH5" s="277"/>
      <c r="GMI5" s="277"/>
      <c r="GMJ5" s="277"/>
      <c r="GML5" s="277"/>
      <c r="GMM5" s="277"/>
      <c r="GMN5" s="277"/>
      <c r="GMO5" s="277"/>
      <c r="GMP5" s="277"/>
      <c r="GMQ5" s="277"/>
      <c r="GMR5" s="277"/>
      <c r="GMT5" s="277"/>
      <c r="GMU5" s="277"/>
      <c r="GMV5" s="277"/>
      <c r="GMW5" s="277"/>
      <c r="GMX5" s="277"/>
      <c r="GMY5" s="277"/>
      <c r="GMZ5" s="277"/>
      <c r="GNB5" s="277"/>
      <c r="GNC5" s="277"/>
      <c r="GND5" s="277"/>
      <c r="GNE5" s="277"/>
      <c r="GNF5" s="277"/>
      <c r="GNG5" s="277"/>
      <c r="GNH5" s="277"/>
      <c r="GNJ5" s="277"/>
      <c r="GNK5" s="277"/>
      <c r="GNL5" s="277"/>
      <c r="GNM5" s="277"/>
      <c r="GNN5" s="277"/>
      <c r="GNO5" s="277"/>
      <c r="GNP5" s="277"/>
      <c r="GNR5" s="277"/>
      <c r="GNS5" s="277"/>
      <c r="GNT5" s="277"/>
      <c r="GNU5" s="277"/>
      <c r="GNV5" s="277"/>
      <c r="GNW5" s="277"/>
      <c r="GNX5" s="277"/>
      <c r="GNZ5" s="277"/>
      <c r="GOA5" s="277"/>
      <c r="GOB5" s="277"/>
      <c r="GOC5" s="277"/>
      <c r="GOD5" s="277"/>
      <c r="GOE5" s="277"/>
      <c r="GOF5" s="277"/>
      <c r="GOH5" s="277"/>
      <c r="GOI5" s="277"/>
      <c r="GOJ5" s="277"/>
      <c r="GOK5" s="277"/>
      <c r="GOL5" s="277"/>
      <c r="GOM5" s="277"/>
      <c r="GON5" s="277"/>
      <c r="GOP5" s="277"/>
      <c r="GOQ5" s="277"/>
      <c r="GOR5" s="277"/>
      <c r="GOS5" s="277"/>
      <c r="GOT5" s="277"/>
      <c r="GOU5" s="277"/>
      <c r="GOV5" s="277"/>
      <c r="GOX5" s="277"/>
      <c r="GOY5" s="277"/>
      <c r="GOZ5" s="277"/>
      <c r="GPA5" s="277"/>
      <c r="GPB5" s="277"/>
      <c r="GPC5" s="277"/>
      <c r="GPD5" s="277"/>
      <c r="GPF5" s="277"/>
      <c r="GPG5" s="277"/>
      <c r="GPH5" s="277"/>
      <c r="GPI5" s="277"/>
      <c r="GPJ5" s="277"/>
      <c r="GPK5" s="277"/>
      <c r="GPL5" s="277"/>
      <c r="GPN5" s="277"/>
      <c r="GPO5" s="277"/>
      <c r="GPP5" s="277"/>
      <c r="GPQ5" s="277"/>
      <c r="GPR5" s="277"/>
      <c r="GPS5" s="277"/>
      <c r="GPT5" s="277"/>
      <c r="GPV5" s="277"/>
      <c r="GPW5" s="277"/>
      <c r="GPX5" s="277"/>
      <c r="GPY5" s="277"/>
      <c r="GPZ5" s="277"/>
      <c r="GQA5" s="277"/>
      <c r="GQB5" s="277"/>
      <c r="GQD5" s="277"/>
      <c r="GQE5" s="277"/>
      <c r="GQF5" s="277"/>
      <c r="GQG5" s="277"/>
      <c r="GQH5" s="277"/>
      <c r="GQI5" s="277"/>
      <c r="GQJ5" s="277"/>
      <c r="GQL5" s="277"/>
      <c r="GQM5" s="277"/>
      <c r="GQN5" s="277"/>
      <c r="GQO5" s="277"/>
      <c r="GQP5" s="277"/>
      <c r="GQQ5" s="277"/>
      <c r="GQR5" s="277"/>
      <c r="GQT5" s="277"/>
      <c r="GQU5" s="277"/>
      <c r="GQV5" s="277"/>
      <c r="GQW5" s="277"/>
      <c r="GQX5" s="277"/>
      <c r="GQY5" s="277"/>
      <c r="GQZ5" s="277"/>
      <c r="GRB5" s="277"/>
      <c r="GRC5" s="277"/>
      <c r="GRD5" s="277"/>
      <c r="GRE5" s="277"/>
      <c r="GRF5" s="277"/>
      <c r="GRG5" s="277"/>
      <c r="GRH5" s="277"/>
      <c r="GRJ5" s="277"/>
      <c r="GRK5" s="277"/>
      <c r="GRL5" s="277"/>
      <c r="GRM5" s="277"/>
      <c r="GRN5" s="277"/>
      <c r="GRO5" s="277"/>
      <c r="GRP5" s="277"/>
      <c r="GRR5" s="277"/>
      <c r="GRS5" s="277"/>
      <c r="GRT5" s="277"/>
      <c r="GRU5" s="277"/>
      <c r="GRV5" s="277"/>
      <c r="GRW5" s="277"/>
      <c r="GRX5" s="277"/>
      <c r="GRZ5" s="277"/>
      <c r="GSA5" s="277"/>
      <c r="GSB5" s="277"/>
      <c r="GSC5" s="277"/>
      <c r="GSD5" s="277"/>
      <c r="GSE5" s="277"/>
      <c r="GSF5" s="277"/>
      <c r="GSH5" s="277"/>
      <c r="GSI5" s="277"/>
      <c r="GSJ5" s="277"/>
      <c r="GSK5" s="277"/>
      <c r="GSL5" s="277"/>
      <c r="GSM5" s="277"/>
      <c r="GSN5" s="277"/>
      <c r="GSP5" s="277"/>
      <c r="GSQ5" s="277"/>
      <c r="GSR5" s="277"/>
      <c r="GSS5" s="277"/>
      <c r="GST5" s="277"/>
      <c r="GSU5" s="277"/>
      <c r="GSV5" s="277"/>
      <c r="GSX5" s="277"/>
      <c r="GSY5" s="277"/>
      <c r="GSZ5" s="277"/>
      <c r="GTA5" s="277"/>
      <c r="GTB5" s="277"/>
      <c r="GTC5" s="277"/>
      <c r="GTD5" s="277"/>
      <c r="GTF5" s="277"/>
      <c r="GTG5" s="277"/>
      <c r="GTH5" s="277"/>
      <c r="GTI5" s="277"/>
      <c r="GTJ5" s="277"/>
      <c r="GTK5" s="277"/>
      <c r="GTL5" s="277"/>
      <c r="GTN5" s="277"/>
      <c r="GTO5" s="277"/>
      <c r="GTP5" s="277"/>
      <c r="GTQ5" s="277"/>
      <c r="GTR5" s="277"/>
      <c r="GTS5" s="277"/>
      <c r="GTT5" s="277"/>
      <c r="GTV5" s="277"/>
      <c r="GTW5" s="277"/>
      <c r="GTX5" s="277"/>
      <c r="GTY5" s="277"/>
      <c r="GTZ5" s="277"/>
      <c r="GUA5" s="277"/>
      <c r="GUB5" s="277"/>
      <c r="GUD5" s="277"/>
      <c r="GUE5" s="277"/>
      <c r="GUF5" s="277"/>
      <c r="GUG5" s="277"/>
      <c r="GUH5" s="277"/>
      <c r="GUI5" s="277"/>
      <c r="GUJ5" s="277"/>
      <c r="GUL5" s="277"/>
      <c r="GUM5" s="277"/>
      <c r="GUN5" s="277"/>
      <c r="GUO5" s="277"/>
      <c r="GUP5" s="277"/>
      <c r="GUQ5" s="277"/>
      <c r="GUR5" s="277"/>
      <c r="GUT5" s="277"/>
      <c r="GUU5" s="277"/>
      <c r="GUV5" s="277"/>
      <c r="GUW5" s="277"/>
      <c r="GUX5" s="277"/>
      <c r="GUY5" s="277"/>
      <c r="GUZ5" s="277"/>
      <c r="GVB5" s="277"/>
      <c r="GVC5" s="277"/>
      <c r="GVD5" s="277"/>
      <c r="GVE5" s="277"/>
      <c r="GVF5" s="277"/>
      <c r="GVG5" s="277"/>
      <c r="GVH5" s="277"/>
      <c r="GVJ5" s="277"/>
      <c r="GVK5" s="277"/>
      <c r="GVL5" s="277"/>
      <c r="GVM5" s="277"/>
      <c r="GVN5" s="277"/>
      <c r="GVO5" s="277"/>
      <c r="GVP5" s="277"/>
      <c r="GVR5" s="277"/>
      <c r="GVS5" s="277"/>
      <c r="GVT5" s="277"/>
      <c r="GVU5" s="277"/>
      <c r="GVV5" s="277"/>
      <c r="GVW5" s="277"/>
      <c r="GVX5" s="277"/>
      <c r="GVZ5" s="277"/>
      <c r="GWA5" s="277"/>
      <c r="GWB5" s="277"/>
      <c r="GWC5" s="277"/>
      <c r="GWD5" s="277"/>
      <c r="GWE5" s="277"/>
      <c r="GWF5" s="277"/>
      <c r="GWH5" s="277"/>
      <c r="GWI5" s="277"/>
      <c r="GWJ5" s="277"/>
      <c r="GWK5" s="277"/>
      <c r="GWL5" s="277"/>
      <c r="GWM5" s="277"/>
      <c r="GWN5" s="277"/>
      <c r="GWP5" s="277"/>
      <c r="GWQ5" s="277"/>
      <c r="GWR5" s="277"/>
      <c r="GWS5" s="277"/>
      <c r="GWT5" s="277"/>
      <c r="GWU5" s="277"/>
      <c r="GWV5" s="277"/>
      <c r="GWX5" s="277"/>
      <c r="GWY5" s="277"/>
      <c r="GWZ5" s="277"/>
      <c r="GXA5" s="277"/>
      <c r="GXB5" s="277"/>
      <c r="GXC5" s="277"/>
      <c r="GXD5" s="277"/>
      <c r="GXF5" s="277"/>
      <c r="GXG5" s="277"/>
      <c r="GXH5" s="277"/>
      <c r="GXI5" s="277"/>
      <c r="GXJ5" s="277"/>
      <c r="GXK5" s="277"/>
      <c r="GXL5" s="277"/>
      <c r="GXN5" s="277"/>
      <c r="GXO5" s="277"/>
      <c r="GXP5" s="277"/>
      <c r="GXQ5" s="277"/>
      <c r="GXR5" s="277"/>
      <c r="GXS5" s="277"/>
      <c r="GXT5" s="277"/>
      <c r="GXV5" s="277"/>
      <c r="GXW5" s="277"/>
      <c r="GXX5" s="277"/>
      <c r="GXY5" s="277"/>
      <c r="GXZ5" s="277"/>
      <c r="GYA5" s="277"/>
      <c r="GYB5" s="277"/>
      <c r="GYD5" s="277"/>
      <c r="GYE5" s="277"/>
      <c r="GYF5" s="277"/>
      <c r="GYG5" s="277"/>
      <c r="GYH5" s="277"/>
      <c r="GYI5" s="277"/>
      <c r="GYJ5" s="277"/>
      <c r="GYL5" s="277"/>
      <c r="GYM5" s="277"/>
      <c r="GYN5" s="277"/>
      <c r="GYO5" s="277"/>
      <c r="GYP5" s="277"/>
      <c r="GYQ5" s="277"/>
      <c r="GYR5" s="277"/>
      <c r="GYT5" s="277"/>
      <c r="GYU5" s="277"/>
      <c r="GYV5" s="277"/>
      <c r="GYW5" s="277"/>
      <c r="GYX5" s="277"/>
      <c r="GYY5" s="277"/>
      <c r="GYZ5" s="277"/>
      <c r="GZB5" s="277"/>
      <c r="GZC5" s="277"/>
      <c r="GZD5" s="277"/>
      <c r="GZE5" s="277"/>
      <c r="GZF5" s="277"/>
      <c r="GZG5" s="277"/>
      <c r="GZH5" s="277"/>
      <c r="GZJ5" s="277"/>
      <c r="GZK5" s="277"/>
      <c r="GZL5" s="277"/>
      <c r="GZM5" s="277"/>
      <c r="GZN5" s="277"/>
      <c r="GZO5" s="277"/>
      <c r="GZP5" s="277"/>
      <c r="GZR5" s="277"/>
      <c r="GZS5" s="277"/>
      <c r="GZT5" s="277"/>
      <c r="GZU5" s="277"/>
      <c r="GZV5" s="277"/>
      <c r="GZW5" s="277"/>
      <c r="GZX5" s="277"/>
      <c r="GZZ5" s="277"/>
      <c r="HAA5" s="277"/>
      <c r="HAB5" s="277"/>
      <c r="HAC5" s="277"/>
      <c r="HAD5" s="277"/>
      <c r="HAE5" s="277"/>
      <c r="HAF5" s="277"/>
      <c r="HAH5" s="277"/>
      <c r="HAI5" s="277"/>
      <c r="HAJ5" s="277"/>
      <c r="HAK5" s="277"/>
      <c r="HAL5" s="277"/>
      <c r="HAM5" s="277"/>
      <c r="HAN5" s="277"/>
      <c r="HAP5" s="277"/>
      <c r="HAQ5" s="277"/>
      <c r="HAR5" s="277"/>
      <c r="HAS5" s="277"/>
      <c r="HAT5" s="277"/>
      <c r="HAU5" s="277"/>
      <c r="HAV5" s="277"/>
      <c r="HAX5" s="277"/>
      <c r="HAY5" s="277"/>
      <c r="HAZ5" s="277"/>
      <c r="HBA5" s="277"/>
      <c r="HBB5" s="277"/>
      <c r="HBC5" s="277"/>
      <c r="HBD5" s="277"/>
      <c r="HBF5" s="277"/>
      <c r="HBG5" s="277"/>
      <c r="HBH5" s="277"/>
      <c r="HBI5" s="277"/>
      <c r="HBJ5" s="277"/>
      <c r="HBK5" s="277"/>
      <c r="HBL5" s="277"/>
      <c r="HBN5" s="277"/>
      <c r="HBO5" s="277"/>
      <c r="HBP5" s="277"/>
      <c r="HBQ5" s="277"/>
      <c r="HBR5" s="277"/>
      <c r="HBS5" s="277"/>
      <c r="HBT5" s="277"/>
      <c r="HBV5" s="277"/>
      <c r="HBW5" s="277"/>
      <c r="HBX5" s="277"/>
      <c r="HBY5" s="277"/>
      <c r="HBZ5" s="277"/>
      <c r="HCA5" s="277"/>
      <c r="HCB5" s="277"/>
      <c r="HCD5" s="277"/>
      <c r="HCE5" s="277"/>
      <c r="HCF5" s="277"/>
      <c r="HCG5" s="277"/>
      <c r="HCH5" s="277"/>
      <c r="HCI5" s="277"/>
      <c r="HCJ5" s="277"/>
      <c r="HCL5" s="277"/>
      <c r="HCM5" s="277"/>
      <c r="HCN5" s="277"/>
      <c r="HCO5" s="277"/>
      <c r="HCP5" s="277"/>
      <c r="HCQ5" s="277"/>
      <c r="HCR5" s="277"/>
      <c r="HCT5" s="277"/>
      <c r="HCU5" s="277"/>
      <c r="HCV5" s="277"/>
      <c r="HCW5" s="277"/>
      <c r="HCX5" s="277"/>
      <c r="HCY5" s="277"/>
      <c r="HCZ5" s="277"/>
      <c r="HDB5" s="277"/>
      <c r="HDC5" s="277"/>
      <c r="HDD5" s="277"/>
      <c r="HDE5" s="277"/>
      <c r="HDF5" s="277"/>
      <c r="HDG5" s="277"/>
      <c r="HDH5" s="277"/>
      <c r="HDJ5" s="277"/>
      <c r="HDK5" s="277"/>
      <c r="HDL5" s="277"/>
      <c r="HDM5" s="277"/>
      <c r="HDN5" s="277"/>
      <c r="HDO5" s="277"/>
      <c r="HDP5" s="277"/>
      <c r="HDR5" s="277"/>
      <c r="HDS5" s="277"/>
      <c r="HDT5" s="277"/>
      <c r="HDU5" s="277"/>
      <c r="HDV5" s="277"/>
      <c r="HDW5" s="277"/>
      <c r="HDX5" s="277"/>
      <c r="HDZ5" s="277"/>
      <c r="HEA5" s="277"/>
      <c r="HEB5" s="277"/>
      <c r="HEC5" s="277"/>
      <c r="HED5" s="277"/>
      <c r="HEE5" s="277"/>
      <c r="HEF5" s="277"/>
      <c r="HEH5" s="277"/>
      <c r="HEI5" s="277"/>
      <c r="HEJ5" s="277"/>
      <c r="HEK5" s="277"/>
      <c r="HEL5" s="277"/>
      <c r="HEM5" s="277"/>
      <c r="HEN5" s="277"/>
      <c r="HEP5" s="277"/>
      <c r="HEQ5" s="277"/>
      <c r="HER5" s="277"/>
      <c r="HES5" s="277"/>
      <c r="HET5" s="277"/>
      <c r="HEU5" s="277"/>
      <c r="HEV5" s="277"/>
      <c r="HEX5" s="277"/>
      <c r="HEY5" s="277"/>
      <c r="HEZ5" s="277"/>
      <c r="HFA5" s="277"/>
      <c r="HFB5" s="277"/>
      <c r="HFC5" s="277"/>
      <c r="HFD5" s="277"/>
      <c r="HFF5" s="277"/>
      <c r="HFG5" s="277"/>
      <c r="HFH5" s="277"/>
      <c r="HFI5" s="277"/>
      <c r="HFJ5" s="277"/>
      <c r="HFK5" s="277"/>
      <c r="HFL5" s="277"/>
      <c r="HFN5" s="277"/>
      <c r="HFO5" s="277"/>
      <c r="HFP5" s="277"/>
      <c r="HFQ5" s="277"/>
      <c r="HFR5" s="277"/>
      <c r="HFS5" s="277"/>
      <c r="HFT5" s="277"/>
      <c r="HFV5" s="277"/>
      <c r="HFW5" s="277"/>
      <c r="HFX5" s="277"/>
      <c r="HFY5" s="277"/>
      <c r="HFZ5" s="277"/>
      <c r="HGA5" s="277"/>
      <c r="HGB5" s="277"/>
      <c r="HGD5" s="277"/>
      <c r="HGE5" s="277"/>
      <c r="HGF5" s="277"/>
      <c r="HGG5" s="277"/>
      <c r="HGH5" s="277"/>
      <c r="HGI5" s="277"/>
      <c r="HGJ5" s="277"/>
      <c r="HGL5" s="277"/>
      <c r="HGM5" s="277"/>
      <c r="HGN5" s="277"/>
      <c r="HGO5" s="277"/>
      <c r="HGP5" s="277"/>
      <c r="HGQ5" s="277"/>
      <c r="HGR5" s="277"/>
      <c r="HGT5" s="277"/>
      <c r="HGU5" s="277"/>
      <c r="HGV5" s="277"/>
      <c r="HGW5" s="277"/>
      <c r="HGX5" s="277"/>
      <c r="HGY5" s="277"/>
      <c r="HGZ5" s="277"/>
      <c r="HHB5" s="277"/>
      <c r="HHC5" s="277"/>
      <c r="HHD5" s="277"/>
      <c r="HHE5" s="277"/>
      <c r="HHF5" s="277"/>
      <c r="HHG5" s="277"/>
      <c r="HHH5" s="277"/>
      <c r="HHJ5" s="277"/>
      <c r="HHK5" s="277"/>
      <c r="HHL5" s="277"/>
      <c r="HHM5" s="277"/>
      <c r="HHN5" s="277"/>
      <c r="HHO5" s="277"/>
      <c r="HHP5" s="277"/>
      <c r="HHR5" s="277"/>
      <c r="HHS5" s="277"/>
      <c r="HHT5" s="277"/>
      <c r="HHU5" s="277"/>
      <c r="HHV5" s="277"/>
      <c r="HHW5" s="277"/>
      <c r="HHX5" s="277"/>
      <c r="HHZ5" s="277"/>
      <c r="HIA5" s="277"/>
      <c r="HIB5" s="277"/>
      <c r="HIC5" s="277"/>
      <c r="HID5" s="277"/>
      <c r="HIE5" s="277"/>
      <c r="HIF5" s="277"/>
      <c r="HIH5" s="277"/>
      <c r="HII5" s="277"/>
      <c r="HIJ5" s="277"/>
      <c r="HIK5" s="277"/>
      <c r="HIL5" s="277"/>
      <c r="HIM5" s="277"/>
      <c r="HIN5" s="277"/>
      <c r="HIP5" s="277"/>
      <c r="HIQ5" s="277"/>
      <c r="HIR5" s="277"/>
      <c r="HIS5" s="277"/>
      <c r="HIT5" s="277"/>
      <c r="HIU5" s="277"/>
      <c r="HIV5" s="277"/>
      <c r="HIX5" s="277"/>
      <c r="HIY5" s="277"/>
      <c r="HIZ5" s="277"/>
      <c r="HJA5" s="277"/>
      <c r="HJB5" s="277"/>
      <c r="HJC5" s="277"/>
      <c r="HJD5" s="277"/>
      <c r="HJF5" s="277"/>
      <c r="HJG5" s="277"/>
      <c r="HJH5" s="277"/>
      <c r="HJI5" s="277"/>
      <c r="HJJ5" s="277"/>
      <c r="HJK5" s="277"/>
      <c r="HJL5" s="277"/>
      <c r="HJN5" s="277"/>
      <c r="HJO5" s="277"/>
      <c r="HJP5" s="277"/>
      <c r="HJQ5" s="277"/>
      <c r="HJR5" s="277"/>
      <c r="HJS5" s="277"/>
      <c r="HJT5" s="277"/>
      <c r="HJV5" s="277"/>
      <c r="HJW5" s="277"/>
      <c r="HJX5" s="277"/>
      <c r="HJY5" s="277"/>
      <c r="HJZ5" s="277"/>
      <c r="HKA5" s="277"/>
      <c r="HKB5" s="277"/>
      <c r="HKD5" s="277"/>
      <c r="HKE5" s="277"/>
      <c r="HKF5" s="277"/>
      <c r="HKG5" s="277"/>
      <c r="HKH5" s="277"/>
      <c r="HKI5" s="277"/>
      <c r="HKJ5" s="277"/>
      <c r="HKL5" s="277"/>
      <c r="HKM5" s="277"/>
      <c r="HKN5" s="277"/>
      <c r="HKO5" s="277"/>
      <c r="HKP5" s="277"/>
      <c r="HKQ5" s="277"/>
      <c r="HKR5" s="277"/>
      <c r="HKT5" s="277"/>
      <c r="HKU5" s="277"/>
      <c r="HKV5" s="277"/>
      <c r="HKW5" s="277"/>
      <c r="HKX5" s="277"/>
      <c r="HKY5" s="277"/>
      <c r="HKZ5" s="277"/>
      <c r="HLB5" s="277"/>
      <c r="HLC5" s="277"/>
      <c r="HLD5" s="277"/>
      <c r="HLE5" s="277"/>
      <c r="HLF5" s="277"/>
      <c r="HLG5" s="277"/>
      <c r="HLH5" s="277"/>
      <c r="HLJ5" s="277"/>
      <c r="HLK5" s="277"/>
      <c r="HLL5" s="277"/>
      <c r="HLM5" s="277"/>
      <c r="HLN5" s="277"/>
      <c r="HLO5" s="277"/>
      <c r="HLP5" s="277"/>
      <c r="HLR5" s="277"/>
      <c r="HLS5" s="277"/>
      <c r="HLT5" s="277"/>
      <c r="HLU5" s="277"/>
      <c r="HLV5" s="277"/>
      <c r="HLW5" s="277"/>
      <c r="HLX5" s="277"/>
      <c r="HLZ5" s="277"/>
      <c r="HMA5" s="277"/>
      <c r="HMB5" s="277"/>
      <c r="HMC5" s="277"/>
      <c r="HMD5" s="277"/>
      <c r="HME5" s="277"/>
      <c r="HMF5" s="277"/>
      <c r="HMH5" s="277"/>
      <c r="HMI5" s="277"/>
      <c r="HMJ5" s="277"/>
      <c r="HMK5" s="277"/>
      <c r="HML5" s="277"/>
      <c r="HMM5" s="277"/>
      <c r="HMN5" s="277"/>
      <c r="HMP5" s="277"/>
      <c r="HMQ5" s="277"/>
      <c r="HMR5" s="277"/>
      <c r="HMS5" s="277"/>
      <c r="HMT5" s="277"/>
      <c r="HMU5" s="277"/>
      <c r="HMV5" s="277"/>
      <c r="HMX5" s="277"/>
      <c r="HMY5" s="277"/>
      <c r="HMZ5" s="277"/>
      <c r="HNA5" s="277"/>
      <c r="HNB5" s="277"/>
      <c r="HNC5" s="277"/>
      <c r="HND5" s="277"/>
      <c r="HNF5" s="277"/>
      <c r="HNG5" s="277"/>
      <c r="HNH5" s="277"/>
      <c r="HNI5" s="277"/>
      <c r="HNJ5" s="277"/>
      <c r="HNK5" s="277"/>
      <c r="HNL5" s="277"/>
      <c r="HNN5" s="277"/>
      <c r="HNO5" s="277"/>
      <c r="HNP5" s="277"/>
      <c r="HNQ5" s="277"/>
      <c r="HNR5" s="277"/>
      <c r="HNS5" s="277"/>
      <c r="HNT5" s="277"/>
      <c r="HNV5" s="277"/>
      <c r="HNW5" s="277"/>
      <c r="HNX5" s="277"/>
      <c r="HNY5" s="277"/>
      <c r="HNZ5" s="277"/>
      <c r="HOA5" s="277"/>
      <c r="HOB5" s="277"/>
      <c r="HOD5" s="277"/>
      <c r="HOE5" s="277"/>
      <c r="HOF5" s="277"/>
      <c r="HOG5" s="277"/>
      <c r="HOH5" s="277"/>
      <c r="HOI5" s="277"/>
      <c r="HOJ5" s="277"/>
      <c r="HOL5" s="277"/>
      <c r="HOM5" s="277"/>
      <c r="HON5" s="277"/>
      <c r="HOO5" s="277"/>
      <c r="HOP5" s="277"/>
      <c r="HOQ5" s="277"/>
      <c r="HOR5" s="277"/>
      <c r="HOT5" s="277"/>
      <c r="HOU5" s="277"/>
      <c r="HOV5" s="277"/>
      <c r="HOW5" s="277"/>
      <c r="HOX5" s="277"/>
      <c r="HOY5" s="277"/>
      <c r="HOZ5" s="277"/>
      <c r="HPB5" s="277"/>
      <c r="HPC5" s="277"/>
      <c r="HPD5" s="277"/>
      <c r="HPE5" s="277"/>
      <c r="HPF5" s="277"/>
      <c r="HPG5" s="277"/>
      <c r="HPH5" s="277"/>
      <c r="HPJ5" s="277"/>
      <c r="HPK5" s="277"/>
      <c r="HPL5" s="277"/>
      <c r="HPM5" s="277"/>
      <c r="HPN5" s="277"/>
      <c r="HPO5" s="277"/>
      <c r="HPP5" s="277"/>
      <c r="HPR5" s="277"/>
      <c r="HPS5" s="277"/>
      <c r="HPT5" s="277"/>
      <c r="HPU5" s="277"/>
      <c r="HPV5" s="277"/>
      <c r="HPW5" s="277"/>
      <c r="HPX5" s="277"/>
      <c r="HPZ5" s="277"/>
      <c r="HQA5" s="277"/>
      <c r="HQB5" s="277"/>
      <c r="HQC5" s="277"/>
      <c r="HQD5" s="277"/>
      <c r="HQE5" s="277"/>
      <c r="HQF5" s="277"/>
      <c r="HQH5" s="277"/>
      <c r="HQI5" s="277"/>
      <c r="HQJ5" s="277"/>
      <c r="HQK5" s="277"/>
      <c r="HQL5" s="277"/>
      <c r="HQM5" s="277"/>
      <c r="HQN5" s="277"/>
      <c r="HQP5" s="277"/>
      <c r="HQQ5" s="277"/>
      <c r="HQR5" s="277"/>
      <c r="HQS5" s="277"/>
      <c r="HQT5" s="277"/>
      <c r="HQU5" s="277"/>
      <c r="HQV5" s="277"/>
      <c r="HQX5" s="277"/>
      <c r="HQY5" s="277"/>
      <c r="HQZ5" s="277"/>
      <c r="HRA5" s="277"/>
      <c r="HRB5" s="277"/>
      <c r="HRC5" s="277"/>
      <c r="HRD5" s="277"/>
      <c r="HRF5" s="277"/>
      <c r="HRG5" s="277"/>
      <c r="HRH5" s="277"/>
      <c r="HRI5" s="277"/>
      <c r="HRJ5" s="277"/>
      <c r="HRK5" s="277"/>
      <c r="HRL5" s="277"/>
      <c r="HRN5" s="277"/>
      <c r="HRO5" s="277"/>
      <c r="HRP5" s="277"/>
      <c r="HRQ5" s="277"/>
      <c r="HRR5" s="277"/>
      <c r="HRS5" s="277"/>
      <c r="HRT5" s="277"/>
      <c r="HRV5" s="277"/>
      <c r="HRW5" s="277"/>
      <c r="HRX5" s="277"/>
      <c r="HRY5" s="277"/>
      <c r="HRZ5" s="277"/>
      <c r="HSA5" s="277"/>
      <c r="HSB5" s="277"/>
      <c r="HSD5" s="277"/>
      <c r="HSE5" s="277"/>
      <c r="HSF5" s="277"/>
      <c r="HSG5" s="277"/>
      <c r="HSH5" s="277"/>
      <c r="HSI5" s="277"/>
      <c r="HSJ5" s="277"/>
      <c r="HSL5" s="277"/>
      <c r="HSM5" s="277"/>
      <c r="HSN5" s="277"/>
      <c r="HSO5" s="277"/>
      <c r="HSP5" s="277"/>
      <c r="HSQ5" s="277"/>
      <c r="HSR5" s="277"/>
      <c r="HST5" s="277"/>
      <c r="HSU5" s="277"/>
      <c r="HSV5" s="277"/>
      <c r="HSW5" s="277"/>
      <c r="HSX5" s="277"/>
      <c r="HSY5" s="277"/>
      <c r="HSZ5" s="277"/>
      <c r="HTB5" s="277"/>
      <c r="HTC5" s="277"/>
      <c r="HTD5" s="277"/>
      <c r="HTE5" s="277"/>
      <c r="HTF5" s="277"/>
      <c r="HTG5" s="277"/>
      <c r="HTH5" s="277"/>
      <c r="HTJ5" s="277"/>
      <c r="HTK5" s="277"/>
      <c r="HTL5" s="277"/>
      <c r="HTM5" s="277"/>
      <c r="HTN5" s="277"/>
      <c r="HTO5" s="277"/>
      <c r="HTP5" s="277"/>
      <c r="HTR5" s="277"/>
      <c r="HTS5" s="277"/>
      <c r="HTT5" s="277"/>
      <c r="HTU5" s="277"/>
      <c r="HTV5" s="277"/>
      <c r="HTW5" s="277"/>
      <c r="HTX5" s="277"/>
      <c r="HTZ5" s="277"/>
      <c r="HUA5" s="277"/>
      <c r="HUB5" s="277"/>
      <c r="HUC5" s="277"/>
      <c r="HUD5" s="277"/>
      <c r="HUE5" s="277"/>
      <c r="HUF5" s="277"/>
      <c r="HUH5" s="277"/>
      <c r="HUI5" s="277"/>
      <c r="HUJ5" s="277"/>
      <c r="HUK5" s="277"/>
      <c r="HUL5" s="277"/>
      <c r="HUM5" s="277"/>
      <c r="HUN5" s="277"/>
      <c r="HUP5" s="277"/>
      <c r="HUQ5" s="277"/>
      <c r="HUR5" s="277"/>
      <c r="HUS5" s="277"/>
      <c r="HUT5" s="277"/>
      <c r="HUU5" s="277"/>
      <c r="HUV5" s="277"/>
      <c r="HUX5" s="277"/>
      <c r="HUY5" s="277"/>
      <c r="HUZ5" s="277"/>
      <c r="HVA5" s="277"/>
      <c r="HVB5" s="277"/>
      <c r="HVC5" s="277"/>
      <c r="HVD5" s="277"/>
      <c r="HVF5" s="277"/>
      <c r="HVG5" s="277"/>
      <c r="HVH5" s="277"/>
      <c r="HVI5" s="277"/>
      <c r="HVJ5" s="277"/>
      <c r="HVK5" s="277"/>
      <c r="HVL5" s="277"/>
      <c r="HVN5" s="277"/>
      <c r="HVO5" s="277"/>
      <c r="HVP5" s="277"/>
      <c r="HVQ5" s="277"/>
      <c r="HVR5" s="277"/>
      <c r="HVS5" s="277"/>
      <c r="HVT5" s="277"/>
      <c r="HVV5" s="277"/>
      <c r="HVW5" s="277"/>
      <c r="HVX5" s="277"/>
      <c r="HVY5" s="277"/>
      <c r="HVZ5" s="277"/>
      <c r="HWA5" s="277"/>
      <c r="HWB5" s="277"/>
      <c r="HWD5" s="277"/>
      <c r="HWE5" s="277"/>
      <c r="HWF5" s="277"/>
      <c r="HWG5" s="277"/>
      <c r="HWH5" s="277"/>
      <c r="HWI5" s="277"/>
      <c r="HWJ5" s="277"/>
      <c r="HWL5" s="277"/>
      <c r="HWM5" s="277"/>
      <c r="HWN5" s="277"/>
      <c r="HWO5" s="277"/>
      <c r="HWP5" s="277"/>
      <c r="HWQ5" s="277"/>
      <c r="HWR5" s="277"/>
      <c r="HWT5" s="277"/>
      <c r="HWU5" s="277"/>
      <c r="HWV5" s="277"/>
      <c r="HWW5" s="277"/>
      <c r="HWX5" s="277"/>
      <c r="HWY5" s="277"/>
      <c r="HWZ5" s="277"/>
      <c r="HXB5" s="277"/>
      <c r="HXC5" s="277"/>
      <c r="HXD5" s="277"/>
      <c r="HXE5" s="277"/>
      <c r="HXF5" s="277"/>
      <c r="HXG5" s="277"/>
      <c r="HXH5" s="277"/>
      <c r="HXJ5" s="277"/>
      <c r="HXK5" s="277"/>
      <c r="HXL5" s="277"/>
      <c r="HXM5" s="277"/>
      <c r="HXN5" s="277"/>
      <c r="HXO5" s="277"/>
      <c r="HXP5" s="277"/>
      <c r="HXR5" s="277"/>
      <c r="HXS5" s="277"/>
      <c r="HXT5" s="277"/>
      <c r="HXU5" s="277"/>
      <c r="HXV5" s="277"/>
      <c r="HXW5" s="277"/>
      <c r="HXX5" s="277"/>
      <c r="HXZ5" s="277"/>
      <c r="HYA5" s="277"/>
      <c r="HYB5" s="277"/>
      <c r="HYC5" s="277"/>
      <c r="HYD5" s="277"/>
      <c r="HYE5" s="277"/>
      <c r="HYF5" s="277"/>
      <c r="HYH5" s="277"/>
      <c r="HYI5" s="277"/>
      <c r="HYJ5" s="277"/>
      <c r="HYK5" s="277"/>
      <c r="HYL5" s="277"/>
      <c r="HYM5" s="277"/>
      <c r="HYN5" s="277"/>
      <c r="HYP5" s="277"/>
      <c r="HYQ5" s="277"/>
      <c r="HYR5" s="277"/>
      <c r="HYS5" s="277"/>
      <c r="HYT5" s="277"/>
      <c r="HYU5" s="277"/>
      <c r="HYV5" s="277"/>
      <c r="HYX5" s="277"/>
      <c r="HYY5" s="277"/>
      <c r="HYZ5" s="277"/>
      <c r="HZA5" s="277"/>
      <c r="HZB5" s="277"/>
      <c r="HZC5" s="277"/>
      <c r="HZD5" s="277"/>
      <c r="HZF5" s="277"/>
      <c r="HZG5" s="277"/>
      <c r="HZH5" s="277"/>
      <c r="HZI5" s="277"/>
      <c r="HZJ5" s="277"/>
      <c r="HZK5" s="277"/>
      <c r="HZL5" s="277"/>
      <c r="HZN5" s="277"/>
      <c r="HZO5" s="277"/>
      <c r="HZP5" s="277"/>
      <c r="HZQ5" s="277"/>
      <c r="HZR5" s="277"/>
      <c r="HZS5" s="277"/>
      <c r="HZT5" s="277"/>
      <c r="HZV5" s="277"/>
      <c r="HZW5" s="277"/>
      <c r="HZX5" s="277"/>
      <c r="HZY5" s="277"/>
      <c r="HZZ5" s="277"/>
      <c r="IAA5" s="277"/>
      <c r="IAB5" s="277"/>
      <c r="IAD5" s="277"/>
      <c r="IAE5" s="277"/>
      <c r="IAF5" s="277"/>
      <c r="IAG5" s="277"/>
      <c r="IAH5" s="277"/>
      <c r="IAI5" s="277"/>
      <c r="IAJ5" s="277"/>
      <c r="IAL5" s="277"/>
      <c r="IAM5" s="277"/>
      <c r="IAN5" s="277"/>
      <c r="IAO5" s="277"/>
      <c r="IAP5" s="277"/>
      <c r="IAQ5" s="277"/>
      <c r="IAR5" s="277"/>
      <c r="IAT5" s="277"/>
      <c r="IAU5" s="277"/>
      <c r="IAV5" s="277"/>
      <c r="IAW5" s="277"/>
      <c r="IAX5" s="277"/>
      <c r="IAY5" s="277"/>
      <c r="IAZ5" s="277"/>
      <c r="IBB5" s="277"/>
      <c r="IBC5" s="277"/>
      <c r="IBD5" s="277"/>
      <c r="IBE5" s="277"/>
      <c r="IBF5" s="277"/>
      <c r="IBG5" s="277"/>
      <c r="IBH5" s="277"/>
      <c r="IBJ5" s="277"/>
      <c r="IBK5" s="277"/>
      <c r="IBL5" s="277"/>
      <c r="IBM5" s="277"/>
      <c r="IBN5" s="277"/>
      <c r="IBO5" s="277"/>
      <c r="IBP5" s="277"/>
      <c r="IBR5" s="277"/>
      <c r="IBS5" s="277"/>
      <c r="IBT5" s="277"/>
      <c r="IBU5" s="277"/>
      <c r="IBV5" s="277"/>
      <c r="IBW5" s="277"/>
      <c r="IBX5" s="277"/>
      <c r="IBZ5" s="277"/>
      <c r="ICA5" s="277"/>
      <c r="ICB5" s="277"/>
      <c r="ICC5" s="277"/>
      <c r="ICD5" s="277"/>
      <c r="ICE5" s="277"/>
      <c r="ICF5" s="277"/>
      <c r="ICH5" s="277"/>
      <c r="ICI5" s="277"/>
      <c r="ICJ5" s="277"/>
      <c r="ICK5" s="277"/>
      <c r="ICL5" s="277"/>
      <c r="ICM5" s="277"/>
      <c r="ICN5" s="277"/>
      <c r="ICP5" s="277"/>
      <c r="ICQ5" s="277"/>
      <c r="ICR5" s="277"/>
      <c r="ICS5" s="277"/>
      <c r="ICT5" s="277"/>
      <c r="ICU5" s="277"/>
      <c r="ICV5" s="277"/>
      <c r="ICX5" s="277"/>
      <c r="ICY5" s="277"/>
      <c r="ICZ5" s="277"/>
      <c r="IDA5" s="277"/>
      <c r="IDB5" s="277"/>
      <c r="IDC5" s="277"/>
      <c r="IDD5" s="277"/>
      <c r="IDF5" s="277"/>
      <c r="IDG5" s="277"/>
      <c r="IDH5" s="277"/>
      <c r="IDI5" s="277"/>
      <c r="IDJ5" s="277"/>
      <c r="IDK5" s="277"/>
      <c r="IDL5" s="277"/>
      <c r="IDN5" s="277"/>
      <c r="IDO5" s="277"/>
      <c r="IDP5" s="277"/>
      <c r="IDQ5" s="277"/>
      <c r="IDR5" s="277"/>
      <c r="IDS5" s="277"/>
      <c r="IDT5" s="277"/>
      <c r="IDV5" s="277"/>
      <c r="IDW5" s="277"/>
      <c r="IDX5" s="277"/>
      <c r="IDY5" s="277"/>
      <c r="IDZ5" s="277"/>
      <c r="IEA5" s="277"/>
      <c r="IEB5" s="277"/>
      <c r="IED5" s="277"/>
      <c r="IEE5" s="277"/>
      <c r="IEF5" s="277"/>
      <c r="IEG5" s="277"/>
      <c r="IEH5" s="277"/>
      <c r="IEI5" s="277"/>
      <c r="IEJ5" s="277"/>
      <c r="IEL5" s="277"/>
      <c r="IEM5" s="277"/>
      <c r="IEN5" s="277"/>
      <c r="IEO5" s="277"/>
      <c r="IEP5" s="277"/>
      <c r="IEQ5" s="277"/>
      <c r="IER5" s="277"/>
      <c r="IET5" s="277"/>
      <c r="IEU5" s="277"/>
      <c r="IEV5" s="277"/>
      <c r="IEW5" s="277"/>
      <c r="IEX5" s="277"/>
      <c r="IEY5" s="277"/>
      <c r="IEZ5" s="277"/>
      <c r="IFB5" s="277"/>
      <c r="IFC5" s="277"/>
      <c r="IFD5" s="277"/>
      <c r="IFE5" s="277"/>
      <c r="IFF5" s="277"/>
      <c r="IFG5" s="277"/>
      <c r="IFH5" s="277"/>
      <c r="IFJ5" s="277"/>
      <c r="IFK5" s="277"/>
      <c r="IFL5" s="277"/>
      <c r="IFM5" s="277"/>
      <c r="IFN5" s="277"/>
      <c r="IFO5" s="277"/>
      <c r="IFP5" s="277"/>
      <c r="IFR5" s="277"/>
      <c r="IFS5" s="277"/>
      <c r="IFT5" s="277"/>
      <c r="IFU5" s="277"/>
      <c r="IFV5" s="277"/>
      <c r="IFW5" s="277"/>
      <c r="IFX5" s="277"/>
      <c r="IFZ5" s="277"/>
      <c r="IGA5" s="277"/>
      <c r="IGB5" s="277"/>
      <c r="IGC5" s="277"/>
      <c r="IGD5" s="277"/>
      <c r="IGE5" s="277"/>
      <c r="IGF5" s="277"/>
      <c r="IGH5" s="277"/>
      <c r="IGI5" s="277"/>
      <c r="IGJ5" s="277"/>
      <c r="IGK5" s="277"/>
      <c r="IGL5" s="277"/>
      <c r="IGM5" s="277"/>
      <c r="IGN5" s="277"/>
      <c r="IGP5" s="277"/>
      <c r="IGQ5" s="277"/>
      <c r="IGR5" s="277"/>
      <c r="IGS5" s="277"/>
      <c r="IGT5" s="277"/>
      <c r="IGU5" s="277"/>
      <c r="IGV5" s="277"/>
      <c r="IGX5" s="277"/>
      <c r="IGY5" s="277"/>
      <c r="IGZ5" s="277"/>
      <c r="IHA5" s="277"/>
      <c r="IHB5" s="277"/>
      <c r="IHC5" s="277"/>
      <c r="IHD5" s="277"/>
      <c r="IHF5" s="277"/>
      <c r="IHG5" s="277"/>
      <c r="IHH5" s="277"/>
      <c r="IHI5" s="277"/>
      <c r="IHJ5" s="277"/>
      <c r="IHK5" s="277"/>
      <c r="IHL5" s="277"/>
      <c r="IHN5" s="277"/>
      <c r="IHO5" s="277"/>
      <c r="IHP5" s="277"/>
      <c r="IHQ5" s="277"/>
      <c r="IHR5" s="277"/>
      <c r="IHS5" s="277"/>
      <c r="IHT5" s="277"/>
      <c r="IHV5" s="277"/>
      <c r="IHW5" s="277"/>
      <c r="IHX5" s="277"/>
      <c r="IHY5" s="277"/>
      <c r="IHZ5" s="277"/>
      <c r="IIA5" s="277"/>
      <c r="IIB5" s="277"/>
      <c r="IID5" s="277"/>
      <c r="IIE5" s="277"/>
      <c r="IIF5" s="277"/>
      <c r="IIG5" s="277"/>
      <c r="IIH5" s="277"/>
      <c r="III5" s="277"/>
      <c r="IIJ5" s="277"/>
      <c r="IIL5" s="277"/>
      <c r="IIM5" s="277"/>
      <c r="IIN5" s="277"/>
      <c r="IIO5" s="277"/>
      <c r="IIP5" s="277"/>
      <c r="IIQ5" s="277"/>
      <c r="IIR5" s="277"/>
      <c r="IIT5" s="277"/>
      <c r="IIU5" s="277"/>
      <c r="IIV5" s="277"/>
      <c r="IIW5" s="277"/>
      <c r="IIX5" s="277"/>
      <c r="IIY5" s="277"/>
      <c r="IIZ5" s="277"/>
      <c r="IJB5" s="277"/>
      <c r="IJC5" s="277"/>
      <c r="IJD5" s="277"/>
      <c r="IJE5" s="277"/>
      <c r="IJF5" s="277"/>
      <c r="IJG5" s="277"/>
      <c r="IJH5" s="277"/>
      <c r="IJJ5" s="277"/>
      <c r="IJK5" s="277"/>
      <c r="IJL5" s="277"/>
      <c r="IJM5" s="277"/>
      <c r="IJN5" s="277"/>
      <c r="IJO5" s="277"/>
      <c r="IJP5" s="277"/>
      <c r="IJR5" s="277"/>
      <c r="IJS5" s="277"/>
      <c r="IJT5" s="277"/>
      <c r="IJU5" s="277"/>
      <c r="IJV5" s="277"/>
      <c r="IJW5" s="277"/>
      <c r="IJX5" s="277"/>
      <c r="IJZ5" s="277"/>
      <c r="IKA5" s="277"/>
      <c r="IKB5" s="277"/>
      <c r="IKC5" s="277"/>
      <c r="IKD5" s="277"/>
      <c r="IKE5" s="277"/>
      <c r="IKF5" s="277"/>
      <c r="IKH5" s="277"/>
      <c r="IKI5" s="277"/>
      <c r="IKJ5" s="277"/>
      <c r="IKK5" s="277"/>
      <c r="IKL5" s="277"/>
      <c r="IKM5" s="277"/>
      <c r="IKN5" s="277"/>
      <c r="IKP5" s="277"/>
      <c r="IKQ5" s="277"/>
      <c r="IKR5" s="277"/>
      <c r="IKS5" s="277"/>
      <c r="IKT5" s="277"/>
      <c r="IKU5" s="277"/>
      <c r="IKV5" s="277"/>
      <c r="IKX5" s="277"/>
      <c r="IKY5" s="277"/>
      <c r="IKZ5" s="277"/>
      <c r="ILA5" s="277"/>
      <c r="ILB5" s="277"/>
      <c r="ILC5" s="277"/>
      <c r="ILD5" s="277"/>
      <c r="ILF5" s="277"/>
      <c r="ILG5" s="277"/>
      <c r="ILH5" s="277"/>
      <c r="ILI5" s="277"/>
      <c r="ILJ5" s="277"/>
      <c r="ILK5" s="277"/>
      <c r="ILL5" s="277"/>
      <c r="ILN5" s="277"/>
      <c r="ILO5" s="277"/>
      <c r="ILP5" s="277"/>
      <c r="ILQ5" s="277"/>
      <c r="ILR5" s="277"/>
      <c r="ILS5" s="277"/>
      <c r="ILT5" s="277"/>
      <c r="ILV5" s="277"/>
      <c r="ILW5" s="277"/>
      <c r="ILX5" s="277"/>
      <c r="ILY5" s="277"/>
      <c r="ILZ5" s="277"/>
      <c r="IMA5" s="277"/>
      <c r="IMB5" s="277"/>
      <c r="IMD5" s="277"/>
      <c r="IME5" s="277"/>
      <c r="IMF5" s="277"/>
      <c r="IMG5" s="277"/>
      <c r="IMH5" s="277"/>
      <c r="IMI5" s="277"/>
      <c r="IMJ5" s="277"/>
      <c r="IML5" s="277"/>
      <c r="IMM5" s="277"/>
      <c r="IMN5" s="277"/>
      <c r="IMO5" s="277"/>
      <c r="IMP5" s="277"/>
      <c r="IMQ5" s="277"/>
      <c r="IMR5" s="277"/>
      <c r="IMT5" s="277"/>
      <c r="IMU5" s="277"/>
      <c r="IMV5" s="277"/>
      <c r="IMW5" s="277"/>
      <c r="IMX5" s="277"/>
      <c r="IMY5" s="277"/>
      <c r="IMZ5" s="277"/>
      <c r="INB5" s="277"/>
      <c r="INC5" s="277"/>
      <c r="IND5" s="277"/>
      <c r="INE5" s="277"/>
      <c r="INF5" s="277"/>
      <c r="ING5" s="277"/>
      <c r="INH5" s="277"/>
      <c r="INJ5" s="277"/>
      <c r="INK5" s="277"/>
      <c r="INL5" s="277"/>
      <c r="INM5" s="277"/>
      <c r="INN5" s="277"/>
      <c r="INO5" s="277"/>
      <c r="INP5" s="277"/>
      <c r="INR5" s="277"/>
      <c r="INS5" s="277"/>
      <c r="INT5" s="277"/>
      <c r="INU5" s="277"/>
      <c r="INV5" s="277"/>
      <c r="INW5" s="277"/>
      <c r="INX5" s="277"/>
      <c r="INZ5" s="277"/>
      <c r="IOA5" s="277"/>
      <c r="IOB5" s="277"/>
      <c r="IOC5" s="277"/>
      <c r="IOD5" s="277"/>
      <c r="IOE5" s="277"/>
      <c r="IOF5" s="277"/>
      <c r="IOH5" s="277"/>
      <c r="IOI5" s="277"/>
      <c r="IOJ5" s="277"/>
      <c r="IOK5" s="277"/>
      <c r="IOL5" s="277"/>
      <c r="IOM5" s="277"/>
      <c r="ION5" s="277"/>
      <c r="IOP5" s="277"/>
      <c r="IOQ5" s="277"/>
      <c r="IOR5" s="277"/>
      <c r="IOS5" s="277"/>
      <c r="IOT5" s="277"/>
      <c r="IOU5" s="277"/>
      <c r="IOV5" s="277"/>
      <c r="IOX5" s="277"/>
      <c r="IOY5" s="277"/>
      <c r="IOZ5" s="277"/>
      <c r="IPA5" s="277"/>
      <c r="IPB5" s="277"/>
      <c r="IPC5" s="277"/>
      <c r="IPD5" s="277"/>
      <c r="IPF5" s="277"/>
      <c r="IPG5" s="277"/>
      <c r="IPH5" s="277"/>
      <c r="IPI5" s="277"/>
      <c r="IPJ5" s="277"/>
      <c r="IPK5" s="277"/>
      <c r="IPL5" s="277"/>
      <c r="IPN5" s="277"/>
      <c r="IPO5" s="277"/>
      <c r="IPP5" s="277"/>
      <c r="IPQ5" s="277"/>
      <c r="IPR5" s="277"/>
      <c r="IPS5" s="277"/>
      <c r="IPT5" s="277"/>
      <c r="IPV5" s="277"/>
      <c r="IPW5" s="277"/>
      <c r="IPX5" s="277"/>
      <c r="IPY5" s="277"/>
      <c r="IPZ5" s="277"/>
      <c r="IQA5" s="277"/>
      <c r="IQB5" s="277"/>
      <c r="IQD5" s="277"/>
      <c r="IQE5" s="277"/>
      <c r="IQF5" s="277"/>
      <c r="IQG5" s="277"/>
      <c r="IQH5" s="277"/>
      <c r="IQI5" s="277"/>
      <c r="IQJ5" s="277"/>
      <c r="IQL5" s="277"/>
      <c r="IQM5" s="277"/>
      <c r="IQN5" s="277"/>
      <c r="IQO5" s="277"/>
      <c r="IQP5" s="277"/>
      <c r="IQQ5" s="277"/>
      <c r="IQR5" s="277"/>
      <c r="IQT5" s="277"/>
      <c r="IQU5" s="277"/>
      <c r="IQV5" s="277"/>
      <c r="IQW5" s="277"/>
      <c r="IQX5" s="277"/>
      <c r="IQY5" s="277"/>
      <c r="IQZ5" s="277"/>
      <c r="IRB5" s="277"/>
      <c r="IRC5" s="277"/>
      <c r="IRD5" s="277"/>
      <c r="IRE5" s="277"/>
      <c r="IRF5" s="277"/>
      <c r="IRG5" s="277"/>
      <c r="IRH5" s="277"/>
      <c r="IRJ5" s="277"/>
      <c r="IRK5" s="277"/>
      <c r="IRL5" s="277"/>
      <c r="IRM5" s="277"/>
      <c r="IRN5" s="277"/>
      <c r="IRO5" s="277"/>
      <c r="IRP5" s="277"/>
      <c r="IRR5" s="277"/>
      <c r="IRS5" s="277"/>
      <c r="IRT5" s="277"/>
      <c r="IRU5" s="277"/>
      <c r="IRV5" s="277"/>
      <c r="IRW5" s="277"/>
      <c r="IRX5" s="277"/>
      <c r="IRZ5" s="277"/>
      <c r="ISA5" s="277"/>
      <c r="ISB5" s="277"/>
      <c r="ISC5" s="277"/>
      <c r="ISD5" s="277"/>
      <c r="ISE5" s="277"/>
      <c r="ISF5" s="277"/>
      <c r="ISH5" s="277"/>
      <c r="ISI5" s="277"/>
      <c r="ISJ5" s="277"/>
      <c r="ISK5" s="277"/>
      <c r="ISL5" s="277"/>
      <c r="ISM5" s="277"/>
      <c r="ISN5" s="277"/>
      <c r="ISP5" s="277"/>
      <c r="ISQ5" s="277"/>
      <c r="ISR5" s="277"/>
      <c r="ISS5" s="277"/>
      <c r="IST5" s="277"/>
      <c r="ISU5" s="277"/>
      <c r="ISV5" s="277"/>
      <c r="ISX5" s="277"/>
      <c r="ISY5" s="277"/>
      <c r="ISZ5" s="277"/>
      <c r="ITA5" s="277"/>
      <c r="ITB5" s="277"/>
      <c r="ITC5" s="277"/>
      <c r="ITD5" s="277"/>
      <c r="ITF5" s="277"/>
      <c r="ITG5" s="277"/>
      <c r="ITH5" s="277"/>
      <c r="ITI5" s="277"/>
      <c r="ITJ5" s="277"/>
      <c r="ITK5" s="277"/>
      <c r="ITL5" s="277"/>
      <c r="ITN5" s="277"/>
      <c r="ITO5" s="277"/>
      <c r="ITP5" s="277"/>
      <c r="ITQ5" s="277"/>
      <c r="ITR5" s="277"/>
      <c r="ITS5" s="277"/>
      <c r="ITT5" s="277"/>
      <c r="ITV5" s="277"/>
      <c r="ITW5" s="277"/>
      <c r="ITX5" s="277"/>
      <c r="ITY5" s="277"/>
      <c r="ITZ5" s="277"/>
      <c r="IUA5" s="277"/>
      <c r="IUB5" s="277"/>
      <c r="IUD5" s="277"/>
      <c r="IUE5" s="277"/>
      <c r="IUF5" s="277"/>
      <c r="IUG5" s="277"/>
      <c r="IUH5" s="277"/>
      <c r="IUI5" s="277"/>
      <c r="IUJ5" s="277"/>
      <c r="IUL5" s="277"/>
      <c r="IUM5" s="277"/>
      <c r="IUN5" s="277"/>
      <c r="IUO5" s="277"/>
      <c r="IUP5" s="277"/>
      <c r="IUQ5" s="277"/>
      <c r="IUR5" s="277"/>
      <c r="IUT5" s="277"/>
      <c r="IUU5" s="277"/>
      <c r="IUV5" s="277"/>
      <c r="IUW5" s="277"/>
      <c r="IUX5" s="277"/>
      <c r="IUY5" s="277"/>
      <c r="IUZ5" s="277"/>
      <c r="IVB5" s="277"/>
      <c r="IVC5" s="277"/>
      <c r="IVD5" s="277"/>
      <c r="IVE5" s="277"/>
      <c r="IVF5" s="277"/>
      <c r="IVG5" s="277"/>
      <c r="IVH5" s="277"/>
      <c r="IVJ5" s="277"/>
      <c r="IVK5" s="277"/>
      <c r="IVL5" s="277"/>
      <c r="IVM5" s="277"/>
      <c r="IVN5" s="277"/>
      <c r="IVO5" s="277"/>
      <c r="IVP5" s="277"/>
      <c r="IVR5" s="277"/>
      <c r="IVS5" s="277"/>
      <c r="IVT5" s="277"/>
      <c r="IVU5" s="277"/>
      <c r="IVV5" s="277"/>
      <c r="IVW5" s="277"/>
      <c r="IVX5" s="277"/>
      <c r="IVZ5" s="277"/>
      <c r="IWA5" s="277"/>
      <c r="IWB5" s="277"/>
      <c r="IWC5" s="277"/>
      <c r="IWD5" s="277"/>
      <c r="IWE5" s="277"/>
      <c r="IWF5" s="277"/>
      <c r="IWH5" s="277"/>
      <c r="IWI5" s="277"/>
      <c r="IWJ5" s="277"/>
      <c r="IWK5" s="277"/>
      <c r="IWL5" s="277"/>
      <c r="IWM5" s="277"/>
      <c r="IWN5" s="277"/>
      <c r="IWP5" s="277"/>
      <c r="IWQ5" s="277"/>
      <c r="IWR5" s="277"/>
      <c r="IWS5" s="277"/>
      <c r="IWT5" s="277"/>
      <c r="IWU5" s="277"/>
      <c r="IWV5" s="277"/>
      <c r="IWX5" s="277"/>
      <c r="IWY5" s="277"/>
      <c r="IWZ5" s="277"/>
      <c r="IXA5" s="277"/>
      <c r="IXB5" s="277"/>
      <c r="IXC5" s="277"/>
      <c r="IXD5" s="277"/>
      <c r="IXF5" s="277"/>
      <c r="IXG5" s="277"/>
      <c r="IXH5" s="277"/>
      <c r="IXI5" s="277"/>
      <c r="IXJ5" s="277"/>
      <c r="IXK5" s="277"/>
      <c r="IXL5" s="277"/>
      <c r="IXN5" s="277"/>
      <c r="IXO5" s="277"/>
      <c r="IXP5" s="277"/>
      <c r="IXQ5" s="277"/>
      <c r="IXR5" s="277"/>
      <c r="IXS5" s="277"/>
      <c r="IXT5" s="277"/>
      <c r="IXV5" s="277"/>
      <c r="IXW5" s="277"/>
      <c r="IXX5" s="277"/>
      <c r="IXY5" s="277"/>
      <c r="IXZ5" s="277"/>
      <c r="IYA5" s="277"/>
      <c r="IYB5" s="277"/>
      <c r="IYD5" s="277"/>
      <c r="IYE5" s="277"/>
      <c r="IYF5" s="277"/>
      <c r="IYG5" s="277"/>
      <c r="IYH5" s="277"/>
      <c r="IYI5" s="277"/>
      <c r="IYJ5" s="277"/>
      <c r="IYL5" s="277"/>
      <c r="IYM5" s="277"/>
      <c r="IYN5" s="277"/>
      <c r="IYO5" s="277"/>
      <c r="IYP5" s="277"/>
      <c r="IYQ5" s="277"/>
      <c r="IYR5" s="277"/>
      <c r="IYT5" s="277"/>
      <c r="IYU5" s="277"/>
      <c r="IYV5" s="277"/>
      <c r="IYW5" s="277"/>
      <c r="IYX5" s="277"/>
      <c r="IYY5" s="277"/>
      <c r="IYZ5" s="277"/>
      <c r="IZB5" s="277"/>
      <c r="IZC5" s="277"/>
      <c r="IZD5" s="277"/>
      <c r="IZE5" s="277"/>
      <c r="IZF5" s="277"/>
      <c r="IZG5" s="277"/>
      <c r="IZH5" s="277"/>
      <c r="IZJ5" s="277"/>
      <c r="IZK5" s="277"/>
      <c r="IZL5" s="277"/>
      <c r="IZM5" s="277"/>
      <c r="IZN5" s="277"/>
      <c r="IZO5" s="277"/>
      <c r="IZP5" s="277"/>
      <c r="IZR5" s="277"/>
      <c r="IZS5" s="277"/>
      <c r="IZT5" s="277"/>
      <c r="IZU5" s="277"/>
      <c r="IZV5" s="277"/>
      <c r="IZW5" s="277"/>
      <c r="IZX5" s="277"/>
      <c r="IZZ5" s="277"/>
      <c r="JAA5" s="277"/>
      <c r="JAB5" s="277"/>
      <c r="JAC5" s="277"/>
      <c r="JAD5" s="277"/>
      <c r="JAE5" s="277"/>
      <c r="JAF5" s="277"/>
      <c r="JAH5" s="277"/>
      <c r="JAI5" s="277"/>
      <c r="JAJ5" s="277"/>
      <c r="JAK5" s="277"/>
      <c r="JAL5" s="277"/>
      <c r="JAM5" s="277"/>
      <c r="JAN5" s="277"/>
      <c r="JAP5" s="277"/>
      <c r="JAQ5" s="277"/>
      <c r="JAR5" s="277"/>
      <c r="JAS5" s="277"/>
      <c r="JAT5" s="277"/>
      <c r="JAU5" s="277"/>
      <c r="JAV5" s="277"/>
      <c r="JAX5" s="277"/>
      <c r="JAY5" s="277"/>
      <c r="JAZ5" s="277"/>
      <c r="JBA5" s="277"/>
      <c r="JBB5" s="277"/>
      <c r="JBC5" s="277"/>
      <c r="JBD5" s="277"/>
      <c r="JBF5" s="277"/>
      <c r="JBG5" s="277"/>
      <c r="JBH5" s="277"/>
      <c r="JBI5" s="277"/>
      <c r="JBJ5" s="277"/>
      <c r="JBK5" s="277"/>
      <c r="JBL5" s="277"/>
      <c r="JBN5" s="277"/>
      <c r="JBO5" s="277"/>
      <c r="JBP5" s="277"/>
      <c r="JBQ5" s="277"/>
      <c r="JBR5" s="277"/>
      <c r="JBS5" s="277"/>
      <c r="JBT5" s="277"/>
      <c r="JBV5" s="277"/>
      <c r="JBW5" s="277"/>
      <c r="JBX5" s="277"/>
      <c r="JBY5" s="277"/>
      <c r="JBZ5" s="277"/>
      <c r="JCA5" s="277"/>
      <c r="JCB5" s="277"/>
      <c r="JCD5" s="277"/>
      <c r="JCE5" s="277"/>
      <c r="JCF5" s="277"/>
      <c r="JCG5" s="277"/>
      <c r="JCH5" s="277"/>
      <c r="JCI5" s="277"/>
      <c r="JCJ5" s="277"/>
      <c r="JCL5" s="277"/>
      <c r="JCM5" s="277"/>
      <c r="JCN5" s="277"/>
      <c r="JCO5" s="277"/>
      <c r="JCP5" s="277"/>
      <c r="JCQ5" s="277"/>
      <c r="JCR5" s="277"/>
      <c r="JCT5" s="277"/>
      <c r="JCU5" s="277"/>
      <c r="JCV5" s="277"/>
      <c r="JCW5" s="277"/>
      <c r="JCX5" s="277"/>
      <c r="JCY5" s="277"/>
      <c r="JCZ5" s="277"/>
      <c r="JDB5" s="277"/>
      <c r="JDC5" s="277"/>
      <c r="JDD5" s="277"/>
      <c r="JDE5" s="277"/>
      <c r="JDF5" s="277"/>
      <c r="JDG5" s="277"/>
      <c r="JDH5" s="277"/>
      <c r="JDJ5" s="277"/>
      <c r="JDK5" s="277"/>
      <c r="JDL5" s="277"/>
      <c r="JDM5" s="277"/>
      <c r="JDN5" s="277"/>
      <c r="JDO5" s="277"/>
      <c r="JDP5" s="277"/>
      <c r="JDR5" s="277"/>
      <c r="JDS5" s="277"/>
      <c r="JDT5" s="277"/>
      <c r="JDU5" s="277"/>
      <c r="JDV5" s="277"/>
      <c r="JDW5" s="277"/>
      <c r="JDX5" s="277"/>
      <c r="JDZ5" s="277"/>
      <c r="JEA5" s="277"/>
      <c r="JEB5" s="277"/>
      <c r="JEC5" s="277"/>
      <c r="JED5" s="277"/>
      <c r="JEE5" s="277"/>
      <c r="JEF5" s="277"/>
      <c r="JEH5" s="277"/>
      <c r="JEI5" s="277"/>
      <c r="JEJ5" s="277"/>
      <c r="JEK5" s="277"/>
      <c r="JEL5" s="277"/>
      <c r="JEM5" s="277"/>
      <c r="JEN5" s="277"/>
      <c r="JEP5" s="277"/>
      <c r="JEQ5" s="277"/>
      <c r="JER5" s="277"/>
      <c r="JES5" s="277"/>
      <c r="JET5" s="277"/>
      <c r="JEU5" s="277"/>
      <c r="JEV5" s="277"/>
      <c r="JEX5" s="277"/>
      <c r="JEY5" s="277"/>
      <c r="JEZ5" s="277"/>
      <c r="JFA5" s="277"/>
      <c r="JFB5" s="277"/>
      <c r="JFC5" s="277"/>
      <c r="JFD5" s="277"/>
      <c r="JFF5" s="277"/>
      <c r="JFG5" s="277"/>
      <c r="JFH5" s="277"/>
      <c r="JFI5" s="277"/>
      <c r="JFJ5" s="277"/>
      <c r="JFK5" s="277"/>
      <c r="JFL5" s="277"/>
      <c r="JFN5" s="277"/>
      <c r="JFO5" s="277"/>
      <c r="JFP5" s="277"/>
      <c r="JFQ5" s="277"/>
      <c r="JFR5" s="277"/>
      <c r="JFS5" s="277"/>
      <c r="JFT5" s="277"/>
      <c r="JFV5" s="277"/>
      <c r="JFW5" s="277"/>
      <c r="JFX5" s="277"/>
      <c r="JFY5" s="277"/>
      <c r="JFZ5" s="277"/>
      <c r="JGA5" s="277"/>
      <c r="JGB5" s="277"/>
      <c r="JGD5" s="277"/>
      <c r="JGE5" s="277"/>
      <c r="JGF5" s="277"/>
      <c r="JGG5" s="277"/>
      <c r="JGH5" s="277"/>
      <c r="JGI5" s="277"/>
      <c r="JGJ5" s="277"/>
      <c r="JGL5" s="277"/>
      <c r="JGM5" s="277"/>
      <c r="JGN5" s="277"/>
      <c r="JGO5" s="277"/>
      <c r="JGP5" s="277"/>
      <c r="JGQ5" s="277"/>
      <c r="JGR5" s="277"/>
      <c r="JGT5" s="277"/>
      <c r="JGU5" s="277"/>
      <c r="JGV5" s="277"/>
      <c r="JGW5" s="277"/>
      <c r="JGX5" s="277"/>
      <c r="JGY5" s="277"/>
      <c r="JGZ5" s="277"/>
      <c r="JHB5" s="277"/>
      <c r="JHC5" s="277"/>
      <c r="JHD5" s="277"/>
      <c r="JHE5" s="277"/>
      <c r="JHF5" s="277"/>
      <c r="JHG5" s="277"/>
      <c r="JHH5" s="277"/>
      <c r="JHJ5" s="277"/>
      <c r="JHK5" s="277"/>
      <c r="JHL5" s="277"/>
      <c r="JHM5" s="277"/>
      <c r="JHN5" s="277"/>
      <c r="JHO5" s="277"/>
      <c r="JHP5" s="277"/>
      <c r="JHR5" s="277"/>
      <c r="JHS5" s="277"/>
      <c r="JHT5" s="277"/>
      <c r="JHU5" s="277"/>
      <c r="JHV5" s="277"/>
      <c r="JHW5" s="277"/>
      <c r="JHX5" s="277"/>
      <c r="JHZ5" s="277"/>
      <c r="JIA5" s="277"/>
      <c r="JIB5" s="277"/>
      <c r="JIC5" s="277"/>
      <c r="JID5" s="277"/>
      <c r="JIE5" s="277"/>
      <c r="JIF5" s="277"/>
      <c r="JIH5" s="277"/>
      <c r="JII5" s="277"/>
      <c r="JIJ5" s="277"/>
      <c r="JIK5" s="277"/>
      <c r="JIL5" s="277"/>
      <c r="JIM5" s="277"/>
      <c r="JIN5" s="277"/>
      <c r="JIP5" s="277"/>
      <c r="JIQ5" s="277"/>
      <c r="JIR5" s="277"/>
      <c r="JIS5" s="277"/>
      <c r="JIT5" s="277"/>
      <c r="JIU5" s="277"/>
      <c r="JIV5" s="277"/>
      <c r="JIX5" s="277"/>
      <c r="JIY5" s="277"/>
      <c r="JIZ5" s="277"/>
      <c r="JJA5" s="277"/>
      <c r="JJB5" s="277"/>
      <c r="JJC5" s="277"/>
      <c r="JJD5" s="277"/>
      <c r="JJF5" s="277"/>
      <c r="JJG5" s="277"/>
      <c r="JJH5" s="277"/>
      <c r="JJI5" s="277"/>
      <c r="JJJ5" s="277"/>
      <c r="JJK5" s="277"/>
      <c r="JJL5" s="277"/>
      <c r="JJN5" s="277"/>
      <c r="JJO5" s="277"/>
      <c r="JJP5" s="277"/>
      <c r="JJQ5" s="277"/>
      <c r="JJR5" s="277"/>
      <c r="JJS5" s="277"/>
      <c r="JJT5" s="277"/>
      <c r="JJV5" s="277"/>
      <c r="JJW5" s="277"/>
      <c r="JJX5" s="277"/>
      <c r="JJY5" s="277"/>
      <c r="JJZ5" s="277"/>
      <c r="JKA5" s="277"/>
      <c r="JKB5" s="277"/>
      <c r="JKD5" s="277"/>
      <c r="JKE5" s="277"/>
      <c r="JKF5" s="277"/>
      <c r="JKG5" s="277"/>
      <c r="JKH5" s="277"/>
      <c r="JKI5" s="277"/>
      <c r="JKJ5" s="277"/>
      <c r="JKL5" s="277"/>
      <c r="JKM5" s="277"/>
      <c r="JKN5" s="277"/>
      <c r="JKO5" s="277"/>
      <c r="JKP5" s="277"/>
      <c r="JKQ5" s="277"/>
      <c r="JKR5" s="277"/>
      <c r="JKT5" s="277"/>
      <c r="JKU5" s="277"/>
      <c r="JKV5" s="277"/>
      <c r="JKW5" s="277"/>
      <c r="JKX5" s="277"/>
      <c r="JKY5" s="277"/>
      <c r="JKZ5" s="277"/>
      <c r="JLB5" s="277"/>
      <c r="JLC5" s="277"/>
      <c r="JLD5" s="277"/>
      <c r="JLE5" s="277"/>
      <c r="JLF5" s="277"/>
      <c r="JLG5" s="277"/>
      <c r="JLH5" s="277"/>
      <c r="JLJ5" s="277"/>
      <c r="JLK5" s="277"/>
      <c r="JLL5" s="277"/>
      <c r="JLM5" s="277"/>
      <c r="JLN5" s="277"/>
      <c r="JLO5" s="277"/>
      <c r="JLP5" s="277"/>
      <c r="JLR5" s="277"/>
      <c r="JLS5" s="277"/>
      <c r="JLT5" s="277"/>
      <c r="JLU5" s="277"/>
      <c r="JLV5" s="277"/>
      <c r="JLW5" s="277"/>
      <c r="JLX5" s="277"/>
      <c r="JLZ5" s="277"/>
      <c r="JMA5" s="277"/>
      <c r="JMB5" s="277"/>
      <c r="JMC5" s="277"/>
      <c r="JMD5" s="277"/>
      <c r="JME5" s="277"/>
      <c r="JMF5" s="277"/>
      <c r="JMH5" s="277"/>
      <c r="JMI5" s="277"/>
      <c r="JMJ5" s="277"/>
      <c r="JMK5" s="277"/>
      <c r="JML5" s="277"/>
      <c r="JMM5" s="277"/>
      <c r="JMN5" s="277"/>
      <c r="JMP5" s="277"/>
      <c r="JMQ5" s="277"/>
      <c r="JMR5" s="277"/>
      <c r="JMS5" s="277"/>
      <c r="JMT5" s="277"/>
      <c r="JMU5" s="277"/>
      <c r="JMV5" s="277"/>
      <c r="JMX5" s="277"/>
      <c r="JMY5" s="277"/>
      <c r="JMZ5" s="277"/>
      <c r="JNA5" s="277"/>
      <c r="JNB5" s="277"/>
      <c r="JNC5" s="277"/>
      <c r="JND5" s="277"/>
      <c r="JNF5" s="277"/>
      <c r="JNG5" s="277"/>
      <c r="JNH5" s="277"/>
      <c r="JNI5" s="277"/>
      <c r="JNJ5" s="277"/>
      <c r="JNK5" s="277"/>
      <c r="JNL5" s="277"/>
      <c r="JNN5" s="277"/>
      <c r="JNO5" s="277"/>
      <c r="JNP5" s="277"/>
      <c r="JNQ5" s="277"/>
      <c r="JNR5" s="277"/>
      <c r="JNS5" s="277"/>
      <c r="JNT5" s="277"/>
      <c r="JNV5" s="277"/>
      <c r="JNW5" s="277"/>
      <c r="JNX5" s="277"/>
      <c r="JNY5" s="277"/>
      <c r="JNZ5" s="277"/>
      <c r="JOA5" s="277"/>
      <c r="JOB5" s="277"/>
      <c r="JOD5" s="277"/>
      <c r="JOE5" s="277"/>
      <c r="JOF5" s="277"/>
      <c r="JOG5" s="277"/>
      <c r="JOH5" s="277"/>
      <c r="JOI5" s="277"/>
      <c r="JOJ5" s="277"/>
      <c r="JOL5" s="277"/>
      <c r="JOM5" s="277"/>
      <c r="JON5" s="277"/>
      <c r="JOO5" s="277"/>
      <c r="JOP5" s="277"/>
      <c r="JOQ5" s="277"/>
      <c r="JOR5" s="277"/>
      <c r="JOT5" s="277"/>
      <c r="JOU5" s="277"/>
      <c r="JOV5" s="277"/>
      <c r="JOW5" s="277"/>
      <c r="JOX5" s="277"/>
      <c r="JOY5" s="277"/>
      <c r="JOZ5" s="277"/>
      <c r="JPB5" s="277"/>
      <c r="JPC5" s="277"/>
      <c r="JPD5" s="277"/>
      <c r="JPE5" s="277"/>
      <c r="JPF5" s="277"/>
      <c r="JPG5" s="277"/>
      <c r="JPH5" s="277"/>
      <c r="JPJ5" s="277"/>
      <c r="JPK5" s="277"/>
      <c r="JPL5" s="277"/>
      <c r="JPM5" s="277"/>
      <c r="JPN5" s="277"/>
      <c r="JPO5" s="277"/>
      <c r="JPP5" s="277"/>
      <c r="JPR5" s="277"/>
      <c r="JPS5" s="277"/>
      <c r="JPT5" s="277"/>
      <c r="JPU5" s="277"/>
      <c r="JPV5" s="277"/>
      <c r="JPW5" s="277"/>
      <c r="JPX5" s="277"/>
      <c r="JPZ5" s="277"/>
      <c r="JQA5" s="277"/>
      <c r="JQB5" s="277"/>
      <c r="JQC5" s="277"/>
      <c r="JQD5" s="277"/>
      <c r="JQE5" s="277"/>
      <c r="JQF5" s="277"/>
      <c r="JQH5" s="277"/>
      <c r="JQI5" s="277"/>
      <c r="JQJ5" s="277"/>
      <c r="JQK5" s="277"/>
      <c r="JQL5" s="277"/>
      <c r="JQM5" s="277"/>
      <c r="JQN5" s="277"/>
      <c r="JQP5" s="277"/>
      <c r="JQQ5" s="277"/>
      <c r="JQR5" s="277"/>
      <c r="JQS5" s="277"/>
      <c r="JQT5" s="277"/>
      <c r="JQU5" s="277"/>
      <c r="JQV5" s="277"/>
      <c r="JQX5" s="277"/>
      <c r="JQY5" s="277"/>
      <c r="JQZ5" s="277"/>
      <c r="JRA5" s="277"/>
      <c r="JRB5" s="277"/>
      <c r="JRC5" s="277"/>
      <c r="JRD5" s="277"/>
      <c r="JRF5" s="277"/>
      <c r="JRG5" s="277"/>
      <c r="JRH5" s="277"/>
      <c r="JRI5" s="277"/>
      <c r="JRJ5" s="277"/>
      <c r="JRK5" s="277"/>
      <c r="JRL5" s="277"/>
      <c r="JRN5" s="277"/>
      <c r="JRO5" s="277"/>
      <c r="JRP5" s="277"/>
      <c r="JRQ5" s="277"/>
      <c r="JRR5" s="277"/>
      <c r="JRS5" s="277"/>
      <c r="JRT5" s="277"/>
      <c r="JRV5" s="277"/>
      <c r="JRW5" s="277"/>
      <c r="JRX5" s="277"/>
      <c r="JRY5" s="277"/>
      <c r="JRZ5" s="277"/>
      <c r="JSA5" s="277"/>
      <c r="JSB5" s="277"/>
      <c r="JSD5" s="277"/>
      <c r="JSE5" s="277"/>
      <c r="JSF5" s="277"/>
      <c r="JSG5" s="277"/>
      <c r="JSH5" s="277"/>
      <c r="JSI5" s="277"/>
      <c r="JSJ5" s="277"/>
      <c r="JSL5" s="277"/>
      <c r="JSM5" s="277"/>
      <c r="JSN5" s="277"/>
      <c r="JSO5" s="277"/>
      <c r="JSP5" s="277"/>
      <c r="JSQ5" s="277"/>
      <c r="JSR5" s="277"/>
      <c r="JST5" s="277"/>
      <c r="JSU5" s="277"/>
      <c r="JSV5" s="277"/>
      <c r="JSW5" s="277"/>
      <c r="JSX5" s="277"/>
      <c r="JSY5" s="277"/>
      <c r="JSZ5" s="277"/>
      <c r="JTB5" s="277"/>
      <c r="JTC5" s="277"/>
      <c r="JTD5" s="277"/>
      <c r="JTE5" s="277"/>
      <c r="JTF5" s="277"/>
      <c r="JTG5" s="277"/>
      <c r="JTH5" s="277"/>
      <c r="JTJ5" s="277"/>
      <c r="JTK5" s="277"/>
      <c r="JTL5" s="277"/>
      <c r="JTM5" s="277"/>
      <c r="JTN5" s="277"/>
      <c r="JTO5" s="277"/>
      <c r="JTP5" s="277"/>
      <c r="JTR5" s="277"/>
      <c r="JTS5" s="277"/>
      <c r="JTT5" s="277"/>
      <c r="JTU5" s="277"/>
      <c r="JTV5" s="277"/>
      <c r="JTW5" s="277"/>
      <c r="JTX5" s="277"/>
      <c r="JTZ5" s="277"/>
      <c r="JUA5" s="277"/>
      <c r="JUB5" s="277"/>
      <c r="JUC5" s="277"/>
      <c r="JUD5" s="277"/>
      <c r="JUE5" s="277"/>
      <c r="JUF5" s="277"/>
      <c r="JUH5" s="277"/>
      <c r="JUI5" s="277"/>
      <c r="JUJ5" s="277"/>
      <c r="JUK5" s="277"/>
      <c r="JUL5" s="277"/>
      <c r="JUM5" s="277"/>
      <c r="JUN5" s="277"/>
      <c r="JUP5" s="277"/>
      <c r="JUQ5" s="277"/>
      <c r="JUR5" s="277"/>
      <c r="JUS5" s="277"/>
      <c r="JUT5" s="277"/>
      <c r="JUU5" s="277"/>
      <c r="JUV5" s="277"/>
      <c r="JUX5" s="277"/>
      <c r="JUY5" s="277"/>
      <c r="JUZ5" s="277"/>
      <c r="JVA5" s="277"/>
      <c r="JVB5" s="277"/>
      <c r="JVC5" s="277"/>
      <c r="JVD5" s="277"/>
      <c r="JVF5" s="277"/>
      <c r="JVG5" s="277"/>
      <c r="JVH5" s="277"/>
      <c r="JVI5" s="277"/>
      <c r="JVJ5" s="277"/>
      <c r="JVK5" s="277"/>
      <c r="JVL5" s="277"/>
      <c r="JVN5" s="277"/>
      <c r="JVO5" s="277"/>
      <c r="JVP5" s="277"/>
      <c r="JVQ5" s="277"/>
      <c r="JVR5" s="277"/>
      <c r="JVS5" s="277"/>
      <c r="JVT5" s="277"/>
      <c r="JVV5" s="277"/>
      <c r="JVW5" s="277"/>
      <c r="JVX5" s="277"/>
      <c r="JVY5" s="277"/>
      <c r="JVZ5" s="277"/>
      <c r="JWA5" s="277"/>
      <c r="JWB5" s="277"/>
      <c r="JWD5" s="277"/>
      <c r="JWE5" s="277"/>
      <c r="JWF5" s="277"/>
      <c r="JWG5" s="277"/>
      <c r="JWH5" s="277"/>
      <c r="JWI5" s="277"/>
      <c r="JWJ5" s="277"/>
      <c r="JWL5" s="277"/>
      <c r="JWM5" s="277"/>
      <c r="JWN5" s="277"/>
      <c r="JWO5" s="277"/>
      <c r="JWP5" s="277"/>
      <c r="JWQ5" s="277"/>
      <c r="JWR5" s="277"/>
      <c r="JWT5" s="277"/>
      <c r="JWU5" s="277"/>
      <c r="JWV5" s="277"/>
      <c r="JWW5" s="277"/>
      <c r="JWX5" s="277"/>
      <c r="JWY5" s="277"/>
      <c r="JWZ5" s="277"/>
      <c r="JXB5" s="277"/>
      <c r="JXC5" s="277"/>
      <c r="JXD5" s="277"/>
      <c r="JXE5" s="277"/>
      <c r="JXF5" s="277"/>
      <c r="JXG5" s="277"/>
      <c r="JXH5" s="277"/>
      <c r="JXJ5" s="277"/>
      <c r="JXK5" s="277"/>
      <c r="JXL5" s="277"/>
      <c r="JXM5" s="277"/>
      <c r="JXN5" s="277"/>
      <c r="JXO5" s="277"/>
      <c r="JXP5" s="277"/>
      <c r="JXR5" s="277"/>
      <c r="JXS5" s="277"/>
      <c r="JXT5" s="277"/>
      <c r="JXU5" s="277"/>
      <c r="JXV5" s="277"/>
      <c r="JXW5" s="277"/>
      <c r="JXX5" s="277"/>
      <c r="JXZ5" s="277"/>
      <c r="JYA5" s="277"/>
      <c r="JYB5" s="277"/>
      <c r="JYC5" s="277"/>
      <c r="JYD5" s="277"/>
      <c r="JYE5" s="277"/>
      <c r="JYF5" s="277"/>
      <c r="JYH5" s="277"/>
      <c r="JYI5" s="277"/>
      <c r="JYJ5" s="277"/>
      <c r="JYK5" s="277"/>
      <c r="JYL5" s="277"/>
      <c r="JYM5" s="277"/>
      <c r="JYN5" s="277"/>
      <c r="JYP5" s="277"/>
      <c r="JYQ5" s="277"/>
      <c r="JYR5" s="277"/>
      <c r="JYS5" s="277"/>
      <c r="JYT5" s="277"/>
      <c r="JYU5" s="277"/>
      <c r="JYV5" s="277"/>
      <c r="JYX5" s="277"/>
      <c r="JYY5" s="277"/>
      <c r="JYZ5" s="277"/>
      <c r="JZA5" s="277"/>
      <c r="JZB5" s="277"/>
      <c r="JZC5" s="277"/>
      <c r="JZD5" s="277"/>
      <c r="JZF5" s="277"/>
      <c r="JZG5" s="277"/>
      <c r="JZH5" s="277"/>
      <c r="JZI5" s="277"/>
      <c r="JZJ5" s="277"/>
      <c r="JZK5" s="277"/>
      <c r="JZL5" s="277"/>
      <c r="JZN5" s="277"/>
      <c r="JZO5" s="277"/>
      <c r="JZP5" s="277"/>
      <c r="JZQ5" s="277"/>
      <c r="JZR5" s="277"/>
      <c r="JZS5" s="277"/>
      <c r="JZT5" s="277"/>
      <c r="JZV5" s="277"/>
      <c r="JZW5" s="277"/>
      <c r="JZX5" s="277"/>
      <c r="JZY5" s="277"/>
      <c r="JZZ5" s="277"/>
      <c r="KAA5" s="277"/>
      <c r="KAB5" s="277"/>
      <c r="KAD5" s="277"/>
      <c r="KAE5" s="277"/>
      <c r="KAF5" s="277"/>
      <c r="KAG5" s="277"/>
      <c r="KAH5" s="277"/>
      <c r="KAI5" s="277"/>
      <c r="KAJ5" s="277"/>
      <c r="KAL5" s="277"/>
      <c r="KAM5" s="277"/>
      <c r="KAN5" s="277"/>
      <c r="KAO5" s="277"/>
      <c r="KAP5" s="277"/>
      <c r="KAQ5" s="277"/>
      <c r="KAR5" s="277"/>
      <c r="KAT5" s="277"/>
      <c r="KAU5" s="277"/>
      <c r="KAV5" s="277"/>
      <c r="KAW5" s="277"/>
      <c r="KAX5" s="277"/>
      <c r="KAY5" s="277"/>
      <c r="KAZ5" s="277"/>
      <c r="KBB5" s="277"/>
      <c r="KBC5" s="277"/>
      <c r="KBD5" s="277"/>
      <c r="KBE5" s="277"/>
      <c r="KBF5" s="277"/>
      <c r="KBG5" s="277"/>
      <c r="KBH5" s="277"/>
      <c r="KBJ5" s="277"/>
      <c r="KBK5" s="277"/>
      <c r="KBL5" s="277"/>
      <c r="KBM5" s="277"/>
      <c r="KBN5" s="277"/>
      <c r="KBO5" s="277"/>
      <c r="KBP5" s="277"/>
      <c r="KBR5" s="277"/>
      <c r="KBS5" s="277"/>
      <c r="KBT5" s="277"/>
      <c r="KBU5" s="277"/>
      <c r="KBV5" s="277"/>
      <c r="KBW5" s="277"/>
      <c r="KBX5" s="277"/>
      <c r="KBZ5" s="277"/>
      <c r="KCA5" s="277"/>
      <c r="KCB5" s="277"/>
      <c r="KCC5" s="277"/>
      <c r="KCD5" s="277"/>
      <c r="KCE5" s="277"/>
      <c r="KCF5" s="277"/>
      <c r="KCH5" s="277"/>
      <c r="KCI5" s="277"/>
      <c r="KCJ5" s="277"/>
      <c r="KCK5" s="277"/>
      <c r="KCL5" s="277"/>
      <c r="KCM5" s="277"/>
      <c r="KCN5" s="277"/>
      <c r="KCP5" s="277"/>
      <c r="KCQ5" s="277"/>
      <c r="KCR5" s="277"/>
      <c r="KCS5" s="277"/>
      <c r="KCT5" s="277"/>
      <c r="KCU5" s="277"/>
      <c r="KCV5" s="277"/>
      <c r="KCX5" s="277"/>
      <c r="KCY5" s="277"/>
      <c r="KCZ5" s="277"/>
      <c r="KDA5" s="277"/>
      <c r="KDB5" s="277"/>
      <c r="KDC5" s="277"/>
      <c r="KDD5" s="277"/>
      <c r="KDF5" s="277"/>
      <c r="KDG5" s="277"/>
      <c r="KDH5" s="277"/>
      <c r="KDI5" s="277"/>
      <c r="KDJ5" s="277"/>
      <c r="KDK5" s="277"/>
      <c r="KDL5" s="277"/>
      <c r="KDN5" s="277"/>
      <c r="KDO5" s="277"/>
      <c r="KDP5" s="277"/>
      <c r="KDQ5" s="277"/>
      <c r="KDR5" s="277"/>
      <c r="KDS5" s="277"/>
      <c r="KDT5" s="277"/>
      <c r="KDV5" s="277"/>
      <c r="KDW5" s="277"/>
      <c r="KDX5" s="277"/>
      <c r="KDY5" s="277"/>
      <c r="KDZ5" s="277"/>
      <c r="KEA5" s="277"/>
      <c r="KEB5" s="277"/>
      <c r="KED5" s="277"/>
      <c r="KEE5" s="277"/>
      <c r="KEF5" s="277"/>
      <c r="KEG5" s="277"/>
      <c r="KEH5" s="277"/>
      <c r="KEI5" s="277"/>
      <c r="KEJ5" s="277"/>
      <c r="KEL5" s="277"/>
      <c r="KEM5" s="277"/>
      <c r="KEN5" s="277"/>
      <c r="KEO5" s="277"/>
      <c r="KEP5" s="277"/>
      <c r="KEQ5" s="277"/>
      <c r="KER5" s="277"/>
      <c r="KET5" s="277"/>
      <c r="KEU5" s="277"/>
      <c r="KEV5" s="277"/>
      <c r="KEW5" s="277"/>
      <c r="KEX5" s="277"/>
      <c r="KEY5" s="277"/>
      <c r="KEZ5" s="277"/>
      <c r="KFB5" s="277"/>
      <c r="KFC5" s="277"/>
      <c r="KFD5" s="277"/>
      <c r="KFE5" s="277"/>
      <c r="KFF5" s="277"/>
      <c r="KFG5" s="277"/>
      <c r="KFH5" s="277"/>
      <c r="KFJ5" s="277"/>
      <c r="KFK5" s="277"/>
      <c r="KFL5" s="277"/>
      <c r="KFM5" s="277"/>
      <c r="KFN5" s="277"/>
      <c r="KFO5" s="277"/>
      <c r="KFP5" s="277"/>
      <c r="KFR5" s="277"/>
      <c r="KFS5" s="277"/>
      <c r="KFT5" s="277"/>
      <c r="KFU5" s="277"/>
      <c r="KFV5" s="277"/>
      <c r="KFW5" s="277"/>
      <c r="KFX5" s="277"/>
      <c r="KFZ5" s="277"/>
      <c r="KGA5" s="277"/>
      <c r="KGB5" s="277"/>
      <c r="KGC5" s="277"/>
      <c r="KGD5" s="277"/>
      <c r="KGE5" s="277"/>
      <c r="KGF5" s="277"/>
      <c r="KGH5" s="277"/>
      <c r="KGI5" s="277"/>
      <c r="KGJ5" s="277"/>
      <c r="KGK5" s="277"/>
      <c r="KGL5" s="277"/>
      <c r="KGM5" s="277"/>
      <c r="KGN5" s="277"/>
      <c r="KGP5" s="277"/>
      <c r="KGQ5" s="277"/>
      <c r="KGR5" s="277"/>
      <c r="KGS5" s="277"/>
      <c r="KGT5" s="277"/>
      <c r="KGU5" s="277"/>
      <c r="KGV5" s="277"/>
      <c r="KGX5" s="277"/>
      <c r="KGY5" s="277"/>
      <c r="KGZ5" s="277"/>
      <c r="KHA5" s="277"/>
      <c r="KHB5" s="277"/>
      <c r="KHC5" s="277"/>
      <c r="KHD5" s="277"/>
      <c r="KHF5" s="277"/>
      <c r="KHG5" s="277"/>
      <c r="KHH5" s="277"/>
      <c r="KHI5" s="277"/>
      <c r="KHJ5" s="277"/>
      <c r="KHK5" s="277"/>
      <c r="KHL5" s="277"/>
      <c r="KHN5" s="277"/>
      <c r="KHO5" s="277"/>
      <c r="KHP5" s="277"/>
      <c r="KHQ5" s="277"/>
      <c r="KHR5" s="277"/>
      <c r="KHS5" s="277"/>
      <c r="KHT5" s="277"/>
      <c r="KHV5" s="277"/>
      <c r="KHW5" s="277"/>
      <c r="KHX5" s="277"/>
      <c r="KHY5" s="277"/>
      <c r="KHZ5" s="277"/>
      <c r="KIA5" s="277"/>
      <c r="KIB5" s="277"/>
      <c r="KID5" s="277"/>
      <c r="KIE5" s="277"/>
      <c r="KIF5" s="277"/>
      <c r="KIG5" s="277"/>
      <c r="KIH5" s="277"/>
      <c r="KII5" s="277"/>
      <c r="KIJ5" s="277"/>
      <c r="KIL5" s="277"/>
      <c r="KIM5" s="277"/>
      <c r="KIN5" s="277"/>
      <c r="KIO5" s="277"/>
      <c r="KIP5" s="277"/>
      <c r="KIQ5" s="277"/>
      <c r="KIR5" s="277"/>
      <c r="KIT5" s="277"/>
      <c r="KIU5" s="277"/>
      <c r="KIV5" s="277"/>
      <c r="KIW5" s="277"/>
      <c r="KIX5" s="277"/>
      <c r="KIY5" s="277"/>
      <c r="KIZ5" s="277"/>
      <c r="KJB5" s="277"/>
      <c r="KJC5" s="277"/>
      <c r="KJD5" s="277"/>
      <c r="KJE5" s="277"/>
      <c r="KJF5" s="277"/>
      <c r="KJG5" s="277"/>
      <c r="KJH5" s="277"/>
      <c r="KJJ5" s="277"/>
      <c r="KJK5" s="277"/>
      <c r="KJL5" s="277"/>
      <c r="KJM5" s="277"/>
      <c r="KJN5" s="277"/>
      <c r="KJO5" s="277"/>
      <c r="KJP5" s="277"/>
      <c r="KJR5" s="277"/>
      <c r="KJS5" s="277"/>
      <c r="KJT5" s="277"/>
      <c r="KJU5" s="277"/>
      <c r="KJV5" s="277"/>
      <c r="KJW5" s="277"/>
      <c r="KJX5" s="277"/>
      <c r="KJZ5" s="277"/>
      <c r="KKA5" s="277"/>
      <c r="KKB5" s="277"/>
      <c r="KKC5" s="277"/>
      <c r="KKD5" s="277"/>
      <c r="KKE5" s="277"/>
      <c r="KKF5" s="277"/>
      <c r="KKH5" s="277"/>
      <c r="KKI5" s="277"/>
      <c r="KKJ5" s="277"/>
      <c r="KKK5" s="277"/>
      <c r="KKL5" s="277"/>
      <c r="KKM5" s="277"/>
      <c r="KKN5" s="277"/>
      <c r="KKP5" s="277"/>
      <c r="KKQ5" s="277"/>
      <c r="KKR5" s="277"/>
      <c r="KKS5" s="277"/>
      <c r="KKT5" s="277"/>
      <c r="KKU5" s="277"/>
      <c r="KKV5" s="277"/>
      <c r="KKX5" s="277"/>
      <c r="KKY5" s="277"/>
      <c r="KKZ5" s="277"/>
      <c r="KLA5" s="277"/>
      <c r="KLB5" s="277"/>
      <c r="KLC5" s="277"/>
      <c r="KLD5" s="277"/>
      <c r="KLF5" s="277"/>
      <c r="KLG5" s="277"/>
      <c r="KLH5" s="277"/>
      <c r="KLI5" s="277"/>
      <c r="KLJ5" s="277"/>
      <c r="KLK5" s="277"/>
      <c r="KLL5" s="277"/>
      <c r="KLN5" s="277"/>
      <c r="KLO5" s="277"/>
      <c r="KLP5" s="277"/>
      <c r="KLQ5" s="277"/>
      <c r="KLR5" s="277"/>
      <c r="KLS5" s="277"/>
      <c r="KLT5" s="277"/>
      <c r="KLV5" s="277"/>
      <c r="KLW5" s="277"/>
      <c r="KLX5" s="277"/>
      <c r="KLY5" s="277"/>
      <c r="KLZ5" s="277"/>
      <c r="KMA5" s="277"/>
      <c r="KMB5" s="277"/>
      <c r="KMD5" s="277"/>
      <c r="KME5" s="277"/>
      <c r="KMF5" s="277"/>
      <c r="KMG5" s="277"/>
      <c r="KMH5" s="277"/>
      <c r="KMI5" s="277"/>
      <c r="KMJ5" s="277"/>
      <c r="KML5" s="277"/>
      <c r="KMM5" s="277"/>
      <c r="KMN5" s="277"/>
      <c r="KMO5" s="277"/>
      <c r="KMP5" s="277"/>
      <c r="KMQ5" s="277"/>
      <c r="KMR5" s="277"/>
      <c r="KMT5" s="277"/>
      <c r="KMU5" s="277"/>
      <c r="KMV5" s="277"/>
      <c r="KMW5" s="277"/>
      <c r="KMX5" s="277"/>
      <c r="KMY5" s="277"/>
      <c r="KMZ5" s="277"/>
      <c r="KNB5" s="277"/>
      <c r="KNC5" s="277"/>
      <c r="KND5" s="277"/>
      <c r="KNE5" s="277"/>
      <c r="KNF5" s="277"/>
      <c r="KNG5" s="277"/>
      <c r="KNH5" s="277"/>
      <c r="KNJ5" s="277"/>
      <c r="KNK5" s="277"/>
      <c r="KNL5" s="277"/>
      <c r="KNM5" s="277"/>
      <c r="KNN5" s="277"/>
      <c r="KNO5" s="277"/>
      <c r="KNP5" s="277"/>
      <c r="KNR5" s="277"/>
      <c r="KNS5" s="277"/>
      <c r="KNT5" s="277"/>
      <c r="KNU5" s="277"/>
      <c r="KNV5" s="277"/>
      <c r="KNW5" s="277"/>
      <c r="KNX5" s="277"/>
      <c r="KNZ5" s="277"/>
      <c r="KOA5" s="277"/>
      <c r="KOB5" s="277"/>
      <c r="KOC5" s="277"/>
      <c r="KOD5" s="277"/>
      <c r="KOE5" s="277"/>
      <c r="KOF5" s="277"/>
      <c r="KOH5" s="277"/>
      <c r="KOI5" s="277"/>
      <c r="KOJ5" s="277"/>
      <c r="KOK5" s="277"/>
      <c r="KOL5" s="277"/>
      <c r="KOM5" s="277"/>
      <c r="KON5" s="277"/>
      <c r="KOP5" s="277"/>
      <c r="KOQ5" s="277"/>
      <c r="KOR5" s="277"/>
      <c r="KOS5" s="277"/>
      <c r="KOT5" s="277"/>
      <c r="KOU5" s="277"/>
      <c r="KOV5" s="277"/>
      <c r="KOX5" s="277"/>
      <c r="KOY5" s="277"/>
      <c r="KOZ5" s="277"/>
      <c r="KPA5" s="277"/>
      <c r="KPB5" s="277"/>
      <c r="KPC5" s="277"/>
      <c r="KPD5" s="277"/>
      <c r="KPF5" s="277"/>
      <c r="KPG5" s="277"/>
      <c r="KPH5" s="277"/>
      <c r="KPI5" s="277"/>
      <c r="KPJ5" s="277"/>
      <c r="KPK5" s="277"/>
      <c r="KPL5" s="277"/>
      <c r="KPN5" s="277"/>
      <c r="KPO5" s="277"/>
      <c r="KPP5" s="277"/>
      <c r="KPQ5" s="277"/>
      <c r="KPR5" s="277"/>
      <c r="KPS5" s="277"/>
      <c r="KPT5" s="277"/>
      <c r="KPV5" s="277"/>
      <c r="KPW5" s="277"/>
      <c r="KPX5" s="277"/>
      <c r="KPY5" s="277"/>
      <c r="KPZ5" s="277"/>
      <c r="KQA5" s="277"/>
      <c r="KQB5" s="277"/>
      <c r="KQD5" s="277"/>
      <c r="KQE5" s="277"/>
      <c r="KQF5" s="277"/>
      <c r="KQG5" s="277"/>
      <c r="KQH5" s="277"/>
      <c r="KQI5" s="277"/>
      <c r="KQJ5" s="277"/>
      <c r="KQL5" s="277"/>
      <c r="KQM5" s="277"/>
      <c r="KQN5" s="277"/>
      <c r="KQO5" s="277"/>
      <c r="KQP5" s="277"/>
      <c r="KQQ5" s="277"/>
      <c r="KQR5" s="277"/>
      <c r="KQT5" s="277"/>
      <c r="KQU5" s="277"/>
      <c r="KQV5" s="277"/>
      <c r="KQW5" s="277"/>
      <c r="KQX5" s="277"/>
      <c r="KQY5" s="277"/>
      <c r="KQZ5" s="277"/>
      <c r="KRB5" s="277"/>
      <c r="KRC5" s="277"/>
      <c r="KRD5" s="277"/>
      <c r="KRE5" s="277"/>
      <c r="KRF5" s="277"/>
      <c r="KRG5" s="277"/>
      <c r="KRH5" s="277"/>
      <c r="KRJ5" s="277"/>
      <c r="KRK5" s="277"/>
      <c r="KRL5" s="277"/>
      <c r="KRM5" s="277"/>
      <c r="KRN5" s="277"/>
      <c r="KRO5" s="277"/>
      <c r="KRP5" s="277"/>
      <c r="KRR5" s="277"/>
      <c r="KRS5" s="277"/>
      <c r="KRT5" s="277"/>
      <c r="KRU5" s="277"/>
      <c r="KRV5" s="277"/>
      <c r="KRW5" s="277"/>
      <c r="KRX5" s="277"/>
      <c r="KRZ5" s="277"/>
      <c r="KSA5" s="277"/>
      <c r="KSB5" s="277"/>
      <c r="KSC5" s="277"/>
      <c r="KSD5" s="277"/>
      <c r="KSE5" s="277"/>
      <c r="KSF5" s="277"/>
      <c r="KSH5" s="277"/>
      <c r="KSI5" s="277"/>
      <c r="KSJ5" s="277"/>
      <c r="KSK5" s="277"/>
      <c r="KSL5" s="277"/>
      <c r="KSM5" s="277"/>
      <c r="KSN5" s="277"/>
      <c r="KSP5" s="277"/>
      <c r="KSQ5" s="277"/>
      <c r="KSR5" s="277"/>
      <c r="KSS5" s="277"/>
      <c r="KST5" s="277"/>
      <c r="KSU5" s="277"/>
      <c r="KSV5" s="277"/>
      <c r="KSX5" s="277"/>
      <c r="KSY5" s="277"/>
      <c r="KSZ5" s="277"/>
      <c r="KTA5" s="277"/>
      <c r="KTB5" s="277"/>
      <c r="KTC5" s="277"/>
      <c r="KTD5" s="277"/>
      <c r="KTF5" s="277"/>
      <c r="KTG5" s="277"/>
      <c r="KTH5" s="277"/>
      <c r="KTI5" s="277"/>
      <c r="KTJ5" s="277"/>
      <c r="KTK5" s="277"/>
      <c r="KTL5" s="277"/>
      <c r="KTN5" s="277"/>
      <c r="KTO5" s="277"/>
      <c r="KTP5" s="277"/>
      <c r="KTQ5" s="277"/>
      <c r="KTR5" s="277"/>
      <c r="KTS5" s="277"/>
      <c r="KTT5" s="277"/>
      <c r="KTV5" s="277"/>
      <c r="KTW5" s="277"/>
      <c r="KTX5" s="277"/>
      <c r="KTY5" s="277"/>
      <c r="KTZ5" s="277"/>
      <c r="KUA5" s="277"/>
      <c r="KUB5" s="277"/>
      <c r="KUD5" s="277"/>
      <c r="KUE5" s="277"/>
      <c r="KUF5" s="277"/>
      <c r="KUG5" s="277"/>
      <c r="KUH5" s="277"/>
      <c r="KUI5" s="277"/>
      <c r="KUJ5" s="277"/>
      <c r="KUL5" s="277"/>
      <c r="KUM5" s="277"/>
      <c r="KUN5" s="277"/>
      <c r="KUO5" s="277"/>
      <c r="KUP5" s="277"/>
      <c r="KUQ5" s="277"/>
      <c r="KUR5" s="277"/>
      <c r="KUT5" s="277"/>
      <c r="KUU5" s="277"/>
      <c r="KUV5" s="277"/>
      <c r="KUW5" s="277"/>
      <c r="KUX5" s="277"/>
      <c r="KUY5" s="277"/>
      <c r="KUZ5" s="277"/>
      <c r="KVB5" s="277"/>
      <c r="KVC5" s="277"/>
      <c r="KVD5" s="277"/>
      <c r="KVE5" s="277"/>
      <c r="KVF5" s="277"/>
      <c r="KVG5" s="277"/>
      <c r="KVH5" s="277"/>
      <c r="KVJ5" s="277"/>
      <c r="KVK5" s="277"/>
      <c r="KVL5" s="277"/>
      <c r="KVM5" s="277"/>
      <c r="KVN5" s="277"/>
      <c r="KVO5" s="277"/>
      <c r="KVP5" s="277"/>
      <c r="KVR5" s="277"/>
      <c r="KVS5" s="277"/>
      <c r="KVT5" s="277"/>
      <c r="KVU5" s="277"/>
      <c r="KVV5" s="277"/>
      <c r="KVW5" s="277"/>
      <c r="KVX5" s="277"/>
      <c r="KVZ5" s="277"/>
      <c r="KWA5" s="277"/>
      <c r="KWB5" s="277"/>
      <c r="KWC5" s="277"/>
      <c r="KWD5" s="277"/>
      <c r="KWE5" s="277"/>
      <c r="KWF5" s="277"/>
      <c r="KWH5" s="277"/>
      <c r="KWI5" s="277"/>
      <c r="KWJ5" s="277"/>
      <c r="KWK5" s="277"/>
      <c r="KWL5" s="277"/>
      <c r="KWM5" s="277"/>
      <c r="KWN5" s="277"/>
      <c r="KWP5" s="277"/>
      <c r="KWQ5" s="277"/>
      <c r="KWR5" s="277"/>
      <c r="KWS5" s="277"/>
      <c r="KWT5" s="277"/>
      <c r="KWU5" s="277"/>
      <c r="KWV5" s="277"/>
      <c r="KWX5" s="277"/>
      <c r="KWY5" s="277"/>
      <c r="KWZ5" s="277"/>
      <c r="KXA5" s="277"/>
      <c r="KXB5" s="277"/>
      <c r="KXC5" s="277"/>
      <c r="KXD5" s="277"/>
      <c r="KXF5" s="277"/>
      <c r="KXG5" s="277"/>
      <c r="KXH5" s="277"/>
      <c r="KXI5" s="277"/>
      <c r="KXJ5" s="277"/>
      <c r="KXK5" s="277"/>
      <c r="KXL5" s="277"/>
      <c r="KXN5" s="277"/>
      <c r="KXO5" s="277"/>
      <c r="KXP5" s="277"/>
      <c r="KXQ5" s="277"/>
      <c r="KXR5" s="277"/>
      <c r="KXS5" s="277"/>
      <c r="KXT5" s="277"/>
      <c r="KXV5" s="277"/>
      <c r="KXW5" s="277"/>
      <c r="KXX5" s="277"/>
      <c r="KXY5" s="277"/>
      <c r="KXZ5" s="277"/>
      <c r="KYA5" s="277"/>
      <c r="KYB5" s="277"/>
      <c r="KYD5" s="277"/>
      <c r="KYE5" s="277"/>
      <c r="KYF5" s="277"/>
      <c r="KYG5" s="277"/>
      <c r="KYH5" s="277"/>
      <c r="KYI5" s="277"/>
      <c r="KYJ5" s="277"/>
      <c r="KYL5" s="277"/>
      <c r="KYM5" s="277"/>
      <c r="KYN5" s="277"/>
      <c r="KYO5" s="277"/>
      <c r="KYP5" s="277"/>
      <c r="KYQ5" s="277"/>
      <c r="KYR5" s="277"/>
      <c r="KYT5" s="277"/>
      <c r="KYU5" s="277"/>
      <c r="KYV5" s="277"/>
      <c r="KYW5" s="277"/>
      <c r="KYX5" s="277"/>
      <c r="KYY5" s="277"/>
      <c r="KYZ5" s="277"/>
      <c r="KZB5" s="277"/>
      <c r="KZC5" s="277"/>
      <c r="KZD5" s="277"/>
      <c r="KZE5" s="277"/>
      <c r="KZF5" s="277"/>
      <c r="KZG5" s="277"/>
      <c r="KZH5" s="277"/>
      <c r="KZJ5" s="277"/>
      <c r="KZK5" s="277"/>
      <c r="KZL5" s="277"/>
      <c r="KZM5" s="277"/>
      <c r="KZN5" s="277"/>
      <c r="KZO5" s="277"/>
      <c r="KZP5" s="277"/>
      <c r="KZR5" s="277"/>
      <c r="KZS5" s="277"/>
      <c r="KZT5" s="277"/>
      <c r="KZU5" s="277"/>
      <c r="KZV5" s="277"/>
      <c r="KZW5" s="277"/>
      <c r="KZX5" s="277"/>
      <c r="KZZ5" s="277"/>
      <c r="LAA5" s="277"/>
      <c r="LAB5" s="277"/>
      <c r="LAC5" s="277"/>
      <c r="LAD5" s="277"/>
      <c r="LAE5" s="277"/>
      <c r="LAF5" s="277"/>
      <c r="LAH5" s="277"/>
      <c r="LAI5" s="277"/>
      <c r="LAJ5" s="277"/>
      <c r="LAK5" s="277"/>
      <c r="LAL5" s="277"/>
      <c r="LAM5" s="277"/>
      <c r="LAN5" s="277"/>
      <c r="LAP5" s="277"/>
      <c r="LAQ5" s="277"/>
      <c r="LAR5" s="277"/>
      <c r="LAS5" s="277"/>
      <c r="LAT5" s="277"/>
      <c r="LAU5" s="277"/>
      <c r="LAV5" s="277"/>
      <c r="LAX5" s="277"/>
      <c r="LAY5" s="277"/>
      <c r="LAZ5" s="277"/>
      <c r="LBA5" s="277"/>
      <c r="LBB5" s="277"/>
      <c r="LBC5" s="277"/>
      <c r="LBD5" s="277"/>
      <c r="LBF5" s="277"/>
      <c r="LBG5" s="277"/>
      <c r="LBH5" s="277"/>
      <c r="LBI5" s="277"/>
      <c r="LBJ5" s="277"/>
      <c r="LBK5" s="277"/>
      <c r="LBL5" s="277"/>
      <c r="LBN5" s="277"/>
      <c r="LBO5" s="277"/>
      <c r="LBP5" s="277"/>
      <c r="LBQ5" s="277"/>
      <c r="LBR5" s="277"/>
      <c r="LBS5" s="277"/>
      <c r="LBT5" s="277"/>
      <c r="LBV5" s="277"/>
      <c r="LBW5" s="277"/>
      <c r="LBX5" s="277"/>
      <c r="LBY5" s="277"/>
      <c r="LBZ5" s="277"/>
      <c r="LCA5" s="277"/>
      <c r="LCB5" s="277"/>
      <c r="LCD5" s="277"/>
      <c r="LCE5" s="277"/>
      <c r="LCF5" s="277"/>
      <c r="LCG5" s="277"/>
      <c r="LCH5" s="277"/>
      <c r="LCI5" s="277"/>
      <c r="LCJ5" s="277"/>
      <c r="LCL5" s="277"/>
      <c r="LCM5" s="277"/>
      <c r="LCN5" s="277"/>
      <c r="LCO5" s="277"/>
      <c r="LCP5" s="277"/>
      <c r="LCQ5" s="277"/>
      <c r="LCR5" s="277"/>
      <c r="LCT5" s="277"/>
      <c r="LCU5" s="277"/>
      <c r="LCV5" s="277"/>
      <c r="LCW5" s="277"/>
      <c r="LCX5" s="277"/>
      <c r="LCY5" s="277"/>
      <c r="LCZ5" s="277"/>
      <c r="LDB5" s="277"/>
      <c r="LDC5" s="277"/>
      <c r="LDD5" s="277"/>
      <c r="LDE5" s="277"/>
      <c r="LDF5" s="277"/>
      <c r="LDG5" s="277"/>
      <c r="LDH5" s="277"/>
      <c r="LDJ5" s="277"/>
      <c r="LDK5" s="277"/>
      <c r="LDL5" s="277"/>
      <c r="LDM5" s="277"/>
      <c r="LDN5" s="277"/>
      <c r="LDO5" s="277"/>
      <c r="LDP5" s="277"/>
      <c r="LDR5" s="277"/>
      <c r="LDS5" s="277"/>
      <c r="LDT5" s="277"/>
      <c r="LDU5" s="277"/>
      <c r="LDV5" s="277"/>
      <c r="LDW5" s="277"/>
      <c r="LDX5" s="277"/>
      <c r="LDZ5" s="277"/>
      <c r="LEA5" s="277"/>
      <c r="LEB5" s="277"/>
      <c r="LEC5" s="277"/>
      <c r="LED5" s="277"/>
      <c r="LEE5" s="277"/>
      <c r="LEF5" s="277"/>
      <c r="LEH5" s="277"/>
      <c r="LEI5" s="277"/>
      <c r="LEJ5" s="277"/>
      <c r="LEK5" s="277"/>
      <c r="LEL5" s="277"/>
      <c r="LEM5" s="277"/>
      <c r="LEN5" s="277"/>
      <c r="LEP5" s="277"/>
      <c r="LEQ5" s="277"/>
      <c r="LER5" s="277"/>
      <c r="LES5" s="277"/>
      <c r="LET5" s="277"/>
      <c r="LEU5" s="277"/>
      <c r="LEV5" s="277"/>
      <c r="LEX5" s="277"/>
      <c r="LEY5" s="277"/>
      <c r="LEZ5" s="277"/>
      <c r="LFA5" s="277"/>
      <c r="LFB5" s="277"/>
      <c r="LFC5" s="277"/>
      <c r="LFD5" s="277"/>
      <c r="LFF5" s="277"/>
      <c r="LFG5" s="277"/>
      <c r="LFH5" s="277"/>
      <c r="LFI5" s="277"/>
      <c r="LFJ5" s="277"/>
      <c r="LFK5" s="277"/>
      <c r="LFL5" s="277"/>
      <c r="LFN5" s="277"/>
      <c r="LFO5" s="277"/>
      <c r="LFP5" s="277"/>
      <c r="LFQ5" s="277"/>
      <c r="LFR5" s="277"/>
      <c r="LFS5" s="277"/>
      <c r="LFT5" s="277"/>
      <c r="LFV5" s="277"/>
      <c r="LFW5" s="277"/>
      <c r="LFX5" s="277"/>
      <c r="LFY5" s="277"/>
      <c r="LFZ5" s="277"/>
      <c r="LGA5" s="277"/>
      <c r="LGB5" s="277"/>
      <c r="LGD5" s="277"/>
      <c r="LGE5" s="277"/>
      <c r="LGF5" s="277"/>
      <c r="LGG5" s="277"/>
      <c r="LGH5" s="277"/>
      <c r="LGI5" s="277"/>
      <c r="LGJ5" s="277"/>
      <c r="LGL5" s="277"/>
      <c r="LGM5" s="277"/>
      <c r="LGN5" s="277"/>
      <c r="LGO5" s="277"/>
      <c r="LGP5" s="277"/>
      <c r="LGQ5" s="277"/>
      <c r="LGR5" s="277"/>
      <c r="LGT5" s="277"/>
      <c r="LGU5" s="277"/>
      <c r="LGV5" s="277"/>
      <c r="LGW5" s="277"/>
      <c r="LGX5" s="277"/>
      <c r="LGY5" s="277"/>
      <c r="LGZ5" s="277"/>
      <c r="LHB5" s="277"/>
      <c r="LHC5" s="277"/>
      <c r="LHD5" s="277"/>
      <c r="LHE5" s="277"/>
      <c r="LHF5" s="277"/>
      <c r="LHG5" s="277"/>
      <c r="LHH5" s="277"/>
      <c r="LHJ5" s="277"/>
      <c r="LHK5" s="277"/>
      <c r="LHL5" s="277"/>
      <c r="LHM5" s="277"/>
      <c r="LHN5" s="277"/>
      <c r="LHO5" s="277"/>
      <c r="LHP5" s="277"/>
      <c r="LHR5" s="277"/>
      <c r="LHS5" s="277"/>
      <c r="LHT5" s="277"/>
      <c r="LHU5" s="277"/>
      <c r="LHV5" s="277"/>
      <c r="LHW5" s="277"/>
      <c r="LHX5" s="277"/>
      <c r="LHZ5" s="277"/>
      <c r="LIA5" s="277"/>
      <c r="LIB5" s="277"/>
      <c r="LIC5" s="277"/>
      <c r="LID5" s="277"/>
      <c r="LIE5" s="277"/>
      <c r="LIF5" s="277"/>
      <c r="LIH5" s="277"/>
      <c r="LII5" s="277"/>
      <c r="LIJ5" s="277"/>
      <c r="LIK5" s="277"/>
      <c r="LIL5" s="277"/>
      <c r="LIM5" s="277"/>
      <c r="LIN5" s="277"/>
      <c r="LIP5" s="277"/>
      <c r="LIQ5" s="277"/>
      <c r="LIR5" s="277"/>
      <c r="LIS5" s="277"/>
      <c r="LIT5" s="277"/>
      <c r="LIU5" s="277"/>
      <c r="LIV5" s="277"/>
      <c r="LIX5" s="277"/>
      <c r="LIY5" s="277"/>
      <c r="LIZ5" s="277"/>
      <c r="LJA5" s="277"/>
      <c r="LJB5" s="277"/>
      <c r="LJC5" s="277"/>
      <c r="LJD5" s="277"/>
      <c r="LJF5" s="277"/>
      <c r="LJG5" s="277"/>
      <c r="LJH5" s="277"/>
      <c r="LJI5" s="277"/>
      <c r="LJJ5" s="277"/>
      <c r="LJK5" s="277"/>
      <c r="LJL5" s="277"/>
      <c r="LJN5" s="277"/>
      <c r="LJO5" s="277"/>
      <c r="LJP5" s="277"/>
      <c r="LJQ5" s="277"/>
      <c r="LJR5" s="277"/>
      <c r="LJS5" s="277"/>
      <c r="LJT5" s="277"/>
      <c r="LJV5" s="277"/>
      <c r="LJW5" s="277"/>
      <c r="LJX5" s="277"/>
      <c r="LJY5" s="277"/>
      <c r="LJZ5" s="277"/>
      <c r="LKA5" s="277"/>
      <c r="LKB5" s="277"/>
      <c r="LKD5" s="277"/>
      <c r="LKE5" s="277"/>
      <c r="LKF5" s="277"/>
      <c r="LKG5" s="277"/>
      <c r="LKH5" s="277"/>
      <c r="LKI5" s="277"/>
      <c r="LKJ5" s="277"/>
      <c r="LKL5" s="277"/>
      <c r="LKM5" s="277"/>
      <c r="LKN5" s="277"/>
      <c r="LKO5" s="277"/>
      <c r="LKP5" s="277"/>
      <c r="LKQ5" s="277"/>
      <c r="LKR5" s="277"/>
      <c r="LKT5" s="277"/>
      <c r="LKU5" s="277"/>
      <c r="LKV5" s="277"/>
      <c r="LKW5" s="277"/>
      <c r="LKX5" s="277"/>
      <c r="LKY5" s="277"/>
      <c r="LKZ5" s="277"/>
      <c r="LLB5" s="277"/>
      <c r="LLC5" s="277"/>
      <c r="LLD5" s="277"/>
      <c r="LLE5" s="277"/>
      <c r="LLF5" s="277"/>
      <c r="LLG5" s="277"/>
      <c r="LLH5" s="277"/>
      <c r="LLJ5" s="277"/>
      <c r="LLK5" s="277"/>
      <c r="LLL5" s="277"/>
      <c r="LLM5" s="277"/>
      <c r="LLN5" s="277"/>
      <c r="LLO5" s="277"/>
      <c r="LLP5" s="277"/>
      <c r="LLR5" s="277"/>
      <c r="LLS5" s="277"/>
      <c r="LLT5" s="277"/>
      <c r="LLU5" s="277"/>
      <c r="LLV5" s="277"/>
      <c r="LLW5" s="277"/>
      <c r="LLX5" s="277"/>
      <c r="LLZ5" s="277"/>
      <c r="LMA5" s="277"/>
      <c r="LMB5" s="277"/>
      <c r="LMC5" s="277"/>
      <c r="LMD5" s="277"/>
      <c r="LME5" s="277"/>
      <c r="LMF5" s="277"/>
      <c r="LMH5" s="277"/>
      <c r="LMI5" s="277"/>
      <c r="LMJ5" s="277"/>
      <c r="LMK5" s="277"/>
      <c r="LML5" s="277"/>
      <c r="LMM5" s="277"/>
      <c r="LMN5" s="277"/>
      <c r="LMP5" s="277"/>
      <c r="LMQ5" s="277"/>
      <c r="LMR5" s="277"/>
      <c r="LMS5" s="277"/>
      <c r="LMT5" s="277"/>
      <c r="LMU5" s="277"/>
      <c r="LMV5" s="277"/>
      <c r="LMX5" s="277"/>
      <c r="LMY5" s="277"/>
      <c r="LMZ5" s="277"/>
      <c r="LNA5" s="277"/>
      <c r="LNB5" s="277"/>
      <c r="LNC5" s="277"/>
      <c r="LND5" s="277"/>
      <c r="LNF5" s="277"/>
      <c r="LNG5" s="277"/>
      <c r="LNH5" s="277"/>
      <c r="LNI5" s="277"/>
      <c r="LNJ5" s="277"/>
      <c r="LNK5" s="277"/>
      <c r="LNL5" s="277"/>
      <c r="LNN5" s="277"/>
      <c r="LNO5" s="277"/>
      <c r="LNP5" s="277"/>
      <c r="LNQ5" s="277"/>
      <c r="LNR5" s="277"/>
      <c r="LNS5" s="277"/>
      <c r="LNT5" s="277"/>
      <c r="LNV5" s="277"/>
      <c r="LNW5" s="277"/>
      <c r="LNX5" s="277"/>
      <c r="LNY5" s="277"/>
      <c r="LNZ5" s="277"/>
      <c r="LOA5" s="277"/>
      <c r="LOB5" s="277"/>
      <c r="LOD5" s="277"/>
      <c r="LOE5" s="277"/>
      <c r="LOF5" s="277"/>
      <c r="LOG5" s="277"/>
      <c r="LOH5" s="277"/>
      <c r="LOI5" s="277"/>
      <c r="LOJ5" s="277"/>
      <c r="LOL5" s="277"/>
      <c r="LOM5" s="277"/>
      <c r="LON5" s="277"/>
      <c r="LOO5" s="277"/>
      <c r="LOP5" s="277"/>
      <c r="LOQ5" s="277"/>
      <c r="LOR5" s="277"/>
      <c r="LOT5" s="277"/>
      <c r="LOU5" s="277"/>
      <c r="LOV5" s="277"/>
      <c r="LOW5" s="277"/>
      <c r="LOX5" s="277"/>
      <c r="LOY5" s="277"/>
      <c r="LOZ5" s="277"/>
      <c r="LPB5" s="277"/>
      <c r="LPC5" s="277"/>
      <c r="LPD5" s="277"/>
      <c r="LPE5" s="277"/>
      <c r="LPF5" s="277"/>
      <c r="LPG5" s="277"/>
      <c r="LPH5" s="277"/>
      <c r="LPJ5" s="277"/>
      <c r="LPK5" s="277"/>
      <c r="LPL5" s="277"/>
      <c r="LPM5" s="277"/>
      <c r="LPN5" s="277"/>
      <c r="LPO5" s="277"/>
      <c r="LPP5" s="277"/>
      <c r="LPR5" s="277"/>
      <c r="LPS5" s="277"/>
      <c r="LPT5" s="277"/>
      <c r="LPU5" s="277"/>
      <c r="LPV5" s="277"/>
      <c r="LPW5" s="277"/>
      <c r="LPX5" s="277"/>
      <c r="LPZ5" s="277"/>
      <c r="LQA5" s="277"/>
      <c r="LQB5" s="277"/>
      <c r="LQC5" s="277"/>
      <c r="LQD5" s="277"/>
      <c r="LQE5" s="277"/>
      <c r="LQF5" s="277"/>
      <c r="LQH5" s="277"/>
      <c r="LQI5" s="277"/>
      <c r="LQJ5" s="277"/>
      <c r="LQK5" s="277"/>
      <c r="LQL5" s="277"/>
      <c r="LQM5" s="277"/>
      <c r="LQN5" s="277"/>
      <c r="LQP5" s="277"/>
      <c r="LQQ5" s="277"/>
      <c r="LQR5" s="277"/>
      <c r="LQS5" s="277"/>
      <c r="LQT5" s="277"/>
      <c r="LQU5" s="277"/>
      <c r="LQV5" s="277"/>
      <c r="LQX5" s="277"/>
      <c r="LQY5" s="277"/>
      <c r="LQZ5" s="277"/>
      <c r="LRA5" s="277"/>
      <c r="LRB5" s="277"/>
      <c r="LRC5" s="277"/>
      <c r="LRD5" s="277"/>
      <c r="LRF5" s="277"/>
      <c r="LRG5" s="277"/>
      <c r="LRH5" s="277"/>
      <c r="LRI5" s="277"/>
      <c r="LRJ5" s="277"/>
      <c r="LRK5" s="277"/>
      <c r="LRL5" s="277"/>
      <c r="LRN5" s="277"/>
      <c r="LRO5" s="277"/>
      <c r="LRP5" s="277"/>
      <c r="LRQ5" s="277"/>
      <c r="LRR5" s="277"/>
      <c r="LRS5" s="277"/>
      <c r="LRT5" s="277"/>
      <c r="LRV5" s="277"/>
      <c r="LRW5" s="277"/>
      <c r="LRX5" s="277"/>
      <c r="LRY5" s="277"/>
      <c r="LRZ5" s="277"/>
      <c r="LSA5" s="277"/>
      <c r="LSB5" s="277"/>
      <c r="LSD5" s="277"/>
      <c r="LSE5" s="277"/>
      <c r="LSF5" s="277"/>
      <c r="LSG5" s="277"/>
      <c r="LSH5" s="277"/>
      <c r="LSI5" s="277"/>
      <c r="LSJ5" s="277"/>
      <c r="LSL5" s="277"/>
      <c r="LSM5" s="277"/>
      <c r="LSN5" s="277"/>
      <c r="LSO5" s="277"/>
      <c r="LSP5" s="277"/>
      <c r="LSQ5" s="277"/>
      <c r="LSR5" s="277"/>
      <c r="LST5" s="277"/>
      <c r="LSU5" s="277"/>
      <c r="LSV5" s="277"/>
      <c r="LSW5" s="277"/>
      <c r="LSX5" s="277"/>
      <c r="LSY5" s="277"/>
      <c r="LSZ5" s="277"/>
      <c r="LTB5" s="277"/>
      <c r="LTC5" s="277"/>
      <c r="LTD5" s="277"/>
      <c r="LTE5" s="277"/>
      <c r="LTF5" s="277"/>
      <c r="LTG5" s="277"/>
      <c r="LTH5" s="277"/>
      <c r="LTJ5" s="277"/>
      <c r="LTK5" s="277"/>
      <c r="LTL5" s="277"/>
      <c r="LTM5" s="277"/>
      <c r="LTN5" s="277"/>
      <c r="LTO5" s="277"/>
      <c r="LTP5" s="277"/>
      <c r="LTR5" s="277"/>
      <c r="LTS5" s="277"/>
      <c r="LTT5" s="277"/>
      <c r="LTU5" s="277"/>
      <c r="LTV5" s="277"/>
      <c r="LTW5" s="277"/>
      <c r="LTX5" s="277"/>
      <c r="LTZ5" s="277"/>
      <c r="LUA5" s="277"/>
      <c r="LUB5" s="277"/>
      <c r="LUC5" s="277"/>
      <c r="LUD5" s="277"/>
      <c r="LUE5" s="277"/>
      <c r="LUF5" s="277"/>
      <c r="LUH5" s="277"/>
      <c r="LUI5" s="277"/>
      <c r="LUJ5" s="277"/>
      <c r="LUK5" s="277"/>
      <c r="LUL5" s="277"/>
      <c r="LUM5" s="277"/>
      <c r="LUN5" s="277"/>
      <c r="LUP5" s="277"/>
      <c r="LUQ5" s="277"/>
      <c r="LUR5" s="277"/>
      <c r="LUS5" s="277"/>
      <c r="LUT5" s="277"/>
      <c r="LUU5" s="277"/>
      <c r="LUV5" s="277"/>
      <c r="LUX5" s="277"/>
      <c r="LUY5" s="277"/>
      <c r="LUZ5" s="277"/>
      <c r="LVA5" s="277"/>
      <c r="LVB5" s="277"/>
      <c r="LVC5" s="277"/>
      <c r="LVD5" s="277"/>
      <c r="LVF5" s="277"/>
      <c r="LVG5" s="277"/>
      <c r="LVH5" s="277"/>
      <c r="LVI5" s="277"/>
      <c r="LVJ5" s="277"/>
      <c r="LVK5" s="277"/>
      <c r="LVL5" s="277"/>
      <c r="LVN5" s="277"/>
      <c r="LVO5" s="277"/>
      <c r="LVP5" s="277"/>
      <c r="LVQ5" s="277"/>
      <c r="LVR5" s="277"/>
      <c r="LVS5" s="277"/>
      <c r="LVT5" s="277"/>
      <c r="LVV5" s="277"/>
      <c r="LVW5" s="277"/>
      <c r="LVX5" s="277"/>
      <c r="LVY5" s="277"/>
      <c r="LVZ5" s="277"/>
      <c r="LWA5" s="277"/>
      <c r="LWB5" s="277"/>
      <c r="LWD5" s="277"/>
      <c r="LWE5" s="277"/>
      <c r="LWF5" s="277"/>
      <c r="LWG5" s="277"/>
      <c r="LWH5" s="277"/>
      <c r="LWI5" s="277"/>
      <c r="LWJ5" s="277"/>
      <c r="LWL5" s="277"/>
      <c r="LWM5" s="277"/>
      <c r="LWN5" s="277"/>
      <c r="LWO5" s="277"/>
      <c r="LWP5" s="277"/>
      <c r="LWQ5" s="277"/>
      <c r="LWR5" s="277"/>
      <c r="LWT5" s="277"/>
      <c r="LWU5" s="277"/>
      <c r="LWV5" s="277"/>
      <c r="LWW5" s="277"/>
      <c r="LWX5" s="277"/>
      <c r="LWY5" s="277"/>
      <c r="LWZ5" s="277"/>
      <c r="LXB5" s="277"/>
      <c r="LXC5" s="277"/>
      <c r="LXD5" s="277"/>
      <c r="LXE5" s="277"/>
      <c r="LXF5" s="277"/>
      <c r="LXG5" s="277"/>
      <c r="LXH5" s="277"/>
      <c r="LXJ5" s="277"/>
      <c r="LXK5" s="277"/>
      <c r="LXL5" s="277"/>
      <c r="LXM5" s="277"/>
      <c r="LXN5" s="277"/>
      <c r="LXO5" s="277"/>
      <c r="LXP5" s="277"/>
      <c r="LXR5" s="277"/>
      <c r="LXS5" s="277"/>
      <c r="LXT5" s="277"/>
      <c r="LXU5" s="277"/>
      <c r="LXV5" s="277"/>
      <c r="LXW5" s="277"/>
      <c r="LXX5" s="277"/>
      <c r="LXZ5" s="277"/>
      <c r="LYA5" s="277"/>
      <c r="LYB5" s="277"/>
      <c r="LYC5" s="277"/>
      <c r="LYD5" s="277"/>
      <c r="LYE5" s="277"/>
      <c r="LYF5" s="277"/>
      <c r="LYH5" s="277"/>
      <c r="LYI5" s="277"/>
      <c r="LYJ5" s="277"/>
      <c r="LYK5" s="277"/>
      <c r="LYL5" s="277"/>
      <c r="LYM5" s="277"/>
      <c r="LYN5" s="277"/>
      <c r="LYP5" s="277"/>
      <c r="LYQ5" s="277"/>
      <c r="LYR5" s="277"/>
      <c r="LYS5" s="277"/>
      <c r="LYT5" s="277"/>
      <c r="LYU5" s="277"/>
      <c r="LYV5" s="277"/>
      <c r="LYX5" s="277"/>
      <c r="LYY5" s="277"/>
      <c r="LYZ5" s="277"/>
      <c r="LZA5" s="277"/>
      <c r="LZB5" s="277"/>
      <c r="LZC5" s="277"/>
      <c r="LZD5" s="277"/>
      <c r="LZF5" s="277"/>
      <c r="LZG5" s="277"/>
      <c r="LZH5" s="277"/>
      <c r="LZI5" s="277"/>
      <c r="LZJ5" s="277"/>
      <c r="LZK5" s="277"/>
      <c r="LZL5" s="277"/>
      <c r="LZN5" s="277"/>
      <c r="LZO5" s="277"/>
      <c r="LZP5" s="277"/>
      <c r="LZQ5" s="277"/>
      <c r="LZR5" s="277"/>
      <c r="LZS5" s="277"/>
      <c r="LZT5" s="277"/>
      <c r="LZV5" s="277"/>
      <c r="LZW5" s="277"/>
      <c r="LZX5" s="277"/>
      <c r="LZY5" s="277"/>
      <c r="LZZ5" s="277"/>
      <c r="MAA5" s="277"/>
      <c r="MAB5" s="277"/>
      <c r="MAD5" s="277"/>
      <c r="MAE5" s="277"/>
      <c r="MAF5" s="277"/>
      <c r="MAG5" s="277"/>
      <c r="MAH5" s="277"/>
      <c r="MAI5" s="277"/>
      <c r="MAJ5" s="277"/>
      <c r="MAL5" s="277"/>
      <c r="MAM5" s="277"/>
      <c r="MAN5" s="277"/>
      <c r="MAO5" s="277"/>
      <c r="MAP5" s="277"/>
      <c r="MAQ5" s="277"/>
      <c r="MAR5" s="277"/>
      <c r="MAT5" s="277"/>
      <c r="MAU5" s="277"/>
      <c r="MAV5" s="277"/>
      <c r="MAW5" s="277"/>
      <c r="MAX5" s="277"/>
      <c r="MAY5" s="277"/>
      <c r="MAZ5" s="277"/>
      <c r="MBB5" s="277"/>
      <c r="MBC5" s="277"/>
      <c r="MBD5" s="277"/>
      <c r="MBE5" s="277"/>
      <c r="MBF5" s="277"/>
      <c r="MBG5" s="277"/>
      <c r="MBH5" s="277"/>
      <c r="MBJ5" s="277"/>
      <c r="MBK5" s="277"/>
      <c r="MBL5" s="277"/>
      <c r="MBM5" s="277"/>
      <c r="MBN5" s="277"/>
      <c r="MBO5" s="277"/>
      <c r="MBP5" s="277"/>
      <c r="MBR5" s="277"/>
      <c r="MBS5" s="277"/>
      <c r="MBT5" s="277"/>
      <c r="MBU5" s="277"/>
      <c r="MBV5" s="277"/>
      <c r="MBW5" s="277"/>
      <c r="MBX5" s="277"/>
      <c r="MBZ5" s="277"/>
      <c r="MCA5" s="277"/>
      <c r="MCB5" s="277"/>
      <c r="MCC5" s="277"/>
      <c r="MCD5" s="277"/>
      <c r="MCE5" s="277"/>
      <c r="MCF5" s="277"/>
      <c r="MCH5" s="277"/>
      <c r="MCI5" s="277"/>
      <c r="MCJ5" s="277"/>
      <c r="MCK5" s="277"/>
      <c r="MCL5" s="277"/>
      <c r="MCM5" s="277"/>
      <c r="MCN5" s="277"/>
      <c r="MCP5" s="277"/>
      <c r="MCQ5" s="277"/>
      <c r="MCR5" s="277"/>
      <c r="MCS5" s="277"/>
      <c r="MCT5" s="277"/>
      <c r="MCU5" s="277"/>
      <c r="MCV5" s="277"/>
      <c r="MCX5" s="277"/>
      <c r="MCY5" s="277"/>
      <c r="MCZ5" s="277"/>
      <c r="MDA5" s="277"/>
      <c r="MDB5" s="277"/>
      <c r="MDC5" s="277"/>
      <c r="MDD5" s="277"/>
      <c r="MDF5" s="277"/>
      <c r="MDG5" s="277"/>
      <c r="MDH5" s="277"/>
      <c r="MDI5" s="277"/>
      <c r="MDJ5" s="277"/>
      <c r="MDK5" s="277"/>
      <c r="MDL5" s="277"/>
      <c r="MDN5" s="277"/>
      <c r="MDO5" s="277"/>
      <c r="MDP5" s="277"/>
      <c r="MDQ5" s="277"/>
      <c r="MDR5" s="277"/>
      <c r="MDS5" s="277"/>
      <c r="MDT5" s="277"/>
      <c r="MDV5" s="277"/>
      <c r="MDW5" s="277"/>
      <c r="MDX5" s="277"/>
      <c r="MDY5" s="277"/>
      <c r="MDZ5" s="277"/>
      <c r="MEA5" s="277"/>
      <c r="MEB5" s="277"/>
      <c r="MED5" s="277"/>
      <c r="MEE5" s="277"/>
      <c r="MEF5" s="277"/>
      <c r="MEG5" s="277"/>
      <c r="MEH5" s="277"/>
      <c r="MEI5" s="277"/>
      <c r="MEJ5" s="277"/>
      <c r="MEL5" s="277"/>
      <c r="MEM5" s="277"/>
      <c r="MEN5" s="277"/>
      <c r="MEO5" s="277"/>
      <c r="MEP5" s="277"/>
      <c r="MEQ5" s="277"/>
      <c r="MER5" s="277"/>
      <c r="MET5" s="277"/>
      <c r="MEU5" s="277"/>
      <c r="MEV5" s="277"/>
      <c r="MEW5" s="277"/>
      <c r="MEX5" s="277"/>
      <c r="MEY5" s="277"/>
      <c r="MEZ5" s="277"/>
      <c r="MFB5" s="277"/>
      <c r="MFC5" s="277"/>
      <c r="MFD5" s="277"/>
      <c r="MFE5" s="277"/>
      <c r="MFF5" s="277"/>
      <c r="MFG5" s="277"/>
      <c r="MFH5" s="277"/>
      <c r="MFJ5" s="277"/>
      <c r="MFK5" s="277"/>
      <c r="MFL5" s="277"/>
      <c r="MFM5" s="277"/>
      <c r="MFN5" s="277"/>
      <c r="MFO5" s="277"/>
      <c r="MFP5" s="277"/>
      <c r="MFR5" s="277"/>
      <c r="MFS5" s="277"/>
      <c r="MFT5" s="277"/>
      <c r="MFU5" s="277"/>
      <c r="MFV5" s="277"/>
      <c r="MFW5" s="277"/>
      <c r="MFX5" s="277"/>
      <c r="MFZ5" s="277"/>
      <c r="MGA5" s="277"/>
      <c r="MGB5" s="277"/>
      <c r="MGC5" s="277"/>
      <c r="MGD5" s="277"/>
      <c r="MGE5" s="277"/>
      <c r="MGF5" s="277"/>
      <c r="MGH5" s="277"/>
      <c r="MGI5" s="277"/>
      <c r="MGJ5" s="277"/>
      <c r="MGK5" s="277"/>
      <c r="MGL5" s="277"/>
      <c r="MGM5" s="277"/>
      <c r="MGN5" s="277"/>
      <c r="MGP5" s="277"/>
      <c r="MGQ5" s="277"/>
      <c r="MGR5" s="277"/>
      <c r="MGS5" s="277"/>
      <c r="MGT5" s="277"/>
      <c r="MGU5" s="277"/>
      <c r="MGV5" s="277"/>
      <c r="MGX5" s="277"/>
      <c r="MGY5" s="277"/>
      <c r="MGZ5" s="277"/>
      <c r="MHA5" s="277"/>
      <c r="MHB5" s="277"/>
      <c r="MHC5" s="277"/>
      <c r="MHD5" s="277"/>
      <c r="MHF5" s="277"/>
      <c r="MHG5" s="277"/>
      <c r="MHH5" s="277"/>
      <c r="MHI5" s="277"/>
      <c r="MHJ5" s="277"/>
      <c r="MHK5" s="277"/>
      <c r="MHL5" s="277"/>
      <c r="MHN5" s="277"/>
      <c r="MHO5" s="277"/>
      <c r="MHP5" s="277"/>
      <c r="MHQ5" s="277"/>
      <c r="MHR5" s="277"/>
      <c r="MHS5" s="277"/>
      <c r="MHT5" s="277"/>
      <c r="MHV5" s="277"/>
      <c r="MHW5" s="277"/>
      <c r="MHX5" s="277"/>
      <c r="MHY5" s="277"/>
      <c r="MHZ5" s="277"/>
      <c r="MIA5" s="277"/>
      <c r="MIB5" s="277"/>
      <c r="MID5" s="277"/>
      <c r="MIE5" s="277"/>
      <c r="MIF5" s="277"/>
      <c r="MIG5" s="277"/>
      <c r="MIH5" s="277"/>
      <c r="MII5" s="277"/>
      <c r="MIJ5" s="277"/>
      <c r="MIL5" s="277"/>
      <c r="MIM5" s="277"/>
      <c r="MIN5" s="277"/>
      <c r="MIO5" s="277"/>
      <c r="MIP5" s="277"/>
      <c r="MIQ5" s="277"/>
      <c r="MIR5" s="277"/>
      <c r="MIT5" s="277"/>
      <c r="MIU5" s="277"/>
      <c r="MIV5" s="277"/>
      <c r="MIW5" s="277"/>
      <c r="MIX5" s="277"/>
      <c r="MIY5" s="277"/>
      <c r="MIZ5" s="277"/>
      <c r="MJB5" s="277"/>
      <c r="MJC5" s="277"/>
      <c r="MJD5" s="277"/>
      <c r="MJE5" s="277"/>
      <c r="MJF5" s="277"/>
      <c r="MJG5" s="277"/>
      <c r="MJH5" s="277"/>
      <c r="MJJ5" s="277"/>
      <c r="MJK5" s="277"/>
      <c r="MJL5" s="277"/>
      <c r="MJM5" s="277"/>
      <c r="MJN5" s="277"/>
      <c r="MJO5" s="277"/>
      <c r="MJP5" s="277"/>
      <c r="MJR5" s="277"/>
      <c r="MJS5" s="277"/>
      <c r="MJT5" s="277"/>
      <c r="MJU5" s="277"/>
      <c r="MJV5" s="277"/>
      <c r="MJW5" s="277"/>
      <c r="MJX5" s="277"/>
      <c r="MJZ5" s="277"/>
      <c r="MKA5" s="277"/>
      <c r="MKB5" s="277"/>
      <c r="MKC5" s="277"/>
      <c r="MKD5" s="277"/>
      <c r="MKE5" s="277"/>
      <c r="MKF5" s="277"/>
      <c r="MKH5" s="277"/>
      <c r="MKI5" s="277"/>
      <c r="MKJ5" s="277"/>
      <c r="MKK5" s="277"/>
      <c r="MKL5" s="277"/>
      <c r="MKM5" s="277"/>
      <c r="MKN5" s="277"/>
      <c r="MKP5" s="277"/>
      <c r="MKQ5" s="277"/>
      <c r="MKR5" s="277"/>
      <c r="MKS5" s="277"/>
      <c r="MKT5" s="277"/>
      <c r="MKU5" s="277"/>
      <c r="MKV5" s="277"/>
      <c r="MKX5" s="277"/>
      <c r="MKY5" s="277"/>
      <c r="MKZ5" s="277"/>
      <c r="MLA5" s="277"/>
      <c r="MLB5" s="277"/>
      <c r="MLC5" s="277"/>
      <c r="MLD5" s="277"/>
      <c r="MLF5" s="277"/>
      <c r="MLG5" s="277"/>
      <c r="MLH5" s="277"/>
      <c r="MLI5" s="277"/>
      <c r="MLJ5" s="277"/>
      <c r="MLK5" s="277"/>
      <c r="MLL5" s="277"/>
      <c r="MLN5" s="277"/>
      <c r="MLO5" s="277"/>
      <c r="MLP5" s="277"/>
      <c r="MLQ5" s="277"/>
      <c r="MLR5" s="277"/>
      <c r="MLS5" s="277"/>
      <c r="MLT5" s="277"/>
      <c r="MLV5" s="277"/>
      <c r="MLW5" s="277"/>
      <c r="MLX5" s="277"/>
      <c r="MLY5" s="277"/>
      <c r="MLZ5" s="277"/>
      <c r="MMA5" s="277"/>
      <c r="MMB5" s="277"/>
      <c r="MMD5" s="277"/>
      <c r="MME5" s="277"/>
      <c r="MMF5" s="277"/>
      <c r="MMG5" s="277"/>
      <c r="MMH5" s="277"/>
      <c r="MMI5" s="277"/>
      <c r="MMJ5" s="277"/>
      <c r="MML5" s="277"/>
      <c r="MMM5" s="277"/>
      <c r="MMN5" s="277"/>
      <c r="MMO5" s="277"/>
      <c r="MMP5" s="277"/>
      <c r="MMQ5" s="277"/>
      <c r="MMR5" s="277"/>
      <c r="MMT5" s="277"/>
      <c r="MMU5" s="277"/>
      <c r="MMV5" s="277"/>
      <c r="MMW5" s="277"/>
      <c r="MMX5" s="277"/>
      <c r="MMY5" s="277"/>
      <c r="MMZ5" s="277"/>
      <c r="MNB5" s="277"/>
      <c r="MNC5" s="277"/>
      <c r="MND5" s="277"/>
      <c r="MNE5" s="277"/>
      <c r="MNF5" s="277"/>
      <c r="MNG5" s="277"/>
      <c r="MNH5" s="277"/>
      <c r="MNJ5" s="277"/>
      <c r="MNK5" s="277"/>
      <c r="MNL5" s="277"/>
      <c r="MNM5" s="277"/>
      <c r="MNN5" s="277"/>
      <c r="MNO5" s="277"/>
      <c r="MNP5" s="277"/>
      <c r="MNR5" s="277"/>
      <c r="MNS5" s="277"/>
      <c r="MNT5" s="277"/>
      <c r="MNU5" s="277"/>
      <c r="MNV5" s="277"/>
      <c r="MNW5" s="277"/>
      <c r="MNX5" s="277"/>
      <c r="MNZ5" s="277"/>
      <c r="MOA5" s="277"/>
      <c r="MOB5" s="277"/>
      <c r="MOC5" s="277"/>
      <c r="MOD5" s="277"/>
      <c r="MOE5" s="277"/>
      <c r="MOF5" s="277"/>
      <c r="MOH5" s="277"/>
      <c r="MOI5" s="277"/>
      <c r="MOJ5" s="277"/>
      <c r="MOK5" s="277"/>
      <c r="MOL5" s="277"/>
      <c r="MOM5" s="277"/>
      <c r="MON5" s="277"/>
      <c r="MOP5" s="277"/>
      <c r="MOQ5" s="277"/>
      <c r="MOR5" s="277"/>
      <c r="MOS5" s="277"/>
      <c r="MOT5" s="277"/>
      <c r="MOU5" s="277"/>
      <c r="MOV5" s="277"/>
      <c r="MOX5" s="277"/>
      <c r="MOY5" s="277"/>
      <c r="MOZ5" s="277"/>
      <c r="MPA5" s="277"/>
      <c r="MPB5" s="277"/>
      <c r="MPC5" s="277"/>
      <c r="MPD5" s="277"/>
      <c r="MPF5" s="277"/>
      <c r="MPG5" s="277"/>
      <c r="MPH5" s="277"/>
      <c r="MPI5" s="277"/>
      <c r="MPJ5" s="277"/>
      <c r="MPK5" s="277"/>
      <c r="MPL5" s="277"/>
      <c r="MPN5" s="277"/>
      <c r="MPO5" s="277"/>
      <c r="MPP5" s="277"/>
      <c r="MPQ5" s="277"/>
      <c r="MPR5" s="277"/>
      <c r="MPS5" s="277"/>
      <c r="MPT5" s="277"/>
      <c r="MPV5" s="277"/>
      <c r="MPW5" s="277"/>
      <c r="MPX5" s="277"/>
      <c r="MPY5" s="277"/>
      <c r="MPZ5" s="277"/>
      <c r="MQA5" s="277"/>
      <c r="MQB5" s="277"/>
      <c r="MQD5" s="277"/>
      <c r="MQE5" s="277"/>
      <c r="MQF5" s="277"/>
      <c r="MQG5" s="277"/>
      <c r="MQH5" s="277"/>
      <c r="MQI5" s="277"/>
      <c r="MQJ5" s="277"/>
      <c r="MQL5" s="277"/>
      <c r="MQM5" s="277"/>
      <c r="MQN5" s="277"/>
      <c r="MQO5" s="277"/>
      <c r="MQP5" s="277"/>
      <c r="MQQ5" s="277"/>
      <c r="MQR5" s="277"/>
      <c r="MQT5" s="277"/>
      <c r="MQU5" s="277"/>
      <c r="MQV5" s="277"/>
      <c r="MQW5" s="277"/>
      <c r="MQX5" s="277"/>
      <c r="MQY5" s="277"/>
      <c r="MQZ5" s="277"/>
      <c r="MRB5" s="277"/>
      <c r="MRC5" s="277"/>
      <c r="MRD5" s="277"/>
      <c r="MRE5" s="277"/>
      <c r="MRF5" s="277"/>
      <c r="MRG5" s="277"/>
      <c r="MRH5" s="277"/>
      <c r="MRJ5" s="277"/>
      <c r="MRK5" s="277"/>
      <c r="MRL5" s="277"/>
      <c r="MRM5" s="277"/>
      <c r="MRN5" s="277"/>
      <c r="MRO5" s="277"/>
      <c r="MRP5" s="277"/>
      <c r="MRR5" s="277"/>
      <c r="MRS5" s="277"/>
      <c r="MRT5" s="277"/>
      <c r="MRU5" s="277"/>
      <c r="MRV5" s="277"/>
      <c r="MRW5" s="277"/>
      <c r="MRX5" s="277"/>
      <c r="MRZ5" s="277"/>
      <c r="MSA5" s="277"/>
      <c r="MSB5" s="277"/>
      <c r="MSC5" s="277"/>
      <c r="MSD5" s="277"/>
      <c r="MSE5" s="277"/>
      <c r="MSF5" s="277"/>
      <c r="MSH5" s="277"/>
      <c r="MSI5" s="277"/>
      <c r="MSJ5" s="277"/>
      <c r="MSK5" s="277"/>
      <c r="MSL5" s="277"/>
      <c r="MSM5" s="277"/>
      <c r="MSN5" s="277"/>
      <c r="MSP5" s="277"/>
      <c r="MSQ5" s="277"/>
      <c r="MSR5" s="277"/>
      <c r="MSS5" s="277"/>
      <c r="MST5" s="277"/>
      <c r="MSU5" s="277"/>
      <c r="MSV5" s="277"/>
      <c r="MSX5" s="277"/>
      <c r="MSY5" s="277"/>
      <c r="MSZ5" s="277"/>
      <c r="MTA5" s="277"/>
      <c r="MTB5" s="277"/>
      <c r="MTC5" s="277"/>
      <c r="MTD5" s="277"/>
      <c r="MTF5" s="277"/>
      <c r="MTG5" s="277"/>
      <c r="MTH5" s="277"/>
      <c r="MTI5" s="277"/>
      <c r="MTJ5" s="277"/>
      <c r="MTK5" s="277"/>
      <c r="MTL5" s="277"/>
      <c r="MTN5" s="277"/>
      <c r="MTO5" s="277"/>
      <c r="MTP5" s="277"/>
      <c r="MTQ5" s="277"/>
      <c r="MTR5" s="277"/>
      <c r="MTS5" s="277"/>
      <c r="MTT5" s="277"/>
      <c r="MTV5" s="277"/>
      <c r="MTW5" s="277"/>
      <c r="MTX5" s="277"/>
      <c r="MTY5" s="277"/>
      <c r="MTZ5" s="277"/>
      <c r="MUA5" s="277"/>
      <c r="MUB5" s="277"/>
      <c r="MUD5" s="277"/>
      <c r="MUE5" s="277"/>
      <c r="MUF5" s="277"/>
      <c r="MUG5" s="277"/>
      <c r="MUH5" s="277"/>
      <c r="MUI5" s="277"/>
      <c r="MUJ5" s="277"/>
      <c r="MUL5" s="277"/>
      <c r="MUM5" s="277"/>
      <c r="MUN5" s="277"/>
      <c r="MUO5" s="277"/>
      <c r="MUP5" s="277"/>
      <c r="MUQ5" s="277"/>
      <c r="MUR5" s="277"/>
      <c r="MUT5" s="277"/>
      <c r="MUU5" s="277"/>
      <c r="MUV5" s="277"/>
      <c r="MUW5" s="277"/>
      <c r="MUX5" s="277"/>
      <c r="MUY5" s="277"/>
      <c r="MUZ5" s="277"/>
      <c r="MVB5" s="277"/>
      <c r="MVC5" s="277"/>
      <c r="MVD5" s="277"/>
      <c r="MVE5" s="277"/>
      <c r="MVF5" s="277"/>
      <c r="MVG5" s="277"/>
      <c r="MVH5" s="277"/>
      <c r="MVJ5" s="277"/>
      <c r="MVK5" s="277"/>
      <c r="MVL5" s="277"/>
      <c r="MVM5" s="277"/>
      <c r="MVN5" s="277"/>
      <c r="MVO5" s="277"/>
      <c r="MVP5" s="277"/>
      <c r="MVR5" s="277"/>
      <c r="MVS5" s="277"/>
      <c r="MVT5" s="277"/>
      <c r="MVU5" s="277"/>
      <c r="MVV5" s="277"/>
      <c r="MVW5" s="277"/>
      <c r="MVX5" s="277"/>
      <c r="MVZ5" s="277"/>
      <c r="MWA5" s="277"/>
      <c r="MWB5" s="277"/>
      <c r="MWC5" s="277"/>
      <c r="MWD5" s="277"/>
      <c r="MWE5" s="277"/>
      <c r="MWF5" s="277"/>
      <c r="MWH5" s="277"/>
      <c r="MWI5" s="277"/>
      <c r="MWJ5" s="277"/>
      <c r="MWK5" s="277"/>
      <c r="MWL5" s="277"/>
      <c r="MWM5" s="277"/>
      <c r="MWN5" s="277"/>
      <c r="MWP5" s="277"/>
      <c r="MWQ5" s="277"/>
      <c r="MWR5" s="277"/>
      <c r="MWS5" s="277"/>
      <c r="MWT5" s="277"/>
      <c r="MWU5" s="277"/>
      <c r="MWV5" s="277"/>
      <c r="MWX5" s="277"/>
      <c r="MWY5" s="277"/>
      <c r="MWZ5" s="277"/>
      <c r="MXA5" s="277"/>
      <c r="MXB5" s="277"/>
      <c r="MXC5" s="277"/>
      <c r="MXD5" s="277"/>
      <c r="MXF5" s="277"/>
      <c r="MXG5" s="277"/>
      <c r="MXH5" s="277"/>
      <c r="MXI5" s="277"/>
      <c r="MXJ5" s="277"/>
      <c r="MXK5" s="277"/>
      <c r="MXL5" s="277"/>
      <c r="MXN5" s="277"/>
      <c r="MXO5" s="277"/>
      <c r="MXP5" s="277"/>
      <c r="MXQ5" s="277"/>
      <c r="MXR5" s="277"/>
      <c r="MXS5" s="277"/>
      <c r="MXT5" s="277"/>
      <c r="MXV5" s="277"/>
      <c r="MXW5" s="277"/>
      <c r="MXX5" s="277"/>
      <c r="MXY5" s="277"/>
      <c r="MXZ5" s="277"/>
      <c r="MYA5" s="277"/>
      <c r="MYB5" s="277"/>
      <c r="MYD5" s="277"/>
      <c r="MYE5" s="277"/>
      <c r="MYF5" s="277"/>
      <c r="MYG5" s="277"/>
      <c r="MYH5" s="277"/>
      <c r="MYI5" s="277"/>
      <c r="MYJ5" s="277"/>
      <c r="MYL5" s="277"/>
      <c r="MYM5" s="277"/>
      <c r="MYN5" s="277"/>
      <c r="MYO5" s="277"/>
      <c r="MYP5" s="277"/>
      <c r="MYQ5" s="277"/>
      <c r="MYR5" s="277"/>
      <c r="MYT5" s="277"/>
      <c r="MYU5" s="277"/>
      <c r="MYV5" s="277"/>
      <c r="MYW5" s="277"/>
      <c r="MYX5" s="277"/>
      <c r="MYY5" s="277"/>
      <c r="MYZ5" s="277"/>
      <c r="MZB5" s="277"/>
      <c r="MZC5" s="277"/>
      <c r="MZD5" s="277"/>
      <c r="MZE5" s="277"/>
      <c r="MZF5" s="277"/>
      <c r="MZG5" s="277"/>
      <c r="MZH5" s="277"/>
      <c r="MZJ5" s="277"/>
      <c r="MZK5" s="277"/>
      <c r="MZL5" s="277"/>
      <c r="MZM5" s="277"/>
      <c r="MZN5" s="277"/>
      <c r="MZO5" s="277"/>
      <c r="MZP5" s="277"/>
      <c r="MZR5" s="277"/>
      <c r="MZS5" s="277"/>
      <c r="MZT5" s="277"/>
      <c r="MZU5" s="277"/>
      <c r="MZV5" s="277"/>
      <c r="MZW5" s="277"/>
      <c r="MZX5" s="277"/>
      <c r="MZZ5" s="277"/>
      <c r="NAA5" s="277"/>
      <c r="NAB5" s="277"/>
      <c r="NAC5" s="277"/>
      <c r="NAD5" s="277"/>
      <c r="NAE5" s="277"/>
      <c r="NAF5" s="277"/>
      <c r="NAH5" s="277"/>
      <c r="NAI5" s="277"/>
      <c r="NAJ5" s="277"/>
      <c r="NAK5" s="277"/>
      <c r="NAL5" s="277"/>
      <c r="NAM5" s="277"/>
      <c r="NAN5" s="277"/>
      <c r="NAP5" s="277"/>
      <c r="NAQ5" s="277"/>
      <c r="NAR5" s="277"/>
      <c r="NAS5" s="277"/>
      <c r="NAT5" s="277"/>
      <c r="NAU5" s="277"/>
      <c r="NAV5" s="277"/>
      <c r="NAX5" s="277"/>
      <c r="NAY5" s="277"/>
      <c r="NAZ5" s="277"/>
      <c r="NBA5" s="277"/>
      <c r="NBB5" s="277"/>
      <c r="NBC5" s="277"/>
      <c r="NBD5" s="277"/>
      <c r="NBF5" s="277"/>
      <c r="NBG5" s="277"/>
      <c r="NBH5" s="277"/>
      <c r="NBI5" s="277"/>
      <c r="NBJ5" s="277"/>
      <c r="NBK5" s="277"/>
      <c r="NBL5" s="277"/>
      <c r="NBN5" s="277"/>
      <c r="NBO5" s="277"/>
      <c r="NBP5" s="277"/>
      <c r="NBQ5" s="277"/>
      <c r="NBR5" s="277"/>
      <c r="NBS5" s="277"/>
      <c r="NBT5" s="277"/>
      <c r="NBV5" s="277"/>
      <c r="NBW5" s="277"/>
      <c r="NBX5" s="277"/>
      <c r="NBY5" s="277"/>
      <c r="NBZ5" s="277"/>
      <c r="NCA5" s="277"/>
      <c r="NCB5" s="277"/>
      <c r="NCD5" s="277"/>
      <c r="NCE5" s="277"/>
      <c r="NCF5" s="277"/>
      <c r="NCG5" s="277"/>
      <c r="NCH5" s="277"/>
      <c r="NCI5" s="277"/>
      <c r="NCJ5" s="277"/>
      <c r="NCL5" s="277"/>
      <c r="NCM5" s="277"/>
      <c r="NCN5" s="277"/>
      <c r="NCO5" s="277"/>
      <c r="NCP5" s="277"/>
      <c r="NCQ5" s="277"/>
      <c r="NCR5" s="277"/>
      <c r="NCT5" s="277"/>
      <c r="NCU5" s="277"/>
      <c r="NCV5" s="277"/>
      <c r="NCW5" s="277"/>
      <c r="NCX5" s="277"/>
      <c r="NCY5" s="277"/>
      <c r="NCZ5" s="277"/>
      <c r="NDB5" s="277"/>
      <c r="NDC5" s="277"/>
      <c r="NDD5" s="277"/>
      <c r="NDE5" s="277"/>
      <c r="NDF5" s="277"/>
      <c r="NDG5" s="277"/>
      <c r="NDH5" s="277"/>
      <c r="NDJ5" s="277"/>
      <c r="NDK5" s="277"/>
      <c r="NDL5" s="277"/>
      <c r="NDM5" s="277"/>
      <c r="NDN5" s="277"/>
      <c r="NDO5" s="277"/>
      <c r="NDP5" s="277"/>
      <c r="NDR5" s="277"/>
      <c r="NDS5" s="277"/>
      <c r="NDT5" s="277"/>
      <c r="NDU5" s="277"/>
      <c r="NDV5" s="277"/>
      <c r="NDW5" s="277"/>
      <c r="NDX5" s="277"/>
      <c r="NDZ5" s="277"/>
      <c r="NEA5" s="277"/>
      <c r="NEB5" s="277"/>
      <c r="NEC5" s="277"/>
      <c r="NED5" s="277"/>
      <c r="NEE5" s="277"/>
      <c r="NEF5" s="277"/>
      <c r="NEH5" s="277"/>
      <c r="NEI5" s="277"/>
      <c r="NEJ5" s="277"/>
      <c r="NEK5" s="277"/>
      <c r="NEL5" s="277"/>
      <c r="NEM5" s="277"/>
      <c r="NEN5" s="277"/>
      <c r="NEP5" s="277"/>
      <c r="NEQ5" s="277"/>
      <c r="NER5" s="277"/>
      <c r="NES5" s="277"/>
      <c r="NET5" s="277"/>
      <c r="NEU5" s="277"/>
      <c r="NEV5" s="277"/>
      <c r="NEX5" s="277"/>
      <c r="NEY5" s="277"/>
      <c r="NEZ5" s="277"/>
      <c r="NFA5" s="277"/>
      <c r="NFB5" s="277"/>
      <c r="NFC5" s="277"/>
      <c r="NFD5" s="277"/>
      <c r="NFF5" s="277"/>
      <c r="NFG5" s="277"/>
      <c r="NFH5" s="277"/>
      <c r="NFI5" s="277"/>
      <c r="NFJ5" s="277"/>
      <c r="NFK5" s="277"/>
      <c r="NFL5" s="277"/>
      <c r="NFN5" s="277"/>
      <c r="NFO5" s="277"/>
      <c r="NFP5" s="277"/>
      <c r="NFQ5" s="277"/>
      <c r="NFR5" s="277"/>
      <c r="NFS5" s="277"/>
      <c r="NFT5" s="277"/>
      <c r="NFV5" s="277"/>
      <c r="NFW5" s="277"/>
      <c r="NFX5" s="277"/>
      <c r="NFY5" s="277"/>
      <c r="NFZ5" s="277"/>
      <c r="NGA5" s="277"/>
      <c r="NGB5" s="277"/>
      <c r="NGD5" s="277"/>
      <c r="NGE5" s="277"/>
      <c r="NGF5" s="277"/>
      <c r="NGG5" s="277"/>
      <c r="NGH5" s="277"/>
      <c r="NGI5" s="277"/>
      <c r="NGJ5" s="277"/>
      <c r="NGL5" s="277"/>
      <c r="NGM5" s="277"/>
      <c r="NGN5" s="277"/>
      <c r="NGO5" s="277"/>
      <c r="NGP5" s="277"/>
      <c r="NGQ5" s="277"/>
      <c r="NGR5" s="277"/>
      <c r="NGT5" s="277"/>
      <c r="NGU5" s="277"/>
      <c r="NGV5" s="277"/>
      <c r="NGW5" s="277"/>
      <c r="NGX5" s="277"/>
      <c r="NGY5" s="277"/>
      <c r="NGZ5" s="277"/>
      <c r="NHB5" s="277"/>
      <c r="NHC5" s="277"/>
      <c r="NHD5" s="277"/>
      <c r="NHE5" s="277"/>
      <c r="NHF5" s="277"/>
      <c r="NHG5" s="277"/>
      <c r="NHH5" s="277"/>
      <c r="NHJ5" s="277"/>
      <c r="NHK5" s="277"/>
      <c r="NHL5" s="277"/>
      <c r="NHM5" s="277"/>
      <c r="NHN5" s="277"/>
      <c r="NHO5" s="277"/>
      <c r="NHP5" s="277"/>
      <c r="NHR5" s="277"/>
      <c r="NHS5" s="277"/>
      <c r="NHT5" s="277"/>
      <c r="NHU5" s="277"/>
      <c r="NHV5" s="277"/>
      <c r="NHW5" s="277"/>
      <c r="NHX5" s="277"/>
      <c r="NHZ5" s="277"/>
      <c r="NIA5" s="277"/>
      <c r="NIB5" s="277"/>
      <c r="NIC5" s="277"/>
      <c r="NID5" s="277"/>
      <c r="NIE5" s="277"/>
      <c r="NIF5" s="277"/>
      <c r="NIH5" s="277"/>
      <c r="NII5" s="277"/>
      <c r="NIJ5" s="277"/>
      <c r="NIK5" s="277"/>
      <c r="NIL5" s="277"/>
      <c r="NIM5" s="277"/>
      <c r="NIN5" s="277"/>
      <c r="NIP5" s="277"/>
      <c r="NIQ5" s="277"/>
      <c r="NIR5" s="277"/>
      <c r="NIS5" s="277"/>
      <c r="NIT5" s="277"/>
      <c r="NIU5" s="277"/>
      <c r="NIV5" s="277"/>
      <c r="NIX5" s="277"/>
      <c r="NIY5" s="277"/>
      <c r="NIZ5" s="277"/>
      <c r="NJA5" s="277"/>
      <c r="NJB5" s="277"/>
      <c r="NJC5" s="277"/>
      <c r="NJD5" s="277"/>
      <c r="NJF5" s="277"/>
      <c r="NJG5" s="277"/>
      <c r="NJH5" s="277"/>
      <c r="NJI5" s="277"/>
      <c r="NJJ5" s="277"/>
      <c r="NJK5" s="277"/>
      <c r="NJL5" s="277"/>
      <c r="NJN5" s="277"/>
      <c r="NJO5" s="277"/>
      <c r="NJP5" s="277"/>
      <c r="NJQ5" s="277"/>
      <c r="NJR5" s="277"/>
      <c r="NJS5" s="277"/>
      <c r="NJT5" s="277"/>
      <c r="NJV5" s="277"/>
      <c r="NJW5" s="277"/>
      <c r="NJX5" s="277"/>
      <c r="NJY5" s="277"/>
      <c r="NJZ5" s="277"/>
      <c r="NKA5" s="277"/>
      <c r="NKB5" s="277"/>
      <c r="NKD5" s="277"/>
      <c r="NKE5" s="277"/>
      <c r="NKF5" s="277"/>
      <c r="NKG5" s="277"/>
      <c r="NKH5" s="277"/>
      <c r="NKI5" s="277"/>
      <c r="NKJ5" s="277"/>
      <c r="NKL5" s="277"/>
      <c r="NKM5" s="277"/>
      <c r="NKN5" s="277"/>
      <c r="NKO5" s="277"/>
      <c r="NKP5" s="277"/>
      <c r="NKQ5" s="277"/>
      <c r="NKR5" s="277"/>
      <c r="NKT5" s="277"/>
      <c r="NKU5" s="277"/>
      <c r="NKV5" s="277"/>
      <c r="NKW5" s="277"/>
      <c r="NKX5" s="277"/>
      <c r="NKY5" s="277"/>
      <c r="NKZ5" s="277"/>
      <c r="NLB5" s="277"/>
      <c r="NLC5" s="277"/>
      <c r="NLD5" s="277"/>
      <c r="NLE5" s="277"/>
      <c r="NLF5" s="277"/>
      <c r="NLG5" s="277"/>
      <c r="NLH5" s="277"/>
      <c r="NLJ5" s="277"/>
      <c r="NLK5" s="277"/>
      <c r="NLL5" s="277"/>
      <c r="NLM5" s="277"/>
      <c r="NLN5" s="277"/>
      <c r="NLO5" s="277"/>
      <c r="NLP5" s="277"/>
      <c r="NLR5" s="277"/>
      <c r="NLS5" s="277"/>
      <c r="NLT5" s="277"/>
      <c r="NLU5" s="277"/>
      <c r="NLV5" s="277"/>
      <c r="NLW5" s="277"/>
      <c r="NLX5" s="277"/>
      <c r="NLZ5" s="277"/>
      <c r="NMA5" s="277"/>
      <c r="NMB5" s="277"/>
      <c r="NMC5" s="277"/>
      <c r="NMD5" s="277"/>
      <c r="NME5" s="277"/>
      <c r="NMF5" s="277"/>
      <c r="NMH5" s="277"/>
      <c r="NMI5" s="277"/>
      <c r="NMJ5" s="277"/>
      <c r="NMK5" s="277"/>
      <c r="NML5" s="277"/>
      <c r="NMM5" s="277"/>
      <c r="NMN5" s="277"/>
      <c r="NMP5" s="277"/>
      <c r="NMQ5" s="277"/>
      <c r="NMR5" s="277"/>
      <c r="NMS5" s="277"/>
      <c r="NMT5" s="277"/>
      <c r="NMU5" s="277"/>
      <c r="NMV5" s="277"/>
      <c r="NMX5" s="277"/>
      <c r="NMY5" s="277"/>
      <c r="NMZ5" s="277"/>
      <c r="NNA5" s="277"/>
      <c r="NNB5" s="277"/>
      <c r="NNC5" s="277"/>
      <c r="NND5" s="277"/>
      <c r="NNF5" s="277"/>
      <c r="NNG5" s="277"/>
      <c r="NNH5" s="277"/>
      <c r="NNI5" s="277"/>
      <c r="NNJ5" s="277"/>
      <c r="NNK5" s="277"/>
      <c r="NNL5" s="277"/>
      <c r="NNN5" s="277"/>
      <c r="NNO5" s="277"/>
      <c r="NNP5" s="277"/>
      <c r="NNQ5" s="277"/>
      <c r="NNR5" s="277"/>
      <c r="NNS5" s="277"/>
      <c r="NNT5" s="277"/>
      <c r="NNV5" s="277"/>
      <c r="NNW5" s="277"/>
      <c r="NNX5" s="277"/>
      <c r="NNY5" s="277"/>
      <c r="NNZ5" s="277"/>
      <c r="NOA5" s="277"/>
      <c r="NOB5" s="277"/>
      <c r="NOD5" s="277"/>
      <c r="NOE5" s="277"/>
      <c r="NOF5" s="277"/>
      <c r="NOG5" s="277"/>
      <c r="NOH5" s="277"/>
      <c r="NOI5" s="277"/>
      <c r="NOJ5" s="277"/>
      <c r="NOL5" s="277"/>
      <c r="NOM5" s="277"/>
      <c r="NON5" s="277"/>
      <c r="NOO5" s="277"/>
      <c r="NOP5" s="277"/>
      <c r="NOQ5" s="277"/>
      <c r="NOR5" s="277"/>
      <c r="NOT5" s="277"/>
      <c r="NOU5" s="277"/>
      <c r="NOV5" s="277"/>
      <c r="NOW5" s="277"/>
      <c r="NOX5" s="277"/>
      <c r="NOY5" s="277"/>
      <c r="NOZ5" s="277"/>
      <c r="NPB5" s="277"/>
      <c r="NPC5" s="277"/>
      <c r="NPD5" s="277"/>
      <c r="NPE5" s="277"/>
      <c r="NPF5" s="277"/>
      <c r="NPG5" s="277"/>
      <c r="NPH5" s="277"/>
      <c r="NPJ5" s="277"/>
      <c r="NPK5" s="277"/>
      <c r="NPL5" s="277"/>
      <c r="NPM5" s="277"/>
      <c r="NPN5" s="277"/>
      <c r="NPO5" s="277"/>
      <c r="NPP5" s="277"/>
      <c r="NPR5" s="277"/>
      <c r="NPS5" s="277"/>
      <c r="NPT5" s="277"/>
      <c r="NPU5" s="277"/>
      <c r="NPV5" s="277"/>
      <c r="NPW5" s="277"/>
      <c r="NPX5" s="277"/>
      <c r="NPZ5" s="277"/>
      <c r="NQA5" s="277"/>
      <c r="NQB5" s="277"/>
      <c r="NQC5" s="277"/>
      <c r="NQD5" s="277"/>
      <c r="NQE5" s="277"/>
      <c r="NQF5" s="277"/>
      <c r="NQH5" s="277"/>
      <c r="NQI5" s="277"/>
      <c r="NQJ5" s="277"/>
      <c r="NQK5" s="277"/>
      <c r="NQL5" s="277"/>
      <c r="NQM5" s="277"/>
      <c r="NQN5" s="277"/>
      <c r="NQP5" s="277"/>
      <c r="NQQ5" s="277"/>
      <c r="NQR5" s="277"/>
      <c r="NQS5" s="277"/>
      <c r="NQT5" s="277"/>
      <c r="NQU5" s="277"/>
      <c r="NQV5" s="277"/>
      <c r="NQX5" s="277"/>
      <c r="NQY5" s="277"/>
      <c r="NQZ5" s="277"/>
      <c r="NRA5" s="277"/>
      <c r="NRB5" s="277"/>
      <c r="NRC5" s="277"/>
      <c r="NRD5" s="277"/>
      <c r="NRF5" s="277"/>
      <c r="NRG5" s="277"/>
      <c r="NRH5" s="277"/>
      <c r="NRI5" s="277"/>
      <c r="NRJ5" s="277"/>
      <c r="NRK5" s="277"/>
      <c r="NRL5" s="277"/>
      <c r="NRN5" s="277"/>
      <c r="NRO5" s="277"/>
      <c r="NRP5" s="277"/>
      <c r="NRQ5" s="277"/>
      <c r="NRR5" s="277"/>
      <c r="NRS5" s="277"/>
      <c r="NRT5" s="277"/>
      <c r="NRV5" s="277"/>
      <c r="NRW5" s="277"/>
      <c r="NRX5" s="277"/>
      <c r="NRY5" s="277"/>
      <c r="NRZ5" s="277"/>
      <c r="NSA5" s="277"/>
      <c r="NSB5" s="277"/>
      <c r="NSD5" s="277"/>
      <c r="NSE5" s="277"/>
      <c r="NSF5" s="277"/>
      <c r="NSG5" s="277"/>
      <c r="NSH5" s="277"/>
      <c r="NSI5" s="277"/>
      <c r="NSJ5" s="277"/>
      <c r="NSL5" s="277"/>
      <c r="NSM5" s="277"/>
      <c r="NSN5" s="277"/>
      <c r="NSO5" s="277"/>
      <c r="NSP5" s="277"/>
      <c r="NSQ5" s="277"/>
      <c r="NSR5" s="277"/>
      <c r="NST5" s="277"/>
      <c r="NSU5" s="277"/>
      <c r="NSV5" s="277"/>
      <c r="NSW5" s="277"/>
      <c r="NSX5" s="277"/>
      <c r="NSY5" s="277"/>
      <c r="NSZ5" s="277"/>
      <c r="NTB5" s="277"/>
      <c r="NTC5" s="277"/>
      <c r="NTD5" s="277"/>
      <c r="NTE5" s="277"/>
      <c r="NTF5" s="277"/>
      <c r="NTG5" s="277"/>
      <c r="NTH5" s="277"/>
      <c r="NTJ5" s="277"/>
      <c r="NTK5" s="277"/>
      <c r="NTL5" s="277"/>
      <c r="NTM5" s="277"/>
      <c r="NTN5" s="277"/>
      <c r="NTO5" s="277"/>
      <c r="NTP5" s="277"/>
      <c r="NTR5" s="277"/>
      <c r="NTS5" s="277"/>
      <c r="NTT5" s="277"/>
      <c r="NTU5" s="277"/>
      <c r="NTV5" s="277"/>
      <c r="NTW5" s="277"/>
      <c r="NTX5" s="277"/>
      <c r="NTZ5" s="277"/>
      <c r="NUA5" s="277"/>
      <c r="NUB5" s="277"/>
      <c r="NUC5" s="277"/>
      <c r="NUD5" s="277"/>
      <c r="NUE5" s="277"/>
      <c r="NUF5" s="277"/>
      <c r="NUH5" s="277"/>
      <c r="NUI5" s="277"/>
      <c r="NUJ5" s="277"/>
      <c r="NUK5" s="277"/>
      <c r="NUL5" s="277"/>
      <c r="NUM5" s="277"/>
      <c r="NUN5" s="277"/>
      <c r="NUP5" s="277"/>
      <c r="NUQ5" s="277"/>
      <c r="NUR5" s="277"/>
      <c r="NUS5" s="277"/>
      <c r="NUT5" s="277"/>
      <c r="NUU5" s="277"/>
      <c r="NUV5" s="277"/>
      <c r="NUX5" s="277"/>
      <c r="NUY5" s="277"/>
      <c r="NUZ5" s="277"/>
      <c r="NVA5" s="277"/>
      <c r="NVB5" s="277"/>
      <c r="NVC5" s="277"/>
      <c r="NVD5" s="277"/>
      <c r="NVF5" s="277"/>
      <c r="NVG5" s="277"/>
      <c r="NVH5" s="277"/>
      <c r="NVI5" s="277"/>
      <c r="NVJ5" s="277"/>
      <c r="NVK5" s="277"/>
      <c r="NVL5" s="277"/>
      <c r="NVN5" s="277"/>
      <c r="NVO5" s="277"/>
      <c r="NVP5" s="277"/>
      <c r="NVQ5" s="277"/>
      <c r="NVR5" s="277"/>
      <c r="NVS5" s="277"/>
      <c r="NVT5" s="277"/>
      <c r="NVV5" s="277"/>
      <c r="NVW5" s="277"/>
      <c r="NVX5" s="277"/>
      <c r="NVY5" s="277"/>
      <c r="NVZ5" s="277"/>
      <c r="NWA5" s="277"/>
      <c r="NWB5" s="277"/>
      <c r="NWD5" s="277"/>
      <c r="NWE5" s="277"/>
      <c r="NWF5" s="277"/>
      <c r="NWG5" s="277"/>
      <c r="NWH5" s="277"/>
      <c r="NWI5" s="277"/>
      <c r="NWJ5" s="277"/>
      <c r="NWL5" s="277"/>
      <c r="NWM5" s="277"/>
      <c r="NWN5" s="277"/>
      <c r="NWO5" s="277"/>
      <c r="NWP5" s="277"/>
      <c r="NWQ5" s="277"/>
      <c r="NWR5" s="277"/>
      <c r="NWT5" s="277"/>
      <c r="NWU5" s="277"/>
      <c r="NWV5" s="277"/>
      <c r="NWW5" s="277"/>
      <c r="NWX5" s="277"/>
      <c r="NWY5" s="277"/>
      <c r="NWZ5" s="277"/>
      <c r="NXB5" s="277"/>
      <c r="NXC5" s="277"/>
      <c r="NXD5" s="277"/>
      <c r="NXE5" s="277"/>
      <c r="NXF5" s="277"/>
      <c r="NXG5" s="277"/>
      <c r="NXH5" s="277"/>
      <c r="NXJ5" s="277"/>
      <c r="NXK5" s="277"/>
      <c r="NXL5" s="277"/>
      <c r="NXM5" s="277"/>
      <c r="NXN5" s="277"/>
      <c r="NXO5" s="277"/>
      <c r="NXP5" s="277"/>
      <c r="NXR5" s="277"/>
      <c r="NXS5" s="277"/>
      <c r="NXT5" s="277"/>
      <c r="NXU5" s="277"/>
      <c r="NXV5" s="277"/>
      <c r="NXW5" s="277"/>
      <c r="NXX5" s="277"/>
      <c r="NXZ5" s="277"/>
      <c r="NYA5" s="277"/>
      <c r="NYB5" s="277"/>
      <c r="NYC5" s="277"/>
      <c r="NYD5" s="277"/>
      <c r="NYE5" s="277"/>
      <c r="NYF5" s="277"/>
      <c r="NYH5" s="277"/>
      <c r="NYI5" s="277"/>
      <c r="NYJ5" s="277"/>
      <c r="NYK5" s="277"/>
      <c r="NYL5" s="277"/>
      <c r="NYM5" s="277"/>
      <c r="NYN5" s="277"/>
      <c r="NYP5" s="277"/>
      <c r="NYQ5" s="277"/>
      <c r="NYR5" s="277"/>
      <c r="NYS5" s="277"/>
      <c r="NYT5" s="277"/>
      <c r="NYU5" s="277"/>
      <c r="NYV5" s="277"/>
      <c r="NYX5" s="277"/>
      <c r="NYY5" s="277"/>
      <c r="NYZ5" s="277"/>
      <c r="NZA5" s="277"/>
      <c r="NZB5" s="277"/>
      <c r="NZC5" s="277"/>
      <c r="NZD5" s="277"/>
      <c r="NZF5" s="277"/>
      <c r="NZG5" s="277"/>
      <c r="NZH5" s="277"/>
      <c r="NZI5" s="277"/>
      <c r="NZJ5" s="277"/>
      <c r="NZK5" s="277"/>
      <c r="NZL5" s="277"/>
      <c r="NZN5" s="277"/>
      <c r="NZO5" s="277"/>
      <c r="NZP5" s="277"/>
      <c r="NZQ5" s="277"/>
      <c r="NZR5" s="277"/>
      <c r="NZS5" s="277"/>
      <c r="NZT5" s="277"/>
      <c r="NZV5" s="277"/>
      <c r="NZW5" s="277"/>
      <c r="NZX5" s="277"/>
      <c r="NZY5" s="277"/>
      <c r="NZZ5" s="277"/>
      <c r="OAA5" s="277"/>
      <c r="OAB5" s="277"/>
      <c r="OAD5" s="277"/>
      <c r="OAE5" s="277"/>
      <c r="OAF5" s="277"/>
      <c r="OAG5" s="277"/>
      <c r="OAH5" s="277"/>
      <c r="OAI5" s="277"/>
      <c r="OAJ5" s="277"/>
      <c r="OAL5" s="277"/>
      <c r="OAM5" s="277"/>
      <c r="OAN5" s="277"/>
      <c r="OAO5" s="277"/>
      <c r="OAP5" s="277"/>
      <c r="OAQ5" s="277"/>
      <c r="OAR5" s="277"/>
      <c r="OAT5" s="277"/>
      <c r="OAU5" s="277"/>
      <c r="OAV5" s="277"/>
      <c r="OAW5" s="277"/>
      <c r="OAX5" s="277"/>
      <c r="OAY5" s="277"/>
      <c r="OAZ5" s="277"/>
      <c r="OBB5" s="277"/>
      <c r="OBC5" s="277"/>
      <c r="OBD5" s="277"/>
      <c r="OBE5" s="277"/>
      <c r="OBF5" s="277"/>
      <c r="OBG5" s="277"/>
      <c r="OBH5" s="277"/>
      <c r="OBJ5" s="277"/>
      <c r="OBK5" s="277"/>
      <c r="OBL5" s="277"/>
      <c r="OBM5" s="277"/>
      <c r="OBN5" s="277"/>
      <c r="OBO5" s="277"/>
      <c r="OBP5" s="277"/>
      <c r="OBR5" s="277"/>
      <c r="OBS5" s="277"/>
      <c r="OBT5" s="277"/>
      <c r="OBU5" s="277"/>
      <c r="OBV5" s="277"/>
      <c r="OBW5" s="277"/>
      <c r="OBX5" s="277"/>
      <c r="OBZ5" s="277"/>
      <c r="OCA5" s="277"/>
      <c r="OCB5" s="277"/>
      <c r="OCC5" s="277"/>
      <c r="OCD5" s="277"/>
      <c r="OCE5" s="277"/>
      <c r="OCF5" s="277"/>
      <c r="OCH5" s="277"/>
      <c r="OCI5" s="277"/>
      <c r="OCJ5" s="277"/>
      <c r="OCK5" s="277"/>
      <c r="OCL5" s="277"/>
      <c r="OCM5" s="277"/>
      <c r="OCN5" s="277"/>
      <c r="OCP5" s="277"/>
      <c r="OCQ5" s="277"/>
      <c r="OCR5" s="277"/>
      <c r="OCS5" s="277"/>
      <c r="OCT5" s="277"/>
      <c r="OCU5" s="277"/>
      <c r="OCV5" s="277"/>
      <c r="OCX5" s="277"/>
      <c r="OCY5" s="277"/>
      <c r="OCZ5" s="277"/>
      <c r="ODA5" s="277"/>
      <c r="ODB5" s="277"/>
      <c r="ODC5" s="277"/>
      <c r="ODD5" s="277"/>
      <c r="ODF5" s="277"/>
      <c r="ODG5" s="277"/>
      <c r="ODH5" s="277"/>
      <c r="ODI5" s="277"/>
      <c r="ODJ5" s="277"/>
      <c r="ODK5" s="277"/>
      <c r="ODL5" s="277"/>
      <c r="ODN5" s="277"/>
      <c r="ODO5" s="277"/>
      <c r="ODP5" s="277"/>
      <c r="ODQ5" s="277"/>
      <c r="ODR5" s="277"/>
      <c r="ODS5" s="277"/>
      <c r="ODT5" s="277"/>
      <c r="ODV5" s="277"/>
      <c r="ODW5" s="277"/>
      <c r="ODX5" s="277"/>
      <c r="ODY5" s="277"/>
      <c r="ODZ5" s="277"/>
      <c r="OEA5" s="277"/>
      <c r="OEB5" s="277"/>
      <c r="OED5" s="277"/>
      <c r="OEE5" s="277"/>
      <c r="OEF5" s="277"/>
      <c r="OEG5" s="277"/>
      <c r="OEH5" s="277"/>
      <c r="OEI5" s="277"/>
      <c r="OEJ5" s="277"/>
      <c r="OEL5" s="277"/>
      <c r="OEM5" s="277"/>
      <c r="OEN5" s="277"/>
      <c r="OEO5" s="277"/>
      <c r="OEP5" s="277"/>
      <c r="OEQ5" s="277"/>
      <c r="OER5" s="277"/>
      <c r="OET5" s="277"/>
      <c r="OEU5" s="277"/>
      <c r="OEV5" s="277"/>
      <c r="OEW5" s="277"/>
      <c r="OEX5" s="277"/>
      <c r="OEY5" s="277"/>
      <c r="OEZ5" s="277"/>
      <c r="OFB5" s="277"/>
      <c r="OFC5" s="277"/>
      <c r="OFD5" s="277"/>
      <c r="OFE5" s="277"/>
      <c r="OFF5" s="277"/>
      <c r="OFG5" s="277"/>
      <c r="OFH5" s="277"/>
      <c r="OFJ5" s="277"/>
      <c r="OFK5" s="277"/>
      <c r="OFL5" s="277"/>
      <c r="OFM5" s="277"/>
      <c r="OFN5" s="277"/>
      <c r="OFO5" s="277"/>
      <c r="OFP5" s="277"/>
      <c r="OFR5" s="277"/>
      <c r="OFS5" s="277"/>
      <c r="OFT5" s="277"/>
      <c r="OFU5" s="277"/>
      <c r="OFV5" s="277"/>
      <c r="OFW5" s="277"/>
      <c r="OFX5" s="277"/>
      <c r="OFZ5" s="277"/>
      <c r="OGA5" s="277"/>
      <c r="OGB5" s="277"/>
      <c r="OGC5" s="277"/>
      <c r="OGD5" s="277"/>
      <c r="OGE5" s="277"/>
      <c r="OGF5" s="277"/>
      <c r="OGH5" s="277"/>
      <c r="OGI5" s="277"/>
      <c r="OGJ5" s="277"/>
      <c r="OGK5" s="277"/>
      <c r="OGL5" s="277"/>
      <c r="OGM5" s="277"/>
      <c r="OGN5" s="277"/>
      <c r="OGP5" s="277"/>
      <c r="OGQ5" s="277"/>
      <c r="OGR5" s="277"/>
      <c r="OGS5" s="277"/>
      <c r="OGT5" s="277"/>
      <c r="OGU5" s="277"/>
      <c r="OGV5" s="277"/>
      <c r="OGX5" s="277"/>
      <c r="OGY5" s="277"/>
      <c r="OGZ5" s="277"/>
      <c r="OHA5" s="277"/>
      <c r="OHB5" s="277"/>
      <c r="OHC5" s="277"/>
      <c r="OHD5" s="277"/>
      <c r="OHF5" s="277"/>
      <c r="OHG5" s="277"/>
      <c r="OHH5" s="277"/>
      <c r="OHI5" s="277"/>
      <c r="OHJ5" s="277"/>
      <c r="OHK5" s="277"/>
      <c r="OHL5" s="277"/>
      <c r="OHN5" s="277"/>
      <c r="OHO5" s="277"/>
      <c r="OHP5" s="277"/>
      <c r="OHQ5" s="277"/>
      <c r="OHR5" s="277"/>
      <c r="OHS5" s="277"/>
      <c r="OHT5" s="277"/>
      <c r="OHV5" s="277"/>
      <c r="OHW5" s="277"/>
      <c r="OHX5" s="277"/>
      <c r="OHY5" s="277"/>
      <c r="OHZ5" s="277"/>
      <c r="OIA5" s="277"/>
      <c r="OIB5" s="277"/>
      <c r="OID5" s="277"/>
      <c r="OIE5" s="277"/>
      <c r="OIF5" s="277"/>
      <c r="OIG5" s="277"/>
      <c r="OIH5" s="277"/>
      <c r="OII5" s="277"/>
      <c r="OIJ5" s="277"/>
      <c r="OIL5" s="277"/>
      <c r="OIM5" s="277"/>
      <c r="OIN5" s="277"/>
      <c r="OIO5" s="277"/>
      <c r="OIP5" s="277"/>
      <c r="OIQ5" s="277"/>
      <c r="OIR5" s="277"/>
      <c r="OIT5" s="277"/>
      <c r="OIU5" s="277"/>
      <c r="OIV5" s="277"/>
      <c r="OIW5" s="277"/>
      <c r="OIX5" s="277"/>
      <c r="OIY5" s="277"/>
      <c r="OIZ5" s="277"/>
      <c r="OJB5" s="277"/>
      <c r="OJC5" s="277"/>
      <c r="OJD5" s="277"/>
      <c r="OJE5" s="277"/>
      <c r="OJF5" s="277"/>
      <c r="OJG5" s="277"/>
      <c r="OJH5" s="277"/>
      <c r="OJJ5" s="277"/>
      <c r="OJK5" s="277"/>
      <c r="OJL5" s="277"/>
      <c r="OJM5" s="277"/>
      <c r="OJN5" s="277"/>
      <c r="OJO5" s="277"/>
      <c r="OJP5" s="277"/>
      <c r="OJR5" s="277"/>
      <c r="OJS5" s="277"/>
      <c r="OJT5" s="277"/>
      <c r="OJU5" s="277"/>
      <c r="OJV5" s="277"/>
      <c r="OJW5" s="277"/>
      <c r="OJX5" s="277"/>
      <c r="OJZ5" s="277"/>
      <c r="OKA5" s="277"/>
      <c r="OKB5" s="277"/>
      <c r="OKC5" s="277"/>
      <c r="OKD5" s="277"/>
      <c r="OKE5" s="277"/>
      <c r="OKF5" s="277"/>
      <c r="OKH5" s="277"/>
      <c r="OKI5" s="277"/>
      <c r="OKJ5" s="277"/>
      <c r="OKK5" s="277"/>
      <c r="OKL5" s="277"/>
      <c r="OKM5" s="277"/>
      <c r="OKN5" s="277"/>
      <c r="OKP5" s="277"/>
      <c r="OKQ5" s="277"/>
      <c r="OKR5" s="277"/>
      <c r="OKS5" s="277"/>
      <c r="OKT5" s="277"/>
      <c r="OKU5" s="277"/>
      <c r="OKV5" s="277"/>
      <c r="OKX5" s="277"/>
      <c r="OKY5" s="277"/>
      <c r="OKZ5" s="277"/>
      <c r="OLA5" s="277"/>
      <c r="OLB5" s="277"/>
      <c r="OLC5" s="277"/>
      <c r="OLD5" s="277"/>
      <c r="OLF5" s="277"/>
      <c r="OLG5" s="277"/>
      <c r="OLH5" s="277"/>
      <c r="OLI5" s="277"/>
      <c r="OLJ5" s="277"/>
      <c r="OLK5" s="277"/>
      <c r="OLL5" s="277"/>
      <c r="OLN5" s="277"/>
      <c r="OLO5" s="277"/>
      <c r="OLP5" s="277"/>
      <c r="OLQ5" s="277"/>
      <c r="OLR5" s="277"/>
      <c r="OLS5" s="277"/>
      <c r="OLT5" s="277"/>
      <c r="OLV5" s="277"/>
      <c r="OLW5" s="277"/>
      <c r="OLX5" s="277"/>
      <c r="OLY5" s="277"/>
      <c r="OLZ5" s="277"/>
      <c r="OMA5" s="277"/>
      <c r="OMB5" s="277"/>
      <c r="OMD5" s="277"/>
      <c r="OME5" s="277"/>
      <c r="OMF5" s="277"/>
      <c r="OMG5" s="277"/>
      <c r="OMH5" s="277"/>
      <c r="OMI5" s="277"/>
      <c r="OMJ5" s="277"/>
      <c r="OML5" s="277"/>
      <c r="OMM5" s="277"/>
      <c r="OMN5" s="277"/>
      <c r="OMO5" s="277"/>
      <c r="OMP5" s="277"/>
      <c r="OMQ5" s="277"/>
      <c r="OMR5" s="277"/>
      <c r="OMT5" s="277"/>
      <c r="OMU5" s="277"/>
      <c r="OMV5" s="277"/>
      <c r="OMW5" s="277"/>
      <c r="OMX5" s="277"/>
      <c r="OMY5" s="277"/>
      <c r="OMZ5" s="277"/>
      <c r="ONB5" s="277"/>
      <c r="ONC5" s="277"/>
      <c r="OND5" s="277"/>
      <c r="ONE5" s="277"/>
      <c r="ONF5" s="277"/>
      <c r="ONG5" s="277"/>
      <c r="ONH5" s="277"/>
      <c r="ONJ5" s="277"/>
      <c r="ONK5" s="277"/>
      <c r="ONL5" s="277"/>
      <c r="ONM5" s="277"/>
      <c r="ONN5" s="277"/>
      <c r="ONO5" s="277"/>
      <c r="ONP5" s="277"/>
      <c r="ONR5" s="277"/>
      <c r="ONS5" s="277"/>
      <c r="ONT5" s="277"/>
      <c r="ONU5" s="277"/>
      <c r="ONV5" s="277"/>
      <c r="ONW5" s="277"/>
      <c r="ONX5" s="277"/>
      <c r="ONZ5" s="277"/>
      <c r="OOA5" s="277"/>
      <c r="OOB5" s="277"/>
      <c r="OOC5" s="277"/>
      <c r="OOD5" s="277"/>
      <c r="OOE5" s="277"/>
      <c r="OOF5" s="277"/>
      <c r="OOH5" s="277"/>
      <c r="OOI5" s="277"/>
      <c r="OOJ5" s="277"/>
      <c r="OOK5" s="277"/>
      <c r="OOL5" s="277"/>
      <c r="OOM5" s="277"/>
      <c r="OON5" s="277"/>
      <c r="OOP5" s="277"/>
      <c r="OOQ5" s="277"/>
      <c r="OOR5" s="277"/>
      <c r="OOS5" s="277"/>
      <c r="OOT5" s="277"/>
      <c r="OOU5" s="277"/>
      <c r="OOV5" s="277"/>
      <c r="OOX5" s="277"/>
      <c r="OOY5" s="277"/>
      <c r="OOZ5" s="277"/>
      <c r="OPA5" s="277"/>
      <c r="OPB5" s="277"/>
      <c r="OPC5" s="277"/>
      <c r="OPD5" s="277"/>
      <c r="OPF5" s="277"/>
      <c r="OPG5" s="277"/>
      <c r="OPH5" s="277"/>
      <c r="OPI5" s="277"/>
      <c r="OPJ5" s="277"/>
      <c r="OPK5" s="277"/>
      <c r="OPL5" s="277"/>
      <c r="OPN5" s="277"/>
      <c r="OPO5" s="277"/>
      <c r="OPP5" s="277"/>
      <c r="OPQ5" s="277"/>
      <c r="OPR5" s="277"/>
      <c r="OPS5" s="277"/>
      <c r="OPT5" s="277"/>
      <c r="OPV5" s="277"/>
      <c r="OPW5" s="277"/>
      <c r="OPX5" s="277"/>
      <c r="OPY5" s="277"/>
      <c r="OPZ5" s="277"/>
      <c r="OQA5" s="277"/>
      <c r="OQB5" s="277"/>
      <c r="OQD5" s="277"/>
      <c r="OQE5" s="277"/>
      <c r="OQF5" s="277"/>
      <c r="OQG5" s="277"/>
      <c r="OQH5" s="277"/>
      <c r="OQI5" s="277"/>
      <c r="OQJ5" s="277"/>
      <c r="OQL5" s="277"/>
      <c r="OQM5" s="277"/>
      <c r="OQN5" s="277"/>
      <c r="OQO5" s="277"/>
      <c r="OQP5" s="277"/>
      <c r="OQQ5" s="277"/>
      <c r="OQR5" s="277"/>
      <c r="OQT5" s="277"/>
      <c r="OQU5" s="277"/>
      <c r="OQV5" s="277"/>
      <c r="OQW5" s="277"/>
      <c r="OQX5" s="277"/>
      <c r="OQY5" s="277"/>
      <c r="OQZ5" s="277"/>
      <c r="ORB5" s="277"/>
      <c r="ORC5" s="277"/>
      <c r="ORD5" s="277"/>
      <c r="ORE5" s="277"/>
      <c r="ORF5" s="277"/>
      <c r="ORG5" s="277"/>
      <c r="ORH5" s="277"/>
      <c r="ORJ5" s="277"/>
      <c r="ORK5" s="277"/>
      <c r="ORL5" s="277"/>
      <c r="ORM5" s="277"/>
      <c r="ORN5" s="277"/>
      <c r="ORO5" s="277"/>
      <c r="ORP5" s="277"/>
      <c r="ORR5" s="277"/>
      <c r="ORS5" s="277"/>
      <c r="ORT5" s="277"/>
      <c r="ORU5" s="277"/>
      <c r="ORV5" s="277"/>
      <c r="ORW5" s="277"/>
      <c r="ORX5" s="277"/>
      <c r="ORZ5" s="277"/>
      <c r="OSA5" s="277"/>
      <c r="OSB5" s="277"/>
      <c r="OSC5" s="277"/>
      <c r="OSD5" s="277"/>
      <c r="OSE5" s="277"/>
      <c r="OSF5" s="277"/>
      <c r="OSH5" s="277"/>
      <c r="OSI5" s="277"/>
      <c r="OSJ5" s="277"/>
      <c r="OSK5" s="277"/>
      <c r="OSL5" s="277"/>
      <c r="OSM5" s="277"/>
      <c r="OSN5" s="277"/>
      <c r="OSP5" s="277"/>
      <c r="OSQ5" s="277"/>
      <c r="OSR5" s="277"/>
      <c r="OSS5" s="277"/>
      <c r="OST5" s="277"/>
      <c r="OSU5" s="277"/>
      <c r="OSV5" s="277"/>
      <c r="OSX5" s="277"/>
      <c r="OSY5" s="277"/>
      <c r="OSZ5" s="277"/>
      <c r="OTA5" s="277"/>
      <c r="OTB5" s="277"/>
      <c r="OTC5" s="277"/>
      <c r="OTD5" s="277"/>
      <c r="OTF5" s="277"/>
      <c r="OTG5" s="277"/>
      <c r="OTH5" s="277"/>
      <c r="OTI5" s="277"/>
      <c r="OTJ5" s="277"/>
      <c r="OTK5" s="277"/>
      <c r="OTL5" s="277"/>
      <c r="OTN5" s="277"/>
      <c r="OTO5" s="277"/>
      <c r="OTP5" s="277"/>
      <c r="OTQ5" s="277"/>
      <c r="OTR5" s="277"/>
      <c r="OTS5" s="277"/>
      <c r="OTT5" s="277"/>
      <c r="OTV5" s="277"/>
      <c r="OTW5" s="277"/>
      <c r="OTX5" s="277"/>
      <c r="OTY5" s="277"/>
      <c r="OTZ5" s="277"/>
      <c r="OUA5" s="277"/>
      <c r="OUB5" s="277"/>
      <c r="OUD5" s="277"/>
      <c r="OUE5" s="277"/>
      <c r="OUF5" s="277"/>
      <c r="OUG5" s="277"/>
      <c r="OUH5" s="277"/>
      <c r="OUI5" s="277"/>
      <c r="OUJ5" s="277"/>
      <c r="OUL5" s="277"/>
      <c r="OUM5" s="277"/>
      <c r="OUN5" s="277"/>
      <c r="OUO5" s="277"/>
      <c r="OUP5" s="277"/>
      <c r="OUQ5" s="277"/>
      <c r="OUR5" s="277"/>
      <c r="OUT5" s="277"/>
      <c r="OUU5" s="277"/>
      <c r="OUV5" s="277"/>
      <c r="OUW5" s="277"/>
      <c r="OUX5" s="277"/>
      <c r="OUY5" s="277"/>
      <c r="OUZ5" s="277"/>
      <c r="OVB5" s="277"/>
      <c r="OVC5" s="277"/>
      <c r="OVD5" s="277"/>
      <c r="OVE5" s="277"/>
      <c r="OVF5" s="277"/>
      <c r="OVG5" s="277"/>
      <c r="OVH5" s="277"/>
      <c r="OVJ5" s="277"/>
      <c r="OVK5" s="277"/>
      <c r="OVL5" s="277"/>
      <c r="OVM5" s="277"/>
      <c r="OVN5" s="277"/>
      <c r="OVO5" s="277"/>
      <c r="OVP5" s="277"/>
      <c r="OVR5" s="277"/>
      <c r="OVS5" s="277"/>
      <c r="OVT5" s="277"/>
      <c r="OVU5" s="277"/>
      <c r="OVV5" s="277"/>
      <c r="OVW5" s="277"/>
      <c r="OVX5" s="277"/>
      <c r="OVZ5" s="277"/>
      <c r="OWA5" s="277"/>
      <c r="OWB5" s="277"/>
      <c r="OWC5" s="277"/>
      <c r="OWD5" s="277"/>
      <c r="OWE5" s="277"/>
      <c r="OWF5" s="277"/>
      <c r="OWH5" s="277"/>
      <c r="OWI5" s="277"/>
      <c r="OWJ5" s="277"/>
      <c r="OWK5" s="277"/>
      <c r="OWL5" s="277"/>
      <c r="OWM5" s="277"/>
      <c r="OWN5" s="277"/>
      <c r="OWP5" s="277"/>
      <c r="OWQ5" s="277"/>
      <c r="OWR5" s="277"/>
      <c r="OWS5" s="277"/>
      <c r="OWT5" s="277"/>
      <c r="OWU5" s="277"/>
      <c r="OWV5" s="277"/>
      <c r="OWX5" s="277"/>
      <c r="OWY5" s="277"/>
      <c r="OWZ5" s="277"/>
      <c r="OXA5" s="277"/>
      <c r="OXB5" s="277"/>
      <c r="OXC5" s="277"/>
      <c r="OXD5" s="277"/>
      <c r="OXF5" s="277"/>
      <c r="OXG5" s="277"/>
      <c r="OXH5" s="277"/>
      <c r="OXI5" s="277"/>
      <c r="OXJ5" s="277"/>
      <c r="OXK5" s="277"/>
      <c r="OXL5" s="277"/>
      <c r="OXN5" s="277"/>
      <c r="OXO5" s="277"/>
      <c r="OXP5" s="277"/>
      <c r="OXQ5" s="277"/>
      <c r="OXR5" s="277"/>
      <c r="OXS5" s="277"/>
      <c r="OXT5" s="277"/>
      <c r="OXV5" s="277"/>
      <c r="OXW5" s="277"/>
      <c r="OXX5" s="277"/>
      <c r="OXY5" s="277"/>
      <c r="OXZ5" s="277"/>
      <c r="OYA5" s="277"/>
      <c r="OYB5" s="277"/>
      <c r="OYD5" s="277"/>
      <c r="OYE5" s="277"/>
      <c r="OYF5" s="277"/>
      <c r="OYG5" s="277"/>
      <c r="OYH5" s="277"/>
      <c r="OYI5" s="277"/>
      <c r="OYJ5" s="277"/>
      <c r="OYL5" s="277"/>
      <c r="OYM5" s="277"/>
      <c r="OYN5" s="277"/>
      <c r="OYO5" s="277"/>
      <c r="OYP5" s="277"/>
      <c r="OYQ5" s="277"/>
      <c r="OYR5" s="277"/>
      <c r="OYT5" s="277"/>
      <c r="OYU5" s="277"/>
      <c r="OYV5" s="277"/>
      <c r="OYW5" s="277"/>
      <c r="OYX5" s="277"/>
      <c r="OYY5" s="277"/>
      <c r="OYZ5" s="277"/>
      <c r="OZB5" s="277"/>
      <c r="OZC5" s="277"/>
      <c r="OZD5" s="277"/>
      <c r="OZE5" s="277"/>
      <c r="OZF5" s="277"/>
      <c r="OZG5" s="277"/>
      <c r="OZH5" s="277"/>
      <c r="OZJ5" s="277"/>
      <c r="OZK5" s="277"/>
      <c r="OZL5" s="277"/>
      <c r="OZM5" s="277"/>
      <c r="OZN5" s="277"/>
      <c r="OZO5" s="277"/>
      <c r="OZP5" s="277"/>
      <c r="OZR5" s="277"/>
      <c r="OZS5" s="277"/>
      <c r="OZT5" s="277"/>
      <c r="OZU5" s="277"/>
      <c r="OZV5" s="277"/>
      <c r="OZW5" s="277"/>
      <c r="OZX5" s="277"/>
      <c r="OZZ5" s="277"/>
      <c r="PAA5" s="277"/>
      <c r="PAB5" s="277"/>
      <c r="PAC5" s="277"/>
      <c r="PAD5" s="277"/>
      <c r="PAE5" s="277"/>
      <c r="PAF5" s="277"/>
      <c r="PAH5" s="277"/>
      <c r="PAI5" s="277"/>
      <c r="PAJ5" s="277"/>
      <c r="PAK5" s="277"/>
      <c r="PAL5" s="277"/>
      <c r="PAM5" s="277"/>
      <c r="PAN5" s="277"/>
      <c r="PAP5" s="277"/>
      <c r="PAQ5" s="277"/>
      <c r="PAR5" s="277"/>
      <c r="PAS5" s="277"/>
      <c r="PAT5" s="277"/>
      <c r="PAU5" s="277"/>
      <c r="PAV5" s="277"/>
      <c r="PAX5" s="277"/>
      <c r="PAY5" s="277"/>
      <c r="PAZ5" s="277"/>
      <c r="PBA5" s="277"/>
      <c r="PBB5" s="277"/>
      <c r="PBC5" s="277"/>
      <c r="PBD5" s="277"/>
      <c r="PBF5" s="277"/>
      <c r="PBG5" s="277"/>
      <c r="PBH5" s="277"/>
      <c r="PBI5" s="277"/>
      <c r="PBJ5" s="277"/>
      <c r="PBK5" s="277"/>
      <c r="PBL5" s="277"/>
      <c r="PBN5" s="277"/>
      <c r="PBO5" s="277"/>
      <c r="PBP5" s="277"/>
      <c r="PBQ5" s="277"/>
      <c r="PBR5" s="277"/>
      <c r="PBS5" s="277"/>
      <c r="PBT5" s="277"/>
      <c r="PBV5" s="277"/>
      <c r="PBW5" s="277"/>
      <c r="PBX5" s="277"/>
      <c r="PBY5" s="277"/>
      <c r="PBZ5" s="277"/>
      <c r="PCA5" s="277"/>
      <c r="PCB5" s="277"/>
      <c r="PCD5" s="277"/>
      <c r="PCE5" s="277"/>
      <c r="PCF5" s="277"/>
      <c r="PCG5" s="277"/>
      <c r="PCH5" s="277"/>
      <c r="PCI5" s="277"/>
      <c r="PCJ5" s="277"/>
      <c r="PCL5" s="277"/>
      <c r="PCM5" s="277"/>
      <c r="PCN5" s="277"/>
      <c r="PCO5" s="277"/>
      <c r="PCP5" s="277"/>
      <c r="PCQ5" s="277"/>
      <c r="PCR5" s="277"/>
      <c r="PCT5" s="277"/>
      <c r="PCU5" s="277"/>
      <c r="PCV5" s="277"/>
      <c r="PCW5" s="277"/>
      <c r="PCX5" s="277"/>
      <c r="PCY5" s="277"/>
      <c r="PCZ5" s="277"/>
      <c r="PDB5" s="277"/>
      <c r="PDC5" s="277"/>
      <c r="PDD5" s="277"/>
      <c r="PDE5" s="277"/>
      <c r="PDF5" s="277"/>
      <c r="PDG5" s="277"/>
      <c r="PDH5" s="277"/>
      <c r="PDJ5" s="277"/>
      <c r="PDK5" s="277"/>
      <c r="PDL5" s="277"/>
      <c r="PDM5" s="277"/>
      <c r="PDN5" s="277"/>
      <c r="PDO5" s="277"/>
      <c r="PDP5" s="277"/>
      <c r="PDR5" s="277"/>
      <c r="PDS5" s="277"/>
      <c r="PDT5" s="277"/>
      <c r="PDU5" s="277"/>
      <c r="PDV5" s="277"/>
      <c r="PDW5" s="277"/>
      <c r="PDX5" s="277"/>
      <c r="PDZ5" s="277"/>
      <c r="PEA5" s="277"/>
      <c r="PEB5" s="277"/>
      <c r="PEC5" s="277"/>
      <c r="PED5" s="277"/>
      <c r="PEE5" s="277"/>
      <c r="PEF5" s="277"/>
      <c r="PEH5" s="277"/>
      <c r="PEI5" s="277"/>
      <c r="PEJ5" s="277"/>
      <c r="PEK5" s="277"/>
      <c r="PEL5" s="277"/>
      <c r="PEM5" s="277"/>
      <c r="PEN5" s="277"/>
      <c r="PEP5" s="277"/>
      <c r="PEQ5" s="277"/>
      <c r="PER5" s="277"/>
      <c r="PES5" s="277"/>
      <c r="PET5" s="277"/>
      <c r="PEU5" s="277"/>
      <c r="PEV5" s="277"/>
      <c r="PEX5" s="277"/>
      <c r="PEY5" s="277"/>
      <c r="PEZ5" s="277"/>
      <c r="PFA5" s="277"/>
      <c r="PFB5" s="277"/>
      <c r="PFC5" s="277"/>
      <c r="PFD5" s="277"/>
      <c r="PFF5" s="277"/>
      <c r="PFG5" s="277"/>
      <c r="PFH5" s="277"/>
      <c r="PFI5" s="277"/>
      <c r="PFJ5" s="277"/>
      <c r="PFK5" s="277"/>
      <c r="PFL5" s="277"/>
      <c r="PFN5" s="277"/>
      <c r="PFO5" s="277"/>
      <c r="PFP5" s="277"/>
      <c r="PFQ5" s="277"/>
      <c r="PFR5" s="277"/>
      <c r="PFS5" s="277"/>
      <c r="PFT5" s="277"/>
      <c r="PFV5" s="277"/>
      <c r="PFW5" s="277"/>
      <c r="PFX5" s="277"/>
      <c r="PFY5" s="277"/>
      <c r="PFZ5" s="277"/>
      <c r="PGA5" s="277"/>
      <c r="PGB5" s="277"/>
      <c r="PGD5" s="277"/>
      <c r="PGE5" s="277"/>
      <c r="PGF5" s="277"/>
      <c r="PGG5" s="277"/>
      <c r="PGH5" s="277"/>
      <c r="PGI5" s="277"/>
      <c r="PGJ5" s="277"/>
      <c r="PGL5" s="277"/>
      <c r="PGM5" s="277"/>
      <c r="PGN5" s="277"/>
      <c r="PGO5" s="277"/>
      <c r="PGP5" s="277"/>
      <c r="PGQ5" s="277"/>
      <c r="PGR5" s="277"/>
      <c r="PGT5" s="277"/>
      <c r="PGU5" s="277"/>
      <c r="PGV5" s="277"/>
      <c r="PGW5" s="277"/>
      <c r="PGX5" s="277"/>
      <c r="PGY5" s="277"/>
      <c r="PGZ5" s="277"/>
      <c r="PHB5" s="277"/>
      <c r="PHC5" s="277"/>
      <c r="PHD5" s="277"/>
      <c r="PHE5" s="277"/>
      <c r="PHF5" s="277"/>
      <c r="PHG5" s="277"/>
      <c r="PHH5" s="277"/>
      <c r="PHJ5" s="277"/>
      <c r="PHK5" s="277"/>
      <c r="PHL5" s="277"/>
      <c r="PHM5" s="277"/>
      <c r="PHN5" s="277"/>
      <c r="PHO5" s="277"/>
      <c r="PHP5" s="277"/>
      <c r="PHR5" s="277"/>
      <c r="PHS5" s="277"/>
      <c r="PHT5" s="277"/>
      <c r="PHU5" s="277"/>
      <c r="PHV5" s="277"/>
      <c r="PHW5" s="277"/>
      <c r="PHX5" s="277"/>
      <c r="PHZ5" s="277"/>
      <c r="PIA5" s="277"/>
      <c r="PIB5" s="277"/>
      <c r="PIC5" s="277"/>
      <c r="PID5" s="277"/>
      <c r="PIE5" s="277"/>
      <c r="PIF5" s="277"/>
      <c r="PIH5" s="277"/>
      <c r="PII5" s="277"/>
      <c r="PIJ5" s="277"/>
      <c r="PIK5" s="277"/>
      <c r="PIL5" s="277"/>
      <c r="PIM5" s="277"/>
      <c r="PIN5" s="277"/>
      <c r="PIP5" s="277"/>
      <c r="PIQ5" s="277"/>
      <c r="PIR5" s="277"/>
      <c r="PIS5" s="277"/>
      <c r="PIT5" s="277"/>
      <c r="PIU5" s="277"/>
      <c r="PIV5" s="277"/>
      <c r="PIX5" s="277"/>
      <c r="PIY5" s="277"/>
      <c r="PIZ5" s="277"/>
      <c r="PJA5" s="277"/>
      <c r="PJB5" s="277"/>
      <c r="PJC5" s="277"/>
      <c r="PJD5" s="277"/>
      <c r="PJF5" s="277"/>
      <c r="PJG5" s="277"/>
      <c r="PJH5" s="277"/>
      <c r="PJI5" s="277"/>
      <c r="PJJ5" s="277"/>
      <c r="PJK5" s="277"/>
      <c r="PJL5" s="277"/>
      <c r="PJN5" s="277"/>
      <c r="PJO5" s="277"/>
      <c r="PJP5" s="277"/>
      <c r="PJQ5" s="277"/>
      <c r="PJR5" s="277"/>
      <c r="PJS5" s="277"/>
      <c r="PJT5" s="277"/>
      <c r="PJV5" s="277"/>
      <c r="PJW5" s="277"/>
      <c r="PJX5" s="277"/>
      <c r="PJY5" s="277"/>
      <c r="PJZ5" s="277"/>
      <c r="PKA5" s="277"/>
      <c r="PKB5" s="277"/>
      <c r="PKD5" s="277"/>
      <c r="PKE5" s="277"/>
      <c r="PKF5" s="277"/>
      <c r="PKG5" s="277"/>
      <c r="PKH5" s="277"/>
      <c r="PKI5" s="277"/>
      <c r="PKJ5" s="277"/>
      <c r="PKL5" s="277"/>
      <c r="PKM5" s="277"/>
      <c r="PKN5" s="277"/>
      <c r="PKO5" s="277"/>
      <c r="PKP5" s="277"/>
      <c r="PKQ5" s="277"/>
      <c r="PKR5" s="277"/>
      <c r="PKT5" s="277"/>
      <c r="PKU5" s="277"/>
      <c r="PKV5" s="277"/>
      <c r="PKW5" s="277"/>
      <c r="PKX5" s="277"/>
      <c r="PKY5" s="277"/>
      <c r="PKZ5" s="277"/>
      <c r="PLB5" s="277"/>
      <c r="PLC5" s="277"/>
      <c r="PLD5" s="277"/>
      <c r="PLE5" s="277"/>
      <c r="PLF5" s="277"/>
      <c r="PLG5" s="277"/>
      <c r="PLH5" s="277"/>
      <c r="PLJ5" s="277"/>
      <c r="PLK5" s="277"/>
      <c r="PLL5" s="277"/>
      <c r="PLM5" s="277"/>
      <c r="PLN5" s="277"/>
      <c r="PLO5" s="277"/>
      <c r="PLP5" s="277"/>
      <c r="PLR5" s="277"/>
      <c r="PLS5" s="277"/>
      <c r="PLT5" s="277"/>
      <c r="PLU5" s="277"/>
      <c r="PLV5" s="277"/>
      <c r="PLW5" s="277"/>
      <c r="PLX5" s="277"/>
      <c r="PLZ5" s="277"/>
      <c r="PMA5" s="277"/>
      <c r="PMB5" s="277"/>
      <c r="PMC5" s="277"/>
      <c r="PMD5" s="277"/>
      <c r="PME5" s="277"/>
      <c r="PMF5" s="277"/>
      <c r="PMH5" s="277"/>
      <c r="PMI5" s="277"/>
      <c r="PMJ5" s="277"/>
      <c r="PMK5" s="277"/>
      <c r="PML5" s="277"/>
      <c r="PMM5" s="277"/>
      <c r="PMN5" s="277"/>
      <c r="PMP5" s="277"/>
      <c r="PMQ5" s="277"/>
      <c r="PMR5" s="277"/>
      <c r="PMS5" s="277"/>
      <c r="PMT5" s="277"/>
      <c r="PMU5" s="277"/>
      <c r="PMV5" s="277"/>
      <c r="PMX5" s="277"/>
      <c r="PMY5" s="277"/>
      <c r="PMZ5" s="277"/>
      <c r="PNA5" s="277"/>
      <c r="PNB5" s="277"/>
      <c r="PNC5" s="277"/>
      <c r="PND5" s="277"/>
      <c r="PNF5" s="277"/>
      <c r="PNG5" s="277"/>
      <c r="PNH5" s="277"/>
      <c r="PNI5" s="277"/>
      <c r="PNJ5" s="277"/>
      <c r="PNK5" s="277"/>
      <c r="PNL5" s="277"/>
      <c r="PNN5" s="277"/>
      <c r="PNO5" s="277"/>
      <c r="PNP5" s="277"/>
      <c r="PNQ5" s="277"/>
      <c r="PNR5" s="277"/>
      <c r="PNS5" s="277"/>
      <c r="PNT5" s="277"/>
      <c r="PNV5" s="277"/>
      <c r="PNW5" s="277"/>
      <c r="PNX5" s="277"/>
      <c r="PNY5" s="277"/>
      <c r="PNZ5" s="277"/>
      <c r="POA5" s="277"/>
      <c r="POB5" s="277"/>
      <c r="POD5" s="277"/>
      <c r="POE5" s="277"/>
      <c r="POF5" s="277"/>
      <c r="POG5" s="277"/>
      <c r="POH5" s="277"/>
      <c r="POI5" s="277"/>
      <c r="POJ5" s="277"/>
      <c r="POL5" s="277"/>
      <c r="POM5" s="277"/>
      <c r="PON5" s="277"/>
      <c r="POO5" s="277"/>
      <c r="POP5" s="277"/>
      <c r="POQ5" s="277"/>
      <c r="POR5" s="277"/>
      <c r="POT5" s="277"/>
      <c r="POU5" s="277"/>
      <c r="POV5" s="277"/>
      <c r="POW5" s="277"/>
      <c r="POX5" s="277"/>
      <c r="POY5" s="277"/>
      <c r="POZ5" s="277"/>
      <c r="PPB5" s="277"/>
      <c r="PPC5" s="277"/>
      <c r="PPD5" s="277"/>
      <c r="PPE5" s="277"/>
      <c r="PPF5" s="277"/>
      <c r="PPG5" s="277"/>
      <c r="PPH5" s="277"/>
      <c r="PPJ5" s="277"/>
      <c r="PPK5" s="277"/>
      <c r="PPL5" s="277"/>
      <c r="PPM5" s="277"/>
      <c r="PPN5" s="277"/>
      <c r="PPO5" s="277"/>
      <c r="PPP5" s="277"/>
      <c r="PPR5" s="277"/>
      <c r="PPS5" s="277"/>
      <c r="PPT5" s="277"/>
      <c r="PPU5" s="277"/>
      <c r="PPV5" s="277"/>
      <c r="PPW5" s="277"/>
      <c r="PPX5" s="277"/>
      <c r="PPZ5" s="277"/>
      <c r="PQA5" s="277"/>
      <c r="PQB5" s="277"/>
      <c r="PQC5" s="277"/>
      <c r="PQD5" s="277"/>
      <c r="PQE5" s="277"/>
      <c r="PQF5" s="277"/>
      <c r="PQH5" s="277"/>
      <c r="PQI5" s="277"/>
      <c r="PQJ5" s="277"/>
      <c r="PQK5" s="277"/>
      <c r="PQL5" s="277"/>
      <c r="PQM5" s="277"/>
      <c r="PQN5" s="277"/>
      <c r="PQP5" s="277"/>
      <c r="PQQ5" s="277"/>
      <c r="PQR5" s="277"/>
      <c r="PQS5" s="277"/>
      <c r="PQT5" s="277"/>
      <c r="PQU5" s="277"/>
      <c r="PQV5" s="277"/>
      <c r="PQX5" s="277"/>
      <c r="PQY5" s="277"/>
      <c r="PQZ5" s="277"/>
      <c r="PRA5" s="277"/>
      <c r="PRB5" s="277"/>
      <c r="PRC5" s="277"/>
      <c r="PRD5" s="277"/>
      <c r="PRF5" s="277"/>
      <c r="PRG5" s="277"/>
      <c r="PRH5" s="277"/>
      <c r="PRI5" s="277"/>
      <c r="PRJ5" s="277"/>
      <c r="PRK5" s="277"/>
      <c r="PRL5" s="277"/>
      <c r="PRN5" s="277"/>
      <c r="PRO5" s="277"/>
      <c r="PRP5" s="277"/>
      <c r="PRQ5" s="277"/>
      <c r="PRR5" s="277"/>
      <c r="PRS5" s="277"/>
      <c r="PRT5" s="277"/>
      <c r="PRV5" s="277"/>
      <c r="PRW5" s="277"/>
      <c r="PRX5" s="277"/>
      <c r="PRY5" s="277"/>
      <c r="PRZ5" s="277"/>
      <c r="PSA5" s="277"/>
      <c r="PSB5" s="277"/>
      <c r="PSD5" s="277"/>
      <c r="PSE5" s="277"/>
      <c r="PSF5" s="277"/>
      <c r="PSG5" s="277"/>
      <c r="PSH5" s="277"/>
      <c r="PSI5" s="277"/>
      <c r="PSJ5" s="277"/>
      <c r="PSL5" s="277"/>
      <c r="PSM5" s="277"/>
      <c r="PSN5" s="277"/>
      <c r="PSO5" s="277"/>
      <c r="PSP5" s="277"/>
      <c r="PSQ5" s="277"/>
      <c r="PSR5" s="277"/>
      <c r="PST5" s="277"/>
      <c r="PSU5" s="277"/>
      <c r="PSV5" s="277"/>
      <c r="PSW5" s="277"/>
      <c r="PSX5" s="277"/>
      <c r="PSY5" s="277"/>
      <c r="PSZ5" s="277"/>
      <c r="PTB5" s="277"/>
      <c r="PTC5" s="277"/>
      <c r="PTD5" s="277"/>
      <c r="PTE5" s="277"/>
      <c r="PTF5" s="277"/>
      <c r="PTG5" s="277"/>
      <c r="PTH5" s="277"/>
      <c r="PTJ5" s="277"/>
      <c r="PTK5" s="277"/>
      <c r="PTL5" s="277"/>
      <c r="PTM5" s="277"/>
      <c r="PTN5" s="277"/>
      <c r="PTO5" s="277"/>
      <c r="PTP5" s="277"/>
      <c r="PTR5" s="277"/>
      <c r="PTS5" s="277"/>
      <c r="PTT5" s="277"/>
      <c r="PTU5" s="277"/>
      <c r="PTV5" s="277"/>
      <c r="PTW5" s="277"/>
      <c r="PTX5" s="277"/>
      <c r="PTZ5" s="277"/>
      <c r="PUA5" s="277"/>
      <c r="PUB5" s="277"/>
      <c r="PUC5" s="277"/>
      <c r="PUD5" s="277"/>
      <c r="PUE5" s="277"/>
      <c r="PUF5" s="277"/>
      <c r="PUH5" s="277"/>
      <c r="PUI5" s="277"/>
      <c r="PUJ5" s="277"/>
      <c r="PUK5" s="277"/>
      <c r="PUL5" s="277"/>
      <c r="PUM5" s="277"/>
      <c r="PUN5" s="277"/>
      <c r="PUP5" s="277"/>
      <c r="PUQ5" s="277"/>
      <c r="PUR5" s="277"/>
      <c r="PUS5" s="277"/>
      <c r="PUT5" s="277"/>
      <c r="PUU5" s="277"/>
      <c r="PUV5" s="277"/>
      <c r="PUX5" s="277"/>
      <c r="PUY5" s="277"/>
      <c r="PUZ5" s="277"/>
      <c r="PVA5" s="277"/>
      <c r="PVB5" s="277"/>
      <c r="PVC5" s="277"/>
      <c r="PVD5" s="277"/>
      <c r="PVF5" s="277"/>
      <c r="PVG5" s="277"/>
      <c r="PVH5" s="277"/>
      <c r="PVI5" s="277"/>
      <c r="PVJ5" s="277"/>
      <c r="PVK5" s="277"/>
      <c r="PVL5" s="277"/>
      <c r="PVN5" s="277"/>
      <c r="PVO5" s="277"/>
      <c r="PVP5" s="277"/>
      <c r="PVQ5" s="277"/>
      <c r="PVR5" s="277"/>
      <c r="PVS5" s="277"/>
      <c r="PVT5" s="277"/>
      <c r="PVV5" s="277"/>
      <c r="PVW5" s="277"/>
      <c r="PVX5" s="277"/>
      <c r="PVY5" s="277"/>
      <c r="PVZ5" s="277"/>
      <c r="PWA5" s="277"/>
      <c r="PWB5" s="277"/>
      <c r="PWD5" s="277"/>
      <c r="PWE5" s="277"/>
      <c r="PWF5" s="277"/>
      <c r="PWG5" s="277"/>
      <c r="PWH5" s="277"/>
      <c r="PWI5" s="277"/>
      <c r="PWJ5" s="277"/>
      <c r="PWL5" s="277"/>
      <c r="PWM5" s="277"/>
      <c r="PWN5" s="277"/>
      <c r="PWO5" s="277"/>
      <c r="PWP5" s="277"/>
      <c r="PWQ5" s="277"/>
      <c r="PWR5" s="277"/>
      <c r="PWT5" s="277"/>
      <c r="PWU5" s="277"/>
      <c r="PWV5" s="277"/>
      <c r="PWW5" s="277"/>
      <c r="PWX5" s="277"/>
      <c r="PWY5" s="277"/>
      <c r="PWZ5" s="277"/>
      <c r="PXB5" s="277"/>
      <c r="PXC5" s="277"/>
      <c r="PXD5" s="277"/>
      <c r="PXE5" s="277"/>
      <c r="PXF5" s="277"/>
      <c r="PXG5" s="277"/>
      <c r="PXH5" s="277"/>
      <c r="PXJ5" s="277"/>
      <c r="PXK5" s="277"/>
      <c r="PXL5" s="277"/>
      <c r="PXM5" s="277"/>
      <c r="PXN5" s="277"/>
      <c r="PXO5" s="277"/>
      <c r="PXP5" s="277"/>
      <c r="PXR5" s="277"/>
      <c r="PXS5" s="277"/>
      <c r="PXT5" s="277"/>
      <c r="PXU5" s="277"/>
      <c r="PXV5" s="277"/>
      <c r="PXW5" s="277"/>
      <c r="PXX5" s="277"/>
      <c r="PXZ5" s="277"/>
      <c r="PYA5" s="277"/>
      <c r="PYB5" s="277"/>
      <c r="PYC5" s="277"/>
      <c r="PYD5" s="277"/>
      <c r="PYE5" s="277"/>
      <c r="PYF5" s="277"/>
      <c r="PYH5" s="277"/>
      <c r="PYI5" s="277"/>
      <c r="PYJ5" s="277"/>
      <c r="PYK5" s="277"/>
      <c r="PYL5" s="277"/>
      <c r="PYM5" s="277"/>
      <c r="PYN5" s="277"/>
      <c r="PYP5" s="277"/>
      <c r="PYQ5" s="277"/>
      <c r="PYR5" s="277"/>
      <c r="PYS5" s="277"/>
      <c r="PYT5" s="277"/>
      <c r="PYU5" s="277"/>
      <c r="PYV5" s="277"/>
      <c r="PYX5" s="277"/>
      <c r="PYY5" s="277"/>
      <c r="PYZ5" s="277"/>
      <c r="PZA5" s="277"/>
      <c r="PZB5" s="277"/>
      <c r="PZC5" s="277"/>
      <c r="PZD5" s="277"/>
      <c r="PZF5" s="277"/>
      <c r="PZG5" s="277"/>
      <c r="PZH5" s="277"/>
      <c r="PZI5" s="277"/>
      <c r="PZJ5" s="277"/>
      <c r="PZK5" s="277"/>
      <c r="PZL5" s="277"/>
      <c r="PZN5" s="277"/>
      <c r="PZO5" s="277"/>
      <c r="PZP5" s="277"/>
      <c r="PZQ5" s="277"/>
      <c r="PZR5" s="277"/>
      <c r="PZS5" s="277"/>
      <c r="PZT5" s="277"/>
      <c r="PZV5" s="277"/>
      <c r="PZW5" s="277"/>
      <c r="PZX5" s="277"/>
      <c r="PZY5" s="277"/>
      <c r="PZZ5" s="277"/>
      <c r="QAA5" s="277"/>
      <c r="QAB5" s="277"/>
      <c r="QAD5" s="277"/>
      <c r="QAE5" s="277"/>
      <c r="QAF5" s="277"/>
      <c r="QAG5" s="277"/>
      <c r="QAH5" s="277"/>
      <c r="QAI5" s="277"/>
      <c r="QAJ5" s="277"/>
      <c r="QAL5" s="277"/>
      <c r="QAM5" s="277"/>
      <c r="QAN5" s="277"/>
      <c r="QAO5" s="277"/>
      <c r="QAP5" s="277"/>
      <c r="QAQ5" s="277"/>
      <c r="QAR5" s="277"/>
      <c r="QAT5" s="277"/>
      <c r="QAU5" s="277"/>
      <c r="QAV5" s="277"/>
      <c r="QAW5" s="277"/>
      <c r="QAX5" s="277"/>
      <c r="QAY5" s="277"/>
      <c r="QAZ5" s="277"/>
      <c r="QBB5" s="277"/>
      <c r="QBC5" s="277"/>
      <c r="QBD5" s="277"/>
      <c r="QBE5" s="277"/>
      <c r="QBF5" s="277"/>
      <c r="QBG5" s="277"/>
      <c r="QBH5" s="277"/>
      <c r="QBJ5" s="277"/>
      <c r="QBK5" s="277"/>
      <c r="QBL5" s="277"/>
      <c r="QBM5" s="277"/>
      <c r="QBN5" s="277"/>
      <c r="QBO5" s="277"/>
      <c r="QBP5" s="277"/>
      <c r="QBR5" s="277"/>
      <c r="QBS5" s="277"/>
      <c r="QBT5" s="277"/>
      <c r="QBU5" s="277"/>
      <c r="QBV5" s="277"/>
      <c r="QBW5" s="277"/>
      <c r="QBX5" s="277"/>
      <c r="QBZ5" s="277"/>
      <c r="QCA5" s="277"/>
      <c r="QCB5" s="277"/>
      <c r="QCC5" s="277"/>
      <c r="QCD5" s="277"/>
      <c r="QCE5" s="277"/>
      <c r="QCF5" s="277"/>
      <c r="QCH5" s="277"/>
      <c r="QCI5" s="277"/>
      <c r="QCJ5" s="277"/>
      <c r="QCK5" s="277"/>
      <c r="QCL5" s="277"/>
      <c r="QCM5" s="277"/>
      <c r="QCN5" s="277"/>
      <c r="QCP5" s="277"/>
      <c r="QCQ5" s="277"/>
      <c r="QCR5" s="277"/>
      <c r="QCS5" s="277"/>
      <c r="QCT5" s="277"/>
      <c r="QCU5" s="277"/>
      <c r="QCV5" s="277"/>
      <c r="QCX5" s="277"/>
      <c r="QCY5" s="277"/>
      <c r="QCZ5" s="277"/>
      <c r="QDA5" s="277"/>
      <c r="QDB5" s="277"/>
      <c r="QDC5" s="277"/>
      <c r="QDD5" s="277"/>
      <c r="QDF5" s="277"/>
      <c r="QDG5" s="277"/>
      <c r="QDH5" s="277"/>
      <c r="QDI5" s="277"/>
      <c r="QDJ5" s="277"/>
      <c r="QDK5" s="277"/>
      <c r="QDL5" s="277"/>
      <c r="QDN5" s="277"/>
      <c r="QDO5" s="277"/>
      <c r="QDP5" s="277"/>
      <c r="QDQ5" s="277"/>
      <c r="QDR5" s="277"/>
      <c r="QDS5" s="277"/>
      <c r="QDT5" s="277"/>
      <c r="QDV5" s="277"/>
      <c r="QDW5" s="277"/>
      <c r="QDX5" s="277"/>
      <c r="QDY5" s="277"/>
      <c r="QDZ5" s="277"/>
      <c r="QEA5" s="277"/>
      <c r="QEB5" s="277"/>
      <c r="QED5" s="277"/>
      <c r="QEE5" s="277"/>
      <c r="QEF5" s="277"/>
      <c r="QEG5" s="277"/>
      <c r="QEH5" s="277"/>
      <c r="QEI5" s="277"/>
      <c r="QEJ5" s="277"/>
      <c r="QEL5" s="277"/>
      <c r="QEM5" s="277"/>
      <c r="QEN5" s="277"/>
      <c r="QEO5" s="277"/>
      <c r="QEP5" s="277"/>
      <c r="QEQ5" s="277"/>
      <c r="QER5" s="277"/>
      <c r="QET5" s="277"/>
      <c r="QEU5" s="277"/>
      <c r="QEV5" s="277"/>
      <c r="QEW5" s="277"/>
      <c r="QEX5" s="277"/>
      <c r="QEY5" s="277"/>
      <c r="QEZ5" s="277"/>
      <c r="QFB5" s="277"/>
      <c r="QFC5" s="277"/>
      <c r="QFD5" s="277"/>
      <c r="QFE5" s="277"/>
      <c r="QFF5" s="277"/>
      <c r="QFG5" s="277"/>
      <c r="QFH5" s="277"/>
      <c r="QFJ5" s="277"/>
      <c r="QFK5" s="277"/>
      <c r="QFL5" s="277"/>
      <c r="QFM5" s="277"/>
      <c r="QFN5" s="277"/>
      <c r="QFO5" s="277"/>
      <c r="QFP5" s="277"/>
      <c r="QFR5" s="277"/>
      <c r="QFS5" s="277"/>
      <c r="QFT5" s="277"/>
      <c r="QFU5" s="277"/>
      <c r="QFV5" s="277"/>
      <c r="QFW5" s="277"/>
      <c r="QFX5" s="277"/>
      <c r="QFZ5" s="277"/>
      <c r="QGA5" s="277"/>
      <c r="QGB5" s="277"/>
      <c r="QGC5" s="277"/>
      <c r="QGD5" s="277"/>
      <c r="QGE5" s="277"/>
      <c r="QGF5" s="277"/>
      <c r="QGH5" s="277"/>
      <c r="QGI5" s="277"/>
      <c r="QGJ5" s="277"/>
      <c r="QGK5" s="277"/>
      <c r="QGL5" s="277"/>
      <c r="QGM5" s="277"/>
      <c r="QGN5" s="277"/>
      <c r="QGP5" s="277"/>
      <c r="QGQ5" s="277"/>
      <c r="QGR5" s="277"/>
      <c r="QGS5" s="277"/>
      <c r="QGT5" s="277"/>
      <c r="QGU5" s="277"/>
      <c r="QGV5" s="277"/>
      <c r="QGX5" s="277"/>
      <c r="QGY5" s="277"/>
      <c r="QGZ5" s="277"/>
      <c r="QHA5" s="277"/>
      <c r="QHB5" s="277"/>
      <c r="QHC5" s="277"/>
      <c r="QHD5" s="277"/>
      <c r="QHF5" s="277"/>
      <c r="QHG5" s="277"/>
      <c r="QHH5" s="277"/>
      <c r="QHI5" s="277"/>
      <c r="QHJ5" s="277"/>
      <c r="QHK5" s="277"/>
      <c r="QHL5" s="277"/>
      <c r="QHN5" s="277"/>
      <c r="QHO5" s="277"/>
      <c r="QHP5" s="277"/>
      <c r="QHQ5" s="277"/>
      <c r="QHR5" s="277"/>
      <c r="QHS5" s="277"/>
      <c r="QHT5" s="277"/>
      <c r="QHV5" s="277"/>
      <c r="QHW5" s="277"/>
      <c r="QHX5" s="277"/>
      <c r="QHY5" s="277"/>
      <c r="QHZ5" s="277"/>
      <c r="QIA5" s="277"/>
      <c r="QIB5" s="277"/>
      <c r="QID5" s="277"/>
      <c r="QIE5" s="277"/>
      <c r="QIF5" s="277"/>
      <c r="QIG5" s="277"/>
      <c r="QIH5" s="277"/>
      <c r="QII5" s="277"/>
      <c r="QIJ5" s="277"/>
      <c r="QIL5" s="277"/>
      <c r="QIM5" s="277"/>
      <c r="QIN5" s="277"/>
      <c r="QIO5" s="277"/>
      <c r="QIP5" s="277"/>
      <c r="QIQ5" s="277"/>
      <c r="QIR5" s="277"/>
      <c r="QIT5" s="277"/>
      <c r="QIU5" s="277"/>
      <c r="QIV5" s="277"/>
      <c r="QIW5" s="277"/>
      <c r="QIX5" s="277"/>
      <c r="QIY5" s="277"/>
      <c r="QIZ5" s="277"/>
      <c r="QJB5" s="277"/>
      <c r="QJC5" s="277"/>
      <c r="QJD5" s="277"/>
      <c r="QJE5" s="277"/>
      <c r="QJF5" s="277"/>
      <c r="QJG5" s="277"/>
      <c r="QJH5" s="277"/>
      <c r="QJJ5" s="277"/>
      <c r="QJK5" s="277"/>
      <c r="QJL5" s="277"/>
      <c r="QJM5" s="277"/>
      <c r="QJN5" s="277"/>
      <c r="QJO5" s="277"/>
      <c r="QJP5" s="277"/>
      <c r="QJR5" s="277"/>
      <c r="QJS5" s="277"/>
      <c r="QJT5" s="277"/>
      <c r="QJU5" s="277"/>
      <c r="QJV5" s="277"/>
      <c r="QJW5" s="277"/>
      <c r="QJX5" s="277"/>
      <c r="QJZ5" s="277"/>
      <c r="QKA5" s="277"/>
      <c r="QKB5" s="277"/>
      <c r="QKC5" s="277"/>
      <c r="QKD5" s="277"/>
      <c r="QKE5" s="277"/>
      <c r="QKF5" s="277"/>
      <c r="QKH5" s="277"/>
      <c r="QKI5" s="277"/>
      <c r="QKJ5" s="277"/>
      <c r="QKK5" s="277"/>
      <c r="QKL5" s="277"/>
      <c r="QKM5" s="277"/>
      <c r="QKN5" s="277"/>
      <c r="QKP5" s="277"/>
      <c r="QKQ5" s="277"/>
      <c r="QKR5" s="277"/>
      <c r="QKS5" s="277"/>
      <c r="QKT5" s="277"/>
      <c r="QKU5" s="277"/>
      <c r="QKV5" s="277"/>
      <c r="QKX5" s="277"/>
      <c r="QKY5" s="277"/>
      <c r="QKZ5" s="277"/>
      <c r="QLA5" s="277"/>
      <c r="QLB5" s="277"/>
      <c r="QLC5" s="277"/>
      <c r="QLD5" s="277"/>
      <c r="QLF5" s="277"/>
      <c r="QLG5" s="277"/>
      <c r="QLH5" s="277"/>
      <c r="QLI5" s="277"/>
      <c r="QLJ5" s="277"/>
      <c r="QLK5" s="277"/>
      <c r="QLL5" s="277"/>
      <c r="QLN5" s="277"/>
      <c r="QLO5" s="277"/>
      <c r="QLP5" s="277"/>
      <c r="QLQ5" s="277"/>
      <c r="QLR5" s="277"/>
      <c r="QLS5" s="277"/>
      <c r="QLT5" s="277"/>
      <c r="QLV5" s="277"/>
      <c r="QLW5" s="277"/>
      <c r="QLX5" s="277"/>
      <c r="QLY5" s="277"/>
      <c r="QLZ5" s="277"/>
      <c r="QMA5" s="277"/>
      <c r="QMB5" s="277"/>
      <c r="QMD5" s="277"/>
      <c r="QME5" s="277"/>
      <c r="QMF5" s="277"/>
      <c r="QMG5" s="277"/>
      <c r="QMH5" s="277"/>
      <c r="QMI5" s="277"/>
      <c r="QMJ5" s="277"/>
      <c r="QML5" s="277"/>
      <c r="QMM5" s="277"/>
      <c r="QMN5" s="277"/>
      <c r="QMO5" s="277"/>
      <c r="QMP5" s="277"/>
      <c r="QMQ5" s="277"/>
      <c r="QMR5" s="277"/>
      <c r="QMT5" s="277"/>
      <c r="QMU5" s="277"/>
      <c r="QMV5" s="277"/>
      <c r="QMW5" s="277"/>
      <c r="QMX5" s="277"/>
      <c r="QMY5" s="277"/>
      <c r="QMZ5" s="277"/>
      <c r="QNB5" s="277"/>
      <c r="QNC5" s="277"/>
      <c r="QND5" s="277"/>
      <c r="QNE5" s="277"/>
      <c r="QNF5" s="277"/>
      <c r="QNG5" s="277"/>
      <c r="QNH5" s="277"/>
      <c r="QNJ5" s="277"/>
      <c r="QNK5" s="277"/>
      <c r="QNL5" s="277"/>
      <c r="QNM5" s="277"/>
      <c r="QNN5" s="277"/>
      <c r="QNO5" s="277"/>
      <c r="QNP5" s="277"/>
      <c r="QNR5" s="277"/>
      <c r="QNS5" s="277"/>
      <c r="QNT5" s="277"/>
      <c r="QNU5" s="277"/>
      <c r="QNV5" s="277"/>
      <c r="QNW5" s="277"/>
      <c r="QNX5" s="277"/>
      <c r="QNZ5" s="277"/>
      <c r="QOA5" s="277"/>
      <c r="QOB5" s="277"/>
      <c r="QOC5" s="277"/>
      <c r="QOD5" s="277"/>
      <c r="QOE5" s="277"/>
      <c r="QOF5" s="277"/>
      <c r="QOH5" s="277"/>
      <c r="QOI5" s="277"/>
      <c r="QOJ5" s="277"/>
      <c r="QOK5" s="277"/>
      <c r="QOL5" s="277"/>
      <c r="QOM5" s="277"/>
      <c r="QON5" s="277"/>
      <c r="QOP5" s="277"/>
      <c r="QOQ5" s="277"/>
      <c r="QOR5" s="277"/>
      <c r="QOS5" s="277"/>
      <c r="QOT5" s="277"/>
      <c r="QOU5" s="277"/>
      <c r="QOV5" s="277"/>
      <c r="QOX5" s="277"/>
      <c r="QOY5" s="277"/>
      <c r="QOZ5" s="277"/>
      <c r="QPA5" s="277"/>
      <c r="QPB5" s="277"/>
      <c r="QPC5" s="277"/>
      <c r="QPD5" s="277"/>
      <c r="QPF5" s="277"/>
      <c r="QPG5" s="277"/>
      <c r="QPH5" s="277"/>
      <c r="QPI5" s="277"/>
      <c r="QPJ5" s="277"/>
      <c r="QPK5" s="277"/>
      <c r="QPL5" s="277"/>
      <c r="QPN5" s="277"/>
      <c r="QPO5" s="277"/>
      <c r="QPP5" s="277"/>
      <c r="QPQ5" s="277"/>
      <c r="QPR5" s="277"/>
      <c r="QPS5" s="277"/>
      <c r="QPT5" s="277"/>
      <c r="QPV5" s="277"/>
      <c r="QPW5" s="277"/>
      <c r="QPX5" s="277"/>
      <c r="QPY5" s="277"/>
      <c r="QPZ5" s="277"/>
      <c r="QQA5" s="277"/>
      <c r="QQB5" s="277"/>
      <c r="QQD5" s="277"/>
      <c r="QQE5" s="277"/>
      <c r="QQF5" s="277"/>
      <c r="QQG5" s="277"/>
      <c r="QQH5" s="277"/>
      <c r="QQI5" s="277"/>
      <c r="QQJ5" s="277"/>
      <c r="QQL5" s="277"/>
      <c r="QQM5" s="277"/>
      <c r="QQN5" s="277"/>
      <c r="QQO5" s="277"/>
      <c r="QQP5" s="277"/>
      <c r="QQQ5" s="277"/>
      <c r="QQR5" s="277"/>
      <c r="QQT5" s="277"/>
      <c r="QQU5" s="277"/>
      <c r="QQV5" s="277"/>
      <c r="QQW5" s="277"/>
      <c r="QQX5" s="277"/>
      <c r="QQY5" s="277"/>
      <c r="QQZ5" s="277"/>
      <c r="QRB5" s="277"/>
      <c r="QRC5" s="277"/>
      <c r="QRD5" s="277"/>
      <c r="QRE5" s="277"/>
      <c r="QRF5" s="277"/>
      <c r="QRG5" s="277"/>
      <c r="QRH5" s="277"/>
      <c r="QRJ5" s="277"/>
      <c r="QRK5" s="277"/>
      <c r="QRL5" s="277"/>
      <c r="QRM5" s="277"/>
      <c r="QRN5" s="277"/>
      <c r="QRO5" s="277"/>
      <c r="QRP5" s="277"/>
      <c r="QRR5" s="277"/>
      <c r="QRS5" s="277"/>
      <c r="QRT5" s="277"/>
      <c r="QRU5" s="277"/>
      <c r="QRV5" s="277"/>
      <c r="QRW5" s="277"/>
      <c r="QRX5" s="277"/>
      <c r="QRZ5" s="277"/>
      <c r="QSA5" s="277"/>
      <c r="QSB5" s="277"/>
      <c r="QSC5" s="277"/>
      <c r="QSD5" s="277"/>
      <c r="QSE5" s="277"/>
      <c r="QSF5" s="277"/>
      <c r="QSH5" s="277"/>
      <c r="QSI5" s="277"/>
      <c r="QSJ5" s="277"/>
      <c r="QSK5" s="277"/>
      <c r="QSL5" s="277"/>
      <c r="QSM5" s="277"/>
      <c r="QSN5" s="277"/>
      <c r="QSP5" s="277"/>
      <c r="QSQ5" s="277"/>
      <c r="QSR5" s="277"/>
      <c r="QSS5" s="277"/>
      <c r="QST5" s="277"/>
      <c r="QSU5" s="277"/>
      <c r="QSV5" s="277"/>
      <c r="QSX5" s="277"/>
      <c r="QSY5" s="277"/>
      <c r="QSZ5" s="277"/>
      <c r="QTA5" s="277"/>
      <c r="QTB5" s="277"/>
      <c r="QTC5" s="277"/>
      <c r="QTD5" s="277"/>
      <c r="QTF5" s="277"/>
      <c r="QTG5" s="277"/>
      <c r="QTH5" s="277"/>
      <c r="QTI5" s="277"/>
      <c r="QTJ5" s="277"/>
      <c r="QTK5" s="277"/>
      <c r="QTL5" s="277"/>
      <c r="QTN5" s="277"/>
      <c r="QTO5" s="277"/>
      <c r="QTP5" s="277"/>
      <c r="QTQ5" s="277"/>
      <c r="QTR5" s="277"/>
      <c r="QTS5" s="277"/>
      <c r="QTT5" s="277"/>
      <c r="QTV5" s="277"/>
      <c r="QTW5" s="277"/>
      <c r="QTX5" s="277"/>
      <c r="QTY5" s="277"/>
      <c r="QTZ5" s="277"/>
      <c r="QUA5" s="277"/>
      <c r="QUB5" s="277"/>
      <c r="QUD5" s="277"/>
      <c r="QUE5" s="277"/>
      <c r="QUF5" s="277"/>
      <c r="QUG5" s="277"/>
      <c r="QUH5" s="277"/>
      <c r="QUI5" s="277"/>
      <c r="QUJ5" s="277"/>
      <c r="QUL5" s="277"/>
      <c r="QUM5" s="277"/>
      <c r="QUN5" s="277"/>
      <c r="QUO5" s="277"/>
      <c r="QUP5" s="277"/>
      <c r="QUQ5" s="277"/>
      <c r="QUR5" s="277"/>
      <c r="QUT5" s="277"/>
      <c r="QUU5" s="277"/>
      <c r="QUV5" s="277"/>
      <c r="QUW5" s="277"/>
      <c r="QUX5" s="277"/>
      <c r="QUY5" s="277"/>
      <c r="QUZ5" s="277"/>
      <c r="QVB5" s="277"/>
      <c r="QVC5" s="277"/>
      <c r="QVD5" s="277"/>
      <c r="QVE5" s="277"/>
      <c r="QVF5" s="277"/>
      <c r="QVG5" s="277"/>
      <c r="QVH5" s="277"/>
      <c r="QVJ5" s="277"/>
      <c r="QVK5" s="277"/>
      <c r="QVL5" s="277"/>
      <c r="QVM5" s="277"/>
      <c r="QVN5" s="277"/>
      <c r="QVO5" s="277"/>
      <c r="QVP5" s="277"/>
      <c r="QVR5" s="277"/>
      <c r="QVS5" s="277"/>
      <c r="QVT5" s="277"/>
      <c r="QVU5" s="277"/>
      <c r="QVV5" s="277"/>
      <c r="QVW5" s="277"/>
      <c r="QVX5" s="277"/>
      <c r="QVZ5" s="277"/>
      <c r="QWA5" s="277"/>
      <c r="QWB5" s="277"/>
      <c r="QWC5" s="277"/>
      <c r="QWD5" s="277"/>
      <c r="QWE5" s="277"/>
      <c r="QWF5" s="277"/>
      <c r="QWH5" s="277"/>
      <c r="QWI5" s="277"/>
      <c r="QWJ5" s="277"/>
      <c r="QWK5" s="277"/>
      <c r="QWL5" s="277"/>
      <c r="QWM5" s="277"/>
      <c r="QWN5" s="277"/>
      <c r="QWP5" s="277"/>
      <c r="QWQ5" s="277"/>
      <c r="QWR5" s="277"/>
      <c r="QWS5" s="277"/>
      <c r="QWT5" s="277"/>
      <c r="QWU5" s="277"/>
      <c r="QWV5" s="277"/>
      <c r="QWX5" s="277"/>
      <c r="QWY5" s="277"/>
      <c r="QWZ5" s="277"/>
      <c r="QXA5" s="277"/>
      <c r="QXB5" s="277"/>
      <c r="QXC5" s="277"/>
      <c r="QXD5" s="277"/>
      <c r="QXF5" s="277"/>
      <c r="QXG5" s="277"/>
      <c r="QXH5" s="277"/>
      <c r="QXI5" s="277"/>
      <c r="QXJ5" s="277"/>
      <c r="QXK5" s="277"/>
      <c r="QXL5" s="277"/>
      <c r="QXN5" s="277"/>
      <c r="QXO5" s="277"/>
      <c r="QXP5" s="277"/>
      <c r="QXQ5" s="277"/>
      <c r="QXR5" s="277"/>
      <c r="QXS5" s="277"/>
      <c r="QXT5" s="277"/>
      <c r="QXV5" s="277"/>
      <c r="QXW5" s="277"/>
      <c r="QXX5" s="277"/>
      <c r="QXY5" s="277"/>
      <c r="QXZ5" s="277"/>
      <c r="QYA5" s="277"/>
      <c r="QYB5" s="277"/>
      <c r="QYD5" s="277"/>
      <c r="QYE5" s="277"/>
      <c r="QYF5" s="277"/>
      <c r="QYG5" s="277"/>
      <c r="QYH5" s="277"/>
      <c r="QYI5" s="277"/>
      <c r="QYJ5" s="277"/>
      <c r="QYL5" s="277"/>
      <c r="QYM5" s="277"/>
      <c r="QYN5" s="277"/>
      <c r="QYO5" s="277"/>
      <c r="QYP5" s="277"/>
      <c r="QYQ5" s="277"/>
      <c r="QYR5" s="277"/>
      <c r="QYT5" s="277"/>
      <c r="QYU5" s="277"/>
      <c r="QYV5" s="277"/>
      <c r="QYW5" s="277"/>
      <c r="QYX5" s="277"/>
      <c r="QYY5" s="277"/>
      <c r="QYZ5" s="277"/>
      <c r="QZB5" s="277"/>
      <c r="QZC5" s="277"/>
      <c r="QZD5" s="277"/>
      <c r="QZE5" s="277"/>
      <c r="QZF5" s="277"/>
      <c r="QZG5" s="277"/>
      <c r="QZH5" s="277"/>
      <c r="QZJ5" s="277"/>
      <c r="QZK5" s="277"/>
      <c r="QZL5" s="277"/>
      <c r="QZM5" s="277"/>
      <c r="QZN5" s="277"/>
      <c r="QZO5" s="277"/>
      <c r="QZP5" s="277"/>
      <c r="QZR5" s="277"/>
      <c r="QZS5" s="277"/>
      <c r="QZT5" s="277"/>
      <c r="QZU5" s="277"/>
      <c r="QZV5" s="277"/>
      <c r="QZW5" s="277"/>
      <c r="QZX5" s="277"/>
      <c r="QZZ5" s="277"/>
      <c r="RAA5" s="277"/>
      <c r="RAB5" s="277"/>
      <c r="RAC5" s="277"/>
      <c r="RAD5" s="277"/>
      <c r="RAE5" s="277"/>
      <c r="RAF5" s="277"/>
      <c r="RAH5" s="277"/>
      <c r="RAI5" s="277"/>
      <c r="RAJ5" s="277"/>
      <c r="RAK5" s="277"/>
      <c r="RAL5" s="277"/>
      <c r="RAM5" s="277"/>
      <c r="RAN5" s="277"/>
      <c r="RAP5" s="277"/>
      <c r="RAQ5" s="277"/>
      <c r="RAR5" s="277"/>
      <c r="RAS5" s="277"/>
      <c r="RAT5" s="277"/>
      <c r="RAU5" s="277"/>
      <c r="RAV5" s="277"/>
      <c r="RAX5" s="277"/>
      <c r="RAY5" s="277"/>
      <c r="RAZ5" s="277"/>
      <c r="RBA5" s="277"/>
      <c r="RBB5" s="277"/>
      <c r="RBC5" s="277"/>
      <c r="RBD5" s="277"/>
      <c r="RBF5" s="277"/>
      <c r="RBG5" s="277"/>
      <c r="RBH5" s="277"/>
      <c r="RBI5" s="277"/>
      <c r="RBJ5" s="277"/>
      <c r="RBK5" s="277"/>
      <c r="RBL5" s="277"/>
      <c r="RBN5" s="277"/>
      <c r="RBO5" s="277"/>
      <c r="RBP5" s="277"/>
      <c r="RBQ5" s="277"/>
      <c r="RBR5" s="277"/>
      <c r="RBS5" s="277"/>
      <c r="RBT5" s="277"/>
      <c r="RBV5" s="277"/>
      <c r="RBW5" s="277"/>
      <c r="RBX5" s="277"/>
      <c r="RBY5" s="277"/>
      <c r="RBZ5" s="277"/>
      <c r="RCA5" s="277"/>
      <c r="RCB5" s="277"/>
      <c r="RCD5" s="277"/>
      <c r="RCE5" s="277"/>
      <c r="RCF5" s="277"/>
      <c r="RCG5" s="277"/>
      <c r="RCH5" s="277"/>
      <c r="RCI5" s="277"/>
      <c r="RCJ5" s="277"/>
      <c r="RCL5" s="277"/>
      <c r="RCM5" s="277"/>
      <c r="RCN5" s="277"/>
      <c r="RCO5" s="277"/>
      <c r="RCP5" s="277"/>
      <c r="RCQ5" s="277"/>
      <c r="RCR5" s="277"/>
      <c r="RCT5" s="277"/>
      <c r="RCU5" s="277"/>
      <c r="RCV5" s="277"/>
      <c r="RCW5" s="277"/>
      <c r="RCX5" s="277"/>
      <c r="RCY5" s="277"/>
      <c r="RCZ5" s="277"/>
      <c r="RDB5" s="277"/>
      <c r="RDC5" s="277"/>
      <c r="RDD5" s="277"/>
      <c r="RDE5" s="277"/>
      <c r="RDF5" s="277"/>
      <c r="RDG5" s="277"/>
      <c r="RDH5" s="277"/>
      <c r="RDJ5" s="277"/>
      <c r="RDK5" s="277"/>
      <c r="RDL5" s="277"/>
      <c r="RDM5" s="277"/>
      <c r="RDN5" s="277"/>
      <c r="RDO5" s="277"/>
      <c r="RDP5" s="277"/>
      <c r="RDR5" s="277"/>
      <c r="RDS5" s="277"/>
      <c r="RDT5" s="277"/>
      <c r="RDU5" s="277"/>
      <c r="RDV5" s="277"/>
      <c r="RDW5" s="277"/>
      <c r="RDX5" s="277"/>
      <c r="RDZ5" s="277"/>
      <c r="REA5" s="277"/>
      <c r="REB5" s="277"/>
      <c r="REC5" s="277"/>
      <c r="RED5" s="277"/>
      <c r="REE5" s="277"/>
      <c r="REF5" s="277"/>
      <c r="REH5" s="277"/>
      <c r="REI5" s="277"/>
      <c r="REJ5" s="277"/>
      <c r="REK5" s="277"/>
      <c r="REL5" s="277"/>
      <c r="REM5" s="277"/>
      <c r="REN5" s="277"/>
      <c r="REP5" s="277"/>
      <c r="REQ5" s="277"/>
      <c r="RER5" s="277"/>
      <c r="RES5" s="277"/>
      <c r="RET5" s="277"/>
      <c r="REU5" s="277"/>
      <c r="REV5" s="277"/>
      <c r="REX5" s="277"/>
      <c r="REY5" s="277"/>
      <c r="REZ5" s="277"/>
      <c r="RFA5" s="277"/>
      <c r="RFB5" s="277"/>
      <c r="RFC5" s="277"/>
      <c r="RFD5" s="277"/>
      <c r="RFF5" s="277"/>
      <c r="RFG5" s="277"/>
      <c r="RFH5" s="277"/>
      <c r="RFI5" s="277"/>
      <c r="RFJ5" s="277"/>
      <c r="RFK5" s="277"/>
      <c r="RFL5" s="277"/>
      <c r="RFN5" s="277"/>
      <c r="RFO5" s="277"/>
      <c r="RFP5" s="277"/>
      <c r="RFQ5" s="277"/>
      <c r="RFR5" s="277"/>
      <c r="RFS5" s="277"/>
      <c r="RFT5" s="277"/>
      <c r="RFV5" s="277"/>
      <c r="RFW5" s="277"/>
      <c r="RFX5" s="277"/>
      <c r="RFY5" s="277"/>
      <c r="RFZ5" s="277"/>
      <c r="RGA5" s="277"/>
      <c r="RGB5" s="277"/>
      <c r="RGD5" s="277"/>
      <c r="RGE5" s="277"/>
      <c r="RGF5" s="277"/>
      <c r="RGG5" s="277"/>
      <c r="RGH5" s="277"/>
      <c r="RGI5" s="277"/>
      <c r="RGJ5" s="277"/>
      <c r="RGL5" s="277"/>
      <c r="RGM5" s="277"/>
      <c r="RGN5" s="277"/>
      <c r="RGO5" s="277"/>
      <c r="RGP5" s="277"/>
      <c r="RGQ5" s="277"/>
      <c r="RGR5" s="277"/>
      <c r="RGT5" s="277"/>
      <c r="RGU5" s="277"/>
      <c r="RGV5" s="277"/>
      <c r="RGW5" s="277"/>
      <c r="RGX5" s="277"/>
      <c r="RGY5" s="277"/>
      <c r="RGZ5" s="277"/>
      <c r="RHB5" s="277"/>
      <c r="RHC5" s="277"/>
      <c r="RHD5" s="277"/>
      <c r="RHE5" s="277"/>
      <c r="RHF5" s="277"/>
      <c r="RHG5" s="277"/>
      <c r="RHH5" s="277"/>
      <c r="RHJ5" s="277"/>
      <c r="RHK5" s="277"/>
      <c r="RHL5" s="277"/>
      <c r="RHM5" s="277"/>
      <c r="RHN5" s="277"/>
      <c r="RHO5" s="277"/>
      <c r="RHP5" s="277"/>
      <c r="RHR5" s="277"/>
      <c r="RHS5" s="277"/>
      <c r="RHT5" s="277"/>
      <c r="RHU5" s="277"/>
      <c r="RHV5" s="277"/>
      <c r="RHW5" s="277"/>
      <c r="RHX5" s="277"/>
      <c r="RHZ5" s="277"/>
      <c r="RIA5" s="277"/>
      <c r="RIB5" s="277"/>
      <c r="RIC5" s="277"/>
      <c r="RID5" s="277"/>
      <c r="RIE5" s="277"/>
      <c r="RIF5" s="277"/>
      <c r="RIH5" s="277"/>
      <c r="RII5" s="277"/>
      <c r="RIJ5" s="277"/>
      <c r="RIK5" s="277"/>
      <c r="RIL5" s="277"/>
      <c r="RIM5" s="277"/>
      <c r="RIN5" s="277"/>
      <c r="RIP5" s="277"/>
      <c r="RIQ5" s="277"/>
      <c r="RIR5" s="277"/>
      <c r="RIS5" s="277"/>
      <c r="RIT5" s="277"/>
      <c r="RIU5" s="277"/>
      <c r="RIV5" s="277"/>
      <c r="RIX5" s="277"/>
      <c r="RIY5" s="277"/>
      <c r="RIZ5" s="277"/>
      <c r="RJA5" s="277"/>
      <c r="RJB5" s="277"/>
      <c r="RJC5" s="277"/>
      <c r="RJD5" s="277"/>
      <c r="RJF5" s="277"/>
      <c r="RJG5" s="277"/>
      <c r="RJH5" s="277"/>
      <c r="RJI5" s="277"/>
      <c r="RJJ5" s="277"/>
      <c r="RJK5" s="277"/>
      <c r="RJL5" s="277"/>
      <c r="RJN5" s="277"/>
      <c r="RJO5" s="277"/>
      <c r="RJP5" s="277"/>
      <c r="RJQ5" s="277"/>
      <c r="RJR5" s="277"/>
      <c r="RJS5" s="277"/>
      <c r="RJT5" s="277"/>
      <c r="RJV5" s="277"/>
      <c r="RJW5" s="277"/>
      <c r="RJX5" s="277"/>
      <c r="RJY5" s="277"/>
      <c r="RJZ5" s="277"/>
      <c r="RKA5" s="277"/>
      <c r="RKB5" s="277"/>
      <c r="RKD5" s="277"/>
      <c r="RKE5" s="277"/>
      <c r="RKF5" s="277"/>
      <c r="RKG5" s="277"/>
      <c r="RKH5" s="277"/>
      <c r="RKI5" s="277"/>
      <c r="RKJ5" s="277"/>
      <c r="RKL5" s="277"/>
      <c r="RKM5" s="277"/>
      <c r="RKN5" s="277"/>
      <c r="RKO5" s="277"/>
      <c r="RKP5" s="277"/>
      <c r="RKQ5" s="277"/>
      <c r="RKR5" s="277"/>
      <c r="RKT5" s="277"/>
      <c r="RKU5" s="277"/>
      <c r="RKV5" s="277"/>
      <c r="RKW5" s="277"/>
      <c r="RKX5" s="277"/>
      <c r="RKY5" s="277"/>
      <c r="RKZ5" s="277"/>
      <c r="RLB5" s="277"/>
      <c r="RLC5" s="277"/>
      <c r="RLD5" s="277"/>
      <c r="RLE5" s="277"/>
      <c r="RLF5" s="277"/>
      <c r="RLG5" s="277"/>
      <c r="RLH5" s="277"/>
      <c r="RLJ5" s="277"/>
      <c r="RLK5" s="277"/>
      <c r="RLL5" s="277"/>
      <c r="RLM5" s="277"/>
      <c r="RLN5" s="277"/>
      <c r="RLO5" s="277"/>
      <c r="RLP5" s="277"/>
      <c r="RLR5" s="277"/>
      <c r="RLS5" s="277"/>
      <c r="RLT5" s="277"/>
      <c r="RLU5" s="277"/>
      <c r="RLV5" s="277"/>
      <c r="RLW5" s="277"/>
      <c r="RLX5" s="277"/>
      <c r="RLZ5" s="277"/>
      <c r="RMA5" s="277"/>
      <c r="RMB5" s="277"/>
      <c r="RMC5" s="277"/>
      <c r="RMD5" s="277"/>
      <c r="RME5" s="277"/>
      <c r="RMF5" s="277"/>
      <c r="RMH5" s="277"/>
      <c r="RMI5" s="277"/>
      <c r="RMJ5" s="277"/>
      <c r="RMK5" s="277"/>
      <c r="RML5" s="277"/>
      <c r="RMM5" s="277"/>
      <c r="RMN5" s="277"/>
      <c r="RMP5" s="277"/>
      <c r="RMQ5" s="277"/>
      <c r="RMR5" s="277"/>
      <c r="RMS5" s="277"/>
      <c r="RMT5" s="277"/>
      <c r="RMU5" s="277"/>
      <c r="RMV5" s="277"/>
      <c r="RMX5" s="277"/>
      <c r="RMY5" s="277"/>
      <c r="RMZ5" s="277"/>
      <c r="RNA5" s="277"/>
      <c r="RNB5" s="277"/>
      <c r="RNC5" s="277"/>
      <c r="RND5" s="277"/>
      <c r="RNF5" s="277"/>
      <c r="RNG5" s="277"/>
      <c r="RNH5" s="277"/>
      <c r="RNI5" s="277"/>
      <c r="RNJ5" s="277"/>
      <c r="RNK5" s="277"/>
      <c r="RNL5" s="277"/>
      <c r="RNN5" s="277"/>
      <c r="RNO5" s="277"/>
      <c r="RNP5" s="277"/>
      <c r="RNQ5" s="277"/>
      <c r="RNR5" s="277"/>
      <c r="RNS5" s="277"/>
      <c r="RNT5" s="277"/>
      <c r="RNV5" s="277"/>
      <c r="RNW5" s="277"/>
      <c r="RNX5" s="277"/>
      <c r="RNY5" s="277"/>
      <c r="RNZ5" s="277"/>
      <c r="ROA5" s="277"/>
      <c r="ROB5" s="277"/>
      <c r="ROD5" s="277"/>
      <c r="ROE5" s="277"/>
      <c r="ROF5" s="277"/>
      <c r="ROG5" s="277"/>
      <c r="ROH5" s="277"/>
      <c r="ROI5" s="277"/>
      <c r="ROJ5" s="277"/>
      <c r="ROL5" s="277"/>
      <c r="ROM5" s="277"/>
      <c r="RON5" s="277"/>
      <c r="ROO5" s="277"/>
      <c r="ROP5" s="277"/>
      <c r="ROQ5" s="277"/>
      <c r="ROR5" s="277"/>
      <c r="ROT5" s="277"/>
      <c r="ROU5" s="277"/>
      <c r="ROV5" s="277"/>
      <c r="ROW5" s="277"/>
      <c r="ROX5" s="277"/>
      <c r="ROY5" s="277"/>
      <c r="ROZ5" s="277"/>
      <c r="RPB5" s="277"/>
      <c r="RPC5" s="277"/>
      <c r="RPD5" s="277"/>
      <c r="RPE5" s="277"/>
      <c r="RPF5" s="277"/>
      <c r="RPG5" s="277"/>
      <c r="RPH5" s="277"/>
      <c r="RPJ5" s="277"/>
      <c r="RPK5" s="277"/>
      <c r="RPL5" s="277"/>
      <c r="RPM5" s="277"/>
      <c r="RPN5" s="277"/>
      <c r="RPO5" s="277"/>
      <c r="RPP5" s="277"/>
      <c r="RPR5" s="277"/>
      <c r="RPS5" s="277"/>
      <c r="RPT5" s="277"/>
      <c r="RPU5" s="277"/>
      <c r="RPV5" s="277"/>
      <c r="RPW5" s="277"/>
      <c r="RPX5" s="277"/>
      <c r="RPZ5" s="277"/>
      <c r="RQA5" s="277"/>
      <c r="RQB5" s="277"/>
      <c r="RQC5" s="277"/>
      <c r="RQD5" s="277"/>
      <c r="RQE5" s="277"/>
      <c r="RQF5" s="277"/>
      <c r="RQH5" s="277"/>
      <c r="RQI5" s="277"/>
      <c r="RQJ5" s="277"/>
      <c r="RQK5" s="277"/>
      <c r="RQL5" s="277"/>
      <c r="RQM5" s="277"/>
      <c r="RQN5" s="277"/>
      <c r="RQP5" s="277"/>
      <c r="RQQ5" s="277"/>
      <c r="RQR5" s="277"/>
      <c r="RQS5" s="277"/>
      <c r="RQT5" s="277"/>
      <c r="RQU5" s="277"/>
      <c r="RQV5" s="277"/>
      <c r="RQX5" s="277"/>
      <c r="RQY5" s="277"/>
      <c r="RQZ5" s="277"/>
      <c r="RRA5" s="277"/>
      <c r="RRB5" s="277"/>
      <c r="RRC5" s="277"/>
      <c r="RRD5" s="277"/>
      <c r="RRF5" s="277"/>
      <c r="RRG5" s="277"/>
      <c r="RRH5" s="277"/>
      <c r="RRI5" s="277"/>
      <c r="RRJ5" s="277"/>
      <c r="RRK5" s="277"/>
      <c r="RRL5" s="277"/>
      <c r="RRN5" s="277"/>
      <c r="RRO5" s="277"/>
      <c r="RRP5" s="277"/>
      <c r="RRQ5" s="277"/>
      <c r="RRR5" s="277"/>
      <c r="RRS5" s="277"/>
      <c r="RRT5" s="277"/>
      <c r="RRV5" s="277"/>
      <c r="RRW5" s="277"/>
      <c r="RRX5" s="277"/>
      <c r="RRY5" s="277"/>
      <c r="RRZ5" s="277"/>
      <c r="RSA5" s="277"/>
      <c r="RSB5" s="277"/>
      <c r="RSD5" s="277"/>
      <c r="RSE5" s="277"/>
      <c r="RSF5" s="277"/>
      <c r="RSG5" s="277"/>
      <c r="RSH5" s="277"/>
      <c r="RSI5" s="277"/>
      <c r="RSJ5" s="277"/>
      <c r="RSL5" s="277"/>
      <c r="RSM5" s="277"/>
      <c r="RSN5" s="277"/>
      <c r="RSO5" s="277"/>
      <c r="RSP5" s="277"/>
      <c r="RSQ5" s="277"/>
      <c r="RSR5" s="277"/>
      <c r="RST5" s="277"/>
      <c r="RSU5" s="277"/>
      <c r="RSV5" s="277"/>
      <c r="RSW5" s="277"/>
      <c r="RSX5" s="277"/>
      <c r="RSY5" s="277"/>
      <c r="RSZ5" s="277"/>
      <c r="RTB5" s="277"/>
      <c r="RTC5" s="277"/>
      <c r="RTD5" s="277"/>
      <c r="RTE5" s="277"/>
      <c r="RTF5" s="277"/>
      <c r="RTG5" s="277"/>
      <c r="RTH5" s="277"/>
      <c r="RTJ5" s="277"/>
      <c r="RTK5" s="277"/>
      <c r="RTL5" s="277"/>
      <c r="RTM5" s="277"/>
      <c r="RTN5" s="277"/>
      <c r="RTO5" s="277"/>
      <c r="RTP5" s="277"/>
      <c r="RTR5" s="277"/>
      <c r="RTS5" s="277"/>
      <c r="RTT5" s="277"/>
      <c r="RTU5" s="277"/>
      <c r="RTV5" s="277"/>
      <c r="RTW5" s="277"/>
      <c r="RTX5" s="277"/>
      <c r="RTZ5" s="277"/>
      <c r="RUA5" s="277"/>
      <c r="RUB5" s="277"/>
      <c r="RUC5" s="277"/>
      <c r="RUD5" s="277"/>
      <c r="RUE5" s="277"/>
      <c r="RUF5" s="277"/>
      <c r="RUH5" s="277"/>
      <c r="RUI5" s="277"/>
      <c r="RUJ5" s="277"/>
      <c r="RUK5" s="277"/>
      <c r="RUL5" s="277"/>
      <c r="RUM5" s="277"/>
      <c r="RUN5" s="277"/>
      <c r="RUP5" s="277"/>
      <c r="RUQ5" s="277"/>
      <c r="RUR5" s="277"/>
      <c r="RUS5" s="277"/>
      <c r="RUT5" s="277"/>
      <c r="RUU5" s="277"/>
      <c r="RUV5" s="277"/>
      <c r="RUX5" s="277"/>
      <c r="RUY5" s="277"/>
      <c r="RUZ5" s="277"/>
      <c r="RVA5" s="277"/>
      <c r="RVB5" s="277"/>
      <c r="RVC5" s="277"/>
      <c r="RVD5" s="277"/>
      <c r="RVF5" s="277"/>
      <c r="RVG5" s="277"/>
      <c r="RVH5" s="277"/>
      <c r="RVI5" s="277"/>
      <c r="RVJ5" s="277"/>
      <c r="RVK5" s="277"/>
      <c r="RVL5" s="277"/>
      <c r="RVN5" s="277"/>
      <c r="RVO5" s="277"/>
      <c r="RVP5" s="277"/>
      <c r="RVQ5" s="277"/>
      <c r="RVR5" s="277"/>
      <c r="RVS5" s="277"/>
      <c r="RVT5" s="277"/>
      <c r="RVV5" s="277"/>
      <c r="RVW5" s="277"/>
      <c r="RVX5" s="277"/>
      <c r="RVY5" s="277"/>
      <c r="RVZ5" s="277"/>
      <c r="RWA5" s="277"/>
      <c r="RWB5" s="277"/>
      <c r="RWD5" s="277"/>
      <c r="RWE5" s="277"/>
      <c r="RWF5" s="277"/>
      <c r="RWG5" s="277"/>
      <c r="RWH5" s="277"/>
      <c r="RWI5" s="277"/>
      <c r="RWJ5" s="277"/>
      <c r="RWL5" s="277"/>
      <c r="RWM5" s="277"/>
      <c r="RWN5" s="277"/>
      <c r="RWO5" s="277"/>
      <c r="RWP5" s="277"/>
      <c r="RWQ5" s="277"/>
      <c r="RWR5" s="277"/>
      <c r="RWT5" s="277"/>
      <c r="RWU5" s="277"/>
      <c r="RWV5" s="277"/>
      <c r="RWW5" s="277"/>
      <c r="RWX5" s="277"/>
      <c r="RWY5" s="277"/>
      <c r="RWZ5" s="277"/>
      <c r="RXB5" s="277"/>
      <c r="RXC5" s="277"/>
      <c r="RXD5" s="277"/>
      <c r="RXE5" s="277"/>
      <c r="RXF5" s="277"/>
      <c r="RXG5" s="277"/>
      <c r="RXH5" s="277"/>
      <c r="RXJ5" s="277"/>
      <c r="RXK5" s="277"/>
      <c r="RXL5" s="277"/>
      <c r="RXM5" s="277"/>
      <c r="RXN5" s="277"/>
      <c r="RXO5" s="277"/>
      <c r="RXP5" s="277"/>
      <c r="RXR5" s="277"/>
      <c r="RXS5" s="277"/>
      <c r="RXT5" s="277"/>
      <c r="RXU5" s="277"/>
      <c r="RXV5" s="277"/>
      <c r="RXW5" s="277"/>
      <c r="RXX5" s="277"/>
      <c r="RXZ5" s="277"/>
      <c r="RYA5" s="277"/>
      <c r="RYB5" s="277"/>
      <c r="RYC5" s="277"/>
      <c r="RYD5" s="277"/>
      <c r="RYE5" s="277"/>
      <c r="RYF5" s="277"/>
      <c r="RYH5" s="277"/>
      <c r="RYI5" s="277"/>
      <c r="RYJ5" s="277"/>
      <c r="RYK5" s="277"/>
      <c r="RYL5" s="277"/>
      <c r="RYM5" s="277"/>
      <c r="RYN5" s="277"/>
      <c r="RYP5" s="277"/>
      <c r="RYQ5" s="277"/>
      <c r="RYR5" s="277"/>
      <c r="RYS5" s="277"/>
      <c r="RYT5" s="277"/>
      <c r="RYU5" s="277"/>
      <c r="RYV5" s="277"/>
      <c r="RYX5" s="277"/>
      <c r="RYY5" s="277"/>
      <c r="RYZ5" s="277"/>
      <c r="RZA5" s="277"/>
      <c r="RZB5" s="277"/>
      <c r="RZC5" s="277"/>
      <c r="RZD5" s="277"/>
      <c r="RZF5" s="277"/>
      <c r="RZG5" s="277"/>
      <c r="RZH5" s="277"/>
      <c r="RZI5" s="277"/>
      <c r="RZJ5" s="277"/>
      <c r="RZK5" s="277"/>
      <c r="RZL5" s="277"/>
      <c r="RZN5" s="277"/>
      <c r="RZO5" s="277"/>
      <c r="RZP5" s="277"/>
      <c r="RZQ5" s="277"/>
      <c r="RZR5" s="277"/>
      <c r="RZS5" s="277"/>
      <c r="RZT5" s="277"/>
      <c r="RZV5" s="277"/>
      <c r="RZW5" s="277"/>
      <c r="RZX5" s="277"/>
      <c r="RZY5" s="277"/>
      <c r="RZZ5" s="277"/>
      <c r="SAA5" s="277"/>
      <c r="SAB5" s="277"/>
      <c r="SAD5" s="277"/>
      <c r="SAE5" s="277"/>
      <c r="SAF5" s="277"/>
      <c r="SAG5" s="277"/>
      <c r="SAH5" s="277"/>
      <c r="SAI5" s="277"/>
      <c r="SAJ5" s="277"/>
      <c r="SAL5" s="277"/>
      <c r="SAM5" s="277"/>
      <c r="SAN5" s="277"/>
      <c r="SAO5" s="277"/>
      <c r="SAP5" s="277"/>
      <c r="SAQ5" s="277"/>
      <c r="SAR5" s="277"/>
      <c r="SAT5" s="277"/>
      <c r="SAU5" s="277"/>
      <c r="SAV5" s="277"/>
      <c r="SAW5" s="277"/>
      <c r="SAX5" s="277"/>
      <c r="SAY5" s="277"/>
      <c r="SAZ5" s="277"/>
      <c r="SBB5" s="277"/>
      <c r="SBC5" s="277"/>
      <c r="SBD5" s="277"/>
      <c r="SBE5" s="277"/>
      <c r="SBF5" s="277"/>
      <c r="SBG5" s="277"/>
      <c r="SBH5" s="277"/>
      <c r="SBJ5" s="277"/>
      <c r="SBK5" s="277"/>
      <c r="SBL5" s="277"/>
      <c r="SBM5" s="277"/>
      <c r="SBN5" s="277"/>
      <c r="SBO5" s="277"/>
      <c r="SBP5" s="277"/>
      <c r="SBR5" s="277"/>
      <c r="SBS5" s="277"/>
      <c r="SBT5" s="277"/>
      <c r="SBU5" s="277"/>
      <c r="SBV5" s="277"/>
      <c r="SBW5" s="277"/>
      <c r="SBX5" s="277"/>
      <c r="SBZ5" s="277"/>
      <c r="SCA5" s="277"/>
      <c r="SCB5" s="277"/>
      <c r="SCC5" s="277"/>
      <c r="SCD5" s="277"/>
      <c r="SCE5" s="277"/>
      <c r="SCF5" s="277"/>
      <c r="SCH5" s="277"/>
      <c r="SCI5" s="277"/>
      <c r="SCJ5" s="277"/>
      <c r="SCK5" s="277"/>
      <c r="SCL5" s="277"/>
      <c r="SCM5" s="277"/>
      <c r="SCN5" s="277"/>
      <c r="SCP5" s="277"/>
      <c r="SCQ5" s="277"/>
      <c r="SCR5" s="277"/>
      <c r="SCS5" s="277"/>
      <c r="SCT5" s="277"/>
      <c r="SCU5" s="277"/>
      <c r="SCV5" s="277"/>
      <c r="SCX5" s="277"/>
      <c r="SCY5" s="277"/>
      <c r="SCZ5" s="277"/>
      <c r="SDA5" s="277"/>
      <c r="SDB5" s="277"/>
      <c r="SDC5" s="277"/>
      <c r="SDD5" s="277"/>
      <c r="SDF5" s="277"/>
      <c r="SDG5" s="277"/>
      <c r="SDH5" s="277"/>
      <c r="SDI5" s="277"/>
      <c r="SDJ5" s="277"/>
      <c r="SDK5" s="277"/>
      <c r="SDL5" s="277"/>
      <c r="SDN5" s="277"/>
      <c r="SDO5" s="277"/>
      <c r="SDP5" s="277"/>
      <c r="SDQ5" s="277"/>
      <c r="SDR5" s="277"/>
      <c r="SDS5" s="277"/>
      <c r="SDT5" s="277"/>
      <c r="SDV5" s="277"/>
      <c r="SDW5" s="277"/>
      <c r="SDX5" s="277"/>
      <c r="SDY5" s="277"/>
      <c r="SDZ5" s="277"/>
      <c r="SEA5" s="277"/>
      <c r="SEB5" s="277"/>
      <c r="SED5" s="277"/>
      <c r="SEE5" s="277"/>
      <c r="SEF5" s="277"/>
      <c r="SEG5" s="277"/>
      <c r="SEH5" s="277"/>
      <c r="SEI5" s="277"/>
      <c r="SEJ5" s="277"/>
      <c r="SEL5" s="277"/>
      <c r="SEM5" s="277"/>
      <c r="SEN5" s="277"/>
      <c r="SEO5" s="277"/>
      <c r="SEP5" s="277"/>
      <c r="SEQ5" s="277"/>
      <c r="SER5" s="277"/>
      <c r="SET5" s="277"/>
      <c r="SEU5" s="277"/>
      <c r="SEV5" s="277"/>
      <c r="SEW5" s="277"/>
      <c r="SEX5" s="277"/>
      <c r="SEY5" s="277"/>
      <c r="SEZ5" s="277"/>
      <c r="SFB5" s="277"/>
      <c r="SFC5" s="277"/>
      <c r="SFD5" s="277"/>
      <c r="SFE5" s="277"/>
      <c r="SFF5" s="277"/>
      <c r="SFG5" s="277"/>
      <c r="SFH5" s="277"/>
      <c r="SFJ5" s="277"/>
      <c r="SFK5" s="277"/>
      <c r="SFL5" s="277"/>
      <c r="SFM5" s="277"/>
      <c r="SFN5" s="277"/>
      <c r="SFO5" s="277"/>
      <c r="SFP5" s="277"/>
      <c r="SFR5" s="277"/>
      <c r="SFS5" s="277"/>
      <c r="SFT5" s="277"/>
      <c r="SFU5" s="277"/>
      <c r="SFV5" s="277"/>
      <c r="SFW5" s="277"/>
      <c r="SFX5" s="277"/>
      <c r="SFZ5" s="277"/>
      <c r="SGA5" s="277"/>
      <c r="SGB5" s="277"/>
      <c r="SGC5" s="277"/>
      <c r="SGD5" s="277"/>
      <c r="SGE5" s="277"/>
      <c r="SGF5" s="277"/>
      <c r="SGH5" s="277"/>
      <c r="SGI5" s="277"/>
      <c r="SGJ5" s="277"/>
      <c r="SGK5" s="277"/>
      <c r="SGL5" s="277"/>
      <c r="SGM5" s="277"/>
      <c r="SGN5" s="277"/>
      <c r="SGP5" s="277"/>
      <c r="SGQ5" s="277"/>
      <c r="SGR5" s="277"/>
      <c r="SGS5" s="277"/>
      <c r="SGT5" s="277"/>
      <c r="SGU5" s="277"/>
      <c r="SGV5" s="277"/>
      <c r="SGX5" s="277"/>
      <c r="SGY5" s="277"/>
      <c r="SGZ5" s="277"/>
      <c r="SHA5" s="277"/>
      <c r="SHB5" s="277"/>
      <c r="SHC5" s="277"/>
      <c r="SHD5" s="277"/>
      <c r="SHF5" s="277"/>
      <c r="SHG5" s="277"/>
      <c r="SHH5" s="277"/>
      <c r="SHI5" s="277"/>
      <c r="SHJ5" s="277"/>
      <c r="SHK5" s="277"/>
      <c r="SHL5" s="277"/>
      <c r="SHN5" s="277"/>
      <c r="SHO5" s="277"/>
      <c r="SHP5" s="277"/>
      <c r="SHQ5" s="277"/>
      <c r="SHR5" s="277"/>
      <c r="SHS5" s="277"/>
      <c r="SHT5" s="277"/>
      <c r="SHV5" s="277"/>
      <c r="SHW5" s="277"/>
      <c r="SHX5" s="277"/>
      <c r="SHY5" s="277"/>
      <c r="SHZ5" s="277"/>
      <c r="SIA5" s="277"/>
      <c r="SIB5" s="277"/>
      <c r="SID5" s="277"/>
      <c r="SIE5" s="277"/>
      <c r="SIF5" s="277"/>
      <c r="SIG5" s="277"/>
      <c r="SIH5" s="277"/>
      <c r="SII5" s="277"/>
      <c r="SIJ5" s="277"/>
      <c r="SIL5" s="277"/>
      <c r="SIM5" s="277"/>
      <c r="SIN5" s="277"/>
      <c r="SIO5" s="277"/>
      <c r="SIP5" s="277"/>
      <c r="SIQ5" s="277"/>
      <c r="SIR5" s="277"/>
      <c r="SIT5" s="277"/>
      <c r="SIU5" s="277"/>
      <c r="SIV5" s="277"/>
      <c r="SIW5" s="277"/>
      <c r="SIX5" s="277"/>
      <c r="SIY5" s="277"/>
      <c r="SIZ5" s="277"/>
      <c r="SJB5" s="277"/>
      <c r="SJC5" s="277"/>
      <c r="SJD5" s="277"/>
      <c r="SJE5" s="277"/>
      <c r="SJF5" s="277"/>
      <c r="SJG5" s="277"/>
      <c r="SJH5" s="277"/>
      <c r="SJJ5" s="277"/>
      <c r="SJK5" s="277"/>
      <c r="SJL5" s="277"/>
      <c r="SJM5" s="277"/>
      <c r="SJN5" s="277"/>
      <c r="SJO5" s="277"/>
      <c r="SJP5" s="277"/>
      <c r="SJR5" s="277"/>
      <c r="SJS5" s="277"/>
      <c r="SJT5" s="277"/>
      <c r="SJU5" s="277"/>
      <c r="SJV5" s="277"/>
      <c r="SJW5" s="277"/>
      <c r="SJX5" s="277"/>
      <c r="SJZ5" s="277"/>
      <c r="SKA5" s="277"/>
      <c r="SKB5" s="277"/>
      <c r="SKC5" s="277"/>
      <c r="SKD5" s="277"/>
      <c r="SKE5" s="277"/>
      <c r="SKF5" s="277"/>
      <c r="SKH5" s="277"/>
      <c r="SKI5" s="277"/>
      <c r="SKJ5" s="277"/>
      <c r="SKK5" s="277"/>
      <c r="SKL5" s="277"/>
      <c r="SKM5" s="277"/>
      <c r="SKN5" s="277"/>
      <c r="SKP5" s="277"/>
      <c r="SKQ5" s="277"/>
      <c r="SKR5" s="277"/>
      <c r="SKS5" s="277"/>
      <c r="SKT5" s="277"/>
      <c r="SKU5" s="277"/>
      <c r="SKV5" s="277"/>
      <c r="SKX5" s="277"/>
      <c r="SKY5" s="277"/>
      <c r="SKZ5" s="277"/>
      <c r="SLA5" s="277"/>
      <c r="SLB5" s="277"/>
      <c r="SLC5" s="277"/>
      <c r="SLD5" s="277"/>
      <c r="SLF5" s="277"/>
      <c r="SLG5" s="277"/>
      <c r="SLH5" s="277"/>
      <c r="SLI5" s="277"/>
      <c r="SLJ5" s="277"/>
      <c r="SLK5" s="277"/>
      <c r="SLL5" s="277"/>
      <c r="SLN5" s="277"/>
      <c r="SLO5" s="277"/>
      <c r="SLP5" s="277"/>
      <c r="SLQ5" s="277"/>
      <c r="SLR5" s="277"/>
      <c r="SLS5" s="277"/>
      <c r="SLT5" s="277"/>
      <c r="SLV5" s="277"/>
      <c r="SLW5" s="277"/>
      <c r="SLX5" s="277"/>
      <c r="SLY5" s="277"/>
      <c r="SLZ5" s="277"/>
      <c r="SMA5" s="277"/>
      <c r="SMB5" s="277"/>
      <c r="SMD5" s="277"/>
      <c r="SME5" s="277"/>
      <c r="SMF5" s="277"/>
      <c r="SMG5" s="277"/>
      <c r="SMH5" s="277"/>
      <c r="SMI5" s="277"/>
      <c r="SMJ5" s="277"/>
      <c r="SML5" s="277"/>
      <c r="SMM5" s="277"/>
      <c r="SMN5" s="277"/>
      <c r="SMO5" s="277"/>
      <c r="SMP5" s="277"/>
      <c r="SMQ5" s="277"/>
      <c r="SMR5" s="277"/>
      <c r="SMT5" s="277"/>
      <c r="SMU5" s="277"/>
      <c r="SMV5" s="277"/>
      <c r="SMW5" s="277"/>
      <c r="SMX5" s="277"/>
      <c r="SMY5" s="277"/>
      <c r="SMZ5" s="277"/>
      <c r="SNB5" s="277"/>
      <c r="SNC5" s="277"/>
      <c r="SND5" s="277"/>
      <c r="SNE5" s="277"/>
      <c r="SNF5" s="277"/>
      <c r="SNG5" s="277"/>
      <c r="SNH5" s="277"/>
      <c r="SNJ5" s="277"/>
      <c r="SNK5" s="277"/>
      <c r="SNL5" s="277"/>
      <c r="SNM5" s="277"/>
      <c r="SNN5" s="277"/>
      <c r="SNO5" s="277"/>
      <c r="SNP5" s="277"/>
      <c r="SNR5" s="277"/>
      <c r="SNS5" s="277"/>
      <c r="SNT5" s="277"/>
      <c r="SNU5" s="277"/>
      <c r="SNV5" s="277"/>
      <c r="SNW5" s="277"/>
      <c r="SNX5" s="277"/>
      <c r="SNZ5" s="277"/>
      <c r="SOA5" s="277"/>
      <c r="SOB5" s="277"/>
      <c r="SOC5" s="277"/>
      <c r="SOD5" s="277"/>
      <c r="SOE5" s="277"/>
      <c r="SOF5" s="277"/>
      <c r="SOH5" s="277"/>
      <c r="SOI5" s="277"/>
      <c r="SOJ5" s="277"/>
      <c r="SOK5" s="277"/>
      <c r="SOL5" s="277"/>
      <c r="SOM5" s="277"/>
      <c r="SON5" s="277"/>
      <c r="SOP5" s="277"/>
      <c r="SOQ5" s="277"/>
      <c r="SOR5" s="277"/>
      <c r="SOS5" s="277"/>
      <c r="SOT5" s="277"/>
      <c r="SOU5" s="277"/>
      <c r="SOV5" s="277"/>
      <c r="SOX5" s="277"/>
      <c r="SOY5" s="277"/>
      <c r="SOZ5" s="277"/>
      <c r="SPA5" s="277"/>
      <c r="SPB5" s="277"/>
      <c r="SPC5" s="277"/>
      <c r="SPD5" s="277"/>
      <c r="SPF5" s="277"/>
      <c r="SPG5" s="277"/>
      <c r="SPH5" s="277"/>
      <c r="SPI5" s="277"/>
      <c r="SPJ5" s="277"/>
      <c r="SPK5" s="277"/>
      <c r="SPL5" s="277"/>
      <c r="SPN5" s="277"/>
      <c r="SPO5" s="277"/>
      <c r="SPP5" s="277"/>
      <c r="SPQ5" s="277"/>
      <c r="SPR5" s="277"/>
      <c r="SPS5" s="277"/>
      <c r="SPT5" s="277"/>
      <c r="SPV5" s="277"/>
      <c r="SPW5" s="277"/>
      <c r="SPX5" s="277"/>
      <c r="SPY5" s="277"/>
      <c r="SPZ5" s="277"/>
      <c r="SQA5" s="277"/>
      <c r="SQB5" s="277"/>
      <c r="SQD5" s="277"/>
      <c r="SQE5" s="277"/>
      <c r="SQF5" s="277"/>
      <c r="SQG5" s="277"/>
      <c r="SQH5" s="277"/>
      <c r="SQI5" s="277"/>
      <c r="SQJ5" s="277"/>
      <c r="SQL5" s="277"/>
      <c r="SQM5" s="277"/>
      <c r="SQN5" s="277"/>
      <c r="SQO5" s="277"/>
      <c r="SQP5" s="277"/>
      <c r="SQQ5" s="277"/>
      <c r="SQR5" s="277"/>
      <c r="SQT5" s="277"/>
      <c r="SQU5" s="277"/>
      <c r="SQV5" s="277"/>
      <c r="SQW5" s="277"/>
      <c r="SQX5" s="277"/>
      <c r="SQY5" s="277"/>
      <c r="SQZ5" s="277"/>
      <c r="SRB5" s="277"/>
      <c r="SRC5" s="277"/>
      <c r="SRD5" s="277"/>
      <c r="SRE5" s="277"/>
      <c r="SRF5" s="277"/>
      <c r="SRG5" s="277"/>
      <c r="SRH5" s="277"/>
      <c r="SRJ5" s="277"/>
      <c r="SRK5" s="277"/>
      <c r="SRL5" s="277"/>
      <c r="SRM5" s="277"/>
      <c r="SRN5" s="277"/>
      <c r="SRO5" s="277"/>
      <c r="SRP5" s="277"/>
      <c r="SRR5" s="277"/>
      <c r="SRS5" s="277"/>
      <c r="SRT5" s="277"/>
      <c r="SRU5" s="277"/>
      <c r="SRV5" s="277"/>
      <c r="SRW5" s="277"/>
      <c r="SRX5" s="277"/>
      <c r="SRZ5" s="277"/>
      <c r="SSA5" s="277"/>
      <c r="SSB5" s="277"/>
      <c r="SSC5" s="277"/>
      <c r="SSD5" s="277"/>
      <c r="SSE5" s="277"/>
      <c r="SSF5" s="277"/>
      <c r="SSH5" s="277"/>
      <c r="SSI5" s="277"/>
      <c r="SSJ5" s="277"/>
      <c r="SSK5" s="277"/>
      <c r="SSL5" s="277"/>
      <c r="SSM5" s="277"/>
      <c r="SSN5" s="277"/>
      <c r="SSP5" s="277"/>
      <c r="SSQ5" s="277"/>
      <c r="SSR5" s="277"/>
      <c r="SSS5" s="277"/>
      <c r="SST5" s="277"/>
      <c r="SSU5" s="277"/>
      <c r="SSV5" s="277"/>
      <c r="SSX5" s="277"/>
      <c r="SSY5" s="277"/>
      <c r="SSZ5" s="277"/>
      <c r="STA5" s="277"/>
      <c r="STB5" s="277"/>
      <c r="STC5" s="277"/>
      <c r="STD5" s="277"/>
      <c r="STF5" s="277"/>
      <c r="STG5" s="277"/>
      <c r="STH5" s="277"/>
      <c r="STI5" s="277"/>
      <c r="STJ5" s="277"/>
      <c r="STK5" s="277"/>
      <c r="STL5" s="277"/>
      <c r="STN5" s="277"/>
      <c r="STO5" s="277"/>
      <c r="STP5" s="277"/>
      <c r="STQ5" s="277"/>
      <c r="STR5" s="277"/>
      <c r="STS5" s="277"/>
      <c r="STT5" s="277"/>
      <c r="STV5" s="277"/>
      <c r="STW5" s="277"/>
      <c r="STX5" s="277"/>
      <c r="STY5" s="277"/>
      <c r="STZ5" s="277"/>
      <c r="SUA5" s="277"/>
      <c r="SUB5" s="277"/>
      <c r="SUD5" s="277"/>
      <c r="SUE5" s="277"/>
      <c r="SUF5" s="277"/>
      <c r="SUG5" s="277"/>
      <c r="SUH5" s="277"/>
      <c r="SUI5" s="277"/>
      <c r="SUJ5" s="277"/>
      <c r="SUL5" s="277"/>
      <c r="SUM5" s="277"/>
      <c r="SUN5" s="277"/>
      <c r="SUO5" s="277"/>
      <c r="SUP5" s="277"/>
      <c r="SUQ5" s="277"/>
      <c r="SUR5" s="277"/>
      <c r="SUT5" s="277"/>
      <c r="SUU5" s="277"/>
      <c r="SUV5" s="277"/>
      <c r="SUW5" s="277"/>
      <c r="SUX5" s="277"/>
      <c r="SUY5" s="277"/>
      <c r="SUZ5" s="277"/>
      <c r="SVB5" s="277"/>
      <c r="SVC5" s="277"/>
      <c r="SVD5" s="277"/>
      <c r="SVE5" s="277"/>
      <c r="SVF5" s="277"/>
      <c r="SVG5" s="277"/>
      <c r="SVH5" s="277"/>
      <c r="SVJ5" s="277"/>
      <c r="SVK5" s="277"/>
      <c r="SVL5" s="277"/>
      <c r="SVM5" s="277"/>
      <c r="SVN5" s="277"/>
      <c r="SVO5" s="277"/>
      <c r="SVP5" s="277"/>
      <c r="SVR5" s="277"/>
      <c r="SVS5" s="277"/>
      <c r="SVT5" s="277"/>
      <c r="SVU5" s="277"/>
      <c r="SVV5" s="277"/>
      <c r="SVW5" s="277"/>
      <c r="SVX5" s="277"/>
      <c r="SVZ5" s="277"/>
      <c r="SWA5" s="277"/>
      <c r="SWB5" s="277"/>
      <c r="SWC5" s="277"/>
      <c r="SWD5" s="277"/>
      <c r="SWE5" s="277"/>
      <c r="SWF5" s="277"/>
      <c r="SWH5" s="277"/>
      <c r="SWI5" s="277"/>
      <c r="SWJ5" s="277"/>
      <c r="SWK5" s="277"/>
      <c r="SWL5" s="277"/>
      <c r="SWM5" s="277"/>
      <c r="SWN5" s="277"/>
      <c r="SWP5" s="277"/>
      <c r="SWQ5" s="277"/>
      <c r="SWR5" s="277"/>
      <c r="SWS5" s="277"/>
      <c r="SWT5" s="277"/>
      <c r="SWU5" s="277"/>
      <c r="SWV5" s="277"/>
      <c r="SWX5" s="277"/>
      <c r="SWY5" s="277"/>
      <c r="SWZ5" s="277"/>
      <c r="SXA5" s="277"/>
      <c r="SXB5" s="277"/>
      <c r="SXC5" s="277"/>
      <c r="SXD5" s="277"/>
      <c r="SXF5" s="277"/>
      <c r="SXG5" s="277"/>
      <c r="SXH5" s="277"/>
      <c r="SXI5" s="277"/>
      <c r="SXJ5" s="277"/>
      <c r="SXK5" s="277"/>
      <c r="SXL5" s="277"/>
      <c r="SXN5" s="277"/>
      <c r="SXO5" s="277"/>
      <c r="SXP5" s="277"/>
      <c r="SXQ5" s="277"/>
      <c r="SXR5" s="277"/>
      <c r="SXS5" s="277"/>
      <c r="SXT5" s="277"/>
      <c r="SXV5" s="277"/>
      <c r="SXW5" s="277"/>
      <c r="SXX5" s="277"/>
      <c r="SXY5" s="277"/>
      <c r="SXZ5" s="277"/>
      <c r="SYA5" s="277"/>
      <c r="SYB5" s="277"/>
      <c r="SYD5" s="277"/>
      <c r="SYE5" s="277"/>
      <c r="SYF5" s="277"/>
      <c r="SYG5" s="277"/>
      <c r="SYH5" s="277"/>
      <c r="SYI5" s="277"/>
      <c r="SYJ5" s="277"/>
      <c r="SYL5" s="277"/>
      <c r="SYM5" s="277"/>
      <c r="SYN5" s="277"/>
      <c r="SYO5" s="277"/>
      <c r="SYP5" s="277"/>
      <c r="SYQ5" s="277"/>
      <c r="SYR5" s="277"/>
      <c r="SYT5" s="277"/>
      <c r="SYU5" s="277"/>
      <c r="SYV5" s="277"/>
      <c r="SYW5" s="277"/>
      <c r="SYX5" s="277"/>
      <c r="SYY5" s="277"/>
      <c r="SYZ5" s="277"/>
      <c r="SZB5" s="277"/>
      <c r="SZC5" s="277"/>
      <c r="SZD5" s="277"/>
      <c r="SZE5" s="277"/>
      <c r="SZF5" s="277"/>
      <c r="SZG5" s="277"/>
      <c r="SZH5" s="277"/>
      <c r="SZJ5" s="277"/>
      <c r="SZK5" s="277"/>
      <c r="SZL5" s="277"/>
      <c r="SZM5" s="277"/>
      <c r="SZN5" s="277"/>
      <c r="SZO5" s="277"/>
      <c r="SZP5" s="277"/>
      <c r="SZR5" s="277"/>
      <c r="SZS5" s="277"/>
      <c r="SZT5" s="277"/>
      <c r="SZU5" s="277"/>
      <c r="SZV5" s="277"/>
      <c r="SZW5" s="277"/>
      <c r="SZX5" s="277"/>
      <c r="SZZ5" s="277"/>
      <c r="TAA5" s="277"/>
      <c r="TAB5" s="277"/>
      <c r="TAC5" s="277"/>
      <c r="TAD5" s="277"/>
      <c r="TAE5" s="277"/>
      <c r="TAF5" s="277"/>
      <c r="TAH5" s="277"/>
      <c r="TAI5" s="277"/>
      <c r="TAJ5" s="277"/>
      <c r="TAK5" s="277"/>
      <c r="TAL5" s="277"/>
      <c r="TAM5" s="277"/>
      <c r="TAN5" s="277"/>
      <c r="TAP5" s="277"/>
      <c r="TAQ5" s="277"/>
      <c r="TAR5" s="277"/>
      <c r="TAS5" s="277"/>
      <c r="TAT5" s="277"/>
      <c r="TAU5" s="277"/>
      <c r="TAV5" s="277"/>
      <c r="TAX5" s="277"/>
      <c r="TAY5" s="277"/>
      <c r="TAZ5" s="277"/>
      <c r="TBA5" s="277"/>
      <c r="TBB5" s="277"/>
      <c r="TBC5" s="277"/>
      <c r="TBD5" s="277"/>
      <c r="TBF5" s="277"/>
      <c r="TBG5" s="277"/>
      <c r="TBH5" s="277"/>
      <c r="TBI5" s="277"/>
      <c r="TBJ5" s="277"/>
      <c r="TBK5" s="277"/>
      <c r="TBL5" s="277"/>
      <c r="TBN5" s="277"/>
      <c r="TBO5" s="277"/>
      <c r="TBP5" s="277"/>
      <c r="TBQ5" s="277"/>
      <c r="TBR5" s="277"/>
      <c r="TBS5" s="277"/>
      <c r="TBT5" s="277"/>
      <c r="TBV5" s="277"/>
      <c r="TBW5" s="277"/>
      <c r="TBX5" s="277"/>
      <c r="TBY5" s="277"/>
      <c r="TBZ5" s="277"/>
      <c r="TCA5" s="277"/>
      <c r="TCB5" s="277"/>
      <c r="TCD5" s="277"/>
      <c r="TCE5" s="277"/>
      <c r="TCF5" s="277"/>
      <c r="TCG5" s="277"/>
      <c r="TCH5" s="277"/>
      <c r="TCI5" s="277"/>
      <c r="TCJ5" s="277"/>
      <c r="TCL5" s="277"/>
      <c r="TCM5" s="277"/>
      <c r="TCN5" s="277"/>
      <c r="TCO5" s="277"/>
      <c r="TCP5" s="277"/>
      <c r="TCQ5" s="277"/>
      <c r="TCR5" s="277"/>
      <c r="TCT5" s="277"/>
      <c r="TCU5" s="277"/>
      <c r="TCV5" s="277"/>
      <c r="TCW5" s="277"/>
      <c r="TCX5" s="277"/>
      <c r="TCY5" s="277"/>
      <c r="TCZ5" s="277"/>
      <c r="TDB5" s="277"/>
      <c r="TDC5" s="277"/>
      <c r="TDD5" s="277"/>
      <c r="TDE5" s="277"/>
      <c r="TDF5" s="277"/>
      <c r="TDG5" s="277"/>
      <c r="TDH5" s="277"/>
      <c r="TDJ5" s="277"/>
      <c r="TDK5" s="277"/>
      <c r="TDL5" s="277"/>
      <c r="TDM5" s="277"/>
      <c r="TDN5" s="277"/>
      <c r="TDO5" s="277"/>
      <c r="TDP5" s="277"/>
      <c r="TDR5" s="277"/>
      <c r="TDS5" s="277"/>
      <c r="TDT5" s="277"/>
      <c r="TDU5" s="277"/>
      <c r="TDV5" s="277"/>
      <c r="TDW5" s="277"/>
      <c r="TDX5" s="277"/>
      <c r="TDZ5" s="277"/>
      <c r="TEA5" s="277"/>
      <c r="TEB5" s="277"/>
      <c r="TEC5" s="277"/>
      <c r="TED5" s="277"/>
      <c r="TEE5" s="277"/>
      <c r="TEF5" s="277"/>
      <c r="TEH5" s="277"/>
      <c r="TEI5" s="277"/>
      <c r="TEJ5" s="277"/>
      <c r="TEK5" s="277"/>
      <c r="TEL5" s="277"/>
      <c r="TEM5" s="277"/>
      <c r="TEN5" s="277"/>
      <c r="TEP5" s="277"/>
      <c r="TEQ5" s="277"/>
      <c r="TER5" s="277"/>
      <c r="TES5" s="277"/>
      <c r="TET5" s="277"/>
      <c r="TEU5" s="277"/>
      <c r="TEV5" s="277"/>
      <c r="TEX5" s="277"/>
      <c r="TEY5" s="277"/>
      <c r="TEZ5" s="277"/>
      <c r="TFA5" s="277"/>
      <c r="TFB5" s="277"/>
      <c r="TFC5" s="277"/>
      <c r="TFD5" s="277"/>
      <c r="TFF5" s="277"/>
      <c r="TFG5" s="277"/>
      <c r="TFH5" s="277"/>
      <c r="TFI5" s="277"/>
      <c r="TFJ5" s="277"/>
      <c r="TFK5" s="277"/>
      <c r="TFL5" s="277"/>
      <c r="TFN5" s="277"/>
      <c r="TFO5" s="277"/>
      <c r="TFP5" s="277"/>
      <c r="TFQ5" s="277"/>
      <c r="TFR5" s="277"/>
      <c r="TFS5" s="277"/>
      <c r="TFT5" s="277"/>
      <c r="TFV5" s="277"/>
      <c r="TFW5" s="277"/>
      <c r="TFX5" s="277"/>
      <c r="TFY5" s="277"/>
      <c r="TFZ5" s="277"/>
      <c r="TGA5" s="277"/>
      <c r="TGB5" s="277"/>
      <c r="TGD5" s="277"/>
      <c r="TGE5" s="277"/>
      <c r="TGF5" s="277"/>
      <c r="TGG5" s="277"/>
      <c r="TGH5" s="277"/>
      <c r="TGI5" s="277"/>
      <c r="TGJ5" s="277"/>
      <c r="TGL5" s="277"/>
      <c r="TGM5" s="277"/>
      <c r="TGN5" s="277"/>
      <c r="TGO5" s="277"/>
      <c r="TGP5" s="277"/>
      <c r="TGQ5" s="277"/>
      <c r="TGR5" s="277"/>
      <c r="TGT5" s="277"/>
      <c r="TGU5" s="277"/>
      <c r="TGV5" s="277"/>
      <c r="TGW5" s="277"/>
      <c r="TGX5" s="277"/>
      <c r="TGY5" s="277"/>
      <c r="TGZ5" s="277"/>
      <c r="THB5" s="277"/>
      <c r="THC5" s="277"/>
      <c r="THD5" s="277"/>
      <c r="THE5" s="277"/>
      <c r="THF5" s="277"/>
      <c r="THG5" s="277"/>
      <c r="THH5" s="277"/>
      <c r="THJ5" s="277"/>
      <c r="THK5" s="277"/>
      <c r="THL5" s="277"/>
      <c r="THM5" s="277"/>
      <c r="THN5" s="277"/>
      <c r="THO5" s="277"/>
      <c r="THP5" s="277"/>
      <c r="THR5" s="277"/>
      <c r="THS5" s="277"/>
      <c r="THT5" s="277"/>
      <c r="THU5" s="277"/>
      <c r="THV5" s="277"/>
      <c r="THW5" s="277"/>
      <c r="THX5" s="277"/>
      <c r="THZ5" s="277"/>
      <c r="TIA5" s="277"/>
      <c r="TIB5" s="277"/>
      <c r="TIC5" s="277"/>
      <c r="TID5" s="277"/>
      <c r="TIE5" s="277"/>
      <c r="TIF5" s="277"/>
      <c r="TIH5" s="277"/>
      <c r="TII5" s="277"/>
      <c r="TIJ5" s="277"/>
      <c r="TIK5" s="277"/>
      <c r="TIL5" s="277"/>
      <c r="TIM5" s="277"/>
      <c r="TIN5" s="277"/>
      <c r="TIP5" s="277"/>
      <c r="TIQ5" s="277"/>
      <c r="TIR5" s="277"/>
      <c r="TIS5" s="277"/>
      <c r="TIT5" s="277"/>
      <c r="TIU5" s="277"/>
      <c r="TIV5" s="277"/>
      <c r="TIX5" s="277"/>
      <c r="TIY5" s="277"/>
      <c r="TIZ5" s="277"/>
      <c r="TJA5" s="277"/>
      <c r="TJB5" s="277"/>
      <c r="TJC5" s="277"/>
      <c r="TJD5" s="277"/>
      <c r="TJF5" s="277"/>
      <c r="TJG5" s="277"/>
      <c r="TJH5" s="277"/>
      <c r="TJI5" s="277"/>
      <c r="TJJ5" s="277"/>
      <c r="TJK5" s="277"/>
      <c r="TJL5" s="277"/>
      <c r="TJN5" s="277"/>
      <c r="TJO5" s="277"/>
      <c r="TJP5" s="277"/>
      <c r="TJQ5" s="277"/>
      <c r="TJR5" s="277"/>
      <c r="TJS5" s="277"/>
      <c r="TJT5" s="277"/>
      <c r="TJV5" s="277"/>
      <c r="TJW5" s="277"/>
      <c r="TJX5" s="277"/>
      <c r="TJY5" s="277"/>
      <c r="TJZ5" s="277"/>
      <c r="TKA5" s="277"/>
      <c r="TKB5" s="277"/>
      <c r="TKD5" s="277"/>
      <c r="TKE5" s="277"/>
      <c r="TKF5" s="277"/>
      <c r="TKG5" s="277"/>
      <c r="TKH5" s="277"/>
      <c r="TKI5" s="277"/>
      <c r="TKJ5" s="277"/>
      <c r="TKL5" s="277"/>
      <c r="TKM5" s="277"/>
      <c r="TKN5" s="277"/>
      <c r="TKO5" s="277"/>
      <c r="TKP5" s="277"/>
      <c r="TKQ5" s="277"/>
      <c r="TKR5" s="277"/>
      <c r="TKT5" s="277"/>
      <c r="TKU5" s="277"/>
      <c r="TKV5" s="277"/>
      <c r="TKW5" s="277"/>
      <c r="TKX5" s="277"/>
      <c r="TKY5" s="277"/>
      <c r="TKZ5" s="277"/>
      <c r="TLB5" s="277"/>
      <c r="TLC5" s="277"/>
      <c r="TLD5" s="277"/>
      <c r="TLE5" s="277"/>
      <c r="TLF5" s="277"/>
      <c r="TLG5" s="277"/>
      <c r="TLH5" s="277"/>
      <c r="TLJ5" s="277"/>
      <c r="TLK5" s="277"/>
      <c r="TLL5" s="277"/>
      <c r="TLM5" s="277"/>
      <c r="TLN5" s="277"/>
      <c r="TLO5" s="277"/>
      <c r="TLP5" s="277"/>
      <c r="TLR5" s="277"/>
      <c r="TLS5" s="277"/>
      <c r="TLT5" s="277"/>
      <c r="TLU5" s="277"/>
      <c r="TLV5" s="277"/>
      <c r="TLW5" s="277"/>
      <c r="TLX5" s="277"/>
      <c r="TLZ5" s="277"/>
      <c r="TMA5" s="277"/>
      <c r="TMB5" s="277"/>
      <c r="TMC5" s="277"/>
      <c r="TMD5" s="277"/>
      <c r="TME5" s="277"/>
      <c r="TMF5" s="277"/>
      <c r="TMH5" s="277"/>
      <c r="TMI5" s="277"/>
      <c r="TMJ5" s="277"/>
      <c r="TMK5" s="277"/>
      <c r="TML5" s="277"/>
      <c r="TMM5" s="277"/>
      <c r="TMN5" s="277"/>
      <c r="TMP5" s="277"/>
      <c r="TMQ5" s="277"/>
      <c r="TMR5" s="277"/>
      <c r="TMS5" s="277"/>
      <c r="TMT5" s="277"/>
      <c r="TMU5" s="277"/>
      <c r="TMV5" s="277"/>
      <c r="TMX5" s="277"/>
      <c r="TMY5" s="277"/>
      <c r="TMZ5" s="277"/>
      <c r="TNA5" s="277"/>
      <c r="TNB5" s="277"/>
      <c r="TNC5" s="277"/>
      <c r="TND5" s="277"/>
      <c r="TNF5" s="277"/>
      <c r="TNG5" s="277"/>
      <c r="TNH5" s="277"/>
      <c r="TNI5" s="277"/>
      <c r="TNJ5" s="277"/>
      <c r="TNK5" s="277"/>
      <c r="TNL5" s="277"/>
      <c r="TNN5" s="277"/>
      <c r="TNO5" s="277"/>
      <c r="TNP5" s="277"/>
      <c r="TNQ5" s="277"/>
      <c r="TNR5" s="277"/>
      <c r="TNS5" s="277"/>
      <c r="TNT5" s="277"/>
      <c r="TNV5" s="277"/>
      <c r="TNW5" s="277"/>
      <c r="TNX5" s="277"/>
      <c r="TNY5" s="277"/>
      <c r="TNZ5" s="277"/>
      <c r="TOA5" s="277"/>
      <c r="TOB5" s="277"/>
      <c r="TOD5" s="277"/>
      <c r="TOE5" s="277"/>
      <c r="TOF5" s="277"/>
      <c r="TOG5" s="277"/>
      <c r="TOH5" s="277"/>
      <c r="TOI5" s="277"/>
      <c r="TOJ5" s="277"/>
      <c r="TOL5" s="277"/>
      <c r="TOM5" s="277"/>
      <c r="TON5" s="277"/>
      <c r="TOO5" s="277"/>
      <c r="TOP5" s="277"/>
      <c r="TOQ5" s="277"/>
      <c r="TOR5" s="277"/>
      <c r="TOT5" s="277"/>
      <c r="TOU5" s="277"/>
      <c r="TOV5" s="277"/>
      <c r="TOW5" s="277"/>
      <c r="TOX5" s="277"/>
      <c r="TOY5" s="277"/>
      <c r="TOZ5" s="277"/>
      <c r="TPB5" s="277"/>
      <c r="TPC5" s="277"/>
      <c r="TPD5" s="277"/>
      <c r="TPE5" s="277"/>
      <c r="TPF5" s="277"/>
      <c r="TPG5" s="277"/>
      <c r="TPH5" s="277"/>
      <c r="TPJ5" s="277"/>
      <c r="TPK5" s="277"/>
      <c r="TPL5" s="277"/>
      <c r="TPM5" s="277"/>
      <c r="TPN5" s="277"/>
      <c r="TPO5" s="277"/>
      <c r="TPP5" s="277"/>
      <c r="TPR5" s="277"/>
      <c r="TPS5" s="277"/>
      <c r="TPT5" s="277"/>
      <c r="TPU5" s="277"/>
      <c r="TPV5" s="277"/>
      <c r="TPW5" s="277"/>
      <c r="TPX5" s="277"/>
      <c r="TPZ5" s="277"/>
      <c r="TQA5" s="277"/>
      <c r="TQB5" s="277"/>
      <c r="TQC5" s="277"/>
      <c r="TQD5" s="277"/>
      <c r="TQE5" s="277"/>
      <c r="TQF5" s="277"/>
      <c r="TQH5" s="277"/>
      <c r="TQI5" s="277"/>
      <c r="TQJ5" s="277"/>
      <c r="TQK5" s="277"/>
      <c r="TQL5" s="277"/>
      <c r="TQM5" s="277"/>
      <c r="TQN5" s="277"/>
      <c r="TQP5" s="277"/>
      <c r="TQQ5" s="277"/>
      <c r="TQR5" s="277"/>
      <c r="TQS5" s="277"/>
      <c r="TQT5" s="277"/>
      <c r="TQU5" s="277"/>
      <c r="TQV5" s="277"/>
      <c r="TQX5" s="277"/>
      <c r="TQY5" s="277"/>
      <c r="TQZ5" s="277"/>
      <c r="TRA5" s="277"/>
      <c r="TRB5" s="277"/>
      <c r="TRC5" s="277"/>
      <c r="TRD5" s="277"/>
      <c r="TRF5" s="277"/>
      <c r="TRG5" s="277"/>
      <c r="TRH5" s="277"/>
      <c r="TRI5" s="277"/>
      <c r="TRJ5" s="277"/>
      <c r="TRK5" s="277"/>
      <c r="TRL5" s="277"/>
      <c r="TRN5" s="277"/>
      <c r="TRO5" s="277"/>
      <c r="TRP5" s="277"/>
      <c r="TRQ5" s="277"/>
      <c r="TRR5" s="277"/>
      <c r="TRS5" s="277"/>
      <c r="TRT5" s="277"/>
      <c r="TRV5" s="277"/>
      <c r="TRW5" s="277"/>
      <c r="TRX5" s="277"/>
      <c r="TRY5" s="277"/>
      <c r="TRZ5" s="277"/>
      <c r="TSA5" s="277"/>
      <c r="TSB5" s="277"/>
      <c r="TSD5" s="277"/>
      <c r="TSE5" s="277"/>
      <c r="TSF5" s="277"/>
      <c r="TSG5" s="277"/>
      <c r="TSH5" s="277"/>
      <c r="TSI5" s="277"/>
      <c r="TSJ5" s="277"/>
      <c r="TSL5" s="277"/>
      <c r="TSM5" s="277"/>
      <c r="TSN5" s="277"/>
      <c r="TSO5" s="277"/>
      <c r="TSP5" s="277"/>
      <c r="TSQ5" s="277"/>
      <c r="TSR5" s="277"/>
      <c r="TST5" s="277"/>
      <c r="TSU5" s="277"/>
      <c r="TSV5" s="277"/>
      <c r="TSW5" s="277"/>
      <c r="TSX5" s="277"/>
      <c r="TSY5" s="277"/>
      <c r="TSZ5" s="277"/>
      <c r="TTB5" s="277"/>
      <c r="TTC5" s="277"/>
      <c r="TTD5" s="277"/>
      <c r="TTE5" s="277"/>
      <c r="TTF5" s="277"/>
      <c r="TTG5" s="277"/>
      <c r="TTH5" s="277"/>
      <c r="TTJ5" s="277"/>
      <c r="TTK5" s="277"/>
      <c r="TTL5" s="277"/>
      <c r="TTM5" s="277"/>
      <c r="TTN5" s="277"/>
      <c r="TTO5" s="277"/>
      <c r="TTP5" s="277"/>
      <c r="TTR5" s="277"/>
      <c r="TTS5" s="277"/>
      <c r="TTT5" s="277"/>
      <c r="TTU5" s="277"/>
      <c r="TTV5" s="277"/>
      <c r="TTW5" s="277"/>
      <c r="TTX5" s="277"/>
      <c r="TTZ5" s="277"/>
      <c r="TUA5" s="277"/>
      <c r="TUB5" s="277"/>
      <c r="TUC5" s="277"/>
      <c r="TUD5" s="277"/>
      <c r="TUE5" s="277"/>
      <c r="TUF5" s="277"/>
      <c r="TUH5" s="277"/>
      <c r="TUI5" s="277"/>
      <c r="TUJ5" s="277"/>
      <c r="TUK5" s="277"/>
      <c r="TUL5" s="277"/>
      <c r="TUM5" s="277"/>
      <c r="TUN5" s="277"/>
      <c r="TUP5" s="277"/>
      <c r="TUQ5" s="277"/>
      <c r="TUR5" s="277"/>
      <c r="TUS5" s="277"/>
      <c r="TUT5" s="277"/>
      <c r="TUU5" s="277"/>
      <c r="TUV5" s="277"/>
      <c r="TUX5" s="277"/>
      <c r="TUY5" s="277"/>
      <c r="TUZ5" s="277"/>
      <c r="TVA5" s="277"/>
      <c r="TVB5" s="277"/>
      <c r="TVC5" s="277"/>
      <c r="TVD5" s="277"/>
      <c r="TVF5" s="277"/>
      <c r="TVG5" s="277"/>
      <c r="TVH5" s="277"/>
      <c r="TVI5" s="277"/>
      <c r="TVJ5" s="277"/>
      <c r="TVK5" s="277"/>
      <c r="TVL5" s="277"/>
      <c r="TVN5" s="277"/>
      <c r="TVO5" s="277"/>
      <c r="TVP5" s="277"/>
      <c r="TVQ5" s="277"/>
      <c r="TVR5" s="277"/>
      <c r="TVS5" s="277"/>
      <c r="TVT5" s="277"/>
      <c r="TVV5" s="277"/>
      <c r="TVW5" s="277"/>
      <c r="TVX5" s="277"/>
      <c r="TVY5" s="277"/>
      <c r="TVZ5" s="277"/>
      <c r="TWA5" s="277"/>
      <c r="TWB5" s="277"/>
      <c r="TWD5" s="277"/>
      <c r="TWE5" s="277"/>
      <c r="TWF5" s="277"/>
      <c r="TWG5" s="277"/>
      <c r="TWH5" s="277"/>
      <c r="TWI5" s="277"/>
      <c r="TWJ5" s="277"/>
      <c r="TWL5" s="277"/>
      <c r="TWM5" s="277"/>
      <c r="TWN5" s="277"/>
      <c r="TWO5" s="277"/>
      <c r="TWP5" s="277"/>
      <c r="TWQ5" s="277"/>
      <c r="TWR5" s="277"/>
      <c r="TWT5" s="277"/>
      <c r="TWU5" s="277"/>
      <c r="TWV5" s="277"/>
      <c r="TWW5" s="277"/>
      <c r="TWX5" s="277"/>
      <c r="TWY5" s="277"/>
      <c r="TWZ5" s="277"/>
      <c r="TXB5" s="277"/>
      <c r="TXC5" s="277"/>
      <c r="TXD5" s="277"/>
      <c r="TXE5" s="277"/>
      <c r="TXF5" s="277"/>
      <c r="TXG5" s="277"/>
      <c r="TXH5" s="277"/>
      <c r="TXJ5" s="277"/>
      <c r="TXK5" s="277"/>
      <c r="TXL5" s="277"/>
      <c r="TXM5" s="277"/>
      <c r="TXN5" s="277"/>
      <c r="TXO5" s="277"/>
      <c r="TXP5" s="277"/>
      <c r="TXR5" s="277"/>
      <c r="TXS5" s="277"/>
      <c r="TXT5" s="277"/>
      <c r="TXU5" s="277"/>
      <c r="TXV5" s="277"/>
      <c r="TXW5" s="277"/>
      <c r="TXX5" s="277"/>
      <c r="TXZ5" s="277"/>
      <c r="TYA5" s="277"/>
      <c r="TYB5" s="277"/>
      <c r="TYC5" s="277"/>
      <c r="TYD5" s="277"/>
      <c r="TYE5" s="277"/>
      <c r="TYF5" s="277"/>
      <c r="TYH5" s="277"/>
      <c r="TYI5" s="277"/>
      <c r="TYJ5" s="277"/>
      <c r="TYK5" s="277"/>
      <c r="TYL5" s="277"/>
      <c r="TYM5" s="277"/>
      <c r="TYN5" s="277"/>
      <c r="TYP5" s="277"/>
      <c r="TYQ5" s="277"/>
      <c r="TYR5" s="277"/>
      <c r="TYS5" s="277"/>
      <c r="TYT5" s="277"/>
      <c r="TYU5" s="277"/>
      <c r="TYV5" s="277"/>
      <c r="TYX5" s="277"/>
      <c r="TYY5" s="277"/>
      <c r="TYZ5" s="277"/>
      <c r="TZA5" s="277"/>
      <c r="TZB5" s="277"/>
      <c r="TZC5" s="277"/>
      <c r="TZD5" s="277"/>
      <c r="TZF5" s="277"/>
      <c r="TZG5" s="277"/>
      <c r="TZH5" s="277"/>
      <c r="TZI5" s="277"/>
      <c r="TZJ5" s="277"/>
      <c r="TZK5" s="277"/>
      <c r="TZL5" s="277"/>
      <c r="TZN5" s="277"/>
      <c r="TZO5" s="277"/>
      <c r="TZP5" s="277"/>
      <c r="TZQ5" s="277"/>
      <c r="TZR5" s="277"/>
      <c r="TZS5" s="277"/>
      <c r="TZT5" s="277"/>
      <c r="TZV5" s="277"/>
      <c r="TZW5" s="277"/>
      <c r="TZX5" s="277"/>
      <c r="TZY5" s="277"/>
      <c r="TZZ5" s="277"/>
      <c r="UAA5" s="277"/>
      <c r="UAB5" s="277"/>
      <c r="UAD5" s="277"/>
      <c r="UAE5" s="277"/>
      <c r="UAF5" s="277"/>
      <c r="UAG5" s="277"/>
      <c r="UAH5" s="277"/>
      <c r="UAI5" s="277"/>
      <c r="UAJ5" s="277"/>
      <c r="UAL5" s="277"/>
      <c r="UAM5" s="277"/>
      <c r="UAN5" s="277"/>
      <c r="UAO5" s="277"/>
      <c r="UAP5" s="277"/>
      <c r="UAQ5" s="277"/>
      <c r="UAR5" s="277"/>
      <c r="UAT5" s="277"/>
      <c r="UAU5" s="277"/>
      <c r="UAV5" s="277"/>
      <c r="UAW5" s="277"/>
      <c r="UAX5" s="277"/>
      <c r="UAY5" s="277"/>
      <c r="UAZ5" s="277"/>
      <c r="UBB5" s="277"/>
      <c r="UBC5" s="277"/>
      <c r="UBD5" s="277"/>
      <c r="UBE5" s="277"/>
      <c r="UBF5" s="277"/>
      <c r="UBG5" s="277"/>
      <c r="UBH5" s="277"/>
      <c r="UBJ5" s="277"/>
      <c r="UBK5" s="277"/>
      <c r="UBL5" s="277"/>
      <c r="UBM5" s="277"/>
      <c r="UBN5" s="277"/>
      <c r="UBO5" s="277"/>
      <c r="UBP5" s="277"/>
      <c r="UBR5" s="277"/>
      <c r="UBS5" s="277"/>
      <c r="UBT5" s="277"/>
      <c r="UBU5" s="277"/>
      <c r="UBV5" s="277"/>
      <c r="UBW5" s="277"/>
      <c r="UBX5" s="277"/>
      <c r="UBZ5" s="277"/>
      <c r="UCA5" s="277"/>
      <c r="UCB5" s="277"/>
      <c r="UCC5" s="277"/>
      <c r="UCD5" s="277"/>
      <c r="UCE5" s="277"/>
      <c r="UCF5" s="277"/>
      <c r="UCH5" s="277"/>
      <c r="UCI5" s="277"/>
      <c r="UCJ5" s="277"/>
      <c r="UCK5" s="277"/>
      <c r="UCL5" s="277"/>
      <c r="UCM5" s="277"/>
      <c r="UCN5" s="277"/>
      <c r="UCP5" s="277"/>
      <c r="UCQ5" s="277"/>
      <c r="UCR5" s="277"/>
      <c r="UCS5" s="277"/>
      <c r="UCT5" s="277"/>
      <c r="UCU5" s="277"/>
      <c r="UCV5" s="277"/>
      <c r="UCX5" s="277"/>
      <c r="UCY5" s="277"/>
      <c r="UCZ5" s="277"/>
      <c r="UDA5" s="277"/>
      <c r="UDB5" s="277"/>
      <c r="UDC5" s="277"/>
      <c r="UDD5" s="277"/>
      <c r="UDF5" s="277"/>
      <c r="UDG5" s="277"/>
      <c r="UDH5" s="277"/>
      <c r="UDI5" s="277"/>
      <c r="UDJ5" s="277"/>
      <c r="UDK5" s="277"/>
      <c r="UDL5" s="277"/>
      <c r="UDN5" s="277"/>
      <c r="UDO5" s="277"/>
      <c r="UDP5" s="277"/>
      <c r="UDQ5" s="277"/>
      <c r="UDR5" s="277"/>
      <c r="UDS5" s="277"/>
      <c r="UDT5" s="277"/>
      <c r="UDV5" s="277"/>
      <c r="UDW5" s="277"/>
      <c r="UDX5" s="277"/>
      <c r="UDY5" s="277"/>
      <c r="UDZ5" s="277"/>
      <c r="UEA5" s="277"/>
      <c r="UEB5" s="277"/>
      <c r="UED5" s="277"/>
      <c r="UEE5" s="277"/>
      <c r="UEF5" s="277"/>
      <c r="UEG5" s="277"/>
      <c r="UEH5" s="277"/>
      <c r="UEI5" s="277"/>
      <c r="UEJ5" s="277"/>
      <c r="UEL5" s="277"/>
      <c r="UEM5" s="277"/>
      <c r="UEN5" s="277"/>
      <c r="UEO5" s="277"/>
      <c r="UEP5" s="277"/>
      <c r="UEQ5" s="277"/>
      <c r="UER5" s="277"/>
      <c r="UET5" s="277"/>
      <c r="UEU5" s="277"/>
      <c r="UEV5" s="277"/>
      <c r="UEW5" s="277"/>
      <c r="UEX5" s="277"/>
      <c r="UEY5" s="277"/>
      <c r="UEZ5" s="277"/>
      <c r="UFB5" s="277"/>
      <c r="UFC5" s="277"/>
      <c r="UFD5" s="277"/>
      <c r="UFE5" s="277"/>
      <c r="UFF5" s="277"/>
      <c r="UFG5" s="277"/>
      <c r="UFH5" s="277"/>
      <c r="UFJ5" s="277"/>
      <c r="UFK5" s="277"/>
      <c r="UFL5" s="277"/>
      <c r="UFM5" s="277"/>
      <c r="UFN5" s="277"/>
      <c r="UFO5" s="277"/>
      <c r="UFP5" s="277"/>
      <c r="UFR5" s="277"/>
      <c r="UFS5" s="277"/>
      <c r="UFT5" s="277"/>
      <c r="UFU5" s="277"/>
      <c r="UFV5" s="277"/>
      <c r="UFW5" s="277"/>
      <c r="UFX5" s="277"/>
      <c r="UFZ5" s="277"/>
      <c r="UGA5" s="277"/>
      <c r="UGB5" s="277"/>
      <c r="UGC5" s="277"/>
      <c r="UGD5" s="277"/>
      <c r="UGE5" s="277"/>
      <c r="UGF5" s="277"/>
      <c r="UGH5" s="277"/>
      <c r="UGI5" s="277"/>
      <c r="UGJ5" s="277"/>
      <c r="UGK5" s="277"/>
      <c r="UGL5" s="277"/>
      <c r="UGM5" s="277"/>
      <c r="UGN5" s="277"/>
      <c r="UGP5" s="277"/>
      <c r="UGQ5" s="277"/>
      <c r="UGR5" s="277"/>
      <c r="UGS5" s="277"/>
      <c r="UGT5" s="277"/>
      <c r="UGU5" s="277"/>
      <c r="UGV5" s="277"/>
      <c r="UGX5" s="277"/>
      <c r="UGY5" s="277"/>
      <c r="UGZ5" s="277"/>
      <c r="UHA5" s="277"/>
      <c r="UHB5" s="277"/>
      <c r="UHC5" s="277"/>
      <c r="UHD5" s="277"/>
      <c r="UHF5" s="277"/>
      <c r="UHG5" s="277"/>
      <c r="UHH5" s="277"/>
      <c r="UHI5" s="277"/>
      <c r="UHJ5" s="277"/>
      <c r="UHK5" s="277"/>
      <c r="UHL5" s="277"/>
      <c r="UHN5" s="277"/>
      <c r="UHO5" s="277"/>
      <c r="UHP5" s="277"/>
      <c r="UHQ5" s="277"/>
      <c r="UHR5" s="277"/>
      <c r="UHS5" s="277"/>
      <c r="UHT5" s="277"/>
      <c r="UHV5" s="277"/>
      <c r="UHW5" s="277"/>
      <c r="UHX5" s="277"/>
      <c r="UHY5" s="277"/>
      <c r="UHZ5" s="277"/>
      <c r="UIA5" s="277"/>
      <c r="UIB5" s="277"/>
      <c r="UID5" s="277"/>
      <c r="UIE5" s="277"/>
      <c r="UIF5" s="277"/>
      <c r="UIG5" s="277"/>
      <c r="UIH5" s="277"/>
      <c r="UII5" s="277"/>
      <c r="UIJ5" s="277"/>
      <c r="UIL5" s="277"/>
      <c r="UIM5" s="277"/>
      <c r="UIN5" s="277"/>
      <c r="UIO5" s="277"/>
      <c r="UIP5" s="277"/>
      <c r="UIQ5" s="277"/>
      <c r="UIR5" s="277"/>
      <c r="UIT5" s="277"/>
      <c r="UIU5" s="277"/>
      <c r="UIV5" s="277"/>
      <c r="UIW5" s="277"/>
      <c r="UIX5" s="277"/>
      <c r="UIY5" s="277"/>
      <c r="UIZ5" s="277"/>
      <c r="UJB5" s="277"/>
      <c r="UJC5" s="277"/>
      <c r="UJD5" s="277"/>
      <c r="UJE5" s="277"/>
      <c r="UJF5" s="277"/>
      <c r="UJG5" s="277"/>
      <c r="UJH5" s="277"/>
      <c r="UJJ5" s="277"/>
      <c r="UJK5" s="277"/>
      <c r="UJL5" s="277"/>
      <c r="UJM5" s="277"/>
      <c r="UJN5" s="277"/>
      <c r="UJO5" s="277"/>
      <c r="UJP5" s="277"/>
      <c r="UJR5" s="277"/>
      <c r="UJS5" s="277"/>
      <c r="UJT5" s="277"/>
      <c r="UJU5" s="277"/>
      <c r="UJV5" s="277"/>
      <c r="UJW5" s="277"/>
      <c r="UJX5" s="277"/>
      <c r="UJZ5" s="277"/>
      <c r="UKA5" s="277"/>
      <c r="UKB5" s="277"/>
      <c r="UKC5" s="277"/>
      <c r="UKD5" s="277"/>
      <c r="UKE5" s="277"/>
      <c r="UKF5" s="277"/>
      <c r="UKH5" s="277"/>
      <c r="UKI5" s="277"/>
      <c r="UKJ5" s="277"/>
      <c r="UKK5" s="277"/>
      <c r="UKL5" s="277"/>
      <c r="UKM5" s="277"/>
      <c r="UKN5" s="277"/>
      <c r="UKP5" s="277"/>
      <c r="UKQ5" s="277"/>
      <c r="UKR5" s="277"/>
      <c r="UKS5" s="277"/>
      <c r="UKT5" s="277"/>
      <c r="UKU5" s="277"/>
      <c r="UKV5" s="277"/>
      <c r="UKX5" s="277"/>
      <c r="UKY5" s="277"/>
      <c r="UKZ5" s="277"/>
      <c r="ULA5" s="277"/>
      <c r="ULB5" s="277"/>
      <c r="ULC5" s="277"/>
      <c r="ULD5" s="277"/>
      <c r="ULF5" s="277"/>
      <c r="ULG5" s="277"/>
      <c r="ULH5" s="277"/>
      <c r="ULI5" s="277"/>
      <c r="ULJ5" s="277"/>
      <c r="ULK5" s="277"/>
      <c r="ULL5" s="277"/>
      <c r="ULN5" s="277"/>
      <c r="ULO5" s="277"/>
      <c r="ULP5" s="277"/>
      <c r="ULQ5" s="277"/>
      <c r="ULR5" s="277"/>
      <c r="ULS5" s="277"/>
      <c r="ULT5" s="277"/>
      <c r="ULV5" s="277"/>
      <c r="ULW5" s="277"/>
      <c r="ULX5" s="277"/>
      <c r="ULY5" s="277"/>
      <c r="ULZ5" s="277"/>
      <c r="UMA5" s="277"/>
      <c r="UMB5" s="277"/>
      <c r="UMD5" s="277"/>
      <c r="UME5" s="277"/>
      <c r="UMF5" s="277"/>
      <c r="UMG5" s="277"/>
      <c r="UMH5" s="277"/>
      <c r="UMI5" s="277"/>
      <c r="UMJ5" s="277"/>
      <c r="UML5" s="277"/>
      <c r="UMM5" s="277"/>
      <c r="UMN5" s="277"/>
      <c r="UMO5" s="277"/>
      <c r="UMP5" s="277"/>
      <c r="UMQ5" s="277"/>
      <c r="UMR5" s="277"/>
      <c r="UMT5" s="277"/>
      <c r="UMU5" s="277"/>
      <c r="UMV5" s="277"/>
      <c r="UMW5" s="277"/>
      <c r="UMX5" s="277"/>
      <c r="UMY5" s="277"/>
      <c r="UMZ5" s="277"/>
      <c r="UNB5" s="277"/>
      <c r="UNC5" s="277"/>
      <c r="UND5" s="277"/>
      <c r="UNE5" s="277"/>
      <c r="UNF5" s="277"/>
      <c r="UNG5" s="277"/>
      <c r="UNH5" s="277"/>
      <c r="UNJ5" s="277"/>
      <c r="UNK5" s="277"/>
      <c r="UNL5" s="277"/>
      <c r="UNM5" s="277"/>
      <c r="UNN5" s="277"/>
      <c r="UNO5" s="277"/>
      <c r="UNP5" s="277"/>
      <c r="UNR5" s="277"/>
      <c r="UNS5" s="277"/>
      <c r="UNT5" s="277"/>
      <c r="UNU5" s="277"/>
      <c r="UNV5" s="277"/>
      <c r="UNW5" s="277"/>
      <c r="UNX5" s="277"/>
      <c r="UNZ5" s="277"/>
      <c r="UOA5" s="277"/>
      <c r="UOB5" s="277"/>
      <c r="UOC5" s="277"/>
      <c r="UOD5" s="277"/>
      <c r="UOE5" s="277"/>
      <c r="UOF5" s="277"/>
      <c r="UOH5" s="277"/>
      <c r="UOI5" s="277"/>
      <c r="UOJ5" s="277"/>
      <c r="UOK5" s="277"/>
      <c r="UOL5" s="277"/>
      <c r="UOM5" s="277"/>
      <c r="UON5" s="277"/>
      <c r="UOP5" s="277"/>
      <c r="UOQ5" s="277"/>
      <c r="UOR5" s="277"/>
      <c r="UOS5" s="277"/>
      <c r="UOT5" s="277"/>
      <c r="UOU5" s="277"/>
      <c r="UOV5" s="277"/>
      <c r="UOX5" s="277"/>
      <c r="UOY5" s="277"/>
      <c r="UOZ5" s="277"/>
      <c r="UPA5" s="277"/>
      <c r="UPB5" s="277"/>
      <c r="UPC5" s="277"/>
      <c r="UPD5" s="277"/>
      <c r="UPF5" s="277"/>
      <c r="UPG5" s="277"/>
      <c r="UPH5" s="277"/>
      <c r="UPI5" s="277"/>
      <c r="UPJ5" s="277"/>
      <c r="UPK5" s="277"/>
      <c r="UPL5" s="277"/>
      <c r="UPN5" s="277"/>
      <c r="UPO5" s="277"/>
      <c r="UPP5" s="277"/>
      <c r="UPQ5" s="277"/>
      <c r="UPR5" s="277"/>
      <c r="UPS5" s="277"/>
      <c r="UPT5" s="277"/>
      <c r="UPV5" s="277"/>
      <c r="UPW5" s="277"/>
      <c r="UPX5" s="277"/>
      <c r="UPY5" s="277"/>
      <c r="UPZ5" s="277"/>
      <c r="UQA5" s="277"/>
      <c r="UQB5" s="277"/>
      <c r="UQD5" s="277"/>
      <c r="UQE5" s="277"/>
      <c r="UQF5" s="277"/>
      <c r="UQG5" s="277"/>
      <c r="UQH5" s="277"/>
      <c r="UQI5" s="277"/>
      <c r="UQJ5" s="277"/>
      <c r="UQL5" s="277"/>
      <c r="UQM5" s="277"/>
      <c r="UQN5" s="277"/>
      <c r="UQO5" s="277"/>
      <c r="UQP5" s="277"/>
      <c r="UQQ5" s="277"/>
      <c r="UQR5" s="277"/>
      <c r="UQT5" s="277"/>
      <c r="UQU5" s="277"/>
      <c r="UQV5" s="277"/>
      <c r="UQW5" s="277"/>
      <c r="UQX5" s="277"/>
      <c r="UQY5" s="277"/>
      <c r="UQZ5" s="277"/>
      <c r="URB5" s="277"/>
      <c r="URC5" s="277"/>
      <c r="URD5" s="277"/>
      <c r="URE5" s="277"/>
      <c r="URF5" s="277"/>
      <c r="URG5" s="277"/>
      <c r="URH5" s="277"/>
      <c r="URJ5" s="277"/>
      <c r="URK5" s="277"/>
      <c r="URL5" s="277"/>
      <c r="URM5" s="277"/>
      <c r="URN5" s="277"/>
      <c r="URO5" s="277"/>
      <c r="URP5" s="277"/>
      <c r="URR5" s="277"/>
      <c r="URS5" s="277"/>
      <c r="URT5" s="277"/>
      <c r="URU5" s="277"/>
      <c r="URV5" s="277"/>
      <c r="URW5" s="277"/>
      <c r="URX5" s="277"/>
      <c r="URZ5" s="277"/>
      <c r="USA5" s="277"/>
      <c r="USB5" s="277"/>
      <c r="USC5" s="277"/>
      <c r="USD5" s="277"/>
      <c r="USE5" s="277"/>
      <c r="USF5" s="277"/>
      <c r="USH5" s="277"/>
      <c r="USI5" s="277"/>
      <c r="USJ5" s="277"/>
      <c r="USK5" s="277"/>
      <c r="USL5" s="277"/>
      <c r="USM5" s="277"/>
      <c r="USN5" s="277"/>
      <c r="USP5" s="277"/>
      <c r="USQ5" s="277"/>
      <c r="USR5" s="277"/>
      <c r="USS5" s="277"/>
      <c r="UST5" s="277"/>
      <c r="USU5" s="277"/>
      <c r="USV5" s="277"/>
      <c r="USX5" s="277"/>
      <c r="USY5" s="277"/>
      <c r="USZ5" s="277"/>
      <c r="UTA5" s="277"/>
      <c r="UTB5" s="277"/>
      <c r="UTC5" s="277"/>
      <c r="UTD5" s="277"/>
      <c r="UTF5" s="277"/>
      <c r="UTG5" s="277"/>
      <c r="UTH5" s="277"/>
      <c r="UTI5" s="277"/>
      <c r="UTJ5" s="277"/>
      <c r="UTK5" s="277"/>
      <c r="UTL5" s="277"/>
      <c r="UTN5" s="277"/>
      <c r="UTO5" s="277"/>
      <c r="UTP5" s="277"/>
      <c r="UTQ5" s="277"/>
      <c r="UTR5" s="277"/>
      <c r="UTS5" s="277"/>
      <c r="UTT5" s="277"/>
      <c r="UTV5" s="277"/>
      <c r="UTW5" s="277"/>
      <c r="UTX5" s="277"/>
      <c r="UTY5" s="277"/>
      <c r="UTZ5" s="277"/>
      <c r="UUA5" s="277"/>
      <c r="UUB5" s="277"/>
      <c r="UUD5" s="277"/>
      <c r="UUE5" s="277"/>
      <c r="UUF5" s="277"/>
      <c r="UUG5" s="277"/>
      <c r="UUH5" s="277"/>
      <c r="UUI5" s="277"/>
      <c r="UUJ5" s="277"/>
      <c r="UUL5" s="277"/>
      <c r="UUM5" s="277"/>
      <c r="UUN5" s="277"/>
      <c r="UUO5" s="277"/>
      <c r="UUP5" s="277"/>
      <c r="UUQ5" s="277"/>
      <c r="UUR5" s="277"/>
      <c r="UUT5" s="277"/>
      <c r="UUU5" s="277"/>
      <c r="UUV5" s="277"/>
      <c r="UUW5" s="277"/>
      <c r="UUX5" s="277"/>
      <c r="UUY5" s="277"/>
      <c r="UUZ5" s="277"/>
      <c r="UVB5" s="277"/>
      <c r="UVC5" s="277"/>
      <c r="UVD5" s="277"/>
      <c r="UVE5" s="277"/>
      <c r="UVF5" s="277"/>
      <c r="UVG5" s="277"/>
      <c r="UVH5" s="277"/>
      <c r="UVJ5" s="277"/>
      <c r="UVK5" s="277"/>
      <c r="UVL5" s="277"/>
      <c r="UVM5" s="277"/>
      <c r="UVN5" s="277"/>
      <c r="UVO5" s="277"/>
      <c r="UVP5" s="277"/>
      <c r="UVR5" s="277"/>
      <c r="UVS5" s="277"/>
      <c r="UVT5" s="277"/>
      <c r="UVU5" s="277"/>
      <c r="UVV5" s="277"/>
      <c r="UVW5" s="277"/>
      <c r="UVX5" s="277"/>
      <c r="UVZ5" s="277"/>
      <c r="UWA5" s="277"/>
      <c r="UWB5" s="277"/>
      <c r="UWC5" s="277"/>
      <c r="UWD5" s="277"/>
      <c r="UWE5" s="277"/>
      <c r="UWF5" s="277"/>
      <c r="UWH5" s="277"/>
      <c r="UWI5" s="277"/>
      <c r="UWJ5" s="277"/>
      <c r="UWK5" s="277"/>
      <c r="UWL5" s="277"/>
      <c r="UWM5" s="277"/>
      <c r="UWN5" s="277"/>
      <c r="UWP5" s="277"/>
      <c r="UWQ5" s="277"/>
      <c r="UWR5" s="277"/>
      <c r="UWS5" s="277"/>
      <c r="UWT5" s="277"/>
      <c r="UWU5" s="277"/>
      <c r="UWV5" s="277"/>
      <c r="UWX5" s="277"/>
      <c r="UWY5" s="277"/>
      <c r="UWZ5" s="277"/>
      <c r="UXA5" s="277"/>
      <c r="UXB5" s="277"/>
      <c r="UXC5" s="277"/>
      <c r="UXD5" s="277"/>
      <c r="UXF5" s="277"/>
      <c r="UXG5" s="277"/>
      <c r="UXH5" s="277"/>
      <c r="UXI5" s="277"/>
      <c r="UXJ5" s="277"/>
      <c r="UXK5" s="277"/>
      <c r="UXL5" s="277"/>
      <c r="UXN5" s="277"/>
      <c r="UXO5" s="277"/>
      <c r="UXP5" s="277"/>
      <c r="UXQ5" s="277"/>
      <c r="UXR5" s="277"/>
      <c r="UXS5" s="277"/>
      <c r="UXT5" s="277"/>
      <c r="UXV5" s="277"/>
      <c r="UXW5" s="277"/>
      <c r="UXX5" s="277"/>
      <c r="UXY5" s="277"/>
      <c r="UXZ5" s="277"/>
      <c r="UYA5" s="277"/>
      <c r="UYB5" s="277"/>
      <c r="UYD5" s="277"/>
      <c r="UYE5" s="277"/>
      <c r="UYF5" s="277"/>
      <c r="UYG5" s="277"/>
      <c r="UYH5" s="277"/>
      <c r="UYI5" s="277"/>
      <c r="UYJ5" s="277"/>
      <c r="UYL5" s="277"/>
      <c r="UYM5" s="277"/>
      <c r="UYN5" s="277"/>
      <c r="UYO5" s="277"/>
      <c r="UYP5" s="277"/>
      <c r="UYQ5" s="277"/>
      <c r="UYR5" s="277"/>
      <c r="UYT5" s="277"/>
      <c r="UYU5" s="277"/>
      <c r="UYV5" s="277"/>
      <c r="UYW5" s="277"/>
      <c r="UYX5" s="277"/>
      <c r="UYY5" s="277"/>
      <c r="UYZ5" s="277"/>
      <c r="UZB5" s="277"/>
      <c r="UZC5" s="277"/>
      <c r="UZD5" s="277"/>
      <c r="UZE5" s="277"/>
      <c r="UZF5" s="277"/>
      <c r="UZG5" s="277"/>
      <c r="UZH5" s="277"/>
      <c r="UZJ5" s="277"/>
      <c r="UZK5" s="277"/>
      <c r="UZL5" s="277"/>
      <c r="UZM5" s="277"/>
      <c r="UZN5" s="277"/>
      <c r="UZO5" s="277"/>
      <c r="UZP5" s="277"/>
      <c r="UZR5" s="277"/>
      <c r="UZS5" s="277"/>
      <c r="UZT5" s="277"/>
      <c r="UZU5" s="277"/>
      <c r="UZV5" s="277"/>
      <c r="UZW5" s="277"/>
      <c r="UZX5" s="277"/>
      <c r="UZZ5" s="277"/>
      <c r="VAA5" s="277"/>
      <c r="VAB5" s="277"/>
      <c r="VAC5" s="277"/>
      <c r="VAD5" s="277"/>
      <c r="VAE5" s="277"/>
      <c r="VAF5" s="277"/>
      <c r="VAH5" s="277"/>
      <c r="VAI5" s="277"/>
      <c r="VAJ5" s="277"/>
      <c r="VAK5" s="277"/>
      <c r="VAL5" s="277"/>
      <c r="VAM5" s="277"/>
      <c r="VAN5" s="277"/>
      <c r="VAP5" s="277"/>
      <c r="VAQ5" s="277"/>
      <c r="VAR5" s="277"/>
      <c r="VAS5" s="277"/>
      <c r="VAT5" s="277"/>
      <c r="VAU5" s="277"/>
      <c r="VAV5" s="277"/>
      <c r="VAX5" s="277"/>
      <c r="VAY5" s="277"/>
      <c r="VAZ5" s="277"/>
      <c r="VBA5" s="277"/>
      <c r="VBB5" s="277"/>
      <c r="VBC5" s="277"/>
      <c r="VBD5" s="277"/>
      <c r="VBF5" s="277"/>
      <c r="VBG5" s="277"/>
      <c r="VBH5" s="277"/>
      <c r="VBI5" s="277"/>
      <c r="VBJ5" s="277"/>
      <c r="VBK5" s="277"/>
      <c r="VBL5" s="277"/>
      <c r="VBN5" s="277"/>
      <c r="VBO5" s="277"/>
      <c r="VBP5" s="277"/>
      <c r="VBQ5" s="277"/>
      <c r="VBR5" s="277"/>
      <c r="VBS5" s="277"/>
      <c r="VBT5" s="277"/>
      <c r="VBV5" s="277"/>
      <c r="VBW5" s="277"/>
      <c r="VBX5" s="277"/>
      <c r="VBY5" s="277"/>
      <c r="VBZ5" s="277"/>
      <c r="VCA5" s="277"/>
      <c r="VCB5" s="277"/>
      <c r="VCD5" s="277"/>
      <c r="VCE5" s="277"/>
      <c r="VCF5" s="277"/>
      <c r="VCG5" s="277"/>
      <c r="VCH5" s="277"/>
      <c r="VCI5" s="277"/>
      <c r="VCJ5" s="277"/>
      <c r="VCL5" s="277"/>
      <c r="VCM5" s="277"/>
      <c r="VCN5" s="277"/>
      <c r="VCO5" s="277"/>
      <c r="VCP5" s="277"/>
      <c r="VCQ5" s="277"/>
      <c r="VCR5" s="277"/>
      <c r="VCT5" s="277"/>
      <c r="VCU5" s="277"/>
      <c r="VCV5" s="277"/>
      <c r="VCW5" s="277"/>
      <c r="VCX5" s="277"/>
      <c r="VCY5" s="277"/>
      <c r="VCZ5" s="277"/>
      <c r="VDB5" s="277"/>
      <c r="VDC5" s="277"/>
      <c r="VDD5" s="277"/>
      <c r="VDE5" s="277"/>
      <c r="VDF5" s="277"/>
      <c r="VDG5" s="277"/>
      <c r="VDH5" s="277"/>
      <c r="VDJ5" s="277"/>
      <c r="VDK5" s="277"/>
      <c r="VDL5" s="277"/>
      <c r="VDM5" s="277"/>
      <c r="VDN5" s="277"/>
      <c r="VDO5" s="277"/>
      <c r="VDP5" s="277"/>
      <c r="VDR5" s="277"/>
      <c r="VDS5" s="277"/>
      <c r="VDT5" s="277"/>
      <c r="VDU5" s="277"/>
      <c r="VDV5" s="277"/>
      <c r="VDW5" s="277"/>
      <c r="VDX5" s="277"/>
      <c r="VDZ5" s="277"/>
      <c r="VEA5" s="277"/>
      <c r="VEB5" s="277"/>
      <c r="VEC5" s="277"/>
      <c r="VED5" s="277"/>
      <c r="VEE5" s="277"/>
      <c r="VEF5" s="277"/>
      <c r="VEH5" s="277"/>
      <c r="VEI5" s="277"/>
      <c r="VEJ5" s="277"/>
      <c r="VEK5" s="277"/>
      <c r="VEL5" s="277"/>
      <c r="VEM5" s="277"/>
      <c r="VEN5" s="277"/>
      <c r="VEP5" s="277"/>
      <c r="VEQ5" s="277"/>
      <c r="VER5" s="277"/>
      <c r="VES5" s="277"/>
      <c r="VET5" s="277"/>
      <c r="VEU5" s="277"/>
      <c r="VEV5" s="277"/>
      <c r="VEX5" s="277"/>
      <c r="VEY5" s="277"/>
      <c r="VEZ5" s="277"/>
      <c r="VFA5" s="277"/>
      <c r="VFB5" s="277"/>
      <c r="VFC5" s="277"/>
      <c r="VFD5" s="277"/>
      <c r="VFF5" s="277"/>
      <c r="VFG5" s="277"/>
      <c r="VFH5" s="277"/>
      <c r="VFI5" s="277"/>
      <c r="VFJ5" s="277"/>
      <c r="VFK5" s="277"/>
      <c r="VFL5" s="277"/>
      <c r="VFN5" s="277"/>
      <c r="VFO5" s="277"/>
      <c r="VFP5" s="277"/>
      <c r="VFQ5" s="277"/>
      <c r="VFR5" s="277"/>
      <c r="VFS5" s="277"/>
      <c r="VFT5" s="277"/>
      <c r="VFV5" s="277"/>
      <c r="VFW5" s="277"/>
      <c r="VFX5" s="277"/>
      <c r="VFY5" s="277"/>
      <c r="VFZ5" s="277"/>
      <c r="VGA5" s="277"/>
      <c r="VGB5" s="277"/>
      <c r="VGD5" s="277"/>
      <c r="VGE5" s="277"/>
      <c r="VGF5" s="277"/>
      <c r="VGG5" s="277"/>
      <c r="VGH5" s="277"/>
      <c r="VGI5" s="277"/>
      <c r="VGJ5" s="277"/>
      <c r="VGL5" s="277"/>
      <c r="VGM5" s="277"/>
      <c r="VGN5" s="277"/>
      <c r="VGO5" s="277"/>
      <c r="VGP5" s="277"/>
      <c r="VGQ5" s="277"/>
      <c r="VGR5" s="277"/>
      <c r="VGT5" s="277"/>
      <c r="VGU5" s="277"/>
      <c r="VGV5" s="277"/>
      <c r="VGW5" s="277"/>
      <c r="VGX5" s="277"/>
      <c r="VGY5" s="277"/>
      <c r="VGZ5" s="277"/>
      <c r="VHB5" s="277"/>
      <c r="VHC5" s="277"/>
      <c r="VHD5" s="277"/>
      <c r="VHE5" s="277"/>
      <c r="VHF5" s="277"/>
      <c r="VHG5" s="277"/>
      <c r="VHH5" s="277"/>
      <c r="VHJ5" s="277"/>
      <c r="VHK5" s="277"/>
      <c r="VHL5" s="277"/>
      <c r="VHM5" s="277"/>
      <c r="VHN5" s="277"/>
      <c r="VHO5" s="277"/>
      <c r="VHP5" s="277"/>
      <c r="VHR5" s="277"/>
      <c r="VHS5" s="277"/>
      <c r="VHT5" s="277"/>
      <c r="VHU5" s="277"/>
      <c r="VHV5" s="277"/>
      <c r="VHW5" s="277"/>
      <c r="VHX5" s="277"/>
      <c r="VHZ5" s="277"/>
      <c r="VIA5" s="277"/>
      <c r="VIB5" s="277"/>
      <c r="VIC5" s="277"/>
      <c r="VID5" s="277"/>
      <c r="VIE5" s="277"/>
      <c r="VIF5" s="277"/>
      <c r="VIH5" s="277"/>
      <c r="VII5" s="277"/>
      <c r="VIJ5" s="277"/>
      <c r="VIK5" s="277"/>
      <c r="VIL5" s="277"/>
      <c r="VIM5" s="277"/>
      <c r="VIN5" s="277"/>
      <c r="VIP5" s="277"/>
      <c r="VIQ5" s="277"/>
      <c r="VIR5" s="277"/>
      <c r="VIS5" s="277"/>
      <c r="VIT5" s="277"/>
      <c r="VIU5" s="277"/>
      <c r="VIV5" s="277"/>
      <c r="VIX5" s="277"/>
      <c r="VIY5" s="277"/>
      <c r="VIZ5" s="277"/>
      <c r="VJA5" s="277"/>
      <c r="VJB5" s="277"/>
      <c r="VJC5" s="277"/>
      <c r="VJD5" s="277"/>
      <c r="VJF5" s="277"/>
      <c r="VJG5" s="277"/>
      <c r="VJH5" s="277"/>
      <c r="VJI5" s="277"/>
      <c r="VJJ5" s="277"/>
      <c r="VJK5" s="277"/>
      <c r="VJL5" s="277"/>
      <c r="VJN5" s="277"/>
      <c r="VJO5" s="277"/>
      <c r="VJP5" s="277"/>
      <c r="VJQ5" s="277"/>
      <c r="VJR5" s="277"/>
      <c r="VJS5" s="277"/>
      <c r="VJT5" s="277"/>
      <c r="VJV5" s="277"/>
      <c r="VJW5" s="277"/>
      <c r="VJX5" s="277"/>
      <c r="VJY5" s="277"/>
      <c r="VJZ5" s="277"/>
      <c r="VKA5" s="277"/>
      <c r="VKB5" s="277"/>
      <c r="VKD5" s="277"/>
      <c r="VKE5" s="277"/>
      <c r="VKF5" s="277"/>
      <c r="VKG5" s="277"/>
      <c r="VKH5" s="277"/>
      <c r="VKI5" s="277"/>
      <c r="VKJ5" s="277"/>
      <c r="VKL5" s="277"/>
      <c r="VKM5" s="277"/>
      <c r="VKN5" s="277"/>
      <c r="VKO5" s="277"/>
      <c r="VKP5" s="277"/>
      <c r="VKQ5" s="277"/>
      <c r="VKR5" s="277"/>
      <c r="VKT5" s="277"/>
      <c r="VKU5" s="277"/>
      <c r="VKV5" s="277"/>
      <c r="VKW5" s="277"/>
      <c r="VKX5" s="277"/>
      <c r="VKY5" s="277"/>
      <c r="VKZ5" s="277"/>
      <c r="VLB5" s="277"/>
      <c r="VLC5" s="277"/>
      <c r="VLD5" s="277"/>
      <c r="VLE5" s="277"/>
      <c r="VLF5" s="277"/>
      <c r="VLG5" s="277"/>
      <c r="VLH5" s="277"/>
      <c r="VLJ5" s="277"/>
      <c r="VLK5" s="277"/>
      <c r="VLL5" s="277"/>
      <c r="VLM5" s="277"/>
      <c r="VLN5" s="277"/>
      <c r="VLO5" s="277"/>
      <c r="VLP5" s="277"/>
      <c r="VLR5" s="277"/>
      <c r="VLS5" s="277"/>
      <c r="VLT5" s="277"/>
      <c r="VLU5" s="277"/>
      <c r="VLV5" s="277"/>
      <c r="VLW5" s="277"/>
      <c r="VLX5" s="277"/>
      <c r="VLZ5" s="277"/>
      <c r="VMA5" s="277"/>
      <c r="VMB5" s="277"/>
      <c r="VMC5" s="277"/>
      <c r="VMD5" s="277"/>
      <c r="VME5" s="277"/>
      <c r="VMF5" s="277"/>
      <c r="VMH5" s="277"/>
      <c r="VMI5" s="277"/>
      <c r="VMJ5" s="277"/>
      <c r="VMK5" s="277"/>
      <c r="VML5" s="277"/>
      <c r="VMM5" s="277"/>
      <c r="VMN5" s="277"/>
      <c r="VMP5" s="277"/>
      <c r="VMQ5" s="277"/>
      <c r="VMR5" s="277"/>
      <c r="VMS5" s="277"/>
      <c r="VMT5" s="277"/>
      <c r="VMU5" s="277"/>
      <c r="VMV5" s="277"/>
      <c r="VMX5" s="277"/>
      <c r="VMY5" s="277"/>
      <c r="VMZ5" s="277"/>
      <c r="VNA5" s="277"/>
      <c r="VNB5" s="277"/>
      <c r="VNC5" s="277"/>
      <c r="VND5" s="277"/>
      <c r="VNF5" s="277"/>
      <c r="VNG5" s="277"/>
      <c r="VNH5" s="277"/>
      <c r="VNI5" s="277"/>
      <c r="VNJ5" s="277"/>
      <c r="VNK5" s="277"/>
      <c r="VNL5" s="277"/>
      <c r="VNN5" s="277"/>
      <c r="VNO5" s="277"/>
      <c r="VNP5" s="277"/>
      <c r="VNQ5" s="277"/>
      <c r="VNR5" s="277"/>
      <c r="VNS5" s="277"/>
      <c r="VNT5" s="277"/>
      <c r="VNV5" s="277"/>
      <c r="VNW5" s="277"/>
      <c r="VNX5" s="277"/>
      <c r="VNY5" s="277"/>
      <c r="VNZ5" s="277"/>
      <c r="VOA5" s="277"/>
      <c r="VOB5" s="277"/>
      <c r="VOD5" s="277"/>
      <c r="VOE5" s="277"/>
      <c r="VOF5" s="277"/>
      <c r="VOG5" s="277"/>
      <c r="VOH5" s="277"/>
      <c r="VOI5" s="277"/>
      <c r="VOJ5" s="277"/>
      <c r="VOL5" s="277"/>
      <c r="VOM5" s="277"/>
      <c r="VON5" s="277"/>
      <c r="VOO5" s="277"/>
      <c r="VOP5" s="277"/>
      <c r="VOQ5" s="277"/>
      <c r="VOR5" s="277"/>
      <c r="VOT5" s="277"/>
      <c r="VOU5" s="277"/>
      <c r="VOV5" s="277"/>
      <c r="VOW5" s="277"/>
      <c r="VOX5" s="277"/>
      <c r="VOY5" s="277"/>
      <c r="VOZ5" s="277"/>
      <c r="VPB5" s="277"/>
      <c r="VPC5" s="277"/>
      <c r="VPD5" s="277"/>
      <c r="VPE5" s="277"/>
      <c r="VPF5" s="277"/>
      <c r="VPG5" s="277"/>
      <c r="VPH5" s="277"/>
      <c r="VPJ5" s="277"/>
      <c r="VPK5" s="277"/>
      <c r="VPL5" s="277"/>
      <c r="VPM5" s="277"/>
      <c r="VPN5" s="277"/>
      <c r="VPO5" s="277"/>
      <c r="VPP5" s="277"/>
      <c r="VPR5" s="277"/>
      <c r="VPS5" s="277"/>
      <c r="VPT5" s="277"/>
      <c r="VPU5" s="277"/>
      <c r="VPV5" s="277"/>
      <c r="VPW5" s="277"/>
      <c r="VPX5" s="277"/>
      <c r="VPZ5" s="277"/>
      <c r="VQA5" s="277"/>
      <c r="VQB5" s="277"/>
      <c r="VQC5" s="277"/>
      <c r="VQD5" s="277"/>
      <c r="VQE5" s="277"/>
      <c r="VQF5" s="277"/>
      <c r="VQH5" s="277"/>
      <c r="VQI5" s="277"/>
      <c r="VQJ5" s="277"/>
      <c r="VQK5" s="277"/>
      <c r="VQL5" s="277"/>
      <c r="VQM5" s="277"/>
      <c r="VQN5" s="277"/>
      <c r="VQP5" s="277"/>
      <c r="VQQ5" s="277"/>
      <c r="VQR5" s="277"/>
      <c r="VQS5" s="277"/>
      <c r="VQT5" s="277"/>
      <c r="VQU5" s="277"/>
      <c r="VQV5" s="277"/>
      <c r="VQX5" s="277"/>
      <c r="VQY5" s="277"/>
      <c r="VQZ5" s="277"/>
      <c r="VRA5" s="277"/>
      <c r="VRB5" s="277"/>
      <c r="VRC5" s="277"/>
      <c r="VRD5" s="277"/>
      <c r="VRF5" s="277"/>
      <c r="VRG5" s="277"/>
      <c r="VRH5" s="277"/>
      <c r="VRI5" s="277"/>
      <c r="VRJ5" s="277"/>
      <c r="VRK5" s="277"/>
      <c r="VRL5" s="277"/>
      <c r="VRN5" s="277"/>
      <c r="VRO5" s="277"/>
      <c r="VRP5" s="277"/>
      <c r="VRQ5" s="277"/>
      <c r="VRR5" s="277"/>
      <c r="VRS5" s="277"/>
      <c r="VRT5" s="277"/>
      <c r="VRV5" s="277"/>
      <c r="VRW5" s="277"/>
      <c r="VRX5" s="277"/>
      <c r="VRY5" s="277"/>
      <c r="VRZ5" s="277"/>
      <c r="VSA5" s="277"/>
      <c r="VSB5" s="277"/>
      <c r="VSD5" s="277"/>
      <c r="VSE5" s="277"/>
      <c r="VSF5" s="277"/>
      <c r="VSG5" s="277"/>
      <c r="VSH5" s="277"/>
      <c r="VSI5" s="277"/>
      <c r="VSJ5" s="277"/>
      <c r="VSL5" s="277"/>
      <c r="VSM5" s="277"/>
      <c r="VSN5" s="277"/>
      <c r="VSO5" s="277"/>
      <c r="VSP5" s="277"/>
      <c r="VSQ5" s="277"/>
      <c r="VSR5" s="277"/>
      <c r="VST5" s="277"/>
      <c r="VSU5" s="277"/>
      <c r="VSV5" s="277"/>
      <c r="VSW5" s="277"/>
      <c r="VSX5" s="277"/>
      <c r="VSY5" s="277"/>
      <c r="VSZ5" s="277"/>
      <c r="VTB5" s="277"/>
      <c r="VTC5" s="277"/>
      <c r="VTD5" s="277"/>
      <c r="VTE5" s="277"/>
      <c r="VTF5" s="277"/>
      <c r="VTG5" s="277"/>
      <c r="VTH5" s="277"/>
      <c r="VTJ5" s="277"/>
      <c r="VTK5" s="277"/>
      <c r="VTL5" s="277"/>
      <c r="VTM5" s="277"/>
      <c r="VTN5" s="277"/>
      <c r="VTO5" s="277"/>
      <c r="VTP5" s="277"/>
      <c r="VTR5" s="277"/>
      <c r="VTS5" s="277"/>
      <c r="VTT5" s="277"/>
      <c r="VTU5" s="277"/>
      <c r="VTV5" s="277"/>
      <c r="VTW5" s="277"/>
      <c r="VTX5" s="277"/>
      <c r="VTZ5" s="277"/>
      <c r="VUA5" s="277"/>
      <c r="VUB5" s="277"/>
      <c r="VUC5" s="277"/>
      <c r="VUD5" s="277"/>
      <c r="VUE5" s="277"/>
      <c r="VUF5" s="277"/>
      <c r="VUH5" s="277"/>
      <c r="VUI5" s="277"/>
      <c r="VUJ5" s="277"/>
      <c r="VUK5" s="277"/>
      <c r="VUL5" s="277"/>
      <c r="VUM5" s="277"/>
      <c r="VUN5" s="277"/>
      <c r="VUP5" s="277"/>
      <c r="VUQ5" s="277"/>
      <c r="VUR5" s="277"/>
      <c r="VUS5" s="277"/>
      <c r="VUT5" s="277"/>
      <c r="VUU5" s="277"/>
      <c r="VUV5" s="277"/>
      <c r="VUX5" s="277"/>
      <c r="VUY5" s="277"/>
      <c r="VUZ5" s="277"/>
      <c r="VVA5" s="277"/>
      <c r="VVB5" s="277"/>
      <c r="VVC5" s="277"/>
      <c r="VVD5" s="277"/>
      <c r="VVF5" s="277"/>
      <c r="VVG5" s="277"/>
      <c r="VVH5" s="277"/>
      <c r="VVI5" s="277"/>
      <c r="VVJ5" s="277"/>
      <c r="VVK5" s="277"/>
      <c r="VVL5" s="277"/>
      <c r="VVN5" s="277"/>
      <c r="VVO5" s="277"/>
      <c r="VVP5" s="277"/>
      <c r="VVQ5" s="277"/>
      <c r="VVR5" s="277"/>
      <c r="VVS5" s="277"/>
      <c r="VVT5" s="277"/>
      <c r="VVV5" s="277"/>
      <c r="VVW5" s="277"/>
      <c r="VVX5" s="277"/>
      <c r="VVY5" s="277"/>
      <c r="VVZ5" s="277"/>
      <c r="VWA5" s="277"/>
      <c r="VWB5" s="277"/>
      <c r="VWD5" s="277"/>
      <c r="VWE5" s="277"/>
      <c r="VWF5" s="277"/>
      <c r="VWG5" s="277"/>
      <c r="VWH5" s="277"/>
      <c r="VWI5" s="277"/>
      <c r="VWJ5" s="277"/>
      <c r="VWL5" s="277"/>
      <c r="VWM5" s="277"/>
      <c r="VWN5" s="277"/>
      <c r="VWO5" s="277"/>
      <c r="VWP5" s="277"/>
      <c r="VWQ5" s="277"/>
      <c r="VWR5" s="277"/>
      <c r="VWT5" s="277"/>
      <c r="VWU5" s="277"/>
      <c r="VWV5" s="277"/>
      <c r="VWW5" s="277"/>
      <c r="VWX5" s="277"/>
      <c r="VWY5" s="277"/>
      <c r="VWZ5" s="277"/>
      <c r="VXB5" s="277"/>
      <c r="VXC5" s="277"/>
      <c r="VXD5" s="277"/>
      <c r="VXE5" s="277"/>
      <c r="VXF5" s="277"/>
      <c r="VXG5" s="277"/>
      <c r="VXH5" s="277"/>
      <c r="VXJ5" s="277"/>
      <c r="VXK5" s="277"/>
      <c r="VXL5" s="277"/>
      <c r="VXM5" s="277"/>
      <c r="VXN5" s="277"/>
      <c r="VXO5" s="277"/>
      <c r="VXP5" s="277"/>
      <c r="VXR5" s="277"/>
      <c r="VXS5" s="277"/>
      <c r="VXT5" s="277"/>
      <c r="VXU5" s="277"/>
      <c r="VXV5" s="277"/>
      <c r="VXW5" s="277"/>
      <c r="VXX5" s="277"/>
      <c r="VXZ5" s="277"/>
      <c r="VYA5" s="277"/>
      <c r="VYB5" s="277"/>
      <c r="VYC5" s="277"/>
      <c r="VYD5" s="277"/>
      <c r="VYE5" s="277"/>
      <c r="VYF5" s="277"/>
      <c r="VYH5" s="277"/>
      <c r="VYI5" s="277"/>
      <c r="VYJ5" s="277"/>
      <c r="VYK5" s="277"/>
      <c r="VYL5" s="277"/>
      <c r="VYM5" s="277"/>
      <c r="VYN5" s="277"/>
      <c r="VYP5" s="277"/>
      <c r="VYQ5" s="277"/>
      <c r="VYR5" s="277"/>
      <c r="VYS5" s="277"/>
      <c r="VYT5" s="277"/>
      <c r="VYU5" s="277"/>
      <c r="VYV5" s="277"/>
      <c r="VYX5" s="277"/>
      <c r="VYY5" s="277"/>
      <c r="VYZ5" s="277"/>
      <c r="VZA5" s="277"/>
      <c r="VZB5" s="277"/>
      <c r="VZC5" s="277"/>
      <c r="VZD5" s="277"/>
      <c r="VZF5" s="277"/>
      <c r="VZG5" s="277"/>
      <c r="VZH5" s="277"/>
      <c r="VZI5" s="277"/>
      <c r="VZJ5" s="277"/>
      <c r="VZK5" s="277"/>
      <c r="VZL5" s="277"/>
      <c r="VZN5" s="277"/>
      <c r="VZO5" s="277"/>
      <c r="VZP5" s="277"/>
      <c r="VZQ5" s="277"/>
      <c r="VZR5" s="277"/>
      <c r="VZS5" s="277"/>
      <c r="VZT5" s="277"/>
      <c r="VZV5" s="277"/>
      <c r="VZW5" s="277"/>
      <c r="VZX5" s="277"/>
      <c r="VZY5" s="277"/>
      <c r="VZZ5" s="277"/>
      <c r="WAA5" s="277"/>
      <c r="WAB5" s="277"/>
      <c r="WAD5" s="277"/>
      <c r="WAE5" s="277"/>
      <c r="WAF5" s="277"/>
      <c r="WAG5" s="277"/>
      <c r="WAH5" s="277"/>
      <c r="WAI5" s="277"/>
      <c r="WAJ5" s="277"/>
      <c r="WAL5" s="277"/>
      <c r="WAM5" s="277"/>
      <c r="WAN5" s="277"/>
      <c r="WAO5" s="277"/>
      <c r="WAP5" s="277"/>
      <c r="WAQ5" s="277"/>
      <c r="WAR5" s="277"/>
      <c r="WAT5" s="277"/>
      <c r="WAU5" s="277"/>
      <c r="WAV5" s="277"/>
      <c r="WAW5" s="277"/>
      <c r="WAX5" s="277"/>
      <c r="WAY5" s="277"/>
      <c r="WAZ5" s="277"/>
      <c r="WBB5" s="277"/>
      <c r="WBC5" s="277"/>
      <c r="WBD5" s="277"/>
      <c r="WBE5" s="277"/>
      <c r="WBF5" s="277"/>
      <c r="WBG5" s="277"/>
      <c r="WBH5" s="277"/>
      <c r="WBJ5" s="277"/>
      <c r="WBK5" s="277"/>
      <c r="WBL5" s="277"/>
      <c r="WBM5" s="277"/>
      <c r="WBN5" s="277"/>
      <c r="WBO5" s="277"/>
      <c r="WBP5" s="277"/>
      <c r="WBR5" s="277"/>
      <c r="WBS5" s="277"/>
      <c r="WBT5" s="277"/>
      <c r="WBU5" s="277"/>
      <c r="WBV5" s="277"/>
      <c r="WBW5" s="277"/>
      <c r="WBX5" s="277"/>
      <c r="WBZ5" s="277"/>
      <c r="WCA5" s="277"/>
      <c r="WCB5" s="277"/>
      <c r="WCC5" s="277"/>
      <c r="WCD5" s="277"/>
      <c r="WCE5" s="277"/>
      <c r="WCF5" s="277"/>
      <c r="WCH5" s="277"/>
      <c r="WCI5" s="277"/>
      <c r="WCJ5" s="277"/>
      <c r="WCK5" s="277"/>
      <c r="WCL5" s="277"/>
      <c r="WCM5" s="277"/>
      <c r="WCN5" s="277"/>
      <c r="WCP5" s="277"/>
      <c r="WCQ5" s="277"/>
      <c r="WCR5" s="277"/>
      <c r="WCS5" s="277"/>
      <c r="WCT5" s="277"/>
      <c r="WCU5" s="277"/>
      <c r="WCV5" s="277"/>
      <c r="WCX5" s="277"/>
      <c r="WCY5" s="277"/>
      <c r="WCZ5" s="277"/>
      <c r="WDA5" s="277"/>
      <c r="WDB5" s="277"/>
      <c r="WDC5" s="277"/>
      <c r="WDD5" s="277"/>
      <c r="WDF5" s="277"/>
      <c r="WDG5" s="277"/>
      <c r="WDH5" s="277"/>
      <c r="WDI5" s="277"/>
      <c r="WDJ5" s="277"/>
      <c r="WDK5" s="277"/>
      <c r="WDL5" s="277"/>
      <c r="WDN5" s="277"/>
      <c r="WDO5" s="277"/>
      <c r="WDP5" s="277"/>
      <c r="WDQ5" s="277"/>
      <c r="WDR5" s="277"/>
      <c r="WDS5" s="277"/>
      <c r="WDT5" s="277"/>
      <c r="WDV5" s="277"/>
      <c r="WDW5" s="277"/>
      <c r="WDX5" s="277"/>
      <c r="WDY5" s="277"/>
      <c r="WDZ5" s="277"/>
      <c r="WEA5" s="277"/>
      <c r="WEB5" s="277"/>
      <c r="WED5" s="277"/>
      <c r="WEE5" s="277"/>
      <c r="WEF5" s="277"/>
      <c r="WEG5" s="277"/>
      <c r="WEH5" s="277"/>
      <c r="WEI5" s="277"/>
      <c r="WEJ5" s="277"/>
      <c r="WEL5" s="277"/>
      <c r="WEM5" s="277"/>
      <c r="WEN5" s="277"/>
      <c r="WEO5" s="277"/>
      <c r="WEP5" s="277"/>
      <c r="WEQ5" s="277"/>
      <c r="WER5" s="277"/>
      <c r="WET5" s="277"/>
      <c r="WEU5" s="277"/>
      <c r="WEV5" s="277"/>
      <c r="WEW5" s="277"/>
      <c r="WEX5" s="277"/>
      <c r="WEY5" s="277"/>
      <c r="WEZ5" s="277"/>
      <c r="WFB5" s="277"/>
      <c r="WFC5" s="277"/>
      <c r="WFD5" s="277"/>
      <c r="WFE5" s="277"/>
      <c r="WFF5" s="277"/>
      <c r="WFG5" s="277"/>
      <c r="WFH5" s="277"/>
      <c r="WFJ5" s="277"/>
      <c r="WFK5" s="277"/>
      <c r="WFL5" s="277"/>
      <c r="WFM5" s="277"/>
      <c r="WFN5" s="277"/>
      <c r="WFO5" s="277"/>
      <c r="WFP5" s="277"/>
      <c r="WFR5" s="277"/>
      <c r="WFS5" s="277"/>
      <c r="WFT5" s="277"/>
      <c r="WFU5" s="277"/>
      <c r="WFV5" s="277"/>
      <c r="WFW5" s="277"/>
      <c r="WFX5" s="277"/>
      <c r="WFZ5" s="277"/>
      <c r="WGA5" s="277"/>
      <c r="WGB5" s="277"/>
      <c r="WGC5" s="277"/>
      <c r="WGD5" s="277"/>
      <c r="WGE5" s="277"/>
      <c r="WGF5" s="277"/>
      <c r="WGH5" s="277"/>
      <c r="WGI5" s="277"/>
      <c r="WGJ5" s="277"/>
      <c r="WGK5" s="277"/>
      <c r="WGL5" s="277"/>
      <c r="WGM5" s="277"/>
      <c r="WGN5" s="277"/>
      <c r="WGP5" s="277"/>
      <c r="WGQ5" s="277"/>
      <c r="WGR5" s="277"/>
      <c r="WGS5" s="277"/>
      <c r="WGT5" s="277"/>
      <c r="WGU5" s="277"/>
      <c r="WGV5" s="277"/>
      <c r="WGX5" s="277"/>
      <c r="WGY5" s="277"/>
      <c r="WGZ5" s="277"/>
      <c r="WHA5" s="277"/>
      <c r="WHB5" s="277"/>
      <c r="WHC5" s="277"/>
      <c r="WHD5" s="277"/>
      <c r="WHF5" s="277"/>
      <c r="WHG5" s="277"/>
      <c r="WHH5" s="277"/>
      <c r="WHI5" s="277"/>
      <c r="WHJ5" s="277"/>
      <c r="WHK5" s="277"/>
      <c r="WHL5" s="277"/>
      <c r="WHN5" s="277"/>
      <c r="WHO5" s="277"/>
      <c r="WHP5" s="277"/>
      <c r="WHQ5" s="277"/>
      <c r="WHR5" s="277"/>
      <c r="WHS5" s="277"/>
      <c r="WHT5" s="277"/>
      <c r="WHV5" s="277"/>
      <c r="WHW5" s="277"/>
      <c r="WHX5" s="277"/>
      <c r="WHY5" s="277"/>
      <c r="WHZ5" s="277"/>
      <c r="WIA5" s="277"/>
      <c r="WIB5" s="277"/>
      <c r="WID5" s="277"/>
      <c r="WIE5" s="277"/>
      <c r="WIF5" s="277"/>
      <c r="WIG5" s="277"/>
      <c r="WIH5" s="277"/>
      <c r="WII5" s="277"/>
      <c r="WIJ5" s="277"/>
      <c r="WIL5" s="277"/>
      <c r="WIM5" s="277"/>
      <c r="WIN5" s="277"/>
      <c r="WIO5" s="277"/>
      <c r="WIP5" s="277"/>
      <c r="WIQ5" s="277"/>
      <c r="WIR5" s="277"/>
      <c r="WIT5" s="277"/>
      <c r="WIU5" s="277"/>
      <c r="WIV5" s="277"/>
      <c r="WIW5" s="277"/>
      <c r="WIX5" s="277"/>
      <c r="WIY5" s="277"/>
      <c r="WIZ5" s="277"/>
      <c r="WJB5" s="277"/>
      <c r="WJC5" s="277"/>
      <c r="WJD5" s="277"/>
      <c r="WJE5" s="277"/>
      <c r="WJF5" s="277"/>
      <c r="WJG5" s="277"/>
      <c r="WJH5" s="277"/>
      <c r="WJJ5" s="277"/>
      <c r="WJK5" s="277"/>
      <c r="WJL5" s="277"/>
      <c r="WJM5" s="277"/>
      <c r="WJN5" s="277"/>
      <c r="WJO5" s="277"/>
      <c r="WJP5" s="277"/>
      <c r="WJR5" s="277"/>
      <c r="WJS5" s="277"/>
      <c r="WJT5" s="277"/>
      <c r="WJU5" s="277"/>
      <c r="WJV5" s="277"/>
      <c r="WJW5" s="277"/>
      <c r="WJX5" s="277"/>
      <c r="WJZ5" s="277"/>
      <c r="WKA5" s="277"/>
      <c r="WKB5" s="277"/>
      <c r="WKC5" s="277"/>
      <c r="WKD5" s="277"/>
      <c r="WKE5" s="277"/>
      <c r="WKF5" s="277"/>
      <c r="WKH5" s="277"/>
      <c r="WKI5" s="277"/>
      <c r="WKJ5" s="277"/>
      <c r="WKK5" s="277"/>
      <c r="WKL5" s="277"/>
      <c r="WKM5" s="277"/>
      <c r="WKN5" s="277"/>
      <c r="WKP5" s="277"/>
      <c r="WKQ5" s="277"/>
      <c r="WKR5" s="277"/>
      <c r="WKS5" s="277"/>
      <c r="WKT5" s="277"/>
      <c r="WKU5" s="277"/>
      <c r="WKV5" s="277"/>
      <c r="WKX5" s="277"/>
      <c r="WKY5" s="277"/>
      <c r="WKZ5" s="277"/>
      <c r="WLA5" s="277"/>
      <c r="WLB5" s="277"/>
      <c r="WLC5" s="277"/>
      <c r="WLD5" s="277"/>
      <c r="WLF5" s="277"/>
      <c r="WLG5" s="277"/>
      <c r="WLH5" s="277"/>
      <c r="WLI5" s="277"/>
      <c r="WLJ5" s="277"/>
      <c r="WLK5" s="277"/>
      <c r="WLL5" s="277"/>
      <c r="WLN5" s="277"/>
      <c r="WLO5" s="277"/>
      <c r="WLP5" s="277"/>
      <c r="WLQ5" s="277"/>
      <c r="WLR5" s="277"/>
      <c r="WLS5" s="277"/>
      <c r="WLT5" s="277"/>
      <c r="WLV5" s="277"/>
      <c r="WLW5" s="277"/>
      <c r="WLX5" s="277"/>
      <c r="WLY5" s="277"/>
      <c r="WLZ5" s="277"/>
      <c r="WMA5" s="277"/>
      <c r="WMB5" s="277"/>
      <c r="WMD5" s="277"/>
      <c r="WME5" s="277"/>
      <c r="WMF5" s="277"/>
      <c r="WMG5" s="277"/>
      <c r="WMH5" s="277"/>
      <c r="WMI5" s="277"/>
      <c r="WMJ5" s="277"/>
      <c r="WML5" s="277"/>
      <c r="WMM5" s="277"/>
      <c r="WMN5" s="277"/>
      <c r="WMO5" s="277"/>
      <c r="WMP5" s="277"/>
      <c r="WMQ5" s="277"/>
      <c r="WMR5" s="277"/>
      <c r="WMT5" s="277"/>
      <c r="WMU5" s="277"/>
      <c r="WMV5" s="277"/>
      <c r="WMW5" s="277"/>
      <c r="WMX5" s="277"/>
      <c r="WMY5" s="277"/>
      <c r="WMZ5" s="277"/>
      <c r="WNB5" s="277"/>
      <c r="WNC5" s="277"/>
      <c r="WND5" s="277"/>
      <c r="WNE5" s="277"/>
      <c r="WNF5" s="277"/>
      <c r="WNG5" s="277"/>
      <c r="WNH5" s="277"/>
      <c r="WNJ5" s="277"/>
      <c r="WNK5" s="277"/>
      <c r="WNL5" s="277"/>
      <c r="WNM5" s="277"/>
      <c r="WNN5" s="277"/>
      <c r="WNO5" s="277"/>
      <c r="WNP5" s="277"/>
      <c r="WNR5" s="277"/>
      <c r="WNS5" s="277"/>
      <c r="WNT5" s="277"/>
      <c r="WNU5" s="277"/>
      <c r="WNV5" s="277"/>
      <c r="WNW5" s="277"/>
      <c r="WNX5" s="277"/>
      <c r="WNZ5" s="277"/>
      <c r="WOA5" s="277"/>
      <c r="WOB5" s="277"/>
      <c r="WOC5" s="277"/>
      <c r="WOD5" s="277"/>
      <c r="WOE5" s="277"/>
      <c r="WOF5" s="277"/>
      <c r="WOH5" s="277"/>
      <c r="WOI5" s="277"/>
      <c r="WOJ5" s="277"/>
      <c r="WOK5" s="277"/>
      <c r="WOL5" s="277"/>
      <c r="WOM5" s="277"/>
      <c r="WON5" s="277"/>
      <c r="WOP5" s="277"/>
      <c r="WOQ5" s="277"/>
      <c r="WOR5" s="277"/>
      <c r="WOS5" s="277"/>
      <c r="WOT5" s="277"/>
      <c r="WOU5" s="277"/>
      <c r="WOV5" s="277"/>
      <c r="WOX5" s="277"/>
      <c r="WOY5" s="277"/>
      <c r="WOZ5" s="277"/>
      <c r="WPA5" s="277"/>
      <c r="WPB5" s="277"/>
      <c r="WPC5" s="277"/>
      <c r="WPD5" s="277"/>
      <c r="WPF5" s="277"/>
      <c r="WPG5" s="277"/>
      <c r="WPH5" s="277"/>
      <c r="WPI5" s="277"/>
      <c r="WPJ5" s="277"/>
      <c r="WPK5" s="277"/>
      <c r="WPL5" s="277"/>
      <c r="WPN5" s="277"/>
      <c r="WPO5" s="277"/>
      <c r="WPP5" s="277"/>
      <c r="WPQ5" s="277"/>
      <c r="WPR5" s="277"/>
      <c r="WPS5" s="277"/>
      <c r="WPT5" s="277"/>
      <c r="WPV5" s="277"/>
      <c r="WPW5" s="277"/>
      <c r="WPX5" s="277"/>
      <c r="WPY5" s="277"/>
      <c r="WPZ5" s="277"/>
      <c r="WQA5" s="277"/>
      <c r="WQB5" s="277"/>
      <c r="WQD5" s="277"/>
      <c r="WQE5" s="277"/>
      <c r="WQF5" s="277"/>
      <c r="WQG5" s="277"/>
      <c r="WQH5" s="277"/>
      <c r="WQI5" s="277"/>
      <c r="WQJ5" s="277"/>
      <c r="WQL5" s="277"/>
      <c r="WQM5" s="277"/>
      <c r="WQN5" s="277"/>
      <c r="WQO5" s="277"/>
      <c r="WQP5" s="277"/>
      <c r="WQQ5" s="277"/>
      <c r="WQR5" s="277"/>
      <c r="WQT5" s="277"/>
      <c r="WQU5" s="277"/>
      <c r="WQV5" s="277"/>
      <c r="WQW5" s="277"/>
      <c r="WQX5" s="277"/>
      <c r="WQY5" s="277"/>
      <c r="WQZ5" s="277"/>
      <c r="WRB5" s="277"/>
      <c r="WRC5" s="277"/>
      <c r="WRD5" s="277"/>
      <c r="WRE5" s="277"/>
      <c r="WRF5" s="277"/>
      <c r="WRG5" s="277"/>
      <c r="WRH5" s="277"/>
      <c r="WRJ5" s="277"/>
      <c r="WRK5" s="277"/>
      <c r="WRL5" s="277"/>
      <c r="WRM5" s="277"/>
      <c r="WRN5" s="277"/>
      <c r="WRO5" s="277"/>
      <c r="WRP5" s="277"/>
      <c r="WRR5" s="277"/>
      <c r="WRS5" s="277"/>
      <c r="WRT5" s="277"/>
      <c r="WRU5" s="277"/>
      <c r="WRV5" s="277"/>
      <c r="WRW5" s="277"/>
      <c r="WRX5" s="277"/>
      <c r="WRZ5" s="277"/>
      <c r="WSA5" s="277"/>
      <c r="WSB5" s="277"/>
      <c r="WSC5" s="277"/>
      <c r="WSD5" s="277"/>
      <c r="WSE5" s="277"/>
      <c r="WSF5" s="277"/>
      <c r="WSH5" s="277"/>
      <c r="WSI5" s="277"/>
      <c r="WSJ5" s="277"/>
      <c r="WSK5" s="277"/>
      <c r="WSL5" s="277"/>
      <c r="WSM5" s="277"/>
      <c r="WSN5" s="277"/>
      <c r="WSP5" s="277"/>
      <c r="WSQ5" s="277"/>
      <c r="WSR5" s="277"/>
      <c r="WSS5" s="277"/>
      <c r="WST5" s="277"/>
      <c r="WSU5" s="277"/>
      <c r="WSV5" s="277"/>
      <c r="WSX5" s="277"/>
      <c r="WSY5" s="277"/>
      <c r="WSZ5" s="277"/>
      <c r="WTA5" s="277"/>
      <c r="WTB5" s="277"/>
      <c r="WTC5" s="277"/>
      <c r="WTD5" s="277"/>
      <c r="WTF5" s="277"/>
      <c r="WTG5" s="277"/>
      <c r="WTH5" s="277"/>
      <c r="WTI5" s="277"/>
      <c r="WTJ5" s="277"/>
      <c r="WTK5" s="277"/>
      <c r="WTL5" s="277"/>
      <c r="WTN5" s="277"/>
      <c r="WTO5" s="277"/>
      <c r="WTP5" s="277"/>
      <c r="WTQ5" s="277"/>
      <c r="WTR5" s="277"/>
      <c r="WTS5" s="277"/>
      <c r="WTT5" s="277"/>
      <c r="WTV5" s="277"/>
      <c r="WTW5" s="277"/>
      <c r="WTX5" s="277"/>
      <c r="WTY5" s="277"/>
      <c r="WTZ5" s="277"/>
      <c r="WUA5" s="277"/>
      <c r="WUB5" s="277"/>
      <c r="WUD5" s="277"/>
      <c r="WUE5" s="277"/>
      <c r="WUF5" s="277"/>
      <c r="WUG5" s="277"/>
      <c r="WUH5" s="277"/>
      <c r="WUI5" s="277"/>
      <c r="WUJ5" s="277"/>
      <c r="WUL5" s="277"/>
      <c r="WUM5" s="277"/>
      <c r="WUN5" s="277"/>
      <c r="WUO5" s="277"/>
      <c r="WUP5" s="277"/>
      <c r="WUQ5" s="277"/>
      <c r="WUR5" s="277"/>
      <c r="WUT5" s="277"/>
      <c r="WUU5" s="277"/>
      <c r="WUV5" s="277"/>
      <c r="WUW5" s="277"/>
      <c r="WUX5" s="277"/>
      <c r="WUY5" s="277"/>
      <c r="WUZ5" s="277"/>
      <c r="WVB5" s="277"/>
      <c r="WVC5" s="277"/>
      <c r="WVD5" s="277"/>
      <c r="WVE5" s="277"/>
      <c r="WVF5" s="277"/>
      <c r="WVG5" s="277"/>
      <c r="WVH5" s="277"/>
      <c r="WVJ5" s="277"/>
      <c r="WVK5" s="277"/>
      <c r="WVL5" s="277"/>
      <c r="WVM5" s="277"/>
      <c r="WVN5" s="277"/>
      <c r="WVO5" s="277"/>
      <c r="WVP5" s="277"/>
      <c r="WVR5" s="277"/>
      <c r="WVS5" s="277"/>
      <c r="WVT5" s="277"/>
      <c r="WVU5" s="277"/>
      <c r="WVV5" s="277"/>
      <c r="WVW5" s="277"/>
      <c r="WVX5" s="277"/>
      <c r="WVZ5" s="277"/>
      <c r="WWA5" s="277"/>
      <c r="WWB5" s="277"/>
      <c r="WWC5" s="277"/>
      <c r="WWD5" s="277"/>
      <c r="WWE5" s="277"/>
      <c r="WWF5" s="277"/>
      <c r="WWH5" s="277"/>
      <c r="WWI5" s="277"/>
      <c r="WWJ5" s="277"/>
      <c r="WWK5" s="277"/>
      <c r="WWL5" s="277"/>
      <c r="WWM5" s="277"/>
      <c r="WWN5" s="277"/>
      <c r="WWP5" s="277"/>
      <c r="WWQ5" s="277"/>
      <c r="WWR5" s="277"/>
      <c r="WWS5" s="277"/>
      <c r="WWT5" s="277"/>
      <c r="WWU5" s="277"/>
      <c r="WWV5" s="277"/>
      <c r="WWX5" s="277"/>
      <c r="WWY5" s="277"/>
      <c r="WWZ5" s="277"/>
      <c r="WXA5" s="277"/>
      <c r="WXB5" s="277"/>
      <c r="WXC5" s="277"/>
      <c r="WXD5" s="277"/>
      <c r="WXF5" s="277"/>
      <c r="WXG5" s="277"/>
      <c r="WXH5" s="277"/>
      <c r="WXI5" s="277"/>
      <c r="WXJ5" s="277"/>
      <c r="WXK5" s="277"/>
      <c r="WXL5" s="277"/>
      <c r="WXN5" s="277"/>
      <c r="WXO5" s="277"/>
      <c r="WXP5" s="277"/>
      <c r="WXQ5" s="277"/>
      <c r="WXR5" s="277"/>
      <c r="WXS5" s="277"/>
      <c r="WXT5" s="277"/>
      <c r="WXV5" s="277"/>
      <c r="WXW5" s="277"/>
      <c r="WXX5" s="277"/>
      <c r="WXY5" s="277"/>
      <c r="WXZ5" s="277"/>
      <c r="WYA5" s="277"/>
      <c r="WYB5" s="277"/>
      <c r="WYD5" s="277"/>
      <c r="WYE5" s="277"/>
      <c r="WYF5" s="277"/>
      <c r="WYG5" s="277"/>
      <c r="WYH5" s="277"/>
      <c r="WYI5" s="277"/>
      <c r="WYJ5" s="277"/>
      <c r="WYL5" s="277"/>
      <c r="WYM5" s="277"/>
      <c r="WYN5" s="277"/>
      <c r="WYO5" s="277"/>
      <c r="WYP5" s="277"/>
      <c r="WYQ5" s="277"/>
      <c r="WYR5" s="277"/>
      <c r="WYT5" s="277"/>
      <c r="WYU5" s="277"/>
      <c r="WYV5" s="277"/>
      <c r="WYW5" s="277"/>
      <c r="WYX5" s="277"/>
      <c r="WYY5" s="277"/>
      <c r="WYZ5" s="277"/>
      <c r="WZB5" s="277"/>
      <c r="WZC5" s="277"/>
      <c r="WZD5" s="277"/>
      <c r="WZE5" s="277"/>
      <c r="WZF5" s="277"/>
      <c r="WZG5" s="277"/>
      <c r="WZH5" s="277"/>
      <c r="WZJ5" s="277"/>
      <c r="WZK5" s="277"/>
      <c r="WZL5" s="277"/>
      <c r="WZM5" s="277"/>
      <c r="WZN5" s="277"/>
      <c r="WZO5" s="277"/>
      <c r="WZP5" s="277"/>
      <c r="WZR5" s="277"/>
      <c r="WZS5" s="277"/>
      <c r="WZT5" s="277"/>
      <c r="WZU5" s="277"/>
      <c r="WZV5" s="277"/>
      <c r="WZW5" s="277"/>
      <c r="WZX5" s="277"/>
      <c r="WZZ5" s="277"/>
      <c r="XAA5" s="277"/>
      <c r="XAB5" s="277"/>
      <c r="XAC5" s="277"/>
      <c r="XAD5" s="277"/>
      <c r="XAE5" s="277"/>
      <c r="XAF5" s="277"/>
      <c r="XAH5" s="277"/>
      <c r="XAI5" s="277"/>
      <c r="XAJ5" s="277"/>
      <c r="XAK5" s="277"/>
      <c r="XAL5" s="277"/>
      <c r="XAM5" s="277"/>
      <c r="XAN5" s="277"/>
      <c r="XAP5" s="277"/>
      <c r="XAQ5" s="277"/>
      <c r="XAR5" s="277"/>
      <c r="XAS5" s="277"/>
      <c r="XAT5" s="277"/>
      <c r="XAU5" s="277"/>
      <c r="XAV5" s="277"/>
      <c r="XAX5" s="277"/>
      <c r="XAY5" s="277"/>
      <c r="XAZ5" s="277"/>
      <c r="XBA5" s="277"/>
      <c r="XBB5" s="277"/>
      <c r="XBC5" s="277"/>
      <c r="XBD5" s="277"/>
      <c r="XBF5" s="277"/>
      <c r="XBG5" s="277"/>
      <c r="XBH5" s="277"/>
      <c r="XBI5" s="277"/>
      <c r="XBJ5" s="277"/>
      <c r="XBK5" s="277"/>
      <c r="XBL5" s="277"/>
      <c r="XBN5" s="277"/>
      <c r="XBO5" s="277"/>
      <c r="XBP5" s="277"/>
      <c r="XBQ5" s="277"/>
      <c r="XBR5" s="277"/>
      <c r="XBS5" s="277"/>
      <c r="XBT5" s="277"/>
      <c r="XBV5" s="277"/>
      <c r="XBW5" s="277"/>
      <c r="XBX5" s="277"/>
      <c r="XBY5" s="277"/>
      <c r="XBZ5" s="277"/>
      <c r="XCA5" s="277"/>
      <c r="XCB5" s="277"/>
      <c r="XCD5" s="277"/>
      <c r="XCE5" s="277"/>
      <c r="XCF5" s="277"/>
      <c r="XCG5" s="277"/>
      <c r="XCH5" s="277"/>
      <c r="XCI5" s="277"/>
      <c r="XCJ5" s="277"/>
      <c r="XCL5" s="277"/>
      <c r="XCM5" s="277"/>
      <c r="XCN5" s="277"/>
      <c r="XCO5" s="277"/>
      <c r="XCP5" s="277"/>
      <c r="XCQ5" s="277"/>
      <c r="XCR5" s="277"/>
      <c r="XCT5" s="277"/>
      <c r="XCU5" s="277"/>
      <c r="XCV5" s="277"/>
      <c r="XCW5" s="277"/>
      <c r="XCX5" s="277"/>
      <c r="XCY5" s="277"/>
      <c r="XCZ5" s="277"/>
      <c r="XDB5" s="277"/>
      <c r="XDC5" s="277"/>
      <c r="XDD5" s="277"/>
      <c r="XDE5" s="277"/>
      <c r="XDF5" s="277"/>
      <c r="XDG5" s="277"/>
      <c r="XDH5" s="277"/>
      <c r="XDJ5" s="277"/>
      <c r="XDK5" s="277"/>
      <c r="XDL5" s="277"/>
      <c r="XDM5" s="277"/>
      <c r="XDN5" s="277"/>
      <c r="XDO5" s="277"/>
      <c r="XDP5" s="277"/>
      <c r="XDR5" s="277"/>
      <c r="XDS5" s="277"/>
      <c r="XDT5" s="277"/>
      <c r="XDU5" s="277"/>
      <c r="XDV5" s="277"/>
      <c r="XDW5" s="277"/>
      <c r="XDX5" s="277"/>
      <c r="XDZ5" s="277"/>
      <c r="XEA5" s="277"/>
      <c r="XEB5" s="277"/>
      <c r="XEC5" s="277"/>
      <c r="XED5" s="277"/>
      <c r="XEE5" s="277"/>
      <c r="XEF5" s="277"/>
      <c r="XEH5" s="277"/>
      <c r="XEI5" s="277"/>
      <c r="XEJ5" s="277"/>
      <c r="XEK5" s="277"/>
      <c r="XEL5" s="277"/>
      <c r="XEM5" s="277"/>
      <c r="XEN5" s="277"/>
      <c r="XEP5" s="277"/>
      <c r="XEQ5" s="277"/>
      <c r="XER5" s="277"/>
      <c r="XES5" s="277"/>
      <c r="XET5" s="277"/>
      <c r="XEU5" s="277"/>
      <c r="XEV5" s="277"/>
      <c r="XEX5" s="277"/>
      <c r="XEY5" s="277"/>
      <c r="XEZ5" s="277"/>
      <c r="XFA5" s="277"/>
      <c r="XFB5" s="277"/>
      <c r="XFC5" s="277"/>
      <c r="XFD5" s="277"/>
    </row>
    <row r="6" spans="1:16384" s="164" customFormat="1" ht="249.6" customHeight="1">
      <c r="A6" s="1"/>
      <c r="B6" s="258" t="s">
        <v>914</v>
      </c>
      <c r="C6" s="258"/>
      <c r="D6" s="258"/>
      <c r="E6" s="258"/>
      <c r="F6" s="258"/>
      <c r="G6" s="258"/>
      <c r="R6" s="1"/>
      <c r="Y6" s="1"/>
      <c r="AG6" s="1"/>
      <c r="AO6" s="1"/>
      <c r="AW6" s="1"/>
      <c r="BE6" s="1"/>
      <c r="BM6" s="1"/>
      <c r="BU6" s="1"/>
      <c r="CC6" s="1"/>
      <c r="CK6" s="1"/>
      <c r="CS6" s="1"/>
      <c r="DA6" s="1"/>
      <c r="DI6" s="1"/>
      <c r="DQ6" s="1"/>
      <c r="DY6" s="1"/>
      <c r="EG6" s="1"/>
      <c r="EO6" s="1"/>
      <c r="EW6" s="1"/>
      <c r="FE6" s="1"/>
      <c r="FM6" s="1"/>
      <c r="FU6" s="1"/>
      <c r="GC6" s="1"/>
      <c r="GK6" s="1"/>
      <c r="GS6" s="1"/>
      <c r="HA6" s="1"/>
      <c r="HI6" s="1"/>
      <c r="HQ6" s="1"/>
      <c r="HY6" s="1"/>
      <c r="IG6" s="1"/>
      <c r="IO6" s="1"/>
      <c r="IW6" s="1"/>
      <c r="JE6" s="1"/>
      <c r="JM6" s="1"/>
      <c r="JU6" s="1"/>
      <c r="KC6" s="1"/>
      <c r="KK6" s="1"/>
      <c r="KS6" s="1"/>
      <c r="LA6" s="1"/>
      <c r="LI6" s="1"/>
      <c r="LQ6" s="1"/>
      <c r="LY6" s="1"/>
      <c r="MG6" s="1"/>
      <c r="MO6" s="1"/>
      <c r="MW6" s="1"/>
      <c r="NE6" s="1"/>
      <c r="NM6" s="1"/>
      <c r="NU6" s="1"/>
      <c r="OC6" s="1"/>
      <c r="OK6" s="1"/>
      <c r="OS6" s="1"/>
      <c r="PA6" s="1"/>
      <c r="PI6" s="1"/>
      <c r="PQ6" s="1"/>
      <c r="PY6" s="1"/>
      <c r="QG6" s="1"/>
      <c r="QO6" s="1"/>
      <c r="QW6" s="1"/>
      <c r="RE6" s="1"/>
      <c r="RM6" s="1"/>
      <c r="RU6" s="1"/>
      <c r="SC6" s="1"/>
      <c r="SK6" s="1"/>
      <c r="SS6" s="1"/>
      <c r="TA6" s="1"/>
      <c r="TI6" s="1"/>
      <c r="TQ6" s="1"/>
      <c r="TY6" s="1"/>
      <c r="UG6" s="1"/>
      <c r="UO6" s="1"/>
      <c r="UW6" s="1"/>
      <c r="VE6" s="1"/>
      <c r="VM6" s="1"/>
      <c r="VU6" s="1"/>
      <c r="WC6" s="1"/>
      <c r="WK6" s="1"/>
      <c r="WS6" s="1"/>
      <c r="XA6" s="1"/>
      <c r="XI6" s="1"/>
      <c r="XQ6" s="1"/>
      <c r="XY6" s="1"/>
      <c r="YG6" s="1"/>
      <c r="YO6" s="1"/>
      <c r="YW6" s="1"/>
      <c r="ZE6" s="1"/>
      <c r="ZM6" s="1"/>
      <c r="ZU6" s="1"/>
      <c r="AAC6" s="1"/>
      <c r="AAK6" s="1"/>
      <c r="AAS6" s="1"/>
      <c r="ABA6" s="1"/>
      <c r="ABI6" s="1"/>
      <c r="ABQ6" s="1"/>
      <c r="ABY6" s="1"/>
      <c r="ACG6" s="1"/>
      <c r="ACO6" s="1"/>
      <c r="ACW6" s="1"/>
      <c r="ADE6" s="1"/>
      <c r="ADM6" s="1"/>
      <c r="ADU6" s="1"/>
      <c r="AEC6" s="1"/>
      <c r="AEK6" s="1"/>
      <c r="AES6" s="1"/>
      <c r="AFA6" s="1"/>
      <c r="AFI6" s="1"/>
      <c r="AFQ6" s="1"/>
      <c r="AFY6" s="1"/>
      <c r="AGG6" s="1"/>
      <c r="AGO6" s="1"/>
      <c r="AGW6" s="1"/>
      <c r="AHE6" s="1"/>
      <c r="AHM6" s="1"/>
      <c r="AHU6" s="1"/>
      <c r="AIC6" s="1"/>
      <c r="AIK6" s="1"/>
      <c r="AIS6" s="1"/>
      <c r="AJA6" s="1"/>
      <c r="AJI6" s="1"/>
      <c r="AJQ6" s="1"/>
      <c r="AJY6" s="1"/>
      <c r="AKG6" s="1"/>
      <c r="AKO6" s="1"/>
      <c r="AKW6" s="1"/>
      <c r="ALE6" s="1"/>
      <c r="ALM6" s="1"/>
      <c r="ALU6" s="1"/>
      <c r="AMC6" s="1"/>
      <c r="AMK6" s="1"/>
      <c r="AMS6" s="1"/>
      <c r="ANA6" s="1"/>
      <c r="ANI6" s="1"/>
      <c r="ANQ6" s="1"/>
      <c r="ANY6" s="1"/>
      <c r="AOG6" s="1"/>
      <c r="AOO6" s="1"/>
      <c r="AOW6" s="1"/>
      <c r="APE6" s="1"/>
      <c r="APM6" s="1"/>
      <c r="APU6" s="1"/>
      <c r="AQC6" s="1"/>
      <c r="AQK6" s="1"/>
      <c r="AQS6" s="1"/>
      <c r="ARA6" s="1"/>
      <c r="ARI6" s="1"/>
      <c r="ARQ6" s="1"/>
      <c r="ARY6" s="1"/>
      <c r="ASG6" s="1"/>
      <c r="ASO6" s="1"/>
      <c r="ASW6" s="1"/>
      <c r="ATE6" s="1"/>
      <c r="ATM6" s="1"/>
      <c r="ATU6" s="1"/>
      <c r="AUC6" s="1"/>
      <c r="AUK6" s="1"/>
      <c r="AUS6" s="1"/>
      <c r="AVA6" s="1"/>
      <c r="AVI6" s="1"/>
      <c r="AVQ6" s="1"/>
      <c r="AVY6" s="1"/>
      <c r="AWG6" s="1"/>
      <c r="AWO6" s="1"/>
      <c r="AWW6" s="1"/>
      <c r="AXE6" s="1"/>
      <c r="AXM6" s="1"/>
      <c r="AXU6" s="1"/>
      <c r="AYC6" s="1"/>
      <c r="AYK6" s="1"/>
      <c r="AYS6" s="1"/>
      <c r="AZA6" s="1"/>
      <c r="AZI6" s="1"/>
      <c r="AZQ6" s="1"/>
      <c r="AZY6" s="1"/>
      <c r="BAG6" s="1"/>
      <c r="BAO6" s="1"/>
      <c r="BAW6" s="1"/>
      <c r="BBE6" s="1"/>
      <c r="BBM6" s="1"/>
      <c r="BBU6" s="1"/>
      <c r="BCC6" s="1"/>
      <c r="BCK6" s="1"/>
      <c r="BCS6" s="1"/>
      <c r="BDA6" s="1"/>
      <c r="BDI6" s="1"/>
      <c r="BDQ6" s="1"/>
      <c r="BDY6" s="1"/>
      <c r="BEG6" s="1"/>
      <c r="BEO6" s="1"/>
      <c r="BEW6" s="1"/>
      <c r="BFE6" s="1"/>
      <c r="BFM6" s="1"/>
      <c r="BFU6" s="1"/>
      <c r="BGC6" s="1"/>
      <c r="BGK6" s="1"/>
      <c r="BGS6" s="1"/>
      <c r="BHA6" s="1"/>
      <c r="BHI6" s="1"/>
      <c r="BHQ6" s="1"/>
      <c r="BHY6" s="1"/>
      <c r="BIG6" s="1"/>
      <c r="BIO6" s="1"/>
      <c r="BIW6" s="1"/>
      <c r="BJE6" s="1"/>
      <c r="BJM6" s="1"/>
      <c r="BJU6" s="1"/>
      <c r="BKC6" s="1"/>
      <c r="BKK6" s="1"/>
      <c r="BKS6" s="1"/>
      <c r="BLA6" s="1"/>
      <c r="BLI6" s="1"/>
      <c r="BLQ6" s="1"/>
      <c r="BLY6" s="1"/>
      <c r="BMG6" s="1"/>
      <c r="BMO6" s="1"/>
      <c r="BMW6" s="1"/>
      <c r="BNE6" s="1"/>
      <c r="BNM6" s="1"/>
      <c r="BNU6" s="1"/>
      <c r="BOC6" s="1"/>
      <c r="BOK6" s="1"/>
      <c r="BOS6" s="1"/>
      <c r="BPA6" s="1"/>
      <c r="BPI6" s="1"/>
      <c r="BPQ6" s="1"/>
      <c r="BPY6" s="1"/>
      <c r="BQG6" s="1"/>
      <c r="BQO6" s="1"/>
      <c r="BQW6" s="1"/>
      <c r="BRE6" s="1"/>
      <c r="BRM6" s="1"/>
      <c r="BRU6" s="1"/>
      <c r="BSC6" s="1"/>
      <c r="BSK6" s="1"/>
      <c r="BSS6" s="1"/>
      <c r="BTA6" s="1"/>
      <c r="BTI6" s="1"/>
      <c r="BTQ6" s="1"/>
      <c r="BTY6" s="1"/>
      <c r="BUG6" s="1"/>
      <c r="BUO6" s="1"/>
      <c r="BUW6" s="1"/>
      <c r="BVE6" s="1"/>
      <c r="BVM6" s="1"/>
      <c r="BVU6" s="1"/>
      <c r="BWC6" s="1"/>
      <c r="BWK6" s="1"/>
      <c r="BWS6" s="1"/>
      <c r="BXA6" s="1"/>
      <c r="BXI6" s="1"/>
      <c r="BXQ6" s="1"/>
      <c r="BXY6" s="1"/>
      <c r="BYG6" s="1"/>
      <c r="BYO6" s="1"/>
      <c r="BYW6" s="1"/>
      <c r="BZE6" s="1"/>
      <c r="BZM6" s="1"/>
      <c r="BZU6" s="1"/>
      <c r="CAC6" s="1"/>
      <c r="CAK6" s="1"/>
      <c r="CAS6" s="1"/>
      <c r="CBA6" s="1"/>
      <c r="CBI6" s="1"/>
      <c r="CBQ6" s="1"/>
      <c r="CBY6" s="1"/>
      <c r="CCG6" s="1"/>
      <c r="CCO6" s="1"/>
      <c r="CCW6" s="1"/>
      <c r="CDE6" s="1"/>
      <c r="CDM6" s="1"/>
      <c r="CDU6" s="1"/>
      <c r="CEC6" s="1"/>
      <c r="CEK6" s="1"/>
      <c r="CES6" s="1"/>
      <c r="CFA6" s="1"/>
      <c r="CFI6" s="1"/>
      <c r="CFQ6" s="1"/>
      <c r="CFY6" s="1"/>
      <c r="CGG6" s="1"/>
      <c r="CGO6" s="1"/>
      <c r="CGW6" s="1"/>
      <c r="CHE6" s="1"/>
      <c r="CHM6" s="1"/>
      <c r="CHU6" s="1"/>
      <c r="CIC6" s="1"/>
      <c r="CIK6" s="1"/>
      <c r="CIS6" s="1"/>
      <c r="CJA6" s="1"/>
      <c r="CJI6" s="1"/>
      <c r="CJQ6" s="1"/>
      <c r="CJY6" s="1"/>
      <c r="CKG6" s="1"/>
      <c r="CKO6" s="1"/>
      <c r="CKW6" s="1"/>
      <c r="CLE6" s="1"/>
      <c r="CLM6" s="1"/>
      <c r="CLU6" s="1"/>
      <c r="CMC6" s="1"/>
      <c r="CMK6" s="1"/>
      <c r="CMS6" s="1"/>
      <c r="CNA6" s="1"/>
      <c r="CNI6" s="1"/>
      <c r="CNQ6" s="1"/>
      <c r="CNY6" s="1"/>
      <c r="COG6" s="1"/>
      <c r="COO6" s="1"/>
      <c r="COW6" s="1"/>
      <c r="CPE6" s="1"/>
      <c r="CPM6" s="1"/>
      <c r="CPU6" s="1"/>
      <c r="CQC6" s="1"/>
      <c r="CQK6" s="1"/>
      <c r="CQS6" s="1"/>
      <c r="CRA6" s="1"/>
      <c r="CRI6" s="1"/>
      <c r="CRQ6" s="1"/>
      <c r="CRY6" s="1"/>
      <c r="CSG6" s="1"/>
      <c r="CSO6" s="1"/>
      <c r="CSW6" s="1"/>
      <c r="CTE6" s="1"/>
      <c r="CTM6" s="1"/>
      <c r="CTU6" s="1"/>
      <c r="CUC6" s="1"/>
      <c r="CUK6" s="1"/>
      <c r="CUS6" s="1"/>
      <c r="CVA6" s="1"/>
      <c r="CVI6" s="1"/>
      <c r="CVQ6" s="1"/>
      <c r="CVY6" s="1"/>
      <c r="CWG6" s="1"/>
      <c r="CWO6" s="1"/>
      <c r="CWW6" s="1"/>
      <c r="CXE6" s="1"/>
      <c r="CXM6" s="1"/>
      <c r="CXU6" s="1"/>
      <c r="CYC6" s="1"/>
      <c r="CYK6" s="1"/>
      <c r="CYS6" s="1"/>
      <c r="CZA6" s="1"/>
      <c r="CZI6" s="1"/>
      <c r="CZQ6" s="1"/>
      <c r="CZY6" s="1"/>
      <c r="DAG6" s="1"/>
      <c r="DAO6" s="1"/>
      <c r="DAW6" s="1"/>
      <c r="DBE6" s="1"/>
      <c r="DBM6" s="1"/>
      <c r="DBU6" s="1"/>
      <c r="DCC6" s="1"/>
      <c r="DCK6" s="1"/>
      <c r="DCS6" s="1"/>
      <c r="DDA6" s="1"/>
      <c r="DDI6" s="1"/>
      <c r="DDQ6" s="1"/>
      <c r="DDY6" s="1"/>
      <c r="DEG6" s="1"/>
      <c r="DEO6" s="1"/>
      <c r="DEW6" s="1"/>
      <c r="DFE6" s="1"/>
      <c r="DFM6" s="1"/>
      <c r="DFU6" s="1"/>
      <c r="DGC6" s="1"/>
      <c r="DGK6" s="1"/>
      <c r="DGS6" s="1"/>
      <c r="DHA6" s="1"/>
      <c r="DHI6" s="1"/>
      <c r="DHQ6" s="1"/>
      <c r="DHY6" s="1"/>
      <c r="DIG6" s="1"/>
      <c r="DIO6" s="1"/>
      <c r="DIW6" s="1"/>
      <c r="DJE6" s="1"/>
      <c r="DJM6" s="1"/>
      <c r="DJU6" s="1"/>
      <c r="DKC6" s="1"/>
      <c r="DKK6" s="1"/>
      <c r="DKS6" s="1"/>
      <c r="DLA6" s="1"/>
      <c r="DLI6" s="1"/>
      <c r="DLQ6" s="1"/>
      <c r="DLY6" s="1"/>
      <c r="DMG6" s="1"/>
      <c r="DMO6" s="1"/>
      <c r="DMW6" s="1"/>
      <c r="DNE6" s="1"/>
      <c r="DNM6" s="1"/>
      <c r="DNU6" s="1"/>
      <c r="DOC6" s="1"/>
      <c r="DOK6" s="1"/>
      <c r="DOS6" s="1"/>
      <c r="DPA6" s="1"/>
      <c r="DPI6" s="1"/>
      <c r="DPQ6" s="1"/>
      <c r="DPY6" s="1"/>
      <c r="DQG6" s="1"/>
      <c r="DQO6" s="1"/>
      <c r="DQW6" s="1"/>
      <c r="DRE6" s="1"/>
      <c r="DRM6" s="1"/>
      <c r="DRU6" s="1"/>
      <c r="DSC6" s="1"/>
      <c r="DSK6" s="1"/>
      <c r="DSS6" s="1"/>
      <c r="DTA6" s="1"/>
      <c r="DTI6" s="1"/>
      <c r="DTQ6" s="1"/>
      <c r="DTY6" s="1"/>
      <c r="DUG6" s="1"/>
      <c r="DUO6" s="1"/>
      <c r="DUW6" s="1"/>
      <c r="DVE6" s="1"/>
      <c r="DVM6" s="1"/>
      <c r="DVU6" s="1"/>
      <c r="DWC6" s="1"/>
      <c r="DWK6" s="1"/>
      <c r="DWS6" s="1"/>
      <c r="DXA6" s="1"/>
      <c r="DXI6" s="1"/>
      <c r="DXQ6" s="1"/>
      <c r="DXY6" s="1"/>
      <c r="DYG6" s="1"/>
      <c r="DYO6" s="1"/>
      <c r="DYW6" s="1"/>
      <c r="DZE6" s="1"/>
      <c r="DZM6" s="1"/>
      <c r="DZU6" s="1"/>
      <c r="EAC6" s="1"/>
      <c r="EAK6" s="1"/>
      <c r="EAS6" s="1"/>
      <c r="EBA6" s="1"/>
      <c r="EBI6" s="1"/>
      <c r="EBQ6" s="1"/>
      <c r="EBY6" s="1"/>
      <c r="ECG6" s="1"/>
      <c r="ECO6" s="1"/>
      <c r="ECW6" s="1"/>
      <c r="EDE6" s="1"/>
      <c r="EDM6" s="1"/>
      <c r="EDU6" s="1"/>
      <c r="EEC6" s="1"/>
      <c r="EEK6" s="1"/>
      <c r="EES6" s="1"/>
      <c r="EFA6" s="1"/>
      <c r="EFI6" s="1"/>
      <c r="EFQ6" s="1"/>
      <c r="EFY6" s="1"/>
      <c r="EGG6" s="1"/>
      <c r="EGO6" s="1"/>
      <c r="EGW6" s="1"/>
      <c r="EHE6" s="1"/>
      <c r="EHM6" s="1"/>
      <c r="EHU6" s="1"/>
      <c r="EIC6" s="1"/>
      <c r="EIK6" s="1"/>
      <c r="EIS6" s="1"/>
      <c r="EJA6" s="1"/>
      <c r="EJI6" s="1"/>
      <c r="EJQ6" s="1"/>
      <c r="EJY6" s="1"/>
      <c r="EKG6" s="1"/>
      <c r="EKO6" s="1"/>
      <c r="EKW6" s="1"/>
      <c r="ELE6" s="1"/>
      <c r="ELM6" s="1"/>
      <c r="ELU6" s="1"/>
      <c r="EMC6" s="1"/>
      <c r="EMK6" s="1"/>
      <c r="EMS6" s="1"/>
      <c r="ENA6" s="1"/>
      <c r="ENI6" s="1"/>
      <c r="ENQ6" s="1"/>
      <c r="ENY6" s="1"/>
      <c r="EOG6" s="1"/>
      <c r="EOO6" s="1"/>
      <c r="EOW6" s="1"/>
      <c r="EPE6" s="1"/>
      <c r="EPM6" s="1"/>
      <c r="EPU6" s="1"/>
      <c r="EQC6" s="1"/>
      <c r="EQK6" s="1"/>
      <c r="EQS6" s="1"/>
      <c r="ERA6" s="1"/>
      <c r="ERI6" s="1"/>
      <c r="ERQ6" s="1"/>
      <c r="ERY6" s="1"/>
      <c r="ESG6" s="1"/>
      <c r="ESO6" s="1"/>
      <c r="ESW6" s="1"/>
      <c r="ETE6" s="1"/>
      <c r="ETM6" s="1"/>
      <c r="ETU6" s="1"/>
      <c r="EUC6" s="1"/>
      <c r="EUK6" s="1"/>
      <c r="EUS6" s="1"/>
      <c r="EVA6" s="1"/>
      <c r="EVI6" s="1"/>
      <c r="EVQ6" s="1"/>
      <c r="EVY6" s="1"/>
      <c r="EWG6" s="1"/>
      <c r="EWO6" s="1"/>
      <c r="EWW6" s="1"/>
      <c r="EXE6" s="1"/>
      <c r="EXM6" s="1"/>
      <c r="EXU6" s="1"/>
      <c r="EYC6" s="1"/>
      <c r="EYK6" s="1"/>
      <c r="EYS6" s="1"/>
      <c r="EZA6" s="1"/>
      <c r="EZI6" s="1"/>
      <c r="EZQ6" s="1"/>
      <c r="EZY6" s="1"/>
      <c r="FAG6" s="1"/>
      <c r="FAO6" s="1"/>
      <c r="FAW6" s="1"/>
      <c r="FBE6" s="1"/>
      <c r="FBM6" s="1"/>
      <c r="FBU6" s="1"/>
      <c r="FCC6" s="1"/>
      <c r="FCK6" s="1"/>
      <c r="FCS6" s="1"/>
      <c r="FDA6" s="1"/>
      <c r="FDI6" s="1"/>
      <c r="FDQ6" s="1"/>
      <c r="FDY6" s="1"/>
      <c r="FEG6" s="1"/>
      <c r="FEO6" s="1"/>
      <c r="FEW6" s="1"/>
      <c r="FFE6" s="1"/>
      <c r="FFM6" s="1"/>
      <c r="FFU6" s="1"/>
      <c r="FGC6" s="1"/>
      <c r="FGK6" s="1"/>
      <c r="FGS6" s="1"/>
      <c r="FHA6" s="1"/>
      <c r="FHI6" s="1"/>
      <c r="FHQ6" s="1"/>
      <c r="FHY6" s="1"/>
      <c r="FIG6" s="1"/>
      <c r="FIO6" s="1"/>
      <c r="FIW6" s="1"/>
      <c r="FJE6" s="1"/>
      <c r="FJM6" s="1"/>
      <c r="FJU6" s="1"/>
      <c r="FKC6" s="1"/>
      <c r="FKK6" s="1"/>
      <c r="FKS6" s="1"/>
      <c r="FLA6" s="1"/>
      <c r="FLI6" s="1"/>
      <c r="FLQ6" s="1"/>
      <c r="FLY6" s="1"/>
      <c r="FMG6" s="1"/>
      <c r="FMO6" s="1"/>
      <c r="FMW6" s="1"/>
      <c r="FNE6" s="1"/>
      <c r="FNM6" s="1"/>
      <c r="FNU6" s="1"/>
      <c r="FOC6" s="1"/>
      <c r="FOK6" s="1"/>
      <c r="FOS6" s="1"/>
      <c r="FPA6" s="1"/>
      <c r="FPI6" s="1"/>
      <c r="FPQ6" s="1"/>
      <c r="FPY6" s="1"/>
      <c r="FQG6" s="1"/>
      <c r="FQO6" s="1"/>
      <c r="FQW6" s="1"/>
      <c r="FRE6" s="1"/>
      <c r="FRM6" s="1"/>
      <c r="FRU6" s="1"/>
      <c r="FSC6" s="1"/>
      <c r="FSK6" s="1"/>
      <c r="FSS6" s="1"/>
      <c r="FTA6" s="1"/>
      <c r="FTI6" s="1"/>
      <c r="FTQ6" s="1"/>
      <c r="FTY6" s="1"/>
      <c r="FUG6" s="1"/>
      <c r="FUO6" s="1"/>
      <c r="FUW6" s="1"/>
      <c r="FVE6" s="1"/>
      <c r="FVM6" s="1"/>
      <c r="FVU6" s="1"/>
      <c r="FWC6" s="1"/>
      <c r="FWK6" s="1"/>
      <c r="FWS6" s="1"/>
      <c r="FXA6" s="1"/>
      <c r="FXI6" s="1"/>
      <c r="FXQ6" s="1"/>
      <c r="FXY6" s="1"/>
      <c r="FYG6" s="1"/>
      <c r="FYO6" s="1"/>
      <c r="FYW6" s="1"/>
      <c r="FZE6" s="1"/>
      <c r="FZM6" s="1"/>
      <c r="FZU6" s="1"/>
      <c r="GAC6" s="1"/>
      <c r="GAK6" s="1"/>
      <c r="GAS6" s="1"/>
      <c r="GBA6" s="1"/>
      <c r="GBI6" s="1"/>
      <c r="GBQ6" s="1"/>
      <c r="GBY6" s="1"/>
      <c r="GCG6" s="1"/>
      <c r="GCO6" s="1"/>
      <c r="GCW6" s="1"/>
      <c r="GDE6" s="1"/>
      <c r="GDM6" s="1"/>
      <c r="GDU6" s="1"/>
      <c r="GEC6" s="1"/>
      <c r="GEK6" s="1"/>
      <c r="GES6" s="1"/>
      <c r="GFA6" s="1"/>
      <c r="GFI6" s="1"/>
      <c r="GFQ6" s="1"/>
      <c r="GFY6" s="1"/>
      <c r="GGG6" s="1"/>
      <c r="GGO6" s="1"/>
      <c r="GGW6" s="1"/>
      <c r="GHE6" s="1"/>
      <c r="GHM6" s="1"/>
      <c r="GHU6" s="1"/>
      <c r="GIC6" s="1"/>
      <c r="GIK6" s="1"/>
      <c r="GIS6" s="1"/>
      <c r="GJA6" s="1"/>
      <c r="GJI6" s="1"/>
      <c r="GJQ6" s="1"/>
      <c r="GJY6" s="1"/>
      <c r="GKG6" s="1"/>
      <c r="GKO6" s="1"/>
      <c r="GKW6" s="1"/>
      <c r="GLE6" s="1"/>
      <c r="GLM6" s="1"/>
      <c r="GLU6" s="1"/>
      <c r="GMC6" s="1"/>
      <c r="GMK6" s="1"/>
      <c r="GMS6" s="1"/>
      <c r="GNA6" s="1"/>
      <c r="GNI6" s="1"/>
      <c r="GNQ6" s="1"/>
      <c r="GNY6" s="1"/>
      <c r="GOG6" s="1"/>
      <c r="GOO6" s="1"/>
      <c r="GOW6" s="1"/>
      <c r="GPE6" s="1"/>
      <c r="GPM6" s="1"/>
      <c r="GPU6" s="1"/>
      <c r="GQC6" s="1"/>
      <c r="GQK6" s="1"/>
      <c r="GQS6" s="1"/>
      <c r="GRA6" s="1"/>
      <c r="GRI6" s="1"/>
      <c r="GRQ6" s="1"/>
      <c r="GRY6" s="1"/>
      <c r="GSG6" s="1"/>
      <c r="GSO6" s="1"/>
      <c r="GSW6" s="1"/>
      <c r="GTE6" s="1"/>
      <c r="GTM6" s="1"/>
      <c r="GTU6" s="1"/>
      <c r="GUC6" s="1"/>
      <c r="GUK6" s="1"/>
      <c r="GUS6" s="1"/>
      <c r="GVA6" s="1"/>
      <c r="GVI6" s="1"/>
      <c r="GVQ6" s="1"/>
      <c r="GVY6" s="1"/>
      <c r="GWG6" s="1"/>
      <c r="GWO6" s="1"/>
      <c r="GWW6" s="1"/>
      <c r="GXE6" s="1"/>
      <c r="GXM6" s="1"/>
      <c r="GXU6" s="1"/>
      <c r="GYC6" s="1"/>
      <c r="GYK6" s="1"/>
      <c r="GYS6" s="1"/>
      <c r="GZA6" s="1"/>
      <c r="GZI6" s="1"/>
      <c r="GZQ6" s="1"/>
      <c r="GZY6" s="1"/>
      <c r="HAG6" s="1"/>
      <c r="HAO6" s="1"/>
      <c r="HAW6" s="1"/>
      <c r="HBE6" s="1"/>
      <c r="HBM6" s="1"/>
      <c r="HBU6" s="1"/>
      <c r="HCC6" s="1"/>
      <c r="HCK6" s="1"/>
      <c r="HCS6" s="1"/>
      <c r="HDA6" s="1"/>
      <c r="HDI6" s="1"/>
      <c r="HDQ6" s="1"/>
      <c r="HDY6" s="1"/>
      <c r="HEG6" s="1"/>
      <c r="HEO6" s="1"/>
      <c r="HEW6" s="1"/>
      <c r="HFE6" s="1"/>
      <c r="HFM6" s="1"/>
      <c r="HFU6" s="1"/>
      <c r="HGC6" s="1"/>
      <c r="HGK6" s="1"/>
      <c r="HGS6" s="1"/>
      <c r="HHA6" s="1"/>
      <c r="HHI6" s="1"/>
      <c r="HHQ6" s="1"/>
      <c r="HHY6" s="1"/>
      <c r="HIG6" s="1"/>
      <c r="HIO6" s="1"/>
      <c r="HIW6" s="1"/>
      <c r="HJE6" s="1"/>
      <c r="HJM6" s="1"/>
      <c r="HJU6" s="1"/>
      <c r="HKC6" s="1"/>
      <c r="HKK6" s="1"/>
      <c r="HKS6" s="1"/>
      <c r="HLA6" s="1"/>
      <c r="HLI6" s="1"/>
      <c r="HLQ6" s="1"/>
      <c r="HLY6" s="1"/>
      <c r="HMG6" s="1"/>
      <c r="HMO6" s="1"/>
      <c r="HMW6" s="1"/>
      <c r="HNE6" s="1"/>
      <c r="HNM6" s="1"/>
      <c r="HNU6" s="1"/>
      <c r="HOC6" s="1"/>
      <c r="HOK6" s="1"/>
      <c r="HOS6" s="1"/>
      <c r="HPA6" s="1"/>
      <c r="HPI6" s="1"/>
      <c r="HPQ6" s="1"/>
      <c r="HPY6" s="1"/>
      <c r="HQG6" s="1"/>
      <c r="HQO6" s="1"/>
      <c r="HQW6" s="1"/>
      <c r="HRE6" s="1"/>
      <c r="HRM6" s="1"/>
      <c r="HRU6" s="1"/>
      <c r="HSC6" s="1"/>
      <c r="HSK6" s="1"/>
      <c r="HSS6" s="1"/>
      <c r="HTA6" s="1"/>
      <c r="HTI6" s="1"/>
      <c r="HTQ6" s="1"/>
      <c r="HTY6" s="1"/>
      <c r="HUG6" s="1"/>
      <c r="HUO6" s="1"/>
      <c r="HUW6" s="1"/>
      <c r="HVE6" s="1"/>
      <c r="HVM6" s="1"/>
      <c r="HVU6" s="1"/>
      <c r="HWC6" s="1"/>
      <c r="HWK6" s="1"/>
      <c r="HWS6" s="1"/>
      <c r="HXA6" s="1"/>
      <c r="HXI6" s="1"/>
      <c r="HXQ6" s="1"/>
      <c r="HXY6" s="1"/>
      <c r="HYG6" s="1"/>
      <c r="HYO6" s="1"/>
      <c r="HYW6" s="1"/>
      <c r="HZE6" s="1"/>
      <c r="HZM6" s="1"/>
      <c r="HZU6" s="1"/>
      <c r="IAC6" s="1"/>
      <c r="IAK6" s="1"/>
      <c r="IAS6" s="1"/>
      <c r="IBA6" s="1"/>
      <c r="IBI6" s="1"/>
      <c r="IBQ6" s="1"/>
      <c r="IBY6" s="1"/>
      <c r="ICG6" s="1"/>
      <c r="ICO6" s="1"/>
      <c r="ICW6" s="1"/>
      <c r="IDE6" s="1"/>
      <c r="IDM6" s="1"/>
      <c r="IDU6" s="1"/>
      <c r="IEC6" s="1"/>
      <c r="IEK6" s="1"/>
      <c r="IES6" s="1"/>
      <c r="IFA6" s="1"/>
      <c r="IFI6" s="1"/>
      <c r="IFQ6" s="1"/>
      <c r="IFY6" s="1"/>
      <c r="IGG6" s="1"/>
      <c r="IGO6" s="1"/>
      <c r="IGW6" s="1"/>
      <c r="IHE6" s="1"/>
      <c r="IHM6" s="1"/>
      <c r="IHU6" s="1"/>
      <c r="IIC6" s="1"/>
      <c r="IIK6" s="1"/>
      <c r="IIS6" s="1"/>
      <c r="IJA6" s="1"/>
      <c r="IJI6" s="1"/>
      <c r="IJQ6" s="1"/>
      <c r="IJY6" s="1"/>
      <c r="IKG6" s="1"/>
      <c r="IKO6" s="1"/>
      <c r="IKW6" s="1"/>
      <c r="ILE6" s="1"/>
      <c r="ILM6" s="1"/>
      <c r="ILU6" s="1"/>
      <c r="IMC6" s="1"/>
      <c r="IMK6" s="1"/>
      <c r="IMS6" s="1"/>
      <c r="INA6" s="1"/>
      <c r="INI6" s="1"/>
      <c r="INQ6" s="1"/>
      <c r="INY6" s="1"/>
      <c r="IOG6" s="1"/>
      <c r="IOO6" s="1"/>
      <c r="IOW6" s="1"/>
      <c r="IPE6" s="1"/>
      <c r="IPM6" s="1"/>
      <c r="IPU6" s="1"/>
      <c r="IQC6" s="1"/>
      <c r="IQK6" s="1"/>
      <c r="IQS6" s="1"/>
      <c r="IRA6" s="1"/>
      <c r="IRI6" s="1"/>
      <c r="IRQ6" s="1"/>
      <c r="IRY6" s="1"/>
      <c r="ISG6" s="1"/>
      <c r="ISO6" s="1"/>
      <c r="ISW6" s="1"/>
      <c r="ITE6" s="1"/>
      <c r="ITM6" s="1"/>
      <c r="ITU6" s="1"/>
      <c r="IUC6" s="1"/>
      <c r="IUK6" s="1"/>
      <c r="IUS6" s="1"/>
      <c r="IVA6" s="1"/>
      <c r="IVI6" s="1"/>
      <c r="IVQ6" s="1"/>
      <c r="IVY6" s="1"/>
      <c r="IWG6" s="1"/>
      <c r="IWO6" s="1"/>
      <c r="IWW6" s="1"/>
      <c r="IXE6" s="1"/>
      <c r="IXM6" s="1"/>
      <c r="IXU6" s="1"/>
      <c r="IYC6" s="1"/>
      <c r="IYK6" s="1"/>
      <c r="IYS6" s="1"/>
      <c r="IZA6" s="1"/>
      <c r="IZI6" s="1"/>
      <c r="IZQ6" s="1"/>
      <c r="IZY6" s="1"/>
      <c r="JAG6" s="1"/>
      <c r="JAO6" s="1"/>
      <c r="JAW6" s="1"/>
      <c r="JBE6" s="1"/>
      <c r="JBM6" s="1"/>
      <c r="JBU6" s="1"/>
      <c r="JCC6" s="1"/>
      <c r="JCK6" s="1"/>
      <c r="JCS6" s="1"/>
      <c r="JDA6" s="1"/>
      <c r="JDI6" s="1"/>
      <c r="JDQ6" s="1"/>
      <c r="JDY6" s="1"/>
      <c r="JEG6" s="1"/>
      <c r="JEO6" s="1"/>
      <c r="JEW6" s="1"/>
      <c r="JFE6" s="1"/>
      <c r="JFM6" s="1"/>
      <c r="JFU6" s="1"/>
      <c r="JGC6" s="1"/>
      <c r="JGK6" s="1"/>
      <c r="JGS6" s="1"/>
      <c r="JHA6" s="1"/>
      <c r="JHI6" s="1"/>
      <c r="JHQ6" s="1"/>
      <c r="JHY6" s="1"/>
      <c r="JIG6" s="1"/>
      <c r="JIO6" s="1"/>
      <c r="JIW6" s="1"/>
      <c r="JJE6" s="1"/>
      <c r="JJM6" s="1"/>
      <c r="JJU6" s="1"/>
      <c r="JKC6" s="1"/>
      <c r="JKK6" s="1"/>
      <c r="JKS6" s="1"/>
      <c r="JLA6" s="1"/>
      <c r="JLI6" s="1"/>
      <c r="JLQ6" s="1"/>
      <c r="JLY6" s="1"/>
      <c r="JMG6" s="1"/>
      <c r="JMO6" s="1"/>
      <c r="JMW6" s="1"/>
      <c r="JNE6" s="1"/>
      <c r="JNM6" s="1"/>
      <c r="JNU6" s="1"/>
      <c r="JOC6" s="1"/>
      <c r="JOK6" s="1"/>
      <c r="JOS6" s="1"/>
      <c r="JPA6" s="1"/>
      <c r="JPI6" s="1"/>
      <c r="JPQ6" s="1"/>
      <c r="JPY6" s="1"/>
      <c r="JQG6" s="1"/>
      <c r="JQO6" s="1"/>
      <c r="JQW6" s="1"/>
      <c r="JRE6" s="1"/>
      <c r="JRM6" s="1"/>
      <c r="JRU6" s="1"/>
      <c r="JSC6" s="1"/>
      <c r="JSK6" s="1"/>
      <c r="JSS6" s="1"/>
      <c r="JTA6" s="1"/>
      <c r="JTI6" s="1"/>
      <c r="JTQ6" s="1"/>
      <c r="JTY6" s="1"/>
      <c r="JUG6" s="1"/>
      <c r="JUO6" s="1"/>
      <c r="JUW6" s="1"/>
      <c r="JVE6" s="1"/>
      <c r="JVM6" s="1"/>
      <c r="JVU6" s="1"/>
      <c r="JWC6" s="1"/>
      <c r="JWK6" s="1"/>
      <c r="JWS6" s="1"/>
      <c r="JXA6" s="1"/>
      <c r="JXI6" s="1"/>
      <c r="JXQ6" s="1"/>
      <c r="JXY6" s="1"/>
      <c r="JYG6" s="1"/>
      <c r="JYO6" s="1"/>
      <c r="JYW6" s="1"/>
      <c r="JZE6" s="1"/>
      <c r="JZM6" s="1"/>
      <c r="JZU6" s="1"/>
      <c r="KAC6" s="1"/>
      <c r="KAK6" s="1"/>
      <c r="KAS6" s="1"/>
      <c r="KBA6" s="1"/>
      <c r="KBI6" s="1"/>
      <c r="KBQ6" s="1"/>
      <c r="KBY6" s="1"/>
      <c r="KCG6" s="1"/>
      <c r="KCO6" s="1"/>
      <c r="KCW6" s="1"/>
      <c r="KDE6" s="1"/>
      <c r="KDM6" s="1"/>
      <c r="KDU6" s="1"/>
      <c r="KEC6" s="1"/>
      <c r="KEK6" s="1"/>
      <c r="KES6" s="1"/>
      <c r="KFA6" s="1"/>
      <c r="KFI6" s="1"/>
      <c r="KFQ6" s="1"/>
      <c r="KFY6" s="1"/>
      <c r="KGG6" s="1"/>
      <c r="KGO6" s="1"/>
      <c r="KGW6" s="1"/>
      <c r="KHE6" s="1"/>
      <c r="KHM6" s="1"/>
      <c r="KHU6" s="1"/>
      <c r="KIC6" s="1"/>
      <c r="KIK6" s="1"/>
      <c r="KIS6" s="1"/>
      <c r="KJA6" s="1"/>
      <c r="KJI6" s="1"/>
      <c r="KJQ6" s="1"/>
      <c r="KJY6" s="1"/>
      <c r="KKG6" s="1"/>
      <c r="KKO6" s="1"/>
      <c r="KKW6" s="1"/>
      <c r="KLE6" s="1"/>
      <c r="KLM6" s="1"/>
      <c r="KLU6" s="1"/>
      <c r="KMC6" s="1"/>
      <c r="KMK6" s="1"/>
      <c r="KMS6" s="1"/>
      <c r="KNA6" s="1"/>
      <c r="KNI6" s="1"/>
      <c r="KNQ6" s="1"/>
      <c r="KNY6" s="1"/>
      <c r="KOG6" s="1"/>
      <c r="KOO6" s="1"/>
      <c r="KOW6" s="1"/>
      <c r="KPE6" s="1"/>
      <c r="KPM6" s="1"/>
      <c r="KPU6" s="1"/>
      <c r="KQC6" s="1"/>
      <c r="KQK6" s="1"/>
      <c r="KQS6" s="1"/>
      <c r="KRA6" s="1"/>
      <c r="KRI6" s="1"/>
      <c r="KRQ6" s="1"/>
      <c r="KRY6" s="1"/>
      <c r="KSG6" s="1"/>
      <c r="KSO6" s="1"/>
      <c r="KSW6" s="1"/>
      <c r="KTE6" s="1"/>
      <c r="KTM6" s="1"/>
      <c r="KTU6" s="1"/>
      <c r="KUC6" s="1"/>
      <c r="KUK6" s="1"/>
      <c r="KUS6" s="1"/>
      <c r="KVA6" s="1"/>
      <c r="KVI6" s="1"/>
      <c r="KVQ6" s="1"/>
      <c r="KVY6" s="1"/>
      <c r="KWG6" s="1"/>
      <c r="KWO6" s="1"/>
      <c r="KWW6" s="1"/>
      <c r="KXE6" s="1"/>
      <c r="KXM6" s="1"/>
      <c r="KXU6" s="1"/>
      <c r="KYC6" s="1"/>
      <c r="KYK6" s="1"/>
      <c r="KYS6" s="1"/>
      <c r="KZA6" s="1"/>
      <c r="KZI6" s="1"/>
      <c r="KZQ6" s="1"/>
      <c r="KZY6" s="1"/>
      <c r="LAG6" s="1"/>
      <c r="LAO6" s="1"/>
      <c r="LAW6" s="1"/>
      <c r="LBE6" s="1"/>
      <c r="LBM6" s="1"/>
      <c r="LBU6" s="1"/>
      <c r="LCC6" s="1"/>
      <c r="LCK6" s="1"/>
      <c r="LCS6" s="1"/>
      <c r="LDA6" s="1"/>
      <c r="LDI6" s="1"/>
      <c r="LDQ6" s="1"/>
      <c r="LDY6" s="1"/>
      <c r="LEG6" s="1"/>
      <c r="LEO6" s="1"/>
      <c r="LEW6" s="1"/>
      <c r="LFE6" s="1"/>
      <c r="LFM6" s="1"/>
      <c r="LFU6" s="1"/>
      <c r="LGC6" s="1"/>
      <c r="LGK6" s="1"/>
      <c r="LGS6" s="1"/>
      <c r="LHA6" s="1"/>
      <c r="LHI6" s="1"/>
      <c r="LHQ6" s="1"/>
      <c r="LHY6" s="1"/>
      <c r="LIG6" s="1"/>
      <c r="LIO6" s="1"/>
      <c r="LIW6" s="1"/>
      <c r="LJE6" s="1"/>
      <c r="LJM6" s="1"/>
      <c r="LJU6" s="1"/>
      <c r="LKC6" s="1"/>
      <c r="LKK6" s="1"/>
      <c r="LKS6" s="1"/>
      <c r="LLA6" s="1"/>
      <c r="LLI6" s="1"/>
      <c r="LLQ6" s="1"/>
      <c r="LLY6" s="1"/>
      <c r="LMG6" s="1"/>
      <c r="LMO6" s="1"/>
      <c r="LMW6" s="1"/>
      <c r="LNE6" s="1"/>
      <c r="LNM6" s="1"/>
      <c r="LNU6" s="1"/>
      <c r="LOC6" s="1"/>
      <c r="LOK6" s="1"/>
      <c r="LOS6" s="1"/>
      <c r="LPA6" s="1"/>
      <c r="LPI6" s="1"/>
      <c r="LPQ6" s="1"/>
      <c r="LPY6" s="1"/>
      <c r="LQG6" s="1"/>
      <c r="LQO6" s="1"/>
      <c r="LQW6" s="1"/>
      <c r="LRE6" s="1"/>
      <c r="LRM6" s="1"/>
      <c r="LRU6" s="1"/>
      <c r="LSC6" s="1"/>
      <c r="LSK6" s="1"/>
      <c r="LSS6" s="1"/>
      <c r="LTA6" s="1"/>
      <c r="LTI6" s="1"/>
      <c r="LTQ6" s="1"/>
      <c r="LTY6" s="1"/>
      <c r="LUG6" s="1"/>
      <c r="LUO6" s="1"/>
      <c r="LUW6" s="1"/>
      <c r="LVE6" s="1"/>
      <c r="LVM6" s="1"/>
      <c r="LVU6" s="1"/>
      <c r="LWC6" s="1"/>
      <c r="LWK6" s="1"/>
      <c r="LWS6" s="1"/>
      <c r="LXA6" s="1"/>
      <c r="LXI6" s="1"/>
      <c r="LXQ6" s="1"/>
      <c r="LXY6" s="1"/>
      <c r="LYG6" s="1"/>
      <c r="LYO6" s="1"/>
      <c r="LYW6" s="1"/>
      <c r="LZE6" s="1"/>
      <c r="LZM6" s="1"/>
      <c r="LZU6" s="1"/>
      <c r="MAC6" s="1"/>
      <c r="MAK6" s="1"/>
      <c r="MAS6" s="1"/>
      <c r="MBA6" s="1"/>
      <c r="MBI6" s="1"/>
      <c r="MBQ6" s="1"/>
      <c r="MBY6" s="1"/>
      <c r="MCG6" s="1"/>
      <c r="MCO6" s="1"/>
      <c r="MCW6" s="1"/>
      <c r="MDE6" s="1"/>
      <c r="MDM6" s="1"/>
      <c r="MDU6" s="1"/>
      <c r="MEC6" s="1"/>
      <c r="MEK6" s="1"/>
      <c r="MES6" s="1"/>
      <c r="MFA6" s="1"/>
      <c r="MFI6" s="1"/>
      <c r="MFQ6" s="1"/>
      <c r="MFY6" s="1"/>
      <c r="MGG6" s="1"/>
      <c r="MGO6" s="1"/>
      <c r="MGW6" s="1"/>
      <c r="MHE6" s="1"/>
      <c r="MHM6" s="1"/>
      <c r="MHU6" s="1"/>
      <c r="MIC6" s="1"/>
      <c r="MIK6" s="1"/>
      <c r="MIS6" s="1"/>
      <c r="MJA6" s="1"/>
      <c r="MJI6" s="1"/>
      <c r="MJQ6" s="1"/>
      <c r="MJY6" s="1"/>
      <c r="MKG6" s="1"/>
      <c r="MKO6" s="1"/>
      <c r="MKW6" s="1"/>
      <c r="MLE6" s="1"/>
      <c r="MLM6" s="1"/>
      <c r="MLU6" s="1"/>
      <c r="MMC6" s="1"/>
      <c r="MMK6" s="1"/>
      <c r="MMS6" s="1"/>
      <c r="MNA6" s="1"/>
      <c r="MNI6" s="1"/>
      <c r="MNQ6" s="1"/>
      <c r="MNY6" s="1"/>
      <c r="MOG6" s="1"/>
      <c r="MOO6" s="1"/>
      <c r="MOW6" s="1"/>
      <c r="MPE6" s="1"/>
      <c r="MPM6" s="1"/>
      <c r="MPU6" s="1"/>
      <c r="MQC6" s="1"/>
      <c r="MQK6" s="1"/>
      <c r="MQS6" s="1"/>
      <c r="MRA6" s="1"/>
      <c r="MRI6" s="1"/>
      <c r="MRQ6" s="1"/>
      <c r="MRY6" s="1"/>
      <c r="MSG6" s="1"/>
      <c r="MSO6" s="1"/>
      <c r="MSW6" s="1"/>
      <c r="MTE6" s="1"/>
      <c r="MTM6" s="1"/>
      <c r="MTU6" s="1"/>
      <c r="MUC6" s="1"/>
      <c r="MUK6" s="1"/>
      <c r="MUS6" s="1"/>
      <c r="MVA6" s="1"/>
      <c r="MVI6" s="1"/>
      <c r="MVQ6" s="1"/>
      <c r="MVY6" s="1"/>
      <c r="MWG6" s="1"/>
      <c r="MWO6" s="1"/>
      <c r="MWW6" s="1"/>
      <c r="MXE6" s="1"/>
      <c r="MXM6" s="1"/>
      <c r="MXU6" s="1"/>
      <c r="MYC6" s="1"/>
      <c r="MYK6" s="1"/>
      <c r="MYS6" s="1"/>
      <c r="MZA6" s="1"/>
      <c r="MZI6" s="1"/>
      <c r="MZQ6" s="1"/>
      <c r="MZY6" s="1"/>
      <c r="NAG6" s="1"/>
      <c r="NAO6" s="1"/>
      <c r="NAW6" s="1"/>
      <c r="NBE6" s="1"/>
      <c r="NBM6" s="1"/>
      <c r="NBU6" s="1"/>
      <c r="NCC6" s="1"/>
      <c r="NCK6" s="1"/>
      <c r="NCS6" s="1"/>
      <c r="NDA6" s="1"/>
      <c r="NDI6" s="1"/>
      <c r="NDQ6" s="1"/>
      <c r="NDY6" s="1"/>
      <c r="NEG6" s="1"/>
      <c r="NEO6" s="1"/>
      <c r="NEW6" s="1"/>
      <c r="NFE6" s="1"/>
      <c r="NFM6" s="1"/>
      <c r="NFU6" s="1"/>
      <c r="NGC6" s="1"/>
      <c r="NGK6" s="1"/>
      <c r="NGS6" s="1"/>
      <c r="NHA6" s="1"/>
      <c r="NHI6" s="1"/>
      <c r="NHQ6" s="1"/>
      <c r="NHY6" s="1"/>
      <c r="NIG6" s="1"/>
      <c r="NIO6" s="1"/>
      <c r="NIW6" s="1"/>
      <c r="NJE6" s="1"/>
      <c r="NJM6" s="1"/>
      <c r="NJU6" s="1"/>
      <c r="NKC6" s="1"/>
      <c r="NKK6" s="1"/>
      <c r="NKS6" s="1"/>
      <c r="NLA6" s="1"/>
      <c r="NLI6" s="1"/>
      <c r="NLQ6" s="1"/>
      <c r="NLY6" s="1"/>
      <c r="NMG6" s="1"/>
      <c r="NMO6" s="1"/>
      <c r="NMW6" s="1"/>
      <c r="NNE6" s="1"/>
      <c r="NNM6" s="1"/>
      <c r="NNU6" s="1"/>
      <c r="NOC6" s="1"/>
      <c r="NOK6" s="1"/>
      <c r="NOS6" s="1"/>
      <c r="NPA6" s="1"/>
      <c r="NPI6" s="1"/>
      <c r="NPQ6" s="1"/>
      <c r="NPY6" s="1"/>
      <c r="NQG6" s="1"/>
      <c r="NQO6" s="1"/>
      <c r="NQW6" s="1"/>
      <c r="NRE6" s="1"/>
      <c r="NRM6" s="1"/>
      <c r="NRU6" s="1"/>
      <c r="NSC6" s="1"/>
      <c r="NSK6" s="1"/>
      <c r="NSS6" s="1"/>
      <c r="NTA6" s="1"/>
      <c r="NTI6" s="1"/>
      <c r="NTQ6" s="1"/>
      <c r="NTY6" s="1"/>
      <c r="NUG6" s="1"/>
      <c r="NUO6" s="1"/>
      <c r="NUW6" s="1"/>
      <c r="NVE6" s="1"/>
      <c r="NVM6" s="1"/>
      <c r="NVU6" s="1"/>
      <c r="NWC6" s="1"/>
      <c r="NWK6" s="1"/>
      <c r="NWS6" s="1"/>
      <c r="NXA6" s="1"/>
      <c r="NXI6" s="1"/>
      <c r="NXQ6" s="1"/>
      <c r="NXY6" s="1"/>
      <c r="NYG6" s="1"/>
      <c r="NYO6" s="1"/>
      <c r="NYW6" s="1"/>
      <c r="NZE6" s="1"/>
      <c r="NZM6" s="1"/>
      <c r="NZU6" s="1"/>
      <c r="OAC6" s="1"/>
      <c r="OAK6" s="1"/>
      <c r="OAS6" s="1"/>
      <c r="OBA6" s="1"/>
      <c r="OBI6" s="1"/>
      <c r="OBQ6" s="1"/>
      <c r="OBY6" s="1"/>
      <c r="OCG6" s="1"/>
      <c r="OCO6" s="1"/>
      <c r="OCW6" s="1"/>
      <c r="ODE6" s="1"/>
      <c r="ODM6" s="1"/>
      <c r="ODU6" s="1"/>
      <c r="OEC6" s="1"/>
      <c r="OEK6" s="1"/>
      <c r="OES6" s="1"/>
      <c r="OFA6" s="1"/>
      <c r="OFI6" s="1"/>
      <c r="OFQ6" s="1"/>
      <c r="OFY6" s="1"/>
      <c r="OGG6" s="1"/>
      <c r="OGO6" s="1"/>
      <c r="OGW6" s="1"/>
      <c r="OHE6" s="1"/>
      <c r="OHM6" s="1"/>
      <c r="OHU6" s="1"/>
      <c r="OIC6" s="1"/>
      <c r="OIK6" s="1"/>
      <c r="OIS6" s="1"/>
      <c r="OJA6" s="1"/>
      <c r="OJI6" s="1"/>
      <c r="OJQ6" s="1"/>
      <c r="OJY6" s="1"/>
      <c r="OKG6" s="1"/>
      <c r="OKO6" s="1"/>
      <c r="OKW6" s="1"/>
      <c r="OLE6" s="1"/>
      <c r="OLM6" s="1"/>
      <c r="OLU6" s="1"/>
      <c r="OMC6" s="1"/>
      <c r="OMK6" s="1"/>
      <c r="OMS6" s="1"/>
      <c r="ONA6" s="1"/>
      <c r="ONI6" s="1"/>
      <c r="ONQ6" s="1"/>
      <c r="ONY6" s="1"/>
      <c r="OOG6" s="1"/>
      <c r="OOO6" s="1"/>
      <c r="OOW6" s="1"/>
      <c r="OPE6" s="1"/>
      <c r="OPM6" s="1"/>
      <c r="OPU6" s="1"/>
      <c r="OQC6" s="1"/>
      <c r="OQK6" s="1"/>
      <c r="OQS6" s="1"/>
      <c r="ORA6" s="1"/>
      <c r="ORI6" s="1"/>
      <c r="ORQ6" s="1"/>
      <c r="ORY6" s="1"/>
      <c r="OSG6" s="1"/>
      <c r="OSO6" s="1"/>
      <c r="OSW6" s="1"/>
      <c r="OTE6" s="1"/>
      <c r="OTM6" s="1"/>
      <c r="OTU6" s="1"/>
      <c r="OUC6" s="1"/>
      <c r="OUK6" s="1"/>
      <c r="OUS6" s="1"/>
      <c r="OVA6" s="1"/>
      <c r="OVI6" s="1"/>
      <c r="OVQ6" s="1"/>
      <c r="OVY6" s="1"/>
      <c r="OWG6" s="1"/>
      <c r="OWO6" s="1"/>
      <c r="OWW6" s="1"/>
      <c r="OXE6" s="1"/>
      <c r="OXM6" s="1"/>
      <c r="OXU6" s="1"/>
      <c r="OYC6" s="1"/>
      <c r="OYK6" s="1"/>
      <c r="OYS6" s="1"/>
      <c r="OZA6" s="1"/>
      <c r="OZI6" s="1"/>
      <c r="OZQ6" s="1"/>
      <c r="OZY6" s="1"/>
      <c r="PAG6" s="1"/>
      <c r="PAO6" s="1"/>
      <c r="PAW6" s="1"/>
      <c r="PBE6" s="1"/>
      <c r="PBM6" s="1"/>
      <c r="PBU6" s="1"/>
      <c r="PCC6" s="1"/>
      <c r="PCK6" s="1"/>
      <c r="PCS6" s="1"/>
      <c r="PDA6" s="1"/>
      <c r="PDI6" s="1"/>
      <c r="PDQ6" s="1"/>
      <c r="PDY6" s="1"/>
      <c r="PEG6" s="1"/>
      <c r="PEO6" s="1"/>
      <c r="PEW6" s="1"/>
      <c r="PFE6" s="1"/>
      <c r="PFM6" s="1"/>
      <c r="PFU6" s="1"/>
      <c r="PGC6" s="1"/>
      <c r="PGK6" s="1"/>
      <c r="PGS6" s="1"/>
      <c r="PHA6" s="1"/>
      <c r="PHI6" s="1"/>
      <c r="PHQ6" s="1"/>
      <c r="PHY6" s="1"/>
      <c r="PIG6" s="1"/>
      <c r="PIO6" s="1"/>
      <c r="PIW6" s="1"/>
      <c r="PJE6" s="1"/>
      <c r="PJM6" s="1"/>
      <c r="PJU6" s="1"/>
      <c r="PKC6" s="1"/>
      <c r="PKK6" s="1"/>
      <c r="PKS6" s="1"/>
      <c r="PLA6" s="1"/>
      <c r="PLI6" s="1"/>
      <c r="PLQ6" s="1"/>
      <c r="PLY6" s="1"/>
      <c r="PMG6" s="1"/>
      <c r="PMO6" s="1"/>
      <c r="PMW6" s="1"/>
      <c r="PNE6" s="1"/>
      <c r="PNM6" s="1"/>
      <c r="PNU6" s="1"/>
      <c r="POC6" s="1"/>
      <c r="POK6" s="1"/>
      <c r="POS6" s="1"/>
      <c r="PPA6" s="1"/>
      <c r="PPI6" s="1"/>
      <c r="PPQ6" s="1"/>
      <c r="PPY6" s="1"/>
      <c r="PQG6" s="1"/>
      <c r="PQO6" s="1"/>
      <c r="PQW6" s="1"/>
      <c r="PRE6" s="1"/>
      <c r="PRM6" s="1"/>
      <c r="PRU6" s="1"/>
      <c r="PSC6" s="1"/>
      <c r="PSK6" s="1"/>
      <c r="PSS6" s="1"/>
      <c r="PTA6" s="1"/>
      <c r="PTI6" s="1"/>
      <c r="PTQ6" s="1"/>
      <c r="PTY6" s="1"/>
      <c r="PUG6" s="1"/>
      <c r="PUO6" s="1"/>
      <c r="PUW6" s="1"/>
      <c r="PVE6" s="1"/>
      <c r="PVM6" s="1"/>
      <c r="PVU6" s="1"/>
      <c r="PWC6" s="1"/>
      <c r="PWK6" s="1"/>
      <c r="PWS6" s="1"/>
      <c r="PXA6" s="1"/>
      <c r="PXI6" s="1"/>
      <c r="PXQ6" s="1"/>
      <c r="PXY6" s="1"/>
      <c r="PYG6" s="1"/>
      <c r="PYO6" s="1"/>
      <c r="PYW6" s="1"/>
      <c r="PZE6" s="1"/>
      <c r="PZM6" s="1"/>
      <c r="PZU6" s="1"/>
      <c r="QAC6" s="1"/>
      <c r="QAK6" s="1"/>
      <c r="QAS6" s="1"/>
      <c r="QBA6" s="1"/>
      <c r="QBI6" s="1"/>
      <c r="QBQ6" s="1"/>
      <c r="QBY6" s="1"/>
      <c r="QCG6" s="1"/>
      <c r="QCO6" s="1"/>
      <c r="QCW6" s="1"/>
      <c r="QDE6" s="1"/>
      <c r="QDM6" s="1"/>
      <c r="QDU6" s="1"/>
      <c r="QEC6" s="1"/>
      <c r="QEK6" s="1"/>
      <c r="QES6" s="1"/>
      <c r="QFA6" s="1"/>
      <c r="QFI6" s="1"/>
      <c r="QFQ6" s="1"/>
      <c r="QFY6" s="1"/>
      <c r="QGG6" s="1"/>
      <c r="QGO6" s="1"/>
      <c r="QGW6" s="1"/>
      <c r="QHE6" s="1"/>
      <c r="QHM6" s="1"/>
      <c r="QHU6" s="1"/>
      <c r="QIC6" s="1"/>
      <c r="QIK6" s="1"/>
      <c r="QIS6" s="1"/>
      <c r="QJA6" s="1"/>
      <c r="QJI6" s="1"/>
      <c r="QJQ6" s="1"/>
      <c r="QJY6" s="1"/>
      <c r="QKG6" s="1"/>
      <c r="QKO6" s="1"/>
      <c r="QKW6" s="1"/>
      <c r="QLE6" s="1"/>
      <c r="QLM6" s="1"/>
      <c r="QLU6" s="1"/>
      <c r="QMC6" s="1"/>
      <c r="QMK6" s="1"/>
      <c r="QMS6" s="1"/>
      <c r="QNA6" s="1"/>
      <c r="QNI6" s="1"/>
      <c r="QNQ6" s="1"/>
      <c r="QNY6" s="1"/>
      <c r="QOG6" s="1"/>
      <c r="QOO6" s="1"/>
      <c r="QOW6" s="1"/>
      <c r="QPE6" s="1"/>
      <c r="QPM6" s="1"/>
      <c r="QPU6" s="1"/>
      <c r="QQC6" s="1"/>
      <c r="QQK6" s="1"/>
      <c r="QQS6" s="1"/>
      <c r="QRA6" s="1"/>
      <c r="QRI6" s="1"/>
      <c r="QRQ6" s="1"/>
      <c r="QRY6" s="1"/>
      <c r="QSG6" s="1"/>
      <c r="QSO6" s="1"/>
      <c r="QSW6" s="1"/>
      <c r="QTE6" s="1"/>
      <c r="QTM6" s="1"/>
      <c r="QTU6" s="1"/>
      <c r="QUC6" s="1"/>
      <c r="QUK6" s="1"/>
      <c r="QUS6" s="1"/>
      <c r="QVA6" s="1"/>
      <c r="QVI6" s="1"/>
      <c r="QVQ6" s="1"/>
      <c r="QVY6" s="1"/>
      <c r="QWG6" s="1"/>
      <c r="QWO6" s="1"/>
      <c r="QWW6" s="1"/>
      <c r="QXE6" s="1"/>
      <c r="QXM6" s="1"/>
      <c r="QXU6" s="1"/>
      <c r="QYC6" s="1"/>
      <c r="QYK6" s="1"/>
      <c r="QYS6" s="1"/>
      <c r="QZA6" s="1"/>
      <c r="QZI6" s="1"/>
      <c r="QZQ6" s="1"/>
      <c r="QZY6" s="1"/>
      <c r="RAG6" s="1"/>
      <c r="RAO6" s="1"/>
      <c r="RAW6" s="1"/>
      <c r="RBE6" s="1"/>
      <c r="RBM6" s="1"/>
      <c r="RBU6" s="1"/>
      <c r="RCC6" s="1"/>
      <c r="RCK6" s="1"/>
      <c r="RCS6" s="1"/>
      <c r="RDA6" s="1"/>
      <c r="RDI6" s="1"/>
      <c r="RDQ6" s="1"/>
      <c r="RDY6" s="1"/>
      <c r="REG6" s="1"/>
      <c r="REO6" s="1"/>
      <c r="REW6" s="1"/>
      <c r="RFE6" s="1"/>
      <c r="RFM6" s="1"/>
      <c r="RFU6" s="1"/>
      <c r="RGC6" s="1"/>
      <c r="RGK6" s="1"/>
      <c r="RGS6" s="1"/>
      <c r="RHA6" s="1"/>
      <c r="RHI6" s="1"/>
      <c r="RHQ6" s="1"/>
      <c r="RHY6" s="1"/>
      <c r="RIG6" s="1"/>
      <c r="RIO6" s="1"/>
      <c r="RIW6" s="1"/>
      <c r="RJE6" s="1"/>
      <c r="RJM6" s="1"/>
      <c r="RJU6" s="1"/>
      <c r="RKC6" s="1"/>
      <c r="RKK6" s="1"/>
      <c r="RKS6" s="1"/>
      <c r="RLA6" s="1"/>
      <c r="RLI6" s="1"/>
      <c r="RLQ6" s="1"/>
      <c r="RLY6" s="1"/>
      <c r="RMG6" s="1"/>
      <c r="RMO6" s="1"/>
      <c r="RMW6" s="1"/>
      <c r="RNE6" s="1"/>
      <c r="RNM6" s="1"/>
      <c r="RNU6" s="1"/>
      <c r="ROC6" s="1"/>
      <c r="ROK6" s="1"/>
      <c r="ROS6" s="1"/>
      <c r="RPA6" s="1"/>
      <c r="RPI6" s="1"/>
      <c r="RPQ6" s="1"/>
      <c r="RPY6" s="1"/>
      <c r="RQG6" s="1"/>
      <c r="RQO6" s="1"/>
      <c r="RQW6" s="1"/>
      <c r="RRE6" s="1"/>
      <c r="RRM6" s="1"/>
      <c r="RRU6" s="1"/>
      <c r="RSC6" s="1"/>
      <c r="RSK6" s="1"/>
      <c r="RSS6" s="1"/>
      <c r="RTA6" s="1"/>
      <c r="RTI6" s="1"/>
      <c r="RTQ6" s="1"/>
      <c r="RTY6" s="1"/>
      <c r="RUG6" s="1"/>
      <c r="RUO6" s="1"/>
      <c r="RUW6" s="1"/>
      <c r="RVE6" s="1"/>
      <c r="RVM6" s="1"/>
      <c r="RVU6" s="1"/>
      <c r="RWC6" s="1"/>
      <c r="RWK6" s="1"/>
      <c r="RWS6" s="1"/>
      <c r="RXA6" s="1"/>
      <c r="RXI6" s="1"/>
      <c r="RXQ6" s="1"/>
      <c r="RXY6" s="1"/>
      <c r="RYG6" s="1"/>
      <c r="RYO6" s="1"/>
      <c r="RYW6" s="1"/>
      <c r="RZE6" s="1"/>
      <c r="RZM6" s="1"/>
      <c r="RZU6" s="1"/>
      <c r="SAC6" s="1"/>
      <c r="SAK6" s="1"/>
      <c r="SAS6" s="1"/>
      <c r="SBA6" s="1"/>
      <c r="SBI6" s="1"/>
      <c r="SBQ6" s="1"/>
      <c r="SBY6" s="1"/>
      <c r="SCG6" s="1"/>
      <c r="SCO6" s="1"/>
      <c r="SCW6" s="1"/>
      <c r="SDE6" s="1"/>
      <c r="SDM6" s="1"/>
      <c r="SDU6" s="1"/>
      <c r="SEC6" s="1"/>
      <c r="SEK6" s="1"/>
      <c r="SES6" s="1"/>
      <c r="SFA6" s="1"/>
      <c r="SFI6" s="1"/>
      <c r="SFQ6" s="1"/>
      <c r="SFY6" s="1"/>
      <c r="SGG6" s="1"/>
      <c r="SGO6" s="1"/>
      <c r="SGW6" s="1"/>
      <c r="SHE6" s="1"/>
      <c r="SHM6" s="1"/>
      <c r="SHU6" s="1"/>
      <c r="SIC6" s="1"/>
      <c r="SIK6" s="1"/>
      <c r="SIS6" s="1"/>
      <c r="SJA6" s="1"/>
      <c r="SJI6" s="1"/>
      <c r="SJQ6" s="1"/>
      <c r="SJY6" s="1"/>
      <c r="SKG6" s="1"/>
      <c r="SKO6" s="1"/>
      <c r="SKW6" s="1"/>
      <c r="SLE6" s="1"/>
      <c r="SLM6" s="1"/>
      <c r="SLU6" s="1"/>
      <c r="SMC6" s="1"/>
      <c r="SMK6" s="1"/>
      <c r="SMS6" s="1"/>
      <c r="SNA6" s="1"/>
      <c r="SNI6" s="1"/>
      <c r="SNQ6" s="1"/>
      <c r="SNY6" s="1"/>
      <c r="SOG6" s="1"/>
      <c r="SOO6" s="1"/>
      <c r="SOW6" s="1"/>
      <c r="SPE6" s="1"/>
      <c r="SPM6" s="1"/>
      <c r="SPU6" s="1"/>
      <c r="SQC6" s="1"/>
      <c r="SQK6" s="1"/>
      <c r="SQS6" s="1"/>
      <c r="SRA6" s="1"/>
      <c r="SRI6" s="1"/>
      <c r="SRQ6" s="1"/>
      <c r="SRY6" s="1"/>
      <c r="SSG6" s="1"/>
      <c r="SSO6" s="1"/>
      <c r="SSW6" s="1"/>
      <c r="STE6" s="1"/>
      <c r="STM6" s="1"/>
      <c r="STU6" s="1"/>
      <c r="SUC6" s="1"/>
      <c r="SUK6" s="1"/>
      <c r="SUS6" s="1"/>
      <c r="SVA6" s="1"/>
      <c r="SVI6" s="1"/>
      <c r="SVQ6" s="1"/>
      <c r="SVY6" s="1"/>
      <c r="SWG6" s="1"/>
      <c r="SWO6" s="1"/>
      <c r="SWW6" s="1"/>
      <c r="SXE6" s="1"/>
      <c r="SXM6" s="1"/>
      <c r="SXU6" s="1"/>
      <c r="SYC6" s="1"/>
      <c r="SYK6" s="1"/>
      <c r="SYS6" s="1"/>
      <c r="SZA6" s="1"/>
      <c r="SZI6" s="1"/>
      <c r="SZQ6" s="1"/>
      <c r="SZY6" s="1"/>
      <c r="TAG6" s="1"/>
      <c r="TAO6" s="1"/>
      <c r="TAW6" s="1"/>
      <c r="TBE6" s="1"/>
      <c r="TBM6" s="1"/>
      <c r="TBU6" s="1"/>
      <c r="TCC6" s="1"/>
      <c r="TCK6" s="1"/>
      <c r="TCS6" s="1"/>
      <c r="TDA6" s="1"/>
      <c r="TDI6" s="1"/>
      <c r="TDQ6" s="1"/>
      <c r="TDY6" s="1"/>
      <c r="TEG6" s="1"/>
      <c r="TEO6" s="1"/>
      <c r="TEW6" s="1"/>
      <c r="TFE6" s="1"/>
      <c r="TFM6" s="1"/>
      <c r="TFU6" s="1"/>
      <c r="TGC6" s="1"/>
      <c r="TGK6" s="1"/>
      <c r="TGS6" s="1"/>
      <c r="THA6" s="1"/>
      <c r="THI6" s="1"/>
      <c r="THQ6" s="1"/>
      <c r="THY6" s="1"/>
      <c r="TIG6" s="1"/>
      <c r="TIO6" s="1"/>
      <c r="TIW6" s="1"/>
      <c r="TJE6" s="1"/>
      <c r="TJM6" s="1"/>
      <c r="TJU6" s="1"/>
      <c r="TKC6" s="1"/>
      <c r="TKK6" s="1"/>
      <c r="TKS6" s="1"/>
      <c r="TLA6" s="1"/>
      <c r="TLI6" s="1"/>
      <c r="TLQ6" s="1"/>
      <c r="TLY6" s="1"/>
      <c r="TMG6" s="1"/>
      <c r="TMO6" s="1"/>
      <c r="TMW6" s="1"/>
      <c r="TNE6" s="1"/>
      <c r="TNM6" s="1"/>
      <c r="TNU6" s="1"/>
      <c r="TOC6" s="1"/>
      <c r="TOK6" s="1"/>
      <c r="TOS6" s="1"/>
      <c r="TPA6" s="1"/>
      <c r="TPI6" s="1"/>
      <c r="TPQ6" s="1"/>
      <c r="TPY6" s="1"/>
      <c r="TQG6" s="1"/>
      <c r="TQO6" s="1"/>
      <c r="TQW6" s="1"/>
      <c r="TRE6" s="1"/>
      <c r="TRM6" s="1"/>
      <c r="TRU6" s="1"/>
      <c r="TSC6" s="1"/>
      <c r="TSK6" s="1"/>
      <c r="TSS6" s="1"/>
      <c r="TTA6" s="1"/>
      <c r="TTI6" s="1"/>
      <c r="TTQ6" s="1"/>
      <c r="TTY6" s="1"/>
      <c r="TUG6" s="1"/>
      <c r="TUO6" s="1"/>
      <c r="TUW6" s="1"/>
      <c r="TVE6" s="1"/>
      <c r="TVM6" s="1"/>
      <c r="TVU6" s="1"/>
      <c r="TWC6" s="1"/>
      <c r="TWK6" s="1"/>
      <c r="TWS6" s="1"/>
      <c r="TXA6" s="1"/>
      <c r="TXI6" s="1"/>
      <c r="TXQ6" s="1"/>
      <c r="TXY6" s="1"/>
      <c r="TYG6" s="1"/>
      <c r="TYO6" s="1"/>
      <c r="TYW6" s="1"/>
      <c r="TZE6" s="1"/>
      <c r="TZM6" s="1"/>
      <c r="TZU6" s="1"/>
      <c r="UAC6" s="1"/>
      <c r="UAK6" s="1"/>
      <c r="UAS6" s="1"/>
      <c r="UBA6" s="1"/>
      <c r="UBI6" s="1"/>
      <c r="UBQ6" s="1"/>
      <c r="UBY6" s="1"/>
      <c r="UCG6" s="1"/>
      <c r="UCO6" s="1"/>
      <c r="UCW6" s="1"/>
      <c r="UDE6" s="1"/>
      <c r="UDM6" s="1"/>
      <c r="UDU6" s="1"/>
      <c r="UEC6" s="1"/>
      <c r="UEK6" s="1"/>
      <c r="UES6" s="1"/>
      <c r="UFA6" s="1"/>
      <c r="UFI6" s="1"/>
      <c r="UFQ6" s="1"/>
      <c r="UFY6" s="1"/>
      <c r="UGG6" s="1"/>
      <c r="UGO6" s="1"/>
      <c r="UGW6" s="1"/>
      <c r="UHE6" s="1"/>
      <c r="UHM6" s="1"/>
      <c r="UHU6" s="1"/>
      <c r="UIC6" s="1"/>
      <c r="UIK6" s="1"/>
      <c r="UIS6" s="1"/>
      <c r="UJA6" s="1"/>
      <c r="UJI6" s="1"/>
      <c r="UJQ6" s="1"/>
      <c r="UJY6" s="1"/>
      <c r="UKG6" s="1"/>
      <c r="UKO6" s="1"/>
      <c r="UKW6" s="1"/>
      <c r="ULE6" s="1"/>
      <c r="ULM6" s="1"/>
      <c r="ULU6" s="1"/>
      <c r="UMC6" s="1"/>
      <c r="UMK6" s="1"/>
      <c r="UMS6" s="1"/>
      <c r="UNA6" s="1"/>
      <c r="UNI6" s="1"/>
      <c r="UNQ6" s="1"/>
      <c r="UNY6" s="1"/>
      <c r="UOG6" s="1"/>
      <c r="UOO6" s="1"/>
      <c r="UOW6" s="1"/>
      <c r="UPE6" s="1"/>
      <c r="UPM6" s="1"/>
      <c r="UPU6" s="1"/>
      <c r="UQC6" s="1"/>
      <c r="UQK6" s="1"/>
      <c r="UQS6" s="1"/>
      <c r="URA6" s="1"/>
      <c r="URI6" s="1"/>
      <c r="URQ6" s="1"/>
      <c r="URY6" s="1"/>
      <c r="USG6" s="1"/>
      <c r="USO6" s="1"/>
      <c r="USW6" s="1"/>
      <c r="UTE6" s="1"/>
      <c r="UTM6" s="1"/>
      <c r="UTU6" s="1"/>
      <c r="UUC6" s="1"/>
      <c r="UUK6" s="1"/>
      <c r="UUS6" s="1"/>
      <c r="UVA6" s="1"/>
      <c r="UVI6" s="1"/>
      <c r="UVQ6" s="1"/>
      <c r="UVY6" s="1"/>
      <c r="UWG6" s="1"/>
      <c r="UWO6" s="1"/>
      <c r="UWW6" s="1"/>
      <c r="UXE6" s="1"/>
      <c r="UXM6" s="1"/>
      <c r="UXU6" s="1"/>
      <c r="UYC6" s="1"/>
      <c r="UYK6" s="1"/>
      <c r="UYS6" s="1"/>
      <c r="UZA6" s="1"/>
      <c r="UZI6" s="1"/>
      <c r="UZQ6" s="1"/>
      <c r="UZY6" s="1"/>
      <c r="VAG6" s="1"/>
      <c r="VAO6" s="1"/>
      <c r="VAW6" s="1"/>
      <c r="VBE6" s="1"/>
      <c r="VBM6" s="1"/>
      <c r="VBU6" s="1"/>
      <c r="VCC6" s="1"/>
      <c r="VCK6" s="1"/>
      <c r="VCS6" s="1"/>
      <c r="VDA6" s="1"/>
      <c r="VDI6" s="1"/>
      <c r="VDQ6" s="1"/>
      <c r="VDY6" s="1"/>
      <c r="VEG6" s="1"/>
      <c r="VEO6" s="1"/>
      <c r="VEW6" s="1"/>
      <c r="VFE6" s="1"/>
      <c r="VFM6" s="1"/>
      <c r="VFU6" s="1"/>
      <c r="VGC6" s="1"/>
      <c r="VGK6" s="1"/>
      <c r="VGS6" s="1"/>
      <c r="VHA6" s="1"/>
      <c r="VHI6" s="1"/>
      <c r="VHQ6" s="1"/>
      <c r="VHY6" s="1"/>
      <c r="VIG6" s="1"/>
      <c r="VIO6" s="1"/>
      <c r="VIW6" s="1"/>
      <c r="VJE6" s="1"/>
      <c r="VJM6" s="1"/>
      <c r="VJU6" s="1"/>
      <c r="VKC6" s="1"/>
      <c r="VKK6" s="1"/>
      <c r="VKS6" s="1"/>
      <c r="VLA6" s="1"/>
      <c r="VLI6" s="1"/>
      <c r="VLQ6" s="1"/>
      <c r="VLY6" s="1"/>
      <c r="VMG6" s="1"/>
      <c r="VMO6" s="1"/>
      <c r="VMW6" s="1"/>
      <c r="VNE6" s="1"/>
      <c r="VNM6" s="1"/>
      <c r="VNU6" s="1"/>
      <c r="VOC6" s="1"/>
      <c r="VOK6" s="1"/>
      <c r="VOS6" s="1"/>
      <c r="VPA6" s="1"/>
      <c r="VPI6" s="1"/>
      <c r="VPQ6" s="1"/>
      <c r="VPY6" s="1"/>
      <c r="VQG6" s="1"/>
      <c r="VQO6" s="1"/>
      <c r="VQW6" s="1"/>
      <c r="VRE6" s="1"/>
      <c r="VRM6" s="1"/>
      <c r="VRU6" s="1"/>
      <c r="VSC6" s="1"/>
      <c r="VSK6" s="1"/>
      <c r="VSS6" s="1"/>
      <c r="VTA6" s="1"/>
      <c r="VTI6" s="1"/>
      <c r="VTQ6" s="1"/>
      <c r="VTY6" s="1"/>
      <c r="VUG6" s="1"/>
      <c r="VUO6" s="1"/>
      <c r="VUW6" s="1"/>
      <c r="VVE6" s="1"/>
      <c r="VVM6" s="1"/>
      <c r="VVU6" s="1"/>
      <c r="VWC6" s="1"/>
      <c r="VWK6" s="1"/>
      <c r="VWS6" s="1"/>
      <c r="VXA6" s="1"/>
      <c r="VXI6" s="1"/>
      <c r="VXQ6" s="1"/>
      <c r="VXY6" s="1"/>
      <c r="VYG6" s="1"/>
      <c r="VYO6" s="1"/>
      <c r="VYW6" s="1"/>
      <c r="VZE6" s="1"/>
      <c r="VZM6" s="1"/>
      <c r="VZU6" s="1"/>
      <c r="WAC6" s="1"/>
      <c r="WAK6" s="1"/>
      <c r="WAS6" s="1"/>
      <c r="WBA6" s="1"/>
      <c r="WBI6" s="1"/>
      <c r="WBQ6" s="1"/>
      <c r="WBY6" s="1"/>
      <c r="WCG6" s="1"/>
      <c r="WCO6" s="1"/>
      <c r="WCW6" s="1"/>
      <c r="WDE6" s="1"/>
      <c r="WDM6" s="1"/>
      <c r="WDU6" s="1"/>
      <c r="WEC6" s="1"/>
      <c r="WEK6" s="1"/>
      <c r="WES6" s="1"/>
      <c r="WFA6" s="1"/>
      <c r="WFI6" s="1"/>
      <c r="WFQ6" s="1"/>
      <c r="WFY6" s="1"/>
      <c r="WGG6" s="1"/>
      <c r="WGO6" s="1"/>
      <c r="WGW6" s="1"/>
      <c r="WHE6" s="1"/>
      <c r="WHM6" s="1"/>
      <c r="WHU6" s="1"/>
      <c r="WIC6" s="1"/>
      <c r="WIK6" s="1"/>
      <c r="WIS6" s="1"/>
      <c r="WJA6" s="1"/>
      <c r="WJI6" s="1"/>
      <c r="WJQ6" s="1"/>
      <c r="WJY6" s="1"/>
      <c r="WKG6" s="1"/>
      <c r="WKO6" s="1"/>
      <c r="WKW6" s="1"/>
      <c r="WLE6" s="1"/>
      <c r="WLM6" s="1"/>
      <c r="WLU6" s="1"/>
      <c r="WMC6" s="1"/>
      <c r="WMK6" s="1"/>
      <c r="WMS6" s="1"/>
      <c r="WNA6" s="1"/>
      <c r="WNI6" s="1"/>
      <c r="WNQ6" s="1"/>
      <c r="WNY6" s="1"/>
      <c r="WOG6" s="1"/>
      <c r="WOO6" s="1"/>
      <c r="WOW6" s="1"/>
      <c r="WPE6" s="1"/>
      <c r="WPM6" s="1"/>
      <c r="WPU6" s="1"/>
      <c r="WQC6" s="1"/>
      <c r="WQK6" s="1"/>
      <c r="WQS6" s="1"/>
      <c r="WRA6" s="1"/>
      <c r="WRI6" s="1"/>
      <c r="WRQ6" s="1"/>
      <c r="WRY6" s="1"/>
      <c r="WSG6" s="1"/>
      <c r="WSO6" s="1"/>
      <c r="WSW6" s="1"/>
      <c r="WTE6" s="1"/>
      <c r="WTM6" s="1"/>
      <c r="WTU6" s="1"/>
      <c r="WUC6" s="1"/>
      <c r="WUK6" s="1"/>
      <c r="WUS6" s="1"/>
      <c r="WVA6" s="1"/>
      <c r="WVI6" s="1"/>
      <c r="WVQ6" s="1"/>
      <c r="WVY6" s="1"/>
      <c r="WWG6" s="1"/>
      <c r="WWO6" s="1"/>
      <c r="WWW6" s="1"/>
      <c r="WXE6" s="1"/>
      <c r="WXM6" s="1"/>
      <c r="WXU6" s="1"/>
      <c r="WYC6" s="1"/>
      <c r="WYK6" s="1"/>
      <c r="WYS6" s="1"/>
      <c r="WZA6" s="1"/>
      <c r="WZI6" s="1"/>
      <c r="WZQ6" s="1"/>
      <c r="WZY6" s="1"/>
      <c r="XAG6" s="1"/>
      <c r="XAO6" s="1"/>
      <c r="XAW6" s="1"/>
      <c r="XBE6" s="1"/>
      <c r="XBM6" s="1"/>
      <c r="XBU6" s="1"/>
      <c r="XCC6" s="1"/>
      <c r="XCK6" s="1"/>
      <c r="XCS6" s="1"/>
      <c r="XDA6" s="1"/>
      <c r="XDI6" s="1"/>
      <c r="XDQ6" s="1"/>
      <c r="XDY6" s="1"/>
      <c r="XEG6" s="1"/>
      <c r="XEO6" s="1"/>
      <c r="XEW6" s="1"/>
    </row>
    <row r="7" spans="1:16384" s="1" customFormat="1" ht="15.75" thickBot="1">
      <c r="B7" s="323" t="s">
        <v>58</v>
      </c>
      <c r="C7" s="323"/>
      <c r="D7" s="323"/>
      <c r="E7" s="323"/>
      <c r="F7" s="323"/>
      <c r="G7" s="323"/>
      <c r="H7" s="323"/>
      <c r="I7" s="323"/>
      <c r="J7" s="323"/>
      <c r="K7" s="323"/>
      <c r="L7" s="323"/>
      <c r="M7" s="323"/>
      <c r="N7" s="323"/>
      <c r="O7" s="323"/>
      <c r="P7" s="323"/>
      <c r="Q7" s="323"/>
      <c r="R7" s="323"/>
      <c r="S7" s="323"/>
      <c r="U7" s="324" t="s">
        <v>603</v>
      </c>
      <c r="V7" s="324"/>
      <c r="W7" s="324"/>
    </row>
    <row r="8" spans="1:16384" s="1" customFormat="1" ht="178.9" customHeight="1" thickBot="1">
      <c r="B8" s="165" t="s">
        <v>59</v>
      </c>
      <c r="C8" s="90" t="s">
        <v>792</v>
      </c>
      <c r="D8" s="90" t="s">
        <v>793</v>
      </c>
      <c r="E8" s="166" t="s">
        <v>631</v>
      </c>
      <c r="F8" s="166" t="s">
        <v>632</v>
      </c>
      <c r="G8" s="90" t="s">
        <v>794</v>
      </c>
      <c r="H8" s="90" t="s">
        <v>795</v>
      </c>
      <c r="I8" s="90" t="s">
        <v>776</v>
      </c>
      <c r="J8" s="90" t="s">
        <v>796</v>
      </c>
      <c r="K8" s="90" t="s">
        <v>715</v>
      </c>
      <c r="L8" s="90" t="s">
        <v>716</v>
      </c>
      <c r="M8" s="90" t="s">
        <v>717</v>
      </c>
      <c r="N8" s="90" t="s">
        <v>718</v>
      </c>
      <c r="O8" s="90" t="s">
        <v>719</v>
      </c>
      <c r="P8" s="90" t="s">
        <v>797</v>
      </c>
      <c r="Q8" s="90" t="s">
        <v>60</v>
      </c>
      <c r="R8" s="90" t="s">
        <v>720</v>
      </c>
      <c r="S8" s="167" t="s">
        <v>721</v>
      </c>
      <c r="U8" s="165" t="s">
        <v>633</v>
      </c>
      <c r="V8" s="166" t="s">
        <v>677</v>
      </c>
      <c r="W8" s="168" t="s">
        <v>676</v>
      </c>
    </row>
    <row r="9" spans="1:16384" s="1" customFormat="1" ht="15.75" customHeight="1" thickBot="1">
      <c r="B9" s="34" t="str">
        <f>IF(NOT(ISBLANK(C9)), "TP"&amp;ROW(B9)-8,"")</f>
        <v>TP1</v>
      </c>
      <c r="C9" s="96" t="s">
        <v>611</v>
      </c>
      <c r="D9" s="169" t="s">
        <v>813</v>
      </c>
      <c r="E9" s="169" t="s">
        <v>317</v>
      </c>
      <c r="F9" s="169">
        <v>9</v>
      </c>
      <c r="G9" s="169"/>
      <c r="H9" s="169"/>
      <c r="I9" s="169"/>
      <c r="J9" s="169" t="s">
        <v>65</v>
      </c>
      <c r="K9" s="169"/>
      <c r="L9" s="169"/>
      <c r="M9" s="169"/>
      <c r="N9" s="169"/>
      <c r="O9" s="169"/>
      <c r="P9" s="169" t="s">
        <v>65</v>
      </c>
      <c r="Q9" s="169"/>
      <c r="R9" s="169"/>
      <c r="S9" s="170"/>
      <c r="U9" s="171" t="s">
        <v>151</v>
      </c>
      <c r="V9" s="172" t="s">
        <v>76</v>
      </c>
      <c r="W9" s="173" t="s">
        <v>880</v>
      </c>
    </row>
    <row r="10" spans="1:16384" s="1" customFormat="1">
      <c r="B10" s="21" t="str">
        <f t="shared" ref="B10:B73" si="0">IF(NOT(ISBLANK(C10)), "TP"&amp;ROW(B10)-8,"")</f>
        <v>TP2</v>
      </c>
      <c r="C10" s="174" t="s">
        <v>117</v>
      </c>
      <c r="D10" s="174"/>
      <c r="E10" s="174"/>
      <c r="F10" s="174"/>
      <c r="G10" s="174" t="s">
        <v>859</v>
      </c>
      <c r="H10" s="174" t="s">
        <v>83</v>
      </c>
      <c r="I10" s="174"/>
      <c r="J10" s="174" t="s">
        <v>65</v>
      </c>
      <c r="K10" s="174"/>
      <c r="L10" s="174"/>
      <c r="M10" s="174"/>
      <c r="N10" s="174"/>
      <c r="O10" s="174"/>
      <c r="P10" s="174" t="s">
        <v>65</v>
      </c>
      <c r="Q10" s="174"/>
      <c r="R10" s="174"/>
      <c r="S10" s="175"/>
    </row>
    <row r="11" spans="1:16384" s="1" customFormat="1">
      <c r="B11" s="21" t="str">
        <f t="shared" si="0"/>
        <v>TP3</v>
      </c>
      <c r="C11" s="174" t="s">
        <v>117</v>
      </c>
      <c r="D11" s="174"/>
      <c r="E11" s="174"/>
      <c r="F11" s="174"/>
      <c r="G11" s="174" t="s">
        <v>814</v>
      </c>
      <c r="H11" s="174" t="s">
        <v>83</v>
      </c>
      <c r="I11" s="174"/>
      <c r="J11" s="174" t="s">
        <v>76</v>
      </c>
      <c r="K11" s="174" t="s">
        <v>882</v>
      </c>
      <c r="L11" s="174" t="s">
        <v>882</v>
      </c>
      <c r="M11" s="174" t="s">
        <v>882</v>
      </c>
      <c r="N11" s="174" t="s">
        <v>882</v>
      </c>
      <c r="O11" s="174" t="s">
        <v>882</v>
      </c>
      <c r="P11" s="174" t="s">
        <v>65</v>
      </c>
      <c r="Q11" s="174"/>
      <c r="R11" s="174"/>
      <c r="S11" s="175"/>
    </row>
    <row r="12" spans="1:16384" s="1" customFormat="1">
      <c r="B12" s="21" t="str">
        <f t="shared" si="0"/>
        <v/>
      </c>
      <c r="C12" s="174"/>
      <c r="D12" s="174"/>
      <c r="E12" s="174"/>
      <c r="F12" s="174"/>
      <c r="G12" s="174"/>
      <c r="H12" s="174"/>
      <c r="I12" s="174"/>
      <c r="J12" s="174"/>
      <c r="K12" s="174"/>
      <c r="L12" s="174"/>
      <c r="M12" s="174"/>
      <c r="N12" s="174"/>
      <c r="O12" s="174"/>
      <c r="P12" s="174"/>
      <c r="Q12" s="174"/>
      <c r="R12" s="174"/>
      <c r="S12" s="175"/>
    </row>
    <row r="13" spans="1:16384" s="1" customFormat="1">
      <c r="B13" s="21" t="str">
        <f t="shared" si="0"/>
        <v/>
      </c>
      <c r="C13" s="174"/>
      <c r="D13" s="174"/>
      <c r="E13" s="174"/>
      <c r="F13" s="174"/>
      <c r="G13" s="174"/>
      <c r="H13" s="174"/>
      <c r="I13" s="174"/>
      <c r="J13" s="174"/>
      <c r="K13" s="174"/>
      <c r="L13" s="174"/>
      <c r="M13" s="174"/>
      <c r="N13" s="174"/>
      <c r="O13" s="174"/>
      <c r="P13" s="174"/>
      <c r="Q13" s="174"/>
      <c r="R13" s="174"/>
      <c r="S13" s="175"/>
    </row>
    <row r="14" spans="1:16384" s="1" customFormat="1">
      <c r="B14" s="21" t="str">
        <f t="shared" si="0"/>
        <v/>
      </c>
      <c r="C14" s="174"/>
      <c r="D14" s="174"/>
      <c r="E14" s="174"/>
      <c r="F14" s="174"/>
      <c r="G14" s="174"/>
      <c r="H14" s="174"/>
      <c r="I14" s="174"/>
      <c r="J14" s="174"/>
      <c r="K14" s="174"/>
      <c r="L14" s="174"/>
      <c r="M14" s="174"/>
      <c r="N14" s="174"/>
      <c r="O14" s="174"/>
      <c r="P14" s="174"/>
      <c r="Q14" s="174"/>
      <c r="R14" s="174"/>
      <c r="S14" s="175"/>
    </row>
    <row r="15" spans="1:16384" s="1" customFormat="1">
      <c r="B15" s="21" t="str">
        <f t="shared" si="0"/>
        <v/>
      </c>
      <c r="C15" s="174"/>
      <c r="D15" s="174"/>
      <c r="E15" s="174"/>
      <c r="F15" s="174"/>
      <c r="G15" s="174"/>
      <c r="H15" s="174"/>
      <c r="I15" s="174"/>
      <c r="J15" s="174"/>
      <c r="K15" s="174"/>
      <c r="L15" s="174"/>
      <c r="M15" s="174"/>
      <c r="N15" s="174"/>
      <c r="O15" s="174"/>
      <c r="P15" s="174"/>
      <c r="Q15" s="174"/>
      <c r="R15" s="174"/>
      <c r="S15" s="175"/>
    </row>
    <row r="16" spans="1:16384" s="1" customFormat="1">
      <c r="B16" s="21" t="str">
        <f t="shared" si="0"/>
        <v/>
      </c>
      <c r="C16" s="174"/>
      <c r="D16" s="174"/>
      <c r="E16" s="174"/>
      <c r="F16" s="174"/>
      <c r="G16" s="174"/>
      <c r="H16" s="174"/>
      <c r="I16" s="174"/>
      <c r="J16" s="174"/>
      <c r="K16" s="174"/>
      <c r="L16" s="174"/>
      <c r="M16" s="174"/>
      <c r="N16" s="174"/>
      <c r="O16" s="174"/>
      <c r="P16" s="174"/>
      <c r="Q16" s="174"/>
      <c r="R16" s="174"/>
      <c r="S16" s="175"/>
    </row>
    <row r="17" spans="2:19">
      <c r="B17" s="22" t="str">
        <f t="shared" si="0"/>
        <v/>
      </c>
      <c r="C17" s="103"/>
      <c r="D17" s="103"/>
      <c r="E17" s="103"/>
      <c r="F17" s="103"/>
      <c r="G17" s="101"/>
      <c r="H17" s="101"/>
      <c r="I17" s="101"/>
      <c r="J17" s="101"/>
      <c r="K17" s="101"/>
      <c r="L17" s="101"/>
      <c r="M17" s="101"/>
      <c r="N17" s="101"/>
      <c r="O17" s="101"/>
      <c r="P17" s="101"/>
      <c r="Q17" s="101"/>
      <c r="R17" s="101"/>
      <c r="S17" s="104"/>
    </row>
    <row r="18" spans="2:19">
      <c r="B18" s="20" t="str">
        <f t="shared" si="0"/>
        <v/>
      </c>
      <c r="C18" s="101"/>
      <c r="D18" s="101"/>
      <c r="E18" s="103"/>
      <c r="F18" s="103"/>
      <c r="G18" s="101"/>
      <c r="H18" s="101"/>
      <c r="I18" s="101"/>
      <c r="J18" s="101"/>
      <c r="K18" s="101"/>
      <c r="L18" s="101"/>
      <c r="M18" s="101"/>
      <c r="N18" s="101"/>
      <c r="O18" s="101"/>
      <c r="P18" s="101"/>
      <c r="Q18" s="101"/>
      <c r="R18" s="101"/>
      <c r="S18" s="104"/>
    </row>
    <row r="19" spans="2:19">
      <c r="B19" s="20" t="str">
        <f t="shared" si="0"/>
        <v/>
      </c>
      <c r="C19" s="101"/>
      <c r="D19" s="101"/>
      <c r="E19" s="101"/>
      <c r="F19" s="101"/>
      <c r="G19" s="101"/>
      <c r="H19" s="101"/>
      <c r="I19" s="101"/>
      <c r="J19" s="101"/>
      <c r="K19" s="101"/>
      <c r="L19" s="101"/>
      <c r="M19" s="101"/>
      <c r="N19" s="101"/>
      <c r="O19" s="101"/>
      <c r="P19" s="101"/>
      <c r="Q19" s="101"/>
      <c r="R19" s="101"/>
      <c r="S19" s="104"/>
    </row>
    <row r="20" spans="2:19">
      <c r="B20" s="20" t="str">
        <f t="shared" si="0"/>
        <v/>
      </c>
      <c r="C20" s="101"/>
      <c r="D20" s="101"/>
      <c r="E20" s="101"/>
      <c r="F20" s="176"/>
      <c r="G20" s="101"/>
      <c r="H20" s="101"/>
      <c r="I20" s="101"/>
      <c r="J20" s="101"/>
      <c r="K20" s="101"/>
      <c r="L20" s="101"/>
      <c r="M20" s="101"/>
      <c r="N20" s="101"/>
      <c r="O20" s="101"/>
      <c r="P20" s="101"/>
      <c r="Q20" s="101"/>
      <c r="R20" s="101"/>
      <c r="S20" s="104"/>
    </row>
    <row r="21" spans="2:19">
      <c r="B21" s="20" t="str">
        <f t="shared" si="0"/>
        <v/>
      </c>
      <c r="C21" s="101"/>
      <c r="D21" s="101"/>
      <c r="E21" s="101"/>
      <c r="F21" s="101"/>
      <c r="G21" s="101"/>
      <c r="H21" s="101"/>
      <c r="I21" s="101"/>
      <c r="J21" s="101"/>
      <c r="K21" s="101"/>
      <c r="L21" s="101"/>
      <c r="M21" s="101"/>
      <c r="N21" s="101"/>
      <c r="O21" s="101"/>
      <c r="P21" s="101"/>
      <c r="Q21" s="101"/>
      <c r="R21" s="101"/>
      <c r="S21" s="104"/>
    </row>
    <row r="22" spans="2:19">
      <c r="B22" s="20" t="str">
        <f t="shared" si="0"/>
        <v/>
      </c>
      <c r="C22" s="101"/>
      <c r="D22" s="101"/>
      <c r="E22" s="101"/>
      <c r="F22" s="101"/>
      <c r="G22" s="101"/>
      <c r="H22" s="101"/>
      <c r="I22" s="101"/>
      <c r="J22" s="101"/>
      <c r="K22" s="101"/>
      <c r="L22" s="101"/>
      <c r="M22" s="101"/>
      <c r="N22" s="101"/>
      <c r="O22" s="101"/>
      <c r="P22" s="101"/>
      <c r="Q22" s="101"/>
      <c r="R22" s="101"/>
      <c r="S22" s="104"/>
    </row>
    <row r="23" spans="2:19">
      <c r="B23" s="20" t="str">
        <f t="shared" si="0"/>
        <v/>
      </c>
      <c r="C23" s="101"/>
      <c r="D23" s="101"/>
      <c r="E23" s="101"/>
      <c r="F23" s="101"/>
      <c r="G23" s="101"/>
      <c r="H23" s="101"/>
      <c r="I23" s="101"/>
      <c r="J23" s="101"/>
      <c r="K23" s="101"/>
      <c r="L23" s="101"/>
      <c r="M23" s="101"/>
      <c r="N23" s="101"/>
      <c r="O23" s="101"/>
      <c r="P23" s="101"/>
      <c r="Q23" s="101"/>
      <c r="R23" s="101"/>
      <c r="S23" s="104"/>
    </row>
    <row r="24" spans="2:19">
      <c r="B24" s="20" t="str">
        <f t="shared" si="0"/>
        <v/>
      </c>
      <c r="C24" s="101"/>
      <c r="D24" s="101"/>
      <c r="E24" s="101"/>
      <c r="F24" s="101"/>
      <c r="G24" s="101"/>
      <c r="H24" s="101"/>
      <c r="I24" s="101"/>
      <c r="J24" s="101"/>
      <c r="K24" s="101"/>
      <c r="L24" s="101"/>
      <c r="M24" s="101"/>
      <c r="N24" s="101"/>
      <c r="O24" s="101"/>
      <c r="P24" s="101"/>
      <c r="Q24" s="101"/>
      <c r="R24" s="101"/>
      <c r="S24" s="104"/>
    </row>
    <row r="25" spans="2:19">
      <c r="B25" s="20" t="str">
        <f t="shared" si="0"/>
        <v/>
      </c>
      <c r="C25" s="101"/>
      <c r="D25" s="101"/>
      <c r="E25" s="101"/>
      <c r="F25" s="101"/>
      <c r="G25" s="101"/>
      <c r="H25" s="101"/>
      <c r="I25" s="101"/>
      <c r="J25" s="101"/>
      <c r="K25" s="101"/>
      <c r="L25" s="101"/>
      <c r="M25" s="101"/>
      <c r="N25" s="101"/>
      <c r="O25" s="101"/>
      <c r="P25" s="101"/>
      <c r="Q25" s="101"/>
      <c r="R25" s="101"/>
      <c r="S25" s="104"/>
    </row>
    <row r="26" spans="2:19">
      <c r="B26" s="20" t="str">
        <f t="shared" si="0"/>
        <v/>
      </c>
      <c r="C26" s="101"/>
      <c r="D26" s="101"/>
      <c r="E26" s="101"/>
      <c r="F26" s="101"/>
      <c r="G26" s="101"/>
      <c r="H26" s="101"/>
      <c r="I26" s="101"/>
      <c r="J26" s="101"/>
      <c r="K26" s="101"/>
      <c r="L26" s="101"/>
      <c r="M26" s="101"/>
      <c r="N26" s="101"/>
      <c r="O26" s="101"/>
      <c r="P26" s="101"/>
      <c r="Q26" s="101"/>
      <c r="R26" s="101"/>
      <c r="S26" s="104"/>
    </row>
    <row r="27" spans="2:19">
      <c r="B27" s="20" t="str">
        <f t="shared" si="0"/>
        <v/>
      </c>
      <c r="C27" s="101"/>
      <c r="D27" s="101"/>
      <c r="E27" s="101"/>
      <c r="F27" s="101"/>
      <c r="G27" s="101"/>
      <c r="H27" s="101"/>
      <c r="I27" s="101"/>
      <c r="J27" s="101"/>
      <c r="K27" s="101"/>
      <c r="L27" s="101"/>
      <c r="M27" s="101"/>
      <c r="N27" s="101"/>
      <c r="O27" s="101"/>
      <c r="P27" s="101"/>
      <c r="Q27" s="101"/>
      <c r="R27" s="101"/>
      <c r="S27" s="104"/>
    </row>
    <row r="28" spans="2:19">
      <c r="B28" s="20" t="str">
        <f t="shared" si="0"/>
        <v/>
      </c>
      <c r="C28" s="101"/>
      <c r="D28" s="101"/>
      <c r="E28" s="101"/>
      <c r="F28" s="101"/>
      <c r="G28" s="101"/>
      <c r="H28" s="101"/>
      <c r="I28" s="101"/>
      <c r="J28" s="101"/>
      <c r="K28" s="101"/>
      <c r="L28" s="101"/>
      <c r="M28" s="101"/>
      <c r="N28" s="101"/>
      <c r="O28" s="101"/>
      <c r="P28" s="101"/>
      <c r="Q28" s="101"/>
      <c r="R28" s="101"/>
      <c r="S28" s="104"/>
    </row>
    <row r="29" spans="2:19">
      <c r="B29" s="20" t="str">
        <f t="shared" si="0"/>
        <v/>
      </c>
      <c r="C29" s="101"/>
      <c r="D29" s="101"/>
      <c r="E29" s="101"/>
      <c r="F29" s="101"/>
      <c r="G29" s="101"/>
      <c r="H29" s="101"/>
      <c r="I29" s="101"/>
      <c r="J29" s="101"/>
      <c r="K29" s="101"/>
      <c r="L29" s="101"/>
      <c r="M29" s="101"/>
      <c r="N29" s="101"/>
      <c r="O29" s="101"/>
      <c r="P29" s="101"/>
      <c r="Q29" s="101"/>
      <c r="R29" s="101"/>
      <c r="S29" s="104"/>
    </row>
    <row r="30" spans="2:19">
      <c r="B30" s="20" t="str">
        <f t="shared" si="0"/>
        <v/>
      </c>
      <c r="C30" s="101"/>
      <c r="D30" s="101"/>
      <c r="E30" s="101"/>
      <c r="F30" s="101"/>
      <c r="G30" s="101"/>
      <c r="H30" s="101"/>
      <c r="I30" s="101"/>
      <c r="J30" s="101"/>
      <c r="K30" s="101"/>
      <c r="L30" s="101"/>
      <c r="M30" s="101"/>
      <c r="N30" s="101"/>
      <c r="O30" s="101"/>
      <c r="P30" s="101"/>
      <c r="Q30" s="101"/>
      <c r="R30" s="101"/>
      <c r="S30" s="104"/>
    </row>
    <row r="31" spans="2:19">
      <c r="B31" s="20" t="str">
        <f t="shared" si="0"/>
        <v/>
      </c>
      <c r="C31" s="101"/>
      <c r="D31" s="101"/>
      <c r="E31" s="101"/>
      <c r="F31" s="101"/>
      <c r="G31" s="101"/>
      <c r="H31" s="101"/>
      <c r="I31" s="101"/>
      <c r="J31" s="101"/>
      <c r="K31" s="101"/>
      <c r="L31" s="101"/>
      <c r="M31" s="101"/>
      <c r="N31" s="101"/>
      <c r="O31" s="101"/>
      <c r="P31" s="101"/>
      <c r="Q31" s="101"/>
      <c r="R31" s="101"/>
      <c r="S31" s="104"/>
    </row>
    <row r="32" spans="2:19">
      <c r="B32" s="20" t="str">
        <f t="shared" si="0"/>
        <v/>
      </c>
      <c r="C32" s="101"/>
      <c r="D32" s="101"/>
      <c r="E32" s="101"/>
      <c r="F32" s="101"/>
      <c r="G32" s="101"/>
      <c r="H32" s="101"/>
      <c r="I32" s="101"/>
      <c r="J32" s="101"/>
      <c r="K32" s="101"/>
      <c r="L32" s="101"/>
      <c r="M32" s="101"/>
      <c r="N32" s="101"/>
      <c r="O32" s="101"/>
      <c r="P32" s="101"/>
      <c r="Q32" s="101"/>
      <c r="R32" s="101"/>
      <c r="S32" s="104"/>
    </row>
    <row r="33" spans="2:19">
      <c r="B33" s="20" t="str">
        <f t="shared" si="0"/>
        <v/>
      </c>
      <c r="C33" s="101"/>
      <c r="D33" s="101"/>
      <c r="E33" s="101"/>
      <c r="F33" s="101"/>
      <c r="G33" s="101"/>
      <c r="H33" s="101"/>
      <c r="I33" s="101"/>
      <c r="J33" s="101"/>
      <c r="K33" s="101"/>
      <c r="L33" s="101"/>
      <c r="M33" s="101"/>
      <c r="N33" s="101"/>
      <c r="O33" s="101"/>
      <c r="P33" s="101"/>
      <c r="Q33" s="101"/>
      <c r="R33" s="101"/>
      <c r="S33" s="104"/>
    </row>
    <row r="34" spans="2:19">
      <c r="B34" s="20" t="str">
        <f t="shared" si="0"/>
        <v/>
      </c>
      <c r="C34" s="101"/>
      <c r="D34" s="101"/>
      <c r="E34" s="101"/>
      <c r="F34" s="101"/>
      <c r="G34" s="101"/>
      <c r="H34" s="101"/>
      <c r="I34" s="101"/>
      <c r="J34" s="101"/>
      <c r="K34" s="101"/>
      <c r="L34" s="101"/>
      <c r="M34" s="101"/>
      <c r="N34" s="101"/>
      <c r="O34" s="101"/>
      <c r="P34" s="101"/>
      <c r="Q34" s="101"/>
      <c r="R34" s="101"/>
      <c r="S34" s="104"/>
    </row>
    <row r="35" spans="2:19">
      <c r="B35" s="20" t="str">
        <f t="shared" si="0"/>
        <v/>
      </c>
      <c r="C35" s="101"/>
      <c r="D35" s="101"/>
      <c r="E35" s="101"/>
      <c r="F35" s="101"/>
      <c r="G35" s="101"/>
      <c r="H35" s="101"/>
      <c r="I35" s="101"/>
      <c r="J35" s="101"/>
      <c r="K35" s="101"/>
      <c r="L35" s="101"/>
      <c r="M35" s="101"/>
      <c r="N35" s="101"/>
      <c r="O35" s="101"/>
      <c r="P35" s="101"/>
      <c r="Q35" s="101"/>
      <c r="R35" s="101"/>
      <c r="S35" s="104"/>
    </row>
    <row r="36" spans="2:19">
      <c r="B36" s="20" t="str">
        <f t="shared" si="0"/>
        <v/>
      </c>
      <c r="C36" s="101"/>
      <c r="D36" s="101"/>
      <c r="E36" s="101"/>
      <c r="F36" s="101"/>
      <c r="G36" s="101"/>
      <c r="H36" s="101"/>
      <c r="I36" s="101"/>
      <c r="J36" s="101"/>
      <c r="K36" s="101"/>
      <c r="L36" s="101"/>
      <c r="M36" s="101"/>
      <c r="N36" s="101"/>
      <c r="O36" s="101"/>
      <c r="P36" s="101"/>
      <c r="Q36" s="101"/>
      <c r="R36" s="101"/>
      <c r="S36" s="104"/>
    </row>
    <row r="37" spans="2:19">
      <c r="B37" s="20" t="str">
        <f t="shared" si="0"/>
        <v/>
      </c>
      <c r="C37" s="101"/>
      <c r="D37" s="101"/>
      <c r="E37" s="101"/>
      <c r="F37" s="101"/>
      <c r="G37" s="101"/>
      <c r="H37" s="101"/>
      <c r="I37" s="101"/>
      <c r="J37" s="101"/>
      <c r="K37" s="101"/>
      <c r="L37" s="101"/>
      <c r="M37" s="101"/>
      <c r="N37" s="101"/>
      <c r="O37" s="101"/>
      <c r="P37" s="101"/>
      <c r="Q37" s="101"/>
      <c r="R37" s="101"/>
      <c r="S37" s="104"/>
    </row>
    <row r="38" spans="2:19">
      <c r="B38" s="20" t="str">
        <f t="shared" si="0"/>
        <v/>
      </c>
      <c r="C38" s="101"/>
      <c r="D38" s="101"/>
      <c r="E38" s="101"/>
      <c r="F38" s="101"/>
      <c r="G38" s="101"/>
      <c r="H38" s="101"/>
      <c r="I38" s="101"/>
      <c r="J38" s="101"/>
      <c r="K38" s="101"/>
      <c r="L38" s="101"/>
      <c r="M38" s="101"/>
      <c r="N38" s="101"/>
      <c r="O38" s="101"/>
      <c r="P38" s="101"/>
      <c r="Q38" s="101"/>
      <c r="R38" s="101"/>
      <c r="S38" s="104"/>
    </row>
    <row r="39" spans="2:19">
      <c r="B39" s="20" t="str">
        <f t="shared" si="0"/>
        <v/>
      </c>
      <c r="C39" s="101"/>
      <c r="D39" s="101"/>
      <c r="E39" s="101"/>
      <c r="F39" s="101"/>
      <c r="G39" s="101"/>
      <c r="H39" s="101"/>
      <c r="I39" s="101"/>
      <c r="J39" s="101"/>
      <c r="K39" s="101"/>
      <c r="L39" s="101"/>
      <c r="M39" s="101"/>
      <c r="N39" s="101"/>
      <c r="O39" s="101"/>
      <c r="P39" s="101"/>
      <c r="Q39" s="101"/>
      <c r="R39" s="101"/>
      <c r="S39" s="104"/>
    </row>
    <row r="40" spans="2:19">
      <c r="B40" s="20" t="str">
        <f t="shared" si="0"/>
        <v/>
      </c>
      <c r="C40" s="101"/>
      <c r="D40" s="101"/>
      <c r="E40" s="101"/>
      <c r="F40" s="101"/>
      <c r="G40" s="101"/>
      <c r="H40" s="101"/>
      <c r="I40" s="101"/>
      <c r="J40" s="101"/>
      <c r="K40" s="101"/>
      <c r="L40" s="101"/>
      <c r="M40" s="101"/>
      <c r="N40" s="101"/>
      <c r="O40" s="101"/>
      <c r="P40" s="101"/>
      <c r="Q40" s="101"/>
      <c r="R40" s="101"/>
      <c r="S40" s="104"/>
    </row>
    <row r="41" spans="2:19">
      <c r="B41" s="20" t="str">
        <f t="shared" si="0"/>
        <v/>
      </c>
      <c r="C41" s="101"/>
      <c r="D41" s="101"/>
      <c r="E41" s="101"/>
      <c r="F41" s="101"/>
      <c r="G41" s="101"/>
      <c r="H41" s="101"/>
      <c r="I41" s="101"/>
      <c r="J41" s="101"/>
      <c r="K41" s="101"/>
      <c r="L41" s="101"/>
      <c r="M41" s="101"/>
      <c r="N41" s="101"/>
      <c r="O41" s="101"/>
      <c r="P41" s="101"/>
      <c r="Q41" s="101"/>
      <c r="R41" s="101"/>
      <c r="S41" s="104"/>
    </row>
    <row r="42" spans="2:19">
      <c r="B42" s="20" t="str">
        <f t="shared" si="0"/>
        <v/>
      </c>
      <c r="C42" s="101"/>
      <c r="D42" s="101"/>
      <c r="E42" s="101"/>
      <c r="F42" s="101"/>
      <c r="G42" s="101"/>
      <c r="H42" s="101"/>
      <c r="I42" s="101"/>
      <c r="J42" s="101"/>
      <c r="K42" s="101"/>
      <c r="L42" s="101"/>
      <c r="M42" s="101"/>
      <c r="N42" s="101"/>
      <c r="O42" s="101"/>
      <c r="P42" s="101"/>
      <c r="Q42" s="101"/>
      <c r="R42" s="101"/>
      <c r="S42" s="104"/>
    </row>
    <row r="43" spans="2:19">
      <c r="B43" s="20" t="str">
        <f t="shared" si="0"/>
        <v/>
      </c>
      <c r="C43" s="101"/>
      <c r="D43" s="101"/>
      <c r="E43" s="101"/>
      <c r="F43" s="101"/>
      <c r="G43" s="101"/>
      <c r="H43" s="101"/>
      <c r="I43" s="101"/>
      <c r="J43" s="101"/>
      <c r="K43" s="101"/>
      <c r="L43" s="101"/>
      <c r="M43" s="101"/>
      <c r="N43" s="101"/>
      <c r="O43" s="101"/>
      <c r="P43" s="101"/>
      <c r="Q43" s="101"/>
      <c r="R43" s="101"/>
      <c r="S43" s="104"/>
    </row>
    <row r="44" spans="2:19">
      <c r="B44" s="20" t="str">
        <f t="shared" si="0"/>
        <v/>
      </c>
      <c r="C44" s="101"/>
      <c r="D44" s="101"/>
      <c r="E44" s="101"/>
      <c r="F44" s="101"/>
      <c r="G44" s="101"/>
      <c r="H44" s="101"/>
      <c r="I44" s="101"/>
      <c r="J44" s="101"/>
      <c r="K44" s="101"/>
      <c r="L44" s="101"/>
      <c r="M44" s="101"/>
      <c r="N44" s="101"/>
      <c r="O44" s="101"/>
      <c r="P44" s="101"/>
      <c r="Q44" s="101"/>
      <c r="R44" s="101"/>
      <c r="S44" s="104"/>
    </row>
    <row r="45" spans="2:19">
      <c r="B45" s="20" t="str">
        <f t="shared" si="0"/>
        <v/>
      </c>
      <c r="C45" s="101"/>
      <c r="D45" s="101"/>
      <c r="E45" s="101"/>
      <c r="F45" s="101"/>
      <c r="G45" s="101"/>
      <c r="H45" s="101"/>
      <c r="I45" s="101"/>
      <c r="J45" s="101"/>
      <c r="K45" s="101"/>
      <c r="L45" s="101"/>
      <c r="M45" s="101"/>
      <c r="N45" s="101"/>
      <c r="O45" s="101"/>
      <c r="P45" s="101"/>
      <c r="Q45" s="101"/>
      <c r="R45" s="101"/>
      <c r="S45" s="104"/>
    </row>
    <row r="46" spans="2:19">
      <c r="B46" s="20" t="str">
        <f t="shared" si="0"/>
        <v/>
      </c>
      <c r="C46" s="101"/>
      <c r="D46" s="101"/>
      <c r="E46" s="101"/>
      <c r="F46" s="101"/>
      <c r="G46" s="101"/>
      <c r="H46" s="101"/>
      <c r="I46" s="101"/>
      <c r="J46" s="101"/>
      <c r="K46" s="101"/>
      <c r="L46" s="101"/>
      <c r="M46" s="101"/>
      <c r="N46" s="101"/>
      <c r="O46" s="101"/>
      <c r="P46" s="101"/>
      <c r="Q46" s="101"/>
      <c r="R46" s="101"/>
      <c r="S46" s="104"/>
    </row>
    <row r="47" spans="2:19">
      <c r="B47" s="20" t="str">
        <f t="shared" si="0"/>
        <v/>
      </c>
      <c r="C47" s="101"/>
      <c r="D47" s="101"/>
      <c r="E47" s="101"/>
      <c r="F47" s="101"/>
      <c r="G47" s="101"/>
      <c r="H47" s="101"/>
      <c r="I47" s="101"/>
      <c r="J47" s="101"/>
      <c r="K47" s="101"/>
      <c r="L47" s="101"/>
      <c r="M47" s="101"/>
      <c r="N47" s="101"/>
      <c r="O47" s="101"/>
      <c r="P47" s="101"/>
      <c r="Q47" s="101"/>
      <c r="R47" s="101"/>
      <c r="S47" s="104"/>
    </row>
    <row r="48" spans="2:19">
      <c r="B48" s="20" t="str">
        <f t="shared" si="0"/>
        <v/>
      </c>
      <c r="C48" s="101"/>
      <c r="D48" s="101"/>
      <c r="E48" s="101"/>
      <c r="F48" s="101"/>
      <c r="G48" s="101"/>
      <c r="H48" s="101"/>
      <c r="I48" s="101"/>
      <c r="J48" s="101"/>
      <c r="K48" s="101"/>
      <c r="L48" s="101"/>
      <c r="M48" s="101"/>
      <c r="N48" s="101"/>
      <c r="O48" s="101"/>
      <c r="P48" s="101"/>
      <c r="Q48" s="101"/>
      <c r="R48" s="101"/>
      <c r="S48" s="104"/>
    </row>
    <row r="49" spans="2:19">
      <c r="B49" s="20" t="str">
        <f t="shared" si="0"/>
        <v/>
      </c>
      <c r="C49" s="101"/>
      <c r="D49" s="101"/>
      <c r="E49" s="101"/>
      <c r="F49" s="101"/>
      <c r="G49" s="101"/>
      <c r="H49" s="101"/>
      <c r="I49" s="101"/>
      <c r="J49" s="101"/>
      <c r="K49" s="101"/>
      <c r="L49" s="101"/>
      <c r="M49" s="101"/>
      <c r="N49" s="101"/>
      <c r="O49" s="101"/>
      <c r="P49" s="101"/>
      <c r="Q49" s="101"/>
      <c r="R49" s="101"/>
      <c r="S49" s="104"/>
    </row>
    <row r="50" spans="2:19">
      <c r="B50" s="20" t="str">
        <f t="shared" si="0"/>
        <v/>
      </c>
      <c r="C50" s="101"/>
      <c r="D50" s="101"/>
      <c r="E50" s="101"/>
      <c r="F50" s="101"/>
      <c r="G50" s="101"/>
      <c r="H50" s="101"/>
      <c r="I50" s="101"/>
      <c r="J50" s="101"/>
      <c r="K50" s="101"/>
      <c r="L50" s="101"/>
      <c r="M50" s="101"/>
      <c r="N50" s="101"/>
      <c r="O50" s="101"/>
      <c r="P50" s="101"/>
      <c r="Q50" s="101"/>
      <c r="R50" s="101"/>
      <c r="S50" s="104"/>
    </row>
    <row r="51" spans="2:19">
      <c r="B51" s="20" t="str">
        <f t="shared" si="0"/>
        <v/>
      </c>
      <c r="C51" s="101"/>
      <c r="D51" s="101"/>
      <c r="E51" s="101"/>
      <c r="F51" s="101"/>
      <c r="G51" s="101"/>
      <c r="H51" s="101"/>
      <c r="I51" s="101"/>
      <c r="J51" s="101"/>
      <c r="K51" s="101"/>
      <c r="L51" s="101"/>
      <c r="M51" s="101"/>
      <c r="N51" s="101"/>
      <c r="O51" s="101"/>
      <c r="P51" s="101"/>
      <c r="Q51" s="101"/>
      <c r="R51" s="101"/>
      <c r="S51" s="104"/>
    </row>
    <row r="52" spans="2:19">
      <c r="B52" s="20" t="str">
        <f t="shared" si="0"/>
        <v/>
      </c>
      <c r="C52" s="101"/>
      <c r="D52" s="101"/>
      <c r="E52" s="101"/>
      <c r="F52" s="101"/>
      <c r="G52" s="101"/>
      <c r="H52" s="101"/>
      <c r="I52" s="101"/>
      <c r="J52" s="101"/>
      <c r="K52" s="101"/>
      <c r="L52" s="101"/>
      <c r="M52" s="101"/>
      <c r="N52" s="101"/>
      <c r="O52" s="101"/>
      <c r="P52" s="101"/>
      <c r="Q52" s="101"/>
      <c r="R52" s="101"/>
      <c r="S52" s="104"/>
    </row>
    <row r="53" spans="2:19">
      <c r="B53" s="20" t="str">
        <f t="shared" si="0"/>
        <v/>
      </c>
      <c r="C53" s="101"/>
      <c r="D53" s="101"/>
      <c r="E53" s="101"/>
      <c r="F53" s="101"/>
      <c r="G53" s="101"/>
      <c r="H53" s="101"/>
      <c r="I53" s="101"/>
      <c r="J53" s="101"/>
      <c r="K53" s="101"/>
      <c r="L53" s="101"/>
      <c r="M53" s="101"/>
      <c r="N53" s="101"/>
      <c r="O53" s="101"/>
      <c r="P53" s="101"/>
      <c r="Q53" s="101"/>
      <c r="R53" s="101"/>
      <c r="S53" s="104"/>
    </row>
    <row r="54" spans="2:19">
      <c r="B54" s="20" t="str">
        <f t="shared" si="0"/>
        <v/>
      </c>
      <c r="C54" s="101"/>
      <c r="D54" s="101"/>
      <c r="E54" s="101"/>
      <c r="F54" s="101"/>
      <c r="G54" s="101"/>
      <c r="H54" s="101"/>
      <c r="I54" s="101"/>
      <c r="J54" s="101"/>
      <c r="K54" s="101"/>
      <c r="L54" s="101"/>
      <c r="M54" s="101"/>
      <c r="N54" s="101"/>
      <c r="O54" s="101"/>
      <c r="P54" s="101"/>
      <c r="Q54" s="101"/>
      <c r="R54" s="101"/>
      <c r="S54" s="104"/>
    </row>
    <row r="55" spans="2:19">
      <c r="B55" s="20" t="str">
        <f t="shared" si="0"/>
        <v/>
      </c>
      <c r="C55" s="101"/>
      <c r="D55" s="101"/>
      <c r="E55" s="101"/>
      <c r="F55" s="101"/>
      <c r="G55" s="101"/>
      <c r="H55" s="101"/>
      <c r="I55" s="101"/>
      <c r="J55" s="101"/>
      <c r="K55" s="101"/>
      <c r="L55" s="101"/>
      <c r="M55" s="101"/>
      <c r="N55" s="101"/>
      <c r="O55" s="101"/>
      <c r="P55" s="101"/>
      <c r="Q55" s="101"/>
      <c r="R55" s="101"/>
      <c r="S55" s="104"/>
    </row>
    <row r="56" spans="2:19">
      <c r="B56" s="20" t="str">
        <f t="shared" si="0"/>
        <v/>
      </c>
      <c r="C56" s="101"/>
      <c r="D56" s="101"/>
      <c r="E56" s="101"/>
      <c r="F56" s="101"/>
      <c r="G56" s="101"/>
      <c r="H56" s="101"/>
      <c r="I56" s="101"/>
      <c r="J56" s="101"/>
      <c r="K56" s="101"/>
      <c r="L56" s="101"/>
      <c r="M56" s="101"/>
      <c r="N56" s="101"/>
      <c r="O56" s="101"/>
      <c r="P56" s="101"/>
      <c r="Q56" s="101"/>
      <c r="R56" s="101"/>
      <c r="S56" s="104"/>
    </row>
    <row r="57" spans="2:19">
      <c r="B57" s="20" t="str">
        <f t="shared" si="0"/>
        <v/>
      </c>
      <c r="C57" s="101"/>
      <c r="D57" s="101"/>
      <c r="E57" s="101"/>
      <c r="F57" s="101"/>
      <c r="G57" s="101"/>
      <c r="H57" s="101"/>
      <c r="I57" s="101"/>
      <c r="J57" s="101"/>
      <c r="K57" s="101"/>
      <c r="L57" s="101"/>
      <c r="M57" s="101"/>
      <c r="N57" s="101"/>
      <c r="O57" s="101"/>
      <c r="P57" s="101"/>
      <c r="Q57" s="101"/>
      <c r="R57" s="101"/>
      <c r="S57" s="104"/>
    </row>
    <row r="58" spans="2:19">
      <c r="B58" s="20" t="str">
        <f t="shared" si="0"/>
        <v/>
      </c>
      <c r="C58" s="101"/>
      <c r="D58" s="101"/>
      <c r="E58" s="101"/>
      <c r="F58" s="101"/>
      <c r="G58" s="101"/>
      <c r="H58" s="101"/>
      <c r="I58" s="101"/>
      <c r="J58" s="101"/>
      <c r="K58" s="101"/>
      <c r="L58" s="101"/>
      <c r="M58" s="101"/>
      <c r="N58" s="101"/>
      <c r="O58" s="101"/>
      <c r="P58" s="101"/>
      <c r="Q58" s="101"/>
      <c r="R58" s="101"/>
      <c r="S58" s="104"/>
    </row>
    <row r="59" spans="2:19">
      <c r="B59" s="20" t="str">
        <f t="shared" si="0"/>
        <v/>
      </c>
      <c r="C59" s="101"/>
      <c r="D59" s="101"/>
      <c r="E59" s="101"/>
      <c r="F59" s="101"/>
      <c r="G59" s="101"/>
      <c r="H59" s="101"/>
      <c r="I59" s="101"/>
      <c r="J59" s="101"/>
      <c r="K59" s="101"/>
      <c r="L59" s="101"/>
      <c r="M59" s="101"/>
      <c r="N59" s="101"/>
      <c r="O59" s="101"/>
      <c r="P59" s="101"/>
      <c r="Q59" s="101"/>
      <c r="R59" s="101"/>
      <c r="S59" s="104"/>
    </row>
    <row r="60" spans="2:19">
      <c r="B60" s="20" t="str">
        <f t="shared" si="0"/>
        <v/>
      </c>
      <c r="C60" s="101"/>
      <c r="D60" s="101"/>
      <c r="E60" s="101"/>
      <c r="F60" s="101"/>
      <c r="G60" s="101"/>
      <c r="H60" s="101"/>
      <c r="I60" s="101"/>
      <c r="J60" s="101"/>
      <c r="K60" s="101"/>
      <c r="L60" s="101"/>
      <c r="M60" s="101"/>
      <c r="N60" s="101"/>
      <c r="O60" s="101"/>
      <c r="P60" s="101"/>
      <c r="Q60" s="101"/>
      <c r="R60" s="101"/>
      <c r="S60" s="104"/>
    </row>
    <row r="61" spans="2:19">
      <c r="B61" s="20" t="str">
        <f t="shared" si="0"/>
        <v/>
      </c>
      <c r="C61" s="101"/>
      <c r="D61" s="101"/>
      <c r="E61" s="101"/>
      <c r="F61" s="101"/>
      <c r="G61" s="101"/>
      <c r="H61" s="101"/>
      <c r="I61" s="101"/>
      <c r="J61" s="101"/>
      <c r="K61" s="101"/>
      <c r="L61" s="101"/>
      <c r="M61" s="101"/>
      <c r="N61" s="101"/>
      <c r="O61" s="101"/>
      <c r="P61" s="101"/>
      <c r="Q61" s="101"/>
      <c r="R61" s="101"/>
      <c r="S61" s="104"/>
    </row>
    <row r="62" spans="2:19">
      <c r="B62" s="20" t="str">
        <f t="shared" si="0"/>
        <v/>
      </c>
      <c r="C62" s="101"/>
      <c r="D62" s="101"/>
      <c r="E62" s="101"/>
      <c r="F62" s="101"/>
      <c r="G62" s="101"/>
      <c r="H62" s="101"/>
      <c r="I62" s="101"/>
      <c r="J62" s="101"/>
      <c r="K62" s="101"/>
      <c r="L62" s="101"/>
      <c r="M62" s="101"/>
      <c r="N62" s="101"/>
      <c r="O62" s="101"/>
      <c r="P62" s="101"/>
      <c r="Q62" s="101"/>
      <c r="R62" s="101"/>
      <c r="S62" s="104"/>
    </row>
    <row r="63" spans="2:19">
      <c r="B63" s="20" t="str">
        <f t="shared" si="0"/>
        <v/>
      </c>
      <c r="C63" s="101"/>
      <c r="D63" s="101"/>
      <c r="E63" s="101"/>
      <c r="F63" s="101"/>
      <c r="G63" s="101"/>
      <c r="H63" s="101"/>
      <c r="I63" s="101"/>
      <c r="J63" s="101"/>
      <c r="K63" s="101"/>
      <c r="L63" s="101"/>
      <c r="M63" s="101"/>
      <c r="N63" s="101"/>
      <c r="O63" s="101"/>
      <c r="P63" s="101"/>
      <c r="Q63" s="101"/>
      <c r="R63" s="101"/>
      <c r="S63" s="104"/>
    </row>
    <row r="64" spans="2:19">
      <c r="B64" s="20" t="str">
        <f t="shared" si="0"/>
        <v/>
      </c>
      <c r="C64" s="101"/>
      <c r="D64" s="101"/>
      <c r="E64" s="101"/>
      <c r="F64" s="101"/>
      <c r="G64" s="101"/>
      <c r="H64" s="101"/>
      <c r="I64" s="101"/>
      <c r="J64" s="101"/>
      <c r="K64" s="101"/>
      <c r="L64" s="101"/>
      <c r="M64" s="101"/>
      <c r="N64" s="101"/>
      <c r="O64" s="101"/>
      <c r="P64" s="101"/>
      <c r="Q64" s="101"/>
      <c r="R64" s="101"/>
      <c r="S64" s="104"/>
    </row>
    <row r="65" spans="2:19">
      <c r="B65" s="20" t="str">
        <f t="shared" si="0"/>
        <v/>
      </c>
      <c r="C65" s="101"/>
      <c r="D65" s="101"/>
      <c r="E65" s="101"/>
      <c r="F65" s="101"/>
      <c r="G65" s="101"/>
      <c r="H65" s="101"/>
      <c r="I65" s="101"/>
      <c r="J65" s="101"/>
      <c r="K65" s="101"/>
      <c r="L65" s="101"/>
      <c r="M65" s="101"/>
      <c r="N65" s="101"/>
      <c r="O65" s="101"/>
      <c r="P65" s="101"/>
      <c r="Q65" s="101"/>
      <c r="R65" s="101"/>
      <c r="S65" s="104"/>
    </row>
    <row r="66" spans="2:19">
      <c r="B66" s="20" t="str">
        <f t="shared" si="0"/>
        <v/>
      </c>
      <c r="C66" s="101"/>
      <c r="D66" s="101"/>
      <c r="E66" s="101"/>
      <c r="F66" s="101"/>
      <c r="G66" s="101"/>
      <c r="H66" s="101"/>
      <c r="I66" s="101"/>
      <c r="J66" s="101"/>
      <c r="K66" s="101"/>
      <c r="L66" s="101"/>
      <c r="M66" s="101"/>
      <c r="N66" s="101"/>
      <c r="O66" s="101"/>
      <c r="P66" s="101"/>
      <c r="Q66" s="101"/>
      <c r="R66" s="101"/>
      <c r="S66" s="104"/>
    </row>
    <row r="67" spans="2:19">
      <c r="B67" s="20" t="str">
        <f t="shared" si="0"/>
        <v/>
      </c>
      <c r="C67" s="101"/>
      <c r="D67" s="101"/>
      <c r="E67" s="101"/>
      <c r="F67" s="101"/>
      <c r="G67" s="101"/>
      <c r="H67" s="101"/>
      <c r="I67" s="101"/>
      <c r="J67" s="101"/>
      <c r="K67" s="101"/>
      <c r="L67" s="101"/>
      <c r="M67" s="101"/>
      <c r="N67" s="101"/>
      <c r="O67" s="101"/>
      <c r="P67" s="101"/>
      <c r="Q67" s="101"/>
      <c r="R67" s="101"/>
      <c r="S67" s="104"/>
    </row>
    <row r="68" spans="2:19">
      <c r="B68" s="20" t="str">
        <f t="shared" si="0"/>
        <v/>
      </c>
      <c r="C68" s="101"/>
      <c r="D68" s="101"/>
      <c r="E68" s="101"/>
      <c r="F68" s="101"/>
      <c r="G68" s="101"/>
      <c r="H68" s="101"/>
      <c r="I68" s="101"/>
      <c r="J68" s="101"/>
      <c r="K68" s="101"/>
      <c r="L68" s="101"/>
      <c r="M68" s="101"/>
      <c r="N68" s="101"/>
      <c r="O68" s="101"/>
      <c r="P68" s="101"/>
      <c r="Q68" s="101"/>
      <c r="R68" s="101"/>
      <c r="S68" s="104"/>
    </row>
    <row r="69" spans="2:19">
      <c r="B69" s="20" t="str">
        <f t="shared" si="0"/>
        <v/>
      </c>
      <c r="C69" s="101"/>
      <c r="D69" s="101"/>
      <c r="E69" s="101"/>
      <c r="F69" s="101"/>
      <c r="G69" s="101"/>
      <c r="H69" s="101"/>
      <c r="I69" s="101"/>
      <c r="J69" s="101"/>
      <c r="K69" s="101"/>
      <c r="L69" s="101"/>
      <c r="M69" s="101"/>
      <c r="N69" s="101"/>
      <c r="O69" s="101"/>
      <c r="P69" s="101"/>
      <c r="Q69" s="101"/>
      <c r="R69" s="101"/>
      <c r="S69" s="104"/>
    </row>
    <row r="70" spans="2:19">
      <c r="B70" s="20" t="str">
        <f t="shared" si="0"/>
        <v/>
      </c>
      <c r="C70" s="101"/>
      <c r="D70" s="101"/>
      <c r="E70" s="101"/>
      <c r="F70" s="101"/>
      <c r="G70" s="101"/>
      <c r="H70" s="101"/>
      <c r="I70" s="101"/>
      <c r="J70" s="101"/>
      <c r="K70" s="101"/>
      <c r="L70" s="101"/>
      <c r="M70" s="101"/>
      <c r="N70" s="101"/>
      <c r="O70" s="101"/>
      <c r="P70" s="101"/>
      <c r="Q70" s="101"/>
      <c r="R70" s="101"/>
      <c r="S70" s="104"/>
    </row>
    <row r="71" spans="2:19">
      <c r="B71" s="20" t="str">
        <f t="shared" si="0"/>
        <v/>
      </c>
      <c r="C71" s="101"/>
      <c r="D71" s="101"/>
      <c r="E71" s="101"/>
      <c r="F71" s="101"/>
      <c r="G71" s="101"/>
      <c r="H71" s="101"/>
      <c r="I71" s="101"/>
      <c r="J71" s="101"/>
      <c r="K71" s="101"/>
      <c r="L71" s="101"/>
      <c r="M71" s="101"/>
      <c r="N71" s="101"/>
      <c r="O71" s="101"/>
      <c r="P71" s="101"/>
      <c r="Q71" s="101"/>
      <c r="R71" s="101"/>
      <c r="S71" s="104"/>
    </row>
    <row r="72" spans="2:19">
      <c r="B72" s="20" t="str">
        <f t="shared" si="0"/>
        <v/>
      </c>
      <c r="C72" s="101"/>
      <c r="D72" s="101"/>
      <c r="E72" s="101"/>
      <c r="F72" s="101"/>
      <c r="G72" s="101"/>
      <c r="H72" s="101"/>
      <c r="I72" s="101"/>
      <c r="J72" s="101"/>
      <c r="K72" s="101"/>
      <c r="L72" s="101"/>
      <c r="M72" s="101"/>
      <c r="N72" s="101"/>
      <c r="O72" s="101"/>
      <c r="P72" s="101"/>
      <c r="Q72" s="101"/>
      <c r="R72" s="101"/>
      <c r="S72" s="104"/>
    </row>
    <row r="73" spans="2:19">
      <c r="B73" s="20" t="str">
        <f t="shared" si="0"/>
        <v/>
      </c>
      <c r="C73" s="101"/>
      <c r="D73" s="101"/>
      <c r="E73" s="101"/>
      <c r="F73" s="101"/>
      <c r="G73" s="101"/>
      <c r="H73" s="101"/>
      <c r="I73" s="101"/>
      <c r="J73" s="101"/>
      <c r="K73" s="101"/>
      <c r="L73" s="101"/>
      <c r="M73" s="101"/>
      <c r="N73" s="101"/>
      <c r="O73" s="101"/>
      <c r="P73" s="101"/>
      <c r="Q73" s="101"/>
      <c r="R73" s="101"/>
      <c r="S73" s="104"/>
    </row>
    <row r="74" spans="2:19">
      <c r="B74" s="20" t="str">
        <f t="shared" ref="B74:B137" si="1">IF(NOT(ISBLANK(C74)), "TP"&amp;ROW(B74)-8,"")</f>
        <v/>
      </c>
      <c r="C74" s="101"/>
      <c r="D74" s="101"/>
      <c r="E74" s="101"/>
      <c r="F74" s="101"/>
      <c r="G74" s="101"/>
      <c r="H74" s="101"/>
      <c r="I74" s="101"/>
      <c r="J74" s="101"/>
      <c r="K74" s="101"/>
      <c r="L74" s="101"/>
      <c r="M74" s="101"/>
      <c r="N74" s="101"/>
      <c r="O74" s="101"/>
      <c r="P74" s="101"/>
      <c r="Q74" s="101"/>
      <c r="R74" s="101"/>
      <c r="S74" s="104"/>
    </row>
    <row r="75" spans="2:19">
      <c r="B75" s="20" t="str">
        <f t="shared" si="1"/>
        <v/>
      </c>
      <c r="C75" s="101"/>
      <c r="D75" s="101"/>
      <c r="E75" s="101"/>
      <c r="F75" s="101"/>
      <c r="G75" s="101"/>
      <c r="H75" s="101"/>
      <c r="I75" s="101"/>
      <c r="J75" s="101"/>
      <c r="K75" s="101"/>
      <c r="L75" s="101"/>
      <c r="M75" s="101"/>
      <c r="N75" s="101"/>
      <c r="O75" s="101"/>
      <c r="P75" s="101"/>
      <c r="Q75" s="101"/>
      <c r="R75" s="101"/>
      <c r="S75" s="104"/>
    </row>
    <row r="76" spans="2:19">
      <c r="B76" s="20" t="str">
        <f t="shared" si="1"/>
        <v/>
      </c>
      <c r="C76" s="101"/>
      <c r="D76" s="101"/>
      <c r="E76" s="101"/>
      <c r="F76" s="101"/>
      <c r="G76" s="101"/>
      <c r="H76" s="101"/>
      <c r="I76" s="101"/>
      <c r="J76" s="101"/>
      <c r="K76" s="101"/>
      <c r="L76" s="101"/>
      <c r="M76" s="101"/>
      <c r="N76" s="101"/>
      <c r="O76" s="101"/>
      <c r="P76" s="101"/>
      <c r="Q76" s="101"/>
      <c r="R76" s="101"/>
      <c r="S76" s="104"/>
    </row>
    <row r="77" spans="2:19">
      <c r="B77" s="20" t="str">
        <f t="shared" si="1"/>
        <v/>
      </c>
      <c r="C77" s="101"/>
      <c r="D77" s="101"/>
      <c r="E77" s="101"/>
      <c r="F77" s="101"/>
      <c r="G77" s="101"/>
      <c r="H77" s="101"/>
      <c r="I77" s="101"/>
      <c r="J77" s="101"/>
      <c r="K77" s="101"/>
      <c r="L77" s="101"/>
      <c r="M77" s="101"/>
      <c r="N77" s="101"/>
      <c r="O77" s="101"/>
      <c r="P77" s="101"/>
      <c r="Q77" s="101"/>
      <c r="R77" s="101"/>
      <c r="S77" s="104"/>
    </row>
    <row r="78" spans="2:19">
      <c r="B78" s="20" t="str">
        <f t="shared" si="1"/>
        <v/>
      </c>
      <c r="C78" s="101"/>
      <c r="D78" s="101"/>
      <c r="E78" s="101"/>
      <c r="F78" s="101"/>
      <c r="G78" s="101"/>
      <c r="H78" s="101"/>
      <c r="I78" s="101"/>
      <c r="J78" s="101"/>
      <c r="K78" s="101"/>
      <c r="L78" s="101"/>
      <c r="M78" s="101"/>
      <c r="N78" s="101"/>
      <c r="O78" s="101"/>
      <c r="P78" s="101"/>
      <c r="Q78" s="101"/>
      <c r="R78" s="101"/>
      <c r="S78" s="104"/>
    </row>
    <row r="79" spans="2:19">
      <c r="B79" s="20" t="str">
        <f t="shared" si="1"/>
        <v/>
      </c>
      <c r="C79" s="101"/>
      <c r="D79" s="101"/>
      <c r="E79" s="101"/>
      <c r="F79" s="101"/>
      <c r="G79" s="101"/>
      <c r="H79" s="101"/>
      <c r="I79" s="101"/>
      <c r="J79" s="101"/>
      <c r="K79" s="101"/>
      <c r="L79" s="101"/>
      <c r="M79" s="101"/>
      <c r="N79" s="101"/>
      <c r="O79" s="101"/>
      <c r="P79" s="101"/>
      <c r="Q79" s="101"/>
      <c r="R79" s="101"/>
      <c r="S79" s="104"/>
    </row>
    <row r="80" spans="2:19">
      <c r="B80" s="20" t="str">
        <f t="shared" si="1"/>
        <v/>
      </c>
      <c r="C80" s="101"/>
      <c r="D80" s="101"/>
      <c r="E80" s="101"/>
      <c r="F80" s="101"/>
      <c r="G80" s="101"/>
      <c r="H80" s="101"/>
      <c r="I80" s="101"/>
      <c r="J80" s="101"/>
      <c r="K80" s="101"/>
      <c r="L80" s="101"/>
      <c r="M80" s="101"/>
      <c r="N80" s="101"/>
      <c r="O80" s="101"/>
      <c r="P80" s="101"/>
      <c r="Q80" s="101"/>
      <c r="R80" s="101"/>
      <c r="S80" s="104"/>
    </row>
    <row r="81" spans="2:19">
      <c r="B81" s="20" t="str">
        <f t="shared" si="1"/>
        <v/>
      </c>
      <c r="C81" s="101"/>
      <c r="D81" s="101"/>
      <c r="E81" s="101"/>
      <c r="F81" s="101"/>
      <c r="G81" s="101"/>
      <c r="H81" s="101"/>
      <c r="I81" s="101"/>
      <c r="J81" s="101"/>
      <c r="K81" s="101"/>
      <c r="L81" s="101"/>
      <c r="M81" s="101"/>
      <c r="N81" s="101"/>
      <c r="O81" s="101"/>
      <c r="P81" s="101"/>
      <c r="Q81" s="101"/>
      <c r="R81" s="101"/>
      <c r="S81" s="104"/>
    </row>
    <row r="82" spans="2:19">
      <c r="B82" s="20" t="str">
        <f t="shared" si="1"/>
        <v/>
      </c>
      <c r="C82" s="101"/>
      <c r="D82" s="101"/>
      <c r="E82" s="101"/>
      <c r="F82" s="101"/>
      <c r="G82" s="101"/>
      <c r="H82" s="101"/>
      <c r="I82" s="101"/>
      <c r="J82" s="101"/>
      <c r="K82" s="101"/>
      <c r="L82" s="101"/>
      <c r="M82" s="101"/>
      <c r="N82" s="101"/>
      <c r="O82" s="101"/>
      <c r="P82" s="101"/>
      <c r="Q82" s="101"/>
      <c r="R82" s="101"/>
      <c r="S82" s="104"/>
    </row>
    <row r="83" spans="2:19">
      <c r="B83" s="20" t="str">
        <f t="shared" si="1"/>
        <v/>
      </c>
      <c r="C83" s="101"/>
      <c r="D83" s="101"/>
      <c r="E83" s="101"/>
      <c r="F83" s="101"/>
      <c r="G83" s="101"/>
      <c r="H83" s="101"/>
      <c r="I83" s="101"/>
      <c r="J83" s="101"/>
      <c r="K83" s="101"/>
      <c r="L83" s="101"/>
      <c r="M83" s="101"/>
      <c r="N83" s="101"/>
      <c r="O83" s="101"/>
      <c r="P83" s="101"/>
      <c r="Q83" s="101"/>
      <c r="R83" s="101"/>
      <c r="S83" s="104"/>
    </row>
    <row r="84" spans="2:19">
      <c r="B84" s="20" t="str">
        <f t="shared" si="1"/>
        <v/>
      </c>
      <c r="C84" s="101"/>
      <c r="D84" s="101"/>
      <c r="E84" s="101"/>
      <c r="F84" s="101"/>
      <c r="G84" s="101"/>
      <c r="H84" s="101"/>
      <c r="I84" s="101"/>
      <c r="J84" s="101"/>
      <c r="K84" s="101"/>
      <c r="L84" s="101"/>
      <c r="M84" s="101"/>
      <c r="N84" s="101"/>
      <c r="O84" s="101"/>
      <c r="P84" s="101"/>
      <c r="Q84" s="101"/>
      <c r="R84" s="101"/>
      <c r="S84" s="104"/>
    </row>
    <row r="85" spans="2:19">
      <c r="B85" s="20" t="str">
        <f t="shared" si="1"/>
        <v/>
      </c>
      <c r="C85" s="101"/>
      <c r="D85" s="101"/>
      <c r="E85" s="101"/>
      <c r="F85" s="101"/>
      <c r="G85" s="101"/>
      <c r="H85" s="101"/>
      <c r="I85" s="101"/>
      <c r="J85" s="101"/>
      <c r="K85" s="101"/>
      <c r="L85" s="101"/>
      <c r="M85" s="101"/>
      <c r="N85" s="101"/>
      <c r="O85" s="101"/>
      <c r="P85" s="101"/>
      <c r="Q85" s="101"/>
      <c r="R85" s="101"/>
      <c r="S85" s="104"/>
    </row>
    <row r="86" spans="2:19">
      <c r="B86" s="20" t="str">
        <f t="shared" si="1"/>
        <v/>
      </c>
      <c r="C86" s="101"/>
      <c r="D86" s="101"/>
      <c r="E86" s="101"/>
      <c r="F86" s="101"/>
      <c r="G86" s="101"/>
      <c r="H86" s="101"/>
      <c r="I86" s="101"/>
      <c r="J86" s="101"/>
      <c r="K86" s="101"/>
      <c r="L86" s="101"/>
      <c r="M86" s="101"/>
      <c r="N86" s="101"/>
      <c r="O86" s="101"/>
      <c r="P86" s="101"/>
      <c r="Q86" s="101"/>
      <c r="R86" s="101"/>
      <c r="S86" s="104"/>
    </row>
    <row r="87" spans="2:19">
      <c r="B87" s="20" t="str">
        <f t="shared" si="1"/>
        <v/>
      </c>
      <c r="C87" s="101"/>
      <c r="D87" s="101"/>
      <c r="E87" s="101"/>
      <c r="F87" s="101"/>
      <c r="G87" s="101"/>
      <c r="H87" s="101"/>
      <c r="I87" s="101"/>
      <c r="J87" s="101"/>
      <c r="K87" s="101"/>
      <c r="L87" s="101"/>
      <c r="M87" s="101"/>
      <c r="N87" s="101"/>
      <c r="O87" s="101"/>
      <c r="P87" s="101"/>
      <c r="Q87" s="101"/>
      <c r="R87" s="101"/>
      <c r="S87" s="104"/>
    </row>
    <row r="88" spans="2:19">
      <c r="B88" s="20" t="str">
        <f t="shared" si="1"/>
        <v/>
      </c>
      <c r="C88" s="101"/>
      <c r="D88" s="101"/>
      <c r="E88" s="101"/>
      <c r="F88" s="101"/>
      <c r="G88" s="101"/>
      <c r="H88" s="101"/>
      <c r="I88" s="101"/>
      <c r="J88" s="101"/>
      <c r="K88" s="101"/>
      <c r="L88" s="101"/>
      <c r="M88" s="101"/>
      <c r="N88" s="101"/>
      <c r="O88" s="101"/>
      <c r="P88" s="101"/>
      <c r="Q88" s="101"/>
      <c r="R88" s="101"/>
      <c r="S88" s="104"/>
    </row>
    <row r="89" spans="2:19">
      <c r="B89" s="20" t="str">
        <f t="shared" si="1"/>
        <v/>
      </c>
      <c r="C89" s="101"/>
      <c r="D89" s="101"/>
      <c r="E89" s="101"/>
      <c r="F89" s="101"/>
      <c r="G89" s="101"/>
      <c r="H89" s="101"/>
      <c r="I89" s="101"/>
      <c r="J89" s="101"/>
      <c r="K89" s="101"/>
      <c r="L89" s="101"/>
      <c r="M89" s="101"/>
      <c r="N89" s="101"/>
      <c r="O89" s="101"/>
      <c r="P89" s="101"/>
      <c r="Q89" s="101"/>
      <c r="R89" s="101"/>
      <c r="S89" s="104"/>
    </row>
    <row r="90" spans="2:19">
      <c r="B90" s="20" t="str">
        <f t="shared" si="1"/>
        <v/>
      </c>
      <c r="C90" s="101"/>
      <c r="D90" s="101"/>
      <c r="E90" s="101"/>
      <c r="F90" s="101"/>
      <c r="G90" s="101"/>
      <c r="H90" s="101"/>
      <c r="I90" s="101"/>
      <c r="J90" s="101"/>
      <c r="K90" s="101"/>
      <c r="L90" s="101"/>
      <c r="M90" s="101"/>
      <c r="N90" s="101"/>
      <c r="O90" s="101"/>
      <c r="P90" s="101"/>
      <c r="Q90" s="101"/>
      <c r="R90" s="101"/>
      <c r="S90" s="104"/>
    </row>
    <row r="91" spans="2:19">
      <c r="B91" s="20" t="str">
        <f t="shared" si="1"/>
        <v/>
      </c>
      <c r="C91" s="101"/>
      <c r="D91" s="101"/>
      <c r="E91" s="101"/>
      <c r="F91" s="101"/>
      <c r="G91" s="101"/>
      <c r="H91" s="101"/>
      <c r="I91" s="101"/>
      <c r="J91" s="101"/>
      <c r="K91" s="101"/>
      <c r="L91" s="101"/>
      <c r="M91" s="101"/>
      <c r="N91" s="101"/>
      <c r="O91" s="101"/>
      <c r="P91" s="101"/>
      <c r="Q91" s="101"/>
      <c r="R91" s="101"/>
      <c r="S91" s="104"/>
    </row>
    <row r="92" spans="2:19">
      <c r="B92" s="20" t="str">
        <f t="shared" si="1"/>
        <v/>
      </c>
      <c r="C92" s="101"/>
      <c r="D92" s="101"/>
      <c r="E92" s="101"/>
      <c r="F92" s="101"/>
      <c r="G92" s="101"/>
      <c r="H92" s="101"/>
      <c r="I92" s="101"/>
      <c r="J92" s="101"/>
      <c r="K92" s="101"/>
      <c r="L92" s="101"/>
      <c r="M92" s="101"/>
      <c r="N92" s="101"/>
      <c r="O92" s="101"/>
      <c r="P92" s="101"/>
      <c r="Q92" s="101"/>
      <c r="R92" s="101"/>
      <c r="S92" s="104"/>
    </row>
    <row r="93" spans="2:19">
      <c r="B93" s="20" t="str">
        <f t="shared" si="1"/>
        <v/>
      </c>
      <c r="C93" s="101"/>
      <c r="D93" s="101"/>
      <c r="E93" s="101"/>
      <c r="F93" s="101"/>
      <c r="G93" s="101"/>
      <c r="H93" s="101"/>
      <c r="I93" s="101"/>
      <c r="J93" s="101"/>
      <c r="K93" s="101"/>
      <c r="L93" s="101"/>
      <c r="M93" s="101"/>
      <c r="N93" s="101"/>
      <c r="O93" s="101"/>
      <c r="P93" s="101"/>
      <c r="Q93" s="101"/>
      <c r="R93" s="101"/>
      <c r="S93" s="104"/>
    </row>
    <row r="94" spans="2:19">
      <c r="B94" s="20" t="str">
        <f t="shared" si="1"/>
        <v/>
      </c>
      <c r="C94" s="101"/>
      <c r="D94" s="101"/>
      <c r="E94" s="101"/>
      <c r="F94" s="101"/>
      <c r="G94" s="101"/>
      <c r="H94" s="101"/>
      <c r="I94" s="101"/>
      <c r="J94" s="101"/>
      <c r="K94" s="101"/>
      <c r="L94" s="101"/>
      <c r="M94" s="101"/>
      <c r="N94" s="101"/>
      <c r="O94" s="101"/>
      <c r="P94" s="101"/>
      <c r="Q94" s="101"/>
      <c r="R94" s="101"/>
      <c r="S94" s="104"/>
    </row>
    <row r="95" spans="2:19">
      <c r="B95" s="20" t="str">
        <f t="shared" si="1"/>
        <v/>
      </c>
      <c r="C95" s="101"/>
      <c r="D95" s="101"/>
      <c r="E95" s="101"/>
      <c r="F95" s="101"/>
      <c r="G95" s="101"/>
      <c r="H95" s="101"/>
      <c r="I95" s="101"/>
      <c r="J95" s="101"/>
      <c r="K95" s="101"/>
      <c r="L95" s="101"/>
      <c r="M95" s="101"/>
      <c r="N95" s="101"/>
      <c r="O95" s="101"/>
      <c r="P95" s="101"/>
      <c r="Q95" s="101"/>
      <c r="R95" s="101"/>
      <c r="S95" s="104"/>
    </row>
    <row r="96" spans="2:19">
      <c r="B96" s="20" t="str">
        <f t="shared" si="1"/>
        <v/>
      </c>
      <c r="C96" s="101"/>
      <c r="D96" s="101"/>
      <c r="E96" s="101"/>
      <c r="F96" s="101"/>
      <c r="G96" s="101"/>
      <c r="H96" s="101"/>
      <c r="I96" s="101"/>
      <c r="J96" s="101"/>
      <c r="K96" s="101"/>
      <c r="L96" s="101"/>
      <c r="M96" s="101"/>
      <c r="N96" s="101"/>
      <c r="O96" s="101"/>
      <c r="P96" s="101"/>
      <c r="Q96" s="101"/>
      <c r="R96" s="101"/>
      <c r="S96" s="104"/>
    </row>
    <row r="97" spans="2:19">
      <c r="B97" s="20" t="str">
        <f t="shared" si="1"/>
        <v/>
      </c>
      <c r="C97" s="101"/>
      <c r="D97" s="101"/>
      <c r="E97" s="101"/>
      <c r="F97" s="101"/>
      <c r="G97" s="101"/>
      <c r="H97" s="101"/>
      <c r="I97" s="101"/>
      <c r="J97" s="101"/>
      <c r="K97" s="101"/>
      <c r="L97" s="101"/>
      <c r="M97" s="101"/>
      <c r="N97" s="101"/>
      <c r="O97" s="101"/>
      <c r="P97" s="101"/>
      <c r="Q97" s="101"/>
      <c r="R97" s="101"/>
      <c r="S97" s="104"/>
    </row>
    <row r="98" spans="2:19">
      <c r="B98" s="20" t="str">
        <f t="shared" si="1"/>
        <v/>
      </c>
      <c r="C98" s="101"/>
      <c r="D98" s="101"/>
      <c r="E98" s="101"/>
      <c r="F98" s="101"/>
      <c r="G98" s="101"/>
      <c r="H98" s="101"/>
      <c r="I98" s="101"/>
      <c r="J98" s="101"/>
      <c r="K98" s="101"/>
      <c r="L98" s="101"/>
      <c r="M98" s="101"/>
      <c r="N98" s="101"/>
      <c r="O98" s="101"/>
      <c r="P98" s="101"/>
      <c r="Q98" s="101"/>
      <c r="R98" s="101"/>
      <c r="S98" s="104"/>
    </row>
    <row r="99" spans="2:19">
      <c r="B99" s="20" t="str">
        <f t="shared" si="1"/>
        <v/>
      </c>
      <c r="C99" s="101"/>
      <c r="D99" s="101"/>
      <c r="E99" s="101"/>
      <c r="F99" s="101"/>
      <c r="G99" s="101"/>
      <c r="H99" s="101"/>
      <c r="I99" s="101"/>
      <c r="J99" s="101"/>
      <c r="K99" s="101"/>
      <c r="L99" s="101"/>
      <c r="M99" s="101"/>
      <c r="N99" s="101"/>
      <c r="O99" s="101"/>
      <c r="P99" s="101"/>
      <c r="Q99" s="101"/>
      <c r="R99" s="101"/>
      <c r="S99" s="104"/>
    </row>
    <row r="100" spans="2:19">
      <c r="B100" s="20" t="str">
        <f t="shared" si="1"/>
        <v/>
      </c>
      <c r="C100" s="101"/>
      <c r="D100" s="101"/>
      <c r="E100" s="101"/>
      <c r="F100" s="101"/>
      <c r="G100" s="101"/>
      <c r="H100" s="101"/>
      <c r="I100" s="101"/>
      <c r="J100" s="101"/>
      <c r="K100" s="101"/>
      <c r="L100" s="101"/>
      <c r="M100" s="101"/>
      <c r="N100" s="101"/>
      <c r="O100" s="101"/>
      <c r="P100" s="101"/>
      <c r="Q100" s="101"/>
      <c r="R100" s="101"/>
      <c r="S100" s="104"/>
    </row>
    <row r="101" spans="2:19">
      <c r="B101" s="20" t="str">
        <f t="shared" si="1"/>
        <v/>
      </c>
      <c r="C101" s="101"/>
      <c r="D101" s="101"/>
      <c r="E101" s="101"/>
      <c r="F101" s="101"/>
      <c r="G101" s="101"/>
      <c r="H101" s="101"/>
      <c r="I101" s="101"/>
      <c r="J101" s="101"/>
      <c r="K101" s="101"/>
      <c r="L101" s="101"/>
      <c r="M101" s="101"/>
      <c r="N101" s="101"/>
      <c r="O101" s="101"/>
      <c r="P101" s="101"/>
      <c r="Q101" s="101"/>
      <c r="R101" s="101"/>
      <c r="S101" s="104"/>
    </row>
    <row r="102" spans="2:19">
      <c r="B102" s="20" t="str">
        <f t="shared" si="1"/>
        <v/>
      </c>
      <c r="C102" s="101"/>
      <c r="D102" s="101"/>
      <c r="E102" s="101"/>
      <c r="F102" s="101"/>
      <c r="G102" s="101"/>
      <c r="H102" s="101"/>
      <c r="I102" s="101"/>
      <c r="J102" s="101"/>
      <c r="K102" s="101"/>
      <c r="L102" s="101"/>
      <c r="M102" s="101"/>
      <c r="N102" s="101"/>
      <c r="O102" s="101"/>
      <c r="P102" s="101"/>
      <c r="Q102" s="101"/>
      <c r="R102" s="101"/>
      <c r="S102" s="104"/>
    </row>
    <row r="103" spans="2:19">
      <c r="B103" s="20" t="str">
        <f t="shared" si="1"/>
        <v/>
      </c>
      <c r="C103" s="101"/>
      <c r="D103" s="101"/>
      <c r="E103" s="101"/>
      <c r="F103" s="101"/>
      <c r="G103" s="101"/>
      <c r="H103" s="101"/>
      <c r="I103" s="101"/>
      <c r="J103" s="101"/>
      <c r="K103" s="101"/>
      <c r="L103" s="101"/>
      <c r="M103" s="101"/>
      <c r="N103" s="101"/>
      <c r="O103" s="101"/>
      <c r="P103" s="101"/>
      <c r="Q103" s="101"/>
      <c r="R103" s="101"/>
      <c r="S103" s="104"/>
    </row>
    <row r="104" spans="2:19">
      <c r="B104" s="20" t="str">
        <f t="shared" si="1"/>
        <v/>
      </c>
      <c r="C104" s="101"/>
      <c r="D104" s="101"/>
      <c r="E104" s="101"/>
      <c r="F104" s="101"/>
      <c r="G104" s="101"/>
      <c r="H104" s="101"/>
      <c r="I104" s="101"/>
      <c r="J104" s="101"/>
      <c r="K104" s="101"/>
      <c r="L104" s="101"/>
      <c r="M104" s="101"/>
      <c r="N104" s="101"/>
      <c r="O104" s="101"/>
      <c r="P104" s="101"/>
      <c r="Q104" s="101"/>
      <c r="R104" s="101"/>
      <c r="S104" s="104"/>
    </row>
    <row r="105" spans="2:19">
      <c r="B105" s="20" t="str">
        <f t="shared" si="1"/>
        <v/>
      </c>
      <c r="C105" s="101"/>
      <c r="D105" s="101"/>
      <c r="E105" s="101"/>
      <c r="F105" s="101"/>
      <c r="G105" s="101"/>
      <c r="H105" s="101"/>
      <c r="I105" s="101"/>
      <c r="J105" s="101"/>
      <c r="K105" s="101"/>
      <c r="L105" s="101"/>
      <c r="M105" s="101"/>
      <c r="N105" s="101"/>
      <c r="O105" s="101"/>
      <c r="P105" s="101"/>
      <c r="Q105" s="101"/>
      <c r="R105" s="101"/>
      <c r="S105" s="104"/>
    </row>
    <row r="106" spans="2:19">
      <c r="B106" s="20" t="str">
        <f t="shared" si="1"/>
        <v/>
      </c>
      <c r="C106" s="101"/>
      <c r="D106" s="101"/>
      <c r="E106" s="101"/>
      <c r="F106" s="101"/>
      <c r="G106" s="101"/>
      <c r="H106" s="101"/>
      <c r="I106" s="101"/>
      <c r="J106" s="101"/>
      <c r="K106" s="101"/>
      <c r="L106" s="101"/>
      <c r="M106" s="101"/>
      <c r="N106" s="101"/>
      <c r="O106" s="101"/>
      <c r="P106" s="101"/>
      <c r="Q106" s="101"/>
      <c r="R106" s="101"/>
      <c r="S106" s="104"/>
    </row>
    <row r="107" spans="2:19">
      <c r="B107" s="20" t="str">
        <f t="shared" si="1"/>
        <v/>
      </c>
      <c r="C107" s="101"/>
      <c r="D107" s="101"/>
      <c r="E107" s="101"/>
      <c r="F107" s="101"/>
      <c r="G107" s="101"/>
      <c r="H107" s="101"/>
      <c r="I107" s="101"/>
      <c r="J107" s="101"/>
      <c r="K107" s="101"/>
      <c r="L107" s="101"/>
      <c r="M107" s="101"/>
      <c r="N107" s="101"/>
      <c r="O107" s="101"/>
      <c r="P107" s="101"/>
      <c r="Q107" s="101"/>
      <c r="R107" s="101"/>
      <c r="S107" s="104"/>
    </row>
    <row r="108" spans="2:19">
      <c r="B108" s="20" t="str">
        <f t="shared" si="1"/>
        <v/>
      </c>
      <c r="C108" s="101"/>
      <c r="D108" s="101"/>
      <c r="E108" s="101"/>
      <c r="F108" s="101"/>
      <c r="G108" s="101"/>
      <c r="H108" s="101"/>
      <c r="I108" s="101"/>
      <c r="J108" s="101"/>
      <c r="K108" s="101"/>
      <c r="L108" s="101"/>
      <c r="M108" s="101"/>
      <c r="N108" s="101"/>
      <c r="O108" s="101"/>
      <c r="P108" s="101"/>
      <c r="Q108" s="101"/>
      <c r="R108" s="101"/>
      <c r="S108" s="104"/>
    </row>
    <row r="109" spans="2:19">
      <c r="B109" s="20" t="str">
        <f t="shared" si="1"/>
        <v/>
      </c>
      <c r="C109" s="101"/>
      <c r="D109" s="101"/>
      <c r="E109" s="101"/>
      <c r="F109" s="101"/>
      <c r="G109" s="101"/>
      <c r="H109" s="101"/>
      <c r="I109" s="101"/>
      <c r="J109" s="101"/>
      <c r="K109" s="101"/>
      <c r="L109" s="101"/>
      <c r="M109" s="101"/>
      <c r="N109" s="101"/>
      <c r="O109" s="101"/>
      <c r="P109" s="101"/>
      <c r="Q109" s="101"/>
      <c r="R109" s="101"/>
      <c r="S109" s="104"/>
    </row>
    <row r="110" spans="2:19">
      <c r="B110" s="20" t="str">
        <f t="shared" si="1"/>
        <v/>
      </c>
      <c r="C110" s="101"/>
      <c r="D110" s="101"/>
      <c r="E110" s="101"/>
      <c r="F110" s="101"/>
      <c r="G110" s="101"/>
      <c r="H110" s="101"/>
      <c r="I110" s="101"/>
      <c r="J110" s="101"/>
      <c r="K110" s="101"/>
      <c r="L110" s="101"/>
      <c r="M110" s="101"/>
      <c r="N110" s="101"/>
      <c r="O110" s="101"/>
      <c r="P110" s="101"/>
      <c r="Q110" s="101"/>
      <c r="R110" s="101"/>
      <c r="S110" s="104"/>
    </row>
    <row r="111" spans="2:19">
      <c r="B111" s="20" t="str">
        <f t="shared" si="1"/>
        <v/>
      </c>
      <c r="C111" s="101"/>
      <c r="D111" s="101"/>
      <c r="E111" s="101"/>
      <c r="F111" s="101"/>
      <c r="G111" s="101"/>
      <c r="H111" s="101"/>
      <c r="I111" s="101"/>
      <c r="J111" s="101"/>
      <c r="K111" s="101"/>
      <c r="L111" s="101"/>
      <c r="M111" s="101"/>
      <c r="N111" s="101"/>
      <c r="O111" s="101"/>
      <c r="P111" s="101"/>
      <c r="Q111" s="101"/>
      <c r="R111" s="101"/>
      <c r="S111" s="104"/>
    </row>
    <row r="112" spans="2:19">
      <c r="B112" s="20" t="str">
        <f t="shared" si="1"/>
        <v/>
      </c>
      <c r="C112" s="101"/>
      <c r="D112" s="101"/>
      <c r="E112" s="101"/>
      <c r="F112" s="101"/>
      <c r="G112" s="101"/>
      <c r="H112" s="101"/>
      <c r="I112" s="101"/>
      <c r="J112" s="101"/>
      <c r="K112" s="101"/>
      <c r="L112" s="101"/>
      <c r="M112" s="101"/>
      <c r="N112" s="101"/>
      <c r="O112" s="101"/>
      <c r="P112" s="101"/>
      <c r="Q112" s="101"/>
      <c r="R112" s="101"/>
      <c r="S112" s="104"/>
    </row>
    <row r="113" spans="2:19">
      <c r="B113" s="20" t="str">
        <f t="shared" si="1"/>
        <v/>
      </c>
      <c r="C113" s="101"/>
      <c r="D113" s="101"/>
      <c r="E113" s="101"/>
      <c r="F113" s="101"/>
      <c r="G113" s="101"/>
      <c r="H113" s="101"/>
      <c r="I113" s="101"/>
      <c r="J113" s="101"/>
      <c r="K113" s="101"/>
      <c r="L113" s="101"/>
      <c r="M113" s="101"/>
      <c r="N113" s="101"/>
      <c r="O113" s="101"/>
      <c r="P113" s="101"/>
      <c r="Q113" s="101"/>
      <c r="R113" s="101"/>
      <c r="S113" s="104"/>
    </row>
    <row r="114" spans="2:19">
      <c r="B114" s="20" t="str">
        <f t="shared" si="1"/>
        <v/>
      </c>
      <c r="C114" s="101"/>
      <c r="D114" s="101"/>
      <c r="E114" s="101"/>
      <c r="F114" s="101"/>
      <c r="G114" s="101"/>
      <c r="H114" s="101"/>
      <c r="I114" s="101"/>
      <c r="J114" s="101"/>
      <c r="K114" s="101"/>
      <c r="L114" s="101"/>
      <c r="M114" s="101"/>
      <c r="N114" s="101"/>
      <c r="O114" s="101"/>
      <c r="P114" s="101"/>
      <c r="Q114" s="101"/>
      <c r="R114" s="101"/>
      <c r="S114" s="104"/>
    </row>
    <row r="115" spans="2:19">
      <c r="B115" s="20" t="str">
        <f t="shared" si="1"/>
        <v/>
      </c>
      <c r="C115" s="101"/>
      <c r="D115" s="101"/>
      <c r="E115" s="101"/>
      <c r="F115" s="101"/>
      <c r="G115" s="101"/>
      <c r="H115" s="101"/>
      <c r="I115" s="101"/>
      <c r="J115" s="101"/>
      <c r="K115" s="101"/>
      <c r="L115" s="101"/>
      <c r="M115" s="101"/>
      <c r="N115" s="101"/>
      <c r="O115" s="101"/>
      <c r="P115" s="101"/>
      <c r="Q115" s="101"/>
      <c r="R115" s="101"/>
      <c r="S115" s="104"/>
    </row>
    <row r="116" spans="2:19">
      <c r="B116" s="20" t="str">
        <f t="shared" si="1"/>
        <v/>
      </c>
      <c r="C116" s="101"/>
      <c r="D116" s="101"/>
      <c r="E116" s="101"/>
      <c r="F116" s="101"/>
      <c r="G116" s="101"/>
      <c r="H116" s="101"/>
      <c r="I116" s="101"/>
      <c r="J116" s="101"/>
      <c r="K116" s="101"/>
      <c r="L116" s="101"/>
      <c r="M116" s="101"/>
      <c r="N116" s="101"/>
      <c r="O116" s="101"/>
      <c r="P116" s="101"/>
      <c r="Q116" s="101"/>
      <c r="R116" s="101"/>
      <c r="S116" s="104"/>
    </row>
    <row r="117" spans="2:19">
      <c r="B117" s="20" t="str">
        <f t="shared" si="1"/>
        <v/>
      </c>
      <c r="C117" s="101"/>
      <c r="D117" s="101"/>
      <c r="E117" s="101"/>
      <c r="F117" s="101"/>
      <c r="G117" s="101"/>
      <c r="H117" s="101"/>
      <c r="I117" s="101"/>
      <c r="J117" s="101"/>
      <c r="K117" s="101"/>
      <c r="L117" s="101"/>
      <c r="M117" s="101"/>
      <c r="N117" s="101"/>
      <c r="O117" s="101"/>
      <c r="P117" s="101"/>
      <c r="Q117" s="101"/>
      <c r="R117" s="101"/>
      <c r="S117" s="104"/>
    </row>
    <row r="118" spans="2:19">
      <c r="B118" s="20" t="str">
        <f t="shared" si="1"/>
        <v/>
      </c>
      <c r="C118" s="101"/>
      <c r="D118" s="101"/>
      <c r="E118" s="101"/>
      <c r="F118" s="101"/>
      <c r="G118" s="101"/>
      <c r="H118" s="101"/>
      <c r="I118" s="101"/>
      <c r="J118" s="101"/>
      <c r="K118" s="101"/>
      <c r="L118" s="101"/>
      <c r="M118" s="101"/>
      <c r="N118" s="101"/>
      <c r="O118" s="101"/>
      <c r="P118" s="101"/>
      <c r="Q118" s="101"/>
      <c r="R118" s="101"/>
      <c r="S118" s="104"/>
    </row>
    <row r="119" spans="2:19">
      <c r="B119" s="20" t="str">
        <f t="shared" si="1"/>
        <v/>
      </c>
      <c r="C119" s="101"/>
      <c r="D119" s="101"/>
      <c r="E119" s="101"/>
      <c r="F119" s="101"/>
      <c r="G119" s="101"/>
      <c r="H119" s="101"/>
      <c r="I119" s="101"/>
      <c r="J119" s="101"/>
      <c r="K119" s="101"/>
      <c r="L119" s="101"/>
      <c r="M119" s="101"/>
      <c r="N119" s="101"/>
      <c r="O119" s="101"/>
      <c r="P119" s="101"/>
      <c r="Q119" s="101"/>
      <c r="R119" s="101"/>
      <c r="S119" s="104"/>
    </row>
    <row r="120" spans="2:19">
      <c r="B120" s="20" t="str">
        <f t="shared" si="1"/>
        <v/>
      </c>
      <c r="C120" s="101"/>
      <c r="D120" s="101"/>
      <c r="E120" s="101"/>
      <c r="F120" s="101"/>
      <c r="G120" s="101"/>
      <c r="H120" s="101"/>
      <c r="I120" s="101"/>
      <c r="J120" s="101"/>
      <c r="K120" s="101"/>
      <c r="L120" s="101"/>
      <c r="M120" s="101"/>
      <c r="N120" s="101"/>
      <c r="O120" s="101"/>
      <c r="P120" s="101"/>
      <c r="Q120" s="101"/>
      <c r="R120" s="101"/>
      <c r="S120" s="104"/>
    </row>
    <row r="121" spans="2:19">
      <c r="B121" s="20" t="str">
        <f t="shared" si="1"/>
        <v/>
      </c>
      <c r="C121" s="101"/>
      <c r="D121" s="101"/>
      <c r="E121" s="101"/>
      <c r="F121" s="101"/>
      <c r="G121" s="101"/>
      <c r="H121" s="101"/>
      <c r="I121" s="101"/>
      <c r="J121" s="101"/>
      <c r="K121" s="101"/>
      <c r="L121" s="101"/>
      <c r="M121" s="101"/>
      <c r="N121" s="101"/>
      <c r="O121" s="101"/>
      <c r="P121" s="101"/>
      <c r="Q121" s="101"/>
      <c r="R121" s="101"/>
      <c r="S121" s="104"/>
    </row>
    <row r="122" spans="2:19">
      <c r="B122" s="20" t="str">
        <f t="shared" si="1"/>
        <v/>
      </c>
      <c r="C122" s="101"/>
      <c r="D122" s="101"/>
      <c r="E122" s="101"/>
      <c r="F122" s="101"/>
      <c r="G122" s="101"/>
      <c r="H122" s="101"/>
      <c r="I122" s="101"/>
      <c r="J122" s="101"/>
      <c r="K122" s="101"/>
      <c r="L122" s="101"/>
      <c r="M122" s="101"/>
      <c r="N122" s="101"/>
      <c r="O122" s="101"/>
      <c r="P122" s="101"/>
      <c r="Q122" s="101"/>
      <c r="R122" s="101"/>
      <c r="S122" s="104"/>
    </row>
    <row r="123" spans="2:19">
      <c r="B123" s="20" t="str">
        <f t="shared" si="1"/>
        <v/>
      </c>
      <c r="C123" s="101"/>
      <c r="D123" s="101"/>
      <c r="E123" s="101"/>
      <c r="F123" s="101"/>
      <c r="G123" s="101"/>
      <c r="H123" s="101"/>
      <c r="I123" s="101"/>
      <c r="J123" s="101"/>
      <c r="K123" s="101"/>
      <c r="L123" s="101"/>
      <c r="M123" s="101"/>
      <c r="N123" s="101"/>
      <c r="O123" s="101"/>
      <c r="P123" s="101"/>
      <c r="Q123" s="101"/>
      <c r="R123" s="101"/>
      <c r="S123" s="104"/>
    </row>
    <row r="124" spans="2:19">
      <c r="B124" s="20" t="str">
        <f t="shared" si="1"/>
        <v/>
      </c>
      <c r="C124" s="101"/>
      <c r="D124" s="101"/>
      <c r="E124" s="101"/>
      <c r="F124" s="101"/>
      <c r="G124" s="101"/>
      <c r="H124" s="101"/>
      <c r="I124" s="101"/>
      <c r="J124" s="101"/>
      <c r="K124" s="101"/>
      <c r="L124" s="101"/>
      <c r="M124" s="101"/>
      <c r="N124" s="101"/>
      <c r="O124" s="101"/>
      <c r="P124" s="101"/>
      <c r="Q124" s="101"/>
      <c r="R124" s="101"/>
      <c r="S124" s="104"/>
    </row>
    <row r="125" spans="2:19">
      <c r="B125" s="20" t="str">
        <f t="shared" si="1"/>
        <v/>
      </c>
      <c r="C125" s="101"/>
      <c r="D125" s="101"/>
      <c r="E125" s="101"/>
      <c r="F125" s="101"/>
      <c r="G125" s="101"/>
      <c r="H125" s="101"/>
      <c r="I125" s="101"/>
      <c r="J125" s="101"/>
      <c r="K125" s="101"/>
      <c r="L125" s="101"/>
      <c r="M125" s="101"/>
      <c r="N125" s="101"/>
      <c r="O125" s="101"/>
      <c r="P125" s="101"/>
      <c r="Q125" s="101"/>
      <c r="R125" s="101"/>
      <c r="S125" s="104"/>
    </row>
    <row r="126" spans="2:19">
      <c r="B126" s="20" t="str">
        <f t="shared" si="1"/>
        <v/>
      </c>
      <c r="C126" s="101"/>
      <c r="D126" s="101"/>
      <c r="E126" s="101"/>
      <c r="F126" s="101"/>
      <c r="G126" s="101"/>
      <c r="H126" s="101"/>
      <c r="I126" s="101"/>
      <c r="J126" s="101"/>
      <c r="K126" s="101"/>
      <c r="L126" s="101"/>
      <c r="M126" s="101"/>
      <c r="N126" s="101"/>
      <c r="O126" s="101"/>
      <c r="P126" s="101"/>
      <c r="Q126" s="101"/>
      <c r="R126" s="101"/>
      <c r="S126" s="104"/>
    </row>
    <row r="127" spans="2:19">
      <c r="B127" s="20" t="str">
        <f t="shared" si="1"/>
        <v/>
      </c>
      <c r="C127" s="101"/>
      <c r="D127" s="101"/>
      <c r="E127" s="101"/>
      <c r="F127" s="101"/>
      <c r="G127" s="101"/>
      <c r="H127" s="101"/>
      <c r="I127" s="101"/>
      <c r="J127" s="101"/>
      <c r="K127" s="101"/>
      <c r="L127" s="101"/>
      <c r="M127" s="101"/>
      <c r="N127" s="101"/>
      <c r="O127" s="101"/>
      <c r="P127" s="101"/>
      <c r="Q127" s="101"/>
      <c r="R127" s="101"/>
      <c r="S127" s="104"/>
    </row>
    <row r="128" spans="2:19">
      <c r="B128" s="20" t="str">
        <f t="shared" si="1"/>
        <v/>
      </c>
      <c r="C128" s="101"/>
      <c r="D128" s="101"/>
      <c r="E128" s="101"/>
      <c r="F128" s="101"/>
      <c r="G128" s="101"/>
      <c r="H128" s="101"/>
      <c r="I128" s="101"/>
      <c r="J128" s="101"/>
      <c r="K128" s="101"/>
      <c r="L128" s="101"/>
      <c r="M128" s="101"/>
      <c r="N128" s="101"/>
      <c r="O128" s="101"/>
      <c r="P128" s="101"/>
      <c r="Q128" s="101"/>
      <c r="R128" s="101"/>
      <c r="S128" s="104"/>
    </row>
    <row r="129" spans="2:19">
      <c r="B129" s="20" t="str">
        <f t="shared" si="1"/>
        <v/>
      </c>
      <c r="C129" s="101"/>
      <c r="D129" s="101"/>
      <c r="E129" s="101"/>
      <c r="F129" s="101"/>
      <c r="G129" s="101"/>
      <c r="H129" s="101"/>
      <c r="I129" s="101"/>
      <c r="J129" s="101"/>
      <c r="K129" s="101"/>
      <c r="L129" s="101"/>
      <c r="M129" s="101"/>
      <c r="N129" s="101"/>
      <c r="O129" s="101"/>
      <c r="P129" s="101"/>
      <c r="Q129" s="101"/>
      <c r="R129" s="101"/>
      <c r="S129" s="104"/>
    </row>
    <row r="130" spans="2:19">
      <c r="B130" s="20" t="str">
        <f t="shared" si="1"/>
        <v/>
      </c>
      <c r="C130" s="101"/>
      <c r="D130" s="101"/>
      <c r="E130" s="101"/>
      <c r="F130" s="101"/>
      <c r="G130" s="101"/>
      <c r="H130" s="101"/>
      <c r="I130" s="101"/>
      <c r="J130" s="101"/>
      <c r="K130" s="101"/>
      <c r="L130" s="101"/>
      <c r="M130" s="101"/>
      <c r="N130" s="101"/>
      <c r="O130" s="101"/>
      <c r="P130" s="101"/>
      <c r="Q130" s="101"/>
      <c r="R130" s="101"/>
      <c r="S130" s="104"/>
    </row>
    <row r="131" spans="2:19">
      <c r="B131" s="20" t="str">
        <f t="shared" si="1"/>
        <v/>
      </c>
      <c r="C131" s="101"/>
      <c r="D131" s="101"/>
      <c r="E131" s="101"/>
      <c r="F131" s="101"/>
      <c r="G131" s="101"/>
      <c r="H131" s="101"/>
      <c r="I131" s="101"/>
      <c r="J131" s="101"/>
      <c r="K131" s="101"/>
      <c r="L131" s="101"/>
      <c r="M131" s="101"/>
      <c r="N131" s="101"/>
      <c r="O131" s="101"/>
      <c r="P131" s="101"/>
      <c r="Q131" s="101"/>
      <c r="R131" s="101"/>
      <c r="S131" s="104"/>
    </row>
    <row r="132" spans="2:19">
      <c r="B132" s="20" t="str">
        <f t="shared" si="1"/>
        <v/>
      </c>
      <c r="C132" s="101"/>
      <c r="D132" s="101"/>
      <c r="E132" s="101"/>
      <c r="F132" s="101"/>
      <c r="G132" s="101"/>
      <c r="H132" s="101"/>
      <c r="I132" s="101"/>
      <c r="J132" s="101"/>
      <c r="K132" s="101"/>
      <c r="L132" s="101"/>
      <c r="M132" s="101"/>
      <c r="N132" s="101"/>
      <c r="O132" s="101"/>
      <c r="P132" s="101"/>
      <c r="Q132" s="101"/>
      <c r="R132" s="101"/>
      <c r="S132" s="104"/>
    </row>
    <row r="133" spans="2:19">
      <c r="B133" s="20" t="str">
        <f t="shared" si="1"/>
        <v/>
      </c>
      <c r="C133" s="101"/>
      <c r="D133" s="101"/>
      <c r="E133" s="101"/>
      <c r="F133" s="101"/>
      <c r="G133" s="101"/>
      <c r="H133" s="101"/>
      <c r="I133" s="101"/>
      <c r="J133" s="101"/>
      <c r="K133" s="101"/>
      <c r="L133" s="101"/>
      <c r="M133" s="101"/>
      <c r="N133" s="101"/>
      <c r="O133" s="101"/>
      <c r="P133" s="101"/>
      <c r="Q133" s="101"/>
      <c r="R133" s="101"/>
      <c r="S133" s="104"/>
    </row>
    <row r="134" spans="2:19">
      <c r="B134" s="20" t="str">
        <f t="shared" si="1"/>
        <v/>
      </c>
      <c r="C134" s="101"/>
      <c r="D134" s="101"/>
      <c r="E134" s="101"/>
      <c r="F134" s="101"/>
      <c r="G134" s="101"/>
      <c r="H134" s="101"/>
      <c r="I134" s="101"/>
      <c r="J134" s="101"/>
      <c r="K134" s="101"/>
      <c r="L134" s="101"/>
      <c r="M134" s="101"/>
      <c r="N134" s="101"/>
      <c r="O134" s="101"/>
      <c r="P134" s="101"/>
      <c r="Q134" s="101"/>
      <c r="R134" s="101"/>
      <c r="S134" s="104"/>
    </row>
    <row r="135" spans="2:19">
      <c r="B135" s="20" t="str">
        <f t="shared" si="1"/>
        <v/>
      </c>
      <c r="C135" s="101"/>
      <c r="D135" s="101"/>
      <c r="E135" s="101"/>
      <c r="F135" s="101"/>
      <c r="G135" s="101"/>
      <c r="H135" s="101"/>
      <c r="I135" s="101"/>
      <c r="J135" s="101"/>
      <c r="K135" s="101"/>
      <c r="L135" s="101"/>
      <c r="M135" s="101"/>
      <c r="N135" s="101"/>
      <c r="O135" s="101"/>
      <c r="P135" s="101"/>
      <c r="Q135" s="101"/>
      <c r="R135" s="101"/>
      <c r="S135" s="104"/>
    </row>
    <row r="136" spans="2:19">
      <c r="B136" s="20" t="str">
        <f t="shared" si="1"/>
        <v/>
      </c>
      <c r="C136" s="101"/>
      <c r="D136" s="101"/>
      <c r="E136" s="101"/>
      <c r="F136" s="101"/>
      <c r="G136" s="101"/>
      <c r="H136" s="101"/>
      <c r="I136" s="101"/>
      <c r="J136" s="101"/>
      <c r="K136" s="101"/>
      <c r="L136" s="101"/>
      <c r="M136" s="101"/>
      <c r="N136" s="101"/>
      <c r="O136" s="101"/>
      <c r="P136" s="101"/>
      <c r="Q136" s="101"/>
      <c r="R136" s="101"/>
      <c r="S136" s="104"/>
    </row>
    <row r="137" spans="2:19">
      <c r="B137" s="20" t="str">
        <f t="shared" si="1"/>
        <v/>
      </c>
      <c r="C137" s="101"/>
      <c r="D137" s="101"/>
      <c r="E137" s="101"/>
      <c r="F137" s="101"/>
      <c r="G137" s="101"/>
      <c r="H137" s="101"/>
      <c r="I137" s="101"/>
      <c r="J137" s="101"/>
      <c r="K137" s="101"/>
      <c r="L137" s="101"/>
      <c r="M137" s="101"/>
      <c r="N137" s="101"/>
      <c r="O137" s="101"/>
      <c r="P137" s="101"/>
      <c r="Q137" s="101"/>
      <c r="R137" s="101"/>
      <c r="S137" s="104"/>
    </row>
    <row r="138" spans="2:19">
      <c r="B138" s="20" t="str">
        <f t="shared" ref="B138:B201" si="2">IF(NOT(ISBLANK(C138)), "TP"&amp;ROW(B138)-8,"")</f>
        <v/>
      </c>
      <c r="C138" s="101"/>
      <c r="D138" s="101"/>
      <c r="E138" s="101"/>
      <c r="F138" s="101"/>
      <c r="G138" s="101"/>
      <c r="H138" s="101"/>
      <c r="I138" s="101"/>
      <c r="J138" s="101"/>
      <c r="K138" s="101"/>
      <c r="L138" s="101"/>
      <c r="M138" s="101"/>
      <c r="N138" s="101"/>
      <c r="O138" s="101"/>
      <c r="P138" s="101"/>
      <c r="Q138" s="101"/>
      <c r="R138" s="101"/>
      <c r="S138" s="104"/>
    </row>
    <row r="139" spans="2:19">
      <c r="B139" s="20" t="str">
        <f t="shared" si="2"/>
        <v/>
      </c>
      <c r="C139" s="101"/>
      <c r="D139" s="101"/>
      <c r="E139" s="101"/>
      <c r="F139" s="101"/>
      <c r="G139" s="101"/>
      <c r="H139" s="101"/>
      <c r="I139" s="101"/>
      <c r="J139" s="101"/>
      <c r="K139" s="101"/>
      <c r="L139" s="101"/>
      <c r="M139" s="101"/>
      <c r="N139" s="101"/>
      <c r="O139" s="101"/>
      <c r="P139" s="101"/>
      <c r="Q139" s="101"/>
      <c r="R139" s="101"/>
      <c r="S139" s="104"/>
    </row>
    <row r="140" spans="2:19">
      <c r="B140" s="20" t="str">
        <f t="shared" si="2"/>
        <v/>
      </c>
      <c r="C140" s="101"/>
      <c r="D140" s="101"/>
      <c r="E140" s="101"/>
      <c r="F140" s="101"/>
      <c r="G140" s="101"/>
      <c r="H140" s="101"/>
      <c r="I140" s="101"/>
      <c r="J140" s="101"/>
      <c r="K140" s="101"/>
      <c r="L140" s="101"/>
      <c r="M140" s="101"/>
      <c r="N140" s="101"/>
      <c r="O140" s="101"/>
      <c r="P140" s="101"/>
      <c r="Q140" s="101"/>
      <c r="R140" s="101"/>
      <c r="S140" s="104"/>
    </row>
    <row r="141" spans="2:19">
      <c r="B141" s="20" t="str">
        <f t="shared" si="2"/>
        <v/>
      </c>
      <c r="C141" s="101"/>
      <c r="D141" s="101"/>
      <c r="E141" s="101"/>
      <c r="F141" s="101"/>
      <c r="G141" s="101"/>
      <c r="H141" s="101"/>
      <c r="I141" s="101"/>
      <c r="J141" s="101"/>
      <c r="K141" s="101"/>
      <c r="L141" s="101"/>
      <c r="M141" s="101"/>
      <c r="N141" s="101"/>
      <c r="O141" s="101"/>
      <c r="P141" s="101"/>
      <c r="Q141" s="101"/>
      <c r="R141" s="101"/>
      <c r="S141" s="104"/>
    </row>
    <row r="142" spans="2:19">
      <c r="B142" s="20" t="str">
        <f t="shared" si="2"/>
        <v/>
      </c>
      <c r="C142" s="101"/>
      <c r="D142" s="101"/>
      <c r="E142" s="101"/>
      <c r="F142" s="101"/>
      <c r="G142" s="101"/>
      <c r="H142" s="101"/>
      <c r="I142" s="101"/>
      <c r="J142" s="101"/>
      <c r="K142" s="101"/>
      <c r="L142" s="101"/>
      <c r="M142" s="101"/>
      <c r="N142" s="101"/>
      <c r="O142" s="101"/>
      <c r="P142" s="101"/>
      <c r="Q142" s="101"/>
      <c r="R142" s="101"/>
      <c r="S142" s="104"/>
    </row>
    <row r="143" spans="2:19">
      <c r="B143" s="20" t="str">
        <f t="shared" si="2"/>
        <v/>
      </c>
      <c r="C143" s="101"/>
      <c r="D143" s="101"/>
      <c r="E143" s="101"/>
      <c r="F143" s="101"/>
      <c r="G143" s="101"/>
      <c r="H143" s="101"/>
      <c r="I143" s="101"/>
      <c r="J143" s="101"/>
      <c r="K143" s="101"/>
      <c r="L143" s="101"/>
      <c r="M143" s="101"/>
      <c r="N143" s="101"/>
      <c r="O143" s="101"/>
      <c r="P143" s="101"/>
      <c r="Q143" s="101"/>
      <c r="R143" s="101"/>
      <c r="S143" s="104"/>
    </row>
    <row r="144" spans="2:19">
      <c r="B144" s="20" t="str">
        <f t="shared" si="2"/>
        <v/>
      </c>
      <c r="C144" s="101"/>
      <c r="D144" s="101"/>
      <c r="E144" s="101"/>
      <c r="F144" s="101"/>
      <c r="G144" s="101"/>
      <c r="H144" s="101"/>
      <c r="I144" s="101"/>
      <c r="J144" s="101"/>
      <c r="K144" s="101"/>
      <c r="L144" s="101"/>
      <c r="M144" s="101"/>
      <c r="N144" s="101"/>
      <c r="O144" s="101"/>
      <c r="P144" s="101"/>
      <c r="Q144" s="101"/>
      <c r="R144" s="101"/>
      <c r="S144" s="104"/>
    </row>
    <row r="145" spans="2:19">
      <c r="B145" s="20" t="str">
        <f t="shared" si="2"/>
        <v/>
      </c>
      <c r="C145" s="101"/>
      <c r="D145" s="101"/>
      <c r="E145" s="101"/>
      <c r="F145" s="101"/>
      <c r="G145" s="101"/>
      <c r="H145" s="101"/>
      <c r="I145" s="101"/>
      <c r="J145" s="101"/>
      <c r="K145" s="101"/>
      <c r="L145" s="101"/>
      <c r="M145" s="101"/>
      <c r="N145" s="101"/>
      <c r="O145" s="101"/>
      <c r="P145" s="101"/>
      <c r="Q145" s="101"/>
      <c r="R145" s="101"/>
      <c r="S145" s="104"/>
    </row>
    <row r="146" spans="2:19">
      <c r="B146" s="20" t="str">
        <f t="shared" si="2"/>
        <v/>
      </c>
      <c r="C146" s="101"/>
      <c r="D146" s="101"/>
      <c r="E146" s="101"/>
      <c r="F146" s="101"/>
      <c r="G146" s="101"/>
      <c r="H146" s="101"/>
      <c r="I146" s="101"/>
      <c r="J146" s="101"/>
      <c r="K146" s="101"/>
      <c r="L146" s="101"/>
      <c r="M146" s="101"/>
      <c r="N146" s="101"/>
      <c r="O146" s="101"/>
      <c r="P146" s="101"/>
      <c r="Q146" s="101"/>
      <c r="R146" s="101"/>
      <c r="S146" s="104"/>
    </row>
    <row r="147" spans="2:19">
      <c r="B147" s="20" t="str">
        <f t="shared" si="2"/>
        <v/>
      </c>
      <c r="C147" s="101"/>
      <c r="D147" s="101"/>
      <c r="E147" s="101"/>
      <c r="F147" s="101"/>
      <c r="G147" s="101"/>
      <c r="H147" s="101"/>
      <c r="I147" s="101"/>
      <c r="J147" s="101"/>
      <c r="K147" s="101"/>
      <c r="L147" s="101"/>
      <c r="M147" s="101"/>
      <c r="N147" s="101"/>
      <c r="O147" s="101"/>
      <c r="P147" s="101"/>
      <c r="Q147" s="101"/>
      <c r="R147" s="101"/>
      <c r="S147" s="104"/>
    </row>
    <row r="148" spans="2:19">
      <c r="B148" s="20" t="str">
        <f t="shared" si="2"/>
        <v/>
      </c>
      <c r="C148" s="101"/>
      <c r="D148" s="101"/>
      <c r="E148" s="101"/>
      <c r="F148" s="101"/>
      <c r="G148" s="101"/>
      <c r="H148" s="101"/>
      <c r="I148" s="101"/>
      <c r="J148" s="101"/>
      <c r="K148" s="101"/>
      <c r="L148" s="101"/>
      <c r="M148" s="101"/>
      <c r="N148" s="101"/>
      <c r="O148" s="101"/>
      <c r="P148" s="101"/>
      <c r="Q148" s="101"/>
      <c r="R148" s="101"/>
      <c r="S148" s="104"/>
    </row>
    <row r="149" spans="2:19">
      <c r="B149" s="20" t="str">
        <f t="shared" si="2"/>
        <v/>
      </c>
      <c r="C149" s="101"/>
      <c r="D149" s="101"/>
      <c r="E149" s="101"/>
      <c r="F149" s="101"/>
      <c r="G149" s="101"/>
      <c r="H149" s="101"/>
      <c r="I149" s="101"/>
      <c r="J149" s="101"/>
      <c r="K149" s="101"/>
      <c r="L149" s="101"/>
      <c r="M149" s="101"/>
      <c r="N149" s="101"/>
      <c r="O149" s="101"/>
      <c r="P149" s="101"/>
      <c r="Q149" s="101"/>
      <c r="R149" s="101"/>
      <c r="S149" s="104"/>
    </row>
    <row r="150" spans="2:19">
      <c r="B150" s="20" t="str">
        <f t="shared" si="2"/>
        <v/>
      </c>
      <c r="C150" s="101"/>
      <c r="D150" s="101"/>
      <c r="E150" s="101"/>
      <c r="F150" s="101"/>
      <c r="G150" s="101"/>
      <c r="H150" s="101"/>
      <c r="I150" s="101"/>
      <c r="J150" s="101"/>
      <c r="K150" s="101"/>
      <c r="L150" s="101"/>
      <c r="M150" s="101"/>
      <c r="N150" s="101"/>
      <c r="O150" s="101"/>
      <c r="P150" s="101"/>
      <c r="Q150" s="101"/>
      <c r="R150" s="101"/>
      <c r="S150" s="104"/>
    </row>
    <row r="151" spans="2:19">
      <c r="B151" s="20" t="str">
        <f t="shared" si="2"/>
        <v/>
      </c>
      <c r="C151" s="101"/>
      <c r="D151" s="101"/>
      <c r="E151" s="101"/>
      <c r="F151" s="101"/>
      <c r="G151" s="101"/>
      <c r="H151" s="101"/>
      <c r="I151" s="101"/>
      <c r="J151" s="101"/>
      <c r="K151" s="101"/>
      <c r="L151" s="101"/>
      <c r="M151" s="101"/>
      <c r="N151" s="101"/>
      <c r="O151" s="101"/>
      <c r="P151" s="101"/>
      <c r="Q151" s="101"/>
      <c r="R151" s="101"/>
      <c r="S151" s="104"/>
    </row>
    <row r="152" spans="2:19">
      <c r="B152" s="20" t="str">
        <f t="shared" si="2"/>
        <v/>
      </c>
      <c r="C152" s="101"/>
      <c r="D152" s="101"/>
      <c r="E152" s="101"/>
      <c r="F152" s="101"/>
      <c r="G152" s="101"/>
      <c r="H152" s="101"/>
      <c r="I152" s="101"/>
      <c r="J152" s="101"/>
      <c r="K152" s="101"/>
      <c r="L152" s="101"/>
      <c r="M152" s="101"/>
      <c r="N152" s="101"/>
      <c r="O152" s="101"/>
      <c r="P152" s="101"/>
      <c r="Q152" s="101"/>
      <c r="R152" s="101"/>
      <c r="S152" s="104"/>
    </row>
    <row r="153" spans="2:19">
      <c r="B153" s="20" t="str">
        <f t="shared" si="2"/>
        <v/>
      </c>
      <c r="C153" s="101"/>
      <c r="D153" s="101"/>
      <c r="E153" s="101"/>
      <c r="F153" s="101"/>
      <c r="G153" s="101"/>
      <c r="H153" s="101"/>
      <c r="I153" s="101"/>
      <c r="J153" s="101"/>
      <c r="K153" s="101"/>
      <c r="L153" s="101"/>
      <c r="M153" s="101"/>
      <c r="N153" s="101"/>
      <c r="O153" s="101"/>
      <c r="P153" s="101"/>
      <c r="Q153" s="101"/>
      <c r="R153" s="101"/>
      <c r="S153" s="104"/>
    </row>
    <row r="154" spans="2:19">
      <c r="B154" s="20" t="str">
        <f t="shared" si="2"/>
        <v/>
      </c>
      <c r="C154" s="101"/>
      <c r="D154" s="101"/>
      <c r="E154" s="101"/>
      <c r="F154" s="101"/>
      <c r="G154" s="101"/>
      <c r="H154" s="101"/>
      <c r="I154" s="101"/>
      <c r="J154" s="101"/>
      <c r="K154" s="101"/>
      <c r="L154" s="101"/>
      <c r="M154" s="101"/>
      <c r="N154" s="101"/>
      <c r="O154" s="101"/>
      <c r="P154" s="101"/>
      <c r="Q154" s="101"/>
      <c r="R154" s="101"/>
      <c r="S154" s="104"/>
    </row>
    <row r="155" spans="2:19">
      <c r="B155" s="20" t="str">
        <f t="shared" si="2"/>
        <v/>
      </c>
      <c r="C155" s="101"/>
      <c r="D155" s="101"/>
      <c r="E155" s="101"/>
      <c r="F155" s="101"/>
      <c r="G155" s="101"/>
      <c r="H155" s="101"/>
      <c r="I155" s="101"/>
      <c r="J155" s="101"/>
      <c r="K155" s="101"/>
      <c r="L155" s="101"/>
      <c r="M155" s="101"/>
      <c r="N155" s="101"/>
      <c r="O155" s="101"/>
      <c r="P155" s="101"/>
      <c r="Q155" s="101"/>
      <c r="R155" s="101"/>
      <c r="S155" s="104"/>
    </row>
    <row r="156" spans="2:19">
      <c r="B156" s="20" t="str">
        <f t="shared" si="2"/>
        <v/>
      </c>
      <c r="C156" s="101"/>
      <c r="D156" s="101"/>
      <c r="E156" s="101"/>
      <c r="F156" s="101"/>
      <c r="G156" s="101"/>
      <c r="H156" s="101"/>
      <c r="I156" s="101"/>
      <c r="J156" s="101"/>
      <c r="K156" s="101"/>
      <c r="L156" s="101"/>
      <c r="M156" s="101"/>
      <c r="N156" s="101"/>
      <c r="O156" s="101"/>
      <c r="P156" s="101"/>
      <c r="Q156" s="101"/>
      <c r="R156" s="101"/>
      <c r="S156" s="104"/>
    </row>
    <row r="157" spans="2:19">
      <c r="B157" s="20" t="str">
        <f t="shared" si="2"/>
        <v/>
      </c>
      <c r="C157" s="101"/>
      <c r="D157" s="101"/>
      <c r="E157" s="101"/>
      <c r="F157" s="101"/>
      <c r="G157" s="101"/>
      <c r="H157" s="101"/>
      <c r="I157" s="101"/>
      <c r="J157" s="101"/>
      <c r="K157" s="101"/>
      <c r="L157" s="101"/>
      <c r="M157" s="101"/>
      <c r="N157" s="101"/>
      <c r="O157" s="101"/>
      <c r="P157" s="101"/>
      <c r="Q157" s="101"/>
      <c r="R157" s="101"/>
      <c r="S157" s="104"/>
    </row>
    <row r="158" spans="2:19">
      <c r="B158" s="20" t="str">
        <f t="shared" si="2"/>
        <v/>
      </c>
      <c r="C158" s="101"/>
      <c r="D158" s="101"/>
      <c r="E158" s="101"/>
      <c r="F158" s="101"/>
      <c r="G158" s="101"/>
      <c r="H158" s="101"/>
      <c r="I158" s="101"/>
      <c r="J158" s="101"/>
      <c r="K158" s="101"/>
      <c r="L158" s="101"/>
      <c r="M158" s="101"/>
      <c r="N158" s="101"/>
      <c r="O158" s="101"/>
      <c r="P158" s="101"/>
      <c r="Q158" s="101"/>
      <c r="R158" s="101"/>
      <c r="S158" s="104"/>
    </row>
    <row r="159" spans="2:19">
      <c r="B159" s="20" t="str">
        <f t="shared" si="2"/>
        <v/>
      </c>
      <c r="C159" s="101"/>
      <c r="D159" s="101"/>
      <c r="E159" s="101"/>
      <c r="F159" s="101"/>
      <c r="G159" s="101"/>
      <c r="H159" s="101"/>
      <c r="I159" s="101"/>
      <c r="J159" s="101"/>
      <c r="K159" s="101"/>
      <c r="L159" s="101"/>
      <c r="M159" s="101"/>
      <c r="N159" s="101"/>
      <c r="O159" s="101"/>
      <c r="P159" s="101"/>
      <c r="Q159" s="101"/>
      <c r="R159" s="101"/>
      <c r="S159" s="104"/>
    </row>
    <row r="160" spans="2:19">
      <c r="B160" s="20" t="str">
        <f t="shared" si="2"/>
        <v/>
      </c>
      <c r="C160" s="101"/>
      <c r="D160" s="101"/>
      <c r="E160" s="101"/>
      <c r="F160" s="101"/>
      <c r="G160" s="101"/>
      <c r="H160" s="101"/>
      <c r="I160" s="101"/>
      <c r="J160" s="101"/>
      <c r="K160" s="101"/>
      <c r="L160" s="101"/>
      <c r="M160" s="101"/>
      <c r="N160" s="101"/>
      <c r="O160" s="101"/>
      <c r="P160" s="101"/>
      <c r="Q160" s="101"/>
      <c r="R160" s="101"/>
      <c r="S160" s="104"/>
    </row>
    <row r="161" spans="2:19">
      <c r="B161" s="20" t="str">
        <f t="shared" si="2"/>
        <v/>
      </c>
      <c r="C161" s="101"/>
      <c r="D161" s="101"/>
      <c r="E161" s="101"/>
      <c r="F161" s="101"/>
      <c r="G161" s="101"/>
      <c r="H161" s="101"/>
      <c r="I161" s="101"/>
      <c r="J161" s="101"/>
      <c r="K161" s="101"/>
      <c r="L161" s="101"/>
      <c r="M161" s="101"/>
      <c r="N161" s="101"/>
      <c r="O161" s="101"/>
      <c r="P161" s="101"/>
      <c r="Q161" s="101"/>
      <c r="R161" s="101"/>
      <c r="S161" s="104"/>
    </row>
    <row r="162" spans="2:19">
      <c r="B162" s="20" t="str">
        <f t="shared" si="2"/>
        <v/>
      </c>
      <c r="C162" s="101"/>
      <c r="D162" s="101"/>
      <c r="E162" s="101"/>
      <c r="F162" s="101"/>
      <c r="G162" s="101"/>
      <c r="H162" s="101"/>
      <c r="I162" s="101"/>
      <c r="J162" s="101"/>
      <c r="K162" s="101"/>
      <c r="L162" s="101"/>
      <c r="M162" s="101"/>
      <c r="N162" s="101"/>
      <c r="O162" s="101"/>
      <c r="P162" s="101"/>
      <c r="Q162" s="101"/>
      <c r="R162" s="101"/>
      <c r="S162" s="104"/>
    </row>
    <row r="163" spans="2:19">
      <c r="B163" s="20" t="str">
        <f t="shared" si="2"/>
        <v/>
      </c>
      <c r="C163" s="101"/>
      <c r="D163" s="101"/>
      <c r="E163" s="101"/>
      <c r="F163" s="101"/>
      <c r="G163" s="101"/>
      <c r="H163" s="101"/>
      <c r="I163" s="101"/>
      <c r="J163" s="101"/>
      <c r="K163" s="101"/>
      <c r="L163" s="101"/>
      <c r="M163" s="101"/>
      <c r="N163" s="101"/>
      <c r="O163" s="101"/>
      <c r="P163" s="101"/>
      <c r="Q163" s="101"/>
      <c r="R163" s="101"/>
      <c r="S163" s="104"/>
    </row>
    <row r="164" spans="2:19">
      <c r="B164" s="20" t="str">
        <f t="shared" si="2"/>
        <v/>
      </c>
      <c r="C164" s="101"/>
      <c r="D164" s="101"/>
      <c r="E164" s="101"/>
      <c r="F164" s="101"/>
      <c r="G164" s="101"/>
      <c r="H164" s="101"/>
      <c r="I164" s="101"/>
      <c r="J164" s="101"/>
      <c r="K164" s="101"/>
      <c r="L164" s="101"/>
      <c r="M164" s="101"/>
      <c r="N164" s="101"/>
      <c r="O164" s="101"/>
      <c r="P164" s="101"/>
      <c r="Q164" s="101"/>
      <c r="R164" s="101"/>
      <c r="S164" s="104"/>
    </row>
    <row r="165" spans="2:19">
      <c r="B165" s="20" t="str">
        <f t="shared" si="2"/>
        <v/>
      </c>
      <c r="C165" s="101"/>
      <c r="D165" s="101"/>
      <c r="E165" s="101"/>
      <c r="F165" s="101"/>
      <c r="G165" s="101"/>
      <c r="H165" s="101"/>
      <c r="I165" s="101"/>
      <c r="J165" s="101"/>
      <c r="K165" s="101"/>
      <c r="L165" s="101"/>
      <c r="M165" s="101"/>
      <c r="N165" s="101"/>
      <c r="O165" s="101"/>
      <c r="P165" s="101"/>
      <c r="Q165" s="101"/>
      <c r="R165" s="101"/>
      <c r="S165" s="104"/>
    </row>
    <row r="166" spans="2:19">
      <c r="B166" s="20" t="str">
        <f t="shared" si="2"/>
        <v/>
      </c>
      <c r="C166" s="101"/>
      <c r="D166" s="101"/>
      <c r="E166" s="101"/>
      <c r="F166" s="101"/>
      <c r="G166" s="101"/>
      <c r="H166" s="101"/>
      <c r="I166" s="101"/>
      <c r="J166" s="101"/>
      <c r="K166" s="101"/>
      <c r="L166" s="101"/>
      <c r="M166" s="101"/>
      <c r="N166" s="101"/>
      <c r="O166" s="101"/>
      <c r="P166" s="101"/>
      <c r="Q166" s="101"/>
      <c r="R166" s="101"/>
      <c r="S166" s="104"/>
    </row>
    <row r="167" spans="2:19">
      <c r="B167" s="20" t="str">
        <f t="shared" si="2"/>
        <v/>
      </c>
      <c r="C167" s="101"/>
      <c r="D167" s="101"/>
      <c r="E167" s="101"/>
      <c r="F167" s="101"/>
      <c r="G167" s="101"/>
      <c r="H167" s="101"/>
      <c r="I167" s="101"/>
      <c r="J167" s="101"/>
      <c r="K167" s="101"/>
      <c r="L167" s="101"/>
      <c r="M167" s="101"/>
      <c r="N167" s="101"/>
      <c r="O167" s="101"/>
      <c r="P167" s="101"/>
      <c r="Q167" s="101"/>
      <c r="R167" s="101"/>
      <c r="S167" s="104"/>
    </row>
    <row r="168" spans="2:19">
      <c r="B168" s="20" t="str">
        <f t="shared" si="2"/>
        <v/>
      </c>
      <c r="C168" s="101"/>
      <c r="D168" s="101"/>
      <c r="E168" s="101"/>
      <c r="F168" s="101"/>
      <c r="G168" s="101"/>
      <c r="H168" s="101"/>
      <c r="I168" s="101"/>
      <c r="J168" s="101"/>
      <c r="K168" s="101"/>
      <c r="L168" s="101"/>
      <c r="M168" s="101"/>
      <c r="N168" s="101"/>
      <c r="O168" s="101"/>
      <c r="P168" s="101"/>
      <c r="Q168" s="101"/>
      <c r="R168" s="101"/>
      <c r="S168" s="104"/>
    </row>
    <row r="169" spans="2:19">
      <c r="B169" s="20" t="str">
        <f t="shared" si="2"/>
        <v/>
      </c>
      <c r="C169" s="101"/>
      <c r="D169" s="101"/>
      <c r="E169" s="101"/>
      <c r="F169" s="101"/>
      <c r="G169" s="101"/>
      <c r="H169" s="101"/>
      <c r="I169" s="101"/>
      <c r="J169" s="101"/>
      <c r="K169" s="101"/>
      <c r="L169" s="101"/>
      <c r="M169" s="101"/>
      <c r="N169" s="101"/>
      <c r="O169" s="101"/>
      <c r="P169" s="101"/>
      <c r="Q169" s="101"/>
      <c r="R169" s="101"/>
      <c r="S169" s="104"/>
    </row>
    <row r="170" spans="2:19">
      <c r="B170" s="20" t="str">
        <f t="shared" si="2"/>
        <v/>
      </c>
      <c r="C170" s="101"/>
      <c r="D170" s="101"/>
      <c r="E170" s="101"/>
      <c r="F170" s="101"/>
      <c r="G170" s="101"/>
      <c r="H170" s="101"/>
      <c r="I170" s="101"/>
      <c r="J170" s="101"/>
      <c r="K170" s="101"/>
      <c r="L170" s="101"/>
      <c r="M170" s="101"/>
      <c r="N170" s="101"/>
      <c r="O170" s="101"/>
      <c r="P170" s="101"/>
      <c r="Q170" s="101"/>
      <c r="R170" s="101"/>
      <c r="S170" s="104"/>
    </row>
    <row r="171" spans="2:19">
      <c r="B171" s="20" t="str">
        <f t="shared" si="2"/>
        <v/>
      </c>
      <c r="C171" s="101"/>
      <c r="D171" s="101"/>
      <c r="E171" s="101"/>
      <c r="F171" s="101"/>
      <c r="G171" s="101"/>
      <c r="H171" s="101"/>
      <c r="I171" s="101"/>
      <c r="J171" s="101"/>
      <c r="K171" s="101"/>
      <c r="L171" s="101"/>
      <c r="M171" s="101"/>
      <c r="N171" s="101"/>
      <c r="O171" s="101"/>
      <c r="P171" s="101"/>
      <c r="Q171" s="101"/>
      <c r="R171" s="101"/>
      <c r="S171" s="104"/>
    </row>
    <row r="172" spans="2:19">
      <c r="B172" s="20" t="str">
        <f t="shared" si="2"/>
        <v/>
      </c>
      <c r="C172" s="101"/>
      <c r="D172" s="101"/>
      <c r="E172" s="101"/>
      <c r="F172" s="101"/>
      <c r="G172" s="101"/>
      <c r="H172" s="101"/>
      <c r="I172" s="101"/>
      <c r="J172" s="101"/>
      <c r="K172" s="101"/>
      <c r="L172" s="101"/>
      <c r="M172" s="101"/>
      <c r="N172" s="101"/>
      <c r="O172" s="101"/>
      <c r="P172" s="101"/>
      <c r="Q172" s="101"/>
      <c r="R172" s="101"/>
      <c r="S172" s="104"/>
    </row>
    <row r="173" spans="2:19">
      <c r="B173" s="20" t="str">
        <f t="shared" si="2"/>
        <v/>
      </c>
      <c r="C173" s="101"/>
      <c r="D173" s="101"/>
      <c r="E173" s="101"/>
      <c r="F173" s="101"/>
      <c r="G173" s="101"/>
      <c r="H173" s="101"/>
      <c r="I173" s="101"/>
      <c r="J173" s="101"/>
      <c r="K173" s="101"/>
      <c r="L173" s="101"/>
      <c r="M173" s="101"/>
      <c r="N173" s="101"/>
      <c r="O173" s="101"/>
      <c r="P173" s="101"/>
      <c r="Q173" s="101"/>
      <c r="R173" s="101"/>
      <c r="S173" s="104"/>
    </row>
    <row r="174" spans="2:19">
      <c r="B174" s="20" t="str">
        <f t="shared" si="2"/>
        <v/>
      </c>
      <c r="C174" s="101"/>
      <c r="D174" s="101"/>
      <c r="E174" s="101"/>
      <c r="F174" s="101"/>
      <c r="G174" s="101"/>
      <c r="H174" s="101"/>
      <c r="I174" s="101"/>
      <c r="J174" s="101"/>
      <c r="K174" s="101"/>
      <c r="L174" s="101"/>
      <c r="M174" s="101"/>
      <c r="N174" s="101"/>
      <c r="O174" s="101"/>
      <c r="P174" s="101"/>
      <c r="Q174" s="101"/>
      <c r="R174" s="101"/>
      <c r="S174" s="104"/>
    </row>
    <row r="175" spans="2:19">
      <c r="B175" s="20" t="str">
        <f t="shared" si="2"/>
        <v/>
      </c>
      <c r="C175" s="101"/>
      <c r="D175" s="101"/>
      <c r="E175" s="101"/>
      <c r="F175" s="101"/>
      <c r="G175" s="101"/>
      <c r="H175" s="101"/>
      <c r="I175" s="101"/>
      <c r="J175" s="101"/>
      <c r="K175" s="101"/>
      <c r="L175" s="101"/>
      <c r="M175" s="101"/>
      <c r="N175" s="101"/>
      <c r="O175" s="101"/>
      <c r="P175" s="101"/>
      <c r="Q175" s="101"/>
      <c r="R175" s="101"/>
      <c r="S175" s="104"/>
    </row>
    <row r="176" spans="2:19">
      <c r="B176" s="20" t="str">
        <f t="shared" si="2"/>
        <v/>
      </c>
      <c r="C176" s="101"/>
      <c r="D176" s="101"/>
      <c r="E176" s="101"/>
      <c r="F176" s="101"/>
      <c r="G176" s="101"/>
      <c r="H176" s="101"/>
      <c r="I176" s="101"/>
      <c r="J176" s="101"/>
      <c r="K176" s="101"/>
      <c r="L176" s="101"/>
      <c r="M176" s="101"/>
      <c r="N176" s="101"/>
      <c r="O176" s="101"/>
      <c r="P176" s="101"/>
      <c r="Q176" s="101"/>
      <c r="R176" s="101"/>
      <c r="S176" s="104"/>
    </row>
    <row r="177" spans="2:19">
      <c r="B177" s="20" t="str">
        <f t="shared" si="2"/>
        <v/>
      </c>
      <c r="C177" s="101"/>
      <c r="D177" s="101"/>
      <c r="E177" s="101"/>
      <c r="F177" s="101"/>
      <c r="G177" s="101"/>
      <c r="H177" s="101"/>
      <c r="I177" s="101"/>
      <c r="J177" s="101"/>
      <c r="K177" s="101"/>
      <c r="L177" s="101"/>
      <c r="M177" s="101"/>
      <c r="N177" s="101"/>
      <c r="O177" s="101"/>
      <c r="P177" s="101"/>
      <c r="Q177" s="101"/>
      <c r="R177" s="101"/>
      <c r="S177" s="104"/>
    </row>
    <row r="178" spans="2:19">
      <c r="B178" s="20" t="str">
        <f t="shared" si="2"/>
        <v/>
      </c>
      <c r="C178" s="101"/>
      <c r="D178" s="101"/>
      <c r="E178" s="101"/>
      <c r="F178" s="101"/>
      <c r="G178" s="101"/>
      <c r="H178" s="101"/>
      <c r="I178" s="101"/>
      <c r="J178" s="101"/>
      <c r="K178" s="101"/>
      <c r="L178" s="101"/>
      <c r="M178" s="101"/>
      <c r="N178" s="101"/>
      <c r="O178" s="101"/>
      <c r="P178" s="101"/>
      <c r="Q178" s="101"/>
      <c r="R178" s="101"/>
      <c r="S178" s="104"/>
    </row>
    <row r="179" spans="2:19">
      <c r="B179" s="20" t="str">
        <f t="shared" si="2"/>
        <v/>
      </c>
      <c r="C179" s="101"/>
      <c r="D179" s="101"/>
      <c r="E179" s="101"/>
      <c r="F179" s="101"/>
      <c r="G179" s="101"/>
      <c r="H179" s="101"/>
      <c r="I179" s="101"/>
      <c r="J179" s="101"/>
      <c r="K179" s="101"/>
      <c r="L179" s="101"/>
      <c r="M179" s="101"/>
      <c r="N179" s="101"/>
      <c r="O179" s="101"/>
      <c r="P179" s="101"/>
      <c r="Q179" s="101"/>
      <c r="R179" s="101"/>
      <c r="S179" s="104"/>
    </row>
    <row r="180" spans="2:19">
      <c r="B180" s="20" t="str">
        <f t="shared" si="2"/>
        <v/>
      </c>
      <c r="C180" s="101"/>
      <c r="D180" s="101"/>
      <c r="E180" s="101"/>
      <c r="F180" s="101"/>
      <c r="G180" s="101"/>
      <c r="H180" s="101"/>
      <c r="I180" s="101"/>
      <c r="J180" s="101"/>
      <c r="K180" s="101"/>
      <c r="L180" s="101"/>
      <c r="M180" s="101"/>
      <c r="N180" s="101"/>
      <c r="O180" s="101"/>
      <c r="P180" s="101"/>
      <c r="Q180" s="101"/>
      <c r="R180" s="101"/>
      <c r="S180" s="104"/>
    </row>
    <row r="181" spans="2:19">
      <c r="B181" s="20" t="str">
        <f t="shared" si="2"/>
        <v/>
      </c>
      <c r="C181" s="101"/>
      <c r="D181" s="101"/>
      <c r="E181" s="101"/>
      <c r="F181" s="101"/>
      <c r="G181" s="101"/>
      <c r="H181" s="101"/>
      <c r="I181" s="101"/>
      <c r="J181" s="101"/>
      <c r="K181" s="101"/>
      <c r="L181" s="101"/>
      <c r="M181" s="101"/>
      <c r="N181" s="101"/>
      <c r="O181" s="101"/>
      <c r="P181" s="101"/>
      <c r="Q181" s="101"/>
      <c r="R181" s="101"/>
      <c r="S181" s="104"/>
    </row>
    <row r="182" spans="2:19">
      <c r="B182" s="20" t="str">
        <f t="shared" si="2"/>
        <v/>
      </c>
      <c r="C182" s="101"/>
      <c r="D182" s="101"/>
      <c r="E182" s="101"/>
      <c r="F182" s="101"/>
      <c r="G182" s="101"/>
      <c r="H182" s="101"/>
      <c r="I182" s="101"/>
      <c r="J182" s="101"/>
      <c r="K182" s="101"/>
      <c r="L182" s="101"/>
      <c r="M182" s="101"/>
      <c r="N182" s="101"/>
      <c r="O182" s="101"/>
      <c r="P182" s="101"/>
      <c r="Q182" s="101"/>
      <c r="R182" s="101"/>
      <c r="S182" s="104"/>
    </row>
    <row r="183" spans="2:19">
      <c r="B183" s="20" t="str">
        <f t="shared" si="2"/>
        <v/>
      </c>
      <c r="C183" s="101"/>
      <c r="D183" s="101"/>
      <c r="E183" s="101"/>
      <c r="F183" s="101"/>
      <c r="G183" s="101"/>
      <c r="H183" s="101"/>
      <c r="I183" s="101"/>
      <c r="J183" s="101"/>
      <c r="K183" s="101"/>
      <c r="L183" s="101"/>
      <c r="M183" s="101"/>
      <c r="N183" s="101"/>
      <c r="O183" s="101"/>
      <c r="P183" s="101"/>
      <c r="Q183" s="101"/>
      <c r="R183" s="101"/>
      <c r="S183" s="104"/>
    </row>
    <row r="184" spans="2:19">
      <c r="B184" s="20" t="str">
        <f t="shared" si="2"/>
        <v/>
      </c>
      <c r="C184" s="101"/>
      <c r="D184" s="101"/>
      <c r="E184" s="101"/>
      <c r="F184" s="101"/>
      <c r="G184" s="101"/>
      <c r="H184" s="101"/>
      <c r="I184" s="101"/>
      <c r="J184" s="101"/>
      <c r="K184" s="101"/>
      <c r="L184" s="101"/>
      <c r="M184" s="101"/>
      <c r="N184" s="101"/>
      <c r="O184" s="101"/>
      <c r="P184" s="101"/>
      <c r="Q184" s="101"/>
      <c r="R184" s="101"/>
      <c r="S184" s="104"/>
    </row>
    <row r="185" spans="2:19">
      <c r="B185" s="20" t="str">
        <f t="shared" si="2"/>
        <v/>
      </c>
      <c r="C185" s="101"/>
      <c r="D185" s="101"/>
      <c r="E185" s="101"/>
      <c r="F185" s="101"/>
      <c r="G185" s="101"/>
      <c r="H185" s="101"/>
      <c r="I185" s="101"/>
      <c r="J185" s="101"/>
      <c r="K185" s="101"/>
      <c r="L185" s="101"/>
      <c r="M185" s="101"/>
      <c r="N185" s="101"/>
      <c r="O185" s="101"/>
      <c r="P185" s="101"/>
      <c r="Q185" s="101"/>
      <c r="R185" s="101"/>
      <c r="S185" s="104"/>
    </row>
    <row r="186" spans="2:19">
      <c r="B186" s="20" t="str">
        <f t="shared" si="2"/>
        <v/>
      </c>
      <c r="C186" s="101"/>
      <c r="D186" s="101"/>
      <c r="E186" s="101"/>
      <c r="F186" s="101"/>
      <c r="G186" s="101"/>
      <c r="H186" s="101"/>
      <c r="I186" s="101"/>
      <c r="J186" s="101"/>
      <c r="K186" s="101"/>
      <c r="L186" s="101"/>
      <c r="M186" s="101"/>
      <c r="N186" s="101"/>
      <c r="O186" s="101"/>
      <c r="P186" s="101"/>
      <c r="Q186" s="101"/>
      <c r="R186" s="101"/>
      <c r="S186" s="104"/>
    </row>
    <row r="187" spans="2:19">
      <c r="B187" s="20" t="str">
        <f t="shared" si="2"/>
        <v/>
      </c>
      <c r="C187" s="101"/>
      <c r="D187" s="101"/>
      <c r="E187" s="101"/>
      <c r="F187" s="101"/>
      <c r="G187" s="101"/>
      <c r="H187" s="101"/>
      <c r="I187" s="101"/>
      <c r="J187" s="101"/>
      <c r="K187" s="101"/>
      <c r="L187" s="101"/>
      <c r="M187" s="101"/>
      <c r="N187" s="101"/>
      <c r="O187" s="101"/>
      <c r="P187" s="101"/>
      <c r="Q187" s="101"/>
      <c r="R187" s="101"/>
      <c r="S187" s="104"/>
    </row>
    <row r="188" spans="2:19">
      <c r="B188" s="20" t="str">
        <f t="shared" si="2"/>
        <v/>
      </c>
      <c r="C188" s="101"/>
      <c r="D188" s="101"/>
      <c r="E188" s="101"/>
      <c r="F188" s="101"/>
      <c r="G188" s="101"/>
      <c r="H188" s="101"/>
      <c r="I188" s="101"/>
      <c r="J188" s="101"/>
      <c r="K188" s="101"/>
      <c r="L188" s="101"/>
      <c r="M188" s="101"/>
      <c r="N188" s="101"/>
      <c r="O188" s="101"/>
      <c r="P188" s="101"/>
      <c r="Q188" s="101"/>
      <c r="R188" s="101"/>
      <c r="S188" s="104"/>
    </row>
    <row r="189" spans="2:19">
      <c r="B189" s="20" t="str">
        <f t="shared" si="2"/>
        <v/>
      </c>
      <c r="C189" s="101"/>
      <c r="D189" s="101"/>
      <c r="E189" s="101"/>
      <c r="F189" s="101"/>
      <c r="G189" s="101"/>
      <c r="H189" s="101"/>
      <c r="I189" s="101"/>
      <c r="J189" s="101"/>
      <c r="K189" s="101"/>
      <c r="L189" s="101"/>
      <c r="M189" s="101"/>
      <c r="N189" s="101"/>
      <c r="O189" s="101"/>
      <c r="P189" s="101"/>
      <c r="Q189" s="101"/>
      <c r="R189" s="101"/>
      <c r="S189" s="104"/>
    </row>
    <row r="190" spans="2:19">
      <c r="B190" s="20" t="str">
        <f t="shared" si="2"/>
        <v/>
      </c>
      <c r="C190" s="101"/>
      <c r="D190" s="101"/>
      <c r="E190" s="101"/>
      <c r="F190" s="101"/>
      <c r="G190" s="101"/>
      <c r="H190" s="101"/>
      <c r="I190" s="101"/>
      <c r="J190" s="101"/>
      <c r="K190" s="101"/>
      <c r="L190" s="101"/>
      <c r="M190" s="101"/>
      <c r="N190" s="101"/>
      <c r="O190" s="101"/>
      <c r="P190" s="101"/>
      <c r="Q190" s="101"/>
      <c r="R190" s="101"/>
      <c r="S190" s="104"/>
    </row>
    <row r="191" spans="2:19">
      <c r="B191" s="20" t="str">
        <f t="shared" si="2"/>
        <v/>
      </c>
      <c r="C191" s="101"/>
      <c r="D191" s="101"/>
      <c r="E191" s="101"/>
      <c r="F191" s="101"/>
      <c r="G191" s="101"/>
      <c r="H191" s="101"/>
      <c r="I191" s="101"/>
      <c r="J191" s="101"/>
      <c r="K191" s="101"/>
      <c r="L191" s="101"/>
      <c r="M191" s="101"/>
      <c r="N191" s="101"/>
      <c r="O191" s="101"/>
      <c r="P191" s="101"/>
      <c r="Q191" s="101"/>
      <c r="R191" s="101"/>
      <c r="S191" s="104"/>
    </row>
    <row r="192" spans="2:19">
      <c r="B192" s="20" t="str">
        <f t="shared" si="2"/>
        <v/>
      </c>
      <c r="C192" s="101"/>
      <c r="D192" s="101"/>
      <c r="E192" s="101"/>
      <c r="F192" s="101"/>
      <c r="G192" s="101"/>
      <c r="H192" s="101"/>
      <c r="I192" s="101"/>
      <c r="J192" s="101"/>
      <c r="K192" s="101"/>
      <c r="L192" s="101"/>
      <c r="M192" s="101"/>
      <c r="N192" s="101"/>
      <c r="O192" s="101"/>
      <c r="P192" s="101"/>
      <c r="Q192" s="101"/>
      <c r="R192" s="101"/>
      <c r="S192" s="104"/>
    </row>
    <row r="193" spans="2:19">
      <c r="B193" s="20" t="str">
        <f t="shared" si="2"/>
        <v/>
      </c>
      <c r="C193" s="101"/>
      <c r="D193" s="101"/>
      <c r="E193" s="101"/>
      <c r="F193" s="101"/>
      <c r="G193" s="101"/>
      <c r="H193" s="101"/>
      <c r="I193" s="101"/>
      <c r="J193" s="101"/>
      <c r="K193" s="101"/>
      <c r="L193" s="101"/>
      <c r="M193" s="101"/>
      <c r="N193" s="101"/>
      <c r="O193" s="101"/>
      <c r="P193" s="101"/>
      <c r="Q193" s="101"/>
      <c r="R193" s="101"/>
      <c r="S193" s="104"/>
    </row>
    <row r="194" spans="2:19">
      <c r="B194" s="20" t="str">
        <f t="shared" si="2"/>
        <v/>
      </c>
      <c r="C194" s="101"/>
      <c r="D194" s="101"/>
      <c r="E194" s="101"/>
      <c r="F194" s="101"/>
      <c r="G194" s="101"/>
      <c r="H194" s="101"/>
      <c r="I194" s="101"/>
      <c r="J194" s="101"/>
      <c r="K194" s="101"/>
      <c r="L194" s="101"/>
      <c r="M194" s="101"/>
      <c r="N194" s="101"/>
      <c r="O194" s="101"/>
      <c r="P194" s="101"/>
      <c r="Q194" s="101"/>
      <c r="R194" s="101"/>
      <c r="S194" s="104"/>
    </row>
    <row r="195" spans="2:19">
      <c r="B195" s="20" t="str">
        <f t="shared" si="2"/>
        <v/>
      </c>
      <c r="C195" s="101"/>
      <c r="D195" s="101"/>
      <c r="E195" s="101"/>
      <c r="F195" s="101"/>
      <c r="G195" s="101"/>
      <c r="H195" s="101"/>
      <c r="I195" s="101"/>
      <c r="J195" s="101"/>
      <c r="K195" s="101"/>
      <c r="L195" s="101"/>
      <c r="M195" s="101"/>
      <c r="N195" s="101"/>
      <c r="O195" s="101"/>
      <c r="P195" s="101"/>
      <c r="Q195" s="101"/>
      <c r="R195" s="101"/>
      <c r="S195" s="104"/>
    </row>
    <row r="196" spans="2:19">
      <c r="B196" s="20" t="str">
        <f t="shared" si="2"/>
        <v/>
      </c>
      <c r="C196" s="101"/>
      <c r="D196" s="101"/>
      <c r="E196" s="101"/>
      <c r="F196" s="101"/>
      <c r="G196" s="101"/>
      <c r="H196" s="101"/>
      <c r="I196" s="101"/>
      <c r="J196" s="101"/>
      <c r="K196" s="101"/>
      <c r="L196" s="101"/>
      <c r="M196" s="101"/>
      <c r="N196" s="101"/>
      <c r="O196" s="101"/>
      <c r="P196" s="101"/>
      <c r="Q196" s="101"/>
      <c r="R196" s="101"/>
      <c r="S196" s="104"/>
    </row>
    <row r="197" spans="2:19">
      <c r="B197" s="20" t="str">
        <f t="shared" si="2"/>
        <v/>
      </c>
      <c r="C197" s="101"/>
      <c r="D197" s="101"/>
      <c r="E197" s="101"/>
      <c r="F197" s="101"/>
      <c r="G197" s="101"/>
      <c r="H197" s="101"/>
      <c r="I197" s="101"/>
      <c r="J197" s="101"/>
      <c r="K197" s="101"/>
      <c r="L197" s="101"/>
      <c r="M197" s="101"/>
      <c r="N197" s="101"/>
      <c r="O197" s="101"/>
      <c r="P197" s="101"/>
      <c r="Q197" s="101"/>
      <c r="R197" s="101"/>
      <c r="S197" s="104"/>
    </row>
    <row r="198" spans="2:19">
      <c r="B198" s="20" t="str">
        <f t="shared" si="2"/>
        <v/>
      </c>
      <c r="C198" s="101"/>
      <c r="D198" s="101"/>
      <c r="E198" s="101"/>
      <c r="F198" s="101"/>
      <c r="G198" s="101"/>
      <c r="H198" s="101"/>
      <c r="I198" s="101"/>
      <c r="J198" s="101"/>
      <c r="K198" s="101"/>
      <c r="L198" s="101"/>
      <c r="M198" s="101"/>
      <c r="N198" s="101"/>
      <c r="O198" s="101"/>
      <c r="P198" s="101"/>
      <c r="Q198" s="101"/>
      <c r="R198" s="101"/>
      <c r="S198" s="104"/>
    </row>
    <row r="199" spans="2:19">
      <c r="B199" s="20" t="str">
        <f t="shared" si="2"/>
        <v/>
      </c>
      <c r="C199" s="101"/>
      <c r="D199" s="101"/>
      <c r="E199" s="101"/>
      <c r="F199" s="101"/>
      <c r="G199" s="101"/>
      <c r="H199" s="101"/>
      <c r="I199" s="101"/>
      <c r="J199" s="101"/>
      <c r="K199" s="101"/>
      <c r="L199" s="101"/>
      <c r="M199" s="101"/>
      <c r="N199" s="101"/>
      <c r="O199" s="101"/>
      <c r="P199" s="101"/>
      <c r="Q199" s="101"/>
      <c r="R199" s="101"/>
      <c r="S199" s="104"/>
    </row>
    <row r="200" spans="2:19">
      <c r="B200" s="20" t="str">
        <f t="shared" si="2"/>
        <v/>
      </c>
      <c r="C200" s="101"/>
      <c r="D200" s="101"/>
      <c r="E200" s="101"/>
      <c r="F200" s="101"/>
      <c r="G200" s="101"/>
      <c r="H200" s="101"/>
      <c r="I200" s="101"/>
      <c r="J200" s="101"/>
      <c r="K200" s="101"/>
      <c r="L200" s="101"/>
      <c r="M200" s="101"/>
      <c r="N200" s="101"/>
      <c r="O200" s="101"/>
      <c r="P200" s="101"/>
      <c r="Q200" s="101"/>
      <c r="R200" s="101"/>
      <c r="S200" s="104"/>
    </row>
    <row r="201" spans="2:19">
      <c r="B201" s="20" t="str">
        <f t="shared" si="2"/>
        <v/>
      </c>
      <c r="C201" s="101"/>
      <c r="D201" s="101"/>
      <c r="E201" s="101"/>
      <c r="F201" s="101"/>
      <c r="G201" s="101"/>
      <c r="H201" s="101"/>
      <c r="I201" s="101"/>
      <c r="J201" s="101"/>
      <c r="K201" s="101"/>
      <c r="L201" s="101"/>
      <c r="M201" s="101"/>
      <c r="N201" s="101"/>
      <c r="O201" s="101"/>
      <c r="P201" s="101"/>
      <c r="Q201" s="101"/>
      <c r="R201" s="101"/>
      <c r="S201" s="104"/>
    </row>
    <row r="202" spans="2:19">
      <c r="B202" s="20" t="str">
        <f t="shared" ref="B202:B265" si="3">IF(NOT(ISBLANK(C202)), "TP"&amp;ROW(B202)-8,"")</f>
        <v/>
      </c>
      <c r="C202" s="101"/>
      <c r="D202" s="101"/>
      <c r="E202" s="101"/>
      <c r="F202" s="101"/>
      <c r="G202" s="101"/>
      <c r="H202" s="101"/>
      <c r="I202" s="101"/>
      <c r="J202" s="101"/>
      <c r="K202" s="101"/>
      <c r="L202" s="101"/>
      <c r="M202" s="101"/>
      <c r="N202" s="101"/>
      <c r="O202" s="101"/>
      <c r="P202" s="101"/>
      <c r="Q202" s="101"/>
      <c r="R202" s="101"/>
      <c r="S202" s="104"/>
    </row>
    <row r="203" spans="2:19">
      <c r="B203" s="20" t="str">
        <f t="shared" si="3"/>
        <v/>
      </c>
      <c r="C203" s="101"/>
      <c r="D203" s="101"/>
      <c r="E203" s="101"/>
      <c r="F203" s="101"/>
      <c r="G203" s="101"/>
      <c r="H203" s="101"/>
      <c r="I203" s="101"/>
      <c r="J203" s="101"/>
      <c r="K203" s="101"/>
      <c r="L203" s="101"/>
      <c r="M203" s="101"/>
      <c r="N203" s="101"/>
      <c r="O203" s="101"/>
      <c r="P203" s="101"/>
      <c r="Q203" s="101"/>
      <c r="R203" s="101"/>
      <c r="S203" s="104"/>
    </row>
    <row r="204" spans="2:19">
      <c r="B204" s="20" t="str">
        <f t="shared" si="3"/>
        <v/>
      </c>
      <c r="C204" s="101"/>
      <c r="D204" s="101"/>
      <c r="E204" s="101"/>
      <c r="F204" s="101"/>
      <c r="G204" s="101"/>
      <c r="H204" s="101"/>
      <c r="I204" s="101"/>
      <c r="J204" s="101"/>
      <c r="K204" s="101"/>
      <c r="L204" s="101"/>
      <c r="M204" s="101"/>
      <c r="N204" s="101"/>
      <c r="O204" s="101"/>
      <c r="P204" s="101"/>
      <c r="Q204" s="101"/>
      <c r="R204" s="101"/>
      <c r="S204" s="104"/>
    </row>
    <row r="205" spans="2:19">
      <c r="B205" s="20" t="str">
        <f t="shared" si="3"/>
        <v/>
      </c>
      <c r="C205" s="101"/>
      <c r="D205" s="101"/>
      <c r="E205" s="101"/>
      <c r="F205" s="101"/>
      <c r="G205" s="101"/>
      <c r="H205" s="101"/>
      <c r="I205" s="101"/>
      <c r="J205" s="101"/>
      <c r="K205" s="101"/>
      <c r="L205" s="101"/>
      <c r="M205" s="101"/>
      <c r="N205" s="101"/>
      <c r="O205" s="101"/>
      <c r="P205" s="101"/>
      <c r="Q205" s="101"/>
      <c r="R205" s="101"/>
      <c r="S205" s="104"/>
    </row>
    <row r="206" spans="2:19">
      <c r="B206" s="20" t="str">
        <f t="shared" si="3"/>
        <v/>
      </c>
      <c r="C206" s="101"/>
      <c r="D206" s="101"/>
      <c r="E206" s="101"/>
      <c r="F206" s="101"/>
      <c r="G206" s="101"/>
      <c r="H206" s="101"/>
      <c r="I206" s="101"/>
      <c r="J206" s="101"/>
      <c r="K206" s="101"/>
      <c r="L206" s="101"/>
      <c r="M206" s="101"/>
      <c r="N206" s="101"/>
      <c r="O206" s="101"/>
      <c r="P206" s="101"/>
      <c r="Q206" s="101"/>
      <c r="R206" s="101"/>
      <c r="S206" s="104"/>
    </row>
    <row r="207" spans="2:19">
      <c r="B207" s="20" t="str">
        <f t="shared" si="3"/>
        <v/>
      </c>
      <c r="C207" s="101"/>
      <c r="D207" s="101"/>
      <c r="E207" s="101"/>
      <c r="F207" s="101"/>
      <c r="G207" s="101"/>
      <c r="H207" s="101"/>
      <c r="I207" s="101"/>
      <c r="J207" s="101"/>
      <c r="K207" s="101"/>
      <c r="L207" s="101"/>
      <c r="M207" s="101"/>
      <c r="N207" s="101"/>
      <c r="O207" s="101"/>
      <c r="P207" s="101"/>
      <c r="Q207" s="101"/>
      <c r="R207" s="101"/>
      <c r="S207" s="104"/>
    </row>
    <row r="208" spans="2:19">
      <c r="B208" s="20" t="str">
        <f t="shared" si="3"/>
        <v/>
      </c>
      <c r="C208" s="101"/>
      <c r="D208" s="101"/>
      <c r="E208" s="101"/>
      <c r="F208" s="101"/>
      <c r="G208" s="101"/>
      <c r="H208" s="101"/>
      <c r="I208" s="101"/>
      <c r="J208" s="101"/>
      <c r="K208" s="101"/>
      <c r="L208" s="101"/>
      <c r="M208" s="101"/>
      <c r="N208" s="101"/>
      <c r="O208" s="101"/>
      <c r="P208" s="101"/>
      <c r="Q208" s="101"/>
      <c r="R208" s="101"/>
      <c r="S208" s="104"/>
    </row>
    <row r="209" spans="2:19">
      <c r="B209" s="20" t="str">
        <f t="shared" si="3"/>
        <v/>
      </c>
      <c r="C209" s="101"/>
      <c r="D209" s="101"/>
      <c r="E209" s="101"/>
      <c r="F209" s="101"/>
      <c r="G209" s="101"/>
      <c r="H209" s="101"/>
      <c r="I209" s="101"/>
      <c r="J209" s="101"/>
      <c r="K209" s="101"/>
      <c r="L209" s="101"/>
      <c r="M209" s="101"/>
      <c r="N209" s="101"/>
      <c r="O209" s="101"/>
      <c r="P209" s="101"/>
      <c r="Q209" s="101"/>
      <c r="R209" s="101"/>
      <c r="S209" s="104"/>
    </row>
    <row r="210" spans="2:19">
      <c r="B210" s="20" t="str">
        <f t="shared" si="3"/>
        <v/>
      </c>
      <c r="C210" s="101"/>
      <c r="D210" s="101"/>
      <c r="E210" s="101"/>
      <c r="F210" s="101"/>
      <c r="G210" s="101"/>
      <c r="H210" s="101"/>
      <c r="I210" s="101"/>
      <c r="J210" s="101"/>
      <c r="K210" s="101"/>
      <c r="L210" s="101"/>
      <c r="M210" s="101"/>
      <c r="N210" s="101"/>
      <c r="O210" s="101"/>
      <c r="P210" s="101"/>
      <c r="Q210" s="101"/>
      <c r="R210" s="101"/>
      <c r="S210" s="104"/>
    </row>
    <row r="211" spans="2:19">
      <c r="B211" s="20" t="str">
        <f t="shared" si="3"/>
        <v/>
      </c>
      <c r="C211" s="101"/>
      <c r="D211" s="101"/>
      <c r="E211" s="101"/>
      <c r="F211" s="101"/>
      <c r="G211" s="101"/>
      <c r="H211" s="101"/>
      <c r="I211" s="101"/>
      <c r="J211" s="101"/>
      <c r="K211" s="101"/>
      <c r="L211" s="101"/>
      <c r="M211" s="101"/>
      <c r="N211" s="101"/>
      <c r="O211" s="101"/>
      <c r="P211" s="101"/>
      <c r="Q211" s="101"/>
      <c r="R211" s="101"/>
      <c r="S211" s="104"/>
    </row>
    <row r="212" spans="2:19">
      <c r="B212" s="20" t="str">
        <f t="shared" si="3"/>
        <v/>
      </c>
      <c r="C212" s="101"/>
      <c r="D212" s="101"/>
      <c r="E212" s="101"/>
      <c r="F212" s="101"/>
      <c r="G212" s="101"/>
      <c r="H212" s="101"/>
      <c r="I212" s="101"/>
      <c r="J212" s="101"/>
      <c r="K212" s="101"/>
      <c r="L212" s="101"/>
      <c r="M212" s="101"/>
      <c r="N212" s="101"/>
      <c r="O212" s="101"/>
      <c r="P212" s="101"/>
      <c r="Q212" s="101"/>
      <c r="R212" s="101"/>
      <c r="S212" s="104"/>
    </row>
    <row r="213" spans="2:19">
      <c r="B213" s="20" t="str">
        <f t="shared" si="3"/>
        <v/>
      </c>
      <c r="C213" s="101"/>
      <c r="D213" s="101"/>
      <c r="E213" s="101"/>
      <c r="F213" s="101"/>
      <c r="G213" s="101"/>
      <c r="H213" s="101"/>
      <c r="I213" s="101"/>
      <c r="J213" s="101"/>
      <c r="K213" s="101"/>
      <c r="L213" s="101"/>
      <c r="M213" s="101"/>
      <c r="N213" s="101"/>
      <c r="O213" s="101"/>
      <c r="P213" s="101"/>
      <c r="Q213" s="101"/>
      <c r="R213" s="101"/>
      <c r="S213" s="104"/>
    </row>
    <row r="214" spans="2:19">
      <c r="B214" s="20" t="str">
        <f t="shared" si="3"/>
        <v/>
      </c>
      <c r="C214" s="101"/>
      <c r="D214" s="101"/>
      <c r="E214" s="101"/>
      <c r="F214" s="101"/>
      <c r="G214" s="101"/>
      <c r="H214" s="101"/>
      <c r="I214" s="101"/>
      <c r="J214" s="101"/>
      <c r="K214" s="101"/>
      <c r="L214" s="101"/>
      <c r="M214" s="101"/>
      <c r="N214" s="101"/>
      <c r="O214" s="101"/>
      <c r="P214" s="101"/>
      <c r="Q214" s="101"/>
      <c r="R214" s="101"/>
      <c r="S214" s="104"/>
    </row>
    <row r="215" spans="2:19">
      <c r="B215" s="20" t="str">
        <f t="shared" si="3"/>
        <v/>
      </c>
      <c r="C215" s="101"/>
      <c r="D215" s="101"/>
      <c r="E215" s="101"/>
      <c r="F215" s="101"/>
      <c r="G215" s="101"/>
      <c r="H215" s="101"/>
      <c r="I215" s="101"/>
      <c r="J215" s="101"/>
      <c r="K215" s="101"/>
      <c r="L215" s="101"/>
      <c r="M215" s="101"/>
      <c r="N215" s="101"/>
      <c r="O215" s="101"/>
      <c r="P215" s="101"/>
      <c r="Q215" s="101"/>
      <c r="R215" s="101"/>
      <c r="S215" s="104"/>
    </row>
    <row r="216" spans="2:19">
      <c r="B216" s="20" t="str">
        <f t="shared" si="3"/>
        <v/>
      </c>
      <c r="C216" s="101"/>
      <c r="D216" s="101"/>
      <c r="E216" s="101"/>
      <c r="F216" s="101"/>
      <c r="G216" s="101"/>
      <c r="H216" s="101"/>
      <c r="I216" s="101"/>
      <c r="J216" s="101"/>
      <c r="K216" s="101"/>
      <c r="L216" s="101"/>
      <c r="M216" s="101"/>
      <c r="N216" s="101"/>
      <c r="O216" s="101"/>
      <c r="P216" s="101"/>
      <c r="Q216" s="101"/>
      <c r="R216" s="101"/>
      <c r="S216" s="104"/>
    </row>
    <row r="217" spans="2:19">
      <c r="B217" s="20" t="str">
        <f t="shared" si="3"/>
        <v/>
      </c>
      <c r="C217" s="101"/>
      <c r="D217" s="101"/>
      <c r="E217" s="101"/>
      <c r="F217" s="101"/>
      <c r="G217" s="101"/>
      <c r="H217" s="101"/>
      <c r="I217" s="101"/>
      <c r="J217" s="101"/>
      <c r="K217" s="101"/>
      <c r="L217" s="101"/>
      <c r="M217" s="101"/>
      <c r="N217" s="101"/>
      <c r="O217" s="101"/>
      <c r="P217" s="101"/>
      <c r="Q217" s="101"/>
      <c r="R217" s="101"/>
      <c r="S217" s="104"/>
    </row>
    <row r="218" spans="2:19">
      <c r="B218" s="20" t="str">
        <f t="shared" si="3"/>
        <v/>
      </c>
      <c r="C218" s="101"/>
      <c r="D218" s="101"/>
      <c r="E218" s="101"/>
      <c r="F218" s="101"/>
      <c r="G218" s="101"/>
      <c r="H218" s="101"/>
      <c r="I218" s="101"/>
      <c r="J218" s="101"/>
      <c r="K218" s="101"/>
      <c r="L218" s="101"/>
      <c r="M218" s="101"/>
      <c r="N218" s="101"/>
      <c r="O218" s="101"/>
      <c r="P218" s="101"/>
      <c r="Q218" s="101"/>
      <c r="R218" s="101"/>
      <c r="S218" s="104"/>
    </row>
    <row r="219" spans="2:19">
      <c r="B219" s="20" t="str">
        <f t="shared" si="3"/>
        <v/>
      </c>
      <c r="C219" s="101"/>
      <c r="D219" s="101"/>
      <c r="E219" s="101"/>
      <c r="F219" s="101"/>
      <c r="G219" s="101"/>
      <c r="H219" s="101"/>
      <c r="I219" s="101"/>
      <c r="J219" s="101"/>
      <c r="K219" s="101"/>
      <c r="L219" s="101"/>
      <c r="M219" s="101"/>
      <c r="N219" s="101"/>
      <c r="O219" s="101"/>
      <c r="P219" s="101"/>
      <c r="Q219" s="101"/>
      <c r="R219" s="101"/>
      <c r="S219" s="104"/>
    </row>
    <row r="220" spans="2:19">
      <c r="B220" s="20" t="str">
        <f t="shared" si="3"/>
        <v/>
      </c>
      <c r="C220" s="101"/>
      <c r="D220" s="101"/>
      <c r="E220" s="101"/>
      <c r="F220" s="101"/>
      <c r="G220" s="101"/>
      <c r="H220" s="101"/>
      <c r="I220" s="101"/>
      <c r="J220" s="101"/>
      <c r="K220" s="101"/>
      <c r="L220" s="101"/>
      <c r="M220" s="101"/>
      <c r="N220" s="101"/>
      <c r="O220" s="101"/>
      <c r="P220" s="101"/>
      <c r="Q220" s="101"/>
      <c r="R220" s="101"/>
      <c r="S220" s="104"/>
    </row>
    <row r="221" spans="2:19">
      <c r="B221" s="20" t="str">
        <f t="shared" si="3"/>
        <v/>
      </c>
      <c r="C221" s="101"/>
      <c r="D221" s="101"/>
      <c r="E221" s="101"/>
      <c r="F221" s="101"/>
      <c r="G221" s="101"/>
      <c r="H221" s="101"/>
      <c r="I221" s="101"/>
      <c r="J221" s="101"/>
      <c r="K221" s="101"/>
      <c r="L221" s="101"/>
      <c r="M221" s="101"/>
      <c r="N221" s="101"/>
      <c r="O221" s="101"/>
      <c r="P221" s="101"/>
      <c r="Q221" s="101"/>
      <c r="R221" s="101"/>
      <c r="S221" s="104"/>
    </row>
    <row r="222" spans="2:19">
      <c r="B222" s="20" t="str">
        <f t="shared" si="3"/>
        <v/>
      </c>
      <c r="C222" s="101"/>
      <c r="D222" s="101"/>
      <c r="E222" s="101"/>
      <c r="F222" s="101"/>
      <c r="G222" s="101"/>
      <c r="H222" s="101"/>
      <c r="I222" s="101"/>
      <c r="J222" s="101"/>
      <c r="K222" s="101"/>
      <c r="L222" s="101"/>
      <c r="M222" s="101"/>
      <c r="N222" s="101"/>
      <c r="O222" s="101"/>
      <c r="P222" s="101"/>
      <c r="Q222" s="101"/>
      <c r="R222" s="101"/>
      <c r="S222" s="104"/>
    </row>
    <row r="223" spans="2:19">
      <c r="B223" s="20" t="str">
        <f t="shared" si="3"/>
        <v/>
      </c>
      <c r="C223" s="101"/>
      <c r="D223" s="101"/>
      <c r="E223" s="101"/>
      <c r="F223" s="101"/>
      <c r="G223" s="101"/>
      <c r="H223" s="101"/>
      <c r="I223" s="101"/>
      <c r="J223" s="101"/>
      <c r="K223" s="101"/>
      <c r="L223" s="101"/>
      <c r="M223" s="101"/>
      <c r="N223" s="101"/>
      <c r="O223" s="101"/>
      <c r="P223" s="101"/>
      <c r="Q223" s="101"/>
      <c r="R223" s="101"/>
      <c r="S223" s="104"/>
    </row>
    <row r="224" spans="2:19">
      <c r="B224" s="20" t="str">
        <f t="shared" si="3"/>
        <v/>
      </c>
      <c r="C224" s="101"/>
      <c r="D224" s="101"/>
      <c r="E224" s="101"/>
      <c r="F224" s="101"/>
      <c r="G224" s="101"/>
      <c r="H224" s="101"/>
      <c r="I224" s="101"/>
      <c r="J224" s="101"/>
      <c r="K224" s="101"/>
      <c r="L224" s="101"/>
      <c r="M224" s="101"/>
      <c r="N224" s="101"/>
      <c r="O224" s="101"/>
      <c r="P224" s="101"/>
      <c r="Q224" s="101"/>
      <c r="R224" s="101"/>
      <c r="S224" s="104"/>
    </row>
    <row r="225" spans="2:19">
      <c r="B225" s="20" t="str">
        <f t="shared" si="3"/>
        <v/>
      </c>
      <c r="C225" s="101"/>
      <c r="D225" s="101"/>
      <c r="E225" s="101"/>
      <c r="F225" s="101"/>
      <c r="G225" s="101"/>
      <c r="H225" s="101"/>
      <c r="I225" s="101"/>
      <c r="J225" s="101"/>
      <c r="K225" s="101"/>
      <c r="L225" s="101"/>
      <c r="M225" s="101"/>
      <c r="N225" s="101"/>
      <c r="O225" s="101"/>
      <c r="P225" s="101"/>
      <c r="Q225" s="101"/>
      <c r="R225" s="101"/>
      <c r="S225" s="104"/>
    </row>
    <row r="226" spans="2:19">
      <c r="B226" s="20" t="str">
        <f t="shared" si="3"/>
        <v/>
      </c>
      <c r="C226" s="101"/>
      <c r="D226" s="101"/>
      <c r="E226" s="101"/>
      <c r="F226" s="101"/>
      <c r="G226" s="101"/>
      <c r="H226" s="101"/>
      <c r="I226" s="101"/>
      <c r="J226" s="101"/>
      <c r="K226" s="101"/>
      <c r="L226" s="101"/>
      <c r="M226" s="101"/>
      <c r="N226" s="101"/>
      <c r="O226" s="101"/>
      <c r="P226" s="101"/>
      <c r="Q226" s="101"/>
      <c r="R226" s="101"/>
      <c r="S226" s="104"/>
    </row>
    <row r="227" spans="2:19">
      <c r="B227" s="20" t="str">
        <f t="shared" si="3"/>
        <v/>
      </c>
      <c r="C227" s="101"/>
      <c r="D227" s="101"/>
      <c r="E227" s="101"/>
      <c r="F227" s="101"/>
      <c r="G227" s="101"/>
      <c r="H227" s="101"/>
      <c r="I227" s="101"/>
      <c r="J227" s="101"/>
      <c r="K227" s="101"/>
      <c r="L227" s="101"/>
      <c r="M227" s="101"/>
      <c r="N227" s="101"/>
      <c r="O227" s="101"/>
      <c r="P227" s="101"/>
      <c r="Q227" s="101"/>
      <c r="R227" s="101"/>
      <c r="S227" s="104"/>
    </row>
    <row r="228" spans="2:19">
      <c r="B228" s="20" t="str">
        <f t="shared" si="3"/>
        <v/>
      </c>
      <c r="C228" s="101"/>
      <c r="D228" s="101"/>
      <c r="E228" s="101"/>
      <c r="F228" s="101"/>
      <c r="G228" s="101"/>
      <c r="H228" s="101"/>
      <c r="I228" s="101"/>
      <c r="J228" s="101"/>
      <c r="K228" s="101"/>
      <c r="L228" s="101"/>
      <c r="M228" s="101"/>
      <c r="N228" s="101"/>
      <c r="O228" s="101"/>
      <c r="P228" s="101"/>
      <c r="Q228" s="101"/>
      <c r="R228" s="101"/>
      <c r="S228" s="104"/>
    </row>
    <row r="229" spans="2:19">
      <c r="B229" s="20" t="str">
        <f t="shared" si="3"/>
        <v/>
      </c>
      <c r="C229" s="101"/>
      <c r="D229" s="101"/>
      <c r="E229" s="101"/>
      <c r="F229" s="101"/>
      <c r="G229" s="101"/>
      <c r="H229" s="101"/>
      <c r="I229" s="101"/>
      <c r="J229" s="101"/>
      <c r="K229" s="101"/>
      <c r="L229" s="101"/>
      <c r="M229" s="101"/>
      <c r="N229" s="101"/>
      <c r="O229" s="101"/>
      <c r="P229" s="101"/>
      <c r="Q229" s="101"/>
      <c r="R229" s="101"/>
      <c r="S229" s="104"/>
    </row>
    <row r="230" spans="2:19">
      <c r="B230" s="20" t="str">
        <f t="shared" si="3"/>
        <v/>
      </c>
      <c r="C230" s="101"/>
      <c r="D230" s="101"/>
      <c r="E230" s="101"/>
      <c r="F230" s="101"/>
      <c r="G230" s="101"/>
      <c r="H230" s="101"/>
      <c r="I230" s="101"/>
      <c r="J230" s="101"/>
      <c r="K230" s="101"/>
      <c r="L230" s="101"/>
      <c r="M230" s="101"/>
      <c r="N230" s="101"/>
      <c r="O230" s="101"/>
      <c r="P230" s="101"/>
      <c r="Q230" s="101"/>
      <c r="R230" s="101"/>
      <c r="S230" s="104"/>
    </row>
    <row r="231" spans="2:19">
      <c r="B231" s="20" t="str">
        <f t="shared" si="3"/>
        <v/>
      </c>
      <c r="C231" s="101"/>
      <c r="D231" s="101"/>
      <c r="E231" s="101"/>
      <c r="F231" s="101"/>
      <c r="G231" s="101"/>
      <c r="H231" s="101"/>
      <c r="I231" s="101"/>
      <c r="J231" s="101"/>
      <c r="K231" s="101"/>
      <c r="L231" s="101"/>
      <c r="M231" s="101"/>
      <c r="N231" s="101"/>
      <c r="O231" s="101"/>
      <c r="P231" s="101"/>
      <c r="Q231" s="101"/>
      <c r="R231" s="101"/>
      <c r="S231" s="104"/>
    </row>
    <row r="232" spans="2:19">
      <c r="B232" s="20" t="str">
        <f t="shared" si="3"/>
        <v/>
      </c>
      <c r="C232" s="101"/>
      <c r="D232" s="101"/>
      <c r="E232" s="101"/>
      <c r="F232" s="101"/>
      <c r="G232" s="101"/>
      <c r="H232" s="101"/>
      <c r="I232" s="101"/>
      <c r="J232" s="101"/>
      <c r="K232" s="101"/>
      <c r="L232" s="101"/>
      <c r="M232" s="101"/>
      <c r="N232" s="101"/>
      <c r="O232" s="101"/>
      <c r="P232" s="101"/>
      <c r="Q232" s="101"/>
      <c r="R232" s="101"/>
      <c r="S232" s="104"/>
    </row>
    <row r="233" spans="2:19">
      <c r="B233" s="20" t="str">
        <f t="shared" si="3"/>
        <v/>
      </c>
      <c r="C233" s="101"/>
      <c r="D233" s="101"/>
      <c r="E233" s="101"/>
      <c r="F233" s="101"/>
      <c r="G233" s="101"/>
      <c r="H233" s="101"/>
      <c r="I233" s="101"/>
      <c r="J233" s="101"/>
      <c r="K233" s="101"/>
      <c r="L233" s="101"/>
      <c r="M233" s="101"/>
      <c r="N233" s="101"/>
      <c r="O233" s="101"/>
      <c r="P233" s="101"/>
      <c r="Q233" s="101"/>
      <c r="R233" s="101"/>
      <c r="S233" s="104"/>
    </row>
    <row r="234" spans="2:19">
      <c r="B234" s="20" t="str">
        <f t="shared" si="3"/>
        <v/>
      </c>
      <c r="C234" s="101"/>
      <c r="D234" s="101"/>
      <c r="E234" s="101"/>
      <c r="F234" s="101"/>
      <c r="G234" s="101"/>
      <c r="H234" s="101"/>
      <c r="I234" s="101"/>
      <c r="J234" s="101"/>
      <c r="K234" s="101"/>
      <c r="L234" s="101"/>
      <c r="M234" s="101"/>
      <c r="N234" s="101"/>
      <c r="O234" s="101"/>
      <c r="P234" s="101"/>
      <c r="Q234" s="101"/>
      <c r="R234" s="101"/>
      <c r="S234" s="104"/>
    </row>
    <row r="235" spans="2:19">
      <c r="B235" s="20" t="str">
        <f t="shared" si="3"/>
        <v/>
      </c>
      <c r="C235" s="101"/>
      <c r="D235" s="101"/>
      <c r="E235" s="101"/>
      <c r="F235" s="101"/>
      <c r="G235" s="101"/>
      <c r="H235" s="101"/>
      <c r="I235" s="101"/>
      <c r="J235" s="101"/>
      <c r="K235" s="101"/>
      <c r="L235" s="101"/>
      <c r="M235" s="101"/>
      <c r="N235" s="101"/>
      <c r="O235" s="101"/>
      <c r="P235" s="101"/>
      <c r="Q235" s="101"/>
      <c r="R235" s="101"/>
      <c r="S235" s="104"/>
    </row>
    <row r="236" spans="2:19">
      <c r="B236" s="20" t="str">
        <f t="shared" si="3"/>
        <v/>
      </c>
      <c r="C236" s="101"/>
      <c r="D236" s="101"/>
      <c r="E236" s="101"/>
      <c r="F236" s="101"/>
      <c r="G236" s="101"/>
      <c r="H236" s="101"/>
      <c r="I236" s="101"/>
      <c r="J236" s="101"/>
      <c r="K236" s="101"/>
      <c r="L236" s="101"/>
      <c r="M236" s="101"/>
      <c r="N236" s="101"/>
      <c r="O236" s="101"/>
      <c r="P236" s="101"/>
      <c r="Q236" s="101"/>
      <c r="R236" s="101"/>
      <c r="S236" s="104"/>
    </row>
    <row r="237" spans="2:19">
      <c r="B237" s="20" t="str">
        <f t="shared" si="3"/>
        <v/>
      </c>
      <c r="C237" s="101"/>
      <c r="D237" s="101"/>
      <c r="E237" s="101"/>
      <c r="F237" s="101"/>
      <c r="G237" s="101"/>
      <c r="H237" s="101"/>
      <c r="I237" s="101"/>
      <c r="J237" s="101"/>
      <c r="K237" s="101"/>
      <c r="L237" s="101"/>
      <c r="M237" s="101"/>
      <c r="N237" s="101"/>
      <c r="O237" s="101"/>
      <c r="P237" s="101"/>
      <c r="Q237" s="101"/>
      <c r="R237" s="101"/>
      <c r="S237" s="104"/>
    </row>
    <row r="238" spans="2:19">
      <c r="B238" s="20" t="str">
        <f t="shared" si="3"/>
        <v/>
      </c>
      <c r="C238" s="101"/>
      <c r="D238" s="101"/>
      <c r="E238" s="101"/>
      <c r="F238" s="101"/>
      <c r="G238" s="101"/>
      <c r="H238" s="101"/>
      <c r="I238" s="101"/>
      <c r="J238" s="101"/>
      <c r="K238" s="101"/>
      <c r="L238" s="101"/>
      <c r="M238" s="101"/>
      <c r="N238" s="101"/>
      <c r="O238" s="101"/>
      <c r="P238" s="101"/>
      <c r="Q238" s="101"/>
      <c r="R238" s="101"/>
      <c r="S238" s="104"/>
    </row>
    <row r="239" spans="2:19">
      <c r="B239" s="20" t="str">
        <f t="shared" si="3"/>
        <v/>
      </c>
      <c r="C239" s="101"/>
      <c r="D239" s="101"/>
      <c r="E239" s="101"/>
      <c r="F239" s="101"/>
      <c r="G239" s="101"/>
      <c r="H239" s="101"/>
      <c r="I239" s="101"/>
      <c r="J239" s="101"/>
      <c r="K239" s="101"/>
      <c r="L239" s="101"/>
      <c r="M239" s="101"/>
      <c r="N239" s="101"/>
      <c r="O239" s="101"/>
      <c r="P239" s="101"/>
      <c r="Q239" s="101"/>
      <c r="R239" s="101"/>
      <c r="S239" s="104"/>
    </row>
    <row r="240" spans="2:19">
      <c r="B240" s="20" t="str">
        <f t="shared" si="3"/>
        <v/>
      </c>
      <c r="C240" s="101"/>
      <c r="D240" s="101"/>
      <c r="E240" s="101"/>
      <c r="F240" s="101"/>
      <c r="G240" s="101"/>
      <c r="H240" s="101"/>
      <c r="I240" s="101"/>
      <c r="J240" s="101"/>
      <c r="K240" s="101"/>
      <c r="L240" s="101"/>
      <c r="M240" s="101"/>
      <c r="N240" s="101"/>
      <c r="O240" s="101"/>
      <c r="P240" s="101"/>
      <c r="Q240" s="101"/>
      <c r="R240" s="101"/>
      <c r="S240" s="104"/>
    </row>
    <row r="241" spans="2:19">
      <c r="B241" s="20" t="str">
        <f t="shared" si="3"/>
        <v/>
      </c>
      <c r="C241" s="101"/>
      <c r="D241" s="101"/>
      <c r="E241" s="101"/>
      <c r="F241" s="101"/>
      <c r="G241" s="101"/>
      <c r="H241" s="101"/>
      <c r="I241" s="101"/>
      <c r="J241" s="101"/>
      <c r="K241" s="101"/>
      <c r="L241" s="101"/>
      <c r="M241" s="101"/>
      <c r="N241" s="101"/>
      <c r="O241" s="101"/>
      <c r="P241" s="101"/>
      <c r="Q241" s="101"/>
      <c r="R241" s="101"/>
      <c r="S241" s="104"/>
    </row>
    <row r="242" spans="2:19">
      <c r="B242" s="20" t="str">
        <f t="shared" si="3"/>
        <v/>
      </c>
      <c r="C242" s="101"/>
      <c r="D242" s="101"/>
      <c r="E242" s="101"/>
      <c r="F242" s="101"/>
      <c r="G242" s="101"/>
      <c r="H242" s="101"/>
      <c r="I242" s="101"/>
      <c r="J242" s="101"/>
      <c r="K242" s="101"/>
      <c r="L242" s="101"/>
      <c r="M242" s="101"/>
      <c r="N242" s="101"/>
      <c r="O242" s="101"/>
      <c r="P242" s="101"/>
      <c r="Q242" s="101"/>
      <c r="R242" s="101"/>
      <c r="S242" s="104"/>
    </row>
    <row r="243" spans="2:19">
      <c r="B243" s="20" t="str">
        <f t="shared" si="3"/>
        <v/>
      </c>
      <c r="C243" s="101"/>
      <c r="D243" s="101"/>
      <c r="E243" s="101"/>
      <c r="F243" s="101"/>
      <c r="G243" s="101"/>
      <c r="H243" s="101"/>
      <c r="I243" s="101"/>
      <c r="J243" s="101"/>
      <c r="K243" s="101"/>
      <c r="L243" s="101"/>
      <c r="M243" s="101"/>
      <c r="N243" s="101"/>
      <c r="O243" s="101"/>
      <c r="P243" s="101"/>
      <c r="Q243" s="101"/>
      <c r="R243" s="101"/>
      <c r="S243" s="104"/>
    </row>
    <row r="244" spans="2:19">
      <c r="B244" s="20" t="str">
        <f t="shared" si="3"/>
        <v/>
      </c>
      <c r="C244" s="101"/>
      <c r="D244" s="101"/>
      <c r="E244" s="101"/>
      <c r="F244" s="101"/>
      <c r="G244" s="101"/>
      <c r="H244" s="101"/>
      <c r="I244" s="101"/>
      <c r="J244" s="101"/>
      <c r="K244" s="101"/>
      <c r="L244" s="101"/>
      <c r="M244" s="101"/>
      <c r="N244" s="101"/>
      <c r="O244" s="101"/>
      <c r="P244" s="101"/>
      <c r="Q244" s="101"/>
      <c r="R244" s="101"/>
      <c r="S244" s="104"/>
    </row>
    <row r="245" spans="2:19">
      <c r="B245" s="20" t="str">
        <f t="shared" si="3"/>
        <v/>
      </c>
      <c r="C245" s="101"/>
      <c r="D245" s="101"/>
      <c r="E245" s="101"/>
      <c r="F245" s="101"/>
      <c r="G245" s="101"/>
      <c r="H245" s="101"/>
      <c r="I245" s="101"/>
      <c r="J245" s="101"/>
      <c r="K245" s="101"/>
      <c r="L245" s="101"/>
      <c r="M245" s="101"/>
      <c r="N245" s="101"/>
      <c r="O245" s="101"/>
      <c r="P245" s="101"/>
      <c r="Q245" s="101"/>
      <c r="R245" s="101"/>
      <c r="S245" s="104"/>
    </row>
    <row r="246" spans="2:19">
      <c r="B246" s="20" t="str">
        <f t="shared" si="3"/>
        <v/>
      </c>
      <c r="C246" s="101"/>
      <c r="D246" s="101"/>
      <c r="E246" s="101"/>
      <c r="F246" s="101"/>
      <c r="G246" s="101"/>
      <c r="H246" s="101"/>
      <c r="I246" s="101"/>
      <c r="J246" s="101"/>
      <c r="K246" s="101"/>
      <c r="L246" s="101"/>
      <c r="M246" s="101"/>
      <c r="N246" s="101"/>
      <c r="O246" s="101"/>
      <c r="P246" s="101"/>
      <c r="Q246" s="101"/>
      <c r="R246" s="101"/>
      <c r="S246" s="104"/>
    </row>
    <row r="247" spans="2:19">
      <c r="B247" s="20" t="str">
        <f t="shared" si="3"/>
        <v/>
      </c>
      <c r="C247" s="101"/>
      <c r="D247" s="101"/>
      <c r="E247" s="101"/>
      <c r="F247" s="101"/>
      <c r="G247" s="101"/>
      <c r="H247" s="101"/>
      <c r="I247" s="101"/>
      <c r="J247" s="101"/>
      <c r="K247" s="101"/>
      <c r="L247" s="101"/>
      <c r="M247" s="101"/>
      <c r="N247" s="101"/>
      <c r="O247" s="101"/>
      <c r="P247" s="101"/>
      <c r="Q247" s="101"/>
      <c r="R247" s="101"/>
      <c r="S247" s="104"/>
    </row>
    <row r="248" spans="2:19">
      <c r="B248" s="20" t="str">
        <f t="shared" si="3"/>
        <v/>
      </c>
      <c r="C248" s="101"/>
      <c r="D248" s="101"/>
      <c r="E248" s="101"/>
      <c r="F248" s="101"/>
      <c r="G248" s="101"/>
      <c r="H248" s="101"/>
      <c r="I248" s="101"/>
      <c r="J248" s="101"/>
      <c r="K248" s="101"/>
      <c r="L248" s="101"/>
      <c r="M248" s="101"/>
      <c r="N248" s="101"/>
      <c r="O248" s="101"/>
      <c r="P248" s="101"/>
      <c r="Q248" s="101"/>
      <c r="R248" s="101"/>
      <c r="S248" s="104"/>
    </row>
    <row r="249" spans="2:19">
      <c r="B249" s="20" t="str">
        <f t="shared" si="3"/>
        <v/>
      </c>
      <c r="C249" s="101"/>
      <c r="D249" s="101"/>
      <c r="E249" s="101"/>
      <c r="F249" s="101"/>
      <c r="G249" s="101"/>
      <c r="H249" s="101"/>
      <c r="I249" s="101"/>
      <c r="J249" s="101"/>
      <c r="K249" s="101"/>
      <c r="L249" s="101"/>
      <c r="M249" s="101"/>
      <c r="N249" s="101"/>
      <c r="O249" s="101"/>
      <c r="P249" s="101"/>
      <c r="Q249" s="101"/>
      <c r="R249" s="101"/>
      <c r="S249" s="104"/>
    </row>
    <row r="250" spans="2:19">
      <c r="B250" s="20" t="str">
        <f t="shared" si="3"/>
        <v/>
      </c>
      <c r="C250" s="101"/>
      <c r="D250" s="101"/>
      <c r="E250" s="101"/>
      <c r="F250" s="101"/>
      <c r="G250" s="101"/>
      <c r="H250" s="101"/>
      <c r="I250" s="101"/>
      <c r="J250" s="101"/>
      <c r="K250" s="101"/>
      <c r="L250" s="101"/>
      <c r="M250" s="101"/>
      <c r="N250" s="101"/>
      <c r="O250" s="101"/>
      <c r="P250" s="101"/>
      <c r="Q250" s="101"/>
      <c r="R250" s="101"/>
      <c r="S250" s="104"/>
    </row>
    <row r="251" spans="2:19">
      <c r="B251" s="20" t="str">
        <f t="shared" si="3"/>
        <v/>
      </c>
      <c r="C251" s="101"/>
      <c r="D251" s="101"/>
      <c r="E251" s="101"/>
      <c r="F251" s="101"/>
      <c r="G251" s="101"/>
      <c r="H251" s="101"/>
      <c r="I251" s="101"/>
      <c r="J251" s="101"/>
      <c r="K251" s="101"/>
      <c r="L251" s="101"/>
      <c r="M251" s="101"/>
      <c r="N251" s="101"/>
      <c r="O251" s="101"/>
      <c r="P251" s="101"/>
      <c r="Q251" s="101"/>
      <c r="R251" s="101"/>
      <c r="S251" s="104"/>
    </row>
    <row r="252" spans="2:19">
      <c r="B252" s="20" t="str">
        <f t="shared" si="3"/>
        <v/>
      </c>
      <c r="C252" s="101"/>
      <c r="D252" s="101"/>
      <c r="E252" s="101"/>
      <c r="F252" s="101"/>
      <c r="G252" s="101"/>
      <c r="H252" s="101"/>
      <c r="I252" s="101"/>
      <c r="J252" s="101"/>
      <c r="K252" s="101"/>
      <c r="L252" s="101"/>
      <c r="M252" s="101"/>
      <c r="N252" s="101"/>
      <c r="O252" s="101"/>
      <c r="P252" s="101"/>
      <c r="Q252" s="101"/>
      <c r="R252" s="101"/>
      <c r="S252" s="104"/>
    </row>
    <row r="253" spans="2:19">
      <c r="B253" s="20" t="str">
        <f t="shared" si="3"/>
        <v/>
      </c>
      <c r="C253" s="101"/>
      <c r="D253" s="101"/>
      <c r="E253" s="101"/>
      <c r="F253" s="101"/>
      <c r="G253" s="101"/>
      <c r="H253" s="101"/>
      <c r="I253" s="101"/>
      <c r="J253" s="101"/>
      <c r="K253" s="101"/>
      <c r="L253" s="101"/>
      <c r="M253" s="101"/>
      <c r="N253" s="101"/>
      <c r="O253" s="101"/>
      <c r="P253" s="101"/>
      <c r="Q253" s="101"/>
      <c r="R253" s="101"/>
      <c r="S253" s="104"/>
    </row>
    <row r="254" spans="2:19">
      <c r="B254" s="20" t="str">
        <f t="shared" si="3"/>
        <v/>
      </c>
      <c r="C254" s="101"/>
      <c r="D254" s="101"/>
      <c r="E254" s="101"/>
      <c r="F254" s="101"/>
      <c r="G254" s="101"/>
      <c r="H254" s="101"/>
      <c r="I254" s="101"/>
      <c r="J254" s="101"/>
      <c r="K254" s="101"/>
      <c r="L254" s="101"/>
      <c r="M254" s="101"/>
      <c r="N254" s="101"/>
      <c r="O254" s="101"/>
      <c r="P254" s="101"/>
      <c r="Q254" s="101"/>
      <c r="R254" s="101"/>
      <c r="S254" s="104"/>
    </row>
    <row r="255" spans="2:19">
      <c r="B255" s="20" t="str">
        <f t="shared" si="3"/>
        <v/>
      </c>
      <c r="C255" s="101"/>
      <c r="D255" s="101"/>
      <c r="E255" s="101"/>
      <c r="F255" s="101"/>
      <c r="G255" s="101"/>
      <c r="H255" s="101"/>
      <c r="I255" s="101"/>
      <c r="J255" s="101"/>
      <c r="K255" s="101"/>
      <c r="L255" s="101"/>
      <c r="M255" s="101"/>
      <c r="N255" s="101"/>
      <c r="O255" s="101"/>
      <c r="P255" s="101"/>
      <c r="Q255" s="101"/>
      <c r="R255" s="101"/>
      <c r="S255" s="104"/>
    </row>
    <row r="256" spans="2:19">
      <c r="B256" s="20" t="str">
        <f t="shared" si="3"/>
        <v/>
      </c>
      <c r="C256" s="101"/>
      <c r="D256" s="101"/>
      <c r="E256" s="101"/>
      <c r="F256" s="101"/>
      <c r="G256" s="101"/>
      <c r="H256" s="101"/>
      <c r="I256" s="101"/>
      <c r="J256" s="101"/>
      <c r="K256" s="101"/>
      <c r="L256" s="101"/>
      <c r="M256" s="101"/>
      <c r="N256" s="101"/>
      <c r="O256" s="101"/>
      <c r="P256" s="101"/>
      <c r="Q256" s="101"/>
      <c r="R256" s="101"/>
      <c r="S256" s="104"/>
    </row>
    <row r="257" spans="2:19">
      <c r="B257" s="20" t="str">
        <f t="shared" si="3"/>
        <v/>
      </c>
      <c r="C257" s="101"/>
      <c r="D257" s="101"/>
      <c r="E257" s="101"/>
      <c r="F257" s="101"/>
      <c r="G257" s="101"/>
      <c r="H257" s="101"/>
      <c r="I257" s="101"/>
      <c r="J257" s="101"/>
      <c r="K257" s="101"/>
      <c r="L257" s="101"/>
      <c r="M257" s="101"/>
      <c r="N257" s="101"/>
      <c r="O257" s="101"/>
      <c r="P257" s="101"/>
      <c r="Q257" s="101"/>
      <c r="R257" s="101"/>
      <c r="S257" s="104"/>
    </row>
    <row r="258" spans="2:19">
      <c r="B258" s="20" t="str">
        <f t="shared" si="3"/>
        <v/>
      </c>
      <c r="C258" s="101"/>
      <c r="D258" s="101"/>
      <c r="E258" s="101"/>
      <c r="F258" s="101"/>
      <c r="G258" s="101"/>
      <c r="H258" s="101"/>
      <c r="I258" s="101"/>
      <c r="J258" s="101"/>
      <c r="K258" s="101"/>
      <c r="L258" s="101"/>
      <c r="M258" s="101"/>
      <c r="N258" s="101"/>
      <c r="O258" s="101"/>
      <c r="P258" s="101"/>
      <c r="Q258" s="101"/>
      <c r="R258" s="101"/>
      <c r="S258" s="104"/>
    </row>
    <row r="259" spans="2:19">
      <c r="B259" s="20" t="str">
        <f t="shared" si="3"/>
        <v/>
      </c>
      <c r="C259" s="101"/>
      <c r="D259" s="101"/>
      <c r="E259" s="101"/>
      <c r="F259" s="101"/>
      <c r="G259" s="101"/>
      <c r="H259" s="101"/>
      <c r="I259" s="101"/>
      <c r="J259" s="101"/>
      <c r="K259" s="101"/>
      <c r="L259" s="101"/>
      <c r="M259" s="101"/>
      <c r="N259" s="101"/>
      <c r="O259" s="101"/>
      <c r="P259" s="101"/>
      <c r="Q259" s="101"/>
      <c r="R259" s="101"/>
      <c r="S259" s="104"/>
    </row>
    <row r="260" spans="2:19">
      <c r="B260" s="20" t="str">
        <f t="shared" si="3"/>
        <v/>
      </c>
      <c r="C260" s="101"/>
      <c r="D260" s="101"/>
      <c r="E260" s="101"/>
      <c r="F260" s="101"/>
      <c r="G260" s="101"/>
      <c r="H260" s="101"/>
      <c r="I260" s="101"/>
      <c r="J260" s="101"/>
      <c r="K260" s="101"/>
      <c r="L260" s="101"/>
      <c r="M260" s="101"/>
      <c r="N260" s="101"/>
      <c r="O260" s="101"/>
      <c r="P260" s="101"/>
      <c r="Q260" s="101"/>
      <c r="R260" s="101"/>
      <c r="S260" s="104"/>
    </row>
    <row r="261" spans="2:19">
      <c r="B261" s="20" t="str">
        <f t="shared" si="3"/>
        <v/>
      </c>
      <c r="C261" s="101"/>
      <c r="D261" s="101"/>
      <c r="E261" s="101"/>
      <c r="F261" s="101"/>
      <c r="G261" s="101"/>
      <c r="H261" s="101"/>
      <c r="I261" s="101"/>
      <c r="J261" s="101"/>
      <c r="K261" s="101"/>
      <c r="L261" s="101"/>
      <c r="M261" s="101"/>
      <c r="N261" s="101"/>
      <c r="O261" s="101"/>
      <c r="P261" s="101"/>
      <c r="Q261" s="101"/>
      <c r="R261" s="101"/>
      <c r="S261" s="104"/>
    </row>
    <row r="262" spans="2:19">
      <c r="B262" s="20" t="str">
        <f t="shared" si="3"/>
        <v/>
      </c>
      <c r="C262" s="101"/>
      <c r="D262" s="101"/>
      <c r="E262" s="101"/>
      <c r="F262" s="101"/>
      <c r="G262" s="101"/>
      <c r="H262" s="101"/>
      <c r="I262" s="101"/>
      <c r="J262" s="101"/>
      <c r="K262" s="101"/>
      <c r="L262" s="101"/>
      <c r="M262" s="101"/>
      <c r="N262" s="101"/>
      <c r="O262" s="101"/>
      <c r="P262" s="101"/>
      <c r="Q262" s="101"/>
      <c r="R262" s="101"/>
      <c r="S262" s="104"/>
    </row>
    <row r="263" spans="2:19">
      <c r="B263" s="20" t="str">
        <f t="shared" si="3"/>
        <v/>
      </c>
      <c r="C263" s="101"/>
      <c r="D263" s="101"/>
      <c r="E263" s="101"/>
      <c r="F263" s="101"/>
      <c r="G263" s="101"/>
      <c r="H263" s="101"/>
      <c r="I263" s="101"/>
      <c r="J263" s="101"/>
      <c r="K263" s="101"/>
      <c r="L263" s="101"/>
      <c r="M263" s="101"/>
      <c r="N263" s="101"/>
      <c r="O263" s="101"/>
      <c r="P263" s="101"/>
      <c r="Q263" s="101"/>
      <c r="R263" s="101"/>
      <c r="S263" s="104"/>
    </row>
    <row r="264" spans="2:19">
      <c r="B264" s="20" t="str">
        <f t="shared" si="3"/>
        <v/>
      </c>
      <c r="C264" s="101"/>
      <c r="D264" s="101"/>
      <c r="E264" s="101"/>
      <c r="F264" s="101"/>
      <c r="G264" s="101"/>
      <c r="H264" s="101"/>
      <c r="I264" s="101"/>
      <c r="J264" s="101"/>
      <c r="K264" s="101"/>
      <c r="L264" s="101"/>
      <c r="M264" s="101"/>
      <c r="N264" s="101"/>
      <c r="O264" s="101"/>
      <c r="P264" s="101"/>
      <c r="Q264" s="101"/>
      <c r="R264" s="101"/>
      <c r="S264" s="104"/>
    </row>
    <row r="265" spans="2:19">
      <c r="B265" s="20" t="str">
        <f t="shared" si="3"/>
        <v/>
      </c>
      <c r="C265" s="101"/>
      <c r="D265" s="101"/>
      <c r="E265" s="101"/>
      <c r="F265" s="101"/>
      <c r="G265" s="101"/>
      <c r="H265" s="101"/>
      <c r="I265" s="101"/>
      <c r="J265" s="101"/>
      <c r="K265" s="101"/>
      <c r="L265" s="101"/>
      <c r="M265" s="101"/>
      <c r="N265" s="101"/>
      <c r="O265" s="101"/>
      <c r="P265" s="101"/>
      <c r="Q265" s="101"/>
      <c r="R265" s="101"/>
      <c r="S265" s="104"/>
    </row>
    <row r="266" spans="2:19">
      <c r="B266" s="20" t="str">
        <f t="shared" ref="B266:B329" si="4">IF(NOT(ISBLANK(C266)), "TP"&amp;ROW(B266)-8,"")</f>
        <v/>
      </c>
      <c r="C266" s="101"/>
      <c r="D266" s="101"/>
      <c r="E266" s="101"/>
      <c r="F266" s="101"/>
      <c r="G266" s="101"/>
      <c r="H266" s="101"/>
      <c r="I266" s="101"/>
      <c r="J266" s="101"/>
      <c r="K266" s="101"/>
      <c r="L266" s="101"/>
      <c r="M266" s="101"/>
      <c r="N266" s="101"/>
      <c r="O266" s="101"/>
      <c r="P266" s="101"/>
      <c r="Q266" s="101"/>
      <c r="R266" s="101"/>
      <c r="S266" s="104"/>
    </row>
    <row r="267" spans="2:19">
      <c r="B267" s="20" t="str">
        <f t="shared" si="4"/>
        <v/>
      </c>
      <c r="C267" s="101"/>
      <c r="D267" s="101"/>
      <c r="E267" s="101"/>
      <c r="F267" s="101"/>
      <c r="G267" s="101"/>
      <c r="H267" s="101"/>
      <c r="I267" s="101"/>
      <c r="J267" s="101"/>
      <c r="K267" s="101"/>
      <c r="L267" s="101"/>
      <c r="M267" s="101"/>
      <c r="N267" s="101"/>
      <c r="O267" s="101"/>
      <c r="P267" s="101"/>
      <c r="Q267" s="101"/>
      <c r="R267" s="101"/>
      <c r="S267" s="104"/>
    </row>
    <row r="268" spans="2:19">
      <c r="B268" s="20" t="str">
        <f t="shared" si="4"/>
        <v/>
      </c>
      <c r="C268" s="101"/>
      <c r="D268" s="101"/>
      <c r="E268" s="101"/>
      <c r="F268" s="101"/>
      <c r="G268" s="101"/>
      <c r="H268" s="101"/>
      <c r="I268" s="101"/>
      <c r="J268" s="101"/>
      <c r="K268" s="101"/>
      <c r="L268" s="101"/>
      <c r="M268" s="101"/>
      <c r="N268" s="101"/>
      <c r="O268" s="101"/>
      <c r="P268" s="101"/>
      <c r="Q268" s="101"/>
      <c r="R268" s="101"/>
      <c r="S268" s="104"/>
    </row>
    <row r="269" spans="2:19">
      <c r="B269" s="20" t="str">
        <f t="shared" si="4"/>
        <v/>
      </c>
      <c r="C269" s="101"/>
      <c r="D269" s="101"/>
      <c r="E269" s="101"/>
      <c r="F269" s="101"/>
      <c r="G269" s="101"/>
      <c r="H269" s="101"/>
      <c r="I269" s="101"/>
      <c r="J269" s="101"/>
      <c r="K269" s="101"/>
      <c r="L269" s="101"/>
      <c r="M269" s="101"/>
      <c r="N269" s="101"/>
      <c r="O269" s="101"/>
      <c r="P269" s="101"/>
      <c r="Q269" s="101"/>
      <c r="R269" s="101"/>
      <c r="S269" s="104"/>
    </row>
    <row r="270" spans="2:19">
      <c r="B270" s="20" t="str">
        <f t="shared" si="4"/>
        <v/>
      </c>
      <c r="C270" s="101"/>
      <c r="D270" s="101"/>
      <c r="E270" s="101"/>
      <c r="F270" s="101"/>
      <c r="G270" s="101"/>
      <c r="H270" s="101"/>
      <c r="I270" s="101"/>
      <c r="J270" s="101"/>
      <c r="K270" s="101"/>
      <c r="L270" s="101"/>
      <c r="M270" s="101"/>
      <c r="N270" s="101"/>
      <c r="O270" s="101"/>
      <c r="P270" s="101"/>
      <c r="Q270" s="101"/>
      <c r="R270" s="101"/>
      <c r="S270" s="104"/>
    </row>
    <row r="271" spans="2:19">
      <c r="B271" s="20" t="str">
        <f t="shared" si="4"/>
        <v/>
      </c>
      <c r="C271" s="101"/>
      <c r="D271" s="101"/>
      <c r="E271" s="101"/>
      <c r="F271" s="101"/>
      <c r="G271" s="101"/>
      <c r="H271" s="101"/>
      <c r="I271" s="101"/>
      <c r="J271" s="101"/>
      <c r="K271" s="101"/>
      <c r="L271" s="101"/>
      <c r="M271" s="101"/>
      <c r="N271" s="101"/>
      <c r="O271" s="101"/>
      <c r="P271" s="101"/>
      <c r="Q271" s="101"/>
      <c r="R271" s="101"/>
      <c r="S271" s="104"/>
    </row>
    <row r="272" spans="2:19">
      <c r="B272" s="20" t="str">
        <f t="shared" si="4"/>
        <v/>
      </c>
      <c r="C272" s="101"/>
      <c r="D272" s="101"/>
      <c r="E272" s="101"/>
      <c r="F272" s="101"/>
      <c r="G272" s="101"/>
      <c r="H272" s="101"/>
      <c r="I272" s="101"/>
      <c r="J272" s="101"/>
      <c r="K272" s="101"/>
      <c r="L272" s="101"/>
      <c r="M272" s="101"/>
      <c r="N272" s="101"/>
      <c r="O272" s="101"/>
      <c r="P272" s="101"/>
      <c r="Q272" s="101"/>
      <c r="R272" s="101"/>
      <c r="S272" s="104"/>
    </row>
    <row r="273" spans="2:19">
      <c r="B273" s="20" t="str">
        <f t="shared" si="4"/>
        <v/>
      </c>
      <c r="C273" s="101"/>
      <c r="D273" s="101"/>
      <c r="E273" s="101"/>
      <c r="F273" s="101"/>
      <c r="G273" s="101"/>
      <c r="H273" s="101"/>
      <c r="I273" s="101"/>
      <c r="J273" s="101"/>
      <c r="K273" s="101"/>
      <c r="L273" s="101"/>
      <c r="M273" s="101"/>
      <c r="N273" s="101"/>
      <c r="O273" s="101"/>
      <c r="P273" s="101"/>
      <c r="Q273" s="101"/>
      <c r="R273" s="101"/>
      <c r="S273" s="104"/>
    </row>
    <row r="274" spans="2:19">
      <c r="B274" s="20" t="str">
        <f t="shared" si="4"/>
        <v/>
      </c>
      <c r="C274" s="101"/>
      <c r="D274" s="101"/>
      <c r="E274" s="101"/>
      <c r="F274" s="101"/>
      <c r="G274" s="101"/>
      <c r="H274" s="101"/>
      <c r="I274" s="101"/>
      <c r="J274" s="101"/>
      <c r="K274" s="101"/>
      <c r="L274" s="101"/>
      <c r="M274" s="101"/>
      <c r="N274" s="101"/>
      <c r="O274" s="101"/>
      <c r="P274" s="101"/>
      <c r="Q274" s="101"/>
      <c r="R274" s="101"/>
      <c r="S274" s="104"/>
    </row>
    <row r="275" spans="2:19">
      <c r="B275" s="20" t="str">
        <f t="shared" si="4"/>
        <v/>
      </c>
      <c r="C275" s="101"/>
      <c r="D275" s="101"/>
      <c r="E275" s="101"/>
      <c r="F275" s="101"/>
      <c r="G275" s="101"/>
      <c r="H275" s="101"/>
      <c r="I275" s="101"/>
      <c r="J275" s="101"/>
      <c r="K275" s="101"/>
      <c r="L275" s="101"/>
      <c r="M275" s="101"/>
      <c r="N275" s="101"/>
      <c r="O275" s="101"/>
      <c r="P275" s="101"/>
      <c r="Q275" s="101"/>
      <c r="R275" s="101"/>
      <c r="S275" s="104"/>
    </row>
    <row r="276" spans="2:19">
      <c r="B276" s="20" t="str">
        <f t="shared" si="4"/>
        <v/>
      </c>
      <c r="C276" s="101"/>
      <c r="D276" s="101"/>
      <c r="E276" s="101"/>
      <c r="F276" s="101"/>
      <c r="G276" s="101"/>
      <c r="H276" s="101"/>
      <c r="I276" s="101"/>
      <c r="J276" s="101"/>
      <c r="K276" s="101"/>
      <c r="L276" s="101"/>
      <c r="M276" s="101"/>
      <c r="N276" s="101"/>
      <c r="O276" s="101"/>
      <c r="P276" s="101"/>
      <c r="Q276" s="101"/>
      <c r="R276" s="101"/>
      <c r="S276" s="104"/>
    </row>
    <row r="277" spans="2:19">
      <c r="B277" s="20" t="str">
        <f t="shared" si="4"/>
        <v/>
      </c>
      <c r="C277" s="101"/>
      <c r="D277" s="101"/>
      <c r="E277" s="101"/>
      <c r="F277" s="101"/>
      <c r="G277" s="101"/>
      <c r="H277" s="101"/>
      <c r="I277" s="101"/>
      <c r="J277" s="101"/>
      <c r="K277" s="101"/>
      <c r="L277" s="101"/>
      <c r="M277" s="101"/>
      <c r="N277" s="101"/>
      <c r="O277" s="101"/>
      <c r="P277" s="101"/>
      <c r="Q277" s="101"/>
      <c r="R277" s="101"/>
      <c r="S277" s="104"/>
    </row>
    <row r="278" spans="2:19">
      <c r="B278" s="20" t="str">
        <f t="shared" si="4"/>
        <v/>
      </c>
      <c r="C278" s="101"/>
      <c r="D278" s="101"/>
      <c r="E278" s="101"/>
      <c r="F278" s="101"/>
      <c r="G278" s="101"/>
      <c r="H278" s="101"/>
      <c r="I278" s="101"/>
      <c r="J278" s="101"/>
      <c r="K278" s="101"/>
      <c r="L278" s="101"/>
      <c r="M278" s="101"/>
      <c r="N278" s="101"/>
      <c r="O278" s="101"/>
      <c r="P278" s="101"/>
      <c r="Q278" s="101"/>
      <c r="R278" s="101"/>
      <c r="S278" s="104"/>
    </row>
    <row r="279" spans="2:19">
      <c r="B279" s="20" t="str">
        <f t="shared" si="4"/>
        <v/>
      </c>
      <c r="C279" s="101"/>
      <c r="D279" s="101"/>
      <c r="E279" s="101"/>
      <c r="F279" s="101"/>
      <c r="G279" s="101"/>
      <c r="H279" s="101"/>
      <c r="I279" s="101"/>
      <c r="J279" s="101"/>
      <c r="K279" s="101"/>
      <c r="L279" s="101"/>
      <c r="M279" s="101"/>
      <c r="N279" s="101"/>
      <c r="O279" s="101"/>
      <c r="P279" s="101"/>
      <c r="Q279" s="101"/>
      <c r="R279" s="101"/>
      <c r="S279" s="104"/>
    </row>
    <row r="280" spans="2:19">
      <c r="B280" s="20" t="str">
        <f t="shared" si="4"/>
        <v/>
      </c>
      <c r="C280" s="101"/>
      <c r="D280" s="101"/>
      <c r="E280" s="101"/>
      <c r="F280" s="101"/>
      <c r="G280" s="101"/>
      <c r="H280" s="101"/>
      <c r="I280" s="101"/>
      <c r="J280" s="101"/>
      <c r="K280" s="101"/>
      <c r="L280" s="101"/>
      <c r="M280" s="101"/>
      <c r="N280" s="101"/>
      <c r="O280" s="101"/>
      <c r="P280" s="101"/>
      <c r="Q280" s="101"/>
      <c r="R280" s="101"/>
      <c r="S280" s="104"/>
    </row>
    <row r="281" spans="2:19">
      <c r="B281" s="20" t="str">
        <f t="shared" si="4"/>
        <v/>
      </c>
      <c r="C281" s="101"/>
      <c r="D281" s="101"/>
      <c r="E281" s="101"/>
      <c r="F281" s="101"/>
      <c r="G281" s="101"/>
      <c r="H281" s="101"/>
      <c r="I281" s="101"/>
      <c r="J281" s="101"/>
      <c r="K281" s="101"/>
      <c r="L281" s="101"/>
      <c r="M281" s="101"/>
      <c r="N281" s="101"/>
      <c r="O281" s="101"/>
      <c r="P281" s="101"/>
      <c r="Q281" s="101"/>
      <c r="R281" s="101"/>
      <c r="S281" s="104"/>
    </row>
    <row r="282" spans="2:19">
      <c r="B282" s="20" t="str">
        <f t="shared" si="4"/>
        <v/>
      </c>
      <c r="C282" s="101"/>
      <c r="D282" s="101"/>
      <c r="E282" s="101"/>
      <c r="F282" s="101"/>
      <c r="G282" s="101"/>
      <c r="H282" s="101"/>
      <c r="I282" s="101"/>
      <c r="J282" s="101"/>
      <c r="K282" s="101"/>
      <c r="L282" s="101"/>
      <c r="M282" s="101"/>
      <c r="N282" s="101"/>
      <c r="O282" s="101"/>
      <c r="P282" s="101"/>
      <c r="Q282" s="101"/>
      <c r="R282" s="101"/>
      <c r="S282" s="104"/>
    </row>
    <row r="283" spans="2:19">
      <c r="B283" s="20" t="str">
        <f t="shared" si="4"/>
        <v/>
      </c>
      <c r="C283" s="101"/>
      <c r="D283" s="101"/>
      <c r="E283" s="101"/>
      <c r="F283" s="101"/>
      <c r="G283" s="101"/>
      <c r="H283" s="101"/>
      <c r="I283" s="101"/>
      <c r="J283" s="101"/>
      <c r="K283" s="101"/>
      <c r="L283" s="101"/>
      <c r="M283" s="101"/>
      <c r="N283" s="101"/>
      <c r="O283" s="101"/>
      <c r="P283" s="101"/>
      <c r="Q283" s="101"/>
      <c r="R283" s="101"/>
      <c r="S283" s="104"/>
    </row>
    <row r="284" spans="2:19">
      <c r="B284" s="20" t="str">
        <f t="shared" si="4"/>
        <v/>
      </c>
      <c r="C284" s="101"/>
      <c r="D284" s="101"/>
      <c r="E284" s="101"/>
      <c r="F284" s="101"/>
      <c r="G284" s="101"/>
      <c r="H284" s="101"/>
      <c r="I284" s="101"/>
      <c r="J284" s="101"/>
      <c r="K284" s="101"/>
      <c r="L284" s="101"/>
      <c r="M284" s="101"/>
      <c r="N284" s="101"/>
      <c r="O284" s="101"/>
      <c r="P284" s="101"/>
      <c r="Q284" s="101"/>
      <c r="R284" s="101"/>
      <c r="S284" s="104"/>
    </row>
    <row r="285" spans="2:19">
      <c r="B285" s="20" t="str">
        <f t="shared" si="4"/>
        <v/>
      </c>
      <c r="C285" s="101"/>
      <c r="D285" s="101"/>
      <c r="E285" s="101"/>
      <c r="F285" s="101"/>
      <c r="G285" s="101"/>
      <c r="H285" s="101"/>
      <c r="I285" s="101"/>
      <c r="J285" s="101"/>
      <c r="K285" s="101"/>
      <c r="L285" s="101"/>
      <c r="M285" s="101"/>
      <c r="N285" s="101"/>
      <c r="O285" s="101"/>
      <c r="P285" s="101"/>
      <c r="Q285" s="101"/>
      <c r="R285" s="101"/>
      <c r="S285" s="104"/>
    </row>
    <row r="286" spans="2:19">
      <c r="B286" s="20" t="str">
        <f t="shared" si="4"/>
        <v/>
      </c>
      <c r="C286" s="101"/>
      <c r="D286" s="101"/>
      <c r="E286" s="101"/>
      <c r="F286" s="101"/>
      <c r="G286" s="101"/>
      <c r="H286" s="101"/>
      <c r="I286" s="101"/>
      <c r="J286" s="101"/>
      <c r="K286" s="101"/>
      <c r="L286" s="101"/>
      <c r="M286" s="101"/>
      <c r="N286" s="101"/>
      <c r="O286" s="101"/>
      <c r="P286" s="101"/>
      <c r="Q286" s="101"/>
      <c r="R286" s="101"/>
      <c r="S286" s="104"/>
    </row>
    <row r="287" spans="2:19">
      <c r="B287" s="20" t="str">
        <f t="shared" si="4"/>
        <v/>
      </c>
      <c r="C287" s="101"/>
      <c r="D287" s="101"/>
      <c r="E287" s="101"/>
      <c r="F287" s="101"/>
      <c r="G287" s="101"/>
      <c r="H287" s="101"/>
      <c r="I287" s="101"/>
      <c r="J287" s="101"/>
      <c r="K287" s="101"/>
      <c r="L287" s="101"/>
      <c r="M287" s="101"/>
      <c r="N287" s="101"/>
      <c r="O287" s="101"/>
      <c r="P287" s="101"/>
      <c r="Q287" s="101"/>
      <c r="R287" s="101"/>
      <c r="S287" s="104"/>
    </row>
    <row r="288" spans="2:19">
      <c r="B288" s="20" t="str">
        <f t="shared" si="4"/>
        <v/>
      </c>
      <c r="C288" s="101"/>
      <c r="D288" s="101"/>
      <c r="E288" s="101"/>
      <c r="F288" s="101"/>
      <c r="G288" s="101"/>
      <c r="H288" s="101"/>
      <c r="I288" s="101"/>
      <c r="J288" s="101"/>
      <c r="K288" s="101"/>
      <c r="L288" s="101"/>
      <c r="M288" s="101"/>
      <c r="N288" s="101"/>
      <c r="O288" s="101"/>
      <c r="P288" s="101"/>
      <c r="Q288" s="101"/>
      <c r="R288" s="101"/>
      <c r="S288" s="104"/>
    </row>
    <row r="289" spans="2:19">
      <c r="B289" s="20" t="str">
        <f t="shared" si="4"/>
        <v/>
      </c>
      <c r="C289" s="101"/>
      <c r="D289" s="101"/>
      <c r="E289" s="101"/>
      <c r="F289" s="101"/>
      <c r="G289" s="101"/>
      <c r="H289" s="101"/>
      <c r="I289" s="101"/>
      <c r="J289" s="101"/>
      <c r="K289" s="101"/>
      <c r="L289" s="101"/>
      <c r="M289" s="101"/>
      <c r="N289" s="101"/>
      <c r="O289" s="101"/>
      <c r="P289" s="101"/>
      <c r="Q289" s="101"/>
      <c r="R289" s="101"/>
      <c r="S289" s="104"/>
    </row>
    <row r="290" spans="2:19">
      <c r="B290" s="20" t="str">
        <f t="shared" si="4"/>
        <v/>
      </c>
      <c r="C290" s="101"/>
      <c r="D290" s="101"/>
      <c r="E290" s="101"/>
      <c r="F290" s="101"/>
      <c r="G290" s="101"/>
      <c r="H290" s="101"/>
      <c r="I290" s="101"/>
      <c r="J290" s="101"/>
      <c r="K290" s="101"/>
      <c r="L290" s="101"/>
      <c r="M290" s="101"/>
      <c r="N290" s="101"/>
      <c r="O290" s="101"/>
      <c r="P290" s="101"/>
      <c r="Q290" s="101"/>
      <c r="R290" s="101"/>
      <c r="S290" s="104"/>
    </row>
    <row r="291" spans="2:19">
      <c r="B291" s="20" t="str">
        <f t="shared" si="4"/>
        <v/>
      </c>
      <c r="C291" s="101"/>
      <c r="D291" s="101"/>
      <c r="E291" s="101"/>
      <c r="F291" s="101"/>
      <c r="G291" s="101"/>
      <c r="H291" s="101"/>
      <c r="I291" s="101"/>
      <c r="J291" s="101"/>
      <c r="K291" s="101"/>
      <c r="L291" s="101"/>
      <c r="M291" s="101"/>
      <c r="N291" s="101"/>
      <c r="O291" s="101"/>
      <c r="P291" s="101"/>
      <c r="Q291" s="101"/>
      <c r="R291" s="101"/>
      <c r="S291" s="104"/>
    </row>
    <row r="292" spans="2:19">
      <c r="B292" s="20" t="str">
        <f t="shared" si="4"/>
        <v/>
      </c>
      <c r="C292" s="101"/>
      <c r="D292" s="101"/>
      <c r="E292" s="101"/>
      <c r="F292" s="101"/>
      <c r="G292" s="101"/>
      <c r="H292" s="101"/>
      <c r="I292" s="101"/>
      <c r="J292" s="101"/>
      <c r="K292" s="101"/>
      <c r="L292" s="101"/>
      <c r="M292" s="101"/>
      <c r="N292" s="101"/>
      <c r="O292" s="101"/>
      <c r="P292" s="101"/>
      <c r="Q292" s="101"/>
      <c r="R292" s="101"/>
      <c r="S292" s="104"/>
    </row>
    <row r="293" spans="2:19">
      <c r="B293" s="20" t="str">
        <f t="shared" si="4"/>
        <v/>
      </c>
      <c r="C293" s="101"/>
      <c r="D293" s="101"/>
      <c r="E293" s="101"/>
      <c r="F293" s="101"/>
      <c r="G293" s="101"/>
      <c r="H293" s="101"/>
      <c r="I293" s="101"/>
      <c r="J293" s="101"/>
      <c r="K293" s="101"/>
      <c r="L293" s="101"/>
      <c r="M293" s="101"/>
      <c r="N293" s="101"/>
      <c r="O293" s="101"/>
      <c r="P293" s="101"/>
      <c r="Q293" s="101"/>
      <c r="R293" s="101"/>
      <c r="S293" s="104"/>
    </row>
    <row r="294" spans="2:19">
      <c r="B294" s="20" t="str">
        <f t="shared" si="4"/>
        <v/>
      </c>
      <c r="C294" s="101"/>
      <c r="D294" s="101"/>
      <c r="E294" s="101"/>
      <c r="F294" s="101"/>
      <c r="G294" s="101"/>
      <c r="H294" s="101"/>
      <c r="I294" s="101"/>
      <c r="J294" s="101"/>
      <c r="K294" s="101"/>
      <c r="L294" s="101"/>
      <c r="M294" s="101"/>
      <c r="N294" s="101"/>
      <c r="O294" s="101"/>
      <c r="P294" s="101"/>
      <c r="Q294" s="101"/>
      <c r="R294" s="101"/>
      <c r="S294" s="104"/>
    </row>
    <row r="295" spans="2:19">
      <c r="B295" s="20" t="str">
        <f t="shared" si="4"/>
        <v/>
      </c>
      <c r="C295" s="101"/>
      <c r="D295" s="101"/>
      <c r="E295" s="101"/>
      <c r="F295" s="101"/>
      <c r="G295" s="101"/>
      <c r="H295" s="101"/>
      <c r="I295" s="101"/>
      <c r="J295" s="101"/>
      <c r="K295" s="101"/>
      <c r="L295" s="101"/>
      <c r="M295" s="101"/>
      <c r="N295" s="101"/>
      <c r="O295" s="101"/>
      <c r="P295" s="101"/>
      <c r="Q295" s="101"/>
      <c r="R295" s="101"/>
      <c r="S295" s="104"/>
    </row>
    <row r="296" spans="2:19">
      <c r="B296" s="20" t="str">
        <f t="shared" si="4"/>
        <v/>
      </c>
      <c r="C296" s="101"/>
      <c r="D296" s="101"/>
      <c r="E296" s="101"/>
      <c r="F296" s="101"/>
      <c r="G296" s="101"/>
      <c r="H296" s="101"/>
      <c r="I296" s="101"/>
      <c r="J296" s="101"/>
      <c r="K296" s="101"/>
      <c r="L296" s="101"/>
      <c r="M296" s="101"/>
      <c r="N296" s="101"/>
      <c r="O296" s="101"/>
      <c r="P296" s="101"/>
      <c r="Q296" s="101"/>
      <c r="R296" s="101"/>
      <c r="S296" s="104"/>
    </row>
    <row r="297" spans="2:19">
      <c r="B297" s="20" t="str">
        <f t="shared" si="4"/>
        <v/>
      </c>
      <c r="C297" s="101"/>
      <c r="D297" s="101"/>
      <c r="E297" s="101"/>
      <c r="F297" s="101"/>
      <c r="G297" s="101"/>
      <c r="H297" s="101"/>
      <c r="I297" s="101"/>
      <c r="J297" s="101"/>
      <c r="K297" s="101"/>
      <c r="L297" s="101"/>
      <c r="M297" s="101"/>
      <c r="N297" s="101"/>
      <c r="O297" s="101"/>
      <c r="P297" s="101"/>
      <c r="Q297" s="101"/>
      <c r="R297" s="101"/>
      <c r="S297" s="104"/>
    </row>
    <row r="298" spans="2:19">
      <c r="B298" s="20" t="str">
        <f t="shared" si="4"/>
        <v/>
      </c>
      <c r="C298" s="101"/>
      <c r="D298" s="101"/>
      <c r="E298" s="101"/>
      <c r="F298" s="101"/>
      <c r="G298" s="101"/>
      <c r="H298" s="101"/>
      <c r="I298" s="101"/>
      <c r="J298" s="101"/>
      <c r="K298" s="101"/>
      <c r="L298" s="101"/>
      <c r="M298" s="101"/>
      <c r="N298" s="101"/>
      <c r="O298" s="101"/>
      <c r="P298" s="101"/>
      <c r="Q298" s="101"/>
      <c r="R298" s="101"/>
      <c r="S298" s="104"/>
    </row>
    <row r="299" spans="2:19">
      <c r="B299" s="20" t="str">
        <f t="shared" si="4"/>
        <v/>
      </c>
      <c r="C299" s="101"/>
      <c r="D299" s="101"/>
      <c r="E299" s="101"/>
      <c r="F299" s="101"/>
      <c r="G299" s="101"/>
      <c r="H299" s="101"/>
      <c r="I299" s="101"/>
      <c r="J299" s="101"/>
      <c r="K299" s="101"/>
      <c r="L299" s="101"/>
      <c r="M299" s="101"/>
      <c r="N299" s="101"/>
      <c r="O299" s="101"/>
      <c r="P299" s="101"/>
      <c r="Q299" s="101"/>
      <c r="R299" s="101"/>
      <c r="S299" s="104"/>
    </row>
    <row r="300" spans="2:19">
      <c r="B300" s="20" t="str">
        <f t="shared" si="4"/>
        <v/>
      </c>
      <c r="C300" s="101"/>
      <c r="D300" s="101"/>
      <c r="E300" s="101"/>
      <c r="F300" s="101"/>
      <c r="G300" s="101"/>
      <c r="H300" s="101"/>
      <c r="I300" s="101"/>
      <c r="J300" s="101"/>
      <c r="K300" s="101"/>
      <c r="L300" s="101"/>
      <c r="M300" s="101"/>
      <c r="N300" s="101"/>
      <c r="O300" s="101"/>
      <c r="P300" s="101"/>
      <c r="Q300" s="101"/>
      <c r="R300" s="101"/>
      <c r="S300" s="104"/>
    </row>
    <row r="301" spans="2:19">
      <c r="B301" s="20" t="str">
        <f t="shared" si="4"/>
        <v/>
      </c>
      <c r="C301" s="101"/>
      <c r="D301" s="101"/>
      <c r="E301" s="101"/>
      <c r="F301" s="101"/>
      <c r="G301" s="101"/>
      <c r="H301" s="101"/>
      <c r="I301" s="101"/>
      <c r="J301" s="101"/>
      <c r="K301" s="101"/>
      <c r="L301" s="101"/>
      <c r="M301" s="101"/>
      <c r="N301" s="101"/>
      <c r="O301" s="101"/>
      <c r="P301" s="101"/>
      <c r="Q301" s="101"/>
      <c r="R301" s="101"/>
      <c r="S301" s="104"/>
    </row>
    <row r="302" spans="2:19">
      <c r="B302" s="20" t="str">
        <f t="shared" si="4"/>
        <v/>
      </c>
      <c r="C302" s="101"/>
      <c r="D302" s="101"/>
      <c r="E302" s="101"/>
      <c r="F302" s="101"/>
      <c r="G302" s="101"/>
      <c r="H302" s="101"/>
      <c r="I302" s="101"/>
      <c r="J302" s="101"/>
      <c r="K302" s="101"/>
      <c r="L302" s="101"/>
      <c r="M302" s="101"/>
      <c r="N302" s="101"/>
      <c r="O302" s="101"/>
      <c r="P302" s="101"/>
      <c r="Q302" s="101"/>
      <c r="R302" s="101"/>
      <c r="S302" s="104"/>
    </row>
    <row r="303" spans="2:19">
      <c r="B303" s="20" t="str">
        <f t="shared" si="4"/>
        <v/>
      </c>
      <c r="C303" s="101"/>
      <c r="D303" s="101"/>
      <c r="E303" s="101"/>
      <c r="F303" s="101"/>
      <c r="G303" s="101"/>
      <c r="H303" s="101"/>
      <c r="I303" s="101"/>
      <c r="J303" s="101"/>
      <c r="K303" s="101"/>
      <c r="L303" s="101"/>
      <c r="M303" s="101"/>
      <c r="N303" s="101"/>
      <c r="O303" s="101"/>
      <c r="P303" s="101"/>
      <c r="Q303" s="101"/>
      <c r="R303" s="101"/>
      <c r="S303" s="104"/>
    </row>
    <row r="304" spans="2:19">
      <c r="B304" s="20" t="str">
        <f t="shared" si="4"/>
        <v/>
      </c>
      <c r="C304" s="101"/>
      <c r="D304" s="101"/>
      <c r="E304" s="101"/>
      <c r="F304" s="101"/>
      <c r="G304" s="101"/>
      <c r="H304" s="101"/>
      <c r="I304" s="101"/>
      <c r="J304" s="101"/>
      <c r="K304" s="101"/>
      <c r="L304" s="101"/>
      <c r="M304" s="101"/>
      <c r="N304" s="101"/>
      <c r="O304" s="101"/>
      <c r="P304" s="101"/>
      <c r="Q304" s="101"/>
      <c r="R304" s="101"/>
      <c r="S304" s="104"/>
    </row>
    <row r="305" spans="2:19">
      <c r="B305" s="20" t="str">
        <f t="shared" si="4"/>
        <v/>
      </c>
      <c r="C305" s="101"/>
      <c r="D305" s="101"/>
      <c r="E305" s="101"/>
      <c r="F305" s="101"/>
      <c r="G305" s="101"/>
      <c r="H305" s="101"/>
      <c r="I305" s="101"/>
      <c r="J305" s="101"/>
      <c r="K305" s="101"/>
      <c r="L305" s="101"/>
      <c r="M305" s="101"/>
      <c r="N305" s="101"/>
      <c r="O305" s="101"/>
      <c r="P305" s="101"/>
      <c r="Q305" s="101"/>
      <c r="R305" s="101"/>
      <c r="S305" s="104"/>
    </row>
    <row r="306" spans="2:19">
      <c r="B306" s="20" t="str">
        <f t="shared" si="4"/>
        <v/>
      </c>
      <c r="C306" s="101"/>
      <c r="D306" s="101"/>
      <c r="E306" s="101"/>
      <c r="F306" s="101"/>
      <c r="G306" s="101"/>
      <c r="H306" s="101"/>
      <c r="I306" s="101"/>
      <c r="J306" s="101"/>
      <c r="K306" s="101"/>
      <c r="L306" s="101"/>
      <c r="M306" s="101"/>
      <c r="N306" s="101"/>
      <c r="O306" s="101"/>
      <c r="P306" s="101"/>
      <c r="Q306" s="101"/>
      <c r="R306" s="101"/>
      <c r="S306" s="104"/>
    </row>
    <row r="307" spans="2:19">
      <c r="B307" s="20" t="str">
        <f t="shared" si="4"/>
        <v/>
      </c>
      <c r="C307" s="101"/>
      <c r="D307" s="101"/>
      <c r="E307" s="101"/>
      <c r="F307" s="101"/>
      <c r="G307" s="101"/>
      <c r="H307" s="101"/>
      <c r="I307" s="101"/>
      <c r="J307" s="101"/>
      <c r="K307" s="101"/>
      <c r="L307" s="101"/>
      <c r="M307" s="101"/>
      <c r="N307" s="101"/>
      <c r="O307" s="101"/>
      <c r="P307" s="101"/>
      <c r="Q307" s="101"/>
      <c r="R307" s="101"/>
      <c r="S307" s="104"/>
    </row>
    <row r="308" spans="2:19">
      <c r="B308" s="20" t="str">
        <f t="shared" si="4"/>
        <v/>
      </c>
      <c r="C308" s="101"/>
      <c r="D308" s="101"/>
      <c r="E308" s="101"/>
      <c r="F308" s="101"/>
      <c r="G308" s="101"/>
      <c r="H308" s="101"/>
      <c r="I308" s="101"/>
      <c r="J308" s="101"/>
      <c r="K308" s="101"/>
      <c r="L308" s="101"/>
      <c r="M308" s="101"/>
      <c r="N308" s="101"/>
      <c r="O308" s="101"/>
      <c r="P308" s="101"/>
      <c r="Q308" s="101"/>
      <c r="R308" s="101"/>
      <c r="S308" s="104"/>
    </row>
    <row r="309" spans="2:19">
      <c r="B309" s="20" t="str">
        <f t="shared" si="4"/>
        <v/>
      </c>
      <c r="C309" s="101"/>
      <c r="D309" s="101"/>
      <c r="E309" s="101"/>
      <c r="F309" s="101"/>
      <c r="G309" s="101"/>
      <c r="H309" s="101"/>
      <c r="I309" s="101"/>
      <c r="J309" s="101"/>
      <c r="K309" s="101"/>
      <c r="L309" s="101"/>
      <c r="M309" s="101"/>
      <c r="N309" s="101"/>
      <c r="O309" s="101"/>
      <c r="P309" s="101"/>
      <c r="Q309" s="101"/>
      <c r="R309" s="101"/>
      <c r="S309" s="104"/>
    </row>
    <row r="310" spans="2:19">
      <c r="B310" s="20" t="str">
        <f t="shared" si="4"/>
        <v/>
      </c>
      <c r="C310" s="101"/>
      <c r="D310" s="101"/>
      <c r="E310" s="101"/>
      <c r="F310" s="101"/>
      <c r="G310" s="101"/>
      <c r="H310" s="101"/>
      <c r="I310" s="101"/>
      <c r="J310" s="101"/>
      <c r="K310" s="101"/>
      <c r="L310" s="101"/>
      <c r="M310" s="101"/>
      <c r="N310" s="101"/>
      <c r="O310" s="101"/>
      <c r="P310" s="101"/>
      <c r="Q310" s="101"/>
      <c r="R310" s="101"/>
      <c r="S310" s="104"/>
    </row>
    <row r="311" spans="2:19">
      <c r="B311" s="20" t="str">
        <f t="shared" si="4"/>
        <v/>
      </c>
      <c r="C311" s="101"/>
      <c r="D311" s="101"/>
      <c r="E311" s="101"/>
      <c r="F311" s="101"/>
      <c r="G311" s="101"/>
      <c r="H311" s="101"/>
      <c r="I311" s="101"/>
      <c r="J311" s="101"/>
      <c r="K311" s="101"/>
      <c r="L311" s="101"/>
      <c r="M311" s="101"/>
      <c r="N311" s="101"/>
      <c r="O311" s="101"/>
      <c r="P311" s="101"/>
      <c r="Q311" s="101"/>
      <c r="R311" s="101"/>
      <c r="S311" s="104"/>
    </row>
    <row r="312" spans="2:19">
      <c r="B312" s="20" t="str">
        <f t="shared" si="4"/>
        <v/>
      </c>
      <c r="C312" s="101"/>
      <c r="D312" s="101"/>
      <c r="E312" s="101"/>
      <c r="F312" s="101"/>
      <c r="G312" s="101"/>
      <c r="H312" s="101"/>
      <c r="I312" s="101"/>
      <c r="J312" s="101"/>
      <c r="K312" s="101"/>
      <c r="L312" s="101"/>
      <c r="M312" s="101"/>
      <c r="N312" s="101"/>
      <c r="O312" s="101"/>
      <c r="P312" s="101"/>
      <c r="Q312" s="101"/>
      <c r="R312" s="101"/>
      <c r="S312" s="104"/>
    </row>
    <row r="313" spans="2:19">
      <c r="B313" s="20" t="str">
        <f t="shared" si="4"/>
        <v/>
      </c>
      <c r="C313" s="101"/>
      <c r="D313" s="101"/>
      <c r="E313" s="101"/>
      <c r="F313" s="101"/>
      <c r="G313" s="101"/>
      <c r="H313" s="101"/>
      <c r="I313" s="101"/>
      <c r="J313" s="101"/>
      <c r="K313" s="101"/>
      <c r="L313" s="101"/>
      <c r="M313" s="101"/>
      <c r="N313" s="101"/>
      <c r="O313" s="101"/>
      <c r="P313" s="101"/>
      <c r="Q313" s="101"/>
      <c r="R313" s="101"/>
      <c r="S313" s="104"/>
    </row>
    <row r="314" spans="2:19">
      <c r="B314" s="20" t="str">
        <f t="shared" si="4"/>
        <v/>
      </c>
      <c r="C314" s="101"/>
      <c r="D314" s="101"/>
      <c r="E314" s="101"/>
      <c r="F314" s="101"/>
      <c r="G314" s="101"/>
      <c r="H314" s="101"/>
      <c r="I314" s="101"/>
      <c r="J314" s="101"/>
      <c r="K314" s="101"/>
      <c r="L314" s="101"/>
      <c r="M314" s="101"/>
      <c r="N314" s="101"/>
      <c r="O314" s="101"/>
      <c r="P314" s="101"/>
      <c r="Q314" s="101"/>
      <c r="R314" s="101"/>
      <c r="S314" s="104"/>
    </row>
    <row r="315" spans="2:19">
      <c r="B315" s="20" t="str">
        <f t="shared" si="4"/>
        <v/>
      </c>
      <c r="C315" s="101"/>
      <c r="D315" s="101"/>
      <c r="E315" s="101"/>
      <c r="F315" s="101"/>
      <c r="G315" s="101"/>
      <c r="H315" s="101"/>
      <c r="I315" s="101"/>
      <c r="J315" s="101"/>
      <c r="K315" s="101"/>
      <c r="L315" s="101"/>
      <c r="M315" s="101"/>
      <c r="N315" s="101"/>
      <c r="O315" s="101"/>
      <c r="P315" s="101"/>
      <c r="Q315" s="101"/>
      <c r="R315" s="101"/>
      <c r="S315" s="104"/>
    </row>
    <row r="316" spans="2:19">
      <c r="B316" s="20" t="str">
        <f t="shared" si="4"/>
        <v/>
      </c>
      <c r="C316" s="101"/>
      <c r="D316" s="101"/>
      <c r="E316" s="101"/>
      <c r="F316" s="101"/>
      <c r="G316" s="101"/>
      <c r="H316" s="101"/>
      <c r="I316" s="101"/>
      <c r="J316" s="101"/>
      <c r="K316" s="101"/>
      <c r="L316" s="101"/>
      <c r="M316" s="101"/>
      <c r="N316" s="101"/>
      <c r="O316" s="101"/>
      <c r="P316" s="101"/>
      <c r="Q316" s="101"/>
      <c r="R316" s="101"/>
      <c r="S316" s="104"/>
    </row>
    <row r="317" spans="2:19">
      <c r="B317" s="20" t="str">
        <f t="shared" si="4"/>
        <v/>
      </c>
      <c r="C317" s="101"/>
      <c r="D317" s="101"/>
      <c r="E317" s="101"/>
      <c r="F317" s="101"/>
      <c r="G317" s="101"/>
      <c r="H317" s="101"/>
      <c r="I317" s="101"/>
      <c r="J317" s="101"/>
      <c r="K317" s="101"/>
      <c r="L317" s="101"/>
      <c r="M317" s="101"/>
      <c r="N317" s="101"/>
      <c r="O317" s="101"/>
      <c r="P317" s="101"/>
      <c r="Q317" s="101"/>
      <c r="R317" s="101"/>
      <c r="S317" s="104"/>
    </row>
    <row r="318" spans="2:19">
      <c r="B318" s="20" t="str">
        <f t="shared" si="4"/>
        <v/>
      </c>
      <c r="C318" s="101"/>
      <c r="D318" s="101"/>
      <c r="E318" s="101"/>
      <c r="F318" s="101"/>
      <c r="G318" s="101"/>
      <c r="H318" s="101"/>
      <c r="I318" s="101"/>
      <c r="J318" s="101"/>
      <c r="K318" s="101"/>
      <c r="L318" s="101"/>
      <c r="M318" s="101"/>
      <c r="N318" s="101"/>
      <c r="O318" s="101"/>
      <c r="P318" s="101"/>
      <c r="Q318" s="101"/>
      <c r="R318" s="101"/>
      <c r="S318" s="104"/>
    </row>
    <row r="319" spans="2:19">
      <c r="B319" s="20" t="str">
        <f t="shared" si="4"/>
        <v/>
      </c>
      <c r="C319" s="101"/>
      <c r="D319" s="101"/>
      <c r="E319" s="101"/>
      <c r="F319" s="101"/>
      <c r="G319" s="101"/>
      <c r="H319" s="101"/>
      <c r="I319" s="101"/>
      <c r="J319" s="101"/>
      <c r="K319" s="101"/>
      <c r="L319" s="101"/>
      <c r="M319" s="101"/>
      <c r="N319" s="101"/>
      <c r="O319" s="101"/>
      <c r="P319" s="101"/>
      <c r="Q319" s="101"/>
      <c r="R319" s="101"/>
      <c r="S319" s="104"/>
    </row>
    <row r="320" spans="2:19">
      <c r="B320" s="20" t="str">
        <f t="shared" si="4"/>
        <v/>
      </c>
      <c r="C320" s="101"/>
      <c r="D320" s="101"/>
      <c r="E320" s="101"/>
      <c r="F320" s="101"/>
      <c r="G320" s="101"/>
      <c r="H320" s="101"/>
      <c r="I320" s="101"/>
      <c r="J320" s="101"/>
      <c r="K320" s="101"/>
      <c r="L320" s="101"/>
      <c r="M320" s="101"/>
      <c r="N320" s="101"/>
      <c r="O320" s="101"/>
      <c r="P320" s="101"/>
      <c r="Q320" s="101"/>
      <c r="R320" s="101"/>
      <c r="S320" s="104"/>
    </row>
    <row r="321" spans="2:19">
      <c r="B321" s="20" t="str">
        <f t="shared" si="4"/>
        <v/>
      </c>
      <c r="C321" s="101"/>
      <c r="D321" s="101"/>
      <c r="E321" s="101"/>
      <c r="F321" s="101"/>
      <c r="G321" s="101"/>
      <c r="H321" s="101"/>
      <c r="I321" s="101"/>
      <c r="J321" s="101"/>
      <c r="K321" s="101"/>
      <c r="L321" s="101"/>
      <c r="M321" s="101"/>
      <c r="N321" s="101"/>
      <c r="O321" s="101"/>
      <c r="P321" s="101"/>
      <c r="Q321" s="101"/>
      <c r="R321" s="101"/>
      <c r="S321" s="104"/>
    </row>
    <row r="322" spans="2:19">
      <c r="B322" s="20" t="str">
        <f t="shared" si="4"/>
        <v/>
      </c>
      <c r="C322" s="101"/>
      <c r="D322" s="101"/>
      <c r="E322" s="101"/>
      <c r="F322" s="101"/>
      <c r="G322" s="101"/>
      <c r="H322" s="101"/>
      <c r="I322" s="101"/>
      <c r="J322" s="101"/>
      <c r="K322" s="101"/>
      <c r="L322" s="101"/>
      <c r="M322" s="101"/>
      <c r="N322" s="101"/>
      <c r="O322" s="101"/>
      <c r="P322" s="101"/>
      <c r="Q322" s="101"/>
      <c r="R322" s="101"/>
      <c r="S322" s="104"/>
    </row>
    <row r="323" spans="2:19">
      <c r="B323" s="20" t="str">
        <f t="shared" si="4"/>
        <v/>
      </c>
      <c r="C323" s="101"/>
      <c r="D323" s="101"/>
      <c r="E323" s="101"/>
      <c r="F323" s="101"/>
      <c r="G323" s="101"/>
      <c r="H323" s="101"/>
      <c r="I323" s="101"/>
      <c r="J323" s="101"/>
      <c r="K323" s="101"/>
      <c r="L323" s="101"/>
      <c r="M323" s="101"/>
      <c r="N323" s="101"/>
      <c r="O323" s="101"/>
      <c r="P323" s="101"/>
      <c r="Q323" s="101"/>
      <c r="R323" s="101"/>
      <c r="S323" s="104"/>
    </row>
    <row r="324" spans="2:19">
      <c r="B324" s="20" t="str">
        <f t="shared" si="4"/>
        <v/>
      </c>
      <c r="C324" s="101"/>
      <c r="D324" s="101"/>
      <c r="E324" s="101"/>
      <c r="F324" s="101"/>
      <c r="G324" s="101"/>
      <c r="H324" s="101"/>
      <c r="I324" s="101"/>
      <c r="J324" s="101"/>
      <c r="K324" s="101"/>
      <c r="L324" s="101"/>
      <c r="M324" s="101"/>
      <c r="N324" s="101"/>
      <c r="O324" s="101"/>
      <c r="P324" s="101"/>
      <c r="Q324" s="101"/>
      <c r="R324" s="101"/>
      <c r="S324" s="104"/>
    </row>
    <row r="325" spans="2:19">
      <c r="B325" s="20" t="str">
        <f t="shared" si="4"/>
        <v/>
      </c>
      <c r="C325" s="101"/>
      <c r="D325" s="101"/>
      <c r="E325" s="101"/>
      <c r="F325" s="101"/>
      <c r="G325" s="101"/>
      <c r="H325" s="101"/>
      <c r="I325" s="101"/>
      <c r="J325" s="101"/>
      <c r="K325" s="101"/>
      <c r="L325" s="101"/>
      <c r="M325" s="101"/>
      <c r="N325" s="101"/>
      <c r="O325" s="101"/>
      <c r="P325" s="101"/>
      <c r="Q325" s="101"/>
      <c r="R325" s="101"/>
      <c r="S325" s="104"/>
    </row>
    <row r="326" spans="2:19">
      <c r="B326" s="20" t="str">
        <f t="shared" si="4"/>
        <v/>
      </c>
      <c r="C326" s="101"/>
      <c r="D326" s="101"/>
      <c r="E326" s="101"/>
      <c r="F326" s="101"/>
      <c r="G326" s="101"/>
      <c r="H326" s="101"/>
      <c r="I326" s="101"/>
      <c r="J326" s="101"/>
      <c r="K326" s="101"/>
      <c r="L326" s="101"/>
      <c r="M326" s="101"/>
      <c r="N326" s="101"/>
      <c r="O326" s="101"/>
      <c r="P326" s="101"/>
      <c r="Q326" s="101"/>
      <c r="R326" s="101"/>
      <c r="S326" s="104"/>
    </row>
    <row r="327" spans="2:19">
      <c r="B327" s="20" t="str">
        <f t="shared" si="4"/>
        <v/>
      </c>
      <c r="C327" s="101"/>
      <c r="D327" s="101"/>
      <c r="E327" s="101"/>
      <c r="F327" s="101"/>
      <c r="G327" s="101"/>
      <c r="H327" s="101"/>
      <c r="I327" s="101"/>
      <c r="J327" s="101"/>
      <c r="K327" s="101"/>
      <c r="L327" s="101"/>
      <c r="M327" s="101"/>
      <c r="N327" s="101"/>
      <c r="O327" s="101"/>
      <c r="P327" s="101"/>
      <c r="Q327" s="101"/>
      <c r="R327" s="101"/>
      <c r="S327" s="104"/>
    </row>
    <row r="328" spans="2:19">
      <c r="B328" s="20" t="str">
        <f t="shared" si="4"/>
        <v/>
      </c>
      <c r="C328" s="101"/>
      <c r="D328" s="101"/>
      <c r="E328" s="101"/>
      <c r="F328" s="101"/>
      <c r="G328" s="101"/>
      <c r="H328" s="101"/>
      <c r="I328" s="101"/>
      <c r="J328" s="101"/>
      <c r="K328" s="101"/>
      <c r="L328" s="101"/>
      <c r="M328" s="101"/>
      <c r="N328" s="101"/>
      <c r="O328" s="101"/>
      <c r="P328" s="101"/>
      <c r="Q328" s="101"/>
      <c r="R328" s="101"/>
      <c r="S328" s="104"/>
    </row>
    <row r="329" spans="2:19">
      <c r="B329" s="20" t="str">
        <f t="shared" si="4"/>
        <v/>
      </c>
      <c r="C329" s="101"/>
      <c r="D329" s="101"/>
      <c r="E329" s="101"/>
      <c r="F329" s="101"/>
      <c r="G329" s="101"/>
      <c r="H329" s="101"/>
      <c r="I329" s="101"/>
      <c r="J329" s="101"/>
      <c r="K329" s="101"/>
      <c r="L329" s="101"/>
      <c r="M329" s="101"/>
      <c r="N329" s="101"/>
      <c r="O329" s="101"/>
      <c r="P329" s="101"/>
      <c r="Q329" s="101"/>
      <c r="R329" s="101"/>
      <c r="S329" s="104"/>
    </row>
    <row r="330" spans="2:19">
      <c r="B330" s="20" t="str">
        <f t="shared" ref="B330:B393" si="5">IF(NOT(ISBLANK(C330)), "TP"&amp;ROW(B330)-8,"")</f>
        <v/>
      </c>
      <c r="C330" s="101"/>
      <c r="D330" s="101"/>
      <c r="E330" s="101"/>
      <c r="F330" s="101"/>
      <c r="G330" s="101"/>
      <c r="H330" s="101"/>
      <c r="I330" s="101"/>
      <c r="J330" s="101"/>
      <c r="K330" s="101"/>
      <c r="L330" s="101"/>
      <c r="M330" s="101"/>
      <c r="N330" s="101"/>
      <c r="O330" s="101"/>
      <c r="P330" s="101"/>
      <c r="Q330" s="101"/>
      <c r="R330" s="101"/>
      <c r="S330" s="104"/>
    </row>
    <row r="331" spans="2:19">
      <c r="B331" s="20" t="str">
        <f t="shared" si="5"/>
        <v/>
      </c>
      <c r="C331" s="101"/>
      <c r="D331" s="101"/>
      <c r="E331" s="101"/>
      <c r="F331" s="101"/>
      <c r="G331" s="101"/>
      <c r="H331" s="101"/>
      <c r="I331" s="101"/>
      <c r="J331" s="101"/>
      <c r="K331" s="101"/>
      <c r="L331" s="101"/>
      <c r="M331" s="101"/>
      <c r="N331" s="101"/>
      <c r="O331" s="101"/>
      <c r="P331" s="101"/>
      <c r="Q331" s="101"/>
      <c r="R331" s="101"/>
      <c r="S331" s="104"/>
    </row>
    <row r="332" spans="2:19">
      <c r="B332" s="20" t="str">
        <f t="shared" si="5"/>
        <v/>
      </c>
      <c r="C332" s="101"/>
      <c r="D332" s="101"/>
      <c r="E332" s="101"/>
      <c r="F332" s="101"/>
      <c r="G332" s="101"/>
      <c r="H332" s="101"/>
      <c r="I332" s="101"/>
      <c r="J332" s="101"/>
      <c r="K332" s="101"/>
      <c r="L332" s="101"/>
      <c r="M332" s="101"/>
      <c r="N332" s="101"/>
      <c r="O332" s="101"/>
      <c r="P332" s="101"/>
      <c r="Q332" s="101"/>
      <c r="R332" s="101"/>
      <c r="S332" s="104"/>
    </row>
    <row r="333" spans="2:19">
      <c r="B333" s="20" t="str">
        <f t="shared" si="5"/>
        <v/>
      </c>
      <c r="C333" s="101"/>
      <c r="D333" s="101"/>
      <c r="E333" s="101"/>
      <c r="F333" s="101"/>
      <c r="G333" s="101"/>
      <c r="H333" s="101"/>
      <c r="I333" s="101"/>
      <c r="J333" s="101"/>
      <c r="K333" s="101"/>
      <c r="L333" s="101"/>
      <c r="M333" s="101"/>
      <c r="N333" s="101"/>
      <c r="O333" s="101"/>
      <c r="P333" s="101"/>
      <c r="Q333" s="101"/>
      <c r="R333" s="101"/>
      <c r="S333" s="104"/>
    </row>
    <row r="334" spans="2:19">
      <c r="B334" s="20" t="str">
        <f t="shared" si="5"/>
        <v/>
      </c>
      <c r="C334" s="101"/>
      <c r="D334" s="101"/>
      <c r="E334" s="101"/>
      <c r="F334" s="101"/>
      <c r="G334" s="101"/>
      <c r="H334" s="101"/>
      <c r="I334" s="101"/>
      <c r="J334" s="101"/>
      <c r="K334" s="101"/>
      <c r="L334" s="101"/>
      <c r="M334" s="101"/>
      <c r="N334" s="101"/>
      <c r="O334" s="101"/>
      <c r="P334" s="101"/>
      <c r="Q334" s="101"/>
      <c r="R334" s="101"/>
      <c r="S334" s="104"/>
    </row>
    <row r="335" spans="2:19">
      <c r="B335" s="20" t="str">
        <f t="shared" si="5"/>
        <v/>
      </c>
      <c r="C335" s="101"/>
      <c r="D335" s="101"/>
      <c r="E335" s="101"/>
      <c r="F335" s="101"/>
      <c r="G335" s="101"/>
      <c r="H335" s="101"/>
      <c r="I335" s="101"/>
      <c r="J335" s="101"/>
      <c r="K335" s="101"/>
      <c r="L335" s="101"/>
      <c r="M335" s="101"/>
      <c r="N335" s="101"/>
      <c r="O335" s="101"/>
      <c r="P335" s="101"/>
      <c r="Q335" s="101"/>
      <c r="R335" s="101"/>
      <c r="S335" s="104"/>
    </row>
    <row r="336" spans="2:19">
      <c r="B336" s="20" t="str">
        <f t="shared" si="5"/>
        <v/>
      </c>
      <c r="C336" s="101"/>
      <c r="D336" s="101"/>
      <c r="E336" s="101"/>
      <c r="F336" s="101"/>
      <c r="G336" s="101"/>
      <c r="H336" s="101"/>
      <c r="I336" s="101"/>
      <c r="J336" s="101"/>
      <c r="K336" s="101"/>
      <c r="L336" s="101"/>
      <c r="M336" s="101"/>
      <c r="N336" s="101"/>
      <c r="O336" s="101"/>
      <c r="P336" s="101"/>
      <c r="Q336" s="101"/>
      <c r="R336" s="101"/>
      <c r="S336" s="104"/>
    </row>
    <row r="337" spans="2:19">
      <c r="B337" s="20" t="str">
        <f t="shared" si="5"/>
        <v/>
      </c>
      <c r="C337" s="101"/>
      <c r="D337" s="101"/>
      <c r="E337" s="101"/>
      <c r="F337" s="101"/>
      <c r="G337" s="101"/>
      <c r="H337" s="101"/>
      <c r="I337" s="101"/>
      <c r="J337" s="101"/>
      <c r="K337" s="101"/>
      <c r="L337" s="101"/>
      <c r="M337" s="101"/>
      <c r="N337" s="101"/>
      <c r="O337" s="101"/>
      <c r="P337" s="101"/>
      <c r="Q337" s="101"/>
      <c r="R337" s="101"/>
      <c r="S337" s="104"/>
    </row>
    <row r="338" spans="2:19">
      <c r="B338" s="20" t="str">
        <f t="shared" si="5"/>
        <v/>
      </c>
      <c r="C338" s="101"/>
      <c r="D338" s="101"/>
      <c r="E338" s="101"/>
      <c r="F338" s="101"/>
      <c r="G338" s="101"/>
      <c r="H338" s="101"/>
      <c r="I338" s="101"/>
      <c r="J338" s="101"/>
      <c r="K338" s="101"/>
      <c r="L338" s="101"/>
      <c r="M338" s="101"/>
      <c r="N338" s="101"/>
      <c r="O338" s="101"/>
      <c r="P338" s="101"/>
      <c r="Q338" s="101"/>
      <c r="R338" s="101"/>
      <c r="S338" s="104"/>
    </row>
    <row r="339" spans="2:19">
      <c r="B339" s="20" t="str">
        <f t="shared" si="5"/>
        <v/>
      </c>
      <c r="C339" s="101"/>
      <c r="D339" s="101"/>
      <c r="E339" s="101"/>
      <c r="F339" s="101"/>
      <c r="G339" s="101"/>
      <c r="H339" s="101"/>
      <c r="I339" s="101"/>
      <c r="J339" s="101"/>
      <c r="K339" s="101"/>
      <c r="L339" s="101"/>
      <c r="M339" s="101"/>
      <c r="N339" s="101"/>
      <c r="O339" s="101"/>
      <c r="P339" s="101"/>
      <c r="Q339" s="101"/>
      <c r="R339" s="101"/>
      <c r="S339" s="104"/>
    </row>
    <row r="340" spans="2:19">
      <c r="B340" s="20" t="str">
        <f t="shared" si="5"/>
        <v/>
      </c>
      <c r="C340" s="101"/>
      <c r="D340" s="101"/>
      <c r="E340" s="101"/>
      <c r="F340" s="101"/>
      <c r="G340" s="101"/>
      <c r="H340" s="101"/>
      <c r="I340" s="101"/>
      <c r="J340" s="101"/>
      <c r="K340" s="101"/>
      <c r="L340" s="101"/>
      <c r="M340" s="101"/>
      <c r="N340" s="101"/>
      <c r="O340" s="101"/>
      <c r="P340" s="101"/>
      <c r="Q340" s="101"/>
      <c r="R340" s="101"/>
      <c r="S340" s="104"/>
    </row>
    <row r="341" spans="2:19">
      <c r="B341" s="20" t="str">
        <f t="shared" si="5"/>
        <v/>
      </c>
      <c r="C341" s="101"/>
      <c r="D341" s="101"/>
      <c r="E341" s="101"/>
      <c r="F341" s="101"/>
      <c r="G341" s="101"/>
      <c r="H341" s="101"/>
      <c r="I341" s="101"/>
      <c r="J341" s="101"/>
      <c r="K341" s="101"/>
      <c r="L341" s="101"/>
      <c r="M341" s="101"/>
      <c r="N341" s="101"/>
      <c r="O341" s="101"/>
      <c r="P341" s="101"/>
      <c r="Q341" s="101"/>
      <c r="R341" s="101"/>
      <c r="S341" s="104"/>
    </row>
    <row r="342" spans="2:19">
      <c r="B342" s="20" t="str">
        <f t="shared" si="5"/>
        <v/>
      </c>
      <c r="C342" s="101"/>
      <c r="D342" s="101"/>
      <c r="E342" s="101"/>
      <c r="F342" s="101"/>
      <c r="G342" s="101"/>
      <c r="H342" s="101"/>
      <c r="I342" s="101"/>
      <c r="J342" s="101"/>
      <c r="K342" s="101"/>
      <c r="L342" s="101"/>
      <c r="M342" s="101"/>
      <c r="N342" s="101"/>
      <c r="O342" s="101"/>
      <c r="P342" s="101"/>
      <c r="Q342" s="101"/>
      <c r="R342" s="101"/>
      <c r="S342" s="104"/>
    </row>
    <row r="343" spans="2:19">
      <c r="B343" s="20" t="str">
        <f t="shared" si="5"/>
        <v/>
      </c>
      <c r="C343" s="101"/>
      <c r="D343" s="101"/>
      <c r="E343" s="101"/>
      <c r="F343" s="101"/>
      <c r="G343" s="101"/>
      <c r="H343" s="101"/>
      <c r="I343" s="101"/>
      <c r="J343" s="101"/>
      <c r="K343" s="101"/>
      <c r="L343" s="101"/>
      <c r="M343" s="101"/>
      <c r="N343" s="101"/>
      <c r="O343" s="101"/>
      <c r="P343" s="101"/>
      <c r="Q343" s="101"/>
      <c r="R343" s="101"/>
      <c r="S343" s="104"/>
    </row>
    <row r="344" spans="2:19">
      <c r="B344" s="20" t="str">
        <f t="shared" si="5"/>
        <v/>
      </c>
      <c r="C344" s="101"/>
      <c r="D344" s="101"/>
      <c r="E344" s="101"/>
      <c r="F344" s="101"/>
      <c r="G344" s="101"/>
      <c r="H344" s="101"/>
      <c r="I344" s="101"/>
      <c r="J344" s="101"/>
      <c r="K344" s="101"/>
      <c r="L344" s="101"/>
      <c r="M344" s="101"/>
      <c r="N344" s="101"/>
      <c r="O344" s="101"/>
      <c r="P344" s="101"/>
      <c r="Q344" s="101"/>
      <c r="R344" s="101"/>
      <c r="S344" s="104"/>
    </row>
    <row r="345" spans="2:19">
      <c r="B345" s="20" t="str">
        <f t="shared" si="5"/>
        <v/>
      </c>
      <c r="C345" s="101"/>
      <c r="D345" s="101"/>
      <c r="E345" s="101"/>
      <c r="F345" s="101"/>
      <c r="G345" s="101"/>
      <c r="H345" s="101"/>
      <c r="I345" s="101"/>
      <c r="J345" s="101"/>
      <c r="K345" s="101"/>
      <c r="L345" s="101"/>
      <c r="M345" s="101"/>
      <c r="N345" s="101"/>
      <c r="O345" s="101"/>
      <c r="P345" s="101"/>
      <c r="Q345" s="101"/>
      <c r="R345" s="101"/>
      <c r="S345" s="104"/>
    </row>
    <row r="346" spans="2:19">
      <c r="B346" s="20" t="str">
        <f t="shared" si="5"/>
        <v/>
      </c>
      <c r="C346" s="101"/>
      <c r="D346" s="101"/>
      <c r="E346" s="101"/>
      <c r="F346" s="101"/>
      <c r="G346" s="101"/>
      <c r="H346" s="101"/>
      <c r="I346" s="101"/>
      <c r="J346" s="101"/>
      <c r="K346" s="101"/>
      <c r="L346" s="101"/>
      <c r="M346" s="101"/>
      <c r="N346" s="101"/>
      <c r="O346" s="101"/>
      <c r="P346" s="101"/>
      <c r="Q346" s="101"/>
      <c r="R346" s="101"/>
      <c r="S346" s="104"/>
    </row>
    <row r="347" spans="2:19">
      <c r="B347" s="20" t="str">
        <f t="shared" si="5"/>
        <v/>
      </c>
      <c r="C347" s="101"/>
      <c r="D347" s="101"/>
      <c r="E347" s="101"/>
      <c r="F347" s="101"/>
      <c r="G347" s="101"/>
      <c r="H347" s="101"/>
      <c r="I347" s="101"/>
      <c r="J347" s="101"/>
      <c r="K347" s="101"/>
      <c r="L347" s="101"/>
      <c r="M347" s="101"/>
      <c r="N347" s="101"/>
      <c r="O347" s="101"/>
      <c r="P347" s="101"/>
      <c r="Q347" s="101"/>
      <c r="R347" s="101"/>
      <c r="S347" s="104"/>
    </row>
    <row r="348" spans="2:19">
      <c r="B348" s="20" t="str">
        <f t="shared" si="5"/>
        <v/>
      </c>
      <c r="C348" s="101"/>
      <c r="D348" s="101"/>
      <c r="E348" s="101"/>
      <c r="F348" s="101"/>
      <c r="G348" s="101"/>
      <c r="H348" s="101"/>
      <c r="I348" s="101"/>
      <c r="J348" s="101"/>
      <c r="K348" s="101"/>
      <c r="L348" s="101"/>
      <c r="M348" s="101"/>
      <c r="N348" s="101"/>
      <c r="O348" s="101"/>
      <c r="P348" s="101"/>
      <c r="Q348" s="101"/>
      <c r="R348" s="101"/>
      <c r="S348" s="104"/>
    </row>
    <row r="349" spans="2:19">
      <c r="B349" s="20" t="str">
        <f t="shared" si="5"/>
        <v/>
      </c>
      <c r="C349" s="101"/>
      <c r="D349" s="101"/>
      <c r="E349" s="101"/>
      <c r="F349" s="101"/>
      <c r="G349" s="101"/>
      <c r="H349" s="101"/>
      <c r="I349" s="101"/>
      <c r="J349" s="101"/>
      <c r="K349" s="101"/>
      <c r="L349" s="101"/>
      <c r="M349" s="101"/>
      <c r="N349" s="101"/>
      <c r="O349" s="101"/>
      <c r="P349" s="101"/>
      <c r="Q349" s="101"/>
      <c r="R349" s="101"/>
      <c r="S349" s="104"/>
    </row>
    <row r="350" spans="2:19">
      <c r="B350" s="20" t="str">
        <f t="shared" si="5"/>
        <v/>
      </c>
      <c r="C350" s="101"/>
      <c r="D350" s="101"/>
      <c r="E350" s="101"/>
      <c r="F350" s="101"/>
      <c r="G350" s="101"/>
      <c r="H350" s="101"/>
      <c r="I350" s="101"/>
      <c r="J350" s="101"/>
      <c r="K350" s="101"/>
      <c r="L350" s="101"/>
      <c r="M350" s="101"/>
      <c r="N350" s="101"/>
      <c r="O350" s="101"/>
      <c r="P350" s="101"/>
      <c r="Q350" s="101"/>
      <c r="R350" s="101"/>
      <c r="S350" s="104"/>
    </row>
    <row r="351" spans="2:19">
      <c r="B351" s="20" t="str">
        <f t="shared" si="5"/>
        <v/>
      </c>
      <c r="C351" s="101"/>
      <c r="D351" s="101"/>
      <c r="E351" s="101"/>
      <c r="F351" s="101"/>
      <c r="G351" s="101"/>
      <c r="H351" s="101"/>
      <c r="I351" s="101"/>
      <c r="J351" s="101"/>
      <c r="K351" s="101"/>
      <c r="L351" s="101"/>
      <c r="M351" s="101"/>
      <c r="N351" s="101"/>
      <c r="O351" s="101"/>
      <c r="P351" s="101"/>
      <c r="Q351" s="101"/>
      <c r="R351" s="101"/>
      <c r="S351" s="104"/>
    </row>
    <row r="352" spans="2:19">
      <c r="B352" s="20" t="str">
        <f t="shared" si="5"/>
        <v/>
      </c>
      <c r="C352" s="101"/>
      <c r="D352" s="101"/>
      <c r="E352" s="101"/>
      <c r="F352" s="101"/>
      <c r="G352" s="101"/>
      <c r="H352" s="101"/>
      <c r="I352" s="101"/>
      <c r="J352" s="101"/>
      <c r="K352" s="101"/>
      <c r="L352" s="101"/>
      <c r="M352" s="101"/>
      <c r="N352" s="101"/>
      <c r="O352" s="101"/>
      <c r="P352" s="101"/>
      <c r="Q352" s="101"/>
      <c r="R352" s="101"/>
      <c r="S352" s="104"/>
    </row>
    <row r="353" spans="2:19">
      <c r="B353" s="20" t="str">
        <f t="shared" si="5"/>
        <v/>
      </c>
      <c r="C353" s="101"/>
      <c r="D353" s="101"/>
      <c r="E353" s="101"/>
      <c r="F353" s="101"/>
      <c r="G353" s="101"/>
      <c r="H353" s="101"/>
      <c r="I353" s="101"/>
      <c r="J353" s="101"/>
      <c r="K353" s="101"/>
      <c r="L353" s="101"/>
      <c r="M353" s="101"/>
      <c r="N353" s="101"/>
      <c r="O353" s="101"/>
      <c r="P353" s="101"/>
      <c r="Q353" s="101"/>
      <c r="R353" s="101"/>
      <c r="S353" s="104"/>
    </row>
    <row r="354" spans="2:19">
      <c r="B354" s="20" t="str">
        <f t="shared" si="5"/>
        <v/>
      </c>
      <c r="C354" s="101"/>
      <c r="D354" s="101"/>
      <c r="E354" s="101"/>
      <c r="F354" s="101"/>
      <c r="G354" s="101"/>
      <c r="H354" s="101"/>
      <c r="I354" s="101"/>
      <c r="J354" s="101"/>
      <c r="K354" s="101"/>
      <c r="L354" s="101"/>
      <c r="M354" s="101"/>
      <c r="N354" s="101"/>
      <c r="O354" s="101"/>
      <c r="P354" s="101"/>
      <c r="Q354" s="101"/>
      <c r="R354" s="101"/>
      <c r="S354" s="104"/>
    </row>
    <row r="355" spans="2:19">
      <c r="B355" s="20" t="str">
        <f t="shared" si="5"/>
        <v/>
      </c>
      <c r="C355" s="101"/>
      <c r="D355" s="101"/>
      <c r="E355" s="101"/>
      <c r="F355" s="101"/>
      <c r="G355" s="101"/>
      <c r="H355" s="101"/>
      <c r="I355" s="101"/>
      <c r="J355" s="101"/>
      <c r="K355" s="101"/>
      <c r="L355" s="101"/>
      <c r="M355" s="101"/>
      <c r="N355" s="101"/>
      <c r="O355" s="101"/>
      <c r="P355" s="101"/>
      <c r="Q355" s="101"/>
      <c r="R355" s="101"/>
      <c r="S355" s="104"/>
    </row>
    <row r="356" spans="2:19">
      <c r="B356" s="20" t="str">
        <f t="shared" si="5"/>
        <v/>
      </c>
      <c r="C356" s="101"/>
      <c r="D356" s="101"/>
      <c r="E356" s="101"/>
      <c r="F356" s="101"/>
      <c r="G356" s="101"/>
      <c r="H356" s="101"/>
      <c r="I356" s="101"/>
      <c r="J356" s="101"/>
      <c r="K356" s="101"/>
      <c r="L356" s="101"/>
      <c r="M356" s="101"/>
      <c r="N356" s="101"/>
      <c r="O356" s="101"/>
      <c r="P356" s="101"/>
      <c r="Q356" s="101"/>
      <c r="R356" s="101"/>
      <c r="S356" s="104"/>
    </row>
    <row r="357" spans="2:19">
      <c r="B357" s="20" t="str">
        <f t="shared" si="5"/>
        <v/>
      </c>
      <c r="C357" s="101"/>
      <c r="D357" s="101"/>
      <c r="E357" s="101"/>
      <c r="F357" s="101"/>
      <c r="G357" s="101"/>
      <c r="H357" s="101"/>
      <c r="I357" s="101"/>
      <c r="J357" s="101"/>
      <c r="K357" s="101"/>
      <c r="L357" s="101"/>
      <c r="M357" s="101"/>
      <c r="N357" s="101"/>
      <c r="O357" s="101"/>
      <c r="P357" s="101"/>
      <c r="Q357" s="101"/>
      <c r="R357" s="101"/>
      <c r="S357" s="104"/>
    </row>
    <row r="358" spans="2:19">
      <c r="B358" s="20" t="str">
        <f t="shared" si="5"/>
        <v/>
      </c>
      <c r="C358" s="101"/>
      <c r="D358" s="101"/>
      <c r="E358" s="101"/>
      <c r="F358" s="101"/>
      <c r="G358" s="101"/>
      <c r="H358" s="101"/>
      <c r="I358" s="101"/>
      <c r="J358" s="101"/>
      <c r="K358" s="101"/>
      <c r="L358" s="101"/>
      <c r="M358" s="101"/>
      <c r="N358" s="101"/>
      <c r="O358" s="101"/>
      <c r="P358" s="101"/>
      <c r="Q358" s="101"/>
      <c r="R358" s="101"/>
      <c r="S358" s="104"/>
    </row>
    <row r="359" spans="2:19">
      <c r="B359" s="20" t="str">
        <f t="shared" si="5"/>
        <v/>
      </c>
      <c r="C359" s="101"/>
      <c r="D359" s="101"/>
      <c r="E359" s="101"/>
      <c r="F359" s="101"/>
      <c r="G359" s="101"/>
      <c r="H359" s="101"/>
      <c r="I359" s="101"/>
      <c r="J359" s="101"/>
      <c r="K359" s="101"/>
      <c r="L359" s="101"/>
      <c r="M359" s="101"/>
      <c r="N359" s="101"/>
      <c r="O359" s="101"/>
      <c r="P359" s="101"/>
      <c r="Q359" s="101"/>
      <c r="R359" s="101"/>
      <c r="S359" s="104"/>
    </row>
    <row r="360" spans="2:19">
      <c r="B360" s="20" t="str">
        <f t="shared" si="5"/>
        <v/>
      </c>
      <c r="C360" s="101"/>
      <c r="D360" s="101"/>
      <c r="E360" s="101"/>
      <c r="F360" s="101"/>
      <c r="G360" s="101"/>
      <c r="H360" s="101"/>
      <c r="I360" s="101"/>
      <c r="J360" s="101"/>
      <c r="K360" s="101"/>
      <c r="L360" s="101"/>
      <c r="M360" s="101"/>
      <c r="N360" s="101"/>
      <c r="O360" s="101"/>
      <c r="P360" s="101"/>
      <c r="Q360" s="101"/>
      <c r="R360" s="101"/>
      <c r="S360" s="104"/>
    </row>
    <row r="361" spans="2:19">
      <c r="B361" s="20" t="str">
        <f t="shared" si="5"/>
        <v/>
      </c>
      <c r="C361" s="101"/>
      <c r="D361" s="101"/>
      <c r="E361" s="101"/>
      <c r="F361" s="101"/>
      <c r="G361" s="101"/>
      <c r="H361" s="101"/>
      <c r="I361" s="101"/>
      <c r="J361" s="101"/>
      <c r="K361" s="101"/>
      <c r="L361" s="101"/>
      <c r="M361" s="101"/>
      <c r="N361" s="101"/>
      <c r="O361" s="101"/>
      <c r="P361" s="101"/>
      <c r="Q361" s="101"/>
      <c r="R361" s="101"/>
      <c r="S361" s="104"/>
    </row>
    <row r="362" spans="2:19">
      <c r="B362" s="20" t="str">
        <f t="shared" si="5"/>
        <v/>
      </c>
      <c r="C362" s="101"/>
      <c r="D362" s="101"/>
      <c r="E362" s="101"/>
      <c r="F362" s="101"/>
      <c r="G362" s="101"/>
      <c r="H362" s="101"/>
      <c r="I362" s="101"/>
      <c r="J362" s="101"/>
      <c r="K362" s="101"/>
      <c r="L362" s="101"/>
      <c r="M362" s="101"/>
      <c r="N362" s="101"/>
      <c r="O362" s="101"/>
      <c r="P362" s="101"/>
      <c r="Q362" s="101"/>
      <c r="R362" s="101"/>
      <c r="S362" s="104"/>
    </row>
    <row r="363" spans="2:19">
      <c r="B363" s="20" t="str">
        <f t="shared" si="5"/>
        <v/>
      </c>
      <c r="C363" s="101"/>
      <c r="D363" s="101"/>
      <c r="E363" s="101"/>
      <c r="F363" s="101"/>
      <c r="G363" s="101"/>
      <c r="H363" s="101"/>
      <c r="I363" s="101"/>
      <c r="J363" s="101"/>
      <c r="K363" s="101"/>
      <c r="L363" s="101"/>
      <c r="M363" s="101"/>
      <c r="N363" s="101"/>
      <c r="O363" s="101"/>
      <c r="P363" s="101"/>
      <c r="Q363" s="101"/>
      <c r="R363" s="101"/>
      <c r="S363" s="104"/>
    </row>
    <row r="364" spans="2:19">
      <c r="B364" s="20" t="str">
        <f t="shared" si="5"/>
        <v/>
      </c>
      <c r="C364" s="101"/>
      <c r="D364" s="101"/>
      <c r="E364" s="101"/>
      <c r="F364" s="101"/>
      <c r="G364" s="101"/>
      <c r="H364" s="101"/>
      <c r="I364" s="101"/>
      <c r="J364" s="101"/>
      <c r="K364" s="101"/>
      <c r="L364" s="101"/>
      <c r="M364" s="101"/>
      <c r="N364" s="101"/>
      <c r="O364" s="101"/>
      <c r="P364" s="101"/>
      <c r="Q364" s="101"/>
      <c r="R364" s="101"/>
      <c r="S364" s="104"/>
    </row>
    <row r="365" spans="2:19">
      <c r="B365" s="20" t="str">
        <f t="shared" si="5"/>
        <v/>
      </c>
      <c r="C365" s="101"/>
      <c r="D365" s="101"/>
      <c r="E365" s="101"/>
      <c r="F365" s="101"/>
      <c r="G365" s="101"/>
      <c r="H365" s="101"/>
      <c r="I365" s="101"/>
      <c r="J365" s="101"/>
      <c r="K365" s="101"/>
      <c r="L365" s="101"/>
      <c r="M365" s="101"/>
      <c r="N365" s="101"/>
      <c r="O365" s="101"/>
      <c r="P365" s="101"/>
      <c r="Q365" s="101"/>
      <c r="R365" s="101"/>
      <c r="S365" s="104"/>
    </row>
    <row r="366" spans="2:19">
      <c r="B366" s="20" t="str">
        <f t="shared" si="5"/>
        <v/>
      </c>
      <c r="C366" s="101"/>
      <c r="D366" s="101"/>
      <c r="E366" s="101"/>
      <c r="F366" s="101"/>
      <c r="G366" s="101"/>
      <c r="H366" s="101"/>
      <c r="I366" s="101"/>
      <c r="J366" s="101"/>
      <c r="K366" s="101"/>
      <c r="L366" s="101"/>
      <c r="M366" s="101"/>
      <c r="N366" s="101"/>
      <c r="O366" s="101"/>
      <c r="P366" s="101"/>
      <c r="Q366" s="101"/>
      <c r="R366" s="101"/>
      <c r="S366" s="104"/>
    </row>
    <row r="367" spans="2:19">
      <c r="B367" s="20" t="str">
        <f t="shared" si="5"/>
        <v/>
      </c>
      <c r="C367" s="101"/>
      <c r="D367" s="101"/>
      <c r="E367" s="101"/>
      <c r="F367" s="101"/>
      <c r="G367" s="101"/>
      <c r="H367" s="101"/>
      <c r="I367" s="101"/>
      <c r="J367" s="101"/>
      <c r="K367" s="101"/>
      <c r="L367" s="101"/>
      <c r="M367" s="101"/>
      <c r="N367" s="101"/>
      <c r="O367" s="101"/>
      <c r="P367" s="101"/>
      <c r="Q367" s="101"/>
      <c r="R367" s="101"/>
      <c r="S367" s="104"/>
    </row>
    <row r="368" spans="2:19">
      <c r="B368" s="20" t="str">
        <f t="shared" si="5"/>
        <v/>
      </c>
      <c r="C368" s="101"/>
      <c r="D368" s="101"/>
      <c r="E368" s="101"/>
      <c r="F368" s="101"/>
      <c r="G368" s="101"/>
      <c r="H368" s="101"/>
      <c r="I368" s="101"/>
      <c r="J368" s="101"/>
      <c r="K368" s="101"/>
      <c r="L368" s="101"/>
      <c r="M368" s="101"/>
      <c r="N368" s="101"/>
      <c r="O368" s="101"/>
      <c r="P368" s="101"/>
      <c r="Q368" s="101"/>
      <c r="R368" s="101"/>
      <c r="S368" s="104"/>
    </row>
    <row r="369" spans="2:19">
      <c r="B369" s="20" t="str">
        <f t="shared" si="5"/>
        <v/>
      </c>
      <c r="C369" s="101"/>
      <c r="D369" s="101"/>
      <c r="E369" s="101"/>
      <c r="F369" s="101"/>
      <c r="G369" s="101"/>
      <c r="H369" s="101"/>
      <c r="I369" s="101"/>
      <c r="J369" s="101"/>
      <c r="K369" s="101"/>
      <c r="L369" s="101"/>
      <c r="M369" s="101"/>
      <c r="N369" s="101"/>
      <c r="O369" s="101"/>
      <c r="P369" s="101"/>
      <c r="Q369" s="101"/>
      <c r="R369" s="101"/>
      <c r="S369" s="104"/>
    </row>
    <row r="370" spans="2:19">
      <c r="B370" s="20" t="str">
        <f t="shared" si="5"/>
        <v/>
      </c>
      <c r="C370" s="101"/>
      <c r="D370" s="101"/>
      <c r="E370" s="101"/>
      <c r="F370" s="101"/>
      <c r="G370" s="101"/>
      <c r="H370" s="101"/>
      <c r="I370" s="101"/>
      <c r="J370" s="101"/>
      <c r="K370" s="101"/>
      <c r="L370" s="101"/>
      <c r="M370" s="101"/>
      <c r="N370" s="101"/>
      <c r="O370" s="101"/>
      <c r="P370" s="101"/>
      <c r="Q370" s="101"/>
      <c r="R370" s="101"/>
      <c r="S370" s="104"/>
    </row>
    <row r="371" spans="2:19">
      <c r="B371" s="20" t="str">
        <f t="shared" si="5"/>
        <v/>
      </c>
      <c r="C371" s="101"/>
      <c r="D371" s="101"/>
      <c r="E371" s="101"/>
      <c r="F371" s="101"/>
      <c r="G371" s="101"/>
      <c r="H371" s="101"/>
      <c r="I371" s="101"/>
      <c r="J371" s="101"/>
      <c r="K371" s="101"/>
      <c r="L371" s="101"/>
      <c r="M371" s="101"/>
      <c r="N371" s="101"/>
      <c r="O371" s="101"/>
      <c r="P371" s="101"/>
      <c r="Q371" s="101"/>
      <c r="R371" s="101"/>
      <c r="S371" s="104"/>
    </row>
    <row r="372" spans="2:19">
      <c r="B372" s="20" t="str">
        <f t="shared" si="5"/>
        <v/>
      </c>
      <c r="C372" s="101"/>
      <c r="D372" s="101"/>
      <c r="E372" s="101"/>
      <c r="F372" s="101"/>
      <c r="G372" s="101"/>
      <c r="H372" s="101"/>
      <c r="I372" s="101"/>
      <c r="J372" s="101"/>
      <c r="K372" s="101"/>
      <c r="L372" s="101"/>
      <c r="M372" s="101"/>
      <c r="N372" s="101"/>
      <c r="O372" s="101"/>
      <c r="P372" s="101"/>
      <c r="Q372" s="101"/>
      <c r="R372" s="101"/>
      <c r="S372" s="104"/>
    </row>
    <row r="373" spans="2:19">
      <c r="B373" s="20" t="str">
        <f t="shared" si="5"/>
        <v/>
      </c>
      <c r="C373" s="101"/>
      <c r="D373" s="101"/>
      <c r="E373" s="101"/>
      <c r="F373" s="101"/>
      <c r="G373" s="101"/>
      <c r="H373" s="101"/>
      <c r="I373" s="101"/>
      <c r="J373" s="101"/>
      <c r="K373" s="101"/>
      <c r="L373" s="101"/>
      <c r="M373" s="101"/>
      <c r="N373" s="101"/>
      <c r="O373" s="101"/>
      <c r="P373" s="101"/>
      <c r="Q373" s="101"/>
      <c r="R373" s="101"/>
      <c r="S373" s="104"/>
    </row>
    <row r="374" spans="2:19">
      <c r="B374" s="20" t="str">
        <f t="shared" si="5"/>
        <v/>
      </c>
      <c r="C374" s="101"/>
      <c r="D374" s="101"/>
      <c r="E374" s="101"/>
      <c r="F374" s="101"/>
      <c r="G374" s="101"/>
      <c r="H374" s="101"/>
      <c r="I374" s="101"/>
      <c r="J374" s="101"/>
      <c r="K374" s="101"/>
      <c r="L374" s="101"/>
      <c r="M374" s="101"/>
      <c r="N374" s="101"/>
      <c r="O374" s="101"/>
      <c r="P374" s="101"/>
      <c r="Q374" s="101"/>
      <c r="R374" s="101"/>
      <c r="S374" s="104"/>
    </row>
    <row r="375" spans="2:19">
      <c r="B375" s="20" t="str">
        <f t="shared" si="5"/>
        <v/>
      </c>
      <c r="C375" s="101"/>
      <c r="D375" s="101"/>
      <c r="E375" s="101"/>
      <c r="F375" s="101"/>
      <c r="G375" s="101"/>
      <c r="H375" s="101"/>
      <c r="I375" s="101"/>
      <c r="J375" s="101"/>
      <c r="K375" s="101"/>
      <c r="L375" s="101"/>
      <c r="M375" s="101"/>
      <c r="N375" s="101"/>
      <c r="O375" s="101"/>
      <c r="P375" s="101"/>
      <c r="Q375" s="101"/>
      <c r="R375" s="101"/>
      <c r="S375" s="104"/>
    </row>
    <row r="376" spans="2:19">
      <c r="B376" s="20" t="str">
        <f t="shared" si="5"/>
        <v/>
      </c>
      <c r="C376" s="101"/>
      <c r="D376" s="101"/>
      <c r="E376" s="101"/>
      <c r="F376" s="101"/>
      <c r="G376" s="101"/>
      <c r="H376" s="101"/>
      <c r="I376" s="101"/>
      <c r="J376" s="101"/>
      <c r="K376" s="101"/>
      <c r="L376" s="101"/>
      <c r="M376" s="101"/>
      <c r="N376" s="101"/>
      <c r="O376" s="101"/>
      <c r="P376" s="101"/>
      <c r="Q376" s="101"/>
      <c r="R376" s="101"/>
      <c r="S376" s="104"/>
    </row>
    <row r="377" spans="2:19">
      <c r="B377" s="20" t="str">
        <f t="shared" si="5"/>
        <v/>
      </c>
      <c r="C377" s="101"/>
      <c r="D377" s="101"/>
      <c r="E377" s="101"/>
      <c r="F377" s="101"/>
      <c r="G377" s="101"/>
      <c r="H377" s="101"/>
      <c r="I377" s="101"/>
      <c r="J377" s="101"/>
      <c r="K377" s="101"/>
      <c r="L377" s="101"/>
      <c r="M377" s="101"/>
      <c r="N377" s="101"/>
      <c r="O377" s="101"/>
      <c r="P377" s="101"/>
      <c r="Q377" s="101"/>
      <c r="R377" s="101"/>
      <c r="S377" s="104"/>
    </row>
    <row r="378" spans="2:19">
      <c r="B378" s="20" t="str">
        <f t="shared" si="5"/>
        <v/>
      </c>
      <c r="C378" s="101"/>
      <c r="D378" s="101"/>
      <c r="E378" s="101"/>
      <c r="F378" s="101"/>
      <c r="G378" s="101"/>
      <c r="H378" s="101"/>
      <c r="I378" s="101"/>
      <c r="J378" s="101"/>
      <c r="K378" s="101"/>
      <c r="L378" s="101"/>
      <c r="M378" s="101"/>
      <c r="N378" s="101"/>
      <c r="O378" s="101"/>
      <c r="P378" s="101"/>
      <c r="Q378" s="101"/>
      <c r="R378" s="101"/>
      <c r="S378" s="104"/>
    </row>
    <row r="379" spans="2:19">
      <c r="B379" s="20" t="str">
        <f t="shared" si="5"/>
        <v/>
      </c>
      <c r="C379" s="101"/>
      <c r="D379" s="101"/>
      <c r="E379" s="101"/>
      <c r="F379" s="101"/>
      <c r="G379" s="101"/>
      <c r="H379" s="101"/>
      <c r="I379" s="101"/>
      <c r="J379" s="101"/>
      <c r="K379" s="101"/>
      <c r="L379" s="101"/>
      <c r="M379" s="101"/>
      <c r="N379" s="101"/>
      <c r="O379" s="101"/>
      <c r="P379" s="101"/>
      <c r="Q379" s="101"/>
      <c r="R379" s="101"/>
      <c r="S379" s="104"/>
    </row>
    <row r="380" spans="2:19">
      <c r="B380" s="20" t="str">
        <f t="shared" si="5"/>
        <v/>
      </c>
      <c r="C380" s="101"/>
      <c r="D380" s="101"/>
      <c r="E380" s="101"/>
      <c r="F380" s="101"/>
      <c r="G380" s="101"/>
      <c r="H380" s="101"/>
      <c r="I380" s="101"/>
      <c r="J380" s="101"/>
      <c r="K380" s="101"/>
      <c r="L380" s="101"/>
      <c r="M380" s="101"/>
      <c r="N380" s="101"/>
      <c r="O380" s="101"/>
      <c r="P380" s="101"/>
      <c r="Q380" s="101"/>
      <c r="R380" s="101"/>
      <c r="S380" s="104"/>
    </row>
    <row r="381" spans="2:19">
      <c r="B381" s="20" t="str">
        <f t="shared" si="5"/>
        <v/>
      </c>
      <c r="C381" s="101"/>
      <c r="D381" s="101"/>
      <c r="E381" s="101"/>
      <c r="F381" s="101"/>
      <c r="G381" s="101"/>
      <c r="H381" s="101"/>
      <c r="I381" s="101"/>
      <c r="J381" s="101"/>
      <c r="K381" s="101"/>
      <c r="L381" s="101"/>
      <c r="M381" s="101"/>
      <c r="N381" s="101"/>
      <c r="O381" s="101"/>
      <c r="P381" s="101"/>
      <c r="Q381" s="101"/>
      <c r="R381" s="101"/>
      <c r="S381" s="104"/>
    </row>
    <row r="382" spans="2:19">
      <c r="B382" s="20" t="str">
        <f t="shared" si="5"/>
        <v/>
      </c>
      <c r="C382" s="101"/>
      <c r="D382" s="101"/>
      <c r="E382" s="101"/>
      <c r="F382" s="101"/>
      <c r="G382" s="101"/>
      <c r="H382" s="101"/>
      <c r="I382" s="101"/>
      <c r="J382" s="101"/>
      <c r="K382" s="101"/>
      <c r="L382" s="101"/>
      <c r="M382" s="101"/>
      <c r="N382" s="101"/>
      <c r="O382" s="101"/>
      <c r="P382" s="101"/>
      <c r="Q382" s="101"/>
      <c r="R382" s="101"/>
      <c r="S382" s="104"/>
    </row>
    <row r="383" spans="2:19">
      <c r="B383" s="20" t="str">
        <f t="shared" si="5"/>
        <v/>
      </c>
      <c r="C383" s="101"/>
      <c r="D383" s="101"/>
      <c r="E383" s="101"/>
      <c r="F383" s="101"/>
      <c r="G383" s="101"/>
      <c r="H383" s="101"/>
      <c r="I383" s="101"/>
      <c r="J383" s="101"/>
      <c r="K383" s="101"/>
      <c r="L383" s="101"/>
      <c r="M383" s="101"/>
      <c r="N383" s="101"/>
      <c r="O383" s="101"/>
      <c r="P383" s="101"/>
      <c r="Q383" s="101"/>
      <c r="R383" s="101"/>
      <c r="S383" s="104"/>
    </row>
    <row r="384" spans="2:19">
      <c r="B384" s="20" t="str">
        <f t="shared" si="5"/>
        <v/>
      </c>
      <c r="C384" s="101"/>
      <c r="D384" s="101"/>
      <c r="E384" s="101"/>
      <c r="F384" s="101"/>
      <c r="G384" s="101"/>
      <c r="H384" s="101"/>
      <c r="I384" s="101"/>
      <c r="J384" s="101"/>
      <c r="K384" s="101"/>
      <c r="L384" s="101"/>
      <c r="M384" s="101"/>
      <c r="N384" s="101"/>
      <c r="O384" s="101"/>
      <c r="P384" s="101"/>
      <c r="Q384" s="101"/>
      <c r="R384" s="101"/>
      <c r="S384" s="104"/>
    </row>
    <row r="385" spans="2:19">
      <c r="B385" s="20" t="str">
        <f t="shared" si="5"/>
        <v/>
      </c>
      <c r="C385" s="101"/>
      <c r="D385" s="101"/>
      <c r="E385" s="101"/>
      <c r="F385" s="101"/>
      <c r="G385" s="101"/>
      <c r="H385" s="101"/>
      <c r="I385" s="101"/>
      <c r="J385" s="101"/>
      <c r="K385" s="101"/>
      <c r="L385" s="101"/>
      <c r="M385" s="101"/>
      <c r="N385" s="101"/>
      <c r="O385" s="101"/>
      <c r="P385" s="101"/>
      <c r="Q385" s="101"/>
      <c r="R385" s="101"/>
      <c r="S385" s="104"/>
    </row>
    <row r="386" spans="2:19">
      <c r="B386" s="20" t="str">
        <f t="shared" si="5"/>
        <v/>
      </c>
      <c r="C386" s="101"/>
      <c r="D386" s="101"/>
      <c r="E386" s="101"/>
      <c r="F386" s="101"/>
      <c r="G386" s="101"/>
      <c r="H386" s="101"/>
      <c r="I386" s="101"/>
      <c r="J386" s="101"/>
      <c r="K386" s="101"/>
      <c r="L386" s="101"/>
      <c r="M386" s="101"/>
      <c r="N386" s="101"/>
      <c r="O386" s="101"/>
      <c r="P386" s="101"/>
      <c r="Q386" s="101"/>
      <c r="R386" s="101"/>
      <c r="S386" s="104"/>
    </row>
    <row r="387" spans="2:19">
      <c r="B387" s="20" t="str">
        <f t="shared" si="5"/>
        <v/>
      </c>
      <c r="C387" s="101"/>
      <c r="D387" s="101"/>
      <c r="E387" s="101"/>
      <c r="F387" s="101"/>
      <c r="G387" s="101"/>
      <c r="H387" s="101"/>
      <c r="I387" s="101"/>
      <c r="J387" s="101"/>
      <c r="K387" s="101"/>
      <c r="L387" s="101"/>
      <c r="M387" s="101"/>
      <c r="N387" s="101"/>
      <c r="O387" s="101"/>
      <c r="P387" s="101"/>
      <c r="Q387" s="101"/>
      <c r="R387" s="101"/>
      <c r="S387" s="104"/>
    </row>
    <row r="388" spans="2:19">
      <c r="B388" s="20" t="str">
        <f t="shared" si="5"/>
        <v/>
      </c>
      <c r="C388" s="101"/>
      <c r="D388" s="101"/>
      <c r="E388" s="101"/>
      <c r="F388" s="101"/>
      <c r="G388" s="101"/>
      <c r="H388" s="101"/>
      <c r="I388" s="101"/>
      <c r="J388" s="101"/>
      <c r="K388" s="101"/>
      <c r="L388" s="101"/>
      <c r="M388" s="101"/>
      <c r="N388" s="101"/>
      <c r="O388" s="101"/>
      <c r="P388" s="101"/>
      <c r="Q388" s="101"/>
      <c r="R388" s="101"/>
      <c r="S388" s="104"/>
    </row>
    <row r="389" spans="2:19">
      <c r="B389" s="20" t="str">
        <f t="shared" si="5"/>
        <v/>
      </c>
      <c r="C389" s="101"/>
      <c r="D389" s="101"/>
      <c r="E389" s="101"/>
      <c r="F389" s="101"/>
      <c r="G389" s="101"/>
      <c r="H389" s="101"/>
      <c r="I389" s="101"/>
      <c r="J389" s="101"/>
      <c r="K389" s="101"/>
      <c r="L389" s="101"/>
      <c r="M389" s="101"/>
      <c r="N389" s="101"/>
      <c r="O389" s="101"/>
      <c r="P389" s="101"/>
      <c r="Q389" s="101"/>
      <c r="R389" s="101"/>
      <c r="S389" s="104"/>
    </row>
    <row r="390" spans="2:19">
      <c r="B390" s="20" t="str">
        <f t="shared" si="5"/>
        <v/>
      </c>
      <c r="C390" s="101"/>
      <c r="D390" s="101"/>
      <c r="E390" s="101"/>
      <c r="F390" s="101"/>
      <c r="G390" s="101"/>
      <c r="H390" s="101"/>
      <c r="I390" s="101"/>
      <c r="J390" s="101"/>
      <c r="K390" s="101"/>
      <c r="L390" s="101"/>
      <c r="M390" s="101"/>
      <c r="N390" s="101"/>
      <c r="O390" s="101"/>
      <c r="P390" s="101"/>
      <c r="Q390" s="101"/>
      <c r="R390" s="101"/>
      <c r="S390" s="104"/>
    </row>
    <row r="391" spans="2:19">
      <c r="B391" s="20" t="str">
        <f t="shared" si="5"/>
        <v/>
      </c>
      <c r="C391" s="101"/>
      <c r="D391" s="101"/>
      <c r="E391" s="101"/>
      <c r="F391" s="101"/>
      <c r="G391" s="101"/>
      <c r="H391" s="101"/>
      <c r="I391" s="101"/>
      <c r="J391" s="101"/>
      <c r="K391" s="101"/>
      <c r="L391" s="101"/>
      <c r="M391" s="101"/>
      <c r="N391" s="101"/>
      <c r="O391" s="101"/>
      <c r="P391" s="101"/>
      <c r="Q391" s="101"/>
      <c r="R391" s="101"/>
      <c r="S391" s="104"/>
    </row>
    <row r="392" spans="2:19">
      <c r="B392" s="20" t="str">
        <f t="shared" si="5"/>
        <v/>
      </c>
      <c r="C392" s="101"/>
      <c r="D392" s="101"/>
      <c r="E392" s="101"/>
      <c r="F392" s="101"/>
      <c r="G392" s="101"/>
      <c r="H392" s="101"/>
      <c r="I392" s="101"/>
      <c r="J392" s="101"/>
      <c r="K392" s="101"/>
      <c r="L392" s="101"/>
      <c r="M392" s="101"/>
      <c r="N392" s="101"/>
      <c r="O392" s="101"/>
      <c r="P392" s="101"/>
      <c r="Q392" s="101"/>
      <c r="R392" s="101"/>
      <c r="S392" s="104"/>
    </row>
    <row r="393" spans="2:19">
      <c r="B393" s="20" t="str">
        <f t="shared" si="5"/>
        <v/>
      </c>
      <c r="C393" s="101"/>
      <c r="D393" s="101"/>
      <c r="E393" s="101"/>
      <c r="F393" s="101"/>
      <c r="G393" s="101"/>
      <c r="H393" s="101"/>
      <c r="I393" s="101"/>
      <c r="J393" s="101"/>
      <c r="K393" s="101"/>
      <c r="L393" s="101"/>
      <c r="M393" s="101"/>
      <c r="N393" s="101"/>
      <c r="O393" s="101"/>
      <c r="P393" s="101"/>
      <c r="Q393" s="101"/>
      <c r="R393" s="101"/>
      <c r="S393" s="104"/>
    </row>
    <row r="394" spans="2:19">
      <c r="B394" s="20" t="str">
        <f t="shared" ref="B394:B457" si="6">IF(NOT(ISBLANK(C394)), "TP"&amp;ROW(B394)-8,"")</f>
        <v/>
      </c>
      <c r="C394" s="101"/>
      <c r="D394" s="101"/>
      <c r="E394" s="101"/>
      <c r="F394" s="101"/>
      <c r="G394" s="101"/>
      <c r="H394" s="101"/>
      <c r="I394" s="101"/>
      <c r="J394" s="101"/>
      <c r="K394" s="101"/>
      <c r="L394" s="101"/>
      <c r="M394" s="101"/>
      <c r="N394" s="101"/>
      <c r="O394" s="101"/>
      <c r="P394" s="101"/>
      <c r="Q394" s="101"/>
      <c r="R394" s="101"/>
      <c r="S394" s="104"/>
    </row>
    <row r="395" spans="2:19">
      <c r="B395" s="20" t="str">
        <f t="shared" si="6"/>
        <v/>
      </c>
      <c r="C395" s="101"/>
      <c r="D395" s="101"/>
      <c r="E395" s="101"/>
      <c r="F395" s="101"/>
      <c r="G395" s="101"/>
      <c r="H395" s="101"/>
      <c r="I395" s="101"/>
      <c r="J395" s="101"/>
      <c r="K395" s="101"/>
      <c r="L395" s="101"/>
      <c r="M395" s="101"/>
      <c r="N395" s="101"/>
      <c r="O395" s="101"/>
      <c r="P395" s="101"/>
      <c r="Q395" s="101"/>
      <c r="R395" s="101"/>
      <c r="S395" s="104"/>
    </row>
    <row r="396" spans="2:19">
      <c r="B396" s="20" t="str">
        <f t="shared" si="6"/>
        <v/>
      </c>
      <c r="C396" s="101"/>
      <c r="D396" s="101"/>
      <c r="E396" s="101"/>
      <c r="F396" s="101"/>
      <c r="G396" s="101"/>
      <c r="H396" s="101"/>
      <c r="I396" s="101"/>
      <c r="J396" s="101"/>
      <c r="K396" s="101"/>
      <c r="L396" s="101"/>
      <c r="M396" s="101"/>
      <c r="N396" s="101"/>
      <c r="O396" s="101"/>
      <c r="P396" s="101"/>
      <c r="Q396" s="101"/>
      <c r="R396" s="101"/>
      <c r="S396" s="104"/>
    </row>
    <row r="397" spans="2:19">
      <c r="B397" s="20" t="str">
        <f t="shared" si="6"/>
        <v/>
      </c>
      <c r="C397" s="101"/>
      <c r="D397" s="101"/>
      <c r="E397" s="101"/>
      <c r="F397" s="101"/>
      <c r="G397" s="101"/>
      <c r="H397" s="101"/>
      <c r="I397" s="101"/>
      <c r="J397" s="101"/>
      <c r="K397" s="101"/>
      <c r="L397" s="101"/>
      <c r="M397" s="101"/>
      <c r="N397" s="101"/>
      <c r="O397" s="101"/>
      <c r="P397" s="101"/>
      <c r="Q397" s="101"/>
      <c r="R397" s="101"/>
      <c r="S397" s="104"/>
    </row>
    <row r="398" spans="2:19">
      <c r="B398" s="20" t="str">
        <f t="shared" si="6"/>
        <v/>
      </c>
      <c r="C398" s="101"/>
      <c r="D398" s="101"/>
      <c r="E398" s="101"/>
      <c r="F398" s="101"/>
      <c r="G398" s="101"/>
      <c r="H398" s="101"/>
      <c r="I398" s="101"/>
      <c r="J398" s="101"/>
      <c r="K398" s="101"/>
      <c r="L398" s="101"/>
      <c r="M398" s="101"/>
      <c r="N398" s="101"/>
      <c r="O398" s="101"/>
      <c r="P398" s="101"/>
      <c r="Q398" s="101"/>
      <c r="R398" s="101"/>
      <c r="S398" s="104"/>
    </row>
    <row r="399" spans="2:19">
      <c r="B399" s="20" t="str">
        <f t="shared" si="6"/>
        <v/>
      </c>
      <c r="C399" s="101"/>
      <c r="D399" s="101"/>
      <c r="E399" s="101"/>
      <c r="F399" s="101"/>
      <c r="G399" s="101"/>
      <c r="H399" s="101"/>
      <c r="I399" s="101"/>
      <c r="J399" s="101"/>
      <c r="K399" s="101"/>
      <c r="L399" s="101"/>
      <c r="M399" s="101"/>
      <c r="N399" s="101"/>
      <c r="O399" s="101"/>
      <c r="P399" s="101"/>
      <c r="Q399" s="101"/>
      <c r="R399" s="101"/>
      <c r="S399" s="104"/>
    </row>
    <row r="400" spans="2:19">
      <c r="B400" s="20" t="str">
        <f t="shared" si="6"/>
        <v/>
      </c>
      <c r="C400" s="101"/>
      <c r="D400" s="101"/>
      <c r="E400" s="101"/>
      <c r="F400" s="101"/>
      <c r="G400" s="101"/>
      <c r="H400" s="101"/>
      <c r="I400" s="101"/>
      <c r="J400" s="101"/>
      <c r="K400" s="101"/>
      <c r="L400" s="101"/>
      <c r="M400" s="101"/>
      <c r="N400" s="101"/>
      <c r="O400" s="101"/>
      <c r="P400" s="101"/>
      <c r="Q400" s="101"/>
      <c r="R400" s="101"/>
      <c r="S400" s="104"/>
    </row>
    <row r="401" spans="2:19">
      <c r="B401" s="20" t="str">
        <f t="shared" si="6"/>
        <v/>
      </c>
      <c r="C401" s="101"/>
      <c r="D401" s="101"/>
      <c r="E401" s="101"/>
      <c r="F401" s="101"/>
      <c r="G401" s="101"/>
      <c r="H401" s="101"/>
      <c r="I401" s="101"/>
      <c r="J401" s="101"/>
      <c r="K401" s="101"/>
      <c r="L401" s="101"/>
      <c r="M401" s="101"/>
      <c r="N401" s="101"/>
      <c r="O401" s="101"/>
      <c r="P401" s="101"/>
      <c r="Q401" s="101"/>
      <c r="R401" s="101"/>
      <c r="S401" s="104"/>
    </row>
    <row r="402" spans="2:19">
      <c r="B402" s="20" t="str">
        <f t="shared" si="6"/>
        <v/>
      </c>
      <c r="C402" s="101"/>
      <c r="D402" s="101"/>
      <c r="E402" s="101"/>
      <c r="F402" s="101"/>
      <c r="G402" s="101"/>
      <c r="H402" s="101"/>
      <c r="I402" s="101"/>
      <c r="J402" s="101"/>
      <c r="K402" s="101"/>
      <c r="L402" s="101"/>
      <c r="M402" s="101"/>
      <c r="N402" s="101"/>
      <c r="O402" s="101"/>
      <c r="P402" s="101"/>
      <c r="Q402" s="101"/>
      <c r="R402" s="101"/>
      <c r="S402" s="104"/>
    </row>
    <row r="403" spans="2:19">
      <c r="B403" s="20" t="str">
        <f t="shared" si="6"/>
        <v/>
      </c>
      <c r="C403" s="101"/>
      <c r="D403" s="101"/>
      <c r="E403" s="101"/>
      <c r="F403" s="101"/>
      <c r="G403" s="101"/>
      <c r="H403" s="101"/>
      <c r="I403" s="101"/>
      <c r="J403" s="101"/>
      <c r="K403" s="101"/>
      <c r="L403" s="101"/>
      <c r="M403" s="101"/>
      <c r="N403" s="101"/>
      <c r="O403" s="101"/>
      <c r="P403" s="101"/>
      <c r="Q403" s="101"/>
      <c r="R403" s="101"/>
      <c r="S403" s="104"/>
    </row>
    <row r="404" spans="2:19">
      <c r="B404" s="20" t="str">
        <f t="shared" si="6"/>
        <v/>
      </c>
      <c r="C404" s="101"/>
      <c r="D404" s="101"/>
      <c r="E404" s="101"/>
      <c r="F404" s="101"/>
      <c r="G404" s="101"/>
      <c r="H404" s="101"/>
      <c r="I404" s="101"/>
      <c r="J404" s="101"/>
      <c r="K404" s="101"/>
      <c r="L404" s="101"/>
      <c r="M404" s="101"/>
      <c r="N404" s="101"/>
      <c r="O404" s="101"/>
      <c r="P404" s="101"/>
      <c r="Q404" s="101"/>
      <c r="R404" s="101"/>
      <c r="S404" s="104"/>
    </row>
    <row r="405" spans="2:19">
      <c r="B405" s="20" t="str">
        <f t="shared" si="6"/>
        <v/>
      </c>
      <c r="C405" s="101"/>
      <c r="D405" s="101"/>
      <c r="E405" s="101"/>
      <c r="F405" s="101"/>
      <c r="G405" s="101"/>
      <c r="H405" s="101"/>
      <c r="I405" s="101"/>
      <c r="J405" s="101"/>
      <c r="K405" s="101"/>
      <c r="L405" s="101"/>
      <c r="M405" s="101"/>
      <c r="N405" s="101"/>
      <c r="O405" s="101"/>
      <c r="P405" s="101"/>
      <c r="Q405" s="101"/>
      <c r="R405" s="101"/>
      <c r="S405" s="104"/>
    </row>
    <row r="406" spans="2:19">
      <c r="B406" s="20" t="str">
        <f t="shared" si="6"/>
        <v/>
      </c>
      <c r="C406" s="101"/>
      <c r="D406" s="101"/>
      <c r="E406" s="101"/>
      <c r="F406" s="101"/>
      <c r="G406" s="101"/>
      <c r="H406" s="101"/>
      <c r="I406" s="101"/>
      <c r="J406" s="101"/>
      <c r="K406" s="101"/>
      <c r="L406" s="101"/>
      <c r="M406" s="101"/>
      <c r="N406" s="101"/>
      <c r="O406" s="101"/>
      <c r="P406" s="101"/>
      <c r="Q406" s="101"/>
      <c r="R406" s="101"/>
      <c r="S406" s="104"/>
    </row>
    <row r="407" spans="2:19">
      <c r="B407" s="20" t="str">
        <f t="shared" si="6"/>
        <v/>
      </c>
      <c r="C407" s="101"/>
      <c r="D407" s="101"/>
      <c r="E407" s="101"/>
      <c r="F407" s="101"/>
      <c r="G407" s="101"/>
      <c r="H407" s="101"/>
      <c r="I407" s="101"/>
      <c r="J407" s="101"/>
      <c r="K407" s="101"/>
      <c r="L407" s="101"/>
      <c r="M407" s="101"/>
      <c r="N407" s="101"/>
      <c r="O407" s="101"/>
      <c r="P407" s="101"/>
      <c r="Q407" s="101"/>
      <c r="R407" s="101"/>
      <c r="S407" s="104"/>
    </row>
    <row r="408" spans="2:19">
      <c r="B408" s="20" t="str">
        <f t="shared" si="6"/>
        <v/>
      </c>
      <c r="C408" s="101"/>
      <c r="D408" s="101"/>
      <c r="E408" s="101"/>
      <c r="F408" s="101"/>
      <c r="G408" s="101"/>
      <c r="H408" s="101"/>
      <c r="I408" s="101"/>
      <c r="J408" s="101"/>
      <c r="K408" s="101"/>
      <c r="L408" s="101"/>
      <c r="M408" s="101"/>
      <c r="N408" s="101"/>
      <c r="O408" s="101"/>
      <c r="P408" s="101"/>
      <c r="Q408" s="101"/>
      <c r="R408" s="101"/>
      <c r="S408" s="104"/>
    </row>
    <row r="409" spans="2:19">
      <c r="B409" s="20" t="str">
        <f t="shared" si="6"/>
        <v/>
      </c>
      <c r="C409" s="101"/>
      <c r="D409" s="101"/>
      <c r="E409" s="101"/>
      <c r="F409" s="101"/>
      <c r="G409" s="101"/>
      <c r="H409" s="101"/>
      <c r="I409" s="101"/>
      <c r="J409" s="101"/>
      <c r="K409" s="101"/>
      <c r="L409" s="101"/>
      <c r="M409" s="101"/>
      <c r="N409" s="101"/>
      <c r="O409" s="101"/>
      <c r="P409" s="101"/>
      <c r="Q409" s="101"/>
      <c r="R409" s="101"/>
      <c r="S409" s="104"/>
    </row>
    <row r="410" spans="2:19">
      <c r="B410" s="20" t="str">
        <f t="shared" si="6"/>
        <v/>
      </c>
      <c r="C410" s="101"/>
      <c r="D410" s="101"/>
      <c r="E410" s="101"/>
      <c r="F410" s="101"/>
      <c r="G410" s="101"/>
      <c r="H410" s="101"/>
      <c r="I410" s="101"/>
      <c r="J410" s="101"/>
      <c r="K410" s="101"/>
      <c r="L410" s="101"/>
      <c r="M410" s="101"/>
      <c r="N410" s="101"/>
      <c r="O410" s="101"/>
      <c r="P410" s="101"/>
      <c r="Q410" s="101"/>
      <c r="R410" s="101"/>
      <c r="S410" s="104"/>
    </row>
    <row r="411" spans="2:19">
      <c r="B411" s="20" t="str">
        <f t="shared" si="6"/>
        <v/>
      </c>
      <c r="C411" s="101"/>
      <c r="D411" s="101"/>
      <c r="E411" s="101"/>
      <c r="F411" s="101"/>
      <c r="G411" s="101"/>
      <c r="H411" s="101"/>
      <c r="I411" s="101"/>
      <c r="J411" s="101"/>
      <c r="K411" s="101"/>
      <c r="L411" s="101"/>
      <c r="M411" s="101"/>
      <c r="N411" s="101"/>
      <c r="O411" s="101"/>
      <c r="P411" s="101"/>
      <c r="Q411" s="101"/>
      <c r="R411" s="101"/>
      <c r="S411" s="104"/>
    </row>
    <row r="412" spans="2:19">
      <c r="B412" s="20" t="str">
        <f t="shared" si="6"/>
        <v/>
      </c>
      <c r="C412" s="101"/>
      <c r="D412" s="101"/>
      <c r="E412" s="101"/>
      <c r="F412" s="101"/>
      <c r="G412" s="101"/>
      <c r="H412" s="101"/>
      <c r="I412" s="101"/>
      <c r="J412" s="101"/>
      <c r="K412" s="101"/>
      <c r="L412" s="101"/>
      <c r="M412" s="101"/>
      <c r="N412" s="101"/>
      <c r="O412" s="101"/>
      <c r="P412" s="101"/>
      <c r="Q412" s="101"/>
      <c r="R412" s="101"/>
      <c r="S412" s="104"/>
    </row>
    <row r="413" spans="2:19">
      <c r="B413" s="20" t="str">
        <f t="shared" si="6"/>
        <v/>
      </c>
      <c r="C413" s="101"/>
      <c r="D413" s="101"/>
      <c r="E413" s="101"/>
      <c r="F413" s="101"/>
      <c r="G413" s="101"/>
      <c r="H413" s="101"/>
      <c r="I413" s="101"/>
      <c r="J413" s="101"/>
      <c r="K413" s="101"/>
      <c r="L413" s="101"/>
      <c r="M413" s="101"/>
      <c r="N413" s="101"/>
      <c r="O413" s="101"/>
      <c r="P413" s="101"/>
      <c r="Q413" s="101"/>
      <c r="R413" s="101"/>
      <c r="S413" s="104"/>
    </row>
    <row r="414" spans="2:19">
      <c r="B414" s="20" t="str">
        <f t="shared" si="6"/>
        <v/>
      </c>
      <c r="C414" s="101"/>
      <c r="D414" s="101"/>
      <c r="E414" s="101"/>
      <c r="F414" s="101"/>
      <c r="G414" s="101"/>
      <c r="H414" s="101"/>
      <c r="I414" s="101"/>
      <c r="J414" s="101"/>
      <c r="K414" s="101"/>
      <c r="L414" s="101"/>
      <c r="M414" s="101"/>
      <c r="N414" s="101"/>
      <c r="O414" s="101"/>
      <c r="P414" s="101"/>
      <c r="Q414" s="101"/>
      <c r="R414" s="101"/>
      <c r="S414" s="104"/>
    </row>
    <row r="415" spans="2:19">
      <c r="B415" s="20" t="str">
        <f t="shared" si="6"/>
        <v/>
      </c>
      <c r="C415" s="101"/>
      <c r="D415" s="101"/>
      <c r="E415" s="101"/>
      <c r="F415" s="101"/>
      <c r="G415" s="101"/>
      <c r="H415" s="101"/>
      <c r="I415" s="101"/>
      <c r="J415" s="101"/>
      <c r="K415" s="101"/>
      <c r="L415" s="101"/>
      <c r="M415" s="101"/>
      <c r="N415" s="101"/>
      <c r="O415" s="101"/>
      <c r="P415" s="101"/>
      <c r="Q415" s="101"/>
      <c r="R415" s="101"/>
      <c r="S415" s="104"/>
    </row>
    <row r="416" spans="2:19">
      <c r="B416" s="20" t="str">
        <f t="shared" si="6"/>
        <v/>
      </c>
      <c r="C416" s="101"/>
      <c r="D416" s="101"/>
      <c r="E416" s="101"/>
      <c r="F416" s="101"/>
      <c r="G416" s="101"/>
      <c r="H416" s="101"/>
      <c r="I416" s="101"/>
      <c r="J416" s="101"/>
      <c r="K416" s="101"/>
      <c r="L416" s="101"/>
      <c r="M416" s="101"/>
      <c r="N416" s="101"/>
      <c r="O416" s="101"/>
      <c r="P416" s="101"/>
      <c r="Q416" s="101"/>
      <c r="R416" s="101"/>
      <c r="S416" s="104"/>
    </row>
    <row r="417" spans="2:19">
      <c r="B417" s="20" t="str">
        <f t="shared" si="6"/>
        <v/>
      </c>
      <c r="C417" s="101"/>
      <c r="D417" s="101"/>
      <c r="E417" s="101"/>
      <c r="F417" s="101"/>
      <c r="G417" s="101"/>
      <c r="H417" s="101"/>
      <c r="I417" s="101"/>
      <c r="J417" s="101"/>
      <c r="K417" s="101"/>
      <c r="L417" s="101"/>
      <c r="M417" s="101"/>
      <c r="N417" s="101"/>
      <c r="O417" s="101"/>
      <c r="P417" s="101"/>
      <c r="Q417" s="101"/>
      <c r="R417" s="101"/>
      <c r="S417" s="104"/>
    </row>
    <row r="418" spans="2:19">
      <c r="B418" s="20" t="str">
        <f t="shared" si="6"/>
        <v/>
      </c>
      <c r="C418" s="101"/>
      <c r="D418" s="101"/>
      <c r="E418" s="101"/>
      <c r="F418" s="101"/>
      <c r="G418" s="101"/>
      <c r="H418" s="101"/>
      <c r="I418" s="101"/>
      <c r="J418" s="101"/>
      <c r="K418" s="101"/>
      <c r="L418" s="101"/>
      <c r="M418" s="101"/>
      <c r="N418" s="101"/>
      <c r="O418" s="101"/>
      <c r="P418" s="101"/>
      <c r="Q418" s="101"/>
      <c r="R418" s="101"/>
      <c r="S418" s="104"/>
    </row>
    <row r="419" spans="2:19">
      <c r="B419" s="20" t="str">
        <f t="shared" si="6"/>
        <v/>
      </c>
      <c r="C419" s="101"/>
      <c r="D419" s="101"/>
      <c r="E419" s="101"/>
      <c r="F419" s="101"/>
      <c r="G419" s="101"/>
      <c r="H419" s="101"/>
      <c r="I419" s="101"/>
      <c r="J419" s="101"/>
      <c r="K419" s="101"/>
      <c r="L419" s="101"/>
      <c r="M419" s="101"/>
      <c r="N419" s="101"/>
      <c r="O419" s="101"/>
      <c r="P419" s="101"/>
      <c r="Q419" s="101"/>
      <c r="R419" s="101"/>
      <c r="S419" s="104"/>
    </row>
    <row r="420" spans="2:19">
      <c r="B420" s="20" t="str">
        <f t="shared" si="6"/>
        <v/>
      </c>
      <c r="C420" s="101"/>
      <c r="D420" s="101"/>
      <c r="E420" s="101"/>
      <c r="F420" s="101"/>
      <c r="G420" s="101"/>
      <c r="H420" s="101"/>
      <c r="I420" s="101"/>
      <c r="J420" s="101"/>
      <c r="K420" s="101"/>
      <c r="L420" s="101"/>
      <c r="M420" s="101"/>
      <c r="N420" s="101"/>
      <c r="O420" s="101"/>
      <c r="P420" s="101"/>
      <c r="Q420" s="101"/>
      <c r="R420" s="101"/>
      <c r="S420" s="104"/>
    </row>
    <row r="421" spans="2:19">
      <c r="B421" s="20" t="str">
        <f t="shared" si="6"/>
        <v/>
      </c>
      <c r="C421" s="101"/>
      <c r="D421" s="101"/>
      <c r="E421" s="101"/>
      <c r="F421" s="101"/>
      <c r="G421" s="101"/>
      <c r="H421" s="101"/>
      <c r="I421" s="101"/>
      <c r="J421" s="101"/>
      <c r="K421" s="101"/>
      <c r="L421" s="101"/>
      <c r="M421" s="101"/>
      <c r="N421" s="101"/>
      <c r="O421" s="101"/>
      <c r="P421" s="101"/>
      <c r="Q421" s="101"/>
      <c r="R421" s="101"/>
      <c r="S421" s="104"/>
    </row>
    <row r="422" spans="2:19">
      <c r="B422" s="20" t="str">
        <f t="shared" si="6"/>
        <v/>
      </c>
      <c r="C422" s="101"/>
      <c r="D422" s="101"/>
      <c r="E422" s="101"/>
      <c r="F422" s="101"/>
      <c r="G422" s="101"/>
      <c r="H422" s="101"/>
      <c r="I422" s="101"/>
      <c r="J422" s="101"/>
      <c r="K422" s="101"/>
      <c r="L422" s="101"/>
      <c r="M422" s="101"/>
      <c r="N422" s="101"/>
      <c r="O422" s="101"/>
      <c r="P422" s="101"/>
      <c r="Q422" s="101"/>
      <c r="R422" s="101"/>
      <c r="S422" s="104"/>
    </row>
    <row r="423" spans="2:19">
      <c r="B423" s="20" t="str">
        <f t="shared" si="6"/>
        <v/>
      </c>
      <c r="C423" s="101"/>
      <c r="D423" s="101"/>
      <c r="E423" s="101"/>
      <c r="F423" s="101"/>
      <c r="G423" s="101"/>
      <c r="H423" s="101"/>
      <c r="I423" s="101"/>
      <c r="J423" s="101"/>
      <c r="K423" s="101"/>
      <c r="L423" s="101"/>
      <c r="M423" s="101"/>
      <c r="N423" s="101"/>
      <c r="O423" s="101"/>
      <c r="P423" s="101"/>
      <c r="Q423" s="101"/>
      <c r="R423" s="101"/>
      <c r="S423" s="104"/>
    </row>
    <row r="424" spans="2:19">
      <c r="B424" s="20" t="str">
        <f t="shared" si="6"/>
        <v/>
      </c>
      <c r="C424" s="101"/>
      <c r="D424" s="101"/>
      <c r="E424" s="101"/>
      <c r="F424" s="101"/>
      <c r="G424" s="101"/>
      <c r="H424" s="101"/>
      <c r="I424" s="101"/>
      <c r="J424" s="101"/>
      <c r="K424" s="101"/>
      <c r="L424" s="101"/>
      <c r="M424" s="101"/>
      <c r="N424" s="101"/>
      <c r="O424" s="101"/>
      <c r="P424" s="101"/>
      <c r="Q424" s="101"/>
      <c r="R424" s="101"/>
      <c r="S424" s="104"/>
    </row>
    <row r="425" spans="2:19">
      <c r="B425" s="20" t="str">
        <f t="shared" si="6"/>
        <v/>
      </c>
      <c r="C425" s="101"/>
      <c r="D425" s="101"/>
      <c r="E425" s="101"/>
      <c r="F425" s="101"/>
      <c r="G425" s="101"/>
      <c r="H425" s="101"/>
      <c r="I425" s="101"/>
      <c r="J425" s="101"/>
      <c r="K425" s="101"/>
      <c r="L425" s="101"/>
      <c r="M425" s="101"/>
      <c r="N425" s="101"/>
      <c r="O425" s="101"/>
      <c r="P425" s="101"/>
      <c r="Q425" s="101"/>
      <c r="R425" s="101"/>
      <c r="S425" s="104"/>
    </row>
    <row r="426" spans="2:19">
      <c r="B426" s="20" t="str">
        <f t="shared" si="6"/>
        <v/>
      </c>
      <c r="C426" s="101"/>
      <c r="D426" s="101"/>
      <c r="E426" s="101"/>
      <c r="F426" s="101"/>
      <c r="G426" s="101"/>
      <c r="H426" s="101"/>
      <c r="I426" s="101"/>
      <c r="J426" s="101"/>
      <c r="K426" s="101"/>
      <c r="L426" s="101"/>
      <c r="M426" s="101"/>
      <c r="N426" s="101"/>
      <c r="O426" s="101"/>
      <c r="P426" s="101"/>
      <c r="Q426" s="101"/>
      <c r="R426" s="101"/>
      <c r="S426" s="104"/>
    </row>
    <row r="427" spans="2:19">
      <c r="B427" s="20" t="str">
        <f t="shared" si="6"/>
        <v/>
      </c>
      <c r="C427" s="101"/>
      <c r="D427" s="101"/>
      <c r="E427" s="101"/>
      <c r="F427" s="101"/>
      <c r="G427" s="101"/>
      <c r="H427" s="101"/>
      <c r="I427" s="101"/>
      <c r="J427" s="101"/>
      <c r="K427" s="101"/>
      <c r="L427" s="101"/>
      <c r="M427" s="101"/>
      <c r="N427" s="101"/>
      <c r="O427" s="101"/>
      <c r="P427" s="101"/>
      <c r="Q427" s="101"/>
      <c r="R427" s="101"/>
      <c r="S427" s="104"/>
    </row>
    <row r="428" spans="2:19">
      <c r="B428" s="20" t="str">
        <f t="shared" si="6"/>
        <v/>
      </c>
      <c r="C428" s="101"/>
      <c r="D428" s="101"/>
      <c r="E428" s="101"/>
      <c r="F428" s="101"/>
      <c r="G428" s="101"/>
      <c r="H428" s="101"/>
      <c r="I428" s="101"/>
      <c r="J428" s="101"/>
      <c r="K428" s="101"/>
      <c r="L428" s="101"/>
      <c r="M428" s="101"/>
      <c r="N428" s="101"/>
      <c r="O428" s="101"/>
      <c r="P428" s="101"/>
      <c r="Q428" s="101"/>
      <c r="R428" s="101"/>
      <c r="S428" s="104"/>
    </row>
    <row r="429" spans="2:19">
      <c r="B429" s="20" t="str">
        <f t="shared" si="6"/>
        <v/>
      </c>
      <c r="C429" s="101"/>
      <c r="D429" s="101"/>
      <c r="E429" s="101"/>
      <c r="F429" s="101"/>
      <c r="G429" s="101"/>
      <c r="H429" s="101"/>
      <c r="I429" s="101"/>
      <c r="J429" s="101"/>
      <c r="K429" s="101"/>
      <c r="L429" s="101"/>
      <c r="M429" s="101"/>
      <c r="N429" s="101"/>
      <c r="O429" s="101"/>
      <c r="P429" s="101"/>
      <c r="Q429" s="101"/>
      <c r="R429" s="101"/>
      <c r="S429" s="104"/>
    </row>
    <row r="430" spans="2:19">
      <c r="B430" s="20" t="str">
        <f t="shared" si="6"/>
        <v/>
      </c>
      <c r="C430" s="101"/>
      <c r="D430" s="101"/>
      <c r="E430" s="101"/>
      <c r="F430" s="101"/>
      <c r="G430" s="101"/>
      <c r="H430" s="101"/>
      <c r="I430" s="101"/>
      <c r="J430" s="101"/>
      <c r="K430" s="101"/>
      <c r="L430" s="101"/>
      <c r="M430" s="101"/>
      <c r="N430" s="101"/>
      <c r="O430" s="101"/>
      <c r="P430" s="101"/>
      <c r="Q430" s="101"/>
      <c r="R430" s="101"/>
      <c r="S430" s="104"/>
    </row>
    <row r="431" spans="2:19">
      <c r="B431" s="20" t="str">
        <f t="shared" si="6"/>
        <v/>
      </c>
      <c r="C431" s="101"/>
      <c r="D431" s="101"/>
      <c r="E431" s="101"/>
      <c r="F431" s="101"/>
      <c r="G431" s="101"/>
      <c r="H431" s="101"/>
      <c r="I431" s="101"/>
      <c r="J431" s="101"/>
      <c r="K431" s="101"/>
      <c r="L431" s="101"/>
      <c r="M431" s="101"/>
      <c r="N431" s="101"/>
      <c r="O431" s="101"/>
      <c r="P431" s="101"/>
      <c r="Q431" s="101"/>
      <c r="R431" s="101"/>
      <c r="S431" s="104"/>
    </row>
    <row r="432" spans="2:19">
      <c r="B432" s="20" t="str">
        <f t="shared" si="6"/>
        <v/>
      </c>
      <c r="C432" s="101"/>
      <c r="D432" s="101"/>
      <c r="E432" s="101"/>
      <c r="F432" s="101"/>
      <c r="G432" s="101"/>
      <c r="H432" s="101"/>
      <c r="I432" s="101"/>
      <c r="J432" s="101"/>
      <c r="K432" s="101"/>
      <c r="L432" s="101"/>
      <c r="M432" s="101"/>
      <c r="N432" s="101"/>
      <c r="O432" s="101"/>
      <c r="P432" s="101"/>
      <c r="Q432" s="101"/>
      <c r="R432" s="101"/>
      <c r="S432" s="104"/>
    </row>
    <row r="433" spans="2:19">
      <c r="B433" s="20" t="str">
        <f t="shared" si="6"/>
        <v/>
      </c>
      <c r="C433" s="101"/>
      <c r="D433" s="101"/>
      <c r="E433" s="101"/>
      <c r="F433" s="101"/>
      <c r="G433" s="101"/>
      <c r="H433" s="101"/>
      <c r="I433" s="101"/>
      <c r="J433" s="101"/>
      <c r="K433" s="101"/>
      <c r="L433" s="101"/>
      <c r="M433" s="101"/>
      <c r="N433" s="101"/>
      <c r="O433" s="101"/>
      <c r="P433" s="101"/>
      <c r="Q433" s="101"/>
      <c r="R433" s="101"/>
      <c r="S433" s="104"/>
    </row>
    <row r="434" spans="2:19">
      <c r="B434" s="20" t="str">
        <f t="shared" si="6"/>
        <v/>
      </c>
      <c r="C434" s="101"/>
      <c r="D434" s="101"/>
      <c r="E434" s="101"/>
      <c r="F434" s="101"/>
      <c r="G434" s="101"/>
      <c r="H434" s="101"/>
      <c r="I434" s="101"/>
      <c r="J434" s="101"/>
      <c r="K434" s="101"/>
      <c r="L434" s="101"/>
      <c r="M434" s="101"/>
      <c r="N434" s="101"/>
      <c r="O434" s="101"/>
      <c r="P434" s="101"/>
      <c r="Q434" s="101"/>
      <c r="R434" s="101"/>
      <c r="S434" s="104"/>
    </row>
    <row r="435" spans="2:19">
      <c r="B435" s="20" t="str">
        <f t="shared" si="6"/>
        <v/>
      </c>
      <c r="C435" s="101"/>
      <c r="D435" s="101"/>
      <c r="E435" s="101"/>
      <c r="F435" s="101"/>
      <c r="G435" s="101"/>
      <c r="H435" s="101"/>
      <c r="I435" s="101"/>
      <c r="J435" s="101"/>
      <c r="K435" s="101"/>
      <c r="L435" s="101"/>
      <c r="M435" s="101"/>
      <c r="N435" s="101"/>
      <c r="O435" s="101"/>
      <c r="P435" s="101"/>
      <c r="Q435" s="101"/>
      <c r="R435" s="101"/>
      <c r="S435" s="104"/>
    </row>
    <row r="436" spans="2:19">
      <c r="B436" s="20" t="str">
        <f t="shared" si="6"/>
        <v/>
      </c>
      <c r="C436" s="101"/>
      <c r="D436" s="101"/>
      <c r="E436" s="101"/>
      <c r="F436" s="101"/>
      <c r="G436" s="101"/>
      <c r="H436" s="101"/>
      <c r="I436" s="101"/>
      <c r="J436" s="101"/>
      <c r="K436" s="101"/>
      <c r="L436" s="101"/>
      <c r="M436" s="101"/>
      <c r="N436" s="101"/>
      <c r="O436" s="101"/>
      <c r="P436" s="101"/>
      <c r="Q436" s="101"/>
      <c r="R436" s="101"/>
      <c r="S436" s="104"/>
    </row>
    <row r="437" spans="2:19">
      <c r="B437" s="20" t="str">
        <f t="shared" si="6"/>
        <v/>
      </c>
      <c r="C437" s="101"/>
      <c r="D437" s="101"/>
      <c r="E437" s="101"/>
      <c r="F437" s="101"/>
      <c r="G437" s="101"/>
      <c r="H437" s="101"/>
      <c r="I437" s="101"/>
      <c r="J437" s="101"/>
      <c r="K437" s="101"/>
      <c r="L437" s="101"/>
      <c r="M437" s="101"/>
      <c r="N437" s="101"/>
      <c r="O437" s="101"/>
      <c r="P437" s="101"/>
      <c r="Q437" s="101"/>
      <c r="R437" s="101"/>
      <c r="S437" s="104"/>
    </row>
    <row r="438" spans="2:19">
      <c r="B438" s="20" t="str">
        <f t="shared" si="6"/>
        <v/>
      </c>
      <c r="C438" s="101"/>
      <c r="D438" s="101"/>
      <c r="E438" s="101"/>
      <c r="F438" s="101"/>
      <c r="G438" s="101"/>
      <c r="H438" s="101"/>
      <c r="I438" s="101"/>
      <c r="J438" s="101"/>
      <c r="K438" s="101"/>
      <c r="L438" s="101"/>
      <c r="M438" s="101"/>
      <c r="N438" s="101"/>
      <c r="O438" s="101"/>
      <c r="P438" s="101"/>
      <c r="Q438" s="101"/>
      <c r="R438" s="101"/>
      <c r="S438" s="104"/>
    </row>
    <row r="439" spans="2:19">
      <c r="B439" s="20" t="str">
        <f t="shared" si="6"/>
        <v/>
      </c>
      <c r="C439" s="101"/>
      <c r="D439" s="101"/>
      <c r="E439" s="101"/>
      <c r="F439" s="101"/>
      <c r="G439" s="101"/>
      <c r="H439" s="101"/>
      <c r="I439" s="101"/>
      <c r="J439" s="101"/>
      <c r="K439" s="101"/>
      <c r="L439" s="101"/>
      <c r="M439" s="101"/>
      <c r="N439" s="101"/>
      <c r="O439" s="101"/>
      <c r="P439" s="101"/>
      <c r="Q439" s="101"/>
      <c r="R439" s="101"/>
      <c r="S439" s="104"/>
    </row>
    <row r="440" spans="2:19">
      <c r="B440" s="20" t="str">
        <f t="shared" si="6"/>
        <v/>
      </c>
      <c r="C440" s="101"/>
      <c r="D440" s="101"/>
      <c r="E440" s="101"/>
      <c r="F440" s="101"/>
      <c r="G440" s="101"/>
      <c r="H440" s="101"/>
      <c r="I440" s="101"/>
      <c r="J440" s="101"/>
      <c r="K440" s="101"/>
      <c r="L440" s="101"/>
      <c r="M440" s="101"/>
      <c r="N440" s="101"/>
      <c r="O440" s="101"/>
      <c r="P440" s="101"/>
      <c r="Q440" s="101"/>
      <c r="R440" s="101"/>
      <c r="S440" s="104"/>
    </row>
    <row r="441" spans="2:19">
      <c r="B441" s="20" t="str">
        <f t="shared" si="6"/>
        <v/>
      </c>
      <c r="C441" s="101"/>
      <c r="D441" s="101"/>
      <c r="E441" s="101"/>
      <c r="F441" s="101"/>
      <c r="G441" s="101"/>
      <c r="H441" s="101"/>
      <c r="I441" s="101"/>
      <c r="J441" s="101"/>
      <c r="K441" s="101"/>
      <c r="L441" s="101"/>
      <c r="M441" s="101"/>
      <c r="N441" s="101"/>
      <c r="O441" s="101"/>
      <c r="P441" s="101"/>
      <c r="Q441" s="101"/>
      <c r="R441" s="101"/>
      <c r="S441" s="104"/>
    </row>
    <row r="442" spans="2:19">
      <c r="B442" s="20" t="str">
        <f t="shared" si="6"/>
        <v/>
      </c>
      <c r="C442" s="101"/>
      <c r="D442" s="101"/>
      <c r="E442" s="101"/>
      <c r="F442" s="101"/>
      <c r="G442" s="101"/>
      <c r="H442" s="101"/>
      <c r="I442" s="101"/>
      <c r="J442" s="101"/>
      <c r="K442" s="101"/>
      <c r="L442" s="101"/>
      <c r="M442" s="101"/>
      <c r="N442" s="101"/>
      <c r="O442" s="101"/>
      <c r="P442" s="101"/>
      <c r="Q442" s="101"/>
      <c r="R442" s="101"/>
      <c r="S442" s="104"/>
    </row>
    <row r="443" spans="2:19">
      <c r="B443" s="20" t="str">
        <f t="shared" si="6"/>
        <v/>
      </c>
      <c r="C443" s="101"/>
      <c r="D443" s="101"/>
      <c r="E443" s="101"/>
      <c r="F443" s="101"/>
      <c r="G443" s="101"/>
      <c r="H443" s="101"/>
      <c r="I443" s="101"/>
      <c r="J443" s="101"/>
      <c r="K443" s="101"/>
      <c r="L443" s="101"/>
      <c r="M443" s="101"/>
      <c r="N443" s="101"/>
      <c r="O443" s="101"/>
      <c r="P443" s="101"/>
      <c r="Q443" s="101"/>
      <c r="R443" s="101"/>
      <c r="S443" s="104"/>
    </row>
    <row r="444" spans="2:19">
      <c r="B444" s="20" t="str">
        <f t="shared" si="6"/>
        <v/>
      </c>
      <c r="C444" s="101"/>
      <c r="D444" s="101"/>
      <c r="E444" s="101"/>
      <c r="F444" s="101"/>
      <c r="G444" s="101"/>
      <c r="H444" s="101"/>
      <c r="I444" s="101"/>
      <c r="J444" s="101"/>
      <c r="K444" s="101"/>
      <c r="L444" s="101"/>
      <c r="M444" s="101"/>
      <c r="N444" s="101"/>
      <c r="O444" s="101"/>
      <c r="P444" s="101"/>
      <c r="Q444" s="101"/>
      <c r="R444" s="101"/>
      <c r="S444" s="104"/>
    </row>
    <row r="445" spans="2:19">
      <c r="B445" s="20" t="str">
        <f t="shared" si="6"/>
        <v/>
      </c>
      <c r="C445" s="101"/>
      <c r="D445" s="101"/>
      <c r="E445" s="101"/>
      <c r="F445" s="101"/>
      <c r="G445" s="101"/>
      <c r="H445" s="101"/>
      <c r="I445" s="101"/>
      <c r="J445" s="101"/>
      <c r="K445" s="101"/>
      <c r="L445" s="101"/>
      <c r="M445" s="101"/>
      <c r="N445" s="101"/>
      <c r="O445" s="101"/>
      <c r="P445" s="101"/>
      <c r="Q445" s="101"/>
      <c r="R445" s="101"/>
      <c r="S445" s="104"/>
    </row>
    <row r="446" spans="2:19">
      <c r="B446" s="20" t="str">
        <f t="shared" si="6"/>
        <v/>
      </c>
      <c r="C446" s="101"/>
      <c r="D446" s="101"/>
      <c r="E446" s="101"/>
      <c r="F446" s="101"/>
      <c r="G446" s="101"/>
      <c r="H446" s="101"/>
      <c r="I446" s="101"/>
      <c r="J446" s="101"/>
      <c r="K446" s="101"/>
      <c r="L446" s="101"/>
      <c r="M446" s="101"/>
      <c r="N446" s="101"/>
      <c r="O446" s="101"/>
      <c r="P446" s="101"/>
      <c r="Q446" s="101"/>
      <c r="R446" s="101"/>
      <c r="S446" s="104"/>
    </row>
    <row r="447" spans="2:19">
      <c r="B447" s="20" t="str">
        <f t="shared" si="6"/>
        <v/>
      </c>
      <c r="C447" s="101"/>
      <c r="D447" s="101"/>
      <c r="E447" s="101"/>
      <c r="F447" s="101"/>
      <c r="G447" s="101"/>
      <c r="H447" s="101"/>
      <c r="I447" s="101"/>
      <c r="J447" s="101"/>
      <c r="K447" s="101"/>
      <c r="L447" s="101"/>
      <c r="M447" s="101"/>
      <c r="N447" s="101"/>
      <c r="O447" s="101"/>
      <c r="P447" s="101"/>
      <c r="Q447" s="101"/>
      <c r="R447" s="101"/>
      <c r="S447" s="104"/>
    </row>
    <row r="448" spans="2:19">
      <c r="B448" s="20" t="str">
        <f t="shared" si="6"/>
        <v/>
      </c>
      <c r="C448" s="101"/>
      <c r="D448" s="101"/>
      <c r="E448" s="101"/>
      <c r="F448" s="101"/>
      <c r="G448" s="101"/>
      <c r="H448" s="101"/>
      <c r="I448" s="101"/>
      <c r="J448" s="101"/>
      <c r="K448" s="101"/>
      <c r="L448" s="101"/>
      <c r="M448" s="101"/>
      <c r="N448" s="101"/>
      <c r="O448" s="101"/>
      <c r="P448" s="101"/>
      <c r="Q448" s="101"/>
      <c r="R448" s="101"/>
      <c r="S448" s="104"/>
    </row>
    <row r="449" spans="2:19">
      <c r="B449" s="20" t="str">
        <f t="shared" si="6"/>
        <v/>
      </c>
      <c r="C449" s="101"/>
      <c r="D449" s="101"/>
      <c r="E449" s="101"/>
      <c r="F449" s="101"/>
      <c r="G449" s="101"/>
      <c r="H449" s="101"/>
      <c r="I449" s="101"/>
      <c r="J449" s="101"/>
      <c r="K449" s="101"/>
      <c r="L449" s="101"/>
      <c r="M449" s="101"/>
      <c r="N449" s="101"/>
      <c r="O449" s="101"/>
      <c r="P449" s="101"/>
      <c r="Q449" s="101"/>
      <c r="R449" s="101"/>
      <c r="S449" s="104"/>
    </row>
    <row r="450" spans="2:19">
      <c r="B450" s="20" t="str">
        <f t="shared" si="6"/>
        <v/>
      </c>
      <c r="C450" s="101"/>
      <c r="D450" s="101"/>
      <c r="E450" s="101"/>
      <c r="F450" s="101"/>
      <c r="G450" s="101"/>
      <c r="H450" s="101"/>
      <c r="I450" s="101"/>
      <c r="J450" s="101"/>
      <c r="K450" s="101"/>
      <c r="L450" s="101"/>
      <c r="M450" s="101"/>
      <c r="N450" s="101"/>
      <c r="O450" s="101"/>
      <c r="P450" s="101"/>
      <c r="Q450" s="101"/>
      <c r="R450" s="101"/>
      <c r="S450" s="104"/>
    </row>
    <row r="451" spans="2:19">
      <c r="B451" s="20" t="str">
        <f t="shared" si="6"/>
        <v/>
      </c>
      <c r="C451" s="101"/>
      <c r="D451" s="101"/>
      <c r="E451" s="101"/>
      <c r="F451" s="101"/>
      <c r="G451" s="101"/>
      <c r="H451" s="101"/>
      <c r="I451" s="101"/>
      <c r="J451" s="101"/>
      <c r="K451" s="101"/>
      <c r="L451" s="101"/>
      <c r="M451" s="101"/>
      <c r="N451" s="101"/>
      <c r="O451" s="101"/>
      <c r="P451" s="101"/>
      <c r="Q451" s="101"/>
      <c r="R451" s="101"/>
      <c r="S451" s="104"/>
    </row>
    <row r="452" spans="2:19">
      <c r="B452" s="20" t="str">
        <f t="shared" si="6"/>
        <v/>
      </c>
      <c r="C452" s="101"/>
      <c r="D452" s="101"/>
      <c r="E452" s="101"/>
      <c r="F452" s="101"/>
      <c r="G452" s="101"/>
      <c r="H452" s="101"/>
      <c r="I452" s="101"/>
      <c r="J452" s="101"/>
      <c r="K452" s="101"/>
      <c r="L452" s="101"/>
      <c r="M452" s="101"/>
      <c r="N452" s="101"/>
      <c r="O452" s="101"/>
      <c r="P452" s="101"/>
      <c r="Q452" s="101"/>
      <c r="R452" s="101"/>
      <c r="S452" s="104"/>
    </row>
    <row r="453" spans="2:19">
      <c r="B453" s="20" t="str">
        <f t="shared" si="6"/>
        <v/>
      </c>
      <c r="C453" s="101"/>
      <c r="D453" s="101"/>
      <c r="E453" s="101"/>
      <c r="F453" s="101"/>
      <c r="G453" s="101"/>
      <c r="H453" s="101"/>
      <c r="I453" s="101"/>
      <c r="J453" s="101"/>
      <c r="K453" s="101"/>
      <c r="L453" s="101"/>
      <c r="M453" s="101"/>
      <c r="N453" s="101"/>
      <c r="O453" s="101"/>
      <c r="P453" s="101"/>
      <c r="Q453" s="101"/>
      <c r="R453" s="101"/>
      <c r="S453" s="104"/>
    </row>
    <row r="454" spans="2:19">
      <c r="B454" s="20" t="str">
        <f t="shared" si="6"/>
        <v/>
      </c>
      <c r="C454" s="101"/>
      <c r="D454" s="101"/>
      <c r="E454" s="101"/>
      <c r="F454" s="101"/>
      <c r="G454" s="101"/>
      <c r="H454" s="101"/>
      <c r="I454" s="101"/>
      <c r="J454" s="101"/>
      <c r="K454" s="101"/>
      <c r="L454" s="101"/>
      <c r="M454" s="101"/>
      <c r="N454" s="101"/>
      <c r="O454" s="101"/>
      <c r="P454" s="101"/>
      <c r="Q454" s="101"/>
      <c r="R454" s="101"/>
      <c r="S454" s="104"/>
    </row>
    <row r="455" spans="2:19">
      <c r="B455" s="20" t="str">
        <f t="shared" si="6"/>
        <v/>
      </c>
      <c r="C455" s="101"/>
      <c r="D455" s="101"/>
      <c r="E455" s="101"/>
      <c r="F455" s="101"/>
      <c r="G455" s="101"/>
      <c r="H455" s="101"/>
      <c r="I455" s="101"/>
      <c r="J455" s="101"/>
      <c r="K455" s="101"/>
      <c r="L455" s="101"/>
      <c r="M455" s="101"/>
      <c r="N455" s="101"/>
      <c r="O455" s="101"/>
      <c r="P455" s="101"/>
      <c r="Q455" s="101"/>
      <c r="R455" s="101"/>
      <c r="S455" s="104"/>
    </row>
    <row r="456" spans="2:19">
      <c r="B456" s="20" t="str">
        <f t="shared" si="6"/>
        <v/>
      </c>
      <c r="C456" s="101"/>
      <c r="D456" s="101"/>
      <c r="E456" s="101"/>
      <c r="F456" s="101"/>
      <c r="G456" s="101"/>
      <c r="H456" s="101"/>
      <c r="I456" s="101"/>
      <c r="J456" s="101"/>
      <c r="K456" s="101"/>
      <c r="L456" s="101"/>
      <c r="M456" s="101"/>
      <c r="N456" s="101"/>
      <c r="O456" s="101"/>
      <c r="P456" s="101"/>
      <c r="Q456" s="101"/>
      <c r="R456" s="101"/>
      <c r="S456" s="104"/>
    </row>
    <row r="457" spans="2:19">
      <c r="B457" s="20" t="str">
        <f t="shared" si="6"/>
        <v/>
      </c>
      <c r="C457" s="101"/>
      <c r="D457" s="101"/>
      <c r="E457" s="101"/>
      <c r="F457" s="101"/>
      <c r="G457" s="101"/>
      <c r="H457" s="101"/>
      <c r="I457" s="101"/>
      <c r="J457" s="101"/>
      <c r="K457" s="101"/>
      <c r="L457" s="101"/>
      <c r="M457" s="101"/>
      <c r="N457" s="101"/>
      <c r="O457" s="101"/>
      <c r="P457" s="101"/>
      <c r="Q457" s="101"/>
      <c r="R457" s="101"/>
      <c r="S457" s="104"/>
    </row>
    <row r="458" spans="2:19">
      <c r="B458" s="20" t="str">
        <f t="shared" ref="B458:B521" si="7">IF(NOT(ISBLANK(C458)), "TP"&amp;ROW(B458)-8,"")</f>
        <v/>
      </c>
      <c r="C458" s="101"/>
      <c r="D458" s="101"/>
      <c r="E458" s="101"/>
      <c r="F458" s="101"/>
      <c r="G458" s="101"/>
      <c r="H458" s="101"/>
      <c r="I458" s="101"/>
      <c r="J458" s="101"/>
      <c r="K458" s="101"/>
      <c r="L458" s="101"/>
      <c r="M458" s="101"/>
      <c r="N458" s="101"/>
      <c r="O458" s="101"/>
      <c r="P458" s="101"/>
      <c r="Q458" s="101"/>
      <c r="R458" s="101"/>
      <c r="S458" s="104"/>
    </row>
    <row r="459" spans="2:19">
      <c r="B459" s="20" t="str">
        <f t="shared" si="7"/>
        <v/>
      </c>
      <c r="C459" s="101"/>
      <c r="D459" s="101"/>
      <c r="E459" s="101"/>
      <c r="F459" s="101"/>
      <c r="G459" s="101"/>
      <c r="H459" s="101"/>
      <c r="I459" s="101"/>
      <c r="J459" s="101"/>
      <c r="K459" s="101"/>
      <c r="L459" s="101"/>
      <c r="M459" s="101"/>
      <c r="N459" s="101"/>
      <c r="O459" s="101"/>
      <c r="P459" s="101"/>
      <c r="Q459" s="101"/>
      <c r="R459" s="101"/>
      <c r="S459" s="104"/>
    </row>
    <row r="460" spans="2:19">
      <c r="B460" s="20" t="str">
        <f t="shared" si="7"/>
        <v/>
      </c>
      <c r="C460" s="101"/>
      <c r="D460" s="101"/>
      <c r="E460" s="101"/>
      <c r="F460" s="101"/>
      <c r="G460" s="101"/>
      <c r="H460" s="101"/>
      <c r="I460" s="101"/>
      <c r="J460" s="101"/>
      <c r="K460" s="101"/>
      <c r="L460" s="101"/>
      <c r="M460" s="101"/>
      <c r="N460" s="101"/>
      <c r="O460" s="101"/>
      <c r="P460" s="101"/>
      <c r="Q460" s="101"/>
      <c r="R460" s="101"/>
      <c r="S460" s="104"/>
    </row>
    <row r="461" spans="2:19">
      <c r="B461" s="20" t="str">
        <f t="shared" si="7"/>
        <v/>
      </c>
      <c r="C461" s="101"/>
      <c r="D461" s="101"/>
      <c r="E461" s="101"/>
      <c r="F461" s="101"/>
      <c r="G461" s="101"/>
      <c r="H461" s="101"/>
      <c r="I461" s="101"/>
      <c r="J461" s="101"/>
      <c r="K461" s="101"/>
      <c r="L461" s="101"/>
      <c r="M461" s="101"/>
      <c r="N461" s="101"/>
      <c r="O461" s="101"/>
      <c r="P461" s="101"/>
      <c r="Q461" s="101"/>
      <c r="R461" s="101"/>
      <c r="S461" s="104"/>
    </row>
    <row r="462" spans="2:19">
      <c r="B462" s="20" t="str">
        <f t="shared" si="7"/>
        <v/>
      </c>
      <c r="C462" s="101"/>
      <c r="D462" s="101"/>
      <c r="E462" s="101"/>
      <c r="F462" s="101"/>
      <c r="G462" s="101"/>
      <c r="H462" s="101"/>
      <c r="I462" s="101"/>
      <c r="J462" s="101"/>
      <c r="K462" s="101"/>
      <c r="L462" s="101"/>
      <c r="M462" s="101"/>
      <c r="N462" s="101"/>
      <c r="O462" s="101"/>
      <c r="P462" s="101"/>
      <c r="Q462" s="101"/>
      <c r="R462" s="101"/>
      <c r="S462" s="104"/>
    </row>
    <row r="463" spans="2:19">
      <c r="B463" s="20" t="str">
        <f t="shared" si="7"/>
        <v/>
      </c>
      <c r="C463" s="101"/>
      <c r="D463" s="101"/>
      <c r="E463" s="101"/>
      <c r="F463" s="101"/>
      <c r="G463" s="101"/>
      <c r="H463" s="101"/>
      <c r="I463" s="101"/>
      <c r="J463" s="101"/>
      <c r="K463" s="101"/>
      <c r="L463" s="101"/>
      <c r="M463" s="101"/>
      <c r="N463" s="101"/>
      <c r="O463" s="101"/>
      <c r="P463" s="101"/>
      <c r="Q463" s="101"/>
      <c r="R463" s="101"/>
      <c r="S463" s="104"/>
    </row>
    <row r="464" spans="2:19">
      <c r="B464" s="20" t="str">
        <f t="shared" si="7"/>
        <v/>
      </c>
      <c r="C464" s="101"/>
      <c r="D464" s="101"/>
      <c r="E464" s="101"/>
      <c r="F464" s="101"/>
      <c r="G464" s="101"/>
      <c r="H464" s="101"/>
      <c r="I464" s="101"/>
      <c r="J464" s="101"/>
      <c r="K464" s="101"/>
      <c r="L464" s="101"/>
      <c r="M464" s="101"/>
      <c r="N464" s="101"/>
      <c r="O464" s="101"/>
      <c r="P464" s="101"/>
      <c r="Q464" s="101"/>
      <c r="R464" s="101"/>
      <c r="S464" s="104"/>
    </row>
    <row r="465" spans="2:19">
      <c r="B465" s="20" t="str">
        <f t="shared" si="7"/>
        <v/>
      </c>
      <c r="C465" s="101"/>
      <c r="D465" s="101"/>
      <c r="E465" s="101"/>
      <c r="F465" s="101"/>
      <c r="G465" s="101"/>
      <c r="H465" s="101"/>
      <c r="I465" s="101"/>
      <c r="J465" s="101"/>
      <c r="K465" s="101"/>
      <c r="L465" s="101"/>
      <c r="M465" s="101"/>
      <c r="N465" s="101"/>
      <c r="O465" s="101"/>
      <c r="P465" s="101"/>
      <c r="Q465" s="101"/>
      <c r="R465" s="101"/>
      <c r="S465" s="104"/>
    </row>
    <row r="466" spans="2:19">
      <c r="B466" s="20" t="str">
        <f t="shared" si="7"/>
        <v/>
      </c>
      <c r="C466" s="101"/>
      <c r="D466" s="101"/>
      <c r="E466" s="101"/>
      <c r="F466" s="101"/>
      <c r="G466" s="101"/>
      <c r="H466" s="101"/>
      <c r="I466" s="101"/>
      <c r="J466" s="101"/>
      <c r="K466" s="101"/>
      <c r="L466" s="101"/>
      <c r="M466" s="101"/>
      <c r="N466" s="101"/>
      <c r="O466" s="101"/>
      <c r="P466" s="101"/>
      <c r="Q466" s="101"/>
      <c r="R466" s="101"/>
      <c r="S466" s="104"/>
    </row>
    <row r="467" spans="2:19">
      <c r="B467" s="20" t="str">
        <f t="shared" si="7"/>
        <v/>
      </c>
      <c r="C467" s="101"/>
      <c r="D467" s="101"/>
      <c r="E467" s="101"/>
      <c r="F467" s="101"/>
      <c r="G467" s="101"/>
      <c r="H467" s="101"/>
      <c r="I467" s="101"/>
      <c r="J467" s="101"/>
      <c r="K467" s="101"/>
      <c r="L467" s="101"/>
      <c r="M467" s="101"/>
      <c r="N467" s="101"/>
      <c r="O467" s="101"/>
      <c r="P467" s="101"/>
      <c r="Q467" s="101"/>
      <c r="R467" s="101"/>
      <c r="S467" s="104"/>
    </row>
    <row r="468" spans="2:19">
      <c r="B468" s="20" t="str">
        <f t="shared" si="7"/>
        <v/>
      </c>
      <c r="C468" s="101"/>
      <c r="D468" s="101"/>
      <c r="E468" s="101"/>
      <c r="F468" s="101"/>
      <c r="G468" s="101"/>
      <c r="H468" s="101"/>
      <c r="I468" s="101"/>
      <c r="J468" s="101"/>
      <c r="K468" s="101"/>
      <c r="L468" s="101"/>
      <c r="M468" s="101"/>
      <c r="N468" s="101"/>
      <c r="O468" s="101"/>
      <c r="P468" s="101"/>
      <c r="Q468" s="101"/>
      <c r="R468" s="101"/>
      <c r="S468" s="104"/>
    </row>
    <row r="469" spans="2:19">
      <c r="B469" s="20" t="str">
        <f t="shared" si="7"/>
        <v/>
      </c>
      <c r="C469" s="101"/>
      <c r="D469" s="101"/>
      <c r="E469" s="101"/>
      <c r="F469" s="101"/>
      <c r="G469" s="101"/>
      <c r="H469" s="101"/>
      <c r="I469" s="101"/>
      <c r="J469" s="101"/>
      <c r="K469" s="101"/>
      <c r="L469" s="101"/>
      <c r="M469" s="101"/>
      <c r="N469" s="101"/>
      <c r="O469" s="101"/>
      <c r="P469" s="101"/>
      <c r="Q469" s="101"/>
      <c r="R469" s="101"/>
      <c r="S469" s="104"/>
    </row>
    <row r="470" spans="2:19">
      <c r="B470" s="20" t="str">
        <f t="shared" si="7"/>
        <v/>
      </c>
      <c r="C470" s="101"/>
      <c r="D470" s="101"/>
      <c r="E470" s="101"/>
      <c r="F470" s="101"/>
      <c r="G470" s="101"/>
      <c r="H470" s="101"/>
      <c r="I470" s="101"/>
      <c r="J470" s="101"/>
      <c r="K470" s="101"/>
      <c r="L470" s="101"/>
      <c r="M470" s="101"/>
      <c r="N470" s="101"/>
      <c r="O470" s="101"/>
      <c r="P470" s="101"/>
      <c r="Q470" s="101"/>
      <c r="R470" s="101"/>
      <c r="S470" s="104"/>
    </row>
    <row r="471" spans="2:19">
      <c r="B471" s="20" t="str">
        <f t="shared" si="7"/>
        <v/>
      </c>
      <c r="C471" s="101"/>
      <c r="D471" s="101"/>
      <c r="E471" s="101"/>
      <c r="F471" s="101"/>
      <c r="G471" s="101"/>
      <c r="H471" s="101"/>
      <c r="I471" s="101"/>
      <c r="J471" s="101"/>
      <c r="K471" s="101"/>
      <c r="L471" s="101"/>
      <c r="M471" s="101"/>
      <c r="N471" s="101"/>
      <c r="O471" s="101"/>
      <c r="P471" s="101"/>
      <c r="Q471" s="101"/>
      <c r="R471" s="101"/>
      <c r="S471" s="104"/>
    </row>
    <row r="472" spans="2:19">
      <c r="B472" s="20" t="str">
        <f t="shared" si="7"/>
        <v/>
      </c>
      <c r="C472" s="101"/>
      <c r="D472" s="101"/>
      <c r="E472" s="101"/>
      <c r="F472" s="101"/>
      <c r="G472" s="101"/>
      <c r="H472" s="101"/>
      <c r="I472" s="101"/>
      <c r="J472" s="101"/>
      <c r="K472" s="101"/>
      <c r="L472" s="101"/>
      <c r="M472" s="101"/>
      <c r="N472" s="101"/>
      <c r="O472" s="101"/>
      <c r="P472" s="101"/>
      <c r="Q472" s="101"/>
      <c r="R472" s="101"/>
      <c r="S472" s="104"/>
    </row>
    <row r="473" spans="2:19">
      <c r="B473" s="20" t="str">
        <f t="shared" si="7"/>
        <v/>
      </c>
      <c r="C473" s="101"/>
      <c r="D473" s="101"/>
      <c r="E473" s="101"/>
      <c r="F473" s="101"/>
      <c r="G473" s="101"/>
      <c r="H473" s="101"/>
      <c r="I473" s="101"/>
      <c r="J473" s="101"/>
      <c r="K473" s="101"/>
      <c r="L473" s="101"/>
      <c r="M473" s="101"/>
      <c r="N473" s="101"/>
      <c r="O473" s="101"/>
      <c r="P473" s="101"/>
      <c r="Q473" s="101"/>
      <c r="R473" s="101"/>
      <c r="S473" s="104"/>
    </row>
    <row r="474" spans="2:19">
      <c r="B474" s="20" t="str">
        <f t="shared" si="7"/>
        <v/>
      </c>
      <c r="C474" s="101"/>
      <c r="D474" s="101"/>
      <c r="E474" s="101"/>
      <c r="F474" s="101"/>
      <c r="G474" s="101"/>
      <c r="H474" s="101"/>
      <c r="I474" s="101"/>
      <c r="J474" s="101"/>
      <c r="K474" s="101"/>
      <c r="L474" s="101"/>
      <c r="M474" s="101"/>
      <c r="N474" s="101"/>
      <c r="O474" s="101"/>
      <c r="P474" s="101"/>
      <c r="Q474" s="101"/>
      <c r="R474" s="101"/>
      <c r="S474" s="104"/>
    </row>
    <row r="475" spans="2:19">
      <c r="B475" s="20" t="str">
        <f t="shared" si="7"/>
        <v/>
      </c>
      <c r="C475" s="101"/>
      <c r="D475" s="101"/>
      <c r="E475" s="101"/>
      <c r="F475" s="101"/>
      <c r="G475" s="101"/>
      <c r="H475" s="101"/>
      <c r="I475" s="101"/>
      <c r="J475" s="101"/>
      <c r="K475" s="101"/>
      <c r="L475" s="101"/>
      <c r="M475" s="101"/>
      <c r="N475" s="101"/>
      <c r="O475" s="101"/>
      <c r="P475" s="101"/>
      <c r="Q475" s="101"/>
      <c r="R475" s="101"/>
      <c r="S475" s="104"/>
    </row>
    <row r="476" spans="2:19">
      <c r="B476" s="20" t="str">
        <f t="shared" si="7"/>
        <v/>
      </c>
      <c r="C476" s="101"/>
      <c r="D476" s="101"/>
      <c r="E476" s="101"/>
      <c r="F476" s="101"/>
      <c r="G476" s="101"/>
      <c r="H476" s="101"/>
      <c r="I476" s="101"/>
      <c r="J476" s="101"/>
      <c r="K476" s="101"/>
      <c r="L476" s="101"/>
      <c r="M476" s="101"/>
      <c r="N476" s="101"/>
      <c r="O476" s="101"/>
      <c r="P476" s="101"/>
      <c r="Q476" s="101"/>
      <c r="R476" s="101"/>
      <c r="S476" s="104"/>
    </row>
    <row r="477" spans="2:19">
      <c r="B477" s="20" t="str">
        <f t="shared" si="7"/>
        <v/>
      </c>
      <c r="C477" s="101"/>
      <c r="D477" s="101"/>
      <c r="E477" s="101"/>
      <c r="F477" s="101"/>
      <c r="G477" s="101"/>
      <c r="H477" s="101"/>
      <c r="I477" s="101"/>
      <c r="J477" s="101"/>
      <c r="K477" s="101"/>
      <c r="L477" s="101"/>
      <c r="M477" s="101"/>
      <c r="N477" s="101"/>
      <c r="O477" s="101"/>
      <c r="P477" s="101"/>
      <c r="Q477" s="101"/>
      <c r="R477" s="101"/>
      <c r="S477" s="104"/>
    </row>
    <row r="478" spans="2:19">
      <c r="B478" s="20" t="str">
        <f t="shared" si="7"/>
        <v/>
      </c>
      <c r="C478" s="101"/>
      <c r="D478" s="101"/>
      <c r="E478" s="101"/>
      <c r="F478" s="101"/>
      <c r="G478" s="101"/>
      <c r="H478" s="101"/>
      <c r="I478" s="101"/>
      <c r="J478" s="101"/>
      <c r="K478" s="101"/>
      <c r="L478" s="101"/>
      <c r="M478" s="101"/>
      <c r="N478" s="101"/>
      <c r="O478" s="101"/>
      <c r="P478" s="101"/>
      <c r="Q478" s="101"/>
      <c r="R478" s="101"/>
      <c r="S478" s="104"/>
    </row>
    <row r="479" spans="2:19">
      <c r="B479" s="20" t="str">
        <f t="shared" si="7"/>
        <v/>
      </c>
      <c r="C479" s="101"/>
      <c r="D479" s="101"/>
      <c r="E479" s="101"/>
      <c r="F479" s="101"/>
      <c r="G479" s="101"/>
      <c r="H479" s="101"/>
      <c r="I479" s="101"/>
      <c r="J479" s="101"/>
      <c r="K479" s="101"/>
      <c r="L479" s="101"/>
      <c r="M479" s="101"/>
      <c r="N479" s="101"/>
      <c r="O479" s="101"/>
      <c r="P479" s="101"/>
      <c r="Q479" s="101"/>
      <c r="R479" s="101"/>
      <c r="S479" s="104"/>
    </row>
    <row r="480" spans="2:19">
      <c r="B480" s="20" t="str">
        <f t="shared" si="7"/>
        <v/>
      </c>
      <c r="C480" s="101"/>
      <c r="D480" s="101"/>
      <c r="E480" s="101"/>
      <c r="F480" s="101"/>
      <c r="G480" s="101"/>
      <c r="H480" s="101"/>
      <c r="I480" s="101"/>
      <c r="J480" s="101"/>
      <c r="K480" s="101"/>
      <c r="L480" s="101"/>
      <c r="M480" s="101"/>
      <c r="N480" s="101"/>
      <c r="O480" s="101"/>
      <c r="P480" s="101"/>
      <c r="Q480" s="101"/>
      <c r="R480" s="101"/>
      <c r="S480" s="104"/>
    </row>
    <row r="481" spans="2:19">
      <c r="B481" s="20" t="str">
        <f t="shared" si="7"/>
        <v/>
      </c>
      <c r="C481" s="101"/>
      <c r="D481" s="101"/>
      <c r="E481" s="101"/>
      <c r="F481" s="101"/>
      <c r="G481" s="101"/>
      <c r="H481" s="101"/>
      <c r="I481" s="101"/>
      <c r="J481" s="101"/>
      <c r="K481" s="101"/>
      <c r="L481" s="101"/>
      <c r="M481" s="101"/>
      <c r="N481" s="101"/>
      <c r="O481" s="101"/>
      <c r="P481" s="101"/>
      <c r="Q481" s="101"/>
      <c r="R481" s="101"/>
      <c r="S481" s="104"/>
    </row>
    <row r="482" spans="2:19">
      <c r="B482" s="20" t="str">
        <f t="shared" si="7"/>
        <v/>
      </c>
      <c r="C482" s="101"/>
      <c r="D482" s="101"/>
      <c r="E482" s="101"/>
      <c r="F482" s="101"/>
      <c r="G482" s="101"/>
      <c r="H482" s="101"/>
      <c r="I482" s="101"/>
      <c r="J482" s="101"/>
      <c r="K482" s="101"/>
      <c r="L482" s="101"/>
      <c r="M482" s="101"/>
      <c r="N482" s="101"/>
      <c r="O482" s="101"/>
      <c r="P482" s="101"/>
      <c r="Q482" s="101"/>
      <c r="R482" s="101"/>
      <c r="S482" s="104"/>
    </row>
    <row r="483" spans="2:19">
      <c r="B483" s="20" t="str">
        <f t="shared" si="7"/>
        <v/>
      </c>
      <c r="C483" s="101"/>
      <c r="D483" s="101"/>
      <c r="E483" s="101"/>
      <c r="F483" s="101"/>
      <c r="G483" s="101"/>
      <c r="H483" s="101"/>
      <c r="I483" s="101"/>
      <c r="J483" s="101"/>
      <c r="K483" s="101"/>
      <c r="L483" s="101"/>
      <c r="M483" s="101"/>
      <c r="N483" s="101"/>
      <c r="O483" s="101"/>
      <c r="P483" s="101"/>
      <c r="Q483" s="101"/>
      <c r="R483" s="101"/>
      <c r="S483" s="104"/>
    </row>
    <row r="484" spans="2:19">
      <c r="B484" s="20" t="str">
        <f t="shared" si="7"/>
        <v/>
      </c>
      <c r="C484" s="101"/>
      <c r="D484" s="101"/>
      <c r="E484" s="101"/>
      <c r="F484" s="101"/>
      <c r="G484" s="101"/>
      <c r="H484" s="101"/>
      <c r="I484" s="101"/>
      <c r="J484" s="101"/>
      <c r="K484" s="101"/>
      <c r="L484" s="101"/>
      <c r="M484" s="101"/>
      <c r="N484" s="101"/>
      <c r="O484" s="101"/>
      <c r="P484" s="101"/>
      <c r="Q484" s="101"/>
      <c r="R484" s="101"/>
      <c r="S484" s="104"/>
    </row>
    <row r="485" spans="2:19">
      <c r="B485" s="20" t="str">
        <f t="shared" si="7"/>
        <v/>
      </c>
      <c r="C485" s="101"/>
      <c r="D485" s="101"/>
      <c r="E485" s="101"/>
      <c r="F485" s="101"/>
      <c r="G485" s="101"/>
      <c r="H485" s="101"/>
      <c r="I485" s="101"/>
      <c r="J485" s="101"/>
      <c r="K485" s="101"/>
      <c r="L485" s="101"/>
      <c r="M485" s="101"/>
      <c r="N485" s="101"/>
      <c r="O485" s="101"/>
      <c r="P485" s="101"/>
      <c r="Q485" s="101"/>
      <c r="R485" s="101"/>
      <c r="S485" s="104"/>
    </row>
    <row r="486" spans="2:19">
      <c r="B486" s="20" t="str">
        <f t="shared" si="7"/>
        <v/>
      </c>
      <c r="C486" s="101"/>
      <c r="D486" s="101"/>
      <c r="E486" s="101"/>
      <c r="F486" s="101"/>
      <c r="G486" s="101"/>
      <c r="H486" s="101"/>
      <c r="I486" s="101"/>
      <c r="J486" s="101"/>
      <c r="K486" s="101"/>
      <c r="L486" s="101"/>
      <c r="M486" s="101"/>
      <c r="N486" s="101"/>
      <c r="O486" s="101"/>
      <c r="P486" s="101"/>
      <c r="Q486" s="101"/>
      <c r="R486" s="101"/>
      <c r="S486" s="104"/>
    </row>
    <row r="487" spans="2:19">
      <c r="B487" s="20" t="str">
        <f t="shared" si="7"/>
        <v/>
      </c>
      <c r="C487" s="101"/>
      <c r="D487" s="101"/>
      <c r="E487" s="101"/>
      <c r="F487" s="101"/>
      <c r="G487" s="101"/>
      <c r="H487" s="101"/>
      <c r="I487" s="101"/>
      <c r="J487" s="101"/>
      <c r="K487" s="101"/>
      <c r="L487" s="101"/>
      <c r="M487" s="101"/>
      <c r="N487" s="101"/>
      <c r="O487" s="101"/>
      <c r="P487" s="101"/>
      <c r="Q487" s="101"/>
      <c r="R487" s="101"/>
      <c r="S487" s="104"/>
    </row>
    <row r="488" spans="2:19">
      <c r="B488" s="20" t="str">
        <f t="shared" si="7"/>
        <v/>
      </c>
      <c r="C488" s="101"/>
      <c r="D488" s="101"/>
      <c r="E488" s="101"/>
      <c r="F488" s="101"/>
      <c r="G488" s="101"/>
      <c r="H488" s="101"/>
      <c r="I488" s="101"/>
      <c r="J488" s="101"/>
      <c r="K488" s="101"/>
      <c r="L488" s="101"/>
      <c r="M488" s="101"/>
      <c r="N488" s="101"/>
      <c r="O488" s="101"/>
      <c r="P488" s="101"/>
      <c r="Q488" s="101"/>
      <c r="R488" s="101"/>
      <c r="S488" s="104"/>
    </row>
    <row r="489" spans="2:19">
      <c r="B489" s="20" t="str">
        <f t="shared" si="7"/>
        <v/>
      </c>
      <c r="C489" s="101"/>
      <c r="D489" s="101"/>
      <c r="E489" s="101"/>
      <c r="F489" s="101"/>
      <c r="G489" s="101"/>
      <c r="H489" s="101"/>
      <c r="I489" s="101"/>
      <c r="J489" s="101"/>
      <c r="K489" s="101"/>
      <c r="L489" s="101"/>
      <c r="M489" s="101"/>
      <c r="N489" s="101"/>
      <c r="O489" s="101"/>
      <c r="P489" s="101"/>
      <c r="Q489" s="101"/>
      <c r="R489" s="101"/>
      <c r="S489" s="104"/>
    </row>
    <row r="490" spans="2:19">
      <c r="B490" s="20" t="str">
        <f t="shared" si="7"/>
        <v/>
      </c>
      <c r="C490" s="101"/>
      <c r="D490" s="101"/>
      <c r="E490" s="101"/>
      <c r="F490" s="101"/>
      <c r="G490" s="101"/>
      <c r="H490" s="101"/>
      <c r="I490" s="101"/>
      <c r="J490" s="101"/>
      <c r="K490" s="101"/>
      <c r="L490" s="101"/>
      <c r="M490" s="101"/>
      <c r="N490" s="101"/>
      <c r="O490" s="101"/>
      <c r="P490" s="101"/>
      <c r="Q490" s="101"/>
      <c r="R490" s="101"/>
      <c r="S490" s="104"/>
    </row>
    <row r="491" spans="2:19">
      <c r="B491" s="20" t="str">
        <f t="shared" si="7"/>
        <v/>
      </c>
      <c r="C491" s="101"/>
      <c r="D491" s="101"/>
      <c r="E491" s="101"/>
      <c r="F491" s="101"/>
      <c r="G491" s="101"/>
      <c r="H491" s="101"/>
      <c r="I491" s="101"/>
      <c r="J491" s="101"/>
      <c r="K491" s="101"/>
      <c r="L491" s="101"/>
      <c r="M491" s="101"/>
      <c r="N491" s="101"/>
      <c r="O491" s="101"/>
      <c r="P491" s="101"/>
      <c r="Q491" s="101"/>
      <c r="R491" s="101"/>
      <c r="S491" s="104"/>
    </row>
    <row r="492" spans="2:19">
      <c r="B492" s="20" t="str">
        <f t="shared" si="7"/>
        <v/>
      </c>
      <c r="C492" s="101"/>
      <c r="D492" s="101"/>
      <c r="E492" s="101"/>
      <c r="F492" s="101"/>
      <c r="G492" s="101"/>
      <c r="H492" s="101"/>
      <c r="I492" s="101"/>
      <c r="J492" s="101"/>
      <c r="K492" s="101"/>
      <c r="L492" s="101"/>
      <c r="M492" s="101"/>
      <c r="N492" s="101"/>
      <c r="O492" s="101"/>
      <c r="P492" s="101"/>
      <c r="Q492" s="101"/>
      <c r="R492" s="101"/>
      <c r="S492" s="104"/>
    </row>
    <row r="493" spans="2:19">
      <c r="B493" s="20" t="str">
        <f t="shared" si="7"/>
        <v/>
      </c>
      <c r="C493" s="101"/>
      <c r="D493" s="101"/>
      <c r="E493" s="101"/>
      <c r="F493" s="101"/>
      <c r="G493" s="101"/>
      <c r="H493" s="101"/>
      <c r="I493" s="101"/>
      <c r="J493" s="101"/>
      <c r="K493" s="101"/>
      <c r="L493" s="101"/>
      <c r="M493" s="101"/>
      <c r="N493" s="101"/>
      <c r="O493" s="101"/>
      <c r="P493" s="101"/>
      <c r="Q493" s="101"/>
      <c r="R493" s="101"/>
      <c r="S493" s="104"/>
    </row>
    <row r="494" spans="2:19">
      <c r="B494" s="20" t="str">
        <f t="shared" si="7"/>
        <v/>
      </c>
      <c r="C494" s="101"/>
      <c r="D494" s="101"/>
      <c r="E494" s="101"/>
      <c r="F494" s="101"/>
      <c r="G494" s="101"/>
      <c r="H494" s="101"/>
      <c r="I494" s="101"/>
      <c r="J494" s="101"/>
      <c r="K494" s="101"/>
      <c r="L494" s="101"/>
      <c r="M494" s="101"/>
      <c r="N494" s="101"/>
      <c r="O494" s="101"/>
      <c r="P494" s="101"/>
      <c r="Q494" s="101"/>
      <c r="R494" s="101"/>
      <c r="S494" s="104"/>
    </row>
    <row r="495" spans="2:19">
      <c r="B495" s="20" t="str">
        <f t="shared" si="7"/>
        <v/>
      </c>
      <c r="C495" s="101"/>
      <c r="D495" s="101"/>
      <c r="E495" s="101"/>
      <c r="F495" s="101"/>
      <c r="G495" s="101"/>
      <c r="H495" s="101"/>
      <c r="I495" s="101"/>
      <c r="J495" s="101"/>
      <c r="K495" s="101"/>
      <c r="L495" s="101"/>
      <c r="M495" s="101"/>
      <c r="N495" s="101"/>
      <c r="O495" s="101"/>
      <c r="P495" s="101"/>
      <c r="Q495" s="101"/>
      <c r="R495" s="101"/>
      <c r="S495" s="104"/>
    </row>
    <row r="496" spans="2:19">
      <c r="B496" s="20" t="str">
        <f t="shared" si="7"/>
        <v/>
      </c>
      <c r="C496" s="101"/>
      <c r="D496" s="101"/>
      <c r="E496" s="101"/>
      <c r="F496" s="101"/>
      <c r="G496" s="101"/>
      <c r="H496" s="101"/>
      <c r="I496" s="101"/>
      <c r="J496" s="101"/>
      <c r="K496" s="101"/>
      <c r="L496" s="101"/>
      <c r="M496" s="101"/>
      <c r="N496" s="101"/>
      <c r="O496" s="101"/>
      <c r="P496" s="101"/>
      <c r="Q496" s="101"/>
      <c r="R496" s="101"/>
      <c r="S496" s="104"/>
    </row>
    <row r="497" spans="2:19">
      <c r="B497" s="20" t="str">
        <f t="shared" si="7"/>
        <v/>
      </c>
      <c r="C497" s="101"/>
      <c r="D497" s="101"/>
      <c r="E497" s="101"/>
      <c r="F497" s="101"/>
      <c r="G497" s="101"/>
      <c r="H497" s="101"/>
      <c r="I497" s="101"/>
      <c r="J497" s="101"/>
      <c r="K497" s="101"/>
      <c r="L497" s="101"/>
      <c r="M497" s="101"/>
      <c r="N497" s="101"/>
      <c r="O497" s="101"/>
      <c r="P497" s="101"/>
      <c r="Q497" s="101"/>
      <c r="R497" s="101"/>
      <c r="S497" s="104"/>
    </row>
    <row r="498" spans="2:19">
      <c r="B498" s="20" t="str">
        <f t="shared" si="7"/>
        <v/>
      </c>
      <c r="C498" s="101"/>
      <c r="D498" s="101"/>
      <c r="E498" s="101"/>
      <c r="F498" s="101"/>
      <c r="G498" s="101"/>
      <c r="H498" s="101"/>
      <c r="I498" s="101"/>
      <c r="J498" s="101"/>
      <c r="K498" s="101"/>
      <c r="L498" s="101"/>
      <c r="M498" s="101"/>
      <c r="N498" s="101"/>
      <c r="O498" s="101"/>
      <c r="P498" s="101"/>
      <c r="Q498" s="101"/>
      <c r="R498" s="101"/>
      <c r="S498" s="104"/>
    </row>
    <row r="499" spans="2:19">
      <c r="B499" s="20" t="str">
        <f t="shared" si="7"/>
        <v/>
      </c>
      <c r="C499" s="101"/>
      <c r="D499" s="101"/>
      <c r="E499" s="101"/>
      <c r="F499" s="101"/>
      <c r="G499" s="101"/>
      <c r="H499" s="101"/>
      <c r="I499" s="101"/>
      <c r="J499" s="101"/>
      <c r="K499" s="101"/>
      <c r="L499" s="101"/>
      <c r="M499" s="101"/>
      <c r="N499" s="101"/>
      <c r="O499" s="101"/>
      <c r="P499" s="101"/>
      <c r="Q499" s="101"/>
      <c r="R499" s="101"/>
      <c r="S499" s="104"/>
    </row>
    <row r="500" spans="2:19">
      <c r="B500" s="20" t="str">
        <f t="shared" si="7"/>
        <v/>
      </c>
      <c r="C500" s="101"/>
      <c r="D500" s="101"/>
      <c r="E500" s="101"/>
      <c r="F500" s="101"/>
      <c r="G500" s="101"/>
      <c r="H500" s="101"/>
      <c r="I500" s="101"/>
      <c r="J500" s="101"/>
      <c r="K500" s="101"/>
      <c r="L500" s="101"/>
      <c r="M500" s="101"/>
      <c r="N500" s="101"/>
      <c r="O500" s="101"/>
      <c r="P500" s="101"/>
      <c r="Q500" s="101"/>
      <c r="R500" s="101"/>
      <c r="S500" s="104"/>
    </row>
    <row r="501" spans="2:19">
      <c r="B501" s="20" t="str">
        <f t="shared" si="7"/>
        <v/>
      </c>
      <c r="C501" s="101"/>
      <c r="D501" s="101"/>
      <c r="E501" s="101"/>
      <c r="F501" s="101"/>
      <c r="G501" s="101"/>
      <c r="H501" s="101"/>
      <c r="I501" s="101"/>
      <c r="J501" s="101"/>
      <c r="K501" s="101"/>
      <c r="L501" s="101"/>
      <c r="M501" s="101"/>
      <c r="N501" s="101"/>
      <c r="O501" s="101"/>
      <c r="P501" s="101"/>
      <c r="Q501" s="101"/>
      <c r="R501" s="101"/>
      <c r="S501" s="104"/>
    </row>
    <row r="502" spans="2:19">
      <c r="B502" s="20" t="str">
        <f t="shared" si="7"/>
        <v/>
      </c>
      <c r="C502" s="101"/>
      <c r="D502" s="101"/>
      <c r="E502" s="101"/>
      <c r="F502" s="101"/>
      <c r="G502" s="101"/>
      <c r="H502" s="101"/>
      <c r="I502" s="101"/>
      <c r="J502" s="101"/>
      <c r="K502" s="101"/>
      <c r="L502" s="101"/>
      <c r="M502" s="101"/>
      <c r="N502" s="101"/>
      <c r="O502" s="101"/>
      <c r="P502" s="101"/>
      <c r="Q502" s="101"/>
      <c r="R502" s="101"/>
      <c r="S502" s="104"/>
    </row>
    <row r="503" spans="2:19">
      <c r="B503" s="20" t="str">
        <f t="shared" si="7"/>
        <v/>
      </c>
      <c r="C503" s="101"/>
      <c r="D503" s="101"/>
      <c r="E503" s="101"/>
      <c r="F503" s="101"/>
      <c r="G503" s="101"/>
      <c r="H503" s="101"/>
      <c r="I503" s="101"/>
      <c r="J503" s="101"/>
      <c r="K503" s="101"/>
      <c r="L503" s="101"/>
      <c r="M503" s="101"/>
      <c r="N503" s="101"/>
      <c r="O503" s="101"/>
      <c r="P503" s="101"/>
      <c r="Q503" s="101"/>
      <c r="R503" s="101"/>
      <c r="S503" s="104"/>
    </row>
    <row r="504" spans="2:19">
      <c r="B504" s="20" t="str">
        <f t="shared" si="7"/>
        <v/>
      </c>
      <c r="C504" s="101"/>
      <c r="D504" s="101"/>
      <c r="E504" s="101"/>
      <c r="F504" s="101"/>
      <c r="G504" s="101"/>
      <c r="H504" s="101"/>
      <c r="I504" s="101"/>
      <c r="J504" s="101"/>
      <c r="K504" s="101"/>
      <c r="L504" s="101"/>
      <c r="M504" s="101"/>
      <c r="N504" s="101"/>
      <c r="O504" s="101"/>
      <c r="P504" s="101"/>
      <c r="Q504" s="101"/>
      <c r="R504" s="101"/>
      <c r="S504" s="104"/>
    </row>
    <row r="505" spans="2:19">
      <c r="B505" s="20" t="str">
        <f t="shared" si="7"/>
        <v/>
      </c>
      <c r="C505" s="101"/>
      <c r="D505" s="101"/>
      <c r="E505" s="101"/>
      <c r="F505" s="101"/>
      <c r="G505" s="101"/>
      <c r="H505" s="101"/>
      <c r="I505" s="101"/>
      <c r="J505" s="101"/>
      <c r="K505" s="101"/>
      <c r="L505" s="101"/>
      <c r="M505" s="101"/>
      <c r="N505" s="101"/>
      <c r="O505" s="101"/>
      <c r="P505" s="101"/>
      <c r="Q505" s="101"/>
      <c r="R505" s="101"/>
      <c r="S505" s="104"/>
    </row>
    <row r="506" spans="2:19">
      <c r="B506" s="20" t="str">
        <f t="shared" si="7"/>
        <v/>
      </c>
      <c r="C506" s="101"/>
      <c r="D506" s="101"/>
      <c r="E506" s="101"/>
      <c r="F506" s="101"/>
      <c r="G506" s="101"/>
      <c r="H506" s="101"/>
      <c r="I506" s="101"/>
      <c r="J506" s="101"/>
      <c r="K506" s="101"/>
      <c r="L506" s="101"/>
      <c r="M506" s="101"/>
      <c r="N506" s="101"/>
      <c r="O506" s="101"/>
      <c r="P506" s="101"/>
      <c r="Q506" s="101"/>
      <c r="R506" s="101"/>
      <c r="S506" s="104"/>
    </row>
    <row r="507" spans="2:19">
      <c r="B507" s="20" t="str">
        <f t="shared" si="7"/>
        <v/>
      </c>
      <c r="C507" s="101"/>
      <c r="D507" s="101"/>
      <c r="E507" s="101"/>
      <c r="F507" s="101"/>
      <c r="G507" s="101"/>
      <c r="H507" s="101"/>
      <c r="I507" s="101"/>
      <c r="J507" s="101"/>
      <c r="K507" s="101"/>
      <c r="L507" s="101"/>
      <c r="M507" s="101"/>
      <c r="N507" s="101"/>
      <c r="O507" s="101"/>
      <c r="P507" s="101"/>
      <c r="Q507" s="101"/>
      <c r="R507" s="101"/>
      <c r="S507" s="104"/>
    </row>
    <row r="508" spans="2:19">
      <c r="B508" s="20" t="str">
        <f t="shared" si="7"/>
        <v/>
      </c>
      <c r="C508" s="101"/>
      <c r="D508" s="101"/>
      <c r="E508" s="101"/>
      <c r="F508" s="101"/>
      <c r="G508" s="101"/>
      <c r="H508" s="101"/>
      <c r="I508" s="101"/>
      <c r="J508" s="101"/>
      <c r="K508" s="101"/>
      <c r="L508" s="101"/>
      <c r="M508" s="101"/>
      <c r="N508" s="101"/>
      <c r="O508" s="101"/>
      <c r="P508" s="101"/>
      <c r="Q508" s="101"/>
      <c r="R508" s="101"/>
      <c r="S508" s="104"/>
    </row>
    <row r="509" spans="2:19">
      <c r="B509" s="20" t="str">
        <f t="shared" si="7"/>
        <v/>
      </c>
      <c r="C509" s="101"/>
      <c r="D509" s="101"/>
      <c r="E509" s="101"/>
      <c r="F509" s="101"/>
      <c r="G509" s="101"/>
      <c r="H509" s="101"/>
      <c r="I509" s="101"/>
      <c r="J509" s="101"/>
      <c r="K509" s="101"/>
      <c r="L509" s="101"/>
      <c r="M509" s="101"/>
      <c r="N509" s="101"/>
      <c r="O509" s="101"/>
      <c r="P509" s="101"/>
      <c r="Q509" s="101"/>
      <c r="R509" s="101"/>
      <c r="S509" s="104"/>
    </row>
    <row r="510" spans="2:19">
      <c r="B510" s="20" t="str">
        <f t="shared" si="7"/>
        <v/>
      </c>
      <c r="C510" s="101"/>
      <c r="D510" s="101"/>
      <c r="E510" s="101"/>
      <c r="F510" s="101"/>
      <c r="G510" s="101"/>
      <c r="H510" s="101"/>
      <c r="I510" s="101"/>
      <c r="J510" s="101"/>
      <c r="K510" s="101"/>
      <c r="L510" s="101"/>
      <c r="M510" s="101"/>
      <c r="N510" s="101"/>
      <c r="O510" s="101"/>
      <c r="P510" s="101"/>
      <c r="Q510" s="101"/>
      <c r="R510" s="101"/>
      <c r="S510" s="104"/>
    </row>
    <row r="511" spans="2:19">
      <c r="B511" s="20" t="str">
        <f t="shared" si="7"/>
        <v/>
      </c>
      <c r="C511" s="101"/>
      <c r="D511" s="101"/>
      <c r="E511" s="101"/>
      <c r="F511" s="101"/>
      <c r="G511" s="101"/>
      <c r="H511" s="101"/>
      <c r="I511" s="101"/>
      <c r="J511" s="101"/>
      <c r="K511" s="101"/>
      <c r="L511" s="101"/>
      <c r="M511" s="101"/>
      <c r="N511" s="101"/>
      <c r="O511" s="101"/>
      <c r="P511" s="101"/>
      <c r="Q511" s="101"/>
      <c r="R511" s="101"/>
      <c r="S511" s="104"/>
    </row>
    <row r="512" spans="2:19">
      <c r="B512" s="20" t="str">
        <f t="shared" si="7"/>
        <v/>
      </c>
      <c r="C512" s="101"/>
      <c r="D512" s="101"/>
      <c r="E512" s="101"/>
      <c r="F512" s="101"/>
      <c r="G512" s="101"/>
      <c r="H512" s="101"/>
      <c r="I512" s="101"/>
      <c r="J512" s="101"/>
      <c r="K512" s="101"/>
      <c r="L512" s="101"/>
      <c r="M512" s="101"/>
      <c r="N512" s="101"/>
      <c r="O512" s="101"/>
      <c r="P512" s="101"/>
      <c r="Q512" s="101"/>
      <c r="R512" s="101"/>
      <c r="S512" s="104"/>
    </row>
    <row r="513" spans="2:19">
      <c r="B513" s="20" t="str">
        <f t="shared" si="7"/>
        <v/>
      </c>
      <c r="C513" s="101"/>
      <c r="D513" s="101"/>
      <c r="E513" s="101"/>
      <c r="F513" s="101"/>
      <c r="G513" s="101"/>
      <c r="H513" s="101"/>
      <c r="I513" s="101"/>
      <c r="J513" s="101"/>
      <c r="K513" s="101"/>
      <c r="L513" s="101"/>
      <c r="M513" s="101"/>
      <c r="N513" s="101"/>
      <c r="O513" s="101"/>
      <c r="P513" s="101"/>
      <c r="Q513" s="101"/>
      <c r="R513" s="101"/>
      <c r="S513" s="104"/>
    </row>
    <row r="514" spans="2:19">
      <c r="B514" s="20" t="str">
        <f t="shared" si="7"/>
        <v/>
      </c>
      <c r="C514" s="101"/>
      <c r="D514" s="101"/>
      <c r="E514" s="101"/>
      <c r="F514" s="101"/>
      <c r="G514" s="101"/>
      <c r="H514" s="101"/>
      <c r="I514" s="101"/>
      <c r="J514" s="101"/>
      <c r="K514" s="101"/>
      <c r="L514" s="101"/>
      <c r="M514" s="101"/>
      <c r="N514" s="101"/>
      <c r="O514" s="101"/>
      <c r="P514" s="101"/>
      <c r="Q514" s="101"/>
      <c r="R514" s="101"/>
      <c r="S514" s="104"/>
    </row>
    <row r="515" spans="2:19">
      <c r="B515" s="20" t="str">
        <f t="shared" si="7"/>
        <v/>
      </c>
      <c r="C515" s="101"/>
      <c r="D515" s="101"/>
      <c r="E515" s="101"/>
      <c r="F515" s="101"/>
      <c r="G515" s="101"/>
      <c r="H515" s="101"/>
      <c r="I515" s="101"/>
      <c r="J515" s="101"/>
      <c r="K515" s="101"/>
      <c r="L515" s="101"/>
      <c r="M515" s="101"/>
      <c r="N515" s="101"/>
      <c r="O515" s="101"/>
      <c r="P515" s="101"/>
      <c r="Q515" s="101"/>
      <c r="R515" s="101"/>
      <c r="S515" s="104"/>
    </row>
    <row r="516" spans="2:19">
      <c r="B516" s="20" t="str">
        <f t="shared" si="7"/>
        <v/>
      </c>
      <c r="C516" s="101"/>
      <c r="D516" s="101"/>
      <c r="E516" s="101"/>
      <c r="F516" s="101"/>
      <c r="G516" s="101"/>
      <c r="H516" s="101"/>
      <c r="I516" s="101"/>
      <c r="J516" s="101"/>
      <c r="K516" s="101"/>
      <c r="L516" s="101"/>
      <c r="M516" s="101"/>
      <c r="N516" s="101"/>
      <c r="O516" s="101"/>
      <c r="P516" s="101"/>
      <c r="Q516" s="101"/>
      <c r="R516" s="101"/>
      <c r="S516" s="104"/>
    </row>
    <row r="517" spans="2:19">
      <c r="B517" s="20" t="str">
        <f t="shared" si="7"/>
        <v/>
      </c>
      <c r="C517" s="101"/>
      <c r="D517" s="101"/>
      <c r="E517" s="101"/>
      <c r="F517" s="101"/>
      <c r="G517" s="101"/>
      <c r="H517" s="101"/>
      <c r="I517" s="101"/>
      <c r="J517" s="101"/>
      <c r="K517" s="101"/>
      <c r="L517" s="101"/>
      <c r="M517" s="101"/>
      <c r="N517" s="101"/>
      <c r="O517" s="101"/>
      <c r="P517" s="101"/>
      <c r="Q517" s="101"/>
      <c r="R517" s="101"/>
      <c r="S517" s="104"/>
    </row>
    <row r="518" spans="2:19">
      <c r="B518" s="20" t="str">
        <f t="shared" si="7"/>
        <v/>
      </c>
      <c r="C518" s="101"/>
      <c r="D518" s="101"/>
      <c r="E518" s="101"/>
      <c r="F518" s="101"/>
      <c r="G518" s="101"/>
      <c r="H518" s="101"/>
      <c r="I518" s="101"/>
      <c r="J518" s="101"/>
      <c r="K518" s="101"/>
      <c r="L518" s="101"/>
      <c r="M518" s="101"/>
      <c r="N518" s="101"/>
      <c r="O518" s="101"/>
      <c r="P518" s="101"/>
      <c r="Q518" s="101"/>
      <c r="R518" s="101"/>
      <c r="S518" s="104"/>
    </row>
    <row r="519" spans="2:19">
      <c r="B519" s="20" t="str">
        <f t="shared" si="7"/>
        <v/>
      </c>
      <c r="C519" s="101"/>
      <c r="D519" s="101"/>
      <c r="E519" s="101"/>
      <c r="F519" s="101"/>
      <c r="G519" s="101"/>
      <c r="H519" s="101"/>
      <c r="I519" s="101"/>
      <c r="J519" s="101"/>
      <c r="K519" s="101"/>
      <c r="L519" s="101"/>
      <c r="M519" s="101"/>
      <c r="N519" s="101"/>
      <c r="O519" s="101"/>
      <c r="P519" s="101"/>
      <c r="Q519" s="101"/>
      <c r="R519" s="101"/>
      <c r="S519" s="104"/>
    </row>
    <row r="520" spans="2:19">
      <c r="B520" s="20" t="str">
        <f t="shared" si="7"/>
        <v/>
      </c>
      <c r="C520" s="101"/>
      <c r="D520" s="101"/>
      <c r="E520" s="101"/>
      <c r="F520" s="101"/>
      <c r="G520" s="101"/>
      <c r="H520" s="101"/>
      <c r="I520" s="101"/>
      <c r="J520" s="101"/>
      <c r="K520" s="101"/>
      <c r="L520" s="101"/>
      <c r="M520" s="101"/>
      <c r="N520" s="101"/>
      <c r="O520" s="101"/>
      <c r="P520" s="101"/>
      <c r="Q520" s="101"/>
      <c r="R520" s="101"/>
      <c r="S520" s="104"/>
    </row>
    <row r="521" spans="2:19">
      <c r="B521" s="20" t="str">
        <f t="shared" si="7"/>
        <v/>
      </c>
      <c r="C521" s="101"/>
      <c r="D521" s="101"/>
      <c r="E521" s="101"/>
      <c r="F521" s="101"/>
      <c r="G521" s="101"/>
      <c r="H521" s="101"/>
      <c r="I521" s="101"/>
      <c r="J521" s="101"/>
      <c r="K521" s="101"/>
      <c r="L521" s="101"/>
      <c r="M521" s="101"/>
      <c r="N521" s="101"/>
      <c r="O521" s="101"/>
      <c r="P521" s="101"/>
      <c r="Q521" s="101"/>
      <c r="R521" s="101"/>
      <c r="S521" s="104"/>
    </row>
    <row r="522" spans="2:19">
      <c r="B522" s="20" t="str">
        <f t="shared" ref="B522:B585" si="8">IF(NOT(ISBLANK(C522)), "TP"&amp;ROW(B522)-8,"")</f>
        <v/>
      </c>
      <c r="C522" s="101"/>
      <c r="D522" s="101"/>
      <c r="E522" s="101"/>
      <c r="F522" s="101"/>
      <c r="G522" s="101"/>
      <c r="H522" s="101"/>
      <c r="I522" s="101"/>
      <c r="J522" s="101"/>
      <c r="K522" s="101"/>
      <c r="L522" s="101"/>
      <c r="M522" s="101"/>
      <c r="N522" s="101"/>
      <c r="O522" s="101"/>
      <c r="P522" s="101"/>
      <c r="Q522" s="101"/>
      <c r="R522" s="101"/>
      <c r="S522" s="104"/>
    </row>
    <row r="523" spans="2:19">
      <c r="B523" s="20" t="str">
        <f t="shared" si="8"/>
        <v/>
      </c>
      <c r="C523" s="101"/>
      <c r="D523" s="101"/>
      <c r="E523" s="101"/>
      <c r="F523" s="101"/>
      <c r="G523" s="101"/>
      <c r="H523" s="101"/>
      <c r="I523" s="101"/>
      <c r="J523" s="101"/>
      <c r="K523" s="101"/>
      <c r="L523" s="101"/>
      <c r="M523" s="101"/>
      <c r="N523" s="101"/>
      <c r="O523" s="101"/>
      <c r="P523" s="101"/>
      <c r="Q523" s="101"/>
      <c r="R523" s="101"/>
      <c r="S523" s="104"/>
    </row>
    <row r="524" spans="2:19">
      <c r="B524" s="20" t="str">
        <f t="shared" si="8"/>
        <v/>
      </c>
      <c r="C524" s="101"/>
      <c r="D524" s="101"/>
      <c r="E524" s="101"/>
      <c r="F524" s="101"/>
      <c r="G524" s="101"/>
      <c r="H524" s="101"/>
      <c r="I524" s="101"/>
      <c r="J524" s="101"/>
      <c r="K524" s="101"/>
      <c r="L524" s="101"/>
      <c r="M524" s="101"/>
      <c r="N524" s="101"/>
      <c r="O524" s="101"/>
      <c r="P524" s="101"/>
      <c r="Q524" s="101"/>
      <c r="R524" s="101"/>
      <c r="S524" s="104"/>
    </row>
    <row r="525" spans="2:19">
      <c r="B525" s="20" t="str">
        <f t="shared" si="8"/>
        <v/>
      </c>
      <c r="C525" s="101"/>
      <c r="D525" s="101"/>
      <c r="E525" s="101"/>
      <c r="F525" s="101"/>
      <c r="G525" s="101"/>
      <c r="H525" s="101"/>
      <c r="I525" s="101"/>
      <c r="J525" s="101"/>
      <c r="K525" s="101"/>
      <c r="L525" s="101"/>
      <c r="M525" s="101"/>
      <c r="N525" s="101"/>
      <c r="O525" s="101"/>
      <c r="P525" s="101"/>
      <c r="Q525" s="101"/>
      <c r="R525" s="101"/>
      <c r="S525" s="104"/>
    </row>
    <row r="526" spans="2:19">
      <c r="B526" s="20" t="str">
        <f t="shared" si="8"/>
        <v/>
      </c>
      <c r="C526" s="101"/>
      <c r="D526" s="101"/>
      <c r="E526" s="101"/>
      <c r="F526" s="101"/>
      <c r="G526" s="101"/>
      <c r="H526" s="101"/>
      <c r="I526" s="101"/>
      <c r="J526" s="101"/>
      <c r="K526" s="101"/>
      <c r="L526" s="101"/>
      <c r="M526" s="101"/>
      <c r="N526" s="101"/>
      <c r="O526" s="101"/>
      <c r="P526" s="101"/>
      <c r="Q526" s="101"/>
      <c r="R526" s="101"/>
      <c r="S526" s="104"/>
    </row>
    <row r="527" spans="2:19">
      <c r="B527" s="20" t="str">
        <f t="shared" si="8"/>
        <v/>
      </c>
      <c r="C527" s="101"/>
      <c r="D527" s="101"/>
      <c r="E527" s="101"/>
      <c r="F527" s="101"/>
      <c r="G527" s="101"/>
      <c r="H527" s="101"/>
      <c r="I527" s="101"/>
      <c r="J527" s="101"/>
      <c r="K527" s="101"/>
      <c r="L527" s="101"/>
      <c r="M527" s="101"/>
      <c r="N527" s="101"/>
      <c r="O527" s="101"/>
      <c r="P527" s="101"/>
      <c r="Q527" s="101"/>
      <c r="R527" s="101"/>
      <c r="S527" s="104"/>
    </row>
    <row r="528" spans="2:19">
      <c r="B528" s="20" t="str">
        <f t="shared" si="8"/>
        <v/>
      </c>
      <c r="C528" s="101"/>
      <c r="D528" s="101"/>
      <c r="E528" s="101"/>
      <c r="F528" s="101"/>
      <c r="G528" s="101"/>
      <c r="H528" s="101"/>
      <c r="I528" s="101"/>
      <c r="J528" s="101"/>
      <c r="K528" s="101"/>
      <c r="L528" s="101"/>
      <c r="M528" s="101"/>
      <c r="N528" s="101"/>
      <c r="O528" s="101"/>
      <c r="P528" s="101"/>
      <c r="Q528" s="101"/>
      <c r="R528" s="101"/>
      <c r="S528" s="104"/>
    </row>
    <row r="529" spans="2:19">
      <c r="B529" s="20" t="str">
        <f t="shared" si="8"/>
        <v/>
      </c>
      <c r="C529" s="101"/>
      <c r="D529" s="101"/>
      <c r="E529" s="101"/>
      <c r="F529" s="101"/>
      <c r="G529" s="101"/>
      <c r="H529" s="101"/>
      <c r="I529" s="101"/>
      <c r="J529" s="101"/>
      <c r="K529" s="101"/>
      <c r="L529" s="101"/>
      <c r="M529" s="101"/>
      <c r="N529" s="101"/>
      <c r="O529" s="101"/>
      <c r="P529" s="101"/>
      <c r="Q529" s="101"/>
      <c r="R529" s="101"/>
      <c r="S529" s="104"/>
    </row>
    <row r="530" spans="2:19">
      <c r="B530" s="20" t="str">
        <f t="shared" si="8"/>
        <v/>
      </c>
      <c r="C530" s="101"/>
      <c r="D530" s="101"/>
      <c r="E530" s="101"/>
      <c r="F530" s="101"/>
      <c r="G530" s="101"/>
      <c r="H530" s="101"/>
      <c r="I530" s="101"/>
      <c r="J530" s="101"/>
      <c r="K530" s="101"/>
      <c r="L530" s="101"/>
      <c r="M530" s="101"/>
      <c r="N530" s="101"/>
      <c r="O530" s="101"/>
      <c r="P530" s="101"/>
      <c r="Q530" s="101"/>
      <c r="R530" s="101"/>
      <c r="S530" s="104"/>
    </row>
    <row r="531" spans="2:19">
      <c r="B531" s="20" t="str">
        <f t="shared" si="8"/>
        <v/>
      </c>
      <c r="C531" s="101"/>
      <c r="D531" s="101"/>
      <c r="E531" s="101"/>
      <c r="F531" s="101"/>
      <c r="G531" s="101"/>
      <c r="H531" s="101"/>
      <c r="I531" s="101"/>
      <c r="J531" s="101"/>
      <c r="K531" s="101"/>
      <c r="L531" s="101"/>
      <c r="M531" s="101"/>
      <c r="N531" s="101"/>
      <c r="O531" s="101"/>
      <c r="P531" s="101"/>
      <c r="Q531" s="101"/>
      <c r="R531" s="101"/>
      <c r="S531" s="104"/>
    </row>
    <row r="532" spans="2:19">
      <c r="B532" s="20" t="str">
        <f t="shared" si="8"/>
        <v/>
      </c>
      <c r="C532" s="101"/>
      <c r="D532" s="101"/>
      <c r="E532" s="101"/>
      <c r="F532" s="101"/>
      <c r="G532" s="101"/>
      <c r="H532" s="101"/>
      <c r="I532" s="101"/>
      <c r="J532" s="101"/>
      <c r="K532" s="101"/>
      <c r="L532" s="101"/>
      <c r="M532" s="101"/>
      <c r="N532" s="101"/>
      <c r="O532" s="101"/>
      <c r="P532" s="101"/>
      <c r="Q532" s="101"/>
      <c r="R532" s="101"/>
      <c r="S532" s="104"/>
    </row>
    <row r="533" spans="2:19">
      <c r="B533" s="20" t="str">
        <f t="shared" si="8"/>
        <v/>
      </c>
      <c r="C533" s="101"/>
      <c r="D533" s="101"/>
      <c r="E533" s="101"/>
      <c r="F533" s="101"/>
      <c r="G533" s="101"/>
      <c r="H533" s="101"/>
      <c r="I533" s="101"/>
      <c r="J533" s="101"/>
      <c r="K533" s="101"/>
      <c r="L533" s="101"/>
      <c r="M533" s="101"/>
      <c r="N533" s="101"/>
      <c r="O533" s="101"/>
      <c r="P533" s="101"/>
      <c r="Q533" s="101"/>
      <c r="R533" s="101"/>
      <c r="S533" s="104"/>
    </row>
    <row r="534" spans="2:19">
      <c r="B534" s="20" t="str">
        <f t="shared" si="8"/>
        <v/>
      </c>
      <c r="C534" s="101"/>
      <c r="D534" s="101"/>
      <c r="E534" s="101"/>
      <c r="F534" s="101"/>
      <c r="G534" s="101"/>
      <c r="H534" s="101"/>
      <c r="I534" s="101"/>
      <c r="J534" s="101"/>
      <c r="K534" s="101"/>
      <c r="L534" s="101"/>
      <c r="M534" s="101"/>
      <c r="N534" s="101"/>
      <c r="O534" s="101"/>
      <c r="P534" s="101"/>
      <c r="Q534" s="101"/>
      <c r="R534" s="101"/>
      <c r="S534" s="104"/>
    </row>
    <row r="535" spans="2:19">
      <c r="B535" s="20" t="str">
        <f t="shared" si="8"/>
        <v/>
      </c>
      <c r="C535" s="101"/>
      <c r="D535" s="101"/>
      <c r="E535" s="101"/>
      <c r="F535" s="101"/>
      <c r="G535" s="101"/>
      <c r="H535" s="101"/>
      <c r="I535" s="101"/>
      <c r="J535" s="101"/>
      <c r="K535" s="101"/>
      <c r="L535" s="101"/>
      <c r="M535" s="101"/>
      <c r="N535" s="101"/>
      <c r="O535" s="101"/>
      <c r="P535" s="101"/>
      <c r="Q535" s="101"/>
      <c r="R535" s="101"/>
      <c r="S535" s="104"/>
    </row>
    <row r="536" spans="2:19">
      <c r="B536" s="20" t="str">
        <f t="shared" si="8"/>
        <v/>
      </c>
      <c r="C536" s="101"/>
      <c r="D536" s="101"/>
      <c r="E536" s="101"/>
      <c r="F536" s="101"/>
      <c r="G536" s="101"/>
      <c r="H536" s="101"/>
      <c r="I536" s="101"/>
      <c r="J536" s="101"/>
      <c r="K536" s="101"/>
      <c r="L536" s="101"/>
      <c r="M536" s="101"/>
      <c r="N536" s="101"/>
      <c r="O536" s="101"/>
      <c r="P536" s="101"/>
      <c r="Q536" s="101"/>
      <c r="R536" s="101"/>
      <c r="S536" s="104"/>
    </row>
    <row r="537" spans="2:19">
      <c r="B537" s="20" t="str">
        <f t="shared" si="8"/>
        <v/>
      </c>
      <c r="C537" s="101"/>
      <c r="D537" s="101"/>
      <c r="E537" s="101"/>
      <c r="F537" s="101"/>
      <c r="G537" s="101"/>
      <c r="H537" s="101"/>
      <c r="I537" s="101"/>
      <c r="J537" s="101"/>
      <c r="K537" s="101"/>
      <c r="L537" s="101"/>
      <c r="M537" s="101"/>
      <c r="N537" s="101"/>
      <c r="O537" s="101"/>
      <c r="P537" s="101"/>
      <c r="Q537" s="101"/>
      <c r="R537" s="101"/>
      <c r="S537" s="104"/>
    </row>
    <row r="538" spans="2:19">
      <c r="B538" s="20" t="str">
        <f t="shared" si="8"/>
        <v/>
      </c>
      <c r="C538" s="101"/>
      <c r="D538" s="101"/>
      <c r="E538" s="101"/>
      <c r="F538" s="101"/>
      <c r="G538" s="101"/>
      <c r="H538" s="101"/>
      <c r="I538" s="101"/>
      <c r="J538" s="101"/>
      <c r="K538" s="101"/>
      <c r="L538" s="101"/>
      <c r="M538" s="101"/>
      <c r="N538" s="101"/>
      <c r="O538" s="101"/>
      <c r="P538" s="101"/>
      <c r="Q538" s="101"/>
      <c r="R538" s="101"/>
      <c r="S538" s="104"/>
    </row>
    <row r="539" spans="2:19">
      <c r="B539" s="20" t="str">
        <f t="shared" si="8"/>
        <v/>
      </c>
      <c r="C539" s="101"/>
      <c r="D539" s="101"/>
      <c r="E539" s="101"/>
      <c r="F539" s="101"/>
      <c r="G539" s="101"/>
      <c r="H539" s="101"/>
      <c r="I539" s="101"/>
      <c r="J539" s="101"/>
      <c r="K539" s="101"/>
      <c r="L539" s="101"/>
      <c r="M539" s="101"/>
      <c r="N539" s="101"/>
      <c r="O539" s="101"/>
      <c r="P539" s="101"/>
      <c r="Q539" s="101"/>
      <c r="R539" s="101"/>
      <c r="S539" s="104"/>
    </row>
    <row r="540" spans="2:19">
      <c r="B540" s="20" t="str">
        <f t="shared" si="8"/>
        <v/>
      </c>
      <c r="C540" s="101"/>
      <c r="D540" s="101"/>
      <c r="E540" s="101"/>
      <c r="F540" s="101"/>
      <c r="G540" s="101"/>
      <c r="H540" s="101"/>
      <c r="I540" s="101"/>
      <c r="J540" s="101"/>
      <c r="K540" s="101"/>
      <c r="L540" s="101"/>
      <c r="M540" s="101"/>
      <c r="N540" s="101"/>
      <c r="O540" s="101"/>
      <c r="P540" s="101"/>
      <c r="Q540" s="101"/>
      <c r="R540" s="101"/>
      <c r="S540" s="104"/>
    </row>
    <row r="541" spans="2:19">
      <c r="B541" s="20" t="str">
        <f t="shared" si="8"/>
        <v/>
      </c>
      <c r="C541" s="101"/>
      <c r="D541" s="101"/>
      <c r="E541" s="101"/>
      <c r="F541" s="101"/>
      <c r="G541" s="101"/>
      <c r="H541" s="101"/>
      <c r="I541" s="101"/>
      <c r="J541" s="101"/>
      <c r="K541" s="101"/>
      <c r="L541" s="101"/>
      <c r="M541" s="101"/>
      <c r="N541" s="101"/>
      <c r="O541" s="101"/>
      <c r="P541" s="101"/>
      <c r="Q541" s="101"/>
      <c r="R541" s="101"/>
      <c r="S541" s="104"/>
    </row>
    <row r="542" spans="2:19">
      <c r="B542" s="20" t="str">
        <f t="shared" si="8"/>
        <v/>
      </c>
      <c r="C542" s="101"/>
      <c r="D542" s="101"/>
      <c r="E542" s="101"/>
      <c r="F542" s="101"/>
      <c r="G542" s="101"/>
      <c r="H542" s="101"/>
      <c r="I542" s="101"/>
      <c r="J542" s="101"/>
      <c r="K542" s="101"/>
      <c r="L542" s="101"/>
      <c r="M542" s="101"/>
      <c r="N542" s="101"/>
      <c r="O542" s="101"/>
      <c r="P542" s="101"/>
      <c r="Q542" s="101"/>
      <c r="R542" s="101"/>
      <c r="S542" s="104"/>
    </row>
    <row r="543" spans="2:19">
      <c r="B543" s="20" t="str">
        <f t="shared" si="8"/>
        <v/>
      </c>
      <c r="C543" s="101"/>
      <c r="D543" s="101"/>
      <c r="E543" s="101"/>
      <c r="F543" s="101"/>
      <c r="G543" s="101"/>
      <c r="H543" s="101"/>
      <c r="I543" s="101"/>
      <c r="J543" s="101"/>
      <c r="K543" s="101"/>
      <c r="L543" s="101"/>
      <c r="M543" s="101"/>
      <c r="N543" s="101"/>
      <c r="O543" s="101"/>
      <c r="P543" s="101"/>
      <c r="Q543" s="101"/>
      <c r="R543" s="101"/>
      <c r="S543" s="104"/>
    </row>
    <row r="544" spans="2:19">
      <c r="B544" s="20" t="str">
        <f t="shared" si="8"/>
        <v/>
      </c>
      <c r="C544" s="101"/>
      <c r="D544" s="101"/>
      <c r="E544" s="101"/>
      <c r="F544" s="101"/>
      <c r="G544" s="101"/>
      <c r="H544" s="101"/>
      <c r="I544" s="101"/>
      <c r="J544" s="101"/>
      <c r="K544" s="101"/>
      <c r="L544" s="101"/>
      <c r="M544" s="101"/>
      <c r="N544" s="101"/>
      <c r="O544" s="101"/>
      <c r="P544" s="101"/>
      <c r="Q544" s="101"/>
      <c r="R544" s="101"/>
      <c r="S544" s="104"/>
    </row>
    <row r="545" spans="2:19">
      <c r="B545" s="20" t="str">
        <f t="shared" si="8"/>
        <v/>
      </c>
      <c r="C545" s="101"/>
      <c r="D545" s="101"/>
      <c r="E545" s="101"/>
      <c r="F545" s="101"/>
      <c r="G545" s="101"/>
      <c r="H545" s="101"/>
      <c r="I545" s="101"/>
      <c r="J545" s="101"/>
      <c r="K545" s="101"/>
      <c r="L545" s="101"/>
      <c r="M545" s="101"/>
      <c r="N545" s="101"/>
      <c r="O545" s="101"/>
      <c r="P545" s="101"/>
      <c r="Q545" s="101"/>
      <c r="R545" s="101"/>
      <c r="S545" s="104"/>
    </row>
    <row r="546" spans="2:19">
      <c r="B546" s="20" t="str">
        <f t="shared" si="8"/>
        <v/>
      </c>
      <c r="C546" s="101"/>
      <c r="D546" s="101"/>
      <c r="E546" s="101"/>
      <c r="F546" s="101"/>
      <c r="G546" s="101"/>
      <c r="H546" s="101"/>
      <c r="I546" s="101"/>
      <c r="J546" s="101"/>
      <c r="K546" s="101"/>
      <c r="L546" s="101"/>
      <c r="M546" s="101"/>
      <c r="N546" s="101"/>
      <c r="O546" s="101"/>
      <c r="P546" s="101"/>
      <c r="Q546" s="101"/>
      <c r="R546" s="101"/>
      <c r="S546" s="104"/>
    </row>
    <row r="547" spans="2:19">
      <c r="B547" s="20" t="str">
        <f t="shared" si="8"/>
        <v/>
      </c>
      <c r="C547" s="101"/>
      <c r="D547" s="101"/>
      <c r="E547" s="101"/>
      <c r="F547" s="101"/>
      <c r="G547" s="101"/>
      <c r="H547" s="101"/>
      <c r="I547" s="101"/>
      <c r="J547" s="101"/>
      <c r="K547" s="101"/>
      <c r="L547" s="101"/>
      <c r="M547" s="101"/>
      <c r="N547" s="101"/>
      <c r="O547" s="101"/>
      <c r="P547" s="101"/>
      <c r="Q547" s="101"/>
      <c r="R547" s="101"/>
      <c r="S547" s="104"/>
    </row>
    <row r="548" spans="2:19">
      <c r="B548" s="20" t="str">
        <f t="shared" si="8"/>
        <v/>
      </c>
      <c r="C548" s="101"/>
      <c r="D548" s="101"/>
      <c r="E548" s="101"/>
      <c r="F548" s="101"/>
      <c r="G548" s="101"/>
      <c r="H548" s="101"/>
      <c r="I548" s="101"/>
      <c r="J548" s="101"/>
      <c r="K548" s="101"/>
      <c r="L548" s="101"/>
      <c r="M548" s="101"/>
      <c r="N548" s="101"/>
      <c r="O548" s="101"/>
      <c r="P548" s="101"/>
      <c r="Q548" s="101"/>
      <c r="R548" s="101"/>
      <c r="S548" s="104"/>
    </row>
    <row r="549" spans="2:19">
      <c r="B549" s="20" t="str">
        <f t="shared" si="8"/>
        <v/>
      </c>
      <c r="C549" s="101"/>
      <c r="D549" s="101"/>
      <c r="E549" s="101"/>
      <c r="F549" s="101"/>
      <c r="G549" s="101"/>
      <c r="H549" s="101"/>
      <c r="I549" s="101"/>
      <c r="J549" s="101"/>
      <c r="K549" s="101"/>
      <c r="L549" s="101"/>
      <c r="M549" s="101"/>
      <c r="N549" s="101"/>
      <c r="O549" s="101"/>
      <c r="P549" s="101"/>
      <c r="Q549" s="101"/>
      <c r="R549" s="101"/>
      <c r="S549" s="104"/>
    </row>
    <row r="550" spans="2:19">
      <c r="B550" s="20" t="str">
        <f t="shared" si="8"/>
        <v/>
      </c>
      <c r="C550" s="101"/>
      <c r="D550" s="101"/>
      <c r="E550" s="101"/>
      <c r="F550" s="101"/>
      <c r="G550" s="101"/>
      <c r="H550" s="101"/>
      <c r="I550" s="101"/>
      <c r="J550" s="101"/>
      <c r="K550" s="101"/>
      <c r="L550" s="101"/>
      <c r="M550" s="101"/>
      <c r="N550" s="101"/>
      <c r="O550" s="101"/>
      <c r="P550" s="101"/>
      <c r="Q550" s="101"/>
      <c r="R550" s="101"/>
      <c r="S550" s="104"/>
    </row>
    <row r="551" spans="2:19">
      <c r="B551" s="20" t="str">
        <f t="shared" si="8"/>
        <v/>
      </c>
      <c r="C551" s="101"/>
      <c r="D551" s="101"/>
      <c r="E551" s="101"/>
      <c r="F551" s="101"/>
      <c r="G551" s="101"/>
      <c r="H551" s="101"/>
      <c r="I551" s="101"/>
      <c r="J551" s="101"/>
      <c r="K551" s="101"/>
      <c r="L551" s="101"/>
      <c r="M551" s="101"/>
      <c r="N551" s="101"/>
      <c r="O551" s="101"/>
      <c r="P551" s="101"/>
      <c r="Q551" s="101"/>
      <c r="R551" s="101"/>
      <c r="S551" s="104"/>
    </row>
    <row r="552" spans="2:19">
      <c r="B552" s="20" t="str">
        <f t="shared" si="8"/>
        <v/>
      </c>
      <c r="C552" s="101"/>
      <c r="D552" s="101"/>
      <c r="E552" s="101"/>
      <c r="F552" s="101"/>
      <c r="G552" s="101"/>
      <c r="H552" s="101"/>
      <c r="I552" s="101"/>
      <c r="J552" s="101"/>
      <c r="K552" s="101"/>
      <c r="L552" s="101"/>
      <c r="M552" s="101"/>
      <c r="N552" s="101"/>
      <c r="O552" s="101"/>
      <c r="P552" s="101"/>
      <c r="Q552" s="101"/>
      <c r="R552" s="101"/>
      <c r="S552" s="104"/>
    </row>
    <row r="553" spans="2:19">
      <c r="B553" s="20" t="str">
        <f t="shared" si="8"/>
        <v/>
      </c>
      <c r="C553" s="101"/>
      <c r="D553" s="101"/>
      <c r="E553" s="101"/>
      <c r="F553" s="101"/>
      <c r="G553" s="101"/>
      <c r="H553" s="101"/>
      <c r="I553" s="101"/>
      <c r="J553" s="101"/>
      <c r="K553" s="101"/>
      <c r="L553" s="101"/>
      <c r="M553" s="101"/>
      <c r="N553" s="101"/>
      <c r="O553" s="101"/>
      <c r="P553" s="101"/>
      <c r="Q553" s="101"/>
      <c r="R553" s="101"/>
      <c r="S553" s="104"/>
    </row>
    <row r="554" spans="2:19">
      <c r="B554" s="20" t="str">
        <f t="shared" si="8"/>
        <v/>
      </c>
      <c r="C554" s="101"/>
      <c r="D554" s="101"/>
      <c r="E554" s="101"/>
      <c r="F554" s="101"/>
      <c r="G554" s="101"/>
      <c r="H554" s="101"/>
      <c r="I554" s="101"/>
      <c r="J554" s="101"/>
      <c r="K554" s="101"/>
      <c r="L554" s="101"/>
      <c r="M554" s="101"/>
      <c r="N554" s="101"/>
      <c r="O554" s="101"/>
      <c r="P554" s="101"/>
      <c r="Q554" s="101"/>
      <c r="R554" s="101"/>
      <c r="S554" s="104"/>
    </row>
    <row r="555" spans="2:19">
      <c r="B555" s="20" t="str">
        <f t="shared" si="8"/>
        <v/>
      </c>
      <c r="C555" s="101"/>
      <c r="D555" s="101"/>
      <c r="E555" s="101"/>
      <c r="F555" s="101"/>
      <c r="G555" s="101"/>
      <c r="H555" s="101"/>
      <c r="I555" s="101"/>
      <c r="J555" s="101"/>
      <c r="K555" s="101"/>
      <c r="L555" s="101"/>
      <c r="M555" s="101"/>
      <c r="N555" s="101"/>
      <c r="O555" s="101"/>
      <c r="P555" s="101"/>
      <c r="Q555" s="101"/>
      <c r="R555" s="101"/>
      <c r="S555" s="104"/>
    </row>
    <row r="556" spans="2:19">
      <c r="B556" s="20" t="str">
        <f t="shared" si="8"/>
        <v/>
      </c>
      <c r="C556" s="101"/>
      <c r="D556" s="101"/>
      <c r="E556" s="101"/>
      <c r="F556" s="101"/>
      <c r="G556" s="101"/>
      <c r="H556" s="101"/>
      <c r="I556" s="101"/>
      <c r="J556" s="101"/>
      <c r="K556" s="101"/>
      <c r="L556" s="101"/>
      <c r="M556" s="101"/>
      <c r="N556" s="101"/>
      <c r="O556" s="101"/>
      <c r="P556" s="101"/>
      <c r="Q556" s="101"/>
      <c r="R556" s="101"/>
      <c r="S556" s="104"/>
    </row>
    <row r="557" spans="2:19">
      <c r="B557" s="20" t="str">
        <f t="shared" si="8"/>
        <v/>
      </c>
      <c r="C557" s="101"/>
      <c r="D557" s="101"/>
      <c r="E557" s="101"/>
      <c r="F557" s="101"/>
      <c r="G557" s="101"/>
      <c r="H557" s="101"/>
      <c r="I557" s="101"/>
      <c r="J557" s="101"/>
      <c r="K557" s="101"/>
      <c r="L557" s="101"/>
      <c r="M557" s="101"/>
      <c r="N557" s="101"/>
      <c r="O557" s="101"/>
      <c r="P557" s="101"/>
      <c r="Q557" s="101"/>
      <c r="R557" s="101"/>
      <c r="S557" s="104"/>
    </row>
    <row r="558" spans="2:19">
      <c r="B558" s="20" t="str">
        <f t="shared" si="8"/>
        <v/>
      </c>
      <c r="C558" s="101"/>
      <c r="D558" s="101"/>
      <c r="E558" s="101"/>
      <c r="F558" s="101"/>
      <c r="G558" s="101"/>
      <c r="H558" s="101"/>
      <c r="I558" s="101"/>
      <c r="J558" s="101"/>
      <c r="K558" s="101"/>
      <c r="L558" s="101"/>
      <c r="M558" s="101"/>
      <c r="N558" s="101"/>
      <c r="O558" s="101"/>
      <c r="P558" s="101"/>
      <c r="Q558" s="101"/>
      <c r="R558" s="101"/>
      <c r="S558" s="104"/>
    </row>
    <row r="559" spans="2:19">
      <c r="B559" s="20" t="str">
        <f t="shared" si="8"/>
        <v/>
      </c>
      <c r="C559" s="101"/>
      <c r="D559" s="101"/>
      <c r="E559" s="101"/>
      <c r="F559" s="101"/>
      <c r="G559" s="101"/>
      <c r="H559" s="101"/>
      <c r="I559" s="101"/>
      <c r="J559" s="101"/>
      <c r="K559" s="101"/>
      <c r="L559" s="101"/>
      <c r="M559" s="101"/>
      <c r="N559" s="101"/>
      <c r="O559" s="101"/>
      <c r="P559" s="101"/>
      <c r="Q559" s="101"/>
      <c r="R559" s="101"/>
      <c r="S559" s="104"/>
    </row>
    <row r="560" spans="2:19">
      <c r="B560" s="20" t="str">
        <f t="shared" si="8"/>
        <v/>
      </c>
      <c r="C560" s="101"/>
      <c r="D560" s="101"/>
      <c r="E560" s="101"/>
      <c r="F560" s="101"/>
      <c r="G560" s="101"/>
      <c r="H560" s="101"/>
      <c r="I560" s="101"/>
      <c r="J560" s="101"/>
      <c r="K560" s="101"/>
      <c r="L560" s="101"/>
      <c r="M560" s="101"/>
      <c r="N560" s="101"/>
      <c r="O560" s="101"/>
      <c r="P560" s="101"/>
      <c r="Q560" s="101"/>
      <c r="R560" s="101"/>
      <c r="S560" s="104"/>
    </row>
    <row r="561" spans="2:19">
      <c r="B561" s="20" t="str">
        <f t="shared" si="8"/>
        <v/>
      </c>
      <c r="C561" s="101"/>
      <c r="D561" s="101"/>
      <c r="E561" s="101"/>
      <c r="F561" s="101"/>
      <c r="G561" s="101"/>
      <c r="H561" s="101"/>
      <c r="I561" s="101"/>
      <c r="J561" s="101"/>
      <c r="K561" s="101"/>
      <c r="L561" s="101"/>
      <c r="M561" s="101"/>
      <c r="N561" s="101"/>
      <c r="O561" s="101"/>
      <c r="P561" s="101"/>
      <c r="Q561" s="101"/>
      <c r="R561" s="101"/>
      <c r="S561" s="104"/>
    </row>
    <row r="562" spans="2:19">
      <c r="B562" s="20" t="str">
        <f t="shared" si="8"/>
        <v/>
      </c>
      <c r="C562" s="101"/>
      <c r="D562" s="101"/>
      <c r="E562" s="101"/>
      <c r="F562" s="101"/>
      <c r="G562" s="101"/>
      <c r="H562" s="101"/>
      <c r="I562" s="101"/>
      <c r="J562" s="101"/>
      <c r="K562" s="101"/>
      <c r="L562" s="101"/>
      <c r="M562" s="101"/>
      <c r="N562" s="101"/>
      <c r="O562" s="101"/>
      <c r="P562" s="101"/>
      <c r="Q562" s="101"/>
      <c r="R562" s="101"/>
      <c r="S562" s="104"/>
    </row>
    <row r="563" spans="2:19">
      <c r="B563" s="20" t="str">
        <f t="shared" si="8"/>
        <v/>
      </c>
      <c r="C563" s="101"/>
      <c r="D563" s="101"/>
      <c r="E563" s="101"/>
      <c r="F563" s="101"/>
      <c r="G563" s="101"/>
      <c r="H563" s="101"/>
      <c r="I563" s="101"/>
      <c r="J563" s="101"/>
      <c r="K563" s="101"/>
      <c r="L563" s="101"/>
      <c r="M563" s="101"/>
      <c r="N563" s="101"/>
      <c r="O563" s="101"/>
      <c r="P563" s="101"/>
      <c r="Q563" s="101"/>
      <c r="R563" s="101"/>
      <c r="S563" s="104"/>
    </row>
    <row r="564" spans="2:19">
      <c r="B564" s="20" t="str">
        <f t="shared" si="8"/>
        <v/>
      </c>
      <c r="C564" s="101"/>
      <c r="D564" s="101"/>
      <c r="E564" s="101"/>
      <c r="F564" s="101"/>
      <c r="G564" s="101"/>
      <c r="H564" s="101"/>
      <c r="I564" s="101"/>
      <c r="J564" s="101"/>
      <c r="K564" s="101"/>
      <c r="L564" s="101"/>
      <c r="M564" s="101"/>
      <c r="N564" s="101"/>
      <c r="O564" s="101"/>
      <c r="P564" s="101"/>
      <c r="Q564" s="101"/>
      <c r="R564" s="101"/>
      <c r="S564" s="104"/>
    </row>
    <row r="565" spans="2:19">
      <c r="B565" s="20" t="str">
        <f t="shared" si="8"/>
        <v/>
      </c>
      <c r="C565" s="101"/>
      <c r="D565" s="101"/>
      <c r="E565" s="101"/>
      <c r="F565" s="101"/>
      <c r="G565" s="101"/>
      <c r="H565" s="101"/>
      <c r="I565" s="101"/>
      <c r="J565" s="101"/>
      <c r="K565" s="101"/>
      <c r="L565" s="101"/>
      <c r="M565" s="101"/>
      <c r="N565" s="101"/>
      <c r="O565" s="101"/>
      <c r="P565" s="101"/>
      <c r="Q565" s="101"/>
      <c r="R565" s="101"/>
      <c r="S565" s="104"/>
    </row>
    <row r="566" spans="2:19">
      <c r="B566" s="20" t="str">
        <f t="shared" si="8"/>
        <v/>
      </c>
      <c r="C566" s="101"/>
      <c r="D566" s="101"/>
      <c r="E566" s="101"/>
      <c r="F566" s="101"/>
      <c r="G566" s="101"/>
      <c r="H566" s="101"/>
      <c r="I566" s="101"/>
      <c r="J566" s="101"/>
      <c r="K566" s="101"/>
      <c r="L566" s="101"/>
      <c r="M566" s="101"/>
      <c r="N566" s="101"/>
      <c r="O566" s="101"/>
      <c r="P566" s="101"/>
      <c r="Q566" s="101"/>
      <c r="R566" s="101"/>
      <c r="S566" s="104"/>
    </row>
    <row r="567" spans="2:19">
      <c r="B567" s="20" t="str">
        <f t="shared" si="8"/>
        <v/>
      </c>
      <c r="C567" s="101"/>
      <c r="D567" s="101"/>
      <c r="E567" s="101"/>
      <c r="F567" s="101"/>
      <c r="G567" s="101"/>
      <c r="H567" s="101"/>
      <c r="I567" s="101"/>
      <c r="J567" s="101"/>
      <c r="K567" s="101"/>
      <c r="L567" s="101"/>
      <c r="M567" s="101"/>
      <c r="N567" s="101"/>
      <c r="O567" s="101"/>
      <c r="P567" s="101"/>
      <c r="Q567" s="101"/>
      <c r="R567" s="101"/>
      <c r="S567" s="104"/>
    </row>
    <row r="568" spans="2:19">
      <c r="B568" s="20" t="str">
        <f t="shared" si="8"/>
        <v/>
      </c>
      <c r="C568" s="101"/>
      <c r="D568" s="101"/>
      <c r="E568" s="101"/>
      <c r="F568" s="101"/>
      <c r="G568" s="101"/>
      <c r="H568" s="101"/>
      <c r="I568" s="101"/>
      <c r="J568" s="101"/>
      <c r="K568" s="101"/>
      <c r="L568" s="101"/>
      <c r="M568" s="101"/>
      <c r="N568" s="101"/>
      <c r="O568" s="101"/>
      <c r="P568" s="101"/>
      <c r="Q568" s="101"/>
      <c r="R568" s="101"/>
      <c r="S568" s="104"/>
    </row>
    <row r="569" spans="2:19">
      <c r="B569" s="20" t="str">
        <f t="shared" si="8"/>
        <v/>
      </c>
      <c r="C569" s="101"/>
      <c r="D569" s="101"/>
      <c r="E569" s="101"/>
      <c r="F569" s="101"/>
      <c r="G569" s="101"/>
      <c r="H569" s="101"/>
      <c r="I569" s="101"/>
      <c r="J569" s="101"/>
      <c r="K569" s="101"/>
      <c r="L569" s="101"/>
      <c r="M569" s="101"/>
      <c r="N569" s="101"/>
      <c r="O569" s="101"/>
      <c r="P569" s="101"/>
      <c r="Q569" s="101"/>
      <c r="R569" s="101"/>
      <c r="S569" s="104"/>
    </row>
    <row r="570" spans="2:19">
      <c r="B570" s="20" t="str">
        <f t="shared" si="8"/>
        <v/>
      </c>
      <c r="C570" s="101"/>
      <c r="D570" s="101"/>
      <c r="E570" s="101"/>
      <c r="F570" s="101"/>
      <c r="G570" s="101"/>
      <c r="H570" s="101"/>
      <c r="I570" s="101"/>
      <c r="J570" s="101"/>
      <c r="K570" s="101"/>
      <c r="L570" s="101"/>
      <c r="M570" s="101"/>
      <c r="N570" s="101"/>
      <c r="O570" s="101"/>
      <c r="P570" s="101"/>
      <c r="Q570" s="101"/>
      <c r="R570" s="101"/>
      <c r="S570" s="104"/>
    </row>
    <row r="571" spans="2:19">
      <c r="B571" s="20" t="str">
        <f t="shared" si="8"/>
        <v/>
      </c>
      <c r="C571" s="101"/>
      <c r="D571" s="101"/>
      <c r="E571" s="101"/>
      <c r="F571" s="101"/>
      <c r="G571" s="101"/>
      <c r="H571" s="101"/>
      <c r="I571" s="101"/>
      <c r="J571" s="101"/>
      <c r="K571" s="101"/>
      <c r="L571" s="101"/>
      <c r="M571" s="101"/>
      <c r="N571" s="101"/>
      <c r="O571" s="101"/>
      <c r="P571" s="101"/>
      <c r="Q571" s="101"/>
      <c r="R571" s="101"/>
      <c r="S571" s="104"/>
    </row>
    <row r="572" spans="2:19">
      <c r="B572" s="20" t="str">
        <f t="shared" si="8"/>
        <v/>
      </c>
      <c r="C572" s="101"/>
      <c r="D572" s="101"/>
      <c r="E572" s="101"/>
      <c r="F572" s="101"/>
      <c r="G572" s="101"/>
      <c r="H572" s="101"/>
      <c r="I572" s="101"/>
      <c r="J572" s="101"/>
      <c r="K572" s="101"/>
      <c r="L572" s="101"/>
      <c r="M572" s="101"/>
      <c r="N572" s="101"/>
      <c r="O572" s="101"/>
      <c r="P572" s="101"/>
      <c r="Q572" s="101"/>
      <c r="R572" s="101"/>
      <c r="S572" s="104"/>
    </row>
    <row r="573" spans="2:19">
      <c r="B573" s="20" t="str">
        <f t="shared" si="8"/>
        <v/>
      </c>
      <c r="C573" s="101"/>
      <c r="D573" s="101"/>
      <c r="E573" s="101"/>
      <c r="F573" s="101"/>
      <c r="G573" s="101"/>
      <c r="H573" s="101"/>
      <c r="I573" s="101"/>
      <c r="J573" s="101"/>
      <c r="K573" s="101"/>
      <c r="L573" s="101"/>
      <c r="M573" s="101"/>
      <c r="N573" s="101"/>
      <c r="O573" s="101"/>
      <c r="P573" s="101"/>
      <c r="Q573" s="101"/>
      <c r="R573" s="101"/>
      <c r="S573" s="104"/>
    </row>
    <row r="574" spans="2:19">
      <c r="B574" s="20" t="str">
        <f t="shared" si="8"/>
        <v/>
      </c>
      <c r="C574" s="101"/>
      <c r="D574" s="101"/>
      <c r="E574" s="101"/>
      <c r="F574" s="101"/>
      <c r="G574" s="101"/>
      <c r="H574" s="101"/>
      <c r="I574" s="101"/>
      <c r="J574" s="101"/>
      <c r="K574" s="101"/>
      <c r="L574" s="101"/>
      <c r="M574" s="101"/>
      <c r="N574" s="101"/>
      <c r="O574" s="101"/>
      <c r="P574" s="101"/>
      <c r="Q574" s="101"/>
      <c r="R574" s="101"/>
      <c r="S574" s="104"/>
    </row>
    <row r="575" spans="2:19">
      <c r="B575" s="20" t="str">
        <f t="shared" si="8"/>
        <v/>
      </c>
      <c r="C575" s="101"/>
      <c r="D575" s="101"/>
      <c r="E575" s="101"/>
      <c r="F575" s="101"/>
      <c r="G575" s="101"/>
      <c r="H575" s="101"/>
      <c r="I575" s="101"/>
      <c r="J575" s="101"/>
      <c r="K575" s="101"/>
      <c r="L575" s="101"/>
      <c r="M575" s="101"/>
      <c r="N575" s="101"/>
      <c r="O575" s="101"/>
      <c r="P575" s="101"/>
      <c r="Q575" s="101"/>
      <c r="R575" s="101"/>
      <c r="S575" s="104"/>
    </row>
    <row r="576" spans="2:19">
      <c r="B576" s="20" t="str">
        <f t="shared" si="8"/>
        <v/>
      </c>
      <c r="C576" s="101"/>
      <c r="D576" s="101"/>
      <c r="E576" s="101"/>
      <c r="F576" s="101"/>
      <c r="G576" s="101"/>
      <c r="H576" s="101"/>
      <c r="I576" s="101"/>
      <c r="J576" s="101"/>
      <c r="K576" s="101"/>
      <c r="L576" s="101"/>
      <c r="M576" s="101"/>
      <c r="N576" s="101"/>
      <c r="O576" s="101"/>
      <c r="P576" s="101"/>
      <c r="Q576" s="101"/>
      <c r="R576" s="101"/>
      <c r="S576" s="104"/>
    </row>
    <row r="577" spans="2:19">
      <c r="B577" s="20" t="str">
        <f t="shared" si="8"/>
        <v/>
      </c>
      <c r="C577" s="101"/>
      <c r="D577" s="101"/>
      <c r="E577" s="101"/>
      <c r="F577" s="101"/>
      <c r="G577" s="101"/>
      <c r="H577" s="101"/>
      <c r="I577" s="101"/>
      <c r="J577" s="101"/>
      <c r="K577" s="101"/>
      <c r="L577" s="101"/>
      <c r="M577" s="101"/>
      <c r="N577" s="101"/>
      <c r="O577" s="101"/>
      <c r="P577" s="101"/>
      <c r="Q577" s="101"/>
      <c r="R577" s="101"/>
      <c r="S577" s="104"/>
    </row>
    <row r="578" spans="2:19">
      <c r="B578" s="20" t="str">
        <f t="shared" si="8"/>
        <v/>
      </c>
      <c r="C578" s="101"/>
      <c r="D578" s="101"/>
      <c r="E578" s="101"/>
      <c r="F578" s="101"/>
      <c r="G578" s="101"/>
      <c r="H578" s="101"/>
      <c r="I578" s="101"/>
      <c r="J578" s="101"/>
      <c r="K578" s="101"/>
      <c r="L578" s="101"/>
      <c r="M578" s="101"/>
      <c r="N578" s="101"/>
      <c r="O578" s="101"/>
      <c r="P578" s="101"/>
      <c r="Q578" s="101"/>
      <c r="R578" s="101"/>
      <c r="S578" s="104"/>
    </row>
    <row r="579" spans="2:19">
      <c r="B579" s="20" t="str">
        <f t="shared" si="8"/>
        <v/>
      </c>
      <c r="C579" s="101"/>
      <c r="D579" s="101"/>
      <c r="E579" s="101"/>
      <c r="F579" s="101"/>
      <c r="G579" s="101"/>
      <c r="H579" s="101"/>
      <c r="I579" s="101"/>
      <c r="J579" s="101"/>
      <c r="K579" s="101"/>
      <c r="L579" s="101"/>
      <c r="M579" s="101"/>
      <c r="N579" s="101"/>
      <c r="O579" s="101"/>
      <c r="P579" s="101"/>
      <c r="Q579" s="101"/>
      <c r="R579" s="101"/>
      <c r="S579" s="104"/>
    </row>
    <row r="580" spans="2:19">
      <c r="B580" s="20" t="str">
        <f t="shared" si="8"/>
        <v/>
      </c>
      <c r="C580" s="101"/>
      <c r="D580" s="101"/>
      <c r="E580" s="101"/>
      <c r="F580" s="101"/>
      <c r="G580" s="101"/>
      <c r="H580" s="101"/>
      <c r="I580" s="101"/>
      <c r="J580" s="101"/>
      <c r="K580" s="101"/>
      <c r="L580" s="101"/>
      <c r="M580" s="101"/>
      <c r="N580" s="101"/>
      <c r="O580" s="101"/>
      <c r="P580" s="101"/>
      <c r="Q580" s="101"/>
      <c r="R580" s="101"/>
      <c r="S580" s="104"/>
    </row>
    <row r="581" spans="2:19">
      <c r="B581" s="20" t="str">
        <f t="shared" si="8"/>
        <v/>
      </c>
      <c r="C581" s="101"/>
      <c r="D581" s="101"/>
      <c r="E581" s="101"/>
      <c r="F581" s="101"/>
      <c r="G581" s="101"/>
      <c r="H581" s="101"/>
      <c r="I581" s="101"/>
      <c r="J581" s="101"/>
      <c r="K581" s="101"/>
      <c r="L581" s="101"/>
      <c r="M581" s="101"/>
      <c r="N581" s="101"/>
      <c r="O581" s="101"/>
      <c r="P581" s="101"/>
      <c r="Q581" s="101"/>
      <c r="R581" s="101"/>
      <c r="S581" s="104"/>
    </row>
    <row r="582" spans="2:19">
      <c r="B582" s="20" t="str">
        <f t="shared" si="8"/>
        <v/>
      </c>
      <c r="C582" s="101"/>
      <c r="D582" s="101"/>
      <c r="E582" s="101"/>
      <c r="F582" s="101"/>
      <c r="G582" s="101"/>
      <c r="H582" s="101"/>
      <c r="I582" s="101"/>
      <c r="J582" s="101"/>
      <c r="K582" s="101"/>
      <c r="L582" s="101"/>
      <c r="M582" s="101"/>
      <c r="N582" s="101"/>
      <c r="O582" s="101"/>
      <c r="P582" s="101"/>
      <c r="Q582" s="101"/>
      <c r="R582" s="101"/>
      <c r="S582" s="104"/>
    </row>
    <row r="583" spans="2:19">
      <c r="B583" s="20" t="str">
        <f t="shared" si="8"/>
        <v/>
      </c>
      <c r="C583" s="101"/>
      <c r="D583" s="101"/>
      <c r="E583" s="101"/>
      <c r="F583" s="101"/>
      <c r="G583" s="101"/>
      <c r="H583" s="101"/>
      <c r="I583" s="101"/>
      <c r="J583" s="101"/>
      <c r="K583" s="101"/>
      <c r="L583" s="101"/>
      <c r="M583" s="101"/>
      <c r="N583" s="101"/>
      <c r="O583" s="101"/>
      <c r="P583" s="101"/>
      <c r="Q583" s="101"/>
      <c r="R583" s="101"/>
      <c r="S583" s="104"/>
    </row>
    <row r="584" spans="2:19">
      <c r="B584" s="20" t="str">
        <f t="shared" si="8"/>
        <v/>
      </c>
      <c r="C584" s="101"/>
      <c r="D584" s="101"/>
      <c r="E584" s="101"/>
      <c r="F584" s="101"/>
      <c r="G584" s="101"/>
      <c r="H584" s="101"/>
      <c r="I584" s="101"/>
      <c r="J584" s="101"/>
      <c r="K584" s="101"/>
      <c r="L584" s="101"/>
      <c r="M584" s="101"/>
      <c r="N584" s="101"/>
      <c r="O584" s="101"/>
      <c r="P584" s="101"/>
      <c r="Q584" s="101"/>
      <c r="R584" s="101"/>
      <c r="S584" s="104"/>
    </row>
    <row r="585" spans="2:19">
      <c r="B585" s="20" t="str">
        <f t="shared" si="8"/>
        <v/>
      </c>
      <c r="C585" s="101"/>
      <c r="D585" s="101"/>
      <c r="E585" s="101"/>
      <c r="F585" s="101"/>
      <c r="G585" s="101"/>
      <c r="H585" s="101"/>
      <c r="I585" s="101"/>
      <c r="J585" s="101"/>
      <c r="K585" s="101"/>
      <c r="L585" s="101"/>
      <c r="M585" s="101"/>
      <c r="N585" s="101"/>
      <c r="O585" s="101"/>
      <c r="P585" s="101"/>
      <c r="Q585" s="101"/>
      <c r="R585" s="101"/>
      <c r="S585" s="104"/>
    </row>
    <row r="586" spans="2:19">
      <c r="B586" s="20" t="str">
        <f t="shared" ref="B586:B649" si="9">IF(NOT(ISBLANK(C586)), "TP"&amp;ROW(B586)-8,"")</f>
        <v/>
      </c>
      <c r="C586" s="101"/>
      <c r="D586" s="101"/>
      <c r="E586" s="101"/>
      <c r="F586" s="101"/>
      <c r="G586" s="101"/>
      <c r="H586" s="101"/>
      <c r="I586" s="101"/>
      <c r="J586" s="101"/>
      <c r="K586" s="101"/>
      <c r="L586" s="101"/>
      <c r="M586" s="101"/>
      <c r="N586" s="101"/>
      <c r="O586" s="101"/>
      <c r="P586" s="101"/>
      <c r="Q586" s="101"/>
      <c r="R586" s="101"/>
      <c r="S586" s="104"/>
    </row>
    <row r="587" spans="2:19">
      <c r="B587" s="20" t="str">
        <f t="shared" si="9"/>
        <v/>
      </c>
      <c r="C587" s="101"/>
      <c r="D587" s="101"/>
      <c r="E587" s="101"/>
      <c r="F587" s="101"/>
      <c r="G587" s="101"/>
      <c r="H587" s="101"/>
      <c r="I587" s="101"/>
      <c r="J587" s="101"/>
      <c r="K587" s="101"/>
      <c r="L587" s="101"/>
      <c r="M587" s="101"/>
      <c r="N587" s="101"/>
      <c r="O587" s="101"/>
      <c r="P587" s="101"/>
      <c r="Q587" s="101"/>
      <c r="R587" s="101"/>
      <c r="S587" s="104"/>
    </row>
    <row r="588" spans="2:19">
      <c r="B588" s="20" t="str">
        <f t="shared" si="9"/>
        <v/>
      </c>
      <c r="C588" s="101"/>
      <c r="D588" s="101"/>
      <c r="E588" s="101"/>
      <c r="F588" s="101"/>
      <c r="G588" s="101"/>
      <c r="H588" s="101"/>
      <c r="I588" s="101"/>
      <c r="J588" s="101"/>
      <c r="K588" s="101"/>
      <c r="L588" s="101"/>
      <c r="M588" s="101"/>
      <c r="N588" s="101"/>
      <c r="O588" s="101"/>
      <c r="P588" s="101"/>
      <c r="Q588" s="101"/>
      <c r="R588" s="101"/>
      <c r="S588" s="104"/>
    </row>
    <row r="589" spans="2:19">
      <c r="B589" s="20" t="str">
        <f t="shared" si="9"/>
        <v/>
      </c>
      <c r="C589" s="101"/>
      <c r="D589" s="101"/>
      <c r="E589" s="101"/>
      <c r="F589" s="101"/>
      <c r="G589" s="101"/>
      <c r="H589" s="101"/>
      <c r="I589" s="101"/>
      <c r="J589" s="101"/>
      <c r="K589" s="101"/>
      <c r="L589" s="101"/>
      <c r="M589" s="101"/>
      <c r="N589" s="101"/>
      <c r="O589" s="101"/>
      <c r="P589" s="101"/>
      <c r="Q589" s="101"/>
      <c r="R589" s="101"/>
      <c r="S589" s="104"/>
    </row>
    <row r="590" spans="2:19">
      <c r="B590" s="20" t="str">
        <f t="shared" si="9"/>
        <v/>
      </c>
      <c r="C590" s="101"/>
      <c r="D590" s="101"/>
      <c r="E590" s="101"/>
      <c r="F590" s="101"/>
      <c r="G590" s="101"/>
      <c r="H590" s="101"/>
      <c r="I590" s="101"/>
      <c r="J590" s="101"/>
      <c r="K590" s="101"/>
      <c r="L590" s="101"/>
      <c r="M590" s="101"/>
      <c r="N590" s="101"/>
      <c r="O590" s="101"/>
      <c r="P590" s="101"/>
      <c r="Q590" s="101"/>
      <c r="R590" s="101"/>
      <c r="S590" s="104"/>
    </row>
    <row r="591" spans="2:19">
      <c r="B591" s="20" t="str">
        <f t="shared" si="9"/>
        <v/>
      </c>
      <c r="C591" s="101"/>
      <c r="D591" s="101"/>
      <c r="E591" s="101"/>
      <c r="F591" s="101"/>
      <c r="G591" s="101"/>
      <c r="H591" s="101"/>
      <c r="I591" s="101"/>
      <c r="J591" s="101"/>
      <c r="K591" s="101"/>
      <c r="L591" s="101"/>
      <c r="M591" s="101"/>
      <c r="N591" s="101"/>
      <c r="O591" s="101"/>
      <c r="P591" s="101"/>
      <c r="Q591" s="101"/>
      <c r="R591" s="101"/>
      <c r="S591" s="104"/>
    </row>
    <row r="592" spans="2:19">
      <c r="B592" s="20" t="str">
        <f t="shared" si="9"/>
        <v/>
      </c>
      <c r="C592" s="101"/>
      <c r="D592" s="101"/>
      <c r="E592" s="101"/>
      <c r="F592" s="101"/>
      <c r="G592" s="101"/>
      <c r="H592" s="101"/>
      <c r="I592" s="101"/>
      <c r="J592" s="101"/>
      <c r="K592" s="101"/>
      <c r="L592" s="101"/>
      <c r="M592" s="101"/>
      <c r="N592" s="101"/>
      <c r="O592" s="101"/>
      <c r="P592" s="101"/>
      <c r="Q592" s="101"/>
      <c r="R592" s="101"/>
      <c r="S592" s="104"/>
    </row>
    <row r="593" spans="2:19">
      <c r="B593" s="20" t="str">
        <f t="shared" si="9"/>
        <v/>
      </c>
      <c r="C593" s="101"/>
      <c r="D593" s="101"/>
      <c r="E593" s="101"/>
      <c r="F593" s="101"/>
      <c r="G593" s="101"/>
      <c r="H593" s="101"/>
      <c r="I593" s="101"/>
      <c r="J593" s="101"/>
      <c r="K593" s="101"/>
      <c r="L593" s="101"/>
      <c r="M593" s="101"/>
      <c r="N593" s="101"/>
      <c r="O593" s="101"/>
      <c r="P593" s="101"/>
      <c r="Q593" s="101"/>
      <c r="R593" s="101"/>
      <c r="S593" s="104"/>
    </row>
    <row r="594" spans="2:19">
      <c r="B594" s="20" t="str">
        <f t="shared" si="9"/>
        <v/>
      </c>
      <c r="C594" s="101"/>
      <c r="D594" s="101"/>
      <c r="E594" s="101"/>
      <c r="F594" s="101"/>
      <c r="G594" s="101"/>
      <c r="H594" s="101"/>
      <c r="I594" s="101"/>
      <c r="J594" s="101"/>
      <c r="K594" s="101"/>
      <c r="L594" s="101"/>
      <c r="M594" s="101"/>
      <c r="N594" s="101"/>
      <c r="O594" s="101"/>
      <c r="P594" s="101"/>
      <c r="Q594" s="101"/>
      <c r="R594" s="101"/>
      <c r="S594" s="104"/>
    </row>
    <row r="595" spans="2:19">
      <c r="B595" s="20" t="str">
        <f t="shared" si="9"/>
        <v/>
      </c>
      <c r="C595" s="101"/>
      <c r="D595" s="101"/>
      <c r="E595" s="101"/>
      <c r="F595" s="101"/>
      <c r="G595" s="101"/>
      <c r="H595" s="101"/>
      <c r="I595" s="101"/>
      <c r="J595" s="101"/>
      <c r="K595" s="101"/>
      <c r="L595" s="101"/>
      <c r="M595" s="101"/>
      <c r="N595" s="101"/>
      <c r="O595" s="101"/>
      <c r="P595" s="101"/>
      <c r="Q595" s="101"/>
      <c r="R595" s="101"/>
      <c r="S595" s="104"/>
    </row>
    <row r="596" spans="2:19">
      <c r="B596" s="20" t="str">
        <f t="shared" si="9"/>
        <v/>
      </c>
      <c r="C596" s="101"/>
      <c r="D596" s="101"/>
      <c r="E596" s="101"/>
      <c r="F596" s="101"/>
      <c r="G596" s="101"/>
      <c r="H596" s="101"/>
      <c r="I596" s="101"/>
      <c r="J596" s="101"/>
      <c r="K596" s="101"/>
      <c r="L596" s="101"/>
      <c r="M596" s="101"/>
      <c r="N596" s="101"/>
      <c r="O596" s="101"/>
      <c r="P596" s="101"/>
      <c r="Q596" s="101"/>
      <c r="R596" s="101"/>
      <c r="S596" s="104"/>
    </row>
    <row r="597" spans="2:19">
      <c r="B597" s="20" t="str">
        <f t="shared" si="9"/>
        <v/>
      </c>
      <c r="C597" s="101"/>
      <c r="D597" s="101"/>
      <c r="E597" s="101"/>
      <c r="F597" s="101"/>
      <c r="G597" s="101"/>
      <c r="H597" s="101"/>
      <c r="I597" s="101"/>
      <c r="J597" s="101"/>
      <c r="K597" s="101"/>
      <c r="L597" s="101"/>
      <c r="M597" s="101"/>
      <c r="N597" s="101"/>
      <c r="O597" s="101"/>
      <c r="P597" s="101"/>
      <c r="Q597" s="101"/>
      <c r="R597" s="101"/>
      <c r="S597" s="104"/>
    </row>
    <row r="598" spans="2:19">
      <c r="B598" s="20" t="str">
        <f t="shared" si="9"/>
        <v/>
      </c>
      <c r="C598" s="101"/>
      <c r="D598" s="101"/>
      <c r="E598" s="101"/>
      <c r="F598" s="101"/>
      <c r="G598" s="101"/>
      <c r="H598" s="101"/>
      <c r="I598" s="101"/>
      <c r="J598" s="101"/>
      <c r="K598" s="101"/>
      <c r="L598" s="101"/>
      <c r="M598" s="101"/>
      <c r="N598" s="101"/>
      <c r="O598" s="101"/>
      <c r="P598" s="101"/>
      <c r="Q598" s="101"/>
      <c r="R598" s="101"/>
      <c r="S598" s="104"/>
    </row>
    <row r="599" spans="2:19">
      <c r="B599" s="20" t="str">
        <f t="shared" si="9"/>
        <v/>
      </c>
      <c r="C599" s="101"/>
      <c r="D599" s="101"/>
      <c r="E599" s="101"/>
      <c r="F599" s="101"/>
      <c r="G599" s="101"/>
      <c r="H599" s="101"/>
      <c r="I599" s="101"/>
      <c r="J599" s="101"/>
      <c r="K599" s="101"/>
      <c r="L599" s="101"/>
      <c r="M599" s="101"/>
      <c r="N599" s="101"/>
      <c r="O599" s="101"/>
      <c r="P599" s="101"/>
      <c r="Q599" s="101"/>
      <c r="R599" s="101"/>
      <c r="S599" s="104"/>
    </row>
    <row r="600" spans="2:19">
      <c r="B600" s="20" t="str">
        <f t="shared" si="9"/>
        <v/>
      </c>
      <c r="C600" s="101"/>
      <c r="D600" s="101"/>
      <c r="E600" s="101"/>
      <c r="F600" s="101"/>
      <c r="G600" s="101"/>
      <c r="H600" s="101"/>
      <c r="I600" s="101"/>
      <c r="J600" s="101"/>
      <c r="K600" s="101"/>
      <c r="L600" s="101"/>
      <c r="M600" s="101"/>
      <c r="N600" s="101"/>
      <c r="O600" s="101"/>
      <c r="P600" s="101"/>
      <c r="Q600" s="101"/>
      <c r="R600" s="101"/>
      <c r="S600" s="104"/>
    </row>
    <row r="601" spans="2:19">
      <c r="B601" s="20" t="str">
        <f t="shared" si="9"/>
        <v/>
      </c>
      <c r="C601" s="101"/>
      <c r="D601" s="101"/>
      <c r="E601" s="101"/>
      <c r="F601" s="101"/>
      <c r="G601" s="101"/>
      <c r="H601" s="101"/>
      <c r="I601" s="101"/>
      <c r="J601" s="101"/>
      <c r="K601" s="101"/>
      <c r="L601" s="101"/>
      <c r="M601" s="101"/>
      <c r="N601" s="101"/>
      <c r="O601" s="101"/>
      <c r="P601" s="101"/>
      <c r="Q601" s="101"/>
      <c r="R601" s="101"/>
      <c r="S601" s="104"/>
    </row>
    <row r="602" spans="2:19">
      <c r="B602" s="20" t="str">
        <f t="shared" si="9"/>
        <v/>
      </c>
      <c r="C602" s="101"/>
      <c r="D602" s="101"/>
      <c r="E602" s="101"/>
      <c r="F602" s="101"/>
      <c r="G602" s="101"/>
      <c r="H602" s="101"/>
      <c r="I602" s="101"/>
      <c r="J602" s="101"/>
      <c r="K602" s="101"/>
      <c r="L602" s="101"/>
      <c r="M602" s="101"/>
      <c r="N602" s="101"/>
      <c r="O602" s="101"/>
      <c r="P602" s="101"/>
      <c r="Q602" s="101"/>
      <c r="R602" s="101"/>
      <c r="S602" s="104"/>
    </row>
    <row r="603" spans="2:19">
      <c r="B603" s="20" t="str">
        <f t="shared" si="9"/>
        <v/>
      </c>
      <c r="C603" s="101"/>
      <c r="D603" s="101"/>
      <c r="E603" s="101"/>
      <c r="F603" s="101"/>
      <c r="G603" s="101"/>
      <c r="H603" s="101"/>
      <c r="I603" s="101"/>
      <c r="J603" s="101"/>
      <c r="K603" s="101"/>
      <c r="L603" s="101"/>
      <c r="M603" s="101"/>
      <c r="N603" s="101"/>
      <c r="O603" s="101"/>
      <c r="P603" s="101"/>
      <c r="Q603" s="101"/>
      <c r="R603" s="101"/>
      <c r="S603" s="104"/>
    </row>
    <row r="604" spans="2:19">
      <c r="B604" s="20" t="str">
        <f t="shared" si="9"/>
        <v/>
      </c>
      <c r="C604" s="101"/>
      <c r="D604" s="101"/>
      <c r="E604" s="101"/>
      <c r="F604" s="101"/>
      <c r="G604" s="101"/>
      <c r="H604" s="101"/>
      <c r="I604" s="101"/>
      <c r="J604" s="101"/>
      <c r="K604" s="101"/>
      <c r="L604" s="101"/>
      <c r="M604" s="101"/>
      <c r="N604" s="101"/>
      <c r="O604" s="101"/>
      <c r="P604" s="101"/>
      <c r="Q604" s="101"/>
      <c r="R604" s="101"/>
      <c r="S604" s="104"/>
    </row>
    <row r="605" spans="2:19">
      <c r="B605" s="20" t="str">
        <f t="shared" si="9"/>
        <v/>
      </c>
      <c r="C605" s="101"/>
      <c r="D605" s="101"/>
      <c r="E605" s="101"/>
      <c r="F605" s="101"/>
      <c r="G605" s="101"/>
      <c r="H605" s="101"/>
      <c r="I605" s="101"/>
      <c r="J605" s="101"/>
      <c r="K605" s="101"/>
      <c r="L605" s="101"/>
      <c r="M605" s="101"/>
      <c r="N605" s="101"/>
      <c r="O605" s="101"/>
      <c r="P605" s="101"/>
      <c r="Q605" s="101"/>
      <c r="R605" s="101"/>
      <c r="S605" s="104"/>
    </row>
    <row r="606" spans="2:19">
      <c r="B606" s="20" t="str">
        <f t="shared" si="9"/>
        <v/>
      </c>
      <c r="C606" s="101"/>
      <c r="D606" s="101"/>
      <c r="E606" s="101"/>
      <c r="F606" s="101"/>
      <c r="G606" s="101"/>
      <c r="H606" s="101"/>
      <c r="I606" s="101"/>
      <c r="J606" s="101"/>
      <c r="K606" s="101"/>
      <c r="L606" s="101"/>
      <c r="M606" s="101"/>
      <c r="N606" s="101"/>
      <c r="O606" s="101"/>
      <c r="P606" s="101"/>
      <c r="Q606" s="101"/>
      <c r="R606" s="101"/>
      <c r="S606" s="104"/>
    </row>
    <row r="607" spans="2:19">
      <c r="B607" s="20" t="str">
        <f t="shared" si="9"/>
        <v/>
      </c>
      <c r="C607" s="101"/>
      <c r="D607" s="101"/>
      <c r="E607" s="101"/>
      <c r="F607" s="101"/>
      <c r="G607" s="101"/>
      <c r="H607" s="101"/>
      <c r="I607" s="101"/>
      <c r="J607" s="101"/>
      <c r="K607" s="101"/>
      <c r="L607" s="101"/>
      <c r="M607" s="101"/>
      <c r="N607" s="101"/>
      <c r="O607" s="101"/>
      <c r="P607" s="101"/>
      <c r="Q607" s="101"/>
      <c r="R607" s="101"/>
      <c r="S607" s="104"/>
    </row>
    <row r="608" spans="2:19">
      <c r="B608" s="20" t="str">
        <f t="shared" si="9"/>
        <v/>
      </c>
      <c r="C608" s="101"/>
      <c r="D608" s="101"/>
      <c r="E608" s="101"/>
      <c r="F608" s="101"/>
      <c r="G608" s="101"/>
      <c r="H608" s="101"/>
      <c r="I608" s="101"/>
      <c r="J608" s="101"/>
      <c r="K608" s="101"/>
      <c r="L608" s="101"/>
      <c r="M608" s="101"/>
      <c r="N608" s="101"/>
      <c r="O608" s="101"/>
      <c r="P608" s="101"/>
      <c r="Q608" s="101"/>
      <c r="R608" s="101"/>
      <c r="S608" s="104"/>
    </row>
    <row r="609" spans="2:19">
      <c r="B609" s="20" t="str">
        <f t="shared" si="9"/>
        <v/>
      </c>
      <c r="C609" s="101"/>
      <c r="D609" s="101"/>
      <c r="E609" s="101"/>
      <c r="F609" s="101"/>
      <c r="G609" s="101"/>
      <c r="H609" s="101"/>
      <c r="I609" s="101"/>
      <c r="J609" s="101"/>
      <c r="K609" s="101"/>
      <c r="L609" s="101"/>
      <c r="M609" s="101"/>
      <c r="N609" s="101"/>
      <c r="O609" s="101"/>
      <c r="P609" s="101"/>
      <c r="Q609" s="101"/>
      <c r="R609" s="101"/>
      <c r="S609" s="104"/>
    </row>
    <row r="610" spans="2:19">
      <c r="B610" s="20" t="str">
        <f t="shared" si="9"/>
        <v/>
      </c>
      <c r="C610" s="101"/>
      <c r="D610" s="101"/>
      <c r="E610" s="101"/>
      <c r="F610" s="101"/>
      <c r="G610" s="101"/>
      <c r="H610" s="101"/>
      <c r="I610" s="101"/>
      <c r="J610" s="101"/>
      <c r="K610" s="101"/>
      <c r="L610" s="101"/>
      <c r="M610" s="101"/>
      <c r="N610" s="101"/>
      <c r="O610" s="101"/>
      <c r="P610" s="101"/>
      <c r="Q610" s="101"/>
      <c r="R610" s="101"/>
      <c r="S610" s="104"/>
    </row>
    <row r="611" spans="2:19">
      <c r="B611" s="20" t="str">
        <f t="shared" si="9"/>
        <v/>
      </c>
      <c r="C611" s="101"/>
      <c r="D611" s="101"/>
      <c r="E611" s="101"/>
      <c r="F611" s="101"/>
      <c r="G611" s="101"/>
      <c r="H611" s="101"/>
      <c r="I611" s="101"/>
      <c r="J611" s="101"/>
      <c r="K611" s="101"/>
      <c r="L611" s="101"/>
      <c r="M611" s="101"/>
      <c r="N611" s="101"/>
      <c r="O611" s="101"/>
      <c r="P611" s="101"/>
      <c r="Q611" s="101"/>
      <c r="R611" s="101"/>
      <c r="S611" s="104"/>
    </row>
    <row r="612" spans="2:19">
      <c r="B612" s="20" t="str">
        <f t="shared" si="9"/>
        <v/>
      </c>
      <c r="C612" s="101"/>
      <c r="D612" s="101"/>
      <c r="E612" s="101"/>
      <c r="F612" s="101"/>
      <c r="G612" s="101"/>
      <c r="H612" s="101"/>
      <c r="I612" s="101"/>
      <c r="J612" s="101"/>
      <c r="K612" s="101"/>
      <c r="L612" s="101"/>
      <c r="M612" s="101"/>
      <c r="N612" s="101"/>
      <c r="O612" s="101"/>
      <c r="P612" s="101"/>
      <c r="Q612" s="101"/>
      <c r="R612" s="101"/>
      <c r="S612" s="104"/>
    </row>
    <row r="613" spans="2:19">
      <c r="B613" s="20" t="str">
        <f t="shared" si="9"/>
        <v/>
      </c>
      <c r="C613" s="101"/>
      <c r="D613" s="101"/>
      <c r="E613" s="101"/>
      <c r="F613" s="101"/>
      <c r="G613" s="101"/>
      <c r="H613" s="101"/>
      <c r="I613" s="101"/>
      <c r="J613" s="101"/>
      <c r="K613" s="101"/>
      <c r="L613" s="101"/>
      <c r="M613" s="101"/>
      <c r="N613" s="101"/>
      <c r="O613" s="101"/>
      <c r="P613" s="101"/>
      <c r="Q613" s="101"/>
      <c r="R613" s="101"/>
      <c r="S613" s="104"/>
    </row>
    <row r="614" spans="2:19">
      <c r="B614" s="20" t="str">
        <f t="shared" si="9"/>
        <v/>
      </c>
      <c r="C614" s="101"/>
      <c r="D614" s="101"/>
      <c r="E614" s="101"/>
      <c r="F614" s="101"/>
      <c r="G614" s="101"/>
      <c r="H614" s="101"/>
      <c r="I614" s="101"/>
      <c r="J614" s="101"/>
      <c r="K614" s="101"/>
      <c r="L614" s="101"/>
      <c r="M614" s="101"/>
      <c r="N614" s="101"/>
      <c r="O614" s="101"/>
      <c r="P614" s="101"/>
      <c r="Q614" s="101"/>
      <c r="R614" s="101"/>
      <c r="S614" s="104"/>
    </row>
    <row r="615" spans="2:19">
      <c r="B615" s="20" t="str">
        <f t="shared" si="9"/>
        <v/>
      </c>
      <c r="C615" s="101"/>
      <c r="D615" s="101"/>
      <c r="E615" s="101"/>
      <c r="F615" s="101"/>
      <c r="G615" s="101"/>
      <c r="H615" s="101"/>
      <c r="I615" s="101"/>
      <c r="J615" s="101"/>
      <c r="K615" s="101"/>
      <c r="L615" s="101"/>
      <c r="M615" s="101"/>
      <c r="N615" s="101"/>
      <c r="O615" s="101"/>
      <c r="P615" s="101"/>
      <c r="Q615" s="101"/>
      <c r="R615" s="101"/>
      <c r="S615" s="104"/>
    </row>
    <row r="616" spans="2:19">
      <c r="B616" s="20" t="str">
        <f t="shared" si="9"/>
        <v/>
      </c>
      <c r="C616" s="101"/>
      <c r="D616" s="101"/>
      <c r="E616" s="101"/>
      <c r="F616" s="101"/>
      <c r="G616" s="101"/>
      <c r="H616" s="101"/>
      <c r="I616" s="101"/>
      <c r="J616" s="101"/>
      <c r="K616" s="101"/>
      <c r="L616" s="101"/>
      <c r="M616" s="101"/>
      <c r="N616" s="101"/>
      <c r="O616" s="101"/>
      <c r="P616" s="101"/>
      <c r="Q616" s="101"/>
      <c r="R616" s="101"/>
      <c r="S616" s="104"/>
    </row>
    <row r="617" spans="2:19">
      <c r="B617" s="20" t="str">
        <f t="shared" si="9"/>
        <v/>
      </c>
      <c r="C617" s="101"/>
      <c r="D617" s="101"/>
      <c r="E617" s="101"/>
      <c r="F617" s="101"/>
      <c r="G617" s="101"/>
      <c r="H617" s="101"/>
      <c r="I617" s="101"/>
      <c r="J617" s="101"/>
      <c r="K617" s="101"/>
      <c r="L617" s="101"/>
      <c r="M617" s="101"/>
      <c r="N617" s="101"/>
      <c r="O617" s="101"/>
      <c r="P617" s="101"/>
      <c r="Q617" s="101"/>
      <c r="R617" s="101"/>
      <c r="S617" s="104"/>
    </row>
    <row r="618" spans="2:19">
      <c r="B618" s="20" t="str">
        <f t="shared" si="9"/>
        <v/>
      </c>
      <c r="C618" s="101"/>
      <c r="D618" s="101"/>
      <c r="E618" s="101"/>
      <c r="F618" s="101"/>
      <c r="G618" s="101"/>
      <c r="H618" s="101"/>
      <c r="I618" s="101"/>
      <c r="J618" s="101"/>
      <c r="K618" s="101"/>
      <c r="L618" s="101"/>
      <c r="M618" s="101"/>
      <c r="N618" s="101"/>
      <c r="O618" s="101"/>
      <c r="P618" s="101"/>
      <c r="Q618" s="101"/>
      <c r="R618" s="101"/>
      <c r="S618" s="104"/>
    </row>
    <row r="619" spans="2:19">
      <c r="B619" s="20" t="str">
        <f t="shared" si="9"/>
        <v/>
      </c>
      <c r="C619" s="101"/>
      <c r="D619" s="101"/>
      <c r="E619" s="101"/>
      <c r="F619" s="101"/>
      <c r="G619" s="101"/>
      <c r="H619" s="101"/>
      <c r="I619" s="101"/>
      <c r="J619" s="101"/>
      <c r="K619" s="101"/>
      <c r="L619" s="101"/>
      <c r="M619" s="101"/>
      <c r="N619" s="101"/>
      <c r="O619" s="101"/>
      <c r="P619" s="101"/>
      <c r="Q619" s="101"/>
      <c r="R619" s="101"/>
      <c r="S619" s="104"/>
    </row>
    <row r="620" spans="2:19">
      <c r="B620" s="20" t="str">
        <f t="shared" si="9"/>
        <v/>
      </c>
      <c r="C620" s="101"/>
      <c r="D620" s="101"/>
      <c r="E620" s="101"/>
      <c r="F620" s="101"/>
      <c r="G620" s="101"/>
      <c r="H620" s="101"/>
      <c r="I620" s="101"/>
      <c r="J620" s="101"/>
      <c r="K620" s="101"/>
      <c r="L620" s="101"/>
      <c r="M620" s="101"/>
      <c r="N620" s="101"/>
      <c r="O620" s="101"/>
      <c r="P620" s="101"/>
      <c r="Q620" s="101"/>
      <c r="R620" s="101"/>
      <c r="S620" s="104"/>
    </row>
    <row r="621" spans="2:19">
      <c r="B621" s="20" t="str">
        <f t="shared" si="9"/>
        <v/>
      </c>
      <c r="C621" s="101"/>
      <c r="D621" s="101"/>
      <c r="E621" s="101"/>
      <c r="F621" s="101"/>
      <c r="G621" s="101"/>
      <c r="H621" s="101"/>
      <c r="I621" s="101"/>
      <c r="J621" s="101"/>
      <c r="K621" s="101"/>
      <c r="L621" s="101"/>
      <c r="M621" s="101"/>
      <c r="N621" s="101"/>
      <c r="O621" s="101"/>
      <c r="P621" s="101"/>
      <c r="Q621" s="101"/>
      <c r="R621" s="101"/>
      <c r="S621" s="104"/>
    </row>
    <row r="622" spans="2:19">
      <c r="B622" s="20" t="str">
        <f t="shared" si="9"/>
        <v/>
      </c>
      <c r="C622" s="101"/>
      <c r="D622" s="101"/>
      <c r="E622" s="101"/>
      <c r="F622" s="101"/>
      <c r="G622" s="101"/>
      <c r="H622" s="101"/>
      <c r="I622" s="101"/>
      <c r="J622" s="101"/>
      <c r="K622" s="101"/>
      <c r="L622" s="101"/>
      <c r="M622" s="101"/>
      <c r="N622" s="101"/>
      <c r="O622" s="101"/>
      <c r="P622" s="101"/>
      <c r="Q622" s="101"/>
      <c r="R622" s="101"/>
      <c r="S622" s="104"/>
    </row>
    <row r="623" spans="2:19">
      <c r="B623" s="20" t="str">
        <f t="shared" si="9"/>
        <v/>
      </c>
      <c r="C623" s="101"/>
      <c r="D623" s="101"/>
      <c r="E623" s="101"/>
      <c r="F623" s="101"/>
      <c r="G623" s="101"/>
      <c r="H623" s="101"/>
      <c r="I623" s="101"/>
      <c r="J623" s="101"/>
      <c r="K623" s="101"/>
      <c r="L623" s="101"/>
      <c r="M623" s="101"/>
      <c r="N623" s="101"/>
      <c r="O623" s="101"/>
      <c r="P623" s="101"/>
      <c r="Q623" s="101"/>
      <c r="R623" s="101"/>
      <c r="S623" s="104"/>
    </row>
    <row r="624" spans="2:19">
      <c r="B624" s="20" t="str">
        <f t="shared" si="9"/>
        <v/>
      </c>
      <c r="C624" s="101"/>
      <c r="D624" s="101"/>
      <c r="E624" s="101"/>
      <c r="F624" s="101"/>
      <c r="G624" s="101"/>
      <c r="H624" s="101"/>
      <c r="I624" s="101"/>
      <c r="J624" s="101"/>
      <c r="K624" s="101"/>
      <c r="L624" s="101"/>
      <c r="M624" s="101"/>
      <c r="N624" s="101"/>
      <c r="O624" s="101"/>
      <c r="P624" s="101"/>
      <c r="Q624" s="101"/>
      <c r="R624" s="101"/>
      <c r="S624" s="104"/>
    </row>
    <row r="625" spans="2:19">
      <c r="B625" s="20" t="str">
        <f t="shared" si="9"/>
        <v/>
      </c>
      <c r="C625" s="101"/>
      <c r="D625" s="101"/>
      <c r="E625" s="101"/>
      <c r="F625" s="101"/>
      <c r="G625" s="101"/>
      <c r="H625" s="101"/>
      <c r="I625" s="101"/>
      <c r="J625" s="101"/>
      <c r="K625" s="101"/>
      <c r="L625" s="101"/>
      <c r="M625" s="101"/>
      <c r="N625" s="101"/>
      <c r="O625" s="101"/>
      <c r="P625" s="101"/>
      <c r="Q625" s="101"/>
      <c r="R625" s="101"/>
      <c r="S625" s="104"/>
    </row>
    <row r="626" spans="2:19">
      <c r="B626" s="20" t="str">
        <f t="shared" si="9"/>
        <v/>
      </c>
      <c r="C626" s="101"/>
      <c r="D626" s="101"/>
      <c r="E626" s="101"/>
      <c r="F626" s="101"/>
      <c r="G626" s="101"/>
      <c r="H626" s="101"/>
      <c r="I626" s="101"/>
      <c r="J626" s="101"/>
      <c r="K626" s="101"/>
      <c r="L626" s="101"/>
      <c r="M626" s="101"/>
      <c r="N626" s="101"/>
      <c r="O626" s="101"/>
      <c r="P626" s="101"/>
      <c r="Q626" s="101"/>
      <c r="R626" s="101"/>
      <c r="S626" s="104"/>
    </row>
    <row r="627" spans="2:19">
      <c r="B627" s="20" t="str">
        <f t="shared" si="9"/>
        <v/>
      </c>
      <c r="C627" s="101"/>
      <c r="D627" s="101"/>
      <c r="E627" s="101"/>
      <c r="F627" s="101"/>
      <c r="G627" s="101"/>
      <c r="H627" s="101"/>
      <c r="I627" s="101"/>
      <c r="J627" s="101"/>
      <c r="K627" s="101"/>
      <c r="L627" s="101"/>
      <c r="M627" s="101"/>
      <c r="N627" s="101"/>
      <c r="O627" s="101"/>
      <c r="P627" s="101"/>
      <c r="Q627" s="101"/>
      <c r="R627" s="101"/>
      <c r="S627" s="104"/>
    </row>
    <row r="628" spans="2:19">
      <c r="B628" s="20" t="str">
        <f t="shared" si="9"/>
        <v/>
      </c>
      <c r="C628" s="101"/>
      <c r="D628" s="101"/>
      <c r="E628" s="101"/>
      <c r="F628" s="101"/>
      <c r="G628" s="101"/>
      <c r="H628" s="101"/>
      <c r="I628" s="101"/>
      <c r="J628" s="101"/>
      <c r="K628" s="101"/>
      <c r="L628" s="101"/>
      <c r="M628" s="101"/>
      <c r="N628" s="101"/>
      <c r="O628" s="101"/>
      <c r="P628" s="101"/>
      <c r="Q628" s="101"/>
      <c r="R628" s="101"/>
      <c r="S628" s="104"/>
    </row>
    <row r="629" spans="2:19">
      <c r="B629" s="20" t="str">
        <f t="shared" si="9"/>
        <v/>
      </c>
      <c r="C629" s="101"/>
      <c r="D629" s="101"/>
      <c r="E629" s="101"/>
      <c r="F629" s="101"/>
      <c r="G629" s="101"/>
      <c r="H629" s="101"/>
      <c r="I629" s="101"/>
      <c r="J629" s="101"/>
      <c r="K629" s="101"/>
      <c r="L629" s="101"/>
      <c r="M629" s="101"/>
      <c r="N629" s="101"/>
      <c r="O629" s="101"/>
      <c r="P629" s="101"/>
      <c r="Q629" s="101"/>
      <c r="R629" s="101"/>
      <c r="S629" s="104"/>
    </row>
    <row r="630" spans="2:19">
      <c r="B630" s="20" t="str">
        <f t="shared" si="9"/>
        <v/>
      </c>
      <c r="C630" s="101"/>
      <c r="D630" s="101"/>
      <c r="E630" s="101"/>
      <c r="F630" s="101"/>
      <c r="G630" s="101"/>
      <c r="H630" s="101"/>
      <c r="I630" s="101"/>
      <c r="J630" s="101"/>
      <c r="K630" s="101"/>
      <c r="L630" s="101"/>
      <c r="M630" s="101"/>
      <c r="N630" s="101"/>
      <c r="O630" s="101"/>
      <c r="P630" s="101"/>
      <c r="Q630" s="101"/>
      <c r="R630" s="101"/>
      <c r="S630" s="104"/>
    </row>
    <row r="631" spans="2:19">
      <c r="B631" s="20" t="str">
        <f t="shared" si="9"/>
        <v/>
      </c>
      <c r="C631" s="101"/>
      <c r="D631" s="101"/>
      <c r="E631" s="101"/>
      <c r="F631" s="101"/>
      <c r="G631" s="101"/>
      <c r="H631" s="101"/>
      <c r="I631" s="101"/>
      <c r="J631" s="101"/>
      <c r="K631" s="101"/>
      <c r="L631" s="101"/>
      <c r="M631" s="101"/>
      <c r="N631" s="101"/>
      <c r="O631" s="101"/>
      <c r="P631" s="101"/>
      <c r="Q631" s="101"/>
      <c r="R631" s="101"/>
      <c r="S631" s="104"/>
    </row>
    <row r="632" spans="2:19">
      <c r="B632" s="20" t="str">
        <f t="shared" si="9"/>
        <v/>
      </c>
      <c r="C632" s="101"/>
      <c r="D632" s="101"/>
      <c r="E632" s="101"/>
      <c r="F632" s="101"/>
      <c r="G632" s="101"/>
      <c r="H632" s="101"/>
      <c r="I632" s="101"/>
      <c r="J632" s="101"/>
      <c r="K632" s="101"/>
      <c r="L632" s="101"/>
      <c r="M632" s="101"/>
      <c r="N632" s="101"/>
      <c r="O632" s="101"/>
      <c r="P632" s="101"/>
      <c r="Q632" s="101"/>
      <c r="R632" s="101"/>
      <c r="S632" s="104"/>
    </row>
    <row r="633" spans="2:19">
      <c r="B633" s="20" t="str">
        <f t="shared" si="9"/>
        <v/>
      </c>
      <c r="C633" s="101"/>
      <c r="D633" s="101"/>
      <c r="E633" s="101"/>
      <c r="F633" s="101"/>
      <c r="G633" s="101"/>
      <c r="H633" s="101"/>
      <c r="I633" s="101"/>
      <c r="J633" s="101"/>
      <c r="K633" s="101"/>
      <c r="L633" s="101"/>
      <c r="M633" s="101"/>
      <c r="N633" s="101"/>
      <c r="O633" s="101"/>
      <c r="P633" s="101"/>
      <c r="Q633" s="101"/>
      <c r="R633" s="101"/>
      <c r="S633" s="104"/>
    </row>
    <row r="634" spans="2:19">
      <c r="B634" s="20" t="str">
        <f t="shared" si="9"/>
        <v/>
      </c>
      <c r="C634" s="101"/>
      <c r="D634" s="101"/>
      <c r="E634" s="101"/>
      <c r="F634" s="101"/>
      <c r="G634" s="101"/>
      <c r="H634" s="101"/>
      <c r="I634" s="101"/>
      <c r="J634" s="101"/>
      <c r="K634" s="101"/>
      <c r="L634" s="101"/>
      <c r="M634" s="101"/>
      <c r="N634" s="101"/>
      <c r="O634" s="101"/>
      <c r="P634" s="101"/>
      <c r="Q634" s="101"/>
      <c r="R634" s="101"/>
      <c r="S634" s="104"/>
    </row>
    <row r="635" spans="2:19">
      <c r="B635" s="20" t="str">
        <f t="shared" si="9"/>
        <v/>
      </c>
      <c r="C635" s="101"/>
      <c r="D635" s="101"/>
      <c r="E635" s="101"/>
      <c r="F635" s="101"/>
      <c r="G635" s="101"/>
      <c r="H635" s="101"/>
      <c r="I635" s="101"/>
      <c r="J635" s="101"/>
      <c r="K635" s="101"/>
      <c r="L635" s="101"/>
      <c r="M635" s="101"/>
      <c r="N635" s="101"/>
      <c r="O635" s="101"/>
      <c r="P635" s="101"/>
      <c r="Q635" s="101"/>
      <c r="R635" s="101"/>
      <c r="S635" s="104"/>
    </row>
    <row r="636" spans="2:19">
      <c r="B636" s="20" t="str">
        <f t="shared" si="9"/>
        <v/>
      </c>
      <c r="C636" s="101"/>
      <c r="D636" s="101"/>
      <c r="E636" s="101"/>
      <c r="F636" s="101"/>
      <c r="G636" s="101"/>
      <c r="H636" s="101"/>
      <c r="I636" s="101"/>
      <c r="J636" s="101"/>
      <c r="K636" s="101"/>
      <c r="L636" s="101"/>
      <c r="M636" s="101"/>
      <c r="N636" s="101"/>
      <c r="O636" s="101"/>
      <c r="P636" s="101"/>
      <c r="Q636" s="101"/>
      <c r="R636" s="101"/>
      <c r="S636" s="104"/>
    </row>
    <row r="637" spans="2:19">
      <c r="B637" s="20" t="str">
        <f t="shared" si="9"/>
        <v/>
      </c>
      <c r="C637" s="101"/>
      <c r="D637" s="101"/>
      <c r="E637" s="101"/>
      <c r="F637" s="101"/>
      <c r="G637" s="101"/>
      <c r="H637" s="101"/>
      <c r="I637" s="101"/>
      <c r="J637" s="101"/>
      <c r="K637" s="101"/>
      <c r="L637" s="101"/>
      <c r="M637" s="101"/>
      <c r="N637" s="101"/>
      <c r="O637" s="101"/>
      <c r="P637" s="101"/>
      <c r="Q637" s="101"/>
      <c r="R637" s="101"/>
      <c r="S637" s="104"/>
    </row>
    <row r="638" spans="2:19">
      <c r="B638" s="20" t="str">
        <f t="shared" si="9"/>
        <v/>
      </c>
      <c r="C638" s="101"/>
      <c r="D638" s="101"/>
      <c r="E638" s="101"/>
      <c r="F638" s="101"/>
      <c r="G638" s="101"/>
      <c r="H638" s="101"/>
      <c r="I638" s="101"/>
      <c r="J638" s="101"/>
      <c r="K638" s="101"/>
      <c r="L638" s="101"/>
      <c r="M638" s="101"/>
      <c r="N638" s="101"/>
      <c r="O638" s="101"/>
      <c r="P638" s="101"/>
      <c r="Q638" s="101"/>
      <c r="R638" s="101"/>
      <c r="S638" s="104"/>
    </row>
    <row r="639" spans="2:19">
      <c r="B639" s="20" t="str">
        <f t="shared" si="9"/>
        <v/>
      </c>
      <c r="C639" s="101"/>
      <c r="D639" s="101"/>
      <c r="E639" s="101"/>
      <c r="F639" s="101"/>
      <c r="G639" s="101"/>
      <c r="H639" s="101"/>
      <c r="I639" s="101"/>
      <c r="J639" s="101"/>
      <c r="K639" s="101"/>
      <c r="L639" s="101"/>
      <c r="M639" s="101"/>
      <c r="N639" s="101"/>
      <c r="O639" s="101"/>
      <c r="P639" s="101"/>
      <c r="Q639" s="101"/>
      <c r="R639" s="101"/>
      <c r="S639" s="104"/>
    </row>
    <row r="640" spans="2:19">
      <c r="B640" s="20" t="str">
        <f t="shared" si="9"/>
        <v/>
      </c>
      <c r="C640" s="101"/>
      <c r="D640" s="101"/>
      <c r="E640" s="101"/>
      <c r="F640" s="101"/>
      <c r="G640" s="101"/>
      <c r="H640" s="101"/>
      <c r="I640" s="101"/>
      <c r="J640" s="101"/>
      <c r="K640" s="101"/>
      <c r="L640" s="101"/>
      <c r="M640" s="101"/>
      <c r="N640" s="101"/>
      <c r="O640" s="101"/>
      <c r="P640" s="101"/>
      <c r="Q640" s="101"/>
      <c r="R640" s="101"/>
      <c r="S640" s="104"/>
    </row>
    <row r="641" spans="2:19">
      <c r="B641" s="20" t="str">
        <f t="shared" si="9"/>
        <v/>
      </c>
      <c r="C641" s="101"/>
      <c r="D641" s="101"/>
      <c r="E641" s="101"/>
      <c r="F641" s="101"/>
      <c r="G641" s="101"/>
      <c r="H641" s="101"/>
      <c r="I641" s="101"/>
      <c r="J641" s="101"/>
      <c r="K641" s="101"/>
      <c r="L641" s="101"/>
      <c r="M641" s="101"/>
      <c r="N641" s="101"/>
      <c r="O641" s="101"/>
      <c r="P641" s="101"/>
      <c r="Q641" s="101"/>
      <c r="R641" s="101"/>
      <c r="S641" s="104"/>
    </row>
    <row r="642" spans="2:19">
      <c r="B642" s="20" t="str">
        <f t="shared" si="9"/>
        <v/>
      </c>
      <c r="C642" s="101"/>
      <c r="D642" s="101"/>
      <c r="E642" s="101"/>
      <c r="F642" s="101"/>
      <c r="G642" s="101"/>
      <c r="H642" s="101"/>
      <c r="I642" s="101"/>
      <c r="J642" s="101"/>
      <c r="K642" s="101"/>
      <c r="L642" s="101"/>
      <c r="M642" s="101"/>
      <c r="N642" s="101"/>
      <c r="O642" s="101"/>
      <c r="P642" s="101"/>
      <c r="Q642" s="101"/>
      <c r="R642" s="101"/>
      <c r="S642" s="104"/>
    </row>
    <row r="643" spans="2:19">
      <c r="B643" s="20" t="str">
        <f t="shared" si="9"/>
        <v/>
      </c>
      <c r="C643" s="101"/>
      <c r="D643" s="101"/>
      <c r="E643" s="101"/>
      <c r="F643" s="101"/>
      <c r="G643" s="101"/>
      <c r="H643" s="101"/>
      <c r="I643" s="101"/>
      <c r="J643" s="101"/>
      <c r="K643" s="101"/>
      <c r="L643" s="101"/>
      <c r="M643" s="101"/>
      <c r="N643" s="101"/>
      <c r="O643" s="101"/>
      <c r="P643" s="101"/>
      <c r="Q643" s="101"/>
      <c r="R643" s="101"/>
      <c r="S643" s="104"/>
    </row>
    <row r="644" spans="2:19">
      <c r="B644" s="20" t="str">
        <f t="shared" si="9"/>
        <v/>
      </c>
      <c r="C644" s="101"/>
      <c r="D644" s="101"/>
      <c r="E644" s="101"/>
      <c r="F644" s="101"/>
      <c r="G644" s="101"/>
      <c r="H644" s="101"/>
      <c r="I644" s="101"/>
      <c r="J644" s="101"/>
      <c r="K644" s="101"/>
      <c r="L644" s="101"/>
      <c r="M644" s="101"/>
      <c r="N644" s="101"/>
      <c r="O644" s="101"/>
      <c r="P644" s="101"/>
      <c r="Q644" s="101"/>
      <c r="R644" s="101"/>
      <c r="S644" s="104"/>
    </row>
    <row r="645" spans="2:19">
      <c r="B645" s="20" t="str">
        <f t="shared" si="9"/>
        <v/>
      </c>
      <c r="C645" s="101"/>
      <c r="D645" s="101"/>
      <c r="E645" s="101"/>
      <c r="F645" s="101"/>
      <c r="G645" s="101"/>
      <c r="H645" s="101"/>
      <c r="I645" s="101"/>
      <c r="J645" s="101"/>
      <c r="K645" s="101"/>
      <c r="L645" s="101"/>
      <c r="M645" s="101"/>
      <c r="N645" s="101"/>
      <c r="O645" s="101"/>
      <c r="P645" s="101"/>
      <c r="Q645" s="101"/>
      <c r="R645" s="101"/>
      <c r="S645" s="104"/>
    </row>
    <row r="646" spans="2:19">
      <c r="B646" s="20" t="str">
        <f t="shared" si="9"/>
        <v/>
      </c>
      <c r="C646" s="101"/>
      <c r="D646" s="101"/>
      <c r="E646" s="101"/>
      <c r="F646" s="101"/>
      <c r="G646" s="101"/>
      <c r="H646" s="101"/>
      <c r="I646" s="101"/>
      <c r="J646" s="101"/>
      <c r="K646" s="101"/>
      <c r="L646" s="101"/>
      <c r="M646" s="101"/>
      <c r="N646" s="101"/>
      <c r="O646" s="101"/>
      <c r="P646" s="101"/>
      <c r="Q646" s="101"/>
      <c r="R646" s="101"/>
      <c r="S646" s="104"/>
    </row>
    <row r="647" spans="2:19">
      <c r="B647" s="20" t="str">
        <f t="shared" si="9"/>
        <v/>
      </c>
      <c r="C647" s="101"/>
      <c r="D647" s="101"/>
      <c r="E647" s="101"/>
      <c r="F647" s="101"/>
      <c r="G647" s="101"/>
      <c r="H647" s="101"/>
      <c r="I647" s="101"/>
      <c r="J647" s="101"/>
      <c r="K647" s="101"/>
      <c r="L647" s="101"/>
      <c r="M647" s="101"/>
      <c r="N647" s="101"/>
      <c r="O647" s="101"/>
      <c r="P647" s="101"/>
      <c r="Q647" s="101"/>
      <c r="R647" s="101"/>
      <c r="S647" s="104"/>
    </row>
    <row r="648" spans="2:19">
      <c r="B648" s="20" t="str">
        <f t="shared" si="9"/>
        <v/>
      </c>
      <c r="C648" s="101"/>
      <c r="D648" s="101"/>
      <c r="E648" s="101"/>
      <c r="F648" s="101"/>
      <c r="G648" s="101"/>
      <c r="H648" s="101"/>
      <c r="I648" s="101"/>
      <c r="J648" s="101"/>
      <c r="K648" s="101"/>
      <c r="L648" s="101"/>
      <c r="M648" s="101"/>
      <c r="N648" s="101"/>
      <c r="O648" s="101"/>
      <c r="P648" s="101"/>
      <c r="Q648" s="101"/>
      <c r="R648" s="101"/>
      <c r="S648" s="104"/>
    </row>
    <row r="649" spans="2:19">
      <c r="B649" s="20" t="str">
        <f t="shared" si="9"/>
        <v/>
      </c>
      <c r="C649" s="101"/>
      <c r="D649" s="101"/>
      <c r="E649" s="101"/>
      <c r="F649" s="101"/>
      <c r="G649" s="101"/>
      <c r="H649" s="101"/>
      <c r="I649" s="101"/>
      <c r="J649" s="101"/>
      <c r="K649" s="101"/>
      <c r="L649" s="101"/>
      <c r="M649" s="101"/>
      <c r="N649" s="101"/>
      <c r="O649" s="101"/>
      <c r="P649" s="101"/>
      <c r="Q649" s="101"/>
      <c r="R649" s="101"/>
      <c r="S649" s="104"/>
    </row>
    <row r="650" spans="2:19">
      <c r="B650" s="20" t="str">
        <f t="shared" ref="B650:B713" si="10">IF(NOT(ISBLANK(C650)), "TP"&amp;ROW(B650)-8,"")</f>
        <v/>
      </c>
      <c r="C650" s="101"/>
      <c r="D650" s="101"/>
      <c r="E650" s="101"/>
      <c r="F650" s="101"/>
      <c r="G650" s="101"/>
      <c r="H650" s="101"/>
      <c r="I650" s="101"/>
      <c r="J650" s="101"/>
      <c r="K650" s="101"/>
      <c r="L650" s="101"/>
      <c r="M650" s="101"/>
      <c r="N650" s="101"/>
      <c r="O650" s="101"/>
      <c r="P650" s="101"/>
      <c r="Q650" s="101"/>
      <c r="R650" s="101"/>
      <c r="S650" s="104"/>
    </row>
    <row r="651" spans="2:19">
      <c r="B651" s="20" t="str">
        <f t="shared" si="10"/>
        <v/>
      </c>
      <c r="C651" s="101"/>
      <c r="D651" s="101"/>
      <c r="E651" s="101"/>
      <c r="F651" s="101"/>
      <c r="G651" s="101"/>
      <c r="H651" s="101"/>
      <c r="I651" s="101"/>
      <c r="J651" s="101"/>
      <c r="K651" s="101"/>
      <c r="L651" s="101"/>
      <c r="M651" s="101"/>
      <c r="N651" s="101"/>
      <c r="O651" s="101"/>
      <c r="P651" s="101"/>
      <c r="Q651" s="101"/>
      <c r="R651" s="101"/>
      <c r="S651" s="104"/>
    </row>
    <row r="652" spans="2:19">
      <c r="B652" s="20" t="str">
        <f t="shared" si="10"/>
        <v/>
      </c>
      <c r="C652" s="101"/>
      <c r="D652" s="101"/>
      <c r="E652" s="101"/>
      <c r="F652" s="101"/>
      <c r="G652" s="101"/>
      <c r="H652" s="101"/>
      <c r="I652" s="101"/>
      <c r="J652" s="101"/>
      <c r="K652" s="101"/>
      <c r="L652" s="101"/>
      <c r="M652" s="101"/>
      <c r="N652" s="101"/>
      <c r="O652" s="101"/>
      <c r="P652" s="101"/>
      <c r="Q652" s="101"/>
      <c r="R652" s="101"/>
      <c r="S652" s="104"/>
    </row>
    <row r="653" spans="2:19">
      <c r="B653" s="20" t="str">
        <f t="shared" si="10"/>
        <v/>
      </c>
      <c r="C653" s="101"/>
      <c r="D653" s="101"/>
      <c r="E653" s="101"/>
      <c r="F653" s="101"/>
      <c r="G653" s="101"/>
      <c r="H653" s="101"/>
      <c r="I653" s="101"/>
      <c r="J653" s="101"/>
      <c r="K653" s="101"/>
      <c r="L653" s="101"/>
      <c r="M653" s="101"/>
      <c r="N653" s="101"/>
      <c r="O653" s="101"/>
      <c r="P653" s="101"/>
      <c r="Q653" s="101"/>
      <c r="R653" s="101"/>
      <c r="S653" s="104"/>
    </row>
    <row r="654" spans="2:19">
      <c r="B654" s="20" t="str">
        <f t="shared" si="10"/>
        <v/>
      </c>
      <c r="C654" s="101"/>
      <c r="D654" s="101"/>
      <c r="E654" s="101"/>
      <c r="F654" s="101"/>
      <c r="G654" s="101"/>
      <c r="H654" s="101"/>
      <c r="I654" s="101"/>
      <c r="J654" s="101"/>
      <c r="K654" s="101"/>
      <c r="L654" s="101"/>
      <c r="M654" s="101"/>
      <c r="N654" s="101"/>
      <c r="O654" s="101"/>
      <c r="P654" s="101"/>
      <c r="Q654" s="101"/>
      <c r="R654" s="101"/>
      <c r="S654" s="104"/>
    </row>
    <row r="655" spans="2:19">
      <c r="B655" s="20" t="str">
        <f t="shared" si="10"/>
        <v/>
      </c>
      <c r="C655" s="101"/>
      <c r="D655" s="101"/>
      <c r="E655" s="101"/>
      <c r="F655" s="101"/>
      <c r="G655" s="101"/>
      <c r="H655" s="101"/>
      <c r="I655" s="101"/>
      <c r="J655" s="101"/>
      <c r="K655" s="101"/>
      <c r="L655" s="101"/>
      <c r="M655" s="101"/>
      <c r="N655" s="101"/>
      <c r="O655" s="101"/>
      <c r="P655" s="101"/>
      <c r="Q655" s="101"/>
      <c r="R655" s="101"/>
      <c r="S655" s="104"/>
    </row>
    <row r="656" spans="2:19">
      <c r="B656" s="20" t="str">
        <f t="shared" si="10"/>
        <v/>
      </c>
      <c r="C656" s="101"/>
      <c r="D656" s="101"/>
      <c r="E656" s="101"/>
      <c r="F656" s="101"/>
      <c r="G656" s="101"/>
      <c r="H656" s="101"/>
      <c r="I656" s="101"/>
      <c r="J656" s="101"/>
      <c r="K656" s="101"/>
      <c r="L656" s="101"/>
      <c r="M656" s="101"/>
      <c r="N656" s="101"/>
      <c r="O656" s="101"/>
      <c r="P656" s="101"/>
      <c r="Q656" s="101"/>
      <c r="R656" s="101"/>
      <c r="S656" s="104"/>
    </row>
    <row r="657" spans="2:19">
      <c r="B657" s="20" t="str">
        <f t="shared" si="10"/>
        <v/>
      </c>
      <c r="C657" s="101"/>
      <c r="D657" s="101"/>
      <c r="E657" s="101"/>
      <c r="F657" s="101"/>
      <c r="G657" s="101"/>
      <c r="H657" s="101"/>
      <c r="I657" s="101"/>
      <c r="J657" s="101"/>
      <c r="K657" s="101"/>
      <c r="L657" s="101"/>
      <c r="M657" s="101"/>
      <c r="N657" s="101"/>
      <c r="O657" s="101"/>
      <c r="P657" s="101"/>
      <c r="Q657" s="101"/>
      <c r="R657" s="101"/>
      <c r="S657" s="104"/>
    </row>
    <row r="658" spans="2:19">
      <c r="B658" s="20" t="str">
        <f t="shared" si="10"/>
        <v/>
      </c>
      <c r="C658" s="101"/>
      <c r="D658" s="101"/>
      <c r="E658" s="101"/>
      <c r="F658" s="101"/>
      <c r="G658" s="101"/>
      <c r="H658" s="101"/>
      <c r="I658" s="101"/>
      <c r="J658" s="101"/>
      <c r="K658" s="101"/>
      <c r="L658" s="101"/>
      <c r="M658" s="101"/>
      <c r="N658" s="101"/>
      <c r="O658" s="101"/>
      <c r="P658" s="101"/>
      <c r="Q658" s="101"/>
      <c r="R658" s="101"/>
      <c r="S658" s="104"/>
    </row>
    <row r="659" spans="2:19">
      <c r="B659" s="20" t="str">
        <f t="shared" si="10"/>
        <v/>
      </c>
      <c r="C659" s="101"/>
      <c r="D659" s="101"/>
      <c r="E659" s="101"/>
      <c r="F659" s="101"/>
      <c r="G659" s="101"/>
      <c r="H659" s="101"/>
      <c r="I659" s="101"/>
      <c r="J659" s="101"/>
      <c r="K659" s="101"/>
      <c r="L659" s="101"/>
      <c r="M659" s="101"/>
      <c r="N659" s="101"/>
      <c r="O659" s="101"/>
      <c r="P659" s="101"/>
      <c r="Q659" s="101"/>
      <c r="R659" s="101"/>
      <c r="S659" s="104"/>
    </row>
    <row r="660" spans="2:19">
      <c r="B660" s="20" t="str">
        <f t="shared" si="10"/>
        <v/>
      </c>
      <c r="C660" s="101"/>
      <c r="D660" s="101"/>
      <c r="E660" s="101"/>
      <c r="F660" s="101"/>
      <c r="G660" s="101"/>
      <c r="H660" s="101"/>
      <c r="I660" s="101"/>
      <c r="J660" s="101"/>
      <c r="K660" s="101"/>
      <c r="L660" s="101"/>
      <c r="M660" s="101"/>
      <c r="N660" s="101"/>
      <c r="O660" s="101"/>
      <c r="P660" s="101"/>
      <c r="Q660" s="101"/>
      <c r="R660" s="101"/>
      <c r="S660" s="104"/>
    </row>
    <row r="661" spans="2:19">
      <c r="B661" s="20" t="str">
        <f t="shared" si="10"/>
        <v/>
      </c>
      <c r="C661" s="101"/>
      <c r="D661" s="101"/>
      <c r="E661" s="101"/>
      <c r="F661" s="101"/>
      <c r="G661" s="101"/>
      <c r="H661" s="101"/>
      <c r="I661" s="101"/>
      <c r="J661" s="101"/>
      <c r="K661" s="101"/>
      <c r="L661" s="101"/>
      <c r="M661" s="101"/>
      <c r="N661" s="101"/>
      <c r="O661" s="101"/>
      <c r="P661" s="101"/>
      <c r="Q661" s="101"/>
      <c r="R661" s="101"/>
      <c r="S661" s="104"/>
    </row>
    <row r="662" spans="2:19">
      <c r="B662" s="20" t="str">
        <f t="shared" si="10"/>
        <v/>
      </c>
      <c r="C662" s="101"/>
      <c r="D662" s="101"/>
      <c r="E662" s="101"/>
      <c r="F662" s="101"/>
      <c r="G662" s="101"/>
      <c r="H662" s="101"/>
      <c r="I662" s="101"/>
      <c r="J662" s="101"/>
      <c r="K662" s="101"/>
      <c r="L662" s="101"/>
      <c r="M662" s="101"/>
      <c r="N662" s="101"/>
      <c r="O662" s="101"/>
      <c r="P662" s="101"/>
      <c r="Q662" s="101"/>
      <c r="R662" s="101"/>
      <c r="S662" s="104"/>
    </row>
    <row r="663" spans="2:19">
      <c r="B663" s="20" t="str">
        <f t="shared" si="10"/>
        <v/>
      </c>
      <c r="C663" s="101"/>
      <c r="D663" s="101"/>
      <c r="E663" s="101"/>
      <c r="F663" s="101"/>
      <c r="G663" s="101"/>
      <c r="H663" s="101"/>
      <c r="I663" s="101"/>
      <c r="J663" s="101"/>
      <c r="K663" s="101"/>
      <c r="L663" s="101"/>
      <c r="M663" s="101"/>
      <c r="N663" s="101"/>
      <c r="O663" s="101"/>
      <c r="P663" s="101"/>
      <c r="Q663" s="101"/>
      <c r="R663" s="101"/>
      <c r="S663" s="104"/>
    </row>
    <row r="664" spans="2:19">
      <c r="B664" s="20" t="str">
        <f t="shared" si="10"/>
        <v/>
      </c>
      <c r="C664" s="101"/>
      <c r="D664" s="101"/>
      <c r="E664" s="101"/>
      <c r="F664" s="101"/>
      <c r="G664" s="101"/>
      <c r="H664" s="101"/>
      <c r="I664" s="101"/>
      <c r="J664" s="101"/>
      <c r="K664" s="101"/>
      <c r="L664" s="101"/>
      <c r="M664" s="101"/>
      <c r="N664" s="101"/>
      <c r="O664" s="101"/>
      <c r="P664" s="101"/>
      <c r="Q664" s="101"/>
      <c r="R664" s="101"/>
      <c r="S664" s="104"/>
    </row>
    <row r="665" spans="2:19">
      <c r="B665" s="20" t="str">
        <f t="shared" si="10"/>
        <v/>
      </c>
      <c r="C665" s="101"/>
      <c r="D665" s="101"/>
      <c r="E665" s="101"/>
      <c r="F665" s="101"/>
      <c r="G665" s="101"/>
      <c r="H665" s="101"/>
      <c r="I665" s="101"/>
      <c r="J665" s="101"/>
      <c r="K665" s="101"/>
      <c r="L665" s="101"/>
      <c r="M665" s="101"/>
      <c r="N665" s="101"/>
      <c r="O665" s="101"/>
      <c r="P665" s="101"/>
      <c r="Q665" s="101"/>
      <c r="R665" s="101"/>
      <c r="S665" s="104"/>
    </row>
    <row r="666" spans="2:19">
      <c r="B666" s="20" t="str">
        <f t="shared" si="10"/>
        <v/>
      </c>
      <c r="C666" s="101"/>
      <c r="D666" s="101"/>
      <c r="E666" s="101"/>
      <c r="F666" s="101"/>
      <c r="G666" s="101"/>
      <c r="H666" s="101"/>
      <c r="I666" s="101"/>
      <c r="J666" s="101"/>
      <c r="K666" s="101"/>
      <c r="L666" s="101"/>
      <c r="M666" s="101"/>
      <c r="N666" s="101"/>
      <c r="O666" s="101"/>
      <c r="P666" s="101"/>
      <c r="Q666" s="101"/>
      <c r="R666" s="101"/>
      <c r="S666" s="104"/>
    </row>
    <row r="667" spans="2:19">
      <c r="B667" s="20" t="str">
        <f t="shared" si="10"/>
        <v/>
      </c>
      <c r="C667" s="101"/>
      <c r="D667" s="101"/>
      <c r="E667" s="101"/>
      <c r="F667" s="101"/>
      <c r="G667" s="101"/>
      <c r="H667" s="101"/>
      <c r="I667" s="101"/>
      <c r="J667" s="101"/>
      <c r="K667" s="101"/>
      <c r="L667" s="101"/>
      <c r="M667" s="101"/>
      <c r="N667" s="101"/>
      <c r="O667" s="101"/>
      <c r="P667" s="101"/>
      <c r="Q667" s="101"/>
      <c r="R667" s="101"/>
      <c r="S667" s="104"/>
    </row>
    <row r="668" spans="2:19">
      <c r="B668" s="20" t="str">
        <f t="shared" si="10"/>
        <v/>
      </c>
      <c r="C668" s="101"/>
      <c r="D668" s="101"/>
      <c r="E668" s="101"/>
      <c r="F668" s="101"/>
      <c r="G668" s="101"/>
      <c r="H668" s="101"/>
      <c r="I668" s="101"/>
      <c r="J668" s="101"/>
      <c r="K668" s="101"/>
      <c r="L668" s="101"/>
      <c r="M668" s="101"/>
      <c r="N668" s="101"/>
      <c r="O668" s="101"/>
      <c r="P668" s="101"/>
      <c r="Q668" s="101"/>
      <c r="R668" s="101"/>
      <c r="S668" s="104"/>
    </row>
    <row r="669" spans="2:19">
      <c r="B669" s="20" t="str">
        <f t="shared" si="10"/>
        <v/>
      </c>
      <c r="C669" s="101"/>
      <c r="D669" s="101"/>
      <c r="E669" s="101"/>
      <c r="F669" s="101"/>
      <c r="G669" s="101"/>
      <c r="H669" s="101"/>
      <c r="I669" s="101"/>
      <c r="J669" s="101"/>
      <c r="K669" s="101"/>
      <c r="L669" s="101"/>
      <c r="M669" s="101"/>
      <c r="N669" s="101"/>
      <c r="O669" s="101"/>
      <c r="P669" s="101"/>
      <c r="Q669" s="101"/>
      <c r="R669" s="101"/>
      <c r="S669" s="104"/>
    </row>
    <row r="670" spans="2:19">
      <c r="B670" s="20" t="str">
        <f t="shared" si="10"/>
        <v/>
      </c>
      <c r="C670" s="101"/>
      <c r="D670" s="101"/>
      <c r="E670" s="101"/>
      <c r="F670" s="101"/>
      <c r="G670" s="101"/>
      <c r="H670" s="101"/>
      <c r="I670" s="101"/>
      <c r="J670" s="101"/>
      <c r="K670" s="101"/>
      <c r="L670" s="101"/>
      <c r="M670" s="101"/>
      <c r="N670" s="101"/>
      <c r="O670" s="101"/>
      <c r="P670" s="101"/>
      <c r="Q670" s="101"/>
      <c r="R670" s="101"/>
      <c r="S670" s="104"/>
    </row>
    <row r="671" spans="2:19">
      <c r="B671" s="20" t="str">
        <f t="shared" si="10"/>
        <v/>
      </c>
      <c r="C671" s="101"/>
      <c r="D671" s="101"/>
      <c r="E671" s="101"/>
      <c r="F671" s="101"/>
      <c r="G671" s="101"/>
      <c r="H671" s="101"/>
      <c r="I671" s="101"/>
      <c r="J671" s="101"/>
      <c r="K671" s="101"/>
      <c r="L671" s="101"/>
      <c r="M671" s="101"/>
      <c r="N671" s="101"/>
      <c r="O671" s="101"/>
      <c r="P671" s="101"/>
      <c r="Q671" s="101"/>
      <c r="R671" s="101"/>
      <c r="S671" s="104"/>
    </row>
    <row r="672" spans="2:19">
      <c r="B672" s="20" t="str">
        <f t="shared" si="10"/>
        <v/>
      </c>
      <c r="C672" s="101"/>
      <c r="D672" s="101"/>
      <c r="E672" s="101"/>
      <c r="F672" s="101"/>
      <c r="G672" s="101"/>
      <c r="H672" s="101"/>
      <c r="I672" s="101"/>
      <c r="J672" s="101"/>
      <c r="K672" s="101"/>
      <c r="L672" s="101"/>
      <c r="M672" s="101"/>
      <c r="N672" s="101"/>
      <c r="O672" s="101"/>
      <c r="P672" s="101"/>
      <c r="Q672" s="101"/>
      <c r="R672" s="101"/>
      <c r="S672" s="104"/>
    </row>
    <row r="673" spans="2:19">
      <c r="B673" s="20" t="str">
        <f t="shared" si="10"/>
        <v/>
      </c>
      <c r="C673" s="101"/>
      <c r="D673" s="101"/>
      <c r="E673" s="101"/>
      <c r="F673" s="101"/>
      <c r="G673" s="101"/>
      <c r="H673" s="101"/>
      <c r="I673" s="101"/>
      <c r="J673" s="101"/>
      <c r="K673" s="101"/>
      <c r="L673" s="101"/>
      <c r="M673" s="101"/>
      <c r="N673" s="101"/>
      <c r="O673" s="101"/>
      <c r="P673" s="101"/>
      <c r="Q673" s="101"/>
      <c r="R673" s="101"/>
      <c r="S673" s="104"/>
    </row>
    <row r="674" spans="2:19">
      <c r="B674" s="20" t="str">
        <f t="shared" si="10"/>
        <v/>
      </c>
      <c r="C674" s="101"/>
      <c r="D674" s="101"/>
      <c r="E674" s="101"/>
      <c r="F674" s="101"/>
      <c r="G674" s="101"/>
      <c r="H674" s="101"/>
      <c r="I674" s="101"/>
      <c r="J674" s="101"/>
      <c r="K674" s="101"/>
      <c r="L674" s="101"/>
      <c r="M674" s="101"/>
      <c r="N674" s="101"/>
      <c r="O674" s="101"/>
      <c r="P674" s="101"/>
      <c r="Q674" s="101"/>
      <c r="R674" s="101"/>
      <c r="S674" s="104"/>
    </row>
    <row r="675" spans="2:19">
      <c r="B675" s="20" t="str">
        <f t="shared" si="10"/>
        <v/>
      </c>
      <c r="C675" s="101"/>
      <c r="D675" s="101"/>
      <c r="E675" s="101"/>
      <c r="F675" s="101"/>
      <c r="G675" s="101"/>
      <c r="H675" s="101"/>
      <c r="I675" s="101"/>
      <c r="J675" s="101"/>
      <c r="K675" s="101"/>
      <c r="L675" s="101"/>
      <c r="M675" s="101"/>
      <c r="N675" s="101"/>
      <c r="O675" s="101"/>
      <c r="P675" s="101"/>
      <c r="Q675" s="101"/>
      <c r="R675" s="101"/>
      <c r="S675" s="104"/>
    </row>
    <row r="676" spans="2:19">
      <c r="B676" s="20" t="str">
        <f t="shared" si="10"/>
        <v/>
      </c>
      <c r="C676" s="101"/>
      <c r="D676" s="101"/>
      <c r="E676" s="101"/>
      <c r="F676" s="101"/>
      <c r="G676" s="101"/>
      <c r="H676" s="101"/>
      <c r="I676" s="101"/>
      <c r="J676" s="101"/>
      <c r="K676" s="101"/>
      <c r="L676" s="101"/>
      <c r="M676" s="101"/>
      <c r="N676" s="101"/>
      <c r="O676" s="101"/>
      <c r="P676" s="101"/>
      <c r="Q676" s="101"/>
      <c r="R676" s="101"/>
      <c r="S676" s="104"/>
    </row>
    <row r="677" spans="2:19">
      <c r="B677" s="20" t="str">
        <f t="shared" si="10"/>
        <v/>
      </c>
      <c r="C677" s="101"/>
      <c r="D677" s="101"/>
      <c r="E677" s="101"/>
      <c r="F677" s="101"/>
      <c r="G677" s="101"/>
      <c r="H677" s="101"/>
      <c r="I677" s="101"/>
      <c r="J677" s="101"/>
      <c r="K677" s="101"/>
      <c r="L677" s="101"/>
      <c r="M677" s="101"/>
      <c r="N677" s="101"/>
      <c r="O677" s="101"/>
      <c r="P677" s="101"/>
      <c r="Q677" s="101"/>
      <c r="R677" s="101"/>
      <c r="S677" s="104"/>
    </row>
    <row r="678" spans="2:19">
      <c r="B678" s="20" t="str">
        <f t="shared" si="10"/>
        <v/>
      </c>
      <c r="C678" s="101"/>
      <c r="D678" s="101"/>
      <c r="E678" s="101"/>
      <c r="F678" s="101"/>
      <c r="G678" s="101"/>
      <c r="H678" s="101"/>
      <c r="I678" s="101"/>
      <c r="J678" s="101"/>
      <c r="K678" s="101"/>
      <c r="L678" s="101"/>
      <c r="M678" s="101"/>
      <c r="N678" s="101"/>
      <c r="O678" s="101"/>
      <c r="P678" s="101"/>
      <c r="Q678" s="101"/>
      <c r="R678" s="101"/>
      <c r="S678" s="104"/>
    </row>
    <row r="679" spans="2:19">
      <c r="B679" s="20" t="str">
        <f t="shared" si="10"/>
        <v/>
      </c>
      <c r="C679" s="101"/>
      <c r="D679" s="101"/>
      <c r="E679" s="101"/>
      <c r="F679" s="101"/>
      <c r="G679" s="101"/>
      <c r="H679" s="101"/>
      <c r="I679" s="101"/>
      <c r="J679" s="101"/>
      <c r="K679" s="101"/>
      <c r="L679" s="101"/>
      <c r="M679" s="101"/>
      <c r="N679" s="101"/>
      <c r="O679" s="101"/>
      <c r="P679" s="101"/>
      <c r="Q679" s="101"/>
      <c r="R679" s="101"/>
      <c r="S679" s="104"/>
    </row>
    <row r="680" spans="2:19">
      <c r="B680" s="20" t="str">
        <f t="shared" si="10"/>
        <v/>
      </c>
      <c r="C680" s="101"/>
      <c r="D680" s="101"/>
      <c r="E680" s="101"/>
      <c r="F680" s="101"/>
      <c r="G680" s="101"/>
      <c r="H680" s="101"/>
      <c r="I680" s="101"/>
      <c r="J680" s="101"/>
      <c r="K680" s="101"/>
      <c r="L680" s="101"/>
      <c r="M680" s="101"/>
      <c r="N680" s="101"/>
      <c r="O680" s="101"/>
      <c r="P680" s="101"/>
      <c r="Q680" s="101"/>
      <c r="R680" s="101"/>
      <c r="S680" s="104"/>
    </row>
    <row r="681" spans="2:19">
      <c r="B681" s="20" t="str">
        <f t="shared" si="10"/>
        <v/>
      </c>
      <c r="C681" s="101"/>
      <c r="D681" s="101"/>
      <c r="E681" s="101"/>
      <c r="F681" s="101"/>
      <c r="G681" s="101"/>
      <c r="H681" s="101"/>
      <c r="I681" s="101"/>
      <c r="J681" s="101"/>
      <c r="K681" s="101"/>
      <c r="L681" s="101"/>
      <c r="M681" s="101"/>
      <c r="N681" s="101"/>
      <c r="O681" s="101"/>
      <c r="P681" s="101"/>
      <c r="Q681" s="101"/>
      <c r="R681" s="101"/>
      <c r="S681" s="104"/>
    </row>
    <row r="682" spans="2:19">
      <c r="B682" s="20" t="str">
        <f t="shared" si="10"/>
        <v/>
      </c>
      <c r="C682" s="101"/>
      <c r="D682" s="101"/>
      <c r="E682" s="101"/>
      <c r="F682" s="101"/>
      <c r="G682" s="101"/>
      <c r="H682" s="101"/>
      <c r="I682" s="101"/>
      <c r="J682" s="101"/>
      <c r="K682" s="101"/>
      <c r="L682" s="101"/>
      <c r="M682" s="101"/>
      <c r="N682" s="101"/>
      <c r="O682" s="101"/>
      <c r="P682" s="101"/>
      <c r="Q682" s="101"/>
      <c r="R682" s="101"/>
      <c r="S682" s="104"/>
    </row>
    <row r="683" spans="2:19">
      <c r="B683" s="20" t="str">
        <f t="shared" si="10"/>
        <v/>
      </c>
      <c r="C683" s="101"/>
      <c r="D683" s="101"/>
      <c r="E683" s="101"/>
      <c r="F683" s="101"/>
      <c r="G683" s="101"/>
      <c r="H683" s="101"/>
      <c r="I683" s="101"/>
      <c r="J683" s="101"/>
      <c r="K683" s="101"/>
      <c r="L683" s="101"/>
      <c r="M683" s="101"/>
      <c r="N683" s="101"/>
      <c r="O683" s="101"/>
      <c r="P683" s="101"/>
      <c r="Q683" s="101"/>
      <c r="R683" s="101"/>
      <c r="S683" s="104"/>
    </row>
    <row r="684" spans="2:19">
      <c r="B684" s="20" t="str">
        <f t="shared" si="10"/>
        <v/>
      </c>
      <c r="C684" s="101"/>
      <c r="D684" s="101"/>
      <c r="E684" s="101"/>
      <c r="F684" s="101"/>
      <c r="G684" s="101"/>
      <c r="H684" s="101"/>
      <c r="I684" s="101"/>
      <c r="J684" s="101"/>
      <c r="K684" s="101"/>
      <c r="L684" s="101"/>
      <c r="M684" s="101"/>
      <c r="N684" s="101"/>
      <c r="O684" s="101"/>
      <c r="P684" s="101"/>
      <c r="Q684" s="101"/>
      <c r="R684" s="101"/>
      <c r="S684" s="104"/>
    </row>
    <row r="685" spans="2:19">
      <c r="B685" s="20" t="str">
        <f t="shared" si="10"/>
        <v/>
      </c>
      <c r="C685" s="101"/>
      <c r="D685" s="101"/>
      <c r="E685" s="101"/>
      <c r="F685" s="101"/>
      <c r="G685" s="101"/>
      <c r="H685" s="101"/>
      <c r="I685" s="101"/>
      <c r="J685" s="101"/>
      <c r="K685" s="101"/>
      <c r="L685" s="101"/>
      <c r="M685" s="101"/>
      <c r="N685" s="101"/>
      <c r="O685" s="101"/>
      <c r="P685" s="101"/>
      <c r="Q685" s="101"/>
      <c r="R685" s="101"/>
      <c r="S685" s="104"/>
    </row>
    <row r="686" spans="2:19">
      <c r="B686" s="20" t="str">
        <f t="shared" si="10"/>
        <v/>
      </c>
      <c r="C686" s="101"/>
      <c r="D686" s="101"/>
      <c r="E686" s="101"/>
      <c r="F686" s="101"/>
      <c r="G686" s="101"/>
      <c r="H686" s="101"/>
      <c r="I686" s="101"/>
      <c r="J686" s="101"/>
      <c r="K686" s="101"/>
      <c r="L686" s="101"/>
      <c r="M686" s="101"/>
      <c r="N686" s="101"/>
      <c r="O686" s="101"/>
      <c r="P686" s="101"/>
      <c r="Q686" s="101"/>
      <c r="R686" s="101"/>
      <c r="S686" s="104"/>
    </row>
    <row r="687" spans="2:19">
      <c r="B687" s="20" t="str">
        <f t="shared" si="10"/>
        <v/>
      </c>
      <c r="C687" s="101"/>
      <c r="D687" s="101"/>
      <c r="E687" s="101"/>
      <c r="F687" s="101"/>
      <c r="G687" s="101"/>
      <c r="H687" s="101"/>
      <c r="I687" s="101"/>
      <c r="J687" s="101"/>
      <c r="K687" s="101"/>
      <c r="L687" s="101"/>
      <c r="M687" s="101"/>
      <c r="N687" s="101"/>
      <c r="O687" s="101"/>
      <c r="P687" s="101"/>
      <c r="Q687" s="101"/>
      <c r="R687" s="101"/>
      <c r="S687" s="104"/>
    </row>
    <row r="688" spans="2:19">
      <c r="B688" s="20" t="str">
        <f t="shared" si="10"/>
        <v/>
      </c>
      <c r="C688" s="101"/>
      <c r="D688" s="101"/>
      <c r="E688" s="101"/>
      <c r="F688" s="101"/>
      <c r="G688" s="101"/>
      <c r="H688" s="101"/>
      <c r="I688" s="101"/>
      <c r="J688" s="101"/>
      <c r="K688" s="101"/>
      <c r="L688" s="101"/>
      <c r="M688" s="101"/>
      <c r="N688" s="101"/>
      <c r="O688" s="101"/>
      <c r="P688" s="101"/>
      <c r="Q688" s="101"/>
      <c r="R688" s="101"/>
      <c r="S688" s="104"/>
    </row>
    <row r="689" spans="2:19">
      <c r="B689" s="20" t="str">
        <f t="shared" si="10"/>
        <v/>
      </c>
      <c r="C689" s="101"/>
      <c r="D689" s="101"/>
      <c r="E689" s="101"/>
      <c r="F689" s="101"/>
      <c r="G689" s="101"/>
      <c r="H689" s="101"/>
      <c r="I689" s="101"/>
      <c r="J689" s="101"/>
      <c r="K689" s="101"/>
      <c r="L689" s="101"/>
      <c r="M689" s="101"/>
      <c r="N689" s="101"/>
      <c r="O689" s="101"/>
      <c r="P689" s="101"/>
      <c r="Q689" s="101"/>
      <c r="R689" s="101"/>
      <c r="S689" s="104"/>
    </row>
    <row r="690" spans="2:19">
      <c r="B690" s="20" t="str">
        <f t="shared" si="10"/>
        <v/>
      </c>
      <c r="C690" s="101"/>
      <c r="D690" s="101"/>
      <c r="E690" s="101"/>
      <c r="F690" s="101"/>
      <c r="G690" s="101"/>
      <c r="H690" s="101"/>
      <c r="I690" s="101"/>
      <c r="J690" s="101"/>
      <c r="K690" s="101"/>
      <c r="L690" s="101"/>
      <c r="M690" s="101"/>
      <c r="N690" s="101"/>
      <c r="O690" s="101"/>
      <c r="P690" s="101"/>
      <c r="Q690" s="101"/>
      <c r="R690" s="101"/>
      <c r="S690" s="104"/>
    </row>
    <row r="691" spans="2:19">
      <c r="B691" s="20" t="str">
        <f t="shared" si="10"/>
        <v/>
      </c>
      <c r="C691" s="101"/>
      <c r="D691" s="101"/>
      <c r="E691" s="101"/>
      <c r="F691" s="101"/>
      <c r="G691" s="101"/>
      <c r="H691" s="101"/>
      <c r="I691" s="101"/>
      <c r="J691" s="101"/>
      <c r="K691" s="101"/>
      <c r="L691" s="101"/>
      <c r="M691" s="101"/>
      <c r="N691" s="101"/>
      <c r="O691" s="101"/>
      <c r="P691" s="101"/>
      <c r="Q691" s="101"/>
      <c r="R691" s="101"/>
      <c r="S691" s="104"/>
    </row>
    <row r="692" spans="2:19">
      <c r="B692" s="20" t="str">
        <f t="shared" si="10"/>
        <v/>
      </c>
      <c r="C692" s="101"/>
      <c r="D692" s="101"/>
      <c r="E692" s="101"/>
      <c r="F692" s="101"/>
      <c r="G692" s="101"/>
      <c r="H692" s="101"/>
      <c r="I692" s="101"/>
      <c r="J692" s="101"/>
      <c r="K692" s="101"/>
      <c r="L692" s="101"/>
      <c r="M692" s="101"/>
      <c r="N692" s="101"/>
      <c r="O692" s="101"/>
      <c r="P692" s="101"/>
      <c r="Q692" s="101"/>
      <c r="R692" s="101"/>
      <c r="S692" s="104"/>
    </row>
    <row r="693" spans="2:19">
      <c r="B693" s="20" t="str">
        <f t="shared" si="10"/>
        <v/>
      </c>
      <c r="C693" s="101"/>
      <c r="D693" s="101"/>
      <c r="E693" s="101"/>
      <c r="F693" s="101"/>
      <c r="G693" s="101"/>
      <c r="H693" s="101"/>
      <c r="I693" s="101"/>
      <c r="J693" s="101"/>
      <c r="K693" s="101"/>
      <c r="L693" s="101"/>
      <c r="M693" s="101"/>
      <c r="N693" s="101"/>
      <c r="O693" s="101"/>
      <c r="P693" s="101"/>
      <c r="Q693" s="101"/>
      <c r="R693" s="101"/>
      <c r="S693" s="104"/>
    </row>
    <row r="694" spans="2:19">
      <c r="B694" s="20" t="str">
        <f t="shared" si="10"/>
        <v/>
      </c>
      <c r="C694" s="101"/>
      <c r="D694" s="101"/>
      <c r="E694" s="101"/>
      <c r="F694" s="101"/>
      <c r="G694" s="101"/>
      <c r="H694" s="101"/>
      <c r="I694" s="101"/>
      <c r="J694" s="101"/>
      <c r="K694" s="101"/>
      <c r="L694" s="101"/>
      <c r="M694" s="101"/>
      <c r="N694" s="101"/>
      <c r="O694" s="101"/>
      <c r="P694" s="101"/>
      <c r="Q694" s="101"/>
      <c r="R694" s="101"/>
      <c r="S694" s="104"/>
    </row>
    <row r="695" spans="2:19">
      <c r="B695" s="20" t="str">
        <f t="shared" si="10"/>
        <v/>
      </c>
      <c r="C695" s="101"/>
      <c r="D695" s="101"/>
      <c r="E695" s="101"/>
      <c r="F695" s="101"/>
      <c r="G695" s="101"/>
      <c r="H695" s="101"/>
      <c r="I695" s="101"/>
      <c r="J695" s="101"/>
      <c r="K695" s="101"/>
      <c r="L695" s="101"/>
      <c r="M695" s="101"/>
      <c r="N695" s="101"/>
      <c r="O695" s="101"/>
      <c r="P695" s="101"/>
      <c r="Q695" s="101"/>
      <c r="R695" s="101"/>
      <c r="S695" s="104"/>
    </row>
    <row r="696" spans="2:19">
      <c r="B696" s="20" t="str">
        <f t="shared" si="10"/>
        <v/>
      </c>
      <c r="C696" s="101"/>
      <c r="D696" s="101"/>
      <c r="E696" s="101"/>
      <c r="F696" s="101"/>
      <c r="G696" s="101"/>
      <c r="H696" s="101"/>
      <c r="I696" s="101"/>
      <c r="J696" s="101"/>
      <c r="K696" s="101"/>
      <c r="L696" s="101"/>
      <c r="M696" s="101"/>
      <c r="N696" s="101"/>
      <c r="O696" s="101"/>
      <c r="P696" s="101"/>
      <c r="Q696" s="101"/>
      <c r="R696" s="101"/>
      <c r="S696" s="104"/>
    </row>
    <row r="697" spans="2:19">
      <c r="B697" s="20" t="str">
        <f t="shared" si="10"/>
        <v/>
      </c>
      <c r="C697" s="101"/>
      <c r="D697" s="101"/>
      <c r="E697" s="101"/>
      <c r="F697" s="101"/>
      <c r="G697" s="101"/>
      <c r="H697" s="101"/>
      <c r="I697" s="101"/>
      <c r="J697" s="101"/>
      <c r="K697" s="101"/>
      <c r="L697" s="101"/>
      <c r="M697" s="101"/>
      <c r="N697" s="101"/>
      <c r="O697" s="101"/>
      <c r="P697" s="101"/>
      <c r="Q697" s="101"/>
      <c r="R697" s="101"/>
      <c r="S697" s="104"/>
    </row>
    <row r="698" spans="2:19">
      <c r="B698" s="20" t="str">
        <f t="shared" si="10"/>
        <v/>
      </c>
      <c r="C698" s="101"/>
      <c r="D698" s="101"/>
      <c r="E698" s="101"/>
      <c r="F698" s="101"/>
      <c r="G698" s="101"/>
      <c r="H698" s="101"/>
      <c r="I698" s="101"/>
      <c r="J698" s="101"/>
      <c r="K698" s="101"/>
      <c r="L698" s="101"/>
      <c r="M698" s="101"/>
      <c r="N698" s="101"/>
      <c r="O698" s="101"/>
      <c r="P698" s="101"/>
      <c r="Q698" s="101"/>
      <c r="R698" s="101"/>
      <c r="S698" s="104"/>
    </row>
    <row r="699" spans="2:19">
      <c r="B699" s="20" t="str">
        <f t="shared" si="10"/>
        <v/>
      </c>
      <c r="C699" s="101"/>
      <c r="D699" s="101"/>
      <c r="E699" s="101"/>
      <c r="F699" s="101"/>
      <c r="G699" s="101"/>
      <c r="H699" s="101"/>
      <c r="I699" s="101"/>
      <c r="J699" s="101"/>
      <c r="K699" s="101"/>
      <c r="L699" s="101"/>
      <c r="M699" s="101"/>
      <c r="N699" s="101"/>
      <c r="O699" s="101"/>
      <c r="P699" s="101"/>
      <c r="Q699" s="101"/>
      <c r="R699" s="101"/>
      <c r="S699" s="104"/>
    </row>
    <row r="700" spans="2:19">
      <c r="B700" s="20" t="str">
        <f t="shared" si="10"/>
        <v/>
      </c>
      <c r="C700" s="101"/>
      <c r="D700" s="101"/>
      <c r="E700" s="101"/>
      <c r="F700" s="101"/>
      <c r="G700" s="101"/>
      <c r="H700" s="101"/>
      <c r="I700" s="101"/>
      <c r="J700" s="101"/>
      <c r="K700" s="101"/>
      <c r="L700" s="101"/>
      <c r="M700" s="101"/>
      <c r="N700" s="101"/>
      <c r="O700" s="101"/>
      <c r="P700" s="101"/>
      <c r="Q700" s="101"/>
      <c r="R700" s="101"/>
      <c r="S700" s="104"/>
    </row>
    <row r="701" spans="2:19">
      <c r="B701" s="20" t="str">
        <f t="shared" si="10"/>
        <v/>
      </c>
      <c r="C701" s="101"/>
      <c r="D701" s="101"/>
      <c r="E701" s="101"/>
      <c r="F701" s="101"/>
      <c r="G701" s="101"/>
      <c r="H701" s="101"/>
      <c r="I701" s="101"/>
      <c r="J701" s="101"/>
      <c r="K701" s="101"/>
      <c r="L701" s="101"/>
      <c r="M701" s="101"/>
      <c r="N701" s="101"/>
      <c r="O701" s="101"/>
      <c r="P701" s="101"/>
      <c r="Q701" s="101"/>
      <c r="R701" s="101"/>
      <c r="S701" s="104"/>
    </row>
    <row r="702" spans="2:19">
      <c r="B702" s="20" t="str">
        <f t="shared" si="10"/>
        <v/>
      </c>
      <c r="C702" s="101"/>
      <c r="D702" s="101"/>
      <c r="E702" s="101"/>
      <c r="F702" s="101"/>
      <c r="G702" s="101"/>
      <c r="H702" s="101"/>
      <c r="I702" s="101"/>
      <c r="J702" s="101"/>
      <c r="K702" s="101"/>
      <c r="L702" s="101"/>
      <c r="M702" s="101"/>
      <c r="N702" s="101"/>
      <c r="O702" s="101"/>
      <c r="P702" s="101"/>
      <c r="Q702" s="101"/>
      <c r="R702" s="101"/>
      <c r="S702" s="104"/>
    </row>
    <row r="703" spans="2:19">
      <c r="B703" s="20" t="str">
        <f t="shared" si="10"/>
        <v/>
      </c>
      <c r="C703" s="101"/>
      <c r="D703" s="101"/>
      <c r="E703" s="101"/>
      <c r="F703" s="101"/>
      <c r="G703" s="101"/>
      <c r="H703" s="101"/>
      <c r="I703" s="101"/>
      <c r="J703" s="101"/>
      <c r="K703" s="101"/>
      <c r="L703" s="101"/>
      <c r="M703" s="101"/>
      <c r="N703" s="101"/>
      <c r="O703" s="101"/>
      <c r="P703" s="101"/>
      <c r="Q703" s="101"/>
      <c r="R703" s="101"/>
      <c r="S703" s="104"/>
    </row>
    <row r="704" spans="2:19">
      <c r="B704" s="20" t="str">
        <f t="shared" si="10"/>
        <v/>
      </c>
      <c r="C704" s="101"/>
      <c r="D704" s="101"/>
      <c r="E704" s="101"/>
      <c r="F704" s="101"/>
      <c r="G704" s="101"/>
      <c r="H704" s="101"/>
      <c r="I704" s="101"/>
      <c r="J704" s="101"/>
      <c r="K704" s="101"/>
      <c r="L704" s="101"/>
      <c r="M704" s="101"/>
      <c r="N704" s="101"/>
      <c r="O704" s="101"/>
      <c r="P704" s="101"/>
      <c r="Q704" s="101"/>
      <c r="R704" s="101"/>
      <c r="S704" s="104"/>
    </row>
    <row r="705" spans="2:19">
      <c r="B705" s="20" t="str">
        <f t="shared" si="10"/>
        <v/>
      </c>
      <c r="C705" s="101"/>
      <c r="D705" s="101"/>
      <c r="E705" s="101"/>
      <c r="F705" s="101"/>
      <c r="G705" s="101"/>
      <c r="H705" s="101"/>
      <c r="I705" s="101"/>
      <c r="J705" s="101"/>
      <c r="K705" s="101"/>
      <c r="L705" s="101"/>
      <c r="M705" s="101"/>
      <c r="N705" s="101"/>
      <c r="O705" s="101"/>
      <c r="P705" s="101"/>
      <c r="Q705" s="101"/>
      <c r="R705" s="101"/>
      <c r="S705" s="104"/>
    </row>
    <row r="706" spans="2:19">
      <c r="B706" s="20" t="str">
        <f t="shared" si="10"/>
        <v/>
      </c>
      <c r="C706" s="101"/>
      <c r="D706" s="101"/>
      <c r="E706" s="101"/>
      <c r="F706" s="101"/>
      <c r="G706" s="101"/>
      <c r="H706" s="101"/>
      <c r="I706" s="101"/>
      <c r="J706" s="101"/>
      <c r="K706" s="101"/>
      <c r="L706" s="101"/>
      <c r="M706" s="101"/>
      <c r="N706" s="101"/>
      <c r="O706" s="101"/>
      <c r="P706" s="101"/>
      <c r="Q706" s="101"/>
      <c r="R706" s="101"/>
      <c r="S706" s="104"/>
    </row>
    <row r="707" spans="2:19">
      <c r="B707" s="20" t="str">
        <f t="shared" si="10"/>
        <v/>
      </c>
      <c r="C707" s="101"/>
      <c r="D707" s="101"/>
      <c r="E707" s="101"/>
      <c r="F707" s="101"/>
      <c r="G707" s="101"/>
      <c r="H707" s="101"/>
      <c r="I707" s="101"/>
      <c r="J707" s="101"/>
      <c r="K707" s="101"/>
      <c r="L707" s="101"/>
      <c r="M707" s="101"/>
      <c r="N707" s="101"/>
      <c r="O707" s="101"/>
      <c r="P707" s="101"/>
      <c r="Q707" s="101"/>
      <c r="R707" s="101"/>
      <c r="S707" s="104"/>
    </row>
    <row r="708" spans="2:19">
      <c r="B708" s="20" t="str">
        <f t="shared" si="10"/>
        <v/>
      </c>
      <c r="C708" s="101"/>
      <c r="D708" s="101"/>
      <c r="E708" s="101"/>
      <c r="F708" s="101"/>
      <c r="G708" s="101"/>
      <c r="H708" s="101"/>
      <c r="I708" s="101"/>
      <c r="J708" s="101"/>
      <c r="K708" s="101"/>
      <c r="L708" s="101"/>
      <c r="M708" s="101"/>
      <c r="N708" s="101"/>
      <c r="O708" s="101"/>
      <c r="P708" s="101"/>
      <c r="Q708" s="101"/>
      <c r="R708" s="101"/>
      <c r="S708" s="104"/>
    </row>
    <row r="709" spans="2:19">
      <c r="B709" s="20" t="str">
        <f t="shared" si="10"/>
        <v/>
      </c>
      <c r="C709" s="101"/>
      <c r="D709" s="101"/>
      <c r="E709" s="101"/>
      <c r="F709" s="101"/>
      <c r="G709" s="101"/>
      <c r="H709" s="101"/>
      <c r="I709" s="101"/>
      <c r="J709" s="101"/>
      <c r="K709" s="101"/>
      <c r="L709" s="101"/>
      <c r="M709" s="101"/>
      <c r="N709" s="101"/>
      <c r="O709" s="101"/>
      <c r="P709" s="101"/>
      <c r="Q709" s="101"/>
      <c r="R709" s="101"/>
      <c r="S709" s="104"/>
    </row>
    <row r="710" spans="2:19">
      <c r="B710" s="20" t="str">
        <f t="shared" si="10"/>
        <v/>
      </c>
      <c r="C710" s="101"/>
      <c r="D710" s="101"/>
      <c r="E710" s="101"/>
      <c r="F710" s="101"/>
      <c r="G710" s="101"/>
      <c r="H710" s="101"/>
      <c r="I710" s="101"/>
      <c r="J710" s="101"/>
      <c r="K710" s="101"/>
      <c r="L710" s="101"/>
      <c r="M710" s="101"/>
      <c r="N710" s="101"/>
      <c r="O710" s="101"/>
      <c r="P710" s="101"/>
      <c r="Q710" s="101"/>
      <c r="R710" s="101"/>
      <c r="S710" s="104"/>
    </row>
    <row r="711" spans="2:19">
      <c r="B711" s="20" t="str">
        <f t="shared" si="10"/>
        <v/>
      </c>
      <c r="C711" s="101"/>
      <c r="D711" s="101"/>
      <c r="E711" s="101"/>
      <c r="F711" s="101"/>
      <c r="G711" s="101"/>
      <c r="H711" s="101"/>
      <c r="I711" s="101"/>
      <c r="J711" s="101"/>
      <c r="K711" s="101"/>
      <c r="L711" s="101"/>
      <c r="M711" s="101"/>
      <c r="N711" s="101"/>
      <c r="O711" s="101"/>
      <c r="P711" s="101"/>
      <c r="Q711" s="101"/>
      <c r="R711" s="101"/>
      <c r="S711" s="104"/>
    </row>
    <row r="712" spans="2:19">
      <c r="B712" s="20" t="str">
        <f t="shared" si="10"/>
        <v/>
      </c>
      <c r="C712" s="101"/>
      <c r="D712" s="101"/>
      <c r="E712" s="101"/>
      <c r="F712" s="101"/>
      <c r="G712" s="101"/>
      <c r="H712" s="101"/>
      <c r="I712" s="101"/>
      <c r="J712" s="101"/>
      <c r="K712" s="101"/>
      <c r="L712" s="101"/>
      <c r="M712" s="101"/>
      <c r="N712" s="101"/>
      <c r="O712" s="101"/>
      <c r="P712" s="101"/>
      <c r="Q712" s="101"/>
      <c r="R712" s="101"/>
      <c r="S712" s="104"/>
    </row>
    <row r="713" spans="2:19">
      <c r="B713" s="20" t="str">
        <f t="shared" si="10"/>
        <v/>
      </c>
      <c r="C713" s="101"/>
      <c r="D713" s="101"/>
      <c r="E713" s="101"/>
      <c r="F713" s="101"/>
      <c r="G713" s="101"/>
      <c r="H713" s="101"/>
      <c r="I713" s="101"/>
      <c r="J713" s="101"/>
      <c r="K713" s="101"/>
      <c r="L713" s="101"/>
      <c r="M713" s="101"/>
      <c r="N713" s="101"/>
      <c r="O713" s="101"/>
      <c r="P713" s="101"/>
      <c r="Q713" s="101"/>
      <c r="R713" s="101"/>
      <c r="S713" s="104"/>
    </row>
    <row r="714" spans="2:19">
      <c r="B714" s="20" t="str">
        <f t="shared" ref="B714:B777" si="11">IF(NOT(ISBLANK(C714)), "TP"&amp;ROW(B714)-8,"")</f>
        <v/>
      </c>
      <c r="C714" s="101"/>
      <c r="D714" s="101"/>
      <c r="E714" s="101"/>
      <c r="F714" s="101"/>
      <c r="G714" s="101"/>
      <c r="H714" s="101"/>
      <c r="I714" s="101"/>
      <c r="J714" s="101"/>
      <c r="K714" s="101"/>
      <c r="L714" s="101"/>
      <c r="M714" s="101"/>
      <c r="N714" s="101"/>
      <c r="O714" s="101"/>
      <c r="P714" s="101"/>
      <c r="Q714" s="101"/>
      <c r="R714" s="101"/>
      <c r="S714" s="104"/>
    </row>
    <row r="715" spans="2:19">
      <c r="B715" s="20" t="str">
        <f t="shared" si="11"/>
        <v/>
      </c>
      <c r="C715" s="101"/>
      <c r="D715" s="101"/>
      <c r="E715" s="101"/>
      <c r="F715" s="101"/>
      <c r="G715" s="101"/>
      <c r="H715" s="101"/>
      <c r="I715" s="101"/>
      <c r="J715" s="101"/>
      <c r="K715" s="101"/>
      <c r="L715" s="101"/>
      <c r="M715" s="101"/>
      <c r="N715" s="101"/>
      <c r="O715" s="101"/>
      <c r="P715" s="101"/>
      <c r="Q715" s="101"/>
      <c r="R715" s="101"/>
      <c r="S715" s="104"/>
    </row>
    <row r="716" spans="2:19">
      <c r="B716" s="20" t="str">
        <f t="shared" si="11"/>
        <v/>
      </c>
      <c r="C716" s="101"/>
      <c r="D716" s="101"/>
      <c r="E716" s="101"/>
      <c r="F716" s="101"/>
      <c r="G716" s="101"/>
      <c r="H716" s="101"/>
      <c r="I716" s="101"/>
      <c r="J716" s="101"/>
      <c r="K716" s="101"/>
      <c r="L716" s="101"/>
      <c r="M716" s="101"/>
      <c r="N716" s="101"/>
      <c r="O716" s="101"/>
      <c r="P716" s="101"/>
      <c r="Q716" s="101"/>
      <c r="R716" s="101"/>
      <c r="S716" s="104"/>
    </row>
    <row r="717" spans="2:19">
      <c r="B717" s="20" t="str">
        <f t="shared" si="11"/>
        <v/>
      </c>
      <c r="C717" s="101"/>
      <c r="D717" s="101"/>
      <c r="E717" s="101"/>
      <c r="F717" s="101"/>
      <c r="G717" s="101"/>
      <c r="H717" s="101"/>
      <c r="I717" s="101"/>
      <c r="J717" s="101"/>
      <c r="K717" s="101"/>
      <c r="L717" s="101"/>
      <c r="M717" s="101"/>
      <c r="N717" s="101"/>
      <c r="O717" s="101"/>
      <c r="P717" s="101"/>
      <c r="Q717" s="101"/>
      <c r="R717" s="101"/>
      <c r="S717" s="104"/>
    </row>
    <row r="718" spans="2:19">
      <c r="B718" s="20" t="str">
        <f t="shared" si="11"/>
        <v/>
      </c>
      <c r="C718" s="101"/>
      <c r="D718" s="101"/>
      <c r="E718" s="101"/>
      <c r="F718" s="101"/>
      <c r="G718" s="101"/>
      <c r="H718" s="101"/>
      <c r="I718" s="101"/>
      <c r="J718" s="101"/>
      <c r="K718" s="101"/>
      <c r="L718" s="101"/>
      <c r="M718" s="101"/>
      <c r="N718" s="101"/>
      <c r="O718" s="101"/>
      <c r="P718" s="101"/>
      <c r="Q718" s="101"/>
      <c r="R718" s="101"/>
      <c r="S718" s="104"/>
    </row>
    <row r="719" spans="2:19">
      <c r="B719" s="20" t="str">
        <f t="shared" si="11"/>
        <v/>
      </c>
      <c r="C719" s="101"/>
      <c r="D719" s="101"/>
      <c r="E719" s="101"/>
      <c r="F719" s="101"/>
      <c r="G719" s="101"/>
      <c r="H719" s="101"/>
      <c r="I719" s="101"/>
      <c r="J719" s="101"/>
      <c r="K719" s="101"/>
      <c r="L719" s="101"/>
      <c r="M719" s="101"/>
      <c r="N719" s="101"/>
      <c r="O719" s="101"/>
      <c r="P719" s="101"/>
      <c r="Q719" s="101"/>
      <c r="R719" s="101"/>
      <c r="S719" s="104"/>
    </row>
    <row r="720" spans="2:19">
      <c r="B720" s="20" t="str">
        <f t="shared" si="11"/>
        <v/>
      </c>
      <c r="C720" s="101"/>
      <c r="D720" s="101"/>
      <c r="E720" s="101"/>
      <c r="F720" s="101"/>
      <c r="G720" s="101"/>
      <c r="H720" s="101"/>
      <c r="I720" s="101"/>
      <c r="J720" s="101"/>
      <c r="K720" s="101"/>
      <c r="L720" s="101"/>
      <c r="M720" s="101"/>
      <c r="N720" s="101"/>
      <c r="O720" s="101"/>
      <c r="P720" s="101"/>
      <c r="Q720" s="101"/>
      <c r="R720" s="101"/>
      <c r="S720" s="104"/>
    </row>
    <row r="721" spans="2:19">
      <c r="B721" s="20" t="str">
        <f t="shared" si="11"/>
        <v/>
      </c>
      <c r="C721" s="101"/>
      <c r="D721" s="101"/>
      <c r="E721" s="101"/>
      <c r="F721" s="101"/>
      <c r="G721" s="101"/>
      <c r="H721" s="101"/>
      <c r="I721" s="101"/>
      <c r="J721" s="101"/>
      <c r="K721" s="101"/>
      <c r="L721" s="101"/>
      <c r="M721" s="101"/>
      <c r="N721" s="101"/>
      <c r="O721" s="101"/>
      <c r="P721" s="101"/>
      <c r="Q721" s="101"/>
      <c r="R721" s="101"/>
      <c r="S721" s="104"/>
    </row>
    <row r="722" spans="2:19">
      <c r="B722" s="20" t="str">
        <f t="shared" si="11"/>
        <v/>
      </c>
      <c r="C722" s="101"/>
      <c r="D722" s="101"/>
      <c r="E722" s="101"/>
      <c r="F722" s="101"/>
      <c r="G722" s="101"/>
      <c r="H722" s="101"/>
      <c r="I722" s="101"/>
      <c r="J722" s="101"/>
      <c r="K722" s="101"/>
      <c r="L722" s="101"/>
      <c r="M722" s="101"/>
      <c r="N722" s="101"/>
      <c r="O722" s="101"/>
      <c r="P722" s="101"/>
      <c r="Q722" s="101"/>
      <c r="R722" s="101"/>
      <c r="S722" s="104"/>
    </row>
    <row r="723" spans="2:19">
      <c r="B723" s="20" t="str">
        <f t="shared" si="11"/>
        <v/>
      </c>
      <c r="C723" s="101"/>
      <c r="D723" s="101"/>
      <c r="E723" s="101"/>
      <c r="F723" s="101"/>
      <c r="G723" s="101"/>
      <c r="H723" s="101"/>
      <c r="I723" s="101"/>
      <c r="J723" s="101"/>
      <c r="K723" s="101"/>
      <c r="L723" s="101"/>
      <c r="M723" s="101"/>
      <c r="N723" s="101"/>
      <c r="O723" s="101"/>
      <c r="P723" s="101"/>
      <c r="Q723" s="101"/>
      <c r="R723" s="101"/>
      <c r="S723" s="104"/>
    </row>
    <row r="724" spans="2:19">
      <c r="B724" s="20" t="str">
        <f t="shared" si="11"/>
        <v/>
      </c>
      <c r="C724" s="101"/>
      <c r="D724" s="101"/>
      <c r="E724" s="101"/>
      <c r="F724" s="101"/>
      <c r="G724" s="101"/>
      <c r="H724" s="101"/>
      <c r="I724" s="101"/>
      <c r="J724" s="101"/>
      <c r="K724" s="101"/>
      <c r="L724" s="101"/>
      <c r="M724" s="101"/>
      <c r="N724" s="101"/>
      <c r="O724" s="101"/>
      <c r="P724" s="101"/>
      <c r="Q724" s="101"/>
      <c r="R724" s="101"/>
      <c r="S724" s="104"/>
    </row>
    <row r="725" spans="2:19">
      <c r="B725" s="20" t="str">
        <f t="shared" si="11"/>
        <v/>
      </c>
      <c r="C725" s="101"/>
      <c r="D725" s="101"/>
      <c r="E725" s="101"/>
      <c r="F725" s="101"/>
      <c r="G725" s="101"/>
      <c r="H725" s="101"/>
      <c r="I725" s="101"/>
      <c r="J725" s="101"/>
      <c r="K725" s="101"/>
      <c r="L725" s="101"/>
      <c r="M725" s="101"/>
      <c r="N725" s="101"/>
      <c r="O725" s="101"/>
      <c r="P725" s="101"/>
      <c r="Q725" s="101"/>
      <c r="R725" s="101"/>
      <c r="S725" s="104"/>
    </row>
    <row r="726" spans="2:19">
      <c r="B726" s="20" t="str">
        <f t="shared" si="11"/>
        <v/>
      </c>
      <c r="C726" s="101"/>
      <c r="D726" s="101"/>
      <c r="E726" s="101"/>
      <c r="F726" s="101"/>
      <c r="G726" s="101"/>
      <c r="H726" s="101"/>
      <c r="I726" s="101"/>
      <c r="J726" s="101"/>
      <c r="K726" s="101"/>
      <c r="L726" s="101"/>
      <c r="M726" s="101"/>
      <c r="N726" s="101"/>
      <c r="O726" s="101"/>
      <c r="P726" s="101"/>
      <c r="Q726" s="101"/>
      <c r="R726" s="101"/>
      <c r="S726" s="104"/>
    </row>
    <row r="727" spans="2:19">
      <c r="B727" s="20" t="str">
        <f t="shared" si="11"/>
        <v/>
      </c>
      <c r="C727" s="101"/>
      <c r="D727" s="101"/>
      <c r="E727" s="101"/>
      <c r="F727" s="101"/>
      <c r="G727" s="101"/>
      <c r="H727" s="101"/>
      <c r="I727" s="101"/>
      <c r="J727" s="101"/>
      <c r="K727" s="101"/>
      <c r="L727" s="101"/>
      <c r="M727" s="101"/>
      <c r="N727" s="101"/>
      <c r="O727" s="101"/>
      <c r="P727" s="101"/>
      <c r="Q727" s="101"/>
      <c r="R727" s="101"/>
      <c r="S727" s="104"/>
    </row>
    <row r="728" spans="2:19">
      <c r="B728" s="20" t="str">
        <f t="shared" si="11"/>
        <v/>
      </c>
      <c r="C728" s="101"/>
      <c r="D728" s="101"/>
      <c r="E728" s="101"/>
      <c r="F728" s="101"/>
      <c r="G728" s="101"/>
      <c r="H728" s="101"/>
      <c r="I728" s="101"/>
      <c r="J728" s="101"/>
      <c r="K728" s="101"/>
      <c r="L728" s="101"/>
      <c r="M728" s="101"/>
      <c r="N728" s="101"/>
      <c r="O728" s="101"/>
      <c r="P728" s="101"/>
      <c r="Q728" s="101"/>
      <c r="R728" s="101"/>
      <c r="S728" s="104"/>
    </row>
    <row r="729" spans="2:19">
      <c r="B729" s="20" t="str">
        <f t="shared" si="11"/>
        <v/>
      </c>
      <c r="C729" s="101"/>
      <c r="D729" s="101"/>
      <c r="E729" s="101"/>
      <c r="F729" s="101"/>
      <c r="G729" s="101"/>
      <c r="H729" s="101"/>
      <c r="I729" s="101"/>
      <c r="J729" s="101"/>
      <c r="K729" s="101"/>
      <c r="L729" s="101"/>
      <c r="M729" s="101"/>
      <c r="N729" s="101"/>
      <c r="O729" s="101"/>
      <c r="P729" s="101"/>
      <c r="Q729" s="101"/>
      <c r="R729" s="101"/>
      <c r="S729" s="104"/>
    </row>
    <row r="730" spans="2:19">
      <c r="B730" s="20" t="str">
        <f t="shared" si="11"/>
        <v/>
      </c>
      <c r="C730" s="101"/>
      <c r="D730" s="101"/>
      <c r="E730" s="101"/>
      <c r="F730" s="101"/>
      <c r="G730" s="101"/>
      <c r="H730" s="101"/>
      <c r="I730" s="101"/>
      <c r="J730" s="101"/>
      <c r="K730" s="101"/>
      <c r="L730" s="101"/>
      <c r="M730" s="101"/>
      <c r="N730" s="101"/>
      <c r="O730" s="101"/>
      <c r="P730" s="101"/>
      <c r="Q730" s="101"/>
      <c r="R730" s="101"/>
      <c r="S730" s="104"/>
    </row>
    <row r="731" spans="2:19">
      <c r="B731" s="20" t="str">
        <f t="shared" si="11"/>
        <v/>
      </c>
      <c r="C731" s="101"/>
      <c r="D731" s="101"/>
      <c r="E731" s="101"/>
      <c r="F731" s="101"/>
      <c r="G731" s="101"/>
      <c r="H731" s="101"/>
      <c r="I731" s="101"/>
      <c r="J731" s="101"/>
      <c r="K731" s="101"/>
      <c r="L731" s="101"/>
      <c r="M731" s="101"/>
      <c r="N731" s="101"/>
      <c r="O731" s="101"/>
      <c r="P731" s="101"/>
      <c r="Q731" s="101"/>
      <c r="R731" s="101"/>
      <c r="S731" s="104"/>
    </row>
    <row r="732" spans="2:19">
      <c r="B732" s="20" t="str">
        <f t="shared" si="11"/>
        <v/>
      </c>
      <c r="C732" s="101"/>
      <c r="D732" s="101"/>
      <c r="E732" s="101"/>
      <c r="F732" s="101"/>
      <c r="G732" s="101"/>
      <c r="H732" s="101"/>
      <c r="I732" s="101"/>
      <c r="J732" s="101"/>
      <c r="K732" s="101"/>
      <c r="L732" s="101"/>
      <c r="M732" s="101"/>
      <c r="N732" s="101"/>
      <c r="O732" s="101"/>
      <c r="P732" s="101"/>
      <c r="Q732" s="101"/>
      <c r="R732" s="101"/>
      <c r="S732" s="104"/>
    </row>
    <row r="733" spans="2:19">
      <c r="B733" s="20" t="str">
        <f t="shared" si="11"/>
        <v/>
      </c>
      <c r="C733" s="101"/>
      <c r="D733" s="101"/>
      <c r="E733" s="101"/>
      <c r="F733" s="101"/>
      <c r="G733" s="101"/>
      <c r="H733" s="101"/>
      <c r="I733" s="101"/>
      <c r="J733" s="101"/>
      <c r="K733" s="101"/>
      <c r="L733" s="101"/>
      <c r="M733" s="101"/>
      <c r="N733" s="101"/>
      <c r="O733" s="101"/>
      <c r="P733" s="101"/>
      <c r="Q733" s="101"/>
      <c r="R733" s="101"/>
      <c r="S733" s="104"/>
    </row>
    <row r="734" spans="2:19">
      <c r="B734" s="20" t="str">
        <f t="shared" si="11"/>
        <v/>
      </c>
      <c r="C734" s="101"/>
      <c r="D734" s="101"/>
      <c r="E734" s="101"/>
      <c r="F734" s="101"/>
      <c r="G734" s="101"/>
      <c r="H734" s="101"/>
      <c r="I734" s="101"/>
      <c r="J734" s="101"/>
      <c r="K734" s="101"/>
      <c r="L734" s="101"/>
      <c r="M734" s="101"/>
      <c r="N734" s="101"/>
      <c r="O734" s="101"/>
      <c r="P734" s="101"/>
      <c r="Q734" s="101"/>
      <c r="R734" s="101"/>
      <c r="S734" s="104"/>
    </row>
    <row r="735" spans="2:19">
      <c r="B735" s="20" t="str">
        <f t="shared" si="11"/>
        <v/>
      </c>
      <c r="C735" s="101"/>
      <c r="D735" s="101"/>
      <c r="E735" s="101"/>
      <c r="F735" s="101"/>
      <c r="G735" s="101"/>
      <c r="H735" s="101"/>
      <c r="I735" s="101"/>
      <c r="J735" s="101"/>
      <c r="K735" s="101"/>
      <c r="L735" s="101"/>
      <c r="M735" s="101"/>
      <c r="N735" s="101"/>
      <c r="O735" s="101"/>
      <c r="P735" s="101"/>
      <c r="Q735" s="101"/>
      <c r="R735" s="101"/>
      <c r="S735" s="104"/>
    </row>
    <row r="736" spans="2:19">
      <c r="B736" s="20" t="str">
        <f t="shared" si="11"/>
        <v/>
      </c>
      <c r="C736" s="101"/>
      <c r="D736" s="101"/>
      <c r="E736" s="101"/>
      <c r="F736" s="101"/>
      <c r="G736" s="101"/>
      <c r="H736" s="101"/>
      <c r="I736" s="101"/>
      <c r="J736" s="101"/>
      <c r="K736" s="101"/>
      <c r="L736" s="101"/>
      <c r="M736" s="101"/>
      <c r="N736" s="101"/>
      <c r="O736" s="101"/>
      <c r="P736" s="101"/>
      <c r="Q736" s="101"/>
      <c r="R736" s="101"/>
      <c r="S736" s="104"/>
    </row>
    <row r="737" spans="2:19">
      <c r="B737" s="20" t="str">
        <f t="shared" si="11"/>
        <v/>
      </c>
      <c r="C737" s="101"/>
      <c r="D737" s="101"/>
      <c r="E737" s="101"/>
      <c r="F737" s="101"/>
      <c r="G737" s="101"/>
      <c r="H737" s="101"/>
      <c r="I737" s="101"/>
      <c r="J737" s="101"/>
      <c r="K737" s="101"/>
      <c r="L737" s="101"/>
      <c r="M737" s="101"/>
      <c r="N737" s="101"/>
      <c r="O737" s="101"/>
      <c r="P737" s="101"/>
      <c r="Q737" s="101"/>
      <c r="R737" s="101"/>
      <c r="S737" s="104"/>
    </row>
    <row r="738" spans="2:19">
      <c r="B738" s="20" t="str">
        <f t="shared" si="11"/>
        <v/>
      </c>
      <c r="C738" s="101"/>
      <c r="D738" s="101"/>
      <c r="E738" s="101"/>
      <c r="F738" s="101"/>
      <c r="G738" s="101"/>
      <c r="H738" s="101"/>
      <c r="I738" s="101"/>
      <c r="J738" s="101"/>
      <c r="K738" s="101"/>
      <c r="L738" s="101"/>
      <c r="M738" s="101"/>
      <c r="N738" s="101"/>
      <c r="O738" s="101"/>
      <c r="P738" s="101"/>
      <c r="Q738" s="101"/>
      <c r="R738" s="101"/>
      <c r="S738" s="104"/>
    </row>
    <row r="739" spans="2:19">
      <c r="B739" s="20" t="str">
        <f t="shared" si="11"/>
        <v/>
      </c>
      <c r="C739" s="101"/>
      <c r="D739" s="101"/>
      <c r="E739" s="101"/>
      <c r="F739" s="101"/>
      <c r="G739" s="101"/>
      <c r="H739" s="101"/>
      <c r="I739" s="101"/>
      <c r="J739" s="101"/>
      <c r="K739" s="101"/>
      <c r="L739" s="101"/>
      <c r="M739" s="101"/>
      <c r="N739" s="101"/>
      <c r="O739" s="101"/>
      <c r="P739" s="101"/>
      <c r="Q739" s="101"/>
      <c r="R739" s="101"/>
      <c r="S739" s="104"/>
    </row>
    <row r="740" spans="2:19">
      <c r="B740" s="20" t="str">
        <f t="shared" si="11"/>
        <v/>
      </c>
      <c r="C740" s="101"/>
      <c r="D740" s="101"/>
      <c r="E740" s="101"/>
      <c r="F740" s="101"/>
      <c r="G740" s="101"/>
      <c r="H740" s="101"/>
      <c r="I740" s="101"/>
      <c r="J740" s="101"/>
      <c r="K740" s="101"/>
      <c r="L740" s="101"/>
      <c r="M740" s="101"/>
      <c r="N740" s="101"/>
      <c r="O740" s="101"/>
      <c r="P740" s="101"/>
      <c r="Q740" s="101"/>
      <c r="R740" s="101"/>
      <c r="S740" s="104"/>
    </row>
    <row r="741" spans="2:19">
      <c r="B741" s="20" t="str">
        <f t="shared" si="11"/>
        <v/>
      </c>
      <c r="C741" s="101"/>
      <c r="D741" s="101"/>
      <c r="E741" s="101"/>
      <c r="F741" s="101"/>
      <c r="G741" s="101"/>
      <c r="H741" s="101"/>
      <c r="I741" s="101"/>
      <c r="J741" s="101"/>
      <c r="K741" s="101"/>
      <c r="L741" s="101"/>
      <c r="M741" s="101"/>
      <c r="N741" s="101"/>
      <c r="O741" s="101"/>
      <c r="P741" s="101"/>
      <c r="Q741" s="101"/>
      <c r="R741" s="101"/>
      <c r="S741" s="104"/>
    </row>
    <row r="742" spans="2:19">
      <c r="B742" s="20" t="str">
        <f t="shared" si="11"/>
        <v/>
      </c>
      <c r="C742" s="101"/>
      <c r="D742" s="101"/>
      <c r="E742" s="101"/>
      <c r="F742" s="101"/>
      <c r="G742" s="101"/>
      <c r="H742" s="101"/>
      <c r="I742" s="101"/>
      <c r="J742" s="101"/>
      <c r="K742" s="101"/>
      <c r="L742" s="101"/>
      <c r="M742" s="101"/>
      <c r="N742" s="101"/>
      <c r="O742" s="101"/>
      <c r="P742" s="101"/>
      <c r="Q742" s="101"/>
      <c r="R742" s="101"/>
      <c r="S742" s="104"/>
    </row>
    <row r="743" spans="2:19">
      <c r="B743" s="20" t="str">
        <f t="shared" si="11"/>
        <v/>
      </c>
      <c r="C743" s="101"/>
      <c r="D743" s="101"/>
      <c r="E743" s="101"/>
      <c r="F743" s="101"/>
      <c r="G743" s="101"/>
      <c r="H743" s="101"/>
      <c r="I743" s="101"/>
      <c r="J743" s="101"/>
      <c r="K743" s="101"/>
      <c r="L743" s="101"/>
      <c r="M743" s="101"/>
      <c r="N743" s="101"/>
      <c r="O743" s="101"/>
      <c r="P743" s="101"/>
      <c r="Q743" s="101"/>
      <c r="R743" s="101"/>
      <c r="S743" s="104"/>
    </row>
    <row r="744" spans="2:19">
      <c r="B744" s="20" t="str">
        <f t="shared" si="11"/>
        <v/>
      </c>
      <c r="C744" s="101"/>
      <c r="D744" s="101"/>
      <c r="E744" s="101"/>
      <c r="F744" s="101"/>
      <c r="G744" s="101"/>
      <c r="H744" s="101"/>
      <c r="I744" s="101"/>
      <c r="J744" s="101"/>
      <c r="K744" s="101"/>
      <c r="L744" s="101"/>
      <c r="M744" s="101"/>
      <c r="N744" s="101"/>
      <c r="O744" s="101"/>
      <c r="P744" s="101"/>
      <c r="Q744" s="101"/>
      <c r="R744" s="101"/>
      <c r="S744" s="104"/>
    </row>
    <row r="745" spans="2:19">
      <c r="B745" s="20" t="str">
        <f t="shared" si="11"/>
        <v/>
      </c>
      <c r="C745" s="101"/>
      <c r="D745" s="101"/>
      <c r="E745" s="101"/>
      <c r="F745" s="101"/>
      <c r="G745" s="101"/>
      <c r="H745" s="101"/>
      <c r="I745" s="101"/>
      <c r="J745" s="101"/>
      <c r="K745" s="101"/>
      <c r="L745" s="101"/>
      <c r="M745" s="101"/>
      <c r="N745" s="101"/>
      <c r="O745" s="101"/>
      <c r="P745" s="101"/>
      <c r="Q745" s="101"/>
      <c r="R745" s="101"/>
      <c r="S745" s="104"/>
    </row>
    <row r="746" spans="2:19">
      <c r="B746" s="20" t="str">
        <f t="shared" si="11"/>
        <v/>
      </c>
      <c r="C746" s="101"/>
      <c r="D746" s="101"/>
      <c r="E746" s="101"/>
      <c r="F746" s="101"/>
      <c r="G746" s="101"/>
      <c r="H746" s="101"/>
      <c r="I746" s="101"/>
      <c r="J746" s="101"/>
      <c r="K746" s="101"/>
      <c r="L746" s="101"/>
      <c r="M746" s="101"/>
      <c r="N746" s="101"/>
      <c r="O746" s="101"/>
      <c r="P746" s="101"/>
      <c r="Q746" s="101"/>
      <c r="R746" s="101"/>
      <c r="S746" s="104"/>
    </row>
    <row r="747" spans="2:19">
      <c r="B747" s="20" t="str">
        <f t="shared" si="11"/>
        <v/>
      </c>
      <c r="C747" s="101"/>
      <c r="D747" s="101"/>
      <c r="E747" s="101"/>
      <c r="F747" s="101"/>
      <c r="G747" s="101"/>
      <c r="H747" s="101"/>
      <c r="I747" s="101"/>
      <c r="J747" s="101"/>
      <c r="K747" s="101"/>
      <c r="L747" s="101"/>
      <c r="M747" s="101"/>
      <c r="N747" s="101"/>
      <c r="O747" s="101"/>
      <c r="P747" s="101"/>
      <c r="Q747" s="101"/>
      <c r="R747" s="101"/>
      <c r="S747" s="104"/>
    </row>
    <row r="748" spans="2:19">
      <c r="B748" s="20" t="str">
        <f t="shared" si="11"/>
        <v/>
      </c>
      <c r="C748" s="101"/>
      <c r="D748" s="101"/>
      <c r="E748" s="101"/>
      <c r="F748" s="101"/>
      <c r="G748" s="101"/>
      <c r="H748" s="101"/>
      <c r="I748" s="101"/>
      <c r="J748" s="101"/>
      <c r="K748" s="101"/>
      <c r="L748" s="101"/>
      <c r="M748" s="101"/>
      <c r="N748" s="101"/>
      <c r="O748" s="101"/>
      <c r="P748" s="101"/>
      <c r="Q748" s="101"/>
      <c r="R748" s="101"/>
      <c r="S748" s="104"/>
    </row>
    <row r="749" spans="2:19">
      <c r="B749" s="20" t="str">
        <f t="shared" si="11"/>
        <v/>
      </c>
      <c r="C749" s="101"/>
      <c r="D749" s="101"/>
      <c r="E749" s="101"/>
      <c r="F749" s="101"/>
      <c r="G749" s="101"/>
      <c r="H749" s="101"/>
      <c r="I749" s="101"/>
      <c r="J749" s="101"/>
      <c r="K749" s="101"/>
      <c r="L749" s="101"/>
      <c r="M749" s="101"/>
      <c r="N749" s="101"/>
      <c r="O749" s="101"/>
      <c r="P749" s="101"/>
      <c r="Q749" s="101"/>
      <c r="R749" s="101"/>
      <c r="S749" s="104"/>
    </row>
    <row r="750" spans="2:19">
      <c r="B750" s="20" t="str">
        <f t="shared" si="11"/>
        <v/>
      </c>
      <c r="C750" s="101"/>
      <c r="D750" s="101"/>
      <c r="E750" s="101"/>
      <c r="F750" s="101"/>
      <c r="G750" s="101"/>
      <c r="H750" s="101"/>
      <c r="I750" s="101"/>
      <c r="J750" s="101"/>
      <c r="K750" s="101"/>
      <c r="L750" s="101"/>
      <c r="M750" s="101"/>
      <c r="N750" s="101"/>
      <c r="O750" s="101"/>
      <c r="P750" s="101"/>
      <c r="Q750" s="101"/>
      <c r="R750" s="101"/>
      <c r="S750" s="104"/>
    </row>
    <row r="751" spans="2:19">
      <c r="B751" s="20" t="str">
        <f t="shared" si="11"/>
        <v/>
      </c>
      <c r="C751" s="101"/>
      <c r="D751" s="101"/>
      <c r="E751" s="101"/>
      <c r="F751" s="101"/>
      <c r="G751" s="101"/>
      <c r="H751" s="101"/>
      <c r="I751" s="101"/>
      <c r="J751" s="101"/>
      <c r="K751" s="101"/>
      <c r="L751" s="101"/>
      <c r="M751" s="101"/>
      <c r="N751" s="101"/>
      <c r="O751" s="101"/>
      <c r="P751" s="101"/>
      <c r="Q751" s="101"/>
      <c r="R751" s="101"/>
      <c r="S751" s="104"/>
    </row>
    <row r="752" spans="2:19">
      <c r="B752" s="20" t="str">
        <f t="shared" si="11"/>
        <v/>
      </c>
      <c r="C752" s="101"/>
      <c r="D752" s="101"/>
      <c r="E752" s="101"/>
      <c r="F752" s="101"/>
      <c r="G752" s="101"/>
      <c r="H752" s="101"/>
      <c r="I752" s="101"/>
      <c r="J752" s="101"/>
      <c r="K752" s="101"/>
      <c r="L752" s="101"/>
      <c r="M752" s="101"/>
      <c r="N752" s="101"/>
      <c r="O752" s="101"/>
      <c r="P752" s="101"/>
      <c r="Q752" s="101"/>
      <c r="R752" s="101"/>
      <c r="S752" s="104"/>
    </row>
    <row r="753" spans="2:19">
      <c r="B753" s="20" t="str">
        <f t="shared" si="11"/>
        <v/>
      </c>
      <c r="C753" s="101"/>
      <c r="D753" s="101"/>
      <c r="E753" s="101"/>
      <c r="F753" s="101"/>
      <c r="G753" s="101"/>
      <c r="H753" s="101"/>
      <c r="I753" s="101"/>
      <c r="J753" s="101"/>
      <c r="K753" s="101"/>
      <c r="L753" s="101"/>
      <c r="M753" s="101"/>
      <c r="N753" s="101"/>
      <c r="O753" s="101"/>
      <c r="P753" s="101"/>
      <c r="Q753" s="101"/>
      <c r="R753" s="101"/>
      <c r="S753" s="104"/>
    </row>
    <row r="754" spans="2:19">
      <c r="B754" s="20" t="str">
        <f t="shared" si="11"/>
        <v/>
      </c>
      <c r="C754" s="101"/>
      <c r="D754" s="101"/>
      <c r="E754" s="101"/>
      <c r="F754" s="101"/>
      <c r="G754" s="101"/>
      <c r="H754" s="101"/>
      <c r="I754" s="101"/>
      <c r="J754" s="101"/>
      <c r="K754" s="101"/>
      <c r="L754" s="101"/>
      <c r="M754" s="101"/>
      <c r="N754" s="101"/>
      <c r="O754" s="101"/>
      <c r="P754" s="101"/>
      <c r="Q754" s="101"/>
      <c r="R754" s="101"/>
      <c r="S754" s="104"/>
    </row>
    <row r="755" spans="2:19">
      <c r="B755" s="20" t="str">
        <f t="shared" si="11"/>
        <v/>
      </c>
      <c r="C755" s="101"/>
      <c r="D755" s="101"/>
      <c r="E755" s="101"/>
      <c r="F755" s="101"/>
      <c r="G755" s="101"/>
      <c r="H755" s="101"/>
      <c r="I755" s="101"/>
      <c r="J755" s="101"/>
      <c r="K755" s="101"/>
      <c r="L755" s="101"/>
      <c r="M755" s="101"/>
      <c r="N755" s="101"/>
      <c r="O755" s="101"/>
      <c r="P755" s="101"/>
      <c r="Q755" s="101"/>
      <c r="R755" s="101"/>
      <c r="S755" s="104"/>
    </row>
    <row r="756" spans="2:19">
      <c r="B756" s="20" t="str">
        <f t="shared" si="11"/>
        <v/>
      </c>
      <c r="C756" s="101"/>
      <c r="D756" s="101"/>
      <c r="E756" s="101"/>
      <c r="F756" s="101"/>
      <c r="G756" s="101"/>
      <c r="H756" s="101"/>
      <c r="I756" s="101"/>
      <c r="J756" s="101"/>
      <c r="K756" s="101"/>
      <c r="L756" s="101"/>
      <c r="M756" s="101"/>
      <c r="N756" s="101"/>
      <c r="O756" s="101"/>
      <c r="P756" s="101"/>
      <c r="Q756" s="101"/>
      <c r="R756" s="101"/>
      <c r="S756" s="104"/>
    </row>
    <row r="757" spans="2:19">
      <c r="B757" s="20" t="str">
        <f t="shared" si="11"/>
        <v/>
      </c>
      <c r="C757" s="101"/>
      <c r="D757" s="101"/>
      <c r="E757" s="101"/>
      <c r="F757" s="101"/>
      <c r="G757" s="101"/>
      <c r="H757" s="101"/>
      <c r="I757" s="101"/>
      <c r="J757" s="101"/>
      <c r="K757" s="101"/>
      <c r="L757" s="101"/>
      <c r="M757" s="101"/>
      <c r="N757" s="101"/>
      <c r="O757" s="101"/>
      <c r="P757" s="101"/>
      <c r="Q757" s="101"/>
      <c r="R757" s="101"/>
      <c r="S757" s="104"/>
    </row>
    <row r="758" spans="2:19">
      <c r="B758" s="20" t="str">
        <f t="shared" si="11"/>
        <v/>
      </c>
      <c r="C758" s="101"/>
      <c r="D758" s="101"/>
      <c r="E758" s="101"/>
      <c r="F758" s="101"/>
      <c r="G758" s="101"/>
      <c r="H758" s="101"/>
      <c r="I758" s="101"/>
      <c r="J758" s="101"/>
      <c r="K758" s="101"/>
      <c r="L758" s="101"/>
      <c r="M758" s="101"/>
      <c r="N758" s="101"/>
      <c r="O758" s="101"/>
      <c r="P758" s="101"/>
      <c r="Q758" s="101"/>
      <c r="R758" s="101"/>
      <c r="S758" s="104"/>
    </row>
    <row r="759" spans="2:19">
      <c r="B759" s="20" t="str">
        <f t="shared" si="11"/>
        <v/>
      </c>
      <c r="C759" s="101"/>
      <c r="D759" s="101"/>
      <c r="E759" s="101"/>
      <c r="F759" s="101"/>
      <c r="G759" s="101"/>
      <c r="H759" s="101"/>
      <c r="I759" s="101"/>
      <c r="J759" s="101"/>
      <c r="K759" s="101"/>
      <c r="L759" s="101"/>
      <c r="M759" s="101"/>
      <c r="N759" s="101"/>
      <c r="O759" s="101"/>
      <c r="P759" s="101"/>
      <c r="Q759" s="101"/>
      <c r="R759" s="101"/>
      <c r="S759" s="104"/>
    </row>
    <row r="760" spans="2:19">
      <c r="B760" s="20" t="str">
        <f t="shared" si="11"/>
        <v/>
      </c>
      <c r="C760" s="101"/>
      <c r="D760" s="101"/>
      <c r="E760" s="101"/>
      <c r="F760" s="101"/>
      <c r="G760" s="101"/>
      <c r="H760" s="101"/>
      <c r="I760" s="101"/>
      <c r="J760" s="101"/>
      <c r="K760" s="101"/>
      <c r="L760" s="101"/>
      <c r="M760" s="101"/>
      <c r="N760" s="101"/>
      <c r="O760" s="101"/>
      <c r="P760" s="101"/>
      <c r="Q760" s="101"/>
      <c r="R760" s="101"/>
      <c r="S760" s="104"/>
    </row>
    <row r="761" spans="2:19">
      <c r="B761" s="20" t="str">
        <f t="shared" si="11"/>
        <v/>
      </c>
      <c r="C761" s="101"/>
      <c r="D761" s="101"/>
      <c r="E761" s="101"/>
      <c r="F761" s="101"/>
      <c r="G761" s="101"/>
      <c r="H761" s="101"/>
      <c r="I761" s="101"/>
      <c r="J761" s="101"/>
      <c r="K761" s="101"/>
      <c r="L761" s="101"/>
      <c r="M761" s="101"/>
      <c r="N761" s="101"/>
      <c r="O761" s="101"/>
      <c r="P761" s="101"/>
      <c r="Q761" s="101"/>
      <c r="R761" s="101"/>
      <c r="S761" s="104"/>
    </row>
    <row r="762" spans="2:19">
      <c r="B762" s="20" t="str">
        <f t="shared" si="11"/>
        <v/>
      </c>
      <c r="C762" s="101"/>
      <c r="D762" s="101"/>
      <c r="E762" s="101"/>
      <c r="F762" s="101"/>
      <c r="G762" s="101"/>
      <c r="H762" s="101"/>
      <c r="I762" s="101"/>
      <c r="J762" s="101"/>
      <c r="K762" s="101"/>
      <c r="L762" s="101"/>
      <c r="M762" s="101"/>
      <c r="N762" s="101"/>
      <c r="O762" s="101"/>
      <c r="P762" s="101"/>
      <c r="Q762" s="101"/>
      <c r="R762" s="101"/>
      <c r="S762" s="104"/>
    </row>
    <row r="763" spans="2:19">
      <c r="B763" s="20" t="str">
        <f t="shared" si="11"/>
        <v/>
      </c>
      <c r="C763" s="101"/>
      <c r="D763" s="101"/>
      <c r="E763" s="101"/>
      <c r="F763" s="101"/>
      <c r="G763" s="101"/>
      <c r="H763" s="101"/>
      <c r="I763" s="101"/>
      <c r="J763" s="101"/>
      <c r="K763" s="101"/>
      <c r="L763" s="101"/>
      <c r="M763" s="101"/>
      <c r="N763" s="101"/>
      <c r="O763" s="101"/>
      <c r="P763" s="101"/>
      <c r="Q763" s="101"/>
      <c r="R763" s="101"/>
      <c r="S763" s="104"/>
    </row>
    <row r="764" spans="2:19">
      <c r="B764" s="20" t="str">
        <f t="shared" si="11"/>
        <v/>
      </c>
      <c r="C764" s="101"/>
      <c r="D764" s="101"/>
      <c r="E764" s="101"/>
      <c r="F764" s="101"/>
      <c r="G764" s="101"/>
      <c r="H764" s="101"/>
      <c r="I764" s="101"/>
      <c r="J764" s="101"/>
      <c r="K764" s="101"/>
      <c r="L764" s="101"/>
      <c r="M764" s="101"/>
      <c r="N764" s="101"/>
      <c r="O764" s="101"/>
      <c r="P764" s="101"/>
      <c r="Q764" s="101"/>
      <c r="R764" s="101"/>
      <c r="S764" s="104"/>
    </row>
    <row r="765" spans="2:19">
      <c r="B765" s="20" t="str">
        <f t="shared" si="11"/>
        <v/>
      </c>
      <c r="C765" s="101"/>
      <c r="D765" s="101"/>
      <c r="E765" s="101"/>
      <c r="F765" s="101"/>
      <c r="G765" s="101"/>
      <c r="H765" s="101"/>
      <c r="I765" s="101"/>
      <c r="J765" s="101"/>
      <c r="K765" s="101"/>
      <c r="L765" s="101"/>
      <c r="M765" s="101"/>
      <c r="N765" s="101"/>
      <c r="O765" s="101"/>
      <c r="P765" s="101"/>
      <c r="Q765" s="101"/>
      <c r="R765" s="101"/>
      <c r="S765" s="104"/>
    </row>
    <row r="766" spans="2:19">
      <c r="B766" s="20" t="str">
        <f t="shared" si="11"/>
        <v/>
      </c>
      <c r="C766" s="101"/>
      <c r="D766" s="101"/>
      <c r="E766" s="101"/>
      <c r="F766" s="101"/>
      <c r="G766" s="101"/>
      <c r="H766" s="101"/>
      <c r="I766" s="101"/>
      <c r="J766" s="101"/>
      <c r="K766" s="101"/>
      <c r="L766" s="101"/>
      <c r="M766" s="101"/>
      <c r="N766" s="101"/>
      <c r="O766" s="101"/>
      <c r="P766" s="101"/>
      <c r="Q766" s="101"/>
      <c r="R766" s="101"/>
      <c r="S766" s="104"/>
    </row>
    <row r="767" spans="2:19">
      <c r="B767" s="20" t="str">
        <f t="shared" si="11"/>
        <v/>
      </c>
      <c r="C767" s="101"/>
      <c r="D767" s="101"/>
      <c r="E767" s="101"/>
      <c r="F767" s="101"/>
      <c r="G767" s="101"/>
      <c r="H767" s="101"/>
      <c r="I767" s="101"/>
      <c r="J767" s="101"/>
      <c r="K767" s="101"/>
      <c r="L767" s="101"/>
      <c r="M767" s="101"/>
      <c r="N767" s="101"/>
      <c r="O767" s="101"/>
      <c r="P767" s="101"/>
      <c r="Q767" s="101"/>
      <c r="R767" s="101"/>
      <c r="S767" s="104"/>
    </row>
    <row r="768" spans="2:19">
      <c r="B768" s="20" t="str">
        <f t="shared" si="11"/>
        <v/>
      </c>
      <c r="C768" s="101"/>
      <c r="D768" s="101"/>
      <c r="E768" s="101"/>
      <c r="F768" s="101"/>
      <c r="G768" s="101"/>
      <c r="H768" s="101"/>
      <c r="I768" s="101"/>
      <c r="J768" s="101"/>
      <c r="K768" s="101"/>
      <c r="L768" s="101"/>
      <c r="M768" s="101"/>
      <c r="N768" s="101"/>
      <c r="O768" s="101"/>
      <c r="P768" s="101"/>
      <c r="Q768" s="101"/>
      <c r="R768" s="101"/>
      <c r="S768" s="104"/>
    </row>
    <row r="769" spans="2:19">
      <c r="B769" s="20" t="str">
        <f t="shared" si="11"/>
        <v/>
      </c>
      <c r="C769" s="101"/>
      <c r="D769" s="101"/>
      <c r="E769" s="101"/>
      <c r="F769" s="101"/>
      <c r="G769" s="101"/>
      <c r="H769" s="101"/>
      <c r="I769" s="101"/>
      <c r="J769" s="101"/>
      <c r="K769" s="101"/>
      <c r="L769" s="101"/>
      <c r="M769" s="101"/>
      <c r="N769" s="101"/>
      <c r="O769" s="101"/>
      <c r="P769" s="101"/>
      <c r="Q769" s="101"/>
      <c r="R769" s="101"/>
      <c r="S769" s="104"/>
    </row>
    <row r="770" spans="2:19">
      <c r="B770" s="20" t="str">
        <f t="shared" si="11"/>
        <v/>
      </c>
      <c r="C770" s="101"/>
      <c r="D770" s="101"/>
      <c r="E770" s="101"/>
      <c r="F770" s="101"/>
      <c r="G770" s="101"/>
      <c r="H770" s="101"/>
      <c r="I770" s="101"/>
      <c r="J770" s="101"/>
      <c r="K770" s="101"/>
      <c r="L770" s="101"/>
      <c r="M770" s="101"/>
      <c r="N770" s="101"/>
      <c r="O770" s="101"/>
      <c r="P770" s="101"/>
      <c r="Q770" s="101"/>
      <c r="R770" s="101"/>
      <c r="S770" s="104"/>
    </row>
    <row r="771" spans="2:19">
      <c r="B771" s="20" t="str">
        <f t="shared" si="11"/>
        <v/>
      </c>
      <c r="C771" s="101"/>
      <c r="D771" s="101"/>
      <c r="E771" s="101"/>
      <c r="F771" s="101"/>
      <c r="G771" s="101"/>
      <c r="H771" s="101"/>
      <c r="I771" s="101"/>
      <c r="J771" s="101"/>
      <c r="K771" s="101"/>
      <c r="L771" s="101"/>
      <c r="M771" s="101"/>
      <c r="N771" s="101"/>
      <c r="O771" s="101"/>
      <c r="P771" s="101"/>
      <c r="Q771" s="101"/>
      <c r="R771" s="101"/>
      <c r="S771" s="104"/>
    </row>
    <row r="772" spans="2:19">
      <c r="B772" s="20" t="str">
        <f t="shared" si="11"/>
        <v/>
      </c>
      <c r="C772" s="101"/>
      <c r="D772" s="101"/>
      <c r="E772" s="101"/>
      <c r="F772" s="101"/>
      <c r="G772" s="101"/>
      <c r="H772" s="101"/>
      <c r="I772" s="101"/>
      <c r="J772" s="101"/>
      <c r="K772" s="101"/>
      <c r="L772" s="101"/>
      <c r="M772" s="101"/>
      <c r="N772" s="101"/>
      <c r="O772" s="101"/>
      <c r="P772" s="101"/>
      <c r="Q772" s="101"/>
      <c r="R772" s="101"/>
      <c r="S772" s="104"/>
    </row>
    <row r="773" spans="2:19">
      <c r="B773" s="20" t="str">
        <f t="shared" si="11"/>
        <v/>
      </c>
      <c r="C773" s="101"/>
      <c r="D773" s="101"/>
      <c r="E773" s="101"/>
      <c r="F773" s="101"/>
      <c r="G773" s="101"/>
      <c r="H773" s="101"/>
      <c r="I773" s="101"/>
      <c r="J773" s="101"/>
      <c r="K773" s="101"/>
      <c r="L773" s="101"/>
      <c r="M773" s="101"/>
      <c r="N773" s="101"/>
      <c r="O773" s="101"/>
      <c r="P773" s="101"/>
      <c r="Q773" s="101"/>
      <c r="R773" s="101"/>
      <c r="S773" s="104"/>
    </row>
    <row r="774" spans="2:19">
      <c r="B774" s="20" t="str">
        <f t="shared" si="11"/>
        <v/>
      </c>
      <c r="C774" s="101"/>
      <c r="D774" s="101"/>
      <c r="E774" s="101"/>
      <c r="F774" s="101"/>
      <c r="G774" s="101"/>
      <c r="H774" s="101"/>
      <c r="I774" s="101"/>
      <c r="J774" s="101"/>
      <c r="K774" s="101"/>
      <c r="L774" s="101"/>
      <c r="M774" s="101"/>
      <c r="N774" s="101"/>
      <c r="O774" s="101"/>
      <c r="P774" s="101"/>
      <c r="Q774" s="101"/>
      <c r="R774" s="101"/>
      <c r="S774" s="104"/>
    </row>
    <row r="775" spans="2:19">
      <c r="B775" s="20" t="str">
        <f t="shared" si="11"/>
        <v/>
      </c>
      <c r="C775" s="101"/>
      <c r="D775" s="101"/>
      <c r="E775" s="101"/>
      <c r="F775" s="101"/>
      <c r="G775" s="101"/>
      <c r="H775" s="101"/>
      <c r="I775" s="101"/>
      <c r="J775" s="101"/>
      <c r="K775" s="101"/>
      <c r="L775" s="101"/>
      <c r="M775" s="101"/>
      <c r="N775" s="101"/>
      <c r="O775" s="101"/>
      <c r="P775" s="101"/>
      <c r="Q775" s="101"/>
      <c r="R775" s="101"/>
      <c r="S775" s="104"/>
    </row>
    <row r="776" spans="2:19">
      <c r="B776" s="20" t="str">
        <f t="shared" si="11"/>
        <v/>
      </c>
      <c r="C776" s="101"/>
      <c r="D776" s="101"/>
      <c r="E776" s="101"/>
      <c r="F776" s="101"/>
      <c r="G776" s="101"/>
      <c r="H776" s="101"/>
      <c r="I776" s="101"/>
      <c r="J776" s="101"/>
      <c r="K776" s="101"/>
      <c r="L776" s="101"/>
      <c r="M776" s="101"/>
      <c r="N776" s="101"/>
      <c r="O776" s="101"/>
      <c r="P776" s="101"/>
      <c r="Q776" s="101"/>
      <c r="R776" s="101"/>
      <c r="S776" s="104"/>
    </row>
    <row r="777" spans="2:19">
      <c r="B777" s="20" t="str">
        <f t="shared" si="11"/>
        <v/>
      </c>
      <c r="C777" s="101"/>
      <c r="D777" s="101"/>
      <c r="E777" s="101"/>
      <c r="F777" s="101"/>
      <c r="G777" s="101"/>
      <c r="H777" s="101"/>
      <c r="I777" s="101"/>
      <c r="J777" s="101"/>
      <c r="K777" s="101"/>
      <c r="L777" s="101"/>
      <c r="M777" s="101"/>
      <c r="N777" s="101"/>
      <c r="O777" s="101"/>
      <c r="P777" s="101"/>
      <c r="Q777" s="101"/>
      <c r="R777" s="101"/>
      <c r="S777" s="104"/>
    </row>
    <row r="778" spans="2:19">
      <c r="B778" s="20" t="str">
        <f t="shared" ref="B778:B841" si="12">IF(NOT(ISBLANK(C778)), "TP"&amp;ROW(B778)-8,"")</f>
        <v/>
      </c>
      <c r="C778" s="101"/>
      <c r="D778" s="101"/>
      <c r="E778" s="101"/>
      <c r="F778" s="101"/>
      <c r="G778" s="101"/>
      <c r="H778" s="101"/>
      <c r="I778" s="101"/>
      <c r="J778" s="101"/>
      <c r="K778" s="101"/>
      <c r="L778" s="101"/>
      <c r="M778" s="101"/>
      <c r="N778" s="101"/>
      <c r="O778" s="101"/>
      <c r="P778" s="101"/>
      <c r="Q778" s="101"/>
      <c r="R778" s="101"/>
      <c r="S778" s="104"/>
    </row>
    <row r="779" spans="2:19">
      <c r="B779" s="20" t="str">
        <f t="shared" si="12"/>
        <v/>
      </c>
      <c r="C779" s="101"/>
      <c r="D779" s="101"/>
      <c r="E779" s="101"/>
      <c r="F779" s="101"/>
      <c r="G779" s="101"/>
      <c r="H779" s="101"/>
      <c r="I779" s="101"/>
      <c r="J779" s="101"/>
      <c r="K779" s="101"/>
      <c r="L779" s="101"/>
      <c r="M779" s="101"/>
      <c r="N779" s="101"/>
      <c r="O779" s="101"/>
      <c r="P779" s="101"/>
      <c r="Q779" s="101"/>
      <c r="R779" s="101"/>
      <c r="S779" s="104"/>
    </row>
    <row r="780" spans="2:19">
      <c r="B780" s="20" t="str">
        <f t="shared" si="12"/>
        <v/>
      </c>
      <c r="C780" s="101"/>
      <c r="D780" s="101"/>
      <c r="E780" s="101"/>
      <c r="F780" s="101"/>
      <c r="G780" s="101"/>
      <c r="H780" s="101"/>
      <c r="I780" s="101"/>
      <c r="J780" s="101"/>
      <c r="K780" s="101"/>
      <c r="L780" s="101"/>
      <c r="M780" s="101"/>
      <c r="N780" s="101"/>
      <c r="O780" s="101"/>
      <c r="P780" s="101"/>
      <c r="Q780" s="101"/>
      <c r="R780" s="101"/>
      <c r="S780" s="104"/>
    </row>
    <row r="781" spans="2:19">
      <c r="B781" s="20" t="str">
        <f t="shared" si="12"/>
        <v/>
      </c>
      <c r="C781" s="101"/>
      <c r="D781" s="101"/>
      <c r="E781" s="101"/>
      <c r="F781" s="101"/>
      <c r="G781" s="101"/>
      <c r="H781" s="101"/>
      <c r="I781" s="101"/>
      <c r="J781" s="101"/>
      <c r="K781" s="101"/>
      <c r="L781" s="101"/>
      <c r="M781" s="101"/>
      <c r="N781" s="101"/>
      <c r="O781" s="101"/>
      <c r="P781" s="101"/>
      <c r="Q781" s="101"/>
      <c r="R781" s="101"/>
      <c r="S781" s="104"/>
    </row>
    <row r="782" spans="2:19">
      <c r="B782" s="20" t="str">
        <f t="shared" si="12"/>
        <v/>
      </c>
      <c r="C782" s="101"/>
      <c r="D782" s="101"/>
      <c r="E782" s="101"/>
      <c r="F782" s="101"/>
      <c r="G782" s="101"/>
      <c r="H782" s="101"/>
      <c r="I782" s="101"/>
      <c r="J782" s="101"/>
      <c r="K782" s="101"/>
      <c r="L782" s="101"/>
      <c r="M782" s="101"/>
      <c r="N782" s="101"/>
      <c r="O782" s="101"/>
      <c r="P782" s="101"/>
      <c r="Q782" s="101"/>
      <c r="R782" s="101"/>
      <c r="S782" s="104"/>
    </row>
    <row r="783" spans="2:19">
      <c r="B783" s="20" t="str">
        <f t="shared" si="12"/>
        <v/>
      </c>
      <c r="C783" s="101"/>
      <c r="D783" s="101"/>
      <c r="E783" s="101"/>
      <c r="F783" s="101"/>
      <c r="G783" s="101"/>
      <c r="H783" s="101"/>
      <c r="I783" s="101"/>
      <c r="J783" s="101"/>
      <c r="K783" s="101"/>
      <c r="L783" s="101"/>
      <c r="M783" s="101"/>
      <c r="N783" s="101"/>
      <c r="O783" s="101"/>
      <c r="P783" s="101"/>
      <c r="Q783" s="101"/>
      <c r="R783" s="101"/>
      <c r="S783" s="104"/>
    </row>
    <row r="784" spans="2:19">
      <c r="B784" s="20" t="str">
        <f t="shared" si="12"/>
        <v/>
      </c>
      <c r="C784" s="101"/>
      <c r="D784" s="101"/>
      <c r="E784" s="101"/>
      <c r="F784" s="101"/>
      <c r="G784" s="101"/>
      <c r="H784" s="101"/>
      <c r="I784" s="101"/>
      <c r="J784" s="101"/>
      <c r="K784" s="101"/>
      <c r="L784" s="101"/>
      <c r="M784" s="101"/>
      <c r="N784" s="101"/>
      <c r="O784" s="101"/>
      <c r="P784" s="101"/>
      <c r="Q784" s="101"/>
      <c r="R784" s="101"/>
      <c r="S784" s="104"/>
    </row>
    <row r="785" spans="2:19">
      <c r="B785" s="20" t="str">
        <f t="shared" si="12"/>
        <v/>
      </c>
      <c r="C785" s="101"/>
      <c r="D785" s="101"/>
      <c r="E785" s="101"/>
      <c r="F785" s="101"/>
      <c r="G785" s="101"/>
      <c r="H785" s="101"/>
      <c r="I785" s="101"/>
      <c r="J785" s="101"/>
      <c r="K785" s="101"/>
      <c r="L785" s="101"/>
      <c r="M785" s="101"/>
      <c r="N785" s="101"/>
      <c r="O785" s="101"/>
      <c r="P785" s="101"/>
      <c r="Q785" s="101"/>
      <c r="R785" s="101"/>
      <c r="S785" s="104"/>
    </row>
    <row r="786" spans="2:19">
      <c r="B786" s="20" t="str">
        <f t="shared" si="12"/>
        <v/>
      </c>
      <c r="C786" s="101"/>
      <c r="D786" s="101"/>
      <c r="E786" s="101"/>
      <c r="F786" s="101"/>
      <c r="G786" s="101"/>
      <c r="H786" s="101"/>
      <c r="I786" s="101"/>
      <c r="J786" s="101"/>
      <c r="K786" s="101"/>
      <c r="L786" s="101"/>
      <c r="M786" s="101"/>
      <c r="N786" s="101"/>
      <c r="O786" s="101"/>
      <c r="P786" s="101"/>
      <c r="Q786" s="101"/>
      <c r="R786" s="101"/>
      <c r="S786" s="104"/>
    </row>
    <row r="787" spans="2:19">
      <c r="B787" s="20" t="str">
        <f t="shared" si="12"/>
        <v/>
      </c>
      <c r="C787" s="101"/>
      <c r="D787" s="101"/>
      <c r="E787" s="101"/>
      <c r="F787" s="101"/>
      <c r="G787" s="101"/>
      <c r="H787" s="101"/>
      <c r="I787" s="101"/>
      <c r="J787" s="101"/>
      <c r="K787" s="101"/>
      <c r="L787" s="101"/>
      <c r="M787" s="101"/>
      <c r="N787" s="101"/>
      <c r="O787" s="101"/>
      <c r="P787" s="101"/>
      <c r="Q787" s="101"/>
      <c r="R787" s="101"/>
      <c r="S787" s="104"/>
    </row>
    <row r="788" spans="2:19">
      <c r="B788" s="20" t="str">
        <f t="shared" si="12"/>
        <v/>
      </c>
      <c r="C788" s="101"/>
      <c r="D788" s="101"/>
      <c r="E788" s="101"/>
      <c r="F788" s="101"/>
      <c r="G788" s="101"/>
      <c r="H788" s="101"/>
      <c r="I788" s="101"/>
      <c r="J788" s="101"/>
      <c r="K788" s="101"/>
      <c r="L788" s="101"/>
      <c r="M788" s="101"/>
      <c r="N788" s="101"/>
      <c r="O788" s="101"/>
      <c r="P788" s="101"/>
      <c r="Q788" s="101"/>
      <c r="R788" s="101"/>
      <c r="S788" s="104"/>
    </row>
    <row r="789" spans="2:19">
      <c r="B789" s="20" t="str">
        <f t="shared" si="12"/>
        <v/>
      </c>
      <c r="C789" s="101"/>
      <c r="D789" s="101"/>
      <c r="E789" s="101"/>
      <c r="F789" s="101"/>
      <c r="G789" s="101"/>
      <c r="H789" s="101"/>
      <c r="I789" s="101"/>
      <c r="J789" s="101"/>
      <c r="K789" s="101"/>
      <c r="L789" s="101"/>
      <c r="M789" s="101"/>
      <c r="N789" s="101"/>
      <c r="O789" s="101"/>
      <c r="P789" s="101"/>
      <c r="Q789" s="101"/>
      <c r="R789" s="101"/>
      <c r="S789" s="104"/>
    </row>
    <row r="790" spans="2:19">
      <c r="B790" s="20" t="str">
        <f t="shared" si="12"/>
        <v/>
      </c>
      <c r="C790" s="101"/>
      <c r="D790" s="101"/>
      <c r="E790" s="101"/>
      <c r="F790" s="101"/>
      <c r="G790" s="101"/>
      <c r="H790" s="101"/>
      <c r="I790" s="101"/>
      <c r="J790" s="101"/>
      <c r="K790" s="101"/>
      <c r="L790" s="101"/>
      <c r="M790" s="101"/>
      <c r="N790" s="101"/>
      <c r="O790" s="101"/>
      <c r="P790" s="101"/>
      <c r="Q790" s="101"/>
      <c r="R790" s="101"/>
      <c r="S790" s="104"/>
    </row>
    <row r="791" spans="2:19">
      <c r="B791" s="20" t="str">
        <f t="shared" si="12"/>
        <v/>
      </c>
      <c r="C791" s="101"/>
      <c r="D791" s="101"/>
      <c r="E791" s="101"/>
      <c r="F791" s="101"/>
      <c r="G791" s="101"/>
      <c r="H791" s="101"/>
      <c r="I791" s="101"/>
      <c r="J791" s="101"/>
      <c r="K791" s="101"/>
      <c r="L791" s="101"/>
      <c r="M791" s="101"/>
      <c r="N791" s="101"/>
      <c r="O791" s="101"/>
      <c r="P791" s="101"/>
      <c r="Q791" s="101"/>
      <c r="R791" s="101"/>
      <c r="S791" s="104"/>
    </row>
    <row r="792" spans="2:19">
      <c r="B792" s="20" t="str">
        <f t="shared" si="12"/>
        <v/>
      </c>
      <c r="C792" s="101"/>
      <c r="D792" s="101"/>
      <c r="E792" s="101"/>
      <c r="F792" s="101"/>
      <c r="G792" s="101"/>
      <c r="H792" s="101"/>
      <c r="I792" s="101"/>
      <c r="J792" s="101"/>
      <c r="K792" s="101"/>
      <c r="L792" s="101"/>
      <c r="M792" s="101"/>
      <c r="N792" s="101"/>
      <c r="O792" s="101"/>
      <c r="P792" s="101"/>
      <c r="Q792" s="101"/>
      <c r="R792" s="101"/>
      <c r="S792" s="104"/>
    </row>
    <row r="793" spans="2:19">
      <c r="B793" s="20" t="str">
        <f t="shared" si="12"/>
        <v/>
      </c>
      <c r="C793" s="101"/>
      <c r="D793" s="101"/>
      <c r="E793" s="101"/>
      <c r="F793" s="101"/>
      <c r="G793" s="101"/>
      <c r="H793" s="101"/>
      <c r="I793" s="101"/>
      <c r="J793" s="101"/>
      <c r="K793" s="101"/>
      <c r="L793" s="101"/>
      <c r="M793" s="101"/>
      <c r="N793" s="101"/>
      <c r="O793" s="101"/>
      <c r="P793" s="101"/>
      <c r="Q793" s="101"/>
      <c r="R793" s="101"/>
      <c r="S793" s="104"/>
    </row>
    <row r="794" spans="2:19">
      <c r="B794" s="20" t="str">
        <f t="shared" si="12"/>
        <v/>
      </c>
      <c r="C794" s="101"/>
      <c r="D794" s="101"/>
      <c r="E794" s="101"/>
      <c r="F794" s="101"/>
      <c r="G794" s="101"/>
      <c r="H794" s="101"/>
      <c r="I794" s="101"/>
      <c r="J794" s="101"/>
      <c r="K794" s="101"/>
      <c r="L794" s="101"/>
      <c r="M794" s="101"/>
      <c r="N794" s="101"/>
      <c r="O794" s="101"/>
      <c r="P794" s="101"/>
      <c r="Q794" s="101"/>
      <c r="R794" s="101"/>
      <c r="S794" s="104"/>
    </row>
    <row r="795" spans="2:19">
      <c r="B795" s="20" t="str">
        <f t="shared" si="12"/>
        <v/>
      </c>
      <c r="C795" s="101"/>
      <c r="D795" s="101"/>
      <c r="E795" s="101"/>
      <c r="F795" s="101"/>
      <c r="G795" s="101"/>
      <c r="H795" s="101"/>
      <c r="I795" s="101"/>
      <c r="J795" s="101"/>
      <c r="K795" s="101"/>
      <c r="L795" s="101"/>
      <c r="M795" s="101"/>
      <c r="N795" s="101"/>
      <c r="O795" s="101"/>
      <c r="P795" s="101"/>
      <c r="Q795" s="101"/>
      <c r="R795" s="101"/>
      <c r="S795" s="104"/>
    </row>
    <row r="796" spans="2:19">
      <c r="B796" s="20" t="str">
        <f t="shared" si="12"/>
        <v/>
      </c>
      <c r="C796" s="101"/>
      <c r="D796" s="101"/>
      <c r="E796" s="101"/>
      <c r="F796" s="101"/>
      <c r="G796" s="101"/>
      <c r="H796" s="101"/>
      <c r="I796" s="101"/>
      <c r="J796" s="101"/>
      <c r="K796" s="101"/>
      <c r="L796" s="101"/>
      <c r="M796" s="101"/>
      <c r="N796" s="101"/>
      <c r="O796" s="101"/>
      <c r="P796" s="101"/>
      <c r="Q796" s="101"/>
      <c r="R796" s="101"/>
      <c r="S796" s="104"/>
    </row>
    <row r="797" spans="2:19">
      <c r="B797" s="20" t="str">
        <f t="shared" si="12"/>
        <v/>
      </c>
      <c r="C797" s="101"/>
      <c r="D797" s="101"/>
      <c r="E797" s="101"/>
      <c r="F797" s="101"/>
      <c r="G797" s="101"/>
      <c r="H797" s="101"/>
      <c r="I797" s="101"/>
      <c r="J797" s="101"/>
      <c r="K797" s="101"/>
      <c r="L797" s="101"/>
      <c r="M797" s="101"/>
      <c r="N797" s="101"/>
      <c r="O797" s="101"/>
      <c r="P797" s="101"/>
      <c r="Q797" s="101"/>
      <c r="R797" s="101"/>
      <c r="S797" s="104"/>
    </row>
    <row r="798" spans="2:19">
      <c r="B798" s="20" t="str">
        <f t="shared" si="12"/>
        <v/>
      </c>
      <c r="C798" s="101"/>
      <c r="D798" s="101"/>
      <c r="E798" s="101"/>
      <c r="F798" s="101"/>
      <c r="G798" s="101"/>
      <c r="H798" s="101"/>
      <c r="I798" s="101"/>
      <c r="J798" s="101"/>
      <c r="K798" s="101"/>
      <c r="L798" s="101"/>
      <c r="M798" s="101"/>
      <c r="N798" s="101"/>
      <c r="O798" s="101"/>
      <c r="P798" s="101"/>
      <c r="Q798" s="101"/>
      <c r="R798" s="101"/>
      <c r="S798" s="104"/>
    </row>
    <row r="799" spans="2:19">
      <c r="B799" s="20" t="str">
        <f t="shared" si="12"/>
        <v/>
      </c>
      <c r="C799" s="101"/>
      <c r="D799" s="101"/>
      <c r="E799" s="101"/>
      <c r="F799" s="101"/>
      <c r="G799" s="101"/>
      <c r="H799" s="101"/>
      <c r="I799" s="101"/>
      <c r="J799" s="101"/>
      <c r="K799" s="101"/>
      <c r="L799" s="101"/>
      <c r="M799" s="101"/>
      <c r="N799" s="101"/>
      <c r="O799" s="101"/>
      <c r="P799" s="101"/>
      <c r="Q799" s="101"/>
      <c r="R799" s="101"/>
      <c r="S799" s="104"/>
    </row>
    <row r="800" spans="2:19">
      <c r="B800" s="20" t="str">
        <f t="shared" si="12"/>
        <v/>
      </c>
      <c r="C800" s="101"/>
      <c r="D800" s="101"/>
      <c r="E800" s="101"/>
      <c r="F800" s="101"/>
      <c r="G800" s="101"/>
      <c r="H800" s="101"/>
      <c r="I800" s="101"/>
      <c r="J800" s="101"/>
      <c r="K800" s="101"/>
      <c r="L800" s="101"/>
      <c r="M800" s="101"/>
      <c r="N800" s="101"/>
      <c r="O800" s="101"/>
      <c r="P800" s="101"/>
      <c r="Q800" s="101"/>
      <c r="R800" s="101"/>
      <c r="S800" s="104"/>
    </row>
    <row r="801" spans="2:19">
      <c r="B801" s="20" t="str">
        <f t="shared" si="12"/>
        <v/>
      </c>
      <c r="C801" s="101"/>
      <c r="D801" s="101"/>
      <c r="E801" s="101"/>
      <c r="F801" s="101"/>
      <c r="G801" s="101"/>
      <c r="H801" s="101"/>
      <c r="I801" s="101"/>
      <c r="J801" s="101"/>
      <c r="K801" s="101"/>
      <c r="L801" s="101"/>
      <c r="M801" s="101"/>
      <c r="N801" s="101"/>
      <c r="O801" s="101"/>
      <c r="P801" s="101"/>
      <c r="Q801" s="101"/>
      <c r="R801" s="101"/>
      <c r="S801" s="104"/>
    </row>
    <row r="802" spans="2:19">
      <c r="B802" s="20" t="str">
        <f t="shared" si="12"/>
        <v/>
      </c>
      <c r="C802" s="101"/>
      <c r="D802" s="101"/>
      <c r="E802" s="101"/>
      <c r="F802" s="101"/>
      <c r="G802" s="101"/>
      <c r="H802" s="101"/>
      <c r="I802" s="101"/>
      <c r="J802" s="101"/>
      <c r="K802" s="101"/>
      <c r="L802" s="101"/>
      <c r="M802" s="101"/>
      <c r="N802" s="101"/>
      <c r="O802" s="101"/>
      <c r="P802" s="101"/>
      <c r="Q802" s="101"/>
      <c r="R802" s="101"/>
      <c r="S802" s="104"/>
    </row>
    <row r="803" spans="2:19">
      <c r="B803" s="20" t="str">
        <f t="shared" si="12"/>
        <v/>
      </c>
      <c r="C803" s="101"/>
      <c r="D803" s="101"/>
      <c r="E803" s="101"/>
      <c r="F803" s="101"/>
      <c r="G803" s="101"/>
      <c r="H803" s="101"/>
      <c r="I803" s="101"/>
      <c r="J803" s="101"/>
      <c r="K803" s="101"/>
      <c r="L803" s="101"/>
      <c r="M803" s="101"/>
      <c r="N803" s="101"/>
      <c r="O803" s="101"/>
      <c r="P803" s="101"/>
      <c r="Q803" s="101"/>
      <c r="R803" s="101"/>
      <c r="S803" s="104"/>
    </row>
    <row r="804" spans="2:19">
      <c r="B804" s="20" t="str">
        <f t="shared" si="12"/>
        <v/>
      </c>
      <c r="C804" s="101"/>
      <c r="D804" s="101"/>
      <c r="E804" s="101"/>
      <c r="F804" s="101"/>
      <c r="G804" s="101"/>
      <c r="H804" s="101"/>
      <c r="I804" s="101"/>
      <c r="J804" s="101"/>
      <c r="K804" s="101"/>
      <c r="L804" s="101"/>
      <c r="M804" s="101"/>
      <c r="N804" s="101"/>
      <c r="O804" s="101"/>
      <c r="P804" s="101"/>
      <c r="Q804" s="101"/>
      <c r="R804" s="101"/>
      <c r="S804" s="104"/>
    </row>
    <row r="805" spans="2:19">
      <c r="B805" s="20" t="str">
        <f t="shared" si="12"/>
        <v/>
      </c>
      <c r="C805" s="101"/>
      <c r="D805" s="101"/>
      <c r="E805" s="101"/>
      <c r="F805" s="101"/>
      <c r="G805" s="101"/>
      <c r="H805" s="101"/>
      <c r="I805" s="101"/>
      <c r="J805" s="101"/>
      <c r="K805" s="101"/>
      <c r="L805" s="101"/>
      <c r="M805" s="101"/>
      <c r="N805" s="101"/>
      <c r="O805" s="101"/>
      <c r="P805" s="101"/>
      <c r="Q805" s="101"/>
      <c r="R805" s="101"/>
      <c r="S805" s="104"/>
    </row>
    <row r="806" spans="2:19">
      <c r="B806" s="20" t="str">
        <f t="shared" si="12"/>
        <v/>
      </c>
      <c r="C806" s="101"/>
      <c r="D806" s="101"/>
      <c r="E806" s="101"/>
      <c r="F806" s="101"/>
      <c r="G806" s="101"/>
      <c r="H806" s="101"/>
      <c r="I806" s="101"/>
      <c r="J806" s="101"/>
      <c r="K806" s="101"/>
      <c r="L806" s="101"/>
      <c r="M806" s="101"/>
      <c r="N806" s="101"/>
      <c r="O806" s="101"/>
      <c r="P806" s="101"/>
      <c r="Q806" s="101"/>
      <c r="R806" s="101"/>
      <c r="S806" s="104"/>
    </row>
    <row r="807" spans="2:19">
      <c r="B807" s="20" t="str">
        <f t="shared" si="12"/>
        <v/>
      </c>
      <c r="C807" s="101"/>
      <c r="D807" s="101"/>
      <c r="E807" s="101"/>
      <c r="F807" s="101"/>
      <c r="G807" s="101"/>
      <c r="H807" s="101"/>
      <c r="I807" s="101"/>
      <c r="J807" s="101"/>
      <c r="K807" s="101"/>
      <c r="L807" s="101"/>
      <c r="M807" s="101"/>
      <c r="N807" s="101"/>
      <c r="O807" s="101"/>
      <c r="P807" s="101"/>
      <c r="Q807" s="101"/>
      <c r="R807" s="101"/>
      <c r="S807" s="104"/>
    </row>
    <row r="808" spans="2:19">
      <c r="B808" s="20" t="str">
        <f t="shared" si="12"/>
        <v/>
      </c>
      <c r="C808" s="101"/>
      <c r="D808" s="101"/>
      <c r="E808" s="101"/>
      <c r="F808" s="101"/>
      <c r="G808" s="101"/>
      <c r="H808" s="101"/>
      <c r="I808" s="101"/>
      <c r="J808" s="101"/>
      <c r="K808" s="101"/>
      <c r="L808" s="101"/>
      <c r="M808" s="101"/>
      <c r="N808" s="101"/>
      <c r="O808" s="101"/>
      <c r="P808" s="101"/>
      <c r="Q808" s="101"/>
      <c r="R808" s="101"/>
      <c r="S808" s="104"/>
    </row>
    <row r="809" spans="2:19">
      <c r="B809" s="20" t="str">
        <f t="shared" si="12"/>
        <v/>
      </c>
      <c r="C809" s="101"/>
      <c r="D809" s="101"/>
      <c r="E809" s="101"/>
      <c r="F809" s="101"/>
      <c r="G809" s="101"/>
      <c r="H809" s="101"/>
      <c r="I809" s="101"/>
      <c r="J809" s="101"/>
      <c r="K809" s="101"/>
      <c r="L809" s="101"/>
      <c r="M809" s="101"/>
      <c r="N809" s="101"/>
      <c r="O809" s="101"/>
      <c r="P809" s="101"/>
      <c r="Q809" s="101"/>
      <c r="R809" s="101"/>
      <c r="S809" s="104"/>
    </row>
    <row r="810" spans="2:19">
      <c r="B810" s="20" t="str">
        <f t="shared" si="12"/>
        <v/>
      </c>
      <c r="C810" s="101"/>
      <c r="D810" s="101"/>
      <c r="E810" s="101"/>
      <c r="F810" s="101"/>
      <c r="G810" s="101"/>
      <c r="H810" s="101"/>
      <c r="I810" s="101"/>
      <c r="J810" s="101"/>
      <c r="K810" s="101"/>
      <c r="L810" s="101"/>
      <c r="M810" s="101"/>
      <c r="N810" s="101"/>
      <c r="O810" s="101"/>
      <c r="P810" s="101"/>
      <c r="Q810" s="101"/>
      <c r="R810" s="101"/>
      <c r="S810" s="104"/>
    </row>
    <row r="811" spans="2:19">
      <c r="B811" s="20" t="str">
        <f t="shared" si="12"/>
        <v/>
      </c>
      <c r="C811" s="101"/>
      <c r="D811" s="101"/>
      <c r="E811" s="101"/>
      <c r="F811" s="101"/>
      <c r="G811" s="101"/>
      <c r="H811" s="101"/>
      <c r="I811" s="101"/>
      <c r="J811" s="101"/>
      <c r="K811" s="101"/>
      <c r="L811" s="101"/>
      <c r="M811" s="101"/>
      <c r="N811" s="101"/>
      <c r="O811" s="101"/>
      <c r="P811" s="101"/>
      <c r="Q811" s="101"/>
      <c r="R811" s="101"/>
      <c r="S811" s="104"/>
    </row>
    <row r="812" spans="2:19">
      <c r="B812" s="20" t="str">
        <f t="shared" si="12"/>
        <v/>
      </c>
      <c r="C812" s="101"/>
      <c r="D812" s="101"/>
      <c r="E812" s="101"/>
      <c r="F812" s="101"/>
      <c r="G812" s="101"/>
      <c r="H812" s="101"/>
      <c r="I812" s="101"/>
      <c r="J812" s="101"/>
      <c r="K812" s="101"/>
      <c r="L812" s="101"/>
      <c r="M812" s="101"/>
      <c r="N812" s="101"/>
      <c r="O812" s="101"/>
      <c r="P812" s="101"/>
      <c r="Q812" s="101"/>
      <c r="R812" s="101"/>
      <c r="S812" s="104"/>
    </row>
    <row r="813" spans="2:19">
      <c r="B813" s="20" t="str">
        <f t="shared" si="12"/>
        <v/>
      </c>
      <c r="C813" s="101"/>
      <c r="D813" s="101"/>
      <c r="E813" s="101"/>
      <c r="F813" s="101"/>
      <c r="G813" s="101"/>
      <c r="H813" s="101"/>
      <c r="I813" s="101"/>
      <c r="J813" s="101"/>
      <c r="K813" s="101"/>
      <c r="L813" s="101"/>
      <c r="M813" s="101"/>
      <c r="N813" s="101"/>
      <c r="O813" s="101"/>
      <c r="P813" s="101"/>
      <c r="Q813" s="101"/>
      <c r="R813" s="101"/>
      <c r="S813" s="104"/>
    </row>
    <row r="814" spans="2:19">
      <c r="B814" s="20" t="str">
        <f t="shared" si="12"/>
        <v/>
      </c>
      <c r="C814" s="101"/>
      <c r="D814" s="101"/>
      <c r="E814" s="101"/>
      <c r="F814" s="101"/>
      <c r="G814" s="101"/>
      <c r="H814" s="101"/>
      <c r="I814" s="101"/>
      <c r="J814" s="101"/>
      <c r="K814" s="101"/>
      <c r="L814" s="101"/>
      <c r="M814" s="101"/>
      <c r="N814" s="101"/>
      <c r="O814" s="101"/>
      <c r="P814" s="101"/>
      <c r="Q814" s="101"/>
      <c r="R814" s="101"/>
      <c r="S814" s="104"/>
    </row>
    <row r="815" spans="2:19">
      <c r="B815" s="20" t="str">
        <f t="shared" si="12"/>
        <v/>
      </c>
      <c r="C815" s="101"/>
      <c r="D815" s="101"/>
      <c r="E815" s="101"/>
      <c r="F815" s="101"/>
      <c r="G815" s="101"/>
      <c r="H815" s="101"/>
      <c r="I815" s="101"/>
      <c r="J815" s="101"/>
      <c r="K815" s="101"/>
      <c r="L815" s="101"/>
      <c r="M815" s="101"/>
      <c r="N815" s="101"/>
      <c r="O815" s="101"/>
      <c r="P815" s="101"/>
      <c r="Q815" s="101"/>
      <c r="R815" s="101"/>
      <c r="S815" s="104"/>
    </row>
    <row r="816" spans="2:19">
      <c r="B816" s="20" t="str">
        <f t="shared" si="12"/>
        <v/>
      </c>
      <c r="C816" s="101"/>
      <c r="D816" s="101"/>
      <c r="E816" s="101"/>
      <c r="F816" s="101"/>
      <c r="G816" s="101"/>
      <c r="H816" s="101"/>
      <c r="I816" s="101"/>
      <c r="J816" s="101"/>
      <c r="K816" s="101"/>
      <c r="L816" s="101"/>
      <c r="M816" s="101"/>
      <c r="N816" s="101"/>
      <c r="O816" s="101"/>
      <c r="P816" s="101"/>
      <c r="Q816" s="101"/>
      <c r="R816" s="101"/>
      <c r="S816" s="104"/>
    </row>
    <row r="817" spans="2:19">
      <c r="B817" s="20" t="str">
        <f t="shared" si="12"/>
        <v/>
      </c>
      <c r="C817" s="101"/>
      <c r="D817" s="101"/>
      <c r="E817" s="101"/>
      <c r="F817" s="101"/>
      <c r="G817" s="101"/>
      <c r="H817" s="101"/>
      <c r="I817" s="101"/>
      <c r="J817" s="101"/>
      <c r="K817" s="101"/>
      <c r="L817" s="101"/>
      <c r="M817" s="101"/>
      <c r="N817" s="101"/>
      <c r="O817" s="101"/>
      <c r="P817" s="101"/>
      <c r="Q817" s="101"/>
      <c r="R817" s="101"/>
      <c r="S817" s="104"/>
    </row>
    <row r="818" spans="2:19">
      <c r="B818" s="20" t="str">
        <f t="shared" si="12"/>
        <v/>
      </c>
      <c r="C818" s="101"/>
      <c r="D818" s="101"/>
      <c r="E818" s="101"/>
      <c r="F818" s="101"/>
      <c r="G818" s="101"/>
      <c r="H818" s="101"/>
      <c r="I818" s="101"/>
      <c r="J818" s="101"/>
      <c r="K818" s="101"/>
      <c r="L818" s="101"/>
      <c r="M818" s="101"/>
      <c r="N818" s="101"/>
      <c r="O818" s="101"/>
      <c r="P818" s="101"/>
      <c r="Q818" s="101"/>
      <c r="R818" s="101"/>
      <c r="S818" s="104"/>
    </row>
    <row r="819" spans="2:19">
      <c r="B819" s="20" t="str">
        <f t="shared" si="12"/>
        <v/>
      </c>
      <c r="C819" s="101"/>
      <c r="D819" s="101"/>
      <c r="E819" s="101"/>
      <c r="F819" s="101"/>
      <c r="G819" s="101"/>
      <c r="H819" s="101"/>
      <c r="I819" s="101"/>
      <c r="J819" s="101"/>
      <c r="K819" s="101"/>
      <c r="L819" s="101"/>
      <c r="M819" s="101"/>
      <c r="N819" s="101"/>
      <c r="O819" s="101"/>
      <c r="P819" s="101"/>
      <c r="Q819" s="101"/>
      <c r="R819" s="101"/>
      <c r="S819" s="104"/>
    </row>
    <row r="820" spans="2:19">
      <c r="B820" s="20" t="str">
        <f t="shared" si="12"/>
        <v/>
      </c>
      <c r="C820" s="101"/>
      <c r="D820" s="101"/>
      <c r="E820" s="101"/>
      <c r="F820" s="101"/>
      <c r="G820" s="101"/>
      <c r="H820" s="101"/>
      <c r="I820" s="101"/>
      <c r="J820" s="101"/>
      <c r="K820" s="101"/>
      <c r="L820" s="101"/>
      <c r="M820" s="101"/>
      <c r="N820" s="101"/>
      <c r="O820" s="101"/>
      <c r="P820" s="101"/>
      <c r="Q820" s="101"/>
      <c r="R820" s="101"/>
      <c r="S820" s="104"/>
    </row>
    <row r="821" spans="2:19">
      <c r="B821" s="20" t="str">
        <f t="shared" si="12"/>
        <v/>
      </c>
      <c r="C821" s="101"/>
      <c r="D821" s="101"/>
      <c r="E821" s="101"/>
      <c r="F821" s="101"/>
      <c r="G821" s="101"/>
      <c r="H821" s="101"/>
      <c r="I821" s="101"/>
      <c r="J821" s="101"/>
      <c r="K821" s="101"/>
      <c r="L821" s="101"/>
      <c r="M821" s="101"/>
      <c r="N821" s="101"/>
      <c r="O821" s="101"/>
      <c r="P821" s="101"/>
      <c r="Q821" s="101"/>
      <c r="R821" s="101"/>
      <c r="S821" s="104"/>
    </row>
    <row r="822" spans="2:19">
      <c r="B822" s="20" t="str">
        <f t="shared" si="12"/>
        <v/>
      </c>
      <c r="C822" s="101"/>
      <c r="D822" s="101"/>
      <c r="E822" s="101"/>
      <c r="F822" s="101"/>
      <c r="G822" s="101"/>
      <c r="H822" s="101"/>
      <c r="I822" s="101"/>
      <c r="J822" s="101"/>
      <c r="K822" s="101"/>
      <c r="L822" s="101"/>
      <c r="M822" s="101"/>
      <c r="N822" s="101"/>
      <c r="O822" s="101"/>
      <c r="P822" s="101"/>
      <c r="Q822" s="101"/>
      <c r="R822" s="101"/>
      <c r="S822" s="104"/>
    </row>
    <row r="823" spans="2:19">
      <c r="B823" s="20" t="str">
        <f t="shared" si="12"/>
        <v/>
      </c>
      <c r="C823" s="101"/>
      <c r="D823" s="101"/>
      <c r="E823" s="101"/>
      <c r="F823" s="101"/>
      <c r="G823" s="101"/>
      <c r="H823" s="101"/>
      <c r="I823" s="101"/>
      <c r="J823" s="101"/>
      <c r="K823" s="101"/>
      <c r="L823" s="101"/>
      <c r="M823" s="101"/>
      <c r="N823" s="101"/>
      <c r="O823" s="101"/>
      <c r="P823" s="101"/>
      <c r="Q823" s="101"/>
      <c r="R823" s="101"/>
      <c r="S823" s="104"/>
    </row>
    <row r="824" spans="2:19">
      <c r="B824" s="20" t="str">
        <f t="shared" si="12"/>
        <v/>
      </c>
      <c r="C824" s="101"/>
      <c r="D824" s="101"/>
      <c r="E824" s="101"/>
      <c r="F824" s="101"/>
      <c r="G824" s="101"/>
      <c r="H824" s="101"/>
      <c r="I824" s="101"/>
      <c r="J824" s="101"/>
      <c r="K824" s="101"/>
      <c r="L824" s="101"/>
      <c r="M824" s="101"/>
      <c r="N824" s="101"/>
      <c r="O824" s="101"/>
      <c r="P824" s="101"/>
      <c r="Q824" s="101"/>
      <c r="R824" s="101"/>
      <c r="S824" s="104"/>
    </row>
    <row r="825" spans="2:19">
      <c r="B825" s="20" t="str">
        <f t="shared" si="12"/>
        <v/>
      </c>
      <c r="C825" s="101"/>
      <c r="D825" s="101"/>
      <c r="E825" s="101"/>
      <c r="F825" s="101"/>
      <c r="G825" s="101"/>
      <c r="H825" s="101"/>
      <c r="I825" s="101"/>
      <c r="J825" s="101"/>
      <c r="K825" s="101"/>
      <c r="L825" s="101"/>
      <c r="M825" s="101"/>
      <c r="N825" s="101"/>
      <c r="O825" s="101"/>
      <c r="P825" s="101"/>
      <c r="Q825" s="101"/>
      <c r="R825" s="101"/>
      <c r="S825" s="104"/>
    </row>
    <row r="826" spans="2:19">
      <c r="B826" s="20" t="str">
        <f t="shared" si="12"/>
        <v/>
      </c>
      <c r="C826" s="101"/>
      <c r="D826" s="101"/>
      <c r="E826" s="101"/>
      <c r="F826" s="101"/>
      <c r="G826" s="101"/>
      <c r="H826" s="101"/>
      <c r="I826" s="101"/>
      <c r="J826" s="101"/>
      <c r="K826" s="101"/>
      <c r="L826" s="101"/>
      <c r="M826" s="101"/>
      <c r="N826" s="101"/>
      <c r="O826" s="101"/>
      <c r="P826" s="101"/>
      <c r="Q826" s="101"/>
      <c r="R826" s="101"/>
      <c r="S826" s="104"/>
    </row>
    <row r="827" spans="2:19">
      <c r="B827" s="20" t="str">
        <f t="shared" si="12"/>
        <v/>
      </c>
      <c r="C827" s="101"/>
      <c r="D827" s="101"/>
      <c r="E827" s="101"/>
      <c r="F827" s="101"/>
      <c r="G827" s="101"/>
      <c r="H827" s="101"/>
      <c r="I827" s="101"/>
      <c r="J827" s="101"/>
      <c r="K827" s="101"/>
      <c r="L827" s="101"/>
      <c r="M827" s="101"/>
      <c r="N827" s="101"/>
      <c r="O827" s="101"/>
      <c r="P827" s="101"/>
      <c r="Q827" s="101"/>
      <c r="R827" s="101"/>
      <c r="S827" s="104"/>
    </row>
    <row r="828" spans="2:19">
      <c r="B828" s="20" t="str">
        <f t="shared" si="12"/>
        <v/>
      </c>
      <c r="C828" s="101"/>
      <c r="D828" s="101"/>
      <c r="E828" s="101"/>
      <c r="F828" s="101"/>
      <c r="G828" s="101"/>
      <c r="H828" s="101"/>
      <c r="I828" s="101"/>
      <c r="J828" s="101"/>
      <c r="K828" s="101"/>
      <c r="L828" s="101"/>
      <c r="M828" s="101"/>
      <c r="N828" s="101"/>
      <c r="O828" s="101"/>
      <c r="P828" s="101"/>
      <c r="Q828" s="101"/>
      <c r="R828" s="101"/>
      <c r="S828" s="104"/>
    </row>
    <row r="829" spans="2:19">
      <c r="B829" s="20" t="str">
        <f t="shared" si="12"/>
        <v/>
      </c>
      <c r="C829" s="101"/>
      <c r="D829" s="101"/>
      <c r="E829" s="101"/>
      <c r="F829" s="101"/>
      <c r="G829" s="101"/>
      <c r="H829" s="101"/>
      <c r="I829" s="101"/>
      <c r="J829" s="101"/>
      <c r="K829" s="101"/>
      <c r="L829" s="101"/>
      <c r="M829" s="101"/>
      <c r="N829" s="101"/>
      <c r="O829" s="101"/>
      <c r="P829" s="101"/>
      <c r="Q829" s="101"/>
      <c r="R829" s="101"/>
      <c r="S829" s="104"/>
    </row>
    <row r="830" spans="2:19">
      <c r="B830" s="20" t="str">
        <f t="shared" si="12"/>
        <v/>
      </c>
      <c r="C830" s="101"/>
      <c r="D830" s="101"/>
      <c r="E830" s="101"/>
      <c r="F830" s="101"/>
      <c r="G830" s="101"/>
      <c r="H830" s="101"/>
      <c r="I830" s="101"/>
      <c r="J830" s="101"/>
      <c r="K830" s="101"/>
      <c r="L830" s="101"/>
      <c r="M830" s="101"/>
      <c r="N830" s="101"/>
      <c r="O830" s="101"/>
      <c r="P830" s="101"/>
      <c r="Q830" s="101"/>
      <c r="R830" s="101"/>
      <c r="S830" s="104"/>
    </row>
    <row r="831" spans="2:19">
      <c r="B831" s="20" t="str">
        <f t="shared" si="12"/>
        <v/>
      </c>
      <c r="C831" s="101"/>
      <c r="D831" s="101"/>
      <c r="E831" s="101"/>
      <c r="F831" s="101"/>
      <c r="G831" s="101"/>
      <c r="H831" s="101"/>
      <c r="I831" s="101"/>
      <c r="J831" s="101"/>
      <c r="K831" s="101"/>
      <c r="L831" s="101"/>
      <c r="M831" s="101"/>
      <c r="N831" s="101"/>
      <c r="O831" s="101"/>
      <c r="P831" s="101"/>
      <c r="Q831" s="101"/>
      <c r="R831" s="101"/>
      <c r="S831" s="104"/>
    </row>
    <row r="832" spans="2:19">
      <c r="B832" s="20" t="str">
        <f t="shared" si="12"/>
        <v/>
      </c>
      <c r="C832" s="101"/>
      <c r="D832" s="101"/>
      <c r="E832" s="101"/>
      <c r="F832" s="101"/>
      <c r="G832" s="101"/>
      <c r="H832" s="101"/>
      <c r="I832" s="101"/>
      <c r="J832" s="101"/>
      <c r="K832" s="101"/>
      <c r="L832" s="101"/>
      <c r="M832" s="101"/>
      <c r="N832" s="101"/>
      <c r="O832" s="101"/>
      <c r="P832" s="101"/>
      <c r="Q832" s="101"/>
      <c r="R832" s="101"/>
      <c r="S832" s="104"/>
    </row>
    <row r="833" spans="2:19">
      <c r="B833" s="20" t="str">
        <f t="shared" si="12"/>
        <v/>
      </c>
      <c r="C833" s="101"/>
      <c r="D833" s="101"/>
      <c r="E833" s="101"/>
      <c r="F833" s="101"/>
      <c r="G833" s="101"/>
      <c r="H833" s="101"/>
      <c r="I833" s="101"/>
      <c r="J833" s="101"/>
      <c r="K833" s="101"/>
      <c r="L833" s="101"/>
      <c r="M833" s="101"/>
      <c r="N833" s="101"/>
      <c r="O833" s="101"/>
      <c r="P833" s="101"/>
      <c r="Q833" s="101"/>
      <c r="R833" s="101"/>
      <c r="S833" s="104"/>
    </row>
    <row r="834" spans="2:19">
      <c r="B834" s="20" t="str">
        <f t="shared" si="12"/>
        <v/>
      </c>
      <c r="C834" s="101"/>
      <c r="D834" s="101"/>
      <c r="E834" s="101"/>
      <c r="F834" s="101"/>
      <c r="G834" s="101"/>
      <c r="H834" s="101"/>
      <c r="I834" s="101"/>
      <c r="J834" s="101"/>
      <c r="K834" s="101"/>
      <c r="L834" s="101"/>
      <c r="M834" s="101"/>
      <c r="N834" s="101"/>
      <c r="O834" s="101"/>
      <c r="P834" s="101"/>
      <c r="Q834" s="101"/>
      <c r="R834" s="101"/>
      <c r="S834" s="104"/>
    </row>
    <row r="835" spans="2:19">
      <c r="B835" s="20" t="str">
        <f t="shared" si="12"/>
        <v/>
      </c>
      <c r="C835" s="101"/>
      <c r="D835" s="101"/>
      <c r="E835" s="101"/>
      <c r="F835" s="101"/>
      <c r="G835" s="101"/>
      <c r="H835" s="101"/>
      <c r="I835" s="101"/>
      <c r="J835" s="101"/>
      <c r="K835" s="101"/>
      <c r="L835" s="101"/>
      <c r="M835" s="101"/>
      <c r="N835" s="101"/>
      <c r="O835" s="101"/>
      <c r="P835" s="101"/>
      <c r="Q835" s="101"/>
      <c r="R835" s="101"/>
      <c r="S835" s="104"/>
    </row>
    <row r="836" spans="2:19">
      <c r="B836" s="20" t="str">
        <f t="shared" si="12"/>
        <v/>
      </c>
      <c r="C836" s="101"/>
      <c r="D836" s="101"/>
      <c r="E836" s="101"/>
      <c r="F836" s="101"/>
      <c r="G836" s="101"/>
      <c r="H836" s="101"/>
      <c r="I836" s="101"/>
      <c r="J836" s="101"/>
      <c r="K836" s="101"/>
      <c r="L836" s="101"/>
      <c r="M836" s="101"/>
      <c r="N836" s="101"/>
      <c r="O836" s="101"/>
      <c r="P836" s="101"/>
      <c r="Q836" s="101"/>
      <c r="R836" s="101"/>
      <c r="S836" s="104"/>
    </row>
    <row r="837" spans="2:19">
      <c r="B837" s="20" t="str">
        <f t="shared" si="12"/>
        <v/>
      </c>
      <c r="C837" s="101"/>
      <c r="D837" s="101"/>
      <c r="E837" s="101"/>
      <c r="F837" s="101"/>
      <c r="G837" s="101"/>
      <c r="H837" s="101"/>
      <c r="I837" s="101"/>
      <c r="J837" s="101"/>
      <c r="K837" s="101"/>
      <c r="L837" s="101"/>
      <c r="M837" s="101"/>
      <c r="N837" s="101"/>
      <c r="O837" s="101"/>
      <c r="P837" s="101"/>
      <c r="Q837" s="101"/>
      <c r="R837" s="101"/>
      <c r="S837" s="104"/>
    </row>
    <row r="838" spans="2:19">
      <c r="B838" s="20" t="str">
        <f t="shared" si="12"/>
        <v/>
      </c>
      <c r="C838" s="101"/>
      <c r="D838" s="101"/>
      <c r="E838" s="101"/>
      <c r="F838" s="101"/>
      <c r="G838" s="101"/>
      <c r="H838" s="101"/>
      <c r="I838" s="101"/>
      <c r="J838" s="101"/>
      <c r="K838" s="101"/>
      <c r="L838" s="101"/>
      <c r="M838" s="101"/>
      <c r="N838" s="101"/>
      <c r="O838" s="101"/>
      <c r="P838" s="101"/>
      <c r="Q838" s="101"/>
      <c r="R838" s="101"/>
      <c r="S838" s="104"/>
    </row>
    <row r="839" spans="2:19">
      <c r="B839" s="20" t="str">
        <f t="shared" si="12"/>
        <v/>
      </c>
      <c r="C839" s="101"/>
      <c r="D839" s="101"/>
      <c r="E839" s="101"/>
      <c r="F839" s="101"/>
      <c r="G839" s="101"/>
      <c r="H839" s="101"/>
      <c r="I839" s="101"/>
      <c r="J839" s="101"/>
      <c r="K839" s="101"/>
      <c r="L839" s="101"/>
      <c r="M839" s="101"/>
      <c r="N839" s="101"/>
      <c r="O839" s="101"/>
      <c r="P839" s="101"/>
      <c r="Q839" s="101"/>
      <c r="R839" s="101"/>
      <c r="S839" s="104"/>
    </row>
    <row r="840" spans="2:19">
      <c r="B840" s="20" t="str">
        <f t="shared" si="12"/>
        <v/>
      </c>
      <c r="C840" s="101"/>
      <c r="D840" s="101"/>
      <c r="E840" s="101"/>
      <c r="F840" s="101"/>
      <c r="G840" s="101"/>
      <c r="H840" s="101"/>
      <c r="I840" s="101"/>
      <c r="J840" s="101"/>
      <c r="K840" s="101"/>
      <c r="L840" s="101"/>
      <c r="M840" s="101"/>
      <c r="N840" s="101"/>
      <c r="O840" s="101"/>
      <c r="P840" s="101"/>
      <c r="Q840" s="101"/>
      <c r="R840" s="101"/>
      <c r="S840" s="104"/>
    </row>
    <row r="841" spans="2:19">
      <c r="B841" s="20" t="str">
        <f t="shared" si="12"/>
        <v/>
      </c>
      <c r="C841" s="101"/>
      <c r="D841" s="101"/>
      <c r="E841" s="101"/>
      <c r="F841" s="101"/>
      <c r="G841" s="101"/>
      <c r="H841" s="101"/>
      <c r="I841" s="101"/>
      <c r="J841" s="101"/>
      <c r="K841" s="101"/>
      <c r="L841" s="101"/>
      <c r="M841" s="101"/>
      <c r="N841" s="101"/>
      <c r="O841" s="101"/>
      <c r="P841" s="101"/>
      <c r="Q841" s="101"/>
      <c r="R841" s="101"/>
      <c r="S841" s="104"/>
    </row>
    <row r="842" spans="2:19">
      <c r="B842" s="20" t="str">
        <f t="shared" ref="B842:B905" si="13">IF(NOT(ISBLANK(C842)), "TP"&amp;ROW(B842)-8,"")</f>
        <v/>
      </c>
      <c r="C842" s="101"/>
      <c r="D842" s="101"/>
      <c r="E842" s="101"/>
      <c r="F842" s="101"/>
      <c r="G842" s="101"/>
      <c r="H842" s="101"/>
      <c r="I842" s="101"/>
      <c r="J842" s="101"/>
      <c r="K842" s="101"/>
      <c r="L842" s="101"/>
      <c r="M842" s="101"/>
      <c r="N842" s="101"/>
      <c r="O842" s="101"/>
      <c r="P842" s="101"/>
      <c r="Q842" s="101"/>
      <c r="R842" s="101"/>
      <c r="S842" s="104"/>
    </row>
    <row r="843" spans="2:19">
      <c r="B843" s="20" t="str">
        <f t="shared" si="13"/>
        <v/>
      </c>
      <c r="C843" s="101"/>
      <c r="D843" s="101"/>
      <c r="E843" s="101"/>
      <c r="F843" s="101"/>
      <c r="G843" s="101"/>
      <c r="H843" s="101"/>
      <c r="I843" s="101"/>
      <c r="J843" s="101"/>
      <c r="K843" s="101"/>
      <c r="L843" s="101"/>
      <c r="M843" s="101"/>
      <c r="N843" s="101"/>
      <c r="O843" s="101"/>
      <c r="P843" s="101"/>
      <c r="Q843" s="101"/>
      <c r="R843" s="101"/>
      <c r="S843" s="104"/>
    </row>
    <row r="844" spans="2:19">
      <c r="B844" s="20" t="str">
        <f t="shared" si="13"/>
        <v/>
      </c>
      <c r="C844" s="101"/>
      <c r="D844" s="101"/>
      <c r="E844" s="101"/>
      <c r="F844" s="101"/>
      <c r="G844" s="101"/>
      <c r="H844" s="101"/>
      <c r="I844" s="101"/>
      <c r="J844" s="101"/>
      <c r="K844" s="101"/>
      <c r="L844" s="101"/>
      <c r="M844" s="101"/>
      <c r="N844" s="101"/>
      <c r="O844" s="101"/>
      <c r="P844" s="101"/>
      <c r="Q844" s="101"/>
      <c r="R844" s="101"/>
      <c r="S844" s="104"/>
    </row>
    <row r="845" spans="2:19">
      <c r="B845" s="20" t="str">
        <f t="shared" si="13"/>
        <v/>
      </c>
      <c r="C845" s="101"/>
      <c r="D845" s="101"/>
      <c r="E845" s="101"/>
      <c r="F845" s="101"/>
      <c r="G845" s="101"/>
      <c r="H845" s="101"/>
      <c r="I845" s="101"/>
      <c r="J845" s="101"/>
      <c r="K845" s="101"/>
      <c r="L845" s="101"/>
      <c r="M845" s="101"/>
      <c r="N845" s="101"/>
      <c r="O845" s="101"/>
      <c r="P845" s="101"/>
      <c r="Q845" s="101"/>
      <c r="R845" s="101"/>
      <c r="S845" s="104"/>
    </row>
    <row r="846" spans="2:19">
      <c r="B846" s="20" t="str">
        <f t="shared" si="13"/>
        <v/>
      </c>
      <c r="C846" s="101"/>
      <c r="D846" s="101"/>
      <c r="E846" s="101"/>
      <c r="F846" s="101"/>
      <c r="G846" s="101"/>
      <c r="H846" s="101"/>
      <c r="I846" s="101"/>
      <c r="J846" s="101"/>
      <c r="K846" s="101"/>
      <c r="L846" s="101"/>
      <c r="M846" s="101"/>
      <c r="N846" s="101"/>
      <c r="O846" s="101"/>
      <c r="P846" s="101"/>
      <c r="Q846" s="101"/>
      <c r="R846" s="101"/>
      <c r="S846" s="104"/>
    </row>
    <row r="847" spans="2:19">
      <c r="B847" s="20" t="str">
        <f t="shared" si="13"/>
        <v/>
      </c>
      <c r="C847" s="101"/>
      <c r="D847" s="101"/>
      <c r="E847" s="101"/>
      <c r="F847" s="101"/>
      <c r="G847" s="101"/>
      <c r="H847" s="101"/>
      <c r="I847" s="101"/>
      <c r="J847" s="101"/>
      <c r="K847" s="101"/>
      <c r="L847" s="101"/>
      <c r="M847" s="101"/>
      <c r="N847" s="101"/>
      <c r="O847" s="101"/>
      <c r="P847" s="101"/>
      <c r="Q847" s="101"/>
      <c r="R847" s="101"/>
      <c r="S847" s="104"/>
    </row>
    <row r="848" spans="2:19">
      <c r="B848" s="20" t="str">
        <f t="shared" si="13"/>
        <v/>
      </c>
      <c r="C848" s="101"/>
      <c r="D848" s="101"/>
      <c r="E848" s="101"/>
      <c r="F848" s="101"/>
      <c r="G848" s="101"/>
      <c r="H848" s="101"/>
      <c r="I848" s="101"/>
      <c r="J848" s="101"/>
      <c r="K848" s="101"/>
      <c r="L848" s="101"/>
      <c r="M848" s="101"/>
      <c r="N848" s="101"/>
      <c r="O848" s="101"/>
      <c r="P848" s="101"/>
      <c r="Q848" s="101"/>
      <c r="R848" s="101"/>
      <c r="S848" s="104"/>
    </row>
    <row r="849" spans="2:19">
      <c r="B849" s="20" t="str">
        <f t="shared" si="13"/>
        <v/>
      </c>
      <c r="C849" s="101"/>
      <c r="D849" s="101"/>
      <c r="E849" s="101"/>
      <c r="F849" s="101"/>
      <c r="G849" s="101"/>
      <c r="H849" s="101"/>
      <c r="I849" s="101"/>
      <c r="J849" s="101"/>
      <c r="K849" s="101"/>
      <c r="L849" s="101"/>
      <c r="M849" s="101"/>
      <c r="N849" s="101"/>
      <c r="O849" s="101"/>
      <c r="P849" s="101"/>
      <c r="Q849" s="101"/>
      <c r="R849" s="101"/>
      <c r="S849" s="104"/>
    </row>
    <row r="850" spans="2:19">
      <c r="B850" s="20" t="str">
        <f t="shared" si="13"/>
        <v/>
      </c>
      <c r="C850" s="101"/>
      <c r="D850" s="101"/>
      <c r="E850" s="101"/>
      <c r="F850" s="101"/>
      <c r="G850" s="101"/>
      <c r="H850" s="101"/>
      <c r="I850" s="101"/>
      <c r="J850" s="101"/>
      <c r="K850" s="101"/>
      <c r="L850" s="101"/>
      <c r="M850" s="101"/>
      <c r="N850" s="101"/>
      <c r="O850" s="101"/>
      <c r="P850" s="101"/>
      <c r="Q850" s="101"/>
      <c r="R850" s="101"/>
      <c r="S850" s="104"/>
    </row>
    <row r="851" spans="2:19">
      <c r="B851" s="20" t="str">
        <f t="shared" si="13"/>
        <v/>
      </c>
      <c r="C851" s="101"/>
      <c r="D851" s="101"/>
      <c r="E851" s="101"/>
      <c r="F851" s="101"/>
      <c r="G851" s="101"/>
      <c r="H851" s="101"/>
      <c r="I851" s="101"/>
      <c r="J851" s="101"/>
      <c r="K851" s="101"/>
      <c r="L851" s="101"/>
      <c r="M851" s="101"/>
      <c r="N851" s="101"/>
      <c r="O851" s="101"/>
      <c r="P851" s="101"/>
      <c r="Q851" s="101"/>
      <c r="R851" s="101"/>
      <c r="S851" s="104"/>
    </row>
    <row r="852" spans="2:19">
      <c r="B852" s="20" t="str">
        <f t="shared" si="13"/>
        <v/>
      </c>
      <c r="C852" s="101"/>
      <c r="D852" s="101"/>
      <c r="E852" s="101"/>
      <c r="F852" s="101"/>
      <c r="G852" s="101"/>
      <c r="H852" s="101"/>
      <c r="I852" s="101"/>
      <c r="J852" s="101"/>
      <c r="K852" s="101"/>
      <c r="L852" s="101"/>
      <c r="M852" s="101"/>
      <c r="N852" s="101"/>
      <c r="O852" s="101"/>
      <c r="P852" s="101"/>
      <c r="Q852" s="101"/>
      <c r="R852" s="101"/>
      <c r="S852" s="104"/>
    </row>
    <row r="853" spans="2:19">
      <c r="B853" s="20" t="str">
        <f t="shared" si="13"/>
        <v/>
      </c>
      <c r="C853" s="101"/>
      <c r="D853" s="101"/>
      <c r="E853" s="101"/>
      <c r="F853" s="101"/>
      <c r="G853" s="101"/>
      <c r="H853" s="101"/>
      <c r="I853" s="101"/>
      <c r="J853" s="101"/>
      <c r="K853" s="101"/>
      <c r="L853" s="101"/>
      <c r="M853" s="101"/>
      <c r="N853" s="101"/>
      <c r="O853" s="101"/>
      <c r="P853" s="101"/>
      <c r="Q853" s="101"/>
      <c r="R853" s="101"/>
      <c r="S853" s="104"/>
    </row>
    <row r="854" spans="2:19">
      <c r="B854" s="20" t="str">
        <f t="shared" si="13"/>
        <v/>
      </c>
      <c r="C854" s="101"/>
      <c r="D854" s="101"/>
      <c r="E854" s="101"/>
      <c r="F854" s="101"/>
      <c r="G854" s="101"/>
      <c r="H854" s="101"/>
      <c r="I854" s="101"/>
      <c r="J854" s="101"/>
      <c r="K854" s="101"/>
      <c r="L854" s="101"/>
      <c r="M854" s="101"/>
      <c r="N854" s="101"/>
      <c r="O854" s="101"/>
      <c r="P854" s="101"/>
      <c r="Q854" s="101"/>
      <c r="R854" s="101"/>
      <c r="S854" s="104"/>
    </row>
    <row r="855" spans="2:19">
      <c r="B855" s="20" t="str">
        <f t="shared" si="13"/>
        <v/>
      </c>
      <c r="C855" s="101"/>
      <c r="D855" s="101"/>
      <c r="E855" s="101"/>
      <c r="F855" s="101"/>
      <c r="G855" s="101"/>
      <c r="H855" s="101"/>
      <c r="I855" s="101"/>
      <c r="J855" s="101"/>
      <c r="K855" s="101"/>
      <c r="L855" s="101"/>
      <c r="M855" s="101"/>
      <c r="N855" s="101"/>
      <c r="O855" s="101"/>
      <c r="P855" s="101"/>
      <c r="Q855" s="101"/>
      <c r="R855" s="101"/>
      <c r="S855" s="104"/>
    </row>
    <row r="856" spans="2:19">
      <c r="B856" s="20" t="str">
        <f t="shared" si="13"/>
        <v/>
      </c>
      <c r="C856" s="101"/>
      <c r="D856" s="101"/>
      <c r="E856" s="101"/>
      <c r="F856" s="101"/>
      <c r="G856" s="101"/>
      <c r="H856" s="101"/>
      <c r="I856" s="101"/>
      <c r="J856" s="101"/>
      <c r="K856" s="101"/>
      <c r="L856" s="101"/>
      <c r="M856" s="101"/>
      <c r="N856" s="101"/>
      <c r="O856" s="101"/>
      <c r="P856" s="101"/>
      <c r="Q856" s="101"/>
      <c r="R856" s="101"/>
      <c r="S856" s="104"/>
    </row>
    <row r="857" spans="2:19">
      <c r="B857" s="20" t="str">
        <f t="shared" si="13"/>
        <v/>
      </c>
      <c r="C857" s="101"/>
      <c r="D857" s="101"/>
      <c r="E857" s="101"/>
      <c r="F857" s="101"/>
      <c r="G857" s="101"/>
      <c r="H857" s="101"/>
      <c r="I857" s="101"/>
      <c r="J857" s="101"/>
      <c r="K857" s="101"/>
      <c r="L857" s="101"/>
      <c r="M857" s="101"/>
      <c r="N857" s="101"/>
      <c r="O857" s="101"/>
      <c r="P857" s="101"/>
      <c r="Q857" s="101"/>
      <c r="R857" s="101"/>
      <c r="S857" s="104"/>
    </row>
    <row r="858" spans="2:19">
      <c r="B858" s="20" t="str">
        <f t="shared" si="13"/>
        <v/>
      </c>
      <c r="C858" s="101"/>
      <c r="D858" s="101"/>
      <c r="E858" s="101"/>
      <c r="F858" s="101"/>
      <c r="G858" s="101"/>
      <c r="H858" s="101"/>
      <c r="I858" s="101"/>
      <c r="J858" s="101"/>
      <c r="K858" s="101"/>
      <c r="L858" s="101"/>
      <c r="M858" s="101"/>
      <c r="N858" s="101"/>
      <c r="O858" s="101"/>
      <c r="P858" s="101"/>
      <c r="Q858" s="101"/>
      <c r="R858" s="101"/>
      <c r="S858" s="104"/>
    </row>
    <row r="859" spans="2:19">
      <c r="B859" s="20" t="str">
        <f t="shared" si="13"/>
        <v/>
      </c>
      <c r="C859" s="101"/>
      <c r="D859" s="101"/>
      <c r="E859" s="101"/>
      <c r="F859" s="101"/>
      <c r="G859" s="101"/>
      <c r="H859" s="101"/>
      <c r="I859" s="101"/>
      <c r="J859" s="101"/>
      <c r="K859" s="101"/>
      <c r="L859" s="101"/>
      <c r="M859" s="101"/>
      <c r="N859" s="101"/>
      <c r="O859" s="101"/>
      <c r="P859" s="101"/>
      <c r="Q859" s="101"/>
      <c r="R859" s="101"/>
      <c r="S859" s="104"/>
    </row>
    <row r="860" spans="2:19">
      <c r="B860" s="20" t="str">
        <f t="shared" si="13"/>
        <v/>
      </c>
      <c r="C860" s="101"/>
      <c r="D860" s="101"/>
      <c r="E860" s="101"/>
      <c r="F860" s="101"/>
      <c r="G860" s="101"/>
      <c r="H860" s="101"/>
      <c r="I860" s="101"/>
      <c r="J860" s="101"/>
      <c r="K860" s="101"/>
      <c r="L860" s="101"/>
      <c r="M860" s="101"/>
      <c r="N860" s="101"/>
      <c r="O860" s="101"/>
      <c r="P860" s="101"/>
      <c r="Q860" s="101"/>
      <c r="R860" s="101"/>
      <c r="S860" s="104"/>
    </row>
    <row r="861" spans="2:19">
      <c r="B861" s="20" t="str">
        <f t="shared" si="13"/>
        <v/>
      </c>
      <c r="C861" s="101"/>
      <c r="D861" s="101"/>
      <c r="E861" s="101"/>
      <c r="F861" s="101"/>
      <c r="G861" s="101"/>
      <c r="H861" s="101"/>
      <c r="I861" s="101"/>
      <c r="J861" s="101"/>
      <c r="K861" s="101"/>
      <c r="L861" s="101"/>
      <c r="M861" s="101"/>
      <c r="N861" s="101"/>
      <c r="O861" s="101"/>
      <c r="P861" s="101"/>
      <c r="Q861" s="101"/>
      <c r="R861" s="101"/>
      <c r="S861" s="104"/>
    </row>
    <row r="862" spans="2:19">
      <c r="B862" s="20" t="str">
        <f t="shared" si="13"/>
        <v/>
      </c>
      <c r="C862" s="101"/>
      <c r="D862" s="101"/>
      <c r="E862" s="101"/>
      <c r="F862" s="101"/>
      <c r="G862" s="101"/>
      <c r="H862" s="101"/>
      <c r="I862" s="101"/>
      <c r="J862" s="101"/>
      <c r="K862" s="101"/>
      <c r="L862" s="101"/>
      <c r="M862" s="101"/>
      <c r="N862" s="101"/>
      <c r="O862" s="101"/>
      <c r="P862" s="101"/>
      <c r="Q862" s="101"/>
      <c r="R862" s="101"/>
      <c r="S862" s="104"/>
    </row>
    <row r="863" spans="2:19">
      <c r="B863" s="20" t="str">
        <f t="shared" si="13"/>
        <v/>
      </c>
      <c r="C863" s="101"/>
      <c r="D863" s="101"/>
      <c r="E863" s="101"/>
      <c r="F863" s="101"/>
      <c r="G863" s="101"/>
      <c r="H863" s="101"/>
      <c r="I863" s="101"/>
      <c r="J863" s="101"/>
      <c r="K863" s="101"/>
      <c r="L863" s="101"/>
      <c r="M863" s="101"/>
      <c r="N863" s="101"/>
      <c r="O863" s="101"/>
      <c r="P863" s="101"/>
      <c r="Q863" s="101"/>
      <c r="R863" s="101"/>
      <c r="S863" s="104"/>
    </row>
    <row r="864" spans="2:19">
      <c r="B864" s="20" t="str">
        <f t="shared" si="13"/>
        <v/>
      </c>
      <c r="C864" s="101"/>
      <c r="D864" s="101"/>
      <c r="E864" s="101"/>
      <c r="F864" s="101"/>
      <c r="G864" s="101"/>
      <c r="H864" s="101"/>
      <c r="I864" s="101"/>
      <c r="J864" s="101"/>
      <c r="K864" s="101"/>
      <c r="L864" s="101"/>
      <c r="M864" s="101"/>
      <c r="N864" s="101"/>
      <c r="O864" s="101"/>
      <c r="P864" s="101"/>
      <c r="Q864" s="101"/>
      <c r="R864" s="101"/>
      <c r="S864" s="104"/>
    </row>
    <row r="865" spans="2:19">
      <c r="B865" s="20" t="str">
        <f t="shared" si="13"/>
        <v/>
      </c>
      <c r="C865" s="101"/>
      <c r="D865" s="101"/>
      <c r="E865" s="101"/>
      <c r="F865" s="101"/>
      <c r="G865" s="101"/>
      <c r="H865" s="101"/>
      <c r="I865" s="101"/>
      <c r="J865" s="101"/>
      <c r="K865" s="101"/>
      <c r="L865" s="101"/>
      <c r="M865" s="101"/>
      <c r="N865" s="101"/>
      <c r="O865" s="101"/>
      <c r="P865" s="101"/>
      <c r="Q865" s="101"/>
      <c r="R865" s="101"/>
      <c r="S865" s="104"/>
    </row>
    <row r="866" spans="2:19">
      <c r="B866" s="20" t="str">
        <f t="shared" si="13"/>
        <v/>
      </c>
      <c r="C866" s="101"/>
      <c r="D866" s="101"/>
      <c r="E866" s="101"/>
      <c r="F866" s="101"/>
      <c r="G866" s="101"/>
      <c r="H866" s="101"/>
      <c r="I866" s="101"/>
      <c r="J866" s="101"/>
      <c r="K866" s="101"/>
      <c r="L866" s="101"/>
      <c r="M866" s="101"/>
      <c r="N866" s="101"/>
      <c r="O866" s="101"/>
      <c r="P866" s="101"/>
      <c r="Q866" s="101"/>
      <c r="R866" s="101"/>
      <c r="S866" s="104"/>
    </row>
    <row r="867" spans="2:19">
      <c r="B867" s="20" t="str">
        <f t="shared" si="13"/>
        <v/>
      </c>
      <c r="C867" s="101"/>
      <c r="D867" s="101"/>
      <c r="E867" s="101"/>
      <c r="F867" s="101"/>
      <c r="G867" s="101"/>
      <c r="H867" s="101"/>
      <c r="I867" s="101"/>
      <c r="J867" s="101"/>
      <c r="K867" s="101"/>
      <c r="L867" s="101"/>
      <c r="M867" s="101"/>
      <c r="N867" s="101"/>
      <c r="O867" s="101"/>
      <c r="P867" s="101"/>
      <c r="Q867" s="101"/>
      <c r="R867" s="101"/>
      <c r="S867" s="104"/>
    </row>
    <row r="868" spans="2:19">
      <c r="B868" s="20" t="str">
        <f t="shared" si="13"/>
        <v/>
      </c>
      <c r="C868" s="101"/>
      <c r="D868" s="101"/>
      <c r="E868" s="101"/>
      <c r="F868" s="101"/>
      <c r="G868" s="101"/>
      <c r="H868" s="101"/>
      <c r="I868" s="101"/>
      <c r="J868" s="101"/>
      <c r="K868" s="101"/>
      <c r="L868" s="101"/>
      <c r="M868" s="101"/>
      <c r="N868" s="101"/>
      <c r="O868" s="101"/>
      <c r="P868" s="101"/>
      <c r="Q868" s="101"/>
      <c r="R868" s="101"/>
      <c r="S868" s="104"/>
    </row>
    <row r="869" spans="2:19">
      <c r="B869" s="20" t="str">
        <f t="shared" si="13"/>
        <v/>
      </c>
      <c r="C869" s="101"/>
      <c r="D869" s="101"/>
      <c r="E869" s="101"/>
      <c r="F869" s="101"/>
      <c r="G869" s="101"/>
      <c r="H869" s="101"/>
      <c r="I869" s="101"/>
      <c r="J869" s="101"/>
      <c r="K869" s="101"/>
      <c r="L869" s="101"/>
      <c r="M869" s="101"/>
      <c r="N869" s="101"/>
      <c r="O869" s="101"/>
      <c r="P869" s="101"/>
      <c r="Q869" s="101"/>
      <c r="R869" s="101"/>
      <c r="S869" s="104"/>
    </row>
    <row r="870" spans="2:19">
      <c r="B870" s="20" t="str">
        <f t="shared" si="13"/>
        <v/>
      </c>
      <c r="C870" s="101"/>
      <c r="D870" s="101"/>
      <c r="E870" s="101"/>
      <c r="F870" s="101"/>
      <c r="G870" s="101"/>
      <c r="H870" s="101"/>
      <c r="I870" s="101"/>
      <c r="J870" s="101"/>
      <c r="K870" s="101"/>
      <c r="L870" s="101"/>
      <c r="M870" s="101"/>
      <c r="N870" s="101"/>
      <c r="O870" s="101"/>
      <c r="P870" s="101"/>
      <c r="Q870" s="101"/>
      <c r="R870" s="101"/>
      <c r="S870" s="104"/>
    </row>
    <row r="871" spans="2:19">
      <c r="B871" s="20" t="str">
        <f t="shared" si="13"/>
        <v/>
      </c>
      <c r="C871" s="101"/>
      <c r="D871" s="101"/>
      <c r="E871" s="101"/>
      <c r="F871" s="101"/>
      <c r="G871" s="101"/>
      <c r="H871" s="101"/>
      <c r="I871" s="101"/>
      <c r="J871" s="101"/>
      <c r="K871" s="101"/>
      <c r="L871" s="101"/>
      <c r="M871" s="101"/>
      <c r="N871" s="101"/>
      <c r="O871" s="101"/>
      <c r="P871" s="101"/>
      <c r="Q871" s="101"/>
      <c r="R871" s="101"/>
      <c r="S871" s="104"/>
    </row>
    <row r="872" spans="2:19">
      <c r="B872" s="20" t="str">
        <f t="shared" si="13"/>
        <v/>
      </c>
      <c r="C872" s="101"/>
      <c r="D872" s="101"/>
      <c r="E872" s="101"/>
      <c r="F872" s="101"/>
      <c r="G872" s="101"/>
      <c r="H872" s="101"/>
      <c r="I872" s="101"/>
      <c r="J872" s="101"/>
      <c r="K872" s="101"/>
      <c r="L872" s="101"/>
      <c r="M872" s="101"/>
      <c r="N872" s="101"/>
      <c r="O872" s="101"/>
      <c r="P872" s="101"/>
      <c r="Q872" s="101"/>
      <c r="R872" s="101"/>
      <c r="S872" s="104"/>
    </row>
    <row r="873" spans="2:19">
      <c r="B873" s="20" t="str">
        <f t="shared" si="13"/>
        <v/>
      </c>
      <c r="C873" s="101"/>
      <c r="D873" s="101"/>
      <c r="E873" s="101"/>
      <c r="F873" s="101"/>
      <c r="G873" s="101"/>
      <c r="H873" s="101"/>
      <c r="I873" s="101"/>
      <c r="J873" s="101"/>
      <c r="K873" s="101"/>
      <c r="L873" s="101"/>
      <c r="M873" s="101"/>
      <c r="N873" s="101"/>
      <c r="O873" s="101"/>
      <c r="P873" s="101"/>
      <c r="Q873" s="101"/>
      <c r="R873" s="101"/>
      <c r="S873" s="104"/>
    </row>
    <row r="874" spans="2:19">
      <c r="B874" s="20" t="str">
        <f t="shared" si="13"/>
        <v/>
      </c>
      <c r="C874" s="101"/>
      <c r="D874" s="101"/>
      <c r="E874" s="101"/>
      <c r="F874" s="101"/>
      <c r="G874" s="101"/>
      <c r="H874" s="101"/>
      <c r="I874" s="101"/>
      <c r="J874" s="101"/>
      <c r="K874" s="101"/>
      <c r="L874" s="101"/>
      <c r="M874" s="101"/>
      <c r="N874" s="101"/>
      <c r="O874" s="101"/>
      <c r="P874" s="101"/>
      <c r="Q874" s="101"/>
      <c r="R874" s="101"/>
      <c r="S874" s="104"/>
    </row>
    <row r="875" spans="2:19">
      <c r="B875" s="20" t="str">
        <f t="shared" si="13"/>
        <v/>
      </c>
      <c r="C875" s="101"/>
      <c r="D875" s="101"/>
      <c r="E875" s="101"/>
      <c r="F875" s="101"/>
      <c r="G875" s="101"/>
      <c r="H875" s="101"/>
      <c r="I875" s="101"/>
      <c r="J875" s="101"/>
      <c r="K875" s="101"/>
      <c r="L875" s="101"/>
      <c r="M875" s="101"/>
      <c r="N875" s="101"/>
      <c r="O875" s="101"/>
      <c r="P875" s="101"/>
      <c r="Q875" s="101"/>
      <c r="R875" s="101"/>
      <c r="S875" s="104"/>
    </row>
    <row r="876" spans="2:19">
      <c r="B876" s="20" t="str">
        <f t="shared" si="13"/>
        <v/>
      </c>
      <c r="C876" s="101"/>
      <c r="D876" s="101"/>
      <c r="E876" s="101"/>
      <c r="F876" s="101"/>
      <c r="G876" s="101"/>
      <c r="H876" s="101"/>
      <c r="I876" s="101"/>
      <c r="J876" s="101"/>
      <c r="K876" s="101"/>
      <c r="L876" s="101"/>
      <c r="M876" s="101"/>
      <c r="N876" s="101"/>
      <c r="O876" s="101"/>
      <c r="P876" s="101"/>
      <c r="Q876" s="101"/>
      <c r="R876" s="101"/>
      <c r="S876" s="104"/>
    </row>
    <row r="877" spans="2:19">
      <c r="B877" s="20" t="str">
        <f t="shared" si="13"/>
        <v/>
      </c>
      <c r="C877" s="101"/>
      <c r="D877" s="101"/>
      <c r="E877" s="101"/>
      <c r="F877" s="101"/>
      <c r="G877" s="101"/>
      <c r="H877" s="101"/>
      <c r="I877" s="101"/>
      <c r="J877" s="101"/>
      <c r="K877" s="101"/>
      <c r="L877" s="101"/>
      <c r="M877" s="101"/>
      <c r="N877" s="101"/>
      <c r="O877" s="101"/>
      <c r="P877" s="101"/>
      <c r="Q877" s="101"/>
      <c r="R877" s="101"/>
      <c r="S877" s="104"/>
    </row>
    <row r="878" spans="2:19">
      <c r="B878" s="20" t="str">
        <f t="shared" si="13"/>
        <v/>
      </c>
      <c r="C878" s="101"/>
      <c r="D878" s="101"/>
      <c r="E878" s="101"/>
      <c r="F878" s="101"/>
      <c r="G878" s="101"/>
      <c r="H878" s="101"/>
      <c r="I878" s="101"/>
      <c r="J878" s="101"/>
      <c r="K878" s="101"/>
      <c r="L878" s="101"/>
      <c r="M878" s="101"/>
      <c r="N878" s="101"/>
      <c r="O878" s="101"/>
      <c r="P878" s="101"/>
      <c r="Q878" s="101"/>
      <c r="R878" s="101"/>
      <c r="S878" s="104"/>
    </row>
    <row r="879" spans="2:19">
      <c r="B879" s="20" t="str">
        <f t="shared" si="13"/>
        <v/>
      </c>
      <c r="C879" s="101"/>
      <c r="D879" s="101"/>
      <c r="E879" s="101"/>
      <c r="F879" s="101"/>
      <c r="G879" s="101"/>
      <c r="H879" s="101"/>
      <c r="I879" s="101"/>
      <c r="J879" s="101"/>
      <c r="K879" s="101"/>
      <c r="L879" s="101"/>
      <c r="M879" s="101"/>
      <c r="N879" s="101"/>
      <c r="O879" s="101"/>
      <c r="P879" s="101"/>
      <c r="Q879" s="101"/>
      <c r="R879" s="101"/>
      <c r="S879" s="104"/>
    </row>
    <row r="880" spans="2:19">
      <c r="B880" s="20" t="str">
        <f t="shared" si="13"/>
        <v/>
      </c>
      <c r="C880" s="101"/>
      <c r="D880" s="101"/>
      <c r="E880" s="101"/>
      <c r="F880" s="101"/>
      <c r="G880" s="101"/>
      <c r="H880" s="101"/>
      <c r="I880" s="101"/>
      <c r="J880" s="101"/>
      <c r="K880" s="101"/>
      <c r="L880" s="101"/>
      <c r="M880" s="101"/>
      <c r="N880" s="101"/>
      <c r="O880" s="101"/>
      <c r="P880" s="101"/>
      <c r="Q880" s="101"/>
      <c r="R880" s="101"/>
      <c r="S880" s="104"/>
    </row>
    <row r="881" spans="2:19">
      <c r="B881" s="20" t="str">
        <f t="shared" si="13"/>
        <v/>
      </c>
      <c r="C881" s="101"/>
      <c r="D881" s="101"/>
      <c r="E881" s="101"/>
      <c r="F881" s="101"/>
      <c r="G881" s="101"/>
      <c r="H881" s="101"/>
      <c r="I881" s="101"/>
      <c r="J881" s="101"/>
      <c r="K881" s="101"/>
      <c r="L881" s="101"/>
      <c r="M881" s="101"/>
      <c r="N881" s="101"/>
      <c r="O881" s="101"/>
      <c r="P881" s="101"/>
      <c r="Q881" s="101"/>
      <c r="R881" s="101"/>
      <c r="S881" s="104"/>
    </row>
    <row r="882" spans="2:19">
      <c r="B882" s="20" t="str">
        <f t="shared" si="13"/>
        <v/>
      </c>
      <c r="C882" s="101"/>
      <c r="D882" s="101"/>
      <c r="E882" s="101"/>
      <c r="F882" s="101"/>
      <c r="G882" s="101"/>
      <c r="H882" s="101"/>
      <c r="I882" s="101"/>
      <c r="J882" s="101"/>
      <c r="K882" s="101"/>
      <c r="L882" s="101"/>
      <c r="M882" s="101"/>
      <c r="N882" s="101"/>
      <c r="O882" s="101"/>
      <c r="P882" s="101"/>
      <c r="Q882" s="101"/>
      <c r="R882" s="101"/>
      <c r="S882" s="104"/>
    </row>
    <row r="883" spans="2:19">
      <c r="B883" s="20" t="str">
        <f t="shared" si="13"/>
        <v/>
      </c>
      <c r="C883" s="101"/>
      <c r="D883" s="101"/>
      <c r="E883" s="101"/>
      <c r="F883" s="101"/>
      <c r="G883" s="101"/>
      <c r="H883" s="101"/>
      <c r="I883" s="101"/>
      <c r="J883" s="101"/>
      <c r="K883" s="101"/>
      <c r="L883" s="101"/>
      <c r="M883" s="101"/>
      <c r="N883" s="101"/>
      <c r="O883" s="101"/>
      <c r="P883" s="101"/>
      <c r="Q883" s="101"/>
      <c r="R883" s="101"/>
      <c r="S883" s="104"/>
    </row>
    <row r="884" spans="2:19">
      <c r="B884" s="20" t="str">
        <f t="shared" si="13"/>
        <v/>
      </c>
      <c r="C884" s="101"/>
      <c r="D884" s="101"/>
      <c r="E884" s="101"/>
      <c r="F884" s="101"/>
      <c r="G884" s="101"/>
      <c r="H884" s="101"/>
      <c r="I884" s="101"/>
      <c r="J884" s="101"/>
      <c r="K884" s="101"/>
      <c r="L884" s="101"/>
      <c r="M884" s="101"/>
      <c r="N884" s="101"/>
      <c r="O884" s="101"/>
      <c r="P884" s="101"/>
      <c r="Q884" s="101"/>
      <c r="R884" s="101"/>
      <c r="S884" s="104"/>
    </row>
    <row r="885" spans="2:19">
      <c r="B885" s="20" t="str">
        <f t="shared" si="13"/>
        <v/>
      </c>
      <c r="C885" s="101"/>
      <c r="D885" s="101"/>
      <c r="E885" s="101"/>
      <c r="F885" s="101"/>
      <c r="G885" s="101"/>
      <c r="H885" s="101"/>
      <c r="I885" s="101"/>
      <c r="J885" s="101"/>
      <c r="K885" s="101"/>
      <c r="L885" s="101"/>
      <c r="M885" s="101"/>
      <c r="N885" s="101"/>
      <c r="O885" s="101"/>
      <c r="P885" s="101"/>
      <c r="Q885" s="101"/>
      <c r="R885" s="101"/>
      <c r="S885" s="104"/>
    </row>
    <row r="886" spans="2:19">
      <c r="B886" s="20" t="str">
        <f t="shared" si="13"/>
        <v/>
      </c>
      <c r="C886" s="101"/>
      <c r="D886" s="101"/>
      <c r="E886" s="101"/>
      <c r="F886" s="101"/>
      <c r="G886" s="101"/>
      <c r="H886" s="101"/>
      <c r="I886" s="101"/>
      <c r="J886" s="101"/>
      <c r="K886" s="101"/>
      <c r="L886" s="101"/>
      <c r="M886" s="101"/>
      <c r="N886" s="101"/>
      <c r="O886" s="101"/>
      <c r="P886" s="101"/>
      <c r="Q886" s="101"/>
      <c r="R886" s="101"/>
      <c r="S886" s="104"/>
    </row>
    <row r="887" spans="2:19">
      <c r="B887" s="20" t="str">
        <f t="shared" si="13"/>
        <v/>
      </c>
      <c r="C887" s="101"/>
      <c r="D887" s="101"/>
      <c r="E887" s="101"/>
      <c r="F887" s="101"/>
      <c r="G887" s="101"/>
      <c r="H887" s="101"/>
      <c r="I887" s="101"/>
      <c r="J887" s="101"/>
      <c r="K887" s="101"/>
      <c r="L887" s="101"/>
      <c r="M887" s="101"/>
      <c r="N887" s="101"/>
      <c r="O887" s="101"/>
      <c r="P887" s="101"/>
      <c r="Q887" s="101"/>
      <c r="R887" s="101"/>
      <c r="S887" s="104"/>
    </row>
    <row r="888" spans="2:19">
      <c r="B888" s="20" t="str">
        <f t="shared" si="13"/>
        <v/>
      </c>
      <c r="C888" s="101"/>
      <c r="D888" s="101"/>
      <c r="E888" s="101"/>
      <c r="F888" s="101"/>
      <c r="G888" s="101"/>
      <c r="H888" s="101"/>
      <c r="I888" s="101"/>
      <c r="J888" s="101"/>
      <c r="K888" s="101"/>
      <c r="L888" s="101"/>
      <c r="M888" s="101"/>
      <c r="N888" s="101"/>
      <c r="O888" s="101"/>
      <c r="P888" s="101"/>
      <c r="Q888" s="101"/>
      <c r="R888" s="101"/>
      <c r="S888" s="104"/>
    </row>
    <row r="889" spans="2:19">
      <c r="B889" s="20" t="str">
        <f t="shared" si="13"/>
        <v/>
      </c>
      <c r="C889" s="101"/>
      <c r="D889" s="101"/>
      <c r="E889" s="101"/>
      <c r="F889" s="101"/>
      <c r="G889" s="101"/>
      <c r="H889" s="101"/>
      <c r="I889" s="101"/>
      <c r="J889" s="101"/>
      <c r="K889" s="101"/>
      <c r="L889" s="101"/>
      <c r="M889" s="101"/>
      <c r="N889" s="101"/>
      <c r="O889" s="101"/>
      <c r="P889" s="101"/>
      <c r="Q889" s="101"/>
      <c r="R889" s="101"/>
      <c r="S889" s="104"/>
    </row>
    <row r="890" spans="2:19">
      <c r="B890" s="20" t="str">
        <f t="shared" si="13"/>
        <v/>
      </c>
      <c r="C890" s="101"/>
      <c r="D890" s="101"/>
      <c r="E890" s="101"/>
      <c r="F890" s="101"/>
      <c r="G890" s="101"/>
      <c r="H890" s="101"/>
      <c r="I890" s="101"/>
      <c r="J890" s="101"/>
      <c r="K890" s="101"/>
      <c r="L890" s="101"/>
      <c r="M890" s="101"/>
      <c r="N890" s="101"/>
      <c r="O890" s="101"/>
      <c r="P890" s="101"/>
      <c r="Q890" s="101"/>
      <c r="R890" s="101"/>
      <c r="S890" s="104"/>
    </row>
    <row r="891" spans="2:19">
      <c r="B891" s="20" t="str">
        <f t="shared" si="13"/>
        <v/>
      </c>
      <c r="C891" s="101"/>
      <c r="D891" s="101"/>
      <c r="E891" s="101"/>
      <c r="F891" s="101"/>
      <c r="G891" s="101"/>
      <c r="H891" s="101"/>
      <c r="I891" s="101"/>
      <c r="J891" s="101"/>
      <c r="K891" s="101"/>
      <c r="L891" s="101"/>
      <c r="M891" s="101"/>
      <c r="N891" s="101"/>
      <c r="O891" s="101"/>
      <c r="P891" s="101"/>
      <c r="Q891" s="101"/>
      <c r="R891" s="101"/>
      <c r="S891" s="104"/>
    </row>
    <row r="892" spans="2:19">
      <c r="B892" s="20" t="str">
        <f t="shared" si="13"/>
        <v/>
      </c>
      <c r="C892" s="101"/>
      <c r="D892" s="101"/>
      <c r="E892" s="101"/>
      <c r="F892" s="101"/>
      <c r="G892" s="101"/>
      <c r="H892" s="101"/>
      <c r="I892" s="101"/>
      <c r="J892" s="101"/>
      <c r="K892" s="101"/>
      <c r="L892" s="101"/>
      <c r="M892" s="101"/>
      <c r="N892" s="101"/>
      <c r="O892" s="101"/>
      <c r="P892" s="101"/>
      <c r="Q892" s="101"/>
      <c r="R892" s="101"/>
      <c r="S892" s="104"/>
    </row>
    <row r="893" spans="2:19">
      <c r="B893" s="20" t="str">
        <f t="shared" si="13"/>
        <v/>
      </c>
      <c r="C893" s="101"/>
      <c r="D893" s="101"/>
      <c r="E893" s="101"/>
      <c r="F893" s="101"/>
      <c r="G893" s="101"/>
      <c r="H893" s="101"/>
      <c r="I893" s="101"/>
      <c r="J893" s="101"/>
      <c r="K893" s="101"/>
      <c r="L893" s="101"/>
      <c r="M893" s="101"/>
      <c r="N893" s="101"/>
      <c r="O893" s="101"/>
      <c r="P893" s="101"/>
      <c r="Q893" s="101"/>
      <c r="R893" s="101"/>
      <c r="S893" s="104"/>
    </row>
    <row r="894" spans="2:19">
      <c r="B894" s="20" t="str">
        <f t="shared" si="13"/>
        <v/>
      </c>
      <c r="C894" s="101"/>
      <c r="D894" s="101"/>
      <c r="E894" s="101"/>
      <c r="F894" s="101"/>
      <c r="G894" s="101"/>
      <c r="H894" s="101"/>
      <c r="I894" s="101"/>
      <c r="J894" s="101"/>
      <c r="K894" s="101"/>
      <c r="L894" s="101"/>
      <c r="M894" s="101"/>
      <c r="N894" s="101"/>
      <c r="O894" s="101"/>
      <c r="P894" s="101"/>
      <c r="Q894" s="101"/>
      <c r="R894" s="101"/>
      <c r="S894" s="104"/>
    </row>
    <row r="895" spans="2:19">
      <c r="B895" s="20" t="str">
        <f t="shared" si="13"/>
        <v/>
      </c>
      <c r="C895" s="101"/>
      <c r="D895" s="101"/>
      <c r="E895" s="101"/>
      <c r="F895" s="101"/>
      <c r="G895" s="101"/>
      <c r="H895" s="101"/>
      <c r="I895" s="101"/>
      <c r="J895" s="101"/>
      <c r="K895" s="101"/>
      <c r="L895" s="101"/>
      <c r="M895" s="101"/>
      <c r="N895" s="101"/>
      <c r="O895" s="101"/>
      <c r="P895" s="101"/>
      <c r="Q895" s="101"/>
      <c r="R895" s="101"/>
      <c r="S895" s="104"/>
    </row>
    <row r="896" spans="2:19">
      <c r="B896" s="20" t="str">
        <f t="shared" si="13"/>
        <v/>
      </c>
      <c r="C896" s="101"/>
      <c r="D896" s="101"/>
      <c r="E896" s="101"/>
      <c r="F896" s="101"/>
      <c r="G896" s="101"/>
      <c r="H896" s="101"/>
      <c r="I896" s="101"/>
      <c r="J896" s="101"/>
      <c r="K896" s="101"/>
      <c r="L896" s="101"/>
      <c r="M896" s="101"/>
      <c r="N896" s="101"/>
      <c r="O896" s="101"/>
      <c r="P896" s="101"/>
      <c r="Q896" s="101"/>
      <c r="R896" s="101"/>
      <c r="S896" s="104"/>
    </row>
    <row r="897" spans="2:19">
      <c r="B897" s="20" t="str">
        <f t="shared" si="13"/>
        <v/>
      </c>
      <c r="C897" s="101"/>
      <c r="D897" s="101"/>
      <c r="E897" s="101"/>
      <c r="F897" s="101"/>
      <c r="G897" s="101"/>
      <c r="H897" s="101"/>
      <c r="I897" s="101"/>
      <c r="J897" s="101"/>
      <c r="K897" s="101"/>
      <c r="L897" s="101"/>
      <c r="M897" s="101"/>
      <c r="N897" s="101"/>
      <c r="O897" s="101"/>
      <c r="P897" s="101"/>
      <c r="Q897" s="101"/>
      <c r="R897" s="101"/>
      <c r="S897" s="104"/>
    </row>
    <row r="898" spans="2:19">
      <c r="B898" s="20" t="str">
        <f t="shared" si="13"/>
        <v/>
      </c>
      <c r="C898" s="101"/>
      <c r="D898" s="101"/>
      <c r="E898" s="101"/>
      <c r="F898" s="101"/>
      <c r="G898" s="101"/>
      <c r="H898" s="101"/>
      <c r="I898" s="101"/>
      <c r="J898" s="101"/>
      <c r="K898" s="101"/>
      <c r="L898" s="101"/>
      <c r="M898" s="101"/>
      <c r="N898" s="101"/>
      <c r="O898" s="101"/>
      <c r="P898" s="101"/>
      <c r="Q898" s="101"/>
      <c r="R898" s="101"/>
      <c r="S898" s="104"/>
    </row>
    <row r="899" spans="2:19">
      <c r="B899" s="20" t="str">
        <f t="shared" si="13"/>
        <v/>
      </c>
      <c r="C899" s="101"/>
      <c r="D899" s="101"/>
      <c r="E899" s="101"/>
      <c r="F899" s="101"/>
      <c r="G899" s="101"/>
      <c r="H899" s="101"/>
      <c r="I899" s="101"/>
      <c r="J899" s="101"/>
      <c r="K899" s="101"/>
      <c r="L899" s="101"/>
      <c r="M899" s="101"/>
      <c r="N899" s="101"/>
      <c r="O899" s="101"/>
      <c r="P899" s="101"/>
      <c r="Q899" s="101"/>
      <c r="R899" s="101"/>
      <c r="S899" s="104"/>
    </row>
    <row r="900" spans="2:19">
      <c r="B900" s="20" t="str">
        <f t="shared" si="13"/>
        <v/>
      </c>
      <c r="C900" s="101"/>
      <c r="D900" s="101"/>
      <c r="E900" s="101"/>
      <c r="F900" s="101"/>
      <c r="G900" s="101"/>
      <c r="H900" s="101"/>
      <c r="I900" s="101"/>
      <c r="J900" s="101"/>
      <c r="K900" s="101"/>
      <c r="L900" s="101"/>
      <c r="M900" s="101"/>
      <c r="N900" s="101"/>
      <c r="O900" s="101"/>
      <c r="P900" s="101"/>
      <c r="Q900" s="101"/>
      <c r="R900" s="101"/>
      <c r="S900" s="104"/>
    </row>
    <row r="901" spans="2:19">
      <c r="B901" s="20" t="str">
        <f t="shared" si="13"/>
        <v/>
      </c>
      <c r="C901" s="101"/>
      <c r="D901" s="101"/>
      <c r="E901" s="101"/>
      <c r="F901" s="101"/>
      <c r="G901" s="101"/>
      <c r="H901" s="101"/>
      <c r="I901" s="101"/>
      <c r="J901" s="101"/>
      <c r="K901" s="101"/>
      <c r="L901" s="101"/>
      <c r="M901" s="101"/>
      <c r="N901" s="101"/>
      <c r="O901" s="101"/>
      <c r="P901" s="101"/>
      <c r="Q901" s="101"/>
      <c r="R901" s="101"/>
      <c r="S901" s="104"/>
    </row>
    <row r="902" spans="2:19">
      <c r="B902" s="20" t="str">
        <f t="shared" si="13"/>
        <v/>
      </c>
      <c r="C902" s="101"/>
      <c r="D902" s="101"/>
      <c r="E902" s="101"/>
      <c r="F902" s="101"/>
      <c r="G902" s="101"/>
      <c r="H902" s="101"/>
      <c r="I902" s="101"/>
      <c r="J902" s="101"/>
      <c r="K902" s="101"/>
      <c r="L902" s="101"/>
      <c r="M902" s="101"/>
      <c r="N902" s="101"/>
      <c r="O902" s="101"/>
      <c r="P902" s="101"/>
      <c r="Q902" s="101"/>
      <c r="R902" s="101"/>
      <c r="S902" s="104"/>
    </row>
    <row r="903" spans="2:19">
      <c r="B903" s="20" t="str">
        <f t="shared" si="13"/>
        <v/>
      </c>
      <c r="C903" s="101"/>
      <c r="D903" s="101"/>
      <c r="E903" s="101"/>
      <c r="F903" s="101"/>
      <c r="G903" s="101"/>
      <c r="H903" s="101"/>
      <c r="I903" s="101"/>
      <c r="J903" s="101"/>
      <c r="K903" s="101"/>
      <c r="L903" s="101"/>
      <c r="M903" s="101"/>
      <c r="N903" s="101"/>
      <c r="O903" s="101"/>
      <c r="P903" s="101"/>
      <c r="Q903" s="101"/>
      <c r="R903" s="101"/>
      <c r="S903" s="104"/>
    </row>
    <row r="904" spans="2:19">
      <c r="B904" s="20" t="str">
        <f t="shared" si="13"/>
        <v/>
      </c>
      <c r="C904" s="101"/>
      <c r="D904" s="101"/>
      <c r="E904" s="101"/>
      <c r="F904" s="101"/>
      <c r="G904" s="101"/>
      <c r="H904" s="101"/>
      <c r="I904" s="101"/>
      <c r="J904" s="101"/>
      <c r="K904" s="101"/>
      <c r="L904" s="101"/>
      <c r="M904" s="101"/>
      <c r="N904" s="101"/>
      <c r="O904" s="101"/>
      <c r="P904" s="101"/>
      <c r="Q904" s="101"/>
      <c r="R904" s="101"/>
      <c r="S904" s="104"/>
    </row>
    <row r="905" spans="2:19">
      <c r="B905" s="20" t="str">
        <f t="shared" si="13"/>
        <v/>
      </c>
      <c r="C905" s="101"/>
      <c r="D905" s="101"/>
      <c r="E905" s="101"/>
      <c r="F905" s="101"/>
      <c r="G905" s="101"/>
      <c r="H905" s="101"/>
      <c r="I905" s="101"/>
      <c r="J905" s="101"/>
      <c r="K905" s="101"/>
      <c r="L905" s="101"/>
      <c r="M905" s="101"/>
      <c r="N905" s="101"/>
      <c r="O905" s="101"/>
      <c r="P905" s="101"/>
      <c r="Q905" s="101"/>
      <c r="R905" s="101"/>
      <c r="S905" s="104"/>
    </row>
    <row r="906" spans="2:19">
      <c r="B906" s="20" t="str">
        <f t="shared" ref="B906:B969" si="14">IF(NOT(ISBLANK(C906)), "TP"&amp;ROW(B906)-8,"")</f>
        <v/>
      </c>
      <c r="C906" s="101"/>
      <c r="D906" s="101"/>
      <c r="E906" s="101"/>
      <c r="F906" s="101"/>
      <c r="G906" s="101"/>
      <c r="H906" s="101"/>
      <c r="I906" s="101"/>
      <c r="J906" s="101"/>
      <c r="K906" s="101"/>
      <c r="L906" s="101"/>
      <c r="M906" s="101"/>
      <c r="N906" s="101"/>
      <c r="O906" s="101"/>
      <c r="P906" s="101"/>
      <c r="Q906" s="101"/>
      <c r="R906" s="101"/>
      <c r="S906" s="104"/>
    </row>
    <row r="907" spans="2:19">
      <c r="B907" s="20" t="str">
        <f t="shared" si="14"/>
        <v/>
      </c>
      <c r="C907" s="101"/>
      <c r="D907" s="101"/>
      <c r="E907" s="101"/>
      <c r="F907" s="101"/>
      <c r="G907" s="101"/>
      <c r="H907" s="101"/>
      <c r="I907" s="101"/>
      <c r="J907" s="101"/>
      <c r="K907" s="101"/>
      <c r="L907" s="101"/>
      <c r="M907" s="101"/>
      <c r="N907" s="101"/>
      <c r="O907" s="101"/>
      <c r="P907" s="101"/>
      <c r="Q907" s="101"/>
      <c r="R907" s="101"/>
      <c r="S907" s="104"/>
    </row>
    <row r="908" spans="2:19">
      <c r="B908" s="20" t="str">
        <f t="shared" si="14"/>
        <v/>
      </c>
      <c r="C908" s="101"/>
      <c r="D908" s="101"/>
      <c r="E908" s="101"/>
      <c r="F908" s="101"/>
      <c r="G908" s="101"/>
      <c r="H908" s="101"/>
      <c r="I908" s="101"/>
      <c r="J908" s="101"/>
      <c r="K908" s="101"/>
      <c r="L908" s="101"/>
      <c r="M908" s="101"/>
      <c r="N908" s="101"/>
      <c r="O908" s="101"/>
      <c r="P908" s="101"/>
      <c r="Q908" s="101"/>
      <c r="R908" s="101"/>
      <c r="S908" s="104"/>
    </row>
    <row r="909" spans="2:19">
      <c r="B909" s="20" t="str">
        <f t="shared" si="14"/>
        <v/>
      </c>
      <c r="C909" s="101"/>
      <c r="D909" s="101"/>
      <c r="E909" s="101"/>
      <c r="F909" s="101"/>
      <c r="G909" s="101"/>
      <c r="H909" s="101"/>
      <c r="I909" s="101"/>
      <c r="J909" s="101"/>
      <c r="K909" s="101"/>
      <c r="L909" s="101"/>
      <c r="M909" s="101"/>
      <c r="N909" s="101"/>
      <c r="O909" s="101"/>
      <c r="P909" s="101"/>
      <c r="Q909" s="101"/>
      <c r="R909" s="101"/>
      <c r="S909" s="104"/>
    </row>
    <row r="910" spans="2:19">
      <c r="B910" s="20" t="str">
        <f t="shared" si="14"/>
        <v/>
      </c>
      <c r="C910" s="101"/>
      <c r="D910" s="101"/>
      <c r="E910" s="101"/>
      <c r="F910" s="101"/>
      <c r="G910" s="101"/>
      <c r="H910" s="101"/>
      <c r="I910" s="101"/>
      <c r="J910" s="101"/>
      <c r="K910" s="101"/>
      <c r="L910" s="101"/>
      <c r="M910" s="101"/>
      <c r="N910" s="101"/>
      <c r="O910" s="101"/>
      <c r="P910" s="101"/>
      <c r="Q910" s="101"/>
      <c r="R910" s="101"/>
      <c r="S910" s="104"/>
    </row>
    <row r="911" spans="2:19">
      <c r="B911" s="20" t="str">
        <f t="shared" si="14"/>
        <v/>
      </c>
      <c r="C911" s="101"/>
      <c r="D911" s="101"/>
      <c r="E911" s="101"/>
      <c r="F911" s="101"/>
      <c r="G911" s="101"/>
      <c r="H911" s="101"/>
      <c r="I911" s="101"/>
      <c r="J911" s="101"/>
      <c r="K911" s="101"/>
      <c r="L911" s="101"/>
      <c r="M911" s="101"/>
      <c r="N911" s="101"/>
      <c r="O911" s="101"/>
      <c r="P911" s="101"/>
      <c r="Q911" s="101"/>
      <c r="R911" s="101"/>
      <c r="S911" s="104"/>
    </row>
    <row r="912" spans="2:19">
      <c r="B912" s="20" t="str">
        <f t="shared" si="14"/>
        <v/>
      </c>
      <c r="C912" s="101"/>
      <c r="D912" s="101"/>
      <c r="E912" s="101"/>
      <c r="F912" s="101"/>
      <c r="G912" s="101"/>
      <c r="H912" s="101"/>
      <c r="I912" s="101"/>
      <c r="J912" s="101"/>
      <c r="K912" s="101"/>
      <c r="L912" s="101"/>
      <c r="M912" s="101"/>
      <c r="N912" s="101"/>
      <c r="O912" s="101"/>
      <c r="P912" s="101"/>
      <c r="Q912" s="101"/>
      <c r="R912" s="101"/>
      <c r="S912" s="104"/>
    </row>
    <row r="913" spans="2:19">
      <c r="B913" s="20" t="str">
        <f t="shared" si="14"/>
        <v/>
      </c>
      <c r="C913" s="101"/>
      <c r="D913" s="101"/>
      <c r="E913" s="101"/>
      <c r="F913" s="101"/>
      <c r="G913" s="101"/>
      <c r="H913" s="101"/>
      <c r="I913" s="101"/>
      <c r="J913" s="101"/>
      <c r="K913" s="101"/>
      <c r="L913" s="101"/>
      <c r="M913" s="101"/>
      <c r="N913" s="101"/>
      <c r="O913" s="101"/>
      <c r="P913" s="101"/>
      <c r="Q913" s="101"/>
      <c r="R913" s="101"/>
      <c r="S913" s="104"/>
    </row>
    <row r="914" spans="2:19">
      <c r="B914" s="20" t="str">
        <f t="shared" si="14"/>
        <v/>
      </c>
      <c r="C914" s="101"/>
      <c r="D914" s="101"/>
      <c r="E914" s="101"/>
      <c r="F914" s="101"/>
      <c r="G914" s="101"/>
      <c r="H914" s="101"/>
      <c r="I914" s="101"/>
      <c r="J914" s="101"/>
      <c r="K914" s="101"/>
      <c r="L914" s="101"/>
      <c r="M914" s="101"/>
      <c r="N914" s="101"/>
      <c r="O914" s="101"/>
      <c r="P914" s="101"/>
      <c r="Q914" s="101"/>
      <c r="R914" s="101"/>
      <c r="S914" s="104"/>
    </row>
    <row r="915" spans="2:19">
      <c r="B915" s="20" t="str">
        <f t="shared" si="14"/>
        <v/>
      </c>
      <c r="C915" s="101"/>
      <c r="D915" s="101"/>
      <c r="E915" s="101"/>
      <c r="F915" s="101"/>
      <c r="G915" s="101"/>
      <c r="H915" s="101"/>
      <c r="I915" s="101"/>
      <c r="J915" s="101"/>
      <c r="K915" s="101"/>
      <c r="L915" s="101"/>
      <c r="M915" s="101"/>
      <c r="N915" s="101"/>
      <c r="O915" s="101"/>
      <c r="P915" s="101"/>
      <c r="Q915" s="101"/>
      <c r="R915" s="101"/>
      <c r="S915" s="104"/>
    </row>
    <row r="916" spans="2:19">
      <c r="B916" s="20" t="str">
        <f t="shared" si="14"/>
        <v/>
      </c>
      <c r="C916" s="101"/>
      <c r="D916" s="101"/>
      <c r="E916" s="101"/>
      <c r="F916" s="101"/>
      <c r="G916" s="101"/>
      <c r="H916" s="101"/>
      <c r="I916" s="101"/>
      <c r="J916" s="101"/>
      <c r="K916" s="101"/>
      <c r="L916" s="101"/>
      <c r="M916" s="101"/>
      <c r="N916" s="101"/>
      <c r="O916" s="101"/>
      <c r="P916" s="101"/>
      <c r="Q916" s="101"/>
      <c r="R916" s="101"/>
      <c r="S916" s="104"/>
    </row>
    <row r="917" spans="2:19">
      <c r="B917" s="20" t="str">
        <f t="shared" si="14"/>
        <v/>
      </c>
      <c r="C917" s="101"/>
      <c r="D917" s="101"/>
      <c r="E917" s="101"/>
      <c r="F917" s="101"/>
      <c r="G917" s="101"/>
      <c r="H917" s="101"/>
      <c r="I917" s="101"/>
      <c r="J917" s="101"/>
      <c r="K917" s="101"/>
      <c r="L917" s="101"/>
      <c r="M917" s="101"/>
      <c r="N917" s="101"/>
      <c r="O917" s="101"/>
      <c r="P917" s="101"/>
      <c r="Q917" s="101"/>
      <c r="R917" s="101"/>
      <c r="S917" s="104"/>
    </row>
    <row r="918" spans="2:19">
      <c r="B918" s="20" t="str">
        <f t="shared" si="14"/>
        <v/>
      </c>
      <c r="C918" s="101"/>
      <c r="D918" s="101"/>
      <c r="E918" s="101"/>
      <c r="F918" s="101"/>
      <c r="G918" s="101"/>
      <c r="H918" s="101"/>
      <c r="I918" s="101"/>
      <c r="J918" s="101"/>
      <c r="K918" s="101"/>
      <c r="L918" s="101"/>
      <c r="M918" s="101"/>
      <c r="N918" s="101"/>
      <c r="O918" s="101"/>
      <c r="P918" s="101"/>
      <c r="Q918" s="101"/>
      <c r="R918" s="101"/>
      <c r="S918" s="104"/>
    </row>
    <row r="919" spans="2:19">
      <c r="B919" s="20" t="str">
        <f t="shared" si="14"/>
        <v/>
      </c>
      <c r="C919" s="101"/>
      <c r="D919" s="101"/>
      <c r="E919" s="101"/>
      <c r="F919" s="101"/>
      <c r="G919" s="101"/>
      <c r="H919" s="101"/>
      <c r="I919" s="101"/>
      <c r="J919" s="101"/>
      <c r="K919" s="101"/>
      <c r="L919" s="101"/>
      <c r="M919" s="101"/>
      <c r="N919" s="101"/>
      <c r="O919" s="101"/>
      <c r="P919" s="101"/>
      <c r="Q919" s="101"/>
      <c r="R919" s="101"/>
      <c r="S919" s="104"/>
    </row>
    <row r="920" spans="2:19">
      <c r="B920" s="20" t="str">
        <f t="shared" si="14"/>
        <v/>
      </c>
      <c r="C920" s="101"/>
      <c r="D920" s="101"/>
      <c r="E920" s="101"/>
      <c r="F920" s="101"/>
      <c r="G920" s="101"/>
      <c r="H920" s="101"/>
      <c r="I920" s="101"/>
      <c r="J920" s="101"/>
      <c r="K920" s="101"/>
      <c r="L920" s="101"/>
      <c r="M920" s="101"/>
      <c r="N920" s="101"/>
      <c r="O920" s="101"/>
      <c r="P920" s="101"/>
      <c r="Q920" s="101"/>
      <c r="R920" s="101"/>
      <c r="S920" s="104"/>
    </row>
    <row r="921" spans="2:19">
      <c r="B921" s="20" t="str">
        <f t="shared" si="14"/>
        <v/>
      </c>
      <c r="C921" s="101"/>
      <c r="D921" s="101"/>
      <c r="E921" s="101"/>
      <c r="F921" s="101"/>
      <c r="G921" s="101"/>
      <c r="H921" s="101"/>
      <c r="I921" s="101"/>
      <c r="J921" s="101"/>
      <c r="K921" s="101"/>
      <c r="L921" s="101"/>
      <c r="M921" s="101"/>
      <c r="N921" s="101"/>
      <c r="O921" s="101"/>
      <c r="P921" s="101"/>
      <c r="Q921" s="101"/>
      <c r="R921" s="101"/>
      <c r="S921" s="104"/>
    </row>
    <row r="922" spans="2:19">
      <c r="B922" s="20" t="str">
        <f t="shared" si="14"/>
        <v/>
      </c>
      <c r="C922" s="101"/>
      <c r="D922" s="101"/>
      <c r="E922" s="101"/>
      <c r="F922" s="101"/>
      <c r="G922" s="101"/>
      <c r="H922" s="101"/>
      <c r="I922" s="101"/>
      <c r="J922" s="101"/>
      <c r="K922" s="101"/>
      <c r="L922" s="101"/>
      <c r="M922" s="101"/>
      <c r="N922" s="101"/>
      <c r="O922" s="101"/>
      <c r="P922" s="101"/>
      <c r="Q922" s="101"/>
      <c r="R922" s="101"/>
      <c r="S922" s="104"/>
    </row>
    <row r="923" spans="2:19">
      <c r="B923" s="20" t="str">
        <f t="shared" si="14"/>
        <v/>
      </c>
      <c r="C923" s="101"/>
      <c r="D923" s="101"/>
      <c r="E923" s="101"/>
      <c r="F923" s="101"/>
      <c r="G923" s="101"/>
      <c r="H923" s="101"/>
      <c r="I923" s="101"/>
      <c r="J923" s="101"/>
      <c r="K923" s="101"/>
      <c r="L923" s="101"/>
      <c r="M923" s="101"/>
      <c r="N923" s="101"/>
      <c r="O923" s="101"/>
      <c r="P923" s="101"/>
      <c r="Q923" s="101"/>
      <c r="R923" s="101"/>
      <c r="S923" s="104"/>
    </row>
    <row r="924" spans="2:19">
      <c r="B924" s="20" t="str">
        <f t="shared" si="14"/>
        <v/>
      </c>
      <c r="C924" s="101"/>
      <c r="D924" s="101"/>
      <c r="E924" s="101"/>
      <c r="F924" s="101"/>
      <c r="G924" s="101"/>
      <c r="H924" s="101"/>
      <c r="I924" s="101"/>
      <c r="J924" s="101"/>
      <c r="K924" s="101"/>
      <c r="L924" s="101"/>
      <c r="M924" s="101"/>
      <c r="N924" s="101"/>
      <c r="O924" s="101"/>
      <c r="P924" s="101"/>
      <c r="Q924" s="101"/>
      <c r="R924" s="101"/>
      <c r="S924" s="104"/>
    </row>
    <row r="925" spans="2:19">
      <c r="B925" s="20" t="str">
        <f t="shared" si="14"/>
        <v/>
      </c>
      <c r="C925" s="101"/>
      <c r="D925" s="101"/>
      <c r="E925" s="101"/>
      <c r="F925" s="101"/>
      <c r="G925" s="101"/>
      <c r="H925" s="101"/>
      <c r="I925" s="101"/>
      <c r="J925" s="101"/>
      <c r="K925" s="101"/>
      <c r="L925" s="101"/>
      <c r="M925" s="101"/>
      <c r="N925" s="101"/>
      <c r="O925" s="101"/>
      <c r="P925" s="101"/>
      <c r="Q925" s="101"/>
      <c r="R925" s="101"/>
      <c r="S925" s="104"/>
    </row>
    <row r="926" spans="2:19">
      <c r="B926" s="20" t="str">
        <f t="shared" si="14"/>
        <v/>
      </c>
      <c r="C926" s="101"/>
      <c r="D926" s="101"/>
      <c r="E926" s="101"/>
      <c r="F926" s="101"/>
      <c r="G926" s="101"/>
      <c r="H926" s="101"/>
      <c r="I926" s="101"/>
      <c r="J926" s="101"/>
      <c r="K926" s="101"/>
      <c r="L926" s="101"/>
      <c r="M926" s="101"/>
      <c r="N926" s="101"/>
      <c r="O926" s="101"/>
      <c r="P926" s="101"/>
      <c r="Q926" s="101"/>
      <c r="R926" s="101"/>
      <c r="S926" s="104"/>
    </row>
    <row r="927" spans="2:19">
      <c r="B927" s="20" t="str">
        <f t="shared" si="14"/>
        <v/>
      </c>
      <c r="C927" s="101"/>
      <c r="D927" s="101"/>
      <c r="E927" s="101"/>
      <c r="F927" s="101"/>
      <c r="G927" s="101"/>
      <c r="H927" s="101"/>
      <c r="I927" s="101"/>
      <c r="J927" s="101"/>
      <c r="K927" s="101"/>
      <c r="L927" s="101"/>
      <c r="M927" s="101"/>
      <c r="N927" s="101"/>
      <c r="O927" s="101"/>
      <c r="P927" s="101"/>
      <c r="Q927" s="101"/>
      <c r="R927" s="101"/>
      <c r="S927" s="104"/>
    </row>
    <row r="928" spans="2:19">
      <c r="B928" s="20" t="str">
        <f t="shared" si="14"/>
        <v/>
      </c>
      <c r="C928" s="101"/>
      <c r="D928" s="101"/>
      <c r="E928" s="101"/>
      <c r="F928" s="101"/>
      <c r="G928" s="101"/>
      <c r="H928" s="101"/>
      <c r="I928" s="101"/>
      <c r="J928" s="101"/>
      <c r="K928" s="101"/>
      <c r="L928" s="101"/>
      <c r="M928" s="101"/>
      <c r="N928" s="101"/>
      <c r="O928" s="101"/>
      <c r="P928" s="101"/>
      <c r="Q928" s="101"/>
      <c r="R928" s="101"/>
      <c r="S928" s="104"/>
    </row>
    <row r="929" spans="2:19">
      <c r="B929" s="20" t="str">
        <f t="shared" si="14"/>
        <v/>
      </c>
      <c r="C929" s="101"/>
      <c r="D929" s="101"/>
      <c r="E929" s="101"/>
      <c r="F929" s="101"/>
      <c r="G929" s="101"/>
      <c r="H929" s="101"/>
      <c r="I929" s="101"/>
      <c r="J929" s="101"/>
      <c r="K929" s="101"/>
      <c r="L929" s="101"/>
      <c r="M929" s="101"/>
      <c r="N929" s="101"/>
      <c r="O929" s="101"/>
      <c r="P929" s="101"/>
      <c r="Q929" s="101"/>
      <c r="R929" s="101"/>
      <c r="S929" s="104"/>
    </row>
    <row r="930" spans="2:19">
      <c r="B930" s="20" t="str">
        <f t="shared" si="14"/>
        <v/>
      </c>
      <c r="C930" s="101"/>
      <c r="D930" s="101"/>
      <c r="E930" s="101"/>
      <c r="F930" s="101"/>
      <c r="G930" s="101"/>
      <c r="H930" s="101"/>
      <c r="I930" s="101"/>
      <c r="J930" s="101"/>
      <c r="K930" s="101"/>
      <c r="L930" s="101"/>
      <c r="M930" s="101"/>
      <c r="N930" s="101"/>
      <c r="O930" s="101"/>
      <c r="P930" s="101"/>
      <c r="Q930" s="101"/>
      <c r="R930" s="101"/>
      <c r="S930" s="104"/>
    </row>
    <row r="931" spans="2:19">
      <c r="B931" s="20" t="str">
        <f t="shared" si="14"/>
        <v/>
      </c>
      <c r="C931" s="101"/>
      <c r="D931" s="101"/>
      <c r="E931" s="101"/>
      <c r="F931" s="101"/>
      <c r="G931" s="101"/>
      <c r="H931" s="101"/>
      <c r="I931" s="101"/>
      <c r="J931" s="101"/>
      <c r="K931" s="101"/>
      <c r="L931" s="101"/>
      <c r="M931" s="101"/>
      <c r="N931" s="101"/>
      <c r="O931" s="101"/>
      <c r="P931" s="101"/>
      <c r="Q931" s="101"/>
      <c r="R931" s="101"/>
      <c r="S931" s="104"/>
    </row>
    <row r="932" spans="2:19">
      <c r="B932" s="20" t="str">
        <f t="shared" si="14"/>
        <v/>
      </c>
      <c r="C932" s="101"/>
      <c r="D932" s="101"/>
      <c r="E932" s="101"/>
      <c r="F932" s="101"/>
      <c r="G932" s="101"/>
      <c r="H932" s="101"/>
      <c r="I932" s="101"/>
      <c r="J932" s="101"/>
      <c r="K932" s="101"/>
      <c r="L932" s="101"/>
      <c r="M932" s="101"/>
      <c r="N932" s="101"/>
      <c r="O932" s="101"/>
      <c r="P932" s="101"/>
      <c r="Q932" s="101"/>
      <c r="R932" s="101"/>
      <c r="S932" s="104"/>
    </row>
    <row r="933" spans="2:19">
      <c r="B933" s="20" t="str">
        <f t="shared" si="14"/>
        <v/>
      </c>
      <c r="C933" s="101"/>
      <c r="D933" s="101"/>
      <c r="E933" s="101"/>
      <c r="F933" s="101"/>
      <c r="G933" s="101"/>
      <c r="H933" s="101"/>
      <c r="I933" s="101"/>
      <c r="J933" s="101"/>
      <c r="K933" s="101"/>
      <c r="L933" s="101"/>
      <c r="M933" s="101"/>
      <c r="N933" s="101"/>
      <c r="O933" s="101"/>
      <c r="P933" s="101"/>
      <c r="Q933" s="101"/>
      <c r="R933" s="101"/>
      <c r="S933" s="104"/>
    </row>
    <row r="934" spans="2:19">
      <c r="B934" s="20" t="str">
        <f t="shared" si="14"/>
        <v/>
      </c>
      <c r="C934" s="101"/>
      <c r="D934" s="101"/>
      <c r="E934" s="101"/>
      <c r="F934" s="101"/>
      <c r="G934" s="101"/>
      <c r="H934" s="101"/>
      <c r="I934" s="101"/>
      <c r="J934" s="101"/>
      <c r="K934" s="101"/>
      <c r="L934" s="101"/>
      <c r="M934" s="101"/>
      <c r="N934" s="101"/>
      <c r="O934" s="101"/>
      <c r="P934" s="101"/>
      <c r="Q934" s="101"/>
      <c r="R934" s="101"/>
      <c r="S934" s="104"/>
    </row>
    <row r="935" spans="2:19">
      <c r="B935" s="20" t="str">
        <f t="shared" si="14"/>
        <v/>
      </c>
      <c r="C935" s="101"/>
      <c r="D935" s="101"/>
      <c r="E935" s="101"/>
      <c r="F935" s="101"/>
      <c r="G935" s="101"/>
      <c r="H935" s="101"/>
      <c r="I935" s="101"/>
      <c r="J935" s="101"/>
      <c r="K935" s="101"/>
      <c r="L935" s="101"/>
      <c r="M935" s="101"/>
      <c r="N935" s="101"/>
      <c r="O935" s="101"/>
      <c r="P935" s="101"/>
      <c r="Q935" s="101"/>
      <c r="R935" s="101"/>
      <c r="S935" s="104"/>
    </row>
    <row r="936" spans="2:19">
      <c r="B936" s="20" t="str">
        <f t="shared" si="14"/>
        <v/>
      </c>
      <c r="C936" s="101"/>
      <c r="D936" s="101"/>
      <c r="E936" s="101"/>
      <c r="F936" s="101"/>
      <c r="G936" s="101"/>
      <c r="H936" s="101"/>
      <c r="I936" s="101"/>
      <c r="J936" s="101"/>
      <c r="K936" s="101"/>
      <c r="L936" s="101"/>
      <c r="M936" s="101"/>
      <c r="N936" s="101"/>
      <c r="O936" s="101"/>
      <c r="P936" s="101"/>
      <c r="Q936" s="101"/>
      <c r="R936" s="101"/>
      <c r="S936" s="104"/>
    </row>
    <row r="937" spans="2:19">
      <c r="B937" s="20" t="str">
        <f t="shared" si="14"/>
        <v/>
      </c>
      <c r="C937" s="101"/>
      <c r="D937" s="101"/>
      <c r="E937" s="101"/>
      <c r="F937" s="101"/>
      <c r="G937" s="101"/>
      <c r="H937" s="101"/>
      <c r="I937" s="101"/>
      <c r="J937" s="101"/>
      <c r="K937" s="101"/>
      <c r="L937" s="101"/>
      <c r="M937" s="101"/>
      <c r="N937" s="101"/>
      <c r="O937" s="101"/>
      <c r="P937" s="101"/>
      <c r="Q937" s="101"/>
      <c r="R937" s="101"/>
      <c r="S937" s="104"/>
    </row>
    <row r="938" spans="2:19">
      <c r="B938" s="20" t="str">
        <f t="shared" si="14"/>
        <v/>
      </c>
      <c r="C938" s="101"/>
      <c r="D938" s="101"/>
      <c r="E938" s="101"/>
      <c r="F938" s="101"/>
      <c r="G938" s="101"/>
      <c r="H938" s="101"/>
      <c r="I938" s="101"/>
      <c r="J938" s="101"/>
      <c r="K938" s="101"/>
      <c r="L938" s="101"/>
      <c r="M938" s="101"/>
      <c r="N938" s="101"/>
      <c r="O938" s="101"/>
      <c r="P938" s="101"/>
      <c r="Q938" s="101"/>
      <c r="R938" s="101"/>
      <c r="S938" s="104"/>
    </row>
    <row r="939" spans="2:19">
      <c r="B939" s="20" t="str">
        <f t="shared" si="14"/>
        <v/>
      </c>
      <c r="C939" s="101"/>
      <c r="D939" s="101"/>
      <c r="E939" s="101"/>
      <c r="F939" s="101"/>
      <c r="G939" s="101"/>
      <c r="H939" s="101"/>
      <c r="I939" s="101"/>
      <c r="J939" s="101"/>
      <c r="K939" s="101"/>
      <c r="L939" s="101"/>
      <c r="M939" s="101"/>
      <c r="N939" s="101"/>
      <c r="O939" s="101"/>
      <c r="P939" s="101"/>
      <c r="Q939" s="101"/>
      <c r="R939" s="101"/>
      <c r="S939" s="104"/>
    </row>
    <row r="940" spans="2:19">
      <c r="B940" s="20" t="str">
        <f t="shared" si="14"/>
        <v/>
      </c>
      <c r="C940" s="101"/>
      <c r="D940" s="101"/>
      <c r="E940" s="101"/>
      <c r="F940" s="101"/>
      <c r="G940" s="101"/>
      <c r="H940" s="101"/>
      <c r="I940" s="101"/>
      <c r="J940" s="101"/>
      <c r="K940" s="101"/>
      <c r="L940" s="101"/>
      <c r="M940" s="101"/>
      <c r="N940" s="101"/>
      <c r="O940" s="101"/>
      <c r="P940" s="101"/>
      <c r="Q940" s="101"/>
      <c r="R940" s="101"/>
      <c r="S940" s="104"/>
    </row>
    <row r="941" spans="2:19">
      <c r="B941" s="20" t="str">
        <f t="shared" si="14"/>
        <v/>
      </c>
      <c r="C941" s="101"/>
      <c r="D941" s="101"/>
      <c r="E941" s="101"/>
      <c r="F941" s="101"/>
      <c r="G941" s="101"/>
      <c r="H941" s="101"/>
      <c r="I941" s="101"/>
      <c r="J941" s="101"/>
      <c r="K941" s="101"/>
      <c r="L941" s="101"/>
      <c r="M941" s="101"/>
      <c r="N941" s="101"/>
      <c r="O941" s="101"/>
      <c r="P941" s="101"/>
      <c r="Q941" s="101"/>
      <c r="R941" s="101"/>
      <c r="S941" s="104"/>
    </row>
    <row r="942" spans="2:19">
      <c r="B942" s="20" t="str">
        <f t="shared" si="14"/>
        <v/>
      </c>
      <c r="C942" s="101"/>
      <c r="D942" s="101"/>
      <c r="E942" s="101"/>
      <c r="F942" s="101"/>
      <c r="G942" s="101"/>
      <c r="H942" s="101"/>
      <c r="I942" s="101"/>
      <c r="J942" s="101"/>
      <c r="K942" s="101"/>
      <c r="L942" s="101"/>
      <c r="M942" s="101"/>
      <c r="N942" s="101"/>
      <c r="O942" s="101"/>
      <c r="P942" s="101"/>
      <c r="Q942" s="101"/>
      <c r="R942" s="101"/>
      <c r="S942" s="104"/>
    </row>
    <row r="943" spans="2:19">
      <c r="B943" s="20" t="str">
        <f t="shared" si="14"/>
        <v/>
      </c>
      <c r="C943" s="101"/>
      <c r="D943" s="101"/>
      <c r="E943" s="101"/>
      <c r="F943" s="101"/>
      <c r="G943" s="101"/>
      <c r="H943" s="101"/>
      <c r="I943" s="101"/>
      <c r="J943" s="101"/>
      <c r="K943" s="101"/>
      <c r="L943" s="101"/>
      <c r="M943" s="101"/>
      <c r="N943" s="101"/>
      <c r="O943" s="101"/>
      <c r="P943" s="101"/>
      <c r="Q943" s="101"/>
      <c r="R943" s="101"/>
      <c r="S943" s="104"/>
    </row>
    <row r="944" spans="2:19">
      <c r="B944" s="20" t="str">
        <f t="shared" si="14"/>
        <v/>
      </c>
      <c r="C944" s="101"/>
      <c r="D944" s="101"/>
      <c r="E944" s="101"/>
      <c r="F944" s="101"/>
      <c r="G944" s="101"/>
      <c r="H944" s="101"/>
      <c r="I944" s="101"/>
      <c r="J944" s="101"/>
      <c r="K944" s="101"/>
      <c r="L944" s="101"/>
      <c r="M944" s="101"/>
      <c r="N944" s="101"/>
      <c r="O944" s="101"/>
      <c r="P944" s="101"/>
      <c r="Q944" s="101"/>
      <c r="R944" s="101"/>
      <c r="S944" s="104"/>
    </row>
    <row r="945" spans="2:19">
      <c r="B945" s="20" t="str">
        <f t="shared" si="14"/>
        <v/>
      </c>
      <c r="C945" s="101"/>
      <c r="D945" s="101"/>
      <c r="E945" s="101"/>
      <c r="F945" s="101"/>
      <c r="G945" s="101"/>
      <c r="H945" s="101"/>
      <c r="I945" s="101"/>
      <c r="J945" s="101"/>
      <c r="K945" s="101"/>
      <c r="L945" s="101"/>
      <c r="M945" s="101"/>
      <c r="N945" s="101"/>
      <c r="O945" s="101"/>
      <c r="P945" s="101"/>
      <c r="Q945" s="101"/>
      <c r="R945" s="101"/>
      <c r="S945" s="104"/>
    </row>
    <row r="946" spans="2:19">
      <c r="B946" s="20" t="str">
        <f t="shared" si="14"/>
        <v/>
      </c>
      <c r="C946" s="101"/>
      <c r="D946" s="101"/>
      <c r="E946" s="101"/>
      <c r="F946" s="101"/>
      <c r="G946" s="101"/>
      <c r="H946" s="101"/>
      <c r="I946" s="101"/>
      <c r="J946" s="101"/>
      <c r="K946" s="101"/>
      <c r="L946" s="101"/>
      <c r="M946" s="101"/>
      <c r="N946" s="101"/>
      <c r="O946" s="101"/>
      <c r="P946" s="101"/>
      <c r="Q946" s="101"/>
      <c r="R946" s="101"/>
      <c r="S946" s="104"/>
    </row>
    <row r="947" spans="2:19">
      <c r="B947" s="20" t="str">
        <f t="shared" si="14"/>
        <v/>
      </c>
      <c r="C947" s="101"/>
      <c r="D947" s="101"/>
      <c r="E947" s="101"/>
      <c r="F947" s="101"/>
      <c r="G947" s="101"/>
      <c r="H947" s="101"/>
      <c r="I947" s="101"/>
      <c r="J947" s="101"/>
      <c r="K947" s="101"/>
      <c r="L947" s="101"/>
      <c r="M947" s="101"/>
      <c r="N947" s="101"/>
      <c r="O947" s="101"/>
      <c r="P947" s="101"/>
      <c r="Q947" s="101"/>
      <c r="R947" s="101"/>
      <c r="S947" s="104"/>
    </row>
    <row r="948" spans="2:19">
      <c r="B948" s="20" t="str">
        <f t="shared" si="14"/>
        <v/>
      </c>
      <c r="C948" s="101"/>
      <c r="D948" s="101"/>
      <c r="E948" s="101"/>
      <c r="F948" s="101"/>
      <c r="G948" s="101"/>
      <c r="H948" s="101"/>
      <c r="I948" s="101"/>
      <c r="J948" s="101"/>
      <c r="K948" s="101"/>
      <c r="L948" s="101"/>
      <c r="M948" s="101"/>
      <c r="N948" s="101"/>
      <c r="O948" s="101"/>
      <c r="P948" s="101"/>
      <c r="Q948" s="101"/>
      <c r="R948" s="101"/>
      <c r="S948" s="104"/>
    </row>
    <row r="949" spans="2:19">
      <c r="B949" s="20" t="str">
        <f t="shared" si="14"/>
        <v/>
      </c>
      <c r="C949" s="101"/>
      <c r="D949" s="101"/>
      <c r="E949" s="101"/>
      <c r="F949" s="101"/>
      <c r="G949" s="101"/>
      <c r="H949" s="101"/>
      <c r="I949" s="101"/>
      <c r="J949" s="101"/>
      <c r="K949" s="101"/>
      <c r="L949" s="101"/>
      <c r="M949" s="101"/>
      <c r="N949" s="101"/>
      <c r="O949" s="101"/>
      <c r="P949" s="101"/>
      <c r="Q949" s="101"/>
      <c r="R949" s="101"/>
      <c r="S949" s="104"/>
    </row>
    <row r="950" spans="2:19">
      <c r="B950" s="20" t="str">
        <f t="shared" si="14"/>
        <v/>
      </c>
      <c r="C950" s="101"/>
      <c r="D950" s="101"/>
      <c r="E950" s="101"/>
      <c r="F950" s="101"/>
      <c r="G950" s="101"/>
      <c r="H950" s="101"/>
      <c r="I950" s="101"/>
      <c r="J950" s="101"/>
      <c r="K950" s="101"/>
      <c r="L950" s="101"/>
      <c r="M950" s="101"/>
      <c r="N950" s="101"/>
      <c r="O950" s="101"/>
      <c r="P950" s="101"/>
      <c r="Q950" s="101"/>
      <c r="R950" s="101"/>
      <c r="S950" s="104"/>
    </row>
    <row r="951" spans="2:19">
      <c r="B951" s="20" t="str">
        <f t="shared" si="14"/>
        <v/>
      </c>
      <c r="C951" s="101"/>
      <c r="D951" s="101"/>
      <c r="E951" s="101"/>
      <c r="F951" s="101"/>
      <c r="G951" s="101"/>
      <c r="H951" s="101"/>
      <c r="I951" s="101"/>
      <c r="J951" s="101"/>
      <c r="K951" s="101"/>
      <c r="L951" s="101"/>
      <c r="M951" s="101"/>
      <c r="N951" s="101"/>
      <c r="O951" s="101"/>
      <c r="P951" s="101"/>
      <c r="Q951" s="101"/>
      <c r="R951" s="101"/>
      <c r="S951" s="104"/>
    </row>
    <row r="952" spans="2:19">
      <c r="B952" s="20" t="str">
        <f t="shared" si="14"/>
        <v/>
      </c>
      <c r="C952" s="101"/>
      <c r="D952" s="101"/>
      <c r="E952" s="101"/>
      <c r="F952" s="101"/>
      <c r="G952" s="101"/>
      <c r="H952" s="101"/>
      <c r="I952" s="101"/>
      <c r="J952" s="101"/>
      <c r="K952" s="101"/>
      <c r="L952" s="101"/>
      <c r="M952" s="101"/>
      <c r="N952" s="101"/>
      <c r="O952" s="101"/>
      <c r="P952" s="101"/>
      <c r="Q952" s="101"/>
      <c r="R952" s="101"/>
      <c r="S952" s="104"/>
    </row>
    <row r="953" spans="2:19">
      <c r="B953" s="20" t="str">
        <f t="shared" si="14"/>
        <v/>
      </c>
      <c r="C953" s="101"/>
      <c r="D953" s="101"/>
      <c r="E953" s="101"/>
      <c r="F953" s="101"/>
      <c r="G953" s="101"/>
      <c r="H953" s="101"/>
      <c r="I953" s="101"/>
      <c r="J953" s="101"/>
      <c r="K953" s="101"/>
      <c r="L953" s="101"/>
      <c r="M953" s="101"/>
      <c r="N953" s="101"/>
      <c r="O953" s="101"/>
      <c r="P953" s="101"/>
      <c r="Q953" s="101"/>
      <c r="R953" s="101"/>
      <c r="S953" s="104"/>
    </row>
    <row r="954" spans="2:19">
      <c r="B954" s="20" t="str">
        <f t="shared" si="14"/>
        <v/>
      </c>
      <c r="C954" s="101"/>
      <c r="D954" s="101"/>
      <c r="E954" s="101"/>
      <c r="F954" s="101"/>
      <c r="G954" s="101"/>
      <c r="H954" s="101"/>
      <c r="I954" s="101"/>
      <c r="J954" s="101"/>
      <c r="K954" s="101"/>
      <c r="L954" s="101"/>
      <c r="M954" s="101"/>
      <c r="N954" s="101"/>
      <c r="O954" s="101"/>
      <c r="P954" s="101"/>
      <c r="Q954" s="101"/>
      <c r="R954" s="101"/>
      <c r="S954" s="104"/>
    </row>
    <row r="955" spans="2:19">
      <c r="B955" s="20" t="str">
        <f t="shared" si="14"/>
        <v/>
      </c>
      <c r="C955" s="101"/>
      <c r="D955" s="101"/>
      <c r="E955" s="101"/>
      <c r="F955" s="101"/>
      <c r="G955" s="101"/>
      <c r="H955" s="101"/>
      <c r="I955" s="101"/>
      <c r="J955" s="101"/>
      <c r="K955" s="101"/>
      <c r="L955" s="101"/>
      <c r="M955" s="101"/>
      <c r="N955" s="101"/>
      <c r="O955" s="101"/>
      <c r="P955" s="101"/>
      <c r="Q955" s="101"/>
      <c r="R955" s="101"/>
      <c r="S955" s="104"/>
    </row>
    <row r="956" spans="2:19">
      <c r="B956" s="20" t="str">
        <f t="shared" si="14"/>
        <v/>
      </c>
      <c r="C956" s="101"/>
      <c r="D956" s="101"/>
      <c r="E956" s="101"/>
      <c r="F956" s="101"/>
      <c r="G956" s="101"/>
      <c r="H956" s="101"/>
      <c r="I956" s="101"/>
      <c r="J956" s="101"/>
      <c r="K956" s="101"/>
      <c r="L956" s="101"/>
      <c r="M956" s="101"/>
      <c r="N956" s="101"/>
      <c r="O956" s="101"/>
      <c r="P956" s="101"/>
      <c r="Q956" s="101"/>
      <c r="R956" s="101"/>
      <c r="S956" s="104"/>
    </row>
    <row r="957" spans="2:19">
      <c r="B957" s="20" t="str">
        <f t="shared" si="14"/>
        <v/>
      </c>
      <c r="C957" s="101"/>
      <c r="D957" s="101"/>
      <c r="E957" s="101"/>
      <c r="F957" s="101"/>
      <c r="G957" s="101"/>
      <c r="H957" s="101"/>
      <c r="I957" s="101"/>
      <c r="J957" s="101"/>
      <c r="K957" s="101"/>
      <c r="L957" s="101"/>
      <c r="M957" s="101"/>
      <c r="N957" s="101"/>
      <c r="O957" s="101"/>
      <c r="P957" s="101"/>
      <c r="Q957" s="101"/>
      <c r="R957" s="101"/>
      <c r="S957" s="104"/>
    </row>
    <row r="958" spans="2:19">
      <c r="B958" s="20" t="str">
        <f t="shared" si="14"/>
        <v/>
      </c>
      <c r="C958" s="101"/>
      <c r="D958" s="101"/>
      <c r="E958" s="101"/>
      <c r="F958" s="101"/>
      <c r="G958" s="101"/>
      <c r="H958" s="101"/>
      <c r="I958" s="101"/>
      <c r="J958" s="101"/>
      <c r="K958" s="101"/>
      <c r="L958" s="101"/>
      <c r="M958" s="101"/>
      <c r="N958" s="101"/>
      <c r="O958" s="101"/>
      <c r="P958" s="101"/>
      <c r="Q958" s="101"/>
      <c r="R958" s="101"/>
      <c r="S958" s="104"/>
    </row>
    <row r="959" spans="2:19">
      <c r="B959" s="20" t="str">
        <f t="shared" si="14"/>
        <v/>
      </c>
      <c r="C959" s="101"/>
      <c r="D959" s="101"/>
      <c r="E959" s="101"/>
      <c r="F959" s="101"/>
      <c r="G959" s="101"/>
      <c r="H959" s="101"/>
      <c r="I959" s="101"/>
      <c r="J959" s="101"/>
      <c r="K959" s="101"/>
      <c r="L959" s="101"/>
      <c r="M959" s="101"/>
      <c r="N959" s="101"/>
      <c r="O959" s="101"/>
      <c r="P959" s="101"/>
      <c r="Q959" s="101"/>
      <c r="R959" s="101"/>
      <c r="S959" s="104"/>
    </row>
    <row r="960" spans="2:19">
      <c r="B960" s="20" t="str">
        <f t="shared" si="14"/>
        <v/>
      </c>
      <c r="C960" s="101"/>
      <c r="D960" s="101"/>
      <c r="E960" s="101"/>
      <c r="F960" s="101"/>
      <c r="G960" s="101"/>
      <c r="H960" s="101"/>
      <c r="I960" s="101"/>
      <c r="J960" s="101"/>
      <c r="K960" s="101"/>
      <c r="L960" s="101"/>
      <c r="M960" s="101"/>
      <c r="N960" s="101"/>
      <c r="O960" s="101"/>
      <c r="P960" s="101"/>
      <c r="Q960" s="101"/>
      <c r="R960" s="101"/>
      <c r="S960" s="104"/>
    </row>
    <row r="961" spans="2:19">
      <c r="B961" s="20" t="str">
        <f t="shared" si="14"/>
        <v/>
      </c>
      <c r="C961" s="101"/>
      <c r="D961" s="101"/>
      <c r="E961" s="101"/>
      <c r="F961" s="101"/>
      <c r="G961" s="101"/>
      <c r="H961" s="101"/>
      <c r="I961" s="101"/>
      <c r="J961" s="101"/>
      <c r="K961" s="101"/>
      <c r="L961" s="101"/>
      <c r="M961" s="101"/>
      <c r="N961" s="101"/>
      <c r="O961" s="101"/>
      <c r="P961" s="101"/>
      <c r="Q961" s="101"/>
      <c r="R961" s="101"/>
      <c r="S961" s="104"/>
    </row>
    <row r="962" spans="2:19">
      <c r="B962" s="20" t="str">
        <f t="shared" si="14"/>
        <v/>
      </c>
      <c r="C962" s="101"/>
      <c r="D962" s="101"/>
      <c r="E962" s="101"/>
      <c r="F962" s="101"/>
      <c r="G962" s="101"/>
      <c r="H962" s="101"/>
      <c r="I962" s="101"/>
      <c r="J962" s="101"/>
      <c r="K962" s="101"/>
      <c r="L962" s="101"/>
      <c r="M962" s="101"/>
      <c r="N962" s="101"/>
      <c r="O962" s="101"/>
      <c r="P962" s="101"/>
      <c r="Q962" s="101"/>
      <c r="R962" s="101"/>
      <c r="S962" s="104"/>
    </row>
    <row r="963" spans="2:19">
      <c r="B963" s="20" t="str">
        <f t="shared" si="14"/>
        <v/>
      </c>
      <c r="C963" s="101"/>
      <c r="D963" s="101"/>
      <c r="E963" s="101"/>
      <c r="F963" s="101"/>
      <c r="G963" s="101"/>
      <c r="H963" s="101"/>
      <c r="I963" s="101"/>
      <c r="J963" s="101"/>
      <c r="K963" s="101"/>
      <c r="L963" s="101"/>
      <c r="M963" s="101"/>
      <c r="N963" s="101"/>
      <c r="O963" s="101"/>
      <c r="P963" s="101"/>
      <c r="Q963" s="101"/>
      <c r="R963" s="101"/>
      <c r="S963" s="104"/>
    </row>
    <row r="964" spans="2:19">
      <c r="B964" s="20" t="str">
        <f t="shared" si="14"/>
        <v/>
      </c>
      <c r="C964" s="101"/>
      <c r="D964" s="101"/>
      <c r="E964" s="101"/>
      <c r="F964" s="101"/>
      <c r="G964" s="101"/>
      <c r="H964" s="101"/>
      <c r="I964" s="101"/>
      <c r="J964" s="101"/>
      <c r="K964" s="101"/>
      <c r="L964" s="101"/>
      <c r="M964" s="101"/>
      <c r="N964" s="101"/>
      <c r="O964" s="101"/>
      <c r="P964" s="101"/>
      <c r="Q964" s="101"/>
      <c r="R964" s="101"/>
      <c r="S964" s="104"/>
    </row>
    <row r="965" spans="2:19">
      <c r="B965" s="20" t="str">
        <f t="shared" si="14"/>
        <v/>
      </c>
      <c r="C965" s="101"/>
      <c r="D965" s="101"/>
      <c r="E965" s="101"/>
      <c r="F965" s="101"/>
      <c r="G965" s="101"/>
      <c r="H965" s="101"/>
      <c r="I965" s="101"/>
      <c r="J965" s="101"/>
      <c r="K965" s="101"/>
      <c r="L965" s="101"/>
      <c r="M965" s="101"/>
      <c r="N965" s="101"/>
      <c r="O965" s="101"/>
      <c r="P965" s="101"/>
      <c r="Q965" s="101"/>
      <c r="R965" s="101"/>
      <c r="S965" s="104"/>
    </row>
    <row r="966" spans="2:19">
      <c r="B966" s="20" t="str">
        <f t="shared" si="14"/>
        <v/>
      </c>
      <c r="C966" s="101"/>
      <c r="D966" s="101"/>
      <c r="E966" s="101"/>
      <c r="F966" s="101"/>
      <c r="G966" s="101"/>
      <c r="H966" s="101"/>
      <c r="I966" s="101"/>
      <c r="J966" s="101"/>
      <c r="K966" s="101"/>
      <c r="L966" s="101"/>
      <c r="M966" s="101"/>
      <c r="N966" s="101"/>
      <c r="O966" s="101"/>
      <c r="P966" s="101"/>
      <c r="Q966" s="101"/>
      <c r="R966" s="101"/>
      <c r="S966" s="104"/>
    </row>
    <row r="967" spans="2:19">
      <c r="B967" s="20" t="str">
        <f t="shared" si="14"/>
        <v/>
      </c>
      <c r="C967" s="101"/>
      <c r="D967" s="101"/>
      <c r="E967" s="101"/>
      <c r="F967" s="101"/>
      <c r="G967" s="101"/>
      <c r="H967" s="101"/>
      <c r="I967" s="101"/>
      <c r="J967" s="101"/>
      <c r="K967" s="101"/>
      <c r="L967" s="101"/>
      <c r="M967" s="101"/>
      <c r="N967" s="101"/>
      <c r="O967" s="101"/>
      <c r="P967" s="101"/>
      <c r="Q967" s="101"/>
      <c r="R967" s="101"/>
      <c r="S967" s="104"/>
    </row>
    <row r="968" spans="2:19">
      <c r="B968" s="20" t="str">
        <f t="shared" si="14"/>
        <v/>
      </c>
      <c r="C968" s="101"/>
      <c r="D968" s="101"/>
      <c r="E968" s="101"/>
      <c r="F968" s="101"/>
      <c r="G968" s="101"/>
      <c r="H968" s="101"/>
      <c r="I968" s="101"/>
      <c r="J968" s="101"/>
      <c r="K968" s="101"/>
      <c r="L968" s="101"/>
      <c r="M968" s="101"/>
      <c r="N968" s="101"/>
      <c r="O968" s="101"/>
      <c r="P968" s="101"/>
      <c r="Q968" s="101"/>
      <c r="R968" s="101"/>
      <c r="S968" s="104"/>
    </row>
    <row r="969" spans="2:19">
      <c r="B969" s="20" t="str">
        <f t="shared" si="14"/>
        <v/>
      </c>
      <c r="C969" s="101"/>
      <c r="D969" s="101"/>
      <c r="E969" s="101"/>
      <c r="F969" s="101"/>
      <c r="G969" s="101"/>
      <c r="H969" s="101"/>
      <c r="I969" s="101"/>
      <c r="J969" s="101"/>
      <c r="K969" s="101"/>
      <c r="L969" s="101"/>
      <c r="M969" s="101"/>
      <c r="N969" s="101"/>
      <c r="O969" s="101"/>
      <c r="P969" s="101"/>
      <c r="Q969" s="101"/>
      <c r="R969" s="101"/>
      <c r="S969" s="104"/>
    </row>
    <row r="970" spans="2:19">
      <c r="B970" s="20" t="str">
        <f t="shared" ref="B970:B1033" si="15">IF(NOT(ISBLANK(C970)), "TP"&amp;ROW(B970)-8,"")</f>
        <v/>
      </c>
      <c r="C970" s="101"/>
      <c r="D970" s="101"/>
      <c r="E970" s="101"/>
      <c r="F970" s="101"/>
      <c r="G970" s="101"/>
      <c r="H970" s="101"/>
      <c r="I970" s="101"/>
      <c r="J970" s="101"/>
      <c r="K970" s="101"/>
      <c r="L970" s="101"/>
      <c r="M970" s="101"/>
      <c r="N970" s="101"/>
      <c r="O970" s="101"/>
      <c r="P970" s="101"/>
      <c r="Q970" s="101"/>
      <c r="R970" s="101"/>
      <c r="S970" s="104"/>
    </row>
    <row r="971" spans="2:19">
      <c r="B971" s="20" t="str">
        <f t="shared" si="15"/>
        <v/>
      </c>
      <c r="C971" s="101"/>
      <c r="D971" s="101"/>
      <c r="E971" s="101"/>
      <c r="F971" s="101"/>
      <c r="G971" s="101"/>
      <c r="H971" s="101"/>
      <c r="I971" s="101"/>
      <c r="J971" s="101"/>
      <c r="K971" s="101"/>
      <c r="L971" s="101"/>
      <c r="M971" s="101"/>
      <c r="N971" s="101"/>
      <c r="O971" s="101"/>
      <c r="P971" s="101"/>
      <c r="Q971" s="101"/>
      <c r="R971" s="101"/>
      <c r="S971" s="104"/>
    </row>
    <row r="972" spans="2:19">
      <c r="B972" s="20" t="str">
        <f t="shared" si="15"/>
        <v/>
      </c>
      <c r="C972" s="101"/>
      <c r="D972" s="101"/>
      <c r="E972" s="101"/>
      <c r="F972" s="101"/>
      <c r="G972" s="101"/>
      <c r="H972" s="101"/>
      <c r="I972" s="101"/>
      <c r="J972" s="101"/>
      <c r="K972" s="101"/>
      <c r="L972" s="101"/>
      <c r="M972" s="101"/>
      <c r="N972" s="101"/>
      <c r="O972" s="101"/>
      <c r="P972" s="101"/>
      <c r="Q972" s="101"/>
      <c r="R972" s="101"/>
      <c r="S972" s="104"/>
    </row>
    <row r="973" spans="2:19">
      <c r="B973" s="20" t="str">
        <f t="shared" si="15"/>
        <v/>
      </c>
      <c r="C973" s="101"/>
      <c r="D973" s="101"/>
      <c r="E973" s="101"/>
      <c r="F973" s="101"/>
      <c r="G973" s="101"/>
      <c r="H973" s="101"/>
      <c r="I973" s="101"/>
      <c r="J973" s="101"/>
      <c r="K973" s="101"/>
      <c r="L973" s="101"/>
      <c r="M973" s="101"/>
      <c r="N973" s="101"/>
      <c r="O973" s="101"/>
      <c r="P973" s="101"/>
      <c r="Q973" s="101"/>
      <c r="R973" s="101"/>
      <c r="S973" s="104"/>
    </row>
    <row r="974" spans="2:19">
      <c r="B974" s="20" t="str">
        <f t="shared" si="15"/>
        <v/>
      </c>
      <c r="C974" s="101"/>
      <c r="D974" s="101"/>
      <c r="E974" s="101"/>
      <c r="F974" s="101"/>
      <c r="G974" s="101"/>
      <c r="H974" s="101"/>
      <c r="I974" s="101"/>
      <c r="J974" s="101"/>
      <c r="K974" s="101"/>
      <c r="L974" s="101"/>
      <c r="M974" s="101"/>
      <c r="N974" s="101"/>
      <c r="O974" s="101"/>
      <c r="P974" s="101"/>
      <c r="Q974" s="101"/>
      <c r="R974" s="101"/>
      <c r="S974" s="104"/>
    </row>
    <row r="975" spans="2:19">
      <c r="B975" s="20" t="str">
        <f t="shared" si="15"/>
        <v/>
      </c>
      <c r="C975" s="101"/>
      <c r="D975" s="101"/>
      <c r="E975" s="101"/>
      <c r="F975" s="101"/>
      <c r="G975" s="101"/>
      <c r="H975" s="101"/>
      <c r="I975" s="101"/>
      <c r="J975" s="101"/>
      <c r="K975" s="101"/>
      <c r="L975" s="101"/>
      <c r="M975" s="101"/>
      <c r="N975" s="101"/>
      <c r="O975" s="101"/>
      <c r="P975" s="101"/>
      <c r="Q975" s="101"/>
      <c r="R975" s="101"/>
      <c r="S975" s="104"/>
    </row>
    <row r="976" spans="2:19">
      <c r="B976" s="20" t="str">
        <f t="shared" si="15"/>
        <v/>
      </c>
      <c r="C976" s="101"/>
      <c r="D976" s="101"/>
      <c r="E976" s="101"/>
      <c r="F976" s="101"/>
      <c r="G976" s="101"/>
      <c r="H976" s="101"/>
      <c r="I976" s="101"/>
      <c r="J976" s="101"/>
      <c r="K976" s="101"/>
      <c r="L976" s="101"/>
      <c r="M976" s="101"/>
      <c r="N976" s="101"/>
      <c r="O976" s="101"/>
      <c r="P976" s="101"/>
      <c r="Q976" s="101"/>
      <c r="R976" s="101"/>
      <c r="S976" s="104"/>
    </row>
    <row r="977" spans="2:19">
      <c r="B977" s="20" t="str">
        <f t="shared" si="15"/>
        <v/>
      </c>
      <c r="C977" s="101"/>
      <c r="D977" s="101"/>
      <c r="E977" s="101"/>
      <c r="F977" s="101"/>
      <c r="G977" s="101"/>
      <c r="H977" s="101"/>
      <c r="I977" s="101"/>
      <c r="J977" s="101"/>
      <c r="K977" s="101"/>
      <c r="L977" s="101"/>
      <c r="M977" s="101"/>
      <c r="N977" s="101"/>
      <c r="O977" s="101"/>
      <c r="P977" s="101"/>
      <c r="Q977" s="101"/>
      <c r="R977" s="101"/>
      <c r="S977" s="104"/>
    </row>
    <row r="978" spans="2:19">
      <c r="B978" s="20" t="str">
        <f t="shared" si="15"/>
        <v/>
      </c>
      <c r="C978" s="101"/>
      <c r="D978" s="101"/>
      <c r="E978" s="101"/>
      <c r="F978" s="101"/>
      <c r="G978" s="101"/>
      <c r="H978" s="101"/>
      <c r="I978" s="101"/>
      <c r="J978" s="101"/>
      <c r="K978" s="101"/>
      <c r="L978" s="101"/>
      <c r="M978" s="101"/>
      <c r="N978" s="101"/>
      <c r="O978" s="101"/>
      <c r="P978" s="101"/>
      <c r="Q978" s="101"/>
      <c r="R978" s="101"/>
      <c r="S978" s="104"/>
    </row>
    <row r="979" spans="2:19">
      <c r="B979" s="20" t="str">
        <f t="shared" si="15"/>
        <v/>
      </c>
      <c r="C979" s="101"/>
      <c r="D979" s="101"/>
      <c r="E979" s="101"/>
      <c r="F979" s="101"/>
      <c r="G979" s="101"/>
      <c r="H979" s="101"/>
      <c r="I979" s="101"/>
      <c r="J979" s="101"/>
      <c r="K979" s="101"/>
      <c r="L979" s="101"/>
      <c r="M979" s="101"/>
      <c r="N979" s="101"/>
      <c r="O979" s="101"/>
      <c r="P979" s="101"/>
      <c r="Q979" s="101"/>
      <c r="R979" s="101"/>
      <c r="S979" s="104"/>
    </row>
    <row r="980" spans="2:19">
      <c r="B980" s="20" t="str">
        <f t="shared" si="15"/>
        <v/>
      </c>
      <c r="C980" s="101"/>
      <c r="D980" s="101"/>
      <c r="E980" s="101"/>
      <c r="F980" s="101"/>
      <c r="G980" s="101"/>
      <c r="H980" s="101"/>
      <c r="I980" s="101"/>
      <c r="J980" s="101"/>
      <c r="K980" s="101"/>
      <c r="L980" s="101"/>
      <c r="M980" s="101"/>
      <c r="N980" s="101"/>
      <c r="O980" s="101"/>
      <c r="P980" s="101"/>
      <c r="Q980" s="101"/>
      <c r="R980" s="101"/>
      <c r="S980" s="104"/>
    </row>
    <row r="981" spans="2:19">
      <c r="B981" s="20" t="str">
        <f t="shared" si="15"/>
        <v/>
      </c>
      <c r="C981" s="101"/>
      <c r="D981" s="101"/>
      <c r="E981" s="101"/>
      <c r="F981" s="101"/>
      <c r="G981" s="101"/>
      <c r="H981" s="101"/>
      <c r="I981" s="101"/>
      <c r="J981" s="101"/>
      <c r="K981" s="101"/>
      <c r="L981" s="101"/>
      <c r="M981" s="101"/>
      <c r="N981" s="101"/>
      <c r="O981" s="101"/>
      <c r="P981" s="101"/>
      <c r="Q981" s="101"/>
      <c r="R981" s="101"/>
      <c r="S981" s="104"/>
    </row>
    <row r="982" spans="2:19">
      <c r="B982" s="20" t="str">
        <f t="shared" si="15"/>
        <v/>
      </c>
      <c r="C982" s="101"/>
      <c r="D982" s="101"/>
      <c r="E982" s="101"/>
      <c r="F982" s="101"/>
      <c r="G982" s="101"/>
      <c r="H982" s="101"/>
      <c r="I982" s="101"/>
      <c r="J982" s="101"/>
      <c r="K982" s="101"/>
      <c r="L982" s="101"/>
      <c r="M982" s="101"/>
      <c r="N982" s="101"/>
      <c r="O982" s="101"/>
      <c r="P982" s="101"/>
      <c r="Q982" s="101"/>
      <c r="R982" s="101"/>
      <c r="S982" s="104"/>
    </row>
    <row r="983" spans="2:19">
      <c r="B983" s="20" t="str">
        <f t="shared" si="15"/>
        <v/>
      </c>
      <c r="C983" s="101"/>
      <c r="D983" s="101"/>
      <c r="E983" s="101"/>
      <c r="F983" s="101"/>
      <c r="G983" s="101"/>
      <c r="H983" s="101"/>
      <c r="I983" s="101"/>
      <c r="J983" s="101"/>
      <c r="K983" s="101"/>
      <c r="L983" s="101"/>
      <c r="M983" s="101"/>
      <c r="N983" s="101"/>
      <c r="O983" s="101"/>
      <c r="P983" s="101"/>
      <c r="Q983" s="101"/>
      <c r="R983" s="101"/>
      <c r="S983" s="104"/>
    </row>
    <row r="984" spans="2:19">
      <c r="B984" s="20" t="str">
        <f t="shared" si="15"/>
        <v/>
      </c>
      <c r="C984" s="101"/>
      <c r="D984" s="101"/>
      <c r="E984" s="101"/>
      <c r="F984" s="101"/>
      <c r="G984" s="101"/>
      <c r="H984" s="101"/>
      <c r="I984" s="101"/>
      <c r="J984" s="101"/>
      <c r="K984" s="101"/>
      <c r="L984" s="101"/>
      <c r="M984" s="101"/>
      <c r="N984" s="101"/>
      <c r="O984" s="101"/>
      <c r="P984" s="101"/>
      <c r="Q984" s="101"/>
      <c r="R984" s="101"/>
      <c r="S984" s="104"/>
    </row>
    <row r="985" spans="2:19">
      <c r="B985" s="20" t="str">
        <f t="shared" si="15"/>
        <v/>
      </c>
      <c r="C985" s="101"/>
      <c r="D985" s="101"/>
      <c r="E985" s="101"/>
      <c r="F985" s="101"/>
      <c r="G985" s="101"/>
      <c r="H985" s="101"/>
      <c r="I985" s="101"/>
      <c r="J985" s="101"/>
      <c r="K985" s="101"/>
      <c r="L985" s="101"/>
      <c r="M985" s="101"/>
      <c r="N985" s="101"/>
      <c r="O985" s="101"/>
      <c r="P985" s="101"/>
      <c r="Q985" s="101"/>
      <c r="R985" s="101"/>
      <c r="S985" s="104"/>
    </row>
    <row r="986" spans="2:19">
      <c r="B986" s="20" t="str">
        <f t="shared" si="15"/>
        <v/>
      </c>
      <c r="C986" s="101"/>
      <c r="D986" s="101"/>
      <c r="E986" s="101"/>
      <c r="F986" s="101"/>
      <c r="G986" s="101"/>
      <c r="H986" s="101"/>
      <c r="I986" s="101"/>
      <c r="J986" s="101"/>
      <c r="K986" s="101"/>
      <c r="L986" s="101"/>
      <c r="M986" s="101"/>
      <c r="N986" s="101"/>
      <c r="O986" s="101"/>
      <c r="P986" s="101"/>
      <c r="Q986" s="101"/>
      <c r="R986" s="101"/>
      <c r="S986" s="104"/>
    </row>
    <row r="987" spans="2:19">
      <c r="B987" s="20" t="str">
        <f t="shared" si="15"/>
        <v/>
      </c>
      <c r="C987" s="101"/>
      <c r="D987" s="101"/>
      <c r="E987" s="101"/>
      <c r="F987" s="101"/>
      <c r="G987" s="101"/>
      <c r="H987" s="101"/>
      <c r="I987" s="101"/>
      <c r="J987" s="101"/>
      <c r="K987" s="101"/>
      <c r="L987" s="101"/>
      <c r="M987" s="101"/>
      <c r="N987" s="101"/>
      <c r="O987" s="101"/>
      <c r="P987" s="101"/>
      <c r="Q987" s="101"/>
      <c r="R987" s="101"/>
      <c r="S987" s="104"/>
    </row>
    <row r="988" spans="2:19">
      <c r="B988" s="20" t="str">
        <f t="shared" si="15"/>
        <v/>
      </c>
      <c r="C988" s="101"/>
      <c r="D988" s="101"/>
      <c r="E988" s="101"/>
      <c r="F988" s="101"/>
      <c r="G988" s="101"/>
      <c r="H988" s="101"/>
      <c r="I988" s="101"/>
      <c r="J988" s="101"/>
      <c r="K988" s="101"/>
      <c r="L988" s="101"/>
      <c r="M988" s="101"/>
      <c r="N988" s="101"/>
      <c r="O988" s="101"/>
      <c r="P988" s="101"/>
      <c r="Q988" s="101"/>
      <c r="R988" s="101"/>
      <c r="S988" s="104"/>
    </row>
    <row r="989" spans="2:19">
      <c r="B989" s="20" t="str">
        <f t="shared" si="15"/>
        <v/>
      </c>
      <c r="C989" s="101"/>
      <c r="D989" s="101"/>
      <c r="E989" s="101"/>
      <c r="F989" s="101"/>
      <c r="G989" s="101"/>
      <c r="H989" s="101"/>
      <c r="I989" s="101"/>
      <c r="J989" s="101"/>
      <c r="K989" s="101"/>
      <c r="L989" s="101"/>
      <c r="M989" s="101"/>
      <c r="N989" s="101"/>
      <c r="O989" s="101"/>
      <c r="P989" s="101"/>
      <c r="Q989" s="101"/>
      <c r="R989" s="101"/>
      <c r="S989" s="104"/>
    </row>
    <row r="990" spans="2:19">
      <c r="B990" s="20" t="str">
        <f t="shared" si="15"/>
        <v/>
      </c>
      <c r="C990" s="101"/>
      <c r="D990" s="101"/>
      <c r="E990" s="101"/>
      <c r="F990" s="101"/>
      <c r="G990" s="101"/>
      <c r="H990" s="101"/>
      <c r="I990" s="101"/>
      <c r="J990" s="101"/>
      <c r="K990" s="101"/>
      <c r="L990" s="101"/>
      <c r="M990" s="101"/>
      <c r="N990" s="101"/>
      <c r="O990" s="101"/>
      <c r="P990" s="101"/>
      <c r="Q990" s="101"/>
      <c r="R990" s="101"/>
      <c r="S990" s="104"/>
    </row>
    <row r="991" spans="2:19">
      <c r="B991" s="20" t="str">
        <f t="shared" si="15"/>
        <v/>
      </c>
      <c r="C991" s="101"/>
      <c r="D991" s="101"/>
      <c r="E991" s="101"/>
      <c r="F991" s="101"/>
      <c r="G991" s="101"/>
      <c r="H991" s="101"/>
      <c r="I991" s="101"/>
      <c r="J991" s="101"/>
      <c r="K991" s="101"/>
      <c r="L991" s="101"/>
      <c r="M991" s="101"/>
      <c r="N991" s="101"/>
      <c r="O991" s="101"/>
      <c r="P991" s="101"/>
      <c r="Q991" s="101"/>
      <c r="R991" s="101"/>
      <c r="S991" s="104"/>
    </row>
    <row r="992" spans="2:19">
      <c r="B992" s="20" t="str">
        <f t="shared" si="15"/>
        <v/>
      </c>
      <c r="C992" s="101"/>
      <c r="D992" s="101"/>
      <c r="E992" s="101"/>
      <c r="F992" s="101"/>
      <c r="G992" s="101"/>
      <c r="H992" s="101"/>
      <c r="I992" s="101"/>
      <c r="J992" s="101"/>
      <c r="K992" s="101"/>
      <c r="L992" s="101"/>
      <c r="M992" s="101"/>
      <c r="N992" s="101"/>
      <c r="O992" s="101"/>
      <c r="P992" s="101"/>
      <c r="Q992" s="101"/>
      <c r="R992" s="101"/>
      <c r="S992" s="104"/>
    </row>
    <row r="993" spans="2:19">
      <c r="B993" s="20" t="str">
        <f t="shared" si="15"/>
        <v/>
      </c>
      <c r="C993" s="101"/>
      <c r="D993" s="101"/>
      <c r="E993" s="101"/>
      <c r="F993" s="101"/>
      <c r="G993" s="101"/>
      <c r="H993" s="101"/>
      <c r="I993" s="101"/>
      <c r="J993" s="101"/>
      <c r="K993" s="101"/>
      <c r="L993" s="101"/>
      <c r="M993" s="101"/>
      <c r="N993" s="101"/>
      <c r="O993" s="101"/>
      <c r="P993" s="101"/>
      <c r="Q993" s="101"/>
      <c r="R993" s="101"/>
      <c r="S993" s="104"/>
    </row>
    <row r="994" spans="2:19">
      <c r="B994" s="20" t="str">
        <f t="shared" si="15"/>
        <v/>
      </c>
      <c r="C994" s="101"/>
      <c r="D994" s="101"/>
      <c r="E994" s="101"/>
      <c r="F994" s="101"/>
      <c r="G994" s="101"/>
      <c r="H994" s="101"/>
      <c r="I994" s="101"/>
      <c r="J994" s="101"/>
      <c r="K994" s="101"/>
      <c r="L994" s="101"/>
      <c r="M994" s="101"/>
      <c r="N994" s="101"/>
      <c r="O994" s="101"/>
      <c r="P994" s="101"/>
      <c r="Q994" s="101"/>
      <c r="R994" s="101"/>
      <c r="S994" s="104"/>
    </row>
    <row r="995" spans="2:19">
      <c r="B995" s="20" t="str">
        <f t="shared" si="15"/>
        <v/>
      </c>
      <c r="C995" s="101"/>
      <c r="D995" s="101"/>
      <c r="E995" s="101"/>
      <c r="F995" s="101"/>
      <c r="G995" s="101"/>
      <c r="H995" s="101"/>
      <c r="I995" s="101"/>
      <c r="J995" s="101"/>
      <c r="K995" s="101"/>
      <c r="L995" s="101"/>
      <c r="M995" s="101"/>
      <c r="N995" s="101"/>
      <c r="O995" s="101"/>
      <c r="P995" s="101"/>
      <c r="Q995" s="101"/>
      <c r="R995" s="101"/>
      <c r="S995" s="104"/>
    </row>
    <row r="996" spans="2:19">
      <c r="B996" s="20" t="str">
        <f t="shared" si="15"/>
        <v/>
      </c>
      <c r="C996" s="101"/>
      <c r="D996" s="101"/>
      <c r="E996" s="101"/>
      <c r="F996" s="101"/>
      <c r="G996" s="101"/>
      <c r="H996" s="101"/>
      <c r="I996" s="101"/>
      <c r="J996" s="101"/>
      <c r="K996" s="101"/>
      <c r="L996" s="101"/>
      <c r="M996" s="101"/>
      <c r="N996" s="101"/>
      <c r="O996" s="101"/>
      <c r="P996" s="101"/>
      <c r="Q996" s="101"/>
      <c r="R996" s="101"/>
      <c r="S996" s="104"/>
    </row>
    <row r="997" spans="2:19">
      <c r="B997" s="20" t="str">
        <f t="shared" si="15"/>
        <v/>
      </c>
      <c r="C997" s="101"/>
      <c r="D997" s="101"/>
      <c r="E997" s="101"/>
      <c r="F997" s="101"/>
      <c r="G997" s="101"/>
      <c r="H997" s="101"/>
      <c r="I997" s="101"/>
      <c r="J997" s="101"/>
      <c r="K997" s="101"/>
      <c r="L997" s="101"/>
      <c r="M997" s="101"/>
      <c r="N997" s="101"/>
      <c r="O997" s="101"/>
      <c r="P997" s="101"/>
      <c r="Q997" s="101"/>
      <c r="R997" s="101"/>
      <c r="S997" s="104"/>
    </row>
    <row r="998" spans="2:19">
      <c r="B998" s="20" t="str">
        <f t="shared" si="15"/>
        <v/>
      </c>
      <c r="C998" s="101"/>
      <c r="D998" s="101"/>
      <c r="E998" s="101"/>
      <c r="F998" s="101"/>
      <c r="G998" s="101"/>
      <c r="H998" s="101"/>
      <c r="I998" s="101"/>
      <c r="J998" s="101"/>
      <c r="K998" s="101"/>
      <c r="L998" s="101"/>
      <c r="M998" s="101"/>
      <c r="N998" s="101"/>
      <c r="O998" s="101"/>
      <c r="P998" s="101"/>
      <c r="Q998" s="101"/>
      <c r="R998" s="101"/>
      <c r="S998" s="104"/>
    </row>
    <row r="999" spans="2:19">
      <c r="B999" s="20" t="str">
        <f t="shared" si="15"/>
        <v/>
      </c>
      <c r="C999" s="101"/>
      <c r="D999" s="101"/>
      <c r="E999" s="101"/>
      <c r="F999" s="101"/>
      <c r="G999" s="101"/>
      <c r="H999" s="101"/>
      <c r="I999" s="101"/>
      <c r="J999" s="101"/>
      <c r="K999" s="101"/>
      <c r="L999" s="101"/>
      <c r="M999" s="101"/>
      <c r="N999" s="101"/>
      <c r="O999" s="101"/>
      <c r="P999" s="101"/>
      <c r="Q999" s="101"/>
      <c r="R999" s="101"/>
      <c r="S999" s="104"/>
    </row>
    <row r="1000" spans="2:19">
      <c r="B1000" s="20" t="str">
        <f t="shared" si="15"/>
        <v/>
      </c>
      <c r="C1000" s="101"/>
      <c r="D1000" s="101"/>
      <c r="E1000" s="101"/>
      <c r="F1000" s="101"/>
      <c r="G1000" s="101"/>
      <c r="H1000" s="101"/>
      <c r="I1000" s="101"/>
      <c r="J1000" s="101"/>
      <c r="K1000" s="101"/>
      <c r="L1000" s="101"/>
      <c r="M1000" s="101"/>
      <c r="N1000" s="101"/>
      <c r="O1000" s="101"/>
      <c r="P1000" s="101"/>
      <c r="Q1000" s="101"/>
      <c r="R1000" s="101"/>
      <c r="S1000" s="104"/>
    </row>
    <row r="1001" spans="2:19">
      <c r="B1001" s="20" t="str">
        <f t="shared" si="15"/>
        <v/>
      </c>
      <c r="C1001" s="101"/>
      <c r="D1001" s="101"/>
      <c r="E1001" s="101"/>
      <c r="F1001" s="101"/>
      <c r="G1001" s="101"/>
      <c r="H1001" s="101"/>
      <c r="I1001" s="101"/>
      <c r="J1001" s="101"/>
      <c r="K1001" s="101"/>
      <c r="L1001" s="101"/>
      <c r="M1001" s="101"/>
      <c r="N1001" s="101"/>
      <c r="O1001" s="101"/>
      <c r="P1001" s="101"/>
      <c r="Q1001" s="101"/>
      <c r="R1001" s="101"/>
      <c r="S1001" s="104"/>
    </row>
    <row r="1002" spans="2:19">
      <c r="B1002" s="20" t="str">
        <f t="shared" si="15"/>
        <v/>
      </c>
      <c r="C1002" s="101"/>
      <c r="D1002" s="101"/>
      <c r="E1002" s="101"/>
      <c r="F1002" s="101"/>
      <c r="G1002" s="101"/>
      <c r="H1002" s="101"/>
      <c r="I1002" s="101"/>
      <c r="J1002" s="101"/>
      <c r="K1002" s="101"/>
      <c r="L1002" s="101"/>
      <c r="M1002" s="101"/>
      <c r="N1002" s="101"/>
      <c r="O1002" s="101"/>
      <c r="P1002" s="101"/>
      <c r="Q1002" s="101"/>
      <c r="R1002" s="101"/>
      <c r="S1002" s="104"/>
    </row>
    <row r="1003" spans="2:19">
      <c r="B1003" s="20" t="str">
        <f t="shared" si="15"/>
        <v/>
      </c>
      <c r="C1003" s="101"/>
      <c r="D1003" s="101"/>
      <c r="E1003" s="101"/>
      <c r="F1003" s="101"/>
      <c r="G1003" s="101"/>
      <c r="H1003" s="101"/>
      <c r="I1003" s="101"/>
      <c r="J1003" s="101"/>
      <c r="K1003" s="101"/>
      <c r="L1003" s="101"/>
      <c r="M1003" s="101"/>
      <c r="N1003" s="101"/>
      <c r="O1003" s="101"/>
      <c r="P1003" s="101"/>
      <c r="Q1003" s="101"/>
      <c r="R1003" s="101"/>
      <c r="S1003" s="104"/>
    </row>
    <row r="1004" spans="2:19">
      <c r="B1004" s="20" t="str">
        <f t="shared" si="15"/>
        <v/>
      </c>
      <c r="C1004" s="101"/>
      <c r="D1004" s="101"/>
      <c r="E1004" s="101"/>
      <c r="F1004" s="101"/>
      <c r="G1004" s="101"/>
      <c r="H1004" s="101"/>
      <c r="I1004" s="101"/>
      <c r="J1004" s="101"/>
      <c r="K1004" s="101"/>
      <c r="L1004" s="101"/>
      <c r="M1004" s="101"/>
      <c r="N1004" s="101"/>
      <c r="O1004" s="101"/>
      <c r="P1004" s="101"/>
      <c r="Q1004" s="101"/>
      <c r="R1004" s="101"/>
      <c r="S1004" s="104"/>
    </row>
    <row r="1005" spans="2:19">
      <c r="B1005" s="20" t="str">
        <f t="shared" si="15"/>
        <v/>
      </c>
      <c r="C1005" s="101"/>
      <c r="D1005" s="101"/>
      <c r="E1005" s="101"/>
      <c r="F1005" s="101"/>
      <c r="G1005" s="101"/>
      <c r="H1005" s="101"/>
      <c r="I1005" s="101"/>
      <c r="J1005" s="101"/>
      <c r="K1005" s="101"/>
      <c r="L1005" s="101"/>
      <c r="M1005" s="101"/>
      <c r="N1005" s="101"/>
      <c r="O1005" s="101"/>
      <c r="P1005" s="101"/>
      <c r="Q1005" s="101"/>
      <c r="R1005" s="101"/>
      <c r="S1005" s="104"/>
    </row>
    <row r="1006" spans="2:19">
      <c r="B1006" s="20" t="str">
        <f t="shared" si="15"/>
        <v/>
      </c>
      <c r="C1006" s="101"/>
      <c r="D1006" s="101"/>
      <c r="E1006" s="101"/>
      <c r="F1006" s="101"/>
      <c r="G1006" s="101"/>
      <c r="H1006" s="101"/>
      <c r="I1006" s="101"/>
      <c r="J1006" s="101"/>
      <c r="K1006" s="101"/>
      <c r="L1006" s="101"/>
      <c r="M1006" s="101"/>
      <c r="N1006" s="101"/>
      <c r="O1006" s="101"/>
      <c r="P1006" s="101"/>
      <c r="Q1006" s="101"/>
      <c r="R1006" s="101"/>
      <c r="S1006" s="104"/>
    </row>
    <row r="1007" spans="2:19">
      <c r="B1007" s="20" t="str">
        <f t="shared" si="15"/>
        <v/>
      </c>
      <c r="C1007" s="101"/>
      <c r="D1007" s="101"/>
      <c r="E1007" s="101"/>
      <c r="F1007" s="101"/>
      <c r="G1007" s="101"/>
      <c r="H1007" s="101"/>
      <c r="I1007" s="101"/>
      <c r="J1007" s="101"/>
      <c r="K1007" s="101"/>
      <c r="L1007" s="101"/>
      <c r="M1007" s="101"/>
      <c r="N1007" s="101"/>
      <c r="O1007" s="101"/>
      <c r="P1007" s="101"/>
      <c r="Q1007" s="101"/>
      <c r="R1007" s="101"/>
      <c r="S1007" s="104"/>
    </row>
    <row r="1008" spans="2:19">
      <c r="B1008" s="20" t="str">
        <f t="shared" si="15"/>
        <v/>
      </c>
      <c r="C1008" s="101"/>
      <c r="D1008" s="101"/>
      <c r="E1008" s="101"/>
      <c r="F1008" s="101"/>
      <c r="G1008" s="101"/>
      <c r="H1008" s="101"/>
      <c r="I1008" s="101"/>
      <c r="J1008" s="101"/>
      <c r="K1008" s="101"/>
      <c r="L1008" s="101"/>
      <c r="M1008" s="101"/>
      <c r="N1008" s="101"/>
      <c r="O1008" s="101"/>
      <c r="P1008" s="101"/>
      <c r="Q1008" s="101"/>
      <c r="R1008" s="101"/>
      <c r="S1008" s="104"/>
    </row>
    <row r="1009" spans="2:19">
      <c r="B1009" s="20" t="str">
        <f t="shared" si="15"/>
        <v/>
      </c>
      <c r="C1009" s="101"/>
      <c r="D1009" s="101"/>
      <c r="E1009" s="101"/>
      <c r="F1009" s="101"/>
      <c r="G1009" s="101"/>
      <c r="H1009" s="101"/>
      <c r="I1009" s="101"/>
      <c r="J1009" s="101"/>
      <c r="K1009" s="101"/>
      <c r="L1009" s="101"/>
      <c r="M1009" s="101"/>
      <c r="N1009" s="101"/>
      <c r="O1009" s="101"/>
      <c r="P1009" s="101"/>
      <c r="Q1009" s="101"/>
      <c r="R1009" s="101"/>
      <c r="S1009" s="104"/>
    </row>
    <row r="1010" spans="2:19">
      <c r="B1010" s="20" t="str">
        <f t="shared" si="15"/>
        <v/>
      </c>
      <c r="C1010" s="101"/>
      <c r="D1010" s="101"/>
      <c r="E1010" s="101"/>
      <c r="F1010" s="101"/>
      <c r="G1010" s="101"/>
      <c r="H1010" s="101"/>
      <c r="I1010" s="101"/>
      <c r="J1010" s="101"/>
      <c r="K1010" s="101"/>
      <c r="L1010" s="101"/>
      <c r="M1010" s="101"/>
      <c r="N1010" s="101"/>
      <c r="O1010" s="101"/>
      <c r="P1010" s="101"/>
      <c r="Q1010" s="101"/>
      <c r="R1010" s="101"/>
      <c r="S1010" s="104"/>
    </row>
    <row r="1011" spans="2:19">
      <c r="B1011" s="20" t="str">
        <f t="shared" si="15"/>
        <v/>
      </c>
      <c r="C1011" s="101"/>
      <c r="D1011" s="101"/>
      <c r="E1011" s="101"/>
      <c r="F1011" s="101"/>
      <c r="G1011" s="101"/>
      <c r="H1011" s="101"/>
      <c r="I1011" s="101"/>
      <c r="J1011" s="101"/>
      <c r="K1011" s="101"/>
      <c r="L1011" s="101"/>
      <c r="M1011" s="101"/>
      <c r="N1011" s="101"/>
      <c r="O1011" s="101"/>
      <c r="P1011" s="101"/>
      <c r="Q1011" s="101"/>
      <c r="R1011" s="101"/>
      <c r="S1011" s="104"/>
    </row>
    <row r="1012" spans="2:19">
      <c r="B1012" s="20" t="str">
        <f t="shared" si="15"/>
        <v/>
      </c>
      <c r="C1012" s="101"/>
      <c r="D1012" s="101"/>
      <c r="E1012" s="101"/>
      <c r="F1012" s="101"/>
      <c r="G1012" s="101"/>
      <c r="H1012" s="101"/>
      <c r="I1012" s="101"/>
      <c r="J1012" s="101"/>
      <c r="K1012" s="101"/>
      <c r="L1012" s="101"/>
      <c r="M1012" s="101"/>
      <c r="N1012" s="101"/>
      <c r="O1012" s="101"/>
      <c r="P1012" s="101"/>
      <c r="Q1012" s="101"/>
      <c r="R1012" s="101"/>
      <c r="S1012" s="104"/>
    </row>
    <row r="1013" spans="2:19">
      <c r="B1013" s="20" t="str">
        <f t="shared" si="15"/>
        <v/>
      </c>
      <c r="C1013" s="101"/>
      <c r="D1013" s="101"/>
      <c r="E1013" s="101"/>
      <c r="F1013" s="101"/>
      <c r="G1013" s="101"/>
      <c r="H1013" s="101"/>
      <c r="I1013" s="101"/>
      <c r="J1013" s="101"/>
      <c r="K1013" s="101"/>
      <c r="L1013" s="101"/>
      <c r="M1013" s="101"/>
      <c r="N1013" s="101"/>
      <c r="O1013" s="101"/>
      <c r="P1013" s="101"/>
      <c r="Q1013" s="101"/>
      <c r="R1013" s="101"/>
      <c r="S1013" s="104"/>
    </row>
    <row r="1014" spans="2:19">
      <c r="B1014" s="20" t="str">
        <f t="shared" si="15"/>
        <v/>
      </c>
      <c r="C1014" s="101"/>
      <c r="D1014" s="101"/>
      <c r="E1014" s="101"/>
      <c r="F1014" s="101"/>
      <c r="G1014" s="101"/>
      <c r="H1014" s="101"/>
      <c r="I1014" s="101"/>
      <c r="J1014" s="101"/>
      <c r="K1014" s="101"/>
      <c r="L1014" s="101"/>
      <c r="M1014" s="101"/>
      <c r="N1014" s="101"/>
      <c r="O1014" s="101"/>
      <c r="P1014" s="101"/>
      <c r="Q1014" s="101"/>
      <c r="R1014" s="101"/>
      <c r="S1014" s="104"/>
    </row>
    <row r="1015" spans="2:19">
      <c r="B1015" s="20" t="str">
        <f t="shared" si="15"/>
        <v/>
      </c>
      <c r="C1015" s="101"/>
      <c r="D1015" s="101"/>
      <c r="E1015" s="101"/>
      <c r="F1015" s="101"/>
      <c r="G1015" s="101"/>
      <c r="H1015" s="101"/>
      <c r="I1015" s="101"/>
      <c r="J1015" s="101"/>
      <c r="K1015" s="101"/>
      <c r="L1015" s="101"/>
      <c r="M1015" s="101"/>
      <c r="N1015" s="101"/>
      <c r="O1015" s="101"/>
      <c r="P1015" s="101"/>
      <c r="Q1015" s="101"/>
      <c r="R1015" s="101"/>
      <c r="S1015" s="104"/>
    </row>
    <row r="1016" spans="2:19">
      <c r="B1016" s="20" t="str">
        <f t="shared" si="15"/>
        <v/>
      </c>
      <c r="C1016" s="101"/>
      <c r="D1016" s="101"/>
      <c r="E1016" s="101"/>
      <c r="F1016" s="101"/>
      <c r="G1016" s="101"/>
      <c r="H1016" s="101"/>
      <c r="I1016" s="101"/>
      <c r="J1016" s="101"/>
      <c r="K1016" s="101"/>
      <c r="L1016" s="101"/>
      <c r="M1016" s="101"/>
      <c r="N1016" s="101"/>
      <c r="O1016" s="101"/>
      <c r="P1016" s="101"/>
      <c r="Q1016" s="101"/>
      <c r="R1016" s="101"/>
      <c r="S1016" s="104"/>
    </row>
    <row r="1017" spans="2:19">
      <c r="B1017" s="20" t="str">
        <f t="shared" si="15"/>
        <v/>
      </c>
      <c r="C1017" s="101"/>
      <c r="D1017" s="101"/>
      <c r="E1017" s="101"/>
      <c r="F1017" s="101"/>
      <c r="G1017" s="101"/>
      <c r="H1017" s="101"/>
      <c r="I1017" s="101"/>
      <c r="J1017" s="101"/>
      <c r="K1017" s="101"/>
      <c r="L1017" s="101"/>
      <c r="M1017" s="101"/>
      <c r="N1017" s="101"/>
      <c r="O1017" s="101"/>
      <c r="P1017" s="101"/>
      <c r="Q1017" s="101"/>
      <c r="R1017" s="101"/>
      <c r="S1017" s="104"/>
    </row>
    <row r="1018" spans="2:19">
      <c r="B1018" s="20" t="str">
        <f t="shared" si="15"/>
        <v/>
      </c>
      <c r="C1018" s="101"/>
      <c r="D1018" s="101"/>
      <c r="E1018" s="101"/>
      <c r="F1018" s="101"/>
      <c r="G1018" s="101"/>
      <c r="H1018" s="101"/>
      <c r="I1018" s="101"/>
      <c r="J1018" s="101"/>
      <c r="K1018" s="101"/>
      <c r="L1018" s="101"/>
      <c r="M1018" s="101"/>
      <c r="N1018" s="101"/>
      <c r="O1018" s="101"/>
      <c r="P1018" s="101"/>
      <c r="Q1018" s="101"/>
      <c r="R1018" s="101"/>
      <c r="S1018" s="104"/>
    </row>
    <row r="1019" spans="2:19">
      <c r="B1019" s="20" t="str">
        <f t="shared" si="15"/>
        <v/>
      </c>
      <c r="C1019" s="101"/>
      <c r="D1019" s="101"/>
      <c r="E1019" s="101"/>
      <c r="F1019" s="101"/>
      <c r="G1019" s="101"/>
      <c r="H1019" s="101"/>
      <c r="I1019" s="101"/>
      <c r="J1019" s="101"/>
      <c r="K1019" s="101"/>
      <c r="L1019" s="101"/>
      <c r="M1019" s="101"/>
      <c r="N1019" s="101"/>
      <c r="O1019" s="101"/>
      <c r="P1019" s="101"/>
      <c r="Q1019" s="101"/>
      <c r="R1019" s="101"/>
      <c r="S1019" s="104"/>
    </row>
    <row r="1020" spans="2:19">
      <c r="B1020" s="20" t="str">
        <f t="shared" si="15"/>
        <v/>
      </c>
      <c r="C1020" s="101"/>
      <c r="D1020" s="101"/>
      <c r="E1020" s="101"/>
      <c r="F1020" s="101"/>
      <c r="G1020" s="101"/>
      <c r="H1020" s="101"/>
      <c r="I1020" s="101"/>
      <c r="J1020" s="101"/>
      <c r="K1020" s="101"/>
      <c r="L1020" s="101"/>
      <c r="M1020" s="101"/>
      <c r="N1020" s="101"/>
      <c r="O1020" s="101"/>
      <c r="P1020" s="101"/>
      <c r="Q1020" s="101"/>
      <c r="R1020" s="101"/>
      <c r="S1020" s="104"/>
    </row>
    <row r="1021" spans="2:19">
      <c r="B1021" s="20" t="str">
        <f t="shared" si="15"/>
        <v/>
      </c>
      <c r="C1021" s="101"/>
      <c r="D1021" s="101"/>
      <c r="E1021" s="101"/>
      <c r="F1021" s="101"/>
      <c r="G1021" s="101"/>
      <c r="H1021" s="101"/>
      <c r="I1021" s="101"/>
      <c r="J1021" s="101"/>
      <c r="K1021" s="101"/>
      <c r="L1021" s="101"/>
      <c r="M1021" s="101"/>
      <c r="N1021" s="101"/>
      <c r="O1021" s="101"/>
      <c r="P1021" s="101"/>
      <c r="Q1021" s="101"/>
      <c r="R1021" s="101"/>
      <c r="S1021" s="104"/>
    </row>
    <row r="1022" spans="2:19">
      <c r="B1022" s="20" t="str">
        <f t="shared" si="15"/>
        <v/>
      </c>
      <c r="C1022" s="101"/>
      <c r="D1022" s="101"/>
      <c r="E1022" s="101"/>
      <c r="F1022" s="101"/>
      <c r="G1022" s="101"/>
      <c r="H1022" s="101"/>
      <c r="I1022" s="101"/>
      <c r="J1022" s="101"/>
      <c r="K1022" s="101"/>
      <c r="L1022" s="101"/>
      <c r="M1022" s="101"/>
      <c r="N1022" s="101"/>
      <c r="O1022" s="101"/>
      <c r="P1022" s="101"/>
      <c r="Q1022" s="101"/>
      <c r="R1022" s="101"/>
      <c r="S1022" s="104"/>
    </row>
    <row r="1023" spans="2:19">
      <c r="B1023" s="20" t="str">
        <f t="shared" si="15"/>
        <v/>
      </c>
      <c r="C1023" s="101"/>
      <c r="D1023" s="101"/>
      <c r="E1023" s="101"/>
      <c r="F1023" s="101"/>
      <c r="G1023" s="101"/>
      <c r="H1023" s="101"/>
      <c r="I1023" s="101"/>
      <c r="J1023" s="101"/>
      <c r="K1023" s="101"/>
      <c r="L1023" s="101"/>
      <c r="M1023" s="101"/>
      <c r="N1023" s="101"/>
      <c r="O1023" s="101"/>
      <c r="P1023" s="101"/>
      <c r="Q1023" s="101"/>
      <c r="R1023" s="101"/>
      <c r="S1023" s="104"/>
    </row>
    <row r="1024" spans="2:19">
      <c r="B1024" s="20" t="str">
        <f t="shared" si="15"/>
        <v/>
      </c>
      <c r="C1024" s="101"/>
      <c r="D1024" s="101"/>
      <c r="E1024" s="101"/>
      <c r="F1024" s="101"/>
      <c r="G1024" s="101"/>
      <c r="H1024" s="101"/>
      <c r="I1024" s="101"/>
      <c r="J1024" s="101"/>
      <c r="K1024" s="101"/>
      <c r="L1024" s="101"/>
      <c r="M1024" s="101"/>
      <c r="N1024" s="101"/>
      <c r="O1024" s="101"/>
      <c r="P1024" s="101"/>
      <c r="Q1024" s="101"/>
      <c r="R1024" s="101"/>
      <c r="S1024" s="104"/>
    </row>
    <row r="1025" spans="2:19">
      <c r="B1025" s="20" t="str">
        <f t="shared" si="15"/>
        <v/>
      </c>
      <c r="C1025" s="101"/>
      <c r="D1025" s="101"/>
      <c r="E1025" s="101"/>
      <c r="F1025" s="101"/>
      <c r="G1025" s="101"/>
      <c r="H1025" s="101"/>
      <c r="I1025" s="101"/>
      <c r="J1025" s="101"/>
      <c r="K1025" s="101"/>
      <c r="L1025" s="101"/>
      <c r="M1025" s="101"/>
      <c r="N1025" s="101"/>
      <c r="O1025" s="101"/>
      <c r="P1025" s="101"/>
      <c r="Q1025" s="101"/>
      <c r="R1025" s="101"/>
      <c r="S1025" s="104"/>
    </row>
    <row r="1026" spans="2:19">
      <c r="B1026" s="20" t="str">
        <f t="shared" si="15"/>
        <v/>
      </c>
      <c r="C1026" s="101"/>
      <c r="D1026" s="101"/>
      <c r="E1026" s="101"/>
      <c r="F1026" s="101"/>
      <c r="G1026" s="101"/>
      <c r="H1026" s="101"/>
      <c r="I1026" s="101"/>
      <c r="J1026" s="101"/>
      <c r="K1026" s="101"/>
      <c r="L1026" s="101"/>
      <c r="M1026" s="101"/>
      <c r="N1026" s="101"/>
      <c r="O1026" s="101"/>
      <c r="P1026" s="101"/>
      <c r="Q1026" s="101"/>
      <c r="R1026" s="101"/>
      <c r="S1026" s="104"/>
    </row>
    <row r="1027" spans="2:19">
      <c r="B1027" s="20" t="str">
        <f t="shared" si="15"/>
        <v/>
      </c>
      <c r="C1027" s="101"/>
      <c r="D1027" s="101"/>
      <c r="E1027" s="101"/>
      <c r="F1027" s="101"/>
      <c r="G1027" s="101"/>
      <c r="H1027" s="101"/>
      <c r="I1027" s="101"/>
      <c r="J1027" s="101"/>
      <c r="K1027" s="101"/>
      <c r="L1027" s="101"/>
      <c r="M1027" s="101"/>
      <c r="N1027" s="101"/>
      <c r="O1027" s="101"/>
      <c r="P1027" s="101"/>
      <c r="Q1027" s="101"/>
      <c r="R1027" s="101"/>
      <c r="S1027" s="104"/>
    </row>
    <row r="1028" spans="2:19">
      <c r="B1028" s="20" t="str">
        <f t="shared" si="15"/>
        <v/>
      </c>
      <c r="C1028" s="101"/>
      <c r="D1028" s="101"/>
      <c r="E1028" s="101"/>
      <c r="F1028" s="101"/>
      <c r="G1028" s="101"/>
      <c r="H1028" s="101"/>
      <c r="I1028" s="101"/>
      <c r="J1028" s="101"/>
      <c r="K1028" s="101"/>
      <c r="L1028" s="101"/>
      <c r="M1028" s="101"/>
      <c r="N1028" s="101"/>
      <c r="O1028" s="101"/>
      <c r="P1028" s="101"/>
      <c r="Q1028" s="101"/>
      <c r="R1028" s="101"/>
      <c r="S1028" s="104"/>
    </row>
    <row r="1029" spans="2:19">
      <c r="B1029" s="20" t="str">
        <f t="shared" si="15"/>
        <v/>
      </c>
      <c r="C1029" s="101"/>
      <c r="D1029" s="101"/>
      <c r="E1029" s="101"/>
      <c r="F1029" s="101"/>
      <c r="G1029" s="101"/>
      <c r="H1029" s="101"/>
      <c r="I1029" s="101"/>
      <c r="J1029" s="101"/>
      <c r="K1029" s="101"/>
      <c r="L1029" s="101"/>
      <c r="M1029" s="101"/>
      <c r="N1029" s="101"/>
      <c r="O1029" s="101"/>
      <c r="P1029" s="101"/>
      <c r="Q1029" s="101"/>
      <c r="R1029" s="101"/>
      <c r="S1029" s="104"/>
    </row>
    <row r="1030" spans="2:19">
      <c r="B1030" s="20" t="str">
        <f t="shared" si="15"/>
        <v/>
      </c>
      <c r="C1030" s="101"/>
      <c r="D1030" s="101"/>
      <c r="E1030" s="101"/>
      <c r="F1030" s="101"/>
      <c r="G1030" s="101"/>
      <c r="H1030" s="101"/>
      <c r="I1030" s="101"/>
      <c r="J1030" s="101"/>
      <c r="K1030" s="101"/>
      <c r="L1030" s="101"/>
      <c r="M1030" s="101"/>
      <c r="N1030" s="101"/>
      <c r="O1030" s="101"/>
      <c r="P1030" s="101"/>
      <c r="Q1030" s="101"/>
      <c r="R1030" s="101"/>
      <c r="S1030" s="104"/>
    </row>
    <row r="1031" spans="2:19">
      <c r="B1031" s="20" t="str">
        <f t="shared" si="15"/>
        <v/>
      </c>
      <c r="C1031" s="101"/>
      <c r="D1031" s="101"/>
      <c r="E1031" s="101"/>
      <c r="F1031" s="101"/>
      <c r="G1031" s="101"/>
      <c r="H1031" s="101"/>
      <c r="I1031" s="101"/>
      <c r="J1031" s="101"/>
      <c r="K1031" s="101"/>
      <c r="L1031" s="101"/>
      <c r="M1031" s="101"/>
      <c r="N1031" s="101"/>
      <c r="O1031" s="101"/>
      <c r="P1031" s="101"/>
      <c r="Q1031" s="101"/>
      <c r="R1031" s="101"/>
      <c r="S1031" s="104"/>
    </row>
    <row r="1032" spans="2:19">
      <c r="B1032" s="20" t="str">
        <f t="shared" si="15"/>
        <v/>
      </c>
      <c r="C1032" s="101"/>
      <c r="D1032" s="101"/>
      <c r="E1032" s="101"/>
      <c r="F1032" s="101"/>
      <c r="G1032" s="101"/>
      <c r="H1032" s="101"/>
      <c r="I1032" s="101"/>
      <c r="J1032" s="101"/>
      <c r="K1032" s="101"/>
      <c r="L1032" s="101"/>
      <c r="M1032" s="101"/>
      <c r="N1032" s="101"/>
      <c r="O1032" s="101"/>
      <c r="P1032" s="101"/>
      <c r="Q1032" s="101"/>
      <c r="R1032" s="101"/>
      <c r="S1032" s="104"/>
    </row>
    <row r="1033" spans="2:19">
      <c r="B1033" s="20" t="str">
        <f t="shared" si="15"/>
        <v/>
      </c>
      <c r="C1033" s="101"/>
      <c r="D1033" s="101"/>
      <c r="E1033" s="101"/>
      <c r="F1033" s="101"/>
      <c r="G1033" s="101"/>
      <c r="H1033" s="101"/>
      <c r="I1033" s="101"/>
      <c r="J1033" s="101"/>
      <c r="K1033" s="101"/>
      <c r="L1033" s="101"/>
      <c r="M1033" s="101"/>
      <c r="N1033" s="101"/>
      <c r="O1033" s="101"/>
      <c r="P1033" s="101"/>
      <c r="Q1033" s="101"/>
      <c r="R1033" s="101"/>
      <c r="S1033" s="104"/>
    </row>
    <row r="1034" spans="2:19">
      <c r="B1034" s="20" t="str">
        <f t="shared" ref="B1034:B1097" si="16">IF(NOT(ISBLANK(C1034)), "TP"&amp;ROW(B1034)-8,"")</f>
        <v/>
      </c>
      <c r="C1034" s="101"/>
      <c r="D1034" s="101"/>
      <c r="E1034" s="101"/>
      <c r="F1034" s="101"/>
      <c r="G1034" s="101"/>
      <c r="H1034" s="101"/>
      <c r="I1034" s="101"/>
      <c r="J1034" s="101"/>
      <c r="K1034" s="101"/>
      <c r="L1034" s="101"/>
      <c r="M1034" s="101"/>
      <c r="N1034" s="101"/>
      <c r="O1034" s="101"/>
      <c r="P1034" s="101"/>
      <c r="Q1034" s="101"/>
      <c r="R1034" s="101"/>
      <c r="S1034" s="104"/>
    </row>
    <row r="1035" spans="2:19">
      <c r="B1035" s="20" t="str">
        <f t="shared" si="16"/>
        <v/>
      </c>
      <c r="C1035" s="101"/>
      <c r="D1035" s="101"/>
      <c r="E1035" s="101"/>
      <c r="F1035" s="101"/>
      <c r="G1035" s="101"/>
      <c r="H1035" s="101"/>
      <c r="I1035" s="101"/>
      <c r="J1035" s="101"/>
      <c r="K1035" s="101"/>
      <c r="L1035" s="101"/>
      <c r="M1035" s="101"/>
      <c r="N1035" s="101"/>
      <c r="O1035" s="101"/>
      <c r="P1035" s="101"/>
      <c r="Q1035" s="101"/>
      <c r="R1035" s="101"/>
      <c r="S1035" s="104"/>
    </row>
    <row r="1036" spans="2:19">
      <c r="B1036" s="20" t="str">
        <f t="shared" si="16"/>
        <v/>
      </c>
      <c r="C1036" s="101"/>
      <c r="D1036" s="101"/>
      <c r="E1036" s="101"/>
      <c r="F1036" s="101"/>
      <c r="G1036" s="101"/>
      <c r="H1036" s="101"/>
      <c r="I1036" s="101"/>
      <c r="J1036" s="101"/>
      <c r="K1036" s="101"/>
      <c r="L1036" s="101"/>
      <c r="M1036" s="101"/>
      <c r="N1036" s="101"/>
      <c r="O1036" s="101"/>
      <c r="P1036" s="101"/>
      <c r="Q1036" s="101"/>
      <c r="R1036" s="101"/>
      <c r="S1036" s="104"/>
    </row>
    <row r="1037" spans="2:19">
      <c r="B1037" s="20" t="str">
        <f t="shared" si="16"/>
        <v/>
      </c>
      <c r="C1037" s="101"/>
      <c r="D1037" s="101"/>
      <c r="E1037" s="101"/>
      <c r="F1037" s="101"/>
      <c r="G1037" s="101"/>
      <c r="H1037" s="101"/>
      <c r="I1037" s="101"/>
      <c r="J1037" s="101"/>
      <c r="K1037" s="101"/>
      <c r="L1037" s="101"/>
      <c r="M1037" s="101"/>
      <c r="N1037" s="101"/>
      <c r="O1037" s="101"/>
      <c r="P1037" s="101"/>
      <c r="Q1037" s="101"/>
      <c r="R1037" s="101"/>
      <c r="S1037" s="104"/>
    </row>
    <row r="1038" spans="2:19">
      <c r="B1038" s="20" t="str">
        <f t="shared" si="16"/>
        <v/>
      </c>
      <c r="C1038" s="101"/>
      <c r="D1038" s="101"/>
      <c r="E1038" s="101"/>
      <c r="F1038" s="101"/>
      <c r="G1038" s="101"/>
      <c r="H1038" s="101"/>
      <c r="I1038" s="101"/>
      <c r="J1038" s="101"/>
      <c r="K1038" s="101"/>
      <c r="L1038" s="101"/>
      <c r="M1038" s="101"/>
      <c r="N1038" s="101"/>
      <c r="O1038" s="101"/>
      <c r="P1038" s="101"/>
      <c r="Q1038" s="101"/>
      <c r="R1038" s="101"/>
      <c r="S1038" s="104"/>
    </row>
    <row r="1039" spans="2:19">
      <c r="B1039" s="20" t="str">
        <f t="shared" si="16"/>
        <v/>
      </c>
      <c r="C1039" s="101"/>
      <c r="D1039" s="101"/>
      <c r="E1039" s="101"/>
      <c r="F1039" s="101"/>
      <c r="G1039" s="101"/>
      <c r="H1039" s="101"/>
      <c r="I1039" s="101"/>
      <c r="J1039" s="101"/>
      <c r="K1039" s="101"/>
      <c r="L1039" s="101"/>
      <c r="M1039" s="101"/>
      <c r="N1039" s="101"/>
      <c r="O1039" s="101"/>
      <c r="P1039" s="101"/>
      <c r="Q1039" s="101"/>
      <c r="R1039" s="101"/>
      <c r="S1039" s="104"/>
    </row>
    <row r="1040" spans="2:19">
      <c r="B1040" s="20" t="str">
        <f t="shared" si="16"/>
        <v/>
      </c>
      <c r="C1040" s="101"/>
      <c r="D1040" s="101"/>
      <c r="E1040" s="101"/>
      <c r="F1040" s="101"/>
      <c r="G1040" s="101"/>
      <c r="H1040" s="101"/>
      <c r="I1040" s="101"/>
      <c r="J1040" s="101"/>
      <c r="K1040" s="101"/>
      <c r="L1040" s="101"/>
      <c r="M1040" s="101"/>
      <c r="N1040" s="101"/>
      <c r="O1040" s="101"/>
      <c r="P1040" s="101"/>
      <c r="Q1040" s="101"/>
      <c r="R1040" s="101"/>
      <c r="S1040" s="104"/>
    </row>
    <row r="1041" spans="2:19">
      <c r="B1041" s="20" t="str">
        <f t="shared" si="16"/>
        <v/>
      </c>
      <c r="C1041" s="101"/>
      <c r="D1041" s="101"/>
      <c r="E1041" s="101"/>
      <c r="F1041" s="101"/>
      <c r="G1041" s="101"/>
      <c r="H1041" s="101"/>
      <c r="I1041" s="101"/>
      <c r="J1041" s="101"/>
      <c r="K1041" s="101"/>
      <c r="L1041" s="101"/>
      <c r="M1041" s="101"/>
      <c r="N1041" s="101"/>
      <c r="O1041" s="101"/>
      <c r="P1041" s="101"/>
      <c r="Q1041" s="101"/>
      <c r="R1041" s="101"/>
      <c r="S1041" s="104"/>
    </row>
    <row r="1042" spans="2:19">
      <c r="B1042" s="20" t="str">
        <f t="shared" si="16"/>
        <v/>
      </c>
      <c r="C1042" s="101"/>
      <c r="D1042" s="101"/>
      <c r="E1042" s="101"/>
      <c r="F1042" s="101"/>
      <c r="G1042" s="101"/>
      <c r="H1042" s="101"/>
      <c r="I1042" s="101"/>
      <c r="J1042" s="101"/>
      <c r="K1042" s="101"/>
      <c r="L1042" s="101"/>
      <c r="M1042" s="101"/>
      <c r="N1042" s="101"/>
      <c r="O1042" s="101"/>
      <c r="P1042" s="101"/>
      <c r="Q1042" s="101"/>
      <c r="R1042" s="101"/>
      <c r="S1042" s="104"/>
    </row>
    <row r="1043" spans="2:19">
      <c r="B1043" s="20" t="str">
        <f t="shared" si="16"/>
        <v/>
      </c>
      <c r="C1043" s="101"/>
      <c r="D1043" s="101"/>
      <c r="E1043" s="101"/>
      <c r="F1043" s="101"/>
      <c r="G1043" s="101"/>
      <c r="H1043" s="101"/>
      <c r="I1043" s="101"/>
      <c r="J1043" s="101"/>
      <c r="K1043" s="101"/>
      <c r="L1043" s="101"/>
      <c r="M1043" s="101"/>
      <c r="N1043" s="101"/>
      <c r="O1043" s="101"/>
      <c r="P1043" s="101"/>
      <c r="Q1043" s="101"/>
      <c r="R1043" s="101"/>
      <c r="S1043" s="104"/>
    </row>
    <row r="1044" spans="2:19">
      <c r="B1044" s="20" t="str">
        <f t="shared" si="16"/>
        <v/>
      </c>
      <c r="C1044" s="101"/>
      <c r="D1044" s="101"/>
      <c r="E1044" s="101"/>
      <c r="F1044" s="101"/>
      <c r="G1044" s="101"/>
      <c r="H1044" s="101"/>
      <c r="I1044" s="101"/>
      <c r="J1044" s="101"/>
      <c r="K1044" s="101"/>
      <c r="L1044" s="101"/>
      <c r="M1044" s="101"/>
      <c r="N1044" s="101"/>
      <c r="O1044" s="101"/>
      <c r="P1044" s="101"/>
      <c r="Q1044" s="101"/>
      <c r="R1044" s="101"/>
      <c r="S1044" s="104"/>
    </row>
    <row r="1045" spans="2:19">
      <c r="B1045" s="20" t="str">
        <f t="shared" si="16"/>
        <v/>
      </c>
      <c r="C1045" s="101"/>
      <c r="D1045" s="101"/>
      <c r="E1045" s="101"/>
      <c r="F1045" s="101"/>
      <c r="G1045" s="101"/>
      <c r="H1045" s="101"/>
      <c r="I1045" s="101"/>
      <c r="J1045" s="101"/>
      <c r="K1045" s="101"/>
      <c r="L1045" s="101"/>
      <c r="M1045" s="101"/>
      <c r="N1045" s="101"/>
      <c r="O1045" s="101"/>
      <c r="P1045" s="101"/>
      <c r="Q1045" s="101"/>
      <c r="R1045" s="101"/>
      <c r="S1045" s="104"/>
    </row>
    <row r="1046" spans="2:19">
      <c r="B1046" s="20" t="str">
        <f t="shared" si="16"/>
        <v/>
      </c>
      <c r="C1046" s="101"/>
      <c r="D1046" s="101"/>
      <c r="E1046" s="101"/>
      <c r="F1046" s="101"/>
      <c r="G1046" s="101"/>
      <c r="H1046" s="101"/>
      <c r="I1046" s="101"/>
      <c r="J1046" s="101"/>
      <c r="K1046" s="101"/>
      <c r="L1046" s="101"/>
      <c r="M1046" s="101"/>
      <c r="N1046" s="101"/>
      <c r="O1046" s="101"/>
      <c r="P1046" s="101"/>
      <c r="Q1046" s="101"/>
      <c r="R1046" s="101"/>
      <c r="S1046" s="104"/>
    </row>
    <row r="1047" spans="2:19">
      <c r="B1047" s="20" t="str">
        <f t="shared" si="16"/>
        <v/>
      </c>
      <c r="C1047" s="101"/>
      <c r="D1047" s="101"/>
      <c r="E1047" s="101"/>
      <c r="F1047" s="101"/>
      <c r="G1047" s="101"/>
      <c r="H1047" s="101"/>
      <c r="I1047" s="101"/>
      <c r="J1047" s="101"/>
      <c r="K1047" s="101"/>
      <c r="L1047" s="101"/>
      <c r="M1047" s="101"/>
      <c r="N1047" s="101"/>
      <c r="O1047" s="101"/>
      <c r="P1047" s="101"/>
      <c r="Q1047" s="101"/>
      <c r="R1047" s="101"/>
      <c r="S1047" s="104"/>
    </row>
    <row r="1048" spans="2:19">
      <c r="B1048" s="20" t="str">
        <f t="shared" si="16"/>
        <v/>
      </c>
      <c r="C1048" s="101"/>
      <c r="D1048" s="101"/>
      <c r="E1048" s="101"/>
      <c r="F1048" s="101"/>
      <c r="G1048" s="101"/>
      <c r="H1048" s="101"/>
      <c r="I1048" s="101"/>
      <c r="J1048" s="101"/>
      <c r="K1048" s="101"/>
      <c r="L1048" s="101"/>
      <c r="M1048" s="101"/>
      <c r="N1048" s="101"/>
      <c r="O1048" s="101"/>
      <c r="P1048" s="101"/>
      <c r="Q1048" s="101"/>
      <c r="R1048" s="101"/>
      <c r="S1048" s="104"/>
    </row>
    <row r="1049" spans="2:19">
      <c r="B1049" s="20" t="str">
        <f t="shared" si="16"/>
        <v/>
      </c>
      <c r="C1049" s="101"/>
      <c r="D1049" s="101"/>
      <c r="E1049" s="101"/>
      <c r="F1049" s="101"/>
      <c r="G1049" s="101"/>
      <c r="H1049" s="101"/>
      <c r="I1049" s="101"/>
      <c r="J1049" s="101"/>
      <c r="K1049" s="101"/>
      <c r="L1049" s="101"/>
      <c r="M1049" s="101"/>
      <c r="N1049" s="101"/>
      <c r="O1049" s="101"/>
      <c r="P1049" s="101"/>
      <c r="Q1049" s="101"/>
      <c r="R1049" s="101"/>
      <c r="S1049" s="104"/>
    </row>
    <row r="1050" spans="2:19">
      <c r="B1050" s="20" t="str">
        <f t="shared" si="16"/>
        <v/>
      </c>
      <c r="C1050" s="101"/>
      <c r="D1050" s="101"/>
      <c r="E1050" s="101"/>
      <c r="F1050" s="101"/>
      <c r="G1050" s="101"/>
      <c r="H1050" s="101"/>
      <c r="I1050" s="101"/>
      <c r="J1050" s="101"/>
      <c r="K1050" s="101"/>
      <c r="L1050" s="101"/>
      <c r="M1050" s="101"/>
      <c r="N1050" s="101"/>
      <c r="O1050" s="101"/>
      <c r="P1050" s="101"/>
      <c r="Q1050" s="101"/>
      <c r="R1050" s="101"/>
      <c r="S1050" s="104"/>
    </row>
    <row r="1051" spans="2:19">
      <c r="B1051" s="20" t="str">
        <f t="shared" si="16"/>
        <v/>
      </c>
      <c r="C1051" s="101"/>
      <c r="D1051" s="101"/>
      <c r="E1051" s="101"/>
      <c r="F1051" s="101"/>
      <c r="G1051" s="101"/>
      <c r="H1051" s="101"/>
      <c r="I1051" s="101"/>
      <c r="J1051" s="101"/>
      <c r="K1051" s="101"/>
      <c r="L1051" s="101"/>
      <c r="M1051" s="101"/>
      <c r="N1051" s="101"/>
      <c r="O1051" s="101"/>
      <c r="P1051" s="101"/>
      <c r="Q1051" s="101"/>
      <c r="R1051" s="101"/>
      <c r="S1051" s="104"/>
    </row>
    <row r="1052" spans="2:19">
      <c r="B1052" s="20" t="str">
        <f t="shared" si="16"/>
        <v/>
      </c>
      <c r="C1052" s="101"/>
      <c r="D1052" s="101"/>
      <c r="E1052" s="101"/>
      <c r="F1052" s="101"/>
      <c r="G1052" s="101"/>
      <c r="H1052" s="101"/>
      <c r="I1052" s="101"/>
      <c r="J1052" s="101"/>
      <c r="K1052" s="101"/>
      <c r="L1052" s="101"/>
      <c r="M1052" s="101"/>
      <c r="N1052" s="101"/>
      <c r="O1052" s="101"/>
      <c r="P1052" s="101"/>
      <c r="Q1052" s="101"/>
      <c r="R1052" s="101"/>
      <c r="S1052" s="104"/>
    </row>
    <row r="1053" spans="2:19">
      <c r="B1053" s="20" t="str">
        <f t="shared" si="16"/>
        <v/>
      </c>
      <c r="C1053" s="101"/>
      <c r="D1053" s="101"/>
      <c r="E1053" s="101"/>
      <c r="F1053" s="101"/>
      <c r="G1053" s="101"/>
      <c r="H1053" s="101"/>
      <c r="I1053" s="101"/>
      <c r="J1053" s="101"/>
      <c r="K1053" s="101"/>
      <c r="L1053" s="101"/>
      <c r="M1053" s="101"/>
      <c r="N1053" s="101"/>
      <c r="O1053" s="101"/>
      <c r="P1053" s="101"/>
      <c r="Q1053" s="101"/>
      <c r="R1053" s="101"/>
      <c r="S1053" s="104"/>
    </row>
    <row r="1054" spans="2:19">
      <c r="B1054" s="20" t="str">
        <f t="shared" si="16"/>
        <v/>
      </c>
      <c r="C1054" s="101"/>
      <c r="D1054" s="101"/>
      <c r="E1054" s="101"/>
      <c r="F1054" s="101"/>
      <c r="G1054" s="101"/>
      <c r="H1054" s="101"/>
      <c r="I1054" s="101"/>
      <c r="J1054" s="101"/>
      <c r="K1054" s="101"/>
      <c r="L1054" s="101"/>
      <c r="M1054" s="101"/>
      <c r="N1054" s="101"/>
      <c r="O1054" s="101"/>
      <c r="P1054" s="101"/>
      <c r="Q1054" s="101"/>
      <c r="R1054" s="101"/>
      <c r="S1054" s="104"/>
    </row>
    <row r="1055" spans="2:19">
      <c r="B1055" s="20" t="str">
        <f t="shared" si="16"/>
        <v/>
      </c>
      <c r="C1055" s="101"/>
      <c r="D1055" s="101"/>
      <c r="E1055" s="101"/>
      <c r="F1055" s="101"/>
      <c r="G1055" s="101"/>
      <c r="H1055" s="101"/>
      <c r="I1055" s="101"/>
      <c r="J1055" s="101"/>
      <c r="K1055" s="101"/>
      <c r="L1055" s="101"/>
      <c r="M1055" s="101"/>
      <c r="N1055" s="101"/>
      <c r="O1055" s="101"/>
      <c r="P1055" s="101"/>
      <c r="Q1055" s="101"/>
      <c r="R1055" s="101"/>
      <c r="S1055" s="104"/>
    </row>
    <row r="1056" spans="2:19">
      <c r="B1056" s="20" t="str">
        <f t="shared" si="16"/>
        <v/>
      </c>
      <c r="C1056" s="101"/>
      <c r="D1056" s="101"/>
      <c r="E1056" s="101"/>
      <c r="F1056" s="101"/>
      <c r="G1056" s="101"/>
      <c r="H1056" s="101"/>
      <c r="I1056" s="101"/>
      <c r="J1056" s="101"/>
      <c r="K1056" s="101"/>
      <c r="L1056" s="101"/>
      <c r="M1056" s="101"/>
      <c r="N1056" s="101"/>
      <c r="O1056" s="101"/>
      <c r="P1056" s="101"/>
      <c r="Q1056" s="101"/>
      <c r="R1056" s="101"/>
      <c r="S1056" s="104"/>
    </row>
    <row r="1057" spans="2:19">
      <c r="B1057" s="20" t="str">
        <f t="shared" si="16"/>
        <v/>
      </c>
      <c r="C1057" s="101"/>
      <c r="D1057" s="101"/>
      <c r="E1057" s="101"/>
      <c r="F1057" s="101"/>
      <c r="G1057" s="101"/>
      <c r="H1057" s="101"/>
      <c r="I1057" s="101"/>
      <c r="J1057" s="101"/>
      <c r="K1057" s="101"/>
      <c r="L1057" s="101"/>
      <c r="M1057" s="101"/>
      <c r="N1057" s="101"/>
      <c r="O1057" s="101"/>
      <c r="P1057" s="101"/>
      <c r="Q1057" s="101"/>
      <c r="R1057" s="101"/>
      <c r="S1057" s="104"/>
    </row>
    <row r="1058" spans="2:19">
      <c r="B1058" s="20" t="str">
        <f t="shared" si="16"/>
        <v/>
      </c>
      <c r="C1058" s="101"/>
      <c r="D1058" s="101"/>
      <c r="E1058" s="101"/>
      <c r="F1058" s="101"/>
      <c r="G1058" s="101"/>
      <c r="H1058" s="101"/>
      <c r="I1058" s="101"/>
      <c r="J1058" s="101"/>
      <c r="K1058" s="101"/>
      <c r="L1058" s="101"/>
      <c r="M1058" s="101"/>
      <c r="N1058" s="101"/>
      <c r="O1058" s="101"/>
      <c r="P1058" s="101"/>
      <c r="Q1058" s="101"/>
      <c r="R1058" s="101"/>
      <c r="S1058" s="104"/>
    </row>
    <row r="1059" spans="2:19">
      <c r="B1059" s="20" t="str">
        <f t="shared" si="16"/>
        <v/>
      </c>
      <c r="C1059" s="101"/>
      <c r="D1059" s="101"/>
      <c r="E1059" s="101"/>
      <c r="F1059" s="101"/>
      <c r="G1059" s="101"/>
      <c r="H1059" s="101"/>
      <c r="I1059" s="101"/>
      <c r="J1059" s="101"/>
      <c r="K1059" s="101"/>
      <c r="L1059" s="101"/>
      <c r="M1059" s="101"/>
      <c r="N1059" s="101"/>
      <c r="O1059" s="101"/>
      <c r="P1059" s="101"/>
      <c r="Q1059" s="101"/>
      <c r="R1059" s="101"/>
      <c r="S1059" s="104"/>
    </row>
    <row r="1060" spans="2:19">
      <c r="B1060" s="20" t="str">
        <f t="shared" si="16"/>
        <v/>
      </c>
      <c r="C1060" s="101"/>
      <c r="D1060" s="101"/>
      <c r="E1060" s="101"/>
      <c r="F1060" s="101"/>
      <c r="G1060" s="101"/>
      <c r="H1060" s="101"/>
      <c r="I1060" s="101"/>
      <c r="J1060" s="101"/>
      <c r="K1060" s="101"/>
      <c r="L1060" s="101"/>
      <c r="M1060" s="101"/>
      <c r="N1060" s="101"/>
      <c r="O1060" s="101"/>
      <c r="P1060" s="101"/>
      <c r="Q1060" s="101"/>
      <c r="R1060" s="101"/>
      <c r="S1060" s="104"/>
    </row>
    <row r="1061" spans="2:19">
      <c r="B1061" s="20" t="str">
        <f t="shared" si="16"/>
        <v/>
      </c>
      <c r="C1061" s="101"/>
      <c r="D1061" s="101"/>
      <c r="E1061" s="101"/>
      <c r="F1061" s="101"/>
      <c r="G1061" s="101"/>
      <c r="H1061" s="101"/>
      <c r="I1061" s="101"/>
      <c r="J1061" s="101"/>
      <c r="K1061" s="101"/>
      <c r="L1061" s="101"/>
      <c r="M1061" s="101"/>
      <c r="N1061" s="101"/>
      <c r="O1061" s="101"/>
      <c r="P1061" s="101"/>
      <c r="Q1061" s="101"/>
      <c r="R1061" s="101"/>
      <c r="S1061" s="104"/>
    </row>
    <row r="1062" spans="2:19">
      <c r="B1062" s="20" t="str">
        <f t="shared" si="16"/>
        <v/>
      </c>
      <c r="C1062" s="101"/>
      <c r="D1062" s="101"/>
      <c r="E1062" s="101"/>
      <c r="F1062" s="101"/>
      <c r="G1062" s="101"/>
      <c r="H1062" s="101"/>
      <c r="I1062" s="101"/>
      <c r="J1062" s="101"/>
      <c r="K1062" s="101"/>
      <c r="L1062" s="101"/>
      <c r="M1062" s="101"/>
      <c r="N1062" s="101"/>
      <c r="O1062" s="101"/>
      <c r="P1062" s="101"/>
      <c r="Q1062" s="101"/>
      <c r="R1062" s="101"/>
      <c r="S1062" s="104"/>
    </row>
    <row r="1063" spans="2:19">
      <c r="B1063" s="20" t="str">
        <f t="shared" si="16"/>
        <v/>
      </c>
      <c r="C1063" s="101"/>
      <c r="D1063" s="101"/>
      <c r="E1063" s="101"/>
      <c r="F1063" s="101"/>
      <c r="G1063" s="101"/>
      <c r="H1063" s="101"/>
      <c r="I1063" s="101"/>
      <c r="J1063" s="101"/>
      <c r="K1063" s="101"/>
      <c r="L1063" s="101"/>
      <c r="M1063" s="101"/>
      <c r="N1063" s="101"/>
      <c r="O1063" s="101"/>
      <c r="P1063" s="101"/>
      <c r="Q1063" s="101"/>
      <c r="R1063" s="101"/>
      <c r="S1063" s="104"/>
    </row>
    <row r="1064" spans="2:19">
      <c r="B1064" s="20" t="str">
        <f t="shared" si="16"/>
        <v/>
      </c>
      <c r="C1064" s="101"/>
      <c r="D1064" s="101"/>
      <c r="E1064" s="101"/>
      <c r="F1064" s="101"/>
      <c r="G1064" s="101"/>
      <c r="H1064" s="101"/>
      <c r="I1064" s="101"/>
      <c r="J1064" s="101"/>
      <c r="K1064" s="101"/>
      <c r="L1064" s="101"/>
      <c r="M1064" s="101"/>
      <c r="N1064" s="101"/>
      <c r="O1064" s="101"/>
      <c r="P1064" s="101"/>
      <c r="Q1064" s="101"/>
      <c r="R1064" s="101"/>
      <c r="S1064" s="104"/>
    </row>
    <row r="1065" spans="2:19">
      <c r="B1065" s="20" t="str">
        <f t="shared" si="16"/>
        <v/>
      </c>
      <c r="C1065" s="101"/>
      <c r="D1065" s="101"/>
      <c r="E1065" s="101"/>
      <c r="F1065" s="101"/>
      <c r="G1065" s="101"/>
      <c r="H1065" s="101"/>
      <c r="I1065" s="101"/>
      <c r="J1065" s="101"/>
      <c r="K1065" s="101"/>
      <c r="L1065" s="101"/>
      <c r="M1065" s="101"/>
      <c r="N1065" s="101"/>
      <c r="O1065" s="101"/>
      <c r="P1065" s="101"/>
      <c r="Q1065" s="101"/>
      <c r="R1065" s="101"/>
      <c r="S1065" s="104"/>
    </row>
    <row r="1066" spans="2:19">
      <c r="B1066" s="20" t="str">
        <f t="shared" si="16"/>
        <v/>
      </c>
      <c r="C1066" s="101"/>
      <c r="D1066" s="101"/>
      <c r="E1066" s="101"/>
      <c r="F1066" s="101"/>
      <c r="G1066" s="101"/>
      <c r="H1066" s="101"/>
      <c r="I1066" s="101"/>
      <c r="J1066" s="101"/>
      <c r="K1066" s="101"/>
      <c r="L1066" s="101"/>
      <c r="M1066" s="101"/>
      <c r="N1066" s="101"/>
      <c r="O1066" s="101"/>
      <c r="P1066" s="101"/>
      <c r="Q1066" s="101"/>
      <c r="R1066" s="101"/>
      <c r="S1066" s="104"/>
    </row>
    <row r="1067" spans="2:19">
      <c r="B1067" s="20" t="str">
        <f t="shared" si="16"/>
        <v/>
      </c>
      <c r="C1067" s="101"/>
      <c r="D1067" s="101"/>
      <c r="E1067" s="101"/>
      <c r="F1067" s="101"/>
      <c r="G1067" s="101"/>
      <c r="H1067" s="101"/>
      <c r="I1067" s="101"/>
      <c r="J1067" s="101"/>
      <c r="K1067" s="101"/>
      <c r="L1067" s="101"/>
      <c r="M1067" s="101"/>
      <c r="N1067" s="101"/>
      <c r="O1067" s="101"/>
      <c r="P1067" s="101"/>
      <c r="Q1067" s="101"/>
      <c r="R1067" s="101"/>
      <c r="S1067" s="104"/>
    </row>
    <row r="1068" spans="2:19">
      <c r="B1068" s="20" t="str">
        <f t="shared" si="16"/>
        <v/>
      </c>
      <c r="C1068" s="101"/>
      <c r="D1068" s="101"/>
      <c r="E1068" s="101"/>
      <c r="F1068" s="101"/>
      <c r="G1068" s="101"/>
      <c r="H1068" s="101"/>
      <c r="I1068" s="101"/>
      <c r="J1068" s="101"/>
      <c r="K1068" s="101"/>
      <c r="L1068" s="101"/>
      <c r="M1068" s="101"/>
      <c r="N1068" s="101"/>
      <c r="O1068" s="101"/>
      <c r="P1068" s="101"/>
      <c r="Q1068" s="101"/>
      <c r="R1068" s="101"/>
      <c r="S1068" s="104"/>
    </row>
    <row r="1069" spans="2:19">
      <c r="B1069" s="20" t="str">
        <f t="shared" si="16"/>
        <v/>
      </c>
      <c r="C1069" s="101"/>
      <c r="D1069" s="101"/>
      <c r="E1069" s="101"/>
      <c r="F1069" s="101"/>
      <c r="G1069" s="101"/>
      <c r="H1069" s="101"/>
      <c r="I1069" s="101"/>
      <c r="J1069" s="101"/>
      <c r="K1069" s="101"/>
      <c r="L1069" s="101"/>
      <c r="M1069" s="101"/>
      <c r="N1069" s="101"/>
      <c r="O1069" s="101"/>
      <c r="P1069" s="101"/>
      <c r="Q1069" s="101"/>
      <c r="R1069" s="101"/>
      <c r="S1069" s="104"/>
    </row>
    <row r="1070" spans="2:19">
      <c r="B1070" s="20" t="str">
        <f t="shared" si="16"/>
        <v/>
      </c>
      <c r="C1070" s="101"/>
      <c r="D1070" s="101"/>
      <c r="E1070" s="101"/>
      <c r="F1070" s="101"/>
      <c r="G1070" s="101"/>
      <c r="H1070" s="101"/>
      <c r="I1070" s="101"/>
      <c r="J1070" s="101"/>
      <c r="K1070" s="101"/>
      <c r="L1070" s="101"/>
      <c r="M1070" s="101"/>
      <c r="N1070" s="101"/>
      <c r="O1070" s="101"/>
      <c r="P1070" s="101"/>
      <c r="Q1070" s="101"/>
      <c r="R1070" s="101"/>
      <c r="S1070" s="104"/>
    </row>
    <row r="1071" spans="2:19">
      <c r="B1071" s="20" t="str">
        <f t="shared" si="16"/>
        <v/>
      </c>
      <c r="C1071" s="101"/>
      <c r="D1071" s="101"/>
      <c r="E1071" s="101"/>
      <c r="F1071" s="101"/>
      <c r="G1071" s="101"/>
      <c r="H1071" s="101"/>
      <c r="I1071" s="101"/>
      <c r="J1071" s="101"/>
      <c r="K1071" s="101"/>
      <c r="L1071" s="101"/>
      <c r="M1071" s="101"/>
      <c r="N1071" s="101"/>
      <c r="O1071" s="101"/>
      <c r="P1071" s="101"/>
      <c r="Q1071" s="101"/>
      <c r="R1071" s="101"/>
      <c r="S1071" s="104"/>
    </row>
    <row r="1072" spans="2:19">
      <c r="B1072" s="20" t="str">
        <f t="shared" si="16"/>
        <v/>
      </c>
      <c r="C1072" s="101"/>
      <c r="D1072" s="101"/>
      <c r="E1072" s="101"/>
      <c r="F1072" s="101"/>
      <c r="G1072" s="101"/>
      <c r="H1072" s="101"/>
      <c r="I1072" s="101"/>
      <c r="J1072" s="101"/>
      <c r="K1072" s="101"/>
      <c r="L1072" s="101"/>
      <c r="M1072" s="101"/>
      <c r="N1072" s="101"/>
      <c r="O1072" s="101"/>
      <c r="P1072" s="101"/>
      <c r="Q1072" s="101"/>
      <c r="R1072" s="101"/>
      <c r="S1072" s="104"/>
    </row>
    <row r="1073" spans="2:19">
      <c r="B1073" s="20" t="str">
        <f t="shared" si="16"/>
        <v/>
      </c>
      <c r="C1073" s="101"/>
      <c r="D1073" s="101"/>
      <c r="E1073" s="101"/>
      <c r="F1073" s="101"/>
      <c r="G1073" s="101"/>
      <c r="H1073" s="101"/>
      <c r="I1073" s="101"/>
      <c r="J1073" s="101"/>
      <c r="K1073" s="101"/>
      <c r="L1073" s="101"/>
      <c r="M1073" s="101"/>
      <c r="N1073" s="101"/>
      <c r="O1073" s="101"/>
      <c r="P1073" s="101"/>
      <c r="Q1073" s="101"/>
      <c r="R1073" s="101"/>
      <c r="S1073" s="104"/>
    </row>
    <row r="1074" spans="2:19">
      <c r="B1074" s="20" t="str">
        <f t="shared" si="16"/>
        <v/>
      </c>
      <c r="C1074" s="101"/>
      <c r="D1074" s="101"/>
      <c r="E1074" s="101"/>
      <c r="F1074" s="101"/>
      <c r="G1074" s="101"/>
      <c r="H1074" s="101"/>
      <c r="I1074" s="101"/>
      <c r="J1074" s="101"/>
      <c r="K1074" s="101"/>
      <c r="L1074" s="101"/>
      <c r="M1074" s="101"/>
      <c r="N1074" s="101"/>
      <c r="O1074" s="101"/>
      <c r="P1074" s="101"/>
      <c r="Q1074" s="101"/>
      <c r="R1074" s="101"/>
      <c r="S1074" s="104"/>
    </row>
    <row r="1075" spans="2:19">
      <c r="B1075" s="20" t="str">
        <f t="shared" si="16"/>
        <v/>
      </c>
      <c r="C1075" s="101"/>
      <c r="D1075" s="101"/>
      <c r="E1075" s="101"/>
      <c r="F1075" s="101"/>
      <c r="G1075" s="101"/>
      <c r="H1075" s="101"/>
      <c r="I1075" s="101"/>
      <c r="J1075" s="101"/>
      <c r="K1075" s="101"/>
      <c r="L1075" s="101"/>
      <c r="M1075" s="101"/>
      <c r="N1075" s="101"/>
      <c r="O1075" s="101"/>
      <c r="P1075" s="101"/>
      <c r="Q1075" s="101"/>
      <c r="R1075" s="101"/>
      <c r="S1075" s="104"/>
    </row>
    <row r="1076" spans="2:19">
      <c r="B1076" s="20" t="str">
        <f t="shared" si="16"/>
        <v/>
      </c>
      <c r="C1076" s="101"/>
      <c r="D1076" s="101"/>
      <c r="E1076" s="101"/>
      <c r="F1076" s="101"/>
      <c r="G1076" s="101"/>
      <c r="H1076" s="101"/>
      <c r="I1076" s="101"/>
      <c r="J1076" s="101"/>
      <c r="K1076" s="101"/>
      <c r="L1076" s="101"/>
      <c r="M1076" s="101"/>
      <c r="N1076" s="101"/>
      <c r="O1076" s="101"/>
      <c r="P1076" s="101"/>
      <c r="Q1076" s="101"/>
      <c r="R1076" s="101"/>
      <c r="S1076" s="104"/>
    </row>
    <row r="1077" spans="2:19">
      <c r="B1077" s="20" t="str">
        <f t="shared" si="16"/>
        <v/>
      </c>
      <c r="C1077" s="101"/>
      <c r="D1077" s="101"/>
      <c r="E1077" s="101"/>
      <c r="F1077" s="101"/>
      <c r="G1077" s="101"/>
      <c r="H1077" s="101"/>
      <c r="I1077" s="101"/>
      <c r="J1077" s="101"/>
      <c r="K1077" s="101"/>
      <c r="L1077" s="101"/>
      <c r="M1077" s="101"/>
      <c r="N1077" s="101"/>
      <c r="O1077" s="101"/>
      <c r="P1077" s="101"/>
      <c r="Q1077" s="101"/>
      <c r="R1077" s="101"/>
      <c r="S1077" s="104"/>
    </row>
    <row r="1078" spans="2:19">
      <c r="B1078" s="20" t="str">
        <f t="shared" si="16"/>
        <v/>
      </c>
      <c r="C1078" s="101"/>
      <c r="D1078" s="101"/>
      <c r="E1078" s="101"/>
      <c r="F1078" s="101"/>
      <c r="G1078" s="101"/>
      <c r="H1078" s="101"/>
      <c r="I1078" s="101"/>
      <c r="J1078" s="101"/>
      <c r="K1078" s="101"/>
      <c r="L1078" s="101"/>
      <c r="M1078" s="101"/>
      <c r="N1078" s="101"/>
      <c r="O1078" s="101"/>
      <c r="P1078" s="101"/>
      <c r="Q1078" s="101"/>
      <c r="R1078" s="101"/>
      <c r="S1078" s="104"/>
    </row>
    <row r="1079" spans="2:19">
      <c r="B1079" s="20" t="str">
        <f t="shared" si="16"/>
        <v/>
      </c>
      <c r="C1079" s="101"/>
      <c r="D1079" s="101"/>
      <c r="E1079" s="101"/>
      <c r="F1079" s="101"/>
      <c r="G1079" s="101"/>
      <c r="H1079" s="101"/>
      <c r="I1079" s="101"/>
      <c r="J1079" s="101"/>
      <c r="K1079" s="101"/>
      <c r="L1079" s="101"/>
      <c r="M1079" s="101"/>
      <c r="N1079" s="101"/>
      <c r="O1079" s="101"/>
      <c r="P1079" s="101"/>
      <c r="Q1079" s="101"/>
      <c r="R1079" s="101"/>
      <c r="S1079" s="104"/>
    </row>
    <row r="1080" spans="2:19">
      <c r="B1080" s="20" t="str">
        <f t="shared" si="16"/>
        <v/>
      </c>
      <c r="C1080" s="101"/>
      <c r="D1080" s="101"/>
      <c r="E1080" s="101"/>
      <c r="F1080" s="101"/>
      <c r="G1080" s="101"/>
      <c r="H1080" s="101"/>
      <c r="I1080" s="101"/>
      <c r="J1080" s="101"/>
      <c r="K1080" s="101"/>
      <c r="L1080" s="101"/>
      <c r="M1080" s="101"/>
      <c r="N1080" s="101"/>
      <c r="O1080" s="101"/>
      <c r="P1080" s="101"/>
      <c r="Q1080" s="101"/>
      <c r="R1080" s="101"/>
      <c r="S1080" s="104"/>
    </row>
    <row r="1081" spans="2:19">
      <c r="B1081" s="20" t="str">
        <f t="shared" si="16"/>
        <v/>
      </c>
      <c r="C1081" s="101"/>
      <c r="D1081" s="101"/>
      <c r="E1081" s="101"/>
      <c r="F1081" s="101"/>
      <c r="G1081" s="101"/>
      <c r="H1081" s="101"/>
      <c r="I1081" s="101"/>
      <c r="J1081" s="101"/>
      <c r="K1081" s="101"/>
      <c r="L1081" s="101"/>
      <c r="M1081" s="101"/>
      <c r="N1081" s="101"/>
      <c r="O1081" s="101"/>
      <c r="P1081" s="101"/>
      <c r="Q1081" s="101"/>
      <c r="R1081" s="101"/>
      <c r="S1081" s="104"/>
    </row>
    <row r="1082" spans="2:19">
      <c r="B1082" s="20" t="str">
        <f t="shared" si="16"/>
        <v/>
      </c>
      <c r="C1082" s="101"/>
      <c r="D1082" s="101"/>
      <c r="E1082" s="101"/>
      <c r="F1082" s="101"/>
      <c r="G1082" s="101"/>
      <c r="H1082" s="101"/>
      <c r="I1082" s="101"/>
      <c r="J1082" s="101"/>
      <c r="K1082" s="101"/>
      <c r="L1082" s="101"/>
      <c r="M1082" s="101"/>
      <c r="N1082" s="101"/>
      <c r="O1082" s="101"/>
      <c r="P1082" s="101"/>
      <c r="Q1082" s="101"/>
      <c r="R1082" s="101"/>
      <c r="S1082" s="104"/>
    </row>
    <row r="1083" spans="2:19">
      <c r="B1083" s="20" t="str">
        <f t="shared" si="16"/>
        <v/>
      </c>
      <c r="C1083" s="101"/>
      <c r="D1083" s="101"/>
      <c r="E1083" s="101"/>
      <c r="F1083" s="101"/>
      <c r="G1083" s="101"/>
      <c r="H1083" s="101"/>
      <c r="I1083" s="101"/>
      <c r="J1083" s="101"/>
      <c r="K1083" s="101"/>
      <c r="L1083" s="101"/>
      <c r="M1083" s="101"/>
      <c r="N1083" s="101"/>
      <c r="O1083" s="101"/>
      <c r="P1083" s="101"/>
      <c r="Q1083" s="101"/>
      <c r="R1083" s="101"/>
      <c r="S1083" s="104"/>
    </row>
    <row r="1084" spans="2:19">
      <c r="B1084" s="20" t="str">
        <f t="shared" si="16"/>
        <v/>
      </c>
      <c r="C1084" s="101"/>
      <c r="D1084" s="101"/>
      <c r="E1084" s="101"/>
      <c r="F1084" s="101"/>
      <c r="G1084" s="101"/>
      <c r="H1084" s="101"/>
      <c r="I1084" s="101"/>
      <c r="J1084" s="101"/>
      <c r="K1084" s="101"/>
      <c r="L1084" s="101"/>
      <c r="M1084" s="101"/>
      <c r="N1084" s="101"/>
      <c r="O1084" s="101"/>
      <c r="P1084" s="101"/>
      <c r="Q1084" s="101"/>
      <c r="R1084" s="101"/>
      <c r="S1084" s="104"/>
    </row>
    <row r="1085" spans="2:19">
      <c r="B1085" s="20" t="str">
        <f t="shared" si="16"/>
        <v/>
      </c>
      <c r="C1085" s="101"/>
      <c r="D1085" s="101"/>
      <c r="E1085" s="101"/>
      <c r="F1085" s="101"/>
      <c r="G1085" s="101"/>
      <c r="H1085" s="101"/>
      <c r="I1085" s="101"/>
      <c r="J1085" s="101"/>
      <c r="K1085" s="101"/>
      <c r="L1085" s="101"/>
      <c r="M1085" s="101"/>
      <c r="N1085" s="101"/>
      <c r="O1085" s="101"/>
      <c r="P1085" s="101"/>
      <c r="Q1085" s="101"/>
      <c r="R1085" s="101"/>
      <c r="S1085" s="104"/>
    </row>
    <row r="1086" spans="2:19">
      <c r="B1086" s="20" t="str">
        <f t="shared" si="16"/>
        <v/>
      </c>
      <c r="C1086" s="101"/>
      <c r="D1086" s="101"/>
      <c r="E1086" s="101"/>
      <c r="F1086" s="101"/>
      <c r="G1086" s="101"/>
      <c r="H1086" s="101"/>
      <c r="I1086" s="101"/>
      <c r="J1086" s="101"/>
      <c r="K1086" s="101"/>
      <c r="L1086" s="101"/>
      <c r="M1086" s="101"/>
      <c r="N1086" s="101"/>
      <c r="O1086" s="101"/>
      <c r="P1086" s="101"/>
      <c r="Q1086" s="101"/>
      <c r="R1086" s="101"/>
      <c r="S1086" s="104"/>
    </row>
    <row r="1087" spans="2:19">
      <c r="B1087" s="20" t="str">
        <f t="shared" si="16"/>
        <v/>
      </c>
      <c r="C1087" s="101"/>
      <c r="D1087" s="101"/>
      <c r="E1087" s="101"/>
      <c r="F1087" s="101"/>
      <c r="G1087" s="101"/>
      <c r="H1087" s="101"/>
      <c r="I1087" s="101"/>
      <c r="J1087" s="101"/>
      <c r="K1087" s="101"/>
      <c r="L1087" s="101"/>
      <c r="M1087" s="101"/>
      <c r="N1087" s="101"/>
      <c r="O1087" s="101"/>
      <c r="P1087" s="101"/>
      <c r="Q1087" s="101"/>
      <c r="R1087" s="101"/>
      <c r="S1087" s="104"/>
    </row>
    <row r="1088" spans="2:19">
      <c r="B1088" s="20" t="str">
        <f t="shared" si="16"/>
        <v/>
      </c>
      <c r="C1088" s="101"/>
      <c r="D1088" s="101"/>
      <c r="E1088" s="101"/>
      <c r="F1088" s="101"/>
      <c r="G1088" s="101"/>
      <c r="H1088" s="101"/>
      <c r="I1088" s="101"/>
      <c r="J1088" s="101"/>
      <c r="K1088" s="101"/>
      <c r="L1088" s="101"/>
      <c r="M1088" s="101"/>
      <c r="N1088" s="101"/>
      <c r="O1088" s="101"/>
      <c r="P1088" s="101"/>
      <c r="Q1088" s="101"/>
      <c r="R1088" s="101"/>
      <c r="S1088" s="104"/>
    </row>
    <row r="1089" spans="2:19">
      <c r="B1089" s="20" t="str">
        <f t="shared" si="16"/>
        <v/>
      </c>
      <c r="C1089" s="101"/>
      <c r="D1089" s="101"/>
      <c r="E1089" s="101"/>
      <c r="F1089" s="101"/>
      <c r="G1089" s="101"/>
      <c r="H1089" s="101"/>
      <c r="I1089" s="101"/>
      <c r="J1089" s="101"/>
      <c r="K1089" s="101"/>
      <c r="L1089" s="101"/>
      <c r="M1089" s="101"/>
      <c r="N1089" s="101"/>
      <c r="O1089" s="101"/>
      <c r="P1089" s="101"/>
      <c r="Q1089" s="101"/>
      <c r="R1089" s="101"/>
      <c r="S1089" s="104"/>
    </row>
    <row r="1090" spans="2:19">
      <c r="B1090" s="20" t="str">
        <f t="shared" si="16"/>
        <v/>
      </c>
      <c r="C1090" s="101"/>
      <c r="D1090" s="101"/>
      <c r="E1090" s="101"/>
      <c r="F1090" s="101"/>
      <c r="G1090" s="101"/>
      <c r="H1090" s="101"/>
      <c r="I1090" s="101"/>
      <c r="J1090" s="101"/>
      <c r="K1090" s="101"/>
      <c r="L1090" s="101"/>
      <c r="M1090" s="101"/>
      <c r="N1090" s="101"/>
      <c r="O1090" s="101"/>
      <c r="P1090" s="101"/>
      <c r="Q1090" s="101"/>
      <c r="R1090" s="101"/>
      <c r="S1090" s="104"/>
    </row>
    <row r="1091" spans="2:19">
      <c r="B1091" s="20" t="str">
        <f t="shared" si="16"/>
        <v/>
      </c>
      <c r="C1091" s="101"/>
      <c r="D1091" s="101"/>
      <c r="E1091" s="101"/>
      <c r="F1091" s="101"/>
      <c r="G1091" s="101"/>
      <c r="H1091" s="101"/>
      <c r="I1091" s="101"/>
      <c r="J1091" s="101"/>
      <c r="K1091" s="101"/>
      <c r="L1091" s="101"/>
      <c r="M1091" s="101"/>
      <c r="N1091" s="101"/>
      <c r="O1091" s="101"/>
      <c r="P1091" s="101"/>
      <c r="Q1091" s="101"/>
      <c r="R1091" s="101"/>
      <c r="S1091" s="104"/>
    </row>
    <row r="1092" spans="2:19">
      <c r="B1092" s="20" t="str">
        <f t="shared" si="16"/>
        <v/>
      </c>
      <c r="C1092" s="101"/>
      <c r="D1092" s="101"/>
      <c r="E1092" s="101"/>
      <c r="F1092" s="101"/>
      <c r="G1092" s="101"/>
      <c r="H1092" s="101"/>
      <c r="I1092" s="101"/>
      <c r="J1092" s="101"/>
      <c r="K1092" s="101"/>
      <c r="L1092" s="101"/>
      <c r="M1092" s="101"/>
      <c r="N1092" s="101"/>
      <c r="O1092" s="101"/>
      <c r="P1092" s="101"/>
      <c r="Q1092" s="101"/>
      <c r="R1092" s="101"/>
      <c r="S1092" s="104"/>
    </row>
    <row r="1093" spans="2:19">
      <c r="B1093" s="20" t="str">
        <f t="shared" si="16"/>
        <v/>
      </c>
      <c r="C1093" s="101"/>
      <c r="D1093" s="101"/>
      <c r="E1093" s="101"/>
      <c r="F1093" s="101"/>
      <c r="G1093" s="101"/>
      <c r="H1093" s="101"/>
      <c r="I1093" s="101"/>
      <c r="J1093" s="101"/>
      <c r="K1093" s="101"/>
      <c r="L1093" s="101"/>
      <c r="M1093" s="101"/>
      <c r="N1093" s="101"/>
      <c r="O1093" s="101"/>
      <c r="P1093" s="101"/>
      <c r="Q1093" s="101"/>
      <c r="R1093" s="101"/>
      <c r="S1093" s="104"/>
    </row>
    <row r="1094" spans="2:19">
      <c r="B1094" s="20" t="str">
        <f t="shared" si="16"/>
        <v/>
      </c>
      <c r="C1094" s="101"/>
      <c r="D1094" s="101"/>
      <c r="E1094" s="101"/>
      <c r="F1094" s="101"/>
      <c r="G1094" s="101"/>
      <c r="H1094" s="101"/>
      <c r="I1094" s="101"/>
      <c r="J1094" s="101"/>
      <c r="K1094" s="101"/>
      <c r="L1094" s="101"/>
      <c r="M1094" s="101"/>
      <c r="N1094" s="101"/>
      <c r="O1094" s="101"/>
      <c r="P1094" s="101"/>
      <c r="Q1094" s="101"/>
      <c r="R1094" s="101"/>
      <c r="S1094" s="104"/>
    </row>
    <row r="1095" spans="2:19">
      <c r="B1095" s="20" t="str">
        <f t="shared" si="16"/>
        <v/>
      </c>
      <c r="C1095" s="101"/>
      <c r="D1095" s="101"/>
      <c r="E1095" s="101"/>
      <c r="F1095" s="101"/>
      <c r="G1095" s="101"/>
      <c r="H1095" s="101"/>
      <c r="I1095" s="101"/>
      <c r="J1095" s="101"/>
      <c r="K1095" s="101"/>
      <c r="L1095" s="101"/>
      <c r="M1095" s="101"/>
      <c r="N1095" s="101"/>
      <c r="O1095" s="101"/>
      <c r="P1095" s="101"/>
      <c r="Q1095" s="101"/>
      <c r="R1095" s="101"/>
      <c r="S1095" s="104"/>
    </row>
    <row r="1096" spans="2:19">
      <c r="B1096" s="20" t="str">
        <f t="shared" si="16"/>
        <v/>
      </c>
      <c r="C1096" s="101"/>
      <c r="D1096" s="101"/>
      <c r="E1096" s="101"/>
      <c r="F1096" s="101"/>
      <c r="G1096" s="101"/>
      <c r="H1096" s="101"/>
      <c r="I1096" s="101"/>
      <c r="J1096" s="101"/>
      <c r="K1096" s="101"/>
      <c r="L1096" s="101"/>
      <c r="M1096" s="101"/>
      <c r="N1096" s="101"/>
      <c r="O1096" s="101"/>
      <c r="P1096" s="101"/>
      <c r="Q1096" s="101"/>
      <c r="R1096" s="101"/>
      <c r="S1096" s="104"/>
    </row>
    <row r="1097" spans="2:19">
      <c r="B1097" s="20" t="str">
        <f t="shared" si="16"/>
        <v/>
      </c>
      <c r="C1097" s="101"/>
      <c r="D1097" s="101"/>
      <c r="E1097" s="101"/>
      <c r="F1097" s="101"/>
      <c r="G1097" s="101"/>
      <c r="H1097" s="101"/>
      <c r="I1097" s="101"/>
      <c r="J1097" s="101"/>
      <c r="K1097" s="101"/>
      <c r="L1097" s="101"/>
      <c r="M1097" s="101"/>
      <c r="N1097" s="101"/>
      <c r="O1097" s="101"/>
      <c r="P1097" s="101"/>
      <c r="Q1097" s="101"/>
      <c r="R1097" s="101"/>
      <c r="S1097" s="104"/>
    </row>
    <row r="1098" spans="2:19">
      <c r="B1098" s="20" t="str">
        <f t="shared" ref="B1098:B1161" si="17">IF(NOT(ISBLANK(C1098)), "TP"&amp;ROW(B1098)-8,"")</f>
        <v/>
      </c>
      <c r="C1098" s="101"/>
      <c r="D1098" s="101"/>
      <c r="E1098" s="101"/>
      <c r="F1098" s="101"/>
      <c r="G1098" s="101"/>
      <c r="H1098" s="101"/>
      <c r="I1098" s="101"/>
      <c r="J1098" s="101"/>
      <c r="K1098" s="101"/>
      <c r="L1098" s="101"/>
      <c r="M1098" s="101"/>
      <c r="N1098" s="101"/>
      <c r="O1098" s="101"/>
      <c r="P1098" s="101"/>
      <c r="Q1098" s="101"/>
      <c r="R1098" s="101"/>
      <c r="S1098" s="104"/>
    </row>
    <row r="1099" spans="2:19">
      <c r="B1099" s="20" t="str">
        <f t="shared" si="17"/>
        <v/>
      </c>
      <c r="C1099" s="101"/>
      <c r="D1099" s="101"/>
      <c r="E1099" s="101"/>
      <c r="F1099" s="101"/>
      <c r="G1099" s="101"/>
      <c r="H1099" s="101"/>
      <c r="I1099" s="101"/>
      <c r="J1099" s="101"/>
      <c r="K1099" s="101"/>
      <c r="L1099" s="101"/>
      <c r="M1099" s="101"/>
      <c r="N1099" s="101"/>
      <c r="O1099" s="101"/>
      <c r="P1099" s="101"/>
      <c r="Q1099" s="101"/>
      <c r="R1099" s="101"/>
      <c r="S1099" s="104"/>
    </row>
    <row r="1100" spans="2:19">
      <c r="B1100" s="20" t="str">
        <f t="shared" si="17"/>
        <v/>
      </c>
      <c r="C1100" s="101"/>
      <c r="D1100" s="101"/>
      <c r="E1100" s="101"/>
      <c r="F1100" s="101"/>
      <c r="G1100" s="101"/>
      <c r="H1100" s="101"/>
      <c r="I1100" s="101"/>
      <c r="J1100" s="101"/>
      <c r="K1100" s="101"/>
      <c r="L1100" s="101"/>
      <c r="M1100" s="101"/>
      <c r="N1100" s="101"/>
      <c r="O1100" s="101"/>
      <c r="P1100" s="101"/>
      <c r="Q1100" s="101"/>
      <c r="R1100" s="101"/>
      <c r="S1100" s="104"/>
    </row>
    <row r="1101" spans="2:19">
      <c r="B1101" s="20" t="str">
        <f t="shared" si="17"/>
        <v/>
      </c>
      <c r="C1101" s="101"/>
      <c r="D1101" s="101"/>
      <c r="E1101" s="101"/>
      <c r="F1101" s="101"/>
      <c r="G1101" s="101"/>
      <c r="H1101" s="101"/>
      <c r="I1101" s="101"/>
      <c r="J1101" s="101"/>
      <c r="K1101" s="101"/>
      <c r="L1101" s="101"/>
      <c r="M1101" s="101"/>
      <c r="N1101" s="101"/>
      <c r="O1101" s="101"/>
      <c r="P1101" s="101"/>
      <c r="Q1101" s="101"/>
      <c r="R1101" s="101"/>
      <c r="S1101" s="104"/>
    </row>
    <row r="1102" spans="2:19">
      <c r="B1102" s="20" t="str">
        <f t="shared" si="17"/>
        <v/>
      </c>
      <c r="C1102" s="101"/>
      <c r="D1102" s="101"/>
      <c r="E1102" s="101"/>
      <c r="F1102" s="101"/>
      <c r="G1102" s="101"/>
      <c r="H1102" s="101"/>
      <c r="I1102" s="101"/>
      <c r="J1102" s="101"/>
      <c r="K1102" s="101"/>
      <c r="L1102" s="101"/>
      <c r="M1102" s="101"/>
      <c r="N1102" s="101"/>
      <c r="O1102" s="101"/>
      <c r="P1102" s="101"/>
      <c r="Q1102" s="101"/>
      <c r="R1102" s="101"/>
      <c r="S1102" s="104"/>
    </row>
    <row r="1103" spans="2:19">
      <c r="B1103" s="20" t="str">
        <f t="shared" si="17"/>
        <v/>
      </c>
      <c r="C1103" s="101"/>
      <c r="D1103" s="101"/>
      <c r="E1103" s="101"/>
      <c r="F1103" s="101"/>
      <c r="G1103" s="101"/>
      <c r="H1103" s="101"/>
      <c r="I1103" s="101"/>
      <c r="J1103" s="101"/>
      <c r="K1103" s="101"/>
      <c r="L1103" s="101"/>
      <c r="M1103" s="101"/>
      <c r="N1103" s="101"/>
      <c r="O1103" s="101"/>
      <c r="P1103" s="101"/>
      <c r="Q1103" s="101"/>
      <c r="R1103" s="101"/>
      <c r="S1103" s="104"/>
    </row>
    <row r="1104" spans="2:19">
      <c r="B1104" s="20" t="str">
        <f t="shared" si="17"/>
        <v/>
      </c>
      <c r="C1104" s="101"/>
      <c r="D1104" s="101"/>
      <c r="E1104" s="101"/>
      <c r="F1104" s="101"/>
      <c r="G1104" s="101"/>
      <c r="H1104" s="101"/>
      <c r="I1104" s="101"/>
      <c r="J1104" s="101"/>
      <c r="K1104" s="101"/>
      <c r="L1104" s="101"/>
      <c r="M1104" s="101"/>
      <c r="N1104" s="101"/>
      <c r="O1104" s="101"/>
      <c r="P1104" s="101"/>
      <c r="Q1104" s="101"/>
      <c r="R1104" s="101"/>
      <c r="S1104" s="104"/>
    </row>
    <row r="1105" spans="2:19">
      <c r="B1105" s="20" t="str">
        <f t="shared" si="17"/>
        <v/>
      </c>
      <c r="C1105" s="101"/>
      <c r="D1105" s="101"/>
      <c r="E1105" s="101"/>
      <c r="F1105" s="101"/>
      <c r="G1105" s="101"/>
      <c r="H1105" s="101"/>
      <c r="I1105" s="101"/>
      <c r="J1105" s="101"/>
      <c r="K1105" s="101"/>
      <c r="L1105" s="101"/>
      <c r="M1105" s="101"/>
      <c r="N1105" s="101"/>
      <c r="O1105" s="101"/>
      <c r="P1105" s="101"/>
      <c r="Q1105" s="101"/>
      <c r="R1105" s="101"/>
      <c r="S1105" s="104"/>
    </row>
    <row r="1106" spans="2:19">
      <c r="B1106" s="20" t="str">
        <f t="shared" si="17"/>
        <v/>
      </c>
      <c r="C1106" s="101"/>
      <c r="D1106" s="101"/>
      <c r="E1106" s="101"/>
      <c r="F1106" s="101"/>
      <c r="G1106" s="101"/>
      <c r="H1106" s="101"/>
      <c r="I1106" s="101"/>
      <c r="J1106" s="101"/>
      <c r="K1106" s="101"/>
      <c r="L1106" s="101"/>
      <c r="M1106" s="101"/>
      <c r="N1106" s="101"/>
      <c r="O1106" s="101"/>
      <c r="P1106" s="101"/>
      <c r="Q1106" s="101"/>
      <c r="R1106" s="101"/>
      <c r="S1106" s="104"/>
    </row>
    <row r="1107" spans="2:19">
      <c r="B1107" s="20" t="str">
        <f t="shared" si="17"/>
        <v/>
      </c>
      <c r="C1107" s="101"/>
      <c r="D1107" s="101"/>
      <c r="E1107" s="101"/>
      <c r="F1107" s="101"/>
      <c r="G1107" s="101"/>
      <c r="H1107" s="101"/>
      <c r="I1107" s="101"/>
      <c r="J1107" s="101"/>
      <c r="K1107" s="101"/>
      <c r="L1107" s="101"/>
      <c r="M1107" s="101"/>
      <c r="N1107" s="101"/>
      <c r="O1107" s="101"/>
      <c r="P1107" s="101"/>
      <c r="Q1107" s="101"/>
      <c r="R1107" s="101"/>
      <c r="S1107" s="104"/>
    </row>
    <row r="1108" spans="2:19">
      <c r="B1108" s="20" t="str">
        <f t="shared" si="17"/>
        <v/>
      </c>
      <c r="C1108" s="101"/>
      <c r="D1108" s="101"/>
      <c r="E1108" s="101"/>
      <c r="F1108" s="101"/>
      <c r="G1108" s="101"/>
      <c r="H1108" s="101"/>
      <c r="I1108" s="101"/>
      <c r="J1108" s="101"/>
      <c r="K1108" s="101"/>
      <c r="L1108" s="101"/>
      <c r="M1108" s="101"/>
      <c r="N1108" s="101"/>
      <c r="O1108" s="101"/>
      <c r="P1108" s="101"/>
      <c r="Q1108" s="101"/>
      <c r="R1108" s="101"/>
      <c r="S1108" s="104"/>
    </row>
    <row r="1109" spans="2:19">
      <c r="B1109" s="20" t="str">
        <f t="shared" si="17"/>
        <v/>
      </c>
      <c r="C1109" s="101"/>
      <c r="D1109" s="101"/>
      <c r="E1109" s="101"/>
      <c r="F1109" s="101"/>
      <c r="G1109" s="101"/>
      <c r="H1109" s="101"/>
      <c r="I1109" s="101"/>
      <c r="J1109" s="101"/>
      <c r="K1109" s="101"/>
      <c r="L1109" s="101"/>
      <c r="M1109" s="101"/>
      <c r="N1109" s="101"/>
      <c r="O1109" s="101"/>
      <c r="P1109" s="101"/>
      <c r="Q1109" s="101"/>
      <c r="R1109" s="101"/>
      <c r="S1109" s="104"/>
    </row>
    <row r="1110" spans="2:19">
      <c r="B1110" s="20" t="str">
        <f t="shared" si="17"/>
        <v/>
      </c>
      <c r="C1110" s="101"/>
      <c r="D1110" s="101"/>
      <c r="E1110" s="101"/>
      <c r="F1110" s="101"/>
      <c r="G1110" s="101"/>
      <c r="H1110" s="101"/>
      <c r="I1110" s="101"/>
      <c r="J1110" s="101"/>
      <c r="K1110" s="101"/>
      <c r="L1110" s="101"/>
      <c r="M1110" s="101"/>
      <c r="N1110" s="101"/>
      <c r="O1110" s="101"/>
      <c r="P1110" s="101"/>
      <c r="Q1110" s="101"/>
      <c r="R1110" s="101"/>
      <c r="S1110" s="104"/>
    </row>
    <row r="1111" spans="2:19">
      <c r="B1111" s="20" t="str">
        <f t="shared" si="17"/>
        <v/>
      </c>
      <c r="C1111" s="101"/>
      <c r="D1111" s="101"/>
      <c r="E1111" s="101"/>
      <c r="F1111" s="101"/>
      <c r="G1111" s="101"/>
      <c r="H1111" s="101"/>
      <c r="I1111" s="101"/>
      <c r="J1111" s="101"/>
      <c r="K1111" s="101"/>
      <c r="L1111" s="101"/>
      <c r="M1111" s="101"/>
      <c r="N1111" s="101"/>
      <c r="O1111" s="101"/>
      <c r="P1111" s="101"/>
      <c r="Q1111" s="101"/>
      <c r="R1111" s="101"/>
      <c r="S1111" s="104"/>
    </row>
    <row r="1112" spans="2:19">
      <c r="B1112" s="20" t="str">
        <f t="shared" si="17"/>
        <v/>
      </c>
      <c r="C1112" s="101"/>
      <c r="D1112" s="101"/>
      <c r="E1112" s="101"/>
      <c r="F1112" s="101"/>
      <c r="G1112" s="101"/>
      <c r="H1112" s="101"/>
      <c r="I1112" s="101"/>
      <c r="J1112" s="101"/>
      <c r="K1112" s="101"/>
      <c r="L1112" s="101"/>
      <c r="M1112" s="101"/>
      <c r="N1112" s="101"/>
      <c r="O1112" s="101"/>
      <c r="P1112" s="101"/>
      <c r="Q1112" s="101"/>
      <c r="R1112" s="101"/>
      <c r="S1112" s="104"/>
    </row>
    <row r="1113" spans="2:19">
      <c r="B1113" s="20" t="str">
        <f t="shared" si="17"/>
        <v/>
      </c>
      <c r="C1113" s="101"/>
      <c r="D1113" s="101"/>
      <c r="E1113" s="101"/>
      <c r="F1113" s="101"/>
      <c r="G1113" s="101"/>
      <c r="H1113" s="101"/>
      <c r="I1113" s="101"/>
      <c r="J1113" s="101"/>
      <c r="K1113" s="101"/>
      <c r="L1113" s="101"/>
      <c r="M1113" s="101"/>
      <c r="N1113" s="101"/>
      <c r="O1113" s="101"/>
      <c r="P1113" s="101"/>
      <c r="Q1113" s="101"/>
      <c r="R1113" s="101"/>
      <c r="S1113" s="104"/>
    </row>
    <row r="1114" spans="2:19">
      <c r="B1114" s="20" t="str">
        <f t="shared" si="17"/>
        <v/>
      </c>
      <c r="C1114" s="101"/>
      <c r="D1114" s="101"/>
      <c r="E1114" s="101"/>
      <c r="F1114" s="101"/>
      <c r="G1114" s="101"/>
      <c r="H1114" s="101"/>
      <c r="I1114" s="101"/>
      <c r="J1114" s="101"/>
      <c r="K1114" s="101"/>
      <c r="L1114" s="101"/>
      <c r="M1114" s="101"/>
      <c r="N1114" s="101"/>
      <c r="O1114" s="101"/>
      <c r="P1114" s="101"/>
      <c r="Q1114" s="101"/>
      <c r="R1114" s="101"/>
      <c r="S1114" s="104"/>
    </row>
    <row r="1115" spans="2:19">
      <c r="B1115" s="20" t="str">
        <f t="shared" si="17"/>
        <v/>
      </c>
      <c r="C1115" s="101"/>
      <c r="D1115" s="101"/>
      <c r="E1115" s="101"/>
      <c r="F1115" s="101"/>
      <c r="G1115" s="101"/>
      <c r="H1115" s="101"/>
      <c r="I1115" s="101"/>
      <c r="J1115" s="101"/>
      <c r="K1115" s="101"/>
      <c r="L1115" s="101"/>
      <c r="M1115" s="101"/>
      <c r="N1115" s="101"/>
      <c r="O1115" s="101"/>
      <c r="P1115" s="101"/>
      <c r="Q1115" s="101"/>
      <c r="R1115" s="101"/>
      <c r="S1115" s="104"/>
    </row>
    <row r="1116" spans="2:19">
      <c r="B1116" s="20" t="str">
        <f t="shared" si="17"/>
        <v/>
      </c>
      <c r="C1116" s="101"/>
      <c r="D1116" s="101"/>
      <c r="E1116" s="101"/>
      <c r="F1116" s="101"/>
      <c r="G1116" s="101"/>
      <c r="H1116" s="101"/>
      <c r="I1116" s="101"/>
      <c r="J1116" s="101"/>
      <c r="K1116" s="101"/>
      <c r="L1116" s="101"/>
      <c r="M1116" s="101"/>
      <c r="N1116" s="101"/>
      <c r="O1116" s="101"/>
      <c r="P1116" s="101"/>
      <c r="Q1116" s="101"/>
      <c r="R1116" s="101"/>
      <c r="S1116" s="104"/>
    </row>
    <row r="1117" spans="2:19">
      <c r="B1117" s="20" t="str">
        <f t="shared" si="17"/>
        <v/>
      </c>
      <c r="C1117" s="101"/>
      <c r="D1117" s="101"/>
      <c r="E1117" s="101"/>
      <c r="F1117" s="101"/>
      <c r="G1117" s="101"/>
      <c r="H1117" s="101"/>
      <c r="I1117" s="101"/>
      <c r="J1117" s="101"/>
      <c r="K1117" s="101"/>
      <c r="L1117" s="101"/>
      <c r="M1117" s="101"/>
      <c r="N1117" s="101"/>
      <c r="O1117" s="101"/>
      <c r="P1117" s="101"/>
      <c r="Q1117" s="101"/>
      <c r="R1117" s="101"/>
      <c r="S1117" s="104"/>
    </row>
    <row r="1118" spans="2:19">
      <c r="B1118" s="20" t="str">
        <f t="shared" si="17"/>
        <v/>
      </c>
      <c r="C1118" s="101"/>
      <c r="D1118" s="101"/>
      <c r="E1118" s="101"/>
      <c r="F1118" s="101"/>
      <c r="G1118" s="101"/>
      <c r="H1118" s="101"/>
      <c r="I1118" s="101"/>
      <c r="J1118" s="101"/>
      <c r="K1118" s="101"/>
      <c r="L1118" s="101"/>
      <c r="M1118" s="101"/>
      <c r="N1118" s="101"/>
      <c r="O1118" s="101"/>
      <c r="P1118" s="101"/>
      <c r="Q1118" s="101"/>
      <c r="R1118" s="101"/>
      <c r="S1118" s="104"/>
    </row>
    <row r="1119" spans="2:19">
      <c r="B1119" s="20" t="str">
        <f t="shared" si="17"/>
        <v/>
      </c>
      <c r="C1119" s="101"/>
      <c r="D1119" s="101"/>
      <c r="E1119" s="101"/>
      <c r="F1119" s="101"/>
      <c r="G1119" s="101"/>
      <c r="H1119" s="101"/>
      <c r="I1119" s="101"/>
      <c r="J1119" s="101"/>
      <c r="K1119" s="101"/>
      <c r="L1119" s="101"/>
      <c r="M1119" s="101"/>
      <c r="N1119" s="101"/>
      <c r="O1119" s="101"/>
      <c r="P1119" s="101"/>
      <c r="Q1119" s="101"/>
      <c r="R1119" s="101"/>
      <c r="S1119" s="104"/>
    </row>
    <row r="1120" spans="2:19">
      <c r="B1120" s="20" t="str">
        <f t="shared" si="17"/>
        <v/>
      </c>
      <c r="C1120" s="101"/>
      <c r="D1120" s="101"/>
      <c r="E1120" s="101"/>
      <c r="F1120" s="101"/>
      <c r="G1120" s="101"/>
      <c r="H1120" s="101"/>
      <c r="I1120" s="101"/>
      <c r="J1120" s="101"/>
      <c r="K1120" s="101"/>
      <c r="L1120" s="101"/>
      <c r="M1120" s="101"/>
      <c r="N1120" s="101"/>
      <c r="O1120" s="101"/>
      <c r="P1120" s="101"/>
      <c r="Q1120" s="101"/>
      <c r="R1120" s="101"/>
      <c r="S1120" s="104"/>
    </row>
    <row r="1121" spans="2:19">
      <c r="B1121" s="20" t="str">
        <f t="shared" si="17"/>
        <v/>
      </c>
      <c r="C1121" s="101"/>
      <c r="D1121" s="101"/>
      <c r="E1121" s="101"/>
      <c r="F1121" s="101"/>
      <c r="G1121" s="101"/>
      <c r="H1121" s="101"/>
      <c r="I1121" s="101"/>
      <c r="J1121" s="101"/>
      <c r="K1121" s="101"/>
      <c r="L1121" s="101"/>
      <c r="M1121" s="101"/>
      <c r="N1121" s="101"/>
      <c r="O1121" s="101"/>
      <c r="P1121" s="101"/>
      <c r="Q1121" s="101"/>
      <c r="R1121" s="101"/>
      <c r="S1121" s="104"/>
    </row>
    <row r="1122" spans="2:19">
      <c r="B1122" s="20" t="str">
        <f t="shared" si="17"/>
        <v/>
      </c>
      <c r="C1122" s="101"/>
      <c r="D1122" s="101"/>
      <c r="E1122" s="101"/>
      <c r="F1122" s="101"/>
      <c r="G1122" s="101"/>
      <c r="H1122" s="101"/>
      <c r="I1122" s="101"/>
      <c r="J1122" s="101"/>
      <c r="K1122" s="101"/>
      <c r="L1122" s="101"/>
      <c r="M1122" s="101"/>
      <c r="N1122" s="101"/>
      <c r="O1122" s="101"/>
      <c r="P1122" s="101"/>
      <c r="Q1122" s="101"/>
      <c r="R1122" s="101"/>
      <c r="S1122" s="104"/>
    </row>
    <row r="1123" spans="2:19">
      <c r="B1123" s="20" t="str">
        <f t="shared" si="17"/>
        <v/>
      </c>
      <c r="C1123" s="101"/>
      <c r="D1123" s="101"/>
      <c r="E1123" s="101"/>
      <c r="F1123" s="101"/>
      <c r="G1123" s="101"/>
      <c r="H1123" s="101"/>
      <c r="I1123" s="101"/>
      <c r="J1123" s="101"/>
      <c r="K1123" s="101"/>
      <c r="L1123" s="101"/>
      <c r="M1123" s="101"/>
      <c r="N1123" s="101"/>
      <c r="O1123" s="101"/>
      <c r="P1123" s="101"/>
      <c r="Q1123" s="101"/>
      <c r="R1123" s="101"/>
      <c r="S1123" s="104"/>
    </row>
    <row r="1124" spans="2:19">
      <c r="B1124" s="20" t="str">
        <f t="shared" si="17"/>
        <v/>
      </c>
      <c r="C1124" s="101"/>
      <c r="D1124" s="101"/>
      <c r="E1124" s="101"/>
      <c r="F1124" s="101"/>
      <c r="G1124" s="101"/>
      <c r="H1124" s="101"/>
      <c r="I1124" s="101"/>
      <c r="J1124" s="101"/>
      <c r="K1124" s="101"/>
      <c r="L1124" s="101"/>
      <c r="M1124" s="101"/>
      <c r="N1124" s="101"/>
      <c r="O1124" s="101"/>
      <c r="P1124" s="101"/>
      <c r="Q1124" s="101"/>
      <c r="R1124" s="101"/>
      <c r="S1124" s="104"/>
    </row>
    <row r="1125" spans="2:19">
      <c r="B1125" s="20" t="str">
        <f t="shared" si="17"/>
        <v/>
      </c>
      <c r="C1125" s="101"/>
      <c r="D1125" s="101"/>
      <c r="E1125" s="101"/>
      <c r="F1125" s="101"/>
      <c r="G1125" s="101"/>
      <c r="H1125" s="101"/>
      <c r="I1125" s="101"/>
      <c r="J1125" s="101"/>
      <c r="K1125" s="101"/>
      <c r="L1125" s="101"/>
      <c r="M1125" s="101"/>
      <c r="N1125" s="101"/>
      <c r="O1125" s="101"/>
      <c r="P1125" s="101"/>
      <c r="Q1125" s="101"/>
      <c r="R1125" s="101"/>
      <c r="S1125" s="104"/>
    </row>
    <row r="1126" spans="2:19">
      <c r="B1126" s="20" t="str">
        <f t="shared" si="17"/>
        <v/>
      </c>
      <c r="C1126" s="101"/>
      <c r="D1126" s="101"/>
      <c r="E1126" s="101"/>
      <c r="F1126" s="101"/>
      <c r="G1126" s="101"/>
      <c r="H1126" s="101"/>
      <c r="I1126" s="101"/>
      <c r="J1126" s="101"/>
      <c r="K1126" s="101"/>
      <c r="L1126" s="101"/>
      <c r="M1126" s="101"/>
      <c r="N1126" s="101"/>
      <c r="O1126" s="101"/>
      <c r="P1126" s="101"/>
      <c r="Q1126" s="101"/>
      <c r="R1126" s="101"/>
      <c r="S1126" s="104"/>
    </row>
    <row r="1127" spans="2:19">
      <c r="B1127" s="20" t="str">
        <f t="shared" si="17"/>
        <v/>
      </c>
      <c r="C1127" s="101"/>
      <c r="D1127" s="101"/>
      <c r="E1127" s="101"/>
      <c r="F1127" s="101"/>
      <c r="G1127" s="101"/>
      <c r="H1127" s="101"/>
      <c r="I1127" s="101"/>
      <c r="J1127" s="101"/>
      <c r="K1127" s="101"/>
      <c r="L1127" s="101"/>
      <c r="M1127" s="101"/>
      <c r="N1127" s="101"/>
      <c r="O1127" s="101"/>
      <c r="P1127" s="101"/>
      <c r="Q1127" s="101"/>
      <c r="R1127" s="101"/>
      <c r="S1127" s="104"/>
    </row>
    <row r="1128" spans="2:19">
      <c r="B1128" s="20" t="str">
        <f t="shared" si="17"/>
        <v/>
      </c>
      <c r="C1128" s="101"/>
      <c r="D1128" s="101"/>
      <c r="E1128" s="101"/>
      <c r="F1128" s="101"/>
      <c r="G1128" s="101"/>
      <c r="H1128" s="101"/>
      <c r="I1128" s="101"/>
      <c r="J1128" s="101"/>
      <c r="K1128" s="101"/>
      <c r="L1128" s="101"/>
      <c r="M1128" s="101"/>
      <c r="N1128" s="101"/>
      <c r="O1128" s="101"/>
      <c r="P1128" s="101"/>
      <c r="Q1128" s="101"/>
      <c r="R1128" s="101"/>
      <c r="S1128" s="104"/>
    </row>
    <row r="1129" spans="2:19">
      <c r="B1129" s="20" t="str">
        <f t="shared" si="17"/>
        <v/>
      </c>
      <c r="C1129" s="101"/>
      <c r="D1129" s="101"/>
      <c r="E1129" s="101"/>
      <c r="F1129" s="101"/>
      <c r="G1129" s="101"/>
      <c r="H1129" s="101"/>
      <c r="I1129" s="101"/>
      <c r="J1129" s="101"/>
      <c r="K1129" s="101"/>
      <c r="L1129" s="101"/>
      <c r="M1129" s="101"/>
      <c r="N1129" s="101"/>
      <c r="O1129" s="101"/>
      <c r="P1129" s="101"/>
      <c r="Q1129" s="101"/>
      <c r="R1129" s="101"/>
      <c r="S1129" s="104"/>
    </row>
    <row r="1130" spans="2:19">
      <c r="B1130" s="20" t="str">
        <f t="shared" si="17"/>
        <v/>
      </c>
      <c r="C1130" s="101"/>
      <c r="D1130" s="101"/>
      <c r="E1130" s="101"/>
      <c r="F1130" s="101"/>
      <c r="G1130" s="101"/>
      <c r="H1130" s="101"/>
      <c r="I1130" s="101"/>
      <c r="J1130" s="101"/>
      <c r="K1130" s="101"/>
      <c r="L1130" s="101"/>
      <c r="M1130" s="101"/>
      <c r="N1130" s="101"/>
      <c r="O1130" s="101"/>
      <c r="P1130" s="101"/>
      <c r="Q1130" s="101"/>
      <c r="R1130" s="101"/>
      <c r="S1130" s="104"/>
    </row>
    <row r="1131" spans="2:19">
      <c r="B1131" s="20" t="str">
        <f t="shared" si="17"/>
        <v/>
      </c>
      <c r="C1131" s="101"/>
      <c r="D1131" s="101"/>
      <c r="E1131" s="101"/>
      <c r="F1131" s="101"/>
      <c r="G1131" s="101"/>
      <c r="H1131" s="101"/>
      <c r="I1131" s="101"/>
      <c r="J1131" s="101"/>
      <c r="K1131" s="101"/>
      <c r="L1131" s="101"/>
      <c r="M1131" s="101"/>
      <c r="N1131" s="101"/>
      <c r="O1131" s="101"/>
      <c r="P1131" s="101"/>
      <c r="Q1131" s="101"/>
      <c r="R1131" s="101"/>
      <c r="S1131" s="104"/>
    </row>
    <row r="1132" spans="2:19">
      <c r="B1132" s="20" t="str">
        <f t="shared" si="17"/>
        <v/>
      </c>
      <c r="C1132" s="101"/>
      <c r="D1132" s="101"/>
      <c r="E1132" s="101"/>
      <c r="F1132" s="101"/>
      <c r="G1132" s="101"/>
      <c r="H1132" s="101"/>
      <c r="I1132" s="101"/>
      <c r="J1132" s="101"/>
      <c r="K1132" s="101"/>
      <c r="L1132" s="101"/>
      <c r="M1132" s="101"/>
      <c r="N1132" s="101"/>
      <c r="O1132" s="101"/>
      <c r="P1132" s="101"/>
      <c r="Q1132" s="101"/>
      <c r="R1132" s="101"/>
      <c r="S1132" s="104"/>
    </row>
    <row r="1133" spans="2:19">
      <c r="B1133" s="20" t="str">
        <f t="shared" si="17"/>
        <v/>
      </c>
      <c r="C1133" s="101"/>
      <c r="D1133" s="101"/>
      <c r="E1133" s="101"/>
      <c r="F1133" s="101"/>
      <c r="G1133" s="101"/>
      <c r="H1133" s="101"/>
      <c r="I1133" s="101"/>
      <c r="J1133" s="101"/>
      <c r="K1133" s="101"/>
      <c r="L1133" s="101"/>
      <c r="M1133" s="101"/>
      <c r="N1133" s="101"/>
      <c r="O1133" s="101"/>
      <c r="P1133" s="101"/>
      <c r="Q1133" s="101"/>
      <c r="R1133" s="101"/>
      <c r="S1133" s="104"/>
    </row>
    <row r="1134" spans="2:19">
      <c r="B1134" s="20" t="str">
        <f t="shared" si="17"/>
        <v/>
      </c>
      <c r="C1134" s="101"/>
      <c r="D1134" s="101"/>
      <c r="E1134" s="101"/>
      <c r="F1134" s="101"/>
      <c r="G1134" s="101"/>
      <c r="H1134" s="101"/>
      <c r="I1134" s="101"/>
      <c r="J1134" s="101"/>
      <c r="K1134" s="101"/>
      <c r="L1134" s="101"/>
      <c r="M1134" s="101"/>
      <c r="N1134" s="101"/>
      <c r="O1134" s="101"/>
      <c r="P1134" s="101"/>
      <c r="Q1134" s="101"/>
      <c r="R1134" s="101"/>
      <c r="S1134" s="104"/>
    </row>
    <row r="1135" spans="2:19">
      <c r="B1135" s="20" t="str">
        <f t="shared" si="17"/>
        <v/>
      </c>
      <c r="C1135" s="101"/>
      <c r="D1135" s="101"/>
      <c r="E1135" s="101"/>
      <c r="F1135" s="101"/>
      <c r="G1135" s="101"/>
      <c r="H1135" s="101"/>
      <c r="I1135" s="101"/>
      <c r="J1135" s="101"/>
      <c r="K1135" s="101"/>
      <c r="L1135" s="101"/>
      <c r="M1135" s="101"/>
      <c r="N1135" s="101"/>
      <c r="O1135" s="101"/>
      <c r="P1135" s="101"/>
      <c r="Q1135" s="101"/>
      <c r="R1135" s="101"/>
      <c r="S1135" s="104"/>
    </row>
    <row r="1136" spans="2:19">
      <c r="B1136" s="20" t="str">
        <f t="shared" si="17"/>
        <v/>
      </c>
      <c r="C1136" s="101"/>
      <c r="D1136" s="101"/>
      <c r="E1136" s="101"/>
      <c r="F1136" s="101"/>
      <c r="G1136" s="101"/>
      <c r="H1136" s="101"/>
      <c r="I1136" s="101"/>
      <c r="J1136" s="101"/>
      <c r="K1136" s="101"/>
      <c r="L1136" s="101"/>
      <c r="M1136" s="101"/>
      <c r="N1136" s="101"/>
      <c r="O1136" s="101"/>
      <c r="P1136" s="101"/>
      <c r="Q1136" s="101"/>
      <c r="R1136" s="101"/>
      <c r="S1136" s="104"/>
    </row>
    <row r="1137" spans="2:19">
      <c r="B1137" s="20" t="str">
        <f t="shared" si="17"/>
        <v/>
      </c>
      <c r="C1137" s="101"/>
      <c r="D1137" s="101"/>
      <c r="E1137" s="101"/>
      <c r="F1137" s="101"/>
      <c r="G1137" s="101"/>
      <c r="H1137" s="101"/>
      <c r="I1137" s="101"/>
      <c r="J1137" s="101"/>
      <c r="K1137" s="101"/>
      <c r="L1137" s="101"/>
      <c r="M1137" s="101"/>
      <c r="N1137" s="101"/>
      <c r="O1137" s="101"/>
      <c r="P1137" s="101"/>
      <c r="Q1137" s="101"/>
      <c r="R1137" s="101"/>
      <c r="S1137" s="104"/>
    </row>
    <row r="1138" spans="2:19">
      <c r="B1138" s="20" t="str">
        <f t="shared" si="17"/>
        <v/>
      </c>
      <c r="C1138" s="101"/>
      <c r="D1138" s="101"/>
      <c r="E1138" s="101"/>
      <c r="F1138" s="101"/>
      <c r="G1138" s="101"/>
      <c r="H1138" s="101"/>
      <c r="I1138" s="101"/>
      <c r="J1138" s="101"/>
      <c r="K1138" s="101"/>
      <c r="L1138" s="101"/>
      <c r="M1138" s="101"/>
      <c r="N1138" s="101"/>
      <c r="O1138" s="101"/>
      <c r="P1138" s="101"/>
      <c r="Q1138" s="101"/>
      <c r="R1138" s="101"/>
      <c r="S1138" s="104"/>
    </row>
    <row r="1139" spans="2:19">
      <c r="B1139" s="20" t="str">
        <f t="shared" si="17"/>
        <v/>
      </c>
      <c r="C1139" s="101"/>
      <c r="D1139" s="101"/>
      <c r="E1139" s="101"/>
      <c r="F1139" s="101"/>
      <c r="G1139" s="101"/>
      <c r="H1139" s="101"/>
      <c r="I1139" s="101"/>
      <c r="J1139" s="101"/>
      <c r="K1139" s="101"/>
      <c r="L1139" s="101"/>
      <c r="M1139" s="101"/>
      <c r="N1139" s="101"/>
      <c r="O1139" s="101"/>
      <c r="P1139" s="101"/>
      <c r="Q1139" s="101"/>
      <c r="R1139" s="101"/>
      <c r="S1139" s="104"/>
    </row>
    <row r="1140" spans="2:19">
      <c r="B1140" s="20" t="str">
        <f t="shared" si="17"/>
        <v/>
      </c>
      <c r="C1140" s="101"/>
      <c r="D1140" s="101"/>
      <c r="E1140" s="101"/>
      <c r="F1140" s="101"/>
      <c r="G1140" s="101"/>
      <c r="H1140" s="101"/>
      <c r="I1140" s="101"/>
      <c r="J1140" s="101"/>
      <c r="K1140" s="101"/>
      <c r="L1140" s="101"/>
      <c r="M1140" s="101"/>
      <c r="N1140" s="101"/>
      <c r="O1140" s="101"/>
      <c r="P1140" s="101"/>
      <c r="Q1140" s="101"/>
      <c r="R1140" s="101"/>
      <c r="S1140" s="104"/>
    </row>
    <row r="1141" spans="2:19">
      <c r="B1141" s="20" t="str">
        <f t="shared" si="17"/>
        <v/>
      </c>
      <c r="C1141" s="101"/>
      <c r="D1141" s="101"/>
      <c r="E1141" s="101"/>
      <c r="F1141" s="101"/>
      <c r="G1141" s="101"/>
      <c r="H1141" s="101"/>
      <c r="I1141" s="101"/>
      <c r="J1141" s="101"/>
      <c r="K1141" s="101"/>
      <c r="L1141" s="101"/>
      <c r="M1141" s="101"/>
      <c r="N1141" s="101"/>
      <c r="O1141" s="101"/>
      <c r="P1141" s="101"/>
      <c r="Q1141" s="101"/>
      <c r="R1141" s="101"/>
      <c r="S1141" s="104"/>
    </row>
    <row r="1142" spans="2:19">
      <c r="B1142" s="20" t="str">
        <f t="shared" si="17"/>
        <v/>
      </c>
      <c r="C1142" s="101"/>
      <c r="D1142" s="101"/>
      <c r="E1142" s="101"/>
      <c r="F1142" s="101"/>
      <c r="G1142" s="101"/>
      <c r="H1142" s="101"/>
      <c r="I1142" s="101"/>
      <c r="J1142" s="101"/>
      <c r="K1142" s="101"/>
      <c r="L1142" s="101"/>
      <c r="M1142" s="101"/>
      <c r="N1142" s="101"/>
      <c r="O1142" s="101"/>
      <c r="P1142" s="101"/>
      <c r="Q1142" s="101"/>
      <c r="R1142" s="101"/>
      <c r="S1142" s="104"/>
    </row>
    <row r="1143" spans="2:19">
      <c r="B1143" s="20" t="str">
        <f t="shared" si="17"/>
        <v/>
      </c>
      <c r="C1143" s="101"/>
      <c r="D1143" s="101"/>
      <c r="E1143" s="101"/>
      <c r="F1143" s="101"/>
      <c r="G1143" s="101"/>
      <c r="H1143" s="101"/>
      <c r="I1143" s="101"/>
      <c r="J1143" s="101"/>
      <c r="K1143" s="101"/>
      <c r="L1143" s="101"/>
      <c r="M1143" s="101"/>
      <c r="N1143" s="101"/>
      <c r="O1143" s="101"/>
      <c r="P1143" s="101"/>
      <c r="Q1143" s="101"/>
      <c r="R1143" s="101"/>
      <c r="S1143" s="104"/>
    </row>
    <row r="1144" spans="2:19">
      <c r="B1144" s="20" t="str">
        <f t="shared" si="17"/>
        <v/>
      </c>
      <c r="C1144" s="101"/>
      <c r="D1144" s="101"/>
      <c r="E1144" s="101"/>
      <c r="F1144" s="101"/>
      <c r="G1144" s="101"/>
      <c r="H1144" s="101"/>
      <c r="I1144" s="101"/>
      <c r="J1144" s="101"/>
      <c r="K1144" s="101"/>
      <c r="L1144" s="101"/>
      <c r="M1144" s="101"/>
      <c r="N1144" s="101"/>
      <c r="O1144" s="101"/>
      <c r="P1144" s="101"/>
      <c r="Q1144" s="101"/>
      <c r="R1144" s="101"/>
      <c r="S1144" s="104"/>
    </row>
    <row r="1145" spans="2:19">
      <c r="B1145" s="20" t="str">
        <f t="shared" si="17"/>
        <v/>
      </c>
      <c r="C1145" s="101"/>
      <c r="D1145" s="101"/>
      <c r="E1145" s="101"/>
      <c r="F1145" s="101"/>
      <c r="G1145" s="101"/>
      <c r="H1145" s="101"/>
      <c r="I1145" s="101"/>
      <c r="J1145" s="101"/>
      <c r="K1145" s="101"/>
      <c r="L1145" s="101"/>
      <c r="M1145" s="101"/>
      <c r="N1145" s="101"/>
      <c r="O1145" s="101"/>
      <c r="P1145" s="101"/>
      <c r="Q1145" s="101"/>
      <c r="R1145" s="101"/>
      <c r="S1145" s="104"/>
    </row>
    <row r="1146" spans="2:19">
      <c r="B1146" s="20" t="str">
        <f t="shared" si="17"/>
        <v/>
      </c>
      <c r="C1146" s="101"/>
      <c r="D1146" s="101"/>
      <c r="E1146" s="101"/>
      <c r="F1146" s="101"/>
      <c r="G1146" s="101"/>
      <c r="H1146" s="101"/>
      <c r="I1146" s="101"/>
      <c r="J1146" s="101"/>
      <c r="K1146" s="101"/>
      <c r="L1146" s="101"/>
      <c r="M1146" s="101"/>
      <c r="N1146" s="101"/>
      <c r="O1146" s="101"/>
      <c r="P1146" s="101"/>
      <c r="Q1146" s="101"/>
      <c r="R1146" s="101"/>
      <c r="S1146" s="104"/>
    </row>
    <row r="1147" spans="2:19">
      <c r="B1147" s="20" t="str">
        <f t="shared" si="17"/>
        <v/>
      </c>
      <c r="C1147" s="101"/>
      <c r="D1147" s="101"/>
      <c r="E1147" s="101"/>
      <c r="F1147" s="101"/>
      <c r="G1147" s="101"/>
      <c r="H1147" s="101"/>
      <c r="I1147" s="101"/>
      <c r="J1147" s="101"/>
      <c r="K1147" s="101"/>
      <c r="L1147" s="101"/>
      <c r="M1147" s="101"/>
      <c r="N1147" s="101"/>
      <c r="O1147" s="101"/>
      <c r="P1147" s="101"/>
      <c r="Q1147" s="101"/>
      <c r="R1147" s="101"/>
      <c r="S1147" s="104"/>
    </row>
    <row r="1148" spans="2:19">
      <c r="B1148" s="20" t="str">
        <f t="shared" si="17"/>
        <v/>
      </c>
      <c r="C1148" s="101"/>
      <c r="D1148" s="101"/>
      <c r="E1148" s="101"/>
      <c r="F1148" s="101"/>
      <c r="G1148" s="101"/>
      <c r="H1148" s="101"/>
      <c r="I1148" s="101"/>
      <c r="J1148" s="101"/>
      <c r="K1148" s="101"/>
      <c r="L1148" s="101"/>
      <c r="M1148" s="101"/>
      <c r="N1148" s="101"/>
      <c r="O1148" s="101"/>
      <c r="P1148" s="101"/>
      <c r="Q1148" s="101"/>
      <c r="R1148" s="101"/>
      <c r="S1148" s="104"/>
    </row>
    <row r="1149" spans="2:19">
      <c r="B1149" s="20" t="str">
        <f t="shared" si="17"/>
        <v/>
      </c>
      <c r="C1149" s="101"/>
      <c r="D1149" s="101"/>
      <c r="E1149" s="101"/>
      <c r="F1149" s="101"/>
      <c r="G1149" s="101"/>
      <c r="H1149" s="101"/>
      <c r="I1149" s="101"/>
      <c r="J1149" s="101"/>
      <c r="K1149" s="101"/>
      <c r="L1149" s="101"/>
      <c r="M1149" s="101"/>
      <c r="N1149" s="101"/>
      <c r="O1149" s="101"/>
      <c r="P1149" s="101"/>
      <c r="Q1149" s="101"/>
      <c r="R1149" s="101"/>
      <c r="S1149" s="104"/>
    </row>
    <row r="1150" spans="2:19">
      <c r="B1150" s="20" t="str">
        <f t="shared" si="17"/>
        <v/>
      </c>
      <c r="C1150" s="101"/>
      <c r="D1150" s="101"/>
      <c r="E1150" s="101"/>
      <c r="F1150" s="101"/>
      <c r="G1150" s="101"/>
      <c r="H1150" s="101"/>
      <c r="I1150" s="101"/>
      <c r="J1150" s="101"/>
      <c r="K1150" s="101"/>
      <c r="L1150" s="101"/>
      <c r="M1150" s="101"/>
      <c r="N1150" s="101"/>
      <c r="O1150" s="101"/>
      <c r="P1150" s="101"/>
      <c r="Q1150" s="101"/>
      <c r="R1150" s="101"/>
      <c r="S1150" s="104"/>
    </row>
    <row r="1151" spans="2:19">
      <c r="B1151" s="20" t="str">
        <f t="shared" si="17"/>
        <v/>
      </c>
      <c r="C1151" s="101"/>
      <c r="D1151" s="101"/>
      <c r="E1151" s="101"/>
      <c r="F1151" s="101"/>
      <c r="G1151" s="101"/>
      <c r="H1151" s="101"/>
      <c r="I1151" s="101"/>
      <c r="J1151" s="101"/>
      <c r="K1151" s="101"/>
      <c r="L1151" s="101"/>
      <c r="M1151" s="101"/>
      <c r="N1151" s="101"/>
      <c r="O1151" s="101"/>
      <c r="P1151" s="101"/>
      <c r="Q1151" s="101"/>
      <c r="R1151" s="101"/>
      <c r="S1151" s="104"/>
    </row>
    <row r="1152" spans="2:19">
      <c r="B1152" s="20" t="str">
        <f t="shared" si="17"/>
        <v/>
      </c>
      <c r="C1152" s="101"/>
      <c r="D1152" s="101"/>
      <c r="E1152" s="101"/>
      <c r="F1152" s="101"/>
      <c r="G1152" s="101"/>
      <c r="H1152" s="101"/>
      <c r="I1152" s="101"/>
      <c r="J1152" s="101"/>
      <c r="K1152" s="101"/>
      <c r="L1152" s="101"/>
      <c r="M1152" s="101"/>
      <c r="N1152" s="101"/>
      <c r="O1152" s="101"/>
      <c r="P1152" s="101"/>
      <c r="Q1152" s="101"/>
      <c r="R1152" s="101"/>
      <c r="S1152" s="104"/>
    </row>
    <row r="1153" spans="2:19">
      <c r="B1153" s="20" t="str">
        <f t="shared" si="17"/>
        <v/>
      </c>
      <c r="C1153" s="101"/>
      <c r="D1153" s="101"/>
      <c r="E1153" s="101"/>
      <c r="F1153" s="101"/>
      <c r="G1153" s="101"/>
      <c r="H1153" s="101"/>
      <c r="I1153" s="101"/>
      <c r="J1153" s="101"/>
      <c r="K1153" s="101"/>
      <c r="L1153" s="101"/>
      <c r="M1153" s="101"/>
      <c r="N1153" s="101"/>
      <c r="O1153" s="101"/>
      <c r="P1153" s="101"/>
      <c r="Q1153" s="101"/>
      <c r="R1153" s="101"/>
      <c r="S1153" s="104"/>
    </row>
    <row r="1154" spans="2:19">
      <c r="B1154" s="20" t="str">
        <f t="shared" si="17"/>
        <v/>
      </c>
      <c r="C1154" s="101"/>
      <c r="D1154" s="101"/>
      <c r="E1154" s="101"/>
      <c r="F1154" s="101"/>
      <c r="G1154" s="101"/>
      <c r="H1154" s="101"/>
      <c r="I1154" s="101"/>
      <c r="J1154" s="101"/>
      <c r="K1154" s="101"/>
      <c r="L1154" s="101"/>
      <c r="M1154" s="101"/>
      <c r="N1154" s="101"/>
      <c r="O1154" s="101"/>
      <c r="P1154" s="101"/>
      <c r="Q1154" s="101"/>
      <c r="R1154" s="101"/>
      <c r="S1154" s="104"/>
    </row>
    <row r="1155" spans="2:19">
      <c r="B1155" s="20" t="str">
        <f t="shared" si="17"/>
        <v/>
      </c>
      <c r="C1155" s="101"/>
      <c r="D1155" s="101"/>
      <c r="E1155" s="101"/>
      <c r="F1155" s="101"/>
      <c r="G1155" s="101"/>
      <c r="H1155" s="101"/>
      <c r="I1155" s="101"/>
      <c r="J1155" s="101"/>
      <c r="K1155" s="101"/>
      <c r="L1155" s="101"/>
      <c r="M1155" s="101"/>
      <c r="N1155" s="101"/>
      <c r="O1155" s="101"/>
      <c r="P1155" s="101"/>
      <c r="Q1155" s="101"/>
      <c r="R1155" s="101"/>
      <c r="S1155" s="104"/>
    </row>
    <row r="1156" spans="2:19">
      <c r="B1156" s="20" t="str">
        <f t="shared" si="17"/>
        <v/>
      </c>
      <c r="C1156" s="101"/>
      <c r="D1156" s="101"/>
      <c r="E1156" s="101"/>
      <c r="F1156" s="101"/>
      <c r="G1156" s="101"/>
      <c r="H1156" s="101"/>
      <c r="I1156" s="101"/>
      <c r="J1156" s="101"/>
      <c r="K1156" s="101"/>
      <c r="L1156" s="101"/>
      <c r="M1156" s="101"/>
      <c r="N1156" s="101"/>
      <c r="O1156" s="101"/>
      <c r="P1156" s="101"/>
      <c r="Q1156" s="101"/>
      <c r="R1156" s="101"/>
      <c r="S1156" s="104"/>
    </row>
    <row r="1157" spans="2:19">
      <c r="B1157" s="20" t="str">
        <f t="shared" si="17"/>
        <v/>
      </c>
      <c r="C1157" s="101"/>
      <c r="D1157" s="101"/>
      <c r="E1157" s="101"/>
      <c r="F1157" s="101"/>
      <c r="G1157" s="101"/>
      <c r="H1157" s="101"/>
      <c r="I1157" s="101"/>
      <c r="J1157" s="101"/>
      <c r="K1157" s="101"/>
      <c r="L1157" s="101"/>
      <c r="M1157" s="101"/>
      <c r="N1157" s="101"/>
      <c r="O1157" s="101"/>
      <c r="P1157" s="101"/>
      <c r="Q1157" s="101"/>
      <c r="R1157" s="101"/>
      <c r="S1157" s="104"/>
    </row>
    <row r="1158" spans="2:19">
      <c r="B1158" s="20" t="str">
        <f t="shared" si="17"/>
        <v/>
      </c>
      <c r="C1158" s="101"/>
      <c r="D1158" s="101"/>
      <c r="E1158" s="101"/>
      <c r="F1158" s="101"/>
      <c r="G1158" s="101"/>
      <c r="H1158" s="101"/>
      <c r="I1158" s="101"/>
      <c r="J1158" s="101"/>
      <c r="K1158" s="101"/>
      <c r="L1158" s="101"/>
      <c r="M1158" s="101"/>
      <c r="N1158" s="101"/>
      <c r="O1158" s="101"/>
      <c r="P1158" s="101"/>
      <c r="Q1158" s="101"/>
      <c r="R1158" s="101"/>
      <c r="S1158" s="104"/>
    </row>
    <row r="1159" spans="2:19">
      <c r="B1159" s="20" t="str">
        <f t="shared" si="17"/>
        <v/>
      </c>
      <c r="C1159" s="101"/>
      <c r="D1159" s="101"/>
      <c r="E1159" s="101"/>
      <c r="F1159" s="101"/>
      <c r="G1159" s="101"/>
      <c r="H1159" s="101"/>
      <c r="I1159" s="101"/>
      <c r="J1159" s="101"/>
      <c r="K1159" s="101"/>
      <c r="L1159" s="101"/>
      <c r="M1159" s="101"/>
      <c r="N1159" s="101"/>
      <c r="O1159" s="101"/>
      <c r="P1159" s="101"/>
      <c r="Q1159" s="101"/>
      <c r="R1159" s="101"/>
      <c r="S1159" s="104"/>
    </row>
    <row r="1160" spans="2:19">
      <c r="B1160" s="20" t="str">
        <f t="shared" si="17"/>
        <v/>
      </c>
      <c r="C1160" s="101"/>
      <c r="D1160" s="101"/>
      <c r="E1160" s="101"/>
      <c r="F1160" s="101"/>
      <c r="G1160" s="101"/>
      <c r="H1160" s="101"/>
      <c r="I1160" s="101"/>
      <c r="J1160" s="101"/>
      <c r="K1160" s="101"/>
      <c r="L1160" s="101"/>
      <c r="M1160" s="101"/>
      <c r="N1160" s="101"/>
      <c r="O1160" s="101"/>
      <c r="P1160" s="101"/>
      <c r="Q1160" s="101"/>
      <c r="R1160" s="101"/>
      <c r="S1160" s="104"/>
    </row>
    <row r="1161" spans="2:19">
      <c r="B1161" s="20" t="str">
        <f t="shared" si="17"/>
        <v/>
      </c>
      <c r="C1161" s="101"/>
      <c r="D1161" s="101"/>
      <c r="E1161" s="101"/>
      <c r="F1161" s="101"/>
      <c r="G1161" s="101"/>
      <c r="H1161" s="101"/>
      <c r="I1161" s="101"/>
      <c r="J1161" s="101"/>
      <c r="K1161" s="101"/>
      <c r="L1161" s="101"/>
      <c r="M1161" s="101"/>
      <c r="N1161" s="101"/>
      <c r="O1161" s="101"/>
      <c r="P1161" s="101"/>
      <c r="Q1161" s="101"/>
      <c r="R1161" s="101"/>
      <c r="S1161" s="104"/>
    </row>
    <row r="1162" spans="2:19">
      <c r="B1162" s="20" t="str">
        <f t="shared" ref="B1162:B1225" si="18">IF(NOT(ISBLANK(C1162)), "TP"&amp;ROW(B1162)-8,"")</f>
        <v/>
      </c>
      <c r="C1162" s="101"/>
      <c r="D1162" s="101"/>
      <c r="E1162" s="101"/>
      <c r="F1162" s="101"/>
      <c r="G1162" s="101"/>
      <c r="H1162" s="101"/>
      <c r="I1162" s="101"/>
      <c r="J1162" s="101"/>
      <c r="K1162" s="101"/>
      <c r="L1162" s="101"/>
      <c r="M1162" s="101"/>
      <c r="N1162" s="101"/>
      <c r="O1162" s="101"/>
      <c r="P1162" s="101"/>
      <c r="Q1162" s="101"/>
      <c r="R1162" s="101"/>
      <c r="S1162" s="104"/>
    </row>
    <row r="1163" spans="2:19">
      <c r="B1163" s="20" t="str">
        <f t="shared" si="18"/>
        <v/>
      </c>
      <c r="C1163" s="101"/>
      <c r="D1163" s="101"/>
      <c r="E1163" s="101"/>
      <c r="F1163" s="101"/>
      <c r="G1163" s="101"/>
      <c r="H1163" s="101"/>
      <c r="I1163" s="101"/>
      <c r="J1163" s="101"/>
      <c r="K1163" s="101"/>
      <c r="L1163" s="101"/>
      <c r="M1163" s="101"/>
      <c r="N1163" s="101"/>
      <c r="O1163" s="101"/>
      <c r="P1163" s="101"/>
      <c r="Q1163" s="101"/>
      <c r="R1163" s="101"/>
      <c r="S1163" s="104"/>
    </row>
    <row r="1164" spans="2:19">
      <c r="B1164" s="20" t="str">
        <f t="shared" si="18"/>
        <v/>
      </c>
      <c r="C1164" s="101"/>
      <c r="D1164" s="101"/>
      <c r="E1164" s="101"/>
      <c r="F1164" s="101"/>
      <c r="G1164" s="101"/>
      <c r="H1164" s="101"/>
      <c r="I1164" s="101"/>
      <c r="J1164" s="101"/>
      <c r="K1164" s="101"/>
      <c r="L1164" s="101"/>
      <c r="M1164" s="101"/>
      <c r="N1164" s="101"/>
      <c r="O1164" s="101"/>
      <c r="P1164" s="101"/>
      <c r="Q1164" s="101"/>
      <c r="R1164" s="101"/>
      <c r="S1164" s="104"/>
    </row>
    <row r="1165" spans="2:19">
      <c r="B1165" s="20" t="str">
        <f t="shared" si="18"/>
        <v/>
      </c>
      <c r="C1165" s="101"/>
      <c r="D1165" s="101"/>
      <c r="E1165" s="101"/>
      <c r="F1165" s="101"/>
      <c r="G1165" s="101"/>
      <c r="H1165" s="101"/>
      <c r="I1165" s="101"/>
      <c r="J1165" s="101"/>
      <c r="K1165" s="101"/>
      <c r="L1165" s="101"/>
      <c r="M1165" s="101"/>
      <c r="N1165" s="101"/>
      <c r="O1165" s="101"/>
      <c r="P1165" s="101"/>
      <c r="Q1165" s="101"/>
      <c r="R1165" s="101"/>
      <c r="S1165" s="104"/>
    </row>
    <row r="1166" spans="2:19">
      <c r="B1166" s="20" t="str">
        <f t="shared" si="18"/>
        <v/>
      </c>
      <c r="C1166" s="101"/>
      <c r="D1166" s="101"/>
      <c r="E1166" s="101"/>
      <c r="F1166" s="101"/>
      <c r="G1166" s="101"/>
      <c r="H1166" s="101"/>
      <c r="I1166" s="101"/>
      <c r="J1166" s="101"/>
      <c r="K1166" s="101"/>
      <c r="L1166" s="101"/>
      <c r="M1166" s="101"/>
      <c r="N1166" s="101"/>
      <c r="O1166" s="101"/>
      <c r="P1166" s="101"/>
      <c r="Q1166" s="101"/>
      <c r="R1166" s="101"/>
      <c r="S1166" s="104"/>
    </row>
    <row r="1167" spans="2:19">
      <c r="B1167" s="20" t="str">
        <f t="shared" si="18"/>
        <v/>
      </c>
      <c r="C1167" s="101"/>
      <c r="D1167" s="101"/>
      <c r="E1167" s="101"/>
      <c r="F1167" s="101"/>
      <c r="G1167" s="101"/>
      <c r="H1167" s="101"/>
      <c r="I1167" s="101"/>
      <c r="J1167" s="101"/>
      <c r="K1167" s="101"/>
      <c r="L1167" s="101"/>
      <c r="M1167" s="101"/>
      <c r="N1167" s="101"/>
      <c r="O1167" s="101"/>
      <c r="P1167" s="101"/>
      <c r="Q1167" s="101"/>
      <c r="R1167" s="101"/>
      <c r="S1167" s="104"/>
    </row>
    <row r="1168" spans="2:19">
      <c r="B1168" s="20" t="str">
        <f t="shared" si="18"/>
        <v/>
      </c>
      <c r="C1168" s="101"/>
      <c r="D1168" s="101"/>
      <c r="E1168" s="101"/>
      <c r="F1168" s="101"/>
      <c r="G1168" s="101"/>
      <c r="H1168" s="101"/>
      <c r="I1168" s="101"/>
      <c r="J1168" s="101"/>
      <c r="K1168" s="101"/>
      <c r="L1168" s="101"/>
      <c r="M1168" s="101"/>
      <c r="N1168" s="101"/>
      <c r="O1168" s="101"/>
      <c r="P1168" s="101"/>
      <c r="Q1168" s="101"/>
      <c r="R1168" s="101"/>
      <c r="S1168" s="104"/>
    </row>
    <row r="1169" spans="2:19">
      <c r="B1169" s="20" t="str">
        <f t="shared" si="18"/>
        <v/>
      </c>
      <c r="C1169" s="101"/>
      <c r="D1169" s="101"/>
      <c r="E1169" s="101"/>
      <c r="F1169" s="101"/>
      <c r="G1169" s="101"/>
      <c r="H1169" s="101"/>
      <c r="I1169" s="101"/>
      <c r="J1169" s="101"/>
      <c r="K1169" s="101"/>
      <c r="L1169" s="101"/>
      <c r="M1169" s="101"/>
      <c r="N1169" s="101"/>
      <c r="O1169" s="101"/>
      <c r="P1169" s="101"/>
      <c r="Q1169" s="101"/>
      <c r="R1169" s="101"/>
      <c r="S1169" s="104"/>
    </row>
    <row r="1170" spans="2:19">
      <c r="B1170" s="20" t="str">
        <f t="shared" si="18"/>
        <v/>
      </c>
      <c r="C1170" s="101"/>
      <c r="D1170" s="101"/>
      <c r="E1170" s="101"/>
      <c r="F1170" s="101"/>
      <c r="G1170" s="101"/>
      <c r="H1170" s="101"/>
      <c r="I1170" s="101"/>
      <c r="J1170" s="101"/>
      <c r="K1170" s="101"/>
      <c r="L1170" s="101"/>
      <c r="M1170" s="101"/>
      <c r="N1170" s="101"/>
      <c r="O1170" s="101"/>
      <c r="P1170" s="101"/>
      <c r="Q1170" s="101"/>
      <c r="R1170" s="101"/>
      <c r="S1170" s="104"/>
    </row>
    <row r="1171" spans="2:19">
      <c r="B1171" s="20" t="str">
        <f t="shared" si="18"/>
        <v/>
      </c>
      <c r="C1171" s="101"/>
      <c r="D1171" s="101"/>
      <c r="E1171" s="101"/>
      <c r="F1171" s="101"/>
      <c r="G1171" s="101"/>
      <c r="H1171" s="101"/>
      <c r="I1171" s="101"/>
      <c r="J1171" s="101"/>
      <c r="K1171" s="101"/>
      <c r="L1171" s="101"/>
      <c r="M1171" s="101"/>
      <c r="N1171" s="101"/>
      <c r="O1171" s="101"/>
      <c r="P1171" s="101"/>
      <c r="Q1171" s="101"/>
      <c r="R1171" s="101"/>
      <c r="S1171" s="104"/>
    </row>
    <row r="1172" spans="2:19">
      <c r="B1172" s="20" t="str">
        <f t="shared" si="18"/>
        <v/>
      </c>
      <c r="C1172" s="101"/>
      <c r="D1172" s="101"/>
      <c r="E1172" s="101"/>
      <c r="F1172" s="101"/>
      <c r="G1172" s="101"/>
      <c r="H1172" s="101"/>
      <c r="I1172" s="101"/>
      <c r="J1172" s="101"/>
      <c r="K1172" s="101"/>
      <c r="L1172" s="101"/>
      <c r="M1172" s="101"/>
      <c r="N1172" s="101"/>
      <c r="O1172" s="101"/>
      <c r="P1172" s="101"/>
      <c r="Q1172" s="101"/>
      <c r="R1172" s="101"/>
      <c r="S1172" s="104"/>
    </row>
    <row r="1173" spans="2:19">
      <c r="B1173" s="20" t="str">
        <f t="shared" si="18"/>
        <v/>
      </c>
      <c r="C1173" s="101"/>
      <c r="D1173" s="101"/>
      <c r="E1173" s="101"/>
      <c r="F1173" s="101"/>
      <c r="G1173" s="101"/>
      <c r="H1173" s="101"/>
      <c r="I1173" s="101"/>
      <c r="J1173" s="101"/>
      <c r="K1173" s="101"/>
      <c r="L1173" s="101"/>
      <c r="M1173" s="101"/>
      <c r="N1173" s="101"/>
      <c r="O1173" s="101"/>
      <c r="P1173" s="101"/>
      <c r="Q1173" s="101"/>
      <c r="R1173" s="101"/>
      <c r="S1173" s="104"/>
    </row>
    <row r="1174" spans="2:19">
      <c r="B1174" s="20" t="str">
        <f t="shared" si="18"/>
        <v/>
      </c>
      <c r="C1174" s="101"/>
      <c r="D1174" s="101"/>
      <c r="E1174" s="101"/>
      <c r="F1174" s="101"/>
      <c r="G1174" s="101"/>
      <c r="H1174" s="101"/>
      <c r="I1174" s="101"/>
      <c r="J1174" s="101"/>
      <c r="K1174" s="101"/>
      <c r="L1174" s="101"/>
      <c r="M1174" s="101"/>
      <c r="N1174" s="101"/>
      <c r="O1174" s="101"/>
      <c r="P1174" s="101"/>
      <c r="Q1174" s="101"/>
      <c r="R1174" s="101"/>
      <c r="S1174" s="104"/>
    </row>
    <row r="1175" spans="2:19">
      <c r="B1175" s="20" t="str">
        <f t="shared" si="18"/>
        <v/>
      </c>
      <c r="C1175" s="101"/>
      <c r="D1175" s="101"/>
      <c r="E1175" s="101"/>
      <c r="F1175" s="101"/>
      <c r="G1175" s="101"/>
      <c r="H1175" s="101"/>
      <c r="I1175" s="101"/>
      <c r="J1175" s="101"/>
      <c r="K1175" s="101"/>
      <c r="L1175" s="101"/>
      <c r="M1175" s="101"/>
      <c r="N1175" s="101"/>
      <c r="O1175" s="101"/>
      <c r="P1175" s="101"/>
      <c r="Q1175" s="101"/>
      <c r="R1175" s="101"/>
      <c r="S1175" s="104"/>
    </row>
    <row r="1176" spans="2:19">
      <c r="B1176" s="20" t="str">
        <f t="shared" si="18"/>
        <v/>
      </c>
      <c r="C1176" s="101"/>
      <c r="D1176" s="101"/>
      <c r="E1176" s="101"/>
      <c r="F1176" s="101"/>
      <c r="G1176" s="101"/>
      <c r="H1176" s="101"/>
      <c r="I1176" s="101"/>
      <c r="J1176" s="101"/>
      <c r="K1176" s="101"/>
      <c r="L1176" s="101"/>
      <c r="M1176" s="101"/>
      <c r="N1176" s="101"/>
      <c r="O1176" s="101"/>
      <c r="P1176" s="101"/>
      <c r="Q1176" s="101"/>
      <c r="R1176" s="101"/>
      <c r="S1176" s="104"/>
    </row>
    <row r="1177" spans="2:19">
      <c r="B1177" s="20" t="str">
        <f t="shared" si="18"/>
        <v/>
      </c>
      <c r="C1177" s="101"/>
      <c r="D1177" s="101"/>
      <c r="E1177" s="101"/>
      <c r="F1177" s="101"/>
      <c r="G1177" s="101"/>
      <c r="H1177" s="101"/>
      <c r="I1177" s="101"/>
      <c r="J1177" s="101"/>
      <c r="K1177" s="101"/>
      <c r="L1177" s="101"/>
      <c r="M1177" s="101"/>
      <c r="N1177" s="101"/>
      <c r="O1177" s="101"/>
      <c r="P1177" s="101"/>
      <c r="Q1177" s="101"/>
      <c r="R1177" s="101"/>
      <c r="S1177" s="104"/>
    </row>
    <row r="1178" spans="2:19">
      <c r="B1178" s="20" t="str">
        <f t="shared" si="18"/>
        <v/>
      </c>
      <c r="C1178" s="101"/>
      <c r="D1178" s="101"/>
      <c r="E1178" s="101"/>
      <c r="F1178" s="101"/>
      <c r="G1178" s="101"/>
      <c r="H1178" s="101"/>
      <c r="I1178" s="101"/>
      <c r="J1178" s="101"/>
      <c r="K1178" s="101"/>
      <c r="L1178" s="101"/>
      <c r="M1178" s="101"/>
      <c r="N1178" s="101"/>
      <c r="O1178" s="101"/>
      <c r="P1178" s="101"/>
      <c r="Q1178" s="101"/>
      <c r="R1178" s="101"/>
      <c r="S1178" s="104"/>
    </row>
    <row r="1179" spans="2:19">
      <c r="B1179" s="20" t="str">
        <f t="shared" si="18"/>
        <v/>
      </c>
      <c r="C1179" s="101"/>
      <c r="D1179" s="101"/>
      <c r="E1179" s="101"/>
      <c r="F1179" s="101"/>
      <c r="G1179" s="101"/>
      <c r="H1179" s="101"/>
      <c r="I1179" s="101"/>
      <c r="J1179" s="101"/>
      <c r="K1179" s="101"/>
      <c r="L1179" s="101"/>
      <c r="M1179" s="101"/>
      <c r="N1179" s="101"/>
      <c r="O1179" s="101"/>
      <c r="P1179" s="101"/>
      <c r="Q1179" s="101"/>
      <c r="R1179" s="101"/>
      <c r="S1179" s="104"/>
    </row>
    <row r="1180" spans="2:19">
      <c r="B1180" s="20" t="str">
        <f t="shared" si="18"/>
        <v/>
      </c>
      <c r="C1180" s="101"/>
      <c r="D1180" s="101"/>
      <c r="E1180" s="101"/>
      <c r="F1180" s="101"/>
      <c r="G1180" s="101"/>
      <c r="H1180" s="101"/>
      <c r="I1180" s="101"/>
      <c r="J1180" s="101"/>
      <c r="K1180" s="101"/>
      <c r="L1180" s="101"/>
      <c r="M1180" s="101"/>
      <c r="N1180" s="101"/>
      <c r="O1180" s="101"/>
      <c r="P1180" s="101"/>
      <c r="Q1180" s="101"/>
      <c r="R1180" s="101"/>
      <c r="S1180" s="104"/>
    </row>
    <row r="1181" spans="2:19">
      <c r="B1181" s="20" t="str">
        <f t="shared" si="18"/>
        <v/>
      </c>
      <c r="C1181" s="101"/>
      <c r="D1181" s="101"/>
      <c r="E1181" s="101"/>
      <c r="F1181" s="101"/>
      <c r="G1181" s="101"/>
      <c r="H1181" s="101"/>
      <c r="I1181" s="101"/>
      <c r="J1181" s="101"/>
      <c r="K1181" s="101"/>
      <c r="L1181" s="101"/>
      <c r="M1181" s="101"/>
      <c r="N1181" s="101"/>
      <c r="O1181" s="101"/>
      <c r="P1181" s="101"/>
      <c r="Q1181" s="101"/>
      <c r="R1181" s="101"/>
      <c r="S1181" s="104"/>
    </row>
    <row r="1182" spans="2:19">
      <c r="B1182" s="20" t="str">
        <f t="shared" si="18"/>
        <v/>
      </c>
      <c r="C1182" s="101"/>
      <c r="D1182" s="101"/>
      <c r="E1182" s="101"/>
      <c r="F1182" s="101"/>
      <c r="G1182" s="101"/>
      <c r="H1182" s="101"/>
      <c r="I1182" s="101"/>
      <c r="J1182" s="101"/>
      <c r="K1182" s="101"/>
      <c r="L1182" s="101"/>
      <c r="M1182" s="101"/>
      <c r="N1182" s="101"/>
      <c r="O1182" s="101"/>
      <c r="P1182" s="101"/>
      <c r="Q1182" s="101"/>
      <c r="R1182" s="101"/>
      <c r="S1182" s="104"/>
    </row>
    <row r="1183" spans="2:19">
      <c r="B1183" s="20" t="str">
        <f t="shared" si="18"/>
        <v/>
      </c>
      <c r="C1183" s="101"/>
      <c r="D1183" s="101"/>
      <c r="E1183" s="101"/>
      <c r="F1183" s="101"/>
      <c r="G1183" s="101"/>
      <c r="H1183" s="101"/>
      <c r="I1183" s="101"/>
      <c r="J1183" s="101"/>
      <c r="K1183" s="101"/>
      <c r="L1183" s="101"/>
      <c r="M1183" s="101"/>
      <c r="N1183" s="101"/>
      <c r="O1183" s="101"/>
      <c r="P1183" s="101"/>
      <c r="Q1183" s="101"/>
      <c r="R1183" s="101"/>
      <c r="S1183" s="104"/>
    </row>
    <row r="1184" spans="2:19">
      <c r="B1184" s="20" t="str">
        <f t="shared" si="18"/>
        <v/>
      </c>
      <c r="C1184" s="101"/>
      <c r="D1184" s="101"/>
      <c r="E1184" s="101"/>
      <c r="F1184" s="101"/>
      <c r="G1184" s="101"/>
      <c r="H1184" s="101"/>
      <c r="I1184" s="101"/>
      <c r="J1184" s="101"/>
      <c r="K1184" s="101"/>
      <c r="L1184" s="101"/>
      <c r="M1184" s="101"/>
      <c r="N1184" s="101"/>
      <c r="O1184" s="101"/>
      <c r="P1184" s="101"/>
      <c r="Q1184" s="101"/>
      <c r="R1184" s="101"/>
      <c r="S1184" s="104"/>
    </row>
    <row r="1185" spans="2:19">
      <c r="B1185" s="20" t="str">
        <f t="shared" si="18"/>
        <v/>
      </c>
      <c r="C1185" s="101"/>
      <c r="D1185" s="101"/>
      <c r="E1185" s="101"/>
      <c r="F1185" s="101"/>
      <c r="G1185" s="101"/>
      <c r="H1185" s="101"/>
      <c r="I1185" s="101"/>
      <c r="J1185" s="101"/>
      <c r="K1185" s="101"/>
      <c r="L1185" s="101"/>
      <c r="M1185" s="101"/>
      <c r="N1185" s="101"/>
      <c r="O1185" s="101"/>
      <c r="P1185" s="101"/>
      <c r="Q1185" s="101"/>
      <c r="R1185" s="101"/>
      <c r="S1185" s="104"/>
    </row>
    <row r="1186" spans="2:19">
      <c r="B1186" s="20" t="str">
        <f t="shared" si="18"/>
        <v/>
      </c>
      <c r="C1186" s="101"/>
      <c r="D1186" s="101"/>
      <c r="E1186" s="101"/>
      <c r="F1186" s="101"/>
      <c r="G1186" s="101"/>
      <c r="H1186" s="101"/>
      <c r="I1186" s="101"/>
      <c r="J1186" s="101"/>
      <c r="K1186" s="101"/>
      <c r="L1186" s="101"/>
      <c r="M1186" s="101"/>
      <c r="N1186" s="101"/>
      <c r="O1186" s="101"/>
      <c r="P1186" s="101"/>
      <c r="Q1186" s="101"/>
      <c r="R1186" s="101"/>
      <c r="S1186" s="104"/>
    </row>
    <row r="1187" spans="2:19">
      <c r="B1187" s="20" t="str">
        <f t="shared" si="18"/>
        <v/>
      </c>
      <c r="C1187" s="101"/>
      <c r="D1187" s="101"/>
      <c r="E1187" s="101"/>
      <c r="F1187" s="101"/>
      <c r="G1187" s="101"/>
      <c r="H1187" s="101"/>
      <c r="I1187" s="101"/>
      <c r="J1187" s="101"/>
      <c r="K1187" s="101"/>
      <c r="L1187" s="101"/>
      <c r="M1187" s="101"/>
      <c r="N1187" s="101"/>
      <c r="O1187" s="101"/>
      <c r="P1187" s="101"/>
      <c r="Q1187" s="101"/>
      <c r="R1187" s="101"/>
      <c r="S1187" s="104"/>
    </row>
    <row r="1188" spans="2:19">
      <c r="B1188" s="20" t="str">
        <f t="shared" si="18"/>
        <v/>
      </c>
      <c r="C1188" s="101"/>
      <c r="D1188" s="101"/>
      <c r="E1188" s="101"/>
      <c r="F1188" s="101"/>
      <c r="G1188" s="101"/>
      <c r="H1188" s="101"/>
      <c r="I1188" s="101"/>
      <c r="J1188" s="101"/>
      <c r="K1188" s="101"/>
      <c r="L1188" s="101"/>
      <c r="M1188" s="101"/>
      <c r="N1188" s="101"/>
      <c r="O1188" s="101"/>
      <c r="P1188" s="101"/>
      <c r="Q1188" s="101"/>
      <c r="R1188" s="101"/>
      <c r="S1188" s="104"/>
    </row>
    <row r="1189" spans="2:19">
      <c r="B1189" s="20" t="str">
        <f t="shared" si="18"/>
        <v/>
      </c>
      <c r="C1189" s="101"/>
      <c r="D1189" s="101"/>
      <c r="E1189" s="101"/>
      <c r="F1189" s="101"/>
      <c r="G1189" s="101"/>
      <c r="H1189" s="101"/>
      <c r="I1189" s="101"/>
      <c r="J1189" s="101"/>
      <c r="K1189" s="101"/>
      <c r="L1189" s="101"/>
      <c r="M1189" s="101"/>
      <c r="N1189" s="101"/>
      <c r="O1189" s="101"/>
      <c r="P1189" s="101"/>
      <c r="Q1189" s="101"/>
      <c r="R1189" s="101"/>
      <c r="S1189" s="104"/>
    </row>
    <row r="1190" spans="2:19">
      <c r="B1190" s="20" t="str">
        <f t="shared" si="18"/>
        <v/>
      </c>
      <c r="C1190" s="101"/>
      <c r="D1190" s="101"/>
      <c r="E1190" s="101"/>
      <c r="F1190" s="101"/>
      <c r="G1190" s="101"/>
      <c r="H1190" s="101"/>
      <c r="I1190" s="101"/>
      <c r="J1190" s="101"/>
      <c r="K1190" s="101"/>
      <c r="L1190" s="101"/>
      <c r="M1190" s="101"/>
      <c r="N1190" s="101"/>
      <c r="O1190" s="101"/>
      <c r="P1190" s="101"/>
      <c r="Q1190" s="101"/>
      <c r="R1190" s="101"/>
      <c r="S1190" s="104"/>
    </row>
    <row r="1191" spans="2:19">
      <c r="B1191" s="20" t="str">
        <f t="shared" si="18"/>
        <v/>
      </c>
      <c r="C1191" s="101"/>
      <c r="D1191" s="101"/>
      <c r="E1191" s="101"/>
      <c r="F1191" s="101"/>
      <c r="G1191" s="101"/>
      <c r="H1191" s="101"/>
      <c r="I1191" s="101"/>
      <c r="J1191" s="101"/>
      <c r="K1191" s="101"/>
      <c r="L1191" s="101"/>
      <c r="M1191" s="101"/>
      <c r="N1191" s="101"/>
      <c r="O1191" s="101"/>
      <c r="P1191" s="101"/>
      <c r="Q1191" s="101"/>
      <c r="R1191" s="101"/>
      <c r="S1191" s="104"/>
    </row>
    <row r="1192" spans="2:19">
      <c r="B1192" s="20" t="str">
        <f t="shared" si="18"/>
        <v/>
      </c>
      <c r="C1192" s="101"/>
      <c r="D1192" s="101"/>
      <c r="E1192" s="101"/>
      <c r="F1192" s="101"/>
      <c r="G1192" s="101"/>
      <c r="H1192" s="101"/>
      <c r="I1192" s="101"/>
      <c r="J1192" s="101"/>
      <c r="K1192" s="101"/>
      <c r="L1192" s="101"/>
      <c r="M1192" s="101"/>
      <c r="N1192" s="101"/>
      <c r="O1192" s="101"/>
      <c r="P1192" s="101"/>
      <c r="Q1192" s="101"/>
      <c r="R1192" s="101"/>
      <c r="S1192" s="104"/>
    </row>
    <row r="1193" spans="2:19">
      <c r="B1193" s="20" t="str">
        <f t="shared" si="18"/>
        <v/>
      </c>
      <c r="C1193" s="101"/>
      <c r="D1193" s="101"/>
      <c r="E1193" s="101"/>
      <c r="F1193" s="101"/>
      <c r="G1193" s="101"/>
      <c r="H1193" s="101"/>
      <c r="I1193" s="101"/>
      <c r="J1193" s="101"/>
      <c r="K1193" s="101"/>
      <c r="L1193" s="101"/>
      <c r="M1193" s="101"/>
      <c r="N1193" s="101"/>
      <c r="O1193" s="101"/>
      <c r="P1193" s="101"/>
      <c r="Q1193" s="101"/>
      <c r="R1193" s="101"/>
      <c r="S1193" s="104"/>
    </row>
    <row r="1194" spans="2:19">
      <c r="B1194" s="20" t="str">
        <f t="shared" si="18"/>
        <v/>
      </c>
      <c r="C1194" s="101"/>
      <c r="D1194" s="101"/>
      <c r="E1194" s="101"/>
      <c r="F1194" s="101"/>
      <c r="G1194" s="101"/>
      <c r="H1194" s="101"/>
      <c r="I1194" s="101"/>
      <c r="J1194" s="101"/>
      <c r="K1194" s="101"/>
      <c r="L1194" s="101"/>
      <c r="M1194" s="101"/>
      <c r="N1194" s="101"/>
      <c r="O1194" s="101"/>
      <c r="P1194" s="101"/>
      <c r="Q1194" s="101"/>
      <c r="R1194" s="101"/>
      <c r="S1194" s="104"/>
    </row>
    <row r="1195" spans="2:19">
      <c r="B1195" s="20" t="str">
        <f t="shared" si="18"/>
        <v/>
      </c>
      <c r="C1195" s="101"/>
      <c r="D1195" s="101"/>
      <c r="E1195" s="101"/>
      <c r="F1195" s="101"/>
      <c r="G1195" s="101"/>
      <c r="H1195" s="101"/>
      <c r="I1195" s="101"/>
      <c r="J1195" s="101"/>
      <c r="K1195" s="101"/>
      <c r="L1195" s="101"/>
      <c r="M1195" s="101"/>
      <c r="N1195" s="101"/>
      <c r="O1195" s="101"/>
      <c r="P1195" s="101"/>
      <c r="Q1195" s="101"/>
      <c r="R1195" s="101"/>
      <c r="S1195" s="104"/>
    </row>
    <row r="1196" spans="2:19">
      <c r="B1196" s="20" t="str">
        <f t="shared" si="18"/>
        <v/>
      </c>
      <c r="C1196" s="101"/>
      <c r="D1196" s="101"/>
      <c r="E1196" s="101"/>
      <c r="F1196" s="101"/>
      <c r="G1196" s="101"/>
      <c r="H1196" s="101"/>
      <c r="I1196" s="101"/>
      <c r="J1196" s="101"/>
      <c r="K1196" s="101"/>
      <c r="L1196" s="101"/>
      <c r="M1196" s="101"/>
      <c r="N1196" s="101"/>
      <c r="O1196" s="101"/>
      <c r="P1196" s="101"/>
      <c r="Q1196" s="101"/>
      <c r="R1196" s="101"/>
      <c r="S1196" s="104"/>
    </row>
    <row r="1197" spans="2:19">
      <c r="B1197" s="20" t="str">
        <f t="shared" si="18"/>
        <v/>
      </c>
      <c r="C1197" s="101"/>
      <c r="D1197" s="101"/>
      <c r="E1197" s="101"/>
      <c r="F1197" s="101"/>
      <c r="G1197" s="101"/>
      <c r="H1197" s="101"/>
      <c r="I1197" s="101"/>
      <c r="J1197" s="101"/>
      <c r="K1197" s="101"/>
      <c r="L1197" s="101"/>
      <c r="M1197" s="101"/>
      <c r="N1197" s="101"/>
      <c r="O1197" s="101"/>
      <c r="P1197" s="101"/>
      <c r="Q1197" s="101"/>
      <c r="R1197" s="101"/>
      <c r="S1197" s="104"/>
    </row>
    <row r="1198" spans="2:19">
      <c r="B1198" s="20" t="str">
        <f t="shared" si="18"/>
        <v/>
      </c>
      <c r="C1198" s="101"/>
      <c r="D1198" s="101"/>
      <c r="E1198" s="101"/>
      <c r="F1198" s="101"/>
      <c r="G1198" s="101"/>
      <c r="H1198" s="101"/>
      <c r="I1198" s="101"/>
      <c r="J1198" s="101"/>
      <c r="K1198" s="101"/>
      <c r="L1198" s="101"/>
      <c r="M1198" s="101"/>
      <c r="N1198" s="101"/>
      <c r="O1198" s="101"/>
      <c r="P1198" s="101"/>
      <c r="Q1198" s="101"/>
      <c r="R1198" s="101"/>
      <c r="S1198" s="104"/>
    </row>
    <row r="1199" spans="2:19">
      <c r="B1199" s="20" t="str">
        <f t="shared" si="18"/>
        <v/>
      </c>
      <c r="C1199" s="101"/>
      <c r="D1199" s="101"/>
      <c r="E1199" s="101"/>
      <c r="F1199" s="101"/>
      <c r="G1199" s="101"/>
      <c r="H1199" s="101"/>
      <c r="I1199" s="101"/>
      <c r="J1199" s="101"/>
      <c r="K1199" s="101"/>
      <c r="L1199" s="101"/>
      <c r="M1199" s="101"/>
      <c r="N1199" s="101"/>
      <c r="O1199" s="101"/>
      <c r="P1199" s="101"/>
      <c r="Q1199" s="101"/>
      <c r="R1199" s="101"/>
      <c r="S1199" s="104"/>
    </row>
    <row r="1200" spans="2:19">
      <c r="B1200" s="20" t="str">
        <f t="shared" si="18"/>
        <v/>
      </c>
      <c r="C1200" s="101"/>
      <c r="D1200" s="101"/>
      <c r="E1200" s="101"/>
      <c r="F1200" s="101"/>
      <c r="G1200" s="101"/>
      <c r="H1200" s="101"/>
      <c r="I1200" s="101"/>
      <c r="J1200" s="101"/>
      <c r="K1200" s="101"/>
      <c r="L1200" s="101"/>
      <c r="M1200" s="101"/>
      <c r="N1200" s="101"/>
      <c r="O1200" s="101"/>
      <c r="P1200" s="101"/>
      <c r="Q1200" s="101"/>
      <c r="R1200" s="101"/>
      <c r="S1200" s="104"/>
    </row>
    <row r="1201" spans="2:19">
      <c r="B1201" s="20" t="str">
        <f t="shared" si="18"/>
        <v/>
      </c>
      <c r="C1201" s="101"/>
      <c r="D1201" s="101"/>
      <c r="E1201" s="101"/>
      <c r="F1201" s="101"/>
      <c r="G1201" s="101"/>
      <c r="H1201" s="101"/>
      <c r="I1201" s="101"/>
      <c r="J1201" s="101"/>
      <c r="K1201" s="101"/>
      <c r="L1201" s="101"/>
      <c r="M1201" s="101"/>
      <c r="N1201" s="101"/>
      <c r="O1201" s="101"/>
      <c r="P1201" s="101"/>
      <c r="Q1201" s="101"/>
      <c r="R1201" s="101"/>
      <c r="S1201" s="104"/>
    </row>
    <row r="1202" spans="2:19">
      <c r="B1202" s="20" t="str">
        <f t="shared" si="18"/>
        <v/>
      </c>
      <c r="C1202" s="101"/>
      <c r="D1202" s="101"/>
      <c r="E1202" s="101"/>
      <c r="F1202" s="101"/>
      <c r="G1202" s="101"/>
      <c r="H1202" s="101"/>
      <c r="I1202" s="101"/>
      <c r="J1202" s="101"/>
      <c r="K1202" s="101"/>
      <c r="L1202" s="101"/>
      <c r="M1202" s="101"/>
      <c r="N1202" s="101"/>
      <c r="O1202" s="101"/>
      <c r="P1202" s="101"/>
      <c r="Q1202" s="101"/>
      <c r="R1202" s="101"/>
      <c r="S1202" s="104"/>
    </row>
    <row r="1203" spans="2:19">
      <c r="B1203" s="20" t="str">
        <f t="shared" si="18"/>
        <v/>
      </c>
      <c r="C1203" s="101"/>
      <c r="D1203" s="101"/>
      <c r="E1203" s="101"/>
      <c r="F1203" s="101"/>
      <c r="G1203" s="101"/>
      <c r="H1203" s="101"/>
      <c r="I1203" s="101"/>
      <c r="J1203" s="101"/>
      <c r="K1203" s="101"/>
      <c r="L1203" s="101"/>
      <c r="M1203" s="101"/>
      <c r="N1203" s="101"/>
      <c r="O1203" s="101"/>
      <c r="P1203" s="101"/>
      <c r="Q1203" s="101"/>
      <c r="R1203" s="101"/>
      <c r="S1203" s="104"/>
    </row>
    <row r="1204" spans="2:19">
      <c r="B1204" s="20" t="str">
        <f t="shared" si="18"/>
        <v/>
      </c>
      <c r="C1204" s="101"/>
      <c r="D1204" s="101"/>
      <c r="E1204" s="101"/>
      <c r="F1204" s="101"/>
      <c r="G1204" s="101"/>
      <c r="H1204" s="101"/>
      <c r="I1204" s="101"/>
      <c r="J1204" s="101"/>
      <c r="K1204" s="101"/>
      <c r="L1204" s="101"/>
      <c r="M1204" s="101"/>
      <c r="N1204" s="101"/>
      <c r="O1204" s="101"/>
      <c r="P1204" s="101"/>
      <c r="Q1204" s="101"/>
      <c r="R1204" s="101"/>
      <c r="S1204" s="104"/>
    </row>
    <row r="1205" spans="2:19">
      <c r="B1205" s="20" t="str">
        <f t="shared" si="18"/>
        <v/>
      </c>
      <c r="C1205" s="101"/>
      <c r="D1205" s="101"/>
      <c r="E1205" s="101"/>
      <c r="F1205" s="101"/>
      <c r="G1205" s="101"/>
      <c r="H1205" s="101"/>
      <c r="I1205" s="101"/>
      <c r="J1205" s="101"/>
      <c r="K1205" s="101"/>
      <c r="L1205" s="101"/>
      <c r="M1205" s="101"/>
      <c r="N1205" s="101"/>
      <c r="O1205" s="101"/>
      <c r="P1205" s="101"/>
      <c r="Q1205" s="101"/>
      <c r="R1205" s="101"/>
      <c r="S1205" s="104"/>
    </row>
    <row r="1206" spans="2:19">
      <c r="B1206" s="20" t="str">
        <f t="shared" si="18"/>
        <v/>
      </c>
      <c r="C1206" s="101"/>
      <c r="D1206" s="101"/>
      <c r="E1206" s="101"/>
      <c r="F1206" s="101"/>
      <c r="G1206" s="101"/>
      <c r="H1206" s="101"/>
      <c r="I1206" s="101"/>
      <c r="J1206" s="101"/>
      <c r="K1206" s="101"/>
      <c r="L1206" s="101"/>
      <c r="M1206" s="101"/>
      <c r="N1206" s="101"/>
      <c r="O1206" s="101"/>
      <c r="P1206" s="101"/>
      <c r="Q1206" s="101"/>
      <c r="R1206" s="101"/>
      <c r="S1206" s="104"/>
    </row>
    <row r="1207" spans="2:19">
      <c r="B1207" s="20" t="str">
        <f t="shared" si="18"/>
        <v/>
      </c>
      <c r="C1207" s="101"/>
      <c r="D1207" s="101"/>
      <c r="E1207" s="101"/>
      <c r="F1207" s="101"/>
      <c r="G1207" s="101"/>
      <c r="H1207" s="101"/>
      <c r="I1207" s="101"/>
      <c r="J1207" s="101"/>
      <c r="K1207" s="101"/>
      <c r="L1207" s="101"/>
      <c r="M1207" s="101"/>
      <c r="N1207" s="101"/>
      <c r="O1207" s="101"/>
      <c r="P1207" s="101"/>
      <c r="Q1207" s="101"/>
      <c r="R1207" s="101"/>
      <c r="S1207" s="104"/>
    </row>
    <row r="1208" spans="2:19">
      <c r="B1208" s="20" t="str">
        <f t="shared" si="18"/>
        <v/>
      </c>
      <c r="C1208" s="101"/>
      <c r="D1208" s="101"/>
      <c r="E1208" s="101"/>
      <c r="F1208" s="101"/>
      <c r="G1208" s="101"/>
      <c r="H1208" s="101"/>
      <c r="I1208" s="101"/>
      <c r="J1208" s="101"/>
      <c r="K1208" s="101"/>
      <c r="L1208" s="101"/>
      <c r="M1208" s="101"/>
      <c r="N1208" s="101"/>
      <c r="O1208" s="101"/>
      <c r="P1208" s="101"/>
      <c r="Q1208" s="101"/>
      <c r="R1208" s="101"/>
      <c r="S1208" s="104"/>
    </row>
    <row r="1209" spans="2:19">
      <c r="B1209" s="20" t="str">
        <f t="shared" si="18"/>
        <v/>
      </c>
      <c r="C1209" s="101"/>
      <c r="D1209" s="101"/>
      <c r="E1209" s="101"/>
      <c r="F1209" s="101"/>
      <c r="G1209" s="101"/>
      <c r="H1209" s="101"/>
      <c r="I1209" s="101"/>
      <c r="J1209" s="101"/>
      <c r="K1209" s="101"/>
      <c r="L1209" s="101"/>
      <c r="M1209" s="101"/>
      <c r="N1209" s="101"/>
      <c r="O1209" s="101"/>
      <c r="P1209" s="101"/>
      <c r="Q1209" s="101"/>
      <c r="R1209" s="101"/>
      <c r="S1209" s="104"/>
    </row>
    <row r="1210" spans="2:19">
      <c r="B1210" s="20" t="str">
        <f t="shared" si="18"/>
        <v/>
      </c>
      <c r="C1210" s="101"/>
      <c r="D1210" s="101"/>
      <c r="E1210" s="101"/>
      <c r="F1210" s="101"/>
      <c r="G1210" s="101"/>
      <c r="H1210" s="101"/>
      <c r="I1210" s="101"/>
      <c r="J1210" s="101"/>
      <c r="K1210" s="101"/>
      <c r="L1210" s="101"/>
      <c r="M1210" s="101"/>
      <c r="N1210" s="101"/>
      <c r="O1210" s="101"/>
      <c r="P1210" s="101"/>
      <c r="Q1210" s="101"/>
      <c r="R1210" s="101"/>
      <c r="S1210" s="104"/>
    </row>
    <row r="1211" spans="2:19">
      <c r="B1211" s="20" t="str">
        <f t="shared" si="18"/>
        <v/>
      </c>
      <c r="C1211" s="101"/>
      <c r="D1211" s="101"/>
      <c r="E1211" s="101"/>
      <c r="F1211" s="101"/>
      <c r="G1211" s="101"/>
      <c r="H1211" s="101"/>
      <c r="I1211" s="101"/>
      <c r="J1211" s="101"/>
      <c r="K1211" s="101"/>
      <c r="L1211" s="101"/>
      <c r="M1211" s="101"/>
      <c r="N1211" s="101"/>
      <c r="O1211" s="101"/>
      <c r="P1211" s="101"/>
      <c r="Q1211" s="101"/>
      <c r="R1211" s="101"/>
      <c r="S1211" s="104"/>
    </row>
    <row r="1212" spans="2:19">
      <c r="B1212" s="20" t="str">
        <f t="shared" si="18"/>
        <v/>
      </c>
      <c r="C1212" s="101"/>
      <c r="D1212" s="101"/>
      <c r="E1212" s="101"/>
      <c r="F1212" s="101"/>
      <c r="G1212" s="101"/>
      <c r="H1212" s="101"/>
      <c r="I1212" s="101"/>
      <c r="J1212" s="101"/>
      <c r="K1212" s="101"/>
      <c r="L1212" s="101"/>
      <c r="M1212" s="101"/>
      <c r="N1212" s="101"/>
      <c r="O1212" s="101"/>
      <c r="P1212" s="101"/>
      <c r="Q1212" s="101"/>
      <c r="R1212" s="101"/>
      <c r="S1212" s="104"/>
    </row>
    <row r="1213" spans="2:19">
      <c r="B1213" s="20" t="str">
        <f t="shared" si="18"/>
        <v/>
      </c>
      <c r="C1213" s="101"/>
      <c r="D1213" s="101"/>
      <c r="E1213" s="101"/>
      <c r="F1213" s="101"/>
      <c r="G1213" s="101"/>
      <c r="H1213" s="101"/>
      <c r="I1213" s="101"/>
      <c r="J1213" s="101"/>
      <c r="K1213" s="101"/>
      <c r="L1213" s="101"/>
      <c r="M1213" s="101"/>
      <c r="N1213" s="101"/>
      <c r="O1213" s="101"/>
      <c r="P1213" s="101"/>
      <c r="Q1213" s="101"/>
      <c r="R1213" s="101"/>
      <c r="S1213" s="104"/>
    </row>
    <row r="1214" spans="2:19">
      <c r="B1214" s="20" t="str">
        <f t="shared" si="18"/>
        <v/>
      </c>
      <c r="C1214" s="101"/>
      <c r="D1214" s="101"/>
      <c r="E1214" s="101"/>
      <c r="F1214" s="101"/>
      <c r="G1214" s="101"/>
      <c r="H1214" s="101"/>
      <c r="I1214" s="101"/>
      <c r="J1214" s="101"/>
      <c r="K1214" s="101"/>
      <c r="L1214" s="101"/>
      <c r="M1214" s="101"/>
      <c r="N1214" s="101"/>
      <c r="O1214" s="101"/>
      <c r="P1214" s="101"/>
      <c r="Q1214" s="101"/>
      <c r="R1214" s="101"/>
      <c r="S1214" s="104"/>
    </row>
    <row r="1215" spans="2:19">
      <c r="B1215" s="20" t="str">
        <f t="shared" si="18"/>
        <v/>
      </c>
      <c r="C1215" s="101"/>
      <c r="D1215" s="101"/>
      <c r="E1215" s="101"/>
      <c r="F1215" s="101"/>
      <c r="G1215" s="101"/>
      <c r="H1215" s="101"/>
      <c r="I1215" s="101"/>
      <c r="J1215" s="101"/>
      <c r="K1215" s="101"/>
      <c r="L1215" s="101"/>
      <c r="M1215" s="101"/>
      <c r="N1215" s="101"/>
      <c r="O1215" s="101"/>
      <c r="P1215" s="101"/>
      <c r="Q1215" s="101"/>
      <c r="R1215" s="101"/>
      <c r="S1215" s="104"/>
    </row>
    <row r="1216" spans="2:19">
      <c r="B1216" s="20" t="str">
        <f t="shared" si="18"/>
        <v/>
      </c>
      <c r="C1216" s="101"/>
      <c r="D1216" s="101"/>
      <c r="E1216" s="101"/>
      <c r="F1216" s="101"/>
      <c r="G1216" s="101"/>
      <c r="H1216" s="101"/>
      <c r="I1216" s="101"/>
      <c r="J1216" s="101"/>
      <c r="K1216" s="101"/>
      <c r="L1216" s="101"/>
      <c r="M1216" s="101"/>
      <c r="N1216" s="101"/>
      <c r="O1216" s="101"/>
      <c r="P1216" s="101"/>
      <c r="Q1216" s="101"/>
      <c r="R1216" s="101"/>
      <c r="S1216" s="104"/>
    </row>
    <row r="1217" spans="2:19">
      <c r="B1217" s="20" t="str">
        <f t="shared" si="18"/>
        <v/>
      </c>
      <c r="C1217" s="101"/>
      <c r="D1217" s="101"/>
      <c r="E1217" s="101"/>
      <c r="F1217" s="101"/>
      <c r="G1217" s="101"/>
      <c r="H1217" s="101"/>
      <c r="I1217" s="101"/>
      <c r="J1217" s="101"/>
      <c r="K1217" s="101"/>
      <c r="L1217" s="101"/>
      <c r="M1217" s="101"/>
      <c r="N1217" s="101"/>
      <c r="O1217" s="101"/>
      <c r="P1217" s="101"/>
      <c r="Q1217" s="101"/>
      <c r="R1217" s="101"/>
      <c r="S1217" s="104"/>
    </row>
    <row r="1218" spans="2:19">
      <c r="B1218" s="20" t="str">
        <f t="shared" si="18"/>
        <v/>
      </c>
      <c r="C1218" s="101"/>
      <c r="D1218" s="101"/>
      <c r="E1218" s="101"/>
      <c r="F1218" s="101"/>
      <c r="G1218" s="101"/>
      <c r="H1218" s="101"/>
      <c r="I1218" s="101"/>
      <c r="J1218" s="101"/>
      <c r="K1218" s="101"/>
      <c r="L1218" s="101"/>
      <c r="M1218" s="101"/>
      <c r="N1218" s="101"/>
      <c r="O1218" s="101"/>
      <c r="P1218" s="101"/>
      <c r="Q1218" s="101"/>
      <c r="R1218" s="101"/>
      <c r="S1218" s="104"/>
    </row>
    <row r="1219" spans="2:19">
      <c r="B1219" s="20" t="str">
        <f t="shared" si="18"/>
        <v/>
      </c>
      <c r="C1219" s="101"/>
      <c r="D1219" s="101"/>
      <c r="E1219" s="101"/>
      <c r="F1219" s="101"/>
      <c r="G1219" s="101"/>
      <c r="H1219" s="101"/>
      <c r="I1219" s="101"/>
      <c r="J1219" s="101"/>
      <c r="K1219" s="101"/>
      <c r="L1219" s="101"/>
      <c r="M1219" s="101"/>
      <c r="N1219" s="101"/>
      <c r="O1219" s="101"/>
      <c r="P1219" s="101"/>
      <c r="Q1219" s="101"/>
      <c r="R1219" s="101"/>
      <c r="S1219" s="104"/>
    </row>
    <row r="1220" spans="2:19">
      <c r="B1220" s="20" t="str">
        <f t="shared" si="18"/>
        <v/>
      </c>
      <c r="C1220" s="101"/>
      <c r="D1220" s="101"/>
      <c r="E1220" s="101"/>
      <c r="F1220" s="101"/>
      <c r="G1220" s="101"/>
      <c r="H1220" s="101"/>
      <c r="I1220" s="101"/>
      <c r="J1220" s="101"/>
      <c r="K1220" s="101"/>
      <c r="L1220" s="101"/>
      <c r="M1220" s="101"/>
      <c r="N1220" s="101"/>
      <c r="O1220" s="101"/>
      <c r="P1220" s="101"/>
      <c r="Q1220" s="101"/>
      <c r="R1220" s="101"/>
      <c r="S1220" s="104"/>
    </row>
    <row r="1221" spans="2:19">
      <c r="B1221" s="20" t="str">
        <f t="shared" si="18"/>
        <v/>
      </c>
      <c r="C1221" s="101"/>
      <c r="D1221" s="101"/>
      <c r="E1221" s="101"/>
      <c r="F1221" s="101"/>
      <c r="G1221" s="101"/>
      <c r="H1221" s="101"/>
      <c r="I1221" s="101"/>
      <c r="J1221" s="101"/>
      <c r="K1221" s="101"/>
      <c r="L1221" s="101"/>
      <c r="M1221" s="101"/>
      <c r="N1221" s="101"/>
      <c r="O1221" s="101"/>
      <c r="P1221" s="101"/>
      <c r="Q1221" s="101"/>
      <c r="R1221" s="101"/>
      <c r="S1221" s="104"/>
    </row>
    <row r="1222" spans="2:19">
      <c r="B1222" s="20" t="str">
        <f t="shared" si="18"/>
        <v/>
      </c>
      <c r="C1222" s="101"/>
      <c r="D1222" s="101"/>
      <c r="E1222" s="101"/>
      <c r="F1222" s="101"/>
      <c r="G1222" s="101"/>
      <c r="H1222" s="101"/>
      <c r="I1222" s="101"/>
      <c r="J1222" s="101"/>
      <c r="K1222" s="101"/>
      <c r="L1222" s="101"/>
      <c r="M1222" s="101"/>
      <c r="N1222" s="101"/>
      <c r="O1222" s="101"/>
      <c r="P1222" s="101"/>
      <c r="Q1222" s="101"/>
      <c r="R1222" s="101"/>
      <c r="S1222" s="104"/>
    </row>
    <row r="1223" spans="2:19">
      <c r="B1223" s="20" t="str">
        <f t="shared" si="18"/>
        <v/>
      </c>
      <c r="C1223" s="101"/>
      <c r="D1223" s="101"/>
      <c r="E1223" s="101"/>
      <c r="F1223" s="101"/>
      <c r="G1223" s="101"/>
      <c r="H1223" s="101"/>
      <c r="I1223" s="101"/>
      <c r="J1223" s="101"/>
      <c r="K1223" s="101"/>
      <c r="L1223" s="101"/>
      <c r="M1223" s="101"/>
      <c r="N1223" s="101"/>
      <c r="O1223" s="101"/>
      <c r="P1223" s="101"/>
      <c r="Q1223" s="101"/>
      <c r="R1223" s="101"/>
      <c r="S1223" s="104"/>
    </row>
    <row r="1224" spans="2:19">
      <c r="B1224" s="20" t="str">
        <f t="shared" si="18"/>
        <v/>
      </c>
      <c r="C1224" s="101"/>
      <c r="D1224" s="101"/>
      <c r="E1224" s="101"/>
      <c r="F1224" s="101"/>
      <c r="G1224" s="101"/>
      <c r="H1224" s="101"/>
      <c r="I1224" s="101"/>
      <c r="J1224" s="101"/>
      <c r="K1224" s="101"/>
      <c r="L1224" s="101"/>
      <c r="M1224" s="101"/>
      <c r="N1224" s="101"/>
      <c r="O1224" s="101"/>
      <c r="P1224" s="101"/>
      <c r="Q1224" s="101"/>
      <c r="R1224" s="101"/>
      <c r="S1224" s="104"/>
    </row>
    <row r="1225" spans="2:19">
      <c r="B1225" s="20" t="str">
        <f t="shared" si="18"/>
        <v/>
      </c>
      <c r="C1225" s="101"/>
      <c r="D1225" s="101"/>
      <c r="E1225" s="101"/>
      <c r="F1225" s="101"/>
      <c r="G1225" s="101"/>
      <c r="H1225" s="101"/>
      <c r="I1225" s="101"/>
      <c r="J1225" s="101"/>
      <c r="K1225" s="101"/>
      <c r="L1225" s="101"/>
      <c r="M1225" s="101"/>
      <c r="N1225" s="101"/>
      <c r="O1225" s="101"/>
      <c r="P1225" s="101"/>
      <c r="Q1225" s="101"/>
      <c r="R1225" s="101"/>
      <c r="S1225" s="104"/>
    </row>
    <row r="1226" spans="2:19">
      <c r="B1226" s="20" t="str">
        <f t="shared" ref="B1226:B1289" si="19">IF(NOT(ISBLANK(C1226)), "TP"&amp;ROW(B1226)-8,"")</f>
        <v/>
      </c>
      <c r="C1226" s="101"/>
      <c r="D1226" s="101"/>
      <c r="E1226" s="101"/>
      <c r="F1226" s="101"/>
      <c r="G1226" s="101"/>
      <c r="H1226" s="101"/>
      <c r="I1226" s="101"/>
      <c r="J1226" s="101"/>
      <c r="K1226" s="101"/>
      <c r="L1226" s="101"/>
      <c r="M1226" s="101"/>
      <c r="N1226" s="101"/>
      <c r="O1226" s="101"/>
      <c r="P1226" s="101"/>
      <c r="Q1226" s="101"/>
      <c r="R1226" s="101"/>
      <c r="S1226" s="104"/>
    </row>
    <row r="1227" spans="2:19">
      <c r="B1227" s="20" t="str">
        <f t="shared" si="19"/>
        <v/>
      </c>
      <c r="C1227" s="101"/>
      <c r="D1227" s="101"/>
      <c r="E1227" s="101"/>
      <c r="F1227" s="101"/>
      <c r="G1227" s="101"/>
      <c r="H1227" s="101"/>
      <c r="I1227" s="101"/>
      <c r="J1227" s="101"/>
      <c r="K1227" s="101"/>
      <c r="L1227" s="101"/>
      <c r="M1227" s="101"/>
      <c r="N1227" s="101"/>
      <c r="O1227" s="101"/>
      <c r="P1227" s="101"/>
      <c r="Q1227" s="101"/>
      <c r="R1227" s="101"/>
      <c r="S1227" s="104"/>
    </row>
    <row r="1228" spans="2:19">
      <c r="B1228" s="20" t="str">
        <f t="shared" si="19"/>
        <v/>
      </c>
      <c r="C1228" s="101"/>
      <c r="D1228" s="101"/>
      <c r="E1228" s="101"/>
      <c r="F1228" s="101"/>
      <c r="G1228" s="101"/>
      <c r="H1228" s="101"/>
      <c r="I1228" s="101"/>
      <c r="J1228" s="101"/>
      <c r="K1228" s="101"/>
      <c r="L1228" s="101"/>
      <c r="M1228" s="101"/>
      <c r="N1228" s="101"/>
      <c r="O1228" s="101"/>
      <c r="P1228" s="101"/>
      <c r="Q1228" s="101"/>
      <c r="R1228" s="101"/>
      <c r="S1228" s="104"/>
    </row>
    <row r="1229" spans="2:19">
      <c r="B1229" s="20" t="str">
        <f t="shared" si="19"/>
        <v/>
      </c>
      <c r="C1229" s="101"/>
      <c r="D1229" s="101"/>
      <c r="E1229" s="101"/>
      <c r="F1229" s="101"/>
      <c r="G1229" s="101"/>
      <c r="H1229" s="101"/>
      <c r="I1229" s="101"/>
      <c r="J1229" s="101"/>
      <c r="K1229" s="101"/>
      <c r="L1229" s="101"/>
      <c r="M1229" s="101"/>
      <c r="N1229" s="101"/>
      <c r="O1229" s="101"/>
      <c r="P1229" s="101"/>
      <c r="Q1229" s="101"/>
      <c r="R1229" s="101"/>
      <c r="S1229" s="104"/>
    </row>
    <row r="1230" spans="2:19">
      <c r="B1230" s="20" t="str">
        <f t="shared" si="19"/>
        <v/>
      </c>
      <c r="C1230" s="101"/>
      <c r="D1230" s="101"/>
      <c r="E1230" s="101"/>
      <c r="F1230" s="101"/>
      <c r="G1230" s="101"/>
      <c r="H1230" s="101"/>
      <c r="I1230" s="101"/>
      <c r="J1230" s="101"/>
      <c r="K1230" s="101"/>
      <c r="L1230" s="101"/>
      <c r="M1230" s="101"/>
      <c r="N1230" s="101"/>
      <c r="O1230" s="101"/>
      <c r="P1230" s="101"/>
      <c r="Q1230" s="101"/>
      <c r="R1230" s="101"/>
      <c r="S1230" s="104"/>
    </row>
    <row r="1231" spans="2:19">
      <c r="B1231" s="20" t="str">
        <f t="shared" si="19"/>
        <v/>
      </c>
      <c r="C1231" s="101"/>
      <c r="D1231" s="101"/>
      <c r="E1231" s="101"/>
      <c r="F1231" s="101"/>
      <c r="G1231" s="101"/>
      <c r="H1231" s="101"/>
      <c r="I1231" s="101"/>
      <c r="J1231" s="101"/>
      <c r="K1231" s="101"/>
      <c r="L1231" s="101"/>
      <c r="M1231" s="101"/>
      <c r="N1231" s="101"/>
      <c r="O1231" s="101"/>
      <c r="P1231" s="101"/>
      <c r="Q1231" s="101"/>
      <c r="R1231" s="101"/>
      <c r="S1231" s="104"/>
    </row>
    <row r="1232" spans="2:19">
      <c r="B1232" s="20" t="str">
        <f t="shared" si="19"/>
        <v/>
      </c>
      <c r="C1232" s="101"/>
      <c r="D1232" s="101"/>
      <c r="E1232" s="101"/>
      <c r="F1232" s="101"/>
      <c r="G1232" s="101"/>
      <c r="H1232" s="101"/>
      <c r="I1232" s="101"/>
      <c r="J1232" s="101"/>
      <c r="K1232" s="101"/>
      <c r="L1232" s="101"/>
      <c r="M1232" s="101"/>
      <c r="N1232" s="101"/>
      <c r="O1232" s="101"/>
      <c r="P1232" s="101"/>
      <c r="Q1232" s="101"/>
      <c r="R1232" s="101"/>
      <c r="S1232" s="104"/>
    </row>
    <row r="1233" spans="2:19">
      <c r="B1233" s="20" t="str">
        <f t="shared" si="19"/>
        <v/>
      </c>
      <c r="C1233" s="101"/>
      <c r="D1233" s="101"/>
      <c r="E1233" s="101"/>
      <c r="F1233" s="101"/>
      <c r="G1233" s="101"/>
      <c r="H1233" s="101"/>
      <c r="I1233" s="101"/>
      <c r="J1233" s="101"/>
      <c r="K1233" s="101"/>
      <c r="L1233" s="101"/>
      <c r="M1233" s="101"/>
      <c r="N1233" s="101"/>
      <c r="O1233" s="101"/>
      <c r="P1233" s="101"/>
      <c r="Q1233" s="101"/>
      <c r="R1233" s="101"/>
      <c r="S1233" s="104"/>
    </row>
    <row r="1234" spans="2:19">
      <c r="B1234" s="20" t="str">
        <f t="shared" si="19"/>
        <v/>
      </c>
      <c r="C1234" s="101"/>
      <c r="D1234" s="101"/>
      <c r="E1234" s="101"/>
      <c r="F1234" s="101"/>
      <c r="G1234" s="101"/>
      <c r="H1234" s="101"/>
      <c r="I1234" s="101"/>
      <c r="J1234" s="101"/>
      <c r="K1234" s="101"/>
      <c r="L1234" s="101"/>
      <c r="M1234" s="101"/>
      <c r="N1234" s="101"/>
      <c r="O1234" s="101"/>
      <c r="P1234" s="101"/>
      <c r="Q1234" s="101"/>
      <c r="R1234" s="101"/>
      <c r="S1234" s="104"/>
    </row>
    <row r="1235" spans="2:19">
      <c r="B1235" s="20" t="str">
        <f t="shared" si="19"/>
        <v/>
      </c>
      <c r="C1235" s="101"/>
      <c r="D1235" s="101"/>
      <c r="E1235" s="101"/>
      <c r="F1235" s="101"/>
      <c r="G1235" s="101"/>
      <c r="H1235" s="101"/>
      <c r="I1235" s="101"/>
      <c r="J1235" s="101"/>
      <c r="K1235" s="101"/>
      <c r="L1235" s="101"/>
      <c r="M1235" s="101"/>
      <c r="N1235" s="101"/>
      <c r="O1235" s="101"/>
      <c r="P1235" s="101"/>
      <c r="Q1235" s="101"/>
      <c r="R1235" s="101"/>
      <c r="S1235" s="104"/>
    </row>
    <row r="1236" spans="2:19">
      <c r="B1236" s="20" t="str">
        <f t="shared" si="19"/>
        <v/>
      </c>
      <c r="C1236" s="101"/>
      <c r="D1236" s="101"/>
      <c r="E1236" s="101"/>
      <c r="F1236" s="101"/>
      <c r="G1236" s="101"/>
      <c r="H1236" s="101"/>
      <c r="I1236" s="101"/>
      <c r="J1236" s="101"/>
      <c r="K1236" s="101"/>
      <c r="L1236" s="101"/>
      <c r="M1236" s="101"/>
      <c r="N1236" s="101"/>
      <c r="O1236" s="101"/>
      <c r="P1236" s="101"/>
      <c r="Q1236" s="101"/>
      <c r="R1236" s="101"/>
      <c r="S1236" s="104"/>
    </row>
    <row r="1237" spans="2:19">
      <c r="B1237" s="20" t="str">
        <f t="shared" si="19"/>
        <v/>
      </c>
      <c r="C1237" s="101"/>
      <c r="D1237" s="101"/>
      <c r="E1237" s="101"/>
      <c r="F1237" s="101"/>
      <c r="G1237" s="101"/>
      <c r="H1237" s="101"/>
      <c r="I1237" s="101"/>
      <c r="J1237" s="101"/>
      <c r="K1237" s="101"/>
      <c r="L1237" s="101"/>
      <c r="M1237" s="101"/>
      <c r="N1237" s="101"/>
      <c r="O1237" s="101"/>
      <c r="P1237" s="101"/>
      <c r="Q1237" s="101"/>
      <c r="R1237" s="101"/>
      <c r="S1237" s="104"/>
    </row>
    <row r="1238" spans="2:19">
      <c r="B1238" s="20" t="str">
        <f t="shared" si="19"/>
        <v/>
      </c>
      <c r="C1238" s="101"/>
      <c r="D1238" s="101"/>
      <c r="E1238" s="101"/>
      <c r="F1238" s="101"/>
      <c r="G1238" s="101"/>
      <c r="H1238" s="101"/>
      <c r="I1238" s="101"/>
      <c r="J1238" s="101"/>
      <c r="K1238" s="101"/>
      <c r="L1238" s="101"/>
      <c r="M1238" s="101"/>
      <c r="N1238" s="101"/>
      <c r="O1238" s="101"/>
      <c r="P1238" s="101"/>
      <c r="Q1238" s="101"/>
      <c r="R1238" s="101"/>
      <c r="S1238" s="104"/>
    </row>
    <row r="1239" spans="2:19">
      <c r="B1239" s="20" t="str">
        <f t="shared" si="19"/>
        <v/>
      </c>
      <c r="C1239" s="101"/>
      <c r="D1239" s="101"/>
      <c r="E1239" s="101"/>
      <c r="F1239" s="101"/>
      <c r="G1239" s="101"/>
      <c r="H1239" s="101"/>
      <c r="I1239" s="101"/>
      <c r="J1239" s="101"/>
      <c r="K1239" s="101"/>
      <c r="L1239" s="101"/>
      <c r="M1239" s="101"/>
      <c r="N1239" s="101"/>
      <c r="O1239" s="101"/>
      <c r="P1239" s="101"/>
      <c r="Q1239" s="101"/>
      <c r="R1239" s="101"/>
      <c r="S1239" s="104"/>
    </row>
    <row r="1240" spans="2:19">
      <c r="B1240" s="20" t="str">
        <f t="shared" si="19"/>
        <v/>
      </c>
      <c r="C1240" s="101"/>
      <c r="D1240" s="101"/>
      <c r="E1240" s="101"/>
      <c r="F1240" s="101"/>
      <c r="G1240" s="101"/>
      <c r="H1240" s="101"/>
      <c r="I1240" s="101"/>
      <c r="J1240" s="101"/>
      <c r="K1240" s="101"/>
      <c r="L1240" s="101"/>
      <c r="M1240" s="101"/>
      <c r="N1240" s="101"/>
      <c r="O1240" s="101"/>
      <c r="P1240" s="101"/>
      <c r="Q1240" s="101"/>
      <c r="R1240" s="101"/>
      <c r="S1240" s="104"/>
    </row>
    <row r="1241" spans="2:19">
      <c r="B1241" s="20" t="str">
        <f t="shared" si="19"/>
        <v/>
      </c>
      <c r="C1241" s="101"/>
      <c r="D1241" s="101"/>
      <c r="E1241" s="101"/>
      <c r="F1241" s="101"/>
      <c r="G1241" s="101"/>
      <c r="H1241" s="101"/>
      <c r="I1241" s="101"/>
      <c r="J1241" s="101"/>
      <c r="K1241" s="101"/>
      <c r="L1241" s="101"/>
      <c r="M1241" s="101"/>
      <c r="N1241" s="101"/>
      <c r="O1241" s="101"/>
      <c r="P1241" s="101"/>
      <c r="Q1241" s="101"/>
      <c r="R1241" s="101"/>
      <c r="S1241" s="104"/>
    </row>
    <row r="1242" spans="2:19">
      <c r="B1242" s="20" t="str">
        <f t="shared" si="19"/>
        <v/>
      </c>
      <c r="C1242" s="101"/>
      <c r="D1242" s="101"/>
      <c r="E1242" s="101"/>
      <c r="F1242" s="101"/>
      <c r="G1242" s="101"/>
      <c r="H1242" s="101"/>
      <c r="I1242" s="101"/>
      <c r="J1242" s="101"/>
      <c r="K1242" s="101"/>
      <c r="L1242" s="101"/>
      <c r="M1242" s="101"/>
      <c r="N1242" s="101"/>
      <c r="O1242" s="101"/>
      <c r="P1242" s="101"/>
      <c r="Q1242" s="101"/>
      <c r="R1242" s="101"/>
      <c r="S1242" s="104"/>
    </row>
    <row r="1243" spans="2:19">
      <c r="B1243" s="20" t="str">
        <f t="shared" si="19"/>
        <v/>
      </c>
      <c r="C1243" s="101"/>
      <c r="D1243" s="101"/>
      <c r="E1243" s="101"/>
      <c r="F1243" s="101"/>
      <c r="G1243" s="101"/>
      <c r="H1243" s="101"/>
      <c r="I1243" s="101"/>
      <c r="J1243" s="101"/>
      <c r="K1243" s="101"/>
      <c r="L1243" s="101"/>
      <c r="M1243" s="101"/>
      <c r="N1243" s="101"/>
      <c r="O1243" s="101"/>
      <c r="P1243" s="101"/>
      <c r="Q1243" s="101"/>
      <c r="R1243" s="101"/>
      <c r="S1243" s="104"/>
    </row>
    <row r="1244" spans="2:19">
      <c r="B1244" s="20" t="str">
        <f t="shared" si="19"/>
        <v/>
      </c>
      <c r="C1244" s="101"/>
      <c r="D1244" s="101"/>
      <c r="E1244" s="101"/>
      <c r="F1244" s="101"/>
      <c r="G1244" s="101"/>
      <c r="H1244" s="101"/>
      <c r="I1244" s="101"/>
      <c r="J1244" s="101"/>
      <c r="K1244" s="101"/>
      <c r="L1244" s="101"/>
      <c r="M1244" s="101"/>
      <c r="N1244" s="101"/>
      <c r="O1244" s="101"/>
      <c r="P1244" s="101"/>
      <c r="Q1244" s="101"/>
      <c r="R1244" s="101"/>
      <c r="S1244" s="104"/>
    </row>
    <row r="1245" spans="2:19">
      <c r="B1245" s="20" t="str">
        <f t="shared" si="19"/>
        <v/>
      </c>
      <c r="C1245" s="101"/>
      <c r="D1245" s="101"/>
      <c r="E1245" s="101"/>
      <c r="F1245" s="101"/>
      <c r="G1245" s="101"/>
      <c r="H1245" s="101"/>
      <c r="I1245" s="101"/>
      <c r="J1245" s="101"/>
      <c r="K1245" s="101"/>
      <c r="L1245" s="101"/>
      <c r="M1245" s="101"/>
      <c r="N1245" s="101"/>
      <c r="O1245" s="101"/>
      <c r="P1245" s="101"/>
      <c r="Q1245" s="101"/>
      <c r="R1245" s="101"/>
      <c r="S1245" s="104"/>
    </row>
    <row r="1246" spans="2:19">
      <c r="B1246" s="20" t="str">
        <f t="shared" si="19"/>
        <v/>
      </c>
      <c r="C1246" s="101"/>
      <c r="D1246" s="101"/>
      <c r="E1246" s="101"/>
      <c r="F1246" s="101"/>
      <c r="G1246" s="101"/>
      <c r="H1246" s="101"/>
      <c r="I1246" s="101"/>
      <c r="J1246" s="101"/>
      <c r="K1246" s="101"/>
      <c r="L1246" s="101"/>
      <c r="M1246" s="101"/>
      <c r="N1246" s="101"/>
      <c r="O1246" s="101"/>
      <c r="P1246" s="101"/>
      <c r="Q1246" s="101"/>
      <c r="R1246" s="101"/>
      <c r="S1246" s="104"/>
    </row>
    <row r="1247" spans="2:19">
      <c r="B1247" s="20" t="str">
        <f t="shared" si="19"/>
        <v/>
      </c>
      <c r="C1247" s="101"/>
      <c r="D1247" s="101"/>
      <c r="E1247" s="101"/>
      <c r="F1247" s="101"/>
      <c r="G1247" s="101"/>
      <c r="H1247" s="101"/>
      <c r="I1247" s="101"/>
      <c r="J1247" s="101"/>
      <c r="K1247" s="101"/>
      <c r="L1247" s="101"/>
      <c r="M1247" s="101"/>
      <c r="N1247" s="101"/>
      <c r="O1247" s="101"/>
      <c r="P1247" s="101"/>
      <c r="Q1247" s="101"/>
      <c r="R1247" s="101"/>
      <c r="S1247" s="104"/>
    </row>
    <row r="1248" spans="2:19">
      <c r="B1248" s="20" t="str">
        <f t="shared" si="19"/>
        <v/>
      </c>
      <c r="C1248" s="101"/>
      <c r="D1248" s="101"/>
      <c r="E1248" s="101"/>
      <c r="F1248" s="101"/>
      <c r="G1248" s="101"/>
      <c r="H1248" s="101"/>
      <c r="I1248" s="101"/>
      <c r="J1248" s="101"/>
      <c r="K1248" s="101"/>
      <c r="L1248" s="101"/>
      <c r="M1248" s="101"/>
      <c r="N1248" s="101"/>
      <c r="O1248" s="101"/>
      <c r="P1248" s="101"/>
      <c r="Q1248" s="101"/>
      <c r="R1248" s="101"/>
      <c r="S1248" s="104"/>
    </row>
    <row r="1249" spans="2:19">
      <c r="B1249" s="20" t="str">
        <f t="shared" si="19"/>
        <v/>
      </c>
      <c r="C1249" s="101"/>
      <c r="D1249" s="101"/>
      <c r="E1249" s="101"/>
      <c r="F1249" s="101"/>
      <c r="G1249" s="101"/>
      <c r="H1249" s="101"/>
      <c r="I1249" s="101"/>
      <c r="J1249" s="101"/>
      <c r="K1249" s="101"/>
      <c r="L1249" s="101"/>
      <c r="M1249" s="101"/>
      <c r="N1249" s="101"/>
      <c r="O1249" s="101"/>
      <c r="P1249" s="101"/>
      <c r="Q1249" s="101"/>
      <c r="R1249" s="101"/>
      <c r="S1249" s="104"/>
    </row>
    <row r="1250" spans="2:19">
      <c r="B1250" s="20" t="str">
        <f t="shared" si="19"/>
        <v/>
      </c>
      <c r="C1250" s="101"/>
      <c r="D1250" s="101"/>
      <c r="E1250" s="101"/>
      <c r="F1250" s="101"/>
      <c r="G1250" s="101"/>
      <c r="H1250" s="101"/>
      <c r="I1250" s="101"/>
      <c r="J1250" s="101"/>
      <c r="K1250" s="101"/>
      <c r="L1250" s="101"/>
      <c r="M1250" s="101"/>
      <c r="N1250" s="101"/>
      <c r="O1250" s="101"/>
      <c r="P1250" s="101"/>
      <c r="Q1250" s="101"/>
      <c r="R1250" s="101"/>
      <c r="S1250" s="104"/>
    </row>
    <row r="1251" spans="2:19">
      <c r="B1251" s="20" t="str">
        <f t="shared" si="19"/>
        <v/>
      </c>
      <c r="C1251" s="101"/>
      <c r="D1251" s="101"/>
      <c r="E1251" s="101"/>
      <c r="F1251" s="101"/>
      <c r="G1251" s="101"/>
      <c r="H1251" s="101"/>
      <c r="I1251" s="101"/>
      <c r="J1251" s="101"/>
      <c r="K1251" s="101"/>
      <c r="L1251" s="101"/>
      <c r="M1251" s="101"/>
      <c r="N1251" s="101"/>
      <c r="O1251" s="101"/>
      <c r="P1251" s="101"/>
      <c r="Q1251" s="101"/>
      <c r="R1251" s="101"/>
      <c r="S1251" s="104"/>
    </row>
    <row r="1252" spans="2:19">
      <c r="B1252" s="20" t="str">
        <f t="shared" si="19"/>
        <v/>
      </c>
      <c r="C1252" s="101"/>
      <c r="D1252" s="101"/>
      <c r="E1252" s="101"/>
      <c r="F1252" s="101"/>
      <c r="G1252" s="101"/>
      <c r="H1252" s="101"/>
      <c r="I1252" s="101"/>
      <c r="J1252" s="101"/>
      <c r="K1252" s="101"/>
      <c r="L1252" s="101"/>
      <c r="M1252" s="101"/>
      <c r="N1252" s="101"/>
      <c r="O1252" s="101"/>
      <c r="P1252" s="101"/>
      <c r="Q1252" s="101"/>
      <c r="R1252" s="101"/>
      <c r="S1252" s="104"/>
    </row>
    <row r="1253" spans="2:19">
      <c r="B1253" s="20" t="str">
        <f t="shared" si="19"/>
        <v/>
      </c>
      <c r="C1253" s="101"/>
      <c r="D1253" s="101"/>
      <c r="E1253" s="101"/>
      <c r="F1253" s="101"/>
      <c r="G1253" s="101"/>
      <c r="H1253" s="101"/>
      <c r="I1253" s="101"/>
      <c r="J1253" s="101"/>
      <c r="K1253" s="101"/>
      <c r="L1253" s="101"/>
      <c r="M1253" s="101"/>
      <c r="N1253" s="101"/>
      <c r="O1253" s="101"/>
      <c r="P1253" s="101"/>
      <c r="Q1253" s="101"/>
      <c r="R1253" s="101"/>
      <c r="S1253" s="104"/>
    </row>
    <row r="1254" spans="2:19">
      <c r="B1254" s="20" t="str">
        <f t="shared" si="19"/>
        <v/>
      </c>
      <c r="C1254" s="101"/>
      <c r="D1254" s="101"/>
      <c r="E1254" s="101"/>
      <c r="F1254" s="101"/>
      <c r="G1254" s="101"/>
      <c r="H1254" s="101"/>
      <c r="I1254" s="101"/>
      <c r="J1254" s="101"/>
      <c r="K1254" s="101"/>
      <c r="L1254" s="101"/>
      <c r="M1254" s="101"/>
      <c r="N1254" s="101"/>
      <c r="O1254" s="101"/>
      <c r="P1254" s="101"/>
      <c r="Q1254" s="101"/>
      <c r="R1254" s="101"/>
      <c r="S1254" s="104"/>
    </row>
    <row r="1255" spans="2:19">
      <c r="B1255" s="20" t="str">
        <f t="shared" si="19"/>
        <v/>
      </c>
      <c r="C1255" s="101"/>
      <c r="D1255" s="101"/>
      <c r="E1255" s="101"/>
      <c r="F1255" s="101"/>
      <c r="G1255" s="101"/>
      <c r="H1255" s="101"/>
      <c r="I1255" s="101"/>
      <c r="J1255" s="101"/>
      <c r="K1255" s="101"/>
      <c r="L1255" s="101"/>
      <c r="M1255" s="101"/>
      <c r="N1255" s="101"/>
      <c r="O1255" s="101"/>
      <c r="P1255" s="101"/>
      <c r="Q1255" s="101"/>
      <c r="R1255" s="101"/>
      <c r="S1255" s="104"/>
    </row>
    <row r="1256" spans="2:19">
      <c r="B1256" s="20" t="str">
        <f t="shared" si="19"/>
        <v/>
      </c>
      <c r="C1256" s="101"/>
      <c r="D1256" s="101"/>
      <c r="E1256" s="101"/>
      <c r="F1256" s="101"/>
      <c r="G1256" s="101"/>
      <c r="H1256" s="101"/>
      <c r="I1256" s="101"/>
      <c r="J1256" s="101"/>
      <c r="K1256" s="101"/>
      <c r="L1256" s="101"/>
      <c r="M1256" s="101"/>
      <c r="N1256" s="101"/>
      <c r="O1256" s="101"/>
      <c r="P1256" s="101"/>
      <c r="Q1256" s="101"/>
      <c r="R1256" s="101"/>
      <c r="S1256" s="104"/>
    </row>
    <row r="1257" spans="2:19">
      <c r="B1257" s="20" t="str">
        <f t="shared" si="19"/>
        <v/>
      </c>
      <c r="C1257" s="101"/>
      <c r="D1257" s="101"/>
      <c r="E1257" s="101"/>
      <c r="F1257" s="101"/>
      <c r="G1257" s="101"/>
      <c r="H1257" s="101"/>
      <c r="I1257" s="101"/>
      <c r="J1257" s="101"/>
      <c r="K1257" s="101"/>
      <c r="L1257" s="101"/>
      <c r="M1257" s="101"/>
      <c r="N1257" s="101"/>
      <c r="O1257" s="101"/>
      <c r="P1257" s="101"/>
      <c r="Q1257" s="101"/>
      <c r="R1257" s="101"/>
      <c r="S1257" s="104"/>
    </row>
    <row r="1258" spans="2:19">
      <c r="B1258" s="20" t="str">
        <f t="shared" si="19"/>
        <v/>
      </c>
      <c r="C1258" s="101"/>
      <c r="D1258" s="101"/>
      <c r="E1258" s="101"/>
      <c r="F1258" s="101"/>
      <c r="G1258" s="101"/>
      <c r="H1258" s="101"/>
      <c r="I1258" s="101"/>
      <c r="J1258" s="101"/>
      <c r="K1258" s="101"/>
      <c r="L1258" s="101"/>
      <c r="M1258" s="101"/>
      <c r="N1258" s="101"/>
      <c r="O1258" s="101"/>
      <c r="P1258" s="101"/>
      <c r="Q1258" s="101"/>
      <c r="R1258" s="101"/>
      <c r="S1258" s="104"/>
    </row>
    <row r="1259" spans="2:19">
      <c r="B1259" s="20" t="str">
        <f t="shared" si="19"/>
        <v/>
      </c>
      <c r="C1259" s="101"/>
      <c r="D1259" s="101"/>
      <c r="E1259" s="101"/>
      <c r="F1259" s="101"/>
      <c r="G1259" s="101"/>
      <c r="H1259" s="101"/>
      <c r="I1259" s="101"/>
      <c r="J1259" s="101"/>
      <c r="K1259" s="101"/>
      <c r="L1259" s="101"/>
      <c r="M1259" s="101"/>
      <c r="N1259" s="101"/>
      <c r="O1259" s="101"/>
      <c r="P1259" s="101"/>
      <c r="Q1259" s="101"/>
      <c r="R1259" s="101"/>
      <c r="S1259" s="104"/>
    </row>
    <row r="1260" spans="2:19">
      <c r="B1260" s="20" t="str">
        <f t="shared" si="19"/>
        <v/>
      </c>
      <c r="C1260" s="101"/>
      <c r="D1260" s="101"/>
      <c r="E1260" s="101"/>
      <c r="F1260" s="101"/>
      <c r="G1260" s="101"/>
      <c r="H1260" s="101"/>
      <c r="I1260" s="101"/>
      <c r="J1260" s="101"/>
      <c r="K1260" s="101"/>
      <c r="L1260" s="101"/>
      <c r="M1260" s="101"/>
      <c r="N1260" s="101"/>
      <c r="O1260" s="101"/>
      <c r="P1260" s="101"/>
      <c r="Q1260" s="101"/>
      <c r="R1260" s="101"/>
      <c r="S1260" s="104"/>
    </row>
    <row r="1261" spans="2:19">
      <c r="B1261" s="20" t="str">
        <f t="shared" si="19"/>
        <v/>
      </c>
      <c r="C1261" s="101"/>
      <c r="D1261" s="101"/>
      <c r="E1261" s="101"/>
      <c r="F1261" s="101"/>
      <c r="G1261" s="101"/>
      <c r="H1261" s="101"/>
      <c r="I1261" s="101"/>
      <c r="J1261" s="101"/>
      <c r="K1261" s="101"/>
      <c r="L1261" s="101"/>
      <c r="M1261" s="101"/>
      <c r="N1261" s="101"/>
      <c r="O1261" s="101"/>
      <c r="P1261" s="101"/>
      <c r="Q1261" s="101"/>
      <c r="R1261" s="101"/>
      <c r="S1261" s="104"/>
    </row>
    <row r="1262" spans="2:19">
      <c r="B1262" s="20" t="str">
        <f t="shared" si="19"/>
        <v/>
      </c>
      <c r="C1262" s="101"/>
      <c r="D1262" s="101"/>
      <c r="E1262" s="101"/>
      <c r="F1262" s="101"/>
      <c r="G1262" s="101"/>
      <c r="H1262" s="101"/>
      <c r="I1262" s="101"/>
      <c r="J1262" s="101"/>
      <c r="K1262" s="101"/>
      <c r="L1262" s="101"/>
      <c r="M1262" s="101"/>
      <c r="N1262" s="101"/>
      <c r="O1262" s="101"/>
      <c r="P1262" s="101"/>
      <c r="Q1262" s="101"/>
      <c r="R1262" s="101"/>
      <c r="S1262" s="104"/>
    </row>
    <row r="1263" spans="2:19">
      <c r="B1263" s="20" t="str">
        <f t="shared" si="19"/>
        <v/>
      </c>
      <c r="C1263" s="101"/>
      <c r="D1263" s="101"/>
      <c r="E1263" s="101"/>
      <c r="F1263" s="101"/>
      <c r="G1263" s="101"/>
      <c r="H1263" s="101"/>
      <c r="I1263" s="101"/>
      <c r="J1263" s="101"/>
      <c r="K1263" s="101"/>
      <c r="L1263" s="101"/>
      <c r="M1263" s="101"/>
      <c r="N1263" s="101"/>
      <c r="O1263" s="101"/>
      <c r="P1263" s="101"/>
      <c r="Q1263" s="101"/>
      <c r="R1263" s="101"/>
      <c r="S1263" s="104"/>
    </row>
    <row r="1264" spans="2:19">
      <c r="B1264" s="20" t="str">
        <f t="shared" si="19"/>
        <v/>
      </c>
      <c r="C1264" s="101"/>
      <c r="D1264" s="101"/>
      <c r="E1264" s="101"/>
      <c r="F1264" s="101"/>
      <c r="G1264" s="101"/>
      <c r="H1264" s="101"/>
      <c r="I1264" s="101"/>
      <c r="J1264" s="101"/>
      <c r="K1264" s="101"/>
      <c r="L1264" s="101"/>
      <c r="M1264" s="101"/>
      <c r="N1264" s="101"/>
      <c r="O1264" s="101"/>
      <c r="P1264" s="101"/>
      <c r="Q1264" s="101"/>
      <c r="R1264" s="101"/>
      <c r="S1264" s="104"/>
    </row>
    <row r="1265" spans="2:19">
      <c r="B1265" s="20" t="str">
        <f t="shared" si="19"/>
        <v/>
      </c>
      <c r="C1265" s="101"/>
      <c r="D1265" s="101"/>
      <c r="E1265" s="101"/>
      <c r="F1265" s="101"/>
      <c r="G1265" s="101"/>
      <c r="H1265" s="101"/>
      <c r="I1265" s="101"/>
      <c r="J1265" s="101"/>
      <c r="K1265" s="101"/>
      <c r="L1265" s="101"/>
      <c r="M1265" s="101"/>
      <c r="N1265" s="101"/>
      <c r="O1265" s="101"/>
      <c r="P1265" s="101"/>
      <c r="Q1265" s="101"/>
      <c r="R1265" s="101"/>
      <c r="S1265" s="104"/>
    </row>
    <row r="1266" spans="2:19">
      <c r="B1266" s="20" t="str">
        <f t="shared" si="19"/>
        <v/>
      </c>
      <c r="C1266" s="101"/>
      <c r="D1266" s="101"/>
      <c r="E1266" s="101"/>
      <c r="F1266" s="101"/>
      <c r="G1266" s="101"/>
      <c r="H1266" s="101"/>
      <c r="I1266" s="101"/>
      <c r="J1266" s="101"/>
      <c r="K1266" s="101"/>
      <c r="L1266" s="101"/>
      <c r="M1266" s="101"/>
      <c r="N1266" s="101"/>
      <c r="O1266" s="101"/>
      <c r="P1266" s="101"/>
      <c r="Q1266" s="101"/>
      <c r="R1266" s="101"/>
      <c r="S1266" s="104"/>
    </row>
    <row r="1267" spans="2:19">
      <c r="B1267" s="20" t="str">
        <f t="shared" si="19"/>
        <v/>
      </c>
      <c r="C1267" s="101"/>
      <c r="D1267" s="101"/>
      <c r="E1267" s="101"/>
      <c r="F1267" s="101"/>
      <c r="G1267" s="101"/>
      <c r="H1267" s="101"/>
      <c r="I1267" s="101"/>
      <c r="J1267" s="101"/>
      <c r="K1267" s="101"/>
      <c r="L1267" s="101"/>
      <c r="M1267" s="101"/>
      <c r="N1267" s="101"/>
      <c r="O1267" s="101"/>
      <c r="P1267" s="101"/>
      <c r="Q1267" s="101"/>
      <c r="R1267" s="101"/>
      <c r="S1267" s="104"/>
    </row>
    <row r="1268" spans="2:19">
      <c r="B1268" s="20" t="str">
        <f t="shared" si="19"/>
        <v/>
      </c>
      <c r="C1268" s="101"/>
      <c r="D1268" s="101"/>
      <c r="E1268" s="101"/>
      <c r="F1268" s="101"/>
      <c r="G1268" s="101"/>
      <c r="H1268" s="101"/>
      <c r="I1268" s="101"/>
      <c r="J1268" s="101"/>
      <c r="K1268" s="101"/>
      <c r="L1268" s="101"/>
      <c r="M1268" s="101"/>
      <c r="N1268" s="101"/>
      <c r="O1268" s="101"/>
      <c r="P1268" s="101"/>
      <c r="Q1268" s="101"/>
      <c r="R1268" s="101"/>
      <c r="S1268" s="104"/>
    </row>
    <row r="1269" spans="2:19">
      <c r="B1269" s="20" t="str">
        <f t="shared" si="19"/>
        <v/>
      </c>
      <c r="C1269" s="101"/>
      <c r="D1269" s="101"/>
      <c r="E1269" s="101"/>
      <c r="F1269" s="101"/>
      <c r="G1269" s="101"/>
      <c r="H1269" s="101"/>
      <c r="I1269" s="101"/>
      <c r="J1269" s="101"/>
      <c r="K1269" s="101"/>
      <c r="L1269" s="101"/>
      <c r="M1269" s="101"/>
      <c r="N1269" s="101"/>
      <c r="O1269" s="101"/>
      <c r="P1269" s="101"/>
      <c r="Q1269" s="101"/>
      <c r="R1269" s="101"/>
      <c r="S1269" s="104"/>
    </row>
    <row r="1270" spans="2:19">
      <c r="B1270" s="20" t="str">
        <f t="shared" si="19"/>
        <v/>
      </c>
      <c r="C1270" s="101"/>
      <c r="D1270" s="101"/>
      <c r="E1270" s="101"/>
      <c r="F1270" s="101"/>
      <c r="G1270" s="101"/>
      <c r="H1270" s="101"/>
      <c r="I1270" s="101"/>
      <c r="J1270" s="101"/>
      <c r="K1270" s="101"/>
      <c r="L1270" s="101"/>
      <c r="M1270" s="101"/>
      <c r="N1270" s="101"/>
      <c r="O1270" s="101"/>
      <c r="P1270" s="101"/>
      <c r="Q1270" s="101"/>
      <c r="R1270" s="101"/>
      <c r="S1270" s="104"/>
    </row>
    <row r="1271" spans="2:19">
      <c r="B1271" s="20" t="str">
        <f t="shared" si="19"/>
        <v/>
      </c>
      <c r="C1271" s="101"/>
      <c r="D1271" s="101"/>
      <c r="E1271" s="101"/>
      <c r="F1271" s="101"/>
      <c r="G1271" s="101"/>
      <c r="H1271" s="101"/>
      <c r="I1271" s="101"/>
      <c r="J1271" s="101"/>
      <c r="K1271" s="101"/>
      <c r="L1271" s="101"/>
      <c r="M1271" s="101"/>
      <c r="N1271" s="101"/>
      <c r="O1271" s="101"/>
      <c r="P1271" s="101"/>
      <c r="Q1271" s="101"/>
      <c r="R1271" s="101"/>
      <c r="S1271" s="104"/>
    </row>
    <row r="1272" spans="2:19">
      <c r="B1272" s="20" t="str">
        <f t="shared" si="19"/>
        <v/>
      </c>
      <c r="C1272" s="101"/>
      <c r="D1272" s="101"/>
      <c r="E1272" s="101"/>
      <c r="F1272" s="101"/>
      <c r="G1272" s="101"/>
      <c r="H1272" s="101"/>
      <c r="I1272" s="101"/>
      <c r="J1272" s="101"/>
      <c r="K1272" s="101"/>
      <c r="L1272" s="101"/>
      <c r="M1272" s="101"/>
      <c r="N1272" s="101"/>
      <c r="O1272" s="101"/>
      <c r="P1272" s="101"/>
      <c r="Q1272" s="101"/>
      <c r="R1272" s="101"/>
      <c r="S1272" s="104"/>
    </row>
    <row r="1273" spans="2:19">
      <c r="B1273" s="20" t="str">
        <f t="shared" si="19"/>
        <v/>
      </c>
      <c r="C1273" s="101"/>
      <c r="D1273" s="101"/>
      <c r="E1273" s="101"/>
      <c r="F1273" s="101"/>
      <c r="G1273" s="101"/>
      <c r="H1273" s="101"/>
      <c r="I1273" s="101"/>
      <c r="J1273" s="101"/>
      <c r="K1273" s="101"/>
      <c r="L1273" s="101"/>
      <c r="M1273" s="101"/>
      <c r="N1273" s="101"/>
      <c r="O1273" s="101"/>
      <c r="P1273" s="101"/>
      <c r="Q1273" s="101"/>
      <c r="R1273" s="101"/>
      <c r="S1273" s="104"/>
    </row>
    <row r="1274" spans="2:19">
      <c r="B1274" s="20" t="str">
        <f t="shared" si="19"/>
        <v/>
      </c>
      <c r="C1274" s="101"/>
      <c r="D1274" s="101"/>
      <c r="E1274" s="101"/>
      <c r="F1274" s="101"/>
      <c r="G1274" s="101"/>
      <c r="H1274" s="101"/>
      <c r="I1274" s="101"/>
      <c r="J1274" s="101"/>
      <c r="K1274" s="101"/>
      <c r="L1274" s="101"/>
      <c r="M1274" s="101"/>
      <c r="N1274" s="101"/>
      <c r="O1274" s="101"/>
      <c r="P1274" s="101"/>
      <c r="Q1274" s="101"/>
      <c r="R1274" s="101"/>
      <c r="S1274" s="104"/>
    </row>
    <row r="1275" spans="2:19">
      <c r="B1275" s="20" t="str">
        <f t="shared" si="19"/>
        <v/>
      </c>
      <c r="C1275" s="101"/>
      <c r="D1275" s="101"/>
      <c r="E1275" s="101"/>
      <c r="F1275" s="101"/>
      <c r="G1275" s="101"/>
      <c r="H1275" s="101"/>
      <c r="I1275" s="101"/>
      <c r="J1275" s="101"/>
      <c r="K1275" s="101"/>
      <c r="L1275" s="101"/>
      <c r="M1275" s="101"/>
      <c r="N1275" s="101"/>
      <c r="O1275" s="101"/>
      <c r="P1275" s="101"/>
      <c r="Q1275" s="101"/>
      <c r="R1275" s="101"/>
      <c r="S1275" s="104"/>
    </row>
    <row r="1276" spans="2:19">
      <c r="B1276" s="20" t="str">
        <f t="shared" si="19"/>
        <v/>
      </c>
      <c r="C1276" s="101"/>
      <c r="D1276" s="101"/>
      <c r="E1276" s="101"/>
      <c r="F1276" s="101"/>
      <c r="G1276" s="101"/>
      <c r="H1276" s="101"/>
      <c r="I1276" s="101"/>
      <c r="J1276" s="101"/>
      <c r="K1276" s="101"/>
      <c r="L1276" s="101"/>
      <c r="M1276" s="101"/>
      <c r="N1276" s="101"/>
      <c r="O1276" s="101"/>
      <c r="P1276" s="101"/>
      <c r="Q1276" s="101"/>
      <c r="R1276" s="101"/>
      <c r="S1276" s="104"/>
    </row>
    <row r="1277" spans="2:19">
      <c r="B1277" s="20" t="str">
        <f t="shared" si="19"/>
        <v/>
      </c>
      <c r="C1277" s="101"/>
      <c r="D1277" s="101"/>
      <c r="E1277" s="101"/>
      <c r="F1277" s="101"/>
      <c r="G1277" s="101"/>
      <c r="H1277" s="101"/>
      <c r="I1277" s="101"/>
      <c r="J1277" s="101"/>
      <c r="K1277" s="101"/>
      <c r="L1277" s="101"/>
      <c r="M1277" s="101"/>
      <c r="N1277" s="101"/>
      <c r="O1277" s="101"/>
      <c r="P1277" s="101"/>
      <c r="Q1277" s="101"/>
      <c r="R1277" s="101"/>
      <c r="S1277" s="104"/>
    </row>
    <row r="1278" spans="2:19">
      <c r="B1278" s="20" t="str">
        <f t="shared" si="19"/>
        <v/>
      </c>
      <c r="C1278" s="101"/>
      <c r="D1278" s="101"/>
      <c r="E1278" s="101"/>
      <c r="F1278" s="101"/>
      <c r="G1278" s="101"/>
      <c r="H1278" s="101"/>
      <c r="I1278" s="101"/>
      <c r="J1278" s="101"/>
      <c r="K1278" s="101"/>
      <c r="L1278" s="101"/>
      <c r="M1278" s="101"/>
      <c r="N1278" s="101"/>
      <c r="O1278" s="101"/>
      <c r="P1278" s="101"/>
      <c r="Q1278" s="101"/>
      <c r="R1278" s="101"/>
      <c r="S1278" s="104"/>
    </row>
    <row r="1279" spans="2:19">
      <c r="B1279" s="20" t="str">
        <f t="shared" si="19"/>
        <v/>
      </c>
      <c r="C1279" s="101"/>
      <c r="D1279" s="101"/>
      <c r="E1279" s="101"/>
      <c r="F1279" s="101"/>
      <c r="G1279" s="101"/>
      <c r="H1279" s="101"/>
      <c r="I1279" s="101"/>
      <c r="J1279" s="101"/>
      <c r="K1279" s="101"/>
      <c r="L1279" s="101"/>
      <c r="M1279" s="101"/>
      <c r="N1279" s="101"/>
      <c r="O1279" s="101"/>
      <c r="P1279" s="101"/>
      <c r="Q1279" s="101"/>
      <c r="R1279" s="101"/>
      <c r="S1279" s="104"/>
    </row>
    <row r="1280" spans="2:19">
      <c r="B1280" s="20" t="str">
        <f t="shared" si="19"/>
        <v/>
      </c>
      <c r="C1280" s="101"/>
      <c r="D1280" s="101"/>
      <c r="E1280" s="101"/>
      <c r="F1280" s="101"/>
      <c r="G1280" s="101"/>
      <c r="H1280" s="101"/>
      <c r="I1280" s="101"/>
      <c r="J1280" s="101"/>
      <c r="K1280" s="101"/>
      <c r="L1280" s="101"/>
      <c r="M1280" s="101"/>
      <c r="N1280" s="101"/>
      <c r="O1280" s="101"/>
      <c r="P1280" s="101"/>
      <c r="Q1280" s="101"/>
      <c r="R1280" s="101"/>
      <c r="S1280" s="104"/>
    </row>
    <row r="1281" spans="2:19">
      <c r="B1281" s="20" t="str">
        <f t="shared" si="19"/>
        <v/>
      </c>
      <c r="C1281" s="101"/>
      <c r="D1281" s="101"/>
      <c r="E1281" s="101"/>
      <c r="F1281" s="101"/>
      <c r="G1281" s="101"/>
      <c r="H1281" s="101"/>
      <c r="I1281" s="101"/>
      <c r="J1281" s="101"/>
      <c r="K1281" s="101"/>
      <c r="L1281" s="101"/>
      <c r="M1281" s="101"/>
      <c r="N1281" s="101"/>
      <c r="O1281" s="101"/>
      <c r="P1281" s="101"/>
      <c r="Q1281" s="101"/>
      <c r="R1281" s="101"/>
      <c r="S1281" s="104"/>
    </row>
    <row r="1282" spans="2:19">
      <c r="B1282" s="20" t="str">
        <f t="shared" si="19"/>
        <v/>
      </c>
      <c r="C1282" s="101"/>
      <c r="D1282" s="101"/>
      <c r="E1282" s="101"/>
      <c r="F1282" s="101"/>
      <c r="G1282" s="101"/>
      <c r="H1282" s="101"/>
      <c r="I1282" s="101"/>
      <c r="J1282" s="101"/>
      <c r="K1282" s="101"/>
      <c r="L1282" s="101"/>
      <c r="M1282" s="101"/>
      <c r="N1282" s="101"/>
      <c r="O1282" s="101"/>
      <c r="P1282" s="101"/>
      <c r="Q1282" s="101"/>
      <c r="R1282" s="101"/>
      <c r="S1282" s="104"/>
    </row>
    <row r="1283" spans="2:19">
      <c r="B1283" s="20" t="str">
        <f t="shared" si="19"/>
        <v/>
      </c>
      <c r="C1283" s="101"/>
      <c r="D1283" s="101"/>
      <c r="E1283" s="101"/>
      <c r="F1283" s="101"/>
      <c r="G1283" s="101"/>
      <c r="H1283" s="101"/>
      <c r="I1283" s="101"/>
      <c r="J1283" s="101"/>
      <c r="K1283" s="101"/>
      <c r="L1283" s="101"/>
      <c r="M1283" s="101"/>
      <c r="N1283" s="101"/>
      <c r="O1283" s="101"/>
      <c r="P1283" s="101"/>
      <c r="Q1283" s="101"/>
      <c r="R1283" s="101"/>
      <c r="S1283" s="104"/>
    </row>
    <row r="1284" spans="2:19">
      <c r="B1284" s="20" t="str">
        <f t="shared" si="19"/>
        <v/>
      </c>
      <c r="C1284" s="101"/>
      <c r="D1284" s="101"/>
      <c r="E1284" s="101"/>
      <c r="F1284" s="101"/>
      <c r="G1284" s="101"/>
      <c r="H1284" s="101"/>
      <c r="I1284" s="101"/>
      <c r="J1284" s="101"/>
      <c r="K1284" s="101"/>
      <c r="L1284" s="101"/>
      <c r="M1284" s="101"/>
      <c r="N1284" s="101"/>
      <c r="O1284" s="101"/>
      <c r="P1284" s="101"/>
      <c r="Q1284" s="101"/>
      <c r="R1284" s="101"/>
      <c r="S1284" s="104"/>
    </row>
    <row r="1285" spans="2:19">
      <c r="B1285" s="20" t="str">
        <f t="shared" si="19"/>
        <v/>
      </c>
      <c r="C1285" s="101"/>
      <c r="D1285" s="101"/>
      <c r="E1285" s="101"/>
      <c r="F1285" s="101"/>
      <c r="G1285" s="101"/>
      <c r="H1285" s="101"/>
      <c r="I1285" s="101"/>
      <c r="J1285" s="101"/>
      <c r="K1285" s="101"/>
      <c r="L1285" s="101"/>
      <c r="M1285" s="101"/>
      <c r="N1285" s="101"/>
      <c r="O1285" s="101"/>
      <c r="P1285" s="101"/>
      <c r="Q1285" s="101"/>
      <c r="R1285" s="101"/>
      <c r="S1285" s="104"/>
    </row>
    <row r="1286" spans="2:19">
      <c r="B1286" s="20" t="str">
        <f t="shared" si="19"/>
        <v/>
      </c>
      <c r="C1286" s="101"/>
      <c r="D1286" s="101"/>
      <c r="E1286" s="101"/>
      <c r="F1286" s="101"/>
      <c r="G1286" s="101"/>
      <c r="H1286" s="101"/>
      <c r="I1286" s="101"/>
      <c r="J1286" s="101"/>
      <c r="K1286" s="101"/>
      <c r="L1286" s="101"/>
      <c r="M1286" s="101"/>
      <c r="N1286" s="101"/>
      <c r="O1286" s="101"/>
      <c r="P1286" s="101"/>
      <c r="Q1286" s="101"/>
      <c r="R1286" s="101"/>
      <c r="S1286" s="104"/>
    </row>
    <row r="1287" spans="2:19">
      <c r="B1287" s="20" t="str">
        <f t="shared" si="19"/>
        <v/>
      </c>
      <c r="C1287" s="101"/>
      <c r="D1287" s="101"/>
      <c r="E1287" s="101"/>
      <c r="F1287" s="101"/>
      <c r="G1287" s="101"/>
      <c r="H1287" s="101"/>
      <c r="I1287" s="101"/>
      <c r="J1287" s="101"/>
      <c r="K1287" s="101"/>
      <c r="L1287" s="101"/>
      <c r="M1287" s="101"/>
      <c r="N1287" s="101"/>
      <c r="O1287" s="101"/>
      <c r="P1287" s="101"/>
      <c r="Q1287" s="101"/>
      <c r="R1287" s="101"/>
      <c r="S1287" s="104"/>
    </row>
    <row r="1288" spans="2:19">
      <c r="B1288" s="20" t="str">
        <f t="shared" si="19"/>
        <v/>
      </c>
      <c r="C1288" s="101"/>
      <c r="D1288" s="101"/>
      <c r="E1288" s="101"/>
      <c r="F1288" s="101"/>
      <c r="G1288" s="101"/>
      <c r="H1288" s="101"/>
      <c r="I1288" s="101"/>
      <c r="J1288" s="101"/>
      <c r="K1288" s="101"/>
      <c r="L1288" s="101"/>
      <c r="M1288" s="101"/>
      <c r="N1288" s="101"/>
      <c r="O1288" s="101"/>
      <c r="P1288" s="101"/>
      <c r="Q1288" s="101"/>
      <c r="R1288" s="101"/>
      <c r="S1288" s="104"/>
    </row>
    <row r="1289" spans="2:19">
      <c r="B1289" s="20" t="str">
        <f t="shared" si="19"/>
        <v/>
      </c>
      <c r="C1289" s="101"/>
      <c r="D1289" s="101"/>
      <c r="E1289" s="101"/>
      <c r="F1289" s="101"/>
      <c r="G1289" s="101"/>
      <c r="H1289" s="101"/>
      <c r="I1289" s="101"/>
      <c r="J1289" s="101"/>
      <c r="K1289" s="101"/>
      <c r="L1289" s="101"/>
      <c r="M1289" s="101"/>
      <c r="N1289" s="101"/>
      <c r="O1289" s="101"/>
      <c r="P1289" s="101"/>
      <c r="Q1289" s="101"/>
      <c r="R1289" s="101"/>
      <c r="S1289" s="104"/>
    </row>
    <row r="1290" spans="2:19">
      <c r="B1290" s="20" t="str">
        <f t="shared" ref="B1290:B1353" si="20">IF(NOT(ISBLANK(C1290)), "TP"&amp;ROW(B1290)-8,"")</f>
        <v/>
      </c>
      <c r="C1290" s="101"/>
      <c r="D1290" s="101"/>
      <c r="E1290" s="101"/>
      <c r="F1290" s="101"/>
      <c r="G1290" s="101"/>
      <c r="H1290" s="101"/>
      <c r="I1290" s="101"/>
      <c r="J1290" s="101"/>
      <c r="K1290" s="101"/>
      <c r="L1290" s="101"/>
      <c r="M1290" s="101"/>
      <c r="N1290" s="101"/>
      <c r="O1290" s="101"/>
      <c r="P1290" s="101"/>
      <c r="Q1290" s="101"/>
      <c r="R1290" s="101"/>
      <c r="S1290" s="104"/>
    </row>
    <row r="1291" spans="2:19">
      <c r="B1291" s="20" t="str">
        <f t="shared" si="20"/>
        <v/>
      </c>
      <c r="C1291" s="101"/>
      <c r="D1291" s="101"/>
      <c r="E1291" s="101"/>
      <c r="F1291" s="101"/>
      <c r="G1291" s="101"/>
      <c r="H1291" s="101"/>
      <c r="I1291" s="101"/>
      <c r="J1291" s="101"/>
      <c r="K1291" s="101"/>
      <c r="L1291" s="101"/>
      <c r="M1291" s="101"/>
      <c r="N1291" s="101"/>
      <c r="O1291" s="101"/>
      <c r="P1291" s="101"/>
      <c r="Q1291" s="101"/>
      <c r="R1291" s="101"/>
      <c r="S1291" s="104"/>
    </row>
    <row r="1292" spans="2:19">
      <c r="B1292" s="20" t="str">
        <f t="shared" si="20"/>
        <v/>
      </c>
      <c r="C1292" s="101"/>
      <c r="D1292" s="101"/>
      <c r="E1292" s="101"/>
      <c r="F1292" s="101"/>
      <c r="G1292" s="101"/>
      <c r="H1292" s="101"/>
      <c r="I1292" s="101"/>
      <c r="J1292" s="101"/>
      <c r="K1292" s="101"/>
      <c r="L1292" s="101"/>
      <c r="M1292" s="101"/>
      <c r="N1292" s="101"/>
      <c r="O1292" s="101"/>
      <c r="P1292" s="101"/>
      <c r="Q1292" s="101"/>
      <c r="R1292" s="101"/>
      <c r="S1292" s="104"/>
    </row>
    <row r="1293" spans="2:19">
      <c r="B1293" s="20" t="str">
        <f t="shared" si="20"/>
        <v/>
      </c>
      <c r="C1293" s="101"/>
      <c r="D1293" s="101"/>
      <c r="E1293" s="101"/>
      <c r="F1293" s="101"/>
      <c r="G1293" s="101"/>
      <c r="H1293" s="101"/>
      <c r="I1293" s="101"/>
      <c r="J1293" s="101"/>
      <c r="K1293" s="101"/>
      <c r="L1293" s="101"/>
      <c r="M1293" s="101"/>
      <c r="N1293" s="101"/>
      <c r="O1293" s="101"/>
      <c r="P1293" s="101"/>
      <c r="Q1293" s="101"/>
      <c r="R1293" s="101"/>
      <c r="S1293" s="104"/>
    </row>
    <row r="1294" spans="2:19">
      <c r="B1294" s="20" t="str">
        <f t="shared" si="20"/>
        <v/>
      </c>
      <c r="C1294" s="101"/>
      <c r="D1294" s="101"/>
      <c r="E1294" s="101"/>
      <c r="F1294" s="101"/>
      <c r="G1294" s="101"/>
      <c r="H1294" s="101"/>
      <c r="I1294" s="101"/>
      <c r="J1294" s="101"/>
      <c r="K1294" s="101"/>
      <c r="L1294" s="101"/>
      <c r="M1294" s="101"/>
      <c r="N1294" s="101"/>
      <c r="O1294" s="101"/>
      <c r="P1294" s="101"/>
      <c r="Q1294" s="101"/>
      <c r="R1294" s="101"/>
      <c r="S1294" s="104"/>
    </row>
    <row r="1295" spans="2:19">
      <c r="B1295" s="20" t="str">
        <f t="shared" si="20"/>
        <v/>
      </c>
      <c r="C1295" s="101"/>
      <c r="D1295" s="101"/>
      <c r="E1295" s="101"/>
      <c r="F1295" s="101"/>
      <c r="G1295" s="101"/>
      <c r="H1295" s="101"/>
      <c r="I1295" s="101"/>
      <c r="J1295" s="101"/>
      <c r="K1295" s="101"/>
      <c r="L1295" s="101"/>
      <c r="M1295" s="101"/>
      <c r="N1295" s="101"/>
      <c r="O1295" s="101"/>
      <c r="P1295" s="101"/>
      <c r="Q1295" s="101"/>
      <c r="R1295" s="101"/>
      <c r="S1295" s="104"/>
    </row>
    <row r="1296" spans="2:19">
      <c r="B1296" s="20" t="str">
        <f t="shared" si="20"/>
        <v/>
      </c>
      <c r="C1296" s="101"/>
      <c r="D1296" s="101"/>
      <c r="E1296" s="101"/>
      <c r="F1296" s="101"/>
      <c r="G1296" s="101"/>
      <c r="H1296" s="101"/>
      <c r="I1296" s="101"/>
      <c r="J1296" s="101"/>
      <c r="K1296" s="101"/>
      <c r="L1296" s="101"/>
      <c r="M1296" s="101"/>
      <c r="N1296" s="101"/>
      <c r="O1296" s="101"/>
      <c r="P1296" s="101"/>
      <c r="Q1296" s="101"/>
      <c r="R1296" s="101"/>
      <c r="S1296" s="104"/>
    </row>
    <row r="1297" spans="2:19">
      <c r="B1297" s="20" t="str">
        <f t="shared" si="20"/>
        <v/>
      </c>
      <c r="C1297" s="101"/>
      <c r="D1297" s="101"/>
      <c r="E1297" s="101"/>
      <c r="F1297" s="101"/>
      <c r="G1297" s="101"/>
      <c r="H1297" s="101"/>
      <c r="I1297" s="101"/>
      <c r="J1297" s="101"/>
      <c r="K1297" s="101"/>
      <c r="L1297" s="101"/>
      <c r="M1297" s="101"/>
      <c r="N1297" s="101"/>
      <c r="O1297" s="101"/>
      <c r="P1297" s="101"/>
      <c r="Q1297" s="101"/>
      <c r="R1297" s="101"/>
      <c r="S1297" s="104"/>
    </row>
    <row r="1298" spans="2:19">
      <c r="B1298" s="20" t="str">
        <f t="shared" si="20"/>
        <v/>
      </c>
      <c r="C1298" s="101"/>
      <c r="D1298" s="101"/>
      <c r="E1298" s="101"/>
      <c r="F1298" s="101"/>
      <c r="G1298" s="101"/>
      <c r="H1298" s="101"/>
      <c r="I1298" s="101"/>
      <c r="J1298" s="101"/>
      <c r="K1298" s="101"/>
      <c r="L1298" s="101"/>
      <c r="M1298" s="101"/>
      <c r="N1298" s="101"/>
      <c r="O1298" s="101"/>
      <c r="P1298" s="101"/>
      <c r="Q1298" s="101"/>
      <c r="R1298" s="101"/>
      <c r="S1298" s="104"/>
    </row>
    <row r="1299" spans="2:19">
      <c r="B1299" s="20" t="str">
        <f t="shared" si="20"/>
        <v/>
      </c>
      <c r="C1299" s="101"/>
      <c r="D1299" s="101"/>
      <c r="E1299" s="101"/>
      <c r="F1299" s="101"/>
      <c r="G1299" s="101"/>
      <c r="H1299" s="101"/>
      <c r="I1299" s="101"/>
      <c r="J1299" s="101"/>
      <c r="K1299" s="101"/>
      <c r="L1299" s="101"/>
      <c r="M1299" s="101"/>
      <c r="N1299" s="101"/>
      <c r="O1299" s="101"/>
      <c r="P1299" s="101"/>
      <c r="Q1299" s="101"/>
      <c r="R1299" s="101"/>
      <c r="S1299" s="104"/>
    </row>
    <row r="1300" spans="2:19">
      <c r="B1300" s="20" t="str">
        <f t="shared" si="20"/>
        <v/>
      </c>
      <c r="C1300" s="101"/>
      <c r="D1300" s="101"/>
      <c r="E1300" s="101"/>
      <c r="F1300" s="101"/>
      <c r="G1300" s="101"/>
      <c r="H1300" s="101"/>
      <c r="I1300" s="101"/>
      <c r="J1300" s="101"/>
      <c r="K1300" s="101"/>
      <c r="L1300" s="101"/>
      <c r="M1300" s="101"/>
      <c r="N1300" s="101"/>
      <c r="O1300" s="101"/>
      <c r="P1300" s="101"/>
      <c r="Q1300" s="101"/>
      <c r="R1300" s="101"/>
      <c r="S1300" s="104"/>
    </row>
    <row r="1301" spans="2:19">
      <c r="B1301" s="20" t="str">
        <f t="shared" si="20"/>
        <v/>
      </c>
      <c r="C1301" s="101"/>
      <c r="D1301" s="101"/>
      <c r="E1301" s="101"/>
      <c r="F1301" s="101"/>
      <c r="G1301" s="101"/>
      <c r="H1301" s="101"/>
      <c r="I1301" s="101"/>
      <c r="J1301" s="101"/>
      <c r="K1301" s="101"/>
      <c r="L1301" s="101"/>
      <c r="M1301" s="101"/>
      <c r="N1301" s="101"/>
      <c r="O1301" s="101"/>
      <c r="P1301" s="101"/>
      <c r="Q1301" s="101"/>
      <c r="R1301" s="101"/>
      <c r="S1301" s="104"/>
    </row>
    <row r="1302" spans="2:19">
      <c r="B1302" s="20" t="str">
        <f t="shared" si="20"/>
        <v/>
      </c>
      <c r="C1302" s="101"/>
      <c r="D1302" s="101"/>
      <c r="E1302" s="101"/>
      <c r="F1302" s="101"/>
      <c r="G1302" s="101"/>
      <c r="H1302" s="101"/>
      <c r="I1302" s="101"/>
      <c r="J1302" s="101"/>
      <c r="K1302" s="101"/>
      <c r="L1302" s="101"/>
      <c r="M1302" s="101"/>
      <c r="N1302" s="101"/>
      <c r="O1302" s="101"/>
      <c r="P1302" s="101"/>
      <c r="Q1302" s="101"/>
      <c r="R1302" s="101"/>
      <c r="S1302" s="104"/>
    </row>
    <row r="1303" spans="2:19">
      <c r="B1303" s="20" t="str">
        <f t="shared" si="20"/>
        <v/>
      </c>
      <c r="C1303" s="101"/>
      <c r="D1303" s="101"/>
      <c r="E1303" s="101"/>
      <c r="F1303" s="101"/>
      <c r="G1303" s="101"/>
      <c r="H1303" s="101"/>
      <c r="I1303" s="101"/>
      <c r="J1303" s="101"/>
      <c r="K1303" s="101"/>
      <c r="L1303" s="101"/>
      <c r="M1303" s="101"/>
      <c r="N1303" s="101"/>
      <c r="O1303" s="101"/>
      <c r="P1303" s="101"/>
      <c r="Q1303" s="101"/>
      <c r="R1303" s="101"/>
      <c r="S1303" s="104"/>
    </row>
    <row r="1304" spans="2:19">
      <c r="B1304" s="20" t="str">
        <f t="shared" si="20"/>
        <v/>
      </c>
      <c r="C1304" s="101"/>
      <c r="D1304" s="101"/>
      <c r="E1304" s="101"/>
      <c r="F1304" s="101"/>
      <c r="G1304" s="101"/>
      <c r="H1304" s="101"/>
      <c r="I1304" s="101"/>
      <c r="J1304" s="101"/>
      <c r="K1304" s="101"/>
      <c r="L1304" s="101"/>
      <c r="M1304" s="101"/>
      <c r="N1304" s="101"/>
      <c r="O1304" s="101"/>
      <c r="P1304" s="101"/>
      <c r="Q1304" s="101"/>
      <c r="R1304" s="101"/>
      <c r="S1304" s="104"/>
    </row>
    <row r="1305" spans="2:19">
      <c r="B1305" s="20" t="str">
        <f t="shared" si="20"/>
        <v/>
      </c>
      <c r="C1305" s="101"/>
      <c r="D1305" s="101"/>
      <c r="E1305" s="101"/>
      <c r="F1305" s="101"/>
      <c r="G1305" s="101"/>
      <c r="H1305" s="101"/>
      <c r="I1305" s="101"/>
      <c r="J1305" s="101"/>
      <c r="K1305" s="101"/>
      <c r="L1305" s="101"/>
      <c r="M1305" s="101"/>
      <c r="N1305" s="101"/>
      <c r="O1305" s="101"/>
      <c r="P1305" s="101"/>
      <c r="Q1305" s="101"/>
      <c r="R1305" s="101"/>
      <c r="S1305" s="104"/>
    </row>
    <row r="1306" spans="2:19">
      <c r="B1306" s="20" t="str">
        <f t="shared" si="20"/>
        <v/>
      </c>
      <c r="C1306" s="101"/>
      <c r="D1306" s="101"/>
      <c r="E1306" s="101"/>
      <c r="F1306" s="101"/>
      <c r="G1306" s="101"/>
      <c r="H1306" s="101"/>
      <c r="I1306" s="101"/>
      <c r="J1306" s="101"/>
      <c r="K1306" s="101"/>
      <c r="L1306" s="101"/>
      <c r="M1306" s="101"/>
      <c r="N1306" s="101"/>
      <c r="O1306" s="101"/>
      <c r="P1306" s="101"/>
      <c r="Q1306" s="101"/>
      <c r="R1306" s="101"/>
      <c r="S1306" s="104"/>
    </row>
    <row r="1307" spans="2:19">
      <c r="B1307" s="20" t="str">
        <f t="shared" si="20"/>
        <v/>
      </c>
      <c r="C1307" s="101"/>
      <c r="D1307" s="101"/>
      <c r="E1307" s="101"/>
      <c r="F1307" s="101"/>
      <c r="G1307" s="101"/>
      <c r="H1307" s="101"/>
      <c r="I1307" s="101"/>
      <c r="J1307" s="101"/>
      <c r="K1307" s="101"/>
      <c r="L1307" s="101"/>
      <c r="M1307" s="101"/>
      <c r="N1307" s="101"/>
      <c r="O1307" s="101"/>
      <c r="P1307" s="101"/>
      <c r="Q1307" s="101"/>
      <c r="R1307" s="101"/>
      <c r="S1307" s="104"/>
    </row>
    <row r="1308" spans="2:19">
      <c r="B1308" s="20" t="str">
        <f t="shared" si="20"/>
        <v/>
      </c>
      <c r="C1308" s="101"/>
      <c r="D1308" s="101"/>
      <c r="E1308" s="101"/>
      <c r="F1308" s="101"/>
      <c r="G1308" s="101"/>
      <c r="H1308" s="101"/>
      <c r="I1308" s="101"/>
      <c r="J1308" s="101"/>
      <c r="K1308" s="101"/>
      <c r="L1308" s="101"/>
      <c r="M1308" s="101"/>
      <c r="N1308" s="101"/>
      <c r="O1308" s="101"/>
      <c r="P1308" s="101"/>
      <c r="Q1308" s="101"/>
      <c r="R1308" s="101"/>
      <c r="S1308" s="104"/>
    </row>
    <row r="1309" spans="2:19">
      <c r="B1309" s="20" t="str">
        <f t="shared" si="20"/>
        <v/>
      </c>
      <c r="C1309" s="101"/>
      <c r="D1309" s="101"/>
      <c r="E1309" s="101"/>
      <c r="F1309" s="101"/>
      <c r="G1309" s="101"/>
      <c r="H1309" s="101"/>
      <c r="I1309" s="101"/>
      <c r="J1309" s="101"/>
      <c r="K1309" s="101"/>
      <c r="L1309" s="101"/>
      <c r="M1309" s="101"/>
      <c r="N1309" s="101"/>
      <c r="O1309" s="101"/>
      <c r="P1309" s="101"/>
      <c r="Q1309" s="101"/>
      <c r="R1309" s="101"/>
      <c r="S1309" s="104"/>
    </row>
    <row r="1310" spans="2:19">
      <c r="B1310" s="20" t="str">
        <f t="shared" si="20"/>
        <v/>
      </c>
      <c r="C1310" s="101"/>
      <c r="D1310" s="101"/>
      <c r="E1310" s="101"/>
      <c r="F1310" s="101"/>
      <c r="G1310" s="101"/>
      <c r="H1310" s="101"/>
      <c r="I1310" s="101"/>
      <c r="J1310" s="101"/>
      <c r="K1310" s="101"/>
      <c r="L1310" s="101"/>
      <c r="M1310" s="101"/>
      <c r="N1310" s="101"/>
      <c r="O1310" s="101"/>
      <c r="P1310" s="101"/>
      <c r="Q1310" s="101"/>
      <c r="R1310" s="101"/>
      <c r="S1310" s="104"/>
    </row>
    <row r="1311" spans="2:19">
      <c r="B1311" s="20" t="str">
        <f t="shared" si="20"/>
        <v/>
      </c>
      <c r="C1311" s="101"/>
      <c r="D1311" s="101"/>
      <c r="E1311" s="101"/>
      <c r="F1311" s="101"/>
      <c r="G1311" s="101"/>
      <c r="H1311" s="101"/>
      <c r="I1311" s="101"/>
      <c r="J1311" s="101"/>
      <c r="K1311" s="101"/>
      <c r="L1311" s="101"/>
      <c r="M1311" s="101"/>
      <c r="N1311" s="101"/>
      <c r="O1311" s="101"/>
      <c r="P1311" s="101"/>
      <c r="Q1311" s="101"/>
      <c r="R1311" s="101"/>
      <c r="S1311" s="104"/>
    </row>
    <row r="1312" spans="2:19">
      <c r="B1312" s="20" t="str">
        <f t="shared" si="20"/>
        <v/>
      </c>
      <c r="C1312" s="101"/>
      <c r="D1312" s="101"/>
      <c r="E1312" s="101"/>
      <c r="F1312" s="101"/>
      <c r="G1312" s="101"/>
      <c r="H1312" s="101"/>
      <c r="I1312" s="101"/>
      <c r="J1312" s="101"/>
      <c r="K1312" s="101"/>
      <c r="L1312" s="101"/>
      <c r="M1312" s="101"/>
      <c r="N1312" s="101"/>
      <c r="O1312" s="101"/>
      <c r="P1312" s="101"/>
      <c r="Q1312" s="101"/>
      <c r="R1312" s="101"/>
      <c r="S1312" s="104"/>
    </row>
    <row r="1313" spans="2:19">
      <c r="B1313" s="20" t="str">
        <f t="shared" si="20"/>
        <v/>
      </c>
      <c r="C1313" s="101"/>
      <c r="D1313" s="101"/>
      <c r="E1313" s="101"/>
      <c r="F1313" s="101"/>
      <c r="G1313" s="101"/>
      <c r="H1313" s="101"/>
      <c r="I1313" s="101"/>
      <c r="J1313" s="101"/>
      <c r="K1313" s="101"/>
      <c r="L1313" s="101"/>
      <c r="M1313" s="101"/>
      <c r="N1313" s="101"/>
      <c r="O1313" s="101"/>
      <c r="P1313" s="101"/>
      <c r="Q1313" s="101"/>
      <c r="R1313" s="101"/>
      <c r="S1313" s="104"/>
    </row>
    <row r="1314" spans="2:19">
      <c r="B1314" s="20" t="str">
        <f t="shared" si="20"/>
        <v/>
      </c>
      <c r="C1314" s="101"/>
      <c r="D1314" s="101"/>
      <c r="E1314" s="101"/>
      <c r="F1314" s="101"/>
      <c r="G1314" s="101"/>
      <c r="H1314" s="101"/>
      <c r="I1314" s="101"/>
      <c r="J1314" s="101"/>
      <c r="K1314" s="101"/>
      <c r="L1314" s="101"/>
      <c r="M1314" s="101"/>
      <c r="N1314" s="101"/>
      <c r="O1314" s="101"/>
      <c r="P1314" s="101"/>
      <c r="Q1314" s="101"/>
      <c r="R1314" s="101"/>
      <c r="S1314" s="104"/>
    </row>
    <row r="1315" spans="2:19">
      <c r="B1315" s="20" t="str">
        <f t="shared" si="20"/>
        <v/>
      </c>
      <c r="C1315" s="101"/>
      <c r="D1315" s="101"/>
      <c r="E1315" s="101"/>
      <c r="F1315" s="101"/>
      <c r="G1315" s="101"/>
      <c r="H1315" s="101"/>
      <c r="I1315" s="101"/>
      <c r="J1315" s="101"/>
      <c r="K1315" s="101"/>
      <c r="L1315" s="101"/>
      <c r="M1315" s="101"/>
      <c r="N1315" s="101"/>
      <c r="O1315" s="101"/>
      <c r="P1315" s="101"/>
      <c r="Q1315" s="101"/>
      <c r="R1315" s="101"/>
      <c r="S1315" s="104"/>
    </row>
    <row r="1316" spans="2:19">
      <c r="B1316" s="20" t="str">
        <f t="shared" si="20"/>
        <v/>
      </c>
      <c r="C1316" s="101"/>
      <c r="D1316" s="101"/>
      <c r="E1316" s="101"/>
      <c r="F1316" s="101"/>
      <c r="G1316" s="101"/>
      <c r="H1316" s="101"/>
      <c r="I1316" s="101"/>
      <c r="J1316" s="101"/>
      <c r="K1316" s="101"/>
      <c r="L1316" s="101"/>
      <c r="M1316" s="101"/>
      <c r="N1316" s="101"/>
      <c r="O1316" s="101"/>
      <c r="P1316" s="101"/>
      <c r="Q1316" s="101"/>
      <c r="R1316" s="101"/>
      <c r="S1316" s="104"/>
    </row>
    <row r="1317" spans="2:19">
      <c r="B1317" s="20" t="str">
        <f t="shared" si="20"/>
        <v/>
      </c>
      <c r="C1317" s="101"/>
      <c r="D1317" s="101"/>
      <c r="E1317" s="101"/>
      <c r="F1317" s="101"/>
      <c r="G1317" s="101"/>
      <c r="H1317" s="101"/>
      <c r="I1317" s="101"/>
      <c r="J1317" s="101"/>
      <c r="K1317" s="101"/>
      <c r="L1317" s="101"/>
      <c r="M1317" s="101"/>
      <c r="N1317" s="101"/>
      <c r="O1317" s="101"/>
      <c r="P1317" s="101"/>
      <c r="Q1317" s="101"/>
      <c r="R1317" s="101"/>
      <c r="S1317" s="104"/>
    </row>
    <row r="1318" spans="2:19">
      <c r="B1318" s="20" t="str">
        <f t="shared" si="20"/>
        <v/>
      </c>
      <c r="C1318" s="101"/>
      <c r="D1318" s="101"/>
      <c r="E1318" s="101"/>
      <c r="F1318" s="101"/>
      <c r="G1318" s="101"/>
      <c r="H1318" s="101"/>
      <c r="I1318" s="101"/>
      <c r="J1318" s="101"/>
      <c r="K1318" s="101"/>
      <c r="L1318" s="101"/>
      <c r="M1318" s="101"/>
      <c r="N1318" s="101"/>
      <c r="O1318" s="101"/>
      <c r="P1318" s="101"/>
      <c r="Q1318" s="101"/>
      <c r="R1318" s="101"/>
      <c r="S1318" s="104"/>
    </row>
    <row r="1319" spans="2:19">
      <c r="B1319" s="20" t="str">
        <f t="shared" si="20"/>
        <v/>
      </c>
      <c r="C1319" s="101"/>
      <c r="D1319" s="101"/>
      <c r="E1319" s="101"/>
      <c r="F1319" s="101"/>
      <c r="G1319" s="101"/>
      <c r="H1319" s="101"/>
      <c r="I1319" s="101"/>
      <c r="J1319" s="101"/>
      <c r="K1319" s="101"/>
      <c r="L1319" s="101"/>
      <c r="M1319" s="101"/>
      <c r="N1319" s="101"/>
      <c r="O1319" s="101"/>
      <c r="P1319" s="101"/>
      <c r="Q1319" s="101"/>
      <c r="R1319" s="101"/>
      <c r="S1319" s="104"/>
    </row>
    <row r="1320" spans="2:19">
      <c r="B1320" s="20" t="str">
        <f t="shared" si="20"/>
        <v/>
      </c>
      <c r="C1320" s="101"/>
      <c r="D1320" s="101"/>
      <c r="E1320" s="101"/>
      <c r="F1320" s="101"/>
      <c r="G1320" s="101"/>
      <c r="H1320" s="101"/>
      <c r="I1320" s="101"/>
      <c r="J1320" s="101"/>
      <c r="K1320" s="101"/>
      <c r="L1320" s="101"/>
      <c r="M1320" s="101"/>
      <c r="N1320" s="101"/>
      <c r="O1320" s="101"/>
      <c r="P1320" s="101"/>
      <c r="Q1320" s="101"/>
      <c r="R1320" s="101"/>
      <c r="S1320" s="104"/>
    </row>
    <row r="1321" spans="2:19">
      <c r="B1321" s="20" t="str">
        <f t="shared" si="20"/>
        <v/>
      </c>
      <c r="C1321" s="101"/>
      <c r="D1321" s="101"/>
      <c r="E1321" s="101"/>
      <c r="F1321" s="101"/>
      <c r="G1321" s="101"/>
      <c r="H1321" s="101"/>
      <c r="I1321" s="101"/>
      <c r="J1321" s="101"/>
      <c r="K1321" s="101"/>
      <c r="L1321" s="101"/>
      <c r="M1321" s="101"/>
      <c r="N1321" s="101"/>
      <c r="O1321" s="101"/>
      <c r="P1321" s="101"/>
      <c r="Q1321" s="101"/>
      <c r="R1321" s="101"/>
      <c r="S1321" s="104"/>
    </row>
    <row r="1322" spans="2:19">
      <c r="B1322" s="20" t="str">
        <f t="shared" si="20"/>
        <v/>
      </c>
      <c r="C1322" s="101"/>
      <c r="D1322" s="101"/>
      <c r="E1322" s="101"/>
      <c r="F1322" s="101"/>
      <c r="G1322" s="101"/>
      <c r="H1322" s="101"/>
      <c r="I1322" s="101"/>
      <c r="J1322" s="101"/>
      <c r="K1322" s="101"/>
      <c r="L1322" s="101"/>
      <c r="M1322" s="101"/>
      <c r="N1322" s="101"/>
      <c r="O1322" s="101"/>
      <c r="P1322" s="101"/>
      <c r="Q1322" s="101"/>
      <c r="R1322" s="101"/>
      <c r="S1322" s="104"/>
    </row>
    <row r="1323" spans="2:19">
      <c r="B1323" s="20" t="str">
        <f t="shared" si="20"/>
        <v/>
      </c>
      <c r="C1323" s="101"/>
      <c r="D1323" s="101"/>
      <c r="E1323" s="101"/>
      <c r="F1323" s="101"/>
      <c r="G1323" s="101"/>
      <c r="H1323" s="101"/>
      <c r="I1323" s="101"/>
      <c r="J1323" s="101"/>
      <c r="K1323" s="101"/>
      <c r="L1323" s="101"/>
      <c r="M1323" s="101"/>
      <c r="N1323" s="101"/>
      <c r="O1323" s="101"/>
      <c r="P1323" s="101"/>
      <c r="Q1323" s="101"/>
      <c r="R1323" s="101"/>
      <c r="S1323" s="104"/>
    </row>
    <row r="1324" spans="2:19">
      <c r="B1324" s="20" t="str">
        <f t="shared" si="20"/>
        <v/>
      </c>
      <c r="C1324" s="101"/>
      <c r="D1324" s="101"/>
      <c r="E1324" s="101"/>
      <c r="F1324" s="101"/>
      <c r="G1324" s="101"/>
      <c r="H1324" s="101"/>
      <c r="I1324" s="101"/>
      <c r="J1324" s="101"/>
      <c r="K1324" s="101"/>
      <c r="L1324" s="101"/>
      <c r="M1324" s="101"/>
      <c r="N1324" s="101"/>
      <c r="O1324" s="101"/>
      <c r="P1324" s="101"/>
      <c r="Q1324" s="101"/>
      <c r="R1324" s="101"/>
      <c r="S1324" s="104"/>
    </row>
    <row r="1325" spans="2:19">
      <c r="B1325" s="20" t="str">
        <f t="shared" si="20"/>
        <v/>
      </c>
      <c r="C1325" s="101"/>
      <c r="D1325" s="101"/>
      <c r="E1325" s="101"/>
      <c r="F1325" s="101"/>
      <c r="G1325" s="101"/>
      <c r="H1325" s="101"/>
      <c r="I1325" s="101"/>
      <c r="J1325" s="101"/>
      <c r="K1325" s="101"/>
      <c r="L1325" s="101"/>
      <c r="M1325" s="101"/>
      <c r="N1325" s="101"/>
      <c r="O1325" s="101"/>
      <c r="P1325" s="101"/>
      <c r="Q1325" s="101"/>
      <c r="R1325" s="101"/>
      <c r="S1325" s="104"/>
    </row>
    <row r="1326" spans="2:19">
      <c r="B1326" s="20" t="str">
        <f t="shared" si="20"/>
        <v/>
      </c>
      <c r="C1326" s="101"/>
      <c r="D1326" s="101"/>
      <c r="E1326" s="101"/>
      <c r="F1326" s="101"/>
      <c r="G1326" s="101"/>
      <c r="H1326" s="101"/>
      <c r="I1326" s="101"/>
      <c r="J1326" s="101"/>
      <c r="K1326" s="101"/>
      <c r="L1326" s="101"/>
      <c r="M1326" s="101"/>
      <c r="N1326" s="101"/>
      <c r="O1326" s="101"/>
      <c r="P1326" s="101"/>
      <c r="Q1326" s="101"/>
      <c r="R1326" s="101"/>
      <c r="S1326" s="104"/>
    </row>
    <row r="1327" spans="2:19">
      <c r="B1327" s="20" t="str">
        <f t="shared" si="20"/>
        <v/>
      </c>
      <c r="C1327" s="101"/>
      <c r="D1327" s="101"/>
      <c r="E1327" s="101"/>
      <c r="F1327" s="101"/>
      <c r="G1327" s="101"/>
      <c r="H1327" s="101"/>
      <c r="I1327" s="101"/>
      <c r="J1327" s="101"/>
      <c r="K1327" s="101"/>
      <c r="L1327" s="101"/>
      <c r="M1327" s="101"/>
      <c r="N1327" s="101"/>
      <c r="O1327" s="101"/>
      <c r="P1327" s="101"/>
      <c r="Q1327" s="101"/>
      <c r="R1327" s="101"/>
      <c r="S1327" s="104"/>
    </row>
    <row r="1328" spans="2:19">
      <c r="B1328" s="20" t="str">
        <f t="shared" si="20"/>
        <v/>
      </c>
      <c r="C1328" s="101"/>
      <c r="D1328" s="101"/>
      <c r="E1328" s="101"/>
      <c r="F1328" s="101"/>
      <c r="G1328" s="101"/>
      <c r="H1328" s="101"/>
      <c r="I1328" s="101"/>
      <c r="J1328" s="101"/>
      <c r="K1328" s="101"/>
      <c r="L1328" s="101"/>
      <c r="M1328" s="101"/>
      <c r="N1328" s="101"/>
      <c r="O1328" s="101"/>
      <c r="P1328" s="101"/>
      <c r="Q1328" s="101"/>
      <c r="R1328" s="101"/>
      <c r="S1328" s="104"/>
    </row>
    <row r="1329" spans="2:19">
      <c r="B1329" s="20" t="str">
        <f t="shared" si="20"/>
        <v/>
      </c>
      <c r="C1329" s="101"/>
      <c r="D1329" s="101"/>
      <c r="E1329" s="101"/>
      <c r="F1329" s="101"/>
      <c r="G1329" s="101"/>
      <c r="H1329" s="101"/>
      <c r="I1329" s="101"/>
      <c r="J1329" s="101"/>
      <c r="K1329" s="101"/>
      <c r="L1329" s="101"/>
      <c r="M1329" s="101"/>
      <c r="N1329" s="101"/>
      <c r="O1329" s="101"/>
      <c r="P1329" s="101"/>
      <c r="Q1329" s="101"/>
      <c r="R1329" s="101"/>
      <c r="S1329" s="104"/>
    </row>
    <row r="1330" spans="2:19">
      <c r="B1330" s="20" t="str">
        <f t="shared" si="20"/>
        <v/>
      </c>
      <c r="C1330" s="101"/>
      <c r="D1330" s="101"/>
      <c r="E1330" s="101"/>
      <c r="F1330" s="101"/>
      <c r="G1330" s="101"/>
      <c r="H1330" s="101"/>
      <c r="I1330" s="101"/>
      <c r="J1330" s="101"/>
      <c r="K1330" s="101"/>
      <c r="L1330" s="101"/>
      <c r="M1330" s="101"/>
      <c r="N1330" s="101"/>
      <c r="O1330" s="101"/>
      <c r="P1330" s="101"/>
      <c r="Q1330" s="101"/>
      <c r="R1330" s="101"/>
      <c r="S1330" s="104"/>
    </row>
    <row r="1331" spans="2:19">
      <c r="B1331" s="20" t="str">
        <f t="shared" si="20"/>
        <v/>
      </c>
      <c r="C1331" s="101"/>
      <c r="D1331" s="101"/>
      <c r="E1331" s="101"/>
      <c r="F1331" s="101"/>
      <c r="G1331" s="101"/>
      <c r="H1331" s="101"/>
      <c r="I1331" s="101"/>
      <c r="J1331" s="101"/>
      <c r="K1331" s="101"/>
      <c r="L1331" s="101"/>
      <c r="M1331" s="101"/>
      <c r="N1331" s="101"/>
      <c r="O1331" s="101"/>
      <c r="P1331" s="101"/>
      <c r="Q1331" s="101"/>
      <c r="R1331" s="101"/>
      <c r="S1331" s="104"/>
    </row>
    <row r="1332" spans="2:19">
      <c r="B1332" s="20" t="str">
        <f t="shared" si="20"/>
        <v/>
      </c>
      <c r="C1332" s="101"/>
      <c r="D1332" s="101"/>
      <c r="E1332" s="101"/>
      <c r="F1332" s="101"/>
      <c r="G1332" s="101"/>
      <c r="H1332" s="101"/>
      <c r="I1332" s="101"/>
      <c r="J1332" s="101"/>
      <c r="K1332" s="101"/>
      <c r="L1332" s="101"/>
      <c r="M1332" s="101"/>
      <c r="N1332" s="101"/>
      <c r="O1332" s="101"/>
      <c r="P1332" s="101"/>
      <c r="Q1332" s="101"/>
      <c r="R1332" s="101"/>
      <c r="S1332" s="104"/>
    </row>
    <row r="1333" spans="2:19">
      <c r="B1333" s="20" t="str">
        <f t="shared" si="20"/>
        <v/>
      </c>
      <c r="C1333" s="101"/>
      <c r="D1333" s="101"/>
      <c r="E1333" s="101"/>
      <c r="F1333" s="101"/>
      <c r="G1333" s="101"/>
      <c r="H1333" s="101"/>
      <c r="I1333" s="101"/>
      <c r="J1333" s="101"/>
      <c r="K1333" s="101"/>
      <c r="L1333" s="101"/>
      <c r="M1333" s="101"/>
      <c r="N1333" s="101"/>
      <c r="O1333" s="101"/>
      <c r="P1333" s="101"/>
      <c r="Q1333" s="101"/>
      <c r="R1333" s="101"/>
      <c r="S1333" s="104"/>
    </row>
    <row r="1334" spans="2:19">
      <c r="B1334" s="20" t="str">
        <f t="shared" si="20"/>
        <v/>
      </c>
      <c r="C1334" s="101"/>
      <c r="D1334" s="101"/>
      <c r="E1334" s="101"/>
      <c r="F1334" s="101"/>
      <c r="G1334" s="101"/>
      <c r="H1334" s="101"/>
      <c r="I1334" s="101"/>
      <c r="J1334" s="101"/>
      <c r="K1334" s="101"/>
      <c r="L1334" s="101"/>
      <c r="M1334" s="101"/>
      <c r="N1334" s="101"/>
      <c r="O1334" s="101"/>
      <c r="P1334" s="101"/>
      <c r="Q1334" s="101"/>
      <c r="R1334" s="101"/>
      <c r="S1334" s="104"/>
    </row>
    <row r="1335" spans="2:19">
      <c r="B1335" s="20" t="str">
        <f t="shared" si="20"/>
        <v/>
      </c>
      <c r="C1335" s="101"/>
      <c r="D1335" s="101"/>
      <c r="E1335" s="101"/>
      <c r="F1335" s="101"/>
      <c r="G1335" s="101"/>
      <c r="H1335" s="101"/>
      <c r="I1335" s="101"/>
      <c r="J1335" s="101"/>
      <c r="K1335" s="101"/>
      <c r="L1335" s="101"/>
      <c r="M1335" s="101"/>
      <c r="N1335" s="101"/>
      <c r="O1335" s="101"/>
      <c r="P1335" s="101"/>
      <c r="Q1335" s="101"/>
      <c r="R1335" s="101"/>
      <c r="S1335" s="104"/>
    </row>
    <row r="1336" spans="2:19">
      <c r="B1336" s="20" t="str">
        <f t="shared" si="20"/>
        <v/>
      </c>
      <c r="C1336" s="101"/>
      <c r="D1336" s="101"/>
      <c r="E1336" s="101"/>
      <c r="F1336" s="101"/>
      <c r="G1336" s="101"/>
      <c r="H1336" s="101"/>
      <c r="I1336" s="101"/>
      <c r="J1336" s="101"/>
      <c r="K1336" s="101"/>
      <c r="L1336" s="101"/>
      <c r="M1336" s="101"/>
      <c r="N1336" s="101"/>
      <c r="O1336" s="101"/>
      <c r="P1336" s="101"/>
      <c r="Q1336" s="101"/>
      <c r="R1336" s="101"/>
      <c r="S1336" s="104"/>
    </row>
    <row r="1337" spans="2:19">
      <c r="B1337" s="20" t="str">
        <f t="shared" si="20"/>
        <v/>
      </c>
      <c r="C1337" s="101"/>
      <c r="D1337" s="101"/>
      <c r="E1337" s="101"/>
      <c r="F1337" s="101"/>
      <c r="G1337" s="101"/>
      <c r="H1337" s="101"/>
      <c r="I1337" s="101"/>
      <c r="J1337" s="101"/>
      <c r="K1337" s="101"/>
      <c r="L1337" s="101"/>
      <c r="M1337" s="101"/>
      <c r="N1337" s="101"/>
      <c r="O1337" s="101"/>
      <c r="P1337" s="101"/>
      <c r="Q1337" s="101"/>
      <c r="R1337" s="101"/>
      <c r="S1337" s="104"/>
    </row>
    <row r="1338" spans="2:19">
      <c r="B1338" s="20" t="str">
        <f t="shared" si="20"/>
        <v/>
      </c>
      <c r="C1338" s="101"/>
      <c r="D1338" s="101"/>
      <c r="E1338" s="101"/>
      <c r="F1338" s="101"/>
      <c r="G1338" s="101"/>
      <c r="H1338" s="101"/>
      <c r="I1338" s="101"/>
      <c r="J1338" s="101"/>
      <c r="K1338" s="101"/>
      <c r="L1338" s="101"/>
      <c r="M1338" s="101"/>
      <c r="N1338" s="101"/>
      <c r="O1338" s="101"/>
      <c r="P1338" s="101"/>
      <c r="Q1338" s="101"/>
      <c r="R1338" s="101"/>
      <c r="S1338" s="104"/>
    </row>
    <row r="1339" spans="2:19">
      <c r="B1339" s="20" t="str">
        <f t="shared" si="20"/>
        <v/>
      </c>
      <c r="C1339" s="101"/>
      <c r="D1339" s="101"/>
      <c r="E1339" s="101"/>
      <c r="F1339" s="101"/>
      <c r="G1339" s="101"/>
      <c r="H1339" s="101"/>
      <c r="I1339" s="101"/>
      <c r="J1339" s="101"/>
      <c r="K1339" s="101"/>
      <c r="L1339" s="101"/>
      <c r="M1339" s="101"/>
      <c r="N1339" s="101"/>
      <c r="O1339" s="101"/>
      <c r="P1339" s="101"/>
      <c r="Q1339" s="101"/>
      <c r="R1339" s="101"/>
      <c r="S1339" s="104"/>
    </row>
    <row r="1340" spans="2:19">
      <c r="B1340" s="20" t="str">
        <f t="shared" si="20"/>
        <v/>
      </c>
      <c r="C1340" s="101"/>
      <c r="D1340" s="101"/>
      <c r="E1340" s="101"/>
      <c r="F1340" s="101"/>
      <c r="G1340" s="101"/>
      <c r="H1340" s="101"/>
      <c r="I1340" s="101"/>
      <c r="J1340" s="101"/>
      <c r="K1340" s="101"/>
      <c r="L1340" s="101"/>
      <c r="M1340" s="101"/>
      <c r="N1340" s="101"/>
      <c r="O1340" s="101"/>
      <c r="P1340" s="101"/>
      <c r="Q1340" s="101"/>
      <c r="R1340" s="101"/>
      <c r="S1340" s="104"/>
    </row>
    <row r="1341" spans="2:19">
      <c r="B1341" s="20" t="str">
        <f t="shared" si="20"/>
        <v/>
      </c>
      <c r="C1341" s="101"/>
      <c r="D1341" s="101"/>
      <c r="E1341" s="101"/>
      <c r="F1341" s="101"/>
      <c r="G1341" s="101"/>
      <c r="H1341" s="101"/>
      <c r="I1341" s="101"/>
      <c r="J1341" s="101"/>
      <c r="K1341" s="101"/>
      <c r="L1341" s="101"/>
      <c r="M1341" s="101"/>
      <c r="N1341" s="101"/>
      <c r="O1341" s="101"/>
      <c r="P1341" s="101"/>
      <c r="Q1341" s="101"/>
      <c r="R1341" s="101"/>
      <c r="S1341" s="104"/>
    </row>
    <row r="1342" spans="2:19">
      <c r="B1342" s="20" t="str">
        <f t="shared" si="20"/>
        <v/>
      </c>
      <c r="C1342" s="101"/>
      <c r="D1342" s="101"/>
      <c r="E1342" s="101"/>
      <c r="F1342" s="101"/>
      <c r="G1342" s="101"/>
      <c r="H1342" s="101"/>
      <c r="I1342" s="101"/>
      <c r="J1342" s="101"/>
      <c r="K1342" s="101"/>
      <c r="L1342" s="101"/>
      <c r="M1342" s="101"/>
      <c r="N1342" s="101"/>
      <c r="O1342" s="101"/>
      <c r="P1342" s="101"/>
      <c r="Q1342" s="101"/>
      <c r="R1342" s="101"/>
      <c r="S1342" s="104"/>
    </row>
    <row r="1343" spans="2:19">
      <c r="B1343" s="20" t="str">
        <f t="shared" si="20"/>
        <v/>
      </c>
      <c r="C1343" s="101"/>
      <c r="D1343" s="101"/>
      <c r="E1343" s="101"/>
      <c r="F1343" s="101"/>
      <c r="G1343" s="101"/>
      <c r="H1343" s="101"/>
      <c r="I1343" s="101"/>
      <c r="J1343" s="101"/>
      <c r="K1343" s="101"/>
      <c r="L1343" s="101"/>
      <c r="M1343" s="101"/>
      <c r="N1343" s="101"/>
      <c r="O1343" s="101"/>
      <c r="P1343" s="101"/>
      <c r="Q1343" s="101"/>
      <c r="R1343" s="101"/>
      <c r="S1343" s="104"/>
    </row>
    <row r="1344" spans="2:19">
      <c r="B1344" s="20" t="str">
        <f t="shared" si="20"/>
        <v/>
      </c>
      <c r="C1344" s="101"/>
      <c r="D1344" s="101"/>
      <c r="E1344" s="101"/>
      <c r="F1344" s="101"/>
      <c r="G1344" s="101"/>
      <c r="H1344" s="101"/>
      <c r="I1344" s="101"/>
      <c r="J1344" s="101"/>
      <c r="K1344" s="101"/>
      <c r="L1344" s="101"/>
      <c r="M1344" s="101"/>
      <c r="N1344" s="101"/>
      <c r="O1344" s="101"/>
      <c r="P1344" s="101"/>
      <c r="Q1344" s="101"/>
      <c r="R1344" s="101"/>
      <c r="S1344" s="104"/>
    </row>
    <row r="1345" spans="2:19">
      <c r="B1345" s="20" t="str">
        <f t="shared" si="20"/>
        <v/>
      </c>
      <c r="C1345" s="101"/>
      <c r="D1345" s="101"/>
      <c r="E1345" s="101"/>
      <c r="F1345" s="101"/>
      <c r="G1345" s="101"/>
      <c r="H1345" s="101"/>
      <c r="I1345" s="101"/>
      <c r="J1345" s="101"/>
      <c r="K1345" s="101"/>
      <c r="L1345" s="101"/>
      <c r="M1345" s="101"/>
      <c r="N1345" s="101"/>
      <c r="O1345" s="101"/>
      <c r="P1345" s="101"/>
      <c r="Q1345" s="101"/>
      <c r="R1345" s="101"/>
      <c r="S1345" s="104"/>
    </row>
    <row r="1346" spans="2:19">
      <c r="B1346" s="20" t="str">
        <f t="shared" si="20"/>
        <v/>
      </c>
      <c r="C1346" s="101"/>
      <c r="D1346" s="101"/>
      <c r="E1346" s="101"/>
      <c r="F1346" s="101"/>
      <c r="G1346" s="101"/>
      <c r="H1346" s="101"/>
      <c r="I1346" s="101"/>
      <c r="J1346" s="101"/>
      <c r="K1346" s="101"/>
      <c r="L1346" s="101"/>
      <c r="M1346" s="101"/>
      <c r="N1346" s="101"/>
      <c r="O1346" s="101"/>
      <c r="P1346" s="101"/>
      <c r="Q1346" s="101"/>
      <c r="R1346" s="101"/>
      <c r="S1346" s="104"/>
    </row>
    <row r="1347" spans="2:19">
      <c r="B1347" s="20" t="str">
        <f t="shared" si="20"/>
        <v/>
      </c>
      <c r="C1347" s="101"/>
      <c r="D1347" s="101"/>
      <c r="E1347" s="101"/>
      <c r="F1347" s="101"/>
      <c r="G1347" s="101"/>
      <c r="H1347" s="101"/>
      <c r="I1347" s="101"/>
      <c r="J1347" s="101"/>
      <c r="K1347" s="101"/>
      <c r="L1347" s="101"/>
      <c r="M1347" s="101"/>
      <c r="N1347" s="101"/>
      <c r="O1347" s="101"/>
      <c r="P1347" s="101"/>
      <c r="Q1347" s="101"/>
      <c r="R1347" s="101"/>
      <c r="S1347" s="104"/>
    </row>
    <row r="1348" spans="2:19">
      <c r="B1348" s="20" t="str">
        <f t="shared" si="20"/>
        <v/>
      </c>
      <c r="C1348" s="101"/>
      <c r="D1348" s="101"/>
      <c r="E1348" s="101"/>
      <c r="F1348" s="101"/>
      <c r="G1348" s="101"/>
      <c r="H1348" s="101"/>
      <c r="I1348" s="101"/>
      <c r="J1348" s="101"/>
      <c r="K1348" s="101"/>
      <c r="L1348" s="101"/>
      <c r="M1348" s="101"/>
      <c r="N1348" s="101"/>
      <c r="O1348" s="101"/>
      <c r="P1348" s="101"/>
      <c r="Q1348" s="101"/>
      <c r="R1348" s="101"/>
      <c r="S1348" s="104"/>
    </row>
    <row r="1349" spans="2:19">
      <c r="B1349" s="20" t="str">
        <f t="shared" si="20"/>
        <v/>
      </c>
      <c r="C1349" s="101"/>
      <c r="D1349" s="101"/>
      <c r="E1349" s="101"/>
      <c r="F1349" s="101"/>
      <c r="G1349" s="101"/>
      <c r="H1349" s="101"/>
      <c r="I1349" s="101"/>
      <c r="J1349" s="101"/>
      <c r="K1349" s="101"/>
      <c r="L1349" s="101"/>
      <c r="M1349" s="101"/>
      <c r="N1349" s="101"/>
      <c r="O1349" s="101"/>
      <c r="P1349" s="101"/>
      <c r="Q1349" s="101"/>
      <c r="R1349" s="101"/>
      <c r="S1349" s="104"/>
    </row>
    <row r="1350" spans="2:19">
      <c r="B1350" s="20" t="str">
        <f t="shared" si="20"/>
        <v/>
      </c>
      <c r="C1350" s="101"/>
      <c r="D1350" s="101"/>
      <c r="E1350" s="101"/>
      <c r="F1350" s="101"/>
      <c r="G1350" s="101"/>
      <c r="H1350" s="101"/>
      <c r="I1350" s="101"/>
      <c r="J1350" s="101"/>
      <c r="K1350" s="101"/>
      <c r="L1350" s="101"/>
      <c r="M1350" s="101"/>
      <c r="N1350" s="101"/>
      <c r="O1350" s="101"/>
      <c r="P1350" s="101"/>
      <c r="Q1350" s="101"/>
      <c r="R1350" s="101"/>
      <c r="S1350" s="104"/>
    </row>
    <row r="1351" spans="2:19">
      <c r="B1351" s="20" t="str">
        <f t="shared" si="20"/>
        <v/>
      </c>
      <c r="C1351" s="101"/>
      <c r="D1351" s="101"/>
      <c r="E1351" s="101"/>
      <c r="F1351" s="101"/>
      <c r="G1351" s="101"/>
      <c r="H1351" s="101"/>
      <c r="I1351" s="101"/>
      <c r="J1351" s="101"/>
      <c r="K1351" s="101"/>
      <c r="L1351" s="101"/>
      <c r="M1351" s="101"/>
      <c r="N1351" s="101"/>
      <c r="O1351" s="101"/>
      <c r="P1351" s="101"/>
      <c r="Q1351" s="101"/>
      <c r="R1351" s="101"/>
      <c r="S1351" s="104"/>
    </row>
    <row r="1352" spans="2:19">
      <c r="B1352" s="20" t="str">
        <f t="shared" si="20"/>
        <v/>
      </c>
      <c r="C1352" s="101"/>
      <c r="D1352" s="101"/>
      <c r="E1352" s="101"/>
      <c r="F1352" s="101"/>
      <c r="G1352" s="101"/>
      <c r="H1352" s="101"/>
      <c r="I1352" s="101"/>
      <c r="J1352" s="101"/>
      <c r="K1352" s="101"/>
      <c r="L1352" s="101"/>
      <c r="M1352" s="101"/>
      <c r="N1352" s="101"/>
      <c r="O1352" s="101"/>
      <c r="P1352" s="101"/>
      <c r="Q1352" s="101"/>
      <c r="R1352" s="101"/>
      <c r="S1352" s="104"/>
    </row>
    <row r="1353" spans="2:19">
      <c r="B1353" s="20" t="str">
        <f t="shared" si="20"/>
        <v/>
      </c>
      <c r="C1353" s="101"/>
      <c r="D1353" s="101"/>
      <c r="E1353" s="101"/>
      <c r="F1353" s="101"/>
      <c r="G1353" s="101"/>
      <c r="H1353" s="101"/>
      <c r="I1353" s="101"/>
      <c r="J1353" s="101"/>
      <c r="K1353" s="101"/>
      <c r="L1353" s="101"/>
      <c r="M1353" s="101"/>
      <c r="N1353" s="101"/>
      <c r="O1353" s="101"/>
      <c r="P1353" s="101"/>
      <c r="Q1353" s="101"/>
      <c r="R1353" s="101"/>
      <c r="S1353" s="104"/>
    </row>
    <row r="1354" spans="2:19">
      <c r="B1354" s="20" t="str">
        <f t="shared" ref="B1354:B1417" si="21">IF(NOT(ISBLANK(C1354)), "TP"&amp;ROW(B1354)-8,"")</f>
        <v/>
      </c>
      <c r="C1354" s="101"/>
      <c r="D1354" s="101"/>
      <c r="E1354" s="101"/>
      <c r="F1354" s="101"/>
      <c r="G1354" s="101"/>
      <c r="H1354" s="101"/>
      <c r="I1354" s="101"/>
      <c r="J1354" s="101"/>
      <c r="K1354" s="101"/>
      <c r="L1354" s="101"/>
      <c r="M1354" s="101"/>
      <c r="N1354" s="101"/>
      <c r="O1354" s="101"/>
      <c r="P1354" s="101"/>
      <c r="Q1354" s="101"/>
      <c r="R1354" s="101"/>
      <c r="S1354" s="104"/>
    </row>
    <row r="1355" spans="2:19">
      <c r="B1355" s="20" t="str">
        <f t="shared" si="21"/>
        <v/>
      </c>
      <c r="C1355" s="101"/>
      <c r="D1355" s="101"/>
      <c r="E1355" s="101"/>
      <c r="F1355" s="101"/>
      <c r="G1355" s="101"/>
      <c r="H1355" s="101"/>
      <c r="I1355" s="101"/>
      <c r="J1355" s="101"/>
      <c r="K1355" s="101"/>
      <c r="L1355" s="101"/>
      <c r="M1355" s="101"/>
      <c r="N1355" s="101"/>
      <c r="O1355" s="101"/>
      <c r="P1355" s="101"/>
      <c r="Q1355" s="101"/>
      <c r="R1355" s="101"/>
      <c r="S1355" s="104"/>
    </row>
    <row r="1356" spans="2:19">
      <c r="B1356" s="20" t="str">
        <f t="shared" si="21"/>
        <v/>
      </c>
      <c r="C1356" s="101"/>
      <c r="D1356" s="101"/>
      <c r="E1356" s="101"/>
      <c r="F1356" s="101"/>
      <c r="G1356" s="101"/>
      <c r="H1356" s="101"/>
      <c r="I1356" s="101"/>
      <c r="J1356" s="101"/>
      <c r="K1356" s="101"/>
      <c r="L1356" s="101"/>
      <c r="M1356" s="101"/>
      <c r="N1356" s="101"/>
      <c r="O1356" s="101"/>
      <c r="P1356" s="101"/>
      <c r="Q1356" s="101"/>
      <c r="R1356" s="101"/>
      <c r="S1356" s="104"/>
    </row>
    <row r="1357" spans="2:19">
      <c r="B1357" s="20" t="str">
        <f t="shared" si="21"/>
        <v/>
      </c>
      <c r="C1357" s="101"/>
      <c r="D1357" s="101"/>
      <c r="E1357" s="101"/>
      <c r="F1357" s="101"/>
      <c r="G1357" s="101"/>
      <c r="H1357" s="101"/>
      <c r="I1357" s="101"/>
      <c r="J1357" s="101"/>
      <c r="K1357" s="101"/>
      <c r="L1357" s="101"/>
      <c r="M1357" s="101"/>
      <c r="N1357" s="101"/>
      <c r="O1357" s="101"/>
      <c r="P1357" s="101"/>
      <c r="Q1357" s="101"/>
      <c r="R1357" s="101"/>
      <c r="S1357" s="104"/>
    </row>
    <row r="1358" spans="2:19">
      <c r="B1358" s="20" t="str">
        <f t="shared" si="21"/>
        <v/>
      </c>
      <c r="C1358" s="101"/>
      <c r="D1358" s="101"/>
      <c r="E1358" s="101"/>
      <c r="F1358" s="101"/>
      <c r="G1358" s="101"/>
      <c r="H1358" s="101"/>
      <c r="I1358" s="101"/>
      <c r="J1358" s="101"/>
      <c r="K1358" s="101"/>
      <c r="L1358" s="101"/>
      <c r="M1358" s="101"/>
      <c r="N1358" s="101"/>
      <c r="O1358" s="101"/>
      <c r="P1358" s="101"/>
      <c r="Q1358" s="101"/>
      <c r="R1358" s="101"/>
      <c r="S1358" s="104"/>
    </row>
    <row r="1359" spans="2:19">
      <c r="B1359" s="20" t="str">
        <f t="shared" si="21"/>
        <v/>
      </c>
      <c r="C1359" s="101"/>
      <c r="D1359" s="101"/>
      <c r="E1359" s="101"/>
      <c r="F1359" s="101"/>
      <c r="G1359" s="101"/>
      <c r="H1359" s="101"/>
      <c r="I1359" s="101"/>
      <c r="J1359" s="101"/>
      <c r="K1359" s="101"/>
      <c r="L1359" s="101"/>
      <c r="M1359" s="101"/>
      <c r="N1359" s="101"/>
      <c r="O1359" s="101"/>
      <c r="P1359" s="101"/>
      <c r="Q1359" s="101"/>
      <c r="R1359" s="101"/>
      <c r="S1359" s="104"/>
    </row>
    <row r="1360" spans="2:19">
      <c r="B1360" s="20" t="str">
        <f t="shared" si="21"/>
        <v/>
      </c>
      <c r="C1360" s="101"/>
      <c r="D1360" s="101"/>
      <c r="E1360" s="101"/>
      <c r="F1360" s="101"/>
      <c r="G1360" s="101"/>
      <c r="H1360" s="101"/>
      <c r="I1360" s="101"/>
      <c r="J1360" s="101"/>
      <c r="K1360" s="101"/>
      <c r="L1360" s="101"/>
      <c r="M1360" s="101"/>
      <c r="N1360" s="101"/>
      <c r="O1360" s="101"/>
      <c r="P1360" s="101"/>
      <c r="Q1360" s="101"/>
      <c r="R1360" s="101"/>
      <c r="S1360" s="104"/>
    </row>
    <row r="1361" spans="2:19">
      <c r="B1361" s="20" t="str">
        <f t="shared" si="21"/>
        <v/>
      </c>
      <c r="C1361" s="101"/>
      <c r="D1361" s="101"/>
      <c r="E1361" s="101"/>
      <c r="F1361" s="101"/>
      <c r="G1361" s="101"/>
      <c r="H1361" s="101"/>
      <c r="I1361" s="101"/>
      <c r="J1361" s="101"/>
      <c r="K1361" s="101"/>
      <c r="L1361" s="101"/>
      <c r="M1361" s="101"/>
      <c r="N1361" s="101"/>
      <c r="O1361" s="101"/>
      <c r="P1361" s="101"/>
      <c r="Q1361" s="101"/>
      <c r="R1361" s="101"/>
      <c r="S1361" s="104"/>
    </row>
    <row r="1362" spans="2:19">
      <c r="B1362" s="20" t="str">
        <f t="shared" si="21"/>
        <v/>
      </c>
      <c r="C1362" s="101"/>
      <c r="D1362" s="101"/>
      <c r="E1362" s="101"/>
      <c r="F1362" s="101"/>
      <c r="G1362" s="101"/>
      <c r="H1362" s="101"/>
      <c r="I1362" s="101"/>
      <c r="J1362" s="101"/>
      <c r="K1362" s="101"/>
      <c r="L1362" s="101"/>
      <c r="M1362" s="101"/>
      <c r="N1362" s="101"/>
      <c r="O1362" s="101"/>
      <c r="P1362" s="101"/>
      <c r="Q1362" s="101"/>
      <c r="R1362" s="101"/>
      <c r="S1362" s="104"/>
    </row>
    <row r="1363" spans="2:19">
      <c r="B1363" s="20" t="str">
        <f t="shared" si="21"/>
        <v/>
      </c>
      <c r="C1363" s="101"/>
      <c r="D1363" s="101"/>
      <c r="E1363" s="101"/>
      <c r="F1363" s="101"/>
      <c r="G1363" s="101"/>
      <c r="H1363" s="101"/>
      <c r="I1363" s="101"/>
      <c r="J1363" s="101"/>
      <c r="K1363" s="101"/>
      <c r="L1363" s="101"/>
      <c r="M1363" s="101"/>
      <c r="N1363" s="101"/>
      <c r="O1363" s="101"/>
      <c r="P1363" s="101"/>
      <c r="Q1363" s="101"/>
      <c r="R1363" s="101"/>
      <c r="S1363" s="104"/>
    </row>
    <row r="1364" spans="2:19">
      <c r="B1364" s="20" t="str">
        <f t="shared" si="21"/>
        <v/>
      </c>
      <c r="C1364" s="101"/>
      <c r="D1364" s="101"/>
      <c r="E1364" s="101"/>
      <c r="F1364" s="101"/>
      <c r="G1364" s="101"/>
      <c r="H1364" s="101"/>
      <c r="I1364" s="101"/>
      <c r="J1364" s="101"/>
      <c r="K1364" s="101"/>
      <c r="L1364" s="101"/>
      <c r="M1364" s="101"/>
      <c r="N1364" s="101"/>
      <c r="O1364" s="101"/>
      <c r="P1364" s="101"/>
      <c r="Q1364" s="101"/>
      <c r="R1364" s="101"/>
      <c r="S1364" s="104"/>
    </row>
    <row r="1365" spans="2:19">
      <c r="B1365" s="20" t="str">
        <f t="shared" si="21"/>
        <v/>
      </c>
      <c r="C1365" s="101"/>
      <c r="D1365" s="101"/>
      <c r="E1365" s="101"/>
      <c r="F1365" s="101"/>
      <c r="G1365" s="101"/>
      <c r="H1365" s="101"/>
      <c r="I1365" s="101"/>
      <c r="J1365" s="101"/>
      <c r="K1365" s="101"/>
      <c r="L1365" s="101"/>
      <c r="M1365" s="101"/>
      <c r="N1365" s="101"/>
      <c r="O1365" s="101"/>
      <c r="P1365" s="101"/>
      <c r="Q1365" s="101"/>
      <c r="R1365" s="101"/>
      <c r="S1365" s="104"/>
    </row>
    <row r="1366" spans="2:19">
      <c r="B1366" s="20" t="str">
        <f t="shared" si="21"/>
        <v/>
      </c>
      <c r="C1366" s="101"/>
      <c r="D1366" s="101"/>
      <c r="E1366" s="101"/>
      <c r="F1366" s="101"/>
      <c r="G1366" s="101"/>
      <c r="H1366" s="101"/>
      <c r="I1366" s="101"/>
      <c r="J1366" s="101"/>
      <c r="K1366" s="101"/>
      <c r="L1366" s="101"/>
      <c r="M1366" s="101"/>
      <c r="N1366" s="101"/>
      <c r="O1366" s="101"/>
      <c r="P1366" s="101"/>
      <c r="Q1366" s="101"/>
      <c r="R1366" s="101"/>
      <c r="S1366" s="104"/>
    </row>
    <row r="1367" spans="2:19">
      <c r="B1367" s="20" t="str">
        <f t="shared" si="21"/>
        <v/>
      </c>
      <c r="C1367" s="101"/>
      <c r="D1367" s="101"/>
      <c r="E1367" s="101"/>
      <c r="F1367" s="101"/>
      <c r="G1367" s="101"/>
      <c r="H1367" s="101"/>
      <c r="I1367" s="101"/>
      <c r="J1367" s="101"/>
      <c r="K1367" s="101"/>
      <c r="L1367" s="101"/>
      <c r="M1367" s="101"/>
      <c r="N1367" s="101"/>
      <c r="O1367" s="101"/>
      <c r="P1367" s="101"/>
      <c r="Q1367" s="101"/>
      <c r="R1367" s="101"/>
      <c r="S1367" s="104"/>
    </row>
    <row r="1368" spans="2:19">
      <c r="B1368" s="20" t="str">
        <f t="shared" si="21"/>
        <v/>
      </c>
      <c r="C1368" s="101"/>
      <c r="D1368" s="101"/>
      <c r="E1368" s="101"/>
      <c r="F1368" s="101"/>
      <c r="G1368" s="101"/>
      <c r="H1368" s="101"/>
      <c r="I1368" s="101"/>
      <c r="J1368" s="101"/>
      <c r="K1368" s="101"/>
      <c r="L1368" s="101"/>
      <c r="M1368" s="101"/>
      <c r="N1368" s="101"/>
      <c r="O1368" s="101"/>
      <c r="P1368" s="101"/>
      <c r="Q1368" s="101"/>
      <c r="R1368" s="101"/>
      <c r="S1368" s="104"/>
    </row>
    <row r="1369" spans="2:19">
      <c r="B1369" s="20" t="str">
        <f t="shared" si="21"/>
        <v/>
      </c>
      <c r="C1369" s="101"/>
      <c r="D1369" s="101"/>
      <c r="E1369" s="101"/>
      <c r="F1369" s="101"/>
      <c r="G1369" s="101"/>
      <c r="H1369" s="101"/>
      <c r="I1369" s="101"/>
      <c r="J1369" s="101"/>
      <c r="K1369" s="101"/>
      <c r="L1369" s="101"/>
      <c r="M1369" s="101"/>
      <c r="N1369" s="101"/>
      <c r="O1369" s="101"/>
      <c r="P1369" s="101"/>
      <c r="Q1369" s="101"/>
      <c r="R1369" s="101"/>
      <c r="S1369" s="104"/>
    </row>
    <row r="1370" spans="2:19">
      <c r="B1370" s="20" t="str">
        <f t="shared" si="21"/>
        <v/>
      </c>
      <c r="C1370" s="101"/>
      <c r="D1370" s="101"/>
      <c r="E1370" s="101"/>
      <c r="F1370" s="101"/>
      <c r="G1370" s="101"/>
      <c r="H1370" s="101"/>
      <c r="I1370" s="101"/>
      <c r="J1370" s="101"/>
      <c r="K1370" s="101"/>
      <c r="L1370" s="101"/>
      <c r="M1370" s="101"/>
      <c r="N1370" s="101"/>
      <c r="O1370" s="101"/>
      <c r="P1370" s="101"/>
      <c r="Q1370" s="101"/>
      <c r="R1370" s="101"/>
      <c r="S1370" s="104"/>
    </row>
    <row r="1371" spans="2:19">
      <c r="B1371" s="20" t="str">
        <f t="shared" si="21"/>
        <v/>
      </c>
      <c r="C1371" s="101"/>
      <c r="D1371" s="101"/>
      <c r="E1371" s="101"/>
      <c r="F1371" s="101"/>
      <c r="G1371" s="101"/>
      <c r="H1371" s="101"/>
      <c r="I1371" s="101"/>
      <c r="J1371" s="101"/>
      <c r="K1371" s="101"/>
      <c r="L1371" s="101"/>
      <c r="M1371" s="101"/>
      <c r="N1371" s="101"/>
      <c r="O1371" s="101"/>
      <c r="P1371" s="101"/>
      <c r="Q1371" s="101"/>
      <c r="R1371" s="101"/>
      <c r="S1371" s="104"/>
    </row>
    <row r="1372" spans="2:19">
      <c r="B1372" s="20" t="str">
        <f t="shared" si="21"/>
        <v/>
      </c>
      <c r="C1372" s="101"/>
      <c r="D1372" s="101"/>
      <c r="E1372" s="101"/>
      <c r="F1372" s="101"/>
      <c r="G1372" s="101"/>
      <c r="H1372" s="101"/>
      <c r="I1372" s="101"/>
      <c r="J1372" s="101"/>
      <c r="K1372" s="101"/>
      <c r="L1372" s="101"/>
      <c r="M1372" s="101"/>
      <c r="N1372" s="101"/>
      <c r="O1372" s="101"/>
      <c r="P1372" s="101"/>
      <c r="Q1372" s="101"/>
      <c r="R1372" s="101"/>
      <c r="S1372" s="104"/>
    </row>
    <row r="1373" spans="2:19">
      <c r="B1373" s="20" t="str">
        <f t="shared" si="21"/>
        <v/>
      </c>
      <c r="C1373" s="101"/>
      <c r="D1373" s="101"/>
      <c r="E1373" s="101"/>
      <c r="F1373" s="101"/>
      <c r="G1373" s="101"/>
      <c r="H1373" s="101"/>
      <c r="I1373" s="101"/>
      <c r="J1373" s="101"/>
      <c r="K1373" s="101"/>
      <c r="L1373" s="101"/>
      <c r="M1373" s="101"/>
      <c r="N1373" s="101"/>
      <c r="O1373" s="101"/>
      <c r="P1373" s="101"/>
      <c r="Q1373" s="101"/>
      <c r="R1373" s="101"/>
      <c r="S1373" s="104"/>
    </row>
    <row r="1374" spans="2:19">
      <c r="B1374" s="20" t="str">
        <f t="shared" si="21"/>
        <v/>
      </c>
      <c r="C1374" s="101"/>
      <c r="D1374" s="101"/>
      <c r="E1374" s="101"/>
      <c r="F1374" s="101"/>
      <c r="G1374" s="101"/>
      <c r="H1374" s="101"/>
      <c r="I1374" s="101"/>
      <c r="J1374" s="101"/>
      <c r="K1374" s="101"/>
      <c r="L1374" s="101"/>
      <c r="M1374" s="101"/>
      <c r="N1374" s="101"/>
      <c r="O1374" s="101"/>
      <c r="P1374" s="101"/>
      <c r="Q1374" s="101"/>
      <c r="R1374" s="101"/>
      <c r="S1374" s="104"/>
    </row>
    <row r="1375" spans="2:19">
      <c r="B1375" s="20" t="str">
        <f t="shared" si="21"/>
        <v/>
      </c>
      <c r="C1375" s="101"/>
      <c r="D1375" s="101"/>
      <c r="E1375" s="101"/>
      <c r="F1375" s="101"/>
      <c r="G1375" s="101"/>
      <c r="H1375" s="101"/>
      <c r="I1375" s="101"/>
      <c r="J1375" s="101"/>
      <c r="K1375" s="101"/>
      <c r="L1375" s="101"/>
      <c r="M1375" s="101"/>
      <c r="N1375" s="101"/>
      <c r="O1375" s="101"/>
      <c r="P1375" s="101"/>
      <c r="Q1375" s="101"/>
      <c r="R1375" s="101"/>
      <c r="S1375" s="104"/>
    </row>
    <row r="1376" spans="2:19">
      <c r="B1376" s="20" t="str">
        <f t="shared" si="21"/>
        <v/>
      </c>
      <c r="C1376" s="101"/>
      <c r="D1376" s="101"/>
      <c r="E1376" s="101"/>
      <c r="F1376" s="101"/>
      <c r="G1376" s="101"/>
      <c r="H1376" s="101"/>
      <c r="I1376" s="101"/>
      <c r="J1376" s="101"/>
      <c r="K1376" s="101"/>
      <c r="L1376" s="101"/>
      <c r="M1376" s="101"/>
      <c r="N1376" s="101"/>
      <c r="O1376" s="101"/>
      <c r="P1376" s="101"/>
      <c r="Q1376" s="101"/>
      <c r="R1376" s="101"/>
      <c r="S1376" s="104"/>
    </row>
    <row r="1377" spans="2:19">
      <c r="B1377" s="20" t="str">
        <f t="shared" si="21"/>
        <v/>
      </c>
      <c r="C1377" s="101"/>
      <c r="D1377" s="101"/>
      <c r="E1377" s="101"/>
      <c r="F1377" s="101"/>
      <c r="G1377" s="101"/>
      <c r="H1377" s="101"/>
      <c r="I1377" s="101"/>
      <c r="J1377" s="101"/>
      <c r="K1377" s="101"/>
      <c r="L1377" s="101"/>
      <c r="M1377" s="101"/>
      <c r="N1377" s="101"/>
      <c r="O1377" s="101"/>
      <c r="P1377" s="101"/>
      <c r="Q1377" s="101"/>
      <c r="R1377" s="101"/>
      <c r="S1377" s="104"/>
    </row>
    <row r="1378" spans="2:19">
      <c r="B1378" s="20" t="str">
        <f t="shared" si="21"/>
        <v/>
      </c>
      <c r="C1378" s="101"/>
      <c r="D1378" s="101"/>
      <c r="E1378" s="101"/>
      <c r="F1378" s="101"/>
      <c r="G1378" s="101"/>
      <c r="H1378" s="101"/>
      <c r="I1378" s="101"/>
      <c r="J1378" s="101"/>
      <c r="K1378" s="101"/>
      <c r="L1378" s="101"/>
      <c r="M1378" s="101"/>
      <c r="N1378" s="101"/>
      <c r="O1378" s="101"/>
      <c r="P1378" s="101"/>
      <c r="Q1378" s="101"/>
      <c r="R1378" s="101"/>
      <c r="S1378" s="104"/>
    </row>
    <row r="1379" spans="2:19">
      <c r="B1379" s="20" t="str">
        <f t="shared" si="21"/>
        <v/>
      </c>
      <c r="C1379" s="101"/>
      <c r="D1379" s="101"/>
      <c r="E1379" s="101"/>
      <c r="F1379" s="101"/>
      <c r="G1379" s="101"/>
      <c r="H1379" s="101"/>
      <c r="I1379" s="101"/>
      <c r="J1379" s="101"/>
      <c r="K1379" s="101"/>
      <c r="L1379" s="101"/>
      <c r="M1379" s="101"/>
      <c r="N1379" s="101"/>
      <c r="O1379" s="101"/>
      <c r="P1379" s="101"/>
      <c r="Q1379" s="101"/>
      <c r="R1379" s="101"/>
      <c r="S1379" s="104"/>
    </row>
    <row r="1380" spans="2:19">
      <c r="B1380" s="20" t="str">
        <f t="shared" si="21"/>
        <v/>
      </c>
      <c r="C1380" s="101"/>
      <c r="D1380" s="101"/>
      <c r="E1380" s="101"/>
      <c r="F1380" s="101"/>
      <c r="G1380" s="101"/>
      <c r="H1380" s="101"/>
      <c r="I1380" s="101"/>
      <c r="J1380" s="101"/>
      <c r="K1380" s="101"/>
      <c r="L1380" s="101"/>
      <c r="M1380" s="101"/>
      <c r="N1380" s="101"/>
      <c r="O1380" s="101"/>
      <c r="P1380" s="101"/>
      <c r="Q1380" s="101"/>
      <c r="R1380" s="101"/>
      <c r="S1380" s="104"/>
    </row>
    <row r="1381" spans="2:19">
      <c r="B1381" s="20" t="str">
        <f t="shared" si="21"/>
        <v/>
      </c>
      <c r="C1381" s="101"/>
      <c r="D1381" s="101"/>
      <c r="E1381" s="101"/>
      <c r="F1381" s="101"/>
      <c r="G1381" s="101"/>
      <c r="H1381" s="101"/>
      <c r="I1381" s="101"/>
      <c r="J1381" s="101"/>
      <c r="K1381" s="101"/>
      <c r="L1381" s="101"/>
      <c r="M1381" s="101"/>
      <c r="N1381" s="101"/>
      <c r="O1381" s="101"/>
      <c r="P1381" s="101"/>
      <c r="Q1381" s="101"/>
      <c r="R1381" s="101"/>
      <c r="S1381" s="104"/>
    </row>
    <row r="1382" spans="2:19">
      <c r="B1382" s="20" t="str">
        <f t="shared" si="21"/>
        <v/>
      </c>
      <c r="C1382" s="101"/>
      <c r="D1382" s="101"/>
      <c r="E1382" s="101"/>
      <c r="F1382" s="101"/>
      <c r="G1382" s="101"/>
      <c r="H1382" s="101"/>
      <c r="I1382" s="101"/>
      <c r="J1382" s="101"/>
      <c r="K1382" s="101"/>
      <c r="L1382" s="101"/>
      <c r="M1382" s="101"/>
      <c r="N1382" s="101"/>
      <c r="O1382" s="101"/>
      <c r="P1382" s="101"/>
      <c r="Q1382" s="101"/>
      <c r="R1382" s="101"/>
      <c r="S1382" s="104"/>
    </row>
    <row r="1383" spans="2:19">
      <c r="B1383" s="20" t="str">
        <f t="shared" si="21"/>
        <v/>
      </c>
      <c r="C1383" s="101"/>
      <c r="D1383" s="101"/>
      <c r="E1383" s="101"/>
      <c r="F1383" s="101"/>
      <c r="G1383" s="101"/>
      <c r="H1383" s="101"/>
      <c r="I1383" s="101"/>
      <c r="J1383" s="101"/>
      <c r="K1383" s="101"/>
      <c r="L1383" s="101"/>
      <c r="M1383" s="101"/>
      <c r="N1383" s="101"/>
      <c r="O1383" s="101"/>
      <c r="P1383" s="101"/>
      <c r="Q1383" s="101"/>
      <c r="R1383" s="101"/>
      <c r="S1383" s="104"/>
    </row>
    <row r="1384" spans="2:19">
      <c r="B1384" s="20" t="str">
        <f t="shared" si="21"/>
        <v/>
      </c>
      <c r="C1384" s="101"/>
      <c r="D1384" s="101"/>
      <c r="E1384" s="101"/>
      <c r="F1384" s="101"/>
      <c r="G1384" s="101"/>
      <c r="H1384" s="101"/>
      <c r="I1384" s="101"/>
      <c r="J1384" s="101"/>
      <c r="K1384" s="101"/>
      <c r="L1384" s="101"/>
      <c r="M1384" s="101"/>
      <c r="N1384" s="101"/>
      <c r="O1384" s="101"/>
      <c r="P1384" s="101"/>
      <c r="Q1384" s="101"/>
      <c r="R1384" s="101"/>
      <c r="S1384" s="104"/>
    </row>
    <row r="1385" spans="2:19">
      <c r="B1385" s="20" t="str">
        <f t="shared" si="21"/>
        <v/>
      </c>
      <c r="C1385" s="101"/>
      <c r="D1385" s="101"/>
      <c r="E1385" s="101"/>
      <c r="F1385" s="101"/>
      <c r="G1385" s="101"/>
      <c r="H1385" s="101"/>
      <c r="I1385" s="101"/>
      <c r="J1385" s="101"/>
      <c r="K1385" s="101"/>
      <c r="L1385" s="101"/>
      <c r="M1385" s="101"/>
      <c r="N1385" s="101"/>
      <c r="O1385" s="101"/>
      <c r="P1385" s="101"/>
      <c r="Q1385" s="101"/>
      <c r="R1385" s="101"/>
      <c r="S1385" s="104"/>
    </row>
    <row r="1386" spans="2:19">
      <c r="B1386" s="20" t="str">
        <f t="shared" si="21"/>
        <v/>
      </c>
      <c r="C1386" s="101"/>
      <c r="D1386" s="101"/>
      <c r="E1386" s="101"/>
      <c r="F1386" s="101"/>
      <c r="G1386" s="101"/>
      <c r="H1386" s="101"/>
      <c r="I1386" s="101"/>
      <c r="J1386" s="101"/>
      <c r="K1386" s="101"/>
      <c r="L1386" s="101"/>
      <c r="M1386" s="101"/>
      <c r="N1386" s="101"/>
      <c r="O1386" s="101"/>
      <c r="P1386" s="101"/>
      <c r="Q1386" s="101"/>
      <c r="R1386" s="101"/>
      <c r="S1386" s="104"/>
    </row>
    <row r="1387" spans="2:19">
      <c r="B1387" s="20" t="str">
        <f t="shared" si="21"/>
        <v/>
      </c>
      <c r="C1387" s="101"/>
      <c r="D1387" s="101"/>
      <c r="E1387" s="101"/>
      <c r="F1387" s="101"/>
      <c r="G1387" s="101"/>
      <c r="H1387" s="101"/>
      <c r="I1387" s="101"/>
      <c r="J1387" s="101"/>
      <c r="K1387" s="101"/>
      <c r="L1387" s="101"/>
      <c r="M1387" s="101"/>
      <c r="N1387" s="101"/>
      <c r="O1387" s="101"/>
      <c r="P1387" s="101"/>
      <c r="Q1387" s="101"/>
      <c r="R1387" s="101"/>
      <c r="S1387" s="104"/>
    </row>
    <row r="1388" spans="2:19">
      <c r="B1388" s="20" t="str">
        <f t="shared" si="21"/>
        <v/>
      </c>
      <c r="C1388" s="101"/>
      <c r="D1388" s="101"/>
      <c r="E1388" s="101"/>
      <c r="F1388" s="101"/>
      <c r="G1388" s="101"/>
      <c r="H1388" s="101"/>
      <c r="I1388" s="101"/>
      <c r="J1388" s="101"/>
      <c r="K1388" s="101"/>
      <c r="L1388" s="101"/>
      <c r="M1388" s="101"/>
      <c r="N1388" s="101"/>
      <c r="O1388" s="101"/>
      <c r="P1388" s="101"/>
      <c r="Q1388" s="101"/>
      <c r="R1388" s="101"/>
      <c r="S1388" s="104"/>
    </row>
    <row r="1389" spans="2:19">
      <c r="B1389" s="20" t="str">
        <f t="shared" si="21"/>
        <v/>
      </c>
      <c r="C1389" s="101"/>
      <c r="D1389" s="101"/>
      <c r="E1389" s="101"/>
      <c r="F1389" s="101"/>
      <c r="G1389" s="101"/>
      <c r="H1389" s="101"/>
      <c r="I1389" s="101"/>
      <c r="J1389" s="101"/>
      <c r="K1389" s="101"/>
      <c r="L1389" s="101"/>
      <c r="M1389" s="101"/>
      <c r="N1389" s="101"/>
      <c r="O1389" s="101"/>
      <c r="P1389" s="101"/>
      <c r="Q1389" s="101"/>
      <c r="R1389" s="101"/>
      <c r="S1389" s="104"/>
    </row>
    <row r="1390" spans="2:19">
      <c r="B1390" s="20" t="str">
        <f t="shared" si="21"/>
        <v/>
      </c>
      <c r="C1390" s="101"/>
      <c r="D1390" s="101"/>
      <c r="E1390" s="101"/>
      <c r="F1390" s="101"/>
      <c r="G1390" s="101"/>
      <c r="H1390" s="101"/>
      <c r="I1390" s="101"/>
      <c r="J1390" s="101"/>
      <c r="K1390" s="101"/>
      <c r="L1390" s="101"/>
      <c r="M1390" s="101"/>
      <c r="N1390" s="101"/>
      <c r="O1390" s="101"/>
      <c r="P1390" s="101"/>
      <c r="Q1390" s="101"/>
      <c r="R1390" s="101"/>
      <c r="S1390" s="104"/>
    </row>
    <row r="1391" spans="2:19">
      <c r="B1391" s="20" t="str">
        <f t="shared" si="21"/>
        <v/>
      </c>
      <c r="C1391" s="101"/>
      <c r="D1391" s="101"/>
      <c r="E1391" s="101"/>
      <c r="F1391" s="101"/>
      <c r="G1391" s="101"/>
      <c r="H1391" s="101"/>
      <c r="I1391" s="101"/>
      <c r="J1391" s="101"/>
      <c r="K1391" s="101"/>
      <c r="L1391" s="101"/>
      <c r="M1391" s="101"/>
      <c r="N1391" s="101"/>
      <c r="O1391" s="101"/>
      <c r="P1391" s="101"/>
      <c r="Q1391" s="101"/>
      <c r="R1391" s="101"/>
      <c r="S1391" s="104"/>
    </row>
    <row r="1392" spans="2:19">
      <c r="B1392" s="20" t="str">
        <f t="shared" si="21"/>
        <v/>
      </c>
      <c r="C1392" s="101"/>
      <c r="D1392" s="101"/>
      <c r="E1392" s="101"/>
      <c r="F1392" s="101"/>
      <c r="G1392" s="101"/>
      <c r="H1392" s="101"/>
      <c r="I1392" s="101"/>
      <c r="J1392" s="101"/>
      <c r="K1392" s="101"/>
      <c r="L1392" s="101"/>
      <c r="M1392" s="101"/>
      <c r="N1392" s="101"/>
      <c r="O1392" s="101"/>
      <c r="P1392" s="101"/>
      <c r="Q1392" s="101"/>
      <c r="R1392" s="101"/>
      <c r="S1392" s="104"/>
    </row>
    <row r="1393" spans="2:19">
      <c r="B1393" s="20" t="str">
        <f t="shared" si="21"/>
        <v/>
      </c>
      <c r="C1393" s="101"/>
      <c r="D1393" s="101"/>
      <c r="E1393" s="101"/>
      <c r="F1393" s="101"/>
      <c r="G1393" s="101"/>
      <c r="H1393" s="101"/>
      <c r="I1393" s="101"/>
      <c r="J1393" s="101"/>
      <c r="K1393" s="101"/>
      <c r="L1393" s="101"/>
      <c r="M1393" s="101"/>
      <c r="N1393" s="101"/>
      <c r="O1393" s="101"/>
      <c r="P1393" s="101"/>
      <c r="Q1393" s="101"/>
      <c r="R1393" s="101"/>
      <c r="S1393" s="104"/>
    </row>
    <row r="1394" spans="2:19">
      <c r="B1394" s="20" t="str">
        <f t="shared" si="21"/>
        <v/>
      </c>
      <c r="C1394" s="101"/>
      <c r="D1394" s="101"/>
      <c r="E1394" s="101"/>
      <c r="F1394" s="101"/>
      <c r="G1394" s="101"/>
      <c r="H1394" s="101"/>
      <c r="I1394" s="101"/>
      <c r="J1394" s="101"/>
      <c r="K1394" s="101"/>
      <c r="L1394" s="101"/>
      <c r="M1394" s="101"/>
      <c r="N1394" s="101"/>
      <c r="O1394" s="101"/>
      <c r="P1394" s="101"/>
      <c r="Q1394" s="101"/>
      <c r="R1394" s="101"/>
      <c r="S1394" s="104"/>
    </row>
    <row r="1395" spans="2:19">
      <c r="B1395" s="20" t="str">
        <f t="shared" si="21"/>
        <v/>
      </c>
      <c r="C1395" s="101"/>
      <c r="D1395" s="101"/>
      <c r="E1395" s="101"/>
      <c r="F1395" s="101"/>
      <c r="G1395" s="101"/>
      <c r="H1395" s="101"/>
      <c r="I1395" s="101"/>
      <c r="J1395" s="101"/>
      <c r="K1395" s="101"/>
      <c r="L1395" s="101"/>
      <c r="M1395" s="101"/>
      <c r="N1395" s="101"/>
      <c r="O1395" s="101"/>
      <c r="P1395" s="101"/>
      <c r="Q1395" s="101"/>
      <c r="R1395" s="101"/>
      <c r="S1395" s="104"/>
    </row>
    <row r="1396" spans="2:19">
      <c r="B1396" s="20" t="str">
        <f t="shared" si="21"/>
        <v/>
      </c>
      <c r="C1396" s="101"/>
      <c r="D1396" s="101"/>
      <c r="E1396" s="101"/>
      <c r="F1396" s="101"/>
      <c r="G1396" s="101"/>
      <c r="H1396" s="101"/>
      <c r="I1396" s="101"/>
      <c r="J1396" s="101"/>
      <c r="K1396" s="101"/>
      <c r="L1396" s="101"/>
      <c r="M1396" s="101"/>
      <c r="N1396" s="101"/>
      <c r="O1396" s="101"/>
      <c r="P1396" s="101"/>
      <c r="Q1396" s="101"/>
      <c r="R1396" s="101"/>
      <c r="S1396" s="104"/>
    </row>
    <row r="1397" spans="2:19">
      <c r="B1397" s="20" t="str">
        <f t="shared" si="21"/>
        <v/>
      </c>
      <c r="C1397" s="101"/>
      <c r="D1397" s="101"/>
      <c r="E1397" s="101"/>
      <c r="F1397" s="101"/>
      <c r="G1397" s="101"/>
      <c r="H1397" s="101"/>
      <c r="I1397" s="101"/>
      <c r="J1397" s="101"/>
      <c r="K1397" s="101"/>
      <c r="L1397" s="101"/>
      <c r="M1397" s="101"/>
      <c r="N1397" s="101"/>
      <c r="O1397" s="101"/>
      <c r="P1397" s="101"/>
      <c r="Q1397" s="101"/>
      <c r="R1397" s="101"/>
      <c r="S1397" s="104"/>
    </row>
    <row r="1398" spans="2:19">
      <c r="B1398" s="20" t="str">
        <f t="shared" si="21"/>
        <v/>
      </c>
      <c r="C1398" s="101"/>
      <c r="D1398" s="101"/>
      <c r="E1398" s="101"/>
      <c r="F1398" s="101"/>
      <c r="G1398" s="101"/>
      <c r="H1398" s="101"/>
      <c r="I1398" s="101"/>
      <c r="J1398" s="101"/>
      <c r="K1398" s="101"/>
      <c r="L1398" s="101"/>
      <c r="M1398" s="101"/>
      <c r="N1398" s="101"/>
      <c r="O1398" s="101"/>
      <c r="P1398" s="101"/>
      <c r="Q1398" s="101"/>
      <c r="R1398" s="101"/>
      <c r="S1398" s="104"/>
    </row>
    <row r="1399" spans="2:19">
      <c r="B1399" s="20" t="str">
        <f t="shared" si="21"/>
        <v/>
      </c>
      <c r="C1399" s="101"/>
      <c r="D1399" s="101"/>
      <c r="E1399" s="101"/>
      <c r="F1399" s="101"/>
      <c r="G1399" s="101"/>
      <c r="H1399" s="101"/>
      <c r="I1399" s="101"/>
      <c r="J1399" s="101"/>
      <c r="K1399" s="101"/>
      <c r="L1399" s="101"/>
      <c r="M1399" s="101"/>
      <c r="N1399" s="101"/>
      <c r="O1399" s="101"/>
      <c r="P1399" s="101"/>
      <c r="Q1399" s="101"/>
      <c r="R1399" s="101"/>
      <c r="S1399" s="104"/>
    </row>
    <row r="1400" spans="2:19">
      <c r="B1400" s="20" t="str">
        <f t="shared" si="21"/>
        <v/>
      </c>
      <c r="C1400" s="101"/>
      <c r="D1400" s="101"/>
      <c r="E1400" s="101"/>
      <c r="F1400" s="101"/>
      <c r="G1400" s="101"/>
      <c r="H1400" s="101"/>
      <c r="I1400" s="101"/>
      <c r="J1400" s="101"/>
      <c r="K1400" s="101"/>
      <c r="L1400" s="101"/>
      <c r="M1400" s="101"/>
      <c r="N1400" s="101"/>
      <c r="O1400" s="101"/>
      <c r="P1400" s="101"/>
      <c r="Q1400" s="101"/>
      <c r="R1400" s="101"/>
      <c r="S1400" s="104"/>
    </row>
    <row r="1401" spans="2:19">
      <c r="B1401" s="20" t="str">
        <f t="shared" si="21"/>
        <v/>
      </c>
      <c r="C1401" s="101"/>
      <c r="D1401" s="101"/>
      <c r="E1401" s="101"/>
      <c r="F1401" s="101"/>
      <c r="G1401" s="101"/>
      <c r="H1401" s="101"/>
      <c r="I1401" s="101"/>
      <c r="J1401" s="101"/>
      <c r="K1401" s="101"/>
      <c r="L1401" s="101"/>
      <c r="M1401" s="101"/>
      <c r="N1401" s="101"/>
      <c r="O1401" s="101"/>
      <c r="P1401" s="101"/>
      <c r="Q1401" s="101"/>
      <c r="R1401" s="101"/>
      <c r="S1401" s="104"/>
    </row>
    <row r="1402" spans="2:19">
      <c r="B1402" s="20" t="str">
        <f t="shared" si="21"/>
        <v/>
      </c>
      <c r="C1402" s="101"/>
      <c r="D1402" s="101"/>
      <c r="E1402" s="101"/>
      <c r="F1402" s="101"/>
      <c r="G1402" s="101"/>
      <c r="H1402" s="101"/>
      <c r="I1402" s="101"/>
      <c r="J1402" s="101"/>
      <c r="K1402" s="101"/>
      <c r="L1402" s="101"/>
      <c r="M1402" s="101"/>
      <c r="N1402" s="101"/>
      <c r="O1402" s="101"/>
      <c r="P1402" s="101"/>
      <c r="Q1402" s="101"/>
      <c r="R1402" s="101"/>
      <c r="S1402" s="104"/>
    </row>
    <row r="1403" spans="2:19">
      <c r="B1403" s="20" t="str">
        <f t="shared" si="21"/>
        <v/>
      </c>
      <c r="C1403" s="101"/>
      <c r="D1403" s="101"/>
      <c r="E1403" s="101"/>
      <c r="F1403" s="101"/>
      <c r="G1403" s="101"/>
      <c r="H1403" s="101"/>
      <c r="I1403" s="101"/>
      <c r="J1403" s="101"/>
      <c r="K1403" s="101"/>
      <c r="L1403" s="101"/>
      <c r="M1403" s="101"/>
      <c r="N1403" s="101"/>
      <c r="O1403" s="101"/>
      <c r="P1403" s="101"/>
      <c r="Q1403" s="101"/>
      <c r="R1403" s="101"/>
      <c r="S1403" s="104"/>
    </row>
    <row r="1404" spans="2:19">
      <c r="B1404" s="20" t="str">
        <f t="shared" si="21"/>
        <v/>
      </c>
      <c r="C1404" s="101"/>
      <c r="D1404" s="101"/>
      <c r="E1404" s="101"/>
      <c r="F1404" s="101"/>
      <c r="G1404" s="101"/>
      <c r="H1404" s="101"/>
      <c r="I1404" s="101"/>
      <c r="J1404" s="101"/>
      <c r="K1404" s="101"/>
      <c r="L1404" s="101"/>
      <c r="M1404" s="101"/>
      <c r="N1404" s="101"/>
      <c r="O1404" s="101"/>
      <c r="P1404" s="101"/>
      <c r="Q1404" s="101"/>
      <c r="R1404" s="101"/>
      <c r="S1404" s="104"/>
    </row>
    <row r="1405" spans="2:19">
      <c r="B1405" s="20" t="str">
        <f t="shared" si="21"/>
        <v/>
      </c>
      <c r="C1405" s="101"/>
      <c r="D1405" s="101"/>
      <c r="E1405" s="101"/>
      <c r="F1405" s="101"/>
      <c r="G1405" s="101"/>
      <c r="H1405" s="101"/>
      <c r="I1405" s="101"/>
      <c r="J1405" s="101"/>
      <c r="K1405" s="101"/>
      <c r="L1405" s="101"/>
      <c r="M1405" s="101"/>
      <c r="N1405" s="101"/>
      <c r="O1405" s="101"/>
      <c r="P1405" s="101"/>
      <c r="Q1405" s="101"/>
      <c r="R1405" s="101"/>
      <c r="S1405" s="104"/>
    </row>
    <row r="1406" spans="2:19">
      <c r="B1406" s="20" t="str">
        <f t="shared" si="21"/>
        <v/>
      </c>
      <c r="C1406" s="101"/>
      <c r="D1406" s="101"/>
      <c r="E1406" s="101"/>
      <c r="F1406" s="101"/>
      <c r="G1406" s="101"/>
      <c r="H1406" s="101"/>
      <c r="I1406" s="101"/>
      <c r="J1406" s="101"/>
      <c r="K1406" s="101"/>
      <c r="L1406" s="101"/>
      <c r="M1406" s="101"/>
      <c r="N1406" s="101"/>
      <c r="O1406" s="101"/>
      <c r="P1406" s="101"/>
      <c r="Q1406" s="101"/>
      <c r="R1406" s="101"/>
      <c r="S1406" s="104"/>
    </row>
    <row r="1407" spans="2:19">
      <c r="B1407" s="20" t="str">
        <f t="shared" si="21"/>
        <v/>
      </c>
      <c r="C1407" s="101"/>
      <c r="D1407" s="101"/>
      <c r="E1407" s="101"/>
      <c r="F1407" s="101"/>
      <c r="G1407" s="101"/>
      <c r="H1407" s="101"/>
      <c r="I1407" s="101"/>
      <c r="J1407" s="101"/>
      <c r="K1407" s="101"/>
      <c r="L1407" s="101"/>
      <c r="M1407" s="101"/>
      <c r="N1407" s="101"/>
      <c r="O1407" s="101"/>
      <c r="P1407" s="101"/>
      <c r="Q1407" s="101"/>
      <c r="R1407" s="101"/>
      <c r="S1407" s="104"/>
    </row>
    <row r="1408" spans="2:19">
      <c r="B1408" s="20" t="str">
        <f t="shared" si="21"/>
        <v/>
      </c>
      <c r="C1408" s="101"/>
      <c r="D1408" s="101"/>
      <c r="E1408" s="101"/>
      <c r="F1408" s="101"/>
      <c r="G1408" s="101"/>
      <c r="H1408" s="101"/>
      <c r="I1408" s="101"/>
      <c r="J1408" s="101"/>
      <c r="K1408" s="101"/>
      <c r="L1408" s="101"/>
      <c r="M1408" s="101"/>
      <c r="N1408" s="101"/>
      <c r="O1408" s="101"/>
      <c r="P1408" s="101"/>
      <c r="Q1408" s="101"/>
      <c r="R1408" s="101"/>
      <c r="S1408" s="104"/>
    </row>
    <row r="1409" spans="2:19">
      <c r="B1409" s="20" t="str">
        <f t="shared" si="21"/>
        <v/>
      </c>
      <c r="C1409" s="101"/>
      <c r="D1409" s="101"/>
      <c r="E1409" s="101"/>
      <c r="F1409" s="101"/>
      <c r="G1409" s="101"/>
      <c r="H1409" s="101"/>
      <c r="I1409" s="101"/>
      <c r="J1409" s="101"/>
      <c r="K1409" s="101"/>
      <c r="L1409" s="101"/>
      <c r="M1409" s="101"/>
      <c r="N1409" s="101"/>
      <c r="O1409" s="101"/>
      <c r="P1409" s="101"/>
      <c r="Q1409" s="101"/>
      <c r="R1409" s="101"/>
      <c r="S1409" s="104"/>
    </row>
    <row r="1410" spans="2:19">
      <c r="B1410" s="20" t="str">
        <f t="shared" si="21"/>
        <v/>
      </c>
      <c r="C1410" s="101"/>
      <c r="D1410" s="101"/>
      <c r="E1410" s="101"/>
      <c r="F1410" s="101"/>
      <c r="G1410" s="101"/>
      <c r="H1410" s="101"/>
      <c r="I1410" s="101"/>
      <c r="J1410" s="101"/>
      <c r="K1410" s="101"/>
      <c r="L1410" s="101"/>
      <c r="M1410" s="101"/>
      <c r="N1410" s="101"/>
      <c r="O1410" s="101"/>
      <c r="P1410" s="101"/>
      <c r="Q1410" s="101"/>
      <c r="R1410" s="101"/>
      <c r="S1410" s="104"/>
    </row>
    <row r="1411" spans="2:19">
      <c r="B1411" s="20" t="str">
        <f t="shared" si="21"/>
        <v/>
      </c>
      <c r="C1411" s="101"/>
      <c r="D1411" s="101"/>
      <c r="E1411" s="101"/>
      <c r="F1411" s="101"/>
      <c r="G1411" s="101"/>
      <c r="H1411" s="101"/>
      <c r="I1411" s="101"/>
      <c r="J1411" s="101"/>
      <c r="K1411" s="101"/>
      <c r="L1411" s="101"/>
      <c r="M1411" s="101"/>
      <c r="N1411" s="101"/>
      <c r="O1411" s="101"/>
      <c r="P1411" s="101"/>
      <c r="Q1411" s="101"/>
      <c r="R1411" s="101"/>
      <c r="S1411" s="104"/>
    </row>
    <row r="1412" spans="2:19">
      <c r="B1412" s="20" t="str">
        <f t="shared" si="21"/>
        <v/>
      </c>
      <c r="C1412" s="101"/>
      <c r="D1412" s="101"/>
      <c r="E1412" s="101"/>
      <c r="F1412" s="101"/>
      <c r="G1412" s="101"/>
      <c r="H1412" s="101"/>
      <c r="I1412" s="101"/>
      <c r="J1412" s="101"/>
      <c r="K1412" s="101"/>
      <c r="L1412" s="101"/>
      <c r="M1412" s="101"/>
      <c r="N1412" s="101"/>
      <c r="O1412" s="101"/>
      <c r="P1412" s="101"/>
      <c r="Q1412" s="101"/>
      <c r="R1412" s="101"/>
      <c r="S1412" s="104"/>
    </row>
    <row r="1413" spans="2:19">
      <c r="B1413" s="20" t="str">
        <f t="shared" si="21"/>
        <v/>
      </c>
      <c r="C1413" s="101"/>
      <c r="D1413" s="101"/>
      <c r="E1413" s="101"/>
      <c r="F1413" s="101"/>
      <c r="G1413" s="101"/>
      <c r="H1413" s="101"/>
      <c r="I1413" s="101"/>
      <c r="J1413" s="101"/>
      <c r="K1413" s="101"/>
      <c r="L1413" s="101"/>
      <c r="M1413" s="101"/>
      <c r="N1413" s="101"/>
      <c r="O1413" s="101"/>
      <c r="P1413" s="101"/>
      <c r="Q1413" s="101"/>
      <c r="R1413" s="101"/>
      <c r="S1413" s="104"/>
    </row>
    <row r="1414" spans="2:19">
      <c r="B1414" s="20" t="str">
        <f t="shared" si="21"/>
        <v/>
      </c>
      <c r="C1414" s="101"/>
      <c r="D1414" s="101"/>
      <c r="E1414" s="101"/>
      <c r="F1414" s="101"/>
      <c r="G1414" s="101"/>
      <c r="H1414" s="101"/>
      <c r="I1414" s="101"/>
      <c r="J1414" s="101"/>
      <c r="K1414" s="101"/>
      <c r="L1414" s="101"/>
      <c r="M1414" s="101"/>
      <c r="N1414" s="101"/>
      <c r="O1414" s="101"/>
      <c r="P1414" s="101"/>
      <c r="Q1414" s="101"/>
      <c r="R1414" s="101"/>
      <c r="S1414" s="104"/>
    </row>
    <row r="1415" spans="2:19">
      <c r="B1415" s="20" t="str">
        <f t="shared" si="21"/>
        <v/>
      </c>
      <c r="C1415" s="101"/>
      <c r="D1415" s="101"/>
      <c r="E1415" s="101"/>
      <c r="F1415" s="101"/>
      <c r="G1415" s="101"/>
      <c r="H1415" s="101"/>
      <c r="I1415" s="101"/>
      <c r="J1415" s="101"/>
      <c r="K1415" s="101"/>
      <c r="L1415" s="101"/>
      <c r="M1415" s="101"/>
      <c r="N1415" s="101"/>
      <c r="O1415" s="101"/>
      <c r="P1415" s="101"/>
      <c r="Q1415" s="101"/>
      <c r="R1415" s="101"/>
      <c r="S1415" s="104"/>
    </row>
    <row r="1416" spans="2:19">
      <c r="B1416" s="20" t="str">
        <f t="shared" si="21"/>
        <v/>
      </c>
      <c r="C1416" s="101"/>
      <c r="D1416" s="101"/>
      <c r="E1416" s="101"/>
      <c r="F1416" s="101"/>
      <c r="G1416" s="101"/>
      <c r="H1416" s="101"/>
      <c r="I1416" s="101"/>
      <c r="J1416" s="101"/>
      <c r="K1416" s="101"/>
      <c r="L1416" s="101"/>
      <c r="M1416" s="101"/>
      <c r="N1416" s="101"/>
      <c r="O1416" s="101"/>
      <c r="P1416" s="101"/>
      <c r="Q1416" s="101"/>
      <c r="R1416" s="101"/>
      <c r="S1416" s="104"/>
    </row>
    <row r="1417" spans="2:19">
      <c r="B1417" s="20" t="str">
        <f t="shared" si="21"/>
        <v/>
      </c>
      <c r="C1417" s="101"/>
      <c r="D1417" s="101"/>
      <c r="E1417" s="101"/>
      <c r="F1417" s="101"/>
      <c r="G1417" s="101"/>
      <c r="H1417" s="101"/>
      <c r="I1417" s="101"/>
      <c r="J1417" s="101"/>
      <c r="K1417" s="101"/>
      <c r="L1417" s="101"/>
      <c r="M1417" s="101"/>
      <c r="N1417" s="101"/>
      <c r="O1417" s="101"/>
      <c r="P1417" s="101"/>
      <c r="Q1417" s="101"/>
      <c r="R1417" s="101"/>
      <c r="S1417" s="104"/>
    </row>
    <row r="1418" spans="2:19">
      <c r="B1418" s="20" t="str">
        <f t="shared" ref="B1418:B1481" si="22">IF(NOT(ISBLANK(C1418)), "TP"&amp;ROW(B1418)-8,"")</f>
        <v/>
      </c>
      <c r="C1418" s="101"/>
      <c r="D1418" s="101"/>
      <c r="E1418" s="101"/>
      <c r="F1418" s="101"/>
      <c r="G1418" s="101"/>
      <c r="H1418" s="101"/>
      <c r="I1418" s="101"/>
      <c r="J1418" s="101"/>
      <c r="K1418" s="101"/>
      <c r="L1418" s="101"/>
      <c r="M1418" s="101"/>
      <c r="N1418" s="101"/>
      <c r="O1418" s="101"/>
      <c r="P1418" s="101"/>
      <c r="Q1418" s="101"/>
      <c r="R1418" s="101"/>
      <c r="S1418" s="104"/>
    </row>
    <row r="1419" spans="2:19">
      <c r="B1419" s="20" t="str">
        <f t="shared" si="22"/>
        <v/>
      </c>
      <c r="C1419" s="101"/>
      <c r="D1419" s="101"/>
      <c r="E1419" s="101"/>
      <c r="F1419" s="101"/>
      <c r="G1419" s="101"/>
      <c r="H1419" s="101"/>
      <c r="I1419" s="101"/>
      <c r="J1419" s="101"/>
      <c r="K1419" s="101"/>
      <c r="L1419" s="101"/>
      <c r="M1419" s="101"/>
      <c r="N1419" s="101"/>
      <c r="O1419" s="101"/>
      <c r="P1419" s="101"/>
      <c r="Q1419" s="101"/>
      <c r="R1419" s="101"/>
      <c r="S1419" s="104"/>
    </row>
    <row r="1420" spans="2:19">
      <c r="B1420" s="20" t="str">
        <f t="shared" si="22"/>
        <v/>
      </c>
      <c r="C1420" s="101"/>
      <c r="D1420" s="101"/>
      <c r="E1420" s="101"/>
      <c r="F1420" s="101"/>
      <c r="G1420" s="101"/>
      <c r="H1420" s="101"/>
      <c r="I1420" s="101"/>
      <c r="J1420" s="101"/>
      <c r="K1420" s="101"/>
      <c r="L1420" s="101"/>
      <c r="M1420" s="101"/>
      <c r="N1420" s="101"/>
      <c r="O1420" s="101"/>
      <c r="P1420" s="101"/>
      <c r="Q1420" s="101"/>
      <c r="R1420" s="101"/>
      <c r="S1420" s="104"/>
    </row>
    <row r="1421" spans="2:19">
      <c r="B1421" s="20" t="str">
        <f t="shared" si="22"/>
        <v/>
      </c>
      <c r="C1421" s="101"/>
      <c r="D1421" s="101"/>
      <c r="E1421" s="101"/>
      <c r="F1421" s="101"/>
      <c r="G1421" s="101"/>
      <c r="H1421" s="101"/>
      <c r="I1421" s="101"/>
      <c r="J1421" s="101"/>
      <c r="K1421" s="101"/>
      <c r="L1421" s="101"/>
      <c r="M1421" s="101"/>
      <c r="N1421" s="101"/>
      <c r="O1421" s="101"/>
      <c r="P1421" s="101"/>
      <c r="Q1421" s="101"/>
      <c r="R1421" s="101"/>
      <c r="S1421" s="104"/>
    </row>
    <row r="1422" spans="2:19">
      <c r="B1422" s="20" t="str">
        <f t="shared" si="22"/>
        <v/>
      </c>
      <c r="C1422" s="101"/>
      <c r="D1422" s="101"/>
      <c r="E1422" s="101"/>
      <c r="F1422" s="101"/>
      <c r="G1422" s="101"/>
      <c r="H1422" s="101"/>
      <c r="I1422" s="101"/>
      <c r="J1422" s="101"/>
      <c r="K1422" s="101"/>
      <c r="L1422" s="101"/>
      <c r="M1422" s="101"/>
      <c r="N1422" s="101"/>
      <c r="O1422" s="101"/>
      <c r="P1422" s="101"/>
      <c r="Q1422" s="101"/>
      <c r="R1422" s="101"/>
      <c r="S1422" s="104"/>
    </row>
    <row r="1423" spans="2:19">
      <c r="B1423" s="20" t="str">
        <f t="shared" si="22"/>
        <v/>
      </c>
      <c r="C1423" s="101"/>
      <c r="D1423" s="101"/>
      <c r="E1423" s="101"/>
      <c r="F1423" s="101"/>
      <c r="G1423" s="101"/>
      <c r="H1423" s="101"/>
      <c r="I1423" s="101"/>
      <c r="J1423" s="101"/>
      <c r="K1423" s="101"/>
      <c r="L1423" s="101"/>
      <c r="M1423" s="101"/>
      <c r="N1423" s="101"/>
      <c r="O1423" s="101"/>
      <c r="P1423" s="101"/>
      <c r="Q1423" s="101"/>
      <c r="R1423" s="101"/>
      <c r="S1423" s="104"/>
    </row>
    <row r="1424" spans="2:19">
      <c r="B1424" s="20" t="str">
        <f t="shared" si="22"/>
        <v/>
      </c>
      <c r="C1424" s="101"/>
      <c r="D1424" s="101"/>
      <c r="E1424" s="101"/>
      <c r="F1424" s="101"/>
      <c r="G1424" s="101"/>
      <c r="H1424" s="101"/>
      <c r="I1424" s="101"/>
      <c r="J1424" s="101"/>
      <c r="K1424" s="101"/>
      <c r="L1424" s="101"/>
      <c r="M1424" s="101"/>
      <c r="N1424" s="101"/>
      <c r="O1424" s="101"/>
      <c r="P1424" s="101"/>
      <c r="Q1424" s="101"/>
      <c r="R1424" s="101"/>
      <c r="S1424" s="104"/>
    </row>
    <row r="1425" spans="2:19">
      <c r="B1425" s="20" t="str">
        <f t="shared" si="22"/>
        <v/>
      </c>
      <c r="C1425" s="101"/>
      <c r="D1425" s="101"/>
      <c r="E1425" s="101"/>
      <c r="F1425" s="101"/>
      <c r="G1425" s="101"/>
      <c r="H1425" s="101"/>
      <c r="I1425" s="101"/>
      <c r="J1425" s="101"/>
      <c r="K1425" s="101"/>
      <c r="L1425" s="101"/>
      <c r="M1425" s="101"/>
      <c r="N1425" s="101"/>
      <c r="O1425" s="101"/>
      <c r="P1425" s="101"/>
      <c r="Q1425" s="101"/>
      <c r="R1425" s="101"/>
      <c r="S1425" s="104"/>
    </row>
    <row r="1426" spans="2:19">
      <c r="B1426" s="20" t="str">
        <f t="shared" si="22"/>
        <v/>
      </c>
      <c r="C1426" s="101"/>
      <c r="D1426" s="101"/>
      <c r="E1426" s="101"/>
      <c r="F1426" s="101"/>
      <c r="G1426" s="101"/>
      <c r="H1426" s="101"/>
      <c r="I1426" s="101"/>
      <c r="J1426" s="101"/>
      <c r="K1426" s="101"/>
      <c r="L1426" s="101"/>
      <c r="M1426" s="101"/>
      <c r="N1426" s="101"/>
      <c r="O1426" s="101"/>
      <c r="P1426" s="101"/>
      <c r="Q1426" s="101"/>
      <c r="R1426" s="101"/>
      <c r="S1426" s="104"/>
    </row>
    <row r="1427" spans="2:19">
      <c r="B1427" s="20" t="str">
        <f t="shared" si="22"/>
        <v/>
      </c>
      <c r="C1427" s="101"/>
      <c r="D1427" s="101"/>
      <c r="E1427" s="101"/>
      <c r="F1427" s="101"/>
      <c r="G1427" s="101"/>
      <c r="H1427" s="101"/>
      <c r="I1427" s="101"/>
      <c r="J1427" s="101"/>
      <c r="K1427" s="101"/>
      <c r="L1427" s="101"/>
      <c r="M1427" s="101"/>
      <c r="N1427" s="101"/>
      <c r="O1427" s="101"/>
      <c r="P1427" s="101"/>
      <c r="Q1427" s="101"/>
      <c r="R1427" s="101"/>
      <c r="S1427" s="104"/>
    </row>
    <row r="1428" spans="2:19">
      <c r="B1428" s="20" t="str">
        <f t="shared" si="22"/>
        <v/>
      </c>
      <c r="C1428" s="101"/>
      <c r="D1428" s="101"/>
      <c r="E1428" s="101"/>
      <c r="F1428" s="101"/>
      <c r="G1428" s="101"/>
      <c r="H1428" s="101"/>
      <c r="I1428" s="101"/>
      <c r="J1428" s="101"/>
      <c r="K1428" s="101"/>
      <c r="L1428" s="101"/>
      <c r="M1428" s="101"/>
      <c r="N1428" s="101"/>
      <c r="O1428" s="101"/>
      <c r="P1428" s="101"/>
      <c r="Q1428" s="101"/>
      <c r="R1428" s="101"/>
      <c r="S1428" s="104"/>
    </row>
    <row r="1429" spans="2:19">
      <c r="B1429" s="20" t="str">
        <f t="shared" si="22"/>
        <v/>
      </c>
      <c r="C1429" s="101"/>
      <c r="D1429" s="101"/>
      <c r="E1429" s="101"/>
      <c r="F1429" s="101"/>
      <c r="G1429" s="101"/>
      <c r="H1429" s="101"/>
      <c r="I1429" s="101"/>
      <c r="J1429" s="101"/>
      <c r="K1429" s="101"/>
      <c r="L1429" s="101"/>
      <c r="M1429" s="101"/>
      <c r="N1429" s="101"/>
      <c r="O1429" s="101"/>
      <c r="P1429" s="101"/>
      <c r="Q1429" s="101"/>
      <c r="R1429" s="101"/>
      <c r="S1429" s="104"/>
    </row>
    <row r="1430" spans="2:19">
      <c r="B1430" s="20" t="str">
        <f t="shared" si="22"/>
        <v/>
      </c>
      <c r="C1430" s="101"/>
      <c r="D1430" s="101"/>
      <c r="E1430" s="101"/>
      <c r="F1430" s="101"/>
      <c r="G1430" s="101"/>
      <c r="H1430" s="101"/>
      <c r="I1430" s="101"/>
      <c r="J1430" s="101"/>
      <c r="K1430" s="101"/>
      <c r="L1430" s="101"/>
      <c r="M1430" s="101"/>
      <c r="N1430" s="101"/>
      <c r="O1430" s="101"/>
      <c r="P1430" s="101"/>
      <c r="Q1430" s="101"/>
      <c r="R1430" s="101"/>
      <c r="S1430" s="104"/>
    </row>
    <row r="1431" spans="2:19">
      <c r="B1431" s="20" t="str">
        <f t="shared" si="22"/>
        <v/>
      </c>
      <c r="C1431" s="101"/>
      <c r="D1431" s="101"/>
      <c r="E1431" s="101"/>
      <c r="F1431" s="101"/>
      <c r="G1431" s="101"/>
      <c r="H1431" s="101"/>
      <c r="I1431" s="101"/>
      <c r="J1431" s="101"/>
      <c r="K1431" s="101"/>
      <c r="L1431" s="101"/>
      <c r="M1431" s="101"/>
      <c r="N1431" s="101"/>
      <c r="O1431" s="101"/>
      <c r="P1431" s="101"/>
      <c r="Q1431" s="101"/>
      <c r="R1431" s="101"/>
      <c r="S1431" s="104"/>
    </row>
    <row r="1432" spans="2:19">
      <c r="B1432" s="20" t="str">
        <f t="shared" si="22"/>
        <v/>
      </c>
      <c r="C1432" s="101"/>
      <c r="D1432" s="101"/>
      <c r="E1432" s="101"/>
      <c r="F1432" s="101"/>
      <c r="G1432" s="101"/>
      <c r="H1432" s="101"/>
      <c r="I1432" s="101"/>
      <c r="J1432" s="101"/>
      <c r="K1432" s="101"/>
      <c r="L1432" s="101"/>
      <c r="M1432" s="101"/>
      <c r="N1432" s="101"/>
      <c r="O1432" s="101"/>
      <c r="P1432" s="101"/>
      <c r="Q1432" s="101"/>
      <c r="R1432" s="101"/>
      <c r="S1432" s="104"/>
    </row>
    <row r="1433" spans="2:19">
      <c r="B1433" s="20" t="str">
        <f t="shared" si="22"/>
        <v/>
      </c>
      <c r="C1433" s="101"/>
      <c r="D1433" s="101"/>
      <c r="E1433" s="101"/>
      <c r="F1433" s="101"/>
      <c r="G1433" s="101"/>
      <c r="H1433" s="101"/>
      <c r="I1433" s="101"/>
      <c r="J1433" s="101"/>
      <c r="K1433" s="101"/>
      <c r="L1433" s="101"/>
      <c r="M1433" s="101"/>
      <c r="N1433" s="101"/>
      <c r="O1433" s="101"/>
      <c r="P1433" s="101"/>
      <c r="Q1433" s="101"/>
      <c r="R1433" s="101"/>
      <c r="S1433" s="104"/>
    </row>
    <row r="1434" spans="2:19">
      <c r="B1434" s="20" t="str">
        <f t="shared" si="22"/>
        <v/>
      </c>
      <c r="C1434" s="101"/>
      <c r="D1434" s="101"/>
      <c r="E1434" s="101"/>
      <c r="F1434" s="101"/>
      <c r="G1434" s="101"/>
      <c r="H1434" s="101"/>
      <c r="I1434" s="101"/>
      <c r="J1434" s="101"/>
      <c r="K1434" s="101"/>
      <c r="L1434" s="101"/>
      <c r="M1434" s="101"/>
      <c r="N1434" s="101"/>
      <c r="O1434" s="101"/>
      <c r="P1434" s="101"/>
      <c r="Q1434" s="101"/>
      <c r="R1434" s="101"/>
      <c r="S1434" s="104"/>
    </row>
    <row r="1435" spans="2:19">
      <c r="B1435" s="20" t="str">
        <f t="shared" si="22"/>
        <v/>
      </c>
      <c r="C1435" s="101"/>
      <c r="D1435" s="101"/>
      <c r="E1435" s="101"/>
      <c r="F1435" s="101"/>
      <c r="G1435" s="101"/>
      <c r="H1435" s="101"/>
      <c r="I1435" s="101"/>
      <c r="J1435" s="101"/>
      <c r="K1435" s="101"/>
      <c r="L1435" s="101"/>
      <c r="M1435" s="101"/>
      <c r="N1435" s="101"/>
      <c r="O1435" s="101"/>
      <c r="P1435" s="101"/>
      <c r="Q1435" s="101"/>
      <c r="R1435" s="101"/>
      <c r="S1435" s="104"/>
    </row>
    <row r="1436" spans="2:19">
      <c r="B1436" s="20" t="str">
        <f t="shared" si="22"/>
        <v/>
      </c>
      <c r="C1436" s="101"/>
      <c r="D1436" s="101"/>
      <c r="E1436" s="101"/>
      <c r="F1436" s="101"/>
      <c r="G1436" s="101"/>
      <c r="H1436" s="101"/>
      <c r="I1436" s="101"/>
      <c r="J1436" s="101"/>
      <c r="K1436" s="101"/>
      <c r="L1436" s="101"/>
      <c r="M1436" s="101"/>
      <c r="N1436" s="101"/>
      <c r="O1436" s="101"/>
      <c r="P1436" s="101"/>
      <c r="Q1436" s="101"/>
      <c r="R1436" s="101"/>
      <c r="S1436" s="104"/>
    </row>
    <row r="1437" spans="2:19">
      <c r="B1437" s="20" t="str">
        <f t="shared" si="22"/>
        <v/>
      </c>
      <c r="C1437" s="101"/>
      <c r="D1437" s="101"/>
      <c r="E1437" s="101"/>
      <c r="F1437" s="101"/>
      <c r="G1437" s="101"/>
      <c r="H1437" s="101"/>
      <c r="I1437" s="101"/>
      <c r="J1437" s="101"/>
      <c r="K1437" s="101"/>
      <c r="L1437" s="101"/>
      <c r="M1437" s="101"/>
      <c r="N1437" s="101"/>
      <c r="O1437" s="101"/>
      <c r="P1437" s="101"/>
      <c r="Q1437" s="101"/>
      <c r="R1437" s="101"/>
      <c r="S1437" s="104"/>
    </row>
    <row r="1438" spans="2:19">
      <c r="B1438" s="20" t="str">
        <f t="shared" si="22"/>
        <v/>
      </c>
      <c r="C1438" s="101"/>
      <c r="D1438" s="101"/>
      <c r="E1438" s="101"/>
      <c r="F1438" s="101"/>
      <c r="G1438" s="101"/>
      <c r="H1438" s="101"/>
      <c r="I1438" s="101"/>
      <c r="J1438" s="101"/>
      <c r="K1438" s="101"/>
      <c r="L1438" s="101"/>
      <c r="M1438" s="101"/>
      <c r="N1438" s="101"/>
      <c r="O1438" s="101"/>
      <c r="P1438" s="101"/>
      <c r="Q1438" s="101"/>
      <c r="R1438" s="101"/>
      <c r="S1438" s="104"/>
    </row>
    <row r="1439" spans="2:19">
      <c r="B1439" s="20" t="str">
        <f t="shared" si="22"/>
        <v/>
      </c>
      <c r="C1439" s="101"/>
      <c r="D1439" s="101"/>
      <c r="E1439" s="101"/>
      <c r="F1439" s="101"/>
      <c r="G1439" s="101"/>
      <c r="H1439" s="101"/>
      <c r="I1439" s="101"/>
      <c r="J1439" s="101"/>
      <c r="K1439" s="101"/>
      <c r="L1439" s="101"/>
      <c r="M1439" s="101"/>
      <c r="N1439" s="101"/>
      <c r="O1439" s="101"/>
      <c r="P1439" s="101"/>
      <c r="Q1439" s="101"/>
      <c r="R1439" s="101"/>
      <c r="S1439" s="104"/>
    </row>
    <row r="1440" spans="2:19">
      <c r="B1440" s="20" t="str">
        <f t="shared" si="22"/>
        <v/>
      </c>
      <c r="C1440" s="101"/>
      <c r="D1440" s="101"/>
      <c r="E1440" s="101"/>
      <c r="F1440" s="101"/>
      <c r="G1440" s="101"/>
      <c r="H1440" s="101"/>
      <c r="I1440" s="101"/>
      <c r="J1440" s="101"/>
      <c r="K1440" s="101"/>
      <c r="L1440" s="101"/>
      <c r="M1440" s="101"/>
      <c r="N1440" s="101"/>
      <c r="O1440" s="101"/>
      <c r="P1440" s="101"/>
      <c r="Q1440" s="101"/>
      <c r="R1440" s="101"/>
      <c r="S1440" s="104"/>
    </row>
    <row r="1441" spans="2:19">
      <c r="B1441" s="20" t="str">
        <f t="shared" si="22"/>
        <v/>
      </c>
      <c r="C1441" s="101"/>
      <c r="D1441" s="101"/>
      <c r="E1441" s="101"/>
      <c r="F1441" s="101"/>
      <c r="G1441" s="101"/>
      <c r="H1441" s="101"/>
      <c r="I1441" s="101"/>
      <c r="J1441" s="101"/>
      <c r="K1441" s="101"/>
      <c r="L1441" s="101"/>
      <c r="M1441" s="101"/>
      <c r="N1441" s="101"/>
      <c r="O1441" s="101"/>
      <c r="P1441" s="101"/>
      <c r="Q1441" s="101"/>
      <c r="R1441" s="101"/>
      <c r="S1441" s="104"/>
    </row>
    <row r="1442" spans="2:19">
      <c r="B1442" s="20" t="str">
        <f t="shared" si="22"/>
        <v/>
      </c>
      <c r="C1442" s="101"/>
      <c r="D1442" s="101"/>
      <c r="E1442" s="101"/>
      <c r="F1442" s="101"/>
      <c r="G1442" s="101"/>
      <c r="H1442" s="101"/>
      <c r="I1442" s="101"/>
      <c r="J1442" s="101"/>
      <c r="K1442" s="101"/>
      <c r="L1442" s="101"/>
      <c r="M1442" s="101"/>
      <c r="N1442" s="101"/>
      <c r="O1442" s="101"/>
      <c r="P1442" s="101"/>
      <c r="Q1442" s="101"/>
      <c r="R1442" s="101"/>
      <c r="S1442" s="104"/>
    </row>
    <row r="1443" spans="2:19">
      <c r="B1443" s="20" t="str">
        <f t="shared" si="22"/>
        <v/>
      </c>
      <c r="C1443" s="101"/>
      <c r="D1443" s="101"/>
      <c r="E1443" s="101"/>
      <c r="F1443" s="101"/>
      <c r="G1443" s="101"/>
      <c r="H1443" s="101"/>
      <c r="I1443" s="101"/>
      <c r="J1443" s="101"/>
      <c r="K1443" s="101"/>
      <c r="L1443" s="101"/>
      <c r="M1443" s="101"/>
      <c r="N1443" s="101"/>
      <c r="O1443" s="101"/>
      <c r="P1443" s="101"/>
      <c r="Q1443" s="101"/>
      <c r="R1443" s="101"/>
      <c r="S1443" s="104"/>
    </row>
    <row r="1444" spans="2:19">
      <c r="B1444" s="20" t="str">
        <f t="shared" si="22"/>
        <v/>
      </c>
      <c r="C1444" s="101"/>
      <c r="D1444" s="101"/>
      <c r="E1444" s="101"/>
      <c r="F1444" s="101"/>
      <c r="G1444" s="101"/>
      <c r="H1444" s="101"/>
      <c r="I1444" s="101"/>
      <c r="J1444" s="101"/>
      <c r="K1444" s="101"/>
      <c r="L1444" s="101"/>
      <c r="M1444" s="101"/>
      <c r="N1444" s="101"/>
      <c r="O1444" s="101"/>
      <c r="P1444" s="101"/>
      <c r="Q1444" s="101"/>
      <c r="R1444" s="101"/>
      <c r="S1444" s="104"/>
    </row>
    <row r="1445" spans="2:19">
      <c r="B1445" s="20" t="str">
        <f t="shared" si="22"/>
        <v/>
      </c>
      <c r="C1445" s="101"/>
      <c r="D1445" s="101"/>
      <c r="E1445" s="101"/>
      <c r="F1445" s="101"/>
      <c r="G1445" s="101"/>
      <c r="H1445" s="101"/>
      <c r="I1445" s="101"/>
      <c r="J1445" s="101"/>
      <c r="K1445" s="101"/>
      <c r="L1445" s="101"/>
      <c r="M1445" s="101"/>
      <c r="N1445" s="101"/>
      <c r="O1445" s="101"/>
      <c r="P1445" s="101"/>
      <c r="Q1445" s="101"/>
      <c r="R1445" s="101"/>
      <c r="S1445" s="104"/>
    </row>
    <row r="1446" spans="2:19">
      <c r="B1446" s="20" t="str">
        <f t="shared" si="22"/>
        <v/>
      </c>
      <c r="C1446" s="101"/>
      <c r="D1446" s="101"/>
      <c r="E1446" s="101"/>
      <c r="F1446" s="101"/>
      <c r="G1446" s="101"/>
      <c r="H1446" s="101"/>
      <c r="I1446" s="101"/>
      <c r="J1446" s="101"/>
      <c r="K1446" s="101"/>
      <c r="L1446" s="101"/>
      <c r="M1446" s="101"/>
      <c r="N1446" s="101"/>
      <c r="O1446" s="101"/>
      <c r="P1446" s="101"/>
      <c r="Q1446" s="101"/>
      <c r="R1446" s="101"/>
      <c r="S1446" s="104"/>
    </row>
    <row r="1447" spans="2:19">
      <c r="B1447" s="20" t="str">
        <f t="shared" si="22"/>
        <v/>
      </c>
      <c r="C1447" s="101"/>
      <c r="D1447" s="101"/>
      <c r="E1447" s="101"/>
      <c r="F1447" s="101"/>
      <c r="G1447" s="101"/>
      <c r="H1447" s="101"/>
      <c r="I1447" s="101"/>
      <c r="J1447" s="101"/>
      <c r="K1447" s="101"/>
      <c r="L1447" s="101"/>
      <c r="M1447" s="101"/>
      <c r="N1447" s="101"/>
      <c r="O1447" s="101"/>
      <c r="P1447" s="101"/>
      <c r="Q1447" s="101"/>
      <c r="R1447" s="101"/>
      <c r="S1447" s="104"/>
    </row>
    <row r="1448" spans="2:19">
      <c r="B1448" s="20" t="str">
        <f t="shared" si="22"/>
        <v/>
      </c>
      <c r="C1448" s="101"/>
      <c r="D1448" s="101"/>
      <c r="E1448" s="101"/>
      <c r="F1448" s="101"/>
      <c r="G1448" s="101"/>
      <c r="H1448" s="101"/>
      <c r="I1448" s="101"/>
      <c r="J1448" s="101"/>
      <c r="K1448" s="101"/>
      <c r="L1448" s="101"/>
      <c r="M1448" s="101"/>
      <c r="N1448" s="101"/>
      <c r="O1448" s="101"/>
      <c r="P1448" s="101"/>
      <c r="Q1448" s="101"/>
      <c r="R1448" s="101"/>
      <c r="S1448" s="104"/>
    </row>
    <row r="1449" spans="2:19">
      <c r="B1449" s="20" t="str">
        <f t="shared" si="22"/>
        <v/>
      </c>
      <c r="C1449" s="101"/>
      <c r="D1449" s="101"/>
      <c r="E1449" s="101"/>
      <c r="F1449" s="101"/>
      <c r="G1449" s="101"/>
      <c r="H1449" s="101"/>
      <c r="I1449" s="101"/>
      <c r="J1449" s="101"/>
      <c r="K1449" s="101"/>
      <c r="L1449" s="101"/>
      <c r="M1449" s="101"/>
      <c r="N1449" s="101"/>
      <c r="O1449" s="101"/>
      <c r="P1449" s="101"/>
      <c r="Q1449" s="101"/>
      <c r="R1449" s="101"/>
      <c r="S1449" s="104"/>
    </row>
    <row r="1450" spans="2:19">
      <c r="B1450" s="20" t="str">
        <f t="shared" si="22"/>
        <v/>
      </c>
      <c r="C1450" s="101"/>
      <c r="D1450" s="101"/>
      <c r="E1450" s="101"/>
      <c r="F1450" s="101"/>
      <c r="G1450" s="101"/>
      <c r="H1450" s="101"/>
      <c r="I1450" s="101"/>
      <c r="J1450" s="101"/>
      <c r="K1450" s="101"/>
      <c r="L1450" s="101"/>
      <c r="M1450" s="101"/>
      <c r="N1450" s="101"/>
      <c r="O1450" s="101"/>
      <c r="P1450" s="101"/>
      <c r="Q1450" s="101"/>
      <c r="R1450" s="101"/>
      <c r="S1450" s="104"/>
    </row>
    <row r="1451" spans="2:19">
      <c r="B1451" s="20" t="str">
        <f t="shared" si="22"/>
        <v/>
      </c>
      <c r="C1451" s="101"/>
      <c r="D1451" s="101"/>
      <c r="E1451" s="101"/>
      <c r="F1451" s="101"/>
      <c r="G1451" s="101"/>
      <c r="H1451" s="101"/>
      <c r="I1451" s="101"/>
      <c r="J1451" s="101"/>
      <c r="K1451" s="101"/>
      <c r="L1451" s="101"/>
      <c r="M1451" s="101"/>
      <c r="N1451" s="101"/>
      <c r="O1451" s="101"/>
      <c r="P1451" s="101"/>
      <c r="Q1451" s="101"/>
      <c r="R1451" s="101"/>
      <c r="S1451" s="104"/>
    </row>
    <row r="1452" spans="2:19">
      <c r="B1452" s="20" t="str">
        <f t="shared" si="22"/>
        <v/>
      </c>
      <c r="C1452" s="101"/>
      <c r="D1452" s="101"/>
      <c r="E1452" s="101"/>
      <c r="F1452" s="101"/>
      <c r="G1452" s="101"/>
      <c r="H1452" s="101"/>
      <c r="I1452" s="101"/>
      <c r="J1452" s="101"/>
      <c r="K1452" s="101"/>
      <c r="L1452" s="101"/>
      <c r="M1452" s="101"/>
      <c r="N1452" s="101"/>
      <c r="O1452" s="101"/>
      <c r="P1452" s="101"/>
      <c r="Q1452" s="101"/>
      <c r="R1452" s="101"/>
      <c r="S1452" s="104"/>
    </row>
    <row r="1453" spans="2:19">
      <c r="B1453" s="20" t="str">
        <f t="shared" si="22"/>
        <v/>
      </c>
      <c r="C1453" s="101"/>
      <c r="D1453" s="101"/>
      <c r="E1453" s="101"/>
      <c r="F1453" s="101"/>
      <c r="G1453" s="101"/>
      <c r="H1453" s="101"/>
      <c r="I1453" s="101"/>
      <c r="J1453" s="101"/>
      <c r="K1453" s="101"/>
      <c r="L1453" s="101"/>
      <c r="M1453" s="101"/>
      <c r="N1453" s="101"/>
      <c r="O1453" s="101"/>
      <c r="P1453" s="101"/>
      <c r="Q1453" s="101"/>
      <c r="R1453" s="101"/>
      <c r="S1453" s="104"/>
    </row>
    <row r="1454" spans="2:19">
      <c r="B1454" s="20" t="str">
        <f t="shared" si="22"/>
        <v/>
      </c>
      <c r="C1454" s="101"/>
      <c r="D1454" s="101"/>
      <c r="E1454" s="101"/>
      <c r="F1454" s="101"/>
      <c r="G1454" s="101"/>
      <c r="H1454" s="101"/>
      <c r="I1454" s="101"/>
      <c r="J1454" s="101"/>
      <c r="K1454" s="101"/>
      <c r="L1454" s="101"/>
      <c r="M1454" s="101"/>
      <c r="N1454" s="101"/>
      <c r="O1454" s="101"/>
      <c r="P1454" s="101"/>
      <c r="Q1454" s="101"/>
      <c r="R1454" s="101"/>
      <c r="S1454" s="104"/>
    </row>
    <row r="1455" spans="2:19">
      <c r="B1455" s="20" t="str">
        <f t="shared" si="22"/>
        <v/>
      </c>
      <c r="C1455" s="101"/>
      <c r="D1455" s="101"/>
      <c r="E1455" s="101"/>
      <c r="F1455" s="101"/>
      <c r="G1455" s="101"/>
      <c r="H1455" s="101"/>
      <c r="I1455" s="101"/>
      <c r="J1455" s="101"/>
      <c r="K1455" s="101"/>
      <c r="L1455" s="101"/>
      <c r="M1455" s="101"/>
      <c r="N1455" s="101"/>
      <c r="O1455" s="101"/>
      <c r="P1455" s="101"/>
      <c r="Q1455" s="101"/>
      <c r="R1455" s="101"/>
      <c r="S1455" s="104"/>
    </row>
    <row r="1456" spans="2:19">
      <c r="B1456" s="20" t="str">
        <f t="shared" si="22"/>
        <v/>
      </c>
      <c r="C1456" s="101"/>
      <c r="D1456" s="101"/>
      <c r="E1456" s="101"/>
      <c r="F1456" s="101"/>
      <c r="G1456" s="101"/>
      <c r="H1456" s="101"/>
      <c r="I1456" s="101"/>
      <c r="J1456" s="101"/>
      <c r="K1456" s="101"/>
      <c r="L1456" s="101"/>
      <c r="M1456" s="101"/>
      <c r="N1456" s="101"/>
      <c r="O1456" s="101"/>
      <c r="P1456" s="101"/>
      <c r="Q1456" s="101"/>
      <c r="R1456" s="101"/>
      <c r="S1456" s="104"/>
    </row>
    <row r="1457" spans="2:19">
      <c r="B1457" s="20" t="str">
        <f t="shared" si="22"/>
        <v/>
      </c>
      <c r="C1457" s="101"/>
      <c r="D1457" s="101"/>
      <c r="E1457" s="101"/>
      <c r="F1457" s="101"/>
      <c r="G1457" s="101"/>
      <c r="H1457" s="101"/>
      <c r="I1457" s="101"/>
      <c r="J1457" s="101"/>
      <c r="K1457" s="101"/>
      <c r="L1457" s="101"/>
      <c r="M1457" s="101"/>
      <c r="N1457" s="101"/>
      <c r="O1457" s="101"/>
      <c r="P1457" s="101"/>
      <c r="Q1457" s="101"/>
      <c r="R1457" s="101"/>
      <c r="S1457" s="104"/>
    </row>
    <row r="1458" spans="2:19">
      <c r="B1458" s="20" t="str">
        <f t="shared" si="22"/>
        <v/>
      </c>
      <c r="C1458" s="101"/>
      <c r="D1458" s="101"/>
      <c r="E1458" s="101"/>
      <c r="F1458" s="101"/>
      <c r="G1458" s="101"/>
      <c r="H1458" s="101"/>
      <c r="I1458" s="101"/>
      <c r="J1458" s="101"/>
      <c r="K1458" s="101"/>
      <c r="L1458" s="101"/>
      <c r="M1458" s="101"/>
      <c r="N1458" s="101"/>
      <c r="O1458" s="101"/>
      <c r="P1458" s="101"/>
      <c r="Q1458" s="101"/>
      <c r="R1458" s="101"/>
      <c r="S1458" s="104"/>
    </row>
    <row r="1459" spans="2:19">
      <c r="B1459" s="20" t="str">
        <f t="shared" si="22"/>
        <v/>
      </c>
      <c r="C1459" s="101"/>
      <c r="D1459" s="101"/>
      <c r="E1459" s="101"/>
      <c r="F1459" s="101"/>
      <c r="G1459" s="101"/>
      <c r="H1459" s="101"/>
      <c r="I1459" s="101"/>
      <c r="J1459" s="101"/>
      <c r="K1459" s="101"/>
      <c r="L1459" s="101"/>
      <c r="M1459" s="101"/>
      <c r="N1459" s="101"/>
      <c r="O1459" s="101"/>
      <c r="P1459" s="101"/>
      <c r="Q1459" s="101"/>
      <c r="R1459" s="101"/>
      <c r="S1459" s="104"/>
    </row>
    <row r="1460" spans="2:19">
      <c r="B1460" s="20" t="str">
        <f t="shared" si="22"/>
        <v/>
      </c>
      <c r="C1460" s="101"/>
      <c r="D1460" s="101"/>
      <c r="E1460" s="101"/>
      <c r="F1460" s="101"/>
      <c r="G1460" s="101"/>
      <c r="H1460" s="101"/>
      <c r="I1460" s="101"/>
      <c r="J1460" s="101"/>
      <c r="K1460" s="101"/>
      <c r="L1460" s="101"/>
      <c r="M1460" s="101"/>
      <c r="N1460" s="101"/>
      <c r="O1460" s="101"/>
      <c r="P1460" s="101"/>
      <c r="Q1460" s="101"/>
      <c r="R1460" s="101"/>
      <c r="S1460" s="104"/>
    </row>
    <row r="1461" spans="2:19">
      <c r="B1461" s="20" t="str">
        <f t="shared" si="22"/>
        <v/>
      </c>
      <c r="C1461" s="101"/>
      <c r="D1461" s="101"/>
      <c r="E1461" s="101"/>
      <c r="F1461" s="101"/>
      <c r="G1461" s="101"/>
      <c r="H1461" s="101"/>
      <c r="I1461" s="101"/>
      <c r="J1461" s="101"/>
      <c r="K1461" s="101"/>
      <c r="L1461" s="101"/>
      <c r="M1461" s="101"/>
      <c r="N1461" s="101"/>
      <c r="O1461" s="101"/>
      <c r="P1461" s="101"/>
      <c r="Q1461" s="101"/>
      <c r="R1461" s="101"/>
      <c r="S1461" s="104"/>
    </row>
    <row r="1462" spans="2:19">
      <c r="B1462" s="20" t="str">
        <f t="shared" si="22"/>
        <v/>
      </c>
      <c r="C1462" s="101"/>
      <c r="D1462" s="101"/>
      <c r="E1462" s="101"/>
      <c r="F1462" s="101"/>
      <c r="G1462" s="101"/>
      <c r="H1462" s="101"/>
      <c r="I1462" s="101"/>
      <c r="J1462" s="101"/>
      <c r="K1462" s="101"/>
      <c r="L1462" s="101"/>
      <c r="M1462" s="101"/>
      <c r="N1462" s="101"/>
      <c r="O1462" s="101"/>
      <c r="P1462" s="101"/>
      <c r="Q1462" s="101"/>
      <c r="R1462" s="101"/>
      <c r="S1462" s="104"/>
    </row>
    <row r="1463" spans="2:19">
      <c r="B1463" s="20" t="str">
        <f t="shared" si="22"/>
        <v/>
      </c>
      <c r="C1463" s="101"/>
      <c r="D1463" s="101"/>
      <c r="E1463" s="101"/>
      <c r="F1463" s="101"/>
      <c r="G1463" s="101"/>
      <c r="H1463" s="101"/>
      <c r="I1463" s="101"/>
      <c r="J1463" s="101"/>
      <c r="K1463" s="101"/>
      <c r="L1463" s="101"/>
      <c r="M1463" s="101"/>
      <c r="N1463" s="101"/>
      <c r="O1463" s="101"/>
      <c r="P1463" s="101"/>
      <c r="Q1463" s="101"/>
      <c r="R1463" s="101"/>
      <c r="S1463" s="104"/>
    </row>
    <row r="1464" spans="2:19">
      <c r="B1464" s="20" t="str">
        <f t="shared" si="22"/>
        <v/>
      </c>
      <c r="C1464" s="101"/>
      <c r="D1464" s="101"/>
      <c r="E1464" s="101"/>
      <c r="F1464" s="101"/>
      <c r="G1464" s="101"/>
      <c r="H1464" s="101"/>
      <c r="I1464" s="101"/>
      <c r="J1464" s="101"/>
      <c r="K1464" s="101"/>
      <c r="L1464" s="101"/>
      <c r="M1464" s="101"/>
      <c r="N1464" s="101"/>
      <c r="O1464" s="101"/>
      <c r="P1464" s="101"/>
      <c r="Q1464" s="101"/>
      <c r="R1464" s="101"/>
      <c r="S1464" s="104"/>
    </row>
    <row r="1465" spans="2:19">
      <c r="B1465" s="20" t="str">
        <f t="shared" si="22"/>
        <v/>
      </c>
      <c r="C1465" s="101"/>
      <c r="D1465" s="101"/>
      <c r="E1465" s="101"/>
      <c r="F1465" s="101"/>
      <c r="G1465" s="101"/>
      <c r="H1465" s="101"/>
      <c r="I1465" s="101"/>
      <c r="J1465" s="101"/>
      <c r="K1465" s="101"/>
      <c r="L1465" s="101"/>
      <c r="M1465" s="101"/>
      <c r="N1465" s="101"/>
      <c r="O1465" s="101"/>
      <c r="P1465" s="101"/>
      <c r="Q1465" s="101"/>
      <c r="R1465" s="101"/>
      <c r="S1465" s="104"/>
    </row>
    <row r="1466" spans="2:19">
      <c r="B1466" s="20" t="str">
        <f t="shared" si="22"/>
        <v/>
      </c>
      <c r="C1466" s="101"/>
      <c r="D1466" s="101"/>
      <c r="E1466" s="101"/>
      <c r="F1466" s="101"/>
      <c r="G1466" s="101"/>
      <c r="H1466" s="101"/>
      <c r="I1466" s="101"/>
      <c r="J1466" s="101"/>
      <c r="K1466" s="101"/>
      <c r="L1466" s="101"/>
      <c r="M1466" s="101"/>
      <c r="N1466" s="101"/>
      <c r="O1466" s="101"/>
      <c r="P1466" s="101"/>
      <c r="Q1466" s="101"/>
      <c r="R1466" s="101"/>
      <c r="S1466" s="104"/>
    </row>
    <row r="1467" spans="2:19">
      <c r="B1467" s="20" t="str">
        <f t="shared" si="22"/>
        <v/>
      </c>
      <c r="C1467" s="101"/>
      <c r="D1467" s="101"/>
      <c r="E1467" s="101"/>
      <c r="F1467" s="101"/>
      <c r="G1467" s="101"/>
      <c r="H1467" s="101"/>
      <c r="I1467" s="101"/>
      <c r="J1467" s="101"/>
      <c r="K1467" s="101"/>
      <c r="L1467" s="101"/>
      <c r="M1467" s="101"/>
      <c r="N1467" s="101"/>
      <c r="O1467" s="101"/>
      <c r="P1467" s="101"/>
      <c r="Q1467" s="101"/>
      <c r="R1467" s="101"/>
      <c r="S1467" s="104"/>
    </row>
    <row r="1468" spans="2:19">
      <c r="B1468" s="20" t="str">
        <f t="shared" si="22"/>
        <v/>
      </c>
      <c r="C1468" s="101"/>
      <c r="D1468" s="101"/>
      <c r="E1468" s="101"/>
      <c r="F1468" s="101"/>
      <c r="G1468" s="101"/>
      <c r="H1468" s="101"/>
      <c r="I1468" s="101"/>
      <c r="J1468" s="101"/>
      <c r="K1468" s="101"/>
      <c r="L1468" s="101"/>
      <c r="M1468" s="101"/>
      <c r="N1468" s="101"/>
      <c r="O1468" s="101"/>
      <c r="P1468" s="101"/>
      <c r="Q1468" s="101"/>
      <c r="R1468" s="101"/>
      <c r="S1468" s="104"/>
    </row>
    <row r="1469" spans="2:19">
      <c r="B1469" s="20" t="str">
        <f t="shared" si="22"/>
        <v/>
      </c>
      <c r="C1469" s="101"/>
      <c r="D1469" s="101"/>
      <c r="E1469" s="101"/>
      <c r="F1469" s="101"/>
      <c r="G1469" s="101"/>
      <c r="H1469" s="101"/>
      <c r="I1469" s="101"/>
      <c r="J1469" s="101"/>
      <c r="K1469" s="101"/>
      <c r="L1469" s="101"/>
      <c r="M1469" s="101"/>
      <c r="N1469" s="101"/>
      <c r="O1469" s="101"/>
      <c r="P1469" s="101"/>
      <c r="Q1469" s="101"/>
      <c r="R1469" s="101"/>
      <c r="S1469" s="104"/>
    </row>
    <row r="1470" spans="2:19">
      <c r="B1470" s="20" t="str">
        <f t="shared" si="22"/>
        <v/>
      </c>
      <c r="C1470" s="101"/>
      <c r="D1470" s="101"/>
      <c r="E1470" s="101"/>
      <c r="F1470" s="101"/>
      <c r="G1470" s="101"/>
      <c r="H1470" s="101"/>
      <c r="I1470" s="101"/>
      <c r="J1470" s="101"/>
      <c r="K1470" s="101"/>
      <c r="L1470" s="101"/>
      <c r="M1470" s="101"/>
      <c r="N1470" s="101"/>
      <c r="O1470" s="101"/>
      <c r="P1470" s="101"/>
      <c r="Q1470" s="101"/>
      <c r="R1470" s="101"/>
      <c r="S1470" s="104"/>
    </row>
    <row r="1471" spans="2:19">
      <c r="B1471" s="20" t="str">
        <f t="shared" si="22"/>
        <v/>
      </c>
      <c r="C1471" s="101"/>
      <c r="D1471" s="101"/>
      <c r="E1471" s="101"/>
      <c r="F1471" s="101"/>
      <c r="G1471" s="101"/>
      <c r="H1471" s="101"/>
      <c r="I1471" s="101"/>
      <c r="J1471" s="101"/>
      <c r="K1471" s="101"/>
      <c r="L1471" s="101"/>
      <c r="M1471" s="101"/>
      <c r="N1471" s="101"/>
      <c r="O1471" s="101"/>
      <c r="P1471" s="101"/>
      <c r="Q1471" s="101"/>
      <c r="R1471" s="101"/>
      <c r="S1471" s="104"/>
    </row>
    <row r="1472" spans="2:19">
      <c r="B1472" s="20" t="str">
        <f t="shared" si="22"/>
        <v/>
      </c>
      <c r="C1472" s="101"/>
      <c r="D1472" s="101"/>
      <c r="E1472" s="101"/>
      <c r="F1472" s="101"/>
      <c r="G1472" s="101"/>
      <c r="H1472" s="101"/>
      <c r="I1472" s="101"/>
      <c r="J1472" s="101"/>
      <c r="K1472" s="101"/>
      <c r="L1472" s="101"/>
      <c r="M1472" s="101"/>
      <c r="N1472" s="101"/>
      <c r="O1472" s="101"/>
      <c r="P1472" s="101"/>
      <c r="Q1472" s="101"/>
      <c r="R1472" s="101"/>
      <c r="S1472" s="104"/>
    </row>
    <row r="1473" spans="2:19">
      <c r="B1473" s="20" t="str">
        <f t="shared" si="22"/>
        <v/>
      </c>
      <c r="C1473" s="101"/>
      <c r="D1473" s="101"/>
      <c r="E1473" s="101"/>
      <c r="F1473" s="101"/>
      <c r="G1473" s="101"/>
      <c r="H1473" s="101"/>
      <c r="I1473" s="101"/>
      <c r="J1473" s="101"/>
      <c r="K1473" s="101"/>
      <c r="L1473" s="101"/>
      <c r="M1473" s="101"/>
      <c r="N1473" s="101"/>
      <c r="O1473" s="101"/>
      <c r="P1473" s="101"/>
      <c r="Q1473" s="101"/>
      <c r="R1473" s="101"/>
      <c r="S1473" s="104"/>
    </row>
    <row r="1474" spans="2:19">
      <c r="B1474" s="20" t="str">
        <f t="shared" si="22"/>
        <v/>
      </c>
      <c r="C1474" s="101"/>
      <c r="D1474" s="101"/>
      <c r="E1474" s="101"/>
      <c r="F1474" s="101"/>
      <c r="G1474" s="101"/>
      <c r="H1474" s="101"/>
      <c r="I1474" s="101"/>
      <c r="J1474" s="101"/>
      <c r="K1474" s="101"/>
      <c r="L1474" s="101"/>
      <c r="M1474" s="101"/>
      <c r="N1474" s="101"/>
      <c r="O1474" s="101"/>
      <c r="P1474" s="101"/>
      <c r="Q1474" s="101"/>
      <c r="R1474" s="101"/>
      <c r="S1474" s="104"/>
    </row>
    <row r="1475" spans="2:19">
      <c r="B1475" s="20" t="str">
        <f t="shared" si="22"/>
        <v/>
      </c>
      <c r="C1475" s="101"/>
      <c r="D1475" s="101"/>
      <c r="E1475" s="101"/>
      <c r="F1475" s="101"/>
      <c r="G1475" s="101"/>
      <c r="H1475" s="101"/>
      <c r="I1475" s="101"/>
      <c r="J1475" s="101"/>
      <c r="K1475" s="101"/>
      <c r="L1475" s="101"/>
      <c r="M1475" s="101"/>
      <c r="N1475" s="101"/>
      <c r="O1475" s="101"/>
      <c r="P1475" s="101"/>
      <c r="Q1475" s="101"/>
      <c r="R1475" s="101"/>
      <c r="S1475" s="104"/>
    </row>
    <row r="1476" spans="2:19">
      <c r="B1476" s="20" t="str">
        <f t="shared" si="22"/>
        <v/>
      </c>
      <c r="C1476" s="101"/>
      <c r="D1476" s="101"/>
      <c r="E1476" s="101"/>
      <c r="F1476" s="101"/>
      <c r="G1476" s="101"/>
      <c r="H1476" s="101"/>
      <c r="I1476" s="101"/>
      <c r="J1476" s="101"/>
      <c r="K1476" s="101"/>
      <c r="L1476" s="101"/>
      <c r="M1476" s="101"/>
      <c r="N1476" s="101"/>
      <c r="O1476" s="101"/>
      <c r="P1476" s="101"/>
      <c r="Q1476" s="101"/>
      <c r="R1476" s="101"/>
      <c r="S1476" s="104"/>
    </row>
    <row r="1477" spans="2:19">
      <c r="B1477" s="20" t="str">
        <f t="shared" si="22"/>
        <v/>
      </c>
      <c r="C1477" s="101"/>
      <c r="D1477" s="101"/>
      <c r="E1477" s="101"/>
      <c r="F1477" s="101"/>
      <c r="G1477" s="101"/>
      <c r="H1477" s="101"/>
      <c r="I1477" s="101"/>
      <c r="J1477" s="101"/>
      <c r="K1477" s="101"/>
      <c r="L1477" s="101"/>
      <c r="M1477" s="101"/>
      <c r="N1477" s="101"/>
      <c r="O1477" s="101"/>
      <c r="P1477" s="101"/>
      <c r="Q1477" s="101"/>
      <c r="R1477" s="101"/>
      <c r="S1477" s="104"/>
    </row>
    <row r="1478" spans="2:19">
      <c r="B1478" s="20" t="str">
        <f t="shared" si="22"/>
        <v/>
      </c>
      <c r="C1478" s="101"/>
      <c r="D1478" s="101"/>
      <c r="E1478" s="101"/>
      <c r="F1478" s="101"/>
      <c r="G1478" s="101"/>
      <c r="H1478" s="101"/>
      <c r="I1478" s="101"/>
      <c r="J1478" s="101"/>
      <c r="K1478" s="101"/>
      <c r="L1478" s="101"/>
      <c r="M1478" s="101"/>
      <c r="N1478" s="101"/>
      <c r="O1478" s="101"/>
      <c r="P1478" s="101"/>
      <c r="Q1478" s="101"/>
      <c r="R1478" s="101"/>
      <c r="S1478" s="104"/>
    </row>
    <row r="1479" spans="2:19">
      <c r="B1479" s="20" t="str">
        <f t="shared" si="22"/>
        <v/>
      </c>
      <c r="C1479" s="101"/>
      <c r="D1479" s="101"/>
      <c r="E1479" s="101"/>
      <c r="F1479" s="101"/>
      <c r="G1479" s="101"/>
      <c r="H1479" s="101"/>
      <c r="I1479" s="101"/>
      <c r="J1479" s="101"/>
      <c r="K1479" s="101"/>
      <c r="L1479" s="101"/>
      <c r="M1479" s="101"/>
      <c r="N1479" s="101"/>
      <c r="O1479" s="101"/>
      <c r="P1479" s="101"/>
      <c r="Q1479" s="101"/>
      <c r="R1479" s="101"/>
      <c r="S1479" s="104"/>
    </row>
    <row r="1480" spans="2:19">
      <c r="B1480" s="20" t="str">
        <f t="shared" si="22"/>
        <v/>
      </c>
      <c r="C1480" s="101"/>
      <c r="D1480" s="101"/>
      <c r="E1480" s="101"/>
      <c r="F1480" s="101"/>
      <c r="G1480" s="101"/>
      <c r="H1480" s="101"/>
      <c r="I1480" s="101"/>
      <c r="J1480" s="101"/>
      <c r="K1480" s="101"/>
      <c r="L1480" s="101"/>
      <c r="M1480" s="101"/>
      <c r="N1480" s="101"/>
      <c r="O1480" s="101"/>
      <c r="P1480" s="101"/>
      <c r="Q1480" s="101"/>
      <c r="R1480" s="101"/>
      <c r="S1480" s="104"/>
    </row>
    <row r="1481" spans="2:19">
      <c r="B1481" s="20" t="str">
        <f t="shared" si="22"/>
        <v/>
      </c>
      <c r="C1481" s="101"/>
      <c r="D1481" s="101"/>
      <c r="E1481" s="101"/>
      <c r="F1481" s="101"/>
      <c r="G1481" s="101"/>
      <c r="H1481" s="101"/>
      <c r="I1481" s="101"/>
      <c r="J1481" s="101"/>
      <c r="K1481" s="101"/>
      <c r="L1481" s="101"/>
      <c r="M1481" s="101"/>
      <c r="N1481" s="101"/>
      <c r="O1481" s="101"/>
      <c r="P1481" s="101"/>
      <c r="Q1481" s="101"/>
      <c r="R1481" s="101"/>
      <c r="S1481" s="104"/>
    </row>
    <row r="1482" spans="2:19">
      <c r="B1482" s="20" t="str">
        <f t="shared" ref="B1482:B1545" si="23">IF(NOT(ISBLANK(C1482)), "TP"&amp;ROW(B1482)-8,"")</f>
        <v/>
      </c>
      <c r="C1482" s="101"/>
      <c r="D1482" s="101"/>
      <c r="E1482" s="101"/>
      <c r="F1482" s="101"/>
      <c r="G1482" s="101"/>
      <c r="H1482" s="101"/>
      <c r="I1482" s="101"/>
      <c r="J1482" s="101"/>
      <c r="K1482" s="101"/>
      <c r="L1482" s="101"/>
      <c r="M1482" s="101"/>
      <c r="N1482" s="101"/>
      <c r="O1482" s="101"/>
      <c r="P1482" s="101"/>
      <c r="Q1482" s="101"/>
      <c r="R1482" s="101"/>
      <c r="S1482" s="104"/>
    </row>
    <row r="1483" spans="2:19">
      <c r="B1483" s="20" t="str">
        <f t="shared" si="23"/>
        <v/>
      </c>
      <c r="C1483" s="101"/>
      <c r="D1483" s="101"/>
      <c r="E1483" s="101"/>
      <c r="F1483" s="101"/>
      <c r="G1483" s="101"/>
      <c r="H1483" s="101"/>
      <c r="I1483" s="101"/>
      <c r="J1483" s="101"/>
      <c r="K1483" s="101"/>
      <c r="L1483" s="101"/>
      <c r="M1483" s="101"/>
      <c r="N1483" s="101"/>
      <c r="O1483" s="101"/>
      <c r="P1483" s="101"/>
      <c r="Q1483" s="101"/>
      <c r="R1483" s="101"/>
      <c r="S1483" s="104"/>
    </row>
    <row r="1484" spans="2:19">
      <c r="B1484" s="20" t="str">
        <f t="shared" si="23"/>
        <v/>
      </c>
      <c r="C1484" s="101"/>
      <c r="D1484" s="101"/>
      <c r="E1484" s="101"/>
      <c r="F1484" s="101"/>
      <c r="G1484" s="101"/>
      <c r="H1484" s="101"/>
      <c r="I1484" s="101"/>
      <c r="J1484" s="101"/>
      <c r="K1484" s="101"/>
      <c r="L1484" s="101"/>
      <c r="M1484" s="101"/>
      <c r="N1484" s="101"/>
      <c r="O1484" s="101"/>
      <c r="P1484" s="101"/>
      <c r="Q1484" s="101"/>
      <c r="R1484" s="101"/>
      <c r="S1484" s="104"/>
    </row>
    <row r="1485" spans="2:19">
      <c r="B1485" s="20" t="str">
        <f t="shared" si="23"/>
        <v/>
      </c>
      <c r="C1485" s="101"/>
      <c r="D1485" s="101"/>
      <c r="E1485" s="101"/>
      <c r="F1485" s="101"/>
      <c r="G1485" s="101"/>
      <c r="H1485" s="101"/>
      <c r="I1485" s="101"/>
      <c r="J1485" s="101"/>
      <c r="K1485" s="101"/>
      <c r="L1485" s="101"/>
      <c r="M1485" s="101"/>
      <c r="N1485" s="101"/>
      <c r="O1485" s="101"/>
      <c r="P1485" s="101"/>
      <c r="Q1485" s="101"/>
      <c r="R1485" s="101"/>
      <c r="S1485" s="104"/>
    </row>
    <row r="1486" spans="2:19">
      <c r="B1486" s="20" t="str">
        <f t="shared" si="23"/>
        <v/>
      </c>
      <c r="C1486" s="101"/>
      <c r="D1486" s="101"/>
      <c r="E1486" s="101"/>
      <c r="F1486" s="101"/>
      <c r="G1486" s="101"/>
      <c r="H1486" s="101"/>
      <c r="I1486" s="101"/>
      <c r="J1486" s="101"/>
      <c r="K1486" s="101"/>
      <c r="L1486" s="101"/>
      <c r="M1486" s="101"/>
      <c r="N1486" s="101"/>
      <c r="O1486" s="101"/>
      <c r="P1486" s="101"/>
      <c r="Q1486" s="101"/>
      <c r="R1486" s="101"/>
      <c r="S1486" s="104"/>
    </row>
    <row r="1487" spans="2:19">
      <c r="B1487" s="20" t="str">
        <f t="shared" si="23"/>
        <v/>
      </c>
      <c r="C1487" s="101"/>
      <c r="D1487" s="101"/>
      <c r="E1487" s="101"/>
      <c r="F1487" s="101"/>
      <c r="G1487" s="101"/>
      <c r="H1487" s="101"/>
      <c r="I1487" s="101"/>
      <c r="J1487" s="101"/>
      <c r="K1487" s="101"/>
      <c r="L1487" s="101"/>
      <c r="M1487" s="101"/>
      <c r="N1487" s="101"/>
      <c r="O1487" s="101"/>
      <c r="P1487" s="101"/>
      <c r="Q1487" s="101"/>
      <c r="R1487" s="101"/>
      <c r="S1487" s="104"/>
    </row>
    <row r="1488" spans="2:19">
      <c r="B1488" s="20" t="str">
        <f t="shared" si="23"/>
        <v/>
      </c>
      <c r="C1488" s="101"/>
      <c r="D1488" s="101"/>
      <c r="E1488" s="101"/>
      <c r="F1488" s="101"/>
      <c r="G1488" s="101"/>
      <c r="H1488" s="101"/>
      <c r="I1488" s="101"/>
      <c r="J1488" s="101"/>
      <c r="K1488" s="101"/>
      <c r="L1488" s="101"/>
      <c r="M1488" s="101"/>
      <c r="N1488" s="101"/>
      <c r="O1488" s="101"/>
      <c r="P1488" s="101"/>
      <c r="Q1488" s="101"/>
      <c r="R1488" s="101"/>
      <c r="S1488" s="104"/>
    </row>
    <row r="1489" spans="2:19">
      <c r="B1489" s="20" t="str">
        <f t="shared" si="23"/>
        <v/>
      </c>
      <c r="C1489" s="101"/>
      <c r="D1489" s="101"/>
      <c r="E1489" s="101"/>
      <c r="F1489" s="101"/>
      <c r="G1489" s="101"/>
      <c r="H1489" s="101"/>
      <c r="I1489" s="101"/>
      <c r="J1489" s="101"/>
      <c r="K1489" s="101"/>
      <c r="L1489" s="101"/>
      <c r="M1489" s="101"/>
      <c r="N1489" s="101"/>
      <c r="O1489" s="101"/>
      <c r="P1489" s="101"/>
      <c r="Q1489" s="101"/>
      <c r="R1489" s="101"/>
      <c r="S1489" s="104"/>
    </row>
    <row r="1490" spans="2:19">
      <c r="B1490" s="20" t="str">
        <f t="shared" si="23"/>
        <v/>
      </c>
      <c r="C1490" s="101"/>
      <c r="D1490" s="101"/>
      <c r="E1490" s="101"/>
      <c r="F1490" s="101"/>
      <c r="G1490" s="101"/>
      <c r="H1490" s="101"/>
      <c r="I1490" s="101"/>
      <c r="J1490" s="101"/>
      <c r="K1490" s="101"/>
      <c r="L1490" s="101"/>
      <c r="M1490" s="101"/>
      <c r="N1490" s="101"/>
      <c r="O1490" s="101"/>
      <c r="P1490" s="101"/>
      <c r="Q1490" s="101"/>
      <c r="R1490" s="101"/>
      <c r="S1490" s="104"/>
    </row>
    <row r="1491" spans="2:19">
      <c r="B1491" s="20" t="str">
        <f t="shared" si="23"/>
        <v/>
      </c>
      <c r="C1491" s="101"/>
      <c r="D1491" s="101"/>
      <c r="E1491" s="101"/>
      <c r="F1491" s="101"/>
      <c r="G1491" s="101"/>
      <c r="H1491" s="101"/>
      <c r="I1491" s="101"/>
      <c r="J1491" s="101"/>
      <c r="K1491" s="101"/>
      <c r="L1491" s="101"/>
      <c r="M1491" s="101"/>
      <c r="N1491" s="101"/>
      <c r="O1491" s="101"/>
      <c r="P1491" s="101"/>
      <c r="Q1491" s="101"/>
      <c r="R1491" s="101"/>
      <c r="S1491" s="104"/>
    </row>
    <row r="1492" spans="2:19">
      <c r="B1492" s="20" t="str">
        <f t="shared" si="23"/>
        <v/>
      </c>
      <c r="C1492" s="101"/>
      <c r="D1492" s="101"/>
      <c r="E1492" s="101"/>
      <c r="F1492" s="101"/>
      <c r="G1492" s="101"/>
      <c r="H1492" s="101"/>
      <c r="I1492" s="101"/>
      <c r="J1492" s="101"/>
      <c r="K1492" s="101"/>
      <c r="L1492" s="101"/>
      <c r="M1492" s="101"/>
      <c r="N1492" s="101"/>
      <c r="O1492" s="101"/>
      <c r="P1492" s="101"/>
      <c r="Q1492" s="101"/>
      <c r="R1492" s="101"/>
      <c r="S1492" s="104"/>
    </row>
    <row r="1493" spans="2:19">
      <c r="B1493" s="20" t="str">
        <f t="shared" si="23"/>
        <v/>
      </c>
      <c r="C1493" s="101"/>
      <c r="D1493" s="101"/>
      <c r="E1493" s="101"/>
      <c r="F1493" s="101"/>
      <c r="G1493" s="101"/>
      <c r="H1493" s="101"/>
      <c r="I1493" s="101"/>
      <c r="J1493" s="101"/>
      <c r="K1493" s="101"/>
      <c r="L1493" s="101"/>
      <c r="M1493" s="101"/>
      <c r="N1493" s="101"/>
      <c r="O1493" s="101"/>
      <c r="P1493" s="101"/>
      <c r="Q1493" s="101"/>
      <c r="R1493" s="101"/>
      <c r="S1493" s="104"/>
    </row>
    <row r="1494" spans="2:19">
      <c r="B1494" s="20" t="str">
        <f t="shared" si="23"/>
        <v/>
      </c>
      <c r="C1494" s="101"/>
      <c r="D1494" s="101"/>
      <c r="E1494" s="101"/>
      <c r="F1494" s="101"/>
      <c r="G1494" s="101"/>
      <c r="H1494" s="101"/>
      <c r="I1494" s="101"/>
      <c r="J1494" s="101"/>
      <c r="K1494" s="101"/>
      <c r="L1494" s="101"/>
      <c r="M1494" s="101"/>
      <c r="N1494" s="101"/>
      <c r="O1494" s="101"/>
      <c r="P1494" s="101"/>
      <c r="Q1494" s="101"/>
      <c r="R1494" s="101"/>
      <c r="S1494" s="104"/>
    </row>
    <row r="1495" spans="2:19">
      <c r="B1495" s="20" t="str">
        <f t="shared" si="23"/>
        <v/>
      </c>
      <c r="C1495" s="101"/>
      <c r="D1495" s="101"/>
      <c r="E1495" s="101"/>
      <c r="F1495" s="101"/>
      <c r="G1495" s="101"/>
      <c r="H1495" s="101"/>
      <c r="I1495" s="101"/>
      <c r="J1495" s="101"/>
      <c r="K1495" s="101"/>
      <c r="L1495" s="101"/>
      <c r="M1495" s="101"/>
      <c r="N1495" s="101"/>
      <c r="O1495" s="101"/>
      <c r="P1495" s="101"/>
      <c r="Q1495" s="101"/>
      <c r="R1495" s="101"/>
      <c r="S1495" s="104"/>
    </row>
    <row r="1496" spans="2:19">
      <c r="B1496" s="20" t="str">
        <f t="shared" si="23"/>
        <v/>
      </c>
      <c r="C1496" s="101"/>
      <c r="D1496" s="101"/>
      <c r="E1496" s="101"/>
      <c r="F1496" s="101"/>
      <c r="G1496" s="101"/>
      <c r="H1496" s="101"/>
      <c r="I1496" s="101"/>
      <c r="J1496" s="101"/>
      <c r="K1496" s="101"/>
      <c r="L1496" s="101"/>
      <c r="M1496" s="101"/>
      <c r="N1496" s="101"/>
      <c r="O1496" s="101"/>
      <c r="P1496" s="101"/>
      <c r="Q1496" s="101"/>
      <c r="R1496" s="101"/>
      <c r="S1496" s="104"/>
    </row>
    <row r="1497" spans="2:19">
      <c r="B1497" s="20" t="str">
        <f t="shared" si="23"/>
        <v/>
      </c>
      <c r="C1497" s="101"/>
      <c r="D1497" s="101"/>
      <c r="E1497" s="101"/>
      <c r="F1497" s="101"/>
      <c r="G1497" s="101"/>
      <c r="H1497" s="101"/>
      <c r="I1497" s="101"/>
      <c r="J1497" s="101"/>
      <c r="K1497" s="101"/>
      <c r="L1497" s="101"/>
      <c r="M1497" s="101"/>
      <c r="N1497" s="101"/>
      <c r="O1497" s="101"/>
      <c r="P1497" s="101"/>
      <c r="Q1497" s="101"/>
      <c r="R1497" s="101"/>
      <c r="S1497" s="104"/>
    </row>
    <row r="1498" spans="2:19">
      <c r="B1498" s="20" t="str">
        <f t="shared" si="23"/>
        <v/>
      </c>
      <c r="C1498" s="101"/>
      <c r="D1498" s="101"/>
      <c r="E1498" s="101"/>
      <c r="F1498" s="101"/>
      <c r="G1498" s="101"/>
      <c r="H1498" s="101"/>
      <c r="I1498" s="101"/>
      <c r="J1498" s="101"/>
      <c r="K1498" s="101"/>
      <c r="L1498" s="101"/>
      <c r="M1498" s="101"/>
      <c r="N1498" s="101"/>
      <c r="O1498" s="101"/>
      <c r="P1498" s="101"/>
      <c r="Q1498" s="101"/>
      <c r="R1498" s="101"/>
      <c r="S1498" s="104"/>
    </row>
    <row r="1499" spans="2:19">
      <c r="B1499" s="20" t="str">
        <f t="shared" si="23"/>
        <v/>
      </c>
      <c r="C1499" s="101"/>
      <c r="D1499" s="101"/>
      <c r="E1499" s="101"/>
      <c r="F1499" s="101"/>
      <c r="G1499" s="101"/>
      <c r="H1499" s="101"/>
      <c r="I1499" s="101"/>
      <c r="J1499" s="101"/>
      <c r="K1499" s="101"/>
      <c r="L1499" s="101"/>
      <c r="M1499" s="101"/>
      <c r="N1499" s="101"/>
      <c r="O1499" s="101"/>
      <c r="P1499" s="101"/>
      <c r="Q1499" s="101"/>
      <c r="R1499" s="101"/>
      <c r="S1499" s="104"/>
    </row>
    <row r="1500" spans="2:19">
      <c r="B1500" s="20" t="str">
        <f t="shared" si="23"/>
        <v/>
      </c>
      <c r="C1500" s="101"/>
      <c r="D1500" s="101"/>
      <c r="E1500" s="101"/>
      <c r="F1500" s="101"/>
      <c r="G1500" s="101"/>
      <c r="H1500" s="101"/>
      <c r="I1500" s="101"/>
      <c r="J1500" s="101"/>
      <c r="K1500" s="101"/>
      <c r="L1500" s="101"/>
      <c r="M1500" s="101"/>
      <c r="N1500" s="101"/>
      <c r="O1500" s="101"/>
      <c r="P1500" s="101"/>
      <c r="Q1500" s="101"/>
      <c r="R1500" s="101"/>
      <c r="S1500" s="104"/>
    </row>
    <row r="1501" spans="2:19">
      <c r="B1501" s="20" t="str">
        <f t="shared" si="23"/>
        <v/>
      </c>
      <c r="C1501" s="101"/>
      <c r="D1501" s="101"/>
      <c r="E1501" s="101"/>
      <c r="F1501" s="101"/>
      <c r="G1501" s="101"/>
      <c r="H1501" s="101"/>
      <c r="I1501" s="101"/>
      <c r="J1501" s="101"/>
      <c r="K1501" s="101"/>
      <c r="L1501" s="101"/>
      <c r="M1501" s="101"/>
      <c r="N1501" s="101"/>
      <c r="O1501" s="101"/>
      <c r="P1501" s="101"/>
      <c r="Q1501" s="101"/>
      <c r="R1501" s="101"/>
      <c r="S1501" s="104"/>
    </row>
    <row r="1502" spans="2:19">
      <c r="B1502" s="20" t="str">
        <f t="shared" si="23"/>
        <v/>
      </c>
      <c r="C1502" s="101"/>
      <c r="D1502" s="101"/>
      <c r="E1502" s="101"/>
      <c r="F1502" s="101"/>
      <c r="G1502" s="101"/>
      <c r="H1502" s="101"/>
      <c r="I1502" s="101"/>
      <c r="J1502" s="101"/>
      <c r="K1502" s="101"/>
      <c r="L1502" s="101"/>
      <c r="M1502" s="101"/>
      <c r="N1502" s="101"/>
      <c r="O1502" s="101"/>
      <c r="P1502" s="101"/>
      <c r="Q1502" s="101"/>
      <c r="R1502" s="101"/>
      <c r="S1502" s="104"/>
    </row>
    <row r="1503" spans="2:19">
      <c r="B1503" s="20" t="str">
        <f t="shared" si="23"/>
        <v/>
      </c>
      <c r="C1503" s="101"/>
      <c r="D1503" s="101"/>
      <c r="E1503" s="101"/>
      <c r="F1503" s="101"/>
      <c r="G1503" s="101"/>
      <c r="H1503" s="101"/>
      <c r="I1503" s="101"/>
      <c r="J1503" s="101"/>
      <c r="K1503" s="101"/>
      <c r="L1503" s="101"/>
      <c r="M1503" s="101"/>
      <c r="N1503" s="101"/>
      <c r="O1503" s="101"/>
      <c r="P1503" s="101"/>
      <c r="Q1503" s="101"/>
      <c r="R1503" s="101"/>
      <c r="S1503" s="104"/>
    </row>
    <row r="1504" spans="2:19">
      <c r="B1504" s="20" t="str">
        <f t="shared" si="23"/>
        <v/>
      </c>
      <c r="C1504" s="101"/>
      <c r="D1504" s="101"/>
      <c r="E1504" s="101"/>
      <c r="F1504" s="101"/>
      <c r="G1504" s="101"/>
      <c r="H1504" s="101"/>
      <c r="I1504" s="101"/>
      <c r="J1504" s="101"/>
      <c r="K1504" s="101"/>
      <c r="L1504" s="101"/>
      <c r="M1504" s="101"/>
      <c r="N1504" s="101"/>
      <c r="O1504" s="101"/>
      <c r="P1504" s="101"/>
      <c r="Q1504" s="101"/>
      <c r="R1504" s="101"/>
      <c r="S1504" s="104"/>
    </row>
    <row r="1505" spans="2:19">
      <c r="B1505" s="20" t="str">
        <f t="shared" si="23"/>
        <v/>
      </c>
      <c r="C1505" s="101"/>
      <c r="D1505" s="101"/>
      <c r="E1505" s="101"/>
      <c r="F1505" s="101"/>
      <c r="G1505" s="101"/>
      <c r="H1505" s="101"/>
      <c r="I1505" s="101"/>
      <c r="J1505" s="101"/>
      <c r="K1505" s="101"/>
      <c r="L1505" s="101"/>
      <c r="M1505" s="101"/>
      <c r="N1505" s="101"/>
      <c r="O1505" s="101"/>
      <c r="P1505" s="101"/>
      <c r="Q1505" s="101"/>
      <c r="R1505" s="101"/>
      <c r="S1505" s="104"/>
    </row>
    <row r="1506" spans="2:19">
      <c r="B1506" s="20" t="str">
        <f t="shared" si="23"/>
        <v/>
      </c>
      <c r="C1506" s="101"/>
      <c r="D1506" s="101"/>
      <c r="E1506" s="101"/>
      <c r="F1506" s="101"/>
      <c r="G1506" s="101"/>
      <c r="H1506" s="101"/>
      <c r="I1506" s="101"/>
      <c r="J1506" s="101"/>
      <c r="K1506" s="101"/>
      <c r="L1506" s="101"/>
      <c r="M1506" s="101"/>
      <c r="N1506" s="101"/>
      <c r="O1506" s="101"/>
      <c r="P1506" s="101"/>
      <c r="Q1506" s="101"/>
      <c r="R1506" s="101"/>
      <c r="S1506" s="104"/>
    </row>
    <row r="1507" spans="2:19">
      <c r="B1507" s="20" t="str">
        <f t="shared" si="23"/>
        <v/>
      </c>
      <c r="C1507" s="101"/>
      <c r="D1507" s="101"/>
      <c r="E1507" s="101"/>
      <c r="F1507" s="101"/>
      <c r="G1507" s="101"/>
      <c r="H1507" s="101"/>
      <c r="I1507" s="101"/>
      <c r="J1507" s="101"/>
      <c r="K1507" s="101"/>
      <c r="L1507" s="101"/>
      <c r="M1507" s="101"/>
      <c r="N1507" s="101"/>
      <c r="O1507" s="101"/>
      <c r="P1507" s="101"/>
      <c r="Q1507" s="101"/>
      <c r="R1507" s="101"/>
      <c r="S1507" s="104"/>
    </row>
    <row r="1508" spans="2:19">
      <c r="B1508" s="20" t="str">
        <f t="shared" si="23"/>
        <v/>
      </c>
      <c r="C1508" s="101"/>
      <c r="D1508" s="101"/>
      <c r="E1508" s="101"/>
      <c r="F1508" s="101"/>
      <c r="G1508" s="101"/>
      <c r="H1508" s="101"/>
      <c r="I1508" s="101"/>
      <c r="J1508" s="101"/>
      <c r="K1508" s="101"/>
      <c r="L1508" s="101"/>
      <c r="M1508" s="101"/>
      <c r="N1508" s="101"/>
      <c r="O1508" s="101"/>
      <c r="P1508" s="101"/>
      <c r="Q1508" s="101"/>
      <c r="R1508" s="101"/>
      <c r="S1508" s="104"/>
    </row>
    <row r="1509" spans="2:19">
      <c r="B1509" s="20" t="str">
        <f t="shared" si="23"/>
        <v/>
      </c>
      <c r="C1509" s="101"/>
      <c r="D1509" s="101"/>
      <c r="E1509" s="101"/>
      <c r="F1509" s="101"/>
      <c r="G1509" s="101"/>
      <c r="H1509" s="101"/>
      <c r="I1509" s="101"/>
      <c r="J1509" s="101"/>
      <c r="K1509" s="101"/>
      <c r="L1509" s="101"/>
      <c r="M1509" s="101"/>
      <c r="N1509" s="101"/>
      <c r="O1509" s="101"/>
      <c r="P1509" s="101"/>
      <c r="Q1509" s="101"/>
      <c r="R1509" s="101"/>
      <c r="S1509" s="104"/>
    </row>
    <row r="1510" spans="2:19">
      <c r="B1510" s="20" t="str">
        <f t="shared" si="23"/>
        <v/>
      </c>
      <c r="C1510" s="101"/>
      <c r="D1510" s="101"/>
      <c r="E1510" s="101"/>
      <c r="F1510" s="101"/>
      <c r="G1510" s="101"/>
      <c r="H1510" s="101"/>
      <c r="I1510" s="101"/>
      <c r="J1510" s="101"/>
      <c r="K1510" s="101"/>
      <c r="L1510" s="101"/>
      <c r="M1510" s="101"/>
      <c r="N1510" s="101"/>
      <c r="O1510" s="101"/>
      <c r="P1510" s="101"/>
      <c r="Q1510" s="101"/>
      <c r="R1510" s="101"/>
      <c r="S1510" s="104"/>
    </row>
    <row r="1511" spans="2:19">
      <c r="B1511" s="20" t="str">
        <f t="shared" si="23"/>
        <v/>
      </c>
      <c r="C1511" s="101"/>
      <c r="D1511" s="101"/>
      <c r="E1511" s="101"/>
      <c r="F1511" s="101"/>
      <c r="G1511" s="101"/>
      <c r="H1511" s="101"/>
      <c r="I1511" s="101"/>
      <c r="J1511" s="101"/>
      <c r="K1511" s="101"/>
      <c r="L1511" s="101"/>
      <c r="M1511" s="101"/>
      <c r="N1511" s="101"/>
      <c r="O1511" s="101"/>
      <c r="P1511" s="101"/>
      <c r="Q1511" s="101"/>
      <c r="R1511" s="101"/>
      <c r="S1511" s="104"/>
    </row>
    <row r="1512" spans="2:19">
      <c r="B1512" s="20" t="str">
        <f t="shared" si="23"/>
        <v/>
      </c>
      <c r="C1512" s="101"/>
      <c r="D1512" s="101"/>
      <c r="E1512" s="101"/>
      <c r="F1512" s="101"/>
      <c r="G1512" s="101"/>
      <c r="H1512" s="101"/>
      <c r="I1512" s="101"/>
      <c r="J1512" s="101"/>
      <c r="K1512" s="101"/>
      <c r="L1512" s="101"/>
      <c r="M1512" s="101"/>
      <c r="N1512" s="101"/>
      <c r="O1512" s="101"/>
      <c r="P1512" s="101"/>
      <c r="Q1512" s="101"/>
      <c r="R1512" s="101"/>
      <c r="S1512" s="104"/>
    </row>
    <row r="1513" spans="2:19">
      <c r="B1513" s="20" t="str">
        <f t="shared" si="23"/>
        <v/>
      </c>
      <c r="C1513" s="101"/>
      <c r="D1513" s="101"/>
      <c r="E1513" s="101"/>
      <c r="F1513" s="101"/>
      <c r="G1513" s="101"/>
      <c r="H1513" s="101"/>
      <c r="I1513" s="101"/>
      <c r="J1513" s="101"/>
      <c r="K1513" s="101"/>
      <c r="L1513" s="101"/>
      <c r="M1513" s="101"/>
      <c r="N1513" s="101"/>
      <c r="O1513" s="101"/>
      <c r="P1513" s="101"/>
      <c r="Q1513" s="101"/>
      <c r="R1513" s="101"/>
      <c r="S1513" s="104"/>
    </row>
    <row r="1514" spans="2:19">
      <c r="B1514" s="20" t="str">
        <f t="shared" si="23"/>
        <v/>
      </c>
      <c r="C1514" s="101"/>
      <c r="D1514" s="101"/>
      <c r="E1514" s="101"/>
      <c r="F1514" s="101"/>
      <c r="G1514" s="101"/>
      <c r="H1514" s="101"/>
      <c r="I1514" s="101"/>
      <c r="J1514" s="101"/>
      <c r="K1514" s="101"/>
      <c r="L1514" s="101"/>
      <c r="M1514" s="101"/>
      <c r="N1514" s="101"/>
      <c r="O1514" s="101"/>
      <c r="P1514" s="101"/>
      <c r="Q1514" s="101"/>
      <c r="R1514" s="101"/>
      <c r="S1514" s="104"/>
    </row>
    <row r="1515" spans="2:19">
      <c r="B1515" s="20" t="str">
        <f t="shared" si="23"/>
        <v/>
      </c>
      <c r="C1515" s="101"/>
      <c r="D1515" s="101"/>
      <c r="E1515" s="101"/>
      <c r="F1515" s="101"/>
      <c r="G1515" s="101"/>
      <c r="H1515" s="101"/>
      <c r="I1515" s="101"/>
      <c r="J1515" s="101"/>
      <c r="K1515" s="101"/>
      <c r="L1515" s="101"/>
      <c r="M1515" s="101"/>
      <c r="N1515" s="101"/>
      <c r="O1515" s="101"/>
      <c r="P1515" s="101"/>
      <c r="Q1515" s="101"/>
      <c r="R1515" s="101"/>
      <c r="S1515" s="104"/>
    </row>
    <row r="1516" spans="2:19">
      <c r="B1516" s="20" t="str">
        <f t="shared" si="23"/>
        <v/>
      </c>
      <c r="C1516" s="101"/>
      <c r="D1516" s="101"/>
      <c r="E1516" s="101"/>
      <c r="F1516" s="101"/>
      <c r="G1516" s="101"/>
      <c r="H1516" s="101"/>
      <c r="I1516" s="101"/>
      <c r="J1516" s="101"/>
      <c r="K1516" s="101"/>
      <c r="L1516" s="101"/>
      <c r="M1516" s="101"/>
      <c r="N1516" s="101"/>
      <c r="O1516" s="101"/>
      <c r="P1516" s="101"/>
      <c r="Q1516" s="101"/>
      <c r="R1516" s="101"/>
      <c r="S1516" s="104"/>
    </row>
    <row r="1517" spans="2:19">
      <c r="B1517" s="20" t="str">
        <f t="shared" si="23"/>
        <v/>
      </c>
      <c r="C1517" s="101"/>
      <c r="D1517" s="101"/>
      <c r="E1517" s="101"/>
      <c r="F1517" s="101"/>
      <c r="G1517" s="101"/>
      <c r="H1517" s="101"/>
      <c r="I1517" s="101"/>
      <c r="J1517" s="101"/>
      <c r="K1517" s="101"/>
      <c r="L1517" s="101"/>
      <c r="M1517" s="101"/>
      <c r="N1517" s="101"/>
      <c r="O1517" s="101"/>
      <c r="P1517" s="101"/>
      <c r="Q1517" s="101"/>
      <c r="R1517" s="101"/>
      <c r="S1517" s="104"/>
    </row>
    <row r="1518" spans="2:19">
      <c r="B1518" s="20" t="str">
        <f t="shared" si="23"/>
        <v/>
      </c>
      <c r="C1518" s="101"/>
      <c r="D1518" s="101"/>
      <c r="E1518" s="101"/>
      <c r="F1518" s="101"/>
      <c r="G1518" s="101"/>
      <c r="H1518" s="101"/>
      <c r="I1518" s="101"/>
      <c r="J1518" s="101"/>
      <c r="K1518" s="101"/>
      <c r="L1518" s="101"/>
      <c r="M1518" s="101"/>
      <c r="N1518" s="101"/>
      <c r="O1518" s="101"/>
      <c r="P1518" s="101"/>
      <c r="Q1518" s="101"/>
      <c r="R1518" s="101"/>
      <c r="S1518" s="104"/>
    </row>
    <row r="1519" spans="2:19">
      <c r="B1519" s="20" t="str">
        <f t="shared" si="23"/>
        <v/>
      </c>
      <c r="C1519" s="101"/>
      <c r="D1519" s="101"/>
      <c r="E1519" s="101"/>
      <c r="F1519" s="101"/>
      <c r="G1519" s="101"/>
      <c r="H1519" s="101"/>
      <c r="I1519" s="101"/>
      <c r="J1519" s="101"/>
      <c r="K1519" s="101"/>
      <c r="L1519" s="101"/>
      <c r="M1519" s="101"/>
      <c r="N1519" s="101"/>
      <c r="O1519" s="101"/>
      <c r="P1519" s="101"/>
      <c r="Q1519" s="101"/>
      <c r="R1519" s="101"/>
      <c r="S1519" s="104"/>
    </row>
    <row r="1520" spans="2:19">
      <c r="B1520" s="20" t="str">
        <f t="shared" si="23"/>
        <v/>
      </c>
      <c r="C1520" s="101"/>
      <c r="D1520" s="101"/>
      <c r="E1520" s="101"/>
      <c r="F1520" s="101"/>
      <c r="G1520" s="101"/>
      <c r="H1520" s="101"/>
      <c r="I1520" s="101"/>
      <c r="J1520" s="101"/>
      <c r="K1520" s="101"/>
      <c r="L1520" s="101"/>
      <c r="M1520" s="101"/>
      <c r="N1520" s="101"/>
      <c r="O1520" s="101"/>
      <c r="P1520" s="101"/>
      <c r="Q1520" s="101"/>
      <c r="R1520" s="101"/>
      <c r="S1520" s="104"/>
    </row>
    <row r="1521" spans="2:19">
      <c r="B1521" s="20" t="str">
        <f t="shared" si="23"/>
        <v/>
      </c>
      <c r="C1521" s="101"/>
      <c r="D1521" s="101"/>
      <c r="E1521" s="101"/>
      <c r="F1521" s="101"/>
      <c r="G1521" s="101"/>
      <c r="H1521" s="101"/>
      <c r="I1521" s="101"/>
      <c r="J1521" s="101"/>
      <c r="K1521" s="101"/>
      <c r="L1521" s="101"/>
      <c r="M1521" s="101"/>
      <c r="N1521" s="101"/>
      <c r="O1521" s="101"/>
      <c r="P1521" s="101"/>
      <c r="Q1521" s="101"/>
      <c r="R1521" s="101"/>
      <c r="S1521" s="104"/>
    </row>
    <row r="1522" spans="2:19">
      <c r="B1522" s="20" t="str">
        <f t="shared" si="23"/>
        <v/>
      </c>
      <c r="C1522" s="101"/>
      <c r="D1522" s="101"/>
      <c r="E1522" s="101"/>
      <c r="F1522" s="101"/>
      <c r="G1522" s="101"/>
      <c r="H1522" s="101"/>
      <c r="I1522" s="101"/>
      <c r="J1522" s="101"/>
      <c r="K1522" s="101"/>
      <c r="L1522" s="101"/>
      <c r="M1522" s="101"/>
      <c r="N1522" s="101"/>
      <c r="O1522" s="101"/>
      <c r="P1522" s="101"/>
      <c r="Q1522" s="101"/>
      <c r="R1522" s="101"/>
      <c r="S1522" s="104"/>
    </row>
    <row r="1523" spans="2:19">
      <c r="B1523" s="20" t="str">
        <f t="shared" si="23"/>
        <v/>
      </c>
      <c r="C1523" s="101"/>
      <c r="D1523" s="101"/>
      <c r="E1523" s="101"/>
      <c r="F1523" s="101"/>
      <c r="G1523" s="101"/>
      <c r="H1523" s="101"/>
      <c r="I1523" s="101"/>
      <c r="J1523" s="101"/>
      <c r="K1523" s="101"/>
      <c r="L1523" s="101"/>
      <c r="M1523" s="101"/>
      <c r="N1523" s="101"/>
      <c r="O1523" s="101"/>
      <c r="P1523" s="101"/>
      <c r="Q1523" s="101"/>
      <c r="R1523" s="101"/>
      <c r="S1523" s="104"/>
    </row>
    <row r="1524" spans="2:19">
      <c r="B1524" s="20" t="str">
        <f t="shared" si="23"/>
        <v/>
      </c>
      <c r="C1524" s="101"/>
      <c r="D1524" s="101"/>
      <c r="E1524" s="101"/>
      <c r="F1524" s="101"/>
      <c r="G1524" s="101"/>
      <c r="H1524" s="101"/>
      <c r="I1524" s="101"/>
      <c r="J1524" s="101"/>
      <c r="K1524" s="101"/>
      <c r="L1524" s="101"/>
      <c r="M1524" s="101"/>
      <c r="N1524" s="101"/>
      <c r="O1524" s="101"/>
      <c r="P1524" s="101"/>
      <c r="Q1524" s="101"/>
      <c r="R1524" s="101"/>
      <c r="S1524" s="104"/>
    </row>
    <row r="1525" spans="2:19">
      <c r="B1525" s="20" t="str">
        <f t="shared" si="23"/>
        <v/>
      </c>
      <c r="C1525" s="101"/>
      <c r="D1525" s="101"/>
      <c r="E1525" s="101"/>
      <c r="F1525" s="101"/>
      <c r="G1525" s="101"/>
      <c r="H1525" s="101"/>
      <c r="I1525" s="101"/>
      <c r="J1525" s="101"/>
      <c r="K1525" s="101"/>
      <c r="L1525" s="101"/>
      <c r="M1525" s="101"/>
      <c r="N1525" s="101"/>
      <c r="O1525" s="101"/>
      <c r="P1525" s="101"/>
      <c r="Q1525" s="101"/>
      <c r="R1525" s="101"/>
      <c r="S1525" s="104"/>
    </row>
    <row r="1526" spans="2:19">
      <c r="B1526" s="20" t="str">
        <f t="shared" si="23"/>
        <v/>
      </c>
      <c r="C1526" s="101"/>
      <c r="D1526" s="101"/>
      <c r="E1526" s="101"/>
      <c r="F1526" s="101"/>
      <c r="G1526" s="101"/>
      <c r="H1526" s="101"/>
      <c r="I1526" s="101"/>
      <c r="J1526" s="101"/>
      <c r="K1526" s="101"/>
      <c r="L1526" s="101"/>
      <c r="M1526" s="101"/>
      <c r="N1526" s="101"/>
      <c r="O1526" s="101"/>
      <c r="P1526" s="101"/>
      <c r="Q1526" s="101"/>
      <c r="R1526" s="101"/>
      <c r="S1526" s="104"/>
    </row>
    <row r="1527" spans="2:19">
      <c r="B1527" s="20" t="str">
        <f t="shared" si="23"/>
        <v/>
      </c>
      <c r="C1527" s="101"/>
      <c r="D1527" s="101"/>
      <c r="E1527" s="101"/>
      <c r="F1527" s="101"/>
      <c r="G1527" s="101"/>
      <c r="H1527" s="101"/>
      <c r="I1527" s="101"/>
      <c r="J1527" s="101"/>
      <c r="K1527" s="101"/>
      <c r="L1527" s="101"/>
      <c r="M1527" s="101"/>
      <c r="N1527" s="101"/>
      <c r="O1527" s="101"/>
      <c r="P1527" s="101"/>
      <c r="Q1527" s="101"/>
      <c r="R1527" s="101"/>
      <c r="S1527" s="104"/>
    </row>
    <row r="1528" spans="2:19">
      <c r="B1528" s="20" t="str">
        <f t="shared" si="23"/>
        <v/>
      </c>
      <c r="C1528" s="101"/>
      <c r="D1528" s="101"/>
      <c r="E1528" s="101"/>
      <c r="F1528" s="101"/>
      <c r="G1528" s="101"/>
      <c r="H1528" s="101"/>
      <c r="I1528" s="101"/>
      <c r="J1528" s="101"/>
      <c r="K1528" s="101"/>
      <c r="L1528" s="101"/>
      <c r="M1528" s="101"/>
      <c r="N1528" s="101"/>
      <c r="O1528" s="101"/>
      <c r="P1528" s="101"/>
      <c r="Q1528" s="101"/>
      <c r="R1528" s="101"/>
      <c r="S1528" s="104"/>
    </row>
    <row r="1529" spans="2:19">
      <c r="B1529" s="20" t="str">
        <f t="shared" si="23"/>
        <v/>
      </c>
      <c r="C1529" s="101"/>
      <c r="D1529" s="101"/>
      <c r="E1529" s="101"/>
      <c r="F1529" s="101"/>
      <c r="G1529" s="101"/>
      <c r="H1529" s="101"/>
      <c r="I1529" s="101"/>
      <c r="J1529" s="101"/>
      <c r="K1529" s="101"/>
      <c r="L1529" s="101"/>
      <c r="M1529" s="101"/>
      <c r="N1529" s="101"/>
      <c r="O1529" s="101"/>
      <c r="P1529" s="101"/>
      <c r="Q1529" s="101"/>
      <c r="R1529" s="101"/>
      <c r="S1529" s="104"/>
    </row>
    <row r="1530" spans="2:19">
      <c r="B1530" s="20" t="str">
        <f t="shared" si="23"/>
        <v/>
      </c>
      <c r="C1530" s="101"/>
      <c r="D1530" s="101"/>
      <c r="E1530" s="101"/>
      <c r="F1530" s="101"/>
      <c r="G1530" s="101"/>
      <c r="H1530" s="101"/>
      <c r="I1530" s="101"/>
      <c r="J1530" s="101"/>
      <c r="K1530" s="101"/>
      <c r="L1530" s="101"/>
      <c r="M1530" s="101"/>
      <c r="N1530" s="101"/>
      <c r="O1530" s="101"/>
      <c r="P1530" s="101"/>
      <c r="Q1530" s="101"/>
      <c r="R1530" s="101"/>
      <c r="S1530" s="104"/>
    </row>
    <row r="1531" spans="2:19">
      <c r="B1531" s="20" t="str">
        <f t="shared" si="23"/>
        <v/>
      </c>
      <c r="C1531" s="101"/>
      <c r="D1531" s="101"/>
      <c r="E1531" s="101"/>
      <c r="F1531" s="101"/>
      <c r="G1531" s="101"/>
      <c r="H1531" s="101"/>
      <c r="I1531" s="101"/>
      <c r="J1531" s="101"/>
      <c r="K1531" s="101"/>
      <c r="L1531" s="101"/>
      <c r="M1531" s="101"/>
      <c r="N1531" s="101"/>
      <c r="O1531" s="101"/>
      <c r="P1531" s="101"/>
      <c r="Q1531" s="101"/>
      <c r="R1531" s="101"/>
      <c r="S1531" s="104"/>
    </row>
    <row r="1532" spans="2:19">
      <c r="B1532" s="20" t="str">
        <f t="shared" si="23"/>
        <v/>
      </c>
      <c r="C1532" s="101"/>
      <c r="D1532" s="101"/>
      <c r="E1532" s="101"/>
      <c r="F1532" s="101"/>
      <c r="G1532" s="101"/>
      <c r="H1532" s="101"/>
      <c r="I1532" s="101"/>
      <c r="J1532" s="101"/>
      <c r="K1532" s="101"/>
      <c r="L1532" s="101"/>
      <c r="M1532" s="101"/>
      <c r="N1532" s="101"/>
      <c r="O1532" s="101"/>
      <c r="P1532" s="101"/>
      <c r="Q1532" s="101"/>
      <c r="R1532" s="101"/>
      <c r="S1532" s="104"/>
    </row>
    <row r="1533" spans="2:19">
      <c r="B1533" s="20" t="str">
        <f t="shared" si="23"/>
        <v/>
      </c>
      <c r="C1533" s="101"/>
      <c r="D1533" s="101"/>
      <c r="E1533" s="101"/>
      <c r="F1533" s="101"/>
      <c r="G1533" s="101"/>
      <c r="H1533" s="101"/>
      <c r="I1533" s="101"/>
      <c r="J1533" s="101"/>
      <c r="K1533" s="101"/>
      <c r="L1533" s="101"/>
      <c r="M1533" s="101"/>
      <c r="N1533" s="101"/>
      <c r="O1533" s="101"/>
      <c r="P1533" s="101"/>
      <c r="Q1533" s="101"/>
      <c r="R1533" s="101"/>
      <c r="S1533" s="104"/>
    </row>
    <row r="1534" spans="2:19">
      <c r="B1534" s="20" t="str">
        <f t="shared" si="23"/>
        <v/>
      </c>
      <c r="C1534" s="101"/>
      <c r="D1534" s="101"/>
      <c r="E1534" s="101"/>
      <c r="F1534" s="101"/>
      <c r="G1534" s="101"/>
      <c r="H1534" s="101"/>
      <c r="I1534" s="101"/>
      <c r="J1534" s="101"/>
      <c r="K1534" s="101"/>
      <c r="L1534" s="101"/>
      <c r="M1534" s="101"/>
      <c r="N1534" s="101"/>
      <c r="O1534" s="101"/>
      <c r="P1534" s="101"/>
      <c r="Q1534" s="101"/>
      <c r="R1534" s="101"/>
      <c r="S1534" s="104"/>
    </row>
    <row r="1535" spans="2:19">
      <c r="B1535" s="20" t="str">
        <f t="shared" si="23"/>
        <v/>
      </c>
      <c r="C1535" s="101"/>
      <c r="D1535" s="101"/>
      <c r="E1535" s="101"/>
      <c r="F1535" s="101"/>
      <c r="G1535" s="101"/>
      <c r="H1535" s="101"/>
      <c r="I1535" s="101"/>
      <c r="J1535" s="101"/>
      <c r="K1535" s="101"/>
      <c r="L1535" s="101"/>
      <c r="M1535" s="101"/>
      <c r="N1535" s="101"/>
      <c r="O1535" s="101"/>
      <c r="P1535" s="101"/>
      <c r="Q1535" s="101"/>
      <c r="R1535" s="101"/>
      <c r="S1535" s="104"/>
    </row>
    <row r="1536" spans="2:19">
      <c r="B1536" s="20" t="str">
        <f t="shared" si="23"/>
        <v/>
      </c>
      <c r="C1536" s="101"/>
      <c r="D1536" s="101"/>
      <c r="E1536" s="101"/>
      <c r="F1536" s="101"/>
      <c r="G1536" s="101"/>
      <c r="H1536" s="101"/>
      <c r="I1536" s="101"/>
      <c r="J1536" s="101"/>
      <c r="K1536" s="101"/>
      <c r="L1536" s="101"/>
      <c r="M1536" s="101"/>
      <c r="N1536" s="101"/>
      <c r="O1536" s="101"/>
      <c r="P1536" s="101"/>
      <c r="Q1536" s="101"/>
      <c r="R1536" s="101"/>
      <c r="S1536" s="104"/>
    </row>
    <row r="1537" spans="2:19">
      <c r="B1537" s="20" t="str">
        <f t="shared" si="23"/>
        <v/>
      </c>
      <c r="C1537" s="101"/>
      <c r="D1537" s="101"/>
      <c r="E1537" s="101"/>
      <c r="F1537" s="101"/>
      <c r="G1537" s="101"/>
      <c r="H1537" s="101"/>
      <c r="I1537" s="101"/>
      <c r="J1537" s="101"/>
      <c r="K1537" s="101"/>
      <c r="L1537" s="101"/>
      <c r="M1537" s="101"/>
      <c r="N1537" s="101"/>
      <c r="O1537" s="101"/>
      <c r="P1537" s="101"/>
      <c r="Q1537" s="101"/>
      <c r="R1537" s="101"/>
      <c r="S1537" s="104"/>
    </row>
    <row r="1538" spans="2:19">
      <c r="B1538" s="20" t="str">
        <f t="shared" si="23"/>
        <v/>
      </c>
      <c r="C1538" s="101"/>
      <c r="D1538" s="101"/>
      <c r="E1538" s="101"/>
      <c r="F1538" s="101"/>
      <c r="G1538" s="101"/>
      <c r="H1538" s="101"/>
      <c r="I1538" s="101"/>
      <c r="J1538" s="101"/>
      <c r="K1538" s="101"/>
      <c r="L1538" s="101"/>
      <c r="M1538" s="101"/>
      <c r="N1538" s="101"/>
      <c r="O1538" s="101"/>
      <c r="P1538" s="101"/>
      <c r="Q1538" s="101"/>
      <c r="R1538" s="101"/>
      <c r="S1538" s="104"/>
    </row>
    <row r="1539" spans="2:19">
      <c r="B1539" s="20" t="str">
        <f t="shared" si="23"/>
        <v/>
      </c>
      <c r="C1539" s="101"/>
      <c r="D1539" s="101"/>
      <c r="E1539" s="101"/>
      <c r="F1539" s="101"/>
      <c r="G1539" s="101"/>
      <c r="H1539" s="101"/>
      <c r="I1539" s="101"/>
      <c r="J1539" s="101"/>
      <c r="K1539" s="101"/>
      <c r="L1539" s="101"/>
      <c r="M1539" s="101"/>
      <c r="N1539" s="101"/>
      <c r="O1539" s="101"/>
      <c r="P1539" s="101"/>
      <c r="Q1539" s="101"/>
      <c r="R1539" s="101"/>
      <c r="S1539" s="104"/>
    </row>
    <row r="1540" spans="2:19">
      <c r="B1540" s="20" t="str">
        <f t="shared" si="23"/>
        <v/>
      </c>
      <c r="C1540" s="101"/>
      <c r="D1540" s="101"/>
      <c r="E1540" s="101"/>
      <c r="F1540" s="101"/>
      <c r="G1540" s="101"/>
      <c r="H1540" s="101"/>
      <c r="I1540" s="101"/>
      <c r="J1540" s="101"/>
      <c r="K1540" s="101"/>
      <c r="L1540" s="101"/>
      <c r="M1540" s="101"/>
      <c r="N1540" s="101"/>
      <c r="O1540" s="101"/>
      <c r="P1540" s="101"/>
      <c r="Q1540" s="101"/>
      <c r="R1540" s="101"/>
      <c r="S1540" s="104"/>
    </row>
    <row r="1541" spans="2:19">
      <c r="B1541" s="20" t="str">
        <f t="shared" si="23"/>
        <v/>
      </c>
      <c r="C1541" s="101"/>
      <c r="D1541" s="101"/>
      <c r="E1541" s="101"/>
      <c r="F1541" s="101"/>
      <c r="G1541" s="101"/>
      <c r="H1541" s="101"/>
      <c r="I1541" s="101"/>
      <c r="J1541" s="101"/>
      <c r="K1541" s="101"/>
      <c r="L1541" s="101"/>
      <c r="M1541" s="101"/>
      <c r="N1541" s="101"/>
      <c r="O1541" s="101"/>
      <c r="P1541" s="101"/>
      <c r="Q1541" s="101"/>
      <c r="R1541" s="101"/>
      <c r="S1541" s="104"/>
    </row>
    <row r="1542" spans="2:19">
      <c r="B1542" s="20" t="str">
        <f t="shared" si="23"/>
        <v/>
      </c>
      <c r="C1542" s="101"/>
      <c r="D1542" s="101"/>
      <c r="E1542" s="101"/>
      <c r="F1542" s="101"/>
      <c r="G1542" s="101"/>
      <c r="H1542" s="101"/>
      <c r="I1542" s="101"/>
      <c r="J1542" s="101"/>
      <c r="K1542" s="101"/>
      <c r="L1542" s="101"/>
      <c r="M1542" s="101"/>
      <c r="N1542" s="101"/>
      <c r="O1542" s="101"/>
      <c r="P1542" s="101"/>
      <c r="Q1542" s="101"/>
      <c r="R1542" s="101"/>
      <c r="S1542" s="104"/>
    </row>
    <row r="1543" spans="2:19">
      <c r="B1543" s="20" t="str">
        <f t="shared" si="23"/>
        <v/>
      </c>
      <c r="C1543" s="101"/>
      <c r="D1543" s="101"/>
      <c r="E1543" s="101"/>
      <c r="F1543" s="101"/>
      <c r="G1543" s="101"/>
      <c r="H1543" s="101"/>
      <c r="I1543" s="101"/>
      <c r="J1543" s="101"/>
      <c r="K1543" s="101"/>
      <c r="L1543" s="101"/>
      <c r="M1543" s="101"/>
      <c r="N1543" s="101"/>
      <c r="O1543" s="101"/>
      <c r="P1543" s="101"/>
      <c r="Q1543" s="101"/>
      <c r="R1543" s="101"/>
      <c r="S1543" s="104"/>
    </row>
    <row r="1544" spans="2:19">
      <c r="B1544" s="20" t="str">
        <f t="shared" si="23"/>
        <v/>
      </c>
      <c r="C1544" s="101"/>
      <c r="D1544" s="101"/>
      <c r="E1544" s="101"/>
      <c r="F1544" s="101"/>
      <c r="G1544" s="101"/>
      <c r="H1544" s="101"/>
      <c r="I1544" s="101"/>
      <c r="J1544" s="101"/>
      <c r="K1544" s="101"/>
      <c r="L1544" s="101"/>
      <c r="M1544" s="101"/>
      <c r="N1544" s="101"/>
      <c r="O1544" s="101"/>
      <c r="P1544" s="101"/>
      <c r="Q1544" s="101"/>
      <c r="R1544" s="101"/>
      <c r="S1544" s="104"/>
    </row>
    <row r="1545" spans="2:19">
      <c r="B1545" s="20" t="str">
        <f t="shared" si="23"/>
        <v/>
      </c>
      <c r="C1545" s="101"/>
      <c r="D1545" s="101"/>
      <c r="E1545" s="101"/>
      <c r="F1545" s="101"/>
      <c r="G1545" s="101"/>
      <c r="H1545" s="101"/>
      <c r="I1545" s="101"/>
      <c r="J1545" s="101"/>
      <c r="K1545" s="101"/>
      <c r="L1545" s="101"/>
      <c r="M1545" s="101"/>
      <c r="N1545" s="101"/>
      <c r="O1545" s="101"/>
      <c r="P1545" s="101"/>
      <c r="Q1545" s="101"/>
      <c r="R1545" s="101"/>
      <c r="S1545" s="104"/>
    </row>
    <row r="1546" spans="2:19">
      <c r="B1546" s="20" t="str">
        <f t="shared" ref="B1546:B1609" si="24">IF(NOT(ISBLANK(C1546)), "TP"&amp;ROW(B1546)-8,"")</f>
        <v/>
      </c>
      <c r="C1546" s="101"/>
      <c r="D1546" s="101"/>
      <c r="E1546" s="101"/>
      <c r="F1546" s="101"/>
      <c r="G1546" s="101"/>
      <c r="H1546" s="101"/>
      <c r="I1546" s="101"/>
      <c r="J1546" s="101"/>
      <c r="K1546" s="101"/>
      <c r="L1546" s="101"/>
      <c r="M1546" s="101"/>
      <c r="N1546" s="101"/>
      <c r="O1546" s="101"/>
      <c r="P1546" s="101"/>
      <c r="Q1546" s="101"/>
      <c r="R1546" s="101"/>
      <c r="S1546" s="104"/>
    </row>
    <row r="1547" spans="2:19">
      <c r="B1547" s="20" t="str">
        <f t="shared" si="24"/>
        <v/>
      </c>
      <c r="C1547" s="101"/>
      <c r="D1547" s="101"/>
      <c r="E1547" s="101"/>
      <c r="F1547" s="101"/>
      <c r="G1547" s="101"/>
      <c r="H1547" s="101"/>
      <c r="I1547" s="101"/>
      <c r="J1547" s="101"/>
      <c r="K1547" s="101"/>
      <c r="L1547" s="101"/>
      <c r="M1547" s="101"/>
      <c r="N1547" s="101"/>
      <c r="O1547" s="101"/>
      <c r="P1547" s="101"/>
      <c r="Q1547" s="101"/>
      <c r="R1547" s="101"/>
      <c r="S1547" s="104"/>
    </row>
    <row r="1548" spans="2:19">
      <c r="B1548" s="20" t="str">
        <f t="shared" si="24"/>
        <v/>
      </c>
      <c r="C1548" s="101"/>
      <c r="D1548" s="101"/>
      <c r="E1548" s="101"/>
      <c r="F1548" s="101"/>
      <c r="G1548" s="101"/>
      <c r="H1548" s="101"/>
      <c r="I1548" s="101"/>
      <c r="J1548" s="101"/>
      <c r="K1548" s="101"/>
      <c r="L1548" s="101"/>
      <c r="M1548" s="101"/>
      <c r="N1548" s="101"/>
      <c r="O1548" s="101"/>
      <c r="P1548" s="101"/>
      <c r="Q1548" s="101"/>
      <c r="R1548" s="101"/>
      <c r="S1548" s="104"/>
    </row>
    <row r="1549" spans="2:19">
      <c r="B1549" s="20" t="str">
        <f t="shared" si="24"/>
        <v/>
      </c>
      <c r="C1549" s="101"/>
      <c r="D1549" s="101"/>
      <c r="E1549" s="101"/>
      <c r="F1549" s="101"/>
      <c r="G1549" s="101"/>
      <c r="H1549" s="101"/>
      <c r="I1549" s="101"/>
      <c r="J1549" s="101"/>
      <c r="K1549" s="101"/>
      <c r="L1549" s="101"/>
      <c r="M1549" s="101"/>
      <c r="N1549" s="101"/>
      <c r="O1549" s="101"/>
      <c r="P1549" s="101"/>
      <c r="Q1549" s="101"/>
      <c r="R1549" s="101"/>
      <c r="S1549" s="104"/>
    </row>
    <row r="1550" spans="2:19">
      <c r="B1550" s="20" t="str">
        <f t="shared" si="24"/>
        <v/>
      </c>
      <c r="C1550" s="101"/>
      <c r="D1550" s="101"/>
      <c r="E1550" s="101"/>
      <c r="F1550" s="101"/>
      <c r="G1550" s="101"/>
      <c r="H1550" s="101"/>
      <c r="I1550" s="101"/>
      <c r="J1550" s="101"/>
      <c r="K1550" s="101"/>
      <c r="L1550" s="101"/>
      <c r="M1550" s="101"/>
      <c r="N1550" s="101"/>
      <c r="O1550" s="101"/>
      <c r="P1550" s="101"/>
      <c r="Q1550" s="101"/>
      <c r="R1550" s="101"/>
      <c r="S1550" s="104"/>
    </row>
    <row r="1551" spans="2:19">
      <c r="B1551" s="20" t="str">
        <f t="shared" si="24"/>
        <v/>
      </c>
      <c r="C1551" s="101"/>
      <c r="D1551" s="101"/>
      <c r="E1551" s="101"/>
      <c r="F1551" s="101"/>
      <c r="G1551" s="101"/>
      <c r="H1551" s="101"/>
      <c r="I1551" s="101"/>
      <c r="J1551" s="101"/>
      <c r="K1551" s="101"/>
      <c r="L1551" s="101"/>
      <c r="M1551" s="101"/>
      <c r="N1551" s="101"/>
      <c r="O1551" s="101"/>
      <c r="P1551" s="101"/>
      <c r="Q1551" s="101"/>
      <c r="R1551" s="101"/>
      <c r="S1551" s="104"/>
    </row>
    <row r="1552" spans="2:19">
      <c r="B1552" s="20" t="str">
        <f t="shared" si="24"/>
        <v/>
      </c>
      <c r="C1552" s="101"/>
      <c r="D1552" s="101"/>
      <c r="E1552" s="101"/>
      <c r="F1552" s="101"/>
      <c r="G1552" s="101"/>
      <c r="H1552" s="101"/>
      <c r="I1552" s="101"/>
      <c r="J1552" s="101"/>
      <c r="K1552" s="101"/>
      <c r="L1552" s="101"/>
      <c r="M1552" s="101"/>
      <c r="N1552" s="101"/>
      <c r="O1552" s="101"/>
      <c r="P1552" s="101"/>
      <c r="Q1552" s="101"/>
      <c r="R1552" s="101"/>
      <c r="S1552" s="104"/>
    </row>
    <row r="1553" spans="2:19">
      <c r="B1553" s="20" t="str">
        <f t="shared" si="24"/>
        <v/>
      </c>
      <c r="C1553" s="101"/>
      <c r="D1553" s="101"/>
      <c r="E1553" s="101"/>
      <c r="F1553" s="101"/>
      <c r="G1553" s="101"/>
      <c r="H1553" s="101"/>
      <c r="I1553" s="101"/>
      <c r="J1553" s="101"/>
      <c r="K1553" s="101"/>
      <c r="L1553" s="101"/>
      <c r="M1553" s="101"/>
      <c r="N1553" s="101"/>
      <c r="O1553" s="101"/>
      <c r="P1553" s="101"/>
      <c r="Q1553" s="101"/>
      <c r="R1553" s="101"/>
      <c r="S1553" s="104"/>
    </row>
    <row r="1554" spans="2:19">
      <c r="B1554" s="20" t="str">
        <f t="shared" si="24"/>
        <v/>
      </c>
      <c r="C1554" s="101"/>
      <c r="D1554" s="101"/>
      <c r="E1554" s="101"/>
      <c r="F1554" s="101"/>
      <c r="G1554" s="101"/>
      <c r="H1554" s="101"/>
      <c r="I1554" s="101"/>
      <c r="J1554" s="101"/>
      <c r="K1554" s="101"/>
      <c r="L1554" s="101"/>
      <c r="M1554" s="101"/>
      <c r="N1554" s="101"/>
      <c r="O1554" s="101"/>
      <c r="P1554" s="101"/>
      <c r="Q1554" s="101"/>
      <c r="R1554" s="101"/>
      <c r="S1554" s="104"/>
    </row>
    <row r="1555" spans="2:19">
      <c r="B1555" s="20" t="str">
        <f t="shared" si="24"/>
        <v/>
      </c>
      <c r="C1555" s="101"/>
      <c r="D1555" s="101"/>
      <c r="E1555" s="101"/>
      <c r="F1555" s="101"/>
      <c r="G1555" s="101"/>
      <c r="H1555" s="101"/>
      <c r="I1555" s="101"/>
      <c r="J1555" s="101"/>
      <c r="K1555" s="101"/>
      <c r="L1555" s="101"/>
      <c r="M1555" s="101"/>
      <c r="N1555" s="101"/>
      <c r="O1555" s="101"/>
      <c r="P1555" s="101"/>
      <c r="Q1555" s="101"/>
      <c r="R1555" s="101"/>
      <c r="S1555" s="104"/>
    </row>
    <row r="1556" spans="2:19">
      <c r="B1556" s="20" t="str">
        <f t="shared" si="24"/>
        <v/>
      </c>
      <c r="C1556" s="101"/>
      <c r="D1556" s="101"/>
      <c r="E1556" s="101"/>
      <c r="F1556" s="101"/>
      <c r="G1556" s="101"/>
      <c r="H1556" s="101"/>
      <c r="I1556" s="101"/>
      <c r="J1556" s="101"/>
      <c r="K1556" s="101"/>
      <c r="L1556" s="101"/>
      <c r="M1556" s="101"/>
      <c r="N1556" s="101"/>
      <c r="O1556" s="101"/>
      <c r="P1556" s="101"/>
      <c r="Q1556" s="101"/>
      <c r="R1556" s="101"/>
      <c r="S1556" s="104"/>
    </row>
    <row r="1557" spans="2:19">
      <c r="B1557" s="20" t="str">
        <f t="shared" si="24"/>
        <v/>
      </c>
      <c r="C1557" s="101"/>
      <c r="D1557" s="101"/>
      <c r="E1557" s="101"/>
      <c r="F1557" s="101"/>
      <c r="G1557" s="101"/>
      <c r="H1557" s="101"/>
      <c r="I1557" s="101"/>
      <c r="J1557" s="101"/>
      <c r="K1557" s="101"/>
      <c r="L1557" s="101"/>
      <c r="M1557" s="101"/>
      <c r="N1557" s="101"/>
      <c r="O1557" s="101"/>
      <c r="P1557" s="101"/>
      <c r="Q1557" s="101"/>
      <c r="R1557" s="101"/>
      <c r="S1557" s="104"/>
    </row>
    <row r="1558" spans="2:19">
      <c r="B1558" s="20" t="str">
        <f t="shared" si="24"/>
        <v/>
      </c>
      <c r="C1558" s="101"/>
      <c r="D1558" s="101"/>
      <c r="E1558" s="101"/>
      <c r="F1558" s="101"/>
      <c r="G1558" s="101"/>
      <c r="H1558" s="101"/>
      <c r="I1558" s="101"/>
      <c r="J1558" s="101"/>
      <c r="K1558" s="101"/>
      <c r="L1558" s="101"/>
      <c r="M1558" s="101"/>
      <c r="N1558" s="101"/>
      <c r="O1558" s="101"/>
      <c r="P1558" s="101"/>
      <c r="Q1558" s="101"/>
      <c r="R1558" s="101"/>
      <c r="S1558" s="104"/>
    </row>
    <row r="1559" spans="2:19">
      <c r="B1559" s="20" t="str">
        <f t="shared" si="24"/>
        <v/>
      </c>
      <c r="C1559" s="101"/>
      <c r="D1559" s="101"/>
      <c r="E1559" s="101"/>
      <c r="F1559" s="101"/>
      <c r="G1559" s="101"/>
      <c r="H1559" s="101"/>
      <c r="I1559" s="101"/>
      <c r="J1559" s="101"/>
      <c r="K1559" s="101"/>
      <c r="L1559" s="101"/>
      <c r="M1559" s="101"/>
      <c r="N1559" s="101"/>
      <c r="O1559" s="101"/>
      <c r="P1559" s="101"/>
      <c r="Q1559" s="101"/>
      <c r="R1559" s="101"/>
      <c r="S1559" s="104"/>
    </row>
    <row r="1560" spans="2:19">
      <c r="B1560" s="20" t="str">
        <f t="shared" si="24"/>
        <v/>
      </c>
      <c r="C1560" s="101"/>
      <c r="D1560" s="101"/>
      <c r="E1560" s="101"/>
      <c r="F1560" s="101"/>
      <c r="G1560" s="101"/>
      <c r="H1560" s="101"/>
      <c r="I1560" s="101"/>
      <c r="J1560" s="101"/>
      <c r="K1560" s="101"/>
      <c r="L1560" s="101"/>
      <c r="M1560" s="101"/>
      <c r="N1560" s="101"/>
      <c r="O1560" s="101"/>
      <c r="P1560" s="101"/>
      <c r="Q1560" s="101"/>
      <c r="R1560" s="101"/>
      <c r="S1560" s="104"/>
    </row>
    <row r="1561" spans="2:19">
      <c r="B1561" s="20" t="str">
        <f t="shared" si="24"/>
        <v/>
      </c>
      <c r="C1561" s="101"/>
      <c r="D1561" s="101"/>
      <c r="E1561" s="101"/>
      <c r="F1561" s="101"/>
      <c r="G1561" s="101"/>
      <c r="H1561" s="101"/>
      <c r="I1561" s="101"/>
      <c r="J1561" s="101"/>
      <c r="K1561" s="101"/>
      <c r="L1561" s="101"/>
      <c r="M1561" s="101"/>
      <c r="N1561" s="101"/>
      <c r="O1561" s="101"/>
      <c r="P1561" s="101"/>
      <c r="Q1561" s="101"/>
      <c r="R1561" s="101"/>
      <c r="S1561" s="104"/>
    </row>
    <row r="1562" spans="2:19">
      <c r="B1562" s="20" t="str">
        <f t="shared" si="24"/>
        <v/>
      </c>
      <c r="C1562" s="101"/>
      <c r="D1562" s="101"/>
      <c r="E1562" s="101"/>
      <c r="F1562" s="101"/>
      <c r="G1562" s="101"/>
      <c r="H1562" s="101"/>
      <c r="I1562" s="101"/>
      <c r="J1562" s="101"/>
      <c r="K1562" s="101"/>
      <c r="L1562" s="101"/>
      <c r="M1562" s="101"/>
      <c r="N1562" s="101"/>
      <c r="O1562" s="101"/>
      <c r="P1562" s="101"/>
      <c r="Q1562" s="101"/>
      <c r="R1562" s="101"/>
      <c r="S1562" s="104"/>
    </row>
    <row r="1563" spans="2:19">
      <c r="B1563" s="20" t="str">
        <f t="shared" si="24"/>
        <v/>
      </c>
      <c r="C1563" s="101"/>
      <c r="D1563" s="101"/>
      <c r="E1563" s="101"/>
      <c r="F1563" s="101"/>
      <c r="G1563" s="101"/>
      <c r="H1563" s="101"/>
      <c r="I1563" s="101"/>
      <c r="J1563" s="101"/>
      <c r="K1563" s="101"/>
      <c r="L1563" s="101"/>
      <c r="M1563" s="101"/>
      <c r="N1563" s="101"/>
      <c r="O1563" s="101"/>
      <c r="P1563" s="101"/>
      <c r="Q1563" s="101"/>
      <c r="R1563" s="101"/>
      <c r="S1563" s="104"/>
    </row>
    <row r="1564" spans="2:19">
      <c r="B1564" s="20" t="str">
        <f t="shared" si="24"/>
        <v/>
      </c>
      <c r="C1564" s="101"/>
      <c r="D1564" s="101"/>
      <c r="E1564" s="101"/>
      <c r="F1564" s="101"/>
      <c r="G1564" s="101"/>
      <c r="H1564" s="101"/>
      <c r="I1564" s="101"/>
      <c r="J1564" s="101"/>
      <c r="K1564" s="101"/>
      <c r="L1564" s="101"/>
      <c r="M1564" s="101"/>
      <c r="N1564" s="101"/>
      <c r="O1564" s="101"/>
      <c r="P1564" s="101"/>
      <c r="Q1564" s="101"/>
      <c r="R1564" s="101"/>
      <c r="S1564" s="104"/>
    </row>
    <row r="1565" spans="2:19">
      <c r="B1565" s="20" t="str">
        <f t="shared" si="24"/>
        <v/>
      </c>
      <c r="C1565" s="101"/>
      <c r="D1565" s="101"/>
      <c r="E1565" s="101"/>
      <c r="F1565" s="101"/>
      <c r="G1565" s="101"/>
      <c r="H1565" s="101"/>
      <c r="I1565" s="101"/>
      <c r="J1565" s="101"/>
      <c r="K1565" s="101"/>
      <c r="L1565" s="101"/>
      <c r="M1565" s="101"/>
      <c r="N1565" s="101"/>
      <c r="O1565" s="101"/>
      <c r="P1565" s="101"/>
      <c r="Q1565" s="101"/>
      <c r="R1565" s="101"/>
      <c r="S1565" s="104"/>
    </row>
    <row r="1566" spans="2:19">
      <c r="B1566" s="20" t="str">
        <f t="shared" si="24"/>
        <v/>
      </c>
      <c r="C1566" s="101"/>
      <c r="D1566" s="101"/>
      <c r="E1566" s="101"/>
      <c r="F1566" s="101"/>
      <c r="G1566" s="101"/>
      <c r="H1566" s="101"/>
      <c r="I1566" s="101"/>
      <c r="J1566" s="101"/>
      <c r="K1566" s="101"/>
      <c r="L1566" s="101"/>
      <c r="M1566" s="101"/>
      <c r="N1566" s="101"/>
      <c r="O1566" s="101"/>
      <c r="P1566" s="101"/>
      <c r="Q1566" s="101"/>
      <c r="R1566" s="101"/>
      <c r="S1566" s="104"/>
    </row>
    <row r="1567" spans="2:19">
      <c r="B1567" s="20" t="str">
        <f t="shared" si="24"/>
        <v/>
      </c>
      <c r="C1567" s="101"/>
      <c r="D1567" s="101"/>
      <c r="E1567" s="101"/>
      <c r="F1567" s="101"/>
      <c r="G1567" s="101"/>
      <c r="H1567" s="101"/>
      <c r="I1567" s="101"/>
      <c r="J1567" s="101"/>
      <c r="K1567" s="101"/>
      <c r="L1567" s="101"/>
      <c r="M1567" s="101"/>
      <c r="N1567" s="101"/>
      <c r="O1567" s="101"/>
      <c r="P1567" s="101"/>
      <c r="Q1567" s="101"/>
      <c r="R1567" s="101"/>
      <c r="S1567" s="104"/>
    </row>
    <row r="1568" spans="2:19">
      <c r="B1568" s="20" t="str">
        <f t="shared" si="24"/>
        <v/>
      </c>
      <c r="C1568" s="101"/>
      <c r="D1568" s="101"/>
      <c r="E1568" s="101"/>
      <c r="F1568" s="101"/>
      <c r="G1568" s="101"/>
      <c r="H1568" s="101"/>
      <c r="I1568" s="101"/>
      <c r="J1568" s="101"/>
      <c r="K1568" s="101"/>
      <c r="L1568" s="101"/>
      <c r="M1568" s="101"/>
      <c r="N1568" s="101"/>
      <c r="O1568" s="101"/>
      <c r="P1568" s="101"/>
      <c r="Q1568" s="101"/>
      <c r="R1568" s="101"/>
      <c r="S1568" s="104"/>
    </row>
    <row r="1569" spans="2:19">
      <c r="B1569" s="20" t="str">
        <f t="shared" si="24"/>
        <v/>
      </c>
      <c r="C1569" s="101"/>
      <c r="D1569" s="101"/>
      <c r="E1569" s="101"/>
      <c r="F1569" s="101"/>
      <c r="G1569" s="101"/>
      <c r="H1569" s="101"/>
      <c r="I1569" s="101"/>
      <c r="J1569" s="101"/>
      <c r="K1569" s="101"/>
      <c r="L1569" s="101"/>
      <c r="M1569" s="101"/>
      <c r="N1569" s="101"/>
      <c r="O1569" s="101"/>
      <c r="P1569" s="101"/>
      <c r="Q1569" s="101"/>
      <c r="R1569" s="101"/>
      <c r="S1569" s="104"/>
    </row>
    <row r="1570" spans="2:19">
      <c r="B1570" s="20" t="str">
        <f t="shared" si="24"/>
        <v/>
      </c>
      <c r="C1570" s="101"/>
      <c r="D1570" s="101"/>
      <c r="E1570" s="101"/>
      <c r="F1570" s="101"/>
      <c r="G1570" s="101"/>
      <c r="H1570" s="101"/>
      <c r="I1570" s="101"/>
      <c r="J1570" s="101"/>
      <c r="K1570" s="101"/>
      <c r="L1570" s="101"/>
      <c r="M1570" s="101"/>
      <c r="N1570" s="101"/>
      <c r="O1570" s="101"/>
      <c r="P1570" s="101"/>
      <c r="Q1570" s="101"/>
      <c r="R1570" s="101"/>
      <c r="S1570" s="104"/>
    </row>
    <row r="1571" spans="2:19">
      <c r="B1571" s="20" t="str">
        <f t="shared" si="24"/>
        <v/>
      </c>
      <c r="C1571" s="101"/>
      <c r="D1571" s="101"/>
      <c r="E1571" s="101"/>
      <c r="F1571" s="101"/>
      <c r="G1571" s="101"/>
      <c r="H1571" s="101"/>
      <c r="I1571" s="101"/>
      <c r="J1571" s="101"/>
      <c r="K1571" s="101"/>
      <c r="L1571" s="101"/>
      <c r="M1571" s="101"/>
      <c r="N1571" s="101"/>
      <c r="O1571" s="101"/>
      <c r="P1571" s="101"/>
      <c r="Q1571" s="101"/>
      <c r="R1571" s="101"/>
      <c r="S1571" s="104"/>
    </row>
    <row r="1572" spans="2:19">
      <c r="B1572" s="20" t="str">
        <f t="shared" si="24"/>
        <v/>
      </c>
      <c r="C1572" s="101"/>
      <c r="D1572" s="101"/>
      <c r="E1572" s="101"/>
      <c r="F1572" s="101"/>
      <c r="G1572" s="101"/>
      <c r="H1572" s="101"/>
      <c r="I1572" s="101"/>
      <c r="J1572" s="101"/>
      <c r="K1572" s="101"/>
      <c r="L1572" s="101"/>
      <c r="M1572" s="101"/>
      <c r="N1572" s="101"/>
      <c r="O1572" s="101"/>
      <c r="P1572" s="101"/>
      <c r="Q1572" s="101"/>
      <c r="R1572" s="101"/>
      <c r="S1572" s="104"/>
    </row>
    <row r="1573" spans="2:19">
      <c r="B1573" s="20" t="str">
        <f t="shared" si="24"/>
        <v/>
      </c>
      <c r="C1573" s="101"/>
      <c r="D1573" s="101"/>
      <c r="E1573" s="101"/>
      <c r="F1573" s="101"/>
      <c r="G1573" s="101"/>
      <c r="H1573" s="101"/>
      <c r="I1573" s="101"/>
      <c r="J1573" s="101"/>
      <c r="K1573" s="101"/>
      <c r="L1573" s="101"/>
      <c r="M1573" s="101"/>
      <c r="N1573" s="101"/>
      <c r="O1573" s="101"/>
      <c r="P1573" s="101"/>
      <c r="Q1573" s="101"/>
      <c r="R1573" s="101"/>
      <c r="S1573" s="104"/>
    </row>
    <row r="1574" spans="2:19">
      <c r="B1574" s="20" t="str">
        <f t="shared" si="24"/>
        <v/>
      </c>
      <c r="C1574" s="101"/>
      <c r="D1574" s="101"/>
      <c r="E1574" s="101"/>
      <c r="F1574" s="101"/>
      <c r="G1574" s="101"/>
      <c r="H1574" s="101"/>
      <c r="I1574" s="101"/>
      <c r="J1574" s="101"/>
      <c r="K1574" s="101"/>
      <c r="L1574" s="101"/>
      <c r="M1574" s="101"/>
      <c r="N1574" s="101"/>
      <c r="O1574" s="101"/>
      <c r="P1574" s="101"/>
      <c r="Q1574" s="101"/>
      <c r="R1574" s="101"/>
      <c r="S1574" s="104"/>
    </row>
    <row r="1575" spans="2:19">
      <c r="B1575" s="20" t="str">
        <f t="shared" si="24"/>
        <v/>
      </c>
      <c r="C1575" s="101"/>
      <c r="D1575" s="101"/>
      <c r="E1575" s="101"/>
      <c r="F1575" s="101"/>
      <c r="G1575" s="101"/>
      <c r="H1575" s="101"/>
      <c r="I1575" s="101"/>
      <c r="J1575" s="101"/>
      <c r="K1575" s="101"/>
      <c r="L1575" s="101"/>
      <c r="M1575" s="101"/>
      <c r="N1575" s="101"/>
      <c r="O1575" s="101"/>
      <c r="P1575" s="101"/>
      <c r="Q1575" s="101"/>
      <c r="R1575" s="101"/>
      <c r="S1575" s="104"/>
    </row>
    <row r="1576" spans="2:19">
      <c r="B1576" s="20" t="str">
        <f t="shared" si="24"/>
        <v/>
      </c>
      <c r="C1576" s="101"/>
      <c r="D1576" s="101"/>
      <c r="E1576" s="101"/>
      <c r="F1576" s="101"/>
      <c r="G1576" s="101"/>
      <c r="H1576" s="101"/>
      <c r="I1576" s="101"/>
      <c r="J1576" s="101"/>
      <c r="K1576" s="101"/>
      <c r="L1576" s="101"/>
      <c r="M1576" s="101"/>
      <c r="N1576" s="101"/>
      <c r="O1576" s="101"/>
      <c r="P1576" s="101"/>
      <c r="Q1576" s="101"/>
      <c r="R1576" s="101"/>
      <c r="S1576" s="104"/>
    </row>
    <row r="1577" spans="2:19">
      <c r="B1577" s="20" t="str">
        <f t="shared" si="24"/>
        <v/>
      </c>
      <c r="C1577" s="101"/>
      <c r="D1577" s="101"/>
      <c r="E1577" s="101"/>
      <c r="F1577" s="101"/>
      <c r="G1577" s="101"/>
      <c r="H1577" s="101"/>
      <c r="I1577" s="101"/>
      <c r="J1577" s="101"/>
      <c r="K1577" s="101"/>
      <c r="L1577" s="101"/>
      <c r="M1577" s="101"/>
      <c r="N1577" s="101"/>
      <c r="O1577" s="101"/>
      <c r="P1577" s="101"/>
      <c r="Q1577" s="101"/>
      <c r="R1577" s="101"/>
      <c r="S1577" s="104"/>
    </row>
    <row r="1578" spans="2:19">
      <c r="B1578" s="20" t="str">
        <f t="shared" si="24"/>
        <v/>
      </c>
      <c r="C1578" s="101"/>
      <c r="D1578" s="101"/>
      <c r="E1578" s="101"/>
      <c r="F1578" s="101"/>
      <c r="G1578" s="101"/>
      <c r="H1578" s="101"/>
      <c r="I1578" s="101"/>
      <c r="J1578" s="101"/>
      <c r="K1578" s="101"/>
      <c r="L1578" s="101"/>
      <c r="M1578" s="101"/>
      <c r="N1578" s="101"/>
      <c r="O1578" s="101"/>
      <c r="P1578" s="101"/>
      <c r="Q1578" s="101"/>
      <c r="R1578" s="101"/>
      <c r="S1578" s="104"/>
    </row>
    <row r="1579" spans="2:19">
      <c r="B1579" s="20" t="str">
        <f t="shared" si="24"/>
        <v/>
      </c>
      <c r="C1579" s="101"/>
      <c r="D1579" s="101"/>
      <c r="E1579" s="101"/>
      <c r="F1579" s="101"/>
      <c r="G1579" s="101"/>
      <c r="H1579" s="101"/>
      <c r="I1579" s="101"/>
      <c r="J1579" s="101"/>
      <c r="K1579" s="101"/>
      <c r="L1579" s="101"/>
      <c r="M1579" s="101"/>
      <c r="N1579" s="101"/>
      <c r="O1579" s="101"/>
      <c r="P1579" s="101"/>
      <c r="Q1579" s="101"/>
      <c r="R1579" s="101"/>
      <c r="S1579" s="104"/>
    </row>
    <row r="1580" spans="2:19">
      <c r="B1580" s="20" t="str">
        <f t="shared" si="24"/>
        <v/>
      </c>
      <c r="C1580" s="101"/>
      <c r="D1580" s="101"/>
      <c r="E1580" s="101"/>
      <c r="F1580" s="101"/>
      <c r="G1580" s="101"/>
      <c r="H1580" s="101"/>
      <c r="I1580" s="101"/>
      <c r="J1580" s="101"/>
      <c r="K1580" s="101"/>
      <c r="L1580" s="101"/>
      <c r="M1580" s="101"/>
      <c r="N1580" s="101"/>
      <c r="O1580" s="101"/>
      <c r="P1580" s="101"/>
      <c r="Q1580" s="101"/>
      <c r="R1580" s="101"/>
      <c r="S1580" s="104"/>
    </row>
    <row r="1581" spans="2:19">
      <c r="B1581" s="20" t="str">
        <f t="shared" si="24"/>
        <v/>
      </c>
      <c r="C1581" s="101"/>
      <c r="D1581" s="101"/>
      <c r="E1581" s="101"/>
      <c r="F1581" s="101"/>
      <c r="G1581" s="101"/>
      <c r="H1581" s="101"/>
      <c r="I1581" s="101"/>
      <c r="J1581" s="101"/>
      <c r="K1581" s="101"/>
      <c r="L1581" s="101"/>
      <c r="M1581" s="101"/>
      <c r="N1581" s="101"/>
      <c r="O1581" s="101"/>
      <c r="P1581" s="101"/>
      <c r="Q1581" s="101"/>
      <c r="R1581" s="101"/>
      <c r="S1581" s="104"/>
    </row>
    <row r="1582" spans="2:19">
      <c r="B1582" s="20" t="str">
        <f t="shared" si="24"/>
        <v/>
      </c>
      <c r="C1582" s="101"/>
      <c r="D1582" s="101"/>
      <c r="E1582" s="101"/>
      <c r="F1582" s="101"/>
      <c r="G1582" s="101"/>
      <c r="H1582" s="101"/>
      <c r="I1582" s="101"/>
      <c r="J1582" s="101"/>
      <c r="K1582" s="101"/>
      <c r="L1582" s="101"/>
      <c r="M1582" s="101"/>
      <c r="N1582" s="101"/>
      <c r="O1582" s="101"/>
      <c r="P1582" s="101"/>
      <c r="Q1582" s="101"/>
      <c r="R1582" s="101"/>
      <c r="S1582" s="104"/>
    </row>
    <row r="1583" spans="2:19">
      <c r="B1583" s="20" t="str">
        <f t="shared" si="24"/>
        <v/>
      </c>
      <c r="C1583" s="101"/>
      <c r="D1583" s="101"/>
      <c r="E1583" s="101"/>
      <c r="F1583" s="101"/>
      <c r="G1583" s="101"/>
      <c r="H1583" s="101"/>
      <c r="I1583" s="101"/>
      <c r="J1583" s="101"/>
      <c r="K1583" s="101"/>
      <c r="L1583" s="101"/>
      <c r="M1583" s="101"/>
      <c r="N1583" s="101"/>
      <c r="O1583" s="101"/>
      <c r="P1583" s="101"/>
      <c r="Q1583" s="101"/>
      <c r="R1583" s="101"/>
      <c r="S1583" s="104"/>
    </row>
    <row r="1584" spans="2:19">
      <c r="B1584" s="20" t="str">
        <f t="shared" si="24"/>
        <v/>
      </c>
      <c r="C1584" s="101"/>
      <c r="D1584" s="101"/>
      <c r="E1584" s="101"/>
      <c r="F1584" s="101"/>
      <c r="G1584" s="101"/>
      <c r="H1584" s="101"/>
      <c r="I1584" s="101"/>
      <c r="J1584" s="101"/>
      <c r="K1584" s="101"/>
      <c r="L1584" s="101"/>
      <c r="M1584" s="101"/>
      <c r="N1584" s="101"/>
      <c r="O1584" s="101"/>
      <c r="P1584" s="101"/>
      <c r="Q1584" s="101"/>
      <c r="R1584" s="101"/>
      <c r="S1584" s="104"/>
    </row>
    <row r="1585" spans="2:19">
      <c r="B1585" s="20" t="str">
        <f t="shared" si="24"/>
        <v/>
      </c>
      <c r="C1585" s="101"/>
      <c r="D1585" s="101"/>
      <c r="E1585" s="101"/>
      <c r="F1585" s="101"/>
      <c r="G1585" s="101"/>
      <c r="H1585" s="101"/>
      <c r="I1585" s="101"/>
      <c r="J1585" s="101"/>
      <c r="K1585" s="101"/>
      <c r="L1585" s="101"/>
      <c r="M1585" s="101"/>
      <c r="N1585" s="101"/>
      <c r="O1585" s="101"/>
      <c r="P1585" s="101"/>
      <c r="Q1585" s="101"/>
      <c r="R1585" s="101"/>
      <c r="S1585" s="104"/>
    </row>
    <row r="1586" spans="2:19">
      <c r="B1586" s="20" t="str">
        <f t="shared" si="24"/>
        <v/>
      </c>
      <c r="C1586" s="101"/>
      <c r="D1586" s="101"/>
      <c r="E1586" s="101"/>
      <c r="F1586" s="101"/>
      <c r="G1586" s="101"/>
      <c r="H1586" s="101"/>
      <c r="I1586" s="101"/>
      <c r="J1586" s="101"/>
      <c r="K1586" s="101"/>
      <c r="L1586" s="101"/>
      <c r="M1586" s="101"/>
      <c r="N1586" s="101"/>
      <c r="O1586" s="101"/>
      <c r="P1586" s="101"/>
      <c r="Q1586" s="101"/>
      <c r="R1586" s="101"/>
      <c r="S1586" s="104"/>
    </row>
    <row r="1587" spans="2:19">
      <c r="B1587" s="20" t="str">
        <f t="shared" si="24"/>
        <v/>
      </c>
      <c r="C1587" s="101"/>
      <c r="D1587" s="101"/>
      <c r="E1587" s="101"/>
      <c r="F1587" s="101"/>
      <c r="G1587" s="101"/>
      <c r="H1587" s="101"/>
      <c r="I1587" s="101"/>
      <c r="J1587" s="101"/>
      <c r="K1587" s="101"/>
      <c r="L1587" s="101"/>
      <c r="M1587" s="101"/>
      <c r="N1587" s="101"/>
      <c r="O1587" s="101"/>
      <c r="P1587" s="101"/>
      <c r="Q1587" s="101"/>
      <c r="R1587" s="101"/>
      <c r="S1587" s="104"/>
    </row>
    <row r="1588" spans="2:19">
      <c r="B1588" s="20" t="str">
        <f t="shared" si="24"/>
        <v/>
      </c>
      <c r="C1588" s="101"/>
      <c r="D1588" s="101"/>
      <c r="E1588" s="101"/>
      <c r="F1588" s="101"/>
      <c r="G1588" s="101"/>
      <c r="H1588" s="101"/>
      <c r="I1588" s="101"/>
      <c r="J1588" s="101"/>
      <c r="K1588" s="101"/>
      <c r="L1588" s="101"/>
      <c r="M1588" s="101"/>
      <c r="N1588" s="101"/>
      <c r="O1588" s="101"/>
      <c r="P1588" s="101"/>
      <c r="Q1588" s="101"/>
      <c r="R1588" s="101"/>
      <c r="S1588" s="104"/>
    </row>
    <row r="1589" spans="2:19">
      <c r="B1589" s="20" t="str">
        <f t="shared" si="24"/>
        <v/>
      </c>
      <c r="C1589" s="101"/>
      <c r="D1589" s="101"/>
      <c r="E1589" s="101"/>
      <c r="F1589" s="101"/>
      <c r="G1589" s="101"/>
      <c r="H1589" s="101"/>
      <c r="I1589" s="101"/>
      <c r="J1589" s="101"/>
      <c r="K1589" s="101"/>
      <c r="L1589" s="101"/>
      <c r="M1589" s="101"/>
      <c r="N1589" s="101"/>
      <c r="O1589" s="101"/>
      <c r="P1589" s="101"/>
      <c r="Q1589" s="101"/>
      <c r="R1589" s="101"/>
      <c r="S1589" s="104"/>
    </row>
    <row r="1590" spans="2:19">
      <c r="B1590" s="20" t="str">
        <f t="shared" si="24"/>
        <v/>
      </c>
      <c r="C1590" s="101"/>
      <c r="D1590" s="101"/>
      <c r="E1590" s="101"/>
      <c r="F1590" s="101"/>
      <c r="G1590" s="101"/>
      <c r="H1590" s="101"/>
      <c r="I1590" s="101"/>
      <c r="J1590" s="101"/>
      <c r="K1590" s="101"/>
      <c r="L1590" s="101"/>
      <c r="M1590" s="101"/>
      <c r="N1590" s="101"/>
      <c r="O1590" s="101"/>
      <c r="P1590" s="101"/>
      <c r="Q1590" s="101"/>
      <c r="R1590" s="101"/>
      <c r="S1590" s="104"/>
    </row>
    <row r="1591" spans="2:19">
      <c r="B1591" s="20" t="str">
        <f t="shared" si="24"/>
        <v/>
      </c>
      <c r="C1591" s="101"/>
      <c r="D1591" s="101"/>
      <c r="E1591" s="101"/>
      <c r="F1591" s="101"/>
      <c r="G1591" s="101"/>
      <c r="H1591" s="101"/>
      <c r="I1591" s="101"/>
      <c r="J1591" s="101"/>
      <c r="K1591" s="101"/>
      <c r="L1591" s="101"/>
      <c r="M1591" s="101"/>
      <c r="N1591" s="101"/>
      <c r="O1591" s="101"/>
      <c r="P1591" s="101"/>
      <c r="Q1591" s="101"/>
      <c r="R1591" s="101"/>
      <c r="S1591" s="104"/>
    </row>
    <row r="1592" spans="2:19">
      <c r="B1592" s="20" t="str">
        <f t="shared" si="24"/>
        <v/>
      </c>
      <c r="C1592" s="101"/>
      <c r="D1592" s="101"/>
      <c r="E1592" s="101"/>
      <c r="F1592" s="101"/>
      <c r="G1592" s="101"/>
      <c r="H1592" s="101"/>
      <c r="I1592" s="101"/>
      <c r="J1592" s="101"/>
      <c r="K1592" s="101"/>
      <c r="L1592" s="101"/>
      <c r="M1592" s="101"/>
      <c r="N1592" s="101"/>
      <c r="O1592" s="101"/>
      <c r="P1592" s="101"/>
      <c r="Q1592" s="101"/>
      <c r="R1592" s="101"/>
      <c r="S1592" s="104"/>
    </row>
    <row r="1593" spans="2:19">
      <c r="B1593" s="20" t="str">
        <f t="shared" si="24"/>
        <v/>
      </c>
      <c r="C1593" s="101"/>
      <c r="D1593" s="101"/>
      <c r="E1593" s="101"/>
      <c r="F1593" s="101"/>
      <c r="G1593" s="101"/>
      <c r="H1593" s="101"/>
      <c r="I1593" s="101"/>
      <c r="J1593" s="101"/>
      <c r="K1593" s="101"/>
      <c r="L1593" s="101"/>
      <c r="M1593" s="101"/>
      <c r="N1593" s="101"/>
      <c r="O1593" s="101"/>
      <c r="P1593" s="101"/>
      <c r="Q1593" s="101"/>
      <c r="R1593" s="101"/>
      <c r="S1593" s="104"/>
    </row>
    <row r="1594" spans="2:19">
      <c r="B1594" s="20" t="str">
        <f t="shared" si="24"/>
        <v/>
      </c>
      <c r="C1594" s="101"/>
      <c r="D1594" s="101"/>
      <c r="E1594" s="101"/>
      <c r="F1594" s="101"/>
      <c r="G1594" s="101"/>
      <c r="H1594" s="101"/>
      <c r="I1594" s="101"/>
      <c r="J1594" s="101"/>
      <c r="K1594" s="101"/>
      <c r="L1594" s="101"/>
      <c r="M1594" s="101"/>
      <c r="N1594" s="101"/>
      <c r="O1594" s="101"/>
      <c r="P1594" s="101"/>
      <c r="Q1594" s="101"/>
      <c r="R1594" s="101"/>
      <c r="S1594" s="104"/>
    </row>
    <row r="1595" spans="2:19">
      <c r="B1595" s="20" t="str">
        <f t="shared" si="24"/>
        <v/>
      </c>
      <c r="C1595" s="101"/>
      <c r="D1595" s="101"/>
      <c r="E1595" s="101"/>
      <c r="F1595" s="101"/>
      <c r="G1595" s="101"/>
      <c r="H1595" s="101"/>
      <c r="I1595" s="101"/>
      <c r="J1595" s="101"/>
      <c r="K1595" s="101"/>
      <c r="L1595" s="101"/>
      <c r="M1595" s="101"/>
      <c r="N1595" s="101"/>
      <c r="O1595" s="101"/>
      <c r="P1595" s="101"/>
      <c r="Q1595" s="101"/>
      <c r="R1595" s="101"/>
      <c r="S1595" s="104"/>
    </row>
    <row r="1596" spans="2:19">
      <c r="B1596" s="20" t="str">
        <f t="shared" si="24"/>
        <v/>
      </c>
      <c r="C1596" s="101"/>
      <c r="D1596" s="101"/>
      <c r="E1596" s="101"/>
      <c r="F1596" s="101"/>
      <c r="G1596" s="101"/>
      <c r="H1596" s="101"/>
      <c r="I1596" s="101"/>
      <c r="J1596" s="101"/>
      <c r="K1596" s="101"/>
      <c r="L1596" s="101"/>
      <c r="M1596" s="101"/>
      <c r="N1596" s="101"/>
      <c r="O1596" s="101"/>
      <c r="P1596" s="101"/>
      <c r="Q1596" s="101"/>
      <c r="R1596" s="101"/>
      <c r="S1596" s="104"/>
    </row>
    <row r="1597" spans="2:19">
      <c r="B1597" s="20" t="str">
        <f t="shared" si="24"/>
        <v/>
      </c>
      <c r="C1597" s="101"/>
      <c r="D1597" s="101"/>
      <c r="E1597" s="101"/>
      <c r="F1597" s="101"/>
      <c r="G1597" s="101"/>
      <c r="H1597" s="101"/>
      <c r="I1597" s="101"/>
      <c r="J1597" s="101"/>
      <c r="K1597" s="101"/>
      <c r="L1597" s="101"/>
      <c r="M1597" s="101"/>
      <c r="N1597" s="101"/>
      <c r="O1597" s="101"/>
      <c r="P1597" s="101"/>
      <c r="Q1597" s="101"/>
      <c r="R1597" s="101"/>
      <c r="S1597" s="104"/>
    </row>
    <row r="1598" spans="2:19">
      <c r="B1598" s="20" t="str">
        <f t="shared" si="24"/>
        <v/>
      </c>
      <c r="C1598" s="101"/>
      <c r="D1598" s="101"/>
      <c r="E1598" s="101"/>
      <c r="F1598" s="101"/>
      <c r="G1598" s="101"/>
      <c r="H1598" s="101"/>
      <c r="I1598" s="101"/>
      <c r="J1598" s="101"/>
      <c r="K1598" s="101"/>
      <c r="L1598" s="101"/>
      <c r="M1598" s="101"/>
      <c r="N1598" s="101"/>
      <c r="O1598" s="101"/>
      <c r="P1598" s="101"/>
      <c r="Q1598" s="101"/>
      <c r="R1598" s="101"/>
      <c r="S1598" s="104"/>
    </row>
    <row r="1599" spans="2:19">
      <c r="B1599" s="20" t="str">
        <f t="shared" si="24"/>
        <v/>
      </c>
      <c r="C1599" s="101"/>
      <c r="D1599" s="101"/>
      <c r="E1599" s="101"/>
      <c r="F1599" s="101"/>
      <c r="G1599" s="101"/>
      <c r="H1599" s="101"/>
      <c r="I1599" s="101"/>
      <c r="J1599" s="101"/>
      <c r="K1599" s="101"/>
      <c r="L1599" s="101"/>
      <c r="M1599" s="101"/>
      <c r="N1599" s="101"/>
      <c r="O1599" s="101"/>
      <c r="P1599" s="101"/>
      <c r="Q1599" s="101"/>
      <c r="R1599" s="101"/>
      <c r="S1599" s="104"/>
    </row>
    <row r="1600" spans="2:19">
      <c r="B1600" s="20" t="str">
        <f t="shared" si="24"/>
        <v/>
      </c>
      <c r="C1600" s="101"/>
      <c r="D1600" s="101"/>
      <c r="E1600" s="101"/>
      <c r="F1600" s="101"/>
      <c r="G1600" s="101"/>
      <c r="H1600" s="101"/>
      <c r="I1600" s="101"/>
      <c r="J1600" s="101"/>
      <c r="K1600" s="101"/>
      <c r="L1600" s="101"/>
      <c r="M1600" s="101"/>
      <c r="N1600" s="101"/>
      <c r="O1600" s="101"/>
      <c r="P1600" s="101"/>
      <c r="Q1600" s="101"/>
      <c r="R1600" s="101"/>
      <c r="S1600" s="104"/>
    </row>
    <row r="1601" spans="2:19">
      <c r="B1601" s="20" t="str">
        <f t="shared" si="24"/>
        <v/>
      </c>
      <c r="C1601" s="101"/>
      <c r="D1601" s="101"/>
      <c r="E1601" s="101"/>
      <c r="F1601" s="101"/>
      <c r="G1601" s="101"/>
      <c r="H1601" s="101"/>
      <c r="I1601" s="101"/>
      <c r="J1601" s="101"/>
      <c r="K1601" s="101"/>
      <c r="L1601" s="101"/>
      <c r="M1601" s="101"/>
      <c r="N1601" s="101"/>
      <c r="O1601" s="101"/>
      <c r="P1601" s="101"/>
      <c r="Q1601" s="101"/>
      <c r="R1601" s="101"/>
      <c r="S1601" s="104"/>
    </row>
    <row r="1602" spans="2:19">
      <c r="B1602" s="20" t="str">
        <f t="shared" si="24"/>
        <v/>
      </c>
      <c r="C1602" s="101"/>
      <c r="D1602" s="101"/>
      <c r="E1602" s="101"/>
      <c r="F1602" s="101"/>
      <c r="G1602" s="101"/>
      <c r="H1602" s="101"/>
      <c r="I1602" s="101"/>
      <c r="J1602" s="101"/>
      <c r="K1602" s="101"/>
      <c r="L1602" s="101"/>
      <c r="M1602" s="101"/>
      <c r="N1602" s="101"/>
      <c r="O1602" s="101"/>
      <c r="P1602" s="101"/>
      <c r="Q1602" s="101"/>
      <c r="R1602" s="101"/>
      <c r="S1602" s="104"/>
    </row>
    <row r="1603" spans="2:19">
      <c r="B1603" s="20" t="str">
        <f t="shared" si="24"/>
        <v/>
      </c>
      <c r="C1603" s="101"/>
      <c r="D1603" s="101"/>
      <c r="E1603" s="101"/>
      <c r="F1603" s="101"/>
      <c r="G1603" s="101"/>
      <c r="H1603" s="101"/>
      <c r="I1603" s="101"/>
      <c r="J1603" s="101"/>
      <c r="K1603" s="101"/>
      <c r="L1603" s="101"/>
      <c r="M1603" s="101"/>
      <c r="N1603" s="101"/>
      <c r="O1603" s="101"/>
      <c r="P1603" s="101"/>
      <c r="Q1603" s="101"/>
      <c r="R1603" s="101"/>
      <c r="S1603" s="104"/>
    </row>
    <row r="1604" spans="2:19">
      <c r="B1604" s="20" t="str">
        <f t="shared" si="24"/>
        <v/>
      </c>
      <c r="C1604" s="101"/>
      <c r="D1604" s="101"/>
      <c r="E1604" s="101"/>
      <c r="F1604" s="101"/>
      <c r="G1604" s="101"/>
      <c r="H1604" s="101"/>
      <c r="I1604" s="101"/>
      <c r="J1604" s="101"/>
      <c r="K1604" s="101"/>
      <c r="L1604" s="101"/>
      <c r="M1604" s="101"/>
      <c r="N1604" s="101"/>
      <c r="O1604" s="101"/>
      <c r="P1604" s="101"/>
      <c r="Q1604" s="101"/>
      <c r="R1604" s="101"/>
      <c r="S1604" s="104"/>
    </row>
    <row r="1605" spans="2:19">
      <c r="B1605" s="20" t="str">
        <f t="shared" si="24"/>
        <v/>
      </c>
      <c r="C1605" s="101"/>
      <c r="D1605" s="101"/>
      <c r="E1605" s="101"/>
      <c r="F1605" s="101"/>
      <c r="G1605" s="101"/>
      <c r="H1605" s="101"/>
      <c r="I1605" s="101"/>
      <c r="J1605" s="101"/>
      <c r="K1605" s="101"/>
      <c r="L1605" s="101"/>
      <c r="M1605" s="101"/>
      <c r="N1605" s="101"/>
      <c r="O1605" s="101"/>
      <c r="P1605" s="101"/>
      <c r="Q1605" s="101"/>
      <c r="R1605" s="101"/>
      <c r="S1605" s="104"/>
    </row>
    <row r="1606" spans="2:19">
      <c r="B1606" s="20" t="str">
        <f t="shared" si="24"/>
        <v/>
      </c>
      <c r="C1606" s="101"/>
      <c r="D1606" s="101"/>
      <c r="E1606" s="101"/>
      <c r="F1606" s="101"/>
      <c r="G1606" s="101"/>
      <c r="H1606" s="101"/>
      <c r="I1606" s="101"/>
      <c r="J1606" s="101"/>
      <c r="K1606" s="101"/>
      <c r="L1606" s="101"/>
      <c r="M1606" s="101"/>
      <c r="N1606" s="101"/>
      <c r="O1606" s="101"/>
      <c r="P1606" s="101"/>
      <c r="Q1606" s="101"/>
      <c r="R1606" s="101"/>
      <c r="S1606" s="104"/>
    </row>
    <row r="1607" spans="2:19">
      <c r="B1607" s="20" t="str">
        <f t="shared" si="24"/>
        <v/>
      </c>
      <c r="C1607" s="101"/>
      <c r="D1607" s="101"/>
      <c r="E1607" s="101"/>
      <c r="F1607" s="101"/>
      <c r="G1607" s="101"/>
      <c r="H1607" s="101"/>
      <c r="I1607" s="101"/>
      <c r="J1607" s="101"/>
      <c r="K1607" s="101"/>
      <c r="L1607" s="101"/>
      <c r="M1607" s="101"/>
      <c r="N1607" s="101"/>
      <c r="O1607" s="101"/>
      <c r="P1607" s="101"/>
      <c r="Q1607" s="101"/>
      <c r="R1607" s="101"/>
      <c r="S1607" s="104"/>
    </row>
    <row r="1608" spans="2:19">
      <c r="B1608" s="20" t="str">
        <f t="shared" si="24"/>
        <v/>
      </c>
      <c r="C1608" s="101"/>
      <c r="D1608" s="101"/>
      <c r="E1608" s="101"/>
      <c r="F1608" s="101"/>
      <c r="G1608" s="101"/>
      <c r="H1608" s="101"/>
      <c r="I1608" s="101"/>
      <c r="J1608" s="101"/>
      <c r="K1608" s="101"/>
      <c r="L1608" s="101"/>
      <c r="M1608" s="101"/>
      <c r="N1608" s="101"/>
      <c r="O1608" s="101"/>
      <c r="P1608" s="101"/>
      <c r="Q1608" s="101"/>
      <c r="R1608" s="101"/>
      <c r="S1608" s="104"/>
    </row>
    <row r="1609" spans="2:19">
      <c r="B1609" s="20" t="str">
        <f t="shared" si="24"/>
        <v/>
      </c>
      <c r="C1609" s="101"/>
      <c r="D1609" s="101"/>
      <c r="E1609" s="101"/>
      <c r="F1609" s="101"/>
      <c r="G1609" s="101"/>
      <c r="H1609" s="101"/>
      <c r="I1609" s="101"/>
      <c r="J1609" s="101"/>
      <c r="K1609" s="101"/>
      <c r="L1609" s="101"/>
      <c r="M1609" s="101"/>
      <c r="N1609" s="101"/>
      <c r="O1609" s="101"/>
      <c r="P1609" s="101"/>
      <c r="Q1609" s="101"/>
      <c r="R1609" s="101"/>
      <c r="S1609" s="104"/>
    </row>
    <row r="1610" spans="2:19">
      <c r="B1610" s="20" t="str">
        <f t="shared" ref="B1610:B1673" si="25">IF(NOT(ISBLANK(C1610)), "TP"&amp;ROW(B1610)-8,"")</f>
        <v/>
      </c>
      <c r="C1610" s="101"/>
      <c r="D1610" s="101"/>
      <c r="E1610" s="101"/>
      <c r="F1610" s="101"/>
      <c r="G1610" s="101"/>
      <c r="H1610" s="101"/>
      <c r="I1610" s="101"/>
      <c r="J1610" s="101"/>
      <c r="K1610" s="101"/>
      <c r="L1610" s="101"/>
      <c r="M1610" s="101"/>
      <c r="N1610" s="101"/>
      <c r="O1610" s="101"/>
      <c r="P1610" s="101"/>
      <c r="Q1610" s="101"/>
      <c r="R1610" s="101"/>
      <c r="S1610" s="104"/>
    </row>
    <row r="1611" spans="2:19">
      <c r="B1611" s="20" t="str">
        <f t="shared" si="25"/>
        <v/>
      </c>
      <c r="C1611" s="101"/>
      <c r="D1611" s="101"/>
      <c r="E1611" s="101"/>
      <c r="F1611" s="101"/>
      <c r="G1611" s="101"/>
      <c r="H1611" s="101"/>
      <c r="I1611" s="101"/>
      <c r="J1611" s="101"/>
      <c r="K1611" s="101"/>
      <c r="L1611" s="101"/>
      <c r="M1611" s="101"/>
      <c r="N1611" s="101"/>
      <c r="O1611" s="101"/>
      <c r="P1611" s="101"/>
      <c r="Q1611" s="101"/>
      <c r="R1611" s="101"/>
      <c r="S1611" s="104"/>
    </row>
    <row r="1612" spans="2:19">
      <c r="B1612" s="20" t="str">
        <f t="shared" si="25"/>
        <v/>
      </c>
      <c r="C1612" s="101"/>
      <c r="D1612" s="101"/>
      <c r="E1612" s="101"/>
      <c r="F1612" s="101"/>
      <c r="G1612" s="101"/>
      <c r="H1612" s="101"/>
      <c r="I1612" s="101"/>
      <c r="J1612" s="101"/>
      <c r="K1612" s="101"/>
      <c r="L1612" s="101"/>
      <c r="M1612" s="101"/>
      <c r="N1612" s="101"/>
      <c r="O1612" s="101"/>
      <c r="P1612" s="101"/>
      <c r="Q1612" s="101"/>
      <c r="R1612" s="101"/>
      <c r="S1612" s="104"/>
    </row>
    <row r="1613" spans="2:19">
      <c r="B1613" s="20" t="str">
        <f t="shared" si="25"/>
        <v/>
      </c>
      <c r="C1613" s="101"/>
      <c r="D1613" s="101"/>
      <c r="E1613" s="101"/>
      <c r="F1613" s="101"/>
      <c r="G1613" s="101"/>
      <c r="H1613" s="101"/>
      <c r="I1613" s="101"/>
      <c r="J1613" s="101"/>
      <c r="K1613" s="101"/>
      <c r="L1613" s="101"/>
      <c r="M1613" s="101"/>
      <c r="N1613" s="101"/>
      <c r="O1613" s="101"/>
      <c r="P1613" s="101"/>
      <c r="Q1613" s="101"/>
      <c r="R1613" s="101"/>
      <c r="S1613" s="104"/>
    </row>
    <row r="1614" spans="2:19">
      <c r="B1614" s="20" t="str">
        <f t="shared" si="25"/>
        <v/>
      </c>
      <c r="C1614" s="101"/>
      <c r="D1614" s="101"/>
      <c r="E1614" s="101"/>
      <c r="F1614" s="101"/>
      <c r="G1614" s="101"/>
      <c r="H1614" s="101"/>
      <c r="I1614" s="101"/>
      <c r="J1614" s="101"/>
      <c r="K1614" s="101"/>
      <c r="L1614" s="101"/>
      <c r="M1614" s="101"/>
      <c r="N1614" s="101"/>
      <c r="O1614" s="101"/>
      <c r="P1614" s="101"/>
      <c r="Q1614" s="101"/>
      <c r="R1614" s="101"/>
      <c r="S1614" s="104"/>
    </row>
    <row r="1615" spans="2:19">
      <c r="B1615" s="20" t="str">
        <f t="shared" si="25"/>
        <v/>
      </c>
      <c r="C1615" s="101"/>
      <c r="D1615" s="101"/>
      <c r="E1615" s="101"/>
      <c r="F1615" s="101"/>
      <c r="G1615" s="101"/>
      <c r="H1615" s="101"/>
      <c r="I1615" s="101"/>
      <c r="J1615" s="101"/>
      <c r="K1615" s="101"/>
      <c r="L1615" s="101"/>
      <c r="M1615" s="101"/>
      <c r="N1615" s="101"/>
      <c r="O1615" s="101"/>
      <c r="P1615" s="101"/>
      <c r="Q1615" s="101"/>
      <c r="R1615" s="101"/>
      <c r="S1615" s="104"/>
    </row>
    <row r="1616" spans="2:19">
      <c r="B1616" s="20" t="str">
        <f t="shared" si="25"/>
        <v/>
      </c>
      <c r="C1616" s="101"/>
      <c r="D1616" s="101"/>
      <c r="E1616" s="101"/>
      <c r="F1616" s="101"/>
      <c r="G1616" s="101"/>
      <c r="H1616" s="101"/>
      <c r="I1616" s="101"/>
      <c r="J1616" s="101"/>
      <c r="K1616" s="101"/>
      <c r="L1616" s="101"/>
      <c r="M1616" s="101"/>
      <c r="N1616" s="101"/>
      <c r="O1616" s="101"/>
      <c r="P1616" s="101"/>
      <c r="Q1616" s="101"/>
      <c r="R1616" s="101"/>
      <c r="S1616" s="104"/>
    </row>
    <row r="1617" spans="2:19">
      <c r="B1617" s="20" t="str">
        <f t="shared" si="25"/>
        <v/>
      </c>
      <c r="C1617" s="101"/>
      <c r="D1617" s="101"/>
      <c r="E1617" s="101"/>
      <c r="F1617" s="101"/>
      <c r="G1617" s="101"/>
      <c r="H1617" s="101"/>
      <c r="I1617" s="101"/>
      <c r="J1617" s="101"/>
      <c r="K1617" s="101"/>
      <c r="L1617" s="101"/>
      <c r="M1617" s="101"/>
      <c r="N1617" s="101"/>
      <c r="O1617" s="101"/>
      <c r="P1617" s="101"/>
      <c r="Q1617" s="101"/>
      <c r="R1617" s="101"/>
      <c r="S1617" s="104"/>
    </row>
    <row r="1618" spans="2:19">
      <c r="B1618" s="20" t="str">
        <f t="shared" si="25"/>
        <v/>
      </c>
      <c r="C1618" s="101"/>
      <c r="D1618" s="101"/>
      <c r="E1618" s="101"/>
      <c r="F1618" s="101"/>
      <c r="G1618" s="101"/>
      <c r="H1618" s="101"/>
      <c r="I1618" s="101"/>
      <c r="J1618" s="101"/>
      <c r="K1618" s="101"/>
      <c r="L1618" s="101"/>
      <c r="M1618" s="101"/>
      <c r="N1618" s="101"/>
      <c r="O1618" s="101"/>
      <c r="P1618" s="101"/>
      <c r="Q1618" s="101"/>
      <c r="R1618" s="101"/>
      <c r="S1618" s="104"/>
    </row>
    <row r="1619" spans="2:19">
      <c r="B1619" s="20" t="str">
        <f t="shared" si="25"/>
        <v/>
      </c>
      <c r="C1619" s="101"/>
      <c r="D1619" s="101"/>
      <c r="E1619" s="101"/>
      <c r="F1619" s="101"/>
      <c r="G1619" s="101"/>
      <c r="H1619" s="101"/>
      <c r="I1619" s="101"/>
      <c r="J1619" s="101"/>
      <c r="K1619" s="101"/>
      <c r="L1619" s="101"/>
      <c r="M1619" s="101"/>
      <c r="N1619" s="101"/>
      <c r="O1619" s="101"/>
      <c r="P1619" s="101"/>
      <c r="Q1619" s="101"/>
      <c r="R1619" s="101"/>
      <c r="S1619" s="104"/>
    </row>
    <row r="1620" spans="2:19">
      <c r="B1620" s="20" t="str">
        <f t="shared" si="25"/>
        <v/>
      </c>
      <c r="C1620" s="101"/>
      <c r="D1620" s="101"/>
      <c r="E1620" s="101"/>
      <c r="F1620" s="101"/>
      <c r="G1620" s="101"/>
      <c r="H1620" s="101"/>
      <c r="I1620" s="101"/>
      <c r="J1620" s="101"/>
      <c r="K1620" s="101"/>
      <c r="L1620" s="101"/>
      <c r="M1620" s="101"/>
      <c r="N1620" s="101"/>
      <c r="O1620" s="101"/>
      <c r="P1620" s="101"/>
      <c r="Q1620" s="101"/>
      <c r="R1620" s="101"/>
      <c r="S1620" s="104"/>
    </row>
    <row r="1621" spans="2:19">
      <c r="B1621" s="20" t="str">
        <f t="shared" si="25"/>
        <v/>
      </c>
      <c r="C1621" s="101"/>
      <c r="D1621" s="101"/>
      <c r="E1621" s="101"/>
      <c r="F1621" s="101"/>
      <c r="G1621" s="101"/>
      <c r="H1621" s="101"/>
      <c r="I1621" s="101"/>
      <c r="J1621" s="101"/>
      <c r="K1621" s="101"/>
      <c r="L1621" s="101"/>
      <c r="M1621" s="101"/>
      <c r="N1621" s="101"/>
      <c r="O1621" s="101"/>
      <c r="P1621" s="101"/>
      <c r="Q1621" s="101"/>
      <c r="R1621" s="101"/>
      <c r="S1621" s="104"/>
    </row>
    <row r="1622" spans="2:19">
      <c r="B1622" s="20" t="str">
        <f t="shared" si="25"/>
        <v/>
      </c>
      <c r="C1622" s="101"/>
      <c r="D1622" s="101"/>
      <c r="E1622" s="101"/>
      <c r="F1622" s="101"/>
      <c r="G1622" s="101"/>
      <c r="H1622" s="101"/>
      <c r="I1622" s="101"/>
      <c r="J1622" s="101"/>
      <c r="K1622" s="101"/>
      <c r="L1622" s="101"/>
      <c r="M1622" s="101"/>
      <c r="N1622" s="101"/>
      <c r="O1622" s="101"/>
      <c r="P1622" s="101"/>
      <c r="Q1622" s="101"/>
      <c r="R1622" s="101"/>
      <c r="S1622" s="104"/>
    </row>
    <row r="1623" spans="2:19">
      <c r="B1623" s="20" t="str">
        <f t="shared" si="25"/>
        <v/>
      </c>
      <c r="C1623" s="101"/>
      <c r="D1623" s="101"/>
      <c r="E1623" s="101"/>
      <c r="F1623" s="101"/>
      <c r="G1623" s="101"/>
      <c r="H1623" s="101"/>
      <c r="I1623" s="101"/>
      <c r="J1623" s="101"/>
      <c r="K1623" s="101"/>
      <c r="L1623" s="101"/>
      <c r="M1623" s="101"/>
      <c r="N1623" s="101"/>
      <c r="O1623" s="101"/>
      <c r="P1623" s="101"/>
      <c r="Q1623" s="101"/>
      <c r="R1623" s="101"/>
      <c r="S1623" s="104"/>
    </row>
    <row r="1624" spans="2:19">
      <c r="B1624" s="20" t="str">
        <f t="shared" si="25"/>
        <v/>
      </c>
      <c r="C1624" s="101"/>
      <c r="D1624" s="101"/>
      <c r="E1624" s="101"/>
      <c r="F1624" s="101"/>
      <c r="G1624" s="101"/>
      <c r="H1624" s="101"/>
      <c r="I1624" s="101"/>
      <c r="J1624" s="101"/>
      <c r="K1624" s="101"/>
      <c r="L1624" s="101"/>
      <c r="M1624" s="101"/>
      <c r="N1624" s="101"/>
      <c r="O1624" s="101"/>
      <c r="P1624" s="101"/>
      <c r="Q1624" s="101"/>
      <c r="R1624" s="101"/>
      <c r="S1624" s="104"/>
    </row>
    <row r="1625" spans="2:19">
      <c r="B1625" s="20" t="str">
        <f t="shared" si="25"/>
        <v/>
      </c>
      <c r="C1625" s="101"/>
      <c r="D1625" s="101"/>
      <c r="E1625" s="101"/>
      <c r="F1625" s="101"/>
      <c r="G1625" s="101"/>
      <c r="H1625" s="101"/>
      <c r="I1625" s="101"/>
      <c r="J1625" s="101"/>
      <c r="K1625" s="101"/>
      <c r="L1625" s="101"/>
      <c r="M1625" s="101"/>
      <c r="N1625" s="101"/>
      <c r="O1625" s="101"/>
      <c r="P1625" s="101"/>
      <c r="Q1625" s="101"/>
      <c r="R1625" s="101"/>
      <c r="S1625" s="104"/>
    </row>
    <row r="1626" spans="2:19">
      <c r="B1626" s="20" t="str">
        <f t="shared" si="25"/>
        <v/>
      </c>
      <c r="C1626" s="101"/>
      <c r="D1626" s="101"/>
      <c r="E1626" s="101"/>
      <c r="F1626" s="101"/>
      <c r="G1626" s="101"/>
      <c r="H1626" s="101"/>
      <c r="I1626" s="101"/>
      <c r="J1626" s="101"/>
      <c r="K1626" s="101"/>
      <c r="L1626" s="101"/>
      <c r="M1626" s="101"/>
      <c r="N1626" s="101"/>
      <c r="O1626" s="101"/>
      <c r="P1626" s="101"/>
      <c r="Q1626" s="101"/>
      <c r="R1626" s="101"/>
      <c r="S1626" s="104"/>
    </row>
    <row r="1627" spans="2:19">
      <c r="B1627" s="20" t="str">
        <f t="shared" si="25"/>
        <v/>
      </c>
      <c r="C1627" s="101"/>
      <c r="D1627" s="101"/>
      <c r="E1627" s="101"/>
      <c r="F1627" s="101"/>
      <c r="G1627" s="101"/>
      <c r="H1627" s="101"/>
      <c r="I1627" s="101"/>
      <c r="J1627" s="101"/>
      <c r="K1627" s="101"/>
      <c r="L1627" s="101"/>
      <c r="M1627" s="101"/>
      <c r="N1627" s="101"/>
      <c r="O1627" s="101"/>
      <c r="P1627" s="101"/>
      <c r="Q1627" s="101"/>
      <c r="R1627" s="101"/>
      <c r="S1627" s="104"/>
    </row>
    <row r="1628" spans="2:19">
      <c r="B1628" s="20" t="str">
        <f t="shared" si="25"/>
        <v/>
      </c>
      <c r="C1628" s="101"/>
      <c r="D1628" s="101"/>
      <c r="E1628" s="101"/>
      <c r="F1628" s="101"/>
      <c r="G1628" s="101"/>
      <c r="H1628" s="101"/>
      <c r="I1628" s="101"/>
      <c r="J1628" s="101"/>
      <c r="K1628" s="101"/>
      <c r="L1628" s="101"/>
      <c r="M1628" s="101"/>
      <c r="N1628" s="101"/>
      <c r="O1628" s="101"/>
      <c r="P1628" s="101"/>
      <c r="Q1628" s="101"/>
      <c r="R1628" s="101"/>
      <c r="S1628" s="104"/>
    </row>
    <row r="1629" spans="2:19">
      <c r="B1629" s="20" t="str">
        <f t="shared" si="25"/>
        <v/>
      </c>
      <c r="C1629" s="101"/>
      <c r="D1629" s="101"/>
      <c r="E1629" s="101"/>
      <c r="F1629" s="101"/>
      <c r="G1629" s="101"/>
      <c r="H1629" s="101"/>
      <c r="I1629" s="101"/>
      <c r="J1629" s="101"/>
      <c r="K1629" s="101"/>
      <c r="L1629" s="101"/>
      <c r="M1629" s="101"/>
      <c r="N1629" s="101"/>
      <c r="O1629" s="101"/>
      <c r="P1629" s="101"/>
      <c r="Q1629" s="101"/>
      <c r="R1629" s="101"/>
      <c r="S1629" s="104"/>
    </row>
    <row r="1630" spans="2:19">
      <c r="B1630" s="20" t="str">
        <f t="shared" si="25"/>
        <v/>
      </c>
      <c r="C1630" s="101"/>
      <c r="D1630" s="101"/>
      <c r="E1630" s="101"/>
      <c r="F1630" s="101"/>
      <c r="G1630" s="101"/>
      <c r="H1630" s="101"/>
      <c r="I1630" s="101"/>
      <c r="J1630" s="101"/>
      <c r="K1630" s="101"/>
      <c r="L1630" s="101"/>
      <c r="M1630" s="101"/>
      <c r="N1630" s="101"/>
      <c r="O1630" s="101"/>
      <c r="P1630" s="101"/>
      <c r="Q1630" s="101"/>
      <c r="R1630" s="101"/>
      <c r="S1630" s="104"/>
    </row>
    <row r="1631" spans="2:19">
      <c r="B1631" s="20" t="str">
        <f t="shared" si="25"/>
        <v/>
      </c>
      <c r="C1631" s="101"/>
      <c r="D1631" s="101"/>
      <c r="E1631" s="101"/>
      <c r="F1631" s="101"/>
      <c r="G1631" s="101"/>
      <c r="H1631" s="101"/>
      <c r="I1631" s="101"/>
      <c r="J1631" s="101"/>
      <c r="K1631" s="101"/>
      <c r="L1631" s="101"/>
      <c r="M1631" s="101"/>
      <c r="N1631" s="101"/>
      <c r="O1631" s="101"/>
      <c r="P1631" s="101"/>
      <c r="Q1631" s="101"/>
      <c r="R1631" s="101"/>
      <c r="S1631" s="104"/>
    </row>
    <row r="1632" spans="2:19">
      <c r="B1632" s="20" t="str">
        <f t="shared" si="25"/>
        <v/>
      </c>
      <c r="C1632" s="101"/>
      <c r="D1632" s="101"/>
      <c r="E1632" s="101"/>
      <c r="F1632" s="101"/>
      <c r="G1632" s="101"/>
      <c r="H1632" s="101"/>
      <c r="I1632" s="101"/>
      <c r="J1632" s="101"/>
      <c r="K1632" s="101"/>
      <c r="L1632" s="101"/>
      <c r="M1632" s="101"/>
      <c r="N1632" s="101"/>
      <c r="O1632" s="101"/>
      <c r="P1632" s="101"/>
      <c r="Q1632" s="101"/>
      <c r="R1632" s="101"/>
      <c r="S1632" s="104"/>
    </row>
    <row r="1633" spans="2:19">
      <c r="B1633" s="20" t="str">
        <f t="shared" si="25"/>
        <v/>
      </c>
      <c r="C1633" s="101"/>
      <c r="D1633" s="101"/>
      <c r="E1633" s="101"/>
      <c r="F1633" s="101"/>
      <c r="G1633" s="101"/>
      <c r="H1633" s="101"/>
      <c r="I1633" s="101"/>
      <c r="J1633" s="101"/>
      <c r="K1633" s="101"/>
      <c r="L1633" s="101"/>
      <c r="M1633" s="101"/>
      <c r="N1633" s="101"/>
      <c r="O1633" s="101"/>
      <c r="P1633" s="101"/>
      <c r="Q1633" s="101"/>
      <c r="R1633" s="101"/>
      <c r="S1633" s="104"/>
    </row>
    <row r="1634" spans="2:19">
      <c r="B1634" s="20" t="str">
        <f t="shared" si="25"/>
        <v/>
      </c>
      <c r="C1634" s="101"/>
      <c r="D1634" s="101"/>
      <c r="E1634" s="101"/>
      <c r="F1634" s="101"/>
      <c r="G1634" s="101"/>
      <c r="H1634" s="101"/>
      <c r="I1634" s="101"/>
      <c r="J1634" s="101"/>
      <c r="K1634" s="101"/>
      <c r="L1634" s="101"/>
      <c r="M1634" s="101"/>
      <c r="N1634" s="101"/>
      <c r="O1634" s="101"/>
      <c r="P1634" s="101"/>
      <c r="Q1634" s="101"/>
      <c r="R1634" s="101"/>
      <c r="S1634" s="104"/>
    </row>
    <row r="1635" spans="2:19">
      <c r="B1635" s="20" t="str">
        <f t="shared" si="25"/>
        <v/>
      </c>
      <c r="C1635" s="101"/>
      <c r="D1635" s="101"/>
      <c r="E1635" s="101"/>
      <c r="F1635" s="101"/>
      <c r="G1635" s="101"/>
      <c r="H1635" s="101"/>
      <c r="I1635" s="101"/>
      <c r="J1635" s="101"/>
      <c r="K1635" s="101"/>
      <c r="L1635" s="101"/>
      <c r="M1635" s="101"/>
      <c r="N1635" s="101"/>
      <c r="O1635" s="101"/>
      <c r="P1635" s="101"/>
      <c r="Q1635" s="101"/>
      <c r="R1635" s="101"/>
      <c r="S1635" s="104"/>
    </row>
    <row r="1636" spans="2:19">
      <c r="B1636" s="20" t="str">
        <f t="shared" si="25"/>
        <v/>
      </c>
      <c r="C1636" s="101"/>
      <c r="D1636" s="101"/>
      <c r="E1636" s="101"/>
      <c r="F1636" s="101"/>
      <c r="G1636" s="101"/>
      <c r="H1636" s="101"/>
      <c r="I1636" s="101"/>
      <c r="J1636" s="101"/>
      <c r="K1636" s="101"/>
      <c r="L1636" s="101"/>
      <c r="M1636" s="101"/>
      <c r="N1636" s="101"/>
      <c r="O1636" s="101"/>
      <c r="P1636" s="101"/>
      <c r="Q1636" s="101"/>
      <c r="R1636" s="101"/>
      <c r="S1636" s="104"/>
    </row>
    <row r="1637" spans="2:19">
      <c r="B1637" s="20" t="str">
        <f t="shared" si="25"/>
        <v/>
      </c>
      <c r="C1637" s="101"/>
      <c r="D1637" s="101"/>
      <c r="E1637" s="101"/>
      <c r="F1637" s="101"/>
      <c r="G1637" s="101"/>
      <c r="H1637" s="101"/>
      <c r="I1637" s="101"/>
      <c r="J1637" s="101"/>
      <c r="K1637" s="101"/>
      <c r="L1637" s="101"/>
      <c r="M1637" s="101"/>
      <c r="N1637" s="101"/>
      <c r="O1637" s="101"/>
      <c r="P1637" s="101"/>
      <c r="Q1637" s="101"/>
      <c r="R1637" s="101"/>
      <c r="S1637" s="104"/>
    </row>
    <row r="1638" spans="2:19">
      <c r="B1638" s="20" t="str">
        <f t="shared" si="25"/>
        <v/>
      </c>
      <c r="C1638" s="101"/>
      <c r="D1638" s="101"/>
      <c r="E1638" s="101"/>
      <c r="F1638" s="101"/>
      <c r="G1638" s="101"/>
      <c r="H1638" s="101"/>
      <c r="I1638" s="101"/>
      <c r="J1638" s="101"/>
      <c r="K1638" s="101"/>
      <c r="L1638" s="101"/>
      <c r="M1638" s="101"/>
      <c r="N1638" s="101"/>
      <c r="O1638" s="101"/>
      <c r="P1638" s="101"/>
      <c r="Q1638" s="101"/>
      <c r="R1638" s="101"/>
      <c r="S1638" s="104"/>
    </row>
    <row r="1639" spans="2:19">
      <c r="B1639" s="20" t="str">
        <f t="shared" si="25"/>
        <v/>
      </c>
      <c r="C1639" s="101"/>
      <c r="D1639" s="101"/>
      <c r="E1639" s="101"/>
      <c r="F1639" s="101"/>
      <c r="G1639" s="101"/>
      <c r="H1639" s="101"/>
      <c r="I1639" s="101"/>
      <c r="J1639" s="101"/>
      <c r="K1639" s="101"/>
      <c r="L1639" s="101"/>
      <c r="M1639" s="101"/>
      <c r="N1639" s="101"/>
      <c r="O1639" s="101"/>
      <c r="P1639" s="101"/>
      <c r="Q1639" s="101"/>
      <c r="R1639" s="101"/>
      <c r="S1639" s="104"/>
    </row>
    <row r="1640" spans="2:19">
      <c r="B1640" s="20" t="str">
        <f t="shared" si="25"/>
        <v/>
      </c>
      <c r="C1640" s="101"/>
      <c r="D1640" s="101"/>
      <c r="E1640" s="101"/>
      <c r="F1640" s="101"/>
      <c r="G1640" s="101"/>
      <c r="H1640" s="101"/>
      <c r="I1640" s="101"/>
      <c r="J1640" s="101"/>
      <c r="K1640" s="101"/>
      <c r="L1640" s="101"/>
      <c r="M1640" s="101"/>
      <c r="N1640" s="101"/>
      <c r="O1640" s="101"/>
      <c r="P1640" s="101"/>
      <c r="Q1640" s="101"/>
      <c r="R1640" s="101"/>
      <c r="S1640" s="104"/>
    </row>
    <row r="1641" spans="2:19">
      <c r="B1641" s="20" t="str">
        <f t="shared" si="25"/>
        <v/>
      </c>
      <c r="C1641" s="101"/>
      <c r="D1641" s="101"/>
      <c r="E1641" s="101"/>
      <c r="F1641" s="101"/>
      <c r="G1641" s="101"/>
      <c r="H1641" s="101"/>
      <c r="I1641" s="101"/>
      <c r="J1641" s="101"/>
      <c r="K1641" s="101"/>
      <c r="L1641" s="101"/>
      <c r="M1641" s="101"/>
      <c r="N1641" s="101"/>
      <c r="O1641" s="101"/>
      <c r="P1641" s="101"/>
      <c r="Q1641" s="101"/>
      <c r="R1641" s="101"/>
      <c r="S1641" s="104"/>
    </row>
    <row r="1642" spans="2:19">
      <c r="B1642" s="20" t="str">
        <f t="shared" si="25"/>
        <v/>
      </c>
      <c r="C1642" s="101"/>
      <c r="D1642" s="101"/>
      <c r="E1642" s="101"/>
      <c r="F1642" s="101"/>
      <c r="G1642" s="101"/>
      <c r="H1642" s="101"/>
      <c r="I1642" s="101"/>
      <c r="J1642" s="101"/>
      <c r="K1642" s="101"/>
      <c r="L1642" s="101"/>
      <c r="M1642" s="101"/>
      <c r="N1642" s="101"/>
      <c r="O1642" s="101"/>
      <c r="P1642" s="101"/>
      <c r="Q1642" s="101"/>
      <c r="R1642" s="101"/>
      <c r="S1642" s="104"/>
    </row>
    <row r="1643" spans="2:19">
      <c r="B1643" s="20" t="str">
        <f t="shared" si="25"/>
        <v/>
      </c>
      <c r="C1643" s="101"/>
      <c r="D1643" s="101"/>
      <c r="E1643" s="101"/>
      <c r="F1643" s="101"/>
      <c r="G1643" s="101"/>
      <c r="H1643" s="101"/>
      <c r="I1643" s="101"/>
      <c r="J1643" s="101"/>
      <c r="K1643" s="101"/>
      <c r="L1643" s="101"/>
      <c r="M1643" s="101"/>
      <c r="N1643" s="101"/>
      <c r="O1643" s="101"/>
      <c r="P1643" s="101"/>
      <c r="Q1643" s="101"/>
      <c r="R1643" s="101"/>
      <c r="S1643" s="104"/>
    </row>
    <row r="1644" spans="2:19">
      <c r="B1644" s="20" t="str">
        <f t="shared" si="25"/>
        <v/>
      </c>
      <c r="C1644" s="101"/>
      <c r="D1644" s="101"/>
      <c r="E1644" s="101"/>
      <c r="F1644" s="101"/>
      <c r="G1644" s="101"/>
      <c r="H1644" s="101"/>
      <c r="I1644" s="101"/>
      <c r="J1644" s="101"/>
      <c r="K1644" s="101"/>
      <c r="L1644" s="101"/>
      <c r="M1644" s="101"/>
      <c r="N1644" s="101"/>
      <c r="O1644" s="101"/>
      <c r="P1644" s="101"/>
      <c r="Q1644" s="101"/>
      <c r="R1644" s="101"/>
      <c r="S1644" s="104"/>
    </row>
    <row r="1645" spans="2:19">
      <c r="B1645" s="20" t="str">
        <f t="shared" si="25"/>
        <v/>
      </c>
      <c r="C1645" s="101"/>
      <c r="D1645" s="101"/>
      <c r="E1645" s="101"/>
      <c r="F1645" s="101"/>
      <c r="G1645" s="101"/>
      <c r="H1645" s="101"/>
      <c r="I1645" s="101"/>
      <c r="J1645" s="101"/>
      <c r="K1645" s="101"/>
      <c r="L1645" s="101"/>
      <c r="M1645" s="101"/>
      <c r="N1645" s="101"/>
      <c r="O1645" s="101"/>
      <c r="P1645" s="101"/>
      <c r="Q1645" s="101"/>
      <c r="R1645" s="101"/>
      <c r="S1645" s="104"/>
    </row>
    <row r="1646" spans="2:19">
      <c r="B1646" s="20" t="str">
        <f t="shared" si="25"/>
        <v/>
      </c>
      <c r="C1646" s="101"/>
      <c r="D1646" s="101"/>
      <c r="E1646" s="101"/>
      <c r="F1646" s="101"/>
      <c r="G1646" s="101"/>
      <c r="H1646" s="101"/>
      <c r="I1646" s="101"/>
      <c r="J1646" s="101"/>
      <c r="K1646" s="101"/>
      <c r="L1646" s="101"/>
      <c r="M1646" s="101"/>
      <c r="N1646" s="101"/>
      <c r="O1646" s="101"/>
      <c r="P1646" s="101"/>
      <c r="Q1646" s="101"/>
      <c r="R1646" s="101"/>
      <c r="S1646" s="104"/>
    </row>
    <row r="1647" spans="2:19">
      <c r="B1647" s="20" t="str">
        <f t="shared" si="25"/>
        <v/>
      </c>
      <c r="C1647" s="101"/>
      <c r="D1647" s="101"/>
      <c r="E1647" s="101"/>
      <c r="F1647" s="101"/>
      <c r="G1647" s="101"/>
      <c r="H1647" s="101"/>
      <c r="I1647" s="101"/>
      <c r="J1647" s="101"/>
      <c r="K1647" s="101"/>
      <c r="L1647" s="101"/>
      <c r="M1647" s="101"/>
      <c r="N1647" s="101"/>
      <c r="O1647" s="101"/>
      <c r="P1647" s="101"/>
      <c r="Q1647" s="101"/>
      <c r="R1647" s="101"/>
      <c r="S1647" s="104"/>
    </row>
    <row r="1648" spans="2:19">
      <c r="B1648" s="20" t="str">
        <f t="shared" si="25"/>
        <v/>
      </c>
      <c r="C1648" s="101"/>
      <c r="D1648" s="101"/>
      <c r="E1648" s="101"/>
      <c r="F1648" s="101"/>
      <c r="G1648" s="101"/>
      <c r="H1648" s="101"/>
      <c r="I1648" s="101"/>
      <c r="J1648" s="101"/>
      <c r="K1648" s="101"/>
      <c r="L1648" s="101"/>
      <c r="M1648" s="101"/>
      <c r="N1648" s="101"/>
      <c r="O1648" s="101"/>
      <c r="P1648" s="101"/>
      <c r="Q1648" s="101"/>
      <c r="R1648" s="101"/>
      <c r="S1648" s="104"/>
    </row>
    <row r="1649" spans="2:19">
      <c r="B1649" s="20" t="str">
        <f t="shared" si="25"/>
        <v/>
      </c>
      <c r="C1649" s="101"/>
      <c r="D1649" s="101"/>
      <c r="E1649" s="101"/>
      <c r="F1649" s="101"/>
      <c r="G1649" s="101"/>
      <c r="H1649" s="101"/>
      <c r="I1649" s="101"/>
      <c r="J1649" s="101"/>
      <c r="K1649" s="101"/>
      <c r="L1649" s="101"/>
      <c r="M1649" s="101"/>
      <c r="N1649" s="101"/>
      <c r="O1649" s="101"/>
      <c r="P1649" s="101"/>
      <c r="Q1649" s="101"/>
      <c r="R1649" s="101"/>
      <c r="S1649" s="104"/>
    </row>
    <row r="1650" spans="2:19">
      <c r="B1650" s="20" t="str">
        <f t="shared" si="25"/>
        <v/>
      </c>
      <c r="C1650" s="101"/>
      <c r="D1650" s="101"/>
      <c r="E1650" s="101"/>
      <c r="F1650" s="101"/>
      <c r="G1650" s="101"/>
      <c r="H1650" s="101"/>
      <c r="I1650" s="101"/>
      <c r="J1650" s="101"/>
      <c r="K1650" s="101"/>
      <c r="L1650" s="101"/>
      <c r="M1650" s="101"/>
      <c r="N1650" s="101"/>
      <c r="O1650" s="101"/>
      <c r="P1650" s="101"/>
      <c r="Q1650" s="101"/>
      <c r="R1650" s="101"/>
      <c r="S1650" s="104"/>
    </row>
    <row r="1651" spans="2:19">
      <c r="B1651" s="20" t="str">
        <f t="shared" si="25"/>
        <v/>
      </c>
      <c r="C1651" s="101"/>
      <c r="D1651" s="101"/>
      <c r="E1651" s="101"/>
      <c r="F1651" s="101"/>
      <c r="G1651" s="101"/>
      <c r="H1651" s="101"/>
      <c r="I1651" s="101"/>
      <c r="J1651" s="101"/>
      <c r="K1651" s="101"/>
      <c r="L1651" s="101"/>
      <c r="M1651" s="101"/>
      <c r="N1651" s="101"/>
      <c r="O1651" s="101"/>
      <c r="P1651" s="101"/>
      <c r="Q1651" s="101"/>
      <c r="R1651" s="101"/>
      <c r="S1651" s="104"/>
    </row>
    <row r="1652" spans="2:19">
      <c r="B1652" s="20" t="str">
        <f t="shared" si="25"/>
        <v/>
      </c>
      <c r="C1652" s="101"/>
      <c r="D1652" s="101"/>
      <c r="E1652" s="101"/>
      <c r="F1652" s="101"/>
      <c r="G1652" s="101"/>
      <c r="H1652" s="101"/>
      <c r="I1652" s="101"/>
      <c r="J1652" s="101"/>
      <c r="K1652" s="101"/>
      <c r="L1652" s="101"/>
      <c r="M1652" s="101"/>
      <c r="N1652" s="101"/>
      <c r="O1652" s="101"/>
      <c r="P1652" s="101"/>
      <c r="Q1652" s="101"/>
      <c r="R1652" s="101"/>
      <c r="S1652" s="104"/>
    </row>
    <row r="1653" spans="2:19">
      <c r="B1653" s="20" t="str">
        <f t="shared" si="25"/>
        <v/>
      </c>
      <c r="C1653" s="101"/>
      <c r="D1653" s="101"/>
      <c r="E1653" s="101"/>
      <c r="F1653" s="101"/>
      <c r="G1653" s="101"/>
      <c r="H1653" s="101"/>
      <c r="I1653" s="101"/>
      <c r="J1653" s="101"/>
      <c r="K1653" s="101"/>
      <c r="L1653" s="101"/>
      <c r="M1653" s="101"/>
      <c r="N1653" s="101"/>
      <c r="O1653" s="101"/>
      <c r="P1653" s="101"/>
      <c r="Q1653" s="101"/>
      <c r="R1653" s="101"/>
      <c r="S1653" s="104"/>
    </row>
    <row r="1654" spans="2:19">
      <c r="B1654" s="20" t="str">
        <f t="shared" si="25"/>
        <v/>
      </c>
      <c r="C1654" s="101"/>
      <c r="D1654" s="101"/>
      <c r="E1654" s="101"/>
      <c r="F1654" s="101"/>
      <c r="G1654" s="101"/>
      <c r="H1654" s="101"/>
      <c r="I1654" s="101"/>
      <c r="J1654" s="101"/>
      <c r="K1654" s="101"/>
      <c r="L1654" s="101"/>
      <c r="M1654" s="101"/>
      <c r="N1654" s="101"/>
      <c r="O1654" s="101"/>
      <c r="P1654" s="101"/>
      <c r="Q1654" s="101"/>
      <c r="R1654" s="101"/>
      <c r="S1654" s="104"/>
    </row>
    <row r="1655" spans="2:19">
      <c r="B1655" s="20" t="str">
        <f t="shared" si="25"/>
        <v/>
      </c>
      <c r="C1655" s="101"/>
      <c r="D1655" s="101"/>
      <c r="E1655" s="101"/>
      <c r="F1655" s="101"/>
      <c r="G1655" s="101"/>
      <c r="H1655" s="101"/>
      <c r="I1655" s="101"/>
      <c r="J1655" s="101"/>
      <c r="K1655" s="101"/>
      <c r="L1655" s="101"/>
      <c r="M1655" s="101"/>
      <c r="N1655" s="101"/>
      <c r="O1655" s="101"/>
      <c r="P1655" s="101"/>
      <c r="Q1655" s="101"/>
      <c r="R1655" s="101"/>
      <c r="S1655" s="104"/>
    </row>
    <row r="1656" spans="2:19">
      <c r="B1656" s="20" t="str">
        <f t="shared" si="25"/>
        <v/>
      </c>
      <c r="C1656" s="101"/>
      <c r="D1656" s="101"/>
      <c r="E1656" s="101"/>
      <c r="F1656" s="101"/>
      <c r="G1656" s="101"/>
      <c r="H1656" s="101"/>
      <c r="I1656" s="101"/>
      <c r="J1656" s="101"/>
      <c r="K1656" s="101"/>
      <c r="L1656" s="101"/>
      <c r="M1656" s="101"/>
      <c r="N1656" s="101"/>
      <c r="O1656" s="101"/>
      <c r="P1656" s="101"/>
      <c r="Q1656" s="101"/>
      <c r="R1656" s="101"/>
      <c r="S1656" s="104"/>
    </row>
    <row r="1657" spans="2:19">
      <c r="B1657" s="20" t="str">
        <f t="shared" si="25"/>
        <v/>
      </c>
      <c r="C1657" s="101"/>
      <c r="D1657" s="101"/>
      <c r="E1657" s="101"/>
      <c r="F1657" s="101"/>
      <c r="G1657" s="101"/>
      <c r="H1657" s="101"/>
      <c r="I1657" s="101"/>
      <c r="J1657" s="101"/>
      <c r="K1657" s="101"/>
      <c r="L1657" s="101"/>
      <c r="M1657" s="101"/>
      <c r="N1657" s="101"/>
      <c r="O1657" s="101"/>
      <c r="P1657" s="101"/>
      <c r="Q1657" s="101"/>
      <c r="R1657" s="101"/>
      <c r="S1657" s="104"/>
    </row>
    <row r="1658" spans="2:19">
      <c r="B1658" s="20" t="str">
        <f t="shared" si="25"/>
        <v/>
      </c>
      <c r="C1658" s="101"/>
      <c r="D1658" s="101"/>
      <c r="E1658" s="101"/>
      <c r="F1658" s="101"/>
      <c r="G1658" s="101"/>
      <c r="H1658" s="101"/>
      <c r="I1658" s="101"/>
      <c r="J1658" s="101"/>
      <c r="K1658" s="101"/>
      <c r="L1658" s="101"/>
      <c r="M1658" s="101"/>
      <c r="N1658" s="101"/>
      <c r="O1658" s="101"/>
      <c r="P1658" s="101"/>
      <c r="Q1658" s="101"/>
      <c r="R1658" s="101"/>
      <c r="S1658" s="104"/>
    </row>
    <row r="1659" spans="2:19">
      <c r="B1659" s="20" t="str">
        <f t="shared" si="25"/>
        <v/>
      </c>
      <c r="C1659" s="101"/>
      <c r="D1659" s="101"/>
      <c r="E1659" s="101"/>
      <c r="F1659" s="101"/>
      <c r="G1659" s="101"/>
      <c r="H1659" s="101"/>
      <c r="I1659" s="101"/>
      <c r="J1659" s="101"/>
      <c r="K1659" s="101"/>
      <c r="L1659" s="101"/>
      <c r="M1659" s="101"/>
      <c r="N1659" s="101"/>
      <c r="O1659" s="101"/>
      <c r="P1659" s="101"/>
      <c r="Q1659" s="101"/>
      <c r="R1659" s="101"/>
      <c r="S1659" s="104"/>
    </row>
    <row r="1660" spans="2:19">
      <c r="B1660" s="20" t="str">
        <f t="shared" si="25"/>
        <v/>
      </c>
      <c r="C1660" s="101"/>
      <c r="D1660" s="101"/>
      <c r="E1660" s="101"/>
      <c r="F1660" s="101"/>
      <c r="G1660" s="101"/>
      <c r="H1660" s="101"/>
      <c r="I1660" s="101"/>
      <c r="J1660" s="101"/>
      <c r="K1660" s="101"/>
      <c r="L1660" s="101"/>
      <c r="M1660" s="101"/>
      <c r="N1660" s="101"/>
      <c r="O1660" s="101"/>
      <c r="P1660" s="101"/>
      <c r="Q1660" s="101"/>
      <c r="R1660" s="101"/>
      <c r="S1660" s="104"/>
    </row>
    <row r="1661" spans="2:19">
      <c r="B1661" s="20" t="str">
        <f t="shared" si="25"/>
        <v/>
      </c>
      <c r="C1661" s="101"/>
      <c r="D1661" s="101"/>
      <c r="E1661" s="101"/>
      <c r="F1661" s="101"/>
      <c r="G1661" s="101"/>
      <c r="H1661" s="101"/>
      <c r="I1661" s="101"/>
      <c r="J1661" s="101"/>
      <c r="K1661" s="101"/>
      <c r="L1661" s="101"/>
      <c r="M1661" s="101"/>
      <c r="N1661" s="101"/>
      <c r="O1661" s="101"/>
      <c r="P1661" s="101"/>
      <c r="Q1661" s="101"/>
      <c r="R1661" s="101"/>
      <c r="S1661" s="104"/>
    </row>
    <row r="1662" spans="2:19">
      <c r="B1662" s="20" t="str">
        <f t="shared" si="25"/>
        <v/>
      </c>
      <c r="C1662" s="101"/>
      <c r="D1662" s="101"/>
      <c r="E1662" s="101"/>
      <c r="F1662" s="101"/>
      <c r="G1662" s="101"/>
      <c r="H1662" s="101"/>
      <c r="I1662" s="101"/>
      <c r="J1662" s="101"/>
      <c r="K1662" s="101"/>
      <c r="L1662" s="101"/>
      <c r="M1662" s="101"/>
      <c r="N1662" s="101"/>
      <c r="O1662" s="101"/>
      <c r="P1662" s="101"/>
      <c r="Q1662" s="101"/>
      <c r="R1662" s="101"/>
      <c r="S1662" s="104"/>
    </row>
    <row r="1663" spans="2:19">
      <c r="B1663" s="20" t="str">
        <f t="shared" si="25"/>
        <v/>
      </c>
      <c r="C1663" s="101"/>
      <c r="D1663" s="101"/>
      <c r="E1663" s="101"/>
      <c r="F1663" s="101"/>
      <c r="G1663" s="101"/>
      <c r="H1663" s="101"/>
      <c r="I1663" s="101"/>
      <c r="J1663" s="101"/>
      <c r="K1663" s="101"/>
      <c r="L1663" s="101"/>
      <c r="M1663" s="101"/>
      <c r="N1663" s="101"/>
      <c r="O1663" s="101"/>
      <c r="P1663" s="101"/>
      <c r="Q1663" s="101"/>
      <c r="R1663" s="101"/>
      <c r="S1663" s="104"/>
    </row>
    <row r="1664" spans="2:19">
      <c r="B1664" s="20" t="str">
        <f t="shared" si="25"/>
        <v/>
      </c>
      <c r="C1664" s="101"/>
      <c r="D1664" s="101"/>
      <c r="E1664" s="101"/>
      <c r="F1664" s="101"/>
      <c r="G1664" s="101"/>
      <c r="H1664" s="101"/>
      <c r="I1664" s="101"/>
      <c r="J1664" s="101"/>
      <c r="K1664" s="101"/>
      <c r="L1664" s="101"/>
      <c r="M1664" s="101"/>
      <c r="N1664" s="101"/>
      <c r="O1664" s="101"/>
      <c r="P1664" s="101"/>
      <c r="Q1664" s="101"/>
      <c r="R1664" s="101"/>
      <c r="S1664" s="104"/>
    </row>
    <row r="1665" spans="2:19">
      <c r="B1665" s="20" t="str">
        <f t="shared" si="25"/>
        <v/>
      </c>
      <c r="C1665" s="101"/>
      <c r="D1665" s="101"/>
      <c r="E1665" s="101"/>
      <c r="F1665" s="101"/>
      <c r="G1665" s="101"/>
      <c r="H1665" s="101"/>
      <c r="I1665" s="101"/>
      <c r="J1665" s="101"/>
      <c r="K1665" s="101"/>
      <c r="L1665" s="101"/>
      <c r="M1665" s="101"/>
      <c r="N1665" s="101"/>
      <c r="O1665" s="101"/>
      <c r="P1665" s="101"/>
      <c r="Q1665" s="101"/>
      <c r="R1665" s="101"/>
      <c r="S1665" s="104"/>
    </row>
    <row r="1666" spans="2:19">
      <c r="B1666" s="20" t="str">
        <f t="shared" si="25"/>
        <v/>
      </c>
      <c r="C1666" s="101"/>
      <c r="D1666" s="101"/>
      <c r="E1666" s="101"/>
      <c r="F1666" s="101"/>
      <c r="G1666" s="101"/>
      <c r="H1666" s="101"/>
      <c r="I1666" s="101"/>
      <c r="J1666" s="101"/>
      <c r="K1666" s="101"/>
      <c r="L1666" s="101"/>
      <c r="M1666" s="101"/>
      <c r="N1666" s="101"/>
      <c r="O1666" s="101"/>
      <c r="P1666" s="101"/>
      <c r="Q1666" s="101"/>
      <c r="R1666" s="101"/>
      <c r="S1666" s="104"/>
    </row>
    <row r="1667" spans="2:19">
      <c r="B1667" s="20" t="str">
        <f t="shared" si="25"/>
        <v/>
      </c>
      <c r="C1667" s="101"/>
      <c r="D1667" s="101"/>
      <c r="E1667" s="101"/>
      <c r="F1667" s="101"/>
      <c r="G1667" s="101"/>
      <c r="H1667" s="101"/>
      <c r="I1667" s="101"/>
      <c r="J1667" s="101"/>
      <c r="K1667" s="101"/>
      <c r="L1667" s="101"/>
      <c r="M1667" s="101"/>
      <c r="N1667" s="101"/>
      <c r="O1667" s="101"/>
      <c r="P1667" s="101"/>
      <c r="Q1667" s="101"/>
      <c r="R1667" s="101"/>
      <c r="S1667" s="104"/>
    </row>
    <row r="1668" spans="2:19">
      <c r="B1668" s="20" t="str">
        <f t="shared" si="25"/>
        <v/>
      </c>
      <c r="C1668" s="101"/>
      <c r="D1668" s="101"/>
      <c r="E1668" s="101"/>
      <c r="F1668" s="101"/>
      <c r="G1668" s="101"/>
      <c r="H1668" s="101"/>
      <c r="I1668" s="101"/>
      <c r="J1668" s="101"/>
      <c r="K1668" s="101"/>
      <c r="L1668" s="101"/>
      <c r="M1668" s="101"/>
      <c r="N1668" s="101"/>
      <c r="O1668" s="101"/>
      <c r="P1668" s="101"/>
      <c r="Q1668" s="101"/>
      <c r="R1668" s="101"/>
      <c r="S1668" s="104"/>
    </row>
    <row r="1669" spans="2:19">
      <c r="B1669" s="20" t="str">
        <f t="shared" si="25"/>
        <v/>
      </c>
      <c r="C1669" s="101"/>
      <c r="D1669" s="101"/>
      <c r="E1669" s="101"/>
      <c r="F1669" s="101"/>
      <c r="G1669" s="101"/>
      <c r="H1669" s="101"/>
      <c r="I1669" s="101"/>
      <c r="J1669" s="101"/>
      <c r="K1669" s="101"/>
      <c r="L1669" s="101"/>
      <c r="M1669" s="101"/>
      <c r="N1669" s="101"/>
      <c r="O1669" s="101"/>
      <c r="P1669" s="101"/>
      <c r="Q1669" s="101"/>
      <c r="R1669" s="101"/>
      <c r="S1669" s="104"/>
    </row>
    <row r="1670" spans="2:19">
      <c r="B1670" s="20" t="str">
        <f t="shared" si="25"/>
        <v/>
      </c>
      <c r="C1670" s="101"/>
      <c r="D1670" s="101"/>
      <c r="E1670" s="101"/>
      <c r="F1670" s="101"/>
      <c r="G1670" s="101"/>
      <c r="H1670" s="101"/>
      <c r="I1670" s="101"/>
      <c r="J1670" s="101"/>
      <c r="K1670" s="101"/>
      <c r="L1670" s="101"/>
      <c r="M1670" s="101"/>
      <c r="N1670" s="101"/>
      <c r="O1670" s="101"/>
      <c r="P1670" s="101"/>
      <c r="Q1670" s="101"/>
      <c r="R1670" s="101"/>
      <c r="S1670" s="104"/>
    </row>
    <row r="1671" spans="2:19">
      <c r="B1671" s="20" t="str">
        <f t="shared" si="25"/>
        <v/>
      </c>
      <c r="C1671" s="101"/>
      <c r="D1671" s="101"/>
      <c r="E1671" s="101"/>
      <c r="F1671" s="101"/>
      <c r="G1671" s="101"/>
      <c r="H1671" s="101"/>
      <c r="I1671" s="101"/>
      <c r="J1671" s="101"/>
      <c r="K1671" s="101"/>
      <c r="L1671" s="101"/>
      <c r="M1671" s="101"/>
      <c r="N1671" s="101"/>
      <c r="O1671" s="101"/>
      <c r="P1671" s="101"/>
      <c r="Q1671" s="101"/>
      <c r="R1671" s="101"/>
      <c r="S1671" s="104"/>
    </row>
    <row r="1672" spans="2:19">
      <c r="B1672" s="20" t="str">
        <f t="shared" si="25"/>
        <v/>
      </c>
      <c r="C1672" s="101"/>
      <c r="D1672" s="101"/>
      <c r="E1672" s="101"/>
      <c r="F1672" s="101"/>
      <c r="G1672" s="101"/>
      <c r="H1672" s="101"/>
      <c r="I1672" s="101"/>
      <c r="J1672" s="101"/>
      <c r="K1672" s="101"/>
      <c r="L1672" s="101"/>
      <c r="M1672" s="101"/>
      <c r="N1672" s="101"/>
      <c r="O1672" s="101"/>
      <c r="P1672" s="101"/>
      <c r="Q1672" s="101"/>
      <c r="R1672" s="101"/>
      <c r="S1672" s="104"/>
    </row>
    <row r="1673" spans="2:19">
      <c r="B1673" s="20" t="str">
        <f t="shared" si="25"/>
        <v/>
      </c>
      <c r="C1673" s="101"/>
      <c r="D1673" s="101"/>
      <c r="E1673" s="101"/>
      <c r="F1673" s="101"/>
      <c r="G1673" s="101"/>
      <c r="H1673" s="101"/>
      <c r="I1673" s="101"/>
      <c r="J1673" s="101"/>
      <c r="K1673" s="101"/>
      <c r="L1673" s="101"/>
      <c r="M1673" s="101"/>
      <c r="N1673" s="101"/>
      <c r="O1673" s="101"/>
      <c r="P1673" s="101"/>
      <c r="Q1673" s="101"/>
      <c r="R1673" s="101"/>
      <c r="S1673" s="104"/>
    </row>
    <row r="1674" spans="2:19">
      <c r="B1674" s="20" t="str">
        <f t="shared" ref="B1674:B1737" si="26">IF(NOT(ISBLANK(C1674)), "TP"&amp;ROW(B1674)-8,"")</f>
        <v/>
      </c>
      <c r="C1674" s="101"/>
      <c r="D1674" s="101"/>
      <c r="E1674" s="101"/>
      <c r="F1674" s="101"/>
      <c r="G1674" s="101"/>
      <c r="H1674" s="101"/>
      <c r="I1674" s="101"/>
      <c r="J1674" s="101"/>
      <c r="K1674" s="101"/>
      <c r="L1674" s="101"/>
      <c r="M1674" s="101"/>
      <c r="N1674" s="101"/>
      <c r="O1674" s="101"/>
      <c r="P1674" s="101"/>
      <c r="Q1674" s="101"/>
      <c r="R1674" s="101"/>
      <c r="S1674" s="104"/>
    </row>
    <row r="1675" spans="2:19">
      <c r="B1675" s="20" t="str">
        <f t="shared" si="26"/>
        <v/>
      </c>
      <c r="C1675" s="101"/>
      <c r="D1675" s="101"/>
      <c r="E1675" s="101"/>
      <c r="F1675" s="101"/>
      <c r="G1675" s="101"/>
      <c r="H1675" s="101"/>
      <c r="I1675" s="101"/>
      <c r="J1675" s="101"/>
      <c r="K1675" s="101"/>
      <c r="L1675" s="101"/>
      <c r="M1675" s="101"/>
      <c r="N1675" s="101"/>
      <c r="O1675" s="101"/>
      <c r="P1675" s="101"/>
      <c r="Q1675" s="101"/>
      <c r="R1675" s="101"/>
      <c r="S1675" s="104"/>
    </row>
    <row r="1676" spans="2:19">
      <c r="B1676" s="20" t="str">
        <f t="shared" si="26"/>
        <v/>
      </c>
      <c r="C1676" s="101"/>
      <c r="D1676" s="101"/>
      <c r="E1676" s="101"/>
      <c r="F1676" s="101"/>
      <c r="G1676" s="101"/>
      <c r="H1676" s="101"/>
      <c r="I1676" s="101"/>
      <c r="J1676" s="101"/>
      <c r="K1676" s="101"/>
      <c r="L1676" s="101"/>
      <c r="M1676" s="101"/>
      <c r="N1676" s="101"/>
      <c r="O1676" s="101"/>
      <c r="P1676" s="101"/>
      <c r="Q1676" s="101"/>
      <c r="R1676" s="101"/>
      <c r="S1676" s="104"/>
    </row>
    <row r="1677" spans="2:19">
      <c r="B1677" s="20" t="str">
        <f t="shared" si="26"/>
        <v/>
      </c>
      <c r="C1677" s="101"/>
      <c r="D1677" s="101"/>
      <c r="E1677" s="101"/>
      <c r="F1677" s="101"/>
      <c r="G1677" s="101"/>
      <c r="H1677" s="101"/>
      <c r="I1677" s="101"/>
      <c r="J1677" s="101"/>
      <c r="K1677" s="101"/>
      <c r="L1677" s="101"/>
      <c r="M1677" s="101"/>
      <c r="N1677" s="101"/>
      <c r="O1677" s="101"/>
      <c r="P1677" s="101"/>
      <c r="Q1677" s="101"/>
      <c r="R1677" s="101"/>
      <c r="S1677" s="104"/>
    </row>
    <row r="1678" spans="2:19">
      <c r="B1678" s="20" t="str">
        <f t="shared" si="26"/>
        <v/>
      </c>
      <c r="C1678" s="101"/>
      <c r="D1678" s="101"/>
      <c r="E1678" s="101"/>
      <c r="F1678" s="101"/>
      <c r="G1678" s="101"/>
      <c r="H1678" s="101"/>
      <c r="I1678" s="101"/>
      <c r="J1678" s="101"/>
      <c r="K1678" s="101"/>
      <c r="L1678" s="101"/>
      <c r="M1678" s="101"/>
      <c r="N1678" s="101"/>
      <c r="O1678" s="101"/>
      <c r="P1678" s="101"/>
      <c r="Q1678" s="101"/>
      <c r="R1678" s="101"/>
      <c r="S1678" s="104"/>
    </row>
    <row r="1679" spans="2:19">
      <c r="B1679" s="20" t="str">
        <f t="shared" si="26"/>
        <v/>
      </c>
      <c r="C1679" s="101"/>
      <c r="D1679" s="101"/>
      <c r="E1679" s="101"/>
      <c r="F1679" s="101"/>
      <c r="G1679" s="101"/>
      <c r="H1679" s="101"/>
      <c r="I1679" s="101"/>
      <c r="J1679" s="101"/>
      <c r="K1679" s="101"/>
      <c r="L1679" s="101"/>
      <c r="M1679" s="101"/>
      <c r="N1679" s="101"/>
      <c r="O1679" s="101"/>
      <c r="P1679" s="101"/>
      <c r="Q1679" s="101"/>
      <c r="R1679" s="101"/>
      <c r="S1679" s="104"/>
    </row>
    <row r="1680" spans="2:19">
      <c r="B1680" s="20" t="str">
        <f t="shared" si="26"/>
        <v/>
      </c>
      <c r="C1680" s="101"/>
      <c r="D1680" s="101"/>
      <c r="E1680" s="101"/>
      <c r="F1680" s="101"/>
      <c r="G1680" s="101"/>
      <c r="H1680" s="101"/>
      <c r="I1680" s="101"/>
      <c r="J1680" s="101"/>
      <c r="K1680" s="101"/>
      <c r="L1680" s="101"/>
      <c r="M1680" s="101"/>
      <c r="N1680" s="101"/>
      <c r="O1680" s="101"/>
      <c r="P1680" s="101"/>
      <c r="Q1680" s="101"/>
      <c r="R1680" s="101"/>
      <c r="S1680" s="104"/>
    </row>
    <row r="1681" spans="2:19">
      <c r="B1681" s="20" t="str">
        <f t="shared" si="26"/>
        <v/>
      </c>
      <c r="C1681" s="101"/>
      <c r="D1681" s="101"/>
      <c r="E1681" s="101"/>
      <c r="F1681" s="101"/>
      <c r="G1681" s="101"/>
      <c r="H1681" s="101"/>
      <c r="I1681" s="101"/>
      <c r="J1681" s="101"/>
      <c r="K1681" s="101"/>
      <c r="L1681" s="101"/>
      <c r="M1681" s="101"/>
      <c r="N1681" s="101"/>
      <c r="O1681" s="101"/>
      <c r="P1681" s="101"/>
      <c r="Q1681" s="101"/>
      <c r="R1681" s="101"/>
      <c r="S1681" s="104"/>
    </row>
    <row r="1682" spans="2:19">
      <c r="B1682" s="20" t="str">
        <f t="shared" si="26"/>
        <v/>
      </c>
      <c r="C1682" s="101"/>
      <c r="D1682" s="101"/>
      <c r="E1682" s="101"/>
      <c r="F1682" s="101"/>
      <c r="G1682" s="101"/>
      <c r="H1682" s="101"/>
      <c r="I1682" s="101"/>
      <c r="J1682" s="101"/>
      <c r="K1682" s="101"/>
      <c r="L1682" s="101"/>
      <c r="M1682" s="101"/>
      <c r="N1682" s="101"/>
      <c r="O1682" s="101"/>
      <c r="P1682" s="101"/>
      <c r="Q1682" s="101"/>
      <c r="R1682" s="101"/>
      <c r="S1682" s="104"/>
    </row>
    <row r="1683" spans="2:19">
      <c r="B1683" s="20" t="str">
        <f t="shared" si="26"/>
        <v/>
      </c>
      <c r="C1683" s="101"/>
      <c r="D1683" s="101"/>
      <c r="E1683" s="101"/>
      <c r="F1683" s="101"/>
      <c r="G1683" s="101"/>
      <c r="H1683" s="101"/>
      <c r="I1683" s="101"/>
      <c r="J1683" s="101"/>
      <c r="K1683" s="101"/>
      <c r="L1683" s="101"/>
      <c r="M1683" s="101"/>
      <c r="N1683" s="101"/>
      <c r="O1683" s="101"/>
      <c r="P1683" s="101"/>
      <c r="Q1683" s="101"/>
      <c r="R1683" s="101"/>
      <c r="S1683" s="104"/>
    </row>
    <row r="1684" spans="2:19">
      <c r="B1684" s="20" t="str">
        <f t="shared" si="26"/>
        <v/>
      </c>
      <c r="C1684" s="101"/>
      <c r="D1684" s="101"/>
      <c r="E1684" s="101"/>
      <c r="F1684" s="101"/>
      <c r="G1684" s="101"/>
      <c r="H1684" s="101"/>
      <c r="I1684" s="101"/>
      <c r="J1684" s="101"/>
      <c r="K1684" s="101"/>
      <c r="L1684" s="101"/>
      <c r="M1684" s="101"/>
      <c r="N1684" s="101"/>
      <c r="O1684" s="101"/>
      <c r="P1684" s="101"/>
      <c r="Q1684" s="101"/>
      <c r="R1684" s="101"/>
      <c r="S1684" s="104"/>
    </row>
    <row r="1685" spans="2:19">
      <c r="B1685" s="20" t="str">
        <f t="shared" si="26"/>
        <v/>
      </c>
      <c r="C1685" s="101"/>
      <c r="D1685" s="101"/>
      <c r="E1685" s="101"/>
      <c r="F1685" s="101"/>
      <c r="G1685" s="101"/>
      <c r="H1685" s="101"/>
      <c r="I1685" s="101"/>
      <c r="J1685" s="101"/>
      <c r="K1685" s="101"/>
      <c r="L1685" s="101"/>
      <c r="M1685" s="101"/>
      <c r="N1685" s="101"/>
      <c r="O1685" s="101"/>
      <c r="P1685" s="101"/>
      <c r="Q1685" s="101"/>
      <c r="R1685" s="101"/>
      <c r="S1685" s="104"/>
    </row>
    <row r="1686" spans="2:19">
      <c r="B1686" s="20" t="str">
        <f t="shared" si="26"/>
        <v/>
      </c>
      <c r="C1686" s="101"/>
      <c r="D1686" s="101"/>
      <c r="E1686" s="101"/>
      <c r="F1686" s="101"/>
      <c r="G1686" s="101"/>
      <c r="H1686" s="101"/>
      <c r="I1686" s="101"/>
      <c r="J1686" s="101"/>
      <c r="K1686" s="101"/>
      <c r="L1686" s="101"/>
      <c r="M1686" s="101"/>
      <c r="N1686" s="101"/>
      <c r="O1686" s="101"/>
      <c r="P1686" s="101"/>
      <c r="Q1686" s="101"/>
      <c r="R1686" s="101"/>
      <c r="S1686" s="104"/>
    </row>
    <row r="1687" spans="2:19">
      <c r="B1687" s="20" t="str">
        <f t="shared" si="26"/>
        <v/>
      </c>
      <c r="C1687" s="101"/>
      <c r="D1687" s="101"/>
      <c r="E1687" s="101"/>
      <c r="F1687" s="101"/>
      <c r="G1687" s="101"/>
      <c r="H1687" s="101"/>
      <c r="I1687" s="101"/>
      <c r="J1687" s="101"/>
      <c r="K1687" s="101"/>
      <c r="L1687" s="101"/>
      <c r="M1687" s="101"/>
      <c r="N1687" s="101"/>
      <c r="O1687" s="101"/>
      <c r="P1687" s="101"/>
      <c r="Q1687" s="101"/>
      <c r="R1687" s="101"/>
      <c r="S1687" s="104"/>
    </row>
    <row r="1688" spans="2:19">
      <c r="B1688" s="20" t="str">
        <f t="shared" si="26"/>
        <v/>
      </c>
      <c r="C1688" s="101"/>
      <c r="D1688" s="101"/>
      <c r="E1688" s="101"/>
      <c r="F1688" s="101"/>
      <c r="G1688" s="101"/>
      <c r="H1688" s="101"/>
      <c r="I1688" s="101"/>
      <c r="J1688" s="101"/>
      <c r="K1688" s="101"/>
      <c r="L1688" s="101"/>
      <c r="M1688" s="101"/>
      <c r="N1688" s="101"/>
      <c r="O1688" s="101"/>
      <c r="P1688" s="101"/>
      <c r="Q1688" s="101"/>
      <c r="R1688" s="101"/>
      <c r="S1688" s="104"/>
    </row>
    <row r="1689" spans="2:19">
      <c r="B1689" s="20" t="str">
        <f t="shared" si="26"/>
        <v/>
      </c>
      <c r="C1689" s="101"/>
      <c r="D1689" s="101"/>
      <c r="E1689" s="101"/>
      <c r="F1689" s="101"/>
      <c r="G1689" s="101"/>
      <c r="H1689" s="101"/>
      <c r="I1689" s="101"/>
      <c r="J1689" s="101"/>
      <c r="K1689" s="101"/>
      <c r="L1689" s="101"/>
      <c r="M1689" s="101"/>
      <c r="N1689" s="101"/>
      <c r="O1689" s="101"/>
      <c r="P1689" s="101"/>
      <c r="Q1689" s="101"/>
      <c r="R1689" s="101"/>
      <c r="S1689" s="104"/>
    </row>
    <row r="1690" spans="2:19">
      <c r="B1690" s="20" t="str">
        <f t="shared" si="26"/>
        <v/>
      </c>
      <c r="C1690" s="101"/>
      <c r="D1690" s="101"/>
      <c r="E1690" s="101"/>
      <c r="F1690" s="101"/>
      <c r="G1690" s="101"/>
      <c r="H1690" s="101"/>
      <c r="I1690" s="101"/>
      <c r="J1690" s="101"/>
      <c r="K1690" s="101"/>
      <c r="L1690" s="101"/>
      <c r="M1690" s="101"/>
      <c r="N1690" s="101"/>
      <c r="O1690" s="101"/>
      <c r="P1690" s="101"/>
      <c r="Q1690" s="101"/>
      <c r="R1690" s="101"/>
      <c r="S1690" s="104"/>
    </row>
    <row r="1691" spans="2:19">
      <c r="B1691" s="20" t="str">
        <f t="shared" si="26"/>
        <v/>
      </c>
      <c r="C1691" s="101"/>
      <c r="D1691" s="101"/>
      <c r="E1691" s="101"/>
      <c r="F1691" s="101"/>
      <c r="G1691" s="101"/>
      <c r="H1691" s="101"/>
      <c r="I1691" s="101"/>
      <c r="J1691" s="101"/>
      <c r="K1691" s="101"/>
      <c r="L1691" s="101"/>
      <c r="M1691" s="101"/>
      <c r="N1691" s="101"/>
      <c r="O1691" s="101"/>
      <c r="P1691" s="101"/>
      <c r="Q1691" s="101"/>
      <c r="R1691" s="101"/>
      <c r="S1691" s="104"/>
    </row>
    <row r="1692" spans="2:19">
      <c r="B1692" s="20" t="str">
        <f t="shared" si="26"/>
        <v/>
      </c>
      <c r="C1692" s="101"/>
      <c r="D1692" s="101"/>
      <c r="E1692" s="101"/>
      <c r="F1692" s="101"/>
      <c r="G1692" s="101"/>
      <c r="H1692" s="101"/>
      <c r="I1692" s="101"/>
      <c r="J1692" s="101"/>
      <c r="K1692" s="101"/>
      <c r="L1692" s="101"/>
      <c r="M1692" s="101"/>
      <c r="N1692" s="101"/>
      <c r="O1692" s="101"/>
      <c r="P1692" s="101"/>
      <c r="Q1692" s="101"/>
      <c r="R1692" s="101"/>
      <c r="S1692" s="104"/>
    </row>
    <row r="1693" spans="2:19">
      <c r="B1693" s="20" t="str">
        <f t="shared" si="26"/>
        <v/>
      </c>
      <c r="C1693" s="101"/>
      <c r="D1693" s="101"/>
      <c r="E1693" s="101"/>
      <c r="F1693" s="101"/>
      <c r="G1693" s="101"/>
      <c r="H1693" s="101"/>
      <c r="I1693" s="101"/>
      <c r="J1693" s="101"/>
      <c r="K1693" s="101"/>
      <c r="L1693" s="101"/>
      <c r="M1693" s="101"/>
      <c r="N1693" s="101"/>
      <c r="O1693" s="101"/>
      <c r="P1693" s="101"/>
      <c r="Q1693" s="101"/>
      <c r="R1693" s="101"/>
      <c r="S1693" s="104"/>
    </row>
    <row r="1694" spans="2:19">
      <c r="B1694" s="20" t="str">
        <f t="shared" si="26"/>
        <v/>
      </c>
      <c r="C1694" s="101"/>
      <c r="D1694" s="101"/>
      <c r="E1694" s="101"/>
      <c r="F1694" s="101"/>
      <c r="G1694" s="101"/>
      <c r="H1694" s="101"/>
      <c r="I1694" s="101"/>
      <c r="J1694" s="101"/>
      <c r="K1694" s="101"/>
      <c r="L1694" s="101"/>
      <c r="M1694" s="101"/>
      <c r="N1694" s="101"/>
      <c r="O1694" s="101"/>
      <c r="P1694" s="101"/>
      <c r="Q1694" s="101"/>
      <c r="R1694" s="101"/>
      <c r="S1694" s="104"/>
    </row>
    <row r="1695" spans="2:19">
      <c r="B1695" s="20" t="str">
        <f t="shared" si="26"/>
        <v/>
      </c>
      <c r="C1695" s="101"/>
      <c r="D1695" s="101"/>
      <c r="E1695" s="101"/>
      <c r="F1695" s="101"/>
      <c r="G1695" s="101"/>
      <c r="H1695" s="101"/>
      <c r="I1695" s="101"/>
      <c r="J1695" s="101"/>
      <c r="K1695" s="101"/>
      <c r="L1695" s="101"/>
      <c r="M1695" s="101"/>
      <c r="N1695" s="101"/>
      <c r="O1695" s="101"/>
      <c r="P1695" s="101"/>
      <c r="Q1695" s="101"/>
      <c r="R1695" s="101"/>
      <c r="S1695" s="104"/>
    </row>
    <row r="1696" spans="2:19">
      <c r="B1696" s="20" t="str">
        <f t="shared" si="26"/>
        <v/>
      </c>
      <c r="C1696" s="101"/>
      <c r="D1696" s="101"/>
      <c r="E1696" s="101"/>
      <c r="F1696" s="101"/>
      <c r="G1696" s="101"/>
      <c r="H1696" s="101"/>
      <c r="I1696" s="101"/>
      <c r="J1696" s="101"/>
      <c r="K1696" s="101"/>
      <c r="L1696" s="101"/>
      <c r="M1696" s="101"/>
      <c r="N1696" s="101"/>
      <c r="O1696" s="101"/>
      <c r="P1696" s="101"/>
      <c r="Q1696" s="101"/>
      <c r="R1696" s="101"/>
      <c r="S1696" s="104"/>
    </row>
    <row r="1697" spans="2:19">
      <c r="B1697" s="20" t="str">
        <f t="shared" si="26"/>
        <v/>
      </c>
      <c r="C1697" s="101"/>
      <c r="D1697" s="101"/>
      <c r="E1697" s="101"/>
      <c r="F1697" s="101"/>
      <c r="G1697" s="101"/>
      <c r="H1697" s="101"/>
      <c r="I1697" s="101"/>
      <c r="J1697" s="101"/>
      <c r="K1697" s="101"/>
      <c r="L1697" s="101"/>
      <c r="M1697" s="101"/>
      <c r="N1697" s="101"/>
      <c r="O1697" s="101"/>
      <c r="P1697" s="101"/>
      <c r="Q1697" s="101"/>
      <c r="R1697" s="101"/>
      <c r="S1697" s="104"/>
    </row>
    <row r="1698" spans="2:19">
      <c r="B1698" s="20" t="str">
        <f t="shared" si="26"/>
        <v/>
      </c>
      <c r="C1698" s="101"/>
      <c r="D1698" s="101"/>
      <c r="E1698" s="101"/>
      <c r="F1698" s="101"/>
      <c r="G1698" s="101"/>
      <c r="H1698" s="101"/>
      <c r="I1698" s="101"/>
      <c r="J1698" s="101"/>
      <c r="K1698" s="101"/>
      <c r="L1698" s="101"/>
      <c r="M1698" s="101"/>
      <c r="N1698" s="101"/>
      <c r="O1698" s="101"/>
      <c r="P1698" s="101"/>
      <c r="Q1698" s="101"/>
      <c r="R1698" s="101"/>
      <c r="S1698" s="104"/>
    </row>
    <row r="1699" spans="2:19">
      <c r="B1699" s="20" t="str">
        <f t="shared" si="26"/>
        <v/>
      </c>
      <c r="C1699" s="101"/>
      <c r="D1699" s="101"/>
      <c r="E1699" s="101"/>
      <c r="F1699" s="101"/>
      <c r="G1699" s="101"/>
      <c r="H1699" s="101"/>
      <c r="I1699" s="101"/>
      <c r="J1699" s="101"/>
      <c r="K1699" s="101"/>
      <c r="L1699" s="101"/>
      <c r="M1699" s="101"/>
      <c r="N1699" s="101"/>
      <c r="O1699" s="101"/>
      <c r="P1699" s="101"/>
      <c r="Q1699" s="101"/>
      <c r="R1699" s="101"/>
      <c r="S1699" s="104"/>
    </row>
    <row r="1700" spans="2:19">
      <c r="B1700" s="20" t="str">
        <f t="shared" si="26"/>
        <v/>
      </c>
      <c r="C1700" s="101"/>
      <c r="D1700" s="101"/>
      <c r="E1700" s="101"/>
      <c r="F1700" s="101"/>
      <c r="G1700" s="101"/>
      <c r="H1700" s="101"/>
      <c r="I1700" s="101"/>
      <c r="J1700" s="101"/>
      <c r="K1700" s="101"/>
      <c r="L1700" s="101"/>
      <c r="M1700" s="101"/>
      <c r="N1700" s="101"/>
      <c r="O1700" s="101"/>
      <c r="P1700" s="101"/>
      <c r="Q1700" s="101"/>
      <c r="R1700" s="101"/>
      <c r="S1700" s="104"/>
    </row>
    <row r="1701" spans="2:19">
      <c r="B1701" s="20" t="str">
        <f t="shared" si="26"/>
        <v/>
      </c>
      <c r="C1701" s="101"/>
      <c r="D1701" s="101"/>
      <c r="E1701" s="101"/>
      <c r="F1701" s="101"/>
      <c r="G1701" s="101"/>
      <c r="H1701" s="101"/>
      <c r="I1701" s="101"/>
      <c r="J1701" s="101"/>
      <c r="K1701" s="101"/>
      <c r="L1701" s="101"/>
      <c r="M1701" s="101"/>
      <c r="N1701" s="101"/>
      <c r="O1701" s="101"/>
      <c r="P1701" s="101"/>
      <c r="Q1701" s="101"/>
      <c r="R1701" s="101"/>
      <c r="S1701" s="104"/>
    </row>
    <row r="1702" spans="2:19">
      <c r="B1702" s="20" t="str">
        <f t="shared" si="26"/>
        <v/>
      </c>
      <c r="C1702" s="101"/>
      <c r="D1702" s="101"/>
      <c r="E1702" s="101"/>
      <c r="F1702" s="101"/>
      <c r="G1702" s="101"/>
      <c r="H1702" s="101"/>
      <c r="I1702" s="101"/>
      <c r="J1702" s="101"/>
      <c r="K1702" s="101"/>
      <c r="L1702" s="101"/>
      <c r="M1702" s="101"/>
      <c r="N1702" s="101"/>
      <c r="O1702" s="101"/>
      <c r="P1702" s="101"/>
      <c r="Q1702" s="101"/>
      <c r="R1702" s="101"/>
      <c r="S1702" s="104"/>
    </row>
    <row r="1703" spans="2:19">
      <c r="B1703" s="20" t="str">
        <f t="shared" si="26"/>
        <v/>
      </c>
      <c r="C1703" s="101"/>
      <c r="D1703" s="101"/>
      <c r="E1703" s="101"/>
      <c r="F1703" s="101"/>
      <c r="G1703" s="101"/>
      <c r="H1703" s="101"/>
      <c r="I1703" s="101"/>
      <c r="J1703" s="101"/>
      <c r="K1703" s="101"/>
      <c r="L1703" s="101"/>
      <c r="M1703" s="101"/>
      <c r="N1703" s="101"/>
      <c r="O1703" s="101"/>
      <c r="P1703" s="101"/>
      <c r="Q1703" s="101"/>
      <c r="R1703" s="101"/>
      <c r="S1703" s="104"/>
    </row>
    <row r="1704" spans="2:19">
      <c r="B1704" s="20" t="str">
        <f t="shared" si="26"/>
        <v/>
      </c>
      <c r="C1704" s="101"/>
      <c r="D1704" s="101"/>
      <c r="E1704" s="101"/>
      <c r="F1704" s="101"/>
      <c r="G1704" s="101"/>
      <c r="H1704" s="101"/>
      <c r="I1704" s="101"/>
      <c r="J1704" s="101"/>
      <c r="K1704" s="101"/>
      <c r="L1704" s="101"/>
      <c r="M1704" s="101"/>
      <c r="N1704" s="101"/>
      <c r="O1704" s="101"/>
      <c r="P1704" s="101"/>
      <c r="Q1704" s="101"/>
      <c r="R1704" s="101"/>
      <c r="S1704" s="104"/>
    </row>
    <row r="1705" spans="2:19">
      <c r="B1705" s="20" t="str">
        <f t="shared" si="26"/>
        <v/>
      </c>
      <c r="C1705" s="101"/>
      <c r="D1705" s="101"/>
      <c r="E1705" s="101"/>
      <c r="F1705" s="101"/>
      <c r="G1705" s="101"/>
      <c r="H1705" s="101"/>
      <c r="I1705" s="101"/>
      <c r="J1705" s="101"/>
      <c r="K1705" s="101"/>
      <c r="L1705" s="101"/>
      <c r="M1705" s="101"/>
      <c r="N1705" s="101"/>
      <c r="O1705" s="101"/>
      <c r="P1705" s="101"/>
      <c r="Q1705" s="101"/>
      <c r="R1705" s="101"/>
      <c r="S1705" s="104"/>
    </row>
    <row r="1706" spans="2:19">
      <c r="B1706" s="20" t="str">
        <f t="shared" si="26"/>
        <v/>
      </c>
      <c r="C1706" s="101"/>
      <c r="D1706" s="101"/>
      <c r="E1706" s="101"/>
      <c r="F1706" s="101"/>
      <c r="G1706" s="101"/>
      <c r="H1706" s="101"/>
      <c r="I1706" s="101"/>
      <c r="J1706" s="101"/>
      <c r="K1706" s="101"/>
      <c r="L1706" s="101"/>
      <c r="M1706" s="101"/>
      <c r="N1706" s="101"/>
      <c r="O1706" s="101"/>
      <c r="P1706" s="101"/>
      <c r="Q1706" s="101"/>
      <c r="R1706" s="101"/>
      <c r="S1706" s="104"/>
    </row>
    <row r="1707" spans="2:19">
      <c r="B1707" s="20" t="str">
        <f t="shared" si="26"/>
        <v/>
      </c>
      <c r="C1707" s="101"/>
      <c r="D1707" s="101"/>
      <c r="E1707" s="101"/>
      <c r="F1707" s="101"/>
      <c r="G1707" s="101"/>
      <c r="H1707" s="101"/>
      <c r="I1707" s="101"/>
      <c r="J1707" s="101"/>
      <c r="K1707" s="101"/>
      <c r="L1707" s="101"/>
      <c r="M1707" s="101"/>
      <c r="N1707" s="101"/>
      <c r="O1707" s="101"/>
      <c r="P1707" s="101"/>
      <c r="Q1707" s="101"/>
      <c r="R1707" s="101"/>
      <c r="S1707" s="104"/>
    </row>
    <row r="1708" spans="2:19">
      <c r="B1708" s="20" t="str">
        <f t="shared" si="26"/>
        <v/>
      </c>
      <c r="C1708" s="101"/>
      <c r="D1708" s="101"/>
      <c r="E1708" s="101"/>
      <c r="F1708" s="101"/>
      <c r="G1708" s="101"/>
      <c r="H1708" s="101"/>
      <c r="I1708" s="101"/>
      <c r="J1708" s="101"/>
      <c r="K1708" s="101"/>
      <c r="L1708" s="101"/>
      <c r="M1708" s="101"/>
      <c r="N1708" s="101"/>
      <c r="O1708" s="101"/>
      <c r="P1708" s="101"/>
      <c r="Q1708" s="101"/>
      <c r="R1708" s="101"/>
      <c r="S1708" s="104"/>
    </row>
    <row r="1709" spans="2:19">
      <c r="B1709" s="20" t="str">
        <f t="shared" si="26"/>
        <v/>
      </c>
      <c r="C1709" s="101"/>
      <c r="D1709" s="101"/>
      <c r="E1709" s="101"/>
      <c r="F1709" s="101"/>
      <c r="G1709" s="101"/>
      <c r="H1709" s="101"/>
      <c r="I1709" s="101"/>
      <c r="J1709" s="101"/>
      <c r="K1709" s="101"/>
      <c r="L1709" s="101"/>
      <c r="M1709" s="101"/>
      <c r="N1709" s="101"/>
      <c r="O1709" s="101"/>
      <c r="P1709" s="101"/>
      <c r="Q1709" s="101"/>
      <c r="R1709" s="101"/>
      <c r="S1709" s="104"/>
    </row>
    <row r="1710" spans="2:19">
      <c r="B1710" s="20" t="str">
        <f t="shared" si="26"/>
        <v/>
      </c>
      <c r="C1710" s="101"/>
      <c r="D1710" s="101"/>
      <c r="E1710" s="101"/>
      <c r="F1710" s="101"/>
      <c r="G1710" s="101"/>
      <c r="H1710" s="101"/>
      <c r="I1710" s="101"/>
      <c r="J1710" s="101"/>
      <c r="K1710" s="101"/>
      <c r="L1710" s="101"/>
      <c r="M1710" s="101"/>
      <c r="N1710" s="101"/>
      <c r="O1710" s="101"/>
      <c r="P1710" s="101"/>
      <c r="Q1710" s="101"/>
      <c r="R1710" s="101"/>
      <c r="S1710" s="104"/>
    </row>
    <row r="1711" spans="2:19">
      <c r="B1711" s="20" t="str">
        <f t="shared" si="26"/>
        <v/>
      </c>
      <c r="C1711" s="101"/>
      <c r="D1711" s="101"/>
      <c r="E1711" s="101"/>
      <c r="F1711" s="101"/>
      <c r="G1711" s="101"/>
      <c r="H1711" s="101"/>
      <c r="I1711" s="101"/>
      <c r="J1711" s="101"/>
      <c r="K1711" s="101"/>
      <c r="L1711" s="101"/>
      <c r="M1711" s="101"/>
      <c r="N1711" s="101"/>
      <c r="O1711" s="101"/>
      <c r="P1711" s="101"/>
      <c r="Q1711" s="101"/>
      <c r="R1711" s="101"/>
      <c r="S1711" s="104"/>
    </row>
    <row r="1712" spans="2:19">
      <c r="B1712" s="20" t="str">
        <f t="shared" si="26"/>
        <v/>
      </c>
      <c r="C1712" s="101"/>
      <c r="D1712" s="101"/>
      <c r="E1712" s="101"/>
      <c r="F1712" s="101"/>
      <c r="G1712" s="101"/>
      <c r="H1712" s="101"/>
      <c r="I1712" s="101"/>
      <c r="J1712" s="101"/>
      <c r="K1712" s="101"/>
      <c r="L1712" s="101"/>
      <c r="M1712" s="101"/>
      <c r="N1712" s="101"/>
      <c r="O1712" s="101"/>
      <c r="P1712" s="101"/>
      <c r="Q1712" s="101"/>
      <c r="R1712" s="101"/>
      <c r="S1712" s="104"/>
    </row>
    <row r="1713" spans="2:19">
      <c r="B1713" s="20" t="str">
        <f t="shared" si="26"/>
        <v/>
      </c>
      <c r="C1713" s="101"/>
      <c r="D1713" s="101"/>
      <c r="E1713" s="101"/>
      <c r="F1713" s="101"/>
      <c r="G1713" s="101"/>
      <c r="H1713" s="101"/>
      <c r="I1713" s="101"/>
      <c r="J1713" s="101"/>
      <c r="K1713" s="101"/>
      <c r="L1713" s="101"/>
      <c r="M1713" s="101"/>
      <c r="N1713" s="101"/>
      <c r="O1713" s="101"/>
      <c r="P1713" s="101"/>
      <c r="Q1713" s="101"/>
      <c r="R1713" s="101"/>
      <c r="S1713" s="104"/>
    </row>
    <row r="1714" spans="2:19">
      <c r="B1714" s="20" t="str">
        <f t="shared" si="26"/>
        <v/>
      </c>
      <c r="C1714" s="101"/>
      <c r="D1714" s="101"/>
      <c r="E1714" s="101"/>
      <c r="F1714" s="101"/>
      <c r="G1714" s="101"/>
      <c r="H1714" s="101"/>
      <c r="I1714" s="101"/>
      <c r="J1714" s="101"/>
      <c r="K1714" s="101"/>
      <c r="L1714" s="101"/>
      <c r="M1714" s="101"/>
      <c r="N1714" s="101"/>
      <c r="O1714" s="101"/>
      <c r="P1714" s="101"/>
      <c r="Q1714" s="101"/>
      <c r="R1714" s="101"/>
      <c r="S1714" s="104"/>
    </row>
    <row r="1715" spans="2:19">
      <c r="B1715" s="20" t="str">
        <f t="shared" si="26"/>
        <v/>
      </c>
      <c r="C1715" s="101"/>
      <c r="D1715" s="101"/>
      <c r="E1715" s="101"/>
      <c r="F1715" s="101"/>
      <c r="G1715" s="101"/>
      <c r="H1715" s="101"/>
      <c r="I1715" s="101"/>
      <c r="J1715" s="101"/>
      <c r="K1715" s="101"/>
      <c r="L1715" s="101"/>
      <c r="M1715" s="101"/>
      <c r="N1715" s="101"/>
      <c r="O1715" s="101"/>
      <c r="P1715" s="101"/>
      <c r="Q1715" s="101"/>
      <c r="R1715" s="101"/>
      <c r="S1715" s="104"/>
    </row>
    <row r="1716" spans="2:19">
      <c r="B1716" s="20" t="str">
        <f t="shared" si="26"/>
        <v/>
      </c>
      <c r="C1716" s="101"/>
      <c r="D1716" s="101"/>
      <c r="E1716" s="101"/>
      <c r="F1716" s="101"/>
      <c r="G1716" s="101"/>
      <c r="H1716" s="101"/>
      <c r="I1716" s="101"/>
      <c r="J1716" s="101"/>
      <c r="K1716" s="101"/>
      <c r="L1716" s="101"/>
      <c r="M1716" s="101"/>
      <c r="N1716" s="101"/>
      <c r="O1716" s="101"/>
      <c r="P1716" s="101"/>
      <c r="Q1716" s="101"/>
      <c r="R1716" s="101"/>
      <c r="S1716" s="104"/>
    </row>
    <row r="1717" spans="2:19">
      <c r="B1717" s="20" t="str">
        <f t="shared" si="26"/>
        <v/>
      </c>
      <c r="C1717" s="101"/>
      <c r="D1717" s="101"/>
      <c r="E1717" s="101"/>
      <c r="F1717" s="101"/>
      <c r="G1717" s="101"/>
      <c r="H1717" s="101"/>
      <c r="I1717" s="101"/>
      <c r="J1717" s="101"/>
      <c r="K1717" s="101"/>
      <c r="L1717" s="101"/>
      <c r="M1717" s="101"/>
      <c r="N1717" s="101"/>
      <c r="O1717" s="101"/>
      <c r="P1717" s="101"/>
      <c r="Q1717" s="101"/>
      <c r="R1717" s="101"/>
      <c r="S1717" s="104"/>
    </row>
    <row r="1718" spans="2:19">
      <c r="B1718" s="20" t="str">
        <f t="shared" si="26"/>
        <v/>
      </c>
      <c r="C1718" s="101"/>
      <c r="D1718" s="101"/>
      <c r="E1718" s="101"/>
      <c r="F1718" s="101"/>
      <c r="G1718" s="101"/>
      <c r="H1718" s="101"/>
      <c r="I1718" s="101"/>
      <c r="J1718" s="101"/>
      <c r="K1718" s="101"/>
      <c r="L1718" s="101"/>
      <c r="M1718" s="101"/>
      <c r="N1718" s="101"/>
      <c r="O1718" s="101"/>
      <c r="P1718" s="101"/>
      <c r="Q1718" s="101"/>
      <c r="R1718" s="101"/>
      <c r="S1718" s="104"/>
    </row>
    <row r="1719" spans="2:19">
      <c r="B1719" s="20" t="str">
        <f t="shared" si="26"/>
        <v/>
      </c>
      <c r="C1719" s="101"/>
      <c r="D1719" s="101"/>
      <c r="E1719" s="101"/>
      <c r="F1719" s="101"/>
      <c r="G1719" s="101"/>
      <c r="H1719" s="101"/>
      <c r="I1719" s="101"/>
      <c r="J1719" s="101"/>
      <c r="K1719" s="101"/>
      <c r="L1719" s="101"/>
      <c r="M1719" s="101"/>
      <c r="N1719" s="101"/>
      <c r="O1719" s="101"/>
      <c r="P1719" s="101"/>
      <c r="Q1719" s="101"/>
      <c r="R1719" s="101"/>
      <c r="S1719" s="104"/>
    </row>
    <row r="1720" spans="2:19">
      <c r="B1720" s="20" t="str">
        <f t="shared" si="26"/>
        <v/>
      </c>
      <c r="C1720" s="101"/>
      <c r="D1720" s="101"/>
      <c r="E1720" s="101"/>
      <c r="F1720" s="101"/>
      <c r="G1720" s="101"/>
      <c r="H1720" s="101"/>
      <c r="I1720" s="101"/>
      <c r="J1720" s="101"/>
      <c r="K1720" s="101"/>
      <c r="L1720" s="101"/>
      <c r="M1720" s="101"/>
      <c r="N1720" s="101"/>
      <c r="O1720" s="101"/>
      <c r="P1720" s="101"/>
      <c r="Q1720" s="101"/>
      <c r="R1720" s="101"/>
      <c r="S1720" s="104"/>
    </row>
    <row r="1721" spans="2:19">
      <c r="B1721" s="20" t="str">
        <f t="shared" si="26"/>
        <v/>
      </c>
      <c r="C1721" s="101"/>
      <c r="D1721" s="101"/>
      <c r="E1721" s="101"/>
      <c r="F1721" s="101"/>
      <c r="G1721" s="101"/>
      <c r="H1721" s="101"/>
      <c r="I1721" s="101"/>
      <c r="J1721" s="101"/>
      <c r="K1721" s="101"/>
      <c r="L1721" s="101"/>
      <c r="M1721" s="101"/>
      <c r="N1721" s="101"/>
      <c r="O1721" s="101"/>
      <c r="P1721" s="101"/>
      <c r="Q1721" s="101"/>
      <c r="R1721" s="101"/>
      <c r="S1721" s="104"/>
    </row>
    <row r="1722" spans="2:19">
      <c r="B1722" s="20" t="str">
        <f t="shared" si="26"/>
        <v/>
      </c>
      <c r="C1722" s="101"/>
      <c r="D1722" s="101"/>
      <c r="E1722" s="101"/>
      <c r="F1722" s="101"/>
      <c r="G1722" s="101"/>
      <c r="H1722" s="101"/>
      <c r="I1722" s="101"/>
      <c r="J1722" s="101"/>
      <c r="K1722" s="101"/>
      <c r="L1722" s="101"/>
      <c r="M1722" s="101"/>
      <c r="N1722" s="101"/>
      <c r="O1722" s="101"/>
      <c r="P1722" s="101"/>
      <c r="Q1722" s="101"/>
      <c r="R1722" s="101"/>
      <c r="S1722" s="104"/>
    </row>
    <row r="1723" spans="2:19">
      <c r="B1723" s="20" t="str">
        <f t="shared" si="26"/>
        <v/>
      </c>
      <c r="C1723" s="101"/>
      <c r="D1723" s="101"/>
      <c r="E1723" s="101"/>
      <c r="F1723" s="101"/>
      <c r="G1723" s="101"/>
      <c r="H1723" s="101"/>
      <c r="I1723" s="101"/>
      <c r="J1723" s="101"/>
      <c r="K1723" s="101"/>
      <c r="L1723" s="101"/>
      <c r="M1723" s="101"/>
      <c r="N1723" s="101"/>
      <c r="O1723" s="101"/>
      <c r="P1723" s="101"/>
      <c r="Q1723" s="101"/>
      <c r="R1723" s="101"/>
      <c r="S1723" s="104"/>
    </row>
    <row r="1724" spans="2:19">
      <c r="B1724" s="20" t="str">
        <f t="shared" si="26"/>
        <v/>
      </c>
      <c r="C1724" s="101"/>
      <c r="D1724" s="101"/>
      <c r="E1724" s="101"/>
      <c r="F1724" s="101"/>
      <c r="G1724" s="101"/>
      <c r="H1724" s="101"/>
      <c r="I1724" s="101"/>
      <c r="J1724" s="101"/>
      <c r="K1724" s="101"/>
      <c r="L1724" s="101"/>
      <c r="M1724" s="101"/>
      <c r="N1724" s="101"/>
      <c r="O1724" s="101"/>
      <c r="P1724" s="101"/>
      <c r="Q1724" s="101"/>
      <c r="R1724" s="101"/>
      <c r="S1724" s="104"/>
    </row>
    <row r="1725" spans="2:19">
      <c r="B1725" s="20" t="str">
        <f t="shared" si="26"/>
        <v/>
      </c>
      <c r="C1725" s="101"/>
      <c r="D1725" s="101"/>
      <c r="E1725" s="101"/>
      <c r="F1725" s="101"/>
      <c r="G1725" s="101"/>
      <c r="H1725" s="101"/>
      <c r="I1725" s="101"/>
      <c r="J1725" s="101"/>
      <c r="K1725" s="101"/>
      <c r="L1725" s="101"/>
      <c r="M1725" s="101"/>
      <c r="N1725" s="101"/>
      <c r="O1725" s="101"/>
      <c r="P1725" s="101"/>
      <c r="Q1725" s="101"/>
      <c r="R1725" s="101"/>
      <c r="S1725" s="104"/>
    </row>
    <row r="1726" spans="2:19">
      <c r="B1726" s="20" t="str">
        <f t="shared" si="26"/>
        <v/>
      </c>
      <c r="C1726" s="101"/>
      <c r="D1726" s="101"/>
      <c r="E1726" s="101"/>
      <c r="F1726" s="101"/>
      <c r="G1726" s="101"/>
      <c r="H1726" s="101"/>
      <c r="I1726" s="101"/>
      <c r="J1726" s="101"/>
      <c r="K1726" s="101"/>
      <c r="L1726" s="101"/>
      <c r="M1726" s="101"/>
      <c r="N1726" s="101"/>
      <c r="O1726" s="101"/>
      <c r="P1726" s="101"/>
      <c r="Q1726" s="101"/>
      <c r="R1726" s="101"/>
      <c r="S1726" s="104"/>
    </row>
    <row r="1727" spans="2:19">
      <c r="B1727" s="20" t="str">
        <f t="shared" si="26"/>
        <v/>
      </c>
      <c r="C1727" s="101"/>
      <c r="D1727" s="101"/>
      <c r="E1727" s="101"/>
      <c r="F1727" s="101"/>
      <c r="G1727" s="101"/>
      <c r="H1727" s="101"/>
      <c r="I1727" s="101"/>
      <c r="J1727" s="101"/>
      <c r="K1727" s="101"/>
      <c r="L1727" s="101"/>
      <c r="M1727" s="101"/>
      <c r="N1727" s="101"/>
      <c r="O1727" s="101"/>
      <c r="P1727" s="101"/>
      <c r="Q1727" s="101"/>
      <c r="R1727" s="101"/>
      <c r="S1727" s="104"/>
    </row>
    <row r="1728" spans="2:19">
      <c r="B1728" s="20" t="str">
        <f t="shared" si="26"/>
        <v/>
      </c>
      <c r="C1728" s="101"/>
      <c r="D1728" s="101"/>
      <c r="E1728" s="101"/>
      <c r="F1728" s="101"/>
      <c r="G1728" s="101"/>
      <c r="H1728" s="101"/>
      <c r="I1728" s="101"/>
      <c r="J1728" s="101"/>
      <c r="K1728" s="101"/>
      <c r="L1728" s="101"/>
      <c r="M1728" s="101"/>
      <c r="N1728" s="101"/>
      <c r="O1728" s="101"/>
      <c r="P1728" s="101"/>
      <c r="Q1728" s="101"/>
      <c r="R1728" s="101"/>
      <c r="S1728" s="104"/>
    </row>
    <row r="1729" spans="2:19">
      <c r="B1729" s="20" t="str">
        <f t="shared" si="26"/>
        <v/>
      </c>
      <c r="C1729" s="101"/>
      <c r="D1729" s="101"/>
      <c r="E1729" s="101"/>
      <c r="F1729" s="101"/>
      <c r="G1729" s="101"/>
      <c r="H1729" s="101"/>
      <c r="I1729" s="101"/>
      <c r="J1729" s="101"/>
      <c r="K1729" s="101"/>
      <c r="L1729" s="101"/>
      <c r="M1729" s="101"/>
      <c r="N1729" s="101"/>
      <c r="O1729" s="101"/>
      <c r="P1729" s="101"/>
      <c r="Q1729" s="101"/>
      <c r="R1729" s="101"/>
      <c r="S1729" s="104"/>
    </row>
    <row r="1730" spans="2:19">
      <c r="B1730" s="20" t="str">
        <f t="shared" si="26"/>
        <v/>
      </c>
      <c r="C1730" s="101"/>
      <c r="D1730" s="101"/>
      <c r="E1730" s="101"/>
      <c r="F1730" s="101"/>
      <c r="G1730" s="101"/>
      <c r="H1730" s="101"/>
      <c r="I1730" s="101"/>
      <c r="J1730" s="101"/>
      <c r="K1730" s="101"/>
      <c r="L1730" s="101"/>
      <c r="M1730" s="101"/>
      <c r="N1730" s="101"/>
      <c r="O1730" s="101"/>
      <c r="P1730" s="101"/>
      <c r="Q1730" s="101"/>
      <c r="R1730" s="101"/>
      <c r="S1730" s="104"/>
    </row>
    <row r="1731" spans="2:19">
      <c r="B1731" s="20" t="str">
        <f t="shared" si="26"/>
        <v/>
      </c>
      <c r="C1731" s="101"/>
      <c r="D1731" s="101"/>
      <c r="E1731" s="101"/>
      <c r="F1731" s="101"/>
      <c r="G1731" s="101"/>
      <c r="H1731" s="101"/>
      <c r="I1731" s="101"/>
      <c r="J1731" s="101"/>
      <c r="K1731" s="101"/>
      <c r="L1731" s="101"/>
      <c r="M1731" s="101"/>
      <c r="N1731" s="101"/>
      <c r="O1731" s="101"/>
      <c r="P1731" s="101"/>
      <c r="Q1731" s="101"/>
      <c r="R1731" s="101"/>
      <c r="S1731" s="104"/>
    </row>
    <row r="1732" spans="2:19">
      <c r="B1732" s="20" t="str">
        <f t="shared" si="26"/>
        <v/>
      </c>
      <c r="C1732" s="101"/>
      <c r="D1732" s="101"/>
      <c r="E1732" s="101"/>
      <c r="F1732" s="101"/>
      <c r="G1732" s="101"/>
      <c r="H1732" s="101"/>
      <c r="I1732" s="101"/>
      <c r="J1732" s="101"/>
      <c r="K1732" s="101"/>
      <c r="L1732" s="101"/>
      <c r="M1732" s="101"/>
      <c r="N1732" s="101"/>
      <c r="O1732" s="101"/>
      <c r="P1732" s="101"/>
      <c r="Q1732" s="101"/>
      <c r="R1732" s="101"/>
      <c r="S1732" s="104"/>
    </row>
    <row r="1733" spans="2:19">
      <c r="B1733" s="20" t="str">
        <f t="shared" si="26"/>
        <v/>
      </c>
      <c r="C1733" s="101"/>
      <c r="D1733" s="101"/>
      <c r="E1733" s="101"/>
      <c r="F1733" s="101"/>
      <c r="G1733" s="101"/>
      <c r="H1733" s="101"/>
      <c r="I1733" s="101"/>
      <c r="J1733" s="101"/>
      <c r="K1733" s="101"/>
      <c r="L1733" s="101"/>
      <c r="M1733" s="101"/>
      <c r="N1733" s="101"/>
      <c r="O1733" s="101"/>
      <c r="P1733" s="101"/>
      <c r="Q1733" s="101"/>
      <c r="R1733" s="101"/>
      <c r="S1733" s="104"/>
    </row>
    <row r="1734" spans="2:19">
      <c r="B1734" s="20" t="str">
        <f t="shared" si="26"/>
        <v/>
      </c>
      <c r="C1734" s="101"/>
      <c r="D1734" s="101"/>
      <c r="E1734" s="101"/>
      <c r="F1734" s="101"/>
      <c r="G1734" s="101"/>
      <c r="H1734" s="101"/>
      <c r="I1734" s="101"/>
      <c r="J1734" s="101"/>
      <c r="K1734" s="101"/>
      <c r="L1734" s="101"/>
      <c r="M1734" s="101"/>
      <c r="N1734" s="101"/>
      <c r="O1734" s="101"/>
      <c r="P1734" s="101"/>
      <c r="Q1734" s="101"/>
      <c r="R1734" s="101"/>
      <c r="S1734" s="104"/>
    </row>
    <row r="1735" spans="2:19">
      <c r="B1735" s="20" t="str">
        <f t="shared" si="26"/>
        <v/>
      </c>
      <c r="C1735" s="101"/>
      <c r="D1735" s="101"/>
      <c r="E1735" s="101"/>
      <c r="F1735" s="101"/>
      <c r="G1735" s="101"/>
      <c r="H1735" s="101"/>
      <c r="I1735" s="101"/>
      <c r="J1735" s="101"/>
      <c r="K1735" s="101"/>
      <c r="L1735" s="101"/>
      <c r="M1735" s="101"/>
      <c r="N1735" s="101"/>
      <c r="O1735" s="101"/>
      <c r="P1735" s="101"/>
      <c r="Q1735" s="101"/>
      <c r="R1735" s="101"/>
      <c r="S1735" s="104"/>
    </row>
    <row r="1736" spans="2:19">
      <c r="B1736" s="20" t="str">
        <f t="shared" si="26"/>
        <v/>
      </c>
      <c r="C1736" s="101"/>
      <c r="D1736" s="101"/>
      <c r="E1736" s="101"/>
      <c r="F1736" s="101"/>
      <c r="G1736" s="101"/>
      <c r="H1736" s="101"/>
      <c r="I1736" s="101"/>
      <c r="J1736" s="101"/>
      <c r="K1736" s="101"/>
      <c r="L1736" s="101"/>
      <c r="M1736" s="101"/>
      <c r="N1736" s="101"/>
      <c r="O1736" s="101"/>
      <c r="P1736" s="101"/>
      <c r="Q1736" s="101"/>
      <c r="R1736" s="101"/>
      <c r="S1736" s="104"/>
    </row>
    <row r="1737" spans="2:19">
      <c r="B1737" s="20" t="str">
        <f t="shared" si="26"/>
        <v/>
      </c>
      <c r="C1737" s="101"/>
      <c r="D1737" s="101"/>
      <c r="E1737" s="101"/>
      <c r="F1737" s="101"/>
      <c r="G1737" s="101"/>
      <c r="H1737" s="101"/>
      <c r="I1737" s="101"/>
      <c r="J1737" s="101"/>
      <c r="K1737" s="101"/>
      <c r="L1737" s="101"/>
      <c r="M1737" s="101"/>
      <c r="N1737" s="101"/>
      <c r="O1737" s="101"/>
      <c r="P1737" s="101"/>
      <c r="Q1737" s="101"/>
      <c r="R1737" s="101"/>
      <c r="S1737" s="104"/>
    </row>
    <row r="1738" spans="2:19">
      <c r="B1738" s="20" t="str">
        <f t="shared" ref="B1738:B1801" si="27">IF(NOT(ISBLANK(C1738)), "TP"&amp;ROW(B1738)-8,"")</f>
        <v/>
      </c>
      <c r="C1738" s="101"/>
      <c r="D1738" s="101"/>
      <c r="E1738" s="101"/>
      <c r="F1738" s="101"/>
      <c r="G1738" s="101"/>
      <c r="H1738" s="101"/>
      <c r="I1738" s="101"/>
      <c r="J1738" s="101"/>
      <c r="K1738" s="101"/>
      <c r="L1738" s="101"/>
      <c r="M1738" s="101"/>
      <c r="N1738" s="101"/>
      <c r="O1738" s="101"/>
      <c r="P1738" s="101"/>
      <c r="Q1738" s="101"/>
      <c r="R1738" s="101"/>
      <c r="S1738" s="104"/>
    </row>
    <row r="1739" spans="2:19">
      <c r="B1739" s="20" t="str">
        <f t="shared" si="27"/>
        <v/>
      </c>
      <c r="C1739" s="101"/>
      <c r="D1739" s="101"/>
      <c r="E1739" s="101"/>
      <c r="F1739" s="101"/>
      <c r="G1739" s="101"/>
      <c r="H1739" s="101"/>
      <c r="I1739" s="101"/>
      <c r="J1739" s="101"/>
      <c r="K1739" s="101"/>
      <c r="L1739" s="101"/>
      <c r="M1739" s="101"/>
      <c r="N1739" s="101"/>
      <c r="O1739" s="101"/>
      <c r="P1739" s="101"/>
      <c r="Q1739" s="101"/>
      <c r="R1739" s="101"/>
      <c r="S1739" s="104"/>
    </row>
    <row r="1740" spans="2:19">
      <c r="B1740" s="20" t="str">
        <f t="shared" si="27"/>
        <v/>
      </c>
      <c r="C1740" s="101"/>
      <c r="D1740" s="101"/>
      <c r="E1740" s="101"/>
      <c r="F1740" s="101"/>
      <c r="G1740" s="101"/>
      <c r="H1740" s="101"/>
      <c r="I1740" s="101"/>
      <c r="J1740" s="101"/>
      <c r="K1740" s="101"/>
      <c r="L1740" s="101"/>
      <c r="M1740" s="101"/>
      <c r="N1740" s="101"/>
      <c r="O1740" s="101"/>
      <c r="P1740" s="101"/>
      <c r="Q1740" s="101"/>
      <c r="R1740" s="101"/>
      <c r="S1740" s="104"/>
    </row>
    <row r="1741" spans="2:19">
      <c r="B1741" s="20" t="str">
        <f t="shared" si="27"/>
        <v/>
      </c>
      <c r="C1741" s="101"/>
      <c r="D1741" s="101"/>
      <c r="E1741" s="101"/>
      <c r="F1741" s="101"/>
      <c r="G1741" s="101"/>
      <c r="H1741" s="101"/>
      <c r="I1741" s="101"/>
      <c r="J1741" s="101"/>
      <c r="K1741" s="101"/>
      <c r="L1741" s="101"/>
      <c r="M1741" s="101"/>
      <c r="N1741" s="101"/>
      <c r="O1741" s="101"/>
      <c r="P1741" s="101"/>
      <c r="Q1741" s="101"/>
      <c r="R1741" s="101"/>
      <c r="S1741" s="104"/>
    </row>
    <row r="1742" spans="2:19">
      <c r="B1742" s="20" t="str">
        <f t="shared" si="27"/>
        <v/>
      </c>
      <c r="C1742" s="101"/>
      <c r="D1742" s="101"/>
      <c r="E1742" s="101"/>
      <c r="F1742" s="101"/>
      <c r="G1742" s="101"/>
      <c r="H1742" s="101"/>
      <c r="I1742" s="101"/>
      <c r="J1742" s="101"/>
      <c r="K1742" s="101"/>
      <c r="L1742" s="101"/>
      <c r="M1742" s="101"/>
      <c r="N1742" s="101"/>
      <c r="O1742" s="101"/>
      <c r="P1742" s="101"/>
      <c r="Q1742" s="101"/>
      <c r="R1742" s="101"/>
      <c r="S1742" s="104"/>
    </row>
    <row r="1743" spans="2:19">
      <c r="B1743" s="20" t="str">
        <f t="shared" si="27"/>
        <v/>
      </c>
      <c r="C1743" s="101"/>
      <c r="D1743" s="101"/>
      <c r="E1743" s="101"/>
      <c r="F1743" s="101"/>
      <c r="G1743" s="101"/>
      <c r="H1743" s="101"/>
      <c r="I1743" s="101"/>
      <c r="J1743" s="101"/>
      <c r="K1743" s="101"/>
      <c r="L1743" s="101"/>
      <c r="M1743" s="101"/>
      <c r="N1743" s="101"/>
      <c r="O1743" s="101"/>
      <c r="P1743" s="101"/>
      <c r="Q1743" s="101"/>
      <c r="R1743" s="101"/>
      <c r="S1743" s="104"/>
    </row>
    <row r="1744" spans="2:19">
      <c r="B1744" s="20" t="str">
        <f t="shared" si="27"/>
        <v/>
      </c>
      <c r="C1744" s="101"/>
      <c r="D1744" s="101"/>
      <c r="E1744" s="101"/>
      <c r="F1744" s="101"/>
      <c r="G1744" s="101"/>
      <c r="H1744" s="101"/>
      <c r="I1744" s="101"/>
      <c r="J1744" s="101"/>
      <c r="K1744" s="101"/>
      <c r="L1744" s="101"/>
      <c r="M1744" s="101"/>
      <c r="N1744" s="101"/>
      <c r="O1744" s="101"/>
      <c r="P1744" s="101"/>
      <c r="Q1744" s="101"/>
      <c r="R1744" s="101"/>
      <c r="S1744" s="104"/>
    </row>
    <row r="1745" spans="2:19">
      <c r="B1745" s="20" t="str">
        <f t="shared" si="27"/>
        <v/>
      </c>
      <c r="C1745" s="101"/>
      <c r="D1745" s="101"/>
      <c r="E1745" s="101"/>
      <c r="F1745" s="101"/>
      <c r="G1745" s="101"/>
      <c r="H1745" s="101"/>
      <c r="I1745" s="101"/>
      <c r="J1745" s="101"/>
      <c r="K1745" s="101"/>
      <c r="L1745" s="101"/>
      <c r="M1745" s="101"/>
      <c r="N1745" s="101"/>
      <c r="O1745" s="101"/>
      <c r="P1745" s="101"/>
      <c r="Q1745" s="101"/>
      <c r="R1745" s="101"/>
      <c r="S1745" s="104"/>
    </row>
    <row r="1746" spans="2:19">
      <c r="B1746" s="20" t="str">
        <f t="shared" si="27"/>
        <v/>
      </c>
      <c r="C1746" s="101"/>
      <c r="D1746" s="101"/>
      <c r="E1746" s="101"/>
      <c r="F1746" s="101"/>
      <c r="G1746" s="101"/>
      <c r="H1746" s="101"/>
      <c r="I1746" s="101"/>
      <c r="J1746" s="101"/>
      <c r="K1746" s="101"/>
      <c r="L1746" s="101"/>
      <c r="M1746" s="101"/>
      <c r="N1746" s="101"/>
      <c r="O1746" s="101"/>
      <c r="P1746" s="101"/>
      <c r="Q1746" s="101"/>
      <c r="R1746" s="101"/>
      <c r="S1746" s="104"/>
    </row>
    <row r="1747" spans="2:19">
      <c r="B1747" s="20" t="str">
        <f t="shared" si="27"/>
        <v/>
      </c>
      <c r="C1747" s="101"/>
      <c r="D1747" s="101"/>
      <c r="E1747" s="101"/>
      <c r="F1747" s="101"/>
      <c r="G1747" s="101"/>
      <c r="H1747" s="101"/>
      <c r="I1747" s="101"/>
      <c r="J1747" s="101"/>
      <c r="K1747" s="101"/>
      <c r="L1747" s="101"/>
      <c r="M1747" s="101"/>
      <c r="N1747" s="101"/>
      <c r="O1747" s="101"/>
      <c r="P1747" s="101"/>
      <c r="Q1747" s="101"/>
      <c r="R1747" s="101"/>
      <c r="S1747" s="104"/>
    </row>
    <row r="1748" spans="2:19">
      <c r="B1748" s="20" t="str">
        <f t="shared" si="27"/>
        <v/>
      </c>
      <c r="C1748" s="101"/>
      <c r="D1748" s="101"/>
      <c r="E1748" s="101"/>
      <c r="F1748" s="101"/>
      <c r="G1748" s="101"/>
      <c r="H1748" s="101"/>
      <c r="I1748" s="101"/>
      <c r="J1748" s="101"/>
      <c r="K1748" s="101"/>
      <c r="L1748" s="101"/>
      <c r="M1748" s="101"/>
      <c r="N1748" s="101"/>
      <c r="O1748" s="101"/>
      <c r="P1748" s="101"/>
      <c r="Q1748" s="101"/>
      <c r="R1748" s="101"/>
      <c r="S1748" s="104"/>
    </row>
    <row r="1749" spans="2:19">
      <c r="B1749" s="20" t="str">
        <f t="shared" si="27"/>
        <v/>
      </c>
      <c r="C1749" s="101"/>
      <c r="D1749" s="101"/>
      <c r="E1749" s="101"/>
      <c r="F1749" s="101"/>
      <c r="G1749" s="101"/>
      <c r="H1749" s="101"/>
      <c r="I1749" s="101"/>
      <c r="J1749" s="101"/>
      <c r="K1749" s="101"/>
      <c r="L1749" s="101"/>
      <c r="M1749" s="101"/>
      <c r="N1749" s="101"/>
      <c r="O1749" s="101"/>
      <c r="P1749" s="101"/>
      <c r="Q1749" s="101"/>
      <c r="R1749" s="101"/>
      <c r="S1749" s="104"/>
    </row>
    <row r="1750" spans="2:19">
      <c r="B1750" s="20" t="str">
        <f t="shared" si="27"/>
        <v/>
      </c>
      <c r="C1750" s="101"/>
      <c r="D1750" s="101"/>
      <c r="E1750" s="101"/>
      <c r="F1750" s="101"/>
      <c r="G1750" s="101"/>
      <c r="H1750" s="101"/>
      <c r="I1750" s="101"/>
      <c r="J1750" s="101"/>
      <c r="K1750" s="101"/>
      <c r="L1750" s="101"/>
      <c r="M1750" s="101"/>
      <c r="N1750" s="101"/>
      <c r="O1750" s="101"/>
      <c r="P1750" s="101"/>
      <c r="Q1750" s="101"/>
      <c r="R1750" s="101"/>
      <c r="S1750" s="104"/>
    </row>
    <row r="1751" spans="2:19">
      <c r="B1751" s="20" t="str">
        <f t="shared" si="27"/>
        <v/>
      </c>
      <c r="C1751" s="101"/>
      <c r="D1751" s="101"/>
      <c r="E1751" s="101"/>
      <c r="F1751" s="101"/>
      <c r="G1751" s="101"/>
      <c r="H1751" s="101"/>
      <c r="I1751" s="101"/>
      <c r="J1751" s="101"/>
      <c r="K1751" s="101"/>
      <c r="L1751" s="101"/>
      <c r="M1751" s="101"/>
      <c r="N1751" s="101"/>
      <c r="O1751" s="101"/>
      <c r="P1751" s="101"/>
      <c r="Q1751" s="101"/>
      <c r="R1751" s="101"/>
      <c r="S1751" s="104"/>
    </row>
    <row r="1752" spans="2:19">
      <c r="B1752" s="20" t="str">
        <f t="shared" si="27"/>
        <v/>
      </c>
      <c r="C1752" s="101"/>
      <c r="D1752" s="101"/>
      <c r="E1752" s="101"/>
      <c r="F1752" s="101"/>
      <c r="G1752" s="101"/>
      <c r="H1752" s="101"/>
      <c r="I1752" s="101"/>
      <c r="J1752" s="101"/>
      <c r="K1752" s="101"/>
      <c r="L1752" s="101"/>
      <c r="M1752" s="101"/>
      <c r="N1752" s="101"/>
      <c r="O1752" s="101"/>
      <c r="P1752" s="101"/>
      <c r="Q1752" s="101"/>
      <c r="R1752" s="101"/>
      <c r="S1752" s="104"/>
    </row>
    <row r="1753" spans="2:19">
      <c r="B1753" s="20" t="str">
        <f t="shared" si="27"/>
        <v/>
      </c>
      <c r="C1753" s="101"/>
      <c r="D1753" s="101"/>
      <c r="E1753" s="101"/>
      <c r="F1753" s="101"/>
      <c r="G1753" s="101"/>
      <c r="H1753" s="101"/>
      <c r="I1753" s="101"/>
      <c r="J1753" s="101"/>
      <c r="K1753" s="101"/>
      <c r="L1753" s="101"/>
      <c r="M1753" s="101"/>
      <c r="N1753" s="101"/>
      <c r="O1753" s="101"/>
      <c r="P1753" s="101"/>
      <c r="Q1753" s="101"/>
      <c r="R1753" s="101"/>
      <c r="S1753" s="104"/>
    </row>
    <row r="1754" spans="2:19">
      <c r="B1754" s="20" t="str">
        <f t="shared" si="27"/>
        <v/>
      </c>
      <c r="C1754" s="101"/>
      <c r="D1754" s="101"/>
      <c r="E1754" s="101"/>
      <c r="F1754" s="101"/>
      <c r="G1754" s="101"/>
      <c r="H1754" s="101"/>
      <c r="I1754" s="101"/>
      <c r="J1754" s="101"/>
      <c r="K1754" s="101"/>
      <c r="L1754" s="101"/>
      <c r="M1754" s="101"/>
      <c r="N1754" s="101"/>
      <c r="O1754" s="101"/>
      <c r="P1754" s="101"/>
      <c r="Q1754" s="101"/>
      <c r="R1754" s="101"/>
      <c r="S1754" s="104"/>
    </row>
    <row r="1755" spans="2:19">
      <c r="B1755" s="20" t="str">
        <f t="shared" si="27"/>
        <v/>
      </c>
      <c r="C1755" s="101"/>
      <c r="D1755" s="101"/>
      <c r="E1755" s="101"/>
      <c r="F1755" s="101"/>
      <c r="G1755" s="101"/>
      <c r="H1755" s="101"/>
      <c r="I1755" s="101"/>
      <c r="J1755" s="101"/>
      <c r="K1755" s="101"/>
      <c r="L1755" s="101"/>
      <c r="M1755" s="101"/>
      <c r="N1755" s="101"/>
      <c r="O1755" s="101"/>
      <c r="P1755" s="101"/>
      <c r="Q1755" s="101"/>
      <c r="R1755" s="101"/>
      <c r="S1755" s="104"/>
    </row>
    <row r="1756" spans="2:19">
      <c r="B1756" s="20" t="str">
        <f t="shared" si="27"/>
        <v/>
      </c>
      <c r="C1756" s="101"/>
      <c r="D1756" s="101"/>
      <c r="E1756" s="101"/>
      <c r="F1756" s="101"/>
      <c r="G1756" s="101"/>
      <c r="H1756" s="101"/>
      <c r="I1756" s="101"/>
      <c r="J1756" s="101"/>
      <c r="K1756" s="101"/>
      <c r="L1756" s="101"/>
      <c r="M1756" s="101"/>
      <c r="N1756" s="101"/>
      <c r="O1756" s="101"/>
      <c r="P1756" s="101"/>
      <c r="Q1756" s="101"/>
      <c r="R1756" s="101"/>
      <c r="S1756" s="104"/>
    </row>
    <row r="1757" spans="2:19">
      <c r="B1757" s="20" t="str">
        <f t="shared" si="27"/>
        <v/>
      </c>
      <c r="C1757" s="101"/>
      <c r="D1757" s="101"/>
      <c r="E1757" s="101"/>
      <c r="F1757" s="101"/>
      <c r="G1757" s="101"/>
      <c r="H1757" s="101"/>
      <c r="I1757" s="101"/>
      <c r="J1757" s="101"/>
      <c r="K1757" s="101"/>
      <c r="L1757" s="101"/>
      <c r="M1757" s="101"/>
      <c r="N1757" s="101"/>
      <c r="O1757" s="101"/>
      <c r="P1757" s="101"/>
      <c r="Q1757" s="101"/>
      <c r="R1757" s="101"/>
      <c r="S1757" s="104"/>
    </row>
    <row r="1758" spans="2:19">
      <c r="B1758" s="20" t="str">
        <f t="shared" si="27"/>
        <v/>
      </c>
      <c r="C1758" s="101"/>
      <c r="D1758" s="101"/>
      <c r="E1758" s="101"/>
      <c r="F1758" s="101"/>
      <c r="G1758" s="101"/>
      <c r="H1758" s="101"/>
      <c r="I1758" s="101"/>
      <c r="J1758" s="101"/>
      <c r="K1758" s="101"/>
      <c r="L1758" s="101"/>
      <c r="M1758" s="101"/>
      <c r="N1758" s="101"/>
      <c r="O1758" s="101"/>
      <c r="P1758" s="101"/>
      <c r="Q1758" s="101"/>
      <c r="R1758" s="101"/>
      <c r="S1758" s="104"/>
    </row>
    <row r="1759" spans="2:19">
      <c r="B1759" s="20" t="str">
        <f t="shared" si="27"/>
        <v/>
      </c>
      <c r="C1759" s="101"/>
      <c r="D1759" s="101"/>
      <c r="E1759" s="101"/>
      <c r="F1759" s="101"/>
      <c r="G1759" s="101"/>
      <c r="H1759" s="101"/>
      <c r="I1759" s="101"/>
      <c r="J1759" s="101"/>
      <c r="K1759" s="101"/>
      <c r="L1759" s="101"/>
      <c r="M1759" s="101"/>
      <c r="N1759" s="101"/>
      <c r="O1759" s="101"/>
      <c r="P1759" s="101"/>
      <c r="Q1759" s="101"/>
      <c r="R1759" s="101"/>
      <c r="S1759" s="104"/>
    </row>
    <row r="1760" spans="2:19">
      <c r="B1760" s="20" t="str">
        <f t="shared" si="27"/>
        <v/>
      </c>
      <c r="C1760" s="101"/>
      <c r="D1760" s="101"/>
      <c r="E1760" s="101"/>
      <c r="F1760" s="101"/>
      <c r="G1760" s="101"/>
      <c r="H1760" s="101"/>
      <c r="I1760" s="101"/>
      <c r="J1760" s="101"/>
      <c r="K1760" s="101"/>
      <c r="L1760" s="101"/>
      <c r="M1760" s="101"/>
      <c r="N1760" s="101"/>
      <c r="O1760" s="101"/>
      <c r="P1760" s="101"/>
      <c r="Q1760" s="101"/>
      <c r="R1760" s="101"/>
      <c r="S1760" s="104"/>
    </row>
    <row r="1761" spans="2:19">
      <c r="B1761" s="20" t="str">
        <f t="shared" si="27"/>
        <v/>
      </c>
      <c r="C1761" s="101"/>
      <c r="D1761" s="101"/>
      <c r="E1761" s="101"/>
      <c r="F1761" s="101"/>
      <c r="G1761" s="101"/>
      <c r="H1761" s="101"/>
      <c r="I1761" s="101"/>
      <c r="J1761" s="101"/>
      <c r="K1761" s="101"/>
      <c r="L1761" s="101"/>
      <c r="M1761" s="101"/>
      <c r="N1761" s="101"/>
      <c r="O1761" s="101"/>
      <c r="P1761" s="101"/>
      <c r="Q1761" s="101"/>
      <c r="R1761" s="101"/>
      <c r="S1761" s="104"/>
    </row>
    <row r="1762" spans="2:19">
      <c r="B1762" s="20" t="str">
        <f t="shared" si="27"/>
        <v/>
      </c>
      <c r="C1762" s="101"/>
      <c r="D1762" s="101"/>
      <c r="E1762" s="101"/>
      <c r="F1762" s="101"/>
      <c r="G1762" s="101"/>
      <c r="H1762" s="101"/>
      <c r="I1762" s="101"/>
      <c r="J1762" s="101"/>
      <c r="K1762" s="101"/>
      <c r="L1762" s="101"/>
      <c r="M1762" s="101"/>
      <c r="N1762" s="101"/>
      <c r="O1762" s="101"/>
      <c r="P1762" s="101"/>
      <c r="Q1762" s="101"/>
      <c r="R1762" s="101"/>
      <c r="S1762" s="104"/>
    </row>
    <row r="1763" spans="2:19">
      <c r="B1763" s="20" t="str">
        <f t="shared" si="27"/>
        <v/>
      </c>
      <c r="C1763" s="101"/>
      <c r="D1763" s="101"/>
      <c r="E1763" s="101"/>
      <c r="F1763" s="101"/>
      <c r="G1763" s="101"/>
      <c r="H1763" s="101"/>
      <c r="I1763" s="101"/>
      <c r="J1763" s="101"/>
      <c r="K1763" s="101"/>
      <c r="L1763" s="101"/>
      <c r="M1763" s="101"/>
      <c r="N1763" s="101"/>
      <c r="O1763" s="101"/>
      <c r="P1763" s="101"/>
      <c r="Q1763" s="101"/>
      <c r="R1763" s="101"/>
      <c r="S1763" s="104"/>
    </row>
    <row r="1764" spans="2:19">
      <c r="B1764" s="20" t="str">
        <f t="shared" si="27"/>
        <v/>
      </c>
      <c r="C1764" s="101"/>
      <c r="D1764" s="101"/>
      <c r="E1764" s="101"/>
      <c r="F1764" s="101"/>
      <c r="G1764" s="101"/>
      <c r="H1764" s="101"/>
      <c r="I1764" s="101"/>
      <c r="J1764" s="101"/>
      <c r="K1764" s="101"/>
      <c r="L1764" s="101"/>
      <c r="M1764" s="101"/>
      <c r="N1764" s="101"/>
      <c r="O1764" s="101"/>
      <c r="P1764" s="101"/>
      <c r="Q1764" s="101"/>
      <c r="R1764" s="101"/>
      <c r="S1764" s="104"/>
    </row>
    <row r="1765" spans="2:19">
      <c r="B1765" s="20" t="str">
        <f t="shared" si="27"/>
        <v/>
      </c>
      <c r="C1765" s="101"/>
      <c r="D1765" s="101"/>
      <c r="E1765" s="101"/>
      <c r="F1765" s="101"/>
      <c r="G1765" s="101"/>
      <c r="H1765" s="101"/>
      <c r="I1765" s="101"/>
      <c r="J1765" s="101"/>
      <c r="K1765" s="101"/>
      <c r="L1765" s="101"/>
      <c r="M1765" s="101"/>
      <c r="N1765" s="101"/>
      <c r="O1765" s="101"/>
      <c r="P1765" s="101"/>
      <c r="Q1765" s="101"/>
      <c r="R1765" s="101"/>
      <c r="S1765" s="104"/>
    </row>
    <row r="1766" spans="2:19">
      <c r="B1766" s="20" t="str">
        <f t="shared" si="27"/>
        <v/>
      </c>
      <c r="C1766" s="101"/>
      <c r="D1766" s="101"/>
      <c r="E1766" s="101"/>
      <c r="F1766" s="101"/>
      <c r="G1766" s="101"/>
      <c r="H1766" s="101"/>
      <c r="I1766" s="101"/>
      <c r="J1766" s="101"/>
      <c r="K1766" s="101"/>
      <c r="L1766" s="101"/>
      <c r="M1766" s="101"/>
      <c r="N1766" s="101"/>
      <c r="O1766" s="101"/>
      <c r="P1766" s="101"/>
      <c r="Q1766" s="101"/>
      <c r="R1766" s="101"/>
      <c r="S1766" s="104"/>
    </row>
    <row r="1767" spans="2:19">
      <c r="B1767" s="20" t="str">
        <f t="shared" si="27"/>
        <v/>
      </c>
      <c r="C1767" s="101"/>
      <c r="D1767" s="101"/>
      <c r="E1767" s="101"/>
      <c r="F1767" s="101"/>
      <c r="G1767" s="101"/>
      <c r="H1767" s="101"/>
      <c r="I1767" s="101"/>
      <c r="J1767" s="101"/>
      <c r="K1767" s="101"/>
      <c r="L1767" s="101"/>
      <c r="M1767" s="101"/>
      <c r="N1767" s="101"/>
      <c r="O1767" s="101"/>
      <c r="P1767" s="101"/>
      <c r="Q1767" s="101"/>
      <c r="R1767" s="101"/>
      <c r="S1767" s="104"/>
    </row>
    <row r="1768" spans="2:19">
      <c r="B1768" s="20" t="str">
        <f t="shared" si="27"/>
        <v/>
      </c>
      <c r="C1768" s="101"/>
      <c r="D1768" s="101"/>
      <c r="E1768" s="101"/>
      <c r="F1768" s="101"/>
      <c r="G1768" s="101"/>
      <c r="H1768" s="101"/>
      <c r="I1768" s="101"/>
      <c r="J1768" s="101"/>
      <c r="K1768" s="101"/>
      <c r="L1768" s="101"/>
      <c r="M1768" s="101"/>
      <c r="N1768" s="101"/>
      <c r="O1768" s="101"/>
      <c r="P1768" s="101"/>
      <c r="Q1768" s="101"/>
      <c r="R1768" s="101"/>
      <c r="S1768" s="104"/>
    </row>
    <row r="1769" spans="2:19">
      <c r="B1769" s="20" t="str">
        <f t="shared" si="27"/>
        <v/>
      </c>
      <c r="C1769" s="101"/>
      <c r="D1769" s="101"/>
      <c r="E1769" s="101"/>
      <c r="F1769" s="101"/>
      <c r="G1769" s="101"/>
      <c r="H1769" s="101"/>
      <c r="I1769" s="101"/>
      <c r="J1769" s="101"/>
      <c r="K1769" s="101"/>
      <c r="L1769" s="101"/>
      <c r="M1769" s="101"/>
      <c r="N1769" s="101"/>
      <c r="O1769" s="101"/>
      <c r="P1769" s="101"/>
      <c r="Q1769" s="101"/>
      <c r="R1769" s="101"/>
      <c r="S1769" s="104"/>
    </row>
    <row r="1770" spans="2:19">
      <c r="B1770" s="20" t="str">
        <f t="shared" si="27"/>
        <v/>
      </c>
      <c r="C1770" s="101"/>
      <c r="D1770" s="101"/>
      <c r="E1770" s="101"/>
      <c r="F1770" s="101"/>
      <c r="G1770" s="101"/>
      <c r="H1770" s="101"/>
      <c r="I1770" s="101"/>
      <c r="J1770" s="101"/>
      <c r="K1770" s="101"/>
      <c r="L1770" s="101"/>
      <c r="M1770" s="101"/>
      <c r="N1770" s="101"/>
      <c r="O1770" s="101"/>
      <c r="P1770" s="101"/>
      <c r="Q1770" s="101"/>
      <c r="R1770" s="101"/>
      <c r="S1770" s="104"/>
    </row>
    <row r="1771" spans="2:19">
      <c r="B1771" s="20" t="str">
        <f t="shared" si="27"/>
        <v/>
      </c>
      <c r="C1771" s="101"/>
      <c r="D1771" s="101"/>
      <c r="E1771" s="101"/>
      <c r="F1771" s="101"/>
      <c r="G1771" s="101"/>
      <c r="H1771" s="101"/>
      <c r="I1771" s="101"/>
      <c r="J1771" s="101"/>
      <c r="K1771" s="101"/>
      <c r="L1771" s="101"/>
      <c r="M1771" s="101"/>
      <c r="N1771" s="101"/>
      <c r="O1771" s="101"/>
      <c r="P1771" s="101"/>
      <c r="Q1771" s="101"/>
      <c r="R1771" s="101"/>
      <c r="S1771" s="104"/>
    </row>
    <row r="1772" spans="2:19">
      <c r="B1772" s="20" t="str">
        <f t="shared" si="27"/>
        <v/>
      </c>
      <c r="C1772" s="101"/>
      <c r="D1772" s="101"/>
      <c r="E1772" s="101"/>
      <c r="F1772" s="101"/>
      <c r="G1772" s="101"/>
      <c r="H1772" s="101"/>
      <c r="I1772" s="101"/>
      <c r="J1772" s="101"/>
      <c r="K1772" s="101"/>
      <c r="L1772" s="101"/>
      <c r="M1772" s="101"/>
      <c r="N1772" s="101"/>
      <c r="O1772" s="101"/>
      <c r="P1772" s="101"/>
      <c r="Q1772" s="101"/>
      <c r="R1772" s="101"/>
      <c r="S1772" s="104"/>
    </row>
    <row r="1773" spans="2:19">
      <c r="B1773" s="20" t="str">
        <f t="shared" si="27"/>
        <v/>
      </c>
      <c r="C1773" s="101"/>
      <c r="D1773" s="101"/>
      <c r="E1773" s="101"/>
      <c r="F1773" s="101"/>
      <c r="G1773" s="101"/>
      <c r="H1773" s="101"/>
      <c r="I1773" s="101"/>
      <c r="J1773" s="101"/>
      <c r="K1773" s="101"/>
      <c r="L1773" s="101"/>
      <c r="M1773" s="101"/>
      <c r="N1773" s="101"/>
      <c r="O1773" s="101"/>
      <c r="P1773" s="101"/>
      <c r="Q1773" s="101"/>
      <c r="R1773" s="101"/>
      <c r="S1773" s="104"/>
    </row>
    <row r="1774" spans="2:19">
      <c r="B1774" s="20" t="str">
        <f t="shared" si="27"/>
        <v/>
      </c>
      <c r="C1774" s="101"/>
      <c r="D1774" s="101"/>
      <c r="E1774" s="101"/>
      <c r="F1774" s="101"/>
      <c r="G1774" s="101"/>
      <c r="H1774" s="101"/>
      <c r="I1774" s="101"/>
      <c r="J1774" s="101"/>
      <c r="K1774" s="101"/>
      <c r="L1774" s="101"/>
      <c r="M1774" s="101"/>
      <c r="N1774" s="101"/>
      <c r="O1774" s="101"/>
      <c r="P1774" s="101"/>
      <c r="Q1774" s="101"/>
      <c r="R1774" s="101"/>
      <c r="S1774" s="104"/>
    </row>
    <row r="1775" spans="2:19">
      <c r="B1775" s="20" t="str">
        <f t="shared" si="27"/>
        <v/>
      </c>
      <c r="C1775" s="101"/>
      <c r="D1775" s="101"/>
      <c r="E1775" s="101"/>
      <c r="F1775" s="101"/>
      <c r="G1775" s="101"/>
      <c r="H1775" s="101"/>
      <c r="I1775" s="101"/>
      <c r="J1775" s="101"/>
      <c r="K1775" s="101"/>
      <c r="L1775" s="101"/>
      <c r="M1775" s="101"/>
      <c r="N1775" s="101"/>
      <c r="O1775" s="101"/>
      <c r="P1775" s="101"/>
      <c r="Q1775" s="101"/>
      <c r="R1775" s="101"/>
      <c r="S1775" s="104"/>
    </row>
    <row r="1776" spans="2:19">
      <c r="B1776" s="20" t="str">
        <f t="shared" si="27"/>
        <v/>
      </c>
      <c r="C1776" s="101"/>
      <c r="D1776" s="101"/>
      <c r="E1776" s="101"/>
      <c r="F1776" s="101"/>
      <c r="G1776" s="101"/>
      <c r="H1776" s="101"/>
      <c r="I1776" s="101"/>
      <c r="J1776" s="101"/>
      <c r="K1776" s="101"/>
      <c r="L1776" s="101"/>
      <c r="M1776" s="101"/>
      <c r="N1776" s="101"/>
      <c r="O1776" s="101"/>
      <c r="P1776" s="101"/>
      <c r="Q1776" s="101"/>
      <c r="R1776" s="101"/>
      <c r="S1776" s="104"/>
    </row>
    <row r="1777" spans="2:19">
      <c r="B1777" s="20" t="str">
        <f t="shared" si="27"/>
        <v/>
      </c>
      <c r="C1777" s="101"/>
      <c r="D1777" s="101"/>
      <c r="E1777" s="101"/>
      <c r="F1777" s="101"/>
      <c r="G1777" s="101"/>
      <c r="H1777" s="101"/>
      <c r="I1777" s="101"/>
      <c r="J1777" s="101"/>
      <c r="K1777" s="101"/>
      <c r="L1777" s="101"/>
      <c r="M1777" s="101"/>
      <c r="N1777" s="101"/>
      <c r="O1777" s="101"/>
      <c r="P1777" s="101"/>
      <c r="Q1777" s="101"/>
      <c r="R1777" s="101"/>
      <c r="S1777" s="104"/>
    </row>
    <row r="1778" spans="2:19">
      <c r="B1778" s="20" t="str">
        <f t="shared" si="27"/>
        <v/>
      </c>
      <c r="C1778" s="101"/>
      <c r="D1778" s="101"/>
      <c r="E1778" s="101"/>
      <c r="F1778" s="101"/>
      <c r="G1778" s="101"/>
      <c r="H1778" s="101"/>
      <c r="I1778" s="101"/>
      <c r="J1778" s="101"/>
      <c r="K1778" s="101"/>
      <c r="L1778" s="101"/>
      <c r="M1778" s="101"/>
      <c r="N1778" s="101"/>
      <c r="O1778" s="101"/>
      <c r="P1778" s="101"/>
      <c r="Q1778" s="101"/>
      <c r="R1778" s="101"/>
      <c r="S1778" s="104"/>
    </row>
    <row r="1779" spans="2:19">
      <c r="B1779" s="20" t="str">
        <f t="shared" si="27"/>
        <v/>
      </c>
      <c r="C1779" s="101"/>
      <c r="D1779" s="101"/>
      <c r="E1779" s="101"/>
      <c r="F1779" s="101"/>
      <c r="G1779" s="101"/>
      <c r="H1779" s="101"/>
      <c r="I1779" s="101"/>
      <c r="J1779" s="101"/>
      <c r="K1779" s="101"/>
      <c r="L1779" s="101"/>
      <c r="M1779" s="101"/>
      <c r="N1779" s="101"/>
      <c r="O1779" s="101"/>
      <c r="P1779" s="101"/>
      <c r="Q1779" s="101"/>
      <c r="R1779" s="101"/>
      <c r="S1779" s="104"/>
    </row>
    <row r="1780" spans="2:19">
      <c r="B1780" s="20" t="str">
        <f t="shared" si="27"/>
        <v/>
      </c>
      <c r="C1780" s="101"/>
      <c r="D1780" s="101"/>
      <c r="E1780" s="101"/>
      <c r="F1780" s="101"/>
      <c r="G1780" s="101"/>
      <c r="H1780" s="101"/>
      <c r="I1780" s="101"/>
      <c r="J1780" s="101"/>
      <c r="K1780" s="101"/>
      <c r="L1780" s="101"/>
      <c r="M1780" s="101"/>
      <c r="N1780" s="101"/>
      <c r="O1780" s="101"/>
      <c r="P1780" s="101"/>
      <c r="Q1780" s="101"/>
      <c r="R1780" s="101"/>
      <c r="S1780" s="104"/>
    </row>
    <row r="1781" spans="2:19">
      <c r="B1781" s="20" t="str">
        <f t="shared" si="27"/>
        <v/>
      </c>
      <c r="C1781" s="101"/>
      <c r="D1781" s="101"/>
      <c r="E1781" s="101"/>
      <c r="F1781" s="101"/>
      <c r="G1781" s="101"/>
      <c r="H1781" s="101"/>
      <c r="I1781" s="101"/>
      <c r="J1781" s="101"/>
      <c r="K1781" s="101"/>
      <c r="L1781" s="101"/>
      <c r="M1781" s="101"/>
      <c r="N1781" s="101"/>
      <c r="O1781" s="101"/>
      <c r="P1781" s="101"/>
      <c r="Q1781" s="101"/>
      <c r="R1781" s="101"/>
      <c r="S1781" s="104"/>
    </row>
    <row r="1782" spans="2:19">
      <c r="B1782" s="20" t="str">
        <f t="shared" si="27"/>
        <v/>
      </c>
      <c r="C1782" s="101"/>
      <c r="D1782" s="101"/>
      <c r="E1782" s="101"/>
      <c r="F1782" s="101"/>
      <c r="G1782" s="101"/>
      <c r="H1782" s="101"/>
      <c r="I1782" s="101"/>
      <c r="J1782" s="101"/>
      <c r="K1782" s="101"/>
      <c r="L1782" s="101"/>
      <c r="M1782" s="101"/>
      <c r="N1782" s="101"/>
      <c r="O1782" s="101"/>
      <c r="P1782" s="101"/>
      <c r="Q1782" s="101"/>
      <c r="R1782" s="101"/>
      <c r="S1782" s="104"/>
    </row>
    <row r="1783" spans="2:19">
      <c r="B1783" s="20" t="str">
        <f t="shared" si="27"/>
        <v/>
      </c>
      <c r="C1783" s="101"/>
      <c r="D1783" s="101"/>
      <c r="E1783" s="101"/>
      <c r="F1783" s="101"/>
      <c r="G1783" s="101"/>
      <c r="H1783" s="101"/>
      <c r="I1783" s="101"/>
      <c r="J1783" s="101"/>
      <c r="K1783" s="101"/>
      <c r="L1783" s="101"/>
      <c r="M1783" s="101"/>
      <c r="N1783" s="101"/>
      <c r="O1783" s="101"/>
      <c r="P1783" s="101"/>
      <c r="Q1783" s="101"/>
      <c r="R1783" s="101"/>
      <c r="S1783" s="104"/>
    </row>
    <row r="1784" spans="2:19">
      <c r="B1784" s="20" t="str">
        <f t="shared" si="27"/>
        <v/>
      </c>
      <c r="C1784" s="101"/>
      <c r="D1784" s="101"/>
      <c r="E1784" s="101"/>
      <c r="F1784" s="101"/>
      <c r="G1784" s="101"/>
      <c r="H1784" s="101"/>
      <c r="I1784" s="101"/>
      <c r="J1784" s="101"/>
      <c r="K1784" s="101"/>
      <c r="L1784" s="101"/>
      <c r="M1784" s="101"/>
      <c r="N1784" s="101"/>
      <c r="O1784" s="101"/>
      <c r="P1784" s="101"/>
      <c r="Q1784" s="101"/>
      <c r="R1784" s="101"/>
      <c r="S1784" s="104"/>
    </row>
    <row r="1785" spans="2:19">
      <c r="B1785" s="20" t="str">
        <f t="shared" si="27"/>
        <v/>
      </c>
      <c r="C1785" s="101"/>
      <c r="D1785" s="101"/>
      <c r="E1785" s="101"/>
      <c r="F1785" s="101"/>
      <c r="G1785" s="101"/>
      <c r="H1785" s="101"/>
      <c r="I1785" s="101"/>
      <c r="J1785" s="101"/>
      <c r="K1785" s="101"/>
      <c r="L1785" s="101"/>
      <c r="M1785" s="101"/>
      <c r="N1785" s="101"/>
      <c r="O1785" s="101"/>
      <c r="P1785" s="101"/>
      <c r="Q1785" s="101"/>
      <c r="R1785" s="101"/>
      <c r="S1785" s="104"/>
    </row>
    <row r="1786" spans="2:19">
      <c r="B1786" s="20" t="str">
        <f t="shared" si="27"/>
        <v/>
      </c>
      <c r="C1786" s="101"/>
      <c r="D1786" s="101"/>
      <c r="E1786" s="101"/>
      <c r="F1786" s="101"/>
      <c r="G1786" s="101"/>
      <c r="H1786" s="101"/>
      <c r="I1786" s="101"/>
      <c r="J1786" s="101"/>
      <c r="K1786" s="101"/>
      <c r="L1786" s="101"/>
      <c r="M1786" s="101"/>
      <c r="N1786" s="101"/>
      <c r="O1786" s="101"/>
      <c r="P1786" s="101"/>
      <c r="Q1786" s="101"/>
      <c r="R1786" s="101"/>
      <c r="S1786" s="104"/>
    </row>
    <row r="1787" spans="2:19">
      <c r="B1787" s="20" t="str">
        <f t="shared" si="27"/>
        <v/>
      </c>
      <c r="C1787" s="101"/>
      <c r="D1787" s="101"/>
      <c r="E1787" s="101"/>
      <c r="F1787" s="101"/>
      <c r="G1787" s="101"/>
      <c r="H1787" s="101"/>
      <c r="I1787" s="101"/>
      <c r="J1787" s="101"/>
      <c r="K1787" s="101"/>
      <c r="L1787" s="101"/>
      <c r="M1787" s="101"/>
      <c r="N1787" s="101"/>
      <c r="O1787" s="101"/>
      <c r="P1787" s="101"/>
      <c r="Q1787" s="101"/>
      <c r="R1787" s="101"/>
      <c r="S1787" s="104"/>
    </row>
    <row r="1788" spans="2:19">
      <c r="B1788" s="20" t="str">
        <f t="shared" si="27"/>
        <v/>
      </c>
      <c r="C1788" s="101"/>
      <c r="D1788" s="101"/>
      <c r="E1788" s="101"/>
      <c r="F1788" s="101"/>
      <c r="G1788" s="101"/>
      <c r="H1788" s="101"/>
      <c r="I1788" s="101"/>
      <c r="J1788" s="101"/>
      <c r="K1788" s="101"/>
      <c r="L1788" s="101"/>
      <c r="M1788" s="101"/>
      <c r="N1788" s="101"/>
      <c r="O1788" s="101"/>
      <c r="P1788" s="101"/>
      <c r="Q1788" s="101"/>
      <c r="R1788" s="101"/>
      <c r="S1788" s="104"/>
    </row>
    <row r="1789" spans="2:19">
      <c r="B1789" s="20" t="str">
        <f t="shared" si="27"/>
        <v/>
      </c>
      <c r="C1789" s="101"/>
      <c r="D1789" s="101"/>
      <c r="E1789" s="101"/>
      <c r="F1789" s="101"/>
      <c r="G1789" s="101"/>
      <c r="H1789" s="101"/>
      <c r="I1789" s="101"/>
      <c r="J1789" s="101"/>
      <c r="K1789" s="101"/>
      <c r="L1789" s="101"/>
      <c r="M1789" s="101"/>
      <c r="N1789" s="101"/>
      <c r="O1789" s="101"/>
      <c r="P1789" s="101"/>
      <c r="Q1789" s="101"/>
      <c r="R1789" s="101"/>
      <c r="S1789" s="104"/>
    </row>
    <row r="1790" spans="2:19">
      <c r="B1790" s="20" t="str">
        <f t="shared" si="27"/>
        <v/>
      </c>
      <c r="C1790" s="101"/>
      <c r="D1790" s="101"/>
      <c r="E1790" s="101"/>
      <c r="F1790" s="101"/>
      <c r="G1790" s="101"/>
      <c r="H1790" s="101"/>
      <c r="I1790" s="101"/>
      <c r="J1790" s="101"/>
      <c r="K1790" s="101"/>
      <c r="L1790" s="101"/>
      <c r="M1790" s="101"/>
      <c r="N1790" s="101"/>
      <c r="O1790" s="101"/>
      <c r="P1790" s="101"/>
      <c r="Q1790" s="101"/>
      <c r="R1790" s="101"/>
      <c r="S1790" s="104"/>
    </row>
    <row r="1791" spans="2:19">
      <c r="B1791" s="20" t="str">
        <f t="shared" si="27"/>
        <v/>
      </c>
      <c r="C1791" s="101"/>
      <c r="D1791" s="101"/>
      <c r="E1791" s="101"/>
      <c r="F1791" s="101"/>
      <c r="G1791" s="101"/>
      <c r="H1791" s="101"/>
      <c r="I1791" s="101"/>
      <c r="J1791" s="101"/>
      <c r="K1791" s="101"/>
      <c r="L1791" s="101"/>
      <c r="M1791" s="101"/>
      <c r="N1791" s="101"/>
      <c r="O1791" s="101"/>
      <c r="P1791" s="101"/>
      <c r="Q1791" s="101"/>
      <c r="R1791" s="101"/>
      <c r="S1791" s="104"/>
    </row>
    <row r="1792" spans="2:19">
      <c r="B1792" s="20" t="str">
        <f t="shared" si="27"/>
        <v/>
      </c>
      <c r="C1792" s="101"/>
      <c r="D1792" s="101"/>
      <c r="E1792" s="101"/>
      <c r="F1792" s="101"/>
      <c r="G1792" s="101"/>
      <c r="H1792" s="101"/>
      <c r="I1792" s="101"/>
      <c r="J1792" s="101"/>
      <c r="K1792" s="101"/>
      <c r="L1792" s="101"/>
      <c r="M1792" s="101"/>
      <c r="N1792" s="101"/>
      <c r="O1792" s="101"/>
      <c r="P1792" s="101"/>
      <c r="Q1792" s="101"/>
      <c r="R1792" s="101"/>
      <c r="S1792" s="104"/>
    </row>
    <row r="1793" spans="2:19">
      <c r="B1793" s="20" t="str">
        <f t="shared" si="27"/>
        <v/>
      </c>
      <c r="C1793" s="101"/>
      <c r="D1793" s="101"/>
      <c r="E1793" s="101"/>
      <c r="F1793" s="101"/>
      <c r="G1793" s="101"/>
      <c r="H1793" s="101"/>
      <c r="I1793" s="101"/>
      <c r="J1793" s="101"/>
      <c r="K1793" s="101"/>
      <c r="L1793" s="101"/>
      <c r="M1793" s="101"/>
      <c r="N1793" s="101"/>
      <c r="O1793" s="101"/>
      <c r="P1793" s="101"/>
      <c r="Q1793" s="101"/>
      <c r="R1793" s="101"/>
      <c r="S1793" s="104"/>
    </row>
    <row r="1794" spans="2:19">
      <c r="B1794" s="20" t="str">
        <f t="shared" si="27"/>
        <v/>
      </c>
      <c r="C1794" s="101"/>
      <c r="D1794" s="101"/>
      <c r="E1794" s="101"/>
      <c r="F1794" s="101"/>
      <c r="G1794" s="101"/>
      <c r="H1794" s="101"/>
      <c r="I1794" s="101"/>
      <c r="J1794" s="101"/>
      <c r="K1794" s="101"/>
      <c r="L1794" s="101"/>
      <c r="M1794" s="101"/>
      <c r="N1794" s="101"/>
      <c r="O1794" s="101"/>
      <c r="P1794" s="101"/>
      <c r="Q1794" s="101"/>
      <c r="R1794" s="101"/>
      <c r="S1794" s="104"/>
    </row>
    <row r="1795" spans="2:19">
      <c r="B1795" s="20" t="str">
        <f t="shared" si="27"/>
        <v/>
      </c>
      <c r="C1795" s="101"/>
      <c r="D1795" s="101"/>
      <c r="E1795" s="101"/>
      <c r="F1795" s="101"/>
      <c r="G1795" s="101"/>
      <c r="H1795" s="101"/>
      <c r="I1795" s="101"/>
      <c r="J1795" s="101"/>
      <c r="K1795" s="101"/>
      <c r="L1795" s="101"/>
      <c r="M1795" s="101"/>
      <c r="N1795" s="101"/>
      <c r="O1795" s="101"/>
      <c r="P1795" s="101"/>
      <c r="Q1795" s="101"/>
      <c r="R1795" s="101"/>
      <c r="S1795" s="104"/>
    </row>
    <row r="1796" spans="2:19">
      <c r="B1796" s="20" t="str">
        <f t="shared" si="27"/>
        <v/>
      </c>
      <c r="C1796" s="101"/>
      <c r="D1796" s="101"/>
      <c r="E1796" s="101"/>
      <c r="F1796" s="101"/>
      <c r="G1796" s="101"/>
      <c r="H1796" s="101"/>
      <c r="I1796" s="101"/>
      <c r="J1796" s="101"/>
      <c r="K1796" s="101"/>
      <c r="L1796" s="101"/>
      <c r="M1796" s="101"/>
      <c r="N1796" s="101"/>
      <c r="O1796" s="101"/>
      <c r="P1796" s="101"/>
      <c r="Q1796" s="101"/>
      <c r="R1796" s="101"/>
      <c r="S1796" s="104"/>
    </row>
    <row r="1797" spans="2:19">
      <c r="B1797" s="20" t="str">
        <f t="shared" si="27"/>
        <v/>
      </c>
      <c r="C1797" s="101"/>
      <c r="D1797" s="101"/>
      <c r="E1797" s="101"/>
      <c r="F1797" s="101"/>
      <c r="G1797" s="101"/>
      <c r="H1797" s="101"/>
      <c r="I1797" s="101"/>
      <c r="J1797" s="101"/>
      <c r="K1797" s="101"/>
      <c r="L1797" s="101"/>
      <c r="M1797" s="101"/>
      <c r="N1797" s="101"/>
      <c r="O1797" s="101"/>
      <c r="P1797" s="101"/>
      <c r="Q1797" s="101"/>
      <c r="R1797" s="101"/>
      <c r="S1797" s="104"/>
    </row>
    <row r="1798" spans="2:19">
      <c r="B1798" s="20" t="str">
        <f t="shared" si="27"/>
        <v/>
      </c>
      <c r="C1798" s="101"/>
      <c r="D1798" s="101"/>
      <c r="E1798" s="101"/>
      <c r="F1798" s="101"/>
      <c r="G1798" s="101"/>
      <c r="H1798" s="101"/>
      <c r="I1798" s="101"/>
      <c r="J1798" s="101"/>
      <c r="K1798" s="101"/>
      <c r="L1798" s="101"/>
      <c r="M1798" s="101"/>
      <c r="N1798" s="101"/>
      <c r="O1798" s="101"/>
      <c r="P1798" s="101"/>
      <c r="Q1798" s="101"/>
      <c r="R1798" s="101"/>
      <c r="S1798" s="104"/>
    </row>
    <row r="1799" spans="2:19">
      <c r="B1799" s="20" t="str">
        <f t="shared" si="27"/>
        <v/>
      </c>
      <c r="C1799" s="101"/>
      <c r="D1799" s="101"/>
      <c r="E1799" s="101"/>
      <c r="F1799" s="101"/>
      <c r="G1799" s="101"/>
      <c r="H1799" s="101"/>
      <c r="I1799" s="101"/>
      <c r="J1799" s="101"/>
      <c r="K1799" s="101"/>
      <c r="L1799" s="101"/>
      <c r="M1799" s="101"/>
      <c r="N1799" s="101"/>
      <c r="O1799" s="101"/>
      <c r="P1799" s="101"/>
      <c r="Q1799" s="101"/>
      <c r="R1799" s="101"/>
      <c r="S1799" s="104"/>
    </row>
    <row r="1800" spans="2:19">
      <c r="B1800" s="20" t="str">
        <f t="shared" si="27"/>
        <v/>
      </c>
      <c r="C1800" s="101"/>
      <c r="D1800" s="101"/>
      <c r="E1800" s="101"/>
      <c r="F1800" s="101"/>
      <c r="G1800" s="101"/>
      <c r="H1800" s="101"/>
      <c r="I1800" s="101"/>
      <c r="J1800" s="101"/>
      <c r="K1800" s="101"/>
      <c r="L1800" s="101"/>
      <c r="M1800" s="101"/>
      <c r="N1800" s="101"/>
      <c r="O1800" s="101"/>
      <c r="P1800" s="101"/>
      <c r="Q1800" s="101"/>
      <c r="R1800" s="101"/>
      <c r="S1800" s="104"/>
    </row>
    <row r="1801" spans="2:19">
      <c r="B1801" s="20" t="str">
        <f t="shared" si="27"/>
        <v/>
      </c>
      <c r="C1801" s="101"/>
      <c r="D1801" s="101"/>
      <c r="E1801" s="101"/>
      <c r="F1801" s="101"/>
      <c r="G1801" s="101"/>
      <c r="H1801" s="101"/>
      <c r="I1801" s="101"/>
      <c r="J1801" s="101"/>
      <c r="K1801" s="101"/>
      <c r="L1801" s="101"/>
      <c r="M1801" s="101"/>
      <c r="N1801" s="101"/>
      <c r="O1801" s="101"/>
      <c r="P1801" s="101"/>
      <c r="Q1801" s="101"/>
      <c r="R1801" s="101"/>
      <c r="S1801" s="104"/>
    </row>
    <row r="1802" spans="2:19">
      <c r="B1802" s="20" t="str">
        <f t="shared" ref="B1802:B1865" si="28">IF(NOT(ISBLANK(C1802)), "TP"&amp;ROW(B1802)-8,"")</f>
        <v/>
      </c>
      <c r="C1802" s="101"/>
      <c r="D1802" s="101"/>
      <c r="E1802" s="101"/>
      <c r="F1802" s="101"/>
      <c r="G1802" s="101"/>
      <c r="H1802" s="101"/>
      <c r="I1802" s="101"/>
      <c r="J1802" s="101"/>
      <c r="K1802" s="101"/>
      <c r="L1802" s="101"/>
      <c r="M1802" s="101"/>
      <c r="N1802" s="101"/>
      <c r="O1802" s="101"/>
      <c r="P1802" s="101"/>
      <c r="Q1802" s="101"/>
      <c r="R1802" s="101"/>
      <c r="S1802" s="104"/>
    </row>
    <row r="1803" spans="2:19">
      <c r="B1803" s="20" t="str">
        <f t="shared" si="28"/>
        <v/>
      </c>
      <c r="C1803" s="101"/>
      <c r="D1803" s="101"/>
      <c r="E1803" s="101"/>
      <c r="F1803" s="101"/>
      <c r="G1803" s="101"/>
      <c r="H1803" s="101"/>
      <c r="I1803" s="101"/>
      <c r="J1803" s="101"/>
      <c r="K1803" s="101"/>
      <c r="L1803" s="101"/>
      <c r="M1803" s="101"/>
      <c r="N1803" s="101"/>
      <c r="O1803" s="101"/>
      <c r="P1803" s="101"/>
      <c r="Q1803" s="101"/>
      <c r="R1803" s="101"/>
      <c r="S1803" s="104"/>
    </row>
    <row r="1804" spans="2:19">
      <c r="B1804" s="20" t="str">
        <f t="shared" si="28"/>
        <v/>
      </c>
      <c r="C1804" s="101"/>
      <c r="D1804" s="101"/>
      <c r="E1804" s="101"/>
      <c r="F1804" s="101"/>
      <c r="G1804" s="101"/>
      <c r="H1804" s="101"/>
      <c r="I1804" s="101"/>
      <c r="J1804" s="101"/>
      <c r="K1804" s="101"/>
      <c r="L1804" s="101"/>
      <c r="M1804" s="101"/>
      <c r="N1804" s="101"/>
      <c r="O1804" s="101"/>
      <c r="P1804" s="101"/>
      <c r="Q1804" s="101"/>
      <c r="R1804" s="101"/>
      <c r="S1804" s="104"/>
    </row>
    <row r="1805" spans="2:19">
      <c r="B1805" s="20" t="str">
        <f t="shared" si="28"/>
        <v/>
      </c>
      <c r="C1805" s="101"/>
      <c r="D1805" s="101"/>
      <c r="E1805" s="101"/>
      <c r="F1805" s="101"/>
      <c r="G1805" s="101"/>
      <c r="H1805" s="101"/>
      <c r="I1805" s="101"/>
      <c r="J1805" s="101"/>
      <c r="K1805" s="101"/>
      <c r="L1805" s="101"/>
      <c r="M1805" s="101"/>
      <c r="N1805" s="101"/>
      <c r="O1805" s="101"/>
      <c r="P1805" s="101"/>
      <c r="Q1805" s="101"/>
      <c r="R1805" s="101"/>
      <c r="S1805" s="104"/>
    </row>
    <row r="1806" spans="2:19">
      <c r="B1806" s="20" t="str">
        <f t="shared" si="28"/>
        <v/>
      </c>
      <c r="C1806" s="101"/>
      <c r="D1806" s="101"/>
      <c r="E1806" s="101"/>
      <c r="F1806" s="101"/>
      <c r="G1806" s="101"/>
      <c r="H1806" s="101"/>
      <c r="I1806" s="101"/>
      <c r="J1806" s="101"/>
      <c r="K1806" s="101"/>
      <c r="L1806" s="101"/>
      <c r="M1806" s="101"/>
      <c r="N1806" s="101"/>
      <c r="O1806" s="101"/>
      <c r="P1806" s="101"/>
      <c r="Q1806" s="101"/>
      <c r="R1806" s="101"/>
      <c r="S1806" s="104"/>
    </row>
    <row r="1807" spans="2:19">
      <c r="B1807" s="20" t="str">
        <f t="shared" si="28"/>
        <v/>
      </c>
      <c r="C1807" s="101"/>
      <c r="D1807" s="101"/>
      <c r="E1807" s="101"/>
      <c r="F1807" s="101"/>
      <c r="G1807" s="101"/>
      <c r="H1807" s="101"/>
      <c r="I1807" s="101"/>
      <c r="J1807" s="101"/>
      <c r="K1807" s="101"/>
      <c r="L1807" s="101"/>
      <c r="M1807" s="101"/>
      <c r="N1807" s="101"/>
      <c r="O1807" s="101"/>
      <c r="P1807" s="101"/>
      <c r="Q1807" s="101"/>
      <c r="R1807" s="101"/>
      <c r="S1807" s="104"/>
    </row>
    <row r="1808" spans="2:19">
      <c r="B1808" s="20" t="str">
        <f t="shared" si="28"/>
        <v/>
      </c>
      <c r="C1808" s="101"/>
      <c r="D1808" s="101"/>
      <c r="E1808" s="101"/>
      <c r="F1808" s="101"/>
      <c r="G1808" s="101"/>
      <c r="H1808" s="101"/>
      <c r="I1808" s="101"/>
      <c r="J1808" s="101"/>
      <c r="K1808" s="101"/>
      <c r="L1808" s="101"/>
      <c r="M1808" s="101"/>
      <c r="N1808" s="101"/>
      <c r="O1808" s="101"/>
      <c r="P1808" s="101"/>
      <c r="Q1808" s="101"/>
      <c r="R1808" s="101"/>
      <c r="S1808" s="104"/>
    </row>
    <row r="1809" spans="2:19">
      <c r="B1809" s="20" t="str">
        <f t="shared" si="28"/>
        <v/>
      </c>
      <c r="C1809" s="101"/>
      <c r="D1809" s="101"/>
      <c r="E1809" s="101"/>
      <c r="F1809" s="101"/>
      <c r="G1809" s="101"/>
      <c r="H1809" s="101"/>
      <c r="I1809" s="101"/>
      <c r="J1809" s="101"/>
      <c r="K1809" s="101"/>
      <c r="L1809" s="101"/>
      <c r="M1809" s="101"/>
      <c r="N1809" s="101"/>
      <c r="O1809" s="101"/>
      <c r="P1809" s="101"/>
      <c r="Q1809" s="101"/>
      <c r="R1809" s="101"/>
      <c r="S1809" s="104"/>
    </row>
    <row r="1810" spans="2:19">
      <c r="B1810" s="20" t="str">
        <f t="shared" si="28"/>
        <v/>
      </c>
      <c r="C1810" s="101"/>
      <c r="D1810" s="101"/>
      <c r="E1810" s="101"/>
      <c r="F1810" s="101"/>
      <c r="G1810" s="101"/>
      <c r="H1810" s="101"/>
      <c r="I1810" s="101"/>
      <c r="J1810" s="101"/>
      <c r="K1810" s="101"/>
      <c r="L1810" s="101"/>
      <c r="M1810" s="101"/>
      <c r="N1810" s="101"/>
      <c r="O1810" s="101"/>
      <c r="P1810" s="101"/>
      <c r="Q1810" s="101"/>
      <c r="R1810" s="101"/>
      <c r="S1810" s="104"/>
    </row>
    <row r="1811" spans="2:19">
      <c r="B1811" s="20" t="str">
        <f t="shared" si="28"/>
        <v/>
      </c>
      <c r="C1811" s="101"/>
      <c r="D1811" s="101"/>
      <c r="E1811" s="101"/>
      <c r="F1811" s="101"/>
      <c r="G1811" s="101"/>
      <c r="H1811" s="101"/>
      <c r="I1811" s="101"/>
      <c r="J1811" s="101"/>
      <c r="K1811" s="101"/>
      <c r="L1811" s="101"/>
      <c r="M1811" s="101"/>
      <c r="N1811" s="101"/>
      <c r="O1811" s="101"/>
      <c r="P1811" s="101"/>
      <c r="Q1811" s="101"/>
      <c r="R1811" s="101"/>
      <c r="S1811" s="104"/>
    </row>
    <row r="1812" spans="2:19">
      <c r="B1812" s="20" t="str">
        <f t="shared" si="28"/>
        <v/>
      </c>
      <c r="C1812" s="101"/>
      <c r="D1812" s="101"/>
      <c r="E1812" s="101"/>
      <c r="F1812" s="101"/>
      <c r="G1812" s="101"/>
      <c r="H1812" s="101"/>
      <c r="I1812" s="101"/>
      <c r="J1812" s="101"/>
      <c r="K1812" s="101"/>
      <c r="L1812" s="101"/>
      <c r="M1812" s="101"/>
      <c r="N1812" s="101"/>
      <c r="O1812" s="101"/>
      <c r="P1812" s="101"/>
      <c r="Q1812" s="101"/>
      <c r="R1812" s="101"/>
      <c r="S1812" s="104"/>
    </row>
    <row r="1813" spans="2:19">
      <c r="B1813" s="20" t="str">
        <f t="shared" si="28"/>
        <v/>
      </c>
      <c r="C1813" s="101"/>
      <c r="D1813" s="101"/>
      <c r="E1813" s="101"/>
      <c r="F1813" s="101"/>
      <c r="G1813" s="101"/>
      <c r="H1813" s="101"/>
      <c r="I1813" s="101"/>
      <c r="J1813" s="101"/>
      <c r="K1813" s="101"/>
      <c r="L1813" s="101"/>
      <c r="M1813" s="101"/>
      <c r="N1813" s="101"/>
      <c r="O1813" s="101"/>
      <c r="P1813" s="101"/>
      <c r="Q1813" s="101"/>
      <c r="R1813" s="101"/>
      <c r="S1813" s="104"/>
    </row>
    <row r="1814" spans="2:19">
      <c r="B1814" s="20" t="str">
        <f t="shared" si="28"/>
        <v/>
      </c>
      <c r="C1814" s="101"/>
      <c r="D1814" s="101"/>
      <c r="E1814" s="101"/>
      <c r="F1814" s="101"/>
      <c r="G1814" s="101"/>
      <c r="H1814" s="101"/>
      <c r="I1814" s="101"/>
      <c r="J1814" s="101"/>
      <c r="K1814" s="101"/>
      <c r="L1814" s="101"/>
      <c r="M1814" s="101"/>
      <c r="N1814" s="101"/>
      <c r="O1814" s="101"/>
      <c r="P1814" s="101"/>
      <c r="Q1814" s="101"/>
      <c r="R1814" s="101"/>
      <c r="S1814" s="104"/>
    </row>
    <row r="1815" spans="2:19">
      <c r="B1815" s="20" t="str">
        <f t="shared" si="28"/>
        <v/>
      </c>
      <c r="C1815" s="101"/>
      <c r="D1815" s="101"/>
      <c r="E1815" s="101"/>
      <c r="F1815" s="101"/>
      <c r="G1815" s="101"/>
      <c r="H1815" s="101"/>
      <c r="I1815" s="101"/>
      <c r="J1815" s="101"/>
      <c r="K1815" s="101"/>
      <c r="L1815" s="101"/>
      <c r="M1815" s="101"/>
      <c r="N1815" s="101"/>
      <c r="O1815" s="101"/>
      <c r="P1815" s="101"/>
      <c r="Q1815" s="101"/>
      <c r="R1815" s="101"/>
      <c r="S1815" s="104"/>
    </row>
    <row r="1816" spans="2:19">
      <c r="B1816" s="20" t="str">
        <f t="shared" si="28"/>
        <v/>
      </c>
      <c r="C1816" s="101"/>
      <c r="D1816" s="101"/>
      <c r="E1816" s="101"/>
      <c r="F1816" s="101"/>
      <c r="G1816" s="101"/>
      <c r="H1816" s="101"/>
      <c r="I1816" s="101"/>
      <c r="J1816" s="101"/>
      <c r="K1816" s="101"/>
      <c r="L1816" s="101"/>
      <c r="M1816" s="101"/>
      <c r="N1816" s="101"/>
      <c r="O1816" s="101"/>
      <c r="P1816" s="101"/>
      <c r="Q1816" s="101"/>
      <c r="R1816" s="101"/>
      <c r="S1816" s="104"/>
    </row>
    <row r="1817" spans="2:19">
      <c r="B1817" s="20" t="str">
        <f t="shared" si="28"/>
        <v/>
      </c>
      <c r="C1817" s="101"/>
      <c r="D1817" s="101"/>
      <c r="E1817" s="101"/>
      <c r="F1817" s="101"/>
      <c r="G1817" s="101"/>
      <c r="H1817" s="101"/>
      <c r="I1817" s="101"/>
      <c r="J1817" s="101"/>
      <c r="K1817" s="101"/>
      <c r="L1817" s="101"/>
      <c r="M1817" s="101"/>
      <c r="N1817" s="101"/>
      <c r="O1817" s="101"/>
      <c r="P1817" s="101"/>
      <c r="Q1817" s="101"/>
      <c r="R1817" s="101"/>
      <c r="S1817" s="104"/>
    </row>
    <row r="1818" spans="2:19">
      <c r="B1818" s="20" t="str">
        <f t="shared" si="28"/>
        <v/>
      </c>
      <c r="C1818" s="101"/>
      <c r="D1818" s="101"/>
      <c r="E1818" s="101"/>
      <c r="F1818" s="101"/>
      <c r="G1818" s="101"/>
      <c r="H1818" s="101"/>
      <c r="I1818" s="101"/>
      <c r="J1818" s="101"/>
      <c r="K1818" s="101"/>
      <c r="L1818" s="101"/>
      <c r="M1818" s="101"/>
      <c r="N1818" s="101"/>
      <c r="O1818" s="101"/>
      <c r="P1818" s="101"/>
      <c r="Q1818" s="101"/>
      <c r="R1818" s="101"/>
      <c r="S1818" s="104"/>
    </row>
    <row r="1819" spans="2:19">
      <c r="B1819" s="20" t="str">
        <f t="shared" si="28"/>
        <v/>
      </c>
      <c r="C1819" s="101"/>
      <c r="D1819" s="101"/>
      <c r="E1819" s="101"/>
      <c r="F1819" s="101"/>
      <c r="G1819" s="101"/>
      <c r="H1819" s="101"/>
      <c r="I1819" s="101"/>
      <c r="J1819" s="101"/>
      <c r="K1819" s="101"/>
      <c r="L1819" s="101"/>
      <c r="M1819" s="101"/>
      <c r="N1819" s="101"/>
      <c r="O1819" s="101"/>
      <c r="P1819" s="101"/>
      <c r="Q1819" s="101"/>
      <c r="R1819" s="101"/>
      <c r="S1819" s="104"/>
    </row>
    <row r="1820" spans="2:19">
      <c r="B1820" s="20" t="str">
        <f t="shared" si="28"/>
        <v/>
      </c>
      <c r="C1820" s="101"/>
      <c r="D1820" s="101"/>
      <c r="E1820" s="101"/>
      <c r="F1820" s="101"/>
      <c r="G1820" s="101"/>
      <c r="H1820" s="101"/>
      <c r="I1820" s="101"/>
      <c r="J1820" s="101"/>
      <c r="K1820" s="101"/>
      <c r="L1820" s="101"/>
      <c r="M1820" s="101"/>
      <c r="N1820" s="101"/>
      <c r="O1820" s="101"/>
      <c r="P1820" s="101"/>
      <c r="Q1820" s="101"/>
      <c r="R1820" s="101"/>
      <c r="S1820" s="104"/>
    </row>
    <row r="1821" spans="2:19">
      <c r="B1821" s="20" t="str">
        <f t="shared" si="28"/>
        <v/>
      </c>
      <c r="C1821" s="101"/>
      <c r="D1821" s="101"/>
      <c r="E1821" s="101"/>
      <c r="F1821" s="101"/>
      <c r="G1821" s="101"/>
      <c r="H1821" s="101"/>
      <c r="I1821" s="101"/>
      <c r="J1821" s="101"/>
      <c r="K1821" s="101"/>
      <c r="L1821" s="101"/>
      <c r="M1821" s="101"/>
      <c r="N1821" s="101"/>
      <c r="O1821" s="101"/>
      <c r="P1821" s="101"/>
      <c r="Q1821" s="101"/>
      <c r="R1821" s="101"/>
      <c r="S1821" s="104"/>
    </row>
    <row r="1822" spans="2:19">
      <c r="B1822" s="20" t="str">
        <f t="shared" si="28"/>
        <v/>
      </c>
      <c r="C1822" s="101"/>
      <c r="D1822" s="101"/>
      <c r="E1822" s="101"/>
      <c r="F1822" s="101"/>
      <c r="G1822" s="101"/>
      <c r="H1822" s="101"/>
      <c r="I1822" s="101"/>
      <c r="J1822" s="101"/>
      <c r="K1822" s="101"/>
      <c r="L1822" s="101"/>
      <c r="M1822" s="101"/>
      <c r="N1822" s="101"/>
      <c r="O1822" s="101"/>
      <c r="P1822" s="101"/>
      <c r="Q1822" s="101"/>
      <c r="R1822" s="101"/>
      <c r="S1822" s="104"/>
    </row>
    <row r="1823" spans="2:19">
      <c r="B1823" s="20" t="str">
        <f t="shared" si="28"/>
        <v/>
      </c>
      <c r="C1823" s="101"/>
      <c r="D1823" s="101"/>
      <c r="E1823" s="101"/>
      <c r="F1823" s="101"/>
      <c r="G1823" s="101"/>
      <c r="H1823" s="101"/>
      <c r="I1823" s="101"/>
      <c r="J1823" s="101"/>
      <c r="K1823" s="101"/>
      <c r="L1823" s="101"/>
      <c r="M1823" s="101"/>
      <c r="N1823" s="101"/>
      <c r="O1823" s="101"/>
      <c r="P1823" s="101"/>
      <c r="Q1823" s="101"/>
      <c r="R1823" s="101"/>
      <c r="S1823" s="104"/>
    </row>
    <row r="1824" spans="2:19">
      <c r="B1824" s="20" t="str">
        <f t="shared" si="28"/>
        <v/>
      </c>
      <c r="C1824" s="101"/>
      <c r="D1824" s="101"/>
      <c r="E1824" s="101"/>
      <c r="F1824" s="101"/>
      <c r="G1824" s="101"/>
      <c r="H1824" s="101"/>
      <c r="I1824" s="101"/>
      <c r="J1824" s="101"/>
      <c r="K1824" s="101"/>
      <c r="L1824" s="101"/>
      <c r="M1824" s="101"/>
      <c r="N1824" s="101"/>
      <c r="O1824" s="101"/>
      <c r="P1824" s="101"/>
      <c r="Q1824" s="101"/>
      <c r="R1824" s="101"/>
      <c r="S1824" s="104"/>
    </row>
    <row r="1825" spans="2:19">
      <c r="B1825" s="20" t="str">
        <f t="shared" si="28"/>
        <v/>
      </c>
      <c r="C1825" s="101"/>
      <c r="D1825" s="101"/>
      <c r="E1825" s="101"/>
      <c r="F1825" s="101"/>
      <c r="G1825" s="101"/>
      <c r="H1825" s="101"/>
      <c r="I1825" s="101"/>
      <c r="J1825" s="101"/>
      <c r="K1825" s="101"/>
      <c r="L1825" s="101"/>
      <c r="M1825" s="101"/>
      <c r="N1825" s="101"/>
      <c r="O1825" s="101"/>
      <c r="P1825" s="101"/>
      <c r="Q1825" s="101"/>
      <c r="R1825" s="101"/>
      <c r="S1825" s="104"/>
    </row>
    <row r="1826" spans="2:19">
      <c r="B1826" s="20" t="str">
        <f t="shared" si="28"/>
        <v/>
      </c>
      <c r="C1826" s="101"/>
      <c r="D1826" s="101"/>
      <c r="E1826" s="101"/>
      <c r="F1826" s="101"/>
      <c r="G1826" s="101"/>
      <c r="H1826" s="101"/>
      <c r="I1826" s="101"/>
      <c r="J1826" s="101"/>
      <c r="K1826" s="101"/>
      <c r="L1826" s="101"/>
      <c r="M1826" s="101"/>
      <c r="N1826" s="101"/>
      <c r="O1826" s="101"/>
      <c r="P1826" s="101"/>
      <c r="Q1826" s="101"/>
      <c r="R1826" s="101"/>
      <c r="S1826" s="104"/>
    </row>
    <row r="1827" spans="2:19">
      <c r="B1827" s="20" t="str">
        <f t="shared" si="28"/>
        <v/>
      </c>
      <c r="C1827" s="101"/>
      <c r="D1827" s="101"/>
      <c r="E1827" s="101"/>
      <c r="F1827" s="101"/>
      <c r="G1827" s="101"/>
      <c r="H1827" s="101"/>
      <c r="I1827" s="101"/>
      <c r="J1827" s="101"/>
      <c r="K1827" s="101"/>
      <c r="L1827" s="101"/>
      <c r="M1827" s="101"/>
      <c r="N1827" s="101"/>
      <c r="O1827" s="101"/>
      <c r="P1827" s="101"/>
      <c r="Q1827" s="101"/>
      <c r="R1827" s="101"/>
      <c r="S1827" s="104"/>
    </row>
    <row r="1828" spans="2:19">
      <c r="B1828" s="20" t="str">
        <f t="shared" si="28"/>
        <v/>
      </c>
      <c r="C1828" s="101"/>
      <c r="D1828" s="101"/>
      <c r="E1828" s="101"/>
      <c r="F1828" s="101"/>
      <c r="G1828" s="101"/>
      <c r="H1828" s="101"/>
      <c r="I1828" s="101"/>
      <c r="J1828" s="101"/>
      <c r="K1828" s="101"/>
      <c r="L1828" s="101"/>
      <c r="M1828" s="101"/>
      <c r="N1828" s="101"/>
      <c r="O1828" s="101"/>
      <c r="P1828" s="101"/>
      <c r="Q1828" s="101"/>
      <c r="R1828" s="101"/>
      <c r="S1828" s="104"/>
    </row>
    <row r="1829" spans="2:19">
      <c r="B1829" s="20" t="str">
        <f t="shared" si="28"/>
        <v/>
      </c>
      <c r="C1829" s="101"/>
      <c r="D1829" s="101"/>
      <c r="E1829" s="101"/>
      <c r="F1829" s="101"/>
      <c r="G1829" s="101"/>
      <c r="H1829" s="101"/>
      <c r="I1829" s="101"/>
      <c r="J1829" s="101"/>
      <c r="K1829" s="101"/>
      <c r="L1829" s="101"/>
      <c r="M1829" s="101"/>
      <c r="N1829" s="101"/>
      <c r="O1829" s="101"/>
      <c r="P1829" s="101"/>
      <c r="Q1829" s="101"/>
      <c r="R1829" s="101"/>
      <c r="S1829" s="104"/>
    </row>
    <row r="1830" spans="2:19">
      <c r="B1830" s="20" t="str">
        <f t="shared" si="28"/>
        <v/>
      </c>
      <c r="C1830" s="101"/>
      <c r="D1830" s="101"/>
      <c r="E1830" s="101"/>
      <c r="F1830" s="101"/>
      <c r="G1830" s="101"/>
      <c r="H1830" s="101"/>
      <c r="I1830" s="101"/>
      <c r="J1830" s="101"/>
      <c r="K1830" s="101"/>
      <c r="L1830" s="101"/>
      <c r="M1830" s="101"/>
      <c r="N1830" s="101"/>
      <c r="O1830" s="101"/>
      <c r="P1830" s="101"/>
      <c r="Q1830" s="101"/>
      <c r="R1830" s="101"/>
      <c r="S1830" s="104"/>
    </row>
    <row r="1831" spans="2:19">
      <c r="B1831" s="20" t="str">
        <f t="shared" si="28"/>
        <v/>
      </c>
      <c r="C1831" s="101"/>
      <c r="D1831" s="101"/>
      <c r="E1831" s="101"/>
      <c r="F1831" s="101"/>
      <c r="G1831" s="101"/>
      <c r="H1831" s="101"/>
      <c r="I1831" s="101"/>
      <c r="J1831" s="101"/>
      <c r="K1831" s="101"/>
      <c r="L1831" s="101"/>
      <c r="M1831" s="101"/>
      <c r="N1831" s="101"/>
      <c r="O1831" s="101"/>
      <c r="P1831" s="101"/>
      <c r="Q1831" s="101"/>
      <c r="R1831" s="101"/>
      <c r="S1831" s="104"/>
    </row>
    <row r="1832" spans="2:19">
      <c r="B1832" s="20" t="str">
        <f t="shared" si="28"/>
        <v/>
      </c>
      <c r="C1832" s="101"/>
      <c r="D1832" s="101"/>
      <c r="E1832" s="101"/>
      <c r="F1832" s="101"/>
      <c r="G1832" s="101"/>
      <c r="H1832" s="101"/>
      <c r="I1832" s="101"/>
      <c r="J1832" s="101"/>
      <c r="K1832" s="101"/>
      <c r="L1832" s="101"/>
      <c r="M1832" s="101"/>
      <c r="N1832" s="101"/>
      <c r="O1832" s="101"/>
      <c r="P1832" s="101"/>
      <c r="Q1832" s="101"/>
      <c r="R1832" s="101"/>
      <c r="S1832" s="104"/>
    </row>
    <row r="1833" spans="2:19">
      <c r="B1833" s="20" t="str">
        <f t="shared" si="28"/>
        <v/>
      </c>
      <c r="C1833" s="101"/>
      <c r="D1833" s="101"/>
      <c r="E1833" s="101"/>
      <c r="F1833" s="101"/>
      <c r="G1833" s="101"/>
      <c r="H1833" s="101"/>
      <c r="I1833" s="101"/>
      <c r="J1833" s="101"/>
      <c r="K1833" s="101"/>
      <c r="L1833" s="101"/>
      <c r="M1833" s="101"/>
      <c r="N1833" s="101"/>
      <c r="O1833" s="101"/>
      <c r="P1833" s="101"/>
      <c r="Q1833" s="101"/>
      <c r="R1833" s="101"/>
      <c r="S1833" s="104"/>
    </row>
    <row r="1834" spans="2:19">
      <c r="B1834" s="20" t="str">
        <f t="shared" si="28"/>
        <v/>
      </c>
      <c r="C1834" s="101"/>
      <c r="D1834" s="101"/>
      <c r="E1834" s="101"/>
      <c r="F1834" s="101"/>
      <c r="G1834" s="101"/>
      <c r="H1834" s="101"/>
      <c r="I1834" s="101"/>
      <c r="J1834" s="101"/>
      <c r="K1834" s="101"/>
      <c r="L1834" s="101"/>
      <c r="M1834" s="101"/>
      <c r="N1834" s="101"/>
      <c r="O1834" s="101"/>
      <c r="P1834" s="101"/>
      <c r="Q1834" s="101"/>
      <c r="R1834" s="101"/>
      <c r="S1834" s="104"/>
    </row>
    <row r="1835" spans="2:19">
      <c r="B1835" s="20" t="str">
        <f t="shared" si="28"/>
        <v/>
      </c>
      <c r="C1835" s="101"/>
      <c r="D1835" s="101"/>
      <c r="E1835" s="101"/>
      <c r="F1835" s="101"/>
      <c r="G1835" s="101"/>
      <c r="H1835" s="101"/>
      <c r="I1835" s="101"/>
      <c r="J1835" s="101"/>
      <c r="K1835" s="101"/>
      <c r="L1835" s="101"/>
      <c r="M1835" s="101"/>
      <c r="N1835" s="101"/>
      <c r="O1835" s="101"/>
      <c r="P1835" s="101"/>
      <c r="Q1835" s="101"/>
      <c r="R1835" s="101"/>
      <c r="S1835" s="104"/>
    </row>
    <row r="1836" spans="2:19">
      <c r="B1836" s="20" t="str">
        <f t="shared" si="28"/>
        <v/>
      </c>
      <c r="C1836" s="101"/>
      <c r="D1836" s="101"/>
      <c r="E1836" s="101"/>
      <c r="F1836" s="101"/>
      <c r="G1836" s="101"/>
      <c r="H1836" s="101"/>
      <c r="I1836" s="101"/>
      <c r="J1836" s="101"/>
      <c r="K1836" s="101"/>
      <c r="L1836" s="101"/>
      <c r="M1836" s="101"/>
      <c r="N1836" s="101"/>
      <c r="O1836" s="101"/>
      <c r="P1836" s="101"/>
      <c r="Q1836" s="101"/>
      <c r="R1836" s="101"/>
      <c r="S1836" s="104"/>
    </row>
    <row r="1837" spans="2:19">
      <c r="B1837" s="20" t="str">
        <f t="shared" si="28"/>
        <v/>
      </c>
      <c r="C1837" s="101"/>
      <c r="D1837" s="101"/>
      <c r="E1837" s="101"/>
      <c r="F1837" s="101"/>
      <c r="G1837" s="101"/>
      <c r="H1837" s="101"/>
      <c r="I1837" s="101"/>
      <c r="J1837" s="101"/>
      <c r="K1837" s="101"/>
      <c r="L1837" s="101"/>
      <c r="M1837" s="101"/>
      <c r="N1837" s="101"/>
      <c r="O1837" s="101"/>
      <c r="P1837" s="101"/>
      <c r="Q1837" s="101"/>
      <c r="R1837" s="101"/>
      <c r="S1837" s="104"/>
    </row>
    <row r="1838" spans="2:19">
      <c r="B1838" s="20" t="str">
        <f t="shared" si="28"/>
        <v/>
      </c>
      <c r="C1838" s="101"/>
      <c r="D1838" s="101"/>
      <c r="E1838" s="101"/>
      <c r="F1838" s="101"/>
      <c r="G1838" s="101"/>
      <c r="H1838" s="101"/>
      <c r="I1838" s="101"/>
      <c r="J1838" s="101"/>
      <c r="K1838" s="101"/>
      <c r="L1838" s="101"/>
      <c r="M1838" s="101"/>
      <c r="N1838" s="101"/>
      <c r="O1838" s="101"/>
      <c r="P1838" s="101"/>
      <c r="Q1838" s="101"/>
      <c r="R1838" s="101"/>
      <c r="S1838" s="104"/>
    </row>
    <row r="1839" spans="2:19">
      <c r="B1839" s="20" t="str">
        <f t="shared" si="28"/>
        <v/>
      </c>
      <c r="C1839" s="101"/>
      <c r="D1839" s="101"/>
      <c r="E1839" s="101"/>
      <c r="F1839" s="101"/>
      <c r="G1839" s="101"/>
      <c r="H1839" s="101"/>
      <c r="I1839" s="101"/>
      <c r="J1839" s="101"/>
      <c r="K1839" s="101"/>
      <c r="L1839" s="101"/>
      <c r="M1839" s="101"/>
      <c r="N1839" s="101"/>
      <c r="O1839" s="101"/>
      <c r="P1839" s="101"/>
      <c r="Q1839" s="101"/>
      <c r="R1839" s="101"/>
      <c r="S1839" s="104"/>
    </row>
    <row r="1840" spans="2:19">
      <c r="B1840" s="20" t="str">
        <f t="shared" si="28"/>
        <v/>
      </c>
      <c r="C1840" s="101"/>
      <c r="D1840" s="101"/>
      <c r="E1840" s="101"/>
      <c r="F1840" s="101"/>
      <c r="G1840" s="101"/>
      <c r="H1840" s="101"/>
      <c r="I1840" s="101"/>
      <c r="J1840" s="101"/>
      <c r="K1840" s="101"/>
      <c r="L1840" s="101"/>
      <c r="M1840" s="101"/>
      <c r="N1840" s="101"/>
      <c r="O1840" s="101"/>
      <c r="P1840" s="101"/>
      <c r="Q1840" s="101"/>
      <c r="R1840" s="101"/>
      <c r="S1840" s="104"/>
    </row>
    <row r="1841" spans="2:19">
      <c r="B1841" s="20" t="str">
        <f t="shared" si="28"/>
        <v/>
      </c>
      <c r="C1841" s="101"/>
      <c r="D1841" s="101"/>
      <c r="E1841" s="101"/>
      <c r="F1841" s="101"/>
      <c r="G1841" s="101"/>
      <c r="H1841" s="101"/>
      <c r="I1841" s="101"/>
      <c r="J1841" s="101"/>
      <c r="K1841" s="101"/>
      <c r="L1841" s="101"/>
      <c r="M1841" s="101"/>
      <c r="N1841" s="101"/>
      <c r="O1841" s="101"/>
      <c r="P1841" s="101"/>
      <c r="Q1841" s="101"/>
      <c r="R1841" s="101"/>
      <c r="S1841" s="104"/>
    </row>
    <row r="1842" spans="2:19">
      <c r="B1842" s="20" t="str">
        <f t="shared" si="28"/>
        <v/>
      </c>
      <c r="C1842" s="101"/>
      <c r="D1842" s="101"/>
      <c r="E1842" s="101"/>
      <c r="F1842" s="101"/>
      <c r="G1842" s="101"/>
      <c r="H1842" s="101"/>
      <c r="I1842" s="101"/>
      <c r="J1842" s="101"/>
      <c r="K1842" s="101"/>
      <c r="L1842" s="101"/>
      <c r="M1842" s="101"/>
      <c r="N1842" s="101"/>
      <c r="O1842" s="101"/>
      <c r="P1842" s="101"/>
      <c r="Q1842" s="101"/>
      <c r="R1842" s="101"/>
      <c r="S1842" s="104"/>
    </row>
    <row r="1843" spans="2:19">
      <c r="B1843" s="20" t="str">
        <f t="shared" si="28"/>
        <v/>
      </c>
      <c r="C1843" s="101"/>
      <c r="D1843" s="101"/>
      <c r="E1843" s="101"/>
      <c r="F1843" s="101"/>
      <c r="G1843" s="101"/>
      <c r="H1843" s="101"/>
      <c r="I1843" s="101"/>
      <c r="J1843" s="101"/>
      <c r="K1843" s="101"/>
      <c r="L1843" s="101"/>
      <c r="M1843" s="101"/>
      <c r="N1843" s="101"/>
      <c r="O1843" s="101"/>
      <c r="P1843" s="101"/>
      <c r="Q1843" s="101"/>
      <c r="R1843" s="101"/>
      <c r="S1843" s="104"/>
    </row>
    <row r="1844" spans="2:19">
      <c r="B1844" s="20" t="str">
        <f t="shared" si="28"/>
        <v/>
      </c>
      <c r="C1844" s="101"/>
      <c r="D1844" s="101"/>
      <c r="E1844" s="101"/>
      <c r="F1844" s="101"/>
      <c r="G1844" s="101"/>
      <c r="H1844" s="101"/>
      <c r="I1844" s="101"/>
      <c r="J1844" s="101"/>
      <c r="K1844" s="101"/>
      <c r="L1844" s="101"/>
      <c r="M1844" s="101"/>
      <c r="N1844" s="101"/>
      <c r="O1844" s="101"/>
      <c r="P1844" s="101"/>
      <c r="Q1844" s="101"/>
      <c r="R1844" s="101"/>
      <c r="S1844" s="104"/>
    </row>
    <row r="1845" spans="2:19">
      <c r="B1845" s="20" t="str">
        <f t="shared" si="28"/>
        <v/>
      </c>
      <c r="C1845" s="101"/>
      <c r="D1845" s="101"/>
      <c r="E1845" s="101"/>
      <c r="F1845" s="101"/>
      <c r="G1845" s="101"/>
      <c r="H1845" s="101"/>
      <c r="I1845" s="101"/>
      <c r="J1845" s="101"/>
      <c r="K1845" s="101"/>
      <c r="L1845" s="101"/>
      <c r="M1845" s="101"/>
      <c r="N1845" s="101"/>
      <c r="O1845" s="101"/>
      <c r="P1845" s="101"/>
      <c r="Q1845" s="101"/>
      <c r="R1845" s="101"/>
      <c r="S1845" s="104"/>
    </row>
    <row r="1846" spans="2:19">
      <c r="B1846" s="20" t="str">
        <f t="shared" si="28"/>
        <v/>
      </c>
      <c r="C1846" s="101"/>
      <c r="D1846" s="101"/>
      <c r="E1846" s="101"/>
      <c r="F1846" s="101"/>
      <c r="G1846" s="101"/>
      <c r="H1846" s="101"/>
      <c r="I1846" s="101"/>
      <c r="J1846" s="101"/>
      <c r="K1846" s="101"/>
      <c r="L1846" s="101"/>
      <c r="M1846" s="101"/>
      <c r="N1846" s="101"/>
      <c r="O1846" s="101"/>
      <c r="P1846" s="101"/>
      <c r="Q1846" s="101"/>
      <c r="R1846" s="101"/>
      <c r="S1846" s="104"/>
    </row>
    <row r="1847" spans="2:19">
      <c r="B1847" s="20" t="str">
        <f t="shared" si="28"/>
        <v/>
      </c>
      <c r="C1847" s="101"/>
      <c r="D1847" s="101"/>
      <c r="E1847" s="101"/>
      <c r="F1847" s="101"/>
      <c r="G1847" s="101"/>
      <c r="H1847" s="101"/>
      <c r="I1847" s="101"/>
      <c r="J1847" s="101"/>
      <c r="K1847" s="101"/>
      <c r="L1847" s="101"/>
      <c r="M1847" s="101"/>
      <c r="N1847" s="101"/>
      <c r="O1847" s="101"/>
      <c r="P1847" s="101"/>
      <c r="Q1847" s="101"/>
      <c r="R1847" s="101"/>
      <c r="S1847" s="104"/>
    </row>
    <row r="1848" spans="2:19">
      <c r="B1848" s="20" t="str">
        <f t="shared" si="28"/>
        <v/>
      </c>
      <c r="C1848" s="101"/>
      <c r="D1848" s="101"/>
      <c r="E1848" s="101"/>
      <c r="F1848" s="101"/>
      <c r="G1848" s="101"/>
      <c r="H1848" s="101"/>
      <c r="I1848" s="101"/>
      <c r="J1848" s="101"/>
      <c r="K1848" s="101"/>
      <c r="L1848" s="101"/>
      <c r="M1848" s="101"/>
      <c r="N1848" s="101"/>
      <c r="O1848" s="101"/>
      <c r="P1848" s="101"/>
      <c r="Q1848" s="101"/>
      <c r="R1848" s="101"/>
      <c r="S1848" s="104"/>
    </row>
    <row r="1849" spans="2:19">
      <c r="B1849" s="20" t="str">
        <f t="shared" si="28"/>
        <v/>
      </c>
      <c r="C1849" s="101"/>
      <c r="D1849" s="101"/>
      <c r="E1849" s="101"/>
      <c r="F1849" s="101"/>
      <c r="G1849" s="101"/>
      <c r="H1849" s="101"/>
      <c r="I1849" s="101"/>
      <c r="J1849" s="101"/>
      <c r="K1849" s="101"/>
      <c r="L1849" s="101"/>
      <c r="M1849" s="101"/>
      <c r="N1849" s="101"/>
      <c r="O1849" s="101"/>
      <c r="P1849" s="101"/>
      <c r="Q1849" s="101"/>
      <c r="R1849" s="101"/>
      <c r="S1849" s="104"/>
    </row>
    <row r="1850" spans="2:19">
      <c r="B1850" s="20" t="str">
        <f t="shared" si="28"/>
        <v/>
      </c>
      <c r="C1850" s="101"/>
      <c r="D1850" s="101"/>
      <c r="E1850" s="101"/>
      <c r="F1850" s="101"/>
      <c r="G1850" s="101"/>
      <c r="H1850" s="101"/>
      <c r="I1850" s="101"/>
      <c r="J1850" s="101"/>
      <c r="K1850" s="101"/>
      <c r="L1850" s="101"/>
      <c r="M1850" s="101"/>
      <c r="N1850" s="101"/>
      <c r="O1850" s="101"/>
      <c r="P1850" s="101"/>
      <c r="Q1850" s="101"/>
      <c r="R1850" s="101"/>
      <c r="S1850" s="104"/>
    </row>
    <row r="1851" spans="2:19">
      <c r="B1851" s="20" t="str">
        <f t="shared" si="28"/>
        <v/>
      </c>
      <c r="C1851" s="101"/>
      <c r="D1851" s="101"/>
      <c r="E1851" s="101"/>
      <c r="F1851" s="101"/>
      <c r="G1851" s="101"/>
      <c r="H1851" s="101"/>
      <c r="I1851" s="101"/>
      <c r="J1851" s="101"/>
      <c r="K1851" s="101"/>
      <c r="L1851" s="101"/>
      <c r="M1851" s="101"/>
      <c r="N1851" s="101"/>
      <c r="O1851" s="101"/>
      <c r="P1851" s="101"/>
      <c r="Q1851" s="101"/>
      <c r="R1851" s="101"/>
      <c r="S1851" s="104"/>
    </row>
    <row r="1852" spans="2:19">
      <c r="B1852" s="20" t="str">
        <f t="shared" si="28"/>
        <v/>
      </c>
      <c r="C1852" s="101"/>
      <c r="D1852" s="101"/>
      <c r="E1852" s="101"/>
      <c r="F1852" s="101"/>
      <c r="G1852" s="101"/>
      <c r="H1852" s="101"/>
      <c r="I1852" s="101"/>
      <c r="J1852" s="101"/>
      <c r="K1852" s="101"/>
      <c r="L1852" s="101"/>
      <c r="M1852" s="101"/>
      <c r="N1852" s="101"/>
      <c r="O1852" s="101"/>
      <c r="P1852" s="101"/>
      <c r="Q1852" s="101"/>
      <c r="R1852" s="101"/>
      <c r="S1852" s="104"/>
    </row>
    <row r="1853" spans="2:19">
      <c r="B1853" s="20" t="str">
        <f t="shared" si="28"/>
        <v/>
      </c>
      <c r="C1853" s="101"/>
      <c r="D1853" s="101"/>
      <c r="E1853" s="101"/>
      <c r="F1853" s="101"/>
      <c r="G1853" s="101"/>
      <c r="H1853" s="101"/>
      <c r="I1853" s="101"/>
      <c r="J1853" s="101"/>
      <c r="K1853" s="101"/>
      <c r="L1853" s="101"/>
      <c r="M1853" s="101"/>
      <c r="N1853" s="101"/>
      <c r="O1853" s="101"/>
      <c r="P1853" s="101"/>
      <c r="Q1853" s="101"/>
      <c r="R1853" s="101"/>
      <c r="S1853" s="104"/>
    </row>
    <row r="1854" spans="2:19">
      <c r="B1854" s="20" t="str">
        <f t="shared" si="28"/>
        <v/>
      </c>
      <c r="C1854" s="101"/>
      <c r="D1854" s="101"/>
      <c r="E1854" s="101"/>
      <c r="F1854" s="101"/>
      <c r="G1854" s="101"/>
      <c r="H1854" s="101"/>
      <c r="I1854" s="101"/>
      <c r="J1854" s="101"/>
      <c r="K1854" s="101"/>
      <c r="L1854" s="101"/>
      <c r="M1854" s="101"/>
      <c r="N1854" s="101"/>
      <c r="O1854" s="101"/>
      <c r="P1854" s="101"/>
      <c r="Q1854" s="101"/>
      <c r="R1854" s="101"/>
      <c r="S1854" s="104"/>
    </row>
    <row r="1855" spans="2:19">
      <c r="B1855" s="20" t="str">
        <f t="shared" si="28"/>
        <v/>
      </c>
      <c r="C1855" s="101"/>
      <c r="D1855" s="101"/>
      <c r="E1855" s="101"/>
      <c r="F1855" s="101"/>
      <c r="G1855" s="101"/>
      <c r="H1855" s="101"/>
      <c r="I1855" s="101"/>
      <c r="J1855" s="101"/>
      <c r="K1855" s="101"/>
      <c r="L1855" s="101"/>
      <c r="M1855" s="101"/>
      <c r="N1855" s="101"/>
      <c r="O1855" s="101"/>
      <c r="P1855" s="101"/>
      <c r="Q1855" s="101"/>
      <c r="R1855" s="101"/>
      <c r="S1855" s="104"/>
    </row>
    <row r="1856" spans="2:19">
      <c r="B1856" s="20" t="str">
        <f t="shared" si="28"/>
        <v/>
      </c>
      <c r="C1856" s="101"/>
      <c r="D1856" s="101"/>
      <c r="E1856" s="101"/>
      <c r="F1856" s="101"/>
      <c r="G1856" s="101"/>
      <c r="H1856" s="101"/>
      <c r="I1856" s="101"/>
      <c r="J1856" s="101"/>
      <c r="K1856" s="101"/>
      <c r="L1856" s="101"/>
      <c r="M1856" s="101"/>
      <c r="N1856" s="101"/>
      <c r="O1856" s="101"/>
      <c r="P1856" s="101"/>
      <c r="Q1856" s="101"/>
      <c r="R1856" s="101"/>
      <c r="S1856" s="104"/>
    </row>
    <row r="1857" spans="2:19">
      <c r="B1857" s="20" t="str">
        <f t="shared" si="28"/>
        <v/>
      </c>
      <c r="C1857" s="101"/>
      <c r="D1857" s="101"/>
      <c r="E1857" s="101"/>
      <c r="F1857" s="101"/>
      <c r="G1857" s="101"/>
      <c r="H1857" s="101"/>
      <c r="I1857" s="101"/>
      <c r="J1857" s="101"/>
      <c r="K1857" s="101"/>
      <c r="L1857" s="101"/>
      <c r="M1857" s="101"/>
      <c r="N1857" s="101"/>
      <c r="O1857" s="101"/>
      <c r="P1857" s="101"/>
      <c r="Q1857" s="101"/>
      <c r="R1857" s="101"/>
      <c r="S1857" s="104"/>
    </row>
    <row r="1858" spans="2:19">
      <c r="B1858" s="20" t="str">
        <f t="shared" si="28"/>
        <v/>
      </c>
      <c r="C1858" s="101"/>
      <c r="D1858" s="101"/>
      <c r="E1858" s="101"/>
      <c r="F1858" s="101"/>
      <c r="G1858" s="101"/>
      <c r="H1858" s="101"/>
      <c r="I1858" s="101"/>
      <c r="J1858" s="101"/>
      <c r="K1858" s="101"/>
      <c r="L1858" s="101"/>
      <c r="M1858" s="101"/>
      <c r="N1858" s="101"/>
      <c r="O1858" s="101"/>
      <c r="P1858" s="101"/>
      <c r="Q1858" s="101"/>
      <c r="R1858" s="101"/>
      <c r="S1858" s="104"/>
    </row>
    <row r="1859" spans="2:19">
      <c r="B1859" s="20" t="str">
        <f t="shared" si="28"/>
        <v/>
      </c>
      <c r="C1859" s="101"/>
      <c r="D1859" s="101"/>
      <c r="E1859" s="101"/>
      <c r="F1859" s="101"/>
      <c r="G1859" s="101"/>
      <c r="H1859" s="101"/>
      <c r="I1859" s="101"/>
      <c r="J1859" s="101"/>
      <c r="K1859" s="101"/>
      <c r="L1859" s="101"/>
      <c r="M1859" s="101"/>
      <c r="N1859" s="101"/>
      <c r="O1859" s="101"/>
      <c r="P1859" s="101"/>
      <c r="Q1859" s="101"/>
      <c r="R1859" s="101"/>
      <c r="S1859" s="104"/>
    </row>
    <row r="1860" spans="2:19">
      <c r="B1860" s="20" t="str">
        <f t="shared" si="28"/>
        <v/>
      </c>
      <c r="C1860" s="101"/>
      <c r="D1860" s="101"/>
      <c r="E1860" s="101"/>
      <c r="F1860" s="101"/>
      <c r="G1860" s="101"/>
      <c r="H1860" s="101"/>
      <c r="I1860" s="101"/>
      <c r="J1860" s="101"/>
      <c r="K1860" s="101"/>
      <c r="L1860" s="101"/>
      <c r="M1860" s="101"/>
      <c r="N1860" s="101"/>
      <c r="O1860" s="101"/>
      <c r="P1860" s="101"/>
      <c r="Q1860" s="101"/>
      <c r="R1860" s="101"/>
      <c r="S1860" s="104"/>
    </row>
    <row r="1861" spans="2:19">
      <c r="B1861" s="20" t="str">
        <f t="shared" si="28"/>
        <v/>
      </c>
      <c r="C1861" s="101"/>
      <c r="D1861" s="101"/>
      <c r="E1861" s="101"/>
      <c r="F1861" s="101"/>
      <c r="G1861" s="101"/>
      <c r="H1861" s="101"/>
      <c r="I1861" s="101"/>
      <c r="J1861" s="101"/>
      <c r="K1861" s="101"/>
      <c r="L1861" s="101"/>
      <c r="M1861" s="101"/>
      <c r="N1861" s="101"/>
      <c r="O1861" s="101"/>
      <c r="P1861" s="101"/>
      <c r="Q1861" s="101"/>
      <c r="R1861" s="101"/>
      <c r="S1861" s="104"/>
    </row>
    <row r="1862" spans="2:19">
      <c r="B1862" s="20" t="str">
        <f t="shared" si="28"/>
        <v/>
      </c>
      <c r="C1862" s="101"/>
      <c r="D1862" s="101"/>
      <c r="E1862" s="101"/>
      <c r="F1862" s="101"/>
      <c r="G1862" s="101"/>
      <c r="H1862" s="101"/>
      <c r="I1862" s="101"/>
      <c r="J1862" s="101"/>
      <c r="K1862" s="101"/>
      <c r="L1862" s="101"/>
      <c r="M1862" s="101"/>
      <c r="N1862" s="101"/>
      <c r="O1862" s="101"/>
      <c r="P1862" s="101"/>
      <c r="Q1862" s="101"/>
      <c r="R1862" s="101"/>
      <c r="S1862" s="104"/>
    </row>
    <row r="1863" spans="2:19">
      <c r="B1863" s="20" t="str">
        <f t="shared" si="28"/>
        <v/>
      </c>
      <c r="C1863" s="101"/>
      <c r="D1863" s="101"/>
      <c r="E1863" s="101"/>
      <c r="F1863" s="101"/>
      <c r="G1863" s="101"/>
      <c r="H1863" s="101"/>
      <c r="I1863" s="101"/>
      <c r="J1863" s="101"/>
      <c r="K1863" s="101"/>
      <c r="L1863" s="101"/>
      <c r="M1863" s="101"/>
      <c r="N1863" s="101"/>
      <c r="O1863" s="101"/>
      <c r="P1863" s="101"/>
      <c r="Q1863" s="101"/>
      <c r="R1863" s="101"/>
      <c r="S1863" s="104"/>
    </row>
    <row r="1864" spans="2:19">
      <c r="B1864" s="20" t="str">
        <f t="shared" si="28"/>
        <v/>
      </c>
      <c r="C1864" s="101"/>
      <c r="D1864" s="101"/>
      <c r="E1864" s="101"/>
      <c r="F1864" s="101"/>
      <c r="G1864" s="101"/>
      <c r="H1864" s="101"/>
      <c r="I1864" s="101"/>
      <c r="J1864" s="101"/>
      <c r="K1864" s="101"/>
      <c r="L1864" s="101"/>
      <c r="M1864" s="101"/>
      <c r="N1864" s="101"/>
      <c r="O1864" s="101"/>
      <c r="P1864" s="101"/>
      <c r="Q1864" s="101"/>
      <c r="R1864" s="101"/>
      <c r="S1864" s="104"/>
    </row>
    <row r="1865" spans="2:19">
      <c r="B1865" s="20" t="str">
        <f t="shared" si="28"/>
        <v/>
      </c>
      <c r="C1865" s="101"/>
      <c r="D1865" s="101"/>
      <c r="E1865" s="101"/>
      <c r="F1865" s="101"/>
      <c r="G1865" s="101"/>
      <c r="H1865" s="101"/>
      <c r="I1865" s="101"/>
      <c r="J1865" s="101"/>
      <c r="K1865" s="101"/>
      <c r="L1865" s="101"/>
      <c r="M1865" s="101"/>
      <c r="N1865" s="101"/>
      <c r="O1865" s="101"/>
      <c r="P1865" s="101"/>
      <c r="Q1865" s="101"/>
      <c r="R1865" s="101"/>
      <c r="S1865" s="104"/>
    </row>
    <row r="1866" spans="2:19">
      <c r="B1866" s="20" t="str">
        <f t="shared" ref="B1866:B1929" si="29">IF(NOT(ISBLANK(C1866)), "TP"&amp;ROW(B1866)-8,"")</f>
        <v/>
      </c>
      <c r="C1866" s="101"/>
      <c r="D1866" s="101"/>
      <c r="E1866" s="101"/>
      <c r="F1866" s="101"/>
      <c r="G1866" s="101"/>
      <c r="H1866" s="101"/>
      <c r="I1866" s="101"/>
      <c r="J1866" s="101"/>
      <c r="K1866" s="101"/>
      <c r="L1866" s="101"/>
      <c r="M1866" s="101"/>
      <c r="N1866" s="101"/>
      <c r="O1866" s="101"/>
      <c r="P1866" s="101"/>
      <c r="Q1866" s="101"/>
      <c r="R1866" s="101"/>
      <c r="S1866" s="104"/>
    </row>
    <row r="1867" spans="2:19">
      <c r="B1867" s="20" t="str">
        <f t="shared" si="29"/>
        <v/>
      </c>
      <c r="C1867" s="101"/>
      <c r="D1867" s="101"/>
      <c r="E1867" s="101"/>
      <c r="F1867" s="101"/>
      <c r="G1867" s="101"/>
      <c r="H1867" s="101"/>
      <c r="I1867" s="101"/>
      <c r="J1867" s="101"/>
      <c r="K1867" s="101"/>
      <c r="L1867" s="101"/>
      <c r="M1867" s="101"/>
      <c r="N1867" s="101"/>
      <c r="O1867" s="101"/>
      <c r="P1867" s="101"/>
      <c r="Q1867" s="101"/>
      <c r="R1867" s="101"/>
      <c r="S1867" s="104"/>
    </row>
    <row r="1868" spans="2:19">
      <c r="B1868" s="20" t="str">
        <f t="shared" si="29"/>
        <v/>
      </c>
      <c r="C1868" s="101"/>
      <c r="D1868" s="101"/>
      <c r="E1868" s="101"/>
      <c r="F1868" s="101"/>
      <c r="G1868" s="101"/>
      <c r="H1868" s="101"/>
      <c r="I1868" s="101"/>
      <c r="J1868" s="101"/>
      <c r="K1868" s="101"/>
      <c r="L1868" s="101"/>
      <c r="M1868" s="101"/>
      <c r="N1868" s="101"/>
      <c r="O1868" s="101"/>
      <c r="P1868" s="101"/>
      <c r="Q1868" s="101"/>
      <c r="R1868" s="101"/>
      <c r="S1868" s="104"/>
    </row>
    <row r="1869" spans="2:19">
      <c r="B1869" s="20" t="str">
        <f t="shared" si="29"/>
        <v/>
      </c>
      <c r="C1869" s="101"/>
      <c r="D1869" s="101"/>
      <c r="E1869" s="101"/>
      <c r="F1869" s="101"/>
      <c r="G1869" s="101"/>
      <c r="H1869" s="101"/>
      <c r="I1869" s="101"/>
      <c r="J1869" s="101"/>
      <c r="K1869" s="101"/>
      <c r="L1869" s="101"/>
      <c r="M1869" s="101"/>
      <c r="N1869" s="101"/>
      <c r="O1869" s="101"/>
      <c r="P1869" s="101"/>
      <c r="Q1869" s="101"/>
      <c r="R1869" s="101"/>
      <c r="S1869" s="104"/>
    </row>
    <row r="1870" spans="2:19">
      <c r="B1870" s="20" t="str">
        <f t="shared" si="29"/>
        <v/>
      </c>
      <c r="C1870" s="101"/>
      <c r="D1870" s="101"/>
      <c r="E1870" s="101"/>
      <c r="F1870" s="101"/>
      <c r="G1870" s="101"/>
      <c r="H1870" s="101"/>
      <c r="I1870" s="101"/>
      <c r="J1870" s="101"/>
      <c r="K1870" s="101"/>
      <c r="L1870" s="101"/>
      <c r="M1870" s="101"/>
      <c r="N1870" s="101"/>
      <c r="O1870" s="101"/>
      <c r="P1870" s="101"/>
      <c r="Q1870" s="101"/>
      <c r="R1870" s="101"/>
      <c r="S1870" s="104"/>
    </row>
    <row r="1871" spans="2:19">
      <c r="B1871" s="20" t="str">
        <f t="shared" si="29"/>
        <v/>
      </c>
      <c r="C1871" s="101"/>
      <c r="D1871" s="101"/>
      <c r="E1871" s="101"/>
      <c r="F1871" s="101"/>
      <c r="G1871" s="101"/>
      <c r="H1871" s="101"/>
      <c r="I1871" s="101"/>
      <c r="J1871" s="101"/>
      <c r="K1871" s="101"/>
      <c r="L1871" s="101"/>
      <c r="M1871" s="101"/>
      <c r="N1871" s="101"/>
      <c r="O1871" s="101"/>
      <c r="P1871" s="101"/>
      <c r="Q1871" s="101"/>
      <c r="R1871" s="101"/>
      <c r="S1871" s="104"/>
    </row>
    <row r="1872" spans="2:19">
      <c r="B1872" s="20" t="str">
        <f t="shared" si="29"/>
        <v/>
      </c>
      <c r="C1872" s="101"/>
      <c r="D1872" s="101"/>
      <c r="E1872" s="101"/>
      <c r="F1872" s="101"/>
      <c r="G1872" s="101"/>
      <c r="H1872" s="101"/>
      <c r="I1872" s="101"/>
      <c r="J1872" s="101"/>
      <c r="K1872" s="101"/>
      <c r="L1872" s="101"/>
      <c r="M1872" s="101"/>
      <c r="N1872" s="101"/>
      <c r="O1872" s="101"/>
      <c r="P1872" s="101"/>
      <c r="Q1872" s="101"/>
      <c r="R1872" s="101"/>
      <c r="S1872" s="104"/>
    </row>
    <row r="1873" spans="2:19">
      <c r="B1873" s="20" t="str">
        <f t="shared" si="29"/>
        <v/>
      </c>
      <c r="C1873" s="101"/>
      <c r="D1873" s="101"/>
      <c r="E1873" s="101"/>
      <c r="F1873" s="101"/>
      <c r="G1873" s="101"/>
      <c r="H1873" s="101"/>
      <c r="I1873" s="101"/>
      <c r="J1873" s="101"/>
      <c r="K1873" s="101"/>
      <c r="L1873" s="101"/>
      <c r="M1873" s="101"/>
      <c r="N1873" s="101"/>
      <c r="O1873" s="101"/>
      <c r="P1873" s="101"/>
      <c r="Q1873" s="101"/>
      <c r="R1873" s="101"/>
      <c r="S1873" s="104"/>
    </row>
    <row r="1874" spans="2:19">
      <c r="B1874" s="20" t="str">
        <f t="shared" si="29"/>
        <v/>
      </c>
      <c r="C1874" s="101"/>
      <c r="D1874" s="101"/>
      <c r="E1874" s="101"/>
      <c r="F1874" s="101"/>
      <c r="G1874" s="101"/>
      <c r="H1874" s="101"/>
      <c r="I1874" s="101"/>
      <c r="J1874" s="101"/>
      <c r="K1874" s="101"/>
      <c r="L1874" s="101"/>
      <c r="M1874" s="101"/>
      <c r="N1874" s="101"/>
      <c r="O1874" s="101"/>
      <c r="P1874" s="101"/>
      <c r="Q1874" s="101"/>
      <c r="R1874" s="101"/>
      <c r="S1874" s="104"/>
    </row>
    <row r="1875" spans="2:19">
      <c r="B1875" s="20" t="str">
        <f t="shared" si="29"/>
        <v/>
      </c>
      <c r="C1875" s="101"/>
      <c r="D1875" s="101"/>
      <c r="E1875" s="101"/>
      <c r="F1875" s="101"/>
      <c r="G1875" s="101"/>
      <c r="H1875" s="101"/>
      <c r="I1875" s="101"/>
      <c r="J1875" s="101"/>
      <c r="K1875" s="101"/>
      <c r="L1875" s="101"/>
      <c r="M1875" s="101"/>
      <c r="N1875" s="101"/>
      <c r="O1875" s="101"/>
      <c r="P1875" s="101"/>
      <c r="Q1875" s="101"/>
      <c r="R1875" s="101"/>
      <c r="S1875" s="104"/>
    </row>
    <row r="1876" spans="2:19">
      <c r="B1876" s="20" t="str">
        <f t="shared" si="29"/>
        <v/>
      </c>
      <c r="C1876" s="101"/>
      <c r="D1876" s="101"/>
      <c r="E1876" s="101"/>
      <c r="F1876" s="101"/>
      <c r="G1876" s="101"/>
      <c r="H1876" s="101"/>
      <c r="I1876" s="101"/>
      <c r="J1876" s="101"/>
      <c r="K1876" s="101"/>
      <c r="L1876" s="101"/>
      <c r="M1876" s="101"/>
      <c r="N1876" s="101"/>
      <c r="O1876" s="101"/>
      <c r="P1876" s="101"/>
      <c r="Q1876" s="101"/>
      <c r="R1876" s="101"/>
      <c r="S1876" s="104"/>
    </row>
    <row r="1877" spans="2:19">
      <c r="B1877" s="20" t="str">
        <f t="shared" si="29"/>
        <v/>
      </c>
      <c r="C1877" s="101"/>
      <c r="D1877" s="101"/>
      <c r="E1877" s="101"/>
      <c r="F1877" s="101"/>
      <c r="G1877" s="101"/>
      <c r="H1877" s="101"/>
      <c r="I1877" s="101"/>
      <c r="J1877" s="101"/>
      <c r="K1877" s="101"/>
      <c r="L1877" s="101"/>
      <c r="M1877" s="101"/>
      <c r="N1877" s="101"/>
      <c r="O1877" s="101"/>
      <c r="P1877" s="101"/>
      <c r="Q1877" s="101"/>
      <c r="R1877" s="101"/>
      <c r="S1877" s="104"/>
    </row>
    <row r="1878" spans="2:19">
      <c r="B1878" s="20" t="str">
        <f t="shared" si="29"/>
        <v/>
      </c>
      <c r="C1878" s="101"/>
      <c r="D1878" s="101"/>
      <c r="E1878" s="101"/>
      <c r="F1878" s="101"/>
      <c r="G1878" s="101"/>
      <c r="H1878" s="101"/>
      <c r="I1878" s="101"/>
      <c r="J1878" s="101"/>
      <c r="K1878" s="101"/>
      <c r="L1878" s="101"/>
      <c r="M1878" s="101"/>
      <c r="N1878" s="101"/>
      <c r="O1878" s="101"/>
      <c r="P1878" s="101"/>
      <c r="Q1878" s="101"/>
      <c r="R1878" s="101"/>
      <c r="S1878" s="104"/>
    </row>
    <row r="1879" spans="2:19">
      <c r="B1879" s="20" t="str">
        <f t="shared" si="29"/>
        <v/>
      </c>
      <c r="C1879" s="101"/>
      <c r="D1879" s="101"/>
      <c r="E1879" s="101"/>
      <c r="F1879" s="101"/>
      <c r="G1879" s="101"/>
      <c r="H1879" s="101"/>
      <c r="I1879" s="101"/>
      <c r="J1879" s="101"/>
      <c r="K1879" s="101"/>
      <c r="L1879" s="101"/>
      <c r="M1879" s="101"/>
      <c r="N1879" s="101"/>
      <c r="O1879" s="101"/>
      <c r="P1879" s="101"/>
      <c r="Q1879" s="101"/>
      <c r="R1879" s="101"/>
      <c r="S1879" s="104"/>
    </row>
    <row r="1880" spans="2:19">
      <c r="B1880" s="20" t="str">
        <f t="shared" si="29"/>
        <v/>
      </c>
      <c r="C1880" s="101"/>
      <c r="D1880" s="101"/>
      <c r="E1880" s="101"/>
      <c r="F1880" s="101"/>
      <c r="G1880" s="101"/>
      <c r="H1880" s="101"/>
      <c r="I1880" s="101"/>
      <c r="J1880" s="101"/>
      <c r="K1880" s="101"/>
      <c r="L1880" s="101"/>
      <c r="M1880" s="101"/>
      <c r="N1880" s="101"/>
      <c r="O1880" s="101"/>
      <c r="P1880" s="101"/>
      <c r="Q1880" s="101"/>
      <c r="R1880" s="101"/>
      <c r="S1880" s="104"/>
    </row>
    <row r="1881" spans="2:19">
      <c r="B1881" s="20" t="str">
        <f t="shared" si="29"/>
        <v/>
      </c>
      <c r="C1881" s="101"/>
      <c r="D1881" s="101"/>
      <c r="E1881" s="101"/>
      <c r="F1881" s="101"/>
      <c r="G1881" s="101"/>
      <c r="H1881" s="101"/>
      <c r="I1881" s="101"/>
      <c r="J1881" s="101"/>
      <c r="K1881" s="101"/>
      <c r="L1881" s="101"/>
      <c r="M1881" s="101"/>
      <c r="N1881" s="101"/>
      <c r="O1881" s="101"/>
      <c r="P1881" s="101"/>
      <c r="Q1881" s="101"/>
      <c r="R1881" s="101"/>
      <c r="S1881" s="104"/>
    </row>
    <row r="1882" spans="2:19">
      <c r="B1882" s="20" t="str">
        <f t="shared" si="29"/>
        <v/>
      </c>
      <c r="C1882" s="101"/>
      <c r="D1882" s="101"/>
      <c r="E1882" s="101"/>
      <c r="F1882" s="101"/>
      <c r="G1882" s="101"/>
      <c r="H1882" s="101"/>
      <c r="I1882" s="101"/>
      <c r="J1882" s="101"/>
      <c r="K1882" s="101"/>
      <c r="L1882" s="101"/>
      <c r="M1882" s="101"/>
      <c r="N1882" s="101"/>
      <c r="O1882" s="101"/>
      <c r="P1882" s="101"/>
      <c r="Q1882" s="101"/>
      <c r="R1882" s="101"/>
      <c r="S1882" s="104"/>
    </row>
    <row r="1883" spans="2:19">
      <c r="B1883" s="20" t="str">
        <f t="shared" si="29"/>
        <v/>
      </c>
      <c r="C1883" s="101"/>
      <c r="D1883" s="101"/>
      <c r="E1883" s="101"/>
      <c r="F1883" s="101"/>
      <c r="G1883" s="101"/>
      <c r="H1883" s="101"/>
      <c r="I1883" s="101"/>
      <c r="J1883" s="101"/>
      <c r="K1883" s="101"/>
      <c r="L1883" s="101"/>
      <c r="M1883" s="101"/>
      <c r="N1883" s="101"/>
      <c r="O1883" s="101"/>
      <c r="P1883" s="101"/>
      <c r="Q1883" s="101"/>
      <c r="R1883" s="101"/>
      <c r="S1883" s="104"/>
    </row>
    <row r="1884" spans="2:19">
      <c r="B1884" s="20" t="str">
        <f t="shared" si="29"/>
        <v/>
      </c>
      <c r="C1884" s="101"/>
      <c r="D1884" s="101"/>
      <c r="E1884" s="101"/>
      <c r="F1884" s="101"/>
      <c r="G1884" s="101"/>
      <c r="H1884" s="101"/>
      <c r="I1884" s="101"/>
      <c r="J1884" s="101"/>
      <c r="K1884" s="101"/>
      <c r="L1884" s="101"/>
      <c r="M1884" s="101"/>
      <c r="N1884" s="101"/>
      <c r="O1884" s="101"/>
      <c r="P1884" s="101"/>
      <c r="Q1884" s="101"/>
      <c r="R1884" s="101"/>
      <c r="S1884" s="104"/>
    </row>
    <row r="1885" spans="2:19">
      <c r="B1885" s="20" t="str">
        <f t="shared" si="29"/>
        <v/>
      </c>
      <c r="C1885" s="101"/>
      <c r="D1885" s="101"/>
      <c r="E1885" s="101"/>
      <c r="F1885" s="101"/>
      <c r="G1885" s="101"/>
      <c r="H1885" s="101"/>
      <c r="I1885" s="101"/>
      <c r="J1885" s="101"/>
      <c r="K1885" s="101"/>
      <c r="L1885" s="101"/>
      <c r="M1885" s="101"/>
      <c r="N1885" s="101"/>
      <c r="O1885" s="101"/>
      <c r="P1885" s="101"/>
      <c r="Q1885" s="101"/>
      <c r="R1885" s="101"/>
      <c r="S1885" s="104"/>
    </row>
    <row r="1886" spans="2:19">
      <c r="B1886" s="20" t="str">
        <f t="shared" si="29"/>
        <v/>
      </c>
      <c r="C1886" s="101"/>
      <c r="D1886" s="101"/>
      <c r="E1886" s="101"/>
      <c r="F1886" s="101"/>
      <c r="G1886" s="101"/>
      <c r="H1886" s="101"/>
      <c r="I1886" s="101"/>
      <c r="J1886" s="101"/>
      <c r="K1886" s="101"/>
      <c r="L1886" s="101"/>
      <c r="M1886" s="101"/>
      <c r="N1886" s="101"/>
      <c r="O1886" s="101"/>
      <c r="P1886" s="101"/>
      <c r="Q1886" s="101"/>
      <c r="R1886" s="101"/>
      <c r="S1886" s="104"/>
    </row>
    <row r="1887" spans="2:19">
      <c r="B1887" s="20" t="str">
        <f t="shared" si="29"/>
        <v/>
      </c>
      <c r="C1887" s="101"/>
      <c r="D1887" s="101"/>
      <c r="E1887" s="101"/>
      <c r="F1887" s="101"/>
      <c r="G1887" s="101"/>
      <c r="H1887" s="101"/>
      <c r="I1887" s="101"/>
      <c r="J1887" s="101"/>
      <c r="K1887" s="101"/>
      <c r="L1887" s="101"/>
      <c r="M1887" s="101"/>
      <c r="N1887" s="101"/>
      <c r="O1887" s="101"/>
      <c r="P1887" s="101"/>
      <c r="Q1887" s="101"/>
      <c r="R1887" s="101"/>
      <c r="S1887" s="104"/>
    </row>
    <row r="1888" spans="2:19">
      <c r="B1888" s="20" t="str">
        <f t="shared" si="29"/>
        <v/>
      </c>
      <c r="C1888" s="101"/>
      <c r="D1888" s="101"/>
      <c r="E1888" s="101"/>
      <c r="F1888" s="101"/>
      <c r="G1888" s="101"/>
      <c r="H1888" s="101"/>
      <c r="I1888" s="101"/>
      <c r="J1888" s="101"/>
      <c r="K1888" s="101"/>
      <c r="L1888" s="101"/>
      <c r="M1888" s="101"/>
      <c r="N1888" s="101"/>
      <c r="O1888" s="101"/>
      <c r="P1888" s="101"/>
      <c r="Q1888" s="101"/>
      <c r="R1888" s="101"/>
      <c r="S1888" s="104"/>
    </row>
    <row r="1889" spans="2:19">
      <c r="B1889" s="20" t="str">
        <f t="shared" si="29"/>
        <v/>
      </c>
      <c r="C1889" s="101"/>
      <c r="D1889" s="101"/>
      <c r="E1889" s="101"/>
      <c r="F1889" s="101"/>
      <c r="G1889" s="101"/>
      <c r="H1889" s="101"/>
      <c r="I1889" s="101"/>
      <c r="J1889" s="101"/>
      <c r="K1889" s="101"/>
      <c r="L1889" s="101"/>
      <c r="M1889" s="101"/>
      <c r="N1889" s="101"/>
      <c r="O1889" s="101"/>
      <c r="P1889" s="101"/>
      <c r="Q1889" s="101"/>
      <c r="R1889" s="101"/>
      <c r="S1889" s="104"/>
    </row>
    <row r="1890" spans="2:19">
      <c r="B1890" s="20" t="str">
        <f t="shared" si="29"/>
        <v/>
      </c>
      <c r="C1890" s="101"/>
      <c r="D1890" s="101"/>
      <c r="E1890" s="101"/>
      <c r="F1890" s="101"/>
      <c r="G1890" s="101"/>
      <c r="H1890" s="101"/>
      <c r="I1890" s="101"/>
      <c r="J1890" s="101"/>
      <c r="K1890" s="101"/>
      <c r="L1890" s="101"/>
      <c r="M1890" s="101"/>
      <c r="N1890" s="101"/>
      <c r="O1890" s="101"/>
      <c r="P1890" s="101"/>
      <c r="Q1890" s="101"/>
      <c r="R1890" s="101"/>
      <c r="S1890" s="104"/>
    </row>
    <row r="1891" spans="2:19">
      <c r="B1891" s="20" t="str">
        <f t="shared" si="29"/>
        <v/>
      </c>
      <c r="C1891" s="101"/>
      <c r="D1891" s="101"/>
      <c r="E1891" s="101"/>
      <c r="F1891" s="101"/>
      <c r="G1891" s="101"/>
      <c r="H1891" s="101"/>
      <c r="I1891" s="101"/>
      <c r="J1891" s="101"/>
      <c r="K1891" s="101"/>
      <c r="L1891" s="101"/>
      <c r="M1891" s="101"/>
      <c r="N1891" s="101"/>
      <c r="O1891" s="101"/>
      <c r="P1891" s="101"/>
      <c r="Q1891" s="101"/>
      <c r="R1891" s="101"/>
      <c r="S1891" s="104"/>
    </row>
    <row r="1892" spans="2:19">
      <c r="B1892" s="20" t="str">
        <f t="shared" si="29"/>
        <v/>
      </c>
      <c r="C1892" s="101"/>
      <c r="D1892" s="101"/>
      <c r="E1892" s="101"/>
      <c r="F1892" s="101"/>
      <c r="G1892" s="101"/>
      <c r="H1892" s="101"/>
      <c r="I1892" s="101"/>
      <c r="J1892" s="101"/>
      <c r="K1892" s="101"/>
      <c r="L1892" s="101"/>
      <c r="M1892" s="101"/>
      <c r="N1892" s="101"/>
      <c r="O1892" s="101"/>
      <c r="P1892" s="101"/>
      <c r="Q1892" s="101"/>
      <c r="R1892" s="101"/>
      <c r="S1892" s="104"/>
    </row>
    <row r="1893" spans="2:19">
      <c r="B1893" s="20" t="str">
        <f t="shared" si="29"/>
        <v/>
      </c>
      <c r="C1893" s="101"/>
      <c r="D1893" s="101"/>
      <c r="E1893" s="101"/>
      <c r="F1893" s="101"/>
      <c r="G1893" s="101"/>
      <c r="H1893" s="101"/>
      <c r="I1893" s="101"/>
      <c r="J1893" s="101"/>
      <c r="K1893" s="101"/>
      <c r="L1893" s="101"/>
      <c r="M1893" s="101"/>
      <c r="N1893" s="101"/>
      <c r="O1893" s="101"/>
      <c r="P1893" s="101"/>
      <c r="Q1893" s="101"/>
      <c r="R1893" s="101"/>
      <c r="S1893" s="104"/>
    </row>
    <row r="1894" spans="2:19">
      <c r="B1894" s="20" t="str">
        <f t="shared" si="29"/>
        <v/>
      </c>
      <c r="C1894" s="101"/>
      <c r="D1894" s="101"/>
      <c r="E1894" s="101"/>
      <c r="F1894" s="101"/>
      <c r="G1894" s="101"/>
      <c r="H1894" s="101"/>
      <c r="I1894" s="101"/>
      <c r="J1894" s="101"/>
      <c r="K1894" s="101"/>
      <c r="L1894" s="101"/>
      <c r="M1894" s="101"/>
      <c r="N1894" s="101"/>
      <c r="O1894" s="101"/>
      <c r="P1894" s="101"/>
      <c r="Q1894" s="101"/>
      <c r="R1894" s="101"/>
      <c r="S1894" s="104"/>
    </row>
    <row r="1895" spans="2:19">
      <c r="B1895" s="20" t="str">
        <f t="shared" si="29"/>
        <v/>
      </c>
      <c r="C1895" s="101"/>
      <c r="D1895" s="101"/>
      <c r="E1895" s="101"/>
      <c r="F1895" s="101"/>
      <c r="G1895" s="101"/>
      <c r="H1895" s="101"/>
      <c r="I1895" s="101"/>
      <c r="J1895" s="101"/>
      <c r="K1895" s="101"/>
      <c r="L1895" s="101"/>
      <c r="M1895" s="101"/>
      <c r="N1895" s="101"/>
      <c r="O1895" s="101"/>
      <c r="P1895" s="101"/>
      <c r="Q1895" s="101"/>
      <c r="R1895" s="101"/>
      <c r="S1895" s="104"/>
    </row>
    <row r="1896" spans="2:19">
      <c r="B1896" s="20" t="str">
        <f t="shared" si="29"/>
        <v/>
      </c>
      <c r="C1896" s="101"/>
      <c r="D1896" s="101"/>
      <c r="E1896" s="101"/>
      <c r="F1896" s="101"/>
      <c r="G1896" s="101"/>
      <c r="H1896" s="101"/>
      <c r="I1896" s="101"/>
      <c r="J1896" s="101"/>
      <c r="K1896" s="101"/>
      <c r="L1896" s="101"/>
      <c r="M1896" s="101"/>
      <c r="N1896" s="101"/>
      <c r="O1896" s="101"/>
      <c r="P1896" s="101"/>
      <c r="Q1896" s="101"/>
      <c r="R1896" s="101"/>
      <c r="S1896" s="104"/>
    </row>
    <row r="1897" spans="2:19">
      <c r="B1897" s="20" t="str">
        <f t="shared" si="29"/>
        <v/>
      </c>
      <c r="C1897" s="101"/>
      <c r="D1897" s="101"/>
      <c r="E1897" s="101"/>
      <c r="F1897" s="101"/>
      <c r="G1897" s="101"/>
      <c r="H1897" s="101"/>
      <c r="I1897" s="101"/>
      <c r="J1897" s="101"/>
      <c r="K1897" s="101"/>
      <c r="L1897" s="101"/>
      <c r="M1897" s="101"/>
      <c r="N1897" s="101"/>
      <c r="O1897" s="101"/>
      <c r="P1897" s="101"/>
      <c r="Q1897" s="101"/>
      <c r="R1897" s="101"/>
      <c r="S1897" s="104"/>
    </row>
    <row r="1898" spans="2:19">
      <c r="B1898" s="20" t="str">
        <f t="shared" si="29"/>
        <v/>
      </c>
      <c r="C1898" s="101"/>
      <c r="D1898" s="101"/>
      <c r="E1898" s="101"/>
      <c r="F1898" s="101"/>
      <c r="G1898" s="101"/>
      <c r="H1898" s="101"/>
      <c r="I1898" s="101"/>
      <c r="J1898" s="101"/>
      <c r="K1898" s="101"/>
      <c r="L1898" s="101"/>
      <c r="M1898" s="101"/>
      <c r="N1898" s="101"/>
      <c r="O1898" s="101"/>
      <c r="P1898" s="101"/>
      <c r="Q1898" s="101"/>
      <c r="R1898" s="101"/>
      <c r="S1898" s="104"/>
    </row>
    <row r="1899" spans="2:19">
      <c r="B1899" s="20" t="str">
        <f t="shared" si="29"/>
        <v/>
      </c>
      <c r="C1899" s="101"/>
      <c r="D1899" s="101"/>
      <c r="E1899" s="101"/>
      <c r="F1899" s="101"/>
      <c r="G1899" s="101"/>
      <c r="H1899" s="101"/>
      <c r="I1899" s="101"/>
      <c r="J1899" s="101"/>
      <c r="K1899" s="101"/>
      <c r="L1899" s="101"/>
      <c r="M1899" s="101"/>
      <c r="N1899" s="101"/>
      <c r="O1899" s="101"/>
      <c r="P1899" s="101"/>
      <c r="Q1899" s="101"/>
      <c r="R1899" s="101"/>
      <c r="S1899" s="104"/>
    </row>
    <row r="1900" spans="2:19">
      <c r="B1900" s="20" t="str">
        <f t="shared" si="29"/>
        <v/>
      </c>
      <c r="C1900" s="101"/>
      <c r="D1900" s="101"/>
      <c r="E1900" s="101"/>
      <c r="F1900" s="101"/>
      <c r="G1900" s="101"/>
      <c r="H1900" s="101"/>
      <c r="I1900" s="101"/>
      <c r="J1900" s="101"/>
      <c r="K1900" s="101"/>
      <c r="L1900" s="101"/>
      <c r="M1900" s="101"/>
      <c r="N1900" s="101"/>
      <c r="O1900" s="101"/>
      <c r="P1900" s="101"/>
      <c r="Q1900" s="101"/>
      <c r="R1900" s="101"/>
      <c r="S1900" s="104"/>
    </row>
    <row r="1901" spans="2:19">
      <c r="B1901" s="20" t="str">
        <f t="shared" si="29"/>
        <v/>
      </c>
      <c r="C1901" s="101"/>
      <c r="D1901" s="101"/>
      <c r="E1901" s="101"/>
      <c r="F1901" s="101"/>
      <c r="G1901" s="101"/>
      <c r="H1901" s="101"/>
      <c r="I1901" s="101"/>
      <c r="J1901" s="101"/>
      <c r="K1901" s="101"/>
      <c r="L1901" s="101"/>
      <c r="M1901" s="101"/>
      <c r="N1901" s="101"/>
      <c r="O1901" s="101"/>
      <c r="P1901" s="101"/>
      <c r="Q1901" s="101"/>
      <c r="R1901" s="101"/>
      <c r="S1901" s="104"/>
    </row>
    <row r="1902" spans="2:19">
      <c r="B1902" s="20" t="str">
        <f t="shared" si="29"/>
        <v/>
      </c>
      <c r="C1902" s="101"/>
      <c r="D1902" s="101"/>
      <c r="E1902" s="101"/>
      <c r="F1902" s="101"/>
      <c r="G1902" s="101"/>
      <c r="H1902" s="101"/>
      <c r="I1902" s="101"/>
      <c r="J1902" s="101"/>
      <c r="K1902" s="101"/>
      <c r="L1902" s="101"/>
      <c r="M1902" s="101"/>
      <c r="N1902" s="101"/>
      <c r="O1902" s="101"/>
      <c r="P1902" s="101"/>
      <c r="Q1902" s="101"/>
      <c r="R1902" s="101"/>
      <c r="S1902" s="104"/>
    </row>
    <row r="1903" spans="2:19">
      <c r="B1903" s="20" t="str">
        <f t="shared" si="29"/>
        <v/>
      </c>
      <c r="C1903" s="101"/>
      <c r="D1903" s="101"/>
      <c r="E1903" s="101"/>
      <c r="F1903" s="101"/>
      <c r="G1903" s="101"/>
      <c r="H1903" s="101"/>
      <c r="I1903" s="101"/>
      <c r="J1903" s="101"/>
      <c r="K1903" s="101"/>
      <c r="L1903" s="101"/>
      <c r="M1903" s="101"/>
      <c r="N1903" s="101"/>
      <c r="O1903" s="101"/>
      <c r="P1903" s="101"/>
      <c r="Q1903" s="101"/>
      <c r="R1903" s="101"/>
      <c r="S1903" s="104"/>
    </row>
    <row r="1904" spans="2:19">
      <c r="B1904" s="20" t="str">
        <f t="shared" si="29"/>
        <v/>
      </c>
      <c r="C1904" s="101"/>
      <c r="D1904" s="101"/>
      <c r="E1904" s="101"/>
      <c r="F1904" s="101"/>
      <c r="G1904" s="101"/>
      <c r="H1904" s="101"/>
      <c r="I1904" s="101"/>
      <c r="J1904" s="101"/>
      <c r="K1904" s="101"/>
      <c r="L1904" s="101"/>
      <c r="M1904" s="101"/>
      <c r="N1904" s="101"/>
      <c r="O1904" s="101"/>
      <c r="P1904" s="101"/>
      <c r="Q1904" s="101"/>
      <c r="R1904" s="101"/>
      <c r="S1904" s="104"/>
    </row>
    <row r="1905" spans="2:19">
      <c r="B1905" s="20" t="str">
        <f t="shared" si="29"/>
        <v/>
      </c>
      <c r="C1905" s="101"/>
      <c r="D1905" s="101"/>
      <c r="E1905" s="101"/>
      <c r="F1905" s="101"/>
      <c r="G1905" s="101"/>
      <c r="H1905" s="101"/>
      <c r="I1905" s="101"/>
      <c r="J1905" s="101"/>
      <c r="K1905" s="101"/>
      <c r="L1905" s="101"/>
      <c r="M1905" s="101"/>
      <c r="N1905" s="101"/>
      <c r="O1905" s="101"/>
      <c r="P1905" s="101"/>
      <c r="Q1905" s="101"/>
      <c r="R1905" s="101"/>
      <c r="S1905" s="104"/>
    </row>
    <row r="1906" spans="2:19">
      <c r="B1906" s="20" t="str">
        <f t="shared" si="29"/>
        <v/>
      </c>
      <c r="C1906" s="101"/>
      <c r="D1906" s="101"/>
      <c r="E1906" s="101"/>
      <c r="F1906" s="101"/>
      <c r="G1906" s="101"/>
      <c r="H1906" s="101"/>
      <c r="I1906" s="101"/>
      <c r="J1906" s="101"/>
      <c r="K1906" s="101"/>
      <c r="L1906" s="101"/>
      <c r="M1906" s="101"/>
      <c r="N1906" s="101"/>
      <c r="O1906" s="101"/>
      <c r="P1906" s="101"/>
      <c r="Q1906" s="101"/>
      <c r="R1906" s="101"/>
      <c r="S1906" s="104"/>
    </row>
    <row r="1907" spans="2:19">
      <c r="B1907" s="20" t="str">
        <f t="shared" si="29"/>
        <v/>
      </c>
      <c r="C1907" s="101"/>
      <c r="D1907" s="101"/>
      <c r="E1907" s="101"/>
      <c r="F1907" s="101"/>
      <c r="G1907" s="101"/>
      <c r="H1907" s="101"/>
      <c r="I1907" s="101"/>
      <c r="J1907" s="101"/>
      <c r="K1907" s="101"/>
      <c r="L1907" s="101"/>
      <c r="M1907" s="101"/>
      <c r="N1907" s="101"/>
      <c r="O1907" s="101"/>
      <c r="P1907" s="101"/>
      <c r="Q1907" s="101"/>
      <c r="R1907" s="101"/>
      <c r="S1907" s="104"/>
    </row>
    <row r="1908" spans="2:19">
      <c r="B1908" s="20" t="str">
        <f t="shared" si="29"/>
        <v/>
      </c>
      <c r="C1908" s="101"/>
      <c r="D1908" s="101"/>
      <c r="E1908" s="101"/>
      <c r="F1908" s="101"/>
      <c r="G1908" s="101"/>
      <c r="H1908" s="101"/>
      <c r="I1908" s="101"/>
      <c r="J1908" s="101"/>
      <c r="K1908" s="101"/>
      <c r="L1908" s="101"/>
      <c r="M1908" s="101"/>
      <c r="N1908" s="101"/>
      <c r="O1908" s="101"/>
      <c r="P1908" s="101"/>
      <c r="Q1908" s="101"/>
      <c r="R1908" s="101"/>
      <c r="S1908" s="104"/>
    </row>
    <row r="1909" spans="2:19">
      <c r="B1909" s="20" t="str">
        <f t="shared" si="29"/>
        <v/>
      </c>
      <c r="C1909" s="101"/>
      <c r="D1909" s="101"/>
      <c r="E1909" s="101"/>
      <c r="F1909" s="101"/>
      <c r="G1909" s="101"/>
      <c r="H1909" s="101"/>
      <c r="I1909" s="101"/>
      <c r="J1909" s="101"/>
      <c r="K1909" s="101"/>
      <c r="L1909" s="101"/>
      <c r="M1909" s="101"/>
      <c r="N1909" s="101"/>
      <c r="O1909" s="101"/>
      <c r="P1909" s="101"/>
      <c r="Q1909" s="101"/>
      <c r="R1909" s="101"/>
      <c r="S1909" s="104"/>
    </row>
    <row r="1910" spans="2:19">
      <c r="B1910" s="20" t="str">
        <f t="shared" si="29"/>
        <v/>
      </c>
      <c r="C1910" s="101"/>
      <c r="D1910" s="101"/>
      <c r="E1910" s="101"/>
      <c r="F1910" s="101"/>
      <c r="G1910" s="101"/>
      <c r="H1910" s="101"/>
      <c r="I1910" s="101"/>
      <c r="J1910" s="101"/>
      <c r="K1910" s="101"/>
      <c r="L1910" s="101"/>
      <c r="M1910" s="101"/>
      <c r="N1910" s="101"/>
      <c r="O1910" s="101"/>
      <c r="P1910" s="101"/>
      <c r="Q1910" s="101"/>
      <c r="R1910" s="101"/>
      <c r="S1910" s="104"/>
    </row>
    <row r="1911" spans="2:19">
      <c r="B1911" s="20" t="str">
        <f t="shared" si="29"/>
        <v/>
      </c>
      <c r="C1911" s="101"/>
      <c r="D1911" s="101"/>
      <c r="E1911" s="101"/>
      <c r="F1911" s="101"/>
      <c r="G1911" s="101"/>
      <c r="H1911" s="101"/>
      <c r="I1911" s="101"/>
      <c r="J1911" s="101"/>
      <c r="K1911" s="101"/>
      <c r="L1911" s="101"/>
      <c r="M1911" s="101"/>
      <c r="N1911" s="101"/>
      <c r="O1911" s="101"/>
      <c r="P1911" s="101"/>
      <c r="Q1911" s="101"/>
      <c r="R1911" s="101"/>
      <c r="S1911" s="104"/>
    </row>
    <row r="1912" spans="2:19">
      <c r="B1912" s="20" t="str">
        <f t="shared" si="29"/>
        <v/>
      </c>
      <c r="C1912" s="101"/>
      <c r="D1912" s="101"/>
      <c r="E1912" s="101"/>
      <c r="F1912" s="101"/>
      <c r="G1912" s="101"/>
      <c r="H1912" s="101"/>
      <c r="I1912" s="101"/>
      <c r="J1912" s="101"/>
      <c r="K1912" s="101"/>
      <c r="L1912" s="101"/>
      <c r="M1912" s="101"/>
      <c r="N1912" s="101"/>
      <c r="O1912" s="101"/>
      <c r="P1912" s="101"/>
      <c r="Q1912" s="101"/>
      <c r="R1912" s="101"/>
      <c r="S1912" s="104"/>
    </row>
    <row r="1913" spans="2:19">
      <c r="B1913" s="20" t="str">
        <f t="shared" si="29"/>
        <v/>
      </c>
      <c r="C1913" s="101"/>
      <c r="D1913" s="101"/>
      <c r="E1913" s="101"/>
      <c r="F1913" s="101"/>
      <c r="G1913" s="101"/>
      <c r="H1913" s="101"/>
      <c r="I1913" s="101"/>
      <c r="J1913" s="101"/>
      <c r="K1913" s="101"/>
      <c r="L1913" s="101"/>
      <c r="M1913" s="101"/>
      <c r="N1913" s="101"/>
      <c r="O1913" s="101"/>
      <c r="P1913" s="101"/>
      <c r="Q1913" s="101"/>
      <c r="R1913" s="101"/>
      <c r="S1913" s="104"/>
    </row>
    <row r="1914" spans="2:19">
      <c r="B1914" s="20" t="str">
        <f t="shared" si="29"/>
        <v/>
      </c>
      <c r="C1914" s="101"/>
      <c r="D1914" s="101"/>
      <c r="E1914" s="101"/>
      <c r="F1914" s="101"/>
      <c r="G1914" s="101"/>
      <c r="H1914" s="101"/>
      <c r="I1914" s="101"/>
      <c r="J1914" s="101"/>
      <c r="K1914" s="101"/>
      <c r="L1914" s="101"/>
      <c r="M1914" s="101"/>
      <c r="N1914" s="101"/>
      <c r="O1914" s="101"/>
      <c r="P1914" s="101"/>
      <c r="Q1914" s="101"/>
      <c r="R1914" s="101"/>
      <c r="S1914" s="104"/>
    </row>
    <row r="1915" spans="2:19">
      <c r="B1915" s="20" t="str">
        <f t="shared" si="29"/>
        <v/>
      </c>
      <c r="C1915" s="101"/>
      <c r="D1915" s="101"/>
      <c r="E1915" s="101"/>
      <c r="F1915" s="101"/>
      <c r="G1915" s="101"/>
      <c r="H1915" s="101"/>
      <c r="I1915" s="101"/>
      <c r="J1915" s="101"/>
      <c r="K1915" s="101"/>
      <c r="L1915" s="101"/>
      <c r="M1915" s="101"/>
      <c r="N1915" s="101"/>
      <c r="O1915" s="101"/>
      <c r="P1915" s="101"/>
      <c r="Q1915" s="101"/>
      <c r="R1915" s="101"/>
      <c r="S1915" s="104"/>
    </row>
    <row r="1916" spans="2:19">
      <c r="B1916" s="20" t="str">
        <f t="shared" si="29"/>
        <v/>
      </c>
      <c r="C1916" s="101"/>
      <c r="D1916" s="101"/>
      <c r="E1916" s="101"/>
      <c r="F1916" s="101"/>
      <c r="G1916" s="101"/>
      <c r="H1916" s="101"/>
      <c r="I1916" s="101"/>
      <c r="J1916" s="101"/>
      <c r="K1916" s="101"/>
      <c r="L1916" s="101"/>
      <c r="M1916" s="101"/>
      <c r="N1916" s="101"/>
      <c r="O1916" s="101"/>
      <c r="P1916" s="101"/>
      <c r="Q1916" s="101"/>
      <c r="R1916" s="101"/>
      <c r="S1916" s="104"/>
    </row>
    <row r="1917" spans="2:19">
      <c r="B1917" s="20" t="str">
        <f t="shared" si="29"/>
        <v/>
      </c>
      <c r="C1917" s="101"/>
      <c r="D1917" s="101"/>
      <c r="E1917" s="101"/>
      <c r="F1917" s="101"/>
      <c r="G1917" s="101"/>
      <c r="H1917" s="101"/>
      <c r="I1917" s="101"/>
      <c r="J1917" s="101"/>
      <c r="K1917" s="101"/>
      <c r="L1917" s="101"/>
      <c r="M1917" s="101"/>
      <c r="N1917" s="101"/>
      <c r="O1917" s="101"/>
      <c r="P1917" s="101"/>
      <c r="Q1917" s="101"/>
      <c r="R1917" s="101"/>
      <c r="S1917" s="104"/>
    </row>
    <row r="1918" spans="2:19">
      <c r="B1918" s="20" t="str">
        <f t="shared" si="29"/>
        <v/>
      </c>
      <c r="C1918" s="101"/>
      <c r="D1918" s="101"/>
      <c r="E1918" s="101"/>
      <c r="F1918" s="101"/>
      <c r="G1918" s="101"/>
      <c r="H1918" s="101"/>
      <c r="I1918" s="101"/>
      <c r="J1918" s="101"/>
      <c r="K1918" s="101"/>
      <c r="L1918" s="101"/>
      <c r="M1918" s="101"/>
      <c r="N1918" s="101"/>
      <c r="O1918" s="101"/>
      <c r="P1918" s="101"/>
      <c r="Q1918" s="101"/>
      <c r="R1918" s="101"/>
      <c r="S1918" s="104"/>
    </row>
    <row r="1919" spans="2:19">
      <c r="B1919" s="20" t="str">
        <f t="shared" si="29"/>
        <v/>
      </c>
      <c r="C1919" s="101"/>
      <c r="D1919" s="101"/>
      <c r="E1919" s="101"/>
      <c r="F1919" s="101"/>
      <c r="G1919" s="101"/>
      <c r="H1919" s="101"/>
      <c r="I1919" s="101"/>
      <c r="J1919" s="101"/>
      <c r="K1919" s="101"/>
      <c r="L1919" s="101"/>
      <c r="M1919" s="101"/>
      <c r="N1919" s="101"/>
      <c r="O1919" s="101"/>
      <c r="P1919" s="101"/>
      <c r="Q1919" s="101"/>
      <c r="R1919" s="101"/>
      <c r="S1919" s="104"/>
    </row>
    <row r="1920" spans="2:19">
      <c r="B1920" s="20" t="str">
        <f t="shared" si="29"/>
        <v/>
      </c>
      <c r="C1920" s="101"/>
      <c r="D1920" s="101"/>
      <c r="E1920" s="101"/>
      <c r="F1920" s="101"/>
      <c r="G1920" s="101"/>
      <c r="H1920" s="101"/>
      <c r="I1920" s="101"/>
      <c r="J1920" s="101"/>
      <c r="K1920" s="101"/>
      <c r="L1920" s="101"/>
      <c r="M1920" s="101"/>
      <c r="N1920" s="101"/>
      <c r="O1920" s="101"/>
      <c r="P1920" s="101"/>
      <c r="Q1920" s="101"/>
      <c r="R1920" s="101"/>
      <c r="S1920" s="104"/>
    </row>
    <row r="1921" spans="2:19">
      <c r="B1921" s="20" t="str">
        <f t="shared" si="29"/>
        <v/>
      </c>
      <c r="C1921" s="101"/>
      <c r="D1921" s="101"/>
      <c r="E1921" s="101"/>
      <c r="F1921" s="101"/>
      <c r="G1921" s="101"/>
      <c r="H1921" s="101"/>
      <c r="I1921" s="101"/>
      <c r="J1921" s="101"/>
      <c r="K1921" s="101"/>
      <c r="L1921" s="101"/>
      <c r="M1921" s="101"/>
      <c r="N1921" s="101"/>
      <c r="O1921" s="101"/>
      <c r="P1921" s="101"/>
      <c r="Q1921" s="101"/>
      <c r="R1921" s="101"/>
      <c r="S1921" s="104"/>
    </row>
    <row r="1922" spans="2:19">
      <c r="B1922" s="20" t="str">
        <f t="shared" si="29"/>
        <v/>
      </c>
      <c r="C1922" s="101"/>
      <c r="D1922" s="101"/>
      <c r="E1922" s="101"/>
      <c r="F1922" s="101"/>
      <c r="G1922" s="101"/>
      <c r="H1922" s="101"/>
      <c r="I1922" s="101"/>
      <c r="J1922" s="101"/>
      <c r="K1922" s="101"/>
      <c r="L1922" s="101"/>
      <c r="M1922" s="101"/>
      <c r="N1922" s="101"/>
      <c r="O1922" s="101"/>
      <c r="P1922" s="101"/>
      <c r="Q1922" s="101"/>
      <c r="R1922" s="101"/>
      <c r="S1922" s="104"/>
    </row>
    <row r="1923" spans="2:19">
      <c r="B1923" s="20" t="str">
        <f t="shared" si="29"/>
        <v/>
      </c>
      <c r="C1923" s="101"/>
      <c r="D1923" s="101"/>
      <c r="E1923" s="101"/>
      <c r="F1923" s="101"/>
      <c r="G1923" s="101"/>
      <c r="H1923" s="101"/>
      <c r="I1923" s="101"/>
      <c r="J1923" s="101"/>
      <c r="K1923" s="101"/>
      <c r="L1923" s="101"/>
      <c r="M1923" s="101"/>
      <c r="N1923" s="101"/>
      <c r="O1923" s="101"/>
      <c r="P1923" s="101"/>
      <c r="Q1923" s="101"/>
      <c r="R1923" s="101"/>
      <c r="S1923" s="104"/>
    </row>
    <row r="1924" spans="2:19">
      <c r="B1924" s="20" t="str">
        <f t="shared" si="29"/>
        <v/>
      </c>
      <c r="C1924" s="101"/>
      <c r="D1924" s="101"/>
      <c r="E1924" s="101"/>
      <c r="F1924" s="101"/>
      <c r="G1924" s="101"/>
      <c r="H1924" s="101"/>
      <c r="I1924" s="101"/>
      <c r="J1924" s="101"/>
      <c r="K1924" s="101"/>
      <c r="L1924" s="101"/>
      <c r="M1924" s="101"/>
      <c r="N1924" s="101"/>
      <c r="O1924" s="101"/>
      <c r="P1924" s="101"/>
      <c r="Q1924" s="101"/>
      <c r="R1924" s="101"/>
      <c r="S1924" s="104"/>
    </row>
    <row r="1925" spans="2:19">
      <c r="B1925" s="20" t="str">
        <f t="shared" si="29"/>
        <v/>
      </c>
      <c r="C1925" s="101"/>
      <c r="D1925" s="101"/>
      <c r="E1925" s="101"/>
      <c r="F1925" s="101"/>
      <c r="G1925" s="101"/>
      <c r="H1925" s="101"/>
      <c r="I1925" s="101"/>
      <c r="J1925" s="101"/>
      <c r="K1925" s="101"/>
      <c r="L1925" s="101"/>
      <c r="M1925" s="101"/>
      <c r="N1925" s="101"/>
      <c r="O1925" s="101"/>
      <c r="P1925" s="101"/>
      <c r="Q1925" s="101"/>
      <c r="R1925" s="101"/>
      <c r="S1925" s="104"/>
    </row>
    <row r="1926" spans="2:19">
      <c r="B1926" s="20" t="str">
        <f t="shared" si="29"/>
        <v/>
      </c>
      <c r="C1926" s="101"/>
      <c r="D1926" s="101"/>
      <c r="E1926" s="101"/>
      <c r="F1926" s="101"/>
      <c r="G1926" s="101"/>
      <c r="H1926" s="101"/>
      <c r="I1926" s="101"/>
      <c r="J1926" s="101"/>
      <c r="K1926" s="101"/>
      <c r="L1926" s="101"/>
      <c r="M1926" s="101"/>
      <c r="N1926" s="101"/>
      <c r="O1926" s="101"/>
      <c r="P1926" s="101"/>
      <c r="Q1926" s="101"/>
      <c r="R1926" s="101"/>
      <c r="S1926" s="104"/>
    </row>
    <row r="1927" spans="2:19">
      <c r="B1927" s="20" t="str">
        <f t="shared" si="29"/>
        <v/>
      </c>
      <c r="C1927" s="101"/>
      <c r="D1927" s="101"/>
      <c r="E1927" s="101"/>
      <c r="F1927" s="101"/>
      <c r="G1927" s="101"/>
      <c r="H1927" s="101"/>
      <c r="I1927" s="101"/>
      <c r="J1927" s="101"/>
      <c r="K1927" s="101"/>
      <c r="L1927" s="101"/>
      <c r="M1927" s="101"/>
      <c r="N1927" s="101"/>
      <c r="O1927" s="101"/>
      <c r="P1927" s="101"/>
      <c r="Q1927" s="101"/>
      <c r="R1927" s="101"/>
      <c r="S1927" s="104"/>
    </row>
    <row r="1928" spans="2:19">
      <c r="B1928" s="20" t="str">
        <f t="shared" si="29"/>
        <v/>
      </c>
      <c r="C1928" s="101"/>
      <c r="D1928" s="101"/>
      <c r="E1928" s="101"/>
      <c r="F1928" s="101"/>
      <c r="G1928" s="101"/>
      <c r="H1928" s="101"/>
      <c r="I1928" s="101"/>
      <c r="J1928" s="101"/>
      <c r="K1928" s="101"/>
      <c r="L1928" s="101"/>
      <c r="M1928" s="101"/>
      <c r="N1928" s="101"/>
      <c r="O1928" s="101"/>
      <c r="P1928" s="101"/>
      <c r="Q1928" s="101"/>
      <c r="R1928" s="101"/>
      <c r="S1928" s="104"/>
    </row>
    <row r="1929" spans="2:19">
      <c r="B1929" s="20" t="str">
        <f t="shared" si="29"/>
        <v/>
      </c>
      <c r="C1929" s="101"/>
      <c r="D1929" s="101"/>
      <c r="E1929" s="101"/>
      <c r="F1929" s="101"/>
      <c r="G1929" s="101"/>
      <c r="H1929" s="101"/>
      <c r="I1929" s="101"/>
      <c r="J1929" s="101"/>
      <c r="K1929" s="101"/>
      <c r="L1929" s="101"/>
      <c r="M1929" s="101"/>
      <c r="N1929" s="101"/>
      <c r="O1929" s="101"/>
      <c r="P1929" s="101"/>
      <c r="Q1929" s="101"/>
      <c r="R1929" s="101"/>
      <c r="S1929" s="104"/>
    </row>
    <row r="1930" spans="2:19">
      <c r="B1930" s="20" t="str">
        <f t="shared" ref="B1930:B1993" si="30">IF(NOT(ISBLANK(C1930)), "TP"&amp;ROW(B1930)-8,"")</f>
        <v/>
      </c>
      <c r="C1930" s="101"/>
      <c r="D1930" s="101"/>
      <c r="E1930" s="101"/>
      <c r="F1930" s="101"/>
      <c r="G1930" s="101"/>
      <c r="H1930" s="101"/>
      <c r="I1930" s="101"/>
      <c r="J1930" s="101"/>
      <c r="K1930" s="101"/>
      <c r="L1930" s="101"/>
      <c r="M1930" s="101"/>
      <c r="N1930" s="101"/>
      <c r="O1930" s="101"/>
      <c r="P1930" s="101"/>
      <c r="Q1930" s="101"/>
      <c r="R1930" s="101"/>
      <c r="S1930" s="104"/>
    </row>
    <row r="1931" spans="2:19">
      <c r="B1931" s="20" t="str">
        <f t="shared" si="30"/>
        <v/>
      </c>
      <c r="C1931" s="101"/>
      <c r="D1931" s="101"/>
      <c r="E1931" s="101"/>
      <c r="F1931" s="101"/>
      <c r="G1931" s="101"/>
      <c r="H1931" s="101"/>
      <c r="I1931" s="101"/>
      <c r="J1931" s="101"/>
      <c r="K1931" s="101"/>
      <c r="L1931" s="101"/>
      <c r="M1931" s="101"/>
      <c r="N1931" s="101"/>
      <c r="O1931" s="101"/>
      <c r="P1931" s="101"/>
      <c r="Q1931" s="101"/>
      <c r="R1931" s="101"/>
      <c r="S1931" s="104"/>
    </row>
    <row r="1932" spans="2:19">
      <c r="B1932" s="20" t="str">
        <f t="shared" si="30"/>
        <v/>
      </c>
      <c r="C1932" s="101"/>
      <c r="D1932" s="101"/>
      <c r="E1932" s="101"/>
      <c r="F1932" s="101"/>
      <c r="G1932" s="101"/>
      <c r="H1932" s="101"/>
      <c r="I1932" s="101"/>
      <c r="J1932" s="101"/>
      <c r="K1932" s="101"/>
      <c r="L1932" s="101"/>
      <c r="M1932" s="101"/>
      <c r="N1932" s="101"/>
      <c r="O1932" s="101"/>
      <c r="P1932" s="101"/>
      <c r="Q1932" s="101"/>
      <c r="R1932" s="101"/>
      <c r="S1932" s="104"/>
    </row>
    <row r="1933" spans="2:19">
      <c r="B1933" s="20" t="str">
        <f t="shared" si="30"/>
        <v/>
      </c>
      <c r="C1933" s="101"/>
      <c r="D1933" s="101"/>
      <c r="E1933" s="101"/>
      <c r="F1933" s="101"/>
      <c r="G1933" s="101"/>
      <c r="H1933" s="101"/>
      <c r="I1933" s="101"/>
      <c r="J1933" s="101"/>
      <c r="K1933" s="101"/>
      <c r="L1933" s="101"/>
      <c r="M1933" s="101"/>
      <c r="N1933" s="101"/>
      <c r="O1933" s="101"/>
      <c r="P1933" s="101"/>
      <c r="Q1933" s="101"/>
      <c r="R1933" s="101"/>
      <c r="S1933" s="104"/>
    </row>
    <row r="1934" spans="2:19">
      <c r="B1934" s="20" t="str">
        <f t="shared" si="30"/>
        <v/>
      </c>
      <c r="C1934" s="101"/>
      <c r="D1934" s="101"/>
      <c r="E1934" s="101"/>
      <c r="F1934" s="101"/>
      <c r="G1934" s="101"/>
      <c r="H1934" s="101"/>
      <c r="I1934" s="101"/>
      <c r="J1934" s="101"/>
      <c r="K1934" s="101"/>
      <c r="L1934" s="101"/>
      <c r="M1934" s="101"/>
      <c r="N1934" s="101"/>
      <c r="O1934" s="101"/>
      <c r="P1934" s="101"/>
      <c r="Q1934" s="101"/>
      <c r="R1934" s="101"/>
      <c r="S1934" s="104"/>
    </row>
    <row r="1935" spans="2:19">
      <c r="B1935" s="20" t="str">
        <f t="shared" si="30"/>
        <v/>
      </c>
      <c r="C1935" s="101"/>
      <c r="D1935" s="101"/>
      <c r="E1935" s="101"/>
      <c r="F1935" s="101"/>
      <c r="G1935" s="101"/>
      <c r="H1935" s="101"/>
      <c r="I1935" s="101"/>
      <c r="J1935" s="101"/>
      <c r="K1935" s="101"/>
      <c r="L1935" s="101"/>
      <c r="M1935" s="101"/>
      <c r="N1935" s="101"/>
      <c r="O1935" s="101"/>
      <c r="P1935" s="101"/>
      <c r="Q1935" s="101"/>
      <c r="R1935" s="101"/>
      <c r="S1935" s="104"/>
    </row>
    <row r="1936" spans="2:19">
      <c r="B1936" s="20" t="str">
        <f t="shared" si="30"/>
        <v/>
      </c>
      <c r="C1936" s="101"/>
      <c r="D1936" s="101"/>
      <c r="E1936" s="101"/>
      <c r="F1936" s="101"/>
      <c r="G1936" s="101"/>
      <c r="H1936" s="101"/>
      <c r="I1936" s="101"/>
      <c r="J1936" s="101"/>
      <c r="K1936" s="101"/>
      <c r="L1936" s="101"/>
      <c r="M1936" s="101"/>
      <c r="N1936" s="101"/>
      <c r="O1936" s="101"/>
      <c r="P1936" s="101"/>
      <c r="Q1936" s="101"/>
      <c r="R1936" s="101"/>
      <c r="S1936" s="104"/>
    </row>
    <row r="1937" spans="2:19">
      <c r="B1937" s="20" t="str">
        <f t="shared" si="30"/>
        <v/>
      </c>
      <c r="C1937" s="101"/>
      <c r="D1937" s="101"/>
      <c r="E1937" s="101"/>
      <c r="F1937" s="101"/>
      <c r="G1937" s="101"/>
      <c r="H1937" s="101"/>
      <c r="I1937" s="101"/>
      <c r="J1937" s="101"/>
      <c r="K1937" s="101"/>
      <c r="L1937" s="101"/>
      <c r="M1937" s="101"/>
      <c r="N1937" s="101"/>
      <c r="O1937" s="101"/>
      <c r="P1937" s="101"/>
      <c r="Q1937" s="101"/>
      <c r="R1937" s="101"/>
      <c r="S1937" s="104"/>
    </row>
    <row r="1938" spans="2:19">
      <c r="B1938" s="20" t="str">
        <f t="shared" si="30"/>
        <v/>
      </c>
      <c r="C1938" s="101"/>
      <c r="D1938" s="101"/>
      <c r="E1938" s="101"/>
      <c r="F1938" s="101"/>
      <c r="G1938" s="101"/>
      <c r="H1938" s="101"/>
      <c r="I1938" s="101"/>
      <c r="J1938" s="101"/>
      <c r="K1938" s="101"/>
      <c r="L1938" s="101"/>
      <c r="M1938" s="101"/>
      <c r="N1938" s="101"/>
      <c r="O1938" s="101"/>
      <c r="P1938" s="101"/>
      <c r="Q1938" s="101"/>
      <c r="R1938" s="101"/>
      <c r="S1938" s="104"/>
    </row>
    <row r="1939" spans="2:19">
      <c r="B1939" s="20" t="str">
        <f t="shared" si="30"/>
        <v/>
      </c>
      <c r="C1939" s="101"/>
      <c r="D1939" s="101"/>
      <c r="E1939" s="101"/>
      <c r="F1939" s="101"/>
      <c r="G1939" s="101"/>
      <c r="H1939" s="101"/>
      <c r="I1939" s="101"/>
      <c r="J1939" s="101"/>
      <c r="K1939" s="101"/>
      <c r="L1939" s="101"/>
      <c r="M1939" s="101"/>
      <c r="N1939" s="101"/>
      <c r="O1939" s="101"/>
      <c r="P1939" s="101"/>
      <c r="Q1939" s="101"/>
      <c r="R1939" s="101"/>
      <c r="S1939" s="104"/>
    </row>
    <row r="1940" spans="2:19">
      <c r="B1940" s="20" t="str">
        <f t="shared" si="30"/>
        <v/>
      </c>
      <c r="C1940" s="101"/>
      <c r="D1940" s="101"/>
      <c r="E1940" s="101"/>
      <c r="F1940" s="101"/>
      <c r="G1940" s="101"/>
      <c r="H1940" s="101"/>
      <c r="I1940" s="101"/>
      <c r="J1940" s="101"/>
      <c r="K1940" s="101"/>
      <c r="L1940" s="101"/>
      <c r="M1940" s="101"/>
      <c r="N1940" s="101"/>
      <c r="O1940" s="101"/>
      <c r="P1940" s="101"/>
      <c r="Q1940" s="101"/>
      <c r="R1940" s="101"/>
      <c r="S1940" s="104"/>
    </row>
    <row r="1941" spans="2:19">
      <c r="B1941" s="20" t="str">
        <f t="shared" si="30"/>
        <v/>
      </c>
      <c r="C1941" s="101"/>
      <c r="D1941" s="101"/>
      <c r="E1941" s="101"/>
      <c r="F1941" s="101"/>
      <c r="G1941" s="101"/>
      <c r="H1941" s="101"/>
      <c r="I1941" s="101"/>
      <c r="J1941" s="101"/>
      <c r="K1941" s="101"/>
      <c r="L1941" s="101"/>
      <c r="M1941" s="101"/>
      <c r="N1941" s="101"/>
      <c r="O1941" s="101"/>
      <c r="P1941" s="101"/>
      <c r="Q1941" s="101"/>
      <c r="R1941" s="101"/>
      <c r="S1941" s="104"/>
    </row>
    <row r="1942" spans="2:19">
      <c r="B1942" s="20" t="str">
        <f t="shared" si="30"/>
        <v/>
      </c>
      <c r="C1942" s="101"/>
      <c r="D1942" s="101"/>
      <c r="E1942" s="101"/>
      <c r="F1942" s="101"/>
      <c r="G1942" s="101"/>
      <c r="H1942" s="101"/>
      <c r="I1942" s="101"/>
      <c r="J1942" s="101"/>
      <c r="K1942" s="101"/>
      <c r="L1942" s="101"/>
      <c r="M1942" s="101"/>
      <c r="N1942" s="101"/>
      <c r="O1942" s="101"/>
      <c r="P1942" s="101"/>
      <c r="Q1942" s="101"/>
      <c r="R1942" s="101"/>
      <c r="S1942" s="104"/>
    </row>
    <row r="1943" spans="2:19">
      <c r="B1943" s="20" t="str">
        <f t="shared" si="30"/>
        <v/>
      </c>
      <c r="C1943" s="101"/>
      <c r="D1943" s="101"/>
      <c r="E1943" s="101"/>
      <c r="F1943" s="101"/>
      <c r="G1943" s="101"/>
      <c r="H1943" s="101"/>
      <c r="I1943" s="101"/>
      <c r="J1943" s="101"/>
      <c r="K1943" s="101"/>
      <c r="L1943" s="101"/>
      <c r="M1943" s="101"/>
      <c r="N1943" s="101"/>
      <c r="O1943" s="101"/>
      <c r="P1943" s="101"/>
      <c r="Q1943" s="101"/>
      <c r="R1943" s="101"/>
      <c r="S1943" s="104"/>
    </row>
    <row r="1944" spans="2:19">
      <c r="B1944" s="20" t="str">
        <f t="shared" si="30"/>
        <v/>
      </c>
      <c r="C1944" s="101"/>
      <c r="D1944" s="101"/>
      <c r="E1944" s="101"/>
      <c r="F1944" s="101"/>
      <c r="G1944" s="101"/>
      <c r="H1944" s="101"/>
      <c r="I1944" s="101"/>
      <c r="J1944" s="101"/>
      <c r="K1944" s="101"/>
      <c r="L1944" s="101"/>
      <c r="M1944" s="101"/>
      <c r="N1944" s="101"/>
      <c r="O1944" s="101"/>
      <c r="P1944" s="101"/>
      <c r="Q1944" s="101"/>
      <c r="R1944" s="101"/>
      <c r="S1944" s="104"/>
    </row>
    <row r="1945" spans="2:19">
      <c r="B1945" s="20" t="str">
        <f t="shared" si="30"/>
        <v/>
      </c>
      <c r="C1945" s="101"/>
      <c r="D1945" s="101"/>
      <c r="E1945" s="101"/>
      <c r="F1945" s="101"/>
      <c r="G1945" s="101"/>
      <c r="H1945" s="101"/>
      <c r="I1945" s="101"/>
      <c r="J1945" s="101"/>
      <c r="K1945" s="101"/>
      <c r="L1945" s="101"/>
      <c r="M1945" s="101"/>
      <c r="N1945" s="101"/>
      <c r="O1945" s="101"/>
      <c r="P1945" s="101"/>
      <c r="Q1945" s="101"/>
      <c r="R1945" s="101"/>
      <c r="S1945" s="104"/>
    </row>
    <row r="1946" spans="2:19">
      <c r="B1946" s="20" t="str">
        <f t="shared" si="30"/>
        <v/>
      </c>
      <c r="C1946" s="101"/>
      <c r="D1946" s="101"/>
      <c r="E1946" s="101"/>
      <c r="F1946" s="101"/>
      <c r="G1946" s="101"/>
      <c r="H1946" s="101"/>
      <c r="I1946" s="101"/>
      <c r="J1946" s="101"/>
      <c r="K1946" s="101"/>
      <c r="L1946" s="101"/>
      <c r="M1946" s="101"/>
      <c r="N1946" s="101"/>
      <c r="O1946" s="101"/>
      <c r="P1946" s="101"/>
      <c r="Q1946" s="101"/>
      <c r="R1946" s="101"/>
      <c r="S1946" s="104"/>
    </row>
    <row r="1947" spans="2:19">
      <c r="B1947" s="20" t="str">
        <f t="shared" si="30"/>
        <v/>
      </c>
      <c r="C1947" s="101"/>
      <c r="D1947" s="101"/>
      <c r="E1947" s="101"/>
      <c r="F1947" s="101"/>
      <c r="G1947" s="101"/>
      <c r="H1947" s="101"/>
      <c r="I1947" s="101"/>
      <c r="J1947" s="101"/>
      <c r="K1947" s="101"/>
      <c r="L1947" s="101"/>
      <c r="M1947" s="101"/>
      <c r="N1947" s="101"/>
      <c r="O1947" s="101"/>
      <c r="P1947" s="101"/>
      <c r="Q1947" s="101"/>
      <c r="R1947" s="101"/>
      <c r="S1947" s="104"/>
    </row>
    <row r="1948" spans="2:19">
      <c r="B1948" s="20" t="str">
        <f t="shared" si="30"/>
        <v/>
      </c>
      <c r="C1948" s="101"/>
      <c r="D1948" s="101"/>
      <c r="E1948" s="101"/>
      <c r="F1948" s="101"/>
      <c r="G1948" s="101"/>
      <c r="H1948" s="101"/>
      <c r="I1948" s="101"/>
      <c r="J1948" s="101"/>
      <c r="K1948" s="101"/>
      <c r="L1948" s="101"/>
      <c r="M1948" s="101"/>
      <c r="N1948" s="101"/>
      <c r="O1948" s="101"/>
      <c r="P1948" s="101"/>
      <c r="Q1948" s="101"/>
      <c r="R1948" s="101"/>
      <c r="S1948" s="104"/>
    </row>
    <row r="1949" spans="2:19">
      <c r="B1949" s="20" t="str">
        <f t="shared" si="30"/>
        <v/>
      </c>
      <c r="C1949" s="101"/>
      <c r="D1949" s="101"/>
      <c r="E1949" s="101"/>
      <c r="F1949" s="101"/>
      <c r="G1949" s="101"/>
      <c r="H1949" s="101"/>
      <c r="I1949" s="101"/>
      <c r="J1949" s="101"/>
      <c r="K1949" s="101"/>
      <c r="L1949" s="101"/>
      <c r="M1949" s="101"/>
      <c r="N1949" s="101"/>
      <c r="O1949" s="101"/>
      <c r="P1949" s="101"/>
      <c r="Q1949" s="101"/>
      <c r="R1949" s="101"/>
      <c r="S1949" s="104"/>
    </row>
    <row r="1950" spans="2:19">
      <c r="B1950" s="20" t="str">
        <f t="shared" si="30"/>
        <v/>
      </c>
      <c r="C1950" s="101"/>
      <c r="D1950" s="101"/>
      <c r="E1950" s="101"/>
      <c r="F1950" s="101"/>
      <c r="G1950" s="101"/>
      <c r="H1950" s="101"/>
      <c r="I1950" s="101"/>
      <c r="J1950" s="101"/>
      <c r="K1950" s="101"/>
      <c r="L1950" s="101"/>
      <c r="M1950" s="101"/>
      <c r="N1950" s="101"/>
      <c r="O1950" s="101"/>
      <c r="P1950" s="101"/>
      <c r="Q1950" s="101"/>
      <c r="R1950" s="101"/>
      <c r="S1950" s="104"/>
    </row>
    <row r="1951" spans="2:19">
      <c r="B1951" s="20" t="str">
        <f t="shared" si="30"/>
        <v/>
      </c>
      <c r="C1951" s="101"/>
      <c r="D1951" s="101"/>
      <c r="E1951" s="101"/>
      <c r="F1951" s="101"/>
      <c r="G1951" s="101"/>
      <c r="H1951" s="101"/>
      <c r="I1951" s="101"/>
      <c r="J1951" s="101"/>
      <c r="K1951" s="101"/>
      <c r="L1951" s="101"/>
      <c r="M1951" s="101"/>
      <c r="N1951" s="101"/>
      <c r="O1951" s="101"/>
      <c r="P1951" s="101"/>
      <c r="Q1951" s="101"/>
      <c r="R1951" s="101"/>
      <c r="S1951" s="104"/>
    </row>
    <row r="1952" spans="2:19">
      <c r="B1952" s="20" t="str">
        <f t="shared" si="30"/>
        <v/>
      </c>
      <c r="C1952" s="101"/>
      <c r="D1952" s="101"/>
      <c r="E1952" s="101"/>
      <c r="F1952" s="101"/>
      <c r="G1952" s="101"/>
      <c r="H1952" s="101"/>
      <c r="I1952" s="101"/>
      <c r="J1952" s="101"/>
      <c r="K1952" s="101"/>
      <c r="L1952" s="101"/>
      <c r="M1952" s="101"/>
      <c r="N1952" s="101"/>
      <c r="O1952" s="101"/>
      <c r="P1952" s="101"/>
      <c r="Q1952" s="101"/>
      <c r="R1952" s="101"/>
      <c r="S1952" s="104"/>
    </row>
    <row r="1953" spans="2:19">
      <c r="B1953" s="20" t="str">
        <f t="shared" si="30"/>
        <v/>
      </c>
      <c r="C1953" s="101"/>
      <c r="D1953" s="101"/>
      <c r="E1953" s="101"/>
      <c r="F1953" s="101"/>
      <c r="G1953" s="101"/>
      <c r="H1953" s="101"/>
      <c r="I1953" s="101"/>
      <c r="J1953" s="101"/>
      <c r="K1953" s="101"/>
      <c r="L1953" s="101"/>
      <c r="M1953" s="101"/>
      <c r="N1953" s="101"/>
      <c r="O1953" s="101"/>
      <c r="P1953" s="101"/>
      <c r="Q1953" s="101"/>
      <c r="R1953" s="101"/>
      <c r="S1953" s="104"/>
    </row>
    <row r="1954" spans="2:19">
      <c r="B1954" s="20" t="str">
        <f t="shared" si="30"/>
        <v/>
      </c>
      <c r="C1954" s="101"/>
      <c r="D1954" s="101"/>
      <c r="E1954" s="101"/>
      <c r="F1954" s="101"/>
      <c r="G1954" s="101"/>
      <c r="H1954" s="101"/>
      <c r="I1954" s="101"/>
      <c r="J1954" s="101"/>
      <c r="K1954" s="101"/>
      <c r="L1954" s="101"/>
      <c r="M1954" s="101"/>
      <c r="N1954" s="101"/>
      <c r="O1954" s="101"/>
      <c r="P1954" s="101"/>
      <c r="Q1954" s="101"/>
      <c r="R1954" s="101"/>
      <c r="S1954" s="104"/>
    </row>
    <row r="1955" spans="2:19">
      <c r="B1955" s="20" t="str">
        <f t="shared" si="30"/>
        <v/>
      </c>
      <c r="C1955" s="101"/>
      <c r="D1955" s="101"/>
      <c r="E1955" s="101"/>
      <c r="F1955" s="101"/>
      <c r="G1955" s="101"/>
      <c r="H1955" s="101"/>
      <c r="I1955" s="101"/>
      <c r="J1955" s="101"/>
      <c r="K1955" s="101"/>
      <c r="L1955" s="101"/>
      <c r="M1955" s="101"/>
      <c r="N1955" s="101"/>
      <c r="O1955" s="101"/>
      <c r="P1955" s="101"/>
      <c r="Q1955" s="101"/>
      <c r="R1955" s="101"/>
      <c r="S1955" s="104"/>
    </row>
    <row r="1956" spans="2:19">
      <c r="B1956" s="20" t="str">
        <f t="shared" si="30"/>
        <v/>
      </c>
      <c r="C1956" s="101"/>
      <c r="D1956" s="101"/>
      <c r="E1956" s="101"/>
      <c r="F1956" s="101"/>
      <c r="G1956" s="101"/>
      <c r="H1956" s="101"/>
      <c r="I1956" s="101"/>
      <c r="J1956" s="101"/>
      <c r="K1956" s="101"/>
      <c r="L1956" s="101"/>
      <c r="M1956" s="101"/>
      <c r="N1956" s="101"/>
      <c r="O1956" s="101"/>
      <c r="P1956" s="101"/>
      <c r="Q1956" s="101"/>
      <c r="R1956" s="101"/>
      <c r="S1956" s="104"/>
    </row>
    <row r="1957" spans="2:19">
      <c r="B1957" s="20" t="str">
        <f t="shared" si="30"/>
        <v/>
      </c>
      <c r="C1957" s="101"/>
      <c r="D1957" s="101"/>
      <c r="E1957" s="101"/>
      <c r="F1957" s="101"/>
      <c r="G1957" s="101"/>
      <c r="H1957" s="101"/>
      <c r="I1957" s="101"/>
      <c r="J1957" s="101"/>
      <c r="K1957" s="101"/>
      <c r="L1957" s="101"/>
      <c r="M1957" s="101"/>
      <c r="N1957" s="101"/>
      <c r="O1957" s="101"/>
      <c r="P1957" s="101"/>
      <c r="Q1957" s="101"/>
      <c r="R1957" s="101"/>
      <c r="S1957" s="104"/>
    </row>
    <row r="1958" spans="2:19">
      <c r="B1958" s="20" t="str">
        <f t="shared" si="30"/>
        <v/>
      </c>
      <c r="C1958" s="101"/>
      <c r="D1958" s="101"/>
      <c r="E1958" s="101"/>
      <c r="F1958" s="101"/>
      <c r="G1958" s="101"/>
      <c r="H1958" s="101"/>
      <c r="I1958" s="101"/>
      <c r="J1958" s="101"/>
      <c r="K1958" s="101"/>
      <c r="L1958" s="101"/>
      <c r="M1958" s="101"/>
      <c r="N1958" s="101"/>
      <c r="O1958" s="101"/>
      <c r="P1958" s="101"/>
      <c r="Q1958" s="101"/>
      <c r="R1958" s="101"/>
      <c r="S1958" s="104"/>
    </row>
    <row r="1959" spans="2:19">
      <c r="B1959" s="20" t="str">
        <f t="shared" si="30"/>
        <v/>
      </c>
      <c r="C1959" s="101"/>
      <c r="D1959" s="101"/>
      <c r="E1959" s="101"/>
      <c r="F1959" s="101"/>
      <c r="G1959" s="101"/>
      <c r="H1959" s="101"/>
      <c r="I1959" s="101"/>
      <c r="J1959" s="101"/>
      <c r="K1959" s="101"/>
      <c r="L1959" s="101"/>
      <c r="M1959" s="101"/>
      <c r="N1959" s="101"/>
      <c r="O1959" s="101"/>
      <c r="P1959" s="101"/>
      <c r="Q1959" s="101"/>
      <c r="R1959" s="101"/>
      <c r="S1959" s="104"/>
    </row>
    <row r="1960" spans="2:19">
      <c r="B1960" s="20" t="str">
        <f t="shared" si="30"/>
        <v/>
      </c>
      <c r="C1960" s="101"/>
      <c r="D1960" s="101"/>
      <c r="E1960" s="101"/>
      <c r="F1960" s="101"/>
      <c r="G1960" s="101"/>
      <c r="H1960" s="101"/>
      <c r="I1960" s="101"/>
      <c r="J1960" s="101"/>
      <c r="K1960" s="101"/>
      <c r="L1960" s="101"/>
      <c r="M1960" s="101"/>
      <c r="N1960" s="101"/>
      <c r="O1960" s="101"/>
      <c r="P1960" s="101"/>
      <c r="Q1960" s="101"/>
      <c r="R1960" s="101"/>
      <c r="S1960" s="104"/>
    </row>
    <row r="1961" spans="2:19">
      <c r="B1961" s="20" t="str">
        <f t="shared" si="30"/>
        <v/>
      </c>
      <c r="C1961" s="101"/>
      <c r="D1961" s="101"/>
      <c r="E1961" s="101"/>
      <c r="F1961" s="101"/>
      <c r="G1961" s="101"/>
      <c r="H1961" s="101"/>
      <c r="I1961" s="101"/>
      <c r="J1961" s="101"/>
      <c r="K1961" s="101"/>
      <c r="L1961" s="101"/>
      <c r="M1961" s="101"/>
      <c r="N1961" s="101"/>
      <c r="O1961" s="101"/>
      <c r="P1961" s="101"/>
      <c r="Q1961" s="101"/>
      <c r="R1961" s="101"/>
      <c r="S1961" s="104"/>
    </row>
    <row r="1962" spans="2:19">
      <c r="B1962" s="20" t="str">
        <f t="shared" si="30"/>
        <v/>
      </c>
      <c r="C1962" s="101"/>
      <c r="D1962" s="101"/>
      <c r="E1962" s="101"/>
      <c r="F1962" s="101"/>
      <c r="G1962" s="101"/>
      <c r="H1962" s="101"/>
      <c r="I1962" s="101"/>
      <c r="J1962" s="101"/>
      <c r="K1962" s="101"/>
      <c r="L1962" s="101"/>
      <c r="M1962" s="101"/>
      <c r="N1962" s="101"/>
      <c r="O1962" s="101"/>
      <c r="P1962" s="101"/>
      <c r="Q1962" s="101"/>
      <c r="R1962" s="101"/>
      <c r="S1962" s="104"/>
    </row>
    <row r="1963" spans="2:19">
      <c r="B1963" s="20" t="str">
        <f t="shared" si="30"/>
        <v/>
      </c>
      <c r="C1963" s="101"/>
      <c r="D1963" s="101"/>
      <c r="E1963" s="101"/>
      <c r="F1963" s="101"/>
      <c r="G1963" s="101"/>
      <c r="H1963" s="101"/>
      <c r="I1963" s="101"/>
      <c r="J1963" s="101"/>
      <c r="K1963" s="101"/>
      <c r="L1963" s="101"/>
      <c r="M1963" s="101"/>
      <c r="N1963" s="101"/>
      <c r="O1963" s="101"/>
      <c r="P1963" s="101"/>
      <c r="Q1963" s="101"/>
      <c r="R1963" s="101"/>
      <c r="S1963" s="104"/>
    </row>
    <row r="1964" spans="2:19">
      <c r="B1964" s="20" t="str">
        <f t="shared" si="30"/>
        <v/>
      </c>
      <c r="C1964" s="101"/>
      <c r="D1964" s="101"/>
      <c r="E1964" s="101"/>
      <c r="F1964" s="101"/>
      <c r="G1964" s="101"/>
      <c r="H1964" s="101"/>
      <c r="I1964" s="101"/>
      <c r="J1964" s="101"/>
      <c r="K1964" s="101"/>
      <c r="L1964" s="101"/>
      <c r="M1964" s="101"/>
      <c r="N1964" s="101"/>
      <c r="O1964" s="101"/>
      <c r="P1964" s="101"/>
      <c r="Q1964" s="101"/>
      <c r="R1964" s="101"/>
      <c r="S1964" s="104"/>
    </row>
    <row r="1965" spans="2:19">
      <c r="B1965" s="20" t="str">
        <f t="shared" si="30"/>
        <v/>
      </c>
      <c r="C1965" s="101"/>
      <c r="D1965" s="101"/>
      <c r="E1965" s="101"/>
      <c r="F1965" s="101"/>
      <c r="G1965" s="101"/>
      <c r="H1965" s="101"/>
      <c r="I1965" s="101"/>
      <c r="J1965" s="101"/>
      <c r="K1965" s="101"/>
      <c r="L1965" s="101"/>
      <c r="M1965" s="101"/>
      <c r="N1965" s="101"/>
      <c r="O1965" s="101"/>
      <c r="P1965" s="101"/>
      <c r="Q1965" s="101"/>
      <c r="R1965" s="101"/>
      <c r="S1965" s="104"/>
    </row>
    <row r="1966" spans="2:19">
      <c r="B1966" s="20" t="str">
        <f t="shared" si="30"/>
        <v/>
      </c>
      <c r="C1966" s="101"/>
      <c r="D1966" s="101"/>
      <c r="E1966" s="101"/>
      <c r="F1966" s="101"/>
      <c r="G1966" s="101"/>
      <c r="H1966" s="101"/>
      <c r="I1966" s="101"/>
      <c r="J1966" s="101"/>
      <c r="K1966" s="101"/>
      <c r="L1966" s="101"/>
      <c r="M1966" s="101"/>
      <c r="N1966" s="101"/>
      <c r="O1966" s="101"/>
      <c r="P1966" s="101"/>
      <c r="Q1966" s="101"/>
      <c r="R1966" s="101"/>
      <c r="S1966" s="104"/>
    </row>
    <row r="1967" spans="2:19">
      <c r="B1967" s="20" t="str">
        <f t="shared" si="30"/>
        <v/>
      </c>
      <c r="C1967" s="101"/>
      <c r="D1967" s="101"/>
      <c r="E1967" s="101"/>
      <c r="F1967" s="101"/>
      <c r="G1967" s="101"/>
      <c r="H1967" s="101"/>
      <c r="I1967" s="101"/>
      <c r="J1967" s="101"/>
      <c r="K1967" s="101"/>
      <c r="L1967" s="101"/>
      <c r="M1967" s="101"/>
      <c r="N1967" s="101"/>
      <c r="O1967" s="101"/>
      <c r="P1967" s="101"/>
      <c r="Q1967" s="101"/>
      <c r="R1967" s="101"/>
      <c r="S1967" s="104"/>
    </row>
    <row r="1968" spans="2:19">
      <c r="B1968" s="20" t="str">
        <f t="shared" si="30"/>
        <v/>
      </c>
      <c r="C1968" s="101"/>
      <c r="D1968" s="101"/>
      <c r="E1968" s="101"/>
      <c r="F1968" s="101"/>
      <c r="G1968" s="101"/>
      <c r="H1968" s="101"/>
      <c r="I1968" s="101"/>
      <c r="J1968" s="101"/>
      <c r="K1968" s="101"/>
      <c r="L1968" s="101"/>
      <c r="M1968" s="101"/>
      <c r="N1968" s="101"/>
      <c r="O1968" s="101"/>
      <c r="P1968" s="101"/>
      <c r="Q1968" s="101"/>
      <c r="R1968" s="101"/>
      <c r="S1968" s="104"/>
    </row>
    <row r="1969" spans="2:19">
      <c r="B1969" s="20" t="str">
        <f t="shared" si="30"/>
        <v/>
      </c>
      <c r="C1969" s="101"/>
      <c r="D1969" s="101"/>
      <c r="E1969" s="101"/>
      <c r="F1969" s="101"/>
      <c r="G1969" s="101"/>
      <c r="H1969" s="101"/>
      <c r="I1969" s="101"/>
      <c r="J1969" s="101"/>
      <c r="K1969" s="101"/>
      <c r="L1969" s="101"/>
      <c r="M1969" s="101"/>
      <c r="N1969" s="101"/>
      <c r="O1969" s="101"/>
      <c r="P1969" s="101"/>
      <c r="Q1969" s="101"/>
      <c r="R1969" s="101"/>
      <c r="S1969" s="104"/>
    </row>
    <row r="1970" spans="2:19">
      <c r="B1970" s="20" t="str">
        <f t="shared" si="30"/>
        <v/>
      </c>
      <c r="C1970" s="101"/>
      <c r="D1970" s="101"/>
      <c r="E1970" s="101"/>
      <c r="F1970" s="101"/>
      <c r="G1970" s="101"/>
      <c r="H1970" s="101"/>
      <c r="I1970" s="101"/>
      <c r="J1970" s="101"/>
      <c r="K1970" s="101"/>
      <c r="L1970" s="101"/>
      <c r="M1970" s="101"/>
      <c r="N1970" s="101"/>
      <c r="O1970" s="101"/>
      <c r="P1970" s="101"/>
      <c r="Q1970" s="101"/>
      <c r="R1970" s="101"/>
      <c r="S1970" s="104"/>
    </row>
    <row r="1971" spans="2:19">
      <c r="B1971" s="20" t="str">
        <f t="shared" si="30"/>
        <v/>
      </c>
      <c r="C1971" s="101"/>
      <c r="D1971" s="101"/>
      <c r="E1971" s="101"/>
      <c r="F1971" s="101"/>
      <c r="G1971" s="101"/>
      <c r="H1971" s="101"/>
      <c r="I1971" s="101"/>
      <c r="J1971" s="101"/>
      <c r="K1971" s="101"/>
      <c r="L1971" s="101"/>
      <c r="M1971" s="101"/>
      <c r="N1971" s="101"/>
      <c r="O1971" s="101"/>
      <c r="P1971" s="101"/>
      <c r="Q1971" s="101"/>
      <c r="R1971" s="101"/>
      <c r="S1971" s="104"/>
    </row>
    <row r="1972" spans="2:19">
      <c r="B1972" s="20" t="str">
        <f t="shared" si="30"/>
        <v/>
      </c>
      <c r="C1972" s="101"/>
      <c r="D1972" s="101"/>
      <c r="E1972" s="101"/>
      <c r="F1972" s="101"/>
      <c r="G1972" s="101"/>
      <c r="H1972" s="101"/>
      <c r="I1972" s="101"/>
      <c r="J1972" s="101"/>
      <c r="K1972" s="101"/>
      <c r="L1972" s="101"/>
      <c r="M1972" s="101"/>
      <c r="N1972" s="101"/>
      <c r="O1972" s="101"/>
      <c r="P1972" s="101"/>
      <c r="Q1972" s="101"/>
      <c r="R1972" s="101"/>
      <c r="S1972" s="104"/>
    </row>
    <row r="1973" spans="2:19">
      <c r="B1973" s="20" t="str">
        <f t="shared" si="30"/>
        <v/>
      </c>
      <c r="C1973" s="101"/>
      <c r="D1973" s="101"/>
      <c r="E1973" s="101"/>
      <c r="F1973" s="101"/>
      <c r="G1973" s="101"/>
      <c r="H1973" s="101"/>
      <c r="I1973" s="101"/>
      <c r="J1973" s="101"/>
      <c r="K1973" s="101"/>
      <c r="L1973" s="101"/>
      <c r="M1973" s="101"/>
      <c r="N1973" s="101"/>
      <c r="O1973" s="101"/>
      <c r="P1973" s="101"/>
      <c r="Q1973" s="101"/>
      <c r="R1973" s="101"/>
      <c r="S1973" s="104"/>
    </row>
    <row r="1974" spans="2:19">
      <c r="B1974" s="20" t="str">
        <f t="shared" si="30"/>
        <v/>
      </c>
      <c r="C1974" s="101"/>
      <c r="D1974" s="101"/>
      <c r="E1974" s="101"/>
      <c r="F1974" s="101"/>
      <c r="G1974" s="101"/>
      <c r="H1974" s="101"/>
      <c r="I1974" s="101"/>
      <c r="J1974" s="101"/>
      <c r="K1974" s="101"/>
      <c r="L1974" s="101"/>
      <c r="M1974" s="101"/>
      <c r="N1974" s="101"/>
      <c r="O1974" s="101"/>
      <c r="P1974" s="101"/>
      <c r="Q1974" s="101"/>
      <c r="R1974" s="101"/>
      <c r="S1974" s="104"/>
    </row>
    <row r="1975" spans="2:19">
      <c r="B1975" s="20" t="str">
        <f t="shared" si="30"/>
        <v/>
      </c>
      <c r="C1975" s="101"/>
      <c r="D1975" s="101"/>
      <c r="E1975" s="101"/>
      <c r="F1975" s="101"/>
      <c r="G1975" s="101"/>
      <c r="H1975" s="101"/>
      <c r="I1975" s="101"/>
      <c r="J1975" s="101"/>
      <c r="K1975" s="101"/>
      <c r="L1975" s="101"/>
      <c r="M1975" s="101"/>
      <c r="N1975" s="101"/>
      <c r="O1975" s="101"/>
      <c r="P1975" s="101"/>
      <c r="Q1975" s="101"/>
      <c r="R1975" s="101"/>
      <c r="S1975" s="104"/>
    </row>
    <row r="1976" spans="2:19">
      <c r="B1976" s="20" t="str">
        <f t="shared" si="30"/>
        <v/>
      </c>
      <c r="C1976" s="101"/>
      <c r="D1976" s="101"/>
      <c r="E1976" s="101"/>
      <c r="F1976" s="101"/>
      <c r="G1976" s="101"/>
      <c r="H1976" s="101"/>
      <c r="I1976" s="101"/>
      <c r="J1976" s="101"/>
      <c r="K1976" s="101"/>
      <c r="L1976" s="101"/>
      <c r="M1976" s="101"/>
      <c r="N1976" s="101"/>
      <c r="O1976" s="101"/>
      <c r="P1976" s="101"/>
      <c r="Q1976" s="101"/>
      <c r="R1976" s="101"/>
      <c r="S1976" s="104"/>
    </row>
    <row r="1977" spans="2:19">
      <c r="B1977" s="20" t="str">
        <f t="shared" si="30"/>
        <v/>
      </c>
      <c r="C1977" s="101"/>
      <c r="D1977" s="101"/>
      <c r="E1977" s="101"/>
      <c r="F1977" s="101"/>
      <c r="G1977" s="101"/>
      <c r="H1977" s="101"/>
      <c r="I1977" s="101"/>
      <c r="J1977" s="101"/>
      <c r="K1977" s="101"/>
      <c r="L1977" s="101"/>
      <c r="M1977" s="101"/>
      <c r="N1977" s="101"/>
      <c r="O1977" s="101"/>
      <c r="P1977" s="101"/>
      <c r="Q1977" s="101"/>
      <c r="R1977" s="101"/>
      <c r="S1977" s="104"/>
    </row>
    <row r="1978" spans="2:19">
      <c r="B1978" s="20" t="str">
        <f t="shared" si="30"/>
        <v/>
      </c>
      <c r="C1978" s="101"/>
      <c r="D1978" s="101"/>
      <c r="E1978" s="101"/>
      <c r="F1978" s="101"/>
      <c r="G1978" s="101"/>
      <c r="H1978" s="101"/>
      <c r="I1978" s="101"/>
      <c r="J1978" s="101"/>
      <c r="K1978" s="101"/>
      <c r="L1978" s="101"/>
      <c r="M1978" s="101"/>
      <c r="N1978" s="101"/>
      <c r="O1978" s="101"/>
      <c r="P1978" s="101"/>
      <c r="Q1978" s="101"/>
      <c r="R1978" s="101"/>
      <c r="S1978" s="104"/>
    </row>
    <row r="1979" spans="2:19">
      <c r="B1979" s="20" t="str">
        <f t="shared" si="30"/>
        <v/>
      </c>
      <c r="C1979" s="101"/>
      <c r="D1979" s="101"/>
      <c r="E1979" s="101"/>
      <c r="F1979" s="101"/>
      <c r="G1979" s="101"/>
      <c r="H1979" s="101"/>
      <c r="I1979" s="101"/>
      <c r="J1979" s="101"/>
      <c r="K1979" s="101"/>
      <c r="L1979" s="101"/>
      <c r="M1979" s="101"/>
      <c r="N1979" s="101"/>
      <c r="O1979" s="101"/>
      <c r="P1979" s="101"/>
      <c r="Q1979" s="101"/>
      <c r="R1979" s="101"/>
      <c r="S1979" s="104"/>
    </row>
    <row r="1980" spans="2:19">
      <c r="B1980" s="20" t="str">
        <f t="shared" si="30"/>
        <v/>
      </c>
      <c r="C1980" s="101"/>
      <c r="D1980" s="101"/>
      <c r="E1980" s="101"/>
      <c r="F1980" s="101"/>
      <c r="G1980" s="101"/>
      <c r="H1980" s="101"/>
      <c r="I1980" s="101"/>
      <c r="J1980" s="101"/>
      <c r="K1980" s="101"/>
      <c r="L1980" s="101"/>
      <c r="M1980" s="101"/>
      <c r="N1980" s="101"/>
      <c r="O1980" s="101"/>
      <c r="P1980" s="101"/>
      <c r="Q1980" s="101"/>
      <c r="R1980" s="101"/>
      <c r="S1980" s="104"/>
    </row>
    <row r="1981" spans="2:19">
      <c r="B1981" s="20" t="str">
        <f t="shared" si="30"/>
        <v/>
      </c>
      <c r="C1981" s="101"/>
      <c r="D1981" s="101"/>
      <c r="E1981" s="101"/>
      <c r="F1981" s="101"/>
      <c r="G1981" s="101"/>
      <c r="H1981" s="101"/>
      <c r="I1981" s="101"/>
      <c r="J1981" s="101"/>
      <c r="K1981" s="101"/>
      <c r="L1981" s="101"/>
      <c r="M1981" s="101"/>
      <c r="N1981" s="101"/>
      <c r="O1981" s="101"/>
      <c r="P1981" s="101"/>
      <c r="Q1981" s="101"/>
      <c r="R1981" s="101"/>
      <c r="S1981" s="104"/>
    </row>
    <row r="1982" spans="2:19">
      <c r="B1982" s="20" t="str">
        <f t="shared" si="30"/>
        <v/>
      </c>
      <c r="C1982" s="101"/>
      <c r="D1982" s="101"/>
      <c r="E1982" s="101"/>
      <c r="F1982" s="101"/>
      <c r="G1982" s="101"/>
      <c r="H1982" s="101"/>
      <c r="I1982" s="101"/>
      <c r="J1982" s="101"/>
      <c r="K1982" s="101"/>
      <c r="L1982" s="101"/>
      <c r="M1982" s="101"/>
      <c r="N1982" s="101"/>
      <c r="O1982" s="101"/>
      <c r="P1982" s="101"/>
      <c r="Q1982" s="101"/>
      <c r="R1982" s="101"/>
      <c r="S1982" s="104"/>
    </row>
    <row r="1983" spans="2:19">
      <c r="B1983" s="20" t="str">
        <f t="shared" si="30"/>
        <v/>
      </c>
      <c r="C1983" s="101"/>
      <c r="D1983" s="101"/>
      <c r="E1983" s="101"/>
      <c r="F1983" s="101"/>
      <c r="G1983" s="101"/>
      <c r="H1983" s="101"/>
      <c r="I1983" s="101"/>
      <c r="J1983" s="101"/>
      <c r="K1983" s="101"/>
      <c r="L1983" s="101"/>
      <c r="M1983" s="101"/>
      <c r="N1983" s="101"/>
      <c r="O1983" s="101"/>
      <c r="P1983" s="101"/>
      <c r="Q1983" s="101"/>
      <c r="R1983" s="101"/>
      <c r="S1983" s="104"/>
    </row>
    <row r="1984" spans="2:19">
      <c r="B1984" s="20" t="str">
        <f t="shared" si="30"/>
        <v/>
      </c>
      <c r="C1984" s="101"/>
      <c r="D1984" s="101"/>
      <c r="E1984" s="101"/>
      <c r="F1984" s="101"/>
      <c r="G1984" s="101"/>
      <c r="H1984" s="101"/>
      <c r="I1984" s="101"/>
      <c r="J1984" s="101"/>
      <c r="K1984" s="101"/>
      <c r="L1984" s="101"/>
      <c r="M1984" s="101"/>
      <c r="N1984" s="101"/>
      <c r="O1984" s="101"/>
      <c r="P1984" s="101"/>
      <c r="Q1984" s="101"/>
      <c r="R1984" s="101"/>
      <c r="S1984" s="104"/>
    </row>
    <row r="1985" spans="2:19">
      <c r="B1985" s="20" t="str">
        <f t="shared" si="30"/>
        <v/>
      </c>
      <c r="C1985" s="101"/>
      <c r="D1985" s="101"/>
      <c r="E1985" s="101"/>
      <c r="F1985" s="101"/>
      <c r="G1985" s="101"/>
      <c r="H1985" s="101"/>
      <c r="I1985" s="101"/>
      <c r="J1985" s="101"/>
      <c r="K1985" s="101"/>
      <c r="L1985" s="101"/>
      <c r="M1985" s="101"/>
      <c r="N1985" s="101"/>
      <c r="O1985" s="101"/>
      <c r="P1985" s="101"/>
      <c r="Q1985" s="101"/>
      <c r="R1985" s="101"/>
      <c r="S1985" s="104"/>
    </row>
    <row r="1986" spans="2:19">
      <c r="B1986" s="20" t="str">
        <f t="shared" si="30"/>
        <v/>
      </c>
      <c r="C1986" s="101"/>
      <c r="D1986" s="101"/>
      <c r="E1986" s="101"/>
      <c r="F1986" s="101"/>
      <c r="G1986" s="101"/>
      <c r="H1986" s="101"/>
      <c r="I1986" s="101"/>
      <c r="J1986" s="101"/>
      <c r="K1986" s="101"/>
      <c r="L1986" s="101"/>
      <c r="M1986" s="101"/>
      <c r="N1986" s="101"/>
      <c r="O1986" s="101"/>
      <c r="P1986" s="101"/>
      <c r="Q1986" s="101"/>
      <c r="R1986" s="101"/>
      <c r="S1986" s="104"/>
    </row>
    <row r="1987" spans="2:19">
      <c r="B1987" s="20" t="str">
        <f t="shared" si="30"/>
        <v/>
      </c>
      <c r="C1987" s="101"/>
      <c r="D1987" s="101"/>
      <c r="E1987" s="101"/>
      <c r="F1987" s="101"/>
      <c r="G1987" s="101"/>
      <c r="H1987" s="101"/>
      <c r="I1987" s="101"/>
      <c r="J1987" s="101"/>
      <c r="K1987" s="101"/>
      <c r="L1987" s="101"/>
      <c r="M1987" s="101"/>
      <c r="N1987" s="101"/>
      <c r="O1987" s="101"/>
      <c r="P1987" s="101"/>
      <c r="Q1987" s="101"/>
      <c r="R1987" s="101"/>
      <c r="S1987" s="104"/>
    </row>
    <row r="1988" spans="2:19">
      <c r="B1988" s="20" t="str">
        <f t="shared" si="30"/>
        <v/>
      </c>
      <c r="C1988" s="101"/>
      <c r="D1988" s="101"/>
      <c r="E1988" s="101"/>
      <c r="F1988" s="101"/>
      <c r="G1988" s="101"/>
      <c r="H1988" s="101"/>
      <c r="I1988" s="101"/>
      <c r="J1988" s="101"/>
      <c r="K1988" s="101"/>
      <c r="L1988" s="101"/>
      <c r="M1988" s="101"/>
      <c r="N1988" s="101"/>
      <c r="O1988" s="101"/>
      <c r="P1988" s="101"/>
      <c r="Q1988" s="101"/>
      <c r="R1988" s="101"/>
      <c r="S1988" s="104"/>
    </row>
    <row r="1989" spans="2:19">
      <c r="B1989" s="20" t="str">
        <f t="shared" si="30"/>
        <v/>
      </c>
      <c r="C1989" s="101"/>
      <c r="D1989" s="101"/>
      <c r="E1989" s="101"/>
      <c r="F1989" s="101"/>
      <c r="G1989" s="101"/>
      <c r="H1989" s="101"/>
      <c r="I1989" s="101"/>
      <c r="J1989" s="101"/>
      <c r="K1989" s="101"/>
      <c r="L1989" s="101"/>
      <c r="M1989" s="101"/>
      <c r="N1989" s="101"/>
      <c r="O1989" s="101"/>
      <c r="P1989" s="101"/>
      <c r="Q1989" s="101"/>
      <c r="R1989" s="101"/>
      <c r="S1989" s="104"/>
    </row>
    <row r="1990" spans="2:19">
      <c r="B1990" s="20" t="str">
        <f t="shared" si="30"/>
        <v/>
      </c>
      <c r="C1990" s="101"/>
      <c r="D1990" s="101"/>
      <c r="E1990" s="101"/>
      <c r="F1990" s="101"/>
      <c r="G1990" s="101"/>
      <c r="H1990" s="101"/>
      <c r="I1990" s="101"/>
      <c r="J1990" s="101"/>
      <c r="K1990" s="101"/>
      <c r="L1990" s="101"/>
      <c r="M1990" s="101"/>
      <c r="N1990" s="101"/>
      <c r="O1990" s="101"/>
      <c r="P1990" s="101"/>
      <c r="Q1990" s="101"/>
      <c r="R1990" s="101"/>
      <c r="S1990" s="104"/>
    </row>
    <row r="1991" spans="2:19">
      <c r="B1991" s="20" t="str">
        <f t="shared" si="30"/>
        <v/>
      </c>
      <c r="C1991" s="101"/>
      <c r="D1991" s="101"/>
      <c r="E1991" s="101"/>
      <c r="F1991" s="101"/>
      <c r="G1991" s="101"/>
      <c r="H1991" s="101"/>
      <c r="I1991" s="101"/>
      <c r="J1991" s="101"/>
      <c r="K1991" s="101"/>
      <c r="L1991" s="101"/>
      <c r="M1991" s="101"/>
      <c r="N1991" s="101"/>
      <c r="O1991" s="101"/>
      <c r="P1991" s="101"/>
      <c r="Q1991" s="101"/>
      <c r="R1991" s="101"/>
      <c r="S1991" s="104"/>
    </row>
    <row r="1992" spans="2:19">
      <c r="B1992" s="20" t="str">
        <f t="shared" si="30"/>
        <v/>
      </c>
      <c r="C1992" s="101"/>
      <c r="D1992" s="101"/>
      <c r="E1992" s="101"/>
      <c r="F1992" s="101"/>
      <c r="G1992" s="101"/>
      <c r="H1992" s="101"/>
      <c r="I1992" s="101"/>
      <c r="J1992" s="101"/>
      <c r="K1992" s="101"/>
      <c r="L1992" s="101"/>
      <c r="M1992" s="101"/>
      <c r="N1992" s="101"/>
      <c r="O1992" s="101"/>
      <c r="P1992" s="101"/>
      <c r="Q1992" s="101"/>
      <c r="R1992" s="101"/>
      <c r="S1992" s="104"/>
    </row>
    <row r="1993" spans="2:19">
      <c r="B1993" s="20" t="str">
        <f t="shared" si="30"/>
        <v/>
      </c>
      <c r="C1993" s="101"/>
      <c r="D1993" s="101"/>
      <c r="E1993" s="101"/>
      <c r="F1993" s="101"/>
      <c r="G1993" s="101"/>
      <c r="H1993" s="101"/>
      <c r="I1993" s="101"/>
      <c r="J1993" s="101"/>
      <c r="K1993" s="101"/>
      <c r="L1993" s="101"/>
      <c r="M1993" s="101"/>
      <c r="N1993" s="101"/>
      <c r="O1993" s="101"/>
      <c r="P1993" s="101"/>
      <c r="Q1993" s="101"/>
      <c r="R1993" s="101"/>
      <c r="S1993" s="104"/>
    </row>
    <row r="1994" spans="2:19">
      <c r="B1994" s="20" t="str">
        <f t="shared" ref="B1994:B2009" si="31">IF(NOT(ISBLANK(C1994)), "TP"&amp;ROW(B1994)-8,"")</f>
        <v/>
      </c>
      <c r="C1994" s="101"/>
      <c r="D1994" s="101"/>
      <c r="E1994" s="101"/>
      <c r="F1994" s="101"/>
      <c r="G1994" s="101"/>
      <c r="H1994" s="101"/>
      <c r="I1994" s="101"/>
      <c r="J1994" s="101"/>
      <c r="K1994" s="101"/>
      <c r="L1994" s="101"/>
      <c r="M1994" s="101"/>
      <c r="N1994" s="101"/>
      <c r="O1994" s="101"/>
      <c r="P1994" s="101"/>
      <c r="Q1994" s="101"/>
      <c r="R1994" s="101"/>
      <c r="S1994" s="104"/>
    </row>
    <row r="1995" spans="2:19">
      <c r="B1995" s="20" t="str">
        <f t="shared" si="31"/>
        <v/>
      </c>
      <c r="C1995" s="101"/>
      <c r="D1995" s="101"/>
      <c r="E1995" s="101"/>
      <c r="F1995" s="101"/>
      <c r="G1995" s="101"/>
      <c r="H1995" s="101"/>
      <c r="I1995" s="101"/>
      <c r="J1995" s="101"/>
      <c r="K1995" s="101"/>
      <c r="L1995" s="101"/>
      <c r="M1995" s="101"/>
      <c r="N1995" s="101"/>
      <c r="O1995" s="101"/>
      <c r="P1995" s="101"/>
      <c r="Q1995" s="101"/>
      <c r="R1995" s="101"/>
      <c r="S1995" s="104"/>
    </row>
    <row r="1996" spans="2:19">
      <c r="B1996" s="20" t="str">
        <f t="shared" si="31"/>
        <v/>
      </c>
      <c r="C1996" s="101"/>
      <c r="D1996" s="101"/>
      <c r="E1996" s="101"/>
      <c r="F1996" s="101"/>
      <c r="G1996" s="101"/>
      <c r="H1996" s="101"/>
      <c r="I1996" s="101"/>
      <c r="J1996" s="101"/>
      <c r="K1996" s="101"/>
      <c r="L1996" s="101"/>
      <c r="M1996" s="101"/>
      <c r="N1996" s="101"/>
      <c r="O1996" s="101"/>
      <c r="P1996" s="101"/>
      <c r="Q1996" s="101"/>
      <c r="R1996" s="101"/>
      <c r="S1996" s="104"/>
    </row>
    <row r="1997" spans="2:19">
      <c r="B1997" s="20" t="str">
        <f t="shared" si="31"/>
        <v/>
      </c>
      <c r="C1997" s="101"/>
      <c r="D1997" s="101"/>
      <c r="E1997" s="101"/>
      <c r="F1997" s="101"/>
      <c r="G1997" s="101"/>
      <c r="H1997" s="101"/>
      <c r="I1997" s="101"/>
      <c r="J1997" s="101"/>
      <c r="K1997" s="101"/>
      <c r="L1997" s="101"/>
      <c r="M1997" s="101"/>
      <c r="N1997" s="101"/>
      <c r="O1997" s="101"/>
      <c r="P1997" s="101"/>
      <c r="Q1997" s="101"/>
      <c r="R1997" s="101"/>
      <c r="S1997" s="104"/>
    </row>
    <row r="1998" spans="2:19">
      <c r="B1998" s="20" t="str">
        <f t="shared" si="31"/>
        <v/>
      </c>
      <c r="C1998" s="101"/>
      <c r="D1998" s="101"/>
      <c r="E1998" s="101"/>
      <c r="F1998" s="101"/>
      <c r="G1998" s="101"/>
      <c r="H1998" s="101"/>
      <c r="I1998" s="101"/>
      <c r="J1998" s="101"/>
      <c r="K1998" s="101"/>
      <c r="L1998" s="101"/>
      <c r="M1998" s="101"/>
      <c r="N1998" s="101"/>
      <c r="O1998" s="101"/>
      <c r="P1998" s="101"/>
      <c r="Q1998" s="101"/>
      <c r="R1998" s="101"/>
      <c r="S1998" s="104"/>
    </row>
    <row r="1999" spans="2:19">
      <c r="B1999" s="20" t="str">
        <f t="shared" si="31"/>
        <v/>
      </c>
      <c r="C1999" s="101"/>
      <c r="D1999" s="101"/>
      <c r="E1999" s="101"/>
      <c r="F1999" s="101"/>
      <c r="G1999" s="101"/>
      <c r="H1999" s="101"/>
      <c r="I1999" s="101"/>
      <c r="J1999" s="101"/>
      <c r="K1999" s="101"/>
      <c r="L1999" s="101"/>
      <c r="M1999" s="101"/>
      <c r="N1999" s="101"/>
      <c r="O1999" s="101"/>
      <c r="P1999" s="101"/>
      <c r="Q1999" s="101"/>
      <c r="R1999" s="101"/>
      <c r="S1999" s="104"/>
    </row>
    <row r="2000" spans="2:19">
      <c r="B2000" s="20" t="str">
        <f t="shared" si="31"/>
        <v/>
      </c>
      <c r="C2000" s="101"/>
      <c r="D2000" s="101"/>
      <c r="E2000" s="101"/>
      <c r="F2000" s="101"/>
      <c r="G2000" s="101"/>
      <c r="H2000" s="101"/>
      <c r="I2000" s="101"/>
      <c r="J2000" s="101"/>
      <c r="K2000" s="101"/>
      <c r="L2000" s="101"/>
      <c r="M2000" s="101"/>
      <c r="N2000" s="101"/>
      <c r="O2000" s="101"/>
      <c r="P2000" s="101"/>
      <c r="Q2000" s="101"/>
      <c r="R2000" s="101"/>
      <c r="S2000" s="104"/>
    </row>
    <row r="2001" spans="2:19">
      <c r="B2001" s="20" t="str">
        <f t="shared" si="31"/>
        <v/>
      </c>
      <c r="C2001" s="101"/>
      <c r="D2001" s="101"/>
      <c r="E2001" s="101"/>
      <c r="F2001" s="101"/>
      <c r="G2001" s="101"/>
      <c r="H2001" s="101"/>
      <c r="I2001" s="101"/>
      <c r="J2001" s="101"/>
      <c r="K2001" s="101"/>
      <c r="L2001" s="101"/>
      <c r="M2001" s="101"/>
      <c r="N2001" s="101"/>
      <c r="O2001" s="101"/>
      <c r="P2001" s="101"/>
      <c r="Q2001" s="101"/>
      <c r="R2001" s="101"/>
      <c r="S2001" s="104"/>
    </row>
    <row r="2002" spans="2:19">
      <c r="B2002" s="20" t="str">
        <f t="shared" si="31"/>
        <v/>
      </c>
      <c r="C2002" s="101"/>
      <c r="D2002" s="101"/>
      <c r="E2002" s="101"/>
      <c r="F2002" s="101"/>
      <c r="G2002" s="101"/>
      <c r="H2002" s="101"/>
      <c r="I2002" s="101"/>
      <c r="J2002" s="101"/>
      <c r="K2002" s="101"/>
      <c r="L2002" s="101"/>
      <c r="M2002" s="101"/>
      <c r="N2002" s="101"/>
      <c r="O2002" s="101"/>
      <c r="P2002" s="101"/>
      <c r="Q2002" s="101"/>
      <c r="R2002" s="101"/>
      <c r="S2002" s="104"/>
    </row>
    <row r="2003" spans="2:19">
      <c r="B2003" s="20" t="str">
        <f t="shared" si="31"/>
        <v/>
      </c>
      <c r="C2003" s="101"/>
      <c r="D2003" s="101"/>
      <c r="E2003" s="101"/>
      <c r="F2003" s="101"/>
      <c r="G2003" s="101"/>
      <c r="H2003" s="101"/>
      <c r="I2003" s="101"/>
      <c r="J2003" s="101"/>
      <c r="K2003" s="101"/>
      <c r="L2003" s="101"/>
      <c r="M2003" s="101"/>
      <c r="N2003" s="101"/>
      <c r="O2003" s="101"/>
      <c r="P2003" s="101"/>
      <c r="Q2003" s="101"/>
      <c r="R2003" s="101"/>
      <c r="S2003" s="104"/>
    </row>
    <row r="2004" spans="2:19">
      <c r="B2004" s="20" t="str">
        <f t="shared" si="31"/>
        <v/>
      </c>
      <c r="C2004" s="101"/>
      <c r="D2004" s="101"/>
      <c r="E2004" s="101"/>
      <c r="F2004" s="101"/>
      <c r="G2004" s="101"/>
      <c r="H2004" s="101"/>
      <c r="I2004" s="101"/>
      <c r="J2004" s="101"/>
      <c r="K2004" s="101"/>
      <c r="L2004" s="101"/>
      <c r="M2004" s="101"/>
      <c r="N2004" s="101"/>
      <c r="O2004" s="101"/>
      <c r="P2004" s="101"/>
      <c r="Q2004" s="101"/>
      <c r="R2004" s="101"/>
      <c r="S2004" s="104"/>
    </row>
    <row r="2005" spans="2:19">
      <c r="B2005" s="20" t="str">
        <f t="shared" si="31"/>
        <v/>
      </c>
      <c r="C2005" s="101"/>
      <c r="D2005" s="101"/>
      <c r="E2005" s="101"/>
      <c r="F2005" s="101"/>
      <c r="G2005" s="101"/>
      <c r="H2005" s="101"/>
      <c r="I2005" s="101"/>
      <c r="J2005" s="101"/>
      <c r="K2005" s="101"/>
      <c r="L2005" s="101"/>
      <c r="M2005" s="101"/>
      <c r="N2005" s="101"/>
      <c r="O2005" s="101"/>
      <c r="P2005" s="101"/>
      <c r="Q2005" s="101"/>
      <c r="R2005" s="101"/>
      <c r="S2005" s="104"/>
    </row>
    <row r="2006" spans="2:19">
      <c r="B2006" s="20" t="str">
        <f t="shared" si="31"/>
        <v/>
      </c>
      <c r="C2006" s="101"/>
      <c r="D2006" s="101"/>
      <c r="E2006" s="101"/>
      <c r="F2006" s="101"/>
      <c r="G2006" s="101"/>
      <c r="H2006" s="101"/>
      <c r="I2006" s="101"/>
      <c r="J2006" s="101"/>
      <c r="K2006" s="101"/>
      <c r="L2006" s="101"/>
      <c r="M2006" s="101"/>
      <c r="N2006" s="101"/>
      <c r="O2006" s="101"/>
      <c r="P2006" s="101"/>
      <c r="Q2006" s="101"/>
      <c r="R2006" s="101"/>
      <c r="S2006" s="104"/>
    </row>
    <row r="2007" spans="2:19">
      <c r="B2007" s="20" t="str">
        <f t="shared" si="31"/>
        <v/>
      </c>
      <c r="C2007" s="101"/>
      <c r="D2007" s="101"/>
      <c r="E2007" s="101"/>
      <c r="F2007" s="101"/>
      <c r="G2007" s="101"/>
      <c r="H2007" s="101"/>
      <c r="I2007" s="101"/>
      <c r="J2007" s="101"/>
      <c r="K2007" s="101"/>
      <c r="L2007" s="101"/>
      <c r="M2007" s="101"/>
      <c r="N2007" s="101"/>
      <c r="O2007" s="101"/>
      <c r="P2007" s="101"/>
      <c r="Q2007" s="101"/>
      <c r="R2007" s="101"/>
      <c r="S2007" s="104"/>
    </row>
    <row r="2008" spans="2:19">
      <c r="B2008" s="20" t="str">
        <f t="shared" si="31"/>
        <v/>
      </c>
      <c r="C2008" s="101"/>
      <c r="D2008" s="101"/>
      <c r="E2008" s="101"/>
      <c r="F2008" s="101"/>
      <c r="G2008" s="101"/>
      <c r="H2008" s="101"/>
      <c r="I2008" s="101"/>
      <c r="J2008" s="101"/>
      <c r="K2008" s="101"/>
      <c r="L2008" s="101"/>
      <c r="M2008" s="101"/>
      <c r="N2008" s="101"/>
      <c r="O2008" s="101"/>
      <c r="P2008" s="101"/>
      <c r="Q2008" s="101"/>
      <c r="R2008" s="101"/>
      <c r="S2008" s="104"/>
    </row>
    <row r="2009" spans="2:19" ht="15.75" thickBot="1">
      <c r="B2009" s="23" t="str">
        <f t="shared" si="31"/>
        <v/>
      </c>
      <c r="C2009" s="106"/>
      <c r="D2009" s="106"/>
      <c r="E2009" s="106"/>
      <c r="F2009" s="106"/>
      <c r="G2009" s="106"/>
      <c r="H2009" s="106"/>
      <c r="I2009" s="106"/>
      <c r="J2009" s="106"/>
      <c r="K2009" s="106"/>
      <c r="L2009" s="106"/>
      <c r="M2009" s="106"/>
      <c r="N2009" s="106"/>
      <c r="O2009" s="106"/>
      <c r="P2009" s="106"/>
      <c r="Q2009" s="106"/>
      <c r="R2009" s="106"/>
      <c r="S2009" s="108"/>
    </row>
    <row r="2010" spans="2:19"/>
  </sheetData>
  <sheetProtection algorithmName="SHA-512" hashValue="oXk4c+JhjZicxNQYITk89Drv0kWc34RmJLYa/w91EhZ9zcQA3hk0ofHFcHI42we1gtl/cqVX4GRqvOf7sWQceQ==" saltValue="sl4MvPCwANJlhZzyimYgZw==" spinCount="100000" sheet="1" objects="1" scenarios="1"/>
  <mergeCells count="2052">
    <mergeCell ref="B2:G2"/>
    <mergeCell ref="B3:G5"/>
    <mergeCell ref="B7:S7"/>
    <mergeCell ref="U7:W7"/>
    <mergeCell ref="B6:G6"/>
    <mergeCell ref="AH5:AN5"/>
    <mergeCell ref="AP5:AV5"/>
    <mergeCell ref="AX5:BD5"/>
    <mergeCell ref="BF5:BL5"/>
    <mergeCell ref="BN5:BT5"/>
    <mergeCell ref="K5:Q5"/>
    <mergeCell ref="S5:X5"/>
    <mergeCell ref="Z5:AF5"/>
    <mergeCell ref="GL5:GR5"/>
    <mergeCell ref="GT5:GZ5"/>
    <mergeCell ref="HB5:HH5"/>
    <mergeCell ref="HJ5:HP5"/>
    <mergeCell ref="HR5:HX5"/>
    <mergeCell ref="EX5:FD5"/>
    <mergeCell ref="FF5:FL5"/>
    <mergeCell ref="FN5:FT5"/>
    <mergeCell ref="FV5:GB5"/>
    <mergeCell ref="GD5:GJ5"/>
    <mergeCell ref="DJ5:DP5"/>
    <mergeCell ref="DR5:DX5"/>
    <mergeCell ref="DZ5:EF5"/>
    <mergeCell ref="EH5:EN5"/>
    <mergeCell ref="EP5:EV5"/>
    <mergeCell ref="BV5:CB5"/>
    <mergeCell ref="CD5:CJ5"/>
    <mergeCell ref="CL5:CR5"/>
    <mergeCell ref="CT5:CZ5"/>
    <mergeCell ref="DB5:DH5"/>
    <mergeCell ref="MX5:ND5"/>
    <mergeCell ref="HZ5:IF5"/>
    <mergeCell ref="NF5:NL5"/>
    <mergeCell ref="NN5:NT5"/>
    <mergeCell ref="NV5:OB5"/>
    <mergeCell ref="LB5:LH5"/>
    <mergeCell ref="LJ5:LP5"/>
    <mergeCell ref="LR5:LX5"/>
    <mergeCell ref="LZ5:MF5"/>
    <mergeCell ref="MH5:MN5"/>
    <mergeCell ref="IH5:IN5"/>
    <mergeCell ref="IP5:IV5"/>
    <mergeCell ref="IX5:JD5"/>
    <mergeCell ref="JF5:JL5"/>
    <mergeCell ref="JN5:JT5"/>
    <mergeCell ref="JV5:KB5"/>
    <mergeCell ref="KD5:KJ5"/>
    <mergeCell ref="KL5:KR5"/>
    <mergeCell ref="KT5:KZ5"/>
    <mergeCell ref="WD5:WJ5"/>
    <mergeCell ref="WL5:WR5"/>
    <mergeCell ref="WT5:WZ5"/>
    <mergeCell ref="XB5:XH5"/>
    <mergeCell ref="UH5:UN5"/>
    <mergeCell ref="UP5:UV5"/>
    <mergeCell ref="UX5:VD5"/>
    <mergeCell ref="VF5:VL5"/>
    <mergeCell ref="VN5:VT5"/>
    <mergeCell ref="ST5:SZ5"/>
    <mergeCell ref="TB5:TH5"/>
    <mergeCell ref="TJ5:TP5"/>
    <mergeCell ref="TR5:TX5"/>
    <mergeCell ref="TZ5:UF5"/>
    <mergeCell ref="RF5:RL5"/>
    <mergeCell ref="RN5:RT5"/>
    <mergeCell ref="RV5:SB5"/>
    <mergeCell ref="SD5:SJ5"/>
    <mergeCell ref="SL5:SR5"/>
    <mergeCell ref="PR5:PX5"/>
    <mergeCell ref="PZ5:QF5"/>
    <mergeCell ref="QH5:QN5"/>
    <mergeCell ref="QP5:QV5"/>
    <mergeCell ref="QX5:RD5"/>
    <mergeCell ref="OD5:OJ5"/>
    <mergeCell ref="OL5:OR5"/>
    <mergeCell ref="OT5:OZ5"/>
    <mergeCell ref="PB5:PH5"/>
    <mergeCell ref="PJ5:PP5"/>
    <mergeCell ref="MP5:MV5"/>
    <mergeCell ref="ABZ5:ACF5"/>
    <mergeCell ref="ACH5:ACN5"/>
    <mergeCell ref="ACP5:ACV5"/>
    <mergeCell ref="ACX5:ADD5"/>
    <mergeCell ref="ADF5:ADL5"/>
    <mergeCell ref="AAL5:AAR5"/>
    <mergeCell ref="AAT5:AAZ5"/>
    <mergeCell ref="ABB5:ABH5"/>
    <mergeCell ref="ABJ5:ABP5"/>
    <mergeCell ref="ABR5:ABX5"/>
    <mergeCell ref="YX5:ZD5"/>
    <mergeCell ref="ZF5:ZL5"/>
    <mergeCell ref="ZN5:ZT5"/>
    <mergeCell ref="ZV5:AAB5"/>
    <mergeCell ref="AAD5:AAJ5"/>
    <mergeCell ref="XJ5:XP5"/>
    <mergeCell ref="XR5:XX5"/>
    <mergeCell ref="XZ5:YF5"/>
    <mergeCell ref="YH5:YN5"/>
    <mergeCell ref="YP5:YV5"/>
    <mergeCell ref="VV5:WB5"/>
    <mergeCell ref="AID5:AIJ5"/>
    <mergeCell ref="AIL5:AIR5"/>
    <mergeCell ref="AIT5:AIZ5"/>
    <mergeCell ref="AJB5:AJH5"/>
    <mergeCell ref="AJJ5:AJP5"/>
    <mergeCell ref="AGP5:AGV5"/>
    <mergeCell ref="AGX5:AHD5"/>
    <mergeCell ref="AHF5:AHL5"/>
    <mergeCell ref="AHN5:AHT5"/>
    <mergeCell ref="AHV5:AIB5"/>
    <mergeCell ref="AFB5:AFH5"/>
    <mergeCell ref="AFJ5:AFP5"/>
    <mergeCell ref="AFR5:AFX5"/>
    <mergeCell ref="AFZ5:AGF5"/>
    <mergeCell ref="AGH5:AGN5"/>
    <mergeCell ref="ADN5:ADT5"/>
    <mergeCell ref="ADV5:AEB5"/>
    <mergeCell ref="AED5:AEJ5"/>
    <mergeCell ref="AEL5:AER5"/>
    <mergeCell ref="AET5:AEZ5"/>
    <mergeCell ref="AOH5:AON5"/>
    <mergeCell ref="AOP5:AOV5"/>
    <mergeCell ref="AOX5:APD5"/>
    <mergeCell ref="APF5:APL5"/>
    <mergeCell ref="APN5:APT5"/>
    <mergeCell ref="AMT5:AMZ5"/>
    <mergeCell ref="ANB5:ANH5"/>
    <mergeCell ref="ANJ5:ANP5"/>
    <mergeCell ref="ANR5:ANX5"/>
    <mergeCell ref="ANZ5:AOF5"/>
    <mergeCell ref="ALF5:ALL5"/>
    <mergeCell ref="ALN5:ALT5"/>
    <mergeCell ref="ALV5:AMB5"/>
    <mergeCell ref="AMD5:AMJ5"/>
    <mergeCell ref="AML5:AMR5"/>
    <mergeCell ref="AJR5:AJX5"/>
    <mergeCell ref="AJZ5:AKF5"/>
    <mergeCell ref="AKH5:AKN5"/>
    <mergeCell ref="AKP5:AKV5"/>
    <mergeCell ref="AKX5:ALD5"/>
    <mergeCell ref="AUL5:AUR5"/>
    <mergeCell ref="AUT5:AUZ5"/>
    <mergeCell ref="AVB5:AVH5"/>
    <mergeCell ref="AVJ5:AVP5"/>
    <mergeCell ref="AVR5:AVX5"/>
    <mergeCell ref="ASX5:ATD5"/>
    <mergeCell ref="ATF5:ATL5"/>
    <mergeCell ref="ATN5:ATT5"/>
    <mergeCell ref="ATV5:AUB5"/>
    <mergeCell ref="AUD5:AUJ5"/>
    <mergeCell ref="ARJ5:ARP5"/>
    <mergeCell ref="ARR5:ARX5"/>
    <mergeCell ref="ARZ5:ASF5"/>
    <mergeCell ref="ASH5:ASN5"/>
    <mergeCell ref="ASP5:ASV5"/>
    <mergeCell ref="APV5:AQB5"/>
    <mergeCell ref="AQD5:AQJ5"/>
    <mergeCell ref="AQL5:AQR5"/>
    <mergeCell ref="AQT5:AQZ5"/>
    <mergeCell ref="ARB5:ARH5"/>
    <mergeCell ref="BAP5:BAV5"/>
    <mergeCell ref="BAX5:BBD5"/>
    <mergeCell ref="BBF5:BBL5"/>
    <mergeCell ref="BBN5:BBT5"/>
    <mergeCell ref="BBV5:BCB5"/>
    <mergeCell ref="AZB5:AZH5"/>
    <mergeCell ref="AZJ5:AZP5"/>
    <mergeCell ref="AZR5:AZX5"/>
    <mergeCell ref="AZZ5:BAF5"/>
    <mergeCell ref="BAH5:BAN5"/>
    <mergeCell ref="AXN5:AXT5"/>
    <mergeCell ref="AXV5:AYB5"/>
    <mergeCell ref="AYD5:AYJ5"/>
    <mergeCell ref="AYL5:AYR5"/>
    <mergeCell ref="AYT5:AYZ5"/>
    <mergeCell ref="AVZ5:AWF5"/>
    <mergeCell ref="AWH5:AWN5"/>
    <mergeCell ref="AWP5:AWV5"/>
    <mergeCell ref="AWX5:AXD5"/>
    <mergeCell ref="AXF5:AXL5"/>
    <mergeCell ref="BGT5:BGZ5"/>
    <mergeCell ref="BHB5:BHH5"/>
    <mergeCell ref="BHJ5:BHP5"/>
    <mergeCell ref="BHR5:BHX5"/>
    <mergeCell ref="BHZ5:BIF5"/>
    <mergeCell ref="BFF5:BFL5"/>
    <mergeCell ref="BFN5:BFT5"/>
    <mergeCell ref="BFV5:BGB5"/>
    <mergeCell ref="BGD5:BGJ5"/>
    <mergeCell ref="BGL5:BGR5"/>
    <mergeCell ref="BDR5:BDX5"/>
    <mergeCell ref="BDZ5:BEF5"/>
    <mergeCell ref="BEH5:BEN5"/>
    <mergeCell ref="BEP5:BEV5"/>
    <mergeCell ref="BEX5:BFD5"/>
    <mergeCell ref="BCD5:BCJ5"/>
    <mergeCell ref="BCL5:BCR5"/>
    <mergeCell ref="BCT5:BCZ5"/>
    <mergeCell ref="BDB5:BDH5"/>
    <mergeCell ref="BDJ5:BDP5"/>
    <mergeCell ref="BMX5:BND5"/>
    <mergeCell ref="BNF5:BNL5"/>
    <mergeCell ref="BNN5:BNT5"/>
    <mergeCell ref="BNV5:BOB5"/>
    <mergeCell ref="BOD5:BOJ5"/>
    <mergeCell ref="BLJ5:BLP5"/>
    <mergeCell ref="BLR5:BLX5"/>
    <mergeCell ref="BLZ5:BMF5"/>
    <mergeCell ref="BMH5:BMN5"/>
    <mergeCell ref="BMP5:BMV5"/>
    <mergeCell ref="BJV5:BKB5"/>
    <mergeCell ref="BKD5:BKJ5"/>
    <mergeCell ref="BKL5:BKR5"/>
    <mergeCell ref="BKT5:BKZ5"/>
    <mergeCell ref="BLB5:BLH5"/>
    <mergeCell ref="BIH5:BIN5"/>
    <mergeCell ref="BIP5:BIV5"/>
    <mergeCell ref="BIX5:BJD5"/>
    <mergeCell ref="BJF5:BJL5"/>
    <mergeCell ref="BJN5:BJT5"/>
    <mergeCell ref="BTB5:BTH5"/>
    <mergeCell ref="BTJ5:BTP5"/>
    <mergeCell ref="BTR5:BTX5"/>
    <mergeCell ref="BTZ5:BUF5"/>
    <mergeCell ref="BUH5:BUN5"/>
    <mergeCell ref="BRN5:BRT5"/>
    <mergeCell ref="BRV5:BSB5"/>
    <mergeCell ref="BSD5:BSJ5"/>
    <mergeCell ref="BSL5:BSR5"/>
    <mergeCell ref="BST5:BSZ5"/>
    <mergeCell ref="BPZ5:BQF5"/>
    <mergeCell ref="BQH5:BQN5"/>
    <mergeCell ref="BQP5:BQV5"/>
    <mergeCell ref="BQX5:BRD5"/>
    <mergeCell ref="BRF5:BRL5"/>
    <mergeCell ref="BOL5:BOR5"/>
    <mergeCell ref="BOT5:BOZ5"/>
    <mergeCell ref="BPB5:BPH5"/>
    <mergeCell ref="BPJ5:BPP5"/>
    <mergeCell ref="BPR5:BPX5"/>
    <mergeCell ref="BZF5:BZL5"/>
    <mergeCell ref="BZN5:BZT5"/>
    <mergeCell ref="BZV5:CAB5"/>
    <mergeCell ref="CAD5:CAJ5"/>
    <mergeCell ref="CAL5:CAR5"/>
    <mergeCell ref="BXR5:BXX5"/>
    <mergeCell ref="BXZ5:BYF5"/>
    <mergeCell ref="BYH5:BYN5"/>
    <mergeCell ref="BYP5:BYV5"/>
    <mergeCell ref="BYX5:BZD5"/>
    <mergeCell ref="BWD5:BWJ5"/>
    <mergeCell ref="BWL5:BWR5"/>
    <mergeCell ref="BWT5:BWZ5"/>
    <mergeCell ref="BXB5:BXH5"/>
    <mergeCell ref="BXJ5:BXP5"/>
    <mergeCell ref="BUP5:BUV5"/>
    <mergeCell ref="BUX5:BVD5"/>
    <mergeCell ref="BVF5:BVL5"/>
    <mergeCell ref="BVN5:BVT5"/>
    <mergeCell ref="BVV5:BWB5"/>
    <mergeCell ref="CFJ5:CFP5"/>
    <mergeCell ref="CFR5:CFX5"/>
    <mergeCell ref="CFZ5:CGF5"/>
    <mergeCell ref="CGH5:CGN5"/>
    <mergeCell ref="CGP5:CGV5"/>
    <mergeCell ref="CDV5:CEB5"/>
    <mergeCell ref="CED5:CEJ5"/>
    <mergeCell ref="CEL5:CER5"/>
    <mergeCell ref="CET5:CEZ5"/>
    <mergeCell ref="CFB5:CFH5"/>
    <mergeCell ref="CCH5:CCN5"/>
    <mergeCell ref="CCP5:CCV5"/>
    <mergeCell ref="CCX5:CDD5"/>
    <mergeCell ref="CDF5:CDL5"/>
    <mergeCell ref="CDN5:CDT5"/>
    <mergeCell ref="CAT5:CAZ5"/>
    <mergeCell ref="CBB5:CBH5"/>
    <mergeCell ref="CBJ5:CBP5"/>
    <mergeCell ref="CBR5:CBX5"/>
    <mergeCell ref="CBZ5:CCF5"/>
    <mergeCell ref="CLN5:CLT5"/>
    <mergeCell ref="CLV5:CMB5"/>
    <mergeCell ref="CMD5:CMJ5"/>
    <mergeCell ref="CML5:CMR5"/>
    <mergeCell ref="CMT5:CMZ5"/>
    <mergeCell ref="CJZ5:CKF5"/>
    <mergeCell ref="CKH5:CKN5"/>
    <mergeCell ref="CKP5:CKV5"/>
    <mergeCell ref="CKX5:CLD5"/>
    <mergeCell ref="CLF5:CLL5"/>
    <mergeCell ref="CIL5:CIR5"/>
    <mergeCell ref="CIT5:CIZ5"/>
    <mergeCell ref="CJB5:CJH5"/>
    <mergeCell ref="CJJ5:CJP5"/>
    <mergeCell ref="CJR5:CJX5"/>
    <mergeCell ref="CGX5:CHD5"/>
    <mergeCell ref="CHF5:CHL5"/>
    <mergeCell ref="CHN5:CHT5"/>
    <mergeCell ref="CHV5:CIB5"/>
    <mergeCell ref="CID5:CIJ5"/>
    <mergeCell ref="CRR5:CRX5"/>
    <mergeCell ref="CRZ5:CSF5"/>
    <mergeCell ref="CSH5:CSN5"/>
    <mergeCell ref="CSP5:CSV5"/>
    <mergeCell ref="CSX5:CTD5"/>
    <mergeCell ref="CQD5:CQJ5"/>
    <mergeCell ref="CQL5:CQR5"/>
    <mergeCell ref="CQT5:CQZ5"/>
    <mergeCell ref="CRB5:CRH5"/>
    <mergeCell ref="CRJ5:CRP5"/>
    <mergeCell ref="COP5:COV5"/>
    <mergeCell ref="COX5:CPD5"/>
    <mergeCell ref="CPF5:CPL5"/>
    <mergeCell ref="CPN5:CPT5"/>
    <mergeCell ref="CPV5:CQB5"/>
    <mergeCell ref="CNB5:CNH5"/>
    <mergeCell ref="CNJ5:CNP5"/>
    <mergeCell ref="CNR5:CNX5"/>
    <mergeCell ref="CNZ5:COF5"/>
    <mergeCell ref="COH5:CON5"/>
    <mergeCell ref="CXV5:CYB5"/>
    <mergeCell ref="CYD5:CYJ5"/>
    <mergeCell ref="CYL5:CYR5"/>
    <mergeCell ref="CYT5:CYZ5"/>
    <mergeCell ref="CZB5:CZH5"/>
    <mergeCell ref="CWH5:CWN5"/>
    <mergeCell ref="CWP5:CWV5"/>
    <mergeCell ref="CWX5:CXD5"/>
    <mergeCell ref="CXF5:CXL5"/>
    <mergeCell ref="CXN5:CXT5"/>
    <mergeCell ref="CUT5:CUZ5"/>
    <mergeCell ref="CVB5:CVH5"/>
    <mergeCell ref="CVJ5:CVP5"/>
    <mergeCell ref="CVR5:CVX5"/>
    <mergeCell ref="CVZ5:CWF5"/>
    <mergeCell ref="CTF5:CTL5"/>
    <mergeCell ref="CTN5:CTT5"/>
    <mergeCell ref="CTV5:CUB5"/>
    <mergeCell ref="CUD5:CUJ5"/>
    <mergeCell ref="CUL5:CUR5"/>
    <mergeCell ref="DDZ5:DEF5"/>
    <mergeCell ref="DEH5:DEN5"/>
    <mergeCell ref="DEP5:DEV5"/>
    <mergeCell ref="DEX5:DFD5"/>
    <mergeCell ref="DFF5:DFL5"/>
    <mergeCell ref="DCL5:DCR5"/>
    <mergeCell ref="DCT5:DCZ5"/>
    <mergeCell ref="DDB5:DDH5"/>
    <mergeCell ref="DDJ5:DDP5"/>
    <mergeCell ref="DDR5:DDX5"/>
    <mergeCell ref="DAX5:DBD5"/>
    <mergeCell ref="DBF5:DBL5"/>
    <mergeCell ref="DBN5:DBT5"/>
    <mergeCell ref="DBV5:DCB5"/>
    <mergeCell ref="DCD5:DCJ5"/>
    <mergeCell ref="CZJ5:CZP5"/>
    <mergeCell ref="CZR5:CZX5"/>
    <mergeCell ref="CZZ5:DAF5"/>
    <mergeCell ref="DAH5:DAN5"/>
    <mergeCell ref="DAP5:DAV5"/>
    <mergeCell ref="DKD5:DKJ5"/>
    <mergeCell ref="DKL5:DKR5"/>
    <mergeCell ref="DKT5:DKZ5"/>
    <mergeCell ref="DLB5:DLH5"/>
    <mergeCell ref="DLJ5:DLP5"/>
    <mergeCell ref="DIP5:DIV5"/>
    <mergeCell ref="DIX5:DJD5"/>
    <mergeCell ref="DJF5:DJL5"/>
    <mergeCell ref="DJN5:DJT5"/>
    <mergeCell ref="DJV5:DKB5"/>
    <mergeCell ref="DHB5:DHH5"/>
    <mergeCell ref="DHJ5:DHP5"/>
    <mergeCell ref="DHR5:DHX5"/>
    <mergeCell ref="DHZ5:DIF5"/>
    <mergeCell ref="DIH5:DIN5"/>
    <mergeCell ref="DFN5:DFT5"/>
    <mergeCell ref="DFV5:DGB5"/>
    <mergeCell ref="DGD5:DGJ5"/>
    <mergeCell ref="DGL5:DGR5"/>
    <mergeCell ref="DGT5:DGZ5"/>
    <mergeCell ref="DQH5:DQN5"/>
    <mergeCell ref="DQP5:DQV5"/>
    <mergeCell ref="DQX5:DRD5"/>
    <mergeCell ref="DRF5:DRL5"/>
    <mergeCell ref="DRN5:DRT5"/>
    <mergeCell ref="DOT5:DOZ5"/>
    <mergeCell ref="DPB5:DPH5"/>
    <mergeCell ref="DPJ5:DPP5"/>
    <mergeCell ref="DPR5:DPX5"/>
    <mergeCell ref="DPZ5:DQF5"/>
    <mergeCell ref="DNF5:DNL5"/>
    <mergeCell ref="DNN5:DNT5"/>
    <mergeCell ref="DNV5:DOB5"/>
    <mergeCell ref="DOD5:DOJ5"/>
    <mergeCell ref="DOL5:DOR5"/>
    <mergeCell ref="DLR5:DLX5"/>
    <mergeCell ref="DLZ5:DMF5"/>
    <mergeCell ref="DMH5:DMN5"/>
    <mergeCell ref="DMP5:DMV5"/>
    <mergeCell ref="DMX5:DND5"/>
    <mergeCell ref="DWL5:DWR5"/>
    <mergeCell ref="DWT5:DWZ5"/>
    <mergeCell ref="DXB5:DXH5"/>
    <mergeCell ref="DXJ5:DXP5"/>
    <mergeCell ref="DXR5:DXX5"/>
    <mergeCell ref="DUX5:DVD5"/>
    <mergeCell ref="DVF5:DVL5"/>
    <mergeCell ref="DVN5:DVT5"/>
    <mergeCell ref="DVV5:DWB5"/>
    <mergeCell ref="DWD5:DWJ5"/>
    <mergeCell ref="DTJ5:DTP5"/>
    <mergeCell ref="DTR5:DTX5"/>
    <mergeCell ref="DTZ5:DUF5"/>
    <mergeCell ref="DUH5:DUN5"/>
    <mergeCell ref="DUP5:DUV5"/>
    <mergeCell ref="DRV5:DSB5"/>
    <mergeCell ref="DSD5:DSJ5"/>
    <mergeCell ref="DSL5:DSR5"/>
    <mergeCell ref="DST5:DSZ5"/>
    <mergeCell ref="DTB5:DTH5"/>
    <mergeCell ref="ECP5:ECV5"/>
    <mergeCell ref="ECX5:EDD5"/>
    <mergeCell ref="EDF5:EDL5"/>
    <mergeCell ref="EDN5:EDT5"/>
    <mergeCell ref="EDV5:EEB5"/>
    <mergeCell ref="EBB5:EBH5"/>
    <mergeCell ref="EBJ5:EBP5"/>
    <mergeCell ref="EBR5:EBX5"/>
    <mergeCell ref="EBZ5:ECF5"/>
    <mergeCell ref="ECH5:ECN5"/>
    <mergeCell ref="DZN5:DZT5"/>
    <mergeCell ref="DZV5:EAB5"/>
    <mergeCell ref="EAD5:EAJ5"/>
    <mergeCell ref="EAL5:EAR5"/>
    <mergeCell ref="EAT5:EAZ5"/>
    <mergeCell ref="DXZ5:DYF5"/>
    <mergeCell ref="DYH5:DYN5"/>
    <mergeCell ref="DYP5:DYV5"/>
    <mergeCell ref="DYX5:DZD5"/>
    <mergeCell ref="DZF5:DZL5"/>
    <mergeCell ref="EIT5:EIZ5"/>
    <mergeCell ref="EJB5:EJH5"/>
    <mergeCell ref="EJJ5:EJP5"/>
    <mergeCell ref="EJR5:EJX5"/>
    <mergeCell ref="EJZ5:EKF5"/>
    <mergeCell ref="EHF5:EHL5"/>
    <mergeCell ref="EHN5:EHT5"/>
    <mergeCell ref="EHV5:EIB5"/>
    <mergeCell ref="EID5:EIJ5"/>
    <mergeCell ref="EIL5:EIR5"/>
    <mergeCell ref="EFR5:EFX5"/>
    <mergeCell ref="EFZ5:EGF5"/>
    <mergeCell ref="EGH5:EGN5"/>
    <mergeCell ref="EGP5:EGV5"/>
    <mergeCell ref="EGX5:EHD5"/>
    <mergeCell ref="EED5:EEJ5"/>
    <mergeCell ref="EEL5:EER5"/>
    <mergeCell ref="EET5:EEZ5"/>
    <mergeCell ref="EFB5:EFH5"/>
    <mergeCell ref="EFJ5:EFP5"/>
    <mergeCell ref="EOX5:EPD5"/>
    <mergeCell ref="EPF5:EPL5"/>
    <mergeCell ref="EPN5:EPT5"/>
    <mergeCell ref="EPV5:EQB5"/>
    <mergeCell ref="EQD5:EQJ5"/>
    <mergeCell ref="ENJ5:ENP5"/>
    <mergeCell ref="ENR5:ENX5"/>
    <mergeCell ref="ENZ5:EOF5"/>
    <mergeCell ref="EOH5:EON5"/>
    <mergeCell ref="EOP5:EOV5"/>
    <mergeCell ref="ELV5:EMB5"/>
    <mergeCell ref="EMD5:EMJ5"/>
    <mergeCell ref="EML5:EMR5"/>
    <mergeCell ref="EMT5:EMZ5"/>
    <mergeCell ref="ENB5:ENH5"/>
    <mergeCell ref="EKH5:EKN5"/>
    <mergeCell ref="EKP5:EKV5"/>
    <mergeCell ref="EKX5:ELD5"/>
    <mergeCell ref="ELF5:ELL5"/>
    <mergeCell ref="ELN5:ELT5"/>
    <mergeCell ref="EVB5:EVH5"/>
    <mergeCell ref="EVJ5:EVP5"/>
    <mergeCell ref="EVR5:EVX5"/>
    <mergeCell ref="EVZ5:EWF5"/>
    <mergeCell ref="EWH5:EWN5"/>
    <mergeCell ref="ETN5:ETT5"/>
    <mergeCell ref="ETV5:EUB5"/>
    <mergeCell ref="EUD5:EUJ5"/>
    <mergeCell ref="EUL5:EUR5"/>
    <mergeCell ref="EUT5:EUZ5"/>
    <mergeCell ref="ERZ5:ESF5"/>
    <mergeCell ref="ESH5:ESN5"/>
    <mergeCell ref="ESP5:ESV5"/>
    <mergeCell ref="ESX5:ETD5"/>
    <mergeCell ref="ETF5:ETL5"/>
    <mergeCell ref="EQL5:EQR5"/>
    <mergeCell ref="EQT5:EQZ5"/>
    <mergeCell ref="ERB5:ERH5"/>
    <mergeCell ref="ERJ5:ERP5"/>
    <mergeCell ref="ERR5:ERX5"/>
    <mergeCell ref="FBF5:FBL5"/>
    <mergeCell ref="FBN5:FBT5"/>
    <mergeCell ref="FBV5:FCB5"/>
    <mergeCell ref="FCD5:FCJ5"/>
    <mergeCell ref="FCL5:FCR5"/>
    <mergeCell ref="EZR5:EZX5"/>
    <mergeCell ref="EZZ5:FAF5"/>
    <mergeCell ref="FAH5:FAN5"/>
    <mergeCell ref="FAP5:FAV5"/>
    <mergeCell ref="FAX5:FBD5"/>
    <mergeCell ref="EYD5:EYJ5"/>
    <mergeCell ref="EYL5:EYR5"/>
    <mergeCell ref="EYT5:EYZ5"/>
    <mergeCell ref="EZB5:EZH5"/>
    <mergeCell ref="EZJ5:EZP5"/>
    <mergeCell ref="EWP5:EWV5"/>
    <mergeCell ref="EWX5:EXD5"/>
    <mergeCell ref="EXF5:EXL5"/>
    <mergeCell ref="EXN5:EXT5"/>
    <mergeCell ref="EXV5:EYB5"/>
    <mergeCell ref="FHJ5:FHP5"/>
    <mergeCell ref="FHR5:FHX5"/>
    <mergeCell ref="FHZ5:FIF5"/>
    <mergeCell ref="FIH5:FIN5"/>
    <mergeCell ref="FIP5:FIV5"/>
    <mergeCell ref="FFV5:FGB5"/>
    <mergeCell ref="FGD5:FGJ5"/>
    <mergeCell ref="FGL5:FGR5"/>
    <mergeCell ref="FGT5:FGZ5"/>
    <mergeCell ref="FHB5:FHH5"/>
    <mergeCell ref="FEH5:FEN5"/>
    <mergeCell ref="FEP5:FEV5"/>
    <mergeCell ref="FEX5:FFD5"/>
    <mergeCell ref="FFF5:FFL5"/>
    <mergeCell ref="FFN5:FFT5"/>
    <mergeCell ref="FCT5:FCZ5"/>
    <mergeCell ref="FDB5:FDH5"/>
    <mergeCell ref="FDJ5:FDP5"/>
    <mergeCell ref="FDR5:FDX5"/>
    <mergeCell ref="FDZ5:FEF5"/>
    <mergeCell ref="FNN5:FNT5"/>
    <mergeCell ref="FNV5:FOB5"/>
    <mergeCell ref="FOD5:FOJ5"/>
    <mergeCell ref="FOL5:FOR5"/>
    <mergeCell ref="FOT5:FOZ5"/>
    <mergeCell ref="FLZ5:FMF5"/>
    <mergeCell ref="FMH5:FMN5"/>
    <mergeCell ref="FMP5:FMV5"/>
    <mergeCell ref="FMX5:FND5"/>
    <mergeCell ref="FNF5:FNL5"/>
    <mergeCell ref="FKL5:FKR5"/>
    <mergeCell ref="FKT5:FKZ5"/>
    <mergeCell ref="FLB5:FLH5"/>
    <mergeCell ref="FLJ5:FLP5"/>
    <mergeCell ref="FLR5:FLX5"/>
    <mergeCell ref="FIX5:FJD5"/>
    <mergeCell ref="FJF5:FJL5"/>
    <mergeCell ref="FJN5:FJT5"/>
    <mergeCell ref="FJV5:FKB5"/>
    <mergeCell ref="FKD5:FKJ5"/>
    <mergeCell ref="FTR5:FTX5"/>
    <mergeCell ref="FTZ5:FUF5"/>
    <mergeCell ref="FUH5:FUN5"/>
    <mergeCell ref="FUP5:FUV5"/>
    <mergeCell ref="FUX5:FVD5"/>
    <mergeCell ref="FSD5:FSJ5"/>
    <mergeCell ref="FSL5:FSR5"/>
    <mergeCell ref="FST5:FSZ5"/>
    <mergeCell ref="FTB5:FTH5"/>
    <mergeCell ref="FTJ5:FTP5"/>
    <mergeCell ref="FQP5:FQV5"/>
    <mergeCell ref="FQX5:FRD5"/>
    <mergeCell ref="FRF5:FRL5"/>
    <mergeCell ref="FRN5:FRT5"/>
    <mergeCell ref="FRV5:FSB5"/>
    <mergeCell ref="FPB5:FPH5"/>
    <mergeCell ref="FPJ5:FPP5"/>
    <mergeCell ref="FPR5:FPX5"/>
    <mergeCell ref="FPZ5:FQF5"/>
    <mergeCell ref="FQH5:FQN5"/>
    <mergeCell ref="FZV5:GAB5"/>
    <mergeCell ref="GAD5:GAJ5"/>
    <mergeCell ref="GAL5:GAR5"/>
    <mergeCell ref="GAT5:GAZ5"/>
    <mergeCell ref="GBB5:GBH5"/>
    <mergeCell ref="FYH5:FYN5"/>
    <mergeCell ref="FYP5:FYV5"/>
    <mergeCell ref="FYX5:FZD5"/>
    <mergeCell ref="FZF5:FZL5"/>
    <mergeCell ref="FZN5:FZT5"/>
    <mergeCell ref="FWT5:FWZ5"/>
    <mergeCell ref="FXB5:FXH5"/>
    <mergeCell ref="FXJ5:FXP5"/>
    <mergeCell ref="FXR5:FXX5"/>
    <mergeCell ref="FXZ5:FYF5"/>
    <mergeCell ref="FVF5:FVL5"/>
    <mergeCell ref="FVN5:FVT5"/>
    <mergeCell ref="FVV5:FWB5"/>
    <mergeCell ref="FWD5:FWJ5"/>
    <mergeCell ref="FWL5:FWR5"/>
    <mergeCell ref="GFZ5:GGF5"/>
    <mergeCell ref="GGH5:GGN5"/>
    <mergeCell ref="GGP5:GGV5"/>
    <mergeCell ref="GGX5:GHD5"/>
    <mergeCell ref="GHF5:GHL5"/>
    <mergeCell ref="GEL5:GER5"/>
    <mergeCell ref="GET5:GEZ5"/>
    <mergeCell ref="GFB5:GFH5"/>
    <mergeCell ref="GFJ5:GFP5"/>
    <mergeCell ref="GFR5:GFX5"/>
    <mergeCell ref="GCX5:GDD5"/>
    <mergeCell ref="GDF5:GDL5"/>
    <mergeCell ref="GDN5:GDT5"/>
    <mergeCell ref="GDV5:GEB5"/>
    <mergeCell ref="GED5:GEJ5"/>
    <mergeCell ref="GBJ5:GBP5"/>
    <mergeCell ref="GBR5:GBX5"/>
    <mergeCell ref="GBZ5:GCF5"/>
    <mergeCell ref="GCH5:GCN5"/>
    <mergeCell ref="GCP5:GCV5"/>
    <mergeCell ref="GMD5:GMJ5"/>
    <mergeCell ref="GML5:GMR5"/>
    <mergeCell ref="GMT5:GMZ5"/>
    <mergeCell ref="GNB5:GNH5"/>
    <mergeCell ref="GNJ5:GNP5"/>
    <mergeCell ref="GKP5:GKV5"/>
    <mergeCell ref="GKX5:GLD5"/>
    <mergeCell ref="GLF5:GLL5"/>
    <mergeCell ref="GLN5:GLT5"/>
    <mergeCell ref="GLV5:GMB5"/>
    <mergeCell ref="GJB5:GJH5"/>
    <mergeCell ref="GJJ5:GJP5"/>
    <mergeCell ref="GJR5:GJX5"/>
    <mergeCell ref="GJZ5:GKF5"/>
    <mergeCell ref="GKH5:GKN5"/>
    <mergeCell ref="GHN5:GHT5"/>
    <mergeCell ref="GHV5:GIB5"/>
    <mergeCell ref="GID5:GIJ5"/>
    <mergeCell ref="GIL5:GIR5"/>
    <mergeCell ref="GIT5:GIZ5"/>
    <mergeCell ref="GSH5:GSN5"/>
    <mergeCell ref="GSP5:GSV5"/>
    <mergeCell ref="GSX5:GTD5"/>
    <mergeCell ref="GTF5:GTL5"/>
    <mergeCell ref="GTN5:GTT5"/>
    <mergeCell ref="GQT5:GQZ5"/>
    <mergeCell ref="GRB5:GRH5"/>
    <mergeCell ref="GRJ5:GRP5"/>
    <mergeCell ref="GRR5:GRX5"/>
    <mergeCell ref="GRZ5:GSF5"/>
    <mergeCell ref="GPF5:GPL5"/>
    <mergeCell ref="GPN5:GPT5"/>
    <mergeCell ref="GPV5:GQB5"/>
    <mergeCell ref="GQD5:GQJ5"/>
    <mergeCell ref="GQL5:GQR5"/>
    <mergeCell ref="GNR5:GNX5"/>
    <mergeCell ref="GNZ5:GOF5"/>
    <mergeCell ref="GOH5:GON5"/>
    <mergeCell ref="GOP5:GOV5"/>
    <mergeCell ref="GOX5:GPD5"/>
    <mergeCell ref="GYL5:GYR5"/>
    <mergeCell ref="GYT5:GYZ5"/>
    <mergeCell ref="GZB5:GZH5"/>
    <mergeCell ref="GZJ5:GZP5"/>
    <mergeCell ref="GZR5:GZX5"/>
    <mergeCell ref="GWX5:GXD5"/>
    <mergeCell ref="GXF5:GXL5"/>
    <mergeCell ref="GXN5:GXT5"/>
    <mergeCell ref="GXV5:GYB5"/>
    <mergeCell ref="GYD5:GYJ5"/>
    <mergeCell ref="GVJ5:GVP5"/>
    <mergeCell ref="GVR5:GVX5"/>
    <mergeCell ref="GVZ5:GWF5"/>
    <mergeCell ref="GWH5:GWN5"/>
    <mergeCell ref="GWP5:GWV5"/>
    <mergeCell ref="GTV5:GUB5"/>
    <mergeCell ref="GUD5:GUJ5"/>
    <mergeCell ref="GUL5:GUR5"/>
    <mergeCell ref="GUT5:GUZ5"/>
    <mergeCell ref="GVB5:GVH5"/>
    <mergeCell ref="HEP5:HEV5"/>
    <mergeCell ref="HEX5:HFD5"/>
    <mergeCell ref="HFF5:HFL5"/>
    <mergeCell ref="HFN5:HFT5"/>
    <mergeCell ref="HFV5:HGB5"/>
    <mergeCell ref="HDB5:HDH5"/>
    <mergeCell ref="HDJ5:HDP5"/>
    <mergeCell ref="HDR5:HDX5"/>
    <mergeCell ref="HDZ5:HEF5"/>
    <mergeCell ref="HEH5:HEN5"/>
    <mergeCell ref="HBN5:HBT5"/>
    <mergeCell ref="HBV5:HCB5"/>
    <mergeCell ref="HCD5:HCJ5"/>
    <mergeCell ref="HCL5:HCR5"/>
    <mergeCell ref="HCT5:HCZ5"/>
    <mergeCell ref="GZZ5:HAF5"/>
    <mergeCell ref="HAH5:HAN5"/>
    <mergeCell ref="HAP5:HAV5"/>
    <mergeCell ref="HAX5:HBD5"/>
    <mergeCell ref="HBF5:HBL5"/>
    <mergeCell ref="HKT5:HKZ5"/>
    <mergeCell ref="HLB5:HLH5"/>
    <mergeCell ref="HLJ5:HLP5"/>
    <mergeCell ref="HLR5:HLX5"/>
    <mergeCell ref="HLZ5:HMF5"/>
    <mergeCell ref="HJF5:HJL5"/>
    <mergeCell ref="HJN5:HJT5"/>
    <mergeCell ref="HJV5:HKB5"/>
    <mergeCell ref="HKD5:HKJ5"/>
    <mergeCell ref="HKL5:HKR5"/>
    <mergeCell ref="HHR5:HHX5"/>
    <mergeCell ref="HHZ5:HIF5"/>
    <mergeCell ref="HIH5:HIN5"/>
    <mergeCell ref="HIP5:HIV5"/>
    <mergeCell ref="HIX5:HJD5"/>
    <mergeCell ref="HGD5:HGJ5"/>
    <mergeCell ref="HGL5:HGR5"/>
    <mergeCell ref="HGT5:HGZ5"/>
    <mergeCell ref="HHB5:HHH5"/>
    <mergeCell ref="HHJ5:HHP5"/>
    <mergeCell ref="HQX5:HRD5"/>
    <mergeCell ref="HRF5:HRL5"/>
    <mergeCell ref="HRN5:HRT5"/>
    <mergeCell ref="HRV5:HSB5"/>
    <mergeCell ref="HSD5:HSJ5"/>
    <mergeCell ref="HPJ5:HPP5"/>
    <mergeCell ref="HPR5:HPX5"/>
    <mergeCell ref="HPZ5:HQF5"/>
    <mergeCell ref="HQH5:HQN5"/>
    <mergeCell ref="HQP5:HQV5"/>
    <mergeCell ref="HNV5:HOB5"/>
    <mergeCell ref="HOD5:HOJ5"/>
    <mergeCell ref="HOL5:HOR5"/>
    <mergeCell ref="HOT5:HOZ5"/>
    <mergeCell ref="HPB5:HPH5"/>
    <mergeCell ref="HMH5:HMN5"/>
    <mergeCell ref="HMP5:HMV5"/>
    <mergeCell ref="HMX5:HND5"/>
    <mergeCell ref="HNF5:HNL5"/>
    <mergeCell ref="HNN5:HNT5"/>
    <mergeCell ref="HXB5:HXH5"/>
    <mergeCell ref="HXJ5:HXP5"/>
    <mergeCell ref="HXR5:HXX5"/>
    <mergeCell ref="HXZ5:HYF5"/>
    <mergeCell ref="HYH5:HYN5"/>
    <mergeCell ref="HVN5:HVT5"/>
    <mergeCell ref="HVV5:HWB5"/>
    <mergeCell ref="HWD5:HWJ5"/>
    <mergeCell ref="HWL5:HWR5"/>
    <mergeCell ref="HWT5:HWZ5"/>
    <mergeCell ref="HTZ5:HUF5"/>
    <mergeCell ref="HUH5:HUN5"/>
    <mergeCell ref="HUP5:HUV5"/>
    <mergeCell ref="HUX5:HVD5"/>
    <mergeCell ref="HVF5:HVL5"/>
    <mergeCell ref="HSL5:HSR5"/>
    <mergeCell ref="HST5:HSZ5"/>
    <mergeCell ref="HTB5:HTH5"/>
    <mergeCell ref="HTJ5:HTP5"/>
    <mergeCell ref="HTR5:HTX5"/>
    <mergeCell ref="IDF5:IDL5"/>
    <mergeCell ref="IDN5:IDT5"/>
    <mergeCell ref="IDV5:IEB5"/>
    <mergeCell ref="IED5:IEJ5"/>
    <mergeCell ref="IEL5:IER5"/>
    <mergeCell ref="IBR5:IBX5"/>
    <mergeCell ref="IBZ5:ICF5"/>
    <mergeCell ref="ICH5:ICN5"/>
    <mergeCell ref="ICP5:ICV5"/>
    <mergeCell ref="ICX5:IDD5"/>
    <mergeCell ref="IAD5:IAJ5"/>
    <mergeCell ref="IAL5:IAR5"/>
    <mergeCell ref="IAT5:IAZ5"/>
    <mergeCell ref="IBB5:IBH5"/>
    <mergeCell ref="IBJ5:IBP5"/>
    <mergeCell ref="HYP5:HYV5"/>
    <mergeCell ref="HYX5:HZD5"/>
    <mergeCell ref="HZF5:HZL5"/>
    <mergeCell ref="HZN5:HZT5"/>
    <mergeCell ref="HZV5:IAB5"/>
    <mergeCell ref="IJJ5:IJP5"/>
    <mergeCell ref="IJR5:IJX5"/>
    <mergeCell ref="IJZ5:IKF5"/>
    <mergeCell ref="IKH5:IKN5"/>
    <mergeCell ref="IKP5:IKV5"/>
    <mergeCell ref="IHV5:IIB5"/>
    <mergeCell ref="IID5:IIJ5"/>
    <mergeCell ref="IIL5:IIR5"/>
    <mergeCell ref="IIT5:IIZ5"/>
    <mergeCell ref="IJB5:IJH5"/>
    <mergeCell ref="IGH5:IGN5"/>
    <mergeCell ref="IGP5:IGV5"/>
    <mergeCell ref="IGX5:IHD5"/>
    <mergeCell ref="IHF5:IHL5"/>
    <mergeCell ref="IHN5:IHT5"/>
    <mergeCell ref="IET5:IEZ5"/>
    <mergeCell ref="IFB5:IFH5"/>
    <mergeCell ref="IFJ5:IFP5"/>
    <mergeCell ref="IFR5:IFX5"/>
    <mergeCell ref="IFZ5:IGF5"/>
    <mergeCell ref="IPN5:IPT5"/>
    <mergeCell ref="IPV5:IQB5"/>
    <mergeCell ref="IQD5:IQJ5"/>
    <mergeCell ref="IQL5:IQR5"/>
    <mergeCell ref="IQT5:IQZ5"/>
    <mergeCell ref="INZ5:IOF5"/>
    <mergeCell ref="IOH5:ION5"/>
    <mergeCell ref="IOP5:IOV5"/>
    <mergeCell ref="IOX5:IPD5"/>
    <mergeCell ref="IPF5:IPL5"/>
    <mergeCell ref="IML5:IMR5"/>
    <mergeCell ref="IMT5:IMZ5"/>
    <mergeCell ref="INB5:INH5"/>
    <mergeCell ref="INJ5:INP5"/>
    <mergeCell ref="INR5:INX5"/>
    <mergeCell ref="IKX5:ILD5"/>
    <mergeCell ref="ILF5:ILL5"/>
    <mergeCell ref="ILN5:ILT5"/>
    <mergeCell ref="ILV5:IMB5"/>
    <mergeCell ref="IMD5:IMJ5"/>
    <mergeCell ref="IVR5:IVX5"/>
    <mergeCell ref="IVZ5:IWF5"/>
    <mergeCell ref="IWH5:IWN5"/>
    <mergeCell ref="IWP5:IWV5"/>
    <mergeCell ref="IWX5:IXD5"/>
    <mergeCell ref="IUD5:IUJ5"/>
    <mergeCell ref="IUL5:IUR5"/>
    <mergeCell ref="IUT5:IUZ5"/>
    <mergeCell ref="IVB5:IVH5"/>
    <mergeCell ref="IVJ5:IVP5"/>
    <mergeCell ref="ISP5:ISV5"/>
    <mergeCell ref="ISX5:ITD5"/>
    <mergeCell ref="ITF5:ITL5"/>
    <mergeCell ref="ITN5:ITT5"/>
    <mergeCell ref="ITV5:IUB5"/>
    <mergeCell ref="IRB5:IRH5"/>
    <mergeCell ref="IRJ5:IRP5"/>
    <mergeCell ref="IRR5:IRX5"/>
    <mergeCell ref="IRZ5:ISF5"/>
    <mergeCell ref="ISH5:ISN5"/>
    <mergeCell ref="JBV5:JCB5"/>
    <mergeCell ref="JCD5:JCJ5"/>
    <mergeCell ref="JCL5:JCR5"/>
    <mergeCell ref="JCT5:JCZ5"/>
    <mergeCell ref="JDB5:JDH5"/>
    <mergeCell ref="JAH5:JAN5"/>
    <mergeCell ref="JAP5:JAV5"/>
    <mergeCell ref="JAX5:JBD5"/>
    <mergeCell ref="JBF5:JBL5"/>
    <mergeCell ref="JBN5:JBT5"/>
    <mergeCell ref="IYT5:IYZ5"/>
    <mergeCell ref="IZB5:IZH5"/>
    <mergeCell ref="IZJ5:IZP5"/>
    <mergeCell ref="IZR5:IZX5"/>
    <mergeCell ref="IZZ5:JAF5"/>
    <mergeCell ref="IXF5:IXL5"/>
    <mergeCell ref="IXN5:IXT5"/>
    <mergeCell ref="IXV5:IYB5"/>
    <mergeCell ref="IYD5:IYJ5"/>
    <mergeCell ref="IYL5:IYR5"/>
    <mergeCell ref="JHZ5:JIF5"/>
    <mergeCell ref="JIH5:JIN5"/>
    <mergeCell ref="JIP5:JIV5"/>
    <mergeCell ref="JIX5:JJD5"/>
    <mergeCell ref="JJF5:JJL5"/>
    <mergeCell ref="JGL5:JGR5"/>
    <mergeCell ref="JGT5:JGZ5"/>
    <mergeCell ref="JHB5:JHH5"/>
    <mergeCell ref="JHJ5:JHP5"/>
    <mergeCell ref="JHR5:JHX5"/>
    <mergeCell ref="JEX5:JFD5"/>
    <mergeCell ref="JFF5:JFL5"/>
    <mergeCell ref="JFN5:JFT5"/>
    <mergeCell ref="JFV5:JGB5"/>
    <mergeCell ref="JGD5:JGJ5"/>
    <mergeCell ref="JDJ5:JDP5"/>
    <mergeCell ref="JDR5:JDX5"/>
    <mergeCell ref="JDZ5:JEF5"/>
    <mergeCell ref="JEH5:JEN5"/>
    <mergeCell ref="JEP5:JEV5"/>
    <mergeCell ref="JOD5:JOJ5"/>
    <mergeCell ref="JOL5:JOR5"/>
    <mergeCell ref="JOT5:JOZ5"/>
    <mergeCell ref="JPB5:JPH5"/>
    <mergeCell ref="JPJ5:JPP5"/>
    <mergeCell ref="JMP5:JMV5"/>
    <mergeCell ref="JMX5:JND5"/>
    <mergeCell ref="JNF5:JNL5"/>
    <mergeCell ref="JNN5:JNT5"/>
    <mergeCell ref="JNV5:JOB5"/>
    <mergeCell ref="JLB5:JLH5"/>
    <mergeCell ref="JLJ5:JLP5"/>
    <mergeCell ref="JLR5:JLX5"/>
    <mergeCell ref="JLZ5:JMF5"/>
    <mergeCell ref="JMH5:JMN5"/>
    <mergeCell ref="JJN5:JJT5"/>
    <mergeCell ref="JJV5:JKB5"/>
    <mergeCell ref="JKD5:JKJ5"/>
    <mergeCell ref="JKL5:JKR5"/>
    <mergeCell ref="JKT5:JKZ5"/>
    <mergeCell ref="JUH5:JUN5"/>
    <mergeCell ref="JUP5:JUV5"/>
    <mergeCell ref="JUX5:JVD5"/>
    <mergeCell ref="JVF5:JVL5"/>
    <mergeCell ref="JVN5:JVT5"/>
    <mergeCell ref="JST5:JSZ5"/>
    <mergeCell ref="JTB5:JTH5"/>
    <mergeCell ref="JTJ5:JTP5"/>
    <mergeCell ref="JTR5:JTX5"/>
    <mergeCell ref="JTZ5:JUF5"/>
    <mergeCell ref="JRF5:JRL5"/>
    <mergeCell ref="JRN5:JRT5"/>
    <mergeCell ref="JRV5:JSB5"/>
    <mergeCell ref="JSD5:JSJ5"/>
    <mergeCell ref="JSL5:JSR5"/>
    <mergeCell ref="JPR5:JPX5"/>
    <mergeCell ref="JPZ5:JQF5"/>
    <mergeCell ref="JQH5:JQN5"/>
    <mergeCell ref="JQP5:JQV5"/>
    <mergeCell ref="JQX5:JRD5"/>
    <mergeCell ref="KAL5:KAR5"/>
    <mergeCell ref="KAT5:KAZ5"/>
    <mergeCell ref="KBB5:KBH5"/>
    <mergeCell ref="KBJ5:KBP5"/>
    <mergeCell ref="KBR5:KBX5"/>
    <mergeCell ref="JYX5:JZD5"/>
    <mergeCell ref="JZF5:JZL5"/>
    <mergeCell ref="JZN5:JZT5"/>
    <mergeCell ref="JZV5:KAB5"/>
    <mergeCell ref="KAD5:KAJ5"/>
    <mergeCell ref="JXJ5:JXP5"/>
    <mergeCell ref="JXR5:JXX5"/>
    <mergeCell ref="JXZ5:JYF5"/>
    <mergeCell ref="JYH5:JYN5"/>
    <mergeCell ref="JYP5:JYV5"/>
    <mergeCell ref="JVV5:JWB5"/>
    <mergeCell ref="JWD5:JWJ5"/>
    <mergeCell ref="JWL5:JWR5"/>
    <mergeCell ref="JWT5:JWZ5"/>
    <mergeCell ref="JXB5:JXH5"/>
    <mergeCell ref="KGP5:KGV5"/>
    <mergeCell ref="KGX5:KHD5"/>
    <mergeCell ref="KHF5:KHL5"/>
    <mergeCell ref="KHN5:KHT5"/>
    <mergeCell ref="KHV5:KIB5"/>
    <mergeCell ref="KFB5:KFH5"/>
    <mergeCell ref="KFJ5:KFP5"/>
    <mergeCell ref="KFR5:KFX5"/>
    <mergeCell ref="KFZ5:KGF5"/>
    <mergeCell ref="KGH5:KGN5"/>
    <mergeCell ref="KDN5:KDT5"/>
    <mergeCell ref="KDV5:KEB5"/>
    <mergeCell ref="KED5:KEJ5"/>
    <mergeCell ref="KEL5:KER5"/>
    <mergeCell ref="KET5:KEZ5"/>
    <mergeCell ref="KBZ5:KCF5"/>
    <mergeCell ref="KCH5:KCN5"/>
    <mergeCell ref="KCP5:KCV5"/>
    <mergeCell ref="KCX5:KDD5"/>
    <mergeCell ref="KDF5:KDL5"/>
    <mergeCell ref="KMT5:KMZ5"/>
    <mergeCell ref="KNB5:KNH5"/>
    <mergeCell ref="KNJ5:KNP5"/>
    <mergeCell ref="KNR5:KNX5"/>
    <mergeCell ref="KNZ5:KOF5"/>
    <mergeCell ref="KLF5:KLL5"/>
    <mergeCell ref="KLN5:KLT5"/>
    <mergeCell ref="KLV5:KMB5"/>
    <mergeCell ref="KMD5:KMJ5"/>
    <mergeCell ref="KML5:KMR5"/>
    <mergeCell ref="KJR5:KJX5"/>
    <mergeCell ref="KJZ5:KKF5"/>
    <mergeCell ref="KKH5:KKN5"/>
    <mergeCell ref="KKP5:KKV5"/>
    <mergeCell ref="KKX5:KLD5"/>
    <mergeCell ref="KID5:KIJ5"/>
    <mergeCell ref="KIL5:KIR5"/>
    <mergeCell ref="KIT5:KIZ5"/>
    <mergeCell ref="KJB5:KJH5"/>
    <mergeCell ref="KJJ5:KJP5"/>
    <mergeCell ref="KSX5:KTD5"/>
    <mergeCell ref="KTF5:KTL5"/>
    <mergeCell ref="KTN5:KTT5"/>
    <mergeCell ref="KTV5:KUB5"/>
    <mergeCell ref="KUD5:KUJ5"/>
    <mergeCell ref="KRJ5:KRP5"/>
    <mergeCell ref="KRR5:KRX5"/>
    <mergeCell ref="KRZ5:KSF5"/>
    <mergeCell ref="KSH5:KSN5"/>
    <mergeCell ref="KSP5:KSV5"/>
    <mergeCell ref="KPV5:KQB5"/>
    <mergeCell ref="KQD5:KQJ5"/>
    <mergeCell ref="KQL5:KQR5"/>
    <mergeCell ref="KQT5:KQZ5"/>
    <mergeCell ref="KRB5:KRH5"/>
    <mergeCell ref="KOH5:KON5"/>
    <mergeCell ref="KOP5:KOV5"/>
    <mergeCell ref="KOX5:KPD5"/>
    <mergeCell ref="KPF5:KPL5"/>
    <mergeCell ref="KPN5:KPT5"/>
    <mergeCell ref="KZB5:KZH5"/>
    <mergeCell ref="KZJ5:KZP5"/>
    <mergeCell ref="KZR5:KZX5"/>
    <mergeCell ref="KZZ5:LAF5"/>
    <mergeCell ref="LAH5:LAN5"/>
    <mergeCell ref="KXN5:KXT5"/>
    <mergeCell ref="KXV5:KYB5"/>
    <mergeCell ref="KYD5:KYJ5"/>
    <mergeCell ref="KYL5:KYR5"/>
    <mergeCell ref="KYT5:KYZ5"/>
    <mergeCell ref="KVZ5:KWF5"/>
    <mergeCell ref="KWH5:KWN5"/>
    <mergeCell ref="KWP5:KWV5"/>
    <mergeCell ref="KWX5:KXD5"/>
    <mergeCell ref="KXF5:KXL5"/>
    <mergeCell ref="KUL5:KUR5"/>
    <mergeCell ref="KUT5:KUZ5"/>
    <mergeCell ref="KVB5:KVH5"/>
    <mergeCell ref="KVJ5:KVP5"/>
    <mergeCell ref="KVR5:KVX5"/>
    <mergeCell ref="LFF5:LFL5"/>
    <mergeCell ref="LFN5:LFT5"/>
    <mergeCell ref="LFV5:LGB5"/>
    <mergeCell ref="LGD5:LGJ5"/>
    <mergeCell ref="LGL5:LGR5"/>
    <mergeCell ref="LDR5:LDX5"/>
    <mergeCell ref="LDZ5:LEF5"/>
    <mergeCell ref="LEH5:LEN5"/>
    <mergeCell ref="LEP5:LEV5"/>
    <mergeCell ref="LEX5:LFD5"/>
    <mergeCell ref="LCD5:LCJ5"/>
    <mergeCell ref="LCL5:LCR5"/>
    <mergeCell ref="LCT5:LCZ5"/>
    <mergeCell ref="LDB5:LDH5"/>
    <mergeCell ref="LDJ5:LDP5"/>
    <mergeCell ref="LAP5:LAV5"/>
    <mergeCell ref="LAX5:LBD5"/>
    <mergeCell ref="LBF5:LBL5"/>
    <mergeCell ref="LBN5:LBT5"/>
    <mergeCell ref="LBV5:LCB5"/>
    <mergeCell ref="LLJ5:LLP5"/>
    <mergeCell ref="LLR5:LLX5"/>
    <mergeCell ref="LLZ5:LMF5"/>
    <mergeCell ref="LMH5:LMN5"/>
    <mergeCell ref="LMP5:LMV5"/>
    <mergeCell ref="LJV5:LKB5"/>
    <mergeCell ref="LKD5:LKJ5"/>
    <mergeCell ref="LKL5:LKR5"/>
    <mergeCell ref="LKT5:LKZ5"/>
    <mergeCell ref="LLB5:LLH5"/>
    <mergeCell ref="LIH5:LIN5"/>
    <mergeCell ref="LIP5:LIV5"/>
    <mergeCell ref="LIX5:LJD5"/>
    <mergeCell ref="LJF5:LJL5"/>
    <mergeCell ref="LJN5:LJT5"/>
    <mergeCell ref="LGT5:LGZ5"/>
    <mergeCell ref="LHB5:LHH5"/>
    <mergeCell ref="LHJ5:LHP5"/>
    <mergeCell ref="LHR5:LHX5"/>
    <mergeCell ref="LHZ5:LIF5"/>
    <mergeCell ref="LRN5:LRT5"/>
    <mergeCell ref="LRV5:LSB5"/>
    <mergeCell ref="LSD5:LSJ5"/>
    <mergeCell ref="LSL5:LSR5"/>
    <mergeCell ref="LST5:LSZ5"/>
    <mergeCell ref="LPZ5:LQF5"/>
    <mergeCell ref="LQH5:LQN5"/>
    <mergeCell ref="LQP5:LQV5"/>
    <mergeCell ref="LQX5:LRD5"/>
    <mergeCell ref="LRF5:LRL5"/>
    <mergeCell ref="LOL5:LOR5"/>
    <mergeCell ref="LOT5:LOZ5"/>
    <mergeCell ref="LPB5:LPH5"/>
    <mergeCell ref="LPJ5:LPP5"/>
    <mergeCell ref="LPR5:LPX5"/>
    <mergeCell ref="LMX5:LND5"/>
    <mergeCell ref="LNF5:LNL5"/>
    <mergeCell ref="LNN5:LNT5"/>
    <mergeCell ref="LNV5:LOB5"/>
    <mergeCell ref="LOD5:LOJ5"/>
    <mergeCell ref="LXR5:LXX5"/>
    <mergeCell ref="LXZ5:LYF5"/>
    <mergeCell ref="LYH5:LYN5"/>
    <mergeCell ref="LYP5:LYV5"/>
    <mergeCell ref="LYX5:LZD5"/>
    <mergeCell ref="LWD5:LWJ5"/>
    <mergeCell ref="LWL5:LWR5"/>
    <mergeCell ref="LWT5:LWZ5"/>
    <mergeCell ref="LXB5:LXH5"/>
    <mergeCell ref="LXJ5:LXP5"/>
    <mergeCell ref="LUP5:LUV5"/>
    <mergeCell ref="LUX5:LVD5"/>
    <mergeCell ref="LVF5:LVL5"/>
    <mergeCell ref="LVN5:LVT5"/>
    <mergeCell ref="LVV5:LWB5"/>
    <mergeCell ref="LTB5:LTH5"/>
    <mergeCell ref="LTJ5:LTP5"/>
    <mergeCell ref="LTR5:LTX5"/>
    <mergeCell ref="LTZ5:LUF5"/>
    <mergeCell ref="LUH5:LUN5"/>
    <mergeCell ref="MDV5:MEB5"/>
    <mergeCell ref="MED5:MEJ5"/>
    <mergeCell ref="MEL5:MER5"/>
    <mergeCell ref="MET5:MEZ5"/>
    <mergeCell ref="MFB5:MFH5"/>
    <mergeCell ref="MCH5:MCN5"/>
    <mergeCell ref="MCP5:MCV5"/>
    <mergeCell ref="MCX5:MDD5"/>
    <mergeCell ref="MDF5:MDL5"/>
    <mergeCell ref="MDN5:MDT5"/>
    <mergeCell ref="MAT5:MAZ5"/>
    <mergeCell ref="MBB5:MBH5"/>
    <mergeCell ref="MBJ5:MBP5"/>
    <mergeCell ref="MBR5:MBX5"/>
    <mergeCell ref="MBZ5:MCF5"/>
    <mergeCell ref="LZF5:LZL5"/>
    <mergeCell ref="LZN5:LZT5"/>
    <mergeCell ref="LZV5:MAB5"/>
    <mergeCell ref="MAD5:MAJ5"/>
    <mergeCell ref="MAL5:MAR5"/>
    <mergeCell ref="MJZ5:MKF5"/>
    <mergeCell ref="MKH5:MKN5"/>
    <mergeCell ref="MKP5:MKV5"/>
    <mergeCell ref="MKX5:MLD5"/>
    <mergeCell ref="MLF5:MLL5"/>
    <mergeCell ref="MIL5:MIR5"/>
    <mergeCell ref="MIT5:MIZ5"/>
    <mergeCell ref="MJB5:MJH5"/>
    <mergeCell ref="MJJ5:MJP5"/>
    <mergeCell ref="MJR5:MJX5"/>
    <mergeCell ref="MGX5:MHD5"/>
    <mergeCell ref="MHF5:MHL5"/>
    <mergeCell ref="MHN5:MHT5"/>
    <mergeCell ref="MHV5:MIB5"/>
    <mergeCell ref="MID5:MIJ5"/>
    <mergeCell ref="MFJ5:MFP5"/>
    <mergeCell ref="MFR5:MFX5"/>
    <mergeCell ref="MFZ5:MGF5"/>
    <mergeCell ref="MGH5:MGN5"/>
    <mergeCell ref="MGP5:MGV5"/>
    <mergeCell ref="MQD5:MQJ5"/>
    <mergeCell ref="MQL5:MQR5"/>
    <mergeCell ref="MQT5:MQZ5"/>
    <mergeCell ref="MRB5:MRH5"/>
    <mergeCell ref="MRJ5:MRP5"/>
    <mergeCell ref="MOP5:MOV5"/>
    <mergeCell ref="MOX5:MPD5"/>
    <mergeCell ref="MPF5:MPL5"/>
    <mergeCell ref="MPN5:MPT5"/>
    <mergeCell ref="MPV5:MQB5"/>
    <mergeCell ref="MNB5:MNH5"/>
    <mergeCell ref="MNJ5:MNP5"/>
    <mergeCell ref="MNR5:MNX5"/>
    <mergeCell ref="MNZ5:MOF5"/>
    <mergeCell ref="MOH5:MON5"/>
    <mergeCell ref="MLN5:MLT5"/>
    <mergeCell ref="MLV5:MMB5"/>
    <mergeCell ref="MMD5:MMJ5"/>
    <mergeCell ref="MML5:MMR5"/>
    <mergeCell ref="MMT5:MMZ5"/>
    <mergeCell ref="MWH5:MWN5"/>
    <mergeCell ref="MWP5:MWV5"/>
    <mergeCell ref="MWX5:MXD5"/>
    <mergeCell ref="MXF5:MXL5"/>
    <mergeCell ref="MXN5:MXT5"/>
    <mergeCell ref="MUT5:MUZ5"/>
    <mergeCell ref="MVB5:MVH5"/>
    <mergeCell ref="MVJ5:MVP5"/>
    <mergeCell ref="MVR5:MVX5"/>
    <mergeCell ref="MVZ5:MWF5"/>
    <mergeCell ref="MTF5:MTL5"/>
    <mergeCell ref="MTN5:MTT5"/>
    <mergeCell ref="MTV5:MUB5"/>
    <mergeCell ref="MUD5:MUJ5"/>
    <mergeCell ref="MUL5:MUR5"/>
    <mergeCell ref="MRR5:MRX5"/>
    <mergeCell ref="MRZ5:MSF5"/>
    <mergeCell ref="MSH5:MSN5"/>
    <mergeCell ref="MSP5:MSV5"/>
    <mergeCell ref="MSX5:MTD5"/>
    <mergeCell ref="NCL5:NCR5"/>
    <mergeCell ref="NCT5:NCZ5"/>
    <mergeCell ref="NDB5:NDH5"/>
    <mergeCell ref="NDJ5:NDP5"/>
    <mergeCell ref="NDR5:NDX5"/>
    <mergeCell ref="NAX5:NBD5"/>
    <mergeCell ref="NBF5:NBL5"/>
    <mergeCell ref="NBN5:NBT5"/>
    <mergeCell ref="NBV5:NCB5"/>
    <mergeCell ref="NCD5:NCJ5"/>
    <mergeCell ref="MZJ5:MZP5"/>
    <mergeCell ref="MZR5:MZX5"/>
    <mergeCell ref="MZZ5:NAF5"/>
    <mergeCell ref="NAH5:NAN5"/>
    <mergeCell ref="NAP5:NAV5"/>
    <mergeCell ref="MXV5:MYB5"/>
    <mergeCell ref="MYD5:MYJ5"/>
    <mergeCell ref="MYL5:MYR5"/>
    <mergeCell ref="MYT5:MYZ5"/>
    <mergeCell ref="MZB5:MZH5"/>
    <mergeCell ref="NIP5:NIV5"/>
    <mergeCell ref="NIX5:NJD5"/>
    <mergeCell ref="NJF5:NJL5"/>
    <mergeCell ref="NJN5:NJT5"/>
    <mergeCell ref="NJV5:NKB5"/>
    <mergeCell ref="NHB5:NHH5"/>
    <mergeCell ref="NHJ5:NHP5"/>
    <mergeCell ref="NHR5:NHX5"/>
    <mergeCell ref="NHZ5:NIF5"/>
    <mergeCell ref="NIH5:NIN5"/>
    <mergeCell ref="NFN5:NFT5"/>
    <mergeCell ref="NFV5:NGB5"/>
    <mergeCell ref="NGD5:NGJ5"/>
    <mergeCell ref="NGL5:NGR5"/>
    <mergeCell ref="NGT5:NGZ5"/>
    <mergeCell ref="NDZ5:NEF5"/>
    <mergeCell ref="NEH5:NEN5"/>
    <mergeCell ref="NEP5:NEV5"/>
    <mergeCell ref="NEX5:NFD5"/>
    <mergeCell ref="NFF5:NFL5"/>
    <mergeCell ref="NOT5:NOZ5"/>
    <mergeCell ref="NPB5:NPH5"/>
    <mergeCell ref="NPJ5:NPP5"/>
    <mergeCell ref="NPR5:NPX5"/>
    <mergeCell ref="NPZ5:NQF5"/>
    <mergeCell ref="NNF5:NNL5"/>
    <mergeCell ref="NNN5:NNT5"/>
    <mergeCell ref="NNV5:NOB5"/>
    <mergeCell ref="NOD5:NOJ5"/>
    <mergeCell ref="NOL5:NOR5"/>
    <mergeCell ref="NLR5:NLX5"/>
    <mergeCell ref="NLZ5:NMF5"/>
    <mergeCell ref="NMH5:NMN5"/>
    <mergeCell ref="NMP5:NMV5"/>
    <mergeCell ref="NMX5:NND5"/>
    <mergeCell ref="NKD5:NKJ5"/>
    <mergeCell ref="NKL5:NKR5"/>
    <mergeCell ref="NKT5:NKZ5"/>
    <mergeCell ref="NLB5:NLH5"/>
    <mergeCell ref="NLJ5:NLP5"/>
    <mergeCell ref="NUX5:NVD5"/>
    <mergeCell ref="NVF5:NVL5"/>
    <mergeCell ref="NVN5:NVT5"/>
    <mergeCell ref="NVV5:NWB5"/>
    <mergeCell ref="NWD5:NWJ5"/>
    <mergeCell ref="NTJ5:NTP5"/>
    <mergeCell ref="NTR5:NTX5"/>
    <mergeCell ref="NTZ5:NUF5"/>
    <mergeCell ref="NUH5:NUN5"/>
    <mergeCell ref="NUP5:NUV5"/>
    <mergeCell ref="NRV5:NSB5"/>
    <mergeCell ref="NSD5:NSJ5"/>
    <mergeCell ref="NSL5:NSR5"/>
    <mergeCell ref="NST5:NSZ5"/>
    <mergeCell ref="NTB5:NTH5"/>
    <mergeCell ref="NQH5:NQN5"/>
    <mergeCell ref="NQP5:NQV5"/>
    <mergeCell ref="NQX5:NRD5"/>
    <mergeCell ref="NRF5:NRL5"/>
    <mergeCell ref="NRN5:NRT5"/>
    <mergeCell ref="OBB5:OBH5"/>
    <mergeCell ref="OBJ5:OBP5"/>
    <mergeCell ref="OBR5:OBX5"/>
    <mergeCell ref="OBZ5:OCF5"/>
    <mergeCell ref="OCH5:OCN5"/>
    <mergeCell ref="NZN5:NZT5"/>
    <mergeCell ref="NZV5:OAB5"/>
    <mergeCell ref="OAD5:OAJ5"/>
    <mergeCell ref="OAL5:OAR5"/>
    <mergeCell ref="OAT5:OAZ5"/>
    <mergeCell ref="NXZ5:NYF5"/>
    <mergeCell ref="NYH5:NYN5"/>
    <mergeCell ref="NYP5:NYV5"/>
    <mergeCell ref="NYX5:NZD5"/>
    <mergeCell ref="NZF5:NZL5"/>
    <mergeCell ref="NWL5:NWR5"/>
    <mergeCell ref="NWT5:NWZ5"/>
    <mergeCell ref="NXB5:NXH5"/>
    <mergeCell ref="NXJ5:NXP5"/>
    <mergeCell ref="NXR5:NXX5"/>
    <mergeCell ref="OHF5:OHL5"/>
    <mergeCell ref="OHN5:OHT5"/>
    <mergeCell ref="OHV5:OIB5"/>
    <mergeCell ref="OID5:OIJ5"/>
    <mergeCell ref="OIL5:OIR5"/>
    <mergeCell ref="OFR5:OFX5"/>
    <mergeCell ref="OFZ5:OGF5"/>
    <mergeCell ref="OGH5:OGN5"/>
    <mergeCell ref="OGP5:OGV5"/>
    <mergeCell ref="OGX5:OHD5"/>
    <mergeCell ref="OED5:OEJ5"/>
    <mergeCell ref="OEL5:OER5"/>
    <mergeCell ref="OET5:OEZ5"/>
    <mergeCell ref="OFB5:OFH5"/>
    <mergeCell ref="OFJ5:OFP5"/>
    <mergeCell ref="OCP5:OCV5"/>
    <mergeCell ref="OCX5:ODD5"/>
    <mergeCell ref="ODF5:ODL5"/>
    <mergeCell ref="ODN5:ODT5"/>
    <mergeCell ref="ODV5:OEB5"/>
    <mergeCell ref="ONJ5:ONP5"/>
    <mergeCell ref="ONR5:ONX5"/>
    <mergeCell ref="ONZ5:OOF5"/>
    <mergeCell ref="OOH5:OON5"/>
    <mergeCell ref="OOP5:OOV5"/>
    <mergeCell ref="OLV5:OMB5"/>
    <mergeCell ref="OMD5:OMJ5"/>
    <mergeCell ref="OML5:OMR5"/>
    <mergeCell ref="OMT5:OMZ5"/>
    <mergeCell ref="ONB5:ONH5"/>
    <mergeCell ref="OKH5:OKN5"/>
    <mergeCell ref="OKP5:OKV5"/>
    <mergeCell ref="OKX5:OLD5"/>
    <mergeCell ref="OLF5:OLL5"/>
    <mergeCell ref="OLN5:OLT5"/>
    <mergeCell ref="OIT5:OIZ5"/>
    <mergeCell ref="OJB5:OJH5"/>
    <mergeCell ref="OJJ5:OJP5"/>
    <mergeCell ref="OJR5:OJX5"/>
    <mergeCell ref="OJZ5:OKF5"/>
    <mergeCell ref="OTN5:OTT5"/>
    <mergeCell ref="OTV5:OUB5"/>
    <mergeCell ref="OUD5:OUJ5"/>
    <mergeCell ref="OUL5:OUR5"/>
    <mergeCell ref="OUT5:OUZ5"/>
    <mergeCell ref="ORZ5:OSF5"/>
    <mergeCell ref="OSH5:OSN5"/>
    <mergeCell ref="OSP5:OSV5"/>
    <mergeCell ref="OSX5:OTD5"/>
    <mergeCell ref="OTF5:OTL5"/>
    <mergeCell ref="OQL5:OQR5"/>
    <mergeCell ref="OQT5:OQZ5"/>
    <mergeCell ref="ORB5:ORH5"/>
    <mergeCell ref="ORJ5:ORP5"/>
    <mergeCell ref="ORR5:ORX5"/>
    <mergeCell ref="OOX5:OPD5"/>
    <mergeCell ref="OPF5:OPL5"/>
    <mergeCell ref="OPN5:OPT5"/>
    <mergeCell ref="OPV5:OQB5"/>
    <mergeCell ref="OQD5:OQJ5"/>
    <mergeCell ref="OZR5:OZX5"/>
    <mergeCell ref="OZZ5:PAF5"/>
    <mergeCell ref="PAH5:PAN5"/>
    <mergeCell ref="PAP5:PAV5"/>
    <mergeCell ref="PAX5:PBD5"/>
    <mergeCell ref="OYD5:OYJ5"/>
    <mergeCell ref="OYL5:OYR5"/>
    <mergeCell ref="OYT5:OYZ5"/>
    <mergeCell ref="OZB5:OZH5"/>
    <mergeCell ref="OZJ5:OZP5"/>
    <mergeCell ref="OWP5:OWV5"/>
    <mergeCell ref="OWX5:OXD5"/>
    <mergeCell ref="OXF5:OXL5"/>
    <mergeCell ref="OXN5:OXT5"/>
    <mergeCell ref="OXV5:OYB5"/>
    <mergeCell ref="OVB5:OVH5"/>
    <mergeCell ref="OVJ5:OVP5"/>
    <mergeCell ref="OVR5:OVX5"/>
    <mergeCell ref="OVZ5:OWF5"/>
    <mergeCell ref="OWH5:OWN5"/>
    <mergeCell ref="PFV5:PGB5"/>
    <mergeCell ref="PGD5:PGJ5"/>
    <mergeCell ref="PGL5:PGR5"/>
    <mergeCell ref="PGT5:PGZ5"/>
    <mergeCell ref="PHB5:PHH5"/>
    <mergeCell ref="PEH5:PEN5"/>
    <mergeCell ref="PEP5:PEV5"/>
    <mergeCell ref="PEX5:PFD5"/>
    <mergeCell ref="PFF5:PFL5"/>
    <mergeCell ref="PFN5:PFT5"/>
    <mergeCell ref="PCT5:PCZ5"/>
    <mergeCell ref="PDB5:PDH5"/>
    <mergeCell ref="PDJ5:PDP5"/>
    <mergeCell ref="PDR5:PDX5"/>
    <mergeCell ref="PDZ5:PEF5"/>
    <mergeCell ref="PBF5:PBL5"/>
    <mergeCell ref="PBN5:PBT5"/>
    <mergeCell ref="PBV5:PCB5"/>
    <mergeCell ref="PCD5:PCJ5"/>
    <mergeCell ref="PCL5:PCR5"/>
    <mergeCell ref="PLZ5:PMF5"/>
    <mergeCell ref="PMH5:PMN5"/>
    <mergeCell ref="PMP5:PMV5"/>
    <mergeCell ref="PMX5:PND5"/>
    <mergeCell ref="PNF5:PNL5"/>
    <mergeCell ref="PKL5:PKR5"/>
    <mergeCell ref="PKT5:PKZ5"/>
    <mergeCell ref="PLB5:PLH5"/>
    <mergeCell ref="PLJ5:PLP5"/>
    <mergeCell ref="PLR5:PLX5"/>
    <mergeCell ref="PIX5:PJD5"/>
    <mergeCell ref="PJF5:PJL5"/>
    <mergeCell ref="PJN5:PJT5"/>
    <mergeCell ref="PJV5:PKB5"/>
    <mergeCell ref="PKD5:PKJ5"/>
    <mergeCell ref="PHJ5:PHP5"/>
    <mergeCell ref="PHR5:PHX5"/>
    <mergeCell ref="PHZ5:PIF5"/>
    <mergeCell ref="PIH5:PIN5"/>
    <mergeCell ref="PIP5:PIV5"/>
    <mergeCell ref="PSD5:PSJ5"/>
    <mergeCell ref="PSL5:PSR5"/>
    <mergeCell ref="PST5:PSZ5"/>
    <mergeCell ref="PTB5:PTH5"/>
    <mergeCell ref="PTJ5:PTP5"/>
    <mergeCell ref="PQP5:PQV5"/>
    <mergeCell ref="PQX5:PRD5"/>
    <mergeCell ref="PRF5:PRL5"/>
    <mergeCell ref="PRN5:PRT5"/>
    <mergeCell ref="PRV5:PSB5"/>
    <mergeCell ref="PPB5:PPH5"/>
    <mergeCell ref="PPJ5:PPP5"/>
    <mergeCell ref="PPR5:PPX5"/>
    <mergeCell ref="PPZ5:PQF5"/>
    <mergeCell ref="PQH5:PQN5"/>
    <mergeCell ref="PNN5:PNT5"/>
    <mergeCell ref="PNV5:POB5"/>
    <mergeCell ref="POD5:POJ5"/>
    <mergeCell ref="POL5:POR5"/>
    <mergeCell ref="POT5:POZ5"/>
    <mergeCell ref="PYH5:PYN5"/>
    <mergeCell ref="PYP5:PYV5"/>
    <mergeCell ref="PYX5:PZD5"/>
    <mergeCell ref="PZF5:PZL5"/>
    <mergeCell ref="PZN5:PZT5"/>
    <mergeCell ref="PWT5:PWZ5"/>
    <mergeCell ref="PXB5:PXH5"/>
    <mergeCell ref="PXJ5:PXP5"/>
    <mergeCell ref="PXR5:PXX5"/>
    <mergeCell ref="PXZ5:PYF5"/>
    <mergeCell ref="PVF5:PVL5"/>
    <mergeCell ref="PVN5:PVT5"/>
    <mergeCell ref="PVV5:PWB5"/>
    <mergeCell ref="PWD5:PWJ5"/>
    <mergeCell ref="PWL5:PWR5"/>
    <mergeCell ref="PTR5:PTX5"/>
    <mergeCell ref="PTZ5:PUF5"/>
    <mergeCell ref="PUH5:PUN5"/>
    <mergeCell ref="PUP5:PUV5"/>
    <mergeCell ref="PUX5:PVD5"/>
    <mergeCell ref="QEL5:QER5"/>
    <mergeCell ref="QET5:QEZ5"/>
    <mergeCell ref="QFB5:QFH5"/>
    <mergeCell ref="QFJ5:QFP5"/>
    <mergeCell ref="QFR5:QFX5"/>
    <mergeCell ref="QCX5:QDD5"/>
    <mergeCell ref="QDF5:QDL5"/>
    <mergeCell ref="QDN5:QDT5"/>
    <mergeCell ref="QDV5:QEB5"/>
    <mergeCell ref="QED5:QEJ5"/>
    <mergeCell ref="QBJ5:QBP5"/>
    <mergeCell ref="QBR5:QBX5"/>
    <mergeCell ref="QBZ5:QCF5"/>
    <mergeCell ref="QCH5:QCN5"/>
    <mergeCell ref="QCP5:QCV5"/>
    <mergeCell ref="PZV5:QAB5"/>
    <mergeCell ref="QAD5:QAJ5"/>
    <mergeCell ref="QAL5:QAR5"/>
    <mergeCell ref="QAT5:QAZ5"/>
    <mergeCell ref="QBB5:QBH5"/>
    <mergeCell ref="QKP5:QKV5"/>
    <mergeCell ref="QKX5:QLD5"/>
    <mergeCell ref="QLF5:QLL5"/>
    <mergeCell ref="QLN5:QLT5"/>
    <mergeCell ref="QLV5:QMB5"/>
    <mergeCell ref="QJB5:QJH5"/>
    <mergeCell ref="QJJ5:QJP5"/>
    <mergeCell ref="QJR5:QJX5"/>
    <mergeCell ref="QJZ5:QKF5"/>
    <mergeCell ref="QKH5:QKN5"/>
    <mergeCell ref="QHN5:QHT5"/>
    <mergeCell ref="QHV5:QIB5"/>
    <mergeCell ref="QID5:QIJ5"/>
    <mergeCell ref="QIL5:QIR5"/>
    <mergeCell ref="QIT5:QIZ5"/>
    <mergeCell ref="QFZ5:QGF5"/>
    <mergeCell ref="QGH5:QGN5"/>
    <mergeCell ref="QGP5:QGV5"/>
    <mergeCell ref="QGX5:QHD5"/>
    <mergeCell ref="QHF5:QHL5"/>
    <mergeCell ref="QQT5:QQZ5"/>
    <mergeCell ref="QRB5:QRH5"/>
    <mergeCell ref="QRJ5:QRP5"/>
    <mergeCell ref="QRR5:QRX5"/>
    <mergeCell ref="QRZ5:QSF5"/>
    <mergeCell ref="QPF5:QPL5"/>
    <mergeCell ref="QPN5:QPT5"/>
    <mergeCell ref="QPV5:QQB5"/>
    <mergeCell ref="QQD5:QQJ5"/>
    <mergeCell ref="QQL5:QQR5"/>
    <mergeCell ref="QNR5:QNX5"/>
    <mergeCell ref="QNZ5:QOF5"/>
    <mergeCell ref="QOH5:QON5"/>
    <mergeCell ref="QOP5:QOV5"/>
    <mergeCell ref="QOX5:QPD5"/>
    <mergeCell ref="QMD5:QMJ5"/>
    <mergeCell ref="QML5:QMR5"/>
    <mergeCell ref="QMT5:QMZ5"/>
    <mergeCell ref="QNB5:QNH5"/>
    <mergeCell ref="QNJ5:QNP5"/>
    <mergeCell ref="QWX5:QXD5"/>
    <mergeCell ref="QXF5:QXL5"/>
    <mergeCell ref="QXN5:QXT5"/>
    <mergeCell ref="QXV5:QYB5"/>
    <mergeCell ref="QYD5:QYJ5"/>
    <mergeCell ref="QVJ5:QVP5"/>
    <mergeCell ref="QVR5:QVX5"/>
    <mergeCell ref="QVZ5:QWF5"/>
    <mergeCell ref="QWH5:QWN5"/>
    <mergeCell ref="QWP5:QWV5"/>
    <mergeCell ref="QTV5:QUB5"/>
    <mergeCell ref="QUD5:QUJ5"/>
    <mergeCell ref="QUL5:QUR5"/>
    <mergeCell ref="QUT5:QUZ5"/>
    <mergeCell ref="QVB5:QVH5"/>
    <mergeCell ref="QSH5:QSN5"/>
    <mergeCell ref="QSP5:QSV5"/>
    <mergeCell ref="QSX5:QTD5"/>
    <mergeCell ref="QTF5:QTL5"/>
    <mergeCell ref="QTN5:QTT5"/>
    <mergeCell ref="RDB5:RDH5"/>
    <mergeCell ref="RDJ5:RDP5"/>
    <mergeCell ref="RDR5:RDX5"/>
    <mergeCell ref="RDZ5:REF5"/>
    <mergeCell ref="REH5:REN5"/>
    <mergeCell ref="RBN5:RBT5"/>
    <mergeCell ref="RBV5:RCB5"/>
    <mergeCell ref="RCD5:RCJ5"/>
    <mergeCell ref="RCL5:RCR5"/>
    <mergeCell ref="RCT5:RCZ5"/>
    <mergeCell ref="QZZ5:RAF5"/>
    <mergeCell ref="RAH5:RAN5"/>
    <mergeCell ref="RAP5:RAV5"/>
    <mergeCell ref="RAX5:RBD5"/>
    <mergeCell ref="RBF5:RBL5"/>
    <mergeCell ref="QYL5:QYR5"/>
    <mergeCell ref="QYT5:QYZ5"/>
    <mergeCell ref="QZB5:QZH5"/>
    <mergeCell ref="QZJ5:QZP5"/>
    <mergeCell ref="QZR5:QZX5"/>
    <mergeCell ref="RJF5:RJL5"/>
    <mergeCell ref="RJN5:RJT5"/>
    <mergeCell ref="RJV5:RKB5"/>
    <mergeCell ref="RKD5:RKJ5"/>
    <mergeCell ref="RKL5:RKR5"/>
    <mergeCell ref="RHR5:RHX5"/>
    <mergeCell ref="RHZ5:RIF5"/>
    <mergeCell ref="RIH5:RIN5"/>
    <mergeCell ref="RIP5:RIV5"/>
    <mergeCell ref="RIX5:RJD5"/>
    <mergeCell ref="RGD5:RGJ5"/>
    <mergeCell ref="RGL5:RGR5"/>
    <mergeCell ref="RGT5:RGZ5"/>
    <mergeCell ref="RHB5:RHH5"/>
    <mergeCell ref="RHJ5:RHP5"/>
    <mergeCell ref="REP5:REV5"/>
    <mergeCell ref="REX5:RFD5"/>
    <mergeCell ref="RFF5:RFL5"/>
    <mergeCell ref="RFN5:RFT5"/>
    <mergeCell ref="RFV5:RGB5"/>
    <mergeCell ref="RPJ5:RPP5"/>
    <mergeCell ref="RPR5:RPX5"/>
    <mergeCell ref="RPZ5:RQF5"/>
    <mergeCell ref="RQH5:RQN5"/>
    <mergeCell ref="RQP5:RQV5"/>
    <mergeCell ref="RNV5:ROB5"/>
    <mergeCell ref="ROD5:ROJ5"/>
    <mergeCell ref="ROL5:ROR5"/>
    <mergeCell ref="ROT5:ROZ5"/>
    <mergeCell ref="RPB5:RPH5"/>
    <mergeCell ref="RMH5:RMN5"/>
    <mergeCell ref="RMP5:RMV5"/>
    <mergeCell ref="RMX5:RND5"/>
    <mergeCell ref="RNF5:RNL5"/>
    <mergeCell ref="RNN5:RNT5"/>
    <mergeCell ref="RKT5:RKZ5"/>
    <mergeCell ref="RLB5:RLH5"/>
    <mergeCell ref="RLJ5:RLP5"/>
    <mergeCell ref="RLR5:RLX5"/>
    <mergeCell ref="RLZ5:RMF5"/>
    <mergeCell ref="RVN5:RVT5"/>
    <mergeCell ref="RVV5:RWB5"/>
    <mergeCell ref="RWD5:RWJ5"/>
    <mergeCell ref="RWL5:RWR5"/>
    <mergeCell ref="RWT5:RWZ5"/>
    <mergeCell ref="RTZ5:RUF5"/>
    <mergeCell ref="RUH5:RUN5"/>
    <mergeCell ref="RUP5:RUV5"/>
    <mergeCell ref="RUX5:RVD5"/>
    <mergeCell ref="RVF5:RVL5"/>
    <mergeCell ref="RSL5:RSR5"/>
    <mergeCell ref="RST5:RSZ5"/>
    <mergeCell ref="RTB5:RTH5"/>
    <mergeCell ref="RTJ5:RTP5"/>
    <mergeCell ref="RTR5:RTX5"/>
    <mergeCell ref="RQX5:RRD5"/>
    <mergeCell ref="RRF5:RRL5"/>
    <mergeCell ref="RRN5:RRT5"/>
    <mergeCell ref="RRV5:RSB5"/>
    <mergeCell ref="RSD5:RSJ5"/>
    <mergeCell ref="SBR5:SBX5"/>
    <mergeCell ref="SBZ5:SCF5"/>
    <mergeCell ref="SCH5:SCN5"/>
    <mergeCell ref="SCP5:SCV5"/>
    <mergeCell ref="SCX5:SDD5"/>
    <mergeCell ref="SAD5:SAJ5"/>
    <mergeCell ref="SAL5:SAR5"/>
    <mergeCell ref="SAT5:SAZ5"/>
    <mergeCell ref="SBB5:SBH5"/>
    <mergeCell ref="SBJ5:SBP5"/>
    <mergeCell ref="RYP5:RYV5"/>
    <mergeCell ref="RYX5:RZD5"/>
    <mergeCell ref="RZF5:RZL5"/>
    <mergeCell ref="RZN5:RZT5"/>
    <mergeCell ref="RZV5:SAB5"/>
    <mergeCell ref="RXB5:RXH5"/>
    <mergeCell ref="RXJ5:RXP5"/>
    <mergeCell ref="RXR5:RXX5"/>
    <mergeCell ref="RXZ5:RYF5"/>
    <mergeCell ref="RYH5:RYN5"/>
    <mergeCell ref="SHV5:SIB5"/>
    <mergeCell ref="SID5:SIJ5"/>
    <mergeCell ref="SIL5:SIR5"/>
    <mergeCell ref="SIT5:SIZ5"/>
    <mergeCell ref="SJB5:SJH5"/>
    <mergeCell ref="SGH5:SGN5"/>
    <mergeCell ref="SGP5:SGV5"/>
    <mergeCell ref="SGX5:SHD5"/>
    <mergeCell ref="SHF5:SHL5"/>
    <mergeCell ref="SHN5:SHT5"/>
    <mergeCell ref="SET5:SEZ5"/>
    <mergeCell ref="SFB5:SFH5"/>
    <mergeCell ref="SFJ5:SFP5"/>
    <mergeCell ref="SFR5:SFX5"/>
    <mergeCell ref="SFZ5:SGF5"/>
    <mergeCell ref="SDF5:SDL5"/>
    <mergeCell ref="SDN5:SDT5"/>
    <mergeCell ref="SDV5:SEB5"/>
    <mergeCell ref="SED5:SEJ5"/>
    <mergeCell ref="SEL5:SER5"/>
    <mergeCell ref="SNZ5:SOF5"/>
    <mergeCell ref="SOH5:SON5"/>
    <mergeCell ref="SOP5:SOV5"/>
    <mergeCell ref="SOX5:SPD5"/>
    <mergeCell ref="SPF5:SPL5"/>
    <mergeCell ref="SML5:SMR5"/>
    <mergeCell ref="SMT5:SMZ5"/>
    <mergeCell ref="SNB5:SNH5"/>
    <mergeCell ref="SNJ5:SNP5"/>
    <mergeCell ref="SNR5:SNX5"/>
    <mergeCell ref="SKX5:SLD5"/>
    <mergeCell ref="SLF5:SLL5"/>
    <mergeCell ref="SLN5:SLT5"/>
    <mergeCell ref="SLV5:SMB5"/>
    <mergeCell ref="SMD5:SMJ5"/>
    <mergeCell ref="SJJ5:SJP5"/>
    <mergeCell ref="SJR5:SJX5"/>
    <mergeCell ref="SJZ5:SKF5"/>
    <mergeCell ref="SKH5:SKN5"/>
    <mergeCell ref="SKP5:SKV5"/>
    <mergeCell ref="SUD5:SUJ5"/>
    <mergeCell ref="SUL5:SUR5"/>
    <mergeCell ref="SUT5:SUZ5"/>
    <mergeCell ref="SVB5:SVH5"/>
    <mergeCell ref="SVJ5:SVP5"/>
    <mergeCell ref="SSP5:SSV5"/>
    <mergeCell ref="SSX5:STD5"/>
    <mergeCell ref="STF5:STL5"/>
    <mergeCell ref="STN5:STT5"/>
    <mergeCell ref="STV5:SUB5"/>
    <mergeCell ref="SRB5:SRH5"/>
    <mergeCell ref="SRJ5:SRP5"/>
    <mergeCell ref="SRR5:SRX5"/>
    <mergeCell ref="SRZ5:SSF5"/>
    <mergeCell ref="SSH5:SSN5"/>
    <mergeCell ref="SPN5:SPT5"/>
    <mergeCell ref="SPV5:SQB5"/>
    <mergeCell ref="SQD5:SQJ5"/>
    <mergeCell ref="SQL5:SQR5"/>
    <mergeCell ref="SQT5:SQZ5"/>
    <mergeCell ref="TAH5:TAN5"/>
    <mergeCell ref="TAP5:TAV5"/>
    <mergeCell ref="TAX5:TBD5"/>
    <mergeCell ref="TBF5:TBL5"/>
    <mergeCell ref="TBN5:TBT5"/>
    <mergeCell ref="SYT5:SYZ5"/>
    <mergeCell ref="SZB5:SZH5"/>
    <mergeCell ref="SZJ5:SZP5"/>
    <mergeCell ref="SZR5:SZX5"/>
    <mergeCell ref="SZZ5:TAF5"/>
    <mergeCell ref="SXF5:SXL5"/>
    <mergeCell ref="SXN5:SXT5"/>
    <mergeCell ref="SXV5:SYB5"/>
    <mergeCell ref="SYD5:SYJ5"/>
    <mergeCell ref="SYL5:SYR5"/>
    <mergeCell ref="SVR5:SVX5"/>
    <mergeCell ref="SVZ5:SWF5"/>
    <mergeCell ref="SWH5:SWN5"/>
    <mergeCell ref="SWP5:SWV5"/>
    <mergeCell ref="SWX5:SXD5"/>
    <mergeCell ref="TGL5:TGR5"/>
    <mergeCell ref="TGT5:TGZ5"/>
    <mergeCell ref="THB5:THH5"/>
    <mergeCell ref="THJ5:THP5"/>
    <mergeCell ref="THR5:THX5"/>
    <mergeCell ref="TEX5:TFD5"/>
    <mergeCell ref="TFF5:TFL5"/>
    <mergeCell ref="TFN5:TFT5"/>
    <mergeCell ref="TFV5:TGB5"/>
    <mergeCell ref="TGD5:TGJ5"/>
    <mergeCell ref="TDJ5:TDP5"/>
    <mergeCell ref="TDR5:TDX5"/>
    <mergeCell ref="TDZ5:TEF5"/>
    <mergeCell ref="TEH5:TEN5"/>
    <mergeCell ref="TEP5:TEV5"/>
    <mergeCell ref="TBV5:TCB5"/>
    <mergeCell ref="TCD5:TCJ5"/>
    <mergeCell ref="TCL5:TCR5"/>
    <mergeCell ref="TCT5:TCZ5"/>
    <mergeCell ref="TDB5:TDH5"/>
    <mergeCell ref="TMP5:TMV5"/>
    <mergeCell ref="TMX5:TND5"/>
    <mergeCell ref="TNF5:TNL5"/>
    <mergeCell ref="TNN5:TNT5"/>
    <mergeCell ref="TNV5:TOB5"/>
    <mergeCell ref="TLB5:TLH5"/>
    <mergeCell ref="TLJ5:TLP5"/>
    <mergeCell ref="TLR5:TLX5"/>
    <mergeCell ref="TLZ5:TMF5"/>
    <mergeCell ref="TMH5:TMN5"/>
    <mergeCell ref="TJN5:TJT5"/>
    <mergeCell ref="TJV5:TKB5"/>
    <mergeCell ref="TKD5:TKJ5"/>
    <mergeCell ref="TKL5:TKR5"/>
    <mergeCell ref="TKT5:TKZ5"/>
    <mergeCell ref="THZ5:TIF5"/>
    <mergeCell ref="TIH5:TIN5"/>
    <mergeCell ref="TIP5:TIV5"/>
    <mergeCell ref="TIX5:TJD5"/>
    <mergeCell ref="TJF5:TJL5"/>
    <mergeCell ref="TST5:TSZ5"/>
    <mergeCell ref="TTB5:TTH5"/>
    <mergeCell ref="TTJ5:TTP5"/>
    <mergeCell ref="TTR5:TTX5"/>
    <mergeCell ref="TTZ5:TUF5"/>
    <mergeCell ref="TRF5:TRL5"/>
    <mergeCell ref="TRN5:TRT5"/>
    <mergeCell ref="TRV5:TSB5"/>
    <mergeCell ref="TSD5:TSJ5"/>
    <mergeCell ref="TSL5:TSR5"/>
    <mergeCell ref="TPR5:TPX5"/>
    <mergeCell ref="TPZ5:TQF5"/>
    <mergeCell ref="TQH5:TQN5"/>
    <mergeCell ref="TQP5:TQV5"/>
    <mergeCell ref="TQX5:TRD5"/>
    <mergeCell ref="TOD5:TOJ5"/>
    <mergeCell ref="TOL5:TOR5"/>
    <mergeCell ref="TOT5:TOZ5"/>
    <mergeCell ref="TPB5:TPH5"/>
    <mergeCell ref="TPJ5:TPP5"/>
    <mergeCell ref="TYX5:TZD5"/>
    <mergeCell ref="TZF5:TZL5"/>
    <mergeCell ref="TZN5:TZT5"/>
    <mergeCell ref="TZV5:UAB5"/>
    <mergeCell ref="UAD5:UAJ5"/>
    <mergeCell ref="TXJ5:TXP5"/>
    <mergeCell ref="TXR5:TXX5"/>
    <mergeCell ref="TXZ5:TYF5"/>
    <mergeCell ref="TYH5:TYN5"/>
    <mergeCell ref="TYP5:TYV5"/>
    <mergeCell ref="TVV5:TWB5"/>
    <mergeCell ref="TWD5:TWJ5"/>
    <mergeCell ref="TWL5:TWR5"/>
    <mergeCell ref="TWT5:TWZ5"/>
    <mergeCell ref="TXB5:TXH5"/>
    <mergeCell ref="TUH5:TUN5"/>
    <mergeCell ref="TUP5:TUV5"/>
    <mergeCell ref="TUX5:TVD5"/>
    <mergeCell ref="TVF5:TVL5"/>
    <mergeCell ref="TVN5:TVT5"/>
    <mergeCell ref="UFB5:UFH5"/>
    <mergeCell ref="UFJ5:UFP5"/>
    <mergeCell ref="UFR5:UFX5"/>
    <mergeCell ref="UFZ5:UGF5"/>
    <mergeCell ref="UGH5:UGN5"/>
    <mergeCell ref="UDN5:UDT5"/>
    <mergeCell ref="UDV5:UEB5"/>
    <mergeCell ref="UED5:UEJ5"/>
    <mergeCell ref="UEL5:UER5"/>
    <mergeCell ref="UET5:UEZ5"/>
    <mergeCell ref="UBZ5:UCF5"/>
    <mergeCell ref="UCH5:UCN5"/>
    <mergeCell ref="UCP5:UCV5"/>
    <mergeCell ref="UCX5:UDD5"/>
    <mergeCell ref="UDF5:UDL5"/>
    <mergeCell ref="UAL5:UAR5"/>
    <mergeCell ref="UAT5:UAZ5"/>
    <mergeCell ref="UBB5:UBH5"/>
    <mergeCell ref="UBJ5:UBP5"/>
    <mergeCell ref="UBR5:UBX5"/>
    <mergeCell ref="ULF5:ULL5"/>
    <mergeCell ref="ULN5:ULT5"/>
    <mergeCell ref="ULV5:UMB5"/>
    <mergeCell ref="UMD5:UMJ5"/>
    <mergeCell ref="UML5:UMR5"/>
    <mergeCell ref="UJR5:UJX5"/>
    <mergeCell ref="UJZ5:UKF5"/>
    <mergeCell ref="UKH5:UKN5"/>
    <mergeCell ref="UKP5:UKV5"/>
    <mergeCell ref="UKX5:ULD5"/>
    <mergeCell ref="UID5:UIJ5"/>
    <mergeCell ref="UIL5:UIR5"/>
    <mergeCell ref="UIT5:UIZ5"/>
    <mergeCell ref="UJB5:UJH5"/>
    <mergeCell ref="UJJ5:UJP5"/>
    <mergeCell ref="UGP5:UGV5"/>
    <mergeCell ref="UGX5:UHD5"/>
    <mergeCell ref="UHF5:UHL5"/>
    <mergeCell ref="UHN5:UHT5"/>
    <mergeCell ref="UHV5:UIB5"/>
    <mergeCell ref="URJ5:URP5"/>
    <mergeCell ref="URR5:URX5"/>
    <mergeCell ref="URZ5:USF5"/>
    <mergeCell ref="USH5:USN5"/>
    <mergeCell ref="USP5:USV5"/>
    <mergeCell ref="UPV5:UQB5"/>
    <mergeCell ref="UQD5:UQJ5"/>
    <mergeCell ref="UQL5:UQR5"/>
    <mergeCell ref="UQT5:UQZ5"/>
    <mergeCell ref="URB5:URH5"/>
    <mergeCell ref="UOH5:UON5"/>
    <mergeCell ref="UOP5:UOV5"/>
    <mergeCell ref="UOX5:UPD5"/>
    <mergeCell ref="UPF5:UPL5"/>
    <mergeCell ref="UPN5:UPT5"/>
    <mergeCell ref="UMT5:UMZ5"/>
    <mergeCell ref="UNB5:UNH5"/>
    <mergeCell ref="UNJ5:UNP5"/>
    <mergeCell ref="UNR5:UNX5"/>
    <mergeCell ref="UNZ5:UOF5"/>
    <mergeCell ref="UXN5:UXT5"/>
    <mergeCell ref="UXV5:UYB5"/>
    <mergeCell ref="UYD5:UYJ5"/>
    <mergeCell ref="UYL5:UYR5"/>
    <mergeCell ref="UYT5:UYZ5"/>
    <mergeCell ref="UVZ5:UWF5"/>
    <mergeCell ref="UWH5:UWN5"/>
    <mergeCell ref="UWP5:UWV5"/>
    <mergeCell ref="UWX5:UXD5"/>
    <mergeCell ref="UXF5:UXL5"/>
    <mergeCell ref="UUL5:UUR5"/>
    <mergeCell ref="UUT5:UUZ5"/>
    <mergeCell ref="UVB5:UVH5"/>
    <mergeCell ref="UVJ5:UVP5"/>
    <mergeCell ref="UVR5:UVX5"/>
    <mergeCell ref="USX5:UTD5"/>
    <mergeCell ref="UTF5:UTL5"/>
    <mergeCell ref="UTN5:UTT5"/>
    <mergeCell ref="UTV5:UUB5"/>
    <mergeCell ref="UUD5:UUJ5"/>
    <mergeCell ref="VDR5:VDX5"/>
    <mergeCell ref="VDZ5:VEF5"/>
    <mergeCell ref="VEH5:VEN5"/>
    <mergeCell ref="VEP5:VEV5"/>
    <mergeCell ref="VEX5:VFD5"/>
    <mergeCell ref="VCD5:VCJ5"/>
    <mergeCell ref="VCL5:VCR5"/>
    <mergeCell ref="VCT5:VCZ5"/>
    <mergeCell ref="VDB5:VDH5"/>
    <mergeCell ref="VDJ5:VDP5"/>
    <mergeCell ref="VAP5:VAV5"/>
    <mergeCell ref="VAX5:VBD5"/>
    <mergeCell ref="VBF5:VBL5"/>
    <mergeCell ref="VBN5:VBT5"/>
    <mergeCell ref="VBV5:VCB5"/>
    <mergeCell ref="UZB5:UZH5"/>
    <mergeCell ref="UZJ5:UZP5"/>
    <mergeCell ref="UZR5:UZX5"/>
    <mergeCell ref="UZZ5:VAF5"/>
    <mergeCell ref="VAH5:VAN5"/>
    <mergeCell ref="VJV5:VKB5"/>
    <mergeCell ref="VKD5:VKJ5"/>
    <mergeCell ref="VKL5:VKR5"/>
    <mergeCell ref="VKT5:VKZ5"/>
    <mergeCell ref="VLB5:VLH5"/>
    <mergeCell ref="VIH5:VIN5"/>
    <mergeCell ref="VIP5:VIV5"/>
    <mergeCell ref="VIX5:VJD5"/>
    <mergeCell ref="VJF5:VJL5"/>
    <mergeCell ref="VJN5:VJT5"/>
    <mergeCell ref="VGT5:VGZ5"/>
    <mergeCell ref="VHB5:VHH5"/>
    <mergeCell ref="VHJ5:VHP5"/>
    <mergeCell ref="VHR5:VHX5"/>
    <mergeCell ref="VHZ5:VIF5"/>
    <mergeCell ref="VFF5:VFL5"/>
    <mergeCell ref="VFN5:VFT5"/>
    <mergeCell ref="VFV5:VGB5"/>
    <mergeCell ref="VGD5:VGJ5"/>
    <mergeCell ref="VGL5:VGR5"/>
    <mergeCell ref="VPZ5:VQF5"/>
    <mergeCell ref="VQH5:VQN5"/>
    <mergeCell ref="VQP5:VQV5"/>
    <mergeCell ref="VQX5:VRD5"/>
    <mergeCell ref="VRF5:VRL5"/>
    <mergeCell ref="VOL5:VOR5"/>
    <mergeCell ref="VOT5:VOZ5"/>
    <mergeCell ref="VPB5:VPH5"/>
    <mergeCell ref="VPJ5:VPP5"/>
    <mergeCell ref="VPR5:VPX5"/>
    <mergeCell ref="VMX5:VND5"/>
    <mergeCell ref="VNF5:VNL5"/>
    <mergeCell ref="VNN5:VNT5"/>
    <mergeCell ref="VNV5:VOB5"/>
    <mergeCell ref="VOD5:VOJ5"/>
    <mergeCell ref="VLJ5:VLP5"/>
    <mergeCell ref="VLR5:VLX5"/>
    <mergeCell ref="VLZ5:VMF5"/>
    <mergeCell ref="VMH5:VMN5"/>
    <mergeCell ref="VMP5:VMV5"/>
    <mergeCell ref="VWD5:VWJ5"/>
    <mergeCell ref="VWL5:VWR5"/>
    <mergeCell ref="VWT5:VWZ5"/>
    <mergeCell ref="VXB5:VXH5"/>
    <mergeCell ref="VXJ5:VXP5"/>
    <mergeCell ref="VUP5:VUV5"/>
    <mergeCell ref="VUX5:VVD5"/>
    <mergeCell ref="VVF5:VVL5"/>
    <mergeCell ref="VVN5:VVT5"/>
    <mergeCell ref="VVV5:VWB5"/>
    <mergeCell ref="VTB5:VTH5"/>
    <mergeCell ref="VTJ5:VTP5"/>
    <mergeCell ref="VTR5:VTX5"/>
    <mergeCell ref="VTZ5:VUF5"/>
    <mergeCell ref="VUH5:VUN5"/>
    <mergeCell ref="VRN5:VRT5"/>
    <mergeCell ref="VRV5:VSB5"/>
    <mergeCell ref="VSD5:VSJ5"/>
    <mergeCell ref="VSL5:VSR5"/>
    <mergeCell ref="VST5:VSZ5"/>
    <mergeCell ref="WCH5:WCN5"/>
    <mergeCell ref="WCP5:WCV5"/>
    <mergeCell ref="WCX5:WDD5"/>
    <mergeCell ref="WDF5:WDL5"/>
    <mergeCell ref="WDN5:WDT5"/>
    <mergeCell ref="WAT5:WAZ5"/>
    <mergeCell ref="WBB5:WBH5"/>
    <mergeCell ref="WBJ5:WBP5"/>
    <mergeCell ref="WBR5:WBX5"/>
    <mergeCell ref="WBZ5:WCF5"/>
    <mergeCell ref="VZF5:VZL5"/>
    <mergeCell ref="VZN5:VZT5"/>
    <mergeCell ref="VZV5:WAB5"/>
    <mergeCell ref="WAD5:WAJ5"/>
    <mergeCell ref="WAL5:WAR5"/>
    <mergeCell ref="VXR5:VXX5"/>
    <mergeCell ref="VXZ5:VYF5"/>
    <mergeCell ref="VYH5:VYN5"/>
    <mergeCell ref="VYP5:VYV5"/>
    <mergeCell ref="VYX5:VZD5"/>
    <mergeCell ref="WIL5:WIR5"/>
    <mergeCell ref="WIT5:WIZ5"/>
    <mergeCell ref="WJB5:WJH5"/>
    <mergeCell ref="WJJ5:WJP5"/>
    <mergeCell ref="WJR5:WJX5"/>
    <mergeCell ref="WGX5:WHD5"/>
    <mergeCell ref="WHF5:WHL5"/>
    <mergeCell ref="WHN5:WHT5"/>
    <mergeCell ref="WHV5:WIB5"/>
    <mergeCell ref="WID5:WIJ5"/>
    <mergeCell ref="WFJ5:WFP5"/>
    <mergeCell ref="WFR5:WFX5"/>
    <mergeCell ref="WFZ5:WGF5"/>
    <mergeCell ref="WGH5:WGN5"/>
    <mergeCell ref="WGP5:WGV5"/>
    <mergeCell ref="WDV5:WEB5"/>
    <mergeCell ref="WED5:WEJ5"/>
    <mergeCell ref="WEL5:WER5"/>
    <mergeCell ref="WET5:WEZ5"/>
    <mergeCell ref="WFB5:WFH5"/>
    <mergeCell ref="WOP5:WOV5"/>
    <mergeCell ref="WOX5:WPD5"/>
    <mergeCell ref="WPF5:WPL5"/>
    <mergeCell ref="WPN5:WPT5"/>
    <mergeCell ref="WPV5:WQB5"/>
    <mergeCell ref="WNB5:WNH5"/>
    <mergeCell ref="WNJ5:WNP5"/>
    <mergeCell ref="WNR5:WNX5"/>
    <mergeCell ref="WNZ5:WOF5"/>
    <mergeCell ref="WOH5:WON5"/>
    <mergeCell ref="WLN5:WLT5"/>
    <mergeCell ref="WLV5:WMB5"/>
    <mergeCell ref="WMD5:WMJ5"/>
    <mergeCell ref="WML5:WMR5"/>
    <mergeCell ref="WMT5:WMZ5"/>
    <mergeCell ref="WJZ5:WKF5"/>
    <mergeCell ref="WKH5:WKN5"/>
    <mergeCell ref="WKP5:WKV5"/>
    <mergeCell ref="WKX5:WLD5"/>
    <mergeCell ref="WLF5:WLL5"/>
    <mergeCell ref="WUT5:WUZ5"/>
    <mergeCell ref="WVB5:WVH5"/>
    <mergeCell ref="WVJ5:WVP5"/>
    <mergeCell ref="WVR5:WVX5"/>
    <mergeCell ref="WVZ5:WWF5"/>
    <mergeCell ref="WTF5:WTL5"/>
    <mergeCell ref="WTN5:WTT5"/>
    <mergeCell ref="WTV5:WUB5"/>
    <mergeCell ref="WUD5:WUJ5"/>
    <mergeCell ref="WUL5:WUR5"/>
    <mergeCell ref="WRR5:WRX5"/>
    <mergeCell ref="WRZ5:WSF5"/>
    <mergeCell ref="WSH5:WSN5"/>
    <mergeCell ref="WSP5:WSV5"/>
    <mergeCell ref="WSX5:WTD5"/>
    <mergeCell ref="WQD5:WQJ5"/>
    <mergeCell ref="WQL5:WQR5"/>
    <mergeCell ref="WQT5:WQZ5"/>
    <mergeCell ref="WRB5:WRH5"/>
    <mergeCell ref="WRJ5:WRP5"/>
    <mergeCell ref="WXV5:WYB5"/>
    <mergeCell ref="WYD5:WYJ5"/>
    <mergeCell ref="WYL5:WYR5"/>
    <mergeCell ref="WYT5:WYZ5"/>
    <mergeCell ref="WZB5:WZH5"/>
    <mergeCell ref="WWH5:WWN5"/>
    <mergeCell ref="WWP5:WWV5"/>
    <mergeCell ref="WWX5:WXD5"/>
    <mergeCell ref="WXF5:WXL5"/>
    <mergeCell ref="WXN5:WXT5"/>
    <mergeCell ref="XDZ5:XEF5"/>
    <mergeCell ref="XEH5:XEN5"/>
    <mergeCell ref="XEP5:XEV5"/>
    <mergeCell ref="XEX5:XFD5"/>
    <mergeCell ref="XCL5:XCR5"/>
    <mergeCell ref="XCT5:XCZ5"/>
    <mergeCell ref="XDB5:XDH5"/>
    <mergeCell ref="XDJ5:XDP5"/>
    <mergeCell ref="XDR5:XDX5"/>
    <mergeCell ref="XAX5:XBD5"/>
    <mergeCell ref="XBF5:XBL5"/>
    <mergeCell ref="XBN5:XBT5"/>
    <mergeCell ref="XBV5:XCB5"/>
    <mergeCell ref="XCD5:XCJ5"/>
    <mergeCell ref="WZJ5:WZP5"/>
    <mergeCell ref="WZR5:WZX5"/>
    <mergeCell ref="WZZ5:XAF5"/>
    <mergeCell ref="XAH5:XAN5"/>
    <mergeCell ref="XAP5:XAV5"/>
  </mergeCells>
  <conditionalFormatting sqref="B9:B2009">
    <cfRule type="expression" dxfId="90" priority="3">
      <formula>AND(ISNUMBER(FIND("Other CMS-Approved Disease State",G9)), I9="")</formula>
    </cfRule>
    <cfRule type="expression" dxfId="89" priority="191">
      <formula>OR(AND(ISNUMBER(FIND("|",G9)),H9=""),AND(ISNUMBER(FIND("|",G9))=FALSE,H9&lt;&gt;""))</formula>
    </cfRule>
    <cfRule type="expression" dxfId="88" priority="192">
      <formula>C9=""</formula>
    </cfRule>
  </conditionalFormatting>
  <conditionalFormatting sqref="C10:C2009">
    <cfRule type="expression" dxfId="87" priority="63">
      <formula>C9=""</formula>
    </cfRule>
  </conditionalFormatting>
  <conditionalFormatting sqref="H9:H2009">
    <cfRule type="expression" dxfId="86" priority="75">
      <formula>ISNUMBER(FIND("|",G9))=FALSE</formula>
    </cfRule>
  </conditionalFormatting>
  <conditionalFormatting sqref="I9:I2009">
    <cfRule type="expression" dxfId="85" priority="4">
      <formula>ISNUMBER(FIND("Other CMS-Approved Disease State",G9))=FALSE</formula>
    </cfRule>
  </conditionalFormatting>
  <conditionalFormatting sqref="J9:J2009">
    <cfRule type="expression" dxfId="84" priority="74">
      <formula>C9= ""</formula>
    </cfRule>
  </conditionalFormatting>
  <conditionalFormatting sqref="P9:P2009">
    <cfRule type="expression" dxfId="83" priority="67">
      <formula>C9 = ""</formula>
    </cfRule>
  </conditionalFormatting>
  <dataValidations xWindow="1152" yWindow="766" count="5">
    <dataValidation allowBlank="1" showInputMessage="1" showErrorMessage="1" prompt="Please leave this cell blank. This cell will autopopulate based on your response in Column C." sqref="B9:B2009" xr:uid="{225A0C70-EEB8-4322-8B9A-4BB728308FC1}"/>
    <dataValidation type="textLength" operator="lessThanOrEqual" allowBlank="1" showInputMessage="1" showErrorMessage="1" error="Please limit your response to 1000 characters. " prompt="Please limit your response to 1000 characters. " sqref="Q9:S2009 K9:O2009" xr:uid="{98FF0A3E-F6C3-43C0-ADFE-4594AC7FF828}">
      <formula1>1000</formula1>
    </dataValidation>
    <dataValidation type="whole" allowBlank="1" showInputMessage="1" showErrorMessage="1" error="Please provide the minimum ADI decile/percentile which you intend to target. As a reminder, POs may target based on state deciles 7-10, or national percentiles 61-100." prompt="Please provide the minimum ADI decile/percentile which you intend to target. As a reminder, POs may target based on state deciles 7-10, or national percentiles 61-100." sqref="F9:F2009" xr:uid="{1CAA18D5-531D-46A1-A3C5-1502FC89AAC4}">
      <formula1>7</formula1>
      <formula2>100</formula2>
    </dataValidation>
    <dataValidation type="textLength" allowBlank="1" showInputMessage="1" showErrorMessage="1" error="Please write in your answer and limit your response to 500 characters. " prompt="Please write in your answer and limit your response to 500 characters. " sqref="W9" xr:uid="{4303B703-299A-4BC5-AB3D-329337258A6D}">
      <formula1>0</formula1>
      <formula2>500</formula2>
    </dataValidation>
    <dataValidation type="textLength" operator="lessThanOrEqual" allowBlank="1" showInputMessage="1" showErrorMessage="1" error="Please limit your response to 500 characters." prompt="Please limit your response to 500 characters." sqref="I9:I2009" xr:uid="{423BDDE2-7E70-4FE2-A1BE-8ACD7352AFB1}">
      <formula1>500</formula1>
    </dataValidation>
  </dataValidations>
  <hyperlinks>
    <hyperlink ref="B1" location="Landing_Page!A1" display="Return to Landing Page " xr:uid="{A943CCFD-E654-4510-9211-62498495C475}"/>
    <hyperlink ref="W1" location="Flex_Summary!A1" display="Next Section" xr:uid="{49367535-372F-4116-BA59-1B566DC5E6D3}"/>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9" id="{2EC1E794-780F-4EE6-B644-B2AC7330370B}">
            <xm:f>OR(AND(P9='Dropdown Selections'!$E$3, OR(Q9&lt;&gt;"",R9&lt;&gt;"", S9&lt;&gt;"")),  AND(P9='Dropdown Selections'!$E$2, OR(Q9="",R9="", S9="")))</xm:f>
            <x14:dxf>
              <fill>
                <patternFill>
                  <bgColor rgb="FFFF7C80"/>
                </patternFill>
              </fill>
            </x14:dxf>
          </x14:cfRule>
          <x14:cfRule type="expression" priority="29" id="{00B64AF1-FFF7-4F2B-B92B-782762A9E652}">
            <xm:f>OR(AND(J9='Dropdown Selections'!$E$3,OR(K9&lt;&gt;"",L9&lt;&gt;"", M9&lt;&gt;"", N9&lt;&gt;"", O9&lt;&gt;"")), AND(J9='Dropdown Selections'!$E$2,OR(K9="",L9="", M9="", N9="", O9="")))</xm:f>
            <x14:dxf>
              <fill>
                <patternFill>
                  <bgColor rgb="FFFF7C80"/>
                </patternFill>
              </fill>
            </x14:dxf>
          </x14:cfRule>
          <x14:cfRule type="expression" priority="190" id="{00000000-000E-0000-0800-0000BE000000}">
            <xm:f>AND(C9&lt;&gt;"", C9&lt;&gt;'Dropdown Selections'!$F$10, OR(J9="",P9=""))</xm:f>
            <x14:dxf>
              <fill>
                <patternFill>
                  <bgColor rgb="FFFF7C80"/>
                </patternFill>
              </fill>
            </x14:dxf>
          </x14:cfRule>
          <x14:cfRule type="expression" priority="219" id="{FEBCFFF2-8A3E-4571-B507-F7D307315653}">
            <xm:f>OR( AND(C9='Dropdown Selections'!$F$2, OR(D9="", E9&lt;&gt;"", F9&lt;&gt;"", G9&lt;&gt;"")),  AND(C9='Dropdown Selections'!$F$3, OR(D9&lt;&gt;"", E9&lt;&gt;"",F9&lt;&gt;"", G9="")),  AND(C9='Dropdown Selections'!$F$4, OR(D9&lt;&gt;"", E9="",F9="", G9&lt;&gt;"")),  AND(C9='Dropdown Selections'!$F$5, OR(D9&lt;&gt;"", E9="", F9="",G9="")),  AND(C9='Dropdown Selections'!$F$6, OR(D9="",E9&lt;&gt;"", F9&lt;&gt;"",G9="")),  AND(C9='Dropdown Selections'!$F$7, OR(D9="",E9="", F9="",G9&lt;&gt;"")), AND(C9='Dropdown Selections'!$F$8, OR(D9="", E9="", F9="",G9="")))</xm:f>
            <x14:dxf>
              <fill>
                <patternFill>
                  <bgColor rgb="FFFF7C80"/>
                </patternFill>
              </fill>
            </x14:dxf>
          </x14:cfRule>
          <xm:sqref>B9:B2009</xm:sqref>
        </x14:conditionalFormatting>
        <x14:conditionalFormatting xmlns:xm="http://schemas.microsoft.com/office/excel/2006/main">
          <x14:cfRule type="expression" priority="14" id="{BDFD5D3D-E5BB-47CF-9811-1C1306749AE3}">
            <xm:f>AND(C9&lt;&gt;'Dropdown Selections'!$F$2,C9&lt;&gt;'Dropdown Selections'!$F$6,C9&lt;&gt;'Dropdown Selections'!$F$7,C9&lt;&gt;'Dropdown Selections'!$F$8)</xm:f>
            <x14:dxf>
              <fill>
                <patternFill patternType="gray0625">
                  <fgColor theme="0"/>
                  <bgColor theme="0" tint="-0.24994659260841701"/>
                </patternFill>
              </fill>
            </x14:dxf>
          </x14:cfRule>
          <xm:sqref>D9:D2009</xm:sqref>
        </x14:conditionalFormatting>
        <x14:conditionalFormatting xmlns:xm="http://schemas.microsoft.com/office/excel/2006/main">
          <x14:cfRule type="expression" priority="1" id="{4BA27DC6-F6BC-461E-A71E-02273205349E}">
            <xm:f>$C9 = 'Dropdown Selections'!$F$10</xm:f>
            <x14:dxf>
              <fill>
                <patternFill patternType="gray0625">
                  <fgColor theme="0"/>
                  <bgColor theme="0" tint="-0.24994659260841701"/>
                </patternFill>
              </fill>
            </x14:dxf>
          </x14:cfRule>
          <xm:sqref>D9:S2009</xm:sqref>
        </x14:conditionalFormatting>
        <x14:conditionalFormatting xmlns:xm="http://schemas.microsoft.com/office/excel/2006/main">
          <x14:cfRule type="expression" priority="9" id="{C4D8C3A7-CABD-4B53-9164-C3DBF5C9AD5C}">
            <xm:f>AND($C9&lt;&gt;'Dropdown Selections'!$F$4,$C9&lt;&gt;'Dropdown Selections'!$F$5,$C9&lt;&gt;'Dropdown Selections'!$F$7,$C9&lt;&gt;'Dropdown Selections'!$F$8)</xm:f>
            <x14:dxf>
              <fill>
                <patternFill patternType="gray0625">
                  <fgColor theme="0"/>
                  <bgColor theme="0" tint="-0.24994659260841701"/>
                </patternFill>
              </fill>
            </x14:dxf>
          </x14:cfRule>
          <xm:sqref>E9:F2009</xm:sqref>
        </x14:conditionalFormatting>
        <x14:conditionalFormatting xmlns:xm="http://schemas.microsoft.com/office/excel/2006/main">
          <x14:cfRule type="expression" priority="85" id="{45819097-AB24-465B-AEAD-7649F144090F}">
            <xm:f>AND(C9&lt;&gt;'Dropdown Selections'!$F$3, C9&lt;&gt;'Dropdown Selections'!$F$5, C9&lt;&gt;'Dropdown Selections'!$F$6,C9&lt;&gt;'Dropdown Selections'!$F$8)</xm:f>
            <x14:dxf>
              <fill>
                <patternFill patternType="gray0625">
                  <fgColor theme="0"/>
                  <bgColor theme="0" tint="-0.24994659260841701"/>
                </patternFill>
              </fill>
            </x14:dxf>
          </x14:cfRule>
          <xm:sqref>G9:G2009</xm:sqref>
        </x14:conditionalFormatting>
        <x14:conditionalFormatting xmlns:xm="http://schemas.microsoft.com/office/excel/2006/main">
          <x14:cfRule type="expression" priority="69" id="{BA7DFE72-F4BF-43DB-9123-8FDE3ADF70FB}">
            <xm:f>$J9&lt;&gt;'Dropdown Selections'!$E$2</xm:f>
            <x14:dxf>
              <fill>
                <patternFill patternType="gray0625">
                  <fgColor theme="0"/>
                  <bgColor theme="0" tint="-0.24994659260841701"/>
                </patternFill>
              </fill>
            </x14:dxf>
          </x14:cfRule>
          <xm:sqref>K9:O2009</xm:sqref>
        </x14:conditionalFormatting>
        <x14:conditionalFormatting xmlns:xm="http://schemas.microsoft.com/office/excel/2006/main">
          <x14:cfRule type="expression" priority="66" id="{A4A80FFF-DD4A-4784-8409-BCE03F32E935}">
            <xm:f>$P9&lt;&gt;'Dropdown Selections'!$E$2</xm:f>
            <x14:dxf>
              <fill>
                <patternFill patternType="gray0625">
                  <fgColor theme="0"/>
                  <bgColor theme="0" tint="-0.24994659260841701"/>
                </patternFill>
              </fill>
            </x14:dxf>
          </x14:cfRule>
          <xm:sqref>Q9:S2009</xm:sqref>
        </x14:conditionalFormatting>
        <x14:conditionalFormatting xmlns:xm="http://schemas.microsoft.com/office/excel/2006/main">
          <x14:cfRule type="expression" priority="5" id="{F986BAAE-0A76-4869-A775-3300B0B070B1}">
            <xm:f>AND($C9:$C2009&lt;&gt;'Dropdown Selections'!$F$4,$C9:$C2009&lt;&gt;'Dropdown Selections'!$F$5,$C9:$C2009&lt;&gt;'Dropdown Selections'!$F$7,$C9:$C2009&lt;&gt;'Dropdown Selections'!$F$8)</xm:f>
            <x14:dxf>
              <fill>
                <patternFill patternType="gray0625">
                  <fgColor theme="0"/>
                  <bgColor theme="0" tint="-0.24994659260841701"/>
                </patternFill>
              </fill>
            </x14:dxf>
          </x14:cfRule>
          <xm:sqref>U9:W9</xm:sqref>
        </x14:conditionalFormatting>
      </x14:conditionalFormattings>
    </ext>
    <ext xmlns:x14="http://schemas.microsoft.com/office/spreadsheetml/2009/9/main" uri="{CCE6A557-97BC-4b89-ADB6-D9C93CAAB3DF}">
      <x14:dataValidations xmlns:xm="http://schemas.microsoft.com/office/excel/2006/main" xWindow="1152" yWindow="766" count="10">
        <x14:dataValidation type="list" allowBlank="1" showInputMessage="1" showErrorMessage="1" prompt="Choose from the dropdown menu. " xr:uid="{CA4C8062-34C3-468C-9B56-919FD34005AF}">
          <x14:formula1>
            <xm:f>'Dropdown Selections'!$G$1:$G$5</xm:f>
          </x14:formula1>
          <xm:sqref>D10:D2009</xm:sqref>
        </x14:dataValidation>
        <x14:dataValidation type="list" allowBlank="1" showInputMessage="1" showErrorMessage="1" prompt="Choose from the dropdown menu. " xr:uid="{65B938B9-3A5B-4E9F-9EAA-9BAA00C3D7E5}">
          <x14:formula1>
            <xm:f>'Dropdown Selections'!$L$2:$L$17</xm:f>
          </x14:formula1>
          <xm:sqref>G9:G2009</xm:sqref>
        </x14:dataValidation>
        <x14:dataValidation type="list" allowBlank="1" showInputMessage="1" showErrorMessage="1" prompt="Choose from the dropdown menu. " xr:uid="{FE06A410-21B9-4076-8F0E-0E6AD76B18E6}">
          <x14:formula1>
            <xm:f>'Dropdown Selections'!$M$2:$M$4</xm:f>
          </x14:formula1>
          <xm:sqref>H9:H2009</xm:sqref>
        </x14:dataValidation>
        <x14:dataValidation type="list" allowBlank="1" showInputMessage="1" showErrorMessage="1" prompt="Choose from the dropdown menu. " xr:uid="{EDCFE025-6AB9-4115-A6B5-D678056E9A0C}">
          <x14:formula1>
            <xm:f>'Dropdown Selections'!$E$2:$E$3</xm:f>
          </x14:formula1>
          <xm:sqref>J9:J2009 P9:P2009</xm:sqref>
        </x14:dataValidation>
        <x14:dataValidation type="list" allowBlank="1" showInputMessage="1" showErrorMessage="1" prompt="Please select an option from the dropdown menu." xr:uid="{2C762F26-82D3-4D51-AEC9-36465EFF5885}">
          <x14:formula1>
            <xm:f>'Dropdown Selections'!$G$14:$G$15</xm:f>
          </x14:formula1>
          <xm:sqref>E9:E2009</xm:sqref>
        </x14:dataValidation>
        <x14:dataValidation type="list" allowBlank="1" showInputMessage="1" showErrorMessage="1" error="Please select Yes to attest to this statement. " prompt="Please select Yes to attest to this statement. " xr:uid="{D7D5B6A9-6952-4325-BD6B-FBE28FD6F888}">
          <x14:formula1>
            <xm:f>'Dropdown Selections'!$E$2</xm:f>
          </x14:formula1>
          <xm:sqref>V9</xm:sqref>
        </x14:dataValidation>
        <x14:dataValidation type="list" allowBlank="1" showInputMessage="1" showErrorMessage="1" error="Select all that apply. " prompt="Select all that apply. " xr:uid="{F113E08D-5D74-409E-A75B-180EBBEEA7A9}">
          <x14:formula1>
            <xm:f>'Dropdown Selections'!$BD$2:$BD$7</xm:f>
          </x14:formula1>
          <xm:sqref>U9</xm:sqref>
        </x14:dataValidation>
        <x14:dataValidation type="list" allowBlank="1" showInputMessage="1" showErrorMessage="1" prompt="Choose from the dropdown menu. " xr:uid="{918FEE4E-FAA9-4714-8430-C39226E44180}">
          <x14:formula1>
            <xm:f>'Dropdown Selections'!$F$2:$F$10</xm:f>
          </x14:formula1>
          <xm:sqref>C10:C2009</xm:sqref>
        </x14:dataValidation>
        <x14:dataValidation type="list" allowBlank="1" showInputMessage="1" showErrorMessage="1" error="Please select from the dropdown menu. " prompt="Choose from the dropdown menu. " xr:uid="{C13E9995-9069-47BC-B6E2-4974CD739CDB}">
          <x14:formula1>
            <xm:f>'Dropdown Selections'!$F$2:$F$10</xm:f>
          </x14:formula1>
          <xm:sqref>C9</xm:sqref>
        </x14:dataValidation>
        <x14:dataValidation type="list" allowBlank="1" showInputMessage="1" showErrorMessage="1" error="Please select from the dropdown menu. " prompt="Choose from the dropdown menu. " xr:uid="{D01C0627-D59B-4BA7-8993-A3C6C011A144}">
          <x14:formula1>
            <xm:f>'Dropdown Selections'!$G$1:$G$5</xm:f>
          </x14:formula1>
          <xm:sqref>D9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56174-3DBF-4752-B93A-CF4BC316B5FF}">
  <sheetPr codeName="Sheet27">
    <tabColor theme="5"/>
  </sheetPr>
  <dimension ref="B1:N2002"/>
  <sheetViews>
    <sheetView zoomScaleNormal="100" workbookViewId="0">
      <selection activeCell="N12" sqref="N12"/>
    </sheetView>
  </sheetViews>
  <sheetFormatPr defaultColWidth="9.28515625" defaultRowHeight="15"/>
  <cols>
    <col min="2" max="2" width="40" customWidth="1"/>
    <col min="3" max="3" width="31.7109375" bestFit="1" customWidth="1"/>
  </cols>
  <sheetData>
    <row r="1" spans="2:14">
      <c r="B1" t="str">
        <f>IF(List_of_Participating_PBPs!B6&lt;&gt;"", List_of_Participating_PBPs!B6, "")</f>
        <v>HXXX1-222-000</v>
      </c>
      <c r="C1" t="str">
        <f>B1</f>
        <v>HXXX1-222-000</v>
      </c>
      <c r="G1" t="str">
        <f>LEFT(C1,9)</f>
        <v>HXXX1-222</v>
      </c>
      <c r="I1" cm="1">
        <f t="array" ref="I1:I9">_xlfn.UNIQUE(H:H,FALSE,FALSE)</f>
        <v>0</v>
      </c>
      <c r="L1" t="str">
        <f>IF(Flex_Benefits!O13= 'Dropdown Selections'!$Q$4, Flex_Benefits!N13, "")</f>
        <v/>
      </c>
    </row>
    <row r="2" spans="2:14">
      <c r="B2" t="str">
        <f>IF(List_of_Participating_PBPs!B7&lt;&gt;"", List_of_Participating_PBPs!B7, "")</f>
        <v>HXXX2-100-001</v>
      </c>
      <c r="C2" t="str">
        <f t="shared" ref="C2:C65" si="0">B2</f>
        <v>HXXX2-100-001</v>
      </c>
      <c r="D2" t="str" cm="1">
        <f t="array" ref="D2">IFERROR(INDEX($C$1:$C$2001,SMALL(IF(NOT($C$1:$C$2001=""),ROW($A$1:$A$2001),""),ROW(A1))),"")</f>
        <v>HXXX1-222-000</v>
      </c>
      <c r="G2" t="str">
        <f t="shared" ref="G2:G65" si="1">LEFT(C2,9)</f>
        <v>HXXX2-100</v>
      </c>
      <c r="H2" t="str" cm="1">
        <f t="array" ref="H2">IFERROR(INDEX($G$1:$G$2001,SMALL(IF(NOT($G$1:$G$2001=""),ROW($G$1:$G$2001),""),ROW(E1))),"")</f>
        <v>HXXX1-222</v>
      </c>
      <c r="I2" t="str">
        <v>HXXX1-222</v>
      </c>
      <c r="L2" t="str">
        <f>IF(Flex_Benefits!O14= 'Dropdown Selections'!$Q$4, Flex_Benefits!N14, "")</f>
        <v/>
      </c>
      <c r="M2" t="str" cm="1">
        <f t="array" ref="M2">IFERROR(INDEX($L$1:$L$2001,SMALL(IF(NOT($L$1:$L$2001=""),ROW($L$1:$L$2001),""),ROW(K1))),"")</f>
        <v>DRC3</v>
      </c>
    </row>
    <row r="3" spans="2:14">
      <c r="B3" t="str">
        <f>IF(List_of_Participating_PBPs!B8&lt;&gt;"", List_of_Participating_PBPs!B8, "")</f>
        <v>HXXX2-100-002</v>
      </c>
      <c r="C3" t="str">
        <f t="shared" si="0"/>
        <v>HXXX2-100-002</v>
      </c>
      <c r="D3" t="str" cm="1">
        <f t="array" ref="D3">IFERROR(INDEX($C$1:$C$2001,SMALL(IF(NOT($C$1:$C$2001=""),ROW($A$1:$A$2001),""),ROW(A2))),"")</f>
        <v>HXXX2-100-001</v>
      </c>
      <c r="G3" t="str">
        <f t="shared" si="1"/>
        <v>HXXX2-100</v>
      </c>
      <c r="H3" t="str" cm="1">
        <f t="array" ref="H3">IFERROR(INDEX($G$1:$G$2001,SMALL(IF(NOT($G$1:$G$2001=""),ROW($G$1:$G$2001),""),ROW(E2))),"")</f>
        <v>HXXX2-100</v>
      </c>
      <c r="I3" t="str">
        <v>HXXX2-100</v>
      </c>
      <c r="L3" t="str">
        <f>IF(Flex_Benefits!O15= 'Dropdown Selections'!$Q$4, Flex_Benefits!N15, "")</f>
        <v>DRC3</v>
      </c>
      <c r="M3" t="str" cm="1">
        <f t="array" ref="M3">IFERROR(INDEX($L$1:$L$2001,SMALL(IF(NOT($L$1:$L$2001=""),ROW($L$1:$L$2001),""),ROW(K2))),"")</f>
        <v/>
      </c>
    </row>
    <row r="4" spans="2:14">
      <c r="B4" t="str">
        <f>IF(List_of_Participating_PBPs!B9&lt;&gt;"", List_of_Participating_PBPs!B9, "")</f>
        <v>HXXX3-TBD-999</v>
      </c>
      <c r="C4" t="str">
        <f t="shared" si="0"/>
        <v>HXXX3-TBD-999</v>
      </c>
      <c r="D4" t="str" cm="1">
        <f t="array" ref="D4">IFERROR(INDEX($C$1:$C$2001,SMALL(IF(NOT($C$1:$C$2001=""),ROW($A$1:$A$2001),""),ROW(A3))),"")</f>
        <v>HXXX2-100-002</v>
      </c>
      <c r="G4" t="str">
        <f t="shared" si="1"/>
        <v>HXXX3-TBD</v>
      </c>
      <c r="H4" t="str" cm="1">
        <f t="array" ref="H4">IFERROR(INDEX($G$1:$G$2001,SMALL(IF(NOT($G$1:$G$2001=""),ROW($G$1:$G$2001),""),ROW(E3))),"")</f>
        <v>HXXX2-100</v>
      </c>
      <c r="I4" t="str">
        <v>HXXX3-TBD</v>
      </c>
      <c r="L4" t="str">
        <f>IF(Flex_Benefits!O16= 'Dropdown Selections'!$Q$4, Flex_Benefits!N16, "")</f>
        <v/>
      </c>
      <c r="M4" t="str" cm="1">
        <f t="array" ref="M4">IFERROR(INDEX($L$1:$L$2001,SMALL(IF(NOT($L$1:$L$2001=""),ROW($L$1:$L$2001),""),ROW(K3))),"")</f>
        <v/>
      </c>
    </row>
    <row r="5" spans="2:14">
      <c r="B5" t="str">
        <f>IF(List_of_Participating_PBPs!B10&lt;&gt;"", List_of_Participating_PBPs!B10, "")</f>
        <v>HXXX3-TBD-998</v>
      </c>
      <c r="C5" t="str">
        <f t="shared" si="0"/>
        <v>HXXX3-TBD-998</v>
      </c>
      <c r="D5" t="str" cm="1">
        <f t="array" ref="D5">IFERROR(INDEX($C$1:$C$2001,SMALL(IF(NOT($C$1:$C$2001=""),ROW($A$1:$A$2001),""),ROW(A4))),"")</f>
        <v>HXXX3-TBD-999</v>
      </c>
      <c r="G5" t="str">
        <f t="shared" si="1"/>
        <v>HXXX3-TBD</v>
      </c>
      <c r="H5" t="str" cm="1">
        <f t="array" ref="H5">IFERROR(INDEX($G$1:$G$2001,SMALL(IF(NOT($G$1:$G$2001=""),ROW($G$1:$G$2001),""),ROW(E4))),"")</f>
        <v>HXXX3-TBD</v>
      </c>
      <c r="I5" t="str">
        <v>HXXX4-123</v>
      </c>
      <c r="L5" t="str">
        <f>IF(Flex_Benefits!O17= 'Dropdown Selections'!$Q$4, Flex_Benefits!N17, "")</f>
        <v/>
      </c>
      <c r="M5" t="str" cm="1">
        <f t="array" ref="M5">IFERROR(INDEX($L$1:$L$2001,SMALL(IF(NOT($L$1:$L$2001=""),ROW($L$1:$L$2001),""),ROW(K4))),"")</f>
        <v/>
      </c>
    </row>
    <row r="6" spans="2:14">
      <c r="B6" t="str">
        <f>IF(List_of_Participating_PBPs!B11&lt;&gt;"", List_of_Participating_PBPs!B11, "")</f>
        <v>HXXX3-TBD-997</v>
      </c>
      <c r="C6" t="str">
        <f t="shared" si="0"/>
        <v>HXXX3-TBD-997</v>
      </c>
      <c r="D6" t="str" cm="1">
        <f t="array" ref="D6">IFERROR(INDEX($C$1:$C$2001,SMALL(IF(NOT($C$1:$C$2001=""),ROW($A$1:$A$2001),""),ROW(A5))),"")</f>
        <v>HXXX3-TBD-998</v>
      </c>
      <c r="G6" t="str">
        <f t="shared" si="1"/>
        <v>HXXX3-TBD</v>
      </c>
      <c r="H6" t="str" cm="1">
        <f t="array" ref="H6">IFERROR(INDEX($G$1:$G$2001,SMALL(IF(NOT($G$1:$G$2001=""),ROW($G$1:$G$2001),""),ROW(E5))),"")</f>
        <v>HXXX3-TBD</v>
      </c>
      <c r="I6" t="str">
        <v>HXXX4-TBD</v>
      </c>
      <c r="L6" t="str">
        <f>IF(Flex_Benefits!O18= 'Dropdown Selections'!$Q$4, Flex_Benefits!N18, "")</f>
        <v/>
      </c>
      <c r="M6" t="str" cm="1">
        <f t="array" ref="M6">IFERROR(INDEX($L$1:$L$2001,SMALL(IF(NOT($L$1:$L$2001=""),ROW($L$1:$L$2001),""),ROW(K5))),"")</f>
        <v/>
      </c>
    </row>
    <row r="7" spans="2:14">
      <c r="B7" t="str">
        <f>IF(List_of_Participating_PBPs!B12&lt;&gt;"", List_of_Participating_PBPs!B12, "")</f>
        <v>HXXX4-123-000</v>
      </c>
      <c r="C7" t="str">
        <f t="shared" si="0"/>
        <v>HXXX4-123-000</v>
      </c>
      <c r="D7" t="str" cm="1">
        <f t="array" ref="D7">IFERROR(INDEX($C$1:$C$2001,SMALL(IF(NOT($C$1:$C$2001=""),ROW($A$1:$A$2001),""),ROW(A6))),"")</f>
        <v>HXXX3-TBD-997</v>
      </c>
      <c r="G7" t="str">
        <f t="shared" si="1"/>
        <v>HXXX4-123</v>
      </c>
      <c r="H7" t="str" cm="1">
        <f t="array" ref="H7">IFERROR(INDEX($G$1:$G$2001,SMALL(IF(NOT($G$1:$G$2001=""),ROW($G$1:$G$2001),""),ROW(E6))),"")</f>
        <v>HXXX3-TBD</v>
      </c>
      <c r="I7" t="str">
        <v>HXXX5-555</v>
      </c>
      <c r="L7" t="str">
        <f>IF(Flex_Benefits!O19= 'Dropdown Selections'!$Q$4, Flex_Benefits!N19, "")</f>
        <v/>
      </c>
      <c r="M7" t="str" cm="1">
        <f t="array" ref="M7">IFERROR(INDEX($L$1:$L$2001,SMALL(IF(NOT($L$1:$L$2001=""),ROW($L$1:$L$2001),""),ROW(K6))),"")</f>
        <v/>
      </c>
    </row>
    <row r="8" spans="2:14">
      <c r="B8" t="str">
        <f>IF(List_of_Participating_PBPs!B13&lt;&gt;"", List_of_Participating_PBPs!B13, "")</f>
        <v>HXXX4-TBD-000</v>
      </c>
      <c r="C8" t="str">
        <f t="shared" si="0"/>
        <v>HXXX4-TBD-000</v>
      </c>
      <c r="D8" t="str" cm="1">
        <f t="array" ref="D8">IFERROR(INDEX($C$1:$C$2001,SMALL(IF(NOT($C$1:$C$2001=""),ROW($A$1:$A$2001),""),ROW(A7))),"")</f>
        <v>HXXX4-123-000</v>
      </c>
      <c r="G8" t="str">
        <f t="shared" si="1"/>
        <v>HXXX4-TBD</v>
      </c>
      <c r="H8" t="str" cm="1">
        <f t="array" ref="H8">IFERROR(INDEX($G$1:$G$2001,SMALL(IF(NOT($G$1:$G$2001=""),ROW($G$1:$G$2001),""),ROW(E7))),"")</f>
        <v>HXXX4-123</v>
      </c>
      <c r="I8" t="str">
        <v>HXXX5-556</v>
      </c>
      <c r="L8" t="str">
        <f>IF(Flex_Benefits!O20= 'Dropdown Selections'!$Q$4, Flex_Benefits!N20, "")</f>
        <v/>
      </c>
      <c r="M8" t="str" cm="1">
        <f t="array" ref="M8">IFERROR(INDEX($L$1:$L$2001,SMALL(IF(NOT($L$1:$L$2001=""),ROW($L$1:$L$2001),""),ROW(K7))),"")</f>
        <v/>
      </c>
    </row>
    <row r="9" spans="2:14">
      <c r="B9" t="str">
        <f>IF(List_of_Participating_PBPs!B14&lt;&gt;"", List_of_Participating_PBPs!B14, "")</f>
        <v>HXXX5-555-000</v>
      </c>
      <c r="C9" t="str">
        <f t="shared" si="0"/>
        <v>HXXX5-555-000</v>
      </c>
      <c r="D9" t="str" cm="1">
        <f t="array" ref="D9">IFERROR(INDEX($C$1:$C$2001,SMALL(IF(NOT($C$1:$C$2001=""),ROW($A$1:$A$2001),""),ROW(A8))),"")</f>
        <v>HXXX4-TBD-000</v>
      </c>
      <c r="G9" t="str">
        <f t="shared" si="1"/>
        <v>HXXX5-555</v>
      </c>
      <c r="H9" t="str" cm="1">
        <f t="array" ref="H9">IFERROR(INDEX($G$1:$G$2001,SMALL(IF(NOT($G$1:$G$2001=""),ROW($G$1:$G$2001),""),ROW(E8))),"")</f>
        <v>HXXX4-TBD</v>
      </c>
      <c r="I9" t="str">
        <v/>
      </c>
      <c r="L9" t="str">
        <f>IF(Flex_Benefits!O21= 'Dropdown Selections'!$Q$4, Flex_Benefits!N21, "")</f>
        <v/>
      </c>
      <c r="M9" t="str" cm="1">
        <f t="array" ref="M9">IFERROR(INDEX($L$1:$L$2001,SMALL(IF(NOT($L$1:$L$2001=""),ROW($L$1:$L$2001),""),ROW(K8))),"")</f>
        <v/>
      </c>
    </row>
    <row r="10" spans="2:14">
      <c r="B10" t="str">
        <f>IF(List_of_Participating_PBPs!B15&lt;&gt;"", List_of_Participating_PBPs!B15, "")</f>
        <v>HXXX5-556-000</v>
      </c>
      <c r="C10" t="str">
        <f t="shared" si="0"/>
        <v>HXXX5-556-000</v>
      </c>
      <c r="D10" t="str" cm="1">
        <f t="array" ref="D10">IFERROR(INDEX($C$1:$C$2001,SMALL(IF(NOT($C$1:$C$2001=""),ROW($A$1:$A$2001),""),ROW(A9))),"")</f>
        <v>HXXX5-555-000</v>
      </c>
      <c r="E10" s="9">
        <f>MATCH("",D2:D2002,0 )</f>
        <v>11</v>
      </c>
      <c r="G10" t="str">
        <f t="shared" si="1"/>
        <v>HXXX5-556</v>
      </c>
      <c r="H10" t="str" cm="1">
        <f t="array" ref="H10">IFERROR(INDEX($G$1:$G$2001,SMALL(IF(NOT($G$1:$G$2001=""),ROW($G$1:$G$2001),""),ROW(E9))),"")</f>
        <v>HXXX5-555</v>
      </c>
      <c r="J10" s="9">
        <f>MATCH("",I2:I2002,0 )</f>
        <v>8</v>
      </c>
      <c r="L10" t="str">
        <f>IF(Flex_Benefits!O22= 'Dropdown Selections'!$Q$4, Flex_Benefits!N22, "")</f>
        <v/>
      </c>
      <c r="M10" t="str" cm="1">
        <f t="array" ref="M10">IFERROR(INDEX($L$1:$L$2001,SMALL(IF(NOT($L$1:$L$2001=""),ROW($L$1:$L$2001),""),ROW(K9))),"")</f>
        <v/>
      </c>
      <c r="N10" s="9">
        <f>MATCH("",M2:M2002,0 )</f>
        <v>2</v>
      </c>
    </row>
    <row r="11" spans="2:14">
      <c r="B11" t="str">
        <f>IF(List_of_Participating_PBPs!B16&lt;&gt;"", List_of_Participating_PBPs!B16, "")</f>
        <v/>
      </c>
      <c r="C11" t="str">
        <f t="shared" si="0"/>
        <v/>
      </c>
      <c r="D11" t="str" cm="1">
        <f t="array" ref="D11">IFERROR(INDEX($C$1:$C$2001,SMALL(IF(NOT($C$1:$C$2001=""),ROW($A$1:$A$2001),""),ROW(A10))),"")</f>
        <v>HXXX5-556-000</v>
      </c>
      <c r="E11" t="str">
        <f>"PBP_Lists_For_Dropdowns!$D$2:$D$"&amp;E10</f>
        <v>PBP_Lists_For_Dropdowns!$D$2:$D$11</v>
      </c>
      <c r="G11" t="str">
        <f t="shared" si="1"/>
        <v/>
      </c>
      <c r="H11" t="str" cm="1">
        <f t="array" ref="H11">IFERROR(INDEX($G$1:$G$2001,SMALL(IF(NOT($G$1:$G$2001=""),ROW($G$1:$G$2001),""),ROW(E10))),"")</f>
        <v>HXXX5-556</v>
      </c>
      <c r="J11" t="str">
        <f>"PBP_Lists_For_Dropdowns!$I$2:$I$"&amp;J10</f>
        <v>PBP_Lists_For_Dropdowns!$I$2:$I$8</v>
      </c>
      <c r="L11" t="str">
        <f>IF(Flex_Benefits!O23= 'Dropdown Selections'!$Q$4, Flex_Benefits!N23, "")</f>
        <v/>
      </c>
      <c r="M11" t="str" cm="1">
        <f t="array" ref="M11">IFERROR(INDEX($L$1:$L$2001,SMALL(IF(NOT($L$1:$L$2001=""),ROW($L$1:$L$2001),""),ROW(K10))),"")</f>
        <v/>
      </c>
      <c r="N11" t="str">
        <f>"PBP_Lists_For_Dropdowns!$M$2:$M$"&amp;N10</f>
        <v>PBP_Lists_For_Dropdowns!$M$2:$M$2</v>
      </c>
    </row>
    <row r="12" spans="2:14">
      <c r="B12" t="str">
        <f>IF(List_of_Participating_PBPs!B17&lt;&gt;"", List_of_Participating_PBPs!B17, "")</f>
        <v/>
      </c>
      <c r="C12" t="str">
        <f t="shared" si="0"/>
        <v/>
      </c>
      <c r="D12" t="str" cm="1">
        <f t="array" ref="D12">IFERROR(INDEX($C$1:$C$2001,SMALL(IF(NOT($C$1:$C$2001=""),ROW($A$1:$A$2001),""),ROW(A11))),"")</f>
        <v/>
      </c>
      <c r="G12" t="str">
        <f t="shared" si="1"/>
        <v/>
      </c>
      <c r="H12" t="str" cm="1">
        <f t="array" ref="H12">IFERROR(INDEX($G$1:$G$2001,SMALL(IF(NOT($G$1:$G$2001=""),ROW($G$1:$G$2001),""),ROW(E11))),"")</f>
        <v/>
      </c>
      <c r="L12" t="str">
        <f>IF(Flex_Benefits!O24= 'Dropdown Selections'!$Q$4, Flex_Benefits!N24, "")</f>
        <v/>
      </c>
      <c r="M12" t="str" cm="1">
        <f t="array" ref="M12">IFERROR(INDEX($L$1:$L$2001,SMALL(IF(NOT($L$1:$L$2001=""),ROW($L$1:$L$2001),""),ROW(K11))),"")</f>
        <v/>
      </c>
    </row>
    <row r="13" spans="2:14">
      <c r="B13" t="str">
        <f>IF(List_of_Participating_PBPs!B18&lt;&gt;"", List_of_Participating_PBPs!B18, "")</f>
        <v/>
      </c>
      <c r="C13" t="str">
        <f t="shared" si="0"/>
        <v/>
      </c>
      <c r="D13" t="str" cm="1">
        <f t="array" ref="D13">IFERROR(INDEX($C$1:$C$2001,SMALL(IF(NOT($C$1:$C$2001=""),ROW($A$1:$A$2001),""),ROW(A12))),"")</f>
        <v/>
      </c>
      <c r="G13" t="str">
        <f t="shared" si="1"/>
        <v/>
      </c>
      <c r="H13" t="str" cm="1">
        <f t="array" ref="H13">IFERROR(INDEX($G$1:$G$2001,SMALL(IF(NOT($G$1:$G$2001=""),ROW($G$1:$G$2001),""),ROW(E12))),"")</f>
        <v/>
      </c>
      <c r="L13" t="str">
        <f>IF(Flex_Benefits!O25= 'Dropdown Selections'!$Q$4, Flex_Benefits!N25, "")</f>
        <v/>
      </c>
      <c r="M13" t="str" cm="1">
        <f t="array" ref="M13">IFERROR(INDEX($L$1:$L$2001,SMALL(IF(NOT($L$1:$L$2001=""),ROW($L$1:$L$2001),""),ROW(K12))),"")</f>
        <v/>
      </c>
    </row>
    <row r="14" spans="2:14">
      <c r="B14" t="str">
        <f>IF(List_of_Participating_PBPs!B19&lt;&gt;"", List_of_Participating_PBPs!B19, "")</f>
        <v/>
      </c>
      <c r="C14" t="str">
        <f t="shared" si="0"/>
        <v/>
      </c>
      <c r="D14" t="str" cm="1">
        <f t="array" ref="D14">IFERROR(INDEX($C$1:$C$2001,SMALL(IF(NOT($C$1:$C$2001=""),ROW($A$1:$A$2001),""),ROW(A13))),"")</f>
        <v/>
      </c>
      <c r="G14" t="str">
        <f t="shared" si="1"/>
        <v/>
      </c>
      <c r="H14" t="str" cm="1">
        <f t="array" ref="H14">IFERROR(INDEX($G$1:$G$2001,SMALL(IF(NOT($G$1:$G$2001=""),ROW($G$1:$G$2001),""),ROW(E13))),"")</f>
        <v/>
      </c>
      <c r="L14" t="str">
        <f>IF(Flex_Benefits!O26= 'Dropdown Selections'!$Q$4, Flex_Benefits!N26, "")</f>
        <v/>
      </c>
      <c r="M14" t="str" cm="1">
        <f t="array" ref="M14">IFERROR(INDEX($L$1:$L$2001,SMALL(IF(NOT($L$1:$L$2001=""),ROW($L$1:$L$2001),""),ROW(K13))),"")</f>
        <v/>
      </c>
    </row>
    <row r="15" spans="2:14">
      <c r="B15" t="str">
        <f>IF(List_of_Participating_PBPs!B20&lt;&gt;"", List_of_Participating_PBPs!B20, "")</f>
        <v/>
      </c>
      <c r="C15" t="str">
        <f t="shared" si="0"/>
        <v/>
      </c>
      <c r="D15" t="str" cm="1">
        <f t="array" ref="D15">IFERROR(INDEX($C$1:$C$2001,SMALL(IF(NOT($C$1:$C$2001=""),ROW($A$1:$A$2001),""),ROW(A14))),"")</f>
        <v/>
      </c>
      <c r="G15" t="str">
        <f t="shared" si="1"/>
        <v/>
      </c>
      <c r="H15" t="str" cm="1">
        <f t="array" ref="H15">IFERROR(INDEX($G$1:$G$2001,SMALL(IF(NOT($G$1:$G$2001=""),ROW($G$1:$G$2001),""),ROW(E14))),"")</f>
        <v/>
      </c>
      <c r="L15" t="str">
        <f>IF(Flex_Benefits!O27= 'Dropdown Selections'!$Q$4, Flex_Benefits!N27, "")</f>
        <v/>
      </c>
      <c r="M15" t="str" cm="1">
        <f t="array" ref="M15">IFERROR(INDEX($L$1:$L$2001,SMALL(IF(NOT($L$1:$L$2001=""),ROW($L$1:$L$2001),""),ROW(K14))),"")</f>
        <v/>
      </c>
    </row>
    <row r="16" spans="2:14">
      <c r="B16" t="str">
        <f>IF(List_of_Participating_PBPs!B21&lt;&gt;"", List_of_Participating_PBPs!B21, "")</f>
        <v/>
      </c>
      <c r="C16" t="str">
        <f t="shared" si="0"/>
        <v/>
      </c>
      <c r="D16" t="str" cm="1">
        <f t="array" ref="D16">IFERROR(INDEX($C$1:$C$2001,SMALL(IF(NOT($C$1:$C$2001=""),ROW($A$1:$A$2001),""),ROW(A15))),"")</f>
        <v/>
      </c>
      <c r="G16" t="str">
        <f t="shared" si="1"/>
        <v/>
      </c>
      <c r="H16" t="str" cm="1">
        <f t="array" ref="H16">IFERROR(INDEX($G$1:$G$2001,SMALL(IF(NOT($G$1:$G$2001=""),ROW($G$1:$G$2001),""),ROW(E15))),"")</f>
        <v/>
      </c>
      <c r="L16" t="str">
        <f>IF(Flex_Benefits!O28= 'Dropdown Selections'!$Q$4, Flex_Benefits!N28, "")</f>
        <v/>
      </c>
      <c r="M16" t="str" cm="1">
        <f t="array" ref="M16">IFERROR(INDEX($L$1:$L$2001,SMALL(IF(NOT($L$1:$L$2001=""),ROW($L$1:$L$2001),""),ROW(K15))),"")</f>
        <v/>
      </c>
    </row>
    <row r="17" spans="2:13">
      <c r="B17" t="str">
        <f>IF(List_of_Participating_PBPs!B22&lt;&gt;"", List_of_Participating_PBPs!B22, "")</f>
        <v/>
      </c>
      <c r="C17" t="str">
        <f t="shared" si="0"/>
        <v/>
      </c>
      <c r="D17" t="str" cm="1">
        <f t="array" ref="D17">IFERROR(INDEX($C$1:$C$2001,SMALL(IF(NOT($C$1:$C$2001=""),ROW($A$1:$A$2001),""),ROW(A16))),"")</f>
        <v/>
      </c>
      <c r="G17" t="str">
        <f t="shared" si="1"/>
        <v/>
      </c>
      <c r="H17" t="str" cm="1">
        <f t="array" ref="H17">IFERROR(INDEX($G$1:$G$2001,SMALL(IF(NOT($G$1:$G$2001=""),ROW($G$1:$G$2001),""),ROW(E16))),"")</f>
        <v/>
      </c>
      <c r="L17" t="str">
        <f>IF(Flex_Benefits!O29= 'Dropdown Selections'!$Q$4, Flex_Benefits!N29, "")</f>
        <v/>
      </c>
      <c r="M17" t="str" cm="1">
        <f t="array" ref="M17">IFERROR(INDEX($L$1:$L$2001,SMALL(IF(NOT($L$1:$L$2001=""),ROW($L$1:$L$2001),""),ROW(K16))),"")</f>
        <v/>
      </c>
    </row>
    <row r="18" spans="2:13">
      <c r="B18" t="str">
        <f>IF(List_of_Participating_PBPs!B23&lt;&gt;"", List_of_Participating_PBPs!B23, "")</f>
        <v/>
      </c>
      <c r="C18" t="str">
        <f t="shared" si="0"/>
        <v/>
      </c>
      <c r="D18" t="str" cm="1">
        <f t="array" ref="D18">IFERROR(INDEX($C$1:$C$2001,SMALL(IF(NOT($C$1:$C$2001=""),ROW($A$1:$A$2001),""),ROW(A17))),"")</f>
        <v/>
      </c>
      <c r="G18" t="str">
        <f t="shared" si="1"/>
        <v/>
      </c>
      <c r="H18" t="str" cm="1">
        <f t="array" ref="H18">IFERROR(INDEX($G$1:$G$2001,SMALL(IF(NOT($G$1:$G$2001=""),ROW($G$1:$G$2001),""),ROW(E17))),"")</f>
        <v/>
      </c>
      <c r="L18" t="str">
        <f>IF(Flex_Benefits!O30= 'Dropdown Selections'!$Q$4, Flex_Benefits!N30, "")</f>
        <v/>
      </c>
      <c r="M18" t="str" cm="1">
        <f t="array" ref="M18">IFERROR(INDEX($L$1:$L$2001,SMALL(IF(NOT($L$1:$L$2001=""),ROW($L$1:$L$2001),""),ROW(K17))),"")</f>
        <v/>
      </c>
    </row>
    <row r="19" spans="2:13">
      <c r="B19" t="str">
        <f>IF(List_of_Participating_PBPs!B24&lt;&gt;"", List_of_Participating_PBPs!B24, "")</f>
        <v/>
      </c>
      <c r="C19" t="str">
        <f t="shared" si="0"/>
        <v/>
      </c>
      <c r="D19" t="str" cm="1">
        <f t="array" ref="D19">IFERROR(INDEX($C$1:$C$2001,SMALL(IF(NOT($C$1:$C$2001=""),ROW($A$1:$A$2001),""),ROW(A18))),"")</f>
        <v/>
      </c>
      <c r="G19" t="str">
        <f t="shared" si="1"/>
        <v/>
      </c>
      <c r="H19" t="str" cm="1">
        <f t="array" ref="H19">IFERROR(INDEX($G$1:$G$2001,SMALL(IF(NOT($G$1:$G$2001=""),ROW($G$1:$G$2001),""),ROW(E18))),"")</f>
        <v/>
      </c>
      <c r="L19" t="str">
        <f>IF(Flex_Benefits!O31= 'Dropdown Selections'!$Q$4, Flex_Benefits!N31, "")</f>
        <v/>
      </c>
      <c r="M19" t="str" cm="1">
        <f t="array" ref="M19">IFERROR(INDEX($L$1:$L$2001,SMALL(IF(NOT($L$1:$L$2001=""),ROW($L$1:$L$2001),""),ROW(K18))),"")</f>
        <v/>
      </c>
    </row>
    <row r="20" spans="2:13">
      <c r="B20" t="str">
        <f>IF(List_of_Participating_PBPs!B25&lt;&gt;"", List_of_Participating_PBPs!B25, "")</f>
        <v/>
      </c>
      <c r="C20" t="str">
        <f t="shared" si="0"/>
        <v/>
      </c>
      <c r="D20" t="str" cm="1">
        <f t="array" ref="D20">IFERROR(INDEX($C$1:$C$2001,SMALL(IF(NOT($C$1:$C$2001=""),ROW($A$1:$A$2001),""),ROW(A19))),"")</f>
        <v/>
      </c>
      <c r="G20" t="str">
        <f t="shared" si="1"/>
        <v/>
      </c>
      <c r="H20" t="str" cm="1">
        <f t="array" ref="H20">IFERROR(INDEX($G$1:$G$2001,SMALL(IF(NOT($G$1:$G$2001=""),ROW($G$1:$G$2001),""),ROW(E19))),"")</f>
        <v/>
      </c>
      <c r="L20" t="str">
        <f>IF(Flex_Benefits!O32= 'Dropdown Selections'!$Q$4, Flex_Benefits!N32, "")</f>
        <v/>
      </c>
      <c r="M20" t="str" cm="1">
        <f t="array" ref="M20">IFERROR(INDEX($L$1:$L$2001,SMALL(IF(NOT($L$1:$L$2001=""),ROW($L$1:$L$2001),""),ROW(K19))),"")</f>
        <v/>
      </c>
    </row>
    <row r="21" spans="2:13">
      <c r="B21" t="str">
        <f>IF(List_of_Participating_PBPs!B26&lt;&gt;"", List_of_Participating_PBPs!B26, "")</f>
        <v/>
      </c>
      <c r="C21" t="str">
        <f t="shared" si="0"/>
        <v/>
      </c>
      <c r="D21" t="str" cm="1">
        <f t="array" ref="D21">IFERROR(INDEX($C$1:$C$2001,SMALL(IF(NOT($C$1:$C$2001=""),ROW($A$1:$A$2001),""),ROW(A20))),"")</f>
        <v/>
      </c>
      <c r="G21" t="str">
        <f t="shared" si="1"/>
        <v/>
      </c>
      <c r="H21" t="str" cm="1">
        <f t="array" ref="H21">IFERROR(INDEX($G$1:$G$2001,SMALL(IF(NOT($G$1:$G$2001=""),ROW($G$1:$G$2001),""),ROW(E20))),"")</f>
        <v/>
      </c>
      <c r="L21" t="str">
        <f>IF(Flex_Benefits!O33= 'Dropdown Selections'!$Q$4, Flex_Benefits!N33, "")</f>
        <v/>
      </c>
      <c r="M21" t="str" cm="1">
        <f t="array" ref="M21">IFERROR(INDEX($L$1:$L$2001,SMALL(IF(NOT($L$1:$L$2001=""),ROW($L$1:$L$2001),""),ROW(K20))),"")</f>
        <v/>
      </c>
    </row>
    <row r="22" spans="2:13">
      <c r="B22" t="str">
        <f>IF(List_of_Participating_PBPs!B27&lt;&gt;"", List_of_Participating_PBPs!B27, "")</f>
        <v/>
      </c>
      <c r="C22" t="str">
        <f t="shared" si="0"/>
        <v/>
      </c>
      <c r="D22" t="str" cm="1">
        <f t="array" ref="D22">IFERROR(INDEX($C$1:$C$2001,SMALL(IF(NOT($C$1:$C$2001=""),ROW($A$1:$A$2001),""),ROW(A21))),"")</f>
        <v/>
      </c>
      <c r="G22" t="str">
        <f t="shared" si="1"/>
        <v/>
      </c>
      <c r="H22" t="str" cm="1">
        <f t="array" ref="H22">IFERROR(INDEX($G$1:$G$2001,SMALL(IF(NOT($G$1:$G$2001=""),ROW($G$1:$G$2001),""),ROW(E21))),"")</f>
        <v/>
      </c>
      <c r="L22" t="str">
        <f>IF(Flex_Benefits!O34= 'Dropdown Selections'!$Q$4, Flex_Benefits!N34, "")</f>
        <v/>
      </c>
      <c r="M22" t="str" cm="1">
        <f t="array" ref="M22">IFERROR(INDEX($L$1:$L$2001,SMALL(IF(NOT($L$1:$L$2001=""),ROW($L$1:$L$2001),""),ROW(K21))),"")</f>
        <v/>
      </c>
    </row>
    <row r="23" spans="2:13">
      <c r="B23" t="str">
        <f>IF(List_of_Participating_PBPs!B28&lt;&gt;"", List_of_Participating_PBPs!B28, "")</f>
        <v/>
      </c>
      <c r="C23" t="str">
        <f t="shared" si="0"/>
        <v/>
      </c>
      <c r="D23" t="str" cm="1">
        <f t="array" ref="D23">IFERROR(INDEX($C$1:$C$2001,SMALL(IF(NOT($C$1:$C$2001=""),ROW($A$1:$A$2001),""),ROW(A22))),"")</f>
        <v/>
      </c>
      <c r="G23" t="str">
        <f t="shared" si="1"/>
        <v/>
      </c>
      <c r="H23" t="str" cm="1">
        <f t="array" ref="H23">IFERROR(INDEX($G$1:$G$2001,SMALL(IF(NOT($G$1:$G$2001=""),ROW($G$1:$G$2001),""),ROW(E22))),"")</f>
        <v/>
      </c>
      <c r="L23" t="str">
        <f>IF(Flex_Benefits!O35= 'Dropdown Selections'!$Q$4, Flex_Benefits!N35, "")</f>
        <v/>
      </c>
      <c r="M23" t="str" cm="1">
        <f t="array" ref="M23">IFERROR(INDEX($L$1:$L$2001,SMALL(IF(NOT($L$1:$L$2001=""),ROW($L$1:$L$2001),""),ROW(K22))),"")</f>
        <v/>
      </c>
    </row>
    <row r="24" spans="2:13">
      <c r="B24" t="str">
        <f>IF(List_of_Participating_PBPs!B29&lt;&gt;"", List_of_Participating_PBPs!B29, "")</f>
        <v/>
      </c>
      <c r="C24" t="str">
        <f t="shared" si="0"/>
        <v/>
      </c>
      <c r="D24" t="str" cm="1">
        <f t="array" ref="D24">IFERROR(INDEX($C$1:$C$2001,SMALL(IF(NOT($C$1:$C$2001=""),ROW($A$1:$A$2001),""),ROW(A23))),"")</f>
        <v/>
      </c>
      <c r="G24" t="str">
        <f t="shared" si="1"/>
        <v/>
      </c>
      <c r="H24" t="str" cm="1">
        <f t="array" ref="H24">IFERROR(INDEX($G$1:$G$2001,SMALL(IF(NOT($G$1:$G$2001=""),ROW($G$1:$G$2001),""),ROW(E23))),"")</f>
        <v/>
      </c>
      <c r="L24" t="str">
        <f>IF(Flex_Benefits!O36= 'Dropdown Selections'!$Q$4, Flex_Benefits!N36, "")</f>
        <v/>
      </c>
      <c r="M24" t="str" cm="1">
        <f t="array" ref="M24">IFERROR(INDEX($L$1:$L$2001,SMALL(IF(NOT($L$1:$L$2001=""),ROW($L$1:$L$2001),""),ROW(K23))),"")</f>
        <v/>
      </c>
    </row>
    <row r="25" spans="2:13">
      <c r="B25" t="str">
        <f>IF(List_of_Participating_PBPs!B30&lt;&gt;"", List_of_Participating_PBPs!B30, "")</f>
        <v/>
      </c>
      <c r="C25" t="str">
        <f t="shared" si="0"/>
        <v/>
      </c>
      <c r="D25" t="str" cm="1">
        <f t="array" ref="D25">IFERROR(INDEX($C$1:$C$2001,SMALL(IF(NOT($C$1:$C$2001=""),ROW($A$1:$A$2001),""),ROW(A24))),"")</f>
        <v/>
      </c>
      <c r="G25" t="str">
        <f t="shared" si="1"/>
        <v/>
      </c>
      <c r="H25" t="str" cm="1">
        <f t="array" ref="H25">IFERROR(INDEX($G$1:$G$2001,SMALL(IF(NOT($G$1:$G$2001=""),ROW($G$1:$G$2001),""),ROW(E24))),"")</f>
        <v/>
      </c>
      <c r="L25" t="str">
        <f>IF(Flex_Benefits!O37= 'Dropdown Selections'!$Q$4, Flex_Benefits!N37, "")</f>
        <v/>
      </c>
      <c r="M25" t="str" cm="1">
        <f t="array" ref="M25">IFERROR(INDEX($L$1:$L$2001,SMALL(IF(NOT($L$1:$L$2001=""),ROW($L$1:$L$2001),""),ROW(K24))),"")</f>
        <v/>
      </c>
    </row>
    <row r="26" spans="2:13">
      <c r="B26" t="str">
        <f>IF(List_of_Participating_PBPs!B31&lt;&gt;"", List_of_Participating_PBPs!B31, "")</f>
        <v/>
      </c>
      <c r="C26" t="str">
        <f t="shared" si="0"/>
        <v/>
      </c>
      <c r="D26" t="str" cm="1">
        <f t="array" ref="D26">IFERROR(INDEX($C$1:$C$2001,SMALL(IF(NOT($C$1:$C$2001=""),ROW($A$1:$A$2001),""),ROW(A25))),"")</f>
        <v/>
      </c>
      <c r="G26" t="str">
        <f t="shared" si="1"/>
        <v/>
      </c>
      <c r="H26" t="str" cm="1">
        <f t="array" ref="H26">IFERROR(INDEX($G$1:$G$2001,SMALL(IF(NOT($G$1:$G$2001=""),ROW($G$1:$G$2001),""),ROW(E25))),"")</f>
        <v/>
      </c>
      <c r="L26" t="str">
        <f>IF(Flex_Benefits!O38= 'Dropdown Selections'!$Q$4, Flex_Benefits!N38, "")</f>
        <v/>
      </c>
      <c r="M26" t="str" cm="1">
        <f t="array" ref="M26">IFERROR(INDEX($L$1:$L$2001,SMALL(IF(NOT($L$1:$L$2001=""),ROW($L$1:$L$2001),""),ROW(K25))),"")</f>
        <v/>
      </c>
    </row>
    <row r="27" spans="2:13">
      <c r="B27" t="str">
        <f>IF(List_of_Participating_PBPs!B32&lt;&gt;"", List_of_Participating_PBPs!B32, "")</f>
        <v/>
      </c>
      <c r="C27" t="str">
        <f t="shared" si="0"/>
        <v/>
      </c>
      <c r="D27" t="str" cm="1">
        <f t="array" ref="D27">IFERROR(INDEX($C$1:$C$2001,SMALL(IF(NOT($C$1:$C$2001=""),ROW($A$1:$A$2001),""),ROW(A26))),"")</f>
        <v/>
      </c>
      <c r="G27" t="str">
        <f t="shared" si="1"/>
        <v/>
      </c>
      <c r="H27" t="str" cm="1">
        <f t="array" ref="H27">IFERROR(INDEX($G$1:$G$2001,SMALL(IF(NOT($G$1:$G$2001=""),ROW($G$1:$G$2001),""),ROW(E26))),"")</f>
        <v/>
      </c>
      <c r="L27" t="str">
        <f>IF(Flex_Benefits!O39= 'Dropdown Selections'!$Q$4, Flex_Benefits!N39, "")</f>
        <v/>
      </c>
      <c r="M27" t="str" cm="1">
        <f t="array" ref="M27">IFERROR(INDEX($L$1:$L$2001,SMALL(IF(NOT($L$1:$L$2001=""),ROW($L$1:$L$2001),""),ROW(K26))),"")</f>
        <v/>
      </c>
    </row>
    <row r="28" spans="2:13">
      <c r="B28" t="str">
        <f>IF(List_of_Participating_PBPs!B33&lt;&gt;"", List_of_Participating_PBPs!B33, "")</f>
        <v/>
      </c>
      <c r="C28" t="str">
        <f t="shared" si="0"/>
        <v/>
      </c>
      <c r="D28" t="str" cm="1">
        <f t="array" ref="D28">IFERROR(INDEX($C$1:$C$2001,SMALL(IF(NOT($C$1:$C$2001=""),ROW($A$1:$A$2001),""),ROW(A27))),"")</f>
        <v/>
      </c>
      <c r="G28" t="str">
        <f t="shared" si="1"/>
        <v/>
      </c>
      <c r="H28" t="str" cm="1">
        <f t="array" ref="H28">IFERROR(INDEX($G$1:$G$2001,SMALL(IF(NOT($G$1:$G$2001=""),ROW($G$1:$G$2001),""),ROW(E27))),"")</f>
        <v/>
      </c>
      <c r="L28" t="str">
        <f>IF(Flex_Benefits!O40= 'Dropdown Selections'!$Q$4, Flex_Benefits!N40, "")</f>
        <v/>
      </c>
      <c r="M28" t="str" cm="1">
        <f t="array" ref="M28">IFERROR(INDEX($L$1:$L$2001,SMALL(IF(NOT($L$1:$L$2001=""),ROW($L$1:$L$2001),""),ROW(K27))),"")</f>
        <v/>
      </c>
    </row>
    <row r="29" spans="2:13">
      <c r="B29" t="str">
        <f>IF(List_of_Participating_PBPs!B34&lt;&gt;"", List_of_Participating_PBPs!B34, "")</f>
        <v/>
      </c>
      <c r="C29" t="str">
        <f t="shared" si="0"/>
        <v/>
      </c>
      <c r="D29" t="str" cm="1">
        <f t="array" ref="D29">IFERROR(INDEX($C$1:$C$2001,SMALL(IF(NOT($C$1:$C$2001=""),ROW($A$1:$A$2001),""),ROW(A28))),"")</f>
        <v/>
      </c>
      <c r="G29" t="str">
        <f t="shared" si="1"/>
        <v/>
      </c>
      <c r="H29" t="str" cm="1">
        <f t="array" ref="H29">IFERROR(INDEX($G$1:$G$2001,SMALL(IF(NOT($G$1:$G$2001=""),ROW($G$1:$G$2001),""),ROW(E28))),"")</f>
        <v/>
      </c>
      <c r="L29" t="str">
        <f>IF(Flex_Benefits!O41= 'Dropdown Selections'!$Q$4, Flex_Benefits!N41, "")</f>
        <v/>
      </c>
      <c r="M29" t="str" cm="1">
        <f t="array" ref="M29">IFERROR(INDEX($L$1:$L$2001,SMALL(IF(NOT($L$1:$L$2001=""),ROW($L$1:$L$2001),""),ROW(K28))),"")</f>
        <v/>
      </c>
    </row>
    <row r="30" spans="2:13">
      <c r="B30" t="str">
        <f>IF(List_of_Participating_PBPs!B35&lt;&gt;"", List_of_Participating_PBPs!B35, "")</f>
        <v/>
      </c>
      <c r="C30" t="str">
        <f t="shared" si="0"/>
        <v/>
      </c>
      <c r="D30" t="str" cm="1">
        <f t="array" ref="D30">IFERROR(INDEX($C$1:$C$2001,SMALL(IF(NOT($C$1:$C$2001=""),ROW($A$1:$A$2001),""),ROW(A29))),"")</f>
        <v/>
      </c>
      <c r="G30" t="str">
        <f t="shared" si="1"/>
        <v/>
      </c>
      <c r="H30" t="str" cm="1">
        <f t="array" ref="H30">IFERROR(INDEX($G$1:$G$2001,SMALL(IF(NOT($G$1:$G$2001=""),ROW($G$1:$G$2001),""),ROW(E29))),"")</f>
        <v/>
      </c>
      <c r="L30" t="str">
        <f>IF(Flex_Benefits!O42= 'Dropdown Selections'!$Q$4, Flex_Benefits!N42, "")</f>
        <v/>
      </c>
      <c r="M30" t="str" cm="1">
        <f t="array" ref="M30">IFERROR(INDEX($L$1:$L$2001,SMALL(IF(NOT($L$1:$L$2001=""),ROW($L$1:$L$2001),""),ROW(K29))),"")</f>
        <v/>
      </c>
    </row>
    <row r="31" spans="2:13">
      <c r="B31" t="str">
        <f>IF(List_of_Participating_PBPs!B36&lt;&gt;"", List_of_Participating_PBPs!B36, "")</f>
        <v/>
      </c>
      <c r="C31" t="str">
        <f t="shared" si="0"/>
        <v/>
      </c>
      <c r="D31" t="str" cm="1">
        <f t="array" ref="D31">IFERROR(INDEX($C$1:$C$2001,SMALL(IF(NOT($C$1:$C$2001=""),ROW($A$1:$A$2001),""),ROW(A30))),"")</f>
        <v/>
      </c>
      <c r="G31" t="str">
        <f t="shared" si="1"/>
        <v/>
      </c>
      <c r="H31" t="str" cm="1">
        <f t="array" ref="H31">IFERROR(INDEX($G$1:$G$2001,SMALL(IF(NOT($G$1:$G$2001=""),ROW($G$1:$G$2001),""),ROW(E30))),"")</f>
        <v/>
      </c>
      <c r="L31" t="str">
        <f>IF(Flex_Benefits!O43= 'Dropdown Selections'!$Q$4, Flex_Benefits!N43, "")</f>
        <v/>
      </c>
      <c r="M31" t="str" cm="1">
        <f t="array" ref="M31">IFERROR(INDEX($L$1:$L$2001,SMALL(IF(NOT($L$1:$L$2001=""),ROW($L$1:$L$2001),""),ROW(K30))),"")</f>
        <v/>
      </c>
    </row>
    <row r="32" spans="2:13">
      <c r="B32" t="str">
        <f>IF(List_of_Participating_PBPs!B37&lt;&gt;"", List_of_Participating_PBPs!B37, "")</f>
        <v/>
      </c>
      <c r="C32" t="str">
        <f t="shared" si="0"/>
        <v/>
      </c>
      <c r="D32" t="str" cm="1">
        <f t="array" ref="D32">IFERROR(INDEX($C$1:$C$2001,SMALL(IF(NOT($C$1:$C$2001=""),ROW($A$1:$A$2001),""),ROW(A31))),"")</f>
        <v/>
      </c>
      <c r="G32" t="str">
        <f t="shared" si="1"/>
        <v/>
      </c>
      <c r="H32" t="str" cm="1">
        <f t="array" ref="H32">IFERROR(INDEX($G$1:$G$2001,SMALL(IF(NOT($G$1:$G$2001=""),ROW($G$1:$G$2001),""),ROW(E31))),"")</f>
        <v/>
      </c>
      <c r="L32" t="str">
        <f>IF(Flex_Benefits!O44= 'Dropdown Selections'!$Q$4, Flex_Benefits!N44, "")</f>
        <v/>
      </c>
      <c r="M32" t="str" cm="1">
        <f t="array" ref="M32">IFERROR(INDEX($L$1:$L$2001,SMALL(IF(NOT($L$1:$L$2001=""),ROW($L$1:$L$2001),""),ROW(K31))),"")</f>
        <v/>
      </c>
    </row>
    <row r="33" spans="2:13">
      <c r="B33" t="str">
        <f>IF(List_of_Participating_PBPs!B38&lt;&gt;"", List_of_Participating_PBPs!B38, "")</f>
        <v/>
      </c>
      <c r="C33" t="str">
        <f t="shared" si="0"/>
        <v/>
      </c>
      <c r="D33" t="str" cm="1">
        <f t="array" ref="D33">IFERROR(INDEX($C$1:$C$2001,SMALL(IF(NOT($C$1:$C$2001=""),ROW($A$1:$A$2001),""),ROW(A32))),"")</f>
        <v/>
      </c>
      <c r="G33" t="str">
        <f t="shared" si="1"/>
        <v/>
      </c>
      <c r="H33" t="str" cm="1">
        <f t="array" ref="H33">IFERROR(INDEX($G$1:$G$2001,SMALL(IF(NOT($G$1:$G$2001=""),ROW($G$1:$G$2001),""),ROW(E32))),"")</f>
        <v/>
      </c>
      <c r="L33" t="str">
        <f>IF(Flex_Benefits!O45= 'Dropdown Selections'!$Q$4, Flex_Benefits!N45, "")</f>
        <v/>
      </c>
      <c r="M33" t="str" cm="1">
        <f t="array" ref="M33">IFERROR(INDEX($L$1:$L$2001,SMALL(IF(NOT($L$1:$L$2001=""),ROW($L$1:$L$2001),""),ROW(K32))),"")</f>
        <v/>
      </c>
    </row>
    <row r="34" spans="2:13">
      <c r="B34" t="str">
        <f>IF(List_of_Participating_PBPs!B39&lt;&gt;"", List_of_Participating_PBPs!B39, "")</f>
        <v/>
      </c>
      <c r="C34" t="str">
        <f t="shared" si="0"/>
        <v/>
      </c>
      <c r="D34" t="str" cm="1">
        <f t="array" ref="D34">IFERROR(INDEX($C$1:$C$2001,SMALL(IF(NOT($C$1:$C$2001=""),ROW($A$1:$A$2001),""),ROW(A33))),"")</f>
        <v/>
      </c>
      <c r="G34" t="str">
        <f t="shared" si="1"/>
        <v/>
      </c>
      <c r="H34" t="str" cm="1">
        <f t="array" ref="H34">IFERROR(INDEX($G$1:$G$2001,SMALL(IF(NOT($G$1:$G$2001=""),ROW($G$1:$G$2001),""),ROW(E33))),"")</f>
        <v/>
      </c>
      <c r="L34" t="str">
        <f>IF(Flex_Benefits!O46= 'Dropdown Selections'!$Q$4, Flex_Benefits!N46, "")</f>
        <v/>
      </c>
      <c r="M34" t="str" cm="1">
        <f t="array" ref="M34">IFERROR(INDEX($L$1:$L$2001,SMALL(IF(NOT($L$1:$L$2001=""),ROW($L$1:$L$2001),""),ROW(K33))),"")</f>
        <v/>
      </c>
    </row>
    <row r="35" spans="2:13">
      <c r="B35" t="str">
        <f>IF(List_of_Participating_PBPs!B40&lt;&gt;"", List_of_Participating_PBPs!B40, "")</f>
        <v/>
      </c>
      <c r="C35" t="str">
        <f t="shared" si="0"/>
        <v/>
      </c>
      <c r="D35" t="str" cm="1">
        <f t="array" ref="D35">IFERROR(INDEX($C$1:$C$2001,SMALL(IF(NOT($C$1:$C$2001=""),ROW($A$1:$A$2001),""),ROW(A34))),"")</f>
        <v/>
      </c>
      <c r="G35" t="str">
        <f t="shared" si="1"/>
        <v/>
      </c>
      <c r="H35" t="str" cm="1">
        <f t="array" ref="H35">IFERROR(INDEX($G$1:$G$2001,SMALL(IF(NOT($G$1:$G$2001=""),ROW($G$1:$G$2001),""),ROW(E34))),"")</f>
        <v/>
      </c>
      <c r="L35" t="str">
        <f>IF(Flex_Benefits!O47= 'Dropdown Selections'!$Q$4, Flex_Benefits!N47, "")</f>
        <v/>
      </c>
      <c r="M35" t="str" cm="1">
        <f t="array" ref="M35">IFERROR(INDEX($L$1:$L$2001,SMALL(IF(NOT($L$1:$L$2001=""),ROW($L$1:$L$2001),""),ROW(K34))),"")</f>
        <v/>
      </c>
    </row>
    <row r="36" spans="2:13">
      <c r="B36" t="str">
        <f>IF(List_of_Participating_PBPs!B41&lt;&gt;"", List_of_Participating_PBPs!B41, "")</f>
        <v/>
      </c>
      <c r="C36" t="str">
        <f t="shared" si="0"/>
        <v/>
      </c>
      <c r="D36" t="str" cm="1">
        <f t="array" ref="D36">IFERROR(INDEX($C$1:$C$2001,SMALL(IF(NOT($C$1:$C$2001=""),ROW($A$1:$A$2001),""),ROW(A35))),"")</f>
        <v/>
      </c>
      <c r="G36" t="str">
        <f t="shared" si="1"/>
        <v/>
      </c>
      <c r="H36" t="str" cm="1">
        <f t="array" ref="H36">IFERROR(INDEX($G$1:$G$2001,SMALL(IF(NOT($G$1:$G$2001=""),ROW($G$1:$G$2001),""),ROW(E35))),"")</f>
        <v/>
      </c>
      <c r="L36" t="str">
        <f>IF(Flex_Benefits!O48= 'Dropdown Selections'!$Q$4, Flex_Benefits!N48, "")</f>
        <v/>
      </c>
      <c r="M36" t="str" cm="1">
        <f t="array" ref="M36">IFERROR(INDEX($L$1:$L$2001,SMALL(IF(NOT($L$1:$L$2001=""),ROW($L$1:$L$2001),""),ROW(K35))),"")</f>
        <v/>
      </c>
    </row>
    <row r="37" spans="2:13">
      <c r="B37" t="str">
        <f>IF(List_of_Participating_PBPs!B42&lt;&gt;"", List_of_Participating_PBPs!B42, "")</f>
        <v/>
      </c>
      <c r="C37" t="str">
        <f t="shared" si="0"/>
        <v/>
      </c>
      <c r="D37" t="str" cm="1">
        <f t="array" ref="D37">IFERROR(INDEX($C$1:$C$2001,SMALL(IF(NOT($C$1:$C$2001=""),ROW($A$1:$A$2001),""),ROW(A36))),"")</f>
        <v/>
      </c>
      <c r="G37" t="str">
        <f t="shared" si="1"/>
        <v/>
      </c>
      <c r="H37" t="str" cm="1">
        <f t="array" ref="H37">IFERROR(INDEX($G$1:$G$2001,SMALL(IF(NOT($G$1:$G$2001=""),ROW($G$1:$G$2001),""),ROW(E36))),"")</f>
        <v/>
      </c>
      <c r="L37" t="str">
        <f>IF(Flex_Benefits!O49= 'Dropdown Selections'!$Q$4, Flex_Benefits!N49, "")</f>
        <v/>
      </c>
      <c r="M37" t="str" cm="1">
        <f t="array" ref="M37">IFERROR(INDEX($L$1:$L$2001,SMALL(IF(NOT($L$1:$L$2001=""),ROW($L$1:$L$2001),""),ROW(K36))),"")</f>
        <v/>
      </c>
    </row>
    <row r="38" spans="2:13">
      <c r="B38" t="str">
        <f>IF(List_of_Participating_PBPs!B43&lt;&gt;"", List_of_Participating_PBPs!B43, "")</f>
        <v/>
      </c>
      <c r="C38" t="str">
        <f t="shared" si="0"/>
        <v/>
      </c>
      <c r="D38" t="str" cm="1">
        <f t="array" ref="D38">IFERROR(INDEX($C$1:$C$2001,SMALL(IF(NOT($C$1:$C$2001=""),ROW($A$1:$A$2001),""),ROW(A37))),"")</f>
        <v/>
      </c>
      <c r="G38" t="str">
        <f t="shared" si="1"/>
        <v/>
      </c>
      <c r="H38" t="str" cm="1">
        <f t="array" ref="H38">IFERROR(INDEX($G$1:$G$2001,SMALL(IF(NOT($G$1:$G$2001=""),ROW($G$1:$G$2001),""),ROW(E37))),"")</f>
        <v/>
      </c>
      <c r="L38" t="str">
        <f>IF(Flex_Benefits!O50= 'Dropdown Selections'!$Q$4, Flex_Benefits!N50, "")</f>
        <v/>
      </c>
      <c r="M38" t="str" cm="1">
        <f t="array" ref="M38">IFERROR(INDEX($L$1:$L$2001,SMALL(IF(NOT($L$1:$L$2001=""),ROW($L$1:$L$2001),""),ROW(K37))),"")</f>
        <v/>
      </c>
    </row>
    <row r="39" spans="2:13">
      <c r="B39" t="str">
        <f>IF(List_of_Participating_PBPs!B44&lt;&gt;"", List_of_Participating_PBPs!B44, "")</f>
        <v/>
      </c>
      <c r="C39" t="str">
        <f t="shared" si="0"/>
        <v/>
      </c>
      <c r="D39" t="str" cm="1">
        <f t="array" ref="D39">IFERROR(INDEX($C$1:$C$2001,SMALL(IF(NOT($C$1:$C$2001=""),ROW($A$1:$A$2001),""),ROW(A38))),"")</f>
        <v/>
      </c>
      <c r="G39" t="str">
        <f t="shared" si="1"/>
        <v/>
      </c>
      <c r="H39" t="str" cm="1">
        <f t="array" ref="H39">IFERROR(INDEX($G$1:$G$2001,SMALL(IF(NOT($G$1:$G$2001=""),ROW($G$1:$G$2001),""),ROW(E38))),"")</f>
        <v/>
      </c>
      <c r="L39" t="str">
        <f>IF(Flex_Benefits!O51= 'Dropdown Selections'!$Q$4, Flex_Benefits!N51, "")</f>
        <v/>
      </c>
      <c r="M39" t="str" cm="1">
        <f t="array" ref="M39">IFERROR(INDEX($L$1:$L$2001,SMALL(IF(NOT($L$1:$L$2001=""),ROW($L$1:$L$2001),""),ROW(K38))),"")</f>
        <v/>
      </c>
    </row>
    <row r="40" spans="2:13">
      <c r="B40" t="str">
        <f>IF(List_of_Participating_PBPs!B45&lt;&gt;"", List_of_Participating_PBPs!B45, "")</f>
        <v/>
      </c>
      <c r="C40" t="str">
        <f t="shared" si="0"/>
        <v/>
      </c>
      <c r="D40" t="str" cm="1">
        <f t="array" ref="D40">IFERROR(INDEX($C$1:$C$2001,SMALL(IF(NOT($C$1:$C$2001=""),ROW($A$1:$A$2001),""),ROW(A39))),"")</f>
        <v/>
      </c>
      <c r="G40" t="str">
        <f t="shared" si="1"/>
        <v/>
      </c>
      <c r="H40" t="str" cm="1">
        <f t="array" ref="H40">IFERROR(INDEX($G$1:$G$2001,SMALL(IF(NOT($G$1:$G$2001=""),ROW($G$1:$G$2001),""),ROW(E39))),"")</f>
        <v/>
      </c>
      <c r="L40" t="str">
        <f>IF(Flex_Benefits!O52= 'Dropdown Selections'!$Q$4, Flex_Benefits!N52, "")</f>
        <v/>
      </c>
      <c r="M40" t="str" cm="1">
        <f t="array" ref="M40">IFERROR(INDEX($L$1:$L$2001,SMALL(IF(NOT($L$1:$L$2001=""),ROW($L$1:$L$2001),""),ROW(K39))),"")</f>
        <v/>
      </c>
    </row>
    <row r="41" spans="2:13">
      <c r="B41" t="str">
        <f>IF(List_of_Participating_PBPs!B46&lt;&gt;"", List_of_Participating_PBPs!B46, "")</f>
        <v/>
      </c>
      <c r="C41" t="str">
        <f t="shared" si="0"/>
        <v/>
      </c>
      <c r="D41" t="str" cm="1">
        <f t="array" ref="D41">IFERROR(INDEX($C$1:$C$2001,SMALL(IF(NOT($C$1:$C$2001=""),ROW($A$1:$A$2001),""),ROW(A40))),"")</f>
        <v/>
      </c>
      <c r="G41" t="str">
        <f t="shared" si="1"/>
        <v/>
      </c>
      <c r="H41" t="str" cm="1">
        <f t="array" ref="H41">IFERROR(INDEX($G$1:$G$2001,SMALL(IF(NOT($G$1:$G$2001=""),ROW($G$1:$G$2001),""),ROW(E40))),"")</f>
        <v/>
      </c>
      <c r="L41" t="str">
        <f>IF(Flex_Benefits!O53= 'Dropdown Selections'!$Q$4, Flex_Benefits!N53, "")</f>
        <v/>
      </c>
      <c r="M41" t="str" cm="1">
        <f t="array" ref="M41">IFERROR(INDEX($L$1:$L$2001,SMALL(IF(NOT($L$1:$L$2001=""),ROW($L$1:$L$2001),""),ROW(K40))),"")</f>
        <v/>
      </c>
    </row>
    <row r="42" spans="2:13">
      <c r="B42" t="str">
        <f>IF(List_of_Participating_PBPs!B47&lt;&gt;"", List_of_Participating_PBPs!B47, "")</f>
        <v/>
      </c>
      <c r="C42" t="str">
        <f t="shared" si="0"/>
        <v/>
      </c>
      <c r="D42" t="str" cm="1">
        <f t="array" ref="D42">IFERROR(INDEX($C$1:$C$2001,SMALL(IF(NOT($C$1:$C$2001=""),ROW($A$1:$A$2001),""),ROW(A41))),"")</f>
        <v/>
      </c>
      <c r="G42" t="str">
        <f t="shared" si="1"/>
        <v/>
      </c>
      <c r="H42" t="str" cm="1">
        <f t="array" ref="H42">IFERROR(INDEX($G$1:$G$2001,SMALL(IF(NOT($G$1:$G$2001=""),ROW($G$1:$G$2001),""),ROW(E41))),"")</f>
        <v/>
      </c>
      <c r="L42" t="str">
        <f>IF(Flex_Benefits!O54= 'Dropdown Selections'!$Q$4, Flex_Benefits!N54, "")</f>
        <v/>
      </c>
      <c r="M42" t="str" cm="1">
        <f t="array" ref="M42">IFERROR(INDEX($L$1:$L$2001,SMALL(IF(NOT($L$1:$L$2001=""),ROW($L$1:$L$2001),""),ROW(K41))),"")</f>
        <v/>
      </c>
    </row>
    <row r="43" spans="2:13">
      <c r="B43" t="str">
        <f>IF(List_of_Participating_PBPs!B48&lt;&gt;"", List_of_Participating_PBPs!B48, "")</f>
        <v/>
      </c>
      <c r="C43" t="str">
        <f t="shared" si="0"/>
        <v/>
      </c>
      <c r="D43" t="str" cm="1">
        <f t="array" ref="D43">IFERROR(INDEX($C$1:$C$2001,SMALL(IF(NOT($C$1:$C$2001=""),ROW($A$1:$A$2001),""),ROW(A42))),"")</f>
        <v/>
      </c>
      <c r="G43" t="str">
        <f t="shared" si="1"/>
        <v/>
      </c>
      <c r="H43" t="str" cm="1">
        <f t="array" ref="H43">IFERROR(INDEX($G$1:$G$2001,SMALL(IF(NOT($G$1:$G$2001=""),ROW($G$1:$G$2001),""),ROW(E42))),"")</f>
        <v/>
      </c>
      <c r="L43" t="str">
        <f>IF(Flex_Benefits!O55= 'Dropdown Selections'!$Q$4, Flex_Benefits!N55, "")</f>
        <v/>
      </c>
      <c r="M43" t="str" cm="1">
        <f t="array" ref="M43">IFERROR(INDEX($L$1:$L$2001,SMALL(IF(NOT($L$1:$L$2001=""),ROW($L$1:$L$2001),""),ROW(K42))),"")</f>
        <v/>
      </c>
    </row>
    <row r="44" spans="2:13">
      <c r="B44" t="str">
        <f>IF(List_of_Participating_PBPs!B49&lt;&gt;"", List_of_Participating_PBPs!B49, "")</f>
        <v/>
      </c>
      <c r="C44" t="str">
        <f t="shared" si="0"/>
        <v/>
      </c>
      <c r="D44" t="str" cm="1">
        <f t="array" ref="D44">IFERROR(INDEX($C$1:$C$2001,SMALL(IF(NOT($C$1:$C$2001=""),ROW($A$1:$A$2001),""),ROW(A43))),"")</f>
        <v/>
      </c>
      <c r="G44" t="str">
        <f t="shared" si="1"/>
        <v/>
      </c>
      <c r="H44" t="str" cm="1">
        <f t="array" ref="H44">IFERROR(INDEX($G$1:$G$2001,SMALL(IF(NOT($G$1:$G$2001=""),ROW($G$1:$G$2001),""),ROW(E43))),"")</f>
        <v/>
      </c>
      <c r="L44" t="str">
        <f>IF(Flex_Benefits!O56= 'Dropdown Selections'!$Q$4, Flex_Benefits!N56, "")</f>
        <v/>
      </c>
      <c r="M44" t="str" cm="1">
        <f t="array" ref="M44">IFERROR(INDEX($L$1:$L$2001,SMALL(IF(NOT($L$1:$L$2001=""),ROW($L$1:$L$2001),""),ROW(K43))),"")</f>
        <v/>
      </c>
    </row>
    <row r="45" spans="2:13">
      <c r="B45" t="str">
        <f>IF(List_of_Participating_PBPs!B50&lt;&gt;"", List_of_Participating_PBPs!B50, "")</f>
        <v/>
      </c>
      <c r="C45" t="str">
        <f t="shared" si="0"/>
        <v/>
      </c>
      <c r="D45" t="str" cm="1">
        <f t="array" ref="D45">IFERROR(INDEX($C$1:$C$2001,SMALL(IF(NOT($C$1:$C$2001=""),ROW($A$1:$A$2001),""),ROW(A44))),"")</f>
        <v/>
      </c>
      <c r="G45" t="str">
        <f t="shared" si="1"/>
        <v/>
      </c>
      <c r="H45" t="str" cm="1">
        <f t="array" ref="H45">IFERROR(INDEX($G$1:$G$2001,SMALL(IF(NOT($G$1:$G$2001=""),ROW($G$1:$G$2001),""),ROW(E44))),"")</f>
        <v/>
      </c>
      <c r="L45" t="str">
        <f>IF(Flex_Benefits!O57= 'Dropdown Selections'!$Q$4, Flex_Benefits!N57, "")</f>
        <v/>
      </c>
      <c r="M45" t="str" cm="1">
        <f t="array" ref="M45">IFERROR(INDEX($L$1:$L$2001,SMALL(IF(NOT($L$1:$L$2001=""),ROW($L$1:$L$2001),""),ROW(K44))),"")</f>
        <v/>
      </c>
    </row>
    <row r="46" spans="2:13">
      <c r="B46" t="str">
        <f>IF(List_of_Participating_PBPs!B51&lt;&gt;"", List_of_Participating_PBPs!B51, "")</f>
        <v/>
      </c>
      <c r="C46" t="str">
        <f t="shared" si="0"/>
        <v/>
      </c>
      <c r="D46" t="str" cm="1">
        <f t="array" ref="D46">IFERROR(INDEX($C$1:$C$2001,SMALL(IF(NOT($C$1:$C$2001=""),ROW($A$1:$A$2001),""),ROW(A45))),"")</f>
        <v/>
      </c>
      <c r="G46" t="str">
        <f t="shared" si="1"/>
        <v/>
      </c>
      <c r="H46" t="str" cm="1">
        <f t="array" ref="H46">IFERROR(INDEX($G$1:$G$2001,SMALL(IF(NOT($G$1:$G$2001=""),ROW($G$1:$G$2001),""),ROW(E45))),"")</f>
        <v/>
      </c>
      <c r="L46" t="str">
        <f>IF(Flex_Benefits!O58= 'Dropdown Selections'!$Q$4, Flex_Benefits!N58, "")</f>
        <v/>
      </c>
      <c r="M46" t="str" cm="1">
        <f t="array" ref="M46">IFERROR(INDEX($L$1:$L$2001,SMALL(IF(NOT($L$1:$L$2001=""),ROW($L$1:$L$2001),""),ROW(K45))),"")</f>
        <v/>
      </c>
    </row>
    <row r="47" spans="2:13">
      <c r="B47" t="str">
        <f>IF(List_of_Participating_PBPs!B52&lt;&gt;"", List_of_Participating_PBPs!B52, "")</f>
        <v/>
      </c>
      <c r="C47" t="str">
        <f t="shared" si="0"/>
        <v/>
      </c>
      <c r="D47" t="str" cm="1">
        <f t="array" ref="D47">IFERROR(INDEX($C$1:$C$2001,SMALL(IF(NOT($C$1:$C$2001=""),ROW($A$1:$A$2001),""),ROW(A46))),"")</f>
        <v/>
      </c>
      <c r="G47" t="str">
        <f t="shared" si="1"/>
        <v/>
      </c>
      <c r="H47" t="str" cm="1">
        <f t="array" ref="H47">IFERROR(INDEX($G$1:$G$2001,SMALL(IF(NOT($G$1:$G$2001=""),ROW($G$1:$G$2001),""),ROW(E46))),"")</f>
        <v/>
      </c>
      <c r="L47" t="str">
        <f>IF(Flex_Benefits!O59= 'Dropdown Selections'!$Q$4, Flex_Benefits!N59, "")</f>
        <v/>
      </c>
      <c r="M47" t="str" cm="1">
        <f t="array" ref="M47">IFERROR(INDEX($L$1:$L$2001,SMALL(IF(NOT($L$1:$L$2001=""),ROW($L$1:$L$2001),""),ROW(K46))),"")</f>
        <v/>
      </c>
    </row>
    <row r="48" spans="2:13">
      <c r="B48" t="str">
        <f>IF(List_of_Participating_PBPs!B53&lt;&gt;"", List_of_Participating_PBPs!B53, "")</f>
        <v/>
      </c>
      <c r="C48" t="str">
        <f t="shared" si="0"/>
        <v/>
      </c>
      <c r="D48" t="str" cm="1">
        <f t="array" ref="D48">IFERROR(INDEX($C$1:$C$2001,SMALL(IF(NOT($C$1:$C$2001=""),ROW($A$1:$A$2001),""),ROW(A47))),"")</f>
        <v/>
      </c>
      <c r="G48" t="str">
        <f t="shared" si="1"/>
        <v/>
      </c>
      <c r="H48" t="str" cm="1">
        <f t="array" ref="H48">IFERROR(INDEX($G$1:$G$2001,SMALL(IF(NOT($G$1:$G$2001=""),ROW($G$1:$G$2001),""),ROW(E47))),"")</f>
        <v/>
      </c>
      <c r="L48" t="str">
        <f>IF(Flex_Benefits!O60= 'Dropdown Selections'!$Q$4, Flex_Benefits!N60, "")</f>
        <v/>
      </c>
      <c r="M48" t="str" cm="1">
        <f t="array" ref="M48">IFERROR(INDEX($L$1:$L$2001,SMALL(IF(NOT($L$1:$L$2001=""),ROW($L$1:$L$2001),""),ROW(K47))),"")</f>
        <v/>
      </c>
    </row>
    <row r="49" spans="2:13">
      <c r="B49" t="str">
        <f>IF(List_of_Participating_PBPs!B54&lt;&gt;"", List_of_Participating_PBPs!B54, "")</f>
        <v/>
      </c>
      <c r="C49" t="str">
        <f t="shared" si="0"/>
        <v/>
      </c>
      <c r="D49" t="str" cm="1">
        <f t="array" ref="D49">IFERROR(INDEX($C$1:$C$2001,SMALL(IF(NOT($C$1:$C$2001=""),ROW($A$1:$A$2001),""),ROW(A48))),"")</f>
        <v/>
      </c>
      <c r="G49" t="str">
        <f t="shared" si="1"/>
        <v/>
      </c>
      <c r="H49" t="str" cm="1">
        <f t="array" ref="H49">IFERROR(INDEX($G$1:$G$2001,SMALL(IF(NOT($G$1:$G$2001=""),ROW($G$1:$G$2001),""),ROW(E48))),"")</f>
        <v/>
      </c>
      <c r="L49" t="str">
        <f>IF(Flex_Benefits!O61= 'Dropdown Selections'!$Q$4, Flex_Benefits!N61, "")</f>
        <v/>
      </c>
      <c r="M49" t="str" cm="1">
        <f t="array" ref="M49">IFERROR(INDEX($L$1:$L$2001,SMALL(IF(NOT($L$1:$L$2001=""),ROW($L$1:$L$2001),""),ROW(K48))),"")</f>
        <v/>
      </c>
    </row>
    <row r="50" spans="2:13">
      <c r="B50" t="str">
        <f>IF(List_of_Participating_PBPs!B55&lt;&gt;"", List_of_Participating_PBPs!B55, "")</f>
        <v/>
      </c>
      <c r="C50" t="str">
        <f t="shared" si="0"/>
        <v/>
      </c>
      <c r="D50" t="str" cm="1">
        <f t="array" ref="D50">IFERROR(INDEX($C$1:$C$2001,SMALL(IF(NOT($C$1:$C$2001=""),ROW($A$1:$A$2001),""),ROW(A49))),"")</f>
        <v/>
      </c>
      <c r="G50" t="str">
        <f t="shared" si="1"/>
        <v/>
      </c>
      <c r="H50" t="str" cm="1">
        <f t="array" ref="H50">IFERROR(INDEX($G$1:$G$2001,SMALL(IF(NOT($G$1:$G$2001=""),ROW($G$1:$G$2001),""),ROW(E49))),"")</f>
        <v/>
      </c>
      <c r="L50" t="str">
        <f>IF(Flex_Benefits!O62= 'Dropdown Selections'!$Q$4, Flex_Benefits!N62, "")</f>
        <v/>
      </c>
      <c r="M50" t="str" cm="1">
        <f t="array" ref="M50">IFERROR(INDEX($L$1:$L$2001,SMALL(IF(NOT($L$1:$L$2001=""),ROW($L$1:$L$2001),""),ROW(K49))),"")</f>
        <v/>
      </c>
    </row>
    <row r="51" spans="2:13">
      <c r="B51" t="str">
        <f>IF(List_of_Participating_PBPs!B56&lt;&gt;"", List_of_Participating_PBPs!B56, "")</f>
        <v/>
      </c>
      <c r="C51" t="str">
        <f t="shared" si="0"/>
        <v/>
      </c>
      <c r="D51" t="str" cm="1">
        <f t="array" ref="D51">IFERROR(INDEX($C$1:$C$2001,SMALL(IF(NOT($C$1:$C$2001=""),ROW($A$1:$A$2001),""),ROW(A50))),"")</f>
        <v/>
      </c>
      <c r="G51" t="str">
        <f t="shared" si="1"/>
        <v/>
      </c>
      <c r="H51" t="str" cm="1">
        <f t="array" ref="H51">IFERROR(INDEX($G$1:$G$2001,SMALL(IF(NOT($G$1:$G$2001=""),ROW($G$1:$G$2001),""),ROW(E50))),"")</f>
        <v/>
      </c>
      <c r="L51" t="str">
        <f>IF(Flex_Benefits!O63= 'Dropdown Selections'!$Q$4, Flex_Benefits!N63, "")</f>
        <v/>
      </c>
      <c r="M51" t="str" cm="1">
        <f t="array" ref="M51">IFERROR(INDEX($L$1:$L$2001,SMALL(IF(NOT($L$1:$L$2001=""),ROW($L$1:$L$2001),""),ROW(K50))),"")</f>
        <v/>
      </c>
    </row>
    <row r="52" spans="2:13">
      <c r="B52" t="str">
        <f>IF(List_of_Participating_PBPs!B57&lt;&gt;"", List_of_Participating_PBPs!B57, "")</f>
        <v/>
      </c>
      <c r="C52" t="str">
        <f t="shared" si="0"/>
        <v/>
      </c>
      <c r="D52" t="str" cm="1">
        <f t="array" ref="D52">IFERROR(INDEX($C$1:$C$2001,SMALL(IF(NOT($C$1:$C$2001=""),ROW($A$1:$A$2001),""),ROW(A51))),"")</f>
        <v/>
      </c>
      <c r="G52" t="str">
        <f t="shared" si="1"/>
        <v/>
      </c>
      <c r="H52" t="str" cm="1">
        <f t="array" ref="H52">IFERROR(INDEX($G$1:$G$2001,SMALL(IF(NOT($G$1:$G$2001=""),ROW($G$1:$G$2001),""),ROW(E51))),"")</f>
        <v/>
      </c>
      <c r="L52" t="str">
        <f>IF(Flex_Benefits!O64= 'Dropdown Selections'!$Q$4, Flex_Benefits!N64, "")</f>
        <v/>
      </c>
      <c r="M52" t="str" cm="1">
        <f t="array" ref="M52">IFERROR(INDEX($L$1:$L$2001,SMALL(IF(NOT($L$1:$L$2001=""),ROW($L$1:$L$2001),""),ROW(K51))),"")</f>
        <v/>
      </c>
    </row>
    <row r="53" spans="2:13">
      <c r="B53" t="str">
        <f>IF(List_of_Participating_PBPs!B58&lt;&gt;"", List_of_Participating_PBPs!B58, "")</f>
        <v/>
      </c>
      <c r="C53" t="str">
        <f t="shared" si="0"/>
        <v/>
      </c>
      <c r="D53" t="str" cm="1">
        <f t="array" ref="D53">IFERROR(INDEX($C$1:$C$2001,SMALL(IF(NOT($C$1:$C$2001=""),ROW($A$1:$A$2001),""),ROW(A52))),"")</f>
        <v/>
      </c>
      <c r="G53" t="str">
        <f t="shared" si="1"/>
        <v/>
      </c>
      <c r="H53" t="str" cm="1">
        <f t="array" ref="H53">IFERROR(INDEX($G$1:$G$2001,SMALL(IF(NOT($G$1:$G$2001=""),ROW($G$1:$G$2001),""),ROW(E52))),"")</f>
        <v/>
      </c>
      <c r="L53" t="str">
        <f>IF(Flex_Benefits!O65= 'Dropdown Selections'!$Q$4, Flex_Benefits!N65, "")</f>
        <v/>
      </c>
      <c r="M53" t="str" cm="1">
        <f t="array" ref="M53">IFERROR(INDEX($L$1:$L$2001,SMALL(IF(NOT($L$1:$L$2001=""),ROW($L$1:$L$2001),""),ROW(K52))),"")</f>
        <v/>
      </c>
    </row>
    <row r="54" spans="2:13">
      <c r="B54" t="str">
        <f>IF(List_of_Participating_PBPs!B59&lt;&gt;"", List_of_Participating_PBPs!B59, "")</f>
        <v/>
      </c>
      <c r="C54" t="str">
        <f t="shared" si="0"/>
        <v/>
      </c>
      <c r="D54" t="str" cm="1">
        <f t="array" ref="D54">IFERROR(INDEX($C$1:$C$2001,SMALL(IF(NOT($C$1:$C$2001=""),ROW($A$1:$A$2001),""),ROW(A53))),"")</f>
        <v/>
      </c>
      <c r="G54" t="str">
        <f t="shared" si="1"/>
        <v/>
      </c>
      <c r="H54" t="str" cm="1">
        <f t="array" ref="H54">IFERROR(INDEX($G$1:$G$2001,SMALL(IF(NOT($G$1:$G$2001=""),ROW($G$1:$G$2001),""),ROW(E53))),"")</f>
        <v/>
      </c>
      <c r="L54" t="str">
        <f>IF(Flex_Benefits!O66= 'Dropdown Selections'!$Q$4, Flex_Benefits!N66, "")</f>
        <v/>
      </c>
      <c r="M54" t="str" cm="1">
        <f t="array" ref="M54">IFERROR(INDEX($L$1:$L$2001,SMALL(IF(NOT($L$1:$L$2001=""),ROW($L$1:$L$2001),""),ROW(K53))),"")</f>
        <v/>
      </c>
    </row>
    <row r="55" spans="2:13">
      <c r="B55" t="str">
        <f>IF(List_of_Participating_PBPs!B60&lt;&gt;"", List_of_Participating_PBPs!B60, "")</f>
        <v/>
      </c>
      <c r="C55" t="str">
        <f t="shared" si="0"/>
        <v/>
      </c>
      <c r="D55" t="str" cm="1">
        <f t="array" ref="D55">IFERROR(INDEX($C$1:$C$2001,SMALL(IF(NOT($C$1:$C$2001=""),ROW($A$1:$A$2001),""),ROW(A54))),"")</f>
        <v/>
      </c>
      <c r="G55" t="str">
        <f t="shared" si="1"/>
        <v/>
      </c>
      <c r="H55" t="str" cm="1">
        <f t="array" ref="H55">IFERROR(INDEX($G$1:$G$2001,SMALL(IF(NOT($G$1:$G$2001=""),ROW($G$1:$G$2001),""),ROW(E54))),"")</f>
        <v/>
      </c>
      <c r="L55" t="str">
        <f>IF(Flex_Benefits!O67= 'Dropdown Selections'!$Q$4, Flex_Benefits!N67, "")</f>
        <v/>
      </c>
      <c r="M55" t="str" cm="1">
        <f t="array" ref="M55">IFERROR(INDEX($L$1:$L$2001,SMALL(IF(NOT($L$1:$L$2001=""),ROW($L$1:$L$2001),""),ROW(K54))),"")</f>
        <v/>
      </c>
    </row>
    <row r="56" spans="2:13">
      <c r="B56" t="str">
        <f>IF(List_of_Participating_PBPs!B61&lt;&gt;"", List_of_Participating_PBPs!B61, "")</f>
        <v/>
      </c>
      <c r="C56" t="str">
        <f t="shared" si="0"/>
        <v/>
      </c>
      <c r="D56" t="str" cm="1">
        <f t="array" ref="D56">IFERROR(INDEX($C$1:$C$2001,SMALL(IF(NOT($C$1:$C$2001=""),ROW($A$1:$A$2001),""),ROW(A55))),"")</f>
        <v/>
      </c>
      <c r="G56" t="str">
        <f t="shared" si="1"/>
        <v/>
      </c>
      <c r="H56" t="str" cm="1">
        <f t="array" ref="H56">IFERROR(INDEX($G$1:$G$2001,SMALL(IF(NOT($G$1:$G$2001=""),ROW($G$1:$G$2001),""),ROW(E55))),"")</f>
        <v/>
      </c>
      <c r="L56" t="str">
        <f>IF(Flex_Benefits!O68= 'Dropdown Selections'!$Q$4, Flex_Benefits!N68, "")</f>
        <v/>
      </c>
      <c r="M56" t="str" cm="1">
        <f t="array" ref="M56">IFERROR(INDEX($L$1:$L$2001,SMALL(IF(NOT($L$1:$L$2001=""),ROW($L$1:$L$2001),""),ROW(K55))),"")</f>
        <v/>
      </c>
    </row>
    <row r="57" spans="2:13">
      <c r="B57" t="str">
        <f>IF(List_of_Participating_PBPs!B62&lt;&gt;"", List_of_Participating_PBPs!B62, "")</f>
        <v/>
      </c>
      <c r="C57" t="str">
        <f t="shared" si="0"/>
        <v/>
      </c>
      <c r="D57" t="str" cm="1">
        <f t="array" ref="D57">IFERROR(INDEX($C$1:$C$2001,SMALL(IF(NOT($C$1:$C$2001=""),ROW($A$1:$A$2001),""),ROW(A56))),"")</f>
        <v/>
      </c>
      <c r="G57" t="str">
        <f t="shared" si="1"/>
        <v/>
      </c>
      <c r="H57" t="str" cm="1">
        <f t="array" ref="H57">IFERROR(INDEX($G$1:$G$2001,SMALL(IF(NOT($G$1:$G$2001=""),ROW($G$1:$G$2001),""),ROW(E56))),"")</f>
        <v/>
      </c>
      <c r="L57" t="str">
        <f>IF(Flex_Benefits!O69= 'Dropdown Selections'!$Q$4, Flex_Benefits!N69, "")</f>
        <v/>
      </c>
      <c r="M57" t="str" cm="1">
        <f t="array" ref="M57">IFERROR(INDEX($L$1:$L$2001,SMALL(IF(NOT($L$1:$L$2001=""),ROW($L$1:$L$2001),""),ROW(K56))),"")</f>
        <v/>
      </c>
    </row>
    <row r="58" spans="2:13">
      <c r="B58" t="str">
        <f>IF(List_of_Participating_PBPs!B63&lt;&gt;"", List_of_Participating_PBPs!B63, "")</f>
        <v/>
      </c>
      <c r="C58" t="str">
        <f t="shared" si="0"/>
        <v/>
      </c>
      <c r="D58" t="str" cm="1">
        <f t="array" ref="D58">IFERROR(INDEX($C$1:$C$2001,SMALL(IF(NOT($C$1:$C$2001=""),ROW($A$1:$A$2001),""),ROW(A57))),"")</f>
        <v/>
      </c>
      <c r="G58" t="str">
        <f t="shared" si="1"/>
        <v/>
      </c>
      <c r="H58" t="str" cm="1">
        <f t="array" ref="H58">IFERROR(INDEX($G$1:$G$2001,SMALL(IF(NOT($G$1:$G$2001=""),ROW($G$1:$G$2001),""),ROW(E57))),"")</f>
        <v/>
      </c>
      <c r="L58" t="str">
        <f>IF(Flex_Benefits!O70= 'Dropdown Selections'!$Q$4, Flex_Benefits!N70, "")</f>
        <v/>
      </c>
      <c r="M58" t="str" cm="1">
        <f t="array" ref="M58">IFERROR(INDEX($L$1:$L$2001,SMALL(IF(NOT($L$1:$L$2001=""),ROW($L$1:$L$2001),""),ROW(K57))),"")</f>
        <v/>
      </c>
    </row>
    <row r="59" spans="2:13">
      <c r="B59" t="str">
        <f>IF(List_of_Participating_PBPs!B64&lt;&gt;"", List_of_Participating_PBPs!B64, "")</f>
        <v/>
      </c>
      <c r="C59" t="str">
        <f t="shared" si="0"/>
        <v/>
      </c>
      <c r="D59" t="str" cm="1">
        <f t="array" ref="D59">IFERROR(INDEX($C$1:$C$2001,SMALL(IF(NOT($C$1:$C$2001=""),ROW($A$1:$A$2001),""),ROW(A58))),"")</f>
        <v/>
      </c>
      <c r="G59" t="str">
        <f t="shared" si="1"/>
        <v/>
      </c>
      <c r="H59" t="str" cm="1">
        <f t="array" ref="H59">IFERROR(INDEX($G$1:$G$2001,SMALL(IF(NOT($G$1:$G$2001=""),ROW($G$1:$G$2001),""),ROW(E58))),"")</f>
        <v/>
      </c>
      <c r="L59" t="str">
        <f>IF(Flex_Benefits!O71= 'Dropdown Selections'!$Q$4, Flex_Benefits!N71, "")</f>
        <v/>
      </c>
      <c r="M59" t="str" cm="1">
        <f t="array" ref="M59">IFERROR(INDEX($L$1:$L$2001,SMALL(IF(NOT($L$1:$L$2001=""),ROW($L$1:$L$2001),""),ROW(K58))),"")</f>
        <v/>
      </c>
    </row>
    <row r="60" spans="2:13">
      <c r="B60" t="str">
        <f>IF(List_of_Participating_PBPs!B65&lt;&gt;"", List_of_Participating_PBPs!B65, "")</f>
        <v/>
      </c>
      <c r="C60" t="str">
        <f t="shared" si="0"/>
        <v/>
      </c>
      <c r="D60" t="str" cm="1">
        <f t="array" ref="D60">IFERROR(INDEX($C$1:$C$2001,SMALL(IF(NOT($C$1:$C$2001=""),ROW($A$1:$A$2001),""),ROW(A59))),"")</f>
        <v/>
      </c>
      <c r="G60" t="str">
        <f t="shared" si="1"/>
        <v/>
      </c>
      <c r="H60" t="str" cm="1">
        <f t="array" ref="H60">IFERROR(INDEX($G$1:$G$2001,SMALL(IF(NOT($G$1:$G$2001=""),ROW($G$1:$G$2001),""),ROW(E59))),"")</f>
        <v/>
      </c>
      <c r="L60" t="str">
        <f>IF(Flex_Benefits!O72= 'Dropdown Selections'!$Q$4, Flex_Benefits!N72, "")</f>
        <v/>
      </c>
      <c r="M60" t="str" cm="1">
        <f t="array" ref="M60">IFERROR(INDEX($L$1:$L$2001,SMALL(IF(NOT($L$1:$L$2001=""),ROW($L$1:$L$2001),""),ROW(K59))),"")</f>
        <v/>
      </c>
    </row>
    <row r="61" spans="2:13">
      <c r="B61" t="str">
        <f>IF(List_of_Participating_PBPs!B66&lt;&gt;"", List_of_Participating_PBPs!B66, "")</f>
        <v/>
      </c>
      <c r="C61" t="str">
        <f t="shared" si="0"/>
        <v/>
      </c>
      <c r="D61" t="str" cm="1">
        <f t="array" ref="D61">IFERROR(INDEX($C$1:$C$2001,SMALL(IF(NOT($C$1:$C$2001=""),ROW($A$1:$A$2001),""),ROW(A60))),"")</f>
        <v/>
      </c>
      <c r="G61" t="str">
        <f t="shared" si="1"/>
        <v/>
      </c>
      <c r="H61" t="str" cm="1">
        <f t="array" ref="H61">IFERROR(INDEX($G$1:$G$2001,SMALL(IF(NOT($G$1:$G$2001=""),ROW($G$1:$G$2001),""),ROW(E60))),"")</f>
        <v/>
      </c>
      <c r="L61" t="str">
        <f>IF(Flex_Benefits!O73= 'Dropdown Selections'!$Q$4, Flex_Benefits!N73, "")</f>
        <v/>
      </c>
      <c r="M61" t="str" cm="1">
        <f t="array" ref="M61">IFERROR(INDEX($L$1:$L$2001,SMALL(IF(NOT($L$1:$L$2001=""),ROW($L$1:$L$2001),""),ROW(K60))),"")</f>
        <v/>
      </c>
    </row>
    <row r="62" spans="2:13">
      <c r="B62" t="str">
        <f>IF(List_of_Participating_PBPs!B67&lt;&gt;"", List_of_Participating_PBPs!B67, "")</f>
        <v/>
      </c>
      <c r="C62" t="str">
        <f t="shared" si="0"/>
        <v/>
      </c>
      <c r="D62" t="str" cm="1">
        <f t="array" ref="D62">IFERROR(INDEX($C$1:$C$2001,SMALL(IF(NOT($C$1:$C$2001=""),ROW($A$1:$A$2001),""),ROW(A61))),"")</f>
        <v/>
      </c>
      <c r="G62" t="str">
        <f t="shared" si="1"/>
        <v/>
      </c>
      <c r="H62" t="str" cm="1">
        <f t="array" ref="H62">IFERROR(INDEX($G$1:$G$2001,SMALL(IF(NOT($G$1:$G$2001=""),ROW($G$1:$G$2001),""),ROW(E61))),"")</f>
        <v/>
      </c>
      <c r="L62" t="str">
        <f>IF(Flex_Benefits!O74= 'Dropdown Selections'!$Q$4, Flex_Benefits!N74, "")</f>
        <v/>
      </c>
      <c r="M62" t="str" cm="1">
        <f t="array" ref="M62">IFERROR(INDEX($L$1:$L$2001,SMALL(IF(NOT($L$1:$L$2001=""),ROW($L$1:$L$2001),""),ROW(K61))),"")</f>
        <v/>
      </c>
    </row>
    <row r="63" spans="2:13">
      <c r="B63" t="str">
        <f>IF(List_of_Participating_PBPs!B68&lt;&gt;"", List_of_Participating_PBPs!B68, "")</f>
        <v/>
      </c>
      <c r="C63" t="str">
        <f t="shared" si="0"/>
        <v/>
      </c>
      <c r="D63" t="str" cm="1">
        <f t="array" ref="D63">IFERROR(INDEX($C$1:$C$2001,SMALL(IF(NOT($C$1:$C$2001=""),ROW($A$1:$A$2001),""),ROW(A62))),"")</f>
        <v/>
      </c>
      <c r="G63" t="str">
        <f t="shared" si="1"/>
        <v/>
      </c>
      <c r="H63" t="str" cm="1">
        <f t="array" ref="H63">IFERROR(INDEX($G$1:$G$2001,SMALL(IF(NOT($G$1:$G$2001=""),ROW($G$1:$G$2001),""),ROW(E62))),"")</f>
        <v/>
      </c>
      <c r="L63" t="str">
        <f>IF(Flex_Benefits!O75= 'Dropdown Selections'!$Q$4, Flex_Benefits!N75, "")</f>
        <v/>
      </c>
      <c r="M63" t="str" cm="1">
        <f t="array" ref="M63">IFERROR(INDEX($L$1:$L$2001,SMALL(IF(NOT($L$1:$L$2001=""),ROW($L$1:$L$2001),""),ROW(K62))),"")</f>
        <v/>
      </c>
    </row>
    <row r="64" spans="2:13">
      <c r="B64" t="str">
        <f>IF(List_of_Participating_PBPs!B69&lt;&gt;"", List_of_Participating_PBPs!B69, "")</f>
        <v/>
      </c>
      <c r="C64" t="str">
        <f t="shared" si="0"/>
        <v/>
      </c>
      <c r="D64" t="str" cm="1">
        <f t="array" ref="D64">IFERROR(INDEX($C$1:$C$2001,SMALL(IF(NOT($C$1:$C$2001=""),ROW($A$1:$A$2001),""),ROW(A63))),"")</f>
        <v/>
      </c>
      <c r="G64" t="str">
        <f t="shared" si="1"/>
        <v/>
      </c>
      <c r="H64" t="str" cm="1">
        <f t="array" ref="H64">IFERROR(INDEX($G$1:$G$2001,SMALL(IF(NOT($G$1:$G$2001=""),ROW($G$1:$G$2001),""),ROW(E63))),"")</f>
        <v/>
      </c>
      <c r="L64" t="str">
        <f>IF(Flex_Benefits!O76= 'Dropdown Selections'!$Q$4, Flex_Benefits!N76, "")</f>
        <v/>
      </c>
      <c r="M64" t="str" cm="1">
        <f t="array" ref="M64">IFERROR(INDEX($L$1:$L$2001,SMALL(IF(NOT($L$1:$L$2001=""),ROW($L$1:$L$2001),""),ROW(K63))),"")</f>
        <v/>
      </c>
    </row>
    <row r="65" spans="2:13">
      <c r="B65" t="str">
        <f>IF(List_of_Participating_PBPs!B70&lt;&gt;"", List_of_Participating_PBPs!B70, "")</f>
        <v/>
      </c>
      <c r="C65" t="str">
        <f t="shared" si="0"/>
        <v/>
      </c>
      <c r="D65" t="str" cm="1">
        <f t="array" ref="D65">IFERROR(INDEX($C$1:$C$2001,SMALL(IF(NOT($C$1:$C$2001=""),ROW($A$1:$A$2001),""),ROW(A64))),"")</f>
        <v/>
      </c>
      <c r="G65" t="str">
        <f t="shared" si="1"/>
        <v/>
      </c>
      <c r="H65" t="str" cm="1">
        <f t="array" ref="H65">IFERROR(INDEX($G$1:$G$2001,SMALL(IF(NOT($G$1:$G$2001=""),ROW($G$1:$G$2001),""),ROW(E64))),"")</f>
        <v/>
      </c>
      <c r="L65" t="str">
        <f>IF(Flex_Benefits!O77= 'Dropdown Selections'!$Q$4, Flex_Benefits!N77, "")</f>
        <v/>
      </c>
      <c r="M65" t="str" cm="1">
        <f t="array" ref="M65">IFERROR(INDEX($L$1:$L$2001,SMALL(IF(NOT($L$1:$L$2001=""),ROW($L$1:$L$2001),""),ROW(K64))),"")</f>
        <v/>
      </c>
    </row>
    <row r="66" spans="2:13">
      <c r="B66" t="str">
        <f>IF(List_of_Participating_PBPs!B71&lt;&gt;"", List_of_Participating_PBPs!B71, "")</f>
        <v/>
      </c>
      <c r="C66" t="str">
        <f t="shared" ref="C66:C129" si="2">B66</f>
        <v/>
      </c>
      <c r="D66" t="str" cm="1">
        <f t="array" ref="D66">IFERROR(INDEX($C$1:$C$2001,SMALL(IF(NOT($C$1:$C$2001=""),ROW($A$1:$A$2001),""),ROW(A65))),"")</f>
        <v/>
      </c>
      <c r="G66" t="str">
        <f t="shared" ref="G66:G129" si="3">LEFT(C66,9)</f>
        <v/>
      </c>
      <c r="H66" t="str" cm="1">
        <f t="array" ref="H66">IFERROR(INDEX($G$1:$G$2001,SMALL(IF(NOT($G$1:$G$2001=""),ROW($G$1:$G$2001),""),ROW(E65))),"")</f>
        <v/>
      </c>
      <c r="L66" t="str">
        <f>IF(Flex_Benefits!O78= 'Dropdown Selections'!$Q$4, Flex_Benefits!N78, "")</f>
        <v/>
      </c>
      <c r="M66" t="str" cm="1">
        <f t="array" ref="M66">IFERROR(INDEX($L$1:$L$2001,SMALL(IF(NOT($L$1:$L$2001=""),ROW($L$1:$L$2001),""),ROW(K65))),"")</f>
        <v/>
      </c>
    </row>
    <row r="67" spans="2:13">
      <c r="B67" t="str">
        <f>IF(List_of_Participating_PBPs!B72&lt;&gt;"", List_of_Participating_PBPs!B72, "")</f>
        <v/>
      </c>
      <c r="C67" t="str">
        <f t="shared" si="2"/>
        <v/>
      </c>
      <c r="D67" t="str" cm="1">
        <f t="array" ref="D67">IFERROR(INDEX($C$1:$C$2001,SMALL(IF(NOT($C$1:$C$2001=""),ROW($A$1:$A$2001),""),ROW(A66))),"")</f>
        <v/>
      </c>
      <c r="G67" t="str">
        <f t="shared" si="3"/>
        <v/>
      </c>
      <c r="H67" t="str" cm="1">
        <f t="array" ref="H67">IFERROR(INDEX($G$1:$G$2001,SMALL(IF(NOT($G$1:$G$2001=""),ROW($G$1:$G$2001),""),ROW(E66))),"")</f>
        <v/>
      </c>
      <c r="L67" t="str">
        <f>IF(Flex_Benefits!O79= 'Dropdown Selections'!$Q$4, Flex_Benefits!N79, "")</f>
        <v/>
      </c>
      <c r="M67" t="str" cm="1">
        <f t="array" ref="M67">IFERROR(INDEX($L$1:$L$2001,SMALL(IF(NOT($L$1:$L$2001=""),ROW($L$1:$L$2001),""),ROW(K66))),"")</f>
        <v/>
      </c>
    </row>
    <row r="68" spans="2:13">
      <c r="B68" t="str">
        <f>IF(List_of_Participating_PBPs!B73&lt;&gt;"", List_of_Participating_PBPs!B73, "")</f>
        <v/>
      </c>
      <c r="C68" t="str">
        <f t="shared" si="2"/>
        <v/>
      </c>
      <c r="D68" t="str" cm="1">
        <f t="array" ref="D68">IFERROR(INDEX($C$1:$C$2001,SMALL(IF(NOT($C$1:$C$2001=""),ROW($A$1:$A$2001),""),ROW(A67))),"")</f>
        <v/>
      </c>
      <c r="G68" t="str">
        <f t="shared" si="3"/>
        <v/>
      </c>
      <c r="H68" t="str" cm="1">
        <f t="array" ref="H68">IFERROR(INDEX($G$1:$G$2001,SMALL(IF(NOT($G$1:$G$2001=""),ROW($G$1:$G$2001),""),ROW(E67))),"")</f>
        <v/>
      </c>
      <c r="L68" t="str">
        <f>IF(Flex_Benefits!O80= 'Dropdown Selections'!$Q$4, Flex_Benefits!N80, "")</f>
        <v/>
      </c>
      <c r="M68" t="str" cm="1">
        <f t="array" ref="M68">IFERROR(INDEX($L$1:$L$2001,SMALL(IF(NOT($L$1:$L$2001=""),ROW($L$1:$L$2001),""),ROW(K67))),"")</f>
        <v/>
      </c>
    </row>
    <row r="69" spans="2:13">
      <c r="B69" t="str">
        <f>IF(List_of_Participating_PBPs!B74&lt;&gt;"", List_of_Participating_PBPs!B74, "")</f>
        <v/>
      </c>
      <c r="C69" t="str">
        <f t="shared" si="2"/>
        <v/>
      </c>
      <c r="D69" t="str" cm="1">
        <f t="array" ref="D69">IFERROR(INDEX($C$1:$C$2001,SMALL(IF(NOT($C$1:$C$2001=""),ROW($A$1:$A$2001),""),ROW(A68))),"")</f>
        <v/>
      </c>
      <c r="G69" t="str">
        <f t="shared" si="3"/>
        <v/>
      </c>
      <c r="H69" t="str" cm="1">
        <f t="array" ref="H69">IFERROR(INDEX($G$1:$G$2001,SMALL(IF(NOT($G$1:$G$2001=""),ROW($G$1:$G$2001),""),ROW(E68))),"")</f>
        <v/>
      </c>
      <c r="L69" t="str">
        <f>IF(Flex_Benefits!O81= 'Dropdown Selections'!$Q$4, Flex_Benefits!N81, "")</f>
        <v/>
      </c>
      <c r="M69" t="str" cm="1">
        <f t="array" ref="M69">IFERROR(INDEX($L$1:$L$2001,SMALL(IF(NOT($L$1:$L$2001=""),ROW($L$1:$L$2001),""),ROW(K68))),"")</f>
        <v/>
      </c>
    </row>
    <row r="70" spans="2:13">
      <c r="B70" t="str">
        <f>IF(List_of_Participating_PBPs!B75&lt;&gt;"", List_of_Participating_PBPs!B75, "")</f>
        <v/>
      </c>
      <c r="C70" t="str">
        <f t="shared" si="2"/>
        <v/>
      </c>
      <c r="D70" t="str" cm="1">
        <f t="array" ref="D70">IFERROR(INDEX($C$1:$C$2001,SMALL(IF(NOT($C$1:$C$2001=""),ROW($A$1:$A$2001),""),ROW(A69))),"")</f>
        <v/>
      </c>
      <c r="G70" t="str">
        <f t="shared" si="3"/>
        <v/>
      </c>
      <c r="H70" t="str" cm="1">
        <f t="array" ref="H70">IFERROR(INDEX($G$1:$G$2001,SMALL(IF(NOT($G$1:$G$2001=""),ROW($G$1:$G$2001),""),ROW(E69))),"")</f>
        <v/>
      </c>
      <c r="L70" t="str">
        <f>IF(Flex_Benefits!O82= 'Dropdown Selections'!$Q$4, Flex_Benefits!N82, "")</f>
        <v/>
      </c>
      <c r="M70" t="str" cm="1">
        <f t="array" ref="M70">IFERROR(INDEX($L$1:$L$2001,SMALL(IF(NOT($L$1:$L$2001=""),ROW($L$1:$L$2001),""),ROW(K69))),"")</f>
        <v/>
      </c>
    </row>
    <row r="71" spans="2:13">
      <c r="B71" t="str">
        <f>IF(List_of_Participating_PBPs!B76&lt;&gt;"", List_of_Participating_PBPs!B76, "")</f>
        <v/>
      </c>
      <c r="C71" t="str">
        <f t="shared" si="2"/>
        <v/>
      </c>
      <c r="D71" t="str" cm="1">
        <f t="array" ref="D71">IFERROR(INDEX($C$1:$C$2001,SMALL(IF(NOT($C$1:$C$2001=""),ROW($A$1:$A$2001),""),ROW(A70))),"")</f>
        <v/>
      </c>
      <c r="G71" t="str">
        <f t="shared" si="3"/>
        <v/>
      </c>
      <c r="H71" t="str" cm="1">
        <f t="array" ref="H71">IFERROR(INDEX($G$1:$G$2001,SMALL(IF(NOT($G$1:$G$2001=""),ROW($G$1:$G$2001),""),ROW(E70))),"")</f>
        <v/>
      </c>
      <c r="L71" t="str">
        <f>IF(Flex_Benefits!O83= 'Dropdown Selections'!$Q$4, Flex_Benefits!N83, "")</f>
        <v/>
      </c>
      <c r="M71" t="str" cm="1">
        <f t="array" ref="M71">IFERROR(INDEX($L$1:$L$2001,SMALL(IF(NOT($L$1:$L$2001=""),ROW($L$1:$L$2001),""),ROW(K70))),"")</f>
        <v/>
      </c>
    </row>
    <row r="72" spans="2:13">
      <c r="B72" t="str">
        <f>IF(List_of_Participating_PBPs!B77&lt;&gt;"", List_of_Participating_PBPs!B77, "")</f>
        <v/>
      </c>
      <c r="C72" t="str">
        <f t="shared" si="2"/>
        <v/>
      </c>
      <c r="D72" t="str" cm="1">
        <f t="array" ref="D72">IFERROR(INDEX($C$1:$C$2001,SMALL(IF(NOT($C$1:$C$2001=""),ROW($A$1:$A$2001),""),ROW(A71))),"")</f>
        <v/>
      </c>
      <c r="G72" t="str">
        <f t="shared" si="3"/>
        <v/>
      </c>
      <c r="H72" t="str" cm="1">
        <f t="array" ref="H72">IFERROR(INDEX($G$1:$G$2001,SMALL(IF(NOT($G$1:$G$2001=""),ROW($G$1:$G$2001),""),ROW(E71))),"")</f>
        <v/>
      </c>
      <c r="L72" t="str">
        <f>IF(Flex_Benefits!O84= 'Dropdown Selections'!$Q$4, Flex_Benefits!N84, "")</f>
        <v/>
      </c>
      <c r="M72" t="str" cm="1">
        <f t="array" ref="M72">IFERROR(INDEX($L$1:$L$2001,SMALL(IF(NOT($L$1:$L$2001=""),ROW($L$1:$L$2001),""),ROW(K71))),"")</f>
        <v/>
      </c>
    </row>
    <row r="73" spans="2:13">
      <c r="B73" t="str">
        <f>IF(List_of_Participating_PBPs!B78&lt;&gt;"", List_of_Participating_PBPs!B78, "")</f>
        <v/>
      </c>
      <c r="C73" t="str">
        <f t="shared" si="2"/>
        <v/>
      </c>
      <c r="D73" t="str" cm="1">
        <f t="array" ref="D73">IFERROR(INDEX($C$1:$C$2001,SMALL(IF(NOT($C$1:$C$2001=""),ROW($A$1:$A$2001),""),ROW(A72))),"")</f>
        <v/>
      </c>
      <c r="G73" t="str">
        <f t="shared" si="3"/>
        <v/>
      </c>
      <c r="H73" t="str" cm="1">
        <f t="array" ref="H73">IFERROR(INDEX($G$1:$G$2001,SMALL(IF(NOT($G$1:$G$2001=""),ROW($G$1:$G$2001),""),ROW(E72))),"")</f>
        <v/>
      </c>
      <c r="L73" t="str">
        <f>IF(Flex_Benefits!O85= 'Dropdown Selections'!$Q$4, Flex_Benefits!N85, "")</f>
        <v/>
      </c>
      <c r="M73" t="str" cm="1">
        <f t="array" ref="M73">IFERROR(INDEX($L$1:$L$2001,SMALL(IF(NOT($L$1:$L$2001=""),ROW($L$1:$L$2001),""),ROW(K72))),"")</f>
        <v/>
      </c>
    </row>
    <row r="74" spans="2:13">
      <c r="B74" t="str">
        <f>IF(List_of_Participating_PBPs!B79&lt;&gt;"", List_of_Participating_PBPs!B79, "")</f>
        <v/>
      </c>
      <c r="C74" t="str">
        <f t="shared" si="2"/>
        <v/>
      </c>
      <c r="D74" t="str" cm="1">
        <f t="array" ref="D74">IFERROR(INDEX($C$1:$C$2001,SMALL(IF(NOT($C$1:$C$2001=""),ROW($A$1:$A$2001),""),ROW(A73))),"")</f>
        <v/>
      </c>
      <c r="G74" t="str">
        <f t="shared" si="3"/>
        <v/>
      </c>
      <c r="H74" t="str" cm="1">
        <f t="array" ref="H74">IFERROR(INDEX($G$1:$G$2001,SMALL(IF(NOT($G$1:$G$2001=""),ROW($G$1:$G$2001),""),ROW(E73))),"")</f>
        <v/>
      </c>
      <c r="L74" t="str">
        <f>IF(Flex_Benefits!O86= 'Dropdown Selections'!$Q$4, Flex_Benefits!N86, "")</f>
        <v/>
      </c>
      <c r="M74" t="str" cm="1">
        <f t="array" ref="M74">IFERROR(INDEX($L$1:$L$2001,SMALL(IF(NOT($L$1:$L$2001=""),ROW($L$1:$L$2001),""),ROW(K73))),"")</f>
        <v/>
      </c>
    </row>
    <row r="75" spans="2:13">
      <c r="B75" t="str">
        <f>IF(List_of_Participating_PBPs!B80&lt;&gt;"", List_of_Participating_PBPs!B80, "")</f>
        <v/>
      </c>
      <c r="C75" t="str">
        <f t="shared" si="2"/>
        <v/>
      </c>
      <c r="D75" t="str" cm="1">
        <f t="array" ref="D75">IFERROR(INDEX($C$1:$C$2001,SMALL(IF(NOT($C$1:$C$2001=""),ROW($A$1:$A$2001),""),ROW(A74))),"")</f>
        <v/>
      </c>
      <c r="G75" t="str">
        <f t="shared" si="3"/>
        <v/>
      </c>
      <c r="H75" t="str" cm="1">
        <f t="array" ref="H75">IFERROR(INDEX($G$1:$G$2001,SMALL(IF(NOT($G$1:$G$2001=""),ROW($G$1:$G$2001),""),ROW(E74))),"")</f>
        <v/>
      </c>
      <c r="L75" t="str">
        <f>IF(Flex_Benefits!O87= 'Dropdown Selections'!$Q$4, Flex_Benefits!N87, "")</f>
        <v/>
      </c>
      <c r="M75" t="str" cm="1">
        <f t="array" ref="M75">IFERROR(INDEX($L$1:$L$2001,SMALL(IF(NOT($L$1:$L$2001=""),ROW($L$1:$L$2001),""),ROW(K74))),"")</f>
        <v/>
      </c>
    </row>
    <row r="76" spans="2:13">
      <c r="B76" t="str">
        <f>IF(List_of_Participating_PBPs!B81&lt;&gt;"", List_of_Participating_PBPs!B81, "")</f>
        <v/>
      </c>
      <c r="C76" t="str">
        <f t="shared" si="2"/>
        <v/>
      </c>
      <c r="D76" t="str" cm="1">
        <f t="array" ref="D76">IFERROR(INDEX($C$1:$C$2001,SMALL(IF(NOT($C$1:$C$2001=""),ROW($A$1:$A$2001),""),ROW(A75))),"")</f>
        <v/>
      </c>
      <c r="G76" t="str">
        <f t="shared" si="3"/>
        <v/>
      </c>
      <c r="H76" t="str" cm="1">
        <f t="array" ref="H76">IFERROR(INDEX($G$1:$G$2001,SMALL(IF(NOT($G$1:$G$2001=""),ROW($G$1:$G$2001),""),ROW(E75))),"")</f>
        <v/>
      </c>
      <c r="L76" t="str">
        <f>IF(Flex_Benefits!O88= 'Dropdown Selections'!$Q$4, Flex_Benefits!N88, "")</f>
        <v/>
      </c>
      <c r="M76" t="str" cm="1">
        <f t="array" ref="M76">IFERROR(INDEX($L$1:$L$2001,SMALL(IF(NOT($L$1:$L$2001=""),ROW($L$1:$L$2001),""),ROW(K75))),"")</f>
        <v/>
      </c>
    </row>
    <row r="77" spans="2:13">
      <c r="B77" t="str">
        <f>IF(List_of_Participating_PBPs!B82&lt;&gt;"", List_of_Participating_PBPs!B82, "")</f>
        <v/>
      </c>
      <c r="C77" t="str">
        <f t="shared" si="2"/>
        <v/>
      </c>
      <c r="D77" t="str" cm="1">
        <f t="array" ref="D77">IFERROR(INDEX($C$1:$C$2001,SMALL(IF(NOT($C$1:$C$2001=""),ROW($A$1:$A$2001),""),ROW(A76))),"")</f>
        <v/>
      </c>
      <c r="G77" t="str">
        <f t="shared" si="3"/>
        <v/>
      </c>
      <c r="H77" t="str" cm="1">
        <f t="array" ref="H77">IFERROR(INDEX($G$1:$G$2001,SMALL(IF(NOT($G$1:$G$2001=""),ROW($G$1:$G$2001),""),ROW(E76))),"")</f>
        <v/>
      </c>
      <c r="L77" t="str">
        <f>IF(Flex_Benefits!O89= 'Dropdown Selections'!$Q$4, Flex_Benefits!N89, "")</f>
        <v/>
      </c>
      <c r="M77" t="str" cm="1">
        <f t="array" ref="M77">IFERROR(INDEX($L$1:$L$2001,SMALL(IF(NOT($L$1:$L$2001=""),ROW($L$1:$L$2001),""),ROW(K76))),"")</f>
        <v/>
      </c>
    </row>
    <row r="78" spans="2:13">
      <c r="B78" t="str">
        <f>IF(List_of_Participating_PBPs!B83&lt;&gt;"", List_of_Participating_PBPs!B83, "")</f>
        <v/>
      </c>
      <c r="C78" t="str">
        <f t="shared" si="2"/>
        <v/>
      </c>
      <c r="D78" t="str" cm="1">
        <f t="array" ref="D78">IFERROR(INDEX($C$1:$C$2001,SMALL(IF(NOT($C$1:$C$2001=""),ROW($A$1:$A$2001),""),ROW(A77))),"")</f>
        <v/>
      </c>
      <c r="G78" t="str">
        <f t="shared" si="3"/>
        <v/>
      </c>
      <c r="H78" t="str" cm="1">
        <f t="array" ref="H78">IFERROR(INDEX($G$1:$G$2001,SMALL(IF(NOT($G$1:$G$2001=""),ROW($G$1:$G$2001),""),ROW(E77))),"")</f>
        <v/>
      </c>
      <c r="L78" t="str">
        <f>IF(Flex_Benefits!O90= 'Dropdown Selections'!$Q$4, Flex_Benefits!N90, "")</f>
        <v/>
      </c>
      <c r="M78" t="str" cm="1">
        <f t="array" ref="M78">IFERROR(INDEX($L$1:$L$2001,SMALL(IF(NOT($L$1:$L$2001=""),ROW($L$1:$L$2001),""),ROW(K77))),"")</f>
        <v/>
      </c>
    </row>
    <row r="79" spans="2:13">
      <c r="B79" t="str">
        <f>IF(List_of_Participating_PBPs!B84&lt;&gt;"", List_of_Participating_PBPs!B84, "")</f>
        <v/>
      </c>
      <c r="C79" t="str">
        <f t="shared" si="2"/>
        <v/>
      </c>
      <c r="D79" t="str" cm="1">
        <f t="array" ref="D79">IFERROR(INDEX($C$1:$C$2001,SMALL(IF(NOT($C$1:$C$2001=""),ROW($A$1:$A$2001),""),ROW(A78))),"")</f>
        <v/>
      </c>
      <c r="G79" t="str">
        <f t="shared" si="3"/>
        <v/>
      </c>
      <c r="H79" t="str" cm="1">
        <f t="array" ref="H79">IFERROR(INDEX($G$1:$G$2001,SMALL(IF(NOT($G$1:$G$2001=""),ROW($G$1:$G$2001),""),ROW(E78))),"")</f>
        <v/>
      </c>
      <c r="L79" t="str">
        <f>IF(Flex_Benefits!O91= 'Dropdown Selections'!$Q$4, Flex_Benefits!N91, "")</f>
        <v/>
      </c>
      <c r="M79" t="str" cm="1">
        <f t="array" ref="M79">IFERROR(INDEX($L$1:$L$2001,SMALL(IF(NOT($L$1:$L$2001=""),ROW($L$1:$L$2001),""),ROW(K78))),"")</f>
        <v/>
      </c>
    </row>
    <row r="80" spans="2:13">
      <c r="B80" t="str">
        <f>IF(List_of_Participating_PBPs!B85&lt;&gt;"", List_of_Participating_PBPs!B85, "")</f>
        <v/>
      </c>
      <c r="C80" t="str">
        <f t="shared" si="2"/>
        <v/>
      </c>
      <c r="D80" t="str" cm="1">
        <f t="array" ref="D80">IFERROR(INDEX($C$1:$C$2001,SMALL(IF(NOT($C$1:$C$2001=""),ROW($A$1:$A$2001),""),ROW(A79))),"")</f>
        <v/>
      </c>
      <c r="G80" t="str">
        <f t="shared" si="3"/>
        <v/>
      </c>
      <c r="H80" t="str" cm="1">
        <f t="array" ref="H80">IFERROR(INDEX($G$1:$G$2001,SMALL(IF(NOT($G$1:$G$2001=""),ROW($G$1:$G$2001),""),ROW(E79))),"")</f>
        <v/>
      </c>
      <c r="L80" t="str">
        <f>IF(Flex_Benefits!O92= 'Dropdown Selections'!$Q$4, Flex_Benefits!N92, "")</f>
        <v/>
      </c>
      <c r="M80" t="str" cm="1">
        <f t="array" ref="M80">IFERROR(INDEX($L$1:$L$2001,SMALL(IF(NOT($L$1:$L$2001=""),ROW($L$1:$L$2001),""),ROW(K79))),"")</f>
        <v/>
      </c>
    </row>
    <row r="81" spans="2:13">
      <c r="B81" t="str">
        <f>IF(List_of_Participating_PBPs!B86&lt;&gt;"", List_of_Participating_PBPs!B86, "")</f>
        <v/>
      </c>
      <c r="C81" t="str">
        <f t="shared" si="2"/>
        <v/>
      </c>
      <c r="D81" t="str" cm="1">
        <f t="array" ref="D81">IFERROR(INDEX($C$1:$C$2001,SMALL(IF(NOT($C$1:$C$2001=""),ROW($A$1:$A$2001),""),ROW(A80))),"")</f>
        <v/>
      </c>
      <c r="G81" t="str">
        <f t="shared" si="3"/>
        <v/>
      </c>
      <c r="H81" t="str" cm="1">
        <f t="array" ref="H81">IFERROR(INDEX($G$1:$G$2001,SMALL(IF(NOT($G$1:$G$2001=""),ROW($G$1:$G$2001),""),ROW(E80))),"")</f>
        <v/>
      </c>
      <c r="L81" t="str">
        <f>IF(Flex_Benefits!O93= 'Dropdown Selections'!$Q$4, Flex_Benefits!N93, "")</f>
        <v/>
      </c>
      <c r="M81" t="str" cm="1">
        <f t="array" ref="M81">IFERROR(INDEX($L$1:$L$2001,SMALL(IF(NOT($L$1:$L$2001=""),ROW($L$1:$L$2001),""),ROW(K80))),"")</f>
        <v/>
      </c>
    </row>
    <row r="82" spans="2:13">
      <c r="B82" t="str">
        <f>IF(List_of_Participating_PBPs!B87&lt;&gt;"", List_of_Participating_PBPs!B87, "")</f>
        <v/>
      </c>
      <c r="C82" t="str">
        <f t="shared" si="2"/>
        <v/>
      </c>
      <c r="D82" t="str" cm="1">
        <f t="array" ref="D82">IFERROR(INDEX($C$1:$C$2001,SMALL(IF(NOT($C$1:$C$2001=""),ROW($A$1:$A$2001),""),ROW(A81))),"")</f>
        <v/>
      </c>
      <c r="G82" t="str">
        <f t="shared" si="3"/>
        <v/>
      </c>
      <c r="H82" t="str" cm="1">
        <f t="array" ref="H82">IFERROR(INDEX($G$1:$G$2001,SMALL(IF(NOT($G$1:$G$2001=""),ROW($G$1:$G$2001),""),ROW(E81))),"")</f>
        <v/>
      </c>
      <c r="L82" t="str">
        <f>IF(Flex_Benefits!O94= 'Dropdown Selections'!$Q$4, Flex_Benefits!N94, "")</f>
        <v/>
      </c>
      <c r="M82" t="str" cm="1">
        <f t="array" ref="M82">IFERROR(INDEX($L$1:$L$2001,SMALL(IF(NOT($L$1:$L$2001=""),ROW($L$1:$L$2001),""),ROW(K81))),"")</f>
        <v/>
      </c>
    </row>
    <row r="83" spans="2:13">
      <c r="B83" t="str">
        <f>IF(List_of_Participating_PBPs!B88&lt;&gt;"", List_of_Participating_PBPs!B88, "")</f>
        <v/>
      </c>
      <c r="C83" t="str">
        <f t="shared" si="2"/>
        <v/>
      </c>
      <c r="D83" t="str" cm="1">
        <f t="array" ref="D83">IFERROR(INDEX($C$1:$C$2001,SMALL(IF(NOT($C$1:$C$2001=""),ROW($A$1:$A$2001),""),ROW(A82))),"")</f>
        <v/>
      </c>
      <c r="G83" t="str">
        <f t="shared" si="3"/>
        <v/>
      </c>
      <c r="H83" t="str" cm="1">
        <f t="array" ref="H83">IFERROR(INDEX($G$1:$G$2001,SMALL(IF(NOT($G$1:$G$2001=""),ROW($G$1:$G$2001),""),ROW(E82))),"")</f>
        <v/>
      </c>
      <c r="L83" t="str">
        <f>IF(Flex_Benefits!O95= 'Dropdown Selections'!$Q$4, Flex_Benefits!N95, "")</f>
        <v/>
      </c>
      <c r="M83" t="str" cm="1">
        <f t="array" ref="M83">IFERROR(INDEX($L$1:$L$2001,SMALL(IF(NOT($L$1:$L$2001=""),ROW($L$1:$L$2001),""),ROW(K82))),"")</f>
        <v/>
      </c>
    </row>
    <row r="84" spans="2:13">
      <c r="B84" t="str">
        <f>IF(List_of_Participating_PBPs!B89&lt;&gt;"", List_of_Participating_PBPs!B89, "")</f>
        <v/>
      </c>
      <c r="C84" t="str">
        <f t="shared" si="2"/>
        <v/>
      </c>
      <c r="D84" t="str" cm="1">
        <f t="array" ref="D84">IFERROR(INDEX($C$1:$C$2001,SMALL(IF(NOT($C$1:$C$2001=""),ROW($A$1:$A$2001),""),ROW(A83))),"")</f>
        <v/>
      </c>
      <c r="G84" t="str">
        <f t="shared" si="3"/>
        <v/>
      </c>
      <c r="H84" t="str" cm="1">
        <f t="array" ref="H84">IFERROR(INDEX($G$1:$G$2001,SMALL(IF(NOT($G$1:$G$2001=""),ROW($G$1:$G$2001),""),ROW(E83))),"")</f>
        <v/>
      </c>
      <c r="L84" t="str">
        <f>IF(Flex_Benefits!O96= 'Dropdown Selections'!$Q$4, Flex_Benefits!N96, "")</f>
        <v/>
      </c>
      <c r="M84" t="str" cm="1">
        <f t="array" ref="M84">IFERROR(INDEX($L$1:$L$2001,SMALL(IF(NOT($L$1:$L$2001=""),ROW($L$1:$L$2001),""),ROW(K83))),"")</f>
        <v/>
      </c>
    </row>
    <row r="85" spans="2:13">
      <c r="B85" t="str">
        <f>IF(List_of_Participating_PBPs!B90&lt;&gt;"", List_of_Participating_PBPs!B90, "")</f>
        <v/>
      </c>
      <c r="C85" t="str">
        <f t="shared" si="2"/>
        <v/>
      </c>
      <c r="D85" t="str" cm="1">
        <f t="array" ref="D85">IFERROR(INDEX($C$1:$C$2001,SMALL(IF(NOT($C$1:$C$2001=""),ROW($A$1:$A$2001),""),ROW(A84))),"")</f>
        <v/>
      </c>
      <c r="G85" t="str">
        <f t="shared" si="3"/>
        <v/>
      </c>
      <c r="H85" t="str" cm="1">
        <f t="array" ref="H85">IFERROR(INDEX($G$1:$G$2001,SMALL(IF(NOT($G$1:$G$2001=""),ROW($G$1:$G$2001),""),ROW(E84))),"")</f>
        <v/>
      </c>
      <c r="L85" t="str">
        <f>IF(Flex_Benefits!O97= 'Dropdown Selections'!$Q$4, Flex_Benefits!N97, "")</f>
        <v/>
      </c>
      <c r="M85" t="str" cm="1">
        <f t="array" ref="M85">IFERROR(INDEX($L$1:$L$2001,SMALL(IF(NOT($L$1:$L$2001=""),ROW($L$1:$L$2001),""),ROW(K84))),"")</f>
        <v/>
      </c>
    </row>
    <row r="86" spans="2:13">
      <c r="B86" t="str">
        <f>IF(List_of_Participating_PBPs!B91&lt;&gt;"", List_of_Participating_PBPs!B91, "")</f>
        <v/>
      </c>
      <c r="C86" t="str">
        <f t="shared" si="2"/>
        <v/>
      </c>
      <c r="D86" t="str" cm="1">
        <f t="array" ref="D86">IFERROR(INDEX($C$1:$C$2001,SMALL(IF(NOT($C$1:$C$2001=""),ROW($A$1:$A$2001),""),ROW(A85))),"")</f>
        <v/>
      </c>
      <c r="G86" t="str">
        <f t="shared" si="3"/>
        <v/>
      </c>
      <c r="H86" t="str" cm="1">
        <f t="array" ref="H86">IFERROR(INDEX($G$1:$G$2001,SMALL(IF(NOT($G$1:$G$2001=""),ROW($G$1:$G$2001),""),ROW(E85))),"")</f>
        <v/>
      </c>
      <c r="L86" t="str">
        <f>IF(Flex_Benefits!O98= 'Dropdown Selections'!$Q$4, Flex_Benefits!N98, "")</f>
        <v/>
      </c>
      <c r="M86" t="str" cm="1">
        <f t="array" ref="M86">IFERROR(INDEX($L$1:$L$2001,SMALL(IF(NOT($L$1:$L$2001=""),ROW($L$1:$L$2001),""),ROW(K85))),"")</f>
        <v/>
      </c>
    </row>
    <row r="87" spans="2:13">
      <c r="B87" t="str">
        <f>IF(List_of_Participating_PBPs!B92&lt;&gt;"", List_of_Participating_PBPs!B92, "")</f>
        <v/>
      </c>
      <c r="C87" t="str">
        <f t="shared" si="2"/>
        <v/>
      </c>
      <c r="D87" t="str" cm="1">
        <f t="array" ref="D87">IFERROR(INDEX($C$1:$C$2001,SMALL(IF(NOT($C$1:$C$2001=""),ROW($A$1:$A$2001),""),ROW(A86))),"")</f>
        <v/>
      </c>
      <c r="G87" t="str">
        <f t="shared" si="3"/>
        <v/>
      </c>
      <c r="H87" t="str" cm="1">
        <f t="array" ref="H87">IFERROR(INDEX($G$1:$G$2001,SMALL(IF(NOT($G$1:$G$2001=""),ROW($G$1:$G$2001),""),ROW(E86))),"")</f>
        <v/>
      </c>
      <c r="L87" t="str">
        <f>IF(Flex_Benefits!O99= 'Dropdown Selections'!$Q$4, Flex_Benefits!N99, "")</f>
        <v/>
      </c>
      <c r="M87" t="str" cm="1">
        <f t="array" ref="M87">IFERROR(INDEX($L$1:$L$2001,SMALL(IF(NOT($L$1:$L$2001=""),ROW($L$1:$L$2001),""),ROW(K86))),"")</f>
        <v/>
      </c>
    </row>
    <row r="88" spans="2:13">
      <c r="B88" t="str">
        <f>IF(List_of_Participating_PBPs!B93&lt;&gt;"", List_of_Participating_PBPs!B93, "")</f>
        <v/>
      </c>
      <c r="C88" t="str">
        <f t="shared" si="2"/>
        <v/>
      </c>
      <c r="D88" t="str" cm="1">
        <f t="array" ref="D88">IFERROR(INDEX($C$1:$C$2001,SMALL(IF(NOT($C$1:$C$2001=""),ROW($A$1:$A$2001),""),ROW(A87))),"")</f>
        <v/>
      </c>
      <c r="G88" t="str">
        <f t="shared" si="3"/>
        <v/>
      </c>
      <c r="H88" t="str" cm="1">
        <f t="array" ref="H88">IFERROR(INDEX($G$1:$G$2001,SMALL(IF(NOT($G$1:$G$2001=""),ROW($G$1:$G$2001),""),ROW(E87))),"")</f>
        <v/>
      </c>
      <c r="L88" t="str">
        <f>IF(Flex_Benefits!O100= 'Dropdown Selections'!$Q$4, Flex_Benefits!N100, "")</f>
        <v/>
      </c>
      <c r="M88" t="str" cm="1">
        <f t="array" ref="M88">IFERROR(INDEX($L$1:$L$2001,SMALL(IF(NOT($L$1:$L$2001=""),ROW($L$1:$L$2001),""),ROW(K87))),"")</f>
        <v/>
      </c>
    </row>
    <row r="89" spans="2:13">
      <c r="B89" t="str">
        <f>IF(List_of_Participating_PBPs!B94&lt;&gt;"", List_of_Participating_PBPs!B94, "")</f>
        <v/>
      </c>
      <c r="C89" t="str">
        <f t="shared" si="2"/>
        <v/>
      </c>
      <c r="D89" t="str" cm="1">
        <f t="array" ref="D89">IFERROR(INDEX($C$1:$C$2001,SMALL(IF(NOT($C$1:$C$2001=""),ROW($A$1:$A$2001),""),ROW(A88))),"")</f>
        <v/>
      </c>
      <c r="G89" t="str">
        <f t="shared" si="3"/>
        <v/>
      </c>
      <c r="H89" t="str" cm="1">
        <f t="array" ref="H89">IFERROR(INDEX($G$1:$G$2001,SMALL(IF(NOT($G$1:$G$2001=""),ROW($G$1:$G$2001),""),ROW(E88))),"")</f>
        <v/>
      </c>
      <c r="L89" t="str">
        <f>IF(Flex_Benefits!O101= 'Dropdown Selections'!$Q$4, Flex_Benefits!N101, "")</f>
        <v/>
      </c>
      <c r="M89" t="str" cm="1">
        <f t="array" ref="M89">IFERROR(INDEX($L$1:$L$2001,SMALL(IF(NOT($L$1:$L$2001=""),ROW($L$1:$L$2001),""),ROW(K88))),"")</f>
        <v/>
      </c>
    </row>
    <row r="90" spans="2:13">
      <c r="B90" t="str">
        <f>IF(List_of_Participating_PBPs!B95&lt;&gt;"", List_of_Participating_PBPs!B95, "")</f>
        <v/>
      </c>
      <c r="C90" t="str">
        <f t="shared" si="2"/>
        <v/>
      </c>
      <c r="D90" t="str" cm="1">
        <f t="array" ref="D90">IFERROR(INDEX($C$1:$C$2001,SMALL(IF(NOT($C$1:$C$2001=""),ROW($A$1:$A$2001),""),ROW(A89))),"")</f>
        <v/>
      </c>
      <c r="G90" t="str">
        <f t="shared" si="3"/>
        <v/>
      </c>
      <c r="H90" t="str" cm="1">
        <f t="array" ref="H90">IFERROR(INDEX($G$1:$G$2001,SMALL(IF(NOT($G$1:$G$2001=""),ROW($G$1:$G$2001),""),ROW(E89))),"")</f>
        <v/>
      </c>
      <c r="L90" t="str">
        <f>IF(Flex_Benefits!O102= 'Dropdown Selections'!$Q$4, Flex_Benefits!N102, "")</f>
        <v/>
      </c>
      <c r="M90" t="str" cm="1">
        <f t="array" ref="M90">IFERROR(INDEX($L$1:$L$2001,SMALL(IF(NOT($L$1:$L$2001=""),ROW($L$1:$L$2001),""),ROW(K89))),"")</f>
        <v/>
      </c>
    </row>
    <row r="91" spans="2:13">
      <c r="B91" t="str">
        <f>IF(List_of_Participating_PBPs!B96&lt;&gt;"", List_of_Participating_PBPs!B96, "")</f>
        <v/>
      </c>
      <c r="C91" t="str">
        <f t="shared" si="2"/>
        <v/>
      </c>
      <c r="D91" t="str" cm="1">
        <f t="array" ref="D91">IFERROR(INDEX($C$1:$C$2001,SMALL(IF(NOT($C$1:$C$2001=""),ROW($A$1:$A$2001),""),ROW(A90))),"")</f>
        <v/>
      </c>
      <c r="G91" t="str">
        <f t="shared" si="3"/>
        <v/>
      </c>
      <c r="H91" t="str" cm="1">
        <f t="array" ref="H91">IFERROR(INDEX($G$1:$G$2001,SMALL(IF(NOT($G$1:$G$2001=""),ROW($G$1:$G$2001),""),ROW(E90))),"")</f>
        <v/>
      </c>
      <c r="L91" t="str">
        <f>IF(Flex_Benefits!O103= 'Dropdown Selections'!$Q$4, Flex_Benefits!N103, "")</f>
        <v/>
      </c>
      <c r="M91" t="str" cm="1">
        <f t="array" ref="M91">IFERROR(INDEX($L$1:$L$2001,SMALL(IF(NOT($L$1:$L$2001=""),ROW($L$1:$L$2001),""),ROW(K90))),"")</f>
        <v/>
      </c>
    </row>
    <row r="92" spans="2:13">
      <c r="B92" t="str">
        <f>IF(List_of_Participating_PBPs!B97&lt;&gt;"", List_of_Participating_PBPs!B97, "")</f>
        <v/>
      </c>
      <c r="C92" t="str">
        <f t="shared" si="2"/>
        <v/>
      </c>
      <c r="D92" t="str" cm="1">
        <f t="array" ref="D92">IFERROR(INDEX($C$1:$C$2001,SMALL(IF(NOT($C$1:$C$2001=""),ROW($A$1:$A$2001),""),ROW(A91))),"")</f>
        <v/>
      </c>
      <c r="G92" t="str">
        <f t="shared" si="3"/>
        <v/>
      </c>
      <c r="H92" t="str" cm="1">
        <f t="array" ref="H92">IFERROR(INDEX($G$1:$G$2001,SMALL(IF(NOT($G$1:$G$2001=""),ROW($G$1:$G$2001),""),ROW(E91))),"")</f>
        <v/>
      </c>
      <c r="L92" t="str">
        <f>IF(Flex_Benefits!O104= 'Dropdown Selections'!$Q$4, Flex_Benefits!N104, "")</f>
        <v/>
      </c>
      <c r="M92" t="str" cm="1">
        <f t="array" ref="M92">IFERROR(INDEX($L$1:$L$2001,SMALL(IF(NOT($L$1:$L$2001=""),ROW($L$1:$L$2001),""),ROW(K91))),"")</f>
        <v/>
      </c>
    </row>
    <row r="93" spans="2:13">
      <c r="B93" t="str">
        <f>IF(List_of_Participating_PBPs!B98&lt;&gt;"", List_of_Participating_PBPs!B98, "")</f>
        <v/>
      </c>
      <c r="C93" t="str">
        <f t="shared" si="2"/>
        <v/>
      </c>
      <c r="D93" t="str" cm="1">
        <f t="array" ref="D93">IFERROR(INDEX($C$1:$C$2001,SMALL(IF(NOT($C$1:$C$2001=""),ROW($A$1:$A$2001),""),ROW(A92))),"")</f>
        <v/>
      </c>
      <c r="G93" t="str">
        <f t="shared" si="3"/>
        <v/>
      </c>
      <c r="H93" t="str" cm="1">
        <f t="array" ref="H93">IFERROR(INDEX($G$1:$G$2001,SMALL(IF(NOT($G$1:$G$2001=""),ROW($G$1:$G$2001),""),ROW(E92))),"")</f>
        <v/>
      </c>
      <c r="L93" t="str">
        <f>IF(Flex_Benefits!O105= 'Dropdown Selections'!$Q$4, Flex_Benefits!N105, "")</f>
        <v/>
      </c>
      <c r="M93" t="str" cm="1">
        <f t="array" ref="M93">IFERROR(INDEX($L$1:$L$2001,SMALL(IF(NOT($L$1:$L$2001=""),ROW($L$1:$L$2001),""),ROW(K92))),"")</f>
        <v/>
      </c>
    </row>
    <row r="94" spans="2:13">
      <c r="B94" t="str">
        <f>IF(List_of_Participating_PBPs!B99&lt;&gt;"", List_of_Participating_PBPs!B99, "")</f>
        <v/>
      </c>
      <c r="C94" t="str">
        <f t="shared" si="2"/>
        <v/>
      </c>
      <c r="D94" t="str" cm="1">
        <f t="array" ref="D94">IFERROR(INDEX($C$1:$C$2001,SMALL(IF(NOT($C$1:$C$2001=""),ROW($A$1:$A$2001),""),ROW(A93))),"")</f>
        <v/>
      </c>
      <c r="G94" t="str">
        <f t="shared" si="3"/>
        <v/>
      </c>
      <c r="H94" t="str" cm="1">
        <f t="array" ref="H94">IFERROR(INDEX($G$1:$G$2001,SMALL(IF(NOT($G$1:$G$2001=""),ROW($G$1:$G$2001),""),ROW(E93))),"")</f>
        <v/>
      </c>
      <c r="L94" t="str">
        <f>IF(Flex_Benefits!O106= 'Dropdown Selections'!$Q$4, Flex_Benefits!N106, "")</f>
        <v/>
      </c>
      <c r="M94" t="str" cm="1">
        <f t="array" ref="M94">IFERROR(INDEX($L$1:$L$2001,SMALL(IF(NOT($L$1:$L$2001=""),ROW($L$1:$L$2001),""),ROW(K93))),"")</f>
        <v/>
      </c>
    </row>
    <row r="95" spans="2:13">
      <c r="B95" t="str">
        <f>IF(List_of_Participating_PBPs!B100&lt;&gt;"", List_of_Participating_PBPs!B100, "")</f>
        <v/>
      </c>
      <c r="C95" t="str">
        <f t="shared" si="2"/>
        <v/>
      </c>
      <c r="D95" t="str" cm="1">
        <f t="array" ref="D95">IFERROR(INDEX($C$1:$C$2001,SMALL(IF(NOT($C$1:$C$2001=""),ROW($A$1:$A$2001),""),ROW(A94))),"")</f>
        <v/>
      </c>
      <c r="G95" t="str">
        <f t="shared" si="3"/>
        <v/>
      </c>
      <c r="H95" t="str" cm="1">
        <f t="array" ref="H95">IFERROR(INDEX($G$1:$G$2001,SMALL(IF(NOT($G$1:$G$2001=""),ROW($G$1:$G$2001),""),ROW(E94))),"")</f>
        <v/>
      </c>
      <c r="L95" t="str">
        <f>IF(Flex_Benefits!O107= 'Dropdown Selections'!$Q$4, Flex_Benefits!N107, "")</f>
        <v/>
      </c>
      <c r="M95" t="str" cm="1">
        <f t="array" ref="M95">IFERROR(INDEX($L$1:$L$2001,SMALL(IF(NOT($L$1:$L$2001=""),ROW($L$1:$L$2001),""),ROW(K94))),"")</f>
        <v/>
      </c>
    </row>
    <row r="96" spans="2:13">
      <c r="B96" t="str">
        <f>IF(List_of_Participating_PBPs!B101&lt;&gt;"", List_of_Participating_PBPs!B101, "")</f>
        <v/>
      </c>
      <c r="C96" t="str">
        <f t="shared" si="2"/>
        <v/>
      </c>
      <c r="D96" t="str" cm="1">
        <f t="array" ref="D96">IFERROR(INDEX($C$1:$C$2001,SMALL(IF(NOT($C$1:$C$2001=""),ROW($A$1:$A$2001),""),ROW(A95))),"")</f>
        <v/>
      </c>
      <c r="G96" t="str">
        <f t="shared" si="3"/>
        <v/>
      </c>
      <c r="H96" t="str" cm="1">
        <f t="array" ref="H96">IFERROR(INDEX($G$1:$G$2001,SMALL(IF(NOT($G$1:$G$2001=""),ROW($G$1:$G$2001),""),ROW(E95))),"")</f>
        <v/>
      </c>
      <c r="L96" t="str">
        <f>IF(Flex_Benefits!O108= 'Dropdown Selections'!$Q$4, Flex_Benefits!N108, "")</f>
        <v/>
      </c>
      <c r="M96" t="str" cm="1">
        <f t="array" ref="M96">IFERROR(INDEX($L$1:$L$2001,SMALL(IF(NOT($L$1:$L$2001=""),ROW($L$1:$L$2001),""),ROW(K95))),"")</f>
        <v/>
      </c>
    </row>
    <row r="97" spans="2:13">
      <c r="B97" t="str">
        <f>IF(List_of_Participating_PBPs!B102&lt;&gt;"", List_of_Participating_PBPs!B102, "")</f>
        <v/>
      </c>
      <c r="C97" t="str">
        <f t="shared" si="2"/>
        <v/>
      </c>
      <c r="D97" t="str" cm="1">
        <f t="array" ref="D97">IFERROR(INDEX($C$1:$C$2001,SMALL(IF(NOT($C$1:$C$2001=""),ROW($A$1:$A$2001),""),ROW(A96))),"")</f>
        <v/>
      </c>
      <c r="G97" t="str">
        <f t="shared" si="3"/>
        <v/>
      </c>
      <c r="H97" t="str" cm="1">
        <f t="array" ref="H97">IFERROR(INDEX($G$1:$G$2001,SMALL(IF(NOT($G$1:$G$2001=""),ROW($G$1:$G$2001),""),ROW(E96))),"")</f>
        <v/>
      </c>
      <c r="L97" t="str">
        <f>IF(Flex_Benefits!O109= 'Dropdown Selections'!$Q$4, Flex_Benefits!N109, "")</f>
        <v/>
      </c>
      <c r="M97" t="str" cm="1">
        <f t="array" ref="M97">IFERROR(INDEX($L$1:$L$2001,SMALL(IF(NOT($L$1:$L$2001=""),ROW($L$1:$L$2001),""),ROW(K96))),"")</f>
        <v/>
      </c>
    </row>
    <row r="98" spans="2:13">
      <c r="B98" t="str">
        <f>IF(List_of_Participating_PBPs!B103&lt;&gt;"", List_of_Participating_PBPs!B103, "")</f>
        <v/>
      </c>
      <c r="C98" t="str">
        <f t="shared" si="2"/>
        <v/>
      </c>
      <c r="D98" t="str" cm="1">
        <f t="array" ref="D98">IFERROR(INDEX($C$1:$C$2001,SMALL(IF(NOT($C$1:$C$2001=""),ROW($A$1:$A$2001),""),ROW(A97))),"")</f>
        <v/>
      </c>
      <c r="G98" t="str">
        <f t="shared" si="3"/>
        <v/>
      </c>
      <c r="H98" t="str" cm="1">
        <f t="array" ref="H98">IFERROR(INDEX($G$1:$G$2001,SMALL(IF(NOT($G$1:$G$2001=""),ROW($G$1:$G$2001),""),ROW(E97))),"")</f>
        <v/>
      </c>
      <c r="L98" t="str">
        <f>IF(Flex_Benefits!O110= 'Dropdown Selections'!$Q$4, Flex_Benefits!N110, "")</f>
        <v/>
      </c>
      <c r="M98" t="str" cm="1">
        <f t="array" ref="M98">IFERROR(INDEX($L$1:$L$2001,SMALL(IF(NOT($L$1:$L$2001=""),ROW($L$1:$L$2001),""),ROW(K97))),"")</f>
        <v/>
      </c>
    </row>
    <row r="99" spans="2:13">
      <c r="B99" t="str">
        <f>IF(List_of_Participating_PBPs!B104&lt;&gt;"", List_of_Participating_PBPs!B104, "")</f>
        <v/>
      </c>
      <c r="C99" t="str">
        <f t="shared" si="2"/>
        <v/>
      </c>
      <c r="D99" t="str" cm="1">
        <f t="array" ref="D99">IFERROR(INDEX($C$1:$C$2001,SMALL(IF(NOT($C$1:$C$2001=""),ROW($A$1:$A$2001),""),ROW(A98))),"")</f>
        <v/>
      </c>
      <c r="G99" t="str">
        <f t="shared" si="3"/>
        <v/>
      </c>
      <c r="H99" t="str" cm="1">
        <f t="array" ref="H99">IFERROR(INDEX($G$1:$G$2001,SMALL(IF(NOT($G$1:$G$2001=""),ROW($G$1:$G$2001),""),ROW(E98))),"")</f>
        <v/>
      </c>
      <c r="L99" t="str">
        <f>IF(Flex_Benefits!O111= 'Dropdown Selections'!$Q$4, Flex_Benefits!N111, "")</f>
        <v/>
      </c>
      <c r="M99" t="str" cm="1">
        <f t="array" ref="M99">IFERROR(INDEX($L$1:$L$2001,SMALL(IF(NOT($L$1:$L$2001=""),ROW($L$1:$L$2001),""),ROW(K98))),"")</f>
        <v/>
      </c>
    </row>
    <row r="100" spans="2:13">
      <c r="B100" t="str">
        <f>IF(List_of_Participating_PBPs!B105&lt;&gt;"", List_of_Participating_PBPs!B105, "")</f>
        <v/>
      </c>
      <c r="C100" t="str">
        <f t="shared" si="2"/>
        <v/>
      </c>
      <c r="D100" t="str" cm="1">
        <f t="array" ref="D100">IFERROR(INDEX($C$1:$C$2001,SMALL(IF(NOT($C$1:$C$2001=""),ROW($A$1:$A$2001),""),ROW(A99))),"")</f>
        <v/>
      </c>
      <c r="G100" t="str">
        <f t="shared" si="3"/>
        <v/>
      </c>
      <c r="H100" t="str" cm="1">
        <f t="array" ref="H100">IFERROR(INDEX($G$1:$G$2001,SMALL(IF(NOT($G$1:$G$2001=""),ROW($G$1:$G$2001),""),ROW(E99))),"")</f>
        <v/>
      </c>
      <c r="L100" t="str">
        <f>IF(Flex_Benefits!O112= 'Dropdown Selections'!$Q$4, Flex_Benefits!N112, "")</f>
        <v/>
      </c>
      <c r="M100" t="str" cm="1">
        <f t="array" ref="M100">IFERROR(INDEX($L$1:$L$2001,SMALL(IF(NOT($L$1:$L$2001=""),ROW($L$1:$L$2001),""),ROW(K99))),"")</f>
        <v/>
      </c>
    </row>
    <row r="101" spans="2:13">
      <c r="B101" t="str">
        <f>IF(List_of_Participating_PBPs!B106&lt;&gt;"", List_of_Participating_PBPs!B106, "")</f>
        <v/>
      </c>
      <c r="C101" t="str">
        <f t="shared" si="2"/>
        <v/>
      </c>
      <c r="D101" t="str" cm="1">
        <f t="array" ref="D101">IFERROR(INDEX($C$1:$C$2001,SMALL(IF(NOT($C$1:$C$2001=""),ROW($A$1:$A$2001),""),ROW(A100))),"")</f>
        <v/>
      </c>
      <c r="G101" t="str">
        <f t="shared" si="3"/>
        <v/>
      </c>
      <c r="H101" t="str" cm="1">
        <f t="array" ref="H101">IFERROR(INDEX($G$1:$G$2001,SMALL(IF(NOT($G$1:$G$2001=""),ROW($G$1:$G$2001),""),ROW(E100))),"")</f>
        <v/>
      </c>
      <c r="L101" t="str">
        <f>IF(Flex_Benefits!O113= 'Dropdown Selections'!$Q$4, Flex_Benefits!N113, "")</f>
        <v/>
      </c>
      <c r="M101" t="str" cm="1">
        <f t="array" ref="M101">IFERROR(INDEX($L$1:$L$2001,SMALL(IF(NOT($L$1:$L$2001=""),ROW($L$1:$L$2001),""),ROW(K100))),"")</f>
        <v/>
      </c>
    </row>
    <row r="102" spans="2:13">
      <c r="B102" t="str">
        <f>IF(List_of_Participating_PBPs!B107&lt;&gt;"", List_of_Participating_PBPs!B107, "")</f>
        <v/>
      </c>
      <c r="C102" t="str">
        <f t="shared" si="2"/>
        <v/>
      </c>
      <c r="D102" t="str" cm="1">
        <f t="array" ref="D102">IFERROR(INDEX($C$1:$C$2001,SMALL(IF(NOT($C$1:$C$2001=""),ROW($A$1:$A$2001),""),ROW(A101))),"")</f>
        <v/>
      </c>
      <c r="G102" t="str">
        <f t="shared" si="3"/>
        <v/>
      </c>
      <c r="H102" t="str" cm="1">
        <f t="array" ref="H102">IFERROR(INDEX($G$1:$G$2001,SMALL(IF(NOT($G$1:$G$2001=""),ROW($G$1:$G$2001),""),ROW(E101))),"")</f>
        <v/>
      </c>
      <c r="L102" t="str">
        <f>IF(Flex_Benefits!O114= 'Dropdown Selections'!$Q$4, Flex_Benefits!N114, "")</f>
        <v/>
      </c>
      <c r="M102" t="str" cm="1">
        <f t="array" ref="M102">IFERROR(INDEX($L$1:$L$2001,SMALL(IF(NOT($L$1:$L$2001=""),ROW($L$1:$L$2001),""),ROW(K101))),"")</f>
        <v/>
      </c>
    </row>
    <row r="103" spans="2:13">
      <c r="B103" t="str">
        <f>IF(List_of_Participating_PBPs!B108&lt;&gt;"", List_of_Participating_PBPs!B108, "")</f>
        <v/>
      </c>
      <c r="C103" t="str">
        <f t="shared" si="2"/>
        <v/>
      </c>
      <c r="D103" t="str" cm="1">
        <f t="array" ref="D103">IFERROR(INDEX($C$1:$C$2001,SMALL(IF(NOT($C$1:$C$2001=""),ROW($A$1:$A$2001),""),ROW(A102))),"")</f>
        <v/>
      </c>
      <c r="G103" t="str">
        <f t="shared" si="3"/>
        <v/>
      </c>
      <c r="H103" t="str" cm="1">
        <f t="array" ref="H103">IFERROR(INDEX($G$1:$G$2001,SMALL(IF(NOT($G$1:$G$2001=""),ROW($G$1:$G$2001),""),ROW(E102))),"")</f>
        <v/>
      </c>
      <c r="L103" t="str">
        <f>IF(Flex_Benefits!O115= 'Dropdown Selections'!$Q$4, Flex_Benefits!N115, "")</f>
        <v/>
      </c>
      <c r="M103" t="str" cm="1">
        <f t="array" ref="M103">IFERROR(INDEX($L$1:$L$2001,SMALL(IF(NOT($L$1:$L$2001=""),ROW($L$1:$L$2001),""),ROW(K102))),"")</f>
        <v/>
      </c>
    </row>
    <row r="104" spans="2:13">
      <c r="B104" t="str">
        <f>IF(List_of_Participating_PBPs!B109&lt;&gt;"", List_of_Participating_PBPs!B109, "")</f>
        <v/>
      </c>
      <c r="C104" t="str">
        <f t="shared" si="2"/>
        <v/>
      </c>
      <c r="D104" t="str" cm="1">
        <f t="array" ref="D104">IFERROR(INDEX($C$1:$C$2001,SMALL(IF(NOT($C$1:$C$2001=""),ROW($A$1:$A$2001),""),ROW(A103))),"")</f>
        <v/>
      </c>
      <c r="G104" t="str">
        <f t="shared" si="3"/>
        <v/>
      </c>
      <c r="H104" t="str" cm="1">
        <f t="array" ref="H104">IFERROR(INDEX($G$1:$G$2001,SMALL(IF(NOT($G$1:$G$2001=""),ROW($G$1:$G$2001),""),ROW(E103))),"")</f>
        <v/>
      </c>
      <c r="L104" t="str">
        <f>IF(Flex_Benefits!O116= 'Dropdown Selections'!$Q$4, Flex_Benefits!N116, "")</f>
        <v/>
      </c>
      <c r="M104" t="str" cm="1">
        <f t="array" ref="M104">IFERROR(INDEX($L$1:$L$2001,SMALL(IF(NOT($L$1:$L$2001=""),ROW($L$1:$L$2001),""),ROW(K103))),"")</f>
        <v/>
      </c>
    </row>
    <row r="105" spans="2:13">
      <c r="B105" t="str">
        <f>IF(List_of_Participating_PBPs!B110&lt;&gt;"", List_of_Participating_PBPs!B110, "")</f>
        <v/>
      </c>
      <c r="C105" t="str">
        <f t="shared" si="2"/>
        <v/>
      </c>
      <c r="D105" t="str" cm="1">
        <f t="array" ref="D105">IFERROR(INDEX($C$1:$C$2001,SMALL(IF(NOT($C$1:$C$2001=""),ROW($A$1:$A$2001),""),ROW(A104))),"")</f>
        <v/>
      </c>
      <c r="G105" t="str">
        <f t="shared" si="3"/>
        <v/>
      </c>
      <c r="H105" t="str" cm="1">
        <f t="array" ref="H105">IFERROR(INDEX($G$1:$G$2001,SMALL(IF(NOT($G$1:$G$2001=""),ROW($G$1:$G$2001),""),ROW(E104))),"")</f>
        <v/>
      </c>
      <c r="L105" t="str">
        <f>IF(Flex_Benefits!O117= 'Dropdown Selections'!$Q$4, Flex_Benefits!N117, "")</f>
        <v/>
      </c>
      <c r="M105" t="str" cm="1">
        <f t="array" ref="M105">IFERROR(INDEX($L$1:$L$2001,SMALL(IF(NOT($L$1:$L$2001=""),ROW($L$1:$L$2001),""),ROW(K104))),"")</f>
        <v/>
      </c>
    </row>
    <row r="106" spans="2:13">
      <c r="B106" t="str">
        <f>IF(List_of_Participating_PBPs!B111&lt;&gt;"", List_of_Participating_PBPs!B111, "")</f>
        <v/>
      </c>
      <c r="C106" t="str">
        <f t="shared" si="2"/>
        <v/>
      </c>
      <c r="D106" t="str" cm="1">
        <f t="array" ref="D106">IFERROR(INDEX($C$1:$C$2001,SMALL(IF(NOT($C$1:$C$2001=""),ROW($A$1:$A$2001),""),ROW(A105))),"")</f>
        <v/>
      </c>
      <c r="G106" t="str">
        <f t="shared" si="3"/>
        <v/>
      </c>
      <c r="H106" t="str" cm="1">
        <f t="array" ref="H106">IFERROR(INDEX($G$1:$G$2001,SMALL(IF(NOT($G$1:$G$2001=""),ROW($G$1:$G$2001),""),ROW(E105))),"")</f>
        <v/>
      </c>
      <c r="L106" t="str">
        <f>IF(Flex_Benefits!O118= 'Dropdown Selections'!$Q$4, Flex_Benefits!N118, "")</f>
        <v/>
      </c>
      <c r="M106" t="str" cm="1">
        <f t="array" ref="M106">IFERROR(INDEX($L$1:$L$2001,SMALL(IF(NOT($L$1:$L$2001=""),ROW($L$1:$L$2001),""),ROW(K105))),"")</f>
        <v/>
      </c>
    </row>
    <row r="107" spans="2:13">
      <c r="B107" t="str">
        <f>IF(List_of_Participating_PBPs!B112&lt;&gt;"", List_of_Participating_PBPs!B112, "")</f>
        <v/>
      </c>
      <c r="C107" t="str">
        <f t="shared" si="2"/>
        <v/>
      </c>
      <c r="D107" t="str" cm="1">
        <f t="array" ref="D107">IFERROR(INDEX($C$1:$C$2001,SMALL(IF(NOT($C$1:$C$2001=""),ROW($A$1:$A$2001),""),ROW(A106))),"")</f>
        <v/>
      </c>
      <c r="G107" t="str">
        <f t="shared" si="3"/>
        <v/>
      </c>
      <c r="H107" t="str" cm="1">
        <f t="array" ref="H107">IFERROR(INDEX($G$1:$G$2001,SMALL(IF(NOT($G$1:$G$2001=""),ROW($G$1:$G$2001),""),ROW(E106))),"")</f>
        <v/>
      </c>
      <c r="L107" t="str">
        <f>IF(Flex_Benefits!O119= 'Dropdown Selections'!$Q$4, Flex_Benefits!N119, "")</f>
        <v/>
      </c>
      <c r="M107" t="str" cm="1">
        <f t="array" ref="M107">IFERROR(INDEX($L$1:$L$2001,SMALL(IF(NOT($L$1:$L$2001=""),ROW($L$1:$L$2001),""),ROW(K106))),"")</f>
        <v/>
      </c>
    </row>
    <row r="108" spans="2:13">
      <c r="B108" t="str">
        <f>IF(List_of_Participating_PBPs!B113&lt;&gt;"", List_of_Participating_PBPs!B113, "")</f>
        <v/>
      </c>
      <c r="C108" t="str">
        <f t="shared" si="2"/>
        <v/>
      </c>
      <c r="D108" t="str" cm="1">
        <f t="array" ref="D108">IFERROR(INDEX($C$1:$C$2001,SMALL(IF(NOT($C$1:$C$2001=""),ROW($A$1:$A$2001),""),ROW(A107))),"")</f>
        <v/>
      </c>
      <c r="G108" t="str">
        <f t="shared" si="3"/>
        <v/>
      </c>
      <c r="H108" t="str" cm="1">
        <f t="array" ref="H108">IFERROR(INDEX($G$1:$G$2001,SMALL(IF(NOT($G$1:$G$2001=""),ROW($G$1:$G$2001),""),ROW(E107))),"")</f>
        <v/>
      </c>
      <c r="L108" t="str">
        <f>IF(Flex_Benefits!O120= 'Dropdown Selections'!$Q$4, Flex_Benefits!N120, "")</f>
        <v/>
      </c>
      <c r="M108" t="str" cm="1">
        <f t="array" ref="M108">IFERROR(INDEX($L$1:$L$2001,SMALL(IF(NOT($L$1:$L$2001=""),ROW($L$1:$L$2001),""),ROW(K107))),"")</f>
        <v/>
      </c>
    </row>
    <row r="109" spans="2:13">
      <c r="B109" t="str">
        <f>IF(List_of_Participating_PBPs!B114&lt;&gt;"", List_of_Participating_PBPs!B114, "")</f>
        <v/>
      </c>
      <c r="C109" t="str">
        <f t="shared" si="2"/>
        <v/>
      </c>
      <c r="D109" t="str" cm="1">
        <f t="array" ref="D109">IFERROR(INDEX($C$1:$C$2001,SMALL(IF(NOT($C$1:$C$2001=""),ROW($A$1:$A$2001),""),ROW(A108))),"")</f>
        <v/>
      </c>
      <c r="G109" t="str">
        <f t="shared" si="3"/>
        <v/>
      </c>
      <c r="H109" t="str" cm="1">
        <f t="array" ref="H109">IFERROR(INDEX($G$1:$G$2001,SMALL(IF(NOT($G$1:$G$2001=""),ROW($G$1:$G$2001),""),ROW(E108))),"")</f>
        <v/>
      </c>
      <c r="L109" t="str">
        <f>IF(Flex_Benefits!O121= 'Dropdown Selections'!$Q$4, Flex_Benefits!N121, "")</f>
        <v/>
      </c>
      <c r="M109" t="str" cm="1">
        <f t="array" ref="M109">IFERROR(INDEX($L$1:$L$2001,SMALL(IF(NOT($L$1:$L$2001=""),ROW($L$1:$L$2001),""),ROW(K108))),"")</f>
        <v/>
      </c>
    </row>
    <row r="110" spans="2:13">
      <c r="B110" t="str">
        <f>IF(List_of_Participating_PBPs!B115&lt;&gt;"", List_of_Participating_PBPs!B115, "")</f>
        <v/>
      </c>
      <c r="C110" t="str">
        <f t="shared" si="2"/>
        <v/>
      </c>
      <c r="D110" t="str" cm="1">
        <f t="array" ref="D110">IFERROR(INDEX($C$1:$C$2001,SMALL(IF(NOT($C$1:$C$2001=""),ROW($A$1:$A$2001),""),ROW(A109))),"")</f>
        <v/>
      </c>
      <c r="G110" t="str">
        <f t="shared" si="3"/>
        <v/>
      </c>
      <c r="H110" t="str" cm="1">
        <f t="array" ref="H110">IFERROR(INDEX($G$1:$G$2001,SMALL(IF(NOT($G$1:$G$2001=""),ROW($G$1:$G$2001),""),ROW(E109))),"")</f>
        <v/>
      </c>
      <c r="L110" t="str">
        <f>IF(Flex_Benefits!O122= 'Dropdown Selections'!$Q$4, Flex_Benefits!N122, "")</f>
        <v/>
      </c>
      <c r="M110" t="str" cm="1">
        <f t="array" ref="M110">IFERROR(INDEX($L$1:$L$2001,SMALL(IF(NOT($L$1:$L$2001=""),ROW($L$1:$L$2001),""),ROW(K109))),"")</f>
        <v/>
      </c>
    </row>
    <row r="111" spans="2:13">
      <c r="B111" t="str">
        <f>IF(List_of_Participating_PBPs!B116&lt;&gt;"", List_of_Participating_PBPs!B116, "")</f>
        <v/>
      </c>
      <c r="C111" t="str">
        <f t="shared" si="2"/>
        <v/>
      </c>
      <c r="D111" t="str" cm="1">
        <f t="array" ref="D111">IFERROR(INDEX($C$1:$C$2001,SMALL(IF(NOT($C$1:$C$2001=""),ROW($A$1:$A$2001),""),ROW(A110))),"")</f>
        <v/>
      </c>
      <c r="G111" t="str">
        <f t="shared" si="3"/>
        <v/>
      </c>
      <c r="H111" t="str" cm="1">
        <f t="array" ref="H111">IFERROR(INDEX($G$1:$G$2001,SMALL(IF(NOT($G$1:$G$2001=""),ROW($G$1:$G$2001),""),ROW(E110))),"")</f>
        <v/>
      </c>
      <c r="L111" t="str">
        <f>IF(Flex_Benefits!O123= 'Dropdown Selections'!$Q$4, Flex_Benefits!N123, "")</f>
        <v/>
      </c>
      <c r="M111" t="str" cm="1">
        <f t="array" ref="M111">IFERROR(INDEX($L$1:$L$2001,SMALL(IF(NOT($L$1:$L$2001=""),ROW($L$1:$L$2001),""),ROW(K110))),"")</f>
        <v/>
      </c>
    </row>
    <row r="112" spans="2:13">
      <c r="B112" t="str">
        <f>IF(List_of_Participating_PBPs!B117&lt;&gt;"", List_of_Participating_PBPs!B117, "")</f>
        <v/>
      </c>
      <c r="C112" t="str">
        <f t="shared" si="2"/>
        <v/>
      </c>
      <c r="D112" t="str" cm="1">
        <f t="array" ref="D112">IFERROR(INDEX($C$1:$C$2001,SMALL(IF(NOT($C$1:$C$2001=""),ROW($A$1:$A$2001),""),ROW(A111))),"")</f>
        <v/>
      </c>
      <c r="G112" t="str">
        <f t="shared" si="3"/>
        <v/>
      </c>
      <c r="H112" t="str" cm="1">
        <f t="array" ref="H112">IFERROR(INDEX($G$1:$G$2001,SMALL(IF(NOT($G$1:$G$2001=""),ROW($G$1:$G$2001),""),ROW(E111))),"")</f>
        <v/>
      </c>
      <c r="L112" t="str">
        <f>IF(Flex_Benefits!O124= 'Dropdown Selections'!$Q$4, Flex_Benefits!N124, "")</f>
        <v/>
      </c>
      <c r="M112" t="str" cm="1">
        <f t="array" ref="M112">IFERROR(INDEX($L$1:$L$2001,SMALL(IF(NOT($L$1:$L$2001=""),ROW($L$1:$L$2001),""),ROW(K111))),"")</f>
        <v/>
      </c>
    </row>
    <row r="113" spans="2:13">
      <c r="B113" t="str">
        <f>IF(List_of_Participating_PBPs!B118&lt;&gt;"", List_of_Participating_PBPs!B118, "")</f>
        <v/>
      </c>
      <c r="C113" t="str">
        <f t="shared" si="2"/>
        <v/>
      </c>
      <c r="D113" t="str" cm="1">
        <f t="array" ref="D113">IFERROR(INDEX($C$1:$C$2001,SMALL(IF(NOT($C$1:$C$2001=""),ROW($A$1:$A$2001),""),ROW(A112))),"")</f>
        <v/>
      </c>
      <c r="G113" t="str">
        <f t="shared" si="3"/>
        <v/>
      </c>
      <c r="H113" t="str" cm="1">
        <f t="array" ref="H113">IFERROR(INDEX($G$1:$G$2001,SMALL(IF(NOT($G$1:$G$2001=""),ROW($G$1:$G$2001),""),ROW(E112))),"")</f>
        <v/>
      </c>
      <c r="L113" t="str">
        <f>IF(Flex_Benefits!O125= 'Dropdown Selections'!$Q$4, Flex_Benefits!N125, "")</f>
        <v/>
      </c>
      <c r="M113" t="str" cm="1">
        <f t="array" ref="M113">IFERROR(INDEX($L$1:$L$2001,SMALL(IF(NOT($L$1:$L$2001=""),ROW($L$1:$L$2001),""),ROW(K112))),"")</f>
        <v/>
      </c>
    </row>
    <row r="114" spans="2:13">
      <c r="B114" t="str">
        <f>IF(List_of_Participating_PBPs!B119&lt;&gt;"", List_of_Participating_PBPs!B119, "")</f>
        <v/>
      </c>
      <c r="C114" t="str">
        <f t="shared" si="2"/>
        <v/>
      </c>
      <c r="D114" t="str" cm="1">
        <f t="array" ref="D114">IFERROR(INDEX($C$1:$C$2001,SMALL(IF(NOT($C$1:$C$2001=""),ROW($A$1:$A$2001),""),ROW(A113))),"")</f>
        <v/>
      </c>
      <c r="G114" t="str">
        <f t="shared" si="3"/>
        <v/>
      </c>
      <c r="H114" t="str" cm="1">
        <f t="array" ref="H114">IFERROR(INDEX($G$1:$G$2001,SMALL(IF(NOT($G$1:$G$2001=""),ROW($G$1:$G$2001),""),ROW(E113))),"")</f>
        <v/>
      </c>
      <c r="L114" t="str">
        <f>IF(Flex_Benefits!O126= 'Dropdown Selections'!$Q$4, Flex_Benefits!N126, "")</f>
        <v/>
      </c>
      <c r="M114" t="str" cm="1">
        <f t="array" ref="M114">IFERROR(INDEX($L$1:$L$2001,SMALL(IF(NOT($L$1:$L$2001=""),ROW($L$1:$L$2001),""),ROW(K113))),"")</f>
        <v/>
      </c>
    </row>
    <row r="115" spans="2:13">
      <c r="B115" t="str">
        <f>IF(List_of_Participating_PBPs!B120&lt;&gt;"", List_of_Participating_PBPs!B120, "")</f>
        <v/>
      </c>
      <c r="C115" t="str">
        <f t="shared" si="2"/>
        <v/>
      </c>
      <c r="D115" t="str" cm="1">
        <f t="array" ref="D115">IFERROR(INDEX($C$1:$C$2001,SMALL(IF(NOT($C$1:$C$2001=""),ROW($A$1:$A$2001),""),ROW(A114))),"")</f>
        <v/>
      </c>
      <c r="G115" t="str">
        <f t="shared" si="3"/>
        <v/>
      </c>
      <c r="H115" t="str" cm="1">
        <f t="array" ref="H115">IFERROR(INDEX($G$1:$G$2001,SMALL(IF(NOT($G$1:$G$2001=""),ROW($G$1:$G$2001),""),ROW(E114))),"")</f>
        <v/>
      </c>
      <c r="L115" t="str">
        <f>IF(Flex_Benefits!O127= 'Dropdown Selections'!$Q$4, Flex_Benefits!N127, "")</f>
        <v/>
      </c>
      <c r="M115" t="str" cm="1">
        <f t="array" ref="M115">IFERROR(INDEX($L$1:$L$2001,SMALL(IF(NOT($L$1:$L$2001=""),ROW($L$1:$L$2001),""),ROW(K114))),"")</f>
        <v/>
      </c>
    </row>
    <row r="116" spans="2:13">
      <c r="B116" t="str">
        <f>IF(List_of_Participating_PBPs!B121&lt;&gt;"", List_of_Participating_PBPs!B121, "")</f>
        <v/>
      </c>
      <c r="C116" t="str">
        <f t="shared" si="2"/>
        <v/>
      </c>
      <c r="D116" t="str" cm="1">
        <f t="array" ref="D116">IFERROR(INDEX($C$1:$C$2001,SMALL(IF(NOT($C$1:$C$2001=""),ROW($A$1:$A$2001),""),ROW(A115))),"")</f>
        <v/>
      </c>
      <c r="G116" t="str">
        <f t="shared" si="3"/>
        <v/>
      </c>
      <c r="H116" t="str" cm="1">
        <f t="array" ref="H116">IFERROR(INDEX($G$1:$G$2001,SMALL(IF(NOT($G$1:$G$2001=""),ROW($G$1:$G$2001),""),ROW(E115))),"")</f>
        <v/>
      </c>
      <c r="L116" t="str">
        <f>IF(Flex_Benefits!O128= 'Dropdown Selections'!$Q$4, Flex_Benefits!N128, "")</f>
        <v/>
      </c>
      <c r="M116" t="str" cm="1">
        <f t="array" ref="M116">IFERROR(INDEX($L$1:$L$2001,SMALL(IF(NOT($L$1:$L$2001=""),ROW($L$1:$L$2001),""),ROW(K115))),"")</f>
        <v/>
      </c>
    </row>
    <row r="117" spans="2:13">
      <c r="B117" t="str">
        <f>IF(List_of_Participating_PBPs!B122&lt;&gt;"", List_of_Participating_PBPs!B122, "")</f>
        <v/>
      </c>
      <c r="C117" t="str">
        <f t="shared" si="2"/>
        <v/>
      </c>
      <c r="D117" t="str" cm="1">
        <f t="array" ref="D117">IFERROR(INDEX($C$1:$C$2001,SMALL(IF(NOT($C$1:$C$2001=""),ROW($A$1:$A$2001),""),ROW(A116))),"")</f>
        <v/>
      </c>
      <c r="G117" t="str">
        <f t="shared" si="3"/>
        <v/>
      </c>
      <c r="H117" t="str" cm="1">
        <f t="array" ref="H117">IFERROR(INDEX($G$1:$G$2001,SMALL(IF(NOT($G$1:$G$2001=""),ROW($G$1:$G$2001),""),ROW(E116))),"")</f>
        <v/>
      </c>
      <c r="L117" t="str">
        <f>IF(Flex_Benefits!O129= 'Dropdown Selections'!$Q$4, Flex_Benefits!N129, "")</f>
        <v/>
      </c>
      <c r="M117" t="str" cm="1">
        <f t="array" ref="M117">IFERROR(INDEX($L$1:$L$2001,SMALL(IF(NOT($L$1:$L$2001=""),ROW($L$1:$L$2001),""),ROW(K116))),"")</f>
        <v/>
      </c>
    </row>
    <row r="118" spans="2:13">
      <c r="B118" t="str">
        <f>IF(List_of_Participating_PBPs!B123&lt;&gt;"", List_of_Participating_PBPs!B123, "")</f>
        <v/>
      </c>
      <c r="C118" t="str">
        <f t="shared" si="2"/>
        <v/>
      </c>
      <c r="D118" t="str" cm="1">
        <f t="array" ref="D118">IFERROR(INDEX($C$1:$C$2001,SMALL(IF(NOT($C$1:$C$2001=""),ROW($A$1:$A$2001),""),ROW(A117))),"")</f>
        <v/>
      </c>
      <c r="G118" t="str">
        <f t="shared" si="3"/>
        <v/>
      </c>
      <c r="H118" t="str" cm="1">
        <f t="array" ref="H118">IFERROR(INDEX($G$1:$G$2001,SMALL(IF(NOT($G$1:$G$2001=""),ROW($G$1:$G$2001),""),ROW(E117))),"")</f>
        <v/>
      </c>
      <c r="L118" t="str">
        <f>IF(Flex_Benefits!O130= 'Dropdown Selections'!$Q$4, Flex_Benefits!N130, "")</f>
        <v/>
      </c>
      <c r="M118" t="str" cm="1">
        <f t="array" ref="M118">IFERROR(INDEX($L$1:$L$2001,SMALL(IF(NOT($L$1:$L$2001=""),ROW($L$1:$L$2001),""),ROW(K117))),"")</f>
        <v/>
      </c>
    </row>
    <row r="119" spans="2:13">
      <c r="B119" t="str">
        <f>IF(List_of_Participating_PBPs!B124&lt;&gt;"", List_of_Participating_PBPs!B124, "")</f>
        <v/>
      </c>
      <c r="C119" t="str">
        <f t="shared" si="2"/>
        <v/>
      </c>
      <c r="D119" t="str" cm="1">
        <f t="array" ref="D119">IFERROR(INDEX($C$1:$C$2001,SMALL(IF(NOT($C$1:$C$2001=""),ROW($A$1:$A$2001),""),ROW(A118))),"")</f>
        <v/>
      </c>
      <c r="G119" t="str">
        <f t="shared" si="3"/>
        <v/>
      </c>
      <c r="H119" t="str" cm="1">
        <f t="array" ref="H119">IFERROR(INDEX($G$1:$G$2001,SMALL(IF(NOT($G$1:$G$2001=""),ROW($G$1:$G$2001),""),ROW(E118))),"")</f>
        <v/>
      </c>
      <c r="L119" t="str">
        <f>IF(Flex_Benefits!O131= 'Dropdown Selections'!$Q$4, Flex_Benefits!N131, "")</f>
        <v/>
      </c>
      <c r="M119" t="str" cm="1">
        <f t="array" ref="M119">IFERROR(INDEX($L$1:$L$2001,SMALL(IF(NOT($L$1:$L$2001=""),ROW($L$1:$L$2001),""),ROW(K118))),"")</f>
        <v/>
      </c>
    </row>
    <row r="120" spans="2:13">
      <c r="B120" t="str">
        <f>IF(List_of_Participating_PBPs!B125&lt;&gt;"", List_of_Participating_PBPs!B125, "")</f>
        <v/>
      </c>
      <c r="C120" t="str">
        <f t="shared" si="2"/>
        <v/>
      </c>
      <c r="D120" t="str" cm="1">
        <f t="array" ref="D120">IFERROR(INDEX($C$1:$C$2001,SMALL(IF(NOT($C$1:$C$2001=""),ROW($A$1:$A$2001),""),ROW(A119))),"")</f>
        <v/>
      </c>
      <c r="G120" t="str">
        <f t="shared" si="3"/>
        <v/>
      </c>
      <c r="H120" t="str" cm="1">
        <f t="array" ref="H120">IFERROR(INDEX($G$1:$G$2001,SMALL(IF(NOT($G$1:$G$2001=""),ROW($G$1:$G$2001),""),ROW(E119))),"")</f>
        <v/>
      </c>
      <c r="L120" t="str">
        <f>IF(Flex_Benefits!O132= 'Dropdown Selections'!$Q$4, Flex_Benefits!N132, "")</f>
        <v/>
      </c>
      <c r="M120" t="str" cm="1">
        <f t="array" ref="M120">IFERROR(INDEX($L$1:$L$2001,SMALL(IF(NOT($L$1:$L$2001=""),ROW($L$1:$L$2001),""),ROW(K119))),"")</f>
        <v/>
      </c>
    </row>
    <row r="121" spans="2:13">
      <c r="B121" t="str">
        <f>IF(List_of_Participating_PBPs!B126&lt;&gt;"", List_of_Participating_PBPs!B126, "")</f>
        <v/>
      </c>
      <c r="C121" t="str">
        <f t="shared" si="2"/>
        <v/>
      </c>
      <c r="D121" t="str" cm="1">
        <f t="array" ref="D121">IFERROR(INDEX($C$1:$C$2001,SMALL(IF(NOT($C$1:$C$2001=""),ROW($A$1:$A$2001),""),ROW(A120))),"")</f>
        <v/>
      </c>
      <c r="G121" t="str">
        <f t="shared" si="3"/>
        <v/>
      </c>
      <c r="H121" t="str" cm="1">
        <f t="array" ref="H121">IFERROR(INDEX($G$1:$G$2001,SMALL(IF(NOT($G$1:$G$2001=""),ROW($G$1:$G$2001),""),ROW(E120))),"")</f>
        <v/>
      </c>
      <c r="L121" t="str">
        <f>IF(Flex_Benefits!O133= 'Dropdown Selections'!$Q$4, Flex_Benefits!N133, "")</f>
        <v/>
      </c>
      <c r="M121" t="str" cm="1">
        <f t="array" ref="M121">IFERROR(INDEX($L$1:$L$2001,SMALL(IF(NOT($L$1:$L$2001=""),ROW($L$1:$L$2001),""),ROW(K120))),"")</f>
        <v/>
      </c>
    </row>
    <row r="122" spans="2:13">
      <c r="B122" t="str">
        <f>IF(List_of_Participating_PBPs!B127&lt;&gt;"", List_of_Participating_PBPs!B127, "")</f>
        <v/>
      </c>
      <c r="C122" t="str">
        <f t="shared" si="2"/>
        <v/>
      </c>
      <c r="D122" t="str" cm="1">
        <f t="array" ref="D122">IFERROR(INDEX($C$1:$C$2001,SMALL(IF(NOT($C$1:$C$2001=""),ROW($A$1:$A$2001),""),ROW(A121))),"")</f>
        <v/>
      </c>
      <c r="G122" t="str">
        <f t="shared" si="3"/>
        <v/>
      </c>
      <c r="H122" t="str" cm="1">
        <f t="array" ref="H122">IFERROR(INDEX($G$1:$G$2001,SMALL(IF(NOT($G$1:$G$2001=""),ROW($G$1:$G$2001),""),ROW(E121))),"")</f>
        <v/>
      </c>
      <c r="L122" t="str">
        <f>IF(Flex_Benefits!O134= 'Dropdown Selections'!$Q$4, Flex_Benefits!N134, "")</f>
        <v/>
      </c>
      <c r="M122" t="str" cm="1">
        <f t="array" ref="M122">IFERROR(INDEX($L$1:$L$2001,SMALL(IF(NOT($L$1:$L$2001=""),ROW($L$1:$L$2001),""),ROW(K121))),"")</f>
        <v/>
      </c>
    </row>
    <row r="123" spans="2:13">
      <c r="B123" t="str">
        <f>IF(List_of_Participating_PBPs!B128&lt;&gt;"", List_of_Participating_PBPs!B128, "")</f>
        <v/>
      </c>
      <c r="C123" t="str">
        <f t="shared" si="2"/>
        <v/>
      </c>
      <c r="D123" t="str" cm="1">
        <f t="array" ref="D123">IFERROR(INDEX($C$1:$C$2001,SMALL(IF(NOT($C$1:$C$2001=""),ROW($A$1:$A$2001),""),ROW(A122))),"")</f>
        <v/>
      </c>
      <c r="G123" t="str">
        <f t="shared" si="3"/>
        <v/>
      </c>
      <c r="H123" t="str" cm="1">
        <f t="array" ref="H123">IFERROR(INDEX($G$1:$G$2001,SMALL(IF(NOT($G$1:$G$2001=""),ROW($G$1:$G$2001),""),ROW(E122))),"")</f>
        <v/>
      </c>
      <c r="L123" t="str">
        <f>IF(Flex_Benefits!O135= 'Dropdown Selections'!$Q$4, Flex_Benefits!N135, "")</f>
        <v/>
      </c>
      <c r="M123" t="str" cm="1">
        <f t="array" ref="M123">IFERROR(INDEX($L$1:$L$2001,SMALL(IF(NOT($L$1:$L$2001=""),ROW($L$1:$L$2001),""),ROW(K122))),"")</f>
        <v/>
      </c>
    </row>
    <row r="124" spans="2:13">
      <c r="B124" t="str">
        <f>IF(List_of_Participating_PBPs!B129&lt;&gt;"", List_of_Participating_PBPs!B129, "")</f>
        <v/>
      </c>
      <c r="C124" t="str">
        <f t="shared" si="2"/>
        <v/>
      </c>
      <c r="D124" t="str" cm="1">
        <f t="array" ref="D124">IFERROR(INDEX($C$1:$C$2001,SMALL(IF(NOT($C$1:$C$2001=""),ROW($A$1:$A$2001),""),ROW(A123))),"")</f>
        <v/>
      </c>
      <c r="G124" t="str">
        <f t="shared" si="3"/>
        <v/>
      </c>
      <c r="H124" t="str" cm="1">
        <f t="array" ref="H124">IFERROR(INDEX($G$1:$G$2001,SMALL(IF(NOT($G$1:$G$2001=""),ROW($G$1:$G$2001),""),ROW(E123))),"")</f>
        <v/>
      </c>
      <c r="L124" t="str">
        <f>IF(Flex_Benefits!O136= 'Dropdown Selections'!$Q$4, Flex_Benefits!N136, "")</f>
        <v/>
      </c>
      <c r="M124" t="str" cm="1">
        <f t="array" ref="M124">IFERROR(INDEX($L$1:$L$2001,SMALL(IF(NOT($L$1:$L$2001=""),ROW($L$1:$L$2001),""),ROW(K123))),"")</f>
        <v/>
      </c>
    </row>
    <row r="125" spans="2:13">
      <c r="B125" t="str">
        <f>IF(List_of_Participating_PBPs!B130&lt;&gt;"", List_of_Participating_PBPs!B130, "")</f>
        <v/>
      </c>
      <c r="C125" t="str">
        <f t="shared" si="2"/>
        <v/>
      </c>
      <c r="D125" t="str" cm="1">
        <f t="array" ref="D125">IFERROR(INDEX($C$1:$C$2001,SMALL(IF(NOT($C$1:$C$2001=""),ROW($A$1:$A$2001),""),ROW(A124))),"")</f>
        <v/>
      </c>
      <c r="G125" t="str">
        <f t="shared" si="3"/>
        <v/>
      </c>
      <c r="H125" t="str" cm="1">
        <f t="array" ref="H125">IFERROR(INDEX($G$1:$G$2001,SMALL(IF(NOT($G$1:$G$2001=""),ROW($G$1:$G$2001),""),ROW(E124))),"")</f>
        <v/>
      </c>
      <c r="L125" t="str">
        <f>IF(Flex_Benefits!O137= 'Dropdown Selections'!$Q$4, Flex_Benefits!N137, "")</f>
        <v/>
      </c>
      <c r="M125" t="str" cm="1">
        <f t="array" ref="M125">IFERROR(INDEX($L$1:$L$2001,SMALL(IF(NOT($L$1:$L$2001=""),ROW($L$1:$L$2001),""),ROW(K124))),"")</f>
        <v/>
      </c>
    </row>
    <row r="126" spans="2:13">
      <c r="B126" t="str">
        <f>IF(List_of_Participating_PBPs!B131&lt;&gt;"", List_of_Participating_PBPs!B131, "")</f>
        <v/>
      </c>
      <c r="C126" t="str">
        <f t="shared" si="2"/>
        <v/>
      </c>
      <c r="D126" t="str" cm="1">
        <f t="array" ref="D126">IFERROR(INDEX($C$1:$C$2001,SMALL(IF(NOT($C$1:$C$2001=""),ROW($A$1:$A$2001),""),ROW(A125))),"")</f>
        <v/>
      </c>
      <c r="G126" t="str">
        <f t="shared" si="3"/>
        <v/>
      </c>
      <c r="H126" t="str" cm="1">
        <f t="array" ref="H126">IFERROR(INDEX($G$1:$G$2001,SMALL(IF(NOT($G$1:$G$2001=""),ROW($G$1:$G$2001),""),ROW(E125))),"")</f>
        <v/>
      </c>
      <c r="L126" t="str">
        <f>IF(Flex_Benefits!O138= 'Dropdown Selections'!$Q$4, Flex_Benefits!N138, "")</f>
        <v/>
      </c>
      <c r="M126" t="str" cm="1">
        <f t="array" ref="M126">IFERROR(INDEX($L$1:$L$2001,SMALL(IF(NOT($L$1:$L$2001=""),ROW($L$1:$L$2001),""),ROW(K125))),"")</f>
        <v/>
      </c>
    </row>
    <row r="127" spans="2:13">
      <c r="B127" t="str">
        <f>IF(List_of_Participating_PBPs!B132&lt;&gt;"", List_of_Participating_PBPs!B132, "")</f>
        <v/>
      </c>
      <c r="C127" t="str">
        <f t="shared" si="2"/>
        <v/>
      </c>
      <c r="D127" t="str" cm="1">
        <f t="array" ref="D127">IFERROR(INDEX($C$1:$C$2001,SMALL(IF(NOT($C$1:$C$2001=""),ROW($A$1:$A$2001),""),ROW(A126))),"")</f>
        <v/>
      </c>
      <c r="G127" t="str">
        <f t="shared" si="3"/>
        <v/>
      </c>
      <c r="H127" t="str" cm="1">
        <f t="array" ref="H127">IFERROR(INDEX($G$1:$G$2001,SMALL(IF(NOT($G$1:$G$2001=""),ROW($G$1:$G$2001),""),ROW(E126))),"")</f>
        <v/>
      </c>
      <c r="L127" t="str">
        <f>IF(Flex_Benefits!O139= 'Dropdown Selections'!$Q$4, Flex_Benefits!N139, "")</f>
        <v/>
      </c>
      <c r="M127" t="str" cm="1">
        <f t="array" ref="M127">IFERROR(INDEX($L$1:$L$2001,SMALL(IF(NOT($L$1:$L$2001=""),ROW($L$1:$L$2001),""),ROW(K126))),"")</f>
        <v/>
      </c>
    </row>
    <row r="128" spans="2:13">
      <c r="B128" t="str">
        <f>IF(List_of_Participating_PBPs!B133&lt;&gt;"", List_of_Participating_PBPs!B133, "")</f>
        <v/>
      </c>
      <c r="C128" t="str">
        <f t="shared" si="2"/>
        <v/>
      </c>
      <c r="D128" t="str" cm="1">
        <f t="array" ref="D128">IFERROR(INDEX($C$1:$C$2001,SMALL(IF(NOT($C$1:$C$2001=""),ROW($A$1:$A$2001),""),ROW(A127))),"")</f>
        <v/>
      </c>
      <c r="G128" t="str">
        <f t="shared" si="3"/>
        <v/>
      </c>
      <c r="H128" t="str" cm="1">
        <f t="array" ref="H128">IFERROR(INDEX($G$1:$G$2001,SMALL(IF(NOT($G$1:$G$2001=""),ROW($G$1:$G$2001),""),ROW(E127))),"")</f>
        <v/>
      </c>
      <c r="L128" t="str">
        <f>IF(Flex_Benefits!O140= 'Dropdown Selections'!$Q$4, Flex_Benefits!N140, "")</f>
        <v/>
      </c>
      <c r="M128" t="str" cm="1">
        <f t="array" ref="M128">IFERROR(INDEX($L$1:$L$2001,SMALL(IF(NOT($L$1:$L$2001=""),ROW($L$1:$L$2001),""),ROW(K127))),"")</f>
        <v/>
      </c>
    </row>
    <row r="129" spans="2:13">
      <c r="B129" t="str">
        <f>IF(List_of_Participating_PBPs!B134&lt;&gt;"", List_of_Participating_PBPs!B134, "")</f>
        <v/>
      </c>
      <c r="C129" t="str">
        <f t="shared" si="2"/>
        <v/>
      </c>
      <c r="D129" t="str" cm="1">
        <f t="array" ref="D129">IFERROR(INDEX($C$1:$C$2001,SMALL(IF(NOT($C$1:$C$2001=""),ROW($A$1:$A$2001),""),ROW(A128))),"")</f>
        <v/>
      </c>
      <c r="G129" t="str">
        <f t="shared" si="3"/>
        <v/>
      </c>
      <c r="H129" t="str" cm="1">
        <f t="array" ref="H129">IFERROR(INDEX($G$1:$G$2001,SMALL(IF(NOT($G$1:$G$2001=""),ROW($G$1:$G$2001),""),ROW(E128))),"")</f>
        <v/>
      </c>
      <c r="L129" t="str">
        <f>IF(Flex_Benefits!O141= 'Dropdown Selections'!$Q$4, Flex_Benefits!N141, "")</f>
        <v/>
      </c>
      <c r="M129" t="str" cm="1">
        <f t="array" ref="M129">IFERROR(INDEX($L$1:$L$2001,SMALL(IF(NOT($L$1:$L$2001=""),ROW($L$1:$L$2001),""),ROW(K128))),"")</f>
        <v/>
      </c>
    </row>
    <row r="130" spans="2:13">
      <c r="B130" t="str">
        <f>IF(List_of_Participating_PBPs!B135&lt;&gt;"", List_of_Participating_PBPs!B135, "")</f>
        <v/>
      </c>
      <c r="C130" t="str">
        <f t="shared" ref="C130:C193" si="4">B130</f>
        <v/>
      </c>
      <c r="D130" t="str" cm="1">
        <f t="array" ref="D130">IFERROR(INDEX($C$1:$C$2001,SMALL(IF(NOT($C$1:$C$2001=""),ROW($A$1:$A$2001),""),ROW(A129))),"")</f>
        <v/>
      </c>
      <c r="G130" t="str">
        <f t="shared" ref="G130:G193" si="5">LEFT(C130,9)</f>
        <v/>
      </c>
      <c r="H130" t="str" cm="1">
        <f t="array" ref="H130">IFERROR(INDEX($G$1:$G$2001,SMALL(IF(NOT($G$1:$G$2001=""),ROW($G$1:$G$2001),""),ROW(E129))),"")</f>
        <v/>
      </c>
      <c r="L130" t="str">
        <f>IF(Flex_Benefits!O142= 'Dropdown Selections'!$Q$4, Flex_Benefits!N142, "")</f>
        <v/>
      </c>
      <c r="M130" t="str" cm="1">
        <f t="array" ref="M130">IFERROR(INDEX($L$1:$L$2001,SMALL(IF(NOT($L$1:$L$2001=""),ROW($L$1:$L$2001),""),ROW(K129))),"")</f>
        <v/>
      </c>
    </row>
    <row r="131" spans="2:13">
      <c r="B131" t="str">
        <f>IF(List_of_Participating_PBPs!B136&lt;&gt;"", List_of_Participating_PBPs!B136, "")</f>
        <v/>
      </c>
      <c r="C131" t="str">
        <f t="shared" si="4"/>
        <v/>
      </c>
      <c r="D131" t="str" cm="1">
        <f t="array" ref="D131">IFERROR(INDEX($C$1:$C$2001,SMALL(IF(NOT($C$1:$C$2001=""),ROW($A$1:$A$2001),""),ROW(A130))),"")</f>
        <v/>
      </c>
      <c r="G131" t="str">
        <f t="shared" si="5"/>
        <v/>
      </c>
      <c r="H131" t="str" cm="1">
        <f t="array" ref="H131">IFERROR(INDEX($G$1:$G$2001,SMALL(IF(NOT($G$1:$G$2001=""),ROW($G$1:$G$2001),""),ROW(E130))),"")</f>
        <v/>
      </c>
      <c r="L131" t="str">
        <f>IF(Flex_Benefits!O143= 'Dropdown Selections'!$Q$4, Flex_Benefits!N143, "")</f>
        <v/>
      </c>
      <c r="M131" t="str" cm="1">
        <f t="array" ref="M131">IFERROR(INDEX($L$1:$L$2001,SMALL(IF(NOT($L$1:$L$2001=""),ROW($L$1:$L$2001),""),ROW(K130))),"")</f>
        <v/>
      </c>
    </row>
    <row r="132" spans="2:13">
      <c r="B132" t="str">
        <f>IF(List_of_Participating_PBPs!B137&lt;&gt;"", List_of_Participating_PBPs!B137, "")</f>
        <v/>
      </c>
      <c r="C132" t="str">
        <f t="shared" si="4"/>
        <v/>
      </c>
      <c r="D132" t="str" cm="1">
        <f t="array" ref="D132">IFERROR(INDEX($C$1:$C$2001,SMALL(IF(NOT($C$1:$C$2001=""),ROW($A$1:$A$2001),""),ROW(A131))),"")</f>
        <v/>
      </c>
      <c r="G132" t="str">
        <f t="shared" si="5"/>
        <v/>
      </c>
      <c r="H132" t="str" cm="1">
        <f t="array" ref="H132">IFERROR(INDEX($G$1:$G$2001,SMALL(IF(NOT($G$1:$G$2001=""),ROW($G$1:$G$2001),""),ROW(E131))),"")</f>
        <v/>
      </c>
      <c r="L132" t="str">
        <f>IF(Flex_Benefits!O144= 'Dropdown Selections'!$Q$4, Flex_Benefits!N144, "")</f>
        <v/>
      </c>
      <c r="M132" t="str" cm="1">
        <f t="array" ref="M132">IFERROR(INDEX($L$1:$L$2001,SMALL(IF(NOT($L$1:$L$2001=""),ROW($L$1:$L$2001),""),ROW(K131))),"")</f>
        <v/>
      </c>
    </row>
    <row r="133" spans="2:13">
      <c r="B133" t="str">
        <f>IF(List_of_Participating_PBPs!B138&lt;&gt;"", List_of_Participating_PBPs!B138, "")</f>
        <v/>
      </c>
      <c r="C133" t="str">
        <f t="shared" si="4"/>
        <v/>
      </c>
      <c r="D133" t="str" cm="1">
        <f t="array" ref="D133">IFERROR(INDEX($C$1:$C$2001,SMALL(IF(NOT($C$1:$C$2001=""),ROW($A$1:$A$2001),""),ROW(A132))),"")</f>
        <v/>
      </c>
      <c r="G133" t="str">
        <f t="shared" si="5"/>
        <v/>
      </c>
      <c r="H133" t="str" cm="1">
        <f t="array" ref="H133">IFERROR(INDEX($G$1:$G$2001,SMALL(IF(NOT($G$1:$G$2001=""),ROW($G$1:$G$2001),""),ROW(E132))),"")</f>
        <v/>
      </c>
      <c r="L133" t="str">
        <f>IF(Flex_Benefits!O145= 'Dropdown Selections'!$Q$4, Flex_Benefits!N145, "")</f>
        <v/>
      </c>
      <c r="M133" t="str" cm="1">
        <f t="array" ref="M133">IFERROR(INDEX($L$1:$L$2001,SMALL(IF(NOT($L$1:$L$2001=""),ROW($L$1:$L$2001),""),ROW(K132))),"")</f>
        <v/>
      </c>
    </row>
    <row r="134" spans="2:13">
      <c r="B134" t="str">
        <f>IF(List_of_Participating_PBPs!B139&lt;&gt;"", List_of_Participating_PBPs!B139, "")</f>
        <v/>
      </c>
      <c r="C134" t="str">
        <f t="shared" si="4"/>
        <v/>
      </c>
      <c r="D134" t="str" cm="1">
        <f t="array" ref="D134">IFERROR(INDEX($C$1:$C$2001,SMALL(IF(NOT($C$1:$C$2001=""),ROW($A$1:$A$2001),""),ROW(A133))),"")</f>
        <v/>
      </c>
      <c r="G134" t="str">
        <f t="shared" si="5"/>
        <v/>
      </c>
      <c r="H134" t="str" cm="1">
        <f t="array" ref="H134">IFERROR(INDEX($G$1:$G$2001,SMALL(IF(NOT($G$1:$G$2001=""),ROW($G$1:$G$2001),""),ROW(E133))),"")</f>
        <v/>
      </c>
      <c r="L134" t="str">
        <f>IF(Flex_Benefits!O146= 'Dropdown Selections'!$Q$4, Flex_Benefits!N146, "")</f>
        <v/>
      </c>
      <c r="M134" t="str" cm="1">
        <f t="array" ref="M134">IFERROR(INDEX($L$1:$L$2001,SMALL(IF(NOT($L$1:$L$2001=""),ROW($L$1:$L$2001),""),ROW(K133))),"")</f>
        <v/>
      </c>
    </row>
    <row r="135" spans="2:13">
      <c r="B135" t="str">
        <f>IF(List_of_Participating_PBPs!B140&lt;&gt;"", List_of_Participating_PBPs!B140, "")</f>
        <v/>
      </c>
      <c r="C135" t="str">
        <f t="shared" si="4"/>
        <v/>
      </c>
      <c r="D135" t="str" cm="1">
        <f t="array" ref="D135">IFERROR(INDEX($C$1:$C$2001,SMALL(IF(NOT($C$1:$C$2001=""),ROW($A$1:$A$2001),""),ROW(A134))),"")</f>
        <v/>
      </c>
      <c r="G135" t="str">
        <f t="shared" si="5"/>
        <v/>
      </c>
      <c r="H135" t="str" cm="1">
        <f t="array" ref="H135">IFERROR(INDEX($G$1:$G$2001,SMALL(IF(NOT($G$1:$G$2001=""),ROW($G$1:$G$2001),""),ROW(E134))),"")</f>
        <v/>
      </c>
      <c r="L135" t="str">
        <f>IF(Flex_Benefits!O147= 'Dropdown Selections'!$Q$4, Flex_Benefits!N147, "")</f>
        <v/>
      </c>
      <c r="M135" t="str" cm="1">
        <f t="array" ref="M135">IFERROR(INDEX($L$1:$L$2001,SMALL(IF(NOT($L$1:$L$2001=""),ROW($L$1:$L$2001),""),ROW(K134))),"")</f>
        <v/>
      </c>
    </row>
    <row r="136" spans="2:13">
      <c r="B136" t="str">
        <f>IF(List_of_Participating_PBPs!B141&lt;&gt;"", List_of_Participating_PBPs!B141, "")</f>
        <v/>
      </c>
      <c r="C136" t="str">
        <f t="shared" si="4"/>
        <v/>
      </c>
      <c r="D136" t="str" cm="1">
        <f t="array" ref="D136">IFERROR(INDEX($C$1:$C$2001,SMALL(IF(NOT($C$1:$C$2001=""),ROW($A$1:$A$2001),""),ROW(A135))),"")</f>
        <v/>
      </c>
      <c r="G136" t="str">
        <f t="shared" si="5"/>
        <v/>
      </c>
      <c r="H136" t="str" cm="1">
        <f t="array" ref="H136">IFERROR(INDEX($G$1:$G$2001,SMALL(IF(NOT($G$1:$G$2001=""),ROW($G$1:$G$2001),""),ROW(E135))),"")</f>
        <v/>
      </c>
      <c r="L136" t="str">
        <f>IF(Flex_Benefits!O148= 'Dropdown Selections'!$Q$4, Flex_Benefits!N148, "")</f>
        <v/>
      </c>
      <c r="M136" t="str" cm="1">
        <f t="array" ref="M136">IFERROR(INDEX($L$1:$L$2001,SMALL(IF(NOT($L$1:$L$2001=""),ROW($L$1:$L$2001),""),ROW(K135))),"")</f>
        <v/>
      </c>
    </row>
    <row r="137" spans="2:13">
      <c r="B137" t="str">
        <f>IF(List_of_Participating_PBPs!B142&lt;&gt;"", List_of_Participating_PBPs!B142, "")</f>
        <v/>
      </c>
      <c r="C137" t="str">
        <f t="shared" si="4"/>
        <v/>
      </c>
      <c r="D137" t="str" cm="1">
        <f t="array" ref="D137">IFERROR(INDEX($C$1:$C$2001,SMALL(IF(NOT($C$1:$C$2001=""),ROW($A$1:$A$2001),""),ROW(A136))),"")</f>
        <v/>
      </c>
      <c r="G137" t="str">
        <f t="shared" si="5"/>
        <v/>
      </c>
      <c r="H137" t="str" cm="1">
        <f t="array" ref="H137">IFERROR(INDEX($G$1:$G$2001,SMALL(IF(NOT($G$1:$G$2001=""),ROW($G$1:$G$2001),""),ROW(E136))),"")</f>
        <v/>
      </c>
      <c r="L137" t="str">
        <f>IF(Flex_Benefits!O149= 'Dropdown Selections'!$Q$4, Flex_Benefits!N149, "")</f>
        <v/>
      </c>
      <c r="M137" t="str" cm="1">
        <f t="array" ref="M137">IFERROR(INDEX($L$1:$L$2001,SMALL(IF(NOT($L$1:$L$2001=""),ROW($L$1:$L$2001),""),ROW(K136))),"")</f>
        <v/>
      </c>
    </row>
    <row r="138" spans="2:13">
      <c r="B138" t="str">
        <f>IF(List_of_Participating_PBPs!B143&lt;&gt;"", List_of_Participating_PBPs!B143, "")</f>
        <v/>
      </c>
      <c r="C138" t="str">
        <f t="shared" si="4"/>
        <v/>
      </c>
      <c r="D138" t="str" cm="1">
        <f t="array" ref="D138">IFERROR(INDEX($C$1:$C$2001,SMALL(IF(NOT($C$1:$C$2001=""),ROW($A$1:$A$2001),""),ROW(A137))),"")</f>
        <v/>
      </c>
      <c r="G138" t="str">
        <f t="shared" si="5"/>
        <v/>
      </c>
      <c r="H138" t="str" cm="1">
        <f t="array" ref="H138">IFERROR(INDEX($G$1:$G$2001,SMALL(IF(NOT($G$1:$G$2001=""),ROW($G$1:$G$2001),""),ROW(E137))),"")</f>
        <v/>
      </c>
      <c r="L138" t="str">
        <f>IF(Flex_Benefits!O150= 'Dropdown Selections'!$Q$4, Flex_Benefits!N150, "")</f>
        <v/>
      </c>
      <c r="M138" t="str" cm="1">
        <f t="array" ref="M138">IFERROR(INDEX($L$1:$L$2001,SMALL(IF(NOT($L$1:$L$2001=""),ROW($L$1:$L$2001),""),ROW(K137))),"")</f>
        <v/>
      </c>
    </row>
    <row r="139" spans="2:13">
      <c r="B139" t="str">
        <f>IF(List_of_Participating_PBPs!B144&lt;&gt;"", List_of_Participating_PBPs!B144, "")</f>
        <v/>
      </c>
      <c r="C139" t="str">
        <f t="shared" si="4"/>
        <v/>
      </c>
      <c r="D139" t="str" cm="1">
        <f t="array" ref="D139">IFERROR(INDEX($C$1:$C$2001,SMALL(IF(NOT($C$1:$C$2001=""),ROW($A$1:$A$2001),""),ROW(A138))),"")</f>
        <v/>
      </c>
      <c r="G139" t="str">
        <f t="shared" si="5"/>
        <v/>
      </c>
      <c r="H139" t="str" cm="1">
        <f t="array" ref="H139">IFERROR(INDEX($G$1:$G$2001,SMALL(IF(NOT($G$1:$G$2001=""),ROW($G$1:$G$2001),""),ROW(E138))),"")</f>
        <v/>
      </c>
      <c r="L139" t="str">
        <f>IF(Flex_Benefits!O151= 'Dropdown Selections'!$Q$4, Flex_Benefits!N151, "")</f>
        <v/>
      </c>
      <c r="M139" t="str" cm="1">
        <f t="array" ref="M139">IFERROR(INDEX($L$1:$L$2001,SMALL(IF(NOT($L$1:$L$2001=""),ROW($L$1:$L$2001),""),ROW(K138))),"")</f>
        <v/>
      </c>
    </row>
    <row r="140" spans="2:13">
      <c r="B140" t="str">
        <f>IF(List_of_Participating_PBPs!B145&lt;&gt;"", List_of_Participating_PBPs!B145, "")</f>
        <v/>
      </c>
      <c r="C140" t="str">
        <f t="shared" si="4"/>
        <v/>
      </c>
      <c r="D140" t="str" cm="1">
        <f t="array" ref="D140">IFERROR(INDEX($C$1:$C$2001,SMALL(IF(NOT($C$1:$C$2001=""),ROW($A$1:$A$2001),""),ROW(A139))),"")</f>
        <v/>
      </c>
      <c r="G140" t="str">
        <f t="shared" si="5"/>
        <v/>
      </c>
      <c r="H140" t="str" cm="1">
        <f t="array" ref="H140">IFERROR(INDEX($G$1:$G$2001,SMALL(IF(NOT($G$1:$G$2001=""),ROW($G$1:$G$2001),""),ROW(E139))),"")</f>
        <v/>
      </c>
      <c r="L140" t="str">
        <f>IF(Flex_Benefits!O152= 'Dropdown Selections'!$Q$4, Flex_Benefits!N152, "")</f>
        <v/>
      </c>
      <c r="M140" t="str" cm="1">
        <f t="array" ref="M140">IFERROR(INDEX($L$1:$L$2001,SMALL(IF(NOT($L$1:$L$2001=""),ROW($L$1:$L$2001),""),ROW(K139))),"")</f>
        <v/>
      </c>
    </row>
    <row r="141" spans="2:13">
      <c r="B141" t="str">
        <f>IF(List_of_Participating_PBPs!B146&lt;&gt;"", List_of_Participating_PBPs!B146, "")</f>
        <v/>
      </c>
      <c r="C141" t="str">
        <f t="shared" si="4"/>
        <v/>
      </c>
      <c r="D141" t="str" cm="1">
        <f t="array" ref="D141">IFERROR(INDEX($C$1:$C$2001,SMALL(IF(NOT($C$1:$C$2001=""),ROW($A$1:$A$2001),""),ROW(A140))),"")</f>
        <v/>
      </c>
      <c r="G141" t="str">
        <f t="shared" si="5"/>
        <v/>
      </c>
      <c r="H141" t="str" cm="1">
        <f t="array" ref="H141">IFERROR(INDEX($G$1:$G$2001,SMALL(IF(NOT($G$1:$G$2001=""),ROW($G$1:$G$2001),""),ROW(E140))),"")</f>
        <v/>
      </c>
      <c r="L141" t="str">
        <f>IF(Flex_Benefits!O153= 'Dropdown Selections'!$Q$4, Flex_Benefits!N153, "")</f>
        <v/>
      </c>
      <c r="M141" t="str" cm="1">
        <f t="array" ref="M141">IFERROR(INDEX($L$1:$L$2001,SMALL(IF(NOT($L$1:$L$2001=""),ROW($L$1:$L$2001),""),ROW(K140))),"")</f>
        <v/>
      </c>
    </row>
    <row r="142" spans="2:13">
      <c r="B142" t="str">
        <f>IF(List_of_Participating_PBPs!B147&lt;&gt;"", List_of_Participating_PBPs!B147, "")</f>
        <v/>
      </c>
      <c r="C142" t="str">
        <f t="shared" si="4"/>
        <v/>
      </c>
      <c r="D142" t="str" cm="1">
        <f t="array" ref="D142">IFERROR(INDEX($C$1:$C$2001,SMALL(IF(NOT($C$1:$C$2001=""),ROW($A$1:$A$2001),""),ROW(A141))),"")</f>
        <v/>
      </c>
      <c r="G142" t="str">
        <f t="shared" si="5"/>
        <v/>
      </c>
      <c r="H142" t="str" cm="1">
        <f t="array" ref="H142">IFERROR(INDEX($G$1:$G$2001,SMALL(IF(NOT($G$1:$G$2001=""),ROW($G$1:$G$2001),""),ROW(E141))),"")</f>
        <v/>
      </c>
      <c r="L142" t="str">
        <f>IF(Flex_Benefits!O154= 'Dropdown Selections'!$Q$4, Flex_Benefits!N154, "")</f>
        <v/>
      </c>
      <c r="M142" t="str" cm="1">
        <f t="array" ref="M142">IFERROR(INDEX($L$1:$L$2001,SMALL(IF(NOT($L$1:$L$2001=""),ROW($L$1:$L$2001),""),ROW(K141))),"")</f>
        <v/>
      </c>
    </row>
    <row r="143" spans="2:13">
      <c r="B143" t="str">
        <f>IF(List_of_Participating_PBPs!B148&lt;&gt;"", List_of_Participating_PBPs!B148, "")</f>
        <v/>
      </c>
      <c r="C143" t="str">
        <f t="shared" si="4"/>
        <v/>
      </c>
      <c r="D143" t="str" cm="1">
        <f t="array" ref="D143">IFERROR(INDEX($C$1:$C$2001,SMALL(IF(NOT($C$1:$C$2001=""),ROW($A$1:$A$2001),""),ROW(A142))),"")</f>
        <v/>
      </c>
      <c r="G143" t="str">
        <f t="shared" si="5"/>
        <v/>
      </c>
      <c r="H143" t="str" cm="1">
        <f t="array" ref="H143">IFERROR(INDEX($G$1:$G$2001,SMALL(IF(NOT($G$1:$G$2001=""),ROW($G$1:$G$2001),""),ROW(E142))),"")</f>
        <v/>
      </c>
      <c r="L143" t="str">
        <f>IF(Flex_Benefits!O155= 'Dropdown Selections'!$Q$4, Flex_Benefits!N155, "")</f>
        <v/>
      </c>
      <c r="M143" t="str" cm="1">
        <f t="array" ref="M143">IFERROR(INDEX($L$1:$L$2001,SMALL(IF(NOT($L$1:$L$2001=""),ROW($L$1:$L$2001),""),ROW(K142))),"")</f>
        <v/>
      </c>
    </row>
    <row r="144" spans="2:13">
      <c r="B144" t="str">
        <f>IF(List_of_Participating_PBPs!B149&lt;&gt;"", List_of_Participating_PBPs!B149, "")</f>
        <v/>
      </c>
      <c r="C144" t="str">
        <f t="shared" si="4"/>
        <v/>
      </c>
      <c r="D144" t="str" cm="1">
        <f t="array" ref="D144">IFERROR(INDEX($C$1:$C$2001,SMALL(IF(NOT($C$1:$C$2001=""),ROW($A$1:$A$2001),""),ROW(A143))),"")</f>
        <v/>
      </c>
      <c r="G144" t="str">
        <f t="shared" si="5"/>
        <v/>
      </c>
      <c r="H144" t="str" cm="1">
        <f t="array" ref="H144">IFERROR(INDEX($G$1:$G$2001,SMALL(IF(NOT($G$1:$G$2001=""),ROW($G$1:$G$2001),""),ROW(E143))),"")</f>
        <v/>
      </c>
      <c r="L144" t="str">
        <f>IF(Flex_Benefits!O156= 'Dropdown Selections'!$Q$4, Flex_Benefits!N156, "")</f>
        <v/>
      </c>
      <c r="M144" t="str" cm="1">
        <f t="array" ref="M144">IFERROR(INDEX($L$1:$L$2001,SMALL(IF(NOT($L$1:$L$2001=""),ROW($L$1:$L$2001),""),ROW(K143))),"")</f>
        <v/>
      </c>
    </row>
    <row r="145" spans="2:13">
      <c r="B145" t="str">
        <f>IF(List_of_Participating_PBPs!B150&lt;&gt;"", List_of_Participating_PBPs!B150, "")</f>
        <v/>
      </c>
      <c r="C145" t="str">
        <f t="shared" si="4"/>
        <v/>
      </c>
      <c r="D145" t="str" cm="1">
        <f t="array" ref="D145">IFERROR(INDEX($C$1:$C$2001,SMALL(IF(NOT($C$1:$C$2001=""),ROW($A$1:$A$2001),""),ROW(A144))),"")</f>
        <v/>
      </c>
      <c r="G145" t="str">
        <f t="shared" si="5"/>
        <v/>
      </c>
      <c r="H145" t="str" cm="1">
        <f t="array" ref="H145">IFERROR(INDEX($G$1:$G$2001,SMALL(IF(NOT($G$1:$G$2001=""),ROW($G$1:$G$2001),""),ROW(E144))),"")</f>
        <v/>
      </c>
      <c r="L145" t="str">
        <f>IF(Flex_Benefits!O157= 'Dropdown Selections'!$Q$4, Flex_Benefits!N157, "")</f>
        <v/>
      </c>
      <c r="M145" t="str" cm="1">
        <f t="array" ref="M145">IFERROR(INDEX($L$1:$L$2001,SMALL(IF(NOT($L$1:$L$2001=""),ROW($L$1:$L$2001),""),ROW(K144))),"")</f>
        <v/>
      </c>
    </row>
    <row r="146" spans="2:13">
      <c r="B146" t="str">
        <f>IF(List_of_Participating_PBPs!B151&lt;&gt;"", List_of_Participating_PBPs!B151, "")</f>
        <v/>
      </c>
      <c r="C146" t="str">
        <f t="shared" si="4"/>
        <v/>
      </c>
      <c r="D146" t="str" cm="1">
        <f t="array" ref="D146">IFERROR(INDEX($C$1:$C$2001,SMALL(IF(NOT($C$1:$C$2001=""),ROW($A$1:$A$2001),""),ROW(A145))),"")</f>
        <v/>
      </c>
      <c r="G146" t="str">
        <f t="shared" si="5"/>
        <v/>
      </c>
      <c r="H146" t="str" cm="1">
        <f t="array" ref="H146">IFERROR(INDEX($G$1:$G$2001,SMALL(IF(NOT($G$1:$G$2001=""),ROW($G$1:$G$2001),""),ROW(E145))),"")</f>
        <v/>
      </c>
      <c r="L146" t="str">
        <f>IF(Flex_Benefits!O158= 'Dropdown Selections'!$Q$4, Flex_Benefits!N158, "")</f>
        <v/>
      </c>
      <c r="M146" t="str" cm="1">
        <f t="array" ref="M146">IFERROR(INDEX($L$1:$L$2001,SMALL(IF(NOT($L$1:$L$2001=""),ROW($L$1:$L$2001),""),ROW(K145))),"")</f>
        <v/>
      </c>
    </row>
    <row r="147" spans="2:13">
      <c r="B147" t="str">
        <f>IF(List_of_Participating_PBPs!B152&lt;&gt;"", List_of_Participating_PBPs!B152, "")</f>
        <v/>
      </c>
      <c r="C147" t="str">
        <f t="shared" si="4"/>
        <v/>
      </c>
      <c r="D147" t="str" cm="1">
        <f t="array" ref="D147">IFERROR(INDEX($C$1:$C$2001,SMALL(IF(NOT($C$1:$C$2001=""),ROW($A$1:$A$2001),""),ROW(A146))),"")</f>
        <v/>
      </c>
      <c r="G147" t="str">
        <f t="shared" si="5"/>
        <v/>
      </c>
      <c r="H147" t="str" cm="1">
        <f t="array" ref="H147">IFERROR(INDEX($G$1:$G$2001,SMALL(IF(NOT($G$1:$G$2001=""),ROW($G$1:$G$2001),""),ROW(E146))),"")</f>
        <v/>
      </c>
      <c r="L147" t="str">
        <f>IF(Flex_Benefits!O159= 'Dropdown Selections'!$Q$4, Flex_Benefits!N159, "")</f>
        <v/>
      </c>
      <c r="M147" t="str" cm="1">
        <f t="array" ref="M147">IFERROR(INDEX($L$1:$L$2001,SMALL(IF(NOT($L$1:$L$2001=""),ROW($L$1:$L$2001),""),ROW(K146))),"")</f>
        <v/>
      </c>
    </row>
    <row r="148" spans="2:13">
      <c r="B148" t="str">
        <f>IF(List_of_Participating_PBPs!B153&lt;&gt;"", List_of_Participating_PBPs!B153, "")</f>
        <v/>
      </c>
      <c r="C148" t="str">
        <f t="shared" si="4"/>
        <v/>
      </c>
      <c r="D148" t="str" cm="1">
        <f t="array" ref="D148">IFERROR(INDEX($C$1:$C$2001,SMALL(IF(NOT($C$1:$C$2001=""),ROW($A$1:$A$2001),""),ROW(A147))),"")</f>
        <v/>
      </c>
      <c r="G148" t="str">
        <f t="shared" si="5"/>
        <v/>
      </c>
      <c r="H148" t="str" cm="1">
        <f t="array" ref="H148">IFERROR(INDEX($G$1:$G$2001,SMALL(IF(NOT($G$1:$G$2001=""),ROW($G$1:$G$2001),""),ROW(E147))),"")</f>
        <v/>
      </c>
      <c r="L148" t="str">
        <f>IF(Flex_Benefits!O160= 'Dropdown Selections'!$Q$4, Flex_Benefits!N160, "")</f>
        <v/>
      </c>
      <c r="M148" t="str" cm="1">
        <f t="array" ref="M148">IFERROR(INDEX($L$1:$L$2001,SMALL(IF(NOT($L$1:$L$2001=""),ROW($L$1:$L$2001),""),ROW(K147))),"")</f>
        <v/>
      </c>
    </row>
    <row r="149" spans="2:13">
      <c r="B149" t="str">
        <f>IF(List_of_Participating_PBPs!B154&lt;&gt;"", List_of_Participating_PBPs!B154, "")</f>
        <v/>
      </c>
      <c r="C149" t="str">
        <f t="shared" si="4"/>
        <v/>
      </c>
      <c r="D149" t="str" cm="1">
        <f t="array" ref="D149">IFERROR(INDEX($C$1:$C$2001,SMALL(IF(NOT($C$1:$C$2001=""),ROW($A$1:$A$2001),""),ROW(A148))),"")</f>
        <v/>
      </c>
      <c r="G149" t="str">
        <f t="shared" si="5"/>
        <v/>
      </c>
      <c r="H149" t="str" cm="1">
        <f t="array" ref="H149">IFERROR(INDEX($G$1:$G$2001,SMALL(IF(NOT($G$1:$G$2001=""),ROW($G$1:$G$2001),""),ROW(E148))),"")</f>
        <v/>
      </c>
      <c r="L149" t="str">
        <f>IF(Flex_Benefits!O161= 'Dropdown Selections'!$Q$4, Flex_Benefits!N161, "")</f>
        <v/>
      </c>
      <c r="M149" t="str" cm="1">
        <f t="array" ref="M149">IFERROR(INDEX($L$1:$L$2001,SMALL(IF(NOT($L$1:$L$2001=""),ROW($L$1:$L$2001),""),ROW(K148))),"")</f>
        <v/>
      </c>
    </row>
    <row r="150" spans="2:13">
      <c r="B150" t="str">
        <f>IF(List_of_Participating_PBPs!B155&lt;&gt;"", List_of_Participating_PBPs!B155, "")</f>
        <v/>
      </c>
      <c r="C150" t="str">
        <f t="shared" si="4"/>
        <v/>
      </c>
      <c r="D150" t="str" cm="1">
        <f t="array" ref="D150">IFERROR(INDEX($C$1:$C$2001,SMALL(IF(NOT($C$1:$C$2001=""),ROW($A$1:$A$2001),""),ROW(A149))),"")</f>
        <v/>
      </c>
      <c r="G150" t="str">
        <f t="shared" si="5"/>
        <v/>
      </c>
      <c r="H150" t="str" cm="1">
        <f t="array" ref="H150">IFERROR(INDEX($G$1:$G$2001,SMALL(IF(NOT($G$1:$G$2001=""),ROW($G$1:$G$2001),""),ROW(E149))),"")</f>
        <v/>
      </c>
      <c r="L150" t="str">
        <f>IF(Flex_Benefits!O162= 'Dropdown Selections'!$Q$4, Flex_Benefits!N162, "")</f>
        <v/>
      </c>
      <c r="M150" t="str" cm="1">
        <f t="array" ref="M150">IFERROR(INDEX($L$1:$L$2001,SMALL(IF(NOT($L$1:$L$2001=""),ROW($L$1:$L$2001),""),ROW(K149))),"")</f>
        <v/>
      </c>
    </row>
    <row r="151" spans="2:13">
      <c r="B151" t="str">
        <f>IF(List_of_Participating_PBPs!B156&lt;&gt;"", List_of_Participating_PBPs!B156, "")</f>
        <v/>
      </c>
      <c r="C151" t="str">
        <f t="shared" si="4"/>
        <v/>
      </c>
      <c r="D151" t="str" cm="1">
        <f t="array" ref="D151">IFERROR(INDEX($C$1:$C$2001,SMALL(IF(NOT($C$1:$C$2001=""),ROW($A$1:$A$2001),""),ROW(A150))),"")</f>
        <v/>
      </c>
      <c r="G151" t="str">
        <f t="shared" si="5"/>
        <v/>
      </c>
      <c r="H151" t="str" cm="1">
        <f t="array" ref="H151">IFERROR(INDEX($G$1:$G$2001,SMALL(IF(NOT($G$1:$G$2001=""),ROW($G$1:$G$2001),""),ROW(E150))),"")</f>
        <v/>
      </c>
      <c r="L151" t="str">
        <f>IF(Flex_Benefits!O163= 'Dropdown Selections'!$Q$4, Flex_Benefits!N163, "")</f>
        <v/>
      </c>
      <c r="M151" t="str" cm="1">
        <f t="array" ref="M151">IFERROR(INDEX($L$1:$L$2001,SMALL(IF(NOT($L$1:$L$2001=""),ROW($L$1:$L$2001),""),ROW(K150))),"")</f>
        <v/>
      </c>
    </row>
    <row r="152" spans="2:13">
      <c r="B152" t="str">
        <f>IF(List_of_Participating_PBPs!B157&lt;&gt;"", List_of_Participating_PBPs!B157, "")</f>
        <v/>
      </c>
      <c r="C152" t="str">
        <f t="shared" si="4"/>
        <v/>
      </c>
      <c r="D152" t="str" cm="1">
        <f t="array" ref="D152">IFERROR(INDEX($C$1:$C$2001,SMALL(IF(NOT($C$1:$C$2001=""),ROW($A$1:$A$2001),""),ROW(A151))),"")</f>
        <v/>
      </c>
      <c r="G152" t="str">
        <f t="shared" si="5"/>
        <v/>
      </c>
      <c r="H152" t="str" cm="1">
        <f t="array" ref="H152">IFERROR(INDEX($G$1:$G$2001,SMALL(IF(NOT($G$1:$G$2001=""),ROW($G$1:$G$2001),""),ROW(E151))),"")</f>
        <v/>
      </c>
      <c r="L152" t="str">
        <f>IF(Flex_Benefits!O164= 'Dropdown Selections'!$Q$4, Flex_Benefits!N164, "")</f>
        <v/>
      </c>
      <c r="M152" t="str" cm="1">
        <f t="array" ref="M152">IFERROR(INDEX($L$1:$L$2001,SMALL(IF(NOT($L$1:$L$2001=""),ROW($L$1:$L$2001),""),ROW(K151))),"")</f>
        <v/>
      </c>
    </row>
    <row r="153" spans="2:13">
      <c r="B153" t="str">
        <f>IF(List_of_Participating_PBPs!B158&lt;&gt;"", List_of_Participating_PBPs!B158, "")</f>
        <v/>
      </c>
      <c r="C153" t="str">
        <f t="shared" si="4"/>
        <v/>
      </c>
      <c r="D153" t="str" cm="1">
        <f t="array" ref="D153">IFERROR(INDEX($C$1:$C$2001,SMALL(IF(NOT($C$1:$C$2001=""),ROW($A$1:$A$2001),""),ROW(A152))),"")</f>
        <v/>
      </c>
      <c r="G153" t="str">
        <f t="shared" si="5"/>
        <v/>
      </c>
      <c r="H153" t="str" cm="1">
        <f t="array" ref="H153">IFERROR(INDEX($G$1:$G$2001,SMALL(IF(NOT($G$1:$G$2001=""),ROW($G$1:$G$2001),""),ROW(E152))),"")</f>
        <v/>
      </c>
      <c r="L153" t="str">
        <f>IF(Flex_Benefits!O165= 'Dropdown Selections'!$Q$4, Flex_Benefits!N165, "")</f>
        <v/>
      </c>
      <c r="M153" t="str" cm="1">
        <f t="array" ref="M153">IFERROR(INDEX($L$1:$L$2001,SMALL(IF(NOT($L$1:$L$2001=""),ROW($L$1:$L$2001),""),ROW(K152))),"")</f>
        <v/>
      </c>
    </row>
    <row r="154" spans="2:13">
      <c r="B154" t="str">
        <f>IF(List_of_Participating_PBPs!B159&lt;&gt;"", List_of_Participating_PBPs!B159, "")</f>
        <v/>
      </c>
      <c r="C154" t="str">
        <f t="shared" si="4"/>
        <v/>
      </c>
      <c r="D154" t="str" cm="1">
        <f t="array" ref="D154">IFERROR(INDEX($C$1:$C$2001,SMALL(IF(NOT($C$1:$C$2001=""),ROW($A$1:$A$2001),""),ROW(A153))),"")</f>
        <v/>
      </c>
      <c r="G154" t="str">
        <f t="shared" si="5"/>
        <v/>
      </c>
      <c r="H154" t="str" cm="1">
        <f t="array" ref="H154">IFERROR(INDEX($G$1:$G$2001,SMALL(IF(NOT($G$1:$G$2001=""),ROW($G$1:$G$2001),""),ROW(E153))),"")</f>
        <v/>
      </c>
      <c r="L154" t="str">
        <f>IF(Flex_Benefits!O166= 'Dropdown Selections'!$Q$4, Flex_Benefits!N166, "")</f>
        <v/>
      </c>
      <c r="M154" t="str" cm="1">
        <f t="array" ref="M154">IFERROR(INDEX($L$1:$L$2001,SMALL(IF(NOT($L$1:$L$2001=""),ROW($L$1:$L$2001),""),ROW(K153))),"")</f>
        <v/>
      </c>
    </row>
    <row r="155" spans="2:13">
      <c r="B155" t="str">
        <f>IF(List_of_Participating_PBPs!B160&lt;&gt;"", List_of_Participating_PBPs!B160, "")</f>
        <v/>
      </c>
      <c r="C155" t="str">
        <f t="shared" si="4"/>
        <v/>
      </c>
      <c r="D155" t="str" cm="1">
        <f t="array" ref="D155">IFERROR(INDEX($C$1:$C$2001,SMALL(IF(NOT($C$1:$C$2001=""),ROW($A$1:$A$2001),""),ROW(A154))),"")</f>
        <v/>
      </c>
      <c r="G155" t="str">
        <f t="shared" si="5"/>
        <v/>
      </c>
      <c r="H155" t="str" cm="1">
        <f t="array" ref="H155">IFERROR(INDEX($G$1:$G$2001,SMALL(IF(NOT($G$1:$G$2001=""),ROW($G$1:$G$2001),""),ROW(E154))),"")</f>
        <v/>
      </c>
      <c r="L155" t="str">
        <f>IF(Flex_Benefits!O167= 'Dropdown Selections'!$Q$4, Flex_Benefits!N167, "")</f>
        <v/>
      </c>
      <c r="M155" t="str" cm="1">
        <f t="array" ref="M155">IFERROR(INDEX($L$1:$L$2001,SMALL(IF(NOT($L$1:$L$2001=""),ROW($L$1:$L$2001),""),ROW(K154))),"")</f>
        <v/>
      </c>
    </row>
    <row r="156" spans="2:13">
      <c r="B156" t="str">
        <f>IF(List_of_Participating_PBPs!B161&lt;&gt;"", List_of_Participating_PBPs!B161, "")</f>
        <v/>
      </c>
      <c r="C156" t="str">
        <f t="shared" si="4"/>
        <v/>
      </c>
      <c r="D156" t="str" cm="1">
        <f t="array" ref="D156">IFERROR(INDEX($C$1:$C$2001,SMALL(IF(NOT($C$1:$C$2001=""),ROW($A$1:$A$2001),""),ROW(A155))),"")</f>
        <v/>
      </c>
      <c r="G156" t="str">
        <f t="shared" si="5"/>
        <v/>
      </c>
      <c r="H156" t="str" cm="1">
        <f t="array" ref="H156">IFERROR(INDEX($G$1:$G$2001,SMALL(IF(NOT($G$1:$G$2001=""),ROW($G$1:$G$2001),""),ROW(E155))),"")</f>
        <v/>
      </c>
      <c r="L156" t="str">
        <f>IF(Flex_Benefits!O168= 'Dropdown Selections'!$Q$4, Flex_Benefits!N168, "")</f>
        <v/>
      </c>
      <c r="M156" t="str" cm="1">
        <f t="array" ref="M156">IFERROR(INDEX($L$1:$L$2001,SMALL(IF(NOT($L$1:$L$2001=""),ROW($L$1:$L$2001),""),ROW(K155))),"")</f>
        <v/>
      </c>
    </row>
    <row r="157" spans="2:13">
      <c r="B157" t="str">
        <f>IF(List_of_Participating_PBPs!B162&lt;&gt;"", List_of_Participating_PBPs!B162, "")</f>
        <v/>
      </c>
      <c r="C157" t="str">
        <f t="shared" si="4"/>
        <v/>
      </c>
      <c r="D157" t="str" cm="1">
        <f t="array" ref="D157">IFERROR(INDEX($C$1:$C$2001,SMALL(IF(NOT($C$1:$C$2001=""),ROW($A$1:$A$2001),""),ROW(A156))),"")</f>
        <v/>
      </c>
      <c r="G157" t="str">
        <f t="shared" si="5"/>
        <v/>
      </c>
      <c r="H157" t="str" cm="1">
        <f t="array" ref="H157">IFERROR(INDEX($G$1:$G$2001,SMALL(IF(NOT($G$1:$G$2001=""),ROW($G$1:$G$2001),""),ROW(E156))),"")</f>
        <v/>
      </c>
      <c r="L157" t="str">
        <f>IF(Flex_Benefits!O169= 'Dropdown Selections'!$Q$4, Flex_Benefits!N169, "")</f>
        <v/>
      </c>
      <c r="M157" t="str" cm="1">
        <f t="array" ref="M157">IFERROR(INDEX($L$1:$L$2001,SMALL(IF(NOT($L$1:$L$2001=""),ROW($L$1:$L$2001),""),ROW(K156))),"")</f>
        <v/>
      </c>
    </row>
    <row r="158" spans="2:13">
      <c r="B158" t="str">
        <f>IF(List_of_Participating_PBPs!B163&lt;&gt;"", List_of_Participating_PBPs!B163, "")</f>
        <v/>
      </c>
      <c r="C158" t="str">
        <f t="shared" si="4"/>
        <v/>
      </c>
      <c r="D158" t="str" cm="1">
        <f t="array" ref="D158">IFERROR(INDEX($C$1:$C$2001,SMALL(IF(NOT($C$1:$C$2001=""),ROW($A$1:$A$2001),""),ROW(A157))),"")</f>
        <v/>
      </c>
      <c r="G158" t="str">
        <f t="shared" si="5"/>
        <v/>
      </c>
      <c r="H158" t="str" cm="1">
        <f t="array" ref="H158">IFERROR(INDEX($G$1:$G$2001,SMALL(IF(NOT($G$1:$G$2001=""),ROW($G$1:$G$2001),""),ROW(E157))),"")</f>
        <v/>
      </c>
      <c r="L158" t="str">
        <f>IF(Flex_Benefits!O170= 'Dropdown Selections'!$Q$4, Flex_Benefits!N170, "")</f>
        <v/>
      </c>
      <c r="M158" t="str" cm="1">
        <f t="array" ref="M158">IFERROR(INDEX($L$1:$L$2001,SMALL(IF(NOT($L$1:$L$2001=""),ROW($L$1:$L$2001),""),ROW(K157))),"")</f>
        <v/>
      </c>
    </row>
    <row r="159" spans="2:13">
      <c r="B159" t="str">
        <f>IF(List_of_Participating_PBPs!B164&lt;&gt;"", List_of_Participating_PBPs!B164, "")</f>
        <v/>
      </c>
      <c r="C159" t="str">
        <f t="shared" si="4"/>
        <v/>
      </c>
      <c r="D159" t="str" cm="1">
        <f t="array" ref="D159">IFERROR(INDEX($C$1:$C$2001,SMALL(IF(NOT($C$1:$C$2001=""),ROW($A$1:$A$2001),""),ROW(A158))),"")</f>
        <v/>
      </c>
      <c r="G159" t="str">
        <f t="shared" si="5"/>
        <v/>
      </c>
      <c r="H159" t="str" cm="1">
        <f t="array" ref="H159">IFERROR(INDEX($G$1:$G$2001,SMALL(IF(NOT($G$1:$G$2001=""),ROW($G$1:$G$2001),""),ROW(E158))),"")</f>
        <v/>
      </c>
      <c r="L159" t="str">
        <f>IF(Flex_Benefits!O171= 'Dropdown Selections'!$Q$4, Flex_Benefits!N171, "")</f>
        <v/>
      </c>
      <c r="M159" t="str" cm="1">
        <f t="array" ref="M159">IFERROR(INDEX($L$1:$L$2001,SMALL(IF(NOT($L$1:$L$2001=""),ROW($L$1:$L$2001),""),ROW(K158))),"")</f>
        <v/>
      </c>
    </row>
    <row r="160" spans="2:13">
      <c r="B160" t="str">
        <f>IF(List_of_Participating_PBPs!B165&lt;&gt;"", List_of_Participating_PBPs!B165, "")</f>
        <v/>
      </c>
      <c r="C160" t="str">
        <f t="shared" si="4"/>
        <v/>
      </c>
      <c r="D160" t="str" cm="1">
        <f t="array" ref="D160">IFERROR(INDEX($C$1:$C$2001,SMALL(IF(NOT($C$1:$C$2001=""),ROW($A$1:$A$2001),""),ROW(A159))),"")</f>
        <v/>
      </c>
      <c r="G160" t="str">
        <f t="shared" si="5"/>
        <v/>
      </c>
      <c r="H160" t="str" cm="1">
        <f t="array" ref="H160">IFERROR(INDEX($G$1:$G$2001,SMALL(IF(NOT($G$1:$G$2001=""),ROW($G$1:$G$2001),""),ROW(E159))),"")</f>
        <v/>
      </c>
      <c r="L160" t="str">
        <f>IF(Flex_Benefits!O172= 'Dropdown Selections'!$Q$4, Flex_Benefits!N172, "")</f>
        <v/>
      </c>
      <c r="M160" t="str" cm="1">
        <f t="array" ref="M160">IFERROR(INDEX($L$1:$L$2001,SMALL(IF(NOT($L$1:$L$2001=""),ROW($L$1:$L$2001),""),ROW(K159))),"")</f>
        <v/>
      </c>
    </row>
    <row r="161" spans="2:13">
      <c r="B161" t="str">
        <f>IF(List_of_Participating_PBPs!B166&lt;&gt;"", List_of_Participating_PBPs!B166, "")</f>
        <v/>
      </c>
      <c r="C161" t="str">
        <f t="shared" si="4"/>
        <v/>
      </c>
      <c r="D161" t="str" cm="1">
        <f t="array" ref="D161">IFERROR(INDEX($C$1:$C$2001,SMALL(IF(NOT($C$1:$C$2001=""),ROW($A$1:$A$2001),""),ROW(A160))),"")</f>
        <v/>
      </c>
      <c r="G161" t="str">
        <f t="shared" si="5"/>
        <v/>
      </c>
      <c r="H161" t="str" cm="1">
        <f t="array" ref="H161">IFERROR(INDEX($G$1:$G$2001,SMALL(IF(NOT($G$1:$G$2001=""),ROW($G$1:$G$2001),""),ROW(E160))),"")</f>
        <v/>
      </c>
      <c r="L161" t="str">
        <f>IF(Flex_Benefits!O173= 'Dropdown Selections'!$Q$4, Flex_Benefits!N173, "")</f>
        <v/>
      </c>
      <c r="M161" t="str" cm="1">
        <f t="array" ref="M161">IFERROR(INDEX($L$1:$L$2001,SMALL(IF(NOT($L$1:$L$2001=""),ROW($L$1:$L$2001),""),ROW(K160))),"")</f>
        <v/>
      </c>
    </row>
    <row r="162" spans="2:13">
      <c r="B162" t="str">
        <f>IF(List_of_Participating_PBPs!B167&lt;&gt;"", List_of_Participating_PBPs!B167, "")</f>
        <v/>
      </c>
      <c r="C162" t="str">
        <f t="shared" si="4"/>
        <v/>
      </c>
      <c r="D162" t="str" cm="1">
        <f t="array" ref="D162">IFERROR(INDEX($C$1:$C$2001,SMALL(IF(NOT($C$1:$C$2001=""),ROW($A$1:$A$2001),""),ROW(A161))),"")</f>
        <v/>
      </c>
      <c r="G162" t="str">
        <f t="shared" si="5"/>
        <v/>
      </c>
      <c r="H162" t="str" cm="1">
        <f t="array" ref="H162">IFERROR(INDEX($G$1:$G$2001,SMALL(IF(NOT($G$1:$G$2001=""),ROW($G$1:$G$2001),""),ROW(E161))),"")</f>
        <v/>
      </c>
      <c r="L162" t="str">
        <f>IF(Flex_Benefits!O174= 'Dropdown Selections'!$Q$4, Flex_Benefits!N174, "")</f>
        <v/>
      </c>
      <c r="M162" t="str" cm="1">
        <f t="array" ref="M162">IFERROR(INDEX($L$1:$L$2001,SMALL(IF(NOT($L$1:$L$2001=""),ROW($L$1:$L$2001),""),ROW(K161))),"")</f>
        <v/>
      </c>
    </row>
    <row r="163" spans="2:13">
      <c r="B163" t="str">
        <f>IF(List_of_Participating_PBPs!B168&lt;&gt;"", List_of_Participating_PBPs!B168, "")</f>
        <v/>
      </c>
      <c r="C163" t="str">
        <f t="shared" si="4"/>
        <v/>
      </c>
      <c r="D163" t="str" cm="1">
        <f t="array" ref="D163">IFERROR(INDEX($C$1:$C$2001,SMALL(IF(NOT($C$1:$C$2001=""),ROW($A$1:$A$2001),""),ROW(A162))),"")</f>
        <v/>
      </c>
      <c r="G163" t="str">
        <f t="shared" si="5"/>
        <v/>
      </c>
      <c r="H163" t="str" cm="1">
        <f t="array" ref="H163">IFERROR(INDEX($G$1:$G$2001,SMALL(IF(NOT($G$1:$G$2001=""),ROW($G$1:$G$2001),""),ROW(E162))),"")</f>
        <v/>
      </c>
      <c r="L163" t="str">
        <f>IF(Flex_Benefits!O175= 'Dropdown Selections'!$Q$4, Flex_Benefits!N175, "")</f>
        <v/>
      </c>
      <c r="M163" t="str" cm="1">
        <f t="array" ref="M163">IFERROR(INDEX($L$1:$L$2001,SMALL(IF(NOT($L$1:$L$2001=""),ROW($L$1:$L$2001),""),ROW(K162))),"")</f>
        <v/>
      </c>
    </row>
    <row r="164" spans="2:13">
      <c r="B164" t="str">
        <f>IF(List_of_Participating_PBPs!B169&lt;&gt;"", List_of_Participating_PBPs!B169, "")</f>
        <v/>
      </c>
      <c r="C164" t="str">
        <f t="shared" si="4"/>
        <v/>
      </c>
      <c r="D164" t="str" cm="1">
        <f t="array" ref="D164">IFERROR(INDEX($C$1:$C$2001,SMALL(IF(NOT($C$1:$C$2001=""),ROW($A$1:$A$2001),""),ROW(A163))),"")</f>
        <v/>
      </c>
      <c r="G164" t="str">
        <f t="shared" si="5"/>
        <v/>
      </c>
      <c r="H164" t="str" cm="1">
        <f t="array" ref="H164">IFERROR(INDEX($G$1:$G$2001,SMALL(IF(NOT($G$1:$G$2001=""),ROW($G$1:$G$2001),""),ROW(E163))),"")</f>
        <v/>
      </c>
      <c r="L164" t="str">
        <f>IF(Flex_Benefits!O176= 'Dropdown Selections'!$Q$4, Flex_Benefits!N176, "")</f>
        <v/>
      </c>
      <c r="M164" t="str" cm="1">
        <f t="array" ref="M164">IFERROR(INDEX($L$1:$L$2001,SMALL(IF(NOT($L$1:$L$2001=""),ROW($L$1:$L$2001),""),ROW(K163))),"")</f>
        <v/>
      </c>
    </row>
    <row r="165" spans="2:13">
      <c r="B165" t="str">
        <f>IF(List_of_Participating_PBPs!B170&lt;&gt;"", List_of_Participating_PBPs!B170, "")</f>
        <v/>
      </c>
      <c r="C165" t="str">
        <f t="shared" si="4"/>
        <v/>
      </c>
      <c r="D165" t="str" cm="1">
        <f t="array" ref="D165">IFERROR(INDEX($C$1:$C$2001,SMALL(IF(NOT($C$1:$C$2001=""),ROW($A$1:$A$2001),""),ROW(A164))),"")</f>
        <v/>
      </c>
      <c r="G165" t="str">
        <f t="shared" si="5"/>
        <v/>
      </c>
      <c r="H165" t="str" cm="1">
        <f t="array" ref="H165">IFERROR(INDEX($G$1:$G$2001,SMALL(IF(NOT($G$1:$G$2001=""),ROW($G$1:$G$2001),""),ROW(E164))),"")</f>
        <v/>
      </c>
      <c r="L165" t="str">
        <f>IF(Flex_Benefits!O177= 'Dropdown Selections'!$Q$4, Flex_Benefits!N177, "")</f>
        <v/>
      </c>
      <c r="M165" t="str" cm="1">
        <f t="array" ref="M165">IFERROR(INDEX($L$1:$L$2001,SMALL(IF(NOT($L$1:$L$2001=""),ROW($L$1:$L$2001),""),ROW(K164))),"")</f>
        <v/>
      </c>
    </row>
    <row r="166" spans="2:13">
      <c r="B166" t="str">
        <f>IF(List_of_Participating_PBPs!B171&lt;&gt;"", List_of_Participating_PBPs!B171, "")</f>
        <v/>
      </c>
      <c r="C166" t="str">
        <f t="shared" si="4"/>
        <v/>
      </c>
      <c r="D166" t="str" cm="1">
        <f t="array" ref="D166">IFERROR(INDEX($C$1:$C$2001,SMALL(IF(NOT($C$1:$C$2001=""),ROW($A$1:$A$2001),""),ROW(A165))),"")</f>
        <v/>
      </c>
      <c r="G166" t="str">
        <f t="shared" si="5"/>
        <v/>
      </c>
      <c r="H166" t="str" cm="1">
        <f t="array" ref="H166">IFERROR(INDEX($G$1:$G$2001,SMALL(IF(NOT($G$1:$G$2001=""),ROW($G$1:$G$2001),""),ROW(E165))),"")</f>
        <v/>
      </c>
      <c r="L166" t="str">
        <f>IF(Flex_Benefits!O178= 'Dropdown Selections'!$Q$4, Flex_Benefits!N178, "")</f>
        <v/>
      </c>
      <c r="M166" t="str" cm="1">
        <f t="array" ref="M166">IFERROR(INDEX($L$1:$L$2001,SMALL(IF(NOT($L$1:$L$2001=""),ROW($L$1:$L$2001),""),ROW(K165))),"")</f>
        <v/>
      </c>
    </row>
    <row r="167" spans="2:13">
      <c r="B167" t="str">
        <f>IF(List_of_Participating_PBPs!B172&lt;&gt;"", List_of_Participating_PBPs!B172, "")</f>
        <v/>
      </c>
      <c r="C167" t="str">
        <f t="shared" si="4"/>
        <v/>
      </c>
      <c r="D167" t="str" cm="1">
        <f t="array" ref="D167">IFERROR(INDEX($C$1:$C$2001,SMALL(IF(NOT($C$1:$C$2001=""),ROW($A$1:$A$2001),""),ROW(A166))),"")</f>
        <v/>
      </c>
      <c r="G167" t="str">
        <f t="shared" si="5"/>
        <v/>
      </c>
      <c r="H167" t="str" cm="1">
        <f t="array" ref="H167">IFERROR(INDEX($G$1:$G$2001,SMALL(IF(NOT($G$1:$G$2001=""),ROW($G$1:$G$2001),""),ROW(E166))),"")</f>
        <v/>
      </c>
      <c r="L167" t="str">
        <f>IF(Flex_Benefits!O179= 'Dropdown Selections'!$Q$4, Flex_Benefits!N179, "")</f>
        <v/>
      </c>
      <c r="M167" t="str" cm="1">
        <f t="array" ref="M167">IFERROR(INDEX($L$1:$L$2001,SMALL(IF(NOT($L$1:$L$2001=""),ROW($L$1:$L$2001),""),ROW(K166))),"")</f>
        <v/>
      </c>
    </row>
    <row r="168" spans="2:13">
      <c r="B168" t="str">
        <f>IF(List_of_Participating_PBPs!B173&lt;&gt;"", List_of_Participating_PBPs!B173, "")</f>
        <v/>
      </c>
      <c r="C168" t="str">
        <f t="shared" si="4"/>
        <v/>
      </c>
      <c r="D168" t="str" cm="1">
        <f t="array" ref="D168">IFERROR(INDEX($C$1:$C$2001,SMALL(IF(NOT($C$1:$C$2001=""),ROW($A$1:$A$2001),""),ROW(A167))),"")</f>
        <v/>
      </c>
      <c r="G168" t="str">
        <f t="shared" si="5"/>
        <v/>
      </c>
      <c r="H168" t="str" cm="1">
        <f t="array" ref="H168">IFERROR(INDEX($G$1:$G$2001,SMALL(IF(NOT($G$1:$G$2001=""),ROW($G$1:$G$2001),""),ROW(E167))),"")</f>
        <v/>
      </c>
      <c r="L168" t="str">
        <f>IF(Flex_Benefits!O180= 'Dropdown Selections'!$Q$4, Flex_Benefits!N180, "")</f>
        <v/>
      </c>
      <c r="M168" t="str" cm="1">
        <f t="array" ref="M168">IFERROR(INDEX($L$1:$L$2001,SMALL(IF(NOT($L$1:$L$2001=""),ROW($L$1:$L$2001),""),ROW(K167))),"")</f>
        <v/>
      </c>
    </row>
    <row r="169" spans="2:13">
      <c r="B169" t="str">
        <f>IF(List_of_Participating_PBPs!B174&lt;&gt;"", List_of_Participating_PBPs!B174, "")</f>
        <v/>
      </c>
      <c r="C169" t="str">
        <f t="shared" si="4"/>
        <v/>
      </c>
      <c r="D169" t="str" cm="1">
        <f t="array" ref="D169">IFERROR(INDEX($C$1:$C$2001,SMALL(IF(NOT($C$1:$C$2001=""),ROW($A$1:$A$2001),""),ROW(A168))),"")</f>
        <v/>
      </c>
      <c r="G169" t="str">
        <f t="shared" si="5"/>
        <v/>
      </c>
      <c r="H169" t="str" cm="1">
        <f t="array" ref="H169">IFERROR(INDEX($G$1:$G$2001,SMALL(IF(NOT($G$1:$G$2001=""),ROW($G$1:$G$2001),""),ROW(E168))),"")</f>
        <v/>
      </c>
      <c r="L169" t="str">
        <f>IF(Flex_Benefits!O181= 'Dropdown Selections'!$Q$4, Flex_Benefits!N181, "")</f>
        <v/>
      </c>
      <c r="M169" t="str" cm="1">
        <f t="array" ref="M169">IFERROR(INDEX($L$1:$L$2001,SMALL(IF(NOT($L$1:$L$2001=""),ROW($L$1:$L$2001),""),ROW(K168))),"")</f>
        <v/>
      </c>
    </row>
    <row r="170" spans="2:13">
      <c r="B170" t="str">
        <f>IF(List_of_Participating_PBPs!B175&lt;&gt;"", List_of_Participating_PBPs!B175, "")</f>
        <v/>
      </c>
      <c r="C170" t="str">
        <f t="shared" si="4"/>
        <v/>
      </c>
      <c r="D170" t="str" cm="1">
        <f t="array" ref="D170">IFERROR(INDEX($C$1:$C$2001,SMALL(IF(NOT($C$1:$C$2001=""),ROW($A$1:$A$2001),""),ROW(A169))),"")</f>
        <v/>
      </c>
      <c r="G170" t="str">
        <f t="shared" si="5"/>
        <v/>
      </c>
      <c r="H170" t="str" cm="1">
        <f t="array" ref="H170">IFERROR(INDEX($G$1:$G$2001,SMALL(IF(NOT($G$1:$G$2001=""),ROW($G$1:$G$2001),""),ROW(E169))),"")</f>
        <v/>
      </c>
      <c r="L170" t="str">
        <f>IF(Flex_Benefits!O182= 'Dropdown Selections'!$Q$4, Flex_Benefits!N182, "")</f>
        <v/>
      </c>
      <c r="M170" t="str" cm="1">
        <f t="array" ref="M170">IFERROR(INDEX($L$1:$L$2001,SMALL(IF(NOT($L$1:$L$2001=""),ROW($L$1:$L$2001),""),ROW(K169))),"")</f>
        <v/>
      </c>
    </row>
    <row r="171" spans="2:13">
      <c r="B171" t="str">
        <f>IF(List_of_Participating_PBPs!B176&lt;&gt;"", List_of_Participating_PBPs!B176, "")</f>
        <v/>
      </c>
      <c r="C171" t="str">
        <f t="shared" si="4"/>
        <v/>
      </c>
      <c r="D171" t="str" cm="1">
        <f t="array" ref="D171">IFERROR(INDEX($C$1:$C$2001,SMALL(IF(NOT($C$1:$C$2001=""),ROW($A$1:$A$2001),""),ROW(A170))),"")</f>
        <v/>
      </c>
      <c r="G171" t="str">
        <f t="shared" si="5"/>
        <v/>
      </c>
      <c r="H171" t="str" cm="1">
        <f t="array" ref="H171">IFERROR(INDEX($G$1:$G$2001,SMALL(IF(NOT($G$1:$G$2001=""),ROW($G$1:$G$2001),""),ROW(E170))),"")</f>
        <v/>
      </c>
      <c r="L171" t="str">
        <f>IF(Flex_Benefits!O183= 'Dropdown Selections'!$Q$4, Flex_Benefits!N183, "")</f>
        <v/>
      </c>
      <c r="M171" t="str" cm="1">
        <f t="array" ref="M171">IFERROR(INDEX($L$1:$L$2001,SMALL(IF(NOT($L$1:$L$2001=""),ROW($L$1:$L$2001),""),ROW(K170))),"")</f>
        <v/>
      </c>
    </row>
    <row r="172" spans="2:13">
      <c r="B172" t="str">
        <f>IF(List_of_Participating_PBPs!B177&lt;&gt;"", List_of_Participating_PBPs!B177, "")</f>
        <v/>
      </c>
      <c r="C172" t="str">
        <f t="shared" si="4"/>
        <v/>
      </c>
      <c r="D172" t="str" cm="1">
        <f t="array" ref="D172">IFERROR(INDEX($C$1:$C$2001,SMALL(IF(NOT($C$1:$C$2001=""),ROW($A$1:$A$2001),""),ROW(A171))),"")</f>
        <v/>
      </c>
      <c r="G172" t="str">
        <f t="shared" si="5"/>
        <v/>
      </c>
      <c r="H172" t="str" cm="1">
        <f t="array" ref="H172">IFERROR(INDEX($G$1:$G$2001,SMALL(IF(NOT($G$1:$G$2001=""),ROW($G$1:$G$2001),""),ROW(E171))),"")</f>
        <v/>
      </c>
      <c r="L172" t="str">
        <f>IF(Flex_Benefits!O184= 'Dropdown Selections'!$Q$4, Flex_Benefits!N184, "")</f>
        <v/>
      </c>
      <c r="M172" t="str" cm="1">
        <f t="array" ref="M172">IFERROR(INDEX($L$1:$L$2001,SMALL(IF(NOT($L$1:$L$2001=""),ROW($L$1:$L$2001),""),ROW(K171))),"")</f>
        <v/>
      </c>
    </row>
    <row r="173" spans="2:13">
      <c r="B173" t="str">
        <f>IF(List_of_Participating_PBPs!B178&lt;&gt;"", List_of_Participating_PBPs!B178, "")</f>
        <v/>
      </c>
      <c r="C173" t="str">
        <f t="shared" si="4"/>
        <v/>
      </c>
      <c r="D173" t="str" cm="1">
        <f t="array" ref="D173">IFERROR(INDEX($C$1:$C$2001,SMALL(IF(NOT($C$1:$C$2001=""),ROW($A$1:$A$2001),""),ROW(A172))),"")</f>
        <v/>
      </c>
      <c r="G173" t="str">
        <f t="shared" si="5"/>
        <v/>
      </c>
      <c r="H173" t="str" cm="1">
        <f t="array" ref="H173">IFERROR(INDEX($G$1:$G$2001,SMALL(IF(NOT($G$1:$G$2001=""),ROW($G$1:$G$2001),""),ROW(E172))),"")</f>
        <v/>
      </c>
      <c r="L173" t="str">
        <f>IF(Flex_Benefits!O185= 'Dropdown Selections'!$Q$4, Flex_Benefits!N185, "")</f>
        <v/>
      </c>
      <c r="M173" t="str" cm="1">
        <f t="array" ref="M173">IFERROR(INDEX($L$1:$L$2001,SMALL(IF(NOT($L$1:$L$2001=""),ROW($L$1:$L$2001),""),ROW(K172))),"")</f>
        <v/>
      </c>
    </row>
    <row r="174" spans="2:13">
      <c r="B174" t="str">
        <f>IF(List_of_Participating_PBPs!B179&lt;&gt;"", List_of_Participating_PBPs!B179, "")</f>
        <v/>
      </c>
      <c r="C174" t="str">
        <f t="shared" si="4"/>
        <v/>
      </c>
      <c r="D174" t="str" cm="1">
        <f t="array" ref="D174">IFERROR(INDEX($C$1:$C$2001,SMALL(IF(NOT($C$1:$C$2001=""),ROW($A$1:$A$2001),""),ROW(A173))),"")</f>
        <v/>
      </c>
      <c r="G174" t="str">
        <f t="shared" si="5"/>
        <v/>
      </c>
      <c r="H174" t="str" cm="1">
        <f t="array" ref="H174">IFERROR(INDEX($G$1:$G$2001,SMALL(IF(NOT($G$1:$G$2001=""),ROW($G$1:$G$2001),""),ROW(E173))),"")</f>
        <v/>
      </c>
      <c r="L174" t="str">
        <f>IF(Flex_Benefits!O186= 'Dropdown Selections'!$Q$4, Flex_Benefits!N186, "")</f>
        <v/>
      </c>
      <c r="M174" t="str" cm="1">
        <f t="array" ref="M174">IFERROR(INDEX($L$1:$L$2001,SMALL(IF(NOT($L$1:$L$2001=""),ROW($L$1:$L$2001),""),ROW(K173))),"")</f>
        <v/>
      </c>
    </row>
    <row r="175" spans="2:13">
      <c r="B175" t="str">
        <f>IF(List_of_Participating_PBPs!B180&lt;&gt;"", List_of_Participating_PBPs!B180, "")</f>
        <v/>
      </c>
      <c r="C175" t="str">
        <f t="shared" si="4"/>
        <v/>
      </c>
      <c r="D175" t="str" cm="1">
        <f t="array" ref="D175">IFERROR(INDEX($C$1:$C$2001,SMALL(IF(NOT($C$1:$C$2001=""),ROW($A$1:$A$2001),""),ROW(A174))),"")</f>
        <v/>
      </c>
      <c r="G175" t="str">
        <f t="shared" si="5"/>
        <v/>
      </c>
      <c r="H175" t="str" cm="1">
        <f t="array" ref="H175">IFERROR(INDEX($G$1:$G$2001,SMALL(IF(NOT($G$1:$G$2001=""),ROW($G$1:$G$2001),""),ROW(E174))),"")</f>
        <v/>
      </c>
      <c r="L175" t="str">
        <f>IF(Flex_Benefits!O187= 'Dropdown Selections'!$Q$4, Flex_Benefits!N187, "")</f>
        <v/>
      </c>
      <c r="M175" t="str" cm="1">
        <f t="array" ref="M175">IFERROR(INDEX($L$1:$L$2001,SMALL(IF(NOT($L$1:$L$2001=""),ROW($L$1:$L$2001),""),ROW(K174))),"")</f>
        <v/>
      </c>
    </row>
    <row r="176" spans="2:13">
      <c r="B176" t="str">
        <f>IF(List_of_Participating_PBPs!B181&lt;&gt;"", List_of_Participating_PBPs!B181, "")</f>
        <v/>
      </c>
      <c r="C176" t="str">
        <f t="shared" si="4"/>
        <v/>
      </c>
      <c r="D176" t="str" cm="1">
        <f t="array" ref="D176">IFERROR(INDEX($C$1:$C$2001,SMALL(IF(NOT($C$1:$C$2001=""),ROW($A$1:$A$2001),""),ROW(A175))),"")</f>
        <v/>
      </c>
      <c r="G176" t="str">
        <f t="shared" si="5"/>
        <v/>
      </c>
      <c r="H176" t="str" cm="1">
        <f t="array" ref="H176">IFERROR(INDEX($G$1:$G$2001,SMALL(IF(NOT($G$1:$G$2001=""),ROW($G$1:$G$2001),""),ROW(E175))),"")</f>
        <v/>
      </c>
      <c r="L176" t="str">
        <f>IF(Flex_Benefits!O188= 'Dropdown Selections'!$Q$4, Flex_Benefits!N188, "")</f>
        <v/>
      </c>
      <c r="M176" t="str" cm="1">
        <f t="array" ref="M176">IFERROR(INDEX($L$1:$L$2001,SMALL(IF(NOT($L$1:$L$2001=""),ROW($L$1:$L$2001),""),ROW(K175))),"")</f>
        <v/>
      </c>
    </row>
    <row r="177" spans="2:13">
      <c r="B177" t="str">
        <f>IF(List_of_Participating_PBPs!B182&lt;&gt;"", List_of_Participating_PBPs!B182, "")</f>
        <v/>
      </c>
      <c r="C177" t="str">
        <f t="shared" si="4"/>
        <v/>
      </c>
      <c r="D177" t="str" cm="1">
        <f t="array" ref="D177">IFERROR(INDEX($C$1:$C$2001,SMALL(IF(NOT($C$1:$C$2001=""),ROW($A$1:$A$2001),""),ROW(A176))),"")</f>
        <v/>
      </c>
      <c r="G177" t="str">
        <f t="shared" si="5"/>
        <v/>
      </c>
      <c r="H177" t="str" cm="1">
        <f t="array" ref="H177">IFERROR(INDEX($G$1:$G$2001,SMALL(IF(NOT($G$1:$G$2001=""),ROW($G$1:$G$2001),""),ROW(E176))),"")</f>
        <v/>
      </c>
      <c r="L177" t="str">
        <f>IF(Flex_Benefits!O189= 'Dropdown Selections'!$Q$4, Flex_Benefits!N189, "")</f>
        <v/>
      </c>
      <c r="M177" t="str" cm="1">
        <f t="array" ref="M177">IFERROR(INDEX($L$1:$L$2001,SMALL(IF(NOT($L$1:$L$2001=""),ROW($L$1:$L$2001),""),ROW(K176))),"")</f>
        <v/>
      </c>
    </row>
    <row r="178" spans="2:13">
      <c r="B178" t="str">
        <f>IF(List_of_Participating_PBPs!B183&lt;&gt;"", List_of_Participating_PBPs!B183, "")</f>
        <v/>
      </c>
      <c r="C178" t="str">
        <f t="shared" si="4"/>
        <v/>
      </c>
      <c r="D178" t="str" cm="1">
        <f t="array" ref="D178">IFERROR(INDEX($C$1:$C$2001,SMALL(IF(NOT($C$1:$C$2001=""),ROW($A$1:$A$2001),""),ROW(A177))),"")</f>
        <v/>
      </c>
      <c r="G178" t="str">
        <f t="shared" si="5"/>
        <v/>
      </c>
      <c r="H178" t="str" cm="1">
        <f t="array" ref="H178">IFERROR(INDEX($G$1:$G$2001,SMALL(IF(NOT($G$1:$G$2001=""),ROW($G$1:$G$2001),""),ROW(E177))),"")</f>
        <v/>
      </c>
      <c r="L178" t="str">
        <f>IF(Flex_Benefits!O190= 'Dropdown Selections'!$Q$4, Flex_Benefits!N190, "")</f>
        <v/>
      </c>
      <c r="M178" t="str" cm="1">
        <f t="array" ref="M178">IFERROR(INDEX($L$1:$L$2001,SMALL(IF(NOT($L$1:$L$2001=""),ROW($L$1:$L$2001),""),ROW(K177))),"")</f>
        <v/>
      </c>
    </row>
    <row r="179" spans="2:13">
      <c r="B179" t="str">
        <f>IF(List_of_Participating_PBPs!B184&lt;&gt;"", List_of_Participating_PBPs!B184, "")</f>
        <v/>
      </c>
      <c r="C179" t="str">
        <f t="shared" si="4"/>
        <v/>
      </c>
      <c r="D179" t="str" cm="1">
        <f t="array" ref="D179">IFERROR(INDEX($C$1:$C$2001,SMALL(IF(NOT($C$1:$C$2001=""),ROW($A$1:$A$2001),""),ROW(A178))),"")</f>
        <v/>
      </c>
      <c r="G179" t="str">
        <f t="shared" si="5"/>
        <v/>
      </c>
      <c r="H179" t="str" cm="1">
        <f t="array" ref="H179">IFERROR(INDEX($G$1:$G$2001,SMALL(IF(NOT($G$1:$G$2001=""),ROW($G$1:$G$2001),""),ROW(E178))),"")</f>
        <v/>
      </c>
      <c r="L179" t="str">
        <f>IF(Flex_Benefits!O191= 'Dropdown Selections'!$Q$4, Flex_Benefits!N191, "")</f>
        <v/>
      </c>
      <c r="M179" t="str" cm="1">
        <f t="array" ref="M179">IFERROR(INDEX($L$1:$L$2001,SMALL(IF(NOT($L$1:$L$2001=""),ROW($L$1:$L$2001),""),ROW(K178))),"")</f>
        <v/>
      </c>
    </row>
    <row r="180" spans="2:13">
      <c r="B180" t="str">
        <f>IF(List_of_Participating_PBPs!B185&lt;&gt;"", List_of_Participating_PBPs!B185, "")</f>
        <v/>
      </c>
      <c r="C180" t="str">
        <f t="shared" si="4"/>
        <v/>
      </c>
      <c r="D180" t="str" cm="1">
        <f t="array" ref="D180">IFERROR(INDEX($C$1:$C$2001,SMALL(IF(NOT($C$1:$C$2001=""),ROW($A$1:$A$2001),""),ROW(A179))),"")</f>
        <v/>
      </c>
      <c r="G180" t="str">
        <f t="shared" si="5"/>
        <v/>
      </c>
      <c r="H180" t="str" cm="1">
        <f t="array" ref="H180">IFERROR(INDEX($G$1:$G$2001,SMALL(IF(NOT($G$1:$G$2001=""),ROW($G$1:$G$2001),""),ROW(E179))),"")</f>
        <v/>
      </c>
      <c r="L180" t="str">
        <f>IF(Flex_Benefits!O192= 'Dropdown Selections'!$Q$4, Flex_Benefits!N192, "")</f>
        <v/>
      </c>
      <c r="M180" t="str" cm="1">
        <f t="array" ref="M180">IFERROR(INDEX($L$1:$L$2001,SMALL(IF(NOT($L$1:$L$2001=""),ROW($L$1:$L$2001),""),ROW(K179))),"")</f>
        <v/>
      </c>
    </row>
    <row r="181" spans="2:13">
      <c r="B181" t="str">
        <f>IF(List_of_Participating_PBPs!B186&lt;&gt;"", List_of_Participating_PBPs!B186, "")</f>
        <v/>
      </c>
      <c r="C181" t="str">
        <f t="shared" si="4"/>
        <v/>
      </c>
      <c r="D181" t="str" cm="1">
        <f t="array" ref="D181">IFERROR(INDEX($C$1:$C$2001,SMALL(IF(NOT($C$1:$C$2001=""),ROW($A$1:$A$2001),""),ROW(A180))),"")</f>
        <v/>
      </c>
      <c r="G181" t="str">
        <f t="shared" si="5"/>
        <v/>
      </c>
      <c r="H181" t="str" cm="1">
        <f t="array" ref="H181">IFERROR(INDEX($G$1:$G$2001,SMALL(IF(NOT($G$1:$G$2001=""),ROW($G$1:$G$2001),""),ROW(E180))),"")</f>
        <v/>
      </c>
      <c r="L181" t="str">
        <f>IF(Flex_Benefits!O193= 'Dropdown Selections'!$Q$4, Flex_Benefits!N193, "")</f>
        <v/>
      </c>
      <c r="M181" t="str" cm="1">
        <f t="array" ref="M181">IFERROR(INDEX($L$1:$L$2001,SMALL(IF(NOT($L$1:$L$2001=""),ROW($L$1:$L$2001),""),ROW(K180))),"")</f>
        <v/>
      </c>
    </row>
    <row r="182" spans="2:13">
      <c r="B182" t="str">
        <f>IF(List_of_Participating_PBPs!B187&lt;&gt;"", List_of_Participating_PBPs!B187, "")</f>
        <v/>
      </c>
      <c r="C182" t="str">
        <f t="shared" si="4"/>
        <v/>
      </c>
      <c r="D182" t="str" cm="1">
        <f t="array" ref="D182">IFERROR(INDEX($C$1:$C$2001,SMALL(IF(NOT($C$1:$C$2001=""),ROW($A$1:$A$2001),""),ROW(A181))),"")</f>
        <v/>
      </c>
      <c r="G182" t="str">
        <f t="shared" si="5"/>
        <v/>
      </c>
      <c r="H182" t="str" cm="1">
        <f t="array" ref="H182">IFERROR(INDEX($G$1:$G$2001,SMALL(IF(NOT($G$1:$G$2001=""),ROW($G$1:$G$2001),""),ROW(E181))),"")</f>
        <v/>
      </c>
      <c r="L182" t="str">
        <f>IF(Flex_Benefits!O194= 'Dropdown Selections'!$Q$4, Flex_Benefits!N194, "")</f>
        <v/>
      </c>
      <c r="M182" t="str" cm="1">
        <f t="array" ref="M182">IFERROR(INDEX($L$1:$L$2001,SMALL(IF(NOT($L$1:$L$2001=""),ROW($L$1:$L$2001),""),ROW(K181))),"")</f>
        <v/>
      </c>
    </row>
    <row r="183" spans="2:13">
      <c r="B183" t="str">
        <f>IF(List_of_Participating_PBPs!B188&lt;&gt;"", List_of_Participating_PBPs!B188, "")</f>
        <v/>
      </c>
      <c r="C183" t="str">
        <f t="shared" si="4"/>
        <v/>
      </c>
      <c r="D183" t="str" cm="1">
        <f t="array" ref="D183">IFERROR(INDEX($C$1:$C$2001,SMALL(IF(NOT($C$1:$C$2001=""),ROW($A$1:$A$2001),""),ROW(A182))),"")</f>
        <v/>
      </c>
      <c r="G183" t="str">
        <f t="shared" si="5"/>
        <v/>
      </c>
      <c r="H183" t="str" cm="1">
        <f t="array" ref="H183">IFERROR(INDEX($G$1:$G$2001,SMALL(IF(NOT($G$1:$G$2001=""),ROW($G$1:$G$2001),""),ROW(E182))),"")</f>
        <v/>
      </c>
      <c r="L183" t="str">
        <f>IF(Flex_Benefits!O195= 'Dropdown Selections'!$Q$4, Flex_Benefits!N195, "")</f>
        <v/>
      </c>
      <c r="M183" t="str" cm="1">
        <f t="array" ref="M183">IFERROR(INDEX($L$1:$L$2001,SMALL(IF(NOT($L$1:$L$2001=""),ROW($L$1:$L$2001),""),ROW(K182))),"")</f>
        <v/>
      </c>
    </row>
    <row r="184" spans="2:13">
      <c r="B184" t="str">
        <f>IF(List_of_Participating_PBPs!B189&lt;&gt;"", List_of_Participating_PBPs!B189, "")</f>
        <v/>
      </c>
      <c r="C184" t="str">
        <f t="shared" si="4"/>
        <v/>
      </c>
      <c r="D184" t="str" cm="1">
        <f t="array" ref="D184">IFERROR(INDEX($C$1:$C$2001,SMALL(IF(NOT($C$1:$C$2001=""),ROW($A$1:$A$2001),""),ROW(A183))),"")</f>
        <v/>
      </c>
      <c r="G184" t="str">
        <f t="shared" si="5"/>
        <v/>
      </c>
      <c r="H184" t="str" cm="1">
        <f t="array" ref="H184">IFERROR(INDEX($G$1:$G$2001,SMALL(IF(NOT($G$1:$G$2001=""),ROW($G$1:$G$2001),""),ROW(E183))),"")</f>
        <v/>
      </c>
      <c r="L184" t="str">
        <f>IF(Flex_Benefits!O196= 'Dropdown Selections'!$Q$4, Flex_Benefits!N196, "")</f>
        <v/>
      </c>
      <c r="M184" t="str" cm="1">
        <f t="array" ref="M184">IFERROR(INDEX($L$1:$L$2001,SMALL(IF(NOT($L$1:$L$2001=""),ROW($L$1:$L$2001),""),ROW(K183))),"")</f>
        <v/>
      </c>
    </row>
    <row r="185" spans="2:13">
      <c r="B185" t="str">
        <f>IF(List_of_Participating_PBPs!B190&lt;&gt;"", List_of_Participating_PBPs!B190, "")</f>
        <v/>
      </c>
      <c r="C185" t="str">
        <f t="shared" si="4"/>
        <v/>
      </c>
      <c r="D185" t="str" cm="1">
        <f t="array" ref="D185">IFERROR(INDEX($C$1:$C$2001,SMALL(IF(NOT($C$1:$C$2001=""),ROW($A$1:$A$2001),""),ROW(A184))),"")</f>
        <v/>
      </c>
      <c r="G185" t="str">
        <f t="shared" si="5"/>
        <v/>
      </c>
      <c r="H185" t="str" cm="1">
        <f t="array" ref="H185">IFERROR(INDEX($G$1:$G$2001,SMALL(IF(NOT($G$1:$G$2001=""),ROW($G$1:$G$2001),""),ROW(E184))),"")</f>
        <v/>
      </c>
      <c r="L185" t="str">
        <f>IF(Flex_Benefits!O197= 'Dropdown Selections'!$Q$4, Flex_Benefits!N197, "")</f>
        <v/>
      </c>
      <c r="M185" t="str" cm="1">
        <f t="array" ref="M185">IFERROR(INDEX($L$1:$L$2001,SMALL(IF(NOT($L$1:$L$2001=""),ROW($L$1:$L$2001),""),ROW(K184))),"")</f>
        <v/>
      </c>
    </row>
    <row r="186" spans="2:13">
      <c r="B186" t="str">
        <f>IF(List_of_Participating_PBPs!B191&lt;&gt;"", List_of_Participating_PBPs!B191, "")</f>
        <v/>
      </c>
      <c r="C186" t="str">
        <f t="shared" si="4"/>
        <v/>
      </c>
      <c r="D186" t="str" cm="1">
        <f t="array" ref="D186">IFERROR(INDEX($C$1:$C$2001,SMALL(IF(NOT($C$1:$C$2001=""),ROW($A$1:$A$2001),""),ROW(A185))),"")</f>
        <v/>
      </c>
      <c r="G186" t="str">
        <f t="shared" si="5"/>
        <v/>
      </c>
      <c r="H186" t="str" cm="1">
        <f t="array" ref="H186">IFERROR(INDEX($G$1:$G$2001,SMALL(IF(NOT($G$1:$G$2001=""),ROW($G$1:$G$2001),""),ROW(E185))),"")</f>
        <v/>
      </c>
      <c r="L186" t="str">
        <f>IF(Flex_Benefits!O198= 'Dropdown Selections'!$Q$4, Flex_Benefits!N198, "")</f>
        <v/>
      </c>
      <c r="M186" t="str" cm="1">
        <f t="array" ref="M186">IFERROR(INDEX($L$1:$L$2001,SMALL(IF(NOT($L$1:$L$2001=""),ROW($L$1:$L$2001),""),ROW(K185))),"")</f>
        <v/>
      </c>
    </row>
    <row r="187" spans="2:13">
      <c r="B187" t="str">
        <f>IF(List_of_Participating_PBPs!B192&lt;&gt;"", List_of_Participating_PBPs!B192, "")</f>
        <v/>
      </c>
      <c r="C187" t="str">
        <f t="shared" si="4"/>
        <v/>
      </c>
      <c r="D187" t="str" cm="1">
        <f t="array" ref="D187">IFERROR(INDEX($C$1:$C$2001,SMALL(IF(NOT($C$1:$C$2001=""),ROW($A$1:$A$2001),""),ROW(A186))),"")</f>
        <v/>
      </c>
      <c r="G187" t="str">
        <f t="shared" si="5"/>
        <v/>
      </c>
      <c r="H187" t="str" cm="1">
        <f t="array" ref="H187">IFERROR(INDEX($G$1:$G$2001,SMALL(IF(NOT($G$1:$G$2001=""),ROW($G$1:$G$2001),""),ROW(E186))),"")</f>
        <v/>
      </c>
      <c r="L187" t="str">
        <f>IF(Flex_Benefits!O199= 'Dropdown Selections'!$Q$4, Flex_Benefits!N199, "")</f>
        <v/>
      </c>
      <c r="M187" t="str" cm="1">
        <f t="array" ref="M187">IFERROR(INDEX($L$1:$L$2001,SMALL(IF(NOT($L$1:$L$2001=""),ROW($L$1:$L$2001),""),ROW(K186))),"")</f>
        <v/>
      </c>
    </row>
    <row r="188" spans="2:13">
      <c r="B188" t="str">
        <f>IF(List_of_Participating_PBPs!B193&lt;&gt;"", List_of_Participating_PBPs!B193, "")</f>
        <v/>
      </c>
      <c r="C188" t="str">
        <f t="shared" si="4"/>
        <v/>
      </c>
      <c r="D188" t="str" cm="1">
        <f t="array" ref="D188">IFERROR(INDEX($C$1:$C$2001,SMALL(IF(NOT($C$1:$C$2001=""),ROW($A$1:$A$2001),""),ROW(A187))),"")</f>
        <v/>
      </c>
      <c r="G188" t="str">
        <f t="shared" si="5"/>
        <v/>
      </c>
      <c r="H188" t="str" cm="1">
        <f t="array" ref="H188">IFERROR(INDEX($G$1:$G$2001,SMALL(IF(NOT($G$1:$G$2001=""),ROW($G$1:$G$2001),""),ROW(E187))),"")</f>
        <v/>
      </c>
      <c r="L188" t="str">
        <f>IF(Flex_Benefits!O200= 'Dropdown Selections'!$Q$4, Flex_Benefits!N200, "")</f>
        <v/>
      </c>
      <c r="M188" t="str" cm="1">
        <f t="array" ref="M188">IFERROR(INDEX($L$1:$L$2001,SMALL(IF(NOT($L$1:$L$2001=""),ROW($L$1:$L$2001),""),ROW(K187))),"")</f>
        <v/>
      </c>
    </row>
    <row r="189" spans="2:13">
      <c r="B189" t="str">
        <f>IF(List_of_Participating_PBPs!B194&lt;&gt;"", List_of_Participating_PBPs!B194, "")</f>
        <v/>
      </c>
      <c r="C189" t="str">
        <f t="shared" si="4"/>
        <v/>
      </c>
      <c r="D189" t="str" cm="1">
        <f t="array" ref="D189">IFERROR(INDEX($C$1:$C$2001,SMALL(IF(NOT($C$1:$C$2001=""),ROW($A$1:$A$2001),""),ROW(A188))),"")</f>
        <v/>
      </c>
      <c r="G189" t="str">
        <f t="shared" si="5"/>
        <v/>
      </c>
      <c r="H189" t="str" cm="1">
        <f t="array" ref="H189">IFERROR(INDEX($G$1:$G$2001,SMALL(IF(NOT($G$1:$G$2001=""),ROW($G$1:$G$2001),""),ROW(E188))),"")</f>
        <v/>
      </c>
      <c r="L189" t="str">
        <f>IF(Flex_Benefits!O201= 'Dropdown Selections'!$Q$4, Flex_Benefits!N201, "")</f>
        <v/>
      </c>
      <c r="M189" t="str" cm="1">
        <f t="array" ref="M189">IFERROR(INDEX($L$1:$L$2001,SMALL(IF(NOT($L$1:$L$2001=""),ROW($L$1:$L$2001),""),ROW(K188))),"")</f>
        <v/>
      </c>
    </row>
    <row r="190" spans="2:13">
      <c r="B190" t="str">
        <f>IF(List_of_Participating_PBPs!B195&lt;&gt;"", List_of_Participating_PBPs!B195, "")</f>
        <v/>
      </c>
      <c r="C190" t="str">
        <f t="shared" si="4"/>
        <v/>
      </c>
      <c r="D190" t="str" cm="1">
        <f t="array" ref="D190">IFERROR(INDEX($C$1:$C$2001,SMALL(IF(NOT($C$1:$C$2001=""),ROW($A$1:$A$2001),""),ROW(A189))),"")</f>
        <v/>
      </c>
      <c r="G190" t="str">
        <f t="shared" si="5"/>
        <v/>
      </c>
      <c r="H190" t="str" cm="1">
        <f t="array" ref="H190">IFERROR(INDEX($G$1:$G$2001,SMALL(IF(NOT($G$1:$G$2001=""),ROW($G$1:$G$2001),""),ROW(E189))),"")</f>
        <v/>
      </c>
      <c r="L190" t="str">
        <f>IF(Flex_Benefits!O202= 'Dropdown Selections'!$Q$4, Flex_Benefits!N202, "")</f>
        <v/>
      </c>
      <c r="M190" t="str" cm="1">
        <f t="array" ref="M190">IFERROR(INDEX($L$1:$L$2001,SMALL(IF(NOT($L$1:$L$2001=""),ROW($L$1:$L$2001),""),ROW(K189))),"")</f>
        <v/>
      </c>
    </row>
    <row r="191" spans="2:13">
      <c r="B191" t="str">
        <f>IF(List_of_Participating_PBPs!B196&lt;&gt;"", List_of_Participating_PBPs!B196, "")</f>
        <v/>
      </c>
      <c r="C191" t="str">
        <f t="shared" si="4"/>
        <v/>
      </c>
      <c r="D191" t="str" cm="1">
        <f t="array" ref="D191">IFERROR(INDEX($C$1:$C$2001,SMALL(IF(NOT($C$1:$C$2001=""),ROW($A$1:$A$2001),""),ROW(A190))),"")</f>
        <v/>
      </c>
      <c r="G191" t="str">
        <f t="shared" si="5"/>
        <v/>
      </c>
      <c r="H191" t="str" cm="1">
        <f t="array" ref="H191">IFERROR(INDEX($G$1:$G$2001,SMALL(IF(NOT($G$1:$G$2001=""),ROW($G$1:$G$2001),""),ROW(E190))),"")</f>
        <v/>
      </c>
      <c r="L191" t="str">
        <f>IF(Flex_Benefits!O203= 'Dropdown Selections'!$Q$4, Flex_Benefits!N203, "")</f>
        <v/>
      </c>
      <c r="M191" t="str" cm="1">
        <f t="array" ref="M191">IFERROR(INDEX($L$1:$L$2001,SMALL(IF(NOT($L$1:$L$2001=""),ROW($L$1:$L$2001),""),ROW(K190))),"")</f>
        <v/>
      </c>
    </row>
    <row r="192" spans="2:13">
      <c r="B192" t="str">
        <f>IF(List_of_Participating_PBPs!B197&lt;&gt;"", List_of_Participating_PBPs!B197, "")</f>
        <v/>
      </c>
      <c r="C192" t="str">
        <f t="shared" si="4"/>
        <v/>
      </c>
      <c r="D192" t="str" cm="1">
        <f t="array" ref="D192">IFERROR(INDEX($C$1:$C$2001,SMALL(IF(NOT($C$1:$C$2001=""),ROW($A$1:$A$2001),""),ROW(A191))),"")</f>
        <v/>
      </c>
      <c r="G192" t="str">
        <f t="shared" si="5"/>
        <v/>
      </c>
      <c r="H192" t="str" cm="1">
        <f t="array" ref="H192">IFERROR(INDEX($G$1:$G$2001,SMALL(IF(NOT($G$1:$G$2001=""),ROW($G$1:$G$2001),""),ROW(E191))),"")</f>
        <v/>
      </c>
      <c r="L192" t="str">
        <f>IF(Flex_Benefits!O204= 'Dropdown Selections'!$Q$4, Flex_Benefits!N204, "")</f>
        <v/>
      </c>
      <c r="M192" t="str" cm="1">
        <f t="array" ref="M192">IFERROR(INDEX($L$1:$L$2001,SMALL(IF(NOT($L$1:$L$2001=""),ROW($L$1:$L$2001),""),ROW(K191))),"")</f>
        <v/>
      </c>
    </row>
    <row r="193" spans="2:13">
      <c r="B193" t="str">
        <f>IF(List_of_Participating_PBPs!B198&lt;&gt;"", List_of_Participating_PBPs!B198, "")</f>
        <v/>
      </c>
      <c r="C193" t="str">
        <f t="shared" si="4"/>
        <v/>
      </c>
      <c r="D193" t="str" cm="1">
        <f t="array" ref="D193">IFERROR(INDEX($C$1:$C$2001,SMALL(IF(NOT($C$1:$C$2001=""),ROW($A$1:$A$2001),""),ROW(A192))),"")</f>
        <v/>
      </c>
      <c r="G193" t="str">
        <f t="shared" si="5"/>
        <v/>
      </c>
      <c r="H193" t="str" cm="1">
        <f t="array" ref="H193">IFERROR(INDEX($G$1:$G$2001,SMALL(IF(NOT($G$1:$G$2001=""),ROW($G$1:$G$2001),""),ROW(E192))),"")</f>
        <v/>
      </c>
      <c r="L193" t="str">
        <f>IF(Flex_Benefits!O205= 'Dropdown Selections'!$Q$4, Flex_Benefits!N205, "")</f>
        <v/>
      </c>
      <c r="M193" t="str" cm="1">
        <f t="array" ref="M193">IFERROR(INDEX($L$1:$L$2001,SMALL(IF(NOT($L$1:$L$2001=""),ROW($L$1:$L$2001),""),ROW(K192))),"")</f>
        <v/>
      </c>
    </row>
    <row r="194" spans="2:13">
      <c r="B194" t="str">
        <f>IF(List_of_Participating_PBPs!B199&lt;&gt;"", List_of_Participating_PBPs!B199, "")</f>
        <v/>
      </c>
      <c r="C194" t="str">
        <f t="shared" ref="C194:C257" si="6">B194</f>
        <v/>
      </c>
      <c r="D194" t="str" cm="1">
        <f t="array" ref="D194">IFERROR(INDEX($C$1:$C$2001,SMALL(IF(NOT($C$1:$C$2001=""),ROW($A$1:$A$2001),""),ROW(A193))),"")</f>
        <v/>
      </c>
      <c r="G194" t="str">
        <f t="shared" ref="G194:G257" si="7">LEFT(C194,9)</f>
        <v/>
      </c>
      <c r="H194" t="str" cm="1">
        <f t="array" ref="H194">IFERROR(INDEX($G$1:$G$2001,SMALL(IF(NOT($G$1:$G$2001=""),ROW($G$1:$G$2001),""),ROW(E193))),"")</f>
        <v/>
      </c>
      <c r="L194" t="str">
        <f>IF(Flex_Benefits!O206= 'Dropdown Selections'!$Q$4, Flex_Benefits!N206, "")</f>
        <v/>
      </c>
      <c r="M194" t="str" cm="1">
        <f t="array" ref="M194">IFERROR(INDEX($L$1:$L$2001,SMALL(IF(NOT($L$1:$L$2001=""),ROW($L$1:$L$2001),""),ROW(K193))),"")</f>
        <v/>
      </c>
    </row>
    <row r="195" spans="2:13">
      <c r="B195" t="str">
        <f>IF(List_of_Participating_PBPs!B200&lt;&gt;"", List_of_Participating_PBPs!B200, "")</f>
        <v/>
      </c>
      <c r="C195" t="str">
        <f t="shared" si="6"/>
        <v/>
      </c>
      <c r="D195" t="str" cm="1">
        <f t="array" ref="D195">IFERROR(INDEX($C$1:$C$2001,SMALL(IF(NOT($C$1:$C$2001=""),ROW($A$1:$A$2001),""),ROW(A194))),"")</f>
        <v/>
      </c>
      <c r="G195" t="str">
        <f t="shared" si="7"/>
        <v/>
      </c>
      <c r="H195" t="str" cm="1">
        <f t="array" ref="H195">IFERROR(INDEX($G$1:$G$2001,SMALL(IF(NOT($G$1:$G$2001=""),ROW($G$1:$G$2001),""),ROW(E194))),"")</f>
        <v/>
      </c>
      <c r="L195" t="str">
        <f>IF(Flex_Benefits!O207= 'Dropdown Selections'!$Q$4, Flex_Benefits!N207, "")</f>
        <v/>
      </c>
      <c r="M195" t="str" cm="1">
        <f t="array" ref="M195">IFERROR(INDEX($L$1:$L$2001,SMALL(IF(NOT($L$1:$L$2001=""),ROW($L$1:$L$2001),""),ROW(K194))),"")</f>
        <v/>
      </c>
    </row>
    <row r="196" spans="2:13">
      <c r="B196" t="str">
        <f>IF(List_of_Participating_PBPs!B201&lt;&gt;"", List_of_Participating_PBPs!B201, "")</f>
        <v/>
      </c>
      <c r="C196" t="str">
        <f t="shared" si="6"/>
        <v/>
      </c>
      <c r="D196" t="str" cm="1">
        <f t="array" ref="D196">IFERROR(INDEX($C$1:$C$2001,SMALL(IF(NOT($C$1:$C$2001=""),ROW($A$1:$A$2001),""),ROW(A195))),"")</f>
        <v/>
      </c>
      <c r="G196" t="str">
        <f t="shared" si="7"/>
        <v/>
      </c>
      <c r="H196" t="str" cm="1">
        <f t="array" ref="H196">IFERROR(INDEX($G$1:$G$2001,SMALL(IF(NOT($G$1:$G$2001=""),ROW($G$1:$G$2001),""),ROW(E195))),"")</f>
        <v/>
      </c>
      <c r="L196" t="str">
        <f>IF(Flex_Benefits!O208= 'Dropdown Selections'!$Q$4, Flex_Benefits!N208, "")</f>
        <v/>
      </c>
      <c r="M196" t="str" cm="1">
        <f t="array" ref="M196">IFERROR(INDEX($L$1:$L$2001,SMALL(IF(NOT($L$1:$L$2001=""),ROW($L$1:$L$2001),""),ROW(K195))),"")</f>
        <v/>
      </c>
    </row>
    <row r="197" spans="2:13">
      <c r="B197" t="str">
        <f>IF(List_of_Participating_PBPs!B202&lt;&gt;"", List_of_Participating_PBPs!B202, "")</f>
        <v/>
      </c>
      <c r="C197" t="str">
        <f t="shared" si="6"/>
        <v/>
      </c>
      <c r="D197" t="str" cm="1">
        <f t="array" ref="D197">IFERROR(INDEX($C$1:$C$2001,SMALL(IF(NOT($C$1:$C$2001=""),ROW($A$1:$A$2001),""),ROW(A196))),"")</f>
        <v/>
      </c>
      <c r="G197" t="str">
        <f t="shared" si="7"/>
        <v/>
      </c>
      <c r="H197" t="str" cm="1">
        <f t="array" ref="H197">IFERROR(INDEX($G$1:$G$2001,SMALL(IF(NOT($G$1:$G$2001=""),ROW($G$1:$G$2001),""),ROW(E196))),"")</f>
        <v/>
      </c>
      <c r="L197" t="str">
        <f>IF(Flex_Benefits!O209= 'Dropdown Selections'!$Q$4, Flex_Benefits!N209, "")</f>
        <v/>
      </c>
      <c r="M197" t="str" cm="1">
        <f t="array" ref="M197">IFERROR(INDEX($L$1:$L$2001,SMALL(IF(NOT($L$1:$L$2001=""),ROW($L$1:$L$2001),""),ROW(K196))),"")</f>
        <v/>
      </c>
    </row>
    <row r="198" spans="2:13">
      <c r="B198" t="str">
        <f>IF(List_of_Participating_PBPs!B203&lt;&gt;"", List_of_Participating_PBPs!B203, "")</f>
        <v/>
      </c>
      <c r="C198" t="str">
        <f t="shared" si="6"/>
        <v/>
      </c>
      <c r="D198" t="str" cm="1">
        <f t="array" ref="D198">IFERROR(INDEX($C$1:$C$2001,SMALL(IF(NOT($C$1:$C$2001=""),ROW($A$1:$A$2001),""),ROW(A197))),"")</f>
        <v/>
      </c>
      <c r="G198" t="str">
        <f t="shared" si="7"/>
        <v/>
      </c>
      <c r="H198" t="str" cm="1">
        <f t="array" ref="H198">IFERROR(INDEX($G$1:$G$2001,SMALL(IF(NOT($G$1:$G$2001=""),ROW($G$1:$G$2001),""),ROW(E197))),"")</f>
        <v/>
      </c>
      <c r="L198" t="str">
        <f>IF(Flex_Benefits!O210= 'Dropdown Selections'!$Q$4, Flex_Benefits!N210, "")</f>
        <v/>
      </c>
      <c r="M198" t="str" cm="1">
        <f t="array" ref="M198">IFERROR(INDEX($L$1:$L$2001,SMALL(IF(NOT($L$1:$L$2001=""),ROW($L$1:$L$2001),""),ROW(K197))),"")</f>
        <v/>
      </c>
    </row>
    <row r="199" spans="2:13">
      <c r="B199" t="str">
        <f>IF(List_of_Participating_PBPs!B204&lt;&gt;"", List_of_Participating_PBPs!B204, "")</f>
        <v/>
      </c>
      <c r="C199" t="str">
        <f t="shared" si="6"/>
        <v/>
      </c>
      <c r="D199" t="str" cm="1">
        <f t="array" ref="D199">IFERROR(INDEX($C$1:$C$2001,SMALL(IF(NOT($C$1:$C$2001=""),ROW($A$1:$A$2001),""),ROW(A198))),"")</f>
        <v/>
      </c>
      <c r="G199" t="str">
        <f t="shared" si="7"/>
        <v/>
      </c>
      <c r="H199" t="str" cm="1">
        <f t="array" ref="H199">IFERROR(INDEX($G$1:$G$2001,SMALL(IF(NOT($G$1:$G$2001=""),ROW($G$1:$G$2001),""),ROW(E198))),"")</f>
        <v/>
      </c>
      <c r="L199" t="str">
        <f>IF(Flex_Benefits!O211= 'Dropdown Selections'!$Q$4, Flex_Benefits!N211, "")</f>
        <v/>
      </c>
      <c r="M199" t="str" cm="1">
        <f t="array" ref="M199">IFERROR(INDEX($L$1:$L$2001,SMALL(IF(NOT($L$1:$L$2001=""),ROW($L$1:$L$2001),""),ROW(K198))),"")</f>
        <v/>
      </c>
    </row>
    <row r="200" spans="2:13">
      <c r="B200" t="str">
        <f>IF(List_of_Participating_PBPs!B205&lt;&gt;"", List_of_Participating_PBPs!B205, "")</f>
        <v/>
      </c>
      <c r="C200" t="str">
        <f t="shared" si="6"/>
        <v/>
      </c>
      <c r="D200" t="str" cm="1">
        <f t="array" ref="D200">IFERROR(INDEX($C$1:$C$2001,SMALL(IF(NOT($C$1:$C$2001=""),ROW($A$1:$A$2001),""),ROW(A199))),"")</f>
        <v/>
      </c>
      <c r="G200" t="str">
        <f t="shared" si="7"/>
        <v/>
      </c>
      <c r="H200" t="str" cm="1">
        <f t="array" ref="H200">IFERROR(INDEX($G$1:$G$2001,SMALL(IF(NOT($G$1:$G$2001=""),ROW($G$1:$G$2001),""),ROW(E199))),"")</f>
        <v/>
      </c>
      <c r="L200" t="str">
        <f>IF(Flex_Benefits!O212= 'Dropdown Selections'!$Q$4, Flex_Benefits!N212, "")</f>
        <v/>
      </c>
      <c r="M200" t="str" cm="1">
        <f t="array" ref="M200">IFERROR(INDEX($L$1:$L$2001,SMALL(IF(NOT($L$1:$L$2001=""),ROW($L$1:$L$2001),""),ROW(K199))),"")</f>
        <v/>
      </c>
    </row>
    <row r="201" spans="2:13">
      <c r="B201" t="str">
        <f>IF(List_of_Participating_PBPs!B206&lt;&gt;"", List_of_Participating_PBPs!B206, "")</f>
        <v/>
      </c>
      <c r="C201" t="str">
        <f t="shared" si="6"/>
        <v/>
      </c>
      <c r="D201" t="str" cm="1">
        <f t="array" ref="D201">IFERROR(INDEX($C$1:$C$2001,SMALL(IF(NOT($C$1:$C$2001=""),ROW($A$1:$A$2001),""),ROW(A200))),"")</f>
        <v/>
      </c>
      <c r="G201" t="str">
        <f t="shared" si="7"/>
        <v/>
      </c>
      <c r="H201" t="str" cm="1">
        <f t="array" ref="H201">IFERROR(INDEX($G$1:$G$2001,SMALL(IF(NOT($G$1:$G$2001=""),ROW($G$1:$G$2001),""),ROW(E200))),"")</f>
        <v/>
      </c>
      <c r="L201" t="str">
        <f>IF(Flex_Benefits!O213= 'Dropdown Selections'!$Q$4, Flex_Benefits!N213, "")</f>
        <v/>
      </c>
      <c r="M201" t="str" cm="1">
        <f t="array" ref="M201">IFERROR(INDEX($L$1:$L$2001,SMALL(IF(NOT($L$1:$L$2001=""),ROW($L$1:$L$2001),""),ROW(K200))),"")</f>
        <v/>
      </c>
    </row>
    <row r="202" spans="2:13">
      <c r="B202" t="str">
        <f>IF(List_of_Participating_PBPs!B207&lt;&gt;"", List_of_Participating_PBPs!B207, "")</f>
        <v/>
      </c>
      <c r="C202" t="str">
        <f t="shared" si="6"/>
        <v/>
      </c>
      <c r="D202" t="str" cm="1">
        <f t="array" ref="D202">IFERROR(INDEX($C$1:$C$2001,SMALL(IF(NOT($C$1:$C$2001=""),ROW($A$1:$A$2001),""),ROW(A201))),"")</f>
        <v/>
      </c>
      <c r="G202" t="str">
        <f t="shared" si="7"/>
        <v/>
      </c>
      <c r="H202" t="str" cm="1">
        <f t="array" ref="H202">IFERROR(INDEX($G$1:$G$2001,SMALL(IF(NOT($G$1:$G$2001=""),ROW($G$1:$G$2001),""),ROW(E201))),"")</f>
        <v/>
      </c>
      <c r="L202" t="str">
        <f>IF(Flex_Benefits!O214= 'Dropdown Selections'!$Q$4, Flex_Benefits!N214, "")</f>
        <v/>
      </c>
      <c r="M202" t="str" cm="1">
        <f t="array" ref="M202">IFERROR(INDEX($L$1:$L$2001,SMALL(IF(NOT($L$1:$L$2001=""),ROW($L$1:$L$2001),""),ROW(K201))),"")</f>
        <v/>
      </c>
    </row>
    <row r="203" spans="2:13">
      <c r="B203" t="str">
        <f>IF(List_of_Participating_PBPs!B208&lt;&gt;"", List_of_Participating_PBPs!B208, "")</f>
        <v/>
      </c>
      <c r="C203" t="str">
        <f t="shared" si="6"/>
        <v/>
      </c>
      <c r="D203" t="str" cm="1">
        <f t="array" ref="D203">IFERROR(INDEX($C$1:$C$2001,SMALL(IF(NOT($C$1:$C$2001=""),ROW($A$1:$A$2001),""),ROW(A202))),"")</f>
        <v/>
      </c>
      <c r="G203" t="str">
        <f t="shared" si="7"/>
        <v/>
      </c>
      <c r="H203" t="str" cm="1">
        <f t="array" ref="H203">IFERROR(INDEX($G$1:$G$2001,SMALL(IF(NOT($G$1:$G$2001=""),ROW($G$1:$G$2001),""),ROW(E202))),"")</f>
        <v/>
      </c>
      <c r="L203" t="str">
        <f>IF(Flex_Benefits!O215= 'Dropdown Selections'!$Q$4, Flex_Benefits!N215, "")</f>
        <v/>
      </c>
      <c r="M203" t="str" cm="1">
        <f t="array" ref="M203">IFERROR(INDEX($L$1:$L$2001,SMALL(IF(NOT($L$1:$L$2001=""),ROW($L$1:$L$2001),""),ROW(K202))),"")</f>
        <v/>
      </c>
    </row>
    <row r="204" spans="2:13">
      <c r="B204" t="str">
        <f>IF(List_of_Participating_PBPs!B209&lt;&gt;"", List_of_Participating_PBPs!B209, "")</f>
        <v/>
      </c>
      <c r="C204" t="str">
        <f t="shared" si="6"/>
        <v/>
      </c>
      <c r="D204" t="str" cm="1">
        <f t="array" ref="D204">IFERROR(INDEX($C$1:$C$2001,SMALL(IF(NOT($C$1:$C$2001=""),ROW($A$1:$A$2001),""),ROW(A203))),"")</f>
        <v/>
      </c>
      <c r="G204" t="str">
        <f t="shared" si="7"/>
        <v/>
      </c>
      <c r="H204" t="str" cm="1">
        <f t="array" ref="H204">IFERROR(INDEX($G$1:$G$2001,SMALL(IF(NOT($G$1:$G$2001=""),ROW($G$1:$G$2001),""),ROW(E203))),"")</f>
        <v/>
      </c>
      <c r="L204" t="str">
        <f>IF(Flex_Benefits!O216= 'Dropdown Selections'!$Q$4, Flex_Benefits!N216, "")</f>
        <v/>
      </c>
      <c r="M204" t="str" cm="1">
        <f t="array" ref="M204">IFERROR(INDEX($L$1:$L$2001,SMALL(IF(NOT($L$1:$L$2001=""),ROW($L$1:$L$2001),""),ROW(K203))),"")</f>
        <v/>
      </c>
    </row>
    <row r="205" spans="2:13">
      <c r="B205" t="str">
        <f>IF(List_of_Participating_PBPs!B210&lt;&gt;"", List_of_Participating_PBPs!B210, "")</f>
        <v/>
      </c>
      <c r="C205" t="str">
        <f t="shared" si="6"/>
        <v/>
      </c>
      <c r="D205" t="str" cm="1">
        <f t="array" ref="D205">IFERROR(INDEX($C$1:$C$2001,SMALL(IF(NOT($C$1:$C$2001=""),ROW($A$1:$A$2001),""),ROW(A204))),"")</f>
        <v/>
      </c>
      <c r="G205" t="str">
        <f t="shared" si="7"/>
        <v/>
      </c>
      <c r="H205" t="str" cm="1">
        <f t="array" ref="H205">IFERROR(INDEX($G$1:$G$2001,SMALL(IF(NOT($G$1:$G$2001=""),ROW($G$1:$G$2001),""),ROW(E204))),"")</f>
        <v/>
      </c>
      <c r="L205" t="str">
        <f>IF(Flex_Benefits!O217= 'Dropdown Selections'!$Q$4, Flex_Benefits!N217, "")</f>
        <v/>
      </c>
      <c r="M205" t="str" cm="1">
        <f t="array" ref="M205">IFERROR(INDEX($L$1:$L$2001,SMALL(IF(NOT($L$1:$L$2001=""),ROW($L$1:$L$2001),""),ROW(K204))),"")</f>
        <v/>
      </c>
    </row>
    <row r="206" spans="2:13">
      <c r="B206" t="str">
        <f>IF(List_of_Participating_PBPs!B211&lt;&gt;"", List_of_Participating_PBPs!B211, "")</f>
        <v/>
      </c>
      <c r="C206" t="str">
        <f t="shared" si="6"/>
        <v/>
      </c>
      <c r="D206" t="str" cm="1">
        <f t="array" ref="D206">IFERROR(INDEX($C$1:$C$2001,SMALL(IF(NOT($C$1:$C$2001=""),ROW($A$1:$A$2001),""),ROW(A205))),"")</f>
        <v/>
      </c>
      <c r="G206" t="str">
        <f t="shared" si="7"/>
        <v/>
      </c>
      <c r="H206" t="str" cm="1">
        <f t="array" ref="H206">IFERROR(INDEX($G$1:$G$2001,SMALL(IF(NOT($G$1:$G$2001=""),ROW($G$1:$G$2001),""),ROW(E205))),"")</f>
        <v/>
      </c>
      <c r="L206" t="str">
        <f>IF(Flex_Benefits!O218= 'Dropdown Selections'!$Q$4, Flex_Benefits!N218, "")</f>
        <v/>
      </c>
      <c r="M206" t="str" cm="1">
        <f t="array" ref="M206">IFERROR(INDEX($L$1:$L$2001,SMALL(IF(NOT($L$1:$L$2001=""),ROW($L$1:$L$2001),""),ROW(K205))),"")</f>
        <v/>
      </c>
    </row>
    <row r="207" spans="2:13">
      <c r="B207" t="str">
        <f>IF(List_of_Participating_PBPs!B212&lt;&gt;"", List_of_Participating_PBPs!B212, "")</f>
        <v/>
      </c>
      <c r="C207" t="str">
        <f t="shared" si="6"/>
        <v/>
      </c>
      <c r="D207" t="str" cm="1">
        <f t="array" ref="D207">IFERROR(INDEX($C$1:$C$2001,SMALL(IF(NOT($C$1:$C$2001=""),ROW($A$1:$A$2001),""),ROW(A206))),"")</f>
        <v/>
      </c>
      <c r="G207" t="str">
        <f t="shared" si="7"/>
        <v/>
      </c>
      <c r="H207" t="str" cm="1">
        <f t="array" ref="H207">IFERROR(INDEX($G$1:$G$2001,SMALL(IF(NOT($G$1:$G$2001=""),ROW($G$1:$G$2001),""),ROW(E206))),"")</f>
        <v/>
      </c>
      <c r="L207" t="str">
        <f>IF(Flex_Benefits!O219= 'Dropdown Selections'!$Q$4, Flex_Benefits!N219, "")</f>
        <v/>
      </c>
      <c r="M207" t="str" cm="1">
        <f t="array" ref="M207">IFERROR(INDEX($L$1:$L$2001,SMALL(IF(NOT($L$1:$L$2001=""),ROW($L$1:$L$2001),""),ROW(K206))),"")</f>
        <v/>
      </c>
    </row>
    <row r="208" spans="2:13">
      <c r="B208" t="str">
        <f>IF(List_of_Participating_PBPs!B213&lt;&gt;"", List_of_Participating_PBPs!B213, "")</f>
        <v/>
      </c>
      <c r="C208" t="str">
        <f t="shared" si="6"/>
        <v/>
      </c>
      <c r="D208" t="str" cm="1">
        <f t="array" ref="D208">IFERROR(INDEX($C$1:$C$2001,SMALL(IF(NOT($C$1:$C$2001=""),ROW($A$1:$A$2001),""),ROW(A207))),"")</f>
        <v/>
      </c>
      <c r="G208" t="str">
        <f t="shared" si="7"/>
        <v/>
      </c>
      <c r="H208" t="str" cm="1">
        <f t="array" ref="H208">IFERROR(INDEX($G$1:$G$2001,SMALL(IF(NOT($G$1:$G$2001=""),ROW($G$1:$G$2001),""),ROW(E207))),"")</f>
        <v/>
      </c>
      <c r="L208" t="str">
        <f>IF(Flex_Benefits!O220= 'Dropdown Selections'!$Q$4, Flex_Benefits!N220, "")</f>
        <v/>
      </c>
      <c r="M208" t="str" cm="1">
        <f t="array" ref="M208">IFERROR(INDEX($L$1:$L$2001,SMALL(IF(NOT($L$1:$L$2001=""),ROW($L$1:$L$2001),""),ROW(K207))),"")</f>
        <v/>
      </c>
    </row>
    <row r="209" spans="2:13">
      <c r="B209" t="str">
        <f>IF(List_of_Participating_PBPs!B214&lt;&gt;"", List_of_Participating_PBPs!B214, "")</f>
        <v/>
      </c>
      <c r="C209" t="str">
        <f t="shared" si="6"/>
        <v/>
      </c>
      <c r="D209" t="str" cm="1">
        <f t="array" ref="D209">IFERROR(INDEX($C$1:$C$2001,SMALL(IF(NOT($C$1:$C$2001=""),ROW($A$1:$A$2001),""),ROW(A208))),"")</f>
        <v/>
      </c>
      <c r="G209" t="str">
        <f t="shared" si="7"/>
        <v/>
      </c>
      <c r="H209" t="str" cm="1">
        <f t="array" ref="H209">IFERROR(INDEX($G$1:$G$2001,SMALL(IF(NOT($G$1:$G$2001=""),ROW($G$1:$G$2001),""),ROW(E208))),"")</f>
        <v/>
      </c>
      <c r="L209" t="str">
        <f>IF(Flex_Benefits!O221= 'Dropdown Selections'!$Q$4, Flex_Benefits!N221, "")</f>
        <v/>
      </c>
      <c r="M209" t="str" cm="1">
        <f t="array" ref="M209">IFERROR(INDEX($L$1:$L$2001,SMALL(IF(NOT($L$1:$L$2001=""),ROW($L$1:$L$2001),""),ROW(K208))),"")</f>
        <v/>
      </c>
    </row>
    <row r="210" spans="2:13">
      <c r="B210" t="str">
        <f>IF(List_of_Participating_PBPs!B215&lt;&gt;"", List_of_Participating_PBPs!B215, "")</f>
        <v/>
      </c>
      <c r="C210" t="str">
        <f t="shared" si="6"/>
        <v/>
      </c>
      <c r="D210" t="str" cm="1">
        <f t="array" ref="D210">IFERROR(INDEX($C$1:$C$2001,SMALL(IF(NOT($C$1:$C$2001=""),ROW($A$1:$A$2001),""),ROW(A209))),"")</f>
        <v/>
      </c>
      <c r="G210" t="str">
        <f t="shared" si="7"/>
        <v/>
      </c>
      <c r="H210" t="str" cm="1">
        <f t="array" ref="H210">IFERROR(INDEX($G$1:$G$2001,SMALL(IF(NOT($G$1:$G$2001=""),ROW($G$1:$G$2001),""),ROW(E209))),"")</f>
        <v/>
      </c>
      <c r="L210" t="str">
        <f>IF(Flex_Benefits!O222= 'Dropdown Selections'!$Q$4, Flex_Benefits!N222, "")</f>
        <v/>
      </c>
      <c r="M210" t="str" cm="1">
        <f t="array" ref="M210">IFERROR(INDEX($L$1:$L$2001,SMALL(IF(NOT($L$1:$L$2001=""),ROW($L$1:$L$2001),""),ROW(K209))),"")</f>
        <v/>
      </c>
    </row>
    <row r="211" spans="2:13">
      <c r="B211" t="str">
        <f>IF(List_of_Participating_PBPs!B216&lt;&gt;"", List_of_Participating_PBPs!B216, "")</f>
        <v/>
      </c>
      <c r="C211" t="str">
        <f t="shared" si="6"/>
        <v/>
      </c>
      <c r="D211" t="str" cm="1">
        <f t="array" ref="D211">IFERROR(INDEX($C$1:$C$2001,SMALL(IF(NOT($C$1:$C$2001=""),ROW($A$1:$A$2001),""),ROW(A210))),"")</f>
        <v/>
      </c>
      <c r="G211" t="str">
        <f t="shared" si="7"/>
        <v/>
      </c>
      <c r="H211" t="str" cm="1">
        <f t="array" ref="H211">IFERROR(INDEX($G$1:$G$2001,SMALL(IF(NOT($G$1:$G$2001=""),ROW($G$1:$G$2001),""),ROW(E210))),"")</f>
        <v/>
      </c>
      <c r="L211" t="str">
        <f>IF(Flex_Benefits!O223= 'Dropdown Selections'!$Q$4, Flex_Benefits!N223, "")</f>
        <v/>
      </c>
      <c r="M211" t="str" cm="1">
        <f t="array" ref="M211">IFERROR(INDEX($L$1:$L$2001,SMALL(IF(NOT($L$1:$L$2001=""),ROW($L$1:$L$2001),""),ROW(K210))),"")</f>
        <v/>
      </c>
    </row>
    <row r="212" spans="2:13">
      <c r="B212" t="str">
        <f>IF(List_of_Participating_PBPs!B217&lt;&gt;"", List_of_Participating_PBPs!B217, "")</f>
        <v/>
      </c>
      <c r="C212" t="str">
        <f t="shared" si="6"/>
        <v/>
      </c>
      <c r="D212" t="str" cm="1">
        <f t="array" ref="D212">IFERROR(INDEX($C$1:$C$2001,SMALL(IF(NOT($C$1:$C$2001=""),ROW($A$1:$A$2001),""),ROW(A211))),"")</f>
        <v/>
      </c>
      <c r="G212" t="str">
        <f t="shared" si="7"/>
        <v/>
      </c>
      <c r="H212" t="str" cm="1">
        <f t="array" ref="H212">IFERROR(INDEX($G$1:$G$2001,SMALL(IF(NOT($G$1:$G$2001=""),ROW($G$1:$G$2001),""),ROW(E211))),"")</f>
        <v/>
      </c>
      <c r="L212" t="str">
        <f>IF(Flex_Benefits!O224= 'Dropdown Selections'!$Q$4, Flex_Benefits!N224, "")</f>
        <v/>
      </c>
      <c r="M212" t="str" cm="1">
        <f t="array" ref="M212">IFERROR(INDEX($L$1:$L$2001,SMALL(IF(NOT($L$1:$L$2001=""),ROW($L$1:$L$2001),""),ROW(K211))),"")</f>
        <v/>
      </c>
    </row>
    <row r="213" spans="2:13">
      <c r="B213" t="str">
        <f>IF(List_of_Participating_PBPs!B218&lt;&gt;"", List_of_Participating_PBPs!B218, "")</f>
        <v/>
      </c>
      <c r="C213" t="str">
        <f t="shared" si="6"/>
        <v/>
      </c>
      <c r="D213" t="str" cm="1">
        <f t="array" ref="D213">IFERROR(INDEX($C$1:$C$2001,SMALL(IF(NOT($C$1:$C$2001=""),ROW($A$1:$A$2001),""),ROW(A212))),"")</f>
        <v/>
      </c>
      <c r="G213" t="str">
        <f t="shared" si="7"/>
        <v/>
      </c>
      <c r="H213" t="str" cm="1">
        <f t="array" ref="H213">IFERROR(INDEX($G$1:$G$2001,SMALL(IF(NOT($G$1:$G$2001=""),ROW($G$1:$G$2001),""),ROW(E212))),"")</f>
        <v/>
      </c>
      <c r="L213" t="str">
        <f>IF(Flex_Benefits!O225= 'Dropdown Selections'!$Q$4, Flex_Benefits!N225, "")</f>
        <v/>
      </c>
      <c r="M213" t="str" cm="1">
        <f t="array" ref="M213">IFERROR(INDEX($L$1:$L$2001,SMALL(IF(NOT($L$1:$L$2001=""),ROW($L$1:$L$2001),""),ROW(K212))),"")</f>
        <v/>
      </c>
    </row>
    <row r="214" spans="2:13">
      <c r="B214" t="str">
        <f>IF(List_of_Participating_PBPs!B219&lt;&gt;"", List_of_Participating_PBPs!B219, "")</f>
        <v/>
      </c>
      <c r="C214" t="str">
        <f t="shared" si="6"/>
        <v/>
      </c>
      <c r="D214" t="str" cm="1">
        <f t="array" ref="D214">IFERROR(INDEX($C$1:$C$2001,SMALL(IF(NOT($C$1:$C$2001=""),ROW($A$1:$A$2001),""),ROW(A213))),"")</f>
        <v/>
      </c>
      <c r="G214" t="str">
        <f t="shared" si="7"/>
        <v/>
      </c>
      <c r="H214" t="str" cm="1">
        <f t="array" ref="H214">IFERROR(INDEX($G$1:$G$2001,SMALL(IF(NOT($G$1:$G$2001=""),ROW($G$1:$G$2001),""),ROW(E213))),"")</f>
        <v/>
      </c>
      <c r="L214" t="str">
        <f>IF(Flex_Benefits!O226= 'Dropdown Selections'!$Q$4, Flex_Benefits!N226, "")</f>
        <v/>
      </c>
      <c r="M214" t="str" cm="1">
        <f t="array" ref="M214">IFERROR(INDEX($L$1:$L$2001,SMALL(IF(NOT($L$1:$L$2001=""),ROW($L$1:$L$2001),""),ROW(K213))),"")</f>
        <v/>
      </c>
    </row>
    <row r="215" spans="2:13">
      <c r="B215" t="str">
        <f>IF(List_of_Participating_PBPs!B220&lt;&gt;"", List_of_Participating_PBPs!B220, "")</f>
        <v/>
      </c>
      <c r="C215" t="str">
        <f t="shared" si="6"/>
        <v/>
      </c>
      <c r="D215" t="str" cm="1">
        <f t="array" ref="D215">IFERROR(INDEX($C$1:$C$2001,SMALL(IF(NOT($C$1:$C$2001=""),ROW($A$1:$A$2001),""),ROW(A214))),"")</f>
        <v/>
      </c>
      <c r="G215" t="str">
        <f t="shared" si="7"/>
        <v/>
      </c>
      <c r="H215" t="str" cm="1">
        <f t="array" ref="H215">IFERROR(INDEX($G$1:$G$2001,SMALL(IF(NOT($G$1:$G$2001=""),ROW($G$1:$G$2001),""),ROW(E214))),"")</f>
        <v/>
      </c>
      <c r="L215" t="str">
        <f>IF(Flex_Benefits!O227= 'Dropdown Selections'!$Q$4, Flex_Benefits!N227, "")</f>
        <v/>
      </c>
      <c r="M215" t="str" cm="1">
        <f t="array" ref="M215">IFERROR(INDEX($L$1:$L$2001,SMALL(IF(NOT($L$1:$L$2001=""),ROW($L$1:$L$2001),""),ROW(K214))),"")</f>
        <v/>
      </c>
    </row>
    <row r="216" spans="2:13">
      <c r="B216" t="str">
        <f>IF(List_of_Participating_PBPs!B221&lt;&gt;"", List_of_Participating_PBPs!B221, "")</f>
        <v/>
      </c>
      <c r="C216" t="str">
        <f t="shared" si="6"/>
        <v/>
      </c>
      <c r="D216" t="str" cm="1">
        <f t="array" ref="D216">IFERROR(INDEX($C$1:$C$2001,SMALL(IF(NOT($C$1:$C$2001=""),ROW($A$1:$A$2001),""),ROW(A215))),"")</f>
        <v/>
      </c>
      <c r="G216" t="str">
        <f t="shared" si="7"/>
        <v/>
      </c>
      <c r="H216" t="str" cm="1">
        <f t="array" ref="H216">IFERROR(INDEX($G$1:$G$2001,SMALL(IF(NOT($G$1:$G$2001=""),ROW($G$1:$G$2001),""),ROW(E215))),"")</f>
        <v/>
      </c>
      <c r="L216" t="str">
        <f>IF(Flex_Benefits!O228= 'Dropdown Selections'!$Q$4, Flex_Benefits!N228, "")</f>
        <v/>
      </c>
      <c r="M216" t="str" cm="1">
        <f t="array" ref="M216">IFERROR(INDEX($L$1:$L$2001,SMALL(IF(NOT($L$1:$L$2001=""),ROW($L$1:$L$2001),""),ROW(K215))),"")</f>
        <v/>
      </c>
    </row>
    <row r="217" spans="2:13">
      <c r="B217" t="str">
        <f>IF(List_of_Participating_PBPs!B222&lt;&gt;"", List_of_Participating_PBPs!B222, "")</f>
        <v/>
      </c>
      <c r="C217" t="str">
        <f t="shared" si="6"/>
        <v/>
      </c>
      <c r="D217" t="str" cm="1">
        <f t="array" ref="D217">IFERROR(INDEX($C$1:$C$2001,SMALL(IF(NOT($C$1:$C$2001=""),ROW($A$1:$A$2001),""),ROW(A216))),"")</f>
        <v/>
      </c>
      <c r="G217" t="str">
        <f t="shared" si="7"/>
        <v/>
      </c>
      <c r="H217" t="str" cm="1">
        <f t="array" ref="H217">IFERROR(INDEX($G$1:$G$2001,SMALL(IF(NOT($G$1:$G$2001=""),ROW($G$1:$G$2001),""),ROW(E216))),"")</f>
        <v/>
      </c>
      <c r="L217" t="str">
        <f>IF(Flex_Benefits!O229= 'Dropdown Selections'!$Q$4, Flex_Benefits!N229, "")</f>
        <v/>
      </c>
      <c r="M217" t="str" cm="1">
        <f t="array" ref="M217">IFERROR(INDEX($L$1:$L$2001,SMALL(IF(NOT($L$1:$L$2001=""),ROW($L$1:$L$2001),""),ROW(K216))),"")</f>
        <v/>
      </c>
    </row>
    <row r="218" spans="2:13">
      <c r="B218" t="str">
        <f>IF(List_of_Participating_PBPs!B223&lt;&gt;"", List_of_Participating_PBPs!B223, "")</f>
        <v/>
      </c>
      <c r="C218" t="str">
        <f t="shared" si="6"/>
        <v/>
      </c>
      <c r="D218" t="str" cm="1">
        <f t="array" ref="D218">IFERROR(INDEX($C$1:$C$2001,SMALL(IF(NOT($C$1:$C$2001=""),ROW($A$1:$A$2001),""),ROW(A217))),"")</f>
        <v/>
      </c>
      <c r="G218" t="str">
        <f t="shared" si="7"/>
        <v/>
      </c>
      <c r="H218" t="str" cm="1">
        <f t="array" ref="H218">IFERROR(INDEX($G$1:$G$2001,SMALL(IF(NOT($G$1:$G$2001=""),ROW($G$1:$G$2001),""),ROW(E217))),"")</f>
        <v/>
      </c>
      <c r="L218" t="str">
        <f>IF(Flex_Benefits!O230= 'Dropdown Selections'!$Q$4, Flex_Benefits!N230, "")</f>
        <v/>
      </c>
      <c r="M218" t="str" cm="1">
        <f t="array" ref="M218">IFERROR(INDEX($L$1:$L$2001,SMALL(IF(NOT($L$1:$L$2001=""),ROW($L$1:$L$2001),""),ROW(K217))),"")</f>
        <v/>
      </c>
    </row>
    <row r="219" spans="2:13">
      <c r="B219" t="str">
        <f>IF(List_of_Participating_PBPs!B224&lt;&gt;"", List_of_Participating_PBPs!B224, "")</f>
        <v/>
      </c>
      <c r="C219" t="str">
        <f t="shared" si="6"/>
        <v/>
      </c>
      <c r="D219" t="str" cm="1">
        <f t="array" ref="D219">IFERROR(INDEX($C$1:$C$2001,SMALL(IF(NOT($C$1:$C$2001=""),ROW($A$1:$A$2001),""),ROW(A218))),"")</f>
        <v/>
      </c>
      <c r="G219" t="str">
        <f t="shared" si="7"/>
        <v/>
      </c>
      <c r="H219" t="str" cm="1">
        <f t="array" ref="H219">IFERROR(INDEX($G$1:$G$2001,SMALL(IF(NOT($G$1:$G$2001=""),ROW($G$1:$G$2001),""),ROW(E218))),"")</f>
        <v/>
      </c>
      <c r="L219" t="str">
        <f>IF(Flex_Benefits!O231= 'Dropdown Selections'!$Q$4, Flex_Benefits!N231, "")</f>
        <v/>
      </c>
      <c r="M219" t="str" cm="1">
        <f t="array" ref="M219">IFERROR(INDEX($L$1:$L$2001,SMALL(IF(NOT($L$1:$L$2001=""),ROW($L$1:$L$2001),""),ROW(K218))),"")</f>
        <v/>
      </c>
    </row>
    <row r="220" spans="2:13">
      <c r="B220" t="str">
        <f>IF(List_of_Participating_PBPs!B225&lt;&gt;"", List_of_Participating_PBPs!B225, "")</f>
        <v/>
      </c>
      <c r="C220" t="str">
        <f t="shared" si="6"/>
        <v/>
      </c>
      <c r="D220" t="str" cm="1">
        <f t="array" ref="D220">IFERROR(INDEX($C$1:$C$2001,SMALL(IF(NOT($C$1:$C$2001=""),ROW($A$1:$A$2001),""),ROW(A219))),"")</f>
        <v/>
      </c>
      <c r="G220" t="str">
        <f t="shared" si="7"/>
        <v/>
      </c>
      <c r="H220" t="str" cm="1">
        <f t="array" ref="H220">IFERROR(INDEX($G$1:$G$2001,SMALL(IF(NOT($G$1:$G$2001=""),ROW($G$1:$G$2001),""),ROW(E219))),"")</f>
        <v/>
      </c>
      <c r="L220" t="str">
        <f>IF(Flex_Benefits!O232= 'Dropdown Selections'!$Q$4, Flex_Benefits!N232, "")</f>
        <v/>
      </c>
      <c r="M220" t="str" cm="1">
        <f t="array" ref="M220">IFERROR(INDEX($L$1:$L$2001,SMALL(IF(NOT($L$1:$L$2001=""),ROW($L$1:$L$2001),""),ROW(K219))),"")</f>
        <v/>
      </c>
    </row>
    <row r="221" spans="2:13">
      <c r="B221" t="str">
        <f>IF(List_of_Participating_PBPs!B226&lt;&gt;"", List_of_Participating_PBPs!B226, "")</f>
        <v/>
      </c>
      <c r="C221" t="str">
        <f t="shared" si="6"/>
        <v/>
      </c>
      <c r="D221" t="str" cm="1">
        <f t="array" ref="D221">IFERROR(INDEX($C$1:$C$2001,SMALL(IF(NOT($C$1:$C$2001=""),ROW($A$1:$A$2001),""),ROW(A220))),"")</f>
        <v/>
      </c>
      <c r="G221" t="str">
        <f t="shared" si="7"/>
        <v/>
      </c>
      <c r="H221" t="str" cm="1">
        <f t="array" ref="H221">IFERROR(INDEX($G$1:$G$2001,SMALL(IF(NOT($G$1:$G$2001=""),ROW($G$1:$G$2001),""),ROW(E220))),"")</f>
        <v/>
      </c>
      <c r="L221" t="str">
        <f>IF(Flex_Benefits!O233= 'Dropdown Selections'!$Q$4, Flex_Benefits!N233, "")</f>
        <v/>
      </c>
      <c r="M221" t="str" cm="1">
        <f t="array" ref="M221">IFERROR(INDEX($L$1:$L$2001,SMALL(IF(NOT($L$1:$L$2001=""),ROW($L$1:$L$2001),""),ROW(K220))),"")</f>
        <v/>
      </c>
    </row>
    <row r="222" spans="2:13">
      <c r="B222" t="str">
        <f>IF(List_of_Participating_PBPs!B227&lt;&gt;"", List_of_Participating_PBPs!B227, "")</f>
        <v/>
      </c>
      <c r="C222" t="str">
        <f t="shared" si="6"/>
        <v/>
      </c>
      <c r="D222" t="str" cm="1">
        <f t="array" ref="D222">IFERROR(INDEX($C$1:$C$2001,SMALL(IF(NOT($C$1:$C$2001=""),ROW($A$1:$A$2001),""),ROW(A221))),"")</f>
        <v/>
      </c>
      <c r="G222" t="str">
        <f t="shared" si="7"/>
        <v/>
      </c>
      <c r="H222" t="str" cm="1">
        <f t="array" ref="H222">IFERROR(INDEX($G$1:$G$2001,SMALL(IF(NOT($G$1:$G$2001=""),ROW($G$1:$G$2001),""),ROW(E221))),"")</f>
        <v/>
      </c>
      <c r="L222" t="str">
        <f>IF(Flex_Benefits!O234= 'Dropdown Selections'!$Q$4, Flex_Benefits!N234, "")</f>
        <v/>
      </c>
      <c r="M222" t="str" cm="1">
        <f t="array" ref="M222">IFERROR(INDEX($L$1:$L$2001,SMALL(IF(NOT($L$1:$L$2001=""),ROW($L$1:$L$2001),""),ROW(K221))),"")</f>
        <v/>
      </c>
    </row>
    <row r="223" spans="2:13">
      <c r="B223" t="str">
        <f>IF(List_of_Participating_PBPs!B228&lt;&gt;"", List_of_Participating_PBPs!B228, "")</f>
        <v/>
      </c>
      <c r="C223" t="str">
        <f t="shared" si="6"/>
        <v/>
      </c>
      <c r="D223" t="str" cm="1">
        <f t="array" ref="D223">IFERROR(INDEX($C$1:$C$2001,SMALL(IF(NOT($C$1:$C$2001=""),ROW($A$1:$A$2001),""),ROW(A222))),"")</f>
        <v/>
      </c>
      <c r="G223" t="str">
        <f t="shared" si="7"/>
        <v/>
      </c>
      <c r="H223" t="str" cm="1">
        <f t="array" ref="H223">IFERROR(INDEX($G$1:$G$2001,SMALL(IF(NOT($G$1:$G$2001=""),ROW($G$1:$G$2001),""),ROW(E222))),"")</f>
        <v/>
      </c>
      <c r="L223" t="str">
        <f>IF(Flex_Benefits!O235= 'Dropdown Selections'!$Q$4, Flex_Benefits!N235, "")</f>
        <v/>
      </c>
      <c r="M223" t="str" cm="1">
        <f t="array" ref="M223">IFERROR(INDEX($L$1:$L$2001,SMALL(IF(NOT($L$1:$L$2001=""),ROW($L$1:$L$2001),""),ROW(K222))),"")</f>
        <v/>
      </c>
    </row>
    <row r="224" spans="2:13">
      <c r="B224" t="str">
        <f>IF(List_of_Participating_PBPs!B229&lt;&gt;"", List_of_Participating_PBPs!B229, "")</f>
        <v/>
      </c>
      <c r="C224" t="str">
        <f t="shared" si="6"/>
        <v/>
      </c>
      <c r="D224" t="str" cm="1">
        <f t="array" ref="D224">IFERROR(INDEX($C$1:$C$2001,SMALL(IF(NOT($C$1:$C$2001=""),ROW($A$1:$A$2001),""),ROW(A223))),"")</f>
        <v/>
      </c>
      <c r="G224" t="str">
        <f t="shared" si="7"/>
        <v/>
      </c>
      <c r="H224" t="str" cm="1">
        <f t="array" ref="H224">IFERROR(INDEX($G$1:$G$2001,SMALL(IF(NOT($G$1:$G$2001=""),ROW($G$1:$G$2001),""),ROW(E223))),"")</f>
        <v/>
      </c>
      <c r="L224" t="str">
        <f>IF(Flex_Benefits!O236= 'Dropdown Selections'!$Q$4, Flex_Benefits!N236, "")</f>
        <v/>
      </c>
      <c r="M224" t="str" cm="1">
        <f t="array" ref="M224">IFERROR(INDEX($L$1:$L$2001,SMALL(IF(NOT($L$1:$L$2001=""),ROW($L$1:$L$2001),""),ROW(K223))),"")</f>
        <v/>
      </c>
    </row>
    <row r="225" spans="2:13">
      <c r="B225" t="str">
        <f>IF(List_of_Participating_PBPs!B230&lt;&gt;"", List_of_Participating_PBPs!B230, "")</f>
        <v/>
      </c>
      <c r="C225" t="str">
        <f t="shared" si="6"/>
        <v/>
      </c>
      <c r="D225" t="str" cm="1">
        <f t="array" ref="D225">IFERROR(INDEX($C$1:$C$2001,SMALL(IF(NOT($C$1:$C$2001=""),ROW($A$1:$A$2001),""),ROW(A224))),"")</f>
        <v/>
      </c>
      <c r="G225" t="str">
        <f t="shared" si="7"/>
        <v/>
      </c>
      <c r="H225" t="str" cm="1">
        <f t="array" ref="H225">IFERROR(INDEX($G$1:$G$2001,SMALL(IF(NOT($G$1:$G$2001=""),ROW($G$1:$G$2001),""),ROW(E224))),"")</f>
        <v/>
      </c>
      <c r="L225" t="str">
        <f>IF(Flex_Benefits!O237= 'Dropdown Selections'!$Q$4, Flex_Benefits!N237, "")</f>
        <v/>
      </c>
      <c r="M225" t="str" cm="1">
        <f t="array" ref="M225">IFERROR(INDEX($L$1:$L$2001,SMALL(IF(NOT($L$1:$L$2001=""),ROW($L$1:$L$2001),""),ROW(K224))),"")</f>
        <v/>
      </c>
    </row>
    <row r="226" spans="2:13">
      <c r="B226" t="str">
        <f>IF(List_of_Participating_PBPs!B231&lt;&gt;"", List_of_Participating_PBPs!B231, "")</f>
        <v/>
      </c>
      <c r="C226" t="str">
        <f t="shared" si="6"/>
        <v/>
      </c>
      <c r="D226" t="str" cm="1">
        <f t="array" ref="D226">IFERROR(INDEX($C$1:$C$2001,SMALL(IF(NOT($C$1:$C$2001=""),ROW($A$1:$A$2001),""),ROW(A225))),"")</f>
        <v/>
      </c>
      <c r="G226" t="str">
        <f t="shared" si="7"/>
        <v/>
      </c>
      <c r="H226" t="str" cm="1">
        <f t="array" ref="H226">IFERROR(INDEX($G$1:$G$2001,SMALL(IF(NOT($G$1:$G$2001=""),ROW($G$1:$G$2001),""),ROW(E225))),"")</f>
        <v/>
      </c>
      <c r="L226" t="str">
        <f>IF(Flex_Benefits!O238= 'Dropdown Selections'!$Q$4, Flex_Benefits!N238, "")</f>
        <v/>
      </c>
      <c r="M226" t="str" cm="1">
        <f t="array" ref="M226">IFERROR(INDEX($L$1:$L$2001,SMALL(IF(NOT($L$1:$L$2001=""),ROW($L$1:$L$2001),""),ROW(K225))),"")</f>
        <v/>
      </c>
    </row>
    <row r="227" spans="2:13">
      <c r="B227" t="str">
        <f>IF(List_of_Participating_PBPs!B232&lt;&gt;"", List_of_Participating_PBPs!B232, "")</f>
        <v/>
      </c>
      <c r="C227" t="str">
        <f t="shared" si="6"/>
        <v/>
      </c>
      <c r="D227" t="str" cm="1">
        <f t="array" ref="D227">IFERROR(INDEX($C$1:$C$2001,SMALL(IF(NOT($C$1:$C$2001=""),ROW($A$1:$A$2001),""),ROW(A226))),"")</f>
        <v/>
      </c>
      <c r="G227" t="str">
        <f t="shared" si="7"/>
        <v/>
      </c>
      <c r="H227" t="str" cm="1">
        <f t="array" ref="H227">IFERROR(INDEX($G$1:$G$2001,SMALL(IF(NOT($G$1:$G$2001=""),ROW($G$1:$G$2001),""),ROW(E226))),"")</f>
        <v/>
      </c>
      <c r="L227" t="str">
        <f>IF(Flex_Benefits!O239= 'Dropdown Selections'!$Q$4, Flex_Benefits!N239, "")</f>
        <v/>
      </c>
      <c r="M227" t="str" cm="1">
        <f t="array" ref="M227">IFERROR(INDEX($L$1:$L$2001,SMALL(IF(NOT($L$1:$L$2001=""),ROW($L$1:$L$2001),""),ROW(K226))),"")</f>
        <v/>
      </c>
    </row>
    <row r="228" spans="2:13">
      <c r="B228" t="str">
        <f>IF(List_of_Participating_PBPs!B233&lt;&gt;"", List_of_Participating_PBPs!B233, "")</f>
        <v/>
      </c>
      <c r="C228" t="str">
        <f t="shared" si="6"/>
        <v/>
      </c>
      <c r="D228" t="str" cm="1">
        <f t="array" ref="D228">IFERROR(INDEX($C$1:$C$2001,SMALL(IF(NOT($C$1:$C$2001=""),ROW($A$1:$A$2001),""),ROW(A227))),"")</f>
        <v/>
      </c>
      <c r="G228" t="str">
        <f t="shared" si="7"/>
        <v/>
      </c>
      <c r="H228" t="str" cm="1">
        <f t="array" ref="H228">IFERROR(INDEX($G$1:$G$2001,SMALL(IF(NOT($G$1:$G$2001=""),ROW($G$1:$G$2001),""),ROW(E227))),"")</f>
        <v/>
      </c>
      <c r="L228" t="str">
        <f>IF(Flex_Benefits!O240= 'Dropdown Selections'!$Q$4, Flex_Benefits!N240, "")</f>
        <v/>
      </c>
      <c r="M228" t="str" cm="1">
        <f t="array" ref="M228">IFERROR(INDEX($L$1:$L$2001,SMALL(IF(NOT($L$1:$L$2001=""),ROW($L$1:$L$2001),""),ROW(K227))),"")</f>
        <v/>
      </c>
    </row>
    <row r="229" spans="2:13">
      <c r="B229" t="str">
        <f>IF(List_of_Participating_PBPs!B234&lt;&gt;"", List_of_Participating_PBPs!B234, "")</f>
        <v/>
      </c>
      <c r="C229" t="str">
        <f t="shared" si="6"/>
        <v/>
      </c>
      <c r="D229" t="str" cm="1">
        <f t="array" ref="D229">IFERROR(INDEX($C$1:$C$2001,SMALL(IF(NOT($C$1:$C$2001=""),ROW($A$1:$A$2001),""),ROW(A228))),"")</f>
        <v/>
      </c>
      <c r="G229" t="str">
        <f t="shared" si="7"/>
        <v/>
      </c>
      <c r="H229" t="str" cm="1">
        <f t="array" ref="H229">IFERROR(INDEX($G$1:$G$2001,SMALL(IF(NOT($G$1:$G$2001=""),ROW($G$1:$G$2001),""),ROW(E228))),"")</f>
        <v/>
      </c>
      <c r="L229" t="str">
        <f>IF(Flex_Benefits!O241= 'Dropdown Selections'!$Q$4, Flex_Benefits!N241, "")</f>
        <v/>
      </c>
      <c r="M229" t="str" cm="1">
        <f t="array" ref="M229">IFERROR(INDEX($L$1:$L$2001,SMALL(IF(NOT($L$1:$L$2001=""),ROW($L$1:$L$2001),""),ROW(K228))),"")</f>
        <v/>
      </c>
    </row>
    <row r="230" spans="2:13">
      <c r="B230" t="str">
        <f>IF(List_of_Participating_PBPs!B235&lt;&gt;"", List_of_Participating_PBPs!B235, "")</f>
        <v/>
      </c>
      <c r="C230" t="str">
        <f t="shared" si="6"/>
        <v/>
      </c>
      <c r="D230" t="str" cm="1">
        <f t="array" ref="D230">IFERROR(INDEX($C$1:$C$2001,SMALL(IF(NOT($C$1:$C$2001=""),ROW($A$1:$A$2001),""),ROW(A229))),"")</f>
        <v/>
      </c>
      <c r="G230" t="str">
        <f t="shared" si="7"/>
        <v/>
      </c>
      <c r="H230" t="str" cm="1">
        <f t="array" ref="H230">IFERROR(INDEX($G$1:$G$2001,SMALL(IF(NOT($G$1:$G$2001=""),ROW($G$1:$G$2001),""),ROW(E229))),"")</f>
        <v/>
      </c>
      <c r="L230" t="str">
        <f>IF(Flex_Benefits!O242= 'Dropdown Selections'!$Q$4, Flex_Benefits!N242, "")</f>
        <v/>
      </c>
      <c r="M230" t="str" cm="1">
        <f t="array" ref="M230">IFERROR(INDEX($L$1:$L$2001,SMALL(IF(NOT($L$1:$L$2001=""),ROW($L$1:$L$2001),""),ROW(K229))),"")</f>
        <v/>
      </c>
    </row>
    <row r="231" spans="2:13">
      <c r="B231" t="str">
        <f>IF(List_of_Participating_PBPs!B236&lt;&gt;"", List_of_Participating_PBPs!B236, "")</f>
        <v/>
      </c>
      <c r="C231" t="str">
        <f t="shared" si="6"/>
        <v/>
      </c>
      <c r="D231" t="str" cm="1">
        <f t="array" ref="D231">IFERROR(INDEX($C$1:$C$2001,SMALL(IF(NOT($C$1:$C$2001=""),ROW($A$1:$A$2001),""),ROW(A230))),"")</f>
        <v/>
      </c>
      <c r="G231" t="str">
        <f t="shared" si="7"/>
        <v/>
      </c>
      <c r="H231" t="str" cm="1">
        <f t="array" ref="H231">IFERROR(INDEX($G$1:$G$2001,SMALL(IF(NOT($G$1:$G$2001=""),ROW($G$1:$G$2001),""),ROW(E230))),"")</f>
        <v/>
      </c>
      <c r="L231" t="str">
        <f>IF(Flex_Benefits!O243= 'Dropdown Selections'!$Q$4, Flex_Benefits!N243, "")</f>
        <v/>
      </c>
      <c r="M231" t="str" cm="1">
        <f t="array" ref="M231">IFERROR(INDEX($L$1:$L$2001,SMALL(IF(NOT($L$1:$L$2001=""),ROW($L$1:$L$2001),""),ROW(K230))),"")</f>
        <v/>
      </c>
    </row>
    <row r="232" spans="2:13">
      <c r="B232" t="str">
        <f>IF(List_of_Participating_PBPs!B237&lt;&gt;"", List_of_Participating_PBPs!B237, "")</f>
        <v/>
      </c>
      <c r="C232" t="str">
        <f t="shared" si="6"/>
        <v/>
      </c>
      <c r="D232" t="str" cm="1">
        <f t="array" ref="D232">IFERROR(INDEX($C$1:$C$2001,SMALL(IF(NOT($C$1:$C$2001=""),ROW($A$1:$A$2001),""),ROW(A231))),"")</f>
        <v/>
      </c>
      <c r="G232" t="str">
        <f t="shared" si="7"/>
        <v/>
      </c>
      <c r="H232" t="str" cm="1">
        <f t="array" ref="H232">IFERROR(INDEX($G$1:$G$2001,SMALL(IF(NOT($G$1:$G$2001=""),ROW($G$1:$G$2001),""),ROW(E231))),"")</f>
        <v/>
      </c>
      <c r="L232" t="str">
        <f>IF(Flex_Benefits!O244= 'Dropdown Selections'!$Q$4, Flex_Benefits!N244, "")</f>
        <v/>
      </c>
      <c r="M232" t="str" cm="1">
        <f t="array" ref="M232">IFERROR(INDEX($L$1:$L$2001,SMALL(IF(NOT($L$1:$L$2001=""),ROW($L$1:$L$2001),""),ROW(K231))),"")</f>
        <v/>
      </c>
    </row>
    <row r="233" spans="2:13">
      <c r="B233" t="str">
        <f>IF(List_of_Participating_PBPs!B238&lt;&gt;"", List_of_Participating_PBPs!B238, "")</f>
        <v/>
      </c>
      <c r="C233" t="str">
        <f t="shared" si="6"/>
        <v/>
      </c>
      <c r="D233" t="str" cm="1">
        <f t="array" ref="D233">IFERROR(INDEX($C$1:$C$2001,SMALL(IF(NOT($C$1:$C$2001=""),ROW($A$1:$A$2001),""),ROW(A232))),"")</f>
        <v/>
      </c>
      <c r="G233" t="str">
        <f t="shared" si="7"/>
        <v/>
      </c>
      <c r="H233" t="str" cm="1">
        <f t="array" ref="H233">IFERROR(INDEX($G$1:$G$2001,SMALL(IF(NOT($G$1:$G$2001=""),ROW($G$1:$G$2001),""),ROW(E232))),"")</f>
        <v/>
      </c>
      <c r="L233" t="str">
        <f>IF(Flex_Benefits!O245= 'Dropdown Selections'!$Q$4, Flex_Benefits!N245, "")</f>
        <v/>
      </c>
      <c r="M233" t="str" cm="1">
        <f t="array" ref="M233">IFERROR(INDEX($L$1:$L$2001,SMALL(IF(NOT($L$1:$L$2001=""),ROW($L$1:$L$2001),""),ROW(K232))),"")</f>
        <v/>
      </c>
    </row>
    <row r="234" spans="2:13">
      <c r="B234" t="str">
        <f>IF(List_of_Participating_PBPs!B239&lt;&gt;"", List_of_Participating_PBPs!B239, "")</f>
        <v/>
      </c>
      <c r="C234" t="str">
        <f t="shared" si="6"/>
        <v/>
      </c>
      <c r="D234" t="str" cm="1">
        <f t="array" ref="D234">IFERROR(INDEX($C$1:$C$2001,SMALL(IF(NOT($C$1:$C$2001=""),ROW($A$1:$A$2001),""),ROW(A233))),"")</f>
        <v/>
      </c>
      <c r="G234" t="str">
        <f t="shared" si="7"/>
        <v/>
      </c>
      <c r="H234" t="str" cm="1">
        <f t="array" ref="H234">IFERROR(INDEX($G$1:$G$2001,SMALL(IF(NOT($G$1:$G$2001=""),ROW($G$1:$G$2001),""),ROW(E233))),"")</f>
        <v/>
      </c>
      <c r="L234" t="str">
        <f>IF(Flex_Benefits!O246= 'Dropdown Selections'!$Q$4, Flex_Benefits!N246, "")</f>
        <v/>
      </c>
      <c r="M234" t="str" cm="1">
        <f t="array" ref="M234">IFERROR(INDEX($L$1:$L$2001,SMALL(IF(NOT($L$1:$L$2001=""),ROW($L$1:$L$2001),""),ROW(K233))),"")</f>
        <v/>
      </c>
    </row>
    <row r="235" spans="2:13">
      <c r="B235" t="str">
        <f>IF(List_of_Participating_PBPs!B240&lt;&gt;"", List_of_Participating_PBPs!B240, "")</f>
        <v/>
      </c>
      <c r="C235" t="str">
        <f t="shared" si="6"/>
        <v/>
      </c>
      <c r="D235" t="str" cm="1">
        <f t="array" ref="D235">IFERROR(INDEX($C$1:$C$2001,SMALL(IF(NOT($C$1:$C$2001=""),ROW($A$1:$A$2001),""),ROW(A234))),"")</f>
        <v/>
      </c>
      <c r="G235" t="str">
        <f t="shared" si="7"/>
        <v/>
      </c>
      <c r="H235" t="str" cm="1">
        <f t="array" ref="H235">IFERROR(INDEX($G$1:$G$2001,SMALL(IF(NOT($G$1:$G$2001=""),ROW($G$1:$G$2001),""),ROW(E234))),"")</f>
        <v/>
      </c>
      <c r="L235" t="str">
        <f>IF(Flex_Benefits!O247= 'Dropdown Selections'!$Q$4, Flex_Benefits!N247, "")</f>
        <v/>
      </c>
      <c r="M235" t="str" cm="1">
        <f t="array" ref="M235">IFERROR(INDEX($L$1:$L$2001,SMALL(IF(NOT($L$1:$L$2001=""),ROW($L$1:$L$2001),""),ROW(K234))),"")</f>
        <v/>
      </c>
    </row>
    <row r="236" spans="2:13">
      <c r="B236" t="str">
        <f>IF(List_of_Participating_PBPs!B241&lt;&gt;"", List_of_Participating_PBPs!B241, "")</f>
        <v/>
      </c>
      <c r="C236" t="str">
        <f t="shared" si="6"/>
        <v/>
      </c>
      <c r="D236" t="str" cm="1">
        <f t="array" ref="D236">IFERROR(INDEX($C$1:$C$2001,SMALL(IF(NOT($C$1:$C$2001=""),ROW($A$1:$A$2001),""),ROW(A235))),"")</f>
        <v/>
      </c>
      <c r="G236" t="str">
        <f t="shared" si="7"/>
        <v/>
      </c>
      <c r="H236" t="str" cm="1">
        <f t="array" ref="H236">IFERROR(INDEX($G$1:$G$2001,SMALL(IF(NOT($G$1:$G$2001=""),ROW($G$1:$G$2001),""),ROW(E235))),"")</f>
        <v/>
      </c>
      <c r="L236" t="str">
        <f>IF(Flex_Benefits!O248= 'Dropdown Selections'!$Q$4, Flex_Benefits!N248, "")</f>
        <v/>
      </c>
      <c r="M236" t="str" cm="1">
        <f t="array" ref="M236">IFERROR(INDEX($L$1:$L$2001,SMALL(IF(NOT($L$1:$L$2001=""),ROW($L$1:$L$2001),""),ROW(K235))),"")</f>
        <v/>
      </c>
    </row>
    <row r="237" spans="2:13">
      <c r="B237" t="str">
        <f>IF(List_of_Participating_PBPs!B242&lt;&gt;"", List_of_Participating_PBPs!B242, "")</f>
        <v/>
      </c>
      <c r="C237" t="str">
        <f t="shared" si="6"/>
        <v/>
      </c>
      <c r="D237" t="str" cm="1">
        <f t="array" ref="D237">IFERROR(INDEX($C$1:$C$2001,SMALL(IF(NOT($C$1:$C$2001=""),ROW($A$1:$A$2001),""),ROW(A236))),"")</f>
        <v/>
      </c>
      <c r="G237" t="str">
        <f t="shared" si="7"/>
        <v/>
      </c>
      <c r="H237" t="str" cm="1">
        <f t="array" ref="H237">IFERROR(INDEX($G$1:$G$2001,SMALL(IF(NOT($G$1:$G$2001=""),ROW($G$1:$G$2001),""),ROW(E236))),"")</f>
        <v/>
      </c>
      <c r="L237" t="str">
        <f>IF(Flex_Benefits!O249= 'Dropdown Selections'!$Q$4, Flex_Benefits!N249, "")</f>
        <v/>
      </c>
      <c r="M237" t="str" cm="1">
        <f t="array" ref="M237">IFERROR(INDEX($L$1:$L$2001,SMALL(IF(NOT($L$1:$L$2001=""),ROW($L$1:$L$2001),""),ROW(K236))),"")</f>
        <v/>
      </c>
    </row>
    <row r="238" spans="2:13">
      <c r="B238" t="str">
        <f>IF(List_of_Participating_PBPs!B243&lt;&gt;"", List_of_Participating_PBPs!B243, "")</f>
        <v/>
      </c>
      <c r="C238" t="str">
        <f t="shared" si="6"/>
        <v/>
      </c>
      <c r="D238" t="str" cm="1">
        <f t="array" ref="D238">IFERROR(INDEX($C$1:$C$2001,SMALL(IF(NOT($C$1:$C$2001=""),ROW($A$1:$A$2001),""),ROW(A237))),"")</f>
        <v/>
      </c>
      <c r="G238" t="str">
        <f t="shared" si="7"/>
        <v/>
      </c>
      <c r="H238" t="str" cm="1">
        <f t="array" ref="H238">IFERROR(INDEX($G$1:$G$2001,SMALL(IF(NOT($G$1:$G$2001=""),ROW($G$1:$G$2001),""),ROW(E237))),"")</f>
        <v/>
      </c>
      <c r="L238" t="str">
        <f>IF(Flex_Benefits!O250= 'Dropdown Selections'!$Q$4, Flex_Benefits!N250, "")</f>
        <v/>
      </c>
      <c r="M238" t="str" cm="1">
        <f t="array" ref="M238">IFERROR(INDEX($L$1:$L$2001,SMALL(IF(NOT($L$1:$L$2001=""),ROW($L$1:$L$2001),""),ROW(K237))),"")</f>
        <v/>
      </c>
    </row>
    <row r="239" spans="2:13">
      <c r="B239" t="str">
        <f>IF(List_of_Participating_PBPs!B244&lt;&gt;"", List_of_Participating_PBPs!B244, "")</f>
        <v/>
      </c>
      <c r="C239" t="str">
        <f t="shared" si="6"/>
        <v/>
      </c>
      <c r="D239" t="str" cm="1">
        <f t="array" ref="D239">IFERROR(INDEX($C$1:$C$2001,SMALL(IF(NOT($C$1:$C$2001=""),ROW($A$1:$A$2001),""),ROW(A238))),"")</f>
        <v/>
      </c>
      <c r="G239" t="str">
        <f t="shared" si="7"/>
        <v/>
      </c>
      <c r="H239" t="str" cm="1">
        <f t="array" ref="H239">IFERROR(INDEX($G$1:$G$2001,SMALL(IF(NOT($G$1:$G$2001=""),ROW($G$1:$G$2001),""),ROW(E238))),"")</f>
        <v/>
      </c>
      <c r="L239" t="str">
        <f>IF(Flex_Benefits!O251= 'Dropdown Selections'!$Q$4, Flex_Benefits!N251, "")</f>
        <v/>
      </c>
      <c r="M239" t="str" cm="1">
        <f t="array" ref="M239">IFERROR(INDEX($L$1:$L$2001,SMALL(IF(NOT($L$1:$L$2001=""),ROW($L$1:$L$2001),""),ROW(K238))),"")</f>
        <v/>
      </c>
    </row>
    <row r="240" spans="2:13">
      <c r="B240" t="str">
        <f>IF(List_of_Participating_PBPs!B245&lt;&gt;"", List_of_Participating_PBPs!B245, "")</f>
        <v/>
      </c>
      <c r="C240" t="str">
        <f t="shared" si="6"/>
        <v/>
      </c>
      <c r="D240" t="str" cm="1">
        <f t="array" ref="D240">IFERROR(INDEX($C$1:$C$2001,SMALL(IF(NOT($C$1:$C$2001=""),ROW($A$1:$A$2001),""),ROW(A239))),"")</f>
        <v/>
      </c>
      <c r="G240" t="str">
        <f t="shared" si="7"/>
        <v/>
      </c>
      <c r="H240" t="str" cm="1">
        <f t="array" ref="H240">IFERROR(INDEX($G$1:$G$2001,SMALL(IF(NOT($G$1:$G$2001=""),ROW($G$1:$G$2001),""),ROW(E239))),"")</f>
        <v/>
      </c>
      <c r="L240" t="str">
        <f>IF(Flex_Benefits!O252= 'Dropdown Selections'!$Q$4, Flex_Benefits!N252, "")</f>
        <v/>
      </c>
      <c r="M240" t="str" cm="1">
        <f t="array" ref="M240">IFERROR(INDEX($L$1:$L$2001,SMALL(IF(NOT($L$1:$L$2001=""),ROW($L$1:$L$2001),""),ROW(K239))),"")</f>
        <v/>
      </c>
    </row>
    <row r="241" spans="2:13">
      <c r="B241" t="str">
        <f>IF(List_of_Participating_PBPs!B246&lt;&gt;"", List_of_Participating_PBPs!B246, "")</f>
        <v/>
      </c>
      <c r="C241" t="str">
        <f t="shared" si="6"/>
        <v/>
      </c>
      <c r="D241" t="str" cm="1">
        <f t="array" ref="D241">IFERROR(INDEX($C$1:$C$2001,SMALL(IF(NOT($C$1:$C$2001=""),ROW($A$1:$A$2001),""),ROW(A240))),"")</f>
        <v/>
      </c>
      <c r="G241" t="str">
        <f t="shared" si="7"/>
        <v/>
      </c>
      <c r="H241" t="str" cm="1">
        <f t="array" ref="H241">IFERROR(INDEX($G$1:$G$2001,SMALL(IF(NOT($G$1:$G$2001=""),ROW($G$1:$G$2001),""),ROW(E240))),"")</f>
        <v/>
      </c>
      <c r="L241" t="str">
        <f>IF(Flex_Benefits!O253= 'Dropdown Selections'!$Q$4, Flex_Benefits!N253, "")</f>
        <v/>
      </c>
      <c r="M241" t="str" cm="1">
        <f t="array" ref="M241">IFERROR(INDEX($L$1:$L$2001,SMALL(IF(NOT($L$1:$L$2001=""),ROW($L$1:$L$2001),""),ROW(K240))),"")</f>
        <v/>
      </c>
    </row>
    <row r="242" spans="2:13">
      <c r="B242" t="str">
        <f>IF(List_of_Participating_PBPs!B247&lt;&gt;"", List_of_Participating_PBPs!B247, "")</f>
        <v/>
      </c>
      <c r="C242" t="str">
        <f t="shared" si="6"/>
        <v/>
      </c>
      <c r="D242" t="str" cm="1">
        <f t="array" ref="D242">IFERROR(INDEX($C$1:$C$2001,SMALL(IF(NOT($C$1:$C$2001=""),ROW($A$1:$A$2001),""),ROW(A241))),"")</f>
        <v/>
      </c>
      <c r="G242" t="str">
        <f t="shared" si="7"/>
        <v/>
      </c>
      <c r="H242" t="str" cm="1">
        <f t="array" ref="H242">IFERROR(INDEX($G$1:$G$2001,SMALL(IF(NOT($G$1:$G$2001=""),ROW($G$1:$G$2001),""),ROW(E241))),"")</f>
        <v/>
      </c>
      <c r="L242" t="str">
        <f>IF(Flex_Benefits!O254= 'Dropdown Selections'!$Q$4, Flex_Benefits!N254, "")</f>
        <v/>
      </c>
      <c r="M242" t="str" cm="1">
        <f t="array" ref="M242">IFERROR(INDEX($L$1:$L$2001,SMALL(IF(NOT($L$1:$L$2001=""),ROW($L$1:$L$2001),""),ROW(K241))),"")</f>
        <v/>
      </c>
    </row>
    <row r="243" spans="2:13">
      <c r="B243" t="str">
        <f>IF(List_of_Participating_PBPs!B248&lt;&gt;"", List_of_Participating_PBPs!B248, "")</f>
        <v/>
      </c>
      <c r="C243" t="str">
        <f t="shared" si="6"/>
        <v/>
      </c>
      <c r="D243" t="str" cm="1">
        <f t="array" ref="D243">IFERROR(INDEX($C$1:$C$2001,SMALL(IF(NOT($C$1:$C$2001=""),ROW($A$1:$A$2001),""),ROW(A242))),"")</f>
        <v/>
      </c>
      <c r="G243" t="str">
        <f t="shared" si="7"/>
        <v/>
      </c>
      <c r="H243" t="str" cm="1">
        <f t="array" ref="H243">IFERROR(INDEX($G$1:$G$2001,SMALL(IF(NOT($G$1:$G$2001=""),ROW($G$1:$G$2001),""),ROW(E242))),"")</f>
        <v/>
      </c>
      <c r="L243" t="str">
        <f>IF(Flex_Benefits!O255= 'Dropdown Selections'!$Q$4, Flex_Benefits!N255, "")</f>
        <v/>
      </c>
      <c r="M243" t="str" cm="1">
        <f t="array" ref="M243">IFERROR(INDEX($L$1:$L$2001,SMALL(IF(NOT($L$1:$L$2001=""),ROW($L$1:$L$2001),""),ROW(K242))),"")</f>
        <v/>
      </c>
    </row>
    <row r="244" spans="2:13">
      <c r="B244" t="str">
        <f>IF(List_of_Participating_PBPs!B249&lt;&gt;"", List_of_Participating_PBPs!B249, "")</f>
        <v/>
      </c>
      <c r="C244" t="str">
        <f t="shared" si="6"/>
        <v/>
      </c>
      <c r="D244" t="str" cm="1">
        <f t="array" ref="D244">IFERROR(INDEX($C$1:$C$2001,SMALL(IF(NOT($C$1:$C$2001=""),ROW($A$1:$A$2001),""),ROW(A243))),"")</f>
        <v/>
      </c>
      <c r="G244" t="str">
        <f t="shared" si="7"/>
        <v/>
      </c>
      <c r="H244" t="str" cm="1">
        <f t="array" ref="H244">IFERROR(INDEX($G$1:$G$2001,SMALL(IF(NOT($G$1:$G$2001=""),ROW($G$1:$G$2001),""),ROW(E243))),"")</f>
        <v/>
      </c>
      <c r="L244" t="str">
        <f>IF(Flex_Benefits!O256= 'Dropdown Selections'!$Q$4, Flex_Benefits!N256, "")</f>
        <v/>
      </c>
      <c r="M244" t="str" cm="1">
        <f t="array" ref="M244">IFERROR(INDEX($L$1:$L$2001,SMALL(IF(NOT($L$1:$L$2001=""),ROW($L$1:$L$2001),""),ROW(K243))),"")</f>
        <v/>
      </c>
    </row>
    <row r="245" spans="2:13">
      <c r="B245" t="str">
        <f>IF(List_of_Participating_PBPs!B250&lt;&gt;"", List_of_Participating_PBPs!B250, "")</f>
        <v/>
      </c>
      <c r="C245" t="str">
        <f t="shared" si="6"/>
        <v/>
      </c>
      <c r="D245" t="str" cm="1">
        <f t="array" ref="D245">IFERROR(INDEX($C$1:$C$2001,SMALL(IF(NOT($C$1:$C$2001=""),ROW($A$1:$A$2001),""),ROW(A244))),"")</f>
        <v/>
      </c>
      <c r="G245" t="str">
        <f t="shared" si="7"/>
        <v/>
      </c>
      <c r="H245" t="str" cm="1">
        <f t="array" ref="H245">IFERROR(INDEX($G$1:$G$2001,SMALL(IF(NOT($G$1:$G$2001=""),ROW($G$1:$G$2001),""),ROW(E244))),"")</f>
        <v/>
      </c>
      <c r="L245" t="str">
        <f>IF(Flex_Benefits!O257= 'Dropdown Selections'!$Q$4, Flex_Benefits!N257, "")</f>
        <v/>
      </c>
      <c r="M245" t="str" cm="1">
        <f t="array" ref="M245">IFERROR(INDEX($L$1:$L$2001,SMALL(IF(NOT($L$1:$L$2001=""),ROW($L$1:$L$2001),""),ROW(K244))),"")</f>
        <v/>
      </c>
    </row>
    <row r="246" spans="2:13">
      <c r="B246" t="str">
        <f>IF(List_of_Participating_PBPs!B251&lt;&gt;"", List_of_Participating_PBPs!B251, "")</f>
        <v/>
      </c>
      <c r="C246" t="str">
        <f t="shared" si="6"/>
        <v/>
      </c>
      <c r="D246" t="str" cm="1">
        <f t="array" ref="D246">IFERROR(INDEX($C$1:$C$2001,SMALL(IF(NOT($C$1:$C$2001=""),ROW($A$1:$A$2001),""),ROW(A245))),"")</f>
        <v/>
      </c>
      <c r="G246" t="str">
        <f t="shared" si="7"/>
        <v/>
      </c>
      <c r="H246" t="str" cm="1">
        <f t="array" ref="H246">IFERROR(INDEX($G$1:$G$2001,SMALL(IF(NOT($G$1:$G$2001=""),ROW($G$1:$G$2001),""),ROW(E245))),"")</f>
        <v/>
      </c>
      <c r="L246" t="str">
        <f>IF(Flex_Benefits!O258= 'Dropdown Selections'!$Q$4, Flex_Benefits!N258, "")</f>
        <v/>
      </c>
      <c r="M246" t="str" cm="1">
        <f t="array" ref="M246">IFERROR(INDEX($L$1:$L$2001,SMALL(IF(NOT($L$1:$L$2001=""),ROW($L$1:$L$2001),""),ROW(K245))),"")</f>
        <v/>
      </c>
    </row>
    <row r="247" spans="2:13">
      <c r="B247" t="str">
        <f>IF(List_of_Participating_PBPs!B252&lt;&gt;"", List_of_Participating_PBPs!B252, "")</f>
        <v/>
      </c>
      <c r="C247" t="str">
        <f t="shared" si="6"/>
        <v/>
      </c>
      <c r="D247" t="str" cm="1">
        <f t="array" ref="D247">IFERROR(INDEX($C$1:$C$2001,SMALL(IF(NOT($C$1:$C$2001=""),ROW($A$1:$A$2001),""),ROW(A246))),"")</f>
        <v/>
      </c>
      <c r="G247" t="str">
        <f t="shared" si="7"/>
        <v/>
      </c>
      <c r="H247" t="str" cm="1">
        <f t="array" ref="H247">IFERROR(INDEX($G$1:$G$2001,SMALL(IF(NOT($G$1:$G$2001=""),ROW($G$1:$G$2001),""),ROW(E246))),"")</f>
        <v/>
      </c>
      <c r="L247" t="str">
        <f>IF(Flex_Benefits!O259= 'Dropdown Selections'!$Q$4, Flex_Benefits!N259, "")</f>
        <v/>
      </c>
      <c r="M247" t="str" cm="1">
        <f t="array" ref="M247">IFERROR(INDEX($L$1:$L$2001,SMALL(IF(NOT($L$1:$L$2001=""),ROW($L$1:$L$2001),""),ROW(K246))),"")</f>
        <v/>
      </c>
    </row>
    <row r="248" spans="2:13">
      <c r="B248" t="str">
        <f>IF(List_of_Participating_PBPs!B253&lt;&gt;"", List_of_Participating_PBPs!B253, "")</f>
        <v/>
      </c>
      <c r="C248" t="str">
        <f t="shared" si="6"/>
        <v/>
      </c>
      <c r="D248" t="str" cm="1">
        <f t="array" ref="D248">IFERROR(INDEX($C$1:$C$2001,SMALL(IF(NOT($C$1:$C$2001=""),ROW($A$1:$A$2001),""),ROW(A247))),"")</f>
        <v/>
      </c>
      <c r="G248" t="str">
        <f t="shared" si="7"/>
        <v/>
      </c>
      <c r="H248" t="str" cm="1">
        <f t="array" ref="H248">IFERROR(INDEX($G$1:$G$2001,SMALL(IF(NOT($G$1:$G$2001=""),ROW($G$1:$G$2001),""),ROW(E247))),"")</f>
        <v/>
      </c>
      <c r="L248" t="str">
        <f>IF(Flex_Benefits!O260= 'Dropdown Selections'!$Q$4, Flex_Benefits!N260, "")</f>
        <v/>
      </c>
      <c r="M248" t="str" cm="1">
        <f t="array" ref="M248">IFERROR(INDEX($L$1:$L$2001,SMALL(IF(NOT($L$1:$L$2001=""),ROW($L$1:$L$2001),""),ROW(K247))),"")</f>
        <v/>
      </c>
    </row>
    <row r="249" spans="2:13">
      <c r="B249" t="str">
        <f>IF(List_of_Participating_PBPs!B254&lt;&gt;"", List_of_Participating_PBPs!B254, "")</f>
        <v/>
      </c>
      <c r="C249" t="str">
        <f t="shared" si="6"/>
        <v/>
      </c>
      <c r="D249" t="str" cm="1">
        <f t="array" ref="D249">IFERROR(INDEX($C$1:$C$2001,SMALL(IF(NOT($C$1:$C$2001=""),ROW($A$1:$A$2001),""),ROW(A248))),"")</f>
        <v/>
      </c>
      <c r="G249" t="str">
        <f t="shared" si="7"/>
        <v/>
      </c>
      <c r="H249" t="str" cm="1">
        <f t="array" ref="H249">IFERROR(INDEX($G$1:$G$2001,SMALL(IF(NOT($G$1:$G$2001=""),ROW($G$1:$G$2001),""),ROW(E248))),"")</f>
        <v/>
      </c>
      <c r="L249" t="str">
        <f>IF(Flex_Benefits!O261= 'Dropdown Selections'!$Q$4, Flex_Benefits!N261, "")</f>
        <v/>
      </c>
      <c r="M249" t="str" cm="1">
        <f t="array" ref="M249">IFERROR(INDEX($L$1:$L$2001,SMALL(IF(NOT($L$1:$L$2001=""),ROW($L$1:$L$2001),""),ROW(K248))),"")</f>
        <v/>
      </c>
    </row>
    <row r="250" spans="2:13">
      <c r="B250" t="str">
        <f>IF(List_of_Participating_PBPs!B255&lt;&gt;"", List_of_Participating_PBPs!B255, "")</f>
        <v/>
      </c>
      <c r="C250" t="str">
        <f t="shared" si="6"/>
        <v/>
      </c>
      <c r="D250" t="str" cm="1">
        <f t="array" ref="D250">IFERROR(INDEX($C$1:$C$2001,SMALL(IF(NOT($C$1:$C$2001=""),ROW($A$1:$A$2001),""),ROW(A249))),"")</f>
        <v/>
      </c>
      <c r="G250" t="str">
        <f t="shared" si="7"/>
        <v/>
      </c>
      <c r="H250" t="str" cm="1">
        <f t="array" ref="H250">IFERROR(INDEX($G$1:$G$2001,SMALL(IF(NOT($G$1:$G$2001=""),ROW($G$1:$G$2001),""),ROW(E249))),"")</f>
        <v/>
      </c>
      <c r="L250" t="str">
        <f>IF(Flex_Benefits!O262= 'Dropdown Selections'!$Q$4, Flex_Benefits!N262, "")</f>
        <v/>
      </c>
      <c r="M250" t="str" cm="1">
        <f t="array" ref="M250">IFERROR(INDEX($L$1:$L$2001,SMALL(IF(NOT($L$1:$L$2001=""),ROW($L$1:$L$2001),""),ROW(K249))),"")</f>
        <v/>
      </c>
    </row>
    <row r="251" spans="2:13">
      <c r="B251" t="str">
        <f>IF(List_of_Participating_PBPs!B256&lt;&gt;"", List_of_Participating_PBPs!B256, "")</f>
        <v/>
      </c>
      <c r="C251" t="str">
        <f t="shared" si="6"/>
        <v/>
      </c>
      <c r="D251" t="str" cm="1">
        <f t="array" ref="D251">IFERROR(INDEX($C$1:$C$2001,SMALL(IF(NOT($C$1:$C$2001=""),ROW($A$1:$A$2001),""),ROW(A250))),"")</f>
        <v/>
      </c>
      <c r="G251" t="str">
        <f t="shared" si="7"/>
        <v/>
      </c>
      <c r="H251" t="str" cm="1">
        <f t="array" ref="H251">IFERROR(INDEX($G$1:$G$2001,SMALL(IF(NOT($G$1:$G$2001=""),ROW($G$1:$G$2001),""),ROW(E250))),"")</f>
        <v/>
      </c>
      <c r="L251" t="str">
        <f>IF(Flex_Benefits!O263= 'Dropdown Selections'!$Q$4, Flex_Benefits!N263, "")</f>
        <v/>
      </c>
      <c r="M251" t="str" cm="1">
        <f t="array" ref="M251">IFERROR(INDEX($L$1:$L$2001,SMALL(IF(NOT($L$1:$L$2001=""),ROW($L$1:$L$2001),""),ROW(K250))),"")</f>
        <v/>
      </c>
    </row>
    <row r="252" spans="2:13">
      <c r="B252" t="str">
        <f>IF(List_of_Participating_PBPs!B257&lt;&gt;"", List_of_Participating_PBPs!B257, "")</f>
        <v/>
      </c>
      <c r="C252" t="str">
        <f t="shared" si="6"/>
        <v/>
      </c>
      <c r="D252" t="str" cm="1">
        <f t="array" ref="D252">IFERROR(INDEX($C$1:$C$2001,SMALL(IF(NOT($C$1:$C$2001=""),ROW($A$1:$A$2001),""),ROW(A251))),"")</f>
        <v/>
      </c>
      <c r="G252" t="str">
        <f t="shared" si="7"/>
        <v/>
      </c>
      <c r="H252" t="str" cm="1">
        <f t="array" ref="H252">IFERROR(INDEX($G$1:$G$2001,SMALL(IF(NOT($G$1:$G$2001=""),ROW($G$1:$G$2001),""),ROW(E251))),"")</f>
        <v/>
      </c>
      <c r="L252" t="str">
        <f>IF(Flex_Benefits!O264= 'Dropdown Selections'!$Q$4, Flex_Benefits!N264, "")</f>
        <v/>
      </c>
      <c r="M252" t="str" cm="1">
        <f t="array" ref="M252">IFERROR(INDEX($L$1:$L$2001,SMALL(IF(NOT($L$1:$L$2001=""),ROW($L$1:$L$2001),""),ROW(K251))),"")</f>
        <v/>
      </c>
    </row>
    <row r="253" spans="2:13">
      <c r="B253" t="str">
        <f>IF(List_of_Participating_PBPs!B258&lt;&gt;"", List_of_Participating_PBPs!B258, "")</f>
        <v/>
      </c>
      <c r="C253" t="str">
        <f t="shared" si="6"/>
        <v/>
      </c>
      <c r="D253" t="str" cm="1">
        <f t="array" ref="D253">IFERROR(INDEX($C$1:$C$2001,SMALL(IF(NOT($C$1:$C$2001=""),ROW($A$1:$A$2001),""),ROW(A252))),"")</f>
        <v/>
      </c>
      <c r="G253" t="str">
        <f t="shared" si="7"/>
        <v/>
      </c>
      <c r="H253" t="str" cm="1">
        <f t="array" ref="H253">IFERROR(INDEX($G$1:$G$2001,SMALL(IF(NOT($G$1:$G$2001=""),ROW($G$1:$G$2001),""),ROW(E252))),"")</f>
        <v/>
      </c>
      <c r="L253" t="str">
        <f>IF(Flex_Benefits!O265= 'Dropdown Selections'!$Q$4, Flex_Benefits!N265, "")</f>
        <v/>
      </c>
      <c r="M253" t="str" cm="1">
        <f t="array" ref="M253">IFERROR(INDEX($L$1:$L$2001,SMALL(IF(NOT($L$1:$L$2001=""),ROW($L$1:$L$2001),""),ROW(K252))),"")</f>
        <v/>
      </c>
    </row>
    <row r="254" spans="2:13">
      <c r="B254" t="str">
        <f>IF(List_of_Participating_PBPs!B259&lt;&gt;"", List_of_Participating_PBPs!B259, "")</f>
        <v/>
      </c>
      <c r="C254" t="str">
        <f t="shared" si="6"/>
        <v/>
      </c>
      <c r="D254" t="str" cm="1">
        <f t="array" ref="D254">IFERROR(INDEX($C$1:$C$2001,SMALL(IF(NOT($C$1:$C$2001=""),ROW($A$1:$A$2001),""),ROW(A253))),"")</f>
        <v/>
      </c>
      <c r="G254" t="str">
        <f t="shared" si="7"/>
        <v/>
      </c>
      <c r="H254" t="str" cm="1">
        <f t="array" ref="H254">IFERROR(INDEX($G$1:$G$2001,SMALL(IF(NOT($G$1:$G$2001=""),ROW($G$1:$G$2001),""),ROW(E253))),"")</f>
        <v/>
      </c>
      <c r="L254" t="str">
        <f>IF(Flex_Benefits!O266= 'Dropdown Selections'!$Q$4, Flex_Benefits!N266, "")</f>
        <v/>
      </c>
      <c r="M254" t="str" cm="1">
        <f t="array" ref="M254">IFERROR(INDEX($L$1:$L$2001,SMALL(IF(NOT($L$1:$L$2001=""),ROW($L$1:$L$2001),""),ROW(K253))),"")</f>
        <v/>
      </c>
    </row>
    <row r="255" spans="2:13">
      <c r="B255" t="str">
        <f>IF(List_of_Participating_PBPs!B260&lt;&gt;"", List_of_Participating_PBPs!B260, "")</f>
        <v/>
      </c>
      <c r="C255" t="str">
        <f t="shared" si="6"/>
        <v/>
      </c>
      <c r="D255" t="str" cm="1">
        <f t="array" ref="D255">IFERROR(INDEX($C$1:$C$2001,SMALL(IF(NOT($C$1:$C$2001=""),ROW($A$1:$A$2001),""),ROW(A254))),"")</f>
        <v/>
      </c>
      <c r="G255" t="str">
        <f t="shared" si="7"/>
        <v/>
      </c>
      <c r="H255" t="str" cm="1">
        <f t="array" ref="H255">IFERROR(INDEX($G$1:$G$2001,SMALL(IF(NOT($G$1:$G$2001=""),ROW($G$1:$G$2001),""),ROW(E254))),"")</f>
        <v/>
      </c>
      <c r="L255" t="str">
        <f>IF(Flex_Benefits!O267= 'Dropdown Selections'!$Q$4, Flex_Benefits!N267, "")</f>
        <v/>
      </c>
      <c r="M255" t="str" cm="1">
        <f t="array" ref="M255">IFERROR(INDEX($L$1:$L$2001,SMALL(IF(NOT($L$1:$L$2001=""),ROW($L$1:$L$2001),""),ROW(K254))),"")</f>
        <v/>
      </c>
    </row>
    <row r="256" spans="2:13">
      <c r="B256" t="str">
        <f>IF(List_of_Participating_PBPs!B261&lt;&gt;"", List_of_Participating_PBPs!B261, "")</f>
        <v/>
      </c>
      <c r="C256" t="str">
        <f t="shared" si="6"/>
        <v/>
      </c>
      <c r="D256" t="str" cm="1">
        <f t="array" ref="D256">IFERROR(INDEX($C$1:$C$2001,SMALL(IF(NOT($C$1:$C$2001=""),ROW($A$1:$A$2001),""),ROW(A255))),"")</f>
        <v/>
      </c>
      <c r="G256" t="str">
        <f t="shared" si="7"/>
        <v/>
      </c>
      <c r="H256" t="str" cm="1">
        <f t="array" ref="H256">IFERROR(INDEX($G$1:$G$2001,SMALL(IF(NOT($G$1:$G$2001=""),ROW($G$1:$G$2001),""),ROW(E255))),"")</f>
        <v/>
      </c>
      <c r="L256" t="str">
        <f>IF(Flex_Benefits!O268= 'Dropdown Selections'!$Q$4, Flex_Benefits!N268, "")</f>
        <v/>
      </c>
      <c r="M256" t="str" cm="1">
        <f t="array" ref="M256">IFERROR(INDEX($L$1:$L$2001,SMALL(IF(NOT($L$1:$L$2001=""),ROW($L$1:$L$2001),""),ROW(K255))),"")</f>
        <v/>
      </c>
    </row>
    <row r="257" spans="2:13">
      <c r="B257" t="str">
        <f>IF(List_of_Participating_PBPs!B262&lt;&gt;"", List_of_Participating_PBPs!B262, "")</f>
        <v/>
      </c>
      <c r="C257" t="str">
        <f t="shared" si="6"/>
        <v/>
      </c>
      <c r="D257" t="str" cm="1">
        <f t="array" ref="D257">IFERROR(INDEX($C$1:$C$2001,SMALL(IF(NOT($C$1:$C$2001=""),ROW($A$1:$A$2001),""),ROW(A256))),"")</f>
        <v/>
      </c>
      <c r="G257" t="str">
        <f t="shared" si="7"/>
        <v/>
      </c>
      <c r="H257" t="str" cm="1">
        <f t="array" ref="H257">IFERROR(INDEX($G$1:$G$2001,SMALL(IF(NOT($G$1:$G$2001=""),ROW($G$1:$G$2001),""),ROW(E256))),"")</f>
        <v/>
      </c>
      <c r="L257" t="str">
        <f>IF(Flex_Benefits!O269= 'Dropdown Selections'!$Q$4, Flex_Benefits!N269, "")</f>
        <v/>
      </c>
      <c r="M257" t="str" cm="1">
        <f t="array" ref="M257">IFERROR(INDEX($L$1:$L$2001,SMALL(IF(NOT($L$1:$L$2001=""),ROW($L$1:$L$2001),""),ROW(K256))),"")</f>
        <v/>
      </c>
    </row>
    <row r="258" spans="2:13">
      <c r="B258" t="str">
        <f>IF(List_of_Participating_PBPs!B263&lt;&gt;"", List_of_Participating_PBPs!B263, "")</f>
        <v/>
      </c>
      <c r="C258" t="str">
        <f t="shared" ref="C258:C321" si="8">B258</f>
        <v/>
      </c>
      <c r="D258" t="str" cm="1">
        <f t="array" ref="D258">IFERROR(INDEX($C$1:$C$2001,SMALL(IF(NOT($C$1:$C$2001=""),ROW($A$1:$A$2001),""),ROW(A257))),"")</f>
        <v/>
      </c>
      <c r="G258" t="str">
        <f t="shared" ref="G258:G321" si="9">LEFT(C258,9)</f>
        <v/>
      </c>
      <c r="H258" t="str" cm="1">
        <f t="array" ref="H258">IFERROR(INDEX($G$1:$G$2001,SMALL(IF(NOT($G$1:$G$2001=""),ROW($G$1:$G$2001),""),ROW(E257))),"")</f>
        <v/>
      </c>
      <c r="L258" t="str">
        <f>IF(Flex_Benefits!O270= 'Dropdown Selections'!$Q$4, Flex_Benefits!N270, "")</f>
        <v/>
      </c>
      <c r="M258" t="str" cm="1">
        <f t="array" ref="M258">IFERROR(INDEX($L$1:$L$2001,SMALL(IF(NOT($L$1:$L$2001=""),ROW($L$1:$L$2001),""),ROW(K257))),"")</f>
        <v/>
      </c>
    </row>
    <row r="259" spans="2:13">
      <c r="B259" t="str">
        <f>IF(List_of_Participating_PBPs!B264&lt;&gt;"", List_of_Participating_PBPs!B264, "")</f>
        <v/>
      </c>
      <c r="C259" t="str">
        <f t="shared" si="8"/>
        <v/>
      </c>
      <c r="D259" t="str" cm="1">
        <f t="array" ref="D259">IFERROR(INDEX($C$1:$C$2001,SMALL(IF(NOT($C$1:$C$2001=""),ROW($A$1:$A$2001),""),ROW(A258))),"")</f>
        <v/>
      </c>
      <c r="G259" t="str">
        <f t="shared" si="9"/>
        <v/>
      </c>
      <c r="H259" t="str" cm="1">
        <f t="array" ref="H259">IFERROR(INDEX($G$1:$G$2001,SMALL(IF(NOT($G$1:$G$2001=""),ROW($G$1:$G$2001),""),ROW(E258))),"")</f>
        <v/>
      </c>
      <c r="L259" t="str">
        <f>IF(Flex_Benefits!O271= 'Dropdown Selections'!$Q$4, Flex_Benefits!N271, "")</f>
        <v/>
      </c>
      <c r="M259" t="str" cm="1">
        <f t="array" ref="M259">IFERROR(INDEX($L$1:$L$2001,SMALL(IF(NOT($L$1:$L$2001=""),ROW($L$1:$L$2001),""),ROW(K258))),"")</f>
        <v/>
      </c>
    </row>
    <row r="260" spans="2:13">
      <c r="B260" t="str">
        <f>IF(List_of_Participating_PBPs!B265&lt;&gt;"", List_of_Participating_PBPs!B265, "")</f>
        <v/>
      </c>
      <c r="C260" t="str">
        <f t="shared" si="8"/>
        <v/>
      </c>
      <c r="D260" t="str" cm="1">
        <f t="array" ref="D260">IFERROR(INDEX($C$1:$C$2001,SMALL(IF(NOT($C$1:$C$2001=""),ROW($A$1:$A$2001),""),ROW(A259))),"")</f>
        <v/>
      </c>
      <c r="G260" t="str">
        <f t="shared" si="9"/>
        <v/>
      </c>
      <c r="H260" t="str" cm="1">
        <f t="array" ref="H260">IFERROR(INDEX($G$1:$G$2001,SMALL(IF(NOT($G$1:$G$2001=""),ROW($G$1:$G$2001),""),ROW(E259))),"")</f>
        <v/>
      </c>
      <c r="L260" t="str">
        <f>IF(Flex_Benefits!O272= 'Dropdown Selections'!$Q$4, Flex_Benefits!N272, "")</f>
        <v/>
      </c>
      <c r="M260" t="str" cm="1">
        <f t="array" ref="M260">IFERROR(INDEX($L$1:$L$2001,SMALL(IF(NOT($L$1:$L$2001=""),ROW($L$1:$L$2001),""),ROW(K259))),"")</f>
        <v/>
      </c>
    </row>
    <row r="261" spans="2:13">
      <c r="B261" t="str">
        <f>IF(List_of_Participating_PBPs!B266&lt;&gt;"", List_of_Participating_PBPs!B266, "")</f>
        <v/>
      </c>
      <c r="C261" t="str">
        <f t="shared" si="8"/>
        <v/>
      </c>
      <c r="D261" t="str" cm="1">
        <f t="array" ref="D261">IFERROR(INDEX($C$1:$C$2001,SMALL(IF(NOT($C$1:$C$2001=""),ROW($A$1:$A$2001),""),ROW(A260))),"")</f>
        <v/>
      </c>
      <c r="G261" t="str">
        <f t="shared" si="9"/>
        <v/>
      </c>
      <c r="H261" t="str" cm="1">
        <f t="array" ref="H261">IFERROR(INDEX($G$1:$G$2001,SMALL(IF(NOT($G$1:$G$2001=""),ROW($G$1:$G$2001),""),ROW(E260))),"")</f>
        <v/>
      </c>
      <c r="L261" t="str">
        <f>IF(Flex_Benefits!O273= 'Dropdown Selections'!$Q$4, Flex_Benefits!N273, "")</f>
        <v/>
      </c>
      <c r="M261" t="str" cm="1">
        <f t="array" ref="M261">IFERROR(INDEX($L$1:$L$2001,SMALL(IF(NOT($L$1:$L$2001=""),ROW($L$1:$L$2001),""),ROW(K260))),"")</f>
        <v/>
      </c>
    </row>
    <row r="262" spans="2:13">
      <c r="B262" t="str">
        <f>IF(List_of_Participating_PBPs!B267&lt;&gt;"", List_of_Participating_PBPs!B267, "")</f>
        <v/>
      </c>
      <c r="C262" t="str">
        <f t="shared" si="8"/>
        <v/>
      </c>
      <c r="D262" t="str" cm="1">
        <f t="array" ref="D262">IFERROR(INDEX($C$1:$C$2001,SMALL(IF(NOT($C$1:$C$2001=""),ROW($A$1:$A$2001),""),ROW(A261))),"")</f>
        <v/>
      </c>
      <c r="G262" t="str">
        <f t="shared" si="9"/>
        <v/>
      </c>
      <c r="H262" t="str" cm="1">
        <f t="array" ref="H262">IFERROR(INDEX($G$1:$G$2001,SMALL(IF(NOT($G$1:$G$2001=""),ROW($G$1:$G$2001),""),ROW(E261))),"")</f>
        <v/>
      </c>
      <c r="L262" t="str">
        <f>IF(Flex_Benefits!O274= 'Dropdown Selections'!$Q$4, Flex_Benefits!N274, "")</f>
        <v/>
      </c>
      <c r="M262" t="str" cm="1">
        <f t="array" ref="M262">IFERROR(INDEX($L$1:$L$2001,SMALL(IF(NOT($L$1:$L$2001=""),ROW($L$1:$L$2001),""),ROW(K261))),"")</f>
        <v/>
      </c>
    </row>
    <row r="263" spans="2:13">
      <c r="B263" t="str">
        <f>IF(List_of_Participating_PBPs!B268&lt;&gt;"", List_of_Participating_PBPs!B268, "")</f>
        <v/>
      </c>
      <c r="C263" t="str">
        <f t="shared" si="8"/>
        <v/>
      </c>
      <c r="D263" t="str" cm="1">
        <f t="array" ref="D263">IFERROR(INDEX($C$1:$C$2001,SMALL(IF(NOT($C$1:$C$2001=""),ROW($A$1:$A$2001),""),ROW(A262))),"")</f>
        <v/>
      </c>
      <c r="G263" t="str">
        <f t="shared" si="9"/>
        <v/>
      </c>
      <c r="H263" t="str" cm="1">
        <f t="array" ref="H263">IFERROR(INDEX($G$1:$G$2001,SMALL(IF(NOT($G$1:$G$2001=""),ROW($G$1:$G$2001),""),ROW(E262))),"")</f>
        <v/>
      </c>
      <c r="L263" t="str">
        <f>IF(Flex_Benefits!O275= 'Dropdown Selections'!$Q$4, Flex_Benefits!N275, "")</f>
        <v/>
      </c>
      <c r="M263" t="str" cm="1">
        <f t="array" ref="M263">IFERROR(INDEX($L$1:$L$2001,SMALL(IF(NOT($L$1:$L$2001=""),ROW($L$1:$L$2001),""),ROW(K262))),"")</f>
        <v/>
      </c>
    </row>
    <row r="264" spans="2:13">
      <c r="B264" t="str">
        <f>IF(List_of_Participating_PBPs!B269&lt;&gt;"", List_of_Participating_PBPs!B269, "")</f>
        <v/>
      </c>
      <c r="C264" t="str">
        <f t="shared" si="8"/>
        <v/>
      </c>
      <c r="D264" t="str" cm="1">
        <f t="array" ref="D264">IFERROR(INDEX($C$1:$C$2001,SMALL(IF(NOT($C$1:$C$2001=""),ROW($A$1:$A$2001),""),ROW(A263))),"")</f>
        <v/>
      </c>
      <c r="G264" t="str">
        <f t="shared" si="9"/>
        <v/>
      </c>
      <c r="H264" t="str" cm="1">
        <f t="array" ref="H264">IFERROR(INDEX($G$1:$G$2001,SMALL(IF(NOT($G$1:$G$2001=""),ROW($G$1:$G$2001),""),ROW(E263))),"")</f>
        <v/>
      </c>
      <c r="L264" t="str">
        <f>IF(Flex_Benefits!O276= 'Dropdown Selections'!$Q$4, Flex_Benefits!N276, "")</f>
        <v/>
      </c>
      <c r="M264" t="str" cm="1">
        <f t="array" ref="M264">IFERROR(INDEX($L$1:$L$2001,SMALL(IF(NOT($L$1:$L$2001=""),ROW($L$1:$L$2001),""),ROW(K263))),"")</f>
        <v/>
      </c>
    </row>
    <row r="265" spans="2:13">
      <c r="B265" t="str">
        <f>IF(List_of_Participating_PBPs!B270&lt;&gt;"", List_of_Participating_PBPs!B270, "")</f>
        <v/>
      </c>
      <c r="C265" t="str">
        <f t="shared" si="8"/>
        <v/>
      </c>
      <c r="D265" t="str" cm="1">
        <f t="array" ref="D265">IFERROR(INDEX($C$1:$C$2001,SMALL(IF(NOT($C$1:$C$2001=""),ROW($A$1:$A$2001),""),ROW(A264))),"")</f>
        <v/>
      </c>
      <c r="G265" t="str">
        <f t="shared" si="9"/>
        <v/>
      </c>
      <c r="H265" t="str" cm="1">
        <f t="array" ref="H265">IFERROR(INDEX($G$1:$G$2001,SMALL(IF(NOT($G$1:$G$2001=""),ROW($G$1:$G$2001),""),ROW(E264))),"")</f>
        <v/>
      </c>
      <c r="L265" t="str">
        <f>IF(Flex_Benefits!O277= 'Dropdown Selections'!$Q$4, Flex_Benefits!N277, "")</f>
        <v/>
      </c>
      <c r="M265" t="str" cm="1">
        <f t="array" ref="M265">IFERROR(INDEX($L$1:$L$2001,SMALL(IF(NOT($L$1:$L$2001=""),ROW($L$1:$L$2001),""),ROW(K264))),"")</f>
        <v/>
      </c>
    </row>
    <row r="266" spans="2:13">
      <c r="B266" t="str">
        <f>IF(List_of_Participating_PBPs!B271&lt;&gt;"", List_of_Participating_PBPs!B271, "")</f>
        <v/>
      </c>
      <c r="C266" t="str">
        <f t="shared" si="8"/>
        <v/>
      </c>
      <c r="D266" t="str" cm="1">
        <f t="array" ref="D266">IFERROR(INDEX($C$1:$C$2001,SMALL(IF(NOT($C$1:$C$2001=""),ROW($A$1:$A$2001),""),ROW(A265))),"")</f>
        <v/>
      </c>
      <c r="G266" t="str">
        <f t="shared" si="9"/>
        <v/>
      </c>
      <c r="H266" t="str" cm="1">
        <f t="array" ref="H266">IFERROR(INDEX($G$1:$G$2001,SMALL(IF(NOT($G$1:$G$2001=""),ROW($G$1:$G$2001),""),ROW(E265))),"")</f>
        <v/>
      </c>
      <c r="L266" t="str">
        <f>IF(Flex_Benefits!O278= 'Dropdown Selections'!$Q$4, Flex_Benefits!N278, "")</f>
        <v/>
      </c>
      <c r="M266" t="str" cm="1">
        <f t="array" ref="M266">IFERROR(INDEX($L$1:$L$2001,SMALL(IF(NOT($L$1:$L$2001=""),ROW($L$1:$L$2001),""),ROW(K265))),"")</f>
        <v/>
      </c>
    </row>
    <row r="267" spans="2:13">
      <c r="B267" t="str">
        <f>IF(List_of_Participating_PBPs!B272&lt;&gt;"", List_of_Participating_PBPs!B272, "")</f>
        <v/>
      </c>
      <c r="C267" t="str">
        <f t="shared" si="8"/>
        <v/>
      </c>
      <c r="D267" t="str" cm="1">
        <f t="array" ref="D267">IFERROR(INDEX($C$1:$C$2001,SMALL(IF(NOT($C$1:$C$2001=""),ROW($A$1:$A$2001),""),ROW(A266))),"")</f>
        <v/>
      </c>
      <c r="G267" t="str">
        <f t="shared" si="9"/>
        <v/>
      </c>
      <c r="H267" t="str" cm="1">
        <f t="array" ref="H267">IFERROR(INDEX($G$1:$G$2001,SMALL(IF(NOT($G$1:$G$2001=""),ROW($G$1:$G$2001),""),ROW(E266))),"")</f>
        <v/>
      </c>
      <c r="L267" t="str">
        <f>IF(Flex_Benefits!O279= 'Dropdown Selections'!$Q$4, Flex_Benefits!N279, "")</f>
        <v/>
      </c>
      <c r="M267" t="str" cm="1">
        <f t="array" ref="M267">IFERROR(INDEX($L$1:$L$2001,SMALL(IF(NOT($L$1:$L$2001=""),ROW($L$1:$L$2001),""),ROW(K266))),"")</f>
        <v/>
      </c>
    </row>
    <row r="268" spans="2:13">
      <c r="B268" t="str">
        <f>IF(List_of_Participating_PBPs!B273&lt;&gt;"", List_of_Participating_PBPs!B273, "")</f>
        <v/>
      </c>
      <c r="C268" t="str">
        <f t="shared" si="8"/>
        <v/>
      </c>
      <c r="D268" t="str" cm="1">
        <f t="array" ref="D268">IFERROR(INDEX($C$1:$C$2001,SMALL(IF(NOT($C$1:$C$2001=""),ROW($A$1:$A$2001),""),ROW(A267))),"")</f>
        <v/>
      </c>
      <c r="G268" t="str">
        <f t="shared" si="9"/>
        <v/>
      </c>
      <c r="H268" t="str" cm="1">
        <f t="array" ref="H268">IFERROR(INDEX($G$1:$G$2001,SMALL(IF(NOT($G$1:$G$2001=""),ROW($G$1:$G$2001),""),ROW(E267))),"")</f>
        <v/>
      </c>
      <c r="L268" t="str">
        <f>IF(Flex_Benefits!O280= 'Dropdown Selections'!$Q$4, Flex_Benefits!N280, "")</f>
        <v/>
      </c>
      <c r="M268" t="str" cm="1">
        <f t="array" ref="M268">IFERROR(INDEX($L$1:$L$2001,SMALL(IF(NOT($L$1:$L$2001=""),ROW($L$1:$L$2001),""),ROW(K267))),"")</f>
        <v/>
      </c>
    </row>
    <row r="269" spans="2:13">
      <c r="B269" t="str">
        <f>IF(List_of_Participating_PBPs!B274&lt;&gt;"", List_of_Participating_PBPs!B274, "")</f>
        <v/>
      </c>
      <c r="C269" t="str">
        <f t="shared" si="8"/>
        <v/>
      </c>
      <c r="D269" t="str" cm="1">
        <f t="array" ref="D269">IFERROR(INDEX($C$1:$C$2001,SMALL(IF(NOT($C$1:$C$2001=""),ROW($A$1:$A$2001),""),ROW(A268))),"")</f>
        <v/>
      </c>
      <c r="G269" t="str">
        <f t="shared" si="9"/>
        <v/>
      </c>
      <c r="H269" t="str" cm="1">
        <f t="array" ref="H269">IFERROR(INDEX($G$1:$G$2001,SMALL(IF(NOT($G$1:$G$2001=""),ROW($G$1:$G$2001),""),ROW(E268))),"")</f>
        <v/>
      </c>
      <c r="L269" t="str">
        <f>IF(Flex_Benefits!O281= 'Dropdown Selections'!$Q$4, Flex_Benefits!N281, "")</f>
        <v/>
      </c>
      <c r="M269" t="str" cm="1">
        <f t="array" ref="M269">IFERROR(INDEX($L$1:$L$2001,SMALL(IF(NOT($L$1:$L$2001=""),ROW($L$1:$L$2001),""),ROW(K268))),"")</f>
        <v/>
      </c>
    </row>
    <row r="270" spans="2:13">
      <c r="B270" t="str">
        <f>IF(List_of_Participating_PBPs!B275&lt;&gt;"", List_of_Participating_PBPs!B275, "")</f>
        <v/>
      </c>
      <c r="C270" t="str">
        <f t="shared" si="8"/>
        <v/>
      </c>
      <c r="D270" t="str" cm="1">
        <f t="array" ref="D270">IFERROR(INDEX($C$1:$C$2001,SMALL(IF(NOT($C$1:$C$2001=""),ROW($A$1:$A$2001),""),ROW(A269))),"")</f>
        <v/>
      </c>
      <c r="G270" t="str">
        <f t="shared" si="9"/>
        <v/>
      </c>
      <c r="H270" t="str" cm="1">
        <f t="array" ref="H270">IFERROR(INDEX($G$1:$G$2001,SMALL(IF(NOT($G$1:$G$2001=""),ROW($G$1:$G$2001),""),ROW(E269))),"")</f>
        <v/>
      </c>
      <c r="L270" t="str">
        <f>IF(Flex_Benefits!O282= 'Dropdown Selections'!$Q$4, Flex_Benefits!N282, "")</f>
        <v/>
      </c>
      <c r="M270" t="str" cm="1">
        <f t="array" ref="M270">IFERROR(INDEX($L$1:$L$2001,SMALL(IF(NOT($L$1:$L$2001=""),ROW($L$1:$L$2001),""),ROW(K269))),"")</f>
        <v/>
      </c>
    </row>
    <row r="271" spans="2:13">
      <c r="B271" t="str">
        <f>IF(List_of_Participating_PBPs!B276&lt;&gt;"", List_of_Participating_PBPs!B276, "")</f>
        <v/>
      </c>
      <c r="C271" t="str">
        <f t="shared" si="8"/>
        <v/>
      </c>
      <c r="D271" t="str" cm="1">
        <f t="array" ref="D271">IFERROR(INDEX($C$1:$C$2001,SMALL(IF(NOT($C$1:$C$2001=""),ROW($A$1:$A$2001),""),ROW(A270))),"")</f>
        <v/>
      </c>
      <c r="G271" t="str">
        <f t="shared" si="9"/>
        <v/>
      </c>
      <c r="H271" t="str" cm="1">
        <f t="array" ref="H271">IFERROR(INDEX($G$1:$G$2001,SMALL(IF(NOT($G$1:$G$2001=""),ROW($G$1:$G$2001),""),ROW(E270))),"")</f>
        <v/>
      </c>
      <c r="L271" t="str">
        <f>IF(Flex_Benefits!O283= 'Dropdown Selections'!$Q$4, Flex_Benefits!N283, "")</f>
        <v/>
      </c>
      <c r="M271" t="str" cm="1">
        <f t="array" ref="M271">IFERROR(INDEX($L$1:$L$2001,SMALL(IF(NOT($L$1:$L$2001=""),ROW($L$1:$L$2001),""),ROW(K270))),"")</f>
        <v/>
      </c>
    </row>
    <row r="272" spans="2:13">
      <c r="B272" t="str">
        <f>IF(List_of_Participating_PBPs!B277&lt;&gt;"", List_of_Participating_PBPs!B277, "")</f>
        <v/>
      </c>
      <c r="C272" t="str">
        <f t="shared" si="8"/>
        <v/>
      </c>
      <c r="D272" t="str" cm="1">
        <f t="array" ref="D272">IFERROR(INDEX($C$1:$C$2001,SMALL(IF(NOT($C$1:$C$2001=""),ROW($A$1:$A$2001),""),ROW(A271))),"")</f>
        <v/>
      </c>
      <c r="G272" t="str">
        <f t="shared" si="9"/>
        <v/>
      </c>
      <c r="H272" t="str" cm="1">
        <f t="array" ref="H272">IFERROR(INDEX($G$1:$G$2001,SMALL(IF(NOT($G$1:$G$2001=""),ROW($G$1:$G$2001),""),ROW(E271))),"")</f>
        <v/>
      </c>
      <c r="L272" t="str">
        <f>IF(Flex_Benefits!O284= 'Dropdown Selections'!$Q$4, Flex_Benefits!N284, "")</f>
        <v/>
      </c>
      <c r="M272" t="str" cm="1">
        <f t="array" ref="M272">IFERROR(INDEX($L$1:$L$2001,SMALL(IF(NOT($L$1:$L$2001=""),ROW($L$1:$L$2001),""),ROW(K271))),"")</f>
        <v/>
      </c>
    </row>
    <row r="273" spans="2:13">
      <c r="B273" t="str">
        <f>IF(List_of_Participating_PBPs!B278&lt;&gt;"", List_of_Participating_PBPs!B278, "")</f>
        <v/>
      </c>
      <c r="C273" t="str">
        <f t="shared" si="8"/>
        <v/>
      </c>
      <c r="D273" t="str" cm="1">
        <f t="array" ref="D273">IFERROR(INDEX($C$1:$C$2001,SMALL(IF(NOT($C$1:$C$2001=""),ROW($A$1:$A$2001),""),ROW(A272))),"")</f>
        <v/>
      </c>
      <c r="G273" t="str">
        <f t="shared" si="9"/>
        <v/>
      </c>
      <c r="H273" t="str" cm="1">
        <f t="array" ref="H273">IFERROR(INDEX($G$1:$G$2001,SMALL(IF(NOT($G$1:$G$2001=""),ROW($G$1:$G$2001),""),ROW(E272))),"")</f>
        <v/>
      </c>
      <c r="L273" t="str">
        <f>IF(Flex_Benefits!O285= 'Dropdown Selections'!$Q$4, Flex_Benefits!N285, "")</f>
        <v/>
      </c>
      <c r="M273" t="str" cm="1">
        <f t="array" ref="M273">IFERROR(INDEX($L$1:$L$2001,SMALL(IF(NOT($L$1:$L$2001=""),ROW($L$1:$L$2001),""),ROW(K272))),"")</f>
        <v/>
      </c>
    </row>
    <row r="274" spans="2:13">
      <c r="B274" t="str">
        <f>IF(List_of_Participating_PBPs!B279&lt;&gt;"", List_of_Participating_PBPs!B279, "")</f>
        <v/>
      </c>
      <c r="C274" t="str">
        <f t="shared" si="8"/>
        <v/>
      </c>
      <c r="D274" t="str" cm="1">
        <f t="array" ref="D274">IFERROR(INDEX($C$1:$C$2001,SMALL(IF(NOT($C$1:$C$2001=""),ROW($A$1:$A$2001),""),ROW(A273))),"")</f>
        <v/>
      </c>
      <c r="G274" t="str">
        <f t="shared" si="9"/>
        <v/>
      </c>
      <c r="H274" t="str" cm="1">
        <f t="array" ref="H274">IFERROR(INDEX($G$1:$G$2001,SMALL(IF(NOT($G$1:$G$2001=""),ROW($G$1:$G$2001),""),ROW(E273))),"")</f>
        <v/>
      </c>
      <c r="L274" t="str">
        <f>IF(Flex_Benefits!O286= 'Dropdown Selections'!$Q$4, Flex_Benefits!N286, "")</f>
        <v/>
      </c>
      <c r="M274" t="str" cm="1">
        <f t="array" ref="M274">IFERROR(INDEX($L$1:$L$2001,SMALL(IF(NOT($L$1:$L$2001=""),ROW($L$1:$L$2001),""),ROW(K273))),"")</f>
        <v/>
      </c>
    </row>
    <row r="275" spans="2:13">
      <c r="B275" t="str">
        <f>IF(List_of_Participating_PBPs!B280&lt;&gt;"", List_of_Participating_PBPs!B280, "")</f>
        <v/>
      </c>
      <c r="C275" t="str">
        <f t="shared" si="8"/>
        <v/>
      </c>
      <c r="D275" t="str" cm="1">
        <f t="array" ref="D275">IFERROR(INDEX($C$1:$C$2001,SMALL(IF(NOT($C$1:$C$2001=""),ROW($A$1:$A$2001),""),ROW(A274))),"")</f>
        <v/>
      </c>
      <c r="G275" t="str">
        <f t="shared" si="9"/>
        <v/>
      </c>
      <c r="H275" t="str" cm="1">
        <f t="array" ref="H275">IFERROR(INDEX($G$1:$G$2001,SMALL(IF(NOT($G$1:$G$2001=""),ROW($G$1:$G$2001),""),ROW(E274))),"")</f>
        <v/>
      </c>
      <c r="L275" t="str">
        <f>IF(Flex_Benefits!O287= 'Dropdown Selections'!$Q$4, Flex_Benefits!N287, "")</f>
        <v/>
      </c>
      <c r="M275" t="str" cm="1">
        <f t="array" ref="M275">IFERROR(INDEX($L$1:$L$2001,SMALL(IF(NOT($L$1:$L$2001=""),ROW($L$1:$L$2001),""),ROW(K274))),"")</f>
        <v/>
      </c>
    </row>
    <row r="276" spans="2:13">
      <c r="B276" t="str">
        <f>IF(List_of_Participating_PBPs!B281&lt;&gt;"", List_of_Participating_PBPs!B281, "")</f>
        <v/>
      </c>
      <c r="C276" t="str">
        <f t="shared" si="8"/>
        <v/>
      </c>
      <c r="D276" t="str" cm="1">
        <f t="array" ref="D276">IFERROR(INDEX($C$1:$C$2001,SMALL(IF(NOT($C$1:$C$2001=""),ROW($A$1:$A$2001),""),ROW(A275))),"")</f>
        <v/>
      </c>
      <c r="G276" t="str">
        <f t="shared" si="9"/>
        <v/>
      </c>
      <c r="H276" t="str" cm="1">
        <f t="array" ref="H276">IFERROR(INDEX($G$1:$G$2001,SMALL(IF(NOT($G$1:$G$2001=""),ROW($G$1:$G$2001),""),ROW(E275))),"")</f>
        <v/>
      </c>
      <c r="L276" t="str">
        <f>IF(Flex_Benefits!O288= 'Dropdown Selections'!$Q$4, Flex_Benefits!N288, "")</f>
        <v/>
      </c>
      <c r="M276" t="str" cm="1">
        <f t="array" ref="M276">IFERROR(INDEX($L$1:$L$2001,SMALL(IF(NOT($L$1:$L$2001=""),ROW($L$1:$L$2001),""),ROW(K275))),"")</f>
        <v/>
      </c>
    </row>
    <row r="277" spans="2:13">
      <c r="B277" t="str">
        <f>IF(List_of_Participating_PBPs!B282&lt;&gt;"", List_of_Participating_PBPs!B282, "")</f>
        <v/>
      </c>
      <c r="C277" t="str">
        <f t="shared" si="8"/>
        <v/>
      </c>
      <c r="D277" t="str" cm="1">
        <f t="array" ref="D277">IFERROR(INDEX($C$1:$C$2001,SMALL(IF(NOT($C$1:$C$2001=""),ROW($A$1:$A$2001),""),ROW(A276))),"")</f>
        <v/>
      </c>
      <c r="G277" t="str">
        <f t="shared" si="9"/>
        <v/>
      </c>
      <c r="H277" t="str" cm="1">
        <f t="array" ref="H277">IFERROR(INDEX($G$1:$G$2001,SMALL(IF(NOT($G$1:$G$2001=""),ROW($G$1:$G$2001),""),ROW(E276))),"")</f>
        <v/>
      </c>
      <c r="L277" t="str">
        <f>IF(Flex_Benefits!O289= 'Dropdown Selections'!$Q$4, Flex_Benefits!N289, "")</f>
        <v/>
      </c>
      <c r="M277" t="str" cm="1">
        <f t="array" ref="M277">IFERROR(INDEX($L$1:$L$2001,SMALL(IF(NOT($L$1:$L$2001=""),ROW($L$1:$L$2001),""),ROW(K276))),"")</f>
        <v/>
      </c>
    </row>
    <row r="278" spans="2:13">
      <c r="B278" t="str">
        <f>IF(List_of_Participating_PBPs!B283&lt;&gt;"", List_of_Participating_PBPs!B283, "")</f>
        <v/>
      </c>
      <c r="C278" t="str">
        <f t="shared" si="8"/>
        <v/>
      </c>
      <c r="D278" t="str" cm="1">
        <f t="array" ref="D278">IFERROR(INDEX($C$1:$C$2001,SMALL(IF(NOT($C$1:$C$2001=""),ROW($A$1:$A$2001),""),ROW(A277))),"")</f>
        <v/>
      </c>
      <c r="G278" t="str">
        <f t="shared" si="9"/>
        <v/>
      </c>
      <c r="H278" t="str" cm="1">
        <f t="array" ref="H278">IFERROR(INDEX($G$1:$G$2001,SMALL(IF(NOT($G$1:$G$2001=""),ROW($G$1:$G$2001),""),ROW(E277))),"")</f>
        <v/>
      </c>
      <c r="L278" t="str">
        <f>IF(Flex_Benefits!O290= 'Dropdown Selections'!$Q$4, Flex_Benefits!N290, "")</f>
        <v/>
      </c>
      <c r="M278" t="str" cm="1">
        <f t="array" ref="M278">IFERROR(INDEX($L$1:$L$2001,SMALL(IF(NOT($L$1:$L$2001=""),ROW($L$1:$L$2001),""),ROW(K277))),"")</f>
        <v/>
      </c>
    </row>
    <row r="279" spans="2:13">
      <c r="B279" t="str">
        <f>IF(List_of_Participating_PBPs!B284&lt;&gt;"", List_of_Participating_PBPs!B284, "")</f>
        <v/>
      </c>
      <c r="C279" t="str">
        <f t="shared" si="8"/>
        <v/>
      </c>
      <c r="D279" t="str" cm="1">
        <f t="array" ref="D279">IFERROR(INDEX($C$1:$C$2001,SMALL(IF(NOT($C$1:$C$2001=""),ROW($A$1:$A$2001),""),ROW(A278))),"")</f>
        <v/>
      </c>
      <c r="G279" t="str">
        <f t="shared" si="9"/>
        <v/>
      </c>
      <c r="H279" t="str" cm="1">
        <f t="array" ref="H279">IFERROR(INDEX($G$1:$G$2001,SMALL(IF(NOT($G$1:$G$2001=""),ROW($G$1:$G$2001),""),ROW(E278))),"")</f>
        <v/>
      </c>
      <c r="L279" t="str">
        <f>IF(Flex_Benefits!O291= 'Dropdown Selections'!$Q$4, Flex_Benefits!N291, "")</f>
        <v/>
      </c>
      <c r="M279" t="str" cm="1">
        <f t="array" ref="M279">IFERROR(INDEX($L$1:$L$2001,SMALL(IF(NOT($L$1:$L$2001=""),ROW($L$1:$L$2001),""),ROW(K278))),"")</f>
        <v/>
      </c>
    </row>
    <row r="280" spans="2:13">
      <c r="B280" t="str">
        <f>IF(List_of_Participating_PBPs!B285&lt;&gt;"", List_of_Participating_PBPs!B285, "")</f>
        <v/>
      </c>
      <c r="C280" t="str">
        <f t="shared" si="8"/>
        <v/>
      </c>
      <c r="D280" t="str" cm="1">
        <f t="array" ref="D280">IFERROR(INDEX($C$1:$C$2001,SMALL(IF(NOT($C$1:$C$2001=""),ROW($A$1:$A$2001),""),ROW(A279))),"")</f>
        <v/>
      </c>
      <c r="G280" t="str">
        <f t="shared" si="9"/>
        <v/>
      </c>
      <c r="H280" t="str" cm="1">
        <f t="array" ref="H280">IFERROR(INDEX($G$1:$G$2001,SMALL(IF(NOT($G$1:$G$2001=""),ROW($G$1:$G$2001),""),ROW(E279))),"")</f>
        <v/>
      </c>
      <c r="L280" t="str">
        <f>IF(Flex_Benefits!O292= 'Dropdown Selections'!$Q$4, Flex_Benefits!N292, "")</f>
        <v/>
      </c>
      <c r="M280" t="str" cm="1">
        <f t="array" ref="M280">IFERROR(INDEX($L$1:$L$2001,SMALL(IF(NOT($L$1:$L$2001=""),ROW($L$1:$L$2001),""),ROW(K279))),"")</f>
        <v/>
      </c>
    </row>
    <row r="281" spans="2:13">
      <c r="B281" t="str">
        <f>IF(List_of_Participating_PBPs!B286&lt;&gt;"", List_of_Participating_PBPs!B286, "")</f>
        <v/>
      </c>
      <c r="C281" t="str">
        <f t="shared" si="8"/>
        <v/>
      </c>
      <c r="D281" t="str" cm="1">
        <f t="array" ref="D281">IFERROR(INDEX($C$1:$C$2001,SMALL(IF(NOT($C$1:$C$2001=""),ROW($A$1:$A$2001),""),ROW(A280))),"")</f>
        <v/>
      </c>
      <c r="G281" t="str">
        <f t="shared" si="9"/>
        <v/>
      </c>
      <c r="H281" t="str" cm="1">
        <f t="array" ref="H281">IFERROR(INDEX($G$1:$G$2001,SMALL(IF(NOT($G$1:$G$2001=""),ROW($G$1:$G$2001),""),ROW(E280))),"")</f>
        <v/>
      </c>
      <c r="L281" t="str">
        <f>IF(Flex_Benefits!O293= 'Dropdown Selections'!$Q$4, Flex_Benefits!N293, "")</f>
        <v/>
      </c>
      <c r="M281" t="str" cm="1">
        <f t="array" ref="M281">IFERROR(INDEX($L$1:$L$2001,SMALL(IF(NOT($L$1:$L$2001=""),ROW($L$1:$L$2001),""),ROW(K280))),"")</f>
        <v/>
      </c>
    </row>
    <row r="282" spans="2:13">
      <c r="B282" t="str">
        <f>IF(List_of_Participating_PBPs!B287&lt;&gt;"", List_of_Participating_PBPs!B287, "")</f>
        <v/>
      </c>
      <c r="C282" t="str">
        <f t="shared" si="8"/>
        <v/>
      </c>
      <c r="D282" t="str" cm="1">
        <f t="array" ref="D282">IFERROR(INDEX($C$1:$C$2001,SMALL(IF(NOT($C$1:$C$2001=""),ROW($A$1:$A$2001),""),ROW(A281))),"")</f>
        <v/>
      </c>
      <c r="G282" t="str">
        <f t="shared" si="9"/>
        <v/>
      </c>
      <c r="H282" t="str" cm="1">
        <f t="array" ref="H282">IFERROR(INDEX($G$1:$G$2001,SMALL(IF(NOT($G$1:$G$2001=""),ROW($G$1:$G$2001),""),ROW(E281))),"")</f>
        <v/>
      </c>
      <c r="L282" t="str">
        <f>IF(Flex_Benefits!O294= 'Dropdown Selections'!$Q$4, Flex_Benefits!N294, "")</f>
        <v/>
      </c>
      <c r="M282" t="str" cm="1">
        <f t="array" ref="M282">IFERROR(INDEX($L$1:$L$2001,SMALL(IF(NOT($L$1:$L$2001=""),ROW($L$1:$L$2001),""),ROW(K281))),"")</f>
        <v/>
      </c>
    </row>
    <row r="283" spans="2:13">
      <c r="B283" t="str">
        <f>IF(List_of_Participating_PBPs!B288&lt;&gt;"", List_of_Participating_PBPs!B288, "")</f>
        <v/>
      </c>
      <c r="C283" t="str">
        <f t="shared" si="8"/>
        <v/>
      </c>
      <c r="D283" t="str" cm="1">
        <f t="array" ref="D283">IFERROR(INDEX($C$1:$C$2001,SMALL(IF(NOT($C$1:$C$2001=""),ROW($A$1:$A$2001),""),ROW(A282))),"")</f>
        <v/>
      </c>
      <c r="G283" t="str">
        <f t="shared" si="9"/>
        <v/>
      </c>
      <c r="H283" t="str" cm="1">
        <f t="array" ref="H283">IFERROR(INDEX($G$1:$G$2001,SMALL(IF(NOT($G$1:$G$2001=""),ROW($G$1:$G$2001),""),ROW(E282))),"")</f>
        <v/>
      </c>
      <c r="L283" t="str">
        <f>IF(Flex_Benefits!O295= 'Dropdown Selections'!$Q$4, Flex_Benefits!N295, "")</f>
        <v/>
      </c>
      <c r="M283" t="str" cm="1">
        <f t="array" ref="M283">IFERROR(INDEX($L$1:$L$2001,SMALL(IF(NOT($L$1:$L$2001=""),ROW($L$1:$L$2001),""),ROW(K282))),"")</f>
        <v/>
      </c>
    </row>
    <row r="284" spans="2:13">
      <c r="B284" t="str">
        <f>IF(List_of_Participating_PBPs!B289&lt;&gt;"", List_of_Participating_PBPs!B289, "")</f>
        <v/>
      </c>
      <c r="C284" t="str">
        <f t="shared" si="8"/>
        <v/>
      </c>
      <c r="D284" t="str" cm="1">
        <f t="array" ref="D284">IFERROR(INDEX($C$1:$C$2001,SMALL(IF(NOT($C$1:$C$2001=""),ROW($A$1:$A$2001),""),ROW(A283))),"")</f>
        <v/>
      </c>
      <c r="G284" t="str">
        <f t="shared" si="9"/>
        <v/>
      </c>
      <c r="H284" t="str" cm="1">
        <f t="array" ref="H284">IFERROR(INDEX($G$1:$G$2001,SMALL(IF(NOT($G$1:$G$2001=""),ROW($G$1:$G$2001),""),ROW(E283))),"")</f>
        <v/>
      </c>
      <c r="L284" t="str">
        <f>IF(Flex_Benefits!O296= 'Dropdown Selections'!$Q$4, Flex_Benefits!N296, "")</f>
        <v/>
      </c>
      <c r="M284" t="str" cm="1">
        <f t="array" ref="M284">IFERROR(INDEX($L$1:$L$2001,SMALL(IF(NOT($L$1:$L$2001=""),ROW($L$1:$L$2001),""),ROW(K283))),"")</f>
        <v/>
      </c>
    </row>
    <row r="285" spans="2:13">
      <c r="B285" t="str">
        <f>IF(List_of_Participating_PBPs!B290&lt;&gt;"", List_of_Participating_PBPs!B290, "")</f>
        <v/>
      </c>
      <c r="C285" t="str">
        <f t="shared" si="8"/>
        <v/>
      </c>
      <c r="D285" t="str" cm="1">
        <f t="array" ref="D285">IFERROR(INDEX($C$1:$C$2001,SMALL(IF(NOT($C$1:$C$2001=""),ROW($A$1:$A$2001),""),ROW(A284))),"")</f>
        <v/>
      </c>
      <c r="G285" t="str">
        <f t="shared" si="9"/>
        <v/>
      </c>
      <c r="H285" t="str" cm="1">
        <f t="array" ref="H285">IFERROR(INDEX($G$1:$G$2001,SMALL(IF(NOT($G$1:$G$2001=""),ROW($G$1:$G$2001),""),ROW(E284))),"")</f>
        <v/>
      </c>
      <c r="L285" t="str">
        <f>IF(Flex_Benefits!O297= 'Dropdown Selections'!$Q$4, Flex_Benefits!N297, "")</f>
        <v/>
      </c>
      <c r="M285" t="str" cm="1">
        <f t="array" ref="M285">IFERROR(INDEX($L$1:$L$2001,SMALL(IF(NOT($L$1:$L$2001=""),ROW($L$1:$L$2001),""),ROW(K284))),"")</f>
        <v/>
      </c>
    </row>
    <row r="286" spans="2:13">
      <c r="B286" t="str">
        <f>IF(List_of_Participating_PBPs!B291&lt;&gt;"", List_of_Participating_PBPs!B291, "")</f>
        <v/>
      </c>
      <c r="C286" t="str">
        <f t="shared" si="8"/>
        <v/>
      </c>
      <c r="D286" t="str" cm="1">
        <f t="array" ref="D286">IFERROR(INDEX($C$1:$C$2001,SMALL(IF(NOT($C$1:$C$2001=""),ROW($A$1:$A$2001),""),ROW(A285))),"")</f>
        <v/>
      </c>
      <c r="G286" t="str">
        <f t="shared" si="9"/>
        <v/>
      </c>
      <c r="H286" t="str" cm="1">
        <f t="array" ref="H286">IFERROR(INDEX($G$1:$G$2001,SMALL(IF(NOT($G$1:$G$2001=""),ROW($G$1:$G$2001),""),ROW(E285))),"")</f>
        <v/>
      </c>
      <c r="L286" t="str">
        <f>IF(Flex_Benefits!O298= 'Dropdown Selections'!$Q$4, Flex_Benefits!N298, "")</f>
        <v/>
      </c>
      <c r="M286" t="str" cm="1">
        <f t="array" ref="M286">IFERROR(INDEX($L$1:$L$2001,SMALL(IF(NOT($L$1:$L$2001=""),ROW($L$1:$L$2001),""),ROW(K285))),"")</f>
        <v/>
      </c>
    </row>
    <row r="287" spans="2:13">
      <c r="B287" t="str">
        <f>IF(List_of_Participating_PBPs!B292&lt;&gt;"", List_of_Participating_PBPs!B292, "")</f>
        <v/>
      </c>
      <c r="C287" t="str">
        <f t="shared" si="8"/>
        <v/>
      </c>
      <c r="D287" t="str" cm="1">
        <f t="array" ref="D287">IFERROR(INDEX($C$1:$C$2001,SMALL(IF(NOT($C$1:$C$2001=""),ROW($A$1:$A$2001),""),ROW(A286))),"")</f>
        <v/>
      </c>
      <c r="G287" t="str">
        <f t="shared" si="9"/>
        <v/>
      </c>
      <c r="H287" t="str" cm="1">
        <f t="array" ref="H287">IFERROR(INDEX($G$1:$G$2001,SMALL(IF(NOT($G$1:$G$2001=""),ROW($G$1:$G$2001),""),ROW(E286))),"")</f>
        <v/>
      </c>
      <c r="L287" t="str">
        <f>IF(Flex_Benefits!O299= 'Dropdown Selections'!$Q$4, Flex_Benefits!N299, "")</f>
        <v/>
      </c>
      <c r="M287" t="str" cm="1">
        <f t="array" ref="M287">IFERROR(INDEX($L$1:$L$2001,SMALL(IF(NOT($L$1:$L$2001=""),ROW($L$1:$L$2001),""),ROW(K286))),"")</f>
        <v/>
      </c>
    </row>
    <row r="288" spans="2:13">
      <c r="B288" t="str">
        <f>IF(List_of_Participating_PBPs!B293&lt;&gt;"", List_of_Participating_PBPs!B293, "")</f>
        <v/>
      </c>
      <c r="C288" t="str">
        <f t="shared" si="8"/>
        <v/>
      </c>
      <c r="D288" t="str" cm="1">
        <f t="array" ref="D288">IFERROR(INDEX($C$1:$C$2001,SMALL(IF(NOT($C$1:$C$2001=""),ROW($A$1:$A$2001),""),ROW(A287))),"")</f>
        <v/>
      </c>
      <c r="G288" t="str">
        <f t="shared" si="9"/>
        <v/>
      </c>
      <c r="H288" t="str" cm="1">
        <f t="array" ref="H288">IFERROR(INDEX($G$1:$G$2001,SMALL(IF(NOT($G$1:$G$2001=""),ROW($G$1:$G$2001),""),ROW(E287))),"")</f>
        <v/>
      </c>
      <c r="L288" t="str">
        <f>IF(Flex_Benefits!O300= 'Dropdown Selections'!$Q$4, Flex_Benefits!N300, "")</f>
        <v/>
      </c>
      <c r="M288" t="str" cm="1">
        <f t="array" ref="M288">IFERROR(INDEX($L$1:$L$2001,SMALL(IF(NOT($L$1:$L$2001=""),ROW($L$1:$L$2001),""),ROW(K287))),"")</f>
        <v/>
      </c>
    </row>
    <row r="289" spans="2:13">
      <c r="B289" t="str">
        <f>IF(List_of_Participating_PBPs!B294&lt;&gt;"", List_of_Participating_PBPs!B294, "")</f>
        <v/>
      </c>
      <c r="C289" t="str">
        <f t="shared" si="8"/>
        <v/>
      </c>
      <c r="D289" t="str" cm="1">
        <f t="array" ref="D289">IFERROR(INDEX($C$1:$C$2001,SMALL(IF(NOT($C$1:$C$2001=""),ROW($A$1:$A$2001),""),ROW(A288))),"")</f>
        <v/>
      </c>
      <c r="G289" t="str">
        <f t="shared" si="9"/>
        <v/>
      </c>
      <c r="H289" t="str" cm="1">
        <f t="array" ref="H289">IFERROR(INDEX($G$1:$G$2001,SMALL(IF(NOT($G$1:$G$2001=""),ROW($G$1:$G$2001),""),ROW(E288))),"")</f>
        <v/>
      </c>
      <c r="L289" t="str">
        <f>IF(Flex_Benefits!O301= 'Dropdown Selections'!$Q$4, Flex_Benefits!N301, "")</f>
        <v/>
      </c>
      <c r="M289" t="str" cm="1">
        <f t="array" ref="M289">IFERROR(INDEX($L$1:$L$2001,SMALL(IF(NOT($L$1:$L$2001=""),ROW($L$1:$L$2001),""),ROW(K288))),"")</f>
        <v/>
      </c>
    </row>
    <row r="290" spans="2:13">
      <c r="B290" t="str">
        <f>IF(List_of_Participating_PBPs!B295&lt;&gt;"", List_of_Participating_PBPs!B295, "")</f>
        <v/>
      </c>
      <c r="C290" t="str">
        <f t="shared" si="8"/>
        <v/>
      </c>
      <c r="D290" t="str" cm="1">
        <f t="array" ref="D290">IFERROR(INDEX($C$1:$C$2001,SMALL(IF(NOT($C$1:$C$2001=""),ROW($A$1:$A$2001),""),ROW(A289))),"")</f>
        <v/>
      </c>
      <c r="G290" t="str">
        <f t="shared" si="9"/>
        <v/>
      </c>
      <c r="H290" t="str" cm="1">
        <f t="array" ref="H290">IFERROR(INDEX($G$1:$G$2001,SMALL(IF(NOT($G$1:$G$2001=""),ROW($G$1:$G$2001),""),ROW(E289))),"")</f>
        <v/>
      </c>
      <c r="L290" t="str">
        <f>IF(Flex_Benefits!O302= 'Dropdown Selections'!$Q$4, Flex_Benefits!N302, "")</f>
        <v/>
      </c>
      <c r="M290" t="str" cm="1">
        <f t="array" ref="M290">IFERROR(INDEX($L$1:$L$2001,SMALL(IF(NOT($L$1:$L$2001=""),ROW($L$1:$L$2001),""),ROW(K289))),"")</f>
        <v/>
      </c>
    </row>
    <row r="291" spans="2:13">
      <c r="B291" t="str">
        <f>IF(List_of_Participating_PBPs!B296&lt;&gt;"", List_of_Participating_PBPs!B296, "")</f>
        <v/>
      </c>
      <c r="C291" t="str">
        <f t="shared" si="8"/>
        <v/>
      </c>
      <c r="D291" t="str" cm="1">
        <f t="array" ref="D291">IFERROR(INDEX($C$1:$C$2001,SMALL(IF(NOT($C$1:$C$2001=""),ROW($A$1:$A$2001),""),ROW(A290))),"")</f>
        <v/>
      </c>
      <c r="G291" t="str">
        <f t="shared" si="9"/>
        <v/>
      </c>
      <c r="H291" t="str" cm="1">
        <f t="array" ref="H291">IFERROR(INDEX($G$1:$G$2001,SMALL(IF(NOT($G$1:$G$2001=""),ROW($G$1:$G$2001),""),ROW(E290))),"")</f>
        <v/>
      </c>
      <c r="L291" t="str">
        <f>IF(Flex_Benefits!O303= 'Dropdown Selections'!$Q$4, Flex_Benefits!N303, "")</f>
        <v/>
      </c>
      <c r="M291" t="str" cm="1">
        <f t="array" ref="M291">IFERROR(INDEX($L$1:$L$2001,SMALL(IF(NOT($L$1:$L$2001=""),ROW($L$1:$L$2001),""),ROW(K290))),"")</f>
        <v/>
      </c>
    </row>
    <row r="292" spans="2:13">
      <c r="B292" t="str">
        <f>IF(List_of_Participating_PBPs!B297&lt;&gt;"", List_of_Participating_PBPs!B297, "")</f>
        <v/>
      </c>
      <c r="C292" t="str">
        <f t="shared" si="8"/>
        <v/>
      </c>
      <c r="D292" t="str" cm="1">
        <f t="array" ref="D292">IFERROR(INDEX($C$1:$C$2001,SMALL(IF(NOT($C$1:$C$2001=""),ROW($A$1:$A$2001),""),ROW(A291))),"")</f>
        <v/>
      </c>
      <c r="G292" t="str">
        <f t="shared" si="9"/>
        <v/>
      </c>
      <c r="H292" t="str" cm="1">
        <f t="array" ref="H292">IFERROR(INDEX($G$1:$G$2001,SMALL(IF(NOT($G$1:$G$2001=""),ROW($G$1:$G$2001),""),ROW(E291))),"")</f>
        <v/>
      </c>
      <c r="L292" t="str">
        <f>IF(Flex_Benefits!O304= 'Dropdown Selections'!$Q$4, Flex_Benefits!N304, "")</f>
        <v/>
      </c>
      <c r="M292" t="str" cm="1">
        <f t="array" ref="M292">IFERROR(INDEX($L$1:$L$2001,SMALL(IF(NOT($L$1:$L$2001=""),ROW($L$1:$L$2001),""),ROW(K291))),"")</f>
        <v/>
      </c>
    </row>
    <row r="293" spans="2:13">
      <c r="B293" t="str">
        <f>IF(List_of_Participating_PBPs!B298&lt;&gt;"", List_of_Participating_PBPs!B298, "")</f>
        <v/>
      </c>
      <c r="C293" t="str">
        <f t="shared" si="8"/>
        <v/>
      </c>
      <c r="D293" t="str" cm="1">
        <f t="array" ref="D293">IFERROR(INDEX($C$1:$C$2001,SMALL(IF(NOT($C$1:$C$2001=""),ROW($A$1:$A$2001),""),ROW(A292))),"")</f>
        <v/>
      </c>
      <c r="G293" t="str">
        <f t="shared" si="9"/>
        <v/>
      </c>
      <c r="H293" t="str" cm="1">
        <f t="array" ref="H293">IFERROR(INDEX($G$1:$G$2001,SMALL(IF(NOT($G$1:$G$2001=""),ROW($G$1:$G$2001),""),ROW(E292))),"")</f>
        <v/>
      </c>
      <c r="L293" t="str">
        <f>IF(Flex_Benefits!O305= 'Dropdown Selections'!$Q$4, Flex_Benefits!N305, "")</f>
        <v/>
      </c>
      <c r="M293" t="str" cm="1">
        <f t="array" ref="M293">IFERROR(INDEX($L$1:$L$2001,SMALL(IF(NOT($L$1:$L$2001=""),ROW($L$1:$L$2001),""),ROW(K292))),"")</f>
        <v/>
      </c>
    </row>
    <row r="294" spans="2:13">
      <c r="B294" t="str">
        <f>IF(List_of_Participating_PBPs!B299&lt;&gt;"", List_of_Participating_PBPs!B299, "")</f>
        <v/>
      </c>
      <c r="C294" t="str">
        <f t="shared" si="8"/>
        <v/>
      </c>
      <c r="D294" t="str" cm="1">
        <f t="array" ref="D294">IFERROR(INDEX($C$1:$C$2001,SMALL(IF(NOT($C$1:$C$2001=""),ROW($A$1:$A$2001),""),ROW(A293))),"")</f>
        <v/>
      </c>
      <c r="G294" t="str">
        <f t="shared" si="9"/>
        <v/>
      </c>
      <c r="H294" t="str" cm="1">
        <f t="array" ref="H294">IFERROR(INDEX($G$1:$G$2001,SMALL(IF(NOT($G$1:$G$2001=""),ROW($G$1:$G$2001),""),ROW(E293))),"")</f>
        <v/>
      </c>
      <c r="L294" t="str">
        <f>IF(Flex_Benefits!O306= 'Dropdown Selections'!$Q$4, Flex_Benefits!N306, "")</f>
        <v/>
      </c>
      <c r="M294" t="str" cm="1">
        <f t="array" ref="M294">IFERROR(INDEX($L$1:$L$2001,SMALL(IF(NOT($L$1:$L$2001=""),ROW($L$1:$L$2001),""),ROW(K293))),"")</f>
        <v/>
      </c>
    </row>
    <row r="295" spans="2:13">
      <c r="B295" t="str">
        <f>IF(List_of_Participating_PBPs!B300&lt;&gt;"", List_of_Participating_PBPs!B300, "")</f>
        <v/>
      </c>
      <c r="C295" t="str">
        <f t="shared" si="8"/>
        <v/>
      </c>
      <c r="D295" t="str" cm="1">
        <f t="array" ref="D295">IFERROR(INDEX($C$1:$C$2001,SMALL(IF(NOT($C$1:$C$2001=""),ROW($A$1:$A$2001),""),ROW(A294))),"")</f>
        <v/>
      </c>
      <c r="G295" t="str">
        <f t="shared" si="9"/>
        <v/>
      </c>
      <c r="H295" t="str" cm="1">
        <f t="array" ref="H295">IFERROR(INDEX($G$1:$G$2001,SMALL(IF(NOT($G$1:$G$2001=""),ROW($G$1:$G$2001),""),ROW(E294))),"")</f>
        <v/>
      </c>
      <c r="L295" t="str">
        <f>IF(Flex_Benefits!O307= 'Dropdown Selections'!$Q$4, Flex_Benefits!N307, "")</f>
        <v/>
      </c>
      <c r="M295" t="str" cm="1">
        <f t="array" ref="M295">IFERROR(INDEX($L$1:$L$2001,SMALL(IF(NOT($L$1:$L$2001=""),ROW($L$1:$L$2001),""),ROW(K294))),"")</f>
        <v/>
      </c>
    </row>
    <row r="296" spans="2:13">
      <c r="B296" t="str">
        <f>IF(List_of_Participating_PBPs!B301&lt;&gt;"", List_of_Participating_PBPs!B301, "")</f>
        <v/>
      </c>
      <c r="C296" t="str">
        <f t="shared" si="8"/>
        <v/>
      </c>
      <c r="D296" t="str" cm="1">
        <f t="array" ref="D296">IFERROR(INDEX($C$1:$C$2001,SMALL(IF(NOT($C$1:$C$2001=""),ROW($A$1:$A$2001),""),ROW(A295))),"")</f>
        <v/>
      </c>
      <c r="G296" t="str">
        <f t="shared" si="9"/>
        <v/>
      </c>
      <c r="H296" t="str" cm="1">
        <f t="array" ref="H296">IFERROR(INDEX($G$1:$G$2001,SMALL(IF(NOT($G$1:$G$2001=""),ROW($G$1:$G$2001),""),ROW(E295))),"")</f>
        <v/>
      </c>
      <c r="L296" t="str">
        <f>IF(Flex_Benefits!O308= 'Dropdown Selections'!$Q$4, Flex_Benefits!N308, "")</f>
        <v/>
      </c>
      <c r="M296" t="str" cm="1">
        <f t="array" ref="M296">IFERROR(INDEX($L$1:$L$2001,SMALL(IF(NOT($L$1:$L$2001=""),ROW($L$1:$L$2001),""),ROW(K295))),"")</f>
        <v/>
      </c>
    </row>
    <row r="297" spans="2:13">
      <c r="B297" t="str">
        <f>IF(List_of_Participating_PBPs!B302&lt;&gt;"", List_of_Participating_PBPs!B302, "")</f>
        <v/>
      </c>
      <c r="C297" t="str">
        <f t="shared" si="8"/>
        <v/>
      </c>
      <c r="D297" t="str" cm="1">
        <f t="array" ref="D297">IFERROR(INDEX($C$1:$C$2001,SMALL(IF(NOT($C$1:$C$2001=""),ROW($A$1:$A$2001),""),ROW(A296))),"")</f>
        <v/>
      </c>
      <c r="G297" t="str">
        <f t="shared" si="9"/>
        <v/>
      </c>
      <c r="H297" t="str" cm="1">
        <f t="array" ref="H297">IFERROR(INDEX($G$1:$G$2001,SMALL(IF(NOT($G$1:$G$2001=""),ROW($G$1:$G$2001),""),ROW(E296))),"")</f>
        <v/>
      </c>
      <c r="L297" t="str">
        <f>IF(Flex_Benefits!O309= 'Dropdown Selections'!$Q$4, Flex_Benefits!N309, "")</f>
        <v/>
      </c>
      <c r="M297" t="str" cm="1">
        <f t="array" ref="M297">IFERROR(INDEX($L$1:$L$2001,SMALL(IF(NOT($L$1:$L$2001=""),ROW($L$1:$L$2001),""),ROW(K296))),"")</f>
        <v/>
      </c>
    </row>
    <row r="298" spans="2:13">
      <c r="B298" t="str">
        <f>IF(List_of_Participating_PBPs!B303&lt;&gt;"", List_of_Participating_PBPs!B303, "")</f>
        <v/>
      </c>
      <c r="C298" t="str">
        <f t="shared" si="8"/>
        <v/>
      </c>
      <c r="D298" t="str" cm="1">
        <f t="array" ref="D298">IFERROR(INDEX($C$1:$C$2001,SMALL(IF(NOT($C$1:$C$2001=""),ROW($A$1:$A$2001),""),ROW(A297))),"")</f>
        <v/>
      </c>
      <c r="G298" t="str">
        <f t="shared" si="9"/>
        <v/>
      </c>
      <c r="H298" t="str" cm="1">
        <f t="array" ref="H298">IFERROR(INDEX($G$1:$G$2001,SMALL(IF(NOT($G$1:$G$2001=""),ROW($G$1:$G$2001),""),ROW(E297))),"")</f>
        <v/>
      </c>
      <c r="L298" t="str">
        <f>IF(Flex_Benefits!O310= 'Dropdown Selections'!$Q$4, Flex_Benefits!N310, "")</f>
        <v/>
      </c>
      <c r="M298" t="str" cm="1">
        <f t="array" ref="M298">IFERROR(INDEX($L$1:$L$2001,SMALL(IF(NOT($L$1:$L$2001=""),ROW($L$1:$L$2001),""),ROW(K297))),"")</f>
        <v/>
      </c>
    </row>
    <row r="299" spans="2:13">
      <c r="B299" t="str">
        <f>IF(List_of_Participating_PBPs!B304&lt;&gt;"", List_of_Participating_PBPs!B304, "")</f>
        <v/>
      </c>
      <c r="C299" t="str">
        <f t="shared" si="8"/>
        <v/>
      </c>
      <c r="D299" t="str" cm="1">
        <f t="array" ref="D299">IFERROR(INDEX($C$1:$C$2001,SMALL(IF(NOT($C$1:$C$2001=""),ROW($A$1:$A$2001),""),ROW(A298))),"")</f>
        <v/>
      </c>
      <c r="G299" t="str">
        <f t="shared" si="9"/>
        <v/>
      </c>
      <c r="H299" t="str" cm="1">
        <f t="array" ref="H299">IFERROR(INDEX($G$1:$G$2001,SMALL(IF(NOT($G$1:$G$2001=""),ROW($G$1:$G$2001),""),ROW(E298))),"")</f>
        <v/>
      </c>
      <c r="L299" t="str">
        <f>IF(Flex_Benefits!O311= 'Dropdown Selections'!$Q$4, Flex_Benefits!N311, "")</f>
        <v/>
      </c>
      <c r="M299" t="str" cm="1">
        <f t="array" ref="M299">IFERROR(INDEX($L$1:$L$2001,SMALL(IF(NOT($L$1:$L$2001=""),ROW($L$1:$L$2001),""),ROW(K298))),"")</f>
        <v/>
      </c>
    </row>
    <row r="300" spans="2:13">
      <c r="B300" t="str">
        <f>IF(List_of_Participating_PBPs!B305&lt;&gt;"", List_of_Participating_PBPs!B305, "")</f>
        <v/>
      </c>
      <c r="C300" t="str">
        <f t="shared" si="8"/>
        <v/>
      </c>
      <c r="D300" t="str" cm="1">
        <f t="array" ref="D300">IFERROR(INDEX($C$1:$C$2001,SMALL(IF(NOT($C$1:$C$2001=""),ROW($A$1:$A$2001),""),ROW(A299))),"")</f>
        <v/>
      </c>
      <c r="G300" t="str">
        <f t="shared" si="9"/>
        <v/>
      </c>
      <c r="H300" t="str" cm="1">
        <f t="array" ref="H300">IFERROR(INDEX($G$1:$G$2001,SMALL(IF(NOT($G$1:$G$2001=""),ROW($G$1:$G$2001),""),ROW(E299))),"")</f>
        <v/>
      </c>
      <c r="L300" t="str">
        <f>IF(Flex_Benefits!O312= 'Dropdown Selections'!$Q$4, Flex_Benefits!N312, "")</f>
        <v/>
      </c>
      <c r="M300" t="str" cm="1">
        <f t="array" ref="M300">IFERROR(INDEX($L$1:$L$2001,SMALL(IF(NOT($L$1:$L$2001=""),ROW($L$1:$L$2001),""),ROW(K299))),"")</f>
        <v/>
      </c>
    </row>
    <row r="301" spans="2:13">
      <c r="B301" t="str">
        <f>IF(List_of_Participating_PBPs!B306&lt;&gt;"", List_of_Participating_PBPs!B306, "")</f>
        <v/>
      </c>
      <c r="C301" t="str">
        <f t="shared" si="8"/>
        <v/>
      </c>
      <c r="D301" t="str" cm="1">
        <f t="array" ref="D301">IFERROR(INDEX($C$1:$C$2001,SMALL(IF(NOT($C$1:$C$2001=""),ROW($A$1:$A$2001),""),ROW(A300))),"")</f>
        <v/>
      </c>
      <c r="G301" t="str">
        <f t="shared" si="9"/>
        <v/>
      </c>
      <c r="H301" t="str" cm="1">
        <f t="array" ref="H301">IFERROR(INDEX($G$1:$G$2001,SMALL(IF(NOT($G$1:$G$2001=""),ROW($G$1:$G$2001),""),ROW(E300))),"")</f>
        <v/>
      </c>
      <c r="L301" t="str">
        <f>IF(Flex_Benefits!O313= 'Dropdown Selections'!$Q$4, Flex_Benefits!N313, "")</f>
        <v/>
      </c>
      <c r="M301" t="str" cm="1">
        <f t="array" ref="M301">IFERROR(INDEX($L$1:$L$2001,SMALL(IF(NOT($L$1:$L$2001=""),ROW($L$1:$L$2001),""),ROW(K300))),"")</f>
        <v/>
      </c>
    </row>
    <row r="302" spans="2:13">
      <c r="B302" t="str">
        <f>IF(List_of_Participating_PBPs!B307&lt;&gt;"", List_of_Participating_PBPs!B307, "")</f>
        <v/>
      </c>
      <c r="C302" t="str">
        <f t="shared" si="8"/>
        <v/>
      </c>
      <c r="D302" t="str" cm="1">
        <f t="array" ref="D302">IFERROR(INDEX($C$1:$C$2001,SMALL(IF(NOT($C$1:$C$2001=""),ROW($A$1:$A$2001),""),ROW(A301))),"")</f>
        <v/>
      </c>
      <c r="G302" t="str">
        <f t="shared" si="9"/>
        <v/>
      </c>
      <c r="H302" t="str" cm="1">
        <f t="array" ref="H302">IFERROR(INDEX($G$1:$G$2001,SMALL(IF(NOT($G$1:$G$2001=""),ROW($G$1:$G$2001),""),ROW(E301))),"")</f>
        <v/>
      </c>
      <c r="L302" t="str">
        <f>IF(Flex_Benefits!O314= 'Dropdown Selections'!$Q$4, Flex_Benefits!N314, "")</f>
        <v/>
      </c>
      <c r="M302" t="str" cm="1">
        <f t="array" ref="M302">IFERROR(INDEX($L$1:$L$2001,SMALL(IF(NOT($L$1:$L$2001=""),ROW($L$1:$L$2001),""),ROW(K301))),"")</f>
        <v/>
      </c>
    </row>
    <row r="303" spans="2:13">
      <c r="B303" t="str">
        <f>IF(List_of_Participating_PBPs!B308&lt;&gt;"", List_of_Participating_PBPs!B308, "")</f>
        <v/>
      </c>
      <c r="C303" t="str">
        <f t="shared" si="8"/>
        <v/>
      </c>
      <c r="D303" t="str" cm="1">
        <f t="array" ref="D303">IFERROR(INDEX($C$1:$C$2001,SMALL(IF(NOT($C$1:$C$2001=""),ROW($A$1:$A$2001),""),ROW(A302))),"")</f>
        <v/>
      </c>
      <c r="G303" t="str">
        <f t="shared" si="9"/>
        <v/>
      </c>
      <c r="H303" t="str" cm="1">
        <f t="array" ref="H303">IFERROR(INDEX($G$1:$G$2001,SMALL(IF(NOT($G$1:$G$2001=""),ROW($G$1:$G$2001),""),ROW(E302))),"")</f>
        <v/>
      </c>
      <c r="L303" t="str">
        <f>IF(Flex_Benefits!O315= 'Dropdown Selections'!$Q$4, Flex_Benefits!N315, "")</f>
        <v/>
      </c>
      <c r="M303" t="str" cm="1">
        <f t="array" ref="M303">IFERROR(INDEX($L$1:$L$2001,SMALL(IF(NOT($L$1:$L$2001=""),ROW($L$1:$L$2001),""),ROW(K302))),"")</f>
        <v/>
      </c>
    </row>
    <row r="304" spans="2:13">
      <c r="B304" t="str">
        <f>IF(List_of_Participating_PBPs!B309&lt;&gt;"", List_of_Participating_PBPs!B309, "")</f>
        <v/>
      </c>
      <c r="C304" t="str">
        <f t="shared" si="8"/>
        <v/>
      </c>
      <c r="D304" t="str" cm="1">
        <f t="array" ref="D304">IFERROR(INDEX($C$1:$C$2001,SMALL(IF(NOT($C$1:$C$2001=""),ROW($A$1:$A$2001),""),ROW(A303))),"")</f>
        <v/>
      </c>
      <c r="G304" t="str">
        <f t="shared" si="9"/>
        <v/>
      </c>
      <c r="H304" t="str" cm="1">
        <f t="array" ref="H304">IFERROR(INDEX($G$1:$G$2001,SMALL(IF(NOT($G$1:$G$2001=""),ROW($G$1:$G$2001),""),ROW(E303))),"")</f>
        <v/>
      </c>
      <c r="L304" t="str">
        <f>IF(Flex_Benefits!O316= 'Dropdown Selections'!$Q$4, Flex_Benefits!N316, "")</f>
        <v/>
      </c>
      <c r="M304" t="str" cm="1">
        <f t="array" ref="M304">IFERROR(INDEX($L$1:$L$2001,SMALL(IF(NOT($L$1:$L$2001=""),ROW($L$1:$L$2001),""),ROW(K303))),"")</f>
        <v/>
      </c>
    </row>
    <row r="305" spans="2:13">
      <c r="B305" t="str">
        <f>IF(List_of_Participating_PBPs!B310&lt;&gt;"", List_of_Participating_PBPs!B310, "")</f>
        <v/>
      </c>
      <c r="C305" t="str">
        <f t="shared" si="8"/>
        <v/>
      </c>
      <c r="D305" t="str" cm="1">
        <f t="array" ref="D305">IFERROR(INDEX($C$1:$C$2001,SMALL(IF(NOT($C$1:$C$2001=""),ROW($A$1:$A$2001),""),ROW(A304))),"")</f>
        <v/>
      </c>
      <c r="G305" t="str">
        <f t="shared" si="9"/>
        <v/>
      </c>
      <c r="H305" t="str" cm="1">
        <f t="array" ref="H305">IFERROR(INDEX($G$1:$G$2001,SMALL(IF(NOT($G$1:$G$2001=""),ROW($G$1:$G$2001),""),ROW(E304))),"")</f>
        <v/>
      </c>
      <c r="L305" t="str">
        <f>IF(Flex_Benefits!O317= 'Dropdown Selections'!$Q$4, Flex_Benefits!N317, "")</f>
        <v/>
      </c>
      <c r="M305" t="str" cm="1">
        <f t="array" ref="M305">IFERROR(INDEX($L$1:$L$2001,SMALL(IF(NOT($L$1:$L$2001=""),ROW($L$1:$L$2001),""),ROW(K304))),"")</f>
        <v/>
      </c>
    </row>
    <row r="306" spans="2:13">
      <c r="B306" t="str">
        <f>IF(List_of_Participating_PBPs!B311&lt;&gt;"", List_of_Participating_PBPs!B311, "")</f>
        <v/>
      </c>
      <c r="C306" t="str">
        <f t="shared" si="8"/>
        <v/>
      </c>
      <c r="D306" t="str" cm="1">
        <f t="array" ref="D306">IFERROR(INDEX($C$1:$C$2001,SMALL(IF(NOT($C$1:$C$2001=""),ROW($A$1:$A$2001),""),ROW(A305))),"")</f>
        <v/>
      </c>
      <c r="G306" t="str">
        <f t="shared" si="9"/>
        <v/>
      </c>
      <c r="H306" t="str" cm="1">
        <f t="array" ref="H306">IFERROR(INDEX($G$1:$G$2001,SMALL(IF(NOT($G$1:$G$2001=""),ROW($G$1:$G$2001),""),ROW(E305))),"")</f>
        <v/>
      </c>
      <c r="L306" t="str">
        <f>IF(Flex_Benefits!O318= 'Dropdown Selections'!$Q$4, Flex_Benefits!N318, "")</f>
        <v/>
      </c>
      <c r="M306" t="str" cm="1">
        <f t="array" ref="M306">IFERROR(INDEX($L$1:$L$2001,SMALL(IF(NOT($L$1:$L$2001=""),ROW($L$1:$L$2001),""),ROW(K305))),"")</f>
        <v/>
      </c>
    </row>
    <row r="307" spans="2:13">
      <c r="B307" t="str">
        <f>IF(List_of_Participating_PBPs!B312&lt;&gt;"", List_of_Participating_PBPs!B312, "")</f>
        <v/>
      </c>
      <c r="C307" t="str">
        <f t="shared" si="8"/>
        <v/>
      </c>
      <c r="D307" t="str" cm="1">
        <f t="array" ref="D307">IFERROR(INDEX($C$1:$C$2001,SMALL(IF(NOT($C$1:$C$2001=""),ROW($A$1:$A$2001),""),ROW(A306))),"")</f>
        <v/>
      </c>
      <c r="G307" t="str">
        <f t="shared" si="9"/>
        <v/>
      </c>
      <c r="H307" t="str" cm="1">
        <f t="array" ref="H307">IFERROR(INDEX($G$1:$G$2001,SMALL(IF(NOT($G$1:$G$2001=""),ROW($G$1:$G$2001),""),ROW(E306))),"")</f>
        <v/>
      </c>
      <c r="L307" t="str">
        <f>IF(Flex_Benefits!O319= 'Dropdown Selections'!$Q$4, Flex_Benefits!N319, "")</f>
        <v/>
      </c>
      <c r="M307" t="str" cm="1">
        <f t="array" ref="M307">IFERROR(INDEX($L$1:$L$2001,SMALL(IF(NOT($L$1:$L$2001=""),ROW($L$1:$L$2001),""),ROW(K306))),"")</f>
        <v/>
      </c>
    </row>
    <row r="308" spans="2:13">
      <c r="B308" t="str">
        <f>IF(List_of_Participating_PBPs!B313&lt;&gt;"", List_of_Participating_PBPs!B313, "")</f>
        <v/>
      </c>
      <c r="C308" t="str">
        <f t="shared" si="8"/>
        <v/>
      </c>
      <c r="D308" t="str" cm="1">
        <f t="array" ref="D308">IFERROR(INDEX($C$1:$C$2001,SMALL(IF(NOT($C$1:$C$2001=""),ROW($A$1:$A$2001),""),ROW(A307))),"")</f>
        <v/>
      </c>
      <c r="G308" t="str">
        <f t="shared" si="9"/>
        <v/>
      </c>
      <c r="H308" t="str" cm="1">
        <f t="array" ref="H308">IFERROR(INDEX($G$1:$G$2001,SMALL(IF(NOT($G$1:$G$2001=""),ROW($G$1:$G$2001),""),ROW(E307))),"")</f>
        <v/>
      </c>
      <c r="L308" t="str">
        <f>IF(Flex_Benefits!O320= 'Dropdown Selections'!$Q$4, Flex_Benefits!N320, "")</f>
        <v/>
      </c>
      <c r="M308" t="str" cm="1">
        <f t="array" ref="M308">IFERROR(INDEX($L$1:$L$2001,SMALL(IF(NOT($L$1:$L$2001=""),ROW($L$1:$L$2001),""),ROW(K307))),"")</f>
        <v/>
      </c>
    </row>
    <row r="309" spans="2:13">
      <c r="B309" t="str">
        <f>IF(List_of_Participating_PBPs!B314&lt;&gt;"", List_of_Participating_PBPs!B314, "")</f>
        <v/>
      </c>
      <c r="C309" t="str">
        <f t="shared" si="8"/>
        <v/>
      </c>
      <c r="D309" t="str" cm="1">
        <f t="array" ref="D309">IFERROR(INDEX($C$1:$C$2001,SMALL(IF(NOT($C$1:$C$2001=""),ROW($A$1:$A$2001),""),ROW(A308))),"")</f>
        <v/>
      </c>
      <c r="G309" t="str">
        <f t="shared" si="9"/>
        <v/>
      </c>
      <c r="H309" t="str" cm="1">
        <f t="array" ref="H309">IFERROR(INDEX($G$1:$G$2001,SMALL(IF(NOT($G$1:$G$2001=""),ROW($G$1:$G$2001),""),ROW(E308))),"")</f>
        <v/>
      </c>
      <c r="L309" t="str">
        <f>IF(Flex_Benefits!O321= 'Dropdown Selections'!$Q$4, Flex_Benefits!N321, "")</f>
        <v/>
      </c>
      <c r="M309" t="str" cm="1">
        <f t="array" ref="M309">IFERROR(INDEX($L$1:$L$2001,SMALL(IF(NOT($L$1:$L$2001=""),ROW($L$1:$L$2001),""),ROW(K308))),"")</f>
        <v/>
      </c>
    </row>
    <row r="310" spans="2:13">
      <c r="B310" t="str">
        <f>IF(List_of_Participating_PBPs!B315&lt;&gt;"", List_of_Participating_PBPs!B315, "")</f>
        <v/>
      </c>
      <c r="C310" t="str">
        <f t="shared" si="8"/>
        <v/>
      </c>
      <c r="D310" t="str" cm="1">
        <f t="array" ref="D310">IFERROR(INDEX($C$1:$C$2001,SMALL(IF(NOT($C$1:$C$2001=""),ROW($A$1:$A$2001),""),ROW(A309))),"")</f>
        <v/>
      </c>
      <c r="G310" t="str">
        <f t="shared" si="9"/>
        <v/>
      </c>
      <c r="H310" t="str" cm="1">
        <f t="array" ref="H310">IFERROR(INDEX($G$1:$G$2001,SMALL(IF(NOT($G$1:$G$2001=""),ROW($G$1:$G$2001),""),ROW(E309))),"")</f>
        <v/>
      </c>
      <c r="L310" t="str">
        <f>IF(Flex_Benefits!O322= 'Dropdown Selections'!$Q$4, Flex_Benefits!N322, "")</f>
        <v/>
      </c>
      <c r="M310" t="str" cm="1">
        <f t="array" ref="M310">IFERROR(INDEX($L$1:$L$2001,SMALL(IF(NOT($L$1:$L$2001=""),ROW($L$1:$L$2001),""),ROW(K309))),"")</f>
        <v/>
      </c>
    </row>
    <row r="311" spans="2:13">
      <c r="B311" t="str">
        <f>IF(List_of_Participating_PBPs!B316&lt;&gt;"", List_of_Participating_PBPs!B316, "")</f>
        <v/>
      </c>
      <c r="C311" t="str">
        <f t="shared" si="8"/>
        <v/>
      </c>
      <c r="D311" t="str" cm="1">
        <f t="array" ref="D311">IFERROR(INDEX($C$1:$C$2001,SMALL(IF(NOT($C$1:$C$2001=""),ROW($A$1:$A$2001),""),ROW(A310))),"")</f>
        <v/>
      </c>
      <c r="G311" t="str">
        <f t="shared" si="9"/>
        <v/>
      </c>
      <c r="H311" t="str" cm="1">
        <f t="array" ref="H311">IFERROR(INDEX($G$1:$G$2001,SMALL(IF(NOT($G$1:$G$2001=""),ROW($G$1:$G$2001),""),ROW(E310))),"")</f>
        <v/>
      </c>
      <c r="L311" t="str">
        <f>IF(Flex_Benefits!O323= 'Dropdown Selections'!$Q$4, Flex_Benefits!N323, "")</f>
        <v/>
      </c>
      <c r="M311" t="str" cm="1">
        <f t="array" ref="M311">IFERROR(INDEX($L$1:$L$2001,SMALL(IF(NOT($L$1:$L$2001=""),ROW($L$1:$L$2001),""),ROW(K310))),"")</f>
        <v/>
      </c>
    </row>
    <row r="312" spans="2:13">
      <c r="B312" t="str">
        <f>IF(List_of_Participating_PBPs!B317&lt;&gt;"", List_of_Participating_PBPs!B317, "")</f>
        <v/>
      </c>
      <c r="C312" t="str">
        <f t="shared" si="8"/>
        <v/>
      </c>
      <c r="D312" t="str" cm="1">
        <f t="array" ref="D312">IFERROR(INDEX($C$1:$C$2001,SMALL(IF(NOT($C$1:$C$2001=""),ROW($A$1:$A$2001),""),ROW(A311))),"")</f>
        <v/>
      </c>
      <c r="G312" t="str">
        <f t="shared" si="9"/>
        <v/>
      </c>
      <c r="H312" t="str" cm="1">
        <f t="array" ref="H312">IFERROR(INDEX($G$1:$G$2001,SMALL(IF(NOT($G$1:$G$2001=""),ROW($G$1:$G$2001),""),ROW(E311))),"")</f>
        <v/>
      </c>
      <c r="L312" t="str">
        <f>IF(Flex_Benefits!O324= 'Dropdown Selections'!$Q$4, Flex_Benefits!N324, "")</f>
        <v/>
      </c>
      <c r="M312" t="str" cm="1">
        <f t="array" ref="M312">IFERROR(INDEX($L$1:$L$2001,SMALL(IF(NOT($L$1:$L$2001=""),ROW($L$1:$L$2001),""),ROW(K311))),"")</f>
        <v/>
      </c>
    </row>
    <row r="313" spans="2:13">
      <c r="B313" t="str">
        <f>IF(List_of_Participating_PBPs!B318&lt;&gt;"", List_of_Participating_PBPs!B318, "")</f>
        <v/>
      </c>
      <c r="C313" t="str">
        <f t="shared" si="8"/>
        <v/>
      </c>
      <c r="D313" t="str" cm="1">
        <f t="array" ref="D313">IFERROR(INDEX($C$1:$C$2001,SMALL(IF(NOT($C$1:$C$2001=""),ROW($A$1:$A$2001),""),ROW(A312))),"")</f>
        <v/>
      </c>
      <c r="G313" t="str">
        <f t="shared" si="9"/>
        <v/>
      </c>
      <c r="H313" t="str" cm="1">
        <f t="array" ref="H313">IFERROR(INDEX($G$1:$G$2001,SMALL(IF(NOT($G$1:$G$2001=""),ROW($G$1:$G$2001),""),ROW(E312))),"")</f>
        <v/>
      </c>
      <c r="L313" t="str">
        <f>IF(Flex_Benefits!O325= 'Dropdown Selections'!$Q$4, Flex_Benefits!N325, "")</f>
        <v/>
      </c>
      <c r="M313" t="str" cm="1">
        <f t="array" ref="M313">IFERROR(INDEX($L$1:$L$2001,SMALL(IF(NOT($L$1:$L$2001=""),ROW($L$1:$L$2001),""),ROW(K312))),"")</f>
        <v/>
      </c>
    </row>
    <row r="314" spans="2:13">
      <c r="B314" t="str">
        <f>IF(List_of_Participating_PBPs!B319&lt;&gt;"", List_of_Participating_PBPs!B319, "")</f>
        <v/>
      </c>
      <c r="C314" t="str">
        <f t="shared" si="8"/>
        <v/>
      </c>
      <c r="D314" t="str" cm="1">
        <f t="array" ref="D314">IFERROR(INDEX($C$1:$C$2001,SMALL(IF(NOT($C$1:$C$2001=""),ROW($A$1:$A$2001),""),ROW(A313))),"")</f>
        <v/>
      </c>
      <c r="G314" t="str">
        <f t="shared" si="9"/>
        <v/>
      </c>
      <c r="H314" t="str" cm="1">
        <f t="array" ref="H314">IFERROR(INDEX($G$1:$G$2001,SMALL(IF(NOT($G$1:$G$2001=""),ROW($G$1:$G$2001),""),ROW(E313))),"")</f>
        <v/>
      </c>
      <c r="L314" t="str">
        <f>IF(Flex_Benefits!O326= 'Dropdown Selections'!$Q$4, Flex_Benefits!N326, "")</f>
        <v/>
      </c>
      <c r="M314" t="str" cm="1">
        <f t="array" ref="M314">IFERROR(INDEX($L$1:$L$2001,SMALL(IF(NOT($L$1:$L$2001=""),ROW($L$1:$L$2001),""),ROW(K313))),"")</f>
        <v/>
      </c>
    </row>
    <row r="315" spans="2:13">
      <c r="B315" t="str">
        <f>IF(List_of_Participating_PBPs!B320&lt;&gt;"", List_of_Participating_PBPs!B320, "")</f>
        <v/>
      </c>
      <c r="C315" t="str">
        <f t="shared" si="8"/>
        <v/>
      </c>
      <c r="D315" t="str" cm="1">
        <f t="array" ref="D315">IFERROR(INDEX($C$1:$C$2001,SMALL(IF(NOT($C$1:$C$2001=""),ROW($A$1:$A$2001),""),ROW(A314))),"")</f>
        <v/>
      </c>
      <c r="G315" t="str">
        <f t="shared" si="9"/>
        <v/>
      </c>
      <c r="H315" t="str" cm="1">
        <f t="array" ref="H315">IFERROR(INDEX($G$1:$G$2001,SMALL(IF(NOT($G$1:$G$2001=""),ROW($G$1:$G$2001),""),ROW(E314))),"")</f>
        <v/>
      </c>
      <c r="L315" t="str">
        <f>IF(Flex_Benefits!O327= 'Dropdown Selections'!$Q$4, Flex_Benefits!N327, "")</f>
        <v/>
      </c>
      <c r="M315" t="str" cm="1">
        <f t="array" ref="M315">IFERROR(INDEX($L$1:$L$2001,SMALL(IF(NOT($L$1:$L$2001=""),ROW($L$1:$L$2001),""),ROW(K314))),"")</f>
        <v/>
      </c>
    </row>
    <row r="316" spans="2:13">
      <c r="B316" t="str">
        <f>IF(List_of_Participating_PBPs!B321&lt;&gt;"", List_of_Participating_PBPs!B321, "")</f>
        <v/>
      </c>
      <c r="C316" t="str">
        <f t="shared" si="8"/>
        <v/>
      </c>
      <c r="D316" t="str" cm="1">
        <f t="array" ref="D316">IFERROR(INDEX($C$1:$C$2001,SMALL(IF(NOT($C$1:$C$2001=""),ROW($A$1:$A$2001),""),ROW(A315))),"")</f>
        <v/>
      </c>
      <c r="G316" t="str">
        <f t="shared" si="9"/>
        <v/>
      </c>
      <c r="H316" t="str" cm="1">
        <f t="array" ref="H316">IFERROR(INDEX($G$1:$G$2001,SMALL(IF(NOT($G$1:$G$2001=""),ROW($G$1:$G$2001),""),ROW(E315))),"")</f>
        <v/>
      </c>
      <c r="L316" t="str">
        <f>IF(Flex_Benefits!O328= 'Dropdown Selections'!$Q$4, Flex_Benefits!N328, "")</f>
        <v/>
      </c>
      <c r="M316" t="str" cm="1">
        <f t="array" ref="M316">IFERROR(INDEX($L$1:$L$2001,SMALL(IF(NOT($L$1:$L$2001=""),ROW($L$1:$L$2001),""),ROW(K315))),"")</f>
        <v/>
      </c>
    </row>
    <row r="317" spans="2:13">
      <c r="B317" t="str">
        <f>IF(List_of_Participating_PBPs!B322&lt;&gt;"", List_of_Participating_PBPs!B322, "")</f>
        <v/>
      </c>
      <c r="C317" t="str">
        <f t="shared" si="8"/>
        <v/>
      </c>
      <c r="D317" t="str" cm="1">
        <f t="array" ref="D317">IFERROR(INDEX($C$1:$C$2001,SMALL(IF(NOT($C$1:$C$2001=""),ROW($A$1:$A$2001),""),ROW(A316))),"")</f>
        <v/>
      </c>
      <c r="G317" t="str">
        <f t="shared" si="9"/>
        <v/>
      </c>
      <c r="H317" t="str" cm="1">
        <f t="array" ref="H317">IFERROR(INDEX($G$1:$G$2001,SMALL(IF(NOT($G$1:$G$2001=""),ROW($G$1:$G$2001),""),ROW(E316))),"")</f>
        <v/>
      </c>
      <c r="L317" t="str">
        <f>IF(Flex_Benefits!O329= 'Dropdown Selections'!$Q$4, Flex_Benefits!N329, "")</f>
        <v/>
      </c>
      <c r="M317" t="str" cm="1">
        <f t="array" ref="M317">IFERROR(INDEX($L$1:$L$2001,SMALL(IF(NOT($L$1:$L$2001=""),ROW($L$1:$L$2001),""),ROW(K316))),"")</f>
        <v/>
      </c>
    </row>
    <row r="318" spans="2:13">
      <c r="B318" t="str">
        <f>IF(List_of_Participating_PBPs!B323&lt;&gt;"", List_of_Participating_PBPs!B323, "")</f>
        <v/>
      </c>
      <c r="C318" t="str">
        <f t="shared" si="8"/>
        <v/>
      </c>
      <c r="D318" t="str" cm="1">
        <f t="array" ref="D318">IFERROR(INDEX($C$1:$C$2001,SMALL(IF(NOT($C$1:$C$2001=""),ROW($A$1:$A$2001),""),ROW(A317))),"")</f>
        <v/>
      </c>
      <c r="G318" t="str">
        <f t="shared" si="9"/>
        <v/>
      </c>
      <c r="H318" t="str" cm="1">
        <f t="array" ref="H318">IFERROR(INDEX($G$1:$G$2001,SMALL(IF(NOT($G$1:$G$2001=""),ROW($G$1:$G$2001),""),ROW(E317))),"")</f>
        <v/>
      </c>
      <c r="L318" t="str">
        <f>IF(Flex_Benefits!O330= 'Dropdown Selections'!$Q$4, Flex_Benefits!N330, "")</f>
        <v/>
      </c>
      <c r="M318" t="str" cm="1">
        <f t="array" ref="M318">IFERROR(INDEX($L$1:$L$2001,SMALL(IF(NOT($L$1:$L$2001=""),ROW($L$1:$L$2001),""),ROW(K317))),"")</f>
        <v/>
      </c>
    </row>
    <row r="319" spans="2:13">
      <c r="B319" t="str">
        <f>IF(List_of_Participating_PBPs!B324&lt;&gt;"", List_of_Participating_PBPs!B324, "")</f>
        <v/>
      </c>
      <c r="C319" t="str">
        <f t="shared" si="8"/>
        <v/>
      </c>
      <c r="D319" t="str" cm="1">
        <f t="array" ref="D319">IFERROR(INDEX($C$1:$C$2001,SMALL(IF(NOT($C$1:$C$2001=""),ROW($A$1:$A$2001),""),ROW(A318))),"")</f>
        <v/>
      </c>
      <c r="G319" t="str">
        <f t="shared" si="9"/>
        <v/>
      </c>
      <c r="H319" t="str" cm="1">
        <f t="array" ref="H319">IFERROR(INDEX($G$1:$G$2001,SMALL(IF(NOT($G$1:$G$2001=""),ROW($G$1:$G$2001),""),ROW(E318))),"")</f>
        <v/>
      </c>
      <c r="L319" t="str">
        <f>IF(Flex_Benefits!O331= 'Dropdown Selections'!$Q$4, Flex_Benefits!N331, "")</f>
        <v/>
      </c>
      <c r="M319" t="str" cm="1">
        <f t="array" ref="M319">IFERROR(INDEX($L$1:$L$2001,SMALL(IF(NOT($L$1:$L$2001=""),ROW($L$1:$L$2001),""),ROW(K318))),"")</f>
        <v/>
      </c>
    </row>
    <row r="320" spans="2:13">
      <c r="B320" t="str">
        <f>IF(List_of_Participating_PBPs!B325&lt;&gt;"", List_of_Participating_PBPs!B325, "")</f>
        <v/>
      </c>
      <c r="C320" t="str">
        <f t="shared" si="8"/>
        <v/>
      </c>
      <c r="D320" t="str" cm="1">
        <f t="array" ref="D320">IFERROR(INDEX($C$1:$C$2001,SMALL(IF(NOT($C$1:$C$2001=""),ROW($A$1:$A$2001),""),ROW(A319))),"")</f>
        <v/>
      </c>
      <c r="G320" t="str">
        <f t="shared" si="9"/>
        <v/>
      </c>
      <c r="H320" t="str" cm="1">
        <f t="array" ref="H320">IFERROR(INDEX($G$1:$G$2001,SMALL(IF(NOT($G$1:$G$2001=""),ROW($G$1:$G$2001),""),ROW(E319))),"")</f>
        <v/>
      </c>
      <c r="L320" t="str">
        <f>IF(Flex_Benefits!O332= 'Dropdown Selections'!$Q$4, Flex_Benefits!N332, "")</f>
        <v/>
      </c>
      <c r="M320" t="str" cm="1">
        <f t="array" ref="M320">IFERROR(INDEX($L$1:$L$2001,SMALL(IF(NOT($L$1:$L$2001=""),ROW($L$1:$L$2001),""),ROW(K319))),"")</f>
        <v/>
      </c>
    </row>
    <row r="321" spans="2:13">
      <c r="B321" t="str">
        <f>IF(List_of_Participating_PBPs!B326&lt;&gt;"", List_of_Participating_PBPs!B326, "")</f>
        <v/>
      </c>
      <c r="C321" t="str">
        <f t="shared" si="8"/>
        <v/>
      </c>
      <c r="D321" t="str" cm="1">
        <f t="array" ref="D321">IFERROR(INDEX($C$1:$C$2001,SMALL(IF(NOT($C$1:$C$2001=""),ROW($A$1:$A$2001),""),ROW(A320))),"")</f>
        <v/>
      </c>
      <c r="G321" t="str">
        <f t="shared" si="9"/>
        <v/>
      </c>
      <c r="H321" t="str" cm="1">
        <f t="array" ref="H321">IFERROR(INDEX($G$1:$G$2001,SMALL(IF(NOT($G$1:$G$2001=""),ROW($G$1:$G$2001),""),ROW(E320))),"")</f>
        <v/>
      </c>
      <c r="L321" t="str">
        <f>IF(Flex_Benefits!O333= 'Dropdown Selections'!$Q$4, Flex_Benefits!N333, "")</f>
        <v/>
      </c>
      <c r="M321" t="str" cm="1">
        <f t="array" ref="M321">IFERROR(INDEX($L$1:$L$2001,SMALL(IF(NOT($L$1:$L$2001=""),ROW($L$1:$L$2001),""),ROW(K320))),"")</f>
        <v/>
      </c>
    </row>
    <row r="322" spans="2:13">
      <c r="B322" t="str">
        <f>IF(List_of_Participating_PBPs!B327&lt;&gt;"", List_of_Participating_PBPs!B327, "")</f>
        <v/>
      </c>
      <c r="C322" t="str">
        <f t="shared" ref="C322:C385" si="10">B322</f>
        <v/>
      </c>
      <c r="D322" t="str" cm="1">
        <f t="array" ref="D322">IFERROR(INDEX($C$1:$C$2001,SMALL(IF(NOT($C$1:$C$2001=""),ROW($A$1:$A$2001),""),ROW(A321))),"")</f>
        <v/>
      </c>
      <c r="G322" t="str">
        <f t="shared" ref="G322:G385" si="11">LEFT(C322,9)</f>
        <v/>
      </c>
      <c r="H322" t="str" cm="1">
        <f t="array" ref="H322">IFERROR(INDEX($G$1:$G$2001,SMALL(IF(NOT($G$1:$G$2001=""),ROW($G$1:$G$2001),""),ROW(E321))),"")</f>
        <v/>
      </c>
      <c r="L322" t="str">
        <f>IF(Flex_Benefits!O334= 'Dropdown Selections'!$Q$4, Flex_Benefits!N334, "")</f>
        <v/>
      </c>
      <c r="M322" t="str" cm="1">
        <f t="array" ref="M322">IFERROR(INDEX($L$1:$L$2001,SMALL(IF(NOT($L$1:$L$2001=""),ROW($L$1:$L$2001),""),ROW(K321))),"")</f>
        <v/>
      </c>
    </row>
    <row r="323" spans="2:13">
      <c r="B323" t="str">
        <f>IF(List_of_Participating_PBPs!B328&lt;&gt;"", List_of_Participating_PBPs!B328, "")</f>
        <v/>
      </c>
      <c r="C323" t="str">
        <f t="shared" si="10"/>
        <v/>
      </c>
      <c r="D323" t="str" cm="1">
        <f t="array" ref="D323">IFERROR(INDEX($C$1:$C$2001,SMALL(IF(NOT($C$1:$C$2001=""),ROW($A$1:$A$2001),""),ROW(A322))),"")</f>
        <v/>
      </c>
      <c r="G323" t="str">
        <f t="shared" si="11"/>
        <v/>
      </c>
      <c r="H323" t="str" cm="1">
        <f t="array" ref="H323">IFERROR(INDEX($G$1:$G$2001,SMALL(IF(NOT($G$1:$G$2001=""),ROW($G$1:$G$2001),""),ROW(E322))),"")</f>
        <v/>
      </c>
      <c r="L323" t="str">
        <f>IF(Flex_Benefits!O335= 'Dropdown Selections'!$Q$4, Flex_Benefits!N335, "")</f>
        <v/>
      </c>
      <c r="M323" t="str" cm="1">
        <f t="array" ref="M323">IFERROR(INDEX($L$1:$L$2001,SMALL(IF(NOT($L$1:$L$2001=""),ROW($L$1:$L$2001),""),ROW(K322))),"")</f>
        <v/>
      </c>
    </row>
    <row r="324" spans="2:13">
      <c r="B324" t="str">
        <f>IF(List_of_Participating_PBPs!B329&lt;&gt;"", List_of_Participating_PBPs!B329, "")</f>
        <v/>
      </c>
      <c r="C324" t="str">
        <f t="shared" si="10"/>
        <v/>
      </c>
      <c r="D324" t="str" cm="1">
        <f t="array" ref="D324">IFERROR(INDEX($C$1:$C$2001,SMALL(IF(NOT($C$1:$C$2001=""),ROW($A$1:$A$2001),""),ROW(A323))),"")</f>
        <v/>
      </c>
      <c r="G324" t="str">
        <f t="shared" si="11"/>
        <v/>
      </c>
      <c r="H324" t="str" cm="1">
        <f t="array" ref="H324">IFERROR(INDEX($G$1:$G$2001,SMALL(IF(NOT($G$1:$G$2001=""),ROW($G$1:$G$2001),""),ROW(E323))),"")</f>
        <v/>
      </c>
      <c r="L324" t="str">
        <f>IF(Flex_Benefits!O336= 'Dropdown Selections'!$Q$4, Flex_Benefits!N336, "")</f>
        <v/>
      </c>
      <c r="M324" t="str" cm="1">
        <f t="array" ref="M324">IFERROR(INDEX($L$1:$L$2001,SMALL(IF(NOT($L$1:$L$2001=""),ROW($L$1:$L$2001),""),ROW(K323))),"")</f>
        <v/>
      </c>
    </row>
    <row r="325" spans="2:13">
      <c r="B325" t="str">
        <f>IF(List_of_Participating_PBPs!B330&lt;&gt;"", List_of_Participating_PBPs!B330, "")</f>
        <v/>
      </c>
      <c r="C325" t="str">
        <f t="shared" si="10"/>
        <v/>
      </c>
      <c r="D325" t="str" cm="1">
        <f t="array" ref="D325">IFERROR(INDEX($C$1:$C$2001,SMALL(IF(NOT($C$1:$C$2001=""),ROW($A$1:$A$2001),""),ROW(A324))),"")</f>
        <v/>
      </c>
      <c r="G325" t="str">
        <f t="shared" si="11"/>
        <v/>
      </c>
      <c r="H325" t="str" cm="1">
        <f t="array" ref="H325">IFERROR(INDEX($G$1:$G$2001,SMALL(IF(NOT($G$1:$G$2001=""),ROW($G$1:$G$2001),""),ROW(E324))),"")</f>
        <v/>
      </c>
      <c r="L325" t="str">
        <f>IF(Flex_Benefits!O337= 'Dropdown Selections'!$Q$4, Flex_Benefits!N337, "")</f>
        <v/>
      </c>
      <c r="M325" t="str" cm="1">
        <f t="array" ref="M325">IFERROR(INDEX($L$1:$L$2001,SMALL(IF(NOT($L$1:$L$2001=""),ROW($L$1:$L$2001),""),ROW(K324))),"")</f>
        <v/>
      </c>
    </row>
    <row r="326" spans="2:13">
      <c r="B326" t="str">
        <f>IF(List_of_Participating_PBPs!B331&lt;&gt;"", List_of_Participating_PBPs!B331, "")</f>
        <v/>
      </c>
      <c r="C326" t="str">
        <f t="shared" si="10"/>
        <v/>
      </c>
      <c r="D326" t="str" cm="1">
        <f t="array" ref="D326">IFERROR(INDEX($C$1:$C$2001,SMALL(IF(NOT($C$1:$C$2001=""),ROW($A$1:$A$2001),""),ROW(A325))),"")</f>
        <v/>
      </c>
      <c r="G326" t="str">
        <f t="shared" si="11"/>
        <v/>
      </c>
      <c r="H326" t="str" cm="1">
        <f t="array" ref="H326">IFERROR(INDEX($G$1:$G$2001,SMALL(IF(NOT($G$1:$G$2001=""),ROW($G$1:$G$2001),""),ROW(E325))),"")</f>
        <v/>
      </c>
      <c r="L326" t="str">
        <f>IF(Flex_Benefits!O338= 'Dropdown Selections'!$Q$4, Flex_Benefits!N338, "")</f>
        <v/>
      </c>
      <c r="M326" t="str" cm="1">
        <f t="array" ref="M326">IFERROR(INDEX($L$1:$L$2001,SMALL(IF(NOT($L$1:$L$2001=""),ROW($L$1:$L$2001),""),ROW(K325))),"")</f>
        <v/>
      </c>
    </row>
    <row r="327" spans="2:13">
      <c r="B327" t="str">
        <f>IF(List_of_Participating_PBPs!B332&lt;&gt;"", List_of_Participating_PBPs!B332, "")</f>
        <v/>
      </c>
      <c r="C327" t="str">
        <f t="shared" si="10"/>
        <v/>
      </c>
      <c r="D327" t="str" cm="1">
        <f t="array" ref="D327">IFERROR(INDEX($C$1:$C$2001,SMALL(IF(NOT($C$1:$C$2001=""),ROW($A$1:$A$2001),""),ROW(A326))),"")</f>
        <v/>
      </c>
      <c r="G327" t="str">
        <f t="shared" si="11"/>
        <v/>
      </c>
      <c r="H327" t="str" cm="1">
        <f t="array" ref="H327">IFERROR(INDEX($G$1:$G$2001,SMALL(IF(NOT($G$1:$G$2001=""),ROW($G$1:$G$2001),""),ROW(E326))),"")</f>
        <v/>
      </c>
      <c r="L327" t="str">
        <f>IF(Flex_Benefits!O339= 'Dropdown Selections'!$Q$4, Flex_Benefits!N339, "")</f>
        <v/>
      </c>
      <c r="M327" t="str" cm="1">
        <f t="array" ref="M327">IFERROR(INDEX($L$1:$L$2001,SMALL(IF(NOT($L$1:$L$2001=""),ROW($L$1:$L$2001),""),ROW(K326))),"")</f>
        <v/>
      </c>
    </row>
    <row r="328" spans="2:13">
      <c r="B328" t="str">
        <f>IF(List_of_Participating_PBPs!B333&lt;&gt;"", List_of_Participating_PBPs!B333, "")</f>
        <v/>
      </c>
      <c r="C328" t="str">
        <f t="shared" si="10"/>
        <v/>
      </c>
      <c r="D328" t="str" cm="1">
        <f t="array" ref="D328">IFERROR(INDEX($C$1:$C$2001,SMALL(IF(NOT($C$1:$C$2001=""),ROW($A$1:$A$2001),""),ROW(A327))),"")</f>
        <v/>
      </c>
      <c r="G328" t="str">
        <f t="shared" si="11"/>
        <v/>
      </c>
      <c r="H328" t="str" cm="1">
        <f t="array" ref="H328">IFERROR(INDEX($G$1:$G$2001,SMALL(IF(NOT($G$1:$G$2001=""),ROW($G$1:$G$2001),""),ROW(E327))),"")</f>
        <v/>
      </c>
      <c r="L328" t="str">
        <f>IF(Flex_Benefits!O340= 'Dropdown Selections'!$Q$4, Flex_Benefits!N340, "")</f>
        <v/>
      </c>
      <c r="M328" t="str" cm="1">
        <f t="array" ref="M328">IFERROR(INDEX($L$1:$L$2001,SMALL(IF(NOT($L$1:$L$2001=""),ROW($L$1:$L$2001),""),ROW(K327))),"")</f>
        <v/>
      </c>
    </row>
    <row r="329" spans="2:13">
      <c r="B329" t="str">
        <f>IF(List_of_Participating_PBPs!B334&lt;&gt;"", List_of_Participating_PBPs!B334, "")</f>
        <v/>
      </c>
      <c r="C329" t="str">
        <f t="shared" si="10"/>
        <v/>
      </c>
      <c r="D329" t="str" cm="1">
        <f t="array" ref="D329">IFERROR(INDEX($C$1:$C$2001,SMALL(IF(NOT($C$1:$C$2001=""),ROW($A$1:$A$2001),""),ROW(A328))),"")</f>
        <v/>
      </c>
      <c r="G329" t="str">
        <f t="shared" si="11"/>
        <v/>
      </c>
      <c r="H329" t="str" cm="1">
        <f t="array" ref="H329">IFERROR(INDEX($G$1:$G$2001,SMALL(IF(NOT($G$1:$G$2001=""),ROW($G$1:$G$2001),""),ROW(E328))),"")</f>
        <v/>
      </c>
      <c r="L329" t="str">
        <f>IF(Flex_Benefits!O341= 'Dropdown Selections'!$Q$4, Flex_Benefits!N341, "")</f>
        <v/>
      </c>
      <c r="M329" t="str" cm="1">
        <f t="array" ref="M329">IFERROR(INDEX($L$1:$L$2001,SMALL(IF(NOT($L$1:$L$2001=""),ROW($L$1:$L$2001),""),ROW(K328))),"")</f>
        <v/>
      </c>
    </row>
    <row r="330" spans="2:13">
      <c r="B330" t="str">
        <f>IF(List_of_Participating_PBPs!B335&lt;&gt;"", List_of_Participating_PBPs!B335, "")</f>
        <v/>
      </c>
      <c r="C330" t="str">
        <f t="shared" si="10"/>
        <v/>
      </c>
      <c r="D330" t="str" cm="1">
        <f t="array" ref="D330">IFERROR(INDEX($C$1:$C$2001,SMALL(IF(NOT($C$1:$C$2001=""),ROW($A$1:$A$2001),""),ROW(A329))),"")</f>
        <v/>
      </c>
      <c r="G330" t="str">
        <f t="shared" si="11"/>
        <v/>
      </c>
      <c r="H330" t="str" cm="1">
        <f t="array" ref="H330">IFERROR(INDEX($G$1:$G$2001,SMALL(IF(NOT($G$1:$G$2001=""),ROW($G$1:$G$2001),""),ROW(E329))),"")</f>
        <v/>
      </c>
      <c r="L330" t="str">
        <f>IF(Flex_Benefits!O342= 'Dropdown Selections'!$Q$4, Flex_Benefits!N342, "")</f>
        <v/>
      </c>
      <c r="M330" t="str" cm="1">
        <f t="array" ref="M330">IFERROR(INDEX($L$1:$L$2001,SMALL(IF(NOT($L$1:$L$2001=""),ROW($L$1:$L$2001),""),ROW(K329))),"")</f>
        <v/>
      </c>
    </row>
    <row r="331" spans="2:13">
      <c r="B331" t="str">
        <f>IF(List_of_Participating_PBPs!B336&lt;&gt;"", List_of_Participating_PBPs!B336, "")</f>
        <v/>
      </c>
      <c r="C331" t="str">
        <f t="shared" si="10"/>
        <v/>
      </c>
      <c r="D331" t="str" cm="1">
        <f t="array" ref="D331">IFERROR(INDEX($C$1:$C$2001,SMALL(IF(NOT($C$1:$C$2001=""),ROW($A$1:$A$2001),""),ROW(A330))),"")</f>
        <v/>
      </c>
      <c r="G331" t="str">
        <f t="shared" si="11"/>
        <v/>
      </c>
      <c r="H331" t="str" cm="1">
        <f t="array" ref="H331">IFERROR(INDEX($G$1:$G$2001,SMALL(IF(NOT($G$1:$G$2001=""),ROW($G$1:$G$2001),""),ROW(E330))),"")</f>
        <v/>
      </c>
      <c r="L331" t="str">
        <f>IF(Flex_Benefits!O343= 'Dropdown Selections'!$Q$4, Flex_Benefits!N343, "")</f>
        <v/>
      </c>
      <c r="M331" t="str" cm="1">
        <f t="array" ref="M331">IFERROR(INDEX($L$1:$L$2001,SMALL(IF(NOT($L$1:$L$2001=""),ROW($L$1:$L$2001),""),ROW(K330))),"")</f>
        <v/>
      </c>
    </row>
    <row r="332" spans="2:13">
      <c r="B332" t="str">
        <f>IF(List_of_Participating_PBPs!B337&lt;&gt;"", List_of_Participating_PBPs!B337, "")</f>
        <v/>
      </c>
      <c r="C332" t="str">
        <f t="shared" si="10"/>
        <v/>
      </c>
      <c r="D332" t="str" cm="1">
        <f t="array" ref="D332">IFERROR(INDEX($C$1:$C$2001,SMALL(IF(NOT($C$1:$C$2001=""),ROW($A$1:$A$2001),""),ROW(A331))),"")</f>
        <v/>
      </c>
      <c r="G332" t="str">
        <f t="shared" si="11"/>
        <v/>
      </c>
      <c r="H332" t="str" cm="1">
        <f t="array" ref="H332">IFERROR(INDEX($G$1:$G$2001,SMALL(IF(NOT($G$1:$G$2001=""),ROW($G$1:$G$2001),""),ROW(E331))),"")</f>
        <v/>
      </c>
      <c r="L332" t="str">
        <f>IF(Flex_Benefits!O344= 'Dropdown Selections'!$Q$4, Flex_Benefits!N344, "")</f>
        <v/>
      </c>
      <c r="M332" t="str" cm="1">
        <f t="array" ref="M332">IFERROR(INDEX($L$1:$L$2001,SMALL(IF(NOT($L$1:$L$2001=""),ROW($L$1:$L$2001),""),ROW(K331))),"")</f>
        <v/>
      </c>
    </row>
    <row r="333" spans="2:13">
      <c r="B333" t="str">
        <f>IF(List_of_Participating_PBPs!B338&lt;&gt;"", List_of_Participating_PBPs!B338, "")</f>
        <v/>
      </c>
      <c r="C333" t="str">
        <f t="shared" si="10"/>
        <v/>
      </c>
      <c r="D333" t="str" cm="1">
        <f t="array" ref="D333">IFERROR(INDEX($C$1:$C$2001,SMALL(IF(NOT($C$1:$C$2001=""),ROW($A$1:$A$2001),""),ROW(A332))),"")</f>
        <v/>
      </c>
      <c r="G333" t="str">
        <f t="shared" si="11"/>
        <v/>
      </c>
      <c r="H333" t="str" cm="1">
        <f t="array" ref="H333">IFERROR(INDEX($G$1:$G$2001,SMALL(IF(NOT($G$1:$G$2001=""),ROW($G$1:$G$2001),""),ROW(E332))),"")</f>
        <v/>
      </c>
      <c r="L333" t="str">
        <f>IF(Flex_Benefits!O345= 'Dropdown Selections'!$Q$4, Flex_Benefits!N345, "")</f>
        <v/>
      </c>
      <c r="M333" t="str" cm="1">
        <f t="array" ref="M333">IFERROR(INDEX($L$1:$L$2001,SMALL(IF(NOT($L$1:$L$2001=""),ROW($L$1:$L$2001),""),ROW(K332))),"")</f>
        <v/>
      </c>
    </row>
    <row r="334" spans="2:13">
      <c r="B334" t="str">
        <f>IF(List_of_Participating_PBPs!B339&lt;&gt;"", List_of_Participating_PBPs!B339, "")</f>
        <v/>
      </c>
      <c r="C334" t="str">
        <f t="shared" si="10"/>
        <v/>
      </c>
      <c r="D334" t="str" cm="1">
        <f t="array" ref="D334">IFERROR(INDEX($C$1:$C$2001,SMALL(IF(NOT($C$1:$C$2001=""),ROW($A$1:$A$2001),""),ROW(A333))),"")</f>
        <v/>
      </c>
      <c r="G334" t="str">
        <f t="shared" si="11"/>
        <v/>
      </c>
      <c r="H334" t="str" cm="1">
        <f t="array" ref="H334">IFERROR(INDEX($G$1:$G$2001,SMALL(IF(NOT($G$1:$G$2001=""),ROW($G$1:$G$2001),""),ROW(E333))),"")</f>
        <v/>
      </c>
      <c r="L334" t="str">
        <f>IF(Flex_Benefits!O346= 'Dropdown Selections'!$Q$4, Flex_Benefits!N346, "")</f>
        <v/>
      </c>
      <c r="M334" t="str" cm="1">
        <f t="array" ref="M334">IFERROR(INDEX($L$1:$L$2001,SMALL(IF(NOT($L$1:$L$2001=""),ROW($L$1:$L$2001),""),ROW(K333))),"")</f>
        <v/>
      </c>
    </row>
    <row r="335" spans="2:13">
      <c r="B335" t="str">
        <f>IF(List_of_Participating_PBPs!B340&lt;&gt;"", List_of_Participating_PBPs!B340, "")</f>
        <v/>
      </c>
      <c r="C335" t="str">
        <f t="shared" si="10"/>
        <v/>
      </c>
      <c r="D335" t="str" cm="1">
        <f t="array" ref="D335">IFERROR(INDEX($C$1:$C$2001,SMALL(IF(NOT($C$1:$C$2001=""),ROW($A$1:$A$2001),""),ROW(A334))),"")</f>
        <v/>
      </c>
      <c r="G335" t="str">
        <f t="shared" si="11"/>
        <v/>
      </c>
      <c r="H335" t="str" cm="1">
        <f t="array" ref="H335">IFERROR(INDEX($G$1:$G$2001,SMALL(IF(NOT($G$1:$G$2001=""),ROW($G$1:$G$2001),""),ROW(E334))),"")</f>
        <v/>
      </c>
      <c r="L335" t="str">
        <f>IF(Flex_Benefits!O347= 'Dropdown Selections'!$Q$4, Flex_Benefits!N347, "")</f>
        <v/>
      </c>
      <c r="M335" t="str" cm="1">
        <f t="array" ref="M335">IFERROR(INDEX($L$1:$L$2001,SMALL(IF(NOT($L$1:$L$2001=""),ROW($L$1:$L$2001),""),ROW(K334))),"")</f>
        <v/>
      </c>
    </row>
    <row r="336" spans="2:13">
      <c r="B336" t="str">
        <f>IF(List_of_Participating_PBPs!B341&lt;&gt;"", List_of_Participating_PBPs!B341, "")</f>
        <v/>
      </c>
      <c r="C336" t="str">
        <f t="shared" si="10"/>
        <v/>
      </c>
      <c r="D336" t="str" cm="1">
        <f t="array" ref="D336">IFERROR(INDEX($C$1:$C$2001,SMALL(IF(NOT($C$1:$C$2001=""),ROW($A$1:$A$2001),""),ROW(A335))),"")</f>
        <v/>
      </c>
      <c r="G336" t="str">
        <f t="shared" si="11"/>
        <v/>
      </c>
      <c r="H336" t="str" cm="1">
        <f t="array" ref="H336">IFERROR(INDEX($G$1:$G$2001,SMALL(IF(NOT($G$1:$G$2001=""),ROW($G$1:$G$2001),""),ROW(E335))),"")</f>
        <v/>
      </c>
      <c r="L336" t="str">
        <f>IF(Flex_Benefits!O348= 'Dropdown Selections'!$Q$4, Flex_Benefits!N348, "")</f>
        <v/>
      </c>
      <c r="M336" t="str" cm="1">
        <f t="array" ref="M336">IFERROR(INDEX($L$1:$L$2001,SMALL(IF(NOT($L$1:$L$2001=""),ROW($L$1:$L$2001),""),ROW(K335))),"")</f>
        <v/>
      </c>
    </row>
    <row r="337" spans="2:13">
      <c r="B337" t="str">
        <f>IF(List_of_Participating_PBPs!B342&lt;&gt;"", List_of_Participating_PBPs!B342, "")</f>
        <v/>
      </c>
      <c r="C337" t="str">
        <f t="shared" si="10"/>
        <v/>
      </c>
      <c r="D337" t="str" cm="1">
        <f t="array" ref="D337">IFERROR(INDEX($C$1:$C$2001,SMALL(IF(NOT($C$1:$C$2001=""),ROW($A$1:$A$2001),""),ROW(A336))),"")</f>
        <v/>
      </c>
      <c r="G337" t="str">
        <f t="shared" si="11"/>
        <v/>
      </c>
      <c r="H337" t="str" cm="1">
        <f t="array" ref="H337">IFERROR(INDEX($G$1:$G$2001,SMALL(IF(NOT($G$1:$G$2001=""),ROW($G$1:$G$2001),""),ROW(E336))),"")</f>
        <v/>
      </c>
      <c r="L337" t="str">
        <f>IF(Flex_Benefits!O349= 'Dropdown Selections'!$Q$4, Flex_Benefits!N349, "")</f>
        <v/>
      </c>
      <c r="M337" t="str" cm="1">
        <f t="array" ref="M337">IFERROR(INDEX($L$1:$L$2001,SMALL(IF(NOT($L$1:$L$2001=""),ROW($L$1:$L$2001),""),ROW(K336))),"")</f>
        <v/>
      </c>
    </row>
    <row r="338" spans="2:13">
      <c r="B338" t="str">
        <f>IF(List_of_Participating_PBPs!B343&lt;&gt;"", List_of_Participating_PBPs!B343, "")</f>
        <v/>
      </c>
      <c r="C338" t="str">
        <f t="shared" si="10"/>
        <v/>
      </c>
      <c r="D338" t="str" cm="1">
        <f t="array" ref="D338">IFERROR(INDEX($C$1:$C$2001,SMALL(IF(NOT($C$1:$C$2001=""),ROW($A$1:$A$2001),""),ROW(A337))),"")</f>
        <v/>
      </c>
      <c r="G338" t="str">
        <f t="shared" si="11"/>
        <v/>
      </c>
      <c r="H338" t="str" cm="1">
        <f t="array" ref="H338">IFERROR(INDEX($G$1:$G$2001,SMALL(IF(NOT($G$1:$G$2001=""),ROW($G$1:$G$2001),""),ROW(E337))),"")</f>
        <v/>
      </c>
      <c r="L338" t="str">
        <f>IF(Flex_Benefits!O350= 'Dropdown Selections'!$Q$4, Flex_Benefits!N350, "")</f>
        <v/>
      </c>
      <c r="M338" t="str" cm="1">
        <f t="array" ref="M338">IFERROR(INDEX($L$1:$L$2001,SMALL(IF(NOT($L$1:$L$2001=""),ROW($L$1:$L$2001),""),ROW(K337))),"")</f>
        <v/>
      </c>
    </row>
    <row r="339" spans="2:13">
      <c r="B339" t="str">
        <f>IF(List_of_Participating_PBPs!B344&lt;&gt;"", List_of_Participating_PBPs!B344, "")</f>
        <v/>
      </c>
      <c r="C339" t="str">
        <f t="shared" si="10"/>
        <v/>
      </c>
      <c r="D339" t="str" cm="1">
        <f t="array" ref="D339">IFERROR(INDEX($C$1:$C$2001,SMALL(IF(NOT($C$1:$C$2001=""),ROW($A$1:$A$2001),""),ROW(A338))),"")</f>
        <v/>
      </c>
      <c r="G339" t="str">
        <f t="shared" si="11"/>
        <v/>
      </c>
      <c r="H339" t="str" cm="1">
        <f t="array" ref="H339">IFERROR(INDEX($G$1:$G$2001,SMALL(IF(NOT($G$1:$G$2001=""),ROW($G$1:$G$2001),""),ROW(E338))),"")</f>
        <v/>
      </c>
      <c r="L339" t="str">
        <f>IF(Flex_Benefits!O351= 'Dropdown Selections'!$Q$4, Flex_Benefits!N351, "")</f>
        <v/>
      </c>
      <c r="M339" t="str" cm="1">
        <f t="array" ref="M339">IFERROR(INDEX($L$1:$L$2001,SMALL(IF(NOT($L$1:$L$2001=""),ROW($L$1:$L$2001),""),ROW(K338))),"")</f>
        <v/>
      </c>
    </row>
    <row r="340" spans="2:13">
      <c r="B340" t="str">
        <f>IF(List_of_Participating_PBPs!B345&lt;&gt;"", List_of_Participating_PBPs!B345, "")</f>
        <v/>
      </c>
      <c r="C340" t="str">
        <f t="shared" si="10"/>
        <v/>
      </c>
      <c r="D340" t="str" cm="1">
        <f t="array" ref="D340">IFERROR(INDEX($C$1:$C$2001,SMALL(IF(NOT($C$1:$C$2001=""),ROW($A$1:$A$2001),""),ROW(A339))),"")</f>
        <v/>
      </c>
      <c r="G340" t="str">
        <f t="shared" si="11"/>
        <v/>
      </c>
      <c r="H340" t="str" cm="1">
        <f t="array" ref="H340">IFERROR(INDEX($G$1:$G$2001,SMALL(IF(NOT($G$1:$G$2001=""),ROW($G$1:$G$2001),""),ROW(E339))),"")</f>
        <v/>
      </c>
      <c r="L340" t="str">
        <f>IF(Flex_Benefits!O352= 'Dropdown Selections'!$Q$4, Flex_Benefits!N352, "")</f>
        <v/>
      </c>
      <c r="M340" t="str" cm="1">
        <f t="array" ref="M340">IFERROR(INDEX($L$1:$L$2001,SMALL(IF(NOT($L$1:$L$2001=""),ROW($L$1:$L$2001),""),ROW(K339))),"")</f>
        <v/>
      </c>
    </row>
    <row r="341" spans="2:13">
      <c r="B341" t="str">
        <f>IF(List_of_Participating_PBPs!B346&lt;&gt;"", List_of_Participating_PBPs!B346, "")</f>
        <v/>
      </c>
      <c r="C341" t="str">
        <f t="shared" si="10"/>
        <v/>
      </c>
      <c r="D341" t="str" cm="1">
        <f t="array" ref="D341">IFERROR(INDEX($C$1:$C$2001,SMALL(IF(NOT($C$1:$C$2001=""),ROW($A$1:$A$2001),""),ROW(A340))),"")</f>
        <v/>
      </c>
      <c r="G341" t="str">
        <f t="shared" si="11"/>
        <v/>
      </c>
      <c r="H341" t="str" cm="1">
        <f t="array" ref="H341">IFERROR(INDEX($G$1:$G$2001,SMALL(IF(NOT($G$1:$G$2001=""),ROW($G$1:$G$2001),""),ROW(E340))),"")</f>
        <v/>
      </c>
      <c r="L341" t="str">
        <f>IF(Flex_Benefits!O353= 'Dropdown Selections'!$Q$4, Flex_Benefits!N353, "")</f>
        <v/>
      </c>
      <c r="M341" t="str" cm="1">
        <f t="array" ref="M341">IFERROR(INDEX($L$1:$L$2001,SMALL(IF(NOT($L$1:$L$2001=""),ROW($L$1:$L$2001),""),ROW(K340))),"")</f>
        <v/>
      </c>
    </row>
    <row r="342" spans="2:13">
      <c r="B342" t="str">
        <f>IF(List_of_Participating_PBPs!B347&lt;&gt;"", List_of_Participating_PBPs!B347, "")</f>
        <v/>
      </c>
      <c r="C342" t="str">
        <f t="shared" si="10"/>
        <v/>
      </c>
      <c r="D342" t="str" cm="1">
        <f t="array" ref="D342">IFERROR(INDEX($C$1:$C$2001,SMALL(IF(NOT($C$1:$C$2001=""),ROW($A$1:$A$2001),""),ROW(A341))),"")</f>
        <v/>
      </c>
      <c r="G342" t="str">
        <f t="shared" si="11"/>
        <v/>
      </c>
      <c r="H342" t="str" cm="1">
        <f t="array" ref="H342">IFERROR(INDEX($G$1:$G$2001,SMALL(IF(NOT($G$1:$G$2001=""),ROW($G$1:$G$2001),""),ROW(E341))),"")</f>
        <v/>
      </c>
      <c r="L342" t="str">
        <f>IF(Flex_Benefits!O354= 'Dropdown Selections'!$Q$4, Flex_Benefits!N354, "")</f>
        <v/>
      </c>
      <c r="M342" t="str" cm="1">
        <f t="array" ref="M342">IFERROR(INDEX($L$1:$L$2001,SMALL(IF(NOT($L$1:$L$2001=""),ROW($L$1:$L$2001),""),ROW(K341))),"")</f>
        <v/>
      </c>
    </row>
    <row r="343" spans="2:13">
      <c r="B343" t="str">
        <f>IF(List_of_Participating_PBPs!B348&lt;&gt;"", List_of_Participating_PBPs!B348, "")</f>
        <v/>
      </c>
      <c r="C343" t="str">
        <f t="shared" si="10"/>
        <v/>
      </c>
      <c r="D343" t="str" cm="1">
        <f t="array" ref="D343">IFERROR(INDEX($C$1:$C$2001,SMALL(IF(NOT($C$1:$C$2001=""),ROW($A$1:$A$2001),""),ROW(A342))),"")</f>
        <v/>
      </c>
      <c r="G343" t="str">
        <f t="shared" si="11"/>
        <v/>
      </c>
      <c r="H343" t="str" cm="1">
        <f t="array" ref="H343">IFERROR(INDEX($G$1:$G$2001,SMALL(IF(NOT($G$1:$G$2001=""),ROW($G$1:$G$2001),""),ROW(E342))),"")</f>
        <v/>
      </c>
      <c r="L343" t="str">
        <f>IF(Flex_Benefits!O355= 'Dropdown Selections'!$Q$4, Flex_Benefits!N355, "")</f>
        <v/>
      </c>
      <c r="M343" t="str" cm="1">
        <f t="array" ref="M343">IFERROR(INDEX($L$1:$L$2001,SMALL(IF(NOT($L$1:$L$2001=""),ROW($L$1:$L$2001),""),ROW(K342))),"")</f>
        <v/>
      </c>
    </row>
    <row r="344" spans="2:13">
      <c r="B344" t="str">
        <f>IF(List_of_Participating_PBPs!B349&lt;&gt;"", List_of_Participating_PBPs!B349, "")</f>
        <v/>
      </c>
      <c r="C344" t="str">
        <f t="shared" si="10"/>
        <v/>
      </c>
      <c r="D344" t="str" cm="1">
        <f t="array" ref="D344">IFERROR(INDEX($C$1:$C$2001,SMALL(IF(NOT($C$1:$C$2001=""),ROW($A$1:$A$2001),""),ROW(A343))),"")</f>
        <v/>
      </c>
      <c r="G344" t="str">
        <f t="shared" si="11"/>
        <v/>
      </c>
      <c r="H344" t="str" cm="1">
        <f t="array" ref="H344">IFERROR(INDEX($G$1:$G$2001,SMALL(IF(NOT($G$1:$G$2001=""),ROW($G$1:$G$2001),""),ROW(E343))),"")</f>
        <v/>
      </c>
      <c r="L344" t="str">
        <f>IF(Flex_Benefits!O356= 'Dropdown Selections'!$Q$4, Flex_Benefits!N356, "")</f>
        <v/>
      </c>
      <c r="M344" t="str" cm="1">
        <f t="array" ref="M344">IFERROR(INDEX($L$1:$L$2001,SMALL(IF(NOT($L$1:$L$2001=""),ROW($L$1:$L$2001),""),ROW(K343))),"")</f>
        <v/>
      </c>
    </row>
    <row r="345" spans="2:13">
      <c r="B345" t="str">
        <f>IF(List_of_Participating_PBPs!B350&lt;&gt;"", List_of_Participating_PBPs!B350, "")</f>
        <v/>
      </c>
      <c r="C345" t="str">
        <f t="shared" si="10"/>
        <v/>
      </c>
      <c r="D345" t="str" cm="1">
        <f t="array" ref="D345">IFERROR(INDEX($C$1:$C$2001,SMALL(IF(NOT($C$1:$C$2001=""),ROW($A$1:$A$2001),""),ROW(A344))),"")</f>
        <v/>
      </c>
      <c r="G345" t="str">
        <f t="shared" si="11"/>
        <v/>
      </c>
      <c r="H345" t="str" cm="1">
        <f t="array" ref="H345">IFERROR(INDEX($G$1:$G$2001,SMALL(IF(NOT($G$1:$G$2001=""),ROW($G$1:$G$2001),""),ROW(E344))),"")</f>
        <v/>
      </c>
      <c r="L345" t="str">
        <f>IF(Flex_Benefits!O357= 'Dropdown Selections'!$Q$4, Flex_Benefits!N357, "")</f>
        <v/>
      </c>
      <c r="M345" t="str" cm="1">
        <f t="array" ref="M345">IFERROR(INDEX($L$1:$L$2001,SMALL(IF(NOT($L$1:$L$2001=""),ROW($L$1:$L$2001),""),ROW(K344))),"")</f>
        <v/>
      </c>
    </row>
    <row r="346" spans="2:13">
      <c r="B346" t="str">
        <f>IF(List_of_Participating_PBPs!B351&lt;&gt;"", List_of_Participating_PBPs!B351, "")</f>
        <v/>
      </c>
      <c r="C346" t="str">
        <f t="shared" si="10"/>
        <v/>
      </c>
      <c r="D346" t="str" cm="1">
        <f t="array" ref="D346">IFERROR(INDEX($C$1:$C$2001,SMALL(IF(NOT($C$1:$C$2001=""),ROW($A$1:$A$2001),""),ROW(A345))),"")</f>
        <v/>
      </c>
      <c r="G346" t="str">
        <f t="shared" si="11"/>
        <v/>
      </c>
      <c r="H346" t="str" cm="1">
        <f t="array" ref="H346">IFERROR(INDEX($G$1:$G$2001,SMALL(IF(NOT($G$1:$G$2001=""),ROW($G$1:$G$2001),""),ROW(E345))),"")</f>
        <v/>
      </c>
      <c r="L346" t="str">
        <f>IF(Flex_Benefits!O358= 'Dropdown Selections'!$Q$4, Flex_Benefits!N358, "")</f>
        <v/>
      </c>
      <c r="M346" t="str" cm="1">
        <f t="array" ref="M346">IFERROR(INDEX($L$1:$L$2001,SMALL(IF(NOT($L$1:$L$2001=""),ROW($L$1:$L$2001),""),ROW(K345))),"")</f>
        <v/>
      </c>
    </row>
    <row r="347" spans="2:13">
      <c r="B347" t="str">
        <f>IF(List_of_Participating_PBPs!B352&lt;&gt;"", List_of_Participating_PBPs!B352, "")</f>
        <v/>
      </c>
      <c r="C347" t="str">
        <f t="shared" si="10"/>
        <v/>
      </c>
      <c r="D347" t="str" cm="1">
        <f t="array" ref="D347">IFERROR(INDEX($C$1:$C$2001,SMALL(IF(NOT($C$1:$C$2001=""),ROW($A$1:$A$2001),""),ROW(A346))),"")</f>
        <v/>
      </c>
      <c r="G347" t="str">
        <f t="shared" si="11"/>
        <v/>
      </c>
      <c r="H347" t="str" cm="1">
        <f t="array" ref="H347">IFERROR(INDEX($G$1:$G$2001,SMALL(IF(NOT($G$1:$G$2001=""),ROW($G$1:$G$2001),""),ROW(E346))),"")</f>
        <v/>
      </c>
      <c r="L347" t="str">
        <f>IF(Flex_Benefits!O359= 'Dropdown Selections'!$Q$4, Flex_Benefits!N359, "")</f>
        <v/>
      </c>
      <c r="M347" t="str" cm="1">
        <f t="array" ref="M347">IFERROR(INDEX($L$1:$L$2001,SMALL(IF(NOT($L$1:$L$2001=""),ROW($L$1:$L$2001),""),ROW(K346))),"")</f>
        <v/>
      </c>
    </row>
    <row r="348" spans="2:13">
      <c r="B348" t="str">
        <f>IF(List_of_Participating_PBPs!B353&lt;&gt;"", List_of_Participating_PBPs!B353, "")</f>
        <v/>
      </c>
      <c r="C348" t="str">
        <f t="shared" si="10"/>
        <v/>
      </c>
      <c r="D348" t="str" cm="1">
        <f t="array" ref="D348">IFERROR(INDEX($C$1:$C$2001,SMALL(IF(NOT($C$1:$C$2001=""),ROW($A$1:$A$2001),""),ROW(A347))),"")</f>
        <v/>
      </c>
      <c r="G348" t="str">
        <f t="shared" si="11"/>
        <v/>
      </c>
      <c r="H348" t="str" cm="1">
        <f t="array" ref="H348">IFERROR(INDEX($G$1:$G$2001,SMALL(IF(NOT($G$1:$G$2001=""),ROW($G$1:$G$2001),""),ROW(E347))),"")</f>
        <v/>
      </c>
      <c r="L348" t="str">
        <f>IF(Flex_Benefits!O360= 'Dropdown Selections'!$Q$4, Flex_Benefits!N360, "")</f>
        <v/>
      </c>
      <c r="M348" t="str" cm="1">
        <f t="array" ref="M348">IFERROR(INDEX($L$1:$L$2001,SMALL(IF(NOT($L$1:$L$2001=""),ROW($L$1:$L$2001),""),ROW(K347))),"")</f>
        <v/>
      </c>
    </row>
    <row r="349" spans="2:13">
      <c r="B349" t="str">
        <f>IF(List_of_Participating_PBPs!B354&lt;&gt;"", List_of_Participating_PBPs!B354, "")</f>
        <v/>
      </c>
      <c r="C349" t="str">
        <f t="shared" si="10"/>
        <v/>
      </c>
      <c r="D349" t="str" cm="1">
        <f t="array" ref="D349">IFERROR(INDEX($C$1:$C$2001,SMALL(IF(NOT($C$1:$C$2001=""),ROW($A$1:$A$2001),""),ROW(A348))),"")</f>
        <v/>
      </c>
      <c r="G349" t="str">
        <f t="shared" si="11"/>
        <v/>
      </c>
      <c r="H349" t="str" cm="1">
        <f t="array" ref="H349">IFERROR(INDEX($G$1:$G$2001,SMALL(IF(NOT($G$1:$G$2001=""),ROW($G$1:$G$2001),""),ROW(E348))),"")</f>
        <v/>
      </c>
      <c r="L349" t="str">
        <f>IF(Flex_Benefits!O361= 'Dropdown Selections'!$Q$4, Flex_Benefits!N361, "")</f>
        <v/>
      </c>
      <c r="M349" t="str" cm="1">
        <f t="array" ref="M349">IFERROR(INDEX($L$1:$L$2001,SMALL(IF(NOT($L$1:$L$2001=""),ROW($L$1:$L$2001),""),ROW(K348))),"")</f>
        <v/>
      </c>
    </row>
    <row r="350" spans="2:13">
      <c r="B350" t="str">
        <f>IF(List_of_Participating_PBPs!B355&lt;&gt;"", List_of_Participating_PBPs!B355, "")</f>
        <v/>
      </c>
      <c r="C350" t="str">
        <f t="shared" si="10"/>
        <v/>
      </c>
      <c r="D350" t="str" cm="1">
        <f t="array" ref="D350">IFERROR(INDEX($C$1:$C$2001,SMALL(IF(NOT($C$1:$C$2001=""),ROW($A$1:$A$2001),""),ROW(A349))),"")</f>
        <v/>
      </c>
      <c r="G350" t="str">
        <f t="shared" si="11"/>
        <v/>
      </c>
      <c r="H350" t="str" cm="1">
        <f t="array" ref="H350">IFERROR(INDEX($G$1:$G$2001,SMALL(IF(NOT($G$1:$G$2001=""),ROW($G$1:$G$2001),""),ROW(E349))),"")</f>
        <v/>
      </c>
      <c r="L350" t="str">
        <f>IF(Flex_Benefits!O362= 'Dropdown Selections'!$Q$4, Flex_Benefits!N362, "")</f>
        <v/>
      </c>
      <c r="M350" t="str" cm="1">
        <f t="array" ref="M350">IFERROR(INDEX($L$1:$L$2001,SMALL(IF(NOT($L$1:$L$2001=""),ROW($L$1:$L$2001),""),ROW(K349))),"")</f>
        <v/>
      </c>
    </row>
    <row r="351" spans="2:13">
      <c r="B351" t="str">
        <f>IF(List_of_Participating_PBPs!B356&lt;&gt;"", List_of_Participating_PBPs!B356, "")</f>
        <v/>
      </c>
      <c r="C351" t="str">
        <f t="shared" si="10"/>
        <v/>
      </c>
      <c r="D351" t="str" cm="1">
        <f t="array" ref="D351">IFERROR(INDEX($C$1:$C$2001,SMALL(IF(NOT($C$1:$C$2001=""),ROW($A$1:$A$2001),""),ROW(A350))),"")</f>
        <v/>
      </c>
      <c r="G351" t="str">
        <f t="shared" si="11"/>
        <v/>
      </c>
      <c r="H351" t="str" cm="1">
        <f t="array" ref="H351">IFERROR(INDEX($G$1:$G$2001,SMALL(IF(NOT($G$1:$G$2001=""),ROW($G$1:$G$2001),""),ROW(E350))),"")</f>
        <v/>
      </c>
      <c r="L351" t="str">
        <f>IF(Flex_Benefits!O363= 'Dropdown Selections'!$Q$4, Flex_Benefits!N363, "")</f>
        <v/>
      </c>
      <c r="M351" t="str" cm="1">
        <f t="array" ref="M351">IFERROR(INDEX($L$1:$L$2001,SMALL(IF(NOT($L$1:$L$2001=""),ROW($L$1:$L$2001),""),ROW(K350))),"")</f>
        <v/>
      </c>
    </row>
    <row r="352" spans="2:13">
      <c r="B352" t="str">
        <f>IF(List_of_Participating_PBPs!B357&lt;&gt;"", List_of_Participating_PBPs!B357, "")</f>
        <v/>
      </c>
      <c r="C352" t="str">
        <f t="shared" si="10"/>
        <v/>
      </c>
      <c r="D352" t="str" cm="1">
        <f t="array" ref="D352">IFERROR(INDEX($C$1:$C$2001,SMALL(IF(NOT($C$1:$C$2001=""),ROW($A$1:$A$2001),""),ROW(A351))),"")</f>
        <v/>
      </c>
      <c r="G352" t="str">
        <f t="shared" si="11"/>
        <v/>
      </c>
      <c r="H352" t="str" cm="1">
        <f t="array" ref="H352">IFERROR(INDEX($G$1:$G$2001,SMALL(IF(NOT($G$1:$G$2001=""),ROW($G$1:$G$2001),""),ROW(E351))),"")</f>
        <v/>
      </c>
      <c r="L352" t="str">
        <f>IF(Flex_Benefits!O364= 'Dropdown Selections'!$Q$4, Flex_Benefits!N364, "")</f>
        <v/>
      </c>
      <c r="M352" t="str" cm="1">
        <f t="array" ref="M352">IFERROR(INDEX($L$1:$L$2001,SMALL(IF(NOT($L$1:$L$2001=""),ROW($L$1:$L$2001),""),ROW(K351))),"")</f>
        <v/>
      </c>
    </row>
    <row r="353" spans="2:13">
      <c r="B353" t="str">
        <f>IF(List_of_Participating_PBPs!B358&lt;&gt;"", List_of_Participating_PBPs!B358, "")</f>
        <v/>
      </c>
      <c r="C353" t="str">
        <f t="shared" si="10"/>
        <v/>
      </c>
      <c r="D353" t="str" cm="1">
        <f t="array" ref="D353">IFERROR(INDEX($C$1:$C$2001,SMALL(IF(NOT($C$1:$C$2001=""),ROW($A$1:$A$2001),""),ROW(A352))),"")</f>
        <v/>
      </c>
      <c r="G353" t="str">
        <f t="shared" si="11"/>
        <v/>
      </c>
      <c r="H353" t="str" cm="1">
        <f t="array" ref="H353">IFERROR(INDEX($G$1:$G$2001,SMALL(IF(NOT($G$1:$G$2001=""),ROW($G$1:$G$2001),""),ROW(E352))),"")</f>
        <v/>
      </c>
      <c r="L353" t="str">
        <f>IF(Flex_Benefits!O365= 'Dropdown Selections'!$Q$4, Flex_Benefits!N365, "")</f>
        <v/>
      </c>
      <c r="M353" t="str" cm="1">
        <f t="array" ref="M353">IFERROR(INDEX($L$1:$L$2001,SMALL(IF(NOT($L$1:$L$2001=""),ROW($L$1:$L$2001),""),ROW(K352))),"")</f>
        <v/>
      </c>
    </row>
    <row r="354" spans="2:13">
      <c r="B354" t="str">
        <f>IF(List_of_Participating_PBPs!B359&lt;&gt;"", List_of_Participating_PBPs!B359, "")</f>
        <v/>
      </c>
      <c r="C354" t="str">
        <f t="shared" si="10"/>
        <v/>
      </c>
      <c r="D354" t="str" cm="1">
        <f t="array" ref="D354">IFERROR(INDEX($C$1:$C$2001,SMALL(IF(NOT($C$1:$C$2001=""),ROW($A$1:$A$2001),""),ROW(A353))),"")</f>
        <v/>
      </c>
      <c r="G354" t="str">
        <f t="shared" si="11"/>
        <v/>
      </c>
      <c r="H354" t="str" cm="1">
        <f t="array" ref="H354">IFERROR(INDEX($G$1:$G$2001,SMALL(IF(NOT($G$1:$G$2001=""),ROW($G$1:$G$2001),""),ROW(E353))),"")</f>
        <v/>
      </c>
      <c r="L354" t="str">
        <f>IF(Flex_Benefits!O366= 'Dropdown Selections'!$Q$4, Flex_Benefits!N366, "")</f>
        <v/>
      </c>
      <c r="M354" t="str" cm="1">
        <f t="array" ref="M354">IFERROR(INDEX($L$1:$L$2001,SMALL(IF(NOT($L$1:$L$2001=""),ROW($L$1:$L$2001),""),ROW(K353))),"")</f>
        <v/>
      </c>
    </row>
    <row r="355" spans="2:13">
      <c r="B355" t="str">
        <f>IF(List_of_Participating_PBPs!B360&lt;&gt;"", List_of_Participating_PBPs!B360, "")</f>
        <v/>
      </c>
      <c r="C355" t="str">
        <f t="shared" si="10"/>
        <v/>
      </c>
      <c r="D355" t="str" cm="1">
        <f t="array" ref="D355">IFERROR(INDEX($C$1:$C$2001,SMALL(IF(NOT($C$1:$C$2001=""),ROW($A$1:$A$2001),""),ROW(A354))),"")</f>
        <v/>
      </c>
      <c r="G355" t="str">
        <f t="shared" si="11"/>
        <v/>
      </c>
      <c r="H355" t="str" cm="1">
        <f t="array" ref="H355">IFERROR(INDEX($G$1:$G$2001,SMALL(IF(NOT($G$1:$G$2001=""),ROW($G$1:$G$2001),""),ROW(E354))),"")</f>
        <v/>
      </c>
      <c r="L355" t="str">
        <f>IF(Flex_Benefits!O367= 'Dropdown Selections'!$Q$4, Flex_Benefits!N367, "")</f>
        <v/>
      </c>
      <c r="M355" t="str" cm="1">
        <f t="array" ref="M355">IFERROR(INDEX($L$1:$L$2001,SMALL(IF(NOT($L$1:$L$2001=""),ROW($L$1:$L$2001),""),ROW(K354))),"")</f>
        <v/>
      </c>
    </row>
    <row r="356" spans="2:13">
      <c r="B356" t="str">
        <f>IF(List_of_Participating_PBPs!B361&lt;&gt;"", List_of_Participating_PBPs!B361, "")</f>
        <v/>
      </c>
      <c r="C356" t="str">
        <f t="shared" si="10"/>
        <v/>
      </c>
      <c r="D356" t="str" cm="1">
        <f t="array" ref="D356">IFERROR(INDEX($C$1:$C$2001,SMALL(IF(NOT($C$1:$C$2001=""),ROW($A$1:$A$2001),""),ROW(A355))),"")</f>
        <v/>
      </c>
      <c r="G356" t="str">
        <f t="shared" si="11"/>
        <v/>
      </c>
      <c r="H356" t="str" cm="1">
        <f t="array" ref="H356">IFERROR(INDEX($G$1:$G$2001,SMALL(IF(NOT($G$1:$G$2001=""),ROW($G$1:$G$2001),""),ROW(E355))),"")</f>
        <v/>
      </c>
      <c r="L356" t="str">
        <f>IF(Flex_Benefits!O368= 'Dropdown Selections'!$Q$4, Flex_Benefits!N368, "")</f>
        <v/>
      </c>
      <c r="M356" t="str" cm="1">
        <f t="array" ref="M356">IFERROR(INDEX($L$1:$L$2001,SMALL(IF(NOT($L$1:$L$2001=""),ROW($L$1:$L$2001),""),ROW(K355))),"")</f>
        <v/>
      </c>
    </row>
    <row r="357" spans="2:13">
      <c r="B357" t="str">
        <f>IF(List_of_Participating_PBPs!B362&lt;&gt;"", List_of_Participating_PBPs!B362, "")</f>
        <v/>
      </c>
      <c r="C357" t="str">
        <f t="shared" si="10"/>
        <v/>
      </c>
      <c r="D357" t="str" cm="1">
        <f t="array" ref="D357">IFERROR(INDEX($C$1:$C$2001,SMALL(IF(NOT($C$1:$C$2001=""),ROW($A$1:$A$2001),""),ROW(A356))),"")</f>
        <v/>
      </c>
      <c r="G357" t="str">
        <f t="shared" si="11"/>
        <v/>
      </c>
      <c r="H357" t="str" cm="1">
        <f t="array" ref="H357">IFERROR(INDEX($G$1:$G$2001,SMALL(IF(NOT($G$1:$G$2001=""),ROW($G$1:$G$2001),""),ROW(E356))),"")</f>
        <v/>
      </c>
      <c r="L357" t="str">
        <f>IF(Flex_Benefits!O369= 'Dropdown Selections'!$Q$4, Flex_Benefits!N369, "")</f>
        <v/>
      </c>
      <c r="M357" t="str" cm="1">
        <f t="array" ref="M357">IFERROR(INDEX($L$1:$L$2001,SMALL(IF(NOT($L$1:$L$2001=""),ROW($L$1:$L$2001),""),ROW(K356))),"")</f>
        <v/>
      </c>
    </row>
    <row r="358" spans="2:13">
      <c r="B358" t="str">
        <f>IF(List_of_Participating_PBPs!B363&lt;&gt;"", List_of_Participating_PBPs!B363, "")</f>
        <v/>
      </c>
      <c r="C358" t="str">
        <f t="shared" si="10"/>
        <v/>
      </c>
      <c r="D358" t="str" cm="1">
        <f t="array" ref="D358">IFERROR(INDEX($C$1:$C$2001,SMALL(IF(NOT($C$1:$C$2001=""),ROW($A$1:$A$2001),""),ROW(A357))),"")</f>
        <v/>
      </c>
      <c r="G358" t="str">
        <f t="shared" si="11"/>
        <v/>
      </c>
      <c r="H358" t="str" cm="1">
        <f t="array" ref="H358">IFERROR(INDEX($G$1:$G$2001,SMALL(IF(NOT($G$1:$G$2001=""),ROW($G$1:$G$2001),""),ROW(E357))),"")</f>
        <v/>
      </c>
      <c r="L358" t="str">
        <f>IF(Flex_Benefits!O370= 'Dropdown Selections'!$Q$4, Flex_Benefits!N370, "")</f>
        <v/>
      </c>
      <c r="M358" t="str" cm="1">
        <f t="array" ref="M358">IFERROR(INDEX($L$1:$L$2001,SMALL(IF(NOT($L$1:$L$2001=""),ROW($L$1:$L$2001),""),ROW(K357))),"")</f>
        <v/>
      </c>
    </row>
    <row r="359" spans="2:13">
      <c r="B359" t="str">
        <f>IF(List_of_Participating_PBPs!B364&lt;&gt;"", List_of_Participating_PBPs!B364, "")</f>
        <v/>
      </c>
      <c r="C359" t="str">
        <f t="shared" si="10"/>
        <v/>
      </c>
      <c r="D359" t="str" cm="1">
        <f t="array" ref="D359">IFERROR(INDEX($C$1:$C$2001,SMALL(IF(NOT($C$1:$C$2001=""),ROW($A$1:$A$2001),""),ROW(A358))),"")</f>
        <v/>
      </c>
      <c r="G359" t="str">
        <f t="shared" si="11"/>
        <v/>
      </c>
      <c r="H359" t="str" cm="1">
        <f t="array" ref="H359">IFERROR(INDEX($G$1:$G$2001,SMALL(IF(NOT($G$1:$G$2001=""),ROW($G$1:$G$2001),""),ROW(E358))),"")</f>
        <v/>
      </c>
      <c r="L359" t="str">
        <f>IF(Flex_Benefits!O371= 'Dropdown Selections'!$Q$4, Flex_Benefits!N371, "")</f>
        <v/>
      </c>
      <c r="M359" t="str" cm="1">
        <f t="array" ref="M359">IFERROR(INDEX($L$1:$L$2001,SMALL(IF(NOT($L$1:$L$2001=""),ROW($L$1:$L$2001),""),ROW(K358))),"")</f>
        <v/>
      </c>
    </row>
    <row r="360" spans="2:13">
      <c r="B360" t="str">
        <f>IF(List_of_Participating_PBPs!B365&lt;&gt;"", List_of_Participating_PBPs!B365, "")</f>
        <v/>
      </c>
      <c r="C360" t="str">
        <f t="shared" si="10"/>
        <v/>
      </c>
      <c r="D360" t="str" cm="1">
        <f t="array" ref="D360">IFERROR(INDEX($C$1:$C$2001,SMALL(IF(NOT($C$1:$C$2001=""),ROW($A$1:$A$2001),""),ROW(A359))),"")</f>
        <v/>
      </c>
      <c r="G360" t="str">
        <f t="shared" si="11"/>
        <v/>
      </c>
      <c r="H360" t="str" cm="1">
        <f t="array" ref="H360">IFERROR(INDEX($G$1:$G$2001,SMALL(IF(NOT($G$1:$G$2001=""),ROW($G$1:$G$2001),""),ROW(E359))),"")</f>
        <v/>
      </c>
      <c r="L360" t="str">
        <f>IF(Flex_Benefits!O372= 'Dropdown Selections'!$Q$4, Flex_Benefits!N372, "")</f>
        <v/>
      </c>
      <c r="M360" t="str" cm="1">
        <f t="array" ref="M360">IFERROR(INDEX($L$1:$L$2001,SMALL(IF(NOT($L$1:$L$2001=""),ROW($L$1:$L$2001),""),ROW(K359))),"")</f>
        <v/>
      </c>
    </row>
    <row r="361" spans="2:13">
      <c r="B361" t="str">
        <f>IF(List_of_Participating_PBPs!B366&lt;&gt;"", List_of_Participating_PBPs!B366, "")</f>
        <v/>
      </c>
      <c r="C361" t="str">
        <f t="shared" si="10"/>
        <v/>
      </c>
      <c r="D361" t="str" cm="1">
        <f t="array" ref="D361">IFERROR(INDEX($C$1:$C$2001,SMALL(IF(NOT($C$1:$C$2001=""),ROW($A$1:$A$2001),""),ROW(A360))),"")</f>
        <v/>
      </c>
      <c r="G361" t="str">
        <f t="shared" si="11"/>
        <v/>
      </c>
      <c r="H361" t="str" cm="1">
        <f t="array" ref="H361">IFERROR(INDEX($G$1:$G$2001,SMALL(IF(NOT($G$1:$G$2001=""),ROW($G$1:$G$2001),""),ROW(E360))),"")</f>
        <v/>
      </c>
      <c r="L361" t="str">
        <f>IF(Flex_Benefits!O373= 'Dropdown Selections'!$Q$4, Flex_Benefits!N373, "")</f>
        <v/>
      </c>
      <c r="M361" t="str" cm="1">
        <f t="array" ref="M361">IFERROR(INDEX($L$1:$L$2001,SMALL(IF(NOT($L$1:$L$2001=""),ROW($L$1:$L$2001),""),ROW(K360))),"")</f>
        <v/>
      </c>
    </row>
    <row r="362" spans="2:13">
      <c r="B362" t="str">
        <f>IF(List_of_Participating_PBPs!B367&lt;&gt;"", List_of_Participating_PBPs!B367, "")</f>
        <v/>
      </c>
      <c r="C362" t="str">
        <f t="shared" si="10"/>
        <v/>
      </c>
      <c r="D362" t="str" cm="1">
        <f t="array" ref="D362">IFERROR(INDEX($C$1:$C$2001,SMALL(IF(NOT($C$1:$C$2001=""),ROW($A$1:$A$2001),""),ROW(A361))),"")</f>
        <v/>
      </c>
      <c r="G362" t="str">
        <f t="shared" si="11"/>
        <v/>
      </c>
      <c r="H362" t="str" cm="1">
        <f t="array" ref="H362">IFERROR(INDEX($G$1:$G$2001,SMALL(IF(NOT($G$1:$G$2001=""),ROW($G$1:$G$2001),""),ROW(E361))),"")</f>
        <v/>
      </c>
      <c r="L362" t="str">
        <f>IF(Flex_Benefits!O374= 'Dropdown Selections'!$Q$4, Flex_Benefits!N374, "")</f>
        <v/>
      </c>
      <c r="M362" t="str" cm="1">
        <f t="array" ref="M362">IFERROR(INDEX($L$1:$L$2001,SMALL(IF(NOT($L$1:$L$2001=""),ROW($L$1:$L$2001),""),ROW(K361))),"")</f>
        <v/>
      </c>
    </row>
    <row r="363" spans="2:13">
      <c r="B363" t="str">
        <f>IF(List_of_Participating_PBPs!B368&lt;&gt;"", List_of_Participating_PBPs!B368, "")</f>
        <v/>
      </c>
      <c r="C363" t="str">
        <f t="shared" si="10"/>
        <v/>
      </c>
      <c r="D363" t="str" cm="1">
        <f t="array" ref="D363">IFERROR(INDEX($C$1:$C$2001,SMALL(IF(NOT($C$1:$C$2001=""),ROW($A$1:$A$2001),""),ROW(A362))),"")</f>
        <v/>
      </c>
      <c r="G363" t="str">
        <f t="shared" si="11"/>
        <v/>
      </c>
      <c r="H363" t="str" cm="1">
        <f t="array" ref="H363">IFERROR(INDEX($G$1:$G$2001,SMALL(IF(NOT($G$1:$G$2001=""),ROW($G$1:$G$2001),""),ROW(E362))),"")</f>
        <v/>
      </c>
      <c r="L363" t="str">
        <f>IF(Flex_Benefits!O375= 'Dropdown Selections'!$Q$4, Flex_Benefits!N375, "")</f>
        <v/>
      </c>
      <c r="M363" t="str" cm="1">
        <f t="array" ref="M363">IFERROR(INDEX($L$1:$L$2001,SMALL(IF(NOT($L$1:$L$2001=""),ROW($L$1:$L$2001),""),ROW(K362))),"")</f>
        <v/>
      </c>
    </row>
    <row r="364" spans="2:13">
      <c r="B364" t="str">
        <f>IF(List_of_Participating_PBPs!B369&lt;&gt;"", List_of_Participating_PBPs!B369, "")</f>
        <v/>
      </c>
      <c r="C364" t="str">
        <f t="shared" si="10"/>
        <v/>
      </c>
      <c r="D364" t="str" cm="1">
        <f t="array" ref="D364">IFERROR(INDEX($C$1:$C$2001,SMALL(IF(NOT($C$1:$C$2001=""),ROW($A$1:$A$2001),""),ROW(A363))),"")</f>
        <v/>
      </c>
      <c r="G364" t="str">
        <f t="shared" si="11"/>
        <v/>
      </c>
      <c r="H364" t="str" cm="1">
        <f t="array" ref="H364">IFERROR(INDEX($G$1:$G$2001,SMALL(IF(NOT($G$1:$G$2001=""),ROW($G$1:$G$2001),""),ROW(E363))),"")</f>
        <v/>
      </c>
      <c r="L364" t="str">
        <f>IF(Flex_Benefits!O376= 'Dropdown Selections'!$Q$4, Flex_Benefits!N376, "")</f>
        <v/>
      </c>
      <c r="M364" t="str" cm="1">
        <f t="array" ref="M364">IFERROR(INDEX($L$1:$L$2001,SMALL(IF(NOT($L$1:$L$2001=""),ROW($L$1:$L$2001),""),ROW(K363))),"")</f>
        <v/>
      </c>
    </row>
    <row r="365" spans="2:13">
      <c r="B365" t="str">
        <f>IF(List_of_Participating_PBPs!B370&lt;&gt;"", List_of_Participating_PBPs!B370, "")</f>
        <v/>
      </c>
      <c r="C365" t="str">
        <f t="shared" si="10"/>
        <v/>
      </c>
      <c r="D365" t="str" cm="1">
        <f t="array" ref="D365">IFERROR(INDEX($C$1:$C$2001,SMALL(IF(NOT($C$1:$C$2001=""),ROW($A$1:$A$2001),""),ROW(A364))),"")</f>
        <v/>
      </c>
      <c r="G365" t="str">
        <f t="shared" si="11"/>
        <v/>
      </c>
      <c r="H365" t="str" cm="1">
        <f t="array" ref="H365">IFERROR(INDEX($G$1:$G$2001,SMALL(IF(NOT($G$1:$G$2001=""),ROW($G$1:$G$2001),""),ROW(E364))),"")</f>
        <v/>
      </c>
      <c r="L365" t="str">
        <f>IF(Flex_Benefits!O377= 'Dropdown Selections'!$Q$4, Flex_Benefits!N377, "")</f>
        <v/>
      </c>
      <c r="M365" t="str" cm="1">
        <f t="array" ref="M365">IFERROR(INDEX($L$1:$L$2001,SMALL(IF(NOT($L$1:$L$2001=""),ROW($L$1:$L$2001),""),ROW(K364))),"")</f>
        <v/>
      </c>
    </row>
    <row r="366" spans="2:13">
      <c r="B366" t="str">
        <f>IF(List_of_Participating_PBPs!B371&lt;&gt;"", List_of_Participating_PBPs!B371, "")</f>
        <v/>
      </c>
      <c r="C366" t="str">
        <f t="shared" si="10"/>
        <v/>
      </c>
      <c r="D366" t="str" cm="1">
        <f t="array" ref="D366">IFERROR(INDEX($C$1:$C$2001,SMALL(IF(NOT($C$1:$C$2001=""),ROW($A$1:$A$2001),""),ROW(A365))),"")</f>
        <v/>
      </c>
      <c r="G366" t="str">
        <f t="shared" si="11"/>
        <v/>
      </c>
      <c r="H366" t="str" cm="1">
        <f t="array" ref="H366">IFERROR(INDEX($G$1:$G$2001,SMALL(IF(NOT($G$1:$G$2001=""),ROW($G$1:$G$2001),""),ROW(E365))),"")</f>
        <v/>
      </c>
      <c r="L366" t="str">
        <f>IF(Flex_Benefits!O378= 'Dropdown Selections'!$Q$4, Flex_Benefits!N378, "")</f>
        <v/>
      </c>
      <c r="M366" t="str" cm="1">
        <f t="array" ref="M366">IFERROR(INDEX($L$1:$L$2001,SMALL(IF(NOT($L$1:$L$2001=""),ROW($L$1:$L$2001),""),ROW(K365))),"")</f>
        <v/>
      </c>
    </row>
    <row r="367" spans="2:13">
      <c r="B367" t="str">
        <f>IF(List_of_Participating_PBPs!B372&lt;&gt;"", List_of_Participating_PBPs!B372, "")</f>
        <v/>
      </c>
      <c r="C367" t="str">
        <f t="shared" si="10"/>
        <v/>
      </c>
      <c r="D367" t="str" cm="1">
        <f t="array" ref="D367">IFERROR(INDEX($C$1:$C$2001,SMALL(IF(NOT($C$1:$C$2001=""),ROW($A$1:$A$2001),""),ROW(A366))),"")</f>
        <v/>
      </c>
      <c r="G367" t="str">
        <f t="shared" si="11"/>
        <v/>
      </c>
      <c r="H367" t="str" cm="1">
        <f t="array" ref="H367">IFERROR(INDEX($G$1:$G$2001,SMALL(IF(NOT($G$1:$G$2001=""),ROW($G$1:$G$2001),""),ROW(E366))),"")</f>
        <v/>
      </c>
      <c r="L367" t="str">
        <f>IF(Flex_Benefits!O379= 'Dropdown Selections'!$Q$4, Flex_Benefits!N379, "")</f>
        <v/>
      </c>
      <c r="M367" t="str" cm="1">
        <f t="array" ref="M367">IFERROR(INDEX($L$1:$L$2001,SMALL(IF(NOT($L$1:$L$2001=""),ROW($L$1:$L$2001),""),ROW(K366))),"")</f>
        <v/>
      </c>
    </row>
    <row r="368" spans="2:13">
      <c r="B368" t="str">
        <f>IF(List_of_Participating_PBPs!B373&lt;&gt;"", List_of_Participating_PBPs!B373, "")</f>
        <v/>
      </c>
      <c r="C368" t="str">
        <f t="shared" si="10"/>
        <v/>
      </c>
      <c r="D368" t="str" cm="1">
        <f t="array" ref="D368">IFERROR(INDEX($C$1:$C$2001,SMALL(IF(NOT($C$1:$C$2001=""),ROW($A$1:$A$2001),""),ROW(A367))),"")</f>
        <v/>
      </c>
      <c r="G368" t="str">
        <f t="shared" si="11"/>
        <v/>
      </c>
      <c r="H368" t="str" cm="1">
        <f t="array" ref="H368">IFERROR(INDEX($G$1:$G$2001,SMALL(IF(NOT($G$1:$G$2001=""),ROW($G$1:$G$2001),""),ROW(E367))),"")</f>
        <v/>
      </c>
      <c r="L368" t="str">
        <f>IF(Flex_Benefits!O380= 'Dropdown Selections'!$Q$4, Flex_Benefits!N380, "")</f>
        <v/>
      </c>
      <c r="M368" t="str" cm="1">
        <f t="array" ref="M368">IFERROR(INDEX($L$1:$L$2001,SMALL(IF(NOT($L$1:$L$2001=""),ROW($L$1:$L$2001),""),ROW(K367))),"")</f>
        <v/>
      </c>
    </row>
    <row r="369" spans="2:13">
      <c r="B369" t="str">
        <f>IF(List_of_Participating_PBPs!B374&lt;&gt;"", List_of_Participating_PBPs!B374, "")</f>
        <v/>
      </c>
      <c r="C369" t="str">
        <f t="shared" si="10"/>
        <v/>
      </c>
      <c r="D369" t="str" cm="1">
        <f t="array" ref="D369">IFERROR(INDEX($C$1:$C$2001,SMALL(IF(NOT($C$1:$C$2001=""),ROW($A$1:$A$2001),""),ROW(A368))),"")</f>
        <v/>
      </c>
      <c r="G369" t="str">
        <f t="shared" si="11"/>
        <v/>
      </c>
      <c r="H369" t="str" cm="1">
        <f t="array" ref="H369">IFERROR(INDEX($G$1:$G$2001,SMALL(IF(NOT($G$1:$G$2001=""),ROW($G$1:$G$2001),""),ROW(E368))),"")</f>
        <v/>
      </c>
      <c r="L369" t="str">
        <f>IF(Flex_Benefits!O381= 'Dropdown Selections'!$Q$4, Flex_Benefits!N381, "")</f>
        <v/>
      </c>
      <c r="M369" t="str" cm="1">
        <f t="array" ref="M369">IFERROR(INDEX($L$1:$L$2001,SMALL(IF(NOT($L$1:$L$2001=""),ROW($L$1:$L$2001),""),ROW(K368))),"")</f>
        <v/>
      </c>
    </row>
    <row r="370" spans="2:13">
      <c r="B370" t="str">
        <f>IF(List_of_Participating_PBPs!B375&lt;&gt;"", List_of_Participating_PBPs!B375, "")</f>
        <v/>
      </c>
      <c r="C370" t="str">
        <f t="shared" si="10"/>
        <v/>
      </c>
      <c r="D370" t="str" cm="1">
        <f t="array" ref="D370">IFERROR(INDEX($C$1:$C$2001,SMALL(IF(NOT($C$1:$C$2001=""),ROW($A$1:$A$2001),""),ROW(A369))),"")</f>
        <v/>
      </c>
      <c r="G370" t="str">
        <f t="shared" si="11"/>
        <v/>
      </c>
      <c r="H370" t="str" cm="1">
        <f t="array" ref="H370">IFERROR(INDEX($G$1:$G$2001,SMALL(IF(NOT($G$1:$G$2001=""),ROW($G$1:$G$2001),""),ROW(E369))),"")</f>
        <v/>
      </c>
      <c r="L370" t="str">
        <f>IF(Flex_Benefits!O382= 'Dropdown Selections'!$Q$4, Flex_Benefits!N382, "")</f>
        <v/>
      </c>
      <c r="M370" t="str" cm="1">
        <f t="array" ref="M370">IFERROR(INDEX($L$1:$L$2001,SMALL(IF(NOT($L$1:$L$2001=""),ROW($L$1:$L$2001),""),ROW(K369))),"")</f>
        <v/>
      </c>
    </row>
    <row r="371" spans="2:13">
      <c r="B371" t="str">
        <f>IF(List_of_Participating_PBPs!B376&lt;&gt;"", List_of_Participating_PBPs!B376, "")</f>
        <v/>
      </c>
      <c r="C371" t="str">
        <f t="shared" si="10"/>
        <v/>
      </c>
      <c r="D371" t="str" cm="1">
        <f t="array" ref="D371">IFERROR(INDEX($C$1:$C$2001,SMALL(IF(NOT($C$1:$C$2001=""),ROW($A$1:$A$2001),""),ROW(A370))),"")</f>
        <v/>
      </c>
      <c r="G371" t="str">
        <f t="shared" si="11"/>
        <v/>
      </c>
      <c r="H371" t="str" cm="1">
        <f t="array" ref="H371">IFERROR(INDEX($G$1:$G$2001,SMALL(IF(NOT($G$1:$G$2001=""),ROW($G$1:$G$2001),""),ROW(E370))),"")</f>
        <v/>
      </c>
      <c r="L371" t="str">
        <f>IF(Flex_Benefits!O383= 'Dropdown Selections'!$Q$4, Flex_Benefits!N383, "")</f>
        <v/>
      </c>
      <c r="M371" t="str" cm="1">
        <f t="array" ref="M371">IFERROR(INDEX($L$1:$L$2001,SMALL(IF(NOT($L$1:$L$2001=""),ROW($L$1:$L$2001),""),ROW(K370))),"")</f>
        <v/>
      </c>
    </row>
    <row r="372" spans="2:13">
      <c r="B372" t="str">
        <f>IF(List_of_Participating_PBPs!B377&lt;&gt;"", List_of_Participating_PBPs!B377, "")</f>
        <v/>
      </c>
      <c r="C372" t="str">
        <f t="shared" si="10"/>
        <v/>
      </c>
      <c r="D372" t="str" cm="1">
        <f t="array" ref="D372">IFERROR(INDEX($C$1:$C$2001,SMALL(IF(NOT($C$1:$C$2001=""),ROW($A$1:$A$2001),""),ROW(A371))),"")</f>
        <v/>
      </c>
      <c r="G372" t="str">
        <f t="shared" si="11"/>
        <v/>
      </c>
      <c r="H372" t="str" cm="1">
        <f t="array" ref="H372">IFERROR(INDEX($G$1:$G$2001,SMALL(IF(NOT($G$1:$G$2001=""),ROW($G$1:$G$2001),""),ROW(E371))),"")</f>
        <v/>
      </c>
      <c r="L372" t="str">
        <f>IF(Flex_Benefits!O384= 'Dropdown Selections'!$Q$4, Flex_Benefits!N384, "")</f>
        <v/>
      </c>
      <c r="M372" t="str" cm="1">
        <f t="array" ref="M372">IFERROR(INDEX($L$1:$L$2001,SMALL(IF(NOT($L$1:$L$2001=""),ROW($L$1:$L$2001),""),ROW(K371))),"")</f>
        <v/>
      </c>
    </row>
    <row r="373" spans="2:13">
      <c r="B373" t="str">
        <f>IF(List_of_Participating_PBPs!B378&lt;&gt;"", List_of_Participating_PBPs!B378, "")</f>
        <v/>
      </c>
      <c r="C373" t="str">
        <f t="shared" si="10"/>
        <v/>
      </c>
      <c r="D373" t="str" cm="1">
        <f t="array" ref="D373">IFERROR(INDEX($C$1:$C$2001,SMALL(IF(NOT($C$1:$C$2001=""),ROW($A$1:$A$2001),""),ROW(A372))),"")</f>
        <v/>
      </c>
      <c r="G373" t="str">
        <f t="shared" si="11"/>
        <v/>
      </c>
      <c r="H373" t="str" cm="1">
        <f t="array" ref="H373">IFERROR(INDEX($G$1:$G$2001,SMALL(IF(NOT($G$1:$G$2001=""),ROW($G$1:$G$2001),""),ROW(E372))),"")</f>
        <v/>
      </c>
      <c r="L373" t="str">
        <f>IF(Flex_Benefits!O385= 'Dropdown Selections'!$Q$4, Flex_Benefits!N385, "")</f>
        <v/>
      </c>
      <c r="M373" t="str" cm="1">
        <f t="array" ref="M373">IFERROR(INDEX($L$1:$L$2001,SMALL(IF(NOT($L$1:$L$2001=""),ROW($L$1:$L$2001),""),ROW(K372))),"")</f>
        <v/>
      </c>
    </row>
    <row r="374" spans="2:13">
      <c r="B374" t="str">
        <f>IF(List_of_Participating_PBPs!B379&lt;&gt;"", List_of_Participating_PBPs!B379, "")</f>
        <v/>
      </c>
      <c r="C374" t="str">
        <f t="shared" si="10"/>
        <v/>
      </c>
      <c r="D374" t="str" cm="1">
        <f t="array" ref="D374">IFERROR(INDEX($C$1:$C$2001,SMALL(IF(NOT($C$1:$C$2001=""),ROW($A$1:$A$2001),""),ROW(A373))),"")</f>
        <v/>
      </c>
      <c r="G374" t="str">
        <f t="shared" si="11"/>
        <v/>
      </c>
      <c r="H374" t="str" cm="1">
        <f t="array" ref="H374">IFERROR(INDEX($G$1:$G$2001,SMALL(IF(NOT($G$1:$G$2001=""),ROW($G$1:$G$2001),""),ROW(E373))),"")</f>
        <v/>
      </c>
      <c r="L374" t="str">
        <f>IF(Flex_Benefits!O386= 'Dropdown Selections'!$Q$4, Flex_Benefits!N386, "")</f>
        <v/>
      </c>
      <c r="M374" t="str" cm="1">
        <f t="array" ref="M374">IFERROR(INDEX($L$1:$L$2001,SMALL(IF(NOT($L$1:$L$2001=""),ROW($L$1:$L$2001),""),ROW(K373))),"")</f>
        <v/>
      </c>
    </row>
    <row r="375" spans="2:13">
      <c r="B375" t="str">
        <f>IF(List_of_Participating_PBPs!B380&lt;&gt;"", List_of_Participating_PBPs!B380, "")</f>
        <v/>
      </c>
      <c r="C375" t="str">
        <f t="shared" si="10"/>
        <v/>
      </c>
      <c r="D375" t="str" cm="1">
        <f t="array" ref="D375">IFERROR(INDEX($C$1:$C$2001,SMALL(IF(NOT($C$1:$C$2001=""),ROW($A$1:$A$2001),""),ROW(A374))),"")</f>
        <v/>
      </c>
      <c r="G375" t="str">
        <f t="shared" si="11"/>
        <v/>
      </c>
      <c r="H375" t="str" cm="1">
        <f t="array" ref="H375">IFERROR(INDEX($G$1:$G$2001,SMALL(IF(NOT($G$1:$G$2001=""),ROW($G$1:$G$2001),""),ROW(E374))),"")</f>
        <v/>
      </c>
      <c r="L375" t="str">
        <f>IF(Flex_Benefits!O387= 'Dropdown Selections'!$Q$4, Flex_Benefits!N387, "")</f>
        <v/>
      </c>
      <c r="M375" t="str" cm="1">
        <f t="array" ref="M375">IFERROR(INDEX($L$1:$L$2001,SMALL(IF(NOT($L$1:$L$2001=""),ROW($L$1:$L$2001),""),ROW(K374))),"")</f>
        <v/>
      </c>
    </row>
    <row r="376" spans="2:13">
      <c r="B376" t="str">
        <f>IF(List_of_Participating_PBPs!B381&lt;&gt;"", List_of_Participating_PBPs!B381, "")</f>
        <v/>
      </c>
      <c r="C376" t="str">
        <f t="shared" si="10"/>
        <v/>
      </c>
      <c r="D376" t="str" cm="1">
        <f t="array" ref="D376">IFERROR(INDEX($C$1:$C$2001,SMALL(IF(NOT($C$1:$C$2001=""),ROW($A$1:$A$2001),""),ROW(A375))),"")</f>
        <v/>
      </c>
      <c r="G376" t="str">
        <f t="shared" si="11"/>
        <v/>
      </c>
      <c r="H376" t="str" cm="1">
        <f t="array" ref="H376">IFERROR(INDEX($G$1:$G$2001,SMALL(IF(NOT($G$1:$G$2001=""),ROW($G$1:$G$2001),""),ROW(E375))),"")</f>
        <v/>
      </c>
      <c r="L376" t="str">
        <f>IF(Flex_Benefits!O388= 'Dropdown Selections'!$Q$4, Flex_Benefits!N388, "")</f>
        <v/>
      </c>
      <c r="M376" t="str" cm="1">
        <f t="array" ref="M376">IFERROR(INDEX($L$1:$L$2001,SMALL(IF(NOT($L$1:$L$2001=""),ROW($L$1:$L$2001),""),ROW(K375))),"")</f>
        <v/>
      </c>
    </row>
    <row r="377" spans="2:13">
      <c r="B377" t="str">
        <f>IF(List_of_Participating_PBPs!B382&lt;&gt;"", List_of_Participating_PBPs!B382, "")</f>
        <v/>
      </c>
      <c r="C377" t="str">
        <f t="shared" si="10"/>
        <v/>
      </c>
      <c r="D377" t="str" cm="1">
        <f t="array" ref="D377">IFERROR(INDEX($C$1:$C$2001,SMALL(IF(NOT($C$1:$C$2001=""),ROW($A$1:$A$2001),""),ROW(A376))),"")</f>
        <v/>
      </c>
      <c r="G377" t="str">
        <f t="shared" si="11"/>
        <v/>
      </c>
      <c r="H377" t="str" cm="1">
        <f t="array" ref="H377">IFERROR(INDEX($G$1:$G$2001,SMALL(IF(NOT($G$1:$G$2001=""),ROW($G$1:$G$2001),""),ROW(E376))),"")</f>
        <v/>
      </c>
      <c r="L377" t="str">
        <f>IF(Flex_Benefits!O389= 'Dropdown Selections'!$Q$4, Flex_Benefits!N389, "")</f>
        <v/>
      </c>
      <c r="M377" t="str" cm="1">
        <f t="array" ref="M377">IFERROR(INDEX($L$1:$L$2001,SMALL(IF(NOT($L$1:$L$2001=""),ROW($L$1:$L$2001),""),ROW(K376))),"")</f>
        <v/>
      </c>
    </row>
    <row r="378" spans="2:13">
      <c r="B378" t="str">
        <f>IF(List_of_Participating_PBPs!B383&lt;&gt;"", List_of_Participating_PBPs!B383, "")</f>
        <v/>
      </c>
      <c r="C378" t="str">
        <f t="shared" si="10"/>
        <v/>
      </c>
      <c r="D378" t="str" cm="1">
        <f t="array" ref="D378">IFERROR(INDEX($C$1:$C$2001,SMALL(IF(NOT($C$1:$C$2001=""),ROW($A$1:$A$2001),""),ROW(A377))),"")</f>
        <v/>
      </c>
      <c r="G378" t="str">
        <f t="shared" si="11"/>
        <v/>
      </c>
      <c r="H378" t="str" cm="1">
        <f t="array" ref="H378">IFERROR(INDEX($G$1:$G$2001,SMALL(IF(NOT($G$1:$G$2001=""),ROW($G$1:$G$2001),""),ROW(E377))),"")</f>
        <v/>
      </c>
      <c r="L378" t="str">
        <f>IF(Flex_Benefits!O390= 'Dropdown Selections'!$Q$4, Flex_Benefits!N390, "")</f>
        <v/>
      </c>
      <c r="M378" t="str" cm="1">
        <f t="array" ref="M378">IFERROR(INDEX($L$1:$L$2001,SMALL(IF(NOT($L$1:$L$2001=""),ROW($L$1:$L$2001),""),ROW(K377))),"")</f>
        <v/>
      </c>
    </row>
    <row r="379" spans="2:13">
      <c r="B379" t="str">
        <f>IF(List_of_Participating_PBPs!B384&lt;&gt;"", List_of_Participating_PBPs!B384, "")</f>
        <v/>
      </c>
      <c r="C379" t="str">
        <f t="shared" si="10"/>
        <v/>
      </c>
      <c r="D379" t="str" cm="1">
        <f t="array" ref="D379">IFERROR(INDEX($C$1:$C$2001,SMALL(IF(NOT($C$1:$C$2001=""),ROW($A$1:$A$2001),""),ROW(A378))),"")</f>
        <v/>
      </c>
      <c r="G379" t="str">
        <f t="shared" si="11"/>
        <v/>
      </c>
      <c r="H379" t="str" cm="1">
        <f t="array" ref="H379">IFERROR(INDEX($G$1:$G$2001,SMALL(IF(NOT($G$1:$G$2001=""),ROW($G$1:$G$2001),""),ROW(E378))),"")</f>
        <v/>
      </c>
      <c r="L379" t="str">
        <f>IF(Flex_Benefits!O391= 'Dropdown Selections'!$Q$4, Flex_Benefits!N391, "")</f>
        <v/>
      </c>
      <c r="M379" t="str" cm="1">
        <f t="array" ref="M379">IFERROR(INDEX($L$1:$L$2001,SMALL(IF(NOT($L$1:$L$2001=""),ROW($L$1:$L$2001),""),ROW(K378))),"")</f>
        <v/>
      </c>
    </row>
    <row r="380" spans="2:13">
      <c r="B380" t="str">
        <f>IF(List_of_Participating_PBPs!B385&lt;&gt;"", List_of_Participating_PBPs!B385, "")</f>
        <v/>
      </c>
      <c r="C380" t="str">
        <f t="shared" si="10"/>
        <v/>
      </c>
      <c r="D380" t="str" cm="1">
        <f t="array" ref="D380">IFERROR(INDEX($C$1:$C$2001,SMALL(IF(NOT($C$1:$C$2001=""),ROW($A$1:$A$2001),""),ROW(A379))),"")</f>
        <v/>
      </c>
      <c r="G380" t="str">
        <f t="shared" si="11"/>
        <v/>
      </c>
      <c r="H380" t="str" cm="1">
        <f t="array" ref="H380">IFERROR(INDEX($G$1:$G$2001,SMALL(IF(NOT($G$1:$G$2001=""),ROW($G$1:$G$2001),""),ROW(E379))),"")</f>
        <v/>
      </c>
      <c r="L380" t="str">
        <f>IF(Flex_Benefits!O392= 'Dropdown Selections'!$Q$4, Flex_Benefits!N392, "")</f>
        <v/>
      </c>
      <c r="M380" t="str" cm="1">
        <f t="array" ref="M380">IFERROR(INDEX($L$1:$L$2001,SMALL(IF(NOT($L$1:$L$2001=""),ROW($L$1:$L$2001),""),ROW(K379))),"")</f>
        <v/>
      </c>
    </row>
    <row r="381" spans="2:13">
      <c r="B381" t="str">
        <f>IF(List_of_Participating_PBPs!B386&lt;&gt;"", List_of_Participating_PBPs!B386, "")</f>
        <v/>
      </c>
      <c r="C381" t="str">
        <f t="shared" si="10"/>
        <v/>
      </c>
      <c r="D381" t="str" cm="1">
        <f t="array" ref="D381">IFERROR(INDEX($C$1:$C$2001,SMALL(IF(NOT($C$1:$C$2001=""),ROW($A$1:$A$2001),""),ROW(A380))),"")</f>
        <v/>
      </c>
      <c r="G381" t="str">
        <f t="shared" si="11"/>
        <v/>
      </c>
      <c r="H381" t="str" cm="1">
        <f t="array" ref="H381">IFERROR(INDEX($G$1:$G$2001,SMALL(IF(NOT($G$1:$G$2001=""),ROW($G$1:$G$2001),""),ROW(E380))),"")</f>
        <v/>
      </c>
      <c r="L381" t="str">
        <f>IF(Flex_Benefits!O393= 'Dropdown Selections'!$Q$4, Flex_Benefits!N393, "")</f>
        <v/>
      </c>
      <c r="M381" t="str" cm="1">
        <f t="array" ref="M381">IFERROR(INDEX($L$1:$L$2001,SMALL(IF(NOT($L$1:$L$2001=""),ROW($L$1:$L$2001),""),ROW(K380))),"")</f>
        <v/>
      </c>
    </row>
    <row r="382" spans="2:13">
      <c r="B382" t="str">
        <f>IF(List_of_Participating_PBPs!B387&lt;&gt;"", List_of_Participating_PBPs!B387, "")</f>
        <v/>
      </c>
      <c r="C382" t="str">
        <f t="shared" si="10"/>
        <v/>
      </c>
      <c r="D382" t="str" cm="1">
        <f t="array" ref="D382">IFERROR(INDEX($C$1:$C$2001,SMALL(IF(NOT($C$1:$C$2001=""),ROW($A$1:$A$2001),""),ROW(A381))),"")</f>
        <v/>
      </c>
      <c r="G382" t="str">
        <f t="shared" si="11"/>
        <v/>
      </c>
      <c r="H382" t="str" cm="1">
        <f t="array" ref="H382">IFERROR(INDEX($G$1:$G$2001,SMALL(IF(NOT($G$1:$G$2001=""),ROW($G$1:$G$2001),""),ROW(E381))),"")</f>
        <v/>
      </c>
      <c r="L382" t="str">
        <f>IF(Flex_Benefits!O394= 'Dropdown Selections'!$Q$4, Flex_Benefits!N394, "")</f>
        <v/>
      </c>
      <c r="M382" t="str" cm="1">
        <f t="array" ref="M382">IFERROR(INDEX($L$1:$L$2001,SMALL(IF(NOT($L$1:$L$2001=""),ROW($L$1:$L$2001),""),ROW(K381))),"")</f>
        <v/>
      </c>
    </row>
    <row r="383" spans="2:13">
      <c r="B383" t="str">
        <f>IF(List_of_Participating_PBPs!B388&lt;&gt;"", List_of_Participating_PBPs!B388, "")</f>
        <v/>
      </c>
      <c r="C383" t="str">
        <f t="shared" si="10"/>
        <v/>
      </c>
      <c r="D383" t="str" cm="1">
        <f t="array" ref="D383">IFERROR(INDEX($C$1:$C$2001,SMALL(IF(NOT($C$1:$C$2001=""),ROW($A$1:$A$2001),""),ROW(A382))),"")</f>
        <v/>
      </c>
      <c r="G383" t="str">
        <f t="shared" si="11"/>
        <v/>
      </c>
      <c r="H383" t="str" cm="1">
        <f t="array" ref="H383">IFERROR(INDEX($G$1:$G$2001,SMALL(IF(NOT($G$1:$G$2001=""),ROW($G$1:$G$2001),""),ROW(E382))),"")</f>
        <v/>
      </c>
      <c r="L383" t="str">
        <f>IF(Flex_Benefits!O395= 'Dropdown Selections'!$Q$4, Flex_Benefits!N395, "")</f>
        <v/>
      </c>
      <c r="M383" t="str" cm="1">
        <f t="array" ref="M383">IFERROR(INDEX($L$1:$L$2001,SMALL(IF(NOT($L$1:$L$2001=""),ROW($L$1:$L$2001),""),ROW(K382))),"")</f>
        <v/>
      </c>
    </row>
    <row r="384" spans="2:13">
      <c r="B384" t="str">
        <f>IF(List_of_Participating_PBPs!B389&lt;&gt;"", List_of_Participating_PBPs!B389, "")</f>
        <v/>
      </c>
      <c r="C384" t="str">
        <f t="shared" si="10"/>
        <v/>
      </c>
      <c r="D384" t="str" cm="1">
        <f t="array" ref="D384">IFERROR(INDEX($C$1:$C$2001,SMALL(IF(NOT($C$1:$C$2001=""),ROW($A$1:$A$2001),""),ROW(A383))),"")</f>
        <v/>
      </c>
      <c r="G384" t="str">
        <f t="shared" si="11"/>
        <v/>
      </c>
      <c r="H384" t="str" cm="1">
        <f t="array" ref="H384">IFERROR(INDEX($G$1:$G$2001,SMALL(IF(NOT($G$1:$G$2001=""),ROW($G$1:$G$2001),""),ROW(E383))),"")</f>
        <v/>
      </c>
      <c r="L384" t="str">
        <f>IF(Flex_Benefits!O396= 'Dropdown Selections'!$Q$4, Flex_Benefits!N396, "")</f>
        <v/>
      </c>
      <c r="M384" t="str" cm="1">
        <f t="array" ref="M384">IFERROR(INDEX($L$1:$L$2001,SMALL(IF(NOT($L$1:$L$2001=""),ROW($L$1:$L$2001),""),ROW(K383))),"")</f>
        <v/>
      </c>
    </row>
    <row r="385" spans="2:13">
      <c r="B385" t="str">
        <f>IF(List_of_Participating_PBPs!B390&lt;&gt;"", List_of_Participating_PBPs!B390, "")</f>
        <v/>
      </c>
      <c r="C385" t="str">
        <f t="shared" si="10"/>
        <v/>
      </c>
      <c r="D385" t="str" cm="1">
        <f t="array" ref="D385">IFERROR(INDEX($C$1:$C$2001,SMALL(IF(NOT($C$1:$C$2001=""),ROW($A$1:$A$2001),""),ROW(A384))),"")</f>
        <v/>
      </c>
      <c r="G385" t="str">
        <f t="shared" si="11"/>
        <v/>
      </c>
      <c r="H385" t="str" cm="1">
        <f t="array" ref="H385">IFERROR(INDEX($G$1:$G$2001,SMALL(IF(NOT($G$1:$G$2001=""),ROW($G$1:$G$2001),""),ROW(E384))),"")</f>
        <v/>
      </c>
      <c r="L385" t="str">
        <f>IF(Flex_Benefits!O397= 'Dropdown Selections'!$Q$4, Flex_Benefits!N397, "")</f>
        <v/>
      </c>
      <c r="M385" t="str" cm="1">
        <f t="array" ref="M385">IFERROR(INDEX($L$1:$L$2001,SMALL(IF(NOT($L$1:$L$2001=""),ROW($L$1:$L$2001),""),ROW(K384))),"")</f>
        <v/>
      </c>
    </row>
    <row r="386" spans="2:13">
      <c r="B386" t="str">
        <f>IF(List_of_Participating_PBPs!B391&lt;&gt;"", List_of_Participating_PBPs!B391, "")</f>
        <v/>
      </c>
      <c r="C386" t="str">
        <f t="shared" ref="C386:C449" si="12">B386</f>
        <v/>
      </c>
      <c r="D386" t="str" cm="1">
        <f t="array" ref="D386">IFERROR(INDEX($C$1:$C$2001,SMALL(IF(NOT($C$1:$C$2001=""),ROW($A$1:$A$2001),""),ROW(A385))),"")</f>
        <v/>
      </c>
      <c r="G386" t="str">
        <f t="shared" ref="G386:G449" si="13">LEFT(C386,9)</f>
        <v/>
      </c>
      <c r="H386" t="str" cm="1">
        <f t="array" ref="H386">IFERROR(INDEX($G$1:$G$2001,SMALL(IF(NOT($G$1:$G$2001=""),ROW($G$1:$G$2001),""),ROW(E385))),"")</f>
        <v/>
      </c>
      <c r="L386" t="str">
        <f>IF(Flex_Benefits!O398= 'Dropdown Selections'!$Q$4, Flex_Benefits!N398, "")</f>
        <v/>
      </c>
      <c r="M386" t="str" cm="1">
        <f t="array" ref="M386">IFERROR(INDEX($L$1:$L$2001,SMALL(IF(NOT($L$1:$L$2001=""),ROW($L$1:$L$2001),""),ROW(K385))),"")</f>
        <v/>
      </c>
    </row>
    <row r="387" spans="2:13">
      <c r="B387" t="str">
        <f>IF(List_of_Participating_PBPs!B392&lt;&gt;"", List_of_Participating_PBPs!B392, "")</f>
        <v/>
      </c>
      <c r="C387" t="str">
        <f t="shared" si="12"/>
        <v/>
      </c>
      <c r="D387" t="str" cm="1">
        <f t="array" ref="D387">IFERROR(INDEX($C$1:$C$2001,SMALL(IF(NOT($C$1:$C$2001=""),ROW($A$1:$A$2001),""),ROW(A386))),"")</f>
        <v/>
      </c>
      <c r="G387" t="str">
        <f t="shared" si="13"/>
        <v/>
      </c>
      <c r="H387" t="str" cm="1">
        <f t="array" ref="H387">IFERROR(INDEX($G$1:$G$2001,SMALL(IF(NOT($G$1:$G$2001=""),ROW($G$1:$G$2001),""),ROW(E386))),"")</f>
        <v/>
      </c>
      <c r="L387" t="str">
        <f>IF(Flex_Benefits!O399= 'Dropdown Selections'!$Q$4, Flex_Benefits!N399, "")</f>
        <v/>
      </c>
      <c r="M387" t="str" cm="1">
        <f t="array" ref="M387">IFERROR(INDEX($L$1:$L$2001,SMALL(IF(NOT($L$1:$L$2001=""),ROW($L$1:$L$2001),""),ROW(K386))),"")</f>
        <v/>
      </c>
    </row>
    <row r="388" spans="2:13">
      <c r="B388" t="str">
        <f>IF(List_of_Participating_PBPs!B393&lt;&gt;"", List_of_Participating_PBPs!B393, "")</f>
        <v/>
      </c>
      <c r="C388" t="str">
        <f t="shared" si="12"/>
        <v/>
      </c>
      <c r="D388" t="str" cm="1">
        <f t="array" ref="D388">IFERROR(INDEX($C$1:$C$2001,SMALL(IF(NOT($C$1:$C$2001=""),ROW($A$1:$A$2001),""),ROW(A387))),"")</f>
        <v/>
      </c>
      <c r="G388" t="str">
        <f t="shared" si="13"/>
        <v/>
      </c>
      <c r="H388" t="str" cm="1">
        <f t="array" ref="H388">IFERROR(INDEX($G$1:$G$2001,SMALL(IF(NOT($G$1:$G$2001=""),ROW($G$1:$G$2001),""),ROW(E387))),"")</f>
        <v/>
      </c>
      <c r="L388" t="str">
        <f>IF(Flex_Benefits!O400= 'Dropdown Selections'!$Q$4, Flex_Benefits!N400, "")</f>
        <v/>
      </c>
      <c r="M388" t="str" cm="1">
        <f t="array" ref="M388">IFERROR(INDEX($L$1:$L$2001,SMALL(IF(NOT($L$1:$L$2001=""),ROW($L$1:$L$2001),""),ROW(K387))),"")</f>
        <v/>
      </c>
    </row>
    <row r="389" spans="2:13">
      <c r="B389" t="str">
        <f>IF(List_of_Participating_PBPs!B394&lt;&gt;"", List_of_Participating_PBPs!B394, "")</f>
        <v/>
      </c>
      <c r="C389" t="str">
        <f t="shared" si="12"/>
        <v/>
      </c>
      <c r="D389" t="str" cm="1">
        <f t="array" ref="D389">IFERROR(INDEX($C$1:$C$2001,SMALL(IF(NOT($C$1:$C$2001=""),ROW($A$1:$A$2001),""),ROW(A388))),"")</f>
        <v/>
      </c>
      <c r="G389" t="str">
        <f t="shared" si="13"/>
        <v/>
      </c>
      <c r="H389" t="str" cm="1">
        <f t="array" ref="H389">IFERROR(INDEX($G$1:$G$2001,SMALL(IF(NOT($G$1:$G$2001=""),ROW($G$1:$G$2001),""),ROW(E388))),"")</f>
        <v/>
      </c>
      <c r="L389" t="str">
        <f>IF(Flex_Benefits!O401= 'Dropdown Selections'!$Q$4, Flex_Benefits!N401, "")</f>
        <v/>
      </c>
      <c r="M389" t="str" cm="1">
        <f t="array" ref="M389">IFERROR(INDEX($L$1:$L$2001,SMALL(IF(NOT($L$1:$L$2001=""),ROW($L$1:$L$2001),""),ROW(K388))),"")</f>
        <v/>
      </c>
    </row>
    <row r="390" spans="2:13">
      <c r="B390" t="str">
        <f>IF(List_of_Participating_PBPs!B395&lt;&gt;"", List_of_Participating_PBPs!B395, "")</f>
        <v/>
      </c>
      <c r="C390" t="str">
        <f t="shared" si="12"/>
        <v/>
      </c>
      <c r="D390" t="str" cm="1">
        <f t="array" ref="D390">IFERROR(INDEX($C$1:$C$2001,SMALL(IF(NOT($C$1:$C$2001=""),ROW($A$1:$A$2001),""),ROW(A389))),"")</f>
        <v/>
      </c>
      <c r="G390" t="str">
        <f t="shared" si="13"/>
        <v/>
      </c>
      <c r="H390" t="str" cm="1">
        <f t="array" ref="H390">IFERROR(INDEX($G$1:$G$2001,SMALL(IF(NOT($G$1:$G$2001=""),ROW($G$1:$G$2001),""),ROW(E389))),"")</f>
        <v/>
      </c>
      <c r="L390" t="str">
        <f>IF(Flex_Benefits!O402= 'Dropdown Selections'!$Q$4, Flex_Benefits!N402, "")</f>
        <v/>
      </c>
      <c r="M390" t="str" cm="1">
        <f t="array" ref="M390">IFERROR(INDEX($L$1:$L$2001,SMALL(IF(NOT($L$1:$L$2001=""),ROW($L$1:$L$2001),""),ROW(K389))),"")</f>
        <v/>
      </c>
    </row>
    <row r="391" spans="2:13">
      <c r="B391" t="str">
        <f>IF(List_of_Participating_PBPs!B396&lt;&gt;"", List_of_Participating_PBPs!B396, "")</f>
        <v/>
      </c>
      <c r="C391" t="str">
        <f t="shared" si="12"/>
        <v/>
      </c>
      <c r="D391" t="str" cm="1">
        <f t="array" ref="D391">IFERROR(INDEX($C$1:$C$2001,SMALL(IF(NOT($C$1:$C$2001=""),ROW($A$1:$A$2001),""),ROW(A390))),"")</f>
        <v/>
      </c>
      <c r="G391" t="str">
        <f t="shared" si="13"/>
        <v/>
      </c>
      <c r="H391" t="str" cm="1">
        <f t="array" ref="H391">IFERROR(INDEX($G$1:$G$2001,SMALL(IF(NOT($G$1:$G$2001=""),ROW($G$1:$G$2001),""),ROW(E390))),"")</f>
        <v/>
      </c>
      <c r="L391" t="str">
        <f>IF(Flex_Benefits!O403= 'Dropdown Selections'!$Q$4, Flex_Benefits!N403, "")</f>
        <v/>
      </c>
      <c r="M391" t="str" cm="1">
        <f t="array" ref="M391">IFERROR(INDEX($L$1:$L$2001,SMALL(IF(NOT($L$1:$L$2001=""),ROW($L$1:$L$2001),""),ROW(K390))),"")</f>
        <v/>
      </c>
    </row>
    <row r="392" spans="2:13">
      <c r="B392" t="str">
        <f>IF(List_of_Participating_PBPs!B397&lt;&gt;"", List_of_Participating_PBPs!B397, "")</f>
        <v/>
      </c>
      <c r="C392" t="str">
        <f t="shared" si="12"/>
        <v/>
      </c>
      <c r="D392" t="str" cm="1">
        <f t="array" ref="D392">IFERROR(INDEX($C$1:$C$2001,SMALL(IF(NOT($C$1:$C$2001=""),ROW($A$1:$A$2001),""),ROW(A391))),"")</f>
        <v/>
      </c>
      <c r="G392" t="str">
        <f t="shared" si="13"/>
        <v/>
      </c>
      <c r="H392" t="str" cm="1">
        <f t="array" ref="H392">IFERROR(INDEX($G$1:$G$2001,SMALL(IF(NOT($G$1:$G$2001=""),ROW($G$1:$G$2001),""),ROW(E391))),"")</f>
        <v/>
      </c>
      <c r="L392" t="str">
        <f>IF(Flex_Benefits!O404= 'Dropdown Selections'!$Q$4, Flex_Benefits!N404, "")</f>
        <v/>
      </c>
      <c r="M392" t="str" cm="1">
        <f t="array" ref="M392">IFERROR(INDEX($L$1:$L$2001,SMALL(IF(NOT($L$1:$L$2001=""),ROW($L$1:$L$2001),""),ROW(K391))),"")</f>
        <v/>
      </c>
    </row>
    <row r="393" spans="2:13">
      <c r="B393" t="str">
        <f>IF(List_of_Participating_PBPs!B398&lt;&gt;"", List_of_Participating_PBPs!B398, "")</f>
        <v/>
      </c>
      <c r="C393" t="str">
        <f t="shared" si="12"/>
        <v/>
      </c>
      <c r="D393" t="str" cm="1">
        <f t="array" ref="D393">IFERROR(INDEX($C$1:$C$2001,SMALL(IF(NOT($C$1:$C$2001=""),ROW($A$1:$A$2001),""),ROW(A392))),"")</f>
        <v/>
      </c>
      <c r="G393" t="str">
        <f t="shared" si="13"/>
        <v/>
      </c>
      <c r="H393" t="str" cm="1">
        <f t="array" ref="H393">IFERROR(INDEX($G$1:$G$2001,SMALL(IF(NOT($G$1:$G$2001=""),ROW($G$1:$G$2001),""),ROW(E392))),"")</f>
        <v/>
      </c>
      <c r="L393" t="str">
        <f>IF(Flex_Benefits!O405= 'Dropdown Selections'!$Q$4, Flex_Benefits!N405, "")</f>
        <v/>
      </c>
      <c r="M393" t="str" cm="1">
        <f t="array" ref="M393">IFERROR(INDEX($L$1:$L$2001,SMALL(IF(NOT($L$1:$L$2001=""),ROW($L$1:$L$2001),""),ROW(K392))),"")</f>
        <v/>
      </c>
    </row>
    <row r="394" spans="2:13">
      <c r="B394" t="str">
        <f>IF(List_of_Participating_PBPs!B399&lt;&gt;"", List_of_Participating_PBPs!B399, "")</f>
        <v/>
      </c>
      <c r="C394" t="str">
        <f t="shared" si="12"/>
        <v/>
      </c>
      <c r="D394" t="str" cm="1">
        <f t="array" ref="D394">IFERROR(INDEX($C$1:$C$2001,SMALL(IF(NOT($C$1:$C$2001=""),ROW($A$1:$A$2001),""),ROW(A393))),"")</f>
        <v/>
      </c>
      <c r="G394" t="str">
        <f t="shared" si="13"/>
        <v/>
      </c>
      <c r="H394" t="str" cm="1">
        <f t="array" ref="H394">IFERROR(INDEX($G$1:$G$2001,SMALL(IF(NOT($G$1:$G$2001=""),ROW($G$1:$G$2001),""),ROW(E393))),"")</f>
        <v/>
      </c>
      <c r="L394" t="str">
        <f>IF(Flex_Benefits!O406= 'Dropdown Selections'!$Q$4, Flex_Benefits!N406, "")</f>
        <v/>
      </c>
      <c r="M394" t="str" cm="1">
        <f t="array" ref="M394">IFERROR(INDEX($L$1:$L$2001,SMALL(IF(NOT($L$1:$L$2001=""),ROW($L$1:$L$2001),""),ROW(K393))),"")</f>
        <v/>
      </c>
    </row>
    <row r="395" spans="2:13">
      <c r="B395" t="str">
        <f>IF(List_of_Participating_PBPs!B400&lt;&gt;"", List_of_Participating_PBPs!B400, "")</f>
        <v/>
      </c>
      <c r="C395" t="str">
        <f t="shared" si="12"/>
        <v/>
      </c>
      <c r="D395" t="str" cm="1">
        <f t="array" ref="D395">IFERROR(INDEX($C$1:$C$2001,SMALL(IF(NOT($C$1:$C$2001=""),ROW($A$1:$A$2001),""),ROW(A394))),"")</f>
        <v/>
      </c>
      <c r="G395" t="str">
        <f t="shared" si="13"/>
        <v/>
      </c>
      <c r="H395" t="str" cm="1">
        <f t="array" ref="H395">IFERROR(INDEX($G$1:$G$2001,SMALL(IF(NOT($G$1:$G$2001=""),ROW($G$1:$G$2001),""),ROW(E394))),"")</f>
        <v/>
      </c>
      <c r="L395" t="str">
        <f>IF(Flex_Benefits!O407= 'Dropdown Selections'!$Q$4, Flex_Benefits!N407, "")</f>
        <v/>
      </c>
      <c r="M395" t="str" cm="1">
        <f t="array" ref="M395">IFERROR(INDEX($L$1:$L$2001,SMALL(IF(NOT($L$1:$L$2001=""),ROW($L$1:$L$2001),""),ROW(K394))),"")</f>
        <v/>
      </c>
    </row>
    <row r="396" spans="2:13">
      <c r="B396" t="str">
        <f>IF(List_of_Participating_PBPs!B401&lt;&gt;"", List_of_Participating_PBPs!B401, "")</f>
        <v/>
      </c>
      <c r="C396" t="str">
        <f t="shared" si="12"/>
        <v/>
      </c>
      <c r="D396" t="str" cm="1">
        <f t="array" ref="D396">IFERROR(INDEX($C$1:$C$2001,SMALL(IF(NOT($C$1:$C$2001=""),ROW($A$1:$A$2001),""),ROW(A395))),"")</f>
        <v/>
      </c>
      <c r="G396" t="str">
        <f t="shared" si="13"/>
        <v/>
      </c>
      <c r="H396" t="str" cm="1">
        <f t="array" ref="H396">IFERROR(INDEX($G$1:$G$2001,SMALL(IF(NOT($G$1:$G$2001=""),ROW($G$1:$G$2001),""),ROW(E395))),"")</f>
        <v/>
      </c>
      <c r="L396" t="str">
        <f>IF(Flex_Benefits!O408= 'Dropdown Selections'!$Q$4, Flex_Benefits!N408, "")</f>
        <v/>
      </c>
      <c r="M396" t="str" cm="1">
        <f t="array" ref="M396">IFERROR(INDEX($L$1:$L$2001,SMALL(IF(NOT($L$1:$L$2001=""),ROW($L$1:$L$2001),""),ROW(K395))),"")</f>
        <v/>
      </c>
    </row>
    <row r="397" spans="2:13">
      <c r="B397" t="str">
        <f>IF(List_of_Participating_PBPs!B402&lt;&gt;"", List_of_Participating_PBPs!B402, "")</f>
        <v/>
      </c>
      <c r="C397" t="str">
        <f t="shared" si="12"/>
        <v/>
      </c>
      <c r="D397" t="str" cm="1">
        <f t="array" ref="D397">IFERROR(INDEX($C$1:$C$2001,SMALL(IF(NOT($C$1:$C$2001=""),ROW($A$1:$A$2001),""),ROW(A396))),"")</f>
        <v/>
      </c>
      <c r="G397" t="str">
        <f t="shared" si="13"/>
        <v/>
      </c>
      <c r="H397" t="str" cm="1">
        <f t="array" ref="H397">IFERROR(INDEX($G$1:$G$2001,SMALL(IF(NOT($G$1:$G$2001=""),ROW($G$1:$G$2001),""),ROW(E396))),"")</f>
        <v/>
      </c>
      <c r="L397" t="str">
        <f>IF(Flex_Benefits!O409= 'Dropdown Selections'!$Q$4, Flex_Benefits!N409, "")</f>
        <v/>
      </c>
      <c r="M397" t="str" cm="1">
        <f t="array" ref="M397">IFERROR(INDEX($L$1:$L$2001,SMALL(IF(NOT($L$1:$L$2001=""),ROW($L$1:$L$2001),""),ROW(K396))),"")</f>
        <v/>
      </c>
    </row>
    <row r="398" spans="2:13">
      <c r="B398" t="str">
        <f>IF(List_of_Participating_PBPs!B403&lt;&gt;"", List_of_Participating_PBPs!B403, "")</f>
        <v/>
      </c>
      <c r="C398" t="str">
        <f t="shared" si="12"/>
        <v/>
      </c>
      <c r="D398" t="str" cm="1">
        <f t="array" ref="D398">IFERROR(INDEX($C$1:$C$2001,SMALL(IF(NOT($C$1:$C$2001=""),ROW($A$1:$A$2001),""),ROW(A397))),"")</f>
        <v/>
      </c>
      <c r="G398" t="str">
        <f t="shared" si="13"/>
        <v/>
      </c>
      <c r="H398" t="str" cm="1">
        <f t="array" ref="H398">IFERROR(INDEX($G$1:$G$2001,SMALL(IF(NOT($G$1:$G$2001=""),ROW($G$1:$G$2001),""),ROW(E397))),"")</f>
        <v/>
      </c>
      <c r="L398" t="str">
        <f>IF(Flex_Benefits!O410= 'Dropdown Selections'!$Q$4, Flex_Benefits!N410, "")</f>
        <v/>
      </c>
      <c r="M398" t="str" cm="1">
        <f t="array" ref="M398">IFERROR(INDEX($L$1:$L$2001,SMALL(IF(NOT($L$1:$L$2001=""),ROW($L$1:$L$2001),""),ROW(K397))),"")</f>
        <v/>
      </c>
    </row>
    <row r="399" spans="2:13">
      <c r="B399" t="str">
        <f>IF(List_of_Participating_PBPs!B404&lt;&gt;"", List_of_Participating_PBPs!B404, "")</f>
        <v/>
      </c>
      <c r="C399" t="str">
        <f t="shared" si="12"/>
        <v/>
      </c>
      <c r="D399" t="str" cm="1">
        <f t="array" ref="D399">IFERROR(INDEX($C$1:$C$2001,SMALL(IF(NOT($C$1:$C$2001=""),ROW($A$1:$A$2001),""),ROW(A398))),"")</f>
        <v/>
      </c>
      <c r="G399" t="str">
        <f t="shared" si="13"/>
        <v/>
      </c>
      <c r="H399" t="str" cm="1">
        <f t="array" ref="H399">IFERROR(INDEX($G$1:$G$2001,SMALL(IF(NOT($G$1:$G$2001=""),ROW($G$1:$G$2001),""),ROW(E398))),"")</f>
        <v/>
      </c>
      <c r="L399" t="str">
        <f>IF(Flex_Benefits!O411= 'Dropdown Selections'!$Q$4, Flex_Benefits!N411, "")</f>
        <v/>
      </c>
      <c r="M399" t="str" cm="1">
        <f t="array" ref="M399">IFERROR(INDEX($L$1:$L$2001,SMALL(IF(NOT($L$1:$L$2001=""),ROW($L$1:$L$2001),""),ROW(K398))),"")</f>
        <v/>
      </c>
    </row>
    <row r="400" spans="2:13">
      <c r="B400" t="str">
        <f>IF(List_of_Participating_PBPs!B405&lt;&gt;"", List_of_Participating_PBPs!B405, "")</f>
        <v/>
      </c>
      <c r="C400" t="str">
        <f t="shared" si="12"/>
        <v/>
      </c>
      <c r="D400" t="str" cm="1">
        <f t="array" ref="D400">IFERROR(INDEX($C$1:$C$2001,SMALL(IF(NOT($C$1:$C$2001=""),ROW($A$1:$A$2001),""),ROW(A399))),"")</f>
        <v/>
      </c>
      <c r="G400" t="str">
        <f t="shared" si="13"/>
        <v/>
      </c>
      <c r="H400" t="str" cm="1">
        <f t="array" ref="H400">IFERROR(INDEX($G$1:$G$2001,SMALL(IF(NOT($G$1:$G$2001=""),ROW($G$1:$G$2001),""),ROW(E399))),"")</f>
        <v/>
      </c>
      <c r="L400" t="str">
        <f>IF(Flex_Benefits!O412= 'Dropdown Selections'!$Q$4, Flex_Benefits!N412, "")</f>
        <v/>
      </c>
      <c r="M400" t="str" cm="1">
        <f t="array" ref="M400">IFERROR(INDEX($L$1:$L$2001,SMALL(IF(NOT($L$1:$L$2001=""),ROW($L$1:$L$2001),""),ROW(K399))),"")</f>
        <v/>
      </c>
    </row>
    <row r="401" spans="2:13">
      <c r="B401" t="str">
        <f>IF(List_of_Participating_PBPs!B406&lt;&gt;"", List_of_Participating_PBPs!B406, "")</f>
        <v/>
      </c>
      <c r="C401" t="str">
        <f t="shared" si="12"/>
        <v/>
      </c>
      <c r="D401" t="str" cm="1">
        <f t="array" ref="D401">IFERROR(INDEX($C$1:$C$2001,SMALL(IF(NOT($C$1:$C$2001=""),ROW($A$1:$A$2001),""),ROW(A400))),"")</f>
        <v/>
      </c>
      <c r="G401" t="str">
        <f t="shared" si="13"/>
        <v/>
      </c>
      <c r="H401" t="str" cm="1">
        <f t="array" ref="H401">IFERROR(INDEX($G$1:$G$2001,SMALL(IF(NOT($G$1:$G$2001=""),ROW($G$1:$G$2001),""),ROW(E400))),"")</f>
        <v/>
      </c>
      <c r="L401" t="str">
        <f>IF(Flex_Benefits!O413= 'Dropdown Selections'!$Q$4, Flex_Benefits!N413, "")</f>
        <v/>
      </c>
      <c r="M401" t="str" cm="1">
        <f t="array" ref="M401">IFERROR(INDEX($L$1:$L$2001,SMALL(IF(NOT($L$1:$L$2001=""),ROW($L$1:$L$2001),""),ROW(K400))),"")</f>
        <v/>
      </c>
    </row>
    <row r="402" spans="2:13">
      <c r="B402" t="str">
        <f>IF(List_of_Participating_PBPs!B407&lt;&gt;"", List_of_Participating_PBPs!B407, "")</f>
        <v/>
      </c>
      <c r="C402" t="str">
        <f t="shared" si="12"/>
        <v/>
      </c>
      <c r="D402" t="str" cm="1">
        <f t="array" ref="D402">IFERROR(INDEX($C$1:$C$2001,SMALL(IF(NOT($C$1:$C$2001=""),ROW($A$1:$A$2001),""),ROW(A401))),"")</f>
        <v/>
      </c>
      <c r="G402" t="str">
        <f t="shared" si="13"/>
        <v/>
      </c>
      <c r="H402" t="str" cm="1">
        <f t="array" ref="H402">IFERROR(INDEX($G$1:$G$2001,SMALL(IF(NOT($G$1:$G$2001=""),ROW($G$1:$G$2001),""),ROW(E401))),"")</f>
        <v/>
      </c>
      <c r="L402" t="str">
        <f>IF(Flex_Benefits!O414= 'Dropdown Selections'!$Q$4, Flex_Benefits!N414, "")</f>
        <v/>
      </c>
      <c r="M402" t="str" cm="1">
        <f t="array" ref="M402">IFERROR(INDEX($L$1:$L$2001,SMALL(IF(NOT($L$1:$L$2001=""),ROW($L$1:$L$2001),""),ROW(K401))),"")</f>
        <v/>
      </c>
    </row>
    <row r="403" spans="2:13">
      <c r="B403" t="str">
        <f>IF(List_of_Participating_PBPs!B408&lt;&gt;"", List_of_Participating_PBPs!B408, "")</f>
        <v/>
      </c>
      <c r="C403" t="str">
        <f t="shared" si="12"/>
        <v/>
      </c>
      <c r="D403" t="str" cm="1">
        <f t="array" ref="D403">IFERROR(INDEX($C$1:$C$2001,SMALL(IF(NOT($C$1:$C$2001=""),ROW($A$1:$A$2001),""),ROW(A402))),"")</f>
        <v/>
      </c>
      <c r="G403" t="str">
        <f t="shared" si="13"/>
        <v/>
      </c>
      <c r="H403" t="str" cm="1">
        <f t="array" ref="H403">IFERROR(INDEX($G$1:$G$2001,SMALL(IF(NOT($G$1:$G$2001=""),ROW($G$1:$G$2001),""),ROW(E402))),"")</f>
        <v/>
      </c>
      <c r="L403" t="str">
        <f>IF(Flex_Benefits!O415= 'Dropdown Selections'!$Q$4, Flex_Benefits!N415, "")</f>
        <v/>
      </c>
      <c r="M403" t="str" cm="1">
        <f t="array" ref="M403">IFERROR(INDEX($L$1:$L$2001,SMALL(IF(NOT($L$1:$L$2001=""),ROW($L$1:$L$2001),""),ROW(K402))),"")</f>
        <v/>
      </c>
    </row>
    <row r="404" spans="2:13">
      <c r="B404" t="str">
        <f>IF(List_of_Participating_PBPs!B409&lt;&gt;"", List_of_Participating_PBPs!B409, "")</f>
        <v/>
      </c>
      <c r="C404" t="str">
        <f t="shared" si="12"/>
        <v/>
      </c>
      <c r="D404" t="str" cm="1">
        <f t="array" ref="D404">IFERROR(INDEX($C$1:$C$2001,SMALL(IF(NOT($C$1:$C$2001=""),ROW($A$1:$A$2001),""),ROW(A403))),"")</f>
        <v/>
      </c>
      <c r="G404" t="str">
        <f t="shared" si="13"/>
        <v/>
      </c>
      <c r="H404" t="str" cm="1">
        <f t="array" ref="H404">IFERROR(INDEX($G$1:$G$2001,SMALL(IF(NOT($G$1:$G$2001=""),ROW($G$1:$G$2001),""),ROW(E403))),"")</f>
        <v/>
      </c>
      <c r="L404" t="str">
        <f>IF(Flex_Benefits!O416= 'Dropdown Selections'!$Q$4, Flex_Benefits!N416, "")</f>
        <v/>
      </c>
      <c r="M404" t="str" cm="1">
        <f t="array" ref="M404">IFERROR(INDEX($L$1:$L$2001,SMALL(IF(NOT($L$1:$L$2001=""),ROW($L$1:$L$2001),""),ROW(K403))),"")</f>
        <v/>
      </c>
    </row>
    <row r="405" spans="2:13">
      <c r="B405" t="str">
        <f>IF(List_of_Participating_PBPs!B410&lt;&gt;"", List_of_Participating_PBPs!B410, "")</f>
        <v/>
      </c>
      <c r="C405" t="str">
        <f t="shared" si="12"/>
        <v/>
      </c>
      <c r="D405" t="str" cm="1">
        <f t="array" ref="D405">IFERROR(INDEX($C$1:$C$2001,SMALL(IF(NOT($C$1:$C$2001=""),ROW($A$1:$A$2001),""),ROW(A404))),"")</f>
        <v/>
      </c>
      <c r="G405" t="str">
        <f t="shared" si="13"/>
        <v/>
      </c>
      <c r="H405" t="str" cm="1">
        <f t="array" ref="H405">IFERROR(INDEX($G$1:$G$2001,SMALL(IF(NOT($G$1:$G$2001=""),ROW($G$1:$G$2001),""),ROW(E404))),"")</f>
        <v/>
      </c>
      <c r="L405" t="str">
        <f>IF(Flex_Benefits!O417= 'Dropdown Selections'!$Q$4, Flex_Benefits!N417, "")</f>
        <v/>
      </c>
      <c r="M405" t="str" cm="1">
        <f t="array" ref="M405">IFERROR(INDEX($L$1:$L$2001,SMALL(IF(NOT($L$1:$L$2001=""),ROW($L$1:$L$2001),""),ROW(K404))),"")</f>
        <v/>
      </c>
    </row>
    <row r="406" spans="2:13">
      <c r="B406" t="str">
        <f>IF(List_of_Participating_PBPs!B411&lt;&gt;"", List_of_Participating_PBPs!B411, "")</f>
        <v/>
      </c>
      <c r="C406" t="str">
        <f t="shared" si="12"/>
        <v/>
      </c>
      <c r="D406" t="str" cm="1">
        <f t="array" ref="D406">IFERROR(INDEX($C$1:$C$2001,SMALL(IF(NOT($C$1:$C$2001=""),ROW($A$1:$A$2001),""),ROW(A405))),"")</f>
        <v/>
      </c>
      <c r="G406" t="str">
        <f t="shared" si="13"/>
        <v/>
      </c>
      <c r="H406" t="str" cm="1">
        <f t="array" ref="H406">IFERROR(INDEX($G$1:$G$2001,SMALL(IF(NOT($G$1:$G$2001=""),ROW($G$1:$G$2001),""),ROW(E405))),"")</f>
        <v/>
      </c>
      <c r="L406" t="str">
        <f>IF(Flex_Benefits!O418= 'Dropdown Selections'!$Q$4, Flex_Benefits!N418, "")</f>
        <v/>
      </c>
      <c r="M406" t="str" cm="1">
        <f t="array" ref="M406">IFERROR(INDEX($L$1:$L$2001,SMALL(IF(NOT($L$1:$L$2001=""),ROW($L$1:$L$2001),""),ROW(K405))),"")</f>
        <v/>
      </c>
    </row>
    <row r="407" spans="2:13">
      <c r="B407" t="str">
        <f>IF(List_of_Participating_PBPs!B412&lt;&gt;"", List_of_Participating_PBPs!B412, "")</f>
        <v/>
      </c>
      <c r="C407" t="str">
        <f t="shared" si="12"/>
        <v/>
      </c>
      <c r="D407" t="str" cm="1">
        <f t="array" ref="D407">IFERROR(INDEX($C$1:$C$2001,SMALL(IF(NOT($C$1:$C$2001=""),ROW($A$1:$A$2001),""),ROW(A406))),"")</f>
        <v/>
      </c>
      <c r="G407" t="str">
        <f t="shared" si="13"/>
        <v/>
      </c>
      <c r="H407" t="str" cm="1">
        <f t="array" ref="H407">IFERROR(INDEX($G$1:$G$2001,SMALL(IF(NOT($G$1:$G$2001=""),ROW($G$1:$G$2001),""),ROW(E406))),"")</f>
        <v/>
      </c>
      <c r="L407" t="str">
        <f>IF(Flex_Benefits!O419= 'Dropdown Selections'!$Q$4, Flex_Benefits!N419, "")</f>
        <v/>
      </c>
      <c r="M407" t="str" cm="1">
        <f t="array" ref="M407">IFERROR(INDEX($L$1:$L$2001,SMALL(IF(NOT($L$1:$L$2001=""),ROW($L$1:$L$2001),""),ROW(K406))),"")</f>
        <v/>
      </c>
    </row>
    <row r="408" spans="2:13">
      <c r="B408" t="str">
        <f>IF(List_of_Participating_PBPs!B413&lt;&gt;"", List_of_Participating_PBPs!B413, "")</f>
        <v/>
      </c>
      <c r="C408" t="str">
        <f t="shared" si="12"/>
        <v/>
      </c>
      <c r="D408" t="str" cm="1">
        <f t="array" ref="D408">IFERROR(INDEX($C$1:$C$2001,SMALL(IF(NOT($C$1:$C$2001=""),ROW($A$1:$A$2001),""),ROW(A407))),"")</f>
        <v/>
      </c>
      <c r="G408" t="str">
        <f t="shared" si="13"/>
        <v/>
      </c>
      <c r="H408" t="str" cm="1">
        <f t="array" ref="H408">IFERROR(INDEX($G$1:$G$2001,SMALL(IF(NOT($G$1:$G$2001=""),ROW($G$1:$G$2001),""),ROW(E407))),"")</f>
        <v/>
      </c>
      <c r="L408" t="str">
        <f>IF(Flex_Benefits!O420= 'Dropdown Selections'!$Q$4, Flex_Benefits!N420, "")</f>
        <v/>
      </c>
      <c r="M408" t="str" cm="1">
        <f t="array" ref="M408">IFERROR(INDEX($L$1:$L$2001,SMALL(IF(NOT($L$1:$L$2001=""),ROW($L$1:$L$2001),""),ROW(K407))),"")</f>
        <v/>
      </c>
    </row>
    <row r="409" spans="2:13">
      <c r="B409" t="str">
        <f>IF(List_of_Participating_PBPs!B414&lt;&gt;"", List_of_Participating_PBPs!B414, "")</f>
        <v/>
      </c>
      <c r="C409" t="str">
        <f t="shared" si="12"/>
        <v/>
      </c>
      <c r="D409" t="str" cm="1">
        <f t="array" ref="D409">IFERROR(INDEX($C$1:$C$2001,SMALL(IF(NOT($C$1:$C$2001=""),ROW($A$1:$A$2001),""),ROW(A408))),"")</f>
        <v/>
      </c>
      <c r="G409" t="str">
        <f t="shared" si="13"/>
        <v/>
      </c>
      <c r="H409" t="str" cm="1">
        <f t="array" ref="H409">IFERROR(INDEX($G$1:$G$2001,SMALL(IF(NOT($G$1:$G$2001=""),ROW($G$1:$G$2001),""),ROW(E408))),"")</f>
        <v/>
      </c>
      <c r="L409" t="str">
        <f>IF(Flex_Benefits!O421= 'Dropdown Selections'!$Q$4, Flex_Benefits!N421, "")</f>
        <v/>
      </c>
      <c r="M409" t="str" cm="1">
        <f t="array" ref="M409">IFERROR(INDEX($L$1:$L$2001,SMALL(IF(NOT($L$1:$L$2001=""),ROW($L$1:$L$2001),""),ROW(K408))),"")</f>
        <v/>
      </c>
    </row>
    <row r="410" spans="2:13">
      <c r="B410" t="str">
        <f>IF(List_of_Participating_PBPs!B415&lt;&gt;"", List_of_Participating_PBPs!B415, "")</f>
        <v/>
      </c>
      <c r="C410" t="str">
        <f t="shared" si="12"/>
        <v/>
      </c>
      <c r="D410" t="str" cm="1">
        <f t="array" ref="D410">IFERROR(INDEX($C$1:$C$2001,SMALL(IF(NOT($C$1:$C$2001=""),ROW($A$1:$A$2001),""),ROW(A409))),"")</f>
        <v/>
      </c>
      <c r="G410" t="str">
        <f t="shared" si="13"/>
        <v/>
      </c>
      <c r="H410" t="str" cm="1">
        <f t="array" ref="H410">IFERROR(INDEX($G$1:$G$2001,SMALL(IF(NOT($G$1:$G$2001=""),ROW($G$1:$G$2001),""),ROW(E409))),"")</f>
        <v/>
      </c>
      <c r="L410" t="str">
        <f>IF(Flex_Benefits!O422= 'Dropdown Selections'!$Q$4, Flex_Benefits!N422, "")</f>
        <v/>
      </c>
      <c r="M410" t="str" cm="1">
        <f t="array" ref="M410">IFERROR(INDEX($L$1:$L$2001,SMALL(IF(NOT($L$1:$L$2001=""),ROW($L$1:$L$2001),""),ROW(K409))),"")</f>
        <v/>
      </c>
    </row>
    <row r="411" spans="2:13">
      <c r="B411" t="str">
        <f>IF(List_of_Participating_PBPs!B416&lt;&gt;"", List_of_Participating_PBPs!B416, "")</f>
        <v/>
      </c>
      <c r="C411" t="str">
        <f t="shared" si="12"/>
        <v/>
      </c>
      <c r="D411" t="str" cm="1">
        <f t="array" ref="D411">IFERROR(INDEX($C$1:$C$2001,SMALL(IF(NOT($C$1:$C$2001=""),ROW($A$1:$A$2001),""),ROW(A410))),"")</f>
        <v/>
      </c>
      <c r="G411" t="str">
        <f t="shared" si="13"/>
        <v/>
      </c>
      <c r="H411" t="str" cm="1">
        <f t="array" ref="H411">IFERROR(INDEX($G$1:$G$2001,SMALL(IF(NOT($G$1:$G$2001=""),ROW($G$1:$G$2001),""),ROW(E410))),"")</f>
        <v/>
      </c>
      <c r="L411" t="str">
        <f>IF(Flex_Benefits!O423= 'Dropdown Selections'!$Q$4, Flex_Benefits!N423, "")</f>
        <v/>
      </c>
      <c r="M411" t="str" cm="1">
        <f t="array" ref="M411">IFERROR(INDEX($L$1:$L$2001,SMALL(IF(NOT($L$1:$L$2001=""),ROW($L$1:$L$2001),""),ROW(K410))),"")</f>
        <v/>
      </c>
    </row>
    <row r="412" spans="2:13">
      <c r="B412" t="str">
        <f>IF(List_of_Participating_PBPs!B417&lt;&gt;"", List_of_Participating_PBPs!B417, "")</f>
        <v/>
      </c>
      <c r="C412" t="str">
        <f t="shared" si="12"/>
        <v/>
      </c>
      <c r="D412" t="str" cm="1">
        <f t="array" ref="D412">IFERROR(INDEX($C$1:$C$2001,SMALL(IF(NOT($C$1:$C$2001=""),ROW($A$1:$A$2001),""),ROW(A411))),"")</f>
        <v/>
      </c>
      <c r="G412" t="str">
        <f t="shared" si="13"/>
        <v/>
      </c>
      <c r="H412" t="str" cm="1">
        <f t="array" ref="H412">IFERROR(INDEX($G$1:$G$2001,SMALL(IF(NOT($G$1:$G$2001=""),ROW($G$1:$G$2001),""),ROW(E411))),"")</f>
        <v/>
      </c>
      <c r="L412" t="str">
        <f>IF(Flex_Benefits!O424= 'Dropdown Selections'!$Q$4, Flex_Benefits!N424, "")</f>
        <v/>
      </c>
      <c r="M412" t="str" cm="1">
        <f t="array" ref="M412">IFERROR(INDEX($L$1:$L$2001,SMALL(IF(NOT($L$1:$L$2001=""),ROW($L$1:$L$2001),""),ROW(K411))),"")</f>
        <v/>
      </c>
    </row>
    <row r="413" spans="2:13">
      <c r="B413" t="str">
        <f>IF(List_of_Participating_PBPs!B418&lt;&gt;"", List_of_Participating_PBPs!B418, "")</f>
        <v/>
      </c>
      <c r="C413" t="str">
        <f t="shared" si="12"/>
        <v/>
      </c>
      <c r="D413" t="str" cm="1">
        <f t="array" ref="D413">IFERROR(INDEX($C$1:$C$2001,SMALL(IF(NOT($C$1:$C$2001=""),ROW($A$1:$A$2001),""),ROW(A412))),"")</f>
        <v/>
      </c>
      <c r="G413" t="str">
        <f t="shared" si="13"/>
        <v/>
      </c>
      <c r="H413" t="str" cm="1">
        <f t="array" ref="H413">IFERROR(INDEX($G$1:$G$2001,SMALL(IF(NOT($G$1:$G$2001=""),ROW($G$1:$G$2001),""),ROW(E412))),"")</f>
        <v/>
      </c>
      <c r="L413" t="str">
        <f>IF(Flex_Benefits!O425= 'Dropdown Selections'!$Q$4, Flex_Benefits!N425, "")</f>
        <v/>
      </c>
      <c r="M413" t="str" cm="1">
        <f t="array" ref="M413">IFERROR(INDEX($L$1:$L$2001,SMALL(IF(NOT($L$1:$L$2001=""),ROW($L$1:$L$2001),""),ROW(K412))),"")</f>
        <v/>
      </c>
    </row>
    <row r="414" spans="2:13">
      <c r="B414" t="str">
        <f>IF(List_of_Participating_PBPs!B419&lt;&gt;"", List_of_Participating_PBPs!B419, "")</f>
        <v/>
      </c>
      <c r="C414" t="str">
        <f t="shared" si="12"/>
        <v/>
      </c>
      <c r="D414" t="str" cm="1">
        <f t="array" ref="D414">IFERROR(INDEX($C$1:$C$2001,SMALL(IF(NOT($C$1:$C$2001=""),ROW($A$1:$A$2001),""),ROW(A413))),"")</f>
        <v/>
      </c>
      <c r="G414" t="str">
        <f t="shared" si="13"/>
        <v/>
      </c>
      <c r="H414" t="str" cm="1">
        <f t="array" ref="H414">IFERROR(INDEX($G$1:$G$2001,SMALL(IF(NOT($G$1:$G$2001=""),ROW($G$1:$G$2001),""),ROW(E413))),"")</f>
        <v/>
      </c>
      <c r="L414" t="str">
        <f>IF(Flex_Benefits!O426= 'Dropdown Selections'!$Q$4, Flex_Benefits!N426, "")</f>
        <v/>
      </c>
      <c r="M414" t="str" cm="1">
        <f t="array" ref="M414">IFERROR(INDEX($L$1:$L$2001,SMALL(IF(NOT($L$1:$L$2001=""),ROW($L$1:$L$2001),""),ROW(K413))),"")</f>
        <v/>
      </c>
    </row>
    <row r="415" spans="2:13">
      <c r="B415" t="str">
        <f>IF(List_of_Participating_PBPs!B420&lt;&gt;"", List_of_Participating_PBPs!B420, "")</f>
        <v/>
      </c>
      <c r="C415" t="str">
        <f t="shared" si="12"/>
        <v/>
      </c>
      <c r="D415" t="str" cm="1">
        <f t="array" ref="D415">IFERROR(INDEX($C$1:$C$2001,SMALL(IF(NOT($C$1:$C$2001=""),ROW($A$1:$A$2001),""),ROW(A414))),"")</f>
        <v/>
      </c>
      <c r="G415" t="str">
        <f t="shared" si="13"/>
        <v/>
      </c>
      <c r="H415" t="str" cm="1">
        <f t="array" ref="H415">IFERROR(INDEX($G$1:$G$2001,SMALL(IF(NOT($G$1:$G$2001=""),ROW($G$1:$G$2001),""),ROW(E414))),"")</f>
        <v/>
      </c>
      <c r="L415" t="str">
        <f>IF(Flex_Benefits!O427= 'Dropdown Selections'!$Q$4, Flex_Benefits!N427, "")</f>
        <v/>
      </c>
      <c r="M415" t="str" cm="1">
        <f t="array" ref="M415">IFERROR(INDEX($L$1:$L$2001,SMALL(IF(NOT($L$1:$L$2001=""),ROW($L$1:$L$2001),""),ROW(K414))),"")</f>
        <v/>
      </c>
    </row>
    <row r="416" spans="2:13">
      <c r="B416" t="str">
        <f>IF(List_of_Participating_PBPs!B421&lt;&gt;"", List_of_Participating_PBPs!B421, "")</f>
        <v/>
      </c>
      <c r="C416" t="str">
        <f t="shared" si="12"/>
        <v/>
      </c>
      <c r="D416" t="str" cm="1">
        <f t="array" ref="D416">IFERROR(INDEX($C$1:$C$2001,SMALL(IF(NOT($C$1:$C$2001=""),ROW($A$1:$A$2001),""),ROW(A415))),"")</f>
        <v/>
      </c>
      <c r="G416" t="str">
        <f t="shared" si="13"/>
        <v/>
      </c>
      <c r="H416" t="str" cm="1">
        <f t="array" ref="H416">IFERROR(INDEX($G$1:$G$2001,SMALL(IF(NOT($G$1:$G$2001=""),ROW($G$1:$G$2001),""),ROW(E415))),"")</f>
        <v/>
      </c>
      <c r="L416" t="str">
        <f>IF(Flex_Benefits!O428= 'Dropdown Selections'!$Q$4, Flex_Benefits!N428, "")</f>
        <v/>
      </c>
      <c r="M416" t="str" cm="1">
        <f t="array" ref="M416">IFERROR(INDEX($L$1:$L$2001,SMALL(IF(NOT($L$1:$L$2001=""),ROW($L$1:$L$2001),""),ROW(K415))),"")</f>
        <v/>
      </c>
    </row>
    <row r="417" spans="2:13">
      <c r="B417" t="str">
        <f>IF(List_of_Participating_PBPs!B422&lt;&gt;"", List_of_Participating_PBPs!B422, "")</f>
        <v/>
      </c>
      <c r="C417" t="str">
        <f t="shared" si="12"/>
        <v/>
      </c>
      <c r="D417" t="str" cm="1">
        <f t="array" ref="D417">IFERROR(INDEX($C$1:$C$2001,SMALL(IF(NOT($C$1:$C$2001=""),ROW($A$1:$A$2001),""),ROW(A416))),"")</f>
        <v/>
      </c>
      <c r="G417" t="str">
        <f t="shared" si="13"/>
        <v/>
      </c>
      <c r="H417" t="str" cm="1">
        <f t="array" ref="H417">IFERROR(INDEX($G$1:$G$2001,SMALL(IF(NOT($G$1:$G$2001=""),ROW($G$1:$G$2001),""),ROW(E416))),"")</f>
        <v/>
      </c>
      <c r="L417" t="str">
        <f>IF(Flex_Benefits!O429= 'Dropdown Selections'!$Q$4, Flex_Benefits!N429, "")</f>
        <v/>
      </c>
      <c r="M417" t="str" cm="1">
        <f t="array" ref="M417">IFERROR(INDEX($L$1:$L$2001,SMALL(IF(NOT($L$1:$L$2001=""),ROW($L$1:$L$2001),""),ROW(K416))),"")</f>
        <v/>
      </c>
    </row>
    <row r="418" spans="2:13">
      <c r="B418" t="str">
        <f>IF(List_of_Participating_PBPs!B423&lt;&gt;"", List_of_Participating_PBPs!B423, "")</f>
        <v/>
      </c>
      <c r="C418" t="str">
        <f t="shared" si="12"/>
        <v/>
      </c>
      <c r="D418" t="str" cm="1">
        <f t="array" ref="D418">IFERROR(INDEX($C$1:$C$2001,SMALL(IF(NOT($C$1:$C$2001=""),ROW($A$1:$A$2001),""),ROW(A417))),"")</f>
        <v/>
      </c>
      <c r="G418" t="str">
        <f t="shared" si="13"/>
        <v/>
      </c>
      <c r="H418" t="str" cm="1">
        <f t="array" ref="H418">IFERROR(INDEX($G$1:$G$2001,SMALL(IF(NOT($G$1:$G$2001=""),ROW($G$1:$G$2001),""),ROW(E417))),"")</f>
        <v/>
      </c>
      <c r="L418" t="str">
        <f>IF(Flex_Benefits!O430= 'Dropdown Selections'!$Q$4, Flex_Benefits!N430, "")</f>
        <v/>
      </c>
      <c r="M418" t="str" cm="1">
        <f t="array" ref="M418">IFERROR(INDEX($L$1:$L$2001,SMALL(IF(NOT($L$1:$L$2001=""),ROW($L$1:$L$2001),""),ROW(K417))),"")</f>
        <v/>
      </c>
    </row>
    <row r="419" spans="2:13">
      <c r="B419" t="str">
        <f>IF(List_of_Participating_PBPs!B424&lt;&gt;"", List_of_Participating_PBPs!B424, "")</f>
        <v/>
      </c>
      <c r="C419" t="str">
        <f t="shared" si="12"/>
        <v/>
      </c>
      <c r="D419" t="str" cm="1">
        <f t="array" ref="D419">IFERROR(INDEX($C$1:$C$2001,SMALL(IF(NOT($C$1:$C$2001=""),ROW($A$1:$A$2001),""),ROW(A418))),"")</f>
        <v/>
      </c>
      <c r="G419" t="str">
        <f t="shared" si="13"/>
        <v/>
      </c>
      <c r="H419" t="str" cm="1">
        <f t="array" ref="H419">IFERROR(INDEX($G$1:$G$2001,SMALL(IF(NOT($G$1:$G$2001=""),ROW($G$1:$G$2001),""),ROW(E418))),"")</f>
        <v/>
      </c>
      <c r="L419" t="str">
        <f>IF(Flex_Benefits!O431= 'Dropdown Selections'!$Q$4, Flex_Benefits!N431, "")</f>
        <v/>
      </c>
      <c r="M419" t="str" cm="1">
        <f t="array" ref="M419">IFERROR(INDEX($L$1:$L$2001,SMALL(IF(NOT($L$1:$L$2001=""),ROW($L$1:$L$2001),""),ROW(K418))),"")</f>
        <v/>
      </c>
    </row>
    <row r="420" spans="2:13">
      <c r="B420" t="str">
        <f>IF(List_of_Participating_PBPs!B425&lt;&gt;"", List_of_Participating_PBPs!B425, "")</f>
        <v/>
      </c>
      <c r="C420" t="str">
        <f t="shared" si="12"/>
        <v/>
      </c>
      <c r="D420" t="str" cm="1">
        <f t="array" ref="D420">IFERROR(INDEX($C$1:$C$2001,SMALL(IF(NOT($C$1:$C$2001=""),ROW($A$1:$A$2001),""),ROW(A419))),"")</f>
        <v/>
      </c>
      <c r="G420" t="str">
        <f t="shared" si="13"/>
        <v/>
      </c>
      <c r="H420" t="str" cm="1">
        <f t="array" ref="H420">IFERROR(INDEX($G$1:$G$2001,SMALL(IF(NOT($G$1:$G$2001=""),ROW($G$1:$G$2001),""),ROW(E419))),"")</f>
        <v/>
      </c>
      <c r="L420" t="str">
        <f>IF(Flex_Benefits!O432= 'Dropdown Selections'!$Q$4, Flex_Benefits!N432, "")</f>
        <v/>
      </c>
      <c r="M420" t="str" cm="1">
        <f t="array" ref="M420">IFERROR(INDEX($L$1:$L$2001,SMALL(IF(NOT($L$1:$L$2001=""),ROW($L$1:$L$2001),""),ROW(K419))),"")</f>
        <v/>
      </c>
    </row>
    <row r="421" spans="2:13">
      <c r="B421" t="str">
        <f>IF(List_of_Participating_PBPs!B426&lt;&gt;"", List_of_Participating_PBPs!B426, "")</f>
        <v/>
      </c>
      <c r="C421" t="str">
        <f t="shared" si="12"/>
        <v/>
      </c>
      <c r="D421" t="str" cm="1">
        <f t="array" ref="D421">IFERROR(INDEX($C$1:$C$2001,SMALL(IF(NOT($C$1:$C$2001=""),ROW($A$1:$A$2001),""),ROW(A420))),"")</f>
        <v/>
      </c>
      <c r="G421" t="str">
        <f t="shared" si="13"/>
        <v/>
      </c>
      <c r="H421" t="str" cm="1">
        <f t="array" ref="H421">IFERROR(INDEX($G$1:$G$2001,SMALL(IF(NOT($G$1:$G$2001=""),ROW($G$1:$G$2001),""),ROW(E420))),"")</f>
        <v/>
      </c>
      <c r="L421" t="str">
        <f>IF(Flex_Benefits!O433= 'Dropdown Selections'!$Q$4, Flex_Benefits!N433, "")</f>
        <v/>
      </c>
      <c r="M421" t="str" cm="1">
        <f t="array" ref="M421">IFERROR(INDEX($L$1:$L$2001,SMALL(IF(NOT($L$1:$L$2001=""),ROW($L$1:$L$2001),""),ROW(K420))),"")</f>
        <v/>
      </c>
    </row>
    <row r="422" spans="2:13">
      <c r="B422" t="str">
        <f>IF(List_of_Participating_PBPs!B427&lt;&gt;"", List_of_Participating_PBPs!B427, "")</f>
        <v/>
      </c>
      <c r="C422" t="str">
        <f t="shared" si="12"/>
        <v/>
      </c>
      <c r="D422" t="str" cm="1">
        <f t="array" ref="D422">IFERROR(INDEX($C$1:$C$2001,SMALL(IF(NOT($C$1:$C$2001=""),ROW($A$1:$A$2001),""),ROW(A421))),"")</f>
        <v/>
      </c>
      <c r="G422" t="str">
        <f t="shared" si="13"/>
        <v/>
      </c>
      <c r="H422" t="str" cm="1">
        <f t="array" ref="H422">IFERROR(INDEX($G$1:$G$2001,SMALL(IF(NOT($G$1:$G$2001=""),ROW($G$1:$G$2001),""),ROW(E421))),"")</f>
        <v/>
      </c>
      <c r="L422" t="str">
        <f>IF(Flex_Benefits!O434= 'Dropdown Selections'!$Q$4, Flex_Benefits!N434, "")</f>
        <v/>
      </c>
      <c r="M422" t="str" cm="1">
        <f t="array" ref="M422">IFERROR(INDEX($L$1:$L$2001,SMALL(IF(NOT($L$1:$L$2001=""),ROW($L$1:$L$2001),""),ROW(K421))),"")</f>
        <v/>
      </c>
    </row>
    <row r="423" spans="2:13">
      <c r="B423" t="str">
        <f>IF(List_of_Participating_PBPs!B428&lt;&gt;"", List_of_Participating_PBPs!B428, "")</f>
        <v/>
      </c>
      <c r="C423" t="str">
        <f t="shared" si="12"/>
        <v/>
      </c>
      <c r="D423" t="str" cm="1">
        <f t="array" ref="D423">IFERROR(INDEX($C$1:$C$2001,SMALL(IF(NOT($C$1:$C$2001=""),ROW($A$1:$A$2001),""),ROW(A422))),"")</f>
        <v/>
      </c>
      <c r="G423" t="str">
        <f t="shared" si="13"/>
        <v/>
      </c>
      <c r="H423" t="str" cm="1">
        <f t="array" ref="H423">IFERROR(INDEX($G$1:$G$2001,SMALL(IF(NOT($G$1:$G$2001=""),ROW($G$1:$G$2001),""),ROW(E422))),"")</f>
        <v/>
      </c>
      <c r="L423" t="str">
        <f>IF(Flex_Benefits!O435= 'Dropdown Selections'!$Q$4, Flex_Benefits!N435, "")</f>
        <v/>
      </c>
      <c r="M423" t="str" cm="1">
        <f t="array" ref="M423">IFERROR(INDEX($L$1:$L$2001,SMALL(IF(NOT($L$1:$L$2001=""),ROW($L$1:$L$2001),""),ROW(K422))),"")</f>
        <v/>
      </c>
    </row>
    <row r="424" spans="2:13">
      <c r="B424" t="str">
        <f>IF(List_of_Participating_PBPs!B429&lt;&gt;"", List_of_Participating_PBPs!B429, "")</f>
        <v/>
      </c>
      <c r="C424" t="str">
        <f t="shared" si="12"/>
        <v/>
      </c>
      <c r="D424" t="str" cm="1">
        <f t="array" ref="D424">IFERROR(INDEX($C$1:$C$2001,SMALL(IF(NOT($C$1:$C$2001=""),ROW($A$1:$A$2001),""),ROW(A423))),"")</f>
        <v/>
      </c>
      <c r="G424" t="str">
        <f t="shared" si="13"/>
        <v/>
      </c>
      <c r="H424" t="str" cm="1">
        <f t="array" ref="H424">IFERROR(INDEX($G$1:$G$2001,SMALL(IF(NOT($G$1:$G$2001=""),ROW($G$1:$G$2001),""),ROW(E423))),"")</f>
        <v/>
      </c>
      <c r="L424" t="str">
        <f>IF(Flex_Benefits!O436= 'Dropdown Selections'!$Q$4, Flex_Benefits!N436, "")</f>
        <v/>
      </c>
      <c r="M424" t="str" cm="1">
        <f t="array" ref="M424">IFERROR(INDEX($L$1:$L$2001,SMALL(IF(NOT($L$1:$L$2001=""),ROW($L$1:$L$2001),""),ROW(K423))),"")</f>
        <v/>
      </c>
    </row>
    <row r="425" spans="2:13">
      <c r="B425" t="str">
        <f>IF(List_of_Participating_PBPs!B430&lt;&gt;"", List_of_Participating_PBPs!B430, "")</f>
        <v/>
      </c>
      <c r="C425" t="str">
        <f t="shared" si="12"/>
        <v/>
      </c>
      <c r="D425" t="str" cm="1">
        <f t="array" ref="D425">IFERROR(INDEX($C$1:$C$2001,SMALL(IF(NOT($C$1:$C$2001=""),ROW($A$1:$A$2001),""),ROW(A424))),"")</f>
        <v/>
      </c>
      <c r="G425" t="str">
        <f t="shared" si="13"/>
        <v/>
      </c>
      <c r="H425" t="str" cm="1">
        <f t="array" ref="H425">IFERROR(INDEX($G$1:$G$2001,SMALL(IF(NOT($G$1:$G$2001=""),ROW($G$1:$G$2001),""),ROW(E424))),"")</f>
        <v/>
      </c>
      <c r="L425" t="str">
        <f>IF(Flex_Benefits!O437= 'Dropdown Selections'!$Q$4, Flex_Benefits!N437, "")</f>
        <v/>
      </c>
      <c r="M425" t="str" cm="1">
        <f t="array" ref="M425">IFERROR(INDEX($L$1:$L$2001,SMALL(IF(NOT($L$1:$L$2001=""),ROW($L$1:$L$2001),""),ROW(K424))),"")</f>
        <v/>
      </c>
    </row>
    <row r="426" spans="2:13">
      <c r="B426" t="str">
        <f>IF(List_of_Participating_PBPs!B431&lt;&gt;"", List_of_Participating_PBPs!B431, "")</f>
        <v/>
      </c>
      <c r="C426" t="str">
        <f t="shared" si="12"/>
        <v/>
      </c>
      <c r="D426" t="str" cm="1">
        <f t="array" ref="D426">IFERROR(INDEX($C$1:$C$2001,SMALL(IF(NOT($C$1:$C$2001=""),ROW($A$1:$A$2001),""),ROW(A425))),"")</f>
        <v/>
      </c>
      <c r="G426" t="str">
        <f t="shared" si="13"/>
        <v/>
      </c>
      <c r="H426" t="str" cm="1">
        <f t="array" ref="H426">IFERROR(INDEX($G$1:$G$2001,SMALL(IF(NOT($G$1:$G$2001=""),ROW($G$1:$G$2001),""),ROW(E425))),"")</f>
        <v/>
      </c>
      <c r="L426" t="str">
        <f>IF(Flex_Benefits!O438= 'Dropdown Selections'!$Q$4, Flex_Benefits!N438, "")</f>
        <v/>
      </c>
      <c r="M426" t="str" cm="1">
        <f t="array" ref="M426">IFERROR(INDEX($L$1:$L$2001,SMALL(IF(NOT($L$1:$L$2001=""),ROW($L$1:$L$2001),""),ROW(K425))),"")</f>
        <v/>
      </c>
    </row>
    <row r="427" spans="2:13">
      <c r="B427" t="str">
        <f>IF(List_of_Participating_PBPs!B432&lt;&gt;"", List_of_Participating_PBPs!B432, "")</f>
        <v/>
      </c>
      <c r="C427" t="str">
        <f t="shared" si="12"/>
        <v/>
      </c>
      <c r="D427" t="str" cm="1">
        <f t="array" ref="D427">IFERROR(INDEX($C$1:$C$2001,SMALL(IF(NOT($C$1:$C$2001=""),ROW($A$1:$A$2001),""),ROW(A426))),"")</f>
        <v/>
      </c>
      <c r="G427" t="str">
        <f t="shared" si="13"/>
        <v/>
      </c>
      <c r="H427" t="str" cm="1">
        <f t="array" ref="H427">IFERROR(INDEX($G$1:$G$2001,SMALL(IF(NOT($G$1:$G$2001=""),ROW($G$1:$G$2001),""),ROW(E426))),"")</f>
        <v/>
      </c>
      <c r="L427" t="str">
        <f>IF(Flex_Benefits!O439= 'Dropdown Selections'!$Q$4, Flex_Benefits!N439, "")</f>
        <v/>
      </c>
      <c r="M427" t="str" cm="1">
        <f t="array" ref="M427">IFERROR(INDEX($L$1:$L$2001,SMALL(IF(NOT($L$1:$L$2001=""),ROW($L$1:$L$2001),""),ROW(K426))),"")</f>
        <v/>
      </c>
    </row>
    <row r="428" spans="2:13">
      <c r="B428" t="str">
        <f>IF(List_of_Participating_PBPs!B433&lt;&gt;"", List_of_Participating_PBPs!B433, "")</f>
        <v/>
      </c>
      <c r="C428" t="str">
        <f t="shared" si="12"/>
        <v/>
      </c>
      <c r="D428" t="str" cm="1">
        <f t="array" ref="D428">IFERROR(INDEX($C$1:$C$2001,SMALL(IF(NOT($C$1:$C$2001=""),ROW($A$1:$A$2001),""),ROW(A427))),"")</f>
        <v/>
      </c>
      <c r="G428" t="str">
        <f t="shared" si="13"/>
        <v/>
      </c>
      <c r="H428" t="str" cm="1">
        <f t="array" ref="H428">IFERROR(INDEX($G$1:$G$2001,SMALL(IF(NOT($G$1:$G$2001=""),ROW($G$1:$G$2001),""),ROW(E427))),"")</f>
        <v/>
      </c>
      <c r="L428" t="str">
        <f>IF(Flex_Benefits!O440= 'Dropdown Selections'!$Q$4, Flex_Benefits!N440, "")</f>
        <v/>
      </c>
      <c r="M428" t="str" cm="1">
        <f t="array" ref="M428">IFERROR(INDEX($L$1:$L$2001,SMALL(IF(NOT($L$1:$L$2001=""),ROW($L$1:$L$2001),""),ROW(K427))),"")</f>
        <v/>
      </c>
    </row>
    <row r="429" spans="2:13">
      <c r="B429" t="str">
        <f>IF(List_of_Participating_PBPs!B434&lt;&gt;"", List_of_Participating_PBPs!B434, "")</f>
        <v/>
      </c>
      <c r="C429" t="str">
        <f t="shared" si="12"/>
        <v/>
      </c>
      <c r="D429" t="str" cm="1">
        <f t="array" ref="D429">IFERROR(INDEX($C$1:$C$2001,SMALL(IF(NOT($C$1:$C$2001=""),ROW($A$1:$A$2001),""),ROW(A428))),"")</f>
        <v/>
      </c>
      <c r="G429" t="str">
        <f t="shared" si="13"/>
        <v/>
      </c>
      <c r="H429" t="str" cm="1">
        <f t="array" ref="H429">IFERROR(INDEX($G$1:$G$2001,SMALL(IF(NOT($G$1:$G$2001=""),ROW($G$1:$G$2001),""),ROW(E428))),"")</f>
        <v/>
      </c>
      <c r="L429" t="str">
        <f>IF(Flex_Benefits!O441= 'Dropdown Selections'!$Q$4, Flex_Benefits!N441, "")</f>
        <v/>
      </c>
      <c r="M429" t="str" cm="1">
        <f t="array" ref="M429">IFERROR(INDEX($L$1:$L$2001,SMALL(IF(NOT($L$1:$L$2001=""),ROW($L$1:$L$2001),""),ROW(K428))),"")</f>
        <v/>
      </c>
    </row>
    <row r="430" spans="2:13">
      <c r="B430" t="str">
        <f>IF(List_of_Participating_PBPs!B435&lt;&gt;"", List_of_Participating_PBPs!B435, "")</f>
        <v/>
      </c>
      <c r="C430" t="str">
        <f t="shared" si="12"/>
        <v/>
      </c>
      <c r="D430" t="str" cm="1">
        <f t="array" ref="D430">IFERROR(INDEX($C$1:$C$2001,SMALL(IF(NOT($C$1:$C$2001=""),ROW($A$1:$A$2001),""),ROW(A429))),"")</f>
        <v/>
      </c>
      <c r="G430" t="str">
        <f t="shared" si="13"/>
        <v/>
      </c>
      <c r="H430" t="str" cm="1">
        <f t="array" ref="H430">IFERROR(INDEX($G$1:$G$2001,SMALL(IF(NOT($G$1:$G$2001=""),ROW($G$1:$G$2001),""),ROW(E429))),"")</f>
        <v/>
      </c>
      <c r="L430" t="str">
        <f>IF(Flex_Benefits!O442= 'Dropdown Selections'!$Q$4, Flex_Benefits!N442, "")</f>
        <v/>
      </c>
      <c r="M430" t="str" cm="1">
        <f t="array" ref="M430">IFERROR(INDEX($L$1:$L$2001,SMALL(IF(NOT($L$1:$L$2001=""),ROW($L$1:$L$2001),""),ROW(K429))),"")</f>
        <v/>
      </c>
    </row>
    <row r="431" spans="2:13">
      <c r="B431" t="str">
        <f>IF(List_of_Participating_PBPs!B436&lt;&gt;"", List_of_Participating_PBPs!B436, "")</f>
        <v/>
      </c>
      <c r="C431" t="str">
        <f t="shared" si="12"/>
        <v/>
      </c>
      <c r="D431" t="str" cm="1">
        <f t="array" ref="D431">IFERROR(INDEX($C$1:$C$2001,SMALL(IF(NOT($C$1:$C$2001=""),ROW($A$1:$A$2001),""),ROW(A430))),"")</f>
        <v/>
      </c>
      <c r="G431" t="str">
        <f t="shared" si="13"/>
        <v/>
      </c>
      <c r="H431" t="str" cm="1">
        <f t="array" ref="H431">IFERROR(INDEX($G$1:$G$2001,SMALL(IF(NOT($G$1:$G$2001=""),ROW($G$1:$G$2001),""),ROW(E430))),"")</f>
        <v/>
      </c>
      <c r="L431" t="str">
        <f>IF(Flex_Benefits!O443= 'Dropdown Selections'!$Q$4, Flex_Benefits!N443, "")</f>
        <v/>
      </c>
      <c r="M431" t="str" cm="1">
        <f t="array" ref="M431">IFERROR(INDEX($L$1:$L$2001,SMALL(IF(NOT($L$1:$L$2001=""),ROW($L$1:$L$2001),""),ROW(K430))),"")</f>
        <v/>
      </c>
    </row>
    <row r="432" spans="2:13">
      <c r="B432" t="str">
        <f>IF(List_of_Participating_PBPs!B437&lt;&gt;"", List_of_Participating_PBPs!B437, "")</f>
        <v/>
      </c>
      <c r="C432" t="str">
        <f t="shared" si="12"/>
        <v/>
      </c>
      <c r="D432" t="str" cm="1">
        <f t="array" ref="D432">IFERROR(INDEX($C$1:$C$2001,SMALL(IF(NOT($C$1:$C$2001=""),ROW($A$1:$A$2001),""),ROW(A431))),"")</f>
        <v/>
      </c>
      <c r="G432" t="str">
        <f t="shared" si="13"/>
        <v/>
      </c>
      <c r="H432" t="str" cm="1">
        <f t="array" ref="H432">IFERROR(INDEX($G$1:$G$2001,SMALL(IF(NOT($G$1:$G$2001=""),ROW($G$1:$G$2001),""),ROW(E431))),"")</f>
        <v/>
      </c>
      <c r="L432" t="str">
        <f>IF(Flex_Benefits!O444= 'Dropdown Selections'!$Q$4, Flex_Benefits!N444, "")</f>
        <v/>
      </c>
      <c r="M432" t="str" cm="1">
        <f t="array" ref="M432">IFERROR(INDEX($L$1:$L$2001,SMALL(IF(NOT($L$1:$L$2001=""),ROW($L$1:$L$2001),""),ROW(K431))),"")</f>
        <v/>
      </c>
    </row>
    <row r="433" spans="2:13">
      <c r="B433" t="str">
        <f>IF(List_of_Participating_PBPs!B438&lt;&gt;"", List_of_Participating_PBPs!B438, "")</f>
        <v/>
      </c>
      <c r="C433" t="str">
        <f t="shared" si="12"/>
        <v/>
      </c>
      <c r="D433" t="str" cm="1">
        <f t="array" ref="D433">IFERROR(INDEX($C$1:$C$2001,SMALL(IF(NOT($C$1:$C$2001=""),ROW($A$1:$A$2001),""),ROW(A432))),"")</f>
        <v/>
      </c>
      <c r="G433" t="str">
        <f t="shared" si="13"/>
        <v/>
      </c>
      <c r="H433" t="str" cm="1">
        <f t="array" ref="H433">IFERROR(INDEX($G$1:$G$2001,SMALL(IF(NOT($G$1:$G$2001=""),ROW($G$1:$G$2001),""),ROW(E432))),"")</f>
        <v/>
      </c>
      <c r="L433" t="str">
        <f>IF(Flex_Benefits!O445= 'Dropdown Selections'!$Q$4, Flex_Benefits!N445, "")</f>
        <v/>
      </c>
      <c r="M433" t="str" cm="1">
        <f t="array" ref="M433">IFERROR(INDEX($L$1:$L$2001,SMALL(IF(NOT($L$1:$L$2001=""),ROW($L$1:$L$2001),""),ROW(K432))),"")</f>
        <v/>
      </c>
    </row>
    <row r="434" spans="2:13">
      <c r="B434" t="str">
        <f>IF(List_of_Participating_PBPs!B439&lt;&gt;"", List_of_Participating_PBPs!B439, "")</f>
        <v/>
      </c>
      <c r="C434" t="str">
        <f t="shared" si="12"/>
        <v/>
      </c>
      <c r="D434" t="str" cm="1">
        <f t="array" ref="D434">IFERROR(INDEX($C$1:$C$2001,SMALL(IF(NOT($C$1:$C$2001=""),ROW($A$1:$A$2001),""),ROW(A433))),"")</f>
        <v/>
      </c>
      <c r="G434" t="str">
        <f t="shared" si="13"/>
        <v/>
      </c>
      <c r="H434" t="str" cm="1">
        <f t="array" ref="H434">IFERROR(INDEX($G$1:$G$2001,SMALL(IF(NOT($G$1:$G$2001=""),ROW($G$1:$G$2001),""),ROW(E433))),"")</f>
        <v/>
      </c>
      <c r="L434" t="str">
        <f>IF(Flex_Benefits!O446= 'Dropdown Selections'!$Q$4, Flex_Benefits!N446, "")</f>
        <v/>
      </c>
      <c r="M434" t="str" cm="1">
        <f t="array" ref="M434">IFERROR(INDEX($L$1:$L$2001,SMALL(IF(NOT($L$1:$L$2001=""),ROW($L$1:$L$2001),""),ROW(K433))),"")</f>
        <v/>
      </c>
    </row>
    <row r="435" spans="2:13">
      <c r="B435" t="str">
        <f>IF(List_of_Participating_PBPs!B440&lt;&gt;"", List_of_Participating_PBPs!B440, "")</f>
        <v/>
      </c>
      <c r="C435" t="str">
        <f t="shared" si="12"/>
        <v/>
      </c>
      <c r="D435" t="str" cm="1">
        <f t="array" ref="D435">IFERROR(INDEX($C$1:$C$2001,SMALL(IF(NOT($C$1:$C$2001=""),ROW($A$1:$A$2001),""),ROW(A434))),"")</f>
        <v/>
      </c>
      <c r="G435" t="str">
        <f t="shared" si="13"/>
        <v/>
      </c>
      <c r="H435" t="str" cm="1">
        <f t="array" ref="H435">IFERROR(INDEX($G$1:$G$2001,SMALL(IF(NOT($G$1:$G$2001=""),ROW($G$1:$G$2001),""),ROW(E434))),"")</f>
        <v/>
      </c>
      <c r="L435" t="str">
        <f>IF(Flex_Benefits!O447= 'Dropdown Selections'!$Q$4, Flex_Benefits!N447, "")</f>
        <v/>
      </c>
      <c r="M435" t="str" cm="1">
        <f t="array" ref="M435">IFERROR(INDEX($L$1:$L$2001,SMALL(IF(NOT($L$1:$L$2001=""),ROW($L$1:$L$2001),""),ROW(K434))),"")</f>
        <v/>
      </c>
    </row>
    <row r="436" spans="2:13">
      <c r="B436" t="str">
        <f>IF(List_of_Participating_PBPs!B441&lt;&gt;"", List_of_Participating_PBPs!B441, "")</f>
        <v/>
      </c>
      <c r="C436" t="str">
        <f t="shared" si="12"/>
        <v/>
      </c>
      <c r="D436" t="str" cm="1">
        <f t="array" ref="D436">IFERROR(INDEX($C$1:$C$2001,SMALL(IF(NOT($C$1:$C$2001=""),ROW($A$1:$A$2001),""),ROW(A435))),"")</f>
        <v/>
      </c>
      <c r="G436" t="str">
        <f t="shared" si="13"/>
        <v/>
      </c>
      <c r="H436" t="str" cm="1">
        <f t="array" ref="H436">IFERROR(INDEX($G$1:$G$2001,SMALL(IF(NOT($G$1:$G$2001=""),ROW($G$1:$G$2001),""),ROW(E435))),"")</f>
        <v/>
      </c>
      <c r="L436" t="str">
        <f>IF(Flex_Benefits!O448= 'Dropdown Selections'!$Q$4, Flex_Benefits!N448, "")</f>
        <v/>
      </c>
      <c r="M436" t="str" cm="1">
        <f t="array" ref="M436">IFERROR(INDEX($L$1:$L$2001,SMALL(IF(NOT($L$1:$L$2001=""),ROW($L$1:$L$2001),""),ROW(K435))),"")</f>
        <v/>
      </c>
    </row>
    <row r="437" spans="2:13">
      <c r="B437" t="str">
        <f>IF(List_of_Participating_PBPs!B442&lt;&gt;"", List_of_Participating_PBPs!B442, "")</f>
        <v/>
      </c>
      <c r="C437" t="str">
        <f t="shared" si="12"/>
        <v/>
      </c>
      <c r="D437" t="str" cm="1">
        <f t="array" ref="D437">IFERROR(INDEX($C$1:$C$2001,SMALL(IF(NOT($C$1:$C$2001=""),ROW($A$1:$A$2001),""),ROW(A436))),"")</f>
        <v/>
      </c>
      <c r="G437" t="str">
        <f t="shared" si="13"/>
        <v/>
      </c>
      <c r="H437" t="str" cm="1">
        <f t="array" ref="H437">IFERROR(INDEX($G$1:$G$2001,SMALL(IF(NOT($G$1:$G$2001=""),ROW($G$1:$G$2001),""),ROW(E436))),"")</f>
        <v/>
      </c>
      <c r="L437" t="str">
        <f>IF(Flex_Benefits!O449= 'Dropdown Selections'!$Q$4, Flex_Benefits!N449, "")</f>
        <v/>
      </c>
      <c r="M437" t="str" cm="1">
        <f t="array" ref="M437">IFERROR(INDEX($L$1:$L$2001,SMALL(IF(NOT($L$1:$L$2001=""),ROW($L$1:$L$2001),""),ROW(K436))),"")</f>
        <v/>
      </c>
    </row>
    <row r="438" spans="2:13">
      <c r="B438" t="str">
        <f>IF(List_of_Participating_PBPs!B443&lt;&gt;"", List_of_Participating_PBPs!B443, "")</f>
        <v/>
      </c>
      <c r="C438" t="str">
        <f t="shared" si="12"/>
        <v/>
      </c>
      <c r="D438" t="str" cm="1">
        <f t="array" ref="D438">IFERROR(INDEX($C$1:$C$2001,SMALL(IF(NOT($C$1:$C$2001=""),ROW($A$1:$A$2001),""),ROW(A437))),"")</f>
        <v/>
      </c>
      <c r="G438" t="str">
        <f t="shared" si="13"/>
        <v/>
      </c>
      <c r="H438" t="str" cm="1">
        <f t="array" ref="H438">IFERROR(INDEX($G$1:$G$2001,SMALL(IF(NOT($G$1:$G$2001=""),ROW($G$1:$G$2001),""),ROW(E437))),"")</f>
        <v/>
      </c>
      <c r="L438" t="str">
        <f>IF(Flex_Benefits!O450= 'Dropdown Selections'!$Q$4, Flex_Benefits!N450, "")</f>
        <v/>
      </c>
      <c r="M438" t="str" cm="1">
        <f t="array" ref="M438">IFERROR(INDEX($L$1:$L$2001,SMALL(IF(NOT($L$1:$L$2001=""),ROW($L$1:$L$2001),""),ROW(K437))),"")</f>
        <v/>
      </c>
    </row>
    <row r="439" spans="2:13">
      <c r="B439" t="str">
        <f>IF(List_of_Participating_PBPs!B444&lt;&gt;"", List_of_Participating_PBPs!B444, "")</f>
        <v/>
      </c>
      <c r="C439" t="str">
        <f t="shared" si="12"/>
        <v/>
      </c>
      <c r="D439" t="str" cm="1">
        <f t="array" ref="D439">IFERROR(INDEX($C$1:$C$2001,SMALL(IF(NOT($C$1:$C$2001=""),ROW($A$1:$A$2001),""),ROW(A438))),"")</f>
        <v/>
      </c>
      <c r="G439" t="str">
        <f t="shared" si="13"/>
        <v/>
      </c>
      <c r="H439" t="str" cm="1">
        <f t="array" ref="H439">IFERROR(INDEX($G$1:$G$2001,SMALL(IF(NOT($G$1:$G$2001=""),ROW($G$1:$G$2001),""),ROW(E438))),"")</f>
        <v/>
      </c>
      <c r="L439" t="str">
        <f>IF(Flex_Benefits!O451= 'Dropdown Selections'!$Q$4, Flex_Benefits!N451, "")</f>
        <v/>
      </c>
      <c r="M439" t="str" cm="1">
        <f t="array" ref="M439">IFERROR(INDEX($L$1:$L$2001,SMALL(IF(NOT($L$1:$L$2001=""),ROW($L$1:$L$2001),""),ROW(K438))),"")</f>
        <v/>
      </c>
    </row>
    <row r="440" spans="2:13">
      <c r="B440" t="str">
        <f>IF(List_of_Participating_PBPs!B445&lt;&gt;"", List_of_Participating_PBPs!B445, "")</f>
        <v/>
      </c>
      <c r="C440" t="str">
        <f t="shared" si="12"/>
        <v/>
      </c>
      <c r="D440" t="str" cm="1">
        <f t="array" ref="D440">IFERROR(INDEX($C$1:$C$2001,SMALL(IF(NOT($C$1:$C$2001=""),ROW($A$1:$A$2001),""),ROW(A439))),"")</f>
        <v/>
      </c>
      <c r="G440" t="str">
        <f t="shared" si="13"/>
        <v/>
      </c>
      <c r="H440" t="str" cm="1">
        <f t="array" ref="H440">IFERROR(INDEX($G$1:$G$2001,SMALL(IF(NOT($G$1:$G$2001=""),ROW($G$1:$G$2001),""),ROW(E439))),"")</f>
        <v/>
      </c>
      <c r="L440" t="str">
        <f>IF(Flex_Benefits!O452= 'Dropdown Selections'!$Q$4, Flex_Benefits!N452, "")</f>
        <v/>
      </c>
      <c r="M440" t="str" cm="1">
        <f t="array" ref="M440">IFERROR(INDEX($L$1:$L$2001,SMALL(IF(NOT($L$1:$L$2001=""),ROW($L$1:$L$2001),""),ROW(K439))),"")</f>
        <v/>
      </c>
    </row>
    <row r="441" spans="2:13">
      <c r="B441" t="str">
        <f>IF(List_of_Participating_PBPs!B446&lt;&gt;"", List_of_Participating_PBPs!B446, "")</f>
        <v/>
      </c>
      <c r="C441" t="str">
        <f t="shared" si="12"/>
        <v/>
      </c>
      <c r="D441" t="str" cm="1">
        <f t="array" ref="D441">IFERROR(INDEX($C$1:$C$2001,SMALL(IF(NOT($C$1:$C$2001=""),ROW($A$1:$A$2001),""),ROW(A440))),"")</f>
        <v/>
      </c>
      <c r="G441" t="str">
        <f t="shared" si="13"/>
        <v/>
      </c>
      <c r="H441" t="str" cm="1">
        <f t="array" ref="H441">IFERROR(INDEX($G$1:$G$2001,SMALL(IF(NOT($G$1:$G$2001=""),ROW($G$1:$G$2001),""),ROW(E440))),"")</f>
        <v/>
      </c>
      <c r="L441" t="str">
        <f>IF(Flex_Benefits!O453= 'Dropdown Selections'!$Q$4, Flex_Benefits!N453, "")</f>
        <v/>
      </c>
      <c r="M441" t="str" cm="1">
        <f t="array" ref="M441">IFERROR(INDEX($L$1:$L$2001,SMALL(IF(NOT($L$1:$L$2001=""),ROW($L$1:$L$2001),""),ROW(K440))),"")</f>
        <v/>
      </c>
    </row>
    <row r="442" spans="2:13">
      <c r="B442" t="str">
        <f>IF(List_of_Participating_PBPs!B447&lt;&gt;"", List_of_Participating_PBPs!B447, "")</f>
        <v/>
      </c>
      <c r="C442" t="str">
        <f t="shared" si="12"/>
        <v/>
      </c>
      <c r="D442" t="str" cm="1">
        <f t="array" ref="D442">IFERROR(INDEX($C$1:$C$2001,SMALL(IF(NOT($C$1:$C$2001=""),ROW($A$1:$A$2001),""),ROW(A441))),"")</f>
        <v/>
      </c>
      <c r="G442" t="str">
        <f t="shared" si="13"/>
        <v/>
      </c>
      <c r="H442" t="str" cm="1">
        <f t="array" ref="H442">IFERROR(INDEX($G$1:$G$2001,SMALL(IF(NOT($G$1:$G$2001=""),ROW($G$1:$G$2001),""),ROW(E441))),"")</f>
        <v/>
      </c>
      <c r="L442" t="str">
        <f>IF(Flex_Benefits!O454= 'Dropdown Selections'!$Q$4, Flex_Benefits!N454, "")</f>
        <v/>
      </c>
      <c r="M442" t="str" cm="1">
        <f t="array" ref="M442">IFERROR(INDEX($L$1:$L$2001,SMALL(IF(NOT($L$1:$L$2001=""),ROW($L$1:$L$2001),""),ROW(K441))),"")</f>
        <v/>
      </c>
    </row>
    <row r="443" spans="2:13">
      <c r="B443" t="str">
        <f>IF(List_of_Participating_PBPs!B448&lt;&gt;"", List_of_Participating_PBPs!B448, "")</f>
        <v/>
      </c>
      <c r="C443" t="str">
        <f t="shared" si="12"/>
        <v/>
      </c>
      <c r="D443" t="str" cm="1">
        <f t="array" ref="D443">IFERROR(INDEX($C$1:$C$2001,SMALL(IF(NOT($C$1:$C$2001=""),ROW($A$1:$A$2001),""),ROW(A442))),"")</f>
        <v/>
      </c>
      <c r="G443" t="str">
        <f t="shared" si="13"/>
        <v/>
      </c>
      <c r="H443" t="str" cm="1">
        <f t="array" ref="H443">IFERROR(INDEX($G$1:$G$2001,SMALL(IF(NOT($G$1:$G$2001=""),ROW($G$1:$G$2001),""),ROW(E442))),"")</f>
        <v/>
      </c>
      <c r="L443" t="str">
        <f>IF(Flex_Benefits!O455= 'Dropdown Selections'!$Q$4, Flex_Benefits!N455, "")</f>
        <v/>
      </c>
      <c r="M443" t="str" cm="1">
        <f t="array" ref="M443">IFERROR(INDEX($L$1:$L$2001,SMALL(IF(NOT($L$1:$L$2001=""),ROW($L$1:$L$2001),""),ROW(K442))),"")</f>
        <v/>
      </c>
    </row>
    <row r="444" spans="2:13">
      <c r="B444" t="str">
        <f>IF(List_of_Participating_PBPs!B449&lt;&gt;"", List_of_Participating_PBPs!B449, "")</f>
        <v/>
      </c>
      <c r="C444" t="str">
        <f t="shared" si="12"/>
        <v/>
      </c>
      <c r="D444" t="str" cm="1">
        <f t="array" ref="D444">IFERROR(INDEX($C$1:$C$2001,SMALL(IF(NOT($C$1:$C$2001=""),ROW($A$1:$A$2001),""),ROW(A443))),"")</f>
        <v/>
      </c>
      <c r="G444" t="str">
        <f t="shared" si="13"/>
        <v/>
      </c>
      <c r="H444" t="str" cm="1">
        <f t="array" ref="H444">IFERROR(INDEX($G$1:$G$2001,SMALL(IF(NOT($G$1:$G$2001=""),ROW($G$1:$G$2001),""),ROW(E443))),"")</f>
        <v/>
      </c>
      <c r="L444" t="str">
        <f>IF(Flex_Benefits!O456= 'Dropdown Selections'!$Q$4, Flex_Benefits!N456, "")</f>
        <v/>
      </c>
      <c r="M444" t="str" cm="1">
        <f t="array" ref="M444">IFERROR(INDEX($L$1:$L$2001,SMALL(IF(NOT($L$1:$L$2001=""),ROW($L$1:$L$2001),""),ROW(K443))),"")</f>
        <v/>
      </c>
    </row>
    <row r="445" spans="2:13">
      <c r="B445" t="str">
        <f>IF(List_of_Participating_PBPs!B450&lt;&gt;"", List_of_Participating_PBPs!B450, "")</f>
        <v/>
      </c>
      <c r="C445" t="str">
        <f t="shared" si="12"/>
        <v/>
      </c>
      <c r="D445" t="str" cm="1">
        <f t="array" ref="D445">IFERROR(INDEX($C$1:$C$2001,SMALL(IF(NOT($C$1:$C$2001=""),ROW($A$1:$A$2001),""),ROW(A444))),"")</f>
        <v/>
      </c>
      <c r="G445" t="str">
        <f t="shared" si="13"/>
        <v/>
      </c>
      <c r="H445" t="str" cm="1">
        <f t="array" ref="H445">IFERROR(INDEX($G$1:$G$2001,SMALL(IF(NOT($G$1:$G$2001=""),ROW($G$1:$G$2001),""),ROW(E444))),"")</f>
        <v/>
      </c>
      <c r="L445" t="str">
        <f>IF(Flex_Benefits!O457= 'Dropdown Selections'!$Q$4, Flex_Benefits!N457, "")</f>
        <v/>
      </c>
      <c r="M445" t="str" cm="1">
        <f t="array" ref="M445">IFERROR(INDEX($L$1:$L$2001,SMALL(IF(NOT($L$1:$L$2001=""),ROW($L$1:$L$2001),""),ROW(K444))),"")</f>
        <v/>
      </c>
    </row>
    <row r="446" spans="2:13">
      <c r="B446" t="str">
        <f>IF(List_of_Participating_PBPs!B451&lt;&gt;"", List_of_Participating_PBPs!B451, "")</f>
        <v/>
      </c>
      <c r="C446" t="str">
        <f t="shared" si="12"/>
        <v/>
      </c>
      <c r="D446" t="str" cm="1">
        <f t="array" ref="D446">IFERROR(INDEX($C$1:$C$2001,SMALL(IF(NOT($C$1:$C$2001=""),ROW($A$1:$A$2001),""),ROW(A445))),"")</f>
        <v/>
      </c>
      <c r="G446" t="str">
        <f t="shared" si="13"/>
        <v/>
      </c>
      <c r="H446" t="str" cm="1">
        <f t="array" ref="H446">IFERROR(INDEX($G$1:$G$2001,SMALL(IF(NOT($G$1:$G$2001=""),ROW($G$1:$G$2001),""),ROW(E445))),"")</f>
        <v/>
      </c>
      <c r="L446" t="str">
        <f>IF(Flex_Benefits!O458= 'Dropdown Selections'!$Q$4, Flex_Benefits!N458, "")</f>
        <v/>
      </c>
      <c r="M446" t="str" cm="1">
        <f t="array" ref="M446">IFERROR(INDEX($L$1:$L$2001,SMALL(IF(NOT($L$1:$L$2001=""),ROW($L$1:$L$2001),""),ROW(K445))),"")</f>
        <v/>
      </c>
    </row>
    <row r="447" spans="2:13">
      <c r="B447" t="str">
        <f>IF(List_of_Participating_PBPs!B452&lt;&gt;"", List_of_Participating_PBPs!B452, "")</f>
        <v/>
      </c>
      <c r="C447" t="str">
        <f t="shared" si="12"/>
        <v/>
      </c>
      <c r="D447" t="str" cm="1">
        <f t="array" ref="D447">IFERROR(INDEX($C$1:$C$2001,SMALL(IF(NOT($C$1:$C$2001=""),ROW($A$1:$A$2001),""),ROW(A446))),"")</f>
        <v/>
      </c>
      <c r="G447" t="str">
        <f t="shared" si="13"/>
        <v/>
      </c>
      <c r="H447" t="str" cm="1">
        <f t="array" ref="H447">IFERROR(INDEX($G$1:$G$2001,SMALL(IF(NOT($G$1:$G$2001=""),ROW($G$1:$G$2001),""),ROW(E446))),"")</f>
        <v/>
      </c>
      <c r="L447" t="str">
        <f>IF(Flex_Benefits!O459= 'Dropdown Selections'!$Q$4, Flex_Benefits!N459, "")</f>
        <v/>
      </c>
      <c r="M447" t="str" cm="1">
        <f t="array" ref="M447">IFERROR(INDEX($L$1:$L$2001,SMALL(IF(NOT($L$1:$L$2001=""),ROW($L$1:$L$2001),""),ROW(K446))),"")</f>
        <v/>
      </c>
    </row>
    <row r="448" spans="2:13">
      <c r="B448" t="str">
        <f>IF(List_of_Participating_PBPs!B453&lt;&gt;"", List_of_Participating_PBPs!B453, "")</f>
        <v/>
      </c>
      <c r="C448" t="str">
        <f t="shared" si="12"/>
        <v/>
      </c>
      <c r="D448" t="str" cm="1">
        <f t="array" ref="D448">IFERROR(INDEX($C$1:$C$2001,SMALL(IF(NOT($C$1:$C$2001=""),ROW($A$1:$A$2001),""),ROW(A447))),"")</f>
        <v/>
      </c>
      <c r="G448" t="str">
        <f t="shared" si="13"/>
        <v/>
      </c>
      <c r="H448" t="str" cm="1">
        <f t="array" ref="H448">IFERROR(INDEX($G$1:$G$2001,SMALL(IF(NOT($G$1:$G$2001=""),ROW($G$1:$G$2001),""),ROW(E447))),"")</f>
        <v/>
      </c>
      <c r="L448" t="str">
        <f>IF(Flex_Benefits!O460= 'Dropdown Selections'!$Q$4, Flex_Benefits!N460, "")</f>
        <v/>
      </c>
      <c r="M448" t="str" cm="1">
        <f t="array" ref="M448">IFERROR(INDEX($L$1:$L$2001,SMALL(IF(NOT($L$1:$L$2001=""),ROW($L$1:$L$2001),""),ROW(K447))),"")</f>
        <v/>
      </c>
    </row>
    <row r="449" spans="2:13">
      <c r="B449" t="str">
        <f>IF(List_of_Participating_PBPs!B454&lt;&gt;"", List_of_Participating_PBPs!B454, "")</f>
        <v/>
      </c>
      <c r="C449" t="str">
        <f t="shared" si="12"/>
        <v/>
      </c>
      <c r="D449" t="str" cm="1">
        <f t="array" ref="D449">IFERROR(INDEX($C$1:$C$2001,SMALL(IF(NOT($C$1:$C$2001=""),ROW($A$1:$A$2001),""),ROW(A448))),"")</f>
        <v/>
      </c>
      <c r="G449" t="str">
        <f t="shared" si="13"/>
        <v/>
      </c>
      <c r="H449" t="str" cm="1">
        <f t="array" ref="H449">IFERROR(INDEX($G$1:$G$2001,SMALL(IF(NOT($G$1:$G$2001=""),ROW($G$1:$G$2001),""),ROW(E448))),"")</f>
        <v/>
      </c>
      <c r="L449" t="str">
        <f>IF(Flex_Benefits!O461= 'Dropdown Selections'!$Q$4, Flex_Benefits!N461, "")</f>
        <v/>
      </c>
      <c r="M449" t="str" cm="1">
        <f t="array" ref="M449">IFERROR(INDEX($L$1:$L$2001,SMALL(IF(NOT($L$1:$L$2001=""),ROW($L$1:$L$2001),""),ROW(K448))),"")</f>
        <v/>
      </c>
    </row>
    <row r="450" spans="2:13">
      <c r="B450" t="str">
        <f>IF(List_of_Participating_PBPs!B455&lt;&gt;"", List_of_Participating_PBPs!B455, "")</f>
        <v/>
      </c>
      <c r="C450" t="str">
        <f t="shared" ref="C450:C513" si="14">B450</f>
        <v/>
      </c>
      <c r="D450" t="str" cm="1">
        <f t="array" ref="D450">IFERROR(INDEX($C$1:$C$2001,SMALL(IF(NOT($C$1:$C$2001=""),ROW($A$1:$A$2001),""),ROW(A449))),"")</f>
        <v/>
      </c>
      <c r="G450" t="str">
        <f t="shared" ref="G450:G513" si="15">LEFT(C450,9)</f>
        <v/>
      </c>
      <c r="H450" t="str" cm="1">
        <f t="array" ref="H450">IFERROR(INDEX($G$1:$G$2001,SMALL(IF(NOT($G$1:$G$2001=""),ROW($G$1:$G$2001),""),ROW(E449))),"")</f>
        <v/>
      </c>
      <c r="L450" t="str">
        <f>IF(Flex_Benefits!O462= 'Dropdown Selections'!$Q$4, Flex_Benefits!N462, "")</f>
        <v/>
      </c>
      <c r="M450" t="str" cm="1">
        <f t="array" ref="M450">IFERROR(INDEX($L$1:$L$2001,SMALL(IF(NOT($L$1:$L$2001=""),ROW($L$1:$L$2001),""),ROW(K449))),"")</f>
        <v/>
      </c>
    </row>
    <row r="451" spans="2:13">
      <c r="B451" t="str">
        <f>IF(List_of_Participating_PBPs!B456&lt;&gt;"", List_of_Participating_PBPs!B456, "")</f>
        <v/>
      </c>
      <c r="C451" t="str">
        <f t="shared" si="14"/>
        <v/>
      </c>
      <c r="D451" t="str" cm="1">
        <f t="array" ref="D451">IFERROR(INDEX($C$1:$C$2001,SMALL(IF(NOT($C$1:$C$2001=""),ROW($A$1:$A$2001),""),ROW(A450))),"")</f>
        <v/>
      </c>
      <c r="G451" t="str">
        <f t="shared" si="15"/>
        <v/>
      </c>
      <c r="H451" t="str" cm="1">
        <f t="array" ref="H451">IFERROR(INDEX($G$1:$G$2001,SMALL(IF(NOT($G$1:$G$2001=""),ROW($G$1:$G$2001),""),ROW(E450))),"")</f>
        <v/>
      </c>
      <c r="L451" t="str">
        <f>IF(Flex_Benefits!O463= 'Dropdown Selections'!$Q$4, Flex_Benefits!N463, "")</f>
        <v/>
      </c>
      <c r="M451" t="str" cm="1">
        <f t="array" ref="M451">IFERROR(INDEX($L$1:$L$2001,SMALL(IF(NOT($L$1:$L$2001=""),ROW($L$1:$L$2001),""),ROW(K450))),"")</f>
        <v/>
      </c>
    </row>
    <row r="452" spans="2:13">
      <c r="B452" t="str">
        <f>IF(List_of_Participating_PBPs!B457&lt;&gt;"", List_of_Participating_PBPs!B457, "")</f>
        <v/>
      </c>
      <c r="C452" t="str">
        <f t="shared" si="14"/>
        <v/>
      </c>
      <c r="D452" t="str" cm="1">
        <f t="array" ref="D452">IFERROR(INDEX($C$1:$C$2001,SMALL(IF(NOT($C$1:$C$2001=""),ROW($A$1:$A$2001),""),ROW(A451))),"")</f>
        <v/>
      </c>
      <c r="G452" t="str">
        <f t="shared" si="15"/>
        <v/>
      </c>
      <c r="H452" t="str" cm="1">
        <f t="array" ref="H452">IFERROR(INDEX($G$1:$G$2001,SMALL(IF(NOT($G$1:$G$2001=""),ROW($G$1:$G$2001),""),ROW(E451))),"")</f>
        <v/>
      </c>
      <c r="L452" t="str">
        <f>IF(Flex_Benefits!O464= 'Dropdown Selections'!$Q$4, Flex_Benefits!N464, "")</f>
        <v/>
      </c>
      <c r="M452" t="str" cm="1">
        <f t="array" ref="M452">IFERROR(INDEX($L$1:$L$2001,SMALL(IF(NOT($L$1:$L$2001=""),ROW($L$1:$L$2001),""),ROW(K451))),"")</f>
        <v/>
      </c>
    </row>
    <row r="453" spans="2:13">
      <c r="B453" t="str">
        <f>IF(List_of_Participating_PBPs!B458&lt;&gt;"", List_of_Participating_PBPs!B458, "")</f>
        <v/>
      </c>
      <c r="C453" t="str">
        <f t="shared" si="14"/>
        <v/>
      </c>
      <c r="D453" t="str" cm="1">
        <f t="array" ref="D453">IFERROR(INDEX($C$1:$C$2001,SMALL(IF(NOT($C$1:$C$2001=""),ROW($A$1:$A$2001),""),ROW(A452))),"")</f>
        <v/>
      </c>
      <c r="G453" t="str">
        <f t="shared" si="15"/>
        <v/>
      </c>
      <c r="H453" t="str" cm="1">
        <f t="array" ref="H453">IFERROR(INDEX($G$1:$G$2001,SMALL(IF(NOT($G$1:$G$2001=""),ROW($G$1:$G$2001),""),ROW(E452))),"")</f>
        <v/>
      </c>
      <c r="L453" t="str">
        <f>IF(Flex_Benefits!O465= 'Dropdown Selections'!$Q$4, Flex_Benefits!N465, "")</f>
        <v/>
      </c>
      <c r="M453" t="str" cm="1">
        <f t="array" ref="M453">IFERROR(INDEX($L$1:$L$2001,SMALL(IF(NOT($L$1:$L$2001=""),ROW($L$1:$L$2001),""),ROW(K452))),"")</f>
        <v/>
      </c>
    </row>
    <row r="454" spans="2:13">
      <c r="B454" t="str">
        <f>IF(List_of_Participating_PBPs!B459&lt;&gt;"", List_of_Participating_PBPs!B459, "")</f>
        <v/>
      </c>
      <c r="C454" t="str">
        <f t="shared" si="14"/>
        <v/>
      </c>
      <c r="D454" t="str" cm="1">
        <f t="array" ref="D454">IFERROR(INDEX($C$1:$C$2001,SMALL(IF(NOT($C$1:$C$2001=""),ROW($A$1:$A$2001),""),ROW(A453))),"")</f>
        <v/>
      </c>
      <c r="G454" t="str">
        <f t="shared" si="15"/>
        <v/>
      </c>
      <c r="H454" t="str" cm="1">
        <f t="array" ref="H454">IFERROR(INDEX($G$1:$G$2001,SMALL(IF(NOT($G$1:$G$2001=""),ROW($G$1:$G$2001),""),ROW(E453))),"")</f>
        <v/>
      </c>
      <c r="L454" t="str">
        <f>IF(Flex_Benefits!O466= 'Dropdown Selections'!$Q$4, Flex_Benefits!N466, "")</f>
        <v/>
      </c>
      <c r="M454" t="str" cm="1">
        <f t="array" ref="M454">IFERROR(INDEX($L$1:$L$2001,SMALL(IF(NOT($L$1:$L$2001=""),ROW($L$1:$L$2001),""),ROW(K453))),"")</f>
        <v/>
      </c>
    </row>
    <row r="455" spans="2:13">
      <c r="B455" t="str">
        <f>IF(List_of_Participating_PBPs!B460&lt;&gt;"", List_of_Participating_PBPs!B460, "")</f>
        <v/>
      </c>
      <c r="C455" t="str">
        <f t="shared" si="14"/>
        <v/>
      </c>
      <c r="D455" t="str" cm="1">
        <f t="array" ref="D455">IFERROR(INDEX($C$1:$C$2001,SMALL(IF(NOT($C$1:$C$2001=""),ROW($A$1:$A$2001),""),ROW(A454))),"")</f>
        <v/>
      </c>
      <c r="G455" t="str">
        <f t="shared" si="15"/>
        <v/>
      </c>
      <c r="H455" t="str" cm="1">
        <f t="array" ref="H455">IFERROR(INDEX($G$1:$G$2001,SMALL(IF(NOT($G$1:$G$2001=""),ROW($G$1:$G$2001),""),ROW(E454))),"")</f>
        <v/>
      </c>
      <c r="L455" t="str">
        <f>IF(Flex_Benefits!O467= 'Dropdown Selections'!$Q$4, Flex_Benefits!N467, "")</f>
        <v/>
      </c>
      <c r="M455" t="str" cm="1">
        <f t="array" ref="M455">IFERROR(INDEX($L$1:$L$2001,SMALL(IF(NOT($L$1:$L$2001=""),ROW($L$1:$L$2001),""),ROW(K454))),"")</f>
        <v/>
      </c>
    </row>
    <row r="456" spans="2:13">
      <c r="B456" t="str">
        <f>IF(List_of_Participating_PBPs!B461&lt;&gt;"", List_of_Participating_PBPs!B461, "")</f>
        <v/>
      </c>
      <c r="C456" t="str">
        <f t="shared" si="14"/>
        <v/>
      </c>
      <c r="D456" t="str" cm="1">
        <f t="array" ref="D456">IFERROR(INDEX($C$1:$C$2001,SMALL(IF(NOT($C$1:$C$2001=""),ROW($A$1:$A$2001),""),ROW(A455))),"")</f>
        <v/>
      </c>
      <c r="G456" t="str">
        <f t="shared" si="15"/>
        <v/>
      </c>
      <c r="H456" t="str" cm="1">
        <f t="array" ref="H456">IFERROR(INDEX($G$1:$G$2001,SMALL(IF(NOT($G$1:$G$2001=""),ROW($G$1:$G$2001),""),ROW(E455))),"")</f>
        <v/>
      </c>
      <c r="L456" t="str">
        <f>IF(Flex_Benefits!O468= 'Dropdown Selections'!$Q$4, Flex_Benefits!N468, "")</f>
        <v/>
      </c>
      <c r="M456" t="str" cm="1">
        <f t="array" ref="M456">IFERROR(INDEX($L$1:$L$2001,SMALL(IF(NOT($L$1:$L$2001=""),ROW($L$1:$L$2001),""),ROW(K455))),"")</f>
        <v/>
      </c>
    </row>
    <row r="457" spans="2:13">
      <c r="B457" t="str">
        <f>IF(List_of_Participating_PBPs!B462&lt;&gt;"", List_of_Participating_PBPs!B462, "")</f>
        <v/>
      </c>
      <c r="C457" t="str">
        <f t="shared" si="14"/>
        <v/>
      </c>
      <c r="D457" t="str" cm="1">
        <f t="array" ref="D457">IFERROR(INDEX($C$1:$C$2001,SMALL(IF(NOT($C$1:$C$2001=""),ROW($A$1:$A$2001),""),ROW(A456))),"")</f>
        <v/>
      </c>
      <c r="G457" t="str">
        <f t="shared" si="15"/>
        <v/>
      </c>
      <c r="H457" t="str" cm="1">
        <f t="array" ref="H457">IFERROR(INDEX($G$1:$G$2001,SMALL(IF(NOT($G$1:$G$2001=""),ROW($G$1:$G$2001),""),ROW(E456))),"")</f>
        <v/>
      </c>
      <c r="L457" t="str">
        <f>IF(Flex_Benefits!O469= 'Dropdown Selections'!$Q$4, Flex_Benefits!N469, "")</f>
        <v/>
      </c>
      <c r="M457" t="str" cm="1">
        <f t="array" ref="M457">IFERROR(INDEX($L$1:$L$2001,SMALL(IF(NOT($L$1:$L$2001=""),ROW($L$1:$L$2001),""),ROW(K456))),"")</f>
        <v/>
      </c>
    </row>
    <row r="458" spans="2:13">
      <c r="B458" t="str">
        <f>IF(List_of_Participating_PBPs!B463&lt;&gt;"", List_of_Participating_PBPs!B463, "")</f>
        <v/>
      </c>
      <c r="C458" t="str">
        <f t="shared" si="14"/>
        <v/>
      </c>
      <c r="D458" t="str" cm="1">
        <f t="array" ref="D458">IFERROR(INDEX($C$1:$C$2001,SMALL(IF(NOT($C$1:$C$2001=""),ROW($A$1:$A$2001),""),ROW(A457))),"")</f>
        <v/>
      </c>
      <c r="G458" t="str">
        <f t="shared" si="15"/>
        <v/>
      </c>
      <c r="H458" t="str" cm="1">
        <f t="array" ref="H458">IFERROR(INDEX($G$1:$G$2001,SMALL(IF(NOT($G$1:$G$2001=""),ROW($G$1:$G$2001),""),ROW(E457))),"")</f>
        <v/>
      </c>
      <c r="L458" t="str">
        <f>IF(Flex_Benefits!O470= 'Dropdown Selections'!$Q$4, Flex_Benefits!N470, "")</f>
        <v/>
      </c>
      <c r="M458" t="str" cm="1">
        <f t="array" ref="M458">IFERROR(INDEX($L$1:$L$2001,SMALL(IF(NOT($L$1:$L$2001=""),ROW($L$1:$L$2001),""),ROW(K457))),"")</f>
        <v/>
      </c>
    </row>
    <row r="459" spans="2:13">
      <c r="B459" t="str">
        <f>IF(List_of_Participating_PBPs!B464&lt;&gt;"", List_of_Participating_PBPs!B464, "")</f>
        <v/>
      </c>
      <c r="C459" t="str">
        <f t="shared" si="14"/>
        <v/>
      </c>
      <c r="D459" t="str" cm="1">
        <f t="array" ref="D459">IFERROR(INDEX($C$1:$C$2001,SMALL(IF(NOT($C$1:$C$2001=""),ROW($A$1:$A$2001),""),ROW(A458))),"")</f>
        <v/>
      </c>
      <c r="G459" t="str">
        <f t="shared" si="15"/>
        <v/>
      </c>
      <c r="H459" t="str" cm="1">
        <f t="array" ref="H459">IFERROR(INDEX($G$1:$G$2001,SMALL(IF(NOT($G$1:$G$2001=""),ROW($G$1:$G$2001),""),ROW(E458))),"")</f>
        <v/>
      </c>
      <c r="L459" t="str">
        <f>IF(Flex_Benefits!O471= 'Dropdown Selections'!$Q$4, Flex_Benefits!N471, "")</f>
        <v/>
      </c>
      <c r="M459" t="str" cm="1">
        <f t="array" ref="M459">IFERROR(INDEX($L$1:$L$2001,SMALL(IF(NOT($L$1:$L$2001=""),ROW($L$1:$L$2001),""),ROW(K458))),"")</f>
        <v/>
      </c>
    </row>
    <row r="460" spans="2:13">
      <c r="B460" t="str">
        <f>IF(List_of_Participating_PBPs!B465&lt;&gt;"", List_of_Participating_PBPs!B465, "")</f>
        <v/>
      </c>
      <c r="C460" t="str">
        <f t="shared" si="14"/>
        <v/>
      </c>
      <c r="D460" t="str" cm="1">
        <f t="array" ref="D460">IFERROR(INDEX($C$1:$C$2001,SMALL(IF(NOT($C$1:$C$2001=""),ROW($A$1:$A$2001),""),ROW(A459))),"")</f>
        <v/>
      </c>
      <c r="G460" t="str">
        <f t="shared" si="15"/>
        <v/>
      </c>
      <c r="H460" t="str" cm="1">
        <f t="array" ref="H460">IFERROR(INDEX($G$1:$G$2001,SMALL(IF(NOT($G$1:$G$2001=""),ROW($G$1:$G$2001),""),ROW(E459))),"")</f>
        <v/>
      </c>
      <c r="L460" t="str">
        <f>IF(Flex_Benefits!O472= 'Dropdown Selections'!$Q$4, Flex_Benefits!N472, "")</f>
        <v/>
      </c>
      <c r="M460" t="str" cm="1">
        <f t="array" ref="M460">IFERROR(INDEX($L$1:$L$2001,SMALL(IF(NOT($L$1:$L$2001=""),ROW($L$1:$L$2001),""),ROW(K459))),"")</f>
        <v/>
      </c>
    </row>
    <row r="461" spans="2:13">
      <c r="B461" t="str">
        <f>IF(List_of_Participating_PBPs!B466&lt;&gt;"", List_of_Participating_PBPs!B466, "")</f>
        <v/>
      </c>
      <c r="C461" t="str">
        <f t="shared" si="14"/>
        <v/>
      </c>
      <c r="D461" t="str" cm="1">
        <f t="array" ref="D461">IFERROR(INDEX($C$1:$C$2001,SMALL(IF(NOT($C$1:$C$2001=""),ROW($A$1:$A$2001),""),ROW(A460))),"")</f>
        <v/>
      </c>
      <c r="G461" t="str">
        <f t="shared" si="15"/>
        <v/>
      </c>
      <c r="H461" t="str" cm="1">
        <f t="array" ref="H461">IFERROR(INDEX($G$1:$G$2001,SMALL(IF(NOT($G$1:$G$2001=""),ROW($G$1:$G$2001),""),ROW(E460))),"")</f>
        <v/>
      </c>
      <c r="L461" t="str">
        <f>IF(Flex_Benefits!O473= 'Dropdown Selections'!$Q$4, Flex_Benefits!N473, "")</f>
        <v/>
      </c>
      <c r="M461" t="str" cm="1">
        <f t="array" ref="M461">IFERROR(INDEX($L$1:$L$2001,SMALL(IF(NOT($L$1:$L$2001=""),ROW($L$1:$L$2001),""),ROW(K460))),"")</f>
        <v/>
      </c>
    </row>
    <row r="462" spans="2:13">
      <c r="B462" t="str">
        <f>IF(List_of_Participating_PBPs!B467&lt;&gt;"", List_of_Participating_PBPs!B467, "")</f>
        <v/>
      </c>
      <c r="C462" t="str">
        <f t="shared" si="14"/>
        <v/>
      </c>
      <c r="D462" t="str" cm="1">
        <f t="array" ref="D462">IFERROR(INDEX($C$1:$C$2001,SMALL(IF(NOT($C$1:$C$2001=""),ROW($A$1:$A$2001),""),ROW(A461))),"")</f>
        <v/>
      </c>
      <c r="G462" t="str">
        <f t="shared" si="15"/>
        <v/>
      </c>
      <c r="H462" t="str" cm="1">
        <f t="array" ref="H462">IFERROR(INDEX($G$1:$G$2001,SMALL(IF(NOT($G$1:$G$2001=""),ROW($G$1:$G$2001),""),ROW(E461))),"")</f>
        <v/>
      </c>
      <c r="L462" t="str">
        <f>IF(Flex_Benefits!O474= 'Dropdown Selections'!$Q$4, Flex_Benefits!N474, "")</f>
        <v/>
      </c>
      <c r="M462" t="str" cm="1">
        <f t="array" ref="M462">IFERROR(INDEX($L$1:$L$2001,SMALL(IF(NOT($L$1:$L$2001=""),ROW($L$1:$L$2001),""),ROW(K461))),"")</f>
        <v/>
      </c>
    </row>
    <row r="463" spans="2:13">
      <c r="B463" t="str">
        <f>IF(List_of_Participating_PBPs!B468&lt;&gt;"", List_of_Participating_PBPs!B468, "")</f>
        <v/>
      </c>
      <c r="C463" t="str">
        <f t="shared" si="14"/>
        <v/>
      </c>
      <c r="D463" t="str" cm="1">
        <f t="array" ref="D463">IFERROR(INDEX($C$1:$C$2001,SMALL(IF(NOT($C$1:$C$2001=""),ROW($A$1:$A$2001),""),ROW(A462))),"")</f>
        <v/>
      </c>
      <c r="G463" t="str">
        <f t="shared" si="15"/>
        <v/>
      </c>
      <c r="H463" t="str" cm="1">
        <f t="array" ref="H463">IFERROR(INDEX($G$1:$G$2001,SMALL(IF(NOT($G$1:$G$2001=""),ROW($G$1:$G$2001),""),ROW(E462))),"")</f>
        <v/>
      </c>
      <c r="L463" t="str">
        <f>IF(Flex_Benefits!O475= 'Dropdown Selections'!$Q$4, Flex_Benefits!N475, "")</f>
        <v/>
      </c>
      <c r="M463" t="str" cm="1">
        <f t="array" ref="M463">IFERROR(INDEX($L$1:$L$2001,SMALL(IF(NOT($L$1:$L$2001=""),ROW($L$1:$L$2001),""),ROW(K462))),"")</f>
        <v/>
      </c>
    </row>
    <row r="464" spans="2:13">
      <c r="B464" t="str">
        <f>IF(List_of_Participating_PBPs!B469&lt;&gt;"", List_of_Participating_PBPs!B469, "")</f>
        <v/>
      </c>
      <c r="C464" t="str">
        <f t="shared" si="14"/>
        <v/>
      </c>
      <c r="D464" t="str" cm="1">
        <f t="array" ref="D464">IFERROR(INDEX($C$1:$C$2001,SMALL(IF(NOT($C$1:$C$2001=""),ROW($A$1:$A$2001),""),ROW(A463))),"")</f>
        <v/>
      </c>
      <c r="G464" t="str">
        <f t="shared" si="15"/>
        <v/>
      </c>
      <c r="H464" t="str" cm="1">
        <f t="array" ref="H464">IFERROR(INDEX($G$1:$G$2001,SMALL(IF(NOT($G$1:$G$2001=""),ROW($G$1:$G$2001),""),ROW(E463))),"")</f>
        <v/>
      </c>
      <c r="L464" t="str">
        <f>IF(Flex_Benefits!O476= 'Dropdown Selections'!$Q$4, Flex_Benefits!N476, "")</f>
        <v/>
      </c>
      <c r="M464" t="str" cm="1">
        <f t="array" ref="M464">IFERROR(INDEX($L$1:$L$2001,SMALL(IF(NOT($L$1:$L$2001=""),ROW($L$1:$L$2001),""),ROW(K463))),"")</f>
        <v/>
      </c>
    </row>
    <row r="465" spans="2:13">
      <c r="B465" t="str">
        <f>IF(List_of_Participating_PBPs!B470&lt;&gt;"", List_of_Participating_PBPs!B470, "")</f>
        <v/>
      </c>
      <c r="C465" t="str">
        <f t="shared" si="14"/>
        <v/>
      </c>
      <c r="D465" t="str" cm="1">
        <f t="array" ref="D465">IFERROR(INDEX($C$1:$C$2001,SMALL(IF(NOT($C$1:$C$2001=""),ROW($A$1:$A$2001),""),ROW(A464))),"")</f>
        <v/>
      </c>
      <c r="G465" t="str">
        <f t="shared" si="15"/>
        <v/>
      </c>
      <c r="H465" t="str" cm="1">
        <f t="array" ref="H465">IFERROR(INDEX($G$1:$G$2001,SMALL(IF(NOT($G$1:$G$2001=""),ROW($G$1:$G$2001),""),ROW(E464))),"")</f>
        <v/>
      </c>
      <c r="L465" t="str">
        <f>IF(Flex_Benefits!O477= 'Dropdown Selections'!$Q$4, Flex_Benefits!N477, "")</f>
        <v/>
      </c>
      <c r="M465" t="str" cm="1">
        <f t="array" ref="M465">IFERROR(INDEX($L$1:$L$2001,SMALL(IF(NOT($L$1:$L$2001=""),ROW($L$1:$L$2001),""),ROW(K464))),"")</f>
        <v/>
      </c>
    </row>
    <row r="466" spans="2:13">
      <c r="B466" t="str">
        <f>IF(List_of_Participating_PBPs!B471&lt;&gt;"", List_of_Participating_PBPs!B471, "")</f>
        <v/>
      </c>
      <c r="C466" t="str">
        <f t="shared" si="14"/>
        <v/>
      </c>
      <c r="D466" t="str" cm="1">
        <f t="array" ref="D466">IFERROR(INDEX($C$1:$C$2001,SMALL(IF(NOT($C$1:$C$2001=""),ROW($A$1:$A$2001),""),ROW(A465))),"")</f>
        <v/>
      </c>
      <c r="G466" t="str">
        <f t="shared" si="15"/>
        <v/>
      </c>
      <c r="H466" t="str" cm="1">
        <f t="array" ref="H466">IFERROR(INDEX($G$1:$G$2001,SMALL(IF(NOT($G$1:$G$2001=""),ROW($G$1:$G$2001),""),ROW(E465))),"")</f>
        <v/>
      </c>
      <c r="L466" t="str">
        <f>IF(Flex_Benefits!O478= 'Dropdown Selections'!$Q$4, Flex_Benefits!N478, "")</f>
        <v/>
      </c>
      <c r="M466" t="str" cm="1">
        <f t="array" ref="M466">IFERROR(INDEX($L$1:$L$2001,SMALL(IF(NOT($L$1:$L$2001=""),ROW($L$1:$L$2001),""),ROW(K465))),"")</f>
        <v/>
      </c>
    </row>
    <row r="467" spans="2:13">
      <c r="B467" t="str">
        <f>IF(List_of_Participating_PBPs!B472&lt;&gt;"", List_of_Participating_PBPs!B472, "")</f>
        <v/>
      </c>
      <c r="C467" t="str">
        <f t="shared" si="14"/>
        <v/>
      </c>
      <c r="D467" t="str" cm="1">
        <f t="array" ref="D467">IFERROR(INDEX($C$1:$C$2001,SMALL(IF(NOT($C$1:$C$2001=""),ROW($A$1:$A$2001),""),ROW(A466))),"")</f>
        <v/>
      </c>
      <c r="G467" t="str">
        <f t="shared" si="15"/>
        <v/>
      </c>
      <c r="H467" t="str" cm="1">
        <f t="array" ref="H467">IFERROR(INDEX($G$1:$G$2001,SMALL(IF(NOT($G$1:$G$2001=""),ROW($G$1:$G$2001),""),ROW(E466))),"")</f>
        <v/>
      </c>
      <c r="L467" t="str">
        <f>IF(Flex_Benefits!O479= 'Dropdown Selections'!$Q$4, Flex_Benefits!N479, "")</f>
        <v/>
      </c>
      <c r="M467" t="str" cm="1">
        <f t="array" ref="M467">IFERROR(INDEX($L$1:$L$2001,SMALL(IF(NOT($L$1:$L$2001=""),ROW($L$1:$L$2001),""),ROW(K466))),"")</f>
        <v/>
      </c>
    </row>
    <row r="468" spans="2:13">
      <c r="B468" t="str">
        <f>IF(List_of_Participating_PBPs!B473&lt;&gt;"", List_of_Participating_PBPs!B473, "")</f>
        <v/>
      </c>
      <c r="C468" t="str">
        <f t="shared" si="14"/>
        <v/>
      </c>
      <c r="D468" t="str" cm="1">
        <f t="array" ref="D468">IFERROR(INDEX($C$1:$C$2001,SMALL(IF(NOT($C$1:$C$2001=""),ROW($A$1:$A$2001),""),ROW(A467))),"")</f>
        <v/>
      </c>
      <c r="G468" t="str">
        <f t="shared" si="15"/>
        <v/>
      </c>
      <c r="H468" t="str" cm="1">
        <f t="array" ref="H468">IFERROR(INDEX($G$1:$G$2001,SMALL(IF(NOT($G$1:$G$2001=""),ROW($G$1:$G$2001),""),ROW(E467))),"")</f>
        <v/>
      </c>
      <c r="L468" t="str">
        <f>IF(Flex_Benefits!O480= 'Dropdown Selections'!$Q$4, Flex_Benefits!N480, "")</f>
        <v/>
      </c>
      <c r="M468" t="str" cm="1">
        <f t="array" ref="M468">IFERROR(INDEX($L$1:$L$2001,SMALL(IF(NOT($L$1:$L$2001=""),ROW($L$1:$L$2001),""),ROW(K467))),"")</f>
        <v/>
      </c>
    </row>
    <row r="469" spans="2:13">
      <c r="B469" t="str">
        <f>IF(List_of_Participating_PBPs!B474&lt;&gt;"", List_of_Participating_PBPs!B474, "")</f>
        <v/>
      </c>
      <c r="C469" t="str">
        <f t="shared" si="14"/>
        <v/>
      </c>
      <c r="D469" t="str" cm="1">
        <f t="array" ref="D469">IFERROR(INDEX($C$1:$C$2001,SMALL(IF(NOT($C$1:$C$2001=""),ROW($A$1:$A$2001),""),ROW(A468))),"")</f>
        <v/>
      </c>
      <c r="G469" t="str">
        <f t="shared" si="15"/>
        <v/>
      </c>
      <c r="H469" t="str" cm="1">
        <f t="array" ref="H469">IFERROR(INDEX($G$1:$G$2001,SMALL(IF(NOT($G$1:$G$2001=""),ROW($G$1:$G$2001),""),ROW(E468))),"")</f>
        <v/>
      </c>
      <c r="L469" t="str">
        <f>IF(Flex_Benefits!O481= 'Dropdown Selections'!$Q$4, Flex_Benefits!N481, "")</f>
        <v/>
      </c>
      <c r="M469" t="str" cm="1">
        <f t="array" ref="M469">IFERROR(INDEX($L$1:$L$2001,SMALL(IF(NOT($L$1:$L$2001=""),ROW($L$1:$L$2001),""),ROW(K468))),"")</f>
        <v/>
      </c>
    </row>
    <row r="470" spans="2:13">
      <c r="B470" t="str">
        <f>IF(List_of_Participating_PBPs!B475&lt;&gt;"", List_of_Participating_PBPs!B475, "")</f>
        <v/>
      </c>
      <c r="C470" t="str">
        <f t="shared" si="14"/>
        <v/>
      </c>
      <c r="D470" t="str" cm="1">
        <f t="array" ref="D470">IFERROR(INDEX($C$1:$C$2001,SMALL(IF(NOT($C$1:$C$2001=""),ROW($A$1:$A$2001),""),ROW(A469))),"")</f>
        <v/>
      </c>
      <c r="G470" t="str">
        <f t="shared" si="15"/>
        <v/>
      </c>
      <c r="H470" t="str" cm="1">
        <f t="array" ref="H470">IFERROR(INDEX($G$1:$G$2001,SMALL(IF(NOT($G$1:$G$2001=""),ROW($G$1:$G$2001),""),ROW(E469))),"")</f>
        <v/>
      </c>
      <c r="L470" t="str">
        <f>IF(Flex_Benefits!O482= 'Dropdown Selections'!$Q$4, Flex_Benefits!N482, "")</f>
        <v/>
      </c>
      <c r="M470" t="str" cm="1">
        <f t="array" ref="M470">IFERROR(INDEX($L$1:$L$2001,SMALL(IF(NOT($L$1:$L$2001=""),ROW($L$1:$L$2001),""),ROW(K469))),"")</f>
        <v/>
      </c>
    </row>
    <row r="471" spans="2:13">
      <c r="B471" t="str">
        <f>IF(List_of_Participating_PBPs!B476&lt;&gt;"", List_of_Participating_PBPs!B476, "")</f>
        <v/>
      </c>
      <c r="C471" t="str">
        <f t="shared" si="14"/>
        <v/>
      </c>
      <c r="D471" t="str" cm="1">
        <f t="array" ref="D471">IFERROR(INDEX($C$1:$C$2001,SMALL(IF(NOT($C$1:$C$2001=""),ROW($A$1:$A$2001),""),ROW(A470))),"")</f>
        <v/>
      </c>
      <c r="G471" t="str">
        <f t="shared" si="15"/>
        <v/>
      </c>
      <c r="H471" t="str" cm="1">
        <f t="array" ref="H471">IFERROR(INDEX($G$1:$G$2001,SMALL(IF(NOT($G$1:$G$2001=""),ROW($G$1:$G$2001),""),ROW(E470))),"")</f>
        <v/>
      </c>
      <c r="L471" t="str">
        <f>IF(Flex_Benefits!O483= 'Dropdown Selections'!$Q$4, Flex_Benefits!N483, "")</f>
        <v/>
      </c>
      <c r="M471" t="str" cm="1">
        <f t="array" ref="M471">IFERROR(INDEX($L$1:$L$2001,SMALL(IF(NOT($L$1:$L$2001=""),ROW($L$1:$L$2001),""),ROW(K470))),"")</f>
        <v/>
      </c>
    </row>
    <row r="472" spans="2:13">
      <c r="B472" t="str">
        <f>IF(List_of_Participating_PBPs!B477&lt;&gt;"", List_of_Participating_PBPs!B477, "")</f>
        <v/>
      </c>
      <c r="C472" t="str">
        <f t="shared" si="14"/>
        <v/>
      </c>
      <c r="D472" t="str" cm="1">
        <f t="array" ref="D472">IFERROR(INDEX($C$1:$C$2001,SMALL(IF(NOT($C$1:$C$2001=""),ROW($A$1:$A$2001),""),ROW(A471))),"")</f>
        <v/>
      </c>
      <c r="G472" t="str">
        <f t="shared" si="15"/>
        <v/>
      </c>
      <c r="H472" t="str" cm="1">
        <f t="array" ref="H472">IFERROR(INDEX($G$1:$G$2001,SMALL(IF(NOT($G$1:$G$2001=""),ROW($G$1:$G$2001),""),ROW(E471))),"")</f>
        <v/>
      </c>
      <c r="L472" t="str">
        <f>IF(Flex_Benefits!O484= 'Dropdown Selections'!$Q$4, Flex_Benefits!N484, "")</f>
        <v/>
      </c>
      <c r="M472" t="str" cm="1">
        <f t="array" ref="M472">IFERROR(INDEX($L$1:$L$2001,SMALL(IF(NOT($L$1:$L$2001=""),ROW($L$1:$L$2001),""),ROW(K471))),"")</f>
        <v/>
      </c>
    </row>
    <row r="473" spans="2:13">
      <c r="B473" t="str">
        <f>IF(List_of_Participating_PBPs!B478&lt;&gt;"", List_of_Participating_PBPs!B478, "")</f>
        <v/>
      </c>
      <c r="C473" t="str">
        <f t="shared" si="14"/>
        <v/>
      </c>
      <c r="D473" t="str" cm="1">
        <f t="array" ref="D473">IFERROR(INDEX($C$1:$C$2001,SMALL(IF(NOT($C$1:$C$2001=""),ROW($A$1:$A$2001),""),ROW(A472))),"")</f>
        <v/>
      </c>
      <c r="G473" t="str">
        <f t="shared" si="15"/>
        <v/>
      </c>
      <c r="H473" t="str" cm="1">
        <f t="array" ref="H473">IFERROR(INDEX($G$1:$G$2001,SMALL(IF(NOT($G$1:$G$2001=""),ROW($G$1:$G$2001),""),ROW(E472))),"")</f>
        <v/>
      </c>
      <c r="L473" t="str">
        <f>IF(Flex_Benefits!O485= 'Dropdown Selections'!$Q$4, Flex_Benefits!N485, "")</f>
        <v/>
      </c>
      <c r="M473" t="str" cm="1">
        <f t="array" ref="M473">IFERROR(INDEX($L$1:$L$2001,SMALL(IF(NOT($L$1:$L$2001=""),ROW($L$1:$L$2001),""),ROW(K472))),"")</f>
        <v/>
      </c>
    </row>
    <row r="474" spans="2:13">
      <c r="B474" t="str">
        <f>IF(List_of_Participating_PBPs!B479&lt;&gt;"", List_of_Participating_PBPs!B479, "")</f>
        <v/>
      </c>
      <c r="C474" t="str">
        <f t="shared" si="14"/>
        <v/>
      </c>
      <c r="D474" t="str" cm="1">
        <f t="array" ref="D474">IFERROR(INDEX($C$1:$C$2001,SMALL(IF(NOT($C$1:$C$2001=""),ROW($A$1:$A$2001),""),ROW(A473))),"")</f>
        <v/>
      </c>
      <c r="G474" t="str">
        <f t="shared" si="15"/>
        <v/>
      </c>
      <c r="H474" t="str" cm="1">
        <f t="array" ref="H474">IFERROR(INDEX($G$1:$G$2001,SMALL(IF(NOT($G$1:$G$2001=""),ROW($G$1:$G$2001),""),ROW(E473))),"")</f>
        <v/>
      </c>
      <c r="L474" t="str">
        <f>IF(Flex_Benefits!O486= 'Dropdown Selections'!$Q$4, Flex_Benefits!N486, "")</f>
        <v/>
      </c>
      <c r="M474" t="str" cm="1">
        <f t="array" ref="M474">IFERROR(INDEX($L$1:$L$2001,SMALL(IF(NOT($L$1:$L$2001=""),ROW($L$1:$L$2001),""),ROW(K473))),"")</f>
        <v/>
      </c>
    </row>
    <row r="475" spans="2:13">
      <c r="B475" t="str">
        <f>IF(List_of_Participating_PBPs!B480&lt;&gt;"", List_of_Participating_PBPs!B480, "")</f>
        <v/>
      </c>
      <c r="C475" t="str">
        <f t="shared" si="14"/>
        <v/>
      </c>
      <c r="D475" t="str" cm="1">
        <f t="array" ref="D475">IFERROR(INDEX($C$1:$C$2001,SMALL(IF(NOT($C$1:$C$2001=""),ROW($A$1:$A$2001),""),ROW(A474))),"")</f>
        <v/>
      </c>
      <c r="G475" t="str">
        <f t="shared" si="15"/>
        <v/>
      </c>
      <c r="H475" t="str" cm="1">
        <f t="array" ref="H475">IFERROR(INDEX($G$1:$G$2001,SMALL(IF(NOT($G$1:$G$2001=""),ROW($G$1:$G$2001),""),ROW(E474))),"")</f>
        <v/>
      </c>
      <c r="L475" t="str">
        <f>IF(Flex_Benefits!O487= 'Dropdown Selections'!$Q$4, Flex_Benefits!N487, "")</f>
        <v/>
      </c>
      <c r="M475" t="str" cm="1">
        <f t="array" ref="M475">IFERROR(INDEX($L$1:$L$2001,SMALL(IF(NOT($L$1:$L$2001=""),ROW($L$1:$L$2001),""),ROW(K474))),"")</f>
        <v/>
      </c>
    </row>
    <row r="476" spans="2:13">
      <c r="B476" t="str">
        <f>IF(List_of_Participating_PBPs!B481&lt;&gt;"", List_of_Participating_PBPs!B481, "")</f>
        <v/>
      </c>
      <c r="C476" t="str">
        <f t="shared" si="14"/>
        <v/>
      </c>
      <c r="D476" t="str" cm="1">
        <f t="array" ref="D476">IFERROR(INDEX($C$1:$C$2001,SMALL(IF(NOT($C$1:$C$2001=""),ROW($A$1:$A$2001),""),ROW(A475))),"")</f>
        <v/>
      </c>
      <c r="G476" t="str">
        <f t="shared" si="15"/>
        <v/>
      </c>
      <c r="H476" t="str" cm="1">
        <f t="array" ref="H476">IFERROR(INDEX($G$1:$G$2001,SMALL(IF(NOT($G$1:$G$2001=""),ROW($G$1:$G$2001),""),ROW(E475))),"")</f>
        <v/>
      </c>
      <c r="L476" t="str">
        <f>IF(Flex_Benefits!O488= 'Dropdown Selections'!$Q$4, Flex_Benefits!N488, "")</f>
        <v/>
      </c>
      <c r="M476" t="str" cm="1">
        <f t="array" ref="M476">IFERROR(INDEX($L$1:$L$2001,SMALL(IF(NOT($L$1:$L$2001=""),ROW($L$1:$L$2001),""),ROW(K475))),"")</f>
        <v/>
      </c>
    </row>
    <row r="477" spans="2:13">
      <c r="B477" t="str">
        <f>IF(List_of_Participating_PBPs!B482&lt;&gt;"", List_of_Participating_PBPs!B482, "")</f>
        <v/>
      </c>
      <c r="C477" t="str">
        <f t="shared" si="14"/>
        <v/>
      </c>
      <c r="D477" t="str" cm="1">
        <f t="array" ref="D477">IFERROR(INDEX($C$1:$C$2001,SMALL(IF(NOT($C$1:$C$2001=""),ROW($A$1:$A$2001),""),ROW(A476))),"")</f>
        <v/>
      </c>
      <c r="G477" t="str">
        <f t="shared" si="15"/>
        <v/>
      </c>
      <c r="H477" t="str" cm="1">
        <f t="array" ref="H477">IFERROR(INDEX($G$1:$G$2001,SMALL(IF(NOT($G$1:$G$2001=""),ROW($G$1:$G$2001),""),ROW(E476))),"")</f>
        <v/>
      </c>
      <c r="L477" t="str">
        <f>IF(Flex_Benefits!O489= 'Dropdown Selections'!$Q$4, Flex_Benefits!N489, "")</f>
        <v/>
      </c>
      <c r="M477" t="str" cm="1">
        <f t="array" ref="M477">IFERROR(INDEX($L$1:$L$2001,SMALL(IF(NOT($L$1:$L$2001=""),ROW($L$1:$L$2001),""),ROW(K476))),"")</f>
        <v/>
      </c>
    </row>
    <row r="478" spans="2:13">
      <c r="B478" t="str">
        <f>IF(List_of_Participating_PBPs!B483&lt;&gt;"", List_of_Participating_PBPs!B483, "")</f>
        <v/>
      </c>
      <c r="C478" t="str">
        <f t="shared" si="14"/>
        <v/>
      </c>
      <c r="D478" t="str" cm="1">
        <f t="array" ref="D478">IFERROR(INDEX($C$1:$C$2001,SMALL(IF(NOT($C$1:$C$2001=""),ROW($A$1:$A$2001),""),ROW(A477))),"")</f>
        <v/>
      </c>
      <c r="G478" t="str">
        <f t="shared" si="15"/>
        <v/>
      </c>
      <c r="H478" t="str" cm="1">
        <f t="array" ref="H478">IFERROR(INDEX($G$1:$G$2001,SMALL(IF(NOT($G$1:$G$2001=""),ROW($G$1:$G$2001),""),ROW(E477))),"")</f>
        <v/>
      </c>
      <c r="L478" t="str">
        <f>IF(Flex_Benefits!O490= 'Dropdown Selections'!$Q$4, Flex_Benefits!N490, "")</f>
        <v/>
      </c>
      <c r="M478" t="str" cm="1">
        <f t="array" ref="M478">IFERROR(INDEX($L$1:$L$2001,SMALL(IF(NOT($L$1:$L$2001=""),ROW($L$1:$L$2001),""),ROW(K477))),"")</f>
        <v/>
      </c>
    </row>
    <row r="479" spans="2:13">
      <c r="B479" t="str">
        <f>IF(List_of_Participating_PBPs!B484&lt;&gt;"", List_of_Participating_PBPs!B484, "")</f>
        <v/>
      </c>
      <c r="C479" t="str">
        <f t="shared" si="14"/>
        <v/>
      </c>
      <c r="D479" t="str" cm="1">
        <f t="array" ref="D479">IFERROR(INDEX($C$1:$C$2001,SMALL(IF(NOT($C$1:$C$2001=""),ROW($A$1:$A$2001),""),ROW(A478))),"")</f>
        <v/>
      </c>
      <c r="G479" t="str">
        <f t="shared" si="15"/>
        <v/>
      </c>
      <c r="H479" t="str" cm="1">
        <f t="array" ref="H479">IFERROR(INDEX($G$1:$G$2001,SMALL(IF(NOT($G$1:$G$2001=""),ROW($G$1:$G$2001),""),ROW(E478))),"")</f>
        <v/>
      </c>
      <c r="L479" t="str">
        <f>IF(Flex_Benefits!O491= 'Dropdown Selections'!$Q$4, Flex_Benefits!N491, "")</f>
        <v/>
      </c>
      <c r="M479" t="str" cm="1">
        <f t="array" ref="M479">IFERROR(INDEX($L$1:$L$2001,SMALL(IF(NOT($L$1:$L$2001=""),ROW($L$1:$L$2001),""),ROW(K478))),"")</f>
        <v/>
      </c>
    </row>
    <row r="480" spans="2:13">
      <c r="B480" t="str">
        <f>IF(List_of_Participating_PBPs!B485&lt;&gt;"", List_of_Participating_PBPs!B485, "")</f>
        <v/>
      </c>
      <c r="C480" t="str">
        <f t="shared" si="14"/>
        <v/>
      </c>
      <c r="D480" t="str" cm="1">
        <f t="array" ref="D480">IFERROR(INDEX($C$1:$C$2001,SMALL(IF(NOT($C$1:$C$2001=""),ROW($A$1:$A$2001),""),ROW(A479))),"")</f>
        <v/>
      </c>
      <c r="G480" t="str">
        <f t="shared" si="15"/>
        <v/>
      </c>
      <c r="H480" t="str" cm="1">
        <f t="array" ref="H480">IFERROR(INDEX($G$1:$G$2001,SMALL(IF(NOT($G$1:$G$2001=""),ROW($G$1:$G$2001),""),ROW(E479))),"")</f>
        <v/>
      </c>
      <c r="L480" t="str">
        <f>IF(Flex_Benefits!O492= 'Dropdown Selections'!$Q$4, Flex_Benefits!N492, "")</f>
        <v/>
      </c>
      <c r="M480" t="str" cm="1">
        <f t="array" ref="M480">IFERROR(INDEX($L$1:$L$2001,SMALL(IF(NOT($L$1:$L$2001=""),ROW($L$1:$L$2001),""),ROW(K479))),"")</f>
        <v/>
      </c>
    </row>
    <row r="481" spans="2:13">
      <c r="B481" t="str">
        <f>IF(List_of_Participating_PBPs!B486&lt;&gt;"", List_of_Participating_PBPs!B486, "")</f>
        <v/>
      </c>
      <c r="C481" t="str">
        <f t="shared" si="14"/>
        <v/>
      </c>
      <c r="D481" t="str" cm="1">
        <f t="array" ref="D481">IFERROR(INDEX($C$1:$C$2001,SMALL(IF(NOT($C$1:$C$2001=""),ROW($A$1:$A$2001),""),ROW(A480))),"")</f>
        <v/>
      </c>
      <c r="G481" t="str">
        <f t="shared" si="15"/>
        <v/>
      </c>
      <c r="H481" t="str" cm="1">
        <f t="array" ref="H481">IFERROR(INDEX($G$1:$G$2001,SMALL(IF(NOT($G$1:$G$2001=""),ROW($G$1:$G$2001),""),ROW(E480))),"")</f>
        <v/>
      </c>
      <c r="L481" t="str">
        <f>IF(Flex_Benefits!O493= 'Dropdown Selections'!$Q$4, Flex_Benefits!N493, "")</f>
        <v/>
      </c>
      <c r="M481" t="str" cm="1">
        <f t="array" ref="M481">IFERROR(INDEX($L$1:$L$2001,SMALL(IF(NOT($L$1:$L$2001=""),ROW($L$1:$L$2001),""),ROW(K480))),"")</f>
        <v/>
      </c>
    </row>
    <row r="482" spans="2:13">
      <c r="B482" t="str">
        <f>IF(List_of_Participating_PBPs!B487&lt;&gt;"", List_of_Participating_PBPs!B487, "")</f>
        <v/>
      </c>
      <c r="C482" t="str">
        <f t="shared" si="14"/>
        <v/>
      </c>
      <c r="D482" t="str" cm="1">
        <f t="array" ref="D482">IFERROR(INDEX($C$1:$C$2001,SMALL(IF(NOT($C$1:$C$2001=""),ROW($A$1:$A$2001),""),ROW(A481))),"")</f>
        <v/>
      </c>
      <c r="G482" t="str">
        <f t="shared" si="15"/>
        <v/>
      </c>
      <c r="H482" t="str" cm="1">
        <f t="array" ref="H482">IFERROR(INDEX($G$1:$G$2001,SMALL(IF(NOT($G$1:$G$2001=""),ROW($G$1:$G$2001),""),ROW(E481))),"")</f>
        <v/>
      </c>
      <c r="L482" t="str">
        <f>IF(Flex_Benefits!O494= 'Dropdown Selections'!$Q$4, Flex_Benefits!N494, "")</f>
        <v/>
      </c>
      <c r="M482" t="str" cm="1">
        <f t="array" ref="M482">IFERROR(INDEX($L$1:$L$2001,SMALL(IF(NOT($L$1:$L$2001=""),ROW($L$1:$L$2001),""),ROW(K481))),"")</f>
        <v/>
      </c>
    </row>
    <row r="483" spans="2:13">
      <c r="B483" t="str">
        <f>IF(List_of_Participating_PBPs!B488&lt;&gt;"", List_of_Participating_PBPs!B488, "")</f>
        <v/>
      </c>
      <c r="C483" t="str">
        <f t="shared" si="14"/>
        <v/>
      </c>
      <c r="D483" t="str" cm="1">
        <f t="array" ref="D483">IFERROR(INDEX($C$1:$C$2001,SMALL(IF(NOT($C$1:$C$2001=""),ROW($A$1:$A$2001),""),ROW(A482))),"")</f>
        <v/>
      </c>
      <c r="G483" t="str">
        <f t="shared" si="15"/>
        <v/>
      </c>
      <c r="H483" t="str" cm="1">
        <f t="array" ref="H483">IFERROR(INDEX($G$1:$G$2001,SMALL(IF(NOT($G$1:$G$2001=""),ROW($G$1:$G$2001),""),ROW(E482))),"")</f>
        <v/>
      </c>
      <c r="L483" t="str">
        <f>IF(Flex_Benefits!O495= 'Dropdown Selections'!$Q$4, Flex_Benefits!N495, "")</f>
        <v/>
      </c>
      <c r="M483" t="str" cm="1">
        <f t="array" ref="M483">IFERROR(INDEX($L$1:$L$2001,SMALL(IF(NOT($L$1:$L$2001=""),ROW($L$1:$L$2001),""),ROW(K482))),"")</f>
        <v/>
      </c>
    </row>
    <row r="484" spans="2:13">
      <c r="B484" t="str">
        <f>IF(List_of_Participating_PBPs!B489&lt;&gt;"", List_of_Participating_PBPs!B489, "")</f>
        <v/>
      </c>
      <c r="C484" t="str">
        <f t="shared" si="14"/>
        <v/>
      </c>
      <c r="D484" t="str" cm="1">
        <f t="array" ref="D484">IFERROR(INDEX($C$1:$C$2001,SMALL(IF(NOT($C$1:$C$2001=""),ROW($A$1:$A$2001),""),ROW(A483))),"")</f>
        <v/>
      </c>
      <c r="G484" t="str">
        <f t="shared" si="15"/>
        <v/>
      </c>
      <c r="H484" t="str" cm="1">
        <f t="array" ref="H484">IFERROR(INDEX($G$1:$G$2001,SMALL(IF(NOT($G$1:$G$2001=""),ROW($G$1:$G$2001),""),ROW(E483))),"")</f>
        <v/>
      </c>
      <c r="L484" t="str">
        <f>IF(Flex_Benefits!O496= 'Dropdown Selections'!$Q$4, Flex_Benefits!N496, "")</f>
        <v/>
      </c>
      <c r="M484" t="str" cm="1">
        <f t="array" ref="M484">IFERROR(INDEX($L$1:$L$2001,SMALL(IF(NOT($L$1:$L$2001=""),ROW($L$1:$L$2001),""),ROW(K483))),"")</f>
        <v/>
      </c>
    </row>
    <row r="485" spans="2:13">
      <c r="B485" t="str">
        <f>IF(List_of_Participating_PBPs!B490&lt;&gt;"", List_of_Participating_PBPs!B490, "")</f>
        <v/>
      </c>
      <c r="C485" t="str">
        <f t="shared" si="14"/>
        <v/>
      </c>
      <c r="D485" t="str" cm="1">
        <f t="array" ref="D485">IFERROR(INDEX($C$1:$C$2001,SMALL(IF(NOT($C$1:$C$2001=""),ROW($A$1:$A$2001),""),ROW(A484))),"")</f>
        <v/>
      </c>
      <c r="G485" t="str">
        <f t="shared" si="15"/>
        <v/>
      </c>
      <c r="H485" t="str" cm="1">
        <f t="array" ref="H485">IFERROR(INDEX($G$1:$G$2001,SMALL(IF(NOT($G$1:$G$2001=""),ROW($G$1:$G$2001),""),ROW(E484))),"")</f>
        <v/>
      </c>
      <c r="L485" t="str">
        <f>IF(Flex_Benefits!O497= 'Dropdown Selections'!$Q$4, Flex_Benefits!N497, "")</f>
        <v/>
      </c>
      <c r="M485" t="str" cm="1">
        <f t="array" ref="M485">IFERROR(INDEX($L$1:$L$2001,SMALL(IF(NOT($L$1:$L$2001=""),ROW($L$1:$L$2001),""),ROW(K484))),"")</f>
        <v/>
      </c>
    </row>
    <row r="486" spans="2:13">
      <c r="B486" t="str">
        <f>IF(List_of_Participating_PBPs!B491&lt;&gt;"", List_of_Participating_PBPs!B491, "")</f>
        <v/>
      </c>
      <c r="C486" t="str">
        <f t="shared" si="14"/>
        <v/>
      </c>
      <c r="D486" t="str" cm="1">
        <f t="array" ref="D486">IFERROR(INDEX($C$1:$C$2001,SMALL(IF(NOT($C$1:$C$2001=""),ROW($A$1:$A$2001),""),ROW(A485))),"")</f>
        <v/>
      </c>
      <c r="G486" t="str">
        <f t="shared" si="15"/>
        <v/>
      </c>
      <c r="H486" t="str" cm="1">
        <f t="array" ref="H486">IFERROR(INDEX($G$1:$G$2001,SMALL(IF(NOT($G$1:$G$2001=""),ROW($G$1:$G$2001),""),ROW(E485))),"")</f>
        <v/>
      </c>
      <c r="L486" t="str">
        <f>IF(Flex_Benefits!O498= 'Dropdown Selections'!$Q$4, Flex_Benefits!N498, "")</f>
        <v/>
      </c>
      <c r="M486" t="str" cm="1">
        <f t="array" ref="M486">IFERROR(INDEX($L$1:$L$2001,SMALL(IF(NOT($L$1:$L$2001=""),ROW($L$1:$L$2001),""),ROW(K485))),"")</f>
        <v/>
      </c>
    </row>
    <row r="487" spans="2:13">
      <c r="B487" t="str">
        <f>IF(List_of_Participating_PBPs!B492&lt;&gt;"", List_of_Participating_PBPs!B492, "")</f>
        <v/>
      </c>
      <c r="C487" t="str">
        <f t="shared" si="14"/>
        <v/>
      </c>
      <c r="D487" t="str" cm="1">
        <f t="array" ref="D487">IFERROR(INDEX($C$1:$C$2001,SMALL(IF(NOT($C$1:$C$2001=""),ROW($A$1:$A$2001),""),ROW(A486))),"")</f>
        <v/>
      </c>
      <c r="G487" t="str">
        <f t="shared" si="15"/>
        <v/>
      </c>
      <c r="H487" t="str" cm="1">
        <f t="array" ref="H487">IFERROR(INDEX($G$1:$G$2001,SMALL(IF(NOT($G$1:$G$2001=""),ROW($G$1:$G$2001),""),ROW(E486))),"")</f>
        <v/>
      </c>
      <c r="L487" t="str">
        <f>IF(Flex_Benefits!O499= 'Dropdown Selections'!$Q$4, Flex_Benefits!N499, "")</f>
        <v/>
      </c>
      <c r="M487" t="str" cm="1">
        <f t="array" ref="M487">IFERROR(INDEX($L$1:$L$2001,SMALL(IF(NOT($L$1:$L$2001=""),ROW($L$1:$L$2001),""),ROW(K486))),"")</f>
        <v/>
      </c>
    </row>
    <row r="488" spans="2:13">
      <c r="B488" t="str">
        <f>IF(List_of_Participating_PBPs!B493&lt;&gt;"", List_of_Participating_PBPs!B493, "")</f>
        <v/>
      </c>
      <c r="C488" t="str">
        <f t="shared" si="14"/>
        <v/>
      </c>
      <c r="D488" t="str" cm="1">
        <f t="array" ref="D488">IFERROR(INDEX($C$1:$C$2001,SMALL(IF(NOT($C$1:$C$2001=""),ROW($A$1:$A$2001),""),ROW(A487))),"")</f>
        <v/>
      </c>
      <c r="G488" t="str">
        <f t="shared" si="15"/>
        <v/>
      </c>
      <c r="H488" t="str" cm="1">
        <f t="array" ref="H488">IFERROR(INDEX($G$1:$G$2001,SMALL(IF(NOT($G$1:$G$2001=""),ROW($G$1:$G$2001),""),ROW(E487))),"")</f>
        <v/>
      </c>
      <c r="L488" t="str">
        <f>IF(Flex_Benefits!O500= 'Dropdown Selections'!$Q$4, Flex_Benefits!N500, "")</f>
        <v/>
      </c>
      <c r="M488" t="str" cm="1">
        <f t="array" ref="M488">IFERROR(INDEX($L$1:$L$2001,SMALL(IF(NOT($L$1:$L$2001=""),ROW($L$1:$L$2001),""),ROW(K487))),"")</f>
        <v/>
      </c>
    </row>
    <row r="489" spans="2:13">
      <c r="B489" t="str">
        <f>IF(List_of_Participating_PBPs!B494&lt;&gt;"", List_of_Participating_PBPs!B494, "")</f>
        <v/>
      </c>
      <c r="C489" t="str">
        <f t="shared" si="14"/>
        <v/>
      </c>
      <c r="D489" t="str" cm="1">
        <f t="array" ref="D489">IFERROR(INDEX($C$1:$C$2001,SMALL(IF(NOT($C$1:$C$2001=""),ROW($A$1:$A$2001),""),ROW(A488))),"")</f>
        <v/>
      </c>
      <c r="G489" t="str">
        <f t="shared" si="15"/>
        <v/>
      </c>
      <c r="H489" t="str" cm="1">
        <f t="array" ref="H489">IFERROR(INDEX($G$1:$G$2001,SMALL(IF(NOT($G$1:$G$2001=""),ROW($G$1:$G$2001),""),ROW(E488))),"")</f>
        <v/>
      </c>
      <c r="L489" t="str">
        <f>IF(Flex_Benefits!O501= 'Dropdown Selections'!$Q$4, Flex_Benefits!N501, "")</f>
        <v/>
      </c>
      <c r="M489" t="str" cm="1">
        <f t="array" ref="M489">IFERROR(INDEX($L$1:$L$2001,SMALL(IF(NOT($L$1:$L$2001=""),ROW($L$1:$L$2001),""),ROW(K488))),"")</f>
        <v/>
      </c>
    </row>
    <row r="490" spans="2:13">
      <c r="B490" t="str">
        <f>IF(List_of_Participating_PBPs!B495&lt;&gt;"", List_of_Participating_PBPs!B495, "")</f>
        <v/>
      </c>
      <c r="C490" t="str">
        <f t="shared" si="14"/>
        <v/>
      </c>
      <c r="D490" t="str" cm="1">
        <f t="array" ref="D490">IFERROR(INDEX($C$1:$C$2001,SMALL(IF(NOT($C$1:$C$2001=""),ROW($A$1:$A$2001),""),ROW(A489))),"")</f>
        <v/>
      </c>
      <c r="G490" t="str">
        <f t="shared" si="15"/>
        <v/>
      </c>
      <c r="H490" t="str" cm="1">
        <f t="array" ref="H490">IFERROR(INDEX($G$1:$G$2001,SMALL(IF(NOT($G$1:$G$2001=""),ROW($G$1:$G$2001),""),ROW(E489))),"")</f>
        <v/>
      </c>
      <c r="L490" t="str">
        <f>IF(Flex_Benefits!O502= 'Dropdown Selections'!$Q$4, Flex_Benefits!N502, "")</f>
        <v/>
      </c>
      <c r="M490" t="str" cm="1">
        <f t="array" ref="M490">IFERROR(INDEX($L$1:$L$2001,SMALL(IF(NOT($L$1:$L$2001=""),ROW($L$1:$L$2001),""),ROW(K489))),"")</f>
        <v/>
      </c>
    </row>
    <row r="491" spans="2:13">
      <c r="B491" t="str">
        <f>IF(List_of_Participating_PBPs!B496&lt;&gt;"", List_of_Participating_PBPs!B496, "")</f>
        <v/>
      </c>
      <c r="C491" t="str">
        <f t="shared" si="14"/>
        <v/>
      </c>
      <c r="D491" t="str" cm="1">
        <f t="array" ref="D491">IFERROR(INDEX($C$1:$C$2001,SMALL(IF(NOT($C$1:$C$2001=""),ROW($A$1:$A$2001),""),ROW(A490))),"")</f>
        <v/>
      </c>
      <c r="G491" t="str">
        <f t="shared" si="15"/>
        <v/>
      </c>
      <c r="H491" t="str" cm="1">
        <f t="array" ref="H491">IFERROR(INDEX($G$1:$G$2001,SMALL(IF(NOT($G$1:$G$2001=""),ROW($G$1:$G$2001),""),ROW(E490))),"")</f>
        <v/>
      </c>
      <c r="L491" t="str">
        <f>IF(Flex_Benefits!O503= 'Dropdown Selections'!$Q$4, Flex_Benefits!N503, "")</f>
        <v/>
      </c>
      <c r="M491" t="str" cm="1">
        <f t="array" ref="M491">IFERROR(INDEX($L$1:$L$2001,SMALL(IF(NOT($L$1:$L$2001=""),ROW($L$1:$L$2001),""),ROW(K490))),"")</f>
        <v/>
      </c>
    </row>
    <row r="492" spans="2:13">
      <c r="B492" t="str">
        <f>IF(List_of_Participating_PBPs!B497&lt;&gt;"", List_of_Participating_PBPs!B497, "")</f>
        <v/>
      </c>
      <c r="C492" t="str">
        <f t="shared" si="14"/>
        <v/>
      </c>
      <c r="D492" t="str" cm="1">
        <f t="array" ref="D492">IFERROR(INDEX($C$1:$C$2001,SMALL(IF(NOT($C$1:$C$2001=""),ROW($A$1:$A$2001),""),ROW(A491))),"")</f>
        <v/>
      </c>
      <c r="G492" t="str">
        <f t="shared" si="15"/>
        <v/>
      </c>
      <c r="H492" t="str" cm="1">
        <f t="array" ref="H492">IFERROR(INDEX($G$1:$G$2001,SMALL(IF(NOT($G$1:$G$2001=""),ROW($G$1:$G$2001),""),ROW(E491))),"")</f>
        <v/>
      </c>
      <c r="L492" t="str">
        <f>IF(Flex_Benefits!O504= 'Dropdown Selections'!$Q$4, Flex_Benefits!N504, "")</f>
        <v/>
      </c>
      <c r="M492" t="str" cm="1">
        <f t="array" ref="M492">IFERROR(INDEX($L$1:$L$2001,SMALL(IF(NOT($L$1:$L$2001=""),ROW($L$1:$L$2001),""),ROW(K491))),"")</f>
        <v/>
      </c>
    </row>
    <row r="493" spans="2:13">
      <c r="B493" t="str">
        <f>IF(List_of_Participating_PBPs!B498&lt;&gt;"", List_of_Participating_PBPs!B498, "")</f>
        <v/>
      </c>
      <c r="C493" t="str">
        <f t="shared" si="14"/>
        <v/>
      </c>
      <c r="D493" t="str" cm="1">
        <f t="array" ref="D493">IFERROR(INDEX($C$1:$C$2001,SMALL(IF(NOT($C$1:$C$2001=""),ROW($A$1:$A$2001),""),ROW(A492))),"")</f>
        <v/>
      </c>
      <c r="G493" t="str">
        <f t="shared" si="15"/>
        <v/>
      </c>
      <c r="H493" t="str" cm="1">
        <f t="array" ref="H493">IFERROR(INDEX($G$1:$G$2001,SMALL(IF(NOT($G$1:$G$2001=""),ROW($G$1:$G$2001),""),ROW(E492))),"")</f>
        <v/>
      </c>
      <c r="L493" t="str">
        <f>IF(Flex_Benefits!O505= 'Dropdown Selections'!$Q$4, Flex_Benefits!N505, "")</f>
        <v/>
      </c>
      <c r="M493" t="str" cm="1">
        <f t="array" ref="M493">IFERROR(INDEX($L$1:$L$2001,SMALL(IF(NOT($L$1:$L$2001=""),ROW($L$1:$L$2001),""),ROW(K492))),"")</f>
        <v/>
      </c>
    </row>
    <row r="494" spans="2:13">
      <c r="B494" t="str">
        <f>IF(List_of_Participating_PBPs!B499&lt;&gt;"", List_of_Participating_PBPs!B499, "")</f>
        <v/>
      </c>
      <c r="C494" t="str">
        <f t="shared" si="14"/>
        <v/>
      </c>
      <c r="D494" t="str" cm="1">
        <f t="array" ref="D494">IFERROR(INDEX($C$1:$C$2001,SMALL(IF(NOT($C$1:$C$2001=""),ROW($A$1:$A$2001),""),ROW(A493))),"")</f>
        <v/>
      </c>
      <c r="G494" t="str">
        <f t="shared" si="15"/>
        <v/>
      </c>
      <c r="H494" t="str" cm="1">
        <f t="array" ref="H494">IFERROR(INDEX($G$1:$G$2001,SMALL(IF(NOT($G$1:$G$2001=""),ROW($G$1:$G$2001),""),ROW(E493))),"")</f>
        <v/>
      </c>
      <c r="L494" t="str">
        <f>IF(Flex_Benefits!O506= 'Dropdown Selections'!$Q$4, Flex_Benefits!N506, "")</f>
        <v/>
      </c>
      <c r="M494" t="str" cm="1">
        <f t="array" ref="M494">IFERROR(INDEX($L$1:$L$2001,SMALL(IF(NOT($L$1:$L$2001=""),ROW($L$1:$L$2001),""),ROW(K493))),"")</f>
        <v/>
      </c>
    </row>
    <row r="495" spans="2:13">
      <c r="B495" t="str">
        <f>IF(List_of_Participating_PBPs!B500&lt;&gt;"", List_of_Participating_PBPs!B500, "")</f>
        <v/>
      </c>
      <c r="C495" t="str">
        <f t="shared" si="14"/>
        <v/>
      </c>
      <c r="D495" t="str" cm="1">
        <f t="array" ref="D495">IFERROR(INDEX($C$1:$C$2001,SMALL(IF(NOT($C$1:$C$2001=""),ROW($A$1:$A$2001),""),ROW(A494))),"")</f>
        <v/>
      </c>
      <c r="G495" t="str">
        <f t="shared" si="15"/>
        <v/>
      </c>
      <c r="H495" t="str" cm="1">
        <f t="array" ref="H495">IFERROR(INDEX($G$1:$G$2001,SMALL(IF(NOT($G$1:$G$2001=""),ROW($G$1:$G$2001),""),ROW(E494))),"")</f>
        <v/>
      </c>
      <c r="L495" t="str">
        <f>IF(Flex_Benefits!O507= 'Dropdown Selections'!$Q$4, Flex_Benefits!N507, "")</f>
        <v/>
      </c>
      <c r="M495" t="str" cm="1">
        <f t="array" ref="M495">IFERROR(INDEX($L$1:$L$2001,SMALL(IF(NOT($L$1:$L$2001=""),ROW($L$1:$L$2001),""),ROW(K494))),"")</f>
        <v/>
      </c>
    </row>
    <row r="496" spans="2:13">
      <c r="B496" t="str">
        <f>IF(List_of_Participating_PBPs!B501&lt;&gt;"", List_of_Participating_PBPs!B501, "")</f>
        <v/>
      </c>
      <c r="C496" t="str">
        <f t="shared" si="14"/>
        <v/>
      </c>
      <c r="D496" t="str" cm="1">
        <f t="array" ref="D496">IFERROR(INDEX($C$1:$C$2001,SMALL(IF(NOT($C$1:$C$2001=""),ROW($A$1:$A$2001),""),ROW(A495))),"")</f>
        <v/>
      </c>
      <c r="G496" t="str">
        <f t="shared" si="15"/>
        <v/>
      </c>
      <c r="H496" t="str" cm="1">
        <f t="array" ref="H496">IFERROR(INDEX($G$1:$G$2001,SMALL(IF(NOT($G$1:$G$2001=""),ROW($G$1:$G$2001),""),ROW(E495))),"")</f>
        <v/>
      </c>
      <c r="L496" t="str">
        <f>IF(Flex_Benefits!O508= 'Dropdown Selections'!$Q$4, Flex_Benefits!N508, "")</f>
        <v/>
      </c>
      <c r="M496" t="str" cm="1">
        <f t="array" ref="M496">IFERROR(INDEX($L$1:$L$2001,SMALL(IF(NOT($L$1:$L$2001=""),ROW($L$1:$L$2001),""),ROW(K495))),"")</f>
        <v/>
      </c>
    </row>
    <row r="497" spans="2:13">
      <c r="B497" t="str">
        <f>IF(List_of_Participating_PBPs!B502&lt;&gt;"", List_of_Participating_PBPs!B502, "")</f>
        <v/>
      </c>
      <c r="C497" t="str">
        <f t="shared" si="14"/>
        <v/>
      </c>
      <c r="D497" t="str" cm="1">
        <f t="array" ref="D497">IFERROR(INDEX($C$1:$C$2001,SMALL(IF(NOT($C$1:$C$2001=""),ROW($A$1:$A$2001),""),ROW(A496))),"")</f>
        <v/>
      </c>
      <c r="G497" t="str">
        <f t="shared" si="15"/>
        <v/>
      </c>
      <c r="H497" t="str" cm="1">
        <f t="array" ref="H497">IFERROR(INDEX($G$1:$G$2001,SMALL(IF(NOT($G$1:$G$2001=""),ROW($G$1:$G$2001),""),ROW(E496))),"")</f>
        <v/>
      </c>
      <c r="L497" t="str">
        <f>IF(Flex_Benefits!O509= 'Dropdown Selections'!$Q$4, Flex_Benefits!N509, "")</f>
        <v/>
      </c>
      <c r="M497" t="str" cm="1">
        <f t="array" ref="M497">IFERROR(INDEX($L$1:$L$2001,SMALL(IF(NOT($L$1:$L$2001=""),ROW($L$1:$L$2001),""),ROW(K496))),"")</f>
        <v/>
      </c>
    </row>
    <row r="498" spans="2:13">
      <c r="B498" t="str">
        <f>IF(List_of_Participating_PBPs!B503&lt;&gt;"", List_of_Participating_PBPs!B503, "")</f>
        <v/>
      </c>
      <c r="C498" t="str">
        <f t="shared" si="14"/>
        <v/>
      </c>
      <c r="D498" t="str" cm="1">
        <f t="array" ref="D498">IFERROR(INDEX($C$1:$C$2001,SMALL(IF(NOT($C$1:$C$2001=""),ROW($A$1:$A$2001),""),ROW(A497))),"")</f>
        <v/>
      </c>
      <c r="G498" t="str">
        <f t="shared" si="15"/>
        <v/>
      </c>
      <c r="H498" t="str" cm="1">
        <f t="array" ref="H498">IFERROR(INDEX($G$1:$G$2001,SMALL(IF(NOT($G$1:$G$2001=""),ROW($G$1:$G$2001),""),ROW(E497))),"")</f>
        <v/>
      </c>
      <c r="L498" t="str">
        <f>IF(Flex_Benefits!O510= 'Dropdown Selections'!$Q$4, Flex_Benefits!N510, "")</f>
        <v/>
      </c>
      <c r="M498" t="str" cm="1">
        <f t="array" ref="M498">IFERROR(INDEX($L$1:$L$2001,SMALL(IF(NOT($L$1:$L$2001=""),ROW($L$1:$L$2001),""),ROW(K497))),"")</f>
        <v/>
      </c>
    </row>
    <row r="499" spans="2:13">
      <c r="B499" t="str">
        <f>IF(List_of_Participating_PBPs!B504&lt;&gt;"", List_of_Participating_PBPs!B504, "")</f>
        <v/>
      </c>
      <c r="C499" t="str">
        <f t="shared" si="14"/>
        <v/>
      </c>
      <c r="D499" t="str" cm="1">
        <f t="array" ref="D499">IFERROR(INDEX($C$1:$C$2001,SMALL(IF(NOT($C$1:$C$2001=""),ROW($A$1:$A$2001),""),ROW(A498))),"")</f>
        <v/>
      </c>
      <c r="G499" t="str">
        <f t="shared" si="15"/>
        <v/>
      </c>
      <c r="H499" t="str" cm="1">
        <f t="array" ref="H499">IFERROR(INDEX($G$1:$G$2001,SMALL(IF(NOT($G$1:$G$2001=""),ROW($G$1:$G$2001),""),ROW(E498))),"")</f>
        <v/>
      </c>
      <c r="L499" t="str">
        <f>IF(Flex_Benefits!O511= 'Dropdown Selections'!$Q$4, Flex_Benefits!N511, "")</f>
        <v/>
      </c>
      <c r="M499" t="str" cm="1">
        <f t="array" ref="M499">IFERROR(INDEX($L$1:$L$2001,SMALL(IF(NOT($L$1:$L$2001=""),ROW($L$1:$L$2001),""),ROW(K498))),"")</f>
        <v/>
      </c>
    </row>
    <row r="500" spans="2:13">
      <c r="B500" t="str">
        <f>IF(List_of_Participating_PBPs!B505&lt;&gt;"", List_of_Participating_PBPs!B505, "")</f>
        <v/>
      </c>
      <c r="C500" t="str">
        <f t="shared" si="14"/>
        <v/>
      </c>
      <c r="D500" t="str" cm="1">
        <f t="array" ref="D500">IFERROR(INDEX($C$1:$C$2001,SMALL(IF(NOT($C$1:$C$2001=""),ROW($A$1:$A$2001),""),ROW(A499))),"")</f>
        <v/>
      </c>
      <c r="G500" t="str">
        <f t="shared" si="15"/>
        <v/>
      </c>
      <c r="H500" t="str" cm="1">
        <f t="array" ref="H500">IFERROR(INDEX($G$1:$G$2001,SMALL(IF(NOT($G$1:$G$2001=""),ROW($G$1:$G$2001),""),ROW(E499))),"")</f>
        <v/>
      </c>
      <c r="L500" t="str">
        <f>IF(Flex_Benefits!O512= 'Dropdown Selections'!$Q$4, Flex_Benefits!N512, "")</f>
        <v/>
      </c>
      <c r="M500" t="str" cm="1">
        <f t="array" ref="M500">IFERROR(INDEX($L$1:$L$2001,SMALL(IF(NOT($L$1:$L$2001=""),ROW($L$1:$L$2001),""),ROW(K499))),"")</f>
        <v/>
      </c>
    </row>
    <row r="501" spans="2:13">
      <c r="B501" t="str">
        <f>IF(List_of_Participating_PBPs!B506&lt;&gt;"", List_of_Participating_PBPs!B506, "")</f>
        <v/>
      </c>
      <c r="C501" t="str">
        <f t="shared" si="14"/>
        <v/>
      </c>
      <c r="D501" t="str" cm="1">
        <f t="array" ref="D501">IFERROR(INDEX($C$1:$C$2001,SMALL(IF(NOT($C$1:$C$2001=""),ROW($A$1:$A$2001),""),ROW(A500))),"")</f>
        <v/>
      </c>
      <c r="G501" t="str">
        <f t="shared" si="15"/>
        <v/>
      </c>
      <c r="H501" t="str" cm="1">
        <f t="array" ref="H501">IFERROR(INDEX($G$1:$G$2001,SMALL(IF(NOT($G$1:$G$2001=""),ROW($G$1:$G$2001),""),ROW(E500))),"")</f>
        <v/>
      </c>
      <c r="L501" t="str">
        <f>IF(Flex_Benefits!O513= 'Dropdown Selections'!$Q$4, Flex_Benefits!N513, "")</f>
        <v/>
      </c>
      <c r="M501" t="str" cm="1">
        <f t="array" ref="M501">IFERROR(INDEX($L$1:$L$2001,SMALL(IF(NOT($L$1:$L$2001=""),ROW($L$1:$L$2001),""),ROW(K500))),"")</f>
        <v/>
      </c>
    </row>
    <row r="502" spans="2:13">
      <c r="B502" t="str">
        <f>IF(List_of_Participating_PBPs!B507&lt;&gt;"", List_of_Participating_PBPs!B507, "")</f>
        <v/>
      </c>
      <c r="C502" t="str">
        <f t="shared" si="14"/>
        <v/>
      </c>
      <c r="D502" t="str" cm="1">
        <f t="array" ref="D502">IFERROR(INDEX($C$1:$C$2001,SMALL(IF(NOT($C$1:$C$2001=""),ROW($A$1:$A$2001),""),ROW(A501))),"")</f>
        <v/>
      </c>
      <c r="G502" t="str">
        <f t="shared" si="15"/>
        <v/>
      </c>
      <c r="H502" t="str" cm="1">
        <f t="array" ref="H502">IFERROR(INDEX($G$1:$G$2001,SMALL(IF(NOT($G$1:$G$2001=""),ROW($G$1:$G$2001),""),ROW(E501))),"")</f>
        <v/>
      </c>
      <c r="L502" t="str">
        <f>IF(Flex_Benefits!O514= 'Dropdown Selections'!$Q$4, Flex_Benefits!N514, "")</f>
        <v/>
      </c>
      <c r="M502" t="str" cm="1">
        <f t="array" ref="M502">IFERROR(INDEX($L$1:$L$2001,SMALL(IF(NOT($L$1:$L$2001=""),ROW($L$1:$L$2001),""),ROW(K501))),"")</f>
        <v/>
      </c>
    </row>
    <row r="503" spans="2:13">
      <c r="B503" t="str">
        <f>IF(List_of_Participating_PBPs!B508&lt;&gt;"", List_of_Participating_PBPs!B508, "")</f>
        <v/>
      </c>
      <c r="C503" t="str">
        <f t="shared" si="14"/>
        <v/>
      </c>
      <c r="D503" t="str" cm="1">
        <f t="array" ref="D503">IFERROR(INDEX($C$1:$C$2001,SMALL(IF(NOT($C$1:$C$2001=""),ROW($A$1:$A$2001),""),ROW(A502))),"")</f>
        <v/>
      </c>
      <c r="G503" t="str">
        <f t="shared" si="15"/>
        <v/>
      </c>
      <c r="H503" t="str" cm="1">
        <f t="array" ref="H503">IFERROR(INDEX($G$1:$G$2001,SMALL(IF(NOT($G$1:$G$2001=""),ROW($G$1:$G$2001),""),ROW(E502))),"")</f>
        <v/>
      </c>
      <c r="L503" t="str">
        <f>IF(Flex_Benefits!O515= 'Dropdown Selections'!$Q$4, Flex_Benefits!N515, "")</f>
        <v/>
      </c>
      <c r="M503" t="str" cm="1">
        <f t="array" ref="M503">IFERROR(INDEX($L$1:$L$2001,SMALL(IF(NOT($L$1:$L$2001=""),ROW($L$1:$L$2001),""),ROW(K502))),"")</f>
        <v/>
      </c>
    </row>
    <row r="504" spans="2:13">
      <c r="B504" t="str">
        <f>IF(List_of_Participating_PBPs!B509&lt;&gt;"", List_of_Participating_PBPs!B509, "")</f>
        <v/>
      </c>
      <c r="C504" t="str">
        <f t="shared" si="14"/>
        <v/>
      </c>
      <c r="D504" t="str" cm="1">
        <f t="array" ref="D504">IFERROR(INDEX($C$1:$C$2001,SMALL(IF(NOT($C$1:$C$2001=""),ROW($A$1:$A$2001),""),ROW(A503))),"")</f>
        <v/>
      </c>
      <c r="G504" t="str">
        <f t="shared" si="15"/>
        <v/>
      </c>
      <c r="H504" t="str" cm="1">
        <f t="array" ref="H504">IFERROR(INDEX($G$1:$G$2001,SMALL(IF(NOT($G$1:$G$2001=""),ROW($G$1:$G$2001),""),ROW(E503))),"")</f>
        <v/>
      </c>
      <c r="L504" t="str">
        <f>IF(Flex_Benefits!O516= 'Dropdown Selections'!$Q$4, Flex_Benefits!N516, "")</f>
        <v/>
      </c>
      <c r="M504" t="str" cm="1">
        <f t="array" ref="M504">IFERROR(INDEX($L$1:$L$2001,SMALL(IF(NOT($L$1:$L$2001=""),ROW($L$1:$L$2001),""),ROW(K503))),"")</f>
        <v/>
      </c>
    </row>
    <row r="505" spans="2:13">
      <c r="B505" t="str">
        <f>IF(List_of_Participating_PBPs!B510&lt;&gt;"", List_of_Participating_PBPs!B510, "")</f>
        <v/>
      </c>
      <c r="C505" t="str">
        <f t="shared" si="14"/>
        <v/>
      </c>
      <c r="D505" t="str" cm="1">
        <f t="array" ref="D505">IFERROR(INDEX($C$1:$C$2001,SMALL(IF(NOT($C$1:$C$2001=""),ROW($A$1:$A$2001),""),ROW(A504))),"")</f>
        <v/>
      </c>
      <c r="G505" t="str">
        <f t="shared" si="15"/>
        <v/>
      </c>
      <c r="H505" t="str" cm="1">
        <f t="array" ref="H505">IFERROR(INDEX($G$1:$G$2001,SMALL(IF(NOT($G$1:$G$2001=""),ROW($G$1:$G$2001),""),ROW(E504))),"")</f>
        <v/>
      </c>
      <c r="L505" t="str">
        <f>IF(Flex_Benefits!O517= 'Dropdown Selections'!$Q$4, Flex_Benefits!N517, "")</f>
        <v/>
      </c>
      <c r="M505" t="str" cm="1">
        <f t="array" ref="M505">IFERROR(INDEX($L$1:$L$2001,SMALL(IF(NOT($L$1:$L$2001=""),ROW($L$1:$L$2001),""),ROW(K504))),"")</f>
        <v/>
      </c>
    </row>
    <row r="506" spans="2:13">
      <c r="B506" t="str">
        <f>IF(List_of_Participating_PBPs!B511&lt;&gt;"", List_of_Participating_PBPs!B511, "")</f>
        <v/>
      </c>
      <c r="C506" t="str">
        <f t="shared" si="14"/>
        <v/>
      </c>
      <c r="D506" t="str" cm="1">
        <f t="array" ref="D506">IFERROR(INDEX($C$1:$C$2001,SMALL(IF(NOT($C$1:$C$2001=""),ROW($A$1:$A$2001),""),ROW(A505))),"")</f>
        <v/>
      </c>
      <c r="G506" t="str">
        <f t="shared" si="15"/>
        <v/>
      </c>
      <c r="H506" t="str" cm="1">
        <f t="array" ref="H506">IFERROR(INDEX($G$1:$G$2001,SMALL(IF(NOT($G$1:$G$2001=""),ROW($G$1:$G$2001),""),ROW(E505))),"")</f>
        <v/>
      </c>
      <c r="L506" t="str">
        <f>IF(Flex_Benefits!O518= 'Dropdown Selections'!$Q$4, Flex_Benefits!N518, "")</f>
        <v/>
      </c>
      <c r="M506" t="str" cm="1">
        <f t="array" ref="M506">IFERROR(INDEX($L$1:$L$2001,SMALL(IF(NOT($L$1:$L$2001=""),ROW($L$1:$L$2001),""),ROW(K505))),"")</f>
        <v/>
      </c>
    </row>
    <row r="507" spans="2:13">
      <c r="B507" t="str">
        <f>IF(List_of_Participating_PBPs!B512&lt;&gt;"", List_of_Participating_PBPs!B512, "")</f>
        <v/>
      </c>
      <c r="C507" t="str">
        <f t="shared" si="14"/>
        <v/>
      </c>
      <c r="D507" t="str" cm="1">
        <f t="array" ref="D507">IFERROR(INDEX($C$1:$C$2001,SMALL(IF(NOT($C$1:$C$2001=""),ROW($A$1:$A$2001),""),ROW(A506))),"")</f>
        <v/>
      </c>
      <c r="G507" t="str">
        <f t="shared" si="15"/>
        <v/>
      </c>
      <c r="H507" t="str" cm="1">
        <f t="array" ref="H507">IFERROR(INDEX($G$1:$G$2001,SMALL(IF(NOT($G$1:$G$2001=""),ROW($G$1:$G$2001),""),ROW(E506))),"")</f>
        <v/>
      </c>
      <c r="L507" t="str">
        <f>IF(Flex_Benefits!O519= 'Dropdown Selections'!$Q$4, Flex_Benefits!N519, "")</f>
        <v/>
      </c>
      <c r="M507" t="str" cm="1">
        <f t="array" ref="M507">IFERROR(INDEX($L$1:$L$2001,SMALL(IF(NOT($L$1:$L$2001=""),ROW($L$1:$L$2001),""),ROW(K506))),"")</f>
        <v/>
      </c>
    </row>
    <row r="508" spans="2:13">
      <c r="B508" t="str">
        <f>IF(List_of_Participating_PBPs!B513&lt;&gt;"", List_of_Participating_PBPs!B513, "")</f>
        <v/>
      </c>
      <c r="C508" t="str">
        <f t="shared" si="14"/>
        <v/>
      </c>
      <c r="D508" t="str" cm="1">
        <f t="array" ref="D508">IFERROR(INDEX($C$1:$C$2001,SMALL(IF(NOT($C$1:$C$2001=""),ROW($A$1:$A$2001),""),ROW(A507))),"")</f>
        <v/>
      </c>
      <c r="G508" t="str">
        <f t="shared" si="15"/>
        <v/>
      </c>
      <c r="H508" t="str" cm="1">
        <f t="array" ref="H508">IFERROR(INDEX($G$1:$G$2001,SMALL(IF(NOT($G$1:$G$2001=""),ROW($G$1:$G$2001),""),ROW(E507))),"")</f>
        <v/>
      </c>
      <c r="L508" t="str">
        <f>IF(Flex_Benefits!O520= 'Dropdown Selections'!$Q$4, Flex_Benefits!N520, "")</f>
        <v/>
      </c>
      <c r="M508" t="str" cm="1">
        <f t="array" ref="M508">IFERROR(INDEX($L$1:$L$2001,SMALL(IF(NOT($L$1:$L$2001=""),ROW($L$1:$L$2001),""),ROW(K507))),"")</f>
        <v/>
      </c>
    </row>
    <row r="509" spans="2:13">
      <c r="B509" t="str">
        <f>IF(List_of_Participating_PBPs!B514&lt;&gt;"", List_of_Participating_PBPs!B514, "")</f>
        <v/>
      </c>
      <c r="C509" t="str">
        <f t="shared" si="14"/>
        <v/>
      </c>
      <c r="D509" t="str" cm="1">
        <f t="array" ref="D509">IFERROR(INDEX($C$1:$C$2001,SMALL(IF(NOT($C$1:$C$2001=""),ROW($A$1:$A$2001),""),ROW(A508))),"")</f>
        <v/>
      </c>
      <c r="G509" t="str">
        <f t="shared" si="15"/>
        <v/>
      </c>
      <c r="H509" t="str" cm="1">
        <f t="array" ref="H509">IFERROR(INDEX($G$1:$G$2001,SMALL(IF(NOT($G$1:$G$2001=""),ROW($G$1:$G$2001),""),ROW(E508))),"")</f>
        <v/>
      </c>
      <c r="L509" t="str">
        <f>IF(Flex_Benefits!O521= 'Dropdown Selections'!$Q$4, Flex_Benefits!N521, "")</f>
        <v/>
      </c>
      <c r="M509" t="str" cm="1">
        <f t="array" ref="M509">IFERROR(INDEX($L$1:$L$2001,SMALL(IF(NOT($L$1:$L$2001=""),ROW($L$1:$L$2001),""),ROW(K508))),"")</f>
        <v/>
      </c>
    </row>
    <row r="510" spans="2:13">
      <c r="B510" t="str">
        <f>IF(List_of_Participating_PBPs!B515&lt;&gt;"", List_of_Participating_PBPs!B515, "")</f>
        <v/>
      </c>
      <c r="C510" t="str">
        <f t="shared" si="14"/>
        <v/>
      </c>
      <c r="D510" t="str" cm="1">
        <f t="array" ref="D510">IFERROR(INDEX($C$1:$C$2001,SMALL(IF(NOT($C$1:$C$2001=""),ROW($A$1:$A$2001),""),ROW(A509))),"")</f>
        <v/>
      </c>
      <c r="G510" t="str">
        <f t="shared" si="15"/>
        <v/>
      </c>
      <c r="H510" t="str" cm="1">
        <f t="array" ref="H510">IFERROR(INDEX($G$1:$G$2001,SMALL(IF(NOT($G$1:$G$2001=""),ROW($G$1:$G$2001),""),ROW(E509))),"")</f>
        <v/>
      </c>
      <c r="L510" t="str">
        <f>IF(Flex_Benefits!O522= 'Dropdown Selections'!$Q$4, Flex_Benefits!N522, "")</f>
        <v/>
      </c>
      <c r="M510" t="str" cm="1">
        <f t="array" ref="M510">IFERROR(INDEX($L$1:$L$2001,SMALL(IF(NOT($L$1:$L$2001=""),ROW($L$1:$L$2001),""),ROW(K509))),"")</f>
        <v/>
      </c>
    </row>
    <row r="511" spans="2:13">
      <c r="B511" t="str">
        <f>IF(List_of_Participating_PBPs!B516&lt;&gt;"", List_of_Participating_PBPs!B516, "")</f>
        <v/>
      </c>
      <c r="C511" t="str">
        <f t="shared" si="14"/>
        <v/>
      </c>
      <c r="D511" t="str" cm="1">
        <f t="array" ref="D511">IFERROR(INDEX($C$1:$C$2001,SMALL(IF(NOT($C$1:$C$2001=""),ROW($A$1:$A$2001),""),ROW(A510))),"")</f>
        <v/>
      </c>
      <c r="G511" t="str">
        <f t="shared" si="15"/>
        <v/>
      </c>
      <c r="H511" t="str" cm="1">
        <f t="array" ref="H511">IFERROR(INDEX($G$1:$G$2001,SMALL(IF(NOT($G$1:$G$2001=""),ROW($G$1:$G$2001),""),ROW(E510))),"")</f>
        <v/>
      </c>
      <c r="L511" t="str">
        <f>IF(Flex_Benefits!O523= 'Dropdown Selections'!$Q$4, Flex_Benefits!N523, "")</f>
        <v/>
      </c>
      <c r="M511" t="str" cm="1">
        <f t="array" ref="M511">IFERROR(INDEX($L$1:$L$2001,SMALL(IF(NOT($L$1:$L$2001=""),ROW($L$1:$L$2001),""),ROW(K510))),"")</f>
        <v/>
      </c>
    </row>
    <row r="512" spans="2:13">
      <c r="B512" t="str">
        <f>IF(List_of_Participating_PBPs!B517&lt;&gt;"", List_of_Participating_PBPs!B517, "")</f>
        <v/>
      </c>
      <c r="C512" t="str">
        <f t="shared" si="14"/>
        <v/>
      </c>
      <c r="D512" t="str" cm="1">
        <f t="array" ref="D512">IFERROR(INDEX($C$1:$C$2001,SMALL(IF(NOT($C$1:$C$2001=""),ROW($A$1:$A$2001),""),ROW(A511))),"")</f>
        <v/>
      </c>
      <c r="G512" t="str">
        <f t="shared" si="15"/>
        <v/>
      </c>
      <c r="H512" t="str" cm="1">
        <f t="array" ref="H512">IFERROR(INDEX($G$1:$G$2001,SMALL(IF(NOT($G$1:$G$2001=""),ROW($G$1:$G$2001),""),ROW(E511))),"")</f>
        <v/>
      </c>
      <c r="L512" t="str">
        <f>IF(Flex_Benefits!O524= 'Dropdown Selections'!$Q$4, Flex_Benefits!N524, "")</f>
        <v/>
      </c>
      <c r="M512" t="str" cm="1">
        <f t="array" ref="M512">IFERROR(INDEX($L$1:$L$2001,SMALL(IF(NOT($L$1:$L$2001=""),ROW($L$1:$L$2001),""),ROW(K511))),"")</f>
        <v/>
      </c>
    </row>
    <row r="513" spans="2:13">
      <c r="B513" t="str">
        <f>IF(List_of_Participating_PBPs!B518&lt;&gt;"", List_of_Participating_PBPs!B518, "")</f>
        <v/>
      </c>
      <c r="C513" t="str">
        <f t="shared" si="14"/>
        <v/>
      </c>
      <c r="D513" t="str" cm="1">
        <f t="array" ref="D513">IFERROR(INDEX($C$1:$C$2001,SMALL(IF(NOT($C$1:$C$2001=""),ROW($A$1:$A$2001),""),ROW(A512))),"")</f>
        <v/>
      </c>
      <c r="G513" t="str">
        <f t="shared" si="15"/>
        <v/>
      </c>
      <c r="H513" t="str" cm="1">
        <f t="array" ref="H513">IFERROR(INDEX($G$1:$G$2001,SMALL(IF(NOT($G$1:$G$2001=""),ROW($G$1:$G$2001),""),ROW(E512))),"")</f>
        <v/>
      </c>
      <c r="L513" t="str">
        <f>IF(Flex_Benefits!O525= 'Dropdown Selections'!$Q$4, Flex_Benefits!N525, "")</f>
        <v/>
      </c>
      <c r="M513" t="str" cm="1">
        <f t="array" ref="M513">IFERROR(INDEX($L$1:$L$2001,SMALL(IF(NOT($L$1:$L$2001=""),ROW($L$1:$L$2001),""),ROW(K512))),"")</f>
        <v/>
      </c>
    </row>
    <row r="514" spans="2:13">
      <c r="B514" t="str">
        <f>IF(List_of_Participating_PBPs!B519&lt;&gt;"", List_of_Participating_PBPs!B519, "")</f>
        <v/>
      </c>
      <c r="C514" t="str">
        <f t="shared" ref="C514:C577" si="16">B514</f>
        <v/>
      </c>
      <c r="D514" t="str" cm="1">
        <f t="array" ref="D514">IFERROR(INDEX($C$1:$C$2001,SMALL(IF(NOT($C$1:$C$2001=""),ROW($A$1:$A$2001),""),ROW(A513))),"")</f>
        <v/>
      </c>
      <c r="G514" t="str">
        <f t="shared" ref="G514:G577" si="17">LEFT(C514,9)</f>
        <v/>
      </c>
      <c r="H514" t="str" cm="1">
        <f t="array" ref="H514">IFERROR(INDEX($G$1:$G$2001,SMALL(IF(NOT($G$1:$G$2001=""),ROW($G$1:$G$2001),""),ROW(E513))),"")</f>
        <v/>
      </c>
      <c r="L514" t="str">
        <f>IF(Flex_Benefits!O526= 'Dropdown Selections'!$Q$4, Flex_Benefits!N526, "")</f>
        <v/>
      </c>
      <c r="M514" t="str" cm="1">
        <f t="array" ref="M514">IFERROR(INDEX($L$1:$L$2001,SMALL(IF(NOT($L$1:$L$2001=""),ROW($L$1:$L$2001),""),ROW(K513))),"")</f>
        <v/>
      </c>
    </row>
    <row r="515" spans="2:13">
      <c r="B515" t="str">
        <f>IF(List_of_Participating_PBPs!B520&lt;&gt;"", List_of_Participating_PBPs!B520, "")</f>
        <v/>
      </c>
      <c r="C515" t="str">
        <f t="shared" si="16"/>
        <v/>
      </c>
      <c r="D515" t="str" cm="1">
        <f t="array" ref="D515">IFERROR(INDEX($C$1:$C$2001,SMALL(IF(NOT($C$1:$C$2001=""),ROW($A$1:$A$2001),""),ROW(A514))),"")</f>
        <v/>
      </c>
      <c r="G515" t="str">
        <f t="shared" si="17"/>
        <v/>
      </c>
      <c r="H515" t="str" cm="1">
        <f t="array" ref="H515">IFERROR(INDEX($G$1:$G$2001,SMALL(IF(NOT($G$1:$G$2001=""),ROW($G$1:$G$2001),""),ROW(E514))),"")</f>
        <v/>
      </c>
      <c r="L515" t="str">
        <f>IF(Flex_Benefits!O527= 'Dropdown Selections'!$Q$4, Flex_Benefits!N527, "")</f>
        <v/>
      </c>
      <c r="M515" t="str" cm="1">
        <f t="array" ref="M515">IFERROR(INDEX($L$1:$L$2001,SMALL(IF(NOT($L$1:$L$2001=""),ROW($L$1:$L$2001),""),ROW(K514))),"")</f>
        <v/>
      </c>
    </row>
    <row r="516" spans="2:13">
      <c r="B516" t="str">
        <f>IF(List_of_Participating_PBPs!B521&lt;&gt;"", List_of_Participating_PBPs!B521, "")</f>
        <v/>
      </c>
      <c r="C516" t="str">
        <f t="shared" si="16"/>
        <v/>
      </c>
      <c r="D516" t="str" cm="1">
        <f t="array" ref="D516">IFERROR(INDEX($C$1:$C$2001,SMALL(IF(NOT($C$1:$C$2001=""),ROW($A$1:$A$2001),""),ROW(A515))),"")</f>
        <v/>
      </c>
      <c r="G516" t="str">
        <f t="shared" si="17"/>
        <v/>
      </c>
      <c r="H516" t="str" cm="1">
        <f t="array" ref="H516">IFERROR(INDEX($G$1:$G$2001,SMALL(IF(NOT($G$1:$G$2001=""),ROW($G$1:$G$2001),""),ROW(E515))),"")</f>
        <v/>
      </c>
      <c r="L516" t="str">
        <f>IF(Flex_Benefits!O528= 'Dropdown Selections'!$Q$4, Flex_Benefits!N528, "")</f>
        <v/>
      </c>
      <c r="M516" t="str" cm="1">
        <f t="array" ref="M516">IFERROR(INDEX($L$1:$L$2001,SMALL(IF(NOT($L$1:$L$2001=""),ROW($L$1:$L$2001),""),ROW(K515))),"")</f>
        <v/>
      </c>
    </row>
    <row r="517" spans="2:13">
      <c r="B517" t="str">
        <f>IF(List_of_Participating_PBPs!B522&lt;&gt;"", List_of_Participating_PBPs!B522, "")</f>
        <v/>
      </c>
      <c r="C517" t="str">
        <f t="shared" si="16"/>
        <v/>
      </c>
      <c r="D517" t="str" cm="1">
        <f t="array" ref="D517">IFERROR(INDEX($C$1:$C$2001,SMALL(IF(NOT($C$1:$C$2001=""),ROW($A$1:$A$2001),""),ROW(A516))),"")</f>
        <v/>
      </c>
      <c r="G517" t="str">
        <f t="shared" si="17"/>
        <v/>
      </c>
      <c r="H517" t="str" cm="1">
        <f t="array" ref="H517">IFERROR(INDEX($G$1:$G$2001,SMALL(IF(NOT($G$1:$G$2001=""),ROW($G$1:$G$2001),""),ROW(E516))),"")</f>
        <v/>
      </c>
      <c r="L517" t="str">
        <f>IF(Flex_Benefits!O529= 'Dropdown Selections'!$Q$4, Flex_Benefits!N529, "")</f>
        <v/>
      </c>
      <c r="M517" t="str" cm="1">
        <f t="array" ref="M517">IFERROR(INDEX($L$1:$L$2001,SMALL(IF(NOT($L$1:$L$2001=""),ROW($L$1:$L$2001),""),ROW(K516))),"")</f>
        <v/>
      </c>
    </row>
    <row r="518" spans="2:13">
      <c r="B518" t="str">
        <f>IF(List_of_Participating_PBPs!B523&lt;&gt;"", List_of_Participating_PBPs!B523, "")</f>
        <v/>
      </c>
      <c r="C518" t="str">
        <f t="shared" si="16"/>
        <v/>
      </c>
      <c r="D518" t="str" cm="1">
        <f t="array" ref="D518">IFERROR(INDEX($C$1:$C$2001,SMALL(IF(NOT($C$1:$C$2001=""),ROW($A$1:$A$2001),""),ROW(A517))),"")</f>
        <v/>
      </c>
      <c r="G518" t="str">
        <f t="shared" si="17"/>
        <v/>
      </c>
      <c r="H518" t="str" cm="1">
        <f t="array" ref="H518">IFERROR(INDEX($G$1:$G$2001,SMALL(IF(NOT($G$1:$G$2001=""),ROW($G$1:$G$2001),""),ROW(E517))),"")</f>
        <v/>
      </c>
      <c r="L518" t="str">
        <f>IF(Flex_Benefits!O530= 'Dropdown Selections'!$Q$4, Flex_Benefits!N530, "")</f>
        <v/>
      </c>
      <c r="M518" t="str" cm="1">
        <f t="array" ref="M518">IFERROR(INDEX($L$1:$L$2001,SMALL(IF(NOT($L$1:$L$2001=""),ROW($L$1:$L$2001),""),ROW(K517))),"")</f>
        <v/>
      </c>
    </row>
    <row r="519" spans="2:13">
      <c r="B519" t="str">
        <f>IF(List_of_Participating_PBPs!B524&lt;&gt;"", List_of_Participating_PBPs!B524, "")</f>
        <v/>
      </c>
      <c r="C519" t="str">
        <f t="shared" si="16"/>
        <v/>
      </c>
      <c r="D519" t="str" cm="1">
        <f t="array" ref="D519">IFERROR(INDEX($C$1:$C$2001,SMALL(IF(NOT($C$1:$C$2001=""),ROW($A$1:$A$2001),""),ROW(A518))),"")</f>
        <v/>
      </c>
      <c r="G519" t="str">
        <f t="shared" si="17"/>
        <v/>
      </c>
      <c r="H519" t="str" cm="1">
        <f t="array" ref="H519">IFERROR(INDEX($G$1:$G$2001,SMALL(IF(NOT($G$1:$G$2001=""),ROW($G$1:$G$2001),""),ROW(E518))),"")</f>
        <v/>
      </c>
      <c r="L519" t="str">
        <f>IF(Flex_Benefits!O531= 'Dropdown Selections'!$Q$4, Flex_Benefits!N531, "")</f>
        <v/>
      </c>
      <c r="M519" t="str" cm="1">
        <f t="array" ref="M519">IFERROR(INDEX($L$1:$L$2001,SMALL(IF(NOT($L$1:$L$2001=""),ROW($L$1:$L$2001),""),ROW(K518))),"")</f>
        <v/>
      </c>
    </row>
    <row r="520" spans="2:13">
      <c r="B520" t="str">
        <f>IF(List_of_Participating_PBPs!B525&lt;&gt;"", List_of_Participating_PBPs!B525, "")</f>
        <v/>
      </c>
      <c r="C520" t="str">
        <f t="shared" si="16"/>
        <v/>
      </c>
      <c r="D520" t="str" cm="1">
        <f t="array" ref="D520">IFERROR(INDEX($C$1:$C$2001,SMALL(IF(NOT($C$1:$C$2001=""),ROW($A$1:$A$2001),""),ROW(A519))),"")</f>
        <v/>
      </c>
      <c r="G520" t="str">
        <f t="shared" si="17"/>
        <v/>
      </c>
      <c r="H520" t="str" cm="1">
        <f t="array" ref="H520">IFERROR(INDEX($G$1:$G$2001,SMALL(IF(NOT($G$1:$G$2001=""),ROW($G$1:$G$2001),""),ROW(E519))),"")</f>
        <v/>
      </c>
      <c r="L520" t="str">
        <f>IF(Flex_Benefits!O532= 'Dropdown Selections'!$Q$4, Flex_Benefits!N532, "")</f>
        <v/>
      </c>
      <c r="M520" t="str" cm="1">
        <f t="array" ref="M520">IFERROR(INDEX($L$1:$L$2001,SMALL(IF(NOT($L$1:$L$2001=""),ROW($L$1:$L$2001),""),ROW(K519))),"")</f>
        <v/>
      </c>
    </row>
    <row r="521" spans="2:13">
      <c r="B521" t="str">
        <f>IF(List_of_Participating_PBPs!B526&lt;&gt;"", List_of_Participating_PBPs!B526, "")</f>
        <v/>
      </c>
      <c r="C521" t="str">
        <f t="shared" si="16"/>
        <v/>
      </c>
      <c r="D521" t="str" cm="1">
        <f t="array" ref="D521">IFERROR(INDEX($C$1:$C$2001,SMALL(IF(NOT($C$1:$C$2001=""),ROW($A$1:$A$2001),""),ROW(A520))),"")</f>
        <v/>
      </c>
      <c r="G521" t="str">
        <f t="shared" si="17"/>
        <v/>
      </c>
      <c r="H521" t="str" cm="1">
        <f t="array" ref="H521">IFERROR(INDEX($G$1:$G$2001,SMALL(IF(NOT($G$1:$G$2001=""),ROW($G$1:$G$2001),""),ROW(E520))),"")</f>
        <v/>
      </c>
      <c r="L521" t="str">
        <f>IF(Flex_Benefits!O533= 'Dropdown Selections'!$Q$4, Flex_Benefits!N533, "")</f>
        <v/>
      </c>
      <c r="M521" t="str" cm="1">
        <f t="array" ref="M521">IFERROR(INDEX($L$1:$L$2001,SMALL(IF(NOT($L$1:$L$2001=""),ROW($L$1:$L$2001),""),ROW(K520))),"")</f>
        <v/>
      </c>
    </row>
    <row r="522" spans="2:13">
      <c r="B522" t="str">
        <f>IF(List_of_Participating_PBPs!B527&lt;&gt;"", List_of_Participating_PBPs!B527, "")</f>
        <v/>
      </c>
      <c r="C522" t="str">
        <f t="shared" si="16"/>
        <v/>
      </c>
      <c r="D522" t="str" cm="1">
        <f t="array" ref="D522">IFERROR(INDEX($C$1:$C$2001,SMALL(IF(NOT($C$1:$C$2001=""),ROW($A$1:$A$2001),""),ROW(A521))),"")</f>
        <v/>
      </c>
      <c r="G522" t="str">
        <f t="shared" si="17"/>
        <v/>
      </c>
      <c r="H522" t="str" cm="1">
        <f t="array" ref="H522">IFERROR(INDEX($G$1:$G$2001,SMALL(IF(NOT($G$1:$G$2001=""),ROW($G$1:$G$2001),""),ROW(E521))),"")</f>
        <v/>
      </c>
      <c r="L522" t="str">
        <f>IF(Flex_Benefits!O534= 'Dropdown Selections'!$Q$4, Flex_Benefits!N534, "")</f>
        <v/>
      </c>
      <c r="M522" t="str" cm="1">
        <f t="array" ref="M522">IFERROR(INDEX($L$1:$L$2001,SMALL(IF(NOT($L$1:$L$2001=""),ROW($L$1:$L$2001),""),ROW(K521))),"")</f>
        <v/>
      </c>
    </row>
    <row r="523" spans="2:13">
      <c r="B523" t="str">
        <f>IF(List_of_Participating_PBPs!B528&lt;&gt;"", List_of_Participating_PBPs!B528, "")</f>
        <v/>
      </c>
      <c r="C523" t="str">
        <f t="shared" si="16"/>
        <v/>
      </c>
      <c r="D523" t="str" cm="1">
        <f t="array" ref="D523">IFERROR(INDEX($C$1:$C$2001,SMALL(IF(NOT($C$1:$C$2001=""),ROW($A$1:$A$2001),""),ROW(A522))),"")</f>
        <v/>
      </c>
      <c r="G523" t="str">
        <f t="shared" si="17"/>
        <v/>
      </c>
      <c r="H523" t="str" cm="1">
        <f t="array" ref="H523">IFERROR(INDEX($G$1:$G$2001,SMALL(IF(NOT($G$1:$G$2001=""),ROW($G$1:$G$2001),""),ROW(E522))),"")</f>
        <v/>
      </c>
      <c r="L523" t="str">
        <f>IF(Flex_Benefits!O535= 'Dropdown Selections'!$Q$4, Flex_Benefits!N535, "")</f>
        <v/>
      </c>
      <c r="M523" t="str" cm="1">
        <f t="array" ref="M523">IFERROR(INDEX($L$1:$L$2001,SMALL(IF(NOT($L$1:$L$2001=""),ROW($L$1:$L$2001),""),ROW(K522))),"")</f>
        <v/>
      </c>
    </row>
    <row r="524" spans="2:13">
      <c r="B524" t="str">
        <f>IF(List_of_Participating_PBPs!B529&lt;&gt;"", List_of_Participating_PBPs!B529, "")</f>
        <v/>
      </c>
      <c r="C524" t="str">
        <f t="shared" si="16"/>
        <v/>
      </c>
      <c r="D524" t="str" cm="1">
        <f t="array" ref="D524">IFERROR(INDEX($C$1:$C$2001,SMALL(IF(NOT($C$1:$C$2001=""),ROW($A$1:$A$2001),""),ROW(A523))),"")</f>
        <v/>
      </c>
      <c r="G524" t="str">
        <f t="shared" si="17"/>
        <v/>
      </c>
      <c r="H524" t="str" cm="1">
        <f t="array" ref="H524">IFERROR(INDEX($G$1:$G$2001,SMALL(IF(NOT($G$1:$G$2001=""),ROW($G$1:$G$2001),""),ROW(E523))),"")</f>
        <v/>
      </c>
      <c r="L524" t="str">
        <f>IF(Flex_Benefits!O536= 'Dropdown Selections'!$Q$4, Flex_Benefits!N536, "")</f>
        <v/>
      </c>
      <c r="M524" t="str" cm="1">
        <f t="array" ref="M524">IFERROR(INDEX($L$1:$L$2001,SMALL(IF(NOT($L$1:$L$2001=""),ROW($L$1:$L$2001),""),ROW(K523))),"")</f>
        <v/>
      </c>
    </row>
    <row r="525" spans="2:13">
      <c r="B525" t="str">
        <f>IF(List_of_Participating_PBPs!B530&lt;&gt;"", List_of_Participating_PBPs!B530, "")</f>
        <v/>
      </c>
      <c r="C525" t="str">
        <f t="shared" si="16"/>
        <v/>
      </c>
      <c r="D525" t="str" cm="1">
        <f t="array" ref="D525">IFERROR(INDEX($C$1:$C$2001,SMALL(IF(NOT($C$1:$C$2001=""),ROW($A$1:$A$2001),""),ROW(A524))),"")</f>
        <v/>
      </c>
      <c r="G525" t="str">
        <f t="shared" si="17"/>
        <v/>
      </c>
      <c r="H525" t="str" cm="1">
        <f t="array" ref="H525">IFERROR(INDEX($G$1:$G$2001,SMALL(IF(NOT($G$1:$G$2001=""),ROW($G$1:$G$2001),""),ROW(E524))),"")</f>
        <v/>
      </c>
      <c r="L525" t="str">
        <f>IF(Flex_Benefits!O537= 'Dropdown Selections'!$Q$4, Flex_Benefits!N537, "")</f>
        <v/>
      </c>
      <c r="M525" t="str" cm="1">
        <f t="array" ref="M525">IFERROR(INDEX($L$1:$L$2001,SMALL(IF(NOT($L$1:$L$2001=""),ROW($L$1:$L$2001),""),ROW(K524))),"")</f>
        <v/>
      </c>
    </row>
    <row r="526" spans="2:13">
      <c r="B526" t="str">
        <f>IF(List_of_Participating_PBPs!B531&lt;&gt;"", List_of_Participating_PBPs!B531, "")</f>
        <v/>
      </c>
      <c r="C526" t="str">
        <f t="shared" si="16"/>
        <v/>
      </c>
      <c r="D526" t="str" cm="1">
        <f t="array" ref="D526">IFERROR(INDEX($C$1:$C$2001,SMALL(IF(NOT($C$1:$C$2001=""),ROW($A$1:$A$2001),""),ROW(A525))),"")</f>
        <v/>
      </c>
      <c r="G526" t="str">
        <f t="shared" si="17"/>
        <v/>
      </c>
      <c r="H526" t="str" cm="1">
        <f t="array" ref="H526">IFERROR(INDEX($G$1:$G$2001,SMALL(IF(NOT($G$1:$G$2001=""),ROW($G$1:$G$2001),""),ROW(E525))),"")</f>
        <v/>
      </c>
      <c r="L526" t="str">
        <f>IF(Flex_Benefits!O538= 'Dropdown Selections'!$Q$4, Flex_Benefits!N538, "")</f>
        <v/>
      </c>
      <c r="M526" t="str" cm="1">
        <f t="array" ref="M526">IFERROR(INDEX($L$1:$L$2001,SMALL(IF(NOT($L$1:$L$2001=""),ROW($L$1:$L$2001),""),ROW(K525))),"")</f>
        <v/>
      </c>
    </row>
    <row r="527" spans="2:13">
      <c r="B527" t="str">
        <f>IF(List_of_Participating_PBPs!B532&lt;&gt;"", List_of_Participating_PBPs!B532, "")</f>
        <v/>
      </c>
      <c r="C527" t="str">
        <f t="shared" si="16"/>
        <v/>
      </c>
      <c r="D527" t="str" cm="1">
        <f t="array" ref="D527">IFERROR(INDEX($C$1:$C$2001,SMALL(IF(NOT($C$1:$C$2001=""),ROW($A$1:$A$2001),""),ROW(A526))),"")</f>
        <v/>
      </c>
      <c r="G527" t="str">
        <f t="shared" si="17"/>
        <v/>
      </c>
      <c r="H527" t="str" cm="1">
        <f t="array" ref="H527">IFERROR(INDEX($G$1:$G$2001,SMALL(IF(NOT($G$1:$G$2001=""),ROW($G$1:$G$2001),""),ROW(E526))),"")</f>
        <v/>
      </c>
      <c r="L527" t="str">
        <f>IF(Flex_Benefits!O539= 'Dropdown Selections'!$Q$4, Flex_Benefits!N539, "")</f>
        <v/>
      </c>
      <c r="M527" t="str" cm="1">
        <f t="array" ref="M527">IFERROR(INDEX($L$1:$L$2001,SMALL(IF(NOT($L$1:$L$2001=""),ROW($L$1:$L$2001),""),ROW(K526))),"")</f>
        <v/>
      </c>
    </row>
    <row r="528" spans="2:13">
      <c r="B528" t="str">
        <f>IF(List_of_Participating_PBPs!B533&lt;&gt;"", List_of_Participating_PBPs!B533, "")</f>
        <v/>
      </c>
      <c r="C528" t="str">
        <f t="shared" si="16"/>
        <v/>
      </c>
      <c r="D528" t="str" cm="1">
        <f t="array" ref="D528">IFERROR(INDEX($C$1:$C$2001,SMALL(IF(NOT($C$1:$C$2001=""),ROW($A$1:$A$2001),""),ROW(A527))),"")</f>
        <v/>
      </c>
      <c r="G528" t="str">
        <f t="shared" si="17"/>
        <v/>
      </c>
      <c r="H528" t="str" cm="1">
        <f t="array" ref="H528">IFERROR(INDEX($G$1:$G$2001,SMALL(IF(NOT($G$1:$G$2001=""),ROW($G$1:$G$2001),""),ROW(E527))),"")</f>
        <v/>
      </c>
      <c r="L528" t="str">
        <f>IF(Flex_Benefits!O540= 'Dropdown Selections'!$Q$4, Flex_Benefits!N540, "")</f>
        <v/>
      </c>
      <c r="M528" t="str" cm="1">
        <f t="array" ref="M528">IFERROR(INDEX($L$1:$L$2001,SMALL(IF(NOT($L$1:$L$2001=""),ROW($L$1:$L$2001),""),ROW(K527))),"")</f>
        <v/>
      </c>
    </row>
    <row r="529" spans="2:13">
      <c r="B529" t="str">
        <f>IF(List_of_Participating_PBPs!B534&lt;&gt;"", List_of_Participating_PBPs!B534, "")</f>
        <v/>
      </c>
      <c r="C529" t="str">
        <f t="shared" si="16"/>
        <v/>
      </c>
      <c r="D529" t="str" cm="1">
        <f t="array" ref="D529">IFERROR(INDEX($C$1:$C$2001,SMALL(IF(NOT($C$1:$C$2001=""),ROW($A$1:$A$2001),""),ROW(A528))),"")</f>
        <v/>
      </c>
      <c r="G529" t="str">
        <f t="shared" si="17"/>
        <v/>
      </c>
      <c r="H529" t="str" cm="1">
        <f t="array" ref="H529">IFERROR(INDEX($G$1:$G$2001,SMALL(IF(NOT($G$1:$G$2001=""),ROW($G$1:$G$2001),""),ROW(E528))),"")</f>
        <v/>
      </c>
      <c r="L529" t="str">
        <f>IF(Flex_Benefits!O541= 'Dropdown Selections'!$Q$4, Flex_Benefits!N541, "")</f>
        <v/>
      </c>
      <c r="M529" t="str" cm="1">
        <f t="array" ref="M529">IFERROR(INDEX($L$1:$L$2001,SMALL(IF(NOT($L$1:$L$2001=""),ROW($L$1:$L$2001),""),ROW(K528))),"")</f>
        <v/>
      </c>
    </row>
    <row r="530" spans="2:13">
      <c r="B530" t="str">
        <f>IF(List_of_Participating_PBPs!B535&lt;&gt;"", List_of_Participating_PBPs!B535, "")</f>
        <v/>
      </c>
      <c r="C530" t="str">
        <f t="shared" si="16"/>
        <v/>
      </c>
      <c r="D530" t="str" cm="1">
        <f t="array" ref="D530">IFERROR(INDEX($C$1:$C$2001,SMALL(IF(NOT($C$1:$C$2001=""),ROW($A$1:$A$2001),""),ROW(A529))),"")</f>
        <v/>
      </c>
      <c r="G530" t="str">
        <f t="shared" si="17"/>
        <v/>
      </c>
      <c r="H530" t="str" cm="1">
        <f t="array" ref="H530">IFERROR(INDEX($G$1:$G$2001,SMALL(IF(NOT($G$1:$G$2001=""),ROW($G$1:$G$2001),""),ROW(E529))),"")</f>
        <v/>
      </c>
      <c r="L530" t="str">
        <f>IF(Flex_Benefits!O542= 'Dropdown Selections'!$Q$4, Flex_Benefits!N542, "")</f>
        <v/>
      </c>
      <c r="M530" t="str" cm="1">
        <f t="array" ref="M530">IFERROR(INDEX($L$1:$L$2001,SMALL(IF(NOT($L$1:$L$2001=""),ROW($L$1:$L$2001),""),ROW(K529))),"")</f>
        <v/>
      </c>
    </row>
    <row r="531" spans="2:13">
      <c r="B531" t="str">
        <f>IF(List_of_Participating_PBPs!B536&lt;&gt;"", List_of_Participating_PBPs!B536, "")</f>
        <v/>
      </c>
      <c r="C531" t="str">
        <f t="shared" si="16"/>
        <v/>
      </c>
      <c r="D531" t="str" cm="1">
        <f t="array" ref="D531">IFERROR(INDEX($C$1:$C$2001,SMALL(IF(NOT($C$1:$C$2001=""),ROW($A$1:$A$2001),""),ROW(A530))),"")</f>
        <v/>
      </c>
      <c r="G531" t="str">
        <f t="shared" si="17"/>
        <v/>
      </c>
      <c r="H531" t="str" cm="1">
        <f t="array" ref="H531">IFERROR(INDEX($G$1:$G$2001,SMALL(IF(NOT($G$1:$G$2001=""),ROW($G$1:$G$2001),""),ROW(E530))),"")</f>
        <v/>
      </c>
      <c r="L531" t="str">
        <f>IF(Flex_Benefits!O543= 'Dropdown Selections'!$Q$4, Flex_Benefits!N543, "")</f>
        <v/>
      </c>
      <c r="M531" t="str" cm="1">
        <f t="array" ref="M531">IFERROR(INDEX($L$1:$L$2001,SMALL(IF(NOT($L$1:$L$2001=""),ROW($L$1:$L$2001),""),ROW(K530))),"")</f>
        <v/>
      </c>
    </row>
    <row r="532" spans="2:13">
      <c r="B532" t="str">
        <f>IF(List_of_Participating_PBPs!B537&lt;&gt;"", List_of_Participating_PBPs!B537, "")</f>
        <v/>
      </c>
      <c r="C532" t="str">
        <f t="shared" si="16"/>
        <v/>
      </c>
      <c r="D532" t="str" cm="1">
        <f t="array" ref="D532">IFERROR(INDEX($C$1:$C$2001,SMALL(IF(NOT($C$1:$C$2001=""),ROW($A$1:$A$2001),""),ROW(A531))),"")</f>
        <v/>
      </c>
      <c r="G532" t="str">
        <f t="shared" si="17"/>
        <v/>
      </c>
      <c r="H532" t="str" cm="1">
        <f t="array" ref="H532">IFERROR(INDEX($G$1:$G$2001,SMALL(IF(NOT($G$1:$G$2001=""),ROW($G$1:$G$2001),""),ROW(E531))),"")</f>
        <v/>
      </c>
      <c r="L532" t="str">
        <f>IF(Flex_Benefits!O544= 'Dropdown Selections'!$Q$4, Flex_Benefits!N544, "")</f>
        <v/>
      </c>
      <c r="M532" t="str" cm="1">
        <f t="array" ref="M532">IFERROR(INDEX($L$1:$L$2001,SMALL(IF(NOT($L$1:$L$2001=""),ROW($L$1:$L$2001),""),ROW(K531))),"")</f>
        <v/>
      </c>
    </row>
    <row r="533" spans="2:13">
      <c r="B533" t="str">
        <f>IF(List_of_Participating_PBPs!B538&lt;&gt;"", List_of_Participating_PBPs!B538, "")</f>
        <v/>
      </c>
      <c r="C533" t="str">
        <f t="shared" si="16"/>
        <v/>
      </c>
      <c r="D533" t="str" cm="1">
        <f t="array" ref="D533">IFERROR(INDEX($C$1:$C$2001,SMALL(IF(NOT($C$1:$C$2001=""),ROW($A$1:$A$2001),""),ROW(A532))),"")</f>
        <v/>
      </c>
      <c r="G533" t="str">
        <f t="shared" si="17"/>
        <v/>
      </c>
      <c r="H533" t="str" cm="1">
        <f t="array" ref="H533">IFERROR(INDEX($G$1:$G$2001,SMALL(IF(NOT($G$1:$G$2001=""),ROW($G$1:$G$2001),""),ROW(E532))),"")</f>
        <v/>
      </c>
      <c r="L533" t="str">
        <f>IF(Flex_Benefits!O545= 'Dropdown Selections'!$Q$4, Flex_Benefits!N545, "")</f>
        <v/>
      </c>
      <c r="M533" t="str" cm="1">
        <f t="array" ref="M533">IFERROR(INDEX($L$1:$L$2001,SMALL(IF(NOT($L$1:$L$2001=""),ROW($L$1:$L$2001),""),ROW(K532))),"")</f>
        <v/>
      </c>
    </row>
    <row r="534" spans="2:13">
      <c r="B534" t="str">
        <f>IF(List_of_Participating_PBPs!B539&lt;&gt;"", List_of_Participating_PBPs!B539, "")</f>
        <v/>
      </c>
      <c r="C534" t="str">
        <f t="shared" si="16"/>
        <v/>
      </c>
      <c r="D534" t="str" cm="1">
        <f t="array" ref="D534">IFERROR(INDEX($C$1:$C$2001,SMALL(IF(NOT($C$1:$C$2001=""),ROW($A$1:$A$2001),""),ROW(A533))),"")</f>
        <v/>
      </c>
      <c r="G534" t="str">
        <f t="shared" si="17"/>
        <v/>
      </c>
      <c r="H534" t="str" cm="1">
        <f t="array" ref="H534">IFERROR(INDEX($G$1:$G$2001,SMALL(IF(NOT($G$1:$G$2001=""),ROW($G$1:$G$2001),""),ROW(E533))),"")</f>
        <v/>
      </c>
      <c r="L534" t="str">
        <f>IF(Flex_Benefits!O546= 'Dropdown Selections'!$Q$4, Flex_Benefits!N546, "")</f>
        <v/>
      </c>
      <c r="M534" t="str" cm="1">
        <f t="array" ref="M534">IFERROR(INDEX($L$1:$L$2001,SMALL(IF(NOT($L$1:$L$2001=""),ROW($L$1:$L$2001),""),ROW(K533))),"")</f>
        <v/>
      </c>
    </row>
    <row r="535" spans="2:13">
      <c r="B535" t="str">
        <f>IF(List_of_Participating_PBPs!B540&lt;&gt;"", List_of_Participating_PBPs!B540, "")</f>
        <v/>
      </c>
      <c r="C535" t="str">
        <f t="shared" si="16"/>
        <v/>
      </c>
      <c r="D535" t="str" cm="1">
        <f t="array" ref="D535">IFERROR(INDEX($C$1:$C$2001,SMALL(IF(NOT($C$1:$C$2001=""),ROW($A$1:$A$2001),""),ROW(A534))),"")</f>
        <v/>
      </c>
      <c r="G535" t="str">
        <f t="shared" si="17"/>
        <v/>
      </c>
      <c r="H535" t="str" cm="1">
        <f t="array" ref="H535">IFERROR(INDEX($G$1:$G$2001,SMALL(IF(NOT($G$1:$G$2001=""),ROW($G$1:$G$2001),""),ROW(E534))),"")</f>
        <v/>
      </c>
      <c r="L535" t="str">
        <f>IF(Flex_Benefits!O547= 'Dropdown Selections'!$Q$4, Flex_Benefits!N547, "")</f>
        <v/>
      </c>
      <c r="M535" t="str" cm="1">
        <f t="array" ref="M535">IFERROR(INDEX($L$1:$L$2001,SMALL(IF(NOT($L$1:$L$2001=""),ROW($L$1:$L$2001),""),ROW(K534))),"")</f>
        <v/>
      </c>
    </row>
    <row r="536" spans="2:13">
      <c r="B536" t="str">
        <f>IF(List_of_Participating_PBPs!B541&lt;&gt;"", List_of_Participating_PBPs!B541, "")</f>
        <v/>
      </c>
      <c r="C536" t="str">
        <f t="shared" si="16"/>
        <v/>
      </c>
      <c r="D536" t="str" cm="1">
        <f t="array" ref="D536">IFERROR(INDEX($C$1:$C$2001,SMALL(IF(NOT($C$1:$C$2001=""),ROW($A$1:$A$2001),""),ROW(A535))),"")</f>
        <v/>
      </c>
      <c r="G536" t="str">
        <f t="shared" si="17"/>
        <v/>
      </c>
      <c r="H536" t="str" cm="1">
        <f t="array" ref="H536">IFERROR(INDEX($G$1:$G$2001,SMALL(IF(NOT($G$1:$G$2001=""),ROW($G$1:$G$2001),""),ROW(E535))),"")</f>
        <v/>
      </c>
      <c r="L536" t="str">
        <f>IF(Flex_Benefits!O548= 'Dropdown Selections'!$Q$4, Flex_Benefits!N548, "")</f>
        <v/>
      </c>
      <c r="M536" t="str" cm="1">
        <f t="array" ref="M536">IFERROR(INDEX($L$1:$L$2001,SMALL(IF(NOT($L$1:$L$2001=""),ROW($L$1:$L$2001),""),ROW(K535))),"")</f>
        <v/>
      </c>
    </row>
    <row r="537" spans="2:13">
      <c r="B537" t="str">
        <f>IF(List_of_Participating_PBPs!B542&lt;&gt;"", List_of_Participating_PBPs!B542, "")</f>
        <v/>
      </c>
      <c r="C537" t="str">
        <f t="shared" si="16"/>
        <v/>
      </c>
      <c r="D537" t="str" cm="1">
        <f t="array" ref="D537">IFERROR(INDEX($C$1:$C$2001,SMALL(IF(NOT($C$1:$C$2001=""),ROW($A$1:$A$2001),""),ROW(A536))),"")</f>
        <v/>
      </c>
      <c r="G537" t="str">
        <f t="shared" si="17"/>
        <v/>
      </c>
      <c r="H537" t="str" cm="1">
        <f t="array" ref="H537">IFERROR(INDEX($G$1:$G$2001,SMALL(IF(NOT($G$1:$G$2001=""),ROW($G$1:$G$2001),""),ROW(E536))),"")</f>
        <v/>
      </c>
      <c r="L537" t="str">
        <f>IF(Flex_Benefits!O549= 'Dropdown Selections'!$Q$4, Flex_Benefits!N549, "")</f>
        <v/>
      </c>
      <c r="M537" t="str" cm="1">
        <f t="array" ref="M537">IFERROR(INDEX($L$1:$L$2001,SMALL(IF(NOT($L$1:$L$2001=""),ROW($L$1:$L$2001),""),ROW(K536))),"")</f>
        <v/>
      </c>
    </row>
    <row r="538" spans="2:13">
      <c r="B538" t="str">
        <f>IF(List_of_Participating_PBPs!B543&lt;&gt;"", List_of_Participating_PBPs!B543, "")</f>
        <v/>
      </c>
      <c r="C538" t="str">
        <f t="shared" si="16"/>
        <v/>
      </c>
      <c r="D538" t="str" cm="1">
        <f t="array" ref="D538">IFERROR(INDEX($C$1:$C$2001,SMALL(IF(NOT($C$1:$C$2001=""),ROW($A$1:$A$2001),""),ROW(A537))),"")</f>
        <v/>
      </c>
      <c r="G538" t="str">
        <f t="shared" si="17"/>
        <v/>
      </c>
      <c r="H538" t="str" cm="1">
        <f t="array" ref="H538">IFERROR(INDEX($G$1:$G$2001,SMALL(IF(NOT($G$1:$G$2001=""),ROW($G$1:$G$2001),""),ROW(E537))),"")</f>
        <v/>
      </c>
      <c r="L538" t="str">
        <f>IF(Flex_Benefits!O550= 'Dropdown Selections'!$Q$4, Flex_Benefits!N550, "")</f>
        <v/>
      </c>
      <c r="M538" t="str" cm="1">
        <f t="array" ref="M538">IFERROR(INDEX($L$1:$L$2001,SMALL(IF(NOT($L$1:$L$2001=""),ROW($L$1:$L$2001),""),ROW(K537))),"")</f>
        <v/>
      </c>
    </row>
    <row r="539" spans="2:13">
      <c r="B539" t="str">
        <f>IF(List_of_Participating_PBPs!B544&lt;&gt;"", List_of_Participating_PBPs!B544, "")</f>
        <v/>
      </c>
      <c r="C539" t="str">
        <f t="shared" si="16"/>
        <v/>
      </c>
      <c r="D539" t="str" cm="1">
        <f t="array" ref="D539">IFERROR(INDEX($C$1:$C$2001,SMALL(IF(NOT($C$1:$C$2001=""),ROW($A$1:$A$2001),""),ROW(A538))),"")</f>
        <v/>
      </c>
      <c r="G539" t="str">
        <f t="shared" si="17"/>
        <v/>
      </c>
      <c r="H539" t="str" cm="1">
        <f t="array" ref="H539">IFERROR(INDEX($G$1:$G$2001,SMALL(IF(NOT($G$1:$G$2001=""),ROW($G$1:$G$2001),""),ROW(E538))),"")</f>
        <v/>
      </c>
      <c r="L539" t="str">
        <f>IF(Flex_Benefits!O551= 'Dropdown Selections'!$Q$4, Flex_Benefits!N551, "")</f>
        <v/>
      </c>
      <c r="M539" t="str" cm="1">
        <f t="array" ref="M539">IFERROR(INDEX($L$1:$L$2001,SMALL(IF(NOT($L$1:$L$2001=""),ROW($L$1:$L$2001),""),ROW(K538))),"")</f>
        <v/>
      </c>
    </row>
    <row r="540" spans="2:13">
      <c r="B540" t="str">
        <f>IF(List_of_Participating_PBPs!B545&lt;&gt;"", List_of_Participating_PBPs!B545, "")</f>
        <v/>
      </c>
      <c r="C540" t="str">
        <f t="shared" si="16"/>
        <v/>
      </c>
      <c r="D540" t="str" cm="1">
        <f t="array" ref="D540">IFERROR(INDEX($C$1:$C$2001,SMALL(IF(NOT($C$1:$C$2001=""),ROW($A$1:$A$2001),""),ROW(A539))),"")</f>
        <v/>
      </c>
      <c r="G540" t="str">
        <f t="shared" si="17"/>
        <v/>
      </c>
      <c r="H540" t="str" cm="1">
        <f t="array" ref="H540">IFERROR(INDEX($G$1:$G$2001,SMALL(IF(NOT($G$1:$G$2001=""),ROW($G$1:$G$2001),""),ROW(E539))),"")</f>
        <v/>
      </c>
      <c r="L540" t="str">
        <f>IF(Flex_Benefits!O552= 'Dropdown Selections'!$Q$4, Flex_Benefits!N552, "")</f>
        <v/>
      </c>
      <c r="M540" t="str" cm="1">
        <f t="array" ref="M540">IFERROR(INDEX($L$1:$L$2001,SMALL(IF(NOT($L$1:$L$2001=""),ROW($L$1:$L$2001),""),ROW(K539))),"")</f>
        <v/>
      </c>
    </row>
    <row r="541" spans="2:13">
      <c r="B541" t="str">
        <f>IF(List_of_Participating_PBPs!B546&lt;&gt;"", List_of_Participating_PBPs!B546, "")</f>
        <v/>
      </c>
      <c r="C541" t="str">
        <f t="shared" si="16"/>
        <v/>
      </c>
      <c r="D541" t="str" cm="1">
        <f t="array" ref="D541">IFERROR(INDEX($C$1:$C$2001,SMALL(IF(NOT($C$1:$C$2001=""),ROW($A$1:$A$2001),""),ROW(A540))),"")</f>
        <v/>
      </c>
      <c r="G541" t="str">
        <f t="shared" si="17"/>
        <v/>
      </c>
      <c r="H541" t="str" cm="1">
        <f t="array" ref="H541">IFERROR(INDEX($G$1:$G$2001,SMALL(IF(NOT($G$1:$G$2001=""),ROW($G$1:$G$2001),""),ROW(E540))),"")</f>
        <v/>
      </c>
      <c r="L541" t="str">
        <f>IF(Flex_Benefits!O553= 'Dropdown Selections'!$Q$4, Flex_Benefits!N553, "")</f>
        <v/>
      </c>
      <c r="M541" t="str" cm="1">
        <f t="array" ref="M541">IFERROR(INDEX($L$1:$L$2001,SMALL(IF(NOT($L$1:$L$2001=""),ROW($L$1:$L$2001),""),ROW(K540))),"")</f>
        <v/>
      </c>
    </row>
    <row r="542" spans="2:13">
      <c r="B542" t="str">
        <f>IF(List_of_Participating_PBPs!B547&lt;&gt;"", List_of_Participating_PBPs!B547, "")</f>
        <v/>
      </c>
      <c r="C542" t="str">
        <f t="shared" si="16"/>
        <v/>
      </c>
      <c r="D542" t="str" cm="1">
        <f t="array" ref="D542">IFERROR(INDEX($C$1:$C$2001,SMALL(IF(NOT($C$1:$C$2001=""),ROW($A$1:$A$2001),""),ROW(A541))),"")</f>
        <v/>
      </c>
      <c r="G542" t="str">
        <f t="shared" si="17"/>
        <v/>
      </c>
      <c r="H542" t="str" cm="1">
        <f t="array" ref="H542">IFERROR(INDEX($G$1:$G$2001,SMALL(IF(NOT($G$1:$G$2001=""),ROW($G$1:$G$2001),""),ROW(E541))),"")</f>
        <v/>
      </c>
      <c r="L542" t="str">
        <f>IF(Flex_Benefits!O554= 'Dropdown Selections'!$Q$4, Flex_Benefits!N554, "")</f>
        <v/>
      </c>
      <c r="M542" t="str" cm="1">
        <f t="array" ref="M542">IFERROR(INDEX($L$1:$L$2001,SMALL(IF(NOT($L$1:$L$2001=""),ROW($L$1:$L$2001),""),ROW(K541))),"")</f>
        <v/>
      </c>
    </row>
    <row r="543" spans="2:13">
      <c r="B543" t="str">
        <f>IF(List_of_Participating_PBPs!B548&lt;&gt;"", List_of_Participating_PBPs!B548, "")</f>
        <v/>
      </c>
      <c r="C543" t="str">
        <f t="shared" si="16"/>
        <v/>
      </c>
      <c r="D543" t="str" cm="1">
        <f t="array" ref="D543">IFERROR(INDEX($C$1:$C$2001,SMALL(IF(NOT($C$1:$C$2001=""),ROW($A$1:$A$2001),""),ROW(A542))),"")</f>
        <v/>
      </c>
      <c r="G543" t="str">
        <f t="shared" si="17"/>
        <v/>
      </c>
      <c r="H543" t="str" cm="1">
        <f t="array" ref="H543">IFERROR(INDEX($G$1:$G$2001,SMALL(IF(NOT($G$1:$G$2001=""),ROW($G$1:$G$2001),""),ROW(E542))),"")</f>
        <v/>
      </c>
      <c r="L543" t="str">
        <f>IF(Flex_Benefits!O555= 'Dropdown Selections'!$Q$4, Flex_Benefits!N555, "")</f>
        <v/>
      </c>
      <c r="M543" t="str" cm="1">
        <f t="array" ref="M543">IFERROR(INDEX($L$1:$L$2001,SMALL(IF(NOT($L$1:$L$2001=""),ROW($L$1:$L$2001),""),ROW(K542))),"")</f>
        <v/>
      </c>
    </row>
    <row r="544" spans="2:13">
      <c r="B544" t="str">
        <f>IF(List_of_Participating_PBPs!B549&lt;&gt;"", List_of_Participating_PBPs!B549, "")</f>
        <v/>
      </c>
      <c r="C544" t="str">
        <f t="shared" si="16"/>
        <v/>
      </c>
      <c r="D544" t="str" cm="1">
        <f t="array" ref="D544">IFERROR(INDEX($C$1:$C$2001,SMALL(IF(NOT($C$1:$C$2001=""),ROW($A$1:$A$2001),""),ROW(A543))),"")</f>
        <v/>
      </c>
      <c r="G544" t="str">
        <f t="shared" si="17"/>
        <v/>
      </c>
      <c r="H544" t="str" cm="1">
        <f t="array" ref="H544">IFERROR(INDEX($G$1:$G$2001,SMALL(IF(NOT($G$1:$G$2001=""),ROW($G$1:$G$2001),""),ROW(E543))),"")</f>
        <v/>
      </c>
      <c r="L544" t="str">
        <f>IF(Flex_Benefits!O556= 'Dropdown Selections'!$Q$4, Flex_Benefits!N556, "")</f>
        <v/>
      </c>
      <c r="M544" t="str" cm="1">
        <f t="array" ref="M544">IFERROR(INDEX($L$1:$L$2001,SMALL(IF(NOT($L$1:$L$2001=""),ROW($L$1:$L$2001),""),ROW(K543))),"")</f>
        <v/>
      </c>
    </row>
    <row r="545" spans="2:13">
      <c r="B545" t="str">
        <f>IF(List_of_Participating_PBPs!B550&lt;&gt;"", List_of_Participating_PBPs!B550, "")</f>
        <v/>
      </c>
      <c r="C545" t="str">
        <f t="shared" si="16"/>
        <v/>
      </c>
      <c r="D545" t="str" cm="1">
        <f t="array" ref="D545">IFERROR(INDEX($C$1:$C$2001,SMALL(IF(NOT($C$1:$C$2001=""),ROW($A$1:$A$2001),""),ROW(A544))),"")</f>
        <v/>
      </c>
      <c r="G545" t="str">
        <f t="shared" si="17"/>
        <v/>
      </c>
      <c r="H545" t="str" cm="1">
        <f t="array" ref="H545">IFERROR(INDEX($G$1:$G$2001,SMALL(IF(NOT($G$1:$G$2001=""),ROW($G$1:$G$2001),""),ROW(E544))),"")</f>
        <v/>
      </c>
      <c r="L545" t="str">
        <f>IF(Flex_Benefits!O557= 'Dropdown Selections'!$Q$4, Flex_Benefits!N557, "")</f>
        <v/>
      </c>
      <c r="M545" t="str" cm="1">
        <f t="array" ref="M545">IFERROR(INDEX($L$1:$L$2001,SMALL(IF(NOT($L$1:$L$2001=""),ROW($L$1:$L$2001),""),ROW(K544))),"")</f>
        <v/>
      </c>
    </row>
    <row r="546" spans="2:13">
      <c r="B546" t="str">
        <f>IF(List_of_Participating_PBPs!B551&lt;&gt;"", List_of_Participating_PBPs!B551, "")</f>
        <v/>
      </c>
      <c r="C546" t="str">
        <f t="shared" si="16"/>
        <v/>
      </c>
      <c r="D546" t="str" cm="1">
        <f t="array" ref="D546">IFERROR(INDEX($C$1:$C$2001,SMALL(IF(NOT($C$1:$C$2001=""),ROW($A$1:$A$2001),""),ROW(A545))),"")</f>
        <v/>
      </c>
      <c r="G546" t="str">
        <f t="shared" si="17"/>
        <v/>
      </c>
      <c r="H546" t="str" cm="1">
        <f t="array" ref="H546">IFERROR(INDEX($G$1:$G$2001,SMALL(IF(NOT($G$1:$G$2001=""),ROW($G$1:$G$2001),""),ROW(E545))),"")</f>
        <v/>
      </c>
      <c r="L546" t="str">
        <f>IF(Flex_Benefits!O558= 'Dropdown Selections'!$Q$4, Flex_Benefits!N558, "")</f>
        <v/>
      </c>
      <c r="M546" t="str" cm="1">
        <f t="array" ref="M546">IFERROR(INDEX($L$1:$L$2001,SMALL(IF(NOT($L$1:$L$2001=""),ROW($L$1:$L$2001),""),ROW(K545))),"")</f>
        <v/>
      </c>
    </row>
    <row r="547" spans="2:13">
      <c r="B547" t="str">
        <f>IF(List_of_Participating_PBPs!B552&lt;&gt;"", List_of_Participating_PBPs!B552, "")</f>
        <v/>
      </c>
      <c r="C547" t="str">
        <f t="shared" si="16"/>
        <v/>
      </c>
      <c r="D547" t="str" cm="1">
        <f t="array" ref="D547">IFERROR(INDEX($C$1:$C$2001,SMALL(IF(NOT($C$1:$C$2001=""),ROW($A$1:$A$2001),""),ROW(A546))),"")</f>
        <v/>
      </c>
      <c r="G547" t="str">
        <f t="shared" si="17"/>
        <v/>
      </c>
      <c r="H547" t="str" cm="1">
        <f t="array" ref="H547">IFERROR(INDEX($G$1:$G$2001,SMALL(IF(NOT($G$1:$G$2001=""),ROW($G$1:$G$2001),""),ROW(E546))),"")</f>
        <v/>
      </c>
      <c r="L547" t="str">
        <f>IF(Flex_Benefits!O559= 'Dropdown Selections'!$Q$4, Flex_Benefits!N559, "")</f>
        <v/>
      </c>
      <c r="M547" t="str" cm="1">
        <f t="array" ref="M547">IFERROR(INDEX($L$1:$L$2001,SMALL(IF(NOT($L$1:$L$2001=""),ROW($L$1:$L$2001),""),ROW(K546))),"")</f>
        <v/>
      </c>
    </row>
    <row r="548" spans="2:13">
      <c r="B548" t="str">
        <f>IF(List_of_Participating_PBPs!B553&lt;&gt;"", List_of_Participating_PBPs!B553, "")</f>
        <v/>
      </c>
      <c r="C548" t="str">
        <f t="shared" si="16"/>
        <v/>
      </c>
      <c r="D548" t="str" cm="1">
        <f t="array" ref="D548">IFERROR(INDEX($C$1:$C$2001,SMALL(IF(NOT($C$1:$C$2001=""),ROW($A$1:$A$2001),""),ROW(A547))),"")</f>
        <v/>
      </c>
      <c r="G548" t="str">
        <f t="shared" si="17"/>
        <v/>
      </c>
      <c r="H548" t="str" cm="1">
        <f t="array" ref="H548">IFERROR(INDEX($G$1:$G$2001,SMALL(IF(NOT($G$1:$G$2001=""),ROW($G$1:$G$2001),""),ROW(E547))),"")</f>
        <v/>
      </c>
      <c r="L548" t="str">
        <f>IF(Flex_Benefits!O560= 'Dropdown Selections'!$Q$4, Flex_Benefits!N560, "")</f>
        <v/>
      </c>
      <c r="M548" t="str" cm="1">
        <f t="array" ref="M548">IFERROR(INDEX($L$1:$L$2001,SMALL(IF(NOT($L$1:$L$2001=""),ROW($L$1:$L$2001),""),ROW(K547))),"")</f>
        <v/>
      </c>
    </row>
    <row r="549" spans="2:13">
      <c r="B549" t="str">
        <f>IF(List_of_Participating_PBPs!B554&lt;&gt;"", List_of_Participating_PBPs!B554, "")</f>
        <v/>
      </c>
      <c r="C549" t="str">
        <f t="shared" si="16"/>
        <v/>
      </c>
      <c r="D549" t="str" cm="1">
        <f t="array" ref="D549">IFERROR(INDEX($C$1:$C$2001,SMALL(IF(NOT($C$1:$C$2001=""),ROW($A$1:$A$2001),""),ROW(A548))),"")</f>
        <v/>
      </c>
      <c r="G549" t="str">
        <f t="shared" si="17"/>
        <v/>
      </c>
      <c r="H549" t="str" cm="1">
        <f t="array" ref="H549">IFERROR(INDEX($G$1:$G$2001,SMALL(IF(NOT($G$1:$G$2001=""),ROW($G$1:$G$2001),""),ROW(E548))),"")</f>
        <v/>
      </c>
      <c r="L549" t="str">
        <f>IF(Flex_Benefits!O561= 'Dropdown Selections'!$Q$4, Flex_Benefits!N561, "")</f>
        <v/>
      </c>
      <c r="M549" t="str" cm="1">
        <f t="array" ref="M549">IFERROR(INDEX($L$1:$L$2001,SMALL(IF(NOT($L$1:$L$2001=""),ROW($L$1:$L$2001),""),ROW(K548))),"")</f>
        <v/>
      </c>
    </row>
    <row r="550" spans="2:13">
      <c r="B550" t="str">
        <f>IF(List_of_Participating_PBPs!B555&lt;&gt;"", List_of_Participating_PBPs!B555, "")</f>
        <v/>
      </c>
      <c r="C550" t="str">
        <f t="shared" si="16"/>
        <v/>
      </c>
      <c r="D550" t="str" cm="1">
        <f t="array" ref="D550">IFERROR(INDEX($C$1:$C$2001,SMALL(IF(NOT($C$1:$C$2001=""),ROW($A$1:$A$2001),""),ROW(A549))),"")</f>
        <v/>
      </c>
      <c r="G550" t="str">
        <f t="shared" si="17"/>
        <v/>
      </c>
      <c r="H550" t="str" cm="1">
        <f t="array" ref="H550">IFERROR(INDEX($G$1:$G$2001,SMALL(IF(NOT($G$1:$G$2001=""),ROW($G$1:$G$2001),""),ROW(E549))),"")</f>
        <v/>
      </c>
      <c r="L550" t="str">
        <f>IF(Flex_Benefits!O562= 'Dropdown Selections'!$Q$4, Flex_Benefits!N562, "")</f>
        <v/>
      </c>
      <c r="M550" t="str" cm="1">
        <f t="array" ref="M550">IFERROR(INDEX($L$1:$L$2001,SMALL(IF(NOT($L$1:$L$2001=""),ROW($L$1:$L$2001),""),ROW(K549))),"")</f>
        <v/>
      </c>
    </row>
    <row r="551" spans="2:13">
      <c r="B551" t="str">
        <f>IF(List_of_Participating_PBPs!B556&lt;&gt;"", List_of_Participating_PBPs!B556, "")</f>
        <v/>
      </c>
      <c r="C551" t="str">
        <f t="shared" si="16"/>
        <v/>
      </c>
      <c r="D551" t="str" cm="1">
        <f t="array" ref="D551">IFERROR(INDEX($C$1:$C$2001,SMALL(IF(NOT($C$1:$C$2001=""),ROW($A$1:$A$2001),""),ROW(A550))),"")</f>
        <v/>
      </c>
      <c r="G551" t="str">
        <f t="shared" si="17"/>
        <v/>
      </c>
      <c r="H551" t="str" cm="1">
        <f t="array" ref="H551">IFERROR(INDEX($G$1:$G$2001,SMALL(IF(NOT($G$1:$G$2001=""),ROW($G$1:$G$2001),""),ROW(E550))),"")</f>
        <v/>
      </c>
      <c r="L551" t="str">
        <f>IF(Flex_Benefits!O563= 'Dropdown Selections'!$Q$4, Flex_Benefits!N563, "")</f>
        <v/>
      </c>
      <c r="M551" t="str" cm="1">
        <f t="array" ref="M551">IFERROR(INDEX($L$1:$L$2001,SMALL(IF(NOT($L$1:$L$2001=""),ROW($L$1:$L$2001),""),ROW(K550))),"")</f>
        <v/>
      </c>
    </row>
    <row r="552" spans="2:13">
      <c r="B552" t="str">
        <f>IF(List_of_Participating_PBPs!B557&lt;&gt;"", List_of_Participating_PBPs!B557, "")</f>
        <v/>
      </c>
      <c r="C552" t="str">
        <f t="shared" si="16"/>
        <v/>
      </c>
      <c r="D552" t="str" cm="1">
        <f t="array" ref="D552">IFERROR(INDEX($C$1:$C$2001,SMALL(IF(NOT($C$1:$C$2001=""),ROW($A$1:$A$2001),""),ROW(A551))),"")</f>
        <v/>
      </c>
      <c r="G552" t="str">
        <f t="shared" si="17"/>
        <v/>
      </c>
      <c r="H552" t="str" cm="1">
        <f t="array" ref="H552">IFERROR(INDEX($G$1:$G$2001,SMALL(IF(NOT($G$1:$G$2001=""),ROW($G$1:$G$2001),""),ROW(E551))),"")</f>
        <v/>
      </c>
      <c r="L552" t="str">
        <f>IF(Flex_Benefits!O564= 'Dropdown Selections'!$Q$4, Flex_Benefits!N564, "")</f>
        <v/>
      </c>
      <c r="M552" t="str" cm="1">
        <f t="array" ref="M552">IFERROR(INDEX($L$1:$L$2001,SMALL(IF(NOT($L$1:$L$2001=""),ROW($L$1:$L$2001),""),ROW(K551))),"")</f>
        <v/>
      </c>
    </row>
    <row r="553" spans="2:13">
      <c r="B553" t="str">
        <f>IF(List_of_Participating_PBPs!B558&lt;&gt;"", List_of_Participating_PBPs!B558, "")</f>
        <v/>
      </c>
      <c r="C553" t="str">
        <f t="shared" si="16"/>
        <v/>
      </c>
      <c r="D553" t="str" cm="1">
        <f t="array" ref="D553">IFERROR(INDEX($C$1:$C$2001,SMALL(IF(NOT($C$1:$C$2001=""),ROW($A$1:$A$2001),""),ROW(A552))),"")</f>
        <v/>
      </c>
      <c r="G553" t="str">
        <f t="shared" si="17"/>
        <v/>
      </c>
      <c r="H553" t="str" cm="1">
        <f t="array" ref="H553">IFERROR(INDEX($G$1:$G$2001,SMALL(IF(NOT($G$1:$G$2001=""),ROW($G$1:$G$2001),""),ROW(E552))),"")</f>
        <v/>
      </c>
      <c r="L553" t="str">
        <f>IF(Flex_Benefits!O565= 'Dropdown Selections'!$Q$4, Flex_Benefits!N565, "")</f>
        <v/>
      </c>
      <c r="M553" t="str" cm="1">
        <f t="array" ref="M553">IFERROR(INDEX($L$1:$L$2001,SMALL(IF(NOT($L$1:$L$2001=""),ROW($L$1:$L$2001),""),ROW(K552))),"")</f>
        <v/>
      </c>
    </row>
    <row r="554" spans="2:13">
      <c r="B554" t="str">
        <f>IF(List_of_Participating_PBPs!B559&lt;&gt;"", List_of_Participating_PBPs!B559, "")</f>
        <v/>
      </c>
      <c r="C554" t="str">
        <f t="shared" si="16"/>
        <v/>
      </c>
      <c r="D554" t="str" cm="1">
        <f t="array" ref="D554">IFERROR(INDEX($C$1:$C$2001,SMALL(IF(NOT($C$1:$C$2001=""),ROW($A$1:$A$2001),""),ROW(A553))),"")</f>
        <v/>
      </c>
      <c r="G554" t="str">
        <f t="shared" si="17"/>
        <v/>
      </c>
      <c r="H554" t="str" cm="1">
        <f t="array" ref="H554">IFERROR(INDEX($G$1:$G$2001,SMALL(IF(NOT($G$1:$G$2001=""),ROW($G$1:$G$2001),""),ROW(E553))),"")</f>
        <v/>
      </c>
      <c r="L554" t="str">
        <f>IF(Flex_Benefits!O566= 'Dropdown Selections'!$Q$4, Flex_Benefits!N566, "")</f>
        <v/>
      </c>
      <c r="M554" t="str" cm="1">
        <f t="array" ref="M554">IFERROR(INDEX($L$1:$L$2001,SMALL(IF(NOT($L$1:$L$2001=""),ROW($L$1:$L$2001),""),ROW(K553))),"")</f>
        <v/>
      </c>
    </row>
    <row r="555" spans="2:13">
      <c r="B555" t="str">
        <f>IF(List_of_Participating_PBPs!B560&lt;&gt;"", List_of_Participating_PBPs!B560, "")</f>
        <v/>
      </c>
      <c r="C555" t="str">
        <f t="shared" si="16"/>
        <v/>
      </c>
      <c r="D555" t="str" cm="1">
        <f t="array" ref="D555">IFERROR(INDEX($C$1:$C$2001,SMALL(IF(NOT($C$1:$C$2001=""),ROW($A$1:$A$2001),""),ROW(A554))),"")</f>
        <v/>
      </c>
      <c r="G555" t="str">
        <f t="shared" si="17"/>
        <v/>
      </c>
      <c r="H555" t="str" cm="1">
        <f t="array" ref="H555">IFERROR(INDEX($G$1:$G$2001,SMALL(IF(NOT($G$1:$G$2001=""),ROW($G$1:$G$2001),""),ROW(E554))),"")</f>
        <v/>
      </c>
      <c r="L555" t="str">
        <f>IF(Flex_Benefits!O567= 'Dropdown Selections'!$Q$4, Flex_Benefits!N567, "")</f>
        <v/>
      </c>
      <c r="M555" t="str" cm="1">
        <f t="array" ref="M555">IFERROR(INDEX($L$1:$L$2001,SMALL(IF(NOT($L$1:$L$2001=""),ROW($L$1:$L$2001),""),ROW(K554))),"")</f>
        <v/>
      </c>
    </row>
    <row r="556" spans="2:13">
      <c r="B556" t="str">
        <f>IF(List_of_Participating_PBPs!B561&lt;&gt;"", List_of_Participating_PBPs!B561, "")</f>
        <v/>
      </c>
      <c r="C556" t="str">
        <f t="shared" si="16"/>
        <v/>
      </c>
      <c r="D556" t="str" cm="1">
        <f t="array" ref="D556">IFERROR(INDEX($C$1:$C$2001,SMALL(IF(NOT($C$1:$C$2001=""),ROW($A$1:$A$2001),""),ROW(A555))),"")</f>
        <v/>
      </c>
      <c r="G556" t="str">
        <f t="shared" si="17"/>
        <v/>
      </c>
      <c r="H556" t="str" cm="1">
        <f t="array" ref="H556">IFERROR(INDEX($G$1:$G$2001,SMALL(IF(NOT($G$1:$G$2001=""),ROW($G$1:$G$2001),""),ROW(E555))),"")</f>
        <v/>
      </c>
      <c r="L556" t="str">
        <f>IF(Flex_Benefits!O568= 'Dropdown Selections'!$Q$4, Flex_Benefits!N568, "")</f>
        <v/>
      </c>
      <c r="M556" t="str" cm="1">
        <f t="array" ref="M556">IFERROR(INDEX($L$1:$L$2001,SMALL(IF(NOT($L$1:$L$2001=""),ROW($L$1:$L$2001),""),ROW(K555))),"")</f>
        <v/>
      </c>
    </row>
    <row r="557" spans="2:13">
      <c r="B557" t="str">
        <f>IF(List_of_Participating_PBPs!B562&lt;&gt;"", List_of_Participating_PBPs!B562, "")</f>
        <v/>
      </c>
      <c r="C557" t="str">
        <f t="shared" si="16"/>
        <v/>
      </c>
      <c r="D557" t="str" cm="1">
        <f t="array" ref="D557">IFERROR(INDEX($C$1:$C$2001,SMALL(IF(NOT($C$1:$C$2001=""),ROW($A$1:$A$2001),""),ROW(A556))),"")</f>
        <v/>
      </c>
      <c r="G557" t="str">
        <f t="shared" si="17"/>
        <v/>
      </c>
      <c r="H557" t="str" cm="1">
        <f t="array" ref="H557">IFERROR(INDEX($G$1:$G$2001,SMALL(IF(NOT($G$1:$G$2001=""),ROW($G$1:$G$2001),""),ROW(E556))),"")</f>
        <v/>
      </c>
      <c r="L557" t="str">
        <f>IF(Flex_Benefits!O569= 'Dropdown Selections'!$Q$4, Flex_Benefits!N569, "")</f>
        <v/>
      </c>
      <c r="M557" t="str" cm="1">
        <f t="array" ref="M557">IFERROR(INDEX($L$1:$L$2001,SMALL(IF(NOT($L$1:$L$2001=""),ROW($L$1:$L$2001),""),ROW(K556))),"")</f>
        <v/>
      </c>
    </row>
    <row r="558" spans="2:13">
      <c r="B558" t="str">
        <f>IF(List_of_Participating_PBPs!B563&lt;&gt;"", List_of_Participating_PBPs!B563, "")</f>
        <v/>
      </c>
      <c r="C558" t="str">
        <f t="shared" si="16"/>
        <v/>
      </c>
      <c r="D558" t="str" cm="1">
        <f t="array" ref="D558">IFERROR(INDEX($C$1:$C$2001,SMALL(IF(NOT($C$1:$C$2001=""),ROW($A$1:$A$2001),""),ROW(A557))),"")</f>
        <v/>
      </c>
      <c r="G558" t="str">
        <f t="shared" si="17"/>
        <v/>
      </c>
      <c r="H558" t="str" cm="1">
        <f t="array" ref="H558">IFERROR(INDEX($G$1:$G$2001,SMALL(IF(NOT($G$1:$G$2001=""),ROW($G$1:$G$2001),""),ROW(E557))),"")</f>
        <v/>
      </c>
      <c r="L558" t="str">
        <f>IF(Flex_Benefits!O570= 'Dropdown Selections'!$Q$4, Flex_Benefits!N570, "")</f>
        <v/>
      </c>
      <c r="M558" t="str" cm="1">
        <f t="array" ref="M558">IFERROR(INDEX($L$1:$L$2001,SMALL(IF(NOT($L$1:$L$2001=""),ROW($L$1:$L$2001),""),ROW(K557))),"")</f>
        <v/>
      </c>
    </row>
    <row r="559" spans="2:13">
      <c r="B559" t="str">
        <f>IF(List_of_Participating_PBPs!B564&lt;&gt;"", List_of_Participating_PBPs!B564, "")</f>
        <v/>
      </c>
      <c r="C559" t="str">
        <f t="shared" si="16"/>
        <v/>
      </c>
      <c r="D559" t="str" cm="1">
        <f t="array" ref="D559">IFERROR(INDEX($C$1:$C$2001,SMALL(IF(NOT($C$1:$C$2001=""),ROW($A$1:$A$2001),""),ROW(A558))),"")</f>
        <v/>
      </c>
      <c r="G559" t="str">
        <f t="shared" si="17"/>
        <v/>
      </c>
      <c r="H559" t="str" cm="1">
        <f t="array" ref="H559">IFERROR(INDEX($G$1:$G$2001,SMALL(IF(NOT($G$1:$G$2001=""),ROW($G$1:$G$2001),""),ROW(E558))),"")</f>
        <v/>
      </c>
      <c r="L559" t="str">
        <f>IF(Flex_Benefits!O571= 'Dropdown Selections'!$Q$4, Flex_Benefits!N571, "")</f>
        <v/>
      </c>
      <c r="M559" t="str" cm="1">
        <f t="array" ref="M559">IFERROR(INDEX($L$1:$L$2001,SMALL(IF(NOT($L$1:$L$2001=""),ROW($L$1:$L$2001),""),ROW(K558))),"")</f>
        <v/>
      </c>
    </row>
    <row r="560" spans="2:13">
      <c r="B560" t="str">
        <f>IF(List_of_Participating_PBPs!B565&lt;&gt;"", List_of_Participating_PBPs!B565, "")</f>
        <v/>
      </c>
      <c r="C560" t="str">
        <f t="shared" si="16"/>
        <v/>
      </c>
      <c r="D560" t="str" cm="1">
        <f t="array" ref="D560">IFERROR(INDEX($C$1:$C$2001,SMALL(IF(NOT($C$1:$C$2001=""),ROW($A$1:$A$2001),""),ROW(A559))),"")</f>
        <v/>
      </c>
      <c r="G560" t="str">
        <f t="shared" si="17"/>
        <v/>
      </c>
      <c r="H560" t="str" cm="1">
        <f t="array" ref="H560">IFERROR(INDEX($G$1:$G$2001,SMALL(IF(NOT($G$1:$G$2001=""),ROW($G$1:$G$2001),""),ROW(E559))),"")</f>
        <v/>
      </c>
      <c r="L560" t="str">
        <f>IF(Flex_Benefits!O572= 'Dropdown Selections'!$Q$4, Flex_Benefits!N572, "")</f>
        <v/>
      </c>
      <c r="M560" t="str" cm="1">
        <f t="array" ref="M560">IFERROR(INDEX($L$1:$L$2001,SMALL(IF(NOT($L$1:$L$2001=""),ROW($L$1:$L$2001),""),ROW(K559))),"")</f>
        <v/>
      </c>
    </row>
    <row r="561" spans="2:13">
      <c r="B561" t="str">
        <f>IF(List_of_Participating_PBPs!B566&lt;&gt;"", List_of_Participating_PBPs!B566, "")</f>
        <v/>
      </c>
      <c r="C561" t="str">
        <f t="shared" si="16"/>
        <v/>
      </c>
      <c r="D561" t="str" cm="1">
        <f t="array" ref="D561">IFERROR(INDEX($C$1:$C$2001,SMALL(IF(NOT($C$1:$C$2001=""),ROW($A$1:$A$2001),""),ROW(A560))),"")</f>
        <v/>
      </c>
      <c r="G561" t="str">
        <f t="shared" si="17"/>
        <v/>
      </c>
      <c r="H561" t="str" cm="1">
        <f t="array" ref="H561">IFERROR(INDEX($G$1:$G$2001,SMALL(IF(NOT($G$1:$G$2001=""),ROW($G$1:$G$2001),""),ROW(E560))),"")</f>
        <v/>
      </c>
      <c r="L561" t="str">
        <f>IF(Flex_Benefits!O573= 'Dropdown Selections'!$Q$4, Flex_Benefits!N573, "")</f>
        <v/>
      </c>
      <c r="M561" t="str" cm="1">
        <f t="array" ref="M561">IFERROR(INDEX($L$1:$L$2001,SMALL(IF(NOT($L$1:$L$2001=""),ROW($L$1:$L$2001),""),ROW(K560))),"")</f>
        <v/>
      </c>
    </row>
    <row r="562" spans="2:13">
      <c r="B562" t="str">
        <f>IF(List_of_Participating_PBPs!B567&lt;&gt;"", List_of_Participating_PBPs!B567, "")</f>
        <v/>
      </c>
      <c r="C562" t="str">
        <f t="shared" si="16"/>
        <v/>
      </c>
      <c r="D562" t="str" cm="1">
        <f t="array" ref="D562">IFERROR(INDEX($C$1:$C$2001,SMALL(IF(NOT($C$1:$C$2001=""),ROW($A$1:$A$2001),""),ROW(A561))),"")</f>
        <v/>
      </c>
      <c r="G562" t="str">
        <f t="shared" si="17"/>
        <v/>
      </c>
      <c r="H562" t="str" cm="1">
        <f t="array" ref="H562">IFERROR(INDEX($G$1:$G$2001,SMALL(IF(NOT($G$1:$G$2001=""),ROW($G$1:$G$2001),""),ROW(E561))),"")</f>
        <v/>
      </c>
      <c r="L562" t="str">
        <f>IF(Flex_Benefits!O574= 'Dropdown Selections'!$Q$4, Flex_Benefits!N574, "")</f>
        <v/>
      </c>
      <c r="M562" t="str" cm="1">
        <f t="array" ref="M562">IFERROR(INDEX($L$1:$L$2001,SMALL(IF(NOT($L$1:$L$2001=""),ROW($L$1:$L$2001),""),ROW(K561))),"")</f>
        <v/>
      </c>
    </row>
    <row r="563" spans="2:13">
      <c r="B563" t="str">
        <f>IF(List_of_Participating_PBPs!B568&lt;&gt;"", List_of_Participating_PBPs!B568, "")</f>
        <v/>
      </c>
      <c r="C563" t="str">
        <f t="shared" si="16"/>
        <v/>
      </c>
      <c r="D563" t="str" cm="1">
        <f t="array" ref="D563">IFERROR(INDEX($C$1:$C$2001,SMALL(IF(NOT($C$1:$C$2001=""),ROW($A$1:$A$2001),""),ROW(A562))),"")</f>
        <v/>
      </c>
      <c r="G563" t="str">
        <f t="shared" si="17"/>
        <v/>
      </c>
      <c r="H563" t="str" cm="1">
        <f t="array" ref="H563">IFERROR(INDEX($G$1:$G$2001,SMALL(IF(NOT($G$1:$G$2001=""),ROW($G$1:$G$2001),""),ROW(E562))),"")</f>
        <v/>
      </c>
      <c r="L563" t="str">
        <f>IF(Flex_Benefits!O575= 'Dropdown Selections'!$Q$4, Flex_Benefits!N575, "")</f>
        <v/>
      </c>
      <c r="M563" t="str" cm="1">
        <f t="array" ref="M563">IFERROR(INDEX($L$1:$L$2001,SMALL(IF(NOT($L$1:$L$2001=""),ROW($L$1:$L$2001),""),ROW(K562))),"")</f>
        <v/>
      </c>
    </row>
    <row r="564" spans="2:13">
      <c r="B564" t="str">
        <f>IF(List_of_Participating_PBPs!B569&lt;&gt;"", List_of_Participating_PBPs!B569, "")</f>
        <v/>
      </c>
      <c r="C564" t="str">
        <f t="shared" si="16"/>
        <v/>
      </c>
      <c r="D564" t="str" cm="1">
        <f t="array" ref="D564">IFERROR(INDEX($C$1:$C$2001,SMALL(IF(NOT($C$1:$C$2001=""),ROW($A$1:$A$2001),""),ROW(A563))),"")</f>
        <v/>
      </c>
      <c r="G564" t="str">
        <f t="shared" si="17"/>
        <v/>
      </c>
      <c r="H564" t="str" cm="1">
        <f t="array" ref="H564">IFERROR(INDEX($G$1:$G$2001,SMALL(IF(NOT($G$1:$G$2001=""),ROW($G$1:$G$2001),""),ROW(E563))),"")</f>
        <v/>
      </c>
      <c r="L564" t="str">
        <f>IF(Flex_Benefits!O576= 'Dropdown Selections'!$Q$4, Flex_Benefits!N576, "")</f>
        <v/>
      </c>
      <c r="M564" t="str" cm="1">
        <f t="array" ref="M564">IFERROR(INDEX($L$1:$L$2001,SMALL(IF(NOT($L$1:$L$2001=""),ROW($L$1:$L$2001),""),ROW(K563))),"")</f>
        <v/>
      </c>
    </row>
    <row r="565" spans="2:13">
      <c r="B565" t="str">
        <f>IF(List_of_Participating_PBPs!B570&lt;&gt;"", List_of_Participating_PBPs!B570, "")</f>
        <v/>
      </c>
      <c r="C565" t="str">
        <f t="shared" si="16"/>
        <v/>
      </c>
      <c r="D565" t="str" cm="1">
        <f t="array" ref="D565">IFERROR(INDEX($C$1:$C$2001,SMALL(IF(NOT($C$1:$C$2001=""),ROW($A$1:$A$2001),""),ROW(A564))),"")</f>
        <v/>
      </c>
      <c r="G565" t="str">
        <f t="shared" si="17"/>
        <v/>
      </c>
      <c r="H565" t="str" cm="1">
        <f t="array" ref="H565">IFERROR(INDEX($G$1:$G$2001,SMALL(IF(NOT($G$1:$G$2001=""),ROW($G$1:$G$2001),""),ROW(E564))),"")</f>
        <v/>
      </c>
      <c r="L565" t="str">
        <f>IF(Flex_Benefits!O577= 'Dropdown Selections'!$Q$4, Flex_Benefits!N577, "")</f>
        <v/>
      </c>
      <c r="M565" t="str" cm="1">
        <f t="array" ref="M565">IFERROR(INDEX($L$1:$L$2001,SMALL(IF(NOT($L$1:$L$2001=""),ROW($L$1:$L$2001),""),ROW(K564))),"")</f>
        <v/>
      </c>
    </row>
    <row r="566" spans="2:13">
      <c r="B566" t="str">
        <f>IF(List_of_Participating_PBPs!B571&lt;&gt;"", List_of_Participating_PBPs!B571, "")</f>
        <v/>
      </c>
      <c r="C566" t="str">
        <f t="shared" si="16"/>
        <v/>
      </c>
      <c r="D566" t="str" cm="1">
        <f t="array" ref="D566">IFERROR(INDEX($C$1:$C$2001,SMALL(IF(NOT($C$1:$C$2001=""),ROW($A$1:$A$2001),""),ROW(A565))),"")</f>
        <v/>
      </c>
      <c r="G566" t="str">
        <f t="shared" si="17"/>
        <v/>
      </c>
      <c r="H566" t="str" cm="1">
        <f t="array" ref="H566">IFERROR(INDEX($G$1:$G$2001,SMALL(IF(NOT($G$1:$G$2001=""),ROW($G$1:$G$2001),""),ROW(E565))),"")</f>
        <v/>
      </c>
      <c r="L566" t="str">
        <f>IF(Flex_Benefits!O578= 'Dropdown Selections'!$Q$4, Flex_Benefits!N578, "")</f>
        <v/>
      </c>
      <c r="M566" t="str" cm="1">
        <f t="array" ref="M566">IFERROR(INDEX($L$1:$L$2001,SMALL(IF(NOT($L$1:$L$2001=""),ROW($L$1:$L$2001),""),ROW(K565))),"")</f>
        <v/>
      </c>
    </row>
    <row r="567" spans="2:13">
      <c r="B567" t="str">
        <f>IF(List_of_Participating_PBPs!B572&lt;&gt;"", List_of_Participating_PBPs!B572, "")</f>
        <v/>
      </c>
      <c r="C567" t="str">
        <f t="shared" si="16"/>
        <v/>
      </c>
      <c r="D567" t="str" cm="1">
        <f t="array" ref="D567">IFERROR(INDEX($C$1:$C$2001,SMALL(IF(NOT($C$1:$C$2001=""),ROW($A$1:$A$2001),""),ROW(A566))),"")</f>
        <v/>
      </c>
      <c r="G567" t="str">
        <f t="shared" si="17"/>
        <v/>
      </c>
      <c r="H567" t="str" cm="1">
        <f t="array" ref="H567">IFERROR(INDEX($G$1:$G$2001,SMALL(IF(NOT($G$1:$G$2001=""),ROW($G$1:$G$2001),""),ROW(E566))),"")</f>
        <v/>
      </c>
      <c r="L567" t="str">
        <f>IF(Flex_Benefits!O579= 'Dropdown Selections'!$Q$4, Flex_Benefits!N579, "")</f>
        <v/>
      </c>
      <c r="M567" t="str" cm="1">
        <f t="array" ref="M567">IFERROR(INDEX($L$1:$L$2001,SMALL(IF(NOT($L$1:$L$2001=""),ROW($L$1:$L$2001),""),ROW(K566))),"")</f>
        <v/>
      </c>
    </row>
    <row r="568" spans="2:13">
      <c r="B568" t="str">
        <f>IF(List_of_Participating_PBPs!B573&lt;&gt;"", List_of_Participating_PBPs!B573, "")</f>
        <v/>
      </c>
      <c r="C568" t="str">
        <f t="shared" si="16"/>
        <v/>
      </c>
      <c r="D568" t="str" cm="1">
        <f t="array" ref="D568">IFERROR(INDEX($C$1:$C$2001,SMALL(IF(NOT($C$1:$C$2001=""),ROW($A$1:$A$2001),""),ROW(A567))),"")</f>
        <v/>
      </c>
      <c r="G568" t="str">
        <f t="shared" si="17"/>
        <v/>
      </c>
      <c r="H568" t="str" cm="1">
        <f t="array" ref="H568">IFERROR(INDEX($G$1:$G$2001,SMALL(IF(NOT($G$1:$G$2001=""),ROW($G$1:$G$2001),""),ROW(E567))),"")</f>
        <v/>
      </c>
      <c r="L568" t="str">
        <f>IF(Flex_Benefits!O580= 'Dropdown Selections'!$Q$4, Flex_Benefits!N580, "")</f>
        <v/>
      </c>
      <c r="M568" t="str" cm="1">
        <f t="array" ref="M568">IFERROR(INDEX($L$1:$L$2001,SMALL(IF(NOT($L$1:$L$2001=""),ROW($L$1:$L$2001),""),ROW(K567))),"")</f>
        <v/>
      </c>
    </row>
    <row r="569" spans="2:13">
      <c r="B569" t="str">
        <f>IF(List_of_Participating_PBPs!B574&lt;&gt;"", List_of_Participating_PBPs!B574, "")</f>
        <v/>
      </c>
      <c r="C569" t="str">
        <f t="shared" si="16"/>
        <v/>
      </c>
      <c r="D569" t="str" cm="1">
        <f t="array" ref="D569">IFERROR(INDEX($C$1:$C$2001,SMALL(IF(NOT($C$1:$C$2001=""),ROW($A$1:$A$2001),""),ROW(A568))),"")</f>
        <v/>
      </c>
      <c r="G569" t="str">
        <f t="shared" si="17"/>
        <v/>
      </c>
      <c r="H569" t="str" cm="1">
        <f t="array" ref="H569">IFERROR(INDEX($G$1:$G$2001,SMALL(IF(NOT($G$1:$G$2001=""),ROW($G$1:$G$2001),""),ROW(E568))),"")</f>
        <v/>
      </c>
      <c r="L569" t="str">
        <f>IF(Flex_Benefits!O581= 'Dropdown Selections'!$Q$4, Flex_Benefits!N581, "")</f>
        <v/>
      </c>
      <c r="M569" t="str" cm="1">
        <f t="array" ref="M569">IFERROR(INDEX($L$1:$L$2001,SMALL(IF(NOT($L$1:$L$2001=""),ROW($L$1:$L$2001),""),ROW(K568))),"")</f>
        <v/>
      </c>
    </row>
    <row r="570" spans="2:13">
      <c r="B570" t="str">
        <f>IF(List_of_Participating_PBPs!B575&lt;&gt;"", List_of_Participating_PBPs!B575, "")</f>
        <v/>
      </c>
      <c r="C570" t="str">
        <f t="shared" si="16"/>
        <v/>
      </c>
      <c r="D570" t="str" cm="1">
        <f t="array" ref="D570">IFERROR(INDEX($C$1:$C$2001,SMALL(IF(NOT($C$1:$C$2001=""),ROW($A$1:$A$2001),""),ROW(A569))),"")</f>
        <v/>
      </c>
      <c r="G570" t="str">
        <f t="shared" si="17"/>
        <v/>
      </c>
      <c r="H570" t="str" cm="1">
        <f t="array" ref="H570">IFERROR(INDEX($G$1:$G$2001,SMALL(IF(NOT($G$1:$G$2001=""),ROW($G$1:$G$2001),""),ROW(E569))),"")</f>
        <v/>
      </c>
      <c r="L570" t="str">
        <f>IF(Flex_Benefits!O582= 'Dropdown Selections'!$Q$4, Flex_Benefits!N582, "")</f>
        <v/>
      </c>
      <c r="M570" t="str" cm="1">
        <f t="array" ref="M570">IFERROR(INDEX($L$1:$L$2001,SMALL(IF(NOT($L$1:$L$2001=""),ROW($L$1:$L$2001),""),ROW(K569))),"")</f>
        <v/>
      </c>
    </row>
    <row r="571" spans="2:13">
      <c r="B571" t="str">
        <f>IF(List_of_Participating_PBPs!B576&lt;&gt;"", List_of_Participating_PBPs!B576, "")</f>
        <v/>
      </c>
      <c r="C571" t="str">
        <f t="shared" si="16"/>
        <v/>
      </c>
      <c r="D571" t="str" cm="1">
        <f t="array" ref="D571">IFERROR(INDEX($C$1:$C$2001,SMALL(IF(NOT($C$1:$C$2001=""),ROW($A$1:$A$2001),""),ROW(A570))),"")</f>
        <v/>
      </c>
      <c r="G571" t="str">
        <f t="shared" si="17"/>
        <v/>
      </c>
      <c r="H571" t="str" cm="1">
        <f t="array" ref="H571">IFERROR(INDEX($G$1:$G$2001,SMALL(IF(NOT($G$1:$G$2001=""),ROW($G$1:$G$2001),""),ROW(E570))),"")</f>
        <v/>
      </c>
      <c r="L571" t="str">
        <f>IF(Flex_Benefits!O583= 'Dropdown Selections'!$Q$4, Flex_Benefits!N583, "")</f>
        <v/>
      </c>
      <c r="M571" t="str" cm="1">
        <f t="array" ref="M571">IFERROR(INDEX($L$1:$L$2001,SMALL(IF(NOT($L$1:$L$2001=""),ROW($L$1:$L$2001),""),ROW(K570))),"")</f>
        <v/>
      </c>
    </row>
    <row r="572" spans="2:13">
      <c r="B572" t="str">
        <f>IF(List_of_Participating_PBPs!B577&lt;&gt;"", List_of_Participating_PBPs!B577, "")</f>
        <v/>
      </c>
      <c r="C572" t="str">
        <f t="shared" si="16"/>
        <v/>
      </c>
      <c r="D572" t="str" cm="1">
        <f t="array" ref="D572">IFERROR(INDEX($C$1:$C$2001,SMALL(IF(NOT($C$1:$C$2001=""),ROW($A$1:$A$2001),""),ROW(A571))),"")</f>
        <v/>
      </c>
      <c r="G572" t="str">
        <f t="shared" si="17"/>
        <v/>
      </c>
      <c r="H572" t="str" cm="1">
        <f t="array" ref="H572">IFERROR(INDEX($G$1:$G$2001,SMALL(IF(NOT($G$1:$G$2001=""),ROW($G$1:$G$2001),""),ROW(E571))),"")</f>
        <v/>
      </c>
      <c r="L572" t="str">
        <f>IF(Flex_Benefits!O584= 'Dropdown Selections'!$Q$4, Flex_Benefits!N584, "")</f>
        <v/>
      </c>
      <c r="M572" t="str" cm="1">
        <f t="array" ref="M572">IFERROR(INDEX($L$1:$L$2001,SMALL(IF(NOT($L$1:$L$2001=""),ROW($L$1:$L$2001),""),ROW(K571))),"")</f>
        <v/>
      </c>
    </row>
    <row r="573" spans="2:13">
      <c r="B573" t="str">
        <f>IF(List_of_Participating_PBPs!B578&lt;&gt;"", List_of_Participating_PBPs!B578, "")</f>
        <v/>
      </c>
      <c r="C573" t="str">
        <f t="shared" si="16"/>
        <v/>
      </c>
      <c r="D573" t="str" cm="1">
        <f t="array" ref="D573">IFERROR(INDEX($C$1:$C$2001,SMALL(IF(NOT($C$1:$C$2001=""),ROW($A$1:$A$2001),""),ROW(A572))),"")</f>
        <v/>
      </c>
      <c r="G573" t="str">
        <f t="shared" si="17"/>
        <v/>
      </c>
      <c r="H573" t="str" cm="1">
        <f t="array" ref="H573">IFERROR(INDEX($G$1:$G$2001,SMALL(IF(NOT($G$1:$G$2001=""),ROW($G$1:$G$2001),""),ROW(E572))),"")</f>
        <v/>
      </c>
      <c r="L573" t="str">
        <f>IF(Flex_Benefits!O585= 'Dropdown Selections'!$Q$4, Flex_Benefits!N585, "")</f>
        <v/>
      </c>
      <c r="M573" t="str" cm="1">
        <f t="array" ref="M573">IFERROR(INDEX($L$1:$L$2001,SMALL(IF(NOT($L$1:$L$2001=""),ROW($L$1:$L$2001),""),ROW(K572))),"")</f>
        <v/>
      </c>
    </row>
    <row r="574" spans="2:13">
      <c r="B574" t="str">
        <f>IF(List_of_Participating_PBPs!B579&lt;&gt;"", List_of_Participating_PBPs!B579, "")</f>
        <v/>
      </c>
      <c r="C574" t="str">
        <f t="shared" si="16"/>
        <v/>
      </c>
      <c r="D574" t="str" cm="1">
        <f t="array" ref="D574">IFERROR(INDEX($C$1:$C$2001,SMALL(IF(NOT($C$1:$C$2001=""),ROW($A$1:$A$2001),""),ROW(A573))),"")</f>
        <v/>
      </c>
      <c r="G574" t="str">
        <f t="shared" si="17"/>
        <v/>
      </c>
      <c r="H574" t="str" cm="1">
        <f t="array" ref="H574">IFERROR(INDEX($G$1:$G$2001,SMALL(IF(NOT($G$1:$G$2001=""),ROW($G$1:$G$2001),""),ROW(E573))),"")</f>
        <v/>
      </c>
      <c r="L574" t="str">
        <f>IF(Flex_Benefits!O586= 'Dropdown Selections'!$Q$4, Flex_Benefits!N586, "")</f>
        <v/>
      </c>
      <c r="M574" t="str" cm="1">
        <f t="array" ref="M574">IFERROR(INDEX($L$1:$L$2001,SMALL(IF(NOT($L$1:$L$2001=""),ROW($L$1:$L$2001),""),ROW(K573))),"")</f>
        <v/>
      </c>
    </row>
    <row r="575" spans="2:13">
      <c r="B575" t="str">
        <f>IF(List_of_Participating_PBPs!B580&lt;&gt;"", List_of_Participating_PBPs!B580, "")</f>
        <v/>
      </c>
      <c r="C575" t="str">
        <f t="shared" si="16"/>
        <v/>
      </c>
      <c r="D575" t="str" cm="1">
        <f t="array" ref="D575">IFERROR(INDEX($C$1:$C$2001,SMALL(IF(NOT($C$1:$C$2001=""),ROW($A$1:$A$2001),""),ROW(A574))),"")</f>
        <v/>
      </c>
      <c r="G575" t="str">
        <f t="shared" si="17"/>
        <v/>
      </c>
      <c r="H575" t="str" cm="1">
        <f t="array" ref="H575">IFERROR(INDEX($G$1:$G$2001,SMALL(IF(NOT($G$1:$G$2001=""),ROW($G$1:$G$2001),""),ROW(E574))),"")</f>
        <v/>
      </c>
      <c r="L575" t="str">
        <f>IF(Flex_Benefits!O587= 'Dropdown Selections'!$Q$4, Flex_Benefits!N587, "")</f>
        <v/>
      </c>
      <c r="M575" t="str" cm="1">
        <f t="array" ref="M575">IFERROR(INDEX($L$1:$L$2001,SMALL(IF(NOT($L$1:$L$2001=""),ROW($L$1:$L$2001),""),ROW(K574))),"")</f>
        <v/>
      </c>
    </row>
    <row r="576" spans="2:13">
      <c r="B576" t="str">
        <f>IF(List_of_Participating_PBPs!B581&lt;&gt;"", List_of_Participating_PBPs!B581, "")</f>
        <v/>
      </c>
      <c r="C576" t="str">
        <f t="shared" si="16"/>
        <v/>
      </c>
      <c r="D576" t="str" cm="1">
        <f t="array" ref="D576">IFERROR(INDEX($C$1:$C$2001,SMALL(IF(NOT($C$1:$C$2001=""),ROW($A$1:$A$2001),""),ROW(A575))),"")</f>
        <v/>
      </c>
      <c r="G576" t="str">
        <f t="shared" si="17"/>
        <v/>
      </c>
      <c r="H576" t="str" cm="1">
        <f t="array" ref="H576">IFERROR(INDEX($G$1:$G$2001,SMALL(IF(NOT($G$1:$G$2001=""),ROW($G$1:$G$2001),""),ROW(E575))),"")</f>
        <v/>
      </c>
      <c r="L576" t="str">
        <f>IF(Flex_Benefits!O588= 'Dropdown Selections'!$Q$4, Flex_Benefits!N588, "")</f>
        <v/>
      </c>
      <c r="M576" t="str" cm="1">
        <f t="array" ref="M576">IFERROR(INDEX($L$1:$L$2001,SMALL(IF(NOT($L$1:$L$2001=""),ROW($L$1:$L$2001),""),ROW(K575))),"")</f>
        <v/>
      </c>
    </row>
    <row r="577" spans="2:13">
      <c r="B577" t="str">
        <f>IF(List_of_Participating_PBPs!B582&lt;&gt;"", List_of_Participating_PBPs!B582, "")</f>
        <v/>
      </c>
      <c r="C577" t="str">
        <f t="shared" si="16"/>
        <v/>
      </c>
      <c r="D577" t="str" cm="1">
        <f t="array" ref="D577">IFERROR(INDEX($C$1:$C$2001,SMALL(IF(NOT($C$1:$C$2001=""),ROW($A$1:$A$2001),""),ROW(A576))),"")</f>
        <v/>
      </c>
      <c r="G577" t="str">
        <f t="shared" si="17"/>
        <v/>
      </c>
      <c r="H577" t="str" cm="1">
        <f t="array" ref="H577">IFERROR(INDEX($G$1:$G$2001,SMALL(IF(NOT($G$1:$G$2001=""),ROW($G$1:$G$2001),""),ROW(E576))),"")</f>
        <v/>
      </c>
      <c r="L577" t="str">
        <f>IF(Flex_Benefits!O589= 'Dropdown Selections'!$Q$4, Flex_Benefits!N589, "")</f>
        <v/>
      </c>
      <c r="M577" t="str" cm="1">
        <f t="array" ref="M577">IFERROR(INDEX($L$1:$L$2001,SMALL(IF(NOT($L$1:$L$2001=""),ROW($L$1:$L$2001),""),ROW(K576))),"")</f>
        <v/>
      </c>
    </row>
    <row r="578" spans="2:13">
      <c r="B578" t="str">
        <f>IF(List_of_Participating_PBPs!B583&lt;&gt;"", List_of_Participating_PBPs!B583, "")</f>
        <v/>
      </c>
      <c r="C578" t="str">
        <f t="shared" ref="C578:C641" si="18">B578</f>
        <v/>
      </c>
      <c r="D578" t="str" cm="1">
        <f t="array" ref="D578">IFERROR(INDEX($C$1:$C$2001,SMALL(IF(NOT($C$1:$C$2001=""),ROW($A$1:$A$2001),""),ROW(A577))),"")</f>
        <v/>
      </c>
      <c r="G578" t="str">
        <f t="shared" ref="G578:G641" si="19">LEFT(C578,9)</f>
        <v/>
      </c>
      <c r="H578" t="str" cm="1">
        <f t="array" ref="H578">IFERROR(INDEX($G$1:$G$2001,SMALL(IF(NOT($G$1:$G$2001=""),ROW($G$1:$G$2001),""),ROW(E577))),"")</f>
        <v/>
      </c>
      <c r="L578" t="str">
        <f>IF(Flex_Benefits!O590= 'Dropdown Selections'!$Q$4, Flex_Benefits!N590, "")</f>
        <v/>
      </c>
      <c r="M578" t="str" cm="1">
        <f t="array" ref="M578">IFERROR(INDEX($L$1:$L$2001,SMALL(IF(NOT($L$1:$L$2001=""),ROW($L$1:$L$2001),""),ROW(K577))),"")</f>
        <v/>
      </c>
    </row>
    <row r="579" spans="2:13">
      <c r="B579" t="str">
        <f>IF(List_of_Participating_PBPs!B584&lt;&gt;"", List_of_Participating_PBPs!B584, "")</f>
        <v/>
      </c>
      <c r="C579" t="str">
        <f t="shared" si="18"/>
        <v/>
      </c>
      <c r="D579" t="str" cm="1">
        <f t="array" ref="D579">IFERROR(INDEX($C$1:$C$2001,SMALL(IF(NOT($C$1:$C$2001=""),ROW($A$1:$A$2001),""),ROW(A578))),"")</f>
        <v/>
      </c>
      <c r="G579" t="str">
        <f t="shared" si="19"/>
        <v/>
      </c>
      <c r="H579" t="str" cm="1">
        <f t="array" ref="H579">IFERROR(INDEX($G$1:$G$2001,SMALL(IF(NOT($G$1:$G$2001=""),ROW($G$1:$G$2001),""),ROW(E578))),"")</f>
        <v/>
      </c>
      <c r="L579" t="str">
        <f>IF(Flex_Benefits!O591= 'Dropdown Selections'!$Q$4, Flex_Benefits!N591, "")</f>
        <v/>
      </c>
      <c r="M579" t="str" cm="1">
        <f t="array" ref="M579">IFERROR(INDEX($L$1:$L$2001,SMALL(IF(NOT($L$1:$L$2001=""),ROW($L$1:$L$2001),""),ROW(K578))),"")</f>
        <v/>
      </c>
    </row>
    <row r="580" spans="2:13">
      <c r="B580" t="str">
        <f>IF(List_of_Participating_PBPs!B585&lt;&gt;"", List_of_Participating_PBPs!B585, "")</f>
        <v/>
      </c>
      <c r="C580" t="str">
        <f t="shared" si="18"/>
        <v/>
      </c>
      <c r="D580" t="str" cm="1">
        <f t="array" ref="D580">IFERROR(INDEX($C$1:$C$2001,SMALL(IF(NOT($C$1:$C$2001=""),ROW($A$1:$A$2001),""),ROW(A579))),"")</f>
        <v/>
      </c>
      <c r="G580" t="str">
        <f t="shared" si="19"/>
        <v/>
      </c>
      <c r="H580" t="str" cm="1">
        <f t="array" ref="H580">IFERROR(INDEX($G$1:$G$2001,SMALL(IF(NOT($G$1:$G$2001=""),ROW($G$1:$G$2001),""),ROW(E579))),"")</f>
        <v/>
      </c>
      <c r="L580" t="str">
        <f>IF(Flex_Benefits!O592= 'Dropdown Selections'!$Q$4, Flex_Benefits!N592, "")</f>
        <v/>
      </c>
      <c r="M580" t="str" cm="1">
        <f t="array" ref="M580">IFERROR(INDEX($L$1:$L$2001,SMALL(IF(NOT($L$1:$L$2001=""),ROW($L$1:$L$2001),""),ROW(K579))),"")</f>
        <v/>
      </c>
    </row>
    <row r="581" spans="2:13">
      <c r="B581" t="str">
        <f>IF(List_of_Participating_PBPs!B586&lt;&gt;"", List_of_Participating_PBPs!B586, "")</f>
        <v/>
      </c>
      <c r="C581" t="str">
        <f t="shared" si="18"/>
        <v/>
      </c>
      <c r="D581" t="str" cm="1">
        <f t="array" ref="D581">IFERROR(INDEX($C$1:$C$2001,SMALL(IF(NOT($C$1:$C$2001=""),ROW($A$1:$A$2001),""),ROW(A580))),"")</f>
        <v/>
      </c>
      <c r="G581" t="str">
        <f t="shared" si="19"/>
        <v/>
      </c>
      <c r="H581" t="str" cm="1">
        <f t="array" ref="H581">IFERROR(INDEX($G$1:$G$2001,SMALL(IF(NOT($G$1:$G$2001=""),ROW($G$1:$G$2001),""),ROW(E580))),"")</f>
        <v/>
      </c>
      <c r="L581" t="str">
        <f>IF(Flex_Benefits!O593= 'Dropdown Selections'!$Q$4, Flex_Benefits!N593, "")</f>
        <v/>
      </c>
      <c r="M581" t="str" cm="1">
        <f t="array" ref="M581">IFERROR(INDEX($L$1:$L$2001,SMALL(IF(NOT($L$1:$L$2001=""),ROW($L$1:$L$2001),""),ROW(K580))),"")</f>
        <v/>
      </c>
    </row>
    <row r="582" spans="2:13">
      <c r="B582" t="str">
        <f>IF(List_of_Participating_PBPs!B587&lt;&gt;"", List_of_Participating_PBPs!B587, "")</f>
        <v/>
      </c>
      <c r="C582" t="str">
        <f t="shared" si="18"/>
        <v/>
      </c>
      <c r="D582" t="str" cm="1">
        <f t="array" ref="D582">IFERROR(INDEX($C$1:$C$2001,SMALL(IF(NOT($C$1:$C$2001=""),ROW($A$1:$A$2001),""),ROW(A581))),"")</f>
        <v/>
      </c>
      <c r="G582" t="str">
        <f t="shared" si="19"/>
        <v/>
      </c>
      <c r="H582" t="str" cm="1">
        <f t="array" ref="H582">IFERROR(INDEX($G$1:$G$2001,SMALL(IF(NOT($G$1:$G$2001=""),ROW($G$1:$G$2001),""),ROW(E581))),"")</f>
        <v/>
      </c>
      <c r="L582" t="str">
        <f>IF(Flex_Benefits!O594= 'Dropdown Selections'!$Q$4, Flex_Benefits!N594, "")</f>
        <v/>
      </c>
      <c r="M582" t="str" cm="1">
        <f t="array" ref="M582">IFERROR(INDEX($L$1:$L$2001,SMALL(IF(NOT($L$1:$L$2001=""),ROW($L$1:$L$2001),""),ROW(K581))),"")</f>
        <v/>
      </c>
    </row>
    <row r="583" spans="2:13">
      <c r="B583" t="str">
        <f>IF(List_of_Participating_PBPs!B588&lt;&gt;"", List_of_Participating_PBPs!B588, "")</f>
        <v/>
      </c>
      <c r="C583" t="str">
        <f t="shared" si="18"/>
        <v/>
      </c>
      <c r="D583" t="str" cm="1">
        <f t="array" ref="D583">IFERROR(INDEX($C$1:$C$2001,SMALL(IF(NOT($C$1:$C$2001=""),ROW($A$1:$A$2001),""),ROW(A582))),"")</f>
        <v/>
      </c>
      <c r="G583" t="str">
        <f t="shared" si="19"/>
        <v/>
      </c>
      <c r="H583" t="str" cm="1">
        <f t="array" ref="H583">IFERROR(INDEX($G$1:$G$2001,SMALL(IF(NOT($G$1:$G$2001=""),ROW($G$1:$G$2001),""),ROW(E582))),"")</f>
        <v/>
      </c>
      <c r="L583" t="str">
        <f>IF(Flex_Benefits!O595= 'Dropdown Selections'!$Q$4, Flex_Benefits!N595, "")</f>
        <v/>
      </c>
      <c r="M583" t="str" cm="1">
        <f t="array" ref="M583">IFERROR(INDEX($L$1:$L$2001,SMALL(IF(NOT($L$1:$L$2001=""),ROW($L$1:$L$2001),""),ROW(K582))),"")</f>
        <v/>
      </c>
    </row>
    <row r="584" spans="2:13">
      <c r="B584" t="str">
        <f>IF(List_of_Participating_PBPs!B589&lt;&gt;"", List_of_Participating_PBPs!B589, "")</f>
        <v/>
      </c>
      <c r="C584" t="str">
        <f t="shared" si="18"/>
        <v/>
      </c>
      <c r="D584" t="str" cm="1">
        <f t="array" ref="D584">IFERROR(INDEX($C$1:$C$2001,SMALL(IF(NOT($C$1:$C$2001=""),ROW($A$1:$A$2001),""),ROW(A583))),"")</f>
        <v/>
      </c>
      <c r="G584" t="str">
        <f t="shared" si="19"/>
        <v/>
      </c>
      <c r="H584" t="str" cm="1">
        <f t="array" ref="H584">IFERROR(INDEX($G$1:$G$2001,SMALL(IF(NOT($G$1:$G$2001=""),ROW($G$1:$G$2001),""),ROW(E583))),"")</f>
        <v/>
      </c>
      <c r="L584" t="str">
        <f>IF(Flex_Benefits!O596= 'Dropdown Selections'!$Q$4, Flex_Benefits!N596, "")</f>
        <v/>
      </c>
      <c r="M584" t="str" cm="1">
        <f t="array" ref="M584">IFERROR(INDEX($L$1:$L$2001,SMALL(IF(NOT($L$1:$L$2001=""),ROW($L$1:$L$2001),""),ROW(K583))),"")</f>
        <v/>
      </c>
    </row>
    <row r="585" spans="2:13">
      <c r="B585" t="str">
        <f>IF(List_of_Participating_PBPs!B590&lt;&gt;"", List_of_Participating_PBPs!B590, "")</f>
        <v/>
      </c>
      <c r="C585" t="str">
        <f t="shared" si="18"/>
        <v/>
      </c>
      <c r="D585" t="str" cm="1">
        <f t="array" ref="D585">IFERROR(INDEX($C$1:$C$2001,SMALL(IF(NOT($C$1:$C$2001=""),ROW($A$1:$A$2001),""),ROW(A584))),"")</f>
        <v/>
      </c>
      <c r="G585" t="str">
        <f t="shared" si="19"/>
        <v/>
      </c>
      <c r="H585" t="str" cm="1">
        <f t="array" ref="H585">IFERROR(INDEX($G$1:$G$2001,SMALL(IF(NOT($G$1:$G$2001=""),ROW($G$1:$G$2001),""),ROW(E584))),"")</f>
        <v/>
      </c>
      <c r="L585" t="str">
        <f>IF(Flex_Benefits!O597= 'Dropdown Selections'!$Q$4, Flex_Benefits!N597, "")</f>
        <v/>
      </c>
      <c r="M585" t="str" cm="1">
        <f t="array" ref="M585">IFERROR(INDEX($L$1:$L$2001,SMALL(IF(NOT($L$1:$L$2001=""),ROW($L$1:$L$2001),""),ROW(K584))),"")</f>
        <v/>
      </c>
    </row>
    <row r="586" spans="2:13">
      <c r="B586" t="str">
        <f>IF(List_of_Participating_PBPs!B591&lt;&gt;"", List_of_Participating_PBPs!B591, "")</f>
        <v/>
      </c>
      <c r="C586" t="str">
        <f t="shared" si="18"/>
        <v/>
      </c>
      <c r="D586" t="str" cm="1">
        <f t="array" ref="D586">IFERROR(INDEX($C$1:$C$2001,SMALL(IF(NOT($C$1:$C$2001=""),ROW($A$1:$A$2001),""),ROW(A585))),"")</f>
        <v/>
      </c>
      <c r="G586" t="str">
        <f t="shared" si="19"/>
        <v/>
      </c>
      <c r="H586" t="str" cm="1">
        <f t="array" ref="H586">IFERROR(INDEX($G$1:$G$2001,SMALL(IF(NOT($G$1:$G$2001=""),ROW($G$1:$G$2001),""),ROW(E585))),"")</f>
        <v/>
      </c>
      <c r="L586" t="str">
        <f>IF(Flex_Benefits!O598= 'Dropdown Selections'!$Q$4, Flex_Benefits!N598, "")</f>
        <v/>
      </c>
      <c r="M586" t="str" cm="1">
        <f t="array" ref="M586">IFERROR(INDEX($L$1:$L$2001,SMALL(IF(NOT($L$1:$L$2001=""),ROW($L$1:$L$2001),""),ROW(K585))),"")</f>
        <v/>
      </c>
    </row>
    <row r="587" spans="2:13">
      <c r="B587" t="str">
        <f>IF(List_of_Participating_PBPs!B592&lt;&gt;"", List_of_Participating_PBPs!B592, "")</f>
        <v/>
      </c>
      <c r="C587" t="str">
        <f t="shared" si="18"/>
        <v/>
      </c>
      <c r="D587" t="str" cm="1">
        <f t="array" ref="D587">IFERROR(INDEX($C$1:$C$2001,SMALL(IF(NOT($C$1:$C$2001=""),ROW($A$1:$A$2001),""),ROW(A586))),"")</f>
        <v/>
      </c>
      <c r="G587" t="str">
        <f t="shared" si="19"/>
        <v/>
      </c>
      <c r="H587" t="str" cm="1">
        <f t="array" ref="H587">IFERROR(INDEX($G$1:$G$2001,SMALL(IF(NOT($G$1:$G$2001=""),ROW($G$1:$G$2001),""),ROW(E586))),"")</f>
        <v/>
      </c>
      <c r="L587" t="str">
        <f>IF(Flex_Benefits!O599= 'Dropdown Selections'!$Q$4, Flex_Benefits!N599, "")</f>
        <v/>
      </c>
      <c r="M587" t="str" cm="1">
        <f t="array" ref="M587">IFERROR(INDEX($L$1:$L$2001,SMALL(IF(NOT($L$1:$L$2001=""),ROW($L$1:$L$2001),""),ROW(K586))),"")</f>
        <v/>
      </c>
    </row>
    <row r="588" spans="2:13">
      <c r="B588" t="str">
        <f>IF(List_of_Participating_PBPs!B593&lt;&gt;"", List_of_Participating_PBPs!B593, "")</f>
        <v/>
      </c>
      <c r="C588" t="str">
        <f t="shared" si="18"/>
        <v/>
      </c>
      <c r="D588" t="str" cm="1">
        <f t="array" ref="D588">IFERROR(INDEX($C$1:$C$2001,SMALL(IF(NOT($C$1:$C$2001=""),ROW($A$1:$A$2001),""),ROW(A587))),"")</f>
        <v/>
      </c>
      <c r="G588" t="str">
        <f t="shared" si="19"/>
        <v/>
      </c>
      <c r="H588" t="str" cm="1">
        <f t="array" ref="H588">IFERROR(INDEX($G$1:$G$2001,SMALL(IF(NOT($G$1:$G$2001=""),ROW($G$1:$G$2001),""),ROW(E587))),"")</f>
        <v/>
      </c>
      <c r="L588" t="str">
        <f>IF(Flex_Benefits!O600= 'Dropdown Selections'!$Q$4, Flex_Benefits!N600, "")</f>
        <v/>
      </c>
      <c r="M588" t="str" cm="1">
        <f t="array" ref="M588">IFERROR(INDEX($L$1:$L$2001,SMALL(IF(NOT($L$1:$L$2001=""),ROW($L$1:$L$2001),""),ROW(K587))),"")</f>
        <v/>
      </c>
    </row>
    <row r="589" spans="2:13">
      <c r="B589" t="str">
        <f>IF(List_of_Participating_PBPs!B594&lt;&gt;"", List_of_Participating_PBPs!B594, "")</f>
        <v/>
      </c>
      <c r="C589" t="str">
        <f t="shared" si="18"/>
        <v/>
      </c>
      <c r="D589" t="str" cm="1">
        <f t="array" ref="D589">IFERROR(INDEX($C$1:$C$2001,SMALL(IF(NOT($C$1:$C$2001=""),ROW($A$1:$A$2001),""),ROW(A588))),"")</f>
        <v/>
      </c>
      <c r="G589" t="str">
        <f t="shared" si="19"/>
        <v/>
      </c>
      <c r="H589" t="str" cm="1">
        <f t="array" ref="H589">IFERROR(INDEX($G$1:$G$2001,SMALL(IF(NOT($G$1:$G$2001=""),ROW($G$1:$G$2001),""),ROW(E588))),"")</f>
        <v/>
      </c>
      <c r="L589" t="str">
        <f>IF(Flex_Benefits!O601= 'Dropdown Selections'!$Q$4, Flex_Benefits!N601, "")</f>
        <v/>
      </c>
      <c r="M589" t="str" cm="1">
        <f t="array" ref="M589">IFERROR(INDEX($L$1:$L$2001,SMALL(IF(NOT($L$1:$L$2001=""),ROW($L$1:$L$2001),""),ROW(K588))),"")</f>
        <v/>
      </c>
    </row>
    <row r="590" spans="2:13">
      <c r="B590" t="str">
        <f>IF(List_of_Participating_PBPs!B595&lt;&gt;"", List_of_Participating_PBPs!B595, "")</f>
        <v/>
      </c>
      <c r="C590" t="str">
        <f t="shared" si="18"/>
        <v/>
      </c>
      <c r="D590" t="str" cm="1">
        <f t="array" ref="D590">IFERROR(INDEX($C$1:$C$2001,SMALL(IF(NOT($C$1:$C$2001=""),ROW($A$1:$A$2001),""),ROW(A589))),"")</f>
        <v/>
      </c>
      <c r="G590" t="str">
        <f t="shared" si="19"/>
        <v/>
      </c>
      <c r="H590" t="str" cm="1">
        <f t="array" ref="H590">IFERROR(INDEX($G$1:$G$2001,SMALL(IF(NOT($G$1:$G$2001=""),ROW($G$1:$G$2001),""),ROW(E589))),"")</f>
        <v/>
      </c>
      <c r="L590" t="str">
        <f>IF(Flex_Benefits!O602= 'Dropdown Selections'!$Q$4, Flex_Benefits!N602, "")</f>
        <v/>
      </c>
      <c r="M590" t="str" cm="1">
        <f t="array" ref="M590">IFERROR(INDEX($L$1:$L$2001,SMALL(IF(NOT($L$1:$L$2001=""),ROW($L$1:$L$2001),""),ROW(K589))),"")</f>
        <v/>
      </c>
    </row>
    <row r="591" spans="2:13">
      <c r="B591" t="str">
        <f>IF(List_of_Participating_PBPs!B596&lt;&gt;"", List_of_Participating_PBPs!B596, "")</f>
        <v/>
      </c>
      <c r="C591" t="str">
        <f t="shared" si="18"/>
        <v/>
      </c>
      <c r="D591" t="str" cm="1">
        <f t="array" ref="D591">IFERROR(INDEX($C$1:$C$2001,SMALL(IF(NOT($C$1:$C$2001=""),ROW($A$1:$A$2001),""),ROW(A590))),"")</f>
        <v/>
      </c>
      <c r="G591" t="str">
        <f t="shared" si="19"/>
        <v/>
      </c>
      <c r="H591" t="str" cm="1">
        <f t="array" ref="H591">IFERROR(INDEX($G$1:$G$2001,SMALL(IF(NOT($G$1:$G$2001=""),ROW($G$1:$G$2001),""),ROW(E590))),"")</f>
        <v/>
      </c>
      <c r="L591" t="str">
        <f>IF(Flex_Benefits!O603= 'Dropdown Selections'!$Q$4, Flex_Benefits!N603, "")</f>
        <v/>
      </c>
      <c r="M591" t="str" cm="1">
        <f t="array" ref="M591">IFERROR(INDEX($L$1:$L$2001,SMALL(IF(NOT($L$1:$L$2001=""),ROW($L$1:$L$2001),""),ROW(K590))),"")</f>
        <v/>
      </c>
    </row>
    <row r="592" spans="2:13">
      <c r="B592" t="str">
        <f>IF(List_of_Participating_PBPs!B597&lt;&gt;"", List_of_Participating_PBPs!B597, "")</f>
        <v/>
      </c>
      <c r="C592" t="str">
        <f t="shared" si="18"/>
        <v/>
      </c>
      <c r="D592" t="str" cm="1">
        <f t="array" ref="D592">IFERROR(INDEX($C$1:$C$2001,SMALL(IF(NOT($C$1:$C$2001=""),ROW($A$1:$A$2001),""),ROW(A591))),"")</f>
        <v/>
      </c>
      <c r="G592" t="str">
        <f t="shared" si="19"/>
        <v/>
      </c>
      <c r="H592" t="str" cm="1">
        <f t="array" ref="H592">IFERROR(INDEX($G$1:$G$2001,SMALL(IF(NOT($G$1:$G$2001=""),ROW($G$1:$G$2001),""),ROW(E591))),"")</f>
        <v/>
      </c>
      <c r="L592" t="str">
        <f>IF(Flex_Benefits!O604= 'Dropdown Selections'!$Q$4, Flex_Benefits!N604, "")</f>
        <v/>
      </c>
      <c r="M592" t="str" cm="1">
        <f t="array" ref="M592">IFERROR(INDEX($L$1:$L$2001,SMALL(IF(NOT($L$1:$L$2001=""),ROW($L$1:$L$2001),""),ROW(K591))),"")</f>
        <v/>
      </c>
    </row>
    <row r="593" spans="2:13">
      <c r="B593" t="str">
        <f>IF(List_of_Participating_PBPs!B598&lt;&gt;"", List_of_Participating_PBPs!B598, "")</f>
        <v/>
      </c>
      <c r="C593" t="str">
        <f t="shared" si="18"/>
        <v/>
      </c>
      <c r="D593" t="str" cm="1">
        <f t="array" ref="D593">IFERROR(INDEX($C$1:$C$2001,SMALL(IF(NOT($C$1:$C$2001=""),ROW($A$1:$A$2001),""),ROW(A592))),"")</f>
        <v/>
      </c>
      <c r="G593" t="str">
        <f t="shared" si="19"/>
        <v/>
      </c>
      <c r="H593" t="str" cm="1">
        <f t="array" ref="H593">IFERROR(INDEX($G$1:$G$2001,SMALL(IF(NOT($G$1:$G$2001=""),ROW($G$1:$G$2001),""),ROW(E592))),"")</f>
        <v/>
      </c>
      <c r="L593" t="str">
        <f>IF(Flex_Benefits!O605= 'Dropdown Selections'!$Q$4, Flex_Benefits!N605, "")</f>
        <v/>
      </c>
      <c r="M593" t="str" cm="1">
        <f t="array" ref="M593">IFERROR(INDEX($L$1:$L$2001,SMALL(IF(NOT($L$1:$L$2001=""),ROW($L$1:$L$2001),""),ROW(K592))),"")</f>
        <v/>
      </c>
    </row>
    <row r="594" spans="2:13">
      <c r="B594" t="str">
        <f>IF(List_of_Participating_PBPs!B599&lt;&gt;"", List_of_Participating_PBPs!B599, "")</f>
        <v/>
      </c>
      <c r="C594" t="str">
        <f t="shared" si="18"/>
        <v/>
      </c>
      <c r="D594" t="str" cm="1">
        <f t="array" ref="D594">IFERROR(INDEX($C$1:$C$2001,SMALL(IF(NOT($C$1:$C$2001=""),ROW($A$1:$A$2001),""),ROW(A593))),"")</f>
        <v/>
      </c>
      <c r="G594" t="str">
        <f t="shared" si="19"/>
        <v/>
      </c>
      <c r="H594" t="str" cm="1">
        <f t="array" ref="H594">IFERROR(INDEX($G$1:$G$2001,SMALL(IF(NOT($G$1:$G$2001=""),ROW($G$1:$G$2001),""),ROW(E593))),"")</f>
        <v/>
      </c>
      <c r="L594" t="str">
        <f>IF(Flex_Benefits!O606= 'Dropdown Selections'!$Q$4, Flex_Benefits!N606, "")</f>
        <v/>
      </c>
      <c r="M594" t="str" cm="1">
        <f t="array" ref="M594">IFERROR(INDEX($L$1:$L$2001,SMALL(IF(NOT($L$1:$L$2001=""),ROW($L$1:$L$2001),""),ROW(K593))),"")</f>
        <v/>
      </c>
    </row>
    <row r="595" spans="2:13">
      <c r="B595" t="str">
        <f>IF(List_of_Participating_PBPs!B600&lt;&gt;"", List_of_Participating_PBPs!B600, "")</f>
        <v/>
      </c>
      <c r="C595" t="str">
        <f t="shared" si="18"/>
        <v/>
      </c>
      <c r="D595" t="str" cm="1">
        <f t="array" ref="D595">IFERROR(INDEX($C$1:$C$2001,SMALL(IF(NOT($C$1:$C$2001=""),ROW($A$1:$A$2001),""),ROW(A594))),"")</f>
        <v/>
      </c>
      <c r="G595" t="str">
        <f t="shared" si="19"/>
        <v/>
      </c>
      <c r="H595" t="str" cm="1">
        <f t="array" ref="H595">IFERROR(INDEX($G$1:$G$2001,SMALL(IF(NOT($G$1:$G$2001=""),ROW($G$1:$G$2001),""),ROW(E594))),"")</f>
        <v/>
      </c>
      <c r="L595" t="str">
        <f>IF(Flex_Benefits!O607= 'Dropdown Selections'!$Q$4, Flex_Benefits!N607, "")</f>
        <v/>
      </c>
      <c r="M595" t="str" cm="1">
        <f t="array" ref="M595">IFERROR(INDEX($L$1:$L$2001,SMALL(IF(NOT($L$1:$L$2001=""),ROW($L$1:$L$2001),""),ROW(K594))),"")</f>
        <v/>
      </c>
    </row>
    <row r="596" spans="2:13">
      <c r="B596" t="str">
        <f>IF(List_of_Participating_PBPs!B601&lt;&gt;"", List_of_Participating_PBPs!B601, "")</f>
        <v/>
      </c>
      <c r="C596" t="str">
        <f t="shared" si="18"/>
        <v/>
      </c>
      <c r="D596" t="str" cm="1">
        <f t="array" ref="D596">IFERROR(INDEX($C$1:$C$2001,SMALL(IF(NOT($C$1:$C$2001=""),ROW($A$1:$A$2001),""),ROW(A595))),"")</f>
        <v/>
      </c>
      <c r="G596" t="str">
        <f t="shared" si="19"/>
        <v/>
      </c>
      <c r="H596" t="str" cm="1">
        <f t="array" ref="H596">IFERROR(INDEX($G$1:$G$2001,SMALL(IF(NOT($G$1:$G$2001=""),ROW($G$1:$G$2001),""),ROW(E595))),"")</f>
        <v/>
      </c>
      <c r="L596" t="str">
        <f>IF(Flex_Benefits!O608= 'Dropdown Selections'!$Q$4, Flex_Benefits!N608, "")</f>
        <v/>
      </c>
      <c r="M596" t="str" cm="1">
        <f t="array" ref="M596">IFERROR(INDEX($L$1:$L$2001,SMALL(IF(NOT($L$1:$L$2001=""),ROW($L$1:$L$2001),""),ROW(K595))),"")</f>
        <v/>
      </c>
    </row>
    <row r="597" spans="2:13">
      <c r="B597" t="str">
        <f>IF(List_of_Participating_PBPs!B602&lt;&gt;"", List_of_Participating_PBPs!B602, "")</f>
        <v/>
      </c>
      <c r="C597" t="str">
        <f t="shared" si="18"/>
        <v/>
      </c>
      <c r="D597" t="str" cm="1">
        <f t="array" ref="D597">IFERROR(INDEX($C$1:$C$2001,SMALL(IF(NOT($C$1:$C$2001=""),ROW($A$1:$A$2001),""),ROW(A596))),"")</f>
        <v/>
      </c>
      <c r="G597" t="str">
        <f t="shared" si="19"/>
        <v/>
      </c>
      <c r="H597" t="str" cm="1">
        <f t="array" ref="H597">IFERROR(INDEX($G$1:$G$2001,SMALL(IF(NOT($G$1:$G$2001=""),ROW($G$1:$G$2001),""),ROW(E596))),"")</f>
        <v/>
      </c>
      <c r="L597" t="str">
        <f>IF(Flex_Benefits!O609= 'Dropdown Selections'!$Q$4, Flex_Benefits!N609, "")</f>
        <v/>
      </c>
      <c r="M597" t="str" cm="1">
        <f t="array" ref="M597">IFERROR(INDEX($L$1:$L$2001,SMALL(IF(NOT($L$1:$L$2001=""),ROW($L$1:$L$2001),""),ROW(K596))),"")</f>
        <v/>
      </c>
    </row>
    <row r="598" spans="2:13">
      <c r="B598" t="str">
        <f>IF(List_of_Participating_PBPs!B603&lt;&gt;"", List_of_Participating_PBPs!B603, "")</f>
        <v/>
      </c>
      <c r="C598" t="str">
        <f t="shared" si="18"/>
        <v/>
      </c>
      <c r="D598" t="str" cm="1">
        <f t="array" ref="D598">IFERROR(INDEX($C$1:$C$2001,SMALL(IF(NOT($C$1:$C$2001=""),ROW($A$1:$A$2001),""),ROW(A597))),"")</f>
        <v/>
      </c>
      <c r="G598" t="str">
        <f t="shared" si="19"/>
        <v/>
      </c>
      <c r="H598" t="str" cm="1">
        <f t="array" ref="H598">IFERROR(INDEX($G$1:$G$2001,SMALL(IF(NOT($G$1:$G$2001=""),ROW($G$1:$G$2001),""),ROW(E597))),"")</f>
        <v/>
      </c>
      <c r="L598" t="str">
        <f>IF(Flex_Benefits!O610= 'Dropdown Selections'!$Q$4, Flex_Benefits!N610, "")</f>
        <v/>
      </c>
      <c r="M598" t="str" cm="1">
        <f t="array" ref="M598">IFERROR(INDEX($L$1:$L$2001,SMALL(IF(NOT($L$1:$L$2001=""),ROW($L$1:$L$2001),""),ROW(K597))),"")</f>
        <v/>
      </c>
    </row>
    <row r="599" spans="2:13">
      <c r="B599" t="str">
        <f>IF(List_of_Participating_PBPs!B604&lt;&gt;"", List_of_Participating_PBPs!B604, "")</f>
        <v/>
      </c>
      <c r="C599" t="str">
        <f t="shared" si="18"/>
        <v/>
      </c>
      <c r="D599" t="str" cm="1">
        <f t="array" ref="D599">IFERROR(INDEX($C$1:$C$2001,SMALL(IF(NOT($C$1:$C$2001=""),ROW($A$1:$A$2001),""),ROW(A598))),"")</f>
        <v/>
      </c>
      <c r="G599" t="str">
        <f t="shared" si="19"/>
        <v/>
      </c>
      <c r="H599" t="str" cm="1">
        <f t="array" ref="H599">IFERROR(INDEX($G$1:$G$2001,SMALL(IF(NOT($G$1:$G$2001=""),ROW($G$1:$G$2001),""),ROW(E598))),"")</f>
        <v/>
      </c>
      <c r="L599" t="str">
        <f>IF(Flex_Benefits!O611= 'Dropdown Selections'!$Q$4, Flex_Benefits!N611, "")</f>
        <v/>
      </c>
      <c r="M599" t="str" cm="1">
        <f t="array" ref="M599">IFERROR(INDEX($L$1:$L$2001,SMALL(IF(NOT($L$1:$L$2001=""),ROW($L$1:$L$2001),""),ROW(K598))),"")</f>
        <v/>
      </c>
    </row>
    <row r="600" spans="2:13">
      <c r="B600" t="str">
        <f>IF(List_of_Participating_PBPs!B605&lt;&gt;"", List_of_Participating_PBPs!B605, "")</f>
        <v/>
      </c>
      <c r="C600" t="str">
        <f t="shared" si="18"/>
        <v/>
      </c>
      <c r="D600" t="str" cm="1">
        <f t="array" ref="D600">IFERROR(INDEX($C$1:$C$2001,SMALL(IF(NOT($C$1:$C$2001=""),ROW($A$1:$A$2001),""),ROW(A599))),"")</f>
        <v/>
      </c>
      <c r="G600" t="str">
        <f t="shared" si="19"/>
        <v/>
      </c>
      <c r="H600" t="str" cm="1">
        <f t="array" ref="H600">IFERROR(INDEX($G$1:$G$2001,SMALL(IF(NOT($G$1:$G$2001=""),ROW($G$1:$G$2001),""),ROW(E599))),"")</f>
        <v/>
      </c>
      <c r="L600" t="str">
        <f>IF(Flex_Benefits!O612= 'Dropdown Selections'!$Q$4, Flex_Benefits!N612, "")</f>
        <v/>
      </c>
      <c r="M600" t="str" cm="1">
        <f t="array" ref="M600">IFERROR(INDEX($L$1:$L$2001,SMALL(IF(NOT($L$1:$L$2001=""),ROW($L$1:$L$2001),""),ROW(K599))),"")</f>
        <v/>
      </c>
    </row>
    <row r="601" spans="2:13">
      <c r="B601" t="str">
        <f>IF(List_of_Participating_PBPs!B606&lt;&gt;"", List_of_Participating_PBPs!B606, "")</f>
        <v/>
      </c>
      <c r="C601" t="str">
        <f t="shared" si="18"/>
        <v/>
      </c>
      <c r="D601" t="str" cm="1">
        <f t="array" ref="D601">IFERROR(INDEX($C$1:$C$2001,SMALL(IF(NOT($C$1:$C$2001=""),ROW($A$1:$A$2001),""),ROW(A600))),"")</f>
        <v/>
      </c>
      <c r="G601" t="str">
        <f t="shared" si="19"/>
        <v/>
      </c>
      <c r="H601" t="str" cm="1">
        <f t="array" ref="H601">IFERROR(INDEX($G$1:$G$2001,SMALL(IF(NOT($G$1:$G$2001=""),ROW($G$1:$G$2001),""),ROW(E600))),"")</f>
        <v/>
      </c>
      <c r="L601" t="str">
        <f>IF(Flex_Benefits!O613= 'Dropdown Selections'!$Q$4, Flex_Benefits!N613, "")</f>
        <v/>
      </c>
      <c r="M601" t="str" cm="1">
        <f t="array" ref="M601">IFERROR(INDEX($L$1:$L$2001,SMALL(IF(NOT($L$1:$L$2001=""),ROW($L$1:$L$2001),""),ROW(K600))),"")</f>
        <v/>
      </c>
    </row>
    <row r="602" spans="2:13">
      <c r="B602" t="str">
        <f>IF(List_of_Participating_PBPs!B607&lt;&gt;"", List_of_Participating_PBPs!B607, "")</f>
        <v/>
      </c>
      <c r="C602" t="str">
        <f t="shared" si="18"/>
        <v/>
      </c>
      <c r="D602" t="str" cm="1">
        <f t="array" ref="D602">IFERROR(INDEX($C$1:$C$2001,SMALL(IF(NOT($C$1:$C$2001=""),ROW($A$1:$A$2001),""),ROW(A601))),"")</f>
        <v/>
      </c>
      <c r="G602" t="str">
        <f t="shared" si="19"/>
        <v/>
      </c>
      <c r="H602" t="str" cm="1">
        <f t="array" ref="H602">IFERROR(INDEX($G$1:$G$2001,SMALL(IF(NOT($G$1:$G$2001=""),ROW($G$1:$G$2001),""),ROW(E601))),"")</f>
        <v/>
      </c>
      <c r="L602" t="str">
        <f>IF(Flex_Benefits!O614= 'Dropdown Selections'!$Q$4, Flex_Benefits!N614, "")</f>
        <v/>
      </c>
      <c r="M602" t="str" cm="1">
        <f t="array" ref="M602">IFERROR(INDEX($L$1:$L$2001,SMALL(IF(NOT($L$1:$L$2001=""),ROW($L$1:$L$2001),""),ROW(K601))),"")</f>
        <v/>
      </c>
    </row>
    <row r="603" spans="2:13">
      <c r="B603" t="str">
        <f>IF(List_of_Participating_PBPs!B608&lt;&gt;"", List_of_Participating_PBPs!B608, "")</f>
        <v/>
      </c>
      <c r="C603" t="str">
        <f t="shared" si="18"/>
        <v/>
      </c>
      <c r="D603" t="str" cm="1">
        <f t="array" ref="D603">IFERROR(INDEX($C$1:$C$2001,SMALL(IF(NOT($C$1:$C$2001=""),ROW($A$1:$A$2001),""),ROW(A602))),"")</f>
        <v/>
      </c>
      <c r="G603" t="str">
        <f t="shared" si="19"/>
        <v/>
      </c>
      <c r="H603" t="str" cm="1">
        <f t="array" ref="H603">IFERROR(INDEX($G$1:$G$2001,SMALL(IF(NOT($G$1:$G$2001=""),ROW($G$1:$G$2001),""),ROW(E602))),"")</f>
        <v/>
      </c>
      <c r="L603" t="str">
        <f>IF(Flex_Benefits!O615= 'Dropdown Selections'!$Q$4, Flex_Benefits!N615, "")</f>
        <v/>
      </c>
      <c r="M603" t="str" cm="1">
        <f t="array" ref="M603">IFERROR(INDEX($L$1:$L$2001,SMALL(IF(NOT($L$1:$L$2001=""),ROW($L$1:$L$2001),""),ROW(K602))),"")</f>
        <v/>
      </c>
    </row>
    <row r="604" spans="2:13">
      <c r="B604" t="str">
        <f>IF(List_of_Participating_PBPs!B609&lt;&gt;"", List_of_Participating_PBPs!B609, "")</f>
        <v/>
      </c>
      <c r="C604" t="str">
        <f t="shared" si="18"/>
        <v/>
      </c>
      <c r="D604" t="str" cm="1">
        <f t="array" ref="D604">IFERROR(INDEX($C$1:$C$2001,SMALL(IF(NOT($C$1:$C$2001=""),ROW($A$1:$A$2001),""),ROW(A603))),"")</f>
        <v/>
      </c>
      <c r="G604" t="str">
        <f t="shared" si="19"/>
        <v/>
      </c>
      <c r="H604" t="str" cm="1">
        <f t="array" ref="H604">IFERROR(INDEX($G$1:$G$2001,SMALL(IF(NOT($G$1:$G$2001=""),ROW($G$1:$G$2001),""),ROW(E603))),"")</f>
        <v/>
      </c>
      <c r="L604" t="str">
        <f>IF(Flex_Benefits!O616= 'Dropdown Selections'!$Q$4, Flex_Benefits!N616, "")</f>
        <v/>
      </c>
      <c r="M604" t="str" cm="1">
        <f t="array" ref="M604">IFERROR(INDEX($L$1:$L$2001,SMALL(IF(NOT($L$1:$L$2001=""),ROW($L$1:$L$2001),""),ROW(K603))),"")</f>
        <v/>
      </c>
    </row>
    <row r="605" spans="2:13">
      <c r="B605" t="str">
        <f>IF(List_of_Participating_PBPs!B610&lt;&gt;"", List_of_Participating_PBPs!B610, "")</f>
        <v/>
      </c>
      <c r="C605" t="str">
        <f t="shared" si="18"/>
        <v/>
      </c>
      <c r="D605" t="str" cm="1">
        <f t="array" ref="D605">IFERROR(INDEX($C$1:$C$2001,SMALL(IF(NOT($C$1:$C$2001=""),ROW($A$1:$A$2001),""),ROW(A604))),"")</f>
        <v/>
      </c>
      <c r="G605" t="str">
        <f t="shared" si="19"/>
        <v/>
      </c>
      <c r="H605" t="str" cm="1">
        <f t="array" ref="H605">IFERROR(INDEX($G$1:$G$2001,SMALL(IF(NOT($G$1:$G$2001=""),ROW($G$1:$G$2001),""),ROW(E604))),"")</f>
        <v/>
      </c>
      <c r="L605" t="str">
        <f>IF(Flex_Benefits!O617= 'Dropdown Selections'!$Q$4, Flex_Benefits!N617, "")</f>
        <v/>
      </c>
      <c r="M605" t="str" cm="1">
        <f t="array" ref="M605">IFERROR(INDEX($L$1:$L$2001,SMALL(IF(NOT($L$1:$L$2001=""),ROW($L$1:$L$2001),""),ROW(K604))),"")</f>
        <v/>
      </c>
    </row>
    <row r="606" spans="2:13">
      <c r="B606" t="str">
        <f>IF(List_of_Participating_PBPs!B611&lt;&gt;"", List_of_Participating_PBPs!B611, "")</f>
        <v/>
      </c>
      <c r="C606" t="str">
        <f t="shared" si="18"/>
        <v/>
      </c>
      <c r="D606" t="str" cm="1">
        <f t="array" ref="D606">IFERROR(INDEX($C$1:$C$2001,SMALL(IF(NOT($C$1:$C$2001=""),ROW($A$1:$A$2001),""),ROW(A605))),"")</f>
        <v/>
      </c>
      <c r="G606" t="str">
        <f t="shared" si="19"/>
        <v/>
      </c>
      <c r="H606" t="str" cm="1">
        <f t="array" ref="H606">IFERROR(INDEX($G$1:$G$2001,SMALL(IF(NOT($G$1:$G$2001=""),ROW($G$1:$G$2001),""),ROW(E605))),"")</f>
        <v/>
      </c>
      <c r="L606" t="str">
        <f>IF(Flex_Benefits!O618= 'Dropdown Selections'!$Q$4, Flex_Benefits!N618, "")</f>
        <v/>
      </c>
      <c r="M606" t="str" cm="1">
        <f t="array" ref="M606">IFERROR(INDEX($L$1:$L$2001,SMALL(IF(NOT($L$1:$L$2001=""),ROW($L$1:$L$2001),""),ROW(K605))),"")</f>
        <v/>
      </c>
    </row>
    <row r="607" spans="2:13">
      <c r="B607" t="str">
        <f>IF(List_of_Participating_PBPs!B612&lt;&gt;"", List_of_Participating_PBPs!B612, "")</f>
        <v/>
      </c>
      <c r="C607" t="str">
        <f t="shared" si="18"/>
        <v/>
      </c>
      <c r="D607" t="str" cm="1">
        <f t="array" ref="D607">IFERROR(INDEX($C$1:$C$2001,SMALL(IF(NOT($C$1:$C$2001=""),ROW($A$1:$A$2001),""),ROW(A606))),"")</f>
        <v/>
      </c>
      <c r="G607" t="str">
        <f t="shared" si="19"/>
        <v/>
      </c>
      <c r="H607" t="str" cm="1">
        <f t="array" ref="H607">IFERROR(INDEX($G$1:$G$2001,SMALL(IF(NOT($G$1:$G$2001=""),ROW($G$1:$G$2001),""),ROW(E606))),"")</f>
        <v/>
      </c>
      <c r="L607" t="str">
        <f>IF(Flex_Benefits!O619= 'Dropdown Selections'!$Q$4, Flex_Benefits!N619, "")</f>
        <v/>
      </c>
      <c r="M607" t="str" cm="1">
        <f t="array" ref="M607">IFERROR(INDEX($L$1:$L$2001,SMALL(IF(NOT($L$1:$L$2001=""),ROW($L$1:$L$2001),""),ROW(K606))),"")</f>
        <v/>
      </c>
    </row>
    <row r="608" spans="2:13">
      <c r="B608" t="str">
        <f>IF(List_of_Participating_PBPs!B613&lt;&gt;"", List_of_Participating_PBPs!B613, "")</f>
        <v/>
      </c>
      <c r="C608" t="str">
        <f t="shared" si="18"/>
        <v/>
      </c>
      <c r="D608" t="str" cm="1">
        <f t="array" ref="D608">IFERROR(INDEX($C$1:$C$2001,SMALL(IF(NOT($C$1:$C$2001=""),ROW($A$1:$A$2001),""),ROW(A607))),"")</f>
        <v/>
      </c>
      <c r="G608" t="str">
        <f t="shared" si="19"/>
        <v/>
      </c>
      <c r="H608" t="str" cm="1">
        <f t="array" ref="H608">IFERROR(INDEX($G$1:$G$2001,SMALL(IF(NOT($G$1:$G$2001=""),ROW($G$1:$G$2001),""),ROW(E607))),"")</f>
        <v/>
      </c>
      <c r="L608" t="str">
        <f>IF(Flex_Benefits!O620= 'Dropdown Selections'!$Q$4, Flex_Benefits!N620, "")</f>
        <v/>
      </c>
      <c r="M608" t="str" cm="1">
        <f t="array" ref="M608">IFERROR(INDEX($L$1:$L$2001,SMALL(IF(NOT($L$1:$L$2001=""),ROW($L$1:$L$2001),""),ROW(K607))),"")</f>
        <v/>
      </c>
    </row>
    <row r="609" spans="2:13">
      <c r="B609" t="str">
        <f>IF(List_of_Participating_PBPs!B614&lt;&gt;"", List_of_Participating_PBPs!B614, "")</f>
        <v/>
      </c>
      <c r="C609" t="str">
        <f t="shared" si="18"/>
        <v/>
      </c>
      <c r="D609" t="str" cm="1">
        <f t="array" ref="D609">IFERROR(INDEX($C$1:$C$2001,SMALL(IF(NOT($C$1:$C$2001=""),ROW($A$1:$A$2001),""),ROW(A608))),"")</f>
        <v/>
      </c>
      <c r="G609" t="str">
        <f t="shared" si="19"/>
        <v/>
      </c>
      <c r="H609" t="str" cm="1">
        <f t="array" ref="H609">IFERROR(INDEX($G$1:$G$2001,SMALL(IF(NOT($G$1:$G$2001=""),ROW($G$1:$G$2001),""),ROW(E608))),"")</f>
        <v/>
      </c>
      <c r="L609" t="str">
        <f>IF(Flex_Benefits!O621= 'Dropdown Selections'!$Q$4, Flex_Benefits!N621, "")</f>
        <v/>
      </c>
      <c r="M609" t="str" cm="1">
        <f t="array" ref="M609">IFERROR(INDEX($L$1:$L$2001,SMALL(IF(NOT($L$1:$L$2001=""),ROW($L$1:$L$2001),""),ROW(K608))),"")</f>
        <v/>
      </c>
    </row>
    <row r="610" spans="2:13">
      <c r="B610" t="str">
        <f>IF(List_of_Participating_PBPs!B615&lt;&gt;"", List_of_Participating_PBPs!B615, "")</f>
        <v/>
      </c>
      <c r="C610" t="str">
        <f t="shared" si="18"/>
        <v/>
      </c>
      <c r="D610" t="str" cm="1">
        <f t="array" ref="D610">IFERROR(INDEX($C$1:$C$2001,SMALL(IF(NOT($C$1:$C$2001=""),ROW($A$1:$A$2001),""),ROW(A609))),"")</f>
        <v/>
      </c>
      <c r="G610" t="str">
        <f t="shared" si="19"/>
        <v/>
      </c>
      <c r="H610" t="str" cm="1">
        <f t="array" ref="H610">IFERROR(INDEX($G$1:$G$2001,SMALL(IF(NOT($G$1:$G$2001=""),ROW($G$1:$G$2001),""),ROW(E609))),"")</f>
        <v/>
      </c>
      <c r="L610" t="str">
        <f>IF(Flex_Benefits!O622= 'Dropdown Selections'!$Q$4, Flex_Benefits!N622, "")</f>
        <v/>
      </c>
      <c r="M610" t="str" cm="1">
        <f t="array" ref="M610">IFERROR(INDEX($L$1:$L$2001,SMALL(IF(NOT($L$1:$L$2001=""),ROW($L$1:$L$2001),""),ROW(K609))),"")</f>
        <v/>
      </c>
    </row>
    <row r="611" spans="2:13">
      <c r="B611" t="str">
        <f>IF(List_of_Participating_PBPs!B616&lt;&gt;"", List_of_Participating_PBPs!B616, "")</f>
        <v/>
      </c>
      <c r="C611" t="str">
        <f t="shared" si="18"/>
        <v/>
      </c>
      <c r="D611" t="str" cm="1">
        <f t="array" ref="D611">IFERROR(INDEX($C$1:$C$2001,SMALL(IF(NOT($C$1:$C$2001=""),ROW($A$1:$A$2001),""),ROW(A610))),"")</f>
        <v/>
      </c>
      <c r="G611" t="str">
        <f t="shared" si="19"/>
        <v/>
      </c>
      <c r="H611" t="str" cm="1">
        <f t="array" ref="H611">IFERROR(INDEX($G$1:$G$2001,SMALL(IF(NOT($G$1:$G$2001=""),ROW($G$1:$G$2001),""),ROW(E610))),"")</f>
        <v/>
      </c>
      <c r="L611" t="str">
        <f>IF(Flex_Benefits!O623= 'Dropdown Selections'!$Q$4, Flex_Benefits!N623, "")</f>
        <v/>
      </c>
      <c r="M611" t="str" cm="1">
        <f t="array" ref="M611">IFERROR(INDEX($L$1:$L$2001,SMALL(IF(NOT($L$1:$L$2001=""),ROW($L$1:$L$2001),""),ROW(K610))),"")</f>
        <v/>
      </c>
    </row>
    <row r="612" spans="2:13">
      <c r="B612" t="str">
        <f>IF(List_of_Participating_PBPs!B617&lt;&gt;"", List_of_Participating_PBPs!B617, "")</f>
        <v/>
      </c>
      <c r="C612" t="str">
        <f t="shared" si="18"/>
        <v/>
      </c>
      <c r="D612" t="str" cm="1">
        <f t="array" ref="D612">IFERROR(INDEX($C$1:$C$2001,SMALL(IF(NOT($C$1:$C$2001=""),ROW($A$1:$A$2001),""),ROW(A611))),"")</f>
        <v/>
      </c>
      <c r="G612" t="str">
        <f t="shared" si="19"/>
        <v/>
      </c>
      <c r="H612" t="str" cm="1">
        <f t="array" ref="H612">IFERROR(INDEX($G$1:$G$2001,SMALL(IF(NOT($G$1:$G$2001=""),ROW($G$1:$G$2001),""),ROW(E611))),"")</f>
        <v/>
      </c>
      <c r="L612" t="str">
        <f>IF(Flex_Benefits!O624= 'Dropdown Selections'!$Q$4, Flex_Benefits!N624, "")</f>
        <v/>
      </c>
      <c r="M612" t="str" cm="1">
        <f t="array" ref="M612">IFERROR(INDEX($L$1:$L$2001,SMALL(IF(NOT($L$1:$L$2001=""),ROW($L$1:$L$2001),""),ROW(K611))),"")</f>
        <v/>
      </c>
    </row>
    <row r="613" spans="2:13">
      <c r="B613" t="str">
        <f>IF(List_of_Participating_PBPs!B618&lt;&gt;"", List_of_Participating_PBPs!B618, "")</f>
        <v/>
      </c>
      <c r="C613" t="str">
        <f t="shared" si="18"/>
        <v/>
      </c>
      <c r="D613" t="str" cm="1">
        <f t="array" ref="D613">IFERROR(INDEX($C$1:$C$2001,SMALL(IF(NOT($C$1:$C$2001=""),ROW($A$1:$A$2001),""),ROW(A612))),"")</f>
        <v/>
      </c>
      <c r="G613" t="str">
        <f t="shared" si="19"/>
        <v/>
      </c>
      <c r="H613" t="str" cm="1">
        <f t="array" ref="H613">IFERROR(INDEX($G$1:$G$2001,SMALL(IF(NOT($G$1:$G$2001=""),ROW($G$1:$G$2001),""),ROW(E612))),"")</f>
        <v/>
      </c>
      <c r="L613" t="str">
        <f>IF(Flex_Benefits!O625= 'Dropdown Selections'!$Q$4, Flex_Benefits!N625, "")</f>
        <v/>
      </c>
      <c r="M613" t="str" cm="1">
        <f t="array" ref="M613">IFERROR(INDEX($L$1:$L$2001,SMALL(IF(NOT($L$1:$L$2001=""),ROW($L$1:$L$2001),""),ROW(K612))),"")</f>
        <v/>
      </c>
    </row>
    <row r="614" spans="2:13">
      <c r="B614" t="str">
        <f>IF(List_of_Participating_PBPs!B619&lt;&gt;"", List_of_Participating_PBPs!B619, "")</f>
        <v/>
      </c>
      <c r="C614" t="str">
        <f t="shared" si="18"/>
        <v/>
      </c>
      <c r="D614" t="str" cm="1">
        <f t="array" ref="D614">IFERROR(INDEX($C$1:$C$2001,SMALL(IF(NOT($C$1:$C$2001=""),ROW($A$1:$A$2001),""),ROW(A613))),"")</f>
        <v/>
      </c>
      <c r="G614" t="str">
        <f t="shared" si="19"/>
        <v/>
      </c>
      <c r="H614" t="str" cm="1">
        <f t="array" ref="H614">IFERROR(INDEX($G$1:$G$2001,SMALL(IF(NOT($G$1:$G$2001=""),ROW($G$1:$G$2001),""),ROW(E613))),"")</f>
        <v/>
      </c>
      <c r="L614" t="str">
        <f>IF(Flex_Benefits!O626= 'Dropdown Selections'!$Q$4, Flex_Benefits!N626, "")</f>
        <v/>
      </c>
      <c r="M614" t="str" cm="1">
        <f t="array" ref="M614">IFERROR(INDEX($L$1:$L$2001,SMALL(IF(NOT($L$1:$L$2001=""),ROW($L$1:$L$2001),""),ROW(K613))),"")</f>
        <v/>
      </c>
    </row>
    <row r="615" spans="2:13">
      <c r="B615" t="str">
        <f>IF(List_of_Participating_PBPs!B620&lt;&gt;"", List_of_Participating_PBPs!B620, "")</f>
        <v/>
      </c>
      <c r="C615" t="str">
        <f t="shared" si="18"/>
        <v/>
      </c>
      <c r="D615" t="str" cm="1">
        <f t="array" ref="D615">IFERROR(INDEX($C$1:$C$2001,SMALL(IF(NOT($C$1:$C$2001=""),ROW($A$1:$A$2001),""),ROW(A614))),"")</f>
        <v/>
      </c>
      <c r="G615" t="str">
        <f t="shared" si="19"/>
        <v/>
      </c>
      <c r="H615" t="str" cm="1">
        <f t="array" ref="H615">IFERROR(INDEX($G$1:$G$2001,SMALL(IF(NOT($G$1:$G$2001=""),ROW($G$1:$G$2001),""),ROW(E614))),"")</f>
        <v/>
      </c>
      <c r="L615" t="str">
        <f>IF(Flex_Benefits!O627= 'Dropdown Selections'!$Q$4, Flex_Benefits!N627, "")</f>
        <v/>
      </c>
      <c r="M615" t="str" cm="1">
        <f t="array" ref="M615">IFERROR(INDEX($L$1:$L$2001,SMALL(IF(NOT($L$1:$L$2001=""),ROW($L$1:$L$2001),""),ROW(K614))),"")</f>
        <v/>
      </c>
    </row>
    <row r="616" spans="2:13">
      <c r="B616" t="str">
        <f>IF(List_of_Participating_PBPs!B621&lt;&gt;"", List_of_Participating_PBPs!B621, "")</f>
        <v/>
      </c>
      <c r="C616" t="str">
        <f t="shared" si="18"/>
        <v/>
      </c>
      <c r="D616" t="str" cm="1">
        <f t="array" ref="D616">IFERROR(INDEX($C$1:$C$2001,SMALL(IF(NOT($C$1:$C$2001=""),ROW($A$1:$A$2001),""),ROW(A615))),"")</f>
        <v/>
      </c>
      <c r="G616" t="str">
        <f t="shared" si="19"/>
        <v/>
      </c>
      <c r="H616" t="str" cm="1">
        <f t="array" ref="H616">IFERROR(INDEX($G$1:$G$2001,SMALL(IF(NOT($G$1:$G$2001=""),ROW($G$1:$G$2001),""),ROW(E615))),"")</f>
        <v/>
      </c>
      <c r="L616" t="str">
        <f>IF(Flex_Benefits!O628= 'Dropdown Selections'!$Q$4, Flex_Benefits!N628, "")</f>
        <v/>
      </c>
      <c r="M616" t="str" cm="1">
        <f t="array" ref="M616">IFERROR(INDEX($L$1:$L$2001,SMALL(IF(NOT($L$1:$L$2001=""),ROW($L$1:$L$2001),""),ROW(K615))),"")</f>
        <v/>
      </c>
    </row>
    <row r="617" spans="2:13">
      <c r="B617" t="str">
        <f>IF(List_of_Participating_PBPs!B622&lt;&gt;"", List_of_Participating_PBPs!B622, "")</f>
        <v/>
      </c>
      <c r="C617" t="str">
        <f t="shared" si="18"/>
        <v/>
      </c>
      <c r="D617" t="str" cm="1">
        <f t="array" ref="D617">IFERROR(INDEX($C$1:$C$2001,SMALL(IF(NOT($C$1:$C$2001=""),ROW($A$1:$A$2001),""),ROW(A616))),"")</f>
        <v/>
      </c>
      <c r="G617" t="str">
        <f t="shared" si="19"/>
        <v/>
      </c>
      <c r="H617" t="str" cm="1">
        <f t="array" ref="H617">IFERROR(INDEX($G$1:$G$2001,SMALL(IF(NOT($G$1:$G$2001=""),ROW($G$1:$G$2001),""),ROW(E616))),"")</f>
        <v/>
      </c>
      <c r="L617" t="str">
        <f>IF(Flex_Benefits!O629= 'Dropdown Selections'!$Q$4, Flex_Benefits!N629, "")</f>
        <v/>
      </c>
      <c r="M617" t="str" cm="1">
        <f t="array" ref="M617">IFERROR(INDEX($L$1:$L$2001,SMALL(IF(NOT($L$1:$L$2001=""),ROW($L$1:$L$2001),""),ROW(K616))),"")</f>
        <v/>
      </c>
    </row>
    <row r="618" spans="2:13">
      <c r="B618" t="str">
        <f>IF(List_of_Participating_PBPs!B623&lt;&gt;"", List_of_Participating_PBPs!B623, "")</f>
        <v/>
      </c>
      <c r="C618" t="str">
        <f t="shared" si="18"/>
        <v/>
      </c>
      <c r="D618" t="str" cm="1">
        <f t="array" ref="D618">IFERROR(INDEX($C$1:$C$2001,SMALL(IF(NOT($C$1:$C$2001=""),ROW($A$1:$A$2001),""),ROW(A617))),"")</f>
        <v/>
      </c>
      <c r="G618" t="str">
        <f t="shared" si="19"/>
        <v/>
      </c>
      <c r="H618" t="str" cm="1">
        <f t="array" ref="H618">IFERROR(INDEX($G$1:$G$2001,SMALL(IF(NOT($G$1:$G$2001=""),ROW($G$1:$G$2001),""),ROW(E617))),"")</f>
        <v/>
      </c>
      <c r="L618" t="str">
        <f>IF(Flex_Benefits!O630= 'Dropdown Selections'!$Q$4, Flex_Benefits!N630, "")</f>
        <v/>
      </c>
      <c r="M618" t="str" cm="1">
        <f t="array" ref="M618">IFERROR(INDEX($L$1:$L$2001,SMALL(IF(NOT($L$1:$L$2001=""),ROW($L$1:$L$2001),""),ROW(K617))),"")</f>
        <v/>
      </c>
    </row>
    <row r="619" spans="2:13">
      <c r="B619" t="str">
        <f>IF(List_of_Participating_PBPs!B624&lt;&gt;"", List_of_Participating_PBPs!B624, "")</f>
        <v/>
      </c>
      <c r="C619" t="str">
        <f t="shared" si="18"/>
        <v/>
      </c>
      <c r="D619" t="str" cm="1">
        <f t="array" ref="D619">IFERROR(INDEX($C$1:$C$2001,SMALL(IF(NOT($C$1:$C$2001=""),ROW($A$1:$A$2001),""),ROW(A618))),"")</f>
        <v/>
      </c>
      <c r="G619" t="str">
        <f t="shared" si="19"/>
        <v/>
      </c>
      <c r="H619" t="str" cm="1">
        <f t="array" ref="H619">IFERROR(INDEX($G$1:$G$2001,SMALL(IF(NOT($G$1:$G$2001=""),ROW($G$1:$G$2001),""),ROW(E618))),"")</f>
        <v/>
      </c>
      <c r="L619" t="str">
        <f>IF(Flex_Benefits!O631= 'Dropdown Selections'!$Q$4, Flex_Benefits!N631, "")</f>
        <v/>
      </c>
      <c r="M619" t="str" cm="1">
        <f t="array" ref="M619">IFERROR(INDEX($L$1:$L$2001,SMALL(IF(NOT($L$1:$L$2001=""),ROW($L$1:$L$2001),""),ROW(K618))),"")</f>
        <v/>
      </c>
    </row>
    <row r="620" spans="2:13">
      <c r="B620" t="str">
        <f>IF(List_of_Participating_PBPs!B625&lt;&gt;"", List_of_Participating_PBPs!B625, "")</f>
        <v/>
      </c>
      <c r="C620" t="str">
        <f t="shared" si="18"/>
        <v/>
      </c>
      <c r="D620" t="str" cm="1">
        <f t="array" ref="D620">IFERROR(INDEX($C$1:$C$2001,SMALL(IF(NOT($C$1:$C$2001=""),ROW($A$1:$A$2001),""),ROW(A619))),"")</f>
        <v/>
      </c>
      <c r="G620" t="str">
        <f t="shared" si="19"/>
        <v/>
      </c>
      <c r="H620" t="str" cm="1">
        <f t="array" ref="H620">IFERROR(INDEX($G$1:$G$2001,SMALL(IF(NOT($G$1:$G$2001=""),ROW($G$1:$G$2001),""),ROW(E619))),"")</f>
        <v/>
      </c>
      <c r="L620" t="str">
        <f>IF(Flex_Benefits!O632= 'Dropdown Selections'!$Q$4, Flex_Benefits!N632, "")</f>
        <v/>
      </c>
      <c r="M620" t="str" cm="1">
        <f t="array" ref="M620">IFERROR(INDEX($L$1:$L$2001,SMALL(IF(NOT($L$1:$L$2001=""),ROW($L$1:$L$2001),""),ROW(K619))),"")</f>
        <v/>
      </c>
    </row>
    <row r="621" spans="2:13">
      <c r="B621" t="str">
        <f>IF(List_of_Participating_PBPs!B626&lt;&gt;"", List_of_Participating_PBPs!B626, "")</f>
        <v/>
      </c>
      <c r="C621" t="str">
        <f t="shared" si="18"/>
        <v/>
      </c>
      <c r="D621" t="str" cm="1">
        <f t="array" ref="D621">IFERROR(INDEX($C$1:$C$2001,SMALL(IF(NOT($C$1:$C$2001=""),ROW($A$1:$A$2001),""),ROW(A620))),"")</f>
        <v/>
      </c>
      <c r="G621" t="str">
        <f t="shared" si="19"/>
        <v/>
      </c>
      <c r="H621" t="str" cm="1">
        <f t="array" ref="H621">IFERROR(INDEX($G$1:$G$2001,SMALL(IF(NOT($G$1:$G$2001=""),ROW($G$1:$G$2001),""),ROW(E620))),"")</f>
        <v/>
      </c>
      <c r="L621" t="str">
        <f>IF(Flex_Benefits!O633= 'Dropdown Selections'!$Q$4, Flex_Benefits!N633, "")</f>
        <v/>
      </c>
      <c r="M621" t="str" cm="1">
        <f t="array" ref="M621">IFERROR(INDEX($L$1:$L$2001,SMALL(IF(NOT($L$1:$L$2001=""),ROW($L$1:$L$2001),""),ROW(K620))),"")</f>
        <v/>
      </c>
    </row>
    <row r="622" spans="2:13">
      <c r="B622" t="str">
        <f>IF(List_of_Participating_PBPs!B627&lt;&gt;"", List_of_Participating_PBPs!B627, "")</f>
        <v/>
      </c>
      <c r="C622" t="str">
        <f t="shared" si="18"/>
        <v/>
      </c>
      <c r="D622" t="str" cm="1">
        <f t="array" ref="D622">IFERROR(INDEX($C$1:$C$2001,SMALL(IF(NOT($C$1:$C$2001=""),ROW($A$1:$A$2001),""),ROW(A621))),"")</f>
        <v/>
      </c>
      <c r="G622" t="str">
        <f t="shared" si="19"/>
        <v/>
      </c>
      <c r="H622" t="str" cm="1">
        <f t="array" ref="H622">IFERROR(INDEX($G$1:$G$2001,SMALL(IF(NOT($G$1:$G$2001=""),ROW($G$1:$G$2001),""),ROW(E621))),"")</f>
        <v/>
      </c>
      <c r="L622" t="str">
        <f>IF(Flex_Benefits!O634= 'Dropdown Selections'!$Q$4, Flex_Benefits!N634, "")</f>
        <v/>
      </c>
      <c r="M622" t="str" cm="1">
        <f t="array" ref="M622">IFERROR(INDEX($L$1:$L$2001,SMALL(IF(NOT($L$1:$L$2001=""),ROW($L$1:$L$2001),""),ROW(K621))),"")</f>
        <v/>
      </c>
    </row>
    <row r="623" spans="2:13">
      <c r="B623" t="str">
        <f>IF(List_of_Participating_PBPs!B628&lt;&gt;"", List_of_Participating_PBPs!B628, "")</f>
        <v/>
      </c>
      <c r="C623" t="str">
        <f t="shared" si="18"/>
        <v/>
      </c>
      <c r="D623" t="str" cm="1">
        <f t="array" ref="D623">IFERROR(INDEX($C$1:$C$2001,SMALL(IF(NOT($C$1:$C$2001=""),ROW($A$1:$A$2001),""),ROW(A622))),"")</f>
        <v/>
      </c>
      <c r="G623" t="str">
        <f t="shared" si="19"/>
        <v/>
      </c>
      <c r="H623" t="str" cm="1">
        <f t="array" ref="H623">IFERROR(INDEX($G$1:$G$2001,SMALL(IF(NOT($G$1:$G$2001=""),ROW($G$1:$G$2001),""),ROW(E622))),"")</f>
        <v/>
      </c>
      <c r="L623" t="str">
        <f>IF(Flex_Benefits!O635= 'Dropdown Selections'!$Q$4, Flex_Benefits!N635, "")</f>
        <v/>
      </c>
      <c r="M623" t="str" cm="1">
        <f t="array" ref="M623">IFERROR(INDEX($L$1:$L$2001,SMALL(IF(NOT($L$1:$L$2001=""),ROW($L$1:$L$2001),""),ROW(K622))),"")</f>
        <v/>
      </c>
    </row>
    <row r="624" spans="2:13">
      <c r="B624" t="str">
        <f>IF(List_of_Participating_PBPs!B629&lt;&gt;"", List_of_Participating_PBPs!B629, "")</f>
        <v/>
      </c>
      <c r="C624" t="str">
        <f t="shared" si="18"/>
        <v/>
      </c>
      <c r="D624" t="str" cm="1">
        <f t="array" ref="D624">IFERROR(INDEX($C$1:$C$2001,SMALL(IF(NOT($C$1:$C$2001=""),ROW($A$1:$A$2001),""),ROW(A623))),"")</f>
        <v/>
      </c>
      <c r="G624" t="str">
        <f t="shared" si="19"/>
        <v/>
      </c>
      <c r="H624" t="str" cm="1">
        <f t="array" ref="H624">IFERROR(INDEX($G$1:$G$2001,SMALL(IF(NOT($G$1:$G$2001=""),ROW($G$1:$G$2001),""),ROW(E623))),"")</f>
        <v/>
      </c>
      <c r="L624" t="str">
        <f>IF(Flex_Benefits!O636= 'Dropdown Selections'!$Q$4, Flex_Benefits!N636, "")</f>
        <v/>
      </c>
      <c r="M624" t="str" cm="1">
        <f t="array" ref="M624">IFERROR(INDEX($L$1:$L$2001,SMALL(IF(NOT($L$1:$L$2001=""),ROW($L$1:$L$2001),""),ROW(K623))),"")</f>
        <v/>
      </c>
    </row>
    <row r="625" spans="2:13">
      <c r="B625" t="str">
        <f>IF(List_of_Participating_PBPs!B630&lt;&gt;"", List_of_Participating_PBPs!B630, "")</f>
        <v/>
      </c>
      <c r="C625" t="str">
        <f t="shared" si="18"/>
        <v/>
      </c>
      <c r="D625" t="str" cm="1">
        <f t="array" ref="D625">IFERROR(INDEX($C$1:$C$2001,SMALL(IF(NOT($C$1:$C$2001=""),ROW($A$1:$A$2001),""),ROW(A624))),"")</f>
        <v/>
      </c>
      <c r="G625" t="str">
        <f t="shared" si="19"/>
        <v/>
      </c>
      <c r="H625" t="str" cm="1">
        <f t="array" ref="H625">IFERROR(INDEX($G$1:$G$2001,SMALL(IF(NOT($G$1:$G$2001=""),ROW($G$1:$G$2001),""),ROW(E624))),"")</f>
        <v/>
      </c>
      <c r="L625" t="str">
        <f>IF(Flex_Benefits!O637= 'Dropdown Selections'!$Q$4, Flex_Benefits!N637, "")</f>
        <v/>
      </c>
      <c r="M625" t="str" cm="1">
        <f t="array" ref="M625">IFERROR(INDEX($L$1:$L$2001,SMALL(IF(NOT($L$1:$L$2001=""),ROW($L$1:$L$2001),""),ROW(K624))),"")</f>
        <v/>
      </c>
    </row>
    <row r="626" spans="2:13">
      <c r="B626" t="str">
        <f>IF(List_of_Participating_PBPs!B631&lt;&gt;"", List_of_Participating_PBPs!B631, "")</f>
        <v/>
      </c>
      <c r="C626" t="str">
        <f t="shared" si="18"/>
        <v/>
      </c>
      <c r="D626" t="str" cm="1">
        <f t="array" ref="D626">IFERROR(INDEX($C$1:$C$2001,SMALL(IF(NOT($C$1:$C$2001=""),ROW($A$1:$A$2001),""),ROW(A625))),"")</f>
        <v/>
      </c>
      <c r="G626" t="str">
        <f t="shared" si="19"/>
        <v/>
      </c>
      <c r="H626" t="str" cm="1">
        <f t="array" ref="H626">IFERROR(INDEX($G$1:$G$2001,SMALL(IF(NOT($G$1:$G$2001=""),ROW($G$1:$G$2001),""),ROW(E625))),"")</f>
        <v/>
      </c>
      <c r="L626" t="str">
        <f>IF(Flex_Benefits!O638= 'Dropdown Selections'!$Q$4, Flex_Benefits!N638, "")</f>
        <v/>
      </c>
      <c r="M626" t="str" cm="1">
        <f t="array" ref="M626">IFERROR(INDEX($L$1:$L$2001,SMALL(IF(NOT($L$1:$L$2001=""),ROW($L$1:$L$2001),""),ROW(K625))),"")</f>
        <v/>
      </c>
    </row>
    <row r="627" spans="2:13">
      <c r="B627" t="str">
        <f>IF(List_of_Participating_PBPs!B632&lt;&gt;"", List_of_Participating_PBPs!B632, "")</f>
        <v/>
      </c>
      <c r="C627" t="str">
        <f t="shared" si="18"/>
        <v/>
      </c>
      <c r="D627" t="str" cm="1">
        <f t="array" ref="D627">IFERROR(INDEX($C$1:$C$2001,SMALL(IF(NOT($C$1:$C$2001=""),ROW($A$1:$A$2001),""),ROW(A626))),"")</f>
        <v/>
      </c>
      <c r="G627" t="str">
        <f t="shared" si="19"/>
        <v/>
      </c>
      <c r="H627" t="str" cm="1">
        <f t="array" ref="H627">IFERROR(INDEX($G$1:$G$2001,SMALL(IF(NOT($G$1:$G$2001=""),ROW($G$1:$G$2001),""),ROW(E626))),"")</f>
        <v/>
      </c>
      <c r="L627" t="str">
        <f>IF(Flex_Benefits!O639= 'Dropdown Selections'!$Q$4, Flex_Benefits!N639, "")</f>
        <v/>
      </c>
      <c r="M627" t="str" cm="1">
        <f t="array" ref="M627">IFERROR(INDEX($L$1:$L$2001,SMALL(IF(NOT($L$1:$L$2001=""),ROW($L$1:$L$2001),""),ROW(K626))),"")</f>
        <v/>
      </c>
    </row>
    <row r="628" spans="2:13">
      <c r="B628" t="str">
        <f>IF(List_of_Participating_PBPs!B633&lt;&gt;"", List_of_Participating_PBPs!B633, "")</f>
        <v/>
      </c>
      <c r="C628" t="str">
        <f t="shared" si="18"/>
        <v/>
      </c>
      <c r="D628" t="str" cm="1">
        <f t="array" ref="D628">IFERROR(INDEX($C$1:$C$2001,SMALL(IF(NOT($C$1:$C$2001=""),ROW($A$1:$A$2001),""),ROW(A627))),"")</f>
        <v/>
      </c>
      <c r="G628" t="str">
        <f t="shared" si="19"/>
        <v/>
      </c>
      <c r="H628" t="str" cm="1">
        <f t="array" ref="H628">IFERROR(INDEX($G$1:$G$2001,SMALL(IF(NOT($G$1:$G$2001=""),ROW($G$1:$G$2001),""),ROW(E627))),"")</f>
        <v/>
      </c>
      <c r="L628" t="str">
        <f>IF(Flex_Benefits!O640= 'Dropdown Selections'!$Q$4, Flex_Benefits!N640, "")</f>
        <v/>
      </c>
      <c r="M628" t="str" cm="1">
        <f t="array" ref="M628">IFERROR(INDEX($L$1:$L$2001,SMALL(IF(NOT($L$1:$L$2001=""),ROW($L$1:$L$2001),""),ROW(K627))),"")</f>
        <v/>
      </c>
    </row>
    <row r="629" spans="2:13">
      <c r="B629" t="str">
        <f>IF(List_of_Participating_PBPs!B634&lt;&gt;"", List_of_Participating_PBPs!B634, "")</f>
        <v/>
      </c>
      <c r="C629" t="str">
        <f t="shared" si="18"/>
        <v/>
      </c>
      <c r="D629" t="str" cm="1">
        <f t="array" ref="D629">IFERROR(INDEX($C$1:$C$2001,SMALL(IF(NOT($C$1:$C$2001=""),ROW($A$1:$A$2001),""),ROW(A628))),"")</f>
        <v/>
      </c>
      <c r="G629" t="str">
        <f t="shared" si="19"/>
        <v/>
      </c>
      <c r="H629" t="str" cm="1">
        <f t="array" ref="H629">IFERROR(INDEX($G$1:$G$2001,SMALL(IF(NOT($G$1:$G$2001=""),ROW($G$1:$G$2001),""),ROW(E628))),"")</f>
        <v/>
      </c>
      <c r="L629" t="str">
        <f>IF(Flex_Benefits!O641= 'Dropdown Selections'!$Q$4, Flex_Benefits!N641, "")</f>
        <v/>
      </c>
      <c r="M629" t="str" cm="1">
        <f t="array" ref="M629">IFERROR(INDEX($L$1:$L$2001,SMALL(IF(NOT($L$1:$L$2001=""),ROW($L$1:$L$2001),""),ROW(K628))),"")</f>
        <v/>
      </c>
    </row>
    <row r="630" spans="2:13">
      <c r="B630" t="str">
        <f>IF(List_of_Participating_PBPs!B635&lt;&gt;"", List_of_Participating_PBPs!B635, "")</f>
        <v/>
      </c>
      <c r="C630" t="str">
        <f t="shared" si="18"/>
        <v/>
      </c>
      <c r="D630" t="str" cm="1">
        <f t="array" ref="D630">IFERROR(INDEX($C$1:$C$2001,SMALL(IF(NOT($C$1:$C$2001=""),ROW($A$1:$A$2001),""),ROW(A629))),"")</f>
        <v/>
      </c>
      <c r="G630" t="str">
        <f t="shared" si="19"/>
        <v/>
      </c>
      <c r="H630" t="str" cm="1">
        <f t="array" ref="H630">IFERROR(INDEX($G$1:$G$2001,SMALL(IF(NOT($G$1:$G$2001=""),ROW($G$1:$G$2001),""),ROW(E629))),"")</f>
        <v/>
      </c>
      <c r="L630" t="str">
        <f>IF(Flex_Benefits!O642= 'Dropdown Selections'!$Q$4, Flex_Benefits!N642, "")</f>
        <v/>
      </c>
      <c r="M630" t="str" cm="1">
        <f t="array" ref="M630">IFERROR(INDEX($L$1:$L$2001,SMALL(IF(NOT($L$1:$L$2001=""),ROW($L$1:$L$2001),""),ROW(K629))),"")</f>
        <v/>
      </c>
    </row>
    <row r="631" spans="2:13">
      <c r="B631" t="str">
        <f>IF(List_of_Participating_PBPs!B636&lt;&gt;"", List_of_Participating_PBPs!B636, "")</f>
        <v/>
      </c>
      <c r="C631" t="str">
        <f t="shared" si="18"/>
        <v/>
      </c>
      <c r="D631" t="str" cm="1">
        <f t="array" ref="D631">IFERROR(INDEX($C$1:$C$2001,SMALL(IF(NOT($C$1:$C$2001=""),ROW($A$1:$A$2001),""),ROW(A630))),"")</f>
        <v/>
      </c>
      <c r="G631" t="str">
        <f t="shared" si="19"/>
        <v/>
      </c>
      <c r="H631" t="str" cm="1">
        <f t="array" ref="H631">IFERROR(INDEX($G$1:$G$2001,SMALL(IF(NOT($G$1:$G$2001=""),ROW($G$1:$G$2001),""),ROW(E630))),"")</f>
        <v/>
      </c>
      <c r="L631" t="str">
        <f>IF(Flex_Benefits!O643= 'Dropdown Selections'!$Q$4, Flex_Benefits!N643, "")</f>
        <v/>
      </c>
      <c r="M631" t="str" cm="1">
        <f t="array" ref="M631">IFERROR(INDEX($L$1:$L$2001,SMALL(IF(NOT($L$1:$L$2001=""),ROW($L$1:$L$2001),""),ROW(K630))),"")</f>
        <v/>
      </c>
    </row>
    <row r="632" spans="2:13">
      <c r="B632" t="str">
        <f>IF(List_of_Participating_PBPs!B637&lt;&gt;"", List_of_Participating_PBPs!B637, "")</f>
        <v/>
      </c>
      <c r="C632" t="str">
        <f t="shared" si="18"/>
        <v/>
      </c>
      <c r="D632" t="str" cm="1">
        <f t="array" ref="D632">IFERROR(INDEX($C$1:$C$2001,SMALL(IF(NOT($C$1:$C$2001=""),ROW($A$1:$A$2001),""),ROW(A631))),"")</f>
        <v/>
      </c>
      <c r="G632" t="str">
        <f t="shared" si="19"/>
        <v/>
      </c>
      <c r="H632" t="str" cm="1">
        <f t="array" ref="H632">IFERROR(INDEX($G$1:$G$2001,SMALL(IF(NOT($G$1:$G$2001=""),ROW($G$1:$G$2001),""),ROW(E631))),"")</f>
        <v/>
      </c>
      <c r="L632" t="str">
        <f>IF(Flex_Benefits!O644= 'Dropdown Selections'!$Q$4, Flex_Benefits!N644, "")</f>
        <v/>
      </c>
      <c r="M632" t="str" cm="1">
        <f t="array" ref="M632">IFERROR(INDEX($L$1:$L$2001,SMALL(IF(NOT($L$1:$L$2001=""),ROW($L$1:$L$2001),""),ROW(K631))),"")</f>
        <v/>
      </c>
    </row>
    <row r="633" spans="2:13">
      <c r="B633" t="str">
        <f>IF(List_of_Participating_PBPs!B638&lt;&gt;"", List_of_Participating_PBPs!B638, "")</f>
        <v/>
      </c>
      <c r="C633" t="str">
        <f t="shared" si="18"/>
        <v/>
      </c>
      <c r="D633" t="str" cm="1">
        <f t="array" ref="D633">IFERROR(INDEX($C$1:$C$2001,SMALL(IF(NOT($C$1:$C$2001=""),ROW($A$1:$A$2001),""),ROW(A632))),"")</f>
        <v/>
      </c>
      <c r="G633" t="str">
        <f t="shared" si="19"/>
        <v/>
      </c>
      <c r="H633" t="str" cm="1">
        <f t="array" ref="H633">IFERROR(INDEX($G$1:$G$2001,SMALL(IF(NOT($G$1:$G$2001=""),ROW($G$1:$G$2001),""),ROW(E632))),"")</f>
        <v/>
      </c>
      <c r="L633" t="str">
        <f>IF(Flex_Benefits!O645= 'Dropdown Selections'!$Q$4, Flex_Benefits!N645, "")</f>
        <v/>
      </c>
      <c r="M633" t="str" cm="1">
        <f t="array" ref="M633">IFERROR(INDEX($L$1:$L$2001,SMALL(IF(NOT($L$1:$L$2001=""),ROW($L$1:$L$2001),""),ROW(K632))),"")</f>
        <v/>
      </c>
    </row>
    <row r="634" spans="2:13">
      <c r="B634" t="str">
        <f>IF(List_of_Participating_PBPs!B639&lt;&gt;"", List_of_Participating_PBPs!B639, "")</f>
        <v/>
      </c>
      <c r="C634" t="str">
        <f t="shared" si="18"/>
        <v/>
      </c>
      <c r="D634" t="str" cm="1">
        <f t="array" ref="D634">IFERROR(INDEX($C$1:$C$2001,SMALL(IF(NOT($C$1:$C$2001=""),ROW($A$1:$A$2001),""),ROW(A633))),"")</f>
        <v/>
      </c>
      <c r="G634" t="str">
        <f t="shared" si="19"/>
        <v/>
      </c>
      <c r="H634" t="str" cm="1">
        <f t="array" ref="H634">IFERROR(INDEX($G$1:$G$2001,SMALL(IF(NOT($G$1:$G$2001=""),ROW($G$1:$G$2001),""),ROW(E633))),"")</f>
        <v/>
      </c>
      <c r="L634" t="str">
        <f>IF(Flex_Benefits!O646= 'Dropdown Selections'!$Q$4, Flex_Benefits!N646, "")</f>
        <v/>
      </c>
      <c r="M634" t="str" cm="1">
        <f t="array" ref="M634">IFERROR(INDEX($L$1:$L$2001,SMALL(IF(NOT($L$1:$L$2001=""),ROW($L$1:$L$2001),""),ROW(K633))),"")</f>
        <v/>
      </c>
    </row>
    <row r="635" spans="2:13">
      <c r="B635" t="str">
        <f>IF(List_of_Participating_PBPs!B640&lt;&gt;"", List_of_Participating_PBPs!B640, "")</f>
        <v/>
      </c>
      <c r="C635" t="str">
        <f t="shared" si="18"/>
        <v/>
      </c>
      <c r="D635" t="str" cm="1">
        <f t="array" ref="D635">IFERROR(INDEX($C$1:$C$2001,SMALL(IF(NOT($C$1:$C$2001=""),ROW($A$1:$A$2001),""),ROW(A634))),"")</f>
        <v/>
      </c>
      <c r="G635" t="str">
        <f t="shared" si="19"/>
        <v/>
      </c>
      <c r="H635" t="str" cm="1">
        <f t="array" ref="H635">IFERROR(INDEX($G$1:$G$2001,SMALL(IF(NOT($G$1:$G$2001=""),ROW($G$1:$G$2001),""),ROW(E634))),"")</f>
        <v/>
      </c>
      <c r="L635" t="str">
        <f>IF(Flex_Benefits!O647= 'Dropdown Selections'!$Q$4, Flex_Benefits!N647, "")</f>
        <v/>
      </c>
      <c r="M635" t="str" cm="1">
        <f t="array" ref="M635">IFERROR(INDEX($L$1:$L$2001,SMALL(IF(NOT($L$1:$L$2001=""),ROW($L$1:$L$2001),""),ROW(K634))),"")</f>
        <v/>
      </c>
    </row>
    <row r="636" spans="2:13">
      <c r="B636" t="str">
        <f>IF(List_of_Participating_PBPs!B641&lt;&gt;"", List_of_Participating_PBPs!B641, "")</f>
        <v/>
      </c>
      <c r="C636" t="str">
        <f t="shared" si="18"/>
        <v/>
      </c>
      <c r="D636" t="str" cm="1">
        <f t="array" ref="D636">IFERROR(INDEX($C$1:$C$2001,SMALL(IF(NOT($C$1:$C$2001=""),ROW($A$1:$A$2001),""),ROW(A635))),"")</f>
        <v/>
      </c>
      <c r="G636" t="str">
        <f t="shared" si="19"/>
        <v/>
      </c>
      <c r="H636" t="str" cm="1">
        <f t="array" ref="H636">IFERROR(INDEX($G$1:$G$2001,SMALL(IF(NOT($G$1:$G$2001=""),ROW($G$1:$G$2001),""),ROW(E635))),"")</f>
        <v/>
      </c>
      <c r="L636" t="str">
        <f>IF(Flex_Benefits!O648= 'Dropdown Selections'!$Q$4, Flex_Benefits!N648, "")</f>
        <v/>
      </c>
      <c r="M636" t="str" cm="1">
        <f t="array" ref="M636">IFERROR(INDEX($L$1:$L$2001,SMALL(IF(NOT($L$1:$L$2001=""),ROW($L$1:$L$2001),""),ROW(K635))),"")</f>
        <v/>
      </c>
    </row>
    <row r="637" spans="2:13">
      <c r="B637" t="str">
        <f>IF(List_of_Participating_PBPs!B642&lt;&gt;"", List_of_Participating_PBPs!B642, "")</f>
        <v/>
      </c>
      <c r="C637" t="str">
        <f t="shared" si="18"/>
        <v/>
      </c>
      <c r="D637" t="str" cm="1">
        <f t="array" ref="D637">IFERROR(INDEX($C$1:$C$2001,SMALL(IF(NOT($C$1:$C$2001=""),ROW($A$1:$A$2001),""),ROW(A636))),"")</f>
        <v/>
      </c>
      <c r="G637" t="str">
        <f t="shared" si="19"/>
        <v/>
      </c>
      <c r="H637" t="str" cm="1">
        <f t="array" ref="H637">IFERROR(INDEX($G$1:$G$2001,SMALL(IF(NOT($G$1:$G$2001=""),ROW($G$1:$G$2001),""),ROW(E636))),"")</f>
        <v/>
      </c>
      <c r="L637" t="str">
        <f>IF(Flex_Benefits!O649= 'Dropdown Selections'!$Q$4, Flex_Benefits!N649, "")</f>
        <v/>
      </c>
      <c r="M637" t="str" cm="1">
        <f t="array" ref="M637">IFERROR(INDEX($L$1:$L$2001,SMALL(IF(NOT($L$1:$L$2001=""),ROW($L$1:$L$2001),""),ROW(K636))),"")</f>
        <v/>
      </c>
    </row>
    <row r="638" spans="2:13">
      <c r="B638" t="str">
        <f>IF(List_of_Participating_PBPs!B643&lt;&gt;"", List_of_Participating_PBPs!B643, "")</f>
        <v/>
      </c>
      <c r="C638" t="str">
        <f t="shared" si="18"/>
        <v/>
      </c>
      <c r="D638" t="str" cm="1">
        <f t="array" ref="D638">IFERROR(INDEX($C$1:$C$2001,SMALL(IF(NOT($C$1:$C$2001=""),ROW($A$1:$A$2001),""),ROW(A637))),"")</f>
        <v/>
      </c>
      <c r="G638" t="str">
        <f t="shared" si="19"/>
        <v/>
      </c>
      <c r="H638" t="str" cm="1">
        <f t="array" ref="H638">IFERROR(INDEX($G$1:$G$2001,SMALL(IF(NOT($G$1:$G$2001=""),ROW($G$1:$G$2001),""),ROW(E637))),"")</f>
        <v/>
      </c>
      <c r="L638" t="str">
        <f>IF(Flex_Benefits!O650= 'Dropdown Selections'!$Q$4, Flex_Benefits!N650, "")</f>
        <v/>
      </c>
      <c r="M638" t="str" cm="1">
        <f t="array" ref="M638">IFERROR(INDEX($L$1:$L$2001,SMALL(IF(NOT($L$1:$L$2001=""),ROW($L$1:$L$2001),""),ROW(K637))),"")</f>
        <v/>
      </c>
    </row>
    <row r="639" spans="2:13">
      <c r="B639" t="str">
        <f>IF(List_of_Participating_PBPs!B644&lt;&gt;"", List_of_Participating_PBPs!B644, "")</f>
        <v/>
      </c>
      <c r="C639" t="str">
        <f t="shared" si="18"/>
        <v/>
      </c>
      <c r="D639" t="str" cm="1">
        <f t="array" ref="D639">IFERROR(INDEX($C$1:$C$2001,SMALL(IF(NOT($C$1:$C$2001=""),ROW($A$1:$A$2001),""),ROW(A638))),"")</f>
        <v/>
      </c>
      <c r="G639" t="str">
        <f t="shared" si="19"/>
        <v/>
      </c>
      <c r="H639" t="str" cm="1">
        <f t="array" ref="H639">IFERROR(INDEX($G$1:$G$2001,SMALL(IF(NOT($G$1:$G$2001=""),ROW($G$1:$G$2001),""),ROW(E638))),"")</f>
        <v/>
      </c>
      <c r="L639" t="str">
        <f>IF(Flex_Benefits!O651= 'Dropdown Selections'!$Q$4, Flex_Benefits!N651, "")</f>
        <v/>
      </c>
      <c r="M639" t="str" cm="1">
        <f t="array" ref="M639">IFERROR(INDEX($L$1:$L$2001,SMALL(IF(NOT($L$1:$L$2001=""),ROW($L$1:$L$2001),""),ROW(K638))),"")</f>
        <v/>
      </c>
    </row>
    <row r="640" spans="2:13">
      <c r="B640" t="str">
        <f>IF(List_of_Participating_PBPs!B645&lt;&gt;"", List_of_Participating_PBPs!B645, "")</f>
        <v/>
      </c>
      <c r="C640" t="str">
        <f t="shared" si="18"/>
        <v/>
      </c>
      <c r="D640" t="str" cm="1">
        <f t="array" ref="D640">IFERROR(INDEX($C$1:$C$2001,SMALL(IF(NOT($C$1:$C$2001=""),ROW($A$1:$A$2001),""),ROW(A639))),"")</f>
        <v/>
      </c>
      <c r="G640" t="str">
        <f t="shared" si="19"/>
        <v/>
      </c>
      <c r="H640" t="str" cm="1">
        <f t="array" ref="H640">IFERROR(INDEX($G$1:$G$2001,SMALL(IF(NOT($G$1:$G$2001=""),ROW($G$1:$G$2001),""),ROW(E639))),"")</f>
        <v/>
      </c>
      <c r="L640" t="str">
        <f>IF(Flex_Benefits!O652= 'Dropdown Selections'!$Q$4, Flex_Benefits!N652, "")</f>
        <v/>
      </c>
      <c r="M640" t="str" cm="1">
        <f t="array" ref="M640">IFERROR(INDEX($L$1:$L$2001,SMALL(IF(NOT($L$1:$L$2001=""),ROW($L$1:$L$2001),""),ROW(K639))),"")</f>
        <v/>
      </c>
    </row>
    <row r="641" spans="2:13">
      <c r="B641" t="str">
        <f>IF(List_of_Participating_PBPs!B646&lt;&gt;"", List_of_Participating_PBPs!B646, "")</f>
        <v/>
      </c>
      <c r="C641" t="str">
        <f t="shared" si="18"/>
        <v/>
      </c>
      <c r="D641" t="str" cm="1">
        <f t="array" ref="D641">IFERROR(INDEX($C$1:$C$2001,SMALL(IF(NOT($C$1:$C$2001=""),ROW($A$1:$A$2001),""),ROW(A640))),"")</f>
        <v/>
      </c>
      <c r="G641" t="str">
        <f t="shared" si="19"/>
        <v/>
      </c>
      <c r="H641" t="str" cm="1">
        <f t="array" ref="H641">IFERROR(INDEX($G$1:$G$2001,SMALL(IF(NOT($G$1:$G$2001=""),ROW($G$1:$G$2001),""),ROW(E640))),"")</f>
        <v/>
      </c>
      <c r="L641" t="str">
        <f>IF(Flex_Benefits!O653= 'Dropdown Selections'!$Q$4, Flex_Benefits!N653, "")</f>
        <v/>
      </c>
      <c r="M641" t="str" cm="1">
        <f t="array" ref="M641">IFERROR(INDEX($L$1:$L$2001,SMALL(IF(NOT($L$1:$L$2001=""),ROW($L$1:$L$2001),""),ROW(K640))),"")</f>
        <v/>
      </c>
    </row>
    <row r="642" spans="2:13">
      <c r="B642" t="str">
        <f>IF(List_of_Participating_PBPs!B647&lt;&gt;"", List_of_Participating_PBPs!B647, "")</f>
        <v/>
      </c>
      <c r="C642" t="str">
        <f t="shared" ref="C642:C705" si="20">B642</f>
        <v/>
      </c>
      <c r="D642" t="str" cm="1">
        <f t="array" ref="D642">IFERROR(INDEX($C$1:$C$2001,SMALL(IF(NOT($C$1:$C$2001=""),ROW($A$1:$A$2001),""),ROW(A641))),"")</f>
        <v/>
      </c>
      <c r="G642" t="str">
        <f t="shared" ref="G642:G705" si="21">LEFT(C642,9)</f>
        <v/>
      </c>
      <c r="H642" t="str" cm="1">
        <f t="array" ref="H642">IFERROR(INDEX($G$1:$G$2001,SMALL(IF(NOT($G$1:$G$2001=""),ROW($G$1:$G$2001),""),ROW(E641))),"")</f>
        <v/>
      </c>
      <c r="L642" t="str">
        <f>IF(Flex_Benefits!O654= 'Dropdown Selections'!$Q$4, Flex_Benefits!N654, "")</f>
        <v/>
      </c>
      <c r="M642" t="str" cm="1">
        <f t="array" ref="M642">IFERROR(INDEX($L$1:$L$2001,SMALL(IF(NOT($L$1:$L$2001=""),ROW($L$1:$L$2001),""),ROW(K641))),"")</f>
        <v/>
      </c>
    </row>
    <row r="643" spans="2:13">
      <c r="B643" t="str">
        <f>IF(List_of_Participating_PBPs!B648&lt;&gt;"", List_of_Participating_PBPs!B648, "")</f>
        <v/>
      </c>
      <c r="C643" t="str">
        <f t="shared" si="20"/>
        <v/>
      </c>
      <c r="D643" t="str" cm="1">
        <f t="array" ref="D643">IFERROR(INDEX($C$1:$C$2001,SMALL(IF(NOT($C$1:$C$2001=""),ROW($A$1:$A$2001),""),ROW(A642))),"")</f>
        <v/>
      </c>
      <c r="G643" t="str">
        <f t="shared" si="21"/>
        <v/>
      </c>
      <c r="H643" t="str" cm="1">
        <f t="array" ref="H643">IFERROR(INDEX($G$1:$G$2001,SMALL(IF(NOT($G$1:$G$2001=""),ROW($G$1:$G$2001),""),ROW(E642))),"")</f>
        <v/>
      </c>
      <c r="L643" t="str">
        <f>IF(Flex_Benefits!O655= 'Dropdown Selections'!$Q$4, Flex_Benefits!N655, "")</f>
        <v/>
      </c>
      <c r="M643" t="str" cm="1">
        <f t="array" ref="M643">IFERROR(INDEX($L$1:$L$2001,SMALL(IF(NOT($L$1:$L$2001=""),ROW($L$1:$L$2001),""),ROW(K642))),"")</f>
        <v/>
      </c>
    </row>
    <row r="644" spans="2:13">
      <c r="B644" t="str">
        <f>IF(List_of_Participating_PBPs!B649&lt;&gt;"", List_of_Participating_PBPs!B649, "")</f>
        <v/>
      </c>
      <c r="C644" t="str">
        <f t="shared" si="20"/>
        <v/>
      </c>
      <c r="D644" t="str" cm="1">
        <f t="array" ref="D644">IFERROR(INDEX($C$1:$C$2001,SMALL(IF(NOT($C$1:$C$2001=""),ROW($A$1:$A$2001),""),ROW(A643))),"")</f>
        <v/>
      </c>
      <c r="G644" t="str">
        <f t="shared" si="21"/>
        <v/>
      </c>
      <c r="H644" t="str" cm="1">
        <f t="array" ref="H644">IFERROR(INDEX($G$1:$G$2001,SMALL(IF(NOT($G$1:$G$2001=""),ROW($G$1:$G$2001),""),ROW(E643))),"")</f>
        <v/>
      </c>
      <c r="L644" t="str">
        <f>IF(Flex_Benefits!O656= 'Dropdown Selections'!$Q$4, Flex_Benefits!N656, "")</f>
        <v/>
      </c>
      <c r="M644" t="str" cm="1">
        <f t="array" ref="M644">IFERROR(INDEX($L$1:$L$2001,SMALL(IF(NOT($L$1:$L$2001=""),ROW($L$1:$L$2001),""),ROW(K643))),"")</f>
        <v/>
      </c>
    </row>
    <row r="645" spans="2:13">
      <c r="B645" t="str">
        <f>IF(List_of_Participating_PBPs!B650&lt;&gt;"", List_of_Participating_PBPs!B650, "")</f>
        <v/>
      </c>
      <c r="C645" t="str">
        <f t="shared" si="20"/>
        <v/>
      </c>
      <c r="D645" t="str" cm="1">
        <f t="array" ref="D645">IFERROR(INDEX($C$1:$C$2001,SMALL(IF(NOT($C$1:$C$2001=""),ROW($A$1:$A$2001),""),ROW(A644))),"")</f>
        <v/>
      </c>
      <c r="G645" t="str">
        <f t="shared" si="21"/>
        <v/>
      </c>
      <c r="H645" t="str" cm="1">
        <f t="array" ref="H645">IFERROR(INDEX($G$1:$G$2001,SMALL(IF(NOT($G$1:$G$2001=""),ROW($G$1:$G$2001),""),ROW(E644))),"")</f>
        <v/>
      </c>
      <c r="L645" t="str">
        <f>IF(Flex_Benefits!O657= 'Dropdown Selections'!$Q$4, Flex_Benefits!N657, "")</f>
        <v/>
      </c>
      <c r="M645" t="str" cm="1">
        <f t="array" ref="M645">IFERROR(INDEX($L$1:$L$2001,SMALL(IF(NOT($L$1:$L$2001=""),ROW($L$1:$L$2001),""),ROW(K644))),"")</f>
        <v/>
      </c>
    </row>
    <row r="646" spans="2:13">
      <c r="B646" t="str">
        <f>IF(List_of_Participating_PBPs!B651&lt;&gt;"", List_of_Participating_PBPs!B651, "")</f>
        <v/>
      </c>
      <c r="C646" t="str">
        <f t="shared" si="20"/>
        <v/>
      </c>
      <c r="D646" t="str" cm="1">
        <f t="array" ref="D646">IFERROR(INDEX($C$1:$C$2001,SMALL(IF(NOT($C$1:$C$2001=""),ROW($A$1:$A$2001),""),ROW(A645))),"")</f>
        <v/>
      </c>
      <c r="G646" t="str">
        <f t="shared" si="21"/>
        <v/>
      </c>
      <c r="H646" t="str" cm="1">
        <f t="array" ref="H646">IFERROR(INDEX($G$1:$G$2001,SMALL(IF(NOT($G$1:$G$2001=""),ROW($G$1:$G$2001),""),ROW(E645))),"")</f>
        <v/>
      </c>
      <c r="L646" t="str">
        <f>IF(Flex_Benefits!O658= 'Dropdown Selections'!$Q$4, Flex_Benefits!N658, "")</f>
        <v/>
      </c>
      <c r="M646" t="str" cm="1">
        <f t="array" ref="M646">IFERROR(INDEX($L$1:$L$2001,SMALL(IF(NOT($L$1:$L$2001=""),ROW($L$1:$L$2001),""),ROW(K645))),"")</f>
        <v/>
      </c>
    </row>
    <row r="647" spans="2:13">
      <c r="B647" t="str">
        <f>IF(List_of_Participating_PBPs!B652&lt;&gt;"", List_of_Participating_PBPs!B652, "")</f>
        <v/>
      </c>
      <c r="C647" t="str">
        <f t="shared" si="20"/>
        <v/>
      </c>
      <c r="D647" t="str" cm="1">
        <f t="array" ref="D647">IFERROR(INDEX($C$1:$C$2001,SMALL(IF(NOT($C$1:$C$2001=""),ROW($A$1:$A$2001),""),ROW(A646))),"")</f>
        <v/>
      </c>
      <c r="G647" t="str">
        <f t="shared" si="21"/>
        <v/>
      </c>
      <c r="H647" t="str" cm="1">
        <f t="array" ref="H647">IFERROR(INDEX($G$1:$G$2001,SMALL(IF(NOT($G$1:$G$2001=""),ROW($G$1:$G$2001),""),ROW(E646))),"")</f>
        <v/>
      </c>
      <c r="L647" t="str">
        <f>IF(Flex_Benefits!O659= 'Dropdown Selections'!$Q$4, Flex_Benefits!N659, "")</f>
        <v/>
      </c>
      <c r="M647" t="str" cm="1">
        <f t="array" ref="M647">IFERROR(INDEX($L$1:$L$2001,SMALL(IF(NOT($L$1:$L$2001=""),ROW($L$1:$L$2001),""),ROW(K646))),"")</f>
        <v/>
      </c>
    </row>
    <row r="648" spans="2:13">
      <c r="B648" t="str">
        <f>IF(List_of_Participating_PBPs!B653&lt;&gt;"", List_of_Participating_PBPs!B653, "")</f>
        <v/>
      </c>
      <c r="C648" t="str">
        <f t="shared" si="20"/>
        <v/>
      </c>
      <c r="D648" t="str" cm="1">
        <f t="array" ref="D648">IFERROR(INDEX($C$1:$C$2001,SMALL(IF(NOT($C$1:$C$2001=""),ROW($A$1:$A$2001),""),ROW(A647))),"")</f>
        <v/>
      </c>
      <c r="G648" t="str">
        <f t="shared" si="21"/>
        <v/>
      </c>
      <c r="H648" t="str" cm="1">
        <f t="array" ref="H648">IFERROR(INDEX($G$1:$G$2001,SMALL(IF(NOT($G$1:$G$2001=""),ROW($G$1:$G$2001),""),ROW(E647))),"")</f>
        <v/>
      </c>
      <c r="L648" t="str">
        <f>IF(Flex_Benefits!O660= 'Dropdown Selections'!$Q$4, Flex_Benefits!N660, "")</f>
        <v/>
      </c>
      <c r="M648" t="str" cm="1">
        <f t="array" ref="M648">IFERROR(INDEX($L$1:$L$2001,SMALL(IF(NOT($L$1:$L$2001=""),ROW($L$1:$L$2001),""),ROW(K647))),"")</f>
        <v/>
      </c>
    </row>
    <row r="649" spans="2:13">
      <c r="B649" t="str">
        <f>IF(List_of_Participating_PBPs!B654&lt;&gt;"", List_of_Participating_PBPs!B654, "")</f>
        <v/>
      </c>
      <c r="C649" t="str">
        <f t="shared" si="20"/>
        <v/>
      </c>
      <c r="D649" t="str" cm="1">
        <f t="array" ref="D649">IFERROR(INDEX($C$1:$C$2001,SMALL(IF(NOT($C$1:$C$2001=""),ROW($A$1:$A$2001),""),ROW(A648))),"")</f>
        <v/>
      </c>
      <c r="G649" t="str">
        <f t="shared" si="21"/>
        <v/>
      </c>
      <c r="H649" t="str" cm="1">
        <f t="array" ref="H649">IFERROR(INDEX($G$1:$G$2001,SMALL(IF(NOT($G$1:$G$2001=""),ROW($G$1:$G$2001),""),ROW(E648))),"")</f>
        <v/>
      </c>
      <c r="L649" t="str">
        <f>IF(Flex_Benefits!O661= 'Dropdown Selections'!$Q$4, Flex_Benefits!N661, "")</f>
        <v/>
      </c>
      <c r="M649" t="str" cm="1">
        <f t="array" ref="M649">IFERROR(INDEX($L$1:$L$2001,SMALL(IF(NOT($L$1:$L$2001=""),ROW($L$1:$L$2001),""),ROW(K648))),"")</f>
        <v/>
      </c>
    </row>
    <row r="650" spans="2:13">
      <c r="B650" t="str">
        <f>IF(List_of_Participating_PBPs!B655&lt;&gt;"", List_of_Participating_PBPs!B655, "")</f>
        <v/>
      </c>
      <c r="C650" t="str">
        <f t="shared" si="20"/>
        <v/>
      </c>
      <c r="D650" t="str" cm="1">
        <f t="array" ref="D650">IFERROR(INDEX($C$1:$C$2001,SMALL(IF(NOT($C$1:$C$2001=""),ROW($A$1:$A$2001),""),ROW(A649))),"")</f>
        <v/>
      </c>
      <c r="G650" t="str">
        <f t="shared" si="21"/>
        <v/>
      </c>
      <c r="H650" t="str" cm="1">
        <f t="array" ref="H650">IFERROR(INDEX($G$1:$G$2001,SMALL(IF(NOT($G$1:$G$2001=""),ROW($G$1:$G$2001),""),ROW(E649))),"")</f>
        <v/>
      </c>
      <c r="L650" t="str">
        <f>IF(Flex_Benefits!O662= 'Dropdown Selections'!$Q$4, Flex_Benefits!N662, "")</f>
        <v/>
      </c>
      <c r="M650" t="str" cm="1">
        <f t="array" ref="M650">IFERROR(INDEX($L$1:$L$2001,SMALL(IF(NOT($L$1:$L$2001=""),ROW($L$1:$L$2001),""),ROW(K649))),"")</f>
        <v/>
      </c>
    </row>
    <row r="651" spans="2:13">
      <c r="B651" t="str">
        <f>IF(List_of_Participating_PBPs!B656&lt;&gt;"", List_of_Participating_PBPs!B656, "")</f>
        <v/>
      </c>
      <c r="C651" t="str">
        <f t="shared" si="20"/>
        <v/>
      </c>
      <c r="D651" t="str" cm="1">
        <f t="array" ref="D651">IFERROR(INDEX($C$1:$C$2001,SMALL(IF(NOT($C$1:$C$2001=""),ROW($A$1:$A$2001),""),ROW(A650))),"")</f>
        <v/>
      </c>
      <c r="G651" t="str">
        <f t="shared" si="21"/>
        <v/>
      </c>
      <c r="H651" t="str" cm="1">
        <f t="array" ref="H651">IFERROR(INDEX($G$1:$G$2001,SMALL(IF(NOT($G$1:$G$2001=""),ROW($G$1:$G$2001),""),ROW(E650))),"")</f>
        <v/>
      </c>
      <c r="L651" t="str">
        <f>IF(Flex_Benefits!O663= 'Dropdown Selections'!$Q$4, Flex_Benefits!N663, "")</f>
        <v/>
      </c>
      <c r="M651" t="str" cm="1">
        <f t="array" ref="M651">IFERROR(INDEX($L$1:$L$2001,SMALL(IF(NOT($L$1:$L$2001=""),ROW($L$1:$L$2001),""),ROW(K650))),"")</f>
        <v/>
      </c>
    </row>
    <row r="652" spans="2:13">
      <c r="B652" t="str">
        <f>IF(List_of_Participating_PBPs!B657&lt;&gt;"", List_of_Participating_PBPs!B657, "")</f>
        <v/>
      </c>
      <c r="C652" t="str">
        <f t="shared" si="20"/>
        <v/>
      </c>
      <c r="D652" t="str" cm="1">
        <f t="array" ref="D652">IFERROR(INDEX($C$1:$C$2001,SMALL(IF(NOT($C$1:$C$2001=""),ROW($A$1:$A$2001),""),ROW(A651))),"")</f>
        <v/>
      </c>
      <c r="G652" t="str">
        <f t="shared" si="21"/>
        <v/>
      </c>
      <c r="H652" t="str" cm="1">
        <f t="array" ref="H652">IFERROR(INDEX($G$1:$G$2001,SMALL(IF(NOT($G$1:$G$2001=""),ROW($G$1:$G$2001),""),ROW(E651))),"")</f>
        <v/>
      </c>
      <c r="L652" t="str">
        <f>IF(Flex_Benefits!O664= 'Dropdown Selections'!$Q$4, Flex_Benefits!N664, "")</f>
        <v/>
      </c>
      <c r="M652" t="str" cm="1">
        <f t="array" ref="M652">IFERROR(INDEX($L$1:$L$2001,SMALL(IF(NOT($L$1:$L$2001=""),ROW($L$1:$L$2001),""),ROW(K651))),"")</f>
        <v/>
      </c>
    </row>
    <row r="653" spans="2:13">
      <c r="B653" t="str">
        <f>IF(List_of_Participating_PBPs!B658&lt;&gt;"", List_of_Participating_PBPs!B658, "")</f>
        <v/>
      </c>
      <c r="C653" t="str">
        <f t="shared" si="20"/>
        <v/>
      </c>
      <c r="D653" t="str" cm="1">
        <f t="array" ref="D653">IFERROR(INDEX($C$1:$C$2001,SMALL(IF(NOT($C$1:$C$2001=""),ROW($A$1:$A$2001),""),ROW(A652))),"")</f>
        <v/>
      </c>
      <c r="G653" t="str">
        <f t="shared" si="21"/>
        <v/>
      </c>
      <c r="H653" t="str" cm="1">
        <f t="array" ref="H653">IFERROR(INDEX($G$1:$G$2001,SMALL(IF(NOT($G$1:$G$2001=""),ROW($G$1:$G$2001),""),ROW(E652))),"")</f>
        <v/>
      </c>
      <c r="L653" t="str">
        <f>IF(Flex_Benefits!O665= 'Dropdown Selections'!$Q$4, Flex_Benefits!N665, "")</f>
        <v/>
      </c>
      <c r="M653" t="str" cm="1">
        <f t="array" ref="M653">IFERROR(INDEX($L$1:$L$2001,SMALL(IF(NOT($L$1:$L$2001=""),ROW($L$1:$L$2001),""),ROW(K652))),"")</f>
        <v/>
      </c>
    </row>
    <row r="654" spans="2:13">
      <c r="B654" t="str">
        <f>IF(List_of_Participating_PBPs!B659&lt;&gt;"", List_of_Participating_PBPs!B659, "")</f>
        <v/>
      </c>
      <c r="C654" t="str">
        <f t="shared" si="20"/>
        <v/>
      </c>
      <c r="D654" t="str" cm="1">
        <f t="array" ref="D654">IFERROR(INDEX($C$1:$C$2001,SMALL(IF(NOT($C$1:$C$2001=""),ROW($A$1:$A$2001),""),ROW(A653))),"")</f>
        <v/>
      </c>
      <c r="G654" t="str">
        <f t="shared" si="21"/>
        <v/>
      </c>
      <c r="H654" t="str" cm="1">
        <f t="array" ref="H654">IFERROR(INDEX($G$1:$G$2001,SMALL(IF(NOT($G$1:$G$2001=""),ROW($G$1:$G$2001),""),ROW(E653))),"")</f>
        <v/>
      </c>
      <c r="L654" t="str">
        <f>IF(Flex_Benefits!O666= 'Dropdown Selections'!$Q$4, Flex_Benefits!N666, "")</f>
        <v/>
      </c>
      <c r="M654" t="str" cm="1">
        <f t="array" ref="M654">IFERROR(INDEX($L$1:$L$2001,SMALL(IF(NOT($L$1:$L$2001=""),ROW($L$1:$L$2001),""),ROW(K653))),"")</f>
        <v/>
      </c>
    </row>
    <row r="655" spans="2:13">
      <c r="B655" t="str">
        <f>IF(List_of_Participating_PBPs!B660&lt;&gt;"", List_of_Participating_PBPs!B660, "")</f>
        <v/>
      </c>
      <c r="C655" t="str">
        <f t="shared" si="20"/>
        <v/>
      </c>
      <c r="D655" t="str" cm="1">
        <f t="array" ref="D655">IFERROR(INDEX($C$1:$C$2001,SMALL(IF(NOT($C$1:$C$2001=""),ROW($A$1:$A$2001),""),ROW(A654))),"")</f>
        <v/>
      </c>
      <c r="G655" t="str">
        <f t="shared" si="21"/>
        <v/>
      </c>
      <c r="H655" t="str" cm="1">
        <f t="array" ref="H655">IFERROR(INDEX($G$1:$G$2001,SMALL(IF(NOT($G$1:$G$2001=""),ROW($G$1:$G$2001),""),ROW(E654))),"")</f>
        <v/>
      </c>
      <c r="L655" t="str">
        <f>IF(Flex_Benefits!O667= 'Dropdown Selections'!$Q$4, Flex_Benefits!N667, "")</f>
        <v/>
      </c>
      <c r="M655" t="str" cm="1">
        <f t="array" ref="M655">IFERROR(INDEX($L$1:$L$2001,SMALL(IF(NOT($L$1:$L$2001=""),ROW($L$1:$L$2001),""),ROW(K654))),"")</f>
        <v/>
      </c>
    </row>
    <row r="656" spans="2:13">
      <c r="B656" t="str">
        <f>IF(List_of_Participating_PBPs!B661&lt;&gt;"", List_of_Participating_PBPs!B661, "")</f>
        <v/>
      </c>
      <c r="C656" t="str">
        <f t="shared" si="20"/>
        <v/>
      </c>
      <c r="D656" t="str" cm="1">
        <f t="array" ref="D656">IFERROR(INDEX($C$1:$C$2001,SMALL(IF(NOT($C$1:$C$2001=""),ROW($A$1:$A$2001),""),ROW(A655))),"")</f>
        <v/>
      </c>
      <c r="G656" t="str">
        <f t="shared" si="21"/>
        <v/>
      </c>
      <c r="H656" t="str" cm="1">
        <f t="array" ref="H656">IFERROR(INDEX($G$1:$G$2001,SMALL(IF(NOT($G$1:$G$2001=""),ROW($G$1:$G$2001),""),ROW(E655))),"")</f>
        <v/>
      </c>
      <c r="L656" t="str">
        <f>IF(Flex_Benefits!O668= 'Dropdown Selections'!$Q$4, Flex_Benefits!N668, "")</f>
        <v/>
      </c>
      <c r="M656" t="str" cm="1">
        <f t="array" ref="M656">IFERROR(INDEX($L$1:$L$2001,SMALL(IF(NOT($L$1:$L$2001=""),ROW($L$1:$L$2001),""),ROW(K655))),"")</f>
        <v/>
      </c>
    </row>
    <row r="657" spans="2:13">
      <c r="B657" t="str">
        <f>IF(List_of_Participating_PBPs!B662&lt;&gt;"", List_of_Participating_PBPs!B662, "")</f>
        <v/>
      </c>
      <c r="C657" t="str">
        <f t="shared" si="20"/>
        <v/>
      </c>
      <c r="D657" t="str" cm="1">
        <f t="array" ref="D657">IFERROR(INDEX($C$1:$C$2001,SMALL(IF(NOT($C$1:$C$2001=""),ROW($A$1:$A$2001),""),ROW(A656))),"")</f>
        <v/>
      </c>
      <c r="G657" t="str">
        <f t="shared" si="21"/>
        <v/>
      </c>
      <c r="H657" t="str" cm="1">
        <f t="array" ref="H657">IFERROR(INDEX($G$1:$G$2001,SMALL(IF(NOT($G$1:$G$2001=""),ROW($G$1:$G$2001),""),ROW(E656))),"")</f>
        <v/>
      </c>
      <c r="L657" t="str">
        <f>IF(Flex_Benefits!O669= 'Dropdown Selections'!$Q$4, Flex_Benefits!N669, "")</f>
        <v/>
      </c>
      <c r="M657" t="str" cm="1">
        <f t="array" ref="M657">IFERROR(INDEX($L$1:$L$2001,SMALL(IF(NOT($L$1:$L$2001=""),ROW($L$1:$L$2001),""),ROW(K656))),"")</f>
        <v/>
      </c>
    </row>
    <row r="658" spans="2:13">
      <c r="B658" t="str">
        <f>IF(List_of_Participating_PBPs!B663&lt;&gt;"", List_of_Participating_PBPs!B663, "")</f>
        <v/>
      </c>
      <c r="C658" t="str">
        <f t="shared" si="20"/>
        <v/>
      </c>
      <c r="D658" t="str" cm="1">
        <f t="array" ref="D658">IFERROR(INDEX($C$1:$C$2001,SMALL(IF(NOT($C$1:$C$2001=""),ROW($A$1:$A$2001),""),ROW(A657))),"")</f>
        <v/>
      </c>
      <c r="G658" t="str">
        <f t="shared" si="21"/>
        <v/>
      </c>
      <c r="H658" t="str" cm="1">
        <f t="array" ref="H658">IFERROR(INDEX($G$1:$G$2001,SMALL(IF(NOT($G$1:$G$2001=""),ROW($G$1:$G$2001),""),ROW(E657))),"")</f>
        <v/>
      </c>
      <c r="L658" t="str">
        <f>IF(Flex_Benefits!O670= 'Dropdown Selections'!$Q$4, Flex_Benefits!N670, "")</f>
        <v/>
      </c>
      <c r="M658" t="str" cm="1">
        <f t="array" ref="M658">IFERROR(INDEX($L$1:$L$2001,SMALL(IF(NOT($L$1:$L$2001=""),ROW($L$1:$L$2001),""),ROW(K657))),"")</f>
        <v/>
      </c>
    </row>
    <row r="659" spans="2:13">
      <c r="B659" t="str">
        <f>IF(List_of_Participating_PBPs!B664&lt;&gt;"", List_of_Participating_PBPs!B664, "")</f>
        <v/>
      </c>
      <c r="C659" t="str">
        <f t="shared" si="20"/>
        <v/>
      </c>
      <c r="D659" t="str" cm="1">
        <f t="array" ref="D659">IFERROR(INDEX($C$1:$C$2001,SMALL(IF(NOT($C$1:$C$2001=""),ROW($A$1:$A$2001),""),ROW(A658))),"")</f>
        <v/>
      </c>
      <c r="G659" t="str">
        <f t="shared" si="21"/>
        <v/>
      </c>
      <c r="H659" t="str" cm="1">
        <f t="array" ref="H659">IFERROR(INDEX($G$1:$G$2001,SMALL(IF(NOT($G$1:$G$2001=""),ROW($G$1:$G$2001),""),ROW(E658))),"")</f>
        <v/>
      </c>
      <c r="L659" t="str">
        <f>IF(Flex_Benefits!O671= 'Dropdown Selections'!$Q$4, Flex_Benefits!N671, "")</f>
        <v/>
      </c>
      <c r="M659" t="str" cm="1">
        <f t="array" ref="M659">IFERROR(INDEX($L$1:$L$2001,SMALL(IF(NOT($L$1:$L$2001=""),ROW($L$1:$L$2001),""),ROW(K658))),"")</f>
        <v/>
      </c>
    </row>
    <row r="660" spans="2:13">
      <c r="B660" t="str">
        <f>IF(List_of_Participating_PBPs!B665&lt;&gt;"", List_of_Participating_PBPs!B665, "")</f>
        <v/>
      </c>
      <c r="C660" t="str">
        <f t="shared" si="20"/>
        <v/>
      </c>
      <c r="D660" t="str" cm="1">
        <f t="array" ref="D660">IFERROR(INDEX($C$1:$C$2001,SMALL(IF(NOT($C$1:$C$2001=""),ROW($A$1:$A$2001),""),ROW(A659))),"")</f>
        <v/>
      </c>
      <c r="G660" t="str">
        <f t="shared" si="21"/>
        <v/>
      </c>
      <c r="H660" t="str" cm="1">
        <f t="array" ref="H660">IFERROR(INDEX($G$1:$G$2001,SMALL(IF(NOT($G$1:$G$2001=""),ROW($G$1:$G$2001),""),ROW(E659))),"")</f>
        <v/>
      </c>
      <c r="L660" t="str">
        <f>IF(Flex_Benefits!O672= 'Dropdown Selections'!$Q$4, Flex_Benefits!N672, "")</f>
        <v/>
      </c>
      <c r="M660" t="str" cm="1">
        <f t="array" ref="M660">IFERROR(INDEX($L$1:$L$2001,SMALL(IF(NOT($L$1:$L$2001=""),ROW($L$1:$L$2001),""),ROW(K659))),"")</f>
        <v/>
      </c>
    </row>
    <row r="661" spans="2:13">
      <c r="B661" t="str">
        <f>IF(List_of_Participating_PBPs!B666&lt;&gt;"", List_of_Participating_PBPs!B666, "")</f>
        <v/>
      </c>
      <c r="C661" t="str">
        <f t="shared" si="20"/>
        <v/>
      </c>
      <c r="D661" t="str" cm="1">
        <f t="array" ref="D661">IFERROR(INDEX($C$1:$C$2001,SMALL(IF(NOT($C$1:$C$2001=""),ROW($A$1:$A$2001),""),ROW(A660))),"")</f>
        <v/>
      </c>
      <c r="G661" t="str">
        <f t="shared" si="21"/>
        <v/>
      </c>
      <c r="H661" t="str" cm="1">
        <f t="array" ref="H661">IFERROR(INDEX($G$1:$G$2001,SMALL(IF(NOT($G$1:$G$2001=""),ROW($G$1:$G$2001),""),ROW(E660))),"")</f>
        <v/>
      </c>
      <c r="L661" t="str">
        <f>IF(Flex_Benefits!O673= 'Dropdown Selections'!$Q$4, Flex_Benefits!N673, "")</f>
        <v/>
      </c>
      <c r="M661" t="str" cm="1">
        <f t="array" ref="M661">IFERROR(INDEX($L$1:$L$2001,SMALL(IF(NOT($L$1:$L$2001=""),ROW($L$1:$L$2001),""),ROW(K660))),"")</f>
        <v/>
      </c>
    </row>
    <row r="662" spans="2:13">
      <c r="B662" t="str">
        <f>IF(List_of_Participating_PBPs!B667&lt;&gt;"", List_of_Participating_PBPs!B667, "")</f>
        <v/>
      </c>
      <c r="C662" t="str">
        <f t="shared" si="20"/>
        <v/>
      </c>
      <c r="D662" t="str" cm="1">
        <f t="array" ref="D662">IFERROR(INDEX($C$1:$C$2001,SMALL(IF(NOT($C$1:$C$2001=""),ROW($A$1:$A$2001),""),ROW(A661))),"")</f>
        <v/>
      </c>
      <c r="G662" t="str">
        <f t="shared" si="21"/>
        <v/>
      </c>
      <c r="H662" t="str" cm="1">
        <f t="array" ref="H662">IFERROR(INDEX($G$1:$G$2001,SMALL(IF(NOT($G$1:$G$2001=""),ROW($G$1:$G$2001),""),ROW(E661))),"")</f>
        <v/>
      </c>
      <c r="L662" t="str">
        <f>IF(Flex_Benefits!O674= 'Dropdown Selections'!$Q$4, Flex_Benefits!N674, "")</f>
        <v/>
      </c>
      <c r="M662" t="str" cm="1">
        <f t="array" ref="M662">IFERROR(INDEX($L$1:$L$2001,SMALL(IF(NOT($L$1:$L$2001=""),ROW($L$1:$L$2001),""),ROW(K661))),"")</f>
        <v/>
      </c>
    </row>
    <row r="663" spans="2:13">
      <c r="B663" t="str">
        <f>IF(List_of_Participating_PBPs!B668&lt;&gt;"", List_of_Participating_PBPs!B668, "")</f>
        <v/>
      </c>
      <c r="C663" t="str">
        <f t="shared" si="20"/>
        <v/>
      </c>
      <c r="D663" t="str" cm="1">
        <f t="array" ref="D663">IFERROR(INDEX($C$1:$C$2001,SMALL(IF(NOT($C$1:$C$2001=""),ROW($A$1:$A$2001),""),ROW(A662))),"")</f>
        <v/>
      </c>
      <c r="G663" t="str">
        <f t="shared" si="21"/>
        <v/>
      </c>
      <c r="H663" t="str" cm="1">
        <f t="array" ref="H663">IFERROR(INDEX($G$1:$G$2001,SMALL(IF(NOT($G$1:$G$2001=""),ROW($G$1:$G$2001),""),ROW(E662))),"")</f>
        <v/>
      </c>
      <c r="L663" t="str">
        <f>IF(Flex_Benefits!O675= 'Dropdown Selections'!$Q$4, Flex_Benefits!N675, "")</f>
        <v/>
      </c>
      <c r="M663" t="str" cm="1">
        <f t="array" ref="M663">IFERROR(INDEX($L$1:$L$2001,SMALL(IF(NOT($L$1:$L$2001=""),ROW($L$1:$L$2001),""),ROW(K662))),"")</f>
        <v/>
      </c>
    </row>
    <row r="664" spans="2:13">
      <c r="B664" t="str">
        <f>IF(List_of_Participating_PBPs!B669&lt;&gt;"", List_of_Participating_PBPs!B669, "")</f>
        <v/>
      </c>
      <c r="C664" t="str">
        <f t="shared" si="20"/>
        <v/>
      </c>
      <c r="D664" t="str" cm="1">
        <f t="array" ref="D664">IFERROR(INDEX($C$1:$C$2001,SMALL(IF(NOT($C$1:$C$2001=""),ROW($A$1:$A$2001),""),ROW(A663))),"")</f>
        <v/>
      </c>
      <c r="G664" t="str">
        <f t="shared" si="21"/>
        <v/>
      </c>
      <c r="H664" t="str" cm="1">
        <f t="array" ref="H664">IFERROR(INDEX($G$1:$G$2001,SMALL(IF(NOT($G$1:$G$2001=""),ROW($G$1:$G$2001),""),ROW(E663))),"")</f>
        <v/>
      </c>
      <c r="L664" t="str">
        <f>IF(Flex_Benefits!O676= 'Dropdown Selections'!$Q$4, Flex_Benefits!N676, "")</f>
        <v/>
      </c>
      <c r="M664" t="str" cm="1">
        <f t="array" ref="M664">IFERROR(INDEX($L$1:$L$2001,SMALL(IF(NOT($L$1:$L$2001=""),ROW($L$1:$L$2001),""),ROW(K663))),"")</f>
        <v/>
      </c>
    </row>
    <row r="665" spans="2:13">
      <c r="B665" t="str">
        <f>IF(List_of_Participating_PBPs!B670&lt;&gt;"", List_of_Participating_PBPs!B670, "")</f>
        <v/>
      </c>
      <c r="C665" t="str">
        <f t="shared" si="20"/>
        <v/>
      </c>
      <c r="D665" t="str" cm="1">
        <f t="array" ref="D665">IFERROR(INDEX($C$1:$C$2001,SMALL(IF(NOT($C$1:$C$2001=""),ROW($A$1:$A$2001),""),ROW(A664))),"")</f>
        <v/>
      </c>
      <c r="G665" t="str">
        <f t="shared" si="21"/>
        <v/>
      </c>
      <c r="H665" t="str" cm="1">
        <f t="array" ref="H665">IFERROR(INDEX($G$1:$G$2001,SMALL(IF(NOT($G$1:$G$2001=""),ROW($G$1:$G$2001),""),ROW(E664))),"")</f>
        <v/>
      </c>
      <c r="L665" t="str">
        <f>IF(Flex_Benefits!O677= 'Dropdown Selections'!$Q$4, Flex_Benefits!N677, "")</f>
        <v/>
      </c>
      <c r="M665" t="str" cm="1">
        <f t="array" ref="M665">IFERROR(INDEX($L$1:$L$2001,SMALL(IF(NOT($L$1:$L$2001=""),ROW($L$1:$L$2001),""),ROW(K664))),"")</f>
        <v/>
      </c>
    </row>
    <row r="666" spans="2:13">
      <c r="B666" t="str">
        <f>IF(List_of_Participating_PBPs!B671&lt;&gt;"", List_of_Participating_PBPs!B671, "")</f>
        <v/>
      </c>
      <c r="C666" t="str">
        <f t="shared" si="20"/>
        <v/>
      </c>
      <c r="D666" t="str" cm="1">
        <f t="array" ref="D666">IFERROR(INDEX($C$1:$C$2001,SMALL(IF(NOT($C$1:$C$2001=""),ROW($A$1:$A$2001),""),ROW(A665))),"")</f>
        <v/>
      </c>
      <c r="G666" t="str">
        <f t="shared" si="21"/>
        <v/>
      </c>
      <c r="H666" t="str" cm="1">
        <f t="array" ref="H666">IFERROR(INDEX($G$1:$G$2001,SMALL(IF(NOT($G$1:$G$2001=""),ROW($G$1:$G$2001),""),ROW(E665))),"")</f>
        <v/>
      </c>
      <c r="L666" t="str">
        <f>IF(Flex_Benefits!O678= 'Dropdown Selections'!$Q$4, Flex_Benefits!N678, "")</f>
        <v/>
      </c>
      <c r="M666" t="str" cm="1">
        <f t="array" ref="M666">IFERROR(INDEX($L$1:$L$2001,SMALL(IF(NOT($L$1:$L$2001=""),ROW($L$1:$L$2001),""),ROW(K665))),"")</f>
        <v/>
      </c>
    </row>
    <row r="667" spans="2:13">
      <c r="B667" t="str">
        <f>IF(List_of_Participating_PBPs!B672&lt;&gt;"", List_of_Participating_PBPs!B672, "")</f>
        <v/>
      </c>
      <c r="C667" t="str">
        <f t="shared" si="20"/>
        <v/>
      </c>
      <c r="D667" t="str" cm="1">
        <f t="array" ref="D667">IFERROR(INDEX($C$1:$C$2001,SMALL(IF(NOT($C$1:$C$2001=""),ROW($A$1:$A$2001),""),ROW(A666))),"")</f>
        <v/>
      </c>
      <c r="G667" t="str">
        <f t="shared" si="21"/>
        <v/>
      </c>
      <c r="H667" t="str" cm="1">
        <f t="array" ref="H667">IFERROR(INDEX($G$1:$G$2001,SMALL(IF(NOT($G$1:$G$2001=""),ROW($G$1:$G$2001),""),ROW(E666))),"")</f>
        <v/>
      </c>
      <c r="L667" t="str">
        <f>IF(Flex_Benefits!O679= 'Dropdown Selections'!$Q$4, Flex_Benefits!N679, "")</f>
        <v/>
      </c>
      <c r="M667" t="str" cm="1">
        <f t="array" ref="M667">IFERROR(INDEX($L$1:$L$2001,SMALL(IF(NOT($L$1:$L$2001=""),ROW($L$1:$L$2001),""),ROW(K666))),"")</f>
        <v/>
      </c>
    </row>
    <row r="668" spans="2:13">
      <c r="B668" t="str">
        <f>IF(List_of_Participating_PBPs!B673&lt;&gt;"", List_of_Participating_PBPs!B673, "")</f>
        <v/>
      </c>
      <c r="C668" t="str">
        <f t="shared" si="20"/>
        <v/>
      </c>
      <c r="D668" t="str" cm="1">
        <f t="array" ref="D668">IFERROR(INDEX($C$1:$C$2001,SMALL(IF(NOT($C$1:$C$2001=""),ROW($A$1:$A$2001),""),ROW(A667))),"")</f>
        <v/>
      </c>
      <c r="G668" t="str">
        <f t="shared" si="21"/>
        <v/>
      </c>
      <c r="H668" t="str" cm="1">
        <f t="array" ref="H668">IFERROR(INDEX($G$1:$G$2001,SMALL(IF(NOT($G$1:$G$2001=""),ROW($G$1:$G$2001),""),ROW(E667))),"")</f>
        <v/>
      </c>
      <c r="L668" t="str">
        <f>IF(Flex_Benefits!O680= 'Dropdown Selections'!$Q$4, Flex_Benefits!N680, "")</f>
        <v/>
      </c>
      <c r="M668" t="str" cm="1">
        <f t="array" ref="M668">IFERROR(INDEX($L$1:$L$2001,SMALL(IF(NOT($L$1:$L$2001=""),ROW($L$1:$L$2001),""),ROW(K667))),"")</f>
        <v/>
      </c>
    </row>
    <row r="669" spans="2:13">
      <c r="B669" t="str">
        <f>IF(List_of_Participating_PBPs!B674&lt;&gt;"", List_of_Participating_PBPs!B674, "")</f>
        <v/>
      </c>
      <c r="C669" t="str">
        <f t="shared" si="20"/>
        <v/>
      </c>
      <c r="D669" t="str" cm="1">
        <f t="array" ref="D669">IFERROR(INDEX($C$1:$C$2001,SMALL(IF(NOT($C$1:$C$2001=""),ROW($A$1:$A$2001),""),ROW(A668))),"")</f>
        <v/>
      </c>
      <c r="G669" t="str">
        <f t="shared" si="21"/>
        <v/>
      </c>
      <c r="H669" t="str" cm="1">
        <f t="array" ref="H669">IFERROR(INDEX($G$1:$G$2001,SMALL(IF(NOT($G$1:$G$2001=""),ROW($G$1:$G$2001),""),ROW(E668))),"")</f>
        <v/>
      </c>
      <c r="L669" t="str">
        <f>IF(Flex_Benefits!O681= 'Dropdown Selections'!$Q$4, Flex_Benefits!N681, "")</f>
        <v/>
      </c>
      <c r="M669" t="str" cm="1">
        <f t="array" ref="M669">IFERROR(INDEX($L$1:$L$2001,SMALL(IF(NOT($L$1:$L$2001=""),ROW($L$1:$L$2001),""),ROW(K668))),"")</f>
        <v/>
      </c>
    </row>
    <row r="670" spans="2:13">
      <c r="B670" t="str">
        <f>IF(List_of_Participating_PBPs!B675&lt;&gt;"", List_of_Participating_PBPs!B675, "")</f>
        <v/>
      </c>
      <c r="C670" t="str">
        <f t="shared" si="20"/>
        <v/>
      </c>
      <c r="D670" t="str" cm="1">
        <f t="array" ref="D670">IFERROR(INDEX($C$1:$C$2001,SMALL(IF(NOT($C$1:$C$2001=""),ROW($A$1:$A$2001),""),ROW(A669))),"")</f>
        <v/>
      </c>
      <c r="G670" t="str">
        <f t="shared" si="21"/>
        <v/>
      </c>
      <c r="H670" t="str" cm="1">
        <f t="array" ref="H670">IFERROR(INDEX($G$1:$G$2001,SMALL(IF(NOT($G$1:$G$2001=""),ROW($G$1:$G$2001),""),ROW(E669))),"")</f>
        <v/>
      </c>
      <c r="L670" t="str">
        <f>IF(Flex_Benefits!O682= 'Dropdown Selections'!$Q$4, Flex_Benefits!N682, "")</f>
        <v/>
      </c>
      <c r="M670" t="str" cm="1">
        <f t="array" ref="M670">IFERROR(INDEX($L$1:$L$2001,SMALL(IF(NOT($L$1:$L$2001=""),ROW($L$1:$L$2001),""),ROW(K669))),"")</f>
        <v/>
      </c>
    </row>
    <row r="671" spans="2:13">
      <c r="B671" t="str">
        <f>IF(List_of_Participating_PBPs!B676&lt;&gt;"", List_of_Participating_PBPs!B676, "")</f>
        <v/>
      </c>
      <c r="C671" t="str">
        <f t="shared" si="20"/>
        <v/>
      </c>
      <c r="D671" t="str" cm="1">
        <f t="array" ref="D671">IFERROR(INDEX($C$1:$C$2001,SMALL(IF(NOT($C$1:$C$2001=""),ROW($A$1:$A$2001),""),ROW(A670))),"")</f>
        <v/>
      </c>
      <c r="G671" t="str">
        <f t="shared" si="21"/>
        <v/>
      </c>
      <c r="H671" t="str" cm="1">
        <f t="array" ref="H671">IFERROR(INDEX($G$1:$G$2001,SMALL(IF(NOT($G$1:$G$2001=""),ROW($G$1:$G$2001),""),ROW(E670))),"")</f>
        <v/>
      </c>
      <c r="L671" t="str">
        <f>IF(Flex_Benefits!O683= 'Dropdown Selections'!$Q$4, Flex_Benefits!N683, "")</f>
        <v/>
      </c>
      <c r="M671" t="str" cm="1">
        <f t="array" ref="M671">IFERROR(INDEX($L$1:$L$2001,SMALL(IF(NOT($L$1:$L$2001=""),ROW($L$1:$L$2001),""),ROW(K670))),"")</f>
        <v/>
      </c>
    </row>
    <row r="672" spans="2:13">
      <c r="B672" t="str">
        <f>IF(List_of_Participating_PBPs!B677&lt;&gt;"", List_of_Participating_PBPs!B677, "")</f>
        <v/>
      </c>
      <c r="C672" t="str">
        <f t="shared" si="20"/>
        <v/>
      </c>
      <c r="D672" t="str" cm="1">
        <f t="array" ref="D672">IFERROR(INDEX($C$1:$C$2001,SMALL(IF(NOT($C$1:$C$2001=""),ROW($A$1:$A$2001),""),ROW(A671))),"")</f>
        <v/>
      </c>
      <c r="G672" t="str">
        <f t="shared" si="21"/>
        <v/>
      </c>
      <c r="H672" t="str" cm="1">
        <f t="array" ref="H672">IFERROR(INDEX($G$1:$G$2001,SMALL(IF(NOT($G$1:$G$2001=""),ROW($G$1:$G$2001),""),ROW(E671))),"")</f>
        <v/>
      </c>
      <c r="L672" t="str">
        <f>IF(Flex_Benefits!O684= 'Dropdown Selections'!$Q$4, Flex_Benefits!N684, "")</f>
        <v/>
      </c>
      <c r="M672" t="str" cm="1">
        <f t="array" ref="M672">IFERROR(INDEX($L$1:$L$2001,SMALL(IF(NOT($L$1:$L$2001=""),ROW($L$1:$L$2001),""),ROW(K671))),"")</f>
        <v/>
      </c>
    </row>
    <row r="673" spans="2:13">
      <c r="B673" t="str">
        <f>IF(List_of_Participating_PBPs!B678&lt;&gt;"", List_of_Participating_PBPs!B678, "")</f>
        <v/>
      </c>
      <c r="C673" t="str">
        <f t="shared" si="20"/>
        <v/>
      </c>
      <c r="D673" t="str" cm="1">
        <f t="array" ref="D673">IFERROR(INDEX($C$1:$C$2001,SMALL(IF(NOT($C$1:$C$2001=""),ROW($A$1:$A$2001),""),ROW(A672))),"")</f>
        <v/>
      </c>
      <c r="G673" t="str">
        <f t="shared" si="21"/>
        <v/>
      </c>
      <c r="H673" t="str" cm="1">
        <f t="array" ref="H673">IFERROR(INDEX($G$1:$G$2001,SMALL(IF(NOT($G$1:$G$2001=""),ROW($G$1:$G$2001),""),ROW(E672))),"")</f>
        <v/>
      </c>
      <c r="L673" t="str">
        <f>IF(Flex_Benefits!O685= 'Dropdown Selections'!$Q$4, Flex_Benefits!N685, "")</f>
        <v/>
      </c>
      <c r="M673" t="str" cm="1">
        <f t="array" ref="M673">IFERROR(INDEX($L$1:$L$2001,SMALL(IF(NOT($L$1:$L$2001=""),ROW($L$1:$L$2001),""),ROW(K672))),"")</f>
        <v/>
      </c>
    </row>
    <row r="674" spans="2:13">
      <c r="B674" t="str">
        <f>IF(List_of_Participating_PBPs!B679&lt;&gt;"", List_of_Participating_PBPs!B679, "")</f>
        <v/>
      </c>
      <c r="C674" t="str">
        <f t="shared" si="20"/>
        <v/>
      </c>
      <c r="D674" t="str" cm="1">
        <f t="array" ref="D674">IFERROR(INDEX($C$1:$C$2001,SMALL(IF(NOT($C$1:$C$2001=""),ROW($A$1:$A$2001),""),ROW(A673))),"")</f>
        <v/>
      </c>
      <c r="G674" t="str">
        <f t="shared" si="21"/>
        <v/>
      </c>
      <c r="H674" t="str" cm="1">
        <f t="array" ref="H674">IFERROR(INDEX($G$1:$G$2001,SMALL(IF(NOT($G$1:$G$2001=""),ROW($G$1:$G$2001),""),ROW(E673))),"")</f>
        <v/>
      </c>
      <c r="L674" t="str">
        <f>IF(Flex_Benefits!O686= 'Dropdown Selections'!$Q$4, Flex_Benefits!N686, "")</f>
        <v/>
      </c>
      <c r="M674" t="str" cm="1">
        <f t="array" ref="M674">IFERROR(INDEX($L$1:$L$2001,SMALL(IF(NOT($L$1:$L$2001=""),ROW($L$1:$L$2001),""),ROW(K673))),"")</f>
        <v/>
      </c>
    </row>
    <row r="675" spans="2:13">
      <c r="B675" t="str">
        <f>IF(List_of_Participating_PBPs!B680&lt;&gt;"", List_of_Participating_PBPs!B680, "")</f>
        <v/>
      </c>
      <c r="C675" t="str">
        <f t="shared" si="20"/>
        <v/>
      </c>
      <c r="D675" t="str" cm="1">
        <f t="array" ref="D675">IFERROR(INDEX($C$1:$C$2001,SMALL(IF(NOT($C$1:$C$2001=""),ROW($A$1:$A$2001),""),ROW(A674))),"")</f>
        <v/>
      </c>
      <c r="G675" t="str">
        <f t="shared" si="21"/>
        <v/>
      </c>
      <c r="H675" t="str" cm="1">
        <f t="array" ref="H675">IFERROR(INDEX($G$1:$G$2001,SMALL(IF(NOT($G$1:$G$2001=""),ROW($G$1:$G$2001),""),ROW(E674))),"")</f>
        <v/>
      </c>
      <c r="L675" t="str">
        <f>IF(Flex_Benefits!O687= 'Dropdown Selections'!$Q$4, Flex_Benefits!N687, "")</f>
        <v/>
      </c>
      <c r="M675" t="str" cm="1">
        <f t="array" ref="M675">IFERROR(INDEX($L$1:$L$2001,SMALL(IF(NOT($L$1:$L$2001=""),ROW($L$1:$L$2001),""),ROW(K674))),"")</f>
        <v/>
      </c>
    </row>
    <row r="676" spans="2:13">
      <c r="B676" t="str">
        <f>IF(List_of_Participating_PBPs!B681&lt;&gt;"", List_of_Participating_PBPs!B681, "")</f>
        <v/>
      </c>
      <c r="C676" t="str">
        <f t="shared" si="20"/>
        <v/>
      </c>
      <c r="D676" t="str" cm="1">
        <f t="array" ref="D676">IFERROR(INDEX($C$1:$C$2001,SMALL(IF(NOT($C$1:$C$2001=""),ROW($A$1:$A$2001),""),ROW(A675))),"")</f>
        <v/>
      </c>
      <c r="G676" t="str">
        <f t="shared" si="21"/>
        <v/>
      </c>
      <c r="H676" t="str" cm="1">
        <f t="array" ref="H676">IFERROR(INDEX($G$1:$G$2001,SMALL(IF(NOT($G$1:$G$2001=""),ROW($G$1:$G$2001),""),ROW(E675))),"")</f>
        <v/>
      </c>
      <c r="L676" t="str">
        <f>IF(Flex_Benefits!O688= 'Dropdown Selections'!$Q$4, Flex_Benefits!N688, "")</f>
        <v/>
      </c>
      <c r="M676" t="str" cm="1">
        <f t="array" ref="M676">IFERROR(INDEX($L$1:$L$2001,SMALL(IF(NOT($L$1:$L$2001=""),ROW($L$1:$L$2001),""),ROW(K675))),"")</f>
        <v/>
      </c>
    </row>
    <row r="677" spans="2:13">
      <c r="B677" t="str">
        <f>IF(List_of_Participating_PBPs!B682&lt;&gt;"", List_of_Participating_PBPs!B682, "")</f>
        <v/>
      </c>
      <c r="C677" t="str">
        <f t="shared" si="20"/>
        <v/>
      </c>
      <c r="D677" t="str" cm="1">
        <f t="array" ref="D677">IFERROR(INDEX($C$1:$C$2001,SMALL(IF(NOT($C$1:$C$2001=""),ROW($A$1:$A$2001),""),ROW(A676))),"")</f>
        <v/>
      </c>
      <c r="G677" t="str">
        <f t="shared" si="21"/>
        <v/>
      </c>
      <c r="H677" t="str" cm="1">
        <f t="array" ref="H677">IFERROR(INDEX($G$1:$G$2001,SMALL(IF(NOT($G$1:$G$2001=""),ROW($G$1:$G$2001),""),ROW(E676))),"")</f>
        <v/>
      </c>
      <c r="L677" t="str">
        <f>IF(Flex_Benefits!O689= 'Dropdown Selections'!$Q$4, Flex_Benefits!N689, "")</f>
        <v/>
      </c>
      <c r="M677" t="str" cm="1">
        <f t="array" ref="M677">IFERROR(INDEX($L$1:$L$2001,SMALL(IF(NOT($L$1:$L$2001=""),ROW($L$1:$L$2001),""),ROW(K676))),"")</f>
        <v/>
      </c>
    </row>
    <row r="678" spans="2:13">
      <c r="B678" t="str">
        <f>IF(List_of_Participating_PBPs!B683&lt;&gt;"", List_of_Participating_PBPs!B683, "")</f>
        <v/>
      </c>
      <c r="C678" t="str">
        <f t="shared" si="20"/>
        <v/>
      </c>
      <c r="D678" t="str" cm="1">
        <f t="array" ref="D678">IFERROR(INDEX($C$1:$C$2001,SMALL(IF(NOT($C$1:$C$2001=""),ROW($A$1:$A$2001),""),ROW(A677))),"")</f>
        <v/>
      </c>
      <c r="G678" t="str">
        <f t="shared" si="21"/>
        <v/>
      </c>
      <c r="H678" t="str" cm="1">
        <f t="array" ref="H678">IFERROR(INDEX($G$1:$G$2001,SMALL(IF(NOT($G$1:$G$2001=""),ROW($G$1:$G$2001),""),ROW(E677))),"")</f>
        <v/>
      </c>
      <c r="L678" t="str">
        <f>IF(Flex_Benefits!O690= 'Dropdown Selections'!$Q$4, Flex_Benefits!N690, "")</f>
        <v/>
      </c>
      <c r="M678" t="str" cm="1">
        <f t="array" ref="M678">IFERROR(INDEX($L$1:$L$2001,SMALL(IF(NOT($L$1:$L$2001=""),ROW($L$1:$L$2001),""),ROW(K677))),"")</f>
        <v/>
      </c>
    </row>
    <row r="679" spans="2:13">
      <c r="B679" t="str">
        <f>IF(List_of_Participating_PBPs!B684&lt;&gt;"", List_of_Participating_PBPs!B684, "")</f>
        <v/>
      </c>
      <c r="C679" t="str">
        <f t="shared" si="20"/>
        <v/>
      </c>
      <c r="D679" t="str" cm="1">
        <f t="array" ref="D679">IFERROR(INDEX($C$1:$C$2001,SMALL(IF(NOT($C$1:$C$2001=""),ROW($A$1:$A$2001),""),ROW(A678))),"")</f>
        <v/>
      </c>
      <c r="G679" t="str">
        <f t="shared" si="21"/>
        <v/>
      </c>
      <c r="H679" t="str" cm="1">
        <f t="array" ref="H679">IFERROR(INDEX($G$1:$G$2001,SMALL(IF(NOT($G$1:$G$2001=""),ROW($G$1:$G$2001),""),ROW(E678))),"")</f>
        <v/>
      </c>
      <c r="L679" t="str">
        <f>IF(Flex_Benefits!O691= 'Dropdown Selections'!$Q$4, Flex_Benefits!N691, "")</f>
        <v/>
      </c>
      <c r="M679" t="str" cm="1">
        <f t="array" ref="M679">IFERROR(INDEX($L$1:$L$2001,SMALL(IF(NOT($L$1:$L$2001=""),ROW($L$1:$L$2001),""),ROW(K678))),"")</f>
        <v/>
      </c>
    </row>
    <row r="680" spans="2:13">
      <c r="B680" t="str">
        <f>IF(List_of_Participating_PBPs!B685&lt;&gt;"", List_of_Participating_PBPs!B685, "")</f>
        <v/>
      </c>
      <c r="C680" t="str">
        <f t="shared" si="20"/>
        <v/>
      </c>
      <c r="D680" t="str" cm="1">
        <f t="array" ref="D680">IFERROR(INDEX($C$1:$C$2001,SMALL(IF(NOT($C$1:$C$2001=""),ROW($A$1:$A$2001),""),ROW(A679))),"")</f>
        <v/>
      </c>
      <c r="G680" t="str">
        <f t="shared" si="21"/>
        <v/>
      </c>
      <c r="H680" t="str" cm="1">
        <f t="array" ref="H680">IFERROR(INDEX($G$1:$G$2001,SMALL(IF(NOT($G$1:$G$2001=""),ROW($G$1:$G$2001),""),ROW(E679))),"")</f>
        <v/>
      </c>
      <c r="L680" t="str">
        <f>IF(Flex_Benefits!O692= 'Dropdown Selections'!$Q$4, Flex_Benefits!N692, "")</f>
        <v/>
      </c>
      <c r="M680" t="str" cm="1">
        <f t="array" ref="M680">IFERROR(INDEX($L$1:$L$2001,SMALL(IF(NOT($L$1:$L$2001=""),ROW($L$1:$L$2001),""),ROW(K679))),"")</f>
        <v/>
      </c>
    </row>
    <row r="681" spans="2:13">
      <c r="B681" t="str">
        <f>IF(List_of_Participating_PBPs!B686&lt;&gt;"", List_of_Participating_PBPs!B686, "")</f>
        <v/>
      </c>
      <c r="C681" t="str">
        <f t="shared" si="20"/>
        <v/>
      </c>
      <c r="D681" t="str" cm="1">
        <f t="array" ref="D681">IFERROR(INDEX($C$1:$C$2001,SMALL(IF(NOT($C$1:$C$2001=""),ROW($A$1:$A$2001),""),ROW(A680))),"")</f>
        <v/>
      </c>
      <c r="G681" t="str">
        <f t="shared" si="21"/>
        <v/>
      </c>
      <c r="H681" t="str" cm="1">
        <f t="array" ref="H681">IFERROR(INDEX($G$1:$G$2001,SMALL(IF(NOT($G$1:$G$2001=""),ROW($G$1:$G$2001),""),ROW(E680))),"")</f>
        <v/>
      </c>
      <c r="L681" t="str">
        <f>IF(Flex_Benefits!O693= 'Dropdown Selections'!$Q$4, Flex_Benefits!N693, "")</f>
        <v/>
      </c>
      <c r="M681" t="str" cm="1">
        <f t="array" ref="M681">IFERROR(INDEX($L$1:$L$2001,SMALL(IF(NOT($L$1:$L$2001=""),ROW($L$1:$L$2001),""),ROW(K680))),"")</f>
        <v/>
      </c>
    </row>
    <row r="682" spans="2:13">
      <c r="B682" t="str">
        <f>IF(List_of_Participating_PBPs!B687&lt;&gt;"", List_of_Participating_PBPs!B687, "")</f>
        <v/>
      </c>
      <c r="C682" t="str">
        <f t="shared" si="20"/>
        <v/>
      </c>
      <c r="D682" t="str" cm="1">
        <f t="array" ref="D682">IFERROR(INDEX($C$1:$C$2001,SMALL(IF(NOT($C$1:$C$2001=""),ROW($A$1:$A$2001),""),ROW(A681))),"")</f>
        <v/>
      </c>
      <c r="G682" t="str">
        <f t="shared" si="21"/>
        <v/>
      </c>
      <c r="H682" t="str" cm="1">
        <f t="array" ref="H682">IFERROR(INDEX($G$1:$G$2001,SMALL(IF(NOT($G$1:$G$2001=""),ROW($G$1:$G$2001),""),ROW(E681))),"")</f>
        <v/>
      </c>
      <c r="L682" t="str">
        <f>IF(Flex_Benefits!O694= 'Dropdown Selections'!$Q$4, Flex_Benefits!N694, "")</f>
        <v/>
      </c>
      <c r="M682" t="str" cm="1">
        <f t="array" ref="M682">IFERROR(INDEX($L$1:$L$2001,SMALL(IF(NOT($L$1:$L$2001=""),ROW($L$1:$L$2001),""),ROW(K681))),"")</f>
        <v/>
      </c>
    </row>
    <row r="683" spans="2:13">
      <c r="B683" t="str">
        <f>IF(List_of_Participating_PBPs!B688&lt;&gt;"", List_of_Participating_PBPs!B688, "")</f>
        <v/>
      </c>
      <c r="C683" t="str">
        <f t="shared" si="20"/>
        <v/>
      </c>
      <c r="D683" t="str" cm="1">
        <f t="array" ref="D683">IFERROR(INDEX($C$1:$C$2001,SMALL(IF(NOT($C$1:$C$2001=""),ROW($A$1:$A$2001),""),ROW(A682))),"")</f>
        <v/>
      </c>
      <c r="G683" t="str">
        <f t="shared" si="21"/>
        <v/>
      </c>
      <c r="H683" t="str" cm="1">
        <f t="array" ref="H683">IFERROR(INDEX($G$1:$G$2001,SMALL(IF(NOT($G$1:$G$2001=""),ROW($G$1:$G$2001),""),ROW(E682))),"")</f>
        <v/>
      </c>
      <c r="L683" t="str">
        <f>IF(Flex_Benefits!O695= 'Dropdown Selections'!$Q$4, Flex_Benefits!N695, "")</f>
        <v/>
      </c>
      <c r="M683" t="str" cm="1">
        <f t="array" ref="M683">IFERROR(INDEX($L$1:$L$2001,SMALL(IF(NOT($L$1:$L$2001=""),ROW($L$1:$L$2001),""),ROW(K682))),"")</f>
        <v/>
      </c>
    </row>
    <row r="684" spans="2:13">
      <c r="B684" t="str">
        <f>IF(List_of_Participating_PBPs!B689&lt;&gt;"", List_of_Participating_PBPs!B689, "")</f>
        <v/>
      </c>
      <c r="C684" t="str">
        <f t="shared" si="20"/>
        <v/>
      </c>
      <c r="D684" t="str" cm="1">
        <f t="array" ref="D684">IFERROR(INDEX($C$1:$C$2001,SMALL(IF(NOT($C$1:$C$2001=""),ROW($A$1:$A$2001),""),ROW(A683))),"")</f>
        <v/>
      </c>
      <c r="G684" t="str">
        <f t="shared" si="21"/>
        <v/>
      </c>
      <c r="H684" t="str" cm="1">
        <f t="array" ref="H684">IFERROR(INDEX($G$1:$G$2001,SMALL(IF(NOT($G$1:$G$2001=""),ROW($G$1:$G$2001),""),ROW(E683))),"")</f>
        <v/>
      </c>
      <c r="L684" t="str">
        <f>IF(Flex_Benefits!O696= 'Dropdown Selections'!$Q$4, Flex_Benefits!N696, "")</f>
        <v/>
      </c>
      <c r="M684" t="str" cm="1">
        <f t="array" ref="M684">IFERROR(INDEX($L$1:$L$2001,SMALL(IF(NOT($L$1:$L$2001=""),ROW($L$1:$L$2001),""),ROW(K683))),"")</f>
        <v/>
      </c>
    </row>
    <row r="685" spans="2:13">
      <c r="B685" t="str">
        <f>IF(List_of_Participating_PBPs!B690&lt;&gt;"", List_of_Participating_PBPs!B690, "")</f>
        <v/>
      </c>
      <c r="C685" t="str">
        <f t="shared" si="20"/>
        <v/>
      </c>
      <c r="D685" t="str" cm="1">
        <f t="array" ref="D685">IFERROR(INDEX($C$1:$C$2001,SMALL(IF(NOT($C$1:$C$2001=""),ROW($A$1:$A$2001),""),ROW(A684))),"")</f>
        <v/>
      </c>
      <c r="G685" t="str">
        <f t="shared" si="21"/>
        <v/>
      </c>
      <c r="H685" t="str" cm="1">
        <f t="array" ref="H685">IFERROR(INDEX($G$1:$G$2001,SMALL(IF(NOT($G$1:$G$2001=""),ROW($G$1:$G$2001),""),ROW(E684))),"")</f>
        <v/>
      </c>
      <c r="L685" t="str">
        <f>IF(Flex_Benefits!O697= 'Dropdown Selections'!$Q$4, Flex_Benefits!N697, "")</f>
        <v/>
      </c>
      <c r="M685" t="str" cm="1">
        <f t="array" ref="M685">IFERROR(INDEX($L$1:$L$2001,SMALL(IF(NOT($L$1:$L$2001=""),ROW($L$1:$L$2001),""),ROW(K684))),"")</f>
        <v/>
      </c>
    </row>
    <row r="686" spans="2:13">
      <c r="B686" t="str">
        <f>IF(List_of_Participating_PBPs!B691&lt;&gt;"", List_of_Participating_PBPs!B691, "")</f>
        <v/>
      </c>
      <c r="C686" t="str">
        <f t="shared" si="20"/>
        <v/>
      </c>
      <c r="D686" t="str" cm="1">
        <f t="array" ref="D686">IFERROR(INDEX($C$1:$C$2001,SMALL(IF(NOT($C$1:$C$2001=""),ROW($A$1:$A$2001),""),ROW(A685))),"")</f>
        <v/>
      </c>
      <c r="G686" t="str">
        <f t="shared" si="21"/>
        <v/>
      </c>
      <c r="H686" t="str" cm="1">
        <f t="array" ref="H686">IFERROR(INDEX($G$1:$G$2001,SMALL(IF(NOT($G$1:$G$2001=""),ROW($G$1:$G$2001),""),ROW(E685))),"")</f>
        <v/>
      </c>
      <c r="L686" t="str">
        <f>IF(Flex_Benefits!O698= 'Dropdown Selections'!$Q$4, Flex_Benefits!N698, "")</f>
        <v/>
      </c>
      <c r="M686" t="str" cm="1">
        <f t="array" ref="M686">IFERROR(INDEX($L$1:$L$2001,SMALL(IF(NOT($L$1:$L$2001=""),ROW($L$1:$L$2001),""),ROW(K685))),"")</f>
        <v/>
      </c>
    </row>
    <row r="687" spans="2:13">
      <c r="B687" t="str">
        <f>IF(List_of_Participating_PBPs!B692&lt;&gt;"", List_of_Participating_PBPs!B692, "")</f>
        <v/>
      </c>
      <c r="C687" t="str">
        <f t="shared" si="20"/>
        <v/>
      </c>
      <c r="D687" t="str" cm="1">
        <f t="array" ref="D687">IFERROR(INDEX($C$1:$C$2001,SMALL(IF(NOT($C$1:$C$2001=""),ROW($A$1:$A$2001),""),ROW(A686))),"")</f>
        <v/>
      </c>
      <c r="G687" t="str">
        <f t="shared" si="21"/>
        <v/>
      </c>
      <c r="H687" t="str" cm="1">
        <f t="array" ref="H687">IFERROR(INDEX($G$1:$G$2001,SMALL(IF(NOT($G$1:$G$2001=""),ROW($G$1:$G$2001),""),ROW(E686))),"")</f>
        <v/>
      </c>
      <c r="L687" t="str">
        <f>IF(Flex_Benefits!O699= 'Dropdown Selections'!$Q$4, Flex_Benefits!N699, "")</f>
        <v/>
      </c>
      <c r="M687" t="str" cm="1">
        <f t="array" ref="M687">IFERROR(INDEX($L$1:$L$2001,SMALL(IF(NOT($L$1:$L$2001=""),ROW($L$1:$L$2001),""),ROW(K686))),"")</f>
        <v/>
      </c>
    </row>
    <row r="688" spans="2:13">
      <c r="B688" t="str">
        <f>IF(List_of_Participating_PBPs!B693&lt;&gt;"", List_of_Participating_PBPs!B693, "")</f>
        <v/>
      </c>
      <c r="C688" t="str">
        <f t="shared" si="20"/>
        <v/>
      </c>
      <c r="D688" t="str" cm="1">
        <f t="array" ref="D688">IFERROR(INDEX($C$1:$C$2001,SMALL(IF(NOT($C$1:$C$2001=""),ROW($A$1:$A$2001),""),ROW(A687))),"")</f>
        <v/>
      </c>
      <c r="G688" t="str">
        <f t="shared" si="21"/>
        <v/>
      </c>
      <c r="H688" t="str" cm="1">
        <f t="array" ref="H688">IFERROR(INDEX($G$1:$G$2001,SMALL(IF(NOT($G$1:$G$2001=""),ROW($G$1:$G$2001),""),ROW(E687))),"")</f>
        <v/>
      </c>
      <c r="L688" t="str">
        <f>IF(Flex_Benefits!O700= 'Dropdown Selections'!$Q$4, Flex_Benefits!N700, "")</f>
        <v/>
      </c>
      <c r="M688" t="str" cm="1">
        <f t="array" ref="M688">IFERROR(INDEX($L$1:$L$2001,SMALL(IF(NOT($L$1:$L$2001=""),ROW($L$1:$L$2001),""),ROW(K687))),"")</f>
        <v/>
      </c>
    </row>
    <row r="689" spans="2:13">
      <c r="B689" t="str">
        <f>IF(List_of_Participating_PBPs!B694&lt;&gt;"", List_of_Participating_PBPs!B694, "")</f>
        <v/>
      </c>
      <c r="C689" t="str">
        <f t="shared" si="20"/>
        <v/>
      </c>
      <c r="D689" t="str" cm="1">
        <f t="array" ref="D689">IFERROR(INDEX($C$1:$C$2001,SMALL(IF(NOT($C$1:$C$2001=""),ROW($A$1:$A$2001),""),ROW(A688))),"")</f>
        <v/>
      </c>
      <c r="G689" t="str">
        <f t="shared" si="21"/>
        <v/>
      </c>
      <c r="H689" t="str" cm="1">
        <f t="array" ref="H689">IFERROR(INDEX($G$1:$G$2001,SMALL(IF(NOT($G$1:$G$2001=""),ROW($G$1:$G$2001),""),ROW(E688))),"")</f>
        <v/>
      </c>
      <c r="L689" t="str">
        <f>IF(Flex_Benefits!O701= 'Dropdown Selections'!$Q$4, Flex_Benefits!N701, "")</f>
        <v/>
      </c>
      <c r="M689" t="str" cm="1">
        <f t="array" ref="M689">IFERROR(INDEX($L$1:$L$2001,SMALL(IF(NOT($L$1:$L$2001=""),ROW($L$1:$L$2001),""),ROW(K688))),"")</f>
        <v/>
      </c>
    </row>
    <row r="690" spans="2:13">
      <c r="B690" t="str">
        <f>IF(List_of_Participating_PBPs!B695&lt;&gt;"", List_of_Participating_PBPs!B695, "")</f>
        <v/>
      </c>
      <c r="C690" t="str">
        <f t="shared" si="20"/>
        <v/>
      </c>
      <c r="D690" t="str" cm="1">
        <f t="array" ref="D690">IFERROR(INDEX($C$1:$C$2001,SMALL(IF(NOT($C$1:$C$2001=""),ROW($A$1:$A$2001),""),ROW(A689))),"")</f>
        <v/>
      </c>
      <c r="G690" t="str">
        <f t="shared" si="21"/>
        <v/>
      </c>
      <c r="H690" t="str" cm="1">
        <f t="array" ref="H690">IFERROR(INDEX($G$1:$G$2001,SMALL(IF(NOT($G$1:$G$2001=""),ROW($G$1:$G$2001),""),ROW(E689))),"")</f>
        <v/>
      </c>
      <c r="L690" t="str">
        <f>IF(Flex_Benefits!O702= 'Dropdown Selections'!$Q$4, Flex_Benefits!N702, "")</f>
        <v/>
      </c>
      <c r="M690" t="str" cm="1">
        <f t="array" ref="M690">IFERROR(INDEX($L$1:$L$2001,SMALL(IF(NOT($L$1:$L$2001=""),ROW($L$1:$L$2001),""),ROW(K689))),"")</f>
        <v/>
      </c>
    </row>
    <row r="691" spans="2:13">
      <c r="B691" t="str">
        <f>IF(List_of_Participating_PBPs!B696&lt;&gt;"", List_of_Participating_PBPs!B696, "")</f>
        <v/>
      </c>
      <c r="C691" t="str">
        <f t="shared" si="20"/>
        <v/>
      </c>
      <c r="D691" t="str" cm="1">
        <f t="array" ref="D691">IFERROR(INDEX($C$1:$C$2001,SMALL(IF(NOT($C$1:$C$2001=""),ROW($A$1:$A$2001),""),ROW(A690))),"")</f>
        <v/>
      </c>
      <c r="G691" t="str">
        <f t="shared" si="21"/>
        <v/>
      </c>
      <c r="H691" t="str" cm="1">
        <f t="array" ref="H691">IFERROR(INDEX($G$1:$G$2001,SMALL(IF(NOT($G$1:$G$2001=""),ROW($G$1:$G$2001),""),ROW(E690))),"")</f>
        <v/>
      </c>
      <c r="L691" t="str">
        <f>IF(Flex_Benefits!O703= 'Dropdown Selections'!$Q$4, Flex_Benefits!N703, "")</f>
        <v/>
      </c>
      <c r="M691" t="str" cm="1">
        <f t="array" ref="M691">IFERROR(INDEX($L$1:$L$2001,SMALL(IF(NOT($L$1:$L$2001=""),ROW($L$1:$L$2001),""),ROW(K690))),"")</f>
        <v/>
      </c>
    </row>
    <row r="692" spans="2:13">
      <c r="B692" t="str">
        <f>IF(List_of_Participating_PBPs!B697&lt;&gt;"", List_of_Participating_PBPs!B697, "")</f>
        <v/>
      </c>
      <c r="C692" t="str">
        <f t="shared" si="20"/>
        <v/>
      </c>
      <c r="D692" t="str" cm="1">
        <f t="array" ref="D692">IFERROR(INDEX($C$1:$C$2001,SMALL(IF(NOT($C$1:$C$2001=""),ROW($A$1:$A$2001),""),ROW(A691))),"")</f>
        <v/>
      </c>
      <c r="G692" t="str">
        <f t="shared" si="21"/>
        <v/>
      </c>
      <c r="H692" t="str" cm="1">
        <f t="array" ref="H692">IFERROR(INDEX($G$1:$G$2001,SMALL(IF(NOT($G$1:$G$2001=""),ROW($G$1:$G$2001),""),ROW(E691))),"")</f>
        <v/>
      </c>
      <c r="L692" t="str">
        <f>IF(Flex_Benefits!O704= 'Dropdown Selections'!$Q$4, Flex_Benefits!N704, "")</f>
        <v/>
      </c>
      <c r="M692" t="str" cm="1">
        <f t="array" ref="M692">IFERROR(INDEX($L$1:$L$2001,SMALL(IF(NOT($L$1:$L$2001=""),ROW($L$1:$L$2001),""),ROW(K691))),"")</f>
        <v/>
      </c>
    </row>
    <row r="693" spans="2:13">
      <c r="B693" t="str">
        <f>IF(List_of_Participating_PBPs!B698&lt;&gt;"", List_of_Participating_PBPs!B698, "")</f>
        <v/>
      </c>
      <c r="C693" t="str">
        <f t="shared" si="20"/>
        <v/>
      </c>
      <c r="D693" t="str" cm="1">
        <f t="array" ref="D693">IFERROR(INDEX($C$1:$C$2001,SMALL(IF(NOT($C$1:$C$2001=""),ROW($A$1:$A$2001),""),ROW(A692))),"")</f>
        <v/>
      </c>
      <c r="G693" t="str">
        <f t="shared" si="21"/>
        <v/>
      </c>
      <c r="H693" t="str" cm="1">
        <f t="array" ref="H693">IFERROR(INDEX($G$1:$G$2001,SMALL(IF(NOT($G$1:$G$2001=""),ROW($G$1:$G$2001),""),ROW(E692))),"")</f>
        <v/>
      </c>
      <c r="L693" t="str">
        <f>IF(Flex_Benefits!O705= 'Dropdown Selections'!$Q$4, Flex_Benefits!N705, "")</f>
        <v/>
      </c>
      <c r="M693" t="str" cm="1">
        <f t="array" ref="M693">IFERROR(INDEX($L$1:$L$2001,SMALL(IF(NOT($L$1:$L$2001=""),ROW($L$1:$L$2001),""),ROW(K692))),"")</f>
        <v/>
      </c>
    </row>
    <row r="694" spans="2:13">
      <c r="B694" t="str">
        <f>IF(List_of_Participating_PBPs!B699&lt;&gt;"", List_of_Participating_PBPs!B699, "")</f>
        <v/>
      </c>
      <c r="C694" t="str">
        <f t="shared" si="20"/>
        <v/>
      </c>
      <c r="D694" t="str" cm="1">
        <f t="array" ref="D694">IFERROR(INDEX($C$1:$C$2001,SMALL(IF(NOT($C$1:$C$2001=""),ROW($A$1:$A$2001),""),ROW(A693))),"")</f>
        <v/>
      </c>
      <c r="G694" t="str">
        <f t="shared" si="21"/>
        <v/>
      </c>
      <c r="H694" t="str" cm="1">
        <f t="array" ref="H694">IFERROR(INDEX($G$1:$G$2001,SMALL(IF(NOT($G$1:$G$2001=""),ROW($G$1:$G$2001),""),ROW(E693))),"")</f>
        <v/>
      </c>
      <c r="L694" t="str">
        <f>IF(Flex_Benefits!O706= 'Dropdown Selections'!$Q$4, Flex_Benefits!N706, "")</f>
        <v/>
      </c>
      <c r="M694" t="str" cm="1">
        <f t="array" ref="M694">IFERROR(INDEX($L$1:$L$2001,SMALL(IF(NOT($L$1:$L$2001=""),ROW($L$1:$L$2001),""),ROW(K693))),"")</f>
        <v/>
      </c>
    </row>
    <row r="695" spans="2:13">
      <c r="B695" t="str">
        <f>IF(List_of_Participating_PBPs!B700&lt;&gt;"", List_of_Participating_PBPs!B700, "")</f>
        <v/>
      </c>
      <c r="C695" t="str">
        <f t="shared" si="20"/>
        <v/>
      </c>
      <c r="D695" t="str" cm="1">
        <f t="array" ref="D695">IFERROR(INDEX($C$1:$C$2001,SMALL(IF(NOT($C$1:$C$2001=""),ROW($A$1:$A$2001),""),ROW(A694))),"")</f>
        <v/>
      </c>
      <c r="G695" t="str">
        <f t="shared" si="21"/>
        <v/>
      </c>
      <c r="H695" t="str" cm="1">
        <f t="array" ref="H695">IFERROR(INDEX($G$1:$G$2001,SMALL(IF(NOT($G$1:$G$2001=""),ROW($G$1:$G$2001),""),ROW(E694))),"")</f>
        <v/>
      </c>
      <c r="L695" t="str">
        <f>IF(Flex_Benefits!O707= 'Dropdown Selections'!$Q$4, Flex_Benefits!N707, "")</f>
        <v/>
      </c>
      <c r="M695" t="str" cm="1">
        <f t="array" ref="M695">IFERROR(INDEX($L$1:$L$2001,SMALL(IF(NOT($L$1:$L$2001=""),ROW($L$1:$L$2001),""),ROW(K694))),"")</f>
        <v/>
      </c>
    </row>
    <row r="696" spans="2:13">
      <c r="B696" t="str">
        <f>IF(List_of_Participating_PBPs!B701&lt;&gt;"", List_of_Participating_PBPs!B701, "")</f>
        <v/>
      </c>
      <c r="C696" t="str">
        <f t="shared" si="20"/>
        <v/>
      </c>
      <c r="D696" t="str" cm="1">
        <f t="array" ref="D696">IFERROR(INDEX($C$1:$C$2001,SMALL(IF(NOT($C$1:$C$2001=""),ROW($A$1:$A$2001),""),ROW(A695))),"")</f>
        <v/>
      </c>
      <c r="G696" t="str">
        <f t="shared" si="21"/>
        <v/>
      </c>
      <c r="H696" t="str" cm="1">
        <f t="array" ref="H696">IFERROR(INDEX($G$1:$G$2001,SMALL(IF(NOT($G$1:$G$2001=""),ROW($G$1:$G$2001),""),ROW(E695))),"")</f>
        <v/>
      </c>
      <c r="L696" t="str">
        <f>IF(Flex_Benefits!O708= 'Dropdown Selections'!$Q$4, Flex_Benefits!N708, "")</f>
        <v/>
      </c>
      <c r="M696" t="str" cm="1">
        <f t="array" ref="M696">IFERROR(INDEX($L$1:$L$2001,SMALL(IF(NOT($L$1:$L$2001=""),ROW($L$1:$L$2001),""),ROW(K695))),"")</f>
        <v/>
      </c>
    </row>
    <row r="697" spans="2:13">
      <c r="B697" t="str">
        <f>IF(List_of_Participating_PBPs!B702&lt;&gt;"", List_of_Participating_PBPs!B702, "")</f>
        <v/>
      </c>
      <c r="C697" t="str">
        <f t="shared" si="20"/>
        <v/>
      </c>
      <c r="D697" t="str" cm="1">
        <f t="array" ref="D697">IFERROR(INDEX($C$1:$C$2001,SMALL(IF(NOT($C$1:$C$2001=""),ROW($A$1:$A$2001),""),ROW(A696))),"")</f>
        <v/>
      </c>
      <c r="G697" t="str">
        <f t="shared" si="21"/>
        <v/>
      </c>
      <c r="H697" t="str" cm="1">
        <f t="array" ref="H697">IFERROR(INDEX($G$1:$G$2001,SMALL(IF(NOT($G$1:$G$2001=""),ROW($G$1:$G$2001),""),ROW(E696))),"")</f>
        <v/>
      </c>
      <c r="L697" t="str">
        <f>IF(Flex_Benefits!O709= 'Dropdown Selections'!$Q$4, Flex_Benefits!N709, "")</f>
        <v/>
      </c>
      <c r="M697" t="str" cm="1">
        <f t="array" ref="M697">IFERROR(INDEX($L$1:$L$2001,SMALL(IF(NOT($L$1:$L$2001=""),ROW($L$1:$L$2001),""),ROW(K696))),"")</f>
        <v/>
      </c>
    </row>
    <row r="698" spans="2:13">
      <c r="B698" t="str">
        <f>IF(List_of_Participating_PBPs!B703&lt;&gt;"", List_of_Participating_PBPs!B703, "")</f>
        <v/>
      </c>
      <c r="C698" t="str">
        <f t="shared" si="20"/>
        <v/>
      </c>
      <c r="D698" t="str" cm="1">
        <f t="array" ref="D698">IFERROR(INDEX($C$1:$C$2001,SMALL(IF(NOT($C$1:$C$2001=""),ROW($A$1:$A$2001),""),ROW(A697))),"")</f>
        <v/>
      </c>
      <c r="G698" t="str">
        <f t="shared" si="21"/>
        <v/>
      </c>
      <c r="H698" t="str" cm="1">
        <f t="array" ref="H698">IFERROR(INDEX($G$1:$G$2001,SMALL(IF(NOT($G$1:$G$2001=""),ROW($G$1:$G$2001),""),ROW(E697))),"")</f>
        <v/>
      </c>
      <c r="L698" t="str">
        <f>IF(Flex_Benefits!O710= 'Dropdown Selections'!$Q$4, Flex_Benefits!N710, "")</f>
        <v/>
      </c>
      <c r="M698" t="str" cm="1">
        <f t="array" ref="M698">IFERROR(INDEX($L$1:$L$2001,SMALL(IF(NOT($L$1:$L$2001=""),ROW($L$1:$L$2001),""),ROW(K697))),"")</f>
        <v/>
      </c>
    </row>
    <row r="699" spans="2:13">
      <c r="B699" t="str">
        <f>IF(List_of_Participating_PBPs!B704&lt;&gt;"", List_of_Participating_PBPs!B704, "")</f>
        <v/>
      </c>
      <c r="C699" t="str">
        <f t="shared" si="20"/>
        <v/>
      </c>
      <c r="D699" t="str" cm="1">
        <f t="array" ref="D699">IFERROR(INDEX($C$1:$C$2001,SMALL(IF(NOT($C$1:$C$2001=""),ROW($A$1:$A$2001),""),ROW(A698))),"")</f>
        <v/>
      </c>
      <c r="G699" t="str">
        <f t="shared" si="21"/>
        <v/>
      </c>
      <c r="H699" t="str" cm="1">
        <f t="array" ref="H699">IFERROR(INDEX($G$1:$G$2001,SMALL(IF(NOT($G$1:$G$2001=""),ROW($G$1:$G$2001),""),ROW(E698))),"")</f>
        <v/>
      </c>
      <c r="L699" t="str">
        <f>IF(Flex_Benefits!O711= 'Dropdown Selections'!$Q$4, Flex_Benefits!N711, "")</f>
        <v/>
      </c>
      <c r="M699" t="str" cm="1">
        <f t="array" ref="M699">IFERROR(INDEX($L$1:$L$2001,SMALL(IF(NOT($L$1:$L$2001=""),ROW($L$1:$L$2001),""),ROW(K698))),"")</f>
        <v/>
      </c>
    </row>
    <row r="700" spans="2:13">
      <c r="B700" t="str">
        <f>IF(List_of_Participating_PBPs!B705&lt;&gt;"", List_of_Participating_PBPs!B705, "")</f>
        <v/>
      </c>
      <c r="C700" t="str">
        <f t="shared" si="20"/>
        <v/>
      </c>
      <c r="D700" t="str" cm="1">
        <f t="array" ref="D700">IFERROR(INDEX($C$1:$C$2001,SMALL(IF(NOT($C$1:$C$2001=""),ROW($A$1:$A$2001),""),ROW(A699))),"")</f>
        <v/>
      </c>
      <c r="G700" t="str">
        <f t="shared" si="21"/>
        <v/>
      </c>
      <c r="H700" t="str" cm="1">
        <f t="array" ref="H700">IFERROR(INDEX($G$1:$G$2001,SMALL(IF(NOT($G$1:$G$2001=""),ROW($G$1:$G$2001),""),ROW(E699))),"")</f>
        <v/>
      </c>
      <c r="L700" t="str">
        <f>IF(Flex_Benefits!O712= 'Dropdown Selections'!$Q$4, Flex_Benefits!N712, "")</f>
        <v/>
      </c>
      <c r="M700" t="str" cm="1">
        <f t="array" ref="M700">IFERROR(INDEX($L$1:$L$2001,SMALL(IF(NOT($L$1:$L$2001=""),ROW($L$1:$L$2001),""),ROW(K699))),"")</f>
        <v/>
      </c>
    </row>
    <row r="701" spans="2:13">
      <c r="B701" t="str">
        <f>IF(List_of_Participating_PBPs!B706&lt;&gt;"", List_of_Participating_PBPs!B706, "")</f>
        <v/>
      </c>
      <c r="C701" t="str">
        <f t="shared" si="20"/>
        <v/>
      </c>
      <c r="D701" t="str" cm="1">
        <f t="array" ref="D701">IFERROR(INDEX($C$1:$C$2001,SMALL(IF(NOT($C$1:$C$2001=""),ROW($A$1:$A$2001),""),ROW(A700))),"")</f>
        <v/>
      </c>
      <c r="G701" t="str">
        <f t="shared" si="21"/>
        <v/>
      </c>
      <c r="H701" t="str" cm="1">
        <f t="array" ref="H701">IFERROR(INDEX($G$1:$G$2001,SMALL(IF(NOT($G$1:$G$2001=""),ROW($G$1:$G$2001),""),ROW(E700))),"")</f>
        <v/>
      </c>
      <c r="L701" t="str">
        <f>IF(Flex_Benefits!O713= 'Dropdown Selections'!$Q$4, Flex_Benefits!N713, "")</f>
        <v/>
      </c>
      <c r="M701" t="str" cm="1">
        <f t="array" ref="M701">IFERROR(INDEX($L$1:$L$2001,SMALL(IF(NOT($L$1:$L$2001=""),ROW($L$1:$L$2001),""),ROW(K700))),"")</f>
        <v/>
      </c>
    </row>
    <row r="702" spans="2:13">
      <c r="B702" t="str">
        <f>IF(List_of_Participating_PBPs!B707&lt;&gt;"", List_of_Participating_PBPs!B707, "")</f>
        <v/>
      </c>
      <c r="C702" t="str">
        <f t="shared" si="20"/>
        <v/>
      </c>
      <c r="D702" t="str" cm="1">
        <f t="array" ref="D702">IFERROR(INDEX($C$1:$C$2001,SMALL(IF(NOT($C$1:$C$2001=""),ROW($A$1:$A$2001),""),ROW(A701))),"")</f>
        <v/>
      </c>
      <c r="G702" t="str">
        <f t="shared" si="21"/>
        <v/>
      </c>
      <c r="H702" t="str" cm="1">
        <f t="array" ref="H702">IFERROR(INDEX($G$1:$G$2001,SMALL(IF(NOT($G$1:$G$2001=""),ROW($G$1:$G$2001),""),ROW(E701))),"")</f>
        <v/>
      </c>
      <c r="L702" t="str">
        <f>IF(Flex_Benefits!O714= 'Dropdown Selections'!$Q$4, Flex_Benefits!N714, "")</f>
        <v/>
      </c>
      <c r="M702" t="str" cm="1">
        <f t="array" ref="M702">IFERROR(INDEX($L$1:$L$2001,SMALL(IF(NOT($L$1:$L$2001=""),ROW($L$1:$L$2001),""),ROW(K701))),"")</f>
        <v/>
      </c>
    </row>
    <row r="703" spans="2:13">
      <c r="B703" t="str">
        <f>IF(List_of_Participating_PBPs!B708&lt;&gt;"", List_of_Participating_PBPs!B708, "")</f>
        <v/>
      </c>
      <c r="C703" t="str">
        <f t="shared" si="20"/>
        <v/>
      </c>
      <c r="D703" t="str" cm="1">
        <f t="array" ref="D703">IFERROR(INDEX($C$1:$C$2001,SMALL(IF(NOT($C$1:$C$2001=""),ROW($A$1:$A$2001),""),ROW(A702))),"")</f>
        <v/>
      </c>
      <c r="G703" t="str">
        <f t="shared" si="21"/>
        <v/>
      </c>
      <c r="H703" t="str" cm="1">
        <f t="array" ref="H703">IFERROR(INDEX($G$1:$G$2001,SMALL(IF(NOT($G$1:$G$2001=""),ROW($G$1:$G$2001),""),ROW(E702))),"")</f>
        <v/>
      </c>
      <c r="L703" t="str">
        <f>IF(Flex_Benefits!O715= 'Dropdown Selections'!$Q$4, Flex_Benefits!N715, "")</f>
        <v/>
      </c>
      <c r="M703" t="str" cm="1">
        <f t="array" ref="M703">IFERROR(INDEX($L$1:$L$2001,SMALL(IF(NOT($L$1:$L$2001=""),ROW($L$1:$L$2001),""),ROW(K702))),"")</f>
        <v/>
      </c>
    </row>
    <row r="704" spans="2:13">
      <c r="B704" t="str">
        <f>IF(List_of_Participating_PBPs!B709&lt;&gt;"", List_of_Participating_PBPs!B709, "")</f>
        <v/>
      </c>
      <c r="C704" t="str">
        <f t="shared" si="20"/>
        <v/>
      </c>
      <c r="D704" t="str" cm="1">
        <f t="array" ref="D704">IFERROR(INDEX($C$1:$C$2001,SMALL(IF(NOT($C$1:$C$2001=""),ROW($A$1:$A$2001),""),ROW(A703))),"")</f>
        <v/>
      </c>
      <c r="G704" t="str">
        <f t="shared" si="21"/>
        <v/>
      </c>
      <c r="H704" t="str" cm="1">
        <f t="array" ref="H704">IFERROR(INDEX($G$1:$G$2001,SMALL(IF(NOT($G$1:$G$2001=""),ROW($G$1:$G$2001),""),ROW(E703))),"")</f>
        <v/>
      </c>
      <c r="L704" t="str">
        <f>IF(Flex_Benefits!O716= 'Dropdown Selections'!$Q$4, Flex_Benefits!N716, "")</f>
        <v/>
      </c>
      <c r="M704" t="str" cm="1">
        <f t="array" ref="M704">IFERROR(INDEX($L$1:$L$2001,SMALL(IF(NOT($L$1:$L$2001=""),ROW($L$1:$L$2001),""),ROW(K703))),"")</f>
        <v/>
      </c>
    </row>
    <row r="705" spans="2:13">
      <c r="B705" t="str">
        <f>IF(List_of_Participating_PBPs!B710&lt;&gt;"", List_of_Participating_PBPs!B710, "")</f>
        <v/>
      </c>
      <c r="C705" t="str">
        <f t="shared" si="20"/>
        <v/>
      </c>
      <c r="D705" t="str" cm="1">
        <f t="array" ref="D705">IFERROR(INDEX($C$1:$C$2001,SMALL(IF(NOT($C$1:$C$2001=""),ROW($A$1:$A$2001),""),ROW(A704))),"")</f>
        <v/>
      </c>
      <c r="G705" t="str">
        <f t="shared" si="21"/>
        <v/>
      </c>
      <c r="H705" t="str" cm="1">
        <f t="array" ref="H705">IFERROR(INDEX($G$1:$G$2001,SMALL(IF(NOT($G$1:$G$2001=""),ROW($G$1:$G$2001),""),ROW(E704))),"")</f>
        <v/>
      </c>
      <c r="L705" t="str">
        <f>IF(Flex_Benefits!O717= 'Dropdown Selections'!$Q$4, Flex_Benefits!N717, "")</f>
        <v/>
      </c>
      <c r="M705" t="str" cm="1">
        <f t="array" ref="M705">IFERROR(INDEX($L$1:$L$2001,SMALL(IF(NOT($L$1:$L$2001=""),ROW($L$1:$L$2001),""),ROW(K704))),"")</f>
        <v/>
      </c>
    </row>
    <row r="706" spans="2:13">
      <c r="B706" t="str">
        <f>IF(List_of_Participating_PBPs!B711&lt;&gt;"", List_of_Participating_PBPs!B711, "")</f>
        <v/>
      </c>
      <c r="C706" t="str">
        <f t="shared" ref="C706:C769" si="22">B706</f>
        <v/>
      </c>
      <c r="D706" t="str" cm="1">
        <f t="array" ref="D706">IFERROR(INDEX($C$1:$C$2001,SMALL(IF(NOT($C$1:$C$2001=""),ROW($A$1:$A$2001),""),ROW(A705))),"")</f>
        <v/>
      </c>
      <c r="G706" t="str">
        <f t="shared" ref="G706:G769" si="23">LEFT(C706,9)</f>
        <v/>
      </c>
      <c r="H706" t="str" cm="1">
        <f t="array" ref="H706">IFERROR(INDEX($G$1:$G$2001,SMALL(IF(NOT($G$1:$G$2001=""),ROW($G$1:$G$2001),""),ROW(E705))),"")</f>
        <v/>
      </c>
      <c r="L706" t="str">
        <f>IF(Flex_Benefits!O718= 'Dropdown Selections'!$Q$4, Flex_Benefits!N718, "")</f>
        <v/>
      </c>
      <c r="M706" t="str" cm="1">
        <f t="array" ref="M706">IFERROR(INDEX($L$1:$L$2001,SMALL(IF(NOT($L$1:$L$2001=""),ROW($L$1:$L$2001),""),ROW(K705))),"")</f>
        <v/>
      </c>
    </row>
    <row r="707" spans="2:13">
      <c r="B707" t="str">
        <f>IF(List_of_Participating_PBPs!B712&lt;&gt;"", List_of_Participating_PBPs!B712, "")</f>
        <v/>
      </c>
      <c r="C707" t="str">
        <f t="shared" si="22"/>
        <v/>
      </c>
      <c r="D707" t="str" cm="1">
        <f t="array" ref="D707">IFERROR(INDEX($C$1:$C$2001,SMALL(IF(NOT($C$1:$C$2001=""),ROW($A$1:$A$2001),""),ROW(A706))),"")</f>
        <v/>
      </c>
      <c r="G707" t="str">
        <f t="shared" si="23"/>
        <v/>
      </c>
      <c r="H707" t="str" cm="1">
        <f t="array" ref="H707">IFERROR(INDEX($G$1:$G$2001,SMALL(IF(NOT($G$1:$G$2001=""),ROW($G$1:$G$2001),""),ROW(E706))),"")</f>
        <v/>
      </c>
      <c r="L707" t="str">
        <f>IF(Flex_Benefits!O719= 'Dropdown Selections'!$Q$4, Flex_Benefits!N719, "")</f>
        <v/>
      </c>
      <c r="M707" t="str" cm="1">
        <f t="array" ref="M707">IFERROR(INDEX($L$1:$L$2001,SMALL(IF(NOT($L$1:$L$2001=""),ROW($L$1:$L$2001),""),ROW(K706))),"")</f>
        <v/>
      </c>
    </row>
    <row r="708" spans="2:13">
      <c r="B708" t="str">
        <f>IF(List_of_Participating_PBPs!B713&lt;&gt;"", List_of_Participating_PBPs!B713, "")</f>
        <v/>
      </c>
      <c r="C708" t="str">
        <f t="shared" si="22"/>
        <v/>
      </c>
      <c r="D708" t="str" cm="1">
        <f t="array" ref="D708">IFERROR(INDEX($C$1:$C$2001,SMALL(IF(NOT($C$1:$C$2001=""),ROW($A$1:$A$2001),""),ROW(A707))),"")</f>
        <v/>
      </c>
      <c r="G708" t="str">
        <f t="shared" si="23"/>
        <v/>
      </c>
      <c r="H708" t="str" cm="1">
        <f t="array" ref="H708">IFERROR(INDEX($G$1:$G$2001,SMALL(IF(NOT($G$1:$G$2001=""),ROW($G$1:$G$2001),""),ROW(E707))),"")</f>
        <v/>
      </c>
      <c r="L708" t="str">
        <f>IF(Flex_Benefits!O720= 'Dropdown Selections'!$Q$4, Flex_Benefits!N720, "")</f>
        <v/>
      </c>
      <c r="M708" t="str" cm="1">
        <f t="array" ref="M708">IFERROR(INDEX($L$1:$L$2001,SMALL(IF(NOT($L$1:$L$2001=""),ROW($L$1:$L$2001),""),ROW(K707))),"")</f>
        <v/>
      </c>
    </row>
    <row r="709" spans="2:13">
      <c r="B709" t="str">
        <f>IF(List_of_Participating_PBPs!B714&lt;&gt;"", List_of_Participating_PBPs!B714, "")</f>
        <v/>
      </c>
      <c r="C709" t="str">
        <f t="shared" si="22"/>
        <v/>
      </c>
      <c r="D709" t="str" cm="1">
        <f t="array" ref="D709">IFERROR(INDEX($C$1:$C$2001,SMALL(IF(NOT($C$1:$C$2001=""),ROW($A$1:$A$2001),""),ROW(A708))),"")</f>
        <v/>
      </c>
      <c r="G709" t="str">
        <f t="shared" si="23"/>
        <v/>
      </c>
      <c r="H709" t="str" cm="1">
        <f t="array" ref="H709">IFERROR(INDEX($G$1:$G$2001,SMALL(IF(NOT($G$1:$G$2001=""),ROW($G$1:$G$2001),""),ROW(E708))),"")</f>
        <v/>
      </c>
      <c r="L709" t="str">
        <f>IF(Flex_Benefits!O721= 'Dropdown Selections'!$Q$4, Flex_Benefits!N721, "")</f>
        <v/>
      </c>
      <c r="M709" t="str" cm="1">
        <f t="array" ref="M709">IFERROR(INDEX($L$1:$L$2001,SMALL(IF(NOT($L$1:$L$2001=""),ROW($L$1:$L$2001),""),ROW(K708))),"")</f>
        <v/>
      </c>
    </row>
    <row r="710" spans="2:13">
      <c r="B710" t="str">
        <f>IF(List_of_Participating_PBPs!B715&lt;&gt;"", List_of_Participating_PBPs!B715, "")</f>
        <v/>
      </c>
      <c r="C710" t="str">
        <f t="shared" si="22"/>
        <v/>
      </c>
      <c r="D710" t="str" cm="1">
        <f t="array" ref="D710">IFERROR(INDEX($C$1:$C$2001,SMALL(IF(NOT($C$1:$C$2001=""),ROW($A$1:$A$2001),""),ROW(A709))),"")</f>
        <v/>
      </c>
      <c r="G710" t="str">
        <f t="shared" si="23"/>
        <v/>
      </c>
      <c r="H710" t="str" cm="1">
        <f t="array" ref="H710">IFERROR(INDEX($G$1:$G$2001,SMALL(IF(NOT($G$1:$G$2001=""),ROW($G$1:$G$2001),""),ROW(E709))),"")</f>
        <v/>
      </c>
      <c r="L710" t="str">
        <f>IF(Flex_Benefits!O722= 'Dropdown Selections'!$Q$4, Flex_Benefits!N722, "")</f>
        <v/>
      </c>
      <c r="M710" t="str" cm="1">
        <f t="array" ref="M710">IFERROR(INDEX($L$1:$L$2001,SMALL(IF(NOT($L$1:$L$2001=""),ROW($L$1:$L$2001),""),ROW(K709))),"")</f>
        <v/>
      </c>
    </row>
    <row r="711" spans="2:13">
      <c r="B711" t="str">
        <f>IF(List_of_Participating_PBPs!B716&lt;&gt;"", List_of_Participating_PBPs!B716, "")</f>
        <v/>
      </c>
      <c r="C711" t="str">
        <f t="shared" si="22"/>
        <v/>
      </c>
      <c r="D711" t="str" cm="1">
        <f t="array" ref="D711">IFERROR(INDEX($C$1:$C$2001,SMALL(IF(NOT($C$1:$C$2001=""),ROW($A$1:$A$2001),""),ROW(A710))),"")</f>
        <v/>
      </c>
      <c r="G711" t="str">
        <f t="shared" si="23"/>
        <v/>
      </c>
      <c r="H711" t="str" cm="1">
        <f t="array" ref="H711">IFERROR(INDEX($G$1:$G$2001,SMALL(IF(NOT($G$1:$G$2001=""),ROW($G$1:$G$2001),""),ROW(E710))),"")</f>
        <v/>
      </c>
      <c r="L711" t="str">
        <f>IF(Flex_Benefits!O723= 'Dropdown Selections'!$Q$4, Flex_Benefits!N723, "")</f>
        <v/>
      </c>
      <c r="M711" t="str" cm="1">
        <f t="array" ref="M711">IFERROR(INDEX($L$1:$L$2001,SMALL(IF(NOT($L$1:$L$2001=""),ROW($L$1:$L$2001),""),ROW(K710))),"")</f>
        <v/>
      </c>
    </row>
    <row r="712" spans="2:13">
      <c r="B712" t="str">
        <f>IF(List_of_Participating_PBPs!B717&lt;&gt;"", List_of_Participating_PBPs!B717, "")</f>
        <v/>
      </c>
      <c r="C712" t="str">
        <f t="shared" si="22"/>
        <v/>
      </c>
      <c r="D712" t="str" cm="1">
        <f t="array" ref="D712">IFERROR(INDEX($C$1:$C$2001,SMALL(IF(NOT($C$1:$C$2001=""),ROW($A$1:$A$2001),""),ROW(A711))),"")</f>
        <v/>
      </c>
      <c r="G712" t="str">
        <f t="shared" si="23"/>
        <v/>
      </c>
      <c r="H712" t="str" cm="1">
        <f t="array" ref="H712">IFERROR(INDEX($G$1:$G$2001,SMALL(IF(NOT($G$1:$G$2001=""),ROW($G$1:$G$2001),""),ROW(E711))),"")</f>
        <v/>
      </c>
      <c r="L712" t="str">
        <f>IF(Flex_Benefits!O724= 'Dropdown Selections'!$Q$4, Flex_Benefits!N724, "")</f>
        <v/>
      </c>
      <c r="M712" t="str" cm="1">
        <f t="array" ref="M712">IFERROR(INDEX($L$1:$L$2001,SMALL(IF(NOT($L$1:$L$2001=""),ROW($L$1:$L$2001),""),ROW(K711))),"")</f>
        <v/>
      </c>
    </row>
    <row r="713" spans="2:13">
      <c r="B713" t="str">
        <f>IF(List_of_Participating_PBPs!B718&lt;&gt;"", List_of_Participating_PBPs!B718, "")</f>
        <v/>
      </c>
      <c r="C713" t="str">
        <f t="shared" si="22"/>
        <v/>
      </c>
      <c r="D713" t="str" cm="1">
        <f t="array" ref="D713">IFERROR(INDEX($C$1:$C$2001,SMALL(IF(NOT($C$1:$C$2001=""),ROW($A$1:$A$2001),""),ROW(A712))),"")</f>
        <v/>
      </c>
      <c r="G713" t="str">
        <f t="shared" si="23"/>
        <v/>
      </c>
      <c r="H713" t="str" cm="1">
        <f t="array" ref="H713">IFERROR(INDEX($G$1:$G$2001,SMALL(IF(NOT($G$1:$G$2001=""),ROW($G$1:$G$2001),""),ROW(E712))),"")</f>
        <v/>
      </c>
      <c r="L713" t="str">
        <f>IF(Flex_Benefits!O725= 'Dropdown Selections'!$Q$4, Flex_Benefits!N725, "")</f>
        <v/>
      </c>
      <c r="M713" t="str" cm="1">
        <f t="array" ref="M713">IFERROR(INDEX($L$1:$L$2001,SMALL(IF(NOT($L$1:$L$2001=""),ROW($L$1:$L$2001),""),ROW(K712))),"")</f>
        <v/>
      </c>
    </row>
    <row r="714" spans="2:13">
      <c r="B714" t="str">
        <f>IF(List_of_Participating_PBPs!B719&lt;&gt;"", List_of_Participating_PBPs!B719, "")</f>
        <v/>
      </c>
      <c r="C714" t="str">
        <f t="shared" si="22"/>
        <v/>
      </c>
      <c r="D714" t="str" cm="1">
        <f t="array" ref="D714">IFERROR(INDEX($C$1:$C$2001,SMALL(IF(NOT($C$1:$C$2001=""),ROW($A$1:$A$2001),""),ROW(A713))),"")</f>
        <v/>
      </c>
      <c r="G714" t="str">
        <f t="shared" si="23"/>
        <v/>
      </c>
      <c r="H714" t="str" cm="1">
        <f t="array" ref="H714">IFERROR(INDEX($G$1:$G$2001,SMALL(IF(NOT($G$1:$G$2001=""),ROW($G$1:$G$2001),""),ROW(E713))),"")</f>
        <v/>
      </c>
      <c r="L714" t="str">
        <f>IF(Flex_Benefits!O726= 'Dropdown Selections'!$Q$4, Flex_Benefits!N726, "")</f>
        <v/>
      </c>
      <c r="M714" t="str" cm="1">
        <f t="array" ref="M714">IFERROR(INDEX($L$1:$L$2001,SMALL(IF(NOT($L$1:$L$2001=""),ROW($L$1:$L$2001),""),ROW(K713))),"")</f>
        <v/>
      </c>
    </row>
    <row r="715" spans="2:13">
      <c r="B715" t="str">
        <f>IF(List_of_Participating_PBPs!B720&lt;&gt;"", List_of_Participating_PBPs!B720, "")</f>
        <v/>
      </c>
      <c r="C715" t="str">
        <f t="shared" si="22"/>
        <v/>
      </c>
      <c r="D715" t="str" cm="1">
        <f t="array" ref="D715">IFERROR(INDEX($C$1:$C$2001,SMALL(IF(NOT($C$1:$C$2001=""),ROW($A$1:$A$2001),""),ROW(A714))),"")</f>
        <v/>
      </c>
      <c r="G715" t="str">
        <f t="shared" si="23"/>
        <v/>
      </c>
      <c r="H715" t="str" cm="1">
        <f t="array" ref="H715">IFERROR(INDEX($G$1:$G$2001,SMALL(IF(NOT($G$1:$G$2001=""),ROW($G$1:$G$2001),""),ROW(E714))),"")</f>
        <v/>
      </c>
      <c r="L715" t="str">
        <f>IF(Flex_Benefits!O727= 'Dropdown Selections'!$Q$4, Flex_Benefits!N727, "")</f>
        <v/>
      </c>
      <c r="M715" t="str" cm="1">
        <f t="array" ref="M715">IFERROR(INDEX($L$1:$L$2001,SMALL(IF(NOT($L$1:$L$2001=""),ROW($L$1:$L$2001),""),ROW(K714))),"")</f>
        <v/>
      </c>
    </row>
    <row r="716" spans="2:13">
      <c r="B716" t="str">
        <f>IF(List_of_Participating_PBPs!B721&lt;&gt;"", List_of_Participating_PBPs!B721, "")</f>
        <v/>
      </c>
      <c r="C716" t="str">
        <f t="shared" si="22"/>
        <v/>
      </c>
      <c r="D716" t="str" cm="1">
        <f t="array" ref="D716">IFERROR(INDEX($C$1:$C$2001,SMALL(IF(NOT($C$1:$C$2001=""),ROW($A$1:$A$2001),""),ROW(A715))),"")</f>
        <v/>
      </c>
      <c r="G716" t="str">
        <f t="shared" si="23"/>
        <v/>
      </c>
      <c r="H716" t="str" cm="1">
        <f t="array" ref="H716">IFERROR(INDEX($G$1:$G$2001,SMALL(IF(NOT($G$1:$G$2001=""),ROW($G$1:$G$2001),""),ROW(E715))),"")</f>
        <v/>
      </c>
      <c r="L716" t="str">
        <f>IF(Flex_Benefits!O728= 'Dropdown Selections'!$Q$4, Flex_Benefits!N728, "")</f>
        <v/>
      </c>
      <c r="M716" t="str" cm="1">
        <f t="array" ref="M716">IFERROR(INDEX($L$1:$L$2001,SMALL(IF(NOT($L$1:$L$2001=""),ROW($L$1:$L$2001),""),ROW(K715))),"")</f>
        <v/>
      </c>
    </row>
    <row r="717" spans="2:13">
      <c r="B717" t="str">
        <f>IF(List_of_Participating_PBPs!B722&lt;&gt;"", List_of_Participating_PBPs!B722, "")</f>
        <v/>
      </c>
      <c r="C717" t="str">
        <f t="shared" si="22"/>
        <v/>
      </c>
      <c r="D717" t="str" cm="1">
        <f t="array" ref="D717">IFERROR(INDEX($C$1:$C$2001,SMALL(IF(NOT($C$1:$C$2001=""),ROW($A$1:$A$2001),""),ROW(A716))),"")</f>
        <v/>
      </c>
      <c r="G717" t="str">
        <f t="shared" si="23"/>
        <v/>
      </c>
      <c r="H717" t="str" cm="1">
        <f t="array" ref="H717">IFERROR(INDEX($G$1:$G$2001,SMALL(IF(NOT($G$1:$G$2001=""),ROW($G$1:$G$2001),""),ROW(E716))),"")</f>
        <v/>
      </c>
      <c r="L717" t="str">
        <f>IF(Flex_Benefits!O729= 'Dropdown Selections'!$Q$4, Flex_Benefits!N729, "")</f>
        <v/>
      </c>
      <c r="M717" t="str" cm="1">
        <f t="array" ref="M717">IFERROR(INDEX($L$1:$L$2001,SMALL(IF(NOT($L$1:$L$2001=""),ROW($L$1:$L$2001),""),ROW(K716))),"")</f>
        <v/>
      </c>
    </row>
    <row r="718" spans="2:13">
      <c r="B718" t="str">
        <f>IF(List_of_Participating_PBPs!B723&lt;&gt;"", List_of_Participating_PBPs!B723, "")</f>
        <v/>
      </c>
      <c r="C718" t="str">
        <f t="shared" si="22"/>
        <v/>
      </c>
      <c r="D718" t="str" cm="1">
        <f t="array" ref="D718">IFERROR(INDEX($C$1:$C$2001,SMALL(IF(NOT($C$1:$C$2001=""),ROW($A$1:$A$2001),""),ROW(A717))),"")</f>
        <v/>
      </c>
      <c r="G718" t="str">
        <f t="shared" si="23"/>
        <v/>
      </c>
      <c r="H718" t="str" cm="1">
        <f t="array" ref="H718">IFERROR(INDEX($G$1:$G$2001,SMALL(IF(NOT($G$1:$G$2001=""),ROW($G$1:$G$2001),""),ROW(E717))),"")</f>
        <v/>
      </c>
      <c r="L718" t="str">
        <f>IF(Flex_Benefits!O730= 'Dropdown Selections'!$Q$4, Flex_Benefits!N730, "")</f>
        <v/>
      </c>
      <c r="M718" t="str" cm="1">
        <f t="array" ref="M718">IFERROR(INDEX($L$1:$L$2001,SMALL(IF(NOT($L$1:$L$2001=""),ROW($L$1:$L$2001),""),ROW(K717))),"")</f>
        <v/>
      </c>
    </row>
    <row r="719" spans="2:13">
      <c r="B719" t="str">
        <f>IF(List_of_Participating_PBPs!B724&lt;&gt;"", List_of_Participating_PBPs!B724, "")</f>
        <v/>
      </c>
      <c r="C719" t="str">
        <f t="shared" si="22"/>
        <v/>
      </c>
      <c r="D719" t="str" cm="1">
        <f t="array" ref="D719">IFERROR(INDEX($C$1:$C$2001,SMALL(IF(NOT($C$1:$C$2001=""),ROW($A$1:$A$2001),""),ROW(A718))),"")</f>
        <v/>
      </c>
      <c r="G719" t="str">
        <f t="shared" si="23"/>
        <v/>
      </c>
      <c r="H719" t="str" cm="1">
        <f t="array" ref="H719">IFERROR(INDEX($G$1:$G$2001,SMALL(IF(NOT($G$1:$G$2001=""),ROW($G$1:$G$2001),""),ROW(E718))),"")</f>
        <v/>
      </c>
      <c r="L719" t="str">
        <f>IF(Flex_Benefits!O731= 'Dropdown Selections'!$Q$4, Flex_Benefits!N731, "")</f>
        <v/>
      </c>
      <c r="M719" t="str" cm="1">
        <f t="array" ref="M719">IFERROR(INDEX($L$1:$L$2001,SMALL(IF(NOT($L$1:$L$2001=""),ROW($L$1:$L$2001),""),ROW(K718))),"")</f>
        <v/>
      </c>
    </row>
    <row r="720" spans="2:13">
      <c r="B720" t="str">
        <f>IF(List_of_Participating_PBPs!B725&lt;&gt;"", List_of_Participating_PBPs!B725, "")</f>
        <v/>
      </c>
      <c r="C720" t="str">
        <f t="shared" si="22"/>
        <v/>
      </c>
      <c r="D720" t="str" cm="1">
        <f t="array" ref="D720">IFERROR(INDEX($C$1:$C$2001,SMALL(IF(NOT($C$1:$C$2001=""),ROW($A$1:$A$2001),""),ROW(A719))),"")</f>
        <v/>
      </c>
      <c r="G720" t="str">
        <f t="shared" si="23"/>
        <v/>
      </c>
      <c r="H720" t="str" cm="1">
        <f t="array" ref="H720">IFERROR(INDEX($G$1:$G$2001,SMALL(IF(NOT($G$1:$G$2001=""),ROW($G$1:$G$2001),""),ROW(E719))),"")</f>
        <v/>
      </c>
      <c r="L720" t="str">
        <f>IF(Flex_Benefits!O732= 'Dropdown Selections'!$Q$4, Flex_Benefits!N732, "")</f>
        <v/>
      </c>
      <c r="M720" t="str" cm="1">
        <f t="array" ref="M720">IFERROR(INDEX($L$1:$L$2001,SMALL(IF(NOT($L$1:$L$2001=""),ROW($L$1:$L$2001),""),ROW(K719))),"")</f>
        <v/>
      </c>
    </row>
    <row r="721" spans="2:13">
      <c r="B721" t="str">
        <f>IF(List_of_Participating_PBPs!B726&lt;&gt;"", List_of_Participating_PBPs!B726, "")</f>
        <v/>
      </c>
      <c r="C721" t="str">
        <f t="shared" si="22"/>
        <v/>
      </c>
      <c r="D721" t="str" cm="1">
        <f t="array" ref="D721">IFERROR(INDEX($C$1:$C$2001,SMALL(IF(NOT($C$1:$C$2001=""),ROW($A$1:$A$2001),""),ROW(A720))),"")</f>
        <v/>
      </c>
      <c r="G721" t="str">
        <f t="shared" si="23"/>
        <v/>
      </c>
      <c r="H721" t="str" cm="1">
        <f t="array" ref="H721">IFERROR(INDEX($G$1:$G$2001,SMALL(IF(NOT($G$1:$G$2001=""),ROW($G$1:$G$2001),""),ROW(E720))),"")</f>
        <v/>
      </c>
      <c r="L721" t="str">
        <f>IF(Flex_Benefits!O733= 'Dropdown Selections'!$Q$4, Flex_Benefits!N733, "")</f>
        <v/>
      </c>
      <c r="M721" t="str" cm="1">
        <f t="array" ref="M721">IFERROR(INDEX($L$1:$L$2001,SMALL(IF(NOT($L$1:$L$2001=""),ROW($L$1:$L$2001),""),ROW(K720))),"")</f>
        <v/>
      </c>
    </row>
    <row r="722" spans="2:13">
      <c r="B722" t="str">
        <f>IF(List_of_Participating_PBPs!B727&lt;&gt;"", List_of_Participating_PBPs!B727, "")</f>
        <v/>
      </c>
      <c r="C722" t="str">
        <f t="shared" si="22"/>
        <v/>
      </c>
      <c r="D722" t="str" cm="1">
        <f t="array" ref="D722">IFERROR(INDEX($C$1:$C$2001,SMALL(IF(NOT($C$1:$C$2001=""),ROW($A$1:$A$2001),""),ROW(A721))),"")</f>
        <v/>
      </c>
      <c r="G722" t="str">
        <f t="shared" si="23"/>
        <v/>
      </c>
      <c r="H722" t="str" cm="1">
        <f t="array" ref="H722">IFERROR(INDEX($G$1:$G$2001,SMALL(IF(NOT($G$1:$G$2001=""),ROW($G$1:$G$2001),""),ROW(E721))),"")</f>
        <v/>
      </c>
      <c r="L722" t="str">
        <f>IF(Flex_Benefits!O734= 'Dropdown Selections'!$Q$4, Flex_Benefits!N734, "")</f>
        <v/>
      </c>
      <c r="M722" t="str" cm="1">
        <f t="array" ref="M722">IFERROR(INDEX($L$1:$L$2001,SMALL(IF(NOT($L$1:$L$2001=""),ROW($L$1:$L$2001),""),ROW(K721))),"")</f>
        <v/>
      </c>
    </row>
    <row r="723" spans="2:13">
      <c r="B723" t="str">
        <f>IF(List_of_Participating_PBPs!B728&lt;&gt;"", List_of_Participating_PBPs!B728, "")</f>
        <v/>
      </c>
      <c r="C723" t="str">
        <f t="shared" si="22"/>
        <v/>
      </c>
      <c r="D723" t="str" cm="1">
        <f t="array" ref="D723">IFERROR(INDEX($C$1:$C$2001,SMALL(IF(NOT($C$1:$C$2001=""),ROW($A$1:$A$2001),""),ROW(A722))),"")</f>
        <v/>
      </c>
      <c r="G723" t="str">
        <f t="shared" si="23"/>
        <v/>
      </c>
      <c r="H723" t="str" cm="1">
        <f t="array" ref="H723">IFERROR(INDEX($G$1:$G$2001,SMALL(IF(NOT($G$1:$G$2001=""),ROW($G$1:$G$2001),""),ROW(E722))),"")</f>
        <v/>
      </c>
      <c r="L723" t="str">
        <f>IF(Flex_Benefits!O735= 'Dropdown Selections'!$Q$4, Flex_Benefits!N735, "")</f>
        <v/>
      </c>
      <c r="M723" t="str" cm="1">
        <f t="array" ref="M723">IFERROR(INDEX($L$1:$L$2001,SMALL(IF(NOT($L$1:$L$2001=""),ROW($L$1:$L$2001),""),ROW(K722))),"")</f>
        <v/>
      </c>
    </row>
    <row r="724" spans="2:13">
      <c r="B724" t="str">
        <f>IF(List_of_Participating_PBPs!B729&lt;&gt;"", List_of_Participating_PBPs!B729, "")</f>
        <v/>
      </c>
      <c r="C724" t="str">
        <f t="shared" si="22"/>
        <v/>
      </c>
      <c r="D724" t="str" cm="1">
        <f t="array" ref="D724">IFERROR(INDEX($C$1:$C$2001,SMALL(IF(NOT($C$1:$C$2001=""),ROW($A$1:$A$2001),""),ROW(A723))),"")</f>
        <v/>
      </c>
      <c r="G724" t="str">
        <f t="shared" si="23"/>
        <v/>
      </c>
      <c r="H724" t="str" cm="1">
        <f t="array" ref="H724">IFERROR(INDEX($G$1:$G$2001,SMALL(IF(NOT($G$1:$G$2001=""),ROW($G$1:$G$2001),""),ROW(E723))),"")</f>
        <v/>
      </c>
      <c r="L724" t="str">
        <f>IF(Flex_Benefits!O736= 'Dropdown Selections'!$Q$4, Flex_Benefits!N736, "")</f>
        <v/>
      </c>
      <c r="M724" t="str" cm="1">
        <f t="array" ref="M724">IFERROR(INDEX($L$1:$L$2001,SMALL(IF(NOT($L$1:$L$2001=""),ROW($L$1:$L$2001),""),ROW(K723))),"")</f>
        <v/>
      </c>
    </row>
    <row r="725" spans="2:13">
      <c r="B725" t="str">
        <f>IF(List_of_Participating_PBPs!B730&lt;&gt;"", List_of_Participating_PBPs!B730, "")</f>
        <v/>
      </c>
      <c r="C725" t="str">
        <f t="shared" si="22"/>
        <v/>
      </c>
      <c r="D725" t="str" cm="1">
        <f t="array" ref="D725">IFERROR(INDEX($C$1:$C$2001,SMALL(IF(NOT($C$1:$C$2001=""),ROW($A$1:$A$2001),""),ROW(A724))),"")</f>
        <v/>
      </c>
      <c r="G725" t="str">
        <f t="shared" si="23"/>
        <v/>
      </c>
      <c r="H725" t="str" cm="1">
        <f t="array" ref="H725">IFERROR(INDEX($G$1:$G$2001,SMALL(IF(NOT($G$1:$G$2001=""),ROW($G$1:$G$2001),""),ROW(E724))),"")</f>
        <v/>
      </c>
      <c r="L725" t="str">
        <f>IF(Flex_Benefits!O737= 'Dropdown Selections'!$Q$4, Flex_Benefits!N737, "")</f>
        <v/>
      </c>
      <c r="M725" t="str" cm="1">
        <f t="array" ref="M725">IFERROR(INDEX($L$1:$L$2001,SMALL(IF(NOT($L$1:$L$2001=""),ROW($L$1:$L$2001),""),ROW(K724))),"")</f>
        <v/>
      </c>
    </row>
    <row r="726" spans="2:13">
      <c r="B726" t="str">
        <f>IF(List_of_Participating_PBPs!B731&lt;&gt;"", List_of_Participating_PBPs!B731, "")</f>
        <v/>
      </c>
      <c r="C726" t="str">
        <f t="shared" si="22"/>
        <v/>
      </c>
      <c r="D726" t="str" cm="1">
        <f t="array" ref="D726">IFERROR(INDEX($C$1:$C$2001,SMALL(IF(NOT($C$1:$C$2001=""),ROW($A$1:$A$2001),""),ROW(A725))),"")</f>
        <v/>
      </c>
      <c r="G726" t="str">
        <f t="shared" si="23"/>
        <v/>
      </c>
      <c r="H726" t="str" cm="1">
        <f t="array" ref="H726">IFERROR(INDEX($G$1:$G$2001,SMALL(IF(NOT($G$1:$G$2001=""),ROW($G$1:$G$2001),""),ROW(E725))),"")</f>
        <v/>
      </c>
      <c r="L726" t="str">
        <f>IF(Flex_Benefits!O738= 'Dropdown Selections'!$Q$4, Flex_Benefits!N738, "")</f>
        <v/>
      </c>
      <c r="M726" t="str" cm="1">
        <f t="array" ref="M726">IFERROR(INDEX($L$1:$L$2001,SMALL(IF(NOT($L$1:$L$2001=""),ROW($L$1:$L$2001),""),ROW(K725))),"")</f>
        <v/>
      </c>
    </row>
    <row r="727" spans="2:13">
      <c r="B727" t="str">
        <f>IF(List_of_Participating_PBPs!B732&lt;&gt;"", List_of_Participating_PBPs!B732, "")</f>
        <v/>
      </c>
      <c r="C727" t="str">
        <f t="shared" si="22"/>
        <v/>
      </c>
      <c r="D727" t="str" cm="1">
        <f t="array" ref="D727">IFERROR(INDEX($C$1:$C$2001,SMALL(IF(NOT($C$1:$C$2001=""),ROW($A$1:$A$2001),""),ROW(A726))),"")</f>
        <v/>
      </c>
      <c r="G727" t="str">
        <f t="shared" si="23"/>
        <v/>
      </c>
      <c r="H727" t="str" cm="1">
        <f t="array" ref="H727">IFERROR(INDEX($G$1:$G$2001,SMALL(IF(NOT($G$1:$G$2001=""),ROW($G$1:$G$2001),""),ROW(E726))),"")</f>
        <v/>
      </c>
      <c r="L727" t="str">
        <f>IF(Flex_Benefits!O739= 'Dropdown Selections'!$Q$4, Flex_Benefits!N739, "")</f>
        <v/>
      </c>
      <c r="M727" t="str" cm="1">
        <f t="array" ref="M727">IFERROR(INDEX($L$1:$L$2001,SMALL(IF(NOT($L$1:$L$2001=""),ROW($L$1:$L$2001),""),ROW(K726))),"")</f>
        <v/>
      </c>
    </row>
    <row r="728" spans="2:13">
      <c r="B728" t="str">
        <f>IF(List_of_Participating_PBPs!B733&lt;&gt;"", List_of_Participating_PBPs!B733, "")</f>
        <v/>
      </c>
      <c r="C728" t="str">
        <f t="shared" si="22"/>
        <v/>
      </c>
      <c r="D728" t="str" cm="1">
        <f t="array" ref="D728">IFERROR(INDEX($C$1:$C$2001,SMALL(IF(NOT($C$1:$C$2001=""),ROW($A$1:$A$2001),""),ROW(A727))),"")</f>
        <v/>
      </c>
      <c r="G728" t="str">
        <f t="shared" si="23"/>
        <v/>
      </c>
      <c r="H728" t="str" cm="1">
        <f t="array" ref="H728">IFERROR(INDEX($G$1:$G$2001,SMALL(IF(NOT($G$1:$G$2001=""),ROW($G$1:$G$2001),""),ROW(E727))),"")</f>
        <v/>
      </c>
      <c r="L728" t="str">
        <f>IF(Flex_Benefits!O740= 'Dropdown Selections'!$Q$4, Flex_Benefits!N740, "")</f>
        <v/>
      </c>
      <c r="M728" t="str" cm="1">
        <f t="array" ref="M728">IFERROR(INDEX($L$1:$L$2001,SMALL(IF(NOT($L$1:$L$2001=""),ROW($L$1:$L$2001),""),ROW(K727))),"")</f>
        <v/>
      </c>
    </row>
    <row r="729" spans="2:13">
      <c r="B729" t="str">
        <f>IF(List_of_Participating_PBPs!B734&lt;&gt;"", List_of_Participating_PBPs!B734, "")</f>
        <v/>
      </c>
      <c r="C729" t="str">
        <f t="shared" si="22"/>
        <v/>
      </c>
      <c r="D729" t="str" cm="1">
        <f t="array" ref="D729">IFERROR(INDEX($C$1:$C$2001,SMALL(IF(NOT($C$1:$C$2001=""),ROW($A$1:$A$2001),""),ROW(A728))),"")</f>
        <v/>
      </c>
      <c r="G729" t="str">
        <f t="shared" si="23"/>
        <v/>
      </c>
      <c r="H729" t="str" cm="1">
        <f t="array" ref="H729">IFERROR(INDEX($G$1:$G$2001,SMALL(IF(NOT($G$1:$G$2001=""),ROW($G$1:$G$2001),""),ROW(E728))),"")</f>
        <v/>
      </c>
      <c r="L729" t="str">
        <f>IF(Flex_Benefits!O741= 'Dropdown Selections'!$Q$4, Flex_Benefits!N741, "")</f>
        <v/>
      </c>
      <c r="M729" t="str" cm="1">
        <f t="array" ref="M729">IFERROR(INDEX($L$1:$L$2001,SMALL(IF(NOT($L$1:$L$2001=""),ROW($L$1:$L$2001),""),ROW(K728))),"")</f>
        <v/>
      </c>
    </row>
    <row r="730" spans="2:13">
      <c r="B730" t="str">
        <f>IF(List_of_Participating_PBPs!B735&lt;&gt;"", List_of_Participating_PBPs!B735, "")</f>
        <v/>
      </c>
      <c r="C730" t="str">
        <f t="shared" si="22"/>
        <v/>
      </c>
      <c r="D730" t="str" cm="1">
        <f t="array" ref="D730">IFERROR(INDEX($C$1:$C$2001,SMALL(IF(NOT($C$1:$C$2001=""),ROW($A$1:$A$2001),""),ROW(A729))),"")</f>
        <v/>
      </c>
      <c r="G730" t="str">
        <f t="shared" si="23"/>
        <v/>
      </c>
      <c r="H730" t="str" cm="1">
        <f t="array" ref="H730">IFERROR(INDEX($G$1:$G$2001,SMALL(IF(NOT($G$1:$G$2001=""),ROW($G$1:$G$2001),""),ROW(E729))),"")</f>
        <v/>
      </c>
      <c r="L730" t="str">
        <f>IF(Flex_Benefits!O742= 'Dropdown Selections'!$Q$4, Flex_Benefits!N742, "")</f>
        <v/>
      </c>
      <c r="M730" t="str" cm="1">
        <f t="array" ref="M730">IFERROR(INDEX($L$1:$L$2001,SMALL(IF(NOT($L$1:$L$2001=""),ROW($L$1:$L$2001),""),ROW(K729))),"")</f>
        <v/>
      </c>
    </row>
    <row r="731" spans="2:13">
      <c r="B731" t="str">
        <f>IF(List_of_Participating_PBPs!B736&lt;&gt;"", List_of_Participating_PBPs!B736, "")</f>
        <v/>
      </c>
      <c r="C731" t="str">
        <f t="shared" si="22"/>
        <v/>
      </c>
      <c r="D731" t="str" cm="1">
        <f t="array" ref="D731">IFERROR(INDEX($C$1:$C$2001,SMALL(IF(NOT($C$1:$C$2001=""),ROW($A$1:$A$2001),""),ROW(A730))),"")</f>
        <v/>
      </c>
      <c r="G731" t="str">
        <f t="shared" si="23"/>
        <v/>
      </c>
      <c r="H731" t="str" cm="1">
        <f t="array" ref="H731">IFERROR(INDEX($G$1:$G$2001,SMALL(IF(NOT($G$1:$G$2001=""),ROW($G$1:$G$2001),""),ROW(E730))),"")</f>
        <v/>
      </c>
      <c r="L731" t="str">
        <f>IF(Flex_Benefits!O743= 'Dropdown Selections'!$Q$4, Flex_Benefits!N743, "")</f>
        <v/>
      </c>
      <c r="M731" t="str" cm="1">
        <f t="array" ref="M731">IFERROR(INDEX($L$1:$L$2001,SMALL(IF(NOT($L$1:$L$2001=""),ROW($L$1:$L$2001),""),ROW(K730))),"")</f>
        <v/>
      </c>
    </row>
    <row r="732" spans="2:13">
      <c r="B732" t="str">
        <f>IF(List_of_Participating_PBPs!B737&lt;&gt;"", List_of_Participating_PBPs!B737, "")</f>
        <v/>
      </c>
      <c r="C732" t="str">
        <f t="shared" si="22"/>
        <v/>
      </c>
      <c r="D732" t="str" cm="1">
        <f t="array" ref="D732">IFERROR(INDEX($C$1:$C$2001,SMALL(IF(NOT($C$1:$C$2001=""),ROW($A$1:$A$2001),""),ROW(A731))),"")</f>
        <v/>
      </c>
      <c r="G732" t="str">
        <f t="shared" si="23"/>
        <v/>
      </c>
      <c r="H732" t="str" cm="1">
        <f t="array" ref="H732">IFERROR(INDEX($G$1:$G$2001,SMALL(IF(NOT($G$1:$G$2001=""),ROW($G$1:$G$2001),""),ROW(E731))),"")</f>
        <v/>
      </c>
      <c r="L732" t="str">
        <f>IF(Flex_Benefits!O744= 'Dropdown Selections'!$Q$4, Flex_Benefits!N744, "")</f>
        <v/>
      </c>
      <c r="M732" t="str" cm="1">
        <f t="array" ref="M732">IFERROR(INDEX($L$1:$L$2001,SMALL(IF(NOT($L$1:$L$2001=""),ROW($L$1:$L$2001),""),ROW(K731))),"")</f>
        <v/>
      </c>
    </row>
    <row r="733" spans="2:13">
      <c r="B733" t="str">
        <f>IF(List_of_Participating_PBPs!B738&lt;&gt;"", List_of_Participating_PBPs!B738, "")</f>
        <v/>
      </c>
      <c r="C733" t="str">
        <f t="shared" si="22"/>
        <v/>
      </c>
      <c r="D733" t="str" cm="1">
        <f t="array" ref="D733">IFERROR(INDEX($C$1:$C$2001,SMALL(IF(NOT($C$1:$C$2001=""),ROW($A$1:$A$2001),""),ROW(A732))),"")</f>
        <v/>
      </c>
      <c r="G733" t="str">
        <f t="shared" si="23"/>
        <v/>
      </c>
      <c r="H733" t="str" cm="1">
        <f t="array" ref="H733">IFERROR(INDEX($G$1:$G$2001,SMALL(IF(NOT($G$1:$G$2001=""),ROW($G$1:$G$2001),""),ROW(E732))),"")</f>
        <v/>
      </c>
      <c r="L733" t="str">
        <f>IF(Flex_Benefits!O745= 'Dropdown Selections'!$Q$4, Flex_Benefits!N745, "")</f>
        <v/>
      </c>
      <c r="M733" t="str" cm="1">
        <f t="array" ref="M733">IFERROR(INDEX($L$1:$L$2001,SMALL(IF(NOT($L$1:$L$2001=""),ROW($L$1:$L$2001),""),ROW(K732))),"")</f>
        <v/>
      </c>
    </row>
    <row r="734" spans="2:13">
      <c r="B734" t="str">
        <f>IF(List_of_Participating_PBPs!B739&lt;&gt;"", List_of_Participating_PBPs!B739, "")</f>
        <v/>
      </c>
      <c r="C734" t="str">
        <f t="shared" si="22"/>
        <v/>
      </c>
      <c r="D734" t="str" cm="1">
        <f t="array" ref="D734">IFERROR(INDEX($C$1:$C$2001,SMALL(IF(NOT($C$1:$C$2001=""),ROW($A$1:$A$2001),""),ROW(A733))),"")</f>
        <v/>
      </c>
      <c r="G734" t="str">
        <f t="shared" si="23"/>
        <v/>
      </c>
      <c r="H734" t="str" cm="1">
        <f t="array" ref="H734">IFERROR(INDEX($G$1:$G$2001,SMALL(IF(NOT($G$1:$G$2001=""),ROW($G$1:$G$2001),""),ROW(E733))),"")</f>
        <v/>
      </c>
      <c r="L734" t="str">
        <f>IF(Flex_Benefits!O746= 'Dropdown Selections'!$Q$4, Flex_Benefits!N746, "")</f>
        <v/>
      </c>
      <c r="M734" t="str" cm="1">
        <f t="array" ref="M734">IFERROR(INDEX($L$1:$L$2001,SMALL(IF(NOT($L$1:$L$2001=""),ROW($L$1:$L$2001),""),ROW(K733))),"")</f>
        <v/>
      </c>
    </row>
    <row r="735" spans="2:13">
      <c r="B735" t="str">
        <f>IF(List_of_Participating_PBPs!B740&lt;&gt;"", List_of_Participating_PBPs!B740, "")</f>
        <v/>
      </c>
      <c r="C735" t="str">
        <f t="shared" si="22"/>
        <v/>
      </c>
      <c r="D735" t="str" cm="1">
        <f t="array" ref="D735">IFERROR(INDEX($C$1:$C$2001,SMALL(IF(NOT($C$1:$C$2001=""),ROW($A$1:$A$2001),""),ROW(A734))),"")</f>
        <v/>
      </c>
      <c r="G735" t="str">
        <f t="shared" si="23"/>
        <v/>
      </c>
      <c r="H735" t="str" cm="1">
        <f t="array" ref="H735">IFERROR(INDEX($G$1:$G$2001,SMALL(IF(NOT($G$1:$G$2001=""),ROW($G$1:$G$2001),""),ROW(E734))),"")</f>
        <v/>
      </c>
      <c r="L735" t="str">
        <f>IF(Flex_Benefits!O747= 'Dropdown Selections'!$Q$4, Flex_Benefits!N747, "")</f>
        <v/>
      </c>
      <c r="M735" t="str" cm="1">
        <f t="array" ref="M735">IFERROR(INDEX($L$1:$L$2001,SMALL(IF(NOT($L$1:$L$2001=""),ROW($L$1:$L$2001),""),ROW(K734))),"")</f>
        <v/>
      </c>
    </row>
    <row r="736" spans="2:13">
      <c r="B736" t="str">
        <f>IF(List_of_Participating_PBPs!B741&lt;&gt;"", List_of_Participating_PBPs!B741, "")</f>
        <v/>
      </c>
      <c r="C736" t="str">
        <f t="shared" si="22"/>
        <v/>
      </c>
      <c r="D736" t="str" cm="1">
        <f t="array" ref="D736">IFERROR(INDEX($C$1:$C$2001,SMALL(IF(NOT($C$1:$C$2001=""),ROW($A$1:$A$2001),""),ROW(A735))),"")</f>
        <v/>
      </c>
      <c r="G736" t="str">
        <f t="shared" si="23"/>
        <v/>
      </c>
      <c r="H736" t="str" cm="1">
        <f t="array" ref="H736">IFERROR(INDEX($G$1:$G$2001,SMALL(IF(NOT($G$1:$G$2001=""),ROW($G$1:$G$2001),""),ROW(E735))),"")</f>
        <v/>
      </c>
      <c r="L736" t="str">
        <f>IF(Flex_Benefits!O748= 'Dropdown Selections'!$Q$4, Flex_Benefits!N748, "")</f>
        <v/>
      </c>
      <c r="M736" t="str" cm="1">
        <f t="array" ref="M736">IFERROR(INDEX($L$1:$L$2001,SMALL(IF(NOT($L$1:$L$2001=""),ROW($L$1:$L$2001),""),ROW(K735))),"")</f>
        <v/>
      </c>
    </row>
    <row r="737" spans="2:13">
      <c r="B737" t="str">
        <f>IF(List_of_Participating_PBPs!B742&lt;&gt;"", List_of_Participating_PBPs!B742, "")</f>
        <v/>
      </c>
      <c r="C737" t="str">
        <f t="shared" si="22"/>
        <v/>
      </c>
      <c r="D737" t="str" cm="1">
        <f t="array" ref="D737">IFERROR(INDEX($C$1:$C$2001,SMALL(IF(NOT($C$1:$C$2001=""),ROW($A$1:$A$2001),""),ROW(A736))),"")</f>
        <v/>
      </c>
      <c r="G737" t="str">
        <f t="shared" si="23"/>
        <v/>
      </c>
      <c r="H737" t="str" cm="1">
        <f t="array" ref="H737">IFERROR(INDEX($G$1:$G$2001,SMALL(IF(NOT($G$1:$G$2001=""),ROW($G$1:$G$2001),""),ROW(E736))),"")</f>
        <v/>
      </c>
      <c r="L737" t="str">
        <f>IF(Flex_Benefits!O749= 'Dropdown Selections'!$Q$4, Flex_Benefits!N749, "")</f>
        <v/>
      </c>
      <c r="M737" t="str" cm="1">
        <f t="array" ref="M737">IFERROR(INDEX($L$1:$L$2001,SMALL(IF(NOT($L$1:$L$2001=""),ROW($L$1:$L$2001),""),ROW(K736))),"")</f>
        <v/>
      </c>
    </row>
    <row r="738" spans="2:13">
      <c r="B738" t="str">
        <f>IF(List_of_Participating_PBPs!B743&lt;&gt;"", List_of_Participating_PBPs!B743, "")</f>
        <v/>
      </c>
      <c r="C738" t="str">
        <f t="shared" si="22"/>
        <v/>
      </c>
      <c r="D738" t="str" cm="1">
        <f t="array" ref="D738">IFERROR(INDEX($C$1:$C$2001,SMALL(IF(NOT($C$1:$C$2001=""),ROW($A$1:$A$2001),""),ROW(A737))),"")</f>
        <v/>
      </c>
      <c r="G738" t="str">
        <f t="shared" si="23"/>
        <v/>
      </c>
      <c r="H738" t="str" cm="1">
        <f t="array" ref="H738">IFERROR(INDEX($G$1:$G$2001,SMALL(IF(NOT($G$1:$G$2001=""),ROW($G$1:$G$2001),""),ROW(E737))),"")</f>
        <v/>
      </c>
      <c r="L738" t="str">
        <f>IF(Flex_Benefits!O750= 'Dropdown Selections'!$Q$4, Flex_Benefits!N750, "")</f>
        <v/>
      </c>
      <c r="M738" t="str" cm="1">
        <f t="array" ref="M738">IFERROR(INDEX($L$1:$L$2001,SMALL(IF(NOT($L$1:$L$2001=""),ROW($L$1:$L$2001),""),ROW(K737))),"")</f>
        <v/>
      </c>
    </row>
    <row r="739" spans="2:13">
      <c r="B739" t="str">
        <f>IF(List_of_Participating_PBPs!B744&lt;&gt;"", List_of_Participating_PBPs!B744, "")</f>
        <v/>
      </c>
      <c r="C739" t="str">
        <f t="shared" si="22"/>
        <v/>
      </c>
      <c r="D739" t="str" cm="1">
        <f t="array" ref="D739">IFERROR(INDEX($C$1:$C$2001,SMALL(IF(NOT($C$1:$C$2001=""),ROW($A$1:$A$2001),""),ROW(A738))),"")</f>
        <v/>
      </c>
      <c r="G739" t="str">
        <f t="shared" si="23"/>
        <v/>
      </c>
      <c r="H739" t="str" cm="1">
        <f t="array" ref="H739">IFERROR(INDEX($G$1:$G$2001,SMALL(IF(NOT($G$1:$G$2001=""),ROW($G$1:$G$2001),""),ROW(E738))),"")</f>
        <v/>
      </c>
      <c r="L739" t="str">
        <f>IF(Flex_Benefits!O751= 'Dropdown Selections'!$Q$4, Flex_Benefits!N751, "")</f>
        <v/>
      </c>
      <c r="M739" t="str" cm="1">
        <f t="array" ref="M739">IFERROR(INDEX($L$1:$L$2001,SMALL(IF(NOT($L$1:$L$2001=""),ROW($L$1:$L$2001),""),ROW(K738))),"")</f>
        <v/>
      </c>
    </row>
    <row r="740" spans="2:13">
      <c r="B740" t="str">
        <f>IF(List_of_Participating_PBPs!B745&lt;&gt;"", List_of_Participating_PBPs!B745, "")</f>
        <v/>
      </c>
      <c r="C740" t="str">
        <f t="shared" si="22"/>
        <v/>
      </c>
      <c r="D740" t="str" cm="1">
        <f t="array" ref="D740">IFERROR(INDEX($C$1:$C$2001,SMALL(IF(NOT($C$1:$C$2001=""),ROW($A$1:$A$2001),""),ROW(A739))),"")</f>
        <v/>
      </c>
      <c r="G740" t="str">
        <f t="shared" si="23"/>
        <v/>
      </c>
      <c r="H740" t="str" cm="1">
        <f t="array" ref="H740">IFERROR(INDEX($G$1:$G$2001,SMALL(IF(NOT($G$1:$G$2001=""),ROW($G$1:$G$2001),""),ROW(E739))),"")</f>
        <v/>
      </c>
      <c r="L740" t="str">
        <f>IF(Flex_Benefits!O752= 'Dropdown Selections'!$Q$4, Flex_Benefits!N752, "")</f>
        <v/>
      </c>
      <c r="M740" t="str" cm="1">
        <f t="array" ref="M740">IFERROR(INDEX($L$1:$L$2001,SMALL(IF(NOT($L$1:$L$2001=""),ROW($L$1:$L$2001),""),ROW(K739))),"")</f>
        <v/>
      </c>
    </row>
    <row r="741" spans="2:13">
      <c r="B741" t="str">
        <f>IF(List_of_Participating_PBPs!B746&lt;&gt;"", List_of_Participating_PBPs!B746, "")</f>
        <v/>
      </c>
      <c r="C741" t="str">
        <f t="shared" si="22"/>
        <v/>
      </c>
      <c r="D741" t="str" cm="1">
        <f t="array" ref="D741">IFERROR(INDEX($C$1:$C$2001,SMALL(IF(NOT($C$1:$C$2001=""),ROW($A$1:$A$2001),""),ROW(A740))),"")</f>
        <v/>
      </c>
      <c r="G741" t="str">
        <f t="shared" si="23"/>
        <v/>
      </c>
      <c r="H741" t="str" cm="1">
        <f t="array" ref="H741">IFERROR(INDEX($G$1:$G$2001,SMALL(IF(NOT($G$1:$G$2001=""),ROW($G$1:$G$2001),""),ROW(E740))),"")</f>
        <v/>
      </c>
      <c r="L741" t="str">
        <f>IF(Flex_Benefits!O753= 'Dropdown Selections'!$Q$4, Flex_Benefits!N753, "")</f>
        <v/>
      </c>
      <c r="M741" t="str" cm="1">
        <f t="array" ref="M741">IFERROR(INDEX($L$1:$L$2001,SMALL(IF(NOT($L$1:$L$2001=""),ROW($L$1:$L$2001),""),ROW(K740))),"")</f>
        <v/>
      </c>
    </row>
    <row r="742" spans="2:13">
      <c r="B742" t="str">
        <f>IF(List_of_Participating_PBPs!B747&lt;&gt;"", List_of_Participating_PBPs!B747, "")</f>
        <v/>
      </c>
      <c r="C742" t="str">
        <f t="shared" si="22"/>
        <v/>
      </c>
      <c r="D742" t="str" cm="1">
        <f t="array" ref="D742">IFERROR(INDEX($C$1:$C$2001,SMALL(IF(NOT($C$1:$C$2001=""),ROW($A$1:$A$2001),""),ROW(A741))),"")</f>
        <v/>
      </c>
      <c r="G742" t="str">
        <f t="shared" si="23"/>
        <v/>
      </c>
      <c r="H742" t="str" cm="1">
        <f t="array" ref="H742">IFERROR(INDEX($G$1:$G$2001,SMALL(IF(NOT($G$1:$G$2001=""),ROW($G$1:$G$2001),""),ROW(E741))),"")</f>
        <v/>
      </c>
      <c r="L742" t="str">
        <f>IF(Flex_Benefits!O754= 'Dropdown Selections'!$Q$4, Flex_Benefits!N754, "")</f>
        <v/>
      </c>
      <c r="M742" t="str" cm="1">
        <f t="array" ref="M742">IFERROR(INDEX($L$1:$L$2001,SMALL(IF(NOT($L$1:$L$2001=""),ROW($L$1:$L$2001),""),ROW(K741))),"")</f>
        <v/>
      </c>
    </row>
    <row r="743" spans="2:13">
      <c r="B743" t="str">
        <f>IF(List_of_Participating_PBPs!B748&lt;&gt;"", List_of_Participating_PBPs!B748, "")</f>
        <v/>
      </c>
      <c r="C743" t="str">
        <f t="shared" si="22"/>
        <v/>
      </c>
      <c r="D743" t="str" cm="1">
        <f t="array" ref="D743">IFERROR(INDEX($C$1:$C$2001,SMALL(IF(NOT($C$1:$C$2001=""),ROW($A$1:$A$2001),""),ROW(A742))),"")</f>
        <v/>
      </c>
      <c r="G743" t="str">
        <f t="shared" si="23"/>
        <v/>
      </c>
      <c r="H743" t="str" cm="1">
        <f t="array" ref="H743">IFERROR(INDEX($G$1:$G$2001,SMALL(IF(NOT($G$1:$G$2001=""),ROW($G$1:$G$2001),""),ROW(E742))),"")</f>
        <v/>
      </c>
      <c r="L743" t="str">
        <f>IF(Flex_Benefits!O755= 'Dropdown Selections'!$Q$4, Flex_Benefits!N755, "")</f>
        <v/>
      </c>
      <c r="M743" t="str" cm="1">
        <f t="array" ref="M743">IFERROR(INDEX($L$1:$L$2001,SMALL(IF(NOT($L$1:$L$2001=""),ROW($L$1:$L$2001),""),ROW(K742))),"")</f>
        <v/>
      </c>
    </row>
    <row r="744" spans="2:13">
      <c r="B744" t="str">
        <f>IF(List_of_Participating_PBPs!B749&lt;&gt;"", List_of_Participating_PBPs!B749, "")</f>
        <v/>
      </c>
      <c r="C744" t="str">
        <f t="shared" si="22"/>
        <v/>
      </c>
      <c r="D744" t="str" cm="1">
        <f t="array" ref="D744">IFERROR(INDEX($C$1:$C$2001,SMALL(IF(NOT($C$1:$C$2001=""),ROW($A$1:$A$2001),""),ROW(A743))),"")</f>
        <v/>
      </c>
      <c r="G744" t="str">
        <f t="shared" si="23"/>
        <v/>
      </c>
      <c r="H744" t="str" cm="1">
        <f t="array" ref="H744">IFERROR(INDEX($G$1:$G$2001,SMALL(IF(NOT($G$1:$G$2001=""),ROW($G$1:$G$2001),""),ROW(E743))),"")</f>
        <v/>
      </c>
      <c r="L744" t="str">
        <f>IF(Flex_Benefits!O756= 'Dropdown Selections'!$Q$4, Flex_Benefits!N756, "")</f>
        <v/>
      </c>
      <c r="M744" t="str" cm="1">
        <f t="array" ref="M744">IFERROR(INDEX($L$1:$L$2001,SMALL(IF(NOT($L$1:$L$2001=""),ROW($L$1:$L$2001),""),ROW(K743))),"")</f>
        <v/>
      </c>
    </row>
    <row r="745" spans="2:13">
      <c r="B745" t="str">
        <f>IF(List_of_Participating_PBPs!B750&lt;&gt;"", List_of_Participating_PBPs!B750, "")</f>
        <v/>
      </c>
      <c r="C745" t="str">
        <f t="shared" si="22"/>
        <v/>
      </c>
      <c r="D745" t="str" cm="1">
        <f t="array" ref="D745">IFERROR(INDEX($C$1:$C$2001,SMALL(IF(NOT($C$1:$C$2001=""),ROW($A$1:$A$2001),""),ROW(A744))),"")</f>
        <v/>
      </c>
      <c r="G745" t="str">
        <f t="shared" si="23"/>
        <v/>
      </c>
      <c r="H745" t="str" cm="1">
        <f t="array" ref="H745">IFERROR(INDEX($G$1:$G$2001,SMALL(IF(NOT($G$1:$G$2001=""),ROW($G$1:$G$2001),""),ROW(E744))),"")</f>
        <v/>
      </c>
      <c r="L745" t="str">
        <f>IF(Flex_Benefits!O757= 'Dropdown Selections'!$Q$4, Flex_Benefits!N757, "")</f>
        <v/>
      </c>
      <c r="M745" t="str" cm="1">
        <f t="array" ref="M745">IFERROR(INDEX($L$1:$L$2001,SMALL(IF(NOT($L$1:$L$2001=""),ROW($L$1:$L$2001),""),ROW(K744))),"")</f>
        <v/>
      </c>
    </row>
    <row r="746" spans="2:13">
      <c r="B746" t="str">
        <f>IF(List_of_Participating_PBPs!B751&lt;&gt;"", List_of_Participating_PBPs!B751, "")</f>
        <v/>
      </c>
      <c r="C746" t="str">
        <f t="shared" si="22"/>
        <v/>
      </c>
      <c r="D746" t="str" cm="1">
        <f t="array" ref="D746">IFERROR(INDEX($C$1:$C$2001,SMALL(IF(NOT($C$1:$C$2001=""),ROW($A$1:$A$2001),""),ROW(A745))),"")</f>
        <v/>
      </c>
      <c r="G746" t="str">
        <f t="shared" si="23"/>
        <v/>
      </c>
      <c r="H746" t="str" cm="1">
        <f t="array" ref="H746">IFERROR(INDEX($G$1:$G$2001,SMALL(IF(NOT($G$1:$G$2001=""),ROW($G$1:$G$2001),""),ROW(E745))),"")</f>
        <v/>
      </c>
      <c r="L746" t="str">
        <f>IF(Flex_Benefits!O758= 'Dropdown Selections'!$Q$4, Flex_Benefits!N758, "")</f>
        <v/>
      </c>
      <c r="M746" t="str" cm="1">
        <f t="array" ref="M746">IFERROR(INDEX($L$1:$L$2001,SMALL(IF(NOT($L$1:$L$2001=""),ROW($L$1:$L$2001),""),ROW(K745))),"")</f>
        <v/>
      </c>
    </row>
    <row r="747" spans="2:13">
      <c r="B747" t="str">
        <f>IF(List_of_Participating_PBPs!B752&lt;&gt;"", List_of_Participating_PBPs!B752, "")</f>
        <v/>
      </c>
      <c r="C747" t="str">
        <f t="shared" si="22"/>
        <v/>
      </c>
      <c r="D747" t="str" cm="1">
        <f t="array" ref="D747">IFERROR(INDEX($C$1:$C$2001,SMALL(IF(NOT($C$1:$C$2001=""),ROW($A$1:$A$2001),""),ROW(A746))),"")</f>
        <v/>
      </c>
      <c r="G747" t="str">
        <f t="shared" si="23"/>
        <v/>
      </c>
      <c r="H747" t="str" cm="1">
        <f t="array" ref="H747">IFERROR(INDEX($G$1:$G$2001,SMALL(IF(NOT($G$1:$G$2001=""),ROW($G$1:$G$2001),""),ROW(E746))),"")</f>
        <v/>
      </c>
      <c r="L747" t="str">
        <f>IF(Flex_Benefits!O759= 'Dropdown Selections'!$Q$4, Flex_Benefits!N759, "")</f>
        <v/>
      </c>
      <c r="M747" t="str" cm="1">
        <f t="array" ref="M747">IFERROR(INDEX($L$1:$L$2001,SMALL(IF(NOT($L$1:$L$2001=""),ROW($L$1:$L$2001),""),ROW(K746))),"")</f>
        <v/>
      </c>
    </row>
    <row r="748" spans="2:13">
      <c r="B748" t="str">
        <f>IF(List_of_Participating_PBPs!B753&lt;&gt;"", List_of_Participating_PBPs!B753, "")</f>
        <v/>
      </c>
      <c r="C748" t="str">
        <f t="shared" si="22"/>
        <v/>
      </c>
      <c r="D748" t="str" cm="1">
        <f t="array" ref="D748">IFERROR(INDEX($C$1:$C$2001,SMALL(IF(NOT($C$1:$C$2001=""),ROW($A$1:$A$2001),""),ROW(A747))),"")</f>
        <v/>
      </c>
      <c r="G748" t="str">
        <f t="shared" si="23"/>
        <v/>
      </c>
      <c r="H748" t="str" cm="1">
        <f t="array" ref="H748">IFERROR(INDEX($G$1:$G$2001,SMALL(IF(NOT($G$1:$G$2001=""),ROW($G$1:$G$2001),""),ROW(E747))),"")</f>
        <v/>
      </c>
      <c r="L748" t="str">
        <f>IF(Flex_Benefits!O760= 'Dropdown Selections'!$Q$4, Flex_Benefits!N760, "")</f>
        <v/>
      </c>
      <c r="M748" t="str" cm="1">
        <f t="array" ref="M748">IFERROR(INDEX($L$1:$L$2001,SMALL(IF(NOT($L$1:$L$2001=""),ROW($L$1:$L$2001),""),ROW(K747))),"")</f>
        <v/>
      </c>
    </row>
    <row r="749" spans="2:13">
      <c r="B749" t="str">
        <f>IF(List_of_Participating_PBPs!B754&lt;&gt;"", List_of_Participating_PBPs!B754, "")</f>
        <v/>
      </c>
      <c r="C749" t="str">
        <f t="shared" si="22"/>
        <v/>
      </c>
      <c r="D749" t="str" cm="1">
        <f t="array" ref="D749">IFERROR(INDEX($C$1:$C$2001,SMALL(IF(NOT($C$1:$C$2001=""),ROW($A$1:$A$2001),""),ROW(A748))),"")</f>
        <v/>
      </c>
      <c r="G749" t="str">
        <f t="shared" si="23"/>
        <v/>
      </c>
      <c r="H749" t="str" cm="1">
        <f t="array" ref="H749">IFERROR(INDEX($G$1:$G$2001,SMALL(IF(NOT($G$1:$G$2001=""),ROW($G$1:$G$2001),""),ROW(E748))),"")</f>
        <v/>
      </c>
      <c r="L749" t="str">
        <f>IF(Flex_Benefits!O761= 'Dropdown Selections'!$Q$4, Flex_Benefits!N761, "")</f>
        <v/>
      </c>
      <c r="M749" t="str" cm="1">
        <f t="array" ref="M749">IFERROR(INDEX($L$1:$L$2001,SMALL(IF(NOT($L$1:$L$2001=""),ROW($L$1:$L$2001),""),ROW(K748))),"")</f>
        <v/>
      </c>
    </row>
    <row r="750" spans="2:13">
      <c r="B750" t="str">
        <f>IF(List_of_Participating_PBPs!B755&lt;&gt;"", List_of_Participating_PBPs!B755, "")</f>
        <v/>
      </c>
      <c r="C750" t="str">
        <f t="shared" si="22"/>
        <v/>
      </c>
      <c r="D750" t="str" cm="1">
        <f t="array" ref="D750">IFERROR(INDEX($C$1:$C$2001,SMALL(IF(NOT($C$1:$C$2001=""),ROW($A$1:$A$2001),""),ROW(A749))),"")</f>
        <v/>
      </c>
      <c r="G750" t="str">
        <f t="shared" si="23"/>
        <v/>
      </c>
      <c r="H750" t="str" cm="1">
        <f t="array" ref="H750">IFERROR(INDEX($G$1:$G$2001,SMALL(IF(NOT($G$1:$G$2001=""),ROW($G$1:$G$2001),""),ROW(E749))),"")</f>
        <v/>
      </c>
      <c r="L750" t="str">
        <f>IF(Flex_Benefits!O762= 'Dropdown Selections'!$Q$4, Flex_Benefits!N762, "")</f>
        <v/>
      </c>
      <c r="M750" t="str" cm="1">
        <f t="array" ref="M750">IFERROR(INDEX($L$1:$L$2001,SMALL(IF(NOT($L$1:$L$2001=""),ROW($L$1:$L$2001),""),ROW(K749))),"")</f>
        <v/>
      </c>
    </row>
    <row r="751" spans="2:13">
      <c r="B751" t="str">
        <f>IF(List_of_Participating_PBPs!B756&lt;&gt;"", List_of_Participating_PBPs!B756, "")</f>
        <v/>
      </c>
      <c r="C751" t="str">
        <f t="shared" si="22"/>
        <v/>
      </c>
      <c r="D751" t="str" cm="1">
        <f t="array" ref="D751">IFERROR(INDEX($C$1:$C$2001,SMALL(IF(NOT($C$1:$C$2001=""),ROW($A$1:$A$2001),""),ROW(A750))),"")</f>
        <v/>
      </c>
      <c r="G751" t="str">
        <f t="shared" si="23"/>
        <v/>
      </c>
      <c r="H751" t="str" cm="1">
        <f t="array" ref="H751">IFERROR(INDEX($G$1:$G$2001,SMALL(IF(NOT($G$1:$G$2001=""),ROW($G$1:$G$2001),""),ROW(E750))),"")</f>
        <v/>
      </c>
      <c r="L751" t="str">
        <f>IF(Flex_Benefits!O763= 'Dropdown Selections'!$Q$4, Flex_Benefits!N763, "")</f>
        <v/>
      </c>
      <c r="M751" t="str" cm="1">
        <f t="array" ref="M751">IFERROR(INDEX($L$1:$L$2001,SMALL(IF(NOT($L$1:$L$2001=""),ROW($L$1:$L$2001),""),ROW(K750))),"")</f>
        <v/>
      </c>
    </row>
    <row r="752" spans="2:13">
      <c r="B752" t="str">
        <f>IF(List_of_Participating_PBPs!B757&lt;&gt;"", List_of_Participating_PBPs!B757, "")</f>
        <v/>
      </c>
      <c r="C752" t="str">
        <f t="shared" si="22"/>
        <v/>
      </c>
      <c r="D752" t="str" cm="1">
        <f t="array" ref="D752">IFERROR(INDEX($C$1:$C$2001,SMALL(IF(NOT($C$1:$C$2001=""),ROW($A$1:$A$2001),""),ROW(A751))),"")</f>
        <v/>
      </c>
      <c r="G752" t="str">
        <f t="shared" si="23"/>
        <v/>
      </c>
      <c r="H752" t="str" cm="1">
        <f t="array" ref="H752">IFERROR(INDEX($G$1:$G$2001,SMALL(IF(NOT($G$1:$G$2001=""),ROW($G$1:$G$2001),""),ROW(E751))),"")</f>
        <v/>
      </c>
      <c r="L752" t="str">
        <f>IF(Flex_Benefits!O764= 'Dropdown Selections'!$Q$4, Flex_Benefits!N764, "")</f>
        <v/>
      </c>
      <c r="M752" t="str" cm="1">
        <f t="array" ref="M752">IFERROR(INDEX($L$1:$L$2001,SMALL(IF(NOT($L$1:$L$2001=""),ROW($L$1:$L$2001),""),ROW(K751))),"")</f>
        <v/>
      </c>
    </row>
    <row r="753" spans="2:13">
      <c r="B753" t="str">
        <f>IF(List_of_Participating_PBPs!B758&lt;&gt;"", List_of_Participating_PBPs!B758, "")</f>
        <v/>
      </c>
      <c r="C753" t="str">
        <f t="shared" si="22"/>
        <v/>
      </c>
      <c r="D753" t="str" cm="1">
        <f t="array" ref="D753">IFERROR(INDEX($C$1:$C$2001,SMALL(IF(NOT($C$1:$C$2001=""),ROW($A$1:$A$2001),""),ROW(A752))),"")</f>
        <v/>
      </c>
      <c r="G753" t="str">
        <f t="shared" si="23"/>
        <v/>
      </c>
      <c r="H753" t="str" cm="1">
        <f t="array" ref="H753">IFERROR(INDEX($G$1:$G$2001,SMALL(IF(NOT($G$1:$G$2001=""),ROW($G$1:$G$2001),""),ROW(E752))),"")</f>
        <v/>
      </c>
      <c r="L753" t="str">
        <f>IF(Flex_Benefits!O765= 'Dropdown Selections'!$Q$4, Flex_Benefits!N765, "")</f>
        <v/>
      </c>
      <c r="M753" t="str" cm="1">
        <f t="array" ref="M753">IFERROR(INDEX($L$1:$L$2001,SMALL(IF(NOT($L$1:$L$2001=""),ROW($L$1:$L$2001),""),ROW(K752))),"")</f>
        <v/>
      </c>
    </row>
    <row r="754" spans="2:13">
      <c r="B754" t="str">
        <f>IF(List_of_Participating_PBPs!B759&lt;&gt;"", List_of_Participating_PBPs!B759, "")</f>
        <v/>
      </c>
      <c r="C754" t="str">
        <f t="shared" si="22"/>
        <v/>
      </c>
      <c r="D754" t="str" cm="1">
        <f t="array" ref="D754">IFERROR(INDEX($C$1:$C$2001,SMALL(IF(NOT($C$1:$C$2001=""),ROW($A$1:$A$2001),""),ROW(A753))),"")</f>
        <v/>
      </c>
      <c r="G754" t="str">
        <f t="shared" si="23"/>
        <v/>
      </c>
      <c r="H754" t="str" cm="1">
        <f t="array" ref="H754">IFERROR(INDEX($G$1:$G$2001,SMALL(IF(NOT($G$1:$G$2001=""),ROW($G$1:$G$2001),""),ROW(E753))),"")</f>
        <v/>
      </c>
      <c r="L754" t="str">
        <f>IF(Flex_Benefits!O766= 'Dropdown Selections'!$Q$4, Flex_Benefits!N766, "")</f>
        <v/>
      </c>
      <c r="M754" t="str" cm="1">
        <f t="array" ref="M754">IFERROR(INDEX($L$1:$L$2001,SMALL(IF(NOT($L$1:$L$2001=""),ROW($L$1:$L$2001),""),ROW(K753))),"")</f>
        <v/>
      </c>
    </row>
    <row r="755" spans="2:13">
      <c r="B755" t="str">
        <f>IF(List_of_Participating_PBPs!B760&lt;&gt;"", List_of_Participating_PBPs!B760, "")</f>
        <v/>
      </c>
      <c r="C755" t="str">
        <f t="shared" si="22"/>
        <v/>
      </c>
      <c r="D755" t="str" cm="1">
        <f t="array" ref="D755">IFERROR(INDEX($C$1:$C$2001,SMALL(IF(NOT($C$1:$C$2001=""),ROW($A$1:$A$2001),""),ROW(A754))),"")</f>
        <v/>
      </c>
      <c r="G755" t="str">
        <f t="shared" si="23"/>
        <v/>
      </c>
      <c r="H755" t="str" cm="1">
        <f t="array" ref="H755">IFERROR(INDEX($G$1:$G$2001,SMALL(IF(NOT($G$1:$G$2001=""),ROW($G$1:$G$2001),""),ROW(E754))),"")</f>
        <v/>
      </c>
      <c r="L755" t="str">
        <f>IF(Flex_Benefits!O767= 'Dropdown Selections'!$Q$4, Flex_Benefits!N767, "")</f>
        <v/>
      </c>
      <c r="M755" t="str" cm="1">
        <f t="array" ref="M755">IFERROR(INDEX($L$1:$L$2001,SMALL(IF(NOT($L$1:$L$2001=""),ROW($L$1:$L$2001),""),ROW(K754))),"")</f>
        <v/>
      </c>
    </row>
    <row r="756" spans="2:13">
      <c r="B756" t="str">
        <f>IF(List_of_Participating_PBPs!B761&lt;&gt;"", List_of_Participating_PBPs!B761, "")</f>
        <v/>
      </c>
      <c r="C756" t="str">
        <f t="shared" si="22"/>
        <v/>
      </c>
      <c r="D756" t="str" cm="1">
        <f t="array" ref="D756">IFERROR(INDEX($C$1:$C$2001,SMALL(IF(NOT($C$1:$C$2001=""),ROW($A$1:$A$2001),""),ROW(A755))),"")</f>
        <v/>
      </c>
      <c r="G756" t="str">
        <f t="shared" si="23"/>
        <v/>
      </c>
      <c r="H756" t="str" cm="1">
        <f t="array" ref="H756">IFERROR(INDEX($G$1:$G$2001,SMALL(IF(NOT($G$1:$G$2001=""),ROW($G$1:$G$2001),""),ROW(E755))),"")</f>
        <v/>
      </c>
      <c r="L756" t="str">
        <f>IF(Flex_Benefits!O768= 'Dropdown Selections'!$Q$4, Flex_Benefits!N768, "")</f>
        <v/>
      </c>
      <c r="M756" t="str" cm="1">
        <f t="array" ref="M756">IFERROR(INDEX($L$1:$L$2001,SMALL(IF(NOT($L$1:$L$2001=""),ROW($L$1:$L$2001),""),ROW(K755))),"")</f>
        <v/>
      </c>
    </row>
    <row r="757" spans="2:13">
      <c r="B757" t="str">
        <f>IF(List_of_Participating_PBPs!B762&lt;&gt;"", List_of_Participating_PBPs!B762, "")</f>
        <v/>
      </c>
      <c r="C757" t="str">
        <f t="shared" si="22"/>
        <v/>
      </c>
      <c r="D757" t="str" cm="1">
        <f t="array" ref="D757">IFERROR(INDEX($C$1:$C$2001,SMALL(IF(NOT($C$1:$C$2001=""),ROW($A$1:$A$2001),""),ROW(A756))),"")</f>
        <v/>
      </c>
      <c r="G757" t="str">
        <f t="shared" si="23"/>
        <v/>
      </c>
      <c r="H757" t="str" cm="1">
        <f t="array" ref="H757">IFERROR(INDEX($G$1:$G$2001,SMALL(IF(NOT($G$1:$G$2001=""),ROW($G$1:$G$2001),""),ROW(E756))),"")</f>
        <v/>
      </c>
      <c r="L757" t="str">
        <f>IF(Flex_Benefits!O769= 'Dropdown Selections'!$Q$4, Flex_Benefits!N769, "")</f>
        <v/>
      </c>
      <c r="M757" t="str" cm="1">
        <f t="array" ref="M757">IFERROR(INDEX($L$1:$L$2001,SMALL(IF(NOT($L$1:$L$2001=""),ROW($L$1:$L$2001),""),ROW(K756))),"")</f>
        <v/>
      </c>
    </row>
    <row r="758" spans="2:13">
      <c r="B758" t="str">
        <f>IF(List_of_Participating_PBPs!B763&lt;&gt;"", List_of_Participating_PBPs!B763, "")</f>
        <v/>
      </c>
      <c r="C758" t="str">
        <f t="shared" si="22"/>
        <v/>
      </c>
      <c r="D758" t="str" cm="1">
        <f t="array" ref="D758">IFERROR(INDEX($C$1:$C$2001,SMALL(IF(NOT($C$1:$C$2001=""),ROW($A$1:$A$2001),""),ROW(A757))),"")</f>
        <v/>
      </c>
      <c r="G758" t="str">
        <f t="shared" si="23"/>
        <v/>
      </c>
      <c r="H758" t="str" cm="1">
        <f t="array" ref="H758">IFERROR(INDEX($G$1:$G$2001,SMALL(IF(NOT($G$1:$G$2001=""),ROW($G$1:$G$2001),""),ROW(E757))),"")</f>
        <v/>
      </c>
      <c r="L758" t="str">
        <f>IF(Flex_Benefits!O770= 'Dropdown Selections'!$Q$4, Flex_Benefits!N770, "")</f>
        <v/>
      </c>
      <c r="M758" t="str" cm="1">
        <f t="array" ref="M758">IFERROR(INDEX($L$1:$L$2001,SMALL(IF(NOT($L$1:$L$2001=""),ROW($L$1:$L$2001),""),ROW(K757))),"")</f>
        <v/>
      </c>
    </row>
    <row r="759" spans="2:13">
      <c r="B759" t="str">
        <f>IF(List_of_Participating_PBPs!B764&lt;&gt;"", List_of_Participating_PBPs!B764, "")</f>
        <v/>
      </c>
      <c r="C759" t="str">
        <f t="shared" si="22"/>
        <v/>
      </c>
      <c r="D759" t="str" cm="1">
        <f t="array" ref="D759">IFERROR(INDEX($C$1:$C$2001,SMALL(IF(NOT($C$1:$C$2001=""),ROW($A$1:$A$2001),""),ROW(A758))),"")</f>
        <v/>
      </c>
      <c r="G759" t="str">
        <f t="shared" si="23"/>
        <v/>
      </c>
      <c r="H759" t="str" cm="1">
        <f t="array" ref="H759">IFERROR(INDEX($G$1:$G$2001,SMALL(IF(NOT($G$1:$G$2001=""),ROW($G$1:$G$2001),""),ROW(E758))),"")</f>
        <v/>
      </c>
      <c r="L759" t="str">
        <f>IF(Flex_Benefits!O771= 'Dropdown Selections'!$Q$4, Flex_Benefits!N771, "")</f>
        <v/>
      </c>
      <c r="M759" t="str" cm="1">
        <f t="array" ref="M759">IFERROR(INDEX($L$1:$L$2001,SMALL(IF(NOT($L$1:$L$2001=""),ROW($L$1:$L$2001),""),ROW(K758))),"")</f>
        <v/>
      </c>
    </row>
    <row r="760" spans="2:13">
      <c r="B760" t="str">
        <f>IF(List_of_Participating_PBPs!B765&lt;&gt;"", List_of_Participating_PBPs!B765, "")</f>
        <v/>
      </c>
      <c r="C760" t="str">
        <f t="shared" si="22"/>
        <v/>
      </c>
      <c r="D760" t="str" cm="1">
        <f t="array" ref="D760">IFERROR(INDEX($C$1:$C$2001,SMALL(IF(NOT($C$1:$C$2001=""),ROW($A$1:$A$2001),""),ROW(A759))),"")</f>
        <v/>
      </c>
      <c r="G760" t="str">
        <f t="shared" si="23"/>
        <v/>
      </c>
      <c r="H760" t="str" cm="1">
        <f t="array" ref="H760">IFERROR(INDEX($G$1:$G$2001,SMALL(IF(NOT($G$1:$G$2001=""),ROW($G$1:$G$2001),""),ROW(E759))),"")</f>
        <v/>
      </c>
      <c r="L760" t="str">
        <f>IF(Flex_Benefits!O772= 'Dropdown Selections'!$Q$4, Flex_Benefits!N772, "")</f>
        <v/>
      </c>
      <c r="M760" t="str" cm="1">
        <f t="array" ref="M760">IFERROR(INDEX($L$1:$L$2001,SMALL(IF(NOT($L$1:$L$2001=""),ROW($L$1:$L$2001),""),ROW(K759))),"")</f>
        <v/>
      </c>
    </row>
    <row r="761" spans="2:13">
      <c r="B761" t="str">
        <f>IF(List_of_Participating_PBPs!B766&lt;&gt;"", List_of_Participating_PBPs!B766, "")</f>
        <v/>
      </c>
      <c r="C761" t="str">
        <f t="shared" si="22"/>
        <v/>
      </c>
      <c r="D761" t="str" cm="1">
        <f t="array" ref="D761">IFERROR(INDEX($C$1:$C$2001,SMALL(IF(NOT($C$1:$C$2001=""),ROW($A$1:$A$2001),""),ROW(A760))),"")</f>
        <v/>
      </c>
      <c r="G761" t="str">
        <f t="shared" si="23"/>
        <v/>
      </c>
      <c r="H761" t="str" cm="1">
        <f t="array" ref="H761">IFERROR(INDEX($G$1:$G$2001,SMALL(IF(NOT($G$1:$G$2001=""),ROW($G$1:$G$2001),""),ROW(E760))),"")</f>
        <v/>
      </c>
      <c r="L761" t="str">
        <f>IF(Flex_Benefits!O773= 'Dropdown Selections'!$Q$4, Flex_Benefits!N773, "")</f>
        <v/>
      </c>
      <c r="M761" t="str" cm="1">
        <f t="array" ref="M761">IFERROR(INDEX($L$1:$L$2001,SMALL(IF(NOT($L$1:$L$2001=""),ROW($L$1:$L$2001),""),ROW(K760))),"")</f>
        <v/>
      </c>
    </row>
    <row r="762" spans="2:13">
      <c r="B762" t="str">
        <f>IF(List_of_Participating_PBPs!B767&lt;&gt;"", List_of_Participating_PBPs!B767, "")</f>
        <v/>
      </c>
      <c r="C762" t="str">
        <f t="shared" si="22"/>
        <v/>
      </c>
      <c r="D762" t="str" cm="1">
        <f t="array" ref="D762">IFERROR(INDEX($C$1:$C$2001,SMALL(IF(NOT($C$1:$C$2001=""),ROW($A$1:$A$2001),""),ROW(A761))),"")</f>
        <v/>
      </c>
      <c r="G762" t="str">
        <f t="shared" si="23"/>
        <v/>
      </c>
      <c r="H762" t="str" cm="1">
        <f t="array" ref="H762">IFERROR(INDEX($G$1:$G$2001,SMALL(IF(NOT($G$1:$G$2001=""),ROW($G$1:$G$2001),""),ROW(E761))),"")</f>
        <v/>
      </c>
      <c r="L762" t="str">
        <f>IF(Flex_Benefits!O774= 'Dropdown Selections'!$Q$4, Flex_Benefits!N774, "")</f>
        <v/>
      </c>
      <c r="M762" t="str" cm="1">
        <f t="array" ref="M762">IFERROR(INDEX($L$1:$L$2001,SMALL(IF(NOT($L$1:$L$2001=""),ROW($L$1:$L$2001),""),ROW(K761))),"")</f>
        <v/>
      </c>
    </row>
    <row r="763" spans="2:13">
      <c r="B763" t="str">
        <f>IF(List_of_Participating_PBPs!B768&lt;&gt;"", List_of_Participating_PBPs!B768, "")</f>
        <v/>
      </c>
      <c r="C763" t="str">
        <f t="shared" si="22"/>
        <v/>
      </c>
      <c r="D763" t="str" cm="1">
        <f t="array" ref="D763">IFERROR(INDEX($C$1:$C$2001,SMALL(IF(NOT($C$1:$C$2001=""),ROW($A$1:$A$2001),""),ROW(A762))),"")</f>
        <v/>
      </c>
      <c r="G763" t="str">
        <f t="shared" si="23"/>
        <v/>
      </c>
      <c r="H763" t="str" cm="1">
        <f t="array" ref="H763">IFERROR(INDEX($G$1:$G$2001,SMALL(IF(NOT($G$1:$G$2001=""),ROW($G$1:$G$2001),""),ROW(E762))),"")</f>
        <v/>
      </c>
      <c r="L763" t="str">
        <f>IF(Flex_Benefits!O775= 'Dropdown Selections'!$Q$4, Flex_Benefits!N775, "")</f>
        <v/>
      </c>
      <c r="M763" t="str" cm="1">
        <f t="array" ref="M763">IFERROR(INDEX($L$1:$L$2001,SMALL(IF(NOT($L$1:$L$2001=""),ROW($L$1:$L$2001),""),ROW(K762))),"")</f>
        <v/>
      </c>
    </row>
    <row r="764" spans="2:13">
      <c r="B764" t="str">
        <f>IF(List_of_Participating_PBPs!B769&lt;&gt;"", List_of_Participating_PBPs!B769, "")</f>
        <v/>
      </c>
      <c r="C764" t="str">
        <f t="shared" si="22"/>
        <v/>
      </c>
      <c r="D764" t="str" cm="1">
        <f t="array" ref="D764">IFERROR(INDEX($C$1:$C$2001,SMALL(IF(NOT($C$1:$C$2001=""),ROW($A$1:$A$2001),""),ROW(A763))),"")</f>
        <v/>
      </c>
      <c r="G764" t="str">
        <f t="shared" si="23"/>
        <v/>
      </c>
      <c r="H764" t="str" cm="1">
        <f t="array" ref="H764">IFERROR(INDEX($G$1:$G$2001,SMALL(IF(NOT($G$1:$G$2001=""),ROW($G$1:$G$2001),""),ROW(E763))),"")</f>
        <v/>
      </c>
      <c r="L764" t="str">
        <f>IF(Flex_Benefits!O776= 'Dropdown Selections'!$Q$4, Flex_Benefits!N776, "")</f>
        <v/>
      </c>
      <c r="M764" t="str" cm="1">
        <f t="array" ref="M764">IFERROR(INDEX($L$1:$L$2001,SMALL(IF(NOT($L$1:$L$2001=""),ROW($L$1:$L$2001),""),ROW(K763))),"")</f>
        <v/>
      </c>
    </row>
    <row r="765" spans="2:13">
      <c r="B765" t="str">
        <f>IF(List_of_Participating_PBPs!B770&lt;&gt;"", List_of_Participating_PBPs!B770, "")</f>
        <v/>
      </c>
      <c r="C765" t="str">
        <f t="shared" si="22"/>
        <v/>
      </c>
      <c r="D765" t="str" cm="1">
        <f t="array" ref="D765">IFERROR(INDEX($C$1:$C$2001,SMALL(IF(NOT($C$1:$C$2001=""),ROW($A$1:$A$2001),""),ROW(A764))),"")</f>
        <v/>
      </c>
      <c r="G765" t="str">
        <f t="shared" si="23"/>
        <v/>
      </c>
      <c r="H765" t="str" cm="1">
        <f t="array" ref="H765">IFERROR(INDEX($G$1:$G$2001,SMALL(IF(NOT($G$1:$G$2001=""),ROW($G$1:$G$2001),""),ROW(E764))),"")</f>
        <v/>
      </c>
      <c r="L765" t="str">
        <f>IF(Flex_Benefits!O777= 'Dropdown Selections'!$Q$4, Flex_Benefits!N777, "")</f>
        <v/>
      </c>
      <c r="M765" t="str" cm="1">
        <f t="array" ref="M765">IFERROR(INDEX($L$1:$L$2001,SMALL(IF(NOT($L$1:$L$2001=""),ROW($L$1:$L$2001),""),ROW(K764))),"")</f>
        <v/>
      </c>
    </row>
    <row r="766" spans="2:13">
      <c r="B766" t="str">
        <f>IF(List_of_Participating_PBPs!B771&lt;&gt;"", List_of_Participating_PBPs!B771, "")</f>
        <v/>
      </c>
      <c r="C766" t="str">
        <f t="shared" si="22"/>
        <v/>
      </c>
      <c r="D766" t="str" cm="1">
        <f t="array" ref="D766">IFERROR(INDEX($C$1:$C$2001,SMALL(IF(NOT($C$1:$C$2001=""),ROW($A$1:$A$2001),""),ROW(A765))),"")</f>
        <v/>
      </c>
      <c r="G766" t="str">
        <f t="shared" si="23"/>
        <v/>
      </c>
      <c r="H766" t="str" cm="1">
        <f t="array" ref="H766">IFERROR(INDEX($G$1:$G$2001,SMALL(IF(NOT($G$1:$G$2001=""),ROW($G$1:$G$2001),""),ROW(E765))),"")</f>
        <v/>
      </c>
      <c r="L766" t="str">
        <f>IF(Flex_Benefits!O778= 'Dropdown Selections'!$Q$4, Flex_Benefits!N778, "")</f>
        <v/>
      </c>
      <c r="M766" t="str" cm="1">
        <f t="array" ref="M766">IFERROR(INDEX($L$1:$L$2001,SMALL(IF(NOT($L$1:$L$2001=""),ROW($L$1:$L$2001),""),ROW(K765))),"")</f>
        <v/>
      </c>
    </row>
    <row r="767" spans="2:13">
      <c r="B767" t="str">
        <f>IF(List_of_Participating_PBPs!B772&lt;&gt;"", List_of_Participating_PBPs!B772, "")</f>
        <v/>
      </c>
      <c r="C767" t="str">
        <f t="shared" si="22"/>
        <v/>
      </c>
      <c r="D767" t="str" cm="1">
        <f t="array" ref="D767">IFERROR(INDEX($C$1:$C$2001,SMALL(IF(NOT($C$1:$C$2001=""),ROW($A$1:$A$2001),""),ROW(A766))),"")</f>
        <v/>
      </c>
      <c r="G767" t="str">
        <f t="shared" si="23"/>
        <v/>
      </c>
      <c r="H767" t="str" cm="1">
        <f t="array" ref="H767">IFERROR(INDEX($G$1:$G$2001,SMALL(IF(NOT($G$1:$G$2001=""),ROW($G$1:$G$2001),""),ROW(E766))),"")</f>
        <v/>
      </c>
      <c r="L767" t="str">
        <f>IF(Flex_Benefits!O779= 'Dropdown Selections'!$Q$4, Flex_Benefits!N779, "")</f>
        <v/>
      </c>
      <c r="M767" t="str" cm="1">
        <f t="array" ref="M767">IFERROR(INDEX($L$1:$L$2001,SMALL(IF(NOT($L$1:$L$2001=""),ROW($L$1:$L$2001),""),ROW(K766))),"")</f>
        <v/>
      </c>
    </row>
    <row r="768" spans="2:13">
      <c r="B768" t="str">
        <f>IF(List_of_Participating_PBPs!B773&lt;&gt;"", List_of_Participating_PBPs!B773, "")</f>
        <v/>
      </c>
      <c r="C768" t="str">
        <f t="shared" si="22"/>
        <v/>
      </c>
      <c r="D768" t="str" cm="1">
        <f t="array" ref="D768">IFERROR(INDEX($C$1:$C$2001,SMALL(IF(NOT($C$1:$C$2001=""),ROW($A$1:$A$2001),""),ROW(A767))),"")</f>
        <v/>
      </c>
      <c r="G768" t="str">
        <f t="shared" si="23"/>
        <v/>
      </c>
      <c r="H768" t="str" cm="1">
        <f t="array" ref="H768">IFERROR(INDEX($G$1:$G$2001,SMALL(IF(NOT($G$1:$G$2001=""),ROW($G$1:$G$2001),""),ROW(E767))),"")</f>
        <v/>
      </c>
      <c r="L768" t="str">
        <f>IF(Flex_Benefits!O780= 'Dropdown Selections'!$Q$4, Flex_Benefits!N780, "")</f>
        <v/>
      </c>
      <c r="M768" t="str" cm="1">
        <f t="array" ref="M768">IFERROR(INDEX($L$1:$L$2001,SMALL(IF(NOT($L$1:$L$2001=""),ROW($L$1:$L$2001),""),ROW(K767))),"")</f>
        <v/>
      </c>
    </row>
    <row r="769" spans="2:13">
      <c r="B769" t="str">
        <f>IF(List_of_Participating_PBPs!B774&lt;&gt;"", List_of_Participating_PBPs!B774, "")</f>
        <v/>
      </c>
      <c r="C769" t="str">
        <f t="shared" si="22"/>
        <v/>
      </c>
      <c r="D769" t="str" cm="1">
        <f t="array" ref="D769">IFERROR(INDEX($C$1:$C$2001,SMALL(IF(NOT($C$1:$C$2001=""),ROW($A$1:$A$2001),""),ROW(A768))),"")</f>
        <v/>
      </c>
      <c r="G769" t="str">
        <f t="shared" si="23"/>
        <v/>
      </c>
      <c r="H769" t="str" cm="1">
        <f t="array" ref="H769">IFERROR(INDEX($G$1:$G$2001,SMALL(IF(NOT($G$1:$G$2001=""),ROW($G$1:$G$2001),""),ROW(E768))),"")</f>
        <v/>
      </c>
      <c r="L769" t="str">
        <f>IF(Flex_Benefits!O781= 'Dropdown Selections'!$Q$4, Flex_Benefits!N781, "")</f>
        <v/>
      </c>
      <c r="M769" t="str" cm="1">
        <f t="array" ref="M769">IFERROR(INDEX($L$1:$L$2001,SMALL(IF(NOT($L$1:$L$2001=""),ROW($L$1:$L$2001),""),ROW(K768))),"")</f>
        <v/>
      </c>
    </row>
    <row r="770" spans="2:13">
      <c r="B770" t="str">
        <f>IF(List_of_Participating_PBPs!B775&lt;&gt;"", List_of_Participating_PBPs!B775, "")</f>
        <v/>
      </c>
      <c r="C770" t="str">
        <f t="shared" ref="C770:C833" si="24">B770</f>
        <v/>
      </c>
      <c r="D770" t="str" cm="1">
        <f t="array" ref="D770">IFERROR(INDEX($C$1:$C$2001,SMALL(IF(NOT($C$1:$C$2001=""),ROW($A$1:$A$2001),""),ROW(A769))),"")</f>
        <v/>
      </c>
      <c r="G770" t="str">
        <f t="shared" ref="G770:G833" si="25">LEFT(C770,9)</f>
        <v/>
      </c>
      <c r="H770" t="str" cm="1">
        <f t="array" ref="H770">IFERROR(INDEX($G$1:$G$2001,SMALL(IF(NOT($G$1:$G$2001=""),ROW($G$1:$G$2001),""),ROW(E769))),"")</f>
        <v/>
      </c>
      <c r="L770" t="str">
        <f>IF(Flex_Benefits!O782= 'Dropdown Selections'!$Q$4, Flex_Benefits!N782, "")</f>
        <v/>
      </c>
      <c r="M770" t="str" cm="1">
        <f t="array" ref="M770">IFERROR(INDEX($L$1:$L$2001,SMALL(IF(NOT($L$1:$L$2001=""),ROW($L$1:$L$2001),""),ROW(K769))),"")</f>
        <v/>
      </c>
    </row>
    <row r="771" spans="2:13">
      <c r="B771" t="str">
        <f>IF(List_of_Participating_PBPs!B776&lt;&gt;"", List_of_Participating_PBPs!B776, "")</f>
        <v/>
      </c>
      <c r="C771" t="str">
        <f t="shared" si="24"/>
        <v/>
      </c>
      <c r="D771" t="str" cm="1">
        <f t="array" ref="D771">IFERROR(INDEX($C$1:$C$2001,SMALL(IF(NOT($C$1:$C$2001=""),ROW($A$1:$A$2001),""),ROW(A770))),"")</f>
        <v/>
      </c>
      <c r="G771" t="str">
        <f t="shared" si="25"/>
        <v/>
      </c>
      <c r="H771" t="str" cm="1">
        <f t="array" ref="H771">IFERROR(INDEX($G$1:$G$2001,SMALL(IF(NOT($G$1:$G$2001=""),ROW($G$1:$G$2001),""),ROW(E770))),"")</f>
        <v/>
      </c>
      <c r="L771" t="str">
        <f>IF(Flex_Benefits!O783= 'Dropdown Selections'!$Q$4, Flex_Benefits!N783, "")</f>
        <v/>
      </c>
      <c r="M771" t="str" cm="1">
        <f t="array" ref="M771">IFERROR(INDEX($L$1:$L$2001,SMALL(IF(NOT($L$1:$L$2001=""),ROW($L$1:$L$2001),""),ROW(K770))),"")</f>
        <v/>
      </c>
    </row>
    <row r="772" spans="2:13">
      <c r="B772" t="str">
        <f>IF(List_of_Participating_PBPs!B777&lt;&gt;"", List_of_Participating_PBPs!B777, "")</f>
        <v/>
      </c>
      <c r="C772" t="str">
        <f t="shared" si="24"/>
        <v/>
      </c>
      <c r="D772" t="str" cm="1">
        <f t="array" ref="D772">IFERROR(INDEX($C$1:$C$2001,SMALL(IF(NOT($C$1:$C$2001=""),ROW($A$1:$A$2001),""),ROW(A771))),"")</f>
        <v/>
      </c>
      <c r="G772" t="str">
        <f t="shared" si="25"/>
        <v/>
      </c>
      <c r="H772" t="str" cm="1">
        <f t="array" ref="H772">IFERROR(INDEX($G$1:$G$2001,SMALL(IF(NOT($G$1:$G$2001=""),ROW($G$1:$G$2001),""),ROW(E771))),"")</f>
        <v/>
      </c>
      <c r="L772" t="str">
        <f>IF(Flex_Benefits!O784= 'Dropdown Selections'!$Q$4, Flex_Benefits!N784, "")</f>
        <v/>
      </c>
      <c r="M772" t="str" cm="1">
        <f t="array" ref="M772">IFERROR(INDEX($L$1:$L$2001,SMALL(IF(NOT($L$1:$L$2001=""),ROW($L$1:$L$2001),""),ROW(K771))),"")</f>
        <v/>
      </c>
    </row>
    <row r="773" spans="2:13">
      <c r="B773" t="str">
        <f>IF(List_of_Participating_PBPs!B778&lt;&gt;"", List_of_Participating_PBPs!B778, "")</f>
        <v/>
      </c>
      <c r="C773" t="str">
        <f t="shared" si="24"/>
        <v/>
      </c>
      <c r="D773" t="str" cm="1">
        <f t="array" ref="D773">IFERROR(INDEX($C$1:$C$2001,SMALL(IF(NOT($C$1:$C$2001=""),ROW($A$1:$A$2001),""),ROW(A772))),"")</f>
        <v/>
      </c>
      <c r="G773" t="str">
        <f t="shared" si="25"/>
        <v/>
      </c>
      <c r="H773" t="str" cm="1">
        <f t="array" ref="H773">IFERROR(INDEX($G$1:$G$2001,SMALL(IF(NOT($G$1:$G$2001=""),ROW($G$1:$G$2001),""),ROW(E772))),"")</f>
        <v/>
      </c>
      <c r="L773" t="str">
        <f>IF(Flex_Benefits!O785= 'Dropdown Selections'!$Q$4, Flex_Benefits!N785, "")</f>
        <v/>
      </c>
      <c r="M773" t="str" cm="1">
        <f t="array" ref="M773">IFERROR(INDEX($L$1:$L$2001,SMALL(IF(NOT($L$1:$L$2001=""),ROW($L$1:$L$2001),""),ROW(K772))),"")</f>
        <v/>
      </c>
    </row>
    <row r="774" spans="2:13">
      <c r="B774" t="str">
        <f>IF(List_of_Participating_PBPs!B779&lt;&gt;"", List_of_Participating_PBPs!B779, "")</f>
        <v/>
      </c>
      <c r="C774" t="str">
        <f t="shared" si="24"/>
        <v/>
      </c>
      <c r="D774" t="str" cm="1">
        <f t="array" ref="D774">IFERROR(INDEX($C$1:$C$2001,SMALL(IF(NOT($C$1:$C$2001=""),ROW($A$1:$A$2001),""),ROW(A773))),"")</f>
        <v/>
      </c>
      <c r="G774" t="str">
        <f t="shared" si="25"/>
        <v/>
      </c>
      <c r="H774" t="str" cm="1">
        <f t="array" ref="H774">IFERROR(INDEX($G$1:$G$2001,SMALL(IF(NOT($G$1:$G$2001=""),ROW($G$1:$G$2001),""),ROW(E773))),"")</f>
        <v/>
      </c>
      <c r="L774" t="str">
        <f>IF(Flex_Benefits!O786= 'Dropdown Selections'!$Q$4, Flex_Benefits!N786, "")</f>
        <v/>
      </c>
      <c r="M774" t="str" cm="1">
        <f t="array" ref="M774">IFERROR(INDEX($L$1:$L$2001,SMALL(IF(NOT($L$1:$L$2001=""),ROW($L$1:$L$2001),""),ROW(K773))),"")</f>
        <v/>
      </c>
    </row>
    <row r="775" spans="2:13">
      <c r="B775" t="str">
        <f>IF(List_of_Participating_PBPs!B780&lt;&gt;"", List_of_Participating_PBPs!B780, "")</f>
        <v/>
      </c>
      <c r="C775" t="str">
        <f t="shared" si="24"/>
        <v/>
      </c>
      <c r="D775" t="str" cm="1">
        <f t="array" ref="D775">IFERROR(INDEX($C$1:$C$2001,SMALL(IF(NOT($C$1:$C$2001=""),ROW($A$1:$A$2001),""),ROW(A774))),"")</f>
        <v/>
      </c>
      <c r="G775" t="str">
        <f t="shared" si="25"/>
        <v/>
      </c>
      <c r="H775" t="str" cm="1">
        <f t="array" ref="H775">IFERROR(INDEX($G$1:$G$2001,SMALL(IF(NOT($G$1:$G$2001=""),ROW($G$1:$G$2001),""),ROW(E774))),"")</f>
        <v/>
      </c>
      <c r="L775" t="str">
        <f>IF(Flex_Benefits!O787= 'Dropdown Selections'!$Q$4, Flex_Benefits!N787, "")</f>
        <v/>
      </c>
      <c r="M775" t="str" cm="1">
        <f t="array" ref="M775">IFERROR(INDEX($L$1:$L$2001,SMALL(IF(NOT($L$1:$L$2001=""),ROW($L$1:$L$2001),""),ROW(K774))),"")</f>
        <v/>
      </c>
    </row>
    <row r="776" spans="2:13">
      <c r="B776" t="str">
        <f>IF(List_of_Participating_PBPs!B781&lt;&gt;"", List_of_Participating_PBPs!B781, "")</f>
        <v/>
      </c>
      <c r="C776" t="str">
        <f t="shared" si="24"/>
        <v/>
      </c>
      <c r="D776" t="str" cm="1">
        <f t="array" ref="D776">IFERROR(INDEX($C$1:$C$2001,SMALL(IF(NOT($C$1:$C$2001=""),ROW($A$1:$A$2001),""),ROW(A775))),"")</f>
        <v/>
      </c>
      <c r="G776" t="str">
        <f t="shared" si="25"/>
        <v/>
      </c>
      <c r="H776" t="str" cm="1">
        <f t="array" ref="H776">IFERROR(INDEX($G$1:$G$2001,SMALL(IF(NOT($G$1:$G$2001=""),ROW($G$1:$G$2001),""),ROW(E775))),"")</f>
        <v/>
      </c>
      <c r="L776" t="str">
        <f>IF(Flex_Benefits!O788= 'Dropdown Selections'!$Q$4, Flex_Benefits!N788, "")</f>
        <v/>
      </c>
      <c r="M776" t="str" cm="1">
        <f t="array" ref="M776">IFERROR(INDEX($L$1:$L$2001,SMALL(IF(NOT($L$1:$L$2001=""),ROW($L$1:$L$2001),""),ROW(K775))),"")</f>
        <v/>
      </c>
    </row>
    <row r="777" spans="2:13">
      <c r="B777" t="str">
        <f>IF(List_of_Participating_PBPs!B782&lt;&gt;"", List_of_Participating_PBPs!B782, "")</f>
        <v/>
      </c>
      <c r="C777" t="str">
        <f t="shared" si="24"/>
        <v/>
      </c>
      <c r="D777" t="str" cm="1">
        <f t="array" ref="D777">IFERROR(INDEX($C$1:$C$2001,SMALL(IF(NOT($C$1:$C$2001=""),ROW($A$1:$A$2001),""),ROW(A776))),"")</f>
        <v/>
      </c>
      <c r="G777" t="str">
        <f t="shared" si="25"/>
        <v/>
      </c>
      <c r="H777" t="str" cm="1">
        <f t="array" ref="H777">IFERROR(INDEX($G$1:$G$2001,SMALL(IF(NOT($G$1:$G$2001=""),ROW($G$1:$G$2001),""),ROW(E776))),"")</f>
        <v/>
      </c>
      <c r="L777" t="str">
        <f>IF(Flex_Benefits!O789= 'Dropdown Selections'!$Q$4, Flex_Benefits!N789, "")</f>
        <v/>
      </c>
      <c r="M777" t="str" cm="1">
        <f t="array" ref="M777">IFERROR(INDEX($L$1:$L$2001,SMALL(IF(NOT($L$1:$L$2001=""),ROW($L$1:$L$2001),""),ROW(K776))),"")</f>
        <v/>
      </c>
    </row>
    <row r="778" spans="2:13">
      <c r="B778" t="str">
        <f>IF(List_of_Participating_PBPs!B783&lt;&gt;"", List_of_Participating_PBPs!B783, "")</f>
        <v/>
      </c>
      <c r="C778" t="str">
        <f t="shared" si="24"/>
        <v/>
      </c>
      <c r="D778" t="str" cm="1">
        <f t="array" ref="D778">IFERROR(INDEX($C$1:$C$2001,SMALL(IF(NOT($C$1:$C$2001=""),ROW($A$1:$A$2001),""),ROW(A777))),"")</f>
        <v/>
      </c>
      <c r="G778" t="str">
        <f t="shared" si="25"/>
        <v/>
      </c>
      <c r="H778" t="str" cm="1">
        <f t="array" ref="H778">IFERROR(INDEX($G$1:$G$2001,SMALL(IF(NOT($G$1:$G$2001=""),ROW($G$1:$G$2001),""),ROW(E777))),"")</f>
        <v/>
      </c>
      <c r="L778" t="str">
        <f>IF(Flex_Benefits!O790= 'Dropdown Selections'!$Q$4, Flex_Benefits!N790, "")</f>
        <v/>
      </c>
      <c r="M778" t="str" cm="1">
        <f t="array" ref="M778">IFERROR(INDEX($L$1:$L$2001,SMALL(IF(NOT($L$1:$L$2001=""),ROW($L$1:$L$2001),""),ROW(K777))),"")</f>
        <v/>
      </c>
    </row>
    <row r="779" spans="2:13">
      <c r="B779" t="str">
        <f>IF(List_of_Participating_PBPs!B784&lt;&gt;"", List_of_Participating_PBPs!B784, "")</f>
        <v/>
      </c>
      <c r="C779" t="str">
        <f t="shared" si="24"/>
        <v/>
      </c>
      <c r="D779" t="str" cm="1">
        <f t="array" ref="D779">IFERROR(INDEX($C$1:$C$2001,SMALL(IF(NOT($C$1:$C$2001=""),ROW($A$1:$A$2001),""),ROW(A778))),"")</f>
        <v/>
      </c>
      <c r="G779" t="str">
        <f t="shared" si="25"/>
        <v/>
      </c>
      <c r="H779" t="str" cm="1">
        <f t="array" ref="H779">IFERROR(INDEX($G$1:$G$2001,SMALL(IF(NOT($G$1:$G$2001=""),ROW($G$1:$G$2001),""),ROW(E778))),"")</f>
        <v/>
      </c>
      <c r="L779" t="str">
        <f>IF(Flex_Benefits!O791= 'Dropdown Selections'!$Q$4, Flex_Benefits!N791, "")</f>
        <v/>
      </c>
      <c r="M779" t="str" cm="1">
        <f t="array" ref="M779">IFERROR(INDEX($L$1:$L$2001,SMALL(IF(NOT($L$1:$L$2001=""),ROW($L$1:$L$2001),""),ROW(K778))),"")</f>
        <v/>
      </c>
    </row>
    <row r="780" spans="2:13">
      <c r="B780" t="str">
        <f>IF(List_of_Participating_PBPs!B785&lt;&gt;"", List_of_Participating_PBPs!B785, "")</f>
        <v/>
      </c>
      <c r="C780" t="str">
        <f t="shared" si="24"/>
        <v/>
      </c>
      <c r="D780" t="str" cm="1">
        <f t="array" ref="D780">IFERROR(INDEX($C$1:$C$2001,SMALL(IF(NOT($C$1:$C$2001=""),ROW($A$1:$A$2001),""),ROW(A779))),"")</f>
        <v/>
      </c>
      <c r="G780" t="str">
        <f t="shared" si="25"/>
        <v/>
      </c>
      <c r="H780" t="str" cm="1">
        <f t="array" ref="H780">IFERROR(INDEX($G$1:$G$2001,SMALL(IF(NOT($G$1:$G$2001=""),ROW($G$1:$G$2001),""),ROW(E779))),"")</f>
        <v/>
      </c>
      <c r="L780" t="str">
        <f>IF(Flex_Benefits!O792= 'Dropdown Selections'!$Q$4, Flex_Benefits!N792, "")</f>
        <v/>
      </c>
      <c r="M780" t="str" cm="1">
        <f t="array" ref="M780">IFERROR(INDEX($L$1:$L$2001,SMALL(IF(NOT($L$1:$L$2001=""),ROW($L$1:$L$2001),""),ROW(K779))),"")</f>
        <v/>
      </c>
    </row>
    <row r="781" spans="2:13">
      <c r="B781" t="str">
        <f>IF(List_of_Participating_PBPs!B786&lt;&gt;"", List_of_Participating_PBPs!B786, "")</f>
        <v/>
      </c>
      <c r="C781" t="str">
        <f t="shared" si="24"/>
        <v/>
      </c>
      <c r="D781" t="str" cm="1">
        <f t="array" ref="D781">IFERROR(INDEX($C$1:$C$2001,SMALL(IF(NOT($C$1:$C$2001=""),ROW($A$1:$A$2001),""),ROW(A780))),"")</f>
        <v/>
      </c>
      <c r="G781" t="str">
        <f t="shared" si="25"/>
        <v/>
      </c>
      <c r="H781" t="str" cm="1">
        <f t="array" ref="H781">IFERROR(INDEX($G$1:$G$2001,SMALL(IF(NOT($G$1:$G$2001=""),ROW($G$1:$G$2001),""),ROW(E780))),"")</f>
        <v/>
      </c>
      <c r="L781" t="str">
        <f>IF(Flex_Benefits!O793= 'Dropdown Selections'!$Q$4, Flex_Benefits!N793, "")</f>
        <v/>
      </c>
      <c r="M781" t="str" cm="1">
        <f t="array" ref="M781">IFERROR(INDEX($L$1:$L$2001,SMALL(IF(NOT($L$1:$L$2001=""),ROW($L$1:$L$2001),""),ROW(K780))),"")</f>
        <v/>
      </c>
    </row>
    <row r="782" spans="2:13">
      <c r="B782" t="str">
        <f>IF(List_of_Participating_PBPs!B787&lt;&gt;"", List_of_Participating_PBPs!B787, "")</f>
        <v/>
      </c>
      <c r="C782" t="str">
        <f t="shared" si="24"/>
        <v/>
      </c>
      <c r="D782" t="str" cm="1">
        <f t="array" ref="D782">IFERROR(INDEX($C$1:$C$2001,SMALL(IF(NOT($C$1:$C$2001=""),ROW($A$1:$A$2001),""),ROW(A781))),"")</f>
        <v/>
      </c>
      <c r="G782" t="str">
        <f t="shared" si="25"/>
        <v/>
      </c>
      <c r="H782" t="str" cm="1">
        <f t="array" ref="H782">IFERROR(INDEX($G$1:$G$2001,SMALL(IF(NOT($G$1:$G$2001=""),ROW($G$1:$G$2001),""),ROW(E781))),"")</f>
        <v/>
      </c>
      <c r="L782" t="str">
        <f>IF(Flex_Benefits!O794= 'Dropdown Selections'!$Q$4, Flex_Benefits!N794, "")</f>
        <v/>
      </c>
      <c r="M782" t="str" cm="1">
        <f t="array" ref="M782">IFERROR(INDEX($L$1:$L$2001,SMALL(IF(NOT($L$1:$L$2001=""),ROW($L$1:$L$2001),""),ROW(K781))),"")</f>
        <v/>
      </c>
    </row>
    <row r="783" spans="2:13">
      <c r="B783" t="str">
        <f>IF(List_of_Participating_PBPs!B788&lt;&gt;"", List_of_Participating_PBPs!B788, "")</f>
        <v/>
      </c>
      <c r="C783" t="str">
        <f t="shared" si="24"/>
        <v/>
      </c>
      <c r="D783" t="str" cm="1">
        <f t="array" ref="D783">IFERROR(INDEX($C$1:$C$2001,SMALL(IF(NOT($C$1:$C$2001=""),ROW($A$1:$A$2001),""),ROW(A782))),"")</f>
        <v/>
      </c>
      <c r="G783" t="str">
        <f t="shared" si="25"/>
        <v/>
      </c>
      <c r="H783" t="str" cm="1">
        <f t="array" ref="H783">IFERROR(INDEX($G$1:$G$2001,SMALL(IF(NOT($G$1:$G$2001=""),ROW($G$1:$G$2001),""),ROW(E782))),"")</f>
        <v/>
      </c>
      <c r="L783" t="str">
        <f>IF(Flex_Benefits!O795= 'Dropdown Selections'!$Q$4, Flex_Benefits!N795, "")</f>
        <v/>
      </c>
      <c r="M783" t="str" cm="1">
        <f t="array" ref="M783">IFERROR(INDEX($L$1:$L$2001,SMALL(IF(NOT($L$1:$L$2001=""),ROW($L$1:$L$2001),""),ROW(K782))),"")</f>
        <v/>
      </c>
    </row>
    <row r="784" spans="2:13">
      <c r="B784" t="str">
        <f>IF(List_of_Participating_PBPs!B789&lt;&gt;"", List_of_Participating_PBPs!B789, "")</f>
        <v/>
      </c>
      <c r="C784" t="str">
        <f t="shared" si="24"/>
        <v/>
      </c>
      <c r="D784" t="str" cm="1">
        <f t="array" ref="D784">IFERROR(INDEX($C$1:$C$2001,SMALL(IF(NOT($C$1:$C$2001=""),ROW($A$1:$A$2001),""),ROW(A783))),"")</f>
        <v/>
      </c>
      <c r="G784" t="str">
        <f t="shared" si="25"/>
        <v/>
      </c>
      <c r="H784" t="str" cm="1">
        <f t="array" ref="H784">IFERROR(INDEX($G$1:$G$2001,SMALL(IF(NOT($G$1:$G$2001=""),ROW($G$1:$G$2001),""),ROW(E783))),"")</f>
        <v/>
      </c>
      <c r="L784" t="str">
        <f>IF(Flex_Benefits!O796= 'Dropdown Selections'!$Q$4, Flex_Benefits!N796, "")</f>
        <v/>
      </c>
      <c r="M784" t="str" cm="1">
        <f t="array" ref="M784">IFERROR(INDEX($L$1:$L$2001,SMALL(IF(NOT($L$1:$L$2001=""),ROW($L$1:$L$2001),""),ROW(K783))),"")</f>
        <v/>
      </c>
    </row>
    <row r="785" spans="2:13">
      <c r="B785" t="str">
        <f>IF(List_of_Participating_PBPs!B790&lt;&gt;"", List_of_Participating_PBPs!B790, "")</f>
        <v/>
      </c>
      <c r="C785" t="str">
        <f t="shared" si="24"/>
        <v/>
      </c>
      <c r="D785" t="str" cm="1">
        <f t="array" ref="D785">IFERROR(INDEX($C$1:$C$2001,SMALL(IF(NOT($C$1:$C$2001=""),ROW($A$1:$A$2001),""),ROW(A784))),"")</f>
        <v/>
      </c>
      <c r="G785" t="str">
        <f t="shared" si="25"/>
        <v/>
      </c>
      <c r="H785" t="str" cm="1">
        <f t="array" ref="H785">IFERROR(INDEX($G$1:$G$2001,SMALL(IF(NOT($G$1:$G$2001=""),ROW($G$1:$G$2001),""),ROW(E784))),"")</f>
        <v/>
      </c>
      <c r="L785" t="str">
        <f>IF(Flex_Benefits!O797= 'Dropdown Selections'!$Q$4, Flex_Benefits!N797, "")</f>
        <v/>
      </c>
      <c r="M785" t="str" cm="1">
        <f t="array" ref="M785">IFERROR(INDEX($L$1:$L$2001,SMALL(IF(NOT($L$1:$L$2001=""),ROW($L$1:$L$2001),""),ROW(K784))),"")</f>
        <v/>
      </c>
    </row>
    <row r="786" spans="2:13">
      <c r="B786" t="str">
        <f>IF(List_of_Participating_PBPs!B791&lt;&gt;"", List_of_Participating_PBPs!B791, "")</f>
        <v/>
      </c>
      <c r="C786" t="str">
        <f t="shared" si="24"/>
        <v/>
      </c>
      <c r="D786" t="str" cm="1">
        <f t="array" ref="D786">IFERROR(INDEX($C$1:$C$2001,SMALL(IF(NOT($C$1:$C$2001=""),ROW($A$1:$A$2001),""),ROW(A785))),"")</f>
        <v/>
      </c>
      <c r="G786" t="str">
        <f t="shared" si="25"/>
        <v/>
      </c>
      <c r="H786" t="str" cm="1">
        <f t="array" ref="H786">IFERROR(INDEX($G$1:$G$2001,SMALL(IF(NOT($G$1:$G$2001=""),ROW($G$1:$G$2001),""),ROW(E785))),"")</f>
        <v/>
      </c>
      <c r="L786" t="str">
        <f>IF(Flex_Benefits!O798= 'Dropdown Selections'!$Q$4, Flex_Benefits!N798, "")</f>
        <v/>
      </c>
      <c r="M786" t="str" cm="1">
        <f t="array" ref="M786">IFERROR(INDEX($L$1:$L$2001,SMALL(IF(NOT($L$1:$L$2001=""),ROW($L$1:$L$2001),""),ROW(K785))),"")</f>
        <v/>
      </c>
    </row>
    <row r="787" spans="2:13">
      <c r="B787" t="str">
        <f>IF(List_of_Participating_PBPs!B792&lt;&gt;"", List_of_Participating_PBPs!B792, "")</f>
        <v/>
      </c>
      <c r="C787" t="str">
        <f t="shared" si="24"/>
        <v/>
      </c>
      <c r="D787" t="str" cm="1">
        <f t="array" ref="D787">IFERROR(INDEX($C$1:$C$2001,SMALL(IF(NOT($C$1:$C$2001=""),ROW($A$1:$A$2001),""),ROW(A786))),"")</f>
        <v/>
      </c>
      <c r="G787" t="str">
        <f t="shared" si="25"/>
        <v/>
      </c>
      <c r="H787" t="str" cm="1">
        <f t="array" ref="H787">IFERROR(INDEX($G$1:$G$2001,SMALL(IF(NOT($G$1:$G$2001=""),ROW($G$1:$G$2001),""),ROW(E786))),"")</f>
        <v/>
      </c>
      <c r="L787" t="str">
        <f>IF(Flex_Benefits!O799= 'Dropdown Selections'!$Q$4, Flex_Benefits!N799, "")</f>
        <v/>
      </c>
      <c r="M787" t="str" cm="1">
        <f t="array" ref="M787">IFERROR(INDEX($L$1:$L$2001,SMALL(IF(NOT($L$1:$L$2001=""),ROW($L$1:$L$2001),""),ROW(K786))),"")</f>
        <v/>
      </c>
    </row>
    <row r="788" spans="2:13">
      <c r="B788" t="str">
        <f>IF(List_of_Participating_PBPs!B793&lt;&gt;"", List_of_Participating_PBPs!B793, "")</f>
        <v/>
      </c>
      <c r="C788" t="str">
        <f t="shared" si="24"/>
        <v/>
      </c>
      <c r="D788" t="str" cm="1">
        <f t="array" ref="D788">IFERROR(INDEX($C$1:$C$2001,SMALL(IF(NOT($C$1:$C$2001=""),ROW($A$1:$A$2001),""),ROW(A787))),"")</f>
        <v/>
      </c>
      <c r="G788" t="str">
        <f t="shared" si="25"/>
        <v/>
      </c>
      <c r="H788" t="str" cm="1">
        <f t="array" ref="H788">IFERROR(INDEX($G$1:$G$2001,SMALL(IF(NOT($G$1:$G$2001=""),ROW($G$1:$G$2001),""),ROW(E787))),"")</f>
        <v/>
      </c>
      <c r="L788" t="str">
        <f>IF(Flex_Benefits!O800= 'Dropdown Selections'!$Q$4, Flex_Benefits!N800, "")</f>
        <v/>
      </c>
      <c r="M788" t="str" cm="1">
        <f t="array" ref="M788">IFERROR(INDEX($L$1:$L$2001,SMALL(IF(NOT($L$1:$L$2001=""),ROW($L$1:$L$2001),""),ROW(K787))),"")</f>
        <v/>
      </c>
    </row>
    <row r="789" spans="2:13">
      <c r="B789" t="str">
        <f>IF(List_of_Participating_PBPs!B794&lt;&gt;"", List_of_Participating_PBPs!B794, "")</f>
        <v/>
      </c>
      <c r="C789" t="str">
        <f t="shared" si="24"/>
        <v/>
      </c>
      <c r="D789" t="str" cm="1">
        <f t="array" ref="D789">IFERROR(INDEX($C$1:$C$2001,SMALL(IF(NOT($C$1:$C$2001=""),ROW($A$1:$A$2001),""),ROW(A788))),"")</f>
        <v/>
      </c>
      <c r="G789" t="str">
        <f t="shared" si="25"/>
        <v/>
      </c>
      <c r="H789" t="str" cm="1">
        <f t="array" ref="H789">IFERROR(INDEX($G$1:$G$2001,SMALL(IF(NOT($G$1:$G$2001=""),ROW($G$1:$G$2001),""),ROW(E788))),"")</f>
        <v/>
      </c>
      <c r="L789" t="str">
        <f>IF(Flex_Benefits!O801= 'Dropdown Selections'!$Q$4, Flex_Benefits!N801, "")</f>
        <v/>
      </c>
      <c r="M789" t="str" cm="1">
        <f t="array" ref="M789">IFERROR(INDEX($L$1:$L$2001,SMALL(IF(NOT($L$1:$L$2001=""),ROW($L$1:$L$2001),""),ROW(K788))),"")</f>
        <v/>
      </c>
    </row>
    <row r="790" spans="2:13">
      <c r="B790" t="str">
        <f>IF(List_of_Participating_PBPs!B795&lt;&gt;"", List_of_Participating_PBPs!B795, "")</f>
        <v/>
      </c>
      <c r="C790" t="str">
        <f t="shared" si="24"/>
        <v/>
      </c>
      <c r="D790" t="str" cm="1">
        <f t="array" ref="D790">IFERROR(INDEX($C$1:$C$2001,SMALL(IF(NOT($C$1:$C$2001=""),ROW($A$1:$A$2001),""),ROW(A789))),"")</f>
        <v/>
      </c>
      <c r="G790" t="str">
        <f t="shared" si="25"/>
        <v/>
      </c>
      <c r="H790" t="str" cm="1">
        <f t="array" ref="H790">IFERROR(INDEX($G$1:$G$2001,SMALL(IF(NOT($G$1:$G$2001=""),ROW($G$1:$G$2001),""),ROW(E789))),"")</f>
        <v/>
      </c>
      <c r="L790" t="str">
        <f>IF(Flex_Benefits!O802= 'Dropdown Selections'!$Q$4, Flex_Benefits!N802, "")</f>
        <v/>
      </c>
      <c r="M790" t="str" cm="1">
        <f t="array" ref="M790">IFERROR(INDEX($L$1:$L$2001,SMALL(IF(NOT($L$1:$L$2001=""),ROW($L$1:$L$2001),""),ROW(K789))),"")</f>
        <v/>
      </c>
    </row>
    <row r="791" spans="2:13">
      <c r="B791" t="str">
        <f>IF(List_of_Participating_PBPs!B796&lt;&gt;"", List_of_Participating_PBPs!B796, "")</f>
        <v/>
      </c>
      <c r="C791" t="str">
        <f t="shared" si="24"/>
        <v/>
      </c>
      <c r="D791" t="str" cm="1">
        <f t="array" ref="D791">IFERROR(INDEX($C$1:$C$2001,SMALL(IF(NOT($C$1:$C$2001=""),ROW($A$1:$A$2001),""),ROW(A790))),"")</f>
        <v/>
      </c>
      <c r="G791" t="str">
        <f t="shared" si="25"/>
        <v/>
      </c>
      <c r="H791" t="str" cm="1">
        <f t="array" ref="H791">IFERROR(INDEX($G$1:$G$2001,SMALL(IF(NOT($G$1:$G$2001=""),ROW($G$1:$G$2001),""),ROW(E790))),"")</f>
        <v/>
      </c>
      <c r="L791" t="str">
        <f>IF(Flex_Benefits!O803= 'Dropdown Selections'!$Q$4, Flex_Benefits!N803, "")</f>
        <v/>
      </c>
      <c r="M791" t="str" cm="1">
        <f t="array" ref="M791">IFERROR(INDEX($L$1:$L$2001,SMALL(IF(NOT($L$1:$L$2001=""),ROW($L$1:$L$2001),""),ROW(K790))),"")</f>
        <v/>
      </c>
    </row>
    <row r="792" spans="2:13">
      <c r="B792" t="str">
        <f>IF(List_of_Participating_PBPs!B797&lt;&gt;"", List_of_Participating_PBPs!B797, "")</f>
        <v/>
      </c>
      <c r="C792" t="str">
        <f t="shared" si="24"/>
        <v/>
      </c>
      <c r="D792" t="str" cm="1">
        <f t="array" ref="D792">IFERROR(INDEX($C$1:$C$2001,SMALL(IF(NOT($C$1:$C$2001=""),ROW($A$1:$A$2001),""),ROW(A791))),"")</f>
        <v/>
      </c>
      <c r="G792" t="str">
        <f t="shared" si="25"/>
        <v/>
      </c>
      <c r="H792" t="str" cm="1">
        <f t="array" ref="H792">IFERROR(INDEX($G$1:$G$2001,SMALL(IF(NOT($G$1:$G$2001=""),ROW($G$1:$G$2001),""),ROW(E791))),"")</f>
        <v/>
      </c>
      <c r="L792" t="str">
        <f>IF(Flex_Benefits!O804= 'Dropdown Selections'!$Q$4, Flex_Benefits!N804, "")</f>
        <v/>
      </c>
      <c r="M792" t="str" cm="1">
        <f t="array" ref="M792">IFERROR(INDEX($L$1:$L$2001,SMALL(IF(NOT($L$1:$L$2001=""),ROW($L$1:$L$2001),""),ROW(K791))),"")</f>
        <v/>
      </c>
    </row>
    <row r="793" spans="2:13">
      <c r="B793" t="str">
        <f>IF(List_of_Participating_PBPs!B798&lt;&gt;"", List_of_Participating_PBPs!B798, "")</f>
        <v/>
      </c>
      <c r="C793" t="str">
        <f t="shared" si="24"/>
        <v/>
      </c>
      <c r="D793" t="str" cm="1">
        <f t="array" ref="D793">IFERROR(INDEX($C$1:$C$2001,SMALL(IF(NOT($C$1:$C$2001=""),ROW($A$1:$A$2001),""),ROW(A792))),"")</f>
        <v/>
      </c>
      <c r="G793" t="str">
        <f t="shared" si="25"/>
        <v/>
      </c>
      <c r="H793" t="str" cm="1">
        <f t="array" ref="H793">IFERROR(INDEX($G$1:$G$2001,SMALL(IF(NOT($G$1:$G$2001=""),ROW($G$1:$G$2001),""),ROW(E792))),"")</f>
        <v/>
      </c>
      <c r="L793" t="str">
        <f>IF(Flex_Benefits!O805= 'Dropdown Selections'!$Q$4, Flex_Benefits!N805, "")</f>
        <v/>
      </c>
      <c r="M793" t="str" cm="1">
        <f t="array" ref="M793">IFERROR(INDEX($L$1:$L$2001,SMALL(IF(NOT($L$1:$L$2001=""),ROW($L$1:$L$2001),""),ROW(K792))),"")</f>
        <v/>
      </c>
    </row>
    <row r="794" spans="2:13">
      <c r="B794" t="str">
        <f>IF(List_of_Participating_PBPs!B799&lt;&gt;"", List_of_Participating_PBPs!B799, "")</f>
        <v/>
      </c>
      <c r="C794" t="str">
        <f t="shared" si="24"/>
        <v/>
      </c>
      <c r="D794" t="str" cm="1">
        <f t="array" ref="D794">IFERROR(INDEX($C$1:$C$2001,SMALL(IF(NOT($C$1:$C$2001=""),ROW($A$1:$A$2001),""),ROW(A793))),"")</f>
        <v/>
      </c>
      <c r="G794" t="str">
        <f t="shared" si="25"/>
        <v/>
      </c>
      <c r="H794" t="str" cm="1">
        <f t="array" ref="H794">IFERROR(INDEX($G$1:$G$2001,SMALL(IF(NOT($G$1:$G$2001=""),ROW($G$1:$G$2001),""),ROW(E793))),"")</f>
        <v/>
      </c>
      <c r="L794" t="str">
        <f>IF(Flex_Benefits!O806= 'Dropdown Selections'!$Q$4, Flex_Benefits!N806, "")</f>
        <v/>
      </c>
      <c r="M794" t="str" cm="1">
        <f t="array" ref="M794">IFERROR(INDEX($L$1:$L$2001,SMALL(IF(NOT($L$1:$L$2001=""),ROW($L$1:$L$2001),""),ROW(K793))),"")</f>
        <v/>
      </c>
    </row>
    <row r="795" spans="2:13">
      <c r="B795" t="str">
        <f>IF(List_of_Participating_PBPs!B800&lt;&gt;"", List_of_Participating_PBPs!B800, "")</f>
        <v/>
      </c>
      <c r="C795" t="str">
        <f t="shared" si="24"/>
        <v/>
      </c>
      <c r="D795" t="str" cm="1">
        <f t="array" ref="D795">IFERROR(INDEX($C$1:$C$2001,SMALL(IF(NOT($C$1:$C$2001=""),ROW($A$1:$A$2001),""),ROW(A794))),"")</f>
        <v/>
      </c>
      <c r="G795" t="str">
        <f t="shared" si="25"/>
        <v/>
      </c>
      <c r="H795" t="str" cm="1">
        <f t="array" ref="H795">IFERROR(INDEX($G$1:$G$2001,SMALL(IF(NOT($G$1:$G$2001=""),ROW($G$1:$G$2001),""),ROW(E794))),"")</f>
        <v/>
      </c>
      <c r="L795" t="str">
        <f>IF(Flex_Benefits!O807= 'Dropdown Selections'!$Q$4, Flex_Benefits!N807, "")</f>
        <v/>
      </c>
      <c r="M795" t="str" cm="1">
        <f t="array" ref="M795">IFERROR(INDEX($L$1:$L$2001,SMALL(IF(NOT($L$1:$L$2001=""),ROW($L$1:$L$2001),""),ROW(K794))),"")</f>
        <v/>
      </c>
    </row>
    <row r="796" spans="2:13">
      <c r="B796" t="str">
        <f>IF(List_of_Participating_PBPs!B801&lt;&gt;"", List_of_Participating_PBPs!B801, "")</f>
        <v/>
      </c>
      <c r="C796" t="str">
        <f t="shared" si="24"/>
        <v/>
      </c>
      <c r="D796" t="str" cm="1">
        <f t="array" ref="D796">IFERROR(INDEX($C$1:$C$2001,SMALL(IF(NOT($C$1:$C$2001=""),ROW($A$1:$A$2001),""),ROW(A795))),"")</f>
        <v/>
      </c>
      <c r="G796" t="str">
        <f t="shared" si="25"/>
        <v/>
      </c>
      <c r="H796" t="str" cm="1">
        <f t="array" ref="H796">IFERROR(INDEX($G$1:$G$2001,SMALL(IF(NOT($G$1:$G$2001=""),ROW($G$1:$G$2001),""),ROW(E795))),"")</f>
        <v/>
      </c>
      <c r="L796" t="str">
        <f>IF(Flex_Benefits!O808= 'Dropdown Selections'!$Q$4, Flex_Benefits!N808, "")</f>
        <v/>
      </c>
      <c r="M796" t="str" cm="1">
        <f t="array" ref="M796">IFERROR(INDEX($L$1:$L$2001,SMALL(IF(NOT($L$1:$L$2001=""),ROW($L$1:$L$2001),""),ROW(K795))),"")</f>
        <v/>
      </c>
    </row>
    <row r="797" spans="2:13">
      <c r="B797" t="str">
        <f>IF(List_of_Participating_PBPs!B802&lt;&gt;"", List_of_Participating_PBPs!B802, "")</f>
        <v/>
      </c>
      <c r="C797" t="str">
        <f t="shared" si="24"/>
        <v/>
      </c>
      <c r="D797" t="str" cm="1">
        <f t="array" ref="D797">IFERROR(INDEX($C$1:$C$2001,SMALL(IF(NOT($C$1:$C$2001=""),ROW($A$1:$A$2001),""),ROW(A796))),"")</f>
        <v/>
      </c>
      <c r="G797" t="str">
        <f t="shared" si="25"/>
        <v/>
      </c>
      <c r="H797" t="str" cm="1">
        <f t="array" ref="H797">IFERROR(INDEX($G$1:$G$2001,SMALL(IF(NOT($G$1:$G$2001=""),ROW($G$1:$G$2001),""),ROW(E796))),"")</f>
        <v/>
      </c>
      <c r="L797" t="str">
        <f>IF(Flex_Benefits!O809= 'Dropdown Selections'!$Q$4, Flex_Benefits!N809, "")</f>
        <v/>
      </c>
      <c r="M797" t="str" cm="1">
        <f t="array" ref="M797">IFERROR(INDEX($L$1:$L$2001,SMALL(IF(NOT($L$1:$L$2001=""),ROW($L$1:$L$2001),""),ROW(K796))),"")</f>
        <v/>
      </c>
    </row>
    <row r="798" spans="2:13">
      <c r="B798" t="str">
        <f>IF(List_of_Participating_PBPs!B803&lt;&gt;"", List_of_Participating_PBPs!B803, "")</f>
        <v/>
      </c>
      <c r="C798" t="str">
        <f t="shared" si="24"/>
        <v/>
      </c>
      <c r="D798" t="str" cm="1">
        <f t="array" ref="D798">IFERROR(INDEX($C$1:$C$2001,SMALL(IF(NOT($C$1:$C$2001=""),ROW($A$1:$A$2001),""),ROW(A797))),"")</f>
        <v/>
      </c>
      <c r="G798" t="str">
        <f t="shared" si="25"/>
        <v/>
      </c>
      <c r="H798" t="str" cm="1">
        <f t="array" ref="H798">IFERROR(INDEX($G$1:$G$2001,SMALL(IF(NOT($G$1:$G$2001=""),ROW($G$1:$G$2001),""),ROW(E797))),"")</f>
        <v/>
      </c>
      <c r="L798" t="str">
        <f>IF(Flex_Benefits!O810= 'Dropdown Selections'!$Q$4, Flex_Benefits!N810, "")</f>
        <v/>
      </c>
      <c r="M798" t="str" cm="1">
        <f t="array" ref="M798">IFERROR(INDEX($L$1:$L$2001,SMALL(IF(NOT($L$1:$L$2001=""),ROW($L$1:$L$2001),""),ROW(K797))),"")</f>
        <v/>
      </c>
    </row>
    <row r="799" spans="2:13">
      <c r="B799" t="str">
        <f>IF(List_of_Participating_PBPs!B804&lt;&gt;"", List_of_Participating_PBPs!B804, "")</f>
        <v/>
      </c>
      <c r="C799" t="str">
        <f t="shared" si="24"/>
        <v/>
      </c>
      <c r="D799" t="str" cm="1">
        <f t="array" ref="D799">IFERROR(INDEX($C$1:$C$2001,SMALL(IF(NOT($C$1:$C$2001=""),ROW($A$1:$A$2001),""),ROW(A798))),"")</f>
        <v/>
      </c>
      <c r="G799" t="str">
        <f t="shared" si="25"/>
        <v/>
      </c>
      <c r="H799" t="str" cm="1">
        <f t="array" ref="H799">IFERROR(INDEX($G$1:$G$2001,SMALL(IF(NOT($G$1:$G$2001=""),ROW($G$1:$G$2001),""),ROW(E798))),"")</f>
        <v/>
      </c>
      <c r="L799" t="str">
        <f>IF(Flex_Benefits!O811= 'Dropdown Selections'!$Q$4, Flex_Benefits!N811, "")</f>
        <v/>
      </c>
      <c r="M799" t="str" cm="1">
        <f t="array" ref="M799">IFERROR(INDEX($L$1:$L$2001,SMALL(IF(NOT($L$1:$L$2001=""),ROW($L$1:$L$2001),""),ROW(K798))),"")</f>
        <v/>
      </c>
    </row>
    <row r="800" spans="2:13">
      <c r="B800" t="str">
        <f>IF(List_of_Participating_PBPs!B805&lt;&gt;"", List_of_Participating_PBPs!B805, "")</f>
        <v/>
      </c>
      <c r="C800" t="str">
        <f t="shared" si="24"/>
        <v/>
      </c>
      <c r="D800" t="str" cm="1">
        <f t="array" ref="D800">IFERROR(INDEX($C$1:$C$2001,SMALL(IF(NOT($C$1:$C$2001=""),ROW($A$1:$A$2001),""),ROW(A799))),"")</f>
        <v/>
      </c>
      <c r="G800" t="str">
        <f t="shared" si="25"/>
        <v/>
      </c>
      <c r="H800" t="str" cm="1">
        <f t="array" ref="H800">IFERROR(INDEX($G$1:$G$2001,SMALL(IF(NOT($G$1:$G$2001=""),ROW($G$1:$G$2001),""),ROW(E799))),"")</f>
        <v/>
      </c>
      <c r="L800" t="str">
        <f>IF(Flex_Benefits!O812= 'Dropdown Selections'!$Q$4, Flex_Benefits!N812, "")</f>
        <v/>
      </c>
      <c r="M800" t="str" cm="1">
        <f t="array" ref="M800">IFERROR(INDEX($L$1:$L$2001,SMALL(IF(NOT($L$1:$L$2001=""),ROW($L$1:$L$2001),""),ROW(K799))),"")</f>
        <v/>
      </c>
    </row>
    <row r="801" spans="2:13">
      <c r="B801" t="str">
        <f>IF(List_of_Participating_PBPs!B806&lt;&gt;"", List_of_Participating_PBPs!B806, "")</f>
        <v/>
      </c>
      <c r="C801" t="str">
        <f t="shared" si="24"/>
        <v/>
      </c>
      <c r="D801" t="str" cm="1">
        <f t="array" ref="D801">IFERROR(INDEX($C$1:$C$2001,SMALL(IF(NOT($C$1:$C$2001=""),ROW($A$1:$A$2001),""),ROW(A800))),"")</f>
        <v/>
      </c>
      <c r="G801" t="str">
        <f t="shared" si="25"/>
        <v/>
      </c>
      <c r="H801" t="str" cm="1">
        <f t="array" ref="H801">IFERROR(INDEX($G$1:$G$2001,SMALL(IF(NOT($G$1:$G$2001=""),ROW($G$1:$G$2001),""),ROW(E800))),"")</f>
        <v/>
      </c>
      <c r="L801" t="str">
        <f>IF(Flex_Benefits!O813= 'Dropdown Selections'!$Q$4, Flex_Benefits!N813, "")</f>
        <v/>
      </c>
      <c r="M801" t="str" cm="1">
        <f t="array" ref="M801">IFERROR(INDEX($L$1:$L$2001,SMALL(IF(NOT($L$1:$L$2001=""),ROW($L$1:$L$2001),""),ROW(K800))),"")</f>
        <v/>
      </c>
    </row>
    <row r="802" spans="2:13">
      <c r="B802" t="str">
        <f>IF(List_of_Participating_PBPs!B807&lt;&gt;"", List_of_Participating_PBPs!B807, "")</f>
        <v/>
      </c>
      <c r="C802" t="str">
        <f t="shared" si="24"/>
        <v/>
      </c>
      <c r="D802" t="str" cm="1">
        <f t="array" ref="D802">IFERROR(INDEX($C$1:$C$2001,SMALL(IF(NOT($C$1:$C$2001=""),ROW($A$1:$A$2001),""),ROW(A801))),"")</f>
        <v/>
      </c>
      <c r="G802" t="str">
        <f t="shared" si="25"/>
        <v/>
      </c>
      <c r="H802" t="str" cm="1">
        <f t="array" ref="H802">IFERROR(INDEX($G$1:$G$2001,SMALL(IF(NOT($G$1:$G$2001=""),ROW($G$1:$G$2001),""),ROW(E801))),"")</f>
        <v/>
      </c>
      <c r="L802" t="str">
        <f>IF(Flex_Benefits!O814= 'Dropdown Selections'!$Q$4, Flex_Benefits!N814, "")</f>
        <v/>
      </c>
      <c r="M802" t="str" cm="1">
        <f t="array" ref="M802">IFERROR(INDEX($L$1:$L$2001,SMALL(IF(NOT($L$1:$L$2001=""),ROW($L$1:$L$2001),""),ROW(K801))),"")</f>
        <v/>
      </c>
    </row>
    <row r="803" spans="2:13">
      <c r="B803" t="str">
        <f>IF(List_of_Participating_PBPs!B808&lt;&gt;"", List_of_Participating_PBPs!B808, "")</f>
        <v/>
      </c>
      <c r="C803" t="str">
        <f t="shared" si="24"/>
        <v/>
      </c>
      <c r="D803" t="str" cm="1">
        <f t="array" ref="D803">IFERROR(INDEX($C$1:$C$2001,SMALL(IF(NOT($C$1:$C$2001=""),ROW($A$1:$A$2001),""),ROW(A802))),"")</f>
        <v/>
      </c>
      <c r="G803" t="str">
        <f t="shared" si="25"/>
        <v/>
      </c>
      <c r="H803" t="str" cm="1">
        <f t="array" ref="H803">IFERROR(INDEX($G$1:$G$2001,SMALL(IF(NOT($G$1:$G$2001=""),ROW($G$1:$G$2001),""),ROW(E802))),"")</f>
        <v/>
      </c>
      <c r="L803" t="str">
        <f>IF(Flex_Benefits!O815= 'Dropdown Selections'!$Q$4, Flex_Benefits!N815, "")</f>
        <v/>
      </c>
      <c r="M803" t="str" cm="1">
        <f t="array" ref="M803">IFERROR(INDEX($L$1:$L$2001,SMALL(IF(NOT($L$1:$L$2001=""),ROW($L$1:$L$2001),""),ROW(K802))),"")</f>
        <v/>
      </c>
    </row>
    <row r="804" spans="2:13">
      <c r="B804" t="str">
        <f>IF(List_of_Participating_PBPs!B809&lt;&gt;"", List_of_Participating_PBPs!B809, "")</f>
        <v/>
      </c>
      <c r="C804" t="str">
        <f t="shared" si="24"/>
        <v/>
      </c>
      <c r="D804" t="str" cm="1">
        <f t="array" ref="D804">IFERROR(INDEX($C$1:$C$2001,SMALL(IF(NOT($C$1:$C$2001=""),ROW($A$1:$A$2001),""),ROW(A803))),"")</f>
        <v/>
      </c>
      <c r="G804" t="str">
        <f t="shared" si="25"/>
        <v/>
      </c>
      <c r="H804" t="str" cm="1">
        <f t="array" ref="H804">IFERROR(INDEX($G$1:$G$2001,SMALL(IF(NOT($G$1:$G$2001=""),ROW($G$1:$G$2001),""),ROW(E803))),"")</f>
        <v/>
      </c>
      <c r="L804" t="str">
        <f>IF(Flex_Benefits!O816= 'Dropdown Selections'!$Q$4, Flex_Benefits!N816, "")</f>
        <v/>
      </c>
      <c r="M804" t="str" cm="1">
        <f t="array" ref="M804">IFERROR(INDEX($L$1:$L$2001,SMALL(IF(NOT($L$1:$L$2001=""),ROW($L$1:$L$2001),""),ROW(K803))),"")</f>
        <v/>
      </c>
    </row>
    <row r="805" spans="2:13">
      <c r="B805" t="str">
        <f>IF(List_of_Participating_PBPs!B810&lt;&gt;"", List_of_Participating_PBPs!B810, "")</f>
        <v/>
      </c>
      <c r="C805" t="str">
        <f t="shared" si="24"/>
        <v/>
      </c>
      <c r="D805" t="str" cm="1">
        <f t="array" ref="D805">IFERROR(INDEX($C$1:$C$2001,SMALL(IF(NOT($C$1:$C$2001=""),ROW($A$1:$A$2001),""),ROW(A804))),"")</f>
        <v/>
      </c>
      <c r="G805" t="str">
        <f t="shared" si="25"/>
        <v/>
      </c>
      <c r="H805" t="str" cm="1">
        <f t="array" ref="H805">IFERROR(INDEX($G$1:$G$2001,SMALL(IF(NOT($G$1:$G$2001=""),ROW($G$1:$G$2001),""),ROW(E804))),"")</f>
        <v/>
      </c>
      <c r="L805" t="str">
        <f>IF(Flex_Benefits!O817= 'Dropdown Selections'!$Q$4, Flex_Benefits!N817, "")</f>
        <v/>
      </c>
      <c r="M805" t="str" cm="1">
        <f t="array" ref="M805">IFERROR(INDEX($L$1:$L$2001,SMALL(IF(NOT($L$1:$L$2001=""),ROW($L$1:$L$2001),""),ROW(K804))),"")</f>
        <v/>
      </c>
    </row>
    <row r="806" spans="2:13">
      <c r="B806" t="str">
        <f>IF(List_of_Participating_PBPs!B811&lt;&gt;"", List_of_Participating_PBPs!B811, "")</f>
        <v/>
      </c>
      <c r="C806" t="str">
        <f t="shared" si="24"/>
        <v/>
      </c>
      <c r="D806" t="str" cm="1">
        <f t="array" ref="D806">IFERROR(INDEX($C$1:$C$2001,SMALL(IF(NOT($C$1:$C$2001=""),ROW($A$1:$A$2001),""),ROW(A805))),"")</f>
        <v/>
      </c>
      <c r="G806" t="str">
        <f t="shared" si="25"/>
        <v/>
      </c>
      <c r="H806" t="str" cm="1">
        <f t="array" ref="H806">IFERROR(INDEX($G$1:$G$2001,SMALL(IF(NOT($G$1:$G$2001=""),ROW($G$1:$G$2001),""),ROW(E805))),"")</f>
        <v/>
      </c>
      <c r="L806" t="str">
        <f>IF(Flex_Benefits!O818= 'Dropdown Selections'!$Q$4, Flex_Benefits!N818, "")</f>
        <v/>
      </c>
      <c r="M806" t="str" cm="1">
        <f t="array" ref="M806">IFERROR(INDEX($L$1:$L$2001,SMALL(IF(NOT($L$1:$L$2001=""),ROW($L$1:$L$2001),""),ROW(K805))),"")</f>
        <v/>
      </c>
    </row>
    <row r="807" spans="2:13">
      <c r="B807" t="str">
        <f>IF(List_of_Participating_PBPs!B812&lt;&gt;"", List_of_Participating_PBPs!B812, "")</f>
        <v/>
      </c>
      <c r="C807" t="str">
        <f t="shared" si="24"/>
        <v/>
      </c>
      <c r="D807" t="str" cm="1">
        <f t="array" ref="D807">IFERROR(INDEX($C$1:$C$2001,SMALL(IF(NOT($C$1:$C$2001=""),ROW($A$1:$A$2001),""),ROW(A806))),"")</f>
        <v/>
      </c>
      <c r="G807" t="str">
        <f t="shared" si="25"/>
        <v/>
      </c>
      <c r="H807" t="str" cm="1">
        <f t="array" ref="H807">IFERROR(INDEX($G$1:$G$2001,SMALL(IF(NOT($G$1:$G$2001=""),ROW($G$1:$G$2001),""),ROW(E806))),"")</f>
        <v/>
      </c>
      <c r="L807" t="str">
        <f>IF(Flex_Benefits!O819= 'Dropdown Selections'!$Q$4, Flex_Benefits!N819, "")</f>
        <v/>
      </c>
      <c r="M807" t="str" cm="1">
        <f t="array" ref="M807">IFERROR(INDEX($L$1:$L$2001,SMALL(IF(NOT($L$1:$L$2001=""),ROW($L$1:$L$2001),""),ROW(K806))),"")</f>
        <v/>
      </c>
    </row>
    <row r="808" spans="2:13">
      <c r="B808" t="str">
        <f>IF(List_of_Participating_PBPs!B813&lt;&gt;"", List_of_Participating_PBPs!B813, "")</f>
        <v/>
      </c>
      <c r="C808" t="str">
        <f t="shared" si="24"/>
        <v/>
      </c>
      <c r="D808" t="str" cm="1">
        <f t="array" ref="D808">IFERROR(INDEX($C$1:$C$2001,SMALL(IF(NOT($C$1:$C$2001=""),ROW($A$1:$A$2001),""),ROW(A807))),"")</f>
        <v/>
      </c>
      <c r="G808" t="str">
        <f t="shared" si="25"/>
        <v/>
      </c>
      <c r="H808" t="str" cm="1">
        <f t="array" ref="H808">IFERROR(INDEX($G$1:$G$2001,SMALL(IF(NOT($G$1:$G$2001=""),ROW($G$1:$G$2001),""),ROW(E807))),"")</f>
        <v/>
      </c>
      <c r="L808" t="str">
        <f>IF(Flex_Benefits!O820= 'Dropdown Selections'!$Q$4, Flex_Benefits!N820, "")</f>
        <v/>
      </c>
      <c r="M808" t="str" cm="1">
        <f t="array" ref="M808">IFERROR(INDEX($L$1:$L$2001,SMALL(IF(NOT($L$1:$L$2001=""),ROW($L$1:$L$2001),""),ROW(K807))),"")</f>
        <v/>
      </c>
    </row>
    <row r="809" spans="2:13">
      <c r="B809" t="str">
        <f>IF(List_of_Participating_PBPs!B814&lt;&gt;"", List_of_Participating_PBPs!B814, "")</f>
        <v/>
      </c>
      <c r="C809" t="str">
        <f t="shared" si="24"/>
        <v/>
      </c>
      <c r="D809" t="str" cm="1">
        <f t="array" ref="D809">IFERROR(INDEX($C$1:$C$2001,SMALL(IF(NOT($C$1:$C$2001=""),ROW($A$1:$A$2001),""),ROW(A808))),"")</f>
        <v/>
      </c>
      <c r="G809" t="str">
        <f t="shared" si="25"/>
        <v/>
      </c>
      <c r="H809" t="str" cm="1">
        <f t="array" ref="H809">IFERROR(INDEX($G$1:$G$2001,SMALL(IF(NOT($G$1:$G$2001=""),ROW($G$1:$G$2001),""),ROW(E808))),"")</f>
        <v/>
      </c>
      <c r="L809" t="str">
        <f>IF(Flex_Benefits!O821= 'Dropdown Selections'!$Q$4, Flex_Benefits!N821, "")</f>
        <v/>
      </c>
      <c r="M809" t="str" cm="1">
        <f t="array" ref="M809">IFERROR(INDEX($L$1:$L$2001,SMALL(IF(NOT($L$1:$L$2001=""),ROW($L$1:$L$2001),""),ROW(K808))),"")</f>
        <v/>
      </c>
    </row>
    <row r="810" spans="2:13">
      <c r="B810" t="str">
        <f>IF(List_of_Participating_PBPs!B815&lt;&gt;"", List_of_Participating_PBPs!B815, "")</f>
        <v/>
      </c>
      <c r="C810" t="str">
        <f t="shared" si="24"/>
        <v/>
      </c>
      <c r="D810" t="str" cm="1">
        <f t="array" ref="D810">IFERROR(INDEX($C$1:$C$2001,SMALL(IF(NOT($C$1:$C$2001=""),ROW($A$1:$A$2001),""),ROW(A809))),"")</f>
        <v/>
      </c>
      <c r="G810" t="str">
        <f t="shared" si="25"/>
        <v/>
      </c>
      <c r="H810" t="str" cm="1">
        <f t="array" ref="H810">IFERROR(INDEX($G$1:$G$2001,SMALL(IF(NOT($G$1:$G$2001=""),ROW($G$1:$G$2001),""),ROW(E809))),"")</f>
        <v/>
      </c>
      <c r="L810" t="str">
        <f>IF(Flex_Benefits!O822= 'Dropdown Selections'!$Q$4, Flex_Benefits!N822, "")</f>
        <v/>
      </c>
      <c r="M810" t="str" cm="1">
        <f t="array" ref="M810">IFERROR(INDEX($L$1:$L$2001,SMALL(IF(NOT($L$1:$L$2001=""),ROW($L$1:$L$2001),""),ROW(K809))),"")</f>
        <v/>
      </c>
    </row>
    <row r="811" spans="2:13">
      <c r="B811" t="str">
        <f>IF(List_of_Participating_PBPs!B816&lt;&gt;"", List_of_Participating_PBPs!B816, "")</f>
        <v/>
      </c>
      <c r="C811" t="str">
        <f t="shared" si="24"/>
        <v/>
      </c>
      <c r="D811" t="str" cm="1">
        <f t="array" ref="D811">IFERROR(INDEX($C$1:$C$2001,SMALL(IF(NOT($C$1:$C$2001=""),ROW($A$1:$A$2001),""),ROW(A810))),"")</f>
        <v/>
      </c>
      <c r="G811" t="str">
        <f t="shared" si="25"/>
        <v/>
      </c>
      <c r="H811" t="str" cm="1">
        <f t="array" ref="H811">IFERROR(INDEX($G$1:$G$2001,SMALL(IF(NOT($G$1:$G$2001=""),ROW($G$1:$G$2001),""),ROW(E810))),"")</f>
        <v/>
      </c>
      <c r="L811" t="str">
        <f>IF(Flex_Benefits!O823= 'Dropdown Selections'!$Q$4, Flex_Benefits!N823, "")</f>
        <v/>
      </c>
      <c r="M811" t="str" cm="1">
        <f t="array" ref="M811">IFERROR(INDEX($L$1:$L$2001,SMALL(IF(NOT($L$1:$L$2001=""),ROW($L$1:$L$2001),""),ROW(K810))),"")</f>
        <v/>
      </c>
    </row>
    <row r="812" spans="2:13">
      <c r="B812" t="str">
        <f>IF(List_of_Participating_PBPs!B817&lt;&gt;"", List_of_Participating_PBPs!B817, "")</f>
        <v/>
      </c>
      <c r="C812" t="str">
        <f t="shared" si="24"/>
        <v/>
      </c>
      <c r="D812" t="str" cm="1">
        <f t="array" ref="D812">IFERROR(INDEX($C$1:$C$2001,SMALL(IF(NOT($C$1:$C$2001=""),ROW($A$1:$A$2001),""),ROW(A811))),"")</f>
        <v/>
      </c>
      <c r="G812" t="str">
        <f t="shared" si="25"/>
        <v/>
      </c>
      <c r="H812" t="str" cm="1">
        <f t="array" ref="H812">IFERROR(INDEX($G$1:$G$2001,SMALL(IF(NOT($G$1:$G$2001=""),ROW($G$1:$G$2001),""),ROW(E811))),"")</f>
        <v/>
      </c>
      <c r="L812" t="str">
        <f>IF(Flex_Benefits!O824= 'Dropdown Selections'!$Q$4, Flex_Benefits!N824, "")</f>
        <v/>
      </c>
      <c r="M812" t="str" cm="1">
        <f t="array" ref="M812">IFERROR(INDEX($L$1:$L$2001,SMALL(IF(NOT($L$1:$L$2001=""),ROW($L$1:$L$2001),""),ROW(K811))),"")</f>
        <v/>
      </c>
    </row>
    <row r="813" spans="2:13">
      <c r="B813" t="str">
        <f>IF(List_of_Participating_PBPs!B818&lt;&gt;"", List_of_Participating_PBPs!B818, "")</f>
        <v/>
      </c>
      <c r="C813" t="str">
        <f t="shared" si="24"/>
        <v/>
      </c>
      <c r="D813" t="str" cm="1">
        <f t="array" ref="D813">IFERROR(INDEX($C$1:$C$2001,SMALL(IF(NOT($C$1:$C$2001=""),ROW($A$1:$A$2001),""),ROW(A812))),"")</f>
        <v/>
      </c>
      <c r="G813" t="str">
        <f t="shared" si="25"/>
        <v/>
      </c>
      <c r="H813" t="str" cm="1">
        <f t="array" ref="H813">IFERROR(INDEX($G$1:$G$2001,SMALL(IF(NOT($G$1:$G$2001=""),ROW($G$1:$G$2001),""),ROW(E812))),"")</f>
        <v/>
      </c>
      <c r="L813" t="str">
        <f>IF(Flex_Benefits!O825= 'Dropdown Selections'!$Q$4, Flex_Benefits!N825, "")</f>
        <v/>
      </c>
      <c r="M813" t="str" cm="1">
        <f t="array" ref="M813">IFERROR(INDEX($L$1:$L$2001,SMALL(IF(NOT($L$1:$L$2001=""),ROW($L$1:$L$2001),""),ROW(K812))),"")</f>
        <v/>
      </c>
    </row>
    <row r="814" spans="2:13">
      <c r="B814" t="str">
        <f>IF(List_of_Participating_PBPs!B819&lt;&gt;"", List_of_Participating_PBPs!B819, "")</f>
        <v/>
      </c>
      <c r="C814" t="str">
        <f t="shared" si="24"/>
        <v/>
      </c>
      <c r="D814" t="str" cm="1">
        <f t="array" ref="D814">IFERROR(INDEX($C$1:$C$2001,SMALL(IF(NOT($C$1:$C$2001=""),ROW($A$1:$A$2001),""),ROW(A813))),"")</f>
        <v/>
      </c>
      <c r="G814" t="str">
        <f t="shared" si="25"/>
        <v/>
      </c>
      <c r="H814" t="str" cm="1">
        <f t="array" ref="H814">IFERROR(INDEX($G$1:$G$2001,SMALL(IF(NOT($G$1:$G$2001=""),ROW($G$1:$G$2001),""),ROW(E813))),"")</f>
        <v/>
      </c>
      <c r="L814" t="str">
        <f>IF(Flex_Benefits!O826= 'Dropdown Selections'!$Q$4, Flex_Benefits!N826, "")</f>
        <v/>
      </c>
      <c r="M814" t="str" cm="1">
        <f t="array" ref="M814">IFERROR(INDEX($L$1:$L$2001,SMALL(IF(NOT($L$1:$L$2001=""),ROW($L$1:$L$2001),""),ROW(K813))),"")</f>
        <v/>
      </c>
    </row>
    <row r="815" spans="2:13">
      <c r="B815" t="str">
        <f>IF(List_of_Participating_PBPs!B820&lt;&gt;"", List_of_Participating_PBPs!B820, "")</f>
        <v/>
      </c>
      <c r="C815" t="str">
        <f t="shared" si="24"/>
        <v/>
      </c>
      <c r="D815" t="str" cm="1">
        <f t="array" ref="D815">IFERROR(INDEX($C$1:$C$2001,SMALL(IF(NOT($C$1:$C$2001=""),ROW($A$1:$A$2001),""),ROW(A814))),"")</f>
        <v/>
      </c>
      <c r="G815" t="str">
        <f t="shared" si="25"/>
        <v/>
      </c>
      <c r="H815" t="str" cm="1">
        <f t="array" ref="H815">IFERROR(INDEX($G$1:$G$2001,SMALL(IF(NOT($G$1:$G$2001=""),ROW($G$1:$G$2001),""),ROW(E814))),"")</f>
        <v/>
      </c>
      <c r="L815" t="str">
        <f>IF(Flex_Benefits!O827= 'Dropdown Selections'!$Q$4, Flex_Benefits!N827, "")</f>
        <v/>
      </c>
      <c r="M815" t="str" cm="1">
        <f t="array" ref="M815">IFERROR(INDEX($L$1:$L$2001,SMALL(IF(NOT($L$1:$L$2001=""),ROW($L$1:$L$2001),""),ROW(K814))),"")</f>
        <v/>
      </c>
    </row>
    <row r="816" spans="2:13">
      <c r="B816" t="str">
        <f>IF(List_of_Participating_PBPs!B821&lt;&gt;"", List_of_Participating_PBPs!B821, "")</f>
        <v/>
      </c>
      <c r="C816" t="str">
        <f t="shared" si="24"/>
        <v/>
      </c>
      <c r="D816" t="str" cm="1">
        <f t="array" ref="D816">IFERROR(INDEX($C$1:$C$2001,SMALL(IF(NOT($C$1:$C$2001=""),ROW($A$1:$A$2001),""),ROW(A815))),"")</f>
        <v/>
      </c>
      <c r="G816" t="str">
        <f t="shared" si="25"/>
        <v/>
      </c>
      <c r="H816" t="str" cm="1">
        <f t="array" ref="H816">IFERROR(INDEX($G$1:$G$2001,SMALL(IF(NOT($G$1:$G$2001=""),ROW($G$1:$G$2001),""),ROW(E815))),"")</f>
        <v/>
      </c>
      <c r="L816" t="str">
        <f>IF(Flex_Benefits!O828= 'Dropdown Selections'!$Q$4, Flex_Benefits!N828, "")</f>
        <v/>
      </c>
      <c r="M816" t="str" cm="1">
        <f t="array" ref="M816">IFERROR(INDEX($L$1:$L$2001,SMALL(IF(NOT($L$1:$L$2001=""),ROW($L$1:$L$2001),""),ROW(K815))),"")</f>
        <v/>
      </c>
    </row>
    <row r="817" spans="2:13">
      <c r="B817" t="str">
        <f>IF(List_of_Participating_PBPs!B822&lt;&gt;"", List_of_Participating_PBPs!B822, "")</f>
        <v/>
      </c>
      <c r="C817" t="str">
        <f t="shared" si="24"/>
        <v/>
      </c>
      <c r="D817" t="str" cm="1">
        <f t="array" ref="D817">IFERROR(INDEX($C$1:$C$2001,SMALL(IF(NOT($C$1:$C$2001=""),ROW($A$1:$A$2001),""),ROW(A816))),"")</f>
        <v/>
      </c>
      <c r="G817" t="str">
        <f t="shared" si="25"/>
        <v/>
      </c>
      <c r="H817" t="str" cm="1">
        <f t="array" ref="H817">IFERROR(INDEX($G$1:$G$2001,SMALL(IF(NOT($G$1:$G$2001=""),ROW($G$1:$G$2001),""),ROW(E816))),"")</f>
        <v/>
      </c>
      <c r="L817" t="str">
        <f>IF(Flex_Benefits!O829= 'Dropdown Selections'!$Q$4, Flex_Benefits!N829, "")</f>
        <v/>
      </c>
      <c r="M817" t="str" cm="1">
        <f t="array" ref="M817">IFERROR(INDEX($L$1:$L$2001,SMALL(IF(NOT($L$1:$L$2001=""),ROW($L$1:$L$2001),""),ROW(K816))),"")</f>
        <v/>
      </c>
    </row>
    <row r="818" spans="2:13">
      <c r="B818" t="str">
        <f>IF(List_of_Participating_PBPs!B823&lt;&gt;"", List_of_Participating_PBPs!B823, "")</f>
        <v/>
      </c>
      <c r="C818" t="str">
        <f t="shared" si="24"/>
        <v/>
      </c>
      <c r="D818" t="str" cm="1">
        <f t="array" ref="D818">IFERROR(INDEX($C$1:$C$2001,SMALL(IF(NOT($C$1:$C$2001=""),ROW($A$1:$A$2001),""),ROW(A817))),"")</f>
        <v/>
      </c>
      <c r="G818" t="str">
        <f t="shared" si="25"/>
        <v/>
      </c>
      <c r="H818" t="str" cm="1">
        <f t="array" ref="H818">IFERROR(INDEX($G$1:$G$2001,SMALL(IF(NOT($G$1:$G$2001=""),ROW($G$1:$G$2001),""),ROW(E817))),"")</f>
        <v/>
      </c>
      <c r="L818" t="str">
        <f>IF(Flex_Benefits!O830= 'Dropdown Selections'!$Q$4, Flex_Benefits!N830, "")</f>
        <v/>
      </c>
      <c r="M818" t="str" cm="1">
        <f t="array" ref="M818">IFERROR(INDEX($L$1:$L$2001,SMALL(IF(NOT($L$1:$L$2001=""),ROW($L$1:$L$2001),""),ROW(K817))),"")</f>
        <v/>
      </c>
    </row>
    <row r="819" spans="2:13">
      <c r="B819" t="str">
        <f>IF(List_of_Participating_PBPs!B824&lt;&gt;"", List_of_Participating_PBPs!B824, "")</f>
        <v/>
      </c>
      <c r="C819" t="str">
        <f t="shared" si="24"/>
        <v/>
      </c>
      <c r="D819" t="str" cm="1">
        <f t="array" ref="D819">IFERROR(INDEX($C$1:$C$2001,SMALL(IF(NOT($C$1:$C$2001=""),ROW($A$1:$A$2001),""),ROW(A818))),"")</f>
        <v/>
      </c>
      <c r="G819" t="str">
        <f t="shared" si="25"/>
        <v/>
      </c>
      <c r="H819" t="str" cm="1">
        <f t="array" ref="H819">IFERROR(INDEX($G$1:$G$2001,SMALL(IF(NOT($G$1:$G$2001=""),ROW($G$1:$G$2001),""),ROW(E818))),"")</f>
        <v/>
      </c>
      <c r="L819" t="str">
        <f>IF(Flex_Benefits!O831= 'Dropdown Selections'!$Q$4, Flex_Benefits!N831, "")</f>
        <v/>
      </c>
      <c r="M819" t="str" cm="1">
        <f t="array" ref="M819">IFERROR(INDEX($L$1:$L$2001,SMALL(IF(NOT($L$1:$L$2001=""),ROW($L$1:$L$2001),""),ROW(K818))),"")</f>
        <v/>
      </c>
    </row>
    <row r="820" spans="2:13">
      <c r="B820" t="str">
        <f>IF(List_of_Participating_PBPs!B825&lt;&gt;"", List_of_Participating_PBPs!B825, "")</f>
        <v/>
      </c>
      <c r="C820" t="str">
        <f t="shared" si="24"/>
        <v/>
      </c>
      <c r="D820" t="str" cm="1">
        <f t="array" ref="D820">IFERROR(INDEX($C$1:$C$2001,SMALL(IF(NOT($C$1:$C$2001=""),ROW($A$1:$A$2001),""),ROW(A819))),"")</f>
        <v/>
      </c>
      <c r="G820" t="str">
        <f t="shared" si="25"/>
        <v/>
      </c>
      <c r="H820" t="str" cm="1">
        <f t="array" ref="H820">IFERROR(INDEX($G$1:$G$2001,SMALL(IF(NOT($G$1:$G$2001=""),ROW($G$1:$G$2001),""),ROW(E819))),"")</f>
        <v/>
      </c>
      <c r="L820" t="str">
        <f>IF(Flex_Benefits!O832= 'Dropdown Selections'!$Q$4, Flex_Benefits!N832, "")</f>
        <v/>
      </c>
      <c r="M820" t="str" cm="1">
        <f t="array" ref="M820">IFERROR(INDEX($L$1:$L$2001,SMALL(IF(NOT($L$1:$L$2001=""),ROW($L$1:$L$2001),""),ROW(K819))),"")</f>
        <v/>
      </c>
    </row>
    <row r="821" spans="2:13">
      <c r="B821" t="str">
        <f>IF(List_of_Participating_PBPs!B826&lt;&gt;"", List_of_Participating_PBPs!B826, "")</f>
        <v/>
      </c>
      <c r="C821" t="str">
        <f t="shared" si="24"/>
        <v/>
      </c>
      <c r="D821" t="str" cm="1">
        <f t="array" ref="D821">IFERROR(INDEX($C$1:$C$2001,SMALL(IF(NOT($C$1:$C$2001=""),ROW($A$1:$A$2001),""),ROW(A820))),"")</f>
        <v/>
      </c>
      <c r="G821" t="str">
        <f t="shared" si="25"/>
        <v/>
      </c>
      <c r="H821" t="str" cm="1">
        <f t="array" ref="H821">IFERROR(INDEX($G$1:$G$2001,SMALL(IF(NOT($G$1:$G$2001=""),ROW($G$1:$G$2001),""),ROW(E820))),"")</f>
        <v/>
      </c>
      <c r="L821" t="str">
        <f>IF(Flex_Benefits!O833= 'Dropdown Selections'!$Q$4, Flex_Benefits!N833, "")</f>
        <v/>
      </c>
      <c r="M821" t="str" cm="1">
        <f t="array" ref="M821">IFERROR(INDEX($L$1:$L$2001,SMALL(IF(NOT($L$1:$L$2001=""),ROW($L$1:$L$2001),""),ROW(K820))),"")</f>
        <v/>
      </c>
    </row>
    <row r="822" spans="2:13">
      <c r="B822" t="str">
        <f>IF(List_of_Participating_PBPs!B827&lt;&gt;"", List_of_Participating_PBPs!B827, "")</f>
        <v/>
      </c>
      <c r="C822" t="str">
        <f t="shared" si="24"/>
        <v/>
      </c>
      <c r="D822" t="str" cm="1">
        <f t="array" ref="D822">IFERROR(INDEX($C$1:$C$2001,SMALL(IF(NOT($C$1:$C$2001=""),ROW($A$1:$A$2001),""),ROW(A821))),"")</f>
        <v/>
      </c>
      <c r="G822" t="str">
        <f t="shared" si="25"/>
        <v/>
      </c>
      <c r="H822" t="str" cm="1">
        <f t="array" ref="H822">IFERROR(INDEX($G$1:$G$2001,SMALL(IF(NOT($G$1:$G$2001=""),ROW($G$1:$G$2001),""),ROW(E821))),"")</f>
        <v/>
      </c>
      <c r="L822" t="str">
        <f>IF(Flex_Benefits!O834= 'Dropdown Selections'!$Q$4, Flex_Benefits!N834, "")</f>
        <v/>
      </c>
      <c r="M822" t="str" cm="1">
        <f t="array" ref="M822">IFERROR(INDEX($L$1:$L$2001,SMALL(IF(NOT($L$1:$L$2001=""),ROW($L$1:$L$2001),""),ROW(K821))),"")</f>
        <v/>
      </c>
    </row>
    <row r="823" spans="2:13">
      <c r="B823" t="str">
        <f>IF(List_of_Participating_PBPs!B828&lt;&gt;"", List_of_Participating_PBPs!B828, "")</f>
        <v/>
      </c>
      <c r="C823" t="str">
        <f t="shared" si="24"/>
        <v/>
      </c>
      <c r="D823" t="str" cm="1">
        <f t="array" ref="D823">IFERROR(INDEX($C$1:$C$2001,SMALL(IF(NOT($C$1:$C$2001=""),ROW($A$1:$A$2001),""),ROW(A822))),"")</f>
        <v/>
      </c>
      <c r="G823" t="str">
        <f t="shared" si="25"/>
        <v/>
      </c>
      <c r="H823" t="str" cm="1">
        <f t="array" ref="H823">IFERROR(INDEX($G$1:$G$2001,SMALL(IF(NOT($G$1:$G$2001=""),ROW($G$1:$G$2001),""),ROW(E822))),"")</f>
        <v/>
      </c>
      <c r="L823" t="str">
        <f>IF(Flex_Benefits!O835= 'Dropdown Selections'!$Q$4, Flex_Benefits!N835, "")</f>
        <v/>
      </c>
      <c r="M823" t="str" cm="1">
        <f t="array" ref="M823">IFERROR(INDEX($L$1:$L$2001,SMALL(IF(NOT($L$1:$L$2001=""),ROW($L$1:$L$2001),""),ROW(K822))),"")</f>
        <v/>
      </c>
    </row>
    <row r="824" spans="2:13">
      <c r="B824" t="str">
        <f>IF(List_of_Participating_PBPs!B829&lt;&gt;"", List_of_Participating_PBPs!B829, "")</f>
        <v/>
      </c>
      <c r="C824" t="str">
        <f t="shared" si="24"/>
        <v/>
      </c>
      <c r="D824" t="str" cm="1">
        <f t="array" ref="D824">IFERROR(INDEX($C$1:$C$2001,SMALL(IF(NOT($C$1:$C$2001=""),ROW($A$1:$A$2001),""),ROW(A823))),"")</f>
        <v/>
      </c>
      <c r="G824" t="str">
        <f t="shared" si="25"/>
        <v/>
      </c>
      <c r="H824" t="str" cm="1">
        <f t="array" ref="H824">IFERROR(INDEX($G$1:$G$2001,SMALL(IF(NOT($G$1:$G$2001=""),ROW($G$1:$G$2001),""),ROW(E823))),"")</f>
        <v/>
      </c>
      <c r="L824" t="str">
        <f>IF(Flex_Benefits!O836= 'Dropdown Selections'!$Q$4, Flex_Benefits!N836, "")</f>
        <v/>
      </c>
      <c r="M824" t="str" cm="1">
        <f t="array" ref="M824">IFERROR(INDEX($L$1:$L$2001,SMALL(IF(NOT($L$1:$L$2001=""),ROW($L$1:$L$2001),""),ROW(K823))),"")</f>
        <v/>
      </c>
    </row>
    <row r="825" spans="2:13">
      <c r="B825" t="str">
        <f>IF(List_of_Participating_PBPs!B830&lt;&gt;"", List_of_Participating_PBPs!B830, "")</f>
        <v/>
      </c>
      <c r="C825" t="str">
        <f t="shared" si="24"/>
        <v/>
      </c>
      <c r="D825" t="str" cm="1">
        <f t="array" ref="D825">IFERROR(INDEX($C$1:$C$2001,SMALL(IF(NOT($C$1:$C$2001=""),ROW($A$1:$A$2001),""),ROW(A824))),"")</f>
        <v/>
      </c>
      <c r="G825" t="str">
        <f t="shared" si="25"/>
        <v/>
      </c>
      <c r="H825" t="str" cm="1">
        <f t="array" ref="H825">IFERROR(INDEX($G$1:$G$2001,SMALL(IF(NOT($G$1:$G$2001=""),ROW($G$1:$G$2001),""),ROW(E824))),"")</f>
        <v/>
      </c>
      <c r="L825" t="str">
        <f>IF(Flex_Benefits!O837= 'Dropdown Selections'!$Q$4, Flex_Benefits!N837, "")</f>
        <v/>
      </c>
      <c r="M825" t="str" cm="1">
        <f t="array" ref="M825">IFERROR(INDEX($L$1:$L$2001,SMALL(IF(NOT($L$1:$L$2001=""),ROW($L$1:$L$2001),""),ROW(K824))),"")</f>
        <v/>
      </c>
    </row>
    <row r="826" spans="2:13">
      <c r="B826" t="str">
        <f>IF(List_of_Participating_PBPs!B831&lt;&gt;"", List_of_Participating_PBPs!B831, "")</f>
        <v/>
      </c>
      <c r="C826" t="str">
        <f t="shared" si="24"/>
        <v/>
      </c>
      <c r="D826" t="str" cm="1">
        <f t="array" ref="D826">IFERROR(INDEX($C$1:$C$2001,SMALL(IF(NOT($C$1:$C$2001=""),ROW($A$1:$A$2001),""),ROW(A825))),"")</f>
        <v/>
      </c>
      <c r="G826" t="str">
        <f t="shared" si="25"/>
        <v/>
      </c>
      <c r="H826" t="str" cm="1">
        <f t="array" ref="H826">IFERROR(INDEX($G$1:$G$2001,SMALL(IF(NOT($G$1:$G$2001=""),ROW($G$1:$G$2001),""),ROW(E825))),"")</f>
        <v/>
      </c>
      <c r="L826" t="str">
        <f>IF(Flex_Benefits!O838= 'Dropdown Selections'!$Q$4, Flex_Benefits!N838, "")</f>
        <v/>
      </c>
      <c r="M826" t="str" cm="1">
        <f t="array" ref="M826">IFERROR(INDEX($L$1:$L$2001,SMALL(IF(NOT($L$1:$L$2001=""),ROW($L$1:$L$2001),""),ROW(K825))),"")</f>
        <v/>
      </c>
    </row>
    <row r="827" spans="2:13">
      <c r="B827" t="str">
        <f>IF(List_of_Participating_PBPs!B832&lt;&gt;"", List_of_Participating_PBPs!B832, "")</f>
        <v/>
      </c>
      <c r="C827" t="str">
        <f t="shared" si="24"/>
        <v/>
      </c>
      <c r="D827" t="str" cm="1">
        <f t="array" ref="D827">IFERROR(INDEX($C$1:$C$2001,SMALL(IF(NOT($C$1:$C$2001=""),ROW($A$1:$A$2001),""),ROW(A826))),"")</f>
        <v/>
      </c>
      <c r="G827" t="str">
        <f t="shared" si="25"/>
        <v/>
      </c>
      <c r="H827" t="str" cm="1">
        <f t="array" ref="H827">IFERROR(INDEX($G$1:$G$2001,SMALL(IF(NOT($G$1:$G$2001=""),ROW($G$1:$G$2001),""),ROW(E826))),"")</f>
        <v/>
      </c>
      <c r="L827" t="str">
        <f>IF(Flex_Benefits!O839= 'Dropdown Selections'!$Q$4, Flex_Benefits!N839, "")</f>
        <v/>
      </c>
      <c r="M827" t="str" cm="1">
        <f t="array" ref="M827">IFERROR(INDEX($L$1:$L$2001,SMALL(IF(NOT($L$1:$L$2001=""),ROW($L$1:$L$2001),""),ROW(K826))),"")</f>
        <v/>
      </c>
    </row>
    <row r="828" spans="2:13">
      <c r="B828" t="str">
        <f>IF(List_of_Participating_PBPs!B833&lt;&gt;"", List_of_Participating_PBPs!B833, "")</f>
        <v/>
      </c>
      <c r="C828" t="str">
        <f t="shared" si="24"/>
        <v/>
      </c>
      <c r="D828" t="str" cm="1">
        <f t="array" ref="D828">IFERROR(INDEX($C$1:$C$2001,SMALL(IF(NOT($C$1:$C$2001=""),ROW($A$1:$A$2001),""),ROW(A827))),"")</f>
        <v/>
      </c>
      <c r="G828" t="str">
        <f t="shared" si="25"/>
        <v/>
      </c>
      <c r="H828" t="str" cm="1">
        <f t="array" ref="H828">IFERROR(INDEX($G$1:$G$2001,SMALL(IF(NOT($G$1:$G$2001=""),ROW($G$1:$G$2001),""),ROW(E827))),"")</f>
        <v/>
      </c>
      <c r="L828" t="str">
        <f>IF(Flex_Benefits!O840= 'Dropdown Selections'!$Q$4, Flex_Benefits!N840, "")</f>
        <v/>
      </c>
      <c r="M828" t="str" cm="1">
        <f t="array" ref="M828">IFERROR(INDEX($L$1:$L$2001,SMALL(IF(NOT($L$1:$L$2001=""),ROW($L$1:$L$2001),""),ROW(K827))),"")</f>
        <v/>
      </c>
    </row>
    <row r="829" spans="2:13">
      <c r="B829" t="str">
        <f>IF(List_of_Participating_PBPs!B834&lt;&gt;"", List_of_Participating_PBPs!B834, "")</f>
        <v/>
      </c>
      <c r="C829" t="str">
        <f t="shared" si="24"/>
        <v/>
      </c>
      <c r="D829" t="str" cm="1">
        <f t="array" ref="D829">IFERROR(INDEX($C$1:$C$2001,SMALL(IF(NOT($C$1:$C$2001=""),ROW($A$1:$A$2001),""),ROW(A828))),"")</f>
        <v/>
      </c>
      <c r="G829" t="str">
        <f t="shared" si="25"/>
        <v/>
      </c>
      <c r="H829" t="str" cm="1">
        <f t="array" ref="H829">IFERROR(INDEX($G$1:$G$2001,SMALL(IF(NOT($G$1:$G$2001=""),ROW($G$1:$G$2001),""),ROW(E828))),"")</f>
        <v/>
      </c>
      <c r="L829" t="str">
        <f>IF(Flex_Benefits!O841= 'Dropdown Selections'!$Q$4, Flex_Benefits!N841, "")</f>
        <v/>
      </c>
      <c r="M829" t="str" cm="1">
        <f t="array" ref="M829">IFERROR(INDEX($L$1:$L$2001,SMALL(IF(NOT($L$1:$L$2001=""),ROW($L$1:$L$2001),""),ROW(K828))),"")</f>
        <v/>
      </c>
    </row>
    <row r="830" spans="2:13">
      <c r="B830" t="str">
        <f>IF(List_of_Participating_PBPs!B835&lt;&gt;"", List_of_Participating_PBPs!B835, "")</f>
        <v/>
      </c>
      <c r="C830" t="str">
        <f t="shared" si="24"/>
        <v/>
      </c>
      <c r="D830" t="str" cm="1">
        <f t="array" ref="D830">IFERROR(INDEX($C$1:$C$2001,SMALL(IF(NOT($C$1:$C$2001=""),ROW($A$1:$A$2001),""),ROW(A829))),"")</f>
        <v/>
      </c>
      <c r="G830" t="str">
        <f t="shared" si="25"/>
        <v/>
      </c>
      <c r="H830" t="str" cm="1">
        <f t="array" ref="H830">IFERROR(INDEX($G$1:$G$2001,SMALL(IF(NOT($G$1:$G$2001=""),ROW($G$1:$G$2001),""),ROW(E829))),"")</f>
        <v/>
      </c>
      <c r="L830" t="str">
        <f>IF(Flex_Benefits!O842= 'Dropdown Selections'!$Q$4, Flex_Benefits!N842, "")</f>
        <v/>
      </c>
      <c r="M830" t="str" cm="1">
        <f t="array" ref="M830">IFERROR(INDEX($L$1:$L$2001,SMALL(IF(NOT($L$1:$L$2001=""),ROW($L$1:$L$2001),""),ROW(K829))),"")</f>
        <v/>
      </c>
    </row>
    <row r="831" spans="2:13">
      <c r="B831" t="str">
        <f>IF(List_of_Participating_PBPs!B836&lt;&gt;"", List_of_Participating_PBPs!B836, "")</f>
        <v/>
      </c>
      <c r="C831" t="str">
        <f t="shared" si="24"/>
        <v/>
      </c>
      <c r="D831" t="str" cm="1">
        <f t="array" ref="D831">IFERROR(INDEX($C$1:$C$2001,SMALL(IF(NOT($C$1:$C$2001=""),ROW($A$1:$A$2001),""),ROW(A830))),"")</f>
        <v/>
      </c>
      <c r="G831" t="str">
        <f t="shared" si="25"/>
        <v/>
      </c>
      <c r="H831" t="str" cm="1">
        <f t="array" ref="H831">IFERROR(INDEX($G$1:$G$2001,SMALL(IF(NOT($G$1:$G$2001=""),ROW($G$1:$G$2001),""),ROW(E830))),"")</f>
        <v/>
      </c>
      <c r="L831" t="str">
        <f>IF(Flex_Benefits!O843= 'Dropdown Selections'!$Q$4, Flex_Benefits!N843, "")</f>
        <v/>
      </c>
      <c r="M831" t="str" cm="1">
        <f t="array" ref="M831">IFERROR(INDEX($L$1:$L$2001,SMALL(IF(NOT($L$1:$L$2001=""),ROW($L$1:$L$2001),""),ROW(K830))),"")</f>
        <v/>
      </c>
    </row>
    <row r="832" spans="2:13">
      <c r="B832" t="str">
        <f>IF(List_of_Participating_PBPs!B837&lt;&gt;"", List_of_Participating_PBPs!B837, "")</f>
        <v/>
      </c>
      <c r="C832" t="str">
        <f t="shared" si="24"/>
        <v/>
      </c>
      <c r="D832" t="str" cm="1">
        <f t="array" ref="D832">IFERROR(INDEX($C$1:$C$2001,SMALL(IF(NOT($C$1:$C$2001=""),ROW($A$1:$A$2001),""),ROW(A831))),"")</f>
        <v/>
      </c>
      <c r="G832" t="str">
        <f t="shared" si="25"/>
        <v/>
      </c>
      <c r="H832" t="str" cm="1">
        <f t="array" ref="H832">IFERROR(INDEX($G$1:$G$2001,SMALL(IF(NOT($G$1:$G$2001=""),ROW($G$1:$G$2001),""),ROW(E831))),"")</f>
        <v/>
      </c>
      <c r="L832" t="str">
        <f>IF(Flex_Benefits!O844= 'Dropdown Selections'!$Q$4, Flex_Benefits!N844, "")</f>
        <v/>
      </c>
      <c r="M832" t="str" cm="1">
        <f t="array" ref="M832">IFERROR(INDEX($L$1:$L$2001,SMALL(IF(NOT($L$1:$L$2001=""),ROW($L$1:$L$2001),""),ROW(K831))),"")</f>
        <v/>
      </c>
    </row>
    <row r="833" spans="2:13">
      <c r="B833" t="str">
        <f>IF(List_of_Participating_PBPs!B838&lt;&gt;"", List_of_Participating_PBPs!B838, "")</f>
        <v/>
      </c>
      <c r="C833" t="str">
        <f t="shared" si="24"/>
        <v/>
      </c>
      <c r="D833" t="str" cm="1">
        <f t="array" ref="D833">IFERROR(INDEX($C$1:$C$2001,SMALL(IF(NOT($C$1:$C$2001=""),ROW($A$1:$A$2001),""),ROW(A832))),"")</f>
        <v/>
      </c>
      <c r="G833" t="str">
        <f t="shared" si="25"/>
        <v/>
      </c>
      <c r="H833" t="str" cm="1">
        <f t="array" ref="H833">IFERROR(INDEX($G$1:$G$2001,SMALL(IF(NOT($G$1:$G$2001=""),ROW($G$1:$G$2001),""),ROW(E832))),"")</f>
        <v/>
      </c>
      <c r="L833" t="str">
        <f>IF(Flex_Benefits!O845= 'Dropdown Selections'!$Q$4, Flex_Benefits!N845, "")</f>
        <v/>
      </c>
      <c r="M833" t="str" cm="1">
        <f t="array" ref="M833">IFERROR(INDEX($L$1:$L$2001,SMALL(IF(NOT($L$1:$L$2001=""),ROW($L$1:$L$2001),""),ROW(K832))),"")</f>
        <v/>
      </c>
    </row>
    <row r="834" spans="2:13">
      <c r="B834" t="str">
        <f>IF(List_of_Participating_PBPs!B839&lt;&gt;"", List_of_Participating_PBPs!B839, "")</f>
        <v/>
      </c>
      <c r="C834" t="str">
        <f t="shared" ref="C834:C897" si="26">B834</f>
        <v/>
      </c>
      <c r="D834" t="str" cm="1">
        <f t="array" ref="D834">IFERROR(INDEX($C$1:$C$2001,SMALL(IF(NOT($C$1:$C$2001=""),ROW($A$1:$A$2001),""),ROW(A833))),"")</f>
        <v/>
      </c>
      <c r="G834" t="str">
        <f t="shared" ref="G834:G897" si="27">LEFT(C834,9)</f>
        <v/>
      </c>
      <c r="H834" t="str" cm="1">
        <f t="array" ref="H834">IFERROR(INDEX($G$1:$G$2001,SMALL(IF(NOT($G$1:$G$2001=""),ROW($G$1:$G$2001),""),ROW(E833))),"")</f>
        <v/>
      </c>
      <c r="L834" t="str">
        <f>IF(Flex_Benefits!O846= 'Dropdown Selections'!$Q$4, Flex_Benefits!N846, "")</f>
        <v/>
      </c>
      <c r="M834" t="str" cm="1">
        <f t="array" ref="M834">IFERROR(INDEX($L$1:$L$2001,SMALL(IF(NOT($L$1:$L$2001=""),ROW($L$1:$L$2001),""),ROW(K833))),"")</f>
        <v/>
      </c>
    </row>
    <row r="835" spans="2:13">
      <c r="B835" t="str">
        <f>IF(List_of_Participating_PBPs!B840&lt;&gt;"", List_of_Participating_PBPs!B840, "")</f>
        <v/>
      </c>
      <c r="C835" t="str">
        <f t="shared" si="26"/>
        <v/>
      </c>
      <c r="D835" t="str" cm="1">
        <f t="array" ref="D835">IFERROR(INDEX($C$1:$C$2001,SMALL(IF(NOT($C$1:$C$2001=""),ROW($A$1:$A$2001),""),ROW(A834))),"")</f>
        <v/>
      </c>
      <c r="G835" t="str">
        <f t="shared" si="27"/>
        <v/>
      </c>
      <c r="H835" t="str" cm="1">
        <f t="array" ref="H835">IFERROR(INDEX($G$1:$G$2001,SMALL(IF(NOT($G$1:$G$2001=""),ROW($G$1:$G$2001),""),ROW(E834))),"")</f>
        <v/>
      </c>
      <c r="L835" t="str">
        <f>IF(Flex_Benefits!O847= 'Dropdown Selections'!$Q$4, Flex_Benefits!N847, "")</f>
        <v/>
      </c>
      <c r="M835" t="str" cm="1">
        <f t="array" ref="M835">IFERROR(INDEX($L$1:$L$2001,SMALL(IF(NOT($L$1:$L$2001=""),ROW($L$1:$L$2001),""),ROW(K834))),"")</f>
        <v/>
      </c>
    </row>
    <row r="836" spans="2:13">
      <c r="B836" t="str">
        <f>IF(List_of_Participating_PBPs!B841&lt;&gt;"", List_of_Participating_PBPs!B841, "")</f>
        <v/>
      </c>
      <c r="C836" t="str">
        <f t="shared" si="26"/>
        <v/>
      </c>
      <c r="D836" t="str" cm="1">
        <f t="array" ref="D836">IFERROR(INDEX($C$1:$C$2001,SMALL(IF(NOT($C$1:$C$2001=""),ROW($A$1:$A$2001),""),ROW(A835))),"")</f>
        <v/>
      </c>
      <c r="G836" t="str">
        <f t="shared" si="27"/>
        <v/>
      </c>
      <c r="H836" t="str" cm="1">
        <f t="array" ref="H836">IFERROR(INDEX($G$1:$G$2001,SMALL(IF(NOT($G$1:$G$2001=""),ROW($G$1:$G$2001),""),ROW(E835))),"")</f>
        <v/>
      </c>
      <c r="L836" t="str">
        <f>IF(Flex_Benefits!O848= 'Dropdown Selections'!$Q$4, Flex_Benefits!N848, "")</f>
        <v/>
      </c>
      <c r="M836" t="str" cm="1">
        <f t="array" ref="M836">IFERROR(INDEX($L$1:$L$2001,SMALL(IF(NOT($L$1:$L$2001=""),ROW($L$1:$L$2001),""),ROW(K835))),"")</f>
        <v/>
      </c>
    </row>
    <row r="837" spans="2:13">
      <c r="B837" t="str">
        <f>IF(List_of_Participating_PBPs!B842&lt;&gt;"", List_of_Participating_PBPs!B842, "")</f>
        <v/>
      </c>
      <c r="C837" t="str">
        <f t="shared" si="26"/>
        <v/>
      </c>
      <c r="D837" t="str" cm="1">
        <f t="array" ref="D837">IFERROR(INDEX($C$1:$C$2001,SMALL(IF(NOT($C$1:$C$2001=""),ROW($A$1:$A$2001),""),ROW(A836))),"")</f>
        <v/>
      </c>
      <c r="G837" t="str">
        <f t="shared" si="27"/>
        <v/>
      </c>
      <c r="H837" t="str" cm="1">
        <f t="array" ref="H837">IFERROR(INDEX($G$1:$G$2001,SMALL(IF(NOT($G$1:$G$2001=""),ROW($G$1:$G$2001),""),ROW(E836))),"")</f>
        <v/>
      </c>
      <c r="L837" t="str">
        <f>IF(Flex_Benefits!O849= 'Dropdown Selections'!$Q$4, Flex_Benefits!N849, "")</f>
        <v/>
      </c>
      <c r="M837" t="str" cm="1">
        <f t="array" ref="M837">IFERROR(INDEX($L$1:$L$2001,SMALL(IF(NOT($L$1:$L$2001=""),ROW($L$1:$L$2001),""),ROW(K836))),"")</f>
        <v/>
      </c>
    </row>
    <row r="838" spans="2:13">
      <c r="B838" t="str">
        <f>IF(List_of_Participating_PBPs!B843&lt;&gt;"", List_of_Participating_PBPs!B843, "")</f>
        <v/>
      </c>
      <c r="C838" t="str">
        <f t="shared" si="26"/>
        <v/>
      </c>
      <c r="D838" t="str" cm="1">
        <f t="array" ref="D838">IFERROR(INDEX($C$1:$C$2001,SMALL(IF(NOT($C$1:$C$2001=""),ROW($A$1:$A$2001),""),ROW(A837))),"")</f>
        <v/>
      </c>
      <c r="G838" t="str">
        <f t="shared" si="27"/>
        <v/>
      </c>
      <c r="H838" t="str" cm="1">
        <f t="array" ref="H838">IFERROR(INDEX($G$1:$G$2001,SMALL(IF(NOT($G$1:$G$2001=""),ROW($G$1:$G$2001),""),ROW(E837))),"")</f>
        <v/>
      </c>
      <c r="L838" t="str">
        <f>IF(Flex_Benefits!O850= 'Dropdown Selections'!$Q$4, Flex_Benefits!N850, "")</f>
        <v/>
      </c>
      <c r="M838" t="str" cm="1">
        <f t="array" ref="M838">IFERROR(INDEX($L$1:$L$2001,SMALL(IF(NOT($L$1:$L$2001=""),ROW($L$1:$L$2001),""),ROW(K837))),"")</f>
        <v/>
      </c>
    </row>
    <row r="839" spans="2:13">
      <c r="B839" t="str">
        <f>IF(List_of_Participating_PBPs!B844&lt;&gt;"", List_of_Participating_PBPs!B844, "")</f>
        <v/>
      </c>
      <c r="C839" t="str">
        <f t="shared" si="26"/>
        <v/>
      </c>
      <c r="D839" t="str" cm="1">
        <f t="array" ref="D839">IFERROR(INDEX($C$1:$C$2001,SMALL(IF(NOT($C$1:$C$2001=""),ROW($A$1:$A$2001),""),ROW(A838))),"")</f>
        <v/>
      </c>
      <c r="G839" t="str">
        <f t="shared" si="27"/>
        <v/>
      </c>
      <c r="H839" t="str" cm="1">
        <f t="array" ref="H839">IFERROR(INDEX($G$1:$G$2001,SMALL(IF(NOT($G$1:$G$2001=""),ROW($G$1:$G$2001),""),ROW(E838))),"")</f>
        <v/>
      </c>
      <c r="L839" t="str">
        <f>IF(Flex_Benefits!O851= 'Dropdown Selections'!$Q$4, Flex_Benefits!N851, "")</f>
        <v/>
      </c>
      <c r="M839" t="str" cm="1">
        <f t="array" ref="M839">IFERROR(INDEX($L$1:$L$2001,SMALL(IF(NOT($L$1:$L$2001=""),ROW($L$1:$L$2001),""),ROW(K838))),"")</f>
        <v/>
      </c>
    </row>
    <row r="840" spans="2:13">
      <c r="B840" t="str">
        <f>IF(List_of_Participating_PBPs!B845&lt;&gt;"", List_of_Participating_PBPs!B845, "")</f>
        <v/>
      </c>
      <c r="C840" t="str">
        <f t="shared" si="26"/>
        <v/>
      </c>
      <c r="D840" t="str" cm="1">
        <f t="array" ref="D840">IFERROR(INDEX($C$1:$C$2001,SMALL(IF(NOT($C$1:$C$2001=""),ROW($A$1:$A$2001),""),ROW(A839))),"")</f>
        <v/>
      </c>
      <c r="G840" t="str">
        <f t="shared" si="27"/>
        <v/>
      </c>
      <c r="H840" t="str" cm="1">
        <f t="array" ref="H840">IFERROR(INDEX($G$1:$G$2001,SMALL(IF(NOT($G$1:$G$2001=""),ROW($G$1:$G$2001),""),ROW(E839))),"")</f>
        <v/>
      </c>
      <c r="L840" t="str">
        <f>IF(Flex_Benefits!O852= 'Dropdown Selections'!$Q$4, Flex_Benefits!N852, "")</f>
        <v/>
      </c>
      <c r="M840" t="str" cm="1">
        <f t="array" ref="M840">IFERROR(INDEX($L$1:$L$2001,SMALL(IF(NOT($L$1:$L$2001=""),ROW($L$1:$L$2001),""),ROW(K839))),"")</f>
        <v/>
      </c>
    </row>
    <row r="841" spans="2:13">
      <c r="B841" t="str">
        <f>IF(List_of_Participating_PBPs!B846&lt;&gt;"", List_of_Participating_PBPs!B846, "")</f>
        <v/>
      </c>
      <c r="C841" t="str">
        <f t="shared" si="26"/>
        <v/>
      </c>
      <c r="D841" t="str" cm="1">
        <f t="array" ref="D841">IFERROR(INDEX($C$1:$C$2001,SMALL(IF(NOT($C$1:$C$2001=""),ROW($A$1:$A$2001),""),ROW(A840))),"")</f>
        <v/>
      </c>
      <c r="G841" t="str">
        <f t="shared" si="27"/>
        <v/>
      </c>
      <c r="H841" t="str" cm="1">
        <f t="array" ref="H841">IFERROR(INDEX($G$1:$G$2001,SMALL(IF(NOT($G$1:$G$2001=""),ROW($G$1:$G$2001),""),ROW(E840))),"")</f>
        <v/>
      </c>
      <c r="L841" t="str">
        <f>IF(Flex_Benefits!O853= 'Dropdown Selections'!$Q$4, Flex_Benefits!N853, "")</f>
        <v/>
      </c>
      <c r="M841" t="str" cm="1">
        <f t="array" ref="M841">IFERROR(INDEX($L$1:$L$2001,SMALL(IF(NOT($L$1:$L$2001=""),ROW($L$1:$L$2001),""),ROW(K840))),"")</f>
        <v/>
      </c>
    </row>
    <row r="842" spans="2:13">
      <c r="B842" t="str">
        <f>IF(List_of_Participating_PBPs!B847&lt;&gt;"", List_of_Participating_PBPs!B847, "")</f>
        <v/>
      </c>
      <c r="C842" t="str">
        <f t="shared" si="26"/>
        <v/>
      </c>
      <c r="D842" t="str" cm="1">
        <f t="array" ref="D842">IFERROR(INDEX($C$1:$C$2001,SMALL(IF(NOT($C$1:$C$2001=""),ROW($A$1:$A$2001),""),ROW(A841))),"")</f>
        <v/>
      </c>
      <c r="G842" t="str">
        <f t="shared" si="27"/>
        <v/>
      </c>
      <c r="H842" t="str" cm="1">
        <f t="array" ref="H842">IFERROR(INDEX($G$1:$G$2001,SMALL(IF(NOT($G$1:$G$2001=""),ROW($G$1:$G$2001),""),ROW(E841))),"")</f>
        <v/>
      </c>
      <c r="L842" t="str">
        <f>IF(Flex_Benefits!O854= 'Dropdown Selections'!$Q$4, Flex_Benefits!N854, "")</f>
        <v/>
      </c>
      <c r="M842" t="str" cm="1">
        <f t="array" ref="M842">IFERROR(INDEX($L$1:$L$2001,SMALL(IF(NOT($L$1:$L$2001=""),ROW($L$1:$L$2001),""),ROW(K841))),"")</f>
        <v/>
      </c>
    </row>
    <row r="843" spans="2:13">
      <c r="B843" t="str">
        <f>IF(List_of_Participating_PBPs!B848&lt;&gt;"", List_of_Participating_PBPs!B848, "")</f>
        <v/>
      </c>
      <c r="C843" t="str">
        <f t="shared" si="26"/>
        <v/>
      </c>
      <c r="D843" t="str" cm="1">
        <f t="array" ref="D843">IFERROR(INDEX($C$1:$C$2001,SMALL(IF(NOT($C$1:$C$2001=""),ROW($A$1:$A$2001),""),ROW(A842))),"")</f>
        <v/>
      </c>
      <c r="G843" t="str">
        <f t="shared" si="27"/>
        <v/>
      </c>
      <c r="H843" t="str" cm="1">
        <f t="array" ref="H843">IFERROR(INDEX($G$1:$G$2001,SMALL(IF(NOT($G$1:$G$2001=""),ROW($G$1:$G$2001),""),ROW(E842))),"")</f>
        <v/>
      </c>
      <c r="L843" t="str">
        <f>IF(Flex_Benefits!O855= 'Dropdown Selections'!$Q$4, Flex_Benefits!N855, "")</f>
        <v/>
      </c>
      <c r="M843" t="str" cm="1">
        <f t="array" ref="M843">IFERROR(INDEX($L$1:$L$2001,SMALL(IF(NOT($L$1:$L$2001=""),ROW($L$1:$L$2001),""),ROW(K842))),"")</f>
        <v/>
      </c>
    </row>
    <row r="844" spans="2:13">
      <c r="B844" t="str">
        <f>IF(List_of_Participating_PBPs!B849&lt;&gt;"", List_of_Participating_PBPs!B849, "")</f>
        <v/>
      </c>
      <c r="C844" t="str">
        <f t="shared" si="26"/>
        <v/>
      </c>
      <c r="D844" t="str" cm="1">
        <f t="array" ref="D844">IFERROR(INDEX($C$1:$C$2001,SMALL(IF(NOT($C$1:$C$2001=""),ROW($A$1:$A$2001),""),ROW(A843))),"")</f>
        <v/>
      </c>
      <c r="G844" t="str">
        <f t="shared" si="27"/>
        <v/>
      </c>
      <c r="H844" t="str" cm="1">
        <f t="array" ref="H844">IFERROR(INDEX($G$1:$G$2001,SMALL(IF(NOT($G$1:$G$2001=""),ROW($G$1:$G$2001),""),ROW(E843))),"")</f>
        <v/>
      </c>
      <c r="L844" t="str">
        <f>IF(Flex_Benefits!O856= 'Dropdown Selections'!$Q$4, Flex_Benefits!N856, "")</f>
        <v/>
      </c>
      <c r="M844" t="str" cm="1">
        <f t="array" ref="M844">IFERROR(INDEX($L$1:$L$2001,SMALL(IF(NOT($L$1:$L$2001=""),ROW($L$1:$L$2001),""),ROW(K843))),"")</f>
        <v/>
      </c>
    </row>
    <row r="845" spans="2:13">
      <c r="B845" t="str">
        <f>IF(List_of_Participating_PBPs!B850&lt;&gt;"", List_of_Participating_PBPs!B850, "")</f>
        <v/>
      </c>
      <c r="C845" t="str">
        <f t="shared" si="26"/>
        <v/>
      </c>
      <c r="D845" t="str" cm="1">
        <f t="array" ref="D845">IFERROR(INDEX($C$1:$C$2001,SMALL(IF(NOT($C$1:$C$2001=""),ROW($A$1:$A$2001),""),ROW(A844))),"")</f>
        <v/>
      </c>
      <c r="G845" t="str">
        <f t="shared" si="27"/>
        <v/>
      </c>
      <c r="H845" t="str" cm="1">
        <f t="array" ref="H845">IFERROR(INDEX($G$1:$G$2001,SMALL(IF(NOT($G$1:$G$2001=""),ROW($G$1:$G$2001),""),ROW(E844))),"")</f>
        <v/>
      </c>
      <c r="L845" t="str">
        <f>IF(Flex_Benefits!O857= 'Dropdown Selections'!$Q$4, Flex_Benefits!N857, "")</f>
        <v/>
      </c>
      <c r="M845" t="str" cm="1">
        <f t="array" ref="M845">IFERROR(INDEX($L$1:$L$2001,SMALL(IF(NOT($L$1:$L$2001=""),ROW($L$1:$L$2001),""),ROW(K844))),"")</f>
        <v/>
      </c>
    </row>
    <row r="846" spans="2:13">
      <c r="B846" t="str">
        <f>IF(List_of_Participating_PBPs!B851&lt;&gt;"", List_of_Participating_PBPs!B851, "")</f>
        <v/>
      </c>
      <c r="C846" t="str">
        <f t="shared" si="26"/>
        <v/>
      </c>
      <c r="D846" t="str" cm="1">
        <f t="array" ref="D846">IFERROR(INDEX($C$1:$C$2001,SMALL(IF(NOT($C$1:$C$2001=""),ROW($A$1:$A$2001),""),ROW(A845))),"")</f>
        <v/>
      </c>
      <c r="G846" t="str">
        <f t="shared" si="27"/>
        <v/>
      </c>
      <c r="H846" t="str" cm="1">
        <f t="array" ref="H846">IFERROR(INDEX($G$1:$G$2001,SMALL(IF(NOT($G$1:$G$2001=""),ROW($G$1:$G$2001),""),ROW(E845))),"")</f>
        <v/>
      </c>
      <c r="L846" t="str">
        <f>IF(Flex_Benefits!O858= 'Dropdown Selections'!$Q$4, Flex_Benefits!N858, "")</f>
        <v/>
      </c>
      <c r="M846" t="str" cm="1">
        <f t="array" ref="M846">IFERROR(INDEX($L$1:$L$2001,SMALL(IF(NOT($L$1:$L$2001=""),ROW($L$1:$L$2001),""),ROW(K845))),"")</f>
        <v/>
      </c>
    </row>
    <row r="847" spans="2:13">
      <c r="B847" t="str">
        <f>IF(List_of_Participating_PBPs!B852&lt;&gt;"", List_of_Participating_PBPs!B852, "")</f>
        <v/>
      </c>
      <c r="C847" t="str">
        <f t="shared" si="26"/>
        <v/>
      </c>
      <c r="D847" t="str" cm="1">
        <f t="array" ref="D847">IFERROR(INDEX($C$1:$C$2001,SMALL(IF(NOT($C$1:$C$2001=""),ROW($A$1:$A$2001),""),ROW(A846))),"")</f>
        <v/>
      </c>
      <c r="G847" t="str">
        <f t="shared" si="27"/>
        <v/>
      </c>
      <c r="H847" t="str" cm="1">
        <f t="array" ref="H847">IFERROR(INDEX($G$1:$G$2001,SMALL(IF(NOT($G$1:$G$2001=""),ROW($G$1:$G$2001),""),ROW(E846))),"")</f>
        <v/>
      </c>
      <c r="L847" t="str">
        <f>IF(Flex_Benefits!O859= 'Dropdown Selections'!$Q$4, Flex_Benefits!N859, "")</f>
        <v/>
      </c>
      <c r="M847" t="str" cm="1">
        <f t="array" ref="M847">IFERROR(INDEX($L$1:$L$2001,SMALL(IF(NOT($L$1:$L$2001=""),ROW($L$1:$L$2001),""),ROW(K846))),"")</f>
        <v/>
      </c>
    </row>
    <row r="848" spans="2:13">
      <c r="B848" t="str">
        <f>IF(List_of_Participating_PBPs!B853&lt;&gt;"", List_of_Participating_PBPs!B853, "")</f>
        <v/>
      </c>
      <c r="C848" t="str">
        <f t="shared" si="26"/>
        <v/>
      </c>
      <c r="D848" t="str" cm="1">
        <f t="array" ref="D848">IFERROR(INDEX($C$1:$C$2001,SMALL(IF(NOT($C$1:$C$2001=""),ROW($A$1:$A$2001),""),ROW(A847))),"")</f>
        <v/>
      </c>
      <c r="G848" t="str">
        <f t="shared" si="27"/>
        <v/>
      </c>
      <c r="H848" t="str" cm="1">
        <f t="array" ref="H848">IFERROR(INDEX($G$1:$G$2001,SMALL(IF(NOT($G$1:$G$2001=""),ROW($G$1:$G$2001),""),ROW(E847))),"")</f>
        <v/>
      </c>
      <c r="L848" t="str">
        <f>IF(Flex_Benefits!O860= 'Dropdown Selections'!$Q$4, Flex_Benefits!N860, "")</f>
        <v/>
      </c>
      <c r="M848" t="str" cm="1">
        <f t="array" ref="M848">IFERROR(INDEX($L$1:$L$2001,SMALL(IF(NOT($L$1:$L$2001=""),ROW($L$1:$L$2001),""),ROW(K847))),"")</f>
        <v/>
      </c>
    </row>
    <row r="849" spans="2:13">
      <c r="B849" t="str">
        <f>IF(List_of_Participating_PBPs!B854&lt;&gt;"", List_of_Participating_PBPs!B854, "")</f>
        <v/>
      </c>
      <c r="C849" t="str">
        <f t="shared" si="26"/>
        <v/>
      </c>
      <c r="D849" t="str" cm="1">
        <f t="array" ref="D849">IFERROR(INDEX($C$1:$C$2001,SMALL(IF(NOT($C$1:$C$2001=""),ROW($A$1:$A$2001),""),ROW(A848))),"")</f>
        <v/>
      </c>
      <c r="G849" t="str">
        <f t="shared" si="27"/>
        <v/>
      </c>
      <c r="H849" t="str" cm="1">
        <f t="array" ref="H849">IFERROR(INDEX($G$1:$G$2001,SMALL(IF(NOT($G$1:$G$2001=""),ROW($G$1:$G$2001),""),ROW(E848))),"")</f>
        <v/>
      </c>
      <c r="L849" t="str">
        <f>IF(Flex_Benefits!O861= 'Dropdown Selections'!$Q$4, Flex_Benefits!N861, "")</f>
        <v/>
      </c>
      <c r="M849" t="str" cm="1">
        <f t="array" ref="M849">IFERROR(INDEX($L$1:$L$2001,SMALL(IF(NOT($L$1:$L$2001=""),ROW($L$1:$L$2001),""),ROW(K848))),"")</f>
        <v/>
      </c>
    </row>
    <row r="850" spans="2:13">
      <c r="B850" t="str">
        <f>IF(List_of_Participating_PBPs!B855&lt;&gt;"", List_of_Participating_PBPs!B855, "")</f>
        <v/>
      </c>
      <c r="C850" t="str">
        <f t="shared" si="26"/>
        <v/>
      </c>
      <c r="D850" t="str" cm="1">
        <f t="array" ref="D850">IFERROR(INDEX($C$1:$C$2001,SMALL(IF(NOT($C$1:$C$2001=""),ROW($A$1:$A$2001),""),ROW(A849))),"")</f>
        <v/>
      </c>
      <c r="G850" t="str">
        <f t="shared" si="27"/>
        <v/>
      </c>
      <c r="H850" t="str" cm="1">
        <f t="array" ref="H850">IFERROR(INDEX($G$1:$G$2001,SMALL(IF(NOT($G$1:$G$2001=""),ROW($G$1:$G$2001),""),ROW(E849))),"")</f>
        <v/>
      </c>
      <c r="L850" t="str">
        <f>IF(Flex_Benefits!O862= 'Dropdown Selections'!$Q$4, Flex_Benefits!N862, "")</f>
        <v/>
      </c>
      <c r="M850" t="str" cm="1">
        <f t="array" ref="M850">IFERROR(INDEX($L$1:$L$2001,SMALL(IF(NOT($L$1:$L$2001=""),ROW($L$1:$L$2001),""),ROW(K849))),"")</f>
        <v/>
      </c>
    </row>
    <row r="851" spans="2:13">
      <c r="B851" t="str">
        <f>IF(List_of_Participating_PBPs!B856&lt;&gt;"", List_of_Participating_PBPs!B856, "")</f>
        <v/>
      </c>
      <c r="C851" t="str">
        <f t="shared" si="26"/>
        <v/>
      </c>
      <c r="D851" t="str" cm="1">
        <f t="array" ref="D851">IFERROR(INDEX($C$1:$C$2001,SMALL(IF(NOT($C$1:$C$2001=""),ROW($A$1:$A$2001),""),ROW(A850))),"")</f>
        <v/>
      </c>
      <c r="G851" t="str">
        <f t="shared" si="27"/>
        <v/>
      </c>
      <c r="H851" t="str" cm="1">
        <f t="array" ref="H851">IFERROR(INDEX($G$1:$G$2001,SMALL(IF(NOT($G$1:$G$2001=""),ROW($G$1:$G$2001),""),ROW(E850))),"")</f>
        <v/>
      </c>
      <c r="L851" t="str">
        <f>IF(Flex_Benefits!O863= 'Dropdown Selections'!$Q$4, Flex_Benefits!N863, "")</f>
        <v/>
      </c>
      <c r="M851" t="str" cm="1">
        <f t="array" ref="M851">IFERROR(INDEX($L$1:$L$2001,SMALL(IF(NOT($L$1:$L$2001=""),ROW($L$1:$L$2001),""),ROW(K850))),"")</f>
        <v/>
      </c>
    </row>
    <row r="852" spans="2:13">
      <c r="B852" t="str">
        <f>IF(List_of_Participating_PBPs!B857&lt;&gt;"", List_of_Participating_PBPs!B857, "")</f>
        <v/>
      </c>
      <c r="C852" t="str">
        <f t="shared" si="26"/>
        <v/>
      </c>
      <c r="D852" t="str" cm="1">
        <f t="array" ref="D852">IFERROR(INDEX($C$1:$C$2001,SMALL(IF(NOT($C$1:$C$2001=""),ROW($A$1:$A$2001),""),ROW(A851))),"")</f>
        <v/>
      </c>
      <c r="G852" t="str">
        <f t="shared" si="27"/>
        <v/>
      </c>
      <c r="H852" t="str" cm="1">
        <f t="array" ref="H852">IFERROR(INDEX($G$1:$G$2001,SMALL(IF(NOT($G$1:$G$2001=""),ROW($G$1:$G$2001),""),ROW(E851))),"")</f>
        <v/>
      </c>
      <c r="L852" t="str">
        <f>IF(Flex_Benefits!O864= 'Dropdown Selections'!$Q$4, Flex_Benefits!N864, "")</f>
        <v/>
      </c>
      <c r="M852" t="str" cm="1">
        <f t="array" ref="M852">IFERROR(INDEX($L$1:$L$2001,SMALL(IF(NOT($L$1:$L$2001=""),ROW($L$1:$L$2001),""),ROW(K851))),"")</f>
        <v/>
      </c>
    </row>
    <row r="853" spans="2:13">
      <c r="B853" t="str">
        <f>IF(List_of_Participating_PBPs!B858&lt;&gt;"", List_of_Participating_PBPs!B858, "")</f>
        <v/>
      </c>
      <c r="C853" t="str">
        <f t="shared" si="26"/>
        <v/>
      </c>
      <c r="D853" t="str" cm="1">
        <f t="array" ref="D853">IFERROR(INDEX($C$1:$C$2001,SMALL(IF(NOT($C$1:$C$2001=""),ROW($A$1:$A$2001),""),ROW(A852))),"")</f>
        <v/>
      </c>
      <c r="G853" t="str">
        <f t="shared" si="27"/>
        <v/>
      </c>
      <c r="H853" t="str" cm="1">
        <f t="array" ref="H853">IFERROR(INDEX($G$1:$G$2001,SMALL(IF(NOT($G$1:$G$2001=""),ROW($G$1:$G$2001),""),ROW(E852))),"")</f>
        <v/>
      </c>
      <c r="L853" t="str">
        <f>IF(Flex_Benefits!O865= 'Dropdown Selections'!$Q$4, Flex_Benefits!N865, "")</f>
        <v/>
      </c>
      <c r="M853" t="str" cm="1">
        <f t="array" ref="M853">IFERROR(INDEX($L$1:$L$2001,SMALL(IF(NOT($L$1:$L$2001=""),ROW($L$1:$L$2001),""),ROW(K852))),"")</f>
        <v/>
      </c>
    </row>
    <row r="854" spans="2:13">
      <c r="B854" t="str">
        <f>IF(List_of_Participating_PBPs!B859&lt;&gt;"", List_of_Participating_PBPs!B859, "")</f>
        <v/>
      </c>
      <c r="C854" t="str">
        <f t="shared" si="26"/>
        <v/>
      </c>
      <c r="D854" t="str" cm="1">
        <f t="array" ref="D854">IFERROR(INDEX($C$1:$C$2001,SMALL(IF(NOT($C$1:$C$2001=""),ROW($A$1:$A$2001),""),ROW(A853))),"")</f>
        <v/>
      </c>
      <c r="G854" t="str">
        <f t="shared" si="27"/>
        <v/>
      </c>
      <c r="H854" t="str" cm="1">
        <f t="array" ref="H854">IFERROR(INDEX($G$1:$G$2001,SMALL(IF(NOT($G$1:$G$2001=""),ROW($G$1:$G$2001),""),ROW(E853))),"")</f>
        <v/>
      </c>
      <c r="L854" t="str">
        <f>IF(Flex_Benefits!O866= 'Dropdown Selections'!$Q$4, Flex_Benefits!N866, "")</f>
        <v/>
      </c>
      <c r="M854" t="str" cm="1">
        <f t="array" ref="M854">IFERROR(INDEX($L$1:$L$2001,SMALL(IF(NOT($L$1:$L$2001=""),ROW($L$1:$L$2001),""),ROW(K853))),"")</f>
        <v/>
      </c>
    </row>
    <row r="855" spans="2:13">
      <c r="B855" t="str">
        <f>IF(List_of_Participating_PBPs!B860&lt;&gt;"", List_of_Participating_PBPs!B860, "")</f>
        <v/>
      </c>
      <c r="C855" t="str">
        <f t="shared" si="26"/>
        <v/>
      </c>
      <c r="D855" t="str" cm="1">
        <f t="array" ref="D855">IFERROR(INDEX($C$1:$C$2001,SMALL(IF(NOT($C$1:$C$2001=""),ROW($A$1:$A$2001),""),ROW(A854))),"")</f>
        <v/>
      </c>
      <c r="G855" t="str">
        <f t="shared" si="27"/>
        <v/>
      </c>
      <c r="H855" t="str" cm="1">
        <f t="array" ref="H855">IFERROR(INDEX($G$1:$G$2001,SMALL(IF(NOT($G$1:$G$2001=""),ROW($G$1:$G$2001),""),ROW(E854))),"")</f>
        <v/>
      </c>
      <c r="L855" t="str">
        <f>IF(Flex_Benefits!O867= 'Dropdown Selections'!$Q$4, Flex_Benefits!N867, "")</f>
        <v/>
      </c>
      <c r="M855" t="str" cm="1">
        <f t="array" ref="M855">IFERROR(INDEX($L$1:$L$2001,SMALL(IF(NOT($L$1:$L$2001=""),ROW($L$1:$L$2001),""),ROW(K854))),"")</f>
        <v/>
      </c>
    </row>
    <row r="856" spans="2:13">
      <c r="B856" t="str">
        <f>IF(List_of_Participating_PBPs!B861&lt;&gt;"", List_of_Participating_PBPs!B861, "")</f>
        <v/>
      </c>
      <c r="C856" t="str">
        <f t="shared" si="26"/>
        <v/>
      </c>
      <c r="D856" t="str" cm="1">
        <f t="array" ref="D856">IFERROR(INDEX($C$1:$C$2001,SMALL(IF(NOT($C$1:$C$2001=""),ROW($A$1:$A$2001),""),ROW(A855))),"")</f>
        <v/>
      </c>
      <c r="G856" t="str">
        <f t="shared" si="27"/>
        <v/>
      </c>
      <c r="H856" t="str" cm="1">
        <f t="array" ref="H856">IFERROR(INDEX($G$1:$G$2001,SMALL(IF(NOT($G$1:$G$2001=""),ROW($G$1:$G$2001),""),ROW(E855))),"")</f>
        <v/>
      </c>
      <c r="L856" t="str">
        <f>IF(Flex_Benefits!O868= 'Dropdown Selections'!$Q$4, Flex_Benefits!N868, "")</f>
        <v/>
      </c>
      <c r="M856" t="str" cm="1">
        <f t="array" ref="M856">IFERROR(INDEX($L$1:$L$2001,SMALL(IF(NOT($L$1:$L$2001=""),ROW($L$1:$L$2001),""),ROW(K855))),"")</f>
        <v/>
      </c>
    </row>
    <row r="857" spans="2:13">
      <c r="B857" t="str">
        <f>IF(List_of_Participating_PBPs!B862&lt;&gt;"", List_of_Participating_PBPs!B862, "")</f>
        <v/>
      </c>
      <c r="C857" t="str">
        <f t="shared" si="26"/>
        <v/>
      </c>
      <c r="D857" t="str" cm="1">
        <f t="array" ref="D857">IFERROR(INDEX($C$1:$C$2001,SMALL(IF(NOT($C$1:$C$2001=""),ROW($A$1:$A$2001),""),ROW(A856))),"")</f>
        <v/>
      </c>
      <c r="G857" t="str">
        <f t="shared" si="27"/>
        <v/>
      </c>
      <c r="H857" t="str" cm="1">
        <f t="array" ref="H857">IFERROR(INDEX($G$1:$G$2001,SMALL(IF(NOT($G$1:$G$2001=""),ROW($G$1:$G$2001),""),ROW(E856))),"")</f>
        <v/>
      </c>
      <c r="L857" t="str">
        <f>IF(Flex_Benefits!O869= 'Dropdown Selections'!$Q$4, Flex_Benefits!N869, "")</f>
        <v/>
      </c>
      <c r="M857" t="str" cm="1">
        <f t="array" ref="M857">IFERROR(INDEX($L$1:$L$2001,SMALL(IF(NOT($L$1:$L$2001=""),ROW($L$1:$L$2001),""),ROW(K856))),"")</f>
        <v/>
      </c>
    </row>
    <row r="858" spans="2:13">
      <c r="B858" t="str">
        <f>IF(List_of_Participating_PBPs!B863&lt;&gt;"", List_of_Participating_PBPs!B863, "")</f>
        <v/>
      </c>
      <c r="C858" t="str">
        <f t="shared" si="26"/>
        <v/>
      </c>
      <c r="D858" t="str" cm="1">
        <f t="array" ref="D858">IFERROR(INDEX($C$1:$C$2001,SMALL(IF(NOT($C$1:$C$2001=""),ROW($A$1:$A$2001),""),ROW(A857))),"")</f>
        <v/>
      </c>
      <c r="G858" t="str">
        <f t="shared" si="27"/>
        <v/>
      </c>
      <c r="H858" t="str" cm="1">
        <f t="array" ref="H858">IFERROR(INDEX($G$1:$G$2001,SMALL(IF(NOT($G$1:$G$2001=""),ROW($G$1:$G$2001),""),ROW(E857))),"")</f>
        <v/>
      </c>
      <c r="L858" t="str">
        <f>IF(Flex_Benefits!O870= 'Dropdown Selections'!$Q$4, Flex_Benefits!N870, "")</f>
        <v/>
      </c>
      <c r="M858" t="str" cm="1">
        <f t="array" ref="M858">IFERROR(INDEX($L$1:$L$2001,SMALL(IF(NOT($L$1:$L$2001=""),ROW($L$1:$L$2001),""),ROW(K857))),"")</f>
        <v/>
      </c>
    </row>
    <row r="859" spans="2:13">
      <c r="B859" t="str">
        <f>IF(List_of_Participating_PBPs!B864&lt;&gt;"", List_of_Participating_PBPs!B864, "")</f>
        <v/>
      </c>
      <c r="C859" t="str">
        <f t="shared" si="26"/>
        <v/>
      </c>
      <c r="D859" t="str" cm="1">
        <f t="array" ref="D859">IFERROR(INDEX($C$1:$C$2001,SMALL(IF(NOT($C$1:$C$2001=""),ROW($A$1:$A$2001),""),ROW(A858))),"")</f>
        <v/>
      </c>
      <c r="G859" t="str">
        <f t="shared" si="27"/>
        <v/>
      </c>
      <c r="H859" t="str" cm="1">
        <f t="array" ref="H859">IFERROR(INDEX($G$1:$G$2001,SMALL(IF(NOT($G$1:$G$2001=""),ROW($G$1:$G$2001),""),ROW(E858))),"")</f>
        <v/>
      </c>
      <c r="L859" t="str">
        <f>IF(Flex_Benefits!O871= 'Dropdown Selections'!$Q$4, Flex_Benefits!N871, "")</f>
        <v/>
      </c>
      <c r="M859" t="str" cm="1">
        <f t="array" ref="M859">IFERROR(INDEX($L$1:$L$2001,SMALL(IF(NOT($L$1:$L$2001=""),ROW($L$1:$L$2001),""),ROW(K858))),"")</f>
        <v/>
      </c>
    </row>
    <row r="860" spans="2:13">
      <c r="B860" t="str">
        <f>IF(List_of_Participating_PBPs!B865&lt;&gt;"", List_of_Participating_PBPs!B865, "")</f>
        <v/>
      </c>
      <c r="C860" t="str">
        <f t="shared" si="26"/>
        <v/>
      </c>
      <c r="D860" t="str" cm="1">
        <f t="array" ref="D860">IFERROR(INDEX($C$1:$C$2001,SMALL(IF(NOT($C$1:$C$2001=""),ROW($A$1:$A$2001),""),ROW(A859))),"")</f>
        <v/>
      </c>
      <c r="G860" t="str">
        <f t="shared" si="27"/>
        <v/>
      </c>
      <c r="H860" t="str" cm="1">
        <f t="array" ref="H860">IFERROR(INDEX($G$1:$G$2001,SMALL(IF(NOT($G$1:$G$2001=""),ROW($G$1:$G$2001),""),ROW(E859))),"")</f>
        <v/>
      </c>
      <c r="L860" t="str">
        <f>IF(Flex_Benefits!O872= 'Dropdown Selections'!$Q$4, Flex_Benefits!N872, "")</f>
        <v/>
      </c>
      <c r="M860" t="str" cm="1">
        <f t="array" ref="M860">IFERROR(INDEX($L$1:$L$2001,SMALL(IF(NOT($L$1:$L$2001=""),ROW($L$1:$L$2001),""),ROW(K859))),"")</f>
        <v/>
      </c>
    </row>
    <row r="861" spans="2:13">
      <c r="B861" t="str">
        <f>IF(List_of_Participating_PBPs!B866&lt;&gt;"", List_of_Participating_PBPs!B866, "")</f>
        <v/>
      </c>
      <c r="C861" t="str">
        <f t="shared" si="26"/>
        <v/>
      </c>
      <c r="D861" t="str" cm="1">
        <f t="array" ref="D861">IFERROR(INDEX($C$1:$C$2001,SMALL(IF(NOT($C$1:$C$2001=""),ROW($A$1:$A$2001),""),ROW(A860))),"")</f>
        <v/>
      </c>
      <c r="G861" t="str">
        <f t="shared" si="27"/>
        <v/>
      </c>
      <c r="H861" t="str" cm="1">
        <f t="array" ref="H861">IFERROR(INDEX($G$1:$G$2001,SMALL(IF(NOT($G$1:$G$2001=""),ROW($G$1:$G$2001),""),ROW(E860))),"")</f>
        <v/>
      </c>
      <c r="L861" t="str">
        <f>IF(Flex_Benefits!O873= 'Dropdown Selections'!$Q$4, Flex_Benefits!N873, "")</f>
        <v/>
      </c>
      <c r="M861" t="str" cm="1">
        <f t="array" ref="M861">IFERROR(INDEX($L$1:$L$2001,SMALL(IF(NOT($L$1:$L$2001=""),ROW($L$1:$L$2001),""),ROW(K860))),"")</f>
        <v/>
      </c>
    </row>
    <row r="862" spans="2:13">
      <c r="B862" t="str">
        <f>IF(List_of_Participating_PBPs!B867&lt;&gt;"", List_of_Participating_PBPs!B867, "")</f>
        <v/>
      </c>
      <c r="C862" t="str">
        <f t="shared" si="26"/>
        <v/>
      </c>
      <c r="D862" t="str" cm="1">
        <f t="array" ref="D862">IFERROR(INDEX($C$1:$C$2001,SMALL(IF(NOT($C$1:$C$2001=""),ROW($A$1:$A$2001),""),ROW(A861))),"")</f>
        <v/>
      </c>
      <c r="G862" t="str">
        <f t="shared" si="27"/>
        <v/>
      </c>
      <c r="H862" t="str" cm="1">
        <f t="array" ref="H862">IFERROR(INDEX($G$1:$G$2001,SMALL(IF(NOT($G$1:$G$2001=""),ROW($G$1:$G$2001),""),ROW(E861))),"")</f>
        <v/>
      </c>
      <c r="L862" t="str">
        <f>IF(Flex_Benefits!O874= 'Dropdown Selections'!$Q$4, Flex_Benefits!N874, "")</f>
        <v/>
      </c>
      <c r="M862" t="str" cm="1">
        <f t="array" ref="M862">IFERROR(INDEX($L$1:$L$2001,SMALL(IF(NOT($L$1:$L$2001=""),ROW($L$1:$L$2001),""),ROW(K861))),"")</f>
        <v/>
      </c>
    </row>
    <row r="863" spans="2:13">
      <c r="B863" t="str">
        <f>IF(List_of_Participating_PBPs!B868&lt;&gt;"", List_of_Participating_PBPs!B868, "")</f>
        <v/>
      </c>
      <c r="C863" t="str">
        <f t="shared" si="26"/>
        <v/>
      </c>
      <c r="D863" t="str" cm="1">
        <f t="array" ref="D863">IFERROR(INDEX($C$1:$C$2001,SMALL(IF(NOT($C$1:$C$2001=""),ROW($A$1:$A$2001),""),ROW(A862))),"")</f>
        <v/>
      </c>
      <c r="G863" t="str">
        <f t="shared" si="27"/>
        <v/>
      </c>
      <c r="H863" t="str" cm="1">
        <f t="array" ref="H863">IFERROR(INDEX($G$1:$G$2001,SMALL(IF(NOT($G$1:$G$2001=""),ROW($G$1:$G$2001),""),ROW(E862))),"")</f>
        <v/>
      </c>
      <c r="L863" t="str">
        <f>IF(Flex_Benefits!O875= 'Dropdown Selections'!$Q$4, Flex_Benefits!N875, "")</f>
        <v/>
      </c>
      <c r="M863" t="str" cm="1">
        <f t="array" ref="M863">IFERROR(INDEX($L$1:$L$2001,SMALL(IF(NOT($L$1:$L$2001=""),ROW($L$1:$L$2001),""),ROW(K862))),"")</f>
        <v/>
      </c>
    </row>
    <row r="864" spans="2:13">
      <c r="B864" t="str">
        <f>IF(List_of_Participating_PBPs!B869&lt;&gt;"", List_of_Participating_PBPs!B869, "")</f>
        <v/>
      </c>
      <c r="C864" t="str">
        <f t="shared" si="26"/>
        <v/>
      </c>
      <c r="D864" t="str" cm="1">
        <f t="array" ref="D864">IFERROR(INDEX($C$1:$C$2001,SMALL(IF(NOT($C$1:$C$2001=""),ROW($A$1:$A$2001),""),ROW(A863))),"")</f>
        <v/>
      </c>
      <c r="G864" t="str">
        <f t="shared" si="27"/>
        <v/>
      </c>
      <c r="H864" t="str" cm="1">
        <f t="array" ref="H864">IFERROR(INDEX($G$1:$G$2001,SMALL(IF(NOT($G$1:$G$2001=""),ROW($G$1:$G$2001),""),ROW(E863))),"")</f>
        <v/>
      </c>
      <c r="L864" t="str">
        <f>IF(Flex_Benefits!O876= 'Dropdown Selections'!$Q$4, Flex_Benefits!N876, "")</f>
        <v/>
      </c>
      <c r="M864" t="str" cm="1">
        <f t="array" ref="M864">IFERROR(INDEX($L$1:$L$2001,SMALL(IF(NOT($L$1:$L$2001=""),ROW($L$1:$L$2001),""),ROW(K863))),"")</f>
        <v/>
      </c>
    </row>
    <row r="865" spans="2:13">
      <c r="B865" t="str">
        <f>IF(List_of_Participating_PBPs!B870&lt;&gt;"", List_of_Participating_PBPs!B870, "")</f>
        <v/>
      </c>
      <c r="C865" t="str">
        <f t="shared" si="26"/>
        <v/>
      </c>
      <c r="D865" t="str" cm="1">
        <f t="array" ref="D865">IFERROR(INDEX($C$1:$C$2001,SMALL(IF(NOT($C$1:$C$2001=""),ROW($A$1:$A$2001),""),ROW(A864))),"")</f>
        <v/>
      </c>
      <c r="G865" t="str">
        <f t="shared" si="27"/>
        <v/>
      </c>
      <c r="H865" t="str" cm="1">
        <f t="array" ref="H865">IFERROR(INDEX($G$1:$G$2001,SMALL(IF(NOT($G$1:$G$2001=""),ROW($G$1:$G$2001),""),ROW(E864))),"")</f>
        <v/>
      </c>
      <c r="L865" t="str">
        <f>IF(Flex_Benefits!O877= 'Dropdown Selections'!$Q$4, Flex_Benefits!N877, "")</f>
        <v/>
      </c>
      <c r="M865" t="str" cm="1">
        <f t="array" ref="M865">IFERROR(INDEX($L$1:$L$2001,SMALL(IF(NOT($L$1:$L$2001=""),ROW($L$1:$L$2001),""),ROW(K864))),"")</f>
        <v/>
      </c>
    </row>
    <row r="866" spans="2:13">
      <c r="B866" t="str">
        <f>IF(List_of_Participating_PBPs!B871&lt;&gt;"", List_of_Participating_PBPs!B871, "")</f>
        <v/>
      </c>
      <c r="C866" t="str">
        <f t="shared" si="26"/>
        <v/>
      </c>
      <c r="D866" t="str" cm="1">
        <f t="array" ref="D866">IFERROR(INDEX($C$1:$C$2001,SMALL(IF(NOT($C$1:$C$2001=""),ROW($A$1:$A$2001),""),ROW(A865))),"")</f>
        <v/>
      </c>
      <c r="G866" t="str">
        <f t="shared" si="27"/>
        <v/>
      </c>
      <c r="H866" t="str" cm="1">
        <f t="array" ref="H866">IFERROR(INDEX($G$1:$G$2001,SMALL(IF(NOT($G$1:$G$2001=""),ROW($G$1:$G$2001),""),ROW(E865))),"")</f>
        <v/>
      </c>
      <c r="L866" t="str">
        <f>IF(Flex_Benefits!O878= 'Dropdown Selections'!$Q$4, Flex_Benefits!N878, "")</f>
        <v/>
      </c>
      <c r="M866" t="str" cm="1">
        <f t="array" ref="M866">IFERROR(INDEX($L$1:$L$2001,SMALL(IF(NOT($L$1:$L$2001=""),ROW($L$1:$L$2001),""),ROW(K865))),"")</f>
        <v/>
      </c>
    </row>
    <row r="867" spans="2:13">
      <c r="B867" t="str">
        <f>IF(List_of_Participating_PBPs!B872&lt;&gt;"", List_of_Participating_PBPs!B872, "")</f>
        <v/>
      </c>
      <c r="C867" t="str">
        <f t="shared" si="26"/>
        <v/>
      </c>
      <c r="D867" t="str" cm="1">
        <f t="array" ref="D867">IFERROR(INDEX($C$1:$C$2001,SMALL(IF(NOT($C$1:$C$2001=""),ROW($A$1:$A$2001),""),ROW(A866))),"")</f>
        <v/>
      </c>
      <c r="G867" t="str">
        <f t="shared" si="27"/>
        <v/>
      </c>
      <c r="H867" t="str" cm="1">
        <f t="array" ref="H867">IFERROR(INDEX($G$1:$G$2001,SMALL(IF(NOT($G$1:$G$2001=""),ROW($G$1:$G$2001),""),ROW(E866))),"")</f>
        <v/>
      </c>
      <c r="L867" t="str">
        <f>IF(Flex_Benefits!O879= 'Dropdown Selections'!$Q$4, Flex_Benefits!N879, "")</f>
        <v/>
      </c>
      <c r="M867" t="str" cm="1">
        <f t="array" ref="M867">IFERROR(INDEX($L$1:$L$2001,SMALL(IF(NOT($L$1:$L$2001=""),ROW($L$1:$L$2001),""),ROW(K866))),"")</f>
        <v/>
      </c>
    </row>
    <row r="868" spans="2:13">
      <c r="B868" t="str">
        <f>IF(List_of_Participating_PBPs!B873&lt;&gt;"", List_of_Participating_PBPs!B873, "")</f>
        <v/>
      </c>
      <c r="C868" t="str">
        <f t="shared" si="26"/>
        <v/>
      </c>
      <c r="D868" t="str" cm="1">
        <f t="array" ref="D868">IFERROR(INDEX($C$1:$C$2001,SMALL(IF(NOT($C$1:$C$2001=""),ROW($A$1:$A$2001),""),ROW(A867))),"")</f>
        <v/>
      </c>
      <c r="G868" t="str">
        <f t="shared" si="27"/>
        <v/>
      </c>
      <c r="H868" t="str" cm="1">
        <f t="array" ref="H868">IFERROR(INDEX($G$1:$G$2001,SMALL(IF(NOT($G$1:$G$2001=""),ROW($G$1:$G$2001),""),ROW(E867))),"")</f>
        <v/>
      </c>
      <c r="L868" t="str">
        <f>IF(Flex_Benefits!O880= 'Dropdown Selections'!$Q$4, Flex_Benefits!N880, "")</f>
        <v/>
      </c>
      <c r="M868" t="str" cm="1">
        <f t="array" ref="M868">IFERROR(INDEX($L$1:$L$2001,SMALL(IF(NOT($L$1:$L$2001=""),ROW($L$1:$L$2001),""),ROW(K867))),"")</f>
        <v/>
      </c>
    </row>
    <row r="869" spans="2:13">
      <c r="B869" t="str">
        <f>IF(List_of_Participating_PBPs!B874&lt;&gt;"", List_of_Participating_PBPs!B874, "")</f>
        <v/>
      </c>
      <c r="C869" t="str">
        <f t="shared" si="26"/>
        <v/>
      </c>
      <c r="D869" t="str" cm="1">
        <f t="array" ref="D869">IFERROR(INDEX($C$1:$C$2001,SMALL(IF(NOT($C$1:$C$2001=""),ROW($A$1:$A$2001),""),ROW(A868))),"")</f>
        <v/>
      </c>
      <c r="G869" t="str">
        <f t="shared" si="27"/>
        <v/>
      </c>
      <c r="H869" t="str" cm="1">
        <f t="array" ref="H869">IFERROR(INDEX($G$1:$G$2001,SMALL(IF(NOT($G$1:$G$2001=""),ROW($G$1:$G$2001),""),ROW(E868))),"")</f>
        <v/>
      </c>
      <c r="L869" t="str">
        <f>IF(Flex_Benefits!O881= 'Dropdown Selections'!$Q$4, Flex_Benefits!N881, "")</f>
        <v/>
      </c>
      <c r="M869" t="str" cm="1">
        <f t="array" ref="M869">IFERROR(INDEX($L$1:$L$2001,SMALL(IF(NOT($L$1:$L$2001=""),ROW($L$1:$L$2001),""),ROW(K868))),"")</f>
        <v/>
      </c>
    </row>
    <row r="870" spans="2:13">
      <c r="B870" t="str">
        <f>IF(List_of_Participating_PBPs!B875&lt;&gt;"", List_of_Participating_PBPs!B875, "")</f>
        <v/>
      </c>
      <c r="C870" t="str">
        <f t="shared" si="26"/>
        <v/>
      </c>
      <c r="D870" t="str" cm="1">
        <f t="array" ref="D870">IFERROR(INDEX($C$1:$C$2001,SMALL(IF(NOT($C$1:$C$2001=""),ROW($A$1:$A$2001),""),ROW(A869))),"")</f>
        <v/>
      </c>
      <c r="G870" t="str">
        <f t="shared" si="27"/>
        <v/>
      </c>
      <c r="H870" t="str" cm="1">
        <f t="array" ref="H870">IFERROR(INDEX($G$1:$G$2001,SMALL(IF(NOT($G$1:$G$2001=""),ROW($G$1:$G$2001),""),ROW(E869))),"")</f>
        <v/>
      </c>
      <c r="L870" t="str">
        <f>IF(Flex_Benefits!O882= 'Dropdown Selections'!$Q$4, Flex_Benefits!N882, "")</f>
        <v/>
      </c>
      <c r="M870" t="str" cm="1">
        <f t="array" ref="M870">IFERROR(INDEX($L$1:$L$2001,SMALL(IF(NOT($L$1:$L$2001=""),ROW($L$1:$L$2001),""),ROW(K869))),"")</f>
        <v/>
      </c>
    </row>
    <row r="871" spans="2:13">
      <c r="B871" t="str">
        <f>IF(List_of_Participating_PBPs!B876&lt;&gt;"", List_of_Participating_PBPs!B876, "")</f>
        <v/>
      </c>
      <c r="C871" t="str">
        <f t="shared" si="26"/>
        <v/>
      </c>
      <c r="D871" t="str" cm="1">
        <f t="array" ref="D871">IFERROR(INDEX($C$1:$C$2001,SMALL(IF(NOT($C$1:$C$2001=""),ROW($A$1:$A$2001),""),ROW(A870))),"")</f>
        <v/>
      </c>
      <c r="G871" t="str">
        <f t="shared" si="27"/>
        <v/>
      </c>
      <c r="H871" t="str" cm="1">
        <f t="array" ref="H871">IFERROR(INDEX($G$1:$G$2001,SMALL(IF(NOT($G$1:$G$2001=""),ROW($G$1:$G$2001),""),ROW(E870))),"")</f>
        <v/>
      </c>
      <c r="L871" t="str">
        <f>IF(Flex_Benefits!O883= 'Dropdown Selections'!$Q$4, Flex_Benefits!N883, "")</f>
        <v/>
      </c>
      <c r="M871" t="str" cm="1">
        <f t="array" ref="M871">IFERROR(INDEX($L$1:$L$2001,SMALL(IF(NOT($L$1:$L$2001=""),ROW($L$1:$L$2001),""),ROW(K870))),"")</f>
        <v/>
      </c>
    </row>
    <row r="872" spans="2:13">
      <c r="B872" t="str">
        <f>IF(List_of_Participating_PBPs!B877&lt;&gt;"", List_of_Participating_PBPs!B877, "")</f>
        <v/>
      </c>
      <c r="C872" t="str">
        <f t="shared" si="26"/>
        <v/>
      </c>
      <c r="D872" t="str" cm="1">
        <f t="array" ref="D872">IFERROR(INDEX($C$1:$C$2001,SMALL(IF(NOT($C$1:$C$2001=""),ROW($A$1:$A$2001),""),ROW(A871))),"")</f>
        <v/>
      </c>
      <c r="G872" t="str">
        <f t="shared" si="27"/>
        <v/>
      </c>
      <c r="H872" t="str" cm="1">
        <f t="array" ref="H872">IFERROR(INDEX($G$1:$G$2001,SMALL(IF(NOT($G$1:$G$2001=""),ROW($G$1:$G$2001),""),ROW(E871))),"")</f>
        <v/>
      </c>
      <c r="L872" t="str">
        <f>IF(Flex_Benefits!O884= 'Dropdown Selections'!$Q$4, Flex_Benefits!N884, "")</f>
        <v/>
      </c>
      <c r="M872" t="str" cm="1">
        <f t="array" ref="M872">IFERROR(INDEX($L$1:$L$2001,SMALL(IF(NOT($L$1:$L$2001=""),ROW($L$1:$L$2001),""),ROW(K871))),"")</f>
        <v/>
      </c>
    </row>
    <row r="873" spans="2:13">
      <c r="B873" t="str">
        <f>IF(List_of_Participating_PBPs!B878&lt;&gt;"", List_of_Participating_PBPs!B878, "")</f>
        <v/>
      </c>
      <c r="C873" t="str">
        <f t="shared" si="26"/>
        <v/>
      </c>
      <c r="D873" t="str" cm="1">
        <f t="array" ref="D873">IFERROR(INDEX($C$1:$C$2001,SMALL(IF(NOT($C$1:$C$2001=""),ROW($A$1:$A$2001),""),ROW(A872))),"")</f>
        <v/>
      </c>
      <c r="G873" t="str">
        <f t="shared" si="27"/>
        <v/>
      </c>
      <c r="H873" t="str" cm="1">
        <f t="array" ref="H873">IFERROR(INDEX($G$1:$G$2001,SMALL(IF(NOT($G$1:$G$2001=""),ROW($G$1:$G$2001),""),ROW(E872))),"")</f>
        <v/>
      </c>
      <c r="L873" t="str">
        <f>IF(Flex_Benefits!O885= 'Dropdown Selections'!$Q$4, Flex_Benefits!N885, "")</f>
        <v/>
      </c>
      <c r="M873" t="str" cm="1">
        <f t="array" ref="M873">IFERROR(INDEX($L$1:$L$2001,SMALL(IF(NOT($L$1:$L$2001=""),ROW($L$1:$L$2001),""),ROW(K872))),"")</f>
        <v/>
      </c>
    </row>
    <row r="874" spans="2:13">
      <c r="B874" t="str">
        <f>IF(List_of_Participating_PBPs!B879&lt;&gt;"", List_of_Participating_PBPs!B879, "")</f>
        <v/>
      </c>
      <c r="C874" t="str">
        <f t="shared" si="26"/>
        <v/>
      </c>
      <c r="D874" t="str" cm="1">
        <f t="array" ref="D874">IFERROR(INDEX($C$1:$C$2001,SMALL(IF(NOT($C$1:$C$2001=""),ROW($A$1:$A$2001),""),ROW(A873))),"")</f>
        <v/>
      </c>
      <c r="G874" t="str">
        <f t="shared" si="27"/>
        <v/>
      </c>
      <c r="H874" t="str" cm="1">
        <f t="array" ref="H874">IFERROR(INDEX($G$1:$G$2001,SMALL(IF(NOT($G$1:$G$2001=""),ROW($G$1:$G$2001),""),ROW(E873))),"")</f>
        <v/>
      </c>
      <c r="L874" t="str">
        <f>IF(Flex_Benefits!O886= 'Dropdown Selections'!$Q$4, Flex_Benefits!N886, "")</f>
        <v/>
      </c>
      <c r="M874" t="str" cm="1">
        <f t="array" ref="M874">IFERROR(INDEX($L$1:$L$2001,SMALL(IF(NOT($L$1:$L$2001=""),ROW($L$1:$L$2001),""),ROW(K873))),"")</f>
        <v/>
      </c>
    </row>
    <row r="875" spans="2:13">
      <c r="B875" t="str">
        <f>IF(List_of_Participating_PBPs!B880&lt;&gt;"", List_of_Participating_PBPs!B880, "")</f>
        <v/>
      </c>
      <c r="C875" t="str">
        <f t="shared" si="26"/>
        <v/>
      </c>
      <c r="D875" t="str" cm="1">
        <f t="array" ref="D875">IFERROR(INDEX($C$1:$C$2001,SMALL(IF(NOT($C$1:$C$2001=""),ROW($A$1:$A$2001),""),ROW(A874))),"")</f>
        <v/>
      </c>
      <c r="G875" t="str">
        <f t="shared" si="27"/>
        <v/>
      </c>
      <c r="H875" t="str" cm="1">
        <f t="array" ref="H875">IFERROR(INDEX($G$1:$G$2001,SMALL(IF(NOT($G$1:$G$2001=""),ROW($G$1:$G$2001),""),ROW(E874))),"")</f>
        <v/>
      </c>
      <c r="L875" t="str">
        <f>IF(Flex_Benefits!O887= 'Dropdown Selections'!$Q$4, Flex_Benefits!N887, "")</f>
        <v/>
      </c>
      <c r="M875" t="str" cm="1">
        <f t="array" ref="M875">IFERROR(INDEX($L$1:$L$2001,SMALL(IF(NOT($L$1:$L$2001=""),ROW($L$1:$L$2001),""),ROW(K874))),"")</f>
        <v/>
      </c>
    </row>
    <row r="876" spans="2:13">
      <c r="B876" t="str">
        <f>IF(List_of_Participating_PBPs!B881&lt;&gt;"", List_of_Participating_PBPs!B881, "")</f>
        <v/>
      </c>
      <c r="C876" t="str">
        <f t="shared" si="26"/>
        <v/>
      </c>
      <c r="D876" t="str" cm="1">
        <f t="array" ref="D876">IFERROR(INDEX($C$1:$C$2001,SMALL(IF(NOT($C$1:$C$2001=""),ROW($A$1:$A$2001),""),ROW(A875))),"")</f>
        <v/>
      </c>
      <c r="G876" t="str">
        <f t="shared" si="27"/>
        <v/>
      </c>
      <c r="H876" t="str" cm="1">
        <f t="array" ref="H876">IFERROR(INDEX($G$1:$G$2001,SMALL(IF(NOT($G$1:$G$2001=""),ROW($G$1:$G$2001),""),ROW(E875))),"")</f>
        <v/>
      </c>
      <c r="L876" t="str">
        <f>IF(Flex_Benefits!O888= 'Dropdown Selections'!$Q$4, Flex_Benefits!N888, "")</f>
        <v/>
      </c>
      <c r="M876" t="str" cm="1">
        <f t="array" ref="M876">IFERROR(INDEX($L$1:$L$2001,SMALL(IF(NOT($L$1:$L$2001=""),ROW($L$1:$L$2001),""),ROW(K875))),"")</f>
        <v/>
      </c>
    </row>
    <row r="877" spans="2:13">
      <c r="B877" t="str">
        <f>IF(List_of_Participating_PBPs!B882&lt;&gt;"", List_of_Participating_PBPs!B882, "")</f>
        <v/>
      </c>
      <c r="C877" t="str">
        <f t="shared" si="26"/>
        <v/>
      </c>
      <c r="D877" t="str" cm="1">
        <f t="array" ref="D877">IFERROR(INDEX($C$1:$C$2001,SMALL(IF(NOT($C$1:$C$2001=""),ROW($A$1:$A$2001),""),ROW(A876))),"")</f>
        <v/>
      </c>
      <c r="G877" t="str">
        <f t="shared" si="27"/>
        <v/>
      </c>
      <c r="H877" t="str" cm="1">
        <f t="array" ref="H877">IFERROR(INDEX($G$1:$G$2001,SMALL(IF(NOT($G$1:$G$2001=""),ROW($G$1:$G$2001),""),ROW(E876))),"")</f>
        <v/>
      </c>
      <c r="L877" t="str">
        <f>IF(Flex_Benefits!O889= 'Dropdown Selections'!$Q$4, Flex_Benefits!N889, "")</f>
        <v/>
      </c>
      <c r="M877" t="str" cm="1">
        <f t="array" ref="M877">IFERROR(INDEX($L$1:$L$2001,SMALL(IF(NOT($L$1:$L$2001=""),ROW($L$1:$L$2001),""),ROW(K876))),"")</f>
        <v/>
      </c>
    </row>
    <row r="878" spans="2:13">
      <c r="B878" t="str">
        <f>IF(List_of_Participating_PBPs!B883&lt;&gt;"", List_of_Participating_PBPs!B883, "")</f>
        <v/>
      </c>
      <c r="C878" t="str">
        <f t="shared" si="26"/>
        <v/>
      </c>
      <c r="D878" t="str" cm="1">
        <f t="array" ref="D878">IFERROR(INDEX($C$1:$C$2001,SMALL(IF(NOT($C$1:$C$2001=""),ROW($A$1:$A$2001),""),ROW(A877))),"")</f>
        <v/>
      </c>
      <c r="G878" t="str">
        <f t="shared" si="27"/>
        <v/>
      </c>
      <c r="H878" t="str" cm="1">
        <f t="array" ref="H878">IFERROR(INDEX($G$1:$G$2001,SMALL(IF(NOT($G$1:$G$2001=""),ROW($G$1:$G$2001),""),ROW(E877))),"")</f>
        <v/>
      </c>
      <c r="L878" t="str">
        <f>IF(Flex_Benefits!O890= 'Dropdown Selections'!$Q$4, Flex_Benefits!N890, "")</f>
        <v/>
      </c>
      <c r="M878" t="str" cm="1">
        <f t="array" ref="M878">IFERROR(INDEX($L$1:$L$2001,SMALL(IF(NOT($L$1:$L$2001=""),ROW($L$1:$L$2001),""),ROW(K877))),"")</f>
        <v/>
      </c>
    </row>
    <row r="879" spans="2:13">
      <c r="B879" t="str">
        <f>IF(List_of_Participating_PBPs!B884&lt;&gt;"", List_of_Participating_PBPs!B884, "")</f>
        <v/>
      </c>
      <c r="C879" t="str">
        <f t="shared" si="26"/>
        <v/>
      </c>
      <c r="D879" t="str" cm="1">
        <f t="array" ref="D879">IFERROR(INDEX($C$1:$C$2001,SMALL(IF(NOT($C$1:$C$2001=""),ROW($A$1:$A$2001),""),ROW(A878))),"")</f>
        <v/>
      </c>
      <c r="G879" t="str">
        <f t="shared" si="27"/>
        <v/>
      </c>
      <c r="H879" t="str" cm="1">
        <f t="array" ref="H879">IFERROR(INDEX($G$1:$G$2001,SMALL(IF(NOT($G$1:$G$2001=""),ROW($G$1:$G$2001),""),ROW(E878))),"")</f>
        <v/>
      </c>
      <c r="L879" t="str">
        <f>IF(Flex_Benefits!O891= 'Dropdown Selections'!$Q$4, Flex_Benefits!N891, "")</f>
        <v/>
      </c>
      <c r="M879" t="str" cm="1">
        <f t="array" ref="M879">IFERROR(INDEX($L$1:$L$2001,SMALL(IF(NOT($L$1:$L$2001=""),ROW($L$1:$L$2001),""),ROW(K878))),"")</f>
        <v/>
      </c>
    </row>
    <row r="880" spans="2:13">
      <c r="B880" t="str">
        <f>IF(List_of_Participating_PBPs!B885&lt;&gt;"", List_of_Participating_PBPs!B885, "")</f>
        <v/>
      </c>
      <c r="C880" t="str">
        <f t="shared" si="26"/>
        <v/>
      </c>
      <c r="D880" t="str" cm="1">
        <f t="array" ref="D880">IFERROR(INDEX($C$1:$C$2001,SMALL(IF(NOT($C$1:$C$2001=""),ROW($A$1:$A$2001),""),ROW(A879))),"")</f>
        <v/>
      </c>
      <c r="G880" t="str">
        <f t="shared" si="27"/>
        <v/>
      </c>
      <c r="H880" t="str" cm="1">
        <f t="array" ref="H880">IFERROR(INDEX($G$1:$G$2001,SMALL(IF(NOT($G$1:$G$2001=""),ROW($G$1:$G$2001),""),ROW(E879))),"")</f>
        <v/>
      </c>
      <c r="L880" t="str">
        <f>IF(Flex_Benefits!O892= 'Dropdown Selections'!$Q$4, Flex_Benefits!N892, "")</f>
        <v/>
      </c>
      <c r="M880" t="str" cm="1">
        <f t="array" ref="M880">IFERROR(INDEX($L$1:$L$2001,SMALL(IF(NOT($L$1:$L$2001=""),ROW($L$1:$L$2001),""),ROW(K879))),"")</f>
        <v/>
      </c>
    </row>
    <row r="881" spans="2:13">
      <c r="B881" t="str">
        <f>IF(List_of_Participating_PBPs!B886&lt;&gt;"", List_of_Participating_PBPs!B886, "")</f>
        <v/>
      </c>
      <c r="C881" t="str">
        <f t="shared" si="26"/>
        <v/>
      </c>
      <c r="D881" t="str" cm="1">
        <f t="array" ref="D881">IFERROR(INDEX($C$1:$C$2001,SMALL(IF(NOT($C$1:$C$2001=""),ROW($A$1:$A$2001),""),ROW(A880))),"")</f>
        <v/>
      </c>
      <c r="G881" t="str">
        <f t="shared" si="27"/>
        <v/>
      </c>
      <c r="H881" t="str" cm="1">
        <f t="array" ref="H881">IFERROR(INDEX($G$1:$G$2001,SMALL(IF(NOT($G$1:$G$2001=""),ROW($G$1:$G$2001),""),ROW(E880))),"")</f>
        <v/>
      </c>
      <c r="L881" t="str">
        <f>IF(Flex_Benefits!O893= 'Dropdown Selections'!$Q$4, Flex_Benefits!N893, "")</f>
        <v/>
      </c>
      <c r="M881" t="str" cm="1">
        <f t="array" ref="M881">IFERROR(INDEX($L$1:$L$2001,SMALL(IF(NOT($L$1:$L$2001=""),ROW($L$1:$L$2001),""),ROW(K880))),"")</f>
        <v/>
      </c>
    </row>
    <row r="882" spans="2:13">
      <c r="B882" t="str">
        <f>IF(List_of_Participating_PBPs!B887&lt;&gt;"", List_of_Participating_PBPs!B887, "")</f>
        <v/>
      </c>
      <c r="C882" t="str">
        <f t="shared" si="26"/>
        <v/>
      </c>
      <c r="D882" t="str" cm="1">
        <f t="array" ref="D882">IFERROR(INDEX($C$1:$C$2001,SMALL(IF(NOT($C$1:$C$2001=""),ROW($A$1:$A$2001),""),ROW(A881))),"")</f>
        <v/>
      </c>
      <c r="G882" t="str">
        <f t="shared" si="27"/>
        <v/>
      </c>
      <c r="H882" t="str" cm="1">
        <f t="array" ref="H882">IFERROR(INDEX($G$1:$G$2001,SMALL(IF(NOT($G$1:$G$2001=""),ROW($G$1:$G$2001),""),ROW(E881))),"")</f>
        <v/>
      </c>
      <c r="L882" t="str">
        <f>IF(Flex_Benefits!O894= 'Dropdown Selections'!$Q$4, Flex_Benefits!N894, "")</f>
        <v/>
      </c>
      <c r="M882" t="str" cm="1">
        <f t="array" ref="M882">IFERROR(INDEX($L$1:$L$2001,SMALL(IF(NOT($L$1:$L$2001=""),ROW($L$1:$L$2001),""),ROW(K881))),"")</f>
        <v/>
      </c>
    </row>
    <row r="883" spans="2:13">
      <c r="B883" t="str">
        <f>IF(List_of_Participating_PBPs!B888&lt;&gt;"", List_of_Participating_PBPs!B888, "")</f>
        <v/>
      </c>
      <c r="C883" t="str">
        <f t="shared" si="26"/>
        <v/>
      </c>
      <c r="D883" t="str" cm="1">
        <f t="array" ref="D883">IFERROR(INDEX($C$1:$C$2001,SMALL(IF(NOT($C$1:$C$2001=""),ROW($A$1:$A$2001),""),ROW(A882))),"")</f>
        <v/>
      </c>
      <c r="G883" t="str">
        <f t="shared" si="27"/>
        <v/>
      </c>
      <c r="H883" t="str" cm="1">
        <f t="array" ref="H883">IFERROR(INDEX($G$1:$G$2001,SMALL(IF(NOT($G$1:$G$2001=""),ROW($G$1:$G$2001),""),ROW(E882))),"")</f>
        <v/>
      </c>
      <c r="L883" t="str">
        <f>IF(Flex_Benefits!O895= 'Dropdown Selections'!$Q$4, Flex_Benefits!N895, "")</f>
        <v/>
      </c>
      <c r="M883" t="str" cm="1">
        <f t="array" ref="M883">IFERROR(INDEX($L$1:$L$2001,SMALL(IF(NOT($L$1:$L$2001=""),ROW($L$1:$L$2001),""),ROW(K882))),"")</f>
        <v/>
      </c>
    </row>
    <row r="884" spans="2:13">
      <c r="B884" t="str">
        <f>IF(List_of_Participating_PBPs!B889&lt;&gt;"", List_of_Participating_PBPs!B889, "")</f>
        <v/>
      </c>
      <c r="C884" t="str">
        <f t="shared" si="26"/>
        <v/>
      </c>
      <c r="D884" t="str" cm="1">
        <f t="array" ref="D884">IFERROR(INDEX($C$1:$C$2001,SMALL(IF(NOT($C$1:$C$2001=""),ROW($A$1:$A$2001),""),ROW(A883))),"")</f>
        <v/>
      </c>
      <c r="G884" t="str">
        <f t="shared" si="27"/>
        <v/>
      </c>
      <c r="H884" t="str" cm="1">
        <f t="array" ref="H884">IFERROR(INDEX($G$1:$G$2001,SMALL(IF(NOT($G$1:$G$2001=""),ROW($G$1:$G$2001),""),ROW(E883))),"")</f>
        <v/>
      </c>
      <c r="L884" t="str">
        <f>IF(Flex_Benefits!O896= 'Dropdown Selections'!$Q$4, Flex_Benefits!N896, "")</f>
        <v/>
      </c>
      <c r="M884" t="str" cm="1">
        <f t="array" ref="M884">IFERROR(INDEX($L$1:$L$2001,SMALL(IF(NOT($L$1:$L$2001=""),ROW($L$1:$L$2001),""),ROW(K883))),"")</f>
        <v/>
      </c>
    </row>
    <row r="885" spans="2:13">
      <c r="B885" t="str">
        <f>IF(List_of_Participating_PBPs!B890&lt;&gt;"", List_of_Participating_PBPs!B890, "")</f>
        <v/>
      </c>
      <c r="C885" t="str">
        <f t="shared" si="26"/>
        <v/>
      </c>
      <c r="D885" t="str" cm="1">
        <f t="array" ref="D885">IFERROR(INDEX($C$1:$C$2001,SMALL(IF(NOT($C$1:$C$2001=""),ROW($A$1:$A$2001),""),ROW(A884))),"")</f>
        <v/>
      </c>
      <c r="G885" t="str">
        <f t="shared" si="27"/>
        <v/>
      </c>
      <c r="H885" t="str" cm="1">
        <f t="array" ref="H885">IFERROR(INDEX($G$1:$G$2001,SMALL(IF(NOT($G$1:$G$2001=""),ROW($G$1:$G$2001),""),ROW(E884))),"")</f>
        <v/>
      </c>
      <c r="L885" t="str">
        <f>IF(Flex_Benefits!O897= 'Dropdown Selections'!$Q$4, Flex_Benefits!N897, "")</f>
        <v/>
      </c>
      <c r="M885" t="str" cm="1">
        <f t="array" ref="M885">IFERROR(INDEX($L$1:$L$2001,SMALL(IF(NOT($L$1:$L$2001=""),ROW($L$1:$L$2001),""),ROW(K884))),"")</f>
        <v/>
      </c>
    </row>
    <row r="886" spans="2:13">
      <c r="B886" t="str">
        <f>IF(List_of_Participating_PBPs!B891&lt;&gt;"", List_of_Participating_PBPs!B891, "")</f>
        <v/>
      </c>
      <c r="C886" t="str">
        <f t="shared" si="26"/>
        <v/>
      </c>
      <c r="D886" t="str" cm="1">
        <f t="array" ref="D886">IFERROR(INDEX($C$1:$C$2001,SMALL(IF(NOT($C$1:$C$2001=""),ROW($A$1:$A$2001),""),ROW(A885))),"")</f>
        <v/>
      </c>
      <c r="G886" t="str">
        <f t="shared" si="27"/>
        <v/>
      </c>
      <c r="H886" t="str" cm="1">
        <f t="array" ref="H886">IFERROR(INDEX($G$1:$G$2001,SMALL(IF(NOT($G$1:$G$2001=""),ROW($G$1:$G$2001),""),ROW(E885))),"")</f>
        <v/>
      </c>
      <c r="L886" t="str">
        <f>IF(Flex_Benefits!O898= 'Dropdown Selections'!$Q$4, Flex_Benefits!N898, "")</f>
        <v/>
      </c>
      <c r="M886" t="str" cm="1">
        <f t="array" ref="M886">IFERROR(INDEX($L$1:$L$2001,SMALL(IF(NOT($L$1:$L$2001=""),ROW($L$1:$L$2001),""),ROW(K885))),"")</f>
        <v/>
      </c>
    </row>
    <row r="887" spans="2:13">
      <c r="B887" t="str">
        <f>IF(List_of_Participating_PBPs!B892&lt;&gt;"", List_of_Participating_PBPs!B892, "")</f>
        <v/>
      </c>
      <c r="C887" t="str">
        <f t="shared" si="26"/>
        <v/>
      </c>
      <c r="D887" t="str" cm="1">
        <f t="array" ref="D887">IFERROR(INDEX($C$1:$C$2001,SMALL(IF(NOT($C$1:$C$2001=""),ROW($A$1:$A$2001),""),ROW(A886))),"")</f>
        <v/>
      </c>
      <c r="G887" t="str">
        <f t="shared" si="27"/>
        <v/>
      </c>
      <c r="H887" t="str" cm="1">
        <f t="array" ref="H887">IFERROR(INDEX($G$1:$G$2001,SMALL(IF(NOT($G$1:$G$2001=""),ROW($G$1:$G$2001),""),ROW(E886))),"")</f>
        <v/>
      </c>
      <c r="L887" t="str">
        <f>IF(Flex_Benefits!O899= 'Dropdown Selections'!$Q$4, Flex_Benefits!N899, "")</f>
        <v/>
      </c>
      <c r="M887" t="str" cm="1">
        <f t="array" ref="M887">IFERROR(INDEX($L$1:$L$2001,SMALL(IF(NOT($L$1:$L$2001=""),ROW($L$1:$L$2001),""),ROW(K886))),"")</f>
        <v/>
      </c>
    </row>
    <row r="888" spans="2:13">
      <c r="B888" t="str">
        <f>IF(List_of_Participating_PBPs!B893&lt;&gt;"", List_of_Participating_PBPs!B893, "")</f>
        <v/>
      </c>
      <c r="C888" t="str">
        <f t="shared" si="26"/>
        <v/>
      </c>
      <c r="D888" t="str" cm="1">
        <f t="array" ref="D888">IFERROR(INDEX($C$1:$C$2001,SMALL(IF(NOT($C$1:$C$2001=""),ROW($A$1:$A$2001),""),ROW(A887))),"")</f>
        <v/>
      </c>
      <c r="G888" t="str">
        <f t="shared" si="27"/>
        <v/>
      </c>
      <c r="H888" t="str" cm="1">
        <f t="array" ref="H888">IFERROR(INDEX($G$1:$G$2001,SMALL(IF(NOT($G$1:$G$2001=""),ROW($G$1:$G$2001),""),ROW(E887))),"")</f>
        <v/>
      </c>
      <c r="L888" t="str">
        <f>IF(Flex_Benefits!O900= 'Dropdown Selections'!$Q$4, Flex_Benefits!N900, "")</f>
        <v/>
      </c>
      <c r="M888" t="str" cm="1">
        <f t="array" ref="M888">IFERROR(INDEX($L$1:$L$2001,SMALL(IF(NOT($L$1:$L$2001=""),ROW($L$1:$L$2001),""),ROW(K887))),"")</f>
        <v/>
      </c>
    </row>
    <row r="889" spans="2:13">
      <c r="B889" t="str">
        <f>IF(List_of_Participating_PBPs!B894&lt;&gt;"", List_of_Participating_PBPs!B894, "")</f>
        <v/>
      </c>
      <c r="C889" t="str">
        <f t="shared" si="26"/>
        <v/>
      </c>
      <c r="D889" t="str" cm="1">
        <f t="array" ref="D889">IFERROR(INDEX($C$1:$C$2001,SMALL(IF(NOT($C$1:$C$2001=""),ROW($A$1:$A$2001),""),ROW(A888))),"")</f>
        <v/>
      </c>
      <c r="G889" t="str">
        <f t="shared" si="27"/>
        <v/>
      </c>
      <c r="H889" t="str" cm="1">
        <f t="array" ref="H889">IFERROR(INDEX($G$1:$G$2001,SMALL(IF(NOT($G$1:$G$2001=""),ROW($G$1:$G$2001),""),ROW(E888))),"")</f>
        <v/>
      </c>
      <c r="L889" t="str">
        <f>IF(Flex_Benefits!O901= 'Dropdown Selections'!$Q$4, Flex_Benefits!N901, "")</f>
        <v/>
      </c>
      <c r="M889" t="str" cm="1">
        <f t="array" ref="M889">IFERROR(INDEX($L$1:$L$2001,SMALL(IF(NOT($L$1:$L$2001=""),ROW($L$1:$L$2001),""),ROW(K888))),"")</f>
        <v/>
      </c>
    </row>
    <row r="890" spans="2:13">
      <c r="B890" t="str">
        <f>IF(List_of_Participating_PBPs!B895&lt;&gt;"", List_of_Participating_PBPs!B895, "")</f>
        <v/>
      </c>
      <c r="C890" t="str">
        <f t="shared" si="26"/>
        <v/>
      </c>
      <c r="D890" t="str" cm="1">
        <f t="array" ref="D890">IFERROR(INDEX($C$1:$C$2001,SMALL(IF(NOT($C$1:$C$2001=""),ROW($A$1:$A$2001),""),ROW(A889))),"")</f>
        <v/>
      </c>
      <c r="G890" t="str">
        <f t="shared" si="27"/>
        <v/>
      </c>
      <c r="H890" t="str" cm="1">
        <f t="array" ref="H890">IFERROR(INDEX($G$1:$G$2001,SMALL(IF(NOT($G$1:$G$2001=""),ROW($G$1:$G$2001),""),ROW(E889))),"")</f>
        <v/>
      </c>
      <c r="L890" t="str">
        <f>IF(Flex_Benefits!O902= 'Dropdown Selections'!$Q$4, Flex_Benefits!N902, "")</f>
        <v/>
      </c>
      <c r="M890" t="str" cm="1">
        <f t="array" ref="M890">IFERROR(INDEX($L$1:$L$2001,SMALL(IF(NOT($L$1:$L$2001=""),ROW($L$1:$L$2001),""),ROW(K889))),"")</f>
        <v/>
      </c>
    </row>
    <row r="891" spans="2:13">
      <c r="B891" t="str">
        <f>IF(List_of_Participating_PBPs!B896&lt;&gt;"", List_of_Participating_PBPs!B896, "")</f>
        <v/>
      </c>
      <c r="C891" t="str">
        <f t="shared" si="26"/>
        <v/>
      </c>
      <c r="D891" t="str" cm="1">
        <f t="array" ref="D891">IFERROR(INDEX($C$1:$C$2001,SMALL(IF(NOT($C$1:$C$2001=""),ROW($A$1:$A$2001),""),ROW(A890))),"")</f>
        <v/>
      </c>
      <c r="G891" t="str">
        <f t="shared" si="27"/>
        <v/>
      </c>
      <c r="H891" t="str" cm="1">
        <f t="array" ref="H891">IFERROR(INDEX($G$1:$G$2001,SMALL(IF(NOT($G$1:$G$2001=""),ROW($G$1:$G$2001),""),ROW(E890))),"")</f>
        <v/>
      </c>
      <c r="L891" t="str">
        <f>IF(Flex_Benefits!O903= 'Dropdown Selections'!$Q$4, Flex_Benefits!N903, "")</f>
        <v/>
      </c>
      <c r="M891" t="str" cm="1">
        <f t="array" ref="M891">IFERROR(INDEX($L$1:$L$2001,SMALL(IF(NOT($L$1:$L$2001=""),ROW($L$1:$L$2001),""),ROW(K890))),"")</f>
        <v/>
      </c>
    </row>
    <row r="892" spans="2:13">
      <c r="B892" t="str">
        <f>IF(List_of_Participating_PBPs!B897&lt;&gt;"", List_of_Participating_PBPs!B897, "")</f>
        <v/>
      </c>
      <c r="C892" t="str">
        <f t="shared" si="26"/>
        <v/>
      </c>
      <c r="D892" t="str" cm="1">
        <f t="array" ref="D892">IFERROR(INDEX($C$1:$C$2001,SMALL(IF(NOT($C$1:$C$2001=""),ROW($A$1:$A$2001),""),ROW(A891))),"")</f>
        <v/>
      </c>
      <c r="G892" t="str">
        <f t="shared" si="27"/>
        <v/>
      </c>
      <c r="H892" t="str" cm="1">
        <f t="array" ref="H892">IFERROR(INDEX($G$1:$G$2001,SMALL(IF(NOT($G$1:$G$2001=""),ROW($G$1:$G$2001),""),ROW(E891))),"")</f>
        <v/>
      </c>
      <c r="L892" t="str">
        <f>IF(Flex_Benefits!O904= 'Dropdown Selections'!$Q$4, Flex_Benefits!N904, "")</f>
        <v/>
      </c>
      <c r="M892" t="str" cm="1">
        <f t="array" ref="M892">IFERROR(INDEX($L$1:$L$2001,SMALL(IF(NOT($L$1:$L$2001=""),ROW($L$1:$L$2001),""),ROW(K891))),"")</f>
        <v/>
      </c>
    </row>
    <row r="893" spans="2:13">
      <c r="B893" t="str">
        <f>IF(List_of_Participating_PBPs!B898&lt;&gt;"", List_of_Participating_PBPs!B898, "")</f>
        <v/>
      </c>
      <c r="C893" t="str">
        <f t="shared" si="26"/>
        <v/>
      </c>
      <c r="D893" t="str" cm="1">
        <f t="array" ref="D893">IFERROR(INDEX($C$1:$C$2001,SMALL(IF(NOT($C$1:$C$2001=""),ROW($A$1:$A$2001),""),ROW(A892))),"")</f>
        <v/>
      </c>
      <c r="G893" t="str">
        <f t="shared" si="27"/>
        <v/>
      </c>
      <c r="H893" t="str" cm="1">
        <f t="array" ref="H893">IFERROR(INDEX($G$1:$G$2001,SMALL(IF(NOT($G$1:$G$2001=""),ROW($G$1:$G$2001),""),ROW(E892))),"")</f>
        <v/>
      </c>
      <c r="L893" t="str">
        <f>IF(Flex_Benefits!O905= 'Dropdown Selections'!$Q$4, Flex_Benefits!N905, "")</f>
        <v/>
      </c>
      <c r="M893" t="str" cm="1">
        <f t="array" ref="M893">IFERROR(INDEX($L$1:$L$2001,SMALL(IF(NOT($L$1:$L$2001=""),ROW($L$1:$L$2001),""),ROW(K892))),"")</f>
        <v/>
      </c>
    </row>
    <row r="894" spans="2:13">
      <c r="B894" t="str">
        <f>IF(List_of_Participating_PBPs!B899&lt;&gt;"", List_of_Participating_PBPs!B899, "")</f>
        <v/>
      </c>
      <c r="C894" t="str">
        <f t="shared" si="26"/>
        <v/>
      </c>
      <c r="D894" t="str" cm="1">
        <f t="array" ref="D894">IFERROR(INDEX($C$1:$C$2001,SMALL(IF(NOT($C$1:$C$2001=""),ROW($A$1:$A$2001),""),ROW(A893))),"")</f>
        <v/>
      </c>
      <c r="G894" t="str">
        <f t="shared" si="27"/>
        <v/>
      </c>
      <c r="H894" t="str" cm="1">
        <f t="array" ref="H894">IFERROR(INDEX($G$1:$G$2001,SMALL(IF(NOT($G$1:$G$2001=""),ROW($G$1:$G$2001),""),ROW(E893))),"")</f>
        <v/>
      </c>
      <c r="L894" t="str">
        <f>IF(Flex_Benefits!O906= 'Dropdown Selections'!$Q$4, Flex_Benefits!N906, "")</f>
        <v/>
      </c>
      <c r="M894" t="str" cm="1">
        <f t="array" ref="M894">IFERROR(INDEX($L$1:$L$2001,SMALL(IF(NOT($L$1:$L$2001=""),ROW($L$1:$L$2001),""),ROW(K893))),"")</f>
        <v/>
      </c>
    </row>
    <row r="895" spans="2:13">
      <c r="B895" t="str">
        <f>IF(List_of_Participating_PBPs!B900&lt;&gt;"", List_of_Participating_PBPs!B900, "")</f>
        <v/>
      </c>
      <c r="C895" t="str">
        <f t="shared" si="26"/>
        <v/>
      </c>
      <c r="D895" t="str" cm="1">
        <f t="array" ref="D895">IFERROR(INDEX($C$1:$C$2001,SMALL(IF(NOT($C$1:$C$2001=""),ROW($A$1:$A$2001),""),ROW(A894))),"")</f>
        <v/>
      </c>
      <c r="G895" t="str">
        <f t="shared" si="27"/>
        <v/>
      </c>
      <c r="H895" t="str" cm="1">
        <f t="array" ref="H895">IFERROR(INDEX($G$1:$G$2001,SMALL(IF(NOT($G$1:$G$2001=""),ROW($G$1:$G$2001),""),ROW(E894))),"")</f>
        <v/>
      </c>
      <c r="L895" t="str">
        <f>IF(Flex_Benefits!O907= 'Dropdown Selections'!$Q$4, Flex_Benefits!N907, "")</f>
        <v/>
      </c>
      <c r="M895" t="str" cm="1">
        <f t="array" ref="M895">IFERROR(INDEX($L$1:$L$2001,SMALL(IF(NOT($L$1:$L$2001=""),ROW($L$1:$L$2001),""),ROW(K894))),"")</f>
        <v/>
      </c>
    </row>
    <row r="896" spans="2:13">
      <c r="B896" t="str">
        <f>IF(List_of_Participating_PBPs!B901&lt;&gt;"", List_of_Participating_PBPs!B901, "")</f>
        <v/>
      </c>
      <c r="C896" t="str">
        <f t="shared" si="26"/>
        <v/>
      </c>
      <c r="D896" t="str" cm="1">
        <f t="array" ref="D896">IFERROR(INDEX($C$1:$C$2001,SMALL(IF(NOT($C$1:$C$2001=""),ROW($A$1:$A$2001),""),ROW(A895))),"")</f>
        <v/>
      </c>
      <c r="G896" t="str">
        <f t="shared" si="27"/>
        <v/>
      </c>
      <c r="H896" t="str" cm="1">
        <f t="array" ref="H896">IFERROR(INDEX($G$1:$G$2001,SMALL(IF(NOT($G$1:$G$2001=""),ROW($G$1:$G$2001),""),ROW(E895))),"")</f>
        <v/>
      </c>
      <c r="L896" t="str">
        <f>IF(Flex_Benefits!O908= 'Dropdown Selections'!$Q$4, Flex_Benefits!N908, "")</f>
        <v/>
      </c>
      <c r="M896" t="str" cm="1">
        <f t="array" ref="M896">IFERROR(INDEX($L$1:$L$2001,SMALL(IF(NOT($L$1:$L$2001=""),ROW($L$1:$L$2001),""),ROW(K895))),"")</f>
        <v/>
      </c>
    </row>
    <row r="897" spans="2:13">
      <c r="B897" t="str">
        <f>IF(List_of_Participating_PBPs!B902&lt;&gt;"", List_of_Participating_PBPs!B902, "")</f>
        <v/>
      </c>
      <c r="C897" t="str">
        <f t="shared" si="26"/>
        <v/>
      </c>
      <c r="D897" t="str" cm="1">
        <f t="array" ref="D897">IFERROR(INDEX($C$1:$C$2001,SMALL(IF(NOT($C$1:$C$2001=""),ROW($A$1:$A$2001),""),ROW(A896))),"")</f>
        <v/>
      </c>
      <c r="G897" t="str">
        <f t="shared" si="27"/>
        <v/>
      </c>
      <c r="H897" t="str" cm="1">
        <f t="array" ref="H897">IFERROR(INDEX($G$1:$G$2001,SMALL(IF(NOT($G$1:$G$2001=""),ROW($G$1:$G$2001),""),ROW(E896))),"")</f>
        <v/>
      </c>
      <c r="L897" t="str">
        <f>IF(Flex_Benefits!O909= 'Dropdown Selections'!$Q$4, Flex_Benefits!N909, "")</f>
        <v/>
      </c>
      <c r="M897" t="str" cm="1">
        <f t="array" ref="M897">IFERROR(INDEX($L$1:$L$2001,SMALL(IF(NOT($L$1:$L$2001=""),ROW($L$1:$L$2001),""),ROW(K896))),"")</f>
        <v/>
      </c>
    </row>
    <row r="898" spans="2:13">
      <c r="B898" t="str">
        <f>IF(List_of_Participating_PBPs!B903&lt;&gt;"", List_of_Participating_PBPs!B903, "")</f>
        <v/>
      </c>
      <c r="C898" t="str">
        <f t="shared" ref="C898:C961" si="28">B898</f>
        <v/>
      </c>
      <c r="D898" t="str" cm="1">
        <f t="array" ref="D898">IFERROR(INDEX($C$1:$C$2001,SMALL(IF(NOT($C$1:$C$2001=""),ROW($A$1:$A$2001),""),ROW(A897))),"")</f>
        <v/>
      </c>
      <c r="G898" t="str">
        <f t="shared" ref="G898:G961" si="29">LEFT(C898,9)</f>
        <v/>
      </c>
      <c r="H898" t="str" cm="1">
        <f t="array" ref="H898">IFERROR(INDEX($G$1:$G$2001,SMALL(IF(NOT($G$1:$G$2001=""),ROW($G$1:$G$2001),""),ROW(E897))),"")</f>
        <v/>
      </c>
      <c r="L898" t="str">
        <f>IF(Flex_Benefits!O910= 'Dropdown Selections'!$Q$4, Flex_Benefits!N910, "")</f>
        <v/>
      </c>
      <c r="M898" t="str" cm="1">
        <f t="array" ref="M898">IFERROR(INDEX($L$1:$L$2001,SMALL(IF(NOT($L$1:$L$2001=""),ROW($L$1:$L$2001),""),ROW(K897))),"")</f>
        <v/>
      </c>
    </row>
    <row r="899" spans="2:13">
      <c r="B899" t="str">
        <f>IF(List_of_Participating_PBPs!B904&lt;&gt;"", List_of_Participating_PBPs!B904, "")</f>
        <v/>
      </c>
      <c r="C899" t="str">
        <f t="shared" si="28"/>
        <v/>
      </c>
      <c r="D899" t="str" cm="1">
        <f t="array" ref="D899">IFERROR(INDEX($C$1:$C$2001,SMALL(IF(NOT($C$1:$C$2001=""),ROW($A$1:$A$2001),""),ROW(A898))),"")</f>
        <v/>
      </c>
      <c r="G899" t="str">
        <f t="shared" si="29"/>
        <v/>
      </c>
      <c r="H899" t="str" cm="1">
        <f t="array" ref="H899">IFERROR(INDEX($G$1:$G$2001,SMALL(IF(NOT($G$1:$G$2001=""),ROW($G$1:$G$2001),""),ROW(E898))),"")</f>
        <v/>
      </c>
      <c r="L899" t="str">
        <f>IF(Flex_Benefits!O911= 'Dropdown Selections'!$Q$4, Flex_Benefits!N911, "")</f>
        <v/>
      </c>
      <c r="M899" t="str" cm="1">
        <f t="array" ref="M899">IFERROR(INDEX($L$1:$L$2001,SMALL(IF(NOT($L$1:$L$2001=""),ROW($L$1:$L$2001),""),ROW(K898))),"")</f>
        <v/>
      </c>
    </row>
    <row r="900" spans="2:13">
      <c r="B900" t="str">
        <f>IF(List_of_Participating_PBPs!B905&lt;&gt;"", List_of_Participating_PBPs!B905, "")</f>
        <v/>
      </c>
      <c r="C900" t="str">
        <f t="shared" si="28"/>
        <v/>
      </c>
      <c r="D900" t="str" cm="1">
        <f t="array" ref="D900">IFERROR(INDEX($C$1:$C$2001,SMALL(IF(NOT($C$1:$C$2001=""),ROW($A$1:$A$2001),""),ROW(A899))),"")</f>
        <v/>
      </c>
      <c r="G900" t="str">
        <f t="shared" si="29"/>
        <v/>
      </c>
      <c r="H900" t="str" cm="1">
        <f t="array" ref="H900">IFERROR(INDEX($G$1:$G$2001,SMALL(IF(NOT($G$1:$G$2001=""),ROW($G$1:$G$2001),""),ROW(E899))),"")</f>
        <v/>
      </c>
      <c r="L900" t="str">
        <f>IF(Flex_Benefits!O912= 'Dropdown Selections'!$Q$4, Flex_Benefits!N912, "")</f>
        <v/>
      </c>
      <c r="M900" t="str" cm="1">
        <f t="array" ref="M900">IFERROR(INDEX($L$1:$L$2001,SMALL(IF(NOT($L$1:$L$2001=""),ROW($L$1:$L$2001),""),ROW(K899))),"")</f>
        <v/>
      </c>
    </row>
    <row r="901" spans="2:13">
      <c r="B901" t="str">
        <f>IF(List_of_Participating_PBPs!B906&lt;&gt;"", List_of_Participating_PBPs!B906, "")</f>
        <v/>
      </c>
      <c r="C901" t="str">
        <f t="shared" si="28"/>
        <v/>
      </c>
      <c r="D901" t="str" cm="1">
        <f t="array" ref="D901">IFERROR(INDEX($C$1:$C$2001,SMALL(IF(NOT($C$1:$C$2001=""),ROW($A$1:$A$2001),""),ROW(A900))),"")</f>
        <v/>
      </c>
      <c r="G901" t="str">
        <f t="shared" si="29"/>
        <v/>
      </c>
      <c r="H901" t="str" cm="1">
        <f t="array" ref="H901">IFERROR(INDEX($G$1:$G$2001,SMALL(IF(NOT($G$1:$G$2001=""),ROW($G$1:$G$2001),""),ROW(E900))),"")</f>
        <v/>
      </c>
      <c r="L901" t="str">
        <f>IF(Flex_Benefits!O913= 'Dropdown Selections'!$Q$4, Flex_Benefits!N913, "")</f>
        <v/>
      </c>
      <c r="M901" t="str" cm="1">
        <f t="array" ref="M901">IFERROR(INDEX($L$1:$L$2001,SMALL(IF(NOT($L$1:$L$2001=""),ROW($L$1:$L$2001),""),ROW(K900))),"")</f>
        <v/>
      </c>
    </row>
    <row r="902" spans="2:13">
      <c r="B902" t="str">
        <f>IF(List_of_Participating_PBPs!B907&lt;&gt;"", List_of_Participating_PBPs!B907, "")</f>
        <v/>
      </c>
      <c r="C902" t="str">
        <f t="shared" si="28"/>
        <v/>
      </c>
      <c r="D902" t="str" cm="1">
        <f t="array" ref="D902">IFERROR(INDEX($C$1:$C$2001,SMALL(IF(NOT($C$1:$C$2001=""),ROW($A$1:$A$2001),""),ROW(A901))),"")</f>
        <v/>
      </c>
      <c r="G902" t="str">
        <f t="shared" si="29"/>
        <v/>
      </c>
      <c r="H902" t="str" cm="1">
        <f t="array" ref="H902">IFERROR(INDEX($G$1:$G$2001,SMALL(IF(NOT($G$1:$G$2001=""),ROW($G$1:$G$2001),""),ROW(E901))),"")</f>
        <v/>
      </c>
      <c r="L902" t="str">
        <f>IF(Flex_Benefits!O914= 'Dropdown Selections'!$Q$4, Flex_Benefits!N914, "")</f>
        <v/>
      </c>
      <c r="M902" t="str" cm="1">
        <f t="array" ref="M902">IFERROR(INDEX($L$1:$L$2001,SMALL(IF(NOT($L$1:$L$2001=""),ROW($L$1:$L$2001),""),ROW(K901))),"")</f>
        <v/>
      </c>
    </row>
    <row r="903" spans="2:13">
      <c r="B903" t="str">
        <f>IF(List_of_Participating_PBPs!B908&lt;&gt;"", List_of_Participating_PBPs!B908, "")</f>
        <v/>
      </c>
      <c r="C903" t="str">
        <f t="shared" si="28"/>
        <v/>
      </c>
      <c r="D903" t="str" cm="1">
        <f t="array" ref="D903">IFERROR(INDEX($C$1:$C$2001,SMALL(IF(NOT($C$1:$C$2001=""),ROW($A$1:$A$2001),""),ROW(A902))),"")</f>
        <v/>
      </c>
      <c r="G903" t="str">
        <f t="shared" si="29"/>
        <v/>
      </c>
      <c r="H903" t="str" cm="1">
        <f t="array" ref="H903">IFERROR(INDEX($G$1:$G$2001,SMALL(IF(NOT($G$1:$G$2001=""),ROW($G$1:$G$2001),""),ROW(E902))),"")</f>
        <v/>
      </c>
      <c r="L903" t="str">
        <f>IF(Flex_Benefits!O915= 'Dropdown Selections'!$Q$4, Flex_Benefits!N915, "")</f>
        <v/>
      </c>
      <c r="M903" t="str" cm="1">
        <f t="array" ref="M903">IFERROR(INDEX($L$1:$L$2001,SMALL(IF(NOT($L$1:$L$2001=""),ROW($L$1:$L$2001),""),ROW(K902))),"")</f>
        <v/>
      </c>
    </row>
    <row r="904" spans="2:13">
      <c r="B904" t="str">
        <f>IF(List_of_Participating_PBPs!B909&lt;&gt;"", List_of_Participating_PBPs!B909, "")</f>
        <v/>
      </c>
      <c r="C904" t="str">
        <f t="shared" si="28"/>
        <v/>
      </c>
      <c r="D904" t="str" cm="1">
        <f t="array" ref="D904">IFERROR(INDEX($C$1:$C$2001,SMALL(IF(NOT($C$1:$C$2001=""),ROW($A$1:$A$2001),""),ROW(A903))),"")</f>
        <v/>
      </c>
      <c r="G904" t="str">
        <f t="shared" si="29"/>
        <v/>
      </c>
      <c r="H904" t="str" cm="1">
        <f t="array" ref="H904">IFERROR(INDEX($G$1:$G$2001,SMALL(IF(NOT($G$1:$G$2001=""),ROW($G$1:$G$2001),""),ROW(E903))),"")</f>
        <v/>
      </c>
      <c r="L904" t="str">
        <f>IF(Flex_Benefits!O916= 'Dropdown Selections'!$Q$4, Flex_Benefits!N916, "")</f>
        <v/>
      </c>
      <c r="M904" t="str" cm="1">
        <f t="array" ref="M904">IFERROR(INDEX($L$1:$L$2001,SMALL(IF(NOT($L$1:$L$2001=""),ROW($L$1:$L$2001),""),ROW(K903))),"")</f>
        <v/>
      </c>
    </row>
    <row r="905" spans="2:13">
      <c r="B905" t="str">
        <f>IF(List_of_Participating_PBPs!B910&lt;&gt;"", List_of_Participating_PBPs!B910, "")</f>
        <v/>
      </c>
      <c r="C905" t="str">
        <f t="shared" si="28"/>
        <v/>
      </c>
      <c r="D905" t="str" cm="1">
        <f t="array" ref="D905">IFERROR(INDEX($C$1:$C$2001,SMALL(IF(NOT($C$1:$C$2001=""),ROW($A$1:$A$2001),""),ROW(A904))),"")</f>
        <v/>
      </c>
      <c r="G905" t="str">
        <f t="shared" si="29"/>
        <v/>
      </c>
      <c r="H905" t="str" cm="1">
        <f t="array" ref="H905">IFERROR(INDEX($G$1:$G$2001,SMALL(IF(NOT($G$1:$G$2001=""),ROW($G$1:$G$2001),""),ROW(E904))),"")</f>
        <v/>
      </c>
      <c r="L905" t="str">
        <f>IF(Flex_Benefits!O917= 'Dropdown Selections'!$Q$4, Flex_Benefits!N917, "")</f>
        <v/>
      </c>
      <c r="M905" t="str" cm="1">
        <f t="array" ref="M905">IFERROR(INDEX($L$1:$L$2001,SMALL(IF(NOT($L$1:$L$2001=""),ROW($L$1:$L$2001),""),ROW(K904))),"")</f>
        <v/>
      </c>
    </row>
    <row r="906" spans="2:13">
      <c r="B906" t="str">
        <f>IF(List_of_Participating_PBPs!B911&lt;&gt;"", List_of_Participating_PBPs!B911, "")</f>
        <v/>
      </c>
      <c r="C906" t="str">
        <f t="shared" si="28"/>
        <v/>
      </c>
      <c r="D906" t="str" cm="1">
        <f t="array" ref="D906">IFERROR(INDEX($C$1:$C$2001,SMALL(IF(NOT($C$1:$C$2001=""),ROW($A$1:$A$2001),""),ROW(A905))),"")</f>
        <v/>
      </c>
      <c r="G906" t="str">
        <f t="shared" si="29"/>
        <v/>
      </c>
      <c r="H906" t="str" cm="1">
        <f t="array" ref="H906">IFERROR(INDEX($G$1:$G$2001,SMALL(IF(NOT($G$1:$G$2001=""),ROW($G$1:$G$2001),""),ROW(E905))),"")</f>
        <v/>
      </c>
      <c r="L906" t="str">
        <f>IF(Flex_Benefits!O918= 'Dropdown Selections'!$Q$4, Flex_Benefits!N918, "")</f>
        <v/>
      </c>
      <c r="M906" t="str" cm="1">
        <f t="array" ref="M906">IFERROR(INDEX($L$1:$L$2001,SMALL(IF(NOT($L$1:$L$2001=""),ROW($L$1:$L$2001),""),ROW(K905))),"")</f>
        <v/>
      </c>
    </row>
    <row r="907" spans="2:13">
      <c r="B907" t="str">
        <f>IF(List_of_Participating_PBPs!B912&lt;&gt;"", List_of_Participating_PBPs!B912, "")</f>
        <v/>
      </c>
      <c r="C907" t="str">
        <f t="shared" si="28"/>
        <v/>
      </c>
      <c r="D907" t="str" cm="1">
        <f t="array" ref="D907">IFERROR(INDEX($C$1:$C$2001,SMALL(IF(NOT($C$1:$C$2001=""),ROW($A$1:$A$2001),""),ROW(A906))),"")</f>
        <v/>
      </c>
      <c r="G907" t="str">
        <f t="shared" si="29"/>
        <v/>
      </c>
      <c r="H907" t="str" cm="1">
        <f t="array" ref="H907">IFERROR(INDEX($G$1:$G$2001,SMALL(IF(NOT($G$1:$G$2001=""),ROW($G$1:$G$2001),""),ROW(E906))),"")</f>
        <v/>
      </c>
      <c r="L907" t="str">
        <f>IF(Flex_Benefits!O919= 'Dropdown Selections'!$Q$4, Flex_Benefits!N919, "")</f>
        <v/>
      </c>
      <c r="M907" t="str" cm="1">
        <f t="array" ref="M907">IFERROR(INDEX($L$1:$L$2001,SMALL(IF(NOT($L$1:$L$2001=""),ROW($L$1:$L$2001),""),ROW(K906))),"")</f>
        <v/>
      </c>
    </row>
    <row r="908" spans="2:13">
      <c r="B908" t="str">
        <f>IF(List_of_Participating_PBPs!B913&lt;&gt;"", List_of_Participating_PBPs!B913, "")</f>
        <v/>
      </c>
      <c r="C908" t="str">
        <f t="shared" si="28"/>
        <v/>
      </c>
      <c r="D908" t="str" cm="1">
        <f t="array" ref="D908">IFERROR(INDEX($C$1:$C$2001,SMALL(IF(NOT($C$1:$C$2001=""),ROW($A$1:$A$2001),""),ROW(A907))),"")</f>
        <v/>
      </c>
      <c r="G908" t="str">
        <f t="shared" si="29"/>
        <v/>
      </c>
      <c r="H908" t="str" cm="1">
        <f t="array" ref="H908">IFERROR(INDEX($G$1:$G$2001,SMALL(IF(NOT($G$1:$G$2001=""),ROW($G$1:$G$2001),""),ROW(E907))),"")</f>
        <v/>
      </c>
      <c r="L908" t="str">
        <f>IF(Flex_Benefits!O920= 'Dropdown Selections'!$Q$4, Flex_Benefits!N920, "")</f>
        <v/>
      </c>
      <c r="M908" t="str" cm="1">
        <f t="array" ref="M908">IFERROR(INDEX($L$1:$L$2001,SMALL(IF(NOT($L$1:$L$2001=""),ROW($L$1:$L$2001),""),ROW(K907))),"")</f>
        <v/>
      </c>
    </row>
    <row r="909" spans="2:13">
      <c r="B909" t="str">
        <f>IF(List_of_Participating_PBPs!B914&lt;&gt;"", List_of_Participating_PBPs!B914, "")</f>
        <v/>
      </c>
      <c r="C909" t="str">
        <f t="shared" si="28"/>
        <v/>
      </c>
      <c r="D909" t="str" cm="1">
        <f t="array" ref="D909">IFERROR(INDEX($C$1:$C$2001,SMALL(IF(NOT($C$1:$C$2001=""),ROW($A$1:$A$2001),""),ROW(A908))),"")</f>
        <v/>
      </c>
      <c r="G909" t="str">
        <f t="shared" si="29"/>
        <v/>
      </c>
      <c r="H909" t="str" cm="1">
        <f t="array" ref="H909">IFERROR(INDEX($G$1:$G$2001,SMALL(IF(NOT($G$1:$G$2001=""),ROW($G$1:$G$2001),""),ROW(E908))),"")</f>
        <v/>
      </c>
      <c r="L909" t="str">
        <f>IF(Flex_Benefits!O921= 'Dropdown Selections'!$Q$4, Flex_Benefits!N921, "")</f>
        <v/>
      </c>
      <c r="M909" t="str" cm="1">
        <f t="array" ref="M909">IFERROR(INDEX($L$1:$L$2001,SMALL(IF(NOT($L$1:$L$2001=""),ROW($L$1:$L$2001),""),ROW(K908))),"")</f>
        <v/>
      </c>
    </row>
    <row r="910" spans="2:13">
      <c r="B910" t="str">
        <f>IF(List_of_Participating_PBPs!B915&lt;&gt;"", List_of_Participating_PBPs!B915, "")</f>
        <v/>
      </c>
      <c r="C910" t="str">
        <f t="shared" si="28"/>
        <v/>
      </c>
      <c r="D910" t="str" cm="1">
        <f t="array" ref="D910">IFERROR(INDEX($C$1:$C$2001,SMALL(IF(NOT($C$1:$C$2001=""),ROW($A$1:$A$2001),""),ROW(A909))),"")</f>
        <v/>
      </c>
      <c r="G910" t="str">
        <f t="shared" si="29"/>
        <v/>
      </c>
      <c r="H910" t="str" cm="1">
        <f t="array" ref="H910">IFERROR(INDEX($G$1:$G$2001,SMALL(IF(NOT($G$1:$G$2001=""),ROW($G$1:$G$2001),""),ROW(E909))),"")</f>
        <v/>
      </c>
      <c r="L910" t="str">
        <f>IF(Flex_Benefits!O922= 'Dropdown Selections'!$Q$4, Flex_Benefits!N922, "")</f>
        <v/>
      </c>
      <c r="M910" t="str" cm="1">
        <f t="array" ref="M910">IFERROR(INDEX($L$1:$L$2001,SMALL(IF(NOT($L$1:$L$2001=""),ROW($L$1:$L$2001),""),ROW(K909))),"")</f>
        <v/>
      </c>
    </row>
    <row r="911" spans="2:13">
      <c r="B911" t="str">
        <f>IF(List_of_Participating_PBPs!B916&lt;&gt;"", List_of_Participating_PBPs!B916, "")</f>
        <v/>
      </c>
      <c r="C911" t="str">
        <f t="shared" si="28"/>
        <v/>
      </c>
      <c r="D911" t="str" cm="1">
        <f t="array" ref="D911">IFERROR(INDEX($C$1:$C$2001,SMALL(IF(NOT($C$1:$C$2001=""),ROW($A$1:$A$2001),""),ROW(A910))),"")</f>
        <v/>
      </c>
      <c r="G911" t="str">
        <f t="shared" si="29"/>
        <v/>
      </c>
      <c r="H911" t="str" cm="1">
        <f t="array" ref="H911">IFERROR(INDEX($G$1:$G$2001,SMALL(IF(NOT($G$1:$G$2001=""),ROW($G$1:$G$2001),""),ROW(E910))),"")</f>
        <v/>
      </c>
      <c r="L911" t="str">
        <f>IF(Flex_Benefits!O923= 'Dropdown Selections'!$Q$4, Flex_Benefits!N923, "")</f>
        <v/>
      </c>
      <c r="M911" t="str" cm="1">
        <f t="array" ref="M911">IFERROR(INDEX($L$1:$L$2001,SMALL(IF(NOT($L$1:$L$2001=""),ROW($L$1:$L$2001),""),ROW(K910))),"")</f>
        <v/>
      </c>
    </row>
    <row r="912" spans="2:13">
      <c r="B912" t="str">
        <f>IF(List_of_Participating_PBPs!B917&lt;&gt;"", List_of_Participating_PBPs!B917, "")</f>
        <v/>
      </c>
      <c r="C912" t="str">
        <f t="shared" si="28"/>
        <v/>
      </c>
      <c r="D912" t="str" cm="1">
        <f t="array" ref="D912">IFERROR(INDEX($C$1:$C$2001,SMALL(IF(NOT($C$1:$C$2001=""),ROW($A$1:$A$2001),""),ROW(A911))),"")</f>
        <v/>
      </c>
      <c r="G912" t="str">
        <f t="shared" si="29"/>
        <v/>
      </c>
      <c r="H912" t="str" cm="1">
        <f t="array" ref="H912">IFERROR(INDEX($G$1:$G$2001,SMALL(IF(NOT($G$1:$G$2001=""),ROW($G$1:$G$2001),""),ROW(E911))),"")</f>
        <v/>
      </c>
      <c r="L912" t="str">
        <f>IF(Flex_Benefits!O924= 'Dropdown Selections'!$Q$4, Flex_Benefits!N924, "")</f>
        <v/>
      </c>
      <c r="M912" t="str" cm="1">
        <f t="array" ref="M912">IFERROR(INDEX($L$1:$L$2001,SMALL(IF(NOT($L$1:$L$2001=""),ROW($L$1:$L$2001),""),ROW(K911))),"")</f>
        <v/>
      </c>
    </row>
    <row r="913" spans="2:13">
      <c r="B913" t="str">
        <f>IF(List_of_Participating_PBPs!B918&lt;&gt;"", List_of_Participating_PBPs!B918, "")</f>
        <v/>
      </c>
      <c r="C913" t="str">
        <f t="shared" si="28"/>
        <v/>
      </c>
      <c r="D913" t="str" cm="1">
        <f t="array" ref="D913">IFERROR(INDEX($C$1:$C$2001,SMALL(IF(NOT($C$1:$C$2001=""),ROW($A$1:$A$2001),""),ROW(A912))),"")</f>
        <v/>
      </c>
      <c r="G913" t="str">
        <f t="shared" si="29"/>
        <v/>
      </c>
      <c r="H913" t="str" cm="1">
        <f t="array" ref="H913">IFERROR(INDEX($G$1:$G$2001,SMALL(IF(NOT($G$1:$G$2001=""),ROW($G$1:$G$2001),""),ROW(E912))),"")</f>
        <v/>
      </c>
      <c r="L913" t="str">
        <f>IF(Flex_Benefits!O925= 'Dropdown Selections'!$Q$4, Flex_Benefits!N925, "")</f>
        <v/>
      </c>
      <c r="M913" t="str" cm="1">
        <f t="array" ref="M913">IFERROR(INDEX($L$1:$L$2001,SMALL(IF(NOT($L$1:$L$2001=""),ROW($L$1:$L$2001),""),ROW(K912))),"")</f>
        <v/>
      </c>
    </row>
    <row r="914" spans="2:13">
      <c r="B914" t="str">
        <f>IF(List_of_Participating_PBPs!B919&lt;&gt;"", List_of_Participating_PBPs!B919, "")</f>
        <v/>
      </c>
      <c r="C914" t="str">
        <f t="shared" si="28"/>
        <v/>
      </c>
      <c r="D914" t="str" cm="1">
        <f t="array" ref="D914">IFERROR(INDEX($C$1:$C$2001,SMALL(IF(NOT($C$1:$C$2001=""),ROW($A$1:$A$2001),""),ROW(A913))),"")</f>
        <v/>
      </c>
      <c r="G914" t="str">
        <f t="shared" si="29"/>
        <v/>
      </c>
      <c r="H914" t="str" cm="1">
        <f t="array" ref="H914">IFERROR(INDEX($G$1:$G$2001,SMALL(IF(NOT($G$1:$G$2001=""),ROW($G$1:$G$2001),""),ROW(E913))),"")</f>
        <v/>
      </c>
      <c r="L914" t="str">
        <f>IF(Flex_Benefits!O926= 'Dropdown Selections'!$Q$4, Flex_Benefits!N926, "")</f>
        <v/>
      </c>
      <c r="M914" t="str" cm="1">
        <f t="array" ref="M914">IFERROR(INDEX($L$1:$L$2001,SMALL(IF(NOT($L$1:$L$2001=""),ROW($L$1:$L$2001),""),ROW(K913))),"")</f>
        <v/>
      </c>
    </row>
    <row r="915" spans="2:13">
      <c r="B915" t="str">
        <f>IF(List_of_Participating_PBPs!B920&lt;&gt;"", List_of_Participating_PBPs!B920, "")</f>
        <v/>
      </c>
      <c r="C915" t="str">
        <f t="shared" si="28"/>
        <v/>
      </c>
      <c r="D915" t="str" cm="1">
        <f t="array" ref="D915">IFERROR(INDEX($C$1:$C$2001,SMALL(IF(NOT($C$1:$C$2001=""),ROW($A$1:$A$2001),""),ROW(A914))),"")</f>
        <v/>
      </c>
      <c r="G915" t="str">
        <f t="shared" si="29"/>
        <v/>
      </c>
      <c r="H915" t="str" cm="1">
        <f t="array" ref="H915">IFERROR(INDEX($G$1:$G$2001,SMALL(IF(NOT($G$1:$G$2001=""),ROW($G$1:$G$2001),""),ROW(E914))),"")</f>
        <v/>
      </c>
      <c r="L915" t="str">
        <f>IF(Flex_Benefits!O927= 'Dropdown Selections'!$Q$4, Flex_Benefits!N927, "")</f>
        <v/>
      </c>
      <c r="M915" t="str" cm="1">
        <f t="array" ref="M915">IFERROR(INDEX($L$1:$L$2001,SMALL(IF(NOT($L$1:$L$2001=""),ROW($L$1:$L$2001),""),ROW(K914))),"")</f>
        <v/>
      </c>
    </row>
    <row r="916" spans="2:13">
      <c r="B916" t="str">
        <f>IF(List_of_Participating_PBPs!B921&lt;&gt;"", List_of_Participating_PBPs!B921, "")</f>
        <v/>
      </c>
      <c r="C916" t="str">
        <f t="shared" si="28"/>
        <v/>
      </c>
      <c r="D916" t="str" cm="1">
        <f t="array" ref="D916">IFERROR(INDEX($C$1:$C$2001,SMALL(IF(NOT($C$1:$C$2001=""),ROW($A$1:$A$2001),""),ROW(A915))),"")</f>
        <v/>
      </c>
      <c r="G916" t="str">
        <f t="shared" si="29"/>
        <v/>
      </c>
      <c r="H916" t="str" cm="1">
        <f t="array" ref="H916">IFERROR(INDEX($G$1:$G$2001,SMALL(IF(NOT($G$1:$G$2001=""),ROW($G$1:$G$2001),""),ROW(E915))),"")</f>
        <v/>
      </c>
      <c r="L916" t="str">
        <f>IF(Flex_Benefits!O928= 'Dropdown Selections'!$Q$4, Flex_Benefits!N928, "")</f>
        <v/>
      </c>
      <c r="M916" t="str" cm="1">
        <f t="array" ref="M916">IFERROR(INDEX($L$1:$L$2001,SMALL(IF(NOT($L$1:$L$2001=""),ROW($L$1:$L$2001),""),ROW(K915))),"")</f>
        <v/>
      </c>
    </row>
    <row r="917" spans="2:13">
      <c r="B917" t="str">
        <f>IF(List_of_Participating_PBPs!B922&lt;&gt;"", List_of_Participating_PBPs!B922, "")</f>
        <v/>
      </c>
      <c r="C917" t="str">
        <f t="shared" si="28"/>
        <v/>
      </c>
      <c r="D917" t="str" cm="1">
        <f t="array" ref="D917">IFERROR(INDEX($C$1:$C$2001,SMALL(IF(NOT($C$1:$C$2001=""),ROW($A$1:$A$2001),""),ROW(A916))),"")</f>
        <v/>
      </c>
      <c r="G917" t="str">
        <f t="shared" si="29"/>
        <v/>
      </c>
      <c r="H917" t="str" cm="1">
        <f t="array" ref="H917">IFERROR(INDEX($G$1:$G$2001,SMALL(IF(NOT($G$1:$G$2001=""),ROW($G$1:$G$2001),""),ROW(E916))),"")</f>
        <v/>
      </c>
      <c r="L917" t="str">
        <f>IF(Flex_Benefits!O929= 'Dropdown Selections'!$Q$4, Flex_Benefits!N929, "")</f>
        <v/>
      </c>
      <c r="M917" t="str" cm="1">
        <f t="array" ref="M917">IFERROR(INDEX($L$1:$L$2001,SMALL(IF(NOT($L$1:$L$2001=""),ROW($L$1:$L$2001),""),ROW(K916))),"")</f>
        <v/>
      </c>
    </row>
    <row r="918" spans="2:13">
      <c r="B918" t="str">
        <f>IF(List_of_Participating_PBPs!B923&lt;&gt;"", List_of_Participating_PBPs!B923, "")</f>
        <v/>
      </c>
      <c r="C918" t="str">
        <f t="shared" si="28"/>
        <v/>
      </c>
      <c r="D918" t="str" cm="1">
        <f t="array" ref="D918">IFERROR(INDEX($C$1:$C$2001,SMALL(IF(NOT($C$1:$C$2001=""),ROW($A$1:$A$2001),""),ROW(A917))),"")</f>
        <v/>
      </c>
      <c r="G918" t="str">
        <f t="shared" si="29"/>
        <v/>
      </c>
      <c r="H918" t="str" cm="1">
        <f t="array" ref="H918">IFERROR(INDEX($G$1:$G$2001,SMALL(IF(NOT($G$1:$G$2001=""),ROW($G$1:$G$2001),""),ROW(E917))),"")</f>
        <v/>
      </c>
      <c r="L918" t="str">
        <f>IF(Flex_Benefits!O930= 'Dropdown Selections'!$Q$4, Flex_Benefits!N930, "")</f>
        <v/>
      </c>
      <c r="M918" t="str" cm="1">
        <f t="array" ref="M918">IFERROR(INDEX($L$1:$L$2001,SMALL(IF(NOT($L$1:$L$2001=""),ROW($L$1:$L$2001),""),ROW(K917))),"")</f>
        <v/>
      </c>
    </row>
    <row r="919" spans="2:13">
      <c r="B919" t="str">
        <f>IF(List_of_Participating_PBPs!B924&lt;&gt;"", List_of_Participating_PBPs!B924, "")</f>
        <v/>
      </c>
      <c r="C919" t="str">
        <f t="shared" si="28"/>
        <v/>
      </c>
      <c r="D919" t="str" cm="1">
        <f t="array" ref="D919">IFERROR(INDEX($C$1:$C$2001,SMALL(IF(NOT($C$1:$C$2001=""),ROW($A$1:$A$2001),""),ROW(A918))),"")</f>
        <v/>
      </c>
      <c r="G919" t="str">
        <f t="shared" si="29"/>
        <v/>
      </c>
      <c r="H919" t="str" cm="1">
        <f t="array" ref="H919">IFERROR(INDEX($G$1:$G$2001,SMALL(IF(NOT($G$1:$G$2001=""),ROW($G$1:$G$2001),""),ROW(E918))),"")</f>
        <v/>
      </c>
      <c r="L919" t="str">
        <f>IF(Flex_Benefits!O931= 'Dropdown Selections'!$Q$4, Flex_Benefits!N931, "")</f>
        <v/>
      </c>
      <c r="M919" t="str" cm="1">
        <f t="array" ref="M919">IFERROR(INDEX($L$1:$L$2001,SMALL(IF(NOT($L$1:$L$2001=""),ROW($L$1:$L$2001),""),ROW(K918))),"")</f>
        <v/>
      </c>
    </row>
    <row r="920" spans="2:13">
      <c r="B920" t="str">
        <f>IF(List_of_Participating_PBPs!B925&lt;&gt;"", List_of_Participating_PBPs!B925, "")</f>
        <v/>
      </c>
      <c r="C920" t="str">
        <f t="shared" si="28"/>
        <v/>
      </c>
      <c r="D920" t="str" cm="1">
        <f t="array" ref="D920">IFERROR(INDEX($C$1:$C$2001,SMALL(IF(NOT($C$1:$C$2001=""),ROW($A$1:$A$2001),""),ROW(A919))),"")</f>
        <v/>
      </c>
      <c r="G920" t="str">
        <f t="shared" si="29"/>
        <v/>
      </c>
      <c r="H920" t="str" cm="1">
        <f t="array" ref="H920">IFERROR(INDEX($G$1:$G$2001,SMALL(IF(NOT($G$1:$G$2001=""),ROW($G$1:$G$2001),""),ROW(E919))),"")</f>
        <v/>
      </c>
      <c r="L920" t="str">
        <f>IF(Flex_Benefits!O932= 'Dropdown Selections'!$Q$4, Flex_Benefits!N932, "")</f>
        <v/>
      </c>
      <c r="M920" t="str" cm="1">
        <f t="array" ref="M920">IFERROR(INDEX($L$1:$L$2001,SMALL(IF(NOT($L$1:$L$2001=""),ROW($L$1:$L$2001),""),ROW(K919))),"")</f>
        <v/>
      </c>
    </row>
    <row r="921" spans="2:13">
      <c r="B921" t="str">
        <f>IF(List_of_Participating_PBPs!B926&lt;&gt;"", List_of_Participating_PBPs!B926, "")</f>
        <v/>
      </c>
      <c r="C921" t="str">
        <f t="shared" si="28"/>
        <v/>
      </c>
      <c r="D921" t="str" cm="1">
        <f t="array" ref="D921">IFERROR(INDEX($C$1:$C$2001,SMALL(IF(NOT($C$1:$C$2001=""),ROW($A$1:$A$2001),""),ROW(A920))),"")</f>
        <v/>
      </c>
      <c r="G921" t="str">
        <f t="shared" si="29"/>
        <v/>
      </c>
      <c r="H921" t="str" cm="1">
        <f t="array" ref="H921">IFERROR(INDEX($G$1:$G$2001,SMALL(IF(NOT($G$1:$G$2001=""),ROW($G$1:$G$2001),""),ROW(E920))),"")</f>
        <v/>
      </c>
      <c r="L921" t="str">
        <f>IF(Flex_Benefits!O933= 'Dropdown Selections'!$Q$4, Flex_Benefits!N933, "")</f>
        <v/>
      </c>
      <c r="M921" t="str" cm="1">
        <f t="array" ref="M921">IFERROR(INDEX($L$1:$L$2001,SMALL(IF(NOT($L$1:$L$2001=""),ROW($L$1:$L$2001),""),ROW(K920))),"")</f>
        <v/>
      </c>
    </row>
    <row r="922" spans="2:13">
      <c r="B922" t="str">
        <f>IF(List_of_Participating_PBPs!B927&lt;&gt;"", List_of_Participating_PBPs!B927, "")</f>
        <v/>
      </c>
      <c r="C922" t="str">
        <f t="shared" si="28"/>
        <v/>
      </c>
      <c r="D922" t="str" cm="1">
        <f t="array" ref="D922">IFERROR(INDEX($C$1:$C$2001,SMALL(IF(NOT($C$1:$C$2001=""),ROW($A$1:$A$2001),""),ROW(A921))),"")</f>
        <v/>
      </c>
      <c r="G922" t="str">
        <f t="shared" si="29"/>
        <v/>
      </c>
      <c r="H922" t="str" cm="1">
        <f t="array" ref="H922">IFERROR(INDEX($G$1:$G$2001,SMALL(IF(NOT($G$1:$G$2001=""),ROW($G$1:$G$2001),""),ROW(E921))),"")</f>
        <v/>
      </c>
      <c r="L922" t="str">
        <f>IF(Flex_Benefits!O934= 'Dropdown Selections'!$Q$4, Flex_Benefits!N934, "")</f>
        <v/>
      </c>
      <c r="M922" t="str" cm="1">
        <f t="array" ref="M922">IFERROR(INDEX($L$1:$L$2001,SMALL(IF(NOT($L$1:$L$2001=""),ROW($L$1:$L$2001),""),ROW(K921))),"")</f>
        <v/>
      </c>
    </row>
    <row r="923" spans="2:13">
      <c r="B923" t="str">
        <f>IF(List_of_Participating_PBPs!B928&lt;&gt;"", List_of_Participating_PBPs!B928, "")</f>
        <v/>
      </c>
      <c r="C923" t="str">
        <f t="shared" si="28"/>
        <v/>
      </c>
      <c r="D923" t="str" cm="1">
        <f t="array" ref="D923">IFERROR(INDEX($C$1:$C$2001,SMALL(IF(NOT($C$1:$C$2001=""),ROW($A$1:$A$2001),""),ROW(A922))),"")</f>
        <v/>
      </c>
      <c r="G923" t="str">
        <f t="shared" si="29"/>
        <v/>
      </c>
      <c r="H923" t="str" cm="1">
        <f t="array" ref="H923">IFERROR(INDEX($G$1:$G$2001,SMALL(IF(NOT($G$1:$G$2001=""),ROW($G$1:$G$2001),""),ROW(E922))),"")</f>
        <v/>
      </c>
      <c r="L923" t="str">
        <f>IF(Flex_Benefits!O935= 'Dropdown Selections'!$Q$4, Flex_Benefits!N935, "")</f>
        <v/>
      </c>
      <c r="M923" t="str" cm="1">
        <f t="array" ref="M923">IFERROR(INDEX($L$1:$L$2001,SMALL(IF(NOT($L$1:$L$2001=""),ROW($L$1:$L$2001),""),ROW(K922))),"")</f>
        <v/>
      </c>
    </row>
    <row r="924" spans="2:13">
      <c r="B924" t="str">
        <f>IF(List_of_Participating_PBPs!B929&lt;&gt;"", List_of_Participating_PBPs!B929, "")</f>
        <v/>
      </c>
      <c r="C924" t="str">
        <f t="shared" si="28"/>
        <v/>
      </c>
      <c r="D924" t="str" cm="1">
        <f t="array" ref="D924">IFERROR(INDEX($C$1:$C$2001,SMALL(IF(NOT($C$1:$C$2001=""),ROW($A$1:$A$2001),""),ROW(A923))),"")</f>
        <v/>
      </c>
      <c r="G924" t="str">
        <f t="shared" si="29"/>
        <v/>
      </c>
      <c r="H924" t="str" cm="1">
        <f t="array" ref="H924">IFERROR(INDEX($G$1:$G$2001,SMALL(IF(NOT($G$1:$G$2001=""),ROW($G$1:$G$2001),""),ROW(E923))),"")</f>
        <v/>
      </c>
      <c r="L924" t="str">
        <f>IF(Flex_Benefits!O936= 'Dropdown Selections'!$Q$4, Flex_Benefits!N936, "")</f>
        <v/>
      </c>
      <c r="M924" t="str" cm="1">
        <f t="array" ref="M924">IFERROR(INDEX($L$1:$L$2001,SMALL(IF(NOT($L$1:$L$2001=""),ROW($L$1:$L$2001),""),ROW(K923))),"")</f>
        <v/>
      </c>
    </row>
    <row r="925" spans="2:13">
      <c r="B925" t="str">
        <f>IF(List_of_Participating_PBPs!B930&lt;&gt;"", List_of_Participating_PBPs!B930, "")</f>
        <v/>
      </c>
      <c r="C925" t="str">
        <f t="shared" si="28"/>
        <v/>
      </c>
      <c r="D925" t="str" cm="1">
        <f t="array" ref="D925">IFERROR(INDEX($C$1:$C$2001,SMALL(IF(NOT($C$1:$C$2001=""),ROW($A$1:$A$2001),""),ROW(A924))),"")</f>
        <v/>
      </c>
      <c r="G925" t="str">
        <f t="shared" si="29"/>
        <v/>
      </c>
      <c r="H925" t="str" cm="1">
        <f t="array" ref="H925">IFERROR(INDEX($G$1:$G$2001,SMALL(IF(NOT($G$1:$G$2001=""),ROW($G$1:$G$2001),""),ROW(E924))),"")</f>
        <v/>
      </c>
      <c r="L925" t="str">
        <f>IF(Flex_Benefits!O937= 'Dropdown Selections'!$Q$4, Flex_Benefits!N937, "")</f>
        <v/>
      </c>
      <c r="M925" t="str" cm="1">
        <f t="array" ref="M925">IFERROR(INDEX($L$1:$L$2001,SMALL(IF(NOT($L$1:$L$2001=""),ROW($L$1:$L$2001),""),ROW(K924))),"")</f>
        <v/>
      </c>
    </row>
    <row r="926" spans="2:13">
      <c r="B926" t="str">
        <f>IF(List_of_Participating_PBPs!B931&lt;&gt;"", List_of_Participating_PBPs!B931, "")</f>
        <v/>
      </c>
      <c r="C926" t="str">
        <f t="shared" si="28"/>
        <v/>
      </c>
      <c r="D926" t="str" cm="1">
        <f t="array" ref="D926">IFERROR(INDEX($C$1:$C$2001,SMALL(IF(NOT($C$1:$C$2001=""),ROW($A$1:$A$2001),""),ROW(A925))),"")</f>
        <v/>
      </c>
      <c r="G926" t="str">
        <f t="shared" si="29"/>
        <v/>
      </c>
      <c r="H926" t="str" cm="1">
        <f t="array" ref="H926">IFERROR(INDEX($G$1:$G$2001,SMALL(IF(NOT($G$1:$G$2001=""),ROW($G$1:$G$2001),""),ROW(E925))),"")</f>
        <v/>
      </c>
      <c r="L926" t="str">
        <f>IF(Flex_Benefits!O938= 'Dropdown Selections'!$Q$4, Flex_Benefits!N938, "")</f>
        <v/>
      </c>
      <c r="M926" t="str" cm="1">
        <f t="array" ref="M926">IFERROR(INDEX($L$1:$L$2001,SMALL(IF(NOT($L$1:$L$2001=""),ROW($L$1:$L$2001),""),ROW(K925))),"")</f>
        <v/>
      </c>
    </row>
    <row r="927" spans="2:13">
      <c r="B927" t="str">
        <f>IF(List_of_Participating_PBPs!B932&lt;&gt;"", List_of_Participating_PBPs!B932, "")</f>
        <v/>
      </c>
      <c r="C927" t="str">
        <f t="shared" si="28"/>
        <v/>
      </c>
      <c r="D927" t="str" cm="1">
        <f t="array" ref="D927">IFERROR(INDEX($C$1:$C$2001,SMALL(IF(NOT($C$1:$C$2001=""),ROW($A$1:$A$2001),""),ROW(A926))),"")</f>
        <v/>
      </c>
      <c r="G927" t="str">
        <f t="shared" si="29"/>
        <v/>
      </c>
      <c r="H927" t="str" cm="1">
        <f t="array" ref="H927">IFERROR(INDEX($G$1:$G$2001,SMALL(IF(NOT($G$1:$G$2001=""),ROW($G$1:$G$2001),""),ROW(E926))),"")</f>
        <v/>
      </c>
      <c r="L927" t="str">
        <f>IF(Flex_Benefits!O939= 'Dropdown Selections'!$Q$4, Flex_Benefits!N939, "")</f>
        <v/>
      </c>
      <c r="M927" t="str" cm="1">
        <f t="array" ref="M927">IFERROR(INDEX($L$1:$L$2001,SMALL(IF(NOT($L$1:$L$2001=""),ROW($L$1:$L$2001),""),ROW(K926))),"")</f>
        <v/>
      </c>
    </row>
    <row r="928" spans="2:13">
      <c r="B928" t="str">
        <f>IF(List_of_Participating_PBPs!B933&lt;&gt;"", List_of_Participating_PBPs!B933, "")</f>
        <v/>
      </c>
      <c r="C928" t="str">
        <f t="shared" si="28"/>
        <v/>
      </c>
      <c r="D928" t="str" cm="1">
        <f t="array" ref="D928">IFERROR(INDEX($C$1:$C$2001,SMALL(IF(NOT($C$1:$C$2001=""),ROW($A$1:$A$2001),""),ROW(A927))),"")</f>
        <v/>
      </c>
      <c r="G928" t="str">
        <f t="shared" si="29"/>
        <v/>
      </c>
      <c r="H928" t="str" cm="1">
        <f t="array" ref="H928">IFERROR(INDEX($G$1:$G$2001,SMALL(IF(NOT($G$1:$G$2001=""),ROW($G$1:$G$2001),""),ROW(E927))),"")</f>
        <v/>
      </c>
      <c r="L928" t="str">
        <f>IF(Flex_Benefits!O940= 'Dropdown Selections'!$Q$4, Flex_Benefits!N940, "")</f>
        <v/>
      </c>
      <c r="M928" t="str" cm="1">
        <f t="array" ref="M928">IFERROR(INDEX($L$1:$L$2001,SMALL(IF(NOT($L$1:$L$2001=""),ROW($L$1:$L$2001),""),ROW(K927))),"")</f>
        <v/>
      </c>
    </row>
    <row r="929" spans="2:13">
      <c r="B929" t="str">
        <f>IF(List_of_Participating_PBPs!B934&lt;&gt;"", List_of_Participating_PBPs!B934, "")</f>
        <v/>
      </c>
      <c r="C929" t="str">
        <f t="shared" si="28"/>
        <v/>
      </c>
      <c r="D929" t="str" cm="1">
        <f t="array" ref="D929">IFERROR(INDEX($C$1:$C$2001,SMALL(IF(NOT($C$1:$C$2001=""),ROW($A$1:$A$2001),""),ROW(A928))),"")</f>
        <v/>
      </c>
      <c r="G929" t="str">
        <f t="shared" si="29"/>
        <v/>
      </c>
      <c r="H929" t="str" cm="1">
        <f t="array" ref="H929">IFERROR(INDEX($G$1:$G$2001,SMALL(IF(NOT($G$1:$G$2001=""),ROW($G$1:$G$2001),""),ROW(E928))),"")</f>
        <v/>
      </c>
      <c r="L929" t="str">
        <f>IF(Flex_Benefits!O941= 'Dropdown Selections'!$Q$4, Flex_Benefits!N941, "")</f>
        <v/>
      </c>
      <c r="M929" t="str" cm="1">
        <f t="array" ref="M929">IFERROR(INDEX($L$1:$L$2001,SMALL(IF(NOT($L$1:$L$2001=""),ROW($L$1:$L$2001),""),ROW(K928))),"")</f>
        <v/>
      </c>
    </row>
    <row r="930" spans="2:13">
      <c r="B930" t="str">
        <f>IF(List_of_Participating_PBPs!B935&lt;&gt;"", List_of_Participating_PBPs!B935, "")</f>
        <v/>
      </c>
      <c r="C930" t="str">
        <f t="shared" si="28"/>
        <v/>
      </c>
      <c r="D930" t="str" cm="1">
        <f t="array" ref="D930">IFERROR(INDEX($C$1:$C$2001,SMALL(IF(NOT($C$1:$C$2001=""),ROW($A$1:$A$2001),""),ROW(A929))),"")</f>
        <v/>
      </c>
      <c r="G930" t="str">
        <f t="shared" si="29"/>
        <v/>
      </c>
      <c r="H930" t="str" cm="1">
        <f t="array" ref="H930">IFERROR(INDEX($G$1:$G$2001,SMALL(IF(NOT($G$1:$G$2001=""),ROW($G$1:$G$2001),""),ROW(E929))),"")</f>
        <v/>
      </c>
      <c r="L930" t="str">
        <f>IF(Flex_Benefits!O942= 'Dropdown Selections'!$Q$4, Flex_Benefits!N942, "")</f>
        <v/>
      </c>
      <c r="M930" t="str" cm="1">
        <f t="array" ref="M930">IFERROR(INDEX($L$1:$L$2001,SMALL(IF(NOT($L$1:$L$2001=""),ROW($L$1:$L$2001),""),ROW(K929))),"")</f>
        <v/>
      </c>
    </row>
    <row r="931" spans="2:13">
      <c r="B931" t="str">
        <f>IF(List_of_Participating_PBPs!B936&lt;&gt;"", List_of_Participating_PBPs!B936, "")</f>
        <v/>
      </c>
      <c r="C931" t="str">
        <f t="shared" si="28"/>
        <v/>
      </c>
      <c r="D931" t="str" cm="1">
        <f t="array" ref="D931">IFERROR(INDEX($C$1:$C$2001,SMALL(IF(NOT($C$1:$C$2001=""),ROW($A$1:$A$2001),""),ROW(A930))),"")</f>
        <v/>
      </c>
      <c r="G931" t="str">
        <f t="shared" si="29"/>
        <v/>
      </c>
      <c r="H931" t="str" cm="1">
        <f t="array" ref="H931">IFERROR(INDEX($G$1:$G$2001,SMALL(IF(NOT($G$1:$G$2001=""),ROW($G$1:$G$2001),""),ROW(E930))),"")</f>
        <v/>
      </c>
      <c r="L931" t="str">
        <f>IF(Flex_Benefits!O943= 'Dropdown Selections'!$Q$4, Flex_Benefits!N943, "")</f>
        <v/>
      </c>
      <c r="M931" t="str" cm="1">
        <f t="array" ref="M931">IFERROR(INDEX($L$1:$L$2001,SMALL(IF(NOT($L$1:$L$2001=""),ROW($L$1:$L$2001),""),ROW(K930))),"")</f>
        <v/>
      </c>
    </row>
    <row r="932" spans="2:13">
      <c r="B932" t="str">
        <f>IF(List_of_Participating_PBPs!B937&lt;&gt;"", List_of_Participating_PBPs!B937, "")</f>
        <v/>
      </c>
      <c r="C932" t="str">
        <f t="shared" si="28"/>
        <v/>
      </c>
      <c r="D932" t="str" cm="1">
        <f t="array" ref="D932">IFERROR(INDEX($C$1:$C$2001,SMALL(IF(NOT($C$1:$C$2001=""),ROW($A$1:$A$2001),""),ROW(A931))),"")</f>
        <v/>
      </c>
      <c r="G932" t="str">
        <f t="shared" si="29"/>
        <v/>
      </c>
      <c r="H932" t="str" cm="1">
        <f t="array" ref="H932">IFERROR(INDEX($G$1:$G$2001,SMALL(IF(NOT($G$1:$G$2001=""),ROW($G$1:$G$2001),""),ROW(E931))),"")</f>
        <v/>
      </c>
      <c r="L932" t="str">
        <f>IF(Flex_Benefits!O944= 'Dropdown Selections'!$Q$4, Flex_Benefits!N944, "")</f>
        <v/>
      </c>
      <c r="M932" t="str" cm="1">
        <f t="array" ref="M932">IFERROR(INDEX($L$1:$L$2001,SMALL(IF(NOT($L$1:$L$2001=""),ROW($L$1:$L$2001),""),ROW(K931))),"")</f>
        <v/>
      </c>
    </row>
    <row r="933" spans="2:13">
      <c r="B933" t="str">
        <f>IF(List_of_Participating_PBPs!B938&lt;&gt;"", List_of_Participating_PBPs!B938, "")</f>
        <v/>
      </c>
      <c r="C933" t="str">
        <f t="shared" si="28"/>
        <v/>
      </c>
      <c r="D933" t="str" cm="1">
        <f t="array" ref="D933">IFERROR(INDEX($C$1:$C$2001,SMALL(IF(NOT($C$1:$C$2001=""),ROW($A$1:$A$2001),""),ROW(A932))),"")</f>
        <v/>
      </c>
      <c r="G933" t="str">
        <f t="shared" si="29"/>
        <v/>
      </c>
      <c r="H933" t="str" cm="1">
        <f t="array" ref="H933">IFERROR(INDEX($G$1:$G$2001,SMALL(IF(NOT($G$1:$G$2001=""),ROW($G$1:$G$2001),""),ROW(E932))),"")</f>
        <v/>
      </c>
      <c r="L933" t="str">
        <f>IF(Flex_Benefits!O945= 'Dropdown Selections'!$Q$4, Flex_Benefits!N945, "")</f>
        <v/>
      </c>
      <c r="M933" t="str" cm="1">
        <f t="array" ref="M933">IFERROR(INDEX($L$1:$L$2001,SMALL(IF(NOT($L$1:$L$2001=""),ROW($L$1:$L$2001),""),ROW(K932))),"")</f>
        <v/>
      </c>
    </row>
    <row r="934" spans="2:13">
      <c r="B934" t="str">
        <f>IF(List_of_Participating_PBPs!B939&lt;&gt;"", List_of_Participating_PBPs!B939, "")</f>
        <v/>
      </c>
      <c r="C934" t="str">
        <f t="shared" si="28"/>
        <v/>
      </c>
      <c r="D934" t="str" cm="1">
        <f t="array" ref="D934">IFERROR(INDEX($C$1:$C$2001,SMALL(IF(NOT($C$1:$C$2001=""),ROW($A$1:$A$2001),""),ROW(A933))),"")</f>
        <v/>
      </c>
      <c r="G934" t="str">
        <f t="shared" si="29"/>
        <v/>
      </c>
      <c r="H934" t="str" cm="1">
        <f t="array" ref="H934">IFERROR(INDEX($G$1:$G$2001,SMALL(IF(NOT($G$1:$G$2001=""),ROW($G$1:$G$2001),""),ROW(E933))),"")</f>
        <v/>
      </c>
      <c r="L934" t="str">
        <f>IF(Flex_Benefits!O946= 'Dropdown Selections'!$Q$4, Flex_Benefits!N946, "")</f>
        <v/>
      </c>
      <c r="M934" t="str" cm="1">
        <f t="array" ref="M934">IFERROR(INDEX($L$1:$L$2001,SMALL(IF(NOT($L$1:$L$2001=""),ROW($L$1:$L$2001),""),ROW(K933))),"")</f>
        <v/>
      </c>
    </row>
    <row r="935" spans="2:13">
      <c r="B935" t="str">
        <f>IF(List_of_Participating_PBPs!B940&lt;&gt;"", List_of_Participating_PBPs!B940, "")</f>
        <v/>
      </c>
      <c r="C935" t="str">
        <f t="shared" si="28"/>
        <v/>
      </c>
      <c r="D935" t="str" cm="1">
        <f t="array" ref="D935">IFERROR(INDEX($C$1:$C$2001,SMALL(IF(NOT($C$1:$C$2001=""),ROW($A$1:$A$2001),""),ROW(A934))),"")</f>
        <v/>
      </c>
      <c r="G935" t="str">
        <f t="shared" si="29"/>
        <v/>
      </c>
      <c r="H935" t="str" cm="1">
        <f t="array" ref="H935">IFERROR(INDEX($G$1:$G$2001,SMALL(IF(NOT($G$1:$G$2001=""),ROW($G$1:$G$2001),""),ROW(E934))),"")</f>
        <v/>
      </c>
      <c r="L935" t="str">
        <f>IF(Flex_Benefits!O947= 'Dropdown Selections'!$Q$4, Flex_Benefits!N947, "")</f>
        <v/>
      </c>
      <c r="M935" t="str" cm="1">
        <f t="array" ref="M935">IFERROR(INDEX($L$1:$L$2001,SMALL(IF(NOT($L$1:$L$2001=""),ROW($L$1:$L$2001),""),ROW(K934))),"")</f>
        <v/>
      </c>
    </row>
    <row r="936" spans="2:13">
      <c r="B936" t="str">
        <f>IF(List_of_Participating_PBPs!B941&lt;&gt;"", List_of_Participating_PBPs!B941, "")</f>
        <v/>
      </c>
      <c r="C936" t="str">
        <f t="shared" si="28"/>
        <v/>
      </c>
      <c r="D936" t="str" cm="1">
        <f t="array" ref="D936">IFERROR(INDEX($C$1:$C$2001,SMALL(IF(NOT($C$1:$C$2001=""),ROW($A$1:$A$2001),""),ROW(A935))),"")</f>
        <v/>
      </c>
      <c r="G936" t="str">
        <f t="shared" si="29"/>
        <v/>
      </c>
      <c r="H936" t="str" cm="1">
        <f t="array" ref="H936">IFERROR(INDEX($G$1:$G$2001,SMALL(IF(NOT($G$1:$G$2001=""),ROW($G$1:$G$2001),""),ROW(E935))),"")</f>
        <v/>
      </c>
      <c r="L936" t="str">
        <f>IF(Flex_Benefits!O948= 'Dropdown Selections'!$Q$4, Flex_Benefits!N948, "")</f>
        <v/>
      </c>
      <c r="M936" t="str" cm="1">
        <f t="array" ref="M936">IFERROR(INDEX($L$1:$L$2001,SMALL(IF(NOT($L$1:$L$2001=""),ROW($L$1:$L$2001),""),ROW(K935))),"")</f>
        <v/>
      </c>
    </row>
    <row r="937" spans="2:13">
      <c r="B937" t="str">
        <f>IF(List_of_Participating_PBPs!B942&lt;&gt;"", List_of_Participating_PBPs!B942, "")</f>
        <v/>
      </c>
      <c r="C937" t="str">
        <f t="shared" si="28"/>
        <v/>
      </c>
      <c r="D937" t="str" cm="1">
        <f t="array" ref="D937">IFERROR(INDEX($C$1:$C$2001,SMALL(IF(NOT($C$1:$C$2001=""),ROW($A$1:$A$2001),""),ROW(A936))),"")</f>
        <v/>
      </c>
      <c r="G937" t="str">
        <f t="shared" si="29"/>
        <v/>
      </c>
      <c r="H937" t="str" cm="1">
        <f t="array" ref="H937">IFERROR(INDEX($G$1:$G$2001,SMALL(IF(NOT($G$1:$G$2001=""),ROW($G$1:$G$2001),""),ROW(E936))),"")</f>
        <v/>
      </c>
      <c r="L937" t="str">
        <f>IF(Flex_Benefits!O949= 'Dropdown Selections'!$Q$4, Flex_Benefits!N949, "")</f>
        <v/>
      </c>
      <c r="M937" t="str" cm="1">
        <f t="array" ref="M937">IFERROR(INDEX($L$1:$L$2001,SMALL(IF(NOT($L$1:$L$2001=""),ROW($L$1:$L$2001),""),ROW(K936))),"")</f>
        <v/>
      </c>
    </row>
    <row r="938" spans="2:13">
      <c r="B938" t="str">
        <f>IF(List_of_Participating_PBPs!B943&lt;&gt;"", List_of_Participating_PBPs!B943, "")</f>
        <v/>
      </c>
      <c r="C938" t="str">
        <f t="shared" si="28"/>
        <v/>
      </c>
      <c r="D938" t="str" cm="1">
        <f t="array" ref="D938">IFERROR(INDEX($C$1:$C$2001,SMALL(IF(NOT($C$1:$C$2001=""),ROW($A$1:$A$2001),""),ROW(A937))),"")</f>
        <v/>
      </c>
      <c r="G938" t="str">
        <f t="shared" si="29"/>
        <v/>
      </c>
      <c r="H938" t="str" cm="1">
        <f t="array" ref="H938">IFERROR(INDEX($G$1:$G$2001,SMALL(IF(NOT($G$1:$G$2001=""),ROW($G$1:$G$2001),""),ROW(E937))),"")</f>
        <v/>
      </c>
      <c r="L938" t="str">
        <f>IF(Flex_Benefits!O950= 'Dropdown Selections'!$Q$4, Flex_Benefits!N950, "")</f>
        <v/>
      </c>
      <c r="M938" t="str" cm="1">
        <f t="array" ref="M938">IFERROR(INDEX($L$1:$L$2001,SMALL(IF(NOT($L$1:$L$2001=""),ROW($L$1:$L$2001),""),ROW(K937))),"")</f>
        <v/>
      </c>
    </row>
    <row r="939" spans="2:13">
      <c r="B939" t="str">
        <f>IF(List_of_Participating_PBPs!B944&lt;&gt;"", List_of_Participating_PBPs!B944, "")</f>
        <v/>
      </c>
      <c r="C939" t="str">
        <f t="shared" si="28"/>
        <v/>
      </c>
      <c r="D939" t="str" cm="1">
        <f t="array" ref="D939">IFERROR(INDEX($C$1:$C$2001,SMALL(IF(NOT($C$1:$C$2001=""),ROW($A$1:$A$2001),""),ROW(A938))),"")</f>
        <v/>
      </c>
      <c r="G939" t="str">
        <f t="shared" si="29"/>
        <v/>
      </c>
      <c r="H939" t="str" cm="1">
        <f t="array" ref="H939">IFERROR(INDEX($G$1:$G$2001,SMALL(IF(NOT($G$1:$G$2001=""),ROW($G$1:$G$2001),""),ROW(E938))),"")</f>
        <v/>
      </c>
      <c r="L939" t="str">
        <f>IF(Flex_Benefits!O951= 'Dropdown Selections'!$Q$4, Flex_Benefits!N951, "")</f>
        <v/>
      </c>
      <c r="M939" t="str" cm="1">
        <f t="array" ref="M939">IFERROR(INDEX($L$1:$L$2001,SMALL(IF(NOT($L$1:$L$2001=""),ROW($L$1:$L$2001),""),ROW(K938))),"")</f>
        <v/>
      </c>
    </row>
    <row r="940" spans="2:13">
      <c r="B940" t="str">
        <f>IF(List_of_Participating_PBPs!B945&lt;&gt;"", List_of_Participating_PBPs!B945, "")</f>
        <v/>
      </c>
      <c r="C940" t="str">
        <f t="shared" si="28"/>
        <v/>
      </c>
      <c r="D940" t="str" cm="1">
        <f t="array" ref="D940">IFERROR(INDEX($C$1:$C$2001,SMALL(IF(NOT($C$1:$C$2001=""),ROW($A$1:$A$2001),""),ROW(A939))),"")</f>
        <v/>
      </c>
      <c r="G940" t="str">
        <f t="shared" si="29"/>
        <v/>
      </c>
      <c r="H940" t="str" cm="1">
        <f t="array" ref="H940">IFERROR(INDEX($G$1:$G$2001,SMALL(IF(NOT($G$1:$G$2001=""),ROW($G$1:$G$2001),""),ROW(E939))),"")</f>
        <v/>
      </c>
      <c r="L940" t="str">
        <f>IF(Flex_Benefits!O952= 'Dropdown Selections'!$Q$4, Flex_Benefits!N952, "")</f>
        <v/>
      </c>
      <c r="M940" t="str" cm="1">
        <f t="array" ref="M940">IFERROR(INDEX($L$1:$L$2001,SMALL(IF(NOT($L$1:$L$2001=""),ROW($L$1:$L$2001),""),ROW(K939))),"")</f>
        <v/>
      </c>
    </row>
    <row r="941" spans="2:13">
      <c r="B941" t="str">
        <f>IF(List_of_Participating_PBPs!B946&lt;&gt;"", List_of_Participating_PBPs!B946, "")</f>
        <v/>
      </c>
      <c r="C941" t="str">
        <f t="shared" si="28"/>
        <v/>
      </c>
      <c r="D941" t="str" cm="1">
        <f t="array" ref="D941">IFERROR(INDEX($C$1:$C$2001,SMALL(IF(NOT($C$1:$C$2001=""),ROW($A$1:$A$2001),""),ROW(A940))),"")</f>
        <v/>
      </c>
      <c r="G941" t="str">
        <f t="shared" si="29"/>
        <v/>
      </c>
      <c r="H941" t="str" cm="1">
        <f t="array" ref="H941">IFERROR(INDEX($G$1:$G$2001,SMALL(IF(NOT($G$1:$G$2001=""),ROW($G$1:$G$2001),""),ROW(E940))),"")</f>
        <v/>
      </c>
      <c r="L941" t="str">
        <f>IF(Flex_Benefits!O953= 'Dropdown Selections'!$Q$4, Flex_Benefits!N953, "")</f>
        <v/>
      </c>
      <c r="M941" t="str" cm="1">
        <f t="array" ref="M941">IFERROR(INDEX($L$1:$L$2001,SMALL(IF(NOT($L$1:$L$2001=""),ROW($L$1:$L$2001),""),ROW(K940))),"")</f>
        <v/>
      </c>
    </row>
    <row r="942" spans="2:13">
      <c r="B942" t="str">
        <f>IF(List_of_Participating_PBPs!B947&lt;&gt;"", List_of_Participating_PBPs!B947, "")</f>
        <v/>
      </c>
      <c r="C942" t="str">
        <f t="shared" si="28"/>
        <v/>
      </c>
      <c r="D942" t="str" cm="1">
        <f t="array" ref="D942">IFERROR(INDEX($C$1:$C$2001,SMALL(IF(NOT($C$1:$C$2001=""),ROW($A$1:$A$2001),""),ROW(A941))),"")</f>
        <v/>
      </c>
      <c r="G942" t="str">
        <f t="shared" si="29"/>
        <v/>
      </c>
      <c r="H942" t="str" cm="1">
        <f t="array" ref="H942">IFERROR(INDEX($G$1:$G$2001,SMALL(IF(NOT($G$1:$G$2001=""),ROW($G$1:$G$2001),""),ROW(E941))),"")</f>
        <v/>
      </c>
      <c r="L942" t="str">
        <f>IF(Flex_Benefits!O954= 'Dropdown Selections'!$Q$4, Flex_Benefits!N954, "")</f>
        <v/>
      </c>
      <c r="M942" t="str" cm="1">
        <f t="array" ref="M942">IFERROR(INDEX($L$1:$L$2001,SMALL(IF(NOT($L$1:$L$2001=""),ROW($L$1:$L$2001),""),ROW(K941))),"")</f>
        <v/>
      </c>
    </row>
    <row r="943" spans="2:13">
      <c r="B943" t="str">
        <f>IF(List_of_Participating_PBPs!B948&lt;&gt;"", List_of_Participating_PBPs!B948, "")</f>
        <v/>
      </c>
      <c r="C943" t="str">
        <f t="shared" si="28"/>
        <v/>
      </c>
      <c r="D943" t="str" cm="1">
        <f t="array" ref="D943">IFERROR(INDEX($C$1:$C$2001,SMALL(IF(NOT($C$1:$C$2001=""),ROW($A$1:$A$2001),""),ROW(A942))),"")</f>
        <v/>
      </c>
      <c r="G943" t="str">
        <f t="shared" si="29"/>
        <v/>
      </c>
      <c r="H943" t="str" cm="1">
        <f t="array" ref="H943">IFERROR(INDEX($G$1:$G$2001,SMALL(IF(NOT($G$1:$G$2001=""),ROW($G$1:$G$2001),""),ROW(E942))),"")</f>
        <v/>
      </c>
      <c r="L943" t="str">
        <f>IF(Flex_Benefits!O955= 'Dropdown Selections'!$Q$4, Flex_Benefits!N955, "")</f>
        <v/>
      </c>
      <c r="M943" t="str" cm="1">
        <f t="array" ref="M943">IFERROR(INDEX($L$1:$L$2001,SMALL(IF(NOT($L$1:$L$2001=""),ROW($L$1:$L$2001),""),ROW(K942))),"")</f>
        <v/>
      </c>
    </row>
    <row r="944" spans="2:13">
      <c r="B944" t="str">
        <f>IF(List_of_Participating_PBPs!B949&lt;&gt;"", List_of_Participating_PBPs!B949, "")</f>
        <v/>
      </c>
      <c r="C944" t="str">
        <f t="shared" si="28"/>
        <v/>
      </c>
      <c r="D944" t="str" cm="1">
        <f t="array" ref="D944">IFERROR(INDEX($C$1:$C$2001,SMALL(IF(NOT($C$1:$C$2001=""),ROW($A$1:$A$2001),""),ROW(A943))),"")</f>
        <v/>
      </c>
      <c r="G944" t="str">
        <f t="shared" si="29"/>
        <v/>
      </c>
      <c r="H944" t="str" cm="1">
        <f t="array" ref="H944">IFERROR(INDEX($G$1:$G$2001,SMALL(IF(NOT($G$1:$G$2001=""),ROW($G$1:$G$2001),""),ROW(E943))),"")</f>
        <v/>
      </c>
      <c r="L944" t="str">
        <f>IF(Flex_Benefits!O956= 'Dropdown Selections'!$Q$4, Flex_Benefits!N956, "")</f>
        <v/>
      </c>
      <c r="M944" t="str" cm="1">
        <f t="array" ref="M944">IFERROR(INDEX($L$1:$L$2001,SMALL(IF(NOT($L$1:$L$2001=""),ROW($L$1:$L$2001),""),ROW(K943))),"")</f>
        <v/>
      </c>
    </row>
    <row r="945" spans="2:13">
      <c r="B945" t="str">
        <f>IF(List_of_Participating_PBPs!B950&lt;&gt;"", List_of_Participating_PBPs!B950, "")</f>
        <v/>
      </c>
      <c r="C945" t="str">
        <f t="shared" si="28"/>
        <v/>
      </c>
      <c r="D945" t="str" cm="1">
        <f t="array" ref="D945">IFERROR(INDEX($C$1:$C$2001,SMALL(IF(NOT($C$1:$C$2001=""),ROW($A$1:$A$2001),""),ROW(A944))),"")</f>
        <v/>
      </c>
      <c r="G945" t="str">
        <f t="shared" si="29"/>
        <v/>
      </c>
      <c r="H945" t="str" cm="1">
        <f t="array" ref="H945">IFERROR(INDEX($G$1:$G$2001,SMALL(IF(NOT($G$1:$G$2001=""),ROW($G$1:$G$2001),""),ROW(E944))),"")</f>
        <v/>
      </c>
      <c r="L945" t="str">
        <f>IF(Flex_Benefits!O957= 'Dropdown Selections'!$Q$4, Flex_Benefits!N957, "")</f>
        <v/>
      </c>
      <c r="M945" t="str" cm="1">
        <f t="array" ref="M945">IFERROR(INDEX($L$1:$L$2001,SMALL(IF(NOT($L$1:$L$2001=""),ROW($L$1:$L$2001),""),ROW(K944))),"")</f>
        <v/>
      </c>
    </row>
    <row r="946" spans="2:13">
      <c r="B946" t="str">
        <f>IF(List_of_Participating_PBPs!B951&lt;&gt;"", List_of_Participating_PBPs!B951, "")</f>
        <v/>
      </c>
      <c r="C946" t="str">
        <f t="shared" si="28"/>
        <v/>
      </c>
      <c r="D946" t="str" cm="1">
        <f t="array" ref="D946">IFERROR(INDEX($C$1:$C$2001,SMALL(IF(NOT($C$1:$C$2001=""),ROW($A$1:$A$2001),""),ROW(A945))),"")</f>
        <v/>
      </c>
      <c r="G946" t="str">
        <f t="shared" si="29"/>
        <v/>
      </c>
      <c r="H946" t="str" cm="1">
        <f t="array" ref="H946">IFERROR(INDEX($G$1:$G$2001,SMALL(IF(NOT($G$1:$G$2001=""),ROW($G$1:$G$2001),""),ROW(E945))),"")</f>
        <v/>
      </c>
      <c r="L946" t="str">
        <f>IF(Flex_Benefits!O958= 'Dropdown Selections'!$Q$4, Flex_Benefits!N958, "")</f>
        <v/>
      </c>
      <c r="M946" t="str" cm="1">
        <f t="array" ref="M946">IFERROR(INDEX($L$1:$L$2001,SMALL(IF(NOT($L$1:$L$2001=""),ROW($L$1:$L$2001),""),ROW(K945))),"")</f>
        <v/>
      </c>
    </row>
    <row r="947" spans="2:13">
      <c r="B947" t="str">
        <f>IF(List_of_Participating_PBPs!B952&lt;&gt;"", List_of_Participating_PBPs!B952, "")</f>
        <v/>
      </c>
      <c r="C947" t="str">
        <f t="shared" si="28"/>
        <v/>
      </c>
      <c r="D947" t="str" cm="1">
        <f t="array" ref="D947">IFERROR(INDEX($C$1:$C$2001,SMALL(IF(NOT($C$1:$C$2001=""),ROW($A$1:$A$2001),""),ROW(A946))),"")</f>
        <v/>
      </c>
      <c r="G947" t="str">
        <f t="shared" si="29"/>
        <v/>
      </c>
      <c r="H947" t="str" cm="1">
        <f t="array" ref="H947">IFERROR(INDEX($G$1:$G$2001,SMALL(IF(NOT($G$1:$G$2001=""),ROW($G$1:$G$2001),""),ROW(E946))),"")</f>
        <v/>
      </c>
      <c r="L947" t="str">
        <f>IF(Flex_Benefits!O959= 'Dropdown Selections'!$Q$4, Flex_Benefits!N959, "")</f>
        <v/>
      </c>
      <c r="M947" t="str" cm="1">
        <f t="array" ref="M947">IFERROR(INDEX($L$1:$L$2001,SMALL(IF(NOT($L$1:$L$2001=""),ROW($L$1:$L$2001),""),ROW(K946))),"")</f>
        <v/>
      </c>
    </row>
    <row r="948" spans="2:13">
      <c r="B948" t="str">
        <f>IF(List_of_Participating_PBPs!B953&lt;&gt;"", List_of_Participating_PBPs!B953, "")</f>
        <v/>
      </c>
      <c r="C948" t="str">
        <f t="shared" si="28"/>
        <v/>
      </c>
      <c r="D948" t="str" cm="1">
        <f t="array" ref="D948">IFERROR(INDEX($C$1:$C$2001,SMALL(IF(NOT($C$1:$C$2001=""),ROW($A$1:$A$2001),""),ROW(A947))),"")</f>
        <v/>
      </c>
      <c r="G948" t="str">
        <f t="shared" si="29"/>
        <v/>
      </c>
      <c r="H948" t="str" cm="1">
        <f t="array" ref="H948">IFERROR(INDEX($G$1:$G$2001,SMALL(IF(NOT($G$1:$G$2001=""),ROW($G$1:$G$2001),""),ROW(E947))),"")</f>
        <v/>
      </c>
      <c r="L948" t="str">
        <f>IF(Flex_Benefits!O960= 'Dropdown Selections'!$Q$4, Flex_Benefits!N960, "")</f>
        <v/>
      </c>
      <c r="M948" t="str" cm="1">
        <f t="array" ref="M948">IFERROR(INDEX($L$1:$L$2001,SMALL(IF(NOT($L$1:$L$2001=""),ROW($L$1:$L$2001),""),ROW(K947))),"")</f>
        <v/>
      </c>
    </row>
    <row r="949" spans="2:13">
      <c r="B949" t="str">
        <f>IF(List_of_Participating_PBPs!B954&lt;&gt;"", List_of_Participating_PBPs!B954, "")</f>
        <v/>
      </c>
      <c r="C949" t="str">
        <f t="shared" si="28"/>
        <v/>
      </c>
      <c r="D949" t="str" cm="1">
        <f t="array" ref="D949">IFERROR(INDEX($C$1:$C$2001,SMALL(IF(NOT($C$1:$C$2001=""),ROW($A$1:$A$2001),""),ROW(A948))),"")</f>
        <v/>
      </c>
      <c r="G949" t="str">
        <f t="shared" si="29"/>
        <v/>
      </c>
      <c r="H949" t="str" cm="1">
        <f t="array" ref="H949">IFERROR(INDEX($G$1:$G$2001,SMALL(IF(NOT($G$1:$G$2001=""),ROW($G$1:$G$2001),""),ROW(E948))),"")</f>
        <v/>
      </c>
      <c r="L949" t="str">
        <f>IF(Flex_Benefits!O961= 'Dropdown Selections'!$Q$4, Flex_Benefits!N961, "")</f>
        <v/>
      </c>
      <c r="M949" t="str" cm="1">
        <f t="array" ref="M949">IFERROR(INDEX($L$1:$L$2001,SMALL(IF(NOT($L$1:$L$2001=""),ROW($L$1:$L$2001),""),ROW(K948))),"")</f>
        <v/>
      </c>
    </row>
    <row r="950" spans="2:13">
      <c r="B950" t="str">
        <f>IF(List_of_Participating_PBPs!B955&lt;&gt;"", List_of_Participating_PBPs!B955, "")</f>
        <v/>
      </c>
      <c r="C950" t="str">
        <f t="shared" si="28"/>
        <v/>
      </c>
      <c r="D950" t="str" cm="1">
        <f t="array" ref="D950">IFERROR(INDEX($C$1:$C$2001,SMALL(IF(NOT($C$1:$C$2001=""),ROW($A$1:$A$2001),""),ROW(A949))),"")</f>
        <v/>
      </c>
      <c r="G950" t="str">
        <f t="shared" si="29"/>
        <v/>
      </c>
      <c r="H950" t="str" cm="1">
        <f t="array" ref="H950">IFERROR(INDEX($G$1:$G$2001,SMALL(IF(NOT($G$1:$G$2001=""),ROW($G$1:$G$2001),""),ROW(E949))),"")</f>
        <v/>
      </c>
      <c r="L950" t="str">
        <f>IF(Flex_Benefits!O962= 'Dropdown Selections'!$Q$4, Flex_Benefits!N962, "")</f>
        <v/>
      </c>
      <c r="M950" t="str" cm="1">
        <f t="array" ref="M950">IFERROR(INDEX($L$1:$L$2001,SMALL(IF(NOT($L$1:$L$2001=""),ROW($L$1:$L$2001),""),ROW(K949))),"")</f>
        <v/>
      </c>
    </row>
    <row r="951" spans="2:13">
      <c r="B951" t="str">
        <f>IF(List_of_Participating_PBPs!B956&lt;&gt;"", List_of_Participating_PBPs!B956, "")</f>
        <v/>
      </c>
      <c r="C951" t="str">
        <f t="shared" si="28"/>
        <v/>
      </c>
      <c r="D951" t="str" cm="1">
        <f t="array" ref="D951">IFERROR(INDEX($C$1:$C$2001,SMALL(IF(NOT($C$1:$C$2001=""),ROW($A$1:$A$2001),""),ROW(A950))),"")</f>
        <v/>
      </c>
      <c r="G951" t="str">
        <f t="shared" si="29"/>
        <v/>
      </c>
      <c r="H951" t="str" cm="1">
        <f t="array" ref="H951">IFERROR(INDEX($G$1:$G$2001,SMALL(IF(NOT($G$1:$G$2001=""),ROW($G$1:$G$2001),""),ROW(E950))),"")</f>
        <v/>
      </c>
      <c r="L951" t="str">
        <f>IF(Flex_Benefits!O963= 'Dropdown Selections'!$Q$4, Flex_Benefits!N963, "")</f>
        <v/>
      </c>
      <c r="M951" t="str" cm="1">
        <f t="array" ref="M951">IFERROR(INDEX($L$1:$L$2001,SMALL(IF(NOT($L$1:$L$2001=""),ROW($L$1:$L$2001),""),ROW(K950))),"")</f>
        <v/>
      </c>
    </row>
    <row r="952" spans="2:13">
      <c r="B952" t="str">
        <f>IF(List_of_Participating_PBPs!B957&lt;&gt;"", List_of_Participating_PBPs!B957, "")</f>
        <v/>
      </c>
      <c r="C952" t="str">
        <f t="shared" si="28"/>
        <v/>
      </c>
      <c r="D952" t="str" cm="1">
        <f t="array" ref="D952">IFERROR(INDEX($C$1:$C$2001,SMALL(IF(NOT($C$1:$C$2001=""),ROW($A$1:$A$2001),""),ROW(A951))),"")</f>
        <v/>
      </c>
      <c r="G952" t="str">
        <f t="shared" si="29"/>
        <v/>
      </c>
      <c r="H952" t="str" cm="1">
        <f t="array" ref="H952">IFERROR(INDEX($G$1:$G$2001,SMALL(IF(NOT($G$1:$G$2001=""),ROW($G$1:$G$2001),""),ROW(E951))),"")</f>
        <v/>
      </c>
      <c r="L952" t="str">
        <f>IF(Flex_Benefits!O964= 'Dropdown Selections'!$Q$4, Flex_Benefits!N964, "")</f>
        <v/>
      </c>
      <c r="M952" t="str" cm="1">
        <f t="array" ref="M952">IFERROR(INDEX($L$1:$L$2001,SMALL(IF(NOT($L$1:$L$2001=""),ROW($L$1:$L$2001),""),ROW(K951))),"")</f>
        <v/>
      </c>
    </row>
    <row r="953" spans="2:13">
      <c r="B953" t="str">
        <f>IF(List_of_Participating_PBPs!B958&lt;&gt;"", List_of_Participating_PBPs!B958, "")</f>
        <v/>
      </c>
      <c r="C953" t="str">
        <f t="shared" si="28"/>
        <v/>
      </c>
      <c r="D953" t="str" cm="1">
        <f t="array" ref="D953">IFERROR(INDEX($C$1:$C$2001,SMALL(IF(NOT($C$1:$C$2001=""),ROW($A$1:$A$2001),""),ROW(A952))),"")</f>
        <v/>
      </c>
      <c r="G953" t="str">
        <f t="shared" si="29"/>
        <v/>
      </c>
      <c r="H953" t="str" cm="1">
        <f t="array" ref="H953">IFERROR(INDEX($G$1:$G$2001,SMALL(IF(NOT($G$1:$G$2001=""),ROW($G$1:$G$2001),""),ROW(E952))),"")</f>
        <v/>
      </c>
      <c r="L953" t="str">
        <f>IF(Flex_Benefits!O965= 'Dropdown Selections'!$Q$4, Flex_Benefits!N965, "")</f>
        <v/>
      </c>
      <c r="M953" t="str" cm="1">
        <f t="array" ref="M953">IFERROR(INDEX($L$1:$L$2001,SMALL(IF(NOT($L$1:$L$2001=""),ROW($L$1:$L$2001),""),ROW(K952))),"")</f>
        <v/>
      </c>
    </row>
    <row r="954" spans="2:13">
      <c r="B954" t="str">
        <f>IF(List_of_Participating_PBPs!B959&lt;&gt;"", List_of_Participating_PBPs!B959, "")</f>
        <v/>
      </c>
      <c r="C954" t="str">
        <f t="shared" si="28"/>
        <v/>
      </c>
      <c r="D954" t="str" cm="1">
        <f t="array" ref="D954">IFERROR(INDEX($C$1:$C$2001,SMALL(IF(NOT($C$1:$C$2001=""),ROW($A$1:$A$2001),""),ROW(A953))),"")</f>
        <v/>
      </c>
      <c r="G954" t="str">
        <f t="shared" si="29"/>
        <v/>
      </c>
      <c r="H954" t="str" cm="1">
        <f t="array" ref="H954">IFERROR(INDEX($G$1:$G$2001,SMALL(IF(NOT($G$1:$G$2001=""),ROW($G$1:$G$2001),""),ROW(E953))),"")</f>
        <v/>
      </c>
      <c r="L954" t="str">
        <f>IF(Flex_Benefits!O966= 'Dropdown Selections'!$Q$4, Flex_Benefits!N966, "")</f>
        <v/>
      </c>
      <c r="M954" t="str" cm="1">
        <f t="array" ref="M954">IFERROR(INDEX($L$1:$L$2001,SMALL(IF(NOT($L$1:$L$2001=""),ROW($L$1:$L$2001),""),ROW(K953))),"")</f>
        <v/>
      </c>
    </row>
    <row r="955" spans="2:13">
      <c r="B955" t="str">
        <f>IF(List_of_Participating_PBPs!B960&lt;&gt;"", List_of_Participating_PBPs!B960, "")</f>
        <v/>
      </c>
      <c r="C955" t="str">
        <f t="shared" si="28"/>
        <v/>
      </c>
      <c r="D955" t="str" cm="1">
        <f t="array" ref="D955">IFERROR(INDEX($C$1:$C$2001,SMALL(IF(NOT($C$1:$C$2001=""),ROW($A$1:$A$2001),""),ROW(A954))),"")</f>
        <v/>
      </c>
      <c r="G955" t="str">
        <f t="shared" si="29"/>
        <v/>
      </c>
      <c r="H955" t="str" cm="1">
        <f t="array" ref="H955">IFERROR(INDEX($G$1:$G$2001,SMALL(IF(NOT($G$1:$G$2001=""),ROW($G$1:$G$2001),""),ROW(E954))),"")</f>
        <v/>
      </c>
      <c r="L955" t="str">
        <f>IF(Flex_Benefits!O967= 'Dropdown Selections'!$Q$4, Flex_Benefits!N967, "")</f>
        <v/>
      </c>
      <c r="M955" t="str" cm="1">
        <f t="array" ref="M955">IFERROR(INDEX($L$1:$L$2001,SMALL(IF(NOT($L$1:$L$2001=""),ROW($L$1:$L$2001),""),ROW(K954))),"")</f>
        <v/>
      </c>
    </row>
    <row r="956" spans="2:13">
      <c r="B956" t="str">
        <f>IF(List_of_Participating_PBPs!B961&lt;&gt;"", List_of_Participating_PBPs!B961, "")</f>
        <v/>
      </c>
      <c r="C956" t="str">
        <f t="shared" si="28"/>
        <v/>
      </c>
      <c r="D956" t="str" cm="1">
        <f t="array" ref="D956">IFERROR(INDEX($C$1:$C$2001,SMALL(IF(NOT($C$1:$C$2001=""),ROW($A$1:$A$2001),""),ROW(A955))),"")</f>
        <v/>
      </c>
      <c r="G956" t="str">
        <f t="shared" si="29"/>
        <v/>
      </c>
      <c r="H956" t="str" cm="1">
        <f t="array" ref="H956">IFERROR(INDEX($G$1:$G$2001,SMALL(IF(NOT($G$1:$G$2001=""),ROW($G$1:$G$2001),""),ROW(E955))),"")</f>
        <v/>
      </c>
      <c r="L956" t="str">
        <f>IF(Flex_Benefits!O968= 'Dropdown Selections'!$Q$4, Flex_Benefits!N968, "")</f>
        <v/>
      </c>
      <c r="M956" t="str" cm="1">
        <f t="array" ref="M956">IFERROR(INDEX($L$1:$L$2001,SMALL(IF(NOT($L$1:$L$2001=""),ROW($L$1:$L$2001),""),ROW(K955))),"")</f>
        <v/>
      </c>
    </row>
    <row r="957" spans="2:13">
      <c r="B957" t="str">
        <f>IF(List_of_Participating_PBPs!B962&lt;&gt;"", List_of_Participating_PBPs!B962, "")</f>
        <v/>
      </c>
      <c r="C957" t="str">
        <f t="shared" si="28"/>
        <v/>
      </c>
      <c r="D957" t="str" cm="1">
        <f t="array" ref="D957">IFERROR(INDEX($C$1:$C$2001,SMALL(IF(NOT($C$1:$C$2001=""),ROW($A$1:$A$2001),""),ROW(A956))),"")</f>
        <v/>
      </c>
      <c r="G957" t="str">
        <f t="shared" si="29"/>
        <v/>
      </c>
      <c r="H957" t="str" cm="1">
        <f t="array" ref="H957">IFERROR(INDEX($G$1:$G$2001,SMALL(IF(NOT($G$1:$G$2001=""),ROW($G$1:$G$2001),""),ROW(E956))),"")</f>
        <v/>
      </c>
      <c r="L957" t="str">
        <f>IF(Flex_Benefits!O969= 'Dropdown Selections'!$Q$4, Flex_Benefits!N969, "")</f>
        <v/>
      </c>
      <c r="M957" t="str" cm="1">
        <f t="array" ref="M957">IFERROR(INDEX($L$1:$L$2001,SMALL(IF(NOT($L$1:$L$2001=""),ROW($L$1:$L$2001),""),ROW(K956))),"")</f>
        <v/>
      </c>
    </row>
    <row r="958" spans="2:13">
      <c r="B958" t="str">
        <f>IF(List_of_Participating_PBPs!B963&lt;&gt;"", List_of_Participating_PBPs!B963, "")</f>
        <v/>
      </c>
      <c r="C958" t="str">
        <f t="shared" si="28"/>
        <v/>
      </c>
      <c r="D958" t="str" cm="1">
        <f t="array" ref="D958">IFERROR(INDEX($C$1:$C$2001,SMALL(IF(NOT($C$1:$C$2001=""),ROW($A$1:$A$2001),""),ROW(A957))),"")</f>
        <v/>
      </c>
      <c r="G958" t="str">
        <f t="shared" si="29"/>
        <v/>
      </c>
      <c r="H958" t="str" cm="1">
        <f t="array" ref="H958">IFERROR(INDEX($G$1:$G$2001,SMALL(IF(NOT($G$1:$G$2001=""),ROW($G$1:$G$2001),""),ROW(E957))),"")</f>
        <v/>
      </c>
      <c r="L958" t="str">
        <f>IF(Flex_Benefits!O970= 'Dropdown Selections'!$Q$4, Flex_Benefits!N970, "")</f>
        <v/>
      </c>
      <c r="M958" t="str" cm="1">
        <f t="array" ref="M958">IFERROR(INDEX($L$1:$L$2001,SMALL(IF(NOT($L$1:$L$2001=""),ROW($L$1:$L$2001),""),ROW(K957))),"")</f>
        <v/>
      </c>
    </row>
    <row r="959" spans="2:13">
      <c r="B959" t="str">
        <f>IF(List_of_Participating_PBPs!B964&lt;&gt;"", List_of_Participating_PBPs!B964, "")</f>
        <v/>
      </c>
      <c r="C959" t="str">
        <f t="shared" si="28"/>
        <v/>
      </c>
      <c r="D959" t="str" cm="1">
        <f t="array" ref="D959">IFERROR(INDEX($C$1:$C$2001,SMALL(IF(NOT($C$1:$C$2001=""),ROW($A$1:$A$2001),""),ROW(A958))),"")</f>
        <v/>
      </c>
      <c r="G959" t="str">
        <f t="shared" si="29"/>
        <v/>
      </c>
      <c r="H959" t="str" cm="1">
        <f t="array" ref="H959">IFERROR(INDEX($G$1:$G$2001,SMALL(IF(NOT($G$1:$G$2001=""),ROW($G$1:$G$2001),""),ROW(E958))),"")</f>
        <v/>
      </c>
      <c r="L959" t="str">
        <f>IF(Flex_Benefits!O971= 'Dropdown Selections'!$Q$4, Flex_Benefits!N971, "")</f>
        <v/>
      </c>
      <c r="M959" t="str" cm="1">
        <f t="array" ref="M959">IFERROR(INDEX($L$1:$L$2001,SMALL(IF(NOT($L$1:$L$2001=""),ROW($L$1:$L$2001),""),ROW(K958))),"")</f>
        <v/>
      </c>
    </row>
    <row r="960" spans="2:13">
      <c r="B960" t="str">
        <f>IF(List_of_Participating_PBPs!B965&lt;&gt;"", List_of_Participating_PBPs!B965, "")</f>
        <v/>
      </c>
      <c r="C960" t="str">
        <f t="shared" si="28"/>
        <v/>
      </c>
      <c r="D960" t="str" cm="1">
        <f t="array" ref="D960">IFERROR(INDEX($C$1:$C$2001,SMALL(IF(NOT($C$1:$C$2001=""),ROW($A$1:$A$2001),""),ROW(A959))),"")</f>
        <v/>
      </c>
      <c r="G960" t="str">
        <f t="shared" si="29"/>
        <v/>
      </c>
      <c r="H960" t="str" cm="1">
        <f t="array" ref="H960">IFERROR(INDEX($G$1:$G$2001,SMALL(IF(NOT($G$1:$G$2001=""),ROW($G$1:$G$2001),""),ROW(E959))),"")</f>
        <v/>
      </c>
      <c r="L960" t="str">
        <f>IF(Flex_Benefits!O972= 'Dropdown Selections'!$Q$4, Flex_Benefits!N972, "")</f>
        <v/>
      </c>
      <c r="M960" t="str" cm="1">
        <f t="array" ref="M960">IFERROR(INDEX($L$1:$L$2001,SMALL(IF(NOT($L$1:$L$2001=""),ROW($L$1:$L$2001),""),ROW(K959))),"")</f>
        <v/>
      </c>
    </row>
    <row r="961" spans="2:13">
      <c r="B961" t="str">
        <f>IF(List_of_Participating_PBPs!B966&lt;&gt;"", List_of_Participating_PBPs!B966, "")</f>
        <v/>
      </c>
      <c r="C961" t="str">
        <f t="shared" si="28"/>
        <v/>
      </c>
      <c r="D961" t="str" cm="1">
        <f t="array" ref="D961">IFERROR(INDEX($C$1:$C$2001,SMALL(IF(NOT($C$1:$C$2001=""),ROW($A$1:$A$2001),""),ROW(A960))),"")</f>
        <v/>
      </c>
      <c r="G961" t="str">
        <f t="shared" si="29"/>
        <v/>
      </c>
      <c r="H961" t="str" cm="1">
        <f t="array" ref="H961">IFERROR(INDEX($G$1:$G$2001,SMALL(IF(NOT($G$1:$G$2001=""),ROW($G$1:$G$2001),""),ROW(E960))),"")</f>
        <v/>
      </c>
      <c r="L961" t="str">
        <f>IF(Flex_Benefits!O973= 'Dropdown Selections'!$Q$4, Flex_Benefits!N973, "")</f>
        <v/>
      </c>
      <c r="M961" t="str" cm="1">
        <f t="array" ref="M961">IFERROR(INDEX($L$1:$L$2001,SMALL(IF(NOT($L$1:$L$2001=""),ROW($L$1:$L$2001),""),ROW(K960))),"")</f>
        <v/>
      </c>
    </row>
    <row r="962" spans="2:13">
      <c r="B962" t="str">
        <f>IF(List_of_Participating_PBPs!B967&lt;&gt;"", List_of_Participating_PBPs!B967, "")</f>
        <v/>
      </c>
      <c r="C962" t="str">
        <f t="shared" ref="C962:C1025" si="30">B962</f>
        <v/>
      </c>
      <c r="D962" t="str" cm="1">
        <f t="array" ref="D962">IFERROR(INDEX($C$1:$C$2001,SMALL(IF(NOT($C$1:$C$2001=""),ROW($A$1:$A$2001),""),ROW(A961))),"")</f>
        <v/>
      </c>
      <c r="G962" t="str">
        <f t="shared" ref="G962:G1025" si="31">LEFT(C962,9)</f>
        <v/>
      </c>
      <c r="H962" t="str" cm="1">
        <f t="array" ref="H962">IFERROR(INDEX($G$1:$G$2001,SMALL(IF(NOT($G$1:$G$2001=""),ROW($G$1:$G$2001),""),ROW(E961))),"")</f>
        <v/>
      </c>
      <c r="L962" t="str">
        <f>IF(Flex_Benefits!O974= 'Dropdown Selections'!$Q$4, Flex_Benefits!N974, "")</f>
        <v/>
      </c>
      <c r="M962" t="str" cm="1">
        <f t="array" ref="M962">IFERROR(INDEX($L$1:$L$2001,SMALL(IF(NOT($L$1:$L$2001=""),ROW($L$1:$L$2001),""),ROW(K961))),"")</f>
        <v/>
      </c>
    </row>
    <row r="963" spans="2:13">
      <c r="B963" t="str">
        <f>IF(List_of_Participating_PBPs!B968&lt;&gt;"", List_of_Participating_PBPs!B968, "")</f>
        <v/>
      </c>
      <c r="C963" t="str">
        <f t="shared" si="30"/>
        <v/>
      </c>
      <c r="D963" t="str" cm="1">
        <f t="array" ref="D963">IFERROR(INDEX($C$1:$C$2001,SMALL(IF(NOT($C$1:$C$2001=""),ROW($A$1:$A$2001),""),ROW(A962))),"")</f>
        <v/>
      </c>
      <c r="G963" t="str">
        <f t="shared" si="31"/>
        <v/>
      </c>
      <c r="H963" t="str" cm="1">
        <f t="array" ref="H963">IFERROR(INDEX($G$1:$G$2001,SMALL(IF(NOT($G$1:$G$2001=""),ROW($G$1:$G$2001),""),ROW(E962))),"")</f>
        <v/>
      </c>
      <c r="L963" t="str">
        <f>IF(Flex_Benefits!O975= 'Dropdown Selections'!$Q$4, Flex_Benefits!N975, "")</f>
        <v/>
      </c>
      <c r="M963" t="str" cm="1">
        <f t="array" ref="M963">IFERROR(INDEX($L$1:$L$2001,SMALL(IF(NOT($L$1:$L$2001=""),ROW($L$1:$L$2001),""),ROW(K962))),"")</f>
        <v/>
      </c>
    </row>
    <row r="964" spans="2:13">
      <c r="B964" t="str">
        <f>IF(List_of_Participating_PBPs!B969&lt;&gt;"", List_of_Participating_PBPs!B969, "")</f>
        <v/>
      </c>
      <c r="C964" t="str">
        <f t="shared" si="30"/>
        <v/>
      </c>
      <c r="D964" t="str" cm="1">
        <f t="array" ref="D964">IFERROR(INDEX($C$1:$C$2001,SMALL(IF(NOT($C$1:$C$2001=""),ROW($A$1:$A$2001),""),ROW(A963))),"")</f>
        <v/>
      </c>
      <c r="G964" t="str">
        <f t="shared" si="31"/>
        <v/>
      </c>
      <c r="H964" t="str" cm="1">
        <f t="array" ref="H964">IFERROR(INDEX($G$1:$G$2001,SMALL(IF(NOT($G$1:$G$2001=""),ROW($G$1:$G$2001),""),ROW(E963))),"")</f>
        <v/>
      </c>
      <c r="L964" t="str">
        <f>IF(Flex_Benefits!O976= 'Dropdown Selections'!$Q$4, Flex_Benefits!N976, "")</f>
        <v/>
      </c>
      <c r="M964" t="str" cm="1">
        <f t="array" ref="M964">IFERROR(INDEX($L$1:$L$2001,SMALL(IF(NOT($L$1:$L$2001=""),ROW($L$1:$L$2001),""),ROW(K963))),"")</f>
        <v/>
      </c>
    </row>
    <row r="965" spans="2:13">
      <c r="B965" t="str">
        <f>IF(List_of_Participating_PBPs!B970&lt;&gt;"", List_of_Participating_PBPs!B970, "")</f>
        <v/>
      </c>
      <c r="C965" t="str">
        <f t="shared" si="30"/>
        <v/>
      </c>
      <c r="D965" t="str" cm="1">
        <f t="array" ref="D965">IFERROR(INDEX($C$1:$C$2001,SMALL(IF(NOT($C$1:$C$2001=""),ROW($A$1:$A$2001),""),ROW(A964))),"")</f>
        <v/>
      </c>
      <c r="G965" t="str">
        <f t="shared" si="31"/>
        <v/>
      </c>
      <c r="H965" t="str" cm="1">
        <f t="array" ref="H965">IFERROR(INDEX($G$1:$G$2001,SMALL(IF(NOT($G$1:$G$2001=""),ROW($G$1:$G$2001),""),ROW(E964))),"")</f>
        <v/>
      </c>
      <c r="L965" t="str">
        <f>IF(Flex_Benefits!O977= 'Dropdown Selections'!$Q$4, Flex_Benefits!N977, "")</f>
        <v/>
      </c>
      <c r="M965" t="str" cm="1">
        <f t="array" ref="M965">IFERROR(INDEX($L$1:$L$2001,SMALL(IF(NOT($L$1:$L$2001=""),ROW($L$1:$L$2001),""),ROW(K964))),"")</f>
        <v/>
      </c>
    </row>
    <row r="966" spans="2:13">
      <c r="B966" t="str">
        <f>IF(List_of_Participating_PBPs!B971&lt;&gt;"", List_of_Participating_PBPs!B971, "")</f>
        <v/>
      </c>
      <c r="C966" t="str">
        <f t="shared" si="30"/>
        <v/>
      </c>
      <c r="D966" t="str" cm="1">
        <f t="array" ref="D966">IFERROR(INDEX($C$1:$C$2001,SMALL(IF(NOT($C$1:$C$2001=""),ROW($A$1:$A$2001),""),ROW(A965))),"")</f>
        <v/>
      </c>
      <c r="G966" t="str">
        <f t="shared" si="31"/>
        <v/>
      </c>
      <c r="H966" t="str" cm="1">
        <f t="array" ref="H966">IFERROR(INDEX($G$1:$G$2001,SMALL(IF(NOT($G$1:$G$2001=""),ROW($G$1:$G$2001),""),ROW(E965))),"")</f>
        <v/>
      </c>
      <c r="L966" t="str">
        <f>IF(Flex_Benefits!O978= 'Dropdown Selections'!$Q$4, Flex_Benefits!N978, "")</f>
        <v/>
      </c>
      <c r="M966" t="str" cm="1">
        <f t="array" ref="M966">IFERROR(INDEX($L$1:$L$2001,SMALL(IF(NOT($L$1:$L$2001=""),ROW($L$1:$L$2001),""),ROW(K965))),"")</f>
        <v/>
      </c>
    </row>
    <row r="967" spans="2:13">
      <c r="B967" t="str">
        <f>IF(List_of_Participating_PBPs!B972&lt;&gt;"", List_of_Participating_PBPs!B972, "")</f>
        <v/>
      </c>
      <c r="C967" t="str">
        <f t="shared" si="30"/>
        <v/>
      </c>
      <c r="D967" t="str" cm="1">
        <f t="array" ref="D967">IFERROR(INDEX($C$1:$C$2001,SMALL(IF(NOT($C$1:$C$2001=""),ROW($A$1:$A$2001),""),ROW(A966))),"")</f>
        <v/>
      </c>
      <c r="G967" t="str">
        <f t="shared" si="31"/>
        <v/>
      </c>
      <c r="H967" t="str" cm="1">
        <f t="array" ref="H967">IFERROR(INDEX($G$1:$G$2001,SMALL(IF(NOT($G$1:$G$2001=""),ROW($G$1:$G$2001),""),ROW(E966))),"")</f>
        <v/>
      </c>
      <c r="L967" t="str">
        <f>IF(Flex_Benefits!O979= 'Dropdown Selections'!$Q$4, Flex_Benefits!N979, "")</f>
        <v/>
      </c>
      <c r="M967" t="str" cm="1">
        <f t="array" ref="M967">IFERROR(INDEX($L$1:$L$2001,SMALL(IF(NOT($L$1:$L$2001=""),ROW($L$1:$L$2001),""),ROW(K966))),"")</f>
        <v/>
      </c>
    </row>
    <row r="968" spans="2:13">
      <c r="B968" t="str">
        <f>IF(List_of_Participating_PBPs!B973&lt;&gt;"", List_of_Participating_PBPs!B973, "")</f>
        <v/>
      </c>
      <c r="C968" t="str">
        <f t="shared" si="30"/>
        <v/>
      </c>
      <c r="D968" t="str" cm="1">
        <f t="array" ref="D968">IFERROR(INDEX($C$1:$C$2001,SMALL(IF(NOT($C$1:$C$2001=""),ROW($A$1:$A$2001),""),ROW(A967))),"")</f>
        <v/>
      </c>
      <c r="G968" t="str">
        <f t="shared" si="31"/>
        <v/>
      </c>
      <c r="H968" t="str" cm="1">
        <f t="array" ref="H968">IFERROR(INDEX($G$1:$G$2001,SMALL(IF(NOT($G$1:$G$2001=""),ROW($G$1:$G$2001),""),ROW(E967))),"")</f>
        <v/>
      </c>
      <c r="L968" t="str">
        <f>IF(Flex_Benefits!O980= 'Dropdown Selections'!$Q$4, Flex_Benefits!N980, "")</f>
        <v/>
      </c>
      <c r="M968" t="str" cm="1">
        <f t="array" ref="M968">IFERROR(INDEX($L$1:$L$2001,SMALL(IF(NOT($L$1:$L$2001=""),ROW($L$1:$L$2001),""),ROW(K967))),"")</f>
        <v/>
      </c>
    </row>
    <row r="969" spans="2:13">
      <c r="B969" t="str">
        <f>IF(List_of_Participating_PBPs!B974&lt;&gt;"", List_of_Participating_PBPs!B974, "")</f>
        <v/>
      </c>
      <c r="C969" t="str">
        <f t="shared" si="30"/>
        <v/>
      </c>
      <c r="D969" t="str" cm="1">
        <f t="array" ref="D969">IFERROR(INDEX($C$1:$C$2001,SMALL(IF(NOT($C$1:$C$2001=""),ROW($A$1:$A$2001),""),ROW(A968))),"")</f>
        <v/>
      </c>
      <c r="G969" t="str">
        <f t="shared" si="31"/>
        <v/>
      </c>
      <c r="H969" t="str" cm="1">
        <f t="array" ref="H969">IFERROR(INDEX($G$1:$G$2001,SMALL(IF(NOT($G$1:$G$2001=""),ROW($G$1:$G$2001),""),ROW(E968))),"")</f>
        <v/>
      </c>
      <c r="L969" t="str">
        <f>IF(Flex_Benefits!O981= 'Dropdown Selections'!$Q$4, Flex_Benefits!N981, "")</f>
        <v/>
      </c>
      <c r="M969" t="str" cm="1">
        <f t="array" ref="M969">IFERROR(INDEX($L$1:$L$2001,SMALL(IF(NOT($L$1:$L$2001=""),ROW($L$1:$L$2001),""),ROW(K968))),"")</f>
        <v/>
      </c>
    </row>
    <row r="970" spans="2:13">
      <c r="B970" t="str">
        <f>IF(List_of_Participating_PBPs!B975&lt;&gt;"", List_of_Participating_PBPs!B975, "")</f>
        <v/>
      </c>
      <c r="C970" t="str">
        <f t="shared" si="30"/>
        <v/>
      </c>
      <c r="D970" t="str" cm="1">
        <f t="array" ref="D970">IFERROR(INDEX($C$1:$C$2001,SMALL(IF(NOT($C$1:$C$2001=""),ROW($A$1:$A$2001),""),ROW(A969))),"")</f>
        <v/>
      </c>
      <c r="G970" t="str">
        <f t="shared" si="31"/>
        <v/>
      </c>
      <c r="H970" t="str" cm="1">
        <f t="array" ref="H970">IFERROR(INDEX($G$1:$G$2001,SMALL(IF(NOT($G$1:$G$2001=""),ROW($G$1:$G$2001),""),ROW(E969))),"")</f>
        <v/>
      </c>
      <c r="L970" t="str">
        <f>IF(Flex_Benefits!O982= 'Dropdown Selections'!$Q$4, Flex_Benefits!N982, "")</f>
        <v/>
      </c>
      <c r="M970" t="str" cm="1">
        <f t="array" ref="M970">IFERROR(INDEX($L$1:$L$2001,SMALL(IF(NOT($L$1:$L$2001=""),ROW($L$1:$L$2001),""),ROW(K969))),"")</f>
        <v/>
      </c>
    </row>
    <row r="971" spans="2:13">
      <c r="B971" t="str">
        <f>IF(List_of_Participating_PBPs!B976&lt;&gt;"", List_of_Participating_PBPs!B976, "")</f>
        <v/>
      </c>
      <c r="C971" t="str">
        <f t="shared" si="30"/>
        <v/>
      </c>
      <c r="D971" t="str" cm="1">
        <f t="array" ref="D971">IFERROR(INDEX($C$1:$C$2001,SMALL(IF(NOT($C$1:$C$2001=""),ROW($A$1:$A$2001),""),ROW(A970))),"")</f>
        <v/>
      </c>
      <c r="G971" t="str">
        <f t="shared" si="31"/>
        <v/>
      </c>
      <c r="H971" t="str" cm="1">
        <f t="array" ref="H971">IFERROR(INDEX($G$1:$G$2001,SMALL(IF(NOT($G$1:$G$2001=""),ROW($G$1:$G$2001),""),ROW(E970))),"")</f>
        <v/>
      </c>
      <c r="L971" t="str">
        <f>IF(Flex_Benefits!O983= 'Dropdown Selections'!$Q$4, Flex_Benefits!N983, "")</f>
        <v/>
      </c>
      <c r="M971" t="str" cm="1">
        <f t="array" ref="M971">IFERROR(INDEX($L$1:$L$2001,SMALL(IF(NOT($L$1:$L$2001=""),ROW($L$1:$L$2001),""),ROW(K970))),"")</f>
        <v/>
      </c>
    </row>
    <row r="972" spans="2:13">
      <c r="B972" t="str">
        <f>IF(List_of_Participating_PBPs!B977&lt;&gt;"", List_of_Participating_PBPs!B977, "")</f>
        <v/>
      </c>
      <c r="C972" t="str">
        <f t="shared" si="30"/>
        <v/>
      </c>
      <c r="D972" t="str" cm="1">
        <f t="array" ref="D972">IFERROR(INDEX($C$1:$C$2001,SMALL(IF(NOT($C$1:$C$2001=""),ROW($A$1:$A$2001),""),ROW(A971))),"")</f>
        <v/>
      </c>
      <c r="G972" t="str">
        <f t="shared" si="31"/>
        <v/>
      </c>
      <c r="H972" t="str" cm="1">
        <f t="array" ref="H972">IFERROR(INDEX($G$1:$G$2001,SMALL(IF(NOT($G$1:$G$2001=""),ROW($G$1:$G$2001),""),ROW(E971))),"")</f>
        <v/>
      </c>
      <c r="L972" t="str">
        <f>IF(Flex_Benefits!O984= 'Dropdown Selections'!$Q$4, Flex_Benefits!N984, "")</f>
        <v/>
      </c>
      <c r="M972" t="str" cm="1">
        <f t="array" ref="M972">IFERROR(INDEX($L$1:$L$2001,SMALL(IF(NOT($L$1:$L$2001=""),ROW($L$1:$L$2001),""),ROW(K971))),"")</f>
        <v/>
      </c>
    </row>
    <row r="973" spans="2:13">
      <c r="B973" t="str">
        <f>IF(List_of_Participating_PBPs!B978&lt;&gt;"", List_of_Participating_PBPs!B978, "")</f>
        <v/>
      </c>
      <c r="C973" t="str">
        <f t="shared" si="30"/>
        <v/>
      </c>
      <c r="D973" t="str" cm="1">
        <f t="array" ref="D973">IFERROR(INDEX($C$1:$C$2001,SMALL(IF(NOT($C$1:$C$2001=""),ROW($A$1:$A$2001),""),ROW(A972))),"")</f>
        <v/>
      </c>
      <c r="G973" t="str">
        <f t="shared" si="31"/>
        <v/>
      </c>
      <c r="H973" t="str" cm="1">
        <f t="array" ref="H973">IFERROR(INDEX($G$1:$G$2001,SMALL(IF(NOT($G$1:$G$2001=""),ROW($G$1:$G$2001),""),ROW(E972))),"")</f>
        <v/>
      </c>
      <c r="L973" t="str">
        <f>IF(Flex_Benefits!O985= 'Dropdown Selections'!$Q$4, Flex_Benefits!N985, "")</f>
        <v/>
      </c>
      <c r="M973" t="str" cm="1">
        <f t="array" ref="M973">IFERROR(INDEX($L$1:$L$2001,SMALL(IF(NOT($L$1:$L$2001=""),ROW($L$1:$L$2001),""),ROW(K972))),"")</f>
        <v/>
      </c>
    </row>
    <row r="974" spans="2:13">
      <c r="B974" t="str">
        <f>IF(List_of_Participating_PBPs!B979&lt;&gt;"", List_of_Participating_PBPs!B979, "")</f>
        <v/>
      </c>
      <c r="C974" t="str">
        <f t="shared" si="30"/>
        <v/>
      </c>
      <c r="D974" t="str" cm="1">
        <f t="array" ref="D974">IFERROR(INDEX($C$1:$C$2001,SMALL(IF(NOT($C$1:$C$2001=""),ROW($A$1:$A$2001),""),ROW(A973))),"")</f>
        <v/>
      </c>
      <c r="G974" t="str">
        <f t="shared" si="31"/>
        <v/>
      </c>
      <c r="H974" t="str" cm="1">
        <f t="array" ref="H974">IFERROR(INDEX($G$1:$G$2001,SMALL(IF(NOT($G$1:$G$2001=""),ROW($G$1:$G$2001),""),ROW(E973))),"")</f>
        <v/>
      </c>
      <c r="L974" t="str">
        <f>IF(Flex_Benefits!O986= 'Dropdown Selections'!$Q$4, Flex_Benefits!N986, "")</f>
        <v/>
      </c>
      <c r="M974" t="str" cm="1">
        <f t="array" ref="M974">IFERROR(INDEX($L$1:$L$2001,SMALL(IF(NOT($L$1:$L$2001=""),ROW($L$1:$L$2001),""),ROW(K973))),"")</f>
        <v/>
      </c>
    </row>
    <row r="975" spans="2:13">
      <c r="B975" t="str">
        <f>IF(List_of_Participating_PBPs!B980&lt;&gt;"", List_of_Participating_PBPs!B980, "")</f>
        <v/>
      </c>
      <c r="C975" t="str">
        <f t="shared" si="30"/>
        <v/>
      </c>
      <c r="D975" t="str" cm="1">
        <f t="array" ref="D975">IFERROR(INDEX($C$1:$C$2001,SMALL(IF(NOT($C$1:$C$2001=""),ROW($A$1:$A$2001),""),ROW(A974))),"")</f>
        <v/>
      </c>
      <c r="G975" t="str">
        <f t="shared" si="31"/>
        <v/>
      </c>
      <c r="H975" t="str" cm="1">
        <f t="array" ref="H975">IFERROR(INDEX($G$1:$G$2001,SMALL(IF(NOT($G$1:$G$2001=""),ROW($G$1:$G$2001),""),ROW(E974))),"")</f>
        <v/>
      </c>
      <c r="L975" t="str">
        <f>IF(Flex_Benefits!O987= 'Dropdown Selections'!$Q$4, Flex_Benefits!N987, "")</f>
        <v/>
      </c>
      <c r="M975" t="str" cm="1">
        <f t="array" ref="M975">IFERROR(INDEX($L$1:$L$2001,SMALL(IF(NOT($L$1:$L$2001=""),ROW($L$1:$L$2001),""),ROW(K974))),"")</f>
        <v/>
      </c>
    </row>
    <row r="976" spans="2:13">
      <c r="B976" t="str">
        <f>IF(List_of_Participating_PBPs!B981&lt;&gt;"", List_of_Participating_PBPs!B981, "")</f>
        <v/>
      </c>
      <c r="C976" t="str">
        <f t="shared" si="30"/>
        <v/>
      </c>
      <c r="D976" t="str" cm="1">
        <f t="array" ref="D976">IFERROR(INDEX($C$1:$C$2001,SMALL(IF(NOT($C$1:$C$2001=""),ROW($A$1:$A$2001),""),ROW(A975))),"")</f>
        <v/>
      </c>
      <c r="G976" t="str">
        <f t="shared" si="31"/>
        <v/>
      </c>
      <c r="H976" t="str" cm="1">
        <f t="array" ref="H976">IFERROR(INDEX($G$1:$G$2001,SMALL(IF(NOT($G$1:$G$2001=""),ROW($G$1:$G$2001),""),ROW(E975))),"")</f>
        <v/>
      </c>
      <c r="L976" t="str">
        <f>IF(Flex_Benefits!O988= 'Dropdown Selections'!$Q$4, Flex_Benefits!N988, "")</f>
        <v/>
      </c>
      <c r="M976" t="str" cm="1">
        <f t="array" ref="M976">IFERROR(INDEX($L$1:$L$2001,SMALL(IF(NOT($L$1:$L$2001=""),ROW($L$1:$L$2001),""),ROW(K975))),"")</f>
        <v/>
      </c>
    </row>
    <row r="977" spans="2:13">
      <c r="B977" t="str">
        <f>IF(List_of_Participating_PBPs!B982&lt;&gt;"", List_of_Participating_PBPs!B982, "")</f>
        <v/>
      </c>
      <c r="C977" t="str">
        <f t="shared" si="30"/>
        <v/>
      </c>
      <c r="D977" t="str" cm="1">
        <f t="array" ref="D977">IFERROR(INDEX($C$1:$C$2001,SMALL(IF(NOT($C$1:$C$2001=""),ROW($A$1:$A$2001),""),ROW(A976))),"")</f>
        <v/>
      </c>
      <c r="G977" t="str">
        <f t="shared" si="31"/>
        <v/>
      </c>
      <c r="H977" t="str" cm="1">
        <f t="array" ref="H977">IFERROR(INDEX($G$1:$G$2001,SMALL(IF(NOT($G$1:$G$2001=""),ROW($G$1:$G$2001),""),ROW(E976))),"")</f>
        <v/>
      </c>
      <c r="L977" t="str">
        <f>IF(Flex_Benefits!O989= 'Dropdown Selections'!$Q$4, Flex_Benefits!N989, "")</f>
        <v/>
      </c>
      <c r="M977" t="str" cm="1">
        <f t="array" ref="M977">IFERROR(INDEX($L$1:$L$2001,SMALL(IF(NOT($L$1:$L$2001=""),ROW($L$1:$L$2001),""),ROW(K976))),"")</f>
        <v/>
      </c>
    </row>
    <row r="978" spans="2:13">
      <c r="B978" t="str">
        <f>IF(List_of_Participating_PBPs!B983&lt;&gt;"", List_of_Participating_PBPs!B983, "")</f>
        <v/>
      </c>
      <c r="C978" t="str">
        <f t="shared" si="30"/>
        <v/>
      </c>
      <c r="D978" t="str" cm="1">
        <f t="array" ref="D978">IFERROR(INDEX($C$1:$C$2001,SMALL(IF(NOT($C$1:$C$2001=""),ROW($A$1:$A$2001),""),ROW(A977))),"")</f>
        <v/>
      </c>
      <c r="G978" t="str">
        <f t="shared" si="31"/>
        <v/>
      </c>
      <c r="H978" t="str" cm="1">
        <f t="array" ref="H978">IFERROR(INDEX($G$1:$G$2001,SMALL(IF(NOT($G$1:$G$2001=""),ROW($G$1:$G$2001),""),ROW(E977))),"")</f>
        <v/>
      </c>
      <c r="L978" t="str">
        <f>IF(Flex_Benefits!O990= 'Dropdown Selections'!$Q$4, Flex_Benefits!N990, "")</f>
        <v/>
      </c>
      <c r="M978" t="str" cm="1">
        <f t="array" ref="M978">IFERROR(INDEX($L$1:$L$2001,SMALL(IF(NOT($L$1:$L$2001=""),ROW($L$1:$L$2001),""),ROW(K977))),"")</f>
        <v/>
      </c>
    </row>
    <row r="979" spans="2:13">
      <c r="B979" t="str">
        <f>IF(List_of_Participating_PBPs!B984&lt;&gt;"", List_of_Participating_PBPs!B984, "")</f>
        <v/>
      </c>
      <c r="C979" t="str">
        <f t="shared" si="30"/>
        <v/>
      </c>
      <c r="D979" t="str" cm="1">
        <f t="array" ref="D979">IFERROR(INDEX($C$1:$C$2001,SMALL(IF(NOT($C$1:$C$2001=""),ROW($A$1:$A$2001),""),ROW(A978))),"")</f>
        <v/>
      </c>
      <c r="G979" t="str">
        <f t="shared" si="31"/>
        <v/>
      </c>
      <c r="H979" t="str" cm="1">
        <f t="array" ref="H979">IFERROR(INDEX($G$1:$G$2001,SMALL(IF(NOT($G$1:$G$2001=""),ROW($G$1:$G$2001),""),ROW(E978))),"")</f>
        <v/>
      </c>
      <c r="L979" t="str">
        <f>IF(Flex_Benefits!O991= 'Dropdown Selections'!$Q$4, Flex_Benefits!N991, "")</f>
        <v/>
      </c>
      <c r="M979" t="str" cm="1">
        <f t="array" ref="M979">IFERROR(INDEX($L$1:$L$2001,SMALL(IF(NOT($L$1:$L$2001=""),ROW($L$1:$L$2001),""),ROW(K978))),"")</f>
        <v/>
      </c>
    </row>
    <row r="980" spans="2:13">
      <c r="B980" t="str">
        <f>IF(List_of_Participating_PBPs!B985&lt;&gt;"", List_of_Participating_PBPs!B985, "")</f>
        <v/>
      </c>
      <c r="C980" t="str">
        <f t="shared" si="30"/>
        <v/>
      </c>
      <c r="D980" t="str" cm="1">
        <f t="array" ref="D980">IFERROR(INDEX($C$1:$C$2001,SMALL(IF(NOT($C$1:$C$2001=""),ROW($A$1:$A$2001),""),ROW(A979))),"")</f>
        <v/>
      </c>
      <c r="G980" t="str">
        <f t="shared" si="31"/>
        <v/>
      </c>
      <c r="H980" t="str" cm="1">
        <f t="array" ref="H980">IFERROR(INDEX($G$1:$G$2001,SMALL(IF(NOT($G$1:$G$2001=""),ROW($G$1:$G$2001),""),ROW(E979))),"")</f>
        <v/>
      </c>
      <c r="L980" t="str">
        <f>IF(Flex_Benefits!O992= 'Dropdown Selections'!$Q$4, Flex_Benefits!N992, "")</f>
        <v/>
      </c>
      <c r="M980" t="str" cm="1">
        <f t="array" ref="M980">IFERROR(INDEX($L$1:$L$2001,SMALL(IF(NOT($L$1:$L$2001=""),ROW($L$1:$L$2001),""),ROW(K979))),"")</f>
        <v/>
      </c>
    </row>
    <row r="981" spans="2:13">
      <c r="B981" t="str">
        <f>IF(List_of_Participating_PBPs!B986&lt;&gt;"", List_of_Participating_PBPs!B986, "")</f>
        <v/>
      </c>
      <c r="C981" t="str">
        <f t="shared" si="30"/>
        <v/>
      </c>
      <c r="D981" t="str" cm="1">
        <f t="array" ref="D981">IFERROR(INDEX($C$1:$C$2001,SMALL(IF(NOT($C$1:$C$2001=""),ROW($A$1:$A$2001),""),ROW(A980))),"")</f>
        <v/>
      </c>
      <c r="G981" t="str">
        <f t="shared" si="31"/>
        <v/>
      </c>
      <c r="H981" t="str" cm="1">
        <f t="array" ref="H981">IFERROR(INDEX($G$1:$G$2001,SMALL(IF(NOT($G$1:$G$2001=""),ROW($G$1:$G$2001),""),ROW(E980))),"")</f>
        <v/>
      </c>
      <c r="L981" t="str">
        <f>IF(Flex_Benefits!O993= 'Dropdown Selections'!$Q$4, Flex_Benefits!N993, "")</f>
        <v/>
      </c>
      <c r="M981" t="str" cm="1">
        <f t="array" ref="M981">IFERROR(INDEX($L$1:$L$2001,SMALL(IF(NOT($L$1:$L$2001=""),ROW($L$1:$L$2001),""),ROW(K980))),"")</f>
        <v/>
      </c>
    </row>
    <row r="982" spans="2:13">
      <c r="B982" t="str">
        <f>IF(List_of_Participating_PBPs!B987&lt;&gt;"", List_of_Participating_PBPs!B987, "")</f>
        <v/>
      </c>
      <c r="C982" t="str">
        <f t="shared" si="30"/>
        <v/>
      </c>
      <c r="D982" t="str" cm="1">
        <f t="array" ref="D982">IFERROR(INDEX($C$1:$C$2001,SMALL(IF(NOT($C$1:$C$2001=""),ROW($A$1:$A$2001),""),ROW(A981))),"")</f>
        <v/>
      </c>
      <c r="G982" t="str">
        <f t="shared" si="31"/>
        <v/>
      </c>
      <c r="H982" t="str" cm="1">
        <f t="array" ref="H982">IFERROR(INDEX($G$1:$G$2001,SMALL(IF(NOT($G$1:$G$2001=""),ROW($G$1:$G$2001),""),ROW(E981))),"")</f>
        <v/>
      </c>
      <c r="L982" t="str">
        <f>IF(Flex_Benefits!O994= 'Dropdown Selections'!$Q$4, Flex_Benefits!N994, "")</f>
        <v/>
      </c>
      <c r="M982" t="str" cm="1">
        <f t="array" ref="M982">IFERROR(INDEX($L$1:$L$2001,SMALL(IF(NOT($L$1:$L$2001=""),ROW($L$1:$L$2001),""),ROW(K981))),"")</f>
        <v/>
      </c>
    </row>
    <row r="983" spans="2:13">
      <c r="B983" t="str">
        <f>IF(List_of_Participating_PBPs!B988&lt;&gt;"", List_of_Participating_PBPs!B988, "")</f>
        <v/>
      </c>
      <c r="C983" t="str">
        <f t="shared" si="30"/>
        <v/>
      </c>
      <c r="D983" t="str" cm="1">
        <f t="array" ref="D983">IFERROR(INDEX($C$1:$C$2001,SMALL(IF(NOT($C$1:$C$2001=""),ROW($A$1:$A$2001),""),ROW(A982))),"")</f>
        <v/>
      </c>
      <c r="G983" t="str">
        <f t="shared" si="31"/>
        <v/>
      </c>
      <c r="H983" t="str" cm="1">
        <f t="array" ref="H983">IFERROR(INDEX($G$1:$G$2001,SMALL(IF(NOT($G$1:$G$2001=""),ROW($G$1:$G$2001),""),ROW(E982))),"")</f>
        <v/>
      </c>
      <c r="L983" t="str">
        <f>IF(Flex_Benefits!O995= 'Dropdown Selections'!$Q$4, Flex_Benefits!N995, "")</f>
        <v/>
      </c>
      <c r="M983" t="str" cm="1">
        <f t="array" ref="M983">IFERROR(INDEX($L$1:$L$2001,SMALL(IF(NOT($L$1:$L$2001=""),ROW($L$1:$L$2001),""),ROW(K982))),"")</f>
        <v/>
      </c>
    </row>
    <row r="984" spans="2:13">
      <c r="B984" t="str">
        <f>IF(List_of_Participating_PBPs!B989&lt;&gt;"", List_of_Participating_PBPs!B989, "")</f>
        <v/>
      </c>
      <c r="C984" t="str">
        <f t="shared" si="30"/>
        <v/>
      </c>
      <c r="D984" t="str" cm="1">
        <f t="array" ref="D984">IFERROR(INDEX($C$1:$C$2001,SMALL(IF(NOT($C$1:$C$2001=""),ROW($A$1:$A$2001),""),ROW(A983))),"")</f>
        <v/>
      </c>
      <c r="G984" t="str">
        <f t="shared" si="31"/>
        <v/>
      </c>
      <c r="H984" t="str" cm="1">
        <f t="array" ref="H984">IFERROR(INDEX($G$1:$G$2001,SMALL(IF(NOT($G$1:$G$2001=""),ROW($G$1:$G$2001),""),ROW(E983))),"")</f>
        <v/>
      </c>
      <c r="L984" t="str">
        <f>IF(Flex_Benefits!O996= 'Dropdown Selections'!$Q$4, Flex_Benefits!N996, "")</f>
        <v/>
      </c>
      <c r="M984" t="str" cm="1">
        <f t="array" ref="M984">IFERROR(INDEX($L$1:$L$2001,SMALL(IF(NOT($L$1:$L$2001=""),ROW($L$1:$L$2001),""),ROW(K983))),"")</f>
        <v/>
      </c>
    </row>
    <row r="985" spans="2:13">
      <c r="B985" t="str">
        <f>IF(List_of_Participating_PBPs!B990&lt;&gt;"", List_of_Participating_PBPs!B990, "")</f>
        <v/>
      </c>
      <c r="C985" t="str">
        <f t="shared" si="30"/>
        <v/>
      </c>
      <c r="D985" t="str" cm="1">
        <f t="array" ref="D985">IFERROR(INDEX($C$1:$C$2001,SMALL(IF(NOT($C$1:$C$2001=""),ROW($A$1:$A$2001),""),ROW(A984))),"")</f>
        <v/>
      </c>
      <c r="G985" t="str">
        <f t="shared" si="31"/>
        <v/>
      </c>
      <c r="H985" t="str" cm="1">
        <f t="array" ref="H985">IFERROR(INDEX($G$1:$G$2001,SMALL(IF(NOT($G$1:$G$2001=""),ROW($G$1:$G$2001),""),ROW(E984))),"")</f>
        <v/>
      </c>
      <c r="L985" t="str">
        <f>IF(Flex_Benefits!O997= 'Dropdown Selections'!$Q$4, Flex_Benefits!N997, "")</f>
        <v/>
      </c>
      <c r="M985" t="str" cm="1">
        <f t="array" ref="M985">IFERROR(INDEX($L$1:$L$2001,SMALL(IF(NOT($L$1:$L$2001=""),ROW($L$1:$L$2001),""),ROW(K984))),"")</f>
        <v/>
      </c>
    </row>
    <row r="986" spans="2:13">
      <c r="B986" t="str">
        <f>IF(List_of_Participating_PBPs!B991&lt;&gt;"", List_of_Participating_PBPs!B991, "")</f>
        <v/>
      </c>
      <c r="C986" t="str">
        <f t="shared" si="30"/>
        <v/>
      </c>
      <c r="D986" t="str" cm="1">
        <f t="array" ref="D986">IFERROR(INDEX($C$1:$C$2001,SMALL(IF(NOT($C$1:$C$2001=""),ROW($A$1:$A$2001),""),ROW(A985))),"")</f>
        <v/>
      </c>
      <c r="G986" t="str">
        <f t="shared" si="31"/>
        <v/>
      </c>
      <c r="H986" t="str" cm="1">
        <f t="array" ref="H986">IFERROR(INDEX($G$1:$G$2001,SMALL(IF(NOT($G$1:$G$2001=""),ROW($G$1:$G$2001),""),ROW(E985))),"")</f>
        <v/>
      </c>
      <c r="L986" t="str">
        <f>IF(Flex_Benefits!O998= 'Dropdown Selections'!$Q$4, Flex_Benefits!N998, "")</f>
        <v/>
      </c>
      <c r="M986" t="str" cm="1">
        <f t="array" ref="M986">IFERROR(INDEX($L$1:$L$2001,SMALL(IF(NOT($L$1:$L$2001=""),ROW($L$1:$L$2001),""),ROW(K985))),"")</f>
        <v/>
      </c>
    </row>
    <row r="987" spans="2:13">
      <c r="B987" t="str">
        <f>IF(List_of_Participating_PBPs!B992&lt;&gt;"", List_of_Participating_PBPs!B992, "")</f>
        <v/>
      </c>
      <c r="C987" t="str">
        <f t="shared" si="30"/>
        <v/>
      </c>
      <c r="D987" t="str" cm="1">
        <f t="array" ref="D987">IFERROR(INDEX($C$1:$C$2001,SMALL(IF(NOT($C$1:$C$2001=""),ROW($A$1:$A$2001),""),ROW(A986))),"")</f>
        <v/>
      </c>
      <c r="G987" t="str">
        <f t="shared" si="31"/>
        <v/>
      </c>
      <c r="H987" t="str" cm="1">
        <f t="array" ref="H987">IFERROR(INDEX($G$1:$G$2001,SMALL(IF(NOT($G$1:$G$2001=""),ROW($G$1:$G$2001),""),ROW(E986))),"")</f>
        <v/>
      </c>
      <c r="L987" t="str">
        <f>IF(Flex_Benefits!O999= 'Dropdown Selections'!$Q$4, Flex_Benefits!N999, "")</f>
        <v/>
      </c>
      <c r="M987" t="str" cm="1">
        <f t="array" ref="M987">IFERROR(INDEX($L$1:$L$2001,SMALL(IF(NOT($L$1:$L$2001=""),ROW($L$1:$L$2001),""),ROW(K986))),"")</f>
        <v/>
      </c>
    </row>
    <row r="988" spans="2:13">
      <c r="B988" t="str">
        <f>IF(List_of_Participating_PBPs!B993&lt;&gt;"", List_of_Participating_PBPs!B993, "")</f>
        <v/>
      </c>
      <c r="C988" t="str">
        <f t="shared" si="30"/>
        <v/>
      </c>
      <c r="D988" t="str" cm="1">
        <f t="array" ref="D988">IFERROR(INDEX($C$1:$C$2001,SMALL(IF(NOT($C$1:$C$2001=""),ROW($A$1:$A$2001),""),ROW(A987))),"")</f>
        <v/>
      </c>
      <c r="G988" t="str">
        <f t="shared" si="31"/>
        <v/>
      </c>
      <c r="H988" t="str" cm="1">
        <f t="array" ref="H988">IFERROR(INDEX($G$1:$G$2001,SMALL(IF(NOT($G$1:$G$2001=""),ROW($G$1:$G$2001),""),ROW(E987))),"")</f>
        <v/>
      </c>
      <c r="L988" t="str">
        <f>IF(Flex_Benefits!O1000= 'Dropdown Selections'!$Q$4, Flex_Benefits!N1000, "")</f>
        <v/>
      </c>
      <c r="M988" t="str" cm="1">
        <f t="array" ref="M988">IFERROR(INDEX($L$1:$L$2001,SMALL(IF(NOT($L$1:$L$2001=""),ROW($L$1:$L$2001),""),ROW(K987))),"")</f>
        <v/>
      </c>
    </row>
    <row r="989" spans="2:13">
      <c r="B989" t="str">
        <f>IF(List_of_Participating_PBPs!B994&lt;&gt;"", List_of_Participating_PBPs!B994, "")</f>
        <v/>
      </c>
      <c r="C989" t="str">
        <f t="shared" si="30"/>
        <v/>
      </c>
      <c r="D989" t="str" cm="1">
        <f t="array" ref="D989">IFERROR(INDEX($C$1:$C$2001,SMALL(IF(NOT($C$1:$C$2001=""),ROW($A$1:$A$2001),""),ROW(A988))),"")</f>
        <v/>
      </c>
      <c r="G989" t="str">
        <f t="shared" si="31"/>
        <v/>
      </c>
      <c r="H989" t="str" cm="1">
        <f t="array" ref="H989">IFERROR(INDEX($G$1:$G$2001,SMALL(IF(NOT($G$1:$G$2001=""),ROW($G$1:$G$2001),""),ROW(E988))),"")</f>
        <v/>
      </c>
      <c r="L989" t="str">
        <f>IF(Flex_Benefits!O1001= 'Dropdown Selections'!$Q$4, Flex_Benefits!N1001, "")</f>
        <v/>
      </c>
      <c r="M989" t="str" cm="1">
        <f t="array" ref="M989">IFERROR(INDEX($L$1:$L$2001,SMALL(IF(NOT($L$1:$L$2001=""),ROW($L$1:$L$2001),""),ROW(K988))),"")</f>
        <v/>
      </c>
    </row>
    <row r="990" spans="2:13">
      <c r="B990" t="str">
        <f>IF(List_of_Participating_PBPs!B995&lt;&gt;"", List_of_Participating_PBPs!B995, "")</f>
        <v/>
      </c>
      <c r="C990" t="str">
        <f t="shared" si="30"/>
        <v/>
      </c>
      <c r="D990" t="str" cm="1">
        <f t="array" ref="D990">IFERROR(INDEX($C$1:$C$2001,SMALL(IF(NOT($C$1:$C$2001=""),ROW($A$1:$A$2001),""),ROW(A989))),"")</f>
        <v/>
      </c>
      <c r="G990" t="str">
        <f t="shared" si="31"/>
        <v/>
      </c>
      <c r="H990" t="str" cm="1">
        <f t="array" ref="H990">IFERROR(INDEX($G$1:$G$2001,SMALL(IF(NOT($G$1:$G$2001=""),ROW($G$1:$G$2001),""),ROW(E989))),"")</f>
        <v/>
      </c>
      <c r="L990" t="str">
        <f>IF(Flex_Benefits!O1002= 'Dropdown Selections'!$Q$4, Flex_Benefits!N1002, "")</f>
        <v/>
      </c>
      <c r="M990" t="str" cm="1">
        <f t="array" ref="M990">IFERROR(INDEX($L$1:$L$2001,SMALL(IF(NOT($L$1:$L$2001=""),ROW($L$1:$L$2001),""),ROW(K989))),"")</f>
        <v/>
      </c>
    </row>
    <row r="991" spans="2:13">
      <c r="B991" t="str">
        <f>IF(List_of_Participating_PBPs!B996&lt;&gt;"", List_of_Participating_PBPs!B996, "")</f>
        <v/>
      </c>
      <c r="C991" t="str">
        <f t="shared" si="30"/>
        <v/>
      </c>
      <c r="D991" t="str" cm="1">
        <f t="array" ref="D991">IFERROR(INDEX($C$1:$C$2001,SMALL(IF(NOT($C$1:$C$2001=""),ROW($A$1:$A$2001),""),ROW(A990))),"")</f>
        <v/>
      </c>
      <c r="G991" t="str">
        <f t="shared" si="31"/>
        <v/>
      </c>
      <c r="H991" t="str" cm="1">
        <f t="array" ref="H991">IFERROR(INDEX($G$1:$G$2001,SMALL(IF(NOT($G$1:$G$2001=""),ROW($G$1:$G$2001),""),ROW(E990))),"")</f>
        <v/>
      </c>
      <c r="L991" t="str">
        <f>IF(Flex_Benefits!O1003= 'Dropdown Selections'!$Q$4, Flex_Benefits!N1003, "")</f>
        <v/>
      </c>
      <c r="M991" t="str" cm="1">
        <f t="array" ref="M991">IFERROR(INDEX($L$1:$L$2001,SMALL(IF(NOT($L$1:$L$2001=""),ROW($L$1:$L$2001),""),ROW(K990))),"")</f>
        <v/>
      </c>
    </row>
    <row r="992" spans="2:13">
      <c r="B992" t="str">
        <f>IF(List_of_Participating_PBPs!B997&lt;&gt;"", List_of_Participating_PBPs!B997, "")</f>
        <v/>
      </c>
      <c r="C992" t="str">
        <f t="shared" si="30"/>
        <v/>
      </c>
      <c r="D992" t="str" cm="1">
        <f t="array" ref="D992">IFERROR(INDEX($C$1:$C$2001,SMALL(IF(NOT($C$1:$C$2001=""),ROW($A$1:$A$2001),""),ROW(A991))),"")</f>
        <v/>
      </c>
      <c r="G992" t="str">
        <f t="shared" si="31"/>
        <v/>
      </c>
      <c r="H992" t="str" cm="1">
        <f t="array" ref="H992">IFERROR(INDEX($G$1:$G$2001,SMALL(IF(NOT($G$1:$G$2001=""),ROW($G$1:$G$2001),""),ROW(E991))),"")</f>
        <v/>
      </c>
      <c r="L992" t="str">
        <f>IF(Flex_Benefits!O1004= 'Dropdown Selections'!$Q$4, Flex_Benefits!N1004, "")</f>
        <v/>
      </c>
      <c r="M992" t="str" cm="1">
        <f t="array" ref="M992">IFERROR(INDEX($L$1:$L$2001,SMALL(IF(NOT($L$1:$L$2001=""),ROW($L$1:$L$2001),""),ROW(K991))),"")</f>
        <v/>
      </c>
    </row>
    <row r="993" spans="2:13">
      <c r="B993" t="str">
        <f>IF(List_of_Participating_PBPs!B998&lt;&gt;"", List_of_Participating_PBPs!B998, "")</f>
        <v/>
      </c>
      <c r="C993" t="str">
        <f t="shared" si="30"/>
        <v/>
      </c>
      <c r="D993" t="str" cm="1">
        <f t="array" ref="D993">IFERROR(INDEX($C$1:$C$2001,SMALL(IF(NOT($C$1:$C$2001=""),ROW($A$1:$A$2001),""),ROW(A992))),"")</f>
        <v/>
      </c>
      <c r="G993" t="str">
        <f t="shared" si="31"/>
        <v/>
      </c>
      <c r="H993" t="str" cm="1">
        <f t="array" ref="H993">IFERROR(INDEX($G$1:$G$2001,SMALL(IF(NOT($G$1:$G$2001=""),ROW($G$1:$G$2001),""),ROW(E992))),"")</f>
        <v/>
      </c>
      <c r="L993" t="str">
        <f>IF(Flex_Benefits!O1005= 'Dropdown Selections'!$Q$4, Flex_Benefits!N1005, "")</f>
        <v/>
      </c>
      <c r="M993" t="str" cm="1">
        <f t="array" ref="M993">IFERROR(INDEX($L$1:$L$2001,SMALL(IF(NOT($L$1:$L$2001=""),ROW($L$1:$L$2001),""),ROW(K992))),"")</f>
        <v/>
      </c>
    </row>
    <row r="994" spans="2:13">
      <c r="B994" t="str">
        <f>IF(List_of_Participating_PBPs!B999&lt;&gt;"", List_of_Participating_PBPs!B999, "")</f>
        <v/>
      </c>
      <c r="C994" t="str">
        <f t="shared" si="30"/>
        <v/>
      </c>
      <c r="D994" t="str" cm="1">
        <f t="array" ref="D994">IFERROR(INDEX($C$1:$C$2001,SMALL(IF(NOT($C$1:$C$2001=""),ROW($A$1:$A$2001),""),ROW(A993))),"")</f>
        <v/>
      </c>
      <c r="G994" t="str">
        <f t="shared" si="31"/>
        <v/>
      </c>
      <c r="H994" t="str" cm="1">
        <f t="array" ref="H994">IFERROR(INDEX($G$1:$G$2001,SMALL(IF(NOT($G$1:$G$2001=""),ROW($G$1:$G$2001),""),ROW(E993))),"")</f>
        <v/>
      </c>
      <c r="L994" t="str">
        <f>IF(Flex_Benefits!O1006= 'Dropdown Selections'!$Q$4, Flex_Benefits!N1006, "")</f>
        <v/>
      </c>
      <c r="M994" t="str" cm="1">
        <f t="array" ref="M994">IFERROR(INDEX($L$1:$L$2001,SMALL(IF(NOT($L$1:$L$2001=""),ROW($L$1:$L$2001),""),ROW(K993))),"")</f>
        <v/>
      </c>
    </row>
    <row r="995" spans="2:13">
      <c r="B995" t="str">
        <f>IF(List_of_Participating_PBPs!B1000&lt;&gt;"", List_of_Participating_PBPs!B1000, "")</f>
        <v/>
      </c>
      <c r="C995" t="str">
        <f t="shared" si="30"/>
        <v/>
      </c>
      <c r="D995" t="str" cm="1">
        <f t="array" ref="D995">IFERROR(INDEX($C$1:$C$2001,SMALL(IF(NOT($C$1:$C$2001=""),ROW($A$1:$A$2001),""),ROW(A994))),"")</f>
        <v/>
      </c>
      <c r="G995" t="str">
        <f t="shared" si="31"/>
        <v/>
      </c>
      <c r="H995" t="str" cm="1">
        <f t="array" ref="H995">IFERROR(INDEX($G$1:$G$2001,SMALL(IF(NOT($G$1:$G$2001=""),ROW($G$1:$G$2001),""),ROW(E994))),"")</f>
        <v/>
      </c>
      <c r="L995" t="str">
        <f>IF(Flex_Benefits!O1007= 'Dropdown Selections'!$Q$4, Flex_Benefits!N1007, "")</f>
        <v/>
      </c>
      <c r="M995" t="str" cm="1">
        <f t="array" ref="M995">IFERROR(INDEX($L$1:$L$2001,SMALL(IF(NOT($L$1:$L$2001=""),ROW($L$1:$L$2001),""),ROW(K994))),"")</f>
        <v/>
      </c>
    </row>
    <row r="996" spans="2:13">
      <c r="B996" t="str">
        <f>IF(List_of_Participating_PBPs!B1001&lt;&gt;"", List_of_Participating_PBPs!B1001, "")</f>
        <v/>
      </c>
      <c r="C996" t="str">
        <f t="shared" si="30"/>
        <v/>
      </c>
      <c r="D996" t="str" cm="1">
        <f t="array" ref="D996">IFERROR(INDEX($C$1:$C$2001,SMALL(IF(NOT($C$1:$C$2001=""),ROW($A$1:$A$2001),""),ROW(A995))),"")</f>
        <v/>
      </c>
      <c r="G996" t="str">
        <f t="shared" si="31"/>
        <v/>
      </c>
      <c r="H996" t="str" cm="1">
        <f t="array" ref="H996">IFERROR(INDEX($G$1:$G$2001,SMALL(IF(NOT($G$1:$G$2001=""),ROW($G$1:$G$2001),""),ROW(E995))),"")</f>
        <v/>
      </c>
      <c r="L996" t="str">
        <f>IF(Flex_Benefits!O1008= 'Dropdown Selections'!$Q$4, Flex_Benefits!N1008, "")</f>
        <v/>
      </c>
      <c r="M996" t="str" cm="1">
        <f t="array" ref="M996">IFERROR(INDEX($L$1:$L$2001,SMALL(IF(NOT($L$1:$L$2001=""),ROW($L$1:$L$2001),""),ROW(K995))),"")</f>
        <v/>
      </c>
    </row>
    <row r="997" spans="2:13">
      <c r="B997" t="str">
        <f>IF(List_of_Participating_PBPs!B1002&lt;&gt;"", List_of_Participating_PBPs!B1002, "")</f>
        <v/>
      </c>
      <c r="C997" t="str">
        <f t="shared" si="30"/>
        <v/>
      </c>
      <c r="D997" t="str" cm="1">
        <f t="array" ref="D997">IFERROR(INDEX($C$1:$C$2001,SMALL(IF(NOT($C$1:$C$2001=""),ROW($A$1:$A$2001),""),ROW(A996))),"")</f>
        <v/>
      </c>
      <c r="G997" t="str">
        <f t="shared" si="31"/>
        <v/>
      </c>
      <c r="H997" t="str" cm="1">
        <f t="array" ref="H997">IFERROR(INDEX($G$1:$G$2001,SMALL(IF(NOT($G$1:$G$2001=""),ROW($G$1:$G$2001),""),ROW(E996))),"")</f>
        <v/>
      </c>
      <c r="L997" t="str">
        <f>IF(Flex_Benefits!O1009= 'Dropdown Selections'!$Q$4, Flex_Benefits!N1009, "")</f>
        <v/>
      </c>
      <c r="M997" t="str" cm="1">
        <f t="array" ref="M997">IFERROR(INDEX($L$1:$L$2001,SMALL(IF(NOT($L$1:$L$2001=""),ROW($L$1:$L$2001),""),ROW(K996))),"")</f>
        <v/>
      </c>
    </row>
    <row r="998" spans="2:13">
      <c r="B998" t="str">
        <f>IF(List_of_Participating_PBPs!B1003&lt;&gt;"", List_of_Participating_PBPs!B1003, "")</f>
        <v/>
      </c>
      <c r="C998" t="str">
        <f t="shared" si="30"/>
        <v/>
      </c>
      <c r="D998" t="str" cm="1">
        <f t="array" ref="D998">IFERROR(INDEX($C$1:$C$2001,SMALL(IF(NOT($C$1:$C$2001=""),ROW($A$1:$A$2001),""),ROW(A997))),"")</f>
        <v/>
      </c>
      <c r="G998" t="str">
        <f t="shared" si="31"/>
        <v/>
      </c>
      <c r="H998" t="str" cm="1">
        <f t="array" ref="H998">IFERROR(INDEX($G$1:$G$2001,SMALL(IF(NOT($G$1:$G$2001=""),ROW($G$1:$G$2001),""),ROW(E997))),"")</f>
        <v/>
      </c>
      <c r="L998" t="str">
        <f>IF(Flex_Benefits!O1010= 'Dropdown Selections'!$Q$4, Flex_Benefits!N1010, "")</f>
        <v/>
      </c>
      <c r="M998" t="str" cm="1">
        <f t="array" ref="M998">IFERROR(INDEX($L$1:$L$2001,SMALL(IF(NOT($L$1:$L$2001=""),ROW($L$1:$L$2001),""),ROW(K997))),"")</f>
        <v/>
      </c>
    </row>
    <row r="999" spans="2:13">
      <c r="B999" t="str">
        <f>IF(List_of_Participating_PBPs!B1004&lt;&gt;"", List_of_Participating_PBPs!B1004, "")</f>
        <v/>
      </c>
      <c r="C999" t="str">
        <f t="shared" si="30"/>
        <v/>
      </c>
      <c r="D999" t="str" cm="1">
        <f t="array" ref="D999">IFERROR(INDEX($C$1:$C$2001,SMALL(IF(NOT($C$1:$C$2001=""),ROW($A$1:$A$2001),""),ROW(A998))),"")</f>
        <v/>
      </c>
      <c r="G999" t="str">
        <f t="shared" si="31"/>
        <v/>
      </c>
      <c r="H999" t="str" cm="1">
        <f t="array" ref="H999">IFERROR(INDEX($G$1:$G$2001,SMALL(IF(NOT($G$1:$G$2001=""),ROW($G$1:$G$2001),""),ROW(E998))),"")</f>
        <v/>
      </c>
      <c r="L999" t="str">
        <f>IF(Flex_Benefits!O1011= 'Dropdown Selections'!$Q$4, Flex_Benefits!N1011, "")</f>
        <v/>
      </c>
      <c r="M999" t="str" cm="1">
        <f t="array" ref="M999">IFERROR(INDEX($L$1:$L$2001,SMALL(IF(NOT($L$1:$L$2001=""),ROW($L$1:$L$2001),""),ROW(K998))),"")</f>
        <v/>
      </c>
    </row>
    <row r="1000" spans="2:13">
      <c r="B1000" t="str">
        <f>IF(List_of_Participating_PBPs!B1005&lt;&gt;"", List_of_Participating_PBPs!B1005, "")</f>
        <v/>
      </c>
      <c r="C1000" t="str">
        <f t="shared" si="30"/>
        <v/>
      </c>
      <c r="D1000" t="str" cm="1">
        <f t="array" ref="D1000">IFERROR(INDEX($C$1:$C$2001,SMALL(IF(NOT($C$1:$C$2001=""),ROW($A$1:$A$2001),""),ROW(A999))),"")</f>
        <v/>
      </c>
      <c r="G1000" t="str">
        <f t="shared" si="31"/>
        <v/>
      </c>
      <c r="H1000" t="str" cm="1">
        <f t="array" ref="H1000">IFERROR(INDEX($G$1:$G$2001,SMALL(IF(NOT($G$1:$G$2001=""),ROW($G$1:$G$2001),""),ROW(E999))),"")</f>
        <v/>
      </c>
      <c r="L1000" t="str">
        <f>IF(Flex_Benefits!O1012= 'Dropdown Selections'!$Q$4, Flex_Benefits!N1012, "")</f>
        <v/>
      </c>
      <c r="M1000" t="str" cm="1">
        <f t="array" ref="M1000">IFERROR(INDEX($L$1:$L$2001,SMALL(IF(NOT($L$1:$L$2001=""),ROW($L$1:$L$2001),""),ROW(K999))),"")</f>
        <v/>
      </c>
    </row>
    <row r="1001" spans="2:13">
      <c r="B1001" t="str">
        <f>IF(List_of_Participating_PBPs!B1006&lt;&gt;"", List_of_Participating_PBPs!B1006, "")</f>
        <v/>
      </c>
      <c r="C1001" t="str">
        <f t="shared" si="30"/>
        <v/>
      </c>
      <c r="D1001" t="str" cm="1">
        <f t="array" ref="D1001">IFERROR(INDEX($C$1:$C$2001,SMALL(IF(NOT($C$1:$C$2001=""),ROW($A$1:$A$2001),""),ROW(A1000))),"")</f>
        <v/>
      </c>
      <c r="G1001" t="str">
        <f t="shared" si="31"/>
        <v/>
      </c>
      <c r="H1001" t="str" cm="1">
        <f t="array" ref="H1001">IFERROR(INDEX($G$1:$G$2001,SMALL(IF(NOT($G$1:$G$2001=""),ROW($G$1:$G$2001),""),ROW(E1000))),"")</f>
        <v/>
      </c>
      <c r="L1001" t="str">
        <f>IF(Flex_Benefits!O1013= 'Dropdown Selections'!$Q$4, Flex_Benefits!N1013, "")</f>
        <v/>
      </c>
      <c r="M1001" t="str" cm="1">
        <f t="array" ref="M1001">IFERROR(INDEX($L$1:$L$2001,SMALL(IF(NOT($L$1:$L$2001=""),ROW($L$1:$L$2001),""),ROW(K1000))),"")</f>
        <v/>
      </c>
    </row>
    <row r="1002" spans="2:13">
      <c r="B1002" t="str">
        <f>IF(List_of_Participating_PBPs!B1007&lt;&gt;"", List_of_Participating_PBPs!B1007, "")</f>
        <v/>
      </c>
      <c r="C1002" t="str">
        <f t="shared" si="30"/>
        <v/>
      </c>
      <c r="D1002" t="str" cm="1">
        <f t="array" ref="D1002">IFERROR(INDEX($C$1:$C$2001,SMALL(IF(NOT($C$1:$C$2001=""),ROW($A$1:$A$2001),""),ROW(A1001))),"")</f>
        <v/>
      </c>
      <c r="G1002" t="str">
        <f t="shared" si="31"/>
        <v/>
      </c>
      <c r="H1002" t="str" cm="1">
        <f t="array" ref="H1002">IFERROR(INDEX($G$1:$G$2001,SMALL(IF(NOT($G$1:$G$2001=""),ROW($G$1:$G$2001),""),ROW(E1001))),"")</f>
        <v/>
      </c>
      <c r="L1002" t="str">
        <f>IF(Flex_Benefits!O1014= 'Dropdown Selections'!$Q$4, Flex_Benefits!N1014, "")</f>
        <v/>
      </c>
      <c r="M1002" t="str" cm="1">
        <f t="array" ref="M1002">IFERROR(INDEX($L$1:$L$2001,SMALL(IF(NOT($L$1:$L$2001=""),ROW($L$1:$L$2001),""),ROW(K1001))),"")</f>
        <v/>
      </c>
    </row>
    <row r="1003" spans="2:13">
      <c r="B1003" t="str">
        <f>IF(List_of_Participating_PBPs!B1008&lt;&gt;"", List_of_Participating_PBPs!B1008, "")</f>
        <v/>
      </c>
      <c r="C1003" t="str">
        <f t="shared" si="30"/>
        <v/>
      </c>
      <c r="D1003" t="str" cm="1">
        <f t="array" ref="D1003">IFERROR(INDEX($C$1:$C$2001,SMALL(IF(NOT($C$1:$C$2001=""),ROW($A$1:$A$2001),""),ROW(A1002))),"")</f>
        <v/>
      </c>
      <c r="G1003" t="str">
        <f t="shared" si="31"/>
        <v/>
      </c>
      <c r="H1003" t="str" cm="1">
        <f t="array" ref="H1003">IFERROR(INDEX($G$1:$G$2001,SMALL(IF(NOT($G$1:$G$2001=""),ROW($G$1:$G$2001),""),ROW(E1002))),"")</f>
        <v/>
      </c>
      <c r="L1003" t="str">
        <f>IF(Flex_Benefits!O1015= 'Dropdown Selections'!$Q$4, Flex_Benefits!N1015, "")</f>
        <v/>
      </c>
      <c r="M1003" t="str" cm="1">
        <f t="array" ref="M1003">IFERROR(INDEX($L$1:$L$2001,SMALL(IF(NOT($L$1:$L$2001=""),ROW($L$1:$L$2001),""),ROW(K1002))),"")</f>
        <v/>
      </c>
    </row>
    <row r="1004" spans="2:13">
      <c r="B1004" t="str">
        <f>IF(List_of_Participating_PBPs!B1009&lt;&gt;"", List_of_Participating_PBPs!B1009, "")</f>
        <v/>
      </c>
      <c r="C1004" t="str">
        <f t="shared" si="30"/>
        <v/>
      </c>
      <c r="D1004" t="str" cm="1">
        <f t="array" ref="D1004">IFERROR(INDEX($C$1:$C$2001,SMALL(IF(NOT($C$1:$C$2001=""),ROW($A$1:$A$2001),""),ROW(A1003))),"")</f>
        <v/>
      </c>
      <c r="G1004" t="str">
        <f t="shared" si="31"/>
        <v/>
      </c>
      <c r="H1004" t="str" cm="1">
        <f t="array" ref="H1004">IFERROR(INDEX($G$1:$G$2001,SMALL(IF(NOT($G$1:$G$2001=""),ROW($G$1:$G$2001),""),ROW(E1003))),"")</f>
        <v/>
      </c>
      <c r="L1004" t="str">
        <f>IF(Flex_Benefits!O1016= 'Dropdown Selections'!$Q$4, Flex_Benefits!N1016, "")</f>
        <v/>
      </c>
      <c r="M1004" t="str" cm="1">
        <f t="array" ref="M1004">IFERROR(INDEX($L$1:$L$2001,SMALL(IF(NOT($L$1:$L$2001=""),ROW($L$1:$L$2001),""),ROW(K1003))),"")</f>
        <v/>
      </c>
    </row>
    <row r="1005" spans="2:13">
      <c r="B1005" t="str">
        <f>IF(List_of_Participating_PBPs!B1010&lt;&gt;"", List_of_Participating_PBPs!B1010, "")</f>
        <v/>
      </c>
      <c r="C1005" t="str">
        <f t="shared" si="30"/>
        <v/>
      </c>
      <c r="D1005" t="str" cm="1">
        <f t="array" ref="D1005">IFERROR(INDEX($C$1:$C$2001,SMALL(IF(NOT($C$1:$C$2001=""),ROW($A$1:$A$2001),""),ROW(A1004))),"")</f>
        <v/>
      </c>
      <c r="G1005" t="str">
        <f t="shared" si="31"/>
        <v/>
      </c>
      <c r="H1005" t="str" cm="1">
        <f t="array" ref="H1005">IFERROR(INDEX($G$1:$G$2001,SMALL(IF(NOT($G$1:$G$2001=""),ROW($G$1:$G$2001),""),ROW(E1004))),"")</f>
        <v/>
      </c>
      <c r="L1005" t="str">
        <f>IF(Flex_Benefits!O1017= 'Dropdown Selections'!$Q$4, Flex_Benefits!N1017, "")</f>
        <v/>
      </c>
      <c r="M1005" t="str" cm="1">
        <f t="array" ref="M1005">IFERROR(INDEX($L$1:$L$2001,SMALL(IF(NOT($L$1:$L$2001=""),ROW($L$1:$L$2001),""),ROW(K1004))),"")</f>
        <v/>
      </c>
    </row>
    <row r="1006" spans="2:13">
      <c r="B1006" t="str">
        <f>IF(List_of_Participating_PBPs!B1011&lt;&gt;"", List_of_Participating_PBPs!B1011, "")</f>
        <v/>
      </c>
      <c r="C1006" t="str">
        <f t="shared" si="30"/>
        <v/>
      </c>
      <c r="D1006" t="str" cm="1">
        <f t="array" ref="D1006">IFERROR(INDEX($C$1:$C$2001,SMALL(IF(NOT($C$1:$C$2001=""),ROW($A$1:$A$2001),""),ROW(A1005))),"")</f>
        <v/>
      </c>
      <c r="G1006" t="str">
        <f t="shared" si="31"/>
        <v/>
      </c>
      <c r="H1006" t="str" cm="1">
        <f t="array" ref="H1006">IFERROR(INDEX($G$1:$G$2001,SMALL(IF(NOT($G$1:$G$2001=""),ROW($G$1:$G$2001),""),ROW(E1005))),"")</f>
        <v/>
      </c>
      <c r="L1006" t="str">
        <f>IF(Flex_Benefits!O1018= 'Dropdown Selections'!$Q$4, Flex_Benefits!N1018, "")</f>
        <v/>
      </c>
      <c r="M1006" t="str" cm="1">
        <f t="array" ref="M1006">IFERROR(INDEX($L$1:$L$2001,SMALL(IF(NOT($L$1:$L$2001=""),ROW($L$1:$L$2001),""),ROW(K1005))),"")</f>
        <v/>
      </c>
    </row>
    <row r="1007" spans="2:13">
      <c r="B1007" t="str">
        <f>IF(List_of_Participating_PBPs!B1012&lt;&gt;"", List_of_Participating_PBPs!B1012, "")</f>
        <v/>
      </c>
      <c r="C1007" t="str">
        <f t="shared" si="30"/>
        <v/>
      </c>
      <c r="D1007" t="str" cm="1">
        <f t="array" ref="D1007">IFERROR(INDEX($C$1:$C$2001,SMALL(IF(NOT($C$1:$C$2001=""),ROW($A$1:$A$2001),""),ROW(A1006))),"")</f>
        <v/>
      </c>
      <c r="G1007" t="str">
        <f t="shared" si="31"/>
        <v/>
      </c>
      <c r="H1007" t="str" cm="1">
        <f t="array" ref="H1007">IFERROR(INDEX($G$1:$G$2001,SMALL(IF(NOT($G$1:$G$2001=""),ROW($G$1:$G$2001),""),ROW(E1006))),"")</f>
        <v/>
      </c>
      <c r="L1007" t="str">
        <f>IF(Flex_Benefits!O1019= 'Dropdown Selections'!$Q$4, Flex_Benefits!N1019, "")</f>
        <v/>
      </c>
      <c r="M1007" t="str" cm="1">
        <f t="array" ref="M1007">IFERROR(INDEX($L$1:$L$2001,SMALL(IF(NOT($L$1:$L$2001=""),ROW($L$1:$L$2001),""),ROW(K1006))),"")</f>
        <v/>
      </c>
    </row>
    <row r="1008" spans="2:13">
      <c r="B1008" t="str">
        <f>IF(List_of_Participating_PBPs!B1013&lt;&gt;"", List_of_Participating_PBPs!B1013, "")</f>
        <v/>
      </c>
      <c r="C1008" t="str">
        <f t="shared" si="30"/>
        <v/>
      </c>
      <c r="D1008" t="str" cm="1">
        <f t="array" ref="D1008">IFERROR(INDEX($C$1:$C$2001,SMALL(IF(NOT($C$1:$C$2001=""),ROW($A$1:$A$2001),""),ROW(A1007))),"")</f>
        <v/>
      </c>
      <c r="G1008" t="str">
        <f t="shared" si="31"/>
        <v/>
      </c>
      <c r="H1008" t="str" cm="1">
        <f t="array" ref="H1008">IFERROR(INDEX($G$1:$G$2001,SMALL(IF(NOT($G$1:$G$2001=""),ROW($G$1:$G$2001),""),ROW(E1007))),"")</f>
        <v/>
      </c>
      <c r="L1008" t="str">
        <f>IF(Flex_Benefits!O1020= 'Dropdown Selections'!$Q$4, Flex_Benefits!N1020, "")</f>
        <v/>
      </c>
      <c r="M1008" t="str" cm="1">
        <f t="array" ref="M1008">IFERROR(INDEX($L$1:$L$2001,SMALL(IF(NOT($L$1:$L$2001=""),ROW($L$1:$L$2001),""),ROW(K1007))),"")</f>
        <v/>
      </c>
    </row>
    <row r="1009" spans="2:13">
      <c r="B1009" t="str">
        <f>IF(List_of_Participating_PBPs!B1014&lt;&gt;"", List_of_Participating_PBPs!B1014, "")</f>
        <v/>
      </c>
      <c r="C1009" t="str">
        <f t="shared" si="30"/>
        <v/>
      </c>
      <c r="D1009" t="str" cm="1">
        <f t="array" ref="D1009">IFERROR(INDEX($C$1:$C$2001,SMALL(IF(NOT($C$1:$C$2001=""),ROW($A$1:$A$2001),""),ROW(A1008))),"")</f>
        <v/>
      </c>
      <c r="G1009" t="str">
        <f t="shared" si="31"/>
        <v/>
      </c>
      <c r="H1009" t="str" cm="1">
        <f t="array" ref="H1009">IFERROR(INDEX($G$1:$G$2001,SMALL(IF(NOT($G$1:$G$2001=""),ROW($G$1:$G$2001),""),ROW(E1008))),"")</f>
        <v/>
      </c>
      <c r="L1009" t="str">
        <f>IF(Flex_Benefits!O1021= 'Dropdown Selections'!$Q$4, Flex_Benefits!N1021, "")</f>
        <v/>
      </c>
      <c r="M1009" t="str" cm="1">
        <f t="array" ref="M1009">IFERROR(INDEX($L$1:$L$2001,SMALL(IF(NOT($L$1:$L$2001=""),ROW($L$1:$L$2001),""),ROW(K1008))),"")</f>
        <v/>
      </c>
    </row>
    <row r="1010" spans="2:13">
      <c r="B1010" t="str">
        <f>IF(List_of_Participating_PBPs!B1015&lt;&gt;"", List_of_Participating_PBPs!B1015, "")</f>
        <v/>
      </c>
      <c r="C1010" t="str">
        <f t="shared" si="30"/>
        <v/>
      </c>
      <c r="D1010" t="str" cm="1">
        <f t="array" ref="D1010">IFERROR(INDEX($C$1:$C$2001,SMALL(IF(NOT($C$1:$C$2001=""),ROW($A$1:$A$2001),""),ROW(A1009))),"")</f>
        <v/>
      </c>
      <c r="G1010" t="str">
        <f t="shared" si="31"/>
        <v/>
      </c>
      <c r="H1010" t="str" cm="1">
        <f t="array" ref="H1010">IFERROR(INDEX($G$1:$G$2001,SMALL(IF(NOT($G$1:$G$2001=""),ROW($G$1:$G$2001),""),ROW(E1009))),"")</f>
        <v/>
      </c>
      <c r="L1010" t="str">
        <f>IF(Flex_Benefits!O1022= 'Dropdown Selections'!$Q$4, Flex_Benefits!N1022, "")</f>
        <v/>
      </c>
      <c r="M1010" t="str" cm="1">
        <f t="array" ref="M1010">IFERROR(INDEX($L$1:$L$2001,SMALL(IF(NOT($L$1:$L$2001=""),ROW($L$1:$L$2001),""),ROW(K1009))),"")</f>
        <v/>
      </c>
    </row>
    <row r="1011" spans="2:13">
      <c r="B1011" t="str">
        <f>IF(List_of_Participating_PBPs!B1016&lt;&gt;"", List_of_Participating_PBPs!B1016, "")</f>
        <v/>
      </c>
      <c r="C1011" t="str">
        <f t="shared" si="30"/>
        <v/>
      </c>
      <c r="D1011" t="str" cm="1">
        <f t="array" ref="D1011">IFERROR(INDEX($C$1:$C$2001,SMALL(IF(NOT($C$1:$C$2001=""),ROW($A$1:$A$2001),""),ROW(A1010))),"")</f>
        <v/>
      </c>
      <c r="G1011" t="str">
        <f t="shared" si="31"/>
        <v/>
      </c>
      <c r="H1011" t="str" cm="1">
        <f t="array" ref="H1011">IFERROR(INDEX($G$1:$G$2001,SMALL(IF(NOT($G$1:$G$2001=""),ROW($G$1:$G$2001),""),ROW(E1010))),"")</f>
        <v/>
      </c>
      <c r="L1011" t="str">
        <f>IF(Flex_Benefits!O1023= 'Dropdown Selections'!$Q$4, Flex_Benefits!N1023, "")</f>
        <v/>
      </c>
      <c r="M1011" t="str" cm="1">
        <f t="array" ref="M1011">IFERROR(INDEX($L$1:$L$2001,SMALL(IF(NOT($L$1:$L$2001=""),ROW($L$1:$L$2001),""),ROW(K1010))),"")</f>
        <v/>
      </c>
    </row>
    <row r="1012" spans="2:13">
      <c r="B1012" t="str">
        <f>IF(List_of_Participating_PBPs!B1017&lt;&gt;"", List_of_Participating_PBPs!B1017, "")</f>
        <v/>
      </c>
      <c r="C1012" t="str">
        <f t="shared" si="30"/>
        <v/>
      </c>
      <c r="D1012" t="str" cm="1">
        <f t="array" ref="D1012">IFERROR(INDEX($C$1:$C$2001,SMALL(IF(NOT($C$1:$C$2001=""),ROW($A$1:$A$2001),""),ROW(A1011))),"")</f>
        <v/>
      </c>
      <c r="G1012" t="str">
        <f t="shared" si="31"/>
        <v/>
      </c>
      <c r="H1012" t="str" cm="1">
        <f t="array" ref="H1012">IFERROR(INDEX($G$1:$G$2001,SMALL(IF(NOT($G$1:$G$2001=""),ROW($G$1:$G$2001),""),ROW(E1011))),"")</f>
        <v/>
      </c>
      <c r="L1012" t="str">
        <f>IF(Flex_Benefits!O1024= 'Dropdown Selections'!$Q$4, Flex_Benefits!N1024, "")</f>
        <v/>
      </c>
      <c r="M1012" t="str" cm="1">
        <f t="array" ref="M1012">IFERROR(INDEX($L$1:$L$2001,SMALL(IF(NOT($L$1:$L$2001=""),ROW($L$1:$L$2001),""),ROW(K1011))),"")</f>
        <v/>
      </c>
    </row>
    <row r="1013" spans="2:13">
      <c r="B1013" t="str">
        <f>IF(List_of_Participating_PBPs!B1018&lt;&gt;"", List_of_Participating_PBPs!B1018, "")</f>
        <v/>
      </c>
      <c r="C1013" t="str">
        <f t="shared" si="30"/>
        <v/>
      </c>
      <c r="D1013" t="str" cm="1">
        <f t="array" ref="D1013">IFERROR(INDEX($C$1:$C$2001,SMALL(IF(NOT($C$1:$C$2001=""),ROW($A$1:$A$2001),""),ROW(A1012))),"")</f>
        <v/>
      </c>
      <c r="G1013" t="str">
        <f t="shared" si="31"/>
        <v/>
      </c>
      <c r="H1013" t="str" cm="1">
        <f t="array" ref="H1013">IFERROR(INDEX($G$1:$G$2001,SMALL(IF(NOT($G$1:$G$2001=""),ROW($G$1:$G$2001),""),ROW(E1012))),"")</f>
        <v/>
      </c>
      <c r="L1013" t="str">
        <f>IF(Flex_Benefits!O1025= 'Dropdown Selections'!$Q$4, Flex_Benefits!N1025, "")</f>
        <v/>
      </c>
      <c r="M1013" t="str" cm="1">
        <f t="array" ref="M1013">IFERROR(INDEX($L$1:$L$2001,SMALL(IF(NOT($L$1:$L$2001=""),ROW($L$1:$L$2001),""),ROW(K1012))),"")</f>
        <v/>
      </c>
    </row>
    <row r="1014" spans="2:13">
      <c r="B1014" t="str">
        <f>IF(List_of_Participating_PBPs!B1019&lt;&gt;"", List_of_Participating_PBPs!B1019, "")</f>
        <v/>
      </c>
      <c r="C1014" t="str">
        <f t="shared" si="30"/>
        <v/>
      </c>
      <c r="D1014" t="str" cm="1">
        <f t="array" ref="D1014">IFERROR(INDEX($C$1:$C$2001,SMALL(IF(NOT($C$1:$C$2001=""),ROW($A$1:$A$2001),""),ROW(A1013))),"")</f>
        <v/>
      </c>
      <c r="G1014" t="str">
        <f t="shared" si="31"/>
        <v/>
      </c>
      <c r="H1014" t="str" cm="1">
        <f t="array" ref="H1014">IFERROR(INDEX($G$1:$G$2001,SMALL(IF(NOT($G$1:$G$2001=""),ROW($G$1:$G$2001),""),ROW(E1013))),"")</f>
        <v/>
      </c>
      <c r="L1014" t="str">
        <f>IF(Flex_Benefits!O1026= 'Dropdown Selections'!$Q$4, Flex_Benefits!N1026, "")</f>
        <v/>
      </c>
      <c r="M1014" t="str" cm="1">
        <f t="array" ref="M1014">IFERROR(INDEX($L$1:$L$2001,SMALL(IF(NOT($L$1:$L$2001=""),ROW($L$1:$L$2001),""),ROW(K1013))),"")</f>
        <v/>
      </c>
    </row>
    <row r="1015" spans="2:13">
      <c r="B1015" t="str">
        <f>IF(List_of_Participating_PBPs!B1020&lt;&gt;"", List_of_Participating_PBPs!B1020, "")</f>
        <v/>
      </c>
      <c r="C1015" t="str">
        <f t="shared" si="30"/>
        <v/>
      </c>
      <c r="D1015" t="str" cm="1">
        <f t="array" ref="D1015">IFERROR(INDEX($C$1:$C$2001,SMALL(IF(NOT($C$1:$C$2001=""),ROW($A$1:$A$2001),""),ROW(A1014))),"")</f>
        <v/>
      </c>
      <c r="G1015" t="str">
        <f t="shared" si="31"/>
        <v/>
      </c>
      <c r="H1015" t="str" cm="1">
        <f t="array" ref="H1015">IFERROR(INDEX($G$1:$G$2001,SMALL(IF(NOT($G$1:$G$2001=""),ROW($G$1:$G$2001),""),ROW(E1014))),"")</f>
        <v/>
      </c>
      <c r="L1015" t="str">
        <f>IF(Flex_Benefits!O1027= 'Dropdown Selections'!$Q$4, Flex_Benefits!N1027, "")</f>
        <v/>
      </c>
      <c r="M1015" t="str" cm="1">
        <f t="array" ref="M1015">IFERROR(INDEX($L$1:$L$2001,SMALL(IF(NOT($L$1:$L$2001=""),ROW($L$1:$L$2001),""),ROW(K1014))),"")</f>
        <v/>
      </c>
    </row>
    <row r="1016" spans="2:13">
      <c r="B1016" t="str">
        <f>IF(List_of_Participating_PBPs!B1021&lt;&gt;"", List_of_Participating_PBPs!B1021, "")</f>
        <v/>
      </c>
      <c r="C1016" t="str">
        <f t="shared" si="30"/>
        <v/>
      </c>
      <c r="D1016" t="str" cm="1">
        <f t="array" ref="D1016">IFERROR(INDEX($C$1:$C$2001,SMALL(IF(NOT($C$1:$C$2001=""),ROW($A$1:$A$2001),""),ROW(A1015))),"")</f>
        <v/>
      </c>
      <c r="G1016" t="str">
        <f t="shared" si="31"/>
        <v/>
      </c>
      <c r="H1016" t="str" cm="1">
        <f t="array" ref="H1016">IFERROR(INDEX($G$1:$G$2001,SMALL(IF(NOT($G$1:$G$2001=""),ROW($G$1:$G$2001),""),ROW(E1015))),"")</f>
        <v/>
      </c>
      <c r="L1016" t="str">
        <f>IF(Flex_Benefits!O1028= 'Dropdown Selections'!$Q$4, Flex_Benefits!N1028, "")</f>
        <v/>
      </c>
      <c r="M1016" t="str" cm="1">
        <f t="array" ref="M1016">IFERROR(INDEX($L$1:$L$2001,SMALL(IF(NOT($L$1:$L$2001=""),ROW($L$1:$L$2001),""),ROW(K1015))),"")</f>
        <v/>
      </c>
    </row>
    <row r="1017" spans="2:13">
      <c r="B1017" t="str">
        <f>IF(List_of_Participating_PBPs!B1022&lt;&gt;"", List_of_Participating_PBPs!B1022, "")</f>
        <v/>
      </c>
      <c r="C1017" t="str">
        <f t="shared" si="30"/>
        <v/>
      </c>
      <c r="D1017" t="str" cm="1">
        <f t="array" ref="D1017">IFERROR(INDEX($C$1:$C$2001,SMALL(IF(NOT($C$1:$C$2001=""),ROW($A$1:$A$2001),""),ROW(A1016))),"")</f>
        <v/>
      </c>
      <c r="G1017" t="str">
        <f t="shared" si="31"/>
        <v/>
      </c>
      <c r="H1017" t="str" cm="1">
        <f t="array" ref="H1017">IFERROR(INDEX($G$1:$G$2001,SMALL(IF(NOT($G$1:$G$2001=""),ROW($G$1:$G$2001),""),ROW(E1016))),"")</f>
        <v/>
      </c>
      <c r="L1017" t="str">
        <f>IF(Flex_Benefits!O1029= 'Dropdown Selections'!$Q$4, Flex_Benefits!N1029, "")</f>
        <v/>
      </c>
      <c r="M1017" t="str" cm="1">
        <f t="array" ref="M1017">IFERROR(INDEX($L$1:$L$2001,SMALL(IF(NOT($L$1:$L$2001=""),ROW($L$1:$L$2001),""),ROW(K1016))),"")</f>
        <v/>
      </c>
    </row>
    <row r="1018" spans="2:13">
      <c r="B1018" t="str">
        <f>IF(List_of_Participating_PBPs!B1023&lt;&gt;"", List_of_Participating_PBPs!B1023, "")</f>
        <v/>
      </c>
      <c r="C1018" t="str">
        <f t="shared" si="30"/>
        <v/>
      </c>
      <c r="D1018" t="str" cm="1">
        <f t="array" ref="D1018">IFERROR(INDEX($C$1:$C$2001,SMALL(IF(NOT($C$1:$C$2001=""),ROW($A$1:$A$2001),""),ROW(A1017))),"")</f>
        <v/>
      </c>
      <c r="G1018" t="str">
        <f t="shared" si="31"/>
        <v/>
      </c>
      <c r="H1018" t="str" cm="1">
        <f t="array" ref="H1018">IFERROR(INDEX($G$1:$G$2001,SMALL(IF(NOT($G$1:$G$2001=""),ROW($G$1:$G$2001),""),ROW(E1017))),"")</f>
        <v/>
      </c>
      <c r="L1018" t="str">
        <f>IF(Flex_Benefits!O1030= 'Dropdown Selections'!$Q$4, Flex_Benefits!N1030, "")</f>
        <v/>
      </c>
      <c r="M1018" t="str" cm="1">
        <f t="array" ref="M1018">IFERROR(INDEX($L$1:$L$2001,SMALL(IF(NOT($L$1:$L$2001=""),ROW($L$1:$L$2001),""),ROW(K1017))),"")</f>
        <v/>
      </c>
    </row>
    <row r="1019" spans="2:13">
      <c r="B1019" t="str">
        <f>IF(List_of_Participating_PBPs!B1024&lt;&gt;"", List_of_Participating_PBPs!B1024, "")</f>
        <v/>
      </c>
      <c r="C1019" t="str">
        <f t="shared" si="30"/>
        <v/>
      </c>
      <c r="D1019" t="str" cm="1">
        <f t="array" ref="D1019">IFERROR(INDEX($C$1:$C$2001,SMALL(IF(NOT($C$1:$C$2001=""),ROW($A$1:$A$2001),""),ROW(A1018))),"")</f>
        <v/>
      </c>
      <c r="G1019" t="str">
        <f t="shared" si="31"/>
        <v/>
      </c>
      <c r="H1019" t="str" cm="1">
        <f t="array" ref="H1019">IFERROR(INDEX($G$1:$G$2001,SMALL(IF(NOT($G$1:$G$2001=""),ROW($G$1:$G$2001),""),ROW(E1018))),"")</f>
        <v/>
      </c>
      <c r="L1019" t="str">
        <f>IF(Flex_Benefits!O1031= 'Dropdown Selections'!$Q$4, Flex_Benefits!N1031, "")</f>
        <v/>
      </c>
      <c r="M1019" t="str" cm="1">
        <f t="array" ref="M1019">IFERROR(INDEX($L$1:$L$2001,SMALL(IF(NOT($L$1:$L$2001=""),ROW($L$1:$L$2001),""),ROW(K1018))),"")</f>
        <v/>
      </c>
    </row>
    <row r="1020" spans="2:13">
      <c r="B1020" t="str">
        <f>IF(List_of_Participating_PBPs!B1025&lt;&gt;"", List_of_Participating_PBPs!B1025, "")</f>
        <v/>
      </c>
      <c r="C1020" t="str">
        <f t="shared" si="30"/>
        <v/>
      </c>
      <c r="D1020" t="str" cm="1">
        <f t="array" ref="D1020">IFERROR(INDEX($C$1:$C$2001,SMALL(IF(NOT($C$1:$C$2001=""),ROW($A$1:$A$2001),""),ROW(A1019))),"")</f>
        <v/>
      </c>
      <c r="G1020" t="str">
        <f t="shared" si="31"/>
        <v/>
      </c>
      <c r="H1020" t="str" cm="1">
        <f t="array" ref="H1020">IFERROR(INDEX($G$1:$G$2001,SMALL(IF(NOT($G$1:$G$2001=""),ROW($G$1:$G$2001),""),ROW(E1019))),"")</f>
        <v/>
      </c>
      <c r="L1020" t="str">
        <f>IF(Flex_Benefits!O1032= 'Dropdown Selections'!$Q$4, Flex_Benefits!N1032, "")</f>
        <v/>
      </c>
      <c r="M1020" t="str" cm="1">
        <f t="array" ref="M1020">IFERROR(INDEX($L$1:$L$2001,SMALL(IF(NOT($L$1:$L$2001=""),ROW($L$1:$L$2001),""),ROW(K1019))),"")</f>
        <v/>
      </c>
    </row>
    <row r="1021" spans="2:13">
      <c r="B1021" t="str">
        <f>IF(List_of_Participating_PBPs!B1026&lt;&gt;"", List_of_Participating_PBPs!B1026, "")</f>
        <v/>
      </c>
      <c r="C1021" t="str">
        <f t="shared" si="30"/>
        <v/>
      </c>
      <c r="D1021" t="str" cm="1">
        <f t="array" ref="D1021">IFERROR(INDEX($C$1:$C$2001,SMALL(IF(NOT($C$1:$C$2001=""),ROW($A$1:$A$2001),""),ROW(A1020))),"")</f>
        <v/>
      </c>
      <c r="G1021" t="str">
        <f t="shared" si="31"/>
        <v/>
      </c>
      <c r="H1021" t="str" cm="1">
        <f t="array" ref="H1021">IFERROR(INDEX($G$1:$G$2001,SMALL(IF(NOT($G$1:$G$2001=""),ROW($G$1:$G$2001),""),ROW(E1020))),"")</f>
        <v/>
      </c>
      <c r="L1021" t="str">
        <f>IF(Flex_Benefits!O1033= 'Dropdown Selections'!$Q$4, Flex_Benefits!N1033, "")</f>
        <v/>
      </c>
      <c r="M1021" t="str" cm="1">
        <f t="array" ref="M1021">IFERROR(INDEX($L$1:$L$2001,SMALL(IF(NOT($L$1:$L$2001=""),ROW($L$1:$L$2001),""),ROW(K1020))),"")</f>
        <v/>
      </c>
    </row>
    <row r="1022" spans="2:13">
      <c r="B1022" t="str">
        <f>IF(List_of_Participating_PBPs!B1027&lt;&gt;"", List_of_Participating_PBPs!B1027, "")</f>
        <v/>
      </c>
      <c r="C1022" t="str">
        <f t="shared" si="30"/>
        <v/>
      </c>
      <c r="D1022" t="str" cm="1">
        <f t="array" ref="D1022">IFERROR(INDEX($C$1:$C$2001,SMALL(IF(NOT($C$1:$C$2001=""),ROW($A$1:$A$2001),""),ROW(A1021))),"")</f>
        <v/>
      </c>
      <c r="G1022" t="str">
        <f t="shared" si="31"/>
        <v/>
      </c>
      <c r="H1022" t="str" cm="1">
        <f t="array" ref="H1022">IFERROR(INDEX($G$1:$G$2001,SMALL(IF(NOT($G$1:$G$2001=""),ROW($G$1:$G$2001),""),ROW(E1021))),"")</f>
        <v/>
      </c>
      <c r="L1022" t="str">
        <f>IF(Flex_Benefits!O1034= 'Dropdown Selections'!$Q$4, Flex_Benefits!N1034, "")</f>
        <v/>
      </c>
      <c r="M1022" t="str" cm="1">
        <f t="array" ref="M1022">IFERROR(INDEX($L$1:$L$2001,SMALL(IF(NOT($L$1:$L$2001=""),ROW($L$1:$L$2001),""),ROW(K1021))),"")</f>
        <v/>
      </c>
    </row>
    <row r="1023" spans="2:13">
      <c r="B1023" t="str">
        <f>IF(List_of_Participating_PBPs!B1028&lt;&gt;"", List_of_Participating_PBPs!B1028, "")</f>
        <v/>
      </c>
      <c r="C1023" t="str">
        <f t="shared" si="30"/>
        <v/>
      </c>
      <c r="D1023" t="str" cm="1">
        <f t="array" ref="D1023">IFERROR(INDEX($C$1:$C$2001,SMALL(IF(NOT($C$1:$C$2001=""),ROW($A$1:$A$2001),""),ROW(A1022))),"")</f>
        <v/>
      </c>
      <c r="G1023" t="str">
        <f t="shared" si="31"/>
        <v/>
      </c>
      <c r="H1023" t="str" cm="1">
        <f t="array" ref="H1023">IFERROR(INDEX($G$1:$G$2001,SMALL(IF(NOT($G$1:$G$2001=""),ROW($G$1:$G$2001),""),ROW(E1022))),"")</f>
        <v/>
      </c>
      <c r="L1023" t="str">
        <f>IF(Flex_Benefits!O1035= 'Dropdown Selections'!$Q$4, Flex_Benefits!N1035, "")</f>
        <v/>
      </c>
      <c r="M1023" t="str" cm="1">
        <f t="array" ref="M1023">IFERROR(INDEX($L$1:$L$2001,SMALL(IF(NOT($L$1:$L$2001=""),ROW($L$1:$L$2001),""),ROW(K1022))),"")</f>
        <v/>
      </c>
    </row>
    <row r="1024" spans="2:13">
      <c r="B1024" t="str">
        <f>IF(List_of_Participating_PBPs!B1029&lt;&gt;"", List_of_Participating_PBPs!B1029, "")</f>
        <v/>
      </c>
      <c r="C1024" t="str">
        <f t="shared" si="30"/>
        <v/>
      </c>
      <c r="D1024" t="str" cm="1">
        <f t="array" ref="D1024">IFERROR(INDEX($C$1:$C$2001,SMALL(IF(NOT($C$1:$C$2001=""),ROW($A$1:$A$2001),""),ROW(A1023))),"")</f>
        <v/>
      </c>
      <c r="G1024" t="str">
        <f t="shared" si="31"/>
        <v/>
      </c>
      <c r="H1024" t="str" cm="1">
        <f t="array" ref="H1024">IFERROR(INDEX($G$1:$G$2001,SMALL(IF(NOT($G$1:$G$2001=""),ROW($G$1:$G$2001),""),ROW(E1023))),"")</f>
        <v/>
      </c>
      <c r="L1024" t="str">
        <f>IF(Flex_Benefits!O1036= 'Dropdown Selections'!$Q$4, Flex_Benefits!N1036, "")</f>
        <v/>
      </c>
      <c r="M1024" t="str" cm="1">
        <f t="array" ref="M1024">IFERROR(INDEX($L$1:$L$2001,SMALL(IF(NOT($L$1:$L$2001=""),ROW($L$1:$L$2001),""),ROW(K1023))),"")</f>
        <v/>
      </c>
    </row>
    <row r="1025" spans="2:13">
      <c r="B1025" t="str">
        <f>IF(List_of_Participating_PBPs!B1030&lt;&gt;"", List_of_Participating_PBPs!B1030, "")</f>
        <v/>
      </c>
      <c r="C1025" t="str">
        <f t="shared" si="30"/>
        <v/>
      </c>
      <c r="D1025" t="str" cm="1">
        <f t="array" ref="D1025">IFERROR(INDEX($C$1:$C$2001,SMALL(IF(NOT($C$1:$C$2001=""),ROW($A$1:$A$2001),""),ROW(A1024))),"")</f>
        <v/>
      </c>
      <c r="G1025" t="str">
        <f t="shared" si="31"/>
        <v/>
      </c>
      <c r="H1025" t="str" cm="1">
        <f t="array" ref="H1025">IFERROR(INDEX($G$1:$G$2001,SMALL(IF(NOT($G$1:$G$2001=""),ROW($G$1:$G$2001),""),ROW(E1024))),"")</f>
        <v/>
      </c>
      <c r="L1025" t="str">
        <f>IF(Flex_Benefits!O1037= 'Dropdown Selections'!$Q$4, Flex_Benefits!N1037, "")</f>
        <v/>
      </c>
      <c r="M1025" t="str" cm="1">
        <f t="array" ref="M1025">IFERROR(INDEX($L$1:$L$2001,SMALL(IF(NOT($L$1:$L$2001=""),ROW($L$1:$L$2001),""),ROW(K1024))),"")</f>
        <v/>
      </c>
    </row>
    <row r="1026" spans="2:13">
      <c r="B1026" t="str">
        <f>IF(List_of_Participating_PBPs!B1031&lt;&gt;"", List_of_Participating_PBPs!B1031, "")</f>
        <v/>
      </c>
      <c r="C1026" t="str">
        <f t="shared" ref="C1026:C1089" si="32">B1026</f>
        <v/>
      </c>
      <c r="D1026" t="str" cm="1">
        <f t="array" ref="D1026">IFERROR(INDEX($C$1:$C$2001,SMALL(IF(NOT($C$1:$C$2001=""),ROW($A$1:$A$2001),""),ROW(A1025))),"")</f>
        <v/>
      </c>
      <c r="G1026" t="str">
        <f t="shared" ref="G1026:G1089" si="33">LEFT(C1026,9)</f>
        <v/>
      </c>
      <c r="H1026" t="str" cm="1">
        <f t="array" ref="H1026">IFERROR(INDEX($G$1:$G$2001,SMALL(IF(NOT($G$1:$G$2001=""),ROW($G$1:$G$2001),""),ROW(E1025))),"")</f>
        <v/>
      </c>
      <c r="L1026" t="str">
        <f>IF(Flex_Benefits!O1038= 'Dropdown Selections'!$Q$4, Flex_Benefits!N1038, "")</f>
        <v/>
      </c>
      <c r="M1026" t="str" cm="1">
        <f t="array" ref="M1026">IFERROR(INDEX($L$1:$L$2001,SMALL(IF(NOT($L$1:$L$2001=""),ROW($L$1:$L$2001),""),ROW(K1025))),"")</f>
        <v/>
      </c>
    </row>
    <row r="1027" spans="2:13">
      <c r="B1027" t="str">
        <f>IF(List_of_Participating_PBPs!B1032&lt;&gt;"", List_of_Participating_PBPs!B1032, "")</f>
        <v/>
      </c>
      <c r="C1027" t="str">
        <f t="shared" si="32"/>
        <v/>
      </c>
      <c r="D1027" t="str" cm="1">
        <f t="array" ref="D1027">IFERROR(INDEX($C$1:$C$2001,SMALL(IF(NOT($C$1:$C$2001=""),ROW($A$1:$A$2001),""),ROW(A1026))),"")</f>
        <v/>
      </c>
      <c r="G1027" t="str">
        <f t="shared" si="33"/>
        <v/>
      </c>
      <c r="H1027" t="str" cm="1">
        <f t="array" ref="H1027">IFERROR(INDEX($G$1:$G$2001,SMALL(IF(NOT($G$1:$G$2001=""),ROW($G$1:$G$2001),""),ROW(E1026))),"")</f>
        <v/>
      </c>
      <c r="L1027" t="str">
        <f>IF(Flex_Benefits!O1039= 'Dropdown Selections'!$Q$4, Flex_Benefits!N1039, "")</f>
        <v/>
      </c>
      <c r="M1027" t="str" cm="1">
        <f t="array" ref="M1027">IFERROR(INDEX($L$1:$L$2001,SMALL(IF(NOT($L$1:$L$2001=""),ROW($L$1:$L$2001),""),ROW(K1026))),"")</f>
        <v/>
      </c>
    </row>
    <row r="1028" spans="2:13">
      <c r="B1028" t="str">
        <f>IF(List_of_Participating_PBPs!B1033&lt;&gt;"", List_of_Participating_PBPs!B1033, "")</f>
        <v/>
      </c>
      <c r="C1028" t="str">
        <f t="shared" si="32"/>
        <v/>
      </c>
      <c r="D1028" t="str" cm="1">
        <f t="array" ref="D1028">IFERROR(INDEX($C$1:$C$2001,SMALL(IF(NOT($C$1:$C$2001=""),ROW($A$1:$A$2001),""),ROW(A1027))),"")</f>
        <v/>
      </c>
      <c r="G1028" t="str">
        <f t="shared" si="33"/>
        <v/>
      </c>
      <c r="H1028" t="str" cm="1">
        <f t="array" ref="H1028">IFERROR(INDEX($G$1:$G$2001,SMALL(IF(NOT($G$1:$G$2001=""),ROW($G$1:$G$2001),""),ROW(E1027))),"")</f>
        <v/>
      </c>
      <c r="L1028" t="str">
        <f>IF(Flex_Benefits!O1040= 'Dropdown Selections'!$Q$4, Flex_Benefits!N1040, "")</f>
        <v/>
      </c>
      <c r="M1028" t="str" cm="1">
        <f t="array" ref="M1028">IFERROR(INDEX($L$1:$L$2001,SMALL(IF(NOT($L$1:$L$2001=""),ROW($L$1:$L$2001),""),ROW(K1027))),"")</f>
        <v/>
      </c>
    </row>
    <row r="1029" spans="2:13">
      <c r="B1029" t="str">
        <f>IF(List_of_Participating_PBPs!B1034&lt;&gt;"", List_of_Participating_PBPs!B1034, "")</f>
        <v/>
      </c>
      <c r="C1029" t="str">
        <f t="shared" si="32"/>
        <v/>
      </c>
      <c r="D1029" t="str" cm="1">
        <f t="array" ref="D1029">IFERROR(INDEX($C$1:$C$2001,SMALL(IF(NOT($C$1:$C$2001=""),ROW($A$1:$A$2001),""),ROW(A1028))),"")</f>
        <v/>
      </c>
      <c r="G1029" t="str">
        <f t="shared" si="33"/>
        <v/>
      </c>
      <c r="H1029" t="str" cm="1">
        <f t="array" ref="H1029">IFERROR(INDEX($G$1:$G$2001,SMALL(IF(NOT($G$1:$G$2001=""),ROW($G$1:$G$2001),""),ROW(E1028))),"")</f>
        <v/>
      </c>
      <c r="L1029" t="str">
        <f>IF(Flex_Benefits!O1041= 'Dropdown Selections'!$Q$4, Flex_Benefits!N1041, "")</f>
        <v/>
      </c>
      <c r="M1029" t="str" cm="1">
        <f t="array" ref="M1029">IFERROR(INDEX($L$1:$L$2001,SMALL(IF(NOT($L$1:$L$2001=""),ROW($L$1:$L$2001),""),ROW(K1028))),"")</f>
        <v/>
      </c>
    </row>
    <row r="1030" spans="2:13">
      <c r="B1030" t="str">
        <f>IF(List_of_Participating_PBPs!B1035&lt;&gt;"", List_of_Participating_PBPs!B1035, "")</f>
        <v/>
      </c>
      <c r="C1030" t="str">
        <f t="shared" si="32"/>
        <v/>
      </c>
      <c r="D1030" t="str" cm="1">
        <f t="array" ref="D1030">IFERROR(INDEX($C$1:$C$2001,SMALL(IF(NOT($C$1:$C$2001=""),ROW($A$1:$A$2001),""),ROW(A1029))),"")</f>
        <v/>
      </c>
      <c r="G1030" t="str">
        <f t="shared" si="33"/>
        <v/>
      </c>
      <c r="H1030" t="str" cm="1">
        <f t="array" ref="H1030">IFERROR(INDEX($G$1:$G$2001,SMALL(IF(NOT($G$1:$G$2001=""),ROW($G$1:$G$2001),""),ROW(E1029))),"")</f>
        <v/>
      </c>
      <c r="L1030" t="str">
        <f>IF(Flex_Benefits!O1042= 'Dropdown Selections'!$Q$4, Flex_Benefits!N1042, "")</f>
        <v/>
      </c>
      <c r="M1030" t="str" cm="1">
        <f t="array" ref="M1030">IFERROR(INDEX($L$1:$L$2001,SMALL(IF(NOT($L$1:$L$2001=""),ROW($L$1:$L$2001),""),ROW(K1029))),"")</f>
        <v/>
      </c>
    </row>
    <row r="1031" spans="2:13">
      <c r="B1031" t="str">
        <f>IF(List_of_Participating_PBPs!B1036&lt;&gt;"", List_of_Participating_PBPs!B1036, "")</f>
        <v/>
      </c>
      <c r="C1031" t="str">
        <f t="shared" si="32"/>
        <v/>
      </c>
      <c r="D1031" t="str" cm="1">
        <f t="array" ref="D1031">IFERROR(INDEX($C$1:$C$2001,SMALL(IF(NOT($C$1:$C$2001=""),ROW($A$1:$A$2001),""),ROW(A1030))),"")</f>
        <v/>
      </c>
      <c r="G1031" t="str">
        <f t="shared" si="33"/>
        <v/>
      </c>
      <c r="H1031" t="str" cm="1">
        <f t="array" ref="H1031">IFERROR(INDEX($G$1:$G$2001,SMALL(IF(NOT($G$1:$G$2001=""),ROW($G$1:$G$2001),""),ROW(E1030))),"")</f>
        <v/>
      </c>
      <c r="L1031" t="str">
        <f>IF(Flex_Benefits!O1043= 'Dropdown Selections'!$Q$4, Flex_Benefits!N1043, "")</f>
        <v/>
      </c>
      <c r="M1031" t="str" cm="1">
        <f t="array" ref="M1031">IFERROR(INDEX($L$1:$L$2001,SMALL(IF(NOT($L$1:$L$2001=""),ROW($L$1:$L$2001),""),ROW(K1030))),"")</f>
        <v/>
      </c>
    </row>
    <row r="1032" spans="2:13">
      <c r="B1032" t="str">
        <f>IF(List_of_Participating_PBPs!B1037&lt;&gt;"", List_of_Participating_PBPs!B1037, "")</f>
        <v/>
      </c>
      <c r="C1032" t="str">
        <f t="shared" si="32"/>
        <v/>
      </c>
      <c r="D1032" t="str" cm="1">
        <f t="array" ref="D1032">IFERROR(INDEX($C$1:$C$2001,SMALL(IF(NOT($C$1:$C$2001=""),ROW($A$1:$A$2001),""),ROW(A1031))),"")</f>
        <v/>
      </c>
      <c r="G1032" t="str">
        <f t="shared" si="33"/>
        <v/>
      </c>
      <c r="H1032" t="str" cm="1">
        <f t="array" ref="H1032">IFERROR(INDEX($G$1:$G$2001,SMALL(IF(NOT($G$1:$G$2001=""),ROW($G$1:$G$2001),""),ROW(E1031))),"")</f>
        <v/>
      </c>
      <c r="L1032" t="str">
        <f>IF(Flex_Benefits!O1044= 'Dropdown Selections'!$Q$4, Flex_Benefits!N1044, "")</f>
        <v/>
      </c>
      <c r="M1032" t="str" cm="1">
        <f t="array" ref="M1032">IFERROR(INDEX($L$1:$L$2001,SMALL(IF(NOT($L$1:$L$2001=""),ROW($L$1:$L$2001),""),ROW(K1031))),"")</f>
        <v/>
      </c>
    </row>
    <row r="1033" spans="2:13">
      <c r="B1033" t="str">
        <f>IF(List_of_Participating_PBPs!B1038&lt;&gt;"", List_of_Participating_PBPs!B1038, "")</f>
        <v/>
      </c>
      <c r="C1033" t="str">
        <f t="shared" si="32"/>
        <v/>
      </c>
      <c r="D1033" t="str" cm="1">
        <f t="array" ref="D1033">IFERROR(INDEX($C$1:$C$2001,SMALL(IF(NOT($C$1:$C$2001=""),ROW($A$1:$A$2001),""),ROW(A1032))),"")</f>
        <v/>
      </c>
      <c r="G1033" t="str">
        <f t="shared" si="33"/>
        <v/>
      </c>
      <c r="H1033" t="str" cm="1">
        <f t="array" ref="H1033">IFERROR(INDEX($G$1:$G$2001,SMALL(IF(NOT($G$1:$G$2001=""),ROW($G$1:$G$2001),""),ROW(E1032))),"")</f>
        <v/>
      </c>
      <c r="L1033" t="str">
        <f>IF(Flex_Benefits!O1045= 'Dropdown Selections'!$Q$4, Flex_Benefits!N1045, "")</f>
        <v/>
      </c>
      <c r="M1033" t="str" cm="1">
        <f t="array" ref="M1033">IFERROR(INDEX($L$1:$L$2001,SMALL(IF(NOT($L$1:$L$2001=""),ROW($L$1:$L$2001),""),ROW(K1032))),"")</f>
        <v/>
      </c>
    </row>
    <row r="1034" spans="2:13">
      <c r="B1034" t="str">
        <f>IF(List_of_Participating_PBPs!B1039&lt;&gt;"", List_of_Participating_PBPs!B1039, "")</f>
        <v/>
      </c>
      <c r="C1034" t="str">
        <f t="shared" si="32"/>
        <v/>
      </c>
      <c r="D1034" t="str" cm="1">
        <f t="array" ref="D1034">IFERROR(INDEX($C$1:$C$2001,SMALL(IF(NOT($C$1:$C$2001=""),ROW($A$1:$A$2001),""),ROW(A1033))),"")</f>
        <v/>
      </c>
      <c r="G1034" t="str">
        <f t="shared" si="33"/>
        <v/>
      </c>
      <c r="H1034" t="str" cm="1">
        <f t="array" ref="H1034">IFERROR(INDEX($G$1:$G$2001,SMALL(IF(NOT($G$1:$G$2001=""),ROW($G$1:$G$2001),""),ROW(E1033))),"")</f>
        <v/>
      </c>
      <c r="L1034" t="str">
        <f>IF(Flex_Benefits!O1046= 'Dropdown Selections'!$Q$4, Flex_Benefits!N1046, "")</f>
        <v/>
      </c>
      <c r="M1034" t="str" cm="1">
        <f t="array" ref="M1034">IFERROR(INDEX($L$1:$L$2001,SMALL(IF(NOT($L$1:$L$2001=""),ROW($L$1:$L$2001),""),ROW(K1033))),"")</f>
        <v/>
      </c>
    </row>
    <row r="1035" spans="2:13">
      <c r="B1035" t="str">
        <f>IF(List_of_Participating_PBPs!B1040&lt;&gt;"", List_of_Participating_PBPs!B1040, "")</f>
        <v/>
      </c>
      <c r="C1035" t="str">
        <f t="shared" si="32"/>
        <v/>
      </c>
      <c r="D1035" t="str" cm="1">
        <f t="array" ref="D1035">IFERROR(INDEX($C$1:$C$2001,SMALL(IF(NOT($C$1:$C$2001=""),ROW($A$1:$A$2001),""),ROW(A1034))),"")</f>
        <v/>
      </c>
      <c r="G1035" t="str">
        <f t="shared" si="33"/>
        <v/>
      </c>
      <c r="H1035" t="str" cm="1">
        <f t="array" ref="H1035">IFERROR(INDEX($G$1:$G$2001,SMALL(IF(NOT($G$1:$G$2001=""),ROW($G$1:$G$2001),""),ROW(E1034))),"")</f>
        <v/>
      </c>
      <c r="L1035" t="str">
        <f>IF(Flex_Benefits!O1047= 'Dropdown Selections'!$Q$4, Flex_Benefits!N1047, "")</f>
        <v/>
      </c>
      <c r="M1035" t="str" cm="1">
        <f t="array" ref="M1035">IFERROR(INDEX($L$1:$L$2001,SMALL(IF(NOT($L$1:$L$2001=""),ROW($L$1:$L$2001),""),ROW(K1034))),"")</f>
        <v/>
      </c>
    </row>
    <row r="1036" spans="2:13">
      <c r="B1036" t="str">
        <f>IF(List_of_Participating_PBPs!B1041&lt;&gt;"", List_of_Participating_PBPs!B1041, "")</f>
        <v/>
      </c>
      <c r="C1036" t="str">
        <f t="shared" si="32"/>
        <v/>
      </c>
      <c r="D1036" t="str" cm="1">
        <f t="array" ref="D1036">IFERROR(INDEX($C$1:$C$2001,SMALL(IF(NOT($C$1:$C$2001=""),ROW($A$1:$A$2001),""),ROW(A1035))),"")</f>
        <v/>
      </c>
      <c r="G1036" t="str">
        <f t="shared" si="33"/>
        <v/>
      </c>
      <c r="H1036" t="str" cm="1">
        <f t="array" ref="H1036">IFERROR(INDEX($G$1:$G$2001,SMALL(IF(NOT($G$1:$G$2001=""),ROW($G$1:$G$2001),""),ROW(E1035))),"")</f>
        <v/>
      </c>
      <c r="L1036" t="str">
        <f>IF(Flex_Benefits!O1048= 'Dropdown Selections'!$Q$4, Flex_Benefits!N1048, "")</f>
        <v/>
      </c>
      <c r="M1036" t="str" cm="1">
        <f t="array" ref="M1036">IFERROR(INDEX($L$1:$L$2001,SMALL(IF(NOT($L$1:$L$2001=""),ROW($L$1:$L$2001),""),ROW(K1035))),"")</f>
        <v/>
      </c>
    </row>
    <row r="1037" spans="2:13">
      <c r="B1037" t="str">
        <f>IF(List_of_Participating_PBPs!B1042&lt;&gt;"", List_of_Participating_PBPs!B1042, "")</f>
        <v/>
      </c>
      <c r="C1037" t="str">
        <f t="shared" si="32"/>
        <v/>
      </c>
      <c r="D1037" t="str" cm="1">
        <f t="array" ref="D1037">IFERROR(INDEX($C$1:$C$2001,SMALL(IF(NOT($C$1:$C$2001=""),ROW($A$1:$A$2001),""),ROW(A1036))),"")</f>
        <v/>
      </c>
      <c r="G1037" t="str">
        <f t="shared" si="33"/>
        <v/>
      </c>
      <c r="H1037" t="str" cm="1">
        <f t="array" ref="H1037">IFERROR(INDEX($G$1:$G$2001,SMALL(IF(NOT($G$1:$G$2001=""),ROW($G$1:$G$2001),""),ROW(E1036))),"")</f>
        <v/>
      </c>
      <c r="L1037" t="str">
        <f>IF(Flex_Benefits!O1049= 'Dropdown Selections'!$Q$4, Flex_Benefits!N1049, "")</f>
        <v/>
      </c>
      <c r="M1037" t="str" cm="1">
        <f t="array" ref="M1037">IFERROR(INDEX($L$1:$L$2001,SMALL(IF(NOT($L$1:$L$2001=""),ROW($L$1:$L$2001),""),ROW(K1036))),"")</f>
        <v/>
      </c>
    </row>
    <row r="1038" spans="2:13">
      <c r="B1038" t="str">
        <f>IF(List_of_Participating_PBPs!B1043&lt;&gt;"", List_of_Participating_PBPs!B1043, "")</f>
        <v/>
      </c>
      <c r="C1038" t="str">
        <f t="shared" si="32"/>
        <v/>
      </c>
      <c r="D1038" t="str" cm="1">
        <f t="array" ref="D1038">IFERROR(INDEX($C$1:$C$2001,SMALL(IF(NOT($C$1:$C$2001=""),ROW($A$1:$A$2001),""),ROW(A1037))),"")</f>
        <v/>
      </c>
      <c r="G1038" t="str">
        <f t="shared" si="33"/>
        <v/>
      </c>
      <c r="H1038" t="str" cm="1">
        <f t="array" ref="H1038">IFERROR(INDEX($G$1:$G$2001,SMALL(IF(NOT($G$1:$G$2001=""),ROW($G$1:$G$2001),""),ROW(E1037))),"")</f>
        <v/>
      </c>
      <c r="L1038" t="str">
        <f>IF(Flex_Benefits!O1050= 'Dropdown Selections'!$Q$4, Flex_Benefits!N1050, "")</f>
        <v/>
      </c>
      <c r="M1038" t="str" cm="1">
        <f t="array" ref="M1038">IFERROR(INDEX($L$1:$L$2001,SMALL(IF(NOT($L$1:$L$2001=""),ROW($L$1:$L$2001),""),ROW(K1037))),"")</f>
        <v/>
      </c>
    </row>
    <row r="1039" spans="2:13">
      <c r="B1039" t="str">
        <f>IF(List_of_Participating_PBPs!B1044&lt;&gt;"", List_of_Participating_PBPs!B1044, "")</f>
        <v/>
      </c>
      <c r="C1039" t="str">
        <f t="shared" si="32"/>
        <v/>
      </c>
      <c r="D1039" t="str" cm="1">
        <f t="array" ref="D1039">IFERROR(INDEX($C$1:$C$2001,SMALL(IF(NOT($C$1:$C$2001=""),ROW($A$1:$A$2001),""),ROW(A1038))),"")</f>
        <v/>
      </c>
      <c r="G1039" t="str">
        <f t="shared" si="33"/>
        <v/>
      </c>
      <c r="H1039" t="str" cm="1">
        <f t="array" ref="H1039">IFERROR(INDEX($G$1:$G$2001,SMALL(IF(NOT($G$1:$G$2001=""),ROW($G$1:$G$2001),""),ROW(E1038))),"")</f>
        <v/>
      </c>
      <c r="L1039" t="str">
        <f>IF(Flex_Benefits!O1051= 'Dropdown Selections'!$Q$4, Flex_Benefits!N1051, "")</f>
        <v/>
      </c>
      <c r="M1039" t="str" cm="1">
        <f t="array" ref="M1039">IFERROR(INDEX($L$1:$L$2001,SMALL(IF(NOT($L$1:$L$2001=""),ROW($L$1:$L$2001),""),ROW(K1038))),"")</f>
        <v/>
      </c>
    </row>
    <row r="1040" spans="2:13">
      <c r="B1040" t="str">
        <f>IF(List_of_Participating_PBPs!B1045&lt;&gt;"", List_of_Participating_PBPs!B1045, "")</f>
        <v/>
      </c>
      <c r="C1040" t="str">
        <f t="shared" si="32"/>
        <v/>
      </c>
      <c r="D1040" t="str" cm="1">
        <f t="array" ref="D1040">IFERROR(INDEX($C$1:$C$2001,SMALL(IF(NOT($C$1:$C$2001=""),ROW($A$1:$A$2001),""),ROW(A1039))),"")</f>
        <v/>
      </c>
      <c r="G1040" t="str">
        <f t="shared" si="33"/>
        <v/>
      </c>
      <c r="H1040" t="str" cm="1">
        <f t="array" ref="H1040">IFERROR(INDEX($G$1:$G$2001,SMALL(IF(NOT($G$1:$G$2001=""),ROW($G$1:$G$2001),""),ROW(E1039))),"")</f>
        <v/>
      </c>
      <c r="L1040" t="str">
        <f>IF(Flex_Benefits!O1052= 'Dropdown Selections'!$Q$4, Flex_Benefits!N1052, "")</f>
        <v/>
      </c>
      <c r="M1040" t="str" cm="1">
        <f t="array" ref="M1040">IFERROR(INDEX($L$1:$L$2001,SMALL(IF(NOT($L$1:$L$2001=""),ROW($L$1:$L$2001),""),ROW(K1039))),"")</f>
        <v/>
      </c>
    </row>
    <row r="1041" spans="2:13">
      <c r="B1041" t="str">
        <f>IF(List_of_Participating_PBPs!B1046&lt;&gt;"", List_of_Participating_PBPs!B1046, "")</f>
        <v/>
      </c>
      <c r="C1041" t="str">
        <f t="shared" si="32"/>
        <v/>
      </c>
      <c r="D1041" t="str" cm="1">
        <f t="array" ref="D1041">IFERROR(INDEX($C$1:$C$2001,SMALL(IF(NOT($C$1:$C$2001=""),ROW($A$1:$A$2001),""),ROW(A1040))),"")</f>
        <v/>
      </c>
      <c r="G1041" t="str">
        <f t="shared" si="33"/>
        <v/>
      </c>
      <c r="H1041" t="str" cm="1">
        <f t="array" ref="H1041">IFERROR(INDEX($G$1:$G$2001,SMALL(IF(NOT($G$1:$G$2001=""),ROW($G$1:$G$2001),""),ROW(E1040))),"")</f>
        <v/>
      </c>
      <c r="L1041" t="str">
        <f>IF(Flex_Benefits!O1053= 'Dropdown Selections'!$Q$4, Flex_Benefits!N1053, "")</f>
        <v/>
      </c>
      <c r="M1041" t="str" cm="1">
        <f t="array" ref="M1041">IFERROR(INDEX($L$1:$L$2001,SMALL(IF(NOT($L$1:$L$2001=""),ROW($L$1:$L$2001),""),ROW(K1040))),"")</f>
        <v/>
      </c>
    </row>
    <row r="1042" spans="2:13">
      <c r="B1042" t="str">
        <f>IF(List_of_Participating_PBPs!B1047&lt;&gt;"", List_of_Participating_PBPs!B1047, "")</f>
        <v/>
      </c>
      <c r="C1042" t="str">
        <f t="shared" si="32"/>
        <v/>
      </c>
      <c r="D1042" t="str" cm="1">
        <f t="array" ref="D1042">IFERROR(INDEX($C$1:$C$2001,SMALL(IF(NOT($C$1:$C$2001=""),ROW($A$1:$A$2001),""),ROW(A1041))),"")</f>
        <v/>
      </c>
      <c r="G1042" t="str">
        <f t="shared" si="33"/>
        <v/>
      </c>
      <c r="H1042" t="str" cm="1">
        <f t="array" ref="H1042">IFERROR(INDEX($G$1:$G$2001,SMALL(IF(NOT($G$1:$G$2001=""),ROW($G$1:$G$2001),""),ROW(E1041))),"")</f>
        <v/>
      </c>
      <c r="L1042" t="str">
        <f>IF(Flex_Benefits!O1054= 'Dropdown Selections'!$Q$4, Flex_Benefits!N1054, "")</f>
        <v/>
      </c>
      <c r="M1042" t="str" cm="1">
        <f t="array" ref="M1042">IFERROR(INDEX($L$1:$L$2001,SMALL(IF(NOT($L$1:$L$2001=""),ROW($L$1:$L$2001),""),ROW(K1041))),"")</f>
        <v/>
      </c>
    </row>
    <row r="1043" spans="2:13">
      <c r="B1043" t="str">
        <f>IF(List_of_Participating_PBPs!B1048&lt;&gt;"", List_of_Participating_PBPs!B1048, "")</f>
        <v/>
      </c>
      <c r="C1043" t="str">
        <f t="shared" si="32"/>
        <v/>
      </c>
      <c r="D1043" t="str" cm="1">
        <f t="array" ref="D1043">IFERROR(INDEX($C$1:$C$2001,SMALL(IF(NOT($C$1:$C$2001=""),ROW($A$1:$A$2001),""),ROW(A1042))),"")</f>
        <v/>
      </c>
      <c r="G1043" t="str">
        <f t="shared" si="33"/>
        <v/>
      </c>
      <c r="H1043" t="str" cm="1">
        <f t="array" ref="H1043">IFERROR(INDEX($G$1:$G$2001,SMALL(IF(NOT($G$1:$G$2001=""),ROW($G$1:$G$2001),""),ROW(E1042))),"")</f>
        <v/>
      </c>
      <c r="L1043" t="str">
        <f>IF(Flex_Benefits!O1055= 'Dropdown Selections'!$Q$4, Flex_Benefits!N1055, "")</f>
        <v/>
      </c>
      <c r="M1043" t="str" cm="1">
        <f t="array" ref="M1043">IFERROR(INDEX($L$1:$L$2001,SMALL(IF(NOT($L$1:$L$2001=""),ROW($L$1:$L$2001),""),ROW(K1042))),"")</f>
        <v/>
      </c>
    </row>
    <row r="1044" spans="2:13">
      <c r="B1044" t="str">
        <f>IF(List_of_Participating_PBPs!B1049&lt;&gt;"", List_of_Participating_PBPs!B1049, "")</f>
        <v/>
      </c>
      <c r="C1044" t="str">
        <f t="shared" si="32"/>
        <v/>
      </c>
      <c r="D1044" t="str" cm="1">
        <f t="array" ref="D1044">IFERROR(INDEX($C$1:$C$2001,SMALL(IF(NOT($C$1:$C$2001=""),ROW($A$1:$A$2001),""),ROW(A1043))),"")</f>
        <v/>
      </c>
      <c r="G1044" t="str">
        <f t="shared" si="33"/>
        <v/>
      </c>
      <c r="H1044" t="str" cm="1">
        <f t="array" ref="H1044">IFERROR(INDEX($G$1:$G$2001,SMALL(IF(NOT($G$1:$G$2001=""),ROW($G$1:$G$2001),""),ROW(E1043))),"")</f>
        <v/>
      </c>
      <c r="L1044" t="str">
        <f>IF(Flex_Benefits!O1056= 'Dropdown Selections'!$Q$4, Flex_Benefits!N1056, "")</f>
        <v/>
      </c>
      <c r="M1044" t="str" cm="1">
        <f t="array" ref="M1044">IFERROR(INDEX($L$1:$L$2001,SMALL(IF(NOT($L$1:$L$2001=""),ROW($L$1:$L$2001),""),ROW(K1043))),"")</f>
        <v/>
      </c>
    </row>
    <row r="1045" spans="2:13">
      <c r="B1045" t="str">
        <f>IF(List_of_Participating_PBPs!B1050&lt;&gt;"", List_of_Participating_PBPs!B1050, "")</f>
        <v/>
      </c>
      <c r="C1045" t="str">
        <f t="shared" si="32"/>
        <v/>
      </c>
      <c r="D1045" t="str" cm="1">
        <f t="array" ref="D1045">IFERROR(INDEX($C$1:$C$2001,SMALL(IF(NOT($C$1:$C$2001=""),ROW($A$1:$A$2001),""),ROW(A1044))),"")</f>
        <v/>
      </c>
      <c r="G1045" t="str">
        <f t="shared" si="33"/>
        <v/>
      </c>
      <c r="H1045" t="str" cm="1">
        <f t="array" ref="H1045">IFERROR(INDEX($G$1:$G$2001,SMALL(IF(NOT($G$1:$G$2001=""),ROW($G$1:$G$2001),""),ROW(E1044))),"")</f>
        <v/>
      </c>
      <c r="L1045" t="str">
        <f>IF(Flex_Benefits!O1057= 'Dropdown Selections'!$Q$4, Flex_Benefits!N1057, "")</f>
        <v/>
      </c>
      <c r="M1045" t="str" cm="1">
        <f t="array" ref="M1045">IFERROR(INDEX($L$1:$L$2001,SMALL(IF(NOT($L$1:$L$2001=""),ROW($L$1:$L$2001),""),ROW(K1044))),"")</f>
        <v/>
      </c>
    </row>
    <row r="1046" spans="2:13">
      <c r="B1046" t="str">
        <f>IF(List_of_Participating_PBPs!B1051&lt;&gt;"", List_of_Participating_PBPs!B1051, "")</f>
        <v/>
      </c>
      <c r="C1046" t="str">
        <f t="shared" si="32"/>
        <v/>
      </c>
      <c r="D1046" t="str" cm="1">
        <f t="array" ref="D1046">IFERROR(INDEX($C$1:$C$2001,SMALL(IF(NOT($C$1:$C$2001=""),ROW($A$1:$A$2001),""),ROW(A1045))),"")</f>
        <v/>
      </c>
      <c r="G1046" t="str">
        <f t="shared" si="33"/>
        <v/>
      </c>
      <c r="H1046" t="str" cm="1">
        <f t="array" ref="H1046">IFERROR(INDEX($G$1:$G$2001,SMALL(IF(NOT($G$1:$G$2001=""),ROW($G$1:$G$2001),""),ROW(E1045))),"")</f>
        <v/>
      </c>
      <c r="L1046" t="str">
        <f>IF(Flex_Benefits!O1058= 'Dropdown Selections'!$Q$4, Flex_Benefits!N1058, "")</f>
        <v/>
      </c>
      <c r="M1046" t="str" cm="1">
        <f t="array" ref="M1046">IFERROR(INDEX($L$1:$L$2001,SMALL(IF(NOT($L$1:$L$2001=""),ROW($L$1:$L$2001),""),ROW(K1045))),"")</f>
        <v/>
      </c>
    </row>
    <row r="1047" spans="2:13">
      <c r="B1047" t="str">
        <f>IF(List_of_Participating_PBPs!B1052&lt;&gt;"", List_of_Participating_PBPs!B1052, "")</f>
        <v/>
      </c>
      <c r="C1047" t="str">
        <f t="shared" si="32"/>
        <v/>
      </c>
      <c r="D1047" t="str" cm="1">
        <f t="array" ref="D1047">IFERROR(INDEX($C$1:$C$2001,SMALL(IF(NOT($C$1:$C$2001=""),ROW($A$1:$A$2001),""),ROW(A1046))),"")</f>
        <v/>
      </c>
      <c r="G1047" t="str">
        <f t="shared" si="33"/>
        <v/>
      </c>
      <c r="H1047" t="str" cm="1">
        <f t="array" ref="H1047">IFERROR(INDEX($G$1:$G$2001,SMALL(IF(NOT($G$1:$G$2001=""),ROW($G$1:$G$2001),""),ROW(E1046))),"")</f>
        <v/>
      </c>
      <c r="L1047" t="str">
        <f>IF(Flex_Benefits!O1059= 'Dropdown Selections'!$Q$4, Flex_Benefits!N1059, "")</f>
        <v/>
      </c>
      <c r="M1047" t="str" cm="1">
        <f t="array" ref="M1047">IFERROR(INDEX($L$1:$L$2001,SMALL(IF(NOT($L$1:$L$2001=""),ROW($L$1:$L$2001),""),ROW(K1046))),"")</f>
        <v/>
      </c>
    </row>
    <row r="1048" spans="2:13">
      <c r="B1048" t="str">
        <f>IF(List_of_Participating_PBPs!B1053&lt;&gt;"", List_of_Participating_PBPs!B1053, "")</f>
        <v/>
      </c>
      <c r="C1048" t="str">
        <f t="shared" si="32"/>
        <v/>
      </c>
      <c r="D1048" t="str" cm="1">
        <f t="array" ref="D1048">IFERROR(INDEX($C$1:$C$2001,SMALL(IF(NOT($C$1:$C$2001=""),ROW($A$1:$A$2001),""),ROW(A1047))),"")</f>
        <v/>
      </c>
      <c r="G1048" t="str">
        <f t="shared" si="33"/>
        <v/>
      </c>
      <c r="H1048" t="str" cm="1">
        <f t="array" ref="H1048">IFERROR(INDEX($G$1:$G$2001,SMALL(IF(NOT($G$1:$G$2001=""),ROW($G$1:$G$2001),""),ROW(E1047))),"")</f>
        <v/>
      </c>
      <c r="L1048" t="str">
        <f>IF(Flex_Benefits!O1060= 'Dropdown Selections'!$Q$4, Flex_Benefits!N1060, "")</f>
        <v/>
      </c>
      <c r="M1048" t="str" cm="1">
        <f t="array" ref="M1048">IFERROR(INDEX($L$1:$L$2001,SMALL(IF(NOT($L$1:$L$2001=""),ROW($L$1:$L$2001),""),ROW(K1047))),"")</f>
        <v/>
      </c>
    </row>
    <row r="1049" spans="2:13">
      <c r="B1049" t="str">
        <f>IF(List_of_Participating_PBPs!B1054&lt;&gt;"", List_of_Participating_PBPs!B1054, "")</f>
        <v/>
      </c>
      <c r="C1049" t="str">
        <f t="shared" si="32"/>
        <v/>
      </c>
      <c r="D1049" t="str" cm="1">
        <f t="array" ref="D1049">IFERROR(INDEX($C$1:$C$2001,SMALL(IF(NOT($C$1:$C$2001=""),ROW($A$1:$A$2001),""),ROW(A1048))),"")</f>
        <v/>
      </c>
      <c r="G1049" t="str">
        <f t="shared" si="33"/>
        <v/>
      </c>
      <c r="H1049" t="str" cm="1">
        <f t="array" ref="H1049">IFERROR(INDEX($G$1:$G$2001,SMALL(IF(NOT($G$1:$G$2001=""),ROW($G$1:$G$2001),""),ROW(E1048))),"")</f>
        <v/>
      </c>
      <c r="L1049" t="str">
        <f>IF(Flex_Benefits!O1061= 'Dropdown Selections'!$Q$4, Flex_Benefits!N1061, "")</f>
        <v/>
      </c>
      <c r="M1049" t="str" cm="1">
        <f t="array" ref="M1049">IFERROR(INDEX($L$1:$L$2001,SMALL(IF(NOT($L$1:$L$2001=""),ROW($L$1:$L$2001),""),ROW(K1048))),"")</f>
        <v/>
      </c>
    </row>
    <row r="1050" spans="2:13">
      <c r="B1050" t="str">
        <f>IF(List_of_Participating_PBPs!B1055&lt;&gt;"", List_of_Participating_PBPs!B1055, "")</f>
        <v/>
      </c>
      <c r="C1050" t="str">
        <f t="shared" si="32"/>
        <v/>
      </c>
      <c r="D1050" t="str" cm="1">
        <f t="array" ref="D1050">IFERROR(INDEX($C$1:$C$2001,SMALL(IF(NOT($C$1:$C$2001=""),ROW($A$1:$A$2001),""),ROW(A1049))),"")</f>
        <v/>
      </c>
      <c r="G1050" t="str">
        <f t="shared" si="33"/>
        <v/>
      </c>
      <c r="H1050" t="str" cm="1">
        <f t="array" ref="H1050">IFERROR(INDEX($G$1:$G$2001,SMALL(IF(NOT($G$1:$G$2001=""),ROW($G$1:$G$2001),""),ROW(E1049))),"")</f>
        <v/>
      </c>
      <c r="L1050" t="str">
        <f>IF(Flex_Benefits!O1062= 'Dropdown Selections'!$Q$4, Flex_Benefits!N1062, "")</f>
        <v/>
      </c>
      <c r="M1050" t="str" cm="1">
        <f t="array" ref="M1050">IFERROR(INDEX($L$1:$L$2001,SMALL(IF(NOT($L$1:$L$2001=""),ROW($L$1:$L$2001),""),ROW(K1049))),"")</f>
        <v/>
      </c>
    </row>
    <row r="1051" spans="2:13">
      <c r="B1051" t="str">
        <f>IF(List_of_Participating_PBPs!B1056&lt;&gt;"", List_of_Participating_PBPs!B1056, "")</f>
        <v/>
      </c>
      <c r="C1051" t="str">
        <f t="shared" si="32"/>
        <v/>
      </c>
      <c r="D1051" t="str" cm="1">
        <f t="array" ref="D1051">IFERROR(INDEX($C$1:$C$2001,SMALL(IF(NOT($C$1:$C$2001=""),ROW($A$1:$A$2001),""),ROW(A1050))),"")</f>
        <v/>
      </c>
      <c r="G1051" t="str">
        <f t="shared" si="33"/>
        <v/>
      </c>
      <c r="H1051" t="str" cm="1">
        <f t="array" ref="H1051">IFERROR(INDEX($G$1:$G$2001,SMALL(IF(NOT($G$1:$G$2001=""),ROW($G$1:$G$2001),""),ROW(E1050))),"")</f>
        <v/>
      </c>
      <c r="L1051" t="str">
        <f>IF(Flex_Benefits!O1063= 'Dropdown Selections'!$Q$4, Flex_Benefits!N1063, "")</f>
        <v/>
      </c>
      <c r="M1051" t="str" cm="1">
        <f t="array" ref="M1051">IFERROR(INDEX($L$1:$L$2001,SMALL(IF(NOT($L$1:$L$2001=""),ROW($L$1:$L$2001),""),ROW(K1050))),"")</f>
        <v/>
      </c>
    </row>
    <row r="1052" spans="2:13">
      <c r="B1052" t="str">
        <f>IF(List_of_Participating_PBPs!B1057&lt;&gt;"", List_of_Participating_PBPs!B1057, "")</f>
        <v/>
      </c>
      <c r="C1052" t="str">
        <f t="shared" si="32"/>
        <v/>
      </c>
      <c r="D1052" t="str" cm="1">
        <f t="array" ref="D1052">IFERROR(INDEX($C$1:$C$2001,SMALL(IF(NOT($C$1:$C$2001=""),ROW($A$1:$A$2001),""),ROW(A1051))),"")</f>
        <v/>
      </c>
      <c r="G1052" t="str">
        <f t="shared" si="33"/>
        <v/>
      </c>
      <c r="H1052" t="str" cm="1">
        <f t="array" ref="H1052">IFERROR(INDEX($G$1:$G$2001,SMALL(IF(NOT($G$1:$G$2001=""),ROW($G$1:$G$2001),""),ROW(E1051))),"")</f>
        <v/>
      </c>
      <c r="L1052" t="str">
        <f>IF(Flex_Benefits!O1064= 'Dropdown Selections'!$Q$4, Flex_Benefits!N1064, "")</f>
        <v/>
      </c>
      <c r="M1052" t="str" cm="1">
        <f t="array" ref="M1052">IFERROR(INDEX($L$1:$L$2001,SMALL(IF(NOT($L$1:$L$2001=""),ROW($L$1:$L$2001),""),ROW(K1051))),"")</f>
        <v/>
      </c>
    </row>
    <row r="1053" spans="2:13">
      <c r="B1053" t="str">
        <f>IF(List_of_Participating_PBPs!B1058&lt;&gt;"", List_of_Participating_PBPs!B1058, "")</f>
        <v/>
      </c>
      <c r="C1053" t="str">
        <f t="shared" si="32"/>
        <v/>
      </c>
      <c r="D1053" t="str" cm="1">
        <f t="array" ref="D1053">IFERROR(INDEX($C$1:$C$2001,SMALL(IF(NOT($C$1:$C$2001=""),ROW($A$1:$A$2001),""),ROW(A1052))),"")</f>
        <v/>
      </c>
      <c r="G1053" t="str">
        <f t="shared" si="33"/>
        <v/>
      </c>
      <c r="H1053" t="str" cm="1">
        <f t="array" ref="H1053">IFERROR(INDEX($G$1:$G$2001,SMALL(IF(NOT($G$1:$G$2001=""),ROW($G$1:$G$2001),""),ROW(E1052))),"")</f>
        <v/>
      </c>
      <c r="L1053" t="str">
        <f>IF(Flex_Benefits!O1065= 'Dropdown Selections'!$Q$4, Flex_Benefits!N1065, "")</f>
        <v/>
      </c>
      <c r="M1053" t="str" cm="1">
        <f t="array" ref="M1053">IFERROR(INDEX($L$1:$L$2001,SMALL(IF(NOT($L$1:$L$2001=""),ROW($L$1:$L$2001),""),ROW(K1052))),"")</f>
        <v/>
      </c>
    </row>
    <row r="1054" spans="2:13">
      <c r="B1054" t="str">
        <f>IF(List_of_Participating_PBPs!B1059&lt;&gt;"", List_of_Participating_PBPs!B1059, "")</f>
        <v/>
      </c>
      <c r="C1054" t="str">
        <f t="shared" si="32"/>
        <v/>
      </c>
      <c r="D1054" t="str" cm="1">
        <f t="array" ref="D1054">IFERROR(INDEX($C$1:$C$2001,SMALL(IF(NOT($C$1:$C$2001=""),ROW($A$1:$A$2001),""),ROW(A1053))),"")</f>
        <v/>
      </c>
      <c r="G1054" t="str">
        <f t="shared" si="33"/>
        <v/>
      </c>
      <c r="H1054" t="str" cm="1">
        <f t="array" ref="H1054">IFERROR(INDEX($G$1:$G$2001,SMALL(IF(NOT($G$1:$G$2001=""),ROW($G$1:$G$2001),""),ROW(E1053))),"")</f>
        <v/>
      </c>
      <c r="L1054" t="str">
        <f>IF(Flex_Benefits!O1066= 'Dropdown Selections'!$Q$4, Flex_Benefits!N1066, "")</f>
        <v/>
      </c>
      <c r="M1054" t="str" cm="1">
        <f t="array" ref="M1054">IFERROR(INDEX($L$1:$L$2001,SMALL(IF(NOT($L$1:$L$2001=""),ROW($L$1:$L$2001),""),ROW(K1053))),"")</f>
        <v/>
      </c>
    </row>
    <row r="1055" spans="2:13">
      <c r="B1055" t="str">
        <f>IF(List_of_Participating_PBPs!B1060&lt;&gt;"", List_of_Participating_PBPs!B1060, "")</f>
        <v/>
      </c>
      <c r="C1055" t="str">
        <f t="shared" si="32"/>
        <v/>
      </c>
      <c r="D1055" t="str" cm="1">
        <f t="array" ref="D1055">IFERROR(INDEX($C$1:$C$2001,SMALL(IF(NOT($C$1:$C$2001=""),ROW($A$1:$A$2001),""),ROW(A1054))),"")</f>
        <v/>
      </c>
      <c r="G1055" t="str">
        <f t="shared" si="33"/>
        <v/>
      </c>
      <c r="H1055" t="str" cm="1">
        <f t="array" ref="H1055">IFERROR(INDEX($G$1:$G$2001,SMALL(IF(NOT($G$1:$G$2001=""),ROW($G$1:$G$2001),""),ROW(E1054))),"")</f>
        <v/>
      </c>
      <c r="L1055" t="str">
        <f>IF(Flex_Benefits!O1067= 'Dropdown Selections'!$Q$4, Flex_Benefits!N1067, "")</f>
        <v/>
      </c>
      <c r="M1055" t="str" cm="1">
        <f t="array" ref="M1055">IFERROR(INDEX($L$1:$L$2001,SMALL(IF(NOT($L$1:$L$2001=""),ROW($L$1:$L$2001),""),ROW(K1054))),"")</f>
        <v/>
      </c>
    </row>
    <row r="1056" spans="2:13">
      <c r="B1056" t="str">
        <f>IF(List_of_Participating_PBPs!B1061&lt;&gt;"", List_of_Participating_PBPs!B1061, "")</f>
        <v/>
      </c>
      <c r="C1056" t="str">
        <f t="shared" si="32"/>
        <v/>
      </c>
      <c r="D1056" t="str" cm="1">
        <f t="array" ref="D1056">IFERROR(INDEX($C$1:$C$2001,SMALL(IF(NOT($C$1:$C$2001=""),ROW($A$1:$A$2001),""),ROW(A1055))),"")</f>
        <v/>
      </c>
      <c r="G1056" t="str">
        <f t="shared" si="33"/>
        <v/>
      </c>
      <c r="H1056" t="str" cm="1">
        <f t="array" ref="H1056">IFERROR(INDEX($G$1:$G$2001,SMALL(IF(NOT($G$1:$G$2001=""),ROW($G$1:$G$2001),""),ROW(E1055))),"")</f>
        <v/>
      </c>
      <c r="L1056" t="str">
        <f>IF(Flex_Benefits!O1068= 'Dropdown Selections'!$Q$4, Flex_Benefits!N1068, "")</f>
        <v/>
      </c>
      <c r="M1056" t="str" cm="1">
        <f t="array" ref="M1056">IFERROR(INDEX($L$1:$L$2001,SMALL(IF(NOT($L$1:$L$2001=""),ROW($L$1:$L$2001),""),ROW(K1055))),"")</f>
        <v/>
      </c>
    </row>
    <row r="1057" spans="2:13">
      <c r="B1057" t="str">
        <f>IF(List_of_Participating_PBPs!B1062&lt;&gt;"", List_of_Participating_PBPs!B1062, "")</f>
        <v/>
      </c>
      <c r="C1057" t="str">
        <f t="shared" si="32"/>
        <v/>
      </c>
      <c r="D1057" t="str" cm="1">
        <f t="array" ref="D1057">IFERROR(INDEX($C$1:$C$2001,SMALL(IF(NOT($C$1:$C$2001=""),ROW($A$1:$A$2001),""),ROW(A1056))),"")</f>
        <v/>
      </c>
      <c r="G1057" t="str">
        <f t="shared" si="33"/>
        <v/>
      </c>
      <c r="H1057" t="str" cm="1">
        <f t="array" ref="H1057">IFERROR(INDEX($G$1:$G$2001,SMALL(IF(NOT($G$1:$G$2001=""),ROW($G$1:$G$2001),""),ROW(E1056))),"")</f>
        <v/>
      </c>
      <c r="L1057" t="str">
        <f>IF(Flex_Benefits!O1069= 'Dropdown Selections'!$Q$4, Flex_Benefits!N1069, "")</f>
        <v/>
      </c>
      <c r="M1057" t="str" cm="1">
        <f t="array" ref="M1057">IFERROR(INDEX($L$1:$L$2001,SMALL(IF(NOT($L$1:$L$2001=""),ROW($L$1:$L$2001),""),ROW(K1056))),"")</f>
        <v/>
      </c>
    </row>
    <row r="1058" spans="2:13">
      <c r="B1058" t="str">
        <f>IF(List_of_Participating_PBPs!B1063&lt;&gt;"", List_of_Participating_PBPs!B1063, "")</f>
        <v/>
      </c>
      <c r="C1058" t="str">
        <f t="shared" si="32"/>
        <v/>
      </c>
      <c r="D1058" t="str" cm="1">
        <f t="array" ref="D1058">IFERROR(INDEX($C$1:$C$2001,SMALL(IF(NOT($C$1:$C$2001=""),ROW($A$1:$A$2001),""),ROW(A1057))),"")</f>
        <v/>
      </c>
      <c r="G1058" t="str">
        <f t="shared" si="33"/>
        <v/>
      </c>
      <c r="H1058" t="str" cm="1">
        <f t="array" ref="H1058">IFERROR(INDEX($G$1:$G$2001,SMALL(IF(NOT($G$1:$G$2001=""),ROW($G$1:$G$2001),""),ROW(E1057))),"")</f>
        <v/>
      </c>
      <c r="L1058" t="str">
        <f>IF(Flex_Benefits!O1070= 'Dropdown Selections'!$Q$4, Flex_Benefits!N1070, "")</f>
        <v/>
      </c>
      <c r="M1058" t="str" cm="1">
        <f t="array" ref="M1058">IFERROR(INDEX($L$1:$L$2001,SMALL(IF(NOT($L$1:$L$2001=""),ROW($L$1:$L$2001),""),ROW(K1057))),"")</f>
        <v/>
      </c>
    </row>
    <row r="1059" spans="2:13">
      <c r="B1059" t="str">
        <f>IF(List_of_Participating_PBPs!B1064&lt;&gt;"", List_of_Participating_PBPs!B1064, "")</f>
        <v/>
      </c>
      <c r="C1059" t="str">
        <f t="shared" si="32"/>
        <v/>
      </c>
      <c r="D1059" t="str" cm="1">
        <f t="array" ref="D1059">IFERROR(INDEX($C$1:$C$2001,SMALL(IF(NOT($C$1:$C$2001=""),ROW($A$1:$A$2001),""),ROW(A1058))),"")</f>
        <v/>
      </c>
      <c r="G1059" t="str">
        <f t="shared" si="33"/>
        <v/>
      </c>
      <c r="H1059" t="str" cm="1">
        <f t="array" ref="H1059">IFERROR(INDEX($G$1:$G$2001,SMALL(IF(NOT($G$1:$G$2001=""),ROW($G$1:$G$2001),""),ROW(E1058))),"")</f>
        <v/>
      </c>
      <c r="L1059" t="str">
        <f>IF(Flex_Benefits!O1071= 'Dropdown Selections'!$Q$4, Flex_Benefits!N1071, "")</f>
        <v/>
      </c>
      <c r="M1059" t="str" cm="1">
        <f t="array" ref="M1059">IFERROR(INDEX($L$1:$L$2001,SMALL(IF(NOT($L$1:$L$2001=""),ROW($L$1:$L$2001),""),ROW(K1058))),"")</f>
        <v/>
      </c>
    </row>
    <row r="1060" spans="2:13">
      <c r="B1060" t="str">
        <f>IF(List_of_Participating_PBPs!B1065&lt;&gt;"", List_of_Participating_PBPs!B1065, "")</f>
        <v/>
      </c>
      <c r="C1060" t="str">
        <f t="shared" si="32"/>
        <v/>
      </c>
      <c r="D1060" t="str" cm="1">
        <f t="array" ref="D1060">IFERROR(INDEX($C$1:$C$2001,SMALL(IF(NOT($C$1:$C$2001=""),ROW($A$1:$A$2001),""),ROW(A1059))),"")</f>
        <v/>
      </c>
      <c r="G1060" t="str">
        <f t="shared" si="33"/>
        <v/>
      </c>
      <c r="H1060" t="str" cm="1">
        <f t="array" ref="H1060">IFERROR(INDEX($G$1:$G$2001,SMALL(IF(NOT($G$1:$G$2001=""),ROW($G$1:$G$2001),""),ROW(E1059))),"")</f>
        <v/>
      </c>
      <c r="L1060" t="str">
        <f>IF(Flex_Benefits!O1072= 'Dropdown Selections'!$Q$4, Flex_Benefits!N1072, "")</f>
        <v/>
      </c>
      <c r="M1060" t="str" cm="1">
        <f t="array" ref="M1060">IFERROR(INDEX($L$1:$L$2001,SMALL(IF(NOT($L$1:$L$2001=""),ROW($L$1:$L$2001),""),ROW(K1059))),"")</f>
        <v/>
      </c>
    </row>
    <row r="1061" spans="2:13">
      <c r="B1061" t="str">
        <f>IF(List_of_Participating_PBPs!B1066&lt;&gt;"", List_of_Participating_PBPs!B1066, "")</f>
        <v/>
      </c>
      <c r="C1061" t="str">
        <f t="shared" si="32"/>
        <v/>
      </c>
      <c r="D1061" t="str" cm="1">
        <f t="array" ref="D1061">IFERROR(INDEX($C$1:$C$2001,SMALL(IF(NOT($C$1:$C$2001=""),ROW($A$1:$A$2001),""),ROW(A1060))),"")</f>
        <v/>
      </c>
      <c r="G1061" t="str">
        <f t="shared" si="33"/>
        <v/>
      </c>
      <c r="H1061" t="str" cm="1">
        <f t="array" ref="H1061">IFERROR(INDEX($G$1:$G$2001,SMALL(IF(NOT($G$1:$G$2001=""),ROW($G$1:$G$2001),""),ROW(E1060))),"")</f>
        <v/>
      </c>
      <c r="L1061" t="str">
        <f>IF(Flex_Benefits!O1073= 'Dropdown Selections'!$Q$4, Flex_Benefits!N1073, "")</f>
        <v/>
      </c>
      <c r="M1061" t="str" cm="1">
        <f t="array" ref="M1061">IFERROR(INDEX($L$1:$L$2001,SMALL(IF(NOT($L$1:$L$2001=""),ROW($L$1:$L$2001),""),ROW(K1060))),"")</f>
        <v/>
      </c>
    </row>
    <row r="1062" spans="2:13">
      <c r="B1062" t="str">
        <f>IF(List_of_Participating_PBPs!B1067&lt;&gt;"", List_of_Participating_PBPs!B1067, "")</f>
        <v/>
      </c>
      <c r="C1062" t="str">
        <f t="shared" si="32"/>
        <v/>
      </c>
      <c r="D1062" t="str" cm="1">
        <f t="array" ref="D1062">IFERROR(INDEX($C$1:$C$2001,SMALL(IF(NOT($C$1:$C$2001=""),ROW($A$1:$A$2001),""),ROW(A1061))),"")</f>
        <v/>
      </c>
      <c r="G1062" t="str">
        <f t="shared" si="33"/>
        <v/>
      </c>
      <c r="H1062" t="str" cm="1">
        <f t="array" ref="H1062">IFERROR(INDEX($G$1:$G$2001,SMALL(IF(NOT($G$1:$G$2001=""),ROW($G$1:$G$2001),""),ROW(E1061))),"")</f>
        <v/>
      </c>
      <c r="L1062" t="str">
        <f>IF(Flex_Benefits!O1074= 'Dropdown Selections'!$Q$4, Flex_Benefits!N1074, "")</f>
        <v/>
      </c>
      <c r="M1062" t="str" cm="1">
        <f t="array" ref="M1062">IFERROR(INDEX($L$1:$L$2001,SMALL(IF(NOT($L$1:$L$2001=""),ROW($L$1:$L$2001),""),ROW(K1061))),"")</f>
        <v/>
      </c>
    </row>
    <row r="1063" spans="2:13">
      <c r="B1063" t="str">
        <f>IF(List_of_Participating_PBPs!B1068&lt;&gt;"", List_of_Participating_PBPs!B1068, "")</f>
        <v/>
      </c>
      <c r="C1063" t="str">
        <f t="shared" si="32"/>
        <v/>
      </c>
      <c r="D1063" t="str" cm="1">
        <f t="array" ref="D1063">IFERROR(INDEX($C$1:$C$2001,SMALL(IF(NOT($C$1:$C$2001=""),ROW($A$1:$A$2001),""),ROW(A1062))),"")</f>
        <v/>
      </c>
      <c r="G1063" t="str">
        <f t="shared" si="33"/>
        <v/>
      </c>
      <c r="H1063" t="str" cm="1">
        <f t="array" ref="H1063">IFERROR(INDEX($G$1:$G$2001,SMALL(IF(NOT($G$1:$G$2001=""),ROW($G$1:$G$2001),""),ROW(E1062))),"")</f>
        <v/>
      </c>
      <c r="L1063" t="str">
        <f>IF(Flex_Benefits!O1075= 'Dropdown Selections'!$Q$4, Flex_Benefits!N1075, "")</f>
        <v/>
      </c>
      <c r="M1063" t="str" cm="1">
        <f t="array" ref="M1063">IFERROR(INDEX($L$1:$L$2001,SMALL(IF(NOT($L$1:$L$2001=""),ROW($L$1:$L$2001),""),ROW(K1062))),"")</f>
        <v/>
      </c>
    </row>
    <row r="1064" spans="2:13">
      <c r="B1064" t="str">
        <f>IF(List_of_Participating_PBPs!B1069&lt;&gt;"", List_of_Participating_PBPs!B1069, "")</f>
        <v/>
      </c>
      <c r="C1064" t="str">
        <f t="shared" si="32"/>
        <v/>
      </c>
      <c r="D1064" t="str" cm="1">
        <f t="array" ref="D1064">IFERROR(INDEX($C$1:$C$2001,SMALL(IF(NOT($C$1:$C$2001=""),ROW($A$1:$A$2001),""),ROW(A1063))),"")</f>
        <v/>
      </c>
      <c r="G1064" t="str">
        <f t="shared" si="33"/>
        <v/>
      </c>
      <c r="H1064" t="str" cm="1">
        <f t="array" ref="H1064">IFERROR(INDEX($G$1:$G$2001,SMALL(IF(NOT($G$1:$G$2001=""),ROW($G$1:$G$2001),""),ROW(E1063))),"")</f>
        <v/>
      </c>
      <c r="L1064" t="str">
        <f>IF(Flex_Benefits!O1076= 'Dropdown Selections'!$Q$4, Flex_Benefits!N1076, "")</f>
        <v/>
      </c>
      <c r="M1064" t="str" cm="1">
        <f t="array" ref="M1064">IFERROR(INDEX($L$1:$L$2001,SMALL(IF(NOT($L$1:$L$2001=""),ROW($L$1:$L$2001),""),ROW(K1063))),"")</f>
        <v/>
      </c>
    </row>
    <row r="1065" spans="2:13">
      <c r="B1065" t="str">
        <f>IF(List_of_Participating_PBPs!B1070&lt;&gt;"", List_of_Participating_PBPs!B1070, "")</f>
        <v/>
      </c>
      <c r="C1065" t="str">
        <f t="shared" si="32"/>
        <v/>
      </c>
      <c r="D1065" t="str" cm="1">
        <f t="array" ref="D1065">IFERROR(INDEX($C$1:$C$2001,SMALL(IF(NOT($C$1:$C$2001=""),ROW($A$1:$A$2001),""),ROW(A1064))),"")</f>
        <v/>
      </c>
      <c r="G1065" t="str">
        <f t="shared" si="33"/>
        <v/>
      </c>
      <c r="H1065" t="str" cm="1">
        <f t="array" ref="H1065">IFERROR(INDEX($G$1:$G$2001,SMALL(IF(NOT($G$1:$G$2001=""),ROW($G$1:$G$2001),""),ROW(E1064))),"")</f>
        <v/>
      </c>
      <c r="L1065" t="str">
        <f>IF(Flex_Benefits!O1077= 'Dropdown Selections'!$Q$4, Flex_Benefits!N1077, "")</f>
        <v/>
      </c>
      <c r="M1065" t="str" cm="1">
        <f t="array" ref="M1065">IFERROR(INDEX($L$1:$L$2001,SMALL(IF(NOT($L$1:$L$2001=""),ROW($L$1:$L$2001),""),ROW(K1064))),"")</f>
        <v/>
      </c>
    </row>
    <row r="1066" spans="2:13">
      <c r="B1066" t="str">
        <f>IF(List_of_Participating_PBPs!B1071&lt;&gt;"", List_of_Participating_PBPs!B1071, "")</f>
        <v/>
      </c>
      <c r="C1066" t="str">
        <f t="shared" si="32"/>
        <v/>
      </c>
      <c r="D1066" t="str" cm="1">
        <f t="array" ref="D1066">IFERROR(INDEX($C$1:$C$2001,SMALL(IF(NOT($C$1:$C$2001=""),ROW($A$1:$A$2001),""),ROW(A1065))),"")</f>
        <v/>
      </c>
      <c r="G1066" t="str">
        <f t="shared" si="33"/>
        <v/>
      </c>
      <c r="H1066" t="str" cm="1">
        <f t="array" ref="H1066">IFERROR(INDEX($G$1:$G$2001,SMALL(IF(NOT($G$1:$G$2001=""),ROW($G$1:$G$2001),""),ROW(E1065))),"")</f>
        <v/>
      </c>
      <c r="L1066" t="str">
        <f>IF(Flex_Benefits!O1078= 'Dropdown Selections'!$Q$4, Flex_Benefits!N1078, "")</f>
        <v/>
      </c>
      <c r="M1066" t="str" cm="1">
        <f t="array" ref="M1066">IFERROR(INDEX($L$1:$L$2001,SMALL(IF(NOT($L$1:$L$2001=""),ROW($L$1:$L$2001),""),ROW(K1065))),"")</f>
        <v/>
      </c>
    </row>
    <row r="1067" spans="2:13">
      <c r="B1067" t="str">
        <f>IF(List_of_Participating_PBPs!B1072&lt;&gt;"", List_of_Participating_PBPs!B1072, "")</f>
        <v/>
      </c>
      <c r="C1067" t="str">
        <f t="shared" si="32"/>
        <v/>
      </c>
      <c r="D1067" t="str" cm="1">
        <f t="array" ref="D1067">IFERROR(INDEX($C$1:$C$2001,SMALL(IF(NOT($C$1:$C$2001=""),ROW($A$1:$A$2001),""),ROW(A1066))),"")</f>
        <v/>
      </c>
      <c r="G1067" t="str">
        <f t="shared" si="33"/>
        <v/>
      </c>
      <c r="H1067" t="str" cm="1">
        <f t="array" ref="H1067">IFERROR(INDEX($G$1:$G$2001,SMALL(IF(NOT($G$1:$G$2001=""),ROW($G$1:$G$2001),""),ROW(E1066))),"")</f>
        <v/>
      </c>
      <c r="L1067" t="str">
        <f>IF(Flex_Benefits!O1079= 'Dropdown Selections'!$Q$4, Flex_Benefits!N1079, "")</f>
        <v/>
      </c>
      <c r="M1067" t="str" cm="1">
        <f t="array" ref="M1067">IFERROR(INDEX($L$1:$L$2001,SMALL(IF(NOT($L$1:$L$2001=""),ROW($L$1:$L$2001),""),ROW(K1066))),"")</f>
        <v/>
      </c>
    </row>
    <row r="1068" spans="2:13">
      <c r="B1068" t="str">
        <f>IF(List_of_Participating_PBPs!B1073&lt;&gt;"", List_of_Participating_PBPs!B1073, "")</f>
        <v/>
      </c>
      <c r="C1068" t="str">
        <f t="shared" si="32"/>
        <v/>
      </c>
      <c r="D1068" t="str" cm="1">
        <f t="array" ref="D1068">IFERROR(INDEX($C$1:$C$2001,SMALL(IF(NOT($C$1:$C$2001=""),ROW($A$1:$A$2001),""),ROW(A1067))),"")</f>
        <v/>
      </c>
      <c r="G1068" t="str">
        <f t="shared" si="33"/>
        <v/>
      </c>
      <c r="H1068" t="str" cm="1">
        <f t="array" ref="H1068">IFERROR(INDEX($G$1:$G$2001,SMALL(IF(NOT($G$1:$G$2001=""),ROW($G$1:$G$2001),""),ROW(E1067))),"")</f>
        <v/>
      </c>
      <c r="L1068" t="str">
        <f>IF(Flex_Benefits!O1080= 'Dropdown Selections'!$Q$4, Flex_Benefits!N1080, "")</f>
        <v/>
      </c>
      <c r="M1068" t="str" cm="1">
        <f t="array" ref="M1068">IFERROR(INDEX($L$1:$L$2001,SMALL(IF(NOT($L$1:$L$2001=""),ROW($L$1:$L$2001),""),ROW(K1067))),"")</f>
        <v/>
      </c>
    </row>
    <row r="1069" spans="2:13">
      <c r="B1069" t="str">
        <f>IF(List_of_Participating_PBPs!B1074&lt;&gt;"", List_of_Participating_PBPs!B1074, "")</f>
        <v/>
      </c>
      <c r="C1069" t="str">
        <f t="shared" si="32"/>
        <v/>
      </c>
      <c r="D1069" t="str" cm="1">
        <f t="array" ref="D1069">IFERROR(INDEX($C$1:$C$2001,SMALL(IF(NOT($C$1:$C$2001=""),ROW($A$1:$A$2001),""),ROW(A1068))),"")</f>
        <v/>
      </c>
      <c r="G1069" t="str">
        <f t="shared" si="33"/>
        <v/>
      </c>
      <c r="H1069" t="str" cm="1">
        <f t="array" ref="H1069">IFERROR(INDEX($G$1:$G$2001,SMALL(IF(NOT($G$1:$G$2001=""),ROW($G$1:$G$2001),""),ROW(E1068))),"")</f>
        <v/>
      </c>
      <c r="L1069" t="str">
        <f>IF(Flex_Benefits!O1081= 'Dropdown Selections'!$Q$4, Flex_Benefits!N1081, "")</f>
        <v/>
      </c>
      <c r="M1069" t="str" cm="1">
        <f t="array" ref="M1069">IFERROR(INDEX($L$1:$L$2001,SMALL(IF(NOT($L$1:$L$2001=""),ROW($L$1:$L$2001),""),ROW(K1068))),"")</f>
        <v/>
      </c>
    </row>
    <row r="1070" spans="2:13">
      <c r="B1070" t="str">
        <f>IF(List_of_Participating_PBPs!B1075&lt;&gt;"", List_of_Participating_PBPs!B1075, "")</f>
        <v/>
      </c>
      <c r="C1070" t="str">
        <f t="shared" si="32"/>
        <v/>
      </c>
      <c r="D1070" t="str" cm="1">
        <f t="array" ref="D1070">IFERROR(INDEX($C$1:$C$2001,SMALL(IF(NOT($C$1:$C$2001=""),ROW($A$1:$A$2001),""),ROW(A1069))),"")</f>
        <v/>
      </c>
      <c r="G1070" t="str">
        <f t="shared" si="33"/>
        <v/>
      </c>
      <c r="H1070" t="str" cm="1">
        <f t="array" ref="H1070">IFERROR(INDEX($G$1:$G$2001,SMALL(IF(NOT($G$1:$G$2001=""),ROW($G$1:$G$2001),""),ROW(E1069))),"")</f>
        <v/>
      </c>
      <c r="L1070" t="str">
        <f>IF(Flex_Benefits!O1082= 'Dropdown Selections'!$Q$4, Flex_Benefits!N1082, "")</f>
        <v/>
      </c>
      <c r="M1070" t="str" cm="1">
        <f t="array" ref="M1070">IFERROR(INDEX($L$1:$L$2001,SMALL(IF(NOT($L$1:$L$2001=""),ROW($L$1:$L$2001),""),ROW(K1069))),"")</f>
        <v/>
      </c>
    </row>
    <row r="1071" spans="2:13">
      <c r="B1071" t="str">
        <f>IF(List_of_Participating_PBPs!B1076&lt;&gt;"", List_of_Participating_PBPs!B1076, "")</f>
        <v/>
      </c>
      <c r="C1071" t="str">
        <f t="shared" si="32"/>
        <v/>
      </c>
      <c r="D1071" t="str" cm="1">
        <f t="array" ref="D1071">IFERROR(INDEX($C$1:$C$2001,SMALL(IF(NOT($C$1:$C$2001=""),ROW($A$1:$A$2001),""),ROW(A1070))),"")</f>
        <v/>
      </c>
      <c r="G1071" t="str">
        <f t="shared" si="33"/>
        <v/>
      </c>
      <c r="H1071" t="str" cm="1">
        <f t="array" ref="H1071">IFERROR(INDEX($G$1:$G$2001,SMALL(IF(NOT($G$1:$G$2001=""),ROW($G$1:$G$2001),""),ROW(E1070))),"")</f>
        <v/>
      </c>
      <c r="L1071" t="str">
        <f>IF(Flex_Benefits!O1083= 'Dropdown Selections'!$Q$4, Flex_Benefits!N1083, "")</f>
        <v/>
      </c>
      <c r="M1071" t="str" cm="1">
        <f t="array" ref="M1071">IFERROR(INDEX($L$1:$L$2001,SMALL(IF(NOT($L$1:$L$2001=""),ROW($L$1:$L$2001),""),ROW(K1070))),"")</f>
        <v/>
      </c>
    </row>
    <row r="1072" spans="2:13">
      <c r="B1072" t="str">
        <f>IF(List_of_Participating_PBPs!B1077&lt;&gt;"", List_of_Participating_PBPs!B1077, "")</f>
        <v/>
      </c>
      <c r="C1072" t="str">
        <f t="shared" si="32"/>
        <v/>
      </c>
      <c r="D1072" t="str" cm="1">
        <f t="array" ref="D1072">IFERROR(INDEX($C$1:$C$2001,SMALL(IF(NOT($C$1:$C$2001=""),ROW($A$1:$A$2001),""),ROW(A1071))),"")</f>
        <v/>
      </c>
      <c r="G1072" t="str">
        <f t="shared" si="33"/>
        <v/>
      </c>
      <c r="H1072" t="str" cm="1">
        <f t="array" ref="H1072">IFERROR(INDEX($G$1:$G$2001,SMALL(IF(NOT($G$1:$G$2001=""),ROW($G$1:$G$2001),""),ROW(E1071))),"")</f>
        <v/>
      </c>
      <c r="L1072" t="str">
        <f>IF(Flex_Benefits!O1084= 'Dropdown Selections'!$Q$4, Flex_Benefits!N1084, "")</f>
        <v/>
      </c>
      <c r="M1072" t="str" cm="1">
        <f t="array" ref="M1072">IFERROR(INDEX($L$1:$L$2001,SMALL(IF(NOT($L$1:$L$2001=""),ROW($L$1:$L$2001),""),ROW(K1071))),"")</f>
        <v/>
      </c>
    </row>
    <row r="1073" spans="2:13">
      <c r="B1073" t="str">
        <f>IF(List_of_Participating_PBPs!B1078&lt;&gt;"", List_of_Participating_PBPs!B1078, "")</f>
        <v/>
      </c>
      <c r="C1073" t="str">
        <f t="shared" si="32"/>
        <v/>
      </c>
      <c r="D1073" t="str" cm="1">
        <f t="array" ref="D1073">IFERROR(INDEX($C$1:$C$2001,SMALL(IF(NOT($C$1:$C$2001=""),ROW($A$1:$A$2001),""),ROW(A1072))),"")</f>
        <v/>
      </c>
      <c r="G1073" t="str">
        <f t="shared" si="33"/>
        <v/>
      </c>
      <c r="H1073" t="str" cm="1">
        <f t="array" ref="H1073">IFERROR(INDEX($G$1:$G$2001,SMALL(IF(NOT($G$1:$G$2001=""),ROW($G$1:$G$2001),""),ROW(E1072))),"")</f>
        <v/>
      </c>
      <c r="L1073" t="str">
        <f>IF(Flex_Benefits!O1085= 'Dropdown Selections'!$Q$4, Flex_Benefits!N1085, "")</f>
        <v/>
      </c>
      <c r="M1073" t="str" cm="1">
        <f t="array" ref="M1073">IFERROR(INDEX($L$1:$L$2001,SMALL(IF(NOT($L$1:$L$2001=""),ROW($L$1:$L$2001),""),ROW(K1072))),"")</f>
        <v/>
      </c>
    </row>
    <row r="1074" spans="2:13">
      <c r="B1074" t="str">
        <f>IF(List_of_Participating_PBPs!B1079&lt;&gt;"", List_of_Participating_PBPs!B1079, "")</f>
        <v/>
      </c>
      <c r="C1074" t="str">
        <f t="shared" si="32"/>
        <v/>
      </c>
      <c r="D1074" t="str" cm="1">
        <f t="array" ref="D1074">IFERROR(INDEX($C$1:$C$2001,SMALL(IF(NOT($C$1:$C$2001=""),ROW($A$1:$A$2001),""),ROW(A1073))),"")</f>
        <v/>
      </c>
      <c r="G1074" t="str">
        <f t="shared" si="33"/>
        <v/>
      </c>
      <c r="H1074" t="str" cm="1">
        <f t="array" ref="H1074">IFERROR(INDEX($G$1:$G$2001,SMALL(IF(NOT($G$1:$G$2001=""),ROW($G$1:$G$2001),""),ROW(E1073))),"")</f>
        <v/>
      </c>
      <c r="L1074" t="str">
        <f>IF(Flex_Benefits!O1086= 'Dropdown Selections'!$Q$4, Flex_Benefits!N1086, "")</f>
        <v/>
      </c>
      <c r="M1074" t="str" cm="1">
        <f t="array" ref="M1074">IFERROR(INDEX($L$1:$L$2001,SMALL(IF(NOT($L$1:$L$2001=""),ROW($L$1:$L$2001),""),ROW(K1073))),"")</f>
        <v/>
      </c>
    </row>
    <row r="1075" spans="2:13">
      <c r="B1075" t="str">
        <f>IF(List_of_Participating_PBPs!B1080&lt;&gt;"", List_of_Participating_PBPs!B1080, "")</f>
        <v/>
      </c>
      <c r="C1075" t="str">
        <f t="shared" si="32"/>
        <v/>
      </c>
      <c r="D1075" t="str" cm="1">
        <f t="array" ref="D1075">IFERROR(INDEX($C$1:$C$2001,SMALL(IF(NOT($C$1:$C$2001=""),ROW($A$1:$A$2001),""),ROW(A1074))),"")</f>
        <v/>
      </c>
      <c r="G1075" t="str">
        <f t="shared" si="33"/>
        <v/>
      </c>
      <c r="H1075" t="str" cm="1">
        <f t="array" ref="H1075">IFERROR(INDEX($G$1:$G$2001,SMALL(IF(NOT($G$1:$G$2001=""),ROW($G$1:$G$2001),""),ROW(E1074))),"")</f>
        <v/>
      </c>
      <c r="L1075" t="str">
        <f>IF(Flex_Benefits!O1087= 'Dropdown Selections'!$Q$4, Flex_Benefits!N1087, "")</f>
        <v/>
      </c>
      <c r="M1075" t="str" cm="1">
        <f t="array" ref="M1075">IFERROR(INDEX($L$1:$L$2001,SMALL(IF(NOT($L$1:$L$2001=""),ROW($L$1:$L$2001),""),ROW(K1074))),"")</f>
        <v/>
      </c>
    </row>
    <row r="1076" spans="2:13">
      <c r="B1076" t="str">
        <f>IF(List_of_Participating_PBPs!B1081&lt;&gt;"", List_of_Participating_PBPs!B1081, "")</f>
        <v/>
      </c>
      <c r="C1076" t="str">
        <f t="shared" si="32"/>
        <v/>
      </c>
      <c r="D1076" t="str" cm="1">
        <f t="array" ref="D1076">IFERROR(INDEX($C$1:$C$2001,SMALL(IF(NOT($C$1:$C$2001=""),ROW($A$1:$A$2001),""),ROW(A1075))),"")</f>
        <v/>
      </c>
      <c r="G1076" t="str">
        <f t="shared" si="33"/>
        <v/>
      </c>
      <c r="H1076" t="str" cm="1">
        <f t="array" ref="H1076">IFERROR(INDEX($G$1:$G$2001,SMALL(IF(NOT($G$1:$G$2001=""),ROW($G$1:$G$2001),""),ROW(E1075))),"")</f>
        <v/>
      </c>
      <c r="L1076" t="str">
        <f>IF(Flex_Benefits!O1088= 'Dropdown Selections'!$Q$4, Flex_Benefits!N1088, "")</f>
        <v/>
      </c>
      <c r="M1076" t="str" cm="1">
        <f t="array" ref="M1076">IFERROR(INDEX($L$1:$L$2001,SMALL(IF(NOT($L$1:$L$2001=""),ROW($L$1:$L$2001),""),ROW(K1075))),"")</f>
        <v/>
      </c>
    </row>
    <row r="1077" spans="2:13">
      <c r="B1077" t="str">
        <f>IF(List_of_Participating_PBPs!B1082&lt;&gt;"", List_of_Participating_PBPs!B1082, "")</f>
        <v/>
      </c>
      <c r="C1077" t="str">
        <f t="shared" si="32"/>
        <v/>
      </c>
      <c r="D1077" t="str" cm="1">
        <f t="array" ref="D1077">IFERROR(INDEX($C$1:$C$2001,SMALL(IF(NOT($C$1:$C$2001=""),ROW($A$1:$A$2001),""),ROW(A1076))),"")</f>
        <v/>
      </c>
      <c r="G1077" t="str">
        <f t="shared" si="33"/>
        <v/>
      </c>
      <c r="H1077" t="str" cm="1">
        <f t="array" ref="H1077">IFERROR(INDEX($G$1:$G$2001,SMALL(IF(NOT($G$1:$G$2001=""),ROW($G$1:$G$2001),""),ROW(E1076))),"")</f>
        <v/>
      </c>
      <c r="L1077" t="str">
        <f>IF(Flex_Benefits!O1089= 'Dropdown Selections'!$Q$4, Flex_Benefits!N1089, "")</f>
        <v/>
      </c>
      <c r="M1077" t="str" cm="1">
        <f t="array" ref="M1077">IFERROR(INDEX($L$1:$L$2001,SMALL(IF(NOT($L$1:$L$2001=""),ROW($L$1:$L$2001),""),ROW(K1076))),"")</f>
        <v/>
      </c>
    </row>
    <row r="1078" spans="2:13">
      <c r="B1078" t="str">
        <f>IF(List_of_Participating_PBPs!B1083&lt;&gt;"", List_of_Participating_PBPs!B1083, "")</f>
        <v/>
      </c>
      <c r="C1078" t="str">
        <f t="shared" si="32"/>
        <v/>
      </c>
      <c r="D1078" t="str" cm="1">
        <f t="array" ref="D1078">IFERROR(INDEX($C$1:$C$2001,SMALL(IF(NOT($C$1:$C$2001=""),ROW($A$1:$A$2001),""),ROW(A1077))),"")</f>
        <v/>
      </c>
      <c r="G1078" t="str">
        <f t="shared" si="33"/>
        <v/>
      </c>
      <c r="H1078" t="str" cm="1">
        <f t="array" ref="H1078">IFERROR(INDEX($G$1:$G$2001,SMALL(IF(NOT($G$1:$G$2001=""),ROW($G$1:$G$2001),""),ROW(E1077))),"")</f>
        <v/>
      </c>
      <c r="L1078" t="str">
        <f>IF(Flex_Benefits!O1090= 'Dropdown Selections'!$Q$4, Flex_Benefits!N1090, "")</f>
        <v/>
      </c>
      <c r="M1078" t="str" cm="1">
        <f t="array" ref="M1078">IFERROR(INDEX($L$1:$L$2001,SMALL(IF(NOT($L$1:$L$2001=""),ROW($L$1:$L$2001),""),ROW(K1077))),"")</f>
        <v/>
      </c>
    </row>
    <row r="1079" spans="2:13">
      <c r="B1079" t="str">
        <f>IF(List_of_Participating_PBPs!B1084&lt;&gt;"", List_of_Participating_PBPs!B1084, "")</f>
        <v/>
      </c>
      <c r="C1079" t="str">
        <f t="shared" si="32"/>
        <v/>
      </c>
      <c r="D1079" t="str" cm="1">
        <f t="array" ref="D1079">IFERROR(INDEX($C$1:$C$2001,SMALL(IF(NOT($C$1:$C$2001=""),ROW($A$1:$A$2001),""),ROW(A1078))),"")</f>
        <v/>
      </c>
      <c r="G1079" t="str">
        <f t="shared" si="33"/>
        <v/>
      </c>
      <c r="H1079" t="str" cm="1">
        <f t="array" ref="H1079">IFERROR(INDEX($G$1:$G$2001,SMALL(IF(NOT($G$1:$G$2001=""),ROW($G$1:$G$2001),""),ROW(E1078))),"")</f>
        <v/>
      </c>
      <c r="L1079" t="str">
        <f>IF(Flex_Benefits!O1091= 'Dropdown Selections'!$Q$4, Flex_Benefits!N1091, "")</f>
        <v/>
      </c>
      <c r="M1079" t="str" cm="1">
        <f t="array" ref="M1079">IFERROR(INDEX($L$1:$L$2001,SMALL(IF(NOT($L$1:$L$2001=""),ROW($L$1:$L$2001),""),ROW(K1078))),"")</f>
        <v/>
      </c>
    </row>
    <row r="1080" spans="2:13">
      <c r="B1080" t="str">
        <f>IF(List_of_Participating_PBPs!B1085&lt;&gt;"", List_of_Participating_PBPs!B1085, "")</f>
        <v/>
      </c>
      <c r="C1080" t="str">
        <f t="shared" si="32"/>
        <v/>
      </c>
      <c r="D1080" t="str" cm="1">
        <f t="array" ref="D1080">IFERROR(INDEX($C$1:$C$2001,SMALL(IF(NOT($C$1:$C$2001=""),ROW($A$1:$A$2001),""),ROW(A1079))),"")</f>
        <v/>
      </c>
      <c r="G1080" t="str">
        <f t="shared" si="33"/>
        <v/>
      </c>
      <c r="H1080" t="str" cm="1">
        <f t="array" ref="H1080">IFERROR(INDEX($G$1:$G$2001,SMALL(IF(NOT($G$1:$G$2001=""),ROW($G$1:$G$2001),""),ROW(E1079))),"")</f>
        <v/>
      </c>
      <c r="L1080" t="str">
        <f>IF(Flex_Benefits!O1092= 'Dropdown Selections'!$Q$4, Flex_Benefits!N1092, "")</f>
        <v/>
      </c>
      <c r="M1080" t="str" cm="1">
        <f t="array" ref="M1080">IFERROR(INDEX($L$1:$L$2001,SMALL(IF(NOT($L$1:$L$2001=""),ROW($L$1:$L$2001),""),ROW(K1079))),"")</f>
        <v/>
      </c>
    </row>
    <row r="1081" spans="2:13">
      <c r="B1081" t="str">
        <f>IF(List_of_Participating_PBPs!B1086&lt;&gt;"", List_of_Participating_PBPs!B1086, "")</f>
        <v/>
      </c>
      <c r="C1081" t="str">
        <f t="shared" si="32"/>
        <v/>
      </c>
      <c r="D1081" t="str" cm="1">
        <f t="array" ref="D1081">IFERROR(INDEX($C$1:$C$2001,SMALL(IF(NOT($C$1:$C$2001=""),ROW($A$1:$A$2001),""),ROW(A1080))),"")</f>
        <v/>
      </c>
      <c r="G1081" t="str">
        <f t="shared" si="33"/>
        <v/>
      </c>
      <c r="H1081" t="str" cm="1">
        <f t="array" ref="H1081">IFERROR(INDEX($G$1:$G$2001,SMALL(IF(NOT($G$1:$G$2001=""),ROW($G$1:$G$2001),""),ROW(E1080))),"")</f>
        <v/>
      </c>
      <c r="L1081" t="str">
        <f>IF(Flex_Benefits!O1093= 'Dropdown Selections'!$Q$4, Flex_Benefits!N1093, "")</f>
        <v/>
      </c>
      <c r="M1081" t="str" cm="1">
        <f t="array" ref="M1081">IFERROR(INDEX($L$1:$L$2001,SMALL(IF(NOT($L$1:$L$2001=""),ROW($L$1:$L$2001),""),ROW(K1080))),"")</f>
        <v/>
      </c>
    </row>
    <row r="1082" spans="2:13">
      <c r="B1082" t="str">
        <f>IF(List_of_Participating_PBPs!B1087&lt;&gt;"", List_of_Participating_PBPs!B1087, "")</f>
        <v/>
      </c>
      <c r="C1082" t="str">
        <f t="shared" si="32"/>
        <v/>
      </c>
      <c r="D1082" t="str" cm="1">
        <f t="array" ref="D1082">IFERROR(INDEX($C$1:$C$2001,SMALL(IF(NOT($C$1:$C$2001=""),ROW($A$1:$A$2001),""),ROW(A1081))),"")</f>
        <v/>
      </c>
      <c r="G1082" t="str">
        <f t="shared" si="33"/>
        <v/>
      </c>
      <c r="H1082" t="str" cm="1">
        <f t="array" ref="H1082">IFERROR(INDEX($G$1:$G$2001,SMALL(IF(NOT($G$1:$G$2001=""),ROW($G$1:$G$2001),""),ROW(E1081))),"")</f>
        <v/>
      </c>
      <c r="L1082" t="str">
        <f>IF(Flex_Benefits!O1094= 'Dropdown Selections'!$Q$4, Flex_Benefits!N1094, "")</f>
        <v/>
      </c>
      <c r="M1082" t="str" cm="1">
        <f t="array" ref="M1082">IFERROR(INDEX($L$1:$L$2001,SMALL(IF(NOT($L$1:$L$2001=""),ROW($L$1:$L$2001),""),ROW(K1081))),"")</f>
        <v/>
      </c>
    </row>
    <row r="1083" spans="2:13">
      <c r="B1083" t="str">
        <f>IF(List_of_Participating_PBPs!B1088&lt;&gt;"", List_of_Participating_PBPs!B1088, "")</f>
        <v/>
      </c>
      <c r="C1083" t="str">
        <f t="shared" si="32"/>
        <v/>
      </c>
      <c r="D1083" t="str" cm="1">
        <f t="array" ref="D1083">IFERROR(INDEX($C$1:$C$2001,SMALL(IF(NOT($C$1:$C$2001=""),ROW($A$1:$A$2001),""),ROW(A1082))),"")</f>
        <v/>
      </c>
      <c r="G1083" t="str">
        <f t="shared" si="33"/>
        <v/>
      </c>
      <c r="H1083" t="str" cm="1">
        <f t="array" ref="H1083">IFERROR(INDEX($G$1:$G$2001,SMALL(IF(NOT($G$1:$G$2001=""),ROW($G$1:$G$2001),""),ROW(E1082))),"")</f>
        <v/>
      </c>
      <c r="L1083" t="str">
        <f>IF(Flex_Benefits!O1095= 'Dropdown Selections'!$Q$4, Flex_Benefits!N1095, "")</f>
        <v/>
      </c>
      <c r="M1083" t="str" cm="1">
        <f t="array" ref="M1083">IFERROR(INDEX($L$1:$L$2001,SMALL(IF(NOT($L$1:$L$2001=""),ROW($L$1:$L$2001),""),ROW(K1082))),"")</f>
        <v/>
      </c>
    </row>
    <row r="1084" spans="2:13">
      <c r="B1084" t="str">
        <f>IF(List_of_Participating_PBPs!B1089&lt;&gt;"", List_of_Participating_PBPs!B1089, "")</f>
        <v/>
      </c>
      <c r="C1084" t="str">
        <f t="shared" si="32"/>
        <v/>
      </c>
      <c r="D1084" t="str" cm="1">
        <f t="array" ref="D1084">IFERROR(INDEX($C$1:$C$2001,SMALL(IF(NOT($C$1:$C$2001=""),ROW($A$1:$A$2001),""),ROW(A1083))),"")</f>
        <v/>
      </c>
      <c r="G1084" t="str">
        <f t="shared" si="33"/>
        <v/>
      </c>
      <c r="H1084" t="str" cm="1">
        <f t="array" ref="H1084">IFERROR(INDEX($G$1:$G$2001,SMALL(IF(NOT($G$1:$G$2001=""),ROW($G$1:$G$2001),""),ROW(E1083))),"")</f>
        <v/>
      </c>
      <c r="L1084" t="str">
        <f>IF(Flex_Benefits!O1096= 'Dropdown Selections'!$Q$4, Flex_Benefits!N1096, "")</f>
        <v/>
      </c>
      <c r="M1084" t="str" cm="1">
        <f t="array" ref="M1084">IFERROR(INDEX($L$1:$L$2001,SMALL(IF(NOT($L$1:$L$2001=""),ROW($L$1:$L$2001),""),ROW(K1083))),"")</f>
        <v/>
      </c>
    </row>
    <row r="1085" spans="2:13">
      <c r="B1085" t="str">
        <f>IF(List_of_Participating_PBPs!B1090&lt;&gt;"", List_of_Participating_PBPs!B1090, "")</f>
        <v/>
      </c>
      <c r="C1085" t="str">
        <f t="shared" si="32"/>
        <v/>
      </c>
      <c r="D1085" t="str" cm="1">
        <f t="array" ref="D1085">IFERROR(INDEX($C$1:$C$2001,SMALL(IF(NOT($C$1:$C$2001=""),ROW($A$1:$A$2001),""),ROW(A1084))),"")</f>
        <v/>
      </c>
      <c r="G1085" t="str">
        <f t="shared" si="33"/>
        <v/>
      </c>
      <c r="H1085" t="str" cm="1">
        <f t="array" ref="H1085">IFERROR(INDEX($G$1:$G$2001,SMALL(IF(NOT($G$1:$G$2001=""),ROW($G$1:$G$2001),""),ROW(E1084))),"")</f>
        <v/>
      </c>
      <c r="L1085" t="str">
        <f>IF(Flex_Benefits!O1097= 'Dropdown Selections'!$Q$4, Flex_Benefits!N1097, "")</f>
        <v/>
      </c>
      <c r="M1085" t="str" cm="1">
        <f t="array" ref="M1085">IFERROR(INDEX($L$1:$L$2001,SMALL(IF(NOT($L$1:$L$2001=""),ROW($L$1:$L$2001),""),ROW(K1084))),"")</f>
        <v/>
      </c>
    </row>
    <row r="1086" spans="2:13">
      <c r="B1086" t="str">
        <f>IF(List_of_Participating_PBPs!B1091&lt;&gt;"", List_of_Participating_PBPs!B1091, "")</f>
        <v/>
      </c>
      <c r="C1086" t="str">
        <f t="shared" si="32"/>
        <v/>
      </c>
      <c r="D1086" t="str" cm="1">
        <f t="array" ref="D1086">IFERROR(INDEX($C$1:$C$2001,SMALL(IF(NOT($C$1:$C$2001=""),ROW($A$1:$A$2001),""),ROW(A1085))),"")</f>
        <v/>
      </c>
      <c r="G1086" t="str">
        <f t="shared" si="33"/>
        <v/>
      </c>
      <c r="H1086" t="str" cm="1">
        <f t="array" ref="H1086">IFERROR(INDEX($G$1:$G$2001,SMALL(IF(NOT($G$1:$G$2001=""),ROW($G$1:$G$2001),""),ROW(E1085))),"")</f>
        <v/>
      </c>
      <c r="L1086" t="str">
        <f>IF(Flex_Benefits!O1098= 'Dropdown Selections'!$Q$4, Flex_Benefits!N1098, "")</f>
        <v/>
      </c>
      <c r="M1086" t="str" cm="1">
        <f t="array" ref="M1086">IFERROR(INDEX($L$1:$L$2001,SMALL(IF(NOT($L$1:$L$2001=""),ROW($L$1:$L$2001),""),ROW(K1085))),"")</f>
        <v/>
      </c>
    </row>
    <row r="1087" spans="2:13">
      <c r="B1087" t="str">
        <f>IF(List_of_Participating_PBPs!B1092&lt;&gt;"", List_of_Participating_PBPs!B1092, "")</f>
        <v/>
      </c>
      <c r="C1087" t="str">
        <f t="shared" si="32"/>
        <v/>
      </c>
      <c r="D1087" t="str" cm="1">
        <f t="array" ref="D1087">IFERROR(INDEX($C$1:$C$2001,SMALL(IF(NOT($C$1:$C$2001=""),ROW($A$1:$A$2001),""),ROW(A1086))),"")</f>
        <v/>
      </c>
      <c r="G1087" t="str">
        <f t="shared" si="33"/>
        <v/>
      </c>
      <c r="H1087" t="str" cm="1">
        <f t="array" ref="H1087">IFERROR(INDEX($G$1:$G$2001,SMALL(IF(NOT($G$1:$G$2001=""),ROW($G$1:$G$2001),""),ROW(E1086))),"")</f>
        <v/>
      </c>
      <c r="L1087" t="str">
        <f>IF(Flex_Benefits!O1099= 'Dropdown Selections'!$Q$4, Flex_Benefits!N1099, "")</f>
        <v/>
      </c>
      <c r="M1087" t="str" cm="1">
        <f t="array" ref="M1087">IFERROR(INDEX($L$1:$L$2001,SMALL(IF(NOT($L$1:$L$2001=""),ROW($L$1:$L$2001),""),ROW(K1086))),"")</f>
        <v/>
      </c>
    </row>
    <row r="1088" spans="2:13">
      <c r="B1088" t="str">
        <f>IF(List_of_Participating_PBPs!B1093&lt;&gt;"", List_of_Participating_PBPs!B1093, "")</f>
        <v/>
      </c>
      <c r="C1088" t="str">
        <f t="shared" si="32"/>
        <v/>
      </c>
      <c r="D1088" t="str" cm="1">
        <f t="array" ref="D1088">IFERROR(INDEX($C$1:$C$2001,SMALL(IF(NOT($C$1:$C$2001=""),ROW($A$1:$A$2001),""),ROW(A1087))),"")</f>
        <v/>
      </c>
      <c r="G1088" t="str">
        <f t="shared" si="33"/>
        <v/>
      </c>
      <c r="H1088" t="str" cm="1">
        <f t="array" ref="H1088">IFERROR(INDEX($G$1:$G$2001,SMALL(IF(NOT($G$1:$G$2001=""),ROW($G$1:$G$2001),""),ROW(E1087))),"")</f>
        <v/>
      </c>
      <c r="L1088" t="str">
        <f>IF(Flex_Benefits!O1100= 'Dropdown Selections'!$Q$4, Flex_Benefits!N1100, "")</f>
        <v/>
      </c>
      <c r="M1088" t="str" cm="1">
        <f t="array" ref="M1088">IFERROR(INDEX($L$1:$L$2001,SMALL(IF(NOT($L$1:$L$2001=""),ROW($L$1:$L$2001),""),ROW(K1087))),"")</f>
        <v/>
      </c>
    </row>
    <row r="1089" spans="2:13">
      <c r="B1089" t="str">
        <f>IF(List_of_Participating_PBPs!B1094&lt;&gt;"", List_of_Participating_PBPs!B1094, "")</f>
        <v/>
      </c>
      <c r="C1089" t="str">
        <f t="shared" si="32"/>
        <v/>
      </c>
      <c r="D1089" t="str" cm="1">
        <f t="array" ref="D1089">IFERROR(INDEX($C$1:$C$2001,SMALL(IF(NOT($C$1:$C$2001=""),ROW($A$1:$A$2001),""),ROW(A1088))),"")</f>
        <v/>
      </c>
      <c r="G1089" t="str">
        <f t="shared" si="33"/>
        <v/>
      </c>
      <c r="H1089" t="str" cm="1">
        <f t="array" ref="H1089">IFERROR(INDEX($G$1:$G$2001,SMALL(IF(NOT($G$1:$G$2001=""),ROW($G$1:$G$2001),""),ROW(E1088))),"")</f>
        <v/>
      </c>
      <c r="L1089" t="str">
        <f>IF(Flex_Benefits!O1101= 'Dropdown Selections'!$Q$4, Flex_Benefits!N1101, "")</f>
        <v/>
      </c>
      <c r="M1089" t="str" cm="1">
        <f t="array" ref="M1089">IFERROR(INDEX($L$1:$L$2001,SMALL(IF(NOT($L$1:$L$2001=""),ROW($L$1:$L$2001),""),ROW(K1088))),"")</f>
        <v/>
      </c>
    </row>
    <row r="1090" spans="2:13">
      <c r="B1090" t="str">
        <f>IF(List_of_Participating_PBPs!B1095&lt;&gt;"", List_of_Participating_PBPs!B1095, "")</f>
        <v/>
      </c>
      <c r="C1090" t="str">
        <f t="shared" ref="C1090:C1153" si="34">B1090</f>
        <v/>
      </c>
      <c r="D1090" t="str" cm="1">
        <f t="array" ref="D1090">IFERROR(INDEX($C$1:$C$2001,SMALL(IF(NOT($C$1:$C$2001=""),ROW($A$1:$A$2001),""),ROW(A1089))),"")</f>
        <v/>
      </c>
      <c r="G1090" t="str">
        <f t="shared" ref="G1090:G1153" si="35">LEFT(C1090,9)</f>
        <v/>
      </c>
      <c r="H1090" t="str" cm="1">
        <f t="array" ref="H1090">IFERROR(INDEX($G$1:$G$2001,SMALL(IF(NOT($G$1:$G$2001=""),ROW($G$1:$G$2001),""),ROW(E1089))),"")</f>
        <v/>
      </c>
      <c r="L1090" t="str">
        <f>IF(Flex_Benefits!O1102= 'Dropdown Selections'!$Q$4, Flex_Benefits!N1102, "")</f>
        <v/>
      </c>
      <c r="M1090" t="str" cm="1">
        <f t="array" ref="M1090">IFERROR(INDEX($L$1:$L$2001,SMALL(IF(NOT($L$1:$L$2001=""),ROW($L$1:$L$2001),""),ROW(K1089))),"")</f>
        <v/>
      </c>
    </row>
    <row r="1091" spans="2:13">
      <c r="B1091" t="str">
        <f>IF(List_of_Participating_PBPs!B1096&lt;&gt;"", List_of_Participating_PBPs!B1096, "")</f>
        <v/>
      </c>
      <c r="C1091" t="str">
        <f t="shared" si="34"/>
        <v/>
      </c>
      <c r="D1091" t="str" cm="1">
        <f t="array" ref="D1091">IFERROR(INDEX($C$1:$C$2001,SMALL(IF(NOT($C$1:$C$2001=""),ROW($A$1:$A$2001),""),ROW(A1090))),"")</f>
        <v/>
      </c>
      <c r="G1091" t="str">
        <f t="shared" si="35"/>
        <v/>
      </c>
      <c r="H1091" t="str" cm="1">
        <f t="array" ref="H1091">IFERROR(INDEX($G$1:$G$2001,SMALL(IF(NOT($G$1:$G$2001=""),ROW($G$1:$G$2001),""),ROW(E1090))),"")</f>
        <v/>
      </c>
      <c r="L1091" t="str">
        <f>IF(Flex_Benefits!O1103= 'Dropdown Selections'!$Q$4, Flex_Benefits!N1103, "")</f>
        <v/>
      </c>
      <c r="M1091" t="str" cm="1">
        <f t="array" ref="M1091">IFERROR(INDEX($L$1:$L$2001,SMALL(IF(NOT($L$1:$L$2001=""),ROW($L$1:$L$2001),""),ROW(K1090))),"")</f>
        <v/>
      </c>
    </row>
    <row r="1092" spans="2:13">
      <c r="B1092" t="str">
        <f>IF(List_of_Participating_PBPs!B1097&lt;&gt;"", List_of_Participating_PBPs!B1097, "")</f>
        <v/>
      </c>
      <c r="C1092" t="str">
        <f t="shared" si="34"/>
        <v/>
      </c>
      <c r="D1092" t="str" cm="1">
        <f t="array" ref="D1092">IFERROR(INDEX($C$1:$C$2001,SMALL(IF(NOT($C$1:$C$2001=""),ROW($A$1:$A$2001),""),ROW(A1091))),"")</f>
        <v/>
      </c>
      <c r="G1092" t="str">
        <f t="shared" si="35"/>
        <v/>
      </c>
      <c r="H1092" t="str" cm="1">
        <f t="array" ref="H1092">IFERROR(INDEX($G$1:$G$2001,SMALL(IF(NOT($G$1:$G$2001=""),ROW($G$1:$G$2001),""),ROW(E1091))),"")</f>
        <v/>
      </c>
      <c r="L1092" t="str">
        <f>IF(Flex_Benefits!O1104= 'Dropdown Selections'!$Q$4, Flex_Benefits!N1104, "")</f>
        <v/>
      </c>
      <c r="M1092" t="str" cm="1">
        <f t="array" ref="M1092">IFERROR(INDEX($L$1:$L$2001,SMALL(IF(NOT($L$1:$L$2001=""),ROW($L$1:$L$2001),""),ROW(K1091))),"")</f>
        <v/>
      </c>
    </row>
    <row r="1093" spans="2:13">
      <c r="B1093" t="str">
        <f>IF(List_of_Participating_PBPs!B1098&lt;&gt;"", List_of_Participating_PBPs!B1098, "")</f>
        <v/>
      </c>
      <c r="C1093" t="str">
        <f t="shared" si="34"/>
        <v/>
      </c>
      <c r="D1093" t="str" cm="1">
        <f t="array" ref="D1093">IFERROR(INDEX($C$1:$C$2001,SMALL(IF(NOT($C$1:$C$2001=""),ROW($A$1:$A$2001),""),ROW(A1092))),"")</f>
        <v/>
      </c>
      <c r="G1093" t="str">
        <f t="shared" si="35"/>
        <v/>
      </c>
      <c r="H1093" t="str" cm="1">
        <f t="array" ref="H1093">IFERROR(INDEX($G$1:$G$2001,SMALL(IF(NOT($G$1:$G$2001=""),ROW($G$1:$G$2001),""),ROW(E1092))),"")</f>
        <v/>
      </c>
      <c r="L1093" t="str">
        <f>IF(Flex_Benefits!O1105= 'Dropdown Selections'!$Q$4, Flex_Benefits!N1105, "")</f>
        <v/>
      </c>
      <c r="M1093" t="str" cm="1">
        <f t="array" ref="M1093">IFERROR(INDEX($L$1:$L$2001,SMALL(IF(NOT($L$1:$L$2001=""),ROW($L$1:$L$2001),""),ROW(K1092))),"")</f>
        <v/>
      </c>
    </row>
    <row r="1094" spans="2:13">
      <c r="B1094" t="str">
        <f>IF(List_of_Participating_PBPs!B1099&lt;&gt;"", List_of_Participating_PBPs!B1099, "")</f>
        <v/>
      </c>
      <c r="C1094" t="str">
        <f t="shared" si="34"/>
        <v/>
      </c>
      <c r="D1094" t="str" cm="1">
        <f t="array" ref="D1094">IFERROR(INDEX($C$1:$C$2001,SMALL(IF(NOT($C$1:$C$2001=""),ROW($A$1:$A$2001),""),ROW(A1093))),"")</f>
        <v/>
      </c>
      <c r="G1094" t="str">
        <f t="shared" si="35"/>
        <v/>
      </c>
      <c r="H1094" t="str" cm="1">
        <f t="array" ref="H1094">IFERROR(INDEX($G$1:$G$2001,SMALL(IF(NOT($G$1:$G$2001=""),ROW($G$1:$G$2001),""),ROW(E1093))),"")</f>
        <v/>
      </c>
      <c r="L1094" t="str">
        <f>IF(Flex_Benefits!O1106= 'Dropdown Selections'!$Q$4, Flex_Benefits!N1106, "")</f>
        <v/>
      </c>
      <c r="M1094" t="str" cm="1">
        <f t="array" ref="M1094">IFERROR(INDEX($L$1:$L$2001,SMALL(IF(NOT($L$1:$L$2001=""),ROW($L$1:$L$2001),""),ROW(K1093))),"")</f>
        <v/>
      </c>
    </row>
    <row r="1095" spans="2:13">
      <c r="B1095" t="str">
        <f>IF(List_of_Participating_PBPs!B1100&lt;&gt;"", List_of_Participating_PBPs!B1100, "")</f>
        <v/>
      </c>
      <c r="C1095" t="str">
        <f t="shared" si="34"/>
        <v/>
      </c>
      <c r="D1095" t="str" cm="1">
        <f t="array" ref="D1095">IFERROR(INDEX($C$1:$C$2001,SMALL(IF(NOT($C$1:$C$2001=""),ROW($A$1:$A$2001),""),ROW(A1094))),"")</f>
        <v/>
      </c>
      <c r="G1095" t="str">
        <f t="shared" si="35"/>
        <v/>
      </c>
      <c r="H1095" t="str" cm="1">
        <f t="array" ref="H1095">IFERROR(INDEX($G$1:$G$2001,SMALL(IF(NOT($G$1:$G$2001=""),ROW($G$1:$G$2001),""),ROW(E1094))),"")</f>
        <v/>
      </c>
      <c r="L1095" t="str">
        <f>IF(Flex_Benefits!O1107= 'Dropdown Selections'!$Q$4, Flex_Benefits!N1107, "")</f>
        <v/>
      </c>
      <c r="M1095" t="str" cm="1">
        <f t="array" ref="M1095">IFERROR(INDEX($L$1:$L$2001,SMALL(IF(NOT($L$1:$L$2001=""),ROW($L$1:$L$2001),""),ROW(K1094))),"")</f>
        <v/>
      </c>
    </row>
    <row r="1096" spans="2:13">
      <c r="B1096" t="str">
        <f>IF(List_of_Participating_PBPs!B1101&lt;&gt;"", List_of_Participating_PBPs!B1101, "")</f>
        <v/>
      </c>
      <c r="C1096" t="str">
        <f t="shared" si="34"/>
        <v/>
      </c>
      <c r="D1096" t="str" cm="1">
        <f t="array" ref="D1096">IFERROR(INDEX($C$1:$C$2001,SMALL(IF(NOT($C$1:$C$2001=""),ROW($A$1:$A$2001),""),ROW(A1095))),"")</f>
        <v/>
      </c>
      <c r="G1096" t="str">
        <f t="shared" si="35"/>
        <v/>
      </c>
      <c r="H1096" t="str" cm="1">
        <f t="array" ref="H1096">IFERROR(INDEX($G$1:$G$2001,SMALL(IF(NOT($G$1:$G$2001=""),ROW($G$1:$G$2001),""),ROW(E1095))),"")</f>
        <v/>
      </c>
      <c r="L1096" t="str">
        <f>IF(Flex_Benefits!O1108= 'Dropdown Selections'!$Q$4, Flex_Benefits!N1108, "")</f>
        <v/>
      </c>
      <c r="M1096" t="str" cm="1">
        <f t="array" ref="M1096">IFERROR(INDEX($L$1:$L$2001,SMALL(IF(NOT($L$1:$L$2001=""),ROW($L$1:$L$2001),""),ROW(K1095))),"")</f>
        <v/>
      </c>
    </row>
    <row r="1097" spans="2:13">
      <c r="B1097" t="str">
        <f>IF(List_of_Participating_PBPs!B1102&lt;&gt;"", List_of_Participating_PBPs!B1102, "")</f>
        <v/>
      </c>
      <c r="C1097" t="str">
        <f t="shared" si="34"/>
        <v/>
      </c>
      <c r="D1097" t="str" cm="1">
        <f t="array" ref="D1097">IFERROR(INDEX($C$1:$C$2001,SMALL(IF(NOT($C$1:$C$2001=""),ROW($A$1:$A$2001),""),ROW(A1096))),"")</f>
        <v/>
      </c>
      <c r="G1097" t="str">
        <f t="shared" si="35"/>
        <v/>
      </c>
      <c r="H1097" t="str" cm="1">
        <f t="array" ref="H1097">IFERROR(INDEX($G$1:$G$2001,SMALL(IF(NOT($G$1:$G$2001=""),ROW($G$1:$G$2001),""),ROW(E1096))),"")</f>
        <v/>
      </c>
      <c r="L1097" t="str">
        <f>IF(Flex_Benefits!O1109= 'Dropdown Selections'!$Q$4, Flex_Benefits!N1109, "")</f>
        <v/>
      </c>
      <c r="M1097" t="str" cm="1">
        <f t="array" ref="M1097">IFERROR(INDEX($L$1:$L$2001,SMALL(IF(NOT($L$1:$L$2001=""),ROW($L$1:$L$2001),""),ROW(K1096))),"")</f>
        <v/>
      </c>
    </row>
    <row r="1098" spans="2:13">
      <c r="B1098" t="str">
        <f>IF(List_of_Participating_PBPs!B1103&lt;&gt;"", List_of_Participating_PBPs!B1103, "")</f>
        <v/>
      </c>
      <c r="C1098" t="str">
        <f t="shared" si="34"/>
        <v/>
      </c>
      <c r="D1098" t="str" cm="1">
        <f t="array" ref="D1098">IFERROR(INDEX($C$1:$C$2001,SMALL(IF(NOT($C$1:$C$2001=""),ROW($A$1:$A$2001),""),ROW(A1097))),"")</f>
        <v/>
      </c>
      <c r="G1098" t="str">
        <f t="shared" si="35"/>
        <v/>
      </c>
      <c r="H1098" t="str" cm="1">
        <f t="array" ref="H1098">IFERROR(INDEX($G$1:$G$2001,SMALL(IF(NOT($G$1:$G$2001=""),ROW($G$1:$G$2001),""),ROW(E1097))),"")</f>
        <v/>
      </c>
      <c r="L1098" t="str">
        <f>IF(Flex_Benefits!O1110= 'Dropdown Selections'!$Q$4, Flex_Benefits!N1110, "")</f>
        <v/>
      </c>
      <c r="M1098" t="str" cm="1">
        <f t="array" ref="M1098">IFERROR(INDEX($L$1:$L$2001,SMALL(IF(NOT($L$1:$L$2001=""),ROW($L$1:$L$2001),""),ROW(K1097))),"")</f>
        <v/>
      </c>
    </row>
    <row r="1099" spans="2:13">
      <c r="B1099" t="str">
        <f>IF(List_of_Participating_PBPs!B1104&lt;&gt;"", List_of_Participating_PBPs!B1104, "")</f>
        <v/>
      </c>
      <c r="C1099" t="str">
        <f t="shared" si="34"/>
        <v/>
      </c>
      <c r="D1099" t="str" cm="1">
        <f t="array" ref="D1099">IFERROR(INDEX($C$1:$C$2001,SMALL(IF(NOT($C$1:$C$2001=""),ROW($A$1:$A$2001),""),ROW(A1098))),"")</f>
        <v/>
      </c>
      <c r="G1099" t="str">
        <f t="shared" si="35"/>
        <v/>
      </c>
      <c r="H1099" t="str" cm="1">
        <f t="array" ref="H1099">IFERROR(INDEX($G$1:$G$2001,SMALL(IF(NOT($G$1:$G$2001=""),ROW($G$1:$G$2001),""),ROW(E1098))),"")</f>
        <v/>
      </c>
      <c r="L1099" t="str">
        <f>IF(Flex_Benefits!O1111= 'Dropdown Selections'!$Q$4, Flex_Benefits!N1111, "")</f>
        <v/>
      </c>
      <c r="M1099" t="str" cm="1">
        <f t="array" ref="M1099">IFERROR(INDEX($L$1:$L$2001,SMALL(IF(NOT($L$1:$L$2001=""),ROW($L$1:$L$2001),""),ROW(K1098))),"")</f>
        <v/>
      </c>
    </row>
    <row r="1100" spans="2:13">
      <c r="B1100" t="str">
        <f>IF(List_of_Participating_PBPs!B1105&lt;&gt;"", List_of_Participating_PBPs!B1105, "")</f>
        <v/>
      </c>
      <c r="C1100" t="str">
        <f t="shared" si="34"/>
        <v/>
      </c>
      <c r="D1100" t="str" cm="1">
        <f t="array" ref="D1100">IFERROR(INDEX($C$1:$C$2001,SMALL(IF(NOT($C$1:$C$2001=""),ROW($A$1:$A$2001),""),ROW(A1099))),"")</f>
        <v/>
      </c>
      <c r="G1100" t="str">
        <f t="shared" si="35"/>
        <v/>
      </c>
      <c r="H1100" t="str" cm="1">
        <f t="array" ref="H1100">IFERROR(INDEX($G$1:$G$2001,SMALL(IF(NOT($G$1:$G$2001=""),ROW($G$1:$G$2001),""),ROW(E1099))),"")</f>
        <v/>
      </c>
      <c r="L1100" t="str">
        <f>IF(Flex_Benefits!O1112= 'Dropdown Selections'!$Q$4, Flex_Benefits!N1112, "")</f>
        <v/>
      </c>
      <c r="M1100" t="str" cm="1">
        <f t="array" ref="M1100">IFERROR(INDEX($L$1:$L$2001,SMALL(IF(NOT($L$1:$L$2001=""),ROW($L$1:$L$2001),""),ROW(K1099))),"")</f>
        <v/>
      </c>
    </row>
    <row r="1101" spans="2:13">
      <c r="B1101" t="str">
        <f>IF(List_of_Participating_PBPs!B1106&lt;&gt;"", List_of_Participating_PBPs!B1106, "")</f>
        <v/>
      </c>
      <c r="C1101" t="str">
        <f t="shared" si="34"/>
        <v/>
      </c>
      <c r="D1101" t="str" cm="1">
        <f t="array" ref="D1101">IFERROR(INDEX($C$1:$C$2001,SMALL(IF(NOT($C$1:$C$2001=""),ROW($A$1:$A$2001),""),ROW(A1100))),"")</f>
        <v/>
      </c>
      <c r="G1101" t="str">
        <f t="shared" si="35"/>
        <v/>
      </c>
      <c r="H1101" t="str" cm="1">
        <f t="array" ref="H1101">IFERROR(INDEX($G$1:$G$2001,SMALL(IF(NOT($G$1:$G$2001=""),ROW($G$1:$G$2001),""),ROW(E1100))),"")</f>
        <v/>
      </c>
      <c r="L1101" t="str">
        <f>IF(Flex_Benefits!O1113= 'Dropdown Selections'!$Q$4, Flex_Benefits!N1113, "")</f>
        <v/>
      </c>
      <c r="M1101" t="str" cm="1">
        <f t="array" ref="M1101">IFERROR(INDEX($L$1:$L$2001,SMALL(IF(NOT($L$1:$L$2001=""),ROW($L$1:$L$2001),""),ROW(K1100))),"")</f>
        <v/>
      </c>
    </row>
    <row r="1102" spans="2:13">
      <c r="B1102" t="str">
        <f>IF(List_of_Participating_PBPs!B1107&lt;&gt;"", List_of_Participating_PBPs!B1107, "")</f>
        <v/>
      </c>
      <c r="C1102" t="str">
        <f t="shared" si="34"/>
        <v/>
      </c>
      <c r="D1102" t="str" cm="1">
        <f t="array" ref="D1102">IFERROR(INDEX($C$1:$C$2001,SMALL(IF(NOT($C$1:$C$2001=""),ROW($A$1:$A$2001),""),ROW(A1101))),"")</f>
        <v/>
      </c>
      <c r="G1102" t="str">
        <f t="shared" si="35"/>
        <v/>
      </c>
      <c r="H1102" t="str" cm="1">
        <f t="array" ref="H1102">IFERROR(INDEX($G$1:$G$2001,SMALL(IF(NOT($G$1:$G$2001=""),ROW($G$1:$G$2001),""),ROW(E1101))),"")</f>
        <v/>
      </c>
      <c r="L1102" t="str">
        <f>IF(Flex_Benefits!O1114= 'Dropdown Selections'!$Q$4, Flex_Benefits!N1114, "")</f>
        <v/>
      </c>
      <c r="M1102" t="str" cm="1">
        <f t="array" ref="M1102">IFERROR(INDEX($L$1:$L$2001,SMALL(IF(NOT($L$1:$L$2001=""),ROW($L$1:$L$2001),""),ROW(K1101))),"")</f>
        <v/>
      </c>
    </row>
    <row r="1103" spans="2:13">
      <c r="B1103" t="str">
        <f>IF(List_of_Participating_PBPs!B1108&lt;&gt;"", List_of_Participating_PBPs!B1108, "")</f>
        <v/>
      </c>
      <c r="C1103" t="str">
        <f t="shared" si="34"/>
        <v/>
      </c>
      <c r="D1103" t="str" cm="1">
        <f t="array" ref="D1103">IFERROR(INDEX($C$1:$C$2001,SMALL(IF(NOT($C$1:$C$2001=""),ROW($A$1:$A$2001),""),ROW(A1102))),"")</f>
        <v/>
      </c>
      <c r="G1103" t="str">
        <f t="shared" si="35"/>
        <v/>
      </c>
      <c r="H1103" t="str" cm="1">
        <f t="array" ref="H1103">IFERROR(INDEX($G$1:$G$2001,SMALL(IF(NOT($G$1:$G$2001=""),ROW($G$1:$G$2001),""),ROW(E1102))),"")</f>
        <v/>
      </c>
      <c r="L1103" t="str">
        <f>IF(Flex_Benefits!O1115= 'Dropdown Selections'!$Q$4, Flex_Benefits!N1115, "")</f>
        <v/>
      </c>
      <c r="M1103" t="str" cm="1">
        <f t="array" ref="M1103">IFERROR(INDEX($L$1:$L$2001,SMALL(IF(NOT($L$1:$L$2001=""),ROW($L$1:$L$2001),""),ROW(K1102))),"")</f>
        <v/>
      </c>
    </row>
    <row r="1104" spans="2:13">
      <c r="B1104" t="str">
        <f>IF(List_of_Participating_PBPs!B1109&lt;&gt;"", List_of_Participating_PBPs!B1109, "")</f>
        <v/>
      </c>
      <c r="C1104" t="str">
        <f t="shared" si="34"/>
        <v/>
      </c>
      <c r="D1104" t="str" cm="1">
        <f t="array" ref="D1104">IFERROR(INDEX($C$1:$C$2001,SMALL(IF(NOT($C$1:$C$2001=""),ROW($A$1:$A$2001),""),ROW(A1103))),"")</f>
        <v/>
      </c>
      <c r="G1104" t="str">
        <f t="shared" si="35"/>
        <v/>
      </c>
      <c r="H1104" t="str" cm="1">
        <f t="array" ref="H1104">IFERROR(INDEX($G$1:$G$2001,SMALL(IF(NOT($G$1:$G$2001=""),ROW($G$1:$G$2001),""),ROW(E1103))),"")</f>
        <v/>
      </c>
      <c r="L1104" t="str">
        <f>IF(Flex_Benefits!O1116= 'Dropdown Selections'!$Q$4, Flex_Benefits!N1116, "")</f>
        <v/>
      </c>
      <c r="M1104" t="str" cm="1">
        <f t="array" ref="M1104">IFERROR(INDEX($L$1:$L$2001,SMALL(IF(NOT($L$1:$L$2001=""),ROW($L$1:$L$2001),""),ROW(K1103))),"")</f>
        <v/>
      </c>
    </row>
    <row r="1105" spans="2:13">
      <c r="B1105" t="str">
        <f>IF(List_of_Participating_PBPs!B1110&lt;&gt;"", List_of_Participating_PBPs!B1110, "")</f>
        <v/>
      </c>
      <c r="C1105" t="str">
        <f t="shared" si="34"/>
        <v/>
      </c>
      <c r="D1105" t="str" cm="1">
        <f t="array" ref="D1105">IFERROR(INDEX($C$1:$C$2001,SMALL(IF(NOT($C$1:$C$2001=""),ROW($A$1:$A$2001),""),ROW(A1104))),"")</f>
        <v/>
      </c>
      <c r="G1105" t="str">
        <f t="shared" si="35"/>
        <v/>
      </c>
      <c r="H1105" t="str" cm="1">
        <f t="array" ref="H1105">IFERROR(INDEX($G$1:$G$2001,SMALL(IF(NOT($G$1:$G$2001=""),ROW($G$1:$G$2001),""),ROW(E1104))),"")</f>
        <v/>
      </c>
      <c r="L1105" t="str">
        <f>IF(Flex_Benefits!O1117= 'Dropdown Selections'!$Q$4, Flex_Benefits!N1117, "")</f>
        <v/>
      </c>
      <c r="M1105" t="str" cm="1">
        <f t="array" ref="M1105">IFERROR(INDEX($L$1:$L$2001,SMALL(IF(NOT($L$1:$L$2001=""),ROW($L$1:$L$2001),""),ROW(K1104))),"")</f>
        <v/>
      </c>
    </row>
    <row r="1106" spans="2:13">
      <c r="B1106" t="str">
        <f>IF(List_of_Participating_PBPs!B1111&lt;&gt;"", List_of_Participating_PBPs!B1111, "")</f>
        <v/>
      </c>
      <c r="C1106" t="str">
        <f t="shared" si="34"/>
        <v/>
      </c>
      <c r="D1106" t="str" cm="1">
        <f t="array" ref="D1106">IFERROR(INDEX($C$1:$C$2001,SMALL(IF(NOT($C$1:$C$2001=""),ROW($A$1:$A$2001),""),ROW(A1105))),"")</f>
        <v/>
      </c>
      <c r="G1106" t="str">
        <f t="shared" si="35"/>
        <v/>
      </c>
      <c r="H1106" t="str" cm="1">
        <f t="array" ref="H1106">IFERROR(INDEX($G$1:$G$2001,SMALL(IF(NOT($G$1:$G$2001=""),ROW($G$1:$G$2001),""),ROW(E1105))),"")</f>
        <v/>
      </c>
      <c r="L1106" t="str">
        <f>IF(Flex_Benefits!O1118= 'Dropdown Selections'!$Q$4, Flex_Benefits!N1118, "")</f>
        <v/>
      </c>
      <c r="M1106" t="str" cm="1">
        <f t="array" ref="M1106">IFERROR(INDEX($L$1:$L$2001,SMALL(IF(NOT($L$1:$L$2001=""),ROW($L$1:$L$2001),""),ROW(K1105))),"")</f>
        <v/>
      </c>
    </row>
    <row r="1107" spans="2:13">
      <c r="B1107" t="str">
        <f>IF(List_of_Participating_PBPs!B1112&lt;&gt;"", List_of_Participating_PBPs!B1112, "")</f>
        <v/>
      </c>
      <c r="C1107" t="str">
        <f t="shared" si="34"/>
        <v/>
      </c>
      <c r="D1107" t="str" cm="1">
        <f t="array" ref="D1107">IFERROR(INDEX($C$1:$C$2001,SMALL(IF(NOT($C$1:$C$2001=""),ROW($A$1:$A$2001),""),ROW(A1106))),"")</f>
        <v/>
      </c>
      <c r="G1107" t="str">
        <f t="shared" si="35"/>
        <v/>
      </c>
      <c r="H1107" t="str" cm="1">
        <f t="array" ref="H1107">IFERROR(INDEX($G$1:$G$2001,SMALL(IF(NOT($G$1:$G$2001=""),ROW($G$1:$G$2001),""),ROW(E1106))),"")</f>
        <v/>
      </c>
      <c r="L1107" t="str">
        <f>IF(Flex_Benefits!O1119= 'Dropdown Selections'!$Q$4, Flex_Benefits!N1119, "")</f>
        <v/>
      </c>
      <c r="M1107" t="str" cm="1">
        <f t="array" ref="M1107">IFERROR(INDEX($L$1:$L$2001,SMALL(IF(NOT($L$1:$L$2001=""),ROW($L$1:$L$2001),""),ROW(K1106))),"")</f>
        <v/>
      </c>
    </row>
    <row r="1108" spans="2:13">
      <c r="B1108" t="str">
        <f>IF(List_of_Participating_PBPs!B1113&lt;&gt;"", List_of_Participating_PBPs!B1113, "")</f>
        <v/>
      </c>
      <c r="C1108" t="str">
        <f t="shared" si="34"/>
        <v/>
      </c>
      <c r="D1108" t="str" cm="1">
        <f t="array" ref="D1108">IFERROR(INDEX($C$1:$C$2001,SMALL(IF(NOT($C$1:$C$2001=""),ROW($A$1:$A$2001),""),ROW(A1107))),"")</f>
        <v/>
      </c>
      <c r="G1108" t="str">
        <f t="shared" si="35"/>
        <v/>
      </c>
      <c r="H1108" t="str" cm="1">
        <f t="array" ref="H1108">IFERROR(INDEX($G$1:$G$2001,SMALL(IF(NOT($G$1:$G$2001=""),ROW($G$1:$G$2001),""),ROW(E1107))),"")</f>
        <v/>
      </c>
      <c r="L1108" t="str">
        <f>IF(Flex_Benefits!O1120= 'Dropdown Selections'!$Q$4, Flex_Benefits!N1120, "")</f>
        <v/>
      </c>
      <c r="M1108" t="str" cm="1">
        <f t="array" ref="M1108">IFERROR(INDEX($L$1:$L$2001,SMALL(IF(NOT($L$1:$L$2001=""),ROW($L$1:$L$2001),""),ROW(K1107))),"")</f>
        <v/>
      </c>
    </row>
    <row r="1109" spans="2:13">
      <c r="B1109" t="str">
        <f>IF(List_of_Participating_PBPs!B1114&lt;&gt;"", List_of_Participating_PBPs!B1114, "")</f>
        <v/>
      </c>
      <c r="C1109" t="str">
        <f t="shared" si="34"/>
        <v/>
      </c>
      <c r="D1109" t="str" cm="1">
        <f t="array" ref="D1109">IFERROR(INDEX($C$1:$C$2001,SMALL(IF(NOT($C$1:$C$2001=""),ROW($A$1:$A$2001),""),ROW(A1108))),"")</f>
        <v/>
      </c>
      <c r="G1109" t="str">
        <f t="shared" si="35"/>
        <v/>
      </c>
      <c r="H1109" t="str" cm="1">
        <f t="array" ref="H1109">IFERROR(INDEX($G$1:$G$2001,SMALL(IF(NOT($G$1:$G$2001=""),ROW($G$1:$G$2001),""),ROW(E1108))),"")</f>
        <v/>
      </c>
      <c r="L1109" t="str">
        <f>IF(Flex_Benefits!O1121= 'Dropdown Selections'!$Q$4, Flex_Benefits!N1121, "")</f>
        <v/>
      </c>
      <c r="M1109" t="str" cm="1">
        <f t="array" ref="M1109">IFERROR(INDEX($L$1:$L$2001,SMALL(IF(NOT($L$1:$L$2001=""),ROW($L$1:$L$2001),""),ROW(K1108))),"")</f>
        <v/>
      </c>
    </row>
    <row r="1110" spans="2:13">
      <c r="B1110" t="str">
        <f>IF(List_of_Participating_PBPs!B1115&lt;&gt;"", List_of_Participating_PBPs!B1115, "")</f>
        <v/>
      </c>
      <c r="C1110" t="str">
        <f t="shared" si="34"/>
        <v/>
      </c>
      <c r="D1110" t="str" cm="1">
        <f t="array" ref="D1110">IFERROR(INDEX($C$1:$C$2001,SMALL(IF(NOT($C$1:$C$2001=""),ROW($A$1:$A$2001),""),ROW(A1109))),"")</f>
        <v/>
      </c>
      <c r="G1110" t="str">
        <f t="shared" si="35"/>
        <v/>
      </c>
      <c r="H1110" t="str" cm="1">
        <f t="array" ref="H1110">IFERROR(INDEX($G$1:$G$2001,SMALL(IF(NOT($G$1:$G$2001=""),ROW($G$1:$G$2001),""),ROW(E1109))),"")</f>
        <v/>
      </c>
      <c r="L1110" t="str">
        <f>IF(Flex_Benefits!O1122= 'Dropdown Selections'!$Q$4, Flex_Benefits!N1122, "")</f>
        <v/>
      </c>
      <c r="M1110" t="str" cm="1">
        <f t="array" ref="M1110">IFERROR(INDEX($L$1:$L$2001,SMALL(IF(NOT($L$1:$L$2001=""),ROW($L$1:$L$2001),""),ROW(K1109))),"")</f>
        <v/>
      </c>
    </row>
    <row r="1111" spans="2:13">
      <c r="B1111" t="str">
        <f>IF(List_of_Participating_PBPs!B1116&lt;&gt;"", List_of_Participating_PBPs!B1116, "")</f>
        <v/>
      </c>
      <c r="C1111" t="str">
        <f t="shared" si="34"/>
        <v/>
      </c>
      <c r="D1111" t="str" cm="1">
        <f t="array" ref="D1111">IFERROR(INDEX($C$1:$C$2001,SMALL(IF(NOT($C$1:$C$2001=""),ROW($A$1:$A$2001),""),ROW(A1110))),"")</f>
        <v/>
      </c>
      <c r="G1111" t="str">
        <f t="shared" si="35"/>
        <v/>
      </c>
      <c r="H1111" t="str" cm="1">
        <f t="array" ref="H1111">IFERROR(INDEX($G$1:$G$2001,SMALL(IF(NOT($G$1:$G$2001=""),ROW($G$1:$G$2001),""),ROW(E1110))),"")</f>
        <v/>
      </c>
      <c r="L1111" t="str">
        <f>IF(Flex_Benefits!O1123= 'Dropdown Selections'!$Q$4, Flex_Benefits!N1123, "")</f>
        <v/>
      </c>
      <c r="M1111" t="str" cm="1">
        <f t="array" ref="M1111">IFERROR(INDEX($L$1:$L$2001,SMALL(IF(NOT($L$1:$L$2001=""),ROW($L$1:$L$2001),""),ROW(K1110))),"")</f>
        <v/>
      </c>
    </row>
    <row r="1112" spans="2:13">
      <c r="B1112" t="str">
        <f>IF(List_of_Participating_PBPs!B1117&lt;&gt;"", List_of_Participating_PBPs!B1117, "")</f>
        <v/>
      </c>
      <c r="C1112" t="str">
        <f t="shared" si="34"/>
        <v/>
      </c>
      <c r="D1112" t="str" cm="1">
        <f t="array" ref="D1112">IFERROR(INDEX($C$1:$C$2001,SMALL(IF(NOT($C$1:$C$2001=""),ROW($A$1:$A$2001),""),ROW(A1111))),"")</f>
        <v/>
      </c>
      <c r="G1112" t="str">
        <f t="shared" si="35"/>
        <v/>
      </c>
      <c r="H1112" t="str" cm="1">
        <f t="array" ref="H1112">IFERROR(INDEX($G$1:$G$2001,SMALL(IF(NOT($G$1:$G$2001=""),ROW($G$1:$G$2001),""),ROW(E1111))),"")</f>
        <v/>
      </c>
      <c r="L1112" t="str">
        <f>IF(Flex_Benefits!O1124= 'Dropdown Selections'!$Q$4, Flex_Benefits!N1124, "")</f>
        <v/>
      </c>
      <c r="M1112" t="str" cm="1">
        <f t="array" ref="M1112">IFERROR(INDEX($L$1:$L$2001,SMALL(IF(NOT($L$1:$L$2001=""),ROW($L$1:$L$2001),""),ROW(K1111))),"")</f>
        <v/>
      </c>
    </row>
    <row r="1113" spans="2:13">
      <c r="B1113" t="str">
        <f>IF(List_of_Participating_PBPs!B1118&lt;&gt;"", List_of_Participating_PBPs!B1118, "")</f>
        <v/>
      </c>
      <c r="C1113" t="str">
        <f t="shared" si="34"/>
        <v/>
      </c>
      <c r="D1113" t="str" cm="1">
        <f t="array" ref="D1113">IFERROR(INDEX($C$1:$C$2001,SMALL(IF(NOT($C$1:$C$2001=""),ROW($A$1:$A$2001),""),ROW(A1112))),"")</f>
        <v/>
      </c>
      <c r="G1113" t="str">
        <f t="shared" si="35"/>
        <v/>
      </c>
      <c r="H1113" t="str" cm="1">
        <f t="array" ref="H1113">IFERROR(INDEX($G$1:$G$2001,SMALL(IF(NOT($G$1:$G$2001=""),ROW($G$1:$G$2001),""),ROW(E1112))),"")</f>
        <v/>
      </c>
      <c r="L1113" t="str">
        <f>IF(Flex_Benefits!O1125= 'Dropdown Selections'!$Q$4, Flex_Benefits!N1125, "")</f>
        <v/>
      </c>
      <c r="M1113" t="str" cm="1">
        <f t="array" ref="M1113">IFERROR(INDEX($L$1:$L$2001,SMALL(IF(NOT($L$1:$L$2001=""),ROW($L$1:$L$2001),""),ROW(K1112))),"")</f>
        <v/>
      </c>
    </row>
    <row r="1114" spans="2:13">
      <c r="B1114" t="str">
        <f>IF(List_of_Participating_PBPs!B1119&lt;&gt;"", List_of_Participating_PBPs!B1119, "")</f>
        <v/>
      </c>
      <c r="C1114" t="str">
        <f t="shared" si="34"/>
        <v/>
      </c>
      <c r="D1114" t="str" cm="1">
        <f t="array" ref="D1114">IFERROR(INDEX($C$1:$C$2001,SMALL(IF(NOT($C$1:$C$2001=""),ROW($A$1:$A$2001),""),ROW(A1113))),"")</f>
        <v/>
      </c>
      <c r="G1114" t="str">
        <f t="shared" si="35"/>
        <v/>
      </c>
      <c r="H1114" t="str" cm="1">
        <f t="array" ref="H1114">IFERROR(INDEX($G$1:$G$2001,SMALL(IF(NOT($G$1:$G$2001=""),ROW($G$1:$G$2001),""),ROW(E1113))),"")</f>
        <v/>
      </c>
      <c r="L1114" t="str">
        <f>IF(Flex_Benefits!O1126= 'Dropdown Selections'!$Q$4, Flex_Benefits!N1126, "")</f>
        <v/>
      </c>
      <c r="M1114" t="str" cm="1">
        <f t="array" ref="M1114">IFERROR(INDEX($L$1:$L$2001,SMALL(IF(NOT($L$1:$L$2001=""),ROW($L$1:$L$2001),""),ROW(K1113))),"")</f>
        <v/>
      </c>
    </row>
    <row r="1115" spans="2:13">
      <c r="B1115" t="str">
        <f>IF(List_of_Participating_PBPs!B1120&lt;&gt;"", List_of_Participating_PBPs!B1120, "")</f>
        <v/>
      </c>
      <c r="C1115" t="str">
        <f t="shared" si="34"/>
        <v/>
      </c>
      <c r="D1115" t="str" cm="1">
        <f t="array" ref="D1115">IFERROR(INDEX($C$1:$C$2001,SMALL(IF(NOT($C$1:$C$2001=""),ROW($A$1:$A$2001),""),ROW(A1114))),"")</f>
        <v/>
      </c>
      <c r="G1115" t="str">
        <f t="shared" si="35"/>
        <v/>
      </c>
      <c r="H1115" t="str" cm="1">
        <f t="array" ref="H1115">IFERROR(INDEX($G$1:$G$2001,SMALL(IF(NOT($G$1:$G$2001=""),ROW($G$1:$G$2001),""),ROW(E1114))),"")</f>
        <v/>
      </c>
      <c r="L1115" t="str">
        <f>IF(Flex_Benefits!O1127= 'Dropdown Selections'!$Q$4, Flex_Benefits!N1127, "")</f>
        <v/>
      </c>
      <c r="M1115" t="str" cm="1">
        <f t="array" ref="M1115">IFERROR(INDEX($L$1:$L$2001,SMALL(IF(NOT($L$1:$L$2001=""),ROW($L$1:$L$2001),""),ROW(K1114))),"")</f>
        <v/>
      </c>
    </row>
    <row r="1116" spans="2:13">
      <c r="B1116" t="str">
        <f>IF(List_of_Participating_PBPs!B1121&lt;&gt;"", List_of_Participating_PBPs!B1121, "")</f>
        <v/>
      </c>
      <c r="C1116" t="str">
        <f t="shared" si="34"/>
        <v/>
      </c>
      <c r="D1116" t="str" cm="1">
        <f t="array" ref="D1116">IFERROR(INDEX($C$1:$C$2001,SMALL(IF(NOT($C$1:$C$2001=""),ROW($A$1:$A$2001),""),ROW(A1115))),"")</f>
        <v/>
      </c>
      <c r="G1116" t="str">
        <f t="shared" si="35"/>
        <v/>
      </c>
      <c r="H1116" t="str" cm="1">
        <f t="array" ref="H1116">IFERROR(INDEX($G$1:$G$2001,SMALL(IF(NOT($G$1:$G$2001=""),ROW($G$1:$G$2001),""),ROW(E1115))),"")</f>
        <v/>
      </c>
      <c r="L1116" t="str">
        <f>IF(Flex_Benefits!O1128= 'Dropdown Selections'!$Q$4, Flex_Benefits!N1128, "")</f>
        <v/>
      </c>
      <c r="M1116" t="str" cm="1">
        <f t="array" ref="M1116">IFERROR(INDEX($L$1:$L$2001,SMALL(IF(NOT($L$1:$L$2001=""),ROW($L$1:$L$2001),""),ROW(K1115))),"")</f>
        <v/>
      </c>
    </row>
    <row r="1117" spans="2:13">
      <c r="B1117" t="str">
        <f>IF(List_of_Participating_PBPs!B1122&lt;&gt;"", List_of_Participating_PBPs!B1122, "")</f>
        <v/>
      </c>
      <c r="C1117" t="str">
        <f t="shared" si="34"/>
        <v/>
      </c>
      <c r="D1117" t="str" cm="1">
        <f t="array" ref="D1117">IFERROR(INDEX($C$1:$C$2001,SMALL(IF(NOT($C$1:$C$2001=""),ROW($A$1:$A$2001),""),ROW(A1116))),"")</f>
        <v/>
      </c>
      <c r="G1117" t="str">
        <f t="shared" si="35"/>
        <v/>
      </c>
      <c r="H1117" t="str" cm="1">
        <f t="array" ref="H1117">IFERROR(INDEX($G$1:$G$2001,SMALL(IF(NOT($G$1:$G$2001=""),ROW($G$1:$G$2001),""),ROW(E1116))),"")</f>
        <v/>
      </c>
      <c r="L1117" t="str">
        <f>IF(Flex_Benefits!O1129= 'Dropdown Selections'!$Q$4, Flex_Benefits!N1129, "")</f>
        <v/>
      </c>
      <c r="M1117" t="str" cm="1">
        <f t="array" ref="M1117">IFERROR(INDEX($L$1:$L$2001,SMALL(IF(NOT($L$1:$L$2001=""),ROW($L$1:$L$2001),""),ROW(K1116))),"")</f>
        <v/>
      </c>
    </row>
    <row r="1118" spans="2:13">
      <c r="B1118" t="str">
        <f>IF(List_of_Participating_PBPs!B1123&lt;&gt;"", List_of_Participating_PBPs!B1123, "")</f>
        <v/>
      </c>
      <c r="C1118" t="str">
        <f t="shared" si="34"/>
        <v/>
      </c>
      <c r="D1118" t="str" cm="1">
        <f t="array" ref="D1118">IFERROR(INDEX($C$1:$C$2001,SMALL(IF(NOT($C$1:$C$2001=""),ROW($A$1:$A$2001),""),ROW(A1117))),"")</f>
        <v/>
      </c>
      <c r="G1118" t="str">
        <f t="shared" si="35"/>
        <v/>
      </c>
      <c r="H1118" t="str" cm="1">
        <f t="array" ref="H1118">IFERROR(INDEX($G$1:$G$2001,SMALL(IF(NOT($G$1:$G$2001=""),ROW($G$1:$G$2001),""),ROW(E1117))),"")</f>
        <v/>
      </c>
      <c r="L1118" t="str">
        <f>IF(Flex_Benefits!O1130= 'Dropdown Selections'!$Q$4, Flex_Benefits!N1130, "")</f>
        <v/>
      </c>
      <c r="M1118" t="str" cm="1">
        <f t="array" ref="M1118">IFERROR(INDEX($L$1:$L$2001,SMALL(IF(NOT($L$1:$L$2001=""),ROW($L$1:$L$2001),""),ROW(K1117))),"")</f>
        <v/>
      </c>
    </row>
    <row r="1119" spans="2:13">
      <c r="B1119" t="str">
        <f>IF(List_of_Participating_PBPs!B1124&lt;&gt;"", List_of_Participating_PBPs!B1124, "")</f>
        <v/>
      </c>
      <c r="C1119" t="str">
        <f t="shared" si="34"/>
        <v/>
      </c>
      <c r="D1119" t="str" cm="1">
        <f t="array" ref="D1119">IFERROR(INDEX($C$1:$C$2001,SMALL(IF(NOT($C$1:$C$2001=""),ROW($A$1:$A$2001),""),ROW(A1118))),"")</f>
        <v/>
      </c>
      <c r="G1119" t="str">
        <f t="shared" si="35"/>
        <v/>
      </c>
      <c r="H1119" t="str" cm="1">
        <f t="array" ref="H1119">IFERROR(INDEX($G$1:$G$2001,SMALL(IF(NOT($G$1:$G$2001=""),ROW($G$1:$G$2001),""),ROW(E1118))),"")</f>
        <v/>
      </c>
      <c r="L1119" t="str">
        <f>IF(Flex_Benefits!O1131= 'Dropdown Selections'!$Q$4, Flex_Benefits!N1131, "")</f>
        <v/>
      </c>
      <c r="M1119" t="str" cm="1">
        <f t="array" ref="M1119">IFERROR(INDEX($L$1:$L$2001,SMALL(IF(NOT($L$1:$L$2001=""),ROW($L$1:$L$2001),""),ROW(K1118))),"")</f>
        <v/>
      </c>
    </row>
    <row r="1120" spans="2:13">
      <c r="B1120" t="str">
        <f>IF(List_of_Participating_PBPs!B1125&lt;&gt;"", List_of_Participating_PBPs!B1125, "")</f>
        <v/>
      </c>
      <c r="C1120" t="str">
        <f t="shared" si="34"/>
        <v/>
      </c>
      <c r="D1120" t="str" cm="1">
        <f t="array" ref="D1120">IFERROR(INDEX($C$1:$C$2001,SMALL(IF(NOT($C$1:$C$2001=""),ROW($A$1:$A$2001),""),ROW(A1119))),"")</f>
        <v/>
      </c>
      <c r="G1120" t="str">
        <f t="shared" si="35"/>
        <v/>
      </c>
      <c r="H1120" t="str" cm="1">
        <f t="array" ref="H1120">IFERROR(INDEX($G$1:$G$2001,SMALL(IF(NOT($G$1:$G$2001=""),ROW($G$1:$G$2001),""),ROW(E1119))),"")</f>
        <v/>
      </c>
      <c r="L1120" t="str">
        <f>IF(Flex_Benefits!O1132= 'Dropdown Selections'!$Q$4, Flex_Benefits!N1132, "")</f>
        <v/>
      </c>
      <c r="M1120" t="str" cm="1">
        <f t="array" ref="M1120">IFERROR(INDEX($L$1:$L$2001,SMALL(IF(NOT($L$1:$L$2001=""),ROW($L$1:$L$2001),""),ROW(K1119))),"")</f>
        <v/>
      </c>
    </row>
    <row r="1121" spans="2:13">
      <c r="B1121" t="str">
        <f>IF(List_of_Participating_PBPs!B1126&lt;&gt;"", List_of_Participating_PBPs!B1126, "")</f>
        <v/>
      </c>
      <c r="C1121" t="str">
        <f t="shared" si="34"/>
        <v/>
      </c>
      <c r="D1121" t="str" cm="1">
        <f t="array" ref="D1121">IFERROR(INDEX($C$1:$C$2001,SMALL(IF(NOT($C$1:$C$2001=""),ROW($A$1:$A$2001),""),ROW(A1120))),"")</f>
        <v/>
      </c>
      <c r="G1121" t="str">
        <f t="shared" si="35"/>
        <v/>
      </c>
      <c r="H1121" t="str" cm="1">
        <f t="array" ref="H1121">IFERROR(INDEX($G$1:$G$2001,SMALL(IF(NOT($G$1:$G$2001=""),ROW($G$1:$G$2001),""),ROW(E1120))),"")</f>
        <v/>
      </c>
      <c r="L1121" t="str">
        <f>IF(Flex_Benefits!O1133= 'Dropdown Selections'!$Q$4, Flex_Benefits!N1133, "")</f>
        <v/>
      </c>
      <c r="M1121" t="str" cm="1">
        <f t="array" ref="M1121">IFERROR(INDEX($L$1:$L$2001,SMALL(IF(NOT($L$1:$L$2001=""),ROW($L$1:$L$2001),""),ROW(K1120))),"")</f>
        <v/>
      </c>
    </row>
    <row r="1122" spans="2:13">
      <c r="B1122" t="str">
        <f>IF(List_of_Participating_PBPs!B1127&lt;&gt;"", List_of_Participating_PBPs!B1127, "")</f>
        <v/>
      </c>
      <c r="C1122" t="str">
        <f t="shared" si="34"/>
        <v/>
      </c>
      <c r="D1122" t="str" cm="1">
        <f t="array" ref="D1122">IFERROR(INDEX($C$1:$C$2001,SMALL(IF(NOT($C$1:$C$2001=""),ROW($A$1:$A$2001),""),ROW(A1121))),"")</f>
        <v/>
      </c>
      <c r="G1122" t="str">
        <f t="shared" si="35"/>
        <v/>
      </c>
      <c r="H1122" t="str" cm="1">
        <f t="array" ref="H1122">IFERROR(INDEX($G$1:$G$2001,SMALL(IF(NOT($G$1:$G$2001=""),ROW($G$1:$G$2001),""),ROW(E1121))),"")</f>
        <v/>
      </c>
      <c r="L1122" t="str">
        <f>IF(Flex_Benefits!O1134= 'Dropdown Selections'!$Q$4, Flex_Benefits!N1134, "")</f>
        <v/>
      </c>
      <c r="M1122" t="str" cm="1">
        <f t="array" ref="M1122">IFERROR(INDEX($L$1:$L$2001,SMALL(IF(NOT($L$1:$L$2001=""),ROW($L$1:$L$2001),""),ROW(K1121))),"")</f>
        <v/>
      </c>
    </row>
    <row r="1123" spans="2:13">
      <c r="B1123" t="str">
        <f>IF(List_of_Participating_PBPs!B1128&lt;&gt;"", List_of_Participating_PBPs!B1128, "")</f>
        <v/>
      </c>
      <c r="C1123" t="str">
        <f t="shared" si="34"/>
        <v/>
      </c>
      <c r="D1123" t="str" cm="1">
        <f t="array" ref="D1123">IFERROR(INDEX($C$1:$C$2001,SMALL(IF(NOT($C$1:$C$2001=""),ROW($A$1:$A$2001),""),ROW(A1122))),"")</f>
        <v/>
      </c>
      <c r="G1123" t="str">
        <f t="shared" si="35"/>
        <v/>
      </c>
      <c r="H1123" t="str" cm="1">
        <f t="array" ref="H1123">IFERROR(INDEX($G$1:$G$2001,SMALL(IF(NOT($G$1:$G$2001=""),ROW($G$1:$G$2001),""),ROW(E1122))),"")</f>
        <v/>
      </c>
      <c r="L1123" t="str">
        <f>IF(Flex_Benefits!O1135= 'Dropdown Selections'!$Q$4, Flex_Benefits!N1135, "")</f>
        <v/>
      </c>
      <c r="M1123" t="str" cm="1">
        <f t="array" ref="M1123">IFERROR(INDEX($L$1:$L$2001,SMALL(IF(NOT($L$1:$L$2001=""),ROW($L$1:$L$2001),""),ROW(K1122))),"")</f>
        <v/>
      </c>
    </row>
    <row r="1124" spans="2:13">
      <c r="B1124" t="str">
        <f>IF(List_of_Participating_PBPs!B1129&lt;&gt;"", List_of_Participating_PBPs!B1129, "")</f>
        <v/>
      </c>
      <c r="C1124" t="str">
        <f t="shared" si="34"/>
        <v/>
      </c>
      <c r="D1124" t="str" cm="1">
        <f t="array" ref="D1124">IFERROR(INDEX($C$1:$C$2001,SMALL(IF(NOT($C$1:$C$2001=""),ROW($A$1:$A$2001),""),ROW(A1123))),"")</f>
        <v/>
      </c>
      <c r="G1124" t="str">
        <f t="shared" si="35"/>
        <v/>
      </c>
      <c r="H1124" t="str" cm="1">
        <f t="array" ref="H1124">IFERROR(INDEX($G$1:$G$2001,SMALL(IF(NOT($G$1:$G$2001=""),ROW($G$1:$G$2001),""),ROW(E1123))),"")</f>
        <v/>
      </c>
      <c r="L1124" t="str">
        <f>IF(Flex_Benefits!O1136= 'Dropdown Selections'!$Q$4, Flex_Benefits!N1136, "")</f>
        <v/>
      </c>
      <c r="M1124" t="str" cm="1">
        <f t="array" ref="M1124">IFERROR(INDEX($L$1:$L$2001,SMALL(IF(NOT($L$1:$L$2001=""),ROW($L$1:$L$2001),""),ROW(K1123))),"")</f>
        <v/>
      </c>
    </row>
    <row r="1125" spans="2:13">
      <c r="B1125" t="str">
        <f>IF(List_of_Participating_PBPs!B1130&lt;&gt;"", List_of_Participating_PBPs!B1130, "")</f>
        <v/>
      </c>
      <c r="C1125" t="str">
        <f t="shared" si="34"/>
        <v/>
      </c>
      <c r="D1125" t="str" cm="1">
        <f t="array" ref="D1125">IFERROR(INDEX($C$1:$C$2001,SMALL(IF(NOT($C$1:$C$2001=""),ROW($A$1:$A$2001),""),ROW(A1124))),"")</f>
        <v/>
      </c>
      <c r="G1125" t="str">
        <f t="shared" si="35"/>
        <v/>
      </c>
      <c r="H1125" t="str" cm="1">
        <f t="array" ref="H1125">IFERROR(INDEX($G$1:$G$2001,SMALL(IF(NOT($G$1:$G$2001=""),ROW($G$1:$G$2001),""),ROW(E1124))),"")</f>
        <v/>
      </c>
      <c r="L1125" t="str">
        <f>IF(Flex_Benefits!O1137= 'Dropdown Selections'!$Q$4, Flex_Benefits!N1137, "")</f>
        <v/>
      </c>
      <c r="M1125" t="str" cm="1">
        <f t="array" ref="M1125">IFERROR(INDEX($L$1:$L$2001,SMALL(IF(NOT($L$1:$L$2001=""),ROW($L$1:$L$2001),""),ROW(K1124))),"")</f>
        <v/>
      </c>
    </row>
    <row r="1126" spans="2:13">
      <c r="B1126" t="str">
        <f>IF(List_of_Participating_PBPs!B1131&lt;&gt;"", List_of_Participating_PBPs!B1131, "")</f>
        <v/>
      </c>
      <c r="C1126" t="str">
        <f t="shared" si="34"/>
        <v/>
      </c>
      <c r="D1126" t="str" cm="1">
        <f t="array" ref="D1126">IFERROR(INDEX($C$1:$C$2001,SMALL(IF(NOT($C$1:$C$2001=""),ROW($A$1:$A$2001),""),ROW(A1125))),"")</f>
        <v/>
      </c>
      <c r="G1126" t="str">
        <f t="shared" si="35"/>
        <v/>
      </c>
      <c r="H1126" t="str" cm="1">
        <f t="array" ref="H1126">IFERROR(INDEX($G$1:$G$2001,SMALL(IF(NOT($G$1:$G$2001=""),ROW($G$1:$G$2001),""),ROW(E1125))),"")</f>
        <v/>
      </c>
      <c r="L1126" t="str">
        <f>IF(Flex_Benefits!O1138= 'Dropdown Selections'!$Q$4, Flex_Benefits!N1138, "")</f>
        <v/>
      </c>
      <c r="M1126" t="str" cm="1">
        <f t="array" ref="M1126">IFERROR(INDEX($L$1:$L$2001,SMALL(IF(NOT($L$1:$L$2001=""),ROW($L$1:$L$2001),""),ROW(K1125))),"")</f>
        <v/>
      </c>
    </row>
    <row r="1127" spans="2:13">
      <c r="B1127" t="str">
        <f>IF(List_of_Participating_PBPs!B1132&lt;&gt;"", List_of_Participating_PBPs!B1132, "")</f>
        <v/>
      </c>
      <c r="C1127" t="str">
        <f t="shared" si="34"/>
        <v/>
      </c>
      <c r="D1127" t="str" cm="1">
        <f t="array" ref="D1127">IFERROR(INDEX($C$1:$C$2001,SMALL(IF(NOT($C$1:$C$2001=""),ROW($A$1:$A$2001),""),ROW(A1126))),"")</f>
        <v/>
      </c>
      <c r="G1127" t="str">
        <f t="shared" si="35"/>
        <v/>
      </c>
      <c r="H1127" t="str" cm="1">
        <f t="array" ref="H1127">IFERROR(INDEX($G$1:$G$2001,SMALL(IF(NOT($G$1:$G$2001=""),ROW($G$1:$G$2001),""),ROW(E1126))),"")</f>
        <v/>
      </c>
      <c r="L1127" t="str">
        <f>IF(Flex_Benefits!O1139= 'Dropdown Selections'!$Q$4, Flex_Benefits!N1139, "")</f>
        <v/>
      </c>
      <c r="M1127" t="str" cm="1">
        <f t="array" ref="M1127">IFERROR(INDEX($L$1:$L$2001,SMALL(IF(NOT($L$1:$L$2001=""),ROW($L$1:$L$2001),""),ROW(K1126))),"")</f>
        <v/>
      </c>
    </row>
    <row r="1128" spans="2:13">
      <c r="B1128" t="str">
        <f>IF(List_of_Participating_PBPs!B1133&lt;&gt;"", List_of_Participating_PBPs!B1133, "")</f>
        <v/>
      </c>
      <c r="C1128" t="str">
        <f t="shared" si="34"/>
        <v/>
      </c>
      <c r="D1128" t="str" cm="1">
        <f t="array" ref="D1128">IFERROR(INDEX($C$1:$C$2001,SMALL(IF(NOT($C$1:$C$2001=""),ROW($A$1:$A$2001),""),ROW(A1127))),"")</f>
        <v/>
      </c>
      <c r="G1128" t="str">
        <f t="shared" si="35"/>
        <v/>
      </c>
      <c r="H1128" t="str" cm="1">
        <f t="array" ref="H1128">IFERROR(INDEX($G$1:$G$2001,SMALL(IF(NOT($G$1:$G$2001=""),ROW($G$1:$G$2001),""),ROW(E1127))),"")</f>
        <v/>
      </c>
      <c r="L1128" t="str">
        <f>IF(Flex_Benefits!O1140= 'Dropdown Selections'!$Q$4, Flex_Benefits!N1140, "")</f>
        <v/>
      </c>
      <c r="M1128" t="str" cm="1">
        <f t="array" ref="M1128">IFERROR(INDEX($L$1:$L$2001,SMALL(IF(NOT($L$1:$L$2001=""),ROW($L$1:$L$2001),""),ROW(K1127))),"")</f>
        <v/>
      </c>
    </row>
    <row r="1129" spans="2:13">
      <c r="B1129" t="str">
        <f>IF(List_of_Participating_PBPs!B1134&lt;&gt;"", List_of_Participating_PBPs!B1134, "")</f>
        <v/>
      </c>
      <c r="C1129" t="str">
        <f t="shared" si="34"/>
        <v/>
      </c>
      <c r="D1129" t="str" cm="1">
        <f t="array" ref="D1129">IFERROR(INDEX($C$1:$C$2001,SMALL(IF(NOT($C$1:$C$2001=""),ROW($A$1:$A$2001),""),ROW(A1128))),"")</f>
        <v/>
      </c>
      <c r="G1129" t="str">
        <f t="shared" si="35"/>
        <v/>
      </c>
      <c r="H1129" t="str" cm="1">
        <f t="array" ref="H1129">IFERROR(INDEX($G$1:$G$2001,SMALL(IF(NOT($G$1:$G$2001=""),ROW($G$1:$G$2001),""),ROW(E1128))),"")</f>
        <v/>
      </c>
      <c r="L1129" t="str">
        <f>IF(Flex_Benefits!O1141= 'Dropdown Selections'!$Q$4, Flex_Benefits!N1141, "")</f>
        <v/>
      </c>
      <c r="M1129" t="str" cm="1">
        <f t="array" ref="M1129">IFERROR(INDEX($L$1:$L$2001,SMALL(IF(NOT($L$1:$L$2001=""),ROW($L$1:$L$2001),""),ROW(K1128))),"")</f>
        <v/>
      </c>
    </row>
    <row r="1130" spans="2:13">
      <c r="B1130" t="str">
        <f>IF(List_of_Participating_PBPs!B1135&lt;&gt;"", List_of_Participating_PBPs!B1135, "")</f>
        <v/>
      </c>
      <c r="C1130" t="str">
        <f t="shared" si="34"/>
        <v/>
      </c>
      <c r="D1130" t="str" cm="1">
        <f t="array" ref="D1130">IFERROR(INDEX($C$1:$C$2001,SMALL(IF(NOT($C$1:$C$2001=""),ROW($A$1:$A$2001),""),ROW(A1129))),"")</f>
        <v/>
      </c>
      <c r="G1130" t="str">
        <f t="shared" si="35"/>
        <v/>
      </c>
      <c r="H1130" t="str" cm="1">
        <f t="array" ref="H1130">IFERROR(INDEX($G$1:$G$2001,SMALL(IF(NOT($G$1:$G$2001=""),ROW($G$1:$G$2001),""),ROW(E1129))),"")</f>
        <v/>
      </c>
      <c r="L1130" t="str">
        <f>IF(Flex_Benefits!O1142= 'Dropdown Selections'!$Q$4, Flex_Benefits!N1142, "")</f>
        <v/>
      </c>
      <c r="M1130" t="str" cm="1">
        <f t="array" ref="M1130">IFERROR(INDEX($L$1:$L$2001,SMALL(IF(NOT($L$1:$L$2001=""),ROW($L$1:$L$2001),""),ROW(K1129))),"")</f>
        <v/>
      </c>
    </row>
    <row r="1131" spans="2:13">
      <c r="B1131" t="str">
        <f>IF(List_of_Participating_PBPs!B1136&lt;&gt;"", List_of_Participating_PBPs!B1136, "")</f>
        <v/>
      </c>
      <c r="C1131" t="str">
        <f t="shared" si="34"/>
        <v/>
      </c>
      <c r="D1131" t="str" cm="1">
        <f t="array" ref="D1131">IFERROR(INDEX($C$1:$C$2001,SMALL(IF(NOT($C$1:$C$2001=""),ROW($A$1:$A$2001),""),ROW(A1130))),"")</f>
        <v/>
      </c>
      <c r="G1131" t="str">
        <f t="shared" si="35"/>
        <v/>
      </c>
      <c r="H1131" t="str" cm="1">
        <f t="array" ref="H1131">IFERROR(INDEX($G$1:$G$2001,SMALL(IF(NOT($G$1:$G$2001=""),ROW($G$1:$G$2001),""),ROW(E1130))),"")</f>
        <v/>
      </c>
      <c r="L1131" t="str">
        <f>IF(Flex_Benefits!O1143= 'Dropdown Selections'!$Q$4, Flex_Benefits!N1143, "")</f>
        <v/>
      </c>
      <c r="M1131" t="str" cm="1">
        <f t="array" ref="M1131">IFERROR(INDEX($L$1:$L$2001,SMALL(IF(NOT($L$1:$L$2001=""),ROW($L$1:$L$2001),""),ROW(K1130))),"")</f>
        <v/>
      </c>
    </row>
    <row r="1132" spans="2:13">
      <c r="B1132" t="str">
        <f>IF(List_of_Participating_PBPs!B1137&lt;&gt;"", List_of_Participating_PBPs!B1137, "")</f>
        <v/>
      </c>
      <c r="C1132" t="str">
        <f t="shared" si="34"/>
        <v/>
      </c>
      <c r="D1132" t="str" cm="1">
        <f t="array" ref="D1132">IFERROR(INDEX($C$1:$C$2001,SMALL(IF(NOT($C$1:$C$2001=""),ROW($A$1:$A$2001),""),ROW(A1131))),"")</f>
        <v/>
      </c>
      <c r="G1132" t="str">
        <f t="shared" si="35"/>
        <v/>
      </c>
      <c r="H1132" t="str" cm="1">
        <f t="array" ref="H1132">IFERROR(INDEX($G$1:$G$2001,SMALL(IF(NOT($G$1:$G$2001=""),ROW($G$1:$G$2001),""),ROW(E1131))),"")</f>
        <v/>
      </c>
      <c r="L1132" t="str">
        <f>IF(Flex_Benefits!O1144= 'Dropdown Selections'!$Q$4, Flex_Benefits!N1144, "")</f>
        <v/>
      </c>
      <c r="M1132" t="str" cm="1">
        <f t="array" ref="M1132">IFERROR(INDEX($L$1:$L$2001,SMALL(IF(NOT($L$1:$L$2001=""),ROW($L$1:$L$2001),""),ROW(K1131))),"")</f>
        <v/>
      </c>
    </row>
    <row r="1133" spans="2:13">
      <c r="B1133" t="str">
        <f>IF(List_of_Participating_PBPs!B1138&lt;&gt;"", List_of_Participating_PBPs!B1138, "")</f>
        <v/>
      </c>
      <c r="C1133" t="str">
        <f t="shared" si="34"/>
        <v/>
      </c>
      <c r="D1133" t="str" cm="1">
        <f t="array" ref="D1133">IFERROR(INDEX($C$1:$C$2001,SMALL(IF(NOT($C$1:$C$2001=""),ROW($A$1:$A$2001),""),ROW(A1132))),"")</f>
        <v/>
      </c>
      <c r="G1133" t="str">
        <f t="shared" si="35"/>
        <v/>
      </c>
      <c r="H1133" t="str" cm="1">
        <f t="array" ref="H1133">IFERROR(INDEX($G$1:$G$2001,SMALL(IF(NOT($G$1:$G$2001=""),ROW($G$1:$G$2001),""),ROW(E1132))),"")</f>
        <v/>
      </c>
      <c r="L1133" t="str">
        <f>IF(Flex_Benefits!O1145= 'Dropdown Selections'!$Q$4, Flex_Benefits!N1145, "")</f>
        <v/>
      </c>
      <c r="M1133" t="str" cm="1">
        <f t="array" ref="M1133">IFERROR(INDEX($L$1:$L$2001,SMALL(IF(NOT($L$1:$L$2001=""),ROW($L$1:$L$2001),""),ROW(K1132))),"")</f>
        <v/>
      </c>
    </row>
    <row r="1134" spans="2:13">
      <c r="B1134" t="str">
        <f>IF(List_of_Participating_PBPs!B1139&lt;&gt;"", List_of_Participating_PBPs!B1139, "")</f>
        <v/>
      </c>
      <c r="C1134" t="str">
        <f t="shared" si="34"/>
        <v/>
      </c>
      <c r="D1134" t="str" cm="1">
        <f t="array" ref="D1134">IFERROR(INDEX($C$1:$C$2001,SMALL(IF(NOT($C$1:$C$2001=""),ROW($A$1:$A$2001),""),ROW(A1133))),"")</f>
        <v/>
      </c>
      <c r="G1134" t="str">
        <f t="shared" si="35"/>
        <v/>
      </c>
      <c r="H1134" t="str" cm="1">
        <f t="array" ref="H1134">IFERROR(INDEX($G$1:$G$2001,SMALL(IF(NOT($G$1:$G$2001=""),ROW($G$1:$G$2001),""),ROW(E1133))),"")</f>
        <v/>
      </c>
      <c r="L1134" t="str">
        <f>IF(Flex_Benefits!O1146= 'Dropdown Selections'!$Q$4, Flex_Benefits!N1146, "")</f>
        <v/>
      </c>
      <c r="M1134" t="str" cm="1">
        <f t="array" ref="M1134">IFERROR(INDEX($L$1:$L$2001,SMALL(IF(NOT($L$1:$L$2001=""),ROW($L$1:$L$2001),""),ROW(K1133))),"")</f>
        <v/>
      </c>
    </row>
    <row r="1135" spans="2:13">
      <c r="B1135" t="str">
        <f>IF(List_of_Participating_PBPs!B1140&lt;&gt;"", List_of_Participating_PBPs!B1140, "")</f>
        <v/>
      </c>
      <c r="C1135" t="str">
        <f t="shared" si="34"/>
        <v/>
      </c>
      <c r="D1135" t="str" cm="1">
        <f t="array" ref="D1135">IFERROR(INDEX($C$1:$C$2001,SMALL(IF(NOT($C$1:$C$2001=""),ROW($A$1:$A$2001),""),ROW(A1134))),"")</f>
        <v/>
      </c>
      <c r="G1135" t="str">
        <f t="shared" si="35"/>
        <v/>
      </c>
      <c r="H1135" t="str" cm="1">
        <f t="array" ref="H1135">IFERROR(INDEX($G$1:$G$2001,SMALL(IF(NOT($G$1:$G$2001=""),ROW($G$1:$G$2001),""),ROW(E1134))),"")</f>
        <v/>
      </c>
      <c r="L1135" t="str">
        <f>IF(Flex_Benefits!O1147= 'Dropdown Selections'!$Q$4, Flex_Benefits!N1147, "")</f>
        <v/>
      </c>
      <c r="M1135" t="str" cm="1">
        <f t="array" ref="M1135">IFERROR(INDEX($L$1:$L$2001,SMALL(IF(NOT($L$1:$L$2001=""),ROW($L$1:$L$2001),""),ROW(K1134))),"")</f>
        <v/>
      </c>
    </row>
    <row r="1136" spans="2:13">
      <c r="B1136" t="str">
        <f>IF(List_of_Participating_PBPs!B1141&lt;&gt;"", List_of_Participating_PBPs!B1141, "")</f>
        <v/>
      </c>
      <c r="C1136" t="str">
        <f t="shared" si="34"/>
        <v/>
      </c>
      <c r="D1136" t="str" cm="1">
        <f t="array" ref="D1136">IFERROR(INDEX($C$1:$C$2001,SMALL(IF(NOT($C$1:$C$2001=""),ROW($A$1:$A$2001),""),ROW(A1135))),"")</f>
        <v/>
      </c>
      <c r="G1136" t="str">
        <f t="shared" si="35"/>
        <v/>
      </c>
      <c r="H1136" t="str" cm="1">
        <f t="array" ref="H1136">IFERROR(INDEX($G$1:$G$2001,SMALL(IF(NOT($G$1:$G$2001=""),ROW($G$1:$G$2001),""),ROW(E1135))),"")</f>
        <v/>
      </c>
      <c r="L1136" t="str">
        <f>IF(Flex_Benefits!O1148= 'Dropdown Selections'!$Q$4, Flex_Benefits!N1148, "")</f>
        <v/>
      </c>
      <c r="M1136" t="str" cm="1">
        <f t="array" ref="M1136">IFERROR(INDEX($L$1:$L$2001,SMALL(IF(NOT($L$1:$L$2001=""),ROW($L$1:$L$2001),""),ROW(K1135))),"")</f>
        <v/>
      </c>
    </row>
    <row r="1137" spans="2:13">
      <c r="B1137" t="str">
        <f>IF(List_of_Participating_PBPs!B1142&lt;&gt;"", List_of_Participating_PBPs!B1142, "")</f>
        <v/>
      </c>
      <c r="C1137" t="str">
        <f t="shared" si="34"/>
        <v/>
      </c>
      <c r="D1137" t="str" cm="1">
        <f t="array" ref="D1137">IFERROR(INDEX($C$1:$C$2001,SMALL(IF(NOT($C$1:$C$2001=""),ROW($A$1:$A$2001),""),ROW(A1136))),"")</f>
        <v/>
      </c>
      <c r="G1137" t="str">
        <f t="shared" si="35"/>
        <v/>
      </c>
      <c r="H1137" t="str" cm="1">
        <f t="array" ref="H1137">IFERROR(INDEX($G$1:$G$2001,SMALL(IF(NOT($G$1:$G$2001=""),ROW($G$1:$G$2001),""),ROW(E1136))),"")</f>
        <v/>
      </c>
      <c r="L1137" t="str">
        <f>IF(Flex_Benefits!O1149= 'Dropdown Selections'!$Q$4, Flex_Benefits!N1149, "")</f>
        <v/>
      </c>
      <c r="M1137" t="str" cm="1">
        <f t="array" ref="M1137">IFERROR(INDEX($L$1:$L$2001,SMALL(IF(NOT($L$1:$L$2001=""),ROW($L$1:$L$2001),""),ROW(K1136))),"")</f>
        <v/>
      </c>
    </row>
    <row r="1138" spans="2:13">
      <c r="B1138" t="str">
        <f>IF(List_of_Participating_PBPs!B1143&lt;&gt;"", List_of_Participating_PBPs!B1143, "")</f>
        <v/>
      </c>
      <c r="C1138" t="str">
        <f t="shared" si="34"/>
        <v/>
      </c>
      <c r="D1138" t="str" cm="1">
        <f t="array" ref="D1138">IFERROR(INDEX($C$1:$C$2001,SMALL(IF(NOT($C$1:$C$2001=""),ROW($A$1:$A$2001),""),ROW(A1137))),"")</f>
        <v/>
      </c>
      <c r="G1138" t="str">
        <f t="shared" si="35"/>
        <v/>
      </c>
      <c r="H1138" t="str" cm="1">
        <f t="array" ref="H1138">IFERROR(INDEX($G$1:$G$2001,SMALL(IF(NOT($G$1:$G$2001=""),ROW($G$1:$G$2001),""),ROW(E1137))),"")</f>
        <v/>
      </c>
      <c r="L1138" t="str">
        <f>IF(Flex_Benefits!O1150= 'Dropdown Selections'!$Q$4, Flex_Benefits!N1150, "")</f>
        <v/>
      </c>
      <c r="M1138" t="str" cm="1">
        <f t="array" ref="M1138">IFERROR(INDEX($L$1:$L$2001,SMALL(IF(NOT($L$1:$L$2001=""),ROW($L$1:$L$2001),""),ROW(K1137))),"")</f>
        <v/>
      </c>
    </row>
    <row r="1139" spans="2:13">
      <c r="B1139" t="str">
        <f>IF(List_of_Participating_PBPs!B1144&lt;&gt;"", List_of_Participating_PBPs!B1144, "")</f>
        <v/>
      </c>
      <c r="C1139" t="str">
        <f t="shared" si="34"/>
        <v/>
      </c>
      <c r="D1139" t="str" cm="1">
        <f t="array" ref="D1139">IFERROR(INDEX($C$1:$C$2001,SMALL(IF(NOT($C$1:$C$2001=""),ROW($A$1:$A$2001),""),ROW(A1138))),"")</f>
        <v/>
      </c>
      <c r="G1139" t="str">
        <f t="shared" si="35"/>
        <v/>
      </c>
      <c r="H1139" t="str" cm="1">
        <f t="array" ref="H1139">IFERROR(INDEX($G$1:$G$2001,SMALL(IF(NOT($G$1:$G$2001=""),ROW($G$1:$G$2001),""),ROW(E1138))),"")</f>
        <v/>
      </c>
      <c r="L1139" t="str">
        <f>IF(Flex_Benefits!O1151= 'Dropdown Selections'!$Q$4, Flex_Benefits!N1151, "")</f>
        <v/>
      </c>
      <c r="M1139" t="str" cm="1">
        <f t="array" ref="M1139">IFERROR(INDEX($L$1:$L$2001,SMALL(IF(NOT($L$1:$L$2001=""),ROW($L$1:$L$2001),""),ROW(K1138))),"")</f>
        <v/>
      </c>
    </row>
    <row r="1140" spans="2:13">
      <c r="B1140" t="str">
        <f>IF(List_of_Participating_PBPs!B1145&lt;&gt;"", List_of_Participating_PBPs!B1145, "")</f>
        <v/>
      </c>
      <c r="C1140" t="str">
        <f t="shared" si="34"/>
        <v/>
      </c>
      <c r="D1140" t="str" cm="1">
        <f t="array" ref="D1140">IFERROR(INDEX($C$1:$C$2001,SMALL(IF(NOT($C$1:$C$2001=""),ROW($A$1:$A$2001),""),ROW(A1139))),"")</f>
        <v/>
      </c>
      <c r="G1140" t="str">
        <f t="shared" si="35"/>
        <v/>
      </c>
      <c r="H1140" t="str" cm="1">
        <f t="array" ref="H1140">IFERROR(INDEX($G$1:$G$2001,SMALL(IF(NOT($G$1:$G$2001=""),ROW($G$1:$G$2001),""),ROW(E1139))),"")</f>
        <v/>
      </c>
      <c r="L1140" t="str">
        <f>IF(Flex_Benefits!O1152= 'Dropdown Selections'!$Q$4, Flex_Benefits!N1152, "")</f>
        <v/>
      </c>
      <c r="M1140" t="str" cm="1">
        <f t="array" ref="M1140">IFERROR(INDEX($L$1:$L$2001,SMALL(IF(NOT($L$1:$L$2001=""),ROW($L$1:$L$2001),""),ROW(K1139))),"")</f>
        <v/>
      </c>
    </row>
    <row r="1141" spans="2:13">
      <c r="B1141" t="str">
        <f>IF(List_of_Participating_PBPs!B1146&lt;&gt;"", List_of_Participating_PBPs!B1146, "")</f>
        <v/>
      </c>
      <c r="C1141" t="str">
        <f t="shared" si="34"/>
        <v/>
      </c>
      <c r="D1141" t="str" cm="1">
        <f t="array" ref="D1141">IFERROR(INDEX($C$1:$C$2001,SMALL(IF(NOT($C$1:$C$2001=""),ROW($A$1:$A$2001),""),ROW(A1140))),"")</f>
        <v/>
      </c>
      <c r="G1141" t="str">
        <f t="shared" si="35"/>
        <v/>
      </c>
      <c r="H1141" t="str" cm="1">
        <f t="array" ref="H1141">IFERROR(INDEX($G$1:$G$2001,SMALL(IF(NOT($G$1:$G$2001=""),ROW($G$1:$G$2001),""),ROW(E1140))),"")</f>
        <v/>
      </c>
      <c r="L1141" t="str">
        <f>IF(Flex_Benefits!O1153= 'Dropdown Selections'!$Q$4, Flex_Benefits!N1153, "")</f>
        <v/>
      </c>
      <c r="M1141" t="str" cm="1">
        <f t="array" ref="M1141">IFERROR(INDEX($L$1:$L$2001,SMALL(IF(NOT($L$1:$L$2001=""),ROW($L$1:$L$2001),""),ROW(K1140))),"")</f>
        <v/>
      </c>
    </row>
    <row r="1142" spans="2:13">
      <c r="B1142" t="str">
        <f>IF(List_of_Participating_PBPs!B1147&lt;&gt;"", List_of_Participating_PBPs!B1147, "")</f>
        <v/>
      </c>
      <c r="C1142" t="str">
        <f t="shared" si="34"/>
        <v/>
      </c>
      <c r="D1142" t="str" cm="1">
        <f t="array" ref="D1142">IFERROR(INDEX($C$1:$C$2001,SMALL(IF(NOT($C$1:$C$2001=""),ROW($A$1:$A$2001),""),ROW(A1141))),"")</f>
        <v/>
      </c>
      <c r="G1142" t="str">
        <f t="shared" si="35"/>
        <v/>
      </c>
      <c r="H1142" t="str" cm="1">
        <f t="array" ref="H1142">IFERROR(INDEX($G$1:$G$2001,SMALL(IF(NOT($G$1:$G$2001=""),ROW($G$1:$G$2001),""),ROW(E1141))),"")</f>
        <v/>
      </c>
      <c r="L1142" t="str">
        <f>IF(Flex_Benefits!O1154= 'Dropdown Selections'!$Q$4, Flex_Benefits!N1154, "")</f>
        <v/>
      </c>
      <c r="M1142" t="str" cm="1">
        <f t="array" ref="M1142">IFERROR(INDEX($L$1:$L$2001,SMALL(IF(NOT($L$1:$L$2001=""),ROW($L$1:$L$2001),""),ROW(K1141))),"")</f>
        <v/>
      </c>
    </row>
    <row r="1143" spans="2:13">
      <c r="B1143" t="str">
        <f>IF(List_of_Participating_PBPs!B1148&lt;&gt;"", List_of_Participating_PBPs!B1148, "")</f>
        <v/>
      </c>
      <c r="C1143" t="str">
        <f t="shared" si="34"/>
        <v/>
      </c>
      <c r="D1143" t="str" cm="1">
        <f t="array" ref="D1143">IFERROR(INDEX($C$1:$C$2001,SMALL(IF(NOT($C$1:$C$2001=""),ROW($A$1:$A$2001),""),ROW(A1142))),"")</f>
        <v/>
      </c>
      <c r="G1143" t="str">
        <f t="shared" si="35"/>
        <v/>
      </c>
      <c r="H1143" t="str" cm="1">
        <f t="array" ref="H1143">IFERROR(INDEX($G$1:$G$2001,SMALL(IF(NOT($G$1:$G$2001=""),ROW($G$1:$G$2001),""),ROW(E1142))),"")</f>
        <v/>
      </c>
      <c r="L1143" t="str">
        <f>IF(Flex_Benefits!O1155= 'Dropdown Selections'!$Q$4, Flex_Benefits!N1155, "")</f>
        <v/>
      </c>
      <c r="M1143" t="str" cm="1">
        <f t="array" ref="M1143">IFERROR(INDEX($L$1:$L$2001,SMALL(IF(NOT($L$1:$L$2001=""),ROW($L$1:$L$2001),""),ROW(K1142))),"")</f>
        <v/>
      </c>
    </row>
    <row r="1144" spans="2:13">
      <c r="B1144" t="str">
        <f>IF(List_of_Participating_PBPs!B1149&lt;&gt;"", List_of_Participating_PBPs!B1149, "")</f>
        <v/>
      </c>
      <c r="C1144" t="str">
        <f t="shared" si="34"/>
        <v/>
      </c>
      <c r="D1144" t="str" cm="1">
        <f t="array" ref="D1144">IFERROR(INDEX($C$1:$C$2001,SMALL(IF(NOT($C$1:$C$2001=""),ROW($A$1:$A$2001),""),ROW(A1143))),"")</f>
        <v/>
      </c>
      <c r="G1144" t="str">
        <f t="shared" si="35"/>
        <v/>
      </c>
      <c r="H1144" t="str" cm="1">
        <f t="array" ref="H1144">IFERROR(INDEX($G$1:$G$2001,SMALL(IF(NOT($G$1:$G$2001=""),ROW($G$1:$G$2001),""),ROW(E1143))),"")</f>
        <v/>
      </c>
      <c r="L1144" t="str">
        <f>IF(Flex_Benefits!O1156= 'Dropdown Selections'!$Q$4, Flex_Benefits!N1156, "")</f>
        <v/>
      </c>
      <c r="M1144" t="str" cm="1">
        <f t="array" ref="M1144">IFERROR(INDEX($L$1:$L$2001,SMALL(IF(NOT($L$1:$L$2001=""),ROW($L$1:$L$2001),""),ROW(K1143))),"")</f>
        <v/>
      </c>
    </row>
    <row r="1145" spans="2:13">
      <c r="B1145" t="str">
        <f>IF(List_of_Participating_PBPs!B1150&lt;&gt;"", List_of_Participating_PBPs!B1150, "")</f>
        <v/>
      </c>
      <c r="C1145" t="str">
        <f t="shared" si="34"/>
        <v/>
      </c>
      <c r="D1145" t="str" cm="1">
        <f t="array" ref="D1145">IFERROR(INDEX($C$1:$C$2001,SMALL(IF(NOT($C$1:$C$2001=""),ROW($A$1:$A$2001),""),ROW(A1144))),"")</f>
        <v/>
      </c>
      <c r="G1145" t="str">
        <f t="shared" si="35"/>
        <v/>
      </c>
      <c r="H1145" t="str" cm="1">
        <f t="array" ref="H1145">IFERROR(INDEX($G$1:$G$2001,SMALL(IF(NOT($G$1:$G$2001=""),ROW($G$1:$G$2001),""),ROW(E1144))),"")</f>
        <v/>
      </c>
      <c r="L1145" t="str">
        <f>IF(Flex_Benefits!O1157= 'Dropdown Selections'!$Q$4, Flex_Benefits!N1157, "")</f>
        <v/>
      </c>
      <c r="M1145" t="str" cm="1">
        <f t="array" ref="M1145">IFERROR(INDEX($L$1:$L$2001,SMALL(IF(NOT($L$1:$L$2001=""),ROW($L$1:$L$2001),""),ROW(K1144))),"")</f>
        <v/>
      </c>
    </row>
    <row r="1146" spans="2:13">
      <c r="B1146" t="str">
        <f>IF(List_of_Participating_PBPs!B1151&lt;&gt;"", List_of_Participating_PBPs!B1151, "")</f>
        <v/>
      </c>
      <c r="C1146" t="str">
        <f t="shared" si="34"/>
        <v/>
      </c>
      <c r="D1146" t="str" cm="1">
        <f t="array" ref="D1146">IFERROR(INDEX($C$1:$C$2001,SMALL(IF(NOT($C$1:$C$2001=""),ROW($A$1:$A$2001),""),ROW(A1145))),"")</f>
        <v/>
      </c>
      <c r="G1146" t="str">
        <f t="shared" si="35"/>
        <v/>
      </c>
      <c r="H1146" t="str" cm="1">
        <f t="array" ref="H1146">IFERROR(INDEX($G$1:$G$2001,SMALL(IF(NOT($G$1:$G$2001=""),ROW($G$1:$G$2001),""),ROW(E1145))),"")</f>
        <v/>
      </c>
      <c r="L1146" t="str">
        <f>IF(Flex_Benefits!O1158= 'Dropdown Selections'!$Q$4, Flex_Benefits!N1158, "")</f>
        <v/>
      </c>
      <c r="M1146" t="str" cm="1">
        <f t="array" ref="M1146">IFERROR(INDEX($L$1:$L$2001,SMALL(IF(NOT($L$1:$L$2001=""),ROW($L$1:$L$2001),""),ROW(K1145))),"")</f>
        <v/>
      </c>
    </row>
    <row r="1147" spans="2:13">
      <c r="B1147" t="str">
        <f>IF(List_of_Participating_PBPs!B1152&lt;&gt;"", List_of_Participating_PBPs!B1152, "")</f>
        <v/>
      </c>
      <c r="C1147" t="str">
        <f t="shared" si="34"/>
        <v/>
      </c>
      <c r="D1147" t="str" cm="1">
        <f t="array" ref="D1147">IFERROR(INDEX($C$1:$C$2001,SMALL(IF(NOT($C$1:$C$2001=""),ROW($A$1:$A$2001),""),ROW(A1146))),"")</f>
        <v/>
      </c>
      <c r="G1147" t="str">
        <f t="shared" si="35"/>
        <v/>
      </c>
      <c r="H1147" t="str" cm="1">
        <f t="array" ref="H1147">IFERROR(INDEX($G$1:$G$2001,SMALL(IF(NOT($G$1:$G$2001=""),ROW($G$1:$G$2001),""),ROW(E1146))),"")</f>
        <v/>
      </c>
      <c r="L1147" t="str">
        <f>IF(Flex_Benefits!O1159= 'Dropdown Selections'!$Q$4, Flex_Benefits!N1159, "")</f>
        <v/>
      </c>
      <c r="M1147" t="str" cm="1">
        <f t="array" ref="M1147">IFERROR(INDEX($L$1:$L$2001,SMALL(IF(NOT($L$1:$L$2001=""),ROW($L$1:$L$2001),""),ROW(K1146))),"")</f>
        <v/>
      </c>
    </row>
    <row r="1148" spans="2:13">
      <c r="B1148" t="str">
        <f>IF(List_of_Participating_PBPs!B1153&lt;&gt;"", List_of_Participating_PBPs!B1153, "")</f>
        <v/>
      </c>
      <c r="C1148" t="str">
        <f t="shared" si="34"/>
        <v/>
      </c>
      <c r="D1148" t="str" cm="1">
        <f t="array" ref="D1148">IFERROR(INDEX($C$1:$C$2001,SMALL(IF(NOT($C$1:$C$2001=""),ROW($A$1:$A$2001),""),ROW(A1147))),"")</f>
        <v/>
      </c>
      <c r="G1148" t="str">
        <f t="shared" si="35"/>
        <v/>
      </c>
      <c r="H1148" t="str" cm="1">
        <f t="array" ref="H1148">IFERROR(INDEX($G$1:$G$2001,SMALL(IF(NOT($G$1:$G$2001=""),ROW($G$1:$G$2001),""),ROW(E1147))),"")</f>
        <v/>
      </c>
      <c r="L1148" t="str">
        <f>IF(Flex_Benefits!O1160= 'Dropdown Selections'!$Q$4, Flex_Benefits!N1160, "")</f>
        <v/>
      </c>
      <c r="M1148" t="str" cm="1">
        <f t="array" ref="M1148">IFERROR(INDEX($L$1:$L$2001,SMALL(IF(NOT($L$1:$L$2001=""),ROW($L$1:$L$2001),""),ROW(K1147))),"")</f>
        <v/>
      </c>
    </row>
    <row r="1149" spans="2:13">
      <c r="B1149" t="str">
        <f>IF(List_of_Participating_PBPs!B1154&lt;&gt;"", List_of_Participating_PBPs!B1154, "")</f>
        <v/>
      </c>
      <c r="C1149" t="str">
        <f t="shared" si="34"/>
        <v/>
      </c>
      <c r="D1149" t="str" cm="1">
        <f t="array" ref="D1149">IFERROR(INDEX($C$1:$C$2001,SMALL(IF(NOT($C$1:$C$2001=""),ROW($A$1:$A$2001),""),ROW(A1148))),"")</f>
        <v/>
      </c>
      <c r="G1149" t="str">
        <f t="shared" si="35"/>
        <v/>
      </c>
      <c r="H1149" t="str" cm="1">
        <f t="array" ref="H1149">IFERROR(INDEX($G$1:$G$2001,SMALL(IF(NOT($G$1:$G$2001=""),ROW($G$1:$G$2001),""),ROW(E1148))),"")</f>
        <v/>
      </c>
      <c r="L1149" t="str">
        <f>IF(Flex_Benefits!O1161= 'Dropdown Selections'!$Q$4, Flex_Benefits!N1161, "")</f>
        <v/>
      </c>
      <c r="M1149" t="str" cm="1">
        <f t="array" ref="M1149">IFERROR(INDEX($L$1:$L$2001,SMALL(IF(NOT($L$1:$L$2001=""),ROW($L$1:$L$2001),""),ROW(K1148))),"")</f>
        <v/>
      </c>
    </row>
    <row r="1150" spans="2:13">
      <c r="B1150" t="str">
        <f>IF(List_of_Participating_PBPs!B1155&lt;&gt;"", List_of_Participating_PBPs!B1155, "")</f>
        <v/>
      </c>
      <c r="C1150" t="str">
        <f t="shared" si="34"/>
        <v/>
      </c>
      <c r="D1150" t="str" cm="1">
        <f t="array" ref="D1150">IFERROR(INDEX($C$1:$C$2001,SMALL(IF(NOT($C$1:$C$2001=""),ROW($A$1:$A$2001),""),ROW(A1149))),"")</f>
        <v/>
      </c>
      <c r="G1150" t="str">
        <f t="shared" si="35"/>
        <v/>
      </c>
      <c r="H1150" t="str" cm="1">
        <f t="array" ref="H1150">IFERROR(INDEX($G$1:$G$2001,SMALL(IF(NOT($G$1:$G$2001=""),ROW($G$1:$G$2001),""),ROW(E1149))),"")</f>
        <v/>
      </c>
      <c r="L1150" t="str">
        <f>IF(Flex_Benefits!O1162= 'Dropdown Selections'!$Q$4, Flex_Benefits!N1162, "")</f>
        <v/>
      </c>
      <c r="M1150" t="str" cm="1">
        <f t="array" ref="M1150">IFERROR(INDEX($L$1:$L$2001,SMALL(IF(NOT($L$1:$L$2001=""),ROW($L$1:$L$2001),""),ROW(K1149))),"")</f>
        <v/>
      </c>
    </row>
    <row r="1151" spans="2:13">
      <c r="B1151" t="str">
        <f>IF(List_of_Participating_PBPs!B1156&lt;&gt;"", List_of_Participating_PBPs!B1156, "")</f>
        <v/>
      </c>
      <c r="C1151" t="str">
        <f t="shared" si="34"/>
        <v/>
      </c>
      <c r="D1151" t="str" cm="1">
        <f t="array" ref="D1151">IFERROR(INDEX($C$1:$C$2001,SMALL(IF(NOT($C$1:$C$2001=""),ROW($A$1:$A$2001),""),ROW(A1150))),"")</f>
        <v/>
      </c>
      <c r="G1151" t="str">
        <f t="shared" si="35"/>
        <v/>
      </c>
      <c r="H1151" t="str" cm="1">
        <f t="array" ref="H1151">IFERROR(INDEX($G$1:$G$2001,SMALL(IF(NOT($G$1:$G$2001=""),ROW($G$1:$G$2001),""),ROW(E1150))),"")</f>
        <v/>
      </c>
      <c r="L1151" t="str">
        <f>IF(Flex_Benefits!O1163= 'Dropdown Selections'!$Q$4, Flex_Benefits!N1163, "")</f>
        <v/>
      </c>
      <c r="M1151" t="str" cm="1">
        <f t="array" ref="M1151">IFERROR(INDEX($L$1:$L$2001,SMALL(IF(NOT($L$1:$L$2001=""),ROW($L$1:$L$2001),""),ROW(K1150))),"")</f>
        <v/>
      </c>
    </row>
    <row r="1152" spans="2:13">
      <c r="B1152" t="str">
        <f>IF(List_of_Participating_PBPs!B1157&lt;&gt;"", List_of_Participating_PBPs!B1157, "")</f>
        <v/>
      </c>
      <c r="C1152" t="str">
        <f t="shared" si="34"/>
        <v/>
      </c>
      <c r="D1152" t="str" cm="1">
        <f t="array" ref="D1152">IFERROR(INDEX($C$1:$C$2001,SMALL(IF(NOT($C$1:$C$2001=""),ROW($A$1:$A$2001),""),ROW(A1151))),"")</f>
        <v/>
      </c>
      <c r="G1152" t="str">
        <f t="shared" si="35"/>
        <v/>
      </c>
      <c r="H1152" t="str" cm="1">
        <f t="array" ref="H1152">IFERROR(INDEX($G$1:$G$2001,SMALL(IF(NOT($G$1:$G$2001=""),ROW($G$1:$G$2001),""),ROW(E1151))),"")</f>
        <v/>
      </c>
      <c r="L1152" t="str">
        <f>IF(Flex_Benefits!O1164= 'Dropdown Selections'!$Q$4, Flex_Benefits!N1164, "")</f>
        <v/>
      </c>
      <c r="M1152" t="str" cm="1">
        <f t="array" ref="M1152">IFERROR(INDEX($L$1:$L$2001,SMALL(IF(NOT($L$1:$L$2001=""),ROW($L$1:$L$2001),""),ROW(K1151))),"")</f>
        <v/>
      </c>
    </row>
    <row r="1153" spans="2:13">
      <c r="B1153" t="str">
        <f>IF(List_of_Participating_PBPs!B1158&lt;&gt;"", List_of_Participating_PBPs!B1158, "")</f>
        <v/>
      </c>
      <c r="C1153" t="str">
        <f t="shared" si="34"/>
        <v/>
      </c>
      <c r="D1153" t="str" cm="1">
        <f t="array" ref="D1153">IFERROR(INDEX($C$1:$C$2001,SMALL(IF(NOT($C$1:$C$2001=""),ROW($A$1:$A$2001),""),ROW(A1152))),"")</f>
        <v/>
      </c>
      <c r="G1153" t="str">
        <f t="shared" si="35"/>
        <v/>
      </c>
      <c r="H1153" t="str" cm="1">
        <f t="array" ref="H1153">IFERROR(INDEX($G$1:$G$2001,SMALL(IF(NOT($G$1:$G$2001=""),ROW($G$1:$G$2001),""),ROW(E1152))),"")</f>
        <v/>
      </c>
      <c r="L1153" t="str">
        <f>IF(Flex_Benefits!O1165= 'Dropdown Selections'!$Q$4, Flex_Benefits!N1165, "")</f>
        <v/>
      </c>
      <c r="M1153" t="str" cm="1">
        <f t="array" ref="M1153">IFERROR(INDEX($L$1:$L$2001,SMALL(IF(NOT($L$1:$L$2001=""),ROW($L$1:$L$2001),""),ROW(K1152))),"")</f>
        <v/>
      </c>
    </row>
    <row r="1154" spans="2:13">
      <c r="B1154" t="str">
        <f>IF(List_of_Participating_PBPs!B1159&lt;&gt;"", List_of_Participating_PBPs!B1159, "")</f>
        <v/>
      </c>
      <c r="C1154" t="str">
        <f t="shared" ref="C1154:C1217" si="36">B1154</f>
        <v/>
      </c>
      <c r="D1154" t="str" cm="1">
        <f t="array" ref="D1154">IFERROR(INDEX($C$1:$C$2001,SMALL(IF(NOT($C$1:$C$2001=""),ROW($A$1:$A$2001),""),ROW(A1153))),"")</f>
        <v/>
      </c>
      <c r="G1154" t="str">
        <f t="shared" ref="G1154:G1217" si="37">LEFT(C1154,9)</f>
        <v/>
      </c>
      <c r="H1154" t="str" cm="1">
        <f t="array" ref="H1154">IFERROR(INDEX($G$1:$G$2001,SMALL(IF(NOT($G$1:$G$2001=""),ROW($G$1:$G$2001),""),ROW(E1153))),"")</f>
        <v/>
      </c>
      <c r="L1154" t="str">
        <f>IF(Flex_Benefits!O1166= 'Dropdown Selections'!$Q$4, Flex_Benefits!N1166, "")</f>
        <v/>
      </c>
      <c r="M1154" t="str" cm="1">
        <f t="array" ref="M1154">IFERROR(INDEX($L$1:$L$2001,SMALL(IF(NOT($L$1:$L$2001=""),ROW($L$1:$L$2001),""),ROW(K1153))),"")</f>
        <v/>
      </c>
    </row>
    <row r="1155" spans="2:13">
      <c r="B1155" t="str">
        <f>IF(List_of_Participating_PBPs!B1160&lt;&gt;"", List_of_Participating_PBPs!B1160, "")</f>
        <v/>
      </c>
      <c r="C1155" t="str">
        <f t="shared" si="36"/>
        <v/>
      </c>
      <c r="D1155" t="str" cm="1">
        <f t="array" ref="D1155">IFERROR(INDEX($C$1:$C$2001,SMALL(IF(NOT($C$1:$C$2001=""),ROW($A$1:$A$2001),""),ROW(A1154))),"")</f>
        <v/>
      </c>
      <c r="G1155" t="str">
        <f t="shared" si="37"/>
        <v/>
      </c>
      <c r="H1155" t="str" cm="1">
        <f t="array" ref="H1155">IFERROR(INDEX($G$1:$G$2001,SMALL(IF(NOT($G$1:$G$2001=""),ROW($G$1:$G$2001),""),ROW(E1154))),"")</f>
        <v/>
      </c>
      <c r="L1155" t="str">
        <f>IF(Flex_Benefits!O1167= 'Dropdown Selections'!$Q$4, Flex_Benefits!N1167, "")</f>
        <v/>
      </c>
      <c r="M1155" t="str" cm="1">
        <f t="array" ref="M1155">IFERROR(INDEX($L$1:$L$2001,SMALL(IF(NOT($L$1:$L$2001=""),ROW($L$1:$L$2001),""),ROW(K1154))),"")</f>
        <v/>
      </c>
    </row>
    <row r="1156" spans="2:13">
      <c r="B1156" t="str">
        <f>IF(List_of_Participating_PBPs!B1161&lt;&gt;"", List_of_Participating_PBPs!B1161, "")</f>
        <v/>
      </c>
      <c r="C1156" t="str">
        <f t="shared" si="36"/>
        <v/>
      </c>
      <c r="D1156" t="str" cm="1">
        <f t="array" ref="D1156">IFERROR(INDEX($C$1:$C$2001,SMALL(IF(NOT($C$1:$C$2001=""),ROW($A$1:$A$2001),""),ROW(A1155))),"")</f>
        <v/>
      </c>
      <c r="G1156" t="str">
        <f t="shared" si="37"/>
        <v/>
      </c>
      <c r="H1156" t="str" cm="1">
        <f t="array" ref="H1156">IFERROR(INDEX($G$1:$G$2001,SMALL(IF(NOT($G$1:$G$2001=""),ROW($G$1:$G$2001),""),ROW(E1155))),"")</f>
        <v/>
      </c>
      <c r="L1156" t="str">
        <f>IF(Flex_Benefits!O1168= 'Dropdown Selections'!$Q$4, Flex_Benefits!N1168, "")</f>
        <v/>
      </c>
      <c r="M1156" t="str" cm="1">
        <f t="array" ref="M1156">IFERROR(INDEX($L$1:$L$2001,SMALL(IF(NOT($L$1:$L$2001=""),ROW($L$1:$L$2001),""),ROW(K1155))),"")</f>
        <v/>
      </c>
    </row>
    <row r="1157" spans="2:13">
      <c r="B1157" t="str">
        <f>IF(List_of_Participating_PBPs!B1162&lt;&gt;"", List_of_Participating_PBPs!B1162, "")</f>
        <v/>
      </c>
      <c r="C1157" t="str">
        <f t="shared" si="36"/>
        <v/>
      </c>
      <c r="D1157" t="str" cm="1">
        <f t="array" ref="D1157">IFERROR(INDEX($C$1:$C$2001,SMALL(IF(NOT($C$1:$C$2001=""),ROW($A$1:$A$2001),""),ROW(A1156))),"")</f>
        <v/>
      </c>
      <c r="G1157" t="str">
        <f t="shared" si="37"/>
        <v/>
      </c>
      <c r="H1157" t="str" cm="1">
        <f t="array" ref="H1157">IFERROR(INDEX($G$1:$G$2001,SMALL(IF(NOT($G$1:$G$2001=""),ROW($G$1:$G$2001),""),ROW(E1156))),"")</f>
        <v/>
      </c>
      <c r="L1157" t="str">
        <f>IF(Flex_Benefits!O1169= 'Dropdown Selections'!$Q$4, Flex_Benefits!N1169, "")</f>
        <v/>
      </c>
      <c r="M1157" t="str" cm="1">
        <f t="array" ref="M1157">IFERROR(INDEX($L$1:$L$2001,SMALL(IF(NOT($L$1:$L$2001=""),ROW($L$1:$L$2001),""),ROW(K1156))),"")</f>
        <v/>
      </c>
    </row>
    <row r="1158" spans="2:13">
      <c r="B1158" t="str">
        <f>IF(List_of_Participating_PBPs!B1163&lt;&gt;"", List_of_Participating_PBPs!B1163, "")</f>
        <v/>
      </c>
      <c r="C1158" t="str">
        <f t="shared" si="36"/>
        <v/>
      </c>
      <c r="D1158" t="str" cm="1">
        <f t="array" ref="D1158">IFERROR(INDEX($C$1:$C$2001,SMALL(IF(NOT($C$1:$C$2001=""),ROW($A$1:$A$2001),""),ROW(A1157))),"")</f>
        <v/>
      </c>
      <c r="G1158" t="str">
        <f t="shared" si="37"/>
        <v/>
      </c>
      <c r="H1158" t="str" cm="1">
        <f t="array" ref="H1158">IFERROR(INDEX($G$1:$G$2001,SMALL(IF(NOT($G$1:$G$2001=""),ROW($G$1:$G$2001),""),ROW(E1157))),"")</f>
        <v/>
      </c>
      <c r="L1158" t="str">
        <f>IF(Flex_Benefits!O1170= 'Dropdown Selections'!$Q$4, Flex_Benefits!N1170, "")</f>
        <v/>
      </c>
      <c r="M1158" t="str" cm="1">
        <f t="array" ref="M1158">IFERROR(INDEX($L$1:$L$2001,SMALL(IF(NOT($L$1:$L$2001=""),ROW($L$1:$L$2001),""),ROW(K1157))),"")</f>
        <v/>
      </c>
    </row>
    <row r="1159" spans="2:13">
      <c r="B1159" t="str">
        <f>IF(List_of_Participating_PBPs!B1164&lt;&gt;"", List_of_Participating_PBPs!B1164, "")</f>
        <v/>
      </c>
      <c r="C1159" t="str">
        <f t="shared" si="36"/>
        <v/>
      </c>
      <c r="D1159" t="str" cm="1">
        <f t="array" ref="D1159">IFERROR(INDEX($C$1:$C$2001,SMALL(IF(NOT($C$1:$C$2001=""),ROW($A$1:$A$2001),""),ROW(A1158))),"")</f>
        <v/>
      </c>
      <c r="G1159" t="str">
        <f t="shared" si="37"/>
        <v/>
      </c>
      <c r="H1159" t="str" cm="1">
        <f t="array" ref="H1159">IFERROR(INDEX($G$1:$G$2001,SMALL(IF(NOT($G$1:$G$2001=""),ROW($G$1:$G$2001),""),ROW(E1158))),"")</f>
        <v/>
      </c>
      <c r="L1159" t="str">
        <f>IF(Flex_Benefits!O1171= 'Dropdown Selections'!$Q$4, Flex_Benefits!N1171, "")</f>
        <v/>
      </c>
      <c r="M1159" t="str" cm="1">
        <f t="array" ref="M1159">IFERROR(INDEX($L$1:$L$2001,SMALL(IF(NOT($L$1:$L$2001=""),ROW($L$1:$L$2001),""),ROW(K1158))),"")</f>
        <v/>
      </c>
    </row>
    <row r="1160" spans="2:13">
      <c r="B1160" t="str">
        <f>IF(List_of_Participating_PBPs!B1165&lt;&gt;"", List_of_Participating_PBPs!B1165, "")</f>
        <v/>
      </c>
      <c r="C1160" t="str">
        <f t="shared" si="36"/>
        <v/>
      </c>
      <c r="D1160" t="str" cm="1">
        <f t="array" ref="D1160">IFERROR(INDEX($C$1:$C$2001,SMALL(IF(NOT($C$1:$C$2001=""),ROW($A$1:$A$2001),""),ROW(A1159))),"")</f>
        <v/>
      </c>
      <c r="G1160" t="str">
        <f t="shared" si="37"/>
        <v/>
      </c>
      <c r="H1160" t="str" cm="1">
        <f t="array" ref="H1160">IFERROR(INDEX($G$1:$G$2001,SMALL(IF(NOT($G$1:$G$2001=""),ROW($G$1:$G$2001),""),ROW(E1159))),"")</f>
        <v/>
      </c>
      <c r="L1160" t="str">
        <f>IF(Flex_Benefits!O1172= 'Dropdown Selections'!$Q$4, Flex_Benefits!N1172, "")</f>
        <v/>
      </c>
      <c r="M1160" t="str" cm="1">
        <f t="array" ref="M1160">IFERROR(INDEX($L$1:$L$2001,SMALL(IF(NOT($L$1:$L$2001=""),ROW($L$1:$L$2001),""),ROW(K1159))),"")</f>
        <v/>
      </c>
    </row>
    <row r="1161" spans="2:13">
      <c r="B1161" t="str">
        <f>IF(List_of_Participating_PBPs!B1166&lt;&gt;"", List_of_Participating_PBPs!B1166, "")</f>
        <v/>
      </c>
      <c r="C1161" t="str">
        <f t="shared" si="36"/>
        <v/>
      </c>
      <c r="D1161" t="str" cm="1">
        <f t="array" ref="D1161">IFERROR(INDEX($C$1:$C$2001,SMALL(IF(NOT($C$1:$C$2001=""),ROW($A$1:$A$2001),""),ROW(A1160))),"")</f>
        <v/>
      </c>
      <c r="G1161" t="str">
        <f t="shared" si="37"/>
        <v/>
      </c>
      <c r="H1161" t="str" cm="1">
        <f t="array" ref="H1161">IFERROR(INDEX($G$1:$G$2001,SMALL(IF(NOT($G$1:$G$2001=""),ROW($G$1:$G$2001),""),ROW(E1160))),"")</f>
        <v/>
      </c>
      <c r="L1161" t="str">
        <f>IF(Flex_Benefits!O1173= 'Dropdown Selections'!$Q$4, Flex_Benefits!N1173, "")</f>
        <v/>
      </c>
      <c r="M1161" t="str" cm="1">
        <f t="array" ref="M1161">IFERROR(INDEX($L$1:$L$2001,SMALL(IF(NOT($L$1:$L$2001=""),ROW($L$1:$L$2001),""),ROW(K1160))),"")</f>
        <v/>
      </c>
    </row>
    <row r="1162" spans="2:13">
      <c r="B1162" t="str">
        <f>IF(List_of_Participating_PBPs!B1167&lt;&gt;"", List_of_Participating_PBPs!B1167, "")</f>
        <v/>
      </c>
      <c r="C1162" t="str">
        <f t="shared" si="36"/>
        <v/>
      </c>
      <c r="D1162" t="str" cm="1">
        <f t="array" ref="D1162">IFERROR(INDEX($C$1:$C$2001,SMALL(IF(NOT($C$1:$C$2001=""),ROW($A$1:$A$2001),""),ROW(A1161))),"")</f>
        <v/>
      </c>
      <c r="G1162" t="str">
        <f t="shared" si="37"/>
        <v/>
      </c>
      <c r="H1162" t="str" cm="1">
        <f t="array" ref="H1162">IFERROR(INDEX($G$1:$G$2001,SMALL(IF(NOT($G$1:$G$2001=""),ROW($G$1:$G$2001),""),ROW(E1161))),"")</f>
        <v/>
      </c>
      <c r="L1162" t="str">
        <f>IF(Flex_Benefits!O1174= 'Dropdown Selections'!$Q$4, Flex_Benefits!N1174, "")</f>
        <v/>
      </c>
      <c r="M1162" t="str" cm="1">
        <f t="array" ref="M1162">IFERROR(INDEX($L$1:$L$2001,SMALL(IF(NOT($L$1:$L$2001=""),ROW($L$1:$L$2001),""),ROW(K1161))),"")</f>
        <v/>
      </c>
    </row>
    <row r="1163" spans="2:13">
      <c r="B1163" t="str">
        <f>IF(List_of_Participating_PBPs!B1168&lt;&gt;"", List_of_Participating_PBPs!B1168, "")</f>
        <v/>
      </c>
      <c r="C1163" t="str">
        <f t="shared" si="36"/>
        <v/>
      </c>
      <c r="D1163" t="str" cm="1">
        <f t="array" ref="D1163">IFERROR(INDEX($C$1:$C$2001,SMALL(IF(NOT($C$1:$C$2001=""),ROW($A$1:$A$2001),""),ROW(A1162))),"")</f>
        <v/>
      </c>
      <c r="G1163" t="str">
        <f t="shared" si="37"/>
        <v/>
      </c>
      <c r="H1163" t="str" cm="1">
        <f t="array" ref="H1163">IFERROR(INDEX($G$1:$G$2001,SMALL(IF(NOT($G$1:$G$2001=""),ROW($G$1:$G$2001),""),ROW(E1162))),"")</f>
        <v/>
      </c>
      <c r="L1163" t="str">
        <f>IF(Flex_Benefits!O1175= 'Dropdown Selections'!$Q$4, Flex_Benefits!N1175, "")</f>
        <v/>
      </c>
      <c r="M1163" t="str" cm="1">
        <f t="array" ref="M1163">IFERROR(INDEX($L$1:$L$2001,SMALL(IF(NOT($L$1:$L$2001=""),ROW($L$1:$L$2001),""),ROW(K1162))),"")</f>
        <v/>
      </c>
    </row>
    <row r="1164" spans="2:13">
      <c r="B1164" t="str">
        <f>IF(List_of_Participating_PBPs!B1169&lt;&gt;"", List_of_Participating_PBPs!B1169, "")</f>
        <v/>
      </c>
      <c r="C1164" t="str">
        <f t="shared" si="36"/>
        <v/>
      </c>
      <c r="D1164" t="str" cm="1">
        <f t="array" ref="D1164">IFERROR(INDEX($C$1:$C$2001,SMALL(IF(NOT($C$1:$C$2001=""),ROW($A$1:$A$2001),""),ROW(A1163))),"")</f>
        <v/>
      </c>
      <c r="G1164" t="str">
        <f t="shared" si="37"/>
        <v/>
      </c>
      <c r="H1164" t="str" cm="1">
        <f t="array" ref="H1164">IFERROR(INDEX($G$1:$G$2001,SMALL(IF(NOT($G$1:$G$2001=""),ROW($G$1:$G$2001),""),ROW(E1163))),"")</f>
        <v/>
      </c>
      <c r="L1164" t="str">
        <f>IF(Flex_Benefits!O1176= 'Dropdown Selections'!$Q$4, Flex_Benefits!N1176, "")</f>
        <v/>
      </c>
      <c r="M1164" t="str" cm="1">
        <f t="array" ref="M1164">IFERROR(INDEX($L$1:$L$2001,SMALL(IF(NOT($L$1:$L$2001=""),ROW($L$1:$L$2001),""),ROW(K1163))),"")</f>
        <v/>
      </c>
    </row>
    <row r="1165" spans="2:13">
      <c r="B1165" t="str">
        <f>IF(List_of_Participating_PBPs!B1170&lt;&gt;"", List_of_Participating_PBPs!B1170, "")</f>
        <v/>
      </c>
      <c r="C1165" t="str">
        <f t="shared" si="36"/>
        <v/>
      </c>
      <c r="D1165" t="str" cm="1">
        <f t="array" ref="D1165">IFERROR(INDEX($C$1:$C$2001,SMALL(IF(NOT($C$1:$C$2001=""),ROW($A$1:$A$2001),""),ROW(A1164))),"")</f>
        <v/>
      </c>
      <c r="G1165" t="str">
        <f t="shared" si="37"/>
        <v/>
      </c>
      <c r="H1165" t="str" cm="1">
        <f t="array" ref="H1165">IFERROR(INDEX($G$1:$G$2001,SMALL(IF(NOT($G$1:$G$2001=""),ROW($G$1:$G$2001),""),ROW(E1164))),"")</f>
        <v/>
      </c>
      <c r="L1165" t="str">
        <f>IF(Flex_Benefits!O1177= 'Dropdown Selections'!$Q$4, Flex_Benefits!N1177, "")</f>
        <v/>
      </c>
      <c r="M1165" t="str" cm="1">
        <f t="array" ref="M1165">IFERROR(INDEX($L$1:$L$2001,SMALL(IF(NOT($L$1:$L$2001=""),ROW($L$1:$L$2001),""),ROW(K1164))),"")</f>
        <v/>
      </c>
    </row>
    <row r="1166" spans="2:13">
      <c r="B1166" t="str">
        <f>IF(List_of_Participating_PBPs!B1171&lt;&gt;"", List_of_Participating_PBPs!B1171, "")</f>
        <v/>
      </c>
      <c r="C1166" t="str">
        <f t="shared" si="36"/>
        <v/>
      </c>
      <c r="D1166" t="str" cm="1">
        <f t="array" ref="D1166">IFERROR(INDEX($C$1:$C$2001,SMALL(IF(NOT($C$1:$C$2001=""),ROW($A$1:$A$2001),""),ROW(A1165))),"")</f>
        <v/>
      </c>
      <c r="G1166" t="str">
        <f t="shared" si="37"/>
        <v/>
      </c>
      <c r="H1166" t="str" cm="1">
        <f t="array" ref="H1166">IFERROR(INDEX($G$1:$G$2001,SMALL(IF(NOT($G$1:$G$2001=""),ROW($G$1:$G$2001),""),ROW(E1165))),"")</f>
        <v/>
      </c>
      <c r="L1166" t="str">
        <f>IF(Flex_Benefits!O1178= 'Dropdown Selections'!$Q$4, Flex_Benefits!N1178, "")</f>
        <v/>
      </c>
      <c r="M1166" t="str" cm="1">
        <f t="array" ref="M1166">IFERROR(INDEX($L$1:$L$2001,SMALL(IF(NOT($L$1:$L$2001=""),ROW($L$1:$L$2001),""),ROW(K1165))),"")</f>
        <v/>
      </c>
    </row>
    <row r="1167" spans="2:13">
      <c r="B1167" t="str">
        <f>IF(List_of_Participating_PBPs!B1172&lt;&gt;"", List_of_Participating_PBPs!B1172, "")</f>
        <v/>
      </c>
      <c r="C1167" t="str">
        <f t="shared" si="36"/>
        <v/>
      </c>
      <c r="D1167" t="str" cm="1">
        <f t="array" ref="D1167">IFERROR(INDEX($C$1:$C$2001,SMALL(IF(NOT($C$1:$C$2001=""),ROW($A$1:$A$2001),""),ROW(A1166))),"")</f>
        <v/>
      </c>
      <c r="G1167" t="str">
        <f t="shared" si="37"/>
        <v/>
      </c>
      <c r="H1167" t="str" cm="1">
        <f t="array" ref="H1167">IFERROR(INDEX($G$1:$G$2001,SMALL(IF(NOT($G$1:$G$2001=""),ROW($G$1:$G$2001),""),ROW(E1166))),"")</f>
        <v/>
      </c>
      <c r="L1167" t="str">
        <f>IF(Flex_Benefits!O1179= 'Dropdown Selections'!$Q$4, Flex_Benefits!N1179, "")</f>
        <v/>
      </c>
      <c r="M1167" t="str" cm="1">
        <f t="array" ref="M1167">IFERROR(INDEX($L$1:$L$2001,SMALL(IF(NOT($L$1:$L$2001=""),ROW($L$1:$L$2001),""),ROW(K1166))),"")</f>
        <v/>
      </c>
    </row>
    <row r="1168" spans="2:13">
      <c r="B1168" t="str">
        <f>IF(List_of_Participating_PBPs!B1173&lt;&gt;"", List_of_Participating_PBPs!B1173, "")</f>
        <v/>
      </c>
      <c r="C1168" t="str">
        <f t="shared" si="36"/>
        <v/>
      </c>
      <c r="D1168" t="str" cm="1">
        <f t="array" ref="D1168">IFERROR(INDEX($C$1:$C$2001,SMALL(IF(NOT($C$1:$C$2001=""),ROW($A$1:$A$2001),""),ROW(A1167))),"")</f>
        <v/>
      </c>
      <c r="G1168" t="str">
        <f t="shared" si="37"/>
        <v/>
      </c>
      <c r="H1168" t="str" cm="1">
        <f t="array" ref="H1168">IFERROR(INDEX($G$1:$G$2001,SMALL(IF(NOT($G$1:$G$2001=""),ROW($G$1:$G$2001),""),ROW(E1167))),"")</f>
        <v/>
      </c>
      <c r="L1168" t="str">
        <f>IF(Flex_Benefits!O1180= 'Dropdown Selections'!$Q$4, Flex_Benefits!N1180, "")</f>
        <v/>
      </c>
      <c r="M1168" t="str" cm="1">
        <f t="array" ref="M1168">IFERROR(INDEX($L$1:$L$2001,SMALL(IF(NOT($L$1:$L$2001=""),ROW($L$1:$L$2001),""),ROW(K1167))),"")</f>
        <v/>
      </c>
    </row>
    <row r="1169" spans="2:13">
      <c r="B1169" t="str">
        <f>IF(List_of_Participating_PBPs!B1174&lt;&gt;"", List_of_Participating_PBPs!B1174, "")</f>
        <v/>
      </c>
      <c r="C1169" t="str">
        <f t="shared" si="36"/>
        <v/>
      </c>
      <c r="D1169" t="str" cm="1">
        <f t="array" ref="D1169">IFERROR(INDEX($C$1:$C$2001,SMALL(IF(NOT($C$1:$C$2001=""),ROW($A$1:$A$2001),""),ROW(A1168))),"")</f>
        <v/>
      </c>
      <c r="G1169" t="str">
        <f t="shared" si="37"/>
        <v/>
      </c>
      <c r="H1169" t="str" cm="1">
        <f t="array" ref="H1169">IFERROR(INDEX($G$1:$G$2001,SMALL(IF(NOT($G$1:$G$2001=""),ROW($G$1:$G$2001),""),ROW(E1168))),"")</f>
        <v/>
      </c>
      <c r="L1169" t="str">
        <f>IF(Flex_Benefits!O1181= 'Dropdown Selections'!$Q$4, Flex_Benefits!N1181, "")</f>
        <v/>
      </c>
      <c r="M1169" t="str" cm="1">
        <f t="array" ref="M1169">IFERROR(INDEX($L$1:$L$2001,SMALL(IF(NOT($L$1:$L$2001=""),ROW($L$1:$L$2001),""),ROW(K1168))),"")</f>
        <v/>
      </c>
    </row>
    <row r="1170" spans="2:13">
      <c r="B1170" t="str">
        <f>IF(List_of_Participating_PBPs!B1175&lt;&gt;"", List_of_Participating_PBPs!B1175, "")</f>
        <v/>
      </c>
      <c r="C1170" t="str">
        <f t="shared" si="36"/>
        <v/>
      </c>
      <c r="D1170" t="str" cm="1">
        <f t="array" ref="D1170">IFERROR(INDEX($C$1:$C$2001,SMALL(IF(NOT($C$1:$C$2001=""),ROW($A$1:$A$2001),""),ROW(A1169))),"")</f>
        <v/>
      </c>
      <c r="G1170" t="str">
        <f t="shared" si="37"/>
        <v/>
      </c>
      <c r="H1170" t="str" cm="1">
        <f t="array" ref="H1170">IFERROR(INDEX($G$1:$G$2001,SMALL(IF(NOT($G$1:$G$2001=""),ROW($G$1:$G$2001),""),ROW(E1169))),"")</f>
        <v/>
      </c>
      <c r="L1170" t="str">
        <f>IF(Flex_Benefits!O1182= 'Dropdown Selections'!$Q$4, Flex_Benefits!N1182, "")</f>
        <v/>
      </c>
      <c r="M1170" t="str" cm="1">
        <f t="array" ref="M1170">IFERROR(INDEX($L$1:$L$2001,SMALL(IF(NOT($L$1:$L$2001=""),ROW($L$1:$L$2001),""),ROW(K1169))),"")</f>
        <v/>
      </c>
    </row>
    <row r="1171" spans="2:13">
      <c r="B1171" t="str">
        <f>IF(List_of_Participating_PBPs!B1176&lt;&gt;"", List_of_Participating_PBPs!B1176, "")</f>
        <v/>
      </c>
      <c r="C1171" t="str">
        <f t="shared" si="36"/>
        <v/>
      </c>
      <c r="D1171" t="str" cm="1">
        <f t="array" ref="D1171">IFERROR(INDEX($C$1:$C$2001,SMALL(IF(NOT($C$1:$C$2001=""),ROW($A$1:$A$2001),""),ROW(A1170))),"")</f>
        <v/>
      </c>
      <c r="G1171" t="str">
        <f t="shared" si="37"/>
        <v/>
      </c>
      <c r="H1171" t="str" cm="1">
        <f t="array" ref="H1171">IFERROR(INDEX($G$1:$G$2001,SMALL(IF(NOT($G$1:$G$2001=""),ROW($G$1:$G$2001),""),ROW(E1170))),"")</f>
        <v/>
      </c>
      <c r="L1171" t="str">
        <f>IF(Flex_Benefits!O1183= 'Dropdown Selections'!$Q$4, Flex_Benefits!N1183, "")</f>
        <v/>
      </c>
      <c r="M1171" t="str" cm="1">
        <f t="array" ref="M1171">IFERROR(INDEX($L$1:$L$2001,SMALL(IF(NOT($L$1:$L$2001=""),ROW($L$1:$L$2001),""),ROW(K1170))),"")</f>
        <v/>
      </c>
    </row>
    <row r="1172" spans="2:13">
      <c r="B1172" t="str">
        <f>IF(List_of_Participating_PBPs!B1177&lt;&gt;"", List_of_Participating_PBPs!B1177, "")</f>
        <v/>
      </c>
      <c r="C1172" t="str">
        <f t="shared" si="36"/>
        <v/>
      </c>
      <c r="D1172" t="str" cm="1">
        <f t="array" ref="D1172">IFERROR(INDEX($C$1:$C$2001,SMALL(IF(NOT($C$1:$C$2001=""),ROW($A$1:$A$2001),""),ROW(A1171))),"")</f>
        <v/>
      </c>
      <c r="G1172" t="str">
        <f t="shared" si="37"/>
        <v/>
      </c>
      <c r="H1172" t="str" cm="1">
        <f t="array" ref="H1172">IFERROR(INDEX($G$1:$G$2001,SMALL(IF(NOT($G$1:$G$2001=""),ROW($G$1:$G$2001),""),ROW(E1171))),"")</f>
        <v/>
      </c>
      <c r="L1172" t="str">
        <f>IF(Flex_Benefits!O1184= 'Dropdown Selections'!$Q$4, Flex_Benefits!N1184, "")</f>
        <v/>
      </c>
      <c r="M1172" t="str" cm="1">
        <f t="array" ref="M1172">IFERROR(INDEX($L$1:$L$2001,SMALL(IF(NOT($L$1:$L$2001=""),ROW($L$1:$L$2001),""),ROW(K1171))),"")</f>
        <v/>
      </c>
    </row>
    <row r="1173" spans="2:13">
      <c r="B1173" t="str">
        <f>IF(List_of_Participating_PBPs!B1178&lt;&gt;"", List_of_Participating_PBPs!B1178, "")</f>
        <v/>
      </c>
      <c r="C1173" t="str">
        <f t="shared" si="36"/>
        <v/>
      </c>
      <c r="D1173" t="str" cm="1">
        <f t="array" ref="D1173">IFERROR(INDEX($C$1:$C$2001,SMALL(IF(NOT($C$1:$C$2001=""),ROW($A$1:$A$2001),""),ROW(A1172))),"")</f>
        <v/>
      </c>
      <c r="G1173" t="str">
        <f t="shared" si="37"/>
        <v/>
      </c>
      <c r="H1173" t="str" cm="1">
        <f t="array" ref="H1173">IFERROR(INDEX($G$1:$G$2001,SMALL(IF(NOT($G$1:$G$2001=""),ROW($G$1:$G$2001),""),ROW(E1172))),"")</f>
        <v/>
      </c>
      <c r="L1173" t="str">
        <f>IF(Flex_Benefits!O1185= 'Dropdown Selections'!$Q$4, Flex_Benefits!N1185, "")</f>
        <v/>
      </c>
      <c r="M1173" t="str" cm="1">
        <f t="array" ref="M1173">IFERROR(INDEX($L$1:$L$2001,SMALL(IF(NOT($L$1:$L$2001=""),ROW($L$1:$L$2001),""),ROW(K1172))),"")</f>
        <v/>
      </c>
    </row>
    <row r="1174" spans="2:13">
      <c r="B1174" t="str">
        <f>IF(List_of_Participating_PBPs!B1179&lt;&gt;"", List_of_Participating_PBPs!B1179, "")</f>
        <v/>
      </c>
      <c r="C1174" t="str">
        <f t="shared" si="36"/>
        <v/>
      </c>
      <c r="D1174" t="str" cm="1">
        <f t="array" ref="D1174">IFERROR(INDEX($C$1:$C$2001,SMALL(IF(NOT($C$1:$C$2001=""),ROW($A$1:$A$2001),""),ROW(A1173))),"")</f>
        <v/>
      </c>
      <c r="G1174" t="str">
        <f t="shared" si="37"/>
        <v/>
      </c>
      <c r="H1174" t="str" cm="1">
        <f t="array" ref="H1174">IFERROR(INDEX($G$1:$G$2001,SMALL(IF(NOT($G$1:$G$2001=""),ROW($G$1:$G$2001),""),ROW(E1173))),"")</f>
        <v/>
      </c>
      <c r="L1174" t="str">
        <f>IF(Flex_Benefits!O1186= 'Dropdown Selections'!$Q$4, Flex_Benefits!N1186, "")</f>
        <v/>
      </c>
      <c r="M1174" t="str" cm="1">
        <f t="array" ref="M1174">IFERROR(INDEX($L$1:$L$2001,SMALL(IF(NOT($L$1:$L$2001=""),ROW($L$1:$L$2001),""),ROW(K1173))),"")</f>
        <v/>
      </c>
    </row>
    <row r="1175" spans="2:13">
      <c r="B1175" t="str">
        <f>IF(List_of_Participating_PBPs!B1180&lt;&gt;"", List_of_Participating_PBPs!B1180, "")</f>
        <v/>
      </c>
      <c r="C1175" t="str">
        <f t="shared" si="36"/>
        <v/>
      </c>
      <c r="D1175" t="str" cm="1">
        <f t="array" ref="D1175">IFERROR(INDEX($C$1:$C$2001,SMALL(IF(NOT($C$1:$C$2001=""),ROW($A$1:$A$2001),""),ROW(A1174))),"")</f>
        <v/>
      </c>
      <c r="G1175" t="str">
        <f t="shared" si="37"/>
        <v/>
      </c>
      <c r="H1175" t="str" cm="1">
        <f t="array" ref="H1175">IFERROR(INDEX($G$1:$G$2001,SMALL(IF(NOT($G$1:$G$2001=""),ROW($G$1:$G$2001),""),ROW(E1174))),"")</f>
        <v/>
      </c>
      <c r="L1175" t="str">
        <f>IF(Flex_Benefits!O1187= 'Dropdown Selections'!$Q$4, Flex_Benefits!N1187, "")</f>
        <v/>
      </c>
      <c r="M1175" t="str" cm="1">
        <f t="array" ref="M1175">IFERROR(INDEX($L$1:$L$2001,SMALL(IF(NOT($L$1:$L$2001=""),ROW($L$1:$L$2001),""),ROW(K1174))),"")</f>
        <v/>
      </c>
    </row>
    <row r="1176" spans="2:13">
      <c r="B1176" t="str">
        <f>IF(List_of_Participating_PBPs!B1181&lt;&gt;"", List_of_Participating_PBPs!B1181, "")</f>
        <v/>
      </c>
      <c r="C1176" t="str">
        <f t="shared" si="36"/>
        <v/>
      </c>
      <c r="D1176" t="str" cm="1">
        <f t="array" ref="D1176">IFERROR(INDEX($C$1:$C$2001,SMALL(IF(NOT($C$1:$C$2001=""),ROW($A$1:$A$2001),""),ROW(A1175))),"")</f>
        <v/>
      </c>
      <c r="G1176" t="str">
        <f t="shared" si="37"/>
        <v/>
      </c>
      <c r="H1176" t="str" cm="1">
        <f t="array" ref="H1176">IFERROR(INDEX($G$1:$G$2001,SMALL(IF(NOT($G$1:$G$2001=""),ROW($G$1:$G$2001),""),ROW(E1175))),"")</f>
        <v/>
      </c>
      <c r="L1176" t="str">
        <f>IF(Flex_Benefits!O1188= 'Dropdown Selections'!$Q$4, Flex_Benefits!N1188, "")</f>
        <v/>
      </c>
      <c r="M1176" t="str" cm="1">
        <f t="array" ref="M1176">IFERROR(INDEX($L$1:$L$2001,SMALL(IF(NOT($L$1:$L$2001=""),ROW($L$1:$L$2001),""),ROW(K1175))),"")</f>
        <v/>
      </c>
    </row>
    <row r="1177" spans="2:13">
      <c r="B1177" t="str">
        <f>IF(List_of_Participating_PBPs!B1182&lt;&gt;"", List_of_Participating_PBPs!B1182, "")</f>
        <v/>
      </c>
      <c r="C1177" t="str">
        <f t="shared" si="36"/>
        <v/>
      </c>
      <c r="D1177" t="str" cm="1">
        <f t="array" ref="D1177">IFERROR(INDEX($C$1:$C$2001,SMALL(IF(NOT($C$1:$C$2001=""),ROW($A$1:$A$2001),""),ROW(A1176))),"")</f>
        <v/>
      </c>
      <c r="G1177" t="str">
        <f t="shared" si="37"/>
        <v/>
      </c>
      <c r="H1177" t="str" cm="1">
        <f t="array" ref="H1177">IFERROR(INDEX($G$1:$G$2001,SMALL(IF(NOT($G$1:$G$2001=""),ROW($G$1:$G$2001),""),ROW(E1176))),"")</f>
        <v/>
      </c>
      <c r="L1177" t="str">
        <f>IF(Flex_Benefits!O1189= 'Dropdown Selections'!$Q$4, Flex_Benefits!N1189, "")</f>
        <v/>
      </c>
      <c r="M1177" t="str" cm="1">
        <f t="array" ref="M1177">IFERROR(INDEX($L$1:$L$2001,SMALL(IF(NOT($L$1:$L$2001=""),ROW($L$1:$L$2001),""),ROW(K1176))),"")</f>
        <v/>
      </c>
    </row>
    <row r="1178" spans="2:13">
      <c r="B1178" t="str">
        <f>IF(List_of_Participating_PBPs!B1183&lt;&gt;"", List_of_Participating_PBPs!B1183, "")</f>
        <v/>
      </c>
      <c r="C1178" t="str">
        <f t="shared" si="36"/>
        <v/>
      </c>
      <c r="D1178" t="str" cm="1">
        <f t="array" ref="D1178">IFERROR(INDEX($C$1:$C$2001,SMALL(IF(NOT($C$1:$C$2001=""),ROW($A$1:$A$2001),""),ROW(A1177))),"")</f>
        <v/>
      </c>
      <c r="G1178" t="str">
        <f t="shared" si="37"/>
        <v/>
      </c>
      <c r="H1178" t="str" cm="1">
        <f t="array" ref="H1178">IFERROR(INDEX($G$1:$G$2001,SMALL(IF(NOT($G$1:$G$2001=""),ROW($G$1:$G$2001),""),ROW(E1177))),"")</f>
        <v/>
      </c>
      <c r="L1178" t="str">
        <f>IF(Flex_Benefits!O1190= 'Dropdown Selections'!$Q$4, Flex_Benefits!N1190, "")</f>
        <v/>
      </c>
      <c r="M1178" t="str" cm="1">
        <f t="array" ref="M1178">IFERROR(INDEX($L$1:$L$2001,SMALL(IF(NOT($L$1:$L$2001=""),ROW($L$1:$L$2001),""),ROW(K1177))),"")</f>
        <v/>
      </c>
    </row>
    <row r="1179" spans="2:13">
      <c r="B1179" t="str">
        <f>IF(List_of_Participating_PBPs!B1184&lt;&gt;"", List_of_Participating_PBPs!B1184, "")</f>
        <v/>
      </c>
      <c r="C1179" t="str">
        <f t="shared" si="36"/>
        <v/>
      </c>
      <c r="D1179" t="str" cm="1">
        <f t="array" ref="D1179">IFERROR(INDEX($C$1:$C$2001,SMALL(IF(NOT($C$1:$C$2001=""),ROW($A$1:$A$2001),""),ROW(A1178))),"")</f>
        <v/>
      </c>
      <c r="G1179" t="str">
        <f t="shared" si="37"/>
        <v/>
      </c>
      <c r="H1179" t="str" cm="1">
        <f t="array" ref="H1179">IFERROR(INDEX($G$1:$G$2001,SMALL(IF(NOT($G$1:$G$2001=""),ROW($G$1:$G$2001),""),ROW(E1178))),"")</f>
        <v/>
      </c>
      <c r="L1179" t="str">
        <f>IF(Flex_Benefits!O1191= 'Dropdown Selections'!$Q$4, Flex_Benefits!N1191, "")</f>
        <v/>
      </c>
      <c r="M1179" t="str" cm="1">
        <f t="array" ref="M1179">IFERROR(INDEX($L$1:$L$2001,SMALL(IF(NOT($L$1:$L$2001=""),ROW($L$1:$L$2001),""),ROW(K1178))),"")</f>
        <v/>
      </c>
    </row>
    <row r="1180" spans="2:13">
      <c r="B1180" t="str">
        <f>IF(List_of_Participating_PBPs!B1185&lt;&gt;"", List_of_Participating_PBPs!B1185, "")</f>
        <v/>
      </c>
      <c r="C1180" t="str">
        <f t="shared" si="36"/>
        <v/>
      </c>
      <c r="D1180" t="str" cm="1">
        <f t="array" ref="D1180">IFERROR(INDEX($C$1:$C$2001,SMALL(IF(NOT($C$1:$C$2001=""),ROW($A$1:$A$2001),""),ROW(A1179))),"")</f>
        <v/>
      </c>
      <c r="G1180" t="str">
        <f t="shared" si="37"/>
        <v/>
      </c>
      <c r="H1180" t="str" cm="1">
        <f t="array" ref="H1180">IFERROR(INDEX($G$1:$G$2001,SMALL(IF(NOT($G$1:$G$2001=""),ROW($G$1:$G$2001),""),ROW(E1179))),"")</f>
        <v/>
      </c>
      <c r="L1180" t="str">
        <f>IF(Flex_Benefits!O1192= 'Dropdown Selections'!$Q$4, Flex_Benefits!N1192, "")</f>
        <v/>
      </c>
      <c r="M1180" t="str" cm="1">
        <f t="array" ref="M1180">IFERROR(INDEX($L$1:$L$2001,SMALL(IF(NOT($L$1:$L$2001=""),ROW($L$1:$L$2001),""),ROW(K1179))),"")</f>
        <v/>
      </c>
    </row>
    <row r="1181" spans="2:13">
      <c r="B1181" t="str">
        <f>IF(List_of_Participating_PBPs!B1186&lt;&gt;"", List_of_Participating_PBPs!B1186, "")</f>
        <v/>
      </c>
      <c r="C1181" t="str">
        <f t="shared" si="36"/>
        <v/>
      </c>
      <c r="D1181" t="str" cm="1">
        <f t="array" ref="D1181">IFERROR(INDEX($C$1:$C$2001,SMALL(IF(NOT($C$1:$C$2001=""),ROW($A$1:$A$2001),""),ROW(A1180))),"")</f>
        <v/>
      </c>
      <c r="G1181" t="str">
        <f t="shared" si="37"/>
        <v/>
      </c>
      <c r="H1181" t="str" cm="1">
        <f t="array" ref="H1181">IFERROR(INDEX($G$1:$G$2001,SMALL(IF(NOT($G$1:$G$2001=""),ROW($G$1:$G$2001),""),ROW(E1180))),"")</f>
        <v/>
      </c>
      <c r="L1181" t="str">
        <f>IF(Flex_Benefits!O1193= 'Dropdown Selections'!$Q$4, Flex_Benefits!N1193, "")</f>
        <v/>
      </c>
      <c r="M1181" t="str" cm="1">
        <f t="array" ref="M1181">IFERROR(INDEX($L$1:$L$2001,SMALL(IF(NOT($L$1:$L$2001=""),ROW($L$1:$L$2001),""),ROW(K1180))),"")</f>
        <v/>
      </c>
    </row>
    <row r="1182" spans="2:13">
      <c r="B1182" t="str">
        <f>IF(List_of_Participating_PBPs!B1187&lt;&gt;"", List_of_Participating_PBPs!B1187, "")</f>
        <v/>
      </c>
      <c r="C1182" t="str">
        <f t="shared" si="36"/>
        <v/>
      </c>
      <c r="D1182" t="str" cm="1">
        <f t="array" ref="D1182">IFERROR(INDEX($C$1:$C$2001,SMALL(IF(NOT($C$1:$C$2001=""),ROW($A$1:$A$2001),""),ROW(A1181))),"")</f>
        <v/>
      </c>
      <c r="G1182" t="str">
        <f t="shared" si="37"/>
        <v/>
      </c>
      <c r="H1182" t="str" cm="1">
        <f t="array" ref="H1182">IFERROR(INDEX($G$1:$G$2001,SMALL(IF(NOT($G$1:$G$2001=""),ROW($G$1:$G$2001),""),ROW(E1181))),"")</f>
        <v/>
      </c>
      <c r="L1182" t="str">
        <f>IF(Flex_Benefits!O1194= 'Dropdown Selections'!$Q$4, Flex_Benefits!N1194, "")</f>
        <v/>
      </c>
      <c r="M1182" t="str" cm="1">
        <f t="array" ref="M1182">IFERROR(INDEX($L$1:$L$2001,SMALL(IF(NOT($L$1:$L$2001=""),ROW($L$1:$L$2001),""),ROW(K1181))),"")</f>
        <v/>
      </c>
    </row>
    <row r="1183" spans="2:13">
      <c r="B1183" t="str">
        <f>IF(List_of_Participating_PBPs!B1188&lt;&gt;"", List_of_Participating_PBPs!B1188, "")</f>
        <v/>
      </c>
      <c r="C1183" t="str">
        <f t="shared" si="36"/>
        <v/>
      </c>
      <c r="D1183" t="str" cm="1">
        <f t="array" ref="D1183">IFERROR(INDEX($C$1:$C$2001,SMALL(IF(NOT($C$1:$C$2001=""),ROW($A$1:$A$2001),""),ROW(A1182))),"")</f>
        <v/>
      </c>
      <c r="G1183" t="str">
        <f t="shared" si="37"/>
        <v/>
      </c>
      <c r="H1183" t="str" cm="1">
        <f t="array" ref="H1183">IFERROR(INDEX($G$1:$G$2001,SMALL(IF(NOT($G$1:$G$2001=""),ROW($G$1:$G$2001),""),ROW(E1182))),"")</f>
        <v/>
      </c>
      <c r="L1183" t="str">
        <f>IF(Flex_Benefits!O1195= 'Dropdown Selections'!$Q$4, Flex_Benefits!N1195, "")</f>
        <v/>
      </c>
      <c r="M1183" t="str" cm="1">
        <f t="array" ref="M1183">IFERROR(INDEX($L$1:$L$2001,SMALL(IF(NOT($L$1:$L$2001=""),ROW($L$1:$L$2001),""),ROW(K1182))),"")</f>
        <v/>
      </c>
    </row>
    <row r="1184" spans="2:13">
      <c r="B1184" t="str">
        <f>IF(List_of_Participating_PBPs!B1189&lt;&gt;"", List_of_Participating_PBPs!B1189, "")</f>
        <v/>
      </c>
      <c r="C1184" t="str">
        <f t="shared" si="36"/>
        <v/>
      </c>
      <c r="D1184" t="str" cm="1">
        <f t="array" ref="D1184">IFERROR(INDEX($C$1:$C$2001,SMALL(IF(NOT($C$1:$C$2001=""),ROW($A$1:$A$2001),""),ROW(A1183))),"")</f>
        <v/>
      </c>
      <c r="G1184" t="str">
        <f t="shared" si="37"/>
        <v/>
      </c>
      <c r="H1184" t="str" cm="1">
        <f t="array" ref="H1184">IFERROR(INDEX($G$1:$G$2001,SMALL(IF(NOT($G$1:$G$2001=""),ROW($G$1:$G$2001),""),ROW(E1183))),"")</f>
        <v/>
      </c>
      <c r="L1184" t="str">
        <f>IF(Flex_Benefits!O1196= 'Dropdown Selections'!$Q$4, Flex_Benefits!N1196, "")</f>
        <v/>
      </c>
      <c r="M1184" t="str" cm="1">
        <f t="array" ref="M1184">IFERROR(INDEX($L$1:$L$2001,SMALL(IF(NOT($L$1:$L$2001=""),ROW($L$1:$L$2001),""),ROW(K1183))),"")</f>
        <v/>
      </c>
    </row>
    <row r="1185" spans="2:13">
      <c r="B1185" t="str">
        <f>IF(List_of_Participating_PBPs!B1190&lt;&gt;"", List_of_Participating_PBPs!B1190, "")</f>
        <v/>
      </c>
      <c r="C1185" t="str">
        <f t="shared" si="36"/>
        <v/>
      </c>
      <c r="D1185" t="str" cm="1">
        <f t="array" ref="D1185">IFERROR(INDEX($C$1:$C$2001,SMALL(IF(NOT($C$1:$C$2001=""),ROW($A$1:$A$2001),""),ROW(A1184))),"")</f>
        <v/>
      </c>
      <c r="G1185" t="str">
        <f t="shared" si="37"/>
        <v/>
      </c>
      <c r="H1185" t="str" cm="1">
        <f t="array" ref="H1185">IFERROR(INDEX($G$1:$G$2001,SMALL(IF(NOT($G$1:$G$2001=""),ROW($G$1:$G$2001),""),ROW(E1184))),"")</f>
        <v/>
      </c>
      <c r="L1185" t="str">
        <f>IF(Flex_Benefits!O1197= 'Dropdown Selections'!$Q$4, Flex_Benefits!N1197, "")</f>
        <v/>
      </c>
      <c r="M1185" t="str" cm="1">
        <f t="array" ref="M1185">IFERROR(INDEX($L$1:$L$2001,SMALL(IF(NOT($L$1:$L$2001=""),ROW($L$1:$L$2001),""),ROW(K1184))),"")</f>
        <v/>
      </c>
    </row>
    <row r="1186" spans="2:13">
      <c r="B1186" t="str">
        <f>IF(List_of_Participating_PBPs!B1191&lt;&gt;"", List_of_Participating_PBPs!B1191, "")</f>
        <v/>
      </c>
      <c r="C1186" t="str">
        <f t="shared" si="36"/>
        <v/>
      </c>
      <c r="D1186" t="str" cm="1">
        <f t="array" ref="D1186">IFERROR(INDEX($C$1:$C$2001,SMALL(IF(NOT($C$1:$C$2001=""),ROW($A$1:$A$2001),""),ROW(A1185))),"")</f>
        <v/>
      </c>
      <c r="G1186" t="str">
        <f t="shared" si="37"/>
        <v/>
      </c>
      <c r="H1186" t="str" cm="1">
        <f t="array" ref="H1186">IFERROR(INDEX($G$1:$G$2001,SMALL(IF(NOT($G$1:$G$2001=""),ROW($G$1:$G$2001),""),ROW(E1185))),"")</f>
        <v/>
      </c>
      <c r="L1186" t="str">
        <f>IF(Flex_Benefits!O1198= 'Dropdown Selections'!$Q$4, Flex_Benefits!N1198, "")</f>
        <v/>
      </c>
      <c r="M1186" t="str" cm="1">
        <f t="array" ref="M1186">IFERROR(INDEX($L$1:$L$2001,SMALL(IF(NOT($L$1:$L$2001=""),ROW($L$1:$L$2001),""),ROW(K1185))),"")</f>
        <v/>
      </c>
    </row>
    <row r="1187" spans="2:13">
      <c r="B1187" t="str">
        <f>IF(List_of_Participating_PBPs!B1192&lt;&gt;"", List_of_Participating_PBPs!B1192, "")</f>
        <v/>
      </c>
      <c r="C1187" t="str">
        <f t="shared" si="36"/>
        <v/>
      </c>
      <c r="D1187" t="str" cm="1">
        <f t="array" ref="D1187">IFERROR(INDEX($C$1:$C$2001,SMALL(IF(NOT($C$1:$C$2001=""),ROW($A$1:$A$2001),""),ROW(A1186))),"")</f>
        <v/>
      </c>
      <c r="G1187" t="str">
        <f t="shared" si="37"/>
        <v/>
      </c>
      <c r="H1187" t="str" cm="1">
        <f t="array" ref="H1187">IFERROR(INDEX($G$1:$G$2001,SMALL(IF(NOT($G$1:$G$2001=""),ROW($G$1:$G$2001),""),ROW(E1186))),"")</f>
        <v/>
      </c>
      <c r="L1187" t="str">
        <f>IF(Flex_Benefits!O1199= 'Dropdown Selections'!$Q$4, Flex_Benefits!N1199, "")</f>
        <v/>
      </c>
      <c r="M1187" t="str" cm="1">
        <f t="array" ref="M1187">IFERROR(INDEX($L$1:$L$2001,SMALL(IF(NOT($L$1:$L$2001=""),ROW($L$1:$L$2001),""),ROW(K1186))),"")</f>
        <v/>
      </c>
    </row>
    <row r="1188" spans="2:13">
      <c r="B1188" t="str">
        <f>IF(List_of_Participating_PBPs!B1193&lt;&gt;"", List_of_Participating_PBPs!B1193, "")</f>
        <v/>
      </c>
      <c r="C1188" t="str">
        <f t="shared" si="36"/>
        <v/>
      </c>
      <c r="D1188" t="str" cm="1">
        <f t="array" ref="D1188">IFERROR(INDEX($C$1:$C$2001,SMALL(IF(NOT($C$1:$C$2001=""),ROW($A$1:$A$2001),""),ROW(A1187))),"")</f>
        <v/>
      </c>
      <c r="G1188" t="str">
        <f t="shared" si="37"/>
        <v/>
      </c>
      <c r="H1188" t="str" cm="1">
        <f t="array" ref="H1188">IFERROR(INDEX($G$1:$G$2001,SMALL(IF(NOT($G$1:$G$2001=""),ROW($G$1:$G$2001),""),ROW(E1187))),"")</f>
        <v/>
      </c>
      <c r="L1188" t="str">
        <f>IF(Flex_Benefits!O1200= 'Dropdown Selections'!$Q$4, Flex_Benefits!N1200, "")</f>
        <v/>
      </c>
      <c r="M1188" t="str" cm="1">
        <f t="array" ref="M1188">IFERROR(INDEX($L$1:$L$2001,SMALL(IF(NOT($L$1:$L$2001=""),ROW($L$1:$L$2001),""),ROW(K1187))),"")</f>
        <v/>
      </c>
    </row>
    <row r="1189" spans="2:13">
      <c r="B1189" t="str">
        <f>IF(List_of_Participating_PBPs!B1194&lt;&gt;"", List_of_Participating_PBPs!B1194, "")</f>
        <v/>
      </c>
      <c r="C1189" t="str">
        <f t="shared" si="36"/>
        <v/>
      </c>
      <c r="D1189" t="str" cm="1">
        <f t="array" ref="D1189">IFERROR(INDEX($C$1:$C$2001,SMALL(IF(NOT($C$1:$C$2001=""),ROW($A$1:$A$2001),""),ROW(A1188))),"")</f>
        <v/>
      </c>
      <c r="G1189" t="str">
        <f t="shared" si="37"/>
        <v/>
      </c>
      <c r="H1189" t="str" cm="1">
        <f t="array" ref="H1189">IFERROR(INDEX($G$1:$G$2001,SMALL(IF(NOT($G$1:$G$2001=""),ROW($G$1:$G$2001),""),ROW(E1188))),"")</f>
        <v/>
      </c>
      <c r="L1189" t="str">
        <f>IF(Flex_Benefits!O1201= 'Dropdown Selections'!$Q$4, Flex_Benefits!N1201, "")</f>
        <v/>
      </c>
      <c r="M1189" t="str" cm="1">
        <f t="array" ref="M1189">IFERROR(INDEX($L$1:$L$2001,SMALL(IF(NOT($L$1:$L$2001=""),ROW($L$1:$L$2001),""),ROW(K1188))),"")</f>
        <v/>
      </c>
    </row>
    <row r="1190" spans="2:13">
      <c r="B1190" t="str">
        <f>IF(List_of_Participating_PBPs!B1195&lt;&gt;"", List_of_Participating_PBPs!B1195, "")</f>
        <v/>
      </c>
      <c r="C1190" t="str">
        <f t="shared" si="36"/>
        <v/>
      </c>
      <c r="D1190" t="str" cm="1">
        <f t="array" ref="D1190">IFERROR(INDEX($C$1:$C$2001,SMALL(IF(NOT($C$1:$C$2001=""),ROW($A$1:$A$2001),""),ROW(A1189))),"")</f>
        <v/>
      </c>
      <c r="G1190" t="str">
        <f t="shared" si="37"/>
        <v/>
      </c>
      <c r="H1190" t="str" cm="1">
        <f t="array" ref="H1190">IFERROR(INDEX($G$1:$G$2001,SMALL(IF(NOT($G$1:$G$2001=""),ROW($G$1:$G$2001),""),ROW(E1189))),"")</f>
        <v/>
      </c>
      <c r="L1190" t="str">
        <f>IF(Flex_Benefits!O1202= 'Dropdown Selections'!$Q$4, Flex_Benefits!N1202, "")</f>
        <v/>
      </c>
      <c r="M1190" t="str" cm="1">
        <f t="array" ref="M1190">IFERROR(INDEX($L$1:$L$2001,SMALL(IF(NOT($L$1:$L$2001=""),ROW($L$1:$L$2001),""),ROW(K1189))),"")</f>
        <v/>
      </c>
    </row>
    <row r="1191" spans="2:13">
      <c r="B1191" t="str">
        <f>IF(List_of_Participating_PBPs!B1196&lt;&gt;"", List_of_Participating_PBPs!B1196, "")</f>
        <v/>
      </c>
      <c r="C1191" t="str">
        <f t="shared" si="36"/>
        <v/>
      </c>
      <c r="D1191" t="str" cm="1">
        <f t="array" ref="D1191">IFERROR(INDEX($C$1:$C$2001,SMALL(IF(NOT($C$1:$C$2001=""),ROW($A$1:$A$2001),""),ROW(A1190))),"")</f>
        <v/>
      </c>
      <c r="G1191" t="str">
        <f t="shared" si="37"/>
        <v/>
      </c>
      <c r="H1191" t="str" cm="1">
        <f t="array" ref="H1191">IFERROR(INDEX($G$1:$G$2001,SMALL(IF(NOT($G$1:$G$2001=""),ROW($G$1:$G$2001),""),ROW(E1190))),"")</f>
        <v/>
      </c>
      <c r="L1191" t="str">
        <f>IF(Flex_Benefits!O1203= 'Dropdown Selections'!$Q$4, Flex_Benefits!N1203, "")</f>
        <v/>
      </c>
      <c r="M1191" t="str" cm="1">
        <f t="array" ref="M1191">IFERROR(INDEX($L$1:$L$2001,SMALL(IF(NOT($L$1:$L$2001=""),ROW($L$1:$L$2001),""),ROW(K1190))),"")</f>
        <v/>
      </c>
    </row>
    <row r="1192" spans="2:13">
      <c r="B1192" t="str">
        <f>IF(List_of_Participating_PBPs!B1197&lt;&gt;"", List_of_Participating_PBPs!B1197, "")</f>
        <v/>
      </c>
      <c r="C1192" t="str">
        <f t="shared" si="36"/>
        <v/>
      </c>
      <c r="D1192" t="str" cm="1">
        <f t="array" ref="D1192">IFERROR(INDEX($C$1:$C$2001,SMALL(IF(NOT($C$1:$C$2001=""),ROW($A$1:$A$2001),""),ROW(A1191))),"")</f>
        <v/>
      </c>
      <c r="G1192" t="str">
        <f t="shared" si="37"/>
        <v/>
      </c>
      <c r="H1192" t="str" cm="1">
        <f t="array" ref="H1192">IFERROR(INDEX($G$1:$G$2001,SMALL(IF(NOT($G$1:$G$2001=""),ROW($G$1:$G$2001),""),ROW(E1191))),"")</f>
        <v/>
      </c>
      <c r="L1192" t="str">
        <f>IF(Flex_Benefits!O1204= 'Dropdown Selections'!$Q$4, Flex_Benefits!N1204, "")</f>
        <v/>
      </c>
      <c r="M1192" t="str" cm="1">
        <f t="array" ref="M1192">IFERROR(INDEX($L$1:$L$2001,SMALL(IF(NOT($L$1:$L$2001=""),ROW($L$1:$L$2001),""),ROW(K1191))),"")</f>
        <v/>
      </c>
    </row>
    <row r="1193" spans="2:13">
      <c r="B1193" t="str">
        <f>IF(List_of_Participating_PBPs!B1198&lt;&gt;"", List_of_Participating_PBPs!B1198, "")</f>
        <v/>
      </c>
      <c r="C1193" t="str">
        <f t="shared" si="36"/>
        <v/>
      </c>
      <c r="D1193" t="str" cm="1">
        <f t="array" ref="D1193">IFERROR(INDEX($C$1:$C$2001,SMALL(IF(NOT($C$1:$C$2001=""),ROW($A$1:$A$2001),""),ROW(A1192))),"")</f>
        <v/>
      </c>
      <c r="G1193" t="str">
        <f t="shared" si="37"/>
        <v/>
      </c>
      <c r="H1193" t="str" cm="1">
        <f t="array" ref="H1193">IFERROR(INDEX($G$1:$G$2001,SMALL(IF(NOT($G$1:$G$2001=""),ROW($G$1:$G$2001),""),ROW(E1192))),"")</f>
        <v/>
      </c>
      <c r="L1193" t="str">
        <f>IF(Flex_Benefits!O1205= 'Dropdown Selections'!$Q$4, Flex_Benefits!N1205, "")</f>
        <v/>
      </c>
      <c r="M1193" t="str" cm="1">
        <f t="array" ref="M1193">IFERROR(INDEX($L$1:$L$2001,SMALL(IF(NOT($L$1:$L$2001=""),ROW($L$1:$L$2001),""),ROW(K1192))),"")</f>
        <v/>
      </c>
    </row>
    <row r="1194" spans="2:13">
      <c r="B1194" t="str">
        <f>IF(List_of_Participating_PBPs!B1199&lt;&gt;"", List_of_Participating_PBPs!B1199, "")</f>
        <v/>
      </c>
      <c r="C1194" t="str">
        <f t="shared" si="36"/>
        <v/>
      </c>
      <c r="D1194" t="str" cm="1">
        <f t="array" ref="D1194">IFERROR(INDEX($C$1:$C$2001,SMALL(IF(NOT($C$1:$C$2001=""),ROW($A$1:$A$2001),""),ROW(A1193))),"")</f>
        <v/>
      </c>
      <c r="G1194" t="str">
        <f t="shared" si="37"/>
        <v/>
      </c>
      <c r="H1194" t="str" cm="1">
        <f t="array" ref="H1194">IFERROR(INDEX($G$1:$G$2001,SMALL(IF(NOT($G$1:$G$2001=""),ROW($G$1:$G$2001),""),ROW(E1193))),"")</f>
        <v/>
      </c>
      <c r="L1194" t="str">
        <f>IF(Flex_Benefits!O1206= 'Dropdown Selections'!$Q$4, Flex_Benefits!N1206, "")</f>
        <v/>
      </c>
      <c r="M1194" t="str" cm="1">
        <f t="array" ref="M1194">IFERROR(INDEX($L$1:$L$2001,SMALL(IF(NOT($L$1:$L$2001=""),ROW($L$1:$L$2001),""),ROW(K1193))),"")</f>
        <v/>
      </c>
    </row>
    <row r="1195" spans="2:13">
      <c r="B1195" t="str">
        <f>IF(List_of_Participating_PBPs!B1200&lt;&gt;"", List_of_Participating_PBPs!B1200, "")</f>
        <v/>
      </c>
      <c r="C1195" t="str">
        <f t="shared" si="36"/>
        <v/>
      </c>
      <c r="D1195" t="str" cm="1">
        <f t="array" ref="D1195">IFERROR(INDEX($C$1:$C$2001,SMALL(IF(NOT($C$1:$C$2001=""),ROW($A$1:$A$2001),""),ROW(A1194))),"")</f>
        <v/>
      </c>
      <c r="G1195" t="str">
        <f t="shared" si="37"/>
        <v/>
      </c>
      <c r="H1195" t="str" cm="1">
        <f t="array" ref="H1195">IFERROR(INDEX($G$1:$G$2001,SMALL(IF(NOT($G$1:$G$2001=""),ROW($G$1:$G$2001),""),ROW(E1194))),"")</f>
        <v/>
      </c>
      <c r="L1195" t="str">
        <f>IF(Flex_Benefits!O1207= 'Dropdown Selections'!$Q$4, Flex_Benefits!N1207, "")</f>
        <v/>
      </c>
      <c r="M1195" t="str" cm="1">
        <f t="array" ref="M1195">IFERROR(INDEX($L$1:$L$2001,SMALL(IF(NOT($L$1:$L$2001=""),ROW($L$1:$L$2001),""),ROW(K1194))),"")</f>
        <v/>
      </c>
    </row>
    <row r="1196" spans="2:13">
      <c r="B1196" t="str">
        <f>IF(List_of_Participating_PBPs!B1201&lt;&gt;"", List_of_Participating_PBPs!B1201, "")</f>
        <v/>
      </c>
      <c r="C1196" t="str">
        <f t="shared" si="36"/>
        <v/>
      </c>
      <c r="D1196" t="str" cm="1">
        <f t="array" ref="D1196">IFERROR(INDEX($C$1:$C$2001,SMALL(IF(NOT($C$1:$C$2001=""),ROW($A$1:$A$2001),""),ROW(A1195))),"")</f>
        <v/>
      </c>
      <c r="G1196" t="str">
        <f t="shared" si="37"/>
        <v/>
      </c>
      <c r="H1196" t="str" cm="1">
        <f t="array" ref="H1196">IFERROR(INDEX($G$1:$G$2001,SMALL(IF(NOT($G$1:$G$2001=""),ROW($G$1:$G$2001),""),ROW(E1195))),"")</f>
        <v/>
      </c>
      <c r="L1196" t="str">
        <f>IF(Flex_Benefits!O1208= 'Dropdown Selections'!$Q$4, Flex_Benefits!N1208, "")</f>
        <v/>
      </c>
      <c r="M1196" t="str" cm="1">
        <f t="array" ref="M1196">IFERROR(INDEX($L$1:$L$2001,SMALL(IF(NOT($L$1:$L$2001=""),ROW($L$1:$L$2001),""),ROW(K1195))),"")</f>
        <v/>
      </c>
    </row>
    <row r="1197" spans="2:13">
      <c r="B1197" t="str">
        <f>IF(List_of_Participating_PBPs!B1202&lt;&gt;"", List_of_Participating_PBPs!B1202, "")</f>
        <v/>
      </c>
      <c r="C1197" t="str">
        <f t="shared" si="36"/>
        <v/>
      </c>
      <c r="D1197" t="str" cm="1">
        <f t="array" ref="D1197">IFERROR(INDEX($C$1:$C$2001,SMALL(IF(NOT($C$1:$C$2001=""),ROW($A$1:$A$2001),""),ROW(A1196))),"")</f>
        <v/>
      </c>
      <c r="G1197" t="str">
        <f t="shared" si="37"/>
        <v/>
      </c>
      <c r="H1197" t="str" cm="1">
        <f t="array" ref="H1197">IFERROR(INDEX($G$1:$G$2001,SMALL(IF(NOT($G$1:$G$2001=""),ROW($G$1:$G$2001),""),ROW(E1196))),"")</f>
        <v/>
      </c>
      <c r="L1197" t="str">
        <f>IF(Flex_Benefits!O1209= 'Dropdown Selections'!$Q$4, Flex_Benefits!N1209, "")</f>
        <v/>
      </c>
      <c r="M1197" t="str" cm="1">
        <f t="array" ref="M1197">IFERROR(INDEX($L$1:$L$2001,SMALL(IF(NOT($L$1:$L$2001=""),ROW($L$1:$L$2001),""),ROW(K1196))),"")</f>
        <v/>
      </c>
    </row>
    <row r="1198" spans="2:13">
      <c r="B1198" t="str">
        <f>IF(List_of_Participating_PBPs!B1203&lt;&gt;"", List_of_Participating_PBPs!B1203, "")</f>
        <v/>
      </c>
      <c r="C1198" t="str">
        <f t="shared" si="36"/>
        <v/>
      </c>
      <c r="D1198" t="str" cm="1">
        <f t="array" ref="D1198">IFERROR(INDEX($C$1:$C$2001,SMALL(IF(NOT($C$1:$C$2001=""),ROW($A$1:$A$2001),""),ROW(A1197))),"")</f>
        <v/>
      </c>
      <c r="G1198" t="str">
        <f t="shared" si="37"/>
        <v/>
      </c>
      <c r="H1198" t="str" cm="1">
        <f t="array" ref="H1198">IFERROR(INDEX($G$1:$G$2001,SMALL(IF(NOT($G$1:$G$2001=""),ROW($G$1:$G$2001),""),ROW(E1197))),"")</f>
        <v/>
      </c>
      <c r="L1198" t="str">
        <f>IF(Flex_Benefits!O1210= 'Dropdown Selections'!$Q$4, Flex_Benefits!N1210, "")</f>
        <v/>
      </c>
      <c r="M1198" t="str" cm="1">
        <f t="array" ref="M1198">IFERROR(INDEX($L$1:$L$2001,SMALL(IF(NOT($L$1:$L$2001=""),ROW($L$1:$L$2001),""),ROW(K1197))),"")</f>
        <v/>
      </c>
    </row>
    <row r="1199" spans="2:13">
      <c r="B1199" t="str">
        <f>IF(List_of_Participating_PBPs!B1204&lt;&gt;"", List_of_Participating_PBPs!B1204, "")</f>
        <v/>
      </c>
      <c r="C1199" t="str">
        <f t="shared" si="36"/>
        <v/>
      </c>
      <c r="D1199" t="str" cm="1">
        <f t="array" ref="D1199">IFERROR(INDEX($C$1:$C$2001,SMALL(IF(NOT($C$1:$C$2001=""),ROW($A$1:$A$2001),""),ROW(A1198))),"")</f>
        <v/>
      </c>
      <c r="G1199" t="str">
        <f t="shared" si="37"/>
        <v/>
      </c>
      <c r="H1199" t="str" cm="1">
        <f t="array" ref="H1199">IFERROR(INDEX($G$1:$G$2001,SMALL(IF(NOT($G$1:$G$2001=""),ROW($G$1:$G$2001),""),ROW(E1198))),"")</f>
        <v/>
      </c>
      <c r="L1199" t="str">
        <f>IF(Flex_Benefits!O1211= 'Dropdown Selections'!$Q$4, Flex_Benefits!N1211, "")</f>
        <v/>
      </c>
      <c r="M1199" t="str" cm="1">
        <f t="array" ref="M1199">IFERROR(INDEX($L$1:$L$2001,SMALL(IF(NOT($L$1:$L$2001=""),ROW($L$1:$L$2001),""),ROW(K1198))),"")</f>
        <v/>
      </c>
    </row>
    <row r="1200" spans="2:13">
      <c r="B1200" t="str">
        <f>IF(List_of_Participating_PBPs!B1205&lt;&gt;"", List_of_Participating_PBPs!B1205, "")</f>
        <v/>
      </c>
      <c r="C1200" t="str">
        <f t="shared" si="36"/>
        <v/>
      </c>
      <c r="D1200" t="str" cm="1">
        <f t="array" ref="D1200">IFERROR(INDEX($C$1:$C$2001,SMALL(IF(NOT($C$1:$C$2001=""),ROW($A$1:$A$2001),""),ROW(A1199))),"")</f>
        <v/>
      </c>
      <c r="G1200" t="str">
        <f t="shared" si="37"/>
        <v/>
      </c>
      <c r="H1200" t="str" cm="1">
        <f t="array" ref="H1200">IFERROR(INDEX($G$1:$G$2001,SMALL(IF(NOT($G$1:$G$2001=""),ROW($G$1:$G$2001),""),ROW(E1199))),"")</f>
        <v/>
      </c>
      <c r="L1200" t="str">
        <f>IF(Flex_Benefits!O1212= 'Dropdown Selections'!$Q$4, Flex_Benefits!N1212, "")</f>
        <v/>
      </c>
      <c r="M1200" t="str" cm="1">
        <f t="array" ref="M1200">IFERROR(INDEX($L$1:$L$2001,SMALL(IF(NOT($L$1:$L$2001=""),ROW($L$1:$L$2001),""),ROW(K1199))),"")</f>
        <v/>
      </c>
    </row>
    <row r="1201" spans="2:13">
      <c r="B1201" t="str">
        <f>IF(List_of_Participating_PBPs!B1206&lt;&gt;"", List_of_Participating_PBPs!B1206, "")</f>
        <v/>
      </c>
      <c r="C1201" t="str">
        <f t="shared" si="36"/>
        <v/>
      </c>
      <c r="D1201" t="str" cm="1">
        <f t="array" ref="D1201">IFERROR(INDEX($C$1:$C$2001,SMALL(IF(NOT($C$1:$C$2001=""),ROW($A$1:$A$2001),""),ROW(A1200))),"")</f>
        <v/>
      </c>
      <c r="G1201" t="str">
        <f t="shared" si="37"/>
        <v/>
      </c>
      <c r="H1201" t="str" cm="1">
        <f t="array" ref="H1201">IFERROR(INDEX($G$1:$G$2001,SMALL(IF(NOT($G$1:$G$2001=""),ROW($G$1:$G$2001),""),ROW(E1200))),"")</f>
        <v/>
      </c>
      <c r="L1201" t="str">
        <f>IF(Flex_Benefits!O1213= 'Dropdown Selections'!$Q$4, Flex_Benefits!N1213, "")</f>
        <v/>
      </c>
      <c r="M1201" t="str" cm="1">
        <f t="array" ref="M1201">IFERROR(INDEX($L$1:$L$2001,SMALL(IF(NOT($L$1:$L$2001=""),ROW($L$1:$L$2001),""),ROW(K1200))),"")</f>
        <v/>
      </c>
    </row>
    <row r="1202" spans="2:13">
      <c r="B1202" t="str">
        <f>IF(List_of_Participating_PBPs!B1207&lt;&gt;"", List_of_Participating_PBPs!B1207, "")</f>
        <v/>
      </c>
      <c r="C1202" t="str">
        <f t="shared" si="36"/>
        <v/>
      </c>
      <c r="D1202" t="str" cm="1">
        <f t="array" ref="D1202">IFERROR(INDEX($C$1:$C$2001,SMALL(IF(NOT($C$1:$C$2001=""),ROW($A$1:$A$2001),""),ROW(A1201))),"")</f>
        <v/>
      </c>
      <c r="G1202" t="str">
        <f t="shared" si="37"/>
        <v/>
      </c>
      <c r="H1202" t="str" cm="1">
        <f t="array" ref="H1202">IFERROR(INDEX($G$1:$G$2001,SMALL(IF(NOT($G$1:$G$2001=""),ROW($G$1:$G$2001),""),ROW(E1201))),"")</f>
        <v/>
      </c>
      <c r="L1202" t="str">
        <f>IF(Flex_Benefits!O1214= 'Dropdown Selections'!$Q$4, Flex_Benefits!N1214, "")</f>
        <v/>
      </c>
      <c r="M1202" t="str" cm="1">
        <f t="array" ref="M1202">IFERROR(INDEX($L$1:$L$2001,SMALL(IF(NOT($L$1:$L$2001=""),ROW($L$1:$L$2001),""),ROW(K1201))),"")</f>
        <v/>
      </c>
    </row>
    <row r="1203" spans="2:13">
      <c r="B1203" t="str">
        <f>IF(List_of_Participating_PBPs!B1208&lt;&gt;"", List_of_Participating_PBPs!B1208, "")</f>
        <v/>
      </c>
      <c r="C1203" t="str">
        <f t="shared" si="36"/>
        <v/>
      </c>
      <c r="D1203" t="str" cm="1">
        <f t="array" ref="D1203">IFERROR(INDEX($C$1:$C$2001,SMALL(IF(NOT($C$1:$C$2001=""),ROW($A$1:$A$2001),""),ROW(A1202))),"")</f>
        <v/>
      </c>
      <c r="G1203" t="str">
        <f t="shared" si="37"/>
        <v/>
      </c>
      <c r="H1203" t="str" cm="1">
        <f t="array" ref="H1203">IFERROR(INDEX($G$1:$G$2001,SMALL(IF(NOT($G$1:$G$2001=""),ROW($G$1:$G$2001),""),ROW(E1202))),"")</f>
        <v/>
      </c>
      <c r="L1203" t="str">
        <f>IF(Flex_Benefits!O1215= 'Dropdown Selections'!$Q$4, Flex_Benefits!N1215, "")</f>
        <v/>
      </c>
      <c r="M1203" t="str" cm="1">
        <f t="array" ref="M1203">IFERROR(INDEX($L$1:$L$2001,SMALL(IF(NOT($L$1:$L$2001=""),ROW($L$1:$L$2001),""),ROW(K1202))),"")</f>
        <v/>
      </c>
    </row>
    <row r="1204" spans="2:13">
      <c r="B1204" t="str">
        <f>IF(List_of_Participating_PBPs!B1209&lt;&gt;"", List_of_Participating_PBPs!B1209, "")</f>
        <v/>
      </c>
      <c r="C1204" t="str">
        <f t="shared" si="36"/>
        <v/>
      </c>
      <c r="D1204" t="str" cm="1">
        <f t="array" ref="D1204">IFERROR(INDEX($C$1:$C$2001,SMALL(IF(NOT($C$1:$C$2001=""),ROW($A$1:$A$2001),""),ROW(A1203))),"")</f>
        <v/>
      </c>
      <c r="G1204" t="str">
        <f t="shared" si="37"/>
        <v/>
      </c>
      <c r="H1204" t="str" cm="1">
        <f t="array" ref="H1204">IFERROR(INDEX($G$1:$G$2001,SMALL(IF(NOT($G$1:$G$2001=""),ROW($G$1:$G$2001),""),ROW(E1203))),"")</f>
        <v/>
      </c>
      <c r="L1204" t="str">
        <f>IF(Flex_Benefits!O1216= 'Dropdown Selections'!$Q$4, Flex_Benefits!N1216, "")</f>
        <v/>
      </c>
      <c r="M1204" t="str" cm="1">
        <f t="array" ref="M1204">IFERROR(INDEX($L$1:$L$2001,SMALL(IF(NOT($L$1:$L$2001=""),ROW($L$1:$L$2001),""),ROW(K1203))),"")</f>
        <v/>
      </c>
    </row>
    <row r="1205" spans="2:13">
      <c r="B1205" t="str">
        <f>IF(List_of_Participating_PBPs!B1210&lt;&gt;"", List_of_Participating_PBPs!B1210, "")</f>
        <v/>
      </c>
      <c r="C1205" t="str">
        <f t="shared" si="36"/>
        <v/>
      </c>
      <c r="D1205" t="str" cm="1">
        <f t="array" ref="D1205">IFERROR(INDEX($C$1:$C$2001,SMALL(IF(NOT($C$1:$C$2001=""),ROW($A$1:$A$2001),""),ROW(A1204))),"")</f>
        <v/>
      </c>
      <c r="G1205" t="str">
        <f t="shared" si="37"/>
        <v/>
      </c>
      <c r="H1205" t="str" cm="1">
        <f t="array" ref="H1205">IFERROR(INDEX($G$1:$G$2001,SMALL(IF(NOT($G$1:$G$2001=""),ROW($G$1:$G$2001),""),ROW(E1204))),"")</f>
        <v/>
      </c>
      <c r="L1205" t="str">
        <f>IF(Flex_Benefits!O1217= 'Dropdown Selections'!$Q$4, Flex_Benefits!N1217, "")</f>
        <v/>
      </c>
      <c r="M1205" t="str" cm="1">
        <f t="array" ref="M1205">IFERROR(INDEX($L$1:$L$2001,SMALL(IF(NOT($L$1:$L$2001=""),ROW($L$1:$L$2001),""),ROW(K1204))),"")</f>
        <v/>
      </c>
    </row>
    <row r="1206" spans="2:13">
      <c r="B1206" t="str">
        <f>IF(List_of_Participating_PBPs!B1211&lt;&gt;"", List_of_Participating_PBPs!B1211, "")</f>
        <v/>
      </c>
      <c r="C1206" t="str">
        <f t="shared" si="36"/>
        <v/>
      </c>
      <c r="D1206" t="str" cm="1">
        <f t="array" ref="D1206">IFERROR(INDEX($C$1:$C$2001,SMALL(IF(NOT($C$1:$C$2001=""),ROW($A$1:$A$2001),""),ROW(A1205))),"")</f>
        <v/>
      </c>
      <c r="G1206" t="str">
        <f t="shared" si="37"/>
        <v/>
      </c>
      <c r="H1206" t="str" cm="1">
        <f t="array" ref="H1206">IFERROR(INDEX($G$1:$G$2001,SMALL(IF(NOT($G$1:$G$2001=""),ROW($G$1:$G$2001),""),ROW(E1205))),"")</f>
        <v/>
      </c>
      <c r="L1206" t="str">
        <f>IF(Flex_Benefits!O1218= 'Dropdown Selections'!$Q$4, Flex_Benefits!N1218, "")</f>
        <v/>
      </c>
      <c r="M1206" t="str" cm="1">
        <f t="array" ref="M1206">IFERROR(INDEX($L$1:$L$2001,SMALL(IF(NOT($L$1:$L$2001=""),ROW($L$1:$L$2001),""),ROW(K1205))),"")</f>
        <v/>
      </c>
    </row>
    <row r="1207" spans="2:13">
      <c r="B1207" t="str">
        <f>IF(List_of_Participating_PBPs!B1212&lt;&gt;"", List_of_Participating_PBPs!B1212, "")</f>
        <v/>
      </c>
      <c r="C1207" t="str">
        <f t="shared" si="36"/>
        <v/>
      </c>
      <c r="D1207" t="str" cm="1">
        <f t="array" ref="D1207">IFERROR(INDEX($C$1:$C$2001,SMALL(IF(NOT($C$1:$C$2001=""),ROW($A$1:$A$2001),""),ROW(A1206))),"")</f>
        <v/>
      </c>
      <c r="G1207" t="str">
        <f t="shared" si="37"/>
        <v/>
      </c>
      <c r="H1207" t="str" cm="1">
        <f t="array" ref="H1207">IFERROR(INDEX($G$1:$G$2001,SMALL(IF(NOT($G$1:$G$2001=""),ROW($G$1:$G$2001),""),ROW(E1206))),"")</f>
        <v/>
      </c>
      <c r="L1207" t="str">
        <f>IF(Flex_Benefits!O1219= 'Dropdown Selections'!$Q$4, Flex_Benefits!N1219, "")</f>
        <v/>
      </c>
      <c r="M1207" t="str" cm="1">
        <f t="array" ref="M1207">IFERROR(INDEX($L$1:$L$2001,SMALL(IF(NOT($L$1:$L$2001=""),ROW($L$1:$L$2001),""),ROW(K1206))),"")</f>
        <v/>
      </c>
    </row>
    <row r="1208" spans="2:13">
      <c r="B1208" t="str">
        <f>IF(List_of_Participating_PBPs!B1213&lt;&gt;"", List_of_Participating_PBPs!B1213, "")</f>
        <v/>
      </c>
      <c r="C1208" t="str">
        <f t="shared" si="36"/>
        <v/>
      </c>
      <c r="D1208" t="str" cm="1">
        <f t="array" ref="D1208">IFERROR(INDEX($C$1:$C$2001,SMALL(IF(NOT($C$1:$C$2001=""),ROW($A$1:$A$2001),""),ROW(A1207))),"")</f>
        <v/>
      </c>
      <c r="G1208" t="str">
        <f t="shared" si="37"/>
        <v/>
      </c>
      <c r="H1208" t="str" cm="1">
        <f t="array" ref="H1208">IFERROR(INDEX($G$1:$G$2001,SMALL(IF(NOT($G$1:$G$2001=""),ROW($G$1:$G$2001),""),ROW(E1207))),"")</f>
        <v/>
      </c>
      <c r="L1208" t="str">
        <f>IF(Flex_Benefits!O1220= 'Dropdown Selections'!$Q$4, Flex_Benefits!N1220, "")</f>
        <v/>
      </c>
      <c r="M1208" t="str" cm="1">
        <f t="array" ref="M1208">IFERROR(INDEX($L$1:$L$2001,SMALL(IF(NOT($L$1:$L$2001=""),ROW($L$1:$L$2001),""),ROW(K1207))),"")</f>
        <v/>
      </c>
    </row>
    <row r="1209" spans="2:13">
      <c r="B1209" t="str">
        <f>IF(List_of_Participating_PBPs!B1214&lt;&gt;"", List_of_Participating_PBPs!B1214, "")</f>
        <v/>
      </c>
      <c r="C1209" t="str">
        <f t="shared" si="36"/>
        <v/>
      </c>
      <c r="D1209" t="str" cm="1">
        <f t="array" ref="D1209">IFERROR(INDEX($C$1:$C$2001,SMALL(IF(NOT($C$1:$C$2001=""),ROW($A$1:$A$2001),""),ROW(A1208))),"")</f>
        <v/>
      </c>
      <c r="G1209" t="str">
        <f t="shared" si="37"/>
        <v/>
      </c>
      <c r="H1209" t="str" cm="1">
        <f t="array" ref="H1209">IFERROR(INDEX($G$1:$G$2001,SMALL(IF(NOT($G$1:$G$2001=""),ROW($G$1:$G$2001),""),ROW(E1208))),"")</f>
        <v/>
      </c>
      <c r="L1209" t="str">
        <f>IF(Flex_Benefits!O1221= 'Dropdown Selections'!$Q$4, Flex_Benefits!N1221, "")</f>
        <v/>
      </c>
      <c r="M1209" t="str" cm="1">
        <f t="array" ref="M1209">IFERROR(INDEX($L$1:$L$2001,SMALL(IF(NOT($L$1:$L$2001=""),ROW($L$1:$L$2001),""),ROW(K1208))),"")</f>
        <v/>
      </c>
    </row>
    <row r="1210" spans="2:13">
      <c r="B1210" t="str">
        <f>IF(List_of_Participating_PBPs!B1215&lt;&gt;"", List_of_Participating_PBPs!B1215, "")</f>
        <v/>
      </c>
      <c r="C1210" t="str">
        <f t="shared" si="36"/>
        <v/>
      </c>
      <c r="D1210" t="str" cm="1">
        <f t="array" ref="D1210">IFERROR(INDEX($C$1:$C$2001,SMALL(IF(NOT($C$1:$C$2001=""),ROW($A$1:$A$2001),""),ROW(A1209))),"")</f>
        <v/>
      </c>
      <c r="G1210" t="str">
        <f t="shared" si="37"/>
        <v/>
      </c>
      <c r="H1210" t="str" cm="1">
        <f t="array" ref="H1210">IFERROR(INDEX($G$1:$G$2001,SMALL(IF(NOT($G$1:$G$2001=""),ROW($G$1:$G$2001),""),ROW(E1209))),"")</f>
        <v/>
      </c>
      <c r="L1210" t="str">
        <f>IF(Flex_Benefits!O1222= 'Dropdown Selections'!$Q$4, Flex_Benefits!N1222, "")</f>
        <v/>
      </c>
      <c r="M1210" t="str" cm="1">
        <f t="array" ref="M1210">IFERROR(INDEX($L$1:$L$2001,SMALL(IF(NOT($L$1:$L$2001=""),ROW($L$1:$L$2001),""),ROW(K1209))),"")</f>
        <v/>
      </c>
    </row>
    <row r="1211" spans="2:13">
      <c r="B1211" t="str">
        <f>IF(List_of_Participating_PBPs!B1216&lt;&gt;"", List_of_Participating_PBPs!B1216, "")</f>
        <v/>
      </c>
      <c r="C1211" t="str">
        <f t="shared" si="36"/>
        <v/>
      </c>
      <c r="D1211" t="str" cm="1">
        <f t="array" ref="D1211">IFERROR(INDEX($C$1:$C$2001,SMALL(IF(NOT($C$1:$C$2001=""),ROW($A$1:$A$2001),""),ROW(A1210))),"")</f>
        <v/>
      </c>
      <c r="G1211" t="str">
        <f t="shared" si="37"/>
        <v/>
      </c>
      <c r="H1211" t="str" cm="1">
        <f t="array" ref="H1211">IFERROR(INDEX($G$1:$G$2001,SMALL(IF(NOT($G$1:$G$2001=""),ROW($G$1:$G$2001),""),ROW(E1210))),"")</f>
        <v/>
      </c>
      <c r="L1211" t="str">
        <f>IF(Flex_Benefits!O1223= 'Dropdown Selections'!$Q$4, Flex_Benefits!N1223, "")</f>
        <v/>
      </c>
      <c r="M1211" t="str" cm="1">
        <f t="array" ref="M1211">IFERROR(INDEX($L$1:$L$2001,SMALL(IF(NOT($L$1:$L$2001=""),ROW($L$1:$L$2001),""),ROW(K1210))),"")</f>
        <v/>
      </c>
    </row>
    <row r="1212" spans="2:13">
      <c r="B1212" t="str">
        <f>IF(List_of_Participating_PBPs!B1217&lt;&gt;"", List_of_Participating_PBPs!B1217, "")</f>
        <v/>
      </c>
      <c r="C1212" t="str">
        <f t="shared" si="36"/>
        <v/>
      </c>
      <c r="D1212" t="str" cm="1">
        <f t="array" ref="D1212">IFERROR(INDEX($C$1:$C$2001,SMALL(IF(NOT($C$1:$C$2001=""),ROW($A$1:$A$2001),""),ROW(A1211))),"")</f>
        <v/>
      </c>
      <c r="G1212" t="str">
        <f t="shared" si="37"/>
        <v/>
      </c>
      <c r="H1212" t="str" cm="1">
        <f t="array" ref="H1212">IFERROR(INDEX($G$1:$G$2001,SMALL(IF(NOT($G$1:$G$2001=""),ROW($G$1:$G$2001),""),ROW(E1211))),"")</f>
        <v/>
      </c>
      <c r="L1212" t="str">
        <f>IF(Flex_Benefits!O1224= 'Dropdown Selections'!$Q$4, Flex_Benefits!N1224, "")</f>
        <v/>
      </c>
      <c r="M1212" t="str" cm="1">
        <f t="array" ref="M1212">IFERROR(INDEX($L$1:$L$2001,SMALL(IF(NOT($L$1:$L$2001=""),ROW($L$1:$L$2001),""),ROW(K1211))),"")</f>
        <v/>
      </c>
    </row>
    <row r="1213" spans="2:13">
      <c r="B1213" t="str">
        <f>IF(List_of_Participating_PBPs!B1218&lt;&gt;"", List_of_Participating_PBPs!B1218, "")</f>
        <v/>
      </c>
      <c r="C1213" t="str">
        <f t="shared" si="36"/>
        <v/>
      </c>
      <c r="D1213" t="str" cm="1">
        <f t="array" ref="D1213">IFERROR(INDEX($C$1:$C$2001,SMALL(IF(NOT($C$1:$C$2001=""),ROW($A$1:$A$2001),""),ROW(A1212))),"")</f>
        <v/>
      </c>
      <c r="G1213" t="str">
        <f t="shared" si="37"/>
        <v/>
      </c>
      <c r="H1213" t="str" cm="1">
        <f t="array" ref="H1213">IFERROR(INDEX($G$1:$G$2001,SMALL(IF(NOT($G$1:$G$2001=""),ROW($G$1:$G$2001),""),ROW(E1212))),"")</f>
        <v/>
      </c>
      <c r="L1213" t="str">
        <f>IF(Flex_Benefits!O1225= 'Dropdown Selections'!$Q$4, Flex_Benefits!N1225, "")</f>
        <v/>
      </c>
      <c r="M1213" t="str" cm="1">
        <f t="array" ref="M1213">IFERROR(INDEX($L$1:$L$2001,SMALL(IF(NOT($L$1:$L$2001=""),ROW($L$1:$L$2001),""),ROW(K1212))),"")</f>
        <v/>
      </c>
    </row>
    <row r="1214" spans="2:13">
      <c r="B1214" t="str">
        <f>IF(List_of_Participating_PBPs!B1219&lt;&gt;"", List_of_Participating_PBPs!B1219, "")</f>
        <v/>
      </c>
      <c r="C1214" t="str">
        <f t="shared" si="36"/>
        <v/>
      </c>
      <c r="D1214" t="str" cm="1">
        <f t="array" ref="D1214">IFERROR(INDEX($C$1:$C$2001,SMALL(IF(NOT($C$1:$C$2001=""),ROW($A$1:$A$2001),""),ROW(A1213))),"")</f>
        <v/>
      </c>
      <c r="G1214" t="str">
        <f t="shared" si="37"/>
        <v/>
      </c>
      <c r="H1214" t="str" cm="1">
        <f t="array" ref="H1214">IFERROR(INDEX($G$1:$G$2001,SMALL(IF(NOT($G$1:$G$2001=""),ROW($G$1:$G$2001),""),ROW(E1213))),"")</f>
        <v/>
      </c>
      <c r="L1214" t="str">
        <f>IF(Flex_Benefits!O1226= 'Dropdown Selections'!$Q$4, Flex_Benefits!N1226, "")</f>
        <v/>
      </c>
      <c r="M1214" t="str" cm="1">
        <f t="array" ref="M1214">IFERROR(INDEX($L$1:$L$2001,SMALL(IF(NOT($L$1:$L$2001=""),ROW($L$1:$L$2001),""),ROW(K1213))),"")</f>
        <v/>
      </c>
    </row>
    <row r="1215" spans="2:13">
      <c r="B1215" t="str">
        <f>IF(List_of_Participating_PBPs!B1220&lt;&gt;"", List_of_Participating_PBPs!B1220, "")</f>
        <v/>
      </c>
      <c r="C1215" t="str">
        <f t="shared" si="36"/>
        <v/>
      </c>
      <c r="D1215" t="str" cm="1">
        <f t="array" ref="D1215">IFERROR(INDEX($C$1:$C$2001,SMALL(IF(NOT($C$1:$C$2001=""),ROW($A$1:$A$2001),""),ROW(A1214))),"")</f>
        <v/>
      </c>
      <c r="G1215" t="str">
        <f t="shared" si="37"/>
        <v/>
      </c>
      <c r="H1215" t="str" cm="1">
        <f t="array" ref="H1215">IFERROR(INDEX($G$1:$G$2001,SMALL(IF(NOT($G$1:$G$2001=""),ROW($G$1:$G$2001),""),ROW(E1214))),"")</f>
        <v/>
      </c>
      <c r="L1215" t="str">
        <f>IF(Flex_Benefits!O1227= 'Dropdown Selections'!$Q$4, Flex_Benefits!N1227, "")</f>
        <v/>
      </c>
      <c r="M1215" t="str" cm="1">
        <f t="array" ref="M1215">IFERROR(INDEX($L$1:$L$2001,SMALL(IF(NOT($L$1:$L$2001=""),ROW($L$1:$L$2001),""),ROW(K1214))),"")</f>
        <v/>
      </c>
    </row>
    <row r="1216" spans="2:13">
      <c r="B1216" t="str">
        <f>IF(List_of_Participating_PBPs!B1221&lt;&gt;"", List_of_Participating_PBPs!B1221, "")</f>
        <v/>
      </c>
      <c r="C1216" t="str">
        <f t="shared" si="36"/>
        <v/>
      </c>
      <c r="D1216" t="str" cm="1">
        <f t="array" ref="D1216">IFERROR(INDEX($C$1:$C$2001,SMALL(IF(NOT($C$1:$C$2001=""),ROW($A$1:$A$2001),""),ROW(A1215))),"")</f>
        <v/>
      </c>
      <c r="G1216" t="str">
        <f t="shared" si="37"/>
        <v/>
      </c>
      <c r="H1216" t="str" cm="1">
        <f t="array" ref="H1216">IFERROR(INDEX($G$1:$G$2001,SMALL(IF(NOT($G$1:$G$2001=""),ROW($G$1:$G$2001),""),ROW(E1215))),"")</f>
        <v/>
      </c>
      <c r="L1216" t="str">
        <f>IF(Flex_Benefits!O1228= 'Dropdown Selections'!$Q$4, Flex_Benefits!N1228, "")</f>
        <v/>
      </c>
      <c r="M1216" t="str" cm="1">
        <f t="array" ref="M1216">IFERROR(INDEX($L$1:$L$2001,SMALL(IF(NOT($L$1:$L$2001=""),ROW($L$1:$L$2001),""),ROW(K1215))),"")</f>
        <v/>
      </c>
    </row>
    <row r="1217" spans="2:13">
      <c r="B1217" t="str">
        <f>IF(List_of_Participating_PBPs!B1222&lt;&gt;"", List_of_Participating_PBPs!B1222, "")</f>
        <v/>
      </c>
      <c r="C1217" t="str">
        <f t="shared" si="36"/>
        <v/>
      </c>
      <c r="D1217" t="str" cm="1">
        <f t="array" ref="D1217">IFERROR(INDEX($C$1:$C$2001,SMALL(IF(NOT($C$1:$C$2001=""),ROW($A$1:$A$2001),""),ROW(A1216))),"")</f>
        <v/>
      </c>
      <c r="G1217" t="str">
        <f t="shared" si="37"/>
        <v/>
      </c>
      <c r="H1217" t="str" cm="1">
        <f t="array" ref="H1217">IFERROR(INDEX($G$1:$G$2001,SMALL(IF(NOT($G$1:$G$2001=""),ROW($G$1:$G$2001),""),ROW(E1216))),"")</f>
        <v/>
      </c>
      <c r="L1217" t="str">
        <f>IF(Flex_Benefits!O1229= 'Dropdown Selections'!$Q$4, Flex_Benefits!N1229, "")</f>
        <v/>
      </c>
      <c r="M1217" t="str" cm="1">
        <f t="array" ref="M1217">IFERROR(INDEX($L$1:$L$2001,SMALL(IF(NOT($L$1:$L$2001=""),ROW($L$1:$L$2001),""),ROW(K1216))),"")</f>
        <v/>
      </c>
    </row>
    <row r="1218" spans="2:13">
      <c r="B1218" t="str">
        <f>IF(List_of_Participating_PBPs!B1223&lt;&gt;"", List_of_Participating_PBPs!B1223, "")</f>
        <v/>
      </c>
      <c r="C1218" t="str">
        <f t="shared" ref="C1218:C1281" si="38">B1218</f>
        <v/>
      </c>
      <c r="D1218" t="str" cm="1">
        <f t="array" ref="D1218">IFERROR(INDEX($C$1:$C$2001,SMALL(IF(NOT($C$1:$C$2001=""),ROW($A$1:$A$2001),""),ROW(A1217))),"")</f>
        <v/>
      </c>
      <c r="G1218" t="str">
        <f t="shared" ref="G1218:G1281" si="39">LEFT(C1218,9)</f>
        <v/>
      </c>
      <c r="H1218" t="str" cm="1">
        <f t="array" ref="H1218">IFERROR(INDEX($G$1:$G$2001,SMALL(IF(NOT($G$1:$G$2001=""),ROW($G$1:$G$2001),""),ROW(E1217))),"")</f>
        <v/>
      </c>
      <c r="L1218" t="str">
        <f>IF(Flex_Benefits!O1230= 'Dropdown Selections'!$Q$4, Flex_Benefits!N1230, "")</f>
        <v/>
      </c>
      <c r="M1218" t="str" cm="1">
        <f t="array" ref="M1218">IFERROR(INDEX($L$1:$L$2001,SMALL(IF(NOT($L$1:$L$2001=""),ROW($L$1:$L$2001),""),ROW(K1217))),"")</f>
        <v/>
      </c>
    </row>
    <row r="1219" spans="2:13">
      <c r="B1219" t="str">
        <f>IF(List_of_Participating_PBPs!B1224&lt;&gt;"", List_of_Participating_PBPs!B1224, "")</f>
        <v/>
      </c>
      <c r="C1219" t="str">
        <f t="shared" si="38"/>
        <v/>
      </c>
      <c r="D1219" t="str" cm="1">
        <f t="array" ref="D1219">IFERROR(INDEX($C$1:$C$2001,SMALL(IF(NOT($C$1:$C$2001=""),ROW($A$1:$A$2001),""),ROW(A1218))),"")</f>
        <v/>
      </c>
      <c r="G1219" t="str">
        <f t="shared" si="39"/>
        <v/>
      </c>
      <c r="H1219" t="str" cm="1">
        <f t="array" ref="H1219">IFERROR(INDEX($G$1:$G$2001,SMALL(IF(NOT($G$1:$G$2001=""),ROW($G$1:$G$2001),""),ROW(E1218))),"")</f>
        <v/>
      </c>
      <c r="L1219" t="str">
        <f>IF(Flex_Benefits!O1231= 'Dropdown Selections'!$Q$4, Flex_Benefits!N1231, "")</f>
        <v/>
      </c>
      <c r="M1219" t="str" cm="1">
        <f t="array" ref="M1219">IFERROR(INDEX($L$1:$L$2001,SMALL(IF(NOT($L$1:$L$2001=""),ROW($L$1:$L$2001),""),ROW(K1218))),"")</f>
        <v/>
      </c>
    </row>
    <row r="1220" spans="2:13">
      <c r="B1220" t="str">
        <f>IF(List_of_Participating_PBPs!B1225&lt;&gt;"", List_of_Participating_PBPs!B1225, "")</f>
        <v/>
      </c>
      <c r="C1220" t="str">
        <f t="shared" si="38"/>
        <v/>
      </c>
      <c r="D1220" t="str" cm="1">
        <f t="array" ref="D1220">IFERROR(INDEX($C$1:$C$2001,SMALL(IF(NOT($C$1:$C$2001=""),ROW($A$1:$A$2001),""),ROW(A1219))),"")</f>
        <v/>
      </c>
      <c r="G1220" t="str">
        <f t="shared" si="39"/>
        <v/>
      </c>
      <c r="H1220" t="str" cm="1">
        <f t="array" ref="H1220">IFERROR(INDEX($G$1:$G$2001,SMALL(IF(NOT($G$1:$G$2001=""),ROW($G$1:$G$2001),""),ROW(E1219))),"")</f>
        <v/>
      </c>
      <c r="L1220" t="str">
        <f>IF(Flex_Benefits!O1232= 'Dropdown Selections'!$Q$4, Flex_Benefits!N1232, "")</f>
        <v/>
      </c>
      <c r="M1220" t="str" cm="1">
        <f t="array" ref="M1220">IFERROR(INDEX($L$1:$L$2001,SMALL(IF(NOT($L$1:$L$2001=""),ROW($L$1:$L$2001),""),ROW(K1219))),"")</f>
        <v/>
      </c>
    </row>
    <row r="1221" spans="2:13">
      <c r="B1221" t="str">
        <f>IF(List_of_Participating_PBPs!B1226&lt;&gt;"", List_of_Participating_PBPs!B1226, "")</f>
        <v/>
      </c>
      <c r="C1221" t="str">
        <f t="shared" si="38"/>
        <v/>
      </c>
      <c r="D1221" t="str" cm="1">
        <f t="array" ref="D1221">IFERROR(INDEX($C$1:$C$2001,SMALL(IF(NOT($C$1:$C$2001=""),ROW($A$1:$A$2001),""),ROW(A1220))),"")</f>
        <v/>
      </c>
      <c r="G1221" t="str">
        <f t="shared" si="39"/>
        <v/>
      </c>
      <c r="H1221" t="str" cm="1">
        <f t="array" ref="H1221">IFERROR(INDEX($G$1:$G$2001,SMALL(IF(NOT($G$1:$G$2001=""),ROW($G$1:$G$2001),""),ROW(E1220))),"")</f>
        <v/>
      </c>
      <c r="L1221" t="str">
        <f>IF(Flex_Benefits!O1233= 'Dropdown Selections'!$Q$4, Flex_Benefits!N1233, "")</f>
        <v/>
      </c>
      <c r="M1221" t="str" cm="1">
        <f t="array" ref="M1221">IFERROR(INDEX($L$1:$L$2001,SMALL(IF(NOT($L$1:$L$2001=""),ROW($L$1:$L$2001),""),ROW(K1220))),"")</f>
        <v/>
      </c>
    </row>
    <row r="1222" spans="2:13">
      <c r="B1222" t="str">
        <f>IF(List_of_Participating_PBPs!B1227&lt;&gt;"", List_of_Participating_PBPs!B1227, "")</f>
        <v/>
      </c>
      <c r="C1222" t="str">
        <f t="shared" si="38"/>
        <v/>
      </c>
      <c r="D1222" t="str" cm="1">
        <f t="array" ref="D1222">IFERROR(INDEX($C$1:$C$2001,SMALL(IF(NOT($C$1:$C$2001=""),ROW($A$1:$A$2001),""),ROW(A1221))),"")</f>
        <v/>
      </c>
      <c r="G1222" t="str">
        <f t="shared" si="39"/>
        <v/>
      </c>
      <c r="H1222" t="str" cm="1">
        <f t="array" ref="H1222">IFERROR(INDEX($G$1:$G$2001,SMALL(IF(NOT($G$1:$G$2001=""),ROW($G$1:$G$2001),""),ROW(E1221))),"")</f>
        <v/>
      </c>
      <c r="L1222" t="str">
        <f>IF(Flex_Benefits!O1234= 'Dropdown Selections'!$Q$4, Flex_Benefits!N1234, "")</f>
        <v/>
      </c>
      <c r="M1222" t="str" cm="1">
        <f t="array" ref="M1222">IFERROR(INDEX($L$1:$L$2001,SMALL(IF(NOT($L$1:$L$2001=""),ROW($L$1:$L$2001),""),ROW(K1221))),"")</f>
        <v/>
      </c>
    </row>
    <row r="1223" spans="2:13">
      <c r="B1223" t="str">
        <f>IF(List_of_Participating_PBPs!B1228&lt;&gt;"", List_of_Participating_PBPs!B1228, "")</f>
        <v/>
      </c>
      <c r="C1223" t="str">
        <f t="shared" si="38"/>
        <v/>
      </c>
      <c r="D1223" t="str" cm="1">
        <f t="array" ref="D1223">IFERROR(INDEX($C$1:$C$2001,SMALL(IF(NOT($C$1:$C$2001=""),ROW($A$1:$A$2001),""),ROW(A1222))),"")</f>
        <v/>
      </c>
      <c r="G1223" t="str">
        <f t="shared" si="39"/>
        <v/>
      </c>
      <c r="H1223" t="str" cm="1">
        <f t="array" ref="H1223">IFERROR(INDEX($G$1:$G$2001,SMALL(IF(NOT($G$1:$G$2001=""),ROW($G$1:$G$2001),""),ROW(E1222))),"")</f>
        <v/>
      </c>
      <c r="L1223" t="str">
        <f>IF(Flex_Benefits!O1235= 'Dropdown Selections'!$Q$4, Flex_Benefits!N1235, "")</f>
        <v/>
      </c>
      <c r="M1223" t="str" cm="1">
        <f t="array" ref="M1223">IFERROR(INDEX($L$1:$L$2001,SMALL(IF(NOT($L$1:$L$2001=""),ROW($L$1:$L$2001),""),ROW(K1222))),"")</f>
        <v/>
      </c>
    </row>
    <row r="1224" spans="2:13">
      <c r="B1224" t="str">
        <f>IF(List_of_Participating_PBPs!B1229&lt;&gt;"", List_of_Participating_PBPs!B1229, "")</f>
        <v/>
      </c>
      <c r="C1224" t="str">
        <f t="shared" si="38"/>
        <v/>
      </c>
      <c r="D1224" t="str" cm="1">
        <f t="array" ref="D1224">IFERROR(INDEX($C$1:$C$2001,SMALL(IF(NOT($C$1:$C$2001=""),ROW($A$1:$A$2001),""),ROW(A1223))),"")</f>
        <v/>
      </c>
      <c r="G1224" t="str">
        <f t="shared" si="39"/>
        <v/>
      </c>
      <c r="H1224" t="str" cm="1">
        <f t="array" ref="H1224">IFERROR(INDEX($G$1:$G$2001,SMALL(IF(NOT($G$1:$G$2001=""),ROW($G$1:$G$2001),""),ROW(E1223))),"")</f>
        <v/>
      </c>
      <c r="L1224" t="str">
        <f>IF(Flex_Benefits!O1236= 'Dropdown Selections'!$Q$4, Flex_Benefits!N1236, "")</f>
        <v/>
      </c>
      <c r="M1224" t="str" cm="1">
        <f t="array" ref="M1224">IFERROR(INDEX($L$1:$L$2001,SMALL(IF(NOT($L$1:$L$2001=""),ROW($L$1:$L$2001),""),ROW(K1223))),"")</f>
        <v/>
      </c>
    </row>
    <row r="1225" spans="2:13">
      <c r="B1225" t="str">
        <f>IF(List_of_Participating_PBPs!B1230&lt;&gt;"", List_of_Participating_PBPs!B1230, "")</f>
        <v/>
      </c>
      <c r="C1225" t="str">
        <f t="shared" si="38"/>
        <v/>
      </c>
      <c r="D1225" t="str" cm="1">
        <f t="array" ref="D1225">IFERROR(INDEX($C$1:$C$2001,SMALL(IF(NOT($C$1:$C$2001=""),ROW($A$1:$A$2001),""),ROW(A1224))),"")</f>
        <v/>
      </c>
      <c r="G1225" t="str">
        <f t="shared" si="39"/>
        <v/>
      </c>
      <c r="H1225" t="str" cm="1">
        <f t="array" ref="H1225">IFERROR(INDEX($G$1:$G$2001,SMALL(IF(NOT($G$1:$G$2001=""),ROW($G$1:$G$2001),""),ROW(E1224))),"")</f>
        <v/>
      </c>
      <c r="L1225" t="str">
        <f>IF(Flex_Benefits!O1237= 'Dropdown Selections'!$Q$4, Flex_Benefits!N1237, "")</f>
        <v/>
      </c>
      <c r="M1225" t="str" cm="1">
        <f t="array" ref="M1225">IFERROR(INDEX($L$1:$L$2001,SMALL(IF(NOT($L$1:$L$2001=""),ROW($L$1:$L$2001),""),ROW(K1224))),"")</f>
        <v/>
      </c>
    </row>
    <row r="1226" spans="2:13">
      <c r="B1226" t="str">
        <f>IF(List_of_Participating_PBPs!B1231&lt;&gt;"", List_of_Participating_PBPs!B1231, "")</f>
        <v/>
      </c>
      <c r="C1226" t="str">
        <f t="shared" si="38"/>
        <v/>
      </c>
      <c r="D1226" t="str" cm="1">
        <f t="array" ref="D1226">IFERROR(INDEX($C$1:$C$2001,SMALL(IF(NOT($C$1:$C$2001=""),ROW($A$1:$A$2001),""),ROW(A1225))),"")</f>
        <v/>
      </c>
      <c r="G1226" t="str">
        <f t="shared" si="39"/>
        <v/>
      </c>
      <c r="H1226" t="str" cm="1">
        <f t="array" ref="H1226">IFERROR(INDEX($G$1:$G$2001,SMALL(IF(NOT($G$1:$G$2001=""),ROW($G$1:$G$2001),""),ROW(E1225))),"")</f>
        <v/>
      </c>
      <c r="L1226" t="str">
        <f>IF(Flex_Benefits!O1238= 'Dropdown Selections'!$Q$4, Flex_Benefits!N1238, "")</f>
        <v/>
      </c>
      <c r="M1226" t="str" cm="1">
        <f t="array" ref="M1226">IFERROR(INDEX($L$1:$L$2001,SMALL(IF(NOT($L$1:$L$2001=""),ROW($L$1:$L$2001),""),ROW(K1225))),"")</f>
        <v/>
      </c>
    </row>
    <row r="1227" spans="2:13">
      <c r="B1227" t="str">
        <f>IF(List_of_Participating_PBPs!B1232&lt;&gt;"", List_of_Participating_PBPs!B1232, "")</f>
        <v/>
      </c>
      <c r="C1227" t="str">
        <f t="shared" si="38"/>
        <v/>
      </c>
      <c r="D1227" t="str" cm="1">
        <f t="array" ref="D1227">IFERROR(INDEX($C$1:$C$2001,SMALL(IF(NOT($C$1:$C$2001=""),ROW($A$1:$A$2001),""),ROW(A1226))),"")</f>
        <v/>
      </c>
      <c r="G1227" t="str">
        <f t="shared" si="39"/>
        <v/>
      </c>
      <c r="H1227" t="str" cm="1">
        <f t="array" ref="H1227">IFERROR(INDEX($G$1:$G$2001,SMALL(IF(NOT($G$1:$G$2001=""),ROW($G$1:$G$2001),""),ROW(E1226))),"")</f>
        <v/>
      </c>
      <c r="L1227" t="str">
        <f>IF(Flex_Benefits!O1239= 'Dropdown Selections'!$Q$4, Flex_Benefits!N1239, "")</f>
        <v/>
      </c>
      <c r="M1227" t="str" cm="1">
        <f t="array" ref="M1227">IFERROR(INDEX($L$1:$L$2001,SMALL(IF(NOT($L$1:$L$2001=""),ROW($L$1:$L$2001),""),ROW(K1226))),"")</f>
        <v/>
      </c>
    </row>
    <row r="1228" spans="2:13">
      <c r="B1228" t="str">
        <f>IF(List_of_Participating_PBPs!B1233&lt;&gt;"", List_of_Participating_PBPs!B1233, "")</f>
        <v/>
      </c>
      <c r="C1228" t="str">
        <f t="shared" si="38"/>
        <v/>
      </c>
      <c r="D1228" t="str" cm="1">
        <f t="array" ref="D1228">IFERROR(INDEX($C$1:$C$2001,SMALL(IF(NOT($C$1:$C$2001=""),ROW($A$1:$A$2001),""),ROW(A1227))),"")</f>
        <v/>
      </c>
      <c r="G1228" t="str">
        <f t="shared" si="39"/>
        <v/>
      </c>
      <c r="H1228" t="str" cm="1">
        <f t="array" ref="H1228">IFERROR(INDEX($G$1:$G$2001,SMALL(IF(NOT($G$1:$G$2001=""),ROW($G$1:$G$2001),""),ROW(E1227))),"")</f>
        <v/>
      </c>
      <c r="L1228" t="str">
        <f>IF(Flex_Benefits!O1240= 'Dropdown Selections'!$Q$4, Flex_Benefits!N1240, "")</f>
        <v/>
      </c>
      <c r="M1228" t="str" cm="1">
        <f t="array" ref="M1228">IFERROR(INDEX($L$1:$L$2001,SMALL(IF(NOT($L$1:$L$2001=""),ROW($L$1:$L$2001),""),ROW(K1227))),"")</f>
        <v/>
      </c>
    </row>
    <row r="1229" spans="2:13">
      <c r="B1229" t="str">
        <f>IF(List_of_Participating_PBPs!B1234&lt;&gt;"", List_of_Participating_PBPs!B1234, "")</f>
        <v/>
      </c>
      <c r="C1229" t="str">
        <f t="shared" si="38"/>
        <v/>
      </c>
      <c r="D1229" t="str" cm="1">
        <f t="array" ref="D1229">IFERROR(INDEX($C$1:$C$2001,SMALL(IF(NOT($C$1:$C$2001=""),ROW($A$1:$A$2001),""),ROW(A1228))),"")</f>
        <v/>
      </c>
      <c r="G1229" t="str">
        <f t="shared" si="39"/>
        <v/>
      </c>
      <c r="H1229" t="str" cm="1">
        <f t="array" ref="H1229">IFERROR(INDEX($G$1:$G$2001,SMALL(IF(NOT($G$1:$G$2001=""),ROW($G$1:$G$2001),""),ROW(E1228))),"")</f>
        <v/>
      </c>
      <c r="L1229" t="str">
        <f>IF(Flex_Benefits!O1241= 'Dropdown Selections'!$Q$4, Flex_Benefits!N1241, "")</f>
        <v/>
      </c>
      <c r="M1229" t="str" cm="1">
        <f t="array" ref="M1229">IFERROR(INDEX($L$1:$L$2001,SMALL(IF(NOT($L$1:$L$2001=""),ROW($L$1:$L$2001),""),ROW(K1228))),"")</f>
        <v/>
      </c>
    </row>
    <row r="1230" spans="2:13">
      <c r="B1230" t="str">
        <f>IF(List_of_Participating_PBPs!B1235&lt;&gt;"", List_of_Participating_PBPs!B1235, "")</f>
        <v/>
      </c>
      <c r="C1230" t="str">
        <f t="shared" si="38"/>
        <v/>
      </c>
      <c r="D1230" t="str" cm="1">
        <f t="array" ref="D1230">IFERROR(INDEX($C$1:$C$2001,SMALL(IF(NOT($C$1:$C$2001=""),ROW($A$1:$A$2001),""),ROW(A1229))),"")</f>
        <v/>
      </c>
      <c r="G1230" t="str">
        <f t="shared" si="39"/>
        <v/>
      </c>
      <c r="H1230" t="str" cm="1">
        <f t="array" ref="H1230">IFERROR(INDEX($G$1:$G$2001,SMALL(IF(NOT($G$1:$G$2001=""),ROW($G$1:$G$2001),""),ROW(E1229))),"")</f>
        <v/>
      </c>
      <c r="L1230" t="str">
        <f>IF(Flex_Benefits!O1242= 'Dropdown Selections'!$Q$4, Flex_Benefits!N1242, "")</f>
        <v/>
      </c>
      <c r="M1230" t="str" cm="1">
        <f t="array" ref="M1230">IFERROR(INDEX($L$1:$L$2001,SMALL(IF(NOT($L$1:$L$2001=""),ROW($L$1:$L$2001),""),ROW(K1229))),"")</f>
        <v/>
      </c>
    </row>
    <row r="1231" spans="2:13">
      <c r="B1231" t="str">
        <f>IF(List_of_Participating_PBPs!B1236&lt;&gt;"", List_of_Participating_PBPs!B1236, "")</f>
        <v/>
      </c>
      <c r="C1231" t="str">
        <f t="shared" si="38"/>
        <v/>
      </c>
      <c r="D1231" t="str" cm="1">
        <f t="array" ref="D1231">IFERROR(INDEX($C$1:$C$2001,SMALL(IF(NOT($C$1:$C$2001=""),ROW($A$1:$A$2001),""),ROW(A1230))),"")</f>
        <v/>
      </c>
      <c r="G1231" t="str">
        <f t="shared" si="39"/>
        <v/>
      </c>
      <c r="H1231" t="str" cm="1">
        <f t="array" ref="H1231">IFERROR(INDEX($G$1:$G$2001,SMALL(IF(NOT($G$1:$G$2001=""),ROW($G$1:$G$2001),""),ROW(E1230))),"")</f>
        <v/>
      </c>
      <c r="L1231" t="str">
        <f>IF(Flex_Benefits!O1243= 'Dropdown Selections'!$Q$4, Flex_Benefits!N1243, "")</f>
        <v/>
      </c>
      <c r="M1231" t="str" cm="1">
        <f t="array" ref="M1231">IFERROR(INDEX($L$1:$L$2001,SMALL(IF(NOT($L$1:$L$2001=""),ROW($L$1:$L$2001),""),ROW(K1230))),"")</f>
        <v/>
      </c>
    </row>
    <row r="1232" spans="2:13">
      <c r="B1232" t="str">
        <f>IF(List_of_Participating_PBPs!B1237&lt;&gt;"", List_of_Participating_PBPs!B1237, "")</f>
        <v/>
      </c>
      <c r="C1232" t="str">
        <f t="shared" si="38"/>
        <v/>
      </c>
      <c r="D1232" t="str" cm="1">
        <f t="array" ref="D1232">IFERROR(INDEX($C$1:$C$2001,SMALL(IF(NOT($C$1:$C$2001=""),ROW($A$1:$A$2001),""),ROW(A1231))),"")</f>
        <v/>
      </c>
      <c r="G1232" t="str">
        <f t="shared" si="39"/>
        <v/>
      </c>
      <c r="H1232" t="str" cm="1">
        <f t="array" ref="H1232">IFERROR(INDEX($G$1:$G$2001,SMALL(IF(NOT($G$1:$G$2001=""),ROW($G$1:$G$2001),""),ROW(E1231))),"")</f>
        <v/>
      </c>
      <c r="L1232" t="str">
        <f>IF(Flex_Benefits!O1244= 'Dropdown Selections'!$Q$4, Flex_Benefits!N1244, "")</f>
        <v/>
      </c>
      <c r="M1232" t="str" cm="1">
        <f t="array" ref="M1232">IFERROR(INDEX($L$1:$L$2001,SMALL(IF(NOT($L$1:$L$2001=""),ROW($L$1:$L$2001),""),ROW(K1231))),"")</f>
        <v/>
      </c>
    </row>
    <row r="1233" spans="2:13">
      <c r="B1233" t="str">
        <f>IF(List_of_Participating_PBPs!B1238&lt;&gt;"", List_of_Participating_PBPs!B1238, "")</f>
        <v/>
      </c>
      <c r="C1233" t="str">
        <f t="shared" si="38"/>
        <v/>
      </c>
      <c r="D1233" t="str" cm="1">
        <f t="array" ref="D1233">IFERROR(INDEX($C$1:$C$2001,SMALL(IF(NOT($C$1:$C$2001=""),ROW($A$1:$A$2001),""),ROW(A1232))),"")</f>
        <v/>
      </c>
      <c r="G1233" t="str">
        <f t="shared" si="39"/>
        <v/>
      </c>
      <c r="H1233" t="str" cm="1">
        <f t="array" ref="H1233">IFERROR(INDEX($G$1:$G$2001,SMALL(IF(NOT($G$1:$G$2001=""),ROW($G$1:$G$2001),""),ROW(E1232))),"")</f>
        <v/>
      </c>
      <c r="L1233" t="str">
        <f>IF(Flex_Benefits!O1245= 'Dropdown Selections'!$Q$4, Flex_Benefits!N1245, "")</f>
        <v/>
      </c>
      <c r="M1233" t="str" cm="1">
        <f t="array" ref="M1233">IFERROR(INDEX($L$1:$L$2001,SMALL(IF(NOT($L$1:$L$2001=""),ROW($L$1:$L$2001),""),ROW(K1232))),"")</f>
        <v/>
      </c>
    </row>
    <row r="1234" spans="2:13">
      <c r="B1234" t="str">
        <f>IF(List_of_Participating_PBPs!B1239&lt;&gt;"", List_of_Participating_PBPs!B1239, "")</f>
        <v/>
      </c>
      <c r="C1234" t="str">
        <f t="shared" si="38"/>
        <v/>
      </c>
      <c r="D1234" t="str" cm="1">
        <f t="array" ref="D1234">IFERROR(INDEX($C$1:$C$2001,SMALL(IF(NOT($C$1:$C$2001=""),ROW($A$1:$A$2001),""),ROW(A1233))),"")</f>
        <v/>
      </c>
      <c r="G1234" t="str">
        <f t="shared" si="39"/>
        <v/>
      </c>
      <c r="H1234" t="str" cm="1">
        <f t="array" ref="H1234">IFERROR(INDEX($G$1:$G$2001,SMALL(IF(NOT($G$1:$G$2001=""),ROW($G$1:$G$2001),""),ROW(E1233))),"")</f>
        <v/>
      </c>
      <c r="L1234" t="str">
        <f>IF(Flex_Benefits!O1246= 'Dropdown Selections'!$Q$4, Flex_Benefits!N1246, "")</f>
        <v/>
      </c>
      <c r="M1234" t="str" cm="1">
        <f t="array" ref="M1234">IFERROR(INDEX($L$1:$L$2001,SMALL(IF(NOT($L$1:$L$2001=""),ROW($L$1:$L$2001),""),ROW(K1233))),"")</f>
        <v/>
      </c>
    </row>
    <row r="1235" spans="2:13">
      <c r="B1235" t="str">
        <f>IF(List_of_Participating_PBPs!B1240&lt;&gt;"", List_of_Participating_PBPs!B1240, "")</f>
        <v/>
      </c>
      <c r="C1235" t="str">
        <f t="shared" si="38"/>
        <v/>
      </c>
      <c r="D1235" t="str" cm="1">
        <f t="array" ref="D1235">IFERROR(INDEX($C$1:$C$2001,SMALL(IF(NOT($C$1:$C$2001=""),ROW($A$1:$A$2001),""),ROW(A1234))),"")</f>
        <v/>
      </c>
      <c r="G1235" t="str">
        <f t="shared" si="39"/>
        <v/>
      </c>
      <c r="H1235" t="str" cm="1">
        <f t="array" ref="H1235">IFERROR(INDEX($G$1:$G$2001,SMALL(IF(NOT($G$1:$G$2001=""),ROW($G$1:$G$2001),""),ROW(E1234))),"")</f>
        <v/>
      </c>
      <c r="L1235" t="str">
        <f>IF(Flex_Benefits!O1247= 'Dropdown Selections'!$Q$4, Flex_Benefits!N1247, "")</f>
        <v/>
      </c>
      <c r="M1235" t="str" cm="1">
        <f t="array" ref="M1235">IFERROR(INDEX($L$1:$L$2001,SMALL(IF(NOT($L$1:$L$2001=""),ROW($L$1:$L$2001),""),ROW(K1234))),"")</f>
        <v/>
      </c>
    </row>
    <row r="1236" spans="2:13">
      <c r="B1236" t="str">
        <f>IF(List_of_Participating_PBPs!B1241&lt;&gt;"", List_of_Participating_PBPs!B1241, "")</f>
        <v/>
      </c>
      <c r="C1236" t="str">
        <f t="shared" si="38"/>
        <v/>
      </c>
      <c r="D1236" t="str" cm="1">
        <f t="array" ref="D1236">IFERROR(INDEX($C$1:$C$2001,SMALL(IF(NOT($C$1:$C$2001=""),ROW($A$1:$A$2001),""),ROW(A1235))),"")</f>
        <v/>
      </c>
      <c r="G1236" t="str">
        <f t="shared" si="39"/>
        <v/>
      </c>
      <c r="H1236" t="str" cm="1">
        <f t="array" ref="H1236">IFERROR(INDEX($G$1:$G$2001,SMALL(IF(NOT($G$1:$G$2001=""),ROW($G$1:$G$2001),""),ROW(E1235))),"")</f>
        <v/>
      </c>
      <c r="L1236" t="str">
        <f>IF(Flex_Benefits!O1248= 'Dropdown Selections'!$Q$4, Flex_Benefits!N1248, "")</f>
        <v/>
      </c>
      <c r="M1236" t="str" cm="1">
        <f t="array" ref="M1236">IFERROR(INDEX($L$1:$L$2001,SMALL(IF(NOT($L$1:$L$2001=""),ROW($L$1:$L$2001),""),ROW(K1235))),"")</f>
        <v/>
      </c>
    </row>
    <row r="1237" spans="2:13">
      <c r="B1237" t="str">
        <f>IF(List_of_Participating_PBPs!B1242&lt;&gt;"", List_of_Participating_PBPs!B1242, "")</f>
        <v/>
      </c>
      <c r="C1237" t="str">
        <f t="shared" si="38"/>
        <v/>
      </c>
      <c r="D1237" t="str" cm="1">
        <f t="array" ref="D1237">IFERROR(INDEX($C$1:$C$2001,SMALL(IF(NOT($C$1:$C$2001=""),ROW($A$1:$A$2001),""),ROW(A1236))),"")</f>
        <v/>
      </c>
      <c r="G1237" t="str">
        <f t="shared" si="39"/>
        <v/>
      </c>
      <c r="H1237" t="str" cm="1">
        <f t="array" ref="H1237">IFERROR(INDEX($G$1:$G$2001,SMALL(IF(NOT($G$1:$G$2001=""),ROW($G$1:$G$2001),""),ROW(E1236))),"")</f>
        <v/>
      </c>
      <c r="L1237" t="str">
        <f>IF(Flex_Benefits!O1249= 'Dropdown Selections'!$Q$4, Flex_Benefits!N1249, "")</f>
        <v/>
      </c>
      <c r="M1237" t="str" cm="1">
        <f t="array" ref="M1237">IFERROR(INDEX($L$1:$L$2001,SMALL(IF(NOT($L$1:$L$2001=""),ROW($L$1:$L$2001),""),ROW(K1236))),"")</f>
        <v/>
      </c>
    </row>
    <row r="1238" spans="2:13">
      <c r="B1238" t="str">
        <f>IF(List_of_Participating_PBPs!B1243&lt;&gt;"", List_of_Participating_PBPs!B1243, "")</f>
        <v/>
      </c>
      <c r="C1238" t="str">
        <f t="shared" si="38"/>
        <v/>
      </c>
      <c r="D1238" t="str" cm="1">
        <f t="array" ref="D1238">IFERROR(INDEX($C$1:$C$2001,SMALL(IF(NOT($C$1:$C$2001=""),ROW($A$1:$A$2001),""),ROW(A1237))),"")</f>
        <v/>
      </c>
      <c r="G1238" t="str">
        <f t="shared" si="39"/>
        <v/>
      </c>
      <c r="H1238" t="str" cm="1">
        <f t="array" ref="H1238">IFERROR(INDEX($G$1:$G$2001,SMALL(IF(NOT($G$1:$G$2001=""),ROW($G$1:$G$2001),""),ROW(E1237))),"")</f>
        <v/>
      </c>
      <c r="L1238" t="str">
        <f>IF(Flex_Benefits!O1250= 'Dropdown Selections'!$Q$4, Flex_Benefits!N1250, "")</f>
        <v/>
      </c>
      <c r="M1238" t="str" cm="1">
        <f t="array" ref="M1238">IFERROR(INDEX($L$1:$L$2001,SMALL(IF(NOT($L$1:$L$2001=""),ROW($L$1:$L$2001),""),ROW(K1237))),"")</f>
        <v/>
      </c>
    </row>
    <row r="1239" spans="2:13">
      <c r="B1239" t="str">
        <f>IF(List_of_Participating_PBPs!B1244&lt;&gt;"", List_of_Participating_PBPs!B1244, "")</f>
        <v/>
      </c>
      <c r="C1239" t="str">
        <f t="shared" si="38"/>
        <v/>
      </c>
      <c r="D1239" t="str" cm="1">
        <f t="array" ref="D1239">IFERROR(INDEX($C$1:$C$2001,SMALL(IF(NOT($C$1:$C$2001=""),ROW($A$1:$A$2001),""),ROW(A1238))),"")</f>
        <v/>
      </c>
      <c r="G1239" t="str">
        <f t="shared" si="39"/>
        <v/>
      </c>
      <c r="H1239" t="str" cm="1">
        <f t="array" ref="H1239">IFERROR(INDEX($G$1:$G$2001,SMALL(IF(NOT($G$1:$G$2001=""),ROW($G$1:$G$2001),""),ROW(E1238))),"")</f>
        <v/>
      </c>
      <c r="L1239" t="str">
        <f>IF(Flex_Benefits!O1251= 'Dropdown Selections'!$Q$4, Flex_Benefits!N1251, "")</f>
        <v/>
      </c>
      <c r="M1239" t="str" cm="1">
        <f t="array" ref="M1239">IFERROR(INDEX($L$1:$L$2001,SMALL(IF(NOT($L$1:$L$2001=""),ROW($L$1:$L$2001),""),ROW(K1238))),"")</f>
        <v/>
      </c>
    </row>
    <row r="1240" spans="2:13">
      <c r="B1240" t="str">
        <f>IF(List_of_Participating_PBPs!B1245&lt;&gt;"", List_of_Participating_PBPs!B1245, "")</f>
        <v/>
      </c>
      <c r="C1240" t="str">
        <f t="shared" si="38"/>
        <v/>
      </c>
      <c r="D1240" t="str" cm="1">
        <f t="array" ref="D1240">IFERROR(INDEX($C$1:$C$2001,SMALL(IF(NOT($C$1:$C$2001=""),ROW($A$1:$A$2001),""),ROW(A1239))),"")</f>
        <v/>
      </c>
      <c r="G1240" t="str">
        <f t="shared" si="39"/>
        <v/>
      </c>
      <c r="H1240" t="str" cm="1">
        <f t="array" ref="H1240">IFERROR(INDEX($G$1:$G$2001,SMALL(IF(NOT($G$1:$G$2001=""),ROW($G$1:$G$2001),""),ROW(E1239))),"")</f>
        <v/>
      </c>
      <c r="L1240" t="str">
        <f>IF(Flex_Benefits!O1252= 'Dropdown Selections'!$Q$4, Flex_Benefits!N1252, "")</f>
        <v/>
      </c>
      <c r="M1240" t="str" cm="1">
        <f t="array" ref="M1240">IFERROR(INDEX($L$1:$L$2001,SMALL(IF(NOT($L$1:$L$2001=""),ROW($L$1:$L$2001),""),ROW(K1239))),"")</f>
        <v/>
      </c>
    </row>
    <row r="1241" spans="2:13">
      <c r="B1241" t="str">
        <f>IF(List_of_Participating_PBPs!B1246&lt;&gt;"", List_of_Participating_PBPs!B1246, "")</f>
        <v/>
      </c>
      <c r="C1241" t="str">
        <f t="shared" si="38"/>
        <v/>
      </c>
      <c r="D1241" t="str" cm="1">
        <f t="array" ref="D1241">IFERROR(INDEX($C$1:$C$2001,SMALL(IF(NOT($C$1:$C$2001=""),ROW($A$1:$A$2001),""),ROW(A1240))),"")</f>
        <v/>
      </c>
      <c r="G1241" t="str">
        <f t="shared" si="39"/>
        <v/>
      </c>
      <c r="H1241" t="str" cm="1">
        <f t="array" ref="H1241">IFERROR(INDEX($G$1:$G$2001,SMALL(IF(NOT($G$1:$G$2001=""),ROW($G$1:$G$2001),""),ROW(E1240))),"")</f>
        <v/>
      </c>
      <c r="L1241" t="str">
        <f>IF(Flex_Benefits!O1253= 'Dropdown Selections'!$Q$4, Flex_Benefits!N1253, "")</f>
        <v/>
      </c>
      <c r="M1241" t="str" cm="1">
        <f t="array" ref="M1241">IFERROR(INDEX($L$1:$L$2001,SMALL(IF(NOT($L$1:$L$2001=""),ROW($L$1:$L$2001),""),ROW(K1240))),"")</f>
        <v/>
      </c>
    </row>
    <row r="1242" spans="2:13">
      <c r="B1242" t="str">
        <f>IF(List_of_Participating_PBPs!B1247&lt;&gt;"", List_of_Participating_PBPs!B1247, "")</f>
        <v/>
      </c>
      <c r="C1242" t="str">
        <f t="shared" si="38"/>
        <v/>
      </c>
      <c r="D1242" t="str" cm="1">
        <f t="array" ref="D1242">IFERROR(INDEX($C$1:$C$2001,SMALL(IF(NOT($C$1:$C$2001=""),ROW($A$1:$A$2001),""),ROW(A1241))),"")</f>
        <v/>
      </c>
      <c r="G1242" t="str">
        <f t="shared" si="39"/>
        <v/>
      </c>
      <c r="H1242" t="str" cm="1">
        <f t="array" ref="H1242">IFERROR(INDEX($G$1:$G$2001,SMALL(IF(NOT($G$1:$G$2001=""),ROW($G$1:$G$2001),""),ROW(E1241))),"")</f>
        <v/>
      </c>
      <c r="L1242" t="str">
        <f>IF(Flex_Benefits!O1254= 'Dropdown Selections'!$Q$4, Flex_Benefits!N1254, "")</f>
        <v/>
      </c>
      <c r="M1242" t="str" cm="1">
        <f t="array" ref="M1242">IFERROR(INDEX($L$1:$L$2001,SMALL(IF(NOT($L$1:$L$2001=""),ROW($L$1:$L$2001),""),ROW(K1241))),"")</f>
        <v/>
      </c>
    </row>
    <row r="1243" spans="2:13">
      <c r="B1243" t="str">
        <f>IF(List_of_Participating_PBPs!B1248&lt;&gt;"", List_of_Participating_PBPs!B1248, "")</f>
        <v/>
      </c>
      <c r="C1243" t="str">
        <f t="shared" si="38"/>
        <v/>
      </c>
      <c r="D1243" t="str" cm="1">
        <f t="array" ref="D1243">IFERROR(INDEX($C$1:$C$2001,SMALL(IF(NOT($C$1:$C$2001=""),ROW($A$1:$A$2001),""),ROW(A1242))),"")</f>
        <v/>
      </c>
      <c r="G1243" t="str">
        <f t="shared" si="39"/>
        <v/>
      </c>
      <c r="H1243" t="str" cm="1">
        <f t="array" ref="H1243">IFERROR(INDEX($G$1:$G$2001,SMALL(IF(NOT($G$1:$G$2001=""),ROW($G$1:$G$2001),""),ROW(E1242))),"")</f>
        <v/>
      </c>
      <c r="L1243" t="str">
        <f>IF(Flex_Benefits!O1255= 'Dropdown Selections'!$Q$4, Flex_Benefits!N1255, "")</f>
        <v/>
      </c>
      <c r="M1243" t="str" cm="1">
        <f t="array" ref="M1243">IFERROR(INDEX($L$1:$L$2001,SMALL(IF(NOT($L$1:$L$2001=""),ROW($L$1:$L$2001),""),ROW(K1242))),"")</f>
        <v/>
      </c>
    </row>
    <row r="1244" spans="2:13">
      <c r="B1244" t="str">
        <f>IF(List_of_Participating_PBPs!B1249&lt;&gt;"", List_of_Participating_PBPs!B1249, "")</f>
        <v/>
      </c>
      <c r="C1244" t="str">
        <f t="shared" si="38"/>
        <v/>
      </c>
      <c r="D1244" t="str" cm="1">
        <f t="array" ref="D1244">IFERROR(INDEX($C$1:$C$2001,SMALL(IF(NOT($C$1:$C$2001=""),ROW($A$1:$A$2001),""),ROW(A1243))),"")</f>
        <v/>
      </c>
      <c r="G1244" t="str">
        <f t="shared" si="39"/>
        <v/>
      </c>
      <c r="H1244" t="str" cm="1">
        <f t="array" ref="H1244">IFERROR(INDEX($G$1:$G$2001,SMALL(IF(NOT($G$1:$G$2001=""),ROW($G$1:$G$2001),""),ROW(E1243))),"")</f>
        <v/>
      </c>
      <c r="L1244" t="str">
        <f>IF(Flex_Benefits!O1256= 'Dropdown Selections'!$Q$4, Flex_Benefits!N1256, "")</f>
        <v/>
      </c>
      <c r="M1244" t="str" cm="1">
        <f t="array" ref="M1244">IFERROR(INDEX($L$1:$L$2001,SMALL(IF(NOT($L$1:$L$2001=""),ROW($L$1:$L$2001),""),ROW(K1243))),"")</f>
        <v/>
      </c>
    </row>
    <row r="1245" spans="2:13">
      <c r="B1245" t="str">
        <f>IF(List_of_Participating_PBPs!B1250&lt;&gt;"", List_of_Participating_PBPs!B1250, "")</f>
        <v/>
      </c>
      <c r="C1245" t="str">
        <f t="shared" si="38"/>
        <v/>
      </c>
      <c r="D1245" t="str" cm="1">
        <f t="array" ref="D1245">IFERROR(INDEX($C$1:$C$2001,SMALL(IF(NOT($C$1:$C$2001=""),ROW($A$1:$A$2001),""),ROW(A1244))),"")</f>
        <v/>
      </c>
      <c r="G1245" t="str">
        <f t="shared" si="39"/>
        <v/>
      </c>
      <c r="H1245" t="str" cm="1">
        <f t="array" ref="H1245">IFERROR(INDEX($G$1:$G$2001,SMALL(IF(NOT($G$1:$G$2001=""),ROW($G$1:$G$2001),""),ROW(E1244))),"")</f>
        <v/>
      </c>
      <c r="L1245" t="str">
        <f>IF(Flex_Benefits!O1257= 'Dropdown Selections'!$Q$4, Flex_Benefits!N1257, "")</f>
        <v/>
      </c>
      <c r="M1245" t="str" cm="1">
        <f t="array" ref="M1245">IFERROR(INDEX($L$1:$L$2001,SMALL(IF(NOT($L$1:$L$2001=""),ROW($L$1:$L$2001),""),ROW(K1244))),"")</f>
        <v/>
      </c>
    </row>
    <row r="1246" spans="2:13">
      <c r="B1246" t="str">
        <f>IF(List_of_Participating_PBPs!B1251&lt;&gt;"", List_of_Participating_PBPs!B1251, "")</f>
        <v/>
      </c>
      <c r="C1246" t="str">
        <f t="shared" si="38"/>
        <v/>
      </c>
      <c r="D1246" t="str" cm="1">
        <f t="array" ref="D1246">IFERROR(INDEX($C$1:$C$2001,SMALL(IF(NOT($C$1:$C$2001=""),ROW($A$1:$A$2001),""),ROW(A1245))),"")</f>
        <v/>
      </c>
      <c r="G1246" t="str">
        <f t="shared" si="39"/>
        <v/>
      </c>
      <c r="H1246" t="str" cm="1">
        <f t="array" ref="H1246">IFERROR(INDEX($G$1:$G$2001,SMALL(IF(NOT($G$1:$G$2001=""),ROW($G$1:$G$2001),""),ROW(E1245))),"")</f>
        <v/>
      </c>
      <c r="L1246" t="str">
        <f>IF(Flex_Benefits!O1258= 'Dropdown Selections'!$Q$4, Flex_Benefits!N1258, "")</f>
        <v/>
      </c>
      <c r="M1246" t="str" cm="1">
        <f t="array" ref="M1246">IFERROR(INDEX($L$1:$L$2001,SMALL(IF(NOT($L$1:$L$2001=""),ROW($L$1:$L$2001),""),ROW(K1245))),"")</f>
        <v/>
      </c>
    </row>
    <row r="1247" spans="2:13">
      <c r="B1247" t="str">
        <f>IF(List_of_Participating_PBPs!B1252&lt;&gt;"", List_of_Participating_PBPs!B1252, "")</f>
        <v/>
      </c>
      <c r="C1247" t="str">
        <f t="shared" si="38"/>
        <v/>
      </c>
      <c r="D1247" t="str" cm="1">
        <f t="array" ref="D1247">IFERROR(INDEX($C$1:$C$2001,SMALL(IF(NOT($C$1:$C$2001=""),ROW($A$1:$A$2001),""),ROW(A1246))),"")</f>
        <v/>
      </c>
      <c r="G1247" t="str">
        <f t="shared" si="39"/>
        <v/>
      </c>
      <c r="H1247" t="str" cm="1">
        <f t="array" ref="H1247">IFERROR(INDEX($G$1:$G$2001,SMALL(IF(NOT($G$1:$G$2001=""),ROW($G$1:$G$2001),""),ROW(E1246))),"")</f>
        <v/>
      </c>
      <c r="L1247" t="str">
        <f>IF(Flex_Benefits!O1259= 'Dropdown Selections'!$Q$4, Flex_Benefits!N1259, "")</f>
        <v/>
      </c>
      <c r="M1247" t="str" cm="1">
        <f t="array" ref="M1247">IFERROR(INDEX($L$1:$L$2001,SMALL(IF(NOT($L$1:$L$2001=""),ROW($L$1:$L$2001),""),ROW(K1246))),"")</f>
        <v/>
      </c>
    </row>
    <row r="1248" spans="2:13">
      <c r="B1248" t="str">
        <f>IF(List_of_Participating_PBPs!B1253&lt;&gt;"", List_of_Participating_PBPs!B1253, "")</f>
        <v/>
      </c>
      <c r="C1248" t="str">
        <f t="shared" si="38"/>
        <v/>
      </c>
      <c r="D1248" t="str" cm="1">
        <f t="array" ref="D1248">IFERROR(INDEX($C$1:$C$2001,SMALL(IF(NOT($C$1:$C$2001=""),ROW($A$1:$A$2001),""),ROW(A1247))),"")</f>
        <v/>
      </c>
      <c r="G1248" t="str">
        <f t="shared" si="39"/>
        <v/>
      </c>
      <c r="H1248" t="str" cm="1">
        <f t="array" ref="H1248">IFERROR(INDEX($G$1:$G$2001,SMALL(IF(NOT($G$1:$G$2001=""),ROW($G$1:$G$2001),""),ROW(E1247))),"")</f>
        <v/>
      </c>
      <c r="L1248" t="str">
        <f>IF(Flex_Benefits!O1260= 'Dropdown Selections'!$Q$4, Flex_Benefits!N1260, "")</f>
        <v/>
      </c>
      <c r="M1248" t="str" cm="1">
        <f t="array" ref="M1248">IFERROR(INDEX($L$1:$L$2001,SMALL(IF(NOT($L$1:$L$2001=""),ROW($L$1:$L$2001),""),ROW(K1247))),"")</f>
        <v/>
      </c>
    </row>
    <row r="1249" spans="2:13">
      <c r="B1249" t="str">
        <f>IF(List_of_Participating_PBPs!B1254&lt;&gt;"", List_of_Participating_PBPs!B1254, "")</f>
        <v/>
      </c>
      <c r="C1249" t="str">
        <f t="shared" si="38"/>
        <v/>
      </c>
      <c r="D1249" t="str" cm="1">
        <f t="array" ref="D1249">IFERROR(INDEX($C$1:$C$2001,SMALL(IF(NOT($C$1:$C$2001=""),ROW($A$1:$A$2001),""),ROW(A1248))),"")</f>
        <v/>
      </c>
      <c r="G1249" t="str">
        <f t="shared" si="39"/>
        <v/>
      </c>
      <c r="H1249" t="str" cm="1">
        <f t="array" ref="H1249">IFERROR(INDEX($G$1:$G$2001,SMALL(IF(NOT($G$1:$G$2001=""),ROW($G$1:$G$2001),""),ROW(E1248))),"")</f>
        <v/>
      </c>
      <c r="L1249" t="str">
        <f>IF(Flex_Benefits!O1261= 'Dropdown Selections'!$Q$4, Flex_Benefits!N1261, "")</f>
        <v/>
      </c>
      <c r="M1249" t="str" cm="1">
        <f t="array" ref="M1249">IFERROR(INDEX($L$1:$L$2001,SMALL(IF(NOT($L$1:$L$2001=""),ROW($L$1:$L$2001),""),ROW(K1248))),"")</f>
        <v/>
      </c>
    </row>
    <row r="1250" spans="2:13">
      <c r="B1250" t="str">
        <f>IF(List_of_Participating_PBPs!B1255&lt;&gt;"", List_of_Participating_PBPs!B1255, "")</f>
        <v/>
      </c>
      <c r="C1250" t="str">
        <f t="shared" si="38"/>
        <v/>
      </c>
      <c r="D1250" t="str" cm="1">
        <f t="array" ref="D1250">IFERROR(INDEX($C$1:$C$2001,SMALL(IF(NOT($C$1:$C$2001=""),ROW($A$1:$A$2001),""),ROW(A1249))),"")</f>
        <v/>
      </c>
      <c r="G1250" t="str">
        <f t="shared" si="39"/>
        <v/>
      </c>
      <c r="H1250" t="str" cm="1">
        <f t="array" ref="H1250">IFERROR(INDEX($G$1:$G$2001,SMALL(IF(NOT($G$1:$G$2001=""),ROW($G$1:$G$2001),""),ROW(E1249))),"")</f>
        <v/>
      </c>
      <c r="L1250" t="str">
        <f>IF(Flex_Benefits!O1262= 'Dropdown Selections'!$Q$4, Flex_Benefits!N1262, "")</f>
        <v/>
      </c>
      <c r="M1250" t="str" cm="1">
        <f t="array" ref="M1250">IFERROR(INDEX($L$1:$L$2001,SMALL(IF(NOT($L$1:$L$2001=""),ROW($L$1:$L$2001),""),ROW(K1249))),"")</f>
        <v/>
      </c>
    </row>
    <row r="1251" spans="2:13">
      <c r="B1251" t="str">
        <f>IF(List_of_Participating_PBPs!B1256&lt;&gt;"", List_of_Participating_PBPs!B1256, "")</f>
        <v/>
      </c>
      <c r="C1251" t="str">
        <f t="shared" si="38"/>
        <v/>
      </c>
      <c r="D1251" t="str" cm="1">
        <f t="array" ref="D1251">IFERROR(INDEX($C$1:$C$2001,SMALL(IF(NOT($C$1:$C$2001=""),ROW($A$1:$A$2001),""),ROW(A1250))),"")</f>
        <v/>
      </c>
      <c r="G1251" t="str">
        <f t="shared" si="39"/>
        <v/>
      </c>
      <c r="H1251" t="str" cm="1">
        <f t="array" ref="H1251">IFERROR(INDEX($G$1:$G$2001,SMALL(IF(NOT($G$1:$G$2001=""),ROW($G$1:$G$2001),""),ROW(E1250))),"")</f>
        <v/>
      </c>
      <c r="L1251" t="str">
        <f>IF(Flex_Benefits!O1263= 'Dropdown Selections'!$Q$4, Flex_Benefits!N1263, "")</f>
        <v/>
      </c>
      <c r="M1251" t="str" cm="1">
        <f t="array" ref="M1251">IFERROR(INDEX($L$1:$L$2001,SMALL(IF(NOT($L$1:$L$2001=""),ROW($L$1:$L$2001),""),ROW(K1250))),"")</f>
        <v/>
      </c>
    </row>
    <row r="1252" spans="2:13">
      <c r="B1252" t="str">
        <f>IF(List_of_Participating_PBPs!B1257&lt;&gt;"", List_of_Participating_PBPs!B1257, "")</f>
        <v/>
      </c>
      <c r="C1252" t="str">
        <f t="shared" si="38"/>
        <v/>
      </c>
      <c r="D1252" t="str" cm="1">
        <f t="array" ref="D1252">IFERROR(INDEX($C$1:$C$2001,SMALL(IF(NOT($C$1:$C$2001=""),ROW($A$1:$A$2001),""),ROW(A1251))),"")</f>
        <v/>
      </c>
      <c r="G1252" t="str">
        <f t="shared" si="39"/>
        <v/>
      </c>
      <c r="H1252" t="str" cm="1">
        <f t="array" ref="H1252">IFERROR(INDEX($G$1:$G$2001,SMALL(IF(NOT($G$1:$G$2001=""),ROW($G$1:$G$2001),""),ROW(E1251))),"")</f>
        <v/>
      </c>
      <c r="L1252" t="str">
        <f>IF(Flex_Benefits!O1264= 'Dropdown Selections'!$Q$4, Flex_Benefits!N1264, "")</f>
        <v/>
      </c>
      <c r="M1252" t="str" cm="1">
        <f t="array" ref="M1252">IFERROR(INDEX($L$1:$L$2001,SMALL(IF(NOT($L$1:$L$2001=""),ROW($L$1:$L$2001),""),ROW(K1251))),"")</f>
        <v/>
      </c>
    </row>
    <row r="1253" spans="2:13">
      <c r="B1253" t="str">
        <f>IF(List_of_Participating_PBPs!B1258&lt;&gt;"", List_of_Participating_PBPs!B1258, "")</f>
        <v/>
      </c>
      <c r="C1253" t="str">
        <f t="shared" si="38"/>
        <v/>
      </c>
      <c r="D1253" t="str" cm="1">
        <f t="array" ref="D1253">IFERROR(INDEX($C$1:$C$2001,SMALL(IF(NOT($C$1:$C$2001=""),ROW($A$1:$A$2001),""),ROW(A1252))),"")</f>
        <v/>
      </c>
      <c r="G1253" t="str">
        <f t="shared" si="39"/>
        <v/>
      </c>
      <c r="H1253" t="str" cm="1">
        <f t="array" ref="H1253">IFERROR(INDEX($G$1:$G$2001,SMALL(IF(NOT($G$1:$G$2001=""),ROW($G$1:$G$2001),""),ROW(E1252))),"")</f>
        <v/>
      </c>
      <c r="L1253" t="str">
        <f>IF(Flex_Benefits!O1265= 'Dropdown Selections'!$Q$4, Flex_Benefits!N1265, "")</f>
        <v/>
      </c>
      <c r="M1253" t="str" cm="1">
        <f t="array" ref="M1253">IFERROR(INDEX($L$1:$L$2001,SMALL(IF(NOT($L$1:$L$2001=""),ROW($L$1:$L$2001),""),ROW(K1252))),"")</f>
        <v/>
      </c>
    </row>
    <row r="1254" spans="2:13">
      <c r="B1254" t="str">
        <f>IF(List_of_Participating_PBPs!B1259&lt;&gt;"", List_of_Participating_PBPs!B1259, "")</f>
        <v/>
      </c>
      <c r="C1254" t="str">
        <f t="shared" si="38"/>
        <v/>
      </c>
      <c r="D1254" t="str" cm="1">
        <f t="array" ref="D1254">IFERROR(INDEX($C$1:$C$2001,SMALL(IF(NOT($C$1:$C$2001=""),ROW($A$1:$A$2001),""),ROW(A1253))),"")</f>
        <v/>
      </c>
      <c r="G1254" t="str">
        <f t="shared" si="39"/>
        <v/>
      </c>
      <c r="H1254" t="str" cm="1">
        <f t="array" ref="H1254">IFERROR(INDEX($G$1:$G$2001,SMALL(IF(NOT($G$1:$G$2001=""),ROW($G$1:$G$2001),""),ROW(E1253))),"")</f>
        <v/>
      </c>
      <c r="L1254" t="str">
        <f>IF(Flex_Benefits!O1266= 'Dropdown Selections'!$Q$4, Flex_Benefits!N1266, "")</f>
        <v/>
      </c>
      <c r="M1254" t="str" cm="1">
        <f t="array" ref="M1254">IFERROR(INDEX($L$1:$L$2001,SMALL(IF(NOT($L$1:$L$2001=""),ROW($L$1:$L$2001),""),ROW(K1253))),"")</f>
        <v/>
      </c>
    </row>
    <row r="1255" spans="2:13">
      <c r="B1255" t="str">
        <f>IF(List_of_Participating_PBPs!B1260&lt;&gt;"", List_of_Participating_PBPs!B1260, "")</f>
        <v/>
      </c>
      <c r="C1255" t="str">
        <f t="shared" si="38"/>
        <v/>
      </c>
      <c r="D1255" t="str" cm="1">
        <f t="array" ref="D1255">IFERROR(INDEX($C$1:$C$2001,SMALL(IF(NOT($C$1:$C$2001=""),ROW($A$1:$A$2001),""),ROW(A1254))),"")</f>
        <v/>
      </c>
      <c r="G1255" t="str">
        <f t="shared" si="39"/>
        <v/>
      </c>
      <c r="H1255" t="str" cm="1">
        <f t="array" ref="H1255">IFERROR(INDEX($G$1:$G$2001,SMALL(IF(NOT($G$1:$G$2001=""),ROW($G$1:$G$2001),""),ROW(E1254))),"")</f>
        <v/>
      </c>
      <c r="L1255" t="str">
        <f>IF(Flex_Benefits!O1267= 'Dropdown Selections'!$Q$4, Flex_Benefits!N1267, "")</f>
        <v/>
      </c>
      <c r="M1255" t="str" cm="1">
        <f t="array" ref="M1255">IFERROR(INDEX($L$1:$L$2001,SMALL(IF(NOT($L$1:$L$2001=""),ROW($L$1:$L$2001),""),ROW(K1254))),"")</f>
        <v/>
      </c>
    </row>
    <row r="1256" spans="2:13">
      <c r="B1256" t="str">
        <f>IF(List_of_Participating_PBPs!B1261&lt;&gt;"", List_of_Participating_PBPs!B1261, "")</f>
        <v/>
      </c>
      <c r="C1256" t="str">
        <f t="shared" si="38"/>
        <v/>
      </c>
      <c r="D1256" t="str" cm="1">
        <f t="array" ref="D1256">IFERROR(INDEX($C$1:$C$2001,SMALL(IF(NOT($C$1:$C$2001=""),ROW($A$1:$A$2001),""),ROW(A1255))),"")</f>
        <v/>
      </c>
      <c r="G1256" t="str">
        <f t="shared" si="39"/>
        <v/>
      </c>
      <c r="H1256" t="str" cm="1">
        <f t="array" ref="H1256">IFERROR(INDEX($G$1:$G$2001,SMALL(IF(NOT($G$1:$G$2001=""),ROW($G$1:$G$2001),""),ROW(E1255))),"")</f>
        <v/>
      </c>
      <c r="L1256" t="str">
        <f>IF(Flex_Benefits!O1268= 'Dropdown Selections'!$Q$4, Flex_Benefits!N1268, "")</f>
        <v/>
      </c>
      <c r="M1256" t="str" cm="1">
        <f t="array" ref="M1256">IFERROR(INDEX($L$1:$L$2001,SMALL(IF(NOT($L$1:$L$2001=""),ROW($L$1:$L$2001),""),ROW(K1255))),"")</f>
        <v/>
      </c>
    </row>
    <row r="1257" spans="2:13">
      <c r="B1257" t="str">
        <f>IF(List_of_Participating_PBPs!B1262&lt;&gt;"", List_of_Participating_PBPs!B1262, "")</f>
        <v/>
      </c>
      <c r="C1257" t="str">
        <f t="shared" si="38"/>
        <v/>
      </c>
      <c r="D1257" t="str" cm="1">
        <f t="array" ref="D1257">IFERROR(INDEX($C$1:$C$2001,SMALL(IF(NOT($C$1:$C$2001=""),ROW($A$1:$A$2001),""),ROW(A1256))),"")</f>
        <v/>
      </c>
      <c r="G1257" t="str">
        <f t="shared" si="39"/>
        <v/>
      </c>
      <c r="H1257" t="str" cm="1">
        <f t="array" ref="H1257">IFERROR(INDEX($G$1:$G$2001,SMALL(IF(NOT($G$1:$G$2001=""),ROW($G$1:$G$2001),""),ROW(E1256))),"")</f>
        <v/>
      </c>
      <c r="L1257" t="str">
        <f>IF(Flex_Benefits!O1269= 'Dropdown Selections'!$Q$4, Flex_Benefits!N1269, "")</f>
        <v/>
      </c>
      <c r="M1257" t="str" cm="1">
        <f t="array" ref="M1257">IFERROR(INDEX($L$1:$L$2001,SMALL(IF(NOT($L$1:$L$2001=""),ROW($L$1:$L$2001),""),ROW(K1256))),"")</f>
        <v/>
      </c>
    </row>
    <row r="1258" spans="2:13">
      <c r="B1258" t="str">
        <f>IF(List_of_Participating_PBPs!B1263&lt;&gt;"", List_of_Participating_PBPs!B1263, "")</f>
        <v/>
      </c>
      <c r="C1258" t="str">
        <f t="shared" si="38"/>
        <v/>
      </c>
      <c r="D1258" t="str" cm="1">
        <f t="array" ref="D1258">IFERROR(INDEX($C$1:$C$2001,SMALL(IF(NOT($C$1:$C$2001=""),ROW($A$1:$A$2001),""),ROW(A1257))),"")</f>
        <v/>
      </c>
      <c r="G1258" t="str">
        <f t="shared" si="39"/>
        <v/>
      </c>
      <c r="H1258" t="str" cm="1">
        <f t="array" ref="H1258">IFERROR(INDEX($G$1:$G$2001,SMALL(IF(NOT($G$1:$G$2001=""),ROW($G$1:$G$2001),""),ROW(E1257))),"")</f>
        <v/>
      </c>
      <c r="L1258" t="str">
        <f>IF(Flex_Benefits!O1270= 'Dropdown Selections'!$Q$4, Flex_Benefits!N1270, "")</f>
        <v/>
      </c>
      <c r="M1258" t="str" cm="1">
        <f t="array" ref="M1258">IFERROR(INDEX($L$1:$L$2001,SMALL(IF(NOT($L$1:$L$2001=""),ROW($L$1:$L$2001),""),ROW(K1257))),"")</f>
        <v/>
      </c>
    </row>
    <row r="1259" spans="2:13">
      <c r="B1259" t="str">
        <f>IF(List_of_Participating_PBPs!B1264&lt;&gt;"", List_of_Participating_PBPs!B1264, "")</f>
        <v/>
      </c>
      <c r="C1259" t="str">
        <f t="shared" si="38"/>
        <v/>
      </c>
      <c r="D1259" t="str" cm="1">
        <f t="array" ref="D1259">IFERROR(INDEX($C$1:$C$2001,SMALL(IF(NOT($C$1:$C$2001=""),ROW($A$1:$A$2001),""),ROW(A1258))),"")</f>
        <v/>
      </c>
      <c r="G1259" t="str">
        <f t="shared" si="39"/>
        <v/>
      </c>
      <c r="H1259" t="str" cm="1">
        <f t="array" ref="H1259">IFERROR(INDEX($G$1:$G$2001,SMALL(IF(NOT($G$1:$G$2001=""),ROW($G$1:$G$2001),""),ROW(E1258))),"")</f>
        <v/>
      </c>
      <c r="L1259" t="str">
        <f>IF(Flex_Benefits!O1271= 'Dropdown Selections'!$Q$4, Flex_Benefits!N1271, "")</f>
        <v/>
      </c>
      <c r="M1259" t="str" cm="1">
        <f t="array" ref="M1259">IFERROR(INDEX($L$1:$L$2001,SMALL(IF(NOT($L$1:$L$2001=""),ROW($L$1:$L$2001),""),ROW(K1258))),"")</f>
        <v/>
      </c>
    </row>
    <row r="1260" spans="2:13">
      <c r="B1260" t="str">
        <f>IF(List_of_Participating_PBPs!B1265&lt;&gt;"", List_of_Participating_PBPs!B1265, "")</f>
        <v/>
      </c>
      <c r="C1260" t="str">
        <f t="shared" si="38"/>
        <v/>
      </c>
      <c r="D1260" t="str" cm="1">
        <f t="array" ref="D1260">IFERROR(INDEX($C$1:$C$2001,SMALL(IF(NOT($C$1:$C$2001=""),ROW($A$1:$A$2001),""),ROW(A1259))),"")</f>
        <v/>
      </c>
      <c r="G1260" t="str">
        <f t="shared" si="39"/>
        <v/>
      </c>
      <c r="H1260" t="str" cm="1">
        <f t="array" ref="H1260">IFERROR(INDEX($G$1:$G$2001,SMALL(IF(NOT($G$1:$G$2001=""),ROW($G$1:$G$2001),""),ROW(E1259))),"")</f>
        <v/>
      </c>
      <c r="L1260" t="str">
        <f>IF(Flex_Benefits!O1272= 'Dropdown Selections'!$Q$4, Flex_Benefits!N1272, "")</f>
        <v/>
      </c>
      <c r="M1260" t="str" cm="1">
        <f t="array" ref="M1260">IFERROR(INDEX($L$1:$L$2001,SMALL(IF(NOT($L$1:$L$2001=""),ROW($L$1:$L$2001),""),ROW(K1259))),"")</f>
        <v/>
      </c>
    </row>
    <row r="1261" spans="2:13">
      <c r="B1261" t="str">
        <f>IF(List_of_Participating_PBPs!B1266&lt;&gt;"", List_of_Participating_PBPs!B1266, "")</f>
        <v/>
      </c>
      <c r="C1261" t="str">
        <f t="shared" si="38"/>
        <v/>
      </c>
      <c r="D1261" t="str" cm="1">
        <f t="array" ref="D1261">IFERROR(INDEX($C$1:$C$2001,SMALL(IF(NOT($C$1:$C$2001=""),ROW($A$1:$A$2001),""),ROW(A1260))),"")</f>
        <v/>
      </c>
      <c r="G1261" t="str">
        <f t="shared" si="39"/>
        <v/>
      </c>
      <c r="H1261" t="str" cm="1">
        <f t="array" ref="H1261">IFERROR(INDEX($G$1:$G$2001,SMALL(IF(NOT($G$1:$G$2001=""),ROW($G$1:$G$2001),""),ROW(E1260))),"")</f>
        <v/>
      </c>
      <c r="L1261" t="str">
        <f>IF(Flex_Benefits!O1273= 'Dropdown Selections'!$Q$4, Flex_Benefits!N1273, "")</f>
        <v/>
      </c>
      <c r="M1261" t="str" cm="1">
        <f t="array" ref="M1261">IFERROR(INDEX($L$1:$L$2001,SMALL(IF(NOT($L$1:$L$2001=""),ROW($L$1:$L$2001),""),ROW(K1260))),"")</f>
        <v/>
      </c>
    </row>
    <row r="1262" spans="2:13">
      <c r="B1262" t="str">
        <f>IF(List_of_Participating_PBPs!B1267&lt;&gt;"", List_of_Participating_PBPs!B1267, "")</f>
        <v/>
      </c>
      <c r="C1262" t="str">
        <f t="shared" si="38"/>
        <v/>
      </c>
      <c r="D1262" t="str" cm="1">
        <f t="array" ref="D1262">IFERROR(INDEX($C$1:$C$2001,SMALL(IF(NOT($C$1:$C$2001=""),ROW($A$1:$A$2001),""),ROW(A1261))),"")</f>
        <v/>
      </c>
      <c r="G1262" t="str">
        <f t="shared" si="39"/>
        <v/>
      </c>
      <c r="H1262" t="str" cm="1">
        <f t="array" ref="H1262">IFERROR(INDEX($G$1:$G$2001,SMALL(IF(NOT($G$1:$G$2001=""),ROW($G$1:$G$2001),""),ROW(E1261))),"")</f>
        <v/>
      </c>
      <c r="L1262" t="str">
        <f>IF(Flex_Benefits!O1274= 'Dropdown Selections'!$Q$4, Flex_Benefits!N1274, "")</f>
        <v/>
      </c>
      <c r="M1262" t="str" cm="1">
        <f t="array" ref="M1262">IFERROR(INDEX($L$1:$L$2001,SMALL(IF(NOT($L$1:$L$2001=""),ROW($L$1:$L$2001),""),ROW(K1261))),"")</f>
        <v/>
      </c>
    </row>
    <row r="1263" spans="2:13">
      <c r="B1263" t="str">
        <f>IF(List_of_Participating_PBPs!B1268&lt;&gt;"", List_of_Participating_PBPs!B1268, "")</f>
        <v/>
      </c>
      <c r="C1263" t="str">
        <f t="shared" si="38"/>
        <v/>
      </c>
      <c r="D1263" t="str" cm="1">
        <f t="array" ref="D1263">IFERROR(INDEX($C$1:$C$2001,SMALL(IF(NOT($C$1:$C$2001=""),ROW($A$1:$A$2001),""),ROW(A1262))),"")</f>
        <v/>
      </c>
      <c r="G1263" t="str">
        <f t="shared" si="39"/>
        <v/>
      </c>
      <c r="H1263" t="str" cm="1">
        <f t="array" ref="H1263">IFERROR(INDEX($G$1:$G$2001,SMALL(IF(NOT($G$1:$G$2001=""),ROW($G$1:$G$2001),""),ROW(E1262))),"")</f>
        <v/>
      </c>
      <c r="L1263" t="str">
        <f>IF(Flex_Benefits!O1275= 'Dropdown Selections'!$Q$4, Flex_Benefits!N1275, "")</f>
        <v/>
      </c>
      <c r="M1263" t="str" cm="1">
        <f t="array" ref="M1263">IFERROR(INDEX($L$1:$L$2001,SMALL(IF(NOT($L$1:$L$2001=""),ROW($L$1:$L$2001),""),ROW(K1262))),"")</f>
        <v/>
      </c>
    </row>
    <row r="1264" spans="2:13">
      <c r="B1264" t="str">
        <f>IF(List_of_Participating_PBPs!B1269&lt;&gt;"", List_of_Participating_PBPs!B1269, "")</f>
        <v/>
      </c>
      <c r="C1264" t="str">
        <f t="shared" si="38"/>
        <v/>
      </c>
      <c r="D1264" t="str" cm="1">
        <f t="array" ref="D1264">IFERROR(INDEX($C$1:$C$2001,SMALL(IF(NOT($C$1:$C$2001=""),ROW($A$1:$A$2001),""),ROW(A1263))),"")</f>
        <v/>
      </c>
      <c r="G1264" t="str">
        <f t="shared" si="39"/>
        <v/>
      </c>
      <c r="H1264" t="str" cm="1">
        <f t="array" ref="H1264">IFERROR(INDEX($G$1:$G$2001,SMALL(IF(NOT($G$1:$G$2001=""),ROW($G$1:$G$2001),""),ROW(E1263))),"")</f>
        <v/>
      </c>
      <c r="L1264" t="str">
        <f>IF(Flex_Benefits!O1276= 'Dropdown Selections'!$Q$4, Flex_Benefits!N1276, "")</f>
        <v/>
      </c>
      <c r="M1264" t="str" cm="1">
        <f t="array" ref="M1264">IFERROR(INDEX($L$1:$L$2001,SMALL(IF(NOT($L$1:$L$2001=""),ROW($L$1:$L$2001),""),ROW(K1263))),"")</f>
        <v/>
      </c>
    </row>
    <row r="1265" spans="2:13">
      <c r="B1265" t="str">
        <f>IF(List_of_Participating_PBPs!B1270&lt;&gt;"", List_of_Participating_PBPs!B1270, "")</f>
        <v/>
      </c>
      <c r="C1265" t="str">
        <f t="shared" si="38"/>
        <v/>
      </c>
      <c r="D1265" t="str" cm="1">
        <f t="array" ref="D1265">IFERROR(INDEX($C$1:$C$2001,SMALL(IF(NOT($C$1:$C$2001=""),ROW($A$1:$A$2001),""),ROW(A1264))),"")</f>
        <v/>
      </c>
      <c r="G1265" t="str">
        <f t="shared" si="39"/>
        <v/>
      </c>
      <c r="H1265" t="str" cm="1">
        <f t="array" ref="H1265">IFERROR(INDEX($G$1:$G$2001,SMALL(IF(NOT($G$1:$G$2001=""),ROW($G$1:$G$2001),""),ROW(E1264))),"")</f>
        <v/>
      </c>
      <c r="L1265" t="str">
        <f>IF(Flex_Benefits!O1277= 'Dropdown Selections'!$Q$4, Flex_Benefits!N1277, "")</f>
        <v/>
      </c>
      <c r="M1265" t="str" cm="1">
        <f t="array" ref="M1265">IFERROR(INDEX($L$1:$L$2001,SMALL(IF(NOT($L$1:$L$2001=""),ROW($L$1:$L$2001),""),ROW(K1264))),"")</f>
        <v/>
      </c>
    </row>
    <row r="1266" spans="2:13">
      <c r="B1266" t="str">
        <f>IF(List_of_Participating_PBPs!B1271&lt;&gt;"", List_of_Participating_PBPs!B1271, "")</f>
        <v/>
      </c>
      <c r="C1266" t="str">
        <f t="shared" si="38"/>
        <v/>
      </c>
      <c r="D1266" t="str" cm="1">
        <f t="array" ref="D1266">IFERROR(INDEX($C$1:$C$2001,SMALL(IF(NOT($C$1:$C$2001=""),ROW($A$1:$A$2001),""),ROW(A1265))),"")</f>
        <v/>
      </c>
      <c r="G1266" t="str">
        <f t="shared" si="39"/>
        <v/>
      </c>
      <c r="H1266" t="str" cm="1">
        <f t="array" ref="H1266">IFERROR(INDEX($G$1:$G$2001,SMALL(IF(NOT($G$1:$G$2001=""),ROW($G$1:$G$2001),""),ROW(E1265))),"")</f>
        <v/>
      </c>
      <c r="L1266" t="str">
        <f>IF(Flex_Benefits!O1278= 'Dropdown Selections'!$Q$4, Flex_Benefits!N1278, "")</f>
        <v/>
      </c>
      <c r="M1266" t="str" cm="1">
        <f t="array" ref="M1266">IFERROR(INDEX($L$1:$L$2001,SMALL(IF(NOT($L$1:$L$2001=""),ROW($L$1:$L$2001),""),ROW(K1265))),"")</f>
        <v/>
      </c>
    </row>
    <row r="1267" spans="2:13">
      <c r="B1267" t="str">
        <f>IF(List_of_Participating_PBPs!B1272&lt;&gt;"", List_of_Participating_PBPs!B1272, "")</f>
        <v/>
      </c>
      <c r="C1267" t="str">
        <f t="shared" si="38"/>
        <v/>
      </c>
      <c r="D1267" t="str" cm="1">
        <f t="array" ref="D1267">IFERROR(INDEX($C$1:$C$2001,SMALL(IF(NOT($C$1:$C$2001=""),ROW($A$1:$A$2001),""),ROW(A1266))),"")</f>
        <v/>
      </c>
      <c r="G1267" t="str">
        <f t="shared" si="39"/>
        <v/>
      </c>
      <c r="H1267" t="str" cm="1">
        <f t="array" ref="H1267">IFERROR(INDEX($G$1:$G$2001,SMALL(IF(NOT($G$1:$G$2001=""),ROW($G$1:$G$2001),""),ROW(E1266))),"")</f>
        <v/>
      </c>
      <c r="L1267" t="str">
        <f>IF(Flex_Benefits!O1279= 'Dropdown Selections'!$Q$4, Flex_Benefits!N1279, "")</f>
        <v/>
      </c>
      <c r="M1267" t="str" cm="1">
        <f t="array" ref="M1267">IFERROR(INDEX($L$1:$L$2001,SMALL(IF(NOT($L$1:$L$2001=""),ROW($L$1:$L$2001),""),ROW(K1266))),"")</f>
        <v/>
      </c>
    </row>
    <row r="1268" spans="2:13">
      <c r="B1268" t="str">
        <f>IF(List_of_Participating_PBPs!B1273&lt;&gt;"", List_of_Participating_PBPs!B1273, "")</f>
        <v/>
      </c>
      <c r="C1268" t="str">
        <f t="shared" si="38"/>
        <v/>
      </c>
      <c r="D1268" t="str" cm="1">
        <f t="array" ref="D1268">IFERROR(INDEX($C$1:$C$2001,SMALL(IF(NOT($C$1:$C$2001=""),ROW($A$1:$A$2001),""),ROW(A1267))),"")</f>
        <v/>
      </c>
      <c r="G1268" t="str">
        <f t="shared" si="39"/>
        <v/>
      </c>
      <c r="H1268" t="str" cm="1">
        <f t="array" ref="H1268">IFERROR(INDEX($G$1:$G$2001,SMALL(IF(NOT($G$1:$G$2001=""),ROW($G$1:$G$2001),""),ROW(E1267))),"")</f>
        <v/>
      </c>
      <c r="L1268" t="str">
        <f>IF(Flex_Benefits!O1280= 'Dropdown Selections'!$Q$4, Flex_Benefits!N1280, "")</f>
        <v/>
      </c>
      <c r="M1268" t="str" cm="1">
        <f t="array" ref="M1268">IFERROR(INDEX($L$1:$L$2001,SMALL(IF(NOT($L$1:$L$2001=""),ROW($L$1:$L$2001),""),ROW(K1267))),"")</f>
        <v/>
      </c>
    </row>
    <row r="1269" spans="2:13">
      <c r="B1269" t="str">
        <f>IF(List_of_Participating_PBPs!B1274&lt;&gt;"", List_of_Participating_PBPs!B1274, "")</f>
        <v/>
      </c>
      <c r="C1269" t="str">
        <f t="shared" si="38"/>
        <v/>
      </c>
      <c r="D1269" t="str" cm="1">
        <f t="array" ref="D1269">IFERROR(INDEX($C$1:$C$2001,SMALL(IF(NOT($C$1:$C$2001=""),ROW($A$1:$A$2001),""),ROW(A1268))),"")</f>
        <v/>
      </c>
      <c r="G1269" t="str">
        <f t="shared" si="39"/>
        <v/>
      </c>
      <c r="H1269" t="str" cm="1">
        <f t="array" ref="H1269">IFERROR(INDEX($G$1:$G$2001,SMALL(IF(NOT($G$1:$G$2001=""),ROW($G$1:$G$2001),""),ROW(E1268))),"")</f>
        <v/>
      </c>
      <c r="L1269" t="str">
        <f>IF(Flex_Benefits!O1281= 'Dropdown Selections'!$Q$4, Flex_Benefits!N1281, "")</f>
        <v/>
      </c>
      <c r="M1269" t="str" cm="1">
        <f t="array" ref="M1269">IFERROR(INDEX($L$1:$L$2001,SMALL(IF(NOT($L$1:$L$2001=""),ROW($L$1:$L$2001),""),ROW(K1268))),"")</f>
        <v/>
      </c>
    </row>
    <row r="1270" spans="2:13">
      <c r="B1270" t="str">
        <f>IF(List_of_Participating_PBPs!B1275&lt;&gt;"", List_of_Participating_PBPs!B1275, "")</f>
        <v/>
      </c>
      <c r="C1270" t="str">
        <f t="shared" si="38"/>
        <v/>
      </c>
      <c r="D1270" t="str" cm="1">
        <f t="array" ref="D1270">IFERROR(INDEX($C$1:$C$2001,SMALL(IF(NOT($C$1:$C$2001=""),ROW($A$1:$A$2001),""),ROW(A1269))),"")</f>
        <v/>
      </c>
      <c r="G1270" t="str">
        <f t="shared" si="39"/>
        <v/>
      </c>
      <c r="H1270" t="str" cm="1">
        <f t="array" ref="H1270">IFERROR(INDEX($G$1:$G$2001,SMALL(IF(NOT($G$1:$G$2001=""),ROW($G$1:$G$2001),""),ROW(E1269))),"")</f>
        <v/>
      </c>
      <c r="L1270" t="str">
        <f>IF(Flex_Benefits!O1282= 'Dropdown Selections'!$Q$4, Flex_Benefits!N1282, "")</f>
        <v/>
      </c>
      <c r="M1270" t="str" cm="1">
        <f t="array" ref="M1270">IFERROR(INDEX($L$1:$L$2001,SMALL(IF(NOT($L$1:$L$2001=""),ROW($L$1:$L$2001),""),ROW(K1269))),"")</f>
        <v/>
      </c>
    </row>
    <row r="1271" spans="2:13">
      <c r="B1271" t="str">
        <f>IF(List_of_Participating_PBPs!B1276&lt;&gt;"", List_of_Participating_PBPs!B1276, "")</f>
        <v/>
      </c>
      <c r="C1271" t="str">
        <f t="shared" si="38"/>
        <v/>
      </c>
      <c r="D1271" t="str" cm="1">
        <f t="array" ref="D1271">IFERROR(INDEX($C$1:$C$2001,SMALL(IF(NOT($C$1:$C$2001=""),ROW($A$1:$A$2001),""),ROW(A1270))),"")</f>
        <v/>
      </c>
      <c r="G1271" t="str">
        <f t="shared" si="39"/>
        <v/>
      </c>
      <c r="H1271" t="str" cm="1">
        <f t="array" ref="H1271">IFERROR(INDEX($G$1:$G$2001,SMALL(IF(NOT($G$1:$G$2001=""),ROW($G$1:$G$2001),""),ROW(E1270))),"")</f>
        <v/>
      </c>
      <c r="L1271" t="str">
        <f>IF(Flex_Benefits!O1283= 'Dropdown Selections'!$Q$4, Flex_Benefits!N1283, "")</f>
        <v/>
      </c>
      <c r="M1271" t="str" cm="1">
        <f t="array" ref="M1271">IFERROR(INDEX($L$1:$L$2001,SMALL(IF(NOT($L$1:$L$2001=""),ROW($L$1:$L$2001),""),ROW(K1270))),"")</f>
        <v/>
      </c>
    </row>
    <row r="1272" spans="2:13">
      <c r="B1272" t="str">
        <f>IF(List_of_Participating_PBPs!B1277&lt;&gt;"", List_of_Participating_PBPs!B1277, "")</f>
        <v/>
      </c>
      <c r="C1272" t="str">
        <f t="shared" si="38"/>
        <v/>
      </c>
      <c r="D1272" t="str" cm="1">
        <f t="array" ref="D1272">IFERROR(INDEX($C$1:$C$2001,SMALL(IF(NOT($C$1:$C$2001=""),ROW($A$1:$A$2001),""),ROW(A1271))),"")</f>
        <v/>
      </c>
      <c r="G1272" t="str">
        <f t="shared" si="39"/>
        <v/>
      </c>
      <c r="H1272" t="str" cm="1">
        <f t="array" ref="H1272">IFERROR(INDEX($G$1:$G$2001,SMALL(IF(NOT($G$1:$G$2001=""),ROW($G$1:$G$2001),""),ROW(E1271))),"")</f>
        <v/>
      </c>
      <c r="L1272" t="str">
        <f>IF(Flex_Benefits!O1284= 'Dropdown Selections'!$Q$4, Flex_Benefits!N1284, "")</f>
        <v/>
      </c>
      <c r="M1272" t="str" cm="1">
        <f t="array" ref="M1272">IFERROR(INDEX($L$1:$L$2001,SMALL(IF(NOT($L$1:$L$2001=""),ROW($L$1:$L$2001),""),ROW(K1271))),"")</f>
        <v/>
      </c>
    </row>
    <row r="1273" spans="2:13">
      <c r="B1273" t="str">
        <f>IF(List_of_Participating_PBPs!B1278&lt;&gt;"", List_of_Participating_PBPs!B1278, "")</f>
        <v/>
      </c>
      <c r="C1273" t="str">
        <f t="shared" si="38"/>
        <v/>
      </c>
      <c r="D1273" t="str" cm="1">
        <f t="array" ref="D1273">IFERROR(INDEX($C$1:$C$2001,SMALL(IF(NOT($C$1:$C$2001=""),ROW($A$1:$A$2001),""),ROW(A1272))),"")</f>
        <v/>
      </c>
      <c r="G1273" t="str">
        <f t="shared" si="39"/>
        <v/>
      </c>
      <c r="H1273" t="str" cm="1">
        <f t="array" ref="H1273">IFERROR(INDEX($G$1:$G$2001,SMALL(IF(NOT($G$1:$G$2001=""),ROW($G$1:$G$2001),""),ROW(E1272))),"")</f>
        <v/>
      </c>
      <c r="L1273" t="str">
        <f>IF(Flex_Benefits!O1285= 'Dropdown Selections'!$Q$4, Flex_Benefits!N1285, "")</f>
        <v/>
      </c>
      <c r="M1273" t="str" cm="1">
        <f t="array" ref="M1273">IFERROR(INDEX($L$1:$L$2001,SMALL(IF(NOT($L$1:$L$2001=""),ROW($L$1:$L$2001),""),ROW(K1272))),"")</f>
        <v/>
      </c>
    </row>
    <row r="1274" spans="2:13">
      <c r="B1274" t="str">
        <f>IF(List_of_Participating_PBPs!B1279&lt;&gt;"", List_of_Participating_PBPs!B1279, "")</f>
        <v/>
      </c>
      <c r="C1274" t="str">
        <f t="shared" si="38"/>
        <v/>
      </c>
      <c r="D1274" t="str" cm="1">
        <f t="array" ref="D1274">IFERROR(INDEX($C$1:$C$2001,SMALL(IF(NOT($C$1:$C$2001=""),ROW($A$1:$A$2001),""),ROW(A1273))),"")</f>
        <v/>
      </c>
      <c r="G1274" t="str">
        <f t="shared" si="39"/>
        <v/>
      </c>
      <c r="H1274" t="str" cm="1">
        <f t="array" ref="H1274">IFERROR(INDEX($G$1:$G$2001,SMALL(IF(NOT($G$1:$G$2001=""),ROW($G$1:$G$2001),""),ROW(E1273))),"")</f>
        <v/>
      </c>
      <c r="L1274" t="str">
        <f>IF(Flex_Benefits!O1286= 'Dropdown Selections'!$Q$4, Flex_Benefits!N1286, "")</f>
        <v/>
      </c>
      <c r="M1274" t="str" cm="1">
        <f t="array" ref="M1274">IFERROR(INDEX($L$1:$L$2001,SMALL(IF(NOT($L$1:$L$2001=""),ROW($L$1:$L$2001),""),ROW(K1273))),"")</f>
        <v/>
      </c>
    </row>
    <row r="1275" spans="2:13">
      <c r="B1275" t="str">
        <f>IF(List_of_Participating_PBPs!B1280&lt;&gt;"", List_of_Participating_PBPs!B1280, "")</f>
        <v/>
      </c>
      <c r="C1275" t="str">
        <f t="shared" si="38"/>
        <v/>
      </c>
      <c r="D1275" t="str" cm="1">
        <f t="array" ref="D1275">IFERROR(INDEX($C$1:$C$2001,SMALL(IF(NOT($C$1:$C$2001=""),ROW($A$1:$A$2001),""),ROW(A1274))),"")</f>
        <v/>
      </c>
      <c r="G1275" t="str">
        <f t="shared" si="39"/>
        <v/>
      </c>
      <c r="H1275" t="str" cm="1">
        <f t="array" ref="H1275">IFERROR(INDEX($G$1:$G$2001,SMALL(IF(NOT($G$1:$G$2001=""),ROW($G$1:$G$2001),""),ROW(E1274))),"")</f>
        <v/>
      </c>
      <c r="L1275" t="str">
        <f>IF(Flex_Benefits!O1287= 'Dropdown Selections'!$Q$4, Flex_Benefits!N1287, "")</f>
        <v/>
      </c>
      <c r="M1275" t="str" cm="1">
        <f t="array" ref="M1275">IFERROR(INDEX($L$1:$L$2001,SMALL(IF(NOT($L$1:$L$2001=""),ROW($L$1:$L$2001),""),ROW(K1274))),"")</f>
        <v/>
      </c>
    </row>
    <row r="1276" spans="2:13">
      <c r="B1276" t="str">
        <f>IF(List_of_Participating_PBPs!B1281&lt;&gt;"", List_of_Participating_PBPs!B1281, "")</f>
        <v/>
      </c>
      <c r="C1276" t="str">
        <f t="shared" si="38"/>
        <v/>
      </c>
      <c r="D1276" t="str" cm="1">
        <f t="array" ref="D1276">IFERROR(INDEX($C$1:$C$2001,SMALL(IF(NOT($C$1:$C$2001=""),ROW($A$1:$A$2001),""),ROW(A1275))),"")</f>
        <v/>
      </c>
      <c r="G1276" t="str">
        <f t="shared" si="39"/>
        <v/>
      </c>
      <c r="H1276" t="str" cm="1">
        <f t="array" ref="H1276">IFERROR(INDEX($G$1:$G$2001,SMALL(IF(NOT($G$1:$G$2001=""),ROW($G$1:$G$2001),""),ROW(E1275))),"")</f>
        <v/>
      </c>
      <c r="L1276" t="str">
        <f>IF(Flex_Benefits!O1288= 'Dropdown Selections'!$Q$4, Flex_Benefits!N1288, "")</f>
        <v/>
      </c>
      <c r="M1276" t="str" cm="1">
        <f t="array" ref="M1276">IFERROR(INDEX($L$1:$L$2001,SMALL(IF(NOT($L$1:$L$2001=""),ROW($L$1:$L$2001),""),ROW(K1275))),"")</f>
        <v/>
      </c>
    </row>
    <row r="1277" spans="2:13">
      <c r="B1277" t="str">
        <f>IF(List_of_Participating_PBPs!B1282&lt;&gt;"", List_of_Participating_PBPs!B1282, "")</f>
        <v/>
      </c>
      <c r="C1277" t="str">
        <f t="shared" si="38"/>
        <v/>
      </c>
      <c r="D1277" t="str" cm="1">
        <f t="array" ref="D1277">IFERROR(INDEX($C$1:$C$2001,SMALL(IF(NOT($C$1:$C$2001=""),ROW($A$1:$A$2001),""),ROW(A1276))),"")</f>
        <v/>
      </c>
      <c r="G1277" t="str">
        <f t="shared" si="39"/>
        <v/>
      </c>
      <c r="H1277" t="str" cm="1">
        <f t="array" ref="H1277">IFERROR(INDEX($G$1:$G$2001,SMALL(IF(NOT($G$1:$G$2001=""),ROW($G$1:$G$2001),""),ROW(E1276))),"")</f>
        <v/>
      </c>
      <c r="L1277" t="str">
        <f>IF(Flex_Benefits!O1289= 'Dropdown Selections'!$Q$4, Flex_Benefits!N1289, "")</f>
        <v/>
      </c>
      <c r="M1277" t="str" cm="1">
        <f t="array" ref="M1277">IFERROR(INDEX($L$1:$L$2001,SMALL(IF(NOT($L$1:$L$2001=""),ROW($L$1:$L$2001),""),ROW(K1276))),"")</f>
        <v/>
      </c>
    </row>
    <row r="1278" spans="2:13">
      <c r="B1278" t="str">
        <f>IF(List_of_Participating_PBPs!B1283&lt;&gt;"", List_of_Participating_PBPs!B1283, "")</f>
        <v/>
      </c>
      <c r="C1278" t="str">
        <f t="shared" si="38"/>
        <v/>
      </c>
      <c r="D1278" t="str" cm="1">
        <f t="array" ref="D1278">IFERROR(INDEX($C$1:$C$2001,SMALL(IF(NOT($C$1:$C$2001=""),ROW($A$1:$A$2001),""),ROW(A1277))),"")</f>
        <v/>
      </c>
      <c r="G1278" t="str">
        <f t="shared" si="39"/>
        <v/>
      </c>
      <c r="H1278" t="str" cm="1">
        <f t="array" ref="H1278">IFERROR(INDEX($G$1:$G$2001,SMALL(IF(NOT($G$1:$G$2001=""),ROW($G$1:$G$2001),""),ROW(E1277))),"")</f>
        <v/>
      </c>
      <c r="L1278" t="str">
        <f>IF(Flex_Benefits!O1290= 'Dropdown Selections'!$Q$4, Flex_Benefits!N1290, "")</f>
        <v/>
      </c>
      <c r="M1278" t="str" cm="1">
        <f t="array" ref="M1278">IFERROR(INDEX($L$1:$L$2001,SMALL(IF(NOT($L$1:$L$2001=""),ROW($L$1:$L$2001),""),ROW(K1277))),"")</f>
        <v/>
      </c>
    </row>
    <row r="1279" spans="2:13">
      <c r="B1279" t="str">
        <f>IF(List_of_Participating_PBPs!B1284&lt;&gt;"", List_of_Participating_PBPs!B1284, "")</f>
        <v/>
      </c>
      <c r="C1279" t="str">
        <f t="shared" si="38"/>
        <v/>
      </c>
      <c r="D1279" t="str" cm="1">
        <f t="array" ref="D1279">IFERROR(INDEX($C$1:$C$2001,SMALL(IF(NOT($C$1:$C$2001=""),ROW($A$1:$A$2001),""),ROW(A1278))),"")</f>
        <v/>
      </c>
      <c r="G1279" t="str">
        <f t="shared" si="39"/>
        <v/>
      </c>
      <c r="H1279" t="str" cm="1">
        <f t="array" ref="H1279">IFERROR(INDEX($G$1:$G$2001,SMALL(IF(NOT($G$1:$G$2001=""),ROW($G$1:$G$2001),""),ROW(E1278))),"")</f>
        <v/>
      </c>
      <c r="L1279" t="str">
        <f>IF(Flex_Benefits!O1291= 'Dropdown Selections'!$Q$4, Flex_Benefits!N1291, "")</f>
        <v/>
      </c>
      <c r="M1279" t="str" cm="1">
        <f t="array" ref="M1279">IFERROR(INDEX($L$1:$L$2001,SMALL(IF(NOT($L$1:$L$2001=""),ROW($L$1:$L$2001),""),ROW(K1278))),"")</f>
        <v/>
      </c>
    </row>
    <row r="1280" spans="2:13">
      <c r="B1280" t="str">
        <f>IF(List_of_Participating_PBPs!B1285&lt;&gt;"", List_of_Participating_PBPs!B1285, "")</f>
        <v/>
      </c>
      <c r="C1280" t="str">
        <f t="shared" si="38"/>
        <v/>
      </c>
      <c r="D1280" t="str" cm="1">
        <f t="array" ref="D1280">IFERROR(INDEX($C$1:$C$2001,SMALL(IF(NOT($C$1:$C$2001=""),ROW($A$1:$A$2001),""),ROW(A1279))),"")</f>
        <v/>
      </c>
      <c r="G1280" t="str">
        <f t="shared" si="39"/>
        <v/>
      </c>
      <c r="H1280" t="str" cm="1">
        <f t="array" ref="H1280">IFERROR(INDEX($G$1:$G$2001,SMALL(IF(NOT($G$1:$G$2001=""),ROW($G$1:$G$2001),""),ROW(E1279))),"")</f>
        <v/>
      </c>
      <c r="L1280" t="str">
        <f>IF(Flex_Benefits!O1292= 'Dropdown Selections'!$Q$4, Flex_Benefits!N1292, "")</f>
        <v/>
      </c>
      <c r="M1280" t="str" cm="1">
        <f t="array" ref="M1280">IFERROR(INDEX($L$1:$L$2001,SMALL(IF(NOT($L$1:$L$2001=""),ROW($L$1:$L$2001),""),ROW(K1279))),"")</f>
        <v/>
      </c>
    </row>
    <row r="1281" spans="2:13">
      <c r="B1281" t="str">
        <f>IF(List_of_Participating_PBPs!B1286&lt;&gt;"", List_of_Participating_PBPs!B1286, "")</f>
        <v/>
      </c>
      <c r="C1281" t="str">
        <f t="shared" si="38"/>
        <v/>
      </c>
      <c r="D1281" t="str" cm="1">
        <f t="array" ref="D1281">IFERROR(INDEX($C$1:$C$2001,SMALL(IF(NOT($C$1:$C$2001=""),ROW($A$1:$A$2001),""),ROW(A1280))),"")</f>
        <v/>
      </c>
      <c r="G1281" t="str">
        <f t="shared" si="39"/>
        <v/>
      </c>
      <c r="H1281" t="str" cm="1">
        <f t="array" ref="H1281">IFERROR(INDEX($G$1:$G$2001,SMALL(IF(NOT($G$1:$G$2001=""),ROW($G$1:$G$2001),""),ROW(E1280))),"")</f>
        <v/>
      </c>
      <c r="L1281" t="str">
        <f>IF(Flex_Benefits!O1293= 'Dropdown Selections'!$Q$4, Flex_Benefits!N1293, "")</f>
        <v/>
      </c>
      <c r="M1281" t="str" cm="1">
        <f t="array" ref="M1281">IFERROR(INDEX($L$1:$L$2001,SMALL(IF(NOT($L$1:$L$2001=""),ROW($L$1:$L$2001),""),ROW(K1280))),"")</f>
        <v/>
      </c>
    </row>
    <row r="1282" spans="2:13">
      <c r="B1282" t="str">
        <f>IF(List_of_Participating_PBPs!B1287&lt;&gt;"", List_of_Participating_PBPs!B1287, "")</f>
        <v/>
      </c>
      <c r="C1282" t="str">
        <f t="shared" ref="C1282:C1345" si="40">B1282</f>
        <v/>
      </c>
      <c r="D1282" t="str" cm="1">
        <f t="array" ref="D1282">IFERROR(INDEX($C$1:$C$2001,SMALL(IF(NOT($C$1:$C$2001=""),ROW($A$1:$A$2001),""),ROW(A1281))),"")</f>
        <v/>
      </c>
      <c r="G1282" t="str">
        <f t="shared" ref="G1282:G1345" si="41">LEFT(C1282,9)</f>
        <v/>
      </c>
      <c r="H1282" t="str" cm="1">
        <f t="array" ref="H1282">IFERROR(INDEX($G$1:$G$2001,SMALL(IF(NOT($G$1:$G$2001=""),ROW($G$1:$G$2001),""),ROW(E1281))),"")</f>
        <v/>
      </c>
      <c r="L1282" t="str">
        <f>IF(Flex_Benefits!O1294= 'Dropdown Selections'!$Q$4, Flex_Benefits!N1294, "")</f>
        <v/>
      </c>
      <c r="M1282" t="str" cm="1">
        <f t="array" ref="M1282">IFERROR(INDEX($L$1:$L$2001,SMALL(IF(NOT($L$1:$L$2001=""),ROW($L$1:$L$2001),""),ROW(K1281))),"")</f>
        <v/>
      </c>
    </row>
    <row r="1283" spans="2:13">
      <c r="B1283" t="str">
        <f>IF(List_of_Participating_PBPs!B1288&lt;&gt;"", List_of_Participating_PBPs!B1288, "")</f>
        <v/>
      </c>
      <c r="C1283" t="str">
        <f t="shared" si="40"/>
        <v/>
      </c>
      <c r="D1283" t="str" cm="1">
        <f t="array" ref="D1283">IFERROR(INDEX($C$1:$C$2001,SMALL(IF(NOT($C$1:$C$2001=""),ROW($A$1:$A$2001),""),ROW(A1282))),"")</f>
        <v/>
      </c>
      <c r="G1283" t="str">
        <f t="shared" si="41"/>
        <v/>
      </c>
      <c r="H1283" t="str" cm="1">
        <f t="array" ref="H1283">IFERROR(INDEX($G$1:$G$2001,SMALL(IF(NOT($G$1:$G$2001=""),ROW($G$1:$G$2001),""),ROW(E1282))),"")</f>
        <v/>
      </c>
      <c r="L1283" t="str">
        <f>IF(Flex_Benefits!O1295= 'Dropdown Selections'!$Q$4, Flex_Benefits!N1295, "")</f>
        <v/>
      </c>
      <c r="M1283" t="str" cm="1">
        <f t="array" ref="M1283">IFERROR(INDEX($L$1:$L$2001,SMALL(IF(NOT($L$1:$L$2001=""),ROW($L$1:$L$2001),""),ROW(K1282))),"")</f>
        <v/>
      </c>
    </row>
    <row r="1284" spans="2:13">
      <c r="B1284" t="str">
        <f>IF(List_of_Participating_PBPs!B1289&lt;&gt;"", List_of_Participating_PBPs!B1289, "")</f>
        <v/>
      </c>
      <c r="C1284" t="str">
        <f t="shared" si="40"/>
        <v/>
      </c>
      <c r="D1284" t="str" cm="1">
        <f t="array" ref="D1284">IFERROR(INDEX($C$1:$C$2001,SMALL(IF(NOT($C$1:$C$2001=""),ROW($A$1:$A$2001),""),ROW(A1283))),"")</f>
        <v/>
      </c>
      <c r="G1284" t="str">
        <f t="shared" si="41"/>
        <v/>
      </c>
      <c r="H1284" t="str" cm="1">
        <f t="array" ref="H1284">IFERROR(INDEX($G$1:$G$2001,SMALL(IF(NOT($G$1:$G$2001=""),ROW($G$1:$G$2001),""),ROW(E1283))),"")</f>
        <v/>
      </c>
      <c r="L1284" t="str">
        <f>IF(Flex_Benefits!O1296= 'Dropdown Selections'!$Q$4, Flex_Benefits!N1296, "")</f>
        <v/>
      </c>
      <c r="M1284" t="str" cm="1">
        <f t="array" ref="M1284">IFERROR(INDEX($L$1:$L$2001,SMALL(IF(NOT($L$1:$L$2001=""),ROW($L$1:$L$2001),""),ROW(K1283))),"")</f>
        <v/>
      </c>
    </row>
    <row r="1285" spans="2:13">
      <c r="B1285" t="str">
        <f>IF(List_of_Participating_PBPs!B1290&lt;&gt;"", List_of_Participating_PBPs!B1290, "")</f>
        <v/>
      </c>
      <c r="C1285" t="str">
        <f t="shared" si="40"/>
        <v/>
      </c>
      <c r="D1285" t="str" cm="1">
        <f t="array" ref="D1285">IFERROR(INDEX($C$1:$C$2001,SMALL(IF(NOT($C$1:$C$2001=""),ROW($A$1:$A$2001),""),ROW(A1284))),"")</f>
        <v/>
      </c>
      <c r="G1285" t="str">
        <f t="shared" si="41"/>
        <v/>
      </c>
      <c r="H1285" t="str" cm="1">
        <f t="array" ref="H1285">IFERROR(INDEX($G$1:$G$2001,SMALL(IF(NOT($G$1:$G$2001=""),ROW($G$1:$G$2001),""),ROW(E1284))),"")</f>
        <v/>
      </c>
      <c r="L1285" t="str">
        <f>IF(Flex_Benefits!O1297= 'Dropdown Selections'!$Q$4, Flex_Benefits!N1297, "")</f>
        <v/>
      </c>
      <c r="M1285" t="str" cm="1">
        <f t="array" ref="M1285">IFERROR(INDEX($L$1:$L$2001,SMALL(IF(NOT($L$1:$L$2001=""),ROW($L$1:$L$2001),""),ROW(K1284))),"")</f>
        <v/>
      </c>
    </row>
    <row r="1286" spans="2:13">
      <c r="B1286" t="str">
        <f>IF(List_of_Participating_PBPs!B1291&lt;&gt;"", List_of_Participating_PBPs!B1291, "")</f>
        <v/>
      </c>
      <c r="C1286" t="str">
        <f t="shared" si="40"/>
        <v/>
      </c>
      <c r="D1286" t="str" cm="1">
        <f t="array" ref="D1286">IFERROR(INDEX($C$1:$C$2001,SMALL(IF(NOT($C$1:$C$2001=""),ROW($A$1:$A$2001),""),ROW(A1285))),"")</f>
        <v/>
      </c>
      <c r="G1286" t="str">
        <f t="shared" si="41"/>
        <v/>
      </c>
      <c r="H1286" t="str" cm="1">
        <f t="array" ref="H1286">IFERROR(INDEX($G$1:$G$2001,SMALL(IF(NOT($G$1:$G$2001=""),ROW($G$1:$G$2001),""),ROW(E1285))),"")</f>
        <v/>
      </c>
      <c r="L1286" t="str">
        <f>IF(Flex_Benefits!O1298= 'Dropdown Selections'!$Q$4, Flex_Benefits!N1298, "")</f>
        <v/>
      </c>
      <c r="M1286" t="str" cm="1">
        <f t="array" ref="M1286">IFERROR(INDEX($L$1:$L$2001,SMALL(IF(NOT($L$1:$L$2001=""),ROW($L$1:$L$2001),""),ROW(K1285))),"")</f>
        <v/>
      </c>
    </row>
    <row r="1287" spans="2:13">
      <c r="B1287" t="str">
        <f>IF(List_of_Participating_PBPs!B1292&lt;&gt;"", List_of_Participating_PBPs!B1292, "")</f>
        <v/>
      </c>
      <c r="C1287" t="str">
        <f t="shared" si="40"/>
        <v/>
      </c>
      <c r="D1287" t="str" cm="1">
        <f t="array" ref="D1287">IFERROR(INDEX($C$1:$C$2001,SMALL(IF(NOT($C$1:$C$2001=""),ROW($A$1:$A$2001),""),ROW(A1286))),"")</f>
        <v/>
      </c>
      <c r="G1287" t="str">
        <f t="shared" si="41"/>
        <v/>
      </c>
      <c r="H1287" t="str" cm="1">
        <f t="array" ref="H1287">IFERROR(INDEX($G$1:$G$2001,SMALL(IF(NOT($G$1:$G$2001=""),ROW($G$1:$G$2001),""),ROW(E1286))),"")</f>
        <v/>
      </c>
      <c r="L1287" t="str">
        <f>IF(Flex_Benefits!O1299= 'Dropdown Selections'!$Q$4, Flex_Benefits!N1299, "")</f>
        <v/>
      </c>
      <c r="M1287" t="str" cm="1">
        <f t="array" ref="M1287">IFERROR(INDEX($L$1:$L$2001,SMALL(IF(NOT($L$1:$L$2001=""),ROW($L$1:$L$2001),""),ROW(K1286))),"")</f>
        <v/>
      </c>
    </row>
    <row r="1288" spans="2:13">
      <c r="B1288" t="str">
        <f>IF(List_of_Participating_PBPs!B1293&lt;&gt;"", List_of_Participating_PBPs!B1293, "")</f>
        <v/>
      </c>
      <c r="C1288" t="str">
        <f t="shared" si="40"/>
        <v/>
      </c>
      <c r="D1288" t="str" cm="1">
        <f t="array" ref="D1288">IFERROR(INDEX($C$1:$C$2001,SMALL(IF(NOT($C$1:$C$2001=""),ROW($A$1:$A$2001),""),ROW(A1287))),"")</f>
        <v/>
      </c>
      <c r="G1288" t="str">
        <f t="shared" si="41"/>
        <v/>
      </c>
      <c r="H1288" t="str" cm="1">
        <f t="array" ref="H1288">IFERROR(INDEX($G$1:$G$2001,SMALL(IF(NOT($G$1:$G$2001=""),ROW($G$1:$G$2001),""),ROW(E1287))),"")</f>
        <v/>
      </c>
      <c r="L1288" t="str">
        <f>IF(Flex_Benefits!O1300= 'Dropdown Selections'!$Q$4, Flex_Benefits!N1300, "")</f>
        <v/>
      </c>
      <c r="M1288" t="str" cm="1">
        <f t="array" ref="M1288">IFERROR(INDEX($L$1:$L$2001,SMALL(IF(NOT($L$1:$L$2001=""),ROW($L$1:$L$2001),""),ROW(K1287))),"")</f>
        <v/>
      </c>
    </row>
    <row r="1289" spans="2:13">
      <c r="B1289" t="str">
        <f>IF(List_of_Participating_PBPs!B1294&lt;&gt;"", List_of_Participating_PBPs!B1294, "")</f>
        <v/>
      </c>
      <c r="C1289" t="str">
        <f t="shared" si="40"/>
        <v/>
      </c>
      <c r="D1289" t="str" cm="1">
        <f t="array" ref="D1289">IFERROR(INDEX($C$1:$C$2001,SMALL(IF(NOT($C$1:$C$2001=""),ROW($A$1:$A$2001),""),ROW(A1288))),"")</f>
        <v/>
      </c>
      <c r="G1289" t="str">
        <f t="shared" si="41"/>
        <v/>
      </c>
      <c r="H1289" t="str" cm="1">
        <f t="array" ref="H1289">IFERROR(INDEX($G$1:$G$2001,SMALL(IF(NOT($G$1:$G$2001=""),ROW($G$1:$G$2001),""),ROW(E1288))),"")</f>
        <v/>
      </c>
      <c r="L1289" t="str">
        <f>IF(Flex_Benefits!O1301= 'Dropdown Selections'!$Q$4, Flex_Benefits!N1301, "")</f>
        <v/>
      </c>
      <c r="M1289" t="str" cm="1">
        <f t="array" ref="M1289">IFERROR(INDEX($L$1:$L$2001,SMALL(IF(NOT($L$1:$L$2001=""),ROW($L$1:$L$2001),""),ROW(K1288))),"")</f>
        <v/>
      </c>
    </row>
    <row r="1290" spans="2:13">
      <c r="B1290" t="str">
        <f>IF(List_of_Participating_PBPs!B1295&lt;&gt;"", List_of_Participating_PBPs!B1295, "")</f>
        <v/>
      </c>
      <c r="C1290" t="str">
        <f t="shared" si="40"/>
        <v/>
      </c>
      <c r="D1290" t="str" cm="1">
        <f t="array" ref="D1290">IFERROR(INDEX($C$1:$C$2001,SMALL(IF(NOT($C$1:$C$2001=""),ROW($A$1:$A$2001),""),ROW(A1289))),"")</f>
        <v/>
      </c>
      <c r="G1290" t="str">
        <f t="shared" si="41"/>
        <v/>
      </c>
      <c r="H1290" t="str" cm="1">
        <f t="array" ref="H1290">IFERROR(INDEX($G$1:$G$2001,SMALL(IF(NOT($G$1:$G$2001=""),ROW($G$1:$G$2001),""),ROW(E1289))),"")</f>
        <v/>
      </c>
      <c r="L1290" t="str">
        <f>IF(Flex_Benefits!O1302= 'Dropdown Selections'!$Q$4, Flex_Benefits!N1302, "")</f>
        <v/>
      </c>
      <c r="M1290" t="str" cm="1">
        <f t="array" ref="M1290">IFERROR(INDEX($L$1:$L$2001,SMALL(IF(NOT($L$1:$L$2001=""),ROW($L$1:$L$2001),""),ROW(K1289))),"")</f>
        <v/>
      </c>
    </row>
    <row r="1291" spans="2:13">
      <c r="B1291" t="str">
        <f>IF(List_of_Participating_PBPs!B1296&lt;&gt;"", List_of_Participating_PBPs!B1296, "")</f>
        <v/>
      </c>
      <c r="C1291" t="str">
        <f t="shared" si="40"/>
        <v/>
      </c>
      <c r="D1291" t="str" cm="1">
        <f t="array" ref="D1291">IFERROR(INDEX($C$1:$C$2001,SMALL(IF(NOT($C$1:$C$2001=""),ROW($A$1:$A$2001),""),ROW(A1290))),"")</f>
        <v/>
      </c>
      <c r="G1291" t="str">
        <f t="shared" si="41"/>
        <v/>
      </c>
      <c r="H1291" t="str" cm="1">
        <f t="array" ref="H1291">IFERROR(INDEX($G$1:$G$2001,SMALL(IF(NOT($G$1:$G$2001=""),ROW($G$1:$G$2001),""),ROW(E1290))),"")</f>
        <v/>
      </c>
      <c r="L1291" t="str">
        <f>IF(Flex_Benefits!O1303= 'Dropdown Selections'!$Q$4, Flex_Benefits!N1303, "")</f>
        <v/>
      </c>
      <c r="M1291" t="str" cm="1">
        <f t="array" ref="M1291">IFERROR(INDEX($L$1:$L$2001,SMALL(IF(NOT($L$1:$L$2001=""),ROW($L$1:$L$2001),""),ROW(K1290))),"")</f>
        <v/>
      </c>
    </row>
    <row r="1292" spans="2:13">
      <c r="B1292" t="str">
        <f>IF(List_of_Participating_PBPs!B1297&lt;&gt;"", List_of_Participating_PBPs!B1297, "")</f>
        <v/>
      </c>
      <c r="C1292" t="str">
        <f t="shared" si="40"/>
        <v/>
      </c>
      <c r="D1292" t="str" cm="1">
        <f t="array" ref="D1292">IFERROR(INDEX($C$1:$C$2001,SMALL(IF(NOT($C$1:$C$2001=""),ROW($A$1:$A$2001),""),ROW(A1291))),"")</f>
        <v/>
      </c>
      <c r="G1292" t="str">
        <f t="shared" si="41"/>
        <v/>
      </c>
      <c r="H1292" t="str" cm="1">
        <f t="array" ref="H1292">IFERROR(INDEX($G$1:$G$2001,SMALL(IF(NOT($G$1:$G$2001=""),ROW($G$1:$G$2001),""),ROW(E1291))),"")</f>
        <v/>
      </c>
      <c r="L1292" t="str">
        <f>IF(Flex_Benefits!O1304= 'Dropdown Selections'!$Q$4, Flex_Benefits!N1304, "")</f>
        <v/>
      </c>
      <c r="M1292" t="str" cm="1">
        <f t="array" ref="M1292">IFERROR(INDEX($L$1:$L$2001,SMALL(IF(NOT($L$1:$L$2001=""),ROW($L$1:$L$2001),""),ROW(K1291))),"")</f>
        <v/>
      </c>
    </row>
    <row r="1293" spans="2:13">
      <c r="B1293" t="str">
        <f>IF(List_of_Participating_PBPs!B1298&lt;&gt;"", List_of_Participating_PBPs!B1298, "")</f>
        <v/>
      </c>
      <c r="C1293" t="str">
        <f t="shared" si="40"/>
        <v/>
      </c>
      <c r="D1293" t="str" cm="1">
        <f t="array" ref="D1293">IFERROR(INDEX($C$1:$C$2001,SMALL(IF(NOT($C$1:$C$2001=""),ROW($A$1:$A$2001),""),ROW(A1292))),"")</f>
        <v/>
      </c>
      <c r="G1293" t="str">
        <f t="shared" si="41"/>
        <v/>
      </c>
      <c r="H1293" t="str" cm="1">
        <f t="array" ref="H1293">IFERROR(INDEX($G$1:$G$2001,SMALL(IF(NOT($G$1:$G$2001=""),ROW($G$1:$G$2001),""),ROW(E1292))),"")</f>
        <v/>
      </c>
      <c r="L1293" t="str">
        <f>IF(Flex_Benefits!O1305= 'Dropdown Selections'!$Q$4, Flex_Benefits!N1305, "")</f>
        <v/>
      </c>
      <c r="M1293" t="str" cm="1">
        <f t="array" ref="M1293">IFERROR(INDEX($L$1:$L$2001,SMALL(IF(NOT($L$1:$L$2001=""),ROW($L$1:$L$2001),""),ROW(K1292))),"")</f>
        <v/>
      </c>
    </row>
    <row r="1294" spans="2:13">
      <c r="B1294" t="str">
        <f>IF(List_of_Participating_PBPs!B1299&lt;&gt;"", List_of_Participating_PBPs!B1299, "")</f>
        <v/>
      </c>
      <c r="C1294" t="str">
        <f t="shared" si="40"/>
        <v/>
      </c>
      <c r="D1294" t="str" cm="1">
        <f t="array" ref="D1294">IFERROR(INDEX($C$1:$C$2001,SMALL(IF(NOT($C$1:$C$2001=""),ROW($A$1:$A$2001),""),ROW(A1293))),"")</f>
        <v/>
      </c>
      <c r="G1294" t="str">
        <f t="shared" si="41"/>
        <v/>
      </c>
      <c r="H1294" t="str" cm="1">
        <f t="array" ref="H1294">IFERROR(INDEX($G$1:$G$2001,SMALL(IF(NOT($G$1:$G$2001=""),ROW($G$1:$G$2001),""),ROW(E1293))),"")</f>
        <v/>
      </c>
      <c r="L1294" t="str">
        <f>IF(Flex_Benefits!O1306= 'Dropdown Selections'!$Q$4, Flex_Benefits!N1306, "")</f>
        <v/>
      </c>
      <c r="M1294" t="str" cm="1">
        <f t="array" ref="M1294">IFERROR(INDEX($L$1:$L$2001,SMALL(IF(NOT($L$1:$L$2001=""),ROW($L$1:$L$2001),""),ROW(K1293))),"")</f>
        <v/>
      </c>
    </row>
    <row r="1295" spans="2:13">
      <c r="B1295" t="str">
        <f>IF(List_of_Participating_PBPs!B1300&lt;&gt;"", List_of_Participating_PBPs!B1300, "")</f>
        <v/>
      </c>
      <c r="C1295" t="str">
        <f t="shared" si="40"/>
        <v/>
      </c>
      <c r="D1295" t="str" cm="1">
        <f t="array" ref="D1295">IFERROR(INDEX($C$1:$C$2001,SMALL(IF(NOT($C$1:$C$2001=""),ROW($A$1:$A$2001),""),ROW(A1294))),"")</f>
        <v/>
      </c>
      <c r="G1295" t="str">
        <f t="shared" si="41"/>
        <v/>
      </c>
      <c r="H1295" t="str" cm="1">
        <f t="array" ref="H1295">IFERROR(INDEX($G$1:$G$2001,SMALL(IF(NOT($G$1:$G$2001=""),ROW($G$1:$G$2001),""),ROW(E1294))),"")</f>
        <v/>
      </c>
      <c r="L1295" t="str">
        <f>IF(Flex_Benefits!O1307= 'Dropdown Selections'!$Q$4, Flex_Benefits!N1307, "")</f>
        <v/>
      </c>
      <c r="M1295" t="str" cm="1">
        <f t="array" ref="M1295">IFERROR(INDEX($L$1:$L$2001,SMALL(IF(NOT($L$1:$L$2001=""),ROW($L$1:$L$2001),""),ROW(K1294))),"")</f>
        <v/>
      </c>
    </row>
    <row r="1296" spans="2:13">
      <c r="B1296" t="str">
        <f>IF(List_of_Participating_PBPs!B1301&lt;&gt;"", List_of_Participating_PBPs!B1301, "")</f>
        <v/>
      </c>
      <c r="C1296" t="str">
        <f t="shared" si="40"/>
        <v/>
      </c>
      <c r="D1296" t="str" cm="1">
        <f t="array" ref="D1296">IFERROR(INDEX($C$1:$C$2001,SMALL(IF(NOT($C$1:$C$2001=""),ROW($A$1:$A$2001),""),ROW(A1295))),"")</f>
        <v/>
      </c>
      <c r="G1296" t="str">
        <f t="shared" si="41"/>
        <v/>
      </c>
      <c r="H1296" t="str" cm="1">
        <f t="array" ref="H1296">IFERROR(INDEX($G$1:$G$2001,SMALL(IF(NOT($G$1:$G$2001=""),ROW($G$1:$G$2001),""),ROW(E1295))),"")</f>
        <v/>
      </c>
      <c r="L1296" t="str">
        <f>IF(Flex_Benefits!O1308= 'Dropdown Selections'!$Q$4, Flex_Benefits!N1308, "")</f>
        <v/>
      </c>
      <c r="M1296" t="str" cm="1">
        <f t="array" ref="M1296">IFERROR(INDEX($L$1:$L$2001,SMALL(IF(NOT($L$1:$L$2001=""),ROW($L$1:$L$2001),""),ROW(K1295))),"")</f>
        <v/>
      </c>
    </row>
    <row r="1297" spans="2:13">
      <c r="B1297" t="str">
        <f>IF(List_of_Participating_PBPs!B1302&lt;&gt;"", List_of_Participating_PBPs!B1302, "")</f>
        <v/>
      </c>
      <c r="C1297" t="str">
        <f t="shared" si="40"/>
        <v/>
      </c>
      <c r="D1297" t="str" cm="1">
        <f t="array" ref="D1297">IFERROR(INDEX($C$1:$C$2001,SMALL(IF(NOT($C$1:$C$2001=""),ROW($A$1:$A$2001),""),ROW(A1296))),"")</f>
        <v/>
      </c>
      <c r="G1297" t="str">
        <f t="shared" si="41"/>
        <v/>
      </c>
      <c r="H1297" t="str" cm="1">
        <f t="array" ref="H1297">IFERROR(INDEX($G$1:$G$2001,SMALL(IF(NOT($G$1:$G$2001=""),ROW($G$1:$G$2001),""),ROW(E1296))),"")</f>
        <v/>
      </c>
      <c r="L1297" t="str">
        <f>IF(Flex_Benefits!O1309= 'Dropdown Selections'!$Q$4, Flex_Benefits!N1309, "")</f>
        <v/>
      </c>
      <c r="M1297" t="str" cm="1">
        <f t="array" ref="M1297">IFERROR(INDEX($L$1:$L$2001,SMALL(IF(NOT($L$1:$L$2001=""),ROW($L$1:$L$2001),""),ROW(K1296))),"")</f>
        <v/>
      </c>
    </row>
    <row r="1298" spans="2:13">
      <c r="B1298" t="str">
        <f>IF(List_of_Participating_PBPs!B1303&lt;&gt;"", List_of_Participating_PBPs!B1303, "")</f>
        <v/>
      </c>
      <c r="C1298" t="str">
        <f t="shared" si="40"/>
        <v/>
      </c>
      <c r="D1298" t="str" cm="1">
        <f t="array" ref="D1298">IFERROR(INDEX($C$1:$C$2001,SMALL(IF(NOT($C$1:$C$2001=""),ROW($A$1:$A$2001),""),ROW(A1297))),"")</f>
        <v/>
      </c>
      <c r="G1298" t="str">
        <f t="shared" si="41"/>
        <v/>
      </c>
      <c r="H1298" t="str" cm="1">
        <f t="array" ref="H1298">IFERROR(INDEX($G$1:$G$2001,SMALL(IF(NOT($G$1:$G$2001=""),ROW($G$1:$G$2001),""),ROW(E1297))),"")</f>
        <v/>
      </c>
      <c r="L1298" t="str">
        <f>IF(Flex_Benefits!O1310= 'Dropdown Selections'!$Q$4, Flex_Benefits!N1310, "")</f>
        <v/>
      </c>
      <c r="M1298" t="str" cm="1">
        <f t="array" ref="M1298">IFERROR(INDEX($L$1:$L$2001,SMALL(IF(NOT($L$1:$L$2001=""),ROW($L$1:$L$2001),""),ROW(K1297))),"")</f>
        <v/>
      </c>
    </row>
    <row r="1299" spans="2:13">
      <c r="B1299" t="str">
        <f>IF(List_of_Participating_PBPs!B1304&lt;&gt;"", List_of_Participating_PBPs!B1304, "")</f>
        <v/>
      </c>
      <c r="C1299" t="str">
        <f t="shared" si="40"/>
        <v/>
      </c>
      <c r="D1299" t="str" cm="1">
        <f t="array" ref="D1299">IFERROR(INDEX($C$1:$C$2001,SMALL(IF(NOT($C$1:$C$2001=""),ROW($A$1:$A$2001),""),ROW(A1298))),"")</f>
        <v/>
      </c>
      <c r="G1299" t="str">
        <f t="shared" si="41"/>
        <v/>
      </c>
      <c r="H1299" t="str" cm="1">
        <f t="array" ref="H1299">IFERROR(INDEX($G$1:$G$2001,SMALL(IF(NOT($G$1:$G$2001=""),ROW($G$1:$G$2001),""),ROW(E1298))),"")</f>
        <v/>
      </c>
      <c r="L1299" t="str">
        <f>IF(Flex_Benefits!O1311= 'Dropdown Selections'!$Q$4, Flex_Benefits!N1311, "")</f>
        <v/>
      </c>
      <c r="M1299" t="str" cm="1">
        <f t="array" ref="M1299">IFERROR(INDEX($L$1:$L$2001,SMALL(IF(NOT($L$1:$L$2001=""),ROW($L$1:$L$2001),""),ROW(K1298))),"")</f>
        <v/>
      </c>
    </row>
    <row r="1300" spans="2:13">
      <c r="B1300" t="str">
        <f>IF(List_of_Participating_PBPs!B1305&lt;&gt;"", List_of_Participating_PBPs!B1305, "")</f>
        <v/>
      </c>
      <c r="C1300" t="str">
        <f t="shared" si="40"/>
        <v/>
      </c>
      <c r="D1300" t="str" cm="1">
        <f t="array" ref="D1300">IFERROR(INDEX($C$1:$C$2001,SMALL(IF(NOT($C$1:$C$2001=""),ROW($A$1:$A$2001),""),ROW(A1299))),"")</f>
        <v/>
      </c>
      <c r="G1300" t="str">
        <f t="shared" si="41"/>
        <v/>
      </c>
      <c r="H1300" t="str" cm="1">
        <f t="array" ref="H1300">IFERROR(INDEX($G$1:$G$2001,SMALL(IF(NOT($G$1:$G$2001=""),ROW($G$1:$G$2001),""),ROW(E1299))),"")</f>
        <v/>
      </c>
      <c r="L1300" t="str">
        <f>IF(Flex_Benefits!O1312= 'Dropdown Selections'!$Q$4, Flex_Benefits!N1312, "")</f>
        <v/>
      </c>
      <c r="M1300" t="str" cm="1">
        <f t="array" ref="M1300">IFERROR(INDEX($L$1:$L$2001,SMALL(IF(NOT($L$1:$L$2001=""),ROW($L$1:$L$2001),""),ROW(K1299))),"")</f>
        <v/>
      </c>
    </row>
    <row r="1301" spans="2:13">
      <c r="B1301" t="str">
        <f>IF(List_of_Participating_PBPs!B1306&lt;&gt;"", List_of_Participating_PBPs!B1306, "")</f>
        <v/>
      </c>
      <c r="C1301" t="str">
        <f t="shared" si="40"/>
        <v/>
      </c>
      <c r="D1301" t="str" cm="1">
        <f t="array" ref="D1301">IFERROR(INDEX($C$1:$C$2001,SMALL(IF(NOT($C$1:$C$2001=""),ROW($A$1:$A$2001),""),ROW(A1300))),"")</f>
        <v/>
      </c>
      <c r="G1301" t="str">
        <f t="shared" si="41"/>
        <v/>
      </c>
      <c r="H1301" t="str" cm="1">
        <f t="array" ref="H1301">IFERROR(INDEX($G$1:$G$2001,SMALL(IF(NOT($G$1:$G$2001=""),ROW($G$1:$G$2001),""),ROW(E1300))),"")</f>
        <v/>
      </c>
      <c r="L1301" t="str">
        <f>IF(Flex_Benefits!O1313= 'Dropdown Selections'!$Q$4, Flex_Benefits!N1313, "")</f>
        <v/>
      </c>
      <c r="M1301" t="str" cm="1">
        <f t="array" ref="M1301">IFERROR(INDEX($L$1:$L$2001,SMALL(IF(NOT($L$1:$L$2001=""),ROW($L$1:$L$2001),""),ROW(K1300))),"")</f>
        <v/>
      </c>
    </row>
    <row r="1302" spans="2:13">
      <c r="B1302" t="str">
        <f>IF(List_of_Participating_PBPs!B1307&lt;&gt;"", List_of_Participating_PBPs!B1307, "")</f>
        <v/>
      </c>
      <c r="C1302" t="str">
        <f t="shared" si="40"/>
        <v/>
      </c>
      <c r="D1302" t="str" cm="1">
        <f t="array" ref="D1302">IFERROR(INDEX($C$1:$C$2001,SMALL(IF(NOT($C$1:$C$2001=""),ROW($A$1:$A$2001),""),ROW(A1301))),"")</f>
        <v/>
      </c>
      <c r="G1302" t="str">
        <f t="shared" si="41"/>
        <v/>
      </c>
      <c r="H1302" t="str" cm="1">
        <f t="array" ref="H1302">IFERROR(INDEX($G$1:$G$2001,SMALL(IF(NOT($G$1:$G$2001=""),ROW($G$1:$G$2001),""),ROW(E1301))),"")</f>
        <v/>
      </c>
      <c r="L1302" t="str">
        <f>IF(Flex_Benefits!O1314= 'Dropdown Selections'!$Q$4, Flex_Benefits!N1314, "")</f>
        <v/>
      </c>
      <c r="M1302" t="str" cm="1">
        <f t="array" ref="M1302">IFERROR(INDEX($L$1:$L$2001,SMALL(IF(NOT($L$1:$L$2001=""),ROW($L$1:$L$2001),""),ROW(K1301))),"")</f>
        <v/>
      </c>
    </row>
    <row r="1303" spans="2:13">
      <c r="B1303" t="str">
        <f>IF(List_of_Participating_PBPs!B1308&lt;&gt;"", List_of_Participating_PBPs!B1308, "")</f>
        <v/>
      </c>
      <c r="C1303" t="str">
        <f t="shared" si="40"/>
        <v/>
      </c>
      <c r="D1303" t="str" cm="1">
        <f t="array" ref="D1303">IFERROR(INDEX($C$1:$C$2001,SMALL(IF(NOT($C$1:$C$2001=""),ROW($A$1:$A$2001),""),ROW(A1302))),"")</f>
        <v/>
      </c>
      <c r="G1303" t="str">
        <f t="shared" si="41"/>
        <v/>
      </c>
      <c r="H1303" t="str" cm="1">
        <f t="array" ref="H1303">IFERROR(INDEX($G$1:$G$2001,SMALL(IF(NOT($G$1:$G$2001=""),ROW($G$1:$G$2001),""),ROW(E1302))),"")</f>
        <v/>
      </c>
      <c r="L1303" t="str">
        <f>IF(Flex_Benefits!O1315= 'Dropdown Selections'!$Q$4, Flex_Benefits!N1315, "")</f>
        <v/>
      </c>
      <c r="M1303" t="str" cm="1">
        <f t="array" ref="M1303">IFERROR(INDEX($L$1:$L$2001,SMALL(IF(NOT($L$1:$L$2001=""),ROW($L$1:$L$2001),""),ROW(K1302))),"")</f>
        <v/>
      </c>
    </row>
    <row r="1304" spans="2:13">
      <c r="B1304" t="str">
        <f>IF(List_of_Participating_PBPs!B1309&lt;&gt;"", List_of_Participating_PBPs!B1309, "")</f>
        <v/>
      </c>
      <c r="C1304" t="str">
        <f t="shared" si="40"/>
        <v/>
      </c>
      <c r="D1304" t="str" cm="1">
        <f t="array" ref="D1304">IFERROR(INDEX($C$1:$C$2001,SMALL(IF(NOT($C$1:$C$2001=""),ROW($A$1:$A$2001),""),ROW(A1303))),"")</f>
        <v/>
      </c>
      <c r="G1304" t="str">
        <f t="shared" si="41"/>
        <v/>
      </c>
      <c r="H1304" t="str" cm="1">
        <f t="array" ref="H1304">IFERROR(INDEX($G$1:$G$2001,SMALL(IF(NOT($G$1:$G$2001=""),ROW($G$1:$G$2001),""),ROW(E1303))),"")</f>
        <v/>
      </c>
      <c r="L1304" t="str">
        <f>IF(Flex_Benefits!O1316= 'Dropdown Selections'!$Q$4, Flex_Benefits!N1316, "")</f>
        <v/>
      </c>
      <c r="M1304" t="str" cm="1">
        <f t="array" ref="M1304">IFERROR(INDEX($L$1:$L$2001,SMALL(IF(NOT($L$1:$L$2001=""),ROW($L$1:$L$2001),""),ROW(K1303))),"")</f>
        <v/>
      </c>
    </row>
    <row r="1305" spans="2:13">
      <c r="B1305" t="str">
        <f>IF(List_of_Participating_PBPs!B1310&lt;&gt;"", List_of_Participating_PBPs!B1310, "")</f>
        <v/>
      </c>
      <c r="C1305" t="str">
        <f t="shared" si="40"/>
        <v/>
      </c>
      <c r="D1305" t="str" cm="1">
        <f t="array" ref="D1305">IFERROR(INDEX($C$1:$C$2001,SMALL(IF(NOT($C$1:$C$2001=""),ROW($A$1:$A$2001),""),ROW(A1304))),"")</f>
        <v/>
      </c>
      <c r="G1305" t="str">
        <f t="shared" si="41"/>
        <v/>
      </c>
      <c r="H1305" t="str" cm="1">
        <f t="array" ref="H1305">IFERROR(INDEX($G$1:$G$2001,SMALL(IF(NOT($G$1:$G$2001=""),ROW($G$1:$G$2001),""),ROW(E1304))),"")</f>
        <v/>
      </c>
      <c r="L1305" t="str">
        <f>IF(Flex_Benefits!O1317= 'Dropdown Selections'!$Q$4, Flex_Benefits!N1317, "")</f>
        <v/>
      </c>
      <c r="M1305" t="str" cm="1">
        <f t="array" ref="M1305">IFERROR(INDEX($L$1:$L$2001,SMALL(IF(NOT($L$1:$L$2001=""),ROW($L$1:$L$2001),""),ROW(K1304))),"")</f>
        <v/>
      </c>
    </row>
    <row r="1306" spans="2:13">
      <c r="B1306" t="str">
        <f>IF(List_of_Participating_PBPs!B1311&lt;&gt;"", List_of_Participating_PBPs!B1311, "")</f>
        <v/>
      </c>
      <c r="C1306" t="str">
        <f t="shared" si="40"/>
        <v/>
      </c>
      <c r="D1306" t="str" cm="1">
        <f t="array" ref="D1306">IFERROR(INDEX($C$1:$C$2001,SMALL(IF(NOT($C$1:$C$2001=""),ROW($A$1:$A$2001),""),ROW(A1305))),"")</f>
        <v/>
      </c>
      <c r="G1306" t="str">
        <f t="shared" si="41"/>
        <v/>
      </c>
      <c r="H1306" t="str" cm="1">
        <f t="array" ref="H1306">IFERROR(INDEX($G$1:$G$2001,SMALL(IF(NOT($G$1:$G$2001=""),ROW($G$1:$G$2001),""),ROW(E1305))),"")</f>
        <v/>
      </c>
      <c r="L1306" t="str">
        <f>IF(Flex_Benefits!O1318= 'Dropdown Selections'!$Q$4, Flex_Benefits!N1318, "")</f>
        <v/>
      </c>
      <c r="M1306" t="str" cm="1">
        <f t="array" ref="M1306">IFERROR(INDEX($L$1:$L$2001,SMALL(IF(NOT($L$1:$L$2001=""),ROW($L$1:$L$2001),""),ROW(K1305))),"")</f>
        <v/>
      </c>
    </row>
    <row r="1307" spans="2:13">
      <c r="B1307" t="str">
        <f>IF(List_of_Participating_PBPs!B1312&lt;&gt;"", List_of_Participating_PBPs!B1312, "")</f>
        <v/>
      </c>
      <c r="C1307" t="str">
        <f t="shared" si="40"/>
        <v/>
      </c>
      <c r="D1307" t="str" cm="1">
        <f t="array" ref="D1307">IFERROR(INDEX($C$1:$C$2001,SMALL(IF(NOT($C$1:$C$2001=""),ROW($A$1:$A$2001),""),ROW(A1306))),"")</f>
        <v/>
      </c>
      <c r="G1307" t="str">
        <f t="shared" si="41"/>
        <v/>
      </c>
      <c r="H1307" t="str" cm="1">
        <f t="array" ref="H1307">IFERROR(INDEX($G$1:$G$2001,SMALL(IF(NOT($G$1:$G$2001=""),ROW($G$1:$G$2001),""),ROW(E1306))),"")</f>
        <v/>
      </c>
      <c r="L1307" t="str">
        <f>IF(Flex_Benefits!O1319= 'Dropdown Selections'!$Q$4, Flex_Benefits!N1319, "")</f>
        <v/>
      </c>
      <c r="M1307" t="str" cm="1">
        <f t="array" ref="M1307">IFERROR(INDEX($L$1:$L$2001,SMALL(IF(NOT($L$1:$L$2001=""),ROW($L$1:$L$2001),""),ROW(K1306))),"")</f>
        <v/>
      </c>
    </row>
    <row r="1308" spans="2:13">
      <c r="B1308" t="str">
        <f>IF(List_of_Participating_PBPs!B1313&lt;&gt;"", List_of_Participating_PBPs!B1313, "")</f>
        <v/>
      </c>
      <c r="C1308" t="str">
        <f t="shared" si="40"/>
        <v/>
      </c>
      <c r="D1308" t="str" cm="1">
        <f t="array" ref="D1308">IFERROR(INDEX($C$1:$C$2001,SMALL(IF(NOT($C$1:$C$2001=""),ROW($A$1:$A$2001),""),ROW(A1307))),"")</f>
        <v/>
      </c>
      <c r="G1308" t="str">
        <f t="shared" si="41"/>
        <v/>
      </c>
      <c r="H1308" t="str" cm="1">
        <f t="array" ref="H1308">IFERROR(INDEX($G$1:$G$2001,SMALL(IF(NOT($G$1:$G$2001=""),ROW($G$1:$G$2001),""),ROW(E1307))),"")</f>
        <v/>
      </c>
      <c r="L1308" t="str">
        <f>IF(Flex_Benefits!O1320= 'Dropdown Selections'!$Q$4, Flex_Benefits!N1320, "")</f>
        <v/>
      </c>
      <c r="M1308" t="str" cm="1">
        <f t="array" ref="M1308">IFERROR(INDEX($L$1:$L$2001,SMALL(IF(NOT($L$1:$L$2001=""),ROW($L$1:$L$2001),""),ROW(K1307))),"")</f>
        <v/>
      </c>
    </row>
    <row r="1309" spans="2:13">
      <c r="B1309" t="str">
        <f>IF(List_of_Participating_PBPs!B1314&lt;&gt;"", List_of_Participating_PBPs!B1314, "")</f>
        <v/>
      </c>
      <c r="C1309" t="str">
        <f t="shared" si="40"/>
        <v/>
      </c>
      <c r="D1309" t="str" cm="1">
        <f t="array" ref="D1309">IFERROR(INDEX($C$1:$C$2001,SMALL(IF(NOT($C$1:$C$2001=""),ROW($A$1:$A$2001),""),ROW(A1308))),"")</f>
        <v/>
      </c>
      <c r="G1309" t="str">
        <f t="shared" si="41"/>
        <v/>
      </c>
      <c r="H1309" t="str" cm="1">
        <f t="array" ref="H1309">IFERROR(INDEX($G$1:$G$2001,SMALL(IF(NOT($G$1:$G$2001=""),ROW($G$1:$G$2001),""),ROW(E1308))),"")</f>
        <v/>
      </c>
      <c r="L1309" t="str">
        <f>IF(Flex_Benefits!O1321= 'Dropdown Selections'!$Q$4, Flex_Benefits!N1321, "")</f>
        <v/>
      </c>
      <c r="M1309" t="str" cm="1">
        <f t="array" ref="M1309">IFERROR(INDEX($L$1:$L$2001,SMALL(IF(NOT($L$1:$L$2001=""),ROW($L$1:$L$2001),""),ROW(K1308))),"")</f>
        <v/>
      </c>
    </row>
    <row r="1310" spans="2:13">
      <c r="B1310" t="str">
        <f>IF(List_of_Participating_PBPs!B1315&lt;&gt;"", List_of_Participating_PBPs!B1315, "")</f>
        <v/>
      </c>
      <c r="C1310" t="str">
        <f t="shared" si="40"/>
        <v/>
      </c>
      <c r="D1310" t="str" cm="1">
        <f t="array" ref="D1310">IFERROR(INDEX($C$1:$C$2001,SMALL(IF(NOT($C$1:$C$2001=""),ROW($A$1:$A$2001),""),ROW(A1309))),"")</f>
        <v/>
      </c>
      <c r="G1310" t="str">
        <f t="shared" si="41"/>
        <v/>
      </c>
      <c r="H1310" t="str" cm="1">
        <f t="array" ref="H1310">IFERROR(INDEX($G$1:$G$2001,SMALL(IF(NOT($G$1:$G$2001=""),ROW($G$1:$G$2001),""),ROW(E1309))),"")</f>
        <v/>
      </c>
      <c r="L1310" t="str">
        <f>IF(Flex_Benefits!O1322= 'Dropdown Selections'!$Q$4, Flex_Benefits!N1322, "")</f>
        <v/>
      </c>
      <c r="M1310" t="str" cm="1">
        <f t="array" ref="M1310">IFERROR(INDEX($L$1:$L$2001,SMALL(IF(NOT($L$1:$L$2001=""),ROW($L$1:$L$2001),""),ROW(K1309))),"")</f>
        <v/>
      </c>
    </row>
    <row r="1311" spans="2:13">
      <c r="B1311" t="str">
        <f>IF(List_of_Participating_PBPs!B1316&lt;&gt;"", List_of_Participating_PBPs!B1316, "")</f>
        <v/>
      </c>
      <c r="C1311" t="str">
        <f t="shared" si="40"/>
        <v/>
      </c>
      <c r="D1311" t="str" cm="1">
        <f t="array" ref="D1311">IFERROR(INDEX($C$1:$C$2001,SMALL(IF(NOT($C$1:$C$2001=""),ROW($A$1:$A$2001),""),ROW(A1310))),"")</f>
        <v/>
      </c>
      <c r="G1311" t="str">
        <f t="shared" si="41"/>
        <v/>
      </c>
      <c r="H1311" t="str" cm="1">
        <f t="array" ref="H1311">IFERROR(INDEX($G$1:$G$2001,SMALL(IF(NOT($G$1:$G$2001=""),ROW($G$1:$G$2001),""),ROW(E1310))),"")</f>
        <v/>
      </c>
      <c r="L1311" t="str">
        <f>IF(Flex_Benefits!O1323= 'Dropdown Selections'!$Q$4, Flex_Benefits!N1323, "")</f>
        <v/>
      </c>
      <c r="M1311" t="str" cm="1">
        <f t="array" ref="M1311">IFERROR(INDEX($L$1:$L$2001,SMALL(IF(NOT($L$1:$L$2001=""),ROW($L$1:$L$2001),""),ROW(K1310))),"")</f>
        <v/>
      </c>
    </row>
    <row r="1312" spans="2:13">
      <c r="B1312" t="str">
        <f>IF(List_of_Participating_PBPs!B1317&lt;&gt;"", List_of_Participating_PBPs!B1317, "")</f>
        <v/>
      </c>
      <c r="C1312" t="str">
        <f t="shared" si="40"/>
        <v/>
      </c>
      <c r="D1312" t="str" cm="1">
        <f t="array" ref="D1312">IFERROR(INDEX($C$1:$C$2001,SMALL(IF(NOT($C$1:$C$2001=""),ROW($A$1:$A$2001),""),ROW(A1311))),"")</f>
        <v/>
      </c>
      <c r="G1312" t="str">
        <f t="shared" si="41"/>
        <v/>
      </c>
      <c r="H1312" t="str" cm="1">
        <f t="array" ref="H1312">IFERROR(INDEX($G$1:$G$2001,SMALL(IF(NOT($G$1:$G$2001=""),ROW($G$1:$G$2001),""),ROW(E1311))),"")</f>
        <v/>
      </c>
      <c r="L1312" t="str">
        <f>IF(Flex_Benefits!O1324= 'Dropdown Selections'!$Q$4, Flex_Benefits!N1324, "")</f>
        <v/>
      </c>
      <c r="M1312" t="str" cm="1">
        <f t="array" ref="M1312">IFERROR(INDEX($L$1:$L$2001,SMALL(IF(NOT($L$1:$L$2001=""),ROW($L$1:$L$2001),""),ROW(K1311))),"")</f>
        <v/>
      </c>
    </row>
    <row r="1313" spans="2:13">
      <c r="B1313" t="str">
        <f>IF(List_of_Participating_PBPs!B1318&lt;&gt;"", List_of_Participating_PBPs!B1318, "")</f>
        <v/>
      </c>
      <c r="C1313" t="str">
        <f t="shared" si="40"/>
        <v/>
      </c>
      <c r="D1313" t="str" cm="1">
        <f t="array" ref="D1313">IFERROR(INDEX($C$1:$C$2001,SMALL(IF(NOT($C$1:$C$2001=""),ROW($A$1:$A$2001),""),ROW(A1312))),"")</f>
        <v/>
      </c>
      <c r="G1313" t="str">
        <f t="shared" si="41"/>
        <v/>
      </c>
      <c r="H1313" t="str" cm="1">
        <f t="array" ref="H1313">IFERROR(INDEX($G$1:$G$2001,SMALL(IF(NOT($G$1:$G$2001=""),ROW($G$1:$G$2001),""),ROW(E1312))),"")</f>
        <v/>
      </c>
      <c r="L1313" t="str">
        <f>IF(Flex_Benefits!O1325= 'Dropdown Selections'!$Q$4, Flex_Benefits!N1325, "")</f>
        <v/>
      </c>
      <c r="M1313" t="str" cm="1">
        <f t="array" ref="M1313">IFERROR(INDEX($L$1:$L$2001,SMALL(IF(NOT($L$1:$L$2001=""),ROW($L$1:$L$2001),""),ROW(K1312))),"")</f>
        <v/>
      </c>
    </row>
    <row r="1314" spans="2:13">
      <c r="B1314" t="str">
        <f>IF(List_of_Participating_PBPs!B1319&lt;&gt;"", List_of_Participating_PBPs!B1319, "")</f>
        <v/>
      </c>
      <c r="C1314" t="str">
        <f t="shared" si="40"/>
        <v/>
      </c>
      <c r="D1314" t="str" cm="1">
        <f t="array" ref="D1314">IFERROR(INDEX($C$1:$C$2001,SMALL(IF(NOT($C$1:$C$2001=""),ROW($A$1:$A$2001),""),ROW(A1313))),"")</f>
        <v/>
      </c>
      <c r="G1314" t="str">
        <f t="shared" si="41"/>
        <v/>
      </c>
      <c r="H1314" t="str" cm="1">
        <f t="array" ref="H1314">IFERROR(INDEX($G$1:$G$2001,SMALL(IF(NOT($G$1:$G$2001=""),ROW($G$1:$G$2001),""),ROW(E1313))),"")</f>
        <v/>
      </c>
      <c r="L1314" t="str">
        <f>IF(Flex_Benefits!O1326= 'Dropdown Selections'!$Q$4, Flex_Benefits!N1326, "")</f>
        <v/>
      </c>
      <c r="M1314" t="str" cm="1">
        <f t="array" ref="M1314">IFERROR(INDEX($L$1:$L$2001,SMALL(IF(NOT($L$1:$L$2001=""),ROW($L$1:$L$2001),""),ROW(K1313))),"")</f>
        <v/>
      </c>
    </row>
    <row r="1315" spans="2:13">
      <c r="B1315" t="str">
        <f>IF(List_of_Participating_PBPs!B1320&lt;&gt;"", List_of_Participating_PBPs!B1320, "")</f>
        <v/>
      </c>
      <c r="C1315" t="str">
        <f t="shared" si="40"/>
        <v/>
      </c>
      <c r="D1315" t="str" cm="1">
        <f t="array" ref="D1315">IFERROR(INDEX($C$1:$C$2001,SMALL(IF(NOT($C$1:$C$2001=""),ROW($A$1:$A$2001),""),ROW(A1314))),"")</f>
        <v/>
      </c>
      <c r="G1315" t="str">
        <f t="shared" si="41"/>
        <v/>
      </c>
      <c r="H1315" t="str" cm="1">
        <f t="array" ref="H1315">IFERROR(INDEX($G$1:$G$2001,SMALL(IF(NOT($G$1:$G$2001=""),ROW($G$1:$G$2001),""),ROW(E1314))),"")</f>
        <v/>
      </c>
      <c r="L1315" t="str">
        <f>IF(Flex_Benefits!O1327= 'Dropdown Selections'!$Q$4, Flex_Benefits!N1327, "")</f>
        <v/>
      </c>
      <c r="M1315" t="str" cm="1">
        <f t="array" ref="M1315">IFERROR(INDEX($L$1:$L$2001,SMALL(IF(NOT($L$1:$L$2001=""),ROW($L$1:$L$2001),""),ROW(K1314))),"")</f>
        <v/>
      </c>
    </row>
    <row r="1316" spans="2:13">
      <c r="B1316" t="str">
        <f>IF(List_of_Participating_PBPs!B1321&lt;&gt;"", List_of_Participating_PBPs!B1321, "")</f>
        <v/>
      </c>
      <c r="C1316" t="str">
        <f t="shared" si="40"/>
        <v/>
      </c>
      <c r="D1316" t="str" cm="1">
        <f t="array" ref="D1316">IFERROR(INDEX($C$1:$C$2001,SMALL(IF(NOT($C$1:$C$2001=""),ROW($A$1:$A$2001),""),ROW(A1315))),"")</f>
        <v/>
      </c>
      <c r="G1316" t="str">
        <f t="shared" si="41"/>
        <v/>
      </c>
      <c r="H1316" t="str" cm="1">
        <f t="array" ref="H1316">IFERROR(INDEX($G$1:$G$2001,SMALL(IF(NOT($G$1:$G$2001=""),ROW($G$1:$G$2001),""),ROW(E1315))),"")</f>
        <v/>
      </c>
      <c r="L1316" t="str">
        <f>IF(Flex_Benefits!O1328= 'Dropdown Selections'!$Q$4, Flex_Benefits!N1328, "")</f>
        <v/>
      </c>
      <c r="M1316" t="str" cm="1">
        <f t="array" ref="M1316">IFERROR(INDEX($L$1:$L$2001,SMALL(IF(NOT($L$1:$L$2001=""),ROW($L$1:$L$2001),""),ROW(K1315))),"")</f>
        <v/>
      </c>
    </row>
    <row r="1317" spans="2:13">
      <c r="B1317" t="str">
        <f>IF(List_of_Participating_PBPs!B1322&lt;&gt;"", List_of_Participating_PBPs!B1322, "")</f>
        <v/>
      </c>
      <c r="C1317" t="str">
        <f t="shared" si="40"/>
        <v/>
      </c>
      <c r="D1317" t="str" cm="1">
        <f t="array" ref="D1317">IFERROR(INDEX($C$1:$C$2001,SMALL(IF(NOT($C$1:$C$2001=""),ROW($A$1:$A$2001),""),ROW(A1316))),"")</f>
        <v/>
      </c>
      <c r="G1317" t="str">
        <f t="shared" si="41"/>
        <v/>
      </c>
      <c r="H1317" t="str" cm="1">
        <f t="array" ref="H1317">IFERROR(INDEX($G$1:$G$2001,SMALL(IF(NOT($G$1:$G$2001=""),ROW($G$1:$G$2001),""),ROW(E1316))),"")</f>
        <v/>
      </c>
      <c r="L1317" t="str">
        <f>IF(Flex_Benefits!O1329= 'Dropdown Selections'!$Q$4, Flex_Benefits!N1329, "")</f>
        <v/>
      </c>
      <c r="M1317" t="str" cm="1">
        <f t="array" ref="M1317">IFERROR(INDEX($L$1:$L$2001,SMALL(IF(NOT($L$1:$L$2001=""),ROW($L$1:$L$2001),""),ROW(K1316))),"")</f>
        <v/>
      </c>
    </row>
    <row r="1318" spans="2:13">
      <c r="B1318" t="str">
        <f>IF(List_of_Participating_PBPs!B1323&lt;&gt;"", List_of_Participating_PBPs!B1323, "")</f>
        <v/>
      </c>
      <c r="C1318" t="str">
        <f t="shared" si="40"/>
        <v/>
      </c>
      <c r="D1318" t="str" cm="1">
        <f t="array" ref="D1318">IFERROR(INDEX($C$1:$C$2001,SMALL(IF(NOT($C$1:$C$2001=""),ROW($A$1:$A$2001),""),ROW(A1317))),"")</f>
        <v/>
      </c>
      <c r="G1318" t="str">
        <f t="shared" si="41"/>
        <v/>
      </c>
      <c r="H1318" t="str" cm="1">
        <f t="array" ref="H1318">IFERROR(INDEX($G$1:$G$2001,SMALL(IF(NOT($G$1:$G$2001=""),ROW($G$1:$G$2001),""),ROW(E1317))),"")</f>
        <v/>
      </c>
      <c r="L1318" t="str">
        <f>IF(Flex_Benefits!O1330= 'Dropdown Selections'!$Q$4, Flex_Benefits!N1330, "")</f>
        <v/>
      </c>
      <c r="M1318" t="str" cm="1">
        <f t="array" ref="M1318">IFERROR(INDEX($L$1:$L$2001,SMALL(IF(NOT($L$1:$L$2001=""),ROW($L$1:$L$2001),""),ROW(K1317))),"")</f>
        <v/>
      </c>
    </row>
    <row r="1319" spans="2:13">
      <c r="B1319" t="str">
        <f>IF(List_of_Participating_PBPs!B1324&lt;&gt;"", List_of_Participating_PBPs!B1324, "")</f>
        <v/>
      </c>
      <c r="C1319" t="str">
        <f t="shared" si="40"/>
        <v/>
      </c>
      <c r="D1319" t="str" cm="1">
        <f t="array" ref="D1319">IFERROR(INDEX($C$1:$C$2001,SMALL(IF(NOT($C$1:$C$2001=""),ROW($A$1:$A$2001),""),ROW(A1318))),"")</f>
        <v/>
      </c>
      <c r="G1319" t="str">
        <f t="shared" si="41"/>
        <v/>
      </c>
      <c r="H1319" t="str" cm="1">
        <f t="array" ref="H1319">IFERROR(INDEX($G$1:$G$2001,SMALL(IF(NOT($G$1:$G$2001=""),ROW($G$1:$G$2001),""),ROW(E1318))),"")</f>
        <v/>
      </c>
      <c r="L1319" t="str">
        <f>IF(Flex_Benefits!O1331= 'Dropdown Selections'!$Q$4, Flex_Benefits!N1331, "")</f>
        <v/>
      </c>
      <c r="M1319" t="str" cm="1">
        <f t="array" ref="M1319">IFERROR(INDEX($L$1:$L$2001,SMALL(IF(NOT($L$1:$L$2001=""),ROW($L$1:$L$2001),""),ROW(K1318))),"")</f>
        <v/>
      </c>
    </row>
    <row r="1320" spans="2:13">
      <c r="B1320" t="str">
        <f>IF(List_of_Participating_PBPs!B1325&lt;&gt;"", List_of_Participating_PBPs!B1325, "")</f>
        <v/>
      </c>
      <c r="C1320" t="str">
        <f t="shared" si="40"/>
        <v/>
      </c>
      <c r="D1320" t="str" cm="1">
        <f t="array" ref="D1320">IFERROR(INDEX($C$1:$C$2001,SMALL(IF(NOT($C$1:$C$2001=""),ROW($A$1:$A$2001),""),ROW(A1319))),"")</f>
        <v/>
      </c>
      <c r="G1320" t="str">
        <f t="shared" si="41"/>
        <v/>
      </c>
      <c r="H1320" t="str" cm="1">
        <f t="array" ref="H1320">IFERROR(INDEX($G$1:$G$2001,SMALL(IF(NOT($G$1:$G$2001=""),ROW($G$1:$G$2001),""),ROW(E1319))),"")</f>
        <v/>
      </c>
      <c r="L1320" t="str">
        <f>IF(Flex_Benefits!O1332= 'Dropdown Selections'!$Q$4, Flex_Benefits!N1332, "")</f>
        <v/>
      </c>
      <c r="M1320" t="str" cm="1">
        <f t="array" ref="M1320">IFERROR(INDEX($L$1:$L$2001,SMALL(IF(NOT($L$1:$L$2001=""),ROW($L$1:$L$2001),""),ROW(K1319))),"")</f>
        <v/>
      </c>
    </row>
    <row r="1321" spans="2:13">
      <c r="B1321" t="str">
        <f>IF(List_of_Participating_PBPs!B1326&lt;&gt;"", List_of_Participating_PBPs!B1326, "")</f>
        <v/>
      </c>
      <c r="C1321" t="str">
        <f t="shared" si="40"/>
        <v/>
      </c>
      <c r="D1321" t="str" cm="1">
        <f t="array" ref="D1321">IFERROR(INDEX($C$1:$C$2001,SMALL(IF(NOT($C$1:$C$2001=""),ROW($A$1:$A$2001),""),ROW(A1320))),"")</f>
        <v/>
      </c>
      <c r="G1321" t="str">
        <f t="shared" si="41"/>
        <v/>
      </c>
      <c r="H1321" t="str" cm="1">
        <f t="array" ref="H1321">IFERROR(INDEX($G$1:$G$2001,SMALL(IF(NOT($G$1:$G$2001=""),ROW($G$1:$G$2001),""),ROW(E1320))),"")</f>
        <v/>
      </c>
      <c r="L1321" t="str">
        <f>IF(Flex_Benefits!O1333= 'Dropdown Selections'!$Q$4, Flex_Benefits!N1333, "")</f>
        <v/>
      </c>
      <c r="M1321" t="str" cm="1">
        <f t="array" ref="M1321">IFERROR(INDEX($L$1:$L$2001,SMALL(IF(NOT($L$1:$L$2001=""),ROW($L$1:$L$2001),""),ROW(K1320))),"")</f>
        <v/>
      </c>
    </row>
    <row r="1322" spans="2:13">
      <c r="B1322" t="str">
        <f>IF(List_of_Participating_PBPs!B1327&lt;&gt;"", List_of_Participating_PBPs!B1327, "")</f>
        <v/>
      </c>
      <c r="C1322" t="str">
        <f t="shared" si="40"/>
        <v/>
      </c>
      <c r="D1322" t="str" cm="1">
        <f t="array" ref="D1322">IFERROR(INDEX($C$1:$C$2001,SMALL(IF(NOT($C$1:$C$2001=""),ROW($A$1:$A$2001),""),ROW(A1321))),"")</f>
        <v/>
      </c>
      <c r="G1322" t="str">
        <f t="shared" si="41"/>
        <v/>
      </c>
      <c r="H1322" t="str" cm="1">
        <f t="array" ref="H1322">IFERROR(INDEX($G$1:$G$2001,SMALL(IF(NOT($G$1:$G$2001=""),ROW($G$1:$G$2001),""),ROW(E1321))),"")</f>
        <v/>
      </c>
      <c r="L1322" t="str">
        <f>IF(Flex_Benefits!O1334= 'Dropdown Selections'!$Q$4, Flex_Benefits!N1334, "")</f>
        <v/>
      </c>
      <c r="M1322" t="str" cm="1">
        <f t="array" ref="M1322">IFERROR(INDEX($L$1:$L$2001,SMALL(IF(NOT($L$1:$L$2001=""),ROW($L$1:$L$2001),""),ROW(K1321))),"")</f>
        <v/>
      </c>
    </row>
    <row r="1323" spans="2:13">
      <c r="B1323" t="str">
        <f>IF(List_of_Participating_PBPs!B1328&lt;&gt;"", List_of_Participating_PBPs!B1328, "")</f>
        <v/>
      </c>
      <c r="C1323" t="str">
        <f t="shared" si="40"/>
        <v/>
      </c>
      <c r="D1323" t="str" cm="1">
        <f t="array" ref="D1323">IFERROR(INDEX($C$1:$C$2001,SMALL(IF(NOT($C$1:$C$2001=""),ROW($A$1:$A$2001),""),ROW(A1322))),"")</f>
        <v/>
      </c>
      <c r="G1323" t="str">
        <f t="shared" si="41"/>
        <v/>
      </c>
      <c r="H1323" t="str" cm="1">
        <f t="array" ref="H1323">IFERROR(INDEX($G$1:$G$2001,SMALL(IF(NOT($G$1:$G$2001=""),ROW($G$1:$G$2001),""),ROW(E1322))),"")</f>
        <v/>
      </c>
      <c r="L1323" t="str">
        <f>IF(Flex_Benefits!O1335= 'Dropdown Selections'!$Q$4, Flex_Benefits!N1335, "")</f>
        <v/>
      </c>
      <c r="M1323" t="str" cm="1">
        <f t="array" ref="M1323">IFERROR(INDEX($L$1:$L$2001,SMALL(IF(NOT($L$1:$L$2001=""),ROW($L$1:$L$2001),""),ROW(K1322))),"")</f>
        <v/>
      </c>
    </row>
    <row r="1324" spans="2:13">
      <c r="B1324" t="str">
        <f>IF(List_of_Participating_PBPs!B1329&lt;&gt;"", List_of_Participating_PBPs!B1329, "")</f>
        <v/>
      </c>
      <c r="C1324" t="str">
        <f t="shared" si="40"/>
        <v/>
      </c>
      <c r="D1324" t="str" cm="1">
        <f t="array" ref="D1324">IFERROR(INDEX($C$1:$C$2001,SMALL(IF(NOT($C$1:$C$2001=""),ROW($A$1:$A$2001),""),ROW(A1323))),"")</f>
        <v/>
      </c>
      <c r="G1324" t="str">
        <f t="shared" si="41"/>
        <v/>
      </c>
      <c r="H1324" t="str" cm="1">
        <f t="array" ref="H1324">IFERROR(INDEX($G$1:$G$2001,SMALL(IF(NOT($G$1:$G$2001=""),ROW($G$1:$G$2001),""),ROW(E1323))),"")</f>
        <v/>
      </c>
      <c r="L1324" t="str">
        <f>IF(Flex_Benefits!O1336= 'Dropdown Selections'!$Q$4, Flex_Benefits!N1336, "")</f>
        <v/>
      </c>
      <c r="M1324" t="str" cm="1">
        <f t="array" ref="M1324">IFERROR(INDEX($L$1:$L$2001,SMALL(IF(NOT($L$1:$L$2001=""),ROW($L$1:$L$2001),""),ROW(K1323))),"")</f>
        <v/>
      </c>
    </row>
    <row r="1325" spans="2:13">
      <c r="B1325" t="str">
        <f>IF(List_of_Participating_PBPs!B1330&lt;&gt;"", List_of_Participating_PBPs!B1330, "")</f>
        <v/>
      </c>
      <c r="C1325" t="str">
        <f t="shared" si="40"/>
        <v/>
      </c>
      <c r="D1325" t="str" cm="1">
        <f t="array" ref="D1325">IFERROR(INDEX($C$1:$C$2001,SMALL(IF(NOT($C$1:$C$2001=""),ROW($A$1:$A$2001),""),ROW(A1324))),"")</f>
        <v/>
      </c>
      <c r="G1325" t="str">
        <f t="shared" si="41"/>
        <v/>
      </c>
      <c r="H1325" t="str" cm="1">
        <f t="array" ref="H1325">IFERROR(INDEX($G$1:$G$2001,SMALL(IF(NOT($G$1:$G$2001=""),ROW($G$1:$G$2001),""),ROW(E1324))),"")</f>
        <v/>
      </c>
      <c r="L1325" t="str">
        <f>IF(Flex_Benefits!O1337= 'Dropdown Selections'!$Q$4, Flex_Benefits!N1337, "")</f>
        <v/>
      </c>
      <c r="M1325" t="str" cm="1">
        <f t="array" ref="M1325">IFERROR(INDEX($L$1:$L$2001,SMALL(IF(NOT($L$1:$L$2001=""),ROW($L$1:$L$2001),""),ROW(K1324))),"")</f>
        <v/>
      </c>
    </row>
    <row r="1326" spans="2:13">
      <c r="B1326" t="str">
        <f>IF(List_of_Participating_PBPs!B1331&lt;&gt;"", List_of_Participating_PBPs!B1331, "")</f>
        <v/>
      </c>
      <c r="C1326" t="str">
        <f t="shared" si="40"/>
        <v/>
      </c>
      <c r="D1326" t="str" cm="1">
        <f t="array" ref="D1326">IFERROR(INDEX($C$1:$C$2001,SMALL(IF(NOT($C$1:$C$2001=""),ROW($A$1:$A$2001),""),ROW(A1325))),"")</f>
        <v/>
      </c>
      <c r="G1326" t="str">
        <f t="shared" si="41"/>
        <v/>
      </c>
      <c r="H1326" t="str" cm="1">
        <f t="array" ref="H1326">IFERROR(INDEX($G$1:$G$2001,SMALL(IF(NOT($G$1:$G$2001=""),ROW($G$1:$G$2001),""),ROW(E1325))),"")</f>
        <v/>
      </c>
      <c r="L1326" t="str">
        <f>IF(Flex_Benefits!O1338= 'Dropdown Selections'!$Q$4, Flex_Benefits!N1338, "")</f>
        <v/>
      </c>
      <c r="M1326" t="str" cm="1">
        <f t="array" ref="M1326">IFERROR(INDEX($L$1:$L$2001,SMALL(IF(NOT($L$1:$L$2001=""),ROW($L$1:$L$2001),""),ROW(K1325))),"")</f>
        <v/>
      </c>
    </row>
    <row r="1327" spans="2:13">
      <c r="B1327" t="str">
        <f>IF(List_of_Participating_PBPs!B1332&lt;&gt;"", List_of_Participating_PBPs!B1332, "")</f>
        <v/>
      </c>
      <c r="C1327" t="str">
        <f t="shared" si="40"/>
        <v/>
      </c>
      <c r="D1327" t="str" cm="1">
        <f t="array" ref="D1327">IFERROR(INDEX($C$1:$C$2001,SMALL(IF(NOT($C$1:$C$2001=""),ROW($A$1:$A$2001),""),ROW(A1326))),"")</f>
        <v/>
      </c>
      <c r="G1327" t="str">
        <f t="shared" si="41"/>
        <v/>
      </c>
      <c r="H1327" t="str" cm="1">
        <f t="array" ref="H1327">IFERROR(INDEX($G$1:$G$2001,SMALL(IF(NOT($G$1:$G$2001=""),ROW($G$1:$G$2001),""),ROW(E1326))),"")</f>
        <v/>
      </c>
      <c r="L1327" t="str">
        <f>IF(Flex_Benefits!O1339= 'Dropdown Selections'!$Q$4, Flex_Benefits!N1339, "")</f>
        <v/>
      </c>
      <c r="M1327" t="str" cm="1">
        <f t="array" ref="M1327">IFERROR(INDEX($L$1:$L$2001,SMALL(IF(NOT($L$1:$L$2001=""),ROW($L$1:$L$2001),""),ROW(K1326))),"")</f>
        <v/>
      </c>
    </row>
    <row r="1328" spans="2:13">
      <c r="B1328" t="str">
        <f>IF(List_of_Participating_PBPs!B1333&lt;&gt;"", List_of_Participating_PBPs!B1333, "")</f>
        <v/>
      </c>
      <c r="C1328" t="str">
        <f t="shared" si="40"/>
        <v/>
      </c>
      <c r="D1328" t="str" cm="1">
        <f t="array" ref="D1328">IFERROR(INDEX($C$1:$C$2001,SMALL(IF(NOT($C$1:$C$2001=""),ROW($A$1:$A$2001),""),ROW(A1327))),"")</f>
        <v/>
      </c>
      <c r="G1328" t="str">
        <f t="shared" si="41"/>
        <v/>
      </c>
      <c r="H1328" t="str" cm="1">
        <f t="array" ref="H1328">IFERROR(INDEX($G$1:$G$2001,SMALL(IF(NOT($G$1:$G$2001=""),ROW($G$1:$G$2001),""),ROW(E1327))),"")</f>
        <v/>
      </c>
      <c r="L1328" t="str">
        <f>IF(Flex_Benefits!O1340= 'Dropdown Selections'!$Q$4, Flex_Benefits!N1340, "")</f>
        <v/>
      </c>
      <c r="M1328" t="str" cm="1">
        <f t="array" ref="M1328">IFERROR(INDEX($L$1:$L$2001,SMALL(IF(NOT($L$1:$L$2001=""),ROW($L$1:$L$2001),""),ROW(K1327))),"")</f>
        <v/>
      </c>
    </row>
    <row r="1329" spans="2:13">
      <c r="B1329" t="str">
        <f>IF(List_of_Participating_PBPs!B1334&lt;&gt;"", List_of_Participating_PBPs!B1334, "")</f>
        <v/>
      </c>
      <c r="C1329" t="str">
        <f t="shared" si="40"/>
        <v/>
      </c>
      <c r="D1329" t="str" cm="1">
        <f t="array" ref="D1329">IFERROR(INDEX($C$1:$C$2001,SMALL(IF(NOT($C$1:$C$2001=""),ROW($A$1:$A$2001),""),ROW(A1328))),"")</f>
        <v/>
      </c>
      <c r="G1329" t="str">
        <f t="shared" si="41"/>
        <v/>
      </c>
      <c r="H1329" t="str" cm="1">
        <f t="array" ref="H1329">IFERROR(INDEX($G$1:$G$2001,SMALL(IF(NOT($G$1:$G$2001=""),ROW($G$1:$G$2001),""),ROW(E1328))),"")</f>
        <v/>
      </c>
      <c r="L1329" t="str">
        <f>IF(Flex_Benefits!O1341= 'Dropdown Selections'!$Q$4, Flex_Benefits!N1341, "")</f>
        <v/>
      </c>
      <c r="M1329" t="str" cm="1">
        <f t="array" ref="M1329">IFERROR(INDEX($L$1:$L$2001,SMALL(IF(NOT($L$1:$L$2001=""),ROW($L$1:$L$2001),""),ROW(K1328))),"")</f>
        <v/>
      </c>
    </row>
    <row r="1330" spans="2:13">
      <c r="B1330" t="str">
        <f>IF(List_of_Participating_PBPs!B1335&lt;&gt;"", List_of_Participating_PBPs!B1335, "")</f>
        <v/>
      </c>
      <c r="C1330" t="str">
        <f t="shared" si="40"/>
        <v/>
      </c>
      <c r="D1330" t="str" cm="1">
        <f t="array" ref="D1330">IFERROR(INDEX($C$1:$C$2001,SMALL(IF(NOT($C$1:$C$2001=""),ROW($A$1:$A$2001),""),ROW(A1329))),"")</f>
        <v/>
      </c>
      <c r="G1330" t="str">
        <f t="shared" si="41"/>
        <v/>
      </c>
      <c r="H1330" t="str" cm="1">
        <f t="array" ref="H1330">IFERROR(INDEX($G$1:$G$2001,SMALL(IF(NOT($G$1:$G$2001=""),ROW($G$1:$G$2001),""),ROW(E1329))),"")</f>
        <v/>
      </c>
      <c r="L1330" t="str">
        <f>IF(Flex_Benefits!O1342= 'Dropdown Selections'!$Q$4, Flex_Benefits!N1342, "")</f>
        <v/>
      </c>
      <c r="M1330" t="str" cm="1">
        <f t="array" ref="M1330">IFERROR(INDEX($L$1:$L$2001,SMALL(IF(NOT($L$1:$L$2001=""),ROW($L$1:$L$2001),""),ROW(K1329))),"")</f>
        <v/>
      </c>
    </row>
    <row r="1331" spans="2:13">
      <c r="B1331" t="str">
        <f>IF(List_of_Participating_PBPs!B1336&lt;&gt;"", List_of_Participating_PBPs!B1336, "")</f>
        <v/>
      </c>
      <c r="C1331" t="str">
        <f t="shared" si="40"/>
        <v/>
      </c>
      <c r="D1331" t="str" cm="1">
        <f t="array" ref="D1331">IFERROR(INDEX($C$1:$C$2001,SMALL(IF(NOT($C$1:$C$2001=""),ROW($A$1:$A$2001),""),ROW(A1330))),"")</f>
        <v/>
      </c>
      <c r="G1331" t="str">
        <f t="shared" si="41"/>
        <v/>
      </c>
      <c r="H1331" t="str" cm="1">
        <f t="array" ref="H1331">IFERROR(INDEX($G$1:$G$2001,SMALL(IF(NOT($G$1:$G$2001=""),ROW($G$1:$G$2001),""),ROW(E1330))),"")</f>
        <v/>
      </c>
      <c r="L1331" t="str">
        <f>IF(Flex_Benefits!O1343= 'Dropdown Selections'!$Q$4, Flex_Benefits!N1343, "")</f>
        <v/>
      </c>
      <c r="M1331" t="str" cm="1">
        <f t="array" ref="M1331">IFERROR(INDEX($L$1:$L$2001,SMALL(IF(NOT($L$1:$L$2001=""),ROW($L$1:$L$2001),""),ROW(K1330))),"")</f>
        <v/>
      </c>
    </row>
    <row r="1332" spans="2:13">
      <c r="B1332" t="str">
        <f>IF(List_of_Participating_PBPs!B1337&lt;&gt;"", List_of_Participating_PBPs!B1337, "")</f>
        <v/>
      </c>
      <c r="C1332" t="str">
        <f t="shared" si="40"/>
        <v/>
      </c>
      <c r="D1332" t="str" cm="1">
        <f t="array" ref="D1332">IFERROR(INDEX($C$1:$C$2001,SMALL(IF(NOT($C$1:$C$2001=""),ROW($A$1:$A$2001),""),ROW(A1331))),"")</f>
        <v/>
      </c>
      <c r="G1332" t="str">
        <f t="shared" si="41"/>
        <v/>
      </c>
      <c r="H1332" t="str" cm="1">
        <f t="array" ref="H1332">IFERROR(INDEX($G$1:$G$2001,SMALL(IF(NOT($G$1:$G$2001=""),ROW($G$1:$G$2001),""),ROW(E1331))),"")</f>
        <v/>
      </c>
      <c r="L1332" t="str">
        <f>IF(Flex_Benefits!O1344= 'Dropdown Selections'!$Q$4, Flex_Benefits!N1344, "")</f>
        <v/>
      </c>
      <c r="M1332" t="str" cm="1">
        <f t="array" ref="M1332">IFERROR(INDEX($L$1:$L$2001,SMALL(IF(NOT($L$1:$L$2001=""),ROW($L$1:$L$2001),""),ROW(K1331))),"")</f>
        <v/>
      </c>
    </row>
    <row r="1333" spans="2:13">
      <c r="B1333" t="str">
        <f>IF(List_of_Participating_PBPs!B1338&lt;&gt;"", List_of_Participating_PBPs!B1338, "")</f>
        <v/>
      </c>
      <c r="C1333" t="str">
        <f t="shared" si="40"/>
        <v/>
      </c>
      <c r="D1333" t="str" cm="1">
        <f t="array" ref="D1333">IFERROR(INDEX($C$1:$C$2001,SMALL(IF(NOT($C$1:$C$2001=""),ROW($A$1:$A$2001),""),ROW(A1332))),"")</f>
        <v/>
      </c>
      <c r="G1333" t="str">
        <f t="shared" si="41"/>
        <v/>
      </c>
      <c r="H1333" t="str" cm="1">
        <f t="array" ref="H1333">IFERROR(INDEX($G$1:$G$2001,SMALL(IF(NOT($G$1:$G$2001=""),ROW($G$1:$G$2001),""),ROW(E1332))),"")</f>
        <v/>
      </c>
      <c r="L1333" t="str">
        <f>IF(Flex_Benefits!O1345= 'Dropdown Selections'!$Q$4, Flex_Benefits!N1345, "")</f>
        <v/>
      </c>
      <c r="M1333" t="str" cm="1">
        <f t="array" ref="M1333">IFERROR(INDEX($L$1:$L$2001,SMALL(IF(NOT($L$1:$L$2001=""),ROW($L$1:$L$2001),""),ROW(K1332))),"")</f>
        <v/>
      </c>
    </row>
    <row r="1334" spans="2:13">
      <c r="B1334" t="str">
        <f>IF(List_of_Participating_PBPs!B1339&lt;&gt;"", List_of_Participating_PBPs!B1339, "")</f>
        <v/>
      </c>
      <c r="C1334" t="str">
        <f t="shared" si="40"/>
        <v/>
      </c>
      <c r="D1334" t="str" cm="1">
        <f t="array" ref="D1334">IFERROR(INDEX($C$1:$C$2001,SMALL(IF(NOT($C$1:$C$2001=""),ROW($A$1:$A$2001),""),ROW(A1333))),"")</f>
        <v/>
      </c>
      <c r="G1334" t="str">
        <f t="shared" si="41"/>
        <v/>
      </c>
      <c r="H1334" t="str" cm="1">
        <f t="array" ref="H1334">IFERROR(INDEX($G$1:$G$2001,SMALL(IF(NOT($G$1:$G$2001=""),ROW($G$1:$G$2001),""),ROW(E1333))),"")</f>
        <v/>
      </c>
      <c r="L1334" t="str">
        <f>IF(Flex_Benefits!O1346= 'Dropdown Selections'!$Q$4, Flex_Benefits!N1346, "")</f>
        <v/>
      </c>
      <c r="M1334" t="str" cm="1">
        <f t="array" ref="M1334">IFERROR(INDEX($L$1:$L$2001,SMALL(IF(NOT($L$1:$L$2001=""),ROW($L$1:$L$2001),""),ROW(K1333))),"")</f>
        <v/>
      </c>
    </row>
    <row r="1335" spans="2:13">
      <c r="B1335" t="str">
        <f>IF(List_of_Participating_PBPs!B1340&lt;&gt;"", List_of_Participating_PBPs!B1340, "")</f>
        <v/>
      </c>
      <c r="C1335" t="str">
        <f t="shared" si="40"/>
        <v/>
      </c>
      <c r="D1335" t="str" cm="1">
        <f t="array" ref="D1335">IFERROR(INDEX($C$1:$C$2001,SMALL(IF(NOT($C$1:$C$2001=""),ROW($A$1:$A$2001),""),ROW(A1334))),"")</f>
        <v/>
      </c>
      <c r="G1335" t="str">
        <f t="shared" si="41"/>
        <v/>
      </c>
      <c r="H1335" t="str" cm="1">
        <f t="array" ref="H1335">IFERROR(INDEX($G$1:$G$2001,SMALL(IF(NOT($G$1:$G$2001=""),ROW($G$1:$G$2001),""),ROW(E1334))),"")</f>
        <v/>
      </c>
      <c r="L1335" t="str">
        <f>IF(Flex_Benefits!O1347= 'Dropdown Selections'!$Q$4, Flex_Benefits!N1347, "")</f>
        <v/>
      </c>
      <c r="M1335" t="str" cm="1">
        <f t="array" ref="M1335">IFERROR(INDEX($L$1:$L$2001,SMALL(IF(NOT($L$1:$L$2001=""),ROW($L$1:$L$2001),""),ROW(K1334))),"")</f>
        <v/>
      </c>
    </row>
    <row r="1336" spans="2:13">
      <c r="B1336" t="str">
        <f>IF(List_of_Participating_PBPs!B1341&lt;&gt;"", List_of_Participating_PBPs!B1341, "")</f>
        <v/>
      </c>
      <c r="C1336" t="str">
        <f t="shared" si="40"/>
        <v/>
      </c>
      <c r="D1336" t="str" cm="1">
        <f t="array" ref="D1336">IFERROR(INDEX($C$1:$C$2001,SMALL(IF(NOT($C$1:$C$2001=""),ROW($A$1:$A$2001),""),ROW(A1335))),"")</f>
        <v/>
      </c>
      <c r="G1336" t="str">
        <f t="shared" si="41"/>
        <v/>
      </c>
      <c r="H1336" t="str" cm="1">
        <f t="array" ref="H1336">IFERROR(INDEX($G$1:$G$2001,SMALL(IF(NOT($G$1:$G$2001=""),ROW($G$1:$G$2001),""),ROW(E1335))),"")</f>
        <v/>
      </c>
      <c r="L1336" t="str">
        <f>IF(Flex_Benefits!O1348= 'Dropdown Selections'!$Q$4, Flex_Benefits!N1348, "")</f>
        <v/>
      </c>
      <c r="M1336" t="str" cm="1">
        <f t="array" ref="M1336">IFERROR(INDEX($L$1:$L$2001,SMALL(IF(NOT($L$1:$L$2001=""),ROW($L$1:$L$2001),""),ROW(K1335))),"")</f>
        <v/>
      </c>
    </row>
    <row r="1337" spans="2:13">
      <c r="B1337" t="str">
        <f>IF(List_of_Participating_PBPs!B1342&lt;&gt;"", List_of_Participating_PBPs!B1342, "")</f>
        <v/>
      </c>
      <c r="C1337" t="str">
        <f t="shared" si="40"/>
        <v/>
      </c>
      <c r="D1337" t="str" cm="1">
        <f t="array" ref="D1337">IFERROR(INDEX($C$1:$C$2001,SMALL(IF(NOT($C$1:$C$2001=""),ROW($A$1:$A$2001),""),ROW(A1336))),"")</f>
        <v/>
      </c>
      <c r="G1337" t="str">
        <f t="shared" si="41"/>
        <v/>
      </c>
      <c r="H1337" t="str" cm="1">
        <f t="array" ref="H1337">IFERROR(INDEX($G$1:$G$2001,SMALL(IF(NOT($G$1:$G$2001=""),ROW($G$1:$G$2001),""),ROW(E1336))),"")</f>
        <v/>
      </c>
      <c r="L1337" t="str">
        <f>IF(Flex_Benefits!O1349= 'Dropdown Selections'!$Q$4, Flex_Benefits!N1349, "")</f>
        <v/>
      </c>
      <c r="M1337" t="str" cm="1">
        <f t="array" ref="M1337">IFERROR(INDEX($L$1:$L$2001,SMALL(IF(NOT($L$1:$L$2001=""),ROW($L$1:$L$2001),""),ROW(K1336))),"")</f>
        <v/>
      </c>
    </row>
    <row r="1338" spans="2:13">
      <c r="B1338" t="str">
        <f>IF(List_of_Participating_PBPs!B1343&lt;&gt;"", List_of_Participating_PBPs!B1343, "")</f>
        <v/>
      </c>
      <c r="C1338" t="str">
        <f t="shared" si="40"/>
        <v/>
      </c>
      <c r="D1338" t="str" cm="1">
        <f t="array" ref="D1338">IFERROR(INDEX($C$1:$C$2001,SMALL(IF(NOT($C$1:$C$2001=""),ROW($A$1:$A$2001),""),ROW(A1337))),"")</f>
        <v/>
      </c>
      <c r="G1338" t="str">
        <f t="shared" si="41"/>
        <v/>
      </c>
      <c r="H1338" t="str" cm="1">
        <f t="array" ref="H1338">IFERROR(INDEX($G$1:$G$2001,SMALL(IF(NOT($G$1:$G$2001=""),ROW($G$1:$G$2001),""),ROW(E1337))),"")</f>
        <v/>
      </c>
      <c r="L1338" t="str">
        <f>IF(Flex_Benefits!O1350= 'Dropdown Selections'!$Q$4, Flex_Benefits!N1350, "")</f>
        <v/>
      </c>
      <c r="M1338" t="str" cm="1">
        <f t="array" ref="M1338">IFERROR(INDEX($L$1:$L$2001,SMALL(IF(NOT($L$1:$L$2001=""),ROW($L$1:$L$2001),""),ROW(K1337))),"")</f>
        <v/>
      </c>
    </row>
    <row r="1339" spans="2:13">
      <c r="B1339" t="str">
        <f>IF(List_of_Participating_PBPs!B1344&lt;&gt;"", List_of_Participating_PBPs!B1344, "")</f>
        <v/>
      </c>
      <c r="C1339" t="str">
        <f t="shared" si="40"/>
        <v/>
      </c>
      <c r="D1339" t="str" cm="1">
        <f t="array" ref="D1339">IFERROR(INDEX($C$1:$C$2001,SMALL(IF(NOT($C$1:$C$2001=""),ROW($A$1:$A$2001),""),ROW(A1338))),"")</f>
        <v/>
      </c>
      <c r="G1339" t="str">
        <f t="shared" si="41"/>
        <v/>
      </c>
      <c r="H1339" t="str" cm="1">
        <f t="array" ref="H1339">IFERROR(INDEX($G$1:$G$2001,SMALL(IF(NOT($G$1:$G$2001=""),ROW($G$1:$G$2001),""),ROW(E1338))),"")</f>
        <v/>
      </c>
      <c r="L1339" t="str">
        <f>IF(Flex_Benefits!O1351= 'Dropdown Selections'!$Q$4, Flex_Benefits!N1351, "")</f>
        <v/>
      </c>
      <c r="M1339" t="str" cm="1">
        <f t="array" ref="M1339">IFERROR(INDEX($L$1:$L$2001,SMALL(IF(NOT($L$1:$L$2001=""),ROW($L$1:$L$2001),""),ROW(K1338))),"")</f>
        <v/>
      </c>
    </row>
    <row r="1340" spans="2:13">
      <c r="B1340" t="str">
        <f>IF(List_of_Participating_PBPs!B1345&lt;&gt;"", List_of_Participating_PBPs!B1345, "")</f>
        <v/>
      </c>
      <c r="C1340" t="str">
        <f t="shared" si="40"/>
        <v/>
      </c>
      <c r="D1340" t="str" cm="1">
        <f t="array" ref="D1340">IFERROR(INDEX($C$1:$C$2001,SMALL(IF(NOT($C$1:$C$2001=""),ROW($A$1:$A$2001),""),ROW(A1339))),"")</f>
        <v/>
      </c>
      <c r="G1340" t="str">
        <f t="shared" si="41"/>
        <v/>
      </c>
      <c r="H1340" t="str" cm="1">
        <f t="array" ref="H1340">IFERROR(INDEX($G$1:$G$2001,SMALL(IF(NOT($G$1:$G$2001=""),ROW($G$1:$G$2001),""),ROW(E1339))),"")</f>
        <v/>
      </c>
      <c r="L1340" t="str">
        <f>IF(Flex_Benefits!O1352= 'Dropdown Selections'!$Q$4, Flex_Benefits!N1352, "")</f>
        <v/>
      </c>
      <c r="M1340" t="str" cm="1">
        <f t="array" ref="M1340">IFERROR(INDEX($L$1:$L$2001,SMALL(IF(NOT($L$1:$L$2001=""),ROW($L$1:$L$2001),""),ROW(K1339))),"")</f>
        <v/>
      </c>
    </row>
    <row r="1341" spans="2:13">
      <c r="B1341" t="str">
        <f>IF(List_of_Participating_PBPs!B1346&lt;&gt;"", List_of_Participating_PBPs!B1346, "")</f>
        <v/>
      </c>
      <c r="C1341" t="str">
        <f t="shared" si="40"/>
        <v/>
      </c>
      <c r="D1341" t="str" cm="1">
        <f t="array" ref="D1341">IFERROR(INDEX($C$1:$C$2001,SMALL(IF(NOT($C$1:$C$2001=""),ROW($A$1:$A$2001),""),ROW(A1340))),"")</f>
        <v/>
      </c>
      <c r="G1341" t="str">
        <f t="shared" si="41"/>
        <v/>
      </c>
      <c r="H1341" t="str" cm="1">
        <f t="array" ref="H1341">IFERROR(INDEX($G$1:$G$2001,SMALL(IF(NOT($G$1:$G$2001=""),ROW($G$1:$G$2001),""),ROW(E1340))),"")</f>
        <v/>
      </c>
      <c r="L1341" t="str">
        <f>IF(Flex_Benefits!O1353= 'Dropdown Selections'!$Q$4, Flex_Benefits!N1353, "")</f>
        <v/>
      </c>
      <c r="M1341" t="str" cm="1">
        <f t="array" ref="M1341">IFERROR(INDEX($L$1:$L$2001,SMALL(IF(NOT($L$1:$L$2001=""),ROW($L$1:$L$2001),""),ROW(K1340))),"")</f>
        <v/>
      </c>
    </row>
    <row r="1342" spans="2:13">
      <c r="B1342" t="str">
        <f>IF(List_of_Participating_PBPs!B1347&lt;&gt;"", List_of_Participating_PBPs!B1347, "")</f>
        <v/>
      </c>
      <c r="C1342" t="str">
        <f t="shared" si="40"/>
        <v/>
      </c>
      <c r="D1342" t="str" cm="1">
        <f t="array" ref="D1342">IFERROR(INDEX($C$1:$C$2001,SMALL(IF(NOT($C$1:$C$2001=""),ROW($A$1:$A$2001),""),ROW(A1341))),"")</f>
        <v/>
      </c>
      <c r="G1342" t="str">
        <f t="shared" si="41"/>
        <v/>
      </c>
      <c r="H1342" t="str" cm="1">
        <f t="array" ref="H1342">IFERROR(INDEX($G$1:$G$2001,SMALL(IF(NOT($G$1:$G$2001=""),ROW($G$1:$G$2001),""),ROW(E1341))),"")</f>
        <v/>
      </c>
      <c r="L1342" t="str">
        <f>IF(Flex_Benefits!O1354= 'Dropdown Selections'!$Q$4, Flex_Benefits!N1354, "")</f>
        <v/>
      </c>
      <c r="M1342" t="str" cm="1">
        <f t="array" ref="M1342">IFERROR(INDEX($L$1:$L$2001,SMALL(IF(NOT($L$1:$L$2001=""),ROW($L$1:$L$2001),""),ROW(K1341))),"")</f>
        <v/>
      </c>
    </row>
    <row r="1343" spans="2:13">
      <c r="B1343" t="str">
        <f>IF(List_of_Participating_PBPs!B1348&lt;&gt;"", List_of_Participating_PBPs!B1348, "")</f>
        <v/>
      </c>
      <c r="C1343" t="str">
        <f t="shared" si="40"/>
        <v/>
      </c>
      <c r="D1343" t="str" cm="1">
        <f t="array" ref="D1343">IFERROR(INDEX($C$1:$C$2001,SMALL(IF(NOT($C$1:$C$2001=""),ROW($A$1:$A$2001),""),ROW(A1342))),"")</f>
        <v/>
      </c>
      <c r="G1343" t="str">
        <f t="shared" si="41"/>
        <v/>
      </c>
      <c r="H1343" t="str" cm="1">
        <f t="array" ref="H1343">IFERROR(INDEX($G$1:$G$2001,SMALL(IF(NOT($G$1:$G$2001=""),ROW($G$1:$G$2001),""),ROW(E1342))),"")</f>
        <v/>
      </c>
      <c r="L1343" t="str">
        <f>IF(Flex_Benefits!O1355= 'Dropdown Selections'!$Q$4, Flex_Benefits!N1355, "")</f>
        <v/>
      </c>
      <c r="M1343" t="str" cm="1">
        <f t="array" ref="M1343">IFERROR(INDEX($L$1:$L$2001,SMALL(IF(NOT($L$1:$L$2001=""),ROW($L$1:$L$2001),""),ROW(K1342))),"")</f>
        <v/>
      </c>
    </row>
    <row r="1344" spans="2:13">
      <c r="B1344" t="str">
        <f>IF(List_of_Participating_PBPs!B1349&lt;&gt;"", List_of_Participating_PBPs!B1349, "")</f>
        <v/>
      </c>
      <c r="C1344" t="str">
        <f t="shared" si="40"/>
        <v/>
      </c>
      <c r="D1344" t="str" cm="1">
        <f t="array" ref="D1344">IFERROR(INDEX($C$1:$C$2001,SMALL(IF(NOT($C$1:$C$2001=""),ROW($A$1:$A$2001),""),ROW(A1343))),"")</f>
        <v/>
      </c>
      <c r="G1344" t="str">
        <f t="shared" si="41"/>
        <v/>
      </c>
      <c r="H1344" t="str" cm="1">
        <f t="array" ref="H1344">IFERROR(INDEX($G$1:$G$2001,SMALL(IF(NOT($G$1:$G$2001=""),ROW($G$1:$G$2001),""),ROW(E1343))),"")</f>
        <v/>
      </c>
      <c r="L1344" t="str">
        <f>IF(Flex_Benefits!O1356= 'Dropdown Selections'!$Q$4, Flex_Benefits!N1356, "")</f>
        <v/>
      </c>
      <c r="M1344" t="str" cm="1">
        <f t="array" ref="M1344">IFERROR(INDEX($L$1:$L$2001,SMALL(IF(NOT($L$1:$L$2001=""),ROW($L$1:$L$2001),""),ROW(K1343))),"")</f>
        <v/>
      </c>
    </row>
    <row r="1345" spans="2:13">
      <c r="B1345" t="str">
        <f>IF(List_of_Participating_PBPs!B1350&lt;&gt;"", List_of_Participating_PBPs!B1350, "")</f>
        <v/>
      </c>
      <c r="C1345" t="str">
        <f t="shared" si="40"/>
        <v/>
      </c>
      <c r="D1345" t="str" cm="1">
        <f t="array" ref="D1345">IFERROR(INDEX($C$1:$C$2001,SMALL(IF(NOT($C$1:$C$2001=""),ROW($A$1:$A$2001),""),ROW(A1344))),"")</f>
        <v/>
      </c>
      <c r="G1345" t="str">
        <f t="shared" si="41"/>
        <v/>
      </c>
      <c r="H1345" t="str" cm="1">
        <f t="array" ref="H1345">IFERROR(INDEX($G$1:$G$2001,SMALL(IF(NOT($G$1:$G$2001=""),ROW($G$1:$G$2001),""),ROW(E1344))),"")</f>
        <v/>
      </c>
      <c r="L1345" t="str">
        <f>IF(Flex_Benefits!O1357= 'Dropdown Selections'!$Q$4, Flex_Benefits!N1357, "")</f>
        <v/>
      </c>
      <c r="M1345" t="str" cm="1">
        <f t="array" ref="M1345">IFERROR(INDEX($L$1:$L$2001,SMALL(IF(NOT($L$1:$L$2001=""),ROW($L$1:$L$2001),""),ROW(K1344))),"")</f>
        <v/>
      </c>
    </row>
    <row r="1346" spans="2:13">
      <c r="B1346" t="str">
        <f>IF(List_of_Participating_PBPs!B1351&lt;&gt;"", List_of_Participating_PBPs!B1351, "")</f>
        <v/>
      </c>
      <c r="C1346" t="str">
        <f t="shared" ref="C1346:C1409" si="42">B1346</f>
        <v/>
      </c>
      <c r="D1346" t="str" cm="1">
        <f t="array" ref="D1346">IFERROR(INDEX($C$1:$C$2001,SMALL(IF(NOT($C$1:$C$2001=""),ROW($A$1:$A$2001),""),ROW(A1345))),"")</f>
        <v/>
      </c>
      <c r="G1346" t="str">
        <f t="shared" ref="G1346:G1409" si="43">LEFT(C1346,9)</f>
        <v/>
      </c>
      <c r="H1346" t="str" cm="1">
        <f t="array" ref="H1346">IFERROR(INDEX($G$1:$G$2001,SMALL(IF(NOT($G$1:$G$2001=""),ROW($G$1:$G$2001),""),ROW(E1345))),"")</f>
        <v/>
      </c>
      <c r="L1346" t="str">
        <f>IF(Flex_Benefits!O1358= 'Dropdown Selections'!$Q$4, Flex_Benefits!N1358, "")</f>
        <v/>
      </c>
      <c r="M1346" t="str" cm="1">
        <f t="array" ref="M1346">IFERROR(INDEX($L$1:$L$2001,SMALL(IF(NOT($L$1:$L$2001=""),ROW($L$1:$L$2001),""),ROW(K1345))),"")</f>
        <v/>
      </c>
    </row>
    <row r="1347" spans="2:13">
      <c r="B1347" t="str">
        <f>IF(List_of_Participating_PBPs!B1352&lt;&gt;"", List_of_Participating_PBPs!B1352, "")</f>
        <v/>
      </c>
      <c r="C1347" t="str">
        <f t="shared" si="42"/>
        <v/>
      </c>
      <c r="D1347" t="str" cm="1">
        <f t="array" ref="D1347">IFERROR(INDEX($C$1:$C$2001,SMALL(IF(NOT($C$1:$C$2001=""),ROW($A$1:$A$2001),""),ROW(A1346))),"")</f>
        <v/>
      </c>
      <c r="G1347" t="str">
        <f t="shared" si="43"/>
        <v/>
      </c>
      <c r="H1347" t="str" cm="1">
        <f t="array" ref="H1347">IFERROR(INDEX($G$1:$G$2001,SMALL(IF(NOT($G$1:$G$2001=""),ROW($G$1:$G$2001),""),ROW(E1346))),"")</f>
        <v/>
      </c>
      <c r="L1347" t="str">
        <f>IF(Flex_Benefits!O1359= 'Dropdown Selections'!$Q$4, Flex_Benefits!N1359, "")</f>
        <v/>
      </c>
      <c r="M1347" t="str" cm="1">
        <f t="array" ref="M1347">IFERROR(INDEX($L$1:$L$2001,SMALL(IF(NOT($L$1:$L$2001=""),ROW($L$1:$L$2001),""),ROW(K1346))),"")</f>
        <v/>
      </c>
    </row>
    <row r="1348" spans="2:13">
      <c r="B1348" t="str">
        <f>IF(List_of_Participating_PBPs!B1353&lt;&gt;"", List_of_Participating_PBPs!B1353, "")</f>
        <v/>
      </c>
      <c r="C1348" t="str">
        <f t="shared" si="42"/>
        <v/>
      </c>
      <c r="D1348" t="str" cm="1">
        <f t="array" ref="D1348">IFERROR(INDEX($C$1:$C$2001,SMALL(IF(NOT($C$1:$C$2001=""),ROW($A$1:$A$2001),""),ROW(A1347))),"")</f>
        <v/>
      </c>
      <c r="G1348" t="str">
        <f t="shared" si="43"/>
        <v/>
      </c>
      <c r="H1348" t="str" cm="1">
        <f t="array" ref="H1348">IFERROR(INDEX($G$1:$G$2001,SMALL(IF(NOT($G$1:$G$2001=""),ROW($G$1:$G$2001),""),ROW(E1347))),"")</f>
        <v/>
      </c>
      <c r="L1348" t="str">
        <f>IF(Flex_Benefits!O1360= 'Dropdown Selections'!$Q$4, Flex_Benefits!N1360, "")</f>
        <v/>
      </c>
      <c r="M1348" t="str" cm="1">
        <f t="array" ref="M1348">IFERROR(INDEX($L$1:$L$2001,SMALL(IF(NOT($L$1:$L$2001=""),ROW($L$1:$L$2001),""),ROW(K1347))),"")</f>
        <v/>
      </c>
    </row>
    <row r="1349" spans="2:13">
      <c r="B1349" t="str">
        <f>IF(List_of_Participating_PBPs!B1354&lt;&gt;"", List_of_Participating_PBPs!B1354, "")</f>
        <v/>
      </c>
      <c r="C1349" t="str">
        <f t="shared" si="42"/>
        <v/>
      </c>
      <c r="D1349" t="str" cm="1">
        <f t="array" ref="D1349">IFERROR(INDEX($C$1:$C$2001,SMALL(IF(NOT($C$1:$C$2001=""),ROW($A$1:$A$2001),""),ROW(A1348))),"")</f>
        <v/>
      </c>
      <c r="G1349" t="str">
        <f t="shared" si="43"/>
        <v/>
      </c>
      <c r="H1349" t="str" cm="1">
        <f t="array" ref="H1349">IFERROR(INDEX($G$1:$G$2001,SMALL(IF(NOT($G$1:$G$2001=""),ROW($G$1:$G$2001),""),ROW(E1348))),"")</f>
        <v/>
      </c>
      <c r="L1349" t="str">
        <f>IF(Flex_Benefits!O1361= 'Dropdown Selections'!$Q$4, Flex_Benefits!N1361, "")</f>
        <v/>
      </c>
      <c r="M1349" t="str" cm="1">
        <f t="array" ref="M1349">IFERROR(INDEX($L$1:$L$2001,SMALL(IF(NOT($L$1:$L$2001=""),ROW($L$1:$L$2001),""),ROW(K1348))),"")</f>
        <v/>
      </c>
    </row>
    <row r="1350" spans="2:13">
      <c r="B1350" t="str">
        <f>IF(List_of_Participating_PBPs!B1355&lt;&gt;"", List_of_Participating_PBPs!B1355, "")</f>
        <v/>
      </c>
      <c r="C1350" t="str">
        <f t="shared" si="42"/>
        <v/>
      </c>
      <c r="D1350" t="str" cm="1">
        <f t="array" ref="D1350">IFERROR(INDEX($C$1:$C$2001,SMALL(IF(NOT($C$1:$C$2001=""),ROW($A$1:$A$2001),""),ROW(A1349))),"")</f>
        <v/>
      </c>
      <c r="G1350" t="str">
        <f t="shared" si="43"/>
        <v/>
      </c>
      <c r="H1350" t="str" cm="1">
        <f t="array" ref="H1350">IFERROR(INDEX($G$1:$G$2001,SMALL(IF(NOT($G$1:$G$2001=""),ROW($G$1:$G$2001),""),ROW(E1349))),"")</f>
        <v/>
      </c>
      <c r="L1350" t="str">
        <f>IF(Flex_Benefits!O1362= 'Dropdown Selections'!$Q$4, Flex_Benefits!N1362, "")</f>
        <v/>
      </c>
      <c r="M1350" t="str" cm="1">
        <f t="array" ref="M1350">IFERROR(INDEX($L$1:$L$2001,SMALL(IF(NOT($L$1:$L$2001=""),ROW($L$1:$L$2001),""),ROW(K1349))),"")</f>
        <v/>
      </c>
    </row>
    <row r="1351" spans="2:13">
      <c r="B1351" t="str">
        <f>IF(List_of_Participating_PBPs!B1356&lt;&gt;"", List_of_Participating_PBPs!B1356, "")</f>
        <v/>
      </c>
      <c r="C1351" t="str">
        <f t="shared" si="42"/>
        <v/>
      </c>
      <c r="D1351" t="str" cm="1">
        <f t="array" ref="D1351">IFERROR(INDEX($C$1:$C$2001,SMALL(IF(NOT($C$1:$C$2001=""),ROW($A$1:$A$2001),""),ROW(A1350))),"")</f>
        <v/>
      </c>
      <c r="G1351" t="str">
        <f t="shared" si="43"/>
        <v/>
      </c>
      <c r="H1351" t="str" cm="1">
        <f t="array" ref="H1351">IFERROR(INDEX($G$1:$G$2001,SMALL(IF(NOT($G$1:$G$2001=""),ROW($G$1:$G$2001),""),ROW(E1350))),"")</f>
        <v/>
      </c>
      <c r="L1351" t="str">
        <f>IF(Flex_Benefits!O1363= 'Dropdown Selections'!$Q$4, Flex_Benefits!N1363, "")</f>
        <v/>
      </c>
      <c r="M1351" t="str" cm="1">
        <f t="array" ref="M1351">IFERROR(INDEX($L$1:$L$2001,SMALL(IF(NOT($L$1:$L$2001=""),ROW($L$1:$L$2001),""),ROW(K1350))),"")</f>
        <v/>
      </c>
    </row>
    <row r="1352" spans="2:13">
      <c r="B1352" t="str">
        <f>IF(List_of_Participating_PBPs!B1357&lt;&gt;"", List_of_Participating_PBPs!B1357, "")</f>
        <v/>
      </c>
      <c r="C1352" t="str">
        <f t="shared" si="42"/>
        <v/>
      </c>
      <c r="D1352" t="str" cm="1">
        <f t="array" ref="D1352">IFERROR(INDEX($C$1:$C$2001,SMALL(IF(NOT($C$1:$C$2001=""),ROW($A$1:$A$2001),""),ROW(A1351))),"")</f>
        <v/>
      </c>
      <c r="G1352" t="str">
        <f t="shared" si="43"/>
        <v/>
      </c>
      <c r="H1352" t="str" cm="1">
        <f t="array" ref="H1352">IFERROR(INDEX($G$1:$G$2001,SMALL(IF(NOT($G$1:$G$2001=""),ROW($G$1:$G$2001),""),ROW(E1351))),"")</f>
        <v/>
      </c>
      <c r="L1352" t="str">
        <f>IF(Flex_Benefits!O1364= 'Dropdown Selections'!$Q$4, Flex_Benefits!N1364, "")</f>
        <v/>
      </c>
      <c r="M1352" t="str" cm="1">
        <f t="array" ref="M1352">IFERROR(INDEX($L$1:$L$2001,SMALL(IF(NOT($L$1:$L$2001=""),ROW($L$1:$L$2001),""),ROW(K1351))),"")</f>
        <v/>
      </c>
    </row>
    <row r="1353" spans="2:13">
      <c r="B1353" t="str">
        <f>IF(List_of_Participating_PBPs!B1358&lt;&gt;"", List_of_Participating_PBPs!B1358, "")</f>
        <v/>
      </c>
      <c r="C1353" t="str">
        <f t="shared" si="42"/>
        <v/>
      </c>
      <c r="D1353" t="str" cm="1">
        <f t="array" ref="D1353">IFERROR(INDEX($C$1:$C$2001,SMALL(IF(NOT($C$1:$C$2001=""),ROW($A$1:$A$2001),""),ROW(A1352))),"")</f>
        <v/>
      </c>
      <c r="G1353" t="str">
        <f t="shared" si="43"/>
        <v/>
      </c>
      <c r="H1353" t="str" cm="1">
        <f t="array" ref="H1353">IFERROR(INDEX($G$1:$G$2001,SMALL(IF(NOT($G$1:$G$2001=""),ROW($G$1:$G$2001),""),ROW(E1352))),"")</f>
        <v/>
      </c>
      <c r="L1353" t="str">
        <f>IF(Flex_Benefits!O1365= 'Dropdown Selections'!$Q$4, Flex_Benefits!N1365, "")</f>
        <v/>
      </c>
      <c r="M1353" t="str" cm="1">
        <f t="array" ref="M1353">IFERROR(INDEX($L$1:$L$2001,SMALL(IF(NOT($L$1:$L$2001=""),ROW($L$1:$L$2001),""),ROW(K1352))),"")</f>
        <v/>
      </c>
    </row>
    <row r="1354" spans="2:13">
      <c r="B1354" t="str">
        <f>IF(List_of_Participating_PBPs!B1359&lt;&gt;"", List_of_Participating_PBPs!B1359, "")</f>
        <v/>
      </c>
      <c r="C1354" t="str">
        <f t="shared" si="42"/>
        <v/>
      </c>
      <c r="D1354" t="str" cm="1">
        <f t="array" ref="D1354">IFERROR(INDEX($C$1:$C$2001,SMALL(IF(NOT($C$1:$C$2001=""),ROW($A$1:$A$2001),""),ROW(A1353))),"")</f>
        <v/>
      </c>
      <c r="G1354" t="str">
        <f t="shared" si="43"/>
        <v/>
      </c>
      <c r="H1354" t="str" cm="1">
        <f t="array" ref="H1354">IFERROR(INDEX($G$1:$G$2001,SMALL(IF(NOT($G$1:$G$2001=""),ROW($G$1:$G$2001),""),ROW(E1353))),"")</f>
        <v/>
      </c>
      <c r="L1354" t="str">
        <f>IF(Flex_Benefits!O1366= 'Dropdown Selections'!$Q$4, Flex_Benefits!N1366, "")</f>
        <v/>
      </c>
      <c r="M1354" t="str" cm="1">
        <f t="array" ref="M1354">IFERROR(INDEX($L$1:$L$2001,SMALL(IF(NOT($L$1:$L$2001=""),ROW($L$1:$L$2001),""),ROW(K1353))),"")</f>
        <v/>
      </c>
    </row>
    <row r="1355" spans="2:13">
      <c r="B1355" t="str">
        <f>IF(List_of_Participating_PBPs!B1360&lt;&gt;"", List_of_Participating_PBPs!B1360, "")</f>
        <v/>
      </c>
      <c r="C1355" t="str">
        <f t="shared" si="42"/>
        <v/>
      </c>
      <c r="D1355" t="str" cm="1">
        <f t="array" ref="D1355">IFERROR(INDEX($C$1:$C$2001,SMALL(IF(NOT($C$1:$C$2001=""),ROW($A$1:$A$2001),""),ROW(A1354))),"")</f>
        <v/>
      </c>
      <c r="G1355" t="str">
        <f t="shared" si="43"/>
        <v/>
      </c>
      <c r="H1355" t="str" cm="1">
        <f t="array" ref="H1355">IFERROR(INDEX($G$1:$G$2001,SMALL(IF(NOT($G$1:$G$2001=""),ROW($G$1:$G$2001),""),ROW(E1354))),"")</f>
        <v/>
      </c>
      <c r="L1355" t="str">
        <f>IF(Flex_Benefits!O1367= 'Dropdown Selections'!$Q$4, Flex_Benefits!N1367, "")</f>
        <v/>
      </c>
      <c r="M1355" t="str" cm="1">
        <f t="array" ref="M1355">IFERROR(INDEX($L$1:$L$2001,SMALL(IF(NOT($L$1:$L$2001=""),ROW($L$1:$L$2001),""),ROW(K1354))),"")</f>
        <v/>
      </c>
    </row>
    <row r="1356" spans="2:13">
      <c r="B1356" t="str">
        <f>IF(List_of_Participating_PBPs!B1361&lt;&gt;"", List_of_Participating_PBPs!B1361, "")</f>
        <v/>
      </c>
      <c r="C1356" t="str">
        <f t="shared" si="42"/>
        <v/>
      </c>
      <c r="D1356" t="str" cm="1">
        <f t="array" ref="D1356">IFERROR(INDEX($C$1:$C$2001,SMALL(IF(NOT($C$1:$C$2001=""),ROW($A$1:$A$2001),""),ROW(A1355))),"")</f>
        <v/>
      </c>
      <c r="G1356" t="str">
        <f t="shared" si="43"/>
        <v/>
      </c>
      <c r="H1356" t="str" cm="1">
        <f t="array" ref="H1356">IFERROR(INDEX($G$1:$G$2001,SMALL(IF(NOT($G$1:$G$2001=""),ROW($G$1:$G$2001),""),ROW(E1355))),"")</f>
        <v/>
      </c>
      <c r="L1356" t="str">
        <f>IF(Flex_Benefits!O1368= 'Dropdown Selections'!$Q$4, Flex_Benefits!N1368, "")</f>
        <v/>
      </c>
      <c r="M1356" t="str" cm="1">
        <f t="array" ref="M1356">IFERROR(INDEX($L$1:$L$2001,SMALL(IF(NOT($L$1:$L$2001=""),ROW($L$1:$L$2001),""),ROW(K1355))),"")</f>
        <v/>
      </c>
    </row>
    <row r="1357" spans="2:13">
      <c r="B1357" t="str">
        <f>IF(List_of_Participating_PBPs!B1362&lt;&gt;"", List_of_Participating_PBPs!B1362, "")</f>
        <v/>
      </c>
      <c r="C1357" t="str">
        <f t="shared" si="42"/>
        <v/>
      </c>
      <c r="D1357" t="str" cm="1">
        <f t="array" ref="D1357">IFERROR(INDEX($C$1:$C$2001,SMALL(IF(NOT($C$1:$C$2001=""),ROW($A$1:$A$2001),""),ROW(A1356))),"")</f>
        <v/>
      </c>
      <c r="G1357" t="str">
        <f t="shared" si="43"/>
        <v/>
      </c>
      <c r="H1357" t="str" cm="1">
        <f t="array" ref="H1357">IFERROR(INDEX($G$1:$G$2001,SMALL(IF(NOT($G$1:$G$2001=""),ROW($G$1:$G$2001),""),ROW(E1356))),"")</f>
        <v/>
      </c>
      <c r="L1357" t="str">
        <f>IF(Flex_Benefits!O1369= 'Dropdown Selections'!$Q$4, Flex_Benefits!N1369, "")</f>
        <v/>
      </c>
      <c r="M1357" t="str" cm="1">
        <f t="array" ref="M1357">IFERROR(INDEX($L$1:$L$2001,SMALL(IF(NOT($L$1:$L$2001=""),ROW($L$1:$L$2001),""),ROW(K1356))),"")</f>
        <v/>
      </c>
    </row>
    <row r="1358" spans="2:13">
      <c r="B1358" t="str">
        <f>IF(List_of_Participating_PBPs!B1363&lt;&gt;"", List_of_Participating_PBPs!B1363, "")</f>
        <v/>
      </c>
      <c r="C1358" t="str">
        <f t="shared" si="42"/>
        <v/>
      </c>
      <c r="D1358" t="str" cm="1">
        <f t="array" ref="D1358">IFERROR(INDEX($C$1:$C$2001,SMALL(IF(NOT($C$1:$C$2001=""),ROW($A$1:$A$2001),""),ROW(A1357))),"")</f>
        <v/>
      </c>
      <c r="G1358" t="str">
        <f t="shared" si="43"/>
        <v/>
      </c>
      <c r="H1358" t="str" cm="1">
        <f t="array" ref="H1358">IFERROR(INDEX($G$1:$G$2001,SMALL(IF(NOT($G$1:$G$2001=""),ROW($G$1:$G$2001),""),ROW(E1357))),"")</f>
        <v/>
      </c>
      <c r="L1358" t="str">
        <f>IF(Flex_Benefits!O1370= 'Dropdown Selections'!$Q$4, Flex_Benefits!N1370, "")</f>
        <v/>
      </c>
      <c r="M1358" t="str" cm="1">
        <f t="array" ref="M1358">IFERROR(INDEX($L$1:$L$2001,SMALL(IF(NOT($L$1:$L$2001=""),ROW($L$1:$L$2001),""),ROW(K1357))),"")</f>
        <v/>
      </c>
    </row>
    <row r="1359" spans="2:13">
      <c r="B1359" t="str">
        <f>IF(List_of_Participating_PBPs!B1364&lt;&gt;"", List_of_Participating_PBPs!B1364, "")</f>
        <v/>
      </c>
      <c r="C1359" t="str">
        <f t="shared" si="42"/>
        <v/>
      </c>
      <c r="D1359" t="str" cm="1">
        <f t="array" ref="D1359">IFERROR(INDEX($C$1:$C$2001,SMALL(IF(NOT($C$1:$C$2001=""),ROW($A$1:$A$2001),""),ROW(A1358))),"")</f>
        <v/>
      </c>
      <c r="G1359" t="str">
        <f t="shared" si="43"/>
        <v/>
      </c>
      <c r="H1359" t="str" cm="1">
        <f t="array" ref="H1359">IFERROR(INDEX($G$1:$G$2001,SMALL(IF(NOT($G$1:$G$2001=""),ROW($G$1:$G$2001),""),ROW(E1358))),"")</f>
        <v/>
      </c>
      <c r="L1359" t="str">
        <f>IF(Flex_Benefits!O1371= 'Dropdown Selections'!$Q$4, Flex_Benefits!N1371, "")</f>
        <v/>
      </c>
      <c r="M1359" t="str" cm="1">
        <f t="array" ref="M1359">IFERROR(INDEX($L$1:$L$2001,SMALL(IF(NOT($L$1:$L$2001=""),ROW($L$1:$L$2001),""),ROW(K1358))),"")</f>
        <v/>
      </c>
    </row>
    <row r="1360" spans="2:13">
      <c r="B1360" t="str">
        <f>IF(List_of_Participating_PBPs!B1365&lt;&gt;"", List_of_Participating_PBPs!B1365, "")</f>
        <v/>
      </c>
      <c r="C1360" t="str">
        <f t="shared" si="42"/>
        <v/>
      </c>
      <c r="D1360" t="str" cm="1">
        <f t="array" ref="D1360">IFERROR(INDEX($C$1:$C$2001,SMALL(IF(NOT($C$1:$C$2001=""),ROW($A$1:$A$2001),""),ROW(A1359))),"")</f>
        <v/>
      </c>
      <c r="G1360" t="str">
        <f t="shared" si="43"/>
        <v/>
      </c>
      <c r="H1360" t="str" cm="1">
        <f t="array" ref="H1360">IFERROR(INDEX($G$1:$G$2001,SMALL(IF(NOT($G$1:$G$2001=""),ROW($G$1:$G$2001),""),ROW(E1359))),"")</f>
        <v/>
      </c>
      <c r="L1360" t="str">
        <f>IF(Flex_Benefits!O1372= 'Dropdown Selections'!$Q$4, Flex_Benefits!N1372, "")</f>
        <v/>
      </c>
      <c r="M1360" t="str" cm="1">
        <f t="array" ref="M1360">IFERROR(INDEX($L$1:$L$2001,SMALL(IF(NOT($L$1:$L$2001=""),ROW($L$1:$L$2001),""),ROW(K1359))),"")</f>
        <v/>
      </c>
    </row>
    <row r="1361" spans="2:13">
      <c r="B1361" t="str">
        <f>IF(List_of_Participating_PBPs!B1366&lt;&gt;"", List_of_Participating_PBPs!B1366, "")</f>
        <v/>
      </c>
      <c r="C1361" t="str">
        <f t="shared" si="42"/>
        <v/>
      </c>
      <c r="D1361" t="str" cm="1">
        <f t="array" ref="D1361">IFERROR(INDEX($C$1:$C$2001,SMALL(IF(NOT($C$1:$C$2001=""),ROW($A$1:$A$2001),""),ROW(A1360))),"")</f>
        <v/>
      </c>
      <c r="G1361" t="str">
        <f t="shared" si="43"/>
        <v/>
      </c>
      <c r="H1361" t="str" cm="1">
        <f t="array" ref="H1361">IFERROR(INDEX($G$1:$G$2001,SMALL(IF(NOT($G$1:$G$2001=""),ROW($G$1:$G$2001),""),ROW(E1360))),"")</f>
        <v/>
      </c>
      <c r="L1361" t="str">
        <f>IF(Flex_Benefits!O1373= 'Dropdown Selections'!$Q$4, Flex_Benefits!N1373, "")</f>
        <v/>
      </c>
      <c r="M1361" t="str" cm="1">
        <f t="array" ref="M1361">IFERROR(INDEX($L$1:$L$2001,SMALL(IF(NOT($L$1:$L$2001=""),ROW($L$1:$L$2001),""),ROW(K1360))),"")</f>
        <v/>
      </c>
    </row>
    <row r="1362" spans="2:13">
      <c r="B1362" t="str">
        <f>IF(List_of_Participating_PBPs!B1367&lt;&gt;"", List_of_Participating_PBPs!B1367, "")</f>
        <v/>
      </c>
      <c r="C1362" t="str">
        <f t="shared" si="42"/>
        <v/>
      </c>
      <c r="D1362" t="str" cm="1">
        <f t="array" ref="D1362">IFERROR(INDEX($C$1:$C$2001,SMALL(IF(NOT($C$1:$C$2001=""),ROW($A$1:$A$2001),""),ROW(A1361))),"")</f>
        <v/>
      </c>
      <c r="G1362" t="str">
        <f t="shared" si="43"/>
        <v/>
      </c>
      <c r="H1362" t="str" cm="1">
        <f t="array" ref="H1362">IFERROR(INDEX($G$1:$G$2001,SMALL(IF(NOT($G$1:$G$2001=""),ROW($G$1:$G$2001),""),ROW(E1361))),"")</f>
        <v/>
      </c>
      <c r="L1362" t="str">
        <f>IF(Flex_Benefits!O1374= 'Dropdown Selections'!$Q$4, Flex_Benefits!N1374, "")</f>
        <v/>
      </c>
      <c r="M1362" t="str" cm="1">
        <f t="array" ref="M1362">IFERROR(INDEX($L$1:$L$2001,SMALL(IF(NOT($L$1:$L$2001=""),ROW($L$1:$L$2001),""),ROW(K1361))),"")</f>
        <v/>
      </c>
    </row>
    <row r="1363" spans="2:13">
      <c r="B1363" t="str">
        <f>IF(List_of_Participating_PBPs!B1368&lt;&gt;"", List_of_Participating_PBPs!B1368, "")</f>
        <v/>
      </c>
      <c r="C1363" t="str">
        <f t="shared" si="42"/>
        <v/>
      </c>
      <c r="D1363" t="str" cm="1">
        <f t="array" ref="D1363">IFERROR(INDEX($C$1:$C$2001,SMALL(IF(NOT($C$1:$C$2001=""),ROW($A$1:$A$2001),""),ROW(A1362))),"")</f>
        <v/>
      </c>
      <c r="G1363" t="str">
        <f t="shared" si="43"/>
        <v/>
      </c>
      <c r="H1363" t="str" cm="1">
        <f t="array" ref="H1363">IFERROR(INDEX($G$1:$G$2001,SMALL(IF(NOT($G$1:$G$2001=""),ROW($G$1:$G$2001),""),ROW(E1362))),"")</f>
        <v/>
      </c>
      <c r="L1363" t="str">
        <f>IF(Flex_Benefits!O1375= 'Dropdown Selections'!$Q$4, Flex_Benefits!N1375, "")</f>
        <v/>
      </c>
      <c r="M1363" t="str" cm="1">
        <f t="array" ref="M1363">IFERROR(INDEX($L$1:$L$2001,SMALL(IF(NOT($L$1:$L$2001=""),ROW($L$1:$L$2001),""),ROW(K1362))),"")</f>
        <v/>
      </c>
    </row>
    <row r="1364" spans="2:13">
      <c r="B1364" t="str">
        <f>IF(List_of_Participating_PBPs!B1369&lt;&gt;"", List_of_Participating_PBPs!B1369, "")</f>
        <v/>
      </c>
      <c r="C1364" t="str">
        <f t="shared" si="42"/>
        <v/>
      </c>
      <c r="D1364" t="str" cm="1">
        <f t="array" ref="D1364">IFERROR(INDEX($C$1:$C$2001,SMALL(IF(NOT($C$1:$C$2001=""),ROW($A$1:$A$2001),""),ROW(A1363))),"")</f>
        <v/>
      </c>
      <c r="G1364" t="str">
        <f t="shared" si="43"/>
        <v/>
      </c>
      <c r="H1364" t="str" cm="1">
        <f t="array" ref="H1364">IFERROR(INDEX($G$1:$G$2001,SMALL(IF(NOT($G$1:$G$2001=""),ROW($G$1:$G$2001),""),ROW(E1363))),"")</f>
        <v/>
      </c>
      <c r="L1364" t="str">
        <f>IF(Flex_Benefits!O1376= 'Dropdown Selections'!$Q$4, Flex_Benefits!N1376, "")</f>
        <v/>
      </c>
      <c r="M1364" t="str" cm="1">
        <f t="array" ref="M1364">IFERROR(INDEX($L$1:$L$2001,SMALL(IF(NOT($L$1:$L$2001=""),ROW($L$1:$L$2001),""),ROW(K1363))),"")</f>
        <v/>
      </c>
    </row>
    <row r="1365" spans="2:13">
      <c r="B1365" t="str">
        <f>IF(List_of_Participating_PBPs!B1370&lt;&gt;"", List_of_Participating_PBPs!B1370, "")</f>
        <v/>
      </c>
      <c r="C1365" t="str">
        <f t="shared" si="42"/>
        <v/>
      </c>
      <c r="D1365" t="str" cm="1">
        <f t="array" ref="D1365">IFERROR(INDEX($C$1:$C$2001,SMALL(IF(NOT($C$1:$C$2001=""),ROW($A$1:$A$2001),""),ROW(A1364))),"")</f>
        <v/>
      </c>
      <c r="G1365" t="str">
        <f t="shared" si="43"/>
        <v/>
      </c>
      <c r="H1365" t="str" cm="1">
        <f t="array" ref="H1365">IFERROR(INDEX($G$1:$G$2001,SMALL(IF(NOT($G$1:$G$2001=""),ROW($G$1:$G$2001),""),ROW(E1364))),"")</f>
        <v/>
      </c>
      <c r="L1365" t="str">
        <f>IF(Flex_Benefits!O1377= 'Dropdown Selections'!$Q$4, Flex_Benefits!N1377, "")</f>
        <v/>
      </c>
      <c r="M1365" t="str" cm="1">
        <f t="array" ref="M1365">IFERROR(INDEX($L$1:$L$2001,SMALL(IF(NOT($L$1:$L$2001=""),ROW($L$1:$L$2001),""),ROW(K1364))),"")</f>
        <v/>
      </c>
    </row>
    <row r="1366" spans="2:13">
      <c r="B1366" t="str">
        <f>IF(List_of_Participating_PBPs!B1371&lt;&gt;"", List_of_Participating_PBPs!B1371, "")</f>
        <v/>
      </c>
      <c r="C1366" t="str">
        <f t="shared" si="42"/>
        <v/>
      </c>
      <c r="D1366" t="str" cm="1">
        <f t="array" ref="D1366">IFERROR(INDEX($C$1:$C$2001,SMALL(IF(NOT($C$1:$C$2001=""),ROW($A$1:$A$2001),""),ROW(A1365))),"")</f>
        <v/>
      </c>
      <c r="G1366" t="str">
        <f t="shared" si="43"/>
        <v/>
      </c>
      <c r="H1366" t="str" cm="1">
        <f t="array" ref="H1366">IFERROR(INDEX($G$1:$G$2001,SMALL(IF(NOT($G$1:$G$2001=""),ROW($G$1:$G$2001),""),ROW(E1365))),"")</f>
        <v/>
      </c>
      <c r="L1366" t="str">
        <f>IF(Flex_Benefits!O1378= 'Dropdown Selections'!$Q$4, Flex_Benefits!N1378, "")</f>
        <v/>
      </c>
      <c r="M1366" t="str" cm="1">
        <f t="array" ref="M1366">IFERROR(INDEX($L$1:$L$2001,SMALL(IF(NOT($L$1:$L$2001=""),ROW($L$1:$L$2001),""),ROW(K1365))),"")</f>
        <v/>
      </c>
    </row>
    <row r="1367" spans="2:13">
      <c r="B1367" t="str">
        <f>IF(List_of_Participating_PBPs!B1372&lt;&gt;"", List_of_Participating_PBPs!B1372, "")</f>
        <v/>
      </c>
      <c r="C1367" t="str">
        <f t="shared" si="42"/>
        <v/>
      </c>
      <c r="D1367" t="str" cm="1">
        <f t="array" ref="D1367">IFERROR(INDEX($C$1:$C$2001,SMALL(IF(NOT($C$1:$C$2001=""),ROW($A$1:$A$2001),""),ROW(A1366))),"")</f>
        <v/>
      </c>
      <c r="G1367" t="str">
        <f t="shared" si="43"/>
        <v/>
      </c>
      <c r="H1367" t="str" cm="1">
        <f t="array" ref="H1367">IFERROR(INDEX($G$1:$G$2001,SMALL(IF(NOT($G$1:$G$2001=""),ROW($G$1:$G$2001),""),ROW(E1366))),"")</f>
        <v/>
      </c>
      <c r="L1367" t="str">
        <f>IF(Flex_Benefits!O1379= 'Dropdown Selections'!$Q$4, Flex_Benefits!N1379, "")</f>
        <v/>
      </c>
      <c r="M1367" t="str" cm="1">
        <f t="array" ref="M1367">IFERROR(INDEX($L$1:$L$2001,SMALL(IF(NOT($L$1:$L$2001=""),ROW($L$1:$L$2001),""),ROW(K1366))),"")</f>
        <v/>
      </c>
    </row>
    <row r="1368" spans="2:13">
      <c r="B1368" t="str">
        <f>IF(List_of_Participating_PBPs!B1373&lt;&gt;"", List_of_Participating_PBPs!B1373, "")</f>
        <v/>
      </c>
      <c r="C1368" t="str">
        <f t="shared" si="42"/>
        <v/>
      </c>
      <c r="D1368" t="str" cm="1">
        <f t="array" ref="D1368">IFERROR(INDEX($C$1:$C$2001,SMALL(IF(NOT($C$1:$C$2001=""),ROW($A$1:$A$2001),""),ROW(A1367))),"")</f>
        <v/>
      </c>
      <c r="G1368" t="str">
        <f t="shared" si="43"/>
        <v/>
      </c>
      <c r="H1368" t="str" cm="1">
        <f t="array" ref="H1368">IFERROR(INDEX($G$1:$G$2001,SMALL(IF(NOT($G$1:$G$2001=""),ROW($G$1:$G$2001),""),ROW(E1367))),"")</f>
        <v/>
      </c>
      <c r="L1368" t="str">
        <f>IF(Flex_Benefits!O1380= 'Dropdown Selections'!$Q$4, Flex_Benefits!N1380, "")</f>
        <v/>
      </c>
      <c r="M1368" t="str" cm="1">
        <f t="array" ref="M1368">IFERROR(INDEX($L$1:$L$2001,SMALL(IF(NOT($L$1:$L$2001=""),ROW($L$1:$L$2001),""),ROW(K1367))),"")</f>
        <v/>
      </c>
    </row>
    <row r="1369" spans="2:13">
      <c r="B1369" t="str">
        <f>IF(List_of_Participating_PBPs!B1374&lt;&gt;"", List_of_Participating_PBPs!B1374, "")</f>
        <v/>
      </c>
      <c r="C1369" t="str">
        <f t="shared" si="42"/>
        <v/>
      </c>
      <c r="D1369" t="str" cm="1">
        <f t="array" ref="D1369">IFERROR(INDEX($C$1:$C$2001,SMALL(IF(NOT($C$1:$C$2001=""),ROW($A$1:$A$2001),""),ROW(A1368))),"")</f>
        <v/>
      </c>
      <c r="G1369" t="str">
        <f t="shared" si="43"/>
        <v/>
      </c>
      <c r="H1369" t="str" cm="1">
        <f t="array" ref="H1369">IFERROR(INDEX($G$1:$G$2001,SMALL(IF(NOT($G$1:$G$2001=""),ROW($G$1:$G$2001),""),ROW(E1368))),"")</f>
        <v/>
      </c>
      <c r="L1369" t="str">
        <f>IF(Flex_Benefits!O1381= 'Dropdown Selections'!$Q$4, Flex_Benefits!N1381, "")</f>
        <v/>
      </c>
      <c r="M1369" t="str" cm="1">
        <f t="array" ref="M1369">IFERROR(INDEX($L$1:$L$2001,SMALL(IF(NOT($L$1:$L$2001=""),ROW($L$1:$L$2001),""),ROW(K1368))),"")</f>
        <v/>
      </c>
    </row>
    <row r="1370" spans="2:13">
      <c r="B1370" t="str">
        <f>IF(List_of_Participating_PBPs!B1375&lt;&gt;"", List_of_Participating_PBPs!B1375, "")</f>
        <v/>
      </c>
      <c r="C1370" t="str">
        <f t="shared" si="42"/>
        <v/>
      </c>
      <c r="D1370" t="str" cm="1">
        <f t="array" ref="D1370">IFERROR(INDEX($C$1:$C$2001,SMALL(IF(NOT($C$1:$C$2001=""),ROW($A$1:$A$2001),""),ROW(A1369))),"")</f>
        <v/>
      </c>
      <c r="G1370" t="str">
        <f t="shared" si="43"/>
        <v/>
      </c>
      <c r="H1370" t="str" cm="1">
        <f t="array" ref="H1370">IFERROR(INDEX($G$1:$G$2001,SMALL(IF(NOT($G$1:$G$2001=""),ROW($G$1:$G$2001),""),ROW(E1369))),"")</f>
        <v/>
      </c>
      <c r="L1370" t="str">
        <f>IF(Flex_Benefits!O1382= 'Dropdown Selections'!$Q$4, Flex_Benefits!N1382, "")</f>
        <v/>
      </c>
      <c r="M1370" t="str" cm="1">
        <f t="array" ref="M1370">IFERROR(INDEX($L$1:$L$2001,SMALL(IF(NOT($L$1:$L$2001=""),ROW($L$1:$L$2001),""),ROW(K1369))),"")</f>
        <v/>
      </c>
    </row>
    <row r="1371" spans="2:13">
      <c r="B1371" t="str">
        <f>IF(List_of_Participating_PBPs!B1376&lt;&gt;"", List_of_Participating_PBPs!B1376, "")</f>
        <v/>
      </c>
      <c r="C1371" t="str">
        <f t="shared" si="42"/>
        <v/>
      </c>
      <c r="D1371" t="str" cm="1">
        <f t="array" ref="D1371">IFERROR(INDEX($C$1:$C$2001,SMALL(IF(NOT($C$1:$C$2001=""),ROW($A$1:$A$2001),""),ROW(A1370))),"")</f>
        <v/>
      </c>
      <c r="G1371" t="str">
        <f t="shared" si="43"/>
        <v/>
      </c>
      <c r="H1371" t="str" cm="1">
        <f t="array" ref="H1371">IFERROR(INDEX($G$1:$G$2001,SMALL(IF(NOT($G$1:$G$2001=""),ROW($G$1:$G$2001),""),ROW(E1370))),"")</f>
        <v/>
      </c>
      <c r="L1371" t="str">
        <f>IF(Flex_Benefits!O1383= 'Dropdown Selections'!$Q$4, Flex_Benefits!N1383, "")</f>
        <v/>
      </c>
      <c r="M1371" t="str" cm="1">
        <f t="array" ref="M1371">IFERROR(INDEX($L$1:$L$2001,SMALL(IF(NOT($L$1:$L$2001=""),ROW($L$1:$L$2001),""),ROW(K1370))),"")</f>
        <v/>
      </c>
    </row>
    <row r="1372" spans="2:13">
      <c r="B1372" t="str">
        <f>IF(List_of_Participating_PBPs!B1377&lt;&gt;"", List_of_Participating_PBPs!B1377, "")</f>
        <v/>
      </c>
      <c r="C1372" t="str">
        <f t="shared" si="42"/>
        <v/>
      </c>
      <c r="D1372" t="str" cm="1">
        <f t="array" ref="D1372">IFERROR(INDEX($C$1:$C$2001,SMALL(IF(NOT($C$1:$C$2001=""),ROW($A$1:$A$2001),""),ROW(A1371))),"")</f>
        <v/>
      </c>
      <c r="G1372" t="str">
        <f t="shared" si="43"/>
        <v/>
      </c>
      <c r="H1372" t="str" cm="1">
        <f t="array" ref="H1372">IFERROR(INDEX($G$1:$G$2001,SMALL(IF(NOT($G$1:$G$2001=""),ROW($G$1:$G$2001),""),ROW(E1371))),"")</f>
        <v/>
      </c>
      <c r="L1372" t="str">
        <f>IF(Flex_Benefits!O1384= 'Dropdown Selections'!$Q$4, Flex_Benefits!N1384, "")</f>
        <v/>
      </c>
      <c r="M1372" t="str" cm="1">
        <f t="array" ref="M1372">IFERROR(INDEX($L$1:$L$2001,SMALL(IF(NOT($L$1:$L$2001=""),ROW($L$1:$L$2001),""),ROW(K1371))),"")</f>
        <v/>
      </c>
    </row>
    <row r="1373" spans="2:13">
      <c r="B1373" t="str">
        <f>IF(List_of_Participating_PBPs!B1378&lt;&gt;"", List_of_Participating_PBPs!B1378, "")</f>
        <v/>
      </c>
      <c r="C1373" t="str">
        <f t="shared" si="42"/>
        <v/>
      </c>
      <c r="D1373" t="str" cm="1">
        <f t="array" ref="D1373">IFERROR(INDEX($C$1:$C$2001,SMALL(IF(NOT($C$1:$C$2001=""),ROW($A$1:$A$2001),""),ROW(A1372))),"")</f>
        <v/>
      </c>
      <c r="G1373" t="str">
        <f t="shared" si="43"/>
        <v/>
      </c>
      <c r="H1373" t="str" cm="1">
        <f t="array" ref="H1373">IFERROR(INDEX($G$1:$G$2001,SMALL(IF(NOT($G$1:$G$2001=""),ROW($G$1:$G$2001),""),ROW(E1372))),"")</f>
        <v/>
      </c>
      <c r="L1373" t="str">
        <f>IF(Flex_Benefits!O1385= 'Dropdown Selections'!$Q$4, Flex_Benefits!N1385, "")</f>
        <v/>
      </c>
      <c r="M1373" t="str" cm="1">
        <f t="array" ref="M1373">IFERROR(INDEX($L$1:$L$2001,SMALL(IF(NOT($L$1:$L$2001=""),ROW($L$1:$L$2001),""),ROW(K1372))),"")</f>
        <v/>
      </c>
    </row>
    <row r="1374" spans="2:13">
      <c r="B1374" t="str">
        <f>IF(List_of_Participating_PBPs!B1379&lt;&gt;"", List_of_Participating_PBPs!B1379, "")</f>
        <v/>
      </c>
      <c r="C1374" t="str">
        <f t="shared" si="42"/>
        <v/>
      </c>
      <c r="D1374" t="str" cm="1">
        <f t="array" ref="D1374">IFERROR(INDEX($C$1:$C$2001,SMALL(IF(NOT($C$1:$C$2001=""),ROW($A$1:$A$2001),""),ROW(A1373))),"")</f>
        <v/>
      </c>
      <c r="G1374" t="str">
        <f t="shared" si="43"/>
        <v/>
      </c>
      <c r="H1374" t="str" cm="1">
        <f t="array" ref="H1374">IFERROR(INDEX($G$1:$G$2001,SMALL(IF(NOT($G$1:$G$2001=""),ROW($G$1:$G$2001),""),ROW(E1373))),"")</f>
        <v/>
      </c>
      <c r="L1374" t="str">
        <f>IF(Flex_Benefits!O1386= 'Dropdown Selections'!$Q$4, Flex_Benefits!N1386, "")</f>
        <v/>
      </c>
      <c r="M1374" t="str" cm="1">
        <f t="array" ref="M1374">IFERROR(INDEX($L$1:$L$2001,SMALL(IF(NOT($L$1:$L$2001=""),ROW($L$1:$L$2001),""),ROW(K1373))),"")</f>
        <v/>
      </c>
    </row>
    <row r="1375" spans="2:13">
      <c r="B1375" t="str">
        <f>IF(List_of_Participating_PBPs!B1380&lt;&gt;"", List_of_Participating_PBPs!B1380, "")</f>
        <v/>
      </c>
      <c r="C1375" t="str">
        <f t="shared" si="42"/>
        <v/>
      </c>
      <c r="D1375" t="str" cm="1">
        <f t="array" ref="D1375">IFERROR(INDEX($C$1:$C$2001,SMALL(IF(NOT($C$1:$C$2001=""),ROW($A$1:$A$2001),""),ROW(A1374))),"")</f>
        <v/>
      </c>
      <c r="G1375" t="str">
        <f t="shared" si="43"/>
        <v/>
      </c>
      <c r="H1375" t="str" cm="1">
        <f t="array" ref="H1375">IFERROR(INDEX($G$1:$G$2001,SMALL(IF(NOT($G$1:$G$2001=""),ROW($G$1:$G$2001),""),ROW(E1374))),"")</f>
        <v/>
      </c>
      <c r="L1375" t="str">
        <f>IF(Flex_Benefits!O1387= 'Dropdown Selections'!$Q$4, Flex_Benefits!N1387, "")</f>
        <v/>
      </c>
      <c r="M1375" t="str" cm="1">
        <f t="array" ref="M1375">IFERROR(INDEX($L$1:$L$2001,SMALL(IF(NOT($L$1:$L$2001=""),ROW($L$1:$L$2001),""),ROW(K1374))),"")</f>
        <v/>
      </c>
    </row>
    <row r="1376" spans="2:13">
      <c r="B1376" t="str">
        <f>IF(List_of_Participating_PBPs!B1381&lt;&gt;"", List_of_Participating_PBPs!B1381, "")</f>
        <v/>
      </c>
      <c r="C1376" t="str">
        <f t="shared" si="42"/>
        <v/>
      </c>
      <c r="D1376" t="str" cm="1">
        <f t="array" ref="D1376">IFERROR(INDEX($C$1:$C$2001,SMALL(IF(NOT($C$1:$C$2001=""),ROW($A$1:$A$2001),""),ROW(A1375))),"")</f>
        <v/>
      </c>
      <c r="G1376" t="str">
        <f t="shared" si="43"/>
        <v/>
      </c>
      <c r="H1376" t="str" cm="1">
        <f t="array" ref="H1376">IFERROR(INDEX($G$1:$G$2001,SMALL(IF(NOT($G$1:$G$2001=""),ROW($G$1:$G$2001),""),ROW(E1375))),"")</f>
        <v/>
      </c>
      <c r="L1376" t="str">
        <f>IF(Flex_Benefits!O1388= 'Dropdown Selections'!$Q$4, Flex_Benefits!N1388, "")</f>
        <v/>
      </c>
      <c r="M1376" t="str" cm="1">
        <f t="array" ref="M1376">IFERROR(INDEX($L$1:$L$2001,SMALL(IF(NOT($L$1:$L$2001=""),ROW($L$1:$L$2001),""),ROW(K1375))),"")</f>
        <v/>
      </c>
    </row>
    <row r="1377" spans="2:13">
      <c r="B1377" t="str">
        <f>IF(List_of_Participating_PBPs!B1382&lt;&gt;"", List_of_Participating_PBPs!B1382, "")</f>
        <v/>
      </c>
      <c r="C1377" t="str">
        <f t="shared" si="42"/>
        <v/>
      </c>
      <c r="D1377" t="str" cm="1">
        <f t="array" ref="D1377">IFERROR(INDEX($C$1:$C$2001,SMALL(IF(NOT($C$1:$C$2001=""),ROW($A$1:$A$2001),""),ROW(A1376))),"")</f>
        <v/>
      </c>
      <c r="G1377" t="str">
        <f t="shared" si="43"/>
        <v/>
      </c>
      <c r="H1377" t="str" cm="1">
        <f t="array" ref="H1377">IFERROR(INDEX($G$1:$G$2001,SMALL(IF(NOT($G$1:$G$2001=""),ROW($G$1:$G$2001),""),ROW(E1376))),"")</f>
        <v/>
      </c>
      <c r="L1377" t="str">
        <f>IF(Flex_Benefits!O1389= 'Dropdown Selections'!$Q$4, Flex_Benefits!N1389, "")</f>
        <v/>
      </c>
      <c r="M1377" t="str" cm="1">
        <f t="array" ref="M1377">IFERROR(INDEX($L$1:$L$2001,SMALL(IF(NOT($L$1:$L$2001=""),ROW($L$1:$L$2001),""),ROW(K1376))),"")</f>
        <v/>
      </c>
    </row>
    <row r="1378" spans="2:13">
      <c r="B1378" t="str">
        <f>IF(List_of_Participating_PBPs!B1383&lt;&gt;"", List_of_Participating_PBPs!B1383, "")</f>
        <v/>
      </c>
      <c r="C1378" t="str">
        <f t="shared" si="42"/>
        <v/>
      </c>
      <c r="D1378" t="str" cm="1">
        <f t="array" ref="D1378">IFERROR(INDEX($C$1:$C$2001,SMALL(IF(NOT($C$1:$C$2001=""),ROW($A$1:$A$2001),""),ROW(A1377))),"")</f>
        <v/>
      </c>
      <c r="G1378" t="str">
        <f t="shared" si="43"/>
        <v/>
      </c>
      <c r="H1378" t="str" cm="1">
        <f t="array" ref="H1378">IFERROR(INDEX($G$1:$G$2001,SMALL(IF(NOT($G$1:$G$2001=""),ROW($G$1:$G$2001),""),ROW(E1377))),"")</f>
        <v/>
      </c>
      <c r="L1378" t="str">
        <f>IF(Flex_Benefits!O1390= 'Dropdown Selections'!$Q$4, Flex_Benefits!N1390, "")</f>
        <v/>
      </c>
      <c r="M1378" t="str" cm="1">
        <f t="array" ref="M1378">IFERROR(INDEX($L$1:$L$2001,SMALL(IF(NOT($L$1:$L$2001=""),ROW($L$1:$L$2001),""),ROW(K1377))),"")</f>
        <v/>
      </c>
    </row>
    <row r="1379" spans="2:13">
      <c r="B1379" t="str">
        <f>IF(List_of_Participating_PBPs!B1384&lt;&gt;"", List_of_Participating_PBPs!B1384, "")</f>
        <v/>
      </c>
      <c r="C1379" t="str">
        <f t="shared" si="42"/>
        <v/>
      </c>
      <c r="D1379" t="str" cm="1">
        <f t="array" ref="D1379">IFERROR(INDEX($C$1:$C$2001,SMALL(IF(NOT($C$1:$C$2001=""),ROW($A$1:$A$2001),""),ROW(A1378))),"")</f>
        <v/>
      </c>
      <c r="G1379" t="str">
        <f t="shared" si="43"/>
        <v/>
      </c>
      <c r="H1379" t="str" cm="1">
        <f t="array" ref="H1379">IFERROR(INDEX($G$1:$G$2001,SMALL(IF(NOT($G$1:$G$2001=""),ROW($G$1:$G$2001),""),ROW(E1378))),"")</f>
        <v/>
      </c>
      <c r="L1379" t="str">
        <f>IF(Flex_Benefits!O1391= 'Dropdown Selections'!$Q$4, Flex_Benefits!N1391, "")</f>
        <v/>
      </c>
      <c r="M1379" t="str" cm="1">
        <f t="array" ref="M1379">IFERROR(INDEX($L$1:$L$2001,SMALL(IF(NOT($L$1:$L$2001=""),ROW($L$1:$L$2001),""),ROW(K1378))),"")</f>
        <v/>
      </c>
    </row>
    <row r="1380" spans="2:13">
      <c r="B1380" t="str">
        <f>IF(List_of_Participating_PBPs!B1385&lt;&gt;"", List_of_Participating_PBPs!B1385, "")</f>
        <v/>
      </c>
      <c r="C1380" t="str">
        <f t="shared" si="42"/>
        <v/>
      </c>
      <c r="D1380" t="str" cm="1">
        <f t="array" ref="D1380">IFERROR(INDEX($C$1:$C$2001,SMALL(IF(NOT($C$1:$C$2001=""),ROW($A$1:$A$2001),""),ROW(A1379))),"")</f>
        <v/>
      </c>
      <c r="G1380" t="str">
        <f t="shared" si="43"/>
        <v/>
      </c>
      <c r="H1380" t="str" cm="1">
        <f t="array" ref="H1380">IFERROR(INDEX($G$1:$G$2001,SMALL(IF(NOT($G$1:$G$2001=""),ROW($G$1:$G$2001),""),ROW(E1379))),"")</f>
        <v/>
      </c>
      <c r="L1380" t="str">
        <f>IF(Flex_Benefits!O1392= 'Dropdown Selections'!$Q$4, Flex_Benefits!N1392, "")</f>
        <v/>
      </c>
      <c r="M1380" t="str" cm="1">
        <f t="array" ref="M1380">IFERROR(INDEX($L$1:$L$2001,SMALL(IF(NOT($L$1:$L$2001=""),ROW($L$1:$L$2001),""),ROW(K1379))),"")</f>
        <v/>
      </c>
    </row>
    <row r="1381" spans="2:13">
      <c r="B1381" t="str">
        <f>IF(List_of_Participating_PBPs!B1386&lt;&gt;"", List_of_Participating_PBPs!B1386, "")</f>
        <v/>
      </c>
      <c r="C1381" t="str">
        <f t="shared" si="42"/>
        <v/>
      </c>
      <c r="D1381" t="str" cm="1">
        <f t="array" ref="D1381">IFERROR(INDEX($C$1:$C$2001,SMALL(IF(NOT($C$1:$C$2001=""),ROW($A$1:$A$2001),""),ROW(A1380))),"")</f>
        <v/>
      </c>
      <c r="G1381" t="str">
        <f t="shared" si="43"/>
        <v/>
      </c>
      <c r="H1381" t="str" cm="1">
        <f t="array" ref="H1381">IFERROR(INDEX($G$1:$G$2001,SMALL(IF(NOT($G$1:$G$2001=""),ROW($G$1:$G$2001),""),ROW(E1380))),"")</f>
        <v/>
      </c>
      <c r="L1381" t="str">
        <f>IF(Flex_Benefits!O1393= 'Dropdown Selections'!$Q$4, Flex_Benefits!N1393, "")</f>
        <v/>
      </c>
      <c r="M1381" t="str" cm="1">
        <f t="array" ref="M1381">IFERROR(INDEX($L$1:$L$2001,SMALL(IF(NOT($L$1:$L$2001=""),ROW($L$1:$L$2001),""),ROW(K1380))),"")</f>
        <v/>
      </c>
    </row>
    <row r="1382" spans="2:13">
      <c r="B1382" t="str">
        <f>IF(List_of_Participating_PBPs!B1387&lt;&gt;"", List_of_Participating_PBPs!B1387, "")</f>
        <v/>
      </c>
      <c r="C1382" t="str">
        <f t="shared" si="42"/>
        <v/>
      </c>
      <c r="D1382" t="str" cm="1">
        <f t="array" ref="D1382">IFERROR(INDEX($C$1:$C$2001,SMALL(IF(NOT($C$1:$C$2001=""),ROW($A$1:$A$2001),""),ROW(A1381))),"")</f>
        <v/>
      </c>
      <c r="G1382" t="str">
        <f t="shared" si="43"/>
        <v/>
      </c>
      <c r="H1382" t="str" cm="1">
        <f t="array" ref="H1382">IFERROR(INDEX($G$1:$G$2001,SMALL(IF(NOT($G$1:$G$2001=""),ROW($G$1:$G$2001),""),ROW(E1381))),"")</f>
        <v/>
      </c>
      <c r="L1382" t="str">
        <f>IF(Flex_Benefits!O1394= 'Dropdown Selections'!$Q$4, Flex_Benefits!N1394, "")</f>
        <v/>
      </c>
      <c r="M1382" t="str" cm="1">
        <f t="array" ref="M1382">IFERROR(INDEX($L$1:$L$2001,SMALL(IF(NOT($L$1:$L$2001=""),ROW($L$1:$L$2001),""),ROW(K1381))),"")</f>
        <v/>
      </c>
    </row>
    <row r="1383" spans="2:13">
      <c r="B1383" t="str">
        <f>IF(List_of_Participating_PBPs!B1388&lt;&gt;"", List_of_Participating_PBPs!B1388, "")</f>
        <v/>
      </c>
      <c r="C1383" t="str">
        <f t="shared" si="42"/>
        <v/>
      </c>
      <c r="D1383" t="str" cm="1">
        <f t="array" ref="D1383">IFERROR(INDEX($C$1:$C$2001,SMALL(IF(NOT($C$1:$C$2001=""),ROW($A$1:$A$2001),""),ROW(A1382))),"")</f>
        <v/>
      </c>
      <c r="G1383" t="str">
        <f t="shared" si="43"/>
        <v/>
      </c>
      <c r="H1383" t="str" cm="1">
        <f t="array" ref="H1383">IFERROR(INDEX($G$1:$G$2001,SMALL(IF(NOT($G$1:$G$2001=""),ROW($G$1:$G$2001),""),ROW(E1382))),"")</f>
        <v/>
      </c>
      <c r="L1383" t="str">
        <f>IF(Flex_Benefits!O1395= 'Dropdown Selections'!$Q$4, Flex_Benefits!N1395, "")</f>
        <v/>
      </c>
      <c r="M1383" t="str" cm="1">
        <f t="array" ref="M1383">IFERROR(INDEX($L$1:$L$2001,SMALL(IF(NOT($L$1:$L$2001=""),ROW($L$1:$L$2001),""),ROW(K1382))),"")</f>
        <v/>
      </c>
    </row>
    <row r="1384" spans="2:13">
      <c r="B1384" t="str">
        <f>IF(List_of_Participating_PBPs!B1389&lt;&gt;"", List_of_Participating_PBPs!B1389, "")</f>
        <v/>
      </c>
      <c r="C1384" t="str">
        <f t="shared" si="42"/>
        <v/>
      </c>
      <c r="D1384" t="str" cm="1">
        <f t="array" ref="D1384">IFERROR(INDEX($C$1:$C$2001,SMALL(IF(NOT($C$1:$C$2001=""),ROW($A$1:$A$2001),""),ROW(A1383))),"")</f>
        <v/>
      </c>
      <c r="G1384" t="str">
        <f t="shared" si="43"/>
        <v/>
      </c>
      <c r="H1384" t="str" cm="1">
        <f t="array" ref="H1384">IFERROR(INDEX($G$1:$G$2001,SMALL(IF(NOT($G$1:$G$2001=""),ROW($G$1:$G$2001),""),ROW(E1383))),"")</f>
        <v/>
      </c>
      <c r="L1384" t="str">
        <f>IF(Flex_Benefits!O1396= 'Dropdown Selections'!$Q$4, Flex_Benefits!N1396, "")</f>
        <v/>
      </c>
      <c r="M1384" t="str" cm="1">
        <f t="array" ref="M1384">IFERROR(INDEX($L$1:$L$2001,SMALL(IF(NOT($L$1:$L$2001=""),ROW($L$1:$L$2001),""),ROW(K1383))),"")</f>
        <v/>
      </c>
    </row>
    <row r="1385" spans="2:13">
      <c r="B1385" t="str">
        <f>IF(List_of_Participating_PBPs!B1390&lt;&gt;"", List_of_Participating_PBPs!B1390, "")</f>
        <v/>
      </c>
      <c r="C1385" t="str">
        <f t="shared" si="42"/>
        <v/>
      </c>
      <c r="D1385" t="str" cm="1">
        <f t="array" ref="D1385">IFERROR(INDEX($C$1:$C$2001,SMALL(IF(NOT($C$1:$C$2001=""),ROW($A$1:$A$2001),""),ROW(A1384))),"")</f>
        <v/>
      </c>
      <c r="G1385" t="str">
        <f t="shared" si="43"/>
        <v/>
      </c>
      <c r="H1385" t="str" cm="1">
        <f t="array" ref="H1385">IFERROR(INDEX($G$1:$G$2001,SMALL(IF(NOT($G$1:$G$2001=""),ROW($G$1:$G$2001),""),ROW(E1384))),"")</f>
        <v/>
      </c>
      <c r="L1385" t="str">
        <f>IF(Flex_Benefits!O1397= 'Dropdown Selections'!$Q$4, Flex_Benefits!N1397, "")</f>
        <v/>
      </c>
      <c r="M1385" t="str" cm="1">
        <f t="array" ref="M1385">IFERROR(INDEX($L$1:$L$2001,SMALL(IF(NOT($L$1:$L$2001=""),ROW($L$1:$L$2001),""),ROW(K1384))),"")</f>
        <v/>
      </c>
    </row>
    <row r="1386" spans="2:13">
      <c r="B1386" t="str">
        <f>IF(List_of_Participating_PBPs!B1391&lt;&gt;"", List_of_Participating_PBPs!B1391, "")</f>
        <v/>
      </c>
      <c r="C1386" t="str">
        <f t="shared" si="42"/>
        <v/>
      </c>
      <c r="D1386" t="str" cm="1">
        <f t="array" ref="D1386">IFERROR(INDEX($C$1:$C$2001,SMALL(IF(NOT($C$1:$C$2001=""),ROW($A$1:$A$2001),""),ROW(A1385))),"")</f>
        <v/>
      </c>
      <c r="G1386" t="str">
        <f t="shared" si="43"/>
        <v/>
      </c>
      <c r="H1386" t="str" cm="1">
        <f t="array" ref="H1386">IFERROR(INDEX($G$1:$G$2001,SMALL(IF(NOT($G$1:$G$2001=""),ROW($G$1:$G$2001),""),ROW(E1385))),"")</f>
        <v/>
      </c>
      <c r="L1386" t="str">
        <f>IF(Flex_Benefits!O1398= 'Dropdown Selections'!$Q$4, Flex_Benefits!N1398, "")</f>
        <v/>
      </c>
      <c r="M1386" t="str" cm="1">
        <f t="array" ref="M1386">IFERROR(INDEX($L$1:$L$2001,SMALL(IF(NOT($L$1:$L$2001=""),ROW($L$1:$L$2001),""),ROW(K1385))),"")</f>
        <v/>
      </c>
    </row>
    <row r="1387" spans="2:13">
      <c r="B1387" t="str">
        <f>IF(List_of_Participating_PBPs!B1392&lt;&gt;"", List_of_Participating_PBPs!B1392, "")</f>
        <v/>
      </c>
      <c r="C1387" t="str">
        <f t="shared" si="42"/>
        <v/>
      </c>
      <c r="D1387" t="str" cm="1">
        <f t="array" ref="D1387">IFERROR(INDEX($C$1:$C$2001,SMALL(IF(NOT($C$1:$C$2001=""),ROW($A$1:$A$2001),""),ROW(A1386))),"")</f>
        <v/>
      </c>
      <c r="G1387" t="str">
        <f t="shared" si="43"/>
        <v/>
      </c>
      <c r="H1387" t="str" cm="1">
        <f t="array" ref="H1387">IFERROR(INDEX($G$1:$G$2001,SMALL(IF(NOT($G$1:$G$2001=""),ROW($G$1:$G$2001),""),ROW(E1386))),"")</f>
        <v/>
      </c>
      <c r="L1387" t="str">
        <f>IF(Flex_Benefits!O1399= 'Dropdown Selections'!$Q$4, Flex_Benefits!N1399, "")</f>
        <v/>
      </c>
      <c r="M1387" t="str" cm="1">
        <f t="array" ref="M1387">IFERROR(INDEX($L$1:$L$2001,SMALL(IF(NOT($L$1:$L$2001=""),ROW($L$1:$L$2001),""),ROW(K1386))),"")</f>
        <v/>
      </c>
    </row>
    <row r="1388" spans="2:13">
      <c r="B1388" t="str">
        <f>IF(List_of_Participating_PBPs!B1393&lt;&gt;"", List_of_Participating_PBPs!B1393, "")</f>
        <v/>
      </c>
      <c r="C1388" t="str">
        <f t="shared" si="42"/>
        <v/>
      </c>
      <c r="D1388" t="str" cm="1">
        <f t="array" ref="D1388">IFERROR(INDEX($C$1:$C$2001,SMALL(IF(NOT($C$1:$C$2001=""),ROW($A$1:$A$2001),""),ROW(A1387))),"")</f>
        <v/>
      </c>
      <c r="G1388" t="str">
        <f t="shared" si="43"/>
        <v/>
      </c>
      <c r="H1388" t="str" cm="1">
        <f t="array" ref="H1388">IFERROR(INDEX($G$1:$G$2001,SMALL(IF(NOT($G$1:$G$2001=""),ROW($G$1:$G$2001),""),ROW(E1387))),"")</f>
        <v/>
      </c>
      <c r="L1388" t="str">
        <f>IF(Flex_Benefits!O1400= 'Dropdown Selections'!$Q$4, Flex_Benefits!N1400, "")</f>
        <v/>
      </c>
      <c r="M1388" t="str" cm="1">
        <f t="array" ref="M1388">IFERROR(INDEX($L$1:$L$2001,SMALL(IF(NOT($L$1:$L$2001=""),ROW($L$1:$L$2001),""),ROW(K1387))),"")</f>
        <v/>
      </c>
    </row>
    <row r="1389" spans="2:13">
      <c r="B1389" t="str">
        <f>IF(List_of_Participating_PBPs!B1394&lt;&gt;"", List_of_Participating_PBPs!B1394, "")</f>
        <v/>
      </c>
      <c r="C1389" t="str">
        <f t="shared" si="42"/>
        <v/>
      </c>
      <c r="D1389" t="str" cm="1">
        <f t="array" ref="D1389">IFERROR(INDEX($C$1:$C$2001,SMALL(IF(NOT($C$1:$C$2001=""),ROW($A$1:$A$2001),""),ROW(A1388))),"")</f>
        <v/>
      </c>
      <c r="G1389" t="str">
        <f t="shared" si="43"/>
        <v/>
      </c>
      <c r="H1389" t="str" cm="1">
        <f t="array" ref="H1389">IFERROR(INDEX($G$1:$G$2001,SMALL(IF(NOT($G$1:$G$2001=""),ROW($G$1:$G$2001),""),ROW(E1388))),"")</f>
        <v/>
      </c>
      <c r="L1389" t="str">
        <f>IF(Flex_Benefits!O1401= 'Dropdown Selections'!$Q$4, Flex_Benefits!N1401, "")</f>
        <v/>
      </c>
      <c r="M1389" t="str" cm="1">
        <f t="array" ref="M1389">IFERROR(INDEX($L$1:$L$2001,SMALL(IF(NOT($L$1:$L$2001=""),ROW($L$1:$L$2001),""),ROW(K1388))),"")</f>
        <v/>
      </c>
    </row>
    <row r="1390" spans="2:13">
      <c r="B1390" t="str">
        <f>IF(List_of_Participating_PBPs!B1395&lt;&gt;"", List_of_Participating_PBPs!B1395, "")</f>
        <v/>
      </c>
      <c r="C1390" t="str">
        <f t="shared" si="42"/>
        <v/>
      </c>
      <c r="D1390" t="str" cm="1">
        <f t="array" ref="D1390">IFERROR(INDEX($C$1:$C$2001,SMALL(IF(NOT($C$1:$C$2001=""),ROW($A$1:$A$2001),""),ROW(A1389))),"")</f>
        <v/>
      </c>
      <c r="G1390" t="str">
        <f t="shared" si="43"/>
        <v/>
      </c>
      <c r="H1390" t="str" cm="1">
        <f t="array" ref="H1390">IFERROR(INDEX($G$1:$G$2001,SMALL(IF(NOT($G$1:$G$2001=""),ROW($G$1:$G$2001),""),ROW(E1389))),"")</f>
        <v/>
      </c>
      <c r="L1390" t="str">
        <f>IF(Flex_Benefits!O1402= 'Dropdown Selections'!$Q$4, Flex_Benefits!N1402, "")</f>
        <v/>
      </c>
      <c r="M1390" t="str" cm="1">
        <f t="array" ref="M1390">IFERROR(INDEX($L$1:$L$2001,SMALL(IF(NOT($L$1:$L$2001=""),ROW($L$1:$L$2001),""),ROW(K1389))),"")</f>
        <v/>
      </c>
    </row>
    <row r="1391" spans="2:13">
      <c r="B1391" t="str">
        <f>IF(List_of_Participating_PBPs!B1396&lt;&gt;"", List_of_Participating_PBPs!B1396, "")</f>
        <v/>
      </c>
      <c r="C1391" t="str">
        <f t="shared" si="42"/>
        <v/>
      </c>
      <c r="D1391" t="str" cm="1">
        <f t="array" ref="D1391">IFERROR(INDEX($C$1:$C$2001,SMALL(IF(NOT($C$1:$C$2001=""),ROW($A$1:$A$2001),""),ROW(A1390))),"")</f>
        <v/>
      </c>
      <c r="G1391" t="str">
        <f t="shared" si="43"/>
        <v/>
      </c>
      <c r="H1391" t="str" cm="1">
        <f t="array" ref="H1391">IFERROR(INDEX($G$1:$G$2001,SMALL(IF(NOT($G$1:$G$2001=""),ROW($G$1:$G$2001),""),ROW(E1390))),"")</f>
        <v/>
      </c>
      <c r="L1391" t="str">
        <f>IF(Flex_Benefits!O1403= 'Dropdown Selections'!$Q$4, Flex_Benefits!N1403, "")</f>
        <v/>
      </c>
      <c r="M1391" t="str" cm="1">
        <f t="array" ref="M1391">IFERROR(INDEX($L$1:$L$2001,SMALL(IF(NOT($L$1:$L$2001=""),ROW($L$1:$L$2001),""),ROW(K1390))),"")</f>
        <v/>
      </c>
    </row>
    <row r="1392" spans="2:13">
      <c r="B1392" t="str">
        <f>IF(List_of_Participating_PBPs!B1397&lt;&gt;"", List_of_Participating_PBPs!B1397, "")</f>
        <v/>
      </c>
      <c r="C1392" t="str">
        <f t="shared" si="42"/>
        <v/>
      </c>
      <c r="D1392" t="str" cm="1">
        <f t="array" ref="D1392">IFERROR(INDEX($C$1:$C$2001,SMALL(IF(NOT($C$1:$C$2001=""),ROW($A$1:$A$2001),""),ROW(A1391))),"")</f>
        <v/>
      </c>
      <c r="G1392" t="str">
        <f t="shared" si="43"/>
        <v/>
      </c>
      <c r="H1392" t="str" cm="1">
        <f t="array" ref="H1392">IFERROR(INDEX($G$1:$G$2001,SMALL(IF(NOT($G$1:$G$2001=""),ROW($G$1:$G$2001),""),ROW(E1391))),"")</f>
        <v/>
      </c>
      <c r="L1392" t="str">
        <f>IF(Flex_Benefits!O1404= 'Dropdown Selections'!$Q$4, Flex_Benefits!N1404, "")</f>
        <v/>
      </c>
      <c r="M1392" t="str" cm="1">
        <f t="array" ref="M1392">IFERROR(INDEX($L$1:$L$2001,SMALL(IF(NOT($L$1:$L$2001=""),ROW($L$1:$L$2001),""),ROW(K1391))),"")</f>
        <v/>
      </c>
    </row>
    <row r="1393" spans="2:13">
      <c r="B1393" t="str">
        <f>IF(List_of_Participating_PBPs!B1398&lt;&gt;"", List_of_Participating_PBPs!B1398, "")</f>
        <v/>
      </c>
      <c r="C1393" t="str">
        <f t="shared" si="42"/>
        <v/>
      </c>
      <c r="D1393" t="str" cm="1">
        <f t="array" ref="D1393">IFERROR(INDEX($C$1:$C$2001,SMALL(IF(NOT($C$1:$C$2001=""),ROW($A$1:$A$2001),""),ROW(A1392))),"")</f>
        <v/>
      </c>
      <c r="G1393" t="str">
        <f t="shared" si="43"/>
        <v/>
      </c>
      <c r="H1393" t="str" cm="1">
        <f t="array" ref="H1393">IFERROR(INDEX($G$1:$G$2001,SMALL(IF(NOT($G$1:$G$2001=""),ROW($G$1:$G$2001),""),ROW(E1392))),"")</f>
        <v/>
      </c>
      <c r="L1393" t="str">
        <f>IF(Flex_Benefits!O1405= 'Dropdown Selections'!$Q$4, Flex_Benefits!N1405, "")</f>
        <v/>
      </c>
      <c r="M1393" t="str" cm="1">
        <f t="array" ref="M1393">IFERROR(INDEX($L$1:$L$2001,SMALL(IF(NOT($L$1:$L$2001=""),ROW($L$1:$L$2001),""),ROW(K1392))),"")</f>
        <v/>
      </c>
    </row>
    <row r="1394" spans="2:13">
      <c r="B1394" t="str">
        <f>IF(List_of_Participating_PBPs!B1399&lt;&gt;"", List_of_Participating_PBPs!B1399, "")</f>
        <v/>
      </c>
      <c r="C1394" t="str">
        <f t="shared" si="42"/>
        <v/>
      </c>
      <c r="D1394" t="str" cm="1">
        <f t="array" ref="D1394">IFERROR(INDEX($C$1:$C$2001,SMALL(IF(NOT($C$1:$C$2001=""),ROW($A$1:$A$2001),""),ROW(A1393))),"")</f>
        <v/>
      </c>
      <c r="G1394" t="str">
        <f t="shared" si="43"/>
        <v/>
      </c>
      <c r="H1394" t="str" cm="1">
        <f t="array" ref="H1394">IFERROR(INDEX($G$1:$G$2001,SMALL(IF(NOT($G$1:$G$2001=""),ROW($G$1:$G$2001),""),ROW(E1393))),"")</f>
        <v/>
      </c>
      <c r="L1394" t="str">
        <f>IF(Flex_Benefits!O1406= 'Dropdown Selections'!$Q$4, Flex_Benefits!N1406, "")</f>
        <v/>
      </c>
      <c r="M1394" t="str" cm="1">
        <f t="array" ref="M1394">IFERROR(INDEX($L$1:$L$2001,SMALL(IF(NOT($L$1:$L$2001=""),ROW($L$1:$L$2001),""),ROW(K1393))),"")</f>
        <v/>
      </c>
    </row>
    <row r="1395" spans="2:13">
      <c r="B1395" t="str">
        <f>IF(List_of_Participating_PBPs!B1400&lt;&gt;"", List_of_Participating_PBPs!B1400, "")</f>
        <v/>
      </c>
      <c r="C1395" t="str">
        <f t="shared" si="42"/>
        <v/>
      </c>
      <c r="D1395" t="str" cm="1">
        <f t="array" ref="D1395">IFERROR(INDEX($C$1:$C$2001,SMALL(IF(NOT($C$1:$C$2001=""),ROW($A$1:$A$2001),""),ROW(A1394))),"")</f>
        <v/>
      </c>
      <c r="G1395" t="str">
        <f t="shared" si="43"/>
        <v/>
      </c>
      <c r="H1395" t="str" cm="1">
        <f t="array" ref="H1395">IFERROR(INDEX($G$1:$G$2001,SMALL(IF(NOT($G$1:$G$2001=""),ROW($G$1:$G$2001),""),ROW(E1394))),"")</f>
        <v/>
      </c>
      <c r="L1395" t="str">
        <f>IF(Flex_Benefits!O1407= 'Dropdown Selections'!$Q$4, Flex_Benefits!N1407, "")</f>
        <v/>
      </c>
      <c r="M1395" t="str" cm="1">
        <f t="array" ref="M1395">IFERROR(INDEX($L$1:$L$2001,SMALL(IF(NOT($L$1:$L$2001=""),ROW($L$1:$L$2001),""),ROW(K1394))),"")</f>
        <v/>
      </c>
    </row>
    <row r="1396" spans="2:13">
      <c r="B1396" t="str">
        <f>IF(List_of_Participating_PBPs!B1401&lt;&gt;"", List_of_Participating_PBPs!B1401, "")</f>
        <v/>
      </c>
      <c r="C1396" t="str">
        <f t="shared" si="42"/>
        <v/>
      </c>
      <c r="D1396" t="str" cm="1">
        <f t="array" ref="D1396">IFERROR(INDEX($C$1:$C$2001,SMALL(IF(NOT($C$1:$C$2001=""),ROW($A$1:$A$2001),""),ROW(A1395))),"")</f>
        <v/>
      </c>
      <c r="G1396" t="str">
        <f t="shared" si="43"/>
        <v/>
      </c>
      <c r="H1396" t="str" cm="1">
        <f t="array" ref="H1396">IFERROR(INDEX($G$1:$G$2001,SMALL(IF(NOT($G$1:$G$2001=""),ROW($G$1:$G$2001),""),ROW(E1395))),"")</f>
        <v/>
      </c>
      <c r="L1396" t="str">
        <f>IF(Flex_Benefits!O1408= 'Dropdown Selections'!$Q$4, Flex_Benefits!N1408, "")</f>
        <v/>
      </c>
      <c r="M1396" t="str" cm="1">
        <f t="array" ref="M1396">IFERROR(INDEX($L$1:$L$2001,SMALL(IF(NOT($L$1:$L$2001=""),ROW($L$1:$L$2001),""),ROW(K1395))),"")</f>
        <v/>
      </c>
    </row>
    <row r="1397" spans="2:13">
      <c r="B1397" t="str">
        <f>IF(List_of_Participating_PBPs!B1402&lt;&gt;"", List_of_Participating_PBPs!B1402, "")</f>
        <v/>
      </c>
      <c r="C1397" t="str">
        <f t="shared" si="42"/>
        <v/>
      </c>
      <c r="D1397" t="str" cm="1">
        <f t="array" ref="D1397">IFERROR(INDEX($C$1:$C$2001,SMALL(IF(NOT($C$1:$C$2001=""),ROW($A$1:$A$2001),""),ROW(A1396))),"")</f>
        <v/>
      </c>
      <c r="G1397" t="str">
        <f t="shared" si="43"/>
        <v/>
      </c>
      <c r="H1397" t="str" cm="1">
        <f t="array" ref="H1397">IFERROR(INDEX($G$1:$G$2001,SMALL(IF(NOT($G$1:$G$2001=""),ROW($G$1:$G$2001),""),ROW(E1396))),"")</f>
        <v/>
      </c>
      <c r="L1397" t="str">
        <f>IF(Flex_Benefits!O1409= 'Dropdown Selections'!$Q$4, Flex_Benefits!N1409, "")</f>
        <v/>
      </c>
      <c r="M1397" t="str" cm="1">
        <f t="array" ref="M1397">IFERROR(INDEX($L$1:$L$2001,SMALL(IF(NOT($L$1:$L$2001=""),ROW($L$1:$L$2001),""),ROW(K1396))),"")</f>
        <v/>
      </c>
    </row>
    <row r="1398" spans="2:13">
      <c r="B1398" t="str">
        <f>IF(List_of_Participating_PBPs!B1403&lt;&gt;"", List_of_Participating_PBPs!B1403, "")</f>
        <v/>
      </c>
      <c r="C1398" t="str">
        <f t="shared" si="42"/>
        <v/>
      </c>
      <c r="D1398" t="str" cm="1">
        <f t="array" ref="D1398">IFERROR(INDEX($C$1:$C$2001,SMALL(IF(NOT($C$1:$C$2001=""),ROW($A$1:$A$2001),""),ROW(A1397))),"")</f>
        <v/>
      </c>
      <c r="G1398" t="str">
        <f t="shared" si="43"/>
        <v/>
      </c>
      <c r="H1398" t="str" cm="1">
        <f t="array" ref="H1398">IFERROR(INDEX($G$1:$G$2001,SMALL(IF(NOT($G$1:$G$2001=""),ROW($G$1:$G$2001),""),ROW(E1397))),"")</f>
        <v/>
      </c>
      <c r="L1398" t="str">
        <f>IF(Flex_Benefits!O1410= 'Dropdown Selections'!$Q$4, Flex_Benefits!N1410, "")</f>
        <v/>
      </c>
      <c r="M1398" t="str" cm="1">
        <f t="array" ref="M1398">IFERROR(INDEX($L$1:$L$2001,SMALL(IF(NOT($L$1:$L$2001=""),ROW($L$1:$L$2001),""),ROW(K1397))),"")</f>
        <v/>
      </c>
    </row>
    <row r="1399" spans="2:13">
      <c r="B1399" t="str">
        <f>IF(List_of_Participating_PBPs!B1404&lt;&gt;"", List_of_Participating_PBPs!B1404, "")</f>
        <v/>
      </c>
      <c r="C1399" t="str">
        <f t="shared" si="42"/>
        <v/>
      </c>
      <c r="D1399" t="str" cm="1">
        <f t="array" ref="D1399">IFERROR(INDEX($C$1:$C$2001,SMALL(IF(NOT($C$1:$C$2001=""),ROW($A$1:$A$2001),""),ROW(A1398))),"")</f>
        <v/>
      </c>
      <c r="G1399" t="str">
        <f t="shared" si="43"/>
        <v/>
      </c>
      <c r="H1399" t="str" cm="1">
        <f t="array" ref="H1399">IFERROR(INDEX($G$1:$G$2001,SMALL(IF(NOT($G$1:$G$2001=""),ROW($G$1:$G$2001),""),ROW(E1398))),"")</f>
        <v/>
      </c>
      <c r="L1399" t="str">
        <f>IF(Flex_Benefits!O1411= 'Dropdown Selections'!$Q$4, Flex_Benefits!N1411, "")</f>
        <v/>
      </c>
      <c r="M1399" t="str" cm="1">
        <f t="array" ref="M1399">IFERROR(INDEX($L$1:$L$2001,SMALL(IF(NOT($L$1:$L$2001=""),ROW($L$1:$L$2001),""),ROW(K1398))),"")</f>
        <v/>
      </c>
    </row>
    <row r="1400" spans="2:13">
      <c r="B1400" t="str">
        <f>IF(List_of_Participating_PBPs!B1405&lt;&gt;"", List_of_Participating_PBPs!B1405, "")</f>
        <v/>
      </c>
      <c r="C1400" t="str">
        <f t="shared" si="42"/>
        <v/>
      </c>
      <c r="D1400" t="str" cm="1">
        <f t="array" ref="D1400">IFERROR(INDEX($C$1:$C$2001,SMALL(IF(NOT($C$1:$C$2001=""),ROW($A$1:$A$2001),""),ROW(A1399))),"")</f>
        <v/>
      </c>
      <c r="G1400" t="str">
        <f t="shared" si="43"/>
        <v/>
      </c>
      <c r="H1400" t="str" cm="1">
        <f t="array" ref="H1400">IFERROR(INDEX($G$1:$G$2001,SMALL(IF(NOT($G$1:$G$2001=""),ROW($G$1:$G$2001),""),ROW(E1399))),"")</f>
        <v/>
      </c>
      <c r="L1400" t="str">
        <f>IF(Flex_Benefits!O1412= 'Dropdown Selections'!$Q$4, Flex_Benefits!N1412, "")</f>
        <v/>
      </c>
      <c r="M1400" t="str" cm="1">
        <f t="array" ref="M1400">IFERROR(INDEX($L$1:$L$2001,SMALL(IF(NOT($L$1:$L$2001=""),ROW($L$1:$L$2001),""),ROW(K1399))),"")</f>
        <v/>
      </c>
    </row>
    <row r="1401" spans="2:13">
      <c r="B1401" t="str">
        <f>IF(List_of_Participating_PBPs!B1406&lt;&gt;"", List_of_Participating_PBPs!B1406, "")</f>
        <v/>
      </c>
      <c r="C1401" t="str">
        <f t="shared" si="42"/>
        <v/>
      </c>
      <c r="D1401" t="str" cm="1">
        <f t="array" ref="D1401">IFERROR(INDEX($C$1:$C$2001,SMALL(IF(NOT($C$1:$C$2001=""),ROW($A$1:$A$2001),""),ROW(A1400))),"")</f>
        <v/>
      </c>
      <c r="G1401" t="str">
        <f t="shared" si="43"/>
        <v/>
      </c>
      <c r="H1401" t="str" cm="1">
        <f t="array" ref="H1401">IFERROR(INDEX($G$1:$G$2001,SMALL(IF(NOT($G$1:$G$2001=""),ROW($G$1:$G$2001),""),ROW(E1400))),"")</f>
        <v/>
      </c>
      <c r="L1401" t="str">
        <f>IF(Flex_Benefits!O1413= 'Dropdown Selections'!$Q$4, Flex_Benefits!N1413, "")</f>
        <v/>
      </c>
      <c r="M1401" t="str" cm="1">
        <f t="array" ref="M1401">IFERROR(INDEX($L$1:$L$2001,SMALL(IF(NOT($L$1:$L$2001=""),ROW($L$1:$L$2001),""),ROW(K1400))),"")</f>
        <v/>
      </c>
    </row>
    <row r="1402" spans="2:13">
      <c r="B1402" t="str">
        <f>IF(List_of_Participating_PBPs!B1407&lt;&gt;"", List_of_Participating_PBPs!B1407, "")</f>
        <v/>
      </c>
      <c r="C1402" t="str">
        <f t="shared" si="42"/>
        <v/>
      </c>
      <c r="D1402" t="str" cm="1">
        <f t="array" ref="D1402">IFERROR(INDEX($C$1:$C$2001,SMALL(IF(NOT($C$1:$C$2001=""),ROW($A$1:$A$2001),""),ROW(A1401))),"")</f>
        <v/>
      </c>
      <c r="G1402" t="str">
        <f t="shared" si="43"/>
        <v/>
      </c>
      <c r="H1402" t="str" cm="1">
        <f t="array" ref="H1402">IFERROR(INDEX($G$1:$G$2001,SMALL(IF(NOT($G$1:$G$2001=""),ROW($G$1:$G$2001),""),ROW(E1401))),"")</f>
        <v/>
      </c>
      <c r="L1402" t="str">
        <f>IF(Flex_Benefits!O1414= 'Dropdown Selections'!$Q$4, Flex_Benefits!N1414, "")</f>
        <v/>
      </c>
      <c r="M1402" t="str" cm="1">
        <f t="array" ref="M1402">IFERROR(INDEX($L$1:$L$2001,SMALL(IF(NOT($L$1:$L$2001=""),ROW($L$1:$L$2001),""),ROW(K1401))),"")</f>
        <v/>
      </c>
    </row>
    <row r="1403" spans="2:13">
      <c r="B1403" t="str">
        <f>IF(List_of_Participating_PBPs!B1408&lt;&gt;"", List_of_Participating_PBPs!B1408, "")</f>
        <v/>
      </c>
      <c r="C1403" t="str">
        <f t="shared" si="42"/>
        <v/>
      </c>
      <c r="D1403" t="str" cm="1">
        <f t="array" ref="D1403">IFERROR(INDEX($C$1:$C$2001,SMALL(IF(NOT($C$1:$C$2001=""),ROW($A$1:$A$2001),""),ROW(A1402))),"")</f>
        <v/>
      </c>
      <c r="G1403" t="str">
        <f t="shared" si="43"/>
        <v/>
      </c>
      <c r="H1403" t="str" cm="1">
        <f t="array" ref="H1403">IFERROR(INDEX($G$1:$G$2001,SMALL(IF(NOT($G$1:$G$2001=""),ROW($G$1:$G$2001),""),ROW(E1402))),"")</f>
        <v/>
      </c>
      <c r="L1403" t="str">
        <f>IF(Flex_Benefits!O1415= 'Dropdown Selections'!$Q$4, Flex_Benefits!N1415, "")</f>
        <v/>
      </c>
      <c r="M1403" t="str" cm="1">
        <f t="array" ref="M1403">IFERROR(INDEX($L$1:$L$2001,SMALL(IF(NOT($L$1:$L$2001=""),ROW($L$1:$L$2001),""),ROW(K1402))),"")</f>
        <v/>
      </c>
    </row>
    <row r="1404" spans="2:13">
      <c r="B1404" t="str">
        <f>IF(List_of_Participating_PBPs!B1409&lt;&gt;"", List_of_Participating_PBPs!B1409, "")</f>
        <v/>
      </c>
      <c r="C1404" t="str">
        <f t="shared" si="42"/>
        <v/>
      </c>
      <c r="D1404" t="str" cm="1">
        <f t="array" ref="D1404">IFERROR(INDEX($C$1:$C$2001,SMALL(IF(NOT($C$1:$C$2001=""),ROW($A$1:$A$2001),""),ROW(A1403))),"")</f>
        <v/>
      </c>
      <c r="G1404" t="str">
        <f t="shared" si="43"/>
        <v/>
      </c>
      <c r="H1404" t="str" cm="1">
        <f t="array" ref="H1404">IFERROR(INDEX($G$1:$G$2001,SMALL(IF(NOT($G$1:$G$2001=""),ROW($G$1:$G$2001),""),ROW(E1403))),"")</f>
        <v/>
      </c>
      <c r="L1404" t="str">
        <f>IF(Flex_Benefits!O1416= 'Dropdown Selections'!$Q$4, Flex_Benefits!N1416, "")</f>
        <v/>
      </c>
      <c r="M1404" t="str" cm="1">
        <f t="array" ref="M1404">IFERROR(INDEX($L$1:$L$2001,SMALL(IF(NOT($L$1:$L$2001=""),ROW($L$1:$L$2001),""),ROW(K1403))),"")</f>
        <v/>
      </c>
    </row>
    <row r="1405" spans="2:13">
      <c r="B1405" t="str">
        <f>IF(List_of_Participating_PBPs!B1410&lt;&gt;"", List_of_Participating_PBPs!B1410, "")</f>
        <v/>
      </c>
      <c r="C1405" t="str">
        <f t="shared" si="42"/>
        <v/>
      </c>
      <c r="D1405" t="str" cm="1">
        <f t="array" ref="D1405">IFERROR(INDEX($C$1:$C$2001,SMALL(IF(NOT($C$1:$C$2001=""),ROW($A$1:$A$2001),""),ROW(A1404))),"")</f>
        <v/>
      </c>
      <c r="G1405" t="str">
        <f t="shared" si="43"/>
        <v/>
      </c>
      <c r="H1405" t="str" cm="1">
        <f t="array" ref="H1405">IFERROR(INDEX($G$1:$G$2001,SMALL(IF(NOT($G$1:$G$2001=""),ROW($G$1:$G$2001),""),ROW(E1404))),"")</f>
        <v/>
      </c>
      <c r="L1405" t="str">
        <f>IF(Flex_Benefits!O1417= 'Dropdown Selections'!$Q$4, Flex_Benefits!N1417, "")</f>
        <v/>
      </c>
      <c r="M1405" t="str" cm="1">
        <f t="array" ref="M1405">IFERROR(INDEX($L$1:$L$2001,SMALL(IF(NOT($L$1:$L$2001=""),ROW($L$1:$L$2001),""),ROW(K1404))),"")</f>
        <v/>
      </c>
    </row>
    <row r="1406" spans="2:13">
      <c r="B1406" t="str">
        <f>IF(List_of_Participating_PBPs!B1411&lt;&gt;"", List_of_Participating_PBPs!B1411, "")</f>
        <v/>
      </c>
      <c r="C1406" t="str">
        <f t="shared" si="42"/>
        <v/>
      </c>
      <c r="D1406" t="str" cm="1">
        <f t="array" ref="D1406">IFERROR(INDEX($C$1:$C$2001,SMALL(IF(NOT($C$1:$C$2001=""),ROW($A$1:$A$2001),""),ROW(A1405))),"")</f>
        <v/>
      </c>
      <c r="G1406" t="str">
        <f t="shared" si="43"/>
        <v/>
      </c>
      <c r="H1406" t="str" cm="1">
        <f t="array" ref="H1406">IFERROR(INDEX($G$1:$G$2001,SMALL(IF(NOT($G$1:$G$2001=""),ROW($G$1:$G$2001),""),ROW(E1405))),"")</f>
        <v/>
      </c>
      <c r="L1406" t="str">
        <f>IF(Flex_Benefits!O1418= 'Dropdown Selections'!$Q$4, Flex_Benefits!N1418, "")</f>
        <v/>
      </c>
      <c r="M1406" t="str" cm="1">
        <f t="array" ref="M1406">IFERROR(INDEX($L$1:$L$2001,SMALL(IF(NOT($L$1:$L$2001=""),ROW($L$1:$L$2001),""),ROW(K1405))),"")</f>
        <v/>
      </c>
    </row>
    <row r="1407" spans="2:13">
      <c r="B1407" t="str">
        <f>IF(List_of_Participating_PBPs!B1412&lt;&gt;"", List_of_Participating_PBPs!B1412, "")</f>
        <v/>
      </c>
      <c r="C1407" t="str">
        <f t="shared" si="42"/>
        <v/>
      </c>
      <c r="D1407" t="str" cm="1">
        <f t="array" ref="D1407">IFERROR(INDEX($C$1:$C$2001,SMALL(IF(NOT($C$1:$C$2001=""),ROW($A$1:$A$2001),""),ROW(A1406))),"")</f>
        <v/>
      </c>
      <c r="G1407" t="str">
        <f t="shared" si="43"/>
        <v/>
      </c>
      <c r="H1407" t="str" cm="1">
        <f t="array" ref="H1407">IFERROR(INDEX($G$1:$G$2001,SMALL(IF(NOT($G$1:$G$2001=""),ROW($G$1:$G$2001),""),ROW(E1406))),"")</f>
        <v/>
      </c>
      <c r="L1407" t="str">
        <f>IF(Flex_Benefits!O1419= 'Dropdown Selections'!$Q$4, Flex_Benefits!N1419, "")</f>
        <v/>
      </c>
      <c r="M1407" t="str" cm="1">
        <f t="array" ref="M1407">IFERROR(INDEX($L$1:$L$2001,SMALL(IF(NOT($L$1:$L$2001=""),ROW($L$1:$L$2001),""),ROW(K1406))),"")</f>
        <v/>
      </c>
    </row>
    <row r="1408" spans="2:13">
      <c r="B1408" t="str">
        <f>IF(List_of_Participating_PBPs!B1413&lt;&gt;"", List_of_Participating_PBPs!B1413, "")</f>
        <v/>
      </c>
      <c r="C1408" t="str">
        <f t="shared" si="42"/>
        <v/>
      </c>
      <c r="D1408" t="str" cm="1">
        <f t="array" ref="D1408">IFERROR(INDEX($C$1:$C$2001,SMALL(IF(NOT($C$1:$C$2001=""),ROW($A$1:$A$2001),""),ROW(A1407))),"")</f>
        <v/>
      </c>
      <c r="G1408" t="str">
        <f t="shared" si="43"/>
        <v/>
      </c>
      <c r="H1408" t="str" cm="1">
        <f t="array" ref="H1408">IFERROR(INDEX($G$1:$G$2001,SMALL(IF(NOT($G$1:$G$2001=""),ROW($G$1:$G$2001),""),ROW(E1407))),"")</f>
        <v/>
      </c>
      <c r="L1408" t="str">
        <f>IF(Flex_Benefits!O1420= 'Dropdown Selections'!$Q$4, Flex_Benefits!N1420, "")</f>
        <v/>
      </c>
      <c r="M1408" t="str" cm="1">
        <f t="array" ref="M1408">IFERROR(INDEX($L$1:$L$2001,SMALL(IF(NOT($L$1:$L$2001=""),ROW($L$1:$L$2001),""),ROW(K1407))),"")</f>
        <v/>
      </c>
    </row>
    <row r="1409" spans="2:13">
      <c r="B1409" t="str">
        <f>IF(List_of_Participating_PBPs!B1414&lt;&gt;"", List_of_Participating_PBPs!B1414, "")</f>
        <v/>
      </c>
      <c r="C1409" t="str">
        <f t="shared" si="42"/>
        <v/>
      </c>
      <c r="D1409" t="str" cm="1">
        <f t="array" ref="D1409">IFERROR(INDEX($C$1:$C$2001,SMALL(IF(NOT($C$1:$C$2001=""),ROW($A$1:$A$2001),""),ROW(A1408))),"")</f>
        <v/>
      </c>
      <c r="G1409" t="str">
        <f t="shared" si="43"/>
        <v/>
      </c>
      <c r="H1409" t="str" cm="1">
        <f t="array" ref="H1409">IFERROR(INDEX($G$1:$G$2001,SMALL(IF(NOT($G$1:$G$2001=""),ROW($G$1:$G$2001),""),ROW(E1408))),"")</f>
        <v/>
      </c>
      <c r="L1409" t="str">
        <f>IF(Flex_Benefits!O1421= 'Dropdown Selections'!$Q$4, Flex_Benefits!N1421, "")</f>
        <v/>
      </c>
      <c r="M1409" t="str" cm="1">
        <f t="array" ref="M1409">IFERROR(INDEX($L$1:$L$2001,SMALL(IF(NOT($L$1:$L$2001=""),ROW($L$1:$L$2001),""),ROW(K1408))),"")</f>
        <v/>
      </c>
    </row>
    <row r="1410" spans="2:13">
      <c r="B1410" t="str">
        <f>IF(List_of_Participating_PBPs!B1415&lt;&gt;"", List_of_Participating_PBPs!B1415, "")</f>
        <v/>
      </c>
      <c r="C1410" t="str">
        <f t="shared" ref="C1410:C1473" si="44">B1410</f>
        <v/>
      </c>
      <c r="D1410" t="str" cm="1">
        <f t="array" ref="D1410">IFERROR(INDEX($C$1:$C$2001,SMALL(IF(NOT($C$1:$C$2001=""),ROW($A$1:$A$2001),""),ROW(A1409))),"")</f>
        <v/>
      </c>
      <c r="G1410" t="str">
        <f t="shared" ref="G1410:G1473" si="45">LEFT(C1410,9)</f>
        <v/>
      </c>
      <c r="H1410" t="str" cm="1">
        <f t="array" ref="H1410">IFERROR(INDEX($G$1:$G$2001,SMALL(IF(NOT($G$1:$G$2001=""),ROW($G$1:$G$2001),""),ROW(E1409))),"")</f>
        <v/>
      </c>
      <c r="L1410" t="str">
        <f>IF(Flex_Benefits!O1422= 'Dropdown Selections'!$Q$4, Flex_Benefits!N1422, "")</f>
        <v/>
      </c>
      <c r="M1410" t="str" cm="1">
        <f t="array" ref="M1410">IFERROR(INDEX($L$1:$L$2001,SMALL(IF(NOT($L$1:$L$2001=""),ROW($L$1:$L$2001),""),ROW(K1409))),"")</f>
        <v/>
      </c>
    </row>
    <row r="1411" spans="2:13">
      <c r="B1411" t="str">
        <f>IF(List_of_Participating_PBPs!B1416&lt;&gt;"", List_of_Participating_PBPs!B1416, "")</f>
        <v/>
      </c>
      <c r="C1411" t="str">
        <f t="shared" si="44"/>
        <v/>
      </c>
      <c r="D1411" t="str" cm="1">
        <f t="array" ref="D1411">IFERROR(INDEX($C$1:$C$2001,SMALL(IF(NOT($C$1:$C$2001=""),ROW($A$1:$A$2001),""),ROW(A1410))),"")</f>
        <v/>
      </c>
      <c r="G1411" t="str">
        <f t="shared" si="45"/>
        <v/>
      </c>
      <c r="H1411" t="str" cm="1">
        <f t="array" ref="H1411">IFERROR(INDEX($G$1:$G$2001,SMALL(IF(NOT($G$1:$G$2001=""),ROW($G$1:$G$2001),""),ROW(E1410))),"")</f>
        <v/>
      </c>
      <c r="L1411" t="str">
        <f>IF(Flex_Benefits!O1423= 'Dropdown Selections'!$Q$4, Flex_Benefits!N1423, "")</f>
        <v/>
      </c>
      <c r="M1411" t="str" cm="1">
        <f t="array" ref="M1411">IFERROR(INDEX($L$1:$L$2001,SMALL(IF(NOT($L$1:$L$2001=""),ROW($L$1:$L$2001),""),ROW(K1410))),"")</f>
        <v/>
      </c>
    </row>
    <row r="1412" spans="2:13">
      <c r="B1412" t="str">
        <f>IF(List_of_Participating_PBPs!B1417&lt;&gt;"", List_of_Participating_PBPs!B1417, "")</f>
        <v/>
      </c>
      <c r="C1412" t="str">
        <f t="shared" si="44"/>
        <v/>
      </c>
      <c r="D1412" t="str" cm="1">
        <f t="array" ref="D1412">IFERROR(INDEX($C$1:$C$2001,SMALL(IF(NOT($C$1:$C$2001=""),ROW($A$1:$A$2001),""),ROW(A1411))),"")</f>
        <v/>
      </c>
      <c r="G1412" t="str">
        <f t="shared" si="45"/>
        <v/>
      </c>
      <c r="H1412" t="str" cm="1">
        <f t="array" ref="H1412">IFERROR(INDEX($G$1:$G$2001,SMALL(IF(NOT($G$1:$G$2001=""),ROW($G$1:$G$2001),""),ROW(E1411))),"")</f>
        <v/>
      </c>
      <c r="L1412" t="str">
        <f>IF(Flex_Benefits!O1424= 'Dropdown Selections'!$Q$4, Flex_Benefits!N1424, "")</f>
        <v/>
      </c>
      <c r="M1412" t="str" cm="1">
        <f t="array" ref="M1412">IFERROR(INDEX($L$1:$L$2001,SMALL(IF(NOT($L$1:$L$2001=""),ROW($L$1:$L$2001),""),ROW(K1411))),"")</f>
        <v/>
      </c>
    </row>
    <row r="1413" spans="2:13">
      <c r="B1413" t="str">
        <f>IF(List_of_Participating_PBPs!B1418&lt;&gt;"", List_of_Participating_PBPs!B1418, "")</f>
        <v/>
      </c>
      <c r="C1413" t="str">
        <f t="shared" si="44"/>
        <v/>
      </c>
      <c r="D1413" t="str" cm="1">
        <f t="array" ref="D1413">IFERROR(INDEX($C$1:$C$2001,SMALL(IF(NOT($C$1:$C$2001=""),ROW($A$1:$A$2001),""),ROW(A1412))),"")</f>
        <v/>
      </c>
      <c r="G1413" t="str">
        <f t="shared" si="45"/>
        <v/>
      </c>
      <c r="H1413" t="str" cm="1">
        <f t="array" ref="H1413">IFERROR(INDEX($G$1:$G$2001,SMALL(IF(NOT($G$1:$G$2001=""),ROW($G$1:$G$2001),""),ROW(E1412))),"")</f>
        <v/>
      </c>
      <c r="L1413" t="str">
        <f>IF(Flex_Benefits!O1425= 'Dropdown Selections'!$Q$4, Flex_Benefits!N1425, "")</f>
        <v/>
      </c>
      <c r="M1413" t="str" cm="1">
        <f t="array" ref="M1413">IFERROR(INDEX($L$1:$L$2001,SMALL(IF(NOT($L$1:$L$2001=""),ROW($L$1:$L$2001),""),ROW(K1412))),"")</f>
        <v/>
      </c>
    </row>
    <row r="1414" spans="2:13">
      <c r="B1414" t="str">
        <f>IF(List_of_Participating_PBPs!B1419&lt;&gt;"", List_of_Participating_PBPs!B1419, "")</f>
        <v/>
      </c>
      <c r="C1414" t="str">
        <f t="shared" si="44"/>
        <v/>
      </c>
      <c r="D1414" t="str" cm="1">
        <f t="array" ref="D1414">IFERROR(INDEX($C$1:$C$2001,SMALL(IF(NOT($C$1:$C$2001=""),ROW($A$1:$A$2001),""),ROW(A1413))),"")</f>
        <v/>
      </c>
      <c r="G1414" t="str">
        <f t="shared" si="45"/>
        <v/>
      </c>
      <c r="H1414" t="str" cm="1">
        <f t="array" ref="H1414">IFERROR(INDEX($G$1:$G$2001,SMALL(IF(NOT($G$1:$G$2001=""),ROW($G$1:$G$2001),""),ROW(E1413))),"")</f>
        <v/>
      </c>
      <c r="L1414" t="str">
        <f>IF(Flex_Benefits!O1426= 'Dropdown Selections'!$Q$4, Flex_Benefits!N1426, "")</f>
        <v/>
      </c>
      <c r="M1414" t="str" cm="1">
        <f t="array" ref="M1414">IFERROR(INDEX($L$1:$L$2001,SMALL(IF(NOT($L$1:$L$2001=""),ROW($L$1:$L$2001),""),ROW(K1413))),"")</f>
        <v/>
      </c>
    </row>
    <row r="1415" spans="2:13">
      <c r="B1415" t="str">
        <f>IF(List_of_Participating_PBPs!B1420&lt;&gt;"", List_of_Participating_PBPs!B1420, "")</f>
        <v/>
      </c>
      <c r="C1415" t="str">
        <f t="shared" si="44"/>
        <v/>
      </c>
      <c r="D1415" t="str" cm="1">
        <f t="array" ref="D1415">IFERROR(INDEX($C$1:$C$2001,SMALL(IF(NOT($C$1:$C$2001=""),ROW($A$1:$A$2001),""),ROW(A1414))),"")</f>
        <v/>
      </c>
      <c r="G1415" t="str">
        <f t="shared" si="45"/>
        <v/>
      </c>
      <c r="H1415" t="str" cm="1">
        <f t="array" ref="H1415">IFERROR(INDEX($G$1:$G$2001,SMALL(IF(NOT($G$1:$G$2001=""),ROW($G$1:$G$2001),""),ROW(E1414))),"")</f>
        <v/>
      </c>
      <c r="L1415" t="str">
        <f>IF(Flex_Benefits!O1427= 'Dropdown Selections'!$Q$4, Flex_Benefits!N1427, "")</f>
        <v/>
      </c>
      <c r="M1415" t="str" cm="1">
        <f t="array" ref="M1415">IFERROR(INDEX($L$1:$L$2001,SMALL(IF(NOT($L$1:$L$2001=""),ROW($L$1:$L$2001),""),ROW(K1414))),"")</f>
        <v/>
      </c>
    </row>
    <row r="1416" spans="2:13">
      <c r="B1416" t="str">
        <f>IF(List_of_Participating_PBPs!B1421&lt;&gt;"", List_of_Participating_PBPs!B1421, "")</f>
        <v/>
      </c>
      <c r="C1416" t="str">
        <f t="shared" si="44"/>
        <v/>
      </c>
      <c r="D1416" t="str" cm="1">
        <f t="array" ref="D1416">IFERROR(INDEX($C$1:$C$2001,SMALL(IF(NOT($C$1:$C$2001=""),ROW($A$1:$A$2001),""),ROW(A1415))),"")</f>
        <v/>
      </c>
      <c r="G1416" t="str">
        <f t="shared" si="45"/>
        <v/>
      </c>
      <c r="H1416" t="str" cm="1">
        <f t="array" ref="H1416">IFERROR(INDEX($G$1:$G$2001,SMALL(IF(NOT($G$1:$G$2001=""),ROW($G$1:$G$2001),""),ROW(E1415))),"")</f>
        <v/>
      </c>
      <c r="L1416" t="str">
        <f>IF(Flex_Benefits!O1428= 'Dropdown Selections'!$Q$4, Flex_Benefits!N1428, "")</f>
        <v/>
      </c>
      <c r="M1416" t="str" cm="1">
        <f t="array" ref="M1416">IFERROR(INDEX($L$1:$L$2001,SMALL(IF(NOT($L$1:$L$2001=""),ROW($L$1:$L$2001),""),ROW(K1415))),"")</f>
        <v/>
      </c>
    </row>
    <row r="1417" spans="2:13">
      <c r="B1417" t="str">
        <f>IF(List_of_Participating_PBPs!B1422&lt;&gt;"", List_of_Participating_PBPs!B1422, "")</f>
        <v/>
      </c>
      <c r="C1417" t="str">
        <f t="shared" si="44"/>
        <v/>
      </c>
      <c r="D1417" t="str" cm="1">
        <f t="array" ref="D1417">IFERROR(INDEX($C$1:$C$2001,SMALL(IF(NOT($C$1:$C$2001=""),ROW($A$1:$A$2001),""),ROW(A1416))),"")</f>
        <v/>
      </c>
      <c r="G1417" t="str">
        <f t="shared" si="45"/>
        <v/>
      </c>
      <c r="H1417" t="str" cm="1">
        <f t="array" ref="H1417">IFERROR(INDEX($G$1:$G$2001,SMALL(IF(NOT($G$1:$G$2001=""),ROW($G$1:$G$2001),""),ROW(E1416))),"")</f>
        <v/>
      </c>
      <c r="L1417" t="str">
        <f>IF(Flex_Benefits!O1429= 'Dropdown Selections'!$Q$4, Flex_Benefits!N1429, "")</f>
        <v/>
      </c>
      <c r="M1417" t="str" cm="1">
        <f t="array" ref="M1417">IFERROR(INDEX($L$1:$L$2001,SMALL(IF(NOT($L$1:$L$2001=""),ROW($L$1:$L$2001),""),ROW(K1416))),"")</f>
        <v/>
      </c>
    </row>
    <row r="1418" spans="2:13">
      <c r="B1418" t="str">
        <f>IF(List_of_Participating_PBPs!B1423&lt;&gt;"", List_of_Participating_PBPs!B1423, "")</f>
        <v/>
      </c>
      <c r="C1418" t="str">
        <f t="shared" si="44"/>
        <v/>
      </c>
      <c r="D1418" t="str" cm="1">
        <f t="array" ref="D1418">IFERROR(INDEX($C$1:$C$2001,SMALL(IF(NOT($C$1:$C$2001=""),ROW($A$1:$A$2001),""),ROW(A1417))),"")</f>
        <v/>
      </c>
      <c r="G1418" t="str">
        <f t="shared" si="45"/>
        <v/>
      </c>
      <c r="H1418" t="str" cm="1">
        <f t="array" ref="H1418">IFERROR(INDEX($G$1:$G$2001,SMALL(IF(NOT($G$1:$G$2001=""),ROW($G$1:$G$2001),""),ROW(E1417))),"")</f>
        <v/>
      </c>
      <c r="L1418" t="str">
        <f>IF(Flex_Benefits!O1430= 'Dropdown Selections'!$Q$4, Flex_Benefits!N1430, "")</f>
        <v/>
      </c>
      <c r="M1418" t="str" cm="1">
        <f t="array" ref="M1418">IFERROR(INDEX($L$1:$L$2001,SMALL(IF(NOT($L$1:$L$2001=""),ROW($L$1:$L$2001),""),ROW(K1417))),"")</f>
        <v/>
      </c>
    </row>
    <row r="1419" spans="2:13">
      <c r="B1419" t="str">
        <f>IF(List_of_Participating_PBPs!B1424&lt;&gt;"", List_of_Participating_PBPs!B1424, "")</f>
        <v/>
      </c>
      <c r="C1419" t="str">
        <f t="shared" si="44"/>
        <v/>
      </c>
      <c r="D1419" t="str" cm="1">
        <f t="array" ref="D1419">IFERROR(INDEX($C$1:$C$2001,SMALL(IF(NOT($C$1:$C$2001=""),ROW($A$1:$A$2001),""),ROW(A1418))),"")</f>
        <v/>
      </c>
      <c r="G1419" t="str">
        <f t="shared" si="45"/>
        <v/>
      </c>
      <c r="H1419" t="str" cm="1">
        <f t="array" ref="H1419">IFERROR(INDEX($G$1:$G$2001,SMALL(IF(NOT($G$1:$G$2001=""),ROW($G$1:$G$2001),""),ROW(E1418))),"")</f>
        <v/>
      </c>
      <c r="L1419" t="str">
        <f>IF(Flex_Benefits!O1431= 'Dropdown Selections'!$Q$4, Flex_Benefits!N1431, "")</f>
        <v/>
      </c>
      <c r="M1419" t="str" cm="1">
        <f t="array" ref="M1419">IFERROR(INDEX($L$1:$L$2001,SMALL(IF(NOT($L$1:$L$2001=""),ROW($L$1:$L$2001),""),ROW(K1418))),"")</f>
        <v/>
      </c>
    </row>
    <row r="1420" spans="2:13">
      <c r="B1420" t="str">
        <f>IF(List_of_Participating_PBPs!B1425&lt;&gt;"", List_of_Participating_PBPs!B1425, "")</f>
        <v/>
      </c>
      <c r="C1420" t="str">
        <f t="shared" si="44"/>
        <v/>
      </c>
      <c r="D1420" t="str" cm="1">
        <f t="array" ref="D1420">IFERROR(INDEX($C$1:$C$2001,SMALL(IF(NOT($C$1:$C$2001=""),ROW($A$1:$A$2001),""),ROW(A1419))),"")</f>
        <v/>
      </c>
      <c r="G1420" t="str">
        <f t="shared" si="45"/>
        <v/>
      </c>
      <c r="H1420" t="str" cm="1">
        <f t="array" ref="H1420">IFERROR(INDEX($G$1:$G$2001,SMALL(IF(NOT($G$1:$G$2001=""),ROW($G$1:$G$2001),""),ROW(E1419))),"")</f>
        <v/>
      </c>
      <c r="L1420" t="str">
        <f>IF(Flex_Benefits!O1432= 'Dropdown Selections'!$Q$4, Flex_Benefits!N1432, "")</f>
        <v/>
      </c>
      <c r="M1420" t="str" cm="1">
        <f t="array" ref="M1420">IFERROR(INDEX($L$1:$L$2001,SMALL(IF(NOT($L$1:$L$2001=""),ROW($L$1:$L$2001),""),ROW(K1419))),"")</f>
        <v/>
      </c>
    </row>
    <row r="1421" spans="2:13">
      <c r="B1421" t="str">
        <f>IF(List_of_Participating_PBPs!B1426&lt;&gt;"", List_of_Participating_PBPs!B1426, "")</f>
        <v/>
      </c>
      <c r="C1421" t="str">
        <f t="shared" si="44"/>
        <v/>
      </c>
      <c r="D1421" t="str" cm="1">
        <f t="array" ref="D1421">IFERROR(INDEX($C$1:$C$2001,SMALL(IF(NOT($C$1:$C$2001=""),ROW($A$1:$A$2001),""),ROW(A1420))),"")</f>
        <v/>
      </c>
      <c r="G1421" t="str">
        <f t="shared" si="45"/>
        <v/>
      </c>
      <c r="H1421" t="str" cm="1">
        <f t="array" ref="H1421">IFERROR(INDEX($G$1:$G$2001,SMALL(IF(NOT($G$1:$G$2001=""),ROW($G$1:$G$2001),""),ROW(E1420))),"")</f>
        <v/>
      </c>
      <c r="L1421" t="str">
        <f>IF(Flex_Benefits!O1433= 'Dropdown Selections'!$Q$4, Flex_Benefits!N1433, "")</f>
        <v/>
      </c>
      <c r="M1421" t="str" cm="1">
        <f t="array" ref="M1421">IFERROR(INDEX($L$1:$L$2001,SMALL(IF(NOT($L$1:$L$2001=""),ROW($L$1:$L$2001),""),ROW(K1420))),"")</f>
        <v/>
      </c>
    </row>
    <row r="1422" spans="2:13">
      <c r="B1422" t="str">
        <f>IF(List_of_Participating_PBPs!B1427&lt;&gt;"", List_of_Participating_PBPs!B1427, "")</f>
        <v/>
      </c>
      <c r="C1422" t="str">
        <f t="shared" si="44"/>
        <v/>
      </c>
      <c r="D1422" t="str" cm="1">
        <f t="array" ref="D1422">IFERROR(INDEX($C$1:$C$2001,SMALL(IF(NOT($C$1:$C$2001=""),ROW($A$1:$A$2001),""),ROW(A1421))),"")</f>
        <v/>
      </c>
      <c r="G1422" t="str">
        <f t="shared" si="45"/>
        <v/>
      </c>
      <c r="H1422" t="str" cm="1">
        <f t="array" ref="H1422">IFERROR(INDEX($G$1:$G$2001,SMALL(IF(NOT($G$1:$G$2001=""),ROW($G$1:$G$2001),""),ROW(E1421))),"")</f>
        <v/>
      </c>
      <c r="L1422" t="str">
        <f>IF(Flex_Benefits!O1434= 'Dropdown Selections'!$Q$4, Flex_Benefits!N1434, "")</f>
        <v/>
      </c>
      <c r="M1422" t="str" cm="1">
        <f t="array" ref="M1422">IFERROR(INDEX($L$1:$L$2001,SMALL(IF(NOT($L$1:$L$2001=""),ROW($L$1:$L$2001),""),ROW(K1421))),"")</f>
        <v/>
      </c>
    </row>
    <row r="1423" spans="2:13">
      <c r="B1423" t="str">
        <f>IF(List_of_Participating_PBPs!B1428&lt;&gt;"", List_of_Participating_PBPs!B1428, "")</f>
        <v/>
      </c>
      <c r="C1423" t="str">
        <f t="shared" si="44"/>
        <v/>
      </c>
      <c r="D1423" t="str" cm="1">
        <f t="array" ref="D1423">IFERROR(INDEX($C$1:$C$2001,SMALL(IF(NOT($C$1:$C$2001=""),ROW($A$1:$A$2001),""),ROW(A1422))),"")</f>
        <v/>
      </c>
      <c r="G1423" t="str">
        <f t="shared" si="45"/>
        <v/>
      </c>
      <c r="H1423" t="str" cm="1">
        <f t="array" ref="H1423">IFERROR(INDEX($G$1:$G$2001,SMALL(IF(NOT($G$1:$G$2001=""),ROW($G$1:$G$2001),""),ROW(E1422))),"")</f>
        <v/>
      </c>
      <c r="L1423" t="str">
        <f>IF(Flex_Benefits!O1435= 'Dropdown Selections'!$Q$4, Flex_Benefits!N1435, "")</f>
        <v/>
      </c>
      <c r="M1423" t="str" cm="1">
        <f t="array" ref="M1423">IFERROR(INDEX($L$1:$L$2001,SMALL(IF(NOT($L$1:$L$2001=""),ROW($L$1:$L$2001),""),ROW(K1422))),"")</f>
        <v/>
      </c>
    </row>
    <row r="1424" spans="2:13">
      <c r="B1424" t="str">
        <f>IF(List_of_Participating_PBPs!B1429&lt;&gt;"", List_of_Participating_PBPs!B1429, "")</f>
        <v/>
      </c>
      <c r="C1424" t="str">
        <f t="shared" si="44"/>
        <v/>
      </c>
      <c r="D1424" t="str" cm="1">
        <f t="array" ref="D1424">IFERROR(INDEX($C$1:$C$2001,SMALL(IF(NOT($C$1:$C$2001=""),ROW($A$1:$A$2001),""),ROW(A1423))),"")</f>
        <v/>
      </c>
      <c r="G1424" t="str">
        <f t="shared" si="45"/>
        <v/>
      </c>
      <c r="H1424" t="str" cm="1">
        <f t="array" ref="H1424">IFERROR(INDEX($G$1:$G$2001,SMALL(IF(NOT($G$1:$G$2001=""),ROW($G$1:$G$2001),""),ROW(E1423))),"")</f>
        <v/>
      </c>
      <c r="L1424" t="str">
        <f>IF(Flex_Benefits!O1436= 'Dropdown Selections'!$Q$4, Flex_Benefits!N1436, "")</f>
        <v/>
      </c>
      <c r="M1424" t="str" cm="1">
        <f t="array" ref="M1424">IFERROR(INDEX($L$1:$L$2001,SMALL(IF(NOT($L$1:$L$2001=""),ROW($L$1:$L$2001),""),ROW(K1423))),"")</f>
        <v/>
      </c>
    </row>
    <row r="1425" spans="2:13">
      <c r="B1425" t="str">
        <f>IF(List_of_Participating_PBPs!B1430&lt;&gt;"", List_of_Participating_PBPs!B1430, "")</f>
        <v/>
      </c>
      <c r="C1425" t="str">
        <f t="shared" si="44"/>
        <v/>
      </c>
      <c r="D1425" t="str" cm="1">
        <f t="array" ref="D1425">IFERROR(INDEX($C$1:$C$2001,SMALL(IF(NOT($C$1:$C$2001=""),ROW($A$1:$A$2001),""),ROW(A1424))),"")</f>
        <v/>
      </c>
      <c r="G1425" t="str">
        <f t="shared" si="45"/>
        <v/>
      </c>
      <c r="H1425" t="str" cm="1">
        <f t="array" ref="H1425">IFERROR(INDEX($G$1:$G$2001,SMALL(IF(NOT($G$1:$G$2001=""),ROW($G$1:$G$2001),""),ROW(E1424))),"")</f>
        <v/>
      </c>
      <c r="L1425" t="str">
        <f>IF(Flex_Benefits!O1437= 'Dropdown Selections'!$Q$4, Flex_Benefits!N1437, "")</f>
        <v/>
      </c>
      <c r="M1425" t="str" cm="1">
        <f t="array" ref="M1425">IFERROR(INDEX($L$1:$L$2001,SMALL(IF(NOT($L$1:$L$2001=""),ROW($L$1:$L$2001),""),ROW(K1424))),"")</f>
        <v/>
      </c>
    </row>
    <row r="1426" spans="2:13">
      <c r="B1426" t="str">
        <f>IF(List_of_Participating_PBPs!B1431&lt;&gt;"", List_of_Participating_PBPs!B1431, "")</f>
        <v/>
      </c>
      <c r="C1426" t="str">
        <f t="shared" si="44"/>
        <v/>
      </c>
      <c r="D1426" t="str" cm="1">
        <f t="array" ref="D1426">IFERROR(INDEX($C$1:$C$2001,SMALL(IF(NOT($C$1:$C$2001=""),ROW($A$1:$A$2001),""),ROW(A1425))),"")</f>
        <v/>
      </c>
      <c r="G1426" t="str">
        <f t="shared" si="45"/>
        <v/>
      </c>
      <c r="H1426" t="str" cm="1">
        <f t="array" ref="H1426">IFERROR(INDEX($G$1:$G$2001,SMALL(IF(NOT($G$1:$G$2001=""),ROW($G$1:$G$2001),""),ROW(E1425))),"")</f>
        <v/>
      </c>
      <c r="L1426" t="str">
        <f>IF(Flex_Benefits!O1438= 'Dropdown Selections'!$Q$4, Flex_Benefits!N1438, "")</f>
        <v/>
      </c>
      <c r="M1426" t="str" cm="1">
        <f t="array" ref="M1426">IFERROR(INDEX($L$1:$L$2001,SMALL(IF(NOT($L$1:$L$2001=""),ROW($L$1:$L$2001),""),ROW(K1425))),"")</f>
        <v/>
      </c>
    </row>
    <row r="1427" spans="2:13">
      <c r="B1427" t="str">
        <f>IF(List_of_Participating_PBPs!B1432&lt;&gt;"", List_of_Participating_PBPs!B1432, "")</f>
        <v/>
      </c>
      <c r="C1427" t="str">
        <f t="shared" si="44"/>
        <v/>
      </c>
      <c r="D1427" t="str" cm="1">
        <f t="array" ref="D1427">IFERROR(INDEX($C$1:$C$2001,SMALL(IF(NOT($C$1:$C$2001=""),ROW($A$1:$A$2001),""),ROW(A1426))),"")</f>
        <v/>
      </c>
      <c r="G1427" t="str">
        <f t="shared" si="45"/>
        <v/>
      </c>
      <c r="H1427" t="str" cm="1">
        <f t="array" ref="H1427">IFERROR(INDEX($G$1:$G$2001,SMALL(IF(NOT($G$1:$G$2001=""),ROW($G$1:$G$2001),""),ROW(E1426))),"")</f>
        <v/>
      </c>
      <c r="L1427" t="str">
        <f>IF(Flex_Benefits!O1439= 'Dropdown Selections'!$Q$4, Flex_Benefits!N1439, "")</f>
        <v/>
      </c>
      <c r="M1427" t="str" cm="1">
        <f t="array" ref="M1427">IFERROR(INDEX($L$1:$L$2001,SMALL(IF(NOT($L$1:$L$2001=""),ROW($L$1:$L$2001),""),ROW(K1426))),"")</f>
        <v/>
      </c>
    </row>
    <row r="1428" spans="2:13">
      <c r="B1428" t="str">
        <f>IF(List_of_Participating_PBPs!B1433&lt;&gt;"", List_of_Participating_PBPs!B1433, "")</f>
        <v/>
      </c>
      <c r="C1428" t="str">
        <f t="shared" si="44"/>
        <v/>
      </c>
      <c r="D1428" t="str" cm="1">
        <f t="array" ref="D1428">IFERROR(INDEX($C$1:$C$2001,SMALL(IF(NOT($C$1:$C$2001=""),ROW($A$1:$A$2001),""),ROW(A1427))),"")</f>
        <v/>
      </c>
      <c r="G1428" t="str">
        <f t="shared" si="45"/>
        <v/>
      </c>
      <c r="H1428" t="str" cm="1">
        <f t="array" ref="H1428">IFERROR(INDEX($G$1:$G$2001,SMALL(IF(NOT($G$1:$G$2001=""),ROW($G$1:$G$2001),""),ROW(E1427))),"")</f>
        <v/>
      </c>
      <c r="L1428" t="str">
        <f>IF(Flex_Benefits!O1440= 'Dropdown Selections'!$Q$4, Flex_Benefits!N1440, "")</f>
        <v/>
      </c>
      <c r="M1428" t="str" cm="1">
        <f t="array" ref="M1428">IFERROR(INDEX($L$1:$L$2001,SMALL(IF(NOT($L$1:$L$2001=""),ROW($L$1:$L$2001),""),ROW(K1427))),"")</f>
        <v/>
      </c>
    </row>
    <row r="1429" spans="2:13">
      <c r="B1429" t="str">
        <f>IF(List_of_Participating_PBPs!B1434&lt;&gt;"", List_of_Participating_PBPs!B1434, "")</f>
        <v/>
      </c>
      <c r="C1429" t="str">
        <f t="shared" si="44"/>
        <v/>
      </c>
      <c r="D1429" t="str" cm="1">
        <f t="array" ref="D1429">IFERROR(INDEX($C$1:$C$2001,SMALL(IF(NOT($C$1:$C$2001=""),ROW($A$1:$A$2001),""),ROW(A1428))),"")</f>
        <v/>
      </c>
      <c r="G1429" t="str">
        <f t="shared" si="45"/>
        <v/>
      </c>
      <c r="H1429" t="str" cm="1">
        <f t="array" ref="H1429">IFERROR(INDEX($G$1:$G$2001,SMALL(IF(NOT($G$1:$G$2001=""),ROW($G$1:$G$2001),""),ROW(E1428))),"")</f>
        <v/>
      </c>
      <c r="L1429" t="str">
        <f>IF(Flex_Benefits!O1441= 'Dropdown Selections'!$Q$4, Flex_Benefits!N1441, "")</f>
        <v/>
      </c>
      <c r="M1429" t="str" cm="1">
        <f t="array" ref="M1429">IFERROR(INDEX($L$1:$L$2001,SMALL(IF(NOT($L$1:$L$2001=""),ROW($L$1:$L$2001),""),ROW(K1428))),"")</f>
        <v/>
      </c>
    </row>
    <row r="1430" spans="2:13">
      <c r="B1430" t="str">
        <f>IF(List_of_Participating_PBPs!B1435&lt;&gt;"", List_of_Participating_PBPs!B1435, "")</f>
        <v/>
      </c>
      <c r="C1430" t="str">
        <f t="shared" si="44"/>
        <v/>
      </c>
      <c r="D1430" t="str" cm="1">
        <f t="array" ref="D1430">IFERROR(INDEX($C$1:$C$2001,SMALL(IF(NOT($C$1:$C$2001=""),ROW($A$1:$A$2001),""),ROW(A1429))),"")</f>
        <v/>
      </c>
      <c r="G1430" t="str">
        <f t="shared" si="45"/>
        <v/>
      </c>
      <c r="H1430" t="str" cm="1">
        <f t="array" ref="H1430">IFERROR(INDEX($G$1:$G$2001,SMALL(IF(NOT($G$1:$G$2001=""),ROW($G$1:$G$2001),""),ROW(E1429))),"")</f>
        <v/>
      </c>
      <c r="L1430" t="str">
        <f>IF(Flex_Benefits!O1442= 'Dropdown Selections'!$Q$4, Flex_Benefits!N1442, "")</f>
        <v/>
      </c>
      <c r="M1430" t="str" cm="1">
        <f t="array" ref="M1430">IFERROR(INDEX($L$1:$L$2001,SMALL(IF(NOT($L$1:$L$2001=""),ROW($L$1:$L$2001),""),ROW(K1429))),"")</f>
        <v/>
      </c>
    </row>
    <row r="1431" spans="2:13">
      <c r="B1431" t="str">
        <f>IF(List_of_Participating_PBPs!B1436&lt;&gt;"", List_of_Participating_PBPs!B1436, "")</f>
        <v/>
      </c>
      <c r="C1431" t="str">
        <f t="shared" si="44"/>
        <v/>
      </c>
      <c r="D1431" t="str" cm="1">
        <f t="array" ref="D1431">IFERROR(INDEX($C$1:$C$2001,SMALL(IF(NOT($C$1:$C$2001=""),ROW($A$1:$A$2001),""),ROW(A1430))),"")</f>
        <v/>
      </c>
      <c r="G1431" t="str">
        <f t="shared" si="45"/>
        <v/>
      </c>
      <c r="H1431" t="str" cm="1">
        <f t="array" ref="H1431">IFERROR(INDEX($G$1:$G$2001,SMALL(IF(NOT($G$1:$G$2001=""),ROW($G$1:$G$2001),""),ROW(E1430))),"")</f>
        <v/>
      </c>
      <c r="L1431" t="str">
        <f>IF(Flex_Benefits!O1443= 'Dropdown Selections'!$Q$4, Flex_Benefits!N1443, "")</f>
        <v/>
      </c>
      <c r="M1431" t="str" cm="1">
        <f t="array" ref="M1431">IFERROR(INDEX($L$1:$L$2001,SMALL(IF(NOT($L$1:$L$2001=""),ROW($L$1:$L$2001),""),ROW(K1430))),"")</f>
        <v/>
      </c>
    </row>
    <row r="1432" spans="2:13">
      <c r="B1432" t="str">
        <f>IF(List_of_Participating_PBPs!B1437&lt;&gt;"", List_of_Participating_PBPs!B1437, "")</f>
        <v/>
      </c>
      <c r="C1432" t="str">
        <f t="shared" si="44"/>
        <v/>
      </c>
      <c r="D1432" t="str" cm="1">
        <f t="array" ref="D1432">IFERROR(INDEX($C$1:$C$2001,SMALL(IF(NOT($C$1:$C$2001=""),ROW($A$1:$A$2001),""),ROW(A1431))),"")</f>
        <v/>
      </c>
      <c r="G1432" t="str">
        <f t="shared" si="45"/>
        <v/>
      </c>
      <c r="H1432" t="str" cm="1">
        <f t="array" ref="H1432">IFERROR(INDEX($G$1:$G$2001,SMALL(IF(NOT($G$1:$G$2001=""),ROW($G$1:$G$2001),""),ROW(E1431))),"")</f>
        <v/>
      </c>
      <c r="L1432" t="str">
        <f>IF(Flex_Benefits!O1444= 'Dropdown Selections'!$Q$4, Flex_Benefits!N1444, "")</f>
        <v/>
      </c>
      <c r="M1432" t="str" cm="1">
        <f t="array" ref="M1432">IFERROR(INDEX($L$1:$L$2001,SMALL(IF(NOT($L$1:$L$2001=""),ROW($L$1:$L$2001),""),ROW(K1431))),"")</f>
        <v/>
      </c>
    </row>
    <row r="1433" spans="2:13">
      <c r="B1433" t="str">
        <f>IF(List_of_Participating_PBPs!B1438&lt;&gt;"", List_of_Participating_PBPs!B1438, "")</f>
        <v/>
      </c>
      <c r="C1433" t="str">
        <f t="shared" si="44"/>
        <v/>
      </c>
      <c r="D1433" t="str" cm="1">
        <f t="array" ref="D1433">IFERROR(INDEX($C$1:$C$2001,SMALL(IF(NOT($C$1:$C$2001=""),ROW($A$1:$A$2001),""),ROW(A1432))),"")</f>
        <v/>
      </c>
      <c r="G1433" t="str">
        <f t="shared" si="45"/>
        <v/>
      </c>
      <c r="H1433" t="str" cm="1">
        <f t="array" ref="H1433">IFERROR(INDEX($G$1:$G$2001,SMALL(IF(NOT($G$1:$G$2001=""),ROW($G$1:$G$2001),""),ROW(E1432))),"")</f>
        <v/>
      </c>
      <c r="L1433" t="str">
        <f>IF(Flex_Benefits!O1445= 'Dropdown Selections'!$Q$4, Flex_Benefits!N1445, "")</f>
        <v/>
      </c>
      <c r="M1433" t="str" cm="1">
        <f t="array" ref="M1433">IFERROR(INDEX($L$1:$L$2001,SMALL(IF(NOT($L$1:$L$2001=""),ROW($L$1:$L$2001),""),ROW(K1432))),"")</f>
        <v/>
      </c>
    </row>
    <row r="1434" spans="2:13">
      <c r="B1434" t="str">
        <f>IF(List_of_Participating_PBPs!B1439&lt;&gt;"", List_of_Participating_PBPs!B1439, "")</f>
        <v/>
      </c>
      <c r="C1434" t="str">
        <f t="shared" si="44"/>
        <v/>
      </c>
      <c r="D1434" t="str" cm="1">
        <f t="array" ref="D1434">IFERROR(INDEX($C$1:$C$2001,SMALL(IF(NOT($C$1:$C$2001=""),ROW($A$1:$A$2001),""),ROW(A1433))),"")</f>
        <v/>
      </c>
      <c r="G1434" t="str">
        <f t="shared" si="45"/>
        <v/>
      </c>
      <c r="H1434" t="str" cm="1">
        <f t="array" ref="H1434">IFERROR(INDEX($G$1:$G$2001,SMALL(IF(NOT($G$1:$G$2001=""),ROW($G$1:$G$2001),""),ROW(E1433))),"")</f>
        <v/>
      </c>
      <c r="L1434" t="str">
        <f>IF(Flex_Benefits!O1446= 'Dropdown Selections'!$Q$4, Flex_Benefits!N1446, "")</f>
        <v/>
      </c>
      <c r="M1434" t="str" cm="1">
        <f t="array" ref="M1434">IFERROR(INDEX($L$1:$L$2001,SMALL(IF(NOT($L$1:$L$2001=""),ROW($L$1:$L$2001),""),ROW(K1433))),"")</f>
        <v/>
      </c>
    </row>
    <row r="1435" spans="2:13">
      <c r="B1435" t="str">
        <f>IF(List_of_Participating_PBPs!B1440&lt;&gt;"", List_of_Participating_PBPs!B1440, "")</f>
        <v/>
      </c>
      <c r="C1435" t="str">
        <f t="shared" si="44"/>
        <v/>
      </c>
      <c r="D1435" t="str" cm="1">
        <f t="array" ref="D1435">IFERROR(INDEX($C$1:$C$2001,SMALL(IF(NOT($C$1:$C$2001=""),ROW($A$1:$A$2001),""),ROW(A1434))),"")</f>
        <v/>
      </c>
      <c r="G1435" t="str">
        <f t="shared" si="45"/>
        <v/>
      </c>
      <c r="H1435" t="str" cm="1">
        <f t="array" ref="H1435">IFERROR(INDEX($G$1:$G$2001,SMALL(IF(NOT($G$1:$G$2001=""),ROW($G$1:$G$2001),""),ROW(E1434))),"")</f>
        <v/>
      </c>
      <c r="L1435" t="str">
        <f>IF(Flex_Benefits!O1447= 'Dropdown Selections'!$Q$4, Flex_Benefits!N1447, "")</f>
        <v/>
      </c>
      <c r="M1435" t="str" cm="1">
        <f t="array" ref="M1435">IFERROR(INDEX($L$1:$L$2001,SMALL(IF(NOT($L$1:$L$2001=""),ROW($L$1:$L$2001),""),ROW(K1434))),"")</f>
        <v/>
      </c>
    </row>
    <row r="1436" spans="2:13">
      <c r="B1436" t="str">
        <f>IF(List_of_Participating_PBPs!B1441&lt;&gt;"", List_of_Participating_PBPs!B1441, "")</f>
        <v/>
      </c>
      <c r="C1436" t="str">
        <f t="shared" si="44"/>
        <v/>
      </c>
      <c r="D1436" t="str" cm="1">
        <f t="array" ref="D1436">IFERROR(INDEX($C$1:$C$2001,SMALL(IF(NOT($C$1:$C$2001=""),ROW($A$1:$A$2001),""),ROW(A1435))),"")</f>
        <v/>
      </c>
      <c r="G1436" t="str">
        <f t="shared" si="45"/>
        <v/>
      </c>
      <c r="H1436" t="str" cm="1">
        <f t="array" ref="H1436">IFERROR(INDEX($G$1:$G$2001,SMALL(IF(NOT($G$1:$G$2001=""),ROW($G$1:$G$2001),""),ROW(E1435))),"")</f>
        <v/>
      </c>
      <c r="L1436" t="str">
        <f>IF(Flex_Benefits!O1448= 'Dropdown Selections'!$Q$4, Flex_Benefits!N1448, "")</f>
        <v/>
      </c>
      <c r="M1436" t="str" cm="1">
        <f t="array" ref="M1436">IFERROR(INDEX($L$1:$L$2001,SMALL(IF(NOT($L$1:$L$2001=""),ROW($L$1:$L$2001),""),ROW(K1435))),"")</f>
        <v/>
      </c>
    </row>
    <row r="1437" spans="2:13">
      <c r="B1437" t="str">
        <f>IF(List_of_Participating_PBPs!B1442&lt;&gt;"", List_of_Participating_PBPs!B1442, "")</f>
        <v/>
      </c>
      <c r="C1437" t="str">
        <f t="shared" si="44"/>
        <v/>
      </c>
      <c r="D1437" t="str" cm="1">
        <f t="array" ref="D1437">IFERROR(INDEX($C$1:$C$2001,SMALL(IF(NOT($C$1:$C$2001=""),ROW($A$1:$A$2001),""),ROW(A1436))),"")</f>
        <v/>
      </c>
      <c r="G1437" t="str">
        <f t="shared" si="45"/>
        <v/>
      </c>
      <c r="H1437" t="str" cm="1">
        <f t="array" ref="H1437">IFERROR(INDEX($G$1:$G$2001,SMALL(IF(NOT($G$1:$G$2001=""),ROW($G$1:$G$2001),""),ROW(E1436))),"")</f>
        <v/>
      </c>
      <c r="L1437" t="str">
        <f>IF(Flex_Benefits!O1449= 'Dropdown Selections'!$Q$4, Flex_Benefits!N1449, "")</f>
        <v/>
      </c>
      <c r="M1437" t="str" cm="1">
        <f t="array" ref="M1437">IFERROR(INDEX($L$1:$L$2001,SMALL(IF(NOT($L$1:$L$2001=""),ROW($L$1:$L$2001),""),ROW(K1436))),"")</f>
        <v/>
      </c>
    </row>
    <row r="1438" spans="2:13">
      <c r="B1438" t="str">
        <f>IF(List_of_Participating_PBPs!B1443&lt;&gt;"", List_of_Participating_PBPs!B1443, "")</f>
        <v/>
      </c>
      <c r="C1438" t="str">
        <f t="shared" si="44"/>
        <v/>
      </c>
      <c r="D1438" t="str" cm="1">
        <f t="array" ref="D1438">IFERROR(INDEX($C$1:$C$2001,SMALL(IF(NOT($C$1:$C$2001=""),ROW($A$1:$A$2001),""),ROW(A1437))),"")</f>
        <v/>
      </c>
      <c r="G1438" t="str">
        <f t="shared" si="45"/>
        <v/>
      </c>
      <c r="H1438" t="str" cm="1">
        <f t="array" ref="H1438">IFERROR(INDEX($G$1:$G$2001,SMALL(IF(NOT($G$1:$G$2001=""),ROW($G$1:$G$2001),""),ROW(E1437))),"")</f>
        <v/>
      </c>
      <c r="L1438" t="str">
        <f>IF(Flex_Benefits!O1450= 'Dropdown Selections'!$Q$4, Flex_Benefits!N1450, "")</f>
        <v/>
      </c>
      <c r="M1438" t="str" cm="1">
        <f t="array" ref="M1438">IFERROR(INDEX($L$1:$L$2001,SMALL(IF(NOT($L$1:$L$2001=""),ROW($L$1:$L$2001),""),ROW(K1437))),"")</f>
        <v/>
      </c>
    </row>
    <row r="1439" spans="2:13">
      <c r="B1439" t="str">
        <f>IF(List_of_Participating_PBPs!B1444&lt;&gt;"", List_of_Participating_PBPs!B1444, "")</f>
        <v/>
      </c>
      <c r="C1439" t="str">
        <f t="shared" si="44"/>
        <v/>
      </c>
      <c r="D1439" t="str" cm="1">
        <f t="array" ref="D1439">IFERROR(INDEX($C$1:$C$2001,SMALL(IF(NOT($C$1:$C$2001=""),ROW($A$1:$A$2001),""),ROW(A1438))),"")</f>
        <v/>
      </c>
      <c r="G1439" t="str">
        <f t="shared" si="45"/>
        <v/>
      </c>
      <c r="H1439" t="str" cm="1">
        <f t="array" ref="H1439">IFERROR(INDEX($G$1:$G$2001,SMALL(IF(NOT($G$1:$G$2001=""),ROW($G$1:$G$2001),""),ROW(E1438))),"")</f>
        <v/>
      </c>
      <c r="L1439" t="str">
        <f>IF(Flex_Benefits!O1451= 'Dropdown Selections'!$Q$4, Flex_Benefits!N1451, "")</f>
        <v/>
      </c>
      <c r="M1439" t="str" cm="1">
        <f t="array" ref="M1439">IFERROR(INDEX($L$1:$L$2001,SMALL(IF(NOT($L$1:$L$2001=""),ROW($L$1:$L$2001),""),ROW(K1438))),"")</f>
        <v/>
      </c>
    </row>
    <row r="1440" spans="2:13">
      <c r="B1440" t="str">
        <f>IF(List_of_Participating_PBPs!B1445&lt;&gt;"", List_of_Participating_PBPs!B1445, "")</f>
        <v/>
      </c>
      <c r="C1440" t="str">
        <f t="shared" si="44"/>
        <v/>
      </c>
      <c r="D1440" t="str" cm="1">
        <f t="array" ref="D1440">IFERROR(INDEX($C$1:$C$2001,SMALL(IF(NOT($C$1:$C$2001=""),ROW($A$1:$A$2001),""),ROW(A1439))),"")</f>
        <v/>
      </c>
      <c r="G1440" t="str">
        <f t="shared" si="45"/>
        <v/>
      </c>
      <c r="H1440" t="str" cm="1">
        <f t="array" ref="H1440">IFERROR(INDEX($G$1:$G$2001,SMALL(IF(NOT($G$1:$G$2001=""),ROW($G$1:$G$2001),""),ROW(E1439))),"")</f>
        <v/>
      </c>
      <c r="L1440" t="str">
        <f>IF(Flex_Benefits!O1452= 'Dropdown Selections'!$Q$4, Flex_Benefits!N1452, "")</f>
        <v/>
      </c>
      <c r="M1440" t="str" cm="1">
        <f t="array" ref="M1440">IFERROR(INDEX($L$1:$L$2001,SMALL(IF(NOT($L$1:$L$2001=""),ROW($L$1:$L$2001),""),ROW(K1439))),"")</f>
        <v/>
      </c>
    </row>
    <row r="1441" spans="2:13">
      <c r="B1441" t="str">
        <f>IF(List_of_Participating_PBPs!B1446&lt;&gt;"", List_of_Participating_PBPs!B1446, "")</f>
        <v/>
      </c>
      <c r="C1441" t="str">
        <f t="shared" si="44"/>
        <v/>
      </c>
      <c r="D1441" t="str" cm="1">
        <f t="array" ref="D1441">IFERROR(INDEX($C$1:$C$2001,SMALL(IF(NOT($C$1:$C$2001=""),ROW($A$1:$A$2001),""),ROW(A1440))),"")</f>
        <v/>
      </c>
      <c r="G1441" t="str">
        <f t="shared" si="45"/>
        <v/>
      </c>
      <c r="H1441" t="str" cm="1">
        <f t="array" ref="H1441">IFERROR(INDEX($G$1:$G$2001,SMALL(IF(NOT($G$1:$G$2001=""),ROW($G$1:$G$2001),""),ROW(E1440))),"")</f>
        <v/>
      </c>
      <c r="L1441" t="str">
        <f>IF(Flex_Benefits!O1453= 'Dropdown Selections'!$Q$4, Flex_Benefits!N1453, "")</f>
        <v/>
      </c>
      <c r="M1441" t="str" cm="1">
        <f t="array" ref="M1441">IFERROR(INDEX($L$1:$L$2001,SMALL(IF(NOT($L$1:$L$2001=""),ROW($L$1:$L$2001),""),ROW(K1440))),"")</f>
        <v/>
      </c>
    </row>
    <row r="1442" spans="2:13">
      <c r="B1442" t="str">
        <f>IF(List_of_Participating_PBPs!B1447&lt;&gt;"", List_of_Participating_PBPs!B1447, "")</f>
        <v/>
      </c>
      <c r="C1442" t="str">
        <f t="shared" si="44"/>
        <v/>
      </c>
      <c r="D1442" t="str" cm="1">
        <f t="array" ref="D1442">IFERROR(INDEX($C$1:$C$2001,SMALL(IF(NOT($C$1:$C$2001=""),ROW($A$1:$A$2001),""),ROW(A1441))),"")</f>
        <v/>
      </c>
      <c r="G1442" t="str">
        <f t="shared" si="45"/>
        <v/>
      </c>
      <c r="H1442" t="str" cm="1">
        <f t="array" ref="H1442">IFERROR(INDEX($G$1:$G$2001,SMALL(IF(NOT($G$1:$G$2001=""),ROW($G$1:$G$2001),""),ROW(E1441))),"")</f>
        <v/>
      </c>
      <c r="L1442" t="str">
        <f>IF(Flex_Benefits!O1454= 'Dropdown Selections'!$Q$4, Flex_Benefits!N1454, "")</f>
        <v/>
      </c>
      <c r="M1442" t="str" cm="1">
        <f t="array" ref="M1442">IFERROR(INDEX($L$1:$L$2001,SMALL(IF(NOT($L$1:$L$2001=""),ROW($L$1:$L$2001),""),ROW(K1441))),"")</f>
        <v/>
      </c>
    </row>
    <row r="1443" spans="2:13">
      <c r="B1443" t="str">
        <f>IF(List_of_Participating_PBPs!B1448&lt;&gt;"", List_of_Participating_PBPs!B1448, "")</f>
        <v/>
      </c>
      <c r="C1443" t="str">
        <f t="shared" si="44"/>
        <v/>
      </c>
      <c r="D1443" t="str" cm="1">
        <f t="array" ref="D1443">IFERROR(INDEX($C$1:$C$2001,SMALL(IF(NOT($C$1:$C$2001=""),ROW($A$1:$A$2001),""),ROW(A1442))),"")</f>
        <v/>
      </c>
      <c r="G1443" t="str">
        <f t="shared" si="45"/>
        <v/>
      </c>
      <c r="H1443" t="str" cm="1">
        <f t="array" ref="H1443">IFERROR(INDEX($G$1:$G$2001,SMALL(IF(NOT($G$1:$G$2001=""),ROW($G$1:$G$2001),""),ROW(E1442))),"")</f>
        <v/>
      </c>
      <c r="L1443" t="str">
        <f>IF(Flex_Benefits!O1455= 'Dropdown Selections'!$Q$4, Flex_Benefits!N1455, "")</f>
        <v/>
      </c>
      <c r="M1443" t="str" cm="1">
        <f t="array" ref="M1443">IFERROR(INDEX($L$1:$L$2001,SMALL(IF(NOT($L$1:$L$2001=""),ROW($L$1:$L$2001),""),ROW(K1442))),"")</f>
        <v/>
      </c>
    </row>
    <row r="1444" spans="2:13">
      <c r="B1444" t="str">
        <f>IF(List_of_Participating_PBPs!B1449&lt;&gt;"", List_of_Participating_PBPs!B1449, "")</f>
        <v/>
      </c>
      <c r="C1444" t="str">
        <f t="shared" si="44"/>
        <v/>
      </c>
      <c r="D1444" t="str" cm="1">
        <f t="array" ref="D1444">IFERROR(INDEX($C$1:$C$2001,SMALL(IF(NOT($C$1:$C$2001=""),ROW($A$1:$A$2001),""),ROW(A1443))),"")</f>
        <v/>
      </c>
      <c r="G1444" t="str">
        <f t="shared" si="45"/>
        <v/>
      </c>
      <c r="H1444" t="str" cm="1">
        <f t="array" ref="H1444">IFERROR(INDEX($G$1:$G$2001,SMALL(IF(NOT($G$1:$G$2001=""),ROW($G$1:$G$2001),""),ROW(E1443))),"")</f>
        <v/>
      </c>
      <c r="L1444" t="str">
        <f>IF(Flex_Benefits!O1456= 'Dropdown Selections'!$Q$4, Flex_Benefits!N1456, "")</f>
        <v/>
      </c>
      <c r="M1444" t="str" cm="1">
        <f t="array" ref="M1444">IFERROR(INDEX($L$1:$L$2001,SMALL(IF(NOT($L$1:$L$2001=""),ROW($L$1:$L$2001),""),ROW(K1443))),"")</f>
        <v/>
      </c>
    </row>
    <row r="1445" spans="2:13">
      <c r="B1445" t="str">
        <f>IF(List_of_Participating_PBPs!B1450&lt;&gt;"", List_of_Participating_PBPs!B1450, "")</f>
        <v/>
      </c>
      <c r="C1445" t="str">
        <f t="shared" si="44"/>
        <v/>
      </c>
      <c r="D1445" t="str" cm="1">
        <f t="array" ref="D1445">IFERROR(INDEX($C$1:$C$2001,SMALL(IF(NOT($C$1:$C$2001=""),ROW($A$1:$A$2001),""),ROW(A1444))),"")</f>
        <v/>
      </c>
      <c r="G1445" t="str">
        <f t="shared" si="45"/>
        <v/>
      </c>
      <c r="H1445" t="str" cm="1">
        <f t="array" ref="H1445">IFERROR(INDEX($G$1:$G$2001,SMALL(IF(NOT($G$1:$G$2001=""),ROW($G$1:$G$2001),""),ROW(E1444))),"")</f>
        <v/>
      </c>
      <c r="L1445" t="str">
        <f>IF(Flex_Benefits!O1457= 'Dropdown Selections'!$Q$4, Flex_Benefits!N1457, "")</f>
        <v/>
      </c>
      <c r="M1445" t="str" cm="1">
        <f t="array" ref="M1445">IFERROR(INDEX($L$1:$L$2001,SMALL(IF(NOT($L$1:$L$2001=""),ROW($L$1:$L$2001),""),ROW(K1444))),"")</f>
        <v/>
      </c>
    </row>
    <row r="1446" spans="2:13">
      <c r="B1446" t="str">
        <f>IF(List_of_Participating_PBPs!B1451&lt;&gt;"", List_of_Participating_PBPs!B1451, "")</f>
        <v/>
      </c>
      <c r="C1446" t="str">
        <f t="shared" si="44"/>
        <v/>
      </c>
      <c r="D1446" t="str" cm="1">
        <f t="array" ref="D1446">IFERROR(INDEX($C$1:$C$2001,SMALL(IF(NOT($C$1:$C$2001=""),ROW($A$1:$A$2001),""),ROW(A1445))),"")</f>
        <v/>
      </c>
      <c r="G1446" t="str">
        <f t="shared" si="45"/>
        <v/>
      </c>
      <c r="H1446" t="str" cm="1">
        <f t="array" ref="H1446">IFERROR(INDEX($G$1:$G$2001,SMALL(IF(NOT($G$1:$G$2001=""),ROW($G$1:$G$2001),""),ROW(E1445))),"")</f>
        <v/>
      </c>
      <c r="L1446" t="str">
        <f>IF(Flex_Benefits!O1458= 'Dropdown Selections'!$Q$4, Flex_Benefits!N1458, "")</f>
        <v/>
      </c>
      <c r="M1446" t="str" cm="1">
        <f t="array" ref="M1446">IFERROR(INDEX($L$1:$L$2001,SMALL(IF(NOT($L$1:$L$2001=""),ROW($L$1:$L$2001),""),ROW(K1445))),"")</f>
        <v/>
      </c>
    </row>
    <row r="1447" spans="2:13">
      <c r="B1447" t="str">
        <f>IF(List_of_Participating_PBPs!B1452&lt;&gt;"", List_of_Participating_PBPs!B1452, "")</f>
        <v/>
      </c>
      <c r="C1447" t="str">
        <f t="shared" si="44"/>
        <v/>
      </c>
      <c r="D1447" t="str" cm="1">
        <f t="array" ref="D1447">IFERROR(INDEX($C$1:$C$2001,SMALL(IF(NOT($C$1:$C$2001=""),ROW($A$1:$A$2001),""),ROW(A1446))),"")</f>
        <v/>
      </c>
      <c r="G1447" t="str">
        <f t="shared" si="45"/>
        <v/>
      </c>
      <c r="H1447" t="str" cm="1">
        <f t="array" ref="H1447">IFERROR(INDEX($G$1:$G$2001,SMALL(IF(NOT($G$1:$G$2001=""),ROW($G$1:$G$2001),""),ROW(E1446))),"")</f>
        <v/>
      </c>
      <c r="L1447" t="str">
        <f>IF(Flex_Benefits!O1459= 'Dropdown Selections'!$Q$4, Flex_Benefits!N1459, "")</f>
        <v/>
      </c>
      <c r="M1447" t="str" cm="1">
        <f t="array" ref="M1447">IFERROR(INDEX($L$1:$L$2001,SMALL(IF(NOT($L$1:$L$2001=""),ROW($L$1:$L$2001),""),ROW(K1446))),"")</f>
        <v/>
      </c>
    </row>
    <row r="1448" spans="2:13">
      <c r="B1448" t="str">
        <f>IF(List_of_Participating_PBPs!B1453&lt;&gt;"", List_of_Participating_PBPs!B1453, "")</f>
        <v/>
      </c>
      <c r="C1448" t="str">
        <f t="shared" si="44"/>
        <v/>
      </c>
      <c r="D1448" t="str" cm="1">
        <f t="array" ref="D1448">IFERROR(INDEX($C$1:$C$2001,SMALL(IF(NOT($C$1:$C$2001=""),ROW($A$1:$A$2001),""),ROW(A1447))),"")</f>
        <v/>
      </c>
      <c r="G1448" t="str">
        <f t="shared" si="45"/>
        <v/>
      </c>
      <c r="H1448" t="str" cm="1">
        <f t="array" ref="H1448">IFERROR(INDEX($G$1:$G$2001,SMALL(IF(NOT($G$1:$G$2001=""),ROW($G$1:$G$2001),""),ROW(E1447))),"")</f>
        <v/>
      </c>
      <c r="L1448" t="str">
        <f>IF(Flex_Benefits!O1460= 'Dropdown Selections'!$Q$4, Flex_Benefits!N1460, "")</f>
        <v/>
      </c>
      <c r="M1448" t="str" cm="1">
        <f t="array" ref="M1448">IFERROR(INDEX($L$1:$L$2001,SMALL(IF(NOT($L$1:$L$2001=""),ROW($L$1:$L$2001),""),ROW(K1447))),"")</f>
        <v/>
      </c>
    </row>
    <row r="1449" spans="2:13">
      <c r="B1449" t="str">
        <f>IF(List_of_Participating_PBPs!B1454&lt;&gt;"", List_of_Participating_PBPs!B1454, "")</f>
        <v/>
      </c>
      <c r="C1449" t="str">
        <f t="shared" si="44"/>
        <v/>
      </c>
      <c r="D1449" t="str" cm="1">
        <f t="array" ref="D1449">IFERROR(INDEX($C$1:$C$2001,SMALL(IF(NOT($C$1:$C$2001=""),ROW($A$1:$A$2001),""),ROW(A1448))),"")</f>
        <v/>
      </c>
      <c r="G1449" t="str">
        <f t="shared" si="45"/>
        <v/>
      </c>
      <c r="H1449" t="str" cm="1">
        <f t="array" ref="H1449">IFERROR(INDEX($G$1:$G$2001,SMALL(IF(NOT($G$1:$G$2001=""),ROW($G$1:$G$2001),""),ROW(E1448))),"")</f>
        <v/>
      </c>
      <c r="L1449" t="str">
        <f>IF(Flex_Benefits!O1461= 'Dropdown Selections'!$Q$4, Flex_Benefits!N1461, "")</f>
        <v/>
      </c>
      <c r="M1449" t="str" cm="1">
        <f t="array" ref="M1449">IFERROR(INDEX($L$1:$L$2001,SMALL(IF(NOT($L$1:$L$2001=""),ROW($L$1:$L$2001),""),ROW(K1448))),"")</f>
        <v/>
      </c>
    </row>
    <row r="1450" spans="2:13">
      <c r="B1450" t="str">
        <f>IF(List_of_Participating_PBPs!B1455&lt;&gt;"", List_of_Participating_PBPs!B1455, "")</f>
        <v/>
      </c>
      <c r="C1450" t="str">
        <f t="shared" si="44"/>
        <v/>
      </c>
      <c r="D1450" t="str" cm="1">
        <f t="array" ref="D1450">IFERROR(INDEX($C$1:$C$2001,SMALL(IF(NOT($C$1:$C$2001=""),ROW($A$1:$A$2001),""),ROW(A1449))),"")</f>
        <v/>
      </c>
      <c r="G1450" t="str">
        <f t="shared" si="45"/>
        <v/>
      </c>
      <c r="H1450" t="str" cm="1">
        <f t="array" ref="H1450">IFERROR(INDEX($G$1:$G$2001,SMALL(IF(NOT($G$1:$G$2001=""),ROW($G$1:$G$2001),""),ROW(E1449))),"")</f>
        <v/>
      </c>
      <c r="L1450" t="str">
        <f>IF(Flex_Benefits!O1462= 'Dropdown Selections'!$Q$4, Flex_Benefits!N1462, "")</f>
        <v/>
      </c>
      <c r="M1450" t="str" cm="1">
        <f t="array" ref="M1450">IFERROR(INDEX($L$1:$L$2001,SMALL(IF(NOT($L$1:$L$2001=""),ROW($L$1:$L$2001),""),ROW(K1449))),"")</f>
        <v/>
      </c>
    </row>
    <row r="1451" spans="2:13">
      <c r="B1451" t="str">
        <f>IF(List_of_Participating_PBPs!B1456&lt;&gt;"", List_of_Participating_PBPs!B1456, "")</f>
        <v/>
      </c>
      <c r="C1451" t="str">
        <f t="shared" si="44"/>
        <v/>
      </c>
      <c r="D1451" t="str" cm="1">
        <f t="array" ref="D1451">IFERROR(INDEX($C$1:$C$2001,SMALL(IF(NOT($C$1:$C$2001=""),ROW($A$1:$A$2001),""),ROW(A1450))),"")</f>
        <v/>
      </c>
      <c r="G1451" t="str">
        <f t="shared" si="45"/>
        <v/>
      </c>
      <c r="H1451" t="str" cm="1">
        <f t="array" ref="H1451">IFERROR(INDEX($G$1:$G$2001,SMALL(IF(NOT($G$1:$G$2001=""),ROW($G$1:$G$2001),""),ROW(E1450))),"")</f>
        <v/>
      </c>
      <c r="L1451" t="str">
        <f>IF(Flex_Benefits!O1463= 'Dropdown Selections'!$Q$4, Flex_Benefits!N1463, "")</f>
        <v/>
      </c>
      <c r="M1451" t="str" cm="1">
        <f t="array" ref="M1451">IFERROR(INDEX($L$1:$L$2001,SMALL(IF(NOT($L$1:$L$2001=""),ROW($L$1:$L$2001),""),ROW(K1450))),"")</f>
        <v/>
      </c>
    </row>
    <row r="1452" spans="2:13">
      <c r="B1452" t="str">
        <f>IF(List_of_Participating_PBPs!B1457&lt;&gt;"", List_of_Participating_PBPs!B1457, "")</f>
        <v/>
      </c>
      <c r="C1452" t="str">
        <f t="shared" si="44"/>
        <v/>
      </c>
      <c r="D1452" t="str" cm="1">
        <f t="array" ref="D1452">IFERROR(INDEX($C$1:$C$2001,SMALL(IF(NOT($C$1:$C$2001=""),ROW($A$1:$A$2001),""),ROW(A1451))),"")</f>
        <v/>
      </c>
      <c r="G1452" t="str">
        <f t="shared" si="45"/>
        <v/>
      </c>
      <c r="H1452" t="str" cm="1">
        <f t="array" ref="H1452">IFERROR(INDEX($G$1:$G$2001,SMALL(IF(NOT($G$1:$G$2001=""),ROW($G$1:$G$2001),""),ROW(E1451))),"")</f>
        <v/>
      </c>
      <c r="L1452" t="str">
        <f>IF(Flex_Benefits!O1464= 'Dropdown Selections'!$Q$4, Flex_Benefits!N1464, "")</f>
        <v/>
      </c>
      <c r="M1452" t="str" cm="1">
        <f t="array" ref="M1452">IFERROR(INDEX($L$1:$L$2001,SMALL(IF(NOT($L$1:$L$2001=""),ROW($L$1:$L$2001),""),ROW(K1451))),"")</f>
        <v/>
      </c>
    </row>
    <row r="1453" spans="2:13">
      <c r="B1453" t="str">
        <f>IF(List_of_Participating_PBPs!B1458&lt;&gt;"", List_of_Participating_PBPs!B1458, "")</f>
        <v/>
      </c>
      <c r="C1453" t="str">
        <f t="shared" si="44"/>
        <v/>
      </c>
      <c r="D1453" t="str" cm="1">
        <f t="array" ref="D1453">IFERROR(INDEX($C$1:$C$2001,SMALL(IF(NOT($C$1:$C$2001=""),ROW($A$1:$A$2001),""),ROW(A1452))),"")</f>
        <v/>
      </c>
      <c r="G1453" t="str">
        <f t="shared" si="45"/>
        <v/>
      </c>
      <c r="H1453" t="str" cm="1">
        <f t="array" ref="H1453">IFERROR(INDEX($G$1:$G$2001,SMALL(IF(NOT($G$1:$G$2001=""),ROW($G$1:$G$2001),""),ROW(E1452))),"")</f>
        <v/>
      </c>
      <c r="L1453" t="str">
        <f>IF(Flex_Benefits!O1465= 'Dropdown Selections'!$Q$4, Flex_Benefits!N1465, "")</f>
        <v/>
      </c>
      <c r="M1453" t="str" cm="1">
        <f t="array" ref="M1453">IFERROR(INDEX($L$1:$L$2001,SMALL(IF(NOT($L$1:$L$2001=""),ROW($L$1:$L$2001),""),ROW(K1452))),"")</f>
        <v/>
      </c>
    </row>
    <row r="1454" spans="2:13">
      <c r="B1454" t="str">
        <f>IF(List_of_Participating_PBPs!B1459&lt;&gt;"", List_of_Participating_PBPs!B1459, "")</f>
        <v/>
      </c>
      <c r="C1454" t="str">
        <f t="shared" si="44"/>
        <v/>
      </c>
      <c r="D1454" t="str" cm="1">
        <f t="array" ref="D1454">IFERROR(INDEX($C$1:$C$2001,SMALL(IF(NOT($C$1:$C$2001=""),ROW($A$1:$A$2001),""),ROW(A1453))),"")</f>
        <v/>
      </c>
      <c r="G1454" t="str">
        <f t="shared" si="45"/>
        <v/>
      </c>
      <c r="H1454" t="str" cm="1">
        <f t="array" ref="H1454">IFERROR(INDEX($G$1:$G$2001,SMALL(IF(NOT($G$1:$G$2001=""),ROW($G$1:$G$2001),""),ROW(E1453))),"")</f>
        <v/>
      </c>
      <c r="L1454" t="str">
        <f>IF(Flex_Benefits!O1466= 'Dropdown Selections'!$Q$4, Flex_Benefits!N1466, "")</f>
        <v/>
      </c>
      <c r="M1454" t="str" cm="1">
        <f t="array" ref="M1454">IFERROR(INDEX($L$1:$L$2001,SMALL(IF(NOT($L$1:$L$2001=""),ROW($L$1:$L$2001),""),ROW(K1453))),"")</f>
        <v/>
      </c>
    </row>
    <row r="1455" spans="2:13">
      <c r="B1455" t="str">
        <f>IF(List_of_Participating_PBPs!B1460&lt;&gt;"", List_of_Participating_PBPs!B1460, "")</f>
        <v/>
      </c>
      <c r="C1455" t="str">
        <f t="shared" si="44"/>
        <v/>
      </c>
      <c r="D1455" t="str" cm="1">
        <f t="array" ref="D1455">IFERROR(INDEX($C$1:$C$2001,SMALL(IF(NOT($C$1:$C$2001=""),ROW($A$1:$A$2001),""),ROW(A1454))),"")</f>
        <v/>
      </c>
      <c r="G1455" t="str">
        <f t="shared" si="45"/>
        <v/>
      </c>
      <c r="H1455" t="str" cm="1">
        <f t="array" ref="H1455">IFERROR(INDEX($G$1:$G$2001,SMALL(IF(NOT($G$1:$G$2001=""),ROW($G$1:$G$2001),""),ROW(E1454))),"")</f>
        <v/>
      </c>
      <c r="L1455" t="str">
        <f>IF(Flex_Benefits!O1467= 'Dropdown Selections'!$Q$4, Flex_Benefits!N1467, "")</f>
        <v/>
      </c>
      <c r="M1455" t="str" cm="1">
        <f t="array" ref="M1455">IFERROR(INDEX($L$1:$L$2001,SMALL(IF(NOT($L$1:$L$2001=""),ROW($L$1:$L$2001),""),ROW(K1454))),"")</f>
        <v/>
      </c>
    </row>
    <row r="1456" spans="2:13">
      <c r="B1456" t="str">
        <f>IF(List_of_Participating_PBPs!B1461&lt;&gt;"", List_of_Participating_PBPs!B1461, "")</f>
        <v/>
      </c>
      <c r="C1456" t="str">
        <f t="shared" si="44"/>
        <v/>
      </c>
      <c r="D1456" t="str" cm="1">
        <f t="array" ref="D1456">IFERROR(INDEX($C$1:$C$2001,SMALL(IF(NOT($C$1:$C$2001=""),ROW($A$1:$A$2001),""),ROW(A1455))),"")</f>
        <v/>
      </c>
      <c r="G1456" t="str">
        <f t="shared" si="45"/>
        <v/>
      </c>
      <c r="H1456" t="str" cm="1">
        <f t="array" ref="H1456">IFERROR(INDEX($G$1:$G$2001,SMALL(IF(NOT($G$1:$G$2001=""),ROW($G$1:$G$2001),""),ROW(E1455))),"")</f>
        <v/>
      </c>
      <c r="L1456" t="str">
        <f>IF(Flex_Benefits!O1468= 'Dropdown Selections'!$Q$4, Flex_Benefits!N1468, "")</f>
        <v/>
      </c>
      <c r="M1456" t="str" cm="1">
        <f t="array" ref="M1456">IFERROR(INDEX($L$1:$L$2001,SMALL(IF(NOT($L$1:$L$2001=""),ROW($L$1:$L$2001),""),ROW(K1455))),"")</f>
        <v/>
      </c>
    </row>
    <row r="1457" spans="2:13">
      <c r="B1457" t="str">
        <f>IF(List_of_Participating_PBPs!B1462&lt;&gt;"", List_of_Participating_PBPs!B1462, "")</f>
        <v/>
      </c>
      <c r="C1457" t="str">
        <f t="shared" si="44"/>
        <v/>
      </c>
      <c r="D1457" t="str" cm="1">
        <f t="array" ref="D1457">IFERROR(INDEX($C$1:$C$2001,SMALL(IF(NOT($C$1:$C$2001=""),ROW($A$1:$A$2001),""),ROW(A1456))),"")</f>
        <v/>
      </c>
      <c r="G1457" t="str">
        <f t="shared" si="45"/>
        <v/>
      </c>
      <c r="H1457" t="str" cm="1">
        <f t="array" ref="H1457">IFERROR(INDEX($G$1:$G$2001,SMALL(IF(NOT($G$1:$G$2001=""),ROW($G$1:$G$2001),""),ROW(E1456))),"")</f>
        <v/>
      </c>
      <c r="L1457" t="str">
        <f>IF(Flex_Benefits!O1469= 'Dropdown Selections'!$Q$4, Flex_Benefits!N1469, "")</f>
        <v/>
      </c>
      <c r="M1457" t="str" cm="1">
        <f t="array" ref="M1457">IFERROR(INDEX($L$1:$L$2001,SMALL(IF(NOT($L$1:$L$2001=""),ROW($L$1:$L$2001),""),ROW(K1456))),"")</f>
        <v/>
      </c>
    </row>
    <row r="1458" spans="2:13">
      <c r="B1458" t="str">
        <f>IF(List_of_Participating_PBPs!B1463&lt;&gt;"", List_of_Participating_PBPs!B1463, "")</f>
        <v/>
      </c>
      <c r="C1458" t="str">
        <f t="shared" si="44"/>
        <v/>
      </c>
      <c r="D1458" t="str" cm="1">
        <f t="array" ref="D1458">IFERROR(INDEX($C$1:$C$2001,SMALL(IF(NOT($C$1:$C$2001=""),ROW($A$1:$A$2001),""),ROW(A1457))),"")</f>
        <v/>
      </c>
      <c r="G1458" t="str">
        <f t="shared" si="45"/>
        <v/>
      </c>
      <c r="H1458" t="str" cm="1">
        <f t="array" ref="H1458">IFERROR(INDEX($G$1:$G$2001,SMALL(IF(NOT($G$1:$G$2001=""),ROW($G$1:$G$2001),""),ROW(E1457))),"")</f>
        <v/>
      </c>
      <c r="L1458" t="str">
        <f>IF(Flex_Benefits!O1470= 'Dropdown Selections'!$Q$4, Flex_Benefits!N1470, "")</f>
        <v/>
      </c>
      <c r="M1458" t="str" cm="1">
        <f t="array" ref="M1458">IFERROR(INDEX($L$1:$L$2001,SMALL(IF(NOT($L$1:$L$2001=""),ROW($L$1:$L$2001),""),ROW(K1457))),"")</f>
        <v/>
      </c>
    </row>
    <row r="1459" spans="2:13">
      <c r="B1459" t="str">
        <f>IF(List_of_Participating_PBPs!B1464&lt;&gt;"", List_of_Participating_PBPs!B1464, "")</f>
        <v/>
      </c>
      <c r="C1459" t="str">
        <f t="shared" si="44"/>
        <v/>
      </c>
      <c r="D1459" t="str" cm="1">
        <f t="array" ref="D1459">IFERROR(INDEX($C$1:$C$2001,SMALL(IF(NOT($C$1:$C$2001=""),ROW($A$1:$A$2001),""),ROW(A1458))),"")</f>
        <v/>
      </c>
      <c r="G1459" t="str">
        <f t="shared" si="45"/>
        <v/>
      </c>
      <c r="H1459" t="str" cm="1">
        <f t="array" ref="H1459">IFERROR(INDEX($G$1:$G$2001,SMALL(IF(NOT($G$1:$G$2001=""),ROW($G$1:$G$2001),""),ROW(E1458))),"")</f>
        <v/>
      </c>
      <c r="L1459" t="str">
        <f>IF(Flex_Benefits!O1471= 'Dropdown Selections'!$Q$4, Flex_Benefits!N1471, "")</f>
        <v/>
      </c>
      <c r="M1459" t="str" cm="1">
        <f t="array" ref="M1459">IFERROR(INDEX($L$1:$L$2001,SMALL(IF(NOT($L$1:$L$2001=""),ROW($L$1:$L$2001),""),ROW(K1458))),"")</f>
        <v/>
      </c>
    </row>
    <row r="1460" spans="2:13">
      <c r="B1460" t="str">
        <f>IF(List_of_Participating_PBPs!B1465&lt;&gt;"", List_of_Participating_PBPs!B1465, "")</f>
        <v/>
      </c>
      <c r="C1460" t="str">
        <f t="shared" si="44"/>
        <v/>
      </c>
      <c r="D1460" t="str" cm="1">
        <f t="array" ref="D1460">IFERROR(INDEX($C$1:$C$2001,SMALL(IF(NOT($C$1:$C$2001=""),ROW($A$1:$A$2001),""),ROW(A1459))),"")</f>
        <v/>
      </c>
      <c r="G1460" t="str">
        <f t="shared" si="45"/>
        <v/>
      </c>
      <c r="H1460" t="str" cm="1">
        <f t="array" ref="H1460">IFERROR(INDEX($G$1:$G$2001,SMALL(IF(NOT($G$1:$G$2001=""),ROW($G$1:$G$2001),""),ROW(E1459))),"")</f>
        <v/>
      </c>
      <c r="L1460" t="str">
        <f>IF(Flex_Benefits!O1472= 'Dropdown Selections'!$Q$4, Flex_Benefits!N1472, "")</f>
        <v/>
      </c>
      <c r="M1460" t="str" cm="1">
        <f t="array" ref="M1460">IFERROR(INDEX($L$1:$L$2001,SMALL(IF(NOT($L$1:$L$2001=""),ROW($L$1:$L$2001),""),ROW(K1459))),"")</f>
        <v/>
      </c>
    </row>
    <row r="1461" spans="2:13">
      <c r="B1461" t="str">
        <f>IF(List_of_Participating_PBPs!B1466&lt;&gt;"", List_of_Participating_PBPs!B1466, "")</f>
        <v/>
      </c>
      <c r="C1461" t="str">
        <f t="shared" si="44"/>
        <v/>
      </c>
      <c r="D1461" t="str" cm="1">
        <f t="array" ref="D1461">IFERROR(INDEX($C$1:$C$2001,SMALL(IF(NOT($C$1:$C$2001=""),ROW($A$1:$A$2001),""),ROW(A1460))),"")</f>
        <v/>
      </c>
      <c r="G1461" t="str">
        <f t="shared" si="45"/>
        <v/>
      </c>
      <c r="H1461" t="str" cm="1">
        <f t="array" ref="H1461">IFERROR(INDEX($G$1:$G$2001,SMALL(IF(NOT($G$1:$G$2001=""),ROW($G$1:$G$2001),""),ROW(E1460))),"")</f>
        <v/>
      </c>
      <c r="L1461" t="str">
        <f>IF(Flex_Benefits!O1473= 'Dropdown Selections'!$Q$4, Flex_Benefits!N1473, "")</f>
        <v/>
      </c>
      <c r="M1461" t="str" cm="1">
        <f t="array" ref="M1461">IFERROR(INDEX($L$1:$L$2001,SMALL(IF(NOT($L$1:$L$2001=""),ROW($L$1:$L$2001),""),ROW(K1460))),"")</f>
        <v/>
      </c>
    </row>
    <row r="1462" spans="2:13">
      <c r="B1462" t="str">
        <f>IF(List_of_Participating_PBPs!B1467&lt;&gt;"", List_of_Participating_PBPs!B1467, "")</f>
        <v/>
      </c>
      <c r="C1462" t="str">
        <f t="shared" si="44"/>
        <v/>
      </c>
      <c r="D1462" t="str" cm="1">
        <f t="array" ref="D1462">IFERROR(INDEX($C$1:$C$2001,SMALL(IF(NOT($C$1:$C$2001=""),ROW($A$1:$A$2001),""),ROW(A1461))),"")</f>
        <v/>
      </c>
      <c r="G1462" t="str">
        <f t="shared" si="45"/>
        <v/>
      </c>
      <c r="H1462" t="str" cm="1">
        <f t="array" ref="H1462">IFERROR(INDEX($G$1:$G$2001,SMALL(IF(NOT($G$1:$G$2001=""),ROW($G$1:$G$2001),""),ROW(E1461))),"")</f>
        <v/>
      </c>
      <c r="L1462" t="str">
        <f>IF(Flex_Benefits!O1474= 'Dropdown Selections'!$Q$4, Flex_Benefits!N1474, "")</f>
        <v/>
      </c>
      <c r="M1462" t="str" cm="1">
        <f t="array" ref="M1462">IFERROR(INDEX($L$1:$L$2001,SMALL(IF(NOT($L$1:$L$2001=""),ROW($L$1:$L$2001),""),ROW(K1461))),"")</f>
        <v/>
      </c>
    </row>
    <row r="1463" spans="2:13">
      <c r="B1463" t="str">
        <f>IF(List_of_Participating_PBPs!B1468&lt;&gt;"", List_of_Participating_PBPs!B1468, "")</f>
        <v/>
      </c>
      <c r="C1463" t="str">
        <f t="shared" si="44"/>
        <v/>
      </c>
      <c r="D1463" t="str" cm="1">
        <f t="array" ref="D1463">IFERROR(INDEX($C$1:$C$2001,SMALL(IF(NOT($C$1:$C$2001=""),ROW($A$1:$A$2001),""),ROW(A1462))),"")</f>
        <v/>
      </c>
      <c r="G1463" t="str">
        <f t="shared" si="45"/>
        <v/>
      </c>
      <c r="H1463" t="str" cm="1">
        <f t="array" ref="H1463">IFERROR(INDEX($G$1:$G$2001,SMALL(IF(NOT($G$1:$G$2001=""),ROW($G$1:$G$2001),""),ROW(E1462))),"")</f>
        <v/>
      </c>
      <c r="L1463" t="str">
        <f>IF(Flex_Benefits!O1475= 'Dropdown Selections'!$Q$4, Flex_Benefits!N1475, "")</f>
        <v/>
      </c>
      <c r="M1463" t="str" cm="1">
        <f t="array" ref="M1463">IFERROR(INDEX($L$1:$L$2001,SMALL(IF(NOT($L$1:$L$2001=""),ROW($L$1:$L$2001),""),ROW(K1462))),"")</f>
        <v/>
      </c>
    </row>
    <row r="1464" spans="2:13">
      <c r="B1464" t="str">
        <f>IF(List_of_Participating_PBPs!B1469&lt;&gt;"", List_of_Participating_PBPs!B1469, "")</f>
        <v/>
      </c>
      <c r="C1464" t="str">
        <f t="shared" si="44"/>
        <v/>
      </c>
      <c r="D1464" t="str" cm="1">
        <f t="array" ref="D1464">IFERROR(INDEX($C$1:$C$2001,SMALL(IF(NOT($C$1:$C$2001=""),ROW($A$1:$A$2001),""),ROW(A1463))),"")</f>
        <v/>
      </c>
      <c r="G1464" t="str">
        <f t="shared" si="45"/>
        <v/>
      </c>
      <c r="H1464" t="str" cm="1">
        <f t="array" ref="H1464">IFERROR(INDEX($G$1:$G$2001,SMALL(IF(NOT($G$1:$G$2001=""),ROW($G$1:$G$2001),""),ROW(E1463))),"")</f>
        <v/>
      </c>
      <c r="L1464" t="str">
        <f>IF(Flex_Benefits!O1476= 'Dropdown Selections'!$Q$4, Flex_Benefits!N1476, "")</f>
        <v/>
      </c>
      <c r="M1464" t="str" cm="1">
        <f t="array" ref="M1464">IFERROR(INDEX($L$1:$L$2001,SMALL(IF(NOT($L$1:$L$2001=""),ROW($L$1:$L$2001),""),ROW(K1463))),"")</f>
        <v/>
      </c>
    </row>
    <row r="1465" spans="2:13">
      <c r="B1465" t="str">
        <f>IF(List_of_Participating_PBPs!B1470&lt;&gt;"", List_of_Participating_PBPs!B1470, "")</f>
        <v/>
      </c>
      <c r="C1465" t="str">
        <f t="shared" si="44"/>
        <v/>
      </c>
      <c r="D1465" t="str" cm="1">
        <f t="array" ref="D1465">IFERROR(INDEX($C$1:$C$2001,SMALL(IF(NOT($C$1:$C$2001=""),ROW($A$1:$A$2001),""),ROW(A1464))),"")</f>
        <v/>
      </c>
      <c r="G1465" t="str">
        <f t="shared" si="45"/>
        <v/>
      </c>
      <c r="H1465" t="str" cm="1">
        <f t="array" ref="H1465">IFERROR(INDEX($G$1:$G$2001,SMALL(IF(NOT($G$1:$G$2001=""),ROW($G$1:$G$2001),""),ROW(E1464))),"")</f>
        <v/>
      </c>
      <c r="L1465" t="str">
        <f>IF(Flex_Benefits!O1477= 'Dropdown Selections'!$Q$4, Flex_Benefits!N1477, "")</f>
        <v/>
      </c>
      <c r="M1465" t="str" cm="1">
        <f t="array" ref="M1465">IFERROR(INDEX($L$1:$L$2001,SMALL(IF(NOT($L$1:$L$2001=""),ROW($L$1:$L$2001),""),ROW(K1464))),"")</f>
        <v/>
      </c>
    </row>
    <row r="1466" spans="2:13">
      <c r="B1466" t="str">
        <f>IF(List_of_Participating_PBPs!B1471&lt;&gt;"", List_of_Participating_PBPs!B1471, "")</f>
        <v/>
      </c>
      <c r="C1466" t="str">
        <f t="shared" si="44"/>
        <v/>
      </c>
      <c r="D1466" t="str" cm="1">
        <f t="array" ref="D1466">IFERROR(INDEX($C$1:$C$2001,SMALL(IF(NOT($C$1:$C$2001=""),ROW($A$1:$A$2001),""),ROW(A1465))),"")</f>
        <v/>
      </c>
      <c r="G1466" t="str">
        <f t="shared" si="45"/>
        <v/>
      </c>
      <c r="H1466" t="str" cm="1">
        <f t="array" ref="H1466">IFERROR(INDEX($G$1:$G$2001,SMALL(IF(NOT($G$1:$G$2001=""),ROW($G$1:$G$2001),""),ROW(E1465))),"")</f>
        <v/>
      </c>
      <c r="L1466" t="str">
        <f>IF(Flex_Benefits!O1478= 'Dropdown Selections'!$Q$4, Flex_Benefits!N1478, "")</f>
        <v/>
      </c>
      <c r="M1466" t="str" cm="1">
        <f t="array" ref="M1466">IFERROR(INDEX($L$1:$L$2001,SMALL(IF(NOT($L$1:$L$2001=""),ROW($L$1:$L$2001),""),ROW(K1465))),"")</f>
        <v/>
      </c>
    </row>
    <row r="1467" spans="2:13">
      <c r="B1467" t="str">
        <f>IF(List_of_Participating_PBPs!B1472&lt;&gt;"", List_of_Participating_PBPs!B1472, "")</f>
        <v/>
      </c>
      <c r="C1467" t="str">
        <f t="shared" si="44"/>
        <v/>
      </c>
      <c r="D1467" t="str" cm="1">
        <f t="array" ref="D1467">IFERROR(INDEX($C$1:$C$2001,SMALL(IF(NOT($C$1:$C$2001=""),ROW($A$1:$A$2001),""),ROW(A1466))),"")</f>
        <v/>
      </c>
      <c r="G1467" t="str">
        <f t="shared" si="45"/>
        <v/>
      </c>
      <c r="H1467" t="str" cm="1">
        <f t="array" ref="H1467">IFERROR(INDEX($G$1:$G$2001,SMALL(IF(NOT($G$1:$G$2001=""),ROW($G$1:$G$2001),""),ROW(E1466))),"")</f>
        <v/>
      </c>
      <c r="L1467" t="str">
        <f>IF(Flex_Benefits!O1479= 'Dropdown Selections'!$Q$4, Flex_Benefits!N1479, "")</f>
        <v/>
      </c>
      <c r="M1467" t="str" cm="1">
        <f t="array" ref="M1467">IFERROR(INDEX($L$1:$L$2001,SMALL(IF(NOT($L$1:$L$2001=""),ROW($L$1:$L$2001),""),ROW(K1466))),"")</f>
        <v/>
      </c>
    </row>
    <row r="1468" spans="2:13">
      <c r="B1468" t="str">
        <f>IF(List_of_Participating_PBPs!B1473&lt;&gt;"", List_of_Participating_PBPs!B1473, "")</f>
        <v/>
      </c>
      <c r="C1468" t="str">
        <f t="shared" si="44"/>
        <v/>
      </c>
      <c r="D1468" t="str" cm="1">
        <f t="array" ref="D1468">IFERROR(INDEX($C$1:$C$2001,SMALL(IF(NOT($C$1:$C$2001=""),ROW($A$1:$A$2001),""),ROW(A1467))),"")</f>
        <v/>
      </c>
      <c r="G1468" t="str">
        <f t="shared" si="45"/>
        <v/>
      </c>
      <c r="H1468" t="str" cm="1">
        <f t="array" ref="H1468">IFERROR(INDEX($G$1:$G$2001,SMALL(IF(NOT($G$1:$G$2001=""),ROW($G$1:$G$2001),""),ROW(E1467))),"")</f>
        <v/>
      </c>
      <c r="L1468" t="str">
        <f>IF(Flex_Benefits!O1480= 'Dropdown Selections'!$Q$4, Flex_Benefits!N1480, "")</f>
        <v/>
      </c>
      <c r="M1468" t="str" cm="1">
        <f t="array" ref="M1468">IFERROR(INDEX($L$1:$L$2001,SMALL(IF(NOT($L$1:$L$2001=""),ROW($L$1:$L$2001),""),ROW(K1467))),"")</f>
        <v/>
      </c>
    </row>
    <row r="1469" spans="2:13">
      <c r="B1469" t="str">
        <f>IF(List_of_Participating_PBPs!B1474&lt;&gt;"", List_of_Participating_PBPs!B1474, "")</f>
        <v/>
      </c>
      <c r="C1469" t="str">
        <f t="shared" si="44"/>
        <v/>
      </c>
      <c r="D1469" t="str" cm="1">
        <f t="array" ref="D1469">IFERROR(INDEX($C$1:$C$2001,SMALL(IF(NOT($C$1:$C$2001=""),ROW($A$1:$A$2001),""),ROW(A1468))),"")</f>
        <v/>
      </c>
      <c r="G1469" t="str">
        <f t="shared" si="45"/>
        <v/>
      </c>
      <c r="H1469" t="str" cm="1">
        <f t="array" ref="H1469">IFERROR(INDEX($G$1:$G$2001,SMALL(IF(NOT($G$1:$G$2001=""),ROW($G$1:$G$2001),""),ROW(E1468))),"")</f>
        <v/>
      </c>
      <c r="L1469" t="str">
        <f>IF(Flex_Benefits!O1481= 'Dropdown Selections'!$Q$4, Flex_Benefits!N1481, "")</f>
        <v/>
      </c>
      <c r="M1469" t="str" cm="1">
        <f t="array" ref="M1469">IFERROR(INDEX($L$1:$L$2001,SMALL(IF(NOT($L$1:$L$2001=""),ROW($L$1:$L$2001),""),ROW(K1468))),"")</f>
        <v/>
      </c>
    </row>
    <row r="1470" spans="2:13">
      <c r="B1470" t="str">
        <f>IF(List_of_Participating_PBPs!B1475&lt;&gt;"", List_of_Participating_PBPs!B1475, "")</f>
        <v/>
      </c>
      <c r="C1470" t="str">
        <f t="shared" si="44"/>
        <v/>
      </c>
      <c r="D1470" t="str" cm="1">
        <f t="array" ref="D1470">IFERROR(INDEX($C$1:$C$2001,SMALL(IF(NOT($C$1:$C$2001=""),ROW($A$1:$A$2001),""),ROW(A1469))),"")</f>
        <v/>
      </c>
      <c r="G1470" t="str">
        <f t="shared" si="45"/>
        <v/>
      </c>
      <c r="H1470" t="str" cm="1">
        <f t="array" ref="H1470">IFERROR(INDEX($G$1:$G$2001,SMALL(IF(NOT($G$1:$G$2001=""),ROW($G$1:$G$2001),""),ROW(E1469))),"")</f>
        <v/>
      </c>
      <c r="L1470" t="str">
        <f>IF(Flex_Benefits!O1482= 'Dropdown Selections'!$Q$4, Flex_Benefits!N1482, "")</f>
        <v/>
      </c>
      <c r="M1470" t="str" cm="1">
        <f t="array" ref="M1470">IFERROR(INDEX($L$1:$L$2001,SMALL(IF(NOT($L$1:$L$2001=""),ROW($L$1:$L$2001),""),ROW(K1469))),"")</f>
        <v/>
      </c>
    </row>
    <row r="1471" spans="2:13">
      <c r="B1471" t="str">
        <f>IF(List_of_Participating_PBPs!B1476&lt;&gt;"", List_of_Participating_PBPs!B1476, "")</f>
        <v/>
      </c>
      <c r="C1471" t="str">
        <f t="shared" si="44"/>
        <v/>
      </c>
      <c r="D1471" t="str" cm="1">
        <f t="array" ref="D1471">IFERROR(INDEX($C$1:$C$2001,SMALL(IF(NOT($C$1:$C$2001=""),ROW($A$1:$A$2001),""),ROW(A1470))),"")</f>
        <v/>
      </c>
      <c r="G1471" t="str">
        <f t="shared" si="45"/>
        <v/>
      </c>
      <c r="H1471" t="str" cm="1">
        <f t="array" ref="H1471">IFERROR(INDEX($G$1:$G$2001,SMALL(IF(NOT($G$1:$G$2001=""),ROW($G$1:$G$2001),""),ROW(E1470))),"")</f>
        <v/>
      </c>
      <c r="L1471" t="str">
        <f>IF(Flex_Benefits!O1483= 'Dropdown Selections'!$Q$4, Flex_Benefits!N1483, "")</f>
        <v/>
      </c>
      <c r="M1471" t="str" cm="1">
        <f t="array" ref="M1471">IFERROR(INDEX($L$1:$L$2001,SMALL(IF(NOT($L$1:$L$2001=""),ROW($L$1:$L$2001),""),ROW(K1470))),"")</f>
        <v/>
      </c>
    </row>
    <row r="1472" spans="2:13">
      <c r="B1472" t="str">
        <f>IF(List_of_Participating_PBPs!B1477&lt;&gt;"", List_of_Participating_PBPs!B1477, "")</f>
        <v/>
      </c>
      <c r="C1472" t="str">
        <f t="shared" si="44"/>
        <v/>
      </c>
      <c r="D1472" t="str" cm="1">
        <f t="array" ref="D1472">IFERROR(INDEX($C$1:$C$2001,SMALL(IF(NOT($C$1:$C$2001=""),ROW($A$1:$A$2001),""),ROW(A1471))),"")</f>
        <v/>
      </c>
      <c r="G1472" t="str">
        <f t="shared" si="45"/>
        <v/>
      </c>
      <c r="H1472" t="str" cm="1">
        <f t="array" ref="H1472">IFERROR(INDEX($G$1:$G$2001,SMALL(IF(NOT($G$1:$G$2001=""),ROW($G$1:$G$2001),""),ROW(E1471))),"")</f>
        <v/>
      </c>
      <c r="L1472" t="str">
        <f>IF(Flex_Benefits!O1484= 'Dropdown Selections'!$Q$4, Flex_Benefits!N1484, "")</f>
        <v/>
      </c>
      <c r="M1472" t="str" cm="1">
        <f t="array" ref="M1472">IFERROR(INDEX($L$1:$L$2001,SMALL(IF(NOT($L$1:$L$2001=""),ROW($L$1:$L$2001),""),ROW(K1471))),"")</f>
        <v/>
      </c>
    </row>
    <row r="1473" spans="2:13">
      <c r="B1473" t="str">
        <f>IF(List_of_Participating_PBPs!B1478&lt;&gt;"", List_of_Participating_PBPs!B1478, "")</f>
        <v/>
      </c>
      <c r="C1473" t="str">
        <f t="shared" si="44"/>
        <v/>
      </c>
      <c r="D1473" t="str" cm="1">
        <f t="array" ref="D1473">IFERROR(INDEX($C$1:$C$2001,SMALL(IF(NOT($C$1:$C$2001=""),ROW($A$1:$A$2001),""),ROW(A1472))),"")</f>
        <v/>
      </c>
      <c r="G1473" t="str">
        <f t="shared" si="45"/>
        <v/>
      </c>
      <c r="H1473" t="str" cm="1">
        <f t="array" ref="H1473">IFERROR(INDEX($G$1:$G$2001,SMALL(IF(NOT($G$1:$G$2001=""),ROW($G$1:$G$2001),""),ROW(E1472))),"")</f>
        <v/>
      </c>
      <c r="L1473" t="str">
        <f>IF(Flex_Benefits!O1485= 'Dropdown Selections'!$Q$4, Flex_Benefits!N1485, "")</f>
        <v/>
      </c>
      <c r="M1473" t="str" cm="1">
        <f t="array" ref="M1473">IFERROR(INDEX($L$1:$L$2001,SMALL(IF(NOT($L$1:$L$2001=""),ROW($L$1:$L$2001),""),ROW(K1472))),"")</f>
        <v/>
      </c>
    </row>
    <row r="1474" spans="2:13">
      <c r="B1474" t="str">
        <f>IF(List_of_Participating_PBPs!B1479&lt;&gt;"", List_of_Participating_PBPs!B1479, "")</f>
        <v/>
      </c>
      <c r="C1474" t="str">
        <f t="shared" ref="C1474:C1537" si="46">B1474</f>
        <v/>
      </c>
      <c r="D1474" t="str" cm="1">
        <f t="array" ref="D1474">IFERROR(INDEX($C$1:$C$2001,SMALL(IF(NOT($C$1:$C$2001=""),ROW($A$1:$A$2001),""),ROW(A1473))),"")</f>
        <v/>
      </c>
      <c r="G1474" t="str">
        <f t="shared" ref="G1474:G1537" si="47">LEFT(C1474,9)</f>
        <v/>
      </c>
      <c r="H1474" t="str" cm="1">
        <f t="array" ref="H1474">IFERROR(INDEX($G$1:$G$2001,SMALL(IF(NOT($G$1:$G$2001=""),ROW($G$1:$G$2001),""),ROW(E1473))),"")</f>
        <v/>
      </c>
      <c r="L1474" t="str">
        <f>IF(Flex_Benefits!O1486= 'Dropdown Selections'!$Q$4, Flex_Benefits!N1486, "")</f>
        <v/>
      </c>
      <c r="M1474" t="str" cm="1">
        <f t="array" ref="M1474">IFERROR(INDEX($L$1:$L$2001,SMALL(IF(NOT($L$1:$L$2001=""),ROW($L$1:$L$2001),""),ROW(K1473))),"")</f>
        <v/>
      </c>
    </row>
    <row r="1475" spans="2:13">
      <c r="B1475" t="str">
        <f>IF(List_of_Participating_PBPs!B1480&lt;&gt;"", List_of_Participating_PBPs!B1480, "")</f>
        <v/>
      </c>
      <c r="C1475" t="str">
        <f t="shared" si="46"/>
        <v/>
      </c>
      <c r="D1475" t="str" cm="1">
        <f t="array" ref="D1475">IFERROR(INDEX($C$1:$C$2001,SMALL(IF(NOT($C$1:$C$2001=""),ROW($A$1:$A$2001),""),ROW(A1474))),"")</f>
        <v/>
      </c>
      <c r="G1475" t="str">
        <f t="shared" si="47"/>
        <v/>
      </c>
      <c r="H1475" t="str" cm="1">
        <f t="array" ref="H1475">IFERROR(INDEX($G$1:$G$2001,SMALL(IF(NOT($G$1:$G$2001=""),ROW($G$1:$G$2001),""),ROW(E1474))),"")</f>
        <v/>
      </c>
      <c r="L1475" t="str">
        <f>IF(Flex_Benefits!O1487= 'Dropdown Selections'!$Q$4, Flex_Benefits!N1487, "")</f>
        <v/>
      </c>
      <c r="M1475" t="str" cm="1">
        <f t="array" ref="M1475">IFERROR(INDEX($L$1:$L$2001,SMALL(IF(NOT($L$1:$L$2001=""),ROW($L$1:$L$2001),""),ROW(K1474))),"")</f>
        <v/>
      </c>
    </row>
    <row r="1476" spans="2:13">
      <c r="B1476" t="str">
        <f>IF(List_of_Participating_PBPs!B1481&lt;&gt;"", List_of_Participating_PBPs!B1481, "")</f>
        <v/>
      </c>
      <c r="C1476" t="str">
        <f t="shared" si="46"/>
        <v/>
      </c>
      <c r="D1476" t="str" cm="1">
        <f t="array" ref="D1476">IFERROR(INDEX($C$1:$C$2001,SMALL(IF(NOT($C$1:$C$2001=""),ROW($A$1:$A$2001),""),ROW(A1475))),"")</f>
        <v/>
      </c>
      <c r="G1476" t="str">
        <f t="shared" si="47"/>
        <v/>
      </c>
      <c r="H1476" t="str" cm="1">
        <f t="array" ref="H1476">IFERROR(INDEX($G$1:$G$2001,SMALL(IF(NOT($G$1:$G$2001=""),ROW($G$1:$G$2001),""),ROW(E1475))),"")</f>
        <v/>
      </c>
      <c r="L1476" t="str">
        <f>IF(Flex_Benefits!O1488= 'Dropdown Selections'!$Q$4, Flex_Benefits!N1488, "")</f>
        <v/>
      </c>
      <c r="M1476" t="str" cm="1">
        <f t="array" ref="M1476">IFERROR(INDEX($L$1:$L$2001,SMALL(IF(NOT($L$1:$L$2001=""),ROW($L$1:$L$2001),""),ROW(K1475))),"")</f>
        <v/>
      </c>
    </row>
    <row r="1477" spans="2:13">
      <c r="B1477" t="str">
        <f>IF(List_of_Participating_PBPs!B1482&lt;&gt;"", List_of_Participating_PBPs!B1482, "")</f>
        <v/>
      </c>
      <c r="C1477" t="str">
        <f t="shared" si="46"/>
        <v/>
      </c>
      <c r="D1477" t="str" cm="1">
        <f t="array" ref="D1477">IFERROR(INDEX($C$1:$C$2001,SMALL(IF(NOT($C$1:$C$2001=""),ROW($A$1:$A$2001),""),ROW(A1476))),"")</f>
        <v/>
      </c>
      <c r="G1477" t="str">
        <f t="shared" si="47"/>
        <v/>
      </c>
      <c r="H1477" t="str" cm="1">
        <f t="array" ref="H1477">IFERROR(INDEX($G$1:$G$2001,SMALL(IF(NOT($G$1:$G$2001=""),ROW($G$1:$G$2001),""),ROW(E1476))),"")</f>
        <v/>
      </c>
      <c r="L1477" t="str">
        <f>IF(Flex_Benefits!O1489= 'Dropdown Selections'!$Q$4, Flex_Benefits!N1489, "")</f>
        <v/>
      </c>
      <c r="M1477" t="str" cm="1">
        <f t="array" ref="M1477">IFERROR(INDEX($L$1:$L$2001,SMALL(IF(NOT($L$1:$L$2001=""),ROW($L$1:$L$2001),""),ROW(K1476))),"")</f>
        <v/>
      </c>
    </row>
    <row r="1478" spans="2:13">
      <c r="B1478" t="str">
        <f>IF(List_of_Participating_PBPs!B1483&lt;&gt;"", List_of_Participating_PBPs!B1483, "")</f>
        <v/>
      </c>
      <c r="C1478" t="str">
        <f t="shared" si="46"/>
        <v/>
      </c>
      <c r="D1478" t="str" cm="1">
        <f t="array" ref="D1478">IFERROR(INDEX($C$1:$C$2001,SMALL(IF(NOT($C$1:$C$2001=""),ROW($A$1:$A$2001),""),ROW(A1477))),"")</f>
        <v/>
      </c>
      <c r="G1478" t="str">
        <f t="shared" si="47"/>
        <v/>
      </c>
      <c r="H1478" t="str" cm="1">
        <f t="array" ref="H1478">IFERROR(INDEX($G$1:$G$2001,SMALL(IF(NOT($G$1:$G$2001=""),ROW($G$1:$G$2001),""),ROW(E1477))),"")</f>
        <v/>
      </c>
      <c r="L1478" t="str">
        <f>IF(Flex_Benefits!O1490= 'Dropdown Selections'!$Q$4, Flex_Benefits!N1490, "")</f>
        <v/>
      </c>
      <c r="M1478" t="str" cm="1">
        <f t="array" ref="M1478">IFERROR(INDEX($L$1:$L$2001,SMALL(IF(NOT($L$1:$L$2001=""),ROW($L$1:$L$2001),""),ROW(K1477))),"")</f>
        <v/>
      </c>
    </row>
    <row r="1479" spans="2:13">
      <c r="B1479" t="str">
        <f>IF(List_of_Participating_PBPs!B1484&lt;&gt;"", List_of_Participating_PBPs!B1484, "")</f>
        <v/>
      </c>
      <c r="C1479" t="str">
        <f t="shared" si="46"/>
        <v/>
      </c>
      <c r="D1479" t="str" cm="1">
        <f t="array" ref="D1479">IFERROR(INDEX($C$1:$C$2001,SMALL(IF(NOT($C$1:$C$2001=""),ROW($A$1:$A$2001),""),ROW(A1478))),"")</f>
        <v/>
      </c>
      <c r="G1479" t="str">
        <f t="shared" si="47"/>
        <v/>
      </c>
      <c r="H1479" t="str" cm="1">
        <f t="array" ref="H1479">IFERROR(INDEX($G$1:$G$2001,SMALL(IF(NOT($G$1:$G$2001=""),ROW($G$1:$G$2001),""),ROW(E1478))),"")</f>
        <v/>
      </c>
      <c r="L1479" t="str">
        <f>IF(Flex_Benefits!O1491= 'Dropdown Selections'!$Q$4, Flex_Benefits!N1491, "")</f>
        <v/>
      </c>
      <c r="M1479" t="str" cm="1">
        <f t="array" ref="M1479">IFERROR(INDEX($L$1:$L$2001,SMALL(IF(NOT($L$1:$L$2001=""),ROW($L$1:$L$2001),""),ROW(K1478))),"")</f>
        <v/>
      </c>
    </row>
    <row r="1480" spans="2:13">
      <c r="B1480" t="str">
        <f>IF(List_of_Participating_PBPs!B1485&lt;&gt;"", List_of_Participating_PBPs!B1485, "")</f>
        <v/>
      </c>
      <c r="C1480" t="str">
        <f t="shared" si="46"/>
        <v/>
      </c>
      <c r="D1480" t="str" cm="1">
        <f t="array" ref="D1480">IFERROR(INDEX($C$1:$C$2001,SMALL(IF(NOT($C$1:$C$2001=""),ROW($A$1:$A$2001),""),ROW(A1479))),"")</f>
        <v/>
      </c>
      <c r="G1480" t="str">
        <f t="shared" si="47"/>
        <v/>
      </c>
      <c r="H1480" t="str" cm="1">
        <f t="array" ref="H1480">IFERROR(INDEX($G$1:$G$2001,SMALL(IF(NOT($G$1:$G$2001=""),ROW($G$1:$G$2001),""),ROW(E1479))),"")</f>
        <v/>
      </c>
      <c r="L1480" t="str">
        <f>IF(Flex_Benefits!O1492= 'Dropdown Selections'!$Q$4, Flex_Benefits!N1492, "")</f>
        <v/>
      </c>
      <c r="M1480" t="str" cm="1">
        <f t="array" ref="M1480">IFERROR(INDEX($L$1:$L$2001,SMALL(IF(NOT($L$1:$L$2001=""),ROW($L$1:$L$2001),""),ROW(K1479))),"")</f>
        <v/>
      </c>
    </row>
    <row r="1481" spans="2:13">
      <c r="B1481" t="str">
        <f>IF(List_of_Participating_PBPs!B1486&lt;&gt;"", List_of_Participating_PBPs!B1486, "")</f>
        <v/>
      </c>
      <c r="C1481" t="str">
        <f t="shared" si="46"/>
        <v/>
      </c>
      <c r="D1481" t="str" cm="1">
        <f t="array" ref="D1481">IFERROR(INDEX($C$1:$C$2001,SMALL(IF(NOT($C$1:$C$2001=""),ROW($A$1:$A$2001),""),ROW(A1480))),"")</f>
        <v/>
      </c>
      <c r="G1481" t="str">
        <f t="shared" si="47"/>
        <v/>
      </c>
      <c r="H1481" t="str" cm="1">
        <f t="array" ref="H1481">IFERROR(INDEX($G$1:$G$2001,SMALL(IF(NOT($G$1:$G$2001=""),ROW($G$1:$G$2001),""),ROW(E1480))),"")</f>
        <v/>
      </c>
      <c r="L1481" t="str">
        <f>IF(Flex_Benefits!O1493= 'Dropdown Selections'!$Q$4, Flex_Benefits!N1493, "")</f>
        <v/>
      </c>
      <c r="M1481" t="str" cm="1">
        <f t="array" ref="M1481">IFERROR(INDEX($L$1:$L$2001,SMALL(IF(NOT($L$1:$L$2001=""),ROW($L$1:$L$2001),""),ROW(K1480))),"")</f>
        <v/>
      </c>
    </row>
    <row r="1482" spans="2:13">
      <c r="B1482" t="str">
        <f>IF(List_of_Participating_PBPs!B1487&lt;&gt;"", List_of_Participating_PBPs!B1487, "")</f>
        <v/>
      </c>
      <c r="C1482" t="str">
        <f t="shared" si="46"/>
        <v/>
      </c>
      <c r="D1482" t="str" cm="1">
        <f t="array" ref="D1482">IFERROR(INDEX($C$1:$C$2001,SMALL(IF(NOT($C$1:$C$2001=""),ROW($A$1:$A$2001),""),ROW(A1481))),"")</f>
        <v/>
      </c>
      <c r="G1482" t="str">
        <f t="shared" si="47"/>
        <v/>
      </c>
      <c r="H1482" t="str" cm="1">
        <f t="array" ref="H1482">IFERROR(INDEX($G$1:$G$2001,SMALL(IF(NOT($G$1:$G$2001=""),ROW($G$1:$G$2001),""),ROW(E1481))),"")</f>
        <v/>
      </c>
      <c r="L1482" t="str">
        <f>IF(Flex_Benefits!O1494= 'Dropdown Selections'!$Q$4, Flex_Benefits!N1494, "")</f>
        <v/>
      </c>
      <c r="M1482" t="str" cm="1">
        <f t="array" ref="M1482">IFERROR(INDEX($L$1:$L$2001,SMALL(IF(NOT($L$1:$L$2001=""),ROW($L$1:$L$2001),""),ROW(K1481))),"")</f>
        <v/>
      </c>
    </row>
    <row r="1483" spans="2:13">
      <c r="B1483" t="str">
        <f>IF(List_of_Participating_PBPs!B1488&lt;&gt;"", List_of_Participating_PBPs!B1488, "")</f>
        <v/>
      </c>
      <c r="C1483" t="str">
        <f t="shared" si="46"/>
        <v/>
      </c>
      <c r="D1483" t="str" cm="1">
        <f t="array" ref="D1483">IFERROR(INDEX($C$1:$C$2001,SMALL(IF(NOT($C$1:$C$2001=""),ROW($A$1:$A$2001),""),ROW(A1482))),"")</f>
        <v/>
      </c>
      <c r="G1483" t="str">
        <f t="shared" si="47"/>
        <v/>
      </c>
      <c r="H1483" t="str" cm="1">
        <f t="array" ref="H1483">IFERROR(INDEX($G$1:$G$2001,SMALL(IF(NOT($G$1:$G$2001=""),ROW($G$1:$G$2001),""),ROW(E1482))),"")</f>
        <v/>
      </c>
      <c r="L1483" t="str">
        <f>IF(Flex_Benefits!O1495= 'Dropdown Selections'!$Q$4, Flex_Benefits!N1495, "")</f>
        <v/>
      </c>
      <c r="M1483" t="str" cm="1">
        <f t="array" ref="M1483">IFERROR(INDEX($L$1:$L$2001,SMALL(IF(NOT($L$1:$L$2001=""),ROW($L$1:$L$2001),""),ROW(K1482))),"")</f>
        <v/>
      </c>
    </row>
    <row r="1484" spans="2:13">
      <c r="B1484" t="str">
        <f>IF(List_of_Participating_PBPs!B1489&lt;&gt;"", List_of_Participating_PBPs!B1489, "")</f>
        <v/>
      </c>
      <c r="C1484" t="str">
        <f t="shared" si="46"/>
        <v/>
      </c>
      <c r="D1484" t="str" cm="1">
        <f t="array" ref="D1484">IFERROR(INDEX($C$1:$C$2001,SMALL(IF(NOT($C$1:$C$2001=""),ROW($A$1:$A$2001),""),ROW(A1483))),"")</f>
        <v/>
      </c>
      <c r="G1484" t="str">
        <f t="shared" si="47"/>
        <v/>
      </c>
      <c r="H1484" t="str" cm="1">
        <f t="array" ref="H1484">IFERROR(INDEX($G$1:$G$2001,SMALL(IF(NOT($G$1:$G$2001=""),ROW($G$1:$G$2001),""),ROW(E1483))),"")</f>
        <v/>
      </c>
      <c r="L1484" t="str">
        <f>IF(Flex_Benefits!O1496= 'Dropdown Selections'!$Q$4, Flex_Benefits!N1496, "")</f>
        <v/>
      </c>
      <c r="M1484" t="str" cm="1">
        <f t="array" ref="M1484">IFERROR(INDEX($L$1:$L$2001,SMALL(IF(NOT($L$1:$L$2001=""),ROW($L$1:$L$2001),""),ROW(K1483))),"")</f>
        <v/>
      </c>
    </row>
    <row r="1485" spans="2:13">
      <c r="B1485" t="str">
        <f>IF(List_of_Participating_PBPs!B1490&lt;&gt;"", List_of_Participating_PBPs!B1490, "")</f>
        <v/>
      </c>
      <c r="C1485" t="str">
        <f t="shared" si="46"/>
        <v/>
      </c>
      <c r="D1485" t="str" cm="1">
        <f t="array" ref="D1485">IFERROR(INDEX($C$1:$C$2001,SMALL(IF(NOT($C$1:$C$2001=""),ROW($A$1:$A$2001),""),ROW(A1484))),"")</f>
        <v/>
      </c>
      <c r="G1485" t="str">
        <f t="shared" si="47"/>
        <v/>
      </c>
      <c r="H1485" t="str" cm="1">
        <f t="array" ref="H1485">IFERROR(INDEX($G$1:$G$2001,SMALL(IF(NOT($G$1:$G$2001=""),ROW($G$1:$G$2001),""),ROW(E1484))),"")</f>
        <v/>
      </c>
      <c r="L1485" t="str">
        <f>IF(Flex_Benefits!O1497= 'Dropdown Selections'!$Q$4, Flex_Benefits!N1497, "")</f>
        <v/>
      </c>
      <c r="M1485" t="str" cm="1">
        <f t="array" ref="M1485">IFERROR(INDEX($L$1:$L$2001,SMALL(IF(NOT($L$1:$L$2001=""),ROW($L$1:$L$2001),""),ROW(K1484))),"")</f>
        <v/>
      </c>
    </row>
    <row r="1486" spans="2:13">
      <c r="B1486" t="str">
        <f>IF(List_of_Participating_PBPs!B1491&lt;&gt;"", List_of_Participating_PBPs!B1491, "")</f>
        <v/>
      </c>
      <c r="C1486" t="str">
        <f t="shared" si="46"/>
        <v/>
      </c>
      <c r="D1486" t="str" cm="1">
        <f t="array" ref="D1486">IFERROR(INDEX($C$1:$C$2001,SMALL(IF(NOT($C$1:$C$2001=""),ROW($A$1:$A$2001),""),ROW(A1485))),"")</f>
        <v/>
      </c>
      <c r="G1486" t="str">
        <f t="shared" si="47"/>
        <v/>
      </c>
      <c r="H1486" t="str" cm="1">
        <f t="array" ref="H1486">IFERROR(INDEX($G$1:$G$2001,SMALL(IF(NOT($G$1:$G$2001=""),ROW($G$1:$G$2001),""),ROW(E1485))),"")</f>
        <v/>
      </c>
      <c r="L1486" t="str">
        <f>IF(Flex_Benefits!O1498= 'Dropdown Selections'!$Q$4, Flex_Benefits!N1498, "")</f>
        <v/>
      </c>
      <c r="M1486" t="str" cm="1">
        <f t="array" ref="M1486">IFERROR(INDEX($L$1:$L$2001,SMALL(IF(NOT($L$1:$L$2001=""),ROW($L$1:$L$2001),""),ROW(K1485))),"")</f>
        <v/>
      </c>
    </row>
    <row r="1487" spans="2:13">
      <c r="B1487" t="str">
        <f>IF(List_of_Participating_PBPs!B1492&lt;&gt;"", List_of_Participating_PBPs!B1492, "")</f>
        <v/>
      </c>
      <c r="C1487" t="str">
        <f t="shared" si="46"/>
        <v/>
      </c>
      <c r="D1487" t="str" cm="1">
        <f t="array" ref="D1487">IFERROR(INDEX($C$1:$C$2001,SMALL(IF(NOT($C$1:$C$2001=""),ROW($A$1:$A$2001),""),ROW(A1486))),"")</f>
        <v/>
      </c>
      <c r="G1487" t="str">
        <f t="shared" si="47"/>
        <v/>
      </c>
      <c r="H1487" t="str" cm="1">
        <f t="array" ref="H1487">IFERROR(INDEX($G$1:$G$2001,SMALL(IF(NOT($G$1:$G$2001=""),ROW($G$1:$G$2001),""),ROW(E1486))),"")</f>
        <v/>
      </c>
      <c r="L1487" t="str">
        <f>IF(Flex_Benefits!O1499= 'Dropdown Selections'!$Q$4, Flex_Benefits!N1499, "")</f>
        <v/>
      </c>
      <c r="M1487" t="str" cm="1">
        <f t="array" ref="M1487">IFERROR(INDEX($L$1:$L$2001,SMALL(IF(NOT($L$1:$L$2001=""),ROW($L$1:$L$2001),""),ROW(K1486))),"")</f>
        <v/>
      </c>
    </row>
    <row r="1488" spans="2:13">
      <c r="B1488" t="str">
        <f>IF(List_of_Participating_PBPs!B1493&lt;&gt;"", List_of_Participating_PBPs!B1493, "")</f>
        <v/>
      </c>
      <c r="C1488" t="str">
        <f t="shared" si="46"/>
        <v/>
      </c>
      <c r="D1488" t="str" cm="1">
        <f t="array" ref="D1488">IFERROR(INDEX($C$1:$C$2001,SMALL(IF(NOT($C$1:$C$2001=""),ROW($A$1:$A$2001),""),ROW(A1487))),"")</f>
        <v/>
      </c>
      <c r="G1488" t="str">
        <f t="shared" si="47"/>
        <v/>
      </c>
      <c r="H1488" t="str" cm="1">
        <f t="array" ref="H1488">IFERROR(INDEX($G$1:$G$2001,SMALL(IF(NOT($G$1:$G$2001=""),ROW($G$1:$G$2001),""),ROW(E1487))),"")</f>
        <v/>
      </c>
      <c r="L1488" t="str">
        <f>IF(Flex_Benefits!O1500= 'Dropdown Selections'!$Q$4, Flex_Benefits!N1500, "")</f>
        <v/>
      </c>
      <c r="M1488" t="str" cm="1">
        <f t="array" ref="M1488">IFERROR(INDEX($L$1:$L$2001,SMALL(IF(NOT($L$1:$L$2001=""),ROW($L$1:$L$2001),""),ROW(K1487))),"")</f>
        <v/>
      </c>
    </row>
    <row r="1489" spans="2:13">
      <c r="B1489" t="str">
        <f>IF(List_of_Participating_PBPs!B1494&lt;&gt;"", List_of_Participating_PBPs!B1494, "")</f>
        <v/>
      </c>
      <c r="C1489" t="str">
        <f t="shared" si="46"/>
        <v/>
      </c>
      <c r="D1489" t="str" cm="1">
        <f t="array" ref="D1489">IFERROR(INDEX($C$1:$C$2001,SMALL(IF(NOT($C$1:$C$2001=""),ROW($A$1:$A$2001),""),ROW(A1488))),"")</f>
        <v/>
      </c>
      <c r="G1489" t="str">
        <f t="shared" si="47"/>
        <v/>
      </c>
      <c r="H1489" t="str" cm="1">
        <f t="array" ref="H1489">IFERROR(INDEX($G$1:$G$2001,SMALL(IF(NOT($G$1:$G$2001=""),ROW($G$1:$G$2001),""),ROW(E1488))),"")</f>
        <v/>
      </c>
      <c r="L1489" t="str">
        <f>IF(Flex_Benefits!O1501= 'Dropdown Selections'!$Q$4, Flex_Benefits!N1501, "")</f>
        <v/>
      </c>
      <c r="M1489" t="str" cm="1">
        <f t="array" ref="M1489">IFERROR(INDEX($L$1:$L$2001,SMALL(IF(NOT($L$1:$L$2001=""),ROW($L$1:$L$2001),""),ROW(K1488))),"")</f>
        <v/>
      </c>
    </row>
    <row r="1490" spans="2:13">
      <c r="B1490" t="str">
        <f>IF(List_of_Participating_PBPs!B1495&lt;&gt;"", List_of_Participating_PBPs!B1495, "")</f>
        <v/>
      </c>
      <c r="C1490" t="str">
        <f t="shared" si="46"/>
        <v/>
      </c>
      <c r="D1490" t="str" cm="1">
        <f t="array" ref="D1490">IFERROR(INDEX($C$1:$C$2001,SMALL(IF(NOT($C$1:$C$2001=""),ROW($A$1:$A$2001),""),ROW(A1489))),"")</f>
        <v/>
      </c>
      <c r="G1490" t="str">
        <f t="shared" si="47"/>
        <v/>
      </c>
      <c r="H1490" t="str" cm="1">
        <f t="array" ref="H1490">IFERROR(INDEX($G$1:$G$2001,SMALL(IF(NOT($G$1:$G$2001=""),ROW($G$1:$G$2001),""),ROW(E1489))),"")</f>
        <v/>
      </c>
      <c r="L1490" t="str">
        <f>IF(Flex_Benefits!O1502= 'Dropdown Selections'!$Q$4, Flex_Benefits!N1502, "")</f>
        <v/>
      </c>
      <c r="M1490" t="str" cm="1">
        <f t="array" ref="M1490">IFERROR(INDEX($L$1:$L$2001,SMALL(IF(NOT($L$1:$L$2001=""),ROW($L$1:$L$2001),""),ROW(K1489))),"")</f>
        <v/>
      </c>
    </row>
    <row r="1491" spans="2:13">
      <c r="B1491" t="str">
        <f>IF(List_of_Participating_PBPs!B1496&lt;&gt;"", List_of_Participating_PBPs!B1496, "")</f>
        <v/>
      </c>
      <c r="C1491" t="str">
        <f t="shared" si="46"/>
        <v/>
      </c>
      <c r="D1491" t="str" cm="1">
        <f t="array" ref="D1491">IFERROR(INDEX($C$1:$C$2001,SMALL(IF(NOT($C$1:$C$2001=""),ROW($A$1:$A$2001),""),ROW(A1490))),"")</f>
        <v/>
      </c>
      <c r="G1491" t="str">
        <f t="shared" si="47"/>
        <v/>
      </c>
      <c r="H1491" t="str" cm="1">
        <f t="array" ref="H1491">IFERROR(INDEX($G$1:$G$2001,SMALL(IF(NOT($G$1:$G$2001=""),ROW($G$1:$G$2001),""),ROW(E1490))),"")</f>
        <v/>
      </c>
      <c r="L1491" t="str">
        <f>IF(Flex_Benefits!O1503= 'Dropdown Selections'!$Q$4, Flex_Benefits!N1503, "")</f>
        <v/>
      </c>
      <c r="M1491" t="str" cm="1">
        <f t="array" ref="M1491">IFERROR(INDEX($L$1:$L$2001,SMALL(IF(NOT($L$1:$L$2001=""),ROW($L$1:$L$2001),""),ROW(K1490))),"")</f>
        <v/>
      </c>
    </row>
    <row r="1492" spans="2:13">
      <c r="B1492" t="str">
        <f>IF(List_of_Participating_PBPs!B1497&lt;&gt;"", List_of_Participating_PBPs!B1497, "")</f>
        <v/>
      </c>
      <c r="C1492" t="str">
        <f t="shared" si="46"/>
        <v/>
      </c>
      <c r="D1492" t="str" cm="1">
        <f t="array" ref="D1492">IFERROR(INDEX($C$1:$C$2001,SMALL(IF(NOT($C$1:$C$2001=""),ROW($A$1:$A$2001),""),ROW(A1491))),"")</f>
        <v/>
      </c>
      <c r="G1492" t="str">
        <f t="shared" si="47"/>
        <v/>
      </c>
      <c r="H1492" t="str" cm="1">
        <f t="array" ref="H1492">IFERROR(INDEX($G$1:$G$2001,SMALL(IF(NOT($G$1:$G$2001=""),ROW($G$1:$G$2001),""),ROW(E1491))),"")</f>
        <v/>
      </c>
      <c r="L1492" t="str">
        <f>IF(Flex_Benefits!O1504= 'Dropdown Selections'!$Q$4, Flex_Benefits!N1504, "")</f>
        <v/>
      </c>
      <c r="M1492" t="str" cm="1">
        <f t="array" ref="M1492">IFERROR(INDEX($L$1:$L$2001,SMALL(IF(NOT($L$1:$L$2001=""),ROW($L$1:$L$2001),""),ROW(K1491))),"")</f>
        <v/>
      </c>
    </row>
    <row r="1493" spans="2:13">
      <c r="B1493" t="str">
        <f>IF(List_of_Participating_PBPs!B1498&lt;&gt;"", List_of_Participating_PBPs!B1498, "")</f>
        <v/>
      </c>
      <c r="C1493" t="str">
        <f t="shared" si="46"/>
        <v/>
      </c>
      <c r="D1493" t="str" cm="1">
        <f t="array" ref="D1493">IFERROR(INDEX($C$1:$C$2001,SMALL(IF(NOT($C$1:$C$2001=""),ROW($A$1:$A$2001),""),ROW(A1492))),"")</f>
        <v/>
      </c>
      <c r="G1493" t="str">
        <f t="shared" si="47"/>
        <v/>
      </c>
      <c r="H1493" t="str" cm="1">
        <f t="array" ref="H1493">IFERROR(INDEX($G$1:$G$2001,SMALL(IF(NOT($G$1:$G$2001=""),ROW($G$1:$G$2001),""),ROW(E1492))),"")</f>
        <v/>
      </c>
      <c r="L1493" t="str">
        <f>IF(Flex_Benefits!O1505= 'Dropdown Selections'!$Q$4, Flex_Benefits!N1505, "")</f>
        <v/>
      </c>
      <c r="M1493" t="str" cm="1">
        <f t="array" ref="M1493">IFERROR(INDEX($L$1:$L$2001,SMALL(IF(NOT($L$1:$L$2001=""),ROW($L$1:$L$2001),""),ROW(K1492))),"")</f>
        <v/>
      </c>
    </row>
    <row r="1494" spans="2:13">
      <c r="B1494" t="str">
        <f>IF(List_of_Participating_PBPs!B1499&lt;&gt;"", List_of_Participating_PBPs!B1499, "")</f>
        <v/>
      </c>
      <c r="C1494" t="str">
        <f t="shared" si="46"/>
        <v/>
      </c>
      <c r="D1494" t="str" cm="1">
        <f t="array" ref="D1494">IFERROR(INDEX($C$1:$C$2001,SMALL(IF(NOT($C$1:$C$2001=""),ROW($A$1:$A$2001),""),ROW(A1493))),"")</f>
        <v/>
      </c>
      <c r="G1494" t="str">
        <f t="shared" si="47"/>
        <v/>
      </c>
      <c r="H1494" t="str" cm="1">
        <f t="array" ref="H1494">IFERROR(INDEX($G$1:$G$2001,SMALL(IF(NOT($G$1:$G$2001=""),ROW($G$1:$G$2001),""),ROW(E1493))),"")</f>
        <v/>
      </c>
      <c r="L1494" t="str">
        <f>IF(Flex_Benefits!O1506= 'Dropdown Selections'!$Q$4, Flex_Benefits!N1506, "")</f>
        <v/>
      </c>
      <c r="M1494" t="str" cm="1">
        <f t="array" ref="M1494">IFERROR(INDEX($L$1:$L$2001,SMALL(IF(NOT($L$1:$L$2001=""),ROW($L$1:$L$2001),""),ROW(K1493))),"")</f>
        <v/>
      </c>
    </row>
    <row r="1495" spans="2:13">
      <c r="B1495" t="str">
        <f>IF(List_of_Participating_PBPs!B1500&lt;&gt;"", List_of_Participating_PBPs!B1500, "")</f>
        <v/>
      </c>
      <c r="C1495" t="str">
        <f t="shared" si="46"/>
        <v/>
      </c>
      <c r="D1495" t="str" cm="1">
        <f t="array" ref="D1495">IFERROR(INDEX($C$1:$C$2001,SMALL(IF(NOT($C$1:$C$2001=""),ROW($A$1:$A$2001),""),ROW(A1494))),"")</f>
        <v/>
      </c>
      <c r="G1495" t="str">
        <f t="shared" si="47"/>
        <v/>
      </c>
      <c r="H1495" t="str" cm="1">
        <f t="array" ref="H1495">IFERROR(INDEX($G$1:$G$2001,SMALL(IF(NOT($G$1:$G$2001=""),ROW($G$1:$G$2001),""),ROW(E1494))),"")</f>
        <v/>
      </c>
      <c r="L1495" t="str">
        <f>IF(Flex_Benefits!O1507= 'Dropdown Selections'!$Q$4, Flex_Benefits!N1507, "")</f>
        <v/>
      </c>
      <c r="M1495" t="str" cm="1">
        <f t="array" ref="M1495">IFERROR(INDEX($L$1:$L$2001,SMALL(IF(NOT($L$1:$L$2001=""),ROW($L$1:$L$2001),""),ROW(K1494))),"")</f>
        <v/>
      </c>
    </row>
    <row r="1496" spans="2:13">
      <c r="B1496" t="str">
        <f>IF(List_of_Participating_PBPs!B1501&lt;&gt;"", List_of_Participating_PBPs!B1501, "")</f>
        <v/>
      </c>
      <c r="C1496" t="str">
        <f t="shared" si="46"/>
        <v/>
      </c>
      <c r="D1496" t="str" cm="1">
        <f t="array" ref="D1496">IFERROR(INDEX($C$1:$C$2001,SMALL(IF(NOT($C$1:$C$2001=""),ROW($A$1:$A$2001),""),ROW(A1495))),"")</f>
        <v/>
      </c>
      <c r="G1496" t="str">
        <f t="shared" si="47"/>
        <v/>
      </c>
      <c r="H1496" t="str" cm="1">
        <f t="array" ref="H1496">IFERROR(INDEX($G$1:$G$2001,SMALL(IF(NOT($G$1:$G$2001=""),ROW($G$1:$G$2001),""),ROW(E1495))),"")</f>
        <v/>
      </c>
      <c r="L1496" t="str">
        <f>IF(Flex_Benefits!O1508= 'Dropdown Selections'!$Q$4, Flex_Benefits!N1508, "")</f>
        <v/>
      </c>
      <c r="M1496" t="str" cm="1">
        <f t="array" ref="M1496">IFERROR(INDEX($L$1:$L$2001,SMALL(IF(NOT($L$1:$L$2001=""),ROW($L$1:$L$2001),""),ROW(K1495))),"")</f>
        <v/>
      </c>
    </row>
    <row r="1497" spans="2:13">
      <c r="B1497" t="str">
        <f>IF(List_of_Participating_PBPs!B1502&lt;&gt;"", List_of_Participating_PBPs!B1502, "")</f>
        <v/>
      </c>
      <c r="C1497" t="str">
        <f t="shared" si="46"/>
        <v/>
      </c>
      <c r="D1497" t="str" cm="1">
        <f t="array" ref="D1497">IFERROR(INDEX($C$1:$C$2001,SMALL(IF(NOT($C$1:$C$2001=""),ROW($A$1:$A$2001),""),ROW(A1496))),"")</f>
        <v/>
      </c>
      <c r="G1497" t="str">
        <f t="shared" si="47"/>
        <v/>
      </c>
      <c r="H1497" t="str" cm="1">
        <f t="array" ref="H1497">IFERROR(INDEX($G$1:$G$2001,SMALL(IF(NOT($G$1:$G$2001=""),ROW($G$1:$G$2001),""),ROW(E1496))),"")</f>
        <v/>
      </c>
      <c r="L1497" t="str">
        <f>IF(Flex_Benefits!O1509= 'Dropdown Selections'!$Q$4, Flex_Benefits!N1509, "")</f>
        <v/>
      </c>
      <c r="M1497" t="str" cm="1">
        <f t="array" ref="M1497">IFERROR(INDEX($L$1:$L$2001,SMALL(IF(NOT($L$1:$L$2001=""),ROW($L$1:$L$2001),""),ROW(K1496))),"")</f>
        <v/>
      </c>
    </row>
    <row r="1498" spans="2:13">
      <c r="B1498" t="str">
        <f>IF(List_of_Participating_PBPs!B1503&lt;&gt;"", List_of_Participating_PBPs!B1503, "")</f>
        <v/>
      </c>
      <c r="C1498" t="str">
        <f t="shared" si="46"/>
        <v/>
      </c>
      <c r="D1498" t="str" cm="1">
        <f t="array" ref="D1498">IFERROR(INDEX($C$1:$C$2001,SMALL(IF(NOT($C$1:$C$2001=""),ROW($A$1:$A$2001),""),ROW(A1497))),"")</f>
        <v/>
      </c>
      <c r="G1498" t="str">
        <f t="shared" si="47"/>
        <v/>
      </c>
      <c r="H1498" t="str" cm="1">
        <f t="array" ref="H1498">IFERROR(INDEX($G$1:$G$2001,SMALL(IF(NOT($G$1:$G$2001=""),ROW($G$1:$G$2001),""),ROW(E1497))),"")</f>
        <v/>
      </c>
      <c r="L1498" t="str">
        <f>IF(Flex_Benefits!O1510= 'Dropdown Selections'!$Q$4, Flex_Benefits!N1510, "")</f>
        <v/>
      </c>
      <c r="M1498" t="str" cm="1">
        <f t="array" ref="M1498">IFERROR(INDEX($L$1:$L$2001,SMALL(IF(NOT($L$1:$L$2001=""),ROW($L$1:$L$2001),""),ROW(K1497))),"")</f>
        <v/>
      </c>
    </row>
    <row r="1499" spans="2:13">
      <c r="B1499" t="str">
        <f>IF(List_of_Participating_PBPs!B1504&lt;&gt;"", List_of_Participating_PBPs!B1504, "")</f>
        <v/>
      </c>
      <c r="C1499" t="str">
        <f t="shared" si="46"/>
        <v/>
      </c>
      <c r="D1499" t="str" cm="1">
        <f t="array" ref="D1499">IFERROR(INDEX($C$1:$C$2001,SMALL(IF(NOT($C$1:$C$2001=""),ROW($A$1:$A$2001),""),ROW(A1498))),"")</f>
        <v/>
      </c>
      <c r="G1499" t="str">
        <f t="shared" si="47"/>
        <v/>
      </c>
      <c r="H1499" t="str" cm="1">
        <f t="array" ref="H1499">IFERROR(INDEX($G$1:$G$2001,SMALL(IF(NOT($G$1:$G$2001=""),ROW($G$1:$G$2001),""),ROW(E1498))),"")</f>
        <v/>
      </c>
      <c r="L1499" t="str">
        <f>IF(Flex_Benefits!O1511= 'Dropdown Selections'!$Q$4, Flex_Benefits!N1511, "")</f>
        <v/>
      </c>
      <c r="M1499" t="str" cm="1">
        <f t="array" ref="M1499">IFERROR(INDEX($L$1:$L$2001,SMALL(IF(NOT($L$1:$L$2001=""),ROW($L$1:$L$2001),""),ROW(K1498))),"")</f>
        <v/>
      </c>
    </row>
    <row r="1500" spans="2:13">
      <c r="B1500" t="str">
        <f>IF(List_of_Participating_PBPs!B1505&lt;&gt;"", List_of_Participating_PBPs!B1505, "")</f>
        <v/>
      </c>
      <c r="C1500" t="str">
        <f t="shared" si="46"/>
        <v/>
      </c>
      <c r="D1500" t="str" cm="1">
        <f t="array" ref="D1500">IFERROR(INDEX($C$1:$C$2001,SMALL(IF(NOT($C$1:$C$2001=""),ROW($A$1:$A$2001),""),ROW(A1499))),"")</f>
        <v/>
      </c>
      <c r="G1500" t="str">
        <f t="shared" si="47"/>
        <v/>
      </c>
      <c r="H1500" t="str" cm="1">
        <f t="array" ref="H1500">IFERROR(INDEX($G$1:$G$2001,SMALL(IF(NOT($G$1:$G$2001=""),ROW($G$1:$G$2001),""),ROW(E1499))),"")</f>
        <v/>
      </c>
      <c r="L1500" t="str">
        <f>IF(Flex_Benefits!O1512= 'Dropdown Selections'!$Q$4, Flex_Benefits!N1512, "")</f>
        <v/>
      </c>
      <c r="M1500" t="str" cm="1">
        <f t="array" ref="M1500">IFERROR(INDEX($L$1:$L$2001,SMALL(IF(NOT($L$1:$L$2001=""),ROW($L$1:$L$2001),""),ROW(K1499))),"")</f>
        <v/>
      </c>
    </row>
    <row r="1501" spans="2:13">
      <c r="B1501" t="str">
        <f>IF(List_of_Participating_PBPs!B1506&lt;&gt;"", List_of_Participating_PBPs!B1506, "")</f>
        <v/>
      </c>
      <c r="C1501" t="str">
        <f t="shared" si="46"/>
        <v/>
      </c>
      <c r="D1501" t="str" cm="1">
        <f t="array" ref="D1501">IFERROR(INDEX($C$1:$C$2001,SMALL(IF(NOT($C$1:$C$2001=""),ROW($A$1:$A$2001),""),ROW(A1500))),"")</f>
        <v/>
      </c>
      <c r="G1501" t="str">
        <f t="shared" si="47"/>
        <v/>
      </c>
      <c r="H1501" t="str" cm="1">
        <f t="array" ref="H1501">IFERROR(INDEX($G$1:$G$2001,SMALL(IF(NOT($G$1:$G$2001=""),ROW($G$1:$G$2001),""),ROW(E1500))),"")</f>
        <v/>
      </c>
      <c r="L1501" t="str">
        <f>IF(Flex_Benefits!O1513= 'Dropdown Selections'!$Q$4, Flex_Benefits!N1513, "")</f>
        <v/>
      </c>
      <c r="M1501" t="str" cm="1">
        <f t="array" ref="M1501">IFERROR(INDEX($L$1:$L$2001,SMALL(IF(NOT($L$1:$L$2001=""),ROW($L$1:$L$2001),""),ROW(K1500))),"")</f>
        <v/>
      </c>
    </row>
    <row r="1502" spans="2:13">
      <c r="B1502" t="str">
        <f>IF(List_of_Participating_PBPs!B1507&lt;&gt;"", List_of_Participating_PBPs!B1507, "")</f>
        <v/>
      </c>
      <c r="C1502" t="str">
        <f t="shared" si="46"/>
        <v/>
      </c>
      <c r="D1502" t="str" cm="1">
        <f t="array" ref="D1502">IFERROR(INDEX($C$1:$C$2001,SMALL(IF(NOT($C$1:$C$2001=""),ROW($A$1:$A$2001),""),ROW(A1501))),"")</f>
        <v/>
      </c>
      <c r="G1502" t="str">
        <f t="shared" si="47"/>
        <v/>
      </c>
      <c r="H1502" t="str" cm="1">
        <f t="array" ref="H1502">IFERROR(INDEX($G$1:$G$2001,SMALL(IF(NOT($G$1:$G$2001=""),ROW($G$1:$G$2001),""),ROW(E1501))),"")</f>
        <v/>
      </c>
      <c r="L1502" t="str">
        <f>IF(Flex_Benefits!O1514= 'Dropdown Selections'!$Q$4, Flex_Benefits!N1514, "")</f>
        <v/>
      </c>
      <c r="M1502" t="str" cm="1">
        <f t="array" ref="M1502">IFERROR(INDEX($L$1:$L$2001,SMALL(IF(NOT($L$1:$L$2001=""),ROW($L$1:$L$2001),""),ROW(K1501))),"")</f>
        <v/>
      </c>
    </row>
    <row r="1503" spans="2:13">
      <c r="B1503" t="str">
        <f>IF(List_of_Participating_PBPs!B1508&lt;&gt;"", List_of_Participating_PBPs!B1508, "")</f>
        <v/>
      </c>
      <c r="C1503" t="str">
        <f t="shared" si="46"/>
        <v/>
      </c>
      <c r="D1503" t="str" cm="1">
        <f t="array" ref="D1503">IFERROR(INDEX($C$1:$C$2001,SMALL(IF(NOT($C$1:$C$2001=""),ROW($A$1:$A$2001),""),ROW(A1502))),"")</f>
        <v/>
      </c>
      <c r="G1503" t="str">
        <f t="shared" si="47"/>
        <v/>
      </c>
      <c r="H1503" t="str" cm="1">
        <f t="array" ref="H1503">IFERROR(INDEX($G$1:$G$2001,SMALL(IF(NOT($G$1:$G$2001=""),ROW($G$1:$G$2001),""),ROW(E1502))),"")</f>
        <v/>
      </c>
      <c r="L1503" t="str">
        <f>IF(Flex_Benefits!O1515= 'Dropdown Selections'!$Q$4, Flex_Benefits!N1515, "")</f>
        <v/>
      </c>
      <c r="M1503" t="str" cm="1">
        <f t="array" ref="M1503">IFERROR(INDEX($L$1:$L$2001,SMALL(IF(NOT($L$1:$L$2001=""),ROW($L$1:$L$2001),""),ROW(K1502))),"")</f>
        <v/>
      </c>
    </row>
    <row r="1504" spans="2:13">
      <c r="B1504" t="str">
        <f>IF(List_of_Participating_PBPs!B1509&lt;&gt;"", List_of_Participating_PBPs!B1509, "")</f>
        <v/>
      </c>
      <c r="C1504" t="str">
        <f t="shared" si="46"/>
        <v/>
      </c>
      <c r="D1504" t="str" cm="1">
        <f t="array" ref="D1504">IFERROR(INDEX($C$1:$C$2001,SMALL(IF(NOT($C$1:$C$2001=""),ROW($A$1:$A$2001),""),ROW(A1503))),"")</f>
        <v/>
      </c>
      <c r="G1504" t="str">
        <f t="shared" si="47"/>
        <v/>
      </c>
      <c r="H1504" t="str" cm="1">
        <f t="array" ref="H1504">IFERROR(INDEX($G$1:$G$2001,SMALL(IF(NOT($G$1:$G$2001=""),ROW($G$1:$G$2001),""),ROW(E1503))),"")</f>
        <v/>
      </c>
      <c r="L1504" t="str">
        <f>IF(Flex_Benefits!O1516= 'Dropdown Selections'!$Q$4, Flex_Benefits!N1516, "")</f>
        <v/>
      </c>
      <c r="M1504" t="str" cm="1">
        <f t="array" ref="M1504">IFERROR(INDEX($L$1:$L$2001,SMALL(IF(NOT($L$1:$L$2001=""),ROW($L$1:$L$2001),""),ROW(K1503))),"")</f>
        <v/>
      </c>
    </row>
    <row r="1505" spans="2:13">
      <c r="B1505" t="str">
        <f>IF(List_of_Participating_PBPs!B1510&lt;&gt;"", List_of_Participating_PBPs!B1510, "")</f>
        <v/>
      </c>
      <c r="C1505" t="str">
        <f t="shared" si="46"/>
        <v/>
      </c>
      <c r="D1505" t="str" cm="1">
        <f t="array" ref="D1505">IFERROR(INDEX($C$1:$C$2001,SMALL(IF(NOT($C$1:$C$2001=""),ROW($A$1:$A$2001),""),ROW(A1504))),"")</f>
        <v/>
      </c>
      <c r="G1505" t="str">
        <f t="shared" si="47"/>
        <v/>
      </c>
      <c r="H1505" t="str" cm="1">
        <f t="array" ref="H1505">IFERROR(INDEX($G$1:$G$2001,SMALL(IF(NOT($G$1:$G$2001=""),ROW($G$1:$G$2001),""),ROW(E1504))),"")</f>
        <v/>
      </c>
      <c r="L1505" t="str">
        <f>IF(Flex_Benefits!O1517= 'Dropdown Selections'!$Q$4, Flex_Benefits!N1517, "")</f>
        <v/>
      </c>
      <c r="M1505" t="str" cm="1">
        <f t="array" ref="M1505">IFERROR(INDEX($L$1:$L$2001,SMALL(IF(NOT($L$1:$L$2001=""),ROW($L$1:$L$2001),""),ROW(K1504))),"")</f>
        <v/>
      </c>
    </row>
    <row r="1506" spans="2:13">
      <c r="B1506" t="str">
        <f>IF(List_of_Participating_PBPs!B1511&lt;&gt;"", List_of_Participating_PBPs!B1511, "")</f>
        <v/>
      </c>
      <c r="C1506" t="str">
        <f t="shared" si="46"/>
        <v/>
      </c>
      <c r="D1506" t="str" cm="1">
        <f t="array" ref="D1506">IFERROR(INDEX($C$1:$C$2001,SMALL(IF(NOT($C$1:$C$2001=""),ROW($A$1:$A$2001),""),ROW(A1505))),"")</f>
        <v/>
      </c>
      <c r="G1506" t="str">
        <f t="shared" si="47"/>
        <v/>
      </c>
      <c r="H1506" t="str" cm="1">
        <f t="array" ref="H1506">IFERROR(INDEX($G$1:$G$2001,SMALL(IF(NOT($G$1:$G$2001=""),ROW($G$1:$G$2001),""),ROW(E1505))),"")</f>
        <v/>
      </c>
      <c r="L1506" t="str">
        <f>IF(Flex_Benefits!O1518= 'Dropdown Selections'!$Q$4, Flex_Benefits!N1518, "")</f>
        <v/>
      </c>
      <c r="M1506" t="str" cm="1">
        <f t="array" ref="M1506">IFERROR(INDEX($L$1:$L$2001,SMALL(IF(NOT($L$1:$L$2001=""),ROW($L$1:$L$2001),""),ROW(K1505))),"")</f>
        <v/>
      </c>
    </row>
    <row r="1507" spans="2:13">
      <c r="B1507" t="str">
        <f>IF(List_of_Participating_PBPs!B1512&lt;&gt;"", List_of_Participating_PBPs!B1512, "")</f>
        <v/>
      </c>
      <c r="C1507" t="str">
        <f t="shared" si="46"/>
        <v/>
      </c>
      <c r="D1507" t="str" cm="1">
        <f t="array" ref="D1507">IFERROR(INDEX($C$1:$C$2001,SMALL(IF(NOT($C$1:$C$2001=""),ROW($A$1:$A$2001),""),ROW(A1506))),"")</f>
        <v/>
      </c>
      <c r="G1507" t="str">
        <f t="shared" si="47"/>
        <v/>
      </c>
      <c r="H1507" t="str" cm="1">
        <f t="array" ref="H1507">IFERROR(INDEX($G$1:$G$2001,SMALL(IF(NOT($G$1:$G$2001=""),ROW($G$1:$G$2001),""),ROW(E1506))),"")</f>
        <v/>
      </c>
      <c r="L1507" t="str">
        <f>IF(Flex_Benefits!O1519= 'Dropdown Selections'!$Q$4, Flex_Benefits!N1519, "")</f>
        <v/>
      </c>
      <c r="M1507" t="str" cm="1">
        <f t="array" ref="M1507">IFERROR(INDEX($L$1:$L$2001,SMALL(IF(NOT($L$1:$L$2001=""),ROW($L$1:$L$2001),""),ROW(K1506))),"")</f>
        <v/>
      </c>
    </row>
    <row r="1508" spans="2:13">
      <c r="B1508" t="str">
        <f>IF(List_of_Participating_PBPs!B1513&lt;&gt;"", List_of_Participating_PBPs!B1513, "")</f>
        <v/>
      </c>
      <c r="C1508" t="str">
        <f t="shared" si="46"/>
        <v/>
      </c>
      <c r="D1508" t="str" cm="1">
        <f t="array" ref="D1508">IFERROR(INDEX($C$1:$C$2001,SMALL(IF(NOT($C$1:$C$2001=""),ROW($A$1:$A$2001),""),ROW(A1507))),"")</f>
        <v/>
      </c>
      <c r="G1508" t="str">
        <f t="shared" si="47"/>
        <v/>
      </c>
      <c r="H1508" t="str" cm="1">
        <f t="array" ref="H1508">IFERROR(INDEX($G$1:$G$2001,SMALL(IF(NOT($G$1:$G$2001=""),ROW($G$1:$G$2001),""),ROW(E1507))),"")</f>
        <v/>
      </c>
      <c r="L1508" t="str">
        <f>IF(Flex_Benefits!O1520= 'Dropdown Selections'!$Q$4, Flex_Benefits!N1520, "")</f>
        <v/>
      </c>
      <c r="M1508" t="str" cm="1">
        <f t="array" ref="M1508">IFERROR(INDEX($L$1:$L$2001,SMALL(IF(NOT($L$1:$L$2001=""),ROW($L$1:$L$2001),""),ROW(K1507))),"")</f>
        <v/>
      </c>
    </row>
    <row r="1509" spans="2:13">
      <c r="B1509" t="str">
        <f>IF(List_of_Participating_PBPs!B1514&lt;&gt;"", List_of_Participating_PBPs!B1514, "")</f>
        <v/>
      </c>
      <c r="C1509" t="str">
        <f t="shared" si="46"/>
        <v/>
      </c>
      <c r="D1509" t="str" cm="1">
        <f t="array" ref="D1509">IFERROR(INDEX($C$1:$C$2001,SMALL(IF(NOT($C$1:$C$2001=""),ROW($A$1:$A$2001),""),ROW(A1508))),"")</f>
        <v/>
      </c>
      <c r="G1509" t="str">
        <f t="shared" si="47"/>
        <v/>
      </c>
      <c r="H1509" t="str" cm="1">
        <f t="array" ref="H1509">IFERROR(INDEX($G$1:$G$2001,SMALL(IF(NOT($G$1:$G$2001=""),ROW($G$1:$G$2001),""),ROW(E1508))),"")</f>
        <v/>
      </c>
      <c r="L1509" t="str">
        <f>IF(Flex_Benefits!O1521= 'Dropdown Selections'!$Q$4, Flex_Benefits!N1521, "")</f>
        <v/>
      </c>
      <c r="M1509" t="str" cm="1">
        <f t="array" ref="M1509">IFERROR(INDEX($L$1:$L$2001,SMALL(IF(NOT($L$1:$L$2001=""),ROW($L$1:$L$2001),""),ROW(K1508))),"")</f>
        <v/>
      </c>
    </row>
    <row r="1510" spans="2:13">
      <c r="B1510" t="str">
        <f>IF(List_of_Participating_PBPs!B1515&lt;&gt;"", List_of_Participating_PBPs!B1515, "")</f>
        <v/>
      </c>
      <c r="C1510" t="str">
        <f t="shared" si="46"/>
        <v/>
      </c>
      <c r="D1510" t="str" cm="1">
        <f t="array" ref="D1510">IFERROR(INDEX($C$1:$C$2001,SMALL(IF(NOT($C$1:$C$2001=""),ROW($A$1:$A$2001),""),ROW(A1509))),"")</f>
        <v/>
      </c>
      <c r="G1510" t="str">
        <f t="shared" si="47"/>
        <v/>
      </c>
      <c r="H1510" t="str" cm="1">
        <f t="array" ref="H1510">IFERROR(INDEX($G$1:$G$2001,SMALL(IF(NOT($G$1:$G$2001=""),ROW($G$1:$G$2001),""),ROW(E1509))),"")</f>
        <v/>
      </c>
      <c r="L1510" t="str">
        <f>IF(Flex_Benefits!O1522= 'Dropdown Selections'!$Q$4, Flex_Benefits!N1522, "")</f>
        <v/>
      </c>
      <c r="M1510" t="str" cm="1">
        <f t="array" ref="M1510">IFERROR(INDEX($L$1:$L$2001,SMALL(IF(NOT($L$1:$L$2001=""),ROW($L$1:$L$2001),""),ROW(K1509))),"")</f>
        <v/>
      </c>
    </row>
    <row r="1511" spans="2:13">
      <c r="B1511" t="str">
        <f>IF(List_of_Participating_PBPs!B1516&lt;&gt;"", List_of_Participating_PBPs!B1516, "")</f>
        <v/>
      </c>
      <c r="C1511" t="str">
        <f t="shared" si="46"/>
        <v/>
      </c>
      <c r="D1511" t="str" cm="1">
        <f t="array" ref="D1511">IFERROR(INDEX($C$1:$C$2001,SMALL(IF(NOT($C$1:$C$2001=""),ROW($A$1:$A$2001),""),ROW(A1510))),"")</f>
        <v/>
      </c>
      <c r="G1511" t="str">
        <f t="shared" si="47"/>
        <v/>
      </c>
      <c r="H1511" t="str" cm="1">
        <f t="array" ref="H1511">IFERROR(INDEX($G$1:$G$2001,SMALL(IF(NOT($G$1:$G$2001=""),ROW($G$1:$G$2001),""),ROW(E1510))),"")</f>
        <v/>
      </c>
      <c r="L1511" t="str">
        <f>IF(Flex_Benefits!O1523= 'Dropdown Selections'!$Q$4, Flex_Benefits!N1523, "")</f>
        <v/>
      </c>
      <c r="M1511" t="str" cm="1">
        <f t="array" ref="M1511">IFERROR(INDEX($L$1:$L$2001,SMALL(IF(NOT($L$1:$L$2001=""),ROW($L$1:$L$2001),""),ROW(K1510))),"")</f>
        <v/>
      </c>
    </row>
    <row r="1512" spans="2:13">
      <c r="B1512" t="str">
        <f>IF(List_of_Participating_PBPs!B1517&lt;&gt;"", List_of_Participating_PBPs!B1517, "")</f>
        <v/>
      </c>
      <c r="C1512" t="str">
        <f t="shared" si="46"/>
        <v/>
      </c>
      <c r="D1512" t="str" cm="1">
        <f t="array" ref="D1512">IFERROR(INDEX($C$1:$C$2001,SMALL(IF(NOT($C$1:$C$2001=""),ROW($A$1:$A$2001),""),ROW(A1511))),"")</f>
        <v/>
      </c>
      <c r="G1512" t="str">
        <f t="shared" si="47"/>
        <v/>
      </c>
      <c r="H1512" t="str" cm="1">
        <f t="array" ref="H1512">IFERROR(INDEX($G$1:$G$2001,SMALL(IF(NOT($G$1:$G$2001=""),ROW($G$1:$G$2001),""),ROW(E1511))),"")</f>
        <v/>
      </c>
      <c r="L1512" t="str">
        <f>IF(Flex_Benefits!O1524= 'Dropdown Selections'!$Q$4, Flex_Benefits!N1524, "")</f>
        <v/>
      </c>
      <c r="M1512" t="str" cm="1">
        <f t="array" ref="M1512">IFERROR(INDEX($L$1:$L$2001,SMALL(IF(NOT($L$1:$L$2001=""),ROW($L$1:$L$2001),""),ROW(K1511))),"")</f>
        <v/>
      </c>
    </row>
    <row r="1513" spans="2:13">
      <c r="B1513" t="str">
        <f>IF(List_of_Participating_PBPs!B1518&lt;&gt;"", List_of_Participating_PBPs!B1518, "")</f>
        <v/>
      </c>
      <c r="C1513" t="str">
        <f t="shared" si="46"/>
        <v/>
      </c>
      <c r="D1513" t="str" cm="1">
        <f t="array" ref="D1513">IFERROR(INDEX($C$1:$C$2001,SMALL(IF(NOT($C$1:$C$2001=""),ROW($A$1:$A$2001),""),ROW(A1512))),"")</f>
        <v/>
      </c>
      <c r="G1513" t="str">
        <f t="shared" si="47"/>
        <v/>
      </c>
      <c r="H1513" t="str" cm="1">
        <f t="array" ref="H1513">IFERROR(INDEX($G$1:$G$2001,SMALL(IF(NOT($G$1:$G$2001=""),ROW($G$1:$G$2001),""),ROW(E1512))),"")</f>
        <v/>
      </c>
      <c r="L1513" t="str">
        <f>IF(Flex_Benefits!O1525= 'Dropdown Selections'!$Q$4, Flex_Benefits!N1525, "")</f>
        <v/>
      </c>
      <c r="M1513" t="str" cm="1">
        <f t="array" ref="M1513">IFERROR(INDEX($L$1:$L$2001,SMALL(IF(NOT($L$1:$L$2001=""),ROW($L$1:$L$2001),""),ROW(K1512))),"")</f>
        <v/>
      </c>
    </row>
    <row r="1514" spans="2:13">
      <c r="B1514" t="str">
        <f>IF(List_of_Participating_PBPs!B1519&lt;&gt;"", List_of_Participating_PBPs!B1519, "")</f>
        <v/>
      </c>
      <c r="C1514" t="str">
        <f t="shared" si="46"/>
        <v/>
      </c>
      <c r="D1514" t="str" cm="1">
        <f t="array" ref="D1514">IFERROR(INDEX($C$1:$C$2001,SMALL(IF(NOT($C$1:$C$2001=""),ROW($A$1:$A$2001),""),ROW(A1513))),"")</f>
        <v/>
      </c>
      <c r="G1514" t="str">
        <f t="shared" si="47"/>
        <v/>
      </c>
      <c r="H1514" t="str" cm="1">
        <f t="array" ref="H1514">IFERROR(INDEX($G$1:$G$2001,SMALL(IF(NOT($G$1:$G$2001=""),ROW($G$1:$G$2001),""),ROW(E1513))),"")</f>
        <v/>
      </c>
      <c r="L1514" t="str">
        <f>IF(Flex_Benefits!O1526= 'Dropdown Selections'!$Q$4, Flex_Benefits!N1526, "")</f>
        <v/>
      </c>
      <c r="M1514" t="str" cm="1">
        <f t="array" ref="M1514">IFERROR(INDEX($L$1:$L$2001,SMALL(IF(NOT($L$1:$L$2001=""),ROW($L$1:$L$2001),""),ROW(K1513))),"")</f>
        <v/>
      </c>
    </row>
    <row r="1515" spans="2:13">
      <c r="B1515" t="str">
        <f>IF(List_of_Participating_PBPs!B1520&lt;&gt;"", List_of_Participating_PBPs!B1520, "")</f>
        <v/>
      </c>
      <c r="C1515" t="str">
        <f t="shared" si="46"/>
        <v/>
      </c>
      <c r="D1515" t="str" cm="1">
        <f t="array" ref="D1515">IFERROR(INDEX($C$1:$C$2001,SMALL(IF(NOT($C$1:$C$2001=""),ROW($A$1:$A$2001),""),ROW(A1514))),"")</f>
        <v/>
      </c>
      <c r="G1515" t="str">
        <f t="shared" si="47"/>
        <v/>
      </c>
      <c r="H1515" t="str" cm="1">
        <f t="array" ref="H1515">IFERROR(INDEX($G$1:$G$2001,SMALL(IF(NOT($G$1:$G$2001=""),ROW($G$1:$G$2001),""),ROW(E1514))),"")</f>
        <v/>
      </c>
      <c r="L1515" t="str">
        <f>IF(Flex_Benefits!O1527= 'Dropdown Selections'!$Q$4, Flex_Benefits!N1527, "")</f>
        <v/>
      </c>
      <c r="M1515" t="str" cm="1">
        <f t="array" ref="M1515">IFERROR(INDEX($L$1:$L$2001,SMALL(IF(NOT($L$1:$L$2001=""),ROW($L$1:$L$2001),""),ROW(K1514))),"")</f>
        <v/>
      </c>
    </row>
    <row r="1516" spans="2:13">
      <c r="B1516" t="str">
        <f>IF(List_of_Participating_PBPs!B1521&lt;&gt;"", List_of_Participating_PBPs!B1521, "")</f>
        <v/>
      </c>
      <c r="C1516" t="str">
        <f t="shared" si="46"/>
        <v/>
      </c>
      <c r="D1516" t="str" cm="1">
        <f t="array" ref="D1516">IFERROR(INDEX($C$1:$C$2001,SMALL(IF(NOT($C$1:$C$2001=""),ROW($A$1:$A$2001),""),ROW(A1515))),"")</f>
        <v/>
      </c>
      <c r="G1516" t="str">
        <f t="shared" si="47"/>
        <v/>
      </c>
      <c r="H1516" t="str" cm="1">
        <f t="array" ref="H1516">IFERROR(INDEX($G$1:$G$2001,SMALL(IF(NOT($G$1:$G$2001=""),ROW($G$1:$G$2001),""),ROW(E1515))),"")</f>
        <v/>
      </c>
      <c r="L1516" t="str">
        <f>IF(Flex_Benefits!O1528= 'Dropdown Selections'!$Q$4, Flex_Benefits!N1528, "")</f>
        <v/>
      </c>
      <c r="M1516" t="str" cm="1">
        <f t="array" ref="M1516">IFERROR(INDEX($L$1:$L$2001,SMALL(IF(NOT($L$1:$L$2001=""),ROW($L$1:$L$2001),""),ROW(K1515))),"")</f>
        <v/>
      </c>
    </row>
    <row r="1517" spans="2:13">
      <c r="B1517" t="str">
        <f>IF(List_of_Participating_PBPs!B1522&lt;&gt;"", List_of_Participating_PBPs!B1522, "")</f>
        <v/>
      </c>
      <c r="C1517" t="str">
        <f t="shared" si="46"/>
        <v/>
      </c>
      <c r="D1517" t="str" cm="1">
        <f t="array" ref="D1517">IFERROR(INDEX($C$1:$C$2001,SMALL(IF(NOT($C$1:$C$2001=""),ROW($A$1:$A$2001),""),ROW(A1516))),"")</f>
        <v/>
      </c>
      <c r="G1517" t="str">
        <f t="shared" si="47"/>
        <v/>
      </c>
      <c r="H1517" t="str" cm="1">
        <f t="array" ref="H1517">IFERROR(INDEX($G$1:$G$2001,SMALL(IF(NOT($G$1:$G$2001=""),ROW($G$1:$G$2001),""),ROW(E1516))),"")</f>
        <v/>
      </c>
      <c r="L1517" t="str">
        <f>IF(Flex_Benefits!O1529= 'Dropdown Selections'!$Q$4, Flex_Benefits!N1529, "")</f>
        <v/>
      </c>
      <c r="M1517" t="str" cm="1">
        <f t="array" ref="M1517">IFERROR(INDEX($L$1:$L$2001,SMALL(IF(NOT($L$1:$L$2001=""),ROW($L$1:$L$2001),""),ROW(K1516))),"")</f>
        <v/>
      </c>
    </row>
    <row r="1518" spans="2:13">
      <c r="B1518" t="str">
        <f>IF(List_of_Participating_PBPs!B1523&lt;&gt;"", List_of_Participating_PBPs!B1523, "")</f>
        <v/>
      </c>
      <c r="C1518" t="str">
        <f t="shared" si="46"/>
        <v/>
      </c>
      <c r="D1518" t="str" cm="1">
        <f t="array" ref="D1518">IFERROR(INDEX($C$1:$C$2001,SMALL(IF(NOT($C$1:$C$2001=""),ROW($A$1:$A$2001),""),ROW(A1517))),"")</f>
        <v/>
      </c>
      <c r="G1518" t="str">
        <f t="shared" si="47"/>
        <v/>
      </c>
      <c r="H1518" t="str" cm="1">
        <f t="array" ref="H1518">IFERROR(INDEX($G$1:$G$2001,SMALL(IF(NOT($G$1:$G$2001=""),ROW($G$1:$G$2001),""),ROW(E1517))),"")</f>
        <v/>
      </c>
      <c r="L1518" t="str">
        <f>IF(Flex_Benefits!O1530= 'Dropdown Selections'!$Q$4, Flex_Benefits!N1530, "")</f>
        <v/>
      </c>
      <c r="M1518" t="str" cm="1">
        <f t="array" ref="M1518">IFERROR(INDEX($L$1:$L$2001,SMALL(IF(NOT($L$1:$L$2001=""),ROW($L$1:$L$2001),""),ROW(K1517))),"")</f>
        <v/>
      </c>
    </row>
    <row r="1519" spans="2:13">
      <c r="B1519" t="str">
        <f>IF(List_of_Participating_PBPs!B1524&lt;&gt;"", List_of_Participating_PBPs!B1524, "")</f>
        <v/>
      </c>
      <c r="C1519" t="str">
        <f t="shared" si="46"/>
        <v/>
      </c>
      <c r="D1519" t="str" cm="1">
        <f t="array" ref="D1519">IFERROR(INDEX($C$1:$C$2001,SMALL(IF(NOT($C$1:$C$2001=""),ROW($A$1:$A$2001),""),ROW(A1518))),"")</f>
        <v/>
      </c>
      <c r="G1519" t="str">
        <f t="shared" si="47"/>
        <v/>
      </c>
      <c r="H1519" t="str" cm="1">
        <f t="array" ref="H1519">IFERROR(INDEX($G$1:$G$2001,SMALL(IF(NOT($G$1:$G$2001=""),ROW($G$1:$G$2001),""),ROW(E1518))),"")</f>
        <v/>
      </c>
      <c r="L1519" t="str">
        <f>IF(Flex_Benefits!O1531= 'Dropdown Selections'!$Q$4, Flex_Benefits!N1531, "")</f>
        <v/>
      </c>
      <c r="M1519" t="str" cm="1">
        <f t="array" ref="M1519">IFERROR(INDEX($L$1:$L$2001,SMALL(IF(NOT($L$1:$L$2001=""),ROW($L$1:$L$2001),""),ROW(K1518))),"")</f>
        <v/>
      </c>
    </row>
    <row r="1520" spans="2:13">
      <c r="B1520" t="str">
        <f>IF(List_of_Participating_PBPs!B1525&lt;&gt;"", List_of_Participating_PBPs!B1525, "")</f>
        <v/>
      </c>
      <c r="C1520" t="str">
        <f t="shared" si="46"/>
        <v/>
      </c>
      <c r="D1520" t="str" cm="1">
        <f t="array" ref="D1520">IFERROR(INDEX($C$1:$C$2001,SMALL(IF(NOT($C$1:$C$2001=""),ROW($A$1:$A$2001),""),ROW(A1519))),"")</f>
        <v/>
      </c>
      <c r="G1520" t="str">
        <f t="shared" si="47"/>
        <v/>
      </c>
      <c r="H1520" t="str" cm="1">
        <f t="array" ref="H1520">IFERROR(INDEX($G$1:$G$2001,SMALL(IF(NOT($G$1:$G$2001=""),ROW($G$1:$G$2001),""),ROW(E1519))),"")</f>
        <v/>
      </c>
      <c r="L1520" t="str">
        <f>IF(Flex_Benefits!O1532= 'Dropdown Selections'!$Q$4, Flex_Benefits!N1532, "")</f>
        <v/>
      </c>
      <c r="M1520" t="str" cm="1">
        <f t="array" ref="M1520">IFERROR(INDEX($L$1:$L$2001,SMALL(IF(NOT($L$1:$L$2001=""),ROW($L$1:$L$2001),""),ROW(K1519))),"")</f>
        <v/>
      </c>
    </row>
    <row r="1521" spans="2:13">
      <c r="B1521" t="str">
        <f>IF(List_of_Participating_PBPs!B1526&lt;&gt;"", List_of_Participating_PBPs!B1526, "")</f>
        <v/>
      </c>
      <c r="C1521" t="str">
        <f t="shared" si="46"/>
        <v/>
      </c>
      <c r="D1521" t="str" cm="1">
        <f t="array" ref="D1521">IFERROR(INDEX($C$1:$C$2001,SMALL(IF(NOT($C$1:$C$2001=""),ROW($A$1:$A$2001),""),ROW(A1520))),"")</f>
        <v/>
      </c>
      <c r="G1521" t="str">
        <f t="shared" si="47"/>
        <v/>
      </c>
      <c r="H1521" t="str" cm="1">
        <f t="array" ref="H1521">IFERROR(INDEX($G$1:$G$2001,SMALL(IF(NOT($G$1:$G$2001=""),ROW($G$1:$G$2001),""),ROW(E1520))),"")</f>
        <v/>
      </c>
      <c r="L1521" t="str">
        <f>IF(Flex_Benefits!O1533= 'Dropdown Selections'!$Q$4, Flex_Benefits!N1533, "")</f>
        <v/>
      </c>
      <c r="M1521" t="str" cm="1">
        <f t="array" ref="M1521">IFERROR(INDEX($L$1:$L$2001,SMALL(IF(NOT($L$1:$L$2001=""),ROW($L$1:$L$2001),""),ROW(K1520))),"")</f>
        <v/>
      </c>
    </row>
    <row r="1522" spans="2:13">
      <c r="B1522" t="str">
        <f>IF(List_of_Participating_PBPs!B1527&lt;&gt;"", List_of_Participating_PBPs!B1527, "")</f>
        <v/>
      </c>
      <c r="C1522" t="str">
        <f t="shared" si="46"/>
        <v/>
      </c>
      <c r="D1522" t="str" cm="1">
        <f t="array" ref="D1522">IFERROR(INDEX($C$1:$C$2001,SMALL(IF(NOT($C$1:$C$2001=""),ROW($A$1:$A$2001),""),ROW(A1521))),"")</f>
        <v/>
      </c>
      <c r="G1522" t="str">
        <f t="shared" si="47"/>
        <v/>
      </c>
      <c r="H1522" t="str" cm="1">
        <f t="array" ref="H1522">IFERROR(INDEX($G$1:$G$2001,SMALL(IF(NOT($G$1:$G$2001=""),ROW($G$1:$G$2001),""),ROW(E1521))),"")</f>
        <v/>
      </c>
      <c r="L1522" t="str">
        <f>IF(Flex_Benefits!O1534= 'Dropdown Selections'!$Q$4, Flex_Benefits!N1534, "")</f>
        <v/>
      </c>
      <c r="M1522" t="str" cm="1">
        <f t="array" ref="M1522">IFERROR(INDEX($L$1:$L$2001,SMALL(IF(NOT($L$1:$L$2001=""),ROW($L$1:$L$2001),""),ROW(K1521))),"")</f>
        <v/>
      </c>
    </row>
    <row r="1523" spans="2:13">
      <c r="B1523" t="str">
        <f>IF(List_of_Participating_PBPs!B1528&lt;&gt;"", List_of_Participating_PBPs!B1528, "")</f>
        <v/>
      </c>
      <c r="C1523" t="str">
        <f t="shared" si="46"/>
        <v/>
      </c>
      <c r="D1523" t="str" cm="1">
        <f t="array" ref="D1523">IFERROR(INDEX($C$1:$C$2001,SMALL(IF(NOT($C$1:$C$2001=""),ROW($A$1:$A$2001),""),ROW(A1522))),"")</f>
        <v/>
      </c>
      <c r="G1523" t="str">
        <f t="shared" si="47"/>
        <v/>
      </c>
      <c r="H1523" t="str" cm="1">
        <f t="array" ref="H1523">IFERROR(INDEX($G$1:$G$2001,SMALL(IF(NOT($G$1:$G$2001=""),ROW($G$1:$G$2001),""),ROW(E1522))),"")</f>
        <v/>
      </c>
      <c r="L1523" t="str">
        <f>IF(Flex_Benefits!O1535= 'Dropdown Selections'!$Q$4, Flex_Benefits!N1535, "")</f>
        <v/>
      </c>
      <c r="M1523" t="str" cm="1">
        <f t="array" ref="M1523">IFERROR(INDEX($L$1:$L$2001,SMALL(IF(NOT($L$1:$L$2001=""),ROW($L$1:$L$2001),""),ROW(K1522))),"")</f>
        <v/>
      </c>
    </row>
    <row r="1524" spans="2:13">
      <c r="B1524" t="str">
        <f>IF(List_of_Participating_PBPs!B1529&lt;&gt;"", List_of_Participating_PBPs!B1529, "")</f>
        <v/>
      </c>
      <c r="C1524" t="str">
        <f t="shared" si="46"/>
        <v/>
      </c>
      <c r="D1524" t="str" cm="1">
        <f t="array" ref="D1524">IFERROR(INDEX($C$1:$C$2001,SMALL(IF(NOT($C$1:$C$2001=""),ROW($A$1:$A$2001),""),ROW(A1523))),"")</f>
        <v/>
      </c>
      <c r="G1524" t="str">
        <f t="shared" si="47"/>
        <v/>
      </c>
      <c r="H1524" t="str" cm="1">
        <f t="array" ref="H1524">IFERROR(INDEX($G$1:$G$2001,SMALL(IF(NOT($G$1:$G$2001=""),ROW($G$1:$G$2001),""),ROW(E1523))),"")</f>
        <v/>
      </c>
      <c r="L1524" t="str">
        <f>IF(Flex_Benefits!O1536= 'Dropdown Selections'!$Q$4, Flex_Benefits!N1536, "")</f>
        <v/>
      </c>
      <c r="M1524" t="str" cm="1">
        <f t="array" ref="M1524">IFERROR(INDEX($L$1:$L$2001,SMALL(IF(NOT($L$1:$L$2001=""),ROW($L$1:$L$2001),""),ROW(K1523))),"")</f>
        <v/>
      </c>
    </row>
    <row r="1525" spans="2:13">
      <c r="B1525" t="str">
        <f>IF(List_of_Participating_PBPs!B1530&lt;&gt;"", List_of_Participating_PBPs!B1530, "")</f>
        <v/>
      </c>
      <c r="C1525" t="str">
        <f t="shared" si="46"/>
        <v/>
      </c>
      <c r="D1525" t="str" cm="1">
        <f t="array" ref="D1525">IFERROR(INDEX($C$1:$C$2001,SMALL(IF(NOT($C$1:$C$2001=""),ROW($A$1:$A$2001),""),ROW(A1524))),"")</f>
        <v/>
      </c>
      <c r="G1525" t="str">
        <f t="shared" si="47"/>
        <v/>
      </c>
      <c r="H1525" t="str" cm="1">
        <f t="array" ref="H1525">IFERROR(INDEX($G$1:$G$2001,SMALL(IF(NOT($G$1:$G$2001=""),ROW($G$1:$G$2001),""),ROW(E1524))),"")</f>
        <v/>
      </c>
      <c r="L1525" t="str">
        <f>IF(Flex_Benefits!O1537= 'Dropdown Selections'!$Q$4, Flex_Benefits!N1537, "")</f>
        <v/>
      </c>
      <c r="M1525" t="str" cm="1">
        <f t="array" ref="M1525">IFERROR(INDEX($L$1:$L$2001,SMALL(IF(NOT($L$1:$L$2001=""),ROW($L$1:$L$2001),""),ROW(K1524))),"")</f>
        <v/>
      </c>
    </row>
    <row r="1526" spans="2:13">
      <c r="B1526" t="str">
        <f>IF(List_of_Participating_PBPs!B1531&lt;&gt;"", List_of_Participating_PBPs!B1531, "")</f>
        <v/>
      </c>
      <c r="C1526" t="str">
        <f t="shared" si="46"/>
        <v/>
      </c>
      <c r="D1526" t="str" cm="1">
        <f t="array" ref="D1526">IFERROR(INDEX($C$1:$C$2001,SMALL(IF(NOT($C$1:$C$2001=""),ROW($A$1:$A$2001),""),ROW(A1525))),"")</f>
        <v/>
      </c>
      <c r="G1526" t="str">
        <f t="shared" si="47"/>
        <v/>
      </c>
      <c r="H1526" t="str" cm="1">
        <f t="array" ref="H1526">IFERROR(INDEX($G$1:$G$2001,SMALL(IF(NOT($G$1:$G$2001=""),ROW($G$1:$G$2001),""),ROW(E1525))),"")</f>
        <v/>
      </c>
      <c r="L1526" t="str">
        <f>IF(Flex_Benefits!O1538= 'Dropdown Selections'!$Q$4, Flex_Benefits!N1538, "")</f>
        <v/>
      </c>
      <c r="M1526" t="str" cm="1">
        <f t="array" ref="M1526">IFERROR(INDEX($L$1:$L$2001,SMALL(IF(NOT($L$1:$L$2001=""),ROW($L$1:$L$2001),""),ROW(K1525))),"")</f>
        <v/>
      </c>
    </row>
    <row r="1527" spans="2:13">
      <c r="B1527" t="str">
        <f>IF(List_of_Participating_PBPs!B1532&lt;&gt;"", List_of_Participating_PBPs!B1532, "")</f>
        <v/>
      </c>
      <c r="C1527" t="str">
        <f t="shared" si="46"/>
        <v/>
      </c>
      <c r="D1527" t="str" cm="1">
        <f t="array" ref="D1527">IFERROR(INDEX($C$1:$C$2001,SMALL(IF(NOT($C$1:$C$2001=""),ROW($A$1:$A$2001),""),ROW(A1526))),"")</f>
        <v/>
      </c>
      <c r="G1527" t="str">
        <f t="shared" si="47"/>
        <v/>
      </c>
      <c r="H1527" t="str" cm="1">
        <f t="array" ref="H1527">IFERROR(INDEX($G$1:$G$2001,SMALL(IF(NOT($G$1:$G$2001=""),ROW($G$1:$G$2001),""),ROW(E1526))),"")</f>
        <v/>
      </c>
      <c r="L1527" t="str">
        <f>IF(Flex_Benefits!O1539= 'Dropdown Selections'!$Q$4, Flex_Benefits!N1539, "")</f>
        <v/>
      </c>
      <c r="M1527" t="str" cm="1">
        <f t="array" ref="M1527">IFERROR(INDEX($L$1:$L$2001,SMALL(IF(NOT($L$1:$L$2001=""),ROW($L$1:$L$2001),""),ROW(K1526))),"")</f>
        <v/>
      </c>
    </row>
    <row r="1528" spans="2:13">
      <c r="B1528" t="str">
        <f>IF(List_of_Participating_PBPs!B1533&lt;&gt;"", List_of_Participating_PBPs!B1533, "")</f>
        <v/>
      </c>
      <c r="C1528" t="str">
        <f t="shared" si="46"/>
        <v/>
      </c>
      <c r="D1528" t="str" cm="1">
        <f t="array" ref="D1528">IFERROR(INDEX($C$1:$C$2001,SMALL(IF(NOT($C$1:$C$2001=""),ROW($A$1:$A$2001),""),ROW(A1527))),"")</f>
        <v/>
      </c>
      <c r="G1528" t="str">
        <f t="shared" si="47"/>
        <v/>
      </c>
      <c r="H1528" t="str" cm="1">
        <f t="array" ref="H1528">IFERROR(INDEX($G$1:$G$2001,SMALL(IF(NOT($G$1:$G$2001=""),ROW($G$1:$G$2001),""),ROW(E1527))),"")</f>
        <v/>
      </c>
      <c r="L1528" t="str">
        <f>IF(Flex_Benefits!O1540= 'Dropdown Selections'!$Q$4, Flex_Benefits!N1540, "")</f>
        <v/>
      </c>
      <c r="M1528" t="str" cm="1">
        <f t="array" ref="M1528">IFERROR(INDEX($L$1:$L$2001,SMALL(IF(NOT($L$1:$L$2001=""),ROW($L$1:$L$2001),""),ROW(K1527))),"")</f>
        <v/>
      </c>
    </row>
    <row r="1529" spans="2:13">
      <c r="B1529" t="str">
        <f>IF(List_of_Participating_PBPs!B1534&lt;&gt;"", List_of_Participating_PBPs!B1534, "")</f>
        <v/>
      </c>
      <c r="C1529" t="str">
        <f t="shared" si="46"/>
        <v/>
      </c>
      <c r="D1529" t="str" cm="1">
        <f t="array" ref="D1529">IFERROR(INDEX($C$1:$C$2001,SMALL(IF(NOT($C$1:$C$2001=""),ROW($A$1:$A$2001),""),ROW(A1528))),"")</f>
        <v/>
      </c>
      <c r="G1529" t="str">
        <f t="shared" si="47"/>
        <v/>
      </c>
      <c r="H1529" t="str" cm="1">
        <f t="array" ref="H1529">IFERROR(INDEX($G$1:$G$2001,SMALL(IF(NOT($G$1:$G$2001=""),ROW($G$1:$G$2001),""),ROW(E1528))),"")</f>
        <v/>
      </c>
      <c r="L1529" t="str">
        <f>IF(Flex_Benefits!O1541= 'Dropdown Selections'!$Q$4, Flex_Benefits!N1541, "")</f>
        <v/>
      </c>
      <c r="M1529" t="str" cm="1">
        <f t="array" ref="M1529">IFERROR(INDEX($L$1:$L$2001,SMALL(IF(NOT($L$1:$L$2001=""),ROW($L$1:$L$2001),""),ROW(K1528))),"")</f>
        <v/>
      </c>
    </row>
    <row r="1530" spans="2:13">
      <c r="B1530" t="str">
        <f>IF(List_of_Participating_PBPs!B1535&lt;&gt;"", List_of_Participating_PBPs!B1535, "")</f>
        <v/>
      </c>
      <c r="C1530" t="str">
        <f t="shared" si="46"/>
        <v/>
      </c>
      <c r="D1530" t="str" cm="1">
        <f t="array" ref="D1530">IFERROR(INDEX($C$1:$C$2001,SMALL(IF(NOT($C$1:$C$2001=""),ROW($A$1:$A$2001),""),ROW(A1529))),"")</f>
        <v/>
      </c>
      <c r="G1530" t="str">
        <f t="shared" si="47"/>
        <v/>
      </c>
      <c r="H1530" t="str" cm="1">
        <f t="array" ref="H1530">IFERROR(INDEX($G$1:$G$2001,SMALL(IF(NOT($G$1:$G$2001=""),ROW($G$1:$G$2001),""),ROW(E1529))),"")</f>
        <v/>
      </c>
      <c r="L1530" t="str">
        <f>IF(Flex_Benefits!O1542= 'Dropdown Selections'!$Q$4, Flex_Benefits!N1542, "")</f>
        <v/>
      </c>
      <c r="M1530" t="str" cm="1">
        <f t="array" ref="M1530">IFERROR(INDEX($L$1:$L$2001,SMALL(IF(NOT($L$1:$L$2001=""),ROW($L$1:$L$2001),""),ROW(K1529))),"")</f>
        <v/>
      </c>
    </row>
    <row r="1531" spans="2:13">
      <c r="B1531" t="str">
        <f>IF(List_of_Participating_PBPs!B1536&lt;&gt;"", List_of_Participating_PBPs!B1536, "")</f>
        <v/>
      </c>
      <c r="C1531" t="str">
        <f t="shared" si="46"/>
        <v/>
      </c>
      <c r="D1531" t="str" cm="1">
        <f t="array" ref="D1531">IFERROR(INDEX($C$1:$C$2001,SMALL(IF(NOT($C$1:$C$2001=""),ROW($A$1:$A$2001),""),ROW(A1530))),"")</f>
        <v/>
      </c>
      <c r="G1531" t="str">
        <f t="shared" si="47"/>
        <v/>
      </c>
      <c r="H1531" t="str" cm="1">
        <f t="array" ref="H1531">IFERROR(INDEX($G$1:$G$2001,SMALL(IF(NOT($G$1:$G$2001=""),ROW($G$1:$G$2001),""),ROW(E1530))),"")</f>
        <v/>
      </c>
      <c r="L1531" t="str">
        <f>IF(Flex_Benefits!O1543= 'Dropdown Selections'!$Q$4, Flex_Benefits!N1543, "")</f>
        <v/>
      </c>
      <c r="M1531" t="str" cm="1">
        <f t="array" ref="M1531">IFERROR(INDEX($L$1:$L$2001,SMALL(IF(NOT($L$1:$L$2001=""),ROW($L$1:$L$2001),""),ROW(K1530))),"")</f>
        <v/>
      </c>
    </row>
    <row r="1532" spans="2:13">
      <c r="B1532" t="str">
        <f>IF(List_of_Participating_PBPs!B1537&lt;&gt;"", List_of_Participating_PBPs!B1537, "")</f>
        <v/>
      </c>
      <c r="C1532" t="str">
        <f t="shared" si="46"/>
        <v/>
      </c>
      <c r="D1532" t="str" cm="1">
        <f t="array" ref="D1532">IFERROR(INDEX($C$1:$C$2001,SMALL(IF(NOT($C$1:$C$2001=""),ROW($A$1:$A$2001),""),ROW(A1531))),"")</f>
        <v/>
      </c>
      <c r="G1532" t="str">
        <f t="shared" si="47"/>
        <v/>
      </c>
      <c r="H1532" t="str" cm="1">
        <f t="array" ref="H1532">IFERROR(INDEX($G$1:$G$2001,SMALL(IF(NOT($G$1:$G$2001=""),ROW($G$1:$G$2001),""),ROW(E1531))),"")</f>
        <v/>
      </c>
      <c r="L1532" t="str">
        <f>IF(Flex_Benefits!O1544= 'Dropdown Selections'!$Q$4, Flex_Benefits!N1544, "")</f>
        <v/>
      </c>
      <c r="M1532" t="str" cm="1">
        <f t="array" ref="M1532">IFERROR(INDEX($L$1:$L$2001,SMALL(IF(NOT($L$1:$L$2001=""),ROW($L$1:$L$2001),""),ROW(K1531))),"")</f>
        <v/>
      </c>
    </row>
    <row r="1533" spans="2:13">
      <c r="B1533" t="str">
        <f>IF(List_of_Participating_PBPs!B1538&lt;&gt;"", List_of_Participating_PBPs!B1538, "")</f>
        <v/>
      </c>
      <c r="C1533" t="str">
        <f t="shared" si="46"/>
        <v/>
      </c>
      <c r="D1533" t="str" cm="1">
        <f t="array" ref="D1533">IFERROR(INDEX($C$1:$C$2001,SMALL(IF(NOT($C$1:$C$2001=""),ROW($A$1:$A$2001),""),ROW(A1532))),"")</f>
        <v/>
      </c>
      <c r="G1533" t="str">
        <f t="shared" si="47"/>
        <v/>
      </c>
      <c r="H1533" t="str" cm="1">
        <f t="array" ref="H1533">IFERROR(INDEX($G$1:$G$2001,SMALL(IF(NOT($G$1:$G$2001=""),ROW($G$1:$G$2001),""),ROW(E1532))),"")</f>
        <v/>
      </c>
      <c r="L1533" t="str">
        <f>IF(Flex_Benefits!O1545= 'Dropdown Selections'!$Q$4, Flex_Benefits!N1545, "")</f>
        <v/>
      </c>
      <c r="M1533" t="str" cm="1">
        <f t="array" ref="M1533">IFERROR(INDEX($L$1:$L$2001,SMALL(IF(NOT($L$1:$L$2001=""),ROW($L$1:$L$2001),""),ROW(K1532))),"")</f>
        <v/>
      </c>
    </row>
    <row r="1534" spans="2:13">
      <c r="B1534" t="str">
        <f>IF(List_of_Participating_PBPs!B1539&lt;&gt;"", List_of_Participating_PBPs!B1539, "")</f>
        <v/>
      </c>
      <c r="C1534" t="str">
        <f t="shared" si="46"/>
        <v/>
      </c>
      <c r="D1534" t="str" cm="1">
        <f t="array" ref="D1534">IFERROR(INDEX($C$1:$C$2001,SMALL(IF(NOT($C$1:$C$2001=""),ROW($A$1:$A$2001),""),ROW(A1533))),"")</f>
        <v/>
      </c>
      <c r="G1534" t="str">
        <f t="shared" si="47"/>
        <v/>
      </c>
      <c r="H1534" t="str" cm="1">
        <f t="array" ref="H1534">IFERROR(INDEX($G$1:$G$2001,SMALL(IF(NOT($G$1:$G$2001=""),ROW($G$1:$G$2001),""),ROW(E1533))),"")</f>
        <v/>
      </c>
      <c r="L1534" t="str">
        <f>IF(Flex_Benefits!O1546= 'Dropdown Selections'!$Q$4, Flex_Benefits!N1546, "")</f>
        <v/>
      </c>
      <c r="M1534" t="str" cm="1">
        <f t="array" ref="M1534">IFERROR(INDEX($L$1:$L$2001,SMALL(IF(NOT($L$1:$L$2001=""),ROW($L$1:$L$2001),""),ROW(K1533))),"")</f>
        <v/>
      </c>
    </row>
    <row r="1535" spans="2:13">
      <c r="B1535" t="str">
        <f>IF(List_of_Participating_PBPs!B1540&lt;&gt;"", List_of_Participating_PBPs!B1540, "")</f>
        <v/>
      </c>
      <c r="C1535" t="str">
        <f t="shared" si="46"/>
        <v/>
      </c>
      <c r="D1535" t="str" cm="1">
        <f t="array" ref="D1535">IFERROR(INDEX($C$1:$C$2001,SMALL(IF(NOT($C$1:$C$2001=""),ROW($A$1:$A$2001),""),ROW(A1534))),"")</f>
        <v/>
      </c>
      <c r="G1535" t="str">
        <f t="shared" si="47"/>
        <v/>
      </c>
      <c r="H1535" t="str" cm="1">
        <f t="array" ref="H1535">IFERROR(INDEX($G$1:$G$2001,SMALL(IF(NOT($G$1:$G$2001=""),ROW($G$1:$G$2001),""),ROW(E1534))),"")</f>
        <v/>
      </c>
      <c r="L1535" t="str">
        <f>IF(Flex_Benefits!O1547= 'Dropdown Selections'!$Q$4, Flex_Benefits!N1547, "")</f>
        <v/>
      </c>
      <c r="M1535" t="str" cm="1">
        <f t="array" ref="M1535">IFERROR(INDEX($L$1:$L$2001,SMALL(IF(NOT($L$1:$L$2001=""),ROW($L$1:$L$2001),""),ROW(K1534))),"")</f>
        <v/>
      </c>
    </row>
    <row r="1536" spans="2:13">
      <c r="B1536" t="str">
        <f>IF(List_of_Participating_PBPs!B1541&lt;&gt;"", List_of_Participating_PBPs!B1541, "")</f>
        <v/>
      </c>
      <c r="C1536" t="str">
        <f t="shared" si="46"/>
        <v/>
      </c>
      <c r="D1536" t="str" cm="1">
        <f t="array" ref="D1536">IFERROR(INDEX($C$1:$C$2001,SMALL(IF(NOT($C$1:$C$2001=""),ROW($A$1:$A$2001),""),ROW(A1535))),"")</f>
        <v/>
      </c>
      <c r="G1536" t="str">
        <f t="shared" si="47"/>
        <v/>
      </c>
      <c r="H1536" t="str" cm="1">
        <f t="array" ref="H1536">IFERROR(INDEX($G$1:$G$2001,SMALL(IF(NOT($G$1:$G$2001=""),ROW($G$1:$G$2001),""),ROW(E1535))),"")</f>
        <v/>
      </c>
      <c r="L1536" t="str">
        <f>IF(Flex_Benefits!O1548= 'Dropdown Selections'!$Q$4, Flex_Benefits!N1548, "")</f>
        <v/>
      </c>
      <c r="M1536" t="str" cm="1">
        <f t="array" ref="M1536">IFERROR(INDEX($L$1:$L$2001,SMALL(IF(NOT($L$1:$L$2001=""),ROW($L$1:$L$2001),""),ROW(K1535))),"")</f>
        <v/>
      </c>
    </row>
    <row r="1537" spans="2:13">
      <c r="B1537" t="str">
        <f>IF(List_of_Participating_PBPs!B1542&lt;&gt;"", List_of_Participating_PBPs!B1542, "")</f>
        <v/>
      </c>
      <c r="C1537" t="str">
        <f t="shared" si="46"/>
        <v/>
      </c>
      <c r="D1537" t="str" cm="1">
        <f t="array" ref="D1537">IFERROR(INDEX($C$1:$C$2001,SMALL(IF(NOT($C$1:$C$2001=""),ROW($A$1:$A$2001),""),ROW(A1536))),"")</f>
        <v/>
      </c>
      <c r="G1537" t="str">
        <f t="shared" si="47"/>
        <v/>
      </c>
      <c r="H1537" t="str" cm="1">
        <f t="array" ref="H1537">IFERROR(INDEX($G$1:$G$2001,SMALL(IF(NOT($G$1:$G$2001=""),ROW($G$1:$G$2001),""),ROW(E1536))),"")</f>
        <v/>
      </c>
      <c r="L1537" t="str">
        <f>IF(Flex_Benefits!O1549= 'Dropdown Selections'!$Q$4, Flex_Benefits!N1549, "")</f>
        <v/>
      </c>
      <c r="M1537" t="str" cm="1">
        <f t="array" ref="M1537">IFERROR(INDEX($L$1:$L$2001,SMALL(IF(NOT($L$1:$L$2001=""),ROW($L$1:$L$2001),""),ROW(K1536))),"")</f>
        <v/>
      </c>
    </row>
    <row r="1538" spans="2:13">
      <c r="B1538" t="str">
        <f>IF(List_of_Participating_PBPs!B1543&lt;&gt;"", List_of_Participating_PBPs!B1543, "")</f>
        <v/>
      </c>
      <c r="C1538" t="str">
        <f t="shared" ref="C1538:C1601" si="48">B1538</f>
        <v/>
      </c>
      <c r="D1538" t="str" cm="1">
        <f t="array" ref="D1538">IFERROR(INDEX($C$1:$C$2001,SMALL(IF(NOT($C$1:$C$2001=""),ROW($A$1:$A$2001),""),ROW(A1537))),"")</f>
        <v/>
      </c>
      <c r="G1538" t="str">
        <f t="shared" ref="G1538:G1601" si="49">LEFT(C1538,9)</f>
        <v/>
      </c>
      <c r="H1538" t="str" cm="1">
        <f t="array" ref="H1538">IFERROR(INDEX($G$1:$G$2001,SMALL(IF(NOT($G$1:$G$2001=""),ROW($G$1:$G$2001),""),ROW(E1537))),"")</f>
        <v/>
      </c>
      <c r="L1538" t="str">
        <f>IF(Flex_Benefits!O1550= 'Dropdown Selections'!$Q$4, Flex_Benefits!N1550, "")</f>
        <v/>
      </c>
      <c r="M1538" t="str" cm="1">
        <f t="array" ref="M1538">IFERROR(INDEX($L$1:$L$2001,SMALL(IF(NOT($L$1:$L$2001=""),ROW($L$1:$L$2001),""),ROW(K1537))),"")</f>
        <v/>
      </c>
    </row>
    <row r="1539" spans="2:13">
      <c r="B1539" t="str">
        <f>IF(List_of_Participating_PBPs!B1544&lt;&gt;"", List_of_Participating_PBPs!B1544, "")</f>
        <v/>
      </c>
      <c r="C1539" t="str">
        <f t="shared" si="48"/>
        <v/>
      </c>
      <c r="D1539" t="str" cm="1">
        <f t="array" ref="D1539">IFERROR(INDEX($C$1:$C$2001,SMALL(IF(NOT($C$1:$C$2001=""),ROW($A$1:$A$2001),""),ROW(A1538))),"")</f>
        <v/>
      </c>
      <c r="G1539" t="str">
        <f t="shared" si="49"/>
        <v/>
      </c>
      <c r="H1539" t="str" cm="1">
        <f t="array" ref="H1539">IFERROR(INDEX($G$1:$G$2001,SMALL(IF(NOT($G$1:$G$2001=""),ROW($G$1:$G$2001),""),ROW(E1538))),"")</f>
        <v/>
      </c>
      <c r="L1539" t="str">
        <f>IF(Flex_Benefits!O1551= 'Dropdown Selections'!$Q$4, Flex_Benefits!N1551, "")</f>
        <v/>
      </c>
      <c r="M1539" t="str" cm="1">
        <f t="array" ref="M1539">IFERROR(INDEX($L$1:$L$2001,SMALL(IF(NOT($L$1:$L$2001=""),ROW($L$1:$L$2001),""),ROW(K1538))),"")</f>
        <v/>
      </c>
    </row>
    <row r="1540" spans="2:13">
      <c r="B1540" t="str">
        <f>IF(List_of_Participating_PBPs!B1545&lt;&gt;"", List_of_Participating_PBPs!B1545, "")</f>
        <v/>
      </c>
      <c r="C1540" t="str">
        <f t="shared" si="48"/>
        <v/>
      </c>
      <c r="D1540" t="str" cm="1">
        <f t="array" ref="D1540">IFERROR(INDEX($C$1:$C$2001,SMALL(IF(NOT($C$1:$C$2001=""),ROW($A$1:$A$2001),""),ROW(A1539))),"")</f>
        <v/>
      </c>
      <c r="G1540" t="str">
        <f t="shared" si="49"/>
        <v/>
      </c>
      <c r="H1540" t="str" cm="1">
        <f t="array" ref="H1540">IFERROR(INDEX($G$1:$G$2001,SMALL(IF(NOT($G$1:$G$2001=""),ROW($G$1:$G$2001),""),ROW(E1539))),"")</f>
        <v/>
      </c>
      <c r="L1540" t="str">
        <f>IF(Flex_Benefits!O1552= 'Dropdown Selections'!$Q$4, Flex_Benefits!N1552, "")</f>
        <v/>
      </c>
      <c r="M1540" t="str" cm="1">
        <f t="array" ref="M1540">IFERROR(INDEX($L$1:$L$2001,SMALL(IF(NOT($L$1:$L$2001=""),ROW($L$1:$L$2001),""),ROW(K1539))),"")</f>
        <v/>
      </c>
    </row>
    <row r="1541" spans="2:13">
      <c r="B1541" t="str">
        <f>IF(List_of_Participating_PBPs!B1546&lt;&gt;"", List_of_Participating_PBPs!B1546, "")</f>
        <v/>
      </c>
      <c r="C1541" t="str">
        <f t="shared" si="48"/>
        <v/>
      </c>
      <c r="D1541" t="str" cm="1">
        <f t="array" ref="D1541">IFERROR(INDEX($C$1:$C$2001,SMALL(IF(NOT($C$1:$C$2001=""),ROW($A$1:$A$2001),""),ROW(A1540))),"")</f>
        <v/>
      </c>
      <c r="G1541" t="str">
        <f t="shared" si="49"/>
        <v/>
      </c>
      <c r="H1541" t="str" cm="1">
        <f t="array" ref="H1541">IFERROR(INDEX($G$1:$G$2001,SMALL(IF(NOT($G$1:$G$2001=""),ROW($G$1:$G$2001),""),ROW(E1540))),"")</f>
        <v/>
      </c>
      <c r="L1541" t="str">
        <f>IF(Flex_Benefits!O1553= 'Dropdown Selections'!$Q$4, Flex_Benefits!N1553, "")</f>
        <v/>
      </c>
      <c r="M1541" t="str" cm="1">
        <f t="array" ref="M1541">IFERROR(INDEX($L$1:$L$2001,SMALL(IF(NOT($L$1:$L$2001=""),ROW($L$1:$L$2001),""),ROW(K1540))),"")</f>
        <v/>
      </c>
    </row>
    <row r="1542" spans="2:13">
      <c r="B1542" t="str">
        <f>IF(List_of_Participating_PBPs!B1547&lt;&gt;"", List_of_Participating_PBPs!B1547, "")</f>
        <v/>
      </c>
      <c r="C1542" t="str">
        <f t="shared" si="48"/>
        <v/>
      </c>
      <c r="D1542" t="str" cm="1">
        <f t="array" ref="D1542">IFERROR(INDEX($C$1:$C$2001,SMALL(IF(NOT($C$1:$C$2001=""),ROW($A$1:$A$2001),""),ROW(A1541))),"")</f>
        <v/>
      </c>
      <c r="G1542" t="str">
        <f t="shared" si="49"/>
        <v/>
      </c>
      <c r="H1542" t="str" cm="1">
        <f t="array" ref="H1542">IFERROR(INDEX($G$1:$G$2001,SMALL(IF(NOT($G$1:$G$2001=""),ROW($G$1:$G$2001),""),ROW(E1541))),"")</f>
        <v/>
      </c>
      <c r="L1542" t="str">
        <f>IF(Flex_Benefits!O1554= 'Dropdown Selections'!$Q$4, Flex_Benefits!N1554, "")</f>
        <v/>
      </c>
      <c r="M1542" t="str" cm="1">
        <f t="array" ref="M1542">IFERROR(INDEX($L$1:$L$2001,SMALL(IF(NOT($L$1:$L$2001=""),ROW($L$1:$L$2001),""),ROW(K1541))),"")</f>
        <v/>
      </c>
    </row>
    <row r="1543" spans="2:13">
      <c r="B1543" t="str">
        <f>IF(List_of_Participating_PBPs!B1548&lt;&gt;"", List_of_Participating_PBPs!B1548, "")</f>
        <v/>
      </c>
      <c r="C1543" t="str">
        <f t="shared" si="48"/>
        <v/>
      </c>
      <c r="D1543" t="str" cm="1">
        <f t="array" ref="D1543">IFERROR(INDEX($C$1:$C$2001,SMALL(IF(NOT($C$1:$C$2001=""),ROW($A$1:$A$2001),""),ROW(A1542))),"")</f>
        <v/>
      </c>
      <c r="G1543" t="str">
        <f t="shared" si="49"/>
        <v/>
      </c>
      <c r="H1543" t="str" cm="1">
        <f t="array" ref="H1543">IFERROR(INDEX($G$1:$G$2001,SMALL(IF(NOT($G$1:$G$2001=""),ROW($G$1:$G$2001),""),ROW(E1542))),"")</f>
        <v/>
      </c>
      <c r="L1543" t="str">
        <f>IF(Flex_Benefits!O1555= 'Dropdown Selections'!$Q$4, Flex_Benefits!N1555, "")</f>
        <v/>
      </c>
      <c r="M1543" t="str" cm="1">
        <f t="array" ref="M1543">IFERROR(INDEX($L$1:$L$2001,SMALL(IF(NOT($L$1:$L$2001=""),ROW($L$1:$L$2001),""),ROW(K1542))),"")</f>
        <v/>
      </c>
    </row>
    <row r="1544" spans="2:13">
      <c r="B1544" t="str">
        <f>IF(List_of_Participating_PBPs!B1549&lt;&gt;"", List_of_Participating_PBPs!B1549, "")</f>
        <v/>
      </c>
      <c r="C1544" t="str">
        <f t="shared" si="48"/>
        <v/>
      </c>
      <c r="D1544" t="str" cm="1">
        <f t="array" ref="D1544">IFERROR(INDEX($C$1:$C$2001,SMALL(IF(NOT($C$1:$C$2001=""),ROW($A$1:$A$2001),""),ROW(A1543))),"")</f>
        <v/>
      </c>
      <c r="G1544" t="str">
        <f t="shared" si="49"/>
        <v/>
      </c>
      <c r="H1544" t="str" cm="1">
        <f t="array" ref="H1544">IFERROR(INDEX($G$1:$G$2001,SMALL(IF(NOT($G$1:$G$2001=""),ROW($G$1:$G$2001),""),ROW(E1543))),"")</f>
        <v/>
      </c>
      <c r="L1544" t="str">
        <f>IF(Flex_Benefits!O1556= 'Dropdown Selections'!$Q$4, Flex_Benefits!N1556, "")</f>
        <v/>
      </c>
      <c r="M1544" t="str" cm="1">
        <f t="array" ref="M1544">IFERROR(INDEX($L$1:$L$2001,SMALL(IF(NOT($L$1:$L$2001=""),ROW($L$1:$L$2001),""),ROW(K1543))),"")</f>
        <v/>
      </c>
    </row>
    <row r="1545" spans="2:13">
      <c r="B1545" t="str">
        <f>IF(List_of_Participating_PBPs!B1550&lt;&gt;"", List_of_Participating_PBPs!B1550, "")</f>
        <v/>
      </c>
      <c r="C1545" t="str">
        <f t="shared" si="48"/>
        <v/>
      </c>
      <c r="D1545" t="str" cm="1">
        <f t="array" ref="D1545">IFERROR(INDEX($C$1:$C$2001,SMALL(IF(NOT($C$1:$C$2001=""),ROW($A$1:$A$2001),""),ROW(A1544))),"")</f>
        <v/>
      </c>
      <c r="G1545" t="str">
        <f t="shared" si="49"/>
        <v/>
      </c>
      <c r="H1545" t="str" cm="1">
        <f t="array" ref="H1545">IFERROR(INDEX($G$1:$G$2001,SMALL(IF(NOT($G$1:$G$2001=""),ROW($G$1:$G$2001),""),ROW(E1544))),"")</f>
        <v/>
      </c>
      <c r="L1545" t="str">
        <f>IF(Flex_Benefits!O1557= 'Dropdown Selections'!$Q$4, Flex_Benefits!N1557, "")</f>
        <v/>
      </c>
      <c r="M1545" t="str" cm="1">
        <f t="array" ref="M1545">IFERROR(INDEX($L$1:$L$2001,SMALL(IF(NOT($L$1:$L$2001=""),ROW($L$1:$L$2001),""),ROW(K1544))),"")</f>
        <v/>
      </c>
    </row>
    <row r="1546" spans="2:13">
      <c r="B1546" t="str">
        <f>IF(List_of_Participating_PBPs!B1551&lt;&gt;"", List_of_Participating_PBPs!B1551, "")</f>
        <v/>
      </c>
      <c r="C1546" t="str">
        <f t="shared" si="48"/>
        <v/>
      </c>
      <c r="D1546" t="str" cm="1">
        <f t="array" ref="D1546">IFERROR(INDEX($C$1:$C$2001,SMALL(IF(NOT($C$1:$C$2001=""),ROW($A$1:$A$2001),""),ROW(A1545))),"")</f>
        <v/>
      </c>
      <c r="G1546" t="str">
        <f t="shared" si="49"/>
        <v/>
      </c>
      <c r="H1546" t="str" cm="1">
        <f t="array" ref="H1546">IFERROR(INDEX($G$1:$G$2001,SMALL(IF(NOT($G$1:$G$2001=""),ROW($G$1:$G$2001),""),ROW(E1545))),"")</f>
        <v/>
      </c>
      <c r="L1546" t="str">
        <f>IF(Flex_Benefits!O1558= 'Dropdown Selections'!$Q$4, Flex_Benefits!N1558, "")</f>
        <v/>
      </c>
      <c r="M1546" t="str" cm="1">
        <f t="array" ref="M1546">IFERROR(INDEX($L$1:$L$2001,SMALL(IF(NOT($L$1:$L$2001=""),ROW($L$1:$L$2001),""),ROW(K1545))),"")</f>
        <v/>
      </c>
    </row>
    <row r="1547" spans="2:13">
      <c r="B1547" t="str">
        <f>IF(List_of_Participating_PBPs!B1552&lt;&gt;"", List_of_Participating_PBPs!B1552, "")</f>
        <v/>
      </c>
      <c r="C1547" t="str">
        <f t="shared" si="48"/>
        <v/>
      </c>
      <c r="D1547" t="str" cm="1">
        <f t="array" ref="D1547">IFERROR(INDEX($C$1:$C$2001,SMALL(IF(NOT($C$1:$C$2001=""),ROW($A$1:$A$2001),""),ROW(A1546))),"")</f>
        <v/>
      </c>
      <c r="G1547" t="str">
        <f t="shared" si="49"/>
        <v/>
      </c>
      <c r="H1547" t="str" cm="1">
        <f t="array" ref="H1547">IFERROR(INDEX($G$1:$G$2001,SMALL(IF(NOT($G$1:$G$2001=""),ROW($G$1:$G$2001),""),ROW(E1546))),"")</f>
        <v/>
      </c>
      <c r="L1547" t="str">
        <f>IF(Flex_Benefits!O1559= 'Dropdown Selections'!$Q$4, Flex_Benefits!N1559, "")</f>
        <v/>
      </c>
      <c r="M1547" t="str" cm="1">
        <f t="array" ref="M1547">IFERROR(INDEX($L$1:$L$2001,SMALL(IF(NOT($L$1:$L$2001=""),ROW($L$1:$L$2001),""),ROW(K1546))),"")</f>
        <v/>
      </c>
    </row>
    <row r="1548" spans="2:13">
      <c r="B1548" t="str">
        <f>IF(List_of_Participating_PBPs!B1553&lt;&gt;"", List_of_Participating_PBPs!B1553, "")</f>
        <v/>
      </c>
      <c r="C1548" t="str">
        <f t="shared" si="48"/>
        <v/>
      </c>
      <c r="D1548" t="str" cm="1">
        <f t="array" ref="D1548">IFERROR(INDEX($C$1:$C$2001,SMALL(IF(NOT($C$1:$C$2001=""),ROW($A$1:$A$2001),""),ROW(A1547))),"")</f>
        <v/>
      </c>
      <c r="G1548" t="str">
        <f t="shared" si="49"/>
        <v/>
      </c>
      <c r="H1548" t="str" cm="1">
        <f t="array" ref="H1548">IFERROR(INDEX($G$1:$G$2001,SMALL(IF(NOT($G$1:$G$2001=""),ROW($G$1:$G$2001),""),ROW(E1547))),"")</f>
        <v/>
      </c>
      <c r="L1548" t="str">
        <f>IF(Flex_Benefits!O1560= 'Dropdown Selections'!$Q$4, Flex_Benefits!N1560, "")</f>
        <v/>
      </c>
      <c r="M1548" t="str" cm="1">
        <f t="array" ref="M1548">IFERROR(INDEX($L$1:$L$2001,SMALL(IF(NOT($L$1:$L$2001=""),ROW($L$1:$L$2001),""),ROW(K1547))),"")</f>
        <v/>
      </c>
    </row>
    <row r="1549" spans="2:13">
      <c r="B1549" t="str">
        <f>IF(List_of_Participating_PBPs!B1554&lt;&gt;"", List_of_Participating_PBPs!B1554, "")</f>
        <v/>
      </c>
      <c r="C1549" t="str">
        <f t="shared" si="48"/>
        <v/>
      </c>
      <c r="D1549" t="str" cm="1">
        <f t="array" ref="D1549">IFERROR(INDEX($C$1:$C$2001,SMALL(IF(NOT($C$1:$C$2001=""),ROW($A$1:$A$2001),""),ROW(A1548))),"")</f>
        <v/>
      </c>
      <c r="G1549" t="str">
        <f t="shared" si="49"/>
        <v/>
      </c>
      <c r="H1549" t="str" cm="1">
        <f t="array" ref="H1549">IFERROR(INDEX($G$1:$G$2001,SMALL(IF(NOT($G$1:$G$2001=""),ROW($G$1:$G$2001),""),ROW(E1548))),"")</f>
        <v/>
      </c>
      <c r="L1549" t="str">
        <f>IF(Flex_Benefits!O1561= 'Dropdown Selections'!$Q$4, Flex_Benefits!N1561, "")</f>
        <v/>
      </c>
      <c r="M1549" t="str" cm="1">
        <f t="array" ref="M1549">IFERROR(INDEX($L$1:$L$2001,SMALL(IF(NOT($L$1:$L$2001=""),ROW($L$1:$L$2001),""),ROW(K1548))),"")</f>
        <v/>
      </c>
    </row>
    <row r="1550" spans="2:13">
      <c r="B1550" t="str">
        <f>IF(List_of_Participating_PBPs!B1555&lt;&gt;"", List_of_Participating_PBPs!B1555, "")</f>
        <v/>
      </c>
      <c r="C1550" t="str">
        <f t="shared" si="48"/>
        <v/>
      </c>
      <c r="D1550" t="str" cm="1">
        <f t="array" ref="D1550">IFERROR(INDEX($C$1:$C$2001,SMALL(IF(NOT($C$1:$C$2001=""),ROW($A$1:$A$2001),""),ROW(A1549))),"")</f>
        <v/>
      </c>
      <c r="G1550" t="str">
        <f t="shared" si="49"/>
        <v/>
      </c>
      <c r="H1550" t="str" cm="1">
        <f t="array" ref="H1550">IFERROR(INDEX($G$1:$G$2001,SMALL(IF(NOT($G$1:$G$2001=""),ROW($G$1:$G$2001),""),ROW(E1549))),"")</f>
        <v/>
      </c>
      <c r="L1550" t="str">
        <f>IF(Flex_Benefits!O1562= 'Dropdown Selections'!$Q$4, Flex_Benefits!N1562, "")</f>
        <v/>
      </c>
      <c r="M1550" t="str" cm="1">
        <f t="array" ref="M1550">IFERROR(INDEX($L$1:$L$2001,SMALL(IF(NOT($L$1:$L$2001=""),ROW($L$1:$L$2001),""),ROW(K1549))),"")</f>
        <v/>
      </c>
    </row>
    <row r="1551" spans="2:13">
      <c r="B1551" t="str">
        <f>IF(List_of_Participating_PBPs!B1556&lt;&gt;"", List_of_Participating_PBPs!B1556, "")</f>
        <v/>
      </c>
      <c r="C1551" t="str">
        <f t="shared" si="48"/>
        <v/>
      </c>
      <c r="D1551" t="str" cm="1">
        <f t="array" ref="D1551">IFERROR(INDEX($C$1:$C$2001,SMALL(IF(NOT($C$1:$C$2001=""),ROW($A$1:$A$2001),""),ROW(A1550))),"")</f>
        <v/>
      </c>
      <c r="G1551" t="str">
        <f t="shared" si="49"/>
        <v/>
      </c>
      <c r="H1551" t="str" cm="1">
        <f t="array" ref="H1551">IFERROR(INDEX($G$1:$G$2001,SMALL(IF(NOT($G$1:$G$2001=""),ROW($G$1:$G$2001),""),ROW(E1550))),"")</f>
        <v/>
      </c>
      <c r="L1551" t="str">
        <f>IF(Flex_Benefits!O1563= 'Dropdown Selections'!$Q$4, Flex_Benefits!N1563, "")</f>
        <v/>
      </c>
      <c r="M1551" t="str" cm="1">
        <f t="array" ref="M1551">IFERROR(INDEX($L$1:$L$2001,SMALL(IF(NOT($L$1:$L$2001=""),ROW($L$1:$L$2001),""),ROW(K1550))),"")</f>
        <v/>
      </c>
    </row>
    <row r="1552" spans="2:13">
      <c r="B1552" t="str">
        <f>IF(List_of_Participating_PBPs!B1557&lt;&gt;"", List_of_Participating_PBPs!B1557, "")</f>
        <v/>
      </c>
      <c r="C1552" t="str">
        <f t="shared" si="48"/>
        <v/>
      </c>
      <c r="D1552" t="str" cm="1">
        <f t="array" ref="D1552">IFERROR(INDEX($C$1:$C$2001,SMALL(IF(NOT($C$1:$C$2001=""),ROW($A$1:$A$2001),""),ROW(A1551))),"")</f>
        <v/>
      </c>
      <c r="G1552" t="str">
        <f t="shared" si="49"/>
        <v/>
      </c>
      <c r="H1552" t="str" cm="1">
        <f t="array" ref="H1552">IFERROR(INDEX($G$1:$G$2001,SMALL(IF(NOT($G$1:$G$2001=""),ROW($G$1:$G$2001),""),ROW(E1551))),"")</f>
        <v/>
      </c>
      <c r="L1552" t="str">
        <f>IF(Flex_Benefits!O1564= 'Dropdown Selections'!$Q$4, Flex_Benefits!N1564, "")</f>
        <v/>
      </c>
      <c r="M1552" t="str" cm="1">
        <f t="array" ref="M1552">IFERROR(INDEX($L$1:$L$2001,SMALL(IF(NOT($L$1:$L$2001=""),ROW($L$1:$L$2001),""),ROW(K1551))),"")</f>
        <v/>
      </c>
    </row>
    <row r="1553" spans="2:13">
      <c r="B1553" t="str">
        <f>IF(List_of_Participating_PBPs!B1558&lt;&gt;"", List_of_Participating_PBPs!B1558, "")</f>
        <v/>
      </c>
      <c r="C1553" t="str">
        <f t="shared" si="48"/>
        <v/>
      </c>
      <c r="D1553" t="str" cm="1">
        <f t="array" ref="D1553">IFERROR(INDEX($C$1:$C$2001,SMALL(IF(NOT($C$1:$C$2001=""),ROW($A$1:$A$2001),""),ROW(A1552))),"")</f>
        <v/>
      </c>
      <c r="G1553" t="str">
        <f t="shared" si="49"/>
        <v/>
      </c>
      <c r="H1553" t="str" cm="1">
        <f t="array" ref="H1553">IFERROR(INDEX($G$1:$G$2001,SMALL(IF(NOT($G$1:$G$2001=""),ROW($G$1:$G$2001),""),ROW(E1552))),"")</f>
        <v/>
      </c>
      <c r="L1553" t="str">
        <f>IF(Flex_Benefits!O1565= 'Dropdown Selections'!$Q$4, Flex_Benefits!N1565, "")</f>
        <v/>
      </c>
      <c r="M1553" t="str" cm="1">
        <f t="array" ref="M1553">IFERROR(INDEX($L$1:$L$2001,SMALL(IF(NOT($L$1:$L$2001=""),ROW($L$1:$L$2001),""),ROW(K1552))),"")</f>
        <v/>
      </c>
    </row>
    <row r="1554" spans="2:13">
      <c r="B1554" t="str">
        <f>IF(List_of_Participating_PBPs!B1559&lt;&gt;"", List_of_Participating_PBPs!B1559, "")</f>
        <v/>
      </c>
      <c r="C1554" t="str">
        <f t="shared" si="48"/>
        <v/>
      </c>
      <c r="D1554" t="str" cm="1">
        <f t="array" ref="D1554">IFERROR(INDEX($C$1:$C$2001,SMALL(IF(NOT($C$1:$C$2001=""),ROW($A$1:$A$2001),""),ROW(A1553))),"")</f>
        <v/>
      </c>
      <c r="G1554" t="str">
        <f t="shared" si="49"/>
        <v/>
      </c>
      <c r="H1554" t="str" cm="1">
        <f t="array" ref="H1554">IFERROR(INDEX($G$1:$G$2001,SMALL(IF(NOT($G$1:$G$2001=""),ROW($G$1:$G$2001),""),ROW(E1553))),"")</f>
        <v/>
      </c>
      <c r="L1554" t="str">
        <f>IF(Flex_Benefits!O1566= 'Dropdown Selections'!$Q$4, Flex_Benefits!N1566, "")</f>
        <v/>
      </c>
      <c r="M1554" t="str" cm="1">
        <f t="array" ref="M1554">IFERROR(INDEX($L$1:$L$2001,SMALL(IF(NOT($L$1:$L$2001=""),ROW($L$1:$L$2001),""),ROW(K1553))),"")</f>
        <v/>
      </c>
    </row>
    <row r="1555" spans="2:13">
      <c r="B1555" t="str">
        <f>IF(List_of_Participating_PBPs!B1560&lt;&gt;"", List_of_Participating_PBPs!B1560, "")</f>
        <v/>
      </c>
      <c r="C1555" t="str">
        <f t="shared" si="48"/>
        <v/>
      </c>
      <c r="D1555" t="str" cm="1">
        <f t="array" ref="D1555">IFERROR(INDEX($C$1:$C$2001,SMALL(IF(NOT($C$1:$C$2001=""),ROW($A$1:$A$2001),""),ROW(A1554))),"")</f>
        <v/>
      </c>
      <c r="G1555" t="str">
        <f t="shared" si="49"/>
        <v/>
      </c>
      <c r="H1555" t="str" cm="1">
        <f t="array" ref="H1555">IFERROR(INDEX($G$1:$G$2001,SMALL(IF(NOT($G$1:$G$2001=""),ROW($G$1:$G$2001),""),ROW(E1554))),"")</f>
        <v/>
      </c>
      <c r="L1555" t="str">
        <f>IF(Flex_Benefits!O1567= 'Dropdown Selections'!$Q$4, Flex_Benefits!N1567, "")</f>
        <v/>
      </c>
      <c r="M1555" t="str" cm="1">
        <f t="array" ref="M1555">IFERROR(INDEX($L$1:$L$2001,SMALL(IF(NOT($L$1:$L$2001=""),ROW($L$1:$L$2001),""),ROW(K1554))),"")</f>
        <v/>
      </c>
    </row>
    <row r="1556" spans="2:13">
      <c r="B1556" t="str">
        <f>IF(List_of_Participating_PBPs!B1561&lt;&gt;"", List_of_Participating_PBPs!B1561, "")</f>
        <v/>
      </c>
      <c r="C1556" t="str">
        <f t="shared" si="48"/>
        <v/>
      </c>
      <c r="D1556" t="str" cm="1">
        <f t="array" ref="D1556">IFERROR(INDEX($C$1:$C$2001,SMALL(IF(NOT($C$1:$C$2001=""),ROW($A$1:$A$2001),""),ROW(A1555))),"")</f>
        <v/>
      </c>
      <c r="G1556" t="str">
        <f t="shared" si="49"/>
        <v/>
      </c>
      <c r="H1556" t="str" cm="1">
        <f t="array" ref="H1556">IFERROR(INDEX($G$1:$G$2001,SMALL(IF(NOT($G$1:$G$2001=""),ROW($G$1:$G$2001),""),ROW(E1555))),"")</f>
        <v/>
      </c>
      <c r="L1556" t="str">
        <f>IF(Flex_Benefits!O1568= 'Dropdown Selections'!$Q$4, Flex_Benefits!N1568, "")</f>
        <v/>
      </c>
      <c r="M1556" t="str" cm="1">
        <f t="array" ref="M1556">IFERROR(INDEX($L$1:$L$2001,SMALL(IF(NOT($L$1:$L$2001=""),ROW($L$1:$L$2001),""),ROW(K1555))),"")</f>
        <v/>
      </c>
    </row>
    <row r="1557" spans="2:13">
      <c r="B1557" t="str">
        <f>IF(List_of_Participating_PBPs!B1562&lt;&gt;"", List_of_Participating_PBPs!B1562, "")</f>
        <v/>
      </c>
      <c r="C1557" t="str">
        <f t="shared" si="48"/>
        <v/>
      </c>
      <c r="D1557" t="str" cm="1">
        <f t="array" ref="D1557">IFERROR(INDEX($C$1:$C$2001,SMALL(IF(NOT($C$1:$C$2001=""),ROW($A$1:$A$2001),""),ROW(A1556))),"")</f>
        <v/>
      </c>
      <c r="G1557" t="str">
        <f t="shared" si="49"/>
        <v/>
      </c>
      <c r="H1557" t="str" cm="1">
        <f t="array" ref="H1557">IFERROR(INDEX($G$1:$G$2001,SMALL(IF(NOT($G$1:$G$2001=""),ROW($G$1:$G$2001),""),ROW(E1556))),"")</f>
        <v/>
      </c>
      <c r="L1557" t="str">
        <f>IF(Flex_Benefits!O1569= 'Dropdown Selections'!$Q$4, Flex_Benefits!N1569, "")</f>
        <v/>
      </c>
      <c r="M1557" t="str" cm="1">
        <f t="array" ref="M1557">IFERROR(INDEX($L$1:$L$2001,SMALL(IF(NOT($L$1:$L$2001=""),ROW($L$1:$L$2001),""),ROW(K1556))),"")</f>
        <v/>
      </c>
    </row>
    <row r="1558" spans="2:13">
      <c r="B1558" t="str">
        <f>IF(List_of_Participating_PBPs!B1563&lt;&gt;"", List_of_Participating_PBPs!B1563, "")</f>
        <v/>
      </c>
      <c r="C1558" t="str">
        <f t="shared" si="48"/>
        <v/>
      </c>
      <c r="D1558" t="str" cm="1">
        <f t="array" ref="D1558">IFERROR(INDEX($C$1:$C$2001,SMALL(IF(NOT($C$1:$C$2001=""),ROW($A$1:$A$2001),""),ROW(A1557))),"")</f>
        <v/>
      </c>
      <c r="G1558" t="str">
        <f t="shared" si="49"/>
        <v/>
      </c>
      <c r="H1558" t="str" cm="1">
        <f t="array" ref="H1558">IFERROR(INDEX($G$1:$G$2001,SMALL(IF(NOT($G$1:$G$2001=""),ROW($G$1:$G$2001),""),ROW(E1557))),"")</f>
        <v/>
      </c>
      <c r="L1558" t="str">
        <f>IF(Flex_Benefits!O1570= 'Dropdown Selections'!$Q$4, Flex_Benefits!N1570, "")</f>
        <v/>
      </c>
      <c r="M1558" t="str" cm="1">
        <f t="array" ref="M1558">IFERROR(INDEX($L$1:$L$2001,SMALL(IF(NOT($L$1:$L$2001=""),ROW($L$1:$L$2001),""),ROW(K1557))),"")</f>
        <v/>
      </c>
    </row>
    <row r="1559" spans="2:13">
      <c r="B1559" t="str">
        <f>IF(List_of_Participating_PBPs!B1564&lt;&gt;"", List_of_Participating_PBPs!B1564, "")</f>
        <v/>
      </c>
      <c r="C1559" t="str">
        <f t="shared" si="48"/>
        <v/>
      </c>
      <c r="D1559" t="str" cm="1">
        <f t="array" ref="D1559">IFERROR(INDEX($C$1:$C$2001,SMALL(IF(NOT($C$1:$C$2001=""),ROW($A$1:$A$2001),""),ROW(A1558))),"")</f>
        <v/>
      </c>
      <c r="G1559" t="str">
        <f t="shared" si="49"/>
        <v/>
      </c>
      <c r="H1559" t="str" cm="1">
        <f t="array" ref="H1559">IFERROR(INDEX($G$1:$G$2001,SMALL(IF(NOT($G$1:$G$2001=""),ROW($G$1:$G$2001),""),ROW(E1558))),"")</f>
        <v/>
      </c>
      <c r="L1559" t="str">
        <f>IF(Flex_Benefits!O1571= 'Dropdown Selections'!$Q$4, Flex_Benefits!N1571, "")</f>
        <v/>
      </c>
      <c r="M1559" t="str" cm="1">
        <f t="array" ref="M1559">IFERROR(INDEX($L$1:$L$2001,SMALL(IF(NOT($L$1:$L$2001=""),ROW($L$1:$L$2001),""),ROW(K1558))),"")</f>
        <v/>
      </c>
    </row>
    <row r="1560" spans="2:13">
      <c r="B1560" t="str">
        <f>IF(List_of_Participating_PBPs!B1565&lt;&gt;"", List_of_Participating_PBPs!B1565, "")</f>
        <v/>
      </c>
      <c r="C1560" t="str">
        <f t="shared" si="48"/>
        <v/>
      </c>
      <c r="D1560" t="str" cm="1">
        <f t="array" ref="D1560">IFERROR(INDEX($C$1:$C$2001,SMALL(IF(NOT($C$1:$C$2001=""),ROW($A$1:$A$2001),""),ROW(A1559))),"")</f>
        <v/>
      </c>
      <c r="G1560" t="str">
        <f t="shared" si="49"/>
        <v/>
      </c>
      <c r="H1560" t="str" cm="1">
        <f t="array" ref="H1560">IFERROR(INDEX($G$1:$G$2001,SMALL(IF(NOT($G$1:$G$2001=""),ROW($G$1:$G$2001),""),ROW(E1559))),"")</f>
        <v/>
      </c>
      <c r="L1560" t="str">
        <f>IF(Flex_Benefits!O1572= 'Dropdown Selections'!$Q$4, Flex_Benefits!N1572, "")</f>
        <v/>
      </c>
      <c r="M1560" t="str" cm="1">
        <f t="array" ref="M1560">IFERROR(INDEX($L$1:$L$2001,SMALL(IF(NOT($L$1:$L$2001=""),ROW($L$1:$L$2001),""),ROW(K1559))),"")</f>
        <v/>
      </c>
    </row>
    <row r="1561" spans="2:13">
      <c r="B1561" t="str">
        <f>IF(List_of_Participating_PBPs!B1566&lt;&gt;"", List_of_Participating_PBPs!B1566, "")</f>
        <v/>
      </c>
      <c r="C1561" t="str">
        <f t="shared" si="48"/>
        <v/>
      </c>
      <c r="D1561" t="str" cm="1">
        <f t="array" ref="D1561">IFERROR(INDEX($C$1:$C$2001,SMALL(IF(NOT($C$1:$C$2001=""),ROW($A$1:$A$2001),""),ROW(A1560))),"")</f>
        <v/>
      </c>
      <c r="G1561" t="str">
        <f t="shared" si="49"/>
        <v/>
      </c>
      <c r="H1561" t="str" cm="1">
        <f t="array" ref="H1561">IFERROR(INDEX($G$1:$G$2001,SMALL(IF(NOT($G$1:$G$2001=""),ROW($G$1:$G$2001),""),ROW(E1560))),"")</f>
        <v/>
      </c>
      <c r="L1561" t="str">
        <f>IF(Flex_Benefits!O1573= 'Dropdown Selections'!$Q$4, Flex_Benefits!N1573, "")</f>
        <v/>
      </c>
      <c r="M1561" t="str" cm="1">
        <f t="array" ref="M1561">IFERROR(INDEX($L$1:$L$2001,SMALL(IF(NOT($L$1:$L$2001=""),ROW($L$1:$L$2001),""),ROW(K1560))),"")</f>
        <v/>
      </c>
    </row>
    <row r="1562" spans="2:13">
      <c r="B1562" t="str">
        <f>IF(List_of_Participating_PBPs!B1567&lt;&gt;"", List_of_Participating_PBPs!B1567, "")</f>
        <v/>
      </c>
      <c r="C1562" t="str">
        <f t="shared" si="48"/>
        <v/>
      </c>
      <c r="D1562" t="str" cm="1">
        <f t="array" ref="D1562">IFERROR(INDEX($C$1:$C$2001,SMALL(IF(NOT($C$1:$C$2001=""),ROW($A$1:$A$2001),""),ROW(A1561))),"")</f>
        <v/>
      </c>
      <c r="G1562" t="str">
        <f t="shared" si="49"/>
        <v/>
      </c>
      <c r="H1562" t="str" cm="1">
        <f t="array" ref="H1562">IFERROR(INDEX($G$1:$G$2001,SMALL(IF(NOT($G$1:$G$2001=""),ROW($G$1:$G$2001),""),ROW(E1561))),"")</f>
        <v/>
      </c>
      <c r="L1562" t="str">
        <f>IF(Flex_Benefits!O1574= 'Dropdown Selections'!$Q$4, Flex_Benefits!N1574, "")</f>
        <v/>
      </c>
      <c r="M1562" t="str" cm="1">
        <f t="array" ref="M1562">IFERROR(INDEX($L$1:$L$2001,SMALL(IF(NOT($L$1:$L$2001=""),ROW($L$1:$L$2001),""),ROW(K1561))),"")</f>
        <v/>
      </c>
    </row>
    <row r="1563" spans="2:13">
      <c r="B1563" t="str">
        <f>IF(List_of_Participating_PBPs!B1568&lt;&gt;"", List_of_Participating_PBPs!B1568, "")</f>
        <v/>
      </c>
      <c r="C1563" t="str">
        <f t="shared" si="48"/>
        <v/>
      </c>
      <c r="D1563" t="str" cm="1">
        <f t="array" ref="D1563">IFERROR(INDEX($C$1:$C$2001,SMALL(IF(NOT($C$1:$C$2001=""),ROW($A$1:$A$2001),""),ROW(A1562))),"")</f>
        <v/>
      </c>
      <c r="G1563" t="str">
        <f t="shared" si="49"/>
        <v/>
      </c>
      <c r="H1563" t="str" cm="1">
        <f t="array" ref="H1563">IFERROR(INDEX($G$1:$G$2001,SMALL(IF(NOT($G$1:$G$2001=""),ROW($G$1:$G$2001),""),ROW(E1562))),"")</f>
        <v/>
      </c>
      <c r="L1563" t="str">
        <f>IF(Flex_Benefits!O1575= 'Dropdown Selections'!$Q$4, Flex_Benefits!N1575, "")</f>
        <v/>
      </c>
      <c r="M1563" t="str" cm="1">
        <f t="array" ref="M1563">IFERROR(INDEX($L$1:$L$2001,SMALL(IF(NOT($L$1:$L$2001=""),ROW($L$1:$L$2001),""),ROW(K1562))),"")</f>
        <v/>
      </c>
    </row>
    <row r="1564" spans="2:13">
      <c r="B1564" t="str">
        <f>IF(List_of_Participating_PBPs!B1569&lt;&gt;"", List_of_Participating_PBPs!B1569, "")</f>
        <v/>
      </c>
      <c r="C1564" t="str">
        <f t="shared" si="48"/>
        <v/>
      </c>
      <c r="D1564" t="str" cm="1">
        <f t="array" ref="D1564">IFERROR(INDEX($C$1:$C$2001,SMALL(IF(NOT($C$1:$C$2001=""),ROW($A$1:$A$2001),""),ROW(A1563))),"")</f>
        <v/>
      </c>
      <c r="G1564" t="str">
        <f t="shared" si="49"/>
        <v/>
      </c>
      <c r="H1564" t="str" cm="1">
        <f t="array" ref="H1564">IFERROR(INDEX($G$1:$G$2001,SMALL(IF(NOT($G$1:$G$2001=""),ROW($G$1:$G$2001),""),ROW(E1563))),"")</f>
        <v/>
      </c>
      <c r="L1564" t="str">
        <f>IF(Flex_Benefits!O1576= 'Dropdown Selections'!$Q$4, Flex_Benefits!N1576, "")</f>
        <v/>
      </c>
      <c r="M1564" t="str" cm="1">
        <f t="array" ref="M1564">IFERROR(INDEX($L$1:$L$2001,SMALL(IF(NOT($L$1:$L$2001=""),ROW($L$1:$L$2001),""),ROW(K1563))),"")</f>
        <v/>
      </c>
    </row>
    <row r="1565" spans="2:13">
      <c r="B1565" t="str">
        <f>IF(List_of_Participating_PBPs!B1570&lt;&gt;"", List_of_Participating_PBPs!B1570, "")</f>
        <v/>
      </c>
      <c r="C1565" t="str">
        <f t="shared" si="48"/>
        <v/>
      </c>
      <c r="D1565" t="str" cm="1">
        <f t="array" ref="D1565">IFERROR(INDEX($C$1:$C$2001,SMALL(IF(NOT($C$1:$C$2001=""),ROW($A$1:$A$2001),""),ROW(A1564))),"")</f>
        <v/>
      </c>
      <c r="G1565" t="str">
        <f t="shared" si="49"/>
        <v/>
      </c>
      <c r="H1565" t="str" cm="1">
        <f t="array" ref="H1565">IFERROR(INDEX($G$1:$G$2001,SMALL(IF(NOT($G$1:$G$2001=""),ROW($G$1:$G$2001),""),ROW(E1564))),"")</f>
        <v/>
      </c>
      <c r="L1565" t="str">
        <f>IF(Flex_Benefits!O1577= 'Dropdown Selections'!$Q$4, Flex_Benefits!N1577, "")</f>
        <v/>
      </c>
      <c r="M1565" t="str" cm="1">
        <f t="array" ref="M1565">IFERROR(INDEX($L$1:$L$2001,SMALL(IF(NOT($L$1:$L$2001=""),ROW($L$1:$L$2001),""),ROW(K1564))),"")</f>
        <v/>
      </c>
    </row>
    <row r="1566" spans="2:13">
      <c r="B1566" t="str">
        <f>IF(List_of_Participating_PBPs!B1571&lt;&gt;"", List_of_Participating_PBPs!B1571, "")</f>
        <v/>
      </c>
      <c r="C1566" t="str">
        <f t="shared" si="48"/>
        <v/>
      </c>
      <c r="D1566" t="str" cm="1">
        <f t="array" ref="D1566">IFERROR(INDEX($C$1:$C$2001,SMALL(IF(NOT($C$1:$C$2001=""),ROW($A$1:$A$2001),""),ROW(A1565))),"")</f>
        <v/>
      </c>
      <c r="G1566" t="str">
        <f t="shared" si="49"/>
        <v/>
      </c>
      <c r="H1566" t="str" cm="1">
        <f t="array" ref="H1566">IFERROR(INDEX($G$1:$G$2001,SMALL(IF(NOT($G$1:$G$2001=""),ROW($G$1:$G$2001),""),ROW(E1565))),"")</f>
        <v/>
      </c>
      <c r="L1566" t="str">
        <f>IF(Flex_Benefits!O1578= 'Dropdown Selections'!$Q$4, Flex_Benefits!N1578, "")</f>
        <v/>
      </c>
      <c r="M1566" t="str" cm="1">
        <f t="array" ref="M1566">IFERROR(INDEX($L$1:$L$2001,SMALL(IF(NOT($L$1:$L$2001=""),ROW($L$1:$L$2001),""),ROW(K1565))),"")</f>
        <v/>
      </c>
    </row>
    <row r="1567" spans="2:13">
      <c r="B1567" t="str">
        <f>IF(List_of_Participating_PBPs!B1572&lt;&gt;"", List_of_Participating_PBPs!B1572, "")</f>
        <v/>
      </c>
      <c r="C1567" t="str">
        <f t="shared" si="48"/>
        <v/>
      </c>
      <c r="D1567" t="str" cm="1">
        <f t="array" ref="D1567">IFERROR(INDEX($C$1:$C$2001,SMALL(IF(NOT($C$1:$C$2001=""),ROW($A$1:$A$2001),""),ROW(A1566))),"")</f>
        <v/>
      </c>
      <c r="G1567" t="str">
        <f t="shared" si="49"/>
        <v/>
      </c>
      <c r="H1567" t="str" cm="1">
        <f t="array" ref="H1567">IFERROR(INDEX($G$1:$G$2001,SMALL(IF(NOT($G$1:$G$2001=""),ROW($G$1:$G$2001),""),ROW(E1566))),"")</f>
        <v/>
      </c>
      <c r="L1567" t="str">
        <f>IF(Flex_Benefits!O1579= 'Dropdown Selections'!$Q$4, Flex_Benefits!N1579, "")</f>
        <v/>
      </c>
      <c r="M1567" t="str" cm="1">
        <f t="array" ref="M1567">IFERROR(INDEX($L$1:$L$2001,SMALL(IF(NOT($L$1:$L$2001=""),ROW($L$1:$L$2001),""),ROW(K1566))),"")</f>
        <v/>
      </c>
    </row>
    <row r="1568" spans="2:13">
      <c r="B1568" t="str">
        <f>IF(List_of_Participating_PBPs!B1573&lt;&gt;"", List_of_Participating_PBPs!B1573, "")</f>
        <v/>
      </c>
      <c r="C1568" t="str">
        <f t="shared" si="48"/>
        <v/>
      </c>
      <c r="D1568" t="str" cm="1">
        <f t="array" ref="D1568">IFERROR(INDEX($C$1:$C$2001,SMALL(IF(NOT($C$1:$C$2001=""),ROW($A$1:$A$2001),""),ROW(A1567))),"")</f>
        <v/>
      </c>
      <c r="G1568" t="str">
        <f t="shared" si="49"/>
        <v/>
      </c>
      <c r="H1568" t="str" cm="1">
        <f t="array" ref="H1568">IFERROR(INDEX($G$1:$G$2001,SMALL(IF(NOT($G$1:$G$2001=""),ROW($G$1:$G$2001),""),ROW(E1567))),"")</f>
        <v/>
      </c>
      <c r="L1568" t="str">
        <f>IF(Flex_Benefits!O1580= 'Dropdown Selections'!$Q$4, Flex_Benefits!N1580, "")</f>
        <v/>
      </c>
      <c r="M1568" t="str" cm="1">
        <f t="array" ref="M1568">IFERROR(INDEX($L$1:$L$2001,SMALL(IF(NOT($L$1:$L$2001=""),ROW($L$1:$L$2001),""),ROW(K1567))),"")</f>
        <v/>
      </c>
    </row>
    <row r="1569" spans="2:13">
      <c r="B1569" t="str">
        <f>IF(List_of_Participating_PBPs!B1574&lt;&gt;"", List_of_Participating_PBPs!B1574, "")</f>
        <v/>
      </c>
      <c r="C1569" t="str">
        <f t="shared" si="48"/>
        <v/>
      </c>
      <c r="D1569" t="str" cm="1">
        <f t="array" ref="D1569">IFERROR(INDEX($C$1:$C$2001,SMALL(IF(NOT($C$1:$C$2001=""),ROW($A$1:$A$2001),""),ROW(A1568))),"")</f>
        <v/>
      </c>
      <c r="G1569" t="str">
        <f t="shared" si="49"/>
        <v/>
      </c>
      <c r="H1569" t="str" cm="1">
        <f t="array" ref="H1569">IFERROR(INDEX($G$1:$G$2001,SMALL(IF(NOT($G$1:$G$2001=""),ROW($G$1:$G$2001),""),ROW(E1568))),"")</f>
        <v/>
      </c>
      <c r="L1569" t="str">
        <f>IF(Flex_Benefits!O1581= 'Dropdown Selections'!$Q$4, Flex_Benefits!N1581, "")</f>
        <v/>
      </c>
      <c r="M1569" t="str" cm="1">
        <f t="array" ref="M1569">IFERROR(INDEX($L$1:$L$2001,SMALL(IF(NOT($L$1:$L$2001=""),ROW($L$1:$L$2001),""),ROW(K1568))),"")</f>
        <v/>
      </c>
    </row>
    <row r="1570" spans="2:13">
      <c r="B1570" t="str">
        <f>IF(List_of_Participating_PBPs!B1575&lt;&gt;"", List_of_Participating_PBPs!B1575, "")</f>
        <v/>
      </c>
      <c r="C1570" t="str">
        <f t="shared" si="48"/>
        <v/>
      </c>
      <c r="D1570" t="str" cm="1">
        <f t="array" ref="D1570">IFERROR(INDEX($C$1:$C$2001,SMALL(IF(NOT($C$1:$C$2001=""),ROW($A$1:$A$2001),""),ROW(A1569))),"")</f>
        <v/>
      </c>
      <c r="G1570" t="str">
        <f t="shared" si="49"/>
        <v/>
      </c>
      <c r="H1570" t="str" cm="1">
        <f t="array" ref="H1570">IFERROR(INDEX($G$1:$G$2001,SMALL(IF(NOT($G$1:$G$2001=""),ROW($G$1:$G$2001),""),ROW(E1569))),"")</f>
        <v/>
      </c>
      <c r="L1570" t="str">
        <f>IF(Flex_Benefits!O1582= 'Dropdown Selections'!$Q$4, Flex_Benefits!N1582, "")</f>
        <v/>
      </c>
      <c r="M1570" t="str" cm="1">
        <f t="array" ref="M1570">IFERROR(INDEX($L$1:$L$2001,SMALL(IF(NOT($L$1:$L$2001=""),ROW($L$1:$L$2001),""),ROW(K1569))),"")</f>
        <v/>
      </c>
    </row>
    <row r="1571" spans="2:13">
      <c r="B1571" t="str">
        <f>IF(List_of_Participating_PBPs!B1576&lt;&gt;"", List_of_Participating_PBPs!B1576, "")</f>
        <v/>
      </c>
      <c r="C1571" t="str">
        <f t="shared" si="48"/>
        <v/>
      </c>
      <c r="D1571" t="str" cm="1">
        <f t="array" ref="D1571">IFERROR(INDEX($C$1:$C$2001,SMALL(IF(NOT($C$1:$C$2001=""),ROW($A$1:$A$2001),""),ROW(A1570))),"")</f>
        <v/>
      </c>
      <c r="G1571" t="str">
        <f t="shared" si="49"/>
        <v/>
      </c>
      <c r="H1571" t="str" cm="1">
        <f t="array" ref="H1571">IFERROR(INDEX($G$1:$G$2001,SMALL(IF(NOT($G$1:$G$2001=""),ROW($G$1:$G$2001),""),ROW(E1570))),"")</f>
        <v/>
      </c>
      <c r="L1571" t="str">
        <f>IF(Flex_Benefits!O1583= 'Dropdown Selections'!$Q$4, Flex_Benefits!N1583, "")</f>
        <v/>
      </c>
      <c r="M1571" t="str" cm="1">
        <f t="array" ref="M1571">IFERROR(INDEX($L$1:$L$2001,SMALL(IF(NOT($L$1:$L$2001=""),ROW($L$1:$L$2001),""),ROW(K1570))),"")</f>
        <v/>
      </c>
    </row>
    <row r="1572" spans="2:13">
      <c r="B1572" t="str">
        <f>IF(List_of_Participating_PBPs!B1577&lt;&gt;"", List_of_Participating_PBPs!B1577, "")</f>
        <v/>
      </c>
      <c r="C1572" t="str">
        <f t="shared" si="48"/>
        <v/>
      </c>
      <c r="D1572" t="str" cm="1">
        <f t="array" ref="D1572">IFERROR(INDEX($C$1:$C$2001,SMALL(IF(NOT($C$1:$C$2001=""),ROW($A$1:$A$2001),""),ROW(A1571))),"")</f>
        <v/>
      </c>
      <c r="G1572" t="str">
        <f t="shared" si="49"/>
        <v/>
      </c>
      <c r="H1572" t="str" cm="1">
        <f t="array" ref="H1572">IFERROR(INDEX($G$1:$G$2001,SMALL(IF(NOT($G$1:$G$2001=""),ROW($G$1:$G$2001),""),ROW(E1571))),"")</f>
        <v/>
      </c>
      <c r="L1572" t="str">
        <f>IF(Flex_Benefits!O1584= 'Dropdown Selections'!$Q$4, Flex_Benefits!N1584, "")</f>
        <v/>
      </c>
      <c r="M1572" t="str" cm="1">
        <f t="array" ref="M1572">IFERROR(INDEX($L$1:$L$2001,SMALL(IF(NOT($L$1:$L$2001=""),ROW($L$1:$L$2001),""),ROW(K1571))),"")</f>
        <v/>
      </c>
    </row>
    <row r="1573" spans="2:13">
      <c r="B1573" t="str">
        <f>IF(List_of_Participating_PBPs!B1578&lt;&gt;"", List_of_Participating_PBPs!B1578, "")</f>
        <v/>
      </c>
      <c r="C1573" t="str">
        <f t="shared" si="48"/>
        <v/>
      </c>
      <c r="D1573" t="str" cm="1">
        <f t="array" ref="D1573">IFERROR(INDEX($C$1:$C$2001,SMALL(IF(NOT($C$1:$C$2001=""),ROW($A$1:$A$2001),""),ROW(A1572))),"")</f>
        <v/>
      </c>
      <c r="G1573" t="str">
        <f t="shared" si="49"/>
        <v/>
      </c>
      <c r="H1573" t="str" cm="1">
        <f t="array" ref="H1573">IFERROR(INDEX($G$1:$G$2001,SMALL(IF(NOT($G$1:$G$2001=""),ROW($G$1:$G$2001),""),ROW(E1572))),"")</f>
        <v/>
      </c>
      <c r="L1573" t="str">
        <f>IF(Flex_Benefits!O1585= 'Dropdown Selections'!$Q$4, Flex_Benefits!N1585, "")</f>
        <v/>
      </c>
      <c r="M1573" t="str" cm="1">
        <f t="array" ref="M1573">IFERROR(INDEX($L$1:$L$2001,SMALL(IF(NOT($L$1:$L$2001=""),ROW($L$1:$L$2001),""),ROW(K1572))),"")</f>
        <v/>
      </c>
    </row>
    <row r="1574" spans="2:13">
      <c r="B1574" t="str">
        <f>IF(List_of_Participating_PBPs!B1579&lt;&gt;"", List_of_Participating_PBPs!B1579, "")</f>
        <v/>
      </c>
      <c r="C1574" t="str">
        <f t="shared" si="48"/>
        <v/>
      </c>
      <c r="D1574" t="str" cm="1">
        <f t="array" ref="D1574">IFERROR(INDEX($C$1:$C$2001,SMALL(IF(NOT($C$1:$C$2001=""),ROW($A$1:$A$2001),""),ROW(A1573))),"")</f>
        <v/>
      </c>
      <c r="G1574" t="str">
        <f t="shared" si="49"/>
        <v/>
      </c>
      <c r="H1574" t="str" cm="1">
        <f t="array" ref="H1574">IFERROR(INDEX($G$1:$G$2001,SMALL(IF(NOT($G$1:$G$2001=""),ROW($G$1:$G$2001),""),ROW(E1573))),"")</f>
        <v/>
      </c>
      <c r="L1574" t="str">
        <f>IF(Flex_Benefits!O1586= 'Dropdown Selections'!$Q$4, Flex_Benefits!N1586, "")</f>
        <v/>
      </c>
      <c r="M1574" t="str" cm="1">
        <f t="array" ref="M1574">IFERROR(INDEX($L$1:$L$2001,SMALL(IF(NOT($L$1:$L$2001=""),ROW($L$1:$L$2001),""),ROW(K1573))),"")</f>
        <v/>
      </c>
    </row>
    <row r="1575" spans="2:13">
      <c r="B1575" t="str">
        <f>IF(List_of_Participating_PBPs!B1580&lt;&gt;"", List_of_Participating_PBPs!B1580, "")</f>
        <v/>
      </c>
      <c r="C1575" t="str">
        <f t="shared" si="48"/>
        <v/>
      </c>
      <c r="D1575" t="str" cm="1">
        <f t="array" ref="D1575">IFERROR(INDEX($C$1:$C$2001,SMALL(IF(NOT($C$1:$C$2001=""),ROW($A$1:$A$2001),""),ROW(A1574))),"")</f>
        <v/>
      </c>
      <c r="G1575" t="str">
        <f t="shared" si="49"/>
        <v/>
      </c>
      <c r="H1575" t="str" cm="1">
        <f t="array" ref="H1575">IFERROR(INDEX($G$1:$G$2001,SMALL(IF(NOT($G$1:$G$2001=""),ROW($G$1:$G$2001),""),ROW(E1574))),"")</f>
        <v/>
      </c>
      <c r="L1575" t="str">
        <f>IF(Flex_Benefits!O1587= 'Dropdown Selections'!$Q$4, Flex_Benefits!N1587, "")</f>
        <v/>
      </c>
      <c r="M1575" t="str" cm="1">
        <f t="array" ref="M1575">IFERROR(INDEX($L$1:$L$2001,SMALL(IF(NOT($L$1:$L$2001=""),ROW($L$1:$L$2001),""),ROW(K1574))),"")</f>
        <v/>
      </c>
    </row>
    <row r="1576" spans="2:13">
      <c r="B1576" t="str">
        <f>IF(List_of_Participating_PBPs!B1581&lt;&gt;"", List_of_Participating_PBPs!B1581, "")</f>
        <v/>
      </c>
      <c r="C1576" t="str">
        <f t="shared" si="48"/>
        <v/>
      </c>
      <c r="D1576" t="str" cm="1">
        <f t="array" ref="D1576">IFERROR(INDEX($C$1:$C$2001,SMALL(IF(NOT($C$1:$C$2001=""),ROW($A$1:$A$2001),""),ROW(A1575))),"")</f>
        <v/>
      </c>
      <c r="G1576" t="str">
        <f t="shared" si="49"/>
        <v/>
      </c>
      <c r="H1576" t="str" cm="1">
        <f t="array" ref="H1576">IFERROR(INDEX($G$1:$G$2001,SMALL(IF(NOT($G$1:$G$2001=""),ROW($G$1:$G$2001),""),ROW(E1575))),"")</f>
        <v/>
      </c>
      <c r="L1576" t="str">
        <f>IF(Flex_Benefits!O1588= 'Dropdown Selections'!$Q$4, Flex_Benefits!N1588, "")</f>
        <v/>
      </c>
      <c r="M1576" t="str" cm="1">
        <f t="array" ref="M1576">IFERROR(INDEX($L$1:$L$2001,SMALL(IF(NOT($L$1:$L$2001=""),ROW($L$1:$L$2001),""),ROW(K1575))),"")</f>
        <v/>
      </c>
    </row>
    <row r="1577" spans="2:13">
      <c r="B1577" t="str">
        <f>IF(List_of_Participating_PBPs!B1582&lt;&gt;"", List_of_Participating_PBPs!B1582, "")</f>
        <v/>
      </c>
      <c r="C1577" t="str">
        <f t="shared" si="48"/>
        <v/>
      </c>
      <c r="D1577" t="str" cm="1">
        <f t="array" ref="D1577">IFERROR(INDEX($C$1:$C$2001,SMALL(IF(NOT($C$1:$C$2001=""),ROW($A$1:$A$2001),""),ROW(A1576))),"")</f>
        <v/>
      </c>
      <c r="G1577" t="str">
        <f t="shared" si="49"/>
        <v/>
      </c>
      <c r="H1577" t="str" cm="1">
        <f t="array" ref="H1577">IFERROR(INDEX($G$1:$G$2001,SMALL(IF(NOT($G$1:$G$2001=""),ROW($G$1:$G$2001),""),ROW(E1576))),"")</f>
        <v/>
      </c>
      <c r="L1577" t="str">
        <f>IF(Flex_Benefits!O1589= 'Dropdown Selections'!$Q$4, Flex_Benefits!N1589, "")</f>
        <v/>
      </c>
      <c r="M1577" t="str" cm="1">
        <f t="array" ref="M1577">IFERROR(INDEX($L$1:$L$2001,SMALL(IF(NOT($L$1:$L$2001=""),ROW($L$1:$L$2001),""),ROW(K1576))),"")</f>
        <v/>
      </c>
    </row>
    <row r="1578" spans="2:13">
      <c r="B1578" t="str">
        <f>IF(List_of_Participating_PBPs!B1583&lt;&gt;"", List_of_Participating_PBPs!B1583, "")</f>
        <v/>
      </c>
      <c r="C1578" t="str">
        <f t="shared" si="48"/>
        <v/>
      </c>
      <c r="D1578" t="str" cm="1">
        <f t="array" ref="D1578">IFERROR(INDEX($C$1:$C$2001,SMALL(IF(NOT($C$1:$C$2001=""),ROW($A$1:$A$2001),""),ROW(A1577))),"")</f>
        <v/>
      </c>
      <c r="G1578" t="str">
        <f t="shared" si="49"/>
        <v/>
      </c>
      <c r="H1578" t="str" cm="1">
        <f t="array" ref="H1578">IFERROR(INDEX($G$1:$G$2001,SMALL(IF(NOT($G$1:$G$2001=""),ROW($G$1:$G$2001),""),ROW(E1577))),"")</f>
        <v/>
      </c>
      <c r="L1578" t="str">
        <f>IF(Flex_Benefits!O1590= 'Dropdown Selections'!$Q$4, Flex_Benefits!N1590, "")</f>
        <v/>
      </c>
      <c r="M1578" t="str" cm="1">
        <f t="array" ref="M1578">IFERROR(INDEX($L$1:$L$2001,SMALL(IF(NOT($L$1:$L$2001=""),ROW($L$1:$L$2001),""),ROW(K1577))),"")</f>
        <v/>
      </c>
    </row>
    <row r="1579" spans="2:13">
      <c r="B1579" t="str">
        <f>IF(List_of_Participating_PBPs!B1584&lt;&gt;"", List_of_Participating_PBPs!B1584, "")</f>
        <v/>
      </c>
      <c r="C1579" t="str">
        <f t="shared" si="48"/>
        <v/>
      </c>
      <c r="D1579" t="str" cm="1">
        <f t="array" ref="D1579">IFERROR(INDEX($C$1:$C$2001,SMALL(IF(NOT($C$1:$C$2001=""),ROW($A$1:$A$2001),""),ROW(A1578))),"")</f>
        <v/>
      </c>
      <c r="G1579" t="str">
        <f t="shared" si="49"/>
        <v/>
      </c>
      <c r="H1579" t="str" cm="1">
        <f t="array" ref="H1579">IFERROR(INDEX($G$1:$G$2001,SMALL(IF(NOT($G$1:$G$2001=""),ROW($G$1:$G$2001),""),ROW(E1578))),"")</f>
        <v/>
      </c>
      <c r="L1579" t="str">
        <f>IF(Flex_Benefits!O1591= 'Dropdown Selections'!$Q$4, Flex_Benefits!N1591, "")</f>
        <v/>
      </c>
      <c r="M1579" t="str" cm="1">
        <f t="array" ref="M1579">IFERROR(INDEX($L$1:$L$2001,SMALL(IF(NOT($L$1:$L$2001=""),ROW($L$1:$L$2001),""),ROW(K1578))),"")</f>
        <v/>
      </c>
    </row>
    <row r="1580" spans="2:13">
      <c r="B1580" t="str">
        <f>IF(List_of_Participating_PBPs!B1585&lt;&gt;"", List_of_Participating_PBPs!B1585, "")</f>
        <v/>
      </c>
      <c r="C1580" t="str">
        <f t="shared" si="48"/>
        <v/>
      </c>
      <c r="D1580" t="str" cm="1">
        <f t="array" ref="D1580">IFERROR(INDEX($C$1:$C$2001,SMALL(IF(NOT($C$1:$C$2001=""),ROW($A$1:$A$2001),""),ROW(A1579))),"")</f>
        <v/>
      </c>
      <c r="G1580" t="str">
        <f t="shared" si="49"/>
        <v/>
      </c>
      <c r="H1580" t="str" cm="1">
        <f t="array" ref="H1580">IFERROR(INDEX($G$1:$G$2001,SMALL(IF(NOT($G$1:$G$2001=""),ROW($G$1:$G$2001),""),ROW(E1579))),"")</f>
        <v/>
      </c>
      <c r="L1580" t="str">
        <f>IF(Flex_Benefits!O1592= 'Dropdown Selections'!$Q$4, Flex_Benefits!N1592, "")</f>
        <v/>
      </c>
      <c r="M1580" t="str" cm="1">
        <f t="array" ref="M1580">IFERROR(INDEX($L$1:$L$2001,SMALL(IF(NOT($L$1:$L$2001=""),ROW($L$1:$L$2001),""),ROW(K1579))),"")</f>
        <v/>
      </c>
    </row>
    <row r="1581" spans="2:13">
      <c r="B1581" t="str">
        <f>IF(List_of_Participating_PBPs!B1586&lt;&gt;"", List_of_Participating_PBPs!B1586, "")</f>
        <v/>
      </c>
      <c r="C1581" t="str">
        <f t="shared" si="48"/>
        <v/>
      </c>
      <c r="D1581" t="str" cm="1">
        <f t="array" ref="D1581">IFERROR(INDEX($C$1:$C$2001,SMALL(IF(NOT($C$1:$C$2001=""),ROW($A$1:$A$2001),""),ROW(A1580))),"")</f>
        <v/>
      </c>
      <c r="G1581" t="str">
        <f t="shared" si="49"/>
        <v/>
      </c>
      <c r="H1581" t="str" cm="1">
        <f t="array" ref="H1581">IFERROR(INDEX($G$1:$G$2001,SMALL(IF(NOT($G$1:$G$2001=""),ROW($G$1:$G$2001),""),ROW(E1580))),"")</f>
        <v/>
      </c>
      <c r="L1581" t="str">
        <f>IF(Flex_Benefits!O1593= 'Dropdown Selections'!$Q$4, Flex_Benefits!N1593, "")</f>
        <v/>
      </c>
      <c r="M1581" t="str" cm="1">
        <f t="array" ref="M1581">IFERROR(INDEX($L$1:$L$2001,SMALL(IF(NOT($L$1:$L$2001=""),ROW($L$1:$L$2001),""),ROW(K1580))),"")</f>
        <v/>
      </c>
    </row>
    <row r="1582" spans="2:13">
      <c r="B1582" t="str">
        <f>IF(List_of_Participating_PBPs!B1587&lt;&gt;"", List_of_Participating_PBPs!B1587, "")</f>
        <v/>
      </c>
      <c r="C1582" t="str">
        <f t="shared" si="48"/>
        <v/>
      </c>
      <c r="D1582" t="str" cm="1">
        <f t="array" ref="D1582">IFERROR(INDEX($C$1:$C$2001,SMALL(IF(NOT($C$1:$C$2001=""),ROW($A$1:$A$2001),""),ROW(A1581))),"")</f>
        <v/>
      </c>
      <c r="G1582" t="str">
        <f t="shared" si="49"/>
        <v/>
      </c>
      <c r="H1582" t="str" cm="1">
        <f t="array" ref="H1582">IFERROR(INDEX($G$1:$G$2001,SMALL(IF(NOT($G$1:$G$2001=""),ROW($G$1:$G$2001),""),ROW(E1581))),"")</f>
        <v/>
      </c>
      <c r="L1582" t="str">
        <f>IF(Flex_Benefits!O1594= 'Dropdown Selections'!$Q$4, Flex_Benefits!N1594, "")</f>
        <v/>
      </c>
      <c r="M1582" t="str" cm="1">
        <f t="array" ref="M1582">IFERROR(INDEX($L$1:$L$2001,SMALL(IF(NOT($L$1:$L$2001=""),ROW($L$1:$L$2001),""),ROW(K1581))),"")</f>
        <v/>
      </c>
    </row>
    <row r="1583" spans="2:13">
      <c r="B1583" t="str">
        <f>IF(List_of_Participating_PBPs!B1588&lt;&gt;"", List_of_Participating_PBPs!B1588, "")</f>
        <v/>
      </c>
      <c r="C1583" t="str">
        <f t="shared" si="48"/>
        <v/>
      </c>
      <c r="D1583" t="str" cm="1">
        <f t="array" ref="D1583">IFERROR(INDEX($C$1:$C$2001,SMALL(IF(NOT($C$1:$C$2001=""),ROW($A$1:$A$2001),""),ROW(A1582))),"")</f>
        <v/>
      </c>
      <c r="G1583" t="str">
        <f t="shared" si="49"/>
        <v/>
      </c>
      <c r="H1583" t="str" cm="1">
        <f t="array" ref="H1583">IFERROR(INDEX($G$1:$G$2001,SMALL(IF(NOT($G$1:$G$2001=""),ROW($G$1:$G$2001),""),ROW(E1582))),"")</f>
        <v/>
      </c>
      <c r="L1583" t="str">
        <f>IF(Flex_Benefits!O1595= 'Dropdown Selections'!$Q$4, Flex_Benefits!N1595, "")</f>
        <v/>
      </c>
      <c r="M1583" t="str" cm="1">
        <f t="array" ref="M1583">IFERROR(INDEX($L$1:$L$2001,SMALL(IF(NOT($L$1:$L$2001=""),ROW($L$1:$L$2001),""),ROW(K1582))),"")</f>
        <v/>
      </c>
    </row>
    <row r="1584" spans="2:13">
      <c r="B1584" t="str">
        <f>IF(List_of_Participating_PBPs!B1589&lt;&gt;"", List_of_Participating_PBPs!B1589, "")</f>
        <v/>
      </c>
      <c r="C1584" t="str">
        <f t="shared" si="48"/>
        <v/>
      </c>
      <c r="D1584" t="str" cm="1">
        <f t="array" ref="D1584">IFERROR(INDEX($C$1:$C$2001,SMALL(IF(NOT($C$1:$C$2001=""),ROW($A$1:$A$2001),""),ROW(A1583))),"")</f>
        <v/>
      </c>
      <c r="G1584" t="str">
        <f t="shared" si="49"/>
        <v/>
      </c>
      <c r="H1584" t="str" cm="1">
        <f t="array" ref="H1584">IFERROR(INDEX($G$1:$G$2001,SMALL(IF(NOT($G$1:$G$2001=""),ROW($G$1:$G$2001),""),ROW(E1583))),"")</f>
        <v/>
      </c>
      <c r="L1584" t="str">
        <f>IF(Flex_Benefits!O1596= 'Dropdown Selections'!$Q$4, Flex_Benefits!N1596, "")</f>
        <v/>
      </c>
      <c r="M1584" t="str" cm="1">
        <f t="array" ref="M1584">IFERROR(INDEX($L$1:$L$2001,SMALL(IF(NOT($L$1:$L$2001=""),ROW($L$1:$L$2001),""),ROW(K1583))),"")</f>
        <v/>
      </c>
    </row>
    <row r="1585" spans="2:13">
      <c r="B1585" t="str">
        <f>IF(List_of_Participating_PBPs!B1590&lt;&gt;"", List_of_Participating_PBPs!B1590, "")</f>
        <v/>
      </c>
      <c r="C1585" t="str">
        <f t="shared" si="48"/>
        <v/>
      </c>
      <c r="D1585" t="str" cm="1">
        <f t="array" ref="D1585">IFERROR(INDEX($C$1:$C$2001,SMALL(IF(NOT($C$1:$C$2001=""),ROW($A$1:$A$2001),""),ROW(A1584))),"")</f>
        <v/>
      </c>
      <c r="G1585" t="str">
        <f t="shared" si="49"/>
        <v/>
      </c>
      <c r="H1585" t="str" cm="1">
        <f t="array" ref="H1585">IFERROR(INDEX($G$1:$G$2001,SMALL(IF(NOT($G$1:$G$2001=""),ROW($G$1:$G$2001),""),ROW(E1584))),"")</f>
        <v/>
      </c>
      <c r="L1585" t="str">
        <f>IF(Flex_Benefits!O1597= 'Dropdown Selections'!$Q$4, Flex_Benefits!N1597, "")</f>
        <v/>
      </c>
      <c r="M1585" t="str" cm="1">
        <f t="array" ref="M1585">IFERROR(INDEX($L$1:$L$2001,SMALL(IF(NOT($L$1:$L$2001=""),ROW($L$1:$L$2001),""),ROW(K1584))),"")</f>
        <v/>
      </c>
    </row>
    <row r="1586" spans="2:13">
      <c r="B1586" t="str">
        <f>IF(List_of_Participating_PBPs!B1591&lt;&gt;"", List_of_Participating_PBPs!B1591, "")</f>
        <v/>
      </c>
      <c r="C1586" t="str">
        <f t="shared" si="48"/>
        <v/>
      </c>
      <c r="D1586" t="str" cm="1">
        <f t="array" ref="D1586">IFERROR(INDEX($C$1:$C$2001,SMALL(IF(NOT($C$1:$C$2001=""),ROW($A$1:$A$2001),""),ROW(A1585))),"")</f>
        <v/>
      </c>
      <c r="G1586" t="str">
        <f t="shared" si="49"/>
        <v/>
      </c>
      <c r="H1586" t="str" cm="1">
        <f t="array" ref="H1586">IFERROR(INDEX($G$1:$G$2001,SMALL(IF(NOT($G$1:$G$2001=""),ROW($G$1:$G$2001),""),ROW(E1585))),"")</f>
        <v/>
      </c>
      <c r="L1586" t="str">
        <f>IF(Flex_Benefits!O1598= 'Dropdown Selections'!$Q$4, Flex_Benefits!N1598, "")</f>
        <v/>
      </c>
      <c r="M1586" t="str" cm="1">
        <f t="array" ref="M1586">IFERROR(INDEX($L$1:$L$2001,SMALL(IF(NOT($L$1:$L$2001=""),ROW($L$1:$L$2001),""),ROW(K1585))),"")</f>
        <v/>
      </c>
    </row>
    <row r="1587" spans="2:13">
      <c r="B1587" t="str">
        <f>IF(List_of_Participating_PBPs!B1592&lt;&gt;"", List_of_Participating_PBPs!B1592, "")</f>
        <v/>
      </c>
      <c r="C1587" t="str">
        <f t="shared" si="48"/>
        <v/>
      </c>
      <c r="D1587" t="str" cm="1">
        <f t="array" ref="D1587">IFERROR(INDEX($C$1:$C$2001,SMALL(IF(NOT($C$1:$C$2001=""),ROW($A$1:$A$2001),""),ROW(A1586))),"")</f>
        <v/>
      </c>
      <c r="G1587" t="str">
        <f t="shared" si="49"/>
        <v/>
      </c>
      <c r="H1587" t="str" cm="1">
        <f t="array" ref="H1587">IFERROR(INDEX($G$1:$G$2001,SMALL(IF(NOT($G$1:$G$2001=""),ROW($G$1:$G$2001),""),ROW(E1586))),"")</f>
        <v/>
      </c>
      <c r="L1587" t="str">
        <f>IF(Flex_Benefits!O1599= 'Dropdown Selections'!$Q$4, Flex_Benefits!N1599, "")</f>
        <v/>
      </c>
      <c r="M1587" t="str" cm="1">
        <f t="array" ref="M1587">IFERROR(INDEX($L$1:$L$2001,SMALL(IF(NOT($L$1:$L$2001=""),ROW($L$1:$L$2001),""),ROW(K1586))),"")</f>
        <v/>
      </c>
    </row>
    <row r="1588" spans="2:13">
      <c r="B1588" t="str">
        <f>IF(List_of_Participating_PBPs!B1593&lt;&gt;"", List_of_Participating_PBPs!B1593, "")</f>
        <v/>
      </c>
      <c r="C1588" t="str">
        <f t="shared" si="48"/>
        <v/>
      </c>
      <c r="D1588" t="str" cm="1">
        <f t="array" ref="D1588">IFERROR(INDEX($C$1:$C$2001,SMALL(IF(NOT($C$1:$C$2001=""),ROW($A$1:$A$2001),""),ROW(A1587))),"")</f>
        <v/>
      </c>
      <c r="G1588" t="str">
        <f t="shared" si="49"/>
        <v/>
      </c>
      <c r="H1588" t="str" cm="1">
        <f t="array" ref="H1588">IFERROR(INDEX($G$1:$G$2001,SMALL(IF(NOT($G$1:$G$2001=""),ROW($G$1:$G$2001),""),ROW(E1587))),"")</f>
        <v/>
      </c>
      <c r="L1588" t="str">
        <f>IF(Flex_Benefits!O1600= 'Dropdown Selections'!$Q$4, Flex_Benefits!N1600, "")</f>
        <v/>
      </c>
      <c r="M1588" t="str" cm="1">
        <f t="array" ref="M1588">IFERROR(INDEX($L$1:$L$2001,SMALL(IF(NOT($L$1:$L$2001=""),ROW($L$1:$L$2001),""),ROW(K1587))),"")</f>
        <v/>
      </c>
    </row>
    <row r="1589" spans="2:13">
      <c r="B1589" t="str">
        <f>IF(List_of_Participating_PBPs!B1594&lt;&gt;"", List_of_Participating_PBPs!B1594, "")</f>
        <v/>
      </c>
      <c r="C1589" t="str">
        <f t="shared" si="48"/>
        <v/>
      </c>
      <c r="D1589" t="str" cm="1">
        <f t="array" ref="D1589">IFERROR(INDEX($C$1:$C$2001,SMALL(IF(NOT($C$1:$C$2001=""),ROW($A$1:$A$2001),""),ROW(A1588))),"")</f>
        <v/>
      </c>
      <c r="G1589" t="str">
        <f t="shared" si="49"/>
        <v/>
      </c>
      <c r="H1589" t="str" cm="1">
        <f t="array" ref="H1589">IFERROR(INDEX($G$1:$G$2001,SMALL(IF(NOT($G$1:$G$2001=""),ROW($G$1:$G$2001),""),ROW(E1588))),"")</f>
        <v/>
      </c>
      <c r="L1589" t="str">
        <f>IF(Flex_Benefits!O1601= 'Dropdown Selections'!$Q$4, Flex_Benefits!N1601, "")</f>
        <v/>
      </c>
      <c r="M1589" t="str" cm="1">
        <f t="array" ref="M1589">IFERROR(INDEX($L$1:$L$2001,SMALL(IF(NOT($L$1:$L$2001=""),ROW($L$1:$L$2001),""),ROW(K1588))),"")</f>
        <v/>
      </c>
    </row>
    <row r="1590" spans="2:13">
      <c r="B1590" t="str">
        <f>IF(List_of_Participating_PBPs!B1595&lt;&gt;"", List_of_Participating_PBPs!B1595, "")</f>
        <v/>
      </c>
      <c r="C1590" t="str">
        <f t="shared" si="48"/>
        <v/>
      </c>
      <c r="D1590" t="str" cm="1">
        <f t="array" ref="D1590">IFERROR(INDEX($C$1:$C$2001,SMALL(IF(NOT($C$1:$C$2001=""),ROW($A$1:$A$2001),""),ROW(A1589))),"")</f>
        <v/>
      </c>
      <c r="G1590" t="str">
        <f t="shared" si="49"/>
        <v/>
      </c>
      <c r="H1590" t="str" cm="1">
        <f t="array" ref="H1590">IFERROR(INDEX($G$1:$G$2001,SMALL(IF(NOT($G$1:$G$2001=""),ROW($G$1:$G$2001),""),ROW(E1589))),"")</f>
        <v/>
      </c>
      <c r="L1590" t="str">
        <f>IF(Flex_Benefits!O1602= 'Dropdown Selections'!$Q$4, Flex_Benefits!N1602, "")</f>
        <v/>
      </c>
      <c r="M1590" t="str" cm="1">
        <f t="array" ref="M1590">IFERROR(INDEX($L$1:$L$2001,SMALL(IF(NOT($L$1:$L$2001=""),ROW($L$1:$L$2001),""),ROW(K1589))),"")</f>
        <v/>
      </c>
    </row>
    <row r="1591" spans="2:13">
      <c r="B1591" t="str">
        <f>IF(List_of_Participating_PBPs!B1596&lt;&gt;"", List_of_Participating_PBPs!B1596, "")</f>
        <v/>
      </c>
      <c r="C1591" t="str">
        <f t="shared" si="48"/>
        <v/>
      </c>
      <c r="D1591" t="str" cm="1">
        <f t="array" ref="D1591">IFERROR(INDEX($C$1:$C$2001,SMALL(IF(NOT($C$1:$C$2001=""),ROW($A$1:$A$2001),""),ROW(A1590))),"")</f>
        <v/>
      </c>
      <c r="G1591" t="str">
        <f t="shared" si="49"/>
        <v/>
      </c>
      <c r="H1591" t="str" cm="1">
        <f t="array" ref="H1591">IFERROR(INDEX($G$1:$G$2001,SMALL(IF(NOT($G$1:$G$2001=""),ROW($G$1:$G$2001),""),ROW(E1590))),"")</f>
        <v/>
      </c>
      <c r="L1591" t="str">
        <f>IF(Flex_Benefits!O1603= 'Dropdown Selections'!$Q$4, Flex_Benefits!N1603, "")</f>
        <v/>
      </c>
      <c r="M1591" t="str" cm="1">
        <f t="array" ref="M1591">IFERROR(INDEX($L$1:$L$2001,SMALL(IF(NOT($L$1:$L$2001=""),ROW($L$1:$L$2001),""),ROW(K1590))),"")</f>
        <v/>
      </c>
    </row>
    <row r="1592" spans="2:13">
      <c r="B1592" t="str">
        <f>IF(List_of_Participating_PBPs!B1597&lt;&gt;"", List_of_Participating_PBPs!B1597, "")</f>
        <v/>
      </c>
      <c r="C1592" t="str">
        <f t="shared" si="48"/>
        <v/>
      </c>
      <c r="D1592" t="str" cm="1">
        <f t="array" ref="D1592">IFERROR(INDEX($C$1:$C$2001,SMALL(IF(NOT($C$1:$C$2001=""),ROW($A$1:$A$2001),""),ROW(A1591))),"")</f>
        <v/>
      </c>
      <c r="G1592" t="str">
        <f t="shared" si="49"/>
        <v/>
      </c>
      <c r="H1592" t="str" cm="1">
        <f t="array" ref="H1592">IFERROR(INDEX($G$1:$G$2001,SMALL(IF(NOT($G$1:$G$2001=""),ROW($G$1:$G$2001),""),ROW(E1591))),"")</f>
        <v/>
      </c>
      <c r="L1592" t="str">
        <f>IF(Flex_Benefits!O1604= 'Dropdown Selections'!$Q$4, Flex_Benefits!N1604, "")</f>
        <v/>
      </c>
      <c r="M1592" t="str" cm="1">
        <f t="array" ref="M1592">IFERROR(INDEX($L$1:$L$2001,SMALL(IF(NOT($L$1:$L$2001=""),ROW($L$1:$L$2001),""),ROW(K1591))),"")</f>
        <v/>
      </c>
    </row>
    <row r="1593" spans="2:13">
      <c r="B1593" t="str">
        <f>IF(List_of_Participating_PBPs!B1598&lt;&gt;"", List_of_Participating_PBPs!B1598, "")</f>
        <v/>
      </c>
      <c r="C1593" t="str">
        <f t="shared" si="48"/>
        <v/>
      </c>
      <c r="D1593" t="str" cm="1">
        <f t="array" ref="D1593">IFERROR(INDEX($C$1:$C$2001,SMALL(IF(NOT($C$1:$C$2001=""),ROW($A$1:$A$2001),""),ROW(A1592))),"")</f>
        <v/>
      </c>
      <c r="G1593" t="str">
        <f t="shared" si="49"/>
        <v/>
      </c>
      <c r="H1593" t="str" cm="1">
        <f t="array" ref="H1593">IFERROR(INDEX($G$1:$G$2001,SMALL(IF(NOT($G$1:$G$2001=""),ROW($G$1:$G$2001),""),ROW(E1592))),"")</f>
        <v/>
      </c>
      <c r="L1593" t="str">
        <f>IF(Flex_Benefits!O1605= 'Dropdown Selections'!$Q$4, Flex_Benefits!N1605, "")</f>
        <v/>
      </c>
      <c r="M1593" t="str" cm="1">
        <f t="array" ref="M1593">IFERROR(INDEX($L$1:$L$2001,SMALL(IF(NOT($L$1:$L$2001=""),ROW($L$1:$L$2001),""),ROW(K1592))),"")</f>
        <v/>
      </c>
    </row>
    <row r="1594" spans="2:13">
      <c r="B1594" t="str">
        <f>IF(List_of_Participating_PBPs!B1599&lt;&gt;"", List_of_Participating_PBPs!B1599, "")</f>
        <v/>
      </c>
      <c r="C1594" t="str">
        <f t="shared" si="48"/>
        <v/>
      </c>
      <c r="D1594" t="str" cm="1">
        <f t="array" ref="D1594">IFERROR(INDEX($C$1:$C$2001,SMALL(IF(NOT($C$1:$C$2001=""),ROW($A$1:$A$2001),""),ROW(A1593))),"")</f>
        <v/>
      </c>
      <c r="G1594" t="str">
        <f t="shared" si="49"/>
        <v/>
      </c>
      <c r="H1594" t="str" cm="1">
        <f t="array" ref="H1594">IFERROR(INDEX($G$1:$G$2001,SMALL(IF(NOT($G$1:$G$2001=""),ROW($G$1:$G$2001),""),ROW(E1593))),"")</f>
        <v/>
      </c>
      <c r="L1594" t="str">
        <f>IF(Flex_Benefits!O1606= 'Dropdown Selections'!$Q$4, Flex_Benefits!N1606, "")</f>
        <v/>
      </c>
      <c r="M1594" t="str" cm="1">
        <f t="array" ref="M1594">IFERROR(INDEX($L$1:$L$2001,SMALL(IF(NOT($L$1:$L$2001=""),ROW($L$1:$L$2001),""),ROW(K1593))),"")</f>
        <v/>
      </c>
    </row>
    <row r="1595" spans="2:13">
      <c r="B1595" t="str">
        <f>IF(List_of_Participating_PBPs!B1600&lt;&gt;"", List_of_Participating_PBPs!B1600, "")</f>
        <v/>
      </c>
      <c r="C1595" t="str">
        <f t="shared" si="48"/>
        <v/>
      </c>
      <c r="D1595" t="str" cm="1">
        <f t="array" ref="D1595">IFERROR(INDEX($C$1:$C$2001,SMALL(IF(NOT($C$1:$C$2001=""),ROW($A$1:$A$2001),""),ROW(A1594))),"")</f>
        <v/>
      </c>
      <c r="G1595" t="str">
        <f t="shared" si="49"/>
        <v/>
      </c>
      <c r="H1595" t="str" cm="1">
        <f t="array" ref="H1595">IFERROR(INDEX($G$1:$G$2001,SMALL(IF(NOT($G$1:$G$2001=""),ROW($G$1:$G$2001),""),ROW(E1594))),"")</f>
        <v/>
      </c>
      <c r="L1595" t="str">
        <f>IF(Flex_Benefits!O1607= 'Dropdown Selections'!$Q$4, Flex_Benefits!N1607, "")</f>
        <v/>
      </c>
      <c r="M1595" t="str" cm="1">
        <f t="array" ref="M1595">IFERROR(INDEX($L$1:$L$2001,SMALL(IF(NOT($L$1:$L$2001=""),ROW($L$1:$L$2001),""),ROW(K1594))),"")</f>
        <v/>
      </c>
    </row>
    <row r="1596" spans="2:13">
      <c r="B1596" t="str">
        <f>IF(List_of_Participating_PBPs!B1601&lt;&gt;"", List_of_Participating_PBPs!B1601, "")</f>
        <v/>
      </c>
      <c r="C1596" t="str">
        <f t="shared" si="48"/>
        <v/>
      </c>
      <c r="D1596" t="str" cm="1">
        <f t="array" ref="D1596">IFERROR(INDEX($C$1:$C$2001,SMALL(IF(NOT($C$1:$C$2001=""),ROW($A$1:$A$2001),""),ROW(A1595))),"")</f>
        <v/>
      </c>
      <c r="G1596" t="str">
        <f t="shared" si="49"/>
        <v/>
      </c>
      <c r="H1596" t="str" cm="1">
        <f t="array" ref="H1596">IFERROR(INDEX($G$1:$G$2001,SMALL(IF(NOT($G$1:$G$2001=""),ROW($G$1:$G$2001),""),ROW(E1595))),"")</f>
        <v/>
      </c>
      <c r="L1596" t="str">
        <f>IF(Flex_Benefits!O1608= 'Dropdown Selections'!$Q$4, Flex_Benefits!N1608, "")</f>
        <v/>
      </c>
      <c r="M1596" t="str" cm="1">
        <f t="array" ref="M1596">IFERROR(INDEX($L$1:$L$2001,SMALL(IF(NOT($L$1:$L$2001=""),ROW($L$1:$L$2001),""),ROW(K1595))),"")</f>
        <v/>
      </c>
    </row>
    <row r="1597" spans="2:13">
      <c r="B1597" t="str">
        <f>IF(List_of_Participating_PBPs!B1602&lt;&gt;"", List_of_Participating_PBPs!B1602, "")</f>
        <v/>
      </c>
      <c r="C1597" t="str">
        <f t="shared" si="48"/>
        <v/>
      </c>
      <c r="D1597" t="str" cm="1">
        <f t="array" ref="D1597">IFERROR(INDEX($C$1:$C$2001,SMALL(IF(NOT($C$1:$C$2001=""),ROW($A$1:$A$2001),""),ROW(A1596))),"")</f>
        <v/>
      </c>
      <c r="G1597" t="str">
        <f t="shared" si="49"/>
        <v/>
      </c>
      <c r="H1597" t="str" cm="1">
        <f t="array" ref="H1597">IFERROR(INDEX($G$1:$G$2001,SMALL(IF(NOT($G$1:$G$2001=""),ROW($G$1:$G$2001),""),ROW(E1596))),"")</f>
        <v/>
      </c>
      <c r="L1597" t="str">
        <f>IF(Flex_Benefits!O1609= 'Dropdown Selections'!$Q$4, Flex_Benefits!N1609, "")</f>
        <v/>
      </c>
      <c r="M1597" t="str" cm="1">
        <f t="array" ref="M1597">IFERROR(INDEX($L$1:$L$2001,SMALL(IF(NOT($L$1:$L$2001=""),ROW($L$1:$L$2001),""),ROW(K1596))),"")</f>
        <v/>
      </c>
    </row>
    <row r="1598" spans="2:13">
      <c r="B1598" t="str">
        <f>IF(List_of_Participating_PBPs!B1603&lt;&gt;"", List_of_Participating_PBPs!B1603, "")</f>
        <v/>
      </c>
      <c r="C1598" t="str">
        <f t="shared" si="48"/>
        <v/>
      </c>
      <c r="D1598" t="str" cm="1">
        <f t="array" ref="D1598">IFERROR(INDEX($C$1:$C$2001,SMALL(IF(NOT($C$1:$C$2001=""),ROW($A$1:$A$2001),""),ROW(A1597))),"")</f>
        <v/>
      </c>
      <c r="G1598" t="str">
        <f t="shared" si="49"/>
        <v/>
      </c>
      <c r="H1598" t="str" cm="1">
        <f t="array" ref="H1598">IFERROR(INDEX($G$1:$G$2001,SMALL(IF(NOT($G$1:$G$2001=""),ROW($G$1:$G$2001),""),ROW(E1597))),"")</f>
        <v/>
      </c>
      <c r="L1598" t="str">
        <f>IF(Flex_Benefits!O1610= 'Dropdown Selections'!$Q$4, Flex_Benefits!N1610, "")</f>
        <v/>
      </c>
      <c r="M1598" t="str" cm="1">
        <f t="array" ref="M1598">IFERROR(INDEX($L$1:$L$2001,SMALL(IF(NOT($L$1:$L$2001=""),ROW($L$1:$L$2001),""),ROW(K1597))),"")</f>
        <v/>
      </c>
    </row>
    <row r="1599" spans="2:13">
      <c r="B1599" t="str">
        <f>IF(List_of_Participating_PBPs!B1604&lt;&gt;"", List_of_Participating_PBPs!B1604, "")</f>
        <v/>
      </c>
      <c r="C1599" t="str">
        <f t="shared" si="48"/>
        <v/>
      </c>
      <c r="D1599" t="str" cm="1">
        <f t="array" ref="D1599">IFERROR(INDEX($C$1:$C$2001,SMALL(IF(NOT($C$1:$C$2001=""),ROW($A$1:$A$2001),""),ROW(A1598))),"")</f>
        <v/>
      </c>
      <c r="G1599" t="str">
        <f t="shared" si="49"/>
        <v/>
      </c>
      <c r="H1599" t="str" cm="1">
        <f t="array" ref="H1599">IFERROR(INDEX($G$1:$G$2001,SMALL(IF(NOT($G$1:$G$2001=""),ROW($G$1:$G$2001),""),ROW(E1598))),"")</f>
        <v/>
      </c>
      <c r="L1599" t="str">
        <f>IF(Flex_Benefits!O1611= 'Dropdown Selections'!$Q$4, Flex_Benefits!N1611, "")</f>
        <v/>
      </c>
      <c r="M1599" t="str" cm="1">
        <f t="array" ref="M1599">IFERROR(INDEX($L$1:$L$2001,SMALL(IF(NOT($L$1:$L$2001=""),ROW($L$1:$L$2001),""),ROW(K1598))),"")</f>
        <v/>
      </c>
    </row>
    <row r="1600" spans="2:13">
      <c r="B1600" t="str">
        <f>IF(List_of_Participating_PBPs!B1605&lt;&gt;"", List_of_Participating_PBPs!B1605, "")</f>
        <v/>
      </c>
      <c r="C1600" t="str">
        <f t="shared" si="48"/>
        <v/>
      </c>
      <c r="D1600" t="str" cm="1">
        <f t="array" ref="D1600">IFERROR(INDEX($C$1:$C$2001,SMALL(IF(NOT($C$1:$C$2001=""),ROW($A$1:$A$2001),""),ROW(A1599))),"")</f>
        <v/>
      </c>
      <c r="G1600" t="str">
        <f t="shared" si="49"/>
        <v/>
      </c>
      <c r="H1600" t="str" cm="1">
        <f t="array" ref="H1600">IFERROR(INDEX($G$1:$G$2001,SMALL(IF(NOT($G$1:$G$2001=""),ROW($G$1:$G$2001),""),ROW(E1599))),"")</f>
        <v/>
      </c>
      <c r="L1600" t="str">
        <f>IF(Flex_Benefits!O1612= 'Dropdown Selections'!$Q$4, Flex_Benefits!N1612, "")</f>
        <v/>
      </c>
      <c r="M1600" t="str" cm="1">
        <f t="array" ref="M1600">IFERROR(INDEX($L$1:$L$2001,SMALL(IF(NOT($L$1:$L$2001=""),ROW($L$1:$L$2001),""),ROW(K1599))),"")</f>
        <v/>
      </c>
    </row>
    <row r="1601" spans="2:13">
      <c r="B1601" t="str">
        <f>IF(List_of_Participating_PBPs!B1606&lt;&gt;"", List_of_Participating_PBPs!B1606, "")</f>
        <v/>
      </c>
      <c r="C1601" t="str">
        <f t="shared" si="48"/>
        <v/>
      </c>
      <c r="D1601" t="str" cm="1">
        <f t="array" ref="D1601">IFERROR(INDEX($C$1:$C$2001,SMALL(IF(NOT($C$1:$C$2001=""),ROW($A$1:$A$2001),""),ROW(A1600))),"")</f>
        <v/>
      </c>
      <c r="G1601" t="str">
        <f t="shared" si="49"/>
        <v/>
      </c>
      <c r="H1601" t="str" cm="1">
        <f t="array" ref="H1601">IFERROR(INDEX($G$1:$G$2001,SMALL(IF(NOT($G$1:$G$2001=""),ROW($G$1:$G$2001),""),ROW(E1600))),"")</f>
        <v/>
      </c>
      <c r="L1601" t="str">
        <f>IF(Flex_Benefits!O1613= 'Dropdown Selections'!$Q$4, Flex_Benefits!N1613, "")</f>
        <v/>
      </c>
      <c r="M1601" t="str" cm="1">
        <f t="array" ref="M1601">IFERROR(INDEX($L$1:$L$2001,SMALL(IF(NOT($L$1:$L$2001=""),ROW($L$1:$L$2001),""),ROW(K1600))),"")</f>
        <v/>
      </c>
    </row>
    <row r="1602" spans="2:13">
      <c r="B1602" t="str">
        <f>IF(List_of_Participating_PBPs!B1607&lt;&gt;"", List_of_Participating_PBPs!B1607, "")</f>
        <v/>
      </c>
      <c r="C1602" t="str">
        <f t="shared" ref="C1602:C1665" si="50">B1602</f>
        <v/>
      </c>
      <c r="D1602" t="str" cm="1">
        <f t="array" ref="D1602">IFERROR(INDEX($C$1:$C$2001,SMALL(IF(NOT($C$1:$C$2001=""),ROW($A$1:$A$2001),""),ROW(A1601))),"")</f>
        <v/>
      </c>
      <c r="G1602" t="str">
        <f t="shared" ref="G1602:G1665" si="51">LEFT(C1602,9)</f>
        <v/>
      </c>
      <c r="H1602" t="str" cm="1">
        <f t="array" ref="H1602">IFERROR(INDEX($G$1:$G$2001,SMALL(IF(NOT($G$1:$G$2001=""),ROW($G$1:$G$2001),""),ROW(E1601))),"")</f>
        <v/>
      </c>
      <c r="L1602" t="str">
        <f>IF(Flex_Benefits!O1614= 'Dropdown Selections'!$Q$4, Flex_Benefits!N1614, "")</f>
        <v/>
      </c>
      <c r="M1602" t="str" cm="1">
        <f t="array" ref="M1602">IFERROR(INDEX($L$1:$L$2001,SMALL(IF(NOT($L$1:$L$2001=""),ROW($L$1:$L$2001),""),ROW(K1601))),"")</f>
        <v/>
      </c>
    </row>
    <row r="1603" spans="2:13">
      <c r="B1603" t="str">
        <f>IF(List_of_Participating_PBPs!B1608&lt;&gt;"", List_of_Participating_PBPs!B1608, "")</f>
        <v/>
      </c>
      <c r="C1603" t="str">
        <f t="shared" si="50"/>
        <v/>
      </c>
      <c r="D1603" t="str" cm="1">
        <f t="array" ref="D1603">IFERROR(INDEX($C$1:$C$2001,SMALL(IF(NOT($C$1:$C$2001=""),ROW($A$1:$A$2001),""),ROW(A1602))),"")</f>
        <v/>
      </c>
      <c r="G1603" t="str">
        <f t="shared" si="51"/>
        <v/>
      </c>
      <c r="H1603" t="str" cm="1">
        <f t="array" ref="H1603">IFERROR(INDEX($G$1:$G$2001,SMALL(IF(NOT($G$1:$G$2001=""),ROW($G$1:$G$2001),""),ROW(E1602))),"")</f>
        <v/>
      </c>
      <c r="L1603" t="str">
        <f>IF(Flex_Benefits!O1615= 'Dropdown Selections'!$Q$4, Flex_Benefits!N1615, "")</f>
        <v/>
      </c>
      <c r="M1603" t="str" cm="1">
        <f t="array" ref="M1603">IFERROR(INDEX($L$1:$L$2001,SMALL(IF(NOT($L$1:$L$2001=""),ROW($L$1:$L$2001),""),ROW(K1602))),"")</f>
        <v/>
      </c>
    </row>
    <row r="1604" spans="2:13">
      <c r="B1604" t="str">
        <f>IF(List_of_Participating_PBPs!B1609&lt;&gt;"", List_of_Participating_PBPs!B1609, "")</f>
        <v/>
      </c>
      <c r="C1604" t="str">
        <f t="shared" si="50"/>
        <v/>
      </c>
      <c r="D1604" t="str" cm="1">
        <f t="array" ref="D1604">IFERROR(INDEX($C$1:$C$2001,SMALL(IF(NOT($C$1:$C$2001=""),ROW($A$1:$A$2001),""),ROW(A1603))),"")</f>
        <v/>
      </c>
      <c r="G1604" t="str">
        <f t="shared" si="51"/>
        <v/>
      </c>
      <c r="H1604" t="str" cm="1">
        <f t="array" ref="H1604">IFERROR(INDEX($G$1:$G$2001,SMALL(IF(NOT($G$1:$G$2001=""),ROW($G$1:$G$2001),""),ROW(E1603))),"")</f>
        <v/>
      </c>
      <c r="L1604" t="str">
        <f>IF(Flex_Benefits!O1616= 'Dropdown Selections'!$Q$4, Flex_Benefits!N1616, "")</f>
        <v/>
      </c>
      <c r="M1604" t="str" cm="1">
        <f t="array" ref="M1604">IFERROR(INDEX($L$1:$L$2001,SMALL(IF(NOT($L$1:$L$2001=""),ROW($L$1:$L$2001),""),ROW(K1603))),"")</f>
        <v/>
      </c>
    </row>
    <row r="1605" spans="2:13">
      <c r="B1605" t="str">
        <f>IF(List_of_Participating_PBPs!B1610&lt;&gt;"", List_of_Participating_PBPs!B1610, "")</f>
        <v/>
      </c>
      <c r="C1605" t="str">
        <f t="shared" si="50"/>
        <v/>
      </c>
      <c r="D1605" t="str" cm="1">
        <f t="array" ref="D1605">IFERROR(INDEX($C$1:$C$2001,SMALL(IF(NOT($C$1:$C$2001=""),ROW($A$1:$A$2001),""),ROW(A1604))),"")</f>
        <v/>
      </c>
      <c r="G1605" t="str">
        <f t="shared" si="51"/>
        <v/>
      </c>
      <c r="H1605" t="str" cm="1">
        <f t="array" ref="H1605">IFERROR(INDEX($G$1:$G$2001,SMALL(IF(NOT($G$1:$G$2001=""),ROW($G$1:$G$2001),""),ROW(E1604))),"")</f>
        <v/>
      </c>
      <c r="L1605" t="str">
        <f>IF(Flex_Benefits!O1617= 'Dropdown Selections'!$Q$4, Flex_Benefits!N1617, "")</f>
        <v/>
      </c>
      <c r="M1605" t="str" cm="1">
        <f t="array" ref="M1605">IFERROR(INDEX($L$1:$L$2001,SMALL(IF(NOT($L$1:$L$2001=""),ROW($L$1:$L$2001),""),ROW(K1604))),"")</f>
        <v/>
      </c>
    </row>
    <row r="1606" spans="2:13">
      <c r="B1606" t="str">
        <f>IF(List_of_Participating_PBPs!B1611&lt;&gt;"", List_of_Participating_PBPs!B1611, "")</f>
        <v/>
      </c>
      <c r="C1606" t="str">
        <f t="shared" si="50"/>
        <v/>
      </c>
      <c r="D1606" t="str" cm="1">
        <f t="array" ref="D1606">IFERROR(INDEX($C$1:$C$2001,SMALL(IF(NOT($C$1:$C$2001=""),ROW($A$1:$A$2001),""),ROW(A1605))),"")</f>
        <v/>
      </c>
      <c r="G1606" t="str">
        <f t="shared" si="51"/>
        <v/>
      </c>
      <c r="H1606" t="str" cm="1">
        <f t="array" ref="H1606">IFERROR(INDEX($G$1:$G$2001,SMALL(IF(NOT($G$1:$G$2001=""),ROW($G$1:$G$2001),""),ROW(E1605))),"")</f>
        <v/>
      </c>
      <c r="L1606" t="str">
        <f>IF(Flex_Benefits!O1618= 'Dropdown Selections'!$Q$4, Flex_Benefits!N1618, "")</f>
        <v/>
      </c>
      <c r="M1606" t="str" cm="1">
        <f t="array" ref="M1606">IFERROR(INDEX($L$1:$L$2001,SMALL(IF(NOT($L$1:$L$2001=""),ROW($L$1:$L$2001),""),ROW(K1605))),"")</f>
        <v/>
      </c>
    </row>
    <row r="1607" spans="2:13">
      <c r="B1607" t="str">
        <f>IF(List_of_Participating_PBPs!B1612&lt;&gt;"", List_of_Participating_PBPs!B1612, "")</f>
        <v/>
      </c>
      <c r="C1607" t="str">
        <f t="shared" si="50"/>
        <v/>
      </c>
      <c r="D1607" t="str" cm="1">
        <f t="array" ref="D1607">IFERROR(INDEX($C$1:$C$2001,SMALL(IF(NOT($C$1:$C$2001=""),ROW($A$1:$A$2001),""),ROW(A1606))),"")</f>
        <v/>
      </c>
      <c r="G1607" t="str">
        <f t="shared" si="51"/>
        <v/>
      </c>
      <c r="H1607" t="str" cm="1">
        <f t="array" ref="H1607">IFERROR(INDEX($G$1:$G$2001,SMALL(IF(NOT($G$1:$G$2001=""),ROW($G$1:$G$2001),""),ROW(E1606))),"")</f>
        <v/>
      </c>
      <c r="L1607" t="str">
        <f>IF(Flex_Benefits!O1619= 'Dropdown Selections'!$Q$4, Flex_Benefits!N1619, "")</f>
        <v/>
      </c>
      <c r="M1607" t="str" cm="1">
        <f t="array" ref="M1607">IFERROR(INDEX($L$1:$L$2001,SMALL(IF(NOT($L$1:$L$2001=""),ROW($L$1:$L$2001),""),ROW(K1606))),"")</f>
        <v/>
      </c>
    </row>
    <row r="1608" spans="2:13">
      <c r="B1608" t="str">
        <f>IF(List_of_Participating_PBPs!B1613&lt;&gt;"", List_of_Participating_PBPs!B1613, "")</f>
        <v/>
      </c>
      <c r="C1608" t="str">
        <f t="shared" si="50"/>
        <v/>
      </c>
      <c r="D1608" t="str" cm="1">
        <f t="array" ref="D1608">IFERROR(INDEX($C$1:$C$2001,SMALL(IF(NOT($C$1:$C$2001=""),ROW($A$1:$A$2001),""),ROW(A1607))),"")</f>
        <v/>
      </c>
      <c r="G1608" t="str">
        <f t="shared" si="51"/>
        <v/>
      </c>
      <c r="H1608" t="str" cm="1">
        <f t="array" ref="H1608">IFERROR(INDEX($G$1:$G$2001,SMALL(IF(NOT($G$1:$G$2001=""),ROW($G$1:$G$2001),""),ROW(E1607))),"")</f>
        <v/>
      </c>
      <c r="L1608" t="str">
        <f>IF(Flex_Benefits!O1620= 'Dropdown Selections'!$Q$4, Flex_Benefits!N1620, "")</f>
        <v/>
      </c>
      <c r="M1608" t="str" cm="1">
        <f t="array" ref="M1608">IFERROR(INDEX($L$1:$L$2001,SMALL(IF(NOT($L$1:$L$2001=""),ROW($L$1:$L$2001),""),ROW(K1607))),"")</f>
        <v/>
      </c>
    </row>
    <row r="1609" spans="2:13">
      <c r="B1609" t="str">
        <f>IF(List_of_Participating_PBPs!B1614&lt;&gt;"", List_of_Participating_PBPs!B1614, "")</f>
        <v/>
      </c>
      <c r="C1609" t="str">
        <f t="shared" si="50"/>
        <v/>
      </c>
      <c r="D1609" t="str" cm="1">
        <f t="array" ref="D1609">IFERROR(INDEX($C$1:$C$2001,SMALL(IF(NOT($C$1:$C$2001=""),ROW($A$1:$A$2001),""),ROW(A1608))),"")</f>
        <v/>
      </c>
      <c r="G1609" t="str">
        <f t="shared" si="51"/>
        <v/>
      </c>
      <c r="H1609" t="str" cm="1">
        <f t="array" ref="H1609">IFERROR(INDEX($G$1:$G$2001,SMALL(IF(NOT($G$1:$G$2001=""),ROW($G$1:$G$2001),""),ROW(E1608))),"")</f>
        <v/>
      </c>
      <c r="L1609" t="str">
        <f>IF(Flex_Benefits!O1621= 'Dropdown Selections'!$Q$4, Flex_Benefits!N1621, "")</f>
        <v/>
      </c>
      <c r="M1609" t="str" cm="1">
        <f t="array" ref="M1609">IFERROR(INDEX($L$1:$L$2001,SMALL(IF(NOT($L$1:$L$2001=""),ROW($L$1:$L$2001),""),ROW(K1608))),"")</f>
        <v/>
      </c>
    </row>
    <row r="1610" spans="2:13">
      <c r="B1610" t="str">
        <f>IF(List_of_Participating_PBPs!B1615&lt;&gt;"", List_of_Participating_PBPs!B1615, "")</f>
        <v/>
      </c>
      <c r="C1610" t="str">
        <f t="shared" si="50"/>
        <v/>
      </c>
      <c r="D1610" t="str" cm="1">
        <f t="array" ref="D1610">IFERROR(INDEX($C$1:$C$2001,SMALL(IF(NOT($C$1:$C$2001=""),ROW($A$1:$A$2001),""),ROW(A1609))),"")</f>
        <v/>
      </c>
      <c r="G1610" t="str">
        <f t="shared" si="51"/>
        <v/>
      </c>
      <c r="H1610" t="str" cm="1">
        <f t="array" ref="H1610">IFERROR(INDEX($G$1:$G$2001,SMALL(IF(NOT($G$1:$G$2001=""),ROW($G$1:$G$2001),""),ROW(E1609))),"")</f>
        <v/>
      </c>
      <c r="L1610" t="str">
        <f>IF(Flex_Benefits!O1622= 'Dropdown Selections'!$Q$4, Flex_Benefits!N1622, "")</f>
        <v/>
      </c>
      <c r="M1610" t="str" cm="1">
        <f t="array" ref="M1610">IFERROR(INDEX($L$1:$L$2001,SMALL(IF(NOT($L$1:$L$2001=""),ROW($L$1:$L$2001),""),ROW(K1609))),"")</f>
        <v/>
      </c>
    </row>
    <row r="1611" spans="2:13">
      <c r="B1611" t="str">
        <f>IF(List_of_Participating_PBPs!B1616&lt;&gt;"", List_of_Participating_PBPs!B1616, "")</f>
        <v/>
      </c>
      <c r="C1611" t="str">
        <f t="shared" si="50"/>
        <v/>
      </c>
      <c r="D1611" t="str" cm="1">
        <f t="array" ref="D1611">IFERROR(INDEX($C$1:$C$2001,SMALL(IF(NOT($C$1:$C$2001=""),ROW($A$1:$A$2001),""),ROW(A1610))),"")</f>
        <v/>
      </c>
      <c r="G1611" t="str">
        <f t="shared" si="51"/>
        <v/>
      </c>
      <c r="H1611" t="str" cm="1">
        <f t="array" ref="H1611">IFERROR(INDEX($G$1:$G$2001,SMALL(IF(NOT($G$1:$G$2001=""),ROW($G$1:$G$2001),""),ROW(E1610))),"")</f>
        <v/>
      </c>
      <c r="L1611" t="str">
        <f>IF(Flex_Benefits!O1623= 'Dropdown Selections'!$Q$4, Flex_Benefits!N1623, "")</f>
        <v/>
      </c>
      <c r="M1611" t="str" cm="1">
        <f t="array" ref="M1611">IFERROR(INDEX($L$1:$L$2001,SMALL(IF(NOT($L$1:$L$2001=""),ROW($L$1:$L$2001),""),ROW(K1610))),"")</f>
        <v/>
      </c>
    </row>
    <row r="1612" spans="2:13">
      <c r="B1612" t="str">
        <f>IF(List_of_Participating_PBPs!B1617&lt;&gt;"", List_of_Participating_PBPs!B1617, "")</f>
        <v/>
      </c>
      <c r="C1612" t="str">
        <f t="shared" si="50"/>
        <v/>
      </c>
      <c r="D1612" t="str" cm="1">
        <f t="array" ref="D1612">IFERROR(INDEX($C$1:$C$2001,SMALL(IF(NOT($C$1:$C$2001=""),ROW($A$1:$A$2001),""),ROW(A1611))),"")</f>
        <v/>
      </c>
      <c r="G1612" t="str">
        <f t="shared" si="51"/>
        <v/>
      </c>
      <c r="H1612" t="str" cm="1">
        <f t="array" ref="H1612">IFERROR(INDEX($G$1:$G$2001,SMALL(IF(NOT($G$1:$G$2001=""),ROW($G$1:$G$2001),""),ROW(E1611))),"")</f>
        <v/>
      </c>
      <c r="L1612" t="str">
        <f>IF(Flex_Benefits!O1624= 'Dropdown Selections'!$Q$4, Flex_Benefits!N1624, "")</f>
        <v/>
      </c>
      <c r="M1612" t="str" cm="1">
        <f t="array" ref="M1612">IFERROR(INDEX($L$1:$L$2001,SMALL(IF(NOT($L$1:$L$2001=""),ROW($L$1:$L$2001),""),ROW(K1611))),"")</f>
        <v/>
      </c>
    </row>
    <row r="1613" spans="2:13">
      <c r="B1613" t="str">
        <f>IF(List_of_Participating_PBPs!B1618&lt;&gt;"", List_of_Participating_PBPs!B1618, "")</f>
        <v/>
      </c>
      <c r="C1613" t="str">
        <f t="shared" si="50"/>
        <v/>
      </c>
      <c r="D1613" t="str" cm="1">
        <f t="array" ref="D1613">IFERROR(INDEX($C$1:$C$2001,SMALL(IF(NOT($C$1:$C$2001=""),ROW($A$1:$A$2001),""),ROW(A1612))),"")</f>
        <v/>
      </c>
      <c r="G1613" t="str">
        <f t="shared" si="51"/>
        <v/>
      </c>
      <c r="H1613" t="str" cm="1">
        <f t="array" ref="H1613">IFERROR(INDEX($G$1:$G$2001,SMALL(IF(NOT($G$1:$G$2001=""),ROW($G$1:$G$2001),""),ROW(E1612))),"")</f>
        <v/>
      </c>
      <c r="L1613" t="str">
        <f>IF(Flex_Benefits!O1625= 'Dropdown Selections'!$Q$4, Flex_Benefits!N1625, "")</f>
        <v/>
      </c>
      <c r="M1613" t="str" cm="1">
        <f t="array" ref="M1613">IFERROR(INDEX($L$1:$L$2001,SMALL(IF(NOT($L$1:$L$2001=""),ROW($L$1:$L$2001),""),ROW(K1612))),"")</f>
        <v/>
      </c>
    </row>
    <row r="1614" spans="2:13">
      <c r="B1614" t="str">
        <f>IF(List_of_Participating_PBPs!B1619&lt;&gt;"", List_of_Participating_PBPs!B1619, "")</f>
        <v/>
      </c>
      <c r="C1614" t="str">
        <f t="shared" si="50"/>
        <v/>
      </c>
      <c r="D1614" t="str" cm="1">
        <f t="array" ref="D1614">IFERROR(INDEX($C$1:$C$2001,SMALL(IF(NOT($C$1:$C$2001=""),ROW($A$1:$A$2001),""),ROW(A1613))),"")</f>
        <v/>
      </c>
      <c r="G1614" t="str">
        <f t="shared" si="51"/>
        <v/>
      </c>
      <c r="H1614" t="str" cm="1">
        <f t="array" ref="H1614">IFERROR(INDEX($G$1:$G$2001,SMALL(IF(NOT($G$1:$G$2001=""),ROW($G$1:$G$2001),""),ROW(E1613))),"")</f>
        <v/>
      </c>
      <c r="L1614" t="str">
        <f>IF(Flex_Benefits!O1626= 'Dropdown Selections'!$Q$4, Flex_Benefits!N1626, "")</f>
        <v/>
      </c>
      <c r="M1614" t="str" cm="1">
        <f t="array" ref="M1614">IFERROR(INDEX($L$1:$L$2001,SMALL(IF(NOT($L$1:$L$2001=""),ROW($L$1:$L$2001),""),ROW(K1613))),"")</f>
        <v/>
      </c>
    </row>
    <row r="1615" spans="2:13">
      <c r="B1615" t="str">
        <f>IF(List_of_Participating_PBPs!B1620&lt;&gt;"", List_of_Participating_PBPs!B1620, "")</f>
        <v/>
      </c>
      <c r="C1615" t="str">
        <f t="shared" si="50"/>
        <v/>
      </c>
      <c r="D1615" t="str" cm="1">
        <f t="array" ref="D1615">IFERROR(INDEX($C$1:$C$2001,SMALL(IF(NOT($C$1:$C$2001=""),ROW($A$1:$A$2001),""),ROW(A1614))),"")</f>
        <v/>
      </c>
      <c r="G1615" t="str">
        <f t="shared" si="51"/>
        <v/>
      </c>
      <c r="H1615" t="str" cm="1">
        <f t="array" ref="H1615">IFERROR(INDEX($G$1:$G$2001,SMALL(IF(NOT($G$1:$G$2001=""),ROW($G$1:$G$2001),""),ROW(E1614))),"")</f>
        <v/>
      </c>
      <c r="L1615" t="str">
        <f>IF(Flex_Benefits!O1627= 'Dropdown Selections'!$Q$4, Flex_Benefits!N1627, "")</f>
        <v/>
      </c>
      <c r="M1615" t="str" cm="1">
        <f t="array" ref="M1615">IFERROR(INDEX($L$1:$L$2001,SMALL(IF(NOT($L$1:$L$2001=""),ROW($L$1:$L$2001),""),ROW(K1614))),"")</f>
        <v/>
      </c>
    </row>
    <row r="1616" spans="2:13">
      <c r="B1616" t="str">
        <f>IF(List_of_Participating_PBPs!B1621&lt;&gt;"", List_of_Participating_PBPs!B1621, "")</f>
        <v/>
      </c>
      <c r="C1616" t="str">
        <f t="shared" si="50"/>
        <v/>
      </c>
      <c r="D1616" t="str" cm="1">
        <f t="array" ref="D1616">IFERROR(INDEX($C$1:$C$2001,SMALL(IF(NOT($C$1:$C$2001=""),ROW($A$1:$A$2001),""),ROW(A1615))),"")</f>
        <v/>
      </c>
      <c r="G1616" t="str">
        <f t="shared" si="51"/>
        <v/>
      </c>
      <c r="H1616" t="str" cm="1">
        <f t="array" ref="H1616">IFERROR(INDEX($G$1:$G$2001,SMALL(IF(NOT($G$1:$G$2001=""),ROW($G$1:$G$2001),""),ROW(E1615))),"")</f>
        <v/>
      </c>
      <c r="L1616" t="str">
        <f>IF(Flex_Benefits!O1628= 'Dropdown Selections'!$Q$4, Flex_Benefits!N1628, "")</f>
        <v/>
      </c>
      <c r="M1616" t="str" cm="1">
        <f t="array" ref="M1616">IFERROR(INDEX($L$1:$L$2001,SMALL(IF(NOT($L$1:$L$2001=""),ROW($L$1:$L$2001),""),ROW(K1615))),"")</f>
        <v/>
      </c>
    </row>
    <row r="1617" spans="2:13">
      <c r="B1617" t="str">
        <f>IF(List_of_Participating_PBPs!B1622&lt;&gt;"", List_of_Participating_PBPs!B1622, "")</f>
        <v/>
      </c>
      <c r="C1617" t="str">
        <f t="shared" si="50"/>
        <v/>
      </c>
      <c r="D1617" t="str" cm="1">
        <f t="array" ref="D1617">IFERROR(INDEX($C$1:$C$2001,SMALL(IF(NOT($C$1:$C$2001=""),ROW($A$1:$A$2001),""),ROW(A1616))),"")</f>
        <v/>
      </c>
      <c r="G1617" t="str">
        <f t="shared" si="51"/>
        <v/>
      </c>
      <c r="H1617" t="str" cm="1">
        <f t="array" ref="H1617">IFERROR(INDEX($G$1:$G$2001,SMALL(IF(NOT($G$1:$G$2001=""),ROW($G$1:$G$2001),""),ROW(E1616))),"")</f>
        <v/>
      </c>
      <c r="L1617" t="str">
        <f>IF(Flex_Benefits!O1629= 'Dropdown Selections'!$Q$4, Flex_Benefits!N1629, "")</f>
        <v/>
      </c>
      <c r="M1617" t="str" cm="1">
        <f t="array" ref="M1617">IFERROR(INDEX($L$1:$L$2001,SMALL(IF(NOT($L$1:$L$2001=""),ROW($L$1:$L$2001),""),ROW(K1616))),"")</f>
        <v/>
      </c>
    </row>
    <row r="1618" spans="2:13">
      <c r="B1618" t="str">
        <f>IF(List_of_Participating_PBPs!B1623&lt;&gt;"", List_of_Participating_PBPs!B1623, "")</f>
        <v/>
      </c>
      <c r="C1618" t="str">
        <f t="shared" si="50"/>
        <v/>
      </c>
      <c r="D1618" t="str" cm="1">
        <f t="array" ref="D1618">IFERROR(INDEX($C$1:$C$2001,SMALL(IF(NOT($C$1:$C$2001=""),ROW($A$1:$A$2001),""),ROW(A1617))),"")</f>
        <v/>
      </c>
      <c r="G1618" t="str">
        <f t="shared" si="51"/>
        <v/>
      </c>
      <c r="H1618" t="str" cm="1">
        <f t="array" ref="H1618">IFERROR(INDEX($G$1:$G$2001,SMALL(IF(NOT($G$1:$G$2001=""),ROW($G$1:$G$2001),""),ROW(E1617))),"")</f>
        <v/>
      </c>
      <c r="L1618" t="str">
        <f>IF(Flex_Benefits!O1630= 'Dropdown Selections'!$Q$4, Flex_Benefits!N1630, "")</f>
        <v/>
      </c>
      <c r="M1618" t="str" cm="1">
        <f t="array" ref="M1618">IFERROR(INDEX($L$1:$L$2001,SMALL(IF(NOT($L$1:$L$2001=""),ROW($L$1:$L$2001),""),ROW(K1617))),"")</f>
        <v/>
      </c>
    </row>
    <row r="1619" spans="2:13">
      <c r="B1619" t="str">
        <f>IF(List_of_Participating_PBPs!B1624&lt;&gt;"", List_of_Participating_PBPs!B1624, "")</f>
        <v/>
      </c>
      <c r="C1619" t="str">
        <f t="shared" si="50"/>
        <v/>
      </c>
      <c r="D1619" t="str" cm="1">
        <f t="array" ref="D1619">IFERROR(INDEX($C$1:$C$2001,SMALL(IF(NOT($C$1:$C$2001=""),ROW($A$1:$A$2001),""),ROW(A1618))),"")</f>
        <v/>
      </c>
      <c r="G1619" t="str">
        <f t="shared" si="51"/>
        <v/>
      </c>
      <c r="H1619" t="str" cm="1">
        <f t="array" ref="H1619">IFERROR(INDEX($G$1:$G$2001,SMALL(IF(NOT($G$1:$G$2001=""),ROW($G$1:$G$2001),""),ROW(E1618))),"")</f>
        <v/>
      </c>
      <c r="L1619" t="str">
        <f>IF(Flex_Benefits!O1631= 'Dropdown Selections'!$Q$4, Flex_Benefits!N1631, "")</f>
        <v/>
      </c>
      <c r="M1619" t="str" cm="1">
        <f t="array" ref="M1619">IFERROR(INDEX($L$1:$L$2001,SMALL(IF(NOT($L$1:$L$2001=""),ROW($L$1:$L$2001),""),ROW(K1618))),"")</f>
        <v/>
      </c>
    </row>
    <row r="1620" spans="2:13">
      <c r="B1620" t="str">
        <f>IF(List_of_Participating_PBPs!B1625&lt;&gt;"", List_of_Participating_PBPs!B1625, "")</f>
        <v/>
      </c>
      <c r="C1620" t="str">
        <f t="shared" si="50"/>
        <v/>
      </c>
      <c r="D1620" t="str" cm="1">
        <f t="array" ref="D1620">IFERROR(INDEX($C$1:$C$2001,SMALL(IF(NOT($C$1:$C$2001=""),ROW($A$1:$A$2001),""),ROW(A1619))),"")</f>
        <v/>
      </c>
      <c r="G1620" t="str">
        <f t="shared" si="51"/>
        <v/>
      </c>
      <c r="H1620" t="str" cm="1">
        <f t="array" ref="H1620">IFERROR(INDEX($G$1:$G$2001,SMALL(IF(NOT($G$1:$G$2001=""),ROW($G$1:$G$2001),""),ROW(E1619))),"")</f>
        <v/>
      </c>
      <c r="L1620" t="str">
        <f>IF(Flex_Benefits!O1632= 'Dropdown Selections'!$Q$4, Flex_Benefits!N1632, "")</f>
        <v/>
      </c>
      <c r="M1620" t="str" cm="1">
        <f t="array" ref="M1620">IFERROR(INDEX($L$1:$L$2001,SMALL(IF(NOT($L$1:$L$2001=""),ROW($L$1:$L$2001),""),ROW(K1619))),"")</f>
        <v/>
      </c>
    </row>
    <row r="1621" spans="2:13">
      <c r="B1621" t="str">
        <f>IF(List_of_Participating_PBPs!B1626&lt;&gt;"", List_of_Participating_PBPs!B1626, "")</f>
        <v/>
      </c>
      <c r="C1621" t="str">
        <f t="shared" si="50"/>
        <v/>
      </c>
      <c r="D1621" t="str" cm="1">
        <f t="array" ref="D1621">IFERROR(INDEX($C$1:$C$2001,SMALL(IF(NOT($C$1:$C$2001=""),ROW($A$1:$A$2001),""),ROW(A1620))),"")</f>
        <v/>
      </c>
      <c r="G1621" t="str">
        <f t="shared" si="51"/>
        <v/>
      </c>
      <c r="H1621" t="str" cm="1">
        <f t="array" ref="H1621">IFERROR(INDEX($G$1:$G$2001,SMALL(IF(NOT($G$1:$G$2001=""),ROW($G$1:$G$2001),""),ROW(E1620))),"")</f>
        <v/>
      </c>
      <c r="L1621" t="str">
        <f>IF(Flex_Benefits!O1633= 'Dropdown Selections'!$Q$4, Flex_Benefits!N1633, "")</f>
        <v/>
      </c>
      <c r="M1621" t="str" cm="1">
        <f t="array" ref="M1621">IFERROR(INDEX($L$1:$L$2001,SMALL(IF(NOT($L$1:$L$2001=""),ROW($L$1:$L$2001),""),ROW(K1620))),"")</f>
        <v/>
      </c>
    </row>
    <row r="1622" spans="2:13">
      <c r="B1622" t="str">
        <f>IF(List_of_Participating_PBPs!B1627&lt;&gt;"", List_of_Participating_PBPs!B1627, "")</f>
        <v/>
      </c>
      <c r="C1622" t="str">
        <f t="shared" si="50"/>
        <v/>
      </c>
      <c r="D1622" t="str" cm="1">
        <f t="array" ref="D1622">IFERROR(INDEX($C$1:$C$2001,SMALL(IF(NOT($C$1:$C$2001=""),ROW($A$1:$A$2001),""),ROW(A1621))),"")</f>
        <v/>
      </c>
      <c r="G1622" t="str">
        <f t="shared" si="51"/>
        <v/>
      </c>
      <c r="H1622" t="str" cm="1">
        <f t="array" ref="H1622">IFERROR(INDEX($G$1:$G$2001,SMALL(IF(NOT($G$1:$G$2001=""),ROW($G$1:$G$2001),""),ROW(E1621))),"")</f>
        <v/>
      </c>
      <c r="L1622" t="str">
        <f>IF(Flex_Benefits!O1634= 'Dropdown Selections'!$Q$4, Flex_Benefits!N1634, "")</f>
        <v/>
      </c>
      <c r="M1622" t="str" cm="1">
        <f t="array" ref="M1622">IFERROR(INDEX($L$1:$L$2001,SMALL(IF(NOT($L$1:$L$2001=""),ROW($L$1:$L$2001),""),ROW(K1621))),"")</f>
        <v/>
      </c>
    </row>
    <row r="1623" spans="2:13">
      <c r="B1623" t="str">
        <f>IF(List_of_Participating_PBPs!B1628&lt;&gt;"", List_of_Participating_PBPs!B1628, "")</f>
        <v/>
      </c>
      <c r="C1623" t="str">
        <f t="shared" si="50"/>
        <v/>
      </c>
      <c r="D1623" t="str" cm="1">
        <f t="array" ref="D1623">IFERROR(INDEX($C$1:$C$2001,SMALL(IF(NOT($C$1:$C$2001=""),ROW($A$1:$A$2001),""),ROW(A1622))),"")</f>
        <v/>
      </c>
      <c r="G1623" t="str">
        <f t="shared" si="51"/>
        <v/>
      </c>
      <c r="H1623" t="str" cm="1">
        <f t="array" ref="H1623">IFERROR(INDEX($G$1:$G$2001,SMALL(IF(NOT($G$1:$G$2001=""),ROW($G$1:$G$2001),""),ROW(E1622))),"")</f>
        <v/>
      </c>
      <c r="L1623" t="str">
        <f>IF(Flex_Benefits!O1635= 'Dropdown Selections'!$Q$4, Flex_Benefits!N1635, "")</f>
        <v/>
      </c>
      <c r="M1623" t="str" cm="1">
        <f t="array" ref="M1623">IFERROR(INDEX($L$1:$L$2001,SMALL(IF(NOT($L$1:$L$2001=""),ROW($L$1:$L$2001),""),ROW(K1622))),"")</f>
        <v/>
      </c>
    </row>
    <row r="1624" spans="2:13">
      <c r="B1624" t="str">
        <f>IF(List_of_Participating_PBPs!B1629&lt;&gt;"", List_of_Participating_PBPs!B1629, "")</f>
        <v/>
      </c>
      <c r="C1624" t="str">
        <f t="shared" si="50"/>
        <v/>
      </c>
      <c r="D1624" t="str" cm="1">
        <f t="array" ref="D1624">IFERROR(INDEX($C$1:$C$2001,SMALL(IF(NOT($C$1:$C$2001=""),ROW($A$1:$A$2001),""),ROW(A1623))),"")</f>
        <v/>
      </c>
      <c r="G1624" t="str">
        <f t="shared" si="51"/>
        <v/>
      </c>
      <c r="H1624" t="str" cm="1">
        <f t="array" ref="H1624">IFERROR(INDEX($G$1:$G$2001,SMALL(IF(NOT($G$1:$G$2001=""),ROW($G$1:$G$2001),""),ROW(E1623))),"")</f>
        <v/>
      </c>
      <c r="L1624" t="str">
        <f>IF(Flex_Benefits!O1636= 'Dropdown Selections'!$Q$4, Flex_Benefits!N1636, "")</f>
        <v/>
      </c>
      <c r="M1624" t="str" cm="1">
        <f t="array" ref="M1624">IFERROR(INDEX($L$1:$L$2001,SMALL(IF(NOT($L$1:$L$2001=""),ROW($L$1:$L$2001),""),ROW(K1623))),"")</f>
        <v/>
      </c>
    </row>
    <row r="1625" spans="2:13">
      <c r="B1625" t="str">
        <f>IF(List_of_Participating_PBPs!B1630&lt;&gt;"", List_of_Participating_PBPs!B1630, "")</f>
        <v/>
      </c>
      <c r="C1625" t="str">
        <f t="shared" si="50"/>
        <v/>
      </c>
      <c r="D1625" t="str" cm="1">
        <f t="array" ref="D1625">IFERROR(INDEX($C$1:$C$2001,SMALL(IF(NOT($C$1:$C$2001=""),ROW($A$1:$A$2001),""),ROW(A1624))),"")</f>
        <v/>
      </c>
      <c r="G1625" t="str">
        <f t="shared" si="51"/>
        <v/>
      </c>
      <c r="H1625" t="str" cm="1">
        <f t="array" ref="H1625">IFERROR(INDEX($G$1:$G$2001,SMALL(IF(NOT($G$1:$G$2001=""),ROW($G$1:$G$2001),""),ROW(E1624))),"")</f>
        <v/>
      </c>
      <c r="L1625" t="str">
        <f>IF(Flex_Benefits!O1637= 'Dropdown Selections'!$Q$4, Flex_Benefits!N1637, "")</f>
        <v/>
      </c>
      <c r="M1625" t="str" cm="1">
        <f t="array" ref="M1625">IFERROR(INDEX($L$1:$L$2001,SMALL(IF(NOT($L$1:$L$2001=""),ROW($L$1:$L$2001),""),ROW(K1624))),"")</f>
        <v/>
      </c>
    </row>
    <row r="1626" spans="2:13">
      <c r="B1626" t="str">
        <f>IF(List_of_Participating_PBPs!B1631&lt;&gt;"", List_of_Participating_PBPs!B1631, "")</f>
        <v/>
      </c>
      <c r="C1626" t="str">
        <f t="shared" si="50"/>
        <v/>
      </c>
      <c r="D1626" t="str" cm="1">
        <f t="array" ref="D1626">IFERROR(INDEX($C$1:$C$2001,SMALL(IF(NOT($C$1:$C$2001=""),ROW($A$1:$A$2001),""),ROW(A1625))),"")</f>
        <v/>
      </c>
      <c r="G1626" t="str">
        <f t="shared" si="51"/>
        <v/>
      </c>
      <c r="H1626" t="str" cm="1">
        <f t="array" ref="H1626">IFERROR(INDEX($G$1:$G$2001,SMALL(IF(NOT($G$1:$G$2001=""),ROW($G$1:$G$2001),""),ROW(E1625))),"")</f>
        <v/>
      </c>
      <c r="L1626" t="str">
        <f>IF(Flex_Benefits!O1638= 'Dropdown Selections'!$Q$4, Flex_Benefits!N1638, "")</f>
        <v/>
      </c>
      <c r="M1626" t="str" cm="1">
        <f t="array" ref="M1626">IFERROR(INDEX($L$1:$L$2001,SMALL(IF(NOT($L$1:$L$2001=""),ROW($L$1:$L$2001),""),ROW(K1625))),"")</f>
        <v/>
      </c>
    </row>
    <row r="1627" spans="2:13">
      <c r="B1627" t="str">
        <f>IF(List_of_Participating_PBPs!B1632&lt;&gt;"", List_of_Participating_PBPs!B1632, "")</f>
        <v/>
      </c>
      <c r="C1627" t="str">
        <f t="shared" si="50"/>
        <v/>
      </c>
      <c r="D1627" t="str" cm="1">
        <f t="array" ref="D1627">IFERROR(INDEX($C$1:$C$2001,SMALL(IF(NOT($C$1:$C$2001=""),ROW($A$1:$A$2001),""),ROW(A1626))),"")</f>
        <v/>
      </c>
      <c r="G1627" t="str">
        <f t="shared" si="51"/>
        <v/>
      </c>
      <c r="H1627" t="str" cm="1">
        <f t="array" ref="H1627">IFERROR(INDEX($G$1:$G$2001,SMALL(IF(NOT($G$1:$G$2001=""),ROW($G$1:$G$2001),""),ROW(E1626))),"")</f>
        <v/>
      </c>
      <c r="L1627" t="str">
        <f>IF(Flex_Benefits!O1639= 'Dropdown Selections'!$Q$4, Flex_Benefits!N1639, "")</f>
        <v/>
      </c>
      <c r="M1627" t="str" cm="1">
        <f t="array" ref="M1627">IFERROR(INDEX($L$1:$L$2001,SMALL(IF(NOT($L$1:$L$2001=""),ROW($L$1:$L$2001),""),ROW(K1626))),"")</f>
        <v/>
      </c>
    </row>
    <row r="1628" spans="2:13">
      <c r="B1628" t="str">
        <f>IF(List_of_Participating_PBPs!B1633&lt;&gt;"", List_of_Participating_PBPs!B1633, "")</f>
        <v/>
      </c>
      <c r="C1628" t="str">
        <f t="shared" si="50"/>
        <v/>
      </c>
      <c r="D1628" t="str" cm="1">
        <f t="array" ref="D1628">IFERROR(INDEX($C$1:$C$2001,SMALL(IF(NOT($C$1:$C$2001=""),ROW($A$1:$A$2001),""),ROW(A1627))),"")</f>
        <v/>
      </c>
      <c r="G1628" t="str">
        <f t="shared" si="51"/>
        <v/>
      </c>
      <c r="H1628" t="str" cm="1">
        <f t="array" ref="H1628">IFERROR(INDEX($G$1:$G$2001,SMALL(IF(NOT($G$1:$G$2001=""),ROW($G$1:$G$2001),""),ROW(E1627))),"")</f>
        <v/>
      </c>
      <c r="L1628" t="str">
        <f>IF(Flex_Benefits!O1640= 'Dropdown Selections'!$Q$4, Flex_Benefits!N1640, "")</f>
        <v/>
      </c>
      <c r="M1628" t="str" cm="1">
        <f t="array" ref="M1628">IFERROR(INDEX($L$1:$L$2001,SMALL(IF(NOT($L$1:$L$2001=""),ROW($L$1:$L$2001),""),ROW(K1627))),"")</f>
        <v/>
      </c>
    </row>
    <row r="1629" spans="2:13">
      <c r="B1629" t="str">
        <f>IF(List_of_Participating_PBPs!B1634&lt;&gt;"", List_of_Participating_PBPs!B1634, "")</f>
        <v/>
      </c>
      <c r="C1629" t="str">
        <f t="shared" si="50"/>
        <v/>
      </c>
      <c r="D1629" t="str" cm="1">
        <f t="array" ref="D1629">IFERROR(INDEX($C$1:$C$2001,SMALL(IF(NOT($C$1:$C$2001=""),ROW($A$1:$A$2001),""),ROW(A1628))),"")</f>
        <v/>
      </c>
      <c r="G1629" t="str">
        <f t="shared" si="51"/>
        <v/>
      </c>
      <c r="H1629" t="str" cm="1">
        <f t="array" ref="H1629">IFERROR(INDEX($G$1:$G$2001,SMALL(IF(NOT($G$1:$G$2001=""),ROW($G$1:$G$2001),""),ROW(E1628))),"")</f>
        <v/>
      </c>
      <c r="L1629" t="str">
        <f>IF(Flex_Benefits!O1641= 'Dropdown Selections'!$Q$4, Flex_Benefits!N1641, "")</f>
        <v/>
      </c>
      <c r="M1629" t="str" cm="1">
        <f t="array" ref="M1629">IFERROR(INDEX($L$1:$L$2001,SMALL(IF(NOT($L$1:$L$2001=""),ROW($L$1:$L$2001),""),ROW(K1628))),"")</f>
        <v/>
      </c>
    </row>
    <row r="1630" spans="2:13">
      <c r="B1630" t="str">
        <f>IF(List_of_Participating_PBPs!B1635&lt;&gt;"", List_of_Participating_PBPs!B1635, "")</f>
        <v/>
      </c>
      <c r="C1630" t="str">
        <f t="shared" si="50"/>
        <v/>
      </c>
      <c r="D1630" t="str" cm="1">
        <f t="array" ref="D1630">IFERROR(INDEX($C$1:$C$2001,SMALL(IF(NOT($C$1:$C$2001=""),ROW($A$1:$A$2001),""),ROW(A1629))),"")</f>
        <v/>
      </c>
      <c r="G1630" t="str">
        <f t="shared" si="51"/>
        <v/>
      </c>
      <c r="H1630" t="str" cm="1">
        <f t="array" ref="H1630">IFERROR(INDEX($G$1:$G$2001,SMALL(IF(NOT($G$1:$G$2001=""),ROW($G$1:$G$2001),""),ROW(E1629))),"")</f>
        <v/>
      </c>
      <c r="L1630" t="str">
        <f>IF(Flex_Benefits!O1642= 'Dropdown Selections'!$Q$4, Flex_Benefits!N1642, "")</f>
        <v/>
      </c>
      <c r="M1630" t="str" cm="1">
        <f t="array" ref="M1630">IFERROR(INDEX($L$1:$L$2001,SMALL(IF(NOT($L$1:$L$2001=""),ROW($L$1:$L$2001),""),ROW(K1629))),"")</f>
        <v/>
      </c>
    </row>
    <row r="1631" spans="2:13">
      <c r="B1631" t="str">
        <f>IF(List_of_Participating_PBPs!B1636&lt;&gt;"", List_of_Participating_PBPs!B1636, "")</f>
        <v/>
      </c>
      <c r="C1631" t="str">
        <f t="shared" si="50"/>
        <v/>
      </c>
      <c r="D1631" t="str" cm="1">
        <f t="array" ref="D1631">IFERROR(INDEX($C$1:$C$2001,SMALL(IF(NOT($C$1:$C$2001=""),ROW($A$1:$A$2001),""),ROW(A1630))),"")</f>
        <v/>
      </c>
      <c r="G1631" t="str">
        <f t="shared" si="51"/>
        <v/>
      </c>
      <c r="H1631" t="str" cm="1">
        <f t="array" ref="H1631">IFERROR(INDEX($G$1:$G$2001,SMALL(IF(NOT($G$1:$G$2001=""),ROW($G$1:$G$2001),""),ROW(E1630))),"")</f>
        <v/>
      </c>
      <c r="L1631" t="str">
        <f>IF(Flex_Benefits!O1643= 'Dropdown Selections'!$Q$4, Flex_Benefits!N1643, "")</f>
        <v/>
      </c>
      <c r="M1631" t="str" cm="1">
        <f t="array" ref="M1631">IFERROR(INDEX($L$1:$L$2001,SMALL(IF(NOT($L$1:$L$2001=""),ROW($L$1:$L$2001),""),ROW(K1630))),"")</f>
        <v/>
      </c>
    </row>
    <row r="1632" spans="2:13">
      <c r="B1632" t="str">
        <f>IF(List_of_Participating_PBPs!B1637&lt;&gt;"", List_of_Participating_PBPs!B1637, "")</f>
        <v/>
      </c>
      <c r="C1632" t="str">
        <f t="shared" si="50"/>
        <v/>
      </c>
      <c r="D1632" t="str" cm="1">
        <f t="array" ref="D1632">IFERROR(INDEX($C$1:$C$2001,SMALL(IF(NOT($C$1:$C$2001=""),ROW($A$1:$A$2001),""),ROW(A1631))),"")</f>
        <v/>
      </c>
      <c r="G1632" t="str">
        <f t="shared" si="51"/>
        <v/>
      </c>
      <c r="H1632" t="str" cm="1">
        <f t="array" ref="H1632">IFERROR(INDEX($G$1:$G$2001,SMALL(IF(NOT($G$1:$G$2001=""),ROW($G$1:$G$2001),""),ROW(E1631))),"")</f>
        <v/>
      </c>
      <c r="L1632" t="str">
        <f>IF(Flex_Benefits!O1644= 'Dropdown Selections'!$Q$4, Flex_Benefits!N1644, "")</f>
        <v/>
      </c>
      <c r="M1632" t="str" cm="1">
        <f t="array" ref="M1632">IFERROR(INDEX($L$1:$L$2001,SMALL(IF(NOT($L$1:$L$2001=""),ROW($L$1:$L$2001),""),ROW(K1631))),"")</f>
        <v/>
      </c>
    </row>
    <row r="1633" spans="2:13">
      <c r="B1633" t="str">
        <f>IF(List_of_Participating_PBPs!B1638&lt;&gt;"", List_of_Participating_PBPs!B1638, "")</f>
        <v/>
      </c>
      <c r="C1633" t="str">
        <f t="shared" si="50"/>
        <v/>
      </c>
      <c r="D1633" t="str" cm="1">
        <f t="array" ref="D1633">IFERROR(INDEX($C$1:$C$2001,SMALL(IF(NOT($C$1:$C$2001=""),ROW($A$1:$A$2001),""),ROW(A1632))),"")</f>
        <v/>
      </c>
      <c r="G1633" t="str">
        <f t="shared" si="51"/>
        <v/>
      </c>
      <c r="H1633" t="str" cm="1">
        <f t="array" ref="H1633">IFERROR(INDEX($G$1:$G$2001,SMALL(IF(NOT($G$1:$G$2001=""),ROW($G$1:$G$2001),""),ROW(E1632))),"")</f>
        <v/>
      </c>
      <c r="L1633" t="str">
        <f>IF(Flex_Benefits!O1645= 'Dropdown Selections'!$Q$4, Flex_Benefits!N1645, "")</f>
        <v/>
      </c>
      <c r="M1633" t="str" cm="1">
        <f t="array" ref="M1633">IFERROR(INDEX($L$1:$L$2001,SMALL(IF(NOT($L$1:$L$2001=""),ROW($L$1:$L$2001),""),ROW(K1632))),"")</f>
        <v/>
      </c>
    </row>
    <row r="1634" spans="2:13">
      <c r="B1634" t="str">
        <f>IF(List_of_Participating_PBPs!B1639&lt;&gt;"", List_of_Participating_PBPs!B1639, "")</f>
        <v/>
      </c>
      <c r="C1634" t="str">
        <f t="shared" si="50"/>
        <v/>
      </c>
      <c r="D1634" t="str" cm="1">
        <f t="array" ref="D1634">IFERROR(INDEX($C$1:$C$2001,SMALL(IF(NOT($C$1:$C$2001=""),ROW($A$1:$A$2001),""),ROW(A1633))),"")</f>
        <v/>
      </c>
      <c r="G1634" t="str">
        <f t="shared" si="51"/>
        <v/>
      </c>
      <c r="H1634" t="str" cm="1">
        <f t="array" ref="H1634">IFERROR(INDEX($G$1:$G$2001,SMALL(IF(NOT($G$1:$G$2001=""),ROW($G$1:$G$2001),""),ROW(E1633))),"")</f>
        <v/>
      </c>
      <c r="L1634" t="str">
        <f>IF(Flex_Benefits!O1646= 'Dropdown Selections'!$Q$4, Flex_Benefits!N1646, "")</f>
        <v/>
      </c>
      <c r="M1634" t="str" cm="1">
        <f t="array" ref="M1634">IFERROR(INDEX($L$1:$L$2001,SMALL(IF(NOT($L$1:$L$2001=""),ROW($L$1:$L$2001),""),ROW(K1633))),"")</f>
        <v/>
      </c>
    </row>
    <row r="1635" spans="2:13">
      <c r="B1635" t="str">
        <f>IF(List_of_Participating_PBPs!B1640&lt;&gt;"", List_of_Participating_PBPs!B1640, "")</f>
        <v/>
      </c>
      <c r="C1635" t="str">
        <f t="shared" si="50"/>
        <v/>
      </c>
      <c r="D1635" t="str" cm="1">
        <f t="array" ref="D1635">IFERROR(INDEX($C$1:$C$2001,SMALL(IF(NOT($C$1:$C$2001=""),ROW($A$1:$A$2001),""),ROW(A1634))),"")</f>
        <v/>
      </c>
      <c r="G1635" t="str">
        <f t="shared" si="51"/>
        <v/>
      </c>
      <c r="H1635" t="str" cm="1">
        <f t="array" ref="H1635">IFERROR(INDEX($G$1:$G$2001,SMALL(IF(NOT($G$1:$G$2001=""),ROW($G$1:$G$2001),""),ROW(E1634))),"")</f>
        <v/>
      </c>
      <c r="L1635" t="str">
        <f>IF(Flex_Benefits!O1647= 'Dropdown Selections'!$Q$4, Flex_Benefits!N1647, "")</f>
        <v/>
      </c>
      <c r="M1635" t="str" cm="1">
        <f t="array" ref="M1635">IFERROR(INDEX($L$1:$L$2001,SMALL(IF(NOT($L$1:$L$2001=""),ROW($L$1:$L$2001),""),ROW(K1634))),"")</f>
        <v/>
      </c>
    </row>
    <row r="1636" spans="2:13">
      <c r="B1636" t="str">
        <f>IF(List_of_Participating_PBPs!B1641&lt;&gt;"", List_of_Participating_PBPs!B1641, "")</f>
        <v/>
      </c>
      <c r="C1636" t="str">
        <f t="shared" si="50"/>
        <v/>
      </c>
      <c r="D1636" t="str" cm="1">
        <f t="array" ref="D1636">IFERROR(INDEX($C$1:$C$2001,SMALL(IF(NOT($C$1:$C$2001=""),ROW($A$1:$A$2001),""),ROW(A1635))),"")</f>
        <v/>
      </c>
      <c r="G1636" t="str">
        <f t="shared" si="51"/>
        <v/>
      </c>
      <c r="H1636" t="str" cm="1">
        <f t="array" ref="H1636">IFERROR(INDEX($G$1:$G$2001,SMALL(IF(NOT($G$1:$G$2001=""),ROW($G$1:$G$2001),""),ROW(E1635))),"")</f>
        <v/>
      </c>
      <c r="L1636" t="str">
        <f>IF(Flex_Benefits!O1648= 'Dropdown Selections'!$Q$4, Flex_Benefits!N1648, "")</f>
        <v/>
      </c>
      <c r="M1636" t="str" cm="1">
        <f t="array" ref="M1636">IFERROR(INDEX($L$1:$L$2001,SMALL(IF(NOT($L$1:$L$2001=""),ROW($L$1:$L$2001),""),ROW(K1635))),"")</f>
        <v/>
      </c>
    </row>
    <row r="1637" spans="2:13">
      <c r="B1637" t="str">
        <f>IF(List_of_Participating_PBPs!B1642&lt;&gt;"", List_of_Participating_PBPs!B1642, "")</f>
        <v/>
      </c>
      <c r="C1637" t="str">
        <f t="shared" si="50"/>
        <v/>
      </c>
      <c r="D1637" t="str" cm="1">
        <f t="array" ref="D1637">IFERROR(INDEX($C$1:$C$2001,SMALL(IF(NOT($C$1:$C$2001=""),ROW($A$1:$A$2001),""),ROW(A1636))),"")</f>
        <v/>
      </c>
      <c r="G1637" t="str">
        <f t="shared" si="51"/>
        <v/>
      </c>
      <c r="H1637" t="str" cm="1">
        <f t="array" ref="H1637">IFERROR(INDEX($G$1:$G$2001,SMALL(IF(NOT($G$1:$G$2001=""),ROW($G$1:$G$2001),""),ROW(E1636))),"")</f>
        <v/>
      </c>
      <c r="L1637" t="str">
        <f>IF(Flex_Benefits!O1649= 'Dropdown Selections'!$Q$4, Flex_Benefits!N1649, "")</f>
        <v/>
      </c>
      <c r="M1637" t="str" cm="1">
        <f t="array" ref="M1637">IFERROR(INDEX($L$1:$L$2001,SMALL(IF(NOT($L$1:$L$2001=""),ROW($L$1:$L$2001),""),ROW(K1636))),"")</f>
        <v/>
      </c>
    </row>
    <row r="1638" spans="2:13">
      <c r="B1638" t="str">
        <f>IF(List_of_Participating_PBPs!B1643&lt;&gt;"", List_of_Participating_PBPs!B1643, "")</f>
        <v/>
      </c>
      <c r="C1638" t="str">
        <f t="shared" si="50"/>
        <v/>
      </c>
      <c r="D1638" t="str" cm="1">
        <f t="array" ref="D1638">IFERROR(INDEX($C$1:$C$2001,SMALL(IF(NOT($C$1:$C$2001=""),ROW($A$1:$A$2001),""),ROW(A1637))),"")</f>
        <v/>
      </c>
      <c r="G1638" t="str">
        <f t="shared" si="51"/>
        <v/>
      </c>
      <c r="H1638" t="str" cm="1">
        <f t="array" ref="H1638">IFERROR(INDEX($G$1:$G$2001,SMALL(IF(NOT($G$1:$G$2001=""),ROW($G$1:$G$2001),""),ROW(E1637))),"")</f>
        <v/>
      </c>
      <c r="L1638" t="str">
        <f>IF(Flex_Benefits!O1650= 'Dropdown Selections'!$Q$4, Flex_Benefits!N1650, "")</f>
        <v/>
      </c>
      <c r="M1638" t="str" cm="1">
        <f t="array" ref="M1638">IFERROR(INDEX($L$1:$L$2001,SMALL(IF(NOT($L$1:$L$2001=""),ROW($L$1:$L$2001),""),ROW(K1637))),"")</f>
        <v/>
      </c>
    </row>
    <row r="1639" spans="2:13">
      <c r="B1639" t="str">
        <f>IF(List_of_Participating_PBPs!B1644&lt;&gt;"", List_of_Participating_PBPs!B1644, "")</f>
        <v/>
      </c>
      <c r="C1639" t="str">
        <f t="shared" si="50"/>
        <v/>
      </c>
      <c r="D1639" t="str" cm="1">
        <f t="array" ref="D1639">IFERROR(INDEX($C$1:$C$2001,SMALL(IF(NOT($C$1:$C$2001=""),ROW($A$1:$A$2001),""),ROW(A1638))),"")</f>
        <v/>
      </c>
      <c r="G1639" t="str">
        <f t="shared" si="51"/>
        <v/>
      </c>
      <c r="H1639" t="str" cm="1">
        <f t="array" ref="H1639">IFERROR(INDEX($G$1:$G$2001,SMALL(IF(NOT($G$1:$G$2001=""),ROW($G$1:$G$2001),""),ROW(E1638))),"")</f>
        <v/>
      </c>
      <c r="L1639" t="str">
        <f>IF(Flex_Benefits!O1651= 'Dropdown Selections'!$Q$4, Flex_Benefits!N1651, "")</f>
        <v/>
      </c>
      <c r="M1639" t="str" cm="1">
        <f t="array" ref="M1639">IFERROR(INDEX($L$1:$L$2001,SMALL(IF(NOT($L$1:$L$2001=""),ROW($L$1:$L$2001),""),ROW(K1638))),"")</f>
        <v/>
      </c>
    </row>
    <row r="1640" spans="2:13">
      <c r="B1640" t="str">
        <f>IF(List_of_Participating_PBPs!B1645&lt;&gt;"", List_of_Participating_PBPs!B1645, "")</f>
        <v/>
      </c>
      <c r="C1640" t="str">
        <f t="shared" si="50"/>
        <v/>
      </c>
      <c r="D1640" t="str" cm="1">
        <f t="array" ref="D1640">IFERROR(INDEX($C$1:$C$2001,SMALL(IF(NOT($C$1:$C$2001=""),ROW($A$1:$A$2001),""),ROW(A1639))),"")</f>
        <v/>
      </c>
      <c r="G1640" t="str">
        <f t="shared" si="51"/>
        <v/>
      </c>
      <c r="H1640" t="str" cm="1">
        <f t="array" ref="H1640">IFERROR(INDEX($G$1:$G$2001,SMALL(IF(NOT($G$1:$G$2001=""),ROW($G$1:$G$2001),""),ROW(E1639))),"")</f>
        <v/>
      </c>
      <c r="L1640" t="str">
        <f>IF(Flex_Benefits!O1652= 'Dropdown Selections'!$Q$4, Flex_Benefits!N1652, "")</f>
        <v/>
      </c>
      <c r="M1640" t="str" cm="1">
        <f t="array" ref="M1640">IFERROR(INDEX($L$1:$L$2001,SMALL(IF(NOT($L$1:$L$2001=""),ROW($L$1:$L$2001),""),ROW(K1639))),"")</f>
        <v/>
      </c>
    </row>
    <row r="1641" spans="2:13">
      <c r="B1641" t="str">
        <f>IF(List_of_Participating_PBPs!B1646&lt;&gt;"", List_of_Participating_PBPs!B1646, "")</f>
        <v/>
      </c>
      <c r="C1641" t="str">
        <f t="shared" si="50"/>
        <v/>
      </c>
      <c r="D1641" t="str" cm="1">
        <f t="array" ref="D1641">IFERROR(INDEX($C$1:$C$2001,SMALL(IF(NOT($C$1:$C$2001=""),ROW($A$1:$A$2001),""),ROW(A1640))),"")</f>
        <v/>
      </c>
      <c r="G1641" t="str">
        <f t="shared" si="51"/>
        <v/>
      </c>
      <c r="H1641" t="str" cm="1">
        <f t="array" ref="H1641">IFERROR(INDEX($G$1:$G$2001,SMALL(IF(NOT($G$1:$G$2001=""),ROW($G$1:$G$2001),""),ROW(E1640))),"")</f>
        <v/>
      </c>
      <c r="L1641" t="str">
        <f>IF(Flex_Benefits!O1653= 'Dropdown Selections'!$Q$4, Flex_Benefits!N1653, "")</f>
        <v/>
      </c>
      <c r="M1641" t="str" cm="1">
        <f t="array" ref="M1641">IFERROR(INDEX($L$1:$L$2001,SMALL(IF(NOT($L$1:$L$2001=""),ROW($L$1:$L$2001),""),ROW(K1640))),"")</f>
        <v/>
      </c>
    </row>
    <row r="1642" spans="2:13">
      <c r="B1642" t="str">
        <f>IF(List_of_Participating_PBPs!B1647&lt;&gt;"", List_of_Participating_PBPs!B1647, "")</f>
        <v/>
      </c>
      <c r="C1642" t="str">
        <f t="shared" si="50"/>
        <v/>
      </c>
      <c r="D1642" t="str" cm="1">
        <f t="array" ref="D1642">IFERROR(INDEX($C$1:$C$2001,SMALL(IF(NOT($C$1:$C$2001=""),ROW($A$1:$A$2001),""),ROW(A1641))),"")</f>
        <v/>
      </c>
      <c r="G1642" t="str">
        <f t="shared" si="51"/>
        <v/>
      </c>
      <c r="H1642" t="str" cm="1">
        <f t="array" ref="H1642">IFERROR(INDEX($G$1:$G$2001,SMALL(IF(NOT($G$1:$G$2001=""),ROW($G$1:$G$2001),""),ROW(E1641))),"")</f>
        <v/>
      </c>
      <c r="L1642" t="str">
        <f>IF(Flex_Benefits!O1654= 'Dropdown Selections'!$Q$4, Flex_Benefits!N1654, "")</f>
        <v/>
      </c>
      <c r="M1642" t="str" cm="1">
        <f t="array" ref="M1642">IFERROR(INDEX($L$1:$L$2001,SMALL(IF(NOT($L$1:$L$2001=""),ROW($L$1:$L$2001),""),ROW(K1641))),"")</f>
        <v/>
      </c>
    </row>
    <row r="1643" spans="2:13">
      <c r="B1643" t="str">
        <f>IF(List_of_Participating_PBPs!B1648&lt;&gt;"", List_of_Participating_PBPs!B1648, "")</f>
        <v/>
      </c>
      <c r="C1643" t="str">
        <f t="shared" si="50"/>
        <v/>
      </c>
      <c r="D1643" t="str" cm="1">
        <f t="array" ref="D1643">IFERROR(INDEX($C$1:$C$2001,SMALL(IF(NOT($C$1:$C$2001=""),ROW($A$1:$A$2001),""),ROW(A1642))),"")</f>
        <v/>
      </c>
      <c r="G1643" t="str">
        <f t="shared" si="51"/>
        <v/>
      </c>
      <c r="H1643" t="str" cm="1">
        <f t="array" ref="H1643">IFERROR(INDEX($G$1:$G$2001,SMALL(IF(NOT($G$1:$G$2001=""),ROW($G$1:$G$2001),""),ROW(E1642))),"")</f>
        <v/>
      </c>
      <c r="L1643" t="str">
        <f>IF(Flex_Benefits!O1655= 'Dropdown Selections'!$Q$4, Flex_Benefits!N1655, "")</f>
        <v/>
      </c>
      <c r="M1643" t="str" cm="1">
        <f t="array" ref="M1643">IFERROR(INDEX($L$1:$L$2001,SMALL(IF(NOT($L$1:$L$2001=""),ROW($L$1:$L$2001),""),ROW(K1642))),"")</f>
        <v/>
      </c>
    </row>
    <row r="1644" spans="2:13">
      <c r="B1644" t="str">
        <f>IF(List_of_Participating_PBPs!B1649&lt;&gt;"", List_of_Participating_PBPs!B1649, "")</f>
        <v/>
      </c>
      <c r="C1644" t="str">
        <f t="shared" si="50"/>
        <v/>
      </c>
      <c r="D1644" t="str" cm="1">
        <f t="array" ref="D1644">IFERROR(INDEX($C$1:$C$2001,SMALL(IF(NOT($C$1:$C$2001=""),ROW($A$1:$A$2001),""),ROW(A1643))),"")</f>
        <v/>
      </c>
      <c r="G1644" t="str">
        <f t="shared" si="51"/>
        <v/>
      </c>
      <c r="H1644" t="str" cm="1">
        <f t="array" ref="H1644">IFERROR(INDEX($G$1:$G$2001,SMALL(IF(NOT($G$1:$G$2001=""),ROW($G$1:$G$2001),""),ROW(E1643))),"")</f>
        <v/>
      </c>
      <c r="L1644" t="str">
        <f>IF(Flex_Benefits!O1656= 'Dropdown Selections'!$Q$4, Flex_Benefits!N1656, "")</f>
        <v/>
      </c>
      <c r="M1644" t="str" cm="1">
        <f t="array" ref="M1644">IFERROR(INDEX($L$1:$L$2001,SMALL(IF(NOT($L$1:$L$2001=""),ROW($L$1:$L$2001),""),ROW(K1643))),"")</f>
        <v/>
      </c>
    </row>
    <row r="1645" spans="2:13">
      <c r="B1645" t="str">
        <f>IF(List_of_Participating_PBPs!B1650&lt;&gt;"", List_of_Participating_PBPs!B1650, "")</f>
        <v/>
      </c>
      <c r="C1645" t="str">
        <f t="shared" si="50"/>
        <v/>
      </c>
      <c r="D1645" t="str" cm="1">
        <f t="array" ref="D1645">IFERROR(INDEX($C$1:$C$2001,SMALL(IF(NOT($C$1:$C$2001=""),ROW($A$1:$A$2001),""),ROW(A1644))),"")</f>
        <v/>
      </c>
      <c r="G1645" t="str">
        <f t="shared" si="51"/>
        <v/>
      </c>
      <c r="H1645" t="str" cm="1">
        <f t="array" ref="H1645">IFERROR(INDEX($G$1:$G$2001,SMALL(IF(NOT($G$1:$G$2001=""),ROW($G$1:$G$2001),""),ROW(E1644))),"")</f>
        <v/>
      </c>
      <c r="L1645" t="str">
        <f>IF(Flex_Benefits!O1657= 'Dropdown Selections'!$Q$4, Flex_Benefits!N1657, "")</f>
        <v/>
      </c>
      <c r="M1645" t="str" cm="1">
        <f t="array" ref="M1645">IFERROR(INDEX($L$1:$L$2001,SMALL(IF(NOT($L$1:$L$2001=""),ROW($L$1:$L$2001),""),ROW(K1644))),"")</f>
        <v/>
      </c>
    </row>
    <row r="1646" spans="2:13">
      <c r="B1646" t="str">
        <f>IF(List_of_Participating_PBPs!B1651&lt;&gt;"", List_of_Participating_PBPs!B1651, "")</f>
        <v/>
      </c>
      <c r="C1646" t="str">
        <f t="shared" si="50"/>
        <v/>
      </c>
      <c r="D1646" t="str" cm="1">
        <f t="array" ref="D1646">IFERROR(INDEX($C$1:$C$2001,SMALL(IF(NOT($C$1:$C$2001=""),ROW($A$1:$A$2001),""),ROW(A1645))),"")</f>
        <v/>
      </c>
      <c r="G1646" t="str">
        <f t="shared" si="51"/>
        <v/>
      </c>
      <c r="H1646" t="str" cm="1">
        <f t="array" ref="H1646">IFERROR(INDEX($G$1:$G$2001,SMALL(IF(NOT($G$1:$G$2001=""),ROW($G$1:$G$2001),""),ROW(E1645))),"")</f>
        <v/>
      </c>
      <c r="L1646" t="str">
        <f>IF(Flex_Benefits!O1658= 'Dropdown Selections'!$Q$4, Flex_Benefits!N1658, "")</f>
        <v/>
      </c>
      <c r="M1646" t="str" cm="1">
        <f t="array" ref="M1646">IFERROR(INDEX($L$1:$L$2001,SMALL(IF(NOT($L$1:$L$2001=""),ROW($L$1:$L$2001),""),ROW(K1645))),"")</f>
        <v/>
      </c>
    </row>
    <row r="1647" spans="2:13">
      <c r="B1647" t="str">
        <f>IF(List_of_Participating_PBPs!B1652&lt;&gt;"", List_of_Participating_PBPs!B1652, "")</f>
        <v/>
      </c>
      <c r="C1647" t="str">
        <f t="shared" si="50"/>
        <v/>
      </c>
      <c r="D1647" t="str" cm="1">
        <f t="array" ref="D1647">IFERROR(INDEX($C$1:$C$2001,SMALL(IF(NOT($C$1:$C$2001=""),ROW($A$1:$A$2001),""),ROW(A1646))),"")</f>
        <v/>
      </c>
      <c r="G1647" t="str">
        <f t="shared" si="51"/>
        <v/>
      </c>
      <c r="H1647" t="str" cm="1">
        <f t="array" ref="H1647">IFERROR(INDEX($G$1:$G$2001,SMALL(IF(NOT($G$1:$G$2001=""),ROW($G$1:$G$2001),""),ROW(E1646))),"")</f>
        <v/>
      </c>
      <c r="L1647" t="str">
        <f>IF(Flex_Benefits!O1659= 'Dropdown Selections'!$Q$4, Flex_Benefits!N1659, "")</f>
        <v/>
      </c>
      <c r="M1647" t="str" cm="1">
        <f t="array" ref="M1647">IFERROR(INDEX($L$1:$L$2001,SMALL(IF(NOT($L$1:$L$2001=""),ROW($L$1:$L$2001),""),ROW(K1646))),"")</f>
        <v/>
      </c>
    </row>
    <row r="1648" spans="2:13">
      <c r="B1648" t="str">
        <f>IF(List_of_Participating_PBPs!B1653&lt;&gt;"", List_of_Participating_PBPs!B1653, "")</f>
        <v/>
      </c>
      <c r="C1648" t="str">
        <f t="shared" si="50"/>
        <v/>
      </c>
      <c r="D1648" t="str" cm="1">
        <f t="array" ref="D1648">IFERROR(INDEX($C$1:$C$2001,SMALL(IF(NOT($C$1:$C$2001=""),ROW($A$1:$A$2001),""),ROW(A1647))),"")</f>
        <v/>
      </c>
      <c r="G1648" t="str">
        <f t="shared" si="51"/>
        <v/>
      </c>
      <c r="H1648" t="str" cm="1">
        <f t="array" ref="H1648">IFERROR(INDEX($G$1:$G$2001,SMALL(IF(NOT($G$1:$G$2001=""),ROW($G$1:$G$2001),""),ROW(E1647))),"")</f>
        <v/>
      </c>
      <c r="L1648" t="str">
        <f>IF(Flex_Benefits!O1660= 'Dropdown Selections'!$Q$4, Flex_Benefits!N1660, "")</f>
        <v/>
      </c>
      <c r="M1648" t="str" cm="1">
        <f t="array" ref="M1648">IFERROR(INDEX($L$1:$L$2001,SMALL(IF(NOT($L$1:$L$2001=""),ROW($L$1:$L$2001),""),ROW(K1647))),"")</f>
        <v/>
      </c>
    </row>
    <row r="1649" spans="2:13">
      <c r="B1649" t="str">
        <f>IF(List_of_Participating_PBPs!B1654&lt;&gt;"", List_of_Participating_PBPs!B1654, "")</f>
        <v/>
      </c>
      <c r="C1649" t="str">
        <f t="shared" si="50"/>
        <v/>
      </c>
      <c r="D1649" t="str" cm="1">
        <f t="array" ref="D1649">IFERROR(INDEX($C$1:$C$2001,SMALL(IF(NOT($C$1:$C$2001=""),ROW($A$1:$A$2001),""),ROW(A1648))),"")</f>
        <v/>
      </c>
      <c r="G1649" t="str">
        <f t="shared" si="51"/>
        <v/>
      </c>
      <c r="H1649" t="str" cm="1">
        <f t="array" ref="H1649">IFERROR(INDEX($G$1:$G$2001,SMALL(IF(NOT($G$1:$G$2001=""),ROW($G$1:$G$2001),""),ROW(E1648))),"")</f>
        <v/>
      </c>
      <c r="L1649" t="str">
        <f>IF(Flex_Benefits!O1661= 'Dropdown Selections'!$Q$4, Flex_Benefits!N1661, "")</f>
        <v/>
      </c>
      <c r="M1649" t="str" cm="1">
        <f t="array" ref="M1649">IFERROR(INDEX($L$1:$L$2001,SMALL(IF(NOT($L$1:$L$2001=""),ROW($L$1:$L$2001),""),ROW(K1648))),"")</f>
        <v/>
      </c>
    </row>
    <row r="1650" spans="2:13">
      <c r="B1650" t="str">
        <f>IF(List_of_Participating_PBPs!B1655&lt;&gt;"", List_of_Participating_PBPs!B1655, "")</f>
        <v/>
      </c>
      <c r="C1650" t="str">
        <f t="shared" si="50"/>
        <v/>
      </c>
      <c r="D1650" t="str" cm="1">
        <f t="array" ref="D1650">IFERROR(INDEX($C$1:$C$2001,SMALL(IF(NOT($C$1:$C$2001=""),ROW($A$1:$A$2001),""),ROW(A1649))),"")</f>
        <v/>
      </c>
      <c r="G1650" t="str">
        <f t="shared" si="51"/>
        <v/>
      </c>
      <c r="H1650" t="str" cm="1">
        <f t="array" ref="H1650">IFERROR(INDEX($G$1:$G$2001,SMALL(IF(NOT($G$1:$G$2001=""),ROW($G$1:$G$2001),""),ROW(E1649))),"")</f>
        <v/>
      </c>
      <c r="L1650" t="str">
        <f>IF(Flex_Benefits!O1662= 'Dropdown Selections'!$Q$4, Flex_Benefits!N1662, "")</f>
        <v/>
      </c>
      <c r="M1650" t="str" cm="1">
        <f t="array" ref="M1650">IFERROR(INDEX($L$1:$L$2001,SMALL(IF(NOT($L$1:$L$2001=""),ROW($L$1:$L$2001),""),ROW(K1649))),"")</f>
        <v/>
      </c>
    </row>
    <row r="1651" spans="2:13">
      <c r="B1651" t="str">
        <f>IF(List_of_Participating_PBPs!B1656&lt;&gt;"", List_of_Participating_PBPs!B1656, "")</f>
        <v/>
      </c>
      <c r="C1651" t="str">
        <f t="shared" si="50"/>
        <v/>
      </c>
      <c r="D1651" t="str" cm="1">
        <f t="array" ref="D1651">IFERROR(INDEX($C$1:$C$2001,SMALL(IF(NOT($C$1:$C$2001=""),ROW($A$1:$A$2001),""),ROW(A1650))),"")</f>
        <v/>
      </c>
      <c r="G1651" t="str">
        <f t="shared" si="51"/>
        <v/>
      </c>
      <c r="H1651" t="str" cm="1">
        <f t="array" ref="H1651">IFERROR(INDEX($G$1:$G$2001,SMALL(IF(NOT($G$1:$G$2001=""),ROW($G$1:$G$2001),""),ROW(E1650))),"")</f>
        <v/>
      </c>
      <c r="L1651" t="str">
        <f>IF(Flex_Benefits!O1663= 'Dropdown Selections'!$Q$4, Flex_Benefits!N1663, "")</f>
        <v/>
      </c>
      <c r="M1651" t="str" cm="1">
        <f t="array" ref="M1651">IFERROR(INDEX($L$1:$L$2001,SMALL(IF(NOT($L$1:$L$2001=""),ROW($L$1:$L$2001),""),ROW(K1650))),"")</f>
        <v/>
      </c>
    </row>
    <row r="1652" spans="2:13">
      <c r="B1652" t="str">
        <f>IF(List_of_Participating_PBPs!B1657&lt;&gt;"", List_of_Participating_PBPs!B1657, "")</f>
        <v/>
      </c>
      <c r="C1652" t="str">
        <f t="shared" si="50"/>
        <v/>
      </c>
      <c r="D1652" t="str" cm="1">
        <f t="array" ref="D1652">IFERROR(INDEX($C$1:$C$2001,SMALL(IF(NOT($C$1:$C$2001=""),ROW($A$1:$A$2001),""),ROW(A1651))),"")</f>
        <v/>
      </c>
      <c r="G1652" t="str">
        <f t="shared" si="51"/>
        <v/>
      </c>
      <c r="H1652" t="str" cm="1">
        <f t="array" ref="H1652">IFERROR(INDEX($G$1:$G$2001,SMALL(IF(NOT($G$1:$G$2001=""),ROW($G$1:$G$2001),""),ROW(E1651))),"")</f>
        <v/>
      </c>
      <c r="L1652" t="str">
        <f>IF(Flex_Benefits!O1664= 'Dropdown Selections'!$Q$4, Flex_Benefits!N1664, "")</f>
        <v/>
      </c>
      <c r="M1652" t="str" cm="1">
        <f t="array" ref="M1652">IFERROR(INDEX($L$1:$L$2001,SMALL(IF(NOT($L$1:$L$2001=""),ROW($L$1:$L$2001),""),ROW(K1651))),"")</f>
        <v/>
      </c>
    </row>
    <row r="1653" spans="2:13">
      <c r="B1653" t="str">
        <f>IF(List_of_Participating_PBPs!B1658&lt;&gt;"", List_of_Participating_PBPs!B1658, "")</f>
        <v/>
      </c>
      <c r="C1653" t="str">
        <f t="shared" si="50"/>
        <v/>
      </c>
      <c r="D1653" t="str" cm="1">
        <f t="array" ref="D1653">IFERROR(INDEX($C$1:$C$2001,SMALL(IF(NOT($C$1:$C$2001=""),ROW($A$1:$A$2001),""),ROW(A1652))),"")</f>
        <v/>
      </c>
      <c r="G1653" t="str">
        <f t="shared" si="51"/>
        <v/>
      </c>
      <c r="H1653" t="str" cm="1">
        <f t="array" ref="H1653">IFERROR(INDEX($G$1:$G$2001,SMALL(IF(NOT($G$1:$G$2001=""),ROW($G$1:$G$2001),""),ROW(E1652))),"")</f>
        <v/>
      </c>
      <c r="L1653" t="str">
        <f>IF(Flex_Benefits!O1665= 'Dropdown Selections'!$Q$4, Flex_Benefits!N1665, "")</f>
        <v/>
      </c>
      <c r="M1653" t="str" cm="1">
        <f t="array" ref="M1653">IFERROR(INDEX($L$1:$L$2001,SMALL(IF(NOT($L$1:$L$2001=""),ROW($L$1:$L$2001),""),ROW(K1652))),"")</f>
        <v/>
      </c>
    </row>
    <row r="1654" spans="2:13">
      <c r="B1654" t="str">
        <f>IF(List_of_Participating_PBPs!B1659&lt;&gt;"", List_of_Participating_PBPs!B1659, "")</f>
        <v/>
      </c>
      <c r="C1654" t="str">
        <f t="shared" si="50"/>
        <v/>
      </c>
      <c r="D1654" t="str" cm="1">
        <f t="array" ref="D1654">IFERROR(INDEX($C$1:$C$2001,SMALL(IF(NOT($C$1:$C$2001=""),ROW($A$1:$A$2001),""),ROW(A1653))),"")</f>
        <v/>
      </c>
      <c r="G1654" t="str">
        <f t="shared" si="51"/>
        <v/>
      </c>
      <c r="H1654" t="str" cm="1">
        <f t="array" ref="H1654">IFERROR(INDEX($G$1:$G$2001,SMALL(IF(NOT($G$1:$G$2001=""),ROW($G$1:$G$2001),""),ROW(E1653))),"")</f>
        <v/>
      </c>
      <c r="L1654" t="str">
        <f>IF(Flex_Benefits!O1666= 'Dropdown Selections'!$Q$4, Flex_Benefits!N1666, "")</f>
        <v/>
      </c>
      <c r="M1654" t="str" cm="1">
        <f t="array" ref="M1654">IFERROR(INDEX($L$1:$L$2001,SMALL(IF(NOT($L$1:$L$2001=""),ROW($L$1:$L$2001),""),ROW(K1653))),"")</f>
        <v/>
      </c>
    </row>
    <row r="1655" spans="2:13">
      <c r="B1655" t="str">
        <f>IF(List_of_Participating_PBPs!B1660&lt;&gt;"", List_of_Participating_PBPs!B1660, "")</f>
        <v/>
      </c>
      <c r="C1655" t="str">
        <f t="shared" si="50"/>
        <v/>
      </c>
      <c r="D1655" t="str" cm="1">
        <f t="array" ref="D1655">IFERROR(INDEX($C$1:$C$2001,SMALL(IF(NOT($C$1:$C$2001=""),ROW($A$1:$A$2001),""),ROW(A1654))),"")</f>
        <v/>
      </c>
      <c r="G1655" t="str">
        <f t="shared" si="51"/>
        <v/>
      </c>
      <c r="H1655" t="str" cm="1">
        <f t="array" ref="H1655">IFERROR(INDEX($G$1:$G$2001,SMALL(IF(NOT($G$1:$G$2001=""),ROW($G$1:$G$2001),""),ROW(E1654))),"")</f>
        <v/>
      </c>
      <c r="L1655" t="str">
        <f>IF(Flex_Benefits!O1667= 'Dropdown Selections'!$Q$4, Flex_Benefits!N1667, "")</f>
        <v/>
      </c>
      <c r="M1655" t="str" cm="1">
        <f t="array" ref="M1655">IFERROR(INDEX($L$1:$L$2001,SMALL(IF(NOT($L$1:$L$2001=""),ROW($L$1:$L$2001),""),ROW(K1654))),"")</f>
        <v/>
      </c>
    </row>
    <row r="1656" spans="2:13">
      <c r="B1656" t="str">
        <f>IF(List_of_Participating_PBPs!B1661&lt;&gt;"", List_of_Participating_PBPs!B1661, "")</f>
        <v/>
      </c>
      <c r="C1656" t="str">
        <f t="shared" si="50"/>
        <v/>
      </c>
      <c r="D1656" t="str" cm="1">
        <f t="array" ref="D1656">IFERROR(INDEX($C$1:$C$2001,SMALL(IF(NOT($C$1:$C$2001=""),ROW($A$1:$A$2001),""),ROW(A1655))),"")</f>
        <v/>
      </c>
      <c r="G1656" t="str">
        <f t="shared" si="51"/>
        <v/>
      </c>
      <c r="H1656" t="str" cm="1">
        <f t="array" ref="H1656">IFERROR(INDEX($G$1:$G$2001,SMALL(IF(NOT($G$1:$G$2001=""),ROW($G$1:$G$2001),""),ROW(E1655))),"")</f>
        <v/>
      </c>
      <c r="L1656" t="str">
        <f>IF(Flex_Benefits!O1668= 'Dropdown Selections'!$Q$4, Flex_Benefits!N1668, "")</f>
        <v/>
      </c>
      <c r="M1656" t="str" cm="1">
        <f t="array" ref="M1656">IFERROR(INDEX($L$1:$L$2001,SMALL(IF(NOT($L$1:$L$2001=""),ROW($L$1:$L$2001),""),ROW(K1655))),"")</f>
        <v/>
      </c>
    </row>
    <row r="1657" spans="2:13">
      <c r="B1657" t="str">
        <f>IF(List_of_Participating_PBPs!B1662&lt;&gt;"", List_of_Participating_PBPs!B1662, "")</f>
        <v/>
      </c>
      <c r="C1657" t="str">
        <f t="shared" si="50"/>
        <v/>
      </c>
      <c r="D1657" t="str" cm="1">
        <f t="array" ref="D1657">IFERROR(INDEX($C$1:$C$2001,SMALL(IF(NOT($C$1:$C$2001=""),ROW($A$1:$A$2001),""),ROW(A1656))),"")</f>
        <v/>
      </c>
      <c r="G1657" t="str">
        <f t="shared" si="51"/>
        <v/>
      </c>
      <c r="H1657" t="str" cm="1">
        <f t="array" ref="H1657">IFERROR(INDEX($G$1:$G$2001,SMALL(IF(NOT($G$1:$G$2001=""),ROW($G$1:$G$2001),""),ROW(E1656))),"")</f>
        <v/>
      </c>
      <c r="L1657" t="str">
        <f>IF(Flex_Benefits!O1669= 'Dropdown Selections'!$Q$4, Flex_Benefits!N1669, "")</f>
        <v/>
      </c>
      <c r="M1657" t="str" cm="1">
        <f t="array" ref="M1657">IFERROR(INDEX($L$1:$L$2001,SMALL(IF(NOT($L$1:$L$2001=""),ROW($L$1:$L$2001),""),ROW(K1656))),"")</f>
        <v/>
      </c>
    </row>
    <row r="1658" spans="2:13">
      <c r="B1658" t="str">
        <f>IF(List_of_Participating_PBPs!B1663&lt;&gt;"", List_of_Participating_PBPs!B1663, "")</f>
        <v/>
      </c>
      <c r="C1658" t="str">
        <f t="shared" si="50"/>
        <v/>
      </c>
      <c r="D1658" t="str" cm="1">
        <f t="array" ref="D1658">IFERROR(INDEX($C$1:$C$2001,SMALL(IF(NOT($C$1:$C$2001=""),ROW($A$1:$A$2001),""),ROW(A1657))),"")</f>
        <v/>
      </c>
      <c r="G1658" t="str">
        <f t="shared" si="51"/>
        <v/>
      </c>
      <c r="H1658" t="str" cm="1">
        <f t="array" ref="H1658">IFERROR(INDEX($G$1:$G$2001,SMALL(IF(NOT($G$1:$G$2001=""),ROW($G$1:$G$2001),""),ROW(E1657))),"")</f>
        <v/>
      </c>
      <c r="L1658" t="str">
        <f>IF(Flex_Benefits!O1670= 'Dropdown Selections'!$Q$4, Flex_Benefits!N1670, "")</f>
        <v/>
      </c>
      <c r="M1658" t="str" cm="1">
        <f t="array" ref="M1658">IFERROR(INDEX($L$1:$L$2001,SMALL(IF(NOT($L$1:$L$2001=""),ROW($L$1:$L$2001),""),ROW(K1657))),"")</f>
        <v/>
      </c>
    </row>
    <row r="1659" spans="2:13">
      <c r="B1659" t="str">
        <f>IF(List_of_Participating_PBPs!B1664&lt;&gt;"", List_of_Participating_PBPs!B1664, "")</f>
        <v/>
      </c>
      <c r="C1659" t="str">
        <f t="shared" si="50"/>
        <v/>
      </c>
      <c r="D1659" t="str" cm="1">
        <f t="array" ref="D1659">IFERROR(INDEX($C$1:$C$2001,SMALL(IF(NOT($C$1:$C$2001=""),ROW($A$1:$A$2001),""),ROW(A1658))),"")</f>
        <v/>
      </c>
      <c r="G1659" t="str">
        <f t="shared" si="51"/>
        <v/>
      </c>
      <c r="H1659" t="str" cm="1">
        <f t="array" ref="H1659">IFERROR(INDEX($G$1:$G$2001,SMALL(IF(NOT($G$1:$G$2001=""),ROW($G$1:$G$2001),""),ROW(E1658))),"")</f>
        <v/>
      </c>
      <c r="L1659" t="str">
        <f>IF(Flex_Benefits!O1671= 'Dropdown Selections'!$Q$4, Flex_Benefits!N1671, "")</f>
        <v/>
      </c>
      <c r="M1659" t="str" cm="1">
        <f t="array" ref="M1659">IFERROR(INDEX($L$1:$L$2001,SMALL(IF(NOT($L$1:$L$2001=""),ROW($L$1:$L$2001),""),ROW(K1658))),"")</f>
        <v/>
      </c>
    </row>
    <row r="1660" spans="2:13">
      <c r="B1660" t="str">
        <f>IF(List_of_Participating_PBPs!B1665&lt;&gt;"", List_of_Participating_PBPs!B1665, "")</f>
        <v/>
      </c>
      <c r="C1660" t="str">
        <f t="shared" si="50"/>
        <v/>
      </c>
      <c r="D1660" t="str" cm="1">
        <f t="array" ref="D1660">IFERROR(INDEX($C$1:$C$2001,SMALL(IF(NOT($C$1:$C$2001=""),ROW($A$1:$A$2001),""),ROW(A1659))),"")</f>
        <v/>
      </c>
      <c r="G1660" t="str">
        <f t="shared" si="51"/>
        <v/>
      </c>
      <c r="H1660" t="str" cm="1">
        <f t="array" ref="H1660">IFERROR(INDEX($G$1:$G$2001,SMALL(IF(NOT($G$1:$G$2001=""),ROW($G$1:$G$2001),""),ROW(E1659))),"")</f>
        <v/>
      </c>
      <c r="L1660" t="str">
        <f>IF(Flex_Benefits!O1672= 'Dropdown Selections'!$Q$4, Flex_Benefits!N1672, "")</f>
        <v/>
      </c>
      <c r="M1660" t="str" cm="1">
        <f t="array" ref="M1660">IFERROR(INDEX($L$1:$L$2001,SMALL(IF(NOT($L$1:$L$2001=""),ROW($L$1:$L$2001),""),ROW(K1659))),"")</f>
        <v/>
      </c>
    </row>
    <row r="1661" spans="2:13">
      <c r="B1661" t="str">
        <f>IF(List_of_Participating_PBPs!B1666&lt;&gt;"", List_of_Participating_PBPs!B1666, "")</f>
        <v/>
      </c>
      <c r="C1661" t="str">
        <f t="shared" si="50"/>
        <v/>
      </c>
      <c r="D1661" t="str" cm="1">
        <f t="array" ref="D1661">IFERROR(INDEX($C$1:$C$2001,SMALL(IF(NOT($C$1:$C$2001=""),ROW($A$1:$A$2001),""),ROW(A1660))),"")</f>
        <v/>
      </c>
      <c r="G1661" t="str">
        <f t="shared" si="51"/>
        <v/>
      </c>
      <c r="H1661" t="str" cm="1">
        <f t="array" ref="H1661">IFERROR(INDEX($G$1:$G$2001,SMALL(IF(NOT($G$1:$G$2001=""),ROW($G$1:$G$2001),""),ROW(E1660))),"")</f>
        <v/>
      </c>
      <c r="L1661" t="str">
        <f>IF(Flex_Benefits!O1673= 'Dropdown Selections'!$Q$4, Flex_Benefits!N1673, "")</f>
        <v/>
      </c>
      <c r="M1661" t="str" cm="1">
        <f t="array" ref="M1661">IFERROR(INDEX($L$1:$L$2001,SMALL(IF(NOT($L$1:$L$2001=""),ROW($L$1:$L$2001),""),ROW(K1660))),"")</f>
        <v/>
      </c>
    </row>
    <row r="1662" spans="2:13">
      <c r="B1662" t="str">
        <f>IF(List_of_Participating_PBPs!B1667&lt;&gt;"", List_of_Participating_PBPs!B1667, "")</f>
        <v/>
      </c>
      <c r="C1662" t="str">
        <f t="shared" si="50"/>
        <v/>
      </c>
      <c r="D1662" t="str" cm="1">
        <f t="array" ref="D1662">IFERROR(INDEX($C$1:$C$2001,SMALL(IF(NOT($C$1:$C$2001=""),ROW($A$1:$A$2001),""),ROW(A1661))),"")</f>
        <v/>
      </c>
      <c r="G1662" t="str">
        <f t="shared" si="51"/>
        <v/>
      </c>
      <c r="H1662" t="str" cm="1">
        <f t="array" ref="H1662">IFERROR(INDEX($G$1:$G$2001,SMALL(IF(NOT($G$1:$G$2001=""),ROW($G$1:$G$2001),""),ROW(E1661))),"")</f>
        <v/>
      </c>
      <c r="L1662" t="str">
        <f>IF(Flex_Benefits!O1674= 'Dropdown Selections'!$Q$4, Flex_Benefits!N1674, "")</f>
        <v/>
      </c>
      <c r="M1662" t="str" cm="1">
        <f t="array" ref="M1662">IFERROR(INDEX($L$1:$L$2001,SMALL(IF(NOT($L$1:$L$2001=""),ROW($L$1:$L$2001),""),ROW(K1661))),"")</f>
        <v/>
      </c>
    </row>
    <row r="1663" spans="2:13">
      <c r="B1663" t="str">
        <f>IF(List_of_Participating_PBPs!B1668&lt;&gt;"", List_of_Participating_PBPs!B1668, "")</f>
        <v/>
      </c>
      <c r="C1663" t="str">
        <f t="shared" si="50"/>
        <v/>
      </c>
      <c r="D1663" t="str" cm="1">
        <f t="array" ref="D1663">IFERROR(INDEX($C$1:$C$2001,SMALL(IF(NOT($C$1:$C$2001=""),ROW($A$1:$A$2001),""),ROW(A1662))),"")</f>
        <v/>
      </c>
      <c r="G1663" t="str">
        <f t="shared" si="51"/>
        <v/>
      </c>
      <c r="H1663" t="str" cm="1">
        <f t="array" ref="H1663">IFERROR(INDEX($G$1:$G$2001,SMALL(IF(NOT($G$1:$G$2001=""),ROW($G$1:$G$2001),""),ROW(E1662))),"")</f>
        <v/>
      </c>
      <c r="L1663" t="str">
        <f>IF(Flex_Benefits!O1675= 'Dropdown Selections'!$Q$4, Flex_Benefits!N1675, "")</f>
        <v/>
      </c>
      <c r="M1663" t="str" cm="1">
        <f t="array" ref="M1663">IFERROR(INDEX($L$1:$L$2001,SMALL(IF(NOT($L$1:$L$2001=""),ROW($L$1:$L$2001),""),ROW(K1662))),"")</f>
        <v/>
      </c>
    </row>
    <row r="1664" spans="2:13">
      <c r="B1664" t="str">
        <f>IF(List_of_Participating_PBPs!B1669&lt;&gt;"", List_of_Participating_PBPs!B1669, "")</f>
        <v/>
      </c>
      <c r="C1664" t="str">
        <f t="shared" si="50"/>
        <v/>
      </c>
      <c r="D1664" t="str" cm="1">
        <f t="array" ref="D1664">IFERROR(INDEX($C$1:$C$2001,SMALL(IF(NOT($C$1:$C$2001=""),ROW($A$1:$A$2001),""),ROW(A1663))),"")</f>
        <v/>
      </c>
      <c r="G1664" t="str">
        <f t="shared" si="51"/>
        <v/>
      </c>
      <c r="H1664" t="str" cm="1">
        <f t="array" ref="H1664">IFERROR(INDEX($G$1:$G$2001,SMALL(IF(NOT($G$1:$G$2001=""),ROW($G$1:$G$2001),""),ROW(E1663))),"")</f>
        <v/>
      </c>
      <c r="L1664" t="str">
        <f>IF(Flex_Benefits!O1676= 'Dropdown Selections'!$Q$4, Flex_Benefits!N1676, "")</f>
        <v/>
      </c>
      <c r="M1664" t="str" cm="1">
        <f t="array" ref="M1664">IFERROR(INDEX($L$1:$L$2001,SMALL(IF(NOT($L$1:$L$2001=""),ROW($L$1:$L$2001),""),ROW(K1663))),"")</f>
        <v/>
      </c>
    </row>
    <row r="1665" spans="2:13">
      <c r="B1665" t="str">
        <f>IF(List_of_Participating_PBPs!B1670&lt;&gt;"", List_of_Participating_PBPs!B1670, "")</f>
        <v/>
      </c>
      <c r="C1665" t="str">
        <f t="shared" si="50"/>
        <v/>
      </c>
      <c r="D1665" t="str" cm="1">
        <f t="array" ref="D1665">IFERROR(INDEX($C$1:$C$2001,SMALL(IF(NOT($C$1:$C$2001=""),ROW($A$1:$A$2001),""),ROW(A1664))),"")</f>
        <v/>
      </c>
      <c r="G1665" t="str">
        <f t="shared" si="51"/>
        <v/>
      </c>
      <c r="H1665" t="str" cm="1">
        <f t="array" ref="H1665">IFERROR(INDEX($G$1:$G$2001,SMALL(IF(NOT($G$1:$G$2001=""),ROW($G$1:$G$2001),""),ROW(E1664))),"")</f>
        <v/>
      </c>
      <c r="L1665" t="str">
        <f>IF(Flex_Benefits!O1677= 'Dropdown Selections'!$Q$4, Flex_Benefits!N1677, "")</f>
        <v/>
      </c>
      <c r="M1665" t="str" cm="1">
        <f t="array" ref="M1665">IFERROR(INDEX($L$1:$L$2001,SMALL(IF(NOT($L$1:$L$2001=""),ROW($L$1:$L$2001),""),ROW(K1664))),"")</f>
        <v/>
      </c>
    </row>
    <row r="1666" spans="2:13">
      <c r="B1666" t="str">
        <f>IF(List_of_Participating_PBPs!B1671&lt;&gt;"", List_of_Participating_PBPs!B1671, "")</f>
        <v/>
      </c>
      <c r="C1666" t="str">
        <f t="shared" ref="C1666:C1729" si="52">B1666</f>
        <v/>
      </c>
      <c r="D1666" t="str" cm="1">
        <f t="array" ref="D1666">IFERROR(INDEX($C$1:$C$2001,SMALL(IF(NOT($C$1:$C$2001=""),ROW($A$1:$A$2001),""),ROW(A1665))),"")</f>
        <v/>
      </c>
      <c r="G1666" t="str">
        <f t="shared" ref="G1666:G1729" si="53">LEFT(C1666,9)</f>
        <v/>
      </c>
      <c r="H1666" t="str" cm="1">
        <f t="array" ref="H1666">IFERROR(INDEX($G$1:$G$2001,SMALL(IF(NOT($G$1:$G$2001=""),ROW($G$1:$G$2001),""),ROW(E1665))),"")</f>
        <v/>
      </c>
      <c r="L1666" t="str">
        <f>IF(Flex_Benefits!O1678= 'Dropdown Selections'!$Q$4, Flex_Benefits!N1678, "")</f>
        <v/>
      </c>
      <c r="M1666" t="str" cm="1">
        <f t="array" ref="M1666">IFERROR(INDEX($L$1:$L$2001,SMALL(IF(NOT($L$1:$L$2001=""),ROW($L$1:$L$2001),""),ROW(K1665))),"")</f>
        <v/>
      </c>
    </row>
    <row r="1667" spans="2:13">
      <c r="B1667" t="str">
        <f>IF(List_of_Participating_PBPs!B1672&lt;&gt;"", List_of_Participating_PBPs!B1672, "")</f>
        <v/>
      </c>
      <c r="C1667" t="str">
        <f t="shared" si="52"/>
        <v/>
      </c>
      <c r="D1667" t="str" cm="1">
        <f t="array" ref="D1667">IFERROR(INDEX($C$1:$C$2001,SMALL(IF(NOT($C$1:$C$2001=""),ROW($A$1:$A$2001),""),ROW(A1666))),"")</f>
        <v/>
      </c>
      <c r="G1667" t="str">
        <f t="shared" si="53"/>
        <v/>
      </c>
      <c r="H1667" t="str" cm="1">
        <f t="array" ref="H1667">IFERROR(INDEX($G$1:$G$2001,SMALL(IF(NOT($G$1:$G$2001=""),ROW($G$1:$G$2001),""),ROW(E1666))),"")</f>
        <v/>
      </c>
      <c r="L1667" t="str">
        <f>IF(Flex_Benefits!O1679= 'Dropdown Selections'!$Q$4, Flex_Benefits!N1679, "")</f>
        <v/>
      </c>
      <c r="M1667" t="str" cm="1">
        <f t="array" ref="M1667">IFERROR(INDEX($L$1:$L$2001,SMALL(IF(NOT($L$1:$L$2001=""),ROW($L$1:$L$2001),""),ROW(K1666))),"")</f>
        <v/>
      </c>
    </row>
    <row r="1668" spans="2:13">
      <c r="B1668" t="str">
        <f>IF(List_of_Participating_PBPs!B1673&lt;&gt;"", List_of_Participating_PBPs!B1673, "")</f>
        <v/>
      </c>
      <c r="C1668" t="str">
        <f t="shared" si="52"/>
        <v/>
      </c>
      <c r="D1668" t="str" cm="1">
        <f t="array" ref="D1668">IFERROR(INDEX($C$1:$C$2001,SMALL(IF(NOT($C$1:$C$2001=""),ROW($A$1:$A$2001),""),ROW(A1667))),"")</f>
        <v/>
      </c>
      <c r="G1668" t="str">
        <f t="shared" si="53"/>
        <v/>
      </c>
      <c r="H1668" t="str" cm="1">
        <f t="array" ref="H1668">IFERROR(INDEX($G$1:$G$2001,SMALL(IF(NOT($G$1:$G$2001=""),ROW($G$1:$G$2001),""),ROW(E1667))),"")</f>
        <v/>
      </c>
      <c r="L1668" t="str">
        <f>IF(Flex_Benefits!O1680= 'Dropdown Selections'!$Q$4, Flex_Benefits!N1680, "")</f>
        <v/>
      </c>
      <c r="M1668" t="str" cm="1">
        <f t="array" ref="M1668">IFERROR(INDEX($L$1:$L$2001,SMALL(IF(NOT($L$1:$L$2001=""),ROW($L$1:$L$2001),""),ROW(K1667))),"")</f>
        <v/>
      </c>
    </row>
    <row r="1669" spans="2:13">
      <c r="B1669" t="str">
        <f>IF(List_of_Participating_PBPs!B1674&lt;&gt;"", List_of_Participating_PBPs!B1674, "")</f>
        <v/>
      </c>
      <c r="C1669" t="str">
        <f t="shared" si="52"/>
        <v/>
      </c>
      <c r="D1669" t="str" cm="1">
        <f t="array" ref="D1669">IFERROR(INDEX($C$1:$C$2001,SMALL(IF(NOT($C$1:$C$2001=""),ROW($A$1:$A$2001),""),ROW(A1668))),"")</f>
        <v/>
      </c>
      <c r="G1669" t="str">
        <f t="shared" si="53"/>
        <v/>
      </c>
      <c r="H1669" t="str" cm="1">
        <f t="array" ref="H1669">IFERROR(INDEX($G$1:$G$2001,SMALL(IF(NOT($G$1:$G$2001=""),ROW($G$1:$G$2001),""),ROW(E1668))),"")</f>
        <v/>
      </c>
      <c r="L1669" t="str">
        <f>IF(Flex_Benefits!O1681= 'Dropdown Selections'!$Q$4, Flex_Benefits!N1681, "")</f>
        <v/>
      </c>
      <c r="M1669" t="str" cm="1">
        <f t="array" ref="M1669">IFERROR(INDEX($L$1:$L$2001,SMALL(IF(NOT($L$1:$L$2001=""),ROW($L$1:$L$2001),""),ROW(K1668))),"")</f>
        <v/>
      </c>
    </row>
    <row r="1670" spans="2:13">
      <c r="B1670" t="str">
        <f>IF(List_of_Participating_PBPs!B1675&lt;&gt;"", List_of_Participating_PBPs!B1675, "")</f>
        <v/>
      </c>
      <c r="C1670" t="str">
        <f t="shared" si="52"/>
        <v/>
      </c>
      <c r="D1670" t="str" cm="1">
        <f t="array" ref="D1670">IFERROR(INDEX($C$1:$C$2001,SMALL(IF(NOT($C$1:$C$2001=""),ROW($A$1:$A$2001),""),ROW(A1669))),"")</f>
        <v/>
      </c>
      <c r="G1670" t="str">
        <f t="shared" si="53"/>
        <v/>
      </c>
      <c r="H1670" t="str" cm="1">
        <f t="array" ref="H1670">IFERROR(INDEX($G$1:$G$2001,SMALL(IF(NOT($G$1:$G$2001=""),ROW($G$1:$G$2001),""),ROW(E1669))),"")</f>
        <v/>
      </c>
      <c r="L1670" t="str">
        <f>IF(Flex_Benefits!O1682= 'Dropdown Selections'!$Q$4, Flex_Benefits!N1682, "")</f>
        <v/>
      </c>
      <c r="M1670" t="str" cm="1">
        <f t="array" ref="M1670">IFERROR(INDEX($L$1:$L$2001,SMALL(IF(NOT($L$1:$L$2001=""),ROW($L$1:$L$2001),""),ROW(K1669))),"")</f>
        <v/>
      </c>
    </row>
    <row r="1671" spans="2:13">
      <c r="B1671" t="str">
        <f>IF(List_of_Participating_PBPs!B1676&lt;&gt;"", List_of_Participating_PBPs!B1676, "")</f>
        <v/>
      </c>
      <c r="C1671" t="str">
        <f t="shared" si="52"/>
        <v/>
      </c>
      <c r="D1671" t="str" cm="1">
        <f t="array" ref="D1671">IFERROR(INDEX($C$1:$C$2001,SMALL(IF(NOT($C$1:$C$2001=""),ROW($A$1:$A$2001),""),ROW(A1670))),"")</f>
        <v/>
      </c>
      <c r="G1671" t="str">
        <f t="shared" si="53"/>
        <v/>
      </c>
      <c r="H1671" t="str" cm="1">
        <f t="array" ref="H1671">IFERROR(INDEX($G$1:$G$2001,SMALL(IF(NOT($G$1:$G$2001=""),ROW($G$1:$G$2001),""),ROW(E1670))),"")</f>
        <v/>
      </c>
      <c r="L1671" t="str">
        <f>IF(Flex_Benefits!O1683= 'Dropdown Selections'!$Q$4, Flex_Benefits!N1683, "")</f>
        <v/>
      </c>
      <c r="M1671" t="str" cm="1">
        <f t="array" ref="M1671">IFERROR(INDEX($L$1:$L$2001,SMALL(IF(NOT($L$1:$L$2001=""),ROW($L$1:$L$2001),""),ROW(K1670))),"")</f>
        <v/>
      </c>
    </row>
    <row r="1672" spans="2:13">
      <c r="B1672" t="str">
        <f>IF(List_of_Participating_PBPs!B1677&lt;&gt;"", List_of_Participating_PBPs!B1677, "")</f>
        <v/>
      </c>
      <c r="C1672" t="str">
        <f t="shared" si="52"/>
        <v/>
      </c>
      <c r="D1672" t="str" cm="1">
        <f t="array" ref="D1672">IFERROR(INDEX($C$1:$C$2001,SMALL(IF(NOT($C$1:$C$2001=""),ROW($A$1:$A$2001),""),ROW(A1671))),"")</f>
        <v/>
      </c>
      <c r="G1672" t="str">
        <f t="shared" si="53"/>
        <v/>
      </c>
      <c r="H1672" t="str" cm="1">
        <f t="array" ref="H1672">IFERROR(INDEX($G$1:$G$2001,SMALL(IF(NOT($G$1:$G$2001=""),ROW($G$1:$G$2001),""),ROW(E1671))),"")</f>
        <v/>
      </c>
      <c r="L1672" t="str">
        <f>IF(Flex_Benefits!O1684= 'Dropdown Selections'!$Q$4, Flex_Benefits!N1684, "")</f>
        <v/>
      </c>
      <c r="M1672" t="str" cm="1">
        <f t="array" ref="M1672">IFERROR(INDEX($L$1:$L$2001,SMALL(IF(NOT($L$1:$L$2001=""),ROW($L$1:$L$2001),""),ROW(K1671))),"")</f>
        <v/>
      </c>
    </row>
    <row r="1673" spans="2:13">
      <c r="B1673" t="str">
        <f>IF(List_of_Participating_PBPs!B1678&lt;&gt;"", List_of_Participating_PBPs!B1678, "")</f>
        <v/>
      </c>
      <c r="C1673" t="str">
        <f t="shared" si="52"/>
        <v/>
      </c>
      <c r="D1673" t="str" cm="1">
        <f t="array" ref="D1673">IFERROR(INDEX($C$1:$C$2001,SMALL(IF(NOT($C$1:$C$2001=""),ROW($A$1:$A$2001),""),ROW(A1672))),"")</f>
        <v/>
      </c>
      <c r="G1673" t="str">
        <f t="shared" si="53"/>
        <v/>
      </c>
      <c r="H1673" t="str" cm="1">
        <f t="array" ref="H1673">IFERROR(INDEX($G$1:$G$2001,SMALL(IF(NOT($G$1:$G$2001=""),ROW($G$1:$G$2001),""),ROW(E1672))),"")</f>
        <v/>
      </c>
      <c r="L1673" t="str">
        <f>IF(Flex_Benefits!O1685= 'Dropdown Selections'!$Q$4, Flex_Benefits!N1685, "")</f>
        <v/>
      </c>
      <c r="M1673" t="str" cm="1">
        <f t="array" ref="M1673">IFERROR(INDEX($L$1:$L$2001,SMALL(IF(NOT($L$1:$L$2001=""),ROW($L$1:$L$2001),""),ROW(K1672))),"")</f>
        <v/>
      </c>
    </row>
    <row r="1674" spans="2:13">
      <c r="B1674" t="str">
        <f>IF(List_of_Participating_PBPs!B1679&lt;&gt;"", List_of_Participating_PBPs!B1679, "")</f>
        <v/>
      </c>
      <c r="C1674" t="str">
        <f t="shared" si="52"/>
        <v/>
      </c>
      <c r="D1674" t="str" cm="1">
        <f t="array" ref="D1674">IFERROR(INDEX($C$1:$C$2001,SMALL(IF(NOT($C$1:$C$2001=""),ROW($A$1:$A$2001),""),ROW(A1673))),"")</f>
        <v/>
      </c>
      <c r="G1674" t="str">
        <f t="shared" si="53"/>
        <v/>
      </c>
      <c r="H1674" t="str" cm="1">
        <f t="array" ref="H1674">IFERROR(INDEX($G$1:$G$2001,SMALL(IF(NOT($G$1:$G$2001=""),ROW($G$1:$G$2001),""),ROW(E1673))),"")</f>
        <v/>
      </c>
      <c r="L1674" t="str">
        <f>IF(Flex_Benefits!O1686= 'Dropdown Selections'!$Q$4, Flex_Benefits!N1686, "")</f>
        <v/>
      </c>
      <c r="M1674" t="str" cm="1">
        <f t="array" ref="M1674">IFERROR(INDEX($L$1:$L$2001,SMALL(IF(NOT($L$1:$L$2001=""),ROW($L$1:$L$2001),""),ROW(K1673))),"")</f>
        <v/>
      </c>
    </row>
    <row r="1675" spans="2:13">
      <c r="B1675" t="str">
        <f>IF(List_of_Participating_PBPs!B1680&lt;&gt;"", List_of_Participating_PBPs!B1680, "")</f>
        <v/>
      </c>
      <c r="C1675" t="str">
        <f t="shared" si="52"/>
        <v/>
      </c>
      <c r="D1675" t="str" cm="1">
        <f t="array" ref="D1675">IFERROR(INDEX($C$1:$C$2001,SMALL(IF(NOT($C$1:$C$2001=""),ROW($A$1:$A$2001),""),ROW(A1674))),"")</f>
        <v/>
      </c>
      <c r="G1675" t="str">
        <f t="shared" si="53"/>
        <v/>
      </c>
      <c r="H1675" t="str" cm="1">
        <f t="array" ref="H1675">IFERROR(INDEX($G$1:$G$2001,SMALL(IF(NOT($G$1:$G$2001=""),ROW($G$1:$G$2001),""),ROW(E1674))),"")</f>
        <v/>
      </c>
      <c r="L1675" t="str">
        <f>IF(Flex_Benefits!O1687= 'Dropdown Selections'!$Q$4, Flex_Benefits!N1687, "")</f>
        <v/>
      </c>
      <c r="M1675" t="str" cm="1">
        <f t="array" ref="M1675">IFERROR(INDEX($L$1:$L$2001,SMALL(IF(NOT($L$1:$L$2001=""),ROW($L$1:$L$2001),""),ROW(K1674))),"")</f>
        <v/>
      </c>
    </row>
    <row r="1676" spans="2:13">
      <c r="B1676" t="str">
        <f>IF(List_of_Participating_PBPs!B1681&lt;&gt;"", List_of_Participating_PBPs!B1681, "")</f>
        <v/>
      </c>
      <c r="C1676" t="str">
        <f t="shared" si="52"/>
        <v/>
      </c>
      <c r="D1676" t="str" cm="1">
        <f t="array" ref="D1676">IFERROR(INDEX($C$1:$C$2001,SMALL(IF(NOT($C$1:$C$2001=""),ROW($A$1:$A$2001),""),ROW(A1675))),"")</f>
        <v/>
      </c>
      <c r="G1676" t="str">
        <f t="shared" si="53"/>
        <v/>
      </c>
      <c r="H1676" t="str" cm="1">
        <f t="array" ref="H1676">IFERROR(INDEX($G$1:$G$2001,SMALL(IF(NOT($G$1:$G$2001=""),ROW($G$1:$G$2001),""),ROW(E1675))),"")</f>
        <v/>
      </c>
      <c r="L1676" t="str">
        <f>IF(Flex_Benefits!O1688= 'Dropdown Selections'!$Q$4, Flex_Benefits!N1688, "")</f>
        <v/>
      </c>
      <c r="M1676" t="str" cm="1">
        <f t="array" ref="M1676">IFERROR(INDEX($L$1:$L$2001,SMALL(IF(NOT($L$1:$L$2001=""),ROW($L$1:$L$2001),""),ROW(K1675))),"")</f>
        <v/>
      </c>
    </row>
    <row r="1677" spans="2:13">
      <c r="B1677" t="str">
        <f>IF(List_of_Participating_PBPs!B1682&lt;&gt;"", List_of_Participating_PBPs!B1682, "")</f>
        <v/>
      </c>
      <c r="C1677" t="str">
        <f t="shared" si="52"/>
        <v/>
      </c>
      <c r="D1677" t="str" cm="1">
        <f t="array" ref="D1677">IFERROR(INDEX($C$1:$C$2001,SMALL(IF(NOT($C$1:$C$2001=""),ROW($A$1:$A$2001),""),ROW(A1676))),"")</f>
        <v/>
      </c>
      <c r="G1677" t="str">
        <f t="shared" si="53"/>
        <v/>
      </c>
      <c r="H1677" t="str" cm="1">
        <f t="array" ref="H1677">IFERROR(INDEX($G$1:$G$2001,SMALL(IF(NOT($G$1:$G$2001=""),ROW($G$1:$G$2001),""),ROW(E1676))),"")</f>
        <v/>
      </c>
      <c r="L1677" t="str">
        <f>IF(Flex_Benefits!O1689= 'Dropdown Selections'!$Q$4, Flex_Benefits!N1689, "")</f>
        <v/>
      </c>
      <c r="M1677" t="str" cm="1">
        <f t="array" ref="M1677">IFERROR(INDEX($L$1:$L$2001,SMALL(IF(NOT($L$1:$L$2001=""),ROW($L$1:$L$2001),""),ROW(K1676))),"")</f>
        <v/>
      </c>
    </row>
    <row r="1678" spans="2:13">
      <c r="B1678" t="str">
        <f>IF(List_of_Participating_PBPs!B1683&lt;&gt;"", List_of_Participating_PBPs!B1683, "")</f>
        <v/>
      </c>
      <c r="C1678" t="str">
        <f t="shared" si="52"/>
        <v/>
      </c>
      <c r="D1678" t="str" cm="1">
        <f t="array" ref="D1678">IFERROR(INDEX($C$1:$C$2001,SMALL(IF(NOT($C$1:$C$2001=""),ROW($A$1:$A$2001),""),ROW(A1677))),"")</f>
        <v/>
      </c>
      <c r="G1678" t="str">
        <f t="shared" si="53"/>
        <v/>
      </c>
      <c r="H1678" t="str" cm="1">
        <f t="array" ref="H1678">IFERROR(INDEX($G$1:$G$2001,SMALL(IF(NOT($G$1:$G$2001=""),ROW($G$1:$G$2001),""),ROW(E1677))),"")</f>
        <v/>
      </c>
      <c r="L1678" t="str">
        <f>IF(Flex_Benefits!O1690= 'Dropdown Selections'!$Q$4, Flex_Benefits!N1690, "")</f>
        <v/>
      </c>
      <c r="M1678" t="str" cm="1">
        <f t="array" ref="M1678">IFERROR(INDEX($L$1:$L$2001,SMALL(IF(NOT($L$1:$L$2001=""),ROW($L$1:$L$2001),""),ROW(K1677))),"")</f>
        <v/>
      </c>
    </row>
    <row r="1679" spans="2:13">
      <c r="B1679" t="str">
        <f>IF(List_of_Participating_PBPs!B1684&lt;&gt;"", List_of_Participating_PBPs!B1684, "")</f>
        <v/>
      </c>
      <c r="C1679" t="str">
        <f t="shared" si="52"/>
        <v/>
      </c>
      <c r="D1679" t="str" cm="1">
        <f t="array" ref="D1679">IFERROR(INDEX($C$1:$C$2001,SMALL(IF(NOT($C$1:$C$2001=""),ROW($A$1:$A$2001),""),ROW(A1678))),"")</f>
        <v/>
      </c>
      <c r="G1679" t="str">
        <f t="shared" si="53"/>
        <v/>
      </c>
      <c r="H1679" t="str" cm="1">
        <f t="array" ref="H1679">IFERROR(INDEX($G$1:$G$2001,SMALL(IF(NOT($G$1:$G$2001=""),ROW($G$1:$G$2001),""),ROW(E1678))),"")</f>
        <v/>
      </c>
      <c r="L1679" t="str">
        <f>IF(Flex_Benefits!O1691= 'Dropdown Selections'!$Q$4, Flex_Benefits!N1691, "")</f>
        <v/>
      </c>
      <c r="M1679" t="str" cm="1">
        <f t="array" ref="M1679">IFERROR(INDEX($L$1:$L$2001,SMALL(IF(NOT($L$1:$L$2001=""),ROW($L$1:$L$2001),""),ROW(K1678))),"")</f>
        <v/>
      </c>
    </row>
    <row r="1680" spans="2:13">
      <c r="B1680" t="str">
        <f>IF(List_of_Participating_PBPs!B1685&lt;&gt;"", List_of_Participating_PBPs!B1685, "")</f>
        <v/>
      </c>
      <c r="C1680" t="str">
        <f t="shared" si="52"/>
        <v/>
      </c>
      <c r="D1680" t="str" cm="1">
        <f t="array" ref="D1680">IFERROR(INDEX($C$1:$C$2001,SMALL(IF(NOT($C$1:$C$2001=""),ROW($A$1:$A$2001),""),ROW(A1679))),"")</f>
        <v/>
      </c>
      <c r="G1680" t="str">
        <f t="shared" si="53"/>
        <v/>
      </c>
      <c r="H1680" t="str" cm="1">
        <f t="array" ref="H1680">IFERROR(INDEX($G$1:$G$2001,SMALL(IF(NOT($G$1:$G$2001=""),ROW($G$1:$G$2001),""),ROW(E1679))),"")</f>
        <v/>
      </c>
      <c r="L1680" t="str">
        <f>IF(Flex_Benefits!O1692= 'Dropdown Selections'!$Q$4, Flex_Benefits!N1692, "")</f>
        <v/>
      </c>
      <c r="M1680" t="str" cm="1">
        <f t="array" ref="M1680">IFERROR(INDEX($L$1:$L$2001,SMALL(IF(NOT($L$1:$L$2001=""),ROW($L$1:$L$2001),""),ROW(K1679))),"")</f>
        <v/>
      </c>
    </row>
    <row r="1681" spans="2:13">
      <c r="B1681" t="str">
        <f>IF(List_of_Participating_PBPs!B1686&lt;&gt;"", List_of_Participating_PBPs!B1686, "")</f>
        <v/>
      </c>
      <c r="C1681" t="str">
        <f t="shared" si="52"/>
        <v/>
      </c>
      <c r="D1681" t="str" cm="1">
        <f t="array" ref="D1681">IFERROR(INDEX($C$1:$C$2001,SMALL(IF(NOT($C$1:$C$2001=""),ROW($A$1:$A$2001),""),ROW(A1680))),"")</f>
        <v/>
      </c>
      <c r="G1681" t="str">
        <f t="shared" si="53"/>
        <v/>
      </c>
      <c r="H1681" t="str" cm="1">
        <f t="array" ref="H1681">IFERROR(INDEX($G$1:$G$2001,SMALL(IF(NOT($G$1:$G$2001=""),ROW($G$1:$G$2001),""),ROW(E1680))),"")</f>
        <v/>
      </c>
      <c r="L1681" t="str">
        <f>IF(Flex_Benefits!O1693= 'Dropdown Selections'!$Q$4, Flex_Benefits!N1693, "")</f>
        <v/>
      </c>
      <c r="M1681" t="str" cm="1">
        <f t="array" ref="M1681">IFERROR(INDEX($L$1:$L$2001,SMALL(IF(NOT($L$1:$L$2001=""),ROW($L$1:$L$2001),""),ROW(K1680))),"")</f>
        <v/>
      </c>
    </row>
    <row r="1682" spans="2:13">
      <c r="B1682" t="str">
        <f>IF(List_of_Participating_PBPs!B1687&lt;&gt;"", List_of_Participating_PBPs!B1687, "")</f>
        <v/>
      </c>
      <c r="C1682" t="str">
        <f t="shared" si="52"/>
        <v/>
      </c>
      <c r="D1682" t="str" cm="1">
        <f t="array" ref="D1682">IFERROR(INDEX($C$1:$C$2001,SMALL(IF(NOT($C$1:$C$2001=""),ROW($A$1:$A$2001),""),ROW(A1681))),"")</f>
        <v/>
      </c>
      <c r="G1682" t="str">
        <f t="shared" si="53"/>
        <v/>
      </c>
      <c r="H1682" t="str" cm="1">
        <f t="array" ref="H1682">IFERROR(INDEX($G$1:$G$2001,SMALL(IF(NOT($G$1:$G$2001=""),ROW($G$1:$G$2001),""),ROW(E1681))),"")</f>
        <v/>
      </c>
      <c r="L1682" t="str">
        <f>IF(Flex_Benefits!O1694= 'Dropdown Selections'!$Q$4, Flex_Benefits!N1694, "")</f>
        <v/>
      </c>
      <c r="M1682" t="str" cm="1">
        <f t="array" ref="M1682">IFERROR(INDEX($L$1:$L$2001,SMALL(IF(NOT($L$1:$L$2001=""),ROW($L$1:$L$2001),""),ROW(K1681))),"")</f>
        <v/>
      </c>
    </row>
    <row r="1683" spans="2:13">
      <c r="B1683" t="str">
        <f>IF(List_of_Participating_PBPs!B1688&lt;&gt;"", List_of_Participating_PBPs!B1688, "")</f>
        <v/>
      </c>
      <c r="C1683" t="str">
        <f t="shared" si="52"/>
        <v/>
      </c>
      <c r="D1683" t="str" cm="1">
        <f t="array" ref="D1683">IFERROR(INDEX($C$1:$C$2001,SMALL(IF(NOT($C$1:$C$2001=""),ROW($A$1:$A$2001),""),ROW(A1682))),"")</f>
        <v/>
      </c>
      <c r="G1683" t="str">
        <f t="shared" si="53"/>
        <v/>
      </c>
      <c r="H1683" t="str" cm="1">
        <f t="array" ref="H1683">IFERROR(INDEX($G$1:$G$2001,SMALL(IF(NOT($G$1:$G$2001=""),ROW($G$1:$G$2001),""),ROW(E1682))),"")</f>
        <v/>
      </c>
      <c r="L1683" t="str">
        <f>IF(Flex_Benefits!O1695= 'Dropdown Selections'!$Q$4, Flex_Benefits!N1695, "")</f>
        <v/>
      </c>
      <c r="M1683" t="str" cm="1">
        <f t="array" ref="M1683">IFERROR(INDEX($L$1:$L$2001,SMALL(IF(NOT($L$1:$L$2001=""),ROW($L$1:$L$2001),""),ROW(K1682))),"")</f>
        <v/>
      </c>
    </row>
    <row r="1684" spans="2:13">
      <c r="B1684" t="str">
        <f>IF(List_of_Participating_PBPs!B1689&lt;&gt;"", List_of_Participating_PBPs!B1689, "")</f>
        <v/>
      </c>
      <c r="C1684" t="str">
        <f t="shared" si="52"/>
        <v/>
      </c>
      <c r="D1684" t="str" cm="1">
        <f t="array" ref="D1684">IFERROR(INDEX($C$1:$C$2001,SMALL(IF(NOT($C$1:$C$2001=""),ROW($A$1:$A$2001),""),ROW(A1683))),"")</f>
        <v/>
      </c>
      <c r="G1684" t="str">
        <f t="shared" si="53"/>
        <v/>
      </c>
      <c r="H1684" t="str" cm="1">
        <f t="array" ref="H1684">IFERROR(INDEX($G$1:$G$2001,SMALL(IF(NOT($G$1:$G$2001=""),ROW($G$1:$G$2001),""),ROW(E1683))),"")</f>
        <v/>
      </c>
      <c r="L1684" t="str">
        <f>IF(Flex_Benefits!O1696= 'Dropdown Selections'!$Q$4, Flex_Benefits!N1696, "")</f>
        <v/>
      </c>
      <c r="M1684" t="str" cm="1">
        <f t="array" ref="M1684">IFERROR(INDEX($L$1:$L$2001,SMALL(IF(NOT($L$1:$L$2001=""),ROW($L$1:$L$2001),""),ROW(K1683))),"")</f>
        <v/>
      </c>
    </row>
    <row r="1685" spans="2:13">
      <c r="B1685" t="str">
        <f>IF(List_of_Participating_PBPs!B1690&lt;&gt;"", List_of_Participating_PBPs!B1690, "")</f>
        <v/>
      </c>
      <c r="C1685" t="str">
        <f t="shared" si="52"/>
        <v/>
      </c>
      <c r="D1685" t="str" cm="1">
        <f t="array" ref="D1685">IFERROR(INDEX($C$1:$C$2001,SMALL(IF(NOT($C$1:$C$2001=""),ROW($A$1:$A$2001),""),ROW(A1684))),"")</f>
        <v/>
      </c>
      <c r="G1685" t="str">
        <f t="shared" si="53"/>
        <v/>
      </c>
      <c r="H1685" t="str" cm="1">
        <f t="array" ref="H1685">IFERROR(INDEX($G$1:$G$2001,SMALL(IF(NOT($G$1:$G$2001=""),ROW($G$1:$G$2001),""),ROW(E1684))),"")</f>
        <v/>
      </c>
      <c r="L1685" t="str">
        <f>IF(Flex_Benefits!O1697= 'Dropdown Selections'!$Q$4, Flex_Benefits!N1697, "")</f>
        <v/>
      </c>
      <c r="M1685" t="str" cm="1">
        <f t="array" ref="M1685">IFERROR(INDEX($L$1:$L$2001,SMALL(IF(NOT($L$1:$L$2001=""),ROW($L$1:$L$2001),""),ROW(K1684))),"")</f>
        <v/>
      </c>
    </row>
    <row r="1686" spans="2:13">
      <c r="B1686" t="str">
        <f>IF(List_of_Participating_PBPs!B1691&lt;&gt;"", List_of_Participating_PBPs!B1691, "")</f>
        <v/>
      </c>
      <c r="C1686" t="str">
        <f t="shared" si="52"/>
        <v/>
      </c>
      <c r="D1686" t="str" cm="1">
        <f t="array" ref="D1686">IFERROR(INDEX($C$1:$C$2001,SMALL(IF(NOT($C$1:$C$2001=""),ROW($A$1:$A$2001),""),ROW(A1685))),"")</f>
        <v/>
      </c>
      <c r="G1686" t="str">
        <f t="shared" si="53"/>
        <v/>
      </c>
      <c r="H1686" t="str" cm="1">
        <f t="array" ref="H1686">IFERROR(INDEX($G$1:$G$2001,SMALL(IF(NOT($G$1:$G$2001=""),ROW($G$1:$G$2001),""),ROW(E1685))),"")</f>
        <v/>
      </c>
      <c r="L1686" t="str">
        <f>IF(Flex_Benefits!O1698= 'Dropdown Selections'!$Q$4, Flex_Benefits!N1698, "")</f>
        <v/>
      </c>
      <c r="M1686" t="str" cm="1">
        <f t="array" ref="M1686">IFERROR(INDEX($L$1:$L$2001,SMALL(IF(NOT($L$1:$L$2001=""),ROW($L$1:$L$2001),""),ROW(K1685))),"")</f>
        <v/>
      </c>
    </row>
    <row r="1687" spans="2:13">
      <c r="B1687" t="str">
        <f>IF(List_of_Participating_PBPs!B1692&lt;&gt;"", List_of_Participating_PBPs!B1692, "")</f>
        <v/>
      </c>
      <c r="C1687" t="str">
        <f t="shared" si="52"/>
        <v/>
      </c>
      <c r="D1687" t="str" cm="1">
        <f t="array" ref="D1687">IFERROR(INDEX($C$1:$C$2001,SMALL(IF(NOT($C$1:$C$2001=""),ROW($A$1:$A$2001),""),ROW(A1686))),"")</f>
        <v/>
      </c>
      <c r="G1687" t="str">
        <f t="shared" si="53"/>
        <v/>
      </c>
      <c r="H1687" t="str" cm="1">
        <f t="array" ref="H1687">IFERROR(INDEX($G$1:$G$2001,SMALL(IF(NOT($G$1:$G$2001=""),ROW($G$1:$G$2001),""),ROW(E1686))),"")</f>
        <v/>
      </c>
      <c r="L1687" t="str">
        <f>IF(Flex_Benefits!O1699= 'Dropdown Selections'!$Q$4, Flex_Benefits!N1699, "")</f>
        <v/>
      </c>
      <c r="M1687" t="str" cm="1">
        <f t="array" ref="M1687">IFERROR(INDEX($L$1:$L$2001,SMALL(IF(NOT($L$1:$L$2001=""),ROW($L$1:$L$2001),""),ROW(K1686))),"")</f>
        <v/>
      </c>
    </row>
    <row r="1688" spans="2:13">
      <c r="B1688" t="str">
        <f>IF(List_of_Participating_PBPs!B1693&lt;&gt;"", List_of_Participating_PBPs!B1693, "")</f>
        <v/>
      </c>
      <c r="C1688" t="str">
        <f t="shared" si="52"/>
        <v/>
      </c>
      <c r="D1688" t="str" cm="1">
        <f t="array" ref="D1688">IFERROR(INDEX($C$1:$C$2001,SMALL(IF(NOT($C$1:$C$2001=""),ROW($A$1:$A$2001),""),ROW(A1687))),"")</f>
        <v/>
      </c>
      <c r="G1688" t="str">
        <f t="shared" si="53"/>
        <v/>
      </c>
      <c r="H1688" t="str" cm="1">
        <f t="array" ref="H1688">IFERROR(INDEX($G$1:$G$2001,SMALL(IF(NOT($G$1:$G$2001=""),ROW($G$1:$G$2001),""),ROW(E1687))),"")</f>
        <v/>
      </c>
      <c r="L1688" t="str">
        <f>IF(Flex_Benefits!O1700= 'Dropdown Selections'!$Q$4, Flex_Benefits!N1700, "")</f>
        <v/>
      </c>
      <c r="M1688" t="str" cm="1">
        <f t="array" ref="M1688">IFERROR(INDEX($L$1:$L$2001,SMALL(IF(NOT($L$1:$L$2001=""),ROW($L$1:$L$2001),""),ROW(K1687))),"")</f>
        <v/>
      </c>
    </row>
    <row r="1689" spans="2:13">
      <c r="B1689" t="str">
        <f>IF(List_of_Participating_PBPs!B1694&lt;&gt;"", List_of_Participating_PBPs!B1694, "")</f>
        <v/>
      </c>
      <c r="C1689" t="str">
        <f t="shared" si="52"/>
        <v/>
      </c>
      <c r="D1689" t="str" cm="1">
        <f t="array" ref="D1689">IFERROR(INDEX($C$1:$C$2001,SMALL(IF(NOT($C$1:$C$2001=""),ROW($A$1:$A$2001),""),ROW(A1688))),"")</f>
        <v/>
      </c>
      <c r="G1689" t="str">
        <f t="shared" si="53"/>
        <v/>
      </c>
      <c r="H1689" t="str" cm="1">
        <f t="array" ref="H1689">IFERROR(INDEX($G$1:$G$2001,SMALL(IF(NOT($G$1:$G$2001=""),ROW($G$1:$G$2001),""),ROW(E1688))),"")</f>
        <v/>
      </c>
      <c r="L1689" t="str">
        <f>IF(Flex_Benefits!O1701= 'Dropdown Selections'!$Q$4, Flex_Benefits!N1701, "")</f>
        <v/>
      </c>
      <c r="M1689" t="str" cm="1">
        <f t="array" ref="M1689">IFERROR(INDEX($L$1:$L$2001,SMALL(IF(NOT($L$1:$L$2001=""),ROW($L$1:$L$2001),""),ROW(K1688))),"")</f>
        <v/>
      </c>
    </row>
    <row r="1690" spans="2:13">
      <c r="B1690" t="str">
        <f>IF(List_of_Participating_PBPs!B1695&lt;&gt;"", List_of_Participating_PBPs!B1695, "")</f>
        <v/>
      </c>
      <c r="C1690" t="str">
        <f t="shared" si="52"/>
        <v/>
      </c>
      <c r="D1690" t="str" cm="1">
        <f t="array" ref="D1690">IFERROR(INDEX($C$1:$C$2001,SMALL(IF(NOT($C$1:$C$2001=""),ROW($A$1:$A$2001),""),ROW(A1689))),"")</f>
        <v/>
      </c>
      <c r="G1690" t="str">
        <f t="shared" si="53"/>
        <v/>
      </c>
      <c r="H1690" t="str" cm="1">
        <f t="array" ref="H1690">IFERROR(INDEX($G$1:$G$2001,SMALL(IF(NOT($G$1:$G$2001=""),ROW($G$1:$G$2001),""),ROW(E1689))),"")</f>
        <v/>
      </c>
      <c r="L1690" t="str">
        <f>IF(Flex_Benefits!O1702= 'Dropdown Selections'!$Q$4, Flex_Benefits!N1702, "")</f>
        <v/>
      </c>
      <c r="M1690" t="str" cm="1">
        <f t="array" ref="M1690">IFERROR(INDEX($L$1:$L$2001,SMALL(IF(NOT($L$1:$L$2001=""),ROW($L$1:$L$2001),""),ROW(K1689))),"")</f>
        <v/>
      </c>
    </row>
    <row r="1691" spans="2:13">
      <c r="B1691" t="str">
        <f>IF(List_of_Participating_PBPs!B1696&lt;&gt;"", List_of_Participating_PBPs!B1696, "")</f>
        <v/>
      </c>
      <c r="C1691" t="str">
        <f t="shared" si="52"/>
        <v/>
      </c>
      <c r="D1691" t="str" cm="1">
        <f t="array" ref="D1691">IFERROR(INDEX($C$1:$C$2001,SMALL(IF(NOT($C$1:$C$2001=""),ROW($A$1:$A$2001),""),ROW(A1690))),"")</f>
        <v/>
      </c>
      <c r="G1691" t="str">
        <f t="shared" si="53"/>
        <v/>
      </c>
      <c r="H1691" t="str" cm="1">
        <f t="array" ref="H1691">IFERROR(INDEX($G$1:$G$2001,SMALL(IF(NOT($G$1:$G$2001=""),ROW($G$1:$G$2001),""),ROW(E1690))),"")</f>
        <v/>
      </c>
      <c r="L1691" t="str">
        <f>IF(Flex_Benefits!O1703= 'Dropdown Selections'!$Q$4, Flex_Benefits!N1703, "")</f>
        <v/>
      </c>
      <c r="M1691" t="str" cm="1">
        <f t="array" ref="M1691">IFERROR(INDEX($L$1:$L$2001,SMALL(IF(NOT($L$1:$L$2001=""),ROW($L$1:$L$2001),""),ROW(K1690))),"")</f>
        <v/>
      </c>
    </row>
    <row r="1692" spans="2:13">
      <c r="B1692" t="str">
        <f>IF(List_of_Participating_PBPs!B1697&lt;&gt;"", List_of_Participating_PBPs!B1697, "")</f>
        <v/>
      </c>
      <c r="C1692" t="str">
        <f t="shared" si="52"/>
        <v/>
      </c>
      <c r="D1692" t="str" cm="1">
        <f t="array" ref="D1692">IFERROR(INDEX($C$1:$C$2001,SMALL(IF(NOT($C$1:$C$2001=""),ROW($A$1:$A$2001),""),ROW(A1691))),"")</f>
        <v/>
      </c>
      <c r="G1692" t="str">
        <f t="shared" si="53"/>
        <v/>
      </c>
      <c r="H1692" t="str" cm="1">
        <f t="array" ref="H1692">IFERROR(INDEX($G$1:$G$2001,SMALL(IF(NOT($G$1:$G$2001=""),ROW($G$1:$G$2001),""),ROW(E1691))),"")</f>
        <v/>
      </c>
      <c r="L1692" t="str">
        <f>IF(Flex_Benefits!O1704= 'Dropdown Selections'!$Q$4, Flex_Benefits!N1704, "")</f>
        <v/>
      </c>
      <c r="M1692" t="str" cm="1">
        <f t="array" ref="M1692">IFERROR(INDEX($L$1:$L$2001,SMALL(IF(NOT($L$1:$L$2001=""),ROW($L$1:$L$2001),""),ROW(K1691))),"")</f>
        <v/>
      </c>
    </row>
    <row r="1693" spans="2:13">
      <c r="B1693" t="str">
        <f>IF(List_of_Participating_PBPs!B1698&lt;&gt;"", List_of_Participating_PBPs!B1698, "")</f>
        <v/>
      </c>
      <c r="C1693" t="str">
        <f t="shared" si="52"/>
        <v/>
      </c>
      <c r="D1693" t="str" cm="1">
        <f t="array" ref="D1693">IFERROR(INDEX($C$1:$C$2001,SMALL(IF(NOT($C$1:$C$2001=""),ROW($A$1:$A$2001),""),ROW(A1692))),"")</f>
        <v/>
      </c>
      <c r="G1693" t="str">
        <f t="shared" si="53"/>
        <v/>
      </c>
      <c r="H1693" t="str" cm="1">
        <f t="array" ref="H1693">IFERROR(INDEX($G$1:$G$2001,SMALL(IF(NOT($G$1:$G$2001=""),ROW($G$1:$G$2001),""),ROW(E1692))),"")</f>
        <v/>
      </c>
      <c r="L1693" t="str">
        <f>IF(Flex_Benefits!O1705= 'Dropdown Selections'!$Q$4, Flex_Benefits!N1705, "")</f>
        <v/>
      </c>
      <c r="M1693" t="str" cm="1">
        <f t="array" ref="M1693">IFERROR(INDEX($L$1:$L$2001,SMALL(IF(NOT($L$1:$L$2001=""),ROW($L$1:$L$2001),""),ROW(K1692))),"")</f>
        <v/>
      </c>
    </row>
    <row r="1694" spans="2:13">
      <c r="B1694" t="str">
        <f>IF(List_of_Participating_PBPs!B1699&lt;&gt;"", List_of_Participating_PBPs!B1699, "")</f>
        <v/>
      </c>
      <c r="C1694" t="str">
        <f t="shared" si="52"/>
        <v/>
      </c>
      <c r="D1694" t="str" cm="1">
        <f t="array" ref="D1694">IFERROR(INDEX($C$1:$C$2001,SMALL(IF(NOT($C$1:$C$2001=""),ROW($A$1:$A$2001),""),ROW(A1693))),"")</f>
        <v/>
      </c>
      <c r="G1694" t="str">
        <f t="shared" si="53"/>
        <v/>
      </c>
      <c r="H1694" t="str" cm="1">
        <f t="array" ref="H1694">IFERROR(INDEX($G$1:$G$2001,SMALL(IF(NOT($G$1:$G$2001=""),ROW($G$1:$G$2001),""),ROW(E1693))),"")</f>
        <v/>
      </c>
      <c r="L1694" t="str">
        <f>IF(Flex_Benefits!O1706= 'Dropdown Selections'!$Q$4, Flex_Benefits!N1706, "")</f>
        <v/>
      </c>
      <c r="M1694" t="str" cm="1">
        <f t="array" ref="M1694">IFERROR(INDEX($L$1:$L$2001,SMALL(IF(NOT($L$1:$L$2001=""),ROW($L$1:$L$2001),""),ROW(K1693))),"")</f>
        <v/>
      </c>
    </row>
    <row r="1695" spans="2:13">
      <c r="B1695" t="str">
        <f>IF(List_of_Participating_PBPs!B1700&lt;&gt;"", List_of_Participating_PBPs!B1700, "")</f>
        <v/>
      </c>
      <c r="C1695" t="str">
        <f t="shared" si="52"/>
        <v/>
      </c>
      <c r="D1695" t="str" cm="1">
        <f t="array" ref="D1695">IFERROR(INDEX($C$1:$C$2001,SMALL(IF(NOT($C$1:$C$2001=""),ROW($A$1:$A$2001),""),ROW(A1694))),"")</f>
        <v/>
      </c>
      <c r="G1695" t="str">
        <f t="shared" si="53"/>
        <v/>
      </c>
      <c r="H1695" t="str" cm="1">
        <f t="array" ref="H1695">IFERROR(INDEX($G$1:$G$2001,SMALL(IF(NOT($G$1:$G$2001=""),ROW($G$1:$G$2001),""),ROW(E1694))),"")</f>
        <v/>
      </c>
      <c r="L1695" t="str">
        <f>IF(Flex_Benefits!O1707= 'Dropdown Selections'!$Q$4, Flex_Benefits!N1707, "")</f>
        <v/>
      </c>
      <c r="M1695" t="str" cm="1">
        <f t="array" ref="M1695">IFERROR(INDEX($L$1:$L$2001,SMALL(IF(NOT($L$1:$L$2001=""),ROW($L$1:$L$2001),""),ROW(K1694))),"")</f>
        <v/>
      </c>
    </row>
    <row r="1696" spans="2:13">
      <c r="B1696" t="str">
        <f>IF(List_of_Participating_PBPs!B1701&lt;&gt;"", List_of_Participating_PBPs!B1701, "")</f>
        <v/>
      </c>
      <c r="C1696" t="str">
        <f t="shared" si="52"/>
        <v/>
      </c>
      <c r="D1696" t="str" cm="1">
        <f t="array" ref="D1696">IFERROR(INDEX($C$1:$C$2001,SMALL(IF(NOT($C$1:$C$2001=""),ROW($A$1:$A$2001),""),ROW(A1695))),"")</f>
        <v/>
      </c>
      <c r="G1696" t="str">
        <f t="shared" si="53"/>
        <v/>
      </c>
      <c r="H1696" t="str" cm="1">
        <f t="array" ref="H1696">IFERROR(INDEX($G$1:$G$2001,SMALL(IF(NOT($G$1:$G$2001=""),ROW($G$1:$G$2001),""),ROW(E1695))),"")</f>
        <v/>
      </c>
      <c r="L1696" t="str">
        <f>IF(Flex_Benefits!O1708= 'Dropdown Selections'!$Q$4, Flex_Benefits!N1708, "")</f>
        <v/>
      </c>
      <c r="M1696" t="str" cm="1">
        <f t="array" ref="M1696">IFERROR(INDEX($L$1:$L$2001,SMALL(IF(NOT($L$1:$L$2001=""),ROW($L$1:$L$2001),""),ROW(K1695))),"")</f>
        <v/>
      </c>
    </row>
    <row r="1697" spans="2:13">
      <c r="B1697" t="str">
        <f>IF(List_of_Participating_PBPs!B1702&lt;&gt;"", List_of_Participating_PBPs!B1702, "")</f>
        <v/>
      </c>
      <c r="C1697" t="str">
        <f t="shared" si="52"/>
        <v/>
      </c>
      <c r="D1697" t="str" cm="1">
        <f t="array" ref="D1697">IFERROR(INDEX($C$1:$C$2001,SMALL(IF(NOT($C$1:$C$2001=""),ROW($A$1:$A$2001),""),ROW(A1696))),"")</f>
        <v/>
      </c>
      <c r="G1697" t="str">
        <f t="shared" si="53"/>
        <v/>
      </c>
      <c r="H1697" t="str" cm="1">
        <f t="array" ref="H1697">IFERROR(INDEX($G$1:$G$2001,SMALL(IF(NOT($G$1:$G$2001=""),ROW($G$1:$G$2001),""),ROW(E1696))),"")</f>
        <v/>
      </c>
      <c r="L1697" t="str">
        <f>IF(Flex_Benefits!O1709= 'Dropdown Selections'!$Q$4, Flex_Benefits!N1709, "")</f>
        <v/>
      </c>
      <c r="M1697" t="str" cm="1">
        <f t="array" ref="M1697">IFERROR(INDEX($L$1:$L$2001,SMALL(IF(NOT($L$1:$L$2001=""),ROW($L$1:$L$2001),""),ROW(K1696))),"")</f>
        <v/>
      </c>
    </row>
    <row r="1698" spans="2:13">
      <c r="B1698" t="str">
        <f>IF(List_of_Participating_PBPs!B1703&lt;&gt;"", List_of_Participating_PBPs!B1703, "")</f>
        <v/>
      </c>
      <c r="C1698" t="str">
        <f t="shared" si="52"/>
        <v/>
      </c>
      <c r="D1698" t="str" cm="1">
        <f t="array" ref="D1698">IFERROR(INDEX($C$1:$C$2001,SMALL(IF(NOT($C$1:$C$2001=""),ROW($A$1:$A$2001),""),ROW(A1697))),"")</f>
        <v/>
      </c>
      <c r="G1698" t="str">
        <f t="shared" si="53"/>
        <v/>
      </c>
      <c r="H1698" t="str" cm="1">
        <f t="array" ref="H1698">IFERROR(INDEX($G$1:$G$2001,SMALL(IF(NOT($G$1:$G$2001=""),ROW($G$1:$G$2001),""),ROW(E1697))),"")</f>
        <v/>
      </c>
      <c r="L1698" t="str">
        <f>IF(Flex_Benefits!O1710= 'Dropdown Selections'!$Q$4, Flex_Benefits!N1710, "")</f>
        <v/>
      </c>
      <c r="M1698" t="str" cm="1">
        <f t="array" ref="M1698">IFERROR(INDEX($L$1:$L$2001,SMALL(IF(NOT($L$1:$L$2001=""),ROW($L$1:$L$2001),""),ROW(K1697))),"")</f>
        <v/>
      </c>
    </row>
    <row r="1699" spans="2:13">
      <c r="B1699" t="str">
        <f>IF(List_of_Participating_PBPs!B1704&lt;&gt;"", List_of_Participating_PBPs!B1704, "")</f>
        <v/>
      </c>
      <c r="C1699" t="str">
        <f t="shared" si="52"/>
        <v/>
      </c>
      <c r="D1699" t="str" cm="1">
        <f t="array" ref="D1699">IFERROR(INDEX($C$1:$C$2001,SMALL(IF(NOT($C$1:$C$2001=""),ROW($A$1:$A$2001),""),ROW(A1698))),"")</f>
        <v/>
      </c>
      <c r="G1699" t="str">
        <f t="shared" si="53"/>
        <v/>
      </c>
      <c r="H1699" t="str" cm="1">
        <f t="array" ref="H1699">IFERROR(INDEX($G$1:$G$2001,SMALL(IF(NOT($G$1:$G$2001=""),ROW($G$1:$G$2001),""),ROW(E1698))),"")</f>
        <v/>
      </c>
      <c r="L1699" t="str">
        <f>IF(Flex_Benefits!O1711= 'Dropdown Selections'!$Q$4, Flex_Benefits!N1711, "")</f>
        <v/>
      </c>
      <c r="M1699" t="str" cm="1">
        <f t="array" ref="M1699">IFERROR(INDEX($L$1:$L$2001,SMALL(IF(NOT($L$1:$L$2001=""),ROW($L$1:$L$2001),""),ROW(K1698))),"")</f>
        <v/>
      </c>
    </row>
    <row r="1700" spans="2:13">
      <c r="B1700" t="str">
        <f>IF(List_of_Participating_PBPs!B1705&lt;&gt;"", List_of_Participating_PBPs!B1705, "")</f>
        <v/>
      </c>
      <c r="C1700" t="str">
        <f t="shared" si="52"/>
        <v/>
      </c>
      <c r="D1700" t="str" cm="1">
        <f t="array" ref="D1700">IFERROR(INDEX($C$1:$C$2001,SMALL(IF(NOT($C$1:$C$2001=""),ROW($A$1:$A$2001),""),ROW(A1699))),"")</f>
        <v/>
      </c>
      <c r="G1700" t="str">
        <f t="shared" si="53"/>
        <v/>
      </c>
      <c r="H1700" t="str" cm="1">
        <f t="array" ref="H1700">IFERROR(INDEX($G$1:$G$2001,SMALL(IF(NOT($G$1:$G$2001=""),ROW($G$1:$G$2001),""),ROW(E1699))),"")</f>
        <v/>
      </c>
      <c r="L1700" t="str">
        <f>IF(Flex_Benefits!O1712= 'Dropdown Selections'!$Q$4, Flex_Benefits!N1712, "")</f>
        <v/>
      </c>
      <c r="M1700" t="str" cm="1">
        <f t="array" ref="M1700">IFERROR(INDEX($L$1:$L$2001,SMALL(IF(NOT($L$1:$L$2001=""),ROW($L$1:$L$2001),""),ROW(K1699))),"")</f>
        <v/>
      </c>
    </row>
    <row r="1701" spans="2:13">
      <c r="B1701" t="str">
        <f>IF(List_of_Participating_PBPs!B1706&lt;&gt;"", List_of_Participating_PBPs!B1706, "")</f>
        <v/>
      </c>
      <c r="C1701" t="str">
        <f t="shared" si="52"/>
        <v/>
      </c>
      <c r="D1701" t="str" cm="1">
        <f t="array" ref="D1701">IFERROR(INDEX($C$1:$C$2001,SMALL(IF(NOT($C$1:$C$2001=""),ROW($A$1:$A$2001),""),ROW(A1700))),"")</f>
        <v/>
      </c>
      <c r="G1701" t="str">
        <f t="shared" si="53"/>
        <v/>
      </c>
      <c r="H1701" t="str" cm="1">
        <f t="array" ref="H1701">IFERROR(INDEX($G$1:$G$2001,SMALL(IF(NOT($G$1:$G$2001=""),ROW($G$1:$G$2001),""),ROW(E1700))),"")</f>
        <v/>
      </c>
      <c r="L1701" t="str">
        <f>IF(Flex_Benefits!O1713= 'Dropdown Selections'!$Q$4, Flex_Benefits!N1713, "")</f>
        <v/>
      </c>
      <c r="M1701" t="str" cm="1">
        <f t="array" ref="M1701">IFERROR(INDEX($L$1:$L$2001,SMALL(IF(NOT($L$1:$L$2001=""),ROW($L$1:$L$2001),""),ROW(K1700))),"")</f>
        <v/>
      </c>
    </row>
    <row r="1702" spans="2:13">
      <c r="B1702" t="str">
        <f>IF(List_of_Participating_PBPs!B1707&lt;&gt;"", List_of_Participating_PBPs!B1707, "")</f>
        <v/>
      </c>
      <c r="C1702" t="str">
        <f t="shared" si="52"/>
        <v/>
      </c>
      <c r="D1702" t="str" cm="1">
        <f t="array" ref="D1702">IFERROR(INDEX($C$1:$C$2001,SMALL(IF(NOT($C$1:$C$2001=""),ROW($A$1:$A$2001),""),ROW(A1701))),"")</f>
        <v/>
      </c>
      <c r="G1702" t="str">
        <f t="shared" si="53"/>
        <v/>
      </c>
      <c r="H1702" t="str" cm="1">
        <f t="array" ref="H1702">IFERROR(INDEX($G$1:$G$2001,SMALL(IF(NOT($G$1:$G$2001=""),ROW($G$1:$G$2001),""),ROW(E1701))),"")</f>
        <v/>
      </c>
      <c r="L1702" t="str">
        <f>IF(Flex_Benefits!O1714= 'Dropdown Selections'!$Q$4, Flex_Benefits!N1714, "")</f>
        <v/>
      </c>
      <c r="M1702" t="str" cm="1">
        <f t="array" ref="M1702">IFERROR(INDEX($L$1:$L$2001,SMALL(IF(NOT($L$1:$L$2001=""),ROW($L$1:$L$2001),""),ROW(K1701))),"")</f>
        <v/>
      </c>
    </row>
    <row r="1703" spans="2:13">
      <c r="B1703" t="str">
        <f>IF(List_of_Participating_PBPs!B1708&lt;&gt;"", List_of_Participating_PBPs!B1708, "")</f>
        <v/>
      </c>
      <c r="C1703" t="str">
        <f t="shared" si="52"/>
        <v/>
      </c>
      <c r="D1703" t="str" cm="1">
        <f t="array" ref="D1703">IFERROR(INDEX($C$1:$C$2001,SMALL(IF(NOT($C$1:$C$2001=""),ROW($A$1:$A$2001),""),ROW(A1702))),"")</f>
        <v/>
      </c>
      <c r="G1703" t="str">
        <f t="shared" si="53"/>
        <v/>
      </c>
      <c r="H1703" t="str" cm="1">
        <f t="array" ref="H1703">IFERROR(INDEX($G$1:$G$2001,SMALL(IF(NOT($G$1:$G$2001=""),ROW($G$1:$G$2001),""),ROW(E1702))),"")</f>
        <v/>
      </c>
      <c r="L1703" t="str">
        <f>IF(Flex_Benefits!O1715= 'Dropdown Selections'!$Q$4, Flex_Benefits!N1715, "")</f>
        <v/>
      </c>
      <c r="M1703" t="str" cm="1">
        <f t="array" ref="M1703">IFERROR(INDEX($L$1:$L$2001,SMALL(IF(NOT($L$1:$L$2001=""),ROW($L$1:$L$2001),""),ROW(K1702))),"")</f>
        <v/>
      </c>
    </row>
    <row r="1704" spans="2:13">
      <c r="B1704" t="str">
        <f>IF(List_of_Participating_PBPs!B1709&lt;&gt;"", List_of_Participating_PBPs!B1709, "")</f>
        <v/>
      </c>
      <c r="C1704" t="str">
        <f t="shared" si="52"/>
        <v/>
      </c>
      <c r="D1704" t="str" cm="1">
        <f t="array" ref="D1704">IFERROR(INDEX($C$1:$C$2001,SMALL(IF(NOT($C$1:$C$2001=""),ROW($A$1:$A$2001),""),ROW(A1703))),"")</f>
        <v/>
      </c>
      <c r="G1704" t="str">
        <f t="shared" si="53"/>
        <v/>
      </c>
      <c r="H1704" t="str" cm="1">
        <f t="array" ref="H1704">IFERROR(INDEX($G$1:$G$2001,SMALL(IF(NOT($G$1:$G$2001=""),ROW($G$1:$G$2001),""),ROW(E1703))),"")</f>
        <v/>
      </c>
      <c r="L1704" t="str">
        <f>IF(Flex_Benefits!O1716= 'Dropdown Selections'!$Q$4, Flex_Benefits!N1716, "")</f>
        <v/>
      </c>
      <c r="M1704" t="str" cm="1">
        <f t="array" ref="M1704">IFERROR(INDEX($L$1:$L$2001,SMALL(IF(NOT($L$1:$L$2001=""),ROW($L$1:$L$2001),""),ROW(K1703))),"")</f>
        <v/>
      </c>
    </row>
    <row r="1705" spans="2:13">
      <c r="B1705" t="str">
        <f>IF(List_of_Participating_PBPs!B1710&lt;&gt;"", List_of_Participating_PBPs!B1710, "")</f>
        <v/>
      </c>
      <c r="C1705" t="str">
        <f t="shared" si="52"/>
        <v/>
      </c>
      <c r="D1705" t="str" cm="1">
        <f t="array" ref="D1705">IFERROR(INDEX($C$1:$C$2001,SMALL(IF(NOT($C$1:$C$2001=""),ROW($A$1:$A$2001),""),ROW(A1704))),"")</f>
        <v/>
      </c>
      <c r="G1705" t="str">
        <f t="shared" si="53"/>
        <v/>
      </c>
      <c r="H1705" t="str" cm="1">
        <f t="array" ref="H1705">IFERROR(INDEX($G$1:$G$2001,SMALL(IF(NOT($G$1:$G$2001=""),ROW($G$1:$G$2001),""),ROW(E1704))),"")</f>
        <v/>
      </c>
      <c r="L1705" t="str">
        <f>IF(Flex_Benefits!O1717= 'Dropdown Selections'!$Q$4, Flex_Benefits!N1717, "")</f>
        <v/>
      </c>
      <c r="M1705" t="str" cm="1">
        <f t="array" ref="M1705">IFERROR(INDEX($L$1:$L$2001,SMALL(IF(NOT($L$1:$L$2001=""),ROW($L$1:$L$2001),""),ROW(K1704))),"")</f>
        <v/>
      </c>
    </row>
    <row r="1706" spans="2:13">
      <c r="B1706" t="str">
        <f>IF(List_of_Participating_PBPs!B1711&lt;&gt;"", List_of_Participating_PBPs!B1711, "")</f>
        <v/>
      </c>
      <c r="C1706" t="str">
        <f t="shared" si="52"/>
        <v/>
      </c>
      <c r="D1706" t="str" cm="1">
        <f t="array" ref="D1706">IFERROR(INDEX($C$1:$C$2001,SMALL(IF(NOT($C$1:$C$2001=""),ROW($A$1:$A$2001),""),ROW(A1705))),"")</f>
        <v/>
      </c>
      <c r="G1706" t="str">
        <f t="shared" si="53"/>
        <v/>
      </c>
      <c r="H1706" t="str" cm="1">
        <f t="array" ref="H1706">IFERROR(INDEX($G$1:$G$2001,SMALL(IF(NOT($G$1:$G$2001=""),ROW($G$1:$G$2001),""),ROW(E1705))),"")</f>
        <v/>
      </c>
      <c r="L1706" t="str">
        <f>IF(Flex_Benefits!O1718= 'Dropdown Selections'!$Q$4, Flex_Benefits!N1718, "")</f>
        <v/>
      </c>
      <c r="M1706" t="str" cm="1">
        <f t="array" ref="M1706">IFERROR(INDEX($L$1:$L$2001,SMALL(IF(NOT($L$1:$L$2001=""),ROW($L$1:$L$2001),""),ROW(K1705))),"")</f>
        <v/>
      </c>
    </row>
    <row r="1707" spans="2:13">
      <c r="B1707" t="str">
        <f>IF(List_of_Participating_PBPs!B1712&lt;&gt;"", List_of_Participating_PBPs!B1712, "")</f>
        <v/>
      </c>
      <c r="C1707" t="str">
        <f t="shared" si="52"/>
        <v/>
      </c>
      <c r="D1707" t="str" cm="1">
        <f t="array" ref="D1707">IFERROR(INDEX($C$1:$C$2001,SMALL(IF(NOT($C$1:$C$2001=""),ROW($A$1:$A$2001),""),ROW(A1706))),"")</f>
        <v/>
      </c>
      <c r="G1707" t="str">
        <f t="shared" si="53"/>
        <v/>
      </c>
      <c r="H1707" t="str" cm="1">
        <f t="array" ref="H1707">IFERROR(INDEX($G$1:$G$2001,SMALL(IF(NOT($G$1:$G$2001=""),ROW($G$1:$G$2001),""),ROW(E1706))),"")</f>
        <v/>
      </c>
      <c r="L1707" t="str">
        <f>IF(Flex_Benefits!O1719= 'Dropdown Selections'!$Q$4, Flex_Benefits!N1719, "")</f>
        <v/>
      </c>
      <c r="M1707" t="str" cm="1">
        <f t="array" ref="M1707">IFERROR(INDEX($L$1:$L$2001,SMALL(IF(NOT($L$1:$L$2001=""),ROW($L$1:$L$2001),""),ROW(K1706))),"")</f>
        <v/>
      </c>
    </row>
    <row r="1708" spans="2:13">
      <c r="B1708" t="str">
        <f>IF(List_of_Participating_PBPs!B1713&lt;&gt;"", List_of_Participating_PBPs!B1713, "")</f>
        <v/>
      </c>
      <c r="C1708" t="str">
        <f t="shared" si="52"/>
        <v/>
      </c>
      <c r="D1708" t="str" cm="1">
        <f t="array" ref="D1708">IFERROR(INDEX($C$1:$C$2001,SMALL(IF(NOT($C$1:$C$2001=""),ROW($A$1:$A$2001),""),ROW(A1707))),"")</f>
        <v/>
      </c>
      <c r="G1708" t="str">
        <f t="shared" si="53"/>
        <v/>
      </c>
      <c r="H1708" t="str" cm="1">
        <f t="array" ref="H1708">IFERROR(INDEX($G$1:$G$2001,SMALL(IF(NOT($G$1:$G$2001=""),ROW($G$1:$G$2001),""),ROW(E1707))),"")</f>
        <v/>
      </c>
      <c r="L1708" t="str">
        <f>IF(Flex_Benefits!O1720= 'Dropdown Selections'!$Q$4, Flex_Benefits!N1720, "")</f>
        <v/>
      </c>
      <c r="M1708" t="str" cm="1">
        <f t="array" ref="M1708">IFERROR(INDEX($L$1:$L$2001,SMALL(IF(NOT($L$1:$L$2001=""),ROW($L$1:$L$2001),""),ROW(K1707))),"")</f>
        <v/>
      </c>
    </row>
    <row r="1709" spans="2:13">
      <c r="B1709" t="str">
        <f>IF(List_of_Participating_PBPs!B1714&lt;&gt;"", List_of_Participating_PBPs!B1714, "")</f>
        <v/>
      </c>
      <c r="C1709" t="str">
        <f t="shared" si="52"/>
        <v/>
      </c>
      <c r="D1709" t="str" cm="1">
        <f t="array" ref="D1709">IFERROR(INDEX($C$1:$C$2001,SMALL(IF(NOT($C$1:$C$2001=""),ROW($A$1:$A$2001),""),ROW(A1708))),"")</f>
        <v/>
      </c>
      <c r="G1709" t="str">
        <f t="shared" si="53"/>
        <v/>
      </c>
      <c r="H1709" t="str" cm="1">
        <f t="array" ref="H1709">IFERROR(INDEX($G$1:$G$2001,SMALL(IF(NOT($G$1:$G$2001=""),ROW($G$1:$G$2001),""),ROW(E1708))),"")</f>
        <v/>
      </c>
      <c r="L1709" t="str">
        <f>IF(Flex_Benefits!O1721= 'Dropdown Selections'!$Q$4, Flex_Benefits!N1721, "")</f>
        <v/>
      </c>
      <c r="M1709" t="str" cm="1">
        <f t="array" ref="M1709">IFERROR(INDEX($L$1:$L$2001,SMALL(IF(NOT($L$1:$L$2001=""),ROW($L$1:$L$2001),""),ROW(K1708))),"")</f>
        <v/>
      </c>
    </row>
    <row r="1710" spans="2:13">
      <c r="B1710" t="str">
        <f>IF(List_of_Participating_PBPs!B1715&lt;&gt;"", List_of_Participating_PBPs!B1715, "")</f>
        <v/>
      </c>
      <c r="C1710" t="str">
        <f t="shared" si="52"/>
        <v/>
      </c>
      <c r="D1710" t="str" cm="1">
        <f t="array" ref="D1710">IFERROR(INDEX($C$1:$C$2001,SMALL(IF(NOT($C$1:$C$2001=""),ROW($A$1:$A$2001),""),ROW(A1709))),"")</f>
        <v/>
      </c>
      <c r="G1710" t="str">
        <f t="shared" si="53"/>
        <v/>
      </c>
      <c r="H1710" t="str" cm="1">
        <f t="array" ref="H1710">IFERROR(INDEX($G$1:$G$2001,SMALL(IF(NOT($G$1:$G$2001=""),ROW($G$1:$G$2001),""),ROW(E1709))),"")</f>
        <v/>
      </c>
      <c r="L1710" t="str">
        <f>IF(Flex_Benefits!O1722= 'Dropdown Selections'!$Q$4, Flex_Benefits!N1722, "")</f>
        <v/>
      </c>
      <c r="M1710" t="str" cm="1">
        <f t="array" ref="M1710">IFERROR(INDEX($L$1:$L$2001,SMALL(IF(NOT($L$1:$L$2001=""),ROW($L$1:$L$2001),""),ROW(K1709))),"")</f>
        <v/>
      </c>
    </row>
    <row r="1711" spans="2:13">
      <c r="B1711" t="str">
        <f>IF(List_of_Participating_PBPs!B1716&lt;&gt;"", List_of_Participating_PBPs!B1716, "")</f>
        <v/>
      </c>
      <c r="C1711" t="str">
        <f t="shared" si="52"/>
        <v/>
      </c>
      <c r="D1711" t="str" cm="1">
        <f t="array" ref="D1711">IFERROR(INDEX($C$1:$C$2001,SMALL(IF(NOT($C$1:$C$2001=""),ROW($A$1:$A$2001),""),ROW(A1710))),"")</f>
        <v/>
      </c>
      <c r="G1711" t="str">
        <f t="shared" si="53"/>
        <v/>
      </c>
      <c r="H1711" t="str" cm="1">
        <f t="array" ref="H1711">IFERROR(INDEX($G$1:$G$2001,SMALL(IF(NOT($G$1:$G$2001=""),ROW($G$1:$G$2001),""),ROW(E1710))),"")</f>
        <v/>
      </c>
      <c r="L1711" t="str">
        <f>IF(Flex_Benefits!O1723= 'Dropdown Selections'!$Q$4, Flex_Benefits!N1723, "")</f>
        <v/>
      </c>
      <c r="M1711" t="str" cm="1">
        <f t="array" ref="M1711">IFERROR(INDEX($L$1:$L$2001,SMALL(IF(NOT($L$1:$L$2001=""),ROW($L$1:$L$2001),""),ROW(K1710))),"")</f>
        <v/>
      </c>
    </row>
    <row r="1712" spans="2:13">
      <c r="B1712" t="str">
        <f>IF(List_of_Participating_PBPs!B1717&lt;&gt;"", List_of_Participating_PBPs!B1717, "")</f>
        <v/>
      </c>
      <c r="C1712" t="str">
        <f t="shared" si="52"/>
        <v/>
      </c>
      <c r="D1712" t="str" cm="1">
        <f t="array" ref="D1712">IFERROR(INDEX($C$1:$C$2001,SMALL(IF(NOT($C$1:$C$2001=""),ROW($A$1:$A$2001),""),ROW(A1711))),"")</f>
        <v/>
      </c>
      <c r="G1712" t="str">
        <f t="shared" si="53"/>
        <v/>
      </c>
      <c r="H1712" t="str" cm="1">
        <f t="array" ref="H1712">IFERROR(INDEX($G$1:$G$2001,SMALL(IF(NOT($G$1:$G$2001=""),ROW($G$1:$G$2001),""),ROW(E1711))),"")</f>
        <v/>
      </c>
      <c r="L1712" t="str">
        <f>IF(Flex_Benefits!O1724= 'Dropdown Selections'!$Q$4, Flex_Benefits!N1724, "")</f>
        <v/>
      </c>
      <c r="M1712" t="str" cm="1">
        <f t="array" ref="M1712">IFERROR(INDEX($L$1:$L$2001,SMALL(IF(NOT($L$1:$L$2001=""),ROW($L$1:$L$2001),""),ROW(K1711))),"")</f>
        <v/>
      </c>
    </row>
    <row r="1713" spans="2:13">
      <c r="B1713" t="str">
        <f>IF(List_of_Participating_PBPs!B1718&lt;&gt;"", List_of_Participating_PBPs!B1718, "")</f>
        <v/>
      </c>
      <c r="C1713" t="str">
        <f t="shared" si="52"/>
        <v/>
      </c>
      <c r="D1713" t="str" cm="1">
        <f t="array" ref="D1713">IFERROR(INDEX($C$1:$C$2001,SMALL(IF(NOT($C$1:$C$2001=""),ROW($A$1:$A$2001),""),ROW(A1712))),"")</f>
        <v/>
      </c>
      <c r="G1713" t="str">
        <f t="shared" si="53"/>
        <v/>
      </c>
      <c r="H1713" t="str" cm="1">
        <f t="array" ref="H1713">IFERROR(INDEX($G$1:$G$2001,SMALL(IF(NOT($G$1:$G$2001=""),ROW($G$1:$G$2001),""),ROW(E1712))),"")</f>
        <v/>
      </c>
      <c r="L1713" t="str">
        <f>IF(Flex_Benefits!O1725= 'Dropdown Selections'!$Q$4, Flex_Benefits!N1725, "")</f>
        <v/>
      </c>
      <c r="M1713" t="str" cm="1">
        <f t="array" ref="M1713">IFERROR(INDEX($L$1:$L$2001,SMALL(IF(NOT($L$1:$L$2001=""),ROW($L$1:$L$2001),""),ROW(K1712))),"")</f>
        <v/>
      </c>
    </row>
    <row r="1714" spans="2:13">
      <c r="B1714" t="str">
        <f>IF(List_of_Participating_PBPs!B1719&lt;&gt;"", List_of_Participating_PBPs!B1719, "")</f>
        <v/>
      </c>
      <c r="C1714" t="str">
        <f t="shared" si="52"/>
        <v/>
      </c>
      <c r="D1714" t="str" cm="1">
        <f t="array" ref="D1714">IFERROR(INDEX($C$1:$C$2001,SMALL(IF(NOT($C$1:$C$2001=""),ROW($A$1:$A$2001),""),ROW(A1713))),"")</f>
        <v/>
      </c>
      <c r="G1714" t="str">
        <f t="shared" si="53"/>
        <v/>
      </c>
      <c r="H1714" t="str" cm="1">
        <f t="array" ref="H1714">IFERROR(INDEX($G$1:$G$2001,SMALL(IF(NOT($G$1:$G$2001=""),ROW($G$1:$G$2001),""),ROW(E1713))),"")</f>
        <v/>
      </c>
      <c r="L1714" t="str">
        <f>IF(Flex_Benefits!O1726= 'Dropdown Selections'!$Q$4, Flex_Benefits!N1726, "")</f>
        <v/>
      </c>
      <c r="M1714" t="str" cm="1">
        <f t="array" ref="M1714">IFERROR(INDEX($L$1:$L$2001,SMALL(IF(NOT($L$1:$L$2001=""),ROW($L$1:$L$2001),""),ROW(K1713))),"")</f>
        <v/>
      </c>
    </row>
    <row r="1715" spans="2:13">
      <c r="B1715" t="str">
        <f>IF(List_of_Participating_PBPs!B1720&lt;&gt;"", List_of_Participating_PBPs!B1720, "")</f>
        <v/>
      </c>
      <c r="C1715" t="str">
        <f t="shared" si="52"/>
        <v/>
      </c>
      <c r="D1715" t="str" cm="1">
        <f t="array" ref="D1715">IFERROR(INDEX($C$1:$C$2001,SMALL(IF(NOT($C$1:$C$2001=""),ROW($A$1:$A$2001),""),ROW(A1714))),"")</f>
        <v/>
      </c>
      <c r="G1715" t="str">
        <f t="shared" si="53"/>
        <v/>
      </c>
      <c r="H1715" t="str" cm="1">
        <f t="array" ref="H1715">IFERROR(INDEX($G$1:$G$2001,SMALL(IF(NOT($G$1:$G$2001=""),ROW($G$1:$G$2001),""),ROW(E1714))),"")</f>
        <v/>
      </c>
      <c r="L1715" t="str">
        <f>IF(Flex_Benefits!O1727= 'Dropdown Selections'!$Q$4, Flex_Benefits!N1727, "")</f>
        <v/>
      </c>
      <c r="M1715" t="str" cm="1">
        <f t="array" ref="M1715">IFERROR(INDEX($L$1:$L$2001,SMALL(IF(NOT($L$1:$L$2001=""),ROW($L$1:$L$2001),""),ROW(K1714))),"")</f>
        <v/>
      </c>
    </row>
    <row r="1716" spans="2:13">
      <c r="B1716" t="str">
        <f>IF(List_of_Participating_PBPs!B1721&lt;&gt;"", List_of_Participating_PBPs!B1721, "")</f>
        <v/>
      </c>
      <c r="C1716" t="str">
        <f t="shared" si="52"/>
        <v/>
      </c>
      <c r="D1716" t="str" cm="1">
        <f t="array" ref="D1716">IFERROR(INDEX($C$1:$C$2001,SMALL(IF(NOT($C$1:$C$2001=""),ROW($A$1:$A$2001),""),ROW(A1715))),"")</f>
        <v/>
      </c>
      <c r="G1716" t="str">
        <f t="shared" si="53"/>
        <v/>
      </c>
      <c r="H1716" t="str" cm="1">
        <f t="array" ref="H1716">IFERROR(INDEX($G$1:$G$2001,SMALL(IF(NOT($G$1:$G$2001=""),ROW($G$1:$G$2001),""),ROW(E1715))),"")</f>
        <v/>
      </c>
      <c r="L1716" t="str">
        <f>IF(Flex_Benefits!O1728= 'Dropdown Selections'!$Q$4, Flex_Benefits!N1728, "")</f>
        <v/>
      </c>
      <c r="M1716" t="str" cm="1">
        <f t="array" ref="M1716">IFERROR(INDEX($L$1:$L$2001,SMALL(IF(NOT($L$1:$L$2001=""),ROW($L$1:$L$2001),""),ROW(K1715))),"")</f>
        <v/>
      </c>
    </row>
    <row r="1717" spans="2:13">
      <c r="B1717" t="str">
        <f>IF(List_of_Participating_PBPs!B1722&lt;&gt;"", List_of_Participating_PBPs!B1722, "")</f>
        <v/>
      </c>
      <c r="C1717" t="str">
        <f t="shared" si="52"/>
        <v/>
      </c>
      <c r="D1717" t="str" cm="1">
        <f t="array" ref="D1717">IFERROR(INDEX($C$1:$C$2001,SMALL(IF(NOT($C$1:$C$2001=""),ROW($A$1:$A$2001),""),ROW(A1716))),"")</f>
        <v/>
      </c>
      <c r="G1717" t="str">
        <f t="shared" si="53"/>
        <v/>
      </c>
      <c r="H1717" t="str" cm="1">
        <f t="array" ref="H1717">IFERROR(INDEX($G$1:$G$2001,SMALL(IF(NOT($G$1:$G$2001=""),ROW($G$1:$G$2001),""),ROW(E1716))),"")</f>
        <v/>
      </c>
      <c r="L1717" t="str">
        <f>IF(Flex_Benefits!O1729= 'Dropdown Selections'!$Q$4, Flex_Benefits!N1729, "")</f>
        <v/>
      </c>
      <c r="M1717" t="str" cm="1">
        <f t="array" ref="M1717">IFERROR(INDEX($L$1:$L$2001,SMALL(IF(NOT($L$1:$L$2001=""),ROW($L$1:$L$2001),""),ROW(K1716))),"")</f>
        <v/>
      </c>
    </row>
    <row r="1718" spans="2:13">
      <c r="B1718" t="str">
        <f>IF(List_of_Participating_PBPs!B1723&lt;&gt;"", List_of_Participating_PBPs!B1723, "")</f>
        <v/>
      </c>
      <c r="C1718" t="str">
        <f t="shared" si="52"/>
        <v/>
      </c>
      <c r="D1718" t="str" cm="1">
        <f t="array" ref="D1718">IFERROR(INDEX($C$1:$C$2001,SMALL(IF(NOT($C$1:$C$2001=""),ROW($A$1:$A$2001),""),ROW(A1717))),"")</f>
        <v/>
      </c>
      <c r="G1718" t="str">
        <f t="shared" si="53"/>
        <v/>
      </c>
      <c r="H1718" t="str" cm="1">
        <f t="array" ref="H1718">IFERROR(INDEX($G$1:$G$2001,SMALL(IF(NOT($G$1:$G$2001=""),ROW($G$1:$G$2001),""),ROW(E1717))),"")</f>
        <v/>
      </c>
      <c r="L1718" t="str">
        <f>IF(Flex_Benefits!O1730= 'Dropdown Selections'!$Q$4, Flex_Benefits!N1730, "")</f>
        <v/>
      </c>
      <c r="M1718" t="str" cm="1">
        <f t="array" ref="M1718">IFERROR(INDEX($L$1:$L$2001,SMALL(IF(NOT($L$1:$L$2001=""),ROW($L$1:$L$2001),""),ROW(K1717))),"")</f>
        <v/>
      </c>
    </row>
    <row r="1719" spans="2:13">
      <c r="B1719" t="str">
        <f>IF(List_of_Participating_PBPs!B1724&lt;&gt;"", List_of_Participating_PBPs!B1724, "")</f>
        <v/>
      </c>
      <c r="C1719" t="str">
        <f t="shared" si="52"/>
        <v/>
      </c>
      <c r="D1719" t="str" cm="1">
        <f t="array" ref="D1719">IFERROR(INDEX($C$1:$C$2001,SMALL(IF(NOT($C$1:$C$2001=""),ROW($A$1:$A$2001),""),ROW(A1718))),"")</f>
        <v/>
      </c>
      <c r="G1719" t="str">
        <f t="shared" si="53"/>
        <v/>
      </c>
      <c r="H1719" t="str" cm="1">
        <f t="array" ref="H1719">IFERROR(INDEX($G$1:$G$2001,SMALL(IF(NOT($G$1:$G$2001=""),ROW($G$1:$G$2001),""),ROW(E1718))),"")</f>
        <v/>
      </c>
      <c r="L1719" t="str">
        <f>IF(Flex_Benefits!O1731= 'Dropdown Selections'!$Q$4, Flex_Benefits!N1731, "")</f>
        <v/>
      </c>
      <c r="M1719" t="str" cm="1">
        <f t="array" ref="M1719">IFERROR(INDEX($L$1:$L$2001,SMALL(IF(NOT($L$1:$L$2001=""),ROW($L$1:$L$2001),""),ROW(K1718))),"")</f>
        <v/>
      </c>
    </row>
    <row r="1720" spans="2:13">
      <c r="B1720" t="str">
        <f>IF(List_of_Participating_PBPs!B1725&lt;&gt;"", List_of_Participating_PBPs!B1725, "")</f>
        <v/>
      </c>
      <c r="C1720" t="str">
        <f t="shared" si="52"/>
        <v/>
      </c>
      <c r="D1720" t="str" cm="1">
        <f t="array" ref="D1720">IFERROR(INDEX($C$1:$C$2001,SMALL(IF(NOT($C$1:$C$2001=""),ROW($A$1:$A$2001),""),ROW(A1719))),"")</f>
        <v/>
      </c>
      <c r="G1720" t="str">
        <f t="shared" si="53"/>
        <v/>
      </c>
      <c r="H1720" t="str" cm="1">
        <f t="array" ref="H1720">IFERROR(INDEX($G$1:$G$2001,SMALL(IF(NOT($G$1:$G$2001=""),ROW($G$1:$G$2001),""),ROW(E1719))),"")</f>
        <v/>
      </c>
      <c r="L1720" t="str">
        <f>IF(Flex_Benefits!O1732= 'Dropdown Selections'!$Q$4, Flex_Benefits!N1732, "")</f>
        <v/>
      </c>
      <c r="M1720" t="str" cm="1">
        <f t="array" ref="M1720">IFERROR(INDEX($L$1:$L$2001,SMALL(IF(NOT($L$1:$L$2001=""),ROW($L$1:$L$2001),""),ROW(K1719))),"")</f>
        <v/>
      </c>
    </row>
    <row r="1721" spans="2:13">
      <c r="B1721" t="str">
        <f>IF(List_of_Participating_PBPs!B1726&lt;&gt;"", List_of_Participating_PBPs!B1726, "")</f>
        <v/>
      </c>
      <c r="C1721" t="str">
        <f t="shared" si="52"/>
        <v/>
      </c>
      <c r="D1721" t="str" cm="1">
        <f t="array" ref="D1721">IFERROR(INDEX($C$1:$C$2001,SMALL(IF(NOT($C$1:$C$2001=""),ROW($A$1:$A$2001),""),ROW(A1720))),"")</f>
        <v/>
      </c>
      <c r="G1721" t="str">
        <f t="shared" si="53"/>
        <v/>
      </c>
      <c r="H1721" t="str" cm="1">
        <f t="array" ref="H1721">IFERROR(INDEX($G$1:$G$2001,SMALL(IF(NOT($G$1:$G$2001=""),ROW($G$1:$G$2001),""),ROW(E1720))),"")</f>
        <v/>
      </c>
      <c r="L1721" t="str">
        <f>IF(Flex_Benefits!O1733= 'Dropdown Selections'!$Q$4, Flex_Benefits!N1733, "")</f>
        <v/>
      </c>
      <c r="M1721" t="str" cm="1">
        <f t="array" ref="M1721">IFERROR(INDEX($L$1:$L$2001,SMALL(IF(NOT($L$1:$L$2001=""),ROW($L$1:$L$2001),""),ROW(K1720))),"")</f>
        <v/>
      </c>
    </row>
    <row r="1722" spans="2:13">
      <c r="B1722" t="str">
        <f>IF(List_of_Participating_PBPs!B1727&lt;&gt;"", List_of_Participating_PBPs!B1727, "")</f>
        <v/>
      </c>
      <c r="C1722" t="str">
        <f t="shared" si="52"/>
        <v/>
      </c>
      <c r="D1722" t="str" cm="1">
        <f t="array" ref="D1722">IFERROR(INDEX($C$1:$C$2001,SMALL(IF(NOT($C$1:$C$2001=""),ROW($A$1:$A$2001),""),ROW(A1721))),"")</f>
        <v/>
      </c>
      <c r="G1722" t="str">
        <f t="shared" si="53"/>
        <v/>
      </c>
      <c r="H1722" t="str" cm="1">
        <f t="array" ref="H1722">IFERROR(INDEX($G$1:$G$2001,SMALL(IF(NOT($G$1:$G$2001=""),ROW($G$1:$G$2001),""),ROW(E1721))),"")</f>
        <v/>
      </c>
      <c r="L1722" t="str">
        <f>IF(Flex_Benefits!O1734= 'Dropdown Selections'!$Q$4, Flex_Benefits!N1734, "")</f>
        <v/>
      </c>
      <c r="M1722" t="str" cm="1">
        <f t="array" ref="M1722">IFERROR(INDEX($L$1:$L$2001,SMALL(IF(NOT($L$1:$L$2001=""),ROW($L$1:$L$2001),""),ROW(K1721))),"")</f>
        <v/>
      </c>
    </row>
    <row r="1723" spans="2:13">
      <c r="B1723" t="str">
        <f>IF(List_of_Participating_PBPs!B1728&lt;&gt;"", List_of_Participating_PBPs!B1728, "")</f>
        <v/>
      </c>
      <c r="C1723" t="str">
        <f t="shared" si="52"/>
        <v/>
      </c>
      <c r="D1723" t="str" cm="1">
        <f t="array" ref="D1723">IFERROR(INDEX($C$1:$C$2001,SMALL(IF(NOT($C$1:$C$2001=""),ROW($A$1:$A$2001),""),ROW(A1722))),"")</f>
        <v/>
      </c>
      <c r="G1723" t="str">
        <f t="shared" si="53"/>
        <v/>
      </c>
      <c r="H1723" t="str" cm="1">
        <f t="array" ref="H1723">IFERROR(INDEX($G$1:$G$2001,SMALL(IF(NOT($G$1:$G$2001=""),ROW($G$1:$G$2001),""),ROW(E1722))),"")</f>
        <v/>
      </c>
      <c r="L1723" t="str">
        <f>IF(Flex_Benefits!O1735= 'Dropdown Selections'!$Q$4, Flex_Benefits!N1735, "")</f>
        <v/>
      </c>
      <c r="M1723" t="str" cm="1">
        <f t="array" ref="M1723">IFERROR(INDEX($L$1:$L$2001,SMALL(IF(NOT($L$1:$L$2001=""),ROW($L$1:$L$2001),""),ROW(K1722))),"")</f>
        <v/>
      </c>
    </row>
    <row r="1724" spans="2:13">
      <c r="B1724" t="str">
        <f>IF(List_of_Participating_PBPs!B1729&lt;&gt;"", List_of_Participating_PBPs!B1729, "")</f>
        <v/>
      </c>
      <c r="C1724" t="str">
        <f t="shared" si="52"/>
        <v/>
      </c>
      <c r="D1724" t="str" cm="1">
        <f t="array" ref="D1724">IFERROR(INDEX($C$1:$C$2001,SMALL(IF(NOT($C$1:$C$2001=""),ROW($A$1:$A$2001),""),ROW(A1723))),"")</f>
        <v/>
      </c>
      <c r="G1724" t="str">
        <f t="shared" si="53"/>
        <v/>
      </c>
      <c r="H1724" t="str" cm="1">
        <f t="array" ref="H1724">IFERROR(INDEX($G$1:$G$2001,SMALL(IF(NOT($G$1:$G$2001=""),ROW($G$1:$G$2001),""),ROW(E1723))),"")</f>
        <v/>
      </c>
      <c r="L1724" t="str">
        <f>IF(Flex_Benefits!O1736= 'Dropdown Selections'!$Q$4, Flex_Benefits!N1736, "")</f>
        <v/>
      </c>
      <c r="M1724" t="str" cm="1">
        <f t="array" ref="M1724">IFERROR(INDEX($L$1:$L$2001,SMALL(IF(NOT($L$1:$L$2001=""),ROW($L$1:$L$2001),""),ROW(K1723))),"")</f>
        <v/>
      </c>
    </row>
    <row r="1725" spans="2:13">
      <c r="B1725" t="str">
        <f>IF(List_of_Participating_PBPs!B1730&lt;&gt;"", List_of_Participating_PBPs!B1730, "")</f>
        <v/>
      </c>
      <c r="C1725" t="str">
        <f t="shared" si="52"/>
        <v/>
      </c>
      <c r="D1725" t="str" cm="1">
        <f t="array" ref="D1725">IFERROR(INDEX($C$1:$C$2001,SMALL(IF(NOT($C$1:$C$2001=""),ROW($A$1:$A$2001),""),ROW(A1724))),"")</f>
        <v/>
      </c>
      <c r="G1725" t="str">
        <f t="shared" si="53"/>
        <v/>
      </c>
      <c r="H1725" t="str" cm="1">
        <f t="array" ref="H1725">IFERROR(INDEX($G$1:$G$2001,SMALL(IF(NOT($G$1:$G$2001=""),ROW($G$1:$G$2001),""),ROW(E1724))),"")</f>
        <v/>
      </c>
      <c r="L1725" t="str">
        <f>IF(Flex_Benefits!O1737= 'Dropdown Selections'!$Q$4, Flex_Benefits!N1737, "")</f>
        <v/>
      </c>
      <c r="M1725" t="str" cm="1">
        <f t="array" ref="M1725">IFERROR(INDEX($L$1:$L$2001,SMALL(IF(NOT($L$1:$L$2001=""),ROW($L$1:$L$2001),""),ROW(K1724))),"")</f>
        <v/>
      </c>
    </row>
    <row r="1726" spans="2:13">
      <c r="B1726" t="str">
        <f>IF(List_of_Participating_PBPs!B1731&lt;&gt;"", List_of_Participating_PBPs!B1731, "")</f>
        <v/>
      </c>
      <c r="C1726" t="str">
        <f t="shared" si="52"/>
        <v/>
      </c>
      <c r="D1726" t="str" cm="1">
        <f t="array" ref="D1726">IFERROR(INDEX($C$1:$C$2001,SMALL(IF(NOT($C$1:$C$2001=""),ROW($A$1:$A$2001),""),ROW(A1725))),"")</f>
        <v/>
      </c>
      <c r="G1726" t="str">
        <f t="shared" si="53"/>
        <v/>
      </c>
      <c r="H1726" t="str" cm="1">
        <f t="array" ref="H1726">IFERROR(INDEX($G$1:$G$2001,SMALL(IF(NOT($G$1:$G$2001=""),ROW($G$1:$G$2001),""),ROW(E1725))),"")</f>
        <v/>
      </c>
      <c r="L1726" t="str">
        <f>IF(Flex_Benefits!O1738= 'Dropdown Selections'!$Q$4, Flex_Benefits!N1738, "")</f>
        <v/>
      </c>
      <c r="M1726" t="str" cm="1">
        <f t="array" ref="M1726">IFERROR(INDEX($L$1:$L$2001,SMALL(IF(NOT($L$1:$L$2001=""),ROW($L$1:$L$2001),""),ROW(K1725))),"")</f>
        <v/>
      </c>
    </row>
    <row r="1727" spans="2:13">
      <c r="B1727" t="str">
        <f>IF(List_of_Participating_PBPs!B1732&lt;&gt;"", List_of_Participating_PBPs!B1732, "")</f>
        <v/>
      </c>
      <c r="C1727" t="str">
        <f t="shared" si="52"/>
        <v/>
      </c>
      <c r="D1727" t="str" cm="1">
        <f t="array" ref="D1727">IFERROR(INDEX($C$1:$C$2001,SMALL(IF(NOT($C$1:$C$2001=""),ROW($A$1:$A$2001),""),ROW(A1726))),"")</f>
        <v/>
      </c>
      <c r="G1727" t="str">
        <f t="shared" si="53"/>
        <v/>
      </c>
      <c r="H1727" t="str" cm="1">
        <f t="array" ref="H1727">IFERROR(INDEX($G$1:$G$2001,SMALL(IF(NOT($G$1:$G$2001=""),ROW($G$1:$G$2001),""),ROW(E1726))),"")</f>
        <v/>
      </c>
      <c r="L1727" t="str">
        <f>IF(Flex_Benefits!O1739= 'Dropdown Selections'!$Q$4, Flex_Benefits!N1739, "")</f>
        <v/>
      </c>
      <c r="M1727" t="str" cm="1">
        <f t="array" ref="M1727">IFERROR(INDEX($L$1:$L$2001,SMALL(IF(NOT($L$1:$L$2001=""),ROW($L$1:$L$2001),""),ROW(K1726))),"")</f>
        <v/>
      </c>
    </row>
    <row r="1728" spans="2:13">
      <c r="B1728" t="str">
        <f>IF(List_of_Participating_PBPs!B1733&lt;&gt;"", List_of_Participating_PBPs!B1733, "")</f>
        <v/>
      </c>
      <c r="C1728" t="str">
        <f t="shared" si="52"/>
        <v/>
      </c>
      <c r="D1728" t="str" cm="1">
        <f t="array" ref="D1728">IFERROR(INDEX($C$1:$C$2001,SMALL(IF(NOT($C$1:$C$2001=""),ROW($A$1:$A$2001),""),ROW(A1727))),"")</f>
        <v/>
      </c>
      <c r="G1728" t="str">
        <f t="shared" si="53"/>
        <v/>
      </c>
      <c r="H1728" t="str" cm="1">
        <f t="array" ref="H1728">IFERROR(INDEX($G$1:$G$2001,SMALL(IF(NOT($G$1:$G$2001=""),ROW($G$1:$G$2001),""),ROW(E1727))),"")</f>
        <v/>
      </c>
      <c r="L1728" t="str">
        <f>IF(Flex_Benefits!O1740= 'Dropdown Selections'!$Q$4, Flex_Benefits!N1740, "")</f>
        <v/>
      </c>
      <c r="M1728" t="str" cm="1">
        <f t="array" ref="M1728">IFERROR(INDEX($L$1:$L$2001,SMALL(IF(NOT($L$1:$L$2001=""),ROW($L$1:$L$2001),""),ROW(K1727))),"")</f>
        <v/>
      </c>
    </row>
    <row r="1729" spans="2:13">
      <c r="B1729" t="str">
        <f>IF(List_of_Participating_PBPs!B1734&lt;&gt;"", List_of_Participating_PBPs!B1734, "")</f>
        <v/>
      </c>
      <c r="C1729" t="str">
        <f t="shared" si="52"/>
        <v/>
      </c>
      <c r="D1729" t="str" cm="1">
        <f t="array" ref="D1729">IFERROR(INDEX($C$1:$C$2001,SMALL(IF(NOT($C$1:$C$2001=""),ROW($A$1:$A$2001),""),ROW(A1728))),"")</f>
        <v/>
      </c>
      <c r="G1729" t="str">
        <f t="shared" si="53"/>
        <v/>
      </c>
      <c r="H1729" t="str" cm="1">
        <f t="array" ref="H1729">IFERROR(INDEX($G$1:$G$2001,SMALL(IF(NOT($G$1:$G$2001=""),ROW($G$1:$G$2001),""),ROW(E1728))),"")</f>
        <v/>
      </c>
      <c r="L1729" t="str">
        <f>IF(Flex_Benefits!O1741= 'Dropdown Selections'!$Q$4, Flex_Benefits!N1741, "")</f>
        <v/>
      </c>
      <c r="M1729" t="str" cm="1">
        <f t="array" ref="M1729">IFERROR(INDEX($L$1:$L$2001,SMALL(IF(NOT($L$1:$L$2001=""),ROW($L$1:$L$2001),""),ROW(K1728))),"")</f>
        <v/>
      </c>
    </row>
    <row r="1730" spans="2:13">
      <c r="B1730" t="str">
        <f>IF(List_of_Participating_PBPs!B1735&lt;&gt;"", List_of_Participating_PBPs!B1735, "")</f>
        <v/>
      </c>
      <c r="C1730" t="str">
        <f t="shared" ref="C1730:C1793" si="54">B1730</f>
        <v/>
      </c>
      <c r="D1730" t="str" cm="1">
        <f t="array" ref="D1730">IFERROR(INDEX($C$1:$C$2001,SMALL(IF(NOT($C$1:$C$2001=""),ROW($A$1:$A$2001),""),ROW(A1729))),"")</f>
        <v/>
      </c>
      <c r="G1730" t="str">
        <f t="shared" ref="G1730:G1793" si="55">LEFT(C1730,9)</f>
        <v/>
      </c>
      <c r="H1730" t="str" cm="1">
        <f t="array" ref="H1730">IFERROR(INDEX($G$1:$G$2001,SMALL(IF(NOT($G$1:$G$2001=""),ROW($G$1:$G$2001),""),ROW(E1729))),"")</f>
        <v/>
      </c>
      <c r="L1730" t="str">
        <f>IF(Flex_Benefits!O1742= 'Dropdown Selections'!$Q$4, Flex_Benefits!N1742, "")</f>
        <v/>
      </c>
      <c r="M1730" t="str" cm="1">
        <f t="array" ref="M1730">IFERROR(INDEX($L$1:$L$2001,SMALL(IF(NOT($L$1:$L$2001=""),ROW($L$1:$L$2001),""),ROW(K1729))),"")</f>
        <v/>
      </c>
    </row>
    <row r="1731" spans="2:13">
      <c r="B1731" t="str">
        <f>IF(List_of_Participating_PBPs!B1736&lt;&gt;"", List_of_Participating_PBPs!B1736, "")</f>
        <v/>
      </c>
      <c r="C1731" t="str">
        <f t="shared" si="54"/>
        <v/>
      </c>
      <c r="D1731" t="str" cm="1">
        <f t="array" ref="D1731">IFERROR(INDEX($C$1:$C$2001,SMALL(IF(NOT($C$1:$C$2001=""),ROW($A$1:$A$2001),""),ROW(A1730))),"")</f>
        <v/>
      </c>
      <c r="G1731" t="str">
        <f t="shared" si="55"/>
        <v/>
      </c>
      <c r="H1731" t="str" cm="1">
        <f t="array" ref="H1731">IFERROR(INDEX($G$1:$G$2001,SMALL(IF(NOT($G$1:$G$2001=""),ROW($G$1:$G$2001),""),ROW(E1730))),"")</f>
        <v/>
      </c>
      <c r="L1731" t="str">
        <f>IF(Flex_Benefits!O1743= 'Dropdown Selections'!$Q$4, Flex_Benefits!N1743, "")</f>
        <v/>
      </c>
      <c r="M1731" t="str" cm="1">
        <f t="array" ref="M1731">IFERROR(INDEX($L$1:$L$2001,SMALL(IF(NOT($L$1:$L$2001=""),ROW($L$1:$L$2001),""),ROW(K1730))),"")</f>
        <v/>
      </c>
    </row>
    <row r="1732" spans="2:13">
      <c r="B1732" t="str">
        <f>IF(List_of_Participating_PBPs!B1737&lt;&gt;"", List_of_Participating_PBPs!B1737, "")</f>
        <v/>
      </c>
      <c r="C1732" t="str">
        <f t="shared" si="54"/>
        <v/>
      </c>
      <c r="D1732" t="str" cm="1">
        <f t="array" ref="D1732">IFERROR(INDEX($C$1:$C$2001,SMALL(IF(NOT($C$1:$C$2001=""),ROW($A$1:$A$2001),""),ROW(A1731))),"")</f>
        <v/>
      </c>
      <c r="G1732" t="str">
        <f t="shared" si="55"/>
        <v/>
      </c>
      <c r="H1732" t="str" cm="1">
        <f t="array" ref="H1732">IFERROR(INDEX($G$1:$G$2001,SMALL(IF(NOT($G$1:$G$2001=""),ROW($G$1:$G$2001),""),ROW(E1731))),"")</f>
        <v/>
      </c>
      <c r="L1732" t="str">
        <f>IF(Flex_Benefits!O1744= 'Dropdown Selections'!$Q$4, Flex_Benefits!N1744, "")</f>
        <v/>
      </c>
      <c r="M1732" t="str" cm="1">
        <f t="array" ref="M1732">IFERROR(INDEX($L$1:$L$2001,SMALL(IF(NOT($L$1:$L$2001=""),ROW($L$1:$L$2001),""),ROW(K1731))),"")</f>
        <v/>
      </c>
    </row>
    <row r="1733" spans="2:13">
      <c r="B1733" t="str">
        <f>IF(List_of_Participating_PBPs!B1738&lt;&gt;"", List_of_Participating_PBPs!B1738, "")</f>
        <v/>
      </c>
      <c r="C1733" t="str">
        <f t="shared" si="54"/>
        <v/>
      </c>
      <c r="D1733" t="str" cm="1">
        <f t="array" ref="D1733">IFERROR(INDEX($C$1:$C$2001,SMALL(IF(NOT($C$1:$C$2001=""),ROW($A$1:$A$2001),""),ROW(A1732))),"")</f>
        <v/>
      </c>
      <c r="G1733" t="str">
        <f t="shared" si="55"/>
        <v/>
      </c>
      <c r="H1733" t="str" cm="1">
        <f t="array" ref="H1733">IFERROR(INDEX($G$1:$G$2001,SMALL(IF(NOT($G$1:$G$2001=""),ROW($G$1:$G$2001),""),ROW(E1732))),"")</f>
        <v/>
      </c>
      <c r="L1733" t="str">
        <f>IF(Flex_Benefits!O1745= 'Dropdown Selections'!$Q$4, Flex_Benefits!N1745, "")</f>
        <v/>
      </c>
      <c r="M1733" t="str" cm="1">
        <f t="array" ref="M1733">IFERROR(INDEX($L$1:$L$2001,SMALL(IF(NOT($L$1:$L$2001=""),ROW($L$1:$L$2001),""),ROW(K1732))),"")</f>
        <v/>
      </c>
    </row>
    <row r="1734" spans="2:13">
      <c r="B1734" t="str">
        <f>IF(List_of_Participating_PBPs!B1739&lt;&gt;"", List_of_Participating_PBPs!B1739, "")</f>
        <v/>
      </c>
      <c r="C1734" t="str">
        <f t="shared" si="54"/>
        <v/>
      </c>
      <c r="D1734" t="str" cm="1">
        <f t="array" ref="D1734">IFERROR(INDEX($C$1:$C$2001,SMALL(IF(NOT($C$1:$C$2001=""),ROW($A$1:$A$2001),""),ROW(A1733))),"")</f>
        <v/>
      </c>
      <c r="G1734" t="str">
        <f t="shared" si="55"/>
        <v/>
      </c>
      <c r="H1734" t="str" cm="1">
        <f t="array" ref="H1734">IFERROR(INDEX($G$1:$G$2001,SMALL(IF(NOT($G$1:$G$2001=""),ROW($G$1:$G$2001),""),ROW(E1733))),"")</f>
        <v/>
      </c>
      <c r="L1734" t="str">
        <f>IF(Flex_Benefits!O1746= 'Dropdown Selections'!$Q$4, Flex_Benefits!N1746, "")</f>
        <v/>
      </c>
      <c r="M1734" t="str" cm="1">
        <f t="array" ref="M1734">IFERROR(INDEX($L$1:$L$2001,SMALL(IF(NOT($L$1:$L$2001=""),ROW($L$1:$L$2001),""),ROW(K1733))),"")</f>
        <v/>
      </c>
    </row>
    <row r="1735" spans="2:13">
      <c r="B1735" t="str">
        <f>IF(List_of_Participating_PBPs!B1740&lt;&gt;"", List_of_Participating_PBPs!B1740, "")</f>
        <v/>
      </c>
      <c r="C1735" t="str">
        <f t="shared" si="54"/>
        <v/>
      </c>
      <c r="D1735" t="str" cm="1">
        <f t="array" ref="D1735">IFERROR(INDEX($C$1:$C$2001,SMALL(IF(NOT($C$1:$C$2001=""),ROW($A$1:$A$2001),""),ROW(A1734))),"")</f>
        <v/>
      </c>
      <c r="G1735" t="str">
        <f t="shared" si="55"/>
        <v/>
      </c>
      <c r="H1735" t="str" cm="1">
        <f t="array" ref="H1735">IFERROR(INDEX($G$1:$G$2001,SMALL(IF(NOT($G$1:$G$2001=""),ROW($G$1:$G$2001),""),ROW(E1734))),"")</f>
        <v/>
      </c>
      <c r="L1735" t="str">
        <f>IF(Flex_Benefits!O1747= 'Dropdown Selections'!$Q$4, Flex_Benefits!N1747, "")</f>
        <v/>
      </c>
      <c r="M1735" t="str" cm="1">
        <f t="array" ref="M1735">IFERROR(INDEX($L$1:$L$2001,SMALL(IF(NOT($L$1:$L$2001=""),ROW($L$1:$L$2001),""),ROW(K1734))),"")</f>
        <v/>
      </c>
    </row>
    <row r="1736" spans="2:13">
      <c r="B1736" t="str">
        <f>IF(List_of_Participating_PBPs!B1741&lt;&gt;"", List_of_Participating_PBPs!B1741, "")</f>
        <v/>
      </c>
      <c r="C1736" t="str">
        <f t="shared" si="54"/>
        <v/>
      </c>
      <c r="D1736" t="str" cm="1">
        <f t="array" ref="D1736">IFERROR(INDEX($C$1:$C$2001,SMALL(IF(NOT($C$1:$C$2001=""),ROW($A$1:$A$2001),""),ROW(A1735))),"")</f>
        <v/>
      </c>
      <c r="G1736" t="str">
        <f t="shared" si="55"/>
        <v/>
      </c>
      <c r="H1736" t="str" cm="1">
        <f t="array" ref="H1736">IFERROR(INDEX($G$1:$G$2001,SMALL(IF(NOT($G$1:$G$2001=""),ROW($G$1:$G$2001),""),ROW(E1735))),"")</f>
        <v/>
      </c>
      <c r="L1736" t="str">
        <f>IF(Flex_Benefits!O1748= 'Dropdown Selections'!$Q$4, Flex_Benefits!N1748, "")</f>
        <v/>
      </c>
      <c r="M1736" t="str" cm="1">
        <f t="array" ref="M1736">IFERROR(INDEX($L$1:$L$2001,SMALL(IF(NOT($L$1:$L$2001=""),ROW($L$1:$L$2001),""),ROW(K1735))),"")</f>
        <v/>
      </c>
    </row>
    <row r="1737" spans="2:13">
      <c r="B1737" t="str">
        <f>IF(List_of_Participating_PBPs!B1742&lt;&gt;"", List_of_Participating_PBPs!B1742, "")</f>
        <v/>
      </c>
      <c r="C1737" t="str">
        <f t="shared" si="54"/>
        <v/>
      </c>
      <c r="D1737" t="str" cm="1">
        <f t="array" ref="D1737">IFERROR(INDEX($C$1:$C$2001,SMALL(IF(NOT($C$1:$C$2001=""),ROW($A$1:$A$2001),""),ROW(A1736))),"")</f>
        <v/>
      </c>
      <c r="G1737" t="str">
        <f t="shared" si="55"/>
        <v/>
      </c>
      <c r="H1737" t="str" cm="1">
        <f t="array" ref="H1737">IFERROR(INDEX($G$1:$G$2001,SMALL(IF(NOT($G$1:$G$2001=""),ROW($G$1:$G$2001),""),ROW(E1736))),"")</f>
        <v/>
      </c>
      <c r="L1737" t="str">
        <f>IF(Flex_Benefits!O1749= 'Dropdown Selections'!$Q$4, Flex_Benefits!N1749, "")</f>
        <v/>
      </c>
      <c r="M1737" t="str" cm="1">
        <f t="array" ref="M1737">IFERROR(INDEX($L$1:$L$2001,SMALL(IF(NOT($L$1:$L$2001=""),ROW($L$1:$L$2001),""),ROW(K1736))),"")</f>
        <v/>
      </c>
    </row>
    <row r="1738" spans="2:13">
      <c r="B1738" t="str">
        <f>IF(List_of_Participating_PBPs!B1743&lt;&gt;"", List_of_Participating_PBPs!B1743, "")</f>
        <v/>
      </c>
      <c r="C1738" t="str">
        <f t="shared" si="54"/>
        <v/>
      </c>
      <c r="D1738" t="str" cm="1">
        <f t="array" ref="D1738">IFERROR(INDEX($C$1:$C$2001,SMALL(IF(NOT($C$1:$C$2001=""),ROW($A$1:$A$2001),""),ROW(A1737))),"")</f>
        <v/>
      </c>
      <c r="G1738" t="str">
        <f t="shared" si="55"/>
        <v/>
      </c>
      <c r="H1738" t="str" cm="1">
        <f t="array" ref="H1738">IFERROR(INDEX($G$1:$G$2001,SMALL(IF(NOT($G$1:$G$2001=""),ROW($G$1:$G$2001),""),ROW(E1737))),"")</f>
        <v/>
      </c>
      <c r="L1738" t="str">
        <f>IF(Flex_Benefits!O1750= 'Dropdown Selections'!$Q$4, Flex_Benefits!N1750, "")</f>
        <v/>
      </c>
      <c r="M1738" t="str" cm="1">
        <f t="array" ref="M1738">IFERROR(INDEX($L$1:$L$2001,SMALL(IF(NOT($L$1:$L$2001=""),ROW($L$1:$L$2001),""),ROW(K1737))),"")</f>
        <v/>
      </c>
    </row>
    <row r="1739" spans="2:13">
      <c r="B1739" t="str">
        <f>IF(List_of_Participating_PBPs!B1744&lt;&gt;"", List_of_Participating_PBPs!B1744, "")</f>
        <v/>
      </c>
      <c r="C1739" t="str">
        <f t="shared" si="54"/>
        <v/>
      </c>
      <c r="D1739" t="str" cm="1">
        <f t="array" ref="D1739">IFERROR(INDEX($C$1:$C$2001,SMALL(IF(NOT($C$1:$C$2001=""),ROW($A$1:$A$2001),""),ROW(A1738))),"")</f>
        <v/>
      </c>
      <c r="G1739" t="str">
        <f t="shared" si="55"/>
        <v/>
      </c>
      <c r="H1739" t="str" cm="1">
        <f t="array" ref="H1739">IFERROR(INDEX($G$1:$G$2001,SMALL(IF(NOT($G$1:$G$2001=""),ROW($G$1:$G$2001),""),ROW(E1738))),"")</f>
        <v/>
      </c>
      <c r="L1739" t="str">
        <f>IF(Flex_Benefits!O1751= 'Dropdown Selections'!$Q$4, Flex_Benefits!N1751, "")</f>
        <v/>
      </c>
      <c r="M1739" t="str" cm="1">
        <f t="array" ref="M1739">IFERROR(INDEX($L$1:$L$2001,SMALL(IF(NOT($L$1:$L$2001=""),ROW($L$1:$L$2001),""),ROW(K1738))),"")</f>
        <v/>
      </c>
    </row>
    <row r="1740" spans="2:13">
      <c r="B1740" t="str">
        <f>IF(List_of_Participating_PBPs!B1745&lt;&gt;"", List_of_Participating_PBPs!B1745, "")</f>
        <v/>
      </c>
      <c r="C1740" t="str">
        <f t="shared" si="54"/>
        <v/>
      </c>
      <c r="D1740" t="str" cm="1">
        <f t="array" ref="D1740">IFERROR(INDEX($C$1:$C$2001,SMALL(IF(NOT($C$1:$C$2001=""),ROW($A$1:$A$2001),""),ROW(A1739))),"")</f>
        <v/>
      </c>
      <c r="G1740" t="str">
        <f t="shared" si="55"/>
        <v/>
      </c>
      <c r="H1740" t="str" cm="1">
        <f t="array" ref="H1740">IFERROR(INDEX($G$1:$G$2001,SMALL(IF(NOT($G$1:$G$2001=""),ROW($G$1:$G$2001),""),ROW(E1739))),"")</f>
        <v/>
      </c>
      <c r="L1740" t="str">
        <f>IF(Flex_Benefits!O1752= 'Dropdown Selections'!$Q$4, Flex_Benefits!N1752, "")</f>
        <v/>
      </c>
      <c r="M1740" t="str" cm="1">
        <f t="array" ref="M1740">IFERROR(INDEX($L$1:$L$2001,SMALL(IF(NOT($L$1:$L$2001=""),ROW($L$1:$L$2001),""),ROW(K1739))),"")</f>
        <v/>
      </c>
    </row>
    <row r="1741" spans="2:13">
      <c r="B1741" t="str">
        <f>IF(List_of_Participating_PBPs!B1746&lt;&gt;"", List_of_Participating_PBPs!B1746, "")</f>
        <v/>
      </c>
      <c r="C1741" t="str">
        <f t="shared" si="54"/>
        <v/>
      </c>
      <c r="D1741" t="str" cm="1">
        <f t="array" ref="D1741">IFERROR(INDEX($C$1:$C$2001,SMALL(IF(NOT($C$1:$C$2001=""),ROW($A$1:$A$2001),""),ROW(A1740))),"")</f>
        <v/>
      </c>
      <c r="G1741" t="str">
        <f t="shared" si="55"/>
        <v/>
      </c>
      <c r="H1741" t="str" cm="1">
        <f t="array" ref="H1741">IFERROR(INDEX($G$1:$G$2001,SMALL(IF(NOT($G$1:$G$2001=""),ROW($G$1:$G$2001),""),ROW(E1740))),"")</f>
        <v/>
      </c>
      <c r="L1741" t="str">
        <f>IF(Flex_Benefits!O1753= 'Dropdown Selections'!$Q$4, Flex_Benefits!N1753, "")</f>
        <v/>
      </c>
      <c r="M1741" t="str" cm="1">
        <f t="array" ref="M1741">IFERROR(INDEX($L$1:$L$2001,SMALL(IF(NOT($L$1:$L$2001=""),ROW($L$1:$L$2001),""),ROW(K1740))),"")</f>
        <v/>
      </c>
    </row>
    <row r="1742" spans="2:13">
      <c r="B1742" t="str">
        <f>IF(List_of_Participating_PBPs!B1747&lt;&gt;"", List_of_Participating_PBPs!B1747, "")</f>
        <v/>
      </c>
      <c r="C1742" t="str">
        <f t="shared" si="54"/>
        <v/>
      </c>
      <c r="D1742" t="str" cm="1">
        <f t="array" ref="D1742">IFERROR(INDEX($C$1:$C$2001,SMALL(IF(NOT($C$1:$C$2001=""),ROW($A$1:$A$2001),""),ROW(A1741))),"")</f>
        <v/>
      </c>
      <c r="G1742" t="str">
        <f t="shared" si="55"/>
        <v/>
      </c>
      <c r="H1742" t="str" cm="1">
        <f t="array" ref="H1742">IFERROR(INDEX($G$1:$G$2001,SMALL(IF(NOT($G$1:$G$2001=""),ROW($G$1:$G$2001),""),ROW(E1741))),"")</f>
        <v/>
      </c>
      <c r="L1742" t="str">
        <f>IF(Flex_Benefits!O1754= 'Dropdown Selections'!$Q$4, Flex_Benefits!N1754, "")</f>
        <v/>
      </c>
      <c r="M1742" t="str" cm="1">
        <f t="array" ref="M1742">IFERROR(INDEX($L$1:$L$2001,SMALL(IF(NOT($L$1:$L$2001=""),ROW($L$1:$L$2001),""),ROW(K1741))),"")</f>
        <v/>
      </c>
    </row>
    <row r="1743" spans="2:13">
      <c r="B1743" t="str">
        <f>IF(List_of_Participating_PBPs!B1748&lt;&gt;"", List_of_Participating_PBPs!B1748, "")</f>
        <v/>
      </c>
      <c r="C1743" t="str">
        <f t="shared" si="54"/>
        <v/>
      </c>
      <c r="D1743" t="str" cm="1">
        <f t="array" ref="D1743">IFERROR(INDEX($C$1:$C$2001,SMALL(IF(NOT($C$1:$C$2001=""),ROW($A$1:$A$2001),""),ROW(A1742))),"")</f>
        <v/>
      </c>
      <c r="G1743" t="str">
        <f t="shared" si="55"/>
        <v/>
      </c>
      <c r="H1743" t="str" cm="1">
        <f t="array" ref="H1743">IFERROR(INDEX($G$1:$G$2001,SMALL(IF(NOT($G$1:$G$2001=""),ROW($G$1:$G$2001),""),ROW(E1742))),"")</f>
        <v/>
      </c>
      <c r="L1743" t="str">
        <f>IF(Flex_Benefits!O1755= 'Dropdown Selections'!$Q$4, Flex_Benefits!N1755, "")</f>
        <v/>
      </c>
      <c r="M1743" t="str" cm="1">
        <f t="array" ref="M1743">IFERROR(INDEX($L$1:$L$2001,SMALL(IF(NOT($L$1:$L$2001=""),ROW($L$1:$L$2001),""),ROW(K1742))),"")</f>
        <v/>
      </c>
    </row>
    <row r="1744" spans="2:13">
      <c r="B1744" t="str">
        <f>IF(List_of_Participating_PBPs!B1749&lt;&gt;"", List_of_Participating_PBPs!B1749, "")</f>
        <v/>
      </c>
      <c r="C1744" t="str">
        <f t="shared" si="54"/>
        <v/>
      </c>
      <c r="D1744" t="str" cm="1">
        <f t="array" ref="D1744">IFERROR(INDEX($C$1:$C$2001,SMALL(IF(NOT($C$1:$C$2001=""),ROW($A$1:$A$2001),""),ROW(A1743))),"")</f>
        <v/>
      </c>
      <c r="G1744" t="str">
        <f t="shared" si="55"/>
        <v/>
      </c>
      <c r="H1744" t="str" cm="1">
        <f t="array" ref="H1744">IFERROR(INDEX($G$1:$G$2001,SMALL(IF(NOT($G$1:$G$2001=""),ROW($G$1:$G$2001),""),ROW(E1743))),"")</f>
        <v/>
      </c>
      <c r="L1744" t="str">
        <f>IF(Flex_Benefits!O1756= 'Dropdown Selections'!$Q$4, Flex_Benefits!N1756, "")</f>
        <v/>
      </c>
      <c r="M1744" t="str" cm="1">
        <f t="array" ref="M1744">IFERROR(INDEX($L$1:$L$2001,SMALL(IF(NOT($L$1:$L$2001=""),ROW($L$1:$L$2001),""),ROW(K1743))),"")</f>
        <v/>
      </c>
    </row>
    <row r="1745" spans="2:13">
      <c r="B1745" t="str">
        <f>IF(List_of_Participating_PBPs!B1750&lt;&gt;"", List_of_Participating_PBPs!B1750, "")</f>
        <v/>
      </c>
      <c r="C1745" t="str">
        <f t="shared" si="54"/>
        <v/>
      </c>
      <c r="D1745" t="str" cm="1">
        <f t="array" ref="D1745">IFERROR(INDEX($C$1:$C$2001,SMALL(IF(NOT($C$1:$C$2001=""),ROW($A$1:$A$2001),""),ROW(A1744))),"")</f>
        <v/>
      </c>
      <c r="G1745" t="str">
        <f t="shared" si="55"/>
        <v/>
      </c>
      <c r="H1745" t="str" cm="1">
        <f t="array" ref="H1745">IFERROR(INDEX($G$1:$G$2001,SMALL(IF(NOT($G$1:$G$2001=""),ROW($G$1:$G$2001),""),ROW(E1744))),"")</f>
        <v/>
      </c>
      <c r="L1745" t="str">
        <f>IF(Flex_Benefits!O1757= 'Dropdown Selections'!$Q$4, Flex_Benefits!N1757, "")</f>
        <v/>
      </c>
      <c r="M1745" t="str" cm="1">
        <f t="array" ref="M1745">IFERROR(INDEX($L$1:$L$2001,SMALL(IF(NOT($L$1:$L$2001=""),ROW($L$1:$L$2001),""),ROW(K1744))),"")</f>
        <v/>
      </c>
    </row>
    <row r="1746" spans="2:13">
      <c r="B1746" t="str">
        <f>IF(List_of_Participating_PBPs!B1751&lt;&gt;"", List_of_Participating_PBPs!B1751, "")</f>
        <v/>
      </c>
      <c r="C1746" t="str">
        <f t="shared" si="54"/>
        <v/>
      </c>
      <c r="D1746" t="str" cm="1">
        <f t="array" ref="D1746">IFERROR(INDEX($C$1:$C$2001,SMALL(IF(NOT($C$1:$C$2001=""),ROW($A$1:$A$2001),""),ROW(A1745))),"")</f>
        <v/>
      </c>
      <c r="G1746" t="str">
        <f t="shared" si="55"/>
        <v/>
      </c>
      <c r="H1746" t="str" cm="1">
        <f t="array" ref="H1746">IFERROR(INDEX($G$1:$G$2001,SMALL(IF(NOT($G$1:$G$2001=""),ROW($G$1:$G$2001),""),ROW(E1745))),"")</f>
        <v/>
      </c>
      <c r="L1746" t="str">
        <f>IF(Flex_Benefits!O1758= 'Dropdown Selections'!$Q$4, Flex_Benefits!N1758, "")</f>
        <v/>
      </c>
      <c r="M1746" t="str" cm="1">
        <f t="array" ref="M1746">IFERROR(INDEX($L$1:$L$2001,SMALL(IF(NOT($L$1:$L$2001=""),ROW($L$1:$L$2001),""),ROW(K1745))),"")</f>
        <v/>
      </c>
    </row>
    <row r="1747" spans="2:13">
      <c r="B1747" t="str">
        <f>IF(List_of_Participating_PBPs!B1752&lt;&gt;"", List_of_Participating_PBPs!B1752, "")</f>
        <v/>
      </c>
      <c r="C1747" t="str">
        <f t="shared" si="54"/>
        <v/>
      </c>
      <c r="D1747" t="str" cm="1">
        <f t="array" ref="D1747">IFERROR(INDEX($C$1:$C$2001,SMALL(IF(NOT($C$1:$C$2001=""),ROW($A$1:$A$2001),""),ROW(A1746))),"")</f>
        <v/>
      </c>
      <c r="G1747" t="str">
        <f t="shared" si="55"/>
        <v/>
      </c>
      <c r="H1747" t="str" cm="1">
        <f t="array" ref="H1747">IFERROR(INDEX($G$1:$G$2001,SMALL(IF(NOT($G$1:$G$2001=""),ROW($G$1:$G$2001),""),ROW(E1746))),"")</f>
        <v/>
      </c>
      <c r="L1747" t="str">
        <f>IF(Flex_Benefits!O1759= 'Dropdown Selections'!$Q$4, Flex_Benefits!N1759, "")</f>
        <v/>
      </c>
      <c r="M1747" t="str" cm="1">
        <f t="array" ref="M1747">IFERROR(INDEX($L$1:$L$2001,SMALL(IF(NOT($L$1:$L$2001=""),ROW($L$1:$L$2001),""),ROW(K1746))),"")</f>
        <v/>
      </c>
    </row>
    <row r="1748" spans="2:13">
      <c r="B1748" t="str">
        <f>IF(List_of_Participating_PBPs!B1753&lt;&gt;"", List_of_Participating_PBPs!B1753, "")</f>
        <v/>
      </c>
      <c r="C1748" t="str">
        <f t="shared" si="54"/>
        <v/>
      </c>
      <c r="D1748" t="str" cm="1">
        <f t="array" ref="D1748">IFERROR(INDEX($C$1:$C$2001,SMALL(IF(NOT($C$1:$C$2001=""),ROW($A$1:$A$2001),""),ROW(A1747))),"")</f>
        <v/>
      </c>
      <c r="G1748" t="str">
        <f t="shared" si="55"/>
        <v/>
      </c>
      <c r="H1748" t="str" cm="1">
        <f t="array" ref="H1748">IFERROR(INDEX($G$1:$G$2001,SMALL(IF(NOT($G$1:$G$2001=""),ROW($G$1:$G$2001),""),ROW(E1747))),"")</f>
        <v/>
      </c>
      <c r="L1748" t="str">
        <f>IF(Flex_Benefits!O1760= 'Dropdown Selections'!$Q$4, Flex_Benefits!N1760, "")</f>
        <v/>
      </c>
      <c r="M1748" t="str" cm="1">
        <f t="array" ref="M1748">IFERROR(INDEX($L$1:$L$2001,SMALL(IF(NOT($L$1:$L$2001=""),ROW($L$1:$L$2001),""),ROW(K1747))),"")</f>
        <v/>
      </c>
    </row>
    <row r="1749" spans="2:13">
      <c r="B1749" t="str">
        <f>IF(List_of_Participating_PBPs!B1754&lt;&gt;"", List_of_Participating_PBPs!B1754, "")</f>
        <v/>
      </c>
      <c r="C1749" t="str">
        <f t="shared" si="54"/>
        <v/>
      </c>
      <c r="D1749" t="str" cm="1">
        <f t="array" ref="D1749">IFERROR(INDEX($C$1:$C$2001,SMALL(IF(NOT($C$1:$C$2001=""),ROW($A$1:$A$2001),""),ROW(A1748))),"")</f>
        <v/>
      </c>
      <c r="G1749" t="str">
        <f t="shared" si="55"/>
        <v/>
      </c>
      <c r="H1749" t="str" cm="1">
        <f t="array" ref="H1749">IFERROR(INDEX($G$1:$G$2001,SMALL(IF(NOT($G$1:$G$2001=""),ROW($G$1:$G$2001),""),ROW(E1748))),"")</f>
        <v/>
      </c>
      <c r="L1749" t="str">
        <f>IF(Flex_Benefits!O1761= 'Dropdown Selections'!$Q$4, Flex_Benefits!N1761, "")</f>
        <v/>
      </c>
      <c r="M1749" t="str" cm="1">
        <f t="array" ref="M1749">IFERROR(INDEX($L$1:$L$2001,SMALL(IF(NOT($L$1:$L$2001=""),ROW($L$1:$L$2001),""),ROW(K1748))),"")</f>
        <v/>
      </c>
    </row>
    <row r="1750" spans="2:13">
      <c r="B1750" t="str">
        <f>IF(List_of_Participating_PBPs!B1755&lt;&gt;"", List_of_Participating_PBPs!B1755, "")</f>
        <v/>
      </c>
      <c r="C1750" t="str">
        <f t="shared" si="54"/>
        <v/>
      </c>
      <c r="D1750" t="str" cm="1">
        <f t="array" ref="D1750">IFERROR(INDEX($C$1:$C$2001,SMALL(IF(NOT($C$1:$C$2001=""),ROW($A$1:$A$2001),""),ROW(A1749))),"")</f>
        <v/>
      </c>
      <c r="G1750" t="str">
        <f t="shared" si="55"/>
        <v/>
      </c>
      <c r="H1750" t="str" cm="1">
        <f t="array" ref="H1750">IFERROR(INDEX($G$1:$G$2001,SMALL(IF(NOT($G$1:$G$2001=""),ROW($G$1:$G$2001),""),ROW(E1749))),"")</f>
        <v/>
      </c>
      <c r="L1750" t="str">
        <f>IF(Flex_Benefits!O1762= 'Dropdown Selections'!$Q$4, Flex_Benefits!N1762, "")</f>
        <v/>
      </c>
      <c r="M1750" t="str" cm="1">
        <f t="array" ref="M1750">IFERROR(INDEX($L$1:$L$2001,SMALL(IF(NOT($L$1:$L$2001=""),ROW($L$1:$L$2001),""),ROW(K1749))),"")</f>
        <v/>
      </c>
    </row>
    <row r="1751" spans="2:13">
      <c r="B1751" t="str">
        <f>IF(List_of_Participating_PBPs!B1756&lt;&gt;"", List_of_Participating_PBPs!B1756, "")</f>
        <v/>
      </c>
      <c r="C1751" t="str">
        <f t="shared" si="54"/>
        <v/>
      </c>
      <c r="D1751" t="str" cm="1">
        <f t="array" ref="D1751">IFERROR(INDEX($C$1:$C$2001,SMALL(IF(NOT($C$1:$C$2001=""),ROW($A$1:$A$2001),""),ROW(A1750))),"")</f>
        <v/>
      </c>
      <c r="G1751" t="str">
        <f t="shared" si="55"/>
        <v/>
      </c>
      <c r="H1751" t="str" cm="1">
        <f t="array" ref="H1751">IFERROR(INDEX($G$1:$G$2001,SMALL(IF(NOT($G$1:$G$2001=""),ROW($G$1:$G$2001),""),ROW(E1750))),"")</f>
        <v/>
      </c>
      <c r="L1751" t="str">
        <f>IF(Flex_Benefits!O1763= 'Dropdown Selections'!$Q$4, Flex_Benefits!N1763, "")</f>
        <v/>
      </c>
      <c r="M1751" t="str" cm="1">
        <f t="array" ref="M1751">IFERROR(INDEX($L$1:$L$2001,SMALL(IF(NOT($L$1:$L$2001=""),ROW($L$1:$L$2001),""),ROW(K1750))),"")</f>
        <v/>
      </c>
    </row>
    <row r="1752" spans="2:13">
      <c r="B1752" t="str">
        <f>IF(List_of_Participating_PBPs!B1757&lt;&gt;"", List_of_Participating_PBPs!B1757, "")</f>
        <v/>
      </c>
      <c r="C1752" t="str">
        <f t="shared" si="54"/>
        <v/>
      </c>
      <c r="D1752" t="str" cm="1">
        <f t="array" ref="D1752">IFERROR(INDEX($C$1:$C$2001,SMALL(IF(NOT($C$1:$C$2001=""),ROW($A$1:$A$2001),""),ROW(A1751))),"")</f>
        <v/>
      </c>
      <c r="G1752" t="str">
        <f t="shared" si="55"/>
        <v/>
      </c>
      <c r="H1752" t="str" cm="1">
        <f t="array" ref="H1752">IFERROR(INDEX($G$1:$G$2001,SMALL(IF(NOT($G$1:$G$2001=""),ROW($G$1:$G$2001),""),ROW(E1751))),"")</f>
        <v/>
      </c>
      <c r="L1752" t="str">
        <f>IF(Flex_Benefits!O1764= 'Dropdown Selections'!$Q$4, Flex_Benefits!N1764, "")</f>
        <v/>
      </c>
      <c r="M1752" t="str" cm="1">
        <f t="array" ref="M1752">IFERROR(INDEX($L$1:$L$2001,SMALL(IF(NOT($L$1:$L$2001=""),ROW($L$1:$L$2001),""),ROW(K1751))),"")</f>
        <v/>
      </c>
    </row>
    <row r="1753" spans="2:13">
      <c r="B1753" t="str">
        <f>IF(List_of_Participating_PBPs!B1758&lt;&gt;"", List_of_Participating_PBPs!B1758, "")</f>
        <v/>
      </c>
      <c r="C1753" t="str">
        <f t="shared" si="54"/>
        <v/>
      </c>
      <c r="D1753" t="str" cm="1">
        <f t="array" ref="D1753">IFERROR(INDEX($C$1:$C$2001,SMALL(IF(NOT($C$1:$C$2001=""),ROW($A$1:$A$2001),""),ROW(A1752))),"")</f>
        <v/>
      </c>
      <c r="G1753" t="str">
        <f t="shared" si="55"/>
        <v/>
      </c>
      <c r="H1753" t="str" cm="1">
        <f t="array" ref="H1753">IFERROR(INDEX($G$1:$G$2001,SMALL(IF(NOT($G$1:$G$2001=""),ROW($G$1:$G$2001),""),ROW(E1752))),"")</f>
        <v/>
      </c>
      <c r="L1753" t="str">
        <f>IF(Flex_Benefits!O1765= 'Dropdown Selections'!$Q$4, Flex_Benefits!N1765, "")</f>
        <v/>
      </c>
      <c r="M1753" t="str" cm="1">
        <f t="array" ref="M1753">IFERROR(INDEX($L$1:$L$2001,SMALL(IF(NOT($L$1:$L$2001=""),ROW($L$1:$L$2001),""),ROW(K1752))),"")</f>
        <v/>
      </c>
    </row>
    <row r="1754" spans="2:13">
      <c r="B1754" t="str">
        <f>IF(List_of_Participating_PBPs!B1759&lt;&gt;"", List_of_Participating_PBPs!B1759, "")</f>
        <v/>
      </c>
      <c r="C1754" t="str">
        <f t="shared" si="54"/>
        <v/>
      </c>
      <c r="D1754" t="str" cm="1">
        <f t="array" ref="D1754">IFERROR(INDEX($C$1:$C$2001,SMALL(IF(NOT($C$1:$C$2001=""),ROW($A$1:$A$2001),""),ROW(A1753))),"")</f>
        <v/>
      </c>
      <c r="G1754" t="str">
        <f t="shared" si="55"/>
        <v/>
      </c>
      <c r="H1754" t="str" cm="1">
        <f t="array" ref="H1754">IFERROR(INDEX($G$1:$G$2001,SMALL(IF(NOT($G$1:$G$2001=""),ROW($G$1:$G$2001),""),ROW(E1753))),"")</f>
        <v/>
      </c>
      <c r="L1754" t="str">
        <f>IF(Flex_Benefits!O1766= 'Dropdown Selections'!$Q$4, Flex_Benefits!N1766, "")</f>
        <v/>
      </c>
      <c r="M1754" t="str" cm="1">
        <f t="array" ref="M1754">IFERROR(INDEX($L$1:$L$2001,SMALL(IF(NOT($L$1:$L$2001=""),ROW($L$1:$L$2001),""),ROW(K1753))),"")</f>
        <v/>
      </c>
    </row>
    <row r="1755" spans="2:13">
      <c r="B1755" t="str">
        <f>IF(List_of_Participating_PBPs!B1760&lt;&gt;"", List_of_Participating_PBPs!B1760, "")</f>
        <v/>
      </c>
      <c r="C1755" t="str">
        <f t="shared" si="54"/>
        <v/>
      </c>
      <c r="D1755" t="str" cm="1">
        <f t="array" ref="D1755">IFERROR(INDEX($C$1:$C$2001,SMALL(IF(NOT($C$1:$C$2001=""),ROW($A$1:$A$2001),""),ROW(A1754))),"")</f>
        <v/>
      </c>
      <c r="G1755" t="str">
        <f t="shared" si="55"/>
        <v/>
      </c>
      <c r="H1755" t="str" cm="1">
        <f t="array" ref="H1755">IFERROR(INDEX($G$1:$G$2001,SMALL(IF(NOT($G$1:$G$2001=""),ROW($G$1:$G$2001),""),ROW(E1754))),"")</f>
        <v/>
      </c>
      <c r="L1755" t="str">
        <f>IF(Flex_Benefits!O1767= 'Dropdown Selections'!$Q$4, Flex_Benefits!N1767, "")</f>
        <v/>
      </c>
      <c r="M1755" t="str" cm="1">
        <f t="array" ref="M1755">IFERROR(INDEX($L$1:$L$2001,SMALL(IF(NOT($L$1:$L$2001=""),ROW($L$1:$L$2001),""),ROW(K1754))),"")</f>
        <v/>
      </c>
    </row>
    <row r="1756" spans="2:13">
      <c r="B1756" t="str">
        <f>IF(List_of_Participating_PBPs!B1761&lt;&gt;"", List_of_Participating_PBPs!B1761, "")</f>
        <v/>
      </c>
      <c r="C1756" t="str">
        <f t="shared" si="54"/>
        <v/>
      </c>
      <c r="D1756" t="str" cm="1">
        <f t="array" ref="D1756">IFERROR(INDEX($C$1:$C$2001,SMALL(IF(NOT($C$1:$C$2001=""),ROW($A$1:$A$2001),""),ROW(A1755))),"")</f>
        <v/>
      </c>
      <c r="G1756" t="str">
        <f t="shared" si="55"/>
        <v/>
      </c>
      <c r="H1756" t="str" cm="1">
        <f t="array" ref="H1756">IFERROR(INDEX($G$1:$G$2001,SMALL(IF(NOT($G$1:$G$2001=""),ROW($G$1:$G$2001),""),ROW(E1755))),"")</f>
        <v/>
      </c>
      <c r="L1756" t="str">
        <f>IF(Flex_Benefits!O1768= 'Dropdown Selections'!$Q$4, Flex_Benefits!N1768, "")</f>
        <v/>
      </c>
      <c r="M1756" t="str" cm="1">
        <f t="array" ref="M1756">IFERROR(INDEX($L$1:$L$2001,SMALL(IF(NOT($L$1:$L$2001=""),ROW($L$1:$L$2001),""),ROW(K1755))),"")</f>
        <v/>
      </c>
    </row>
    <row r="1757" spans="2:13">
      <c r="B1757" t="str">
        <f>IF(List_of_Participating_PBPs!B1762&lt;&gt;"", List_of_Participating_PBPs!B1762, "")</f>
        <v/>
      </c>
      <c r="C1757" t="str">
        <f t="shared" si="54"/>
        <v/>
      </c>
      <c r="D1757" t="str" cm="1">
        <f t="array" ref="D1757">IFERROR(INDEX($C$1:$C$2001,SMALL(IF(NOT($C$1:$C$2001=""),ROW($A$1:$A$2001),""),ROW(A1756))),"")</f>
        <v/>
      </c>
      <c r="G1757" t="str">
        <f t="shared" si="55"/>
        <v/>
      </c>
      <c r="H1757" t="str" cm="1">
        <f t="array" ref="H1757">IFERROR(INDEX($G$1:$G$2001,SMALL(IF(NOT($G$1:$G$2001=""),ROW($G$1:$G$2001),""),ROW(E1756))),"")</f>
        <v/>
      </c>
      <c r="L1757" t="str">
        <f>IF(Flex_Benefits!O1769= 'Dropdown Selections'!$Q$4, Flex_Benefits!N1769, "")</f>
        <v/>
      </c>
      <c r="M1757" t="str" cm="1">
        <f t="array" ref="M1757">IFERROR(INDEX($L$1:$L$2001,SMALL(IF(NOT($L$1:$L$2001=""),ROW($L$1:$L$2001),""),ROW(K1756))),"")</f>
        <v/>
      </c>
    </row>
    <row r="1758" spans="2:13">
      <c r="B1758" t="str">
        <f>IF(List_of_Participating_PBPs!B1763&lt;&gt;"", List_of_Participating_PBPs!B1763, "")</f>
        <v/>
      </c>
      <c r="C1758" t="str">
        <f t="shared" si="54"/>
        <v/>
      </c>
      <c r="D1758" t="str" cm="1">
        <f t="array" ref="D1758">IFERROR(INDEX($C$1:$C$2001,SMALL(IF(NOT($C$1:$C$2001=""),ROW($A$1:$A$2001),""),ROW(A1757))),"")</f>
        <v/>
      </c>
      <c r="G1758" t="str">
        <f t="shared" si="55"/>
        <v/>
      </c>
      <c r="H1758" t="str" cm="1">
        <f t="array" ref="H1758">IFERROR(INDEX($G$1:$G$2001,SMALL(IF(NOT($G$1:$G$2001=""),ROW($G$1:$G$2001),""),ROW(E1757))),"")</f>
        <v/>
      </c>
      <c r="L1758" t="str">
        <f>IF(Flex_Benefits!O1770= 'Dropdown Selections'!$Q$4, Flex_Benefits!N1770, "")</f>
        <v/>
      </c>
      <c r="M1758" t="str" cm="1">
        <f t="array" ref="M1758">IFERROR(INDEX($L$1:$L$2001,SMALL(IF(NOT($L$1:$L$2001=""),ROW($L$1:$L$2001),""),ROW(K1757))),"")</f>
        <v/>
      </c>
    </row>
    <row r="1759" spans="2:13">
      <c r="B1759" t="str">
        <f>IF(List_of_Participating_PBPs!B1764&lt;&gt;"", List_of_Participating_PBPs!B1764, "")</f>
        <v/>
      </c>
      <c r="C1759" t="str">
        <f t="shared" si="54"/>
        <v/>
      </c>
      <c r="D1759" t="str" cm="1">
        <f t="array" ref="D1759">IFERROR(INDEX($C$1:$C$2001,SMALL(IF(NOT($C$1:$C$2001=""),ROW($A$1:$A$2001),""),ROW(A1758))),"")</f>
        <v/>
      </c>
      <c r="G1759" t="str">
        <f t="shared" si="55"/>
        <v/>
      </c>
      <c r="H1759" t="str" cm="1">
        <f t="array" ref="H1759">IFERROR(INDEX($G$1:$G$2001,SMALL(IF(NOT($G$1:$G$2001=""),ROW($G$1:$G$2001),""),ROW(E1758))),"")</f>
        <v/>
      </c>
      <c r="L1759" t="str">
        <f>IF(Flex_Benefits!O1771= 'Dropdown Selections'!$Q$4, Flex_Benefits!N1771, "")</f>
        <v/>
      </c>
      <c r="M1759" t="str" cm="1">
        <f t="array" ref="M1759">IFERROR(INDEX($L$1:$L$2001,SMALL(IF(NOT($L$1:$L$2001=""),ROW($L$1:$L$2001),""),ROW(K1758))),"")</f>
        <v/>
      </c>
    </row>
    <row r="1760" spans="2:13">
      <c r="B1760" t="str">
        <f>IF(List_of_Participating_PBPs!B1765&lt;&gt;"", List_of_Participating_PBPs!B1765, "")</f>
        <v/>
      </c>
      <c r="C1760" t="str">
        <f t="shared" si="54"/>
        <v/>
      </c>
      <c r="D1760" t="str" cm="1">
        <f t="array" ref="D1760">IFERROR(INDEX($C$1:$C$2001,SMALL(IF(NOT($C$1:$C$2001=""),ROW($A$1:$A$2001),""),ROW(A1759))),"")</f>
        <v/>
      </c>
      <c r="G1760" t="str">
        <f t="shared" si="55"/>
        <v/>
      </c>
      <c r="H1760" t="str" cm="1">
        <f t="array" ref="H1760">IFERROR(INDEX($G$1:$G$2001,SMALL(IF(NOT($G$1:$G$2001=""),ROW($G$1:$G$2001),""),ROW(E1759))),"")</f>
        <v/>
      </c>
      <c r="L1760" t="str">
        <f>IF(Flex_Benefits!O1772= 'Dropdown Selections'!$Q$4, Flex_Benefits!N1772, "")</f>
        <v/>
      </c>
      <c r="M1760" t="str" cm="1">
        <f t="array" ref="M1760">IFERROR(INDEX($L$1:$L$2001,SMALL(IF(NOT($L$1:$L$2001=""),ROW($L$1:$L$2001),""),ROW(K1759))),"")</f>
        <v/>
      </c>
    </row>
    <row r="1761" spans="2:13">
      <c r="B1761" t="str">
        <f>IF(List_of_Participating_PBPs!B1766&lt;&gt;"", List_of_Participating_PBPs!B1766, "")</f>
        <v/>
      </c>
      <c r="C1761" t="str">
        <f t="shared" si="54"/>
        <v/>
      </c>
      <c r="D1761" t="str" cm="1">
        <f t="array" ref="D1761">IFERROR(INDEX($C$1:$C$2001,SMALL(IF(NOT($C$1:$C$2001=""),ROW($A$1:$A$2001),""),ROW(A1760))),"")</f>
        <v/>
      </c>
      <c r="G1761" t="str">
        <f t="shared" si="55"/>
        <v/>
      </c>
      <c r="H1761" t="str" cm="1">
        <f t="array" ref="H1761">IFERROR(INDEX($G$1:$G$2001,SMALL(IF(NOT($G$1:$G$2001=""),ROW($G$1:$G$2001),""),ROW(E1760))),"")</f>
        <v/>
      </c>
      <c r="L1761" t="str">
        <f>IF(Flex_Benefits!O1773= 'Dropdown Selections'!$Q$4, Flex_Benefits!N1773, "")</f>
        <v/>
      </c>
      <c r="M1761" t="str" cm="1">
        <f t="array" ref="M1761">IFERROR(INDEX($L$1:$L$2001,SMALL(IF(NOT($L$1:$L$2001=""),ROW($L$1:$L$2001),""),ROW(K1760))),"")</f>
        <v/>
      </c>
    </row>
    <row r="1762" spans="2:13">
      <c r="B1762" t="str">
        <f>IF(List_of_Participating_PBPs!B1767&lt;&gt;"", List_of_Participating_PBPs!B1767, "")</f>
        <v/>
      </c>
      <c r="C1762" t="str">
        <f t="shared" si="54"/>
        <v/>
      </c>
      <c r="D1762" t="str" cm="1">
        <f t="array" ref="D1762">IFERROR(INDEX($C$1:$C$2001,SMALL(IF(NOT($C$1:$C$2001=""),ROW($A$1:$A$2001),""),ROW(A1761))),"")</f>
        <v/>
      </c>
      <c r="G1762" t="str">
        <f t="shared" si="55"/>
        <v/>
      </c>
      <c r="H1762" t="str" cm="1">
        <f t="array" ref="H1762">IFERROR(INDEX($G$1:$G$2001,SMALL(IF(NOT($G$1:$G$2001=""),ROW($G$1:$G$2001),""),ROW(E1761))),"")</f>
        <v/>
      </c>
      <c r="L1762" t="str">
        <f>IF(Flex_Benefits!O1774= 'Dropdown Selections'!$Q$4, Flex_Benefits!N1774, "")</f>
        <v/>
      </c>
      <c r="M1762" t="str" cm="1">
        <f t="array" ref="M1762">IFERROR(INDEX($L$1:$L$2001,SMALL(IF(NOT($L$1:$L$2001=""),ROW($L$1:$L$2001),""),ROW(K1761))),"")</f>
        <v/>
      </c>
    </row>
    <row r="1763" spans="2:13">
      <c r="B1763" t="str">
        <f>IF(List_of_Participating_PBPs!B1768&lt;&gt;"", List_of_Participating_PBPs!B1768, "")</f>
        <v/>
      </c>
      <c r="C1763" t="str">
        <f t="shared" si="54"/>
        <v/>
      </c>
      <c r="D1763" t="str" cm="1">
        <f t="array" ref="D1763">IFERROR(INDEX($C$1:$C$2001,SMALL(IF(NOT($C$1:$C$2001=""),ROW($A$1:$A$2001),""),ROW(A1762))),"")</f>
        <v/>
      </c>
      <c r="G1763" t="str">
        <f t="shared" si="55"/>
        <v/>
      </c>
      <c r="H1763" t="str" cm="1">
        <f t="array" ref="H1763">IFERROR(INDEX($G$1:$G$2001,SMALL(IF(NOT($G$1:$G$2001=""),ROW($G$1:$G$2001),""),ROW(E1762))),"")</f>
        <v/>
      </c>
      <c r="L1763" t="str">
        <f>IF(Flex_Benefits!O1775= 'Dropdown Selections'!$Q$4, Flex_Benefits!N1775, "")</f>
        <v/>
      </c>
      <c r="M1763" t="str" cm="1">
        <f t="array" ref="M1763">IFERROR(INDEX($L$1:$L$2001,SMALL(IF(NOT($L$1:$L$2001=""),ROW($L$1:$L$2001),""),ROW(K1762))),"")</f>
        <v/>
      </c>
    </row>
    <row r="1764" spans="2:13">
      <c r="B1764" t="str">
        <f>IF(List_of_Participating_PBPs!B1769&lt;&gt;"", List_of_Participating_PBPs!B1769, "")</f>
        <v/>
      </c>
      <c r="C1764" t="str">
        <f t="shared" si="54"/>
        <v/>
      </c>
      <c r="D1764" t="str" cm="1">
        <f t="array" ref="D1764">IFERROR(INDEX($C$1:$C$2001,SMALL(IF(NOT($C$1:$C$2001=""),ROW($A$1:$A$2001),""),ROW(A1763))),"")</f>
        <v/>
      </c>
      <c r="G1764" t="str">
        <f t="shared" si="55"/>
        <v/>
      </c>
      <c r="H1764" t="str" cm="1">
        <f t="array" ref="H1764">IFERROR(INDEX($G$1:$G$2001,SMALL(IF(NOT($G$1:$G$2001=""),ROW($G$1:$G$2001),""),ROW(E1763))),"")</f>
        <v/>
      </c>
      <c r="L1764" t="str">
        <f>IF(Flex_Benefits!O1776= 'Dropdown Selections'!$Q$4, Flex_Benefits!N1776, "")</f>
        <v/>
      </c>
      <c r="M1764" t="str" cm="1">
        <f t="array" ref="M1764">IFERROR(INDEX($L$1:$L$2001,SMALL(IF(NOT($L$1:$L$2001=""),ROW($L$1:$L$2001),""),ROW(K1763))),"")</f>
        <v/>
      </c>
    </row>
    <row r="1765" spans="2:13">
      <c r="B1765" t="str">
        <f>IF(List_of_Participating_PBPs!B1770&lt;&gt;"", List_of_Participating_PBPs!B1770, "")</f>
        <v/>
      </c>
      <c r="C1765" t="str">
        <f t="shared" si="54"/>
        <v/>
      </c>
      <c r="D1765" t="str" cm="1">
        <f t="array" ref="D1765">IFERROR(INDEX($C$1:$C$2001,SMALL(IF(NOT($C$1:$C$2001=""),ROW($A$1:$A$2001),""),ROW(A1764))),"")</f>
        <v/>
      </c>
      <c r="G1765" t="str">
        <f t="shared" si="55"/>
        <v/>
      </c>
      <c r="H1765" t="str" cm="1">
        <f t="array" ref="H1765">IFERROR(INDEX($G$1:$G$2001,SMALL(IF(NOT($G$1:$G$2001=""),ROW($G$1:$G$2001),""),ROW(E1764))),"")</f>
        <v/>
      </c>
      <c r="L1765" t="str">
        <f>IF(Flex_Benefits!O1777= 'Dropdown Selections'!$Q$4, Flex_Benefits!N1777, "")</f>
        <v/>
      </c>
      <c r="M1765" t="str" cm="1">
        <f t="array" ref="M1765">IFERROR(INDEX($L$1:$L$2001,SMALL(IF(NOT($L$1:$L$2001=""),ROW($L$1:$L$2001),""),ROW(K1764))),"")</f>
        <v/>
      </c>
    </row>
    <row r="1766" spans="2:13">
      <c r="B1766" t="str">
        <f>IF(List_of_Participating_PBPs!B1771&lt;&gt;"", List_of_Participating_PBPs!B1771, "")</f>
        <v/>
      </c>
      <c r="C1766" t="str">
        <f t="shared" si="54"/>
        <v/>
      </c>
      <c r="D1766" t="str" cm="1">
        <f t="array" ref="D1766">IFERROR(INDEX($C$1:$C$2001,SMALL(IF(NOT($C$1:$C$2001=""),ROW($A$1:$A$2001),""),ROW(A1765))),"")</f>
        <v/>
      </c>
      <c r="G1766" t="str">
        <f t="shared" si="55"/>
        <v/>
      </c>
      <c r="H1766" t="str" cm="1">
        <f t="array" ref="H1766">IFERROR(INDEX($G$1:$G$2001,SMALL(IF(NOT($G$1:$G$2001=""),ROW($G$1:$G$2001),""),ROW(E1765))),"")</f>
        <v/>
      </c>
      <c r="L1766" t="str">
        <f>IF(Flex_Benefits!O1778= 'Dropdown Selections'!$Q$4, Flex_Benefits!N1778, "")</f>
        <v/>
      </c>
      <c r="M1766" t="str" cm="1">
        <f t="array" ref="M1766">IFERROR(INDEX($L$1:$L$2001,SMALL(IF(NOT($L$1:$L$2001=""),ROW($L$1:$L$2001),""),ROW(K1765))),"")</f>
        <v/>
      </c>
    </row>
    <row r="1767" spans="2:13">
      <c r="B1767" t="str">
        <f>IF(List_of_Participating_PBPs!B1772&lt;&gt;"", List_of_Participating_PBPs!B1772, "")</f>
        <v/>
      </c>
      <c r="C1767" t="str">
        <f t="shared" si="54"/>
        <v/>
      </c>
      <c r="D1767" t="str" cm="1">
        <f t="array" ref="D1767">IFERROR(INDEX($C$1:$C$2001,SMALL(IF(NOT($C$1:$C$2001=""),ROW($A$1:$A$2001),""),ROW(A1766))),"")</f>
        <v/>
      </c>
      <c r="G1767" t="str">
        <f t="shared" si="55"/>
        <v/>
      </c>
      <c r="H1767" t="str" cm="1">
        <f t="array" ref="H1767">IFERROR(INDEX($G$1:$G$2001,SMALL(IF(NOT($G$1:$G$2001=""),ROW($G$1:$G$2001),""),ROW(E1766))),"")</f>
        <v/>
      </c>
      <c r="L1767" t="str">
        <f>IF(Flex_Benefits!O1779= 'Dropdown Selections'!$Q$4, Flex_Benefits!N1779, "")</f>
        <v/>
      </c>
      <c r="M1767" t="str" cm="1">
        <f t="array" ref="M1767">IFERROR(INDEX($L$1:$L$2001,SMALL(IF(NOT($L$1:$L$2001=""),ROW($L$1:$L$2001),""),ROW(K1766))),"")</f>
        <v/>
      </c>
    </row>
    <row r="1768" spans="2:13">
      <c r="B1768" t="str">
        <f>IF(List_of_Participating_PBPs!B1773&lt;&gt;"", List_of_Participating_PBPs!B1773, "")</f>
        <v/>
      </c>
      <c r="C1768" t="str">
        <f t="shared" si="54"/>
        <v/>
      </c>
      <c r="D1768" t="str" cm="1">
        <f t="array" ref="D1768">IFERROR(INDEX($C$1:$C$2001,SMALL(IF(NOT($C$1:$C$2001=""),ROW($A$1:$A$2001),""),ROW(A1767))),"")</f>
        <v/>
      </c>
      <c r="G1768" t="str">
        <f t="shared" si="55"/>
        <v/>
      </c>
      <c r="H1768" t="str" cm="1">
        <f t="array" ref="H1768">IFERROR(INDEX($G$1:$G$2001,SMALL(IF(NOT($G$1:$G$2001=""),ROW($G$1:$G$2001),""),ROW(E1767))),"")</f>
        <v/>
      </c>
      <c r="L1768" t="str">
        <f>IF(Flex_Benefits!O1780= 'Dropdown Selections'!$Q$4, Flex_Benefits!N1780, "")</f>
        <v/>
      </c>
      <c r="M1768" t="str" cm="1">
        <f t="array" ref="M1768">IFERROR(INDEX($L$1:$L$2001,SMALL(IF(NOT($L$1:$L$2001=""),ROW($L$1:$L$2001),""),ROW(K1767))),"")</f>
        <v/>
      </c>
    </row>
    <row r="1769" spans="2:13">
      <c r="B1769" t="str">
        <f>IF(List_of_Participating_PBPs!B1774&lt;&gt;"", List_of_Participating_PBPs!B1774, "")</f>
        <v/>
      </c>
      <c r="C1769" t="str">
        <f t="shared" si="54"/>
        <v/>
      </c>
      <c r="D1769" t="str" cm="1">
        <f t="array" ref="D1769">IFERROR(INDEX($C$1:$C$2001,SMALL(IF(NOT($C$1:$C$2001=""),ROW($A$1:$A$2001),""),ROW(A1768))),"")</f>
        <v/>
      </c>
      <c r="G1769" t="str">
        <f t="shared" si="55"/>
        <v/>
      </c>
      <c r="H1769" t="str" cm="1">
        <f t="array" ref="H1769">IFERROR(INDEX($G$1:$G$2001,SMALL(IF(NOT($G$1:$G$2001=""),ROW($G$1:$G$2001),""),ROW(E1768))),"")</f>
        <v/>
      </c>
      <c r="L1769" t="str">
        <f>IF(Flex_Benefits!O1781= 'Dropdown Selections'!$Q$4, Flex_Benefits!N1781, "")</f>
        <v/>
      </c>
      <c r="M1769" t="str" cm="1">
        <f t="array" ref="M1769">IFERROR(INDEX($L$1:$L$2001,SMALL(IF(NOT($L$1:$L$2001=""),ROW($L$1:$L$2001),""),ROW(K1768))),"")</f>
        <v/>
      </c>
    </row>
    <row r="1770" spans="2:13">
      <c r="B1770" t="str">
        <f>IF(List_of_Participating_PBPs!B1775&lt;&gt;"", List_of_Participating_PBPs!B1775, "")</f>
        <v/>
      </c>
      <c r="C1770" t="str">
        <f t="shared" si="54"/>
        <v/>
      </c>
      <c r="D1770" t="str" cm="1">
        <f t="array" ref="D1770">IFERROR(INDEX($C$1:$C$2001,SMALL(IF(NOT($C$1:$C$2001=""),ROW($A$1:$A$2001),""),ROW(A1769))),"")</f>
        <v/>
      </c>
      <c r="G1770" t="str">
        <f t="shared" si="55"/>
        <v/>
      </c>
      <c r="H1770" t="str" cm="1">
        <f t="array" ref="H1770">IFERROR(INDEX($G$1:$G$2001,SMALL(IF(NOT($G$1:$G$2001=""),ROW($G$1:$G$2001),""),ROW(E1769))),"")</f>
        <v/>
      </c>
      <c r="L1770" t="str">
        <f>IF(Flex_Benefits!O1782= 'Dropdown Selections'!$Q$4, Flex_Benefits!N1782, "")</f>
        <v/>
      </c>
      <c r="M1770" t="str" cm="1">
        <f t="array" ref="M1770">IFERROR(INDEX($L$1:$L$2001,SMALL(IF(NOT($L$1:$L$2001=""),ROW($L$1:$L$2001),""),ROW(K1769))),"")</f>
        <v/>
      </c>
    </row>
    <row r="1771" spans="2:13">
      <c r="B1771" t="str">
        <f>IF(List_of_Participating_PBPs!B1776&lt;&gt;"", List_of_Participating_PBPs!B1776, "")</f>
        <v/>
      </c>
      <c r="C1771" t="str">
        <f t="shared" si="54"/>
        <v/>
      </c>
      <c r="D1771" t="str" cm="1">
        <f t="array" ref="D1771">IFERROR(INDEX($C$1:$C$2001,SMALL(IF(NOT($C$1:$C$2001=""),ROW($A$1:$A$2001),""),ROW(A1770))),"")</f>
        <v/>
      </c>
      <c r="G1771" t="str">
        <f t="shared" si="55"/>
        <v/>
      </c>
      <c r="H1771" t="str" cm="1">
        <f t="array" ref="H1771">IFERROR(INDEX($G$1:$G$2001,SMALL(IF(NOT($G$1:$G$2001=""),ROW($G$1:$G$2001),""),ROW(E1770))),"")</f>
        <v/>
      </c>
      <c r="L1771" t="str">
        <f>IF(Flex_Benefits!O1783= 'Dropdown Selections'!$Q$4, Flex_Benefits!N1783, "")</f>
        <v/>
      </c>
      <c r="M1771" t="str" cm="1">
        <f t="array" ref="M1771">IFERROR(INDEX($L$1:$L$2001,SMALL(IF(NOT($L$1:$L$2001=""),ROW($L$1:$L$2001),""),ROW(K1770))),"")</f>
        <v/>
      </c>
    </row>
    <row r="1772" spans="2:13">
      <c r="B1772" t="str">
        <f>IF(List_of_Participating_PBPs!B1777&lt;&gt;"", List_of_Participating_PBPs!B1777, "")</f>
        <v/>
      </c>
      <c r="C1772" t="str">
        <f t="shared" si="54"/>
        <v/>
      </c>
      <c r="D1772" t="str" cm="1">
        <f t="array" ref="D1772">IFERROR(INDEX($C$1:$C$2001,SMALL(IF(NOT($C$1:$C$2001=""),ROW($A$1:$A$2001),""),ROW(A1771))),"")</f>
        <v/>
      </c>
      <c r="G1772" t="str">
        <f t="shared" si="55"/>
        <v/>
      </c>
      <c r="H1772" t="str" cm="1">
        <f t="array" ref="H1772">IFERROR(INDEX($G$1:$G$2001,SMALL(IF(NOT($G$1:$G$2001=""),ROW($G$1:$G$2001),""),ROW(E1771))),"")</f>
        <v/>
      </c>
      <c r="L1772" t="str">
        <f>IF(Flex_Benefits!O1784= 'Dropdown Selections'!$Q$4, Flex_Benefits!N1784, "")</f>
        <v/>
      </c>
      <c r="M1772" t="str" cm="1">
        <f t="array" ref="M1772">IFERROR(INDEX($L$1:$L$2001,SMALL(IF(NOT($L$1:$L$2001=""),ROW($L$1:$L$2001),""),ROW(K1771))),"")</f>
        <v/>
      </c>
    </row>
    <row r="1773" spans="2:13">
      <c r="B1773" t="str">
        <f>IF(List_of_Participating_PBPs!B1778&lt;&gt;"", List_of_Participating_PBPs!B1778, "")</f>
        <v/>
      </c>
      <c r="C1773" t="str">
        <f t="shared" si="54"/>
        <v/>
      </c>
      <c r="D1773" t="str" cm="1">
        <f t="array" ref="D1773">IFERROR(INDEX($C$1:$C$2001,SMALL(IF(NOT($C$1:$C$2001=""),ROW($A$1:$A$2001),""),ROW(A1772))),"")</f>
        <v/>
      </c>
      <c r="G1773" t="str">
        <f t="shared" si="55"/>
        <v/>
      </c>
      <c r="H1773" t="str" cm="1">
        <f t="array" ref="H1773">IFERROR(INDEX($G$1:$G$2001,SMALL(IF(NOT($G$1:$G$2001=""),ROW($G$1:$G$2001),""),ROW(E1772))),"")</f>
        <v/>
      </c>
      <c r="L1773" t="str">
        <f>IF(Flex_Benefits!O1785= 'Dropdown Selections'!$Q$4, Flex_Benefits!N1785, "")</f>
        <v/>
      </c>
      <c r="M1773" t="str" cm="1">
        <f t="array" ref="M1773">IFERROR(INDEX($L$1:$L$2001,SMALL(IF(NOT($L$1:$L$2001=""),ROW($L$1:$L$2001),""),ROW(K1772))),"")</f>
        <v/>
      </c>
    </row>
    <row r="1774" spans="2:13">
      <c r="B1774" t="str">
        <f>IF(List_of_Participating_PBPs!B1779&lt;&gt;"", List_of_Participating_PBPs!B1779, "")</f>
        <v/>
      </c>
      <c r="C1774" t="str">
        <f t="shared" si="54"/>
        <v/>
      </c>
      <c r="D1774" t="str" cm="1">
        <f t="array" ref="D1774">IFERROR(INDEX($C$1:$C$2001,SMALL(IF(NOT($C$1:$C$2001=""),ROW($A$1:$A$2001),""),ROW(A1773))),"")</f>
        <v/>
      </c>
      <c r="G1774" t="str">
        <f t="shared" si="55"/>
        <v/>
      </c>
      <c r="H1774" t="str" cm="1">
        <f t="array" ref="H1774">IFERROR(INDEX($G$1:$G$2001,SMALL(IF(NOT($G$1:$G$2001=""),ROW($G$1:$G$2001),""),ROW(E1773))),"")</f>
        <v/>
      </c>
      <c r="L1774" t="str">
        <f>IF(Flex_Benefits!O1786= 'Dropdown Selections'!$Q$4, Flex_Benefits!N1786, "")</f>
        <v/>
      </c>
      <c r="M1774" t="str" cm="1">
        <f t="array" ref="M1774">IFERROR(INDEX($L$1:$L$2001,SMALL(IF(NOT($L$1:$L$2001=""),ROW($L$1:$L$2001),""),ROW(K1773))),"")</f>
        <v/>
      </c>
    </row>
    <row r="1775" spans="2:13">
      <c r="B1775" t="str">
        <f>IF(List_of_Participating_PBPs!B1780&lt;&gt;"", List_of_Participating_PBPs!B1780, "")</f>
        <v/>
      </c>
      <c r="C1775" t="str">
        <f t="shared" si="54"/>
        <v/>
      </c>
      <c r="D1775" t="str" cm="1">
        <f t="array" ref="D1775">IFERROR(INDEX($C$1:$C$2001,SMALL(IF(NOT($C$1:$C$2001=""),ROW($A$1:$A$2001),""),ROW(A1774))),"")</f>
        <v/>
      </c>
      <c r="G1775" t="str">
        <f t="shared" si="55"/>
        <v/>
      </c>
      <c r="H1775" t="str" cm="1">
        <f t="array" ref="H1775">IFERROR(INDEX($G$1:$G$2001,SMALL(IF(NOT($G$1:$G$2001=""),ROW($G$1:$G$2001),""),ROW(E1774))),"")</f>
        <v/>
      </c>
      <c r="L1775" t="str">
        <f>IF(Flex_Benefits!O1787= 'Dropdown Selections'!$Q$4, Flex_Benefits!N1787, "")</f>
        <v/>
      </c>
      <c r="M1775" t="str" cm="1">
        <f t="array" ref="M1775">IFERROR(INDEX($L$1:$L$2001,SMALL(IF(NOT($L$1:$L$2001=""),ROW($L$1:$L$2001),""),ROW(K1774))),"")</f>
        <v/>
      </c>
    </row>
    <row r="1776" spans="2:13">
      <c r="B1776" t="str">
        <f>IF(List_of_Participating_PBPs!B1781&lt;&gt;"", List_of_Participating_PBPs!B1781, "")</f>
        <v/>
      </c>
      <c r="C1776" t="str">
        <f t="shared" si="54"/>
        <v/>
      </c>
      <c r="D1776" t="str" cm="1">
        <f t="array" ref="D1776">IFERROR(INDEX($C$1:$C$2001,SMALL(IF(NOT($C$1:$C$2001=""),ROW($A$1:$A$2001),""),ROW(A1775))),"")</f>
        <v/>
      </c>
      <c r="G1776" t="str">
        <f t="shared" si="55"/>
        <v/>
      </c>
      <c r="H1776" t="str" cm="1">
        <f t="array" ref="H1776">IFERROR(INDEX($G$1:$G$2001,SMALL(IF(NOT($G$1:$G$2001=""),ROW($G$1:$G$2001),""),ROW(E1775))),"")</f>
        <v/>
      </c>
      <c r="L1776" t="str">
        <f>IF(Flex_Benefits!O1788= 'Dropdown Selections'!$Q$4, Flex_Benefits!N1788, "")</f>
        <v/>
      </c>
      <c r="M1776" t="str" cm="1">
        <f t="array" ref="M1776">IFERROR(INDEX($L$1:$L$2001,SMALL(IF(NOT($L$1:$L$2001=""),ROW($L$1:$L$2001),""),ROW(K1775))),"")</f>
        <v/>
      </c>
    </row>
    <row r="1777" spans="2:13">
      <c r="B1777" t="str">
        <f>IF(List_of_Participating_PBPs!B1782&lt;&gt;"", List_of_Participating_PBPs!B1782, "")</f>
        <v/>
      </c>
      <c r="C1777" t="str">
        <f t="shared" si="54"/>
        <v/>
      </c>
      <c r="D1777" t="str" cm="1">
        <f t="array" ref="D1777">IFERROR(INDEX($C$1:$C$2001,SMALL(IF(NOT($C$1:$C$2001=""),ROW($A$1:$A$2001),""),ROW(A1776))),"")</f>
        <v/>
      </c>
      <c r="G1777" t="str">
        <f t="shared" si="55"/>
        <v/>
      </c>
      <c r="H1777" t="str" cm="1">
        <f t="array" ref="H1777">IFERROR(INDEX($G$1:$G$2001,SMALL(IF(NOT($G$1:$G$2001=""),ROW($G$1:$G$2001),""),ROW(E1776))),"")</f>
        <v/>
      </c>
      <c r="L1777" t="str">
        <f>IF(Flex_Benefits!O1789= 'Dropdown Selections'!$Q$4, Flex_Benefits!N1789, "")</f>
        <v/>
      </c>
      <c r="M1777" t="str" cm="1">
        <f t="array" ref="M1777">IFERROR(INDEX($L$1:$L$2001,SMALL(IF(NOT($L$1:$L$2001=""),ROW($L$1:$L$2001),""),ROW(K1776))),"")</f>
        <v/>
      </c>
    </row>
    <row r="1778" spans="2:13">
      <c r="B1778" t="str">
        <f>IF(List_of_Participating_PBPs!B1783&lt;&gt;"", List_of_Participating_PBPs!B1783, "")</f>
        <v/>
      </c>
      <c r="C1778" t="str">
        <f t="shared" si="54"/>
        <v/>
      </c>
      <c r="D1778" t="str" cm="1">
        <f t="array" ref="D1778">IFERROR(INDEX($C$1:$C$2001,SMALL(IF(NOT($C$1:$C$2001=""),ROW($A$1:$A$2001),""),ROW(A1777))),"")</f>
        <v/>
      </c>
      <c r="G1778" t="str">
        <f t="shared" si="55"/>
        <v/>
      </c>
      <c r="H1778" t="str" cm="1">
        <f t="array" ref="H1778">IFERROR(INDEX($G$1:$G$2001,SMALL(IF(NOT($G$1:$G$2001=""),ROW($G$1:$G$2001),""),ROW(E1777))),"")</f>
        <v/>
      </c>
      <c r="L1778" t="str">
        <f>IF(Flex_Benefits!O1790= 'Dropdown Selections'!$Q$4, Flex_Benefits!N1790, "")</f>
        <v/>
      </c>
      <c r="M1778" t="str" cm="1">
        <f t="array" ref="M1778">IFERROR(INDEX($L$1:$L$2001,SMALL(IF(NOT($L$1:$L$2001=""),ROW($L$1:$L$2001),""),ROW(K1777))),"")</f>
        <v/>
      </c>
    </row>
    <row r="1779" spans="2:13">
      <c r="B1779" t="str">
        <f>IF(List_of_Participating_PBPs!B1784&lt;&gt;"", List_of_Participating_PBPs!B1784, "")</f>
        <v/>
      </c>
      <c r="C1779" t="str">
        <f t="shared" si="54"/>
        <v/>
      </c>
      <c r="D1779" t="str" cm="1">
        <f t="array" ref="D1779">IFERROR(INDEX($C$1:$C$2001,SMALL(IF(NOT($C$1:$C$2001=""),ROW($A$1:$A$2001),""),ROW(A1778))),"")</f>
        <v/>
      </c>
      <c r="G1779" t="str">
        <f t="shared" si="55"/>
        <v/>
      </c>
      <c r="H1779" t="str" cm="1">
        <f t="array" ref="H1779">IFERROR(INDEX($G$1:$G$2001,SMALL(IF(NOT($G$1:$G$2001=""),ROW($G$1:$G$2001),""),ROW(E1778))),"")</f>
        <v/>
      </c>
      <c r="L1779" t="str">
        <f>IF(Flex_Benefits!O1791= 'Dropdown Selections'!$Q$4, Flex_Benefits!N1791, "")</f>
        <v/>
      </c>
      <c r="M1779" t="str" cm="1">
        <f t="array" ref="M1779">IFERROR(INDEX($L$1:$L$2001,SMALL(IF(NOT($L$1:$L$2001=""),ROW($L$1:$L$2001),""),ROW(K1778))),"")</f>
        <v/>
      </c>
    </row>
    <row r="1780" spans="2:13">
      <c r="B1780" t="str">
        <f>IF(List_of_Participating_PBPs!B1785&lt;&gt;"", List_of_Participating_PBPs!B1785, "")</f>
        <v/>
      </c>
      <c r="C1780" t="str">
        <f t="shared" si="54"/>
        <v/>
      </c>
      <c r="D1780" t="str" cm="1">
        <f t="array" ref="D1780">IFERROR(INDEX($C$1:$C$2001,SMALL(IF(NOT($C$1:$C$2001=""),ROW($A$1:$A$2001),""),ROW(A1779))),"")</f>
        <v/>
      </c>
      <c r="G1780" t="str">
        <f t="shared" si="55"/>
        <v/>
      </c>
      <c r="H1780" t="str" cm="1">
        <f t="array" ref="H1780">IFERROR(INDEX($G$1:$G$2001,SMALL(IF(NOT($G$1:$G$2001=""),ROW($G$1:$G$2001),""),ROW(E1779))),"")</f>
        <v/>
      </c>
      <c r="L1780" t="str">
        <f>IF(Flex_Benefits!O1792= 'Dropdown Selections'!$Q$4, Flex_Benefits!N1792, "")</f>
        <v/>
      </c>
      <c r="M1780" t="str" cm="1">
        <f t="array" ref="M1780">IFERROR(INDEX($L$1:$L$2001,SMALL(IF(NOT($L$1:$L$2001=""),ROW($L$1:$L$2001),""),ROW(K1779))),"")</f>
        <v/>
      </c>
    </row>
    <row r="1781" spans="2:13">
      <c r="B1781" t="str">
        <f>IF(List_of_Participating_PBPs!B1786&lt;&gt;"", List_of_Participating_PBPs!B1786, "")</f>
        <v/>
      </c>
      <c r="C1781" t="str">
        <f t="shared" si="54"/>
        <v/>
      </c>
      <c r="D1781" t="str" cm="1">
        <f t="array" ref="D1781">IFERROR(INDEX($C$1:$C$2001,SMALL(IF(NOT($C$1:$C$2001=""),ROW($A$1:$A$2001),""),ROW(A1780))),"")</f>
        <v/>
      </c>
      <c r="G1781" t="str">
        <f t="shared" si="55"/>
        <v/>
      </c>
      <c r="H1781" t="str" cm="1">
        <f t="array" ref="H1781">IFERROR(INDEX($G$1:$G$2001,SMALL(IF(NOT($G$1:$G$2001=""),ROW($G$1:$G$2001),""),ROW(E1780))),"")</f>
        <v/>
      </c>
      <c r="L1781" t="str">
        <f>IF(Flex_Benefits!O1793= 'Dropdown Selections'!$Q$4, Flex_Benefits!N1793, "")</f>
        <v/>
      </c>
      <c r="M1781" t="str" cm="1">
        <f t="array" ref="M1781">IFERROR(INDEX($L$1:$L$2001,SMALL(IF(NOT($L$1:$L$2001=""),ROW($L$1:$L$2001),""),ROW(K1780))),"")</f>
        <v/>
      </c>
    </row>
    <row r="1782" spans="2:13">
      <c r="B1782" t="str">
        <f>IF(List_of_Participating_PBPs!B1787&lt;&gt;"", List_of_Participating_PBPs!B1787, "")</f>
        <v/>
      </c>
      <c r="C1782" t="str">
        <f t="shared" si="54"/>
        <v/>
      </c>
      <c r="D1782" t="str" cm="1">
        <f t="array" ref="D1782">IFERROR(INDEX($C$1:$C$2001,SMALL(IF(NOT($C$1:$C$2001=""),ROW($A$1:$A$2001),""),ROW(A1781))),"")</f>
        <v/>
      </c>
      <c r="G1782" t="str">
        <f t="shared" si="55"/>
        <v/>
      </c>
      <c r="H1782" t="str" cm="1">
        <f t="array" ref="H1782">IFERROR(INDEX($G$1:$G$2001,SMALL(IF(NOT($G$1:$G$2001=""),ROW($G$1:$G$2001),""),ROW(E1781))),"")</f>
        <v/>
      </c>
      <c r="L1782" t="str">
        <f>IF(Flex_Benefits!O1794= 'Dropdown Selections'!$Q$4, Flex_Benefits!N1794, "")</f>
        <v/>
      </c>
      <c r="M1782" t="str" cm="1">
        <f t="array" ref="M1782">IFERROR(INDEX($L$1:$L$2001,SMALL(IF(NOT($L$1:$L$2001=""),ROW($L$1:$L$2001),""),ROW(K1781))),"")</f>
        <v/>
      </c>
    </row>
    <row r="1783" spans="2:13">
      <c r="B1783" t="str">
        <f>IF(List_of_Participating_PBPs!B1788&lt;&gt;"", List_of_Participating_PBPs!B1788, "")</f>
        <v/>
      </c>
      <c r="C1783" t="str">
        <f t="shared" si="54"/>
        <v/>
      </c>
      <c r="D1783" t="str" cm="1">
        <f t="array" ref="D1783">IFERROR(INDEX($C$1:$C$2001,SMALL(IF(NOT($C$1:$C$2001=""),ROW($A$1:$A$2001),""),ROW(A1782))),"")</f>
        <v/>
      </c>
      <c r="G1783" t="str">
        <f t="shared" si="55"/>
        <v/>
      </c>
      <c r="H1783" t="str" cm="1">
        <f t="array" ref="H1783">IFERROR(INDEX($G$1:$G$2001,SMALL(IF(NOT($G$1:$G$2001=""),ROW($G$1:$G$2001),""),ROW(E1782))),"")</f>
        <v/>
      </c>
      <c r="L1783" t="str">
        <f>IF(Flex_Benefits!O1795= 'Dropdown Selections'!$Q$4, Flex_Benefits!N1795, "")</f>
        <v/>
      </c>
      <c r="M1783" t="str" cm="1">
        <f t="array" ref="M1783">IFERROR(INDEX($L$1:$L$2001,SMALL(IF(NOT($L$1:$L$2001=""),ROW($L$1:$L$2001),""),ROW(K1782))),"")</f>
        <v/>
      </c>
    </row>
    <row r="1784" spans="2:13">
      <c r="B1784" t="str">
        <f>IF(List_of_Participating_PBPs!B1789&lt;&gt;"", List_of_Participating_PBPs!B1789, "")</f>
        <v/>
      </c>
      <c r="C1784" t="str">
        <f t="shared" si="54"/>
        <v/>
      </c>
      <c r="D1784" t="str" cm="1">
        <f t="array" ref="D1784">IFERROR(INDEX($C$1:$C$2001,SMALL(IF(NOT($C$1:$C$2001=""),ROW($A$1:$A$2001),""),ROW(A1783))),"")</f>
        <v/>
      </c>
      <c r="G1784" t="str">
        <f t="shared" si="55"/>
        <v/>
      </c>
      <c r="H1784" t="str" cm="1">
        <f t="array" ref="H1784">IFERROR(INDEX($G$1:$G$2001,SMALL(IF(NOT($G$1:$G$2001=""),ROW($G$1:$G$2001),""),ROW(E1783))),"")</f>
        <v/>
      </c>
      <c r="L1784" t="str">
        <f>IF(Flex_Benefits!O1796= 'Dropdown Selections'!$Q$4, Flex_Benefits!N1796, "")</f>
        <v/>
      </c>
      <c r="M1784" t="str" cm="1">
        <f t="array" ref="M1784">IFERROR(INDEX($L$1:$L$2001,SMALL(IF(NOT($L$1:$L$2001=""),ROW($L$1:$L$2001),""),ROW(K1783))),"")</f>
        <v/>
      </c>
    </row>
    <row r="1785" spans="2:13">
      <c r="B1785" t="str">
        <f>IF(List_of_Participating_PBPs!B1790&lt;&gt;"", List_of_Participating_PBPs!B1790, "")</f>
        <v/>
      </c>
      <c r="C1785" t="str">
        <f t="shared" si="54"/>
        <v/>
      </c>
      <c r="D1785" t="str" cm="1">
        <f t="array" ref="D1785">IFERROR(INDEX($C$1:$C$2001,SMALL(IF(NOT($C$1:$C$2001=""),ROW($A$1:$A$2001),""),ROW(A1784))),"")</f>
        <v/>
      </c>
      <c r="G1785" t="str">
        <f t="shared" si="55"/>
        <v/>
      </c>
      <c r="H1785" t="str" cm="1">
        <f t="array" ref="H1785">IFERROR(INDEX($G$1:$G$2001,SMALL(IF(NOT($G$1:$G$2001=""),ROW($G$1:$G$2001),""),ROW(E1784))),"")</f>
        <v/>
      </c>
      <c r="L1785" t="str">
        <f>IF(Flex_Benefits!O1797= 'Dropdown Selections'!$Q$4, Flex_Benefits!N1797, "")</f>
        <v/>
      </c>
      <c r="M1785" t="str" cm="1">
        <f t="array" ref="M1785">IFERROR(INDEX($L$1:$L$2001,SMALL(IF(NOT($L$1:$L$2001=""),ROW($L$1:$L$2001),""),ROW(K1784))),"")</f>
        <v/>
      </c>
    </row>
    <row r="1786" spans="2:13">
      <c r="B1786" t="str">
        <f>IF(List_of_Participating_PBPs!B1791&lt;&gt;"", List_of_Participating_PBPs!B1791, "")</f>
        <v/>
      </c>
      <c r="C1786" t="str">
        <f t="shared" si="54"/>
        <v/>
      </c>
      <c r="D1786" t="str" cm="1">
        <f t="array" ref="D1786">IFERROR(INDEX($C$1:$C$2001,SMALL(IF(NOT($C$1:$C$2001=""),ROW($A$1:$A$2001),""),ROW(A1785))),"")</f>
        <v/>
      </c>
      <c r="G1786" t="str">
        <f t="shared" si="55"/>
        <v/>
      </c>
      <c r="H1786" t="str" cm="1">
        <f t="array" ref="H1786">IFERROR(INDEX($G$1:$G$2001,SMALL(IF(NOT($G$1:$G$2001=""),ROW($G$1:$G$2001),""),ROW(E1785))),"")</f>
        <v/>
      </c>
      <c r="L1786" t="str">
        <f>IF(Flex_Benefits!O1798= 'Dropdown Selections'!$Q$4, Flex_Benefits!N1798, "")</f>
        <v/>
      </c>
      <c r="M1786" t="str" cm="1">
        <f t="array" ref="M1786">IFERROR(INDEX($L$1:$L$2001,SMALL(IF(NOT($L$1:$L$2001=""),ROW($L$1:$L$2001),""),ROW(K1785))),"")</f>
        <v/>
      </c>
    </row>
    <row r="1787" spans="2:13">
      <c r="B1787" t="str">
        <f>IF(List_of_Participating_PBPs!B1792&lt;&gt;"", List_of_Participating_PBPs!B1792, "")</f>
        <v/>
      </c>
      <c r="C1787" t="str">
        <f t="shared" si="54"/>
        <v/>
      </c>
      <c r="D1787" t="str" cm="1">
        <f t="array" ref="D1787">IFERROR(INDEX($C$1:$C$2001,SMALL(IF(NOT($C$1:$C$2001=""),ROW($A$1:$A$2001),""),ROW(A1786))),"")</f>
        <v/>
      </c>
      <c r="G1787" t="str">
        <f t="shared" si="55"/>
        <v/>
      </c>
      <c r="H1787" t="str" cm="1">
        <f t="array" ref="H1787">IFERROR(INDEX($G$1:$G$2001,SMALL(IF(NOT($G$1:$G$2001=""),ROW($G$1:$G$2001),""),ROW(E1786))),"")</f>
        <v/>
      </c>
      <c r="L1787" t="str">
        <f>IF(Flex_Benefits!O1799= 'Dropdown Selections'!$Q$4, Flex_Benefits!N1799, "")</f>
        <v/>
      </c>
      <c r="M1787" t="str" cm="1">
        <f t="array" ref="M1787">IFERROR(INDEX($L$1:$L$2001,SMALL(IF(NOT($L$1:$L$2001=""),ROW($L$1:$L$2001),""),ROW(K1786))),"")</f>
        <v/>
      </c>
    </row>
    <row r="1788" spans="2:13">
      <c r="B1788" t="str">
        <f>IF(List_of_Participating_PBPs!B1793&lt;&gt;"", List_of_Participating_PBPs!B1793, "")</f>
        <v/>
      </c>
      <c r="C1788" t="str">
        <f t="shared" si="54"/>
        <v/>
      </c>
      <c r="D1788" t="str" cm="1">
        <f t="array" ref="D1788">IFERROR(INDEX($C$1:$C$2001,SMALL(IF(NOT($C$1:$C$2001=""),ROW($A$1:$A$2001),""),ROW(A1787))),"")</f>
        <v/>
      </c>
      <c r="G1788" t="str">
        <f t="shared" si="55"/>
        <v/>
      </c>
      <c r="H1788" t="str" cm="1">
        <f t="array" ref="H1788">IFERROR(INDEX($G$1:$G$2001,SMALL(IF(NOT($G$1:$G$2001=""),ROW($G$1:$G$2001),""),ROW(E1787))),"")</f>
        <v/>
      </c>
      <c r="L1788" t="str">
        <f>IF(Flex_Benefits!O1800= 'Dropdown Selections'!$Q$4, Flex_Benefits!N1800, "")</f>
        <v/>
      </c>
      <c r="M1788" t="str" cm="1">
        <f t="array" ref="M1788">IFERROR(INDEX($L$1:$L$2001,SMALL(IF(NOT($L$1:$L$2001=""),ROW($L$1:$L$2001),""),ROW(K1787))),"")</f>
        <v/>
      </c>
    </row>
    <row r="1789" spans="2:13">
      <c r="B1789" t="str">
        <f>IF(List_of_Participating_PBPs!B1794&lt;&gt;"", List_of_Participating_PBPs!B1794, "")</f>
        <v/>
      </c>
      <c r="C1789" t="str">
        <f t="shared" si="54"/>
        <v/>
      </c>
      <c r="D1789" t="str" cm="1">
        <f t="array" ref="D1789">IFERROR(INDEX($C$1:$C$2001,SMALL(IF(NOT($C$1:$C$2001=""),ROW($A$1:$A$2001),""),ROW(A1788))),"")</f>
        <v/>
      </c>
      <c r="G1789" t="str">
        <f t="shared" si="55"/>
        <v/>
      </c>
      <c r="H1789" t="str" cm="1">
        <f t="array" ref="H1789">IFERROR(INDEX($G$1:$G$2001,SMALL(IF(NOT($G$1:$G$2001=""),ROW($G$1:$G$2001),""),ROW(E1788))),"")</f>
        <v/>
      </c>
      <c r="L1789" t="str">
        <f>IF(Flex_Benefits!O1801= 'Dropdown Selections'!$Q$4, Flex_Benefits!N1801, "")</f>
        <v/>
      </c>
      <c r="M1789" t="str" cm="1">
        <f t="array" ref="M1789">IFERROR(INDEX($L$1:$L$2001,SMALL(IF(NOT($L$1:$L$2001=""),ROW($L$1:$L$2001),""),ROW(K1788))),"")</f>
        <v/>
      </c>
    </row>
    <row r="1790" spans="2:13">
      <c r="B1790" t="str">
        <f>IF(List_of_Participating_PBPs!B1795&lt;&gt;"", List_of_Participating_PBPs!B1795, "")</f>
        <v/>
      </c>
      <c r="C1790" t="str">
        <f t="shared" si="54"/>
        <v/>
      </c>
      <c r="D1790" t="str" cm="1">
        <f t="array" ref="D1790">IFERROR(INDEX($C$1:$C$2001,SMALL(IF(NOT($C$1:$C$2001=""),ROW($A$1:$A$2001),""),ROW(A1789))),"")</f>
        <v/>
      </c>
      <c r="G1790" t="str">
        <f t="shared" si="55"/>
        <v/>
      </c>
      <c r="H1790" t="str" cm="1">
        <f t="array" ref="H1790">IFERROR(INDEX($G$1:$G$2001,SMALL(IF(NOT($G$1:$G$2001=""),ROW($G$1:$G$2001),""),ROW(E1789))),"")</f>
        <v/>
      </c>
      <c r="L1790" t="str">
        <f>IF(Flex_Benefits!O1802= 'Dropdown Selections'!$Q$4, Flex_Benefits!N1802, "")</f>
        <v/>
      </c>
      <c r="M1790" t="str" cm="1">
        <f t="array" ref="M1790">IFERROR(INDEX($L$1:$L$2001,SMALL(IF(NOT($L$1:$L$2001=""),ROW($L$1:$L$2001),""),ROW(K1789))),"")</f>
        <v/>
      </c>
    </row>
    <row r="1791" spans="2:13">
      <c r="B1791" t="str">
        <f>IF(List_of_Participating_PBPs!B1796&lt;&gt;"", List_of_Participating_PBPs!B1796, "")</f>
        <v/>
      </c>
      <c r="C1791" t="str">
        <f t="shared" si="54"/>
        <v/>
      </c>
      <c r="D1791" t="str" cm="1">
        <f t="array" ref="D1791">IFERROR(INDEX($C$1:$C$2001,SMALL(IF(NOT($C$1:$C$2001=""),ROW($A$1:$A$2001),""),ROW(A1790))),"")</f>
        <v/>
      </c>
      <c r="G1791" t="str">
        <f t="shared" si="55"/>
        <v/>
      </c>
      <c r="H1791" t="str" cm="1">
        <f t="array" ref="H1791">IFERROR(INDEX($G$1:$G$2001,SMALL(IF(NOT($G$1:$G$2001=""),ROW($G$1:$G$2001),""),ROW(E1790))),"")</f>
        <v/>
      </c>
      <c r="L1791" t="str">
        <f>IF(Flex_Benefits!O1803= 'Dropdown Selections'!$Q$4, Flex_Benefits!N1803, "")</f>
        <v/>
      </c>
      <c r="M1791" t="str" cm="1">
        <f t="array" ref="M1791">IFERROR(INDEX($L$1:$L$2001,SMALL(IF(NOT($L$1:$L$2001=""),ROW($L$1:$L$2001),""),ROW(K1790))),"")</f>
        <v/>
      </c>
    </row>
    <row r="1792" spans="2:13">
      <c r="B1792" t="str">
        <f>IF(List_of_Participating_PBPs!B1797&lt;&gt;"", List_of_Participating_PBPs!B1797, "")</f>
        <v/>
      </c>
      <c r="C1792" t="str">
        <f t="shared" si="54"/>
        <v/>
      </c>
      <c r="D1792" t="str" cm="1">
        <f t="array" ref="D1792">IFERROR(INDEX($C$1:$C$2001,SMALL(IF(NOT($C$1:$C$2001=""),ROW($A$1:$A$2001),""),ROW(A1791))),"")</f>
        <v/>
      </c>
      <c r="G1792" t="str">
        <f t="shared" si="55"/>
        <v/>
      </c>
      <c r="H1792" t="str" cm="1">
        <f t="array" ref="H1792">IFERROR(INDEX($G$1:$G$2001,SMALL(IF(NOT($G$1:$G$2001=""),ROW($G$1:$G$2001),""),ROW(E1791))),"")</f>
        <v/>
      </c>
      <c r="L1792" t="str">
        <f>IF(Flex_Benefits!O1804= 'Dropdown Selections'!$Q$4, Flex_Benefits!N1804, "")</f>
        <v/>
      </c>
      <c r="M1792" t="str" cm="1">
        <f t="array" ref="M1792">IFERROR(INDEX($L$1:$L$2001,SMALL(IF(NOT($L$1:$L$2001=""),ROW($L$1:$L$2001),""),ROW(K1791))),"")</f>
        <v/>
      </c>
    </row>
    <row r="1793" spans="2:13">
      <c r="B1793" t="str">
        <f>IF(List_of_Participating_PBPs!B1798&lt;&gt;"", List_of_Participating_PBPs!B1798, "")</f>
        <v/>
      </c>
      <c r="C1793" t="str">
        <f t="shared" si="54"/>
        <v/>
      </c>
      <c r="D1793" t="str" cm="1">
        <f t="array" ref="D1793">IFERROR(INDEX($C$1:$C$2001,SMALL(IF(NOT($C$1:$C$2001=""),ROW($A$1:$A$2001),""),ROW(A1792))),"")</f>
        <v/>
      </c>
      <c r="G1793" t="str">
        <f t="shared" si="55"/>
        <v/>
      </c>
      <c r="H1793" t="str" cm="1">
        <f t="array" ref="H1793">IFERROR(INDEX($G$1:$G$2001,SMALL(IF(NOT($G$1:$G$2001=""),ROW($G$1:$G$2001),""),ROW(E1792))),"")</f>
        <v/>
      </c>
      <c r="L1793" t="str">
        <f>IF(Flex_Benefits!O1805= 'Dropdown Selections'!$Q$4, Flex_Benefits!N1805, "")</f>
        <v/>
      </c>
      <c r="M1793" t="str" cm="1">
        <f t="array" ref="M1793">IFERROR(INDEX($L$1:$L$2001,SMALL(IF(NOT($L$1:$L$2001=""),ROW($L$1:$L$2001),""),ROW(K1792))),"")</f>
        <v/>
      </c>
    </row>
    <row r="1794" spans="2:13">
      <c r="B1794" t="str">
        <f>IF(List_of_Participating_PBPs!B1799&lt;&gt;"", List_of_Participating_PBPs!B1799, "")</f>
        <v/>
      </c>
      <c r="C1794" t="str">
        <f t="shared" ref="C1794:C1857" si="56">B1794</f>
        <v/>
      </c>
      <c r="D1794" t="str" cm="1">
        <f t="array" ref="D1794">IFERROR(INDEX($C$1:$C$2001,SMALL(IF(NOT($C$1:$C$2001=""),ROW($A$1:$A$2001),""),ROW(A1793))),"")</f>
        <v/>
      </c>
      <c r="G1794" t="str">
        <f t="shared" ref="G1794:G1857" si="57">LEFT(C1794,9)</f>
        <v/>
      </c>
      <c r="H1794" t="str" cm="1">
        <f t="array" ref="H1794">IFERROR(INDEX($G$1:$G$2001,SMALL(IF(NOT($G$1:$G$2001=""),ROW($G$1:$G$2001),""),ROW(E1793))),"")</f>
        <v/>
      </c>
      <c r="L1794" t="str">
        <f>IF(Flex_Benefits!O1806= 'Dropdown Selections'!$Q$4, Flex_Benefits!N1806, "")</f>
        <v/>
      </c>
      <c r="M1794" t="str" cm="1">
        <f t="array" ref="M1794">IFERROR(INDEX($L$1:$L$2001,SMALL(IF(NOT($L$1:$L$2001=""),ROW($L$1:$L$2001),""),ROW(K1793))),"")</f>
        <v/>
      </c>
    </row>
    <row r="1795" spans="2:13">
      <c r="B1795" t="str">
        <f>IF(List_of_Participating_PBPs!B1800&lt;&gt;"", List_of_Participating_PBPs!B1800, "")</f>
        <v/>
      </c>
      <c r="C1795" t="str">
        <f t="shared" si="56"/>
        <v/>
      </c>
      <c r="D1795" t="str" cm="1">
        <f t="array" ref="D1795">IFERROR(INDEX($C$1:$C$2001,SMALL(IF(NOT($C$1:$C$2001=""),ROW($A$1:$A$2001),""),ROW(A1794))),"")</f>
        <v/>
      </c>
      <c r="G1795" t="str">
        <f t="shared" si="57"/>
        <v/>
      </c>
      <c r="H1795" t="str" cm="1">
        <f t="array" ref="H1795">IFERROR(INDEX($G$1:$G$2001,SMALL(IF(NOT($G$1:$G$2001=""),ROW($G$1:$G$2001),""),ROW(E1794))),"")</f>
        <v/>
      </c>
      <c r="L1795" t="str">
        <f>IF(Flex_Benefits!O1807= 'Dropdown Selections'!$Q$4, Flex_Benefits!N1807, "")</f>
        <v/>
      </c>
      <c r="M1795" t="str" cm="1">
        <f t="array" ref="M1795">IFERROR(INDEX($L$1:$L$2001,SMALL(IF(NOT($L$1:$L$2001=""),ROW($L$1:$L$2001),""),ROW(K1794))),"")</f>
        <v/>
      </c>
    </row>
    <row r="1796" spans="2:13">
      <c r="B1796" t="str">
        <f>IF(List_of_Participating_PBPs!B1801&lt;&gt;"", List_of_Participating_PBPs!B1801, "")</f>
        <v/>
      </c>
      <c r="C1796" t="str">
        <f t="shared" si="56"/>
        <v/>
      </c>
      <c r="D1796" t="str" cm="1">
        <f t="array" ref="D1796">IFERROR(INDEX($C$1:$C$2001,SMALL(IF(NOT($C$1:$C$2001=""),ROW($A$1:$A$2001),""),ROW(A1795))),"")</f>
        <v/>
      </c>
      <c r="G1796" t="str">
        <f t="shared" si="57"/>
        <v/>
      </c>
      <c r="H1796" t="str" cm="1">
        <f t="array" ref="H1796">IFERROR(INDEX($G$1:$G$2001,SMALL(IF(NOT($G$1:$G$2001=""),ROW($G$1:$G$2001),""),ROW(E1795))),"")</f>
        <v/>
      </c>
      <c r="L1796" t="str">
        <f>IF(Flex_Benefits!O1808= 'Dropdown Selections'!$Q$4, Flex_Benefits!N1808, "")</f>
        <v/>
      </c>
      <c r="M1796" t="str" cm="1">
        <f t="array" ref="M1796">IFERROR(INDEX($L$1:$L$2001,SMALL(IF(NOT($L$1:$L$2001=""),ROW($L$1:$L$2001),""),ROW(K1795))),"")</f>
        <v/>
      </c>
    </row>
    <row r="1797" spans="2:13">
      <c r="B1797" t="str">
        <f>IF(List_of_Participating_PBPs!B1802&lt;&gt;"", List_of_Participating_PBPs!B1802, "")</f>
        <v/>
      </c>
      <c r="C1797" t="str">
        <f t="shared" si="56"/>
        <v/>
      </c>
      <c r="D1797" t="str" cm="1">
        <f t="array" ref="D1797">IFERROR(INDEX($C$1:$C$2001,SMALL(IF(NOT($C$1:$C$2001=""),ROW($A$1:$A$2001),""),ROW(A1796))),"")</f>
        <v/>
      </c>
      <c r="G1797" t="str">
        <f t="shared" si="57"/>
        <v/>
      </c>
      <c r="H1797" t="str" cm="1">
        <f t="array" ref="H1797">IFERROR(INDEX($G$1:$G$2001,SMALL(IF(NOT($G$1:$G$2001=""),ROW($G$1:$G$2001),""),ROW(E1796))),"")</f>
        <v/>
      </c>
      <c r="L1797" t="str">
        <f>IF(Flex_Benefits!O1809= 'Dropdown Selections'!$Q$4, Flex_Benefits!N1809, "")</f>
        <v/>
      </c>
      <c r="M1797" t="str" cm="1">
        <f t="array" ref="M1797">IFERROR(INDEX($L$1:$L$2001,SMALL(IF(NOT($L$1:$L$2001=""),ROW($L$1:$L$2001),""),ROW(K1796))),"")</f>
        <v/>
      </c>
    </row>
    <row r="1798" spans="2:13">
      <c r="B1798" t="str">
        <f>IF(List_of_Participating_PBPs!B1803&lt;&gt;"", List_of_Participating_PBPs!B1803, "")</f>
        <v/>
      </c>
      <c r="C1798" t="str">
        <f t="shared" si="56"/>
        <v/>
      </c>
      <c r="D1798" t="str" cm="1">
        <f t="array" ref="D1798">IFERROR(INDEX($C$1:$C$2001,SMALL(IF(NOT($C$1:$C$2001=""),ROW($A$1:$A$2001),""),ROW(A1797))),"")</f>
        <v/>
      </c>
      <c r="G1798" t="str">
        <f t="shared" si="57"/>
        <v/>
      </c>
      <c r="H1798" t="str" cm="1">
        <f t="array" ref="H1798">IFERROR(INDEX($G$1:$G$2001,SMALL(IF(NOT($G$1:$G$2001=""),ROW($G$1:$G$2001),""),ROW(E1797))),"")</f>
        <v/>
      </c>
      <c r="L1798" t="str">
        <f>IF(Flex_Benefits!O1810= 'Dropdown Selections'!$Q$4, Flex_Benefits!N1810, "")</f>
        <v/>
      </c>
      <c r="M1798" t="str" cm="1">
        <f t="array" ref="M1798">IFERROR(INDEX($L$1:$L$2001,SMALL(IF(NOT($L$1:$L$2001=""),ROW($L$1:$L$2001),""),ROW(K1797))),"")</f>
        <v/>
      </c>
    </row>
    <row r="1799" spans="2:13">
      <c r="B1799" t="str">
        <f>IF(List_of_Participating_PBPs!B1804&lt;&gt;"", List_of_Participating_PBPs!B1804, "")</f>
        <v/>
      </c>
      <c r="C1799" t="str">
        <f t="shared" si="56"/>
        <v/>
      </c>
      <c r="D1799" t="str" cm="1">
        <f t="array" ref="D1799">IFERROR(INDEX($C$1:$C$2001,SMALL(IF(NOT($C$1:$C$2001=""),ROW($A$1:$A$2001),""),ROW(A1798))),"")</f>
        <v/>
      </c>
      <c r="G1799" t="str">
        <f t="shared" si="57"/>
        <v/>
      </c>
      <c r="H1799" t="str" cm="1">
        <f t="array" ref="H1799">IFERROR(INDEX($G$1:$G$2001,SMALL(IF(NOT($G$1:$G$2001=""),ROW($G$1:$G$2001),""),ROW(E1798))),"")</f>
        <v/>
      </c>
      <c r="L1799" t="str">
        <f>IF(Flex_Benefits!O1811= 'Dropdown Selections'!$Q$4, Flex_Benefits!N1811, "")</f>
        <v/>
      </c>
      <c r="M1799" t="str" cm="1">
        <f t="array" ref="M1799">IFERROR(INDEX($L$1:$L$2001,SMALL(IF(NOT($L$1:$L$2001=""),ROW($L$1:$L$2001),""),ROW(K1798))),"")</f>
        <v/>
      </c>
    </row>
    <row r="1800" spans="2:13">
      <c r="B1800" t="str">
        <f>IF(List_of_Participating_PBPs!B1805&lt;&gt;"", List_of_Participating_PBPs!B1805, "")</f>
        <v/>
      </c>
      <c r="C1800" t="str">
        <f t="shared" si="56"/>
        <v/>
      </c>
      <c r="D1800" t="str" cm="1">
        <f t="array" ref="D1800">IFERROR(INDEX($C$1:$C$2001,SMALL(IF(NOT($C$1:$C$2001=""),ROW($A$1:$A$2001),""),ROW(A1799))),"")</f>
        <v/>
      </c>
      <c r="G1800" t="str">
        <f t="shared" si="57"/>
        <v/>
      </c>
      <c r="H1800" t="str" cm="1">
        <f t="array" ref="H1800">IFERROR(INDEX($G$1:$G$2001,SMALL(IF(NOT($G$1:$G$2001=""),ROW($G$1:$G$2001),""),ROW(E1799))),"")</f>
        <v/>
      </c>
      <c r="L1800" t="str">
        <f>IF(Flex_Benefits!O1812= 'Dropdown Selections'!$Q$4, Flex_Benefits!N1812, "")</f>
        <v/>
      </c>
      <c r="M1800" t="str" cm="1">
        <f t="array" ref="M1800">IFERROR(INDEX($L$1:$L$2001,SMALL(IF(NOT($L$1:$L$2001=""),ROW($L$1:$L$2001),""),ROW(K1799))),"")</f>
        <v/>
      </c>
    </row>
    <row r="1801" spans="2:13">
      <c r="B1801" t="str">
        <f>IF(List_of_Participating_PBPs!B1806&lt;&gt;"", List_of_Participating_PBPs!B1806, "")</f>
        <v/>
      </c>
      <c r="C1801" t="str">
        <f t="shared" si="56"/>
        <v/>
      </c>
      <c r="D1801" t="str" cm="1">
        <f t="array" ref="D1801">IFERROR(INDEX($C$1:$C$2001,SMALL(IF(NOT($C$1:$C$2001=""),ROW($A$1:$A$2001),""),ROW(A1800))),"")</f>
        <v/>
      </c>
      <c r="G1801" t="str">
        <f t="shared" si="57"/>
        <v/>
      </c>
      <c r="H1801" t="str" cm="1">
        <f t="array" ref="H1801">IFERROR(INDEX($G$1:$G$2001,SMALL(IF(NOT($G$1:$G$2001=""),ROW($G$1:$G$2001),""),ROW(E1800))),"")</f>
        <v/>
      </c>
      <c r="L1801" t="str">
        <f>IF(Flex_Benefits!O1813= 'Dropdown Selections'!$Q$4, Flex_Benefits!N1813, "")</f>
        <v/>
      </c>
      <c r="M1801" t="str" cm="1">
        <f t="array" ref="M1801">IFERROR(INDEX($L$1:$L$2001,SMALL(IF(NOT($L$1:$L$2001=""),ROW($L$1:$L$2001),""),ROW(K1800))),"")</f>
        <v/>
      </c>
    </row>
    <row r="1802" spans="2:13">
      <c r="B1802" t="str">
        <f>IF(List_of_Participating_PBPs!B1807&lt;&gt;"", List_of_Participating_PBPs!B1807, "")</f>
        <v/>
      </c>
      <c r="C1802" t="str">
        <f t="shared" si="56"/>
        <v/>
      </c>
      <c r="D1802" t="str" cm="1">
        <f t="array" ref="D1802">IFERROR(INDEX($C$1:$C$2001,SMALL(IF(NOT($C$1:$C$2001=""),ROW($A$1:$A$2001),""),ROW(A1801))),"")</f>
        <v/>
      </c>
      <c r="G1802" t="str">
        <f t="shared" si="57"/>
        <v/>
      </c>
      <c r="H1802" t="str" cm="1">
        <f t="array" ref="H1802">IFERROR(INDEX($G$1:$G$2001,SMALL(IF(NOT($G$1:$G$2001=""),ROW($G$1:$G$2001),""),ROW(E1801))),"")</f>
        <v/>
      </c>
      <c r="L1802" t="str">
        <f>IF(Flex_Benefits!O1814= 'Dropdown Selections'!$Q$4, Flex_Benefits!N1814, "")</f>
        <v/>
      </c>
      <c r="M1802" t="str" cm="1">
        <f t="array" ref="M1802">IFERROR(INDEX($L$1:$L$2001,SMALL(IF(NOT($L$1:$L$2001=""),ROW($L$1:$L$2001),""),ROW(K1801))),"")</f>
        <v/>
      </c>
    </row>
    <row r="1803" spans="2:13">
      <c r="B1803" t="str">
        <f>IF(List_of_Participating_PBPs!B1808&lt;&gt;"", List_of_Participating_PBPs!B1808, "")</f>
        <v/>
      </c>
      <c r="C1803" t="str">
        <f t="shared" si="56"/>
        <v/>
      </c>
      <c r="D1803" t="str" cm="1">
        <f t="array" ref="D1803">IFERROR(INDEX($C$1:$C$2001,SMALL(IF(NOT($C$1:$C$2001=""),ROW($A$1:$A$2001),""),ROW(A1802))),"")</f>
        <v/>
      </c>
      <c r="G1803" t="str">
        <f t="shared" si="57"/>
        <v/>
      </c>
      <c r="H1803" t="str" cm="1">
        <f t="array" ref="H1803">IFERROR(INDEX($G$1:$G$2001,SMALL(IF(NOT($G$1:$G$2001=""),ROW($G$1:$G$2001),""),ROW(E1802))),"")</f>
        <v/>
      </c>
      <c r="L1803" t="str">
        <f>IF(Flex_Benefits!O1815= 'Dropdown Selections'!$Q$4, Flex_Benefits!N1815, "")</f>
        <v/>
      </c>
      <c r="M1803" t="str" cm="1">
        <f t="array" ref="M1803">IFERROR(INDEX($L$1:$L$2001,SMALL(IF(NOT($L$1:$L$2001=""),ROW($L$1:$L$2001),""),ROW(K1802))),"")</f>
        <v/>
      </c>
    </row>
    <row r="1804" spans="2:13">
      <c r="B1804" t="str">
        <f>IF(List_of_Participating_PBPs!B1809&lt;&gt;"", List_of_Participating_PBPs!B1809, "")</f>
        <v/>
      </c>
      <c r="C1804" t="str">
        <f t="shared" si="56"/>
        <v/>
      </c>
      <c r="D1804" t="str" cm="1">
        <f t="array" ref="D1804">IFERROR(INDEX($C$1:$C$2001,SMALL(IF(NOT($C$1:$C$2001=""),ROW($A$1:$A$2001),""),ROW(A1803))),"")</f>
        <v/>
      </c>
      <c r="G1804" t="str">
        <f t="shared" si="57"/>
        <v/>
      </c>
      <c r="H1804" t="str" cm="1">
        <f t="array" ref="H1804">IFERROR(INDEX($G$1:$G$2001,SMALL(IF(NOT($G$1:$G$2001=""),ROW($G$1:$G$2001),""),ROW(E1803))),"")</f>
        <v/>
      </c>
      <c r="L1804" t="str">
        <f>IF(Flex_Benefits!O1816= 'Dropdown Selections'!$Q$4, Flex_Benefits!N1816, "")</f>
        <v/>
      </c>
      <c r="M1804" t="str" cm="1">
        <f t="array" ref="M1804">IFERROR(INDEX($L$1:$L$2001,SMALL(IF(NOT($L$1:$L$2001=""),ROW($L$1:$L$2001),""),ROW(K1803))),"")</f>
        <v/>
      </c>
    </row>
    <row r="1805" spans="2:13">
      <c r="B1805" t="str">
        <f>IF(List_of_Participating_PBPs!B1810&lt;&gt;"", List_of_Participating_PBPs!B1810, "")</f>
        <v/>
      </c>
      <c r="C1805" t="str">
        <f t="shared" si="56"/>
        <v/>
      </c>
      <c r="D1805" t="str" cm="1">
        <f t="array" ref="D1805">IFERROR(INDEX($C$1:$C$2001,SMALL(IF(NOT($C$1:$C$2001=""),ROW($A$1:$A$2001),""),ROW(A1804))),"")</f>
        <v/>
      </c>
      <c r="G1805" t="str">
        <f t="shared" si="57"/>
        <v/>
      </c>
      <c r="H1805" t="str" cm="1">
        <f t="array" ref="H1805">IFERROR(INDEX($G$1:$G$2001,SMALL(IF(NOT($G$1:$G$2001=""),ROW($G$1:$G$2001),""),ROW(E1804))),"")</f>
        <v/>
      </c>
      <c r="L1805" t="str">
        <f>IF(Flex_Benefits!O1817= 'Dropdown Selections'!$Q$4, Flex_Benefits!N1817, "")</f>
        <v/>
      </c>
      <c r="M1805" t="str" cm="1">
        <f t="array" ref="M1805">IFERROR(INDEX($L$1:$L$2001,SMALL(IF(NOT($L$1:$L$2001=""),ROW($L$1:$L$2001),""),ROW(K1804))),"")</f>
        <v/>
      </c>
    </row>
    <row r="1806" spans="2:13">
      <c r="B1806" t="str">
        <f>IF(List_of_Participating_PBPs!B1811&lt;&gt;"", List_of_Participating_PBPs!B1811, "")</f>
        <v/>
      </c>
      <c r="C1806" t="str">
        <f t="shared" si="56"/>
        <v/>
      </c>
      <c r="D1806" t="str" cm="1">
        <f t="array" ref="D1806">IFERROR(INDEX($C$1:$C$2001,SMALL(IF(NOT($C$1:$C$2001=""),ROW($A$1:$A$2001),""),ROW(A1805))),"")</f>
        <v/>
      </c>
      <c r="G1806" t="str">
        <f t="shared" si="57"/>
        <v/>
      </c>
      <c r="H1806" t="str" cm="1">
        <f t="array" ref="H1806">IFERROR(INDEX($G$1:$G$2001,SMALL(IF(NOT($G$1:$G$2001=""),ROW($G$1:$G$2001),""),ROW(E1805))),"")</f>
        <v/>
      </c>
      <c r="L1806" t="str">
        <f>IF(Flex_Benefits!O1818= 'Dropdown Selections'!$Q$4, Flex_Benefits!N1818, "")</f>
        <v/>
      </c>
      <c r="M1806" t="str" cm="1">
        <f t="array" ref="M1806">IFERROR(INDEX($L$1:$L$2001,SMALL(IF(NOT($L$1:$L$2001=""),ROW($L$1:$L$2001),""),ROW(K1805))),"")</f>
        <v/>
      </c>
    </row>
    <row r="1807" spans="2:13">
      <c r="B1807" t="str">
        <f>IF(List_of_Participating_PBPs!B1812&lt;&gt;"", List_of_Participating_PBPs!B1812, "")</f>
        <v/>
      </c>
      <c r="C1807" t="str">
        <f t="shared" si="56"/>
        <v/>
      </c>
      <c r="D1807" t="str" cm="1">
        <f t="array" ref="D1807">IFERROR(INDEX($C$1:$C$2001,SMALL(IF(NOT($C$1:$C$2001=""),ROW($A$1:$A$2001),""),ROW(A1806))),"")</f>
        <v/>
      </c>
      <c r="G1807" t="str">
        <f t="shared" si="57"/>
        <v/>
      </c>
      <c r="H1807" t="str" cm="1">
        <f t="array" ref="H1807">IFERROR(INDEX($G$1:$G$2001,SMALL(IF(NOT($G$1:$G$2001=""),ROW($G$1:$G$2001),""),ROW(E1806))),"")</f>
        <v/>
      </c>
      <c r="L1807" t="str">
        <f>IF(Flex_Benefits!O1819= 'Dropdown Selections'!$Q$4, Flex_Benefits!N1819, "")</f>
        <v/>
      </c>
      <c r="M1807" t="str" cm="1">
        <f t="array" ref="M1807">IFERROR(INDEX($L$1:$L$2001,SMALL(IF(NOT($L$1:$L$2001=""),ROW($L$1:$L$2001),""),ROW(K1806))),"")</f>
        <v/>
      </c>
    </row>
    <row r="1808" spans="2:13">
      <c r="B1808" t="str">
        <f>IF(List_of_Participating_PBPs!B1813&lt;&gt;"", List_of_Participating_PBPs!B1813, "")</f>
        <v/>
      </c>
      <c r="C1808" t="str">
        <f t="shared" si="56"/>
        <v/>
      </c>
      <c r="D1808" t="str" cm="1">
        <f t="array" ref="D1808">IFERROR(INDEX($C$1:$C$2001,SMALL(IF(NOT($C$1:$C$2001=""),ROW($A$1:$A$2001),""),ROW(A1807))),"")</f>
        <v/>
      </c>
      <c r="G1808" t="str">
        <f t="shared" si="57"/>
        <v/>
      </c>
      <c r="H1808" t="str" cm="1">
        <f t="array" ref="H1808">IFERROR(INDEX($G$1:$G$2001,SMALL(IF(NOT($G$1:$G$2001=""),ROW($G$1:$G$2001),""),ROW(E1807))),"")</f>
        <v/>
      </c>
      <c r="L1808" t="str">
        <f>IF(Flex_Benefits!O1820= 'Dropdown Selections'!$Q$4, Flex_Benefits!N1820, "")</f>
        <v/>
      </c>
      <c r="M1808" t="str" cm="1">
        <f t="array" ref="M1808">IFERROR(INDEX($L$1:$L$2001,SMALL(IF(NOT($L$1:$L$2001=""),ROW($L$1:$L$2001),""),ROW(K1807))),"")</f>
        <v/>
      </c>
    </row>
    <row r="1809" spans="2:13">
      <c r="B1809" t="str">
        <f>IF(List_of_Participating_PBPs!B1814&lt;&gt;"", List_of_Participating_PBPs!B1814, "")</f>
        <v/>
      </c>
      <c r="C1809" t="str">
        <f t="shared" si="56"/>
        <v/>
      </c>
      <c r="D1809" t="str" cm="1">
        <f t="array" ref="D1809">IFERROR(INDEX($C$1:$C$2001,SMALL(IF(NOT($C$1:$C$2001=""),ROW($A$1:$A$2001),""),ROW(A1808))),"")</f>
        <v/>
      </c>
      <c r="G1809" t="str">
        <f t="shared" si="57"/>
        <v/>
      </c>
      <c r="H1809" t="str" cm="1">
        <f t="array" ref="H1809">IFERROR(INDEX($G$1:$G$2001,SMALL(IF(NOT($G$1:$G$2001=""),ROW($G$1:$G$2001),""),ROW(E1808))),"")</f>
        <v/>
      </c>
      <c r="L1809" t="str">
        <f>IF(Flex_Benefits!O1821= 'Dropdown Selections'!$Q$4, Flex_Benefits!N1821, "")</f>
        <v/>
      </c>
      <c r="M1809" t="str" cm="1">
        <f t="array" ref="M1809">IFERROR(INDEX($L$1:$L$2001,SMALL(IF(NOT($L$1:$L$2001=""),ROW($L$1:$L$2001),""),ROW(K1808))),"")</f>
        <v/>
      </c>
    </row>
    <row r="1810" spans="2:13">
      <c r="B1810" t="str">
        <f>IF(List_of_Participating_PBPs!B1815&lt;&gt;"", List_of_Participating_PBPs!B1815, "")</f>
        <v/>
      </c>
      <c r="C1810" t="str">
        <f t="shared" si="56"/>
        <v/>
      </c>
      <c r="D1810" t="str" cm="1">
        <f t="array" ref="D1810">IFERROR(INDEX($C$1:$C$2001,SMALL(IF(NOT($C$1:$C$2001=""),ROW($A$1:$A$2001),""),ROW(A1809))),"")</f>
        <v/>
      </c>
      <c r="G1810" t="str">
        <f t="shared" si="57"/>
        <v/>
      </c>
      <c r="H1810" t="str" cm="1">
        <f t="array" ref="H1810">IFERROR(INDEX($G$1:$G$2001,SMALL(IF(NOT($G$1:$G$2001=""),ROW($G$1:$G$2001),""),ROW(E1809))),"")</f>
        <v/>
      </c>
      <c r="L1810" t="str">
        <f>IF(Flex_Benefits!O1822= 'Dropdown Selections'!$Q$4, Flex_Benefits!N1822, "")</f>
        <v/>
      </c>
      <c r="M1810" t="str" cm="1">
        <f t="array" ref="M1810">IFERROR(INDEX($L$1:$L$2001,SMALL(IF(NOT($L$1:$L$2001=""),ROW($L$1:$L$2001),""),ROW(K1809))),"")</f>
        <v/>
      </c>
    </row>
    <row r="1811" spans="2:13">
      <c r="B1811" t="str">
        <f>IF(List_of_Participating_PBPs!B1816&lt;&gt;"", List_of_Participating_PBPs!B1816, "")</f>
        <v/>
      </c>
      <c r="C1811" t="str">
        <f t="shared" si="56"/>
        <v/>
      </c>
      <c r="D1811" t="str" cm="1">
        <f t="array" ref="D1811">IFERROR(INDEX($C$1:$C$2001,SMALL(IF(NOT($C$1:$C$2001=""),ROW($A$1:$A$2001),""),ROW(A1810))),"")</f>
        <v/>
      </c>
      <c r="G1811" t="str">
        <f t="shared" si="57"/>
        <v/>
      </c>
      <c r="H1811" t="str" cm="1">
        <f t="array" ref="H1811">IFERROR(INDEX($G$1:$G$2001,SMALL(IF(NOT($G$1:$G$2001=""),ROW($G$1:$G$2001),""),ROW(E1810))),"")</f>
        <v/>
      </c>
      <c r="L1811" t="str">
        <f>IF(Flex_Benefits!O1823= 'Dropdown Selections'!$Q$4, Flex_Benefits!N1823, "")</f>
        <v/>
      </c>
      <c r="M1811" t="str" cm="1">
        <f t="array" ref="M1811">IFERROR(INDEX($L$1:$L$2001,SMALL(IF(NOT($L$1:$L$2001=""),ROW($L$1:$L$2001),""),ROW(K1810))),"")</f>
        <v/>
      </c>
    </row>
    <row r="1812" spans="2:13">
      <c r="B1812" t="str">
        <f>IF(List_of_Participating_PBPs!B1817&lt;&gt;"", List_of_Participating_PBPs!B1817, "")</f>
        <v/>
      </c>
      <c r="C1812" t="str">
        <f t="shared" si="56"/>
        <v/>
      </c>
      <c r="D1812" t="str" cm="1">
        <f t="array" ref="D1812">IFERROR(INDEX($C$1:$C$2001,SMALL(IF(NOT($C$1:$C$2001=""),ROW($A$1:$A$2001),""),ROW(A1811))),"")</f>
        <v/>
      </c>
      <c r="G1812" t="str">
        <f t="shared" si="57"/>
        <v/>
      </c>
      <c r="H1812" t="str" cm="1">
        <f t="array" ref="H1812">IFERROR(INDEX($G$1:$G$2001,SMALL(IF(NOT($G$1:$G$2001=""),ROW($G$1:$G$2001),""),ROW(E1811))),"")</f>
        <v/>
      </c>
      <c r="L1812" t="str">
        <f>IF(Flex_Benefits!O1824= 'Dropdown Selections'!$Q$4, Flex_Benefits!N1824, "")</f>
        <v/>
      </c>
      <c r="M1812" t="str" cm="1">
        <f t="array" ref="M1812">IFERROR(INDEX($L$1:$L$2001,SMALL(IF(NOT($L$1:$L$2001=""),ROW($L$1:$L$2001),""),ROW(K1811))),"")</f>
        <v/>
      </c>
    </row>
    <row r="1813" spans="2:13">
      <c r="B1813" t="str">
        <f>IF(List_of_Participating_PBPs!B1818&lt;&gt;"", List_of_Participating_PBPs!B1818, "")</f>
        <v/>
      </c>
      <c r="C1813" t="str">
        <f t="shared" si="56"/>
        <v/>
      </c>
      <c r="D1813" t="str" cm="1">
        <f t="array" ref="D1813">IFERROR(INDEX($C$1:$C$2001,SMALL(IF(NOT($C$1:$C$2001=""),ROW($A$1:$A$2001),""),ROW(A1812))),"")</f>
        <v/>
      </c>
      <c r="G1813" t="str">
        <f t="shared" si="57"/>
        <v/>
      </c>
      <c r="H1813" t="str" cm="1">
        <f t="array" ref="H1813">IFERROR(INDEX($G$1:$G$2001,SMALL(IF(NOT($G$1:$G$2001=""),ROW($G$1:$G$2001),""),ROW(E1812))),"")</f>
        <v/>
      </c>
      <c r="L1813" t="str">
        <f>IF(Flex_Benefits!O1825= 'Dropdown Selections'!$Q$4, Flex_Benefits!N1825, "")</f>
        <v/>
      </c>
      <c r="M1813" t="str" cm="1">
        <f t="array" ref="M1813">IFERROR(INDEX($L$1:$L$2001,SMALL(IF(NOT($L$1:$L$2001=""),ROW($L$1:$L$2001),""),ROW(K1812))),"")</f>
        <v/>
      </c>
    </row>
    <row r="1814" spans="2:13">
      <c r="B1814" t="str">
        <f>IF(List_of_Participating_PBPs!B1819&lt;&gt;"", List_of_Participating_PBPs!B1819, "")</f>
        <v/>
      </c>
      <c r="C1814" t="str">
        <f t="shared" si="56"/>
        <v/>
      </c>
      <c r="D1814" t="str" cm="1">
        <f t="array" ref="D1814">IFERROR(INDEX($C$1:$C$2001,SMALL(IF(NOT($C$1:$C$2001=""),ROW($A$1:$A$2001),""),ROW(A1813))),"")</f>
        <v/>
      </c>
      <c r="G1814" t="str">
        <f t="shared" si="57"/>
        <v/>
      </c>
      <c r="H1814" t="str" cm="1">
        <f t="array" ref="H1814">IFERROR(INDEX($G$1:$G$2001,SMALL(IF(NOT($G$1:$G$2001=""),ROW($G$1:$G$2001),""),ROW(E1813))),"")</f>
        <v/>
      </c>
      <c r="L1814" t="str">
        <f>IF(Flex_Benefits!O1826= 'Dropdown Selections'!$Q$4, Flex_Benefits!N1826, "")</f>
        <v/>
      </c>
      <c r="M1814" t="str" cm="1">
        <f t="array" ref="M1814">IFERROR(INDEX($L$1:$L$2001,SMALL(IF(NOT($L$1:$L$2001=""),ROW($L$1:$L$2001),""),ROW(K1813))),"")</f>
        <v/>
      </c>
    </row>
    <row r="1815" spans="2:13">
      <c r="B1815" t="str">
        <f>IF(List_of_Participating_PBPs!B1820&lt;&gt;"", List_of_Participating_PBPs!B1820, "")</f>
        <v/>
      </c>
      <c r="C1815" t="str">
        <f t="shared" si="56"/>
        <v/>
      </c>
      <c r="D1815" t="str" cm="1">
        <f t="array" ref="D1815">IFERROR(INDEX($C$1:$C$2001,SMALL(IF(NOT($C$1:$C$2001=""),ROW($A$1:$A$2001),""),ROW(A1814))),"")</f>
        <v/>
      </c>
      <c r="G1815" t="str">
        <f t="shared" si="57"/>
        <v/>
      </c>
      <c r="H1815" t="str" cm="1">
        <f t="array" ref="H1815">IFERROR(INDEX($G$1:$G$2001,SMALL(IF(NOT($G$1:$G$2001=""),ROW($G$1:$G$2001),""),ROW(E1814))),"")</f>
        <v/>
      </c>
      <c r="L1815" t="str">
        <f>IF(Flex_Benefits!O1827= 'Dropdown Selections'!$Q$4, Flex_Benefits!N1827, "")</f>
        <v/>
      </c>
      <c r="M1815" t="str" cm="1">
        <f t="array" ref="M1815">IFERROR(INDEX($L$1:$L$2001,SMALL(IF(NOT($L$1:$L$2001=""),ROW($L$1:$L$2001),""),ROW(K1814))),"")</f>
        <v/>
      </c>
    </row>
    <row r="1816" spans="2:13">
      <c r="B1816" t="str">
        <f>IF(List_of_Participating_PBPs!B1821&lt;&gt;"", List_of_Participating_PBPs!B1821, "")</f>
        <v/>
      </c>
      <c r="C1816" t="str">
        <f t="shared" si="56"/>
        <v/>
      </c>
      <c r="D1816" t="str" cm="1">
        <f t="array" ref="D1816">IFERROR(INDEX($C$1:$C$2001,SMALL(IF(NOT($C$1:$C$2001=""),ROW($A$1:$A$2001),""),ROW(A1815))),"")</f>
        <v/>
      </c>
      <c r="G1816" t="str">
        <f t="shared" si="57"/>
        <v/>
      </c>
      <c r="H1816" t="str" cm="1">
        <f t="array" ref="H1816">IFERROR(INDEX($G$1:$G$2001,SMALL(IF(NOT($G$1:$G$2001=""),ROW($G$1:$G$2001),""),ROW(E1815))),"")</f>
        <v/>
      </c>
      <c r="L1816" t="str">
        <f>IF(Flex_Benefits!O1828= 'Dropdown Selections'!$Q$4, Flex_Benefits!N1828, "")</f>
        <v/>
      </c>
      <c r="M1816" t="str" cm="1">
        <f t="array" ref="M1816">IFERROR(INDEX($L$1:$L$2001,SMALL(IF(NOT($L$1:$L$2001=""),ROW($L$1:$L$2001),""),ROW(K1815))),"")</f>
        <v/>
      </c>
    </row>
    <row r="1817" spans="2:13">
      <c r="B1817" t="str">
        <f>IF(List_of_Participating_PBPs!B1822&lt;&gt;"", List_of_Participating_PBPs!B1822, "")</f>
        <v/>
      </c>
      <c r="C1817" t="str">
        <f t="shared" si="56"/>
        <v/>
      </c>
      <c r="D1817" t="str" cm="1">
        <f t="array" ref="D1817">IFERROR(INDEX($C$1:$C$2001,SMALL(IF(NOT($C$1:$C$2001=""),ROW($A$1:$A$2001),""),ROW(A1816))),"")</f>
        <v/>
      </c>
      <c r="G1817" t="str">
        <f t="shared" si="57"/>
        <v/>
      </c>
      <c r="H1817" t="str" cm="1">
        <f t="array" ref="H1817">IFERROR(INDEX($G$1:$G$2001,SMALL(IF(NOT($G$1:$G$2001=""),ROW($G$1:$G$2001),""),ROW(E1816))),"")</f>
        <v/>
      </c>
      <c r="L1817" t="str">
        <f>IF(Flex_Benefits!O1829= 'Dropdown Selections'!$Q$4, Flex_Benefits!N1829, "")</f>
        <v/>
      </c>
      <c r="M1817" t="str" cm="1">
        <f t="array" ref="M1817">IFERROR(INDEX($L$1:$L$2001,SMALL(IF(NOT($L$1:$L$2001=""),ROW($L$1:$L$2001),""),ROW(K1816))),"")</f>
        <v/>
      </c>
    </row>
    <row r="1818" spans="2:13">
      <c r="B1818" t="str">
        <f>IF(List_of_Participating_PBPs!B1823&lt;&gt;"", List_of_Participating_PBPs!B1823, "")</f>
        <v/>
      </c>
      <c r="C1818" t="str">
        <f t="shared" si="56"/>
        <v/>
      </c>
      <c r="D1818" t="str" cm="1">
        <f t="array" ref="D1818">IFERROR(INDEX($C$1:$C$2001,SMALL(IF(NOT($C$1:$C$2001=""),ROW($A$1:$A$2001),""),ROW(A1817))),"")</f>
        <v/>
      </c>
      <c r="G1818" t="str">
        <f t="shared" si="57"/>
        <v/>
      </c>
      <c r="H1818" t="str" cm="1">
        <f t="array" ref="H1818">IFERROR(INDEX($G$1:$G$2001,SMALL(IF(NOT($G$1:$G$2001=""),ROW($G$1:$G$2001),""),ROW(E1817))),"")</f>
        <v/>
      </c>
      <c r="L1818" t="str">
        <f>IF(Flex_Benefits!O1830= 'Dropdown Selections'!$Q$4, Flex_Benefits!N1830, "")</f>
        <v/>
      </c>
      <c r="M1818" t="str" cm="1">
        <f t="array" ref="M1818">IFERROR(INDEX($L$1:$L$2001,SMALL(IF(NOT($L$1:$L$2001=""),ROW($L$1:$L$2001),""),ROW(K1817))),"")</f>
        <v/>
      </c>
    </row>
    <row r="1819" spans="2:13">
      <c r="B1819" t="str">
        <f>IF(List_of_Participating_PBPs!B1824&lt;&gt;"", List_of_Participating_PBPs!B1824, "")</f>
        <v/>
      </c>
      <c r="C1819" t="str">
        <f t="shared" si="56"/>
        <v/>
      </c>
      <c r="D1819" t="str" cm="1">
        <f t="array" ref="D1819">IFERROR(INDEX($C$1:$C$2001,SMALL(IF(NOT($C$1:$C$2001=""),ROW($A$1:$A$2001),""),ROW(A1818))),"")</f>
        <v/>
      </c>
      <c r="G1819" t="str">
        <f t="shared" si="57"/>
        <v/>
      </c>
      <c r="H1819" t="str" cm="1">
        <f t="array" ref="H1819">IFERROR(INDEX($G$1:$G$2001,SMALL(IF(NOT($G$1:$G$2001=""),ROW($G$1:$G$2001),""),ROW(E1818))),"")</f>
        <v/>
      </c>
      <c r="L1819" t="str">
        <f>IF(Flex_Benefits!O1831= 'Dropdown Selections'!$Q$4, Flex_Benefits!N1831, "")</f>
        <v/>
      </c>
      <c r="M1819" t="str" cm="1">
        <f t="array" ref="M1819">IFERROR(INDEX($L$1:$L$2001,SMALL(IF(NOT($L$1:$L$2001=""),ROW($L$1:$L$2001),""),ROW(K1818))),"")</f>
        <v/>
      </c>
    </row>
    <row r="1820" spans="2:13">
      <c r="B1820" t="str">
        <f>IF(List_of_Participating_PBPs!B1825&lt;&gt;"", List_of_Participating_PBPs!B1825, "")</f>
        <v/>
      </c>
      <c r="C1820" t="str">
        <f t="shared" si="56"/>
        <v/>
      </c>
      <c r="D1820" t="str" cm="1">
        <f t="array" ref="D1820">IFERROR(INDEX($C$1:$C$2001,SMALL(IF(NOT($C$1:$C$2001=""),ROW($A$1:$A$2001),""),ROW(A1819))),"")</f>
        <v/>
      </c>
      <c r="G1820" t="str">
        <f t="shared" si="57"/>
        <v/>
      </c>
      <c r="H1820" t="str" cm="1">
        <f t="array" ref="H1820">IFERROR(INDEX($G$1:$G$2001,SMALL(IF(NOT($G$1:$G$2001=""),ROW($G$1:$G$2001),""),ROW(E1819))),"")</f>
        <v/>
      </c>
      <c r="L1820" t="str">
        <f>IF(Flex_Benefits!O1832= 'Dropdown Selections'!$Q$4, Flex_Benefits!N1832, "")</f>
        <v/>
      </c>
      <c r="M1820" t="str" cm="1">
        <f t="array" ref="M1820">IFERROR(INDEX($L$1:$L$2001,SMALL(IF(NOT($L$1:$L$2001=""),ROW($L$1:$L$2001),""),ROW(K1819))),"")</f>
        <v/>
      </c>
    </row>
    <row r="1821" spans="2:13">
      <c r="B1821" t="str">
        <f>IF(List_of_Participating_PBPs!B1826&lt;&gt;"", List_of_Participating_PBPs!B1826, "")</f>
        <v/>
      </c>
      <c r="C1821" t="str">
        <f t="shared" si="56"/>
        <v/>
      </c>
      <c r="D1821" t="str" cm="1">
        <f t="array" ref="D1821">IFERROR(INDEX($C$1:$C$2001,SMALL(IF(NOT($C$1:$C$2001=""),ROW($A$1:$A$2001),""),ROW(A1820))),"")</f>
        <v/>
      </c>
      <c r="G1821" t="str">
        <f t="shared" si="57"/>
        <v/>
      </c>
      <c r="H1821" t="str" cm="1">
        <f t="array" ref="H1821">IFERROR(INDEX($G$1:$G$2001,SMALL(IF(NOT($G$1:$G$2001=""),ROW($G$1:$G$2001),""),ROW(E1820))),"")</f>
        <v/>
      </c>
      <c r="L1821" t="str">
        <f>IF(Flex_Benefits!O1833= 'Dropdown Selections'!$Q$4, Flex_Benefits!N1833, "")</f>
        <v/>
      </c>
      <c r="M1821" t="str" cm="1">
        <f t="array" ref="M1821">IFERROR(INDEX($L$1:$L$2001,SMALL(IF(NOT($L$1:$L$2001=""),ROW($L$1:$L$2001),""),ROW(K1820))),"")</f>
        <v/>
      </c>
    </row>
    <row r="1822" spans="2:13">
      <c r="B1822" t="str">
        <f>IF(List_of_Participating_PBPs!B1827&lt;&gt;"", List_of_Participating_PBPs!B1827, "")</f>
        <v/>
      </c>
      <c r="C1822" t="str">
        <f t="shared" si="56"/>
        <v/>
      </c>
      <c r="D1822" t="str" cm="1">
        <f t="array" ref="D1822">IFERROR(INDEX($C$1:$C$2001,SMALL(IF(NOT($C$1:$C$2001=""),ROW($A$1:$A$2001),""),ROW(A1821))),"")</f>
        <v/>
      </c>
      <c r="G1822" t="str">
        <f t="shared" si="57"/>
        <v/>
      </c>
      <c r="H1822" t="str" cm="1">
        <f t="array" ref="H1822">IFERROR(INDEX($G$1:$G$2001,SMALL(IF(NOT($G$1:$G$2001=""),ROW($G$1:$G$2001),""),ROW(E1821))),"")</f>
        <v/>
      </c>
      <c r="L1822" t="str">
        <f>IF(Flex_Benefits!O1834= 'Dropdown Selections'!$Q$4, Flex_Benefits!N1834, "")</f>
        <v/>
      </c>
      <c r="M1822" t="str" cm="1">
        <f t="array" ref="M1822">IFERROR(INDEX($L$1:$L$2001,SMALL(IF(NOT($L$1:$L$2001=""),ROW($L$1:$L$2001),""),ROW(K1821))),"")</f>
        <v/>
      </c>
    </row>
    <row r="1823" spans="2:13">
      <c r="B1823" t="str">
        <f>IF(List_of_Participating_PBPs!B1828&lt;&gt;"", List_of_Participating_PBPs!B1828, "")</f>
        <v/>
      </c>
      <c r="C1823" t="str">
        <f t="shared" si="56"/>
        <v/>
      </c>
      <c r="D1823" t="str" cm="1">
        <f t="array" ref="D1823">IFERROR(INDEX($C$1:$C$2001,SMALL(IF(NOT($C$1:$C$2001=""),ROW($A$1:$A$2001),""),ROW(A1822))),"")</f>
        <v/>
      </c>
      <c r="G1823" t="str">
        <f t="shared" si="57"/>
        <v/>
      </c>
      <c r="H1823" t="str" cm="1">
        <f t="array" ref="H1823">IFERROR(INDEX($G$1:$G$2001,SMALL(IF(NOT($G$1:$G$2001=""),ROW($G$1:$G$2001),""),ROW(E1822))),"")</f>
        <v/>
      </c>
      <c r="L1823" t="str">
        <f>IF(Flex_Benefits!O1835= 'Dropdown Selections'!$Q$4, Flex_Benefits!N1835, "")</f>
        <v/>
      </c>
      <c r="M1823" t="str" cm="1">
        <f t="array" ref="M1823">IFERROR(INDEX($L$1:$L$2001,SMALL(IF(NOT($L$1:$L$2001=""),ROW($L$1:$L$2001),""),ROW(K1822))),"")</f>
        <v/>
      </c>
    </row>
    <row r="1824" spans="2:13">
      <c r="B1824" t="str">
        <f>IF(List_of_Participating_PBPs!B1829&lt;&gt;"", List_of_Participating_PBPs!B1829, "")</f>
        <v/>
      </c>
      <c r="C1824" t="str">
        <f t="shared" si="56"/>
        <v/>
      </c>
      <c r="D1824" t="str" cm="1">
        <f t="array" ref="D1824">IFERROR(INDEX($C$1:$C$2001,SMALL(IF(NOT($C$1:$C$2001=""),ROW($A$1:$A$2001),""),ROW(A1823))),"")</f>
        <v/>
      </c>
      <c r="G1824" t="str">
        <f t="shared" si="57"/>
        <v/>
      </c>
      <c r="H1824" t="str" cm="1">
        <f t="array" ref="H1824">IFERROR(INDEX($G$1:$G$2001,SMALL(IF(NOT($G$1:$G$2001=""),ROW($G$1:$G$2001),""),ROW(E1823))),"")</f>
        <v/>
      </c>
      <c r="L1824" t="str">
        <f>IF(Flex_Benefits!O1836= 'Dropdown Selections'!$Q$4, Flex_Benefits!N1836, "")</f>
        <v/>
      </c>
      <c r="M1824" t="str" cm="1">
        <f t="array" ref="M1824">IFERROR(INDEX($L$1:$L$2001,SMALL(IF(NOT($L$1:$L$2001=""),ROW($L$1:$L$2001),""),ROW(K1823))),"")</f>
        <v/>
      </c>
    </row>
    <row r="1825" spans="2:13">
      <c r="B1825" t="str">
        <f>IF(List_of_Participating_PBPs!B1830&lt;&gt;"", List_of_Participating_PBPs!B1830, "")</f>
        <v/>
      </c>
      <c r="C1825" t="str">
        <f t="shared" si="56"/>
        <v/>
      </c>
      <c r="D1825" t="str" cm="1">
        <f t="array" ref="D1825">IFERROR(INDEX($C$1:$C$2001,SMALL(IF(NOT($C$1:$C$2001=""),ROW($A$1:$A$2001),""),ROW(A1824))),"")</f>
        <v/>
      </c>
      <c r="G1825" t="str">
        <f t="shared" si="57"/>
        <v/>
      </c>
      <c r="H1825" t="str" cm="1">
        <f t="array" ref="H1825">IFERROR(INDEX($G$1:$G$2001,SMALL(IF(NOT($G$1:$G$2001=""),ROW($G$1:$G$2001),""),ROW(E1824))),"")</f>
        <v/>
      </c>
      <c r="L1825" t="str">
        <f>IF(Flex_Benefits!O1837= 'Dropdown Selections'!$Q$4, Flex_Benefits!N1837, "")</f>
        <v/>
      </c>
      <c r="M1825" t="str" cm="1">
        <f t="array" ref="M1825">IFERROR(INDEX($L$1:$L$2001,SMALL(IF(NOT($L$1:$L$2001=""),ROW($L$1:$L$2001),""),ROW(K1824))),"")</f>
        <v/>
      </c>
    </row>
    <row r="1826" spans="2:13">
      <c r="B1826" t="str">
        <f>IF(List_of_Participating_PBPs!B1831&lt;&gt;"", List_of_Participating_PBPs!B1831, "")</f>
        <v/>
      </c>
      <c r="C1826" t="str">
        <f t="shared" si="56"/>
        <v/>
      </c>
      <c r="D1826" t="str" cm="1">
        <f t="array" ref="D1826">IFERROR(INDEX($C$1:$C$2001,SMALL(IF(NOT($C$1:$C$2001=""),ROW($A$1:$A$2001),""),ROW(A1825))),"")</f>
        <v/>
      </c>
      <c r="G1826" t="str">
        <f t="shared" si="57"/>
        <v/>
      </c>
      <c r="H1826" t="str" cm="1">
        <f t="array" ref="H1826">IFERROR(INDEX($G$1:$G$2001,SMALL(IF(NOT($G$1:$G$2001=""),ROW($G$1:$G$2001),""),ROW(E1825))),"")</f>
        <v/>
      </c>
      <c r="L1826" t="str">
        <f>IF(Flex_Benefits!O1838= 'Dropdown Selections'!$Q$4, Flex_Benefits!N1838, "")</f>
        <v/>
      </c>
      <c r="M1826" t="str" cm="1">
        <f t="array" ref="M1826">IFERROR(INDEX($L$1:$L$2001,SMALL(IF(NOT($L$1:$L$2001=""),ROW($L$1:$L$2001),""),ROW(K1825))),"")</f>
        <v/>
      </c>
    </row>
    <row r="1827" spans="2:13">
      <c r="B1827" t="str">
        <f>IF(List_of_Participating_PBPs!B1832&lt;&gt;"", List_of_Participating_PBPs!B1832, "")</f>
        <v/>
      </c>
      <c r="C1827" t="str">
        <f t="shared" si="56"/>
        <v/>
      </c>
      <c r="D1827" t="str" cm="1">
        <f t="array" ref="D1827">IFERROR(INDEX($C$1:$C$2001,SMALL(IF(NOT($C$1:$C$2001=""),ROW($A$1:$A$2001),""),ROW(A1826))),"")</f>
        <v/>
      </c>
      <c r="G1827" t="str">
        <f t="shared" si="57"/>
        <v/>
      </c>
      <c r="H1827" t="str" cm="1">
        <f t="array" ref="H1827">IFERROR(INDEX($G$1:$G$2001,SMALL(IF(NOT($G$1:$G$2001=""),ROW($G$1:$G$2001),""),ROW(E1826))),"")</f>
        <v/>
      </c>
      <c r="L1827" t="str">
        <f>IF(Flex_Benefits!O1839= 'Dropdown Selections'!$Q$4, Flex_Benefits!N1839, "")</f>
        <v/>
      </c>
      <c r="M1827" t="str" cm="1">
        <f t="array" ref="M1827">IFERROR(INDEX($L$1:$L$2001,SMALL(IF(NOT($L$1:$L$2001=""),ROW($L$1:$L$2001),""),ROW(K1826))),"")</f>
        <v/>
      </c>
    </row>
    <row r="1828" spans="2:13">
      <c r="B1828" t="str">
        <f>IF(List_of_Participating_PBPs!B1833&lt;&gt;"", List_of_Participating_PBPs!B1833, "")</f>
        <v/>
      </c>
      <c r="C1828" t="str">
        <f t="shared" si="56"/>
        <v/>
      </c>
      <c r="D1828" t="str" cm="1">
        <f t="array" ref="D1828">IFERROR(INDEX($C$1:$C$2001,SMALL(IF(NOT($C$1:$C$2001=""),ROW($A$1:$A$2001),""),ROW(A1827))),"")</f>
        <v/>
      </c>
      <c r="G1828" t="str">
        <f t="shared" si="57"/>
        <v/>
      </c>
      <c r="H1828" t="str" cm="1">
        <f t="array" ref="H1828">IFERROR(INDEX($G$1:$G$2001,SMALL(IF(NOT($G$1:$G$2001=""),ROW($G$1:$G$2001),""),ROW(E1827))),"")</f>
        <v/>
      </c>
      <c r="L1828" t="str">
        <f>IF(Flex_Benefits!O1840= 'Dropdown Selections'!$Q$4, Flex_Benefits!N1840, "")</f>
        <v/>
      </c>
      <c r="M1828" t="str" cm="1">
        <f t="array" ref="M1828">IFERROR(INDEX($L$1:$L$2001,SMALL(IF(NOT($L$1:$L$2001=""),ROW($L$1:$L$2001),""),ROW(K1827))),"")</f>
        <v/>
      </c>
    </row>
    <row r="1829" spans="2:13">
      <c r="B1829" t="str">
        <f>IF(List_of_Participating_PBPs!B1834&lt;&gt;"", List_of_Participating_PBPs!B1834, "")</f>
        <v/>
      </c>
      <c r="C1829" t="str">
        <f t="shared" si="56"/>
        <v/>
      </c>
      <c r="D1829" t="str" cm="1">
        <f t="array" ref="D1829">IFERROR(INDEX($C$1:$C$2001,SMALL(IF(NOT($C$1:$C$2001=""),ROW($A$1:$A$2001),""),ROW(A1828))),"")</f>
        <v/>
      </c>
      <c r="G1829" t="str">
        <f t="shared" si="57"/>
        <v/>
      </c>
      <c r="H1829" t="str" cm="1">
        <f t="array" ref="H1829">IFERROR(INDEX($G$1:$G$2001,SMALL(IF(NOT($G$1:$G$2001=""),ROW($G$1:$G$2001),""),ROW(E1828))),"")</f>
        <v/>
      </c>
      <c r="L1829" t="str">
        <f>IF(Flex_Benefits!O1841= 'Dropdown Selections'!$Q$4, Flex_Benefits!N1841, "")</f>
        <v/>
      </c>
      <c r="M1829" t="str" cm="1">
        <f t="array" ref="M1829">IFERROR(INDEX($L$1:$L$2001,SMALL(IF(NOT($L$1:$L$2001=""),ROW($L$1:$L$2001),""),ROW(K1828))),"")</f>
        <v/>
      </c>
    </row>
    <row r="1830" spans="2:13">
      <c r="B1830" t="str">
        <f>IF(List_of_Participating_PBPs!B1835&lt;&gt;"", List_of_Participating_PBPs!B1835, "")</f>
        <v/>
      </c>
      <c r="C1830" t="str">
        <f t="shared" si="56"/>
        <v/>
      </c>
      <c r="D1830" t="str" cm="1">
        <f t="array" ref="D1830">IFERROR(INDEX($C$1:$C$2001,SMALL(IF(NOT($C$1:$C$2001=""),ROW($A$1:$A$2001),""),ROW(A1829))),"")</f>
        <v/>
      </c>
      <c r="G1830" t="str">
        <f t="shared" si="57"/>
        <v/>
      </c>
      <c r="H1830" t="str" cm="1">
        <f t="array" ref="H1830">IFERROR(INDEX($G$1:$G$2001,SMALL(IF(NOT($G$1:$G$2001=""),ROW($G$1:$G$2001),""),ROW(E1829))),"")</f>
        <v/>
      </c>
      <c r="L1830" t="str">
        <f>IF(Flex_Benefits!O1842= 'Dropdown Selections'!$Q$4, Flex_Benefits!N1842, "")</f>
        <v/>
      </c>
      <c r="M1830" t="str" cm="1">
        <f t="array" ref="M1830">IFERROR(INDEX($L$1:$L$2001,SMALL(IF(NOT($L$1:$L$2001=""),ROW($L$1:$L$2001),""),ROW(K1829))),"")</f>
        <v/>
      </c>
    </row>
    <row r="1831" spans="2:13">
      <c r="B1831" t="str">
        <f>IF(List_of_Participating_PBPs!B1836&lt;&gt;"", List_of_Participating_PBPs!B1836, "")</f>
        <v/>
      </c>
      <c r="C1831" t="str">
        <f t="shared" si="56"/>
        <v/>
      </c>
      <c r="D1831" t="str" cm="1">
        <f t="array" ref="D1831">IFERROR(INDEX($C$1:$C$2001,SMALL(IF(NOT($C$1:$C$2001=""),ROW($A$1:$A$2001),""),ROW(A1830))),"")</f>
        <v/>
      </c>
      <c r="G1831" t="str">
        <f t="shared" si="57"/>
        <v/>
      </c>
      <c r="H1831" t="str" cm="1">
        <f t="array" ref="H1831">IFERROR(INDEX($G$1:$G$2001,SMALL(IF(NOT($G$1:$G$2001=""),ROW($G$1:$G$2001),""),ROW(E1830))),"")</f>
        <v/>
      </c>
      <c r="L1831" t="str">
        <f>IF(Flex_Benefits!O1843= 'Dropdown Selections'!$Q$4, Flex_Benefits!N1843, "")</f>
        <v/>
      </c>
      <c r="M1831" t="str" cm="1">
        <f t="array" ref="M1831">IFERROR(INDEX($L$1:$L$2001,SMALL(IF(NOT($L$1:$L$2001=""),ROW($L$1:$L$2001),""),ROW(K1830))),"")</f>
        <v/>
      </c>
    </row>
    <row r="1832" spans="2:13">
      <c r="B1832" t="str">
        <f>IF(List_of_Participating_PBPs!B1837&lt;&gt;"", List_of_Participating_PBPs!B1837, "")</f>
        <v/>
      </c>
      <c r="C1832" t="str">
        <f t="shared" si="56"/>
        <v/>
      </c>
      <c r="D1832" t="str" cm="1">
        <f t="array" ref="D1832">IFERROR(INDEX($C$1:$C$2001,SMALL(IF(NOT($C$1:$C$2001=""),ROW($A$1:$A$2001),""),ROW(A1831))),"")</f>
        <v/>
      </c>
      <c r="G1832" t="str">
        <f t="shared" si="57"/>
        <v/>
      </c>
      <c r="H1832" t="str" cm="1">
        <f t="array" ref="H1832">IFERROR(INDEX($G$1:$G$2001,SMALL(IF(NOT($G$1:$G$2001=""),ROW($G$1:$G$2001),""),ROW(E1831))),"")</f>
        <v/>
      </c>
      <c r="L1832" t="str">
        <f>IF(Flex_Benefits!O1844= 'Dropdown Selections'!$Q$4, Flex_Benefits!N1844, "")</f>
        <v/>
      </c>
      <c r="M1832" t="str" cm="1">
        <f t="array" ref="M1832">IFERROR(INDEX($L$1:$L$2001,SMALL(IF(NOT($L$1:$L$2001=""),ROW($L$1:$L$2001),""),ROW(K1831))),"")</f>
        <v/>
      </c>
    </row>
    <row r="1833" spans="2:13">
      <c r="B1833" t="str">
        <f>IF(List_of_Participating_PBPs!B1838&lt;&gt;"", List_of_Participating_PBPs!B1838, "")</f>
        <v/>
      </c>
      <c r="C1833" t="str">
        <f t="shared" si="56"/>
        <v/>
      </c>
      <c r="D1833" t="str" cm="1">
        <f t="array" ref="D1833">IFERROR(INDEX($C$1:$C$2001,SMALL(IF(NOT($C$1:$C$2001=""),ROW($A$1:$A$2001),""),ROW(A1832))),"")</f>
        <v/>
      </c>
      <c r="G1833" t="str">
        <f t="shared" si="57"/>
        <v/>
      </c>
      <c r="H1833" t="str" cm="1">
        <f t="array" ref="H1833">IFERROR(INDEX($G$1:$G$2001,SMALL(IF(NOT($G$1:$G$2001=""),ROW($G$1:$G$2001),""),ROW(E1832))),"")</f>
        <v/>
      </c>
      <c r="L1833" t="str">
        <f>IF(Flex_Benefits!O1845= 'Dropdown Selections'!$Q$4, Flex_Benefits!N1845, "")</f>
        <v/>
      </c>
      <c r="M1833" t="str" cm="1">
        <f t="array" ref="M1833">IFERROR(INDEX($L$1:$L$2001,SMALL(IF(NOT($L$1:$L$2001=""),ROW($L$1:$L$2001),""),ROW(K1832))),"")</f>
        <v/>
      </c>
    </row>
    <row r="1834" spans="2:13">
      <c r="B1834" t="str">
        <f>IF(List_of_Participating_PBPs!B1839&lt;&gt;"", List_of_Participating_PBPs!B1839, "")</f>
        <v/>
      </c>
      <c r="C1834" t="str">
        <f t="shared" si="56"/>
        <v/>
      </c>
      <c r="D1834" t="str" cm="1">
        <f t="array" ref="D1834">IFERROR(INDEX($C$1:$C$2001,SMALL(IF(NOT($C$1:$C$2001=""),ROW($A$1:$A$2001),""),ROW(A1833))),"")</f>
        <v/>
      </c>
      <c r="G1834" t="str">
        <f t="shared" si="57"/>
        <v/>
      </c>
      <c r="H1834" t="str" cm="1">
        <f t="array" ref="H1834">IFERROR(INDEX($G$1:$G$2001,SMALL(IF(NOT($G$1:$G$2001=""),ROW($G$1:$G$2001),""),ROW(E1833))),"")</f>
        <v/>
      </c>
      <c r="L1834" t="str">
        <f>IF(Flex_Benefits!O1846= 'Dropdown Selections'!$Q$4, Flex_Benefits!N1846, "")</f>
        <v/>
      </c>
      <c r="M1834" t="str" cm="1">
        <f t="array" ref="M1834">IFERROR(INDEX($L$1:$L$2001,SMALL(IF(NOT($L$1:$L$2001=""),ROW($L$1:$L$2001),""),ROW(K1833))),"")</f>
        <v/>
      </c>
    </row>
    <row r="1835" spans="2:13">
      <c r="B1835" t="str">
        <f>IF(List_of_Participating_PBPs!B1840&lt;&gt;"", List_of_Participating_PBPs!B1840, "")</f>
        <v/>
      </c>
      <c r="C1835" t="str">
        <f t="shared" si="56"/>
        <v/>
      </c>
      <c r="D1835" t="str" cm="1">
        <f t="array" ref="D1835">IFERROR(INDEX($C$1:$C$2001,SMALL(IF(NOT($C$1:$C$2001=""),ROW($A$1:$A$2001),""),ROW(A1834))),"")</f>
        <v/>
      </c>
      <c r="G1835" t="str">
        <f t="shared" si="57"/>
        <v/>
      </c>
      <c r="H1835" t="str" cm="1">
        <f t="array" ref="H1835">IFERROR(INDEX($G$1:$G$2001,SMALL(IF(NOT($G$1:$G$2001=""),ROW($G$1:$G$2001),""),ROW(E1834))),"")</f>
        <v/>
      </c>
      <c r="L1835" t="str">
        <f>IF(Flex_Benefits!O1847= 'Dropdown Selections'!$Q$4, Flex_Benefits!N1847, "")</f>
        <v/>
      </c>
      <c r="M1835" t="str" cm="1">
        <f t="array" ref="M1835">IFERROR(INDEX($L$1:$L$2001,SMALL(IF(NOT($L$1:$L$2001=""),ROW($L$1:$L$2001),""),ROW(K1834))),"")</f>
        <v/>
      </c>
    </row>
    <row r="1836" spans="2:13">
      <c r="B1836" t="str">
        <f>IF(List_of_Participating_PBPs!B1841&lt;&gt;"", List_of_Participating_PBPs!B1841, "")</f>
        <v/>
      </c>
      <c r="C1836" t="str">
        <f t="shared" si="56"/>
        <v/>
      </c>
      <c r="D1836" t="str" cm="1">
        <f t="array" ref="D1836">IFERROR(INDEX($C$1:$C$2001,SMALL(IF(NOT($C$1:$C$2001=""),ROW($A$1:$A$2001),""),ROW(A1835))),"")</f>
        <v/>
      </c>
      <c r="G1836" t="str">
        <f t="shared" si="57"/>
        <v/>
      </c>
      <c r="H1836" t="str" cm="1">
        <f t="array" ref="H1836">IFERROR(INDEX($G$1:$G$2001,SMALL(IF(NOT($G$1:$G$2001=""),ROW($G$1:$G$2001),""),ROW(E1835))),"")</f>
        <v/>
      </c>
      <c r="L1836" t="str">
        <f>IF(Flex_Benefits!O1848= 'Dropdown Selections'!$Q$4, Flex_Benefits!N1848, "")</f>
        <v/>
      </c>
      <c r="M1836" t="str" cm="1">
        <f t="array" ref="M1836">IFERROR(INDEX($L$1:$L$2001,SMALL(IF(NOT($L$1:$L$2001=""),ROW($L$1:$L$2001),""),ROW(K1835))),"")</f>
        <v/>
      </c>
    </row>
    <row r="1837" spans="2:13">
      <c r="B1837" t="str">
        <f>IF(List_of_Participating_PBPs!B1842&lt;&gt;"", List_of_Participating_PBPs!B1842, "")</f>
        <v/>
      </c>
      <c r="C1837" t="str">
        <f t="shared" si="56"/>
        <v/>
      </c>
      <c r="D1837" t="str" cm="1">
        <f t="array" ref="D1837">IFERROR(INDEX($C$1:$C$2001,SMALL(IF(NOT($C$1:$C$2001=""),ROW($A$1:$A$2001),""),ROW(A1836))),"")</f>
        <v/>
      </c>
      <c r="G1837" t="str">
        <f t="shared" si="57"/>
        <v/>
      </c>
      <c r="H1837" t="str" cm="1">
        <f t="array" ref="H1837">IFERROR(INDEX($G$1:$G$2001,SMALL(IF(NOT($G$1:$G$2001=""),ROW($G$1:$G$2001),""),ROW(E1836))),"")</f>
        <v/>
      </c>
      <c r="L1837" t="str">
        <f>IF(Flex_Benefits!O1849= 'Dropdown Selections'!$Q$4, Flex_Benefits!N1849, "")</f>
        <v/>
      </c>
      <c r="M1837" t="str" cm="1">
        <f t="array" ref="M1837">IFERROR(INDEX($L$1:$L$2001,SMALL(IF(NOT($L$1:$L$2001=""),ROW($L$1:$L$2001),""),ROW(K1836))),"")</f>
        <v/>
      </c>
    </row>
    <row r="1838" spans="2:13">
      <c r="B1838" t="str">
        <f>IF(List_of_Participating_PBPs!B1843&lt;&gt;"", List_of_Participating_PBPs!B1843, "")</f>
        <v/>
      </c>
      <c r="C1838" t="str">
        <f t="shared" si="56"/>
        <v/>
      </c>
      <c r="D1838" t="str" cm="1">
        <f t="array" ref="D1838">IFERROR(INDEX($C$1:$C$2001,SMALL(IF(NOT($C$1:$C$2001=""),ROW($A$1:$A$2001),""),ROW(A1837))),"")</f>
        <v/>
      </c>
      <c r="G1838" t="str">
        <f t="shared" si="57"/>
        <v/>
      </c>
      <c r="H1838" t="str" cm="1">
        <f t="array" ref="H1838">IFERROR(INDEX($G$1:$G$2001,SMALL(IF(NOT($G$1:$G$2001=""),ROW($G$1:$G$2001),""),ROW(E1837))),"")</f>
        <v/>
      </c>
      <c r="L1838" t="str">
        <f>IF(Flex_Benefits!O1850= 'Dropdown Selections'!$Q$4, Flex_Benefits!N1850, "")</f>
        <v/>
      </c>
      <c r="M1838" t="str" cm="1">
        <f t="array" ref="M1838">IFERROR(INDEX($L$1:$L$2001,SMALL(IF(NOT($L$1:$L$2001=""),ROW($L$1:$L$2001),""),ROW(K1837))),"")</f>
        <v/>
      </c>
    </row>
    <row r="1839" spans="2:13">
      <c r="B1839" t="str">
        <f>IF(List_of_Participating_PBPs!B1844&lt;&gt;"", List_of_Participating_PBPs!B1844, "")</f>
        <v/>
      </c>
      <c r="C1839" t="str">
        <f t="shared" si="56"/>
        <v/>
      </c>
      <c r="D1839" t="str" cm="1">
        <f t="array" ref="D1839">IFERROR(INDEX($C$1:$C$2001,SMALL(IF(NOT($C$1:$C$2001=""),ROW($A$1:$A$2001),""),ROW(A1838))),"")</f>
        <v/>
      </c>
      <c r="G1839" t="str">
        <f t="shared" si="57"/>
        <v/>
      </c>
      <c r="H1839" t="str" cm="1">
        <f t="array" ref="H1839">IFERROR(INDEX($G$1:$G$2001,SMALL(IF(NOT($G$1:$G$2001=""),ROW($G$1:$G$2001),""),ROW(E1838))),"")</f>
        <v/>
      </c>
      <c r="L1839" t="str">
        <f>IF(Flex_Benefits!O1851= 'Dropdown Selections'!$Q$4, Flex_Benefits!N1851, "")</f>
        <v/>
      </c>
      <c r="M1839" t="str" cm="1">
        <f t="array" ref="M1839">IFERROR(INDEX($L$1:$L$2001,SMALL(IF(NOT($L$1:$L$2001=""),ROW($L$1:$L$2001),""),ROW(K1838))),"")</f>
        <v/>
      </c>
    </row>
    <row r="1840" spans="2:13">
      <c r="B1840" t="str">
        <f>IF(List_of_Participating_PBPs!B1845&lt;&gt;"", List_of_Participating_PBPs!B1845, "")</f>
        <v/>
      </c>
      <c r="C1840" t="str">
        <f t="shared" si="56"/>
        <v/>
      </c>
      <c r="D1840" t="str" cm="1">
        <f t="array" ref="D1840">IFERROR(INDEX($C$1:$C$2001,SMALL(IF(NOT($C$1:$C$2001=""),ROW($A$1:$A$2001),""),ROW(A1839))),"")</f>
        <v/>
      </c>
      <c r="G1840" t="str">
        <f t="shared" si="57"/>
        <v/>
      </c>
      <c r="H1840" t="str" cm="1">
        <f t="array" ref="H1840">IFERROR(INDEX($G$1:$G$2001,SMALL(IF(NOT($G$1:$G$2001=""),ROW($G$1:$G$2001),""),ROW(E1839))),"")</f>
        <v/>
      </c>
      <c r="L1840" t="str">
        <f>IF(Flex_Benefits!O1852= 'Dropdown Selections'!$Q$4, Flex_Benefits!N1852, "")</f>
        <v/>
      </c>
      <c r="M1840" t="str" cm="1">
        <f t="array" ref="M1840">IFERROR(INDEX($L$1:$L$2001,SMALL(IF(NOT($L$1:$L$2001=""),ROW($L$1:$L$2001),""),ROW(K1839))),"")</f>
        <v/>
      </c>
    </row>
    <row r="1841" spans="2:13">
      <c r="B1841" t="str">
        <f>IF(List_of_Participating_PBPs!B1846&lt;&gt;"", List_of_Participating_PBPs!B1846, "")</f>
        <v/>
      </c>
      <c r="C1841" t="str">
        <f t="shared" si="56"/>
        <v/>
      </c>
      <c r="D1841" t="str" cm="1">
        <f t="array" ref="D1841">IFERROR(INDEX($C$1:$C$2001,SMALL(IF(NOT($C$1:$C$2001=""),ROW($A$1:$A$2001),""),ROW(A1840))),"")</f>
        <v/>
      </c>
      <c r="G1841" t="str">
        <f t="shared" si="57"/>
        <v/>
      </c>
      <c r="H1841" t="str" cm="1">
        <f t="array" ref="H1841">IFERROR(INDEX($G$1:$G$2001,SMALL(IF(NOT($G$1:$G$2001=""),ROW($G$1:$G$2001),""),ROW(E1840))),"")</f>
        <v/>
      </c>
      <c r="L1841" t="str">
        <f>IF(Flex_Benefits!O1853= 'Dropdown Selections'!$Q$4, Flex_Benefits!N1853, "")</f>
        <v/>
      </c>
      <c r="M1841" t="str" cm="1">
        <f t="array" ref="M1841">IFERROR(INDEX($L$1:$L$2001,SMALL(IF(NOT($L$1:$L$2001=""),ROW($L$1:$L$2001),""),ROW(K1840))),"")</f>
        <v/>
      </c>
    </row>
    <row r="1842" spans="2:13">
      <c r="B1842" t="str">
        <f>IF(List_of_Participating_PBPs!B1847&lt;&gt;"", List_of_Participating_PBPs!B1847, "")</f>
        <v/>
      </c>
      <c r="C1842" t="str">
        <f t="shared" si="56"/>
        <v/>
      </c>
      <c r="D1842" t="str" cm="1">
        <f t="array" ref="D1842">IFERROR(INDEX($C$1:$C$2001,SMALL(IF(NOT($C$1:$C$2001=""),ROW($A$1:$A$2001),""),ROW(A1841))),"")</f>
        <v/>
      </c>
      <c r="G1842" t="str">
        <f t="shared" si="57"/>
        <v/>
      </c>
      <c r="H1842" t="str" cm="1">
        <f t="array" ref="H1842">IFERROR(INDEX($G$1:$G$2001,SMALL(IF(NOT($G$1:$G$2001=""),ROW($G$1:$G$2001),""),ROW(E1841))),"")</f>
        <v/>
      </c>
      <c r="L1842" t="str">
        <f>IF(Flex_Benefits!O1854= 'Dropdown Selections'!$Q$4, Flex_Benefits!N1854, "")</f>
        <v/>
      </c>
      <c r="M1842" t="str" cm="1">
        <f t="array" ref="M1842">IFERROR(INDEX($L$1:$L$2001,SMALL(IF(NOT($L$1:$L$2001=""),ROW($L$1:$L$2001),""),ROW(K1841))),"")</f>
        <v/>
      </c>
    </row>
    <row r="1843" spans="2:13">
      <c r="B1843" t="str">
        <f>IF(List_of_Participating_PBPs!B1848&lt;&gt;"", List_of_Participating_PBPs!B1848, "")</f>
        <v/>
      </c>
      <c r="C1843" t="str">
        <f t="shared" si="56"/>
        <v/>
      </c>
      <c r="D1843" t="str" cm="1">
        <f t="array" ref="D1843">IFERROR(INDEX($C$1:$C$2001,SMALL(IF(NOT($C$1:$C$2001=""),ROW($A$1:$A$2001),""),ROW(A1842))),"")</f>
        <v/>
      </c>
      <c r="G1843" t="str">
        <f t="shared" si="57"/>
        <v/>
      </c>
      <c r="H1843" t="str" cm="1">
        <f t="array" ref="H1843">IFERROR(INDEX($G$1:$G$2001,SMALL(IF(NOT($G$1:$G$2001=""),ROW($G$1:$G$2001),""),ROW(E1842))),"")</f>
        <v/>
      </c>
      <c r="L1843" t="str">
        <f>IF(Flex_Benefits!O1855= 'Dropdown Selections'!$Q$4, Flex_Benefits!N1855, "")</f>
        <v/>
      </c>
      <c r="M1843" t="str" cm="1">
        <f t="array" ref="M1843">IFERROR(INDEX($L$1:$L$2001,SMALL(IF(NOT($L$1:$L$2001=""),ROW($L$1:$L$2001),""),ROW(K1842))),"")</f>
        <v/>
      </c>
    </row>
    <row r="1844" spans="2:13">
      <c r="B1844" t="str">
        <f>IF(List_of_Participating_PBPs!B1849&lt;&gt;"", List_of_Participating_PBPs!B1849, "")</f>
        <v/>
      </c>
      <c r="C1844" t="str">
        <f t="shared" si="56"/>
        <v/>
      </c>
      <c r="D1844" t="str" cm="1">
        <f t="array" ref="D1844">IFERROR(INDEX($C$1:$C$2001,SMALL(IF(NOT($C$1:$C$2001=""),ROW($A$1:$A$2001),""),ROW(A1843))),"")</f>
        <v/>
      </c>
      <c r="G1844" t="str">
        <f t="shared" si="57"/>
        <v/>
      </c>
      <c r="H1844" t="str" cm="1">
        <f t="array" ref="H1844">IFERROR(INDEX($G$1:$G$2001,SMALL(IF(NOT($G$1:$G$2001=""),ROW($G$1:$G$2001),""),ROW(E1843))),"")</f>
        <v/>
      </c>
      <c r="L1844" t="str">
        <f>IF(Flex_Benefits!O1856= 'Dropdown Selections'!$Q$4, Flex_Benefits!N1856, "")</f>
        <v/>
      </c>
      <c r="M1844" t="str" cm="1">
        <f t="array" ref="M1844">IFERROR(INDEX($L$1:$L$2001,SMALL(IF(NOT($L$1:$L$2001=""),ROW($L$1:$L$2001),""),ROW(K1843))),"")</f>
        <v/>
      </c>
    </row>
    <row r="1845" spans="2:13">
      <c r="B1845" t="str">
        <f>IF(List_of_Participating_PBPs!B1850&lt;&gt;"", List_of_Participating_PBPs!B1850, "")</f>
        <v/>
      </c>
      <c r="C1845" t="str">
        <f t="shared" si="56"/>
        <v/>
      </c>
      <c r="D1845" t="str" cm="1">
        <f t="array" ref="D1845">IFERROR(INDEX($C$1:$C$2001,SMALL(IF(NOT($C$1:$C$2001=""),ROW($A$1:$A$2001),""),ROW(A1844))),"")</f>
        <v/>
      </c>
      <c r="G1845" t="str">
        <f t="shared" si="57"/>
        <v/>
      </c>
      <c r="H1845" t="str" cm="1">
        <f t="array" ref="H1845">IFERROR(INDEX($G$1:$G$2001,SMALL(IF(NOT($G$1:$G$2001=""),ROW($G$1:$G$2001),""),ROW(E1844))),"")</f>
        <v/>
      </c>
      <c r="L1845" t="str">
        <f>IF(Flex_Benefits!O1857= 'Dropdown Selections'!$Q$4, Flex_Benefits!N1857, "")</f>
        <v/>
      </c>
      <c r="M1845" t="str" cm="1">
        <f t="array" ref="M1845">IFERROR(INDEX($L$1:$L$2001,SMALL(IF(NOT($L$1:$L$2001=""),ROW($L$1:$L$2001),""),ROW(K1844))),"")</f>
        <v/>
      </c>
    </row>
    <row r="1846" spans="2:13">
      <c r="B1846" t="str">
        <f>IF(List_of_Participating_PBPs!B1851&lt;&gt;"", List_of_Participating_PBPs!B1851, "")</f>
        <v/>
      </c>
      <c r="C1846" t="str">
        <f t="shared" si="56"/>
        <v/>
      </c>
      <c r="D1846" t="str" cm="1">
        <f t="array" ref="D1846">IFERROR(INDEX($C$1:$C$2001,SMALL(IF(NOT($C$1:$C$2001=""),ROW($A$1:$A$2001),""),ROW(A1845))),"")</f>
        <v/>
      </c>
      <c r="G1846" t="str">
        <f t="shared" si="57"/>
        <v/>
      </c>
      <c r="H1846" t="str" cm="1">
        <f t="array" ref="H1846">IFERROR(INDEX($G$1:$G$2001,SMALL(IF(NOT($G$1:$G$2001=""),ROW($G$1:$G$2001),""),ROW(E1845))),"")</f>
        <v/>
      </c>
      <c r="L1846" t="str">
        <f>IF(Flex_Benefits!O1858= 'Dropdown Selections'!$Q$4, Flex_Benefits!N1858, "")</f>
        <v/>
      </c>
      <c r="M1846" t="str" cm="1">
        <f t="array" ref="M1846">IFERROR(INDEX($L$1:$L$2001,SMALL(IF(NOT($L$1:$L$2001=""),ROW($L$1:$L$2001),""),ROW(K1845))),"")</f>
        <v/>
      </c>
    </row>
    <row r="1847" spans="2:13">
      <c r="B1847" t="str">
        <f>IF(List_of_Participating_PBPs!B1852&lt;&gt;"", List_of_Participating_PBPs!B1852, "")</f>
        <v/>
      </c>
      <c r="C1847" t="str">
        <f t="shared" si="56"/>
        <v/>
      </c>
      <c r="D1847" t="str" cm="1">
        <f t="array" ref="D1847">IFERROR(INDEX($C$1:$C$2001,SMALL(IF(NOT($C$1:$C$2001=""),ROW($A$1:$A$2001),""),ROW(A1846))),"")</f>
        <v/>
      </c>
      <c r="G1847" t="str">
        <f t="shared" si="57"/>
        <v/>
      </c>
      <c r="H1847" t="str" cm="1">
        <f t="array" ref="H1847">IFERROR(INDEX($G$1:$G$2001,SMALL(IF(NOT($G$1:$G$2001=""),ROW($G$1:$G$2001),""),ROW(E1846))),"")</f>
        <v/>
      </c>
      <c r="L1847" t="str">
        <f>IF(Flex_Benefits!O1859= 'Dropdown Selections'!$Q$4, Flex_Benefits!N1859, "")</f>
        <v/>
      </c>
      <c r="M1847" t="str" cm="1">
        <f t="array" ref="M1847">IFERROR(INDEX($L$1:$L$2001,SMALL(IF(NOT($L$1:$L$2001=""),ROW($L$1:$L$2001),""),ROW(K1846))),"")</f>
        <v/>
      </c>
    </row>
    <row r="1848" spans="2:13">
      <c r="B1848" t="str">
        <f>IF(List_of_Participating_PBPs!B1853&lt;&gt;"", List_of_Participating_PBPs!B1853, "")</f>
        <v/>
      </c>
      <c r="C1848" t="str">
        <f t="shared" si="56"/>
        <v/>
      </c>
      <c r="D1848" t="str" cm="1">
        <f t="array" ref="D1848">IFERROR(INDEX($C$1:$C$2001,SMALL(IF(NOT($C$1:$C$2001=""),ROW($A$1:$A$2001),""),ROW(A1847))),"")</f>
        <v/>
      </c>
      <c r="G1848" t="str">
        <f t="shared" si="57"/>
        <v/>
      </c>
      <c r="H1848" t="str" cm="1">
        <f t="array" ref="H1848">IFERROR(INDEX($G$1:$G$2001,SMALL(IF(NOT($G$1:$G$2001=""),ROW($G$1:$G$2001),""),ROW(E1847))),"")</f>
        <v/>
      </c>
      <c r="L1848" t="str">
        <f>IF(Flex_Benefits!O1860= 'Dropdown Selections'!$Q$4, Flex_Benefits!N1860, "")</f>
        <v/>
      </c>
      <c r="M1848" t="str" cm="1">
        <f t="array" ref="M1848">IFERROR(INDEX($L$1:$L$2001,SMALL(IF(NOT($L$1:$L$2001=""),ROW($L$1:$L$2001),""),ROW(K1847))),"")</f>
        <v/>
      </c>
    </row>
    <row r="1849" spans="2:13">
      <c r="B1849" t="str">
        <f>IF(List_of_Participating_PBPs!B1854&lt;&gt;"", List_of_Participating_PBPs!B1854, "")</f>
        <v/>
      </c>
      <c r="C1849" t="str">
        <f t="shared" si="56"/>
        <v/>
      </c>
      <c r="D1849" t="str" cm="1">
        <f t="array" ref="D1849">IFERROR(INDEX($C$1:$C$2001,SMALL(IF(NOT($C$1:$C$2001=""),ROW($A$1:$A$2001),""),ROW(A1848))),"")</f>
        <v/>
      </c>
      <c r="G1849" t="str">
        <f t="shared" si="57"/>
        <v/>
      </c>
      <c r="H1849" t="str" cm="1">
        <f t="array" ref="H1849">IFERROR(INDEX($G$1:$G$2001,SMALL(IF(NOT($G$1:$G$2001=""),ROW($G$1:$G$2001),""),ROW(E1848))),"")</f>
        <v/>
      </c>
      <c r="L1849" t="str">
        <f>IF(Flex_Benefits!O1861= 'Dropdown Selections'!$Q$4, Flex_Benefits!N1861, "")</f>
        <v/>
      </c>
      <c r="M1849" t="str" cm="1">
        <f t="array" ref="M1849">IFERROR(INDEX($L$1:$L$2001,SMALL(IF(NOT($L$1:$L$2001=""),ROW($L$1:$L$2001),""),ROW(K1848))),"")</f>
        <v/>
      </c>
    </row>
    <row r="1850" spans="2:13">
      <c r="B1850" t="str">
        <f>IF(List_of_Participating_PBPs!B1855&lt;&gt;"", List_of_Participating_PBPs!B1855, "")</f>
        <v/>
      </c>
      <c r="C1850" t="str">
        <f t="shared" si="56"/>
        <v/>
      </c>
      <c r="D1850" t="str" cm="1">
        <f t="array" ref="D1850">IFERROR(INDEX($C$1:$C$2001,SMALL(IF(NOT($C$1:$C$2001=""),ROW($A$1:$A$2001),""),ROW(A1849))),"")</f>
        <v/>
      </c>
      <c r="G1850" t="str">
        <f t="shared" si="57"/>
        <v/>
      </c>
      <c r="H1850" t="str" cm="1">
        <f t="array" ref="H1850">IFERROR(INDEX($G$1:$G$2001,SMALL(IF(NOT($G$1:$G$2001=""),ROW($G$1:$G$2001),""),ROW(E1849))),"")</f>
        <v/>
      </c>
      <c r="L1850" t="str">
        <f>IF(Flex_Benefits!O1862= 'Dropdown Selections'!$Q$4, Flex_Benefits!N1862, "")</f>
        <v/>
      </c>
      <c r="M1850" t="str" cm="1">
        <f t="array" ref="M1850">IFERROR(INDEX($L$1:$L$2001,SMALL(IF(NOT($L$1:$L$2001=""),ROW($L$1:$L$2001),""),ROW(K1849))),"")</f>
        <v/>
      </c>
    </row>
    <row r="1851" spans="2:13">
      <c r="B1851" t="str">
        <f>IF(List_of_Participating_PBPs!B1856&lt;&gt;"", List_of_Participating_PBPs!B1856, "")</f>
        <v/>
      </c>
      <c r="C1851" t="str">
        <f t="shared" si="56"/>
        <v/>
      </c>
      <c r="D1851" t="str" cm="1">
        <f t="array" ref="D1851">IFERROR(INDEX($C$1:$C$2001,SMALL(IF(NOT($C$1:$C$2001=""),ROW($A$1:$A$2001),""),ROW(A1850))),"")</f>
        <v/>
      </c>
      <c r="G1851" t="str">
        <f t="shared" si="57"/>
        <v/>
      </c>
      <c r="H1851" t="str" cm="1">
        <f t="array" ref="H1851">IFERROR(INDEX($G$1:$G$2001,SMALL(IF(NOT($G$1:$G$2001=""),ROW($G$1:$G$2001),""),ROW(E1850))),"")</f>
        <v/>
      </c>
      <c r="L1851" t="str">
        <f>IF(Flex_Benefits!O1863= 'Dropdown Selections'!$Q$4, Flex_Benefits!N1863, "")</f>
        <v/>
      </c>
      <c r="M1851" t="str" cm="1">
        <f t="array" ref="M1851">IFERROR(INDEX($L$1:$L$2001,SMALL(IF(NOT($L$1:$L$2001=""),ROW($L$1:$L$2001),""),ROW(K1850))),"")</f>
        <v/>
      </c>
    </row>
    <row r="1852" spans="2:13">
      <c r="B1852" t="str">
        <f>IF(List_of_Participating_PBPs!B1857&lt;&gt;"", List_of_Participating_PBPs!B1857, "")</f>
        <v/>
      </c>
      <c r="C1852" t="str">
        <f t="shared" si="56"/>
        <v/>
      </c>
      <c r="D1852" t="str" cm="1">
        <f t="array" ref="D1852">IFERROR(INDEX($C$1:$C$2001,SMALL(IF(NOT($C$1:$C$2001=""),ROW($A$1:$A$2001),""),ROW(A1851))),"")</f>
        <v/>
      </c>
      <c r="G1852" t="str">
        <f t="shared" si="57"/>
        <v/>
      </c>
      <c r="H1852" t="str" cm="1">
        <f t="array" ref="H1852">IFERROR(INDEX($G$1:$G$2001,SMALL(IF(NOT($G$1:$G$2001=""),ROW($G$1:$G$2001),""),ROW(E1851))),"")</f>
        <v/>
      </c>
      <c r="L1852" t="str">
        <f>IF(Flex_Benefits!O1864= 'Dropdown Selections'!$Q$4, Flex_Benefits!N1864, "")</f>
        <v/>
      </c>
      <c r="M1852" t="str" cm="1">
        <f t="array" ref="M1852">IFERROR(INDEX($L$1:$L$2001,SMALL(IF(NOT($L$1:$L$2001=""),ROW($L$1:$L$2001),""),ROW(K1851))),"")</f>
        <v/>
      </c>
    </row>
    <row r="1853" spans="2:13">
      <c r="B1853" t="str">
        <f>IF(List_of_Participating_PBPs!B1858&lt;&gt;"", List_of_Participating_PBPs!B1858, "")</f>
        <v/>
      </c>
      <c r="C1853" t="str">
        <f t="shared" si="56"/>
        <v/>
      </c>
      <c r="D1853" t="str" cm="1">
        <f t="array" ref="D1853">IFERROR(INDEX($C$1:$C$2001,SMALL(IF(NOT($C$1:$C$2001=""),ROW($A$1:$A$2001),""),ROW(A1852))),"")</f>
        <v/>
      </c>
      <c r="G1853" t="str">
        <f t="shared" si="57"/>
        <v/>
      </c>
      <c r="H1853" t="str" cm="1">
        <f t="array" ref="H1853">IFERROR(INDEX($G$1:$G$2001,SMALL(IF(NOT($G$1:$G$2001=""),ROW($G$1:$G$2001),""),ROW(E1852))),"")</f>
        <v/>
      </c>
      <c r="L1853" t="str">
        <f>IF(Flex_Benefits!O1865= 'Dropdown Selections'!$Q$4, Flex_Benefits!N1865, "")</f>
        <v/>
      </c>
      <c r="M1853" t="str" cm="1">
        <f t="array" ref="M1853">IFERROR(INDEX($L$1:$L$2001,SMALL(IF(NOT($L$1:$L$2001=""),ROW($L$1:$L$2001),""),ROW(K1852))),"")</f>
        <v/>
      </c>
    </row>
    <row r="1854" spans="2:13">
      <c r="B1854" t="str">
        <f>IF(List_of_Participating_PBPs!B1859&lt;&gt;"", List_of_Participating_PBPs!B1859, "")</f>
        <v/>
      </c>
      <c r="C1854" t="str">
        <f t="shared" si="56"/>
        <v/>
      </c>
      <c r="D1854" t="str" cm="1">
        <f t="array" ref="D1854">IFERROR(INDEX($C$1:$C$2001,SMALL(IF(NOT($C$1:$C$2001=""),ROW($A$1:$A$2001),""),ROW(A1853))),"")</f>
        <v/>
      </c>
      <c r="G1854" t="str">
        <f t="shared" si="57"/>
        <v/>
      </c>
      <c r="H1854" t="str" cm="1">
        <f t="array" ref="H1854">IFERROR(INDEX($G$1:$G$2001,SMALL(IF(NOT($G$1:$G$2001=""),ROW($G$1:$G$2001),""),ROW(E1853))),"")</f>
        <v/>
      </c>
      <c r="L1854" t="str">
        <f>IF(Flex_Benefits!O1866= 'Dropdown Selections'!$Q$4, Flex_Benefits!N1866, "")</f>
        <v/>
      </c>
      <c r="M1854" t="str" cm="1">
        <f t="array" ref="M1854">IFERROR(INDEX($L$1:$L$2001,SMALL(IF(NOT($L$1:$L$2001=""),ROW($L$1:$L$2001),""),ROW(K1853))),"")</f>
        <v/>
      </c>
    </row>
    <row r="1855" spans="2:13">
      <c r="B1855" t="str">
        <f>IF(List_of_Participating_PBPs!B1860&lt;&gt;"", List_of_Participating_PBPs!B1860, "")</f>
        <v/>
      </c>
      <c r="C1855" t="str">
        <f t="shared" si="56"/>
        <v/>
      </c>
      <c r="D1855" t="str" cm="1">
        <f t="array" ref="D1855">IFERROR(INDEX($C$1:$C$2001,SMALL(IF(NOT($C$1:$C$2001=""),ROW($A$1:$A$2001),""),ROW(A1854))),"")</f>
        <v/>
      </c>
      <c r="G1855" t="str">
        <f t="shared" si="57"/>
        <v/>
      </c>
      <c r="H1855" t="str" cm="1">
        <f t="array" ref="H1855">IFERROR(INDEX($G$1:$G$2001,SMALL(IF(NOT($G$1:$G$2001=""),ROW($G$1:$G$2001),""),ROW(E1854))),"")</f>
        <v/>
      </c>
      <c r="L1855" t="str">
        <f>IF(Flex_Benefits!O1867= 'Dropdown Selections'!$Q$4, Flex_Benefits!N1867, "")</f>
        <v/>
      </c>
      <c r="M1855" t="str" cm="1">
        <f t="array" ref="M1855">IFERROR(INDEX($L$1:$L$2001,SMALL(IF(NOT($L$1:$L$2001=""),ROW($L$1:$L$2001),""),ROW(K1854))),"")</f>
        <v/>
      </c>
    </row>
    <row r="1856" spans="2:13">
      <c r="B1856" t="str">
        <f>IF(List_of_Participating_PBPs!B1861&lt;&gt;"", List_of_Participating_PBPs!B1861, "")</f>
        <v/>
      </c>
      <c r="C1856" t="str">
        <f t="shared" si="56"/>
        <v/>
      </c>
      <c r="D1856" t="str" cm="1">
        <f t="array" ref="D1856">IFERROR(INDEX($C$1:$C$2001,SMALL(IF(NOT($C$1:$C$2001=""),ROW($A$1:$A$2001),""),ROW(A1855))),"")</f>
        <v/>
      </c>
      <c r="G1856" t="str">
        <f t="shared" si="57"/>
        <v/>
      </c>
      <c r="H1856" t="str" cm="1">
        <f t="array" ref="H1856">IFERROR(INDEX($G$1:$G$2001,SMALL(IF(NOT($G$1:$G$2001=""),ROW($G$1:$G$2001),""),ROW(E1855))),"")</f>
        <v/>
      </c>
      <c r="L1856" t="str">
        <f>IF(Flex_Benefits!O1868= 'Dropdown Selections'!$Q$4, Flex_Benefits!N1868, "")</f>
        <v/>
      </c>
      <c r="M1856" t="str" cm="1">
        <f t="array" ref="M1856">IFERROR(INDEX($L$1:$L$2001,SMALL(IF(NOT($L$1:$L$2001=""),ROW($L$1:$L$2001),""),ROW(K1855))),"")</f>
        <v/>
      </c>
    </row>
    <row r="1857" spans="2:13">
      <c r="B1857" t="str">
        <f>IF(List_of_Participating_PBPs!B1862&lt;&gt;"", List_of_Participating_PBPs!B1862, "")</f>
        <v/>
      </c>
      <c r="C1857" t="str">
        <f t="shared" si="56"/>
        <v/>
      </c>
      <c r="D1857" t="str" cm="1">
        <f t="array" ref="D1857">IFERROR(INDEX($C$1:$C$2001,SMALL(IF(NOT($C$1:$C$2001=""),ROW($A$1:$A$2001),""),ROW(A1856))),"")</f>
        <v/>
      </c>
      <c r="G1857" t="str">
        <f t="shared" si="57"/>
        <v/>
      </c>
      <c r="H1857" t="str" cm="1">
        <f t="array" ref="H1857">IFERROR(INDEX($G$1:$G$2001,SMALL(IF(NOT($G$1:$G$2001=""),ROW($G$1:$G$2001),""),ROW(E1856))),"")</f>
        <v/>
      </c>
      <c r="L1857" t="str">
        <f>IF(Flex_Benefits!O1869= 'Dropdown Selections'!$Q$4, Flex_Benefits!N1869, "")</f>
        <v/>
      </c>
      <c r="M1857" t="str" cm="1">
        <f t="array" ref="M1857">IFERROR(INDEX($L$1:$L$2001,SMALL(IF(NOT($L$1:$L$2001=""),ROW($L$1:$L$2001),""),ROW(K1856))),"")</f>
        <v/>
      </c>
    </row>
    <row r="1858" spans="2:13">
      <c r="B1858" t="str">
        <f>IF(List_of_Participating_PBPs!B1863&lt;&gt;"", List_of_Participating_PBPs!B1863, "")</f>
        <v/>
      </c>
      <c r="C1858" t="str">
        <f t="shared" ref="C1858:C1921" si="58">B1858</f>
        <v/>
      </c>
      <c r="D1858" t="str" cm="1">
        <f t="array" ref="D1858">IFERROR(INDEX($C$1:$C$2001,SMALL(IF(NOT($C$1:$C$2001=""),ROW($A$1:$A$2001),""),ROW(A1857))),"")</f>
        <v/>
      </c>
      <c r="G1858" t="str">
        <f t="shared" ref="G1858:G1921" si="59">LEFT(C1858,9)</f>
        <v/>
      </c>
      <c r="H1858" t="str" cm="1">
        <f t="array" ref="H1858">IFERROR(INDEX($G$1:$G$2001,SMALL(IF(NOT($G$1:$G$2001=""),ROW($G$1:$G$2001),""),ROW(E1857))),"")</f>
        <v/>
      </c>
      <c r="L1858" t="str">
        <f>IF(Flex_Benefits!O1870= 'Dropdown Selections'!$Q$4, Flex_Benefits!N1870, "")</f>
        <v/>
      </c>
      <c r="M1858" t="str" cm="1">
        <f t="array" ref="M1858">IFERROR(INDEX($L$1:$L$2001,SMALL(IF(NOT($L$1:$L$2001=""),ROW($L$1:$L$2001),""),ROW(K1857))),"")</f>
        <v/>
      </c>
    </row>
    <row r="1859" spans="2:13">
      <c r="B1859" t="str">
        <f>IF(List_of_Participating_PBPs!B1864&lt;&gt;"", List_of_Participating_PBPs!B1864, "")</f>
        <v/>
      </c>
      <c r="C1859" t="str">
        <f t="shared" si="58"/>
        <v/>
      </c>
      <c r="D1859" t="str" cm="1">
        <f t="array" ref="D1859">IFERROR(INDEX($C$1:$C$2001,SMALL(IF(NOT($C$1:$C$2001=""),ROW($A$1:$A$2001),""),ROW(A1858))),"")</f>
        <v/>
      </c>
      <c r="G1859" t="str">
        <f t="shared" si="59"/>
        <v/>
      </c>
      <c r="H1859" t="str" cm="1">
        <f t="array" ref="H1859">IFERROR(INDEX($G$1:$G$2001,SMALL(IF(NOT($G$1:$G$2001=""),ROW($G$1:$G$2001),""),ROW(E1858))),"")</f>
        <v/>
      </c>
      <c r="L1859" t="str">
        <f>IF(Flex_Benefits!O1871= 'Dropdown Selections'!$Q$4, Flex_Benefits!N1871, "")</f>
        <v/>
      </c>
      <c r="M1859" t="str" cm="1">
        <f t="array" ref="M1859">IFERROR(INDEX($L$1:$L$2001,SMALL(IF(NOT($L$1:$L$2001=""),ROW($L$1:$L$2001),""),ROW(K1858))),"")</f>
        <v/>
      </c>
    </row>
    <row r="1860" spans="2:13">
      <c r="B1860" t="str">
        <f>IF(List_of_Participating_PBPs!B1865&lt;&gt;"", List_of_Participating_PBPs!B1865, "")</f>
        <v/>
      </c>
      <c r="C1860" t="str">
        <f t="shared" si="58"/>
        <v/>
      </c>
      <c r="D1860" t="str" cm="1">
        <f t="array" ref="D1860">IFERROR(INDEX($C$1:$C$2001,SMALL(IF(NOT($C$1:$C$2001=""),ROW($A$1:$A$2001),""),ROW(A1859))),"")</f>
        <v/>
      </c>
      <c r="G1860" t="str">
        <f t="shared" si="59"/>
        <v/>
      </c>
      <c r="H1860" t="str" cm="1">
        <f t="array" ref="H1860">IFERROR(INDEX($G$1:$G$2001,SMALL(IF(NOT($G$1:$G$2001=""),ROW($G$1:$G$2001),""),ROW(E1859))),"")</f>
        <v/>
      </c>
      <c r="L1860" t="str">
        <f>IF(Flex_Benefits!O1872= 'Dropdown Selections'!$Q$4, Flex_Benefits!N1872, "")</f>
        <v/>
      </c>
      <c r="M1860" t="str" cm="1">
        <f t="array" ref="M1860">IFERROR(INDEX($L$1:$L$2001,SMALL(IF(NOT($L$1:$L$2001=""),ROW($L$1:$L$2001),""),ROW(K1859))),"")</f>
        <v/>
      </c>
    </row>
    <row r="1861" spans="2:13">
      <c r="B1861" t="str">
        <f>IF(List_of_Participating_PBPs!B1866&lt;&gt;"", List_of_Participating_PBPs!B1866, "")</f>
        <v/>
      </c>
      <c r="C1861" t="str">
        <f t="shared" si="58"/>
        <v/>
      </c>
      <c r="D1861" t="str" cm="1">
        <f t="array" ref="D1861">IFERROR(INDEX($C$1:$C$2001,SMALL(IF(NOT($C$1:$C$2001=""),ROW($A$1:$A$2001),""),ROW(A1860))),"")</f>
        <v/>
      </c>
      <c r="G1861" t="str">
        <f t="shared" si="59"/>
        <v/>
      </c>
      <c r="H1861" t="str" cm="1">
        <f t="array" ref="H1861">IFERROR(INDEX($G$1:$G$2001,SMALL(IF(NOT($G$1:$G$2001=""),ROW($G$1:$G$2001),""),ROW(E1860))),"")</f>
        <v/>
      </c>
      <c r="L1861" t="str">
        <f>IF(Flex_Benefits!O1873= 'Dropdown Selections'!$Q$4, Flex_Benefits!N1873, "")</f>
        <v/>
      </c>
      <c r="M1861" t="str" cm="1">
        <f t="array" ref="M1861">IFERROR(INDEX($L$1:$L$2001,SMALL(IF(NOT($L$1:$L$2001=""),ROW($L$1:$L$2001),""),ROW(K1860))),"")</f>
        <v/>
      </c>
    </row>
    <row r="1862" spans="2:13">
      <c r="B1862" t="str">
        <f>IF(List_of_Participating_PBPs!B1867&lt;&gt;"", List_of_Participating_PBPs!B1867, "")</f>
        <v/>
      </c>
      <c r="C1862" t="str">
        <f t="shared" si="58"/>
        <v/>
      </c>
      <c r="D1862" t="str" cm="1">
        <f t="array" ref="D1862">IFERROR(INDEX($C$1:$C$2001,SMALL(IF(NOT($C$1:$C$2001=""),ROW($A$1:$A$2001),""),ROW(A1861))),"")</f>
        <v/>
      </c>
      <c r="G1862" t="str">
        <f t="shared" si="59"/>
        <v/>
      </c>
      <c r="H1862" t="str" cm="1">
        <f t="array" ref="H1862">IFERROR(INDEX($G$1:$G$2001,SMALL(IF(NOT($G$1:$G$2001=""),ROW($G$1:$G$2001),""),ROW(E1861))),"")</f>
        <v/>
      </c>
      <c r="L1862" t="str">
        <f>IF(Flex_Benefits!O1874= 'Dropdown Selections'!$Q$4, Flex_Benefits!N1874, "")</f>
        <v/>
      </c>
      <c r="M1862" t="str" cm="1">
        <f t="array" ref="M1862">IFERROR(INDEX($L$1:$L$2001,SMALL(IF(NOT($L$1:$L$2001=""),ROW($L$1:$L$2001),""),ROW(K1861))),"")</f>
        <v/>
      </c>
    </row>
    <row r="1863" spans="2:13">
      <c r="B1863" t="str">
        <f>IF(List_of_Participating_PBPs!B1868&lt;&gt;"", List_of_Participating_PBPs!B1868, "")</f>
        <v/>
      </c>
      <c r="C1863" t="str">
        <f t="shared" si="58"/>
        <v/>
      </c>
      <c r="D1863" t="str" cm="1">
        <f t="array" ref="D1863">IFERROR(INDEX($C$1:$C$2001,SMALL(IF(NOT($C$1:$C$2001=""),ROW($A$1:$A$2001),""),ROW(A1862))),"")</f>
        <v/>
      </c>
      <c r="G1863" t="str">
        <f t="shared" si="59"/>
        <v/>
      </c>
      <c r="H1863" t="str" cm="1">
        <f t="array" ref="H1863">IFERROR(INDEX($G$1:$G$2001,SMALL(IF(NOT($G$1:$G$2001=""),ROW($G$1:$G$2001),""),ROW(E1862))),"")</f>
        <v/>
      </c>
      <c r="L1863" t="str">
        <f>IF(Flex_Benefits!O1875= 'Dropdown Selections'!$Q$4, Flex_Benefits!N1875, "")</f>
        <v/>
      </c>
      <c r="M1863" t="str" cm="1">
        <f t="array" ref="M1863">IFERROR(INDEX($L$1:$L$2001,SMALL(IF(NOT($L$1:$L$2001=""),ROW($L$1:$L$2001),""),ROW(K1862))),"")</f>
        <v/>
      </c>
    </row>
    <row r="1864" spans="2:13">
      <c r="B1864" t="str">
        <f>IF(List_of_Participating_PBPs!B1869&lt;&gt;"", List_of_Participating_PBPs!B1869, "")</f>
        <v/>
      </c>
      <c r="C1864" t="str">
        <f t="shared" si="58"/>
        <v/>
      </c>
      <c r="D1864" t="str" cm="1">
        <f t="array" ref="D1864">IFERROR(INDEX($C$1:$C$2001,SMALL(IF(NOT($C$1:$C$2001=""),ROW($A$1:$A$2001),""),ROW(A1863))),"")</f>
        <v/>
      </c>
      <c r="G1864" t="str">
        <f t="shared" si="59"/>
        <v/>
      </c>
      <c r="H1864" t="str" cm="1">
        <f t="array" ref="H1864">IFERROR(INDEX($G$1:$G$2001,SMALL(IF(NOT($G$1:$G$2001=""),ROW($G$1:$G$2001),""),ROW(E1863))),"")</f>
        <v/>
      </c>
      <c r="L1864" t="str">
        <f>IF(Flex_Benefits!O1876= 'Dropdown Selections'!$Q$4, Flex_Benefits!N1876, "")</f>
        <v/>
      </c>
      <c r="M1864" t="str" cm="1">
        <f t="array" ref="M1864">IFERROR(INDEX($L$1:$L$2001,SMALL(IF(NOT($L$1:$L$2001=""),ROW($L$1:$L$2001),""),ROW(K1863))),"")</f>
        <v/>
      </c>
    </row>
    <row r="1865" spans="2:13">
      <c r="B1865" t="str">
        <f>IF(List_of_Participating_PBPs!B1870&lt;&gt;"", List_of_Participating_PBPs!B1870, "")</f>
        <v/>
      </c>
      <c r="C1865" t="str">
        <f t="shared" si="58"/>
        <v/>
      </c>
      <c r="D1865" t="str" cm="1">
        <f t="array" ref="D1865">IFERROR(INDEX($C$1:$C$2001,SMALL(IF(NOT($C$1:$C$2001=""),ROW($A$1:$A$2001),""),ROW(A1864))),"")</f>
        <v/>
      </c>
      <c r="G1865" t="str">
        <f t="shared" si="59"/>
        <v/>
      </c>
      <c r="H1865" t="str" cm="1">
        <f t="array" ref="H1865">IFERROR(INDEX($G$1:$G$2001,SMALL(IF(NOT($G$1:$G$2001=""),ROW($G$1:$G$2001),""),ROW(E1864))),"")</f>
        <v/>
      </c>
      <c r="L1865" t="str">
        <f>IF(Flex_Benefits!O1877= 'Dropdown Selections'!$Q$4, Flex_Benefits!N1877, "")</f>
        <v/>
      </c>
      <c r="M1865" t="str" cm="1">
        <f t="array" ref="M1865">IFERROR(INDEX($L$1:$L$2001,SMALL(IF(NOT($L$1:$L$2001=""),ROW($L$1:$L$2001),""),ROW(K1864))),"")</f>
        <v/>
      </c>
    </row>
    <row r="1866" spans="2:13">
      <c r="B1866" t="str">
        <f>IF(List_of_Participating_PBPs!B1871&lt;&gt;"", List_of_Participating_PBPs!B1871, "")</f>
        <v/>
      </c>
      <c r="C1866" t="str">
        <f t="shared" si="58"/>
        <v/>
      </c>
      <c r="D1866" t="str" cm="1">
        <f t="array" ref="D1866">IFERROR(INDEX($C$1:$C$2001,SMALL(IF(NOT($C$1:$C$2001=""),ROW($A$1:$A$2001),""),ROW(A1865))),"")</f>
        <v/>
      </c>
      <c r="G1866" t="str">
        <f t="shared" si="59"/>
        <v/>
      </c>
      <c r="H1866" t="str" cm="1">
        <f t="array" ref="H1866">IFERROR(INDEX($G$1:$G$2001,SMALL(IF(NOT($G$1:$G$2001=""),ROW($G$1:$G$2001),""),ROW(E1865))),"")</f>
        <v/>
      </c>
      <c r="L1866" t="str">
        <f>IF(Flex_Benefits!O1878= 'Dropdown Selections'!$Q$4, Flex_Benefits!N1878, "")</f>
        <v/>
      </c>
      <c r="M1866" t="str" cm="1">
        <f t="array" ref="M1866">IFERROR(INDEX($L$1:$L$2001,SMALL(IF(NOT($L$1:$L$2001=""),ROW($L$1:$L$2001),""),ROW(K1865))),"")</f>
        <v/>
      </c>
    </row>
    <row r="1867" spans="2:13">
      <c r="B1867" t="str">
        <f>IF(List_of_Participating_PBPs!B1872&lt;&gt;"", List_of_Participating_PBPs!B1872, "")</f>
        <v/>
      </c>
      <c r="C1867" t="str">
        <f t="shared" si="58"/>
        <v/>
      </c>
      <c r="D1867" t="str" cm="1">
        <f t="array" ref="D1867">IFERROR(INDEX($C$1:$C$2001,SMALL(IF(NOT($C$1:$C$2001=""),ROW($A$1:$A$2001),""),ROW(A1866))),"")</f>
        <v/>
      </c>
      <c r="G1867" t="str">
        <f t="shared" si="59"/>
        <v/>
      </c>
      <c r="H1867" t="str" cm="1">
        <f t="array" ref="H1867">IFERROR(INDEX($G$1:$G$2001,SMALL(IF(NOT($G$1:$G$2001=""),ROW($G$1:$G$2001),""),ROW(E1866))),"")</f>
        <v/>
      </c>
      <c r="L1867" t="str">
        <f>IF(Flex_Benefits!O1879= 'Dropdown Selections'!$Q$4, Flex_Benefits!N1879, "")</f>
        <v/>
      </c>
      <c r="M1867" t="str" cm="1">
        <f t="array" ref="M1867">IFERROR(INDEX($L$1:$L$2001,SMALL(IF(NOT($L$1:$L$2001=""),ROW($L$1:$L$2001),""),ROW(K1866))),"")</f>
        <v/>
      </c>
    </row>
    <row r="1868" spans="2:13">
      <c r="B1868" t="str">
        <f>IF(List_of_Participating_PBPs!B1873&lt;&gt;"", List_of_Participating_PBPs!B1873, "")</f>
        <v/>
      </c>
      <c r="C1868" t="str">
        <f t="shared" si="58"/>
        <v/>
      </c>
      <c r="D1868" t="str" cm="1">
        <f t="array" ref="D1868">IFERROR(INDEX($C$1:$C$2001,SMALL(IF(NOT($C$1:$C$2001=""),ROW($A$1:$A$2001),""),ROW(A1867))),"")</f>
        <v/>
      </c>
      <c r="G1868" t="str">
        <f t="shared" si="59"/>
        <v/>
      </c>
      <c r="H1868" t="str" cm="1">
        <f t="array" ref="H1868">IFERROR(INDEX($G$1:$G$2001,SMALL(IF(NOT($G$1:$G$2001=""),ROW($G$1:$G$2001),""),ROW(E1867))),"")</f>
        <v/>
      </c>
      <c r="L1868" t="str">
        <f>IF(Flex_Benefits!O1880= 'Dropdown Selections'!$Q$4, Flex_Benefits!N1880, "")</f>
        <v/>
      </c>
      <c r="M1868" t="str" cm="1">
        <f t="array" ref="M1868">IFERROR(INDEX($L$1:$L$2001,SMALL(IF(NOT($L$1:$L$2001=""),ROW($L$1:$L$2001),""),ROW(K1867))),"")</f>
        <v/>
      </c>
    </row>
    <row r="1869" spans="2:13">
      <c r="B1869" t="str">
        <f>IF(List_of_Participating_PBPs!B1874&lt;&gt;"", List_of_Participating_PBPs!B1874, "")</f>
        <v/>
      </c>
      <c r="C1869" t="str">
        <f t="shared" si="58"/>
        <v/>
      </c>
      <c r="D1869" t="str" cm="1">
        <f t="array" ref="D1869">IFERROR(INDEX($C$1:$C$2001,SMALL(IF(NOT($C$1:$C$2001=""),ROW($A$1:$A$2001),""),ROW(A1868))),"")</f>
        <v/>
      </c>
      <c r="G1869" t="str">
        <f t="shared" si="59"/>
        <v/>
      </c>
      <c r="H1869" t="str" cm="1">
        <f t="array" ref="H1869">IFERROR(INDEX($G$1:$G$2001,SMALL(IF(NOT($G$1:$G$2001=""),ROW($G$1:$G$2001),""),ROW(E1868))),"")</f>
        <v/>
      </c>
      <c r="L1869" t="str">
        <f>IF(Flex_Benefits!O1881= 'Dropdown Selections'!$Q$4, Flex_Benefits!N1881, "")</f>
        <v/>
      </c>
      <c r="M1869" t="str" cm="1">
        <f t="array" ref="M1869">IFERROR(INDEX($L$1:$L$2001,SMALL(IF(NOT($L$1:$L$2001=""),ROW($L$1:$L$2001),""),ROW(K1868))),"")</f>
        <v/>
      </c>
    </row>
    <row r="1870" spans="2:13">
      <c r="B1870" t="str">
        <f>IF(List_of_Participating_PBPs!B1875&lt;&gt;"", List_of_Participating_PBPs!B1875, "")</f>
        <v/>
      </c>
      <c r="C1870" t="str">
        <f t="shared" si="58"/>
        <v/>
      </c>
      <c r="D1870" t="str" cm="1">
        <f t="array" ref="D1870">IFERROR(INDEX($C$1:$C$2001,SMALL(IF(NOT($C$1:$C$2001=""),ROW($A$1:$A$2001),""),ROW(A1869))),"")</f>
        <v/>
      </c>
      <c r="G1870" t="str">
        <f t="shared" si="59"/>
        <v/>
      </c>
      <c r="H1870" t="str" cm="1">
        <f t="array" ref="H1870">IFERROR(INDEX($G$1:$G$2001,SMALL(IF(NOT($G$1:$G$2001=""),ROW($G$1:$G$2001),""),ROW(E1869))),"")</f>
        <v/>
      </c>
      <c r="L1870" t="str">
        <f>IF(Flex_Benefits!O1882= 'Dropdown Selections'!$Q$4, Flex_Benefits!N1882, "")</f>
        <v/>
      </c>
      <c r="M1870" t="str" cm="1">
        <f t="array" ref="M1870">IFERROR(INDEX($L$1:$L$2001,SMALL(IF(NOT($L$1:$L$2001=""),ROW($L$1:$L$2001),""),ROW(K1869))),"")</f>
        <v/>
      </c>
    </row>
    <row r="1871" spans="2:13">
      <c r="B1871" t="str">
        <f>IF(List_of_Participating_PBPs!B1876&lt;&gt;"", List_of_Participating_PBPs!B1876, "")</f>
        <v/>
      </c>
      <c r="C1871" t="str">
        <f t="shared" si="58"/>
        <v/>
      </c>
      <c r="D1871" t="str" cm="1">
        <f t="array" ref="D1871">IFERROR(INDEX($C$1:$C$2001,SMALL(IF(NOT($C$1:$C$2001=""),ROW($A$1:$A$2001),""),ROW(A1870))),"")</f>
        <v/>
      </c>
      <c r="G1871" t="str">
        <f t="shared" si="59"/>
        <v/>
      </c>
      <c r="H1871" t="str" cm="1">
        <f t="array" ref="H1871">IFERROR(INDEX($G$1:$G$2001,SMALL(IF(NOT($G$1:$G$2001=""),ROW($G$1:$G$2001),""),ROW(E1870))),"")</f>
        <v/>
      </c>
      <c r="L1871" t="str">
        <f>IF(Flex_Benefits!O1883= 'Dropdown Selections'!$Q$4, Flex_Benefits!N1883, "")</f>
        <v/>
      </c>
      <c r="M1871" t="str" cm="1">
        <f t="array" ref="M1871">IFERROR(INDEX($L$1:$L$2001,SMALL(IF(NOT($L$1:$L$2001=""),ROW($L$1:$L$2001),""),ROW(K1870))),"")</f>
        <v/>
      </c>
    </row>
    <row r="1872" spans="2:13">
      <c r="B1872" t="str">
        <f>IF(List_of_Participating_PBPs!B1877&lt;&gt;"", List_of_Participating_PBPs!B1877, "")</f>
        <v/>
      </c>
      <c r="C1872" t="str">
        <f t="shared" si="58"/>
        <v/>
      </c>
      <c r="D1872" t="str" cm="1">
        <f t="array" ref="D1872">IFERROR(INDEX($C$1:$C$2001,SMALL(IF(NOT($C$1:$C$2001=""),ROW($A$1:$A$2001),""),ROW(A1871))),"")</f>
        <v/>
      </c>
      <c r="G1872" t="str">
        <f t="shared" si="59"/>
        <v/>
      </c>
      <c r="H1872" t="str" cm="1">
        <f t="array" ref="H1872">IFERROR(INDEX($G$1:$G$2001,SMALL(IF(NOT($G$1:$G$2001=""),ROW($G$1:$G$2001),""),ROW(E1871))),"")</f>
        <v/>
      </c>
      <c r="L1872" t="str">
        <f>IF(Flex_Benefits!O1884= 'Dropdown Selections'!$Q$4, Flex_Benefits!N1884, "")</f>
        <v/>
      </c>
      <c r="M1872" t="str" cm="1">
        <f t="array" ref="M1872">IFERROR(INDEX($L$1:$L$2001,SMALL(IF(NOT($L$1:$L$2001=""),ROW($L$1:$L$2001),""),ROW(K1871))),"")</f>
        <v/>
      </c>
    </row>
    <row r="1873" spans="2:13">
      <c r="B1873" t="str">
        <f>IF(List_of_Participating_PBPs!B1878&lt;&gt;"", List_of_Participating_PBPs!B1878, "")</f>
        <v/>
      </c>
      <c r="C1873" t="str">
        <f t="shared" si="58"/>
        <v/>
      </c>
      <c r="D1873" t="str" cm="1">
        <f t="array" ref="D1873">IFERROR(INDEX($C$1:$C$2001,SMALL(IF(NOT($C$1:$C$2001=""),ROW($A$1:$A$2001),""),ROW(A1872))),"")</f>
        <v/>
      </c>
      <c r="G1873" t="str">
        <f t="shared" si="59"/>
        <v/>
      </c>
      <c r="H1873" t="str" cm="1">
        <f t="array" ref="H1873">IFERROR(INDEX($G$1:$G$2001,SMALL(IF(NOT($G$1:$G$2001=""),ROW($G$1:$G$2001),""),ROW(E1872))),"")</f>
        <v/>
      </c>
      <c r="L1873" t="str">
        <f>IF(Flex_Benefits!O1885= 'Dropdown Selections'!$Q$4, Flex_Benefits!N1885, "")</f>
        <v/>
      </c>
      <c r="M1873" t="str" cm="1">
        <f t="array" ref="M1873">IFERROR(INDEX($L$1:$L$2001,SMALL(IF(NOT($L$1:$L$2001=""),ROW($L$1:$L$2001),""),ROW(K1872))),"")</f>
        <v/>
      </c>
    </row>
    <row r="1874" spans="2:13">
      <c r="B1874" t="str">
        <f>IF(List_of_Participating_PBPs!B1879&lt;&gt;"", List_of_Participating_PBPs!B1879, "")</f>
        <v/>
      </c>
      <c r="C1874" t="str">
        <f t="shared" si="58"/>
        <v/>
      </c>
      <c r="D1874" t="str" cm="1">
        <f t="array" ref="D1874">IFERROR(INDEX($C$1:$C$2001,SMALL(IF(NOT($C$1:$C$2001=""),ROW($A$1:$A$2001),""),ROW(A1873))),"")</f>
        <v/>
      </c>
      <c r="G1874" t="str">
        <f t="shared" si="59"/>
        <v/>
      </c>
      <c r="H1874" t="str" cm="1">
        <f t="array" ref="H1874">IFERROR(INDEX($G$1:$G$2001,SMALL(IF(NOT($G$1:$G$2001=""),ROW($G$1:$G$2001),""),ROW(E1873))),"")</f>
        <v/>
      </c>
      <c r="L1874" t="str">
        <f>IF(Flex_Benefits!O1886= 'Dropdown Selections'!$Q$4, Flex_Benefits!N1886, "")</f>
        <v/>
      </c>
      <c r="M1874" t="str" cm="1">
        <f t="array" ref="M1874">IFERROR(INDEX($L$1:$L$2001,SMALL(IF(NOT($L$1:$L$2001=""),ROW($L$1:$L$2001),""),ROW(K1873))),"")</f>
        <v/>
      </c>
    </row>
    <row r="1875" spans="2:13">
      <c r="B1875" t="str">
        <f>IF(List_of_Participating_PBPs!B1880&lt;&gt;"", List_of_Participating_PBPs!B1880, "")</f>
        <v/>
      </c>
      <c r="C1875" t="str">
        <f t="shared" si="58"/>
        <v/>
      </c>
      <c r="D1875" t="str" cm="1">
        <f t="array" ref="D1875">IFERROR(INDEX($C$1:$C$2001,SMALL(IF(NOT($C$1:$C$2001=""),ROW($A$1:$A$2001),""),ROW(A1874))),"")</f>
        <v/>
      </c>
      <c r="G1875" t="str">
        <f t="shared" si="59"/>
        <v/>
      </c>
      <c r="H1875" t="str" cm="1">
        <f t="array" ref="H1875">IFERROR(INDEX($G$1:$G$2001,SMALL(IF(NOT($G$1:$G$2001=""),ROW($G$1:$G$2001),""),ROW(E1874))),"")</f>
        <v/>
      </c>
      <c r="L1875" t="str">
        <f>IF(Flex_Benefits!O1887= 'Dropdown Selections'!$Q$4, Flex_Benefits!N1887, "")</f>
        <v/>
      </c>
      <c r="M1875" t="str" cm="1">
        <f t="array" ref="M1875">IFERROR(INDEX($L$1:$L$2001,SMALL(IF(NOT($L$1:$L$2001=""),ROW($L$1:$L$2001),""),ROW(K1874))),"")</f>
        <v/>
      </c>
    </row>
    <row r="1876" spans="2:13">
      <c r="B1876" t="str">
        <f>IF(List_of_Participating_PBPs!B1881&lt;&gt;"", List_of_Participating_PBPs!B1881, "")</f>
        <v/>
      </c>
      <c r="C1876" t="str">
        <f t="shared" si="58"/>
        <v/>
      </c>
      <c r="D1876" t="str" cm="1">
        <f t="array" ref="D1876">IFERROR(INDEX($C$1:$C$2001,SMALL(IF(NOT($C$1:$C$2001=""),ROW($A$1:$A$2001),""),ROW(A1875))),"")</f>
        <v/>
      </c>
      <c r="G1876" t="str">
        <f t="shared" si="59"/>
        <v/>
      </c>
      <c r="H1876" t="str" cm="1">
        <f t="array" ref="H1876">IFERROR(INDEX($G$1:$G$2001,SMALL(IF(NOT($G$1:$G$2001=""),ROW($G$1:$G$2001),""),ROW(E1875))),"")</f>
        <v/>
      </c>
      <c r="L1876" t="str">
        <f>IF(Flex_Benefits!O1888= 'Dropdown Selections'!$Q$4, Flex_Benefits!N1888, "")</f>
        <v/>
      </c>
      <c r="M1876" t="str" cm="1">
        <f t="array" ref="M1876">IFERROR(INDEX($L$1:$L$2001,SMALL(IF(NOT($L$1:$L$2001=""),ROW($L$1:$L$2001),""),ROW(K1875))),"")</f>
        <v/>
      </c>
    </row>
    <row r="1877" spans="2:13">
      <c r="B1877" t="str">
        <f>IF(List_of_Participating_PBPs!B1882&lt;&gt;"", List_of_Participating_PBPs!B1882, "")</f>
        <v/>
      </c>
      <c r="C1877" t="str">
        <f t="shared" si="58"/>
        <v/>
      </c>
      <c r="D1877" t="str" cm="1">
        <f t="array" ref="D1877">IFERROR(INDEX($C$1:$C$2001,SMALL(IF(NOT($C$1:$C$2001=""),ROW($A$1:$A$2001),""),ROW(A1876))),"")</f>
        <v/>
      </c>
      <c r="G1877" t="str">
        <f t="shared" si="59"/>
        <v/>
      </c>
      <c r="H1877" t="str" cm="1">
        <f t="array" ref="H1877">IFERROR(INDEX($G$1:$G$2001,SMALL(IF(NOT($G$1:$G$2001=""),ROW($G$1:$G$2001),""),ROW(E1876))),"")</f>
        <v/>
      </c>
      <c r="L1877" t="str">
        <f>IF(Flex_Benefits!O1889= 'Dropdown Selections'!$Q$4, Flex_Benefits!N1889, "")</f>
        <v/>
      </c>
      <c r="M1877" t="str" cm="1">
        <f t="array" ref="M1877">IFERROR(INDEX($L$1:$L$2001,SMALL(IF(NOT($L$1:$L$2001=""),ROW($L$1:$L$2001),""),ROW(K1876))),"")</f>
        <v/>
      </c>
    </row>
    <row r="1878" spans="2:13">
      <c r="B1878" t="str">
        <f>IF(List_of_Participating_PBPs!B1883&lt;&gt;"", List_of_Participating_PBPs!B1883, "")</f>
        <v/>
      </c>
      <c r="C1878" t="str">
        <f t="shared" si="58"/>
        <v/>
      </c>
      <c r="D1878" t="str" cm="1">
        <f t="array" ref="D1878">IFERROR(INDEX($C$1:$C$2001,SMALL(IF(NOT($C$1:$C$2001=""),ROW($A$1:$A$2001),""),ROW(A1877))),"")</f>
        <v/>
      </c>
      <c r="G1878" t="str">
        <f t="shared" si="59"/>
        <v/>
      </c>
      <c r="H1878" t="str" cm="1">
        <f t="array" ref="H1878">IFERROR(INDEX($G$1:$G$2001,SMALL(IF(NOT($G$1:$G$2001=""),ROW($G$1:$G$2001),""),ROW(E1877))),"")</f>
        <v/>
      </c>
      <c r="L1878" t="str">
        <f>IF(Flex_Benefits!O1890= 'Dropdown Selections'!$Q$4, Flex_Benefits!N1890, "")</f>
        <v/>
      </c>
      <c r="M1878" t="str" cm="1">
        <f t="array" ref="M1878">IFERROR(INDEX($L$1:$L$2001,SMALL(IF(NOT($L$1:$L$2001=""),ROW($L$1:$L$2001),""),ROW(K1877))),"")</f>
        <v/>
      </c>
    </row>
    <row r="1879" spans="2:13">
      <c r="B1879" t="str">
        <f>IF(List_of_Participating_PBPs!B1884&lt;&gt;"", List_of_Participating_PBPs!B1884, "")</f>
        <v/>
      </c>
      <c r="C1879" t="str">
        <f t="shared" si="58"/>
        <v/>
      </c>
      <c r="D1879" t="str" cm="1">
        <f t="array" ref="D1879">IFERROR(INDEX($C$1:$C$2001,SMALL(IF(NOT($C$1:$C$2001=""),ROW($A$1:$A$2001),""),ROW(A1878))),"")</f>
        <v/>
      </c>
      <c r="G1879" t="str">
        <f t="shared" si="59"/>
        <v/>
      </c>
      <c r="H1879" t="str" cm="1">
        <f t="array" ref="H1879">IFERROR(INDEX($G$1:$G$2001,SMALL(IF(NOT($G$1:$G$2001=""),ROW($G$1:$G$2001),""),ROW(E1878))),"")</f>
        <v/>
      </c>
      <c r="L1879" t="str">
        <f>IF(Flex_Benefits!O1891= 'Dropdown Selections'!$Q$4, Flex_Benefits!N1891, "")</f>
        <v/>
      </c>
      <c r="M1879" t="str" cm="1">
        <f t="array" ref="M1879">IFERROR(INDEX($L$1:$L$2001,SMALL(IF(NOT($L$1:$L$2001=""),ROW($L$1:$L$2001),""),ROW(K1878))),"")</f>
        <v/>
      </c>
    </row>
    <row r="1880" spans="2:13">
      <c r="B1880" t="str">
        <f>IF(List_of_Participating_PBPs!B1885&lt;&gt;"", List_of_Participating_PBPs!B1885, "")</f>
        <v/>
      </c>
      <c r="C1880" t="str">
        <f t="shared" si="58"/>
        <v/>
      </c>
      <c r="D1880" t="str" cm="1">
        <f t="array" ref="D1880">IFERROR(INDEX($C$1:$C$2001,SMALL(IF(NOT($C$1:$C$2001=""),ROW($A$1:$A$2001),""),ROW(A1879))),"")</f>
        <v/>
      </c>
      <c r="G1880" t="str">
        <f t="shared" si="59"/>
        <v/>
      </c>
      <c r="H1880" t="str" cm="1">
        <f t="array" ref="H1880">IFERROR(INDEX($G$1:$G$2001,SMALL(IF(NOT($G$1:$G$2001=""),ROW($G$1:$G$2001),""),ROW(E1879))),"")</f>
        <v/>
      </c>
      <c r="L1880" t="str">
        <f>IF(Flex_Benefits!O1892= 'Dropdown Selections'!$Q$4, Flex_Benefits!N1892, "")</f>
        <v/>
      </c>
      <c r="M1880" t="str" cm="1">
        <f t="array" ref="M1880">IFERROR(INDEX($L$1:$L$2001,SMALL(IF(NOT($L$1:$L$2001=""),ROW($L$1:$L$2001),""),ROW(K1879))),"")</f>
        <v/>
      </c>
    </row>
    <row r="1881" spans="2:13">
      <c r="B1881" t="str">
        <f>IF(List_of_Participating_PBPs!B1886&lt;&gt;"", List_of_Participating_PBPs!B1886, "")</f>
        <v/>
      </c>
      <c r="C1881" t="str">
        <f t="shared" si="58"/>
        <v/>
      </c>
      <c r="D1881" t="str" cm="1">
        <f t="array" ref="D1881">IFERROR(INDEX($C$1:$C$2001,SMALL(IF(NOT($C$1:$C$2001=""),ROW($A$1:$A$2001),""),ROW(A1880))),"")</f>
        <v/>
      </c>
      <c r="G1881" t="str">
        <f t="shared" si="59"/>
        <v/>
      </c>
      <c r="H1881" t="str" cm="1">
        <f t="array" ref="H1881">IFERROR(INDEX($G$1:$G$2001,SMALL(IF(NOT($G$1:$G$2001=""),ROW($G$1:$G$2001),""),ROW(E1880))),"")</f>
        <v/>
      </c>
      <c r="L1881" t="str">
        <f>IF(Flex_Benefits!O1893= 'Dropdown Selections'!$Q$4, Flex_Benefits!N1893, "")</f>
        <v/>
      </c>
      <c r="M1881" t="str" cm="1">
        <f t="array" ref="M1881">IFERROR(INDEX($L$1:$L$2001,SMALL(IF(NOT($L$1:$L$2001=""),ROW($L$1:$L$2001),""),ROW(K1880))),"")</f>
        <v/>
      </c>
    </row>
    <row r="1882" spans="2:13">
      <c r="B1882" t="str">
        <f>IF(List_of_Participating_PBPs!B1887&lt;&gt;"", List_of_Participating_PBPs!B1887, "")</f>
        <v/>
      </c>
      <c r="C1882" t="str">
        <f t="shared" si="58"/>
        <v/>
      </c>
      <c r="D1882" t="str" cm="1">
        <f t="array" ref="D1882">IFERROR(INDEX($C$1:$C$2001,SMALL(IF(NOT($C$1:$C$2001=""),ROW($A$1:$A$2001),""),ROW(A1881))),"")</f>
        <v/>
      </c>
      <c r="G1882" t="str">
        <f t="shared" si="59"/>
        <v/>
      </c>
      <c r="H1882" t="str" cm="1">
        <f t="array" ref="H1882">IFERROR(INDEX($G$1:$G$2001,SMALL(IF(NOT($G$1:$G$2001=""),ROW($G$1:$G$2001),""),ROW(E1881))),"")</f>
        <v/>
      </c>
      <c r="L1882" t="str">
        <f>IF(Flex_Benefits!O1894= 'Dropdown Selections'!$Q$4, Flex_Benefits!N1894, "")</f>
        <v/>
      </c>
      <c r="M1882" t="str" cm="1">
        <f t="array" ref="M1882">IFERROR(INDEX($L$1:$L$2001,SMALL(IF(NOT($L$1:$L$2001=""),ROW($L$1:$L$2001),""),ROW(K1881))),"")</f>
        <v/>
      </c>
    </row>
    <row r="1883" spans="2:13">
      <c r="B1883" t="str">
        <f>IF(List_of_Participating_PBPs!B1888&lt;&gt;"", List_of_Participating_PBPs!B1888, "")</f>
        <v/>
      </c>
      <c r="C1883" t="str">
        <f t="shared" si="58"/>
        <v/>
      </c>
      <c r="D1883" t="str" cm="1">
        <f t="array" ref="D1883">IFERROR(INDEX($C$1:$C$2001,SMALL(IF(NOT($C$1:$C$2001=""),ROW($A$1:$A$2001),""),ROW(A1882))),"")</f>
        <v/>
      </c>
      <c r="G1883" t="str">
        <f t="shared" si="59"/>
        <v/>
      </c>
      <c r="H1883" t="str" cm="1">
        <f t="array" ref="H1883">IFERROR(INDEX($G$1:$G$2001,SMALL(IF(NOT($G$1:$G$2001=""),ROW($G$1:$G$2001),""),ROW(E1882))),"")</f>
        <v/>
      </c>
      <c r="L1883" t="str">
        <f>IF(Flex_Benefits!O1895= 'Dropdown Selections'!$Q$4, Flex_Benefits!N1895, "")</f>
        <v/>
      </c>
      <c r="M1883" t="str" cm="1">
        <f t="array" ref="M1883">IFERROR(INDEX($L$1:$L$2001,SMALL(IF(NOT($L$1:$L$2001=""),ROW($L$1:$L$2001),""),ROW(K1882))),"")</f>
        <v/>
      </c>
    </row>
    <row r="1884" spans="2:13">
      <c r="B1884" t="str">
        <f>IF(List_of_Participating_PBPs!B1889&lt;&gt;"", List_of_Participating_PBPs!B1889, "")</f>
        <v/>
      </c>
      <c r="C1884" t="str">
        <f t="shared" si="58"/>
        <v/>
      </c>
      <c r="D1884" t="str" cm="1">
        <f t="array" ref="D1884">IFERROR(INDEX($C$1:$C$2001,SMALL(IF(NOT($C$1:$C$2001=""),ROW($A$1:$A$2001),""),ROW(A1883))),"")</f>
        <v/>
      </c>
      <c r="G1884" t="str">
        <f t="shared" si="59"/>
        <v/>
      </c>
      <c r="H1884" t="str" cm="1">
        <f t="array" ref="H1884">IFERROR(INDEX($G$1:$G$2001,SMALL(IF(NOT($G$1:$G$2001=""),ROW($G$1:$G$2001),""),ROW(E1883))),"")</f>
        <v/>
      </c>
      <c r="L1884" t="str">
        <f>IF(Flex_Benefits!O1896= 'Dropdown Selections'!$Q$4, Flex_Benefits!N1896, "")</f>
        <v/>
      </c>
      <c r="M1884" t="str" cm="1">
        <f t="array" ref="M1884">IFERROR(INDEX($L$1:$L$2001,SMALL(IF(NOT($L$1:$L$2001=""),ROW($L$1:$L$2001),""),ROW(K1883))),"")</f>
        <v/>
      </c>
    </row>
    <row r="1885" spans="2:13">
      <c r="B1885" t="str">
        <f>IF(List_of_Participating_PBPs!B1890&lt;&gt;"", List_of_Participating_PBPs!B1890, "")</f>
        <v/>
      </c>
      <c r="C1885" t="str">
        <f t="shared" si="58"/>
        <v/>
      </c>
      <c r="D1885" t="str" cm="1">
        <f t="array" ref="D1885">IFERROR(INDEX($C$1:$C$2001,SMALL(IF(NOT($C$1:$C$2001=""),ROW($A$1:$A$2001),""),ROW(A1884))),"")</f>
        <v/>
      </c>
      <c r="G1885" t="str">
        <f t="shared" si="59"/>
        <v/>
      </c>
      <c r="H1885" t="str" cm="1">
        <f t="array" ref="H1885">IFERROR(INDEX($G$1:$G$2001,SMALL(IF(NOT($G$1:$G$2001=""),ROW($G$1:$G$2001),""),ROW(E1884))),"")</f>
        <v/>
      </c>
      <c r="L1885" t="str">
        <f>IF(Flex_Benefits!O1897= 'Dropdown Selections'!$Q$4, Flex_Benefits!N1897, "")</f>
        <v/>
      </c>
      <c r="M1885" t="str" cm="1">
        <f t="array" ref="M1885">IFERROR(INDEX($L$1:$L$2001,SMALL(IF(NOT($L$1:$L$2001=""),ROW($L$1:$L$2001),""),ROW(K1884))),"")</f>
        <v/>
      </c>
    </row>
    <row r="1886" spans="2:13">
      <c r="B1886" t="str">
        <f>IF(List_of_Participating_PBPs!B1891&lt;&gt;"", List_of_Participating_PBPs!B1891, "")</f>
        <v/>
      </c>
      <c r="C1886" t="str">
        <f t="shared" si="58"/>
        <v/>
      </c>
      <c r="D1886" t="str" cm="1">
        <f t="array" ref="D1886">IFERROR(INDEX($C$1:$C$2001,SMALL(IF(NOT($C$1:$C$2001=""),ROW($A$1:$A$2001),""),ROW(A1885))),"")</f>
        <v/>
      </c>
      <c r="G1886" t="str">
        <f t="shared" si="59"/>
        <v/>
      </c>
      <c r="H1886" t="str" cm="1">
        <f t="array" ref="H1886">IFERROR(INDEX($G$1:$G$2001,SMALL(IF(NOT($G$1:$G$2001=""),ROW($G$1:$G$2001),""),ROW(E1885))),"")</f>
        <v/>
      </c>
      <c r="L1886" t="str">
        <f>IF(Flex_Benefits!O1898= 'Dropdown Selections'!$Q$4, Flex_Benefits!N1898, "")</f>
        <v/>
      </c>
      <c r="M1886" t="str" cm="1">
        <f t="array" ref="M1886">IFERROR(INDEX($L$1:$L$2001,SMALL(IF(NOT($L$1:$L$2001=""),ROW($L$1:$L$2001),""),ROW(K1885))),"")</f>
        <v/>
      </c>
    </row>
    <row r="1887" spans="2:13">
      <c r="B1887" t="str">
        <f>IF(List_of_Participating_PBPs!B1892&lt;&gt;"", List_of_Participating_PBPs!B1892, "")</f>
        <v/>
      </c>
      <c r="C1887" t="str">
        <f t="shared" si="58"/>
        <v/>
      </c>
      <c r="D1887" t="str" cm="1">
        <f t="array" ref="D1887">IFERROR(INDEX($C$1:$C$2001,SMALL(IF(NOT($C$1:$C$2001=""),ROW($A$1:$A$2001),""),ROW(A1886))),"")</f>
        <v/>
      </c>
      <c r="G1887" t="str">
        <f t="shared" si="59"/>
        <v/>
      </c>
      <c r="H1887" t="str" cm="1">
        <f t="array" ref="H1887">IFERROR(INDEX($G$1:$G$2001,SMALL(IF(NOT($G$1:$G$2001=""),ROW($G$1:$G$2001),""),ROW(E1886))),"")</f>
        <v/>
      </c>
      <c r="L1887" t="str">
        <f>IF(Flex_Benefits!O1899= 'Dropdown Selections'!$Q$4, Flex_Benefits!N1899, "")</f>
        <v/>
      </c>
      <c r="M1887" t="str" cm="1">
        <f t="array" ref="M1887">IFERROR(INDEX($L$1:$L$2001,SMALL(IF(NOT($L$1:$L$2001=""),ROW($L$1:$L$2001),""),ROW(K1886))),"")</f>
        <v/>
      </c>
    </row>
    <row r="1888" spans="2:13">
      <c r="B1888" t="str">
        <f>IF(List_of_Participating_PBPs!B1893&lt;&gt;"", List_of_Participating_PBPs!B1893, "")</f>
        <v/>
      </c>
      <c r="C1888" t="str">
        <f t="shared" si="58"/>
        <v/>
      </c>
      <c r="D1888" t="str" cm="1">
        <f t="array" ref="D1888">IFERROR(INDEX($C$1:$C$2001,SMALL(IF(NOT($C$1:$C$2001=""),ROW($A$1:$A$2001),""),ROW(A1887))),"")</f>
        <v/>
      </c>
      <c r="G1888" t="str">
        <f t="shared" si="59"/>
        <v/>
      </c>
      <c r="H1888" t="str" cm="1">
        <f t="array" ref="H1888">IFERROR(INDEX($G$1:$G$2001,SMALL(IF(NOT($G$1:$G$2001=""),ROW($G$1:$G$2001),""),ROW(E1887))),"")</f>
        <v/>
      </c>
      <c r="L1888" t="str">
        <f>IF(Flex_Benefits!O1900= 'Dropdown Selections'!$Q$4, Flex_Benefits!N1900, "")</f>
        <v/>
      </c>
      <c r="M1888" t="str" cm="1">
        <f t="array" ref="M1888">IFERROR(INDEX($L$1:$L$2001,SMALL(IF(NOT($L$1:$L$2001=""),ROW($L$1:$L$2001),""),ROW(K1887))),"")</f>
        <v/>
      </c>
    </row>
    <row r="1889" spans="2:13">
      <c r="B1889" t="str">
        <f>IF(List_of_Participating_PBPs!B1894&lt;&gt;"", List_of_Participating_PBPs!B1894, "")</f>
        <v/>
      </c>
      <c r="C1889" t="str">
        <f t="shared" si="58"/>
        <v/>
      </c>
      <c r="D1889" t="str" cm="1">
        <f t="array" ref="D1889">IFERROR(INDEX($C$1:$C$2001,SMALL(IF(NOT($C$1:$C$2001=""),ROW($A$1:$A$2001),""),ROW(A1888))),"")</f>
        <v/>
      </c>
      <c r="G1889" t="str">
        <f t="shared" si="59"/>
        <v/>
      </c>
      <c r="H1889" t="str" cm="1">
        <f t="array" ref="H1889">IFERROR(INDEX($G$1:$G$2001,SMALL(IF(NOT($G$1:$G$2001=""),ROW($G$1:$G$2001),""),ROW(E1888))),"")</f>
        <v/>
      </c>
      <c r="L1889" t="str">
        <f>IF(Flex_Benefits!O1901= 'Dropdown Selections'!$Q$4, Flex_Benefits!N1901, "")</f>
        <v/>
      </c>
      <c r="M1889" t="str" cm="1">
        <f t="array" ref="M1889">IFERROR(INDEX($L$1:$L$2001,SMALL(IF(NOT($L$1:$L$2001=""),ROW($L$1:$L$2001),""),ROW(K1888))),"")</f>
        <v/>
      </c>
    </row>
    <row r="1890" spans="2:13">
      <c r="B1890" t="str">
        <f>IF(List_of_Participating_PBPs!B1895&lt;&gt;"", List_of_Participating_PBPs!B1895, "")</f>
        <v/>
      </c>
      <c r="C1890" t="str">
        <f t="shared" si="58"/>
        <v/>
      </c>
      <c r="D1890" t="str" cm="1">
        <f t="array" ref="D1890">IFERROR(INDEX($C$1:$C$2001,SMALL(IF(NOT($C$1:$C$2001=""),ROW($A$1:$A$2001),""),ROW(A1889))),"")</f>
        <v/>
      </c>
      <c r="G1890" t="str">
        <f t="shared" si="59"/>
        <v/>
      </c>
      <c r="H1890" t="str" cm="1">
        <f t="array" ref="H1890">IFERROR(INDEX($G$1:$G$2001,SMALL(IF(NOT($G$1:$G$2001=""),ROW($G$1:$G$2001),""),ROW(E1889))),"")</f>
        <v/>
      </c>
      <c r="L1890" t="str">
        <f>IF(Flex_Benefits!O1902= 'Dropdown Selections'!$Q$4, Flex_Benefits!N1902, "")</f>
        <v/>
      </c>
      <c r="M1890" t="str" cm="1">
        <f t="array" ref="M1890">IFERROR(INDEX($L$1:$L$2001,SMALL(IF(NOT($L$1:$L$2001=""),ROW($L$1:$L$2001),""),ROW(K1889))),"")</f>
        <v/>
      </c>
    </row>
    <row r="1891" spans="2:13">
      <c r="B1891" t="str">
        <f>IF(List_of_Participating_PBPs!B1896&lt;&gt;"", List_of_Participating_PBPs!B1896, "")</f>
        <v/>
      </c>
      <c r="C1891" t="str">
        <f t="shared" si="58"/>
        <v/>
      </c>
      <c r="D1891" t="str" cm="1">
        <f t="array" ref="D1891">IFERROR(INDEX($C$1:$C$2001,SMALL(IF(NOT($C$1:$C$2001=""),ROW($A$1:$A$2001),""),ROW(A1890))),"")</f>
        <v/>
      </c>
      <c r="G1891" t="str">
        <f t="shared" si="59"/>
        <v/>
      </c>
      <c r="H1891" t="str" cm="1">
        <f t="array" ref="H1891">IFERROR(INDEX($G$1:$G$2001,SMALL(IF(NOT($G$1:$G$2001=""),ROW($G$1:$G$2001),""),ROW(E1890))),"")</f>
        <v/>
      </c>
      <c r="L1891" t="str">
        <f>IF(Flex_Benefits!O1903= 'Dropdown Selections'!$Q$4, Flex_Benefits!N1903, "")</f>
        <v/>
      </c>
      <c r="M1891" t="str" cm="1">
        <f t="array" ref="M1891">IFERROR(INDEX($L$1:$L$2001,SMALL(IF(NOT($L$1:$L$2001=""),ROW($L$1:$L$2001),""),ROW(K1890))),"")</f>
        <v/>
      </c>
    </row>
    <row r="1892" spans="2:13">
      <c r="B1892" t="str">
        <f>IF(List_of_Participating_PBPs!B1897&lt;&gt;"", List_of_Participating_PBPs!B1897, "")</f>
        <v/>
      </c>
      <c r="C1892" t="str">
        <f t="shared" si="58"/>
        <v/>
      </c>
      <c r="D1892" t="str" cm="1">
        <f t="array" ref="D1892">IFERROR(INDEX($C$1:$C$2001,SMALL(IF(NOT($C$1:$C$2001=""),ROW($A$1:$A$2001),""),ROW(A1891))),"")</f>
        <v/>
      </c>
      <c r="G1892" t="str">
        <f t="shared" si="59"/>
        <v/>
      </c>
      <c r="H1892" t="str" cm="1">
        <f t="array" ref="H1892">IFERROR(INDEX($G$1:$G$2001,SMALL(IF(NOT($G$1:$G$2001=""),ROW($G$1:$G$2001),""),ROW(E1891))),"")</f>
        <v/>
      </c>
      <c r="L1892" t="str">
        <f>IF(Flex_Benefits!O1904= 'Dropdown Selections'!$Q$4, Flex_Benefits!N1904, "")</f>
        <v/>
      </c>
      <c r="M1892" t="str" cm="1">
        <f t="array" ref="M1892">IFERROR(INDEX($L$1:$L$2001,SMALL(IF(NOT($L$1:$L$2001=""),ROW($L$1:$L$2001),""),ROW(K1891))),"")</f>
        <v/>
      </c>
    </row>
    <row r="1893" spans="2:13">
      <c r="B1893" t="str">
        <f>IF(List_of_Participating_PBPs!B1898&lt;&gt;"", List_of_Participating_PBPs!B1898, "")</f>
        <v/>
      </c>
      <c r="C1893" t="str">
        <f t="shared" si="58"/>
        <v/>
      </c>
      <c r="D1893" t="str" cm="1">
        <f t="array" ref="D1893">IFERROR(INDEX($C$1:$C$2001,SMALL(IF(NOT($C$1:$C$2001=""),ROW($A$1:$A$2001),""),ROW(A1892))),"")</f>
        <v/>
      </c>
      <c r="G1893" t="str">
        <f t="shared" si="59"/>
        <v/>
      </c>
      <c r="H1893" t="str" cm="1">
        <f t="array" ref="H1893">IFERROR(INDEX($G$1:$G$2001,SMALL(IF(NOT($G$1:$G$2001=""),ROW($G$1:$G$2001),""),ROW(E1892))),"")</f>
        <v/>
      </c>
      <c r="L1893" t="str">
        <f>IF(Flex_Benefits!O1905= 'Dropdown Selections'!$Q$4, Flex_Benefits!N1905, "")</f>
        <v/>
      </c>
      <c r="M1893" t="str" cm="1">
        <f t="array" ref="M1893">IFERROR(INDEX($L$1:$L$2001,SMALL(IF(NOT($L$1:$L$2001=""),ROW($L$1:$L$2001),""),ROW(K1892))),"")</f>
        <v/>
      </c>
    </row>
    <row r="1894" spans="2:13">
      <c r="B1894" t="str">
        <f>IF(List_of_Participating_PBPs!B1899&lt;&gt;"", List_of_Participating_PBPs!B1899, "")</f>
        <v/>
      </c>
      <c r="C1894" t="str">
        <f t="shared" si="58"/>
        <v/>
      </c>
      <c r="D1894" t="str" cm="1">
        <f t="array" ref="D1894">IFERROR(INDEX($C$1:$C$2001,SMALL(IF(NOT($C$1:$C$2001=""),ROW($A$1:$A$2001),""),ROW(A1893))),"")</f>
        <v/>
      </c>
      <c r="G1894" t="str">
        <f t="shared" si="59"/>
        <v/>
      </c>
      <c r="H1894" t="str" cm="1">
        <f t="array" ref="H1894">IFERROR(INDEX($G$1:$G$2001,SMALL(IF(NOT($G$1:$G$2001=""),ROW($G$1:$G$2001),""),ROW(E1893))),"")</f>
        <v/>
      </c>
      <c r="L1894" t="str">
        <f>IF(Flex_Benefits!O1906= 'Dropdown Selections'!$Q$4, Flex_Benefits!N1906, "")</f>
        <v/>
      </c>
      <c r="M1894" t="str" cm="1">
        <f t="array" ref="M1894">IFERROR(INDEX($L$1:$L$2001,SMALL(IF(NOT($L$1:$L$2001=""),ROW($L$1:$L$2001),""),ROW(K1893))),"")</f>
        <v/>
      </c>
    </row>
    <row r="1895" spans="2:13">
      <c r="B1895" t="str">
        <f>IF(List_of_Participating_PBPs!B1900&lt;&gt;"", List_of_Participating_PBPs!B1900, "")</f>
        <v/>
      </c>
      <c r="C1895" t="str">
        <f t="shared" si="58"/>
        <v/>
      </c>
      <c r="D1895" t="str" cm="1">
        <f t="array" ref="D1895">IFERROR(INDEX($C$1:$C$2001,SMALL(IF(NOT($C$1:$C$2001=""),ROW($A$1:$A$2001),""),ROW(A1894))),"")</f>
        <v/>
      </c>
      <c r="G1895" t="str">
        <f t="shared" si="59"/>
        <v/>
      </c>
      <c r="H1895" t="str" cm="1">
        <f t="array" ref="H1895">IFERROR(INDEX($G$1:$G$2001,SMALL(IF(NOT($G$1:$G$2001=""),ROW($G$1:$G$2001),""),ROW(E1894))),"")</f>
        <v/>
      </c>
      <c r="L1895" t="str">
        <f>IF(Flex_Benefits!O1907= 'Dropdown Selections'!$Q$4, Flex_Benefits!N1907, "")</f>
        <v/>
      </c>
      <c r="M1895" t="str" cm="1">
        <f t="array" ref="M1895">IFERROR(INDEX($L$1:$L$2001,SMALL(IF(NOT($L$1:$L$2001=""),ROW($L$1:$L$2001),""),ROW(K1894))),"")</f>
        <v/>
      </c>
    </row>
    <row r="1896" spans="2:13">
      <c r="B1896" t="str">
        <f>IF(List_of_Participating_PBPs!B1901&lt;&gt;"", List_of_Participating_PBPs!B1901, "")</f>
        <v/>
      </c>
      <c r="C1896" t="str">
        <f t="shared" si="58"/>
        <v/>
      </c>
      <c r="D1896" t="str" cm="1">
        <f t="array" ref="D1896">IFERROR(INDEX($C$1:$C$2001,SMALL(IF(NOT($C$1:$C$2001=""),ROW($A$1:$A$2001),""),ROW(A1895))),"")</f>
        <v/>
      </c>
      <c r="G1896" t="str">
        <f t="shared" si="59"/>
        <v/>
      </c>
      <c r="H1896" t="str" cm="1">
        <f t="array" ref="H1896">IFERROR(INDEX($G$1:$G$2001,SMALL(IF(NOT($G$1:$G$2001=""),ROW($G$1:$G$2001),""),ROW(E1895))),"")</f>
        <v/>
      </c>
      <c r="L1896" t="str">
        <f>IF(Flex_Benefits!O1908= 'Dropdown Selections'!$Q$4, Flex_Benefits!N1908, "")</f>
        <v/>
      </c>
      <c r="M1896" t="str" cm="1">
        <f t="array" ref="M1896">IFERROR(INDEX($L$1:$L$2001,SMALL(IF(NOT($L$1:$L$2001=""),ROW($L$1:$L$2001),""),ROW(K1895))),"")</f>
        <v/>
      </c>
    </row>
    <row r="1897" spans="2:13">
      <c r="B1897" t="str">
        <f>IF(List_of_Participating_PBPs!B1902&lt;&gt;"", List_of_Participating_PBPs!B1902, "")</f>
        <v/>
      </c>
      <c r="C1897" t="str">
        <f t="shared" si="58"/>
        <v/>
      </c>
      <c r="D1897" t="str" cm="1">
        <f t="array" ref="D1897">IFERROR(INDEX($C$1:$C$2001,SMALL(IF(NOT($C$1:$C$2001=""),ROW($A$1:$A$2001),""),ROW(A1896))),"")</f>
        <v/>
      </c>
      <c r="G1897" t="str">
        <f t="shared" si="59"/>
        <v/>
      </c>
      <c r="H1897" t="str" cm="1">
        <f t="array" ref="H1897">IFERROR(INDEX($G$1:$G$2001,SMALL(IF(NOT($G$1:$G$2001=""),ROW($G$1:$G$2001),""),ROW(E1896))),"")</f>
        <v/>
      </c>
      <c r="L1897" t="str">
        <f>IF(Flex_Benefits!O1909= 'Dropdown Selections'!$Q$4, Flex_Benefits!N1909, "")</f>
        <v/>
      </c>
      <c r="M1897" t="str" cm="1">
        <f t="array" ref="M1897">IFERROR(INDEX($L$1:$L$2001,SMALL(IF(NOT($L$1:$L$2001=""),ROW($L$1:$L$2001),""),ROW(K1896))),"")</f>
        <v/>
      </c>
    </row>
    <row r="1898" spans="2:13">
      <c r="B1898" t="str">
        <f>IF(List_of_Participating_PBPs!B1903&lt;&gt;"", List_of_Participating_PBPs!B1903, "")</f>
        <v/>
      </c>
      <c r="C1898" t="str">
        <f t="shared" si="58"/>
        <v/>
      </c>
      <c r="D1898" t="str" cm="1">
        <f t="array" ref="D1898">IFERROR(INDEX($C$1:$C$2001,SMALL(IF(NOT($C$1:$C$2001=""),ROW($A$1:$A$2001),""),ROW(A1897))),"")</f>
        <v/>
      </c>
      <c r="G1898" t="str">
        <f t="shared" si="59"/>
        <v/>
      </c>
      <c r="H1898" t="str" cm="1">
        <f t="array" ref="H1898">IFERROR(INDEX($G$1:$G$2001,SMALL(IF(NOT($G$1:$G$2001=""),ROW($G$1:$G$2001),""),ROW(E1897))),"")</f>
        <v/>
      </c>
      <c r="L1898" t="str">
        <f>IF(Flex_Benefits!O1910= 'Dropdown Selections'!$Q$4, Flex_Benefits!N1910, "")</f>
        <v/>
      </c>
      <c r="M1898" t="str" cm="1">
        <f t="array" ref="M1898">IFERROR(INDEX($L$1:$L$2001,SMALL(IF(NOT($L$1:$L$2001=""),ROW($L$1:$L$2001),""),ROW(K1897))),"")</f>
        <v/>
      </c>
    </row>
    <row r="1899" spans="2:13">
      <c r="B1899" t="str">
        <f>IF(List_of_Participating_PBPs!B1904&lt;&gt;"", List_of_Participating_PBPs!B1904, "")</f>
        <v/>
      </c>
      <c r="C1899" t="str">
        <f t="shared" si="58"/>
        <v/>
      </c>
      <c r="D1899" t="str" cm="1">
        <f t="array" ref="D1899">IFERROR(INDEX($C$1:$C$2001,SMALL(IF(NOT($C$1:$C$2001=""),ROW($A$1:$A$2001),""),ROW(A1898))),"")</f>
        <v/>
      </c>
      <c r="G1899" t="str">
        <f t="shared" si="59"/>
        <v/>
      </c>
      <c r="H1899" t="str" cm="1">
        <f t="array" ref="H1899">IFERROR(INDEX($G$1:$G$2001,SMALL(IF(NOT($G$1:$G$2001=""),ROW($G$1:$G$2001),""),ROW(E1898))),"")</f>
        <v/>
      </c>
      <c r="L1899" t="str">
        <f>IF(Flex_Benefits!O1911= 'Dropdown Selections'!$Q$4, Flex_Benefits!N1911, "")</f>
        <v/>
      </c>
      <c r="M1899" t="str" cm="1">
        <f t="array" ref="M1899">IFERROR(INDEX($L$1:$L$2001,SMALL(IF(NOT($L$1:$L$2001=""),ROW($L$1:$L$2001),""),ROW(K1898))),"")</f>
        <v/>
      </c>
    </row>
    <row r="1900" spans="2:13">
      <c r="B1900" t="str">
        <f>IF(List_of_Participating_PBPs!B1905&lt;&gt;"", List_of_Participating_PBPs!B1905, "")</f>
        <v/>
      </c>
      <c r="C1900" t="str">
        <f t="shared" si="58"/>
        <v/>
      </c>
      <c r="D1900" t="str" cm="1">
        <f t="array" ref="D1900">IFERROR(INDEX($C$1:$C$2001,SMALL(IF(NOT($C$1:$C$2001=""),ROW($A$1:$A$2001),""),ROW(A1899))),"")</f>
        <v/>
      </c>
      <c r="G1900" t="str">
        <f t="shared" si="59"/>
        <v/>
      </c>
      <c r="H1900" t="str" cm="1">
        <f t="array" ref="H1900">IFERROR(INDEX($G$1:$G$2001,SMALL(IF(NOT($G$1:$G$2001=""),ROW($G$1:$G$2001),""),ROW(E1899))),"")</f>
        <v/>
      </c>
      <c r="L1900" t="str">
        <f>IF(Flex_Benefits!O1912= 'Dropdown Selections'!$Q$4, Flex_Benefits!N1912, "")</f>
        <v/>
      </c>
      <c r="M1900" t="str" cm="1">
        <f t="array" ref="M1900">IFERROR(INDEX($L$1:$L$2001,SMALL(IF(NOT($L$1:$L$2001=""),ROW($L$1:$L$2001),""),ROW(K1899))),"")</f>
        <v/>
      </c>
    </row>
    <row r="1901" spans="2:13">
      <c r="B1901" t="str">
        <f>IF(List_of_Participating_PBPs!B1906&lt;&gt;"", List_of_Participating_PBPs!B1906, "")</f>
        <v/>
      </c>
      <c r="C1901" t="str">
        <f t="shared" si="58"/>
        <v/>
      </c>
      <c r="D1901" t="str" cm="1">
        <f t="array" ref="D1901">IFERROR(INDEX($C$1:$C$2001,SMALL(IF(NOT($C$1:$C$2001=""),ROW($A$1:$A$2001),""),ROW(A1900))),"")</f>
        <v/>
      </c>
      <c r="G1901" t="str">
        <f t="shared" si="59"/>
        <v/>
      </c>
      <c r="H1901" t="str" cm="1">
        <f t="array" ref="H1901">IFERROR(INDEX($G$1:$G$2001,SMALL(IF(NOT($G$1:$G$2001=""),ROW($G$1:$G$2001),""),ROW(E1900))),"")</f>
        <v/>
      </c>
      <c r="L1901" t="str">
        <f>IF(Flex_Benefits!O1913= 'Dropdown Selections'!$Q$4, Flex_Benefits!N1913, "")</f>
        <v/>
      </c>
      <c r="M1901" t="str" cm="1">
        <f t="array" ref="M1901">IFERROR(INDEX($L$1:$L$2001,SMALL(IF(NOT($L$1:$L$2001=""),ROW($L$1:$L$2001),""),ROW(K1900))),"")</f>
        <v/>
      </c>
    </row>
    <row r="1902" spans="2:13">
      <c r="B1902" t="str">
        <f>IF(List_of_Participating_PBPs!B1907&lt;&gt;"", List_of_Participating_PBPs!B1907, "")</f>
        <v/>
      </c>
      <c r="C1902" t="str">
        <f t="shared" si="58"/>
        <v/>
      </c>
      <c r="D1902" t="str" cm="1">
        <f t="array" ref="D1902">IFERROR(INDEX($C$1:$C$2001,SMALL(IF(NOT($C$1:$C$2001=""),ROW($A$1:$A$2001),""),ROW(A1901))),"")</f>
        <v/>
      </c>
      <c r="G1902" t="str">
        <f t="shared" si="59"/>
        <v/>
      </c>
      <c r="H1902" t="str" cm="1">
        <f t="array" ref="H1902">IFERROR(INDEX($G$1:$G$2001,SMALL(IF(NOT($G$1:$G$2001=""),ROW($G$1:$G$2001),""),ROW(E1901))),"")</f>
        <v/>
      </c>
      <c r="L1902" t="str">
        <f>IF(Flex_Benefits!O1914= 'Dropdown Selections'!$Q$4, Flex_Benefits!N1914, "")</f>
        <v/>
      </c>
      <c r="M1902" t="str" cm="1">
        <f t="array" ref="M1902">IFERROR(INDEX($L$1:$L$2001,SMALL(IF(NOT($L$1:$L$2001=""),ROW($L$1:$L$2001),""),ROW(K1901))),"")</f>
        <v/>
      </c>
    </row>
    <row r="1903" spans="2:13">
      <c r="B1903" t="str">
        <f>IF(List_of_Participating_PBPs!B1908&lt;&gt;"", List_of_Participating_PBPs!B1908, "")</f>
        <v/>
      </c>
      <c r="C1903" t="str">
        <f t="shared" si="58"/>
        <v/>
      </c>
      <c r="D1903" t="str" cm="1">
        <f t="array" ref="D1903">IFERROR(INDEX($C$1:$C$2001,SMALL(IF(NOT($C$1:$C$2001=""),ROW($A$1:$A$2001),""),ROW(A1902))),"")</f>
        <v/>
      </c>
      <c r="G1903" t="str">
        <f t="shared" si="59"/>
        <v/>
      </c>
      <c r="H1903" t="str" cm="1">
        <f t="array" ref="H1903">IFERROR(INDEX($G$1:$G$2001,SMALL(IF(NOT($G$1:$G$2001=""),ROW($G$1:$G$2001),""),ROW(E1902))),"")</f>
        <v/>
      </c>
      <c r="L1903" t="str">
        <f>IF(Flex_Benefits!O1915= 'Dropdown Selections'!$Q$4, Flex_Benefits!N1915, "")</f>
        <v/>
      </c>
      <c r="M1903" t="str" cm="1">
        <f t="array" ref="M1903">IFERROR(INDEX($L$1:$L$2001,SMALL(IF(NOT($L$1:$L$2001=""),ROW($L$1:$L$2001),""),ROW(K1902))),"")</f>
        <v/>
      </c>
    </row>
    <row r="1904" spans="2:13">
      <c r="B1904" t="str">
        <f>IF(List_of_Participating_PBPs!B1909&lt;&gt;"", List_of_Participating_PBPs!B1909, "")</f>
        <v/>
      </c>
      <c r="C1904" t="str">
        <f t="shared" si="58"/>
        <v/>
      </c>
      <c r="D1904" t="str" cm="1">
        <f t="array" ref="D1904">IFERROR(INDEX($C$1:$C$2001,SMALL(IF(NOT($C$1:$C$2001=""),ROW($A$1:$A$2001),""),ROW(A1903))),"")</f>
        <v/>
      </c>
      <c r="G1904" t="str">
        <f t="shared" si="59"/>
        <v/>
      </c>
      <c r="H1904" t="str" cm="1">
        <f t="array" ref="H1904">IFERROR(INDEX($G$1:$G$2001,SMALL(IF(NOT($G$1:$G$2001=""),ROW($G$1:$G$2001),""),ROW(E1903))),"")</f>
        <v/>
      </c>
      <c r="L1904" t="str">
        <f>IF(Flex_Benefits!O1916= 'Dropdown Selections'!$Q$4, Flex_Benefits!N1916, "")</f>
        <v/>
      </c>
      <c r="M1904" t="str" cm="1">
        <f t="array" ref="M1904">IFERROR(INDEX($L$1:$L$2001,SMALL(IF(NOT($L$1:$L$2001=""),ROW($L$1:$L$2001),""),ROW(K1903))),"")</f>
        <v/>
      </c>
    </row>
    <row r="1905" spans="2:13">
      <c r="B1905" t="str">
        <f>IF(List_of_Participating_PBPs!B1910&lt;&gt;"", List_of_Participating_PBPs!B1910, "")</f>
        <v/>
      </c>
      <c r="C1905" t="str">
        <f t="shared" si="58"/>
        <v/>
      </c>
      <c r="D1905" t="str" cm="1">
        <f t="array" ref="D1905">IFERROR(INDEX($C$1:$C$2001,SMALL(IF(NOT($C$1:$C$2001=""),ROW($A$1:$A$2001),""),ROW(A1904))),"")</f>
        <v/>
      </c>
      <c r="G1905" t="str">
        <f t="shared" si="59"/>
        <v/>
      </c>
      <c r="H1905" t="str" cm="1">
        <f t="array" ref="H1905">IFERROR(INDEX($G$1:$G$2001,SMALL(IF(NOT($G$1:$G$2001=""),ROW($G$1:$G$2001),""),ROW(E1904))),"")</f>
        <v/>
      </c>
      <c r="L1905" t="str">
        <f>IF(Flex_Benefits!O1917= 'Dropdown Selections'!$Q$4, Flex_Benefits!N1917, "")</f>
        <v/>
      </c>
      <c r="M1905" t="str" cm="1">
        <f t="array" ref="M1905">IFERROR(INDEX($L$1:$L$2001,SMALL(IF(NOT($L$1:$L$2001=""),ROW($L$1:$L$2001),""),ROW(K1904))),"")</f>
        <v/>
      </c>
    </row>
    <row r="1906" spans="2:13">
      <c r="B1906" t="str">
        <f>IF(List_of_Participating_PBPs!B1911&lt;&gt;"", List_of_Participating_PBPs!B1911, "")</f>
        <v/>
      </c>
      <c r="C1906" t="str">
        <f t="shared" si="58"/>
        <v/>
      </c>
      <c r="D1906" t="str" cm="1">
        <f t="array" ref="D1906">IFERROR(INDEX($C$1:$C$2001,SMALL(IF(NOT($C$1:$C$2001=""),ROW($A$1:$A$2001),""),ROW(A1905))),"")</f>
        <v/>
      </c>
      <c r="G1906" t="str">
        <f t="shared" si="59"/>
        <v/>
      </c>
      <c r="H1906" t="str" cm="1">
        <f t="array" ref="H1906">IFERROR(INDEX($G$1:$G$2001,SMALL(IF(NOT($G$1:$G$2001=""),ROW($G$1:$G$2001),""),ROW(E1905))),"")</f>
        <v/>
      </c>
      <c r="L1906" t="str">
        <f>IF(Flex_Benefits!O1918= 'Dropdown Selections'!$Q$4, Flex_Benefits!N1918, "")</f>
        <v/>
      </c>
      <c r="M1906" t="str" cm="1">
        <f t="array" ref="M1906">IFERROR(INDEX($L$1:$L$2001,SMALL(IF(NOT($L$1:$L$2001=""),ROW($L$1:$L$2001),""),ROW(K1905))),"")</f>
        <v/>
      </c>
    </row>
    <row r="1907" spans="2:13">
      <c r="B1907" t="str">
        <f>IF(List_of_Participating_PBPs!B1912&lt;&gt;"", List_of_Participating_PBPs!B1912, "")</f>
        <v/>
      </c>
      <c r="C1907" t="str">
        <f t="shared" si="58"/>
        <v/>
      </c>
      <c r="D1907" t="str" cm="1">
        <f t="array" ref="D1907">IFERROR(INDEX($C$1:$C$2001,SMALL(IF(NOT($C$1:$C$2001=""),ROW($A$1:$A$2001),""),ROW(A1906))),"")</f>
        <v/>
      </c>
      <c r="G1907" t="str">
        <f t="shared" si="59"/>
        <v/>
      </c>
      <c r="H1907" t="str" cm="1">
        <f t="array" ref="H1907">IFERROR(INDEX($G$1:$G$2001,SMALL(IF(NOT($G$1:$G$2001=""),ROW($G$1:$G$2001),""),ROW(E1906))),"")</f>
        <v/>
      </c>
      <c r="L1907" t="str">
        <f>IF(Flex_Benefits!O1919= 'Dropdown Selections'!$Q$4, Flex_Benefits!N1919, "")</f>
        <v/>
      </c>
      <c r="M1907" t="str" cm="1">
        <f t="array" ref="M1907">IFERROR(INDEX($L$1:$L$2001,SMALL(IF(NOT($L$1:$L$2001=""),ROW($L$1:$L$2001),""),ROW(K1906))),"")</f>
        <v/>
      </c>
    </row>
    <row r="1908" spans="2:13">
      <c r="B1908" t="str">
        <f>IF(List_of_Participating_PBPs!B1913&lt;&gt;"", List_of_Participating_PBPs!B1913, "")</f>
        <v/>
      </c>
      <c r="C1908" t="str">
        <f t="shared" si="58"/>
        <v/>
      </c>
      <c r="D1908" t="str" cm="1">
        <f t="array" ref="D1908">IFERROR(INDEX($C$1:$C$2001,SMALL(IF(NOT($C$1:$C$2001=""),ROW($A$1:$A$2001),""),ROW(A1907))),"")</f>
        <v/>
      </c>
      <c r="G1908" t="str">
        <f t="shared" si="59"/>
        <v/>
      </c>
      <c r="H1908" t="str" cm="1">
        <f t="array" ref="H1908">IFERROR(INDEX($G$1:$G$2001,SMALL(IF(NOT($G$1:$G$2001=""),ROW($G$1:$G$2001),""),ROW(E1907))),"")</f>
        <v/>
      </c>
      <c r="L1908" t="str">
        <f>IF(Flex_Benefits!O1920= 'Dropdown Selections'!$Q$4, Flex_Benefits!N1920, "")</f>
        <v/>
      </c>
      <c r="M1908" t="str" cm="1">
        <f t="array" ref="M1908">IFERROR(INDEX($L$1:$L$2001,SMALL(IF(NOT($L$1:$L$2001=""),ROW($L$1:$L$2001),""),ROW(K1907))),"")</f>
        <v/>
      </c>
    </row>
    <row r="1909" spans="2:13">
      <c r="B1909" t="str">
        <f>IF(List_of_Participating_PBPs!B1914&lt;&gt;"", List_of_Participating_PBPs!B1914, "")</f>
        <v/>
      </c>
      <c r="C1909" t="str">
        <f t="shared" si="58"/>
        <v/>
      </c>
      <c r="D1909" t="str" cm="1">
        <f t="array" ref="D1909">IFERROR(INDEX($C$1:$C$2001,SMALL(IF(NOT($C$1:$C$2001=""),ROW($A$1:$A$2001),""),ROW(A1908))),"")</f>
        <v/>
      </c>
      <c r="G1909" t="str">
        <f t="shared" si="59"/>
        <v/>
      </c>
      <c r="H1909" t="str" cm="1">
        <f t="array" ref="H1909">IFERROR(INDEX($G$1:$G$2001,SMALL(IF(NOT($G$1:$G$2001=""),ROW($G$1:$G$2001),""),ROW(E1908))),"")</f>
        <v/>
      </c>
      <c r="L1909" t="str">
        <f>IF(Flex_Benefits!O1921= 'Dropdown Selections'!$Q$4, Flex_Benefits!N1921, "")</f>
        <v/>
      </c>
      <c r="M1909" t="str" cm="1">
        <f t="array" ref="M1909">IFERROR(INDEX($L$1:$L$2001,SMALL(IF(NOT($L$1:$L$2001=""),ROW($L$1:$L$2001),""),ROW(K1908))),"")</f>
        <v/>
      </c>
    </row>
    <row r="1910" spans="2:13">
      <c r="B1910" t="str">
        <f>IF(List_of_Participating_PBPs!B1915&lt;&gt;"", List_of_Participating_PBPs!B1915, "")</f>
        <v/>
      </c>
      <c r="C1910" t="str">
        <f t="shared" si="58"/>
        <v/>
      </c>
      <c r="D1910" t="str" cm="1">
        <f t="array" ref="D1910">IFERROR(INDEX($C$1:$C$2001,SMALL(IF(NOT($C$1:$C$2001=""),ROW($A$1:$A$2001),""),ROW(A1909))),"")</f>
        <v/>
      </c>
      <c r="G1910" t="str">
        <f t="shared" si="59"/>
        <v/>
      </c>
      <c r="H1910" t="str" cm="1">
        <f t="array" ref="H1910">IFERROR(INDEX($G$1:$G$2001,SMALL(IF(NOT($G$1:$G$2001=""),ROW($G$1:$G$2001),""),ROW(E1909))),"")</f>
        <v/>
      </c>
      <c r="L1910" t="str">
        <f>IF(Flex_Benefits!O1922= 'Dropdown Selections'!$Q$4, Flex_Benefits!N1922, "")</f>
        <v/>
      </c>
      <c r="M1910" t="str" cm="1">
        <f t="array" ref="M1910">IFERROR(INDEX($L$1:$L$2001,SMALL(IF(NOT($L$1:$L$2001=""),ROW($L$1:$L$2001),""),ROW(K1909))),"")</f>
        <v/>
      </c>
    </row>
    <row r="1911" spans="2:13">
      <c r="B1911" t="str">
        <f>IF(List_of_Participating_PBPs!B1916&lt;&gt;"", List_of_Participating_PBPs!B1916, "")</f>
        <v/>
      </c>
      <c r="C1911" t="str">
        <f t="shared" si="58"/>
        <v/>
      </c>
      <c r="D1911" t="str" cm="1">
        <f t="array" ref="D1911">IFERROR(INDEX($C$1:$C$2001,SMALL(IF(NOT($C$1:$C$2001=""),ROW($A$1:$A$2001),""),ROW(A1910))),"")</f>
        <v/>
      </c>
      <c r="G1911" t="str">
        <f t="shared" si="59"/>
        <v/>
      </c>
      <c r="H1911" t="str" cm="1">
        <f t="array" ref="H1911">IFERROR(INDEX($G$1:$G$2001,SMALL(IF(NOT($G$1:$G$2001=""),ROW($G$1:$G$2001),""),ROW(E1910))),"")</f>
        <v/>
      </c>
      <c r="L1911" t="str">
        <f>IF(Flex_Benefits!O1923= 'Dropdown Selections'!$Q$4, Flex_Benefits!N1923, "")</f>
        <v/>
      </c>
      <c r="M1911" t="str" cm="1">
        <f t="array" ref="M1911">IFERROR(INDEX($L$1:$L$2001,SMALL(IF(NOT($L$1:$L$2001=""),ROW($L$1:$L$2001),""),ROW(K1910))),"")</f>
        <v/>
      </c>
    </row>
    <row r="1912" spans="2:13">
      <c r="B1912" t="str">
        <f>IF(List_of_Participating_PBPs!B1917&lt;&gt;"", List_of_Participating_PBPs!B1917, "")</f>
        <v/>
      </c>
      <c r="C1912" t="str">
        <f t="shared" si="58"/>
        <v/>
      </c>
      <c r="D1912" t="str" cm="1">
        <f t="array" ref="D1912">IFERROR(INDEX($C$1:$C$2001,SMALL(IF(NOT($C$1:$C$2001=""),ROW($A$1:$A$2001),""),ROW(A1911))),"")</f>
        <v/>
      </c>
      <c r="G1912" t="str">
        <f t="shared" si="59"/>
        <v/>
      </c>
      <c r="H1912" t="str" cm="1">
        <f t="array" ref="H1912">IFERROR(INDEX($G$1:$G$2001,SMALL(IF(NOT($G$1:$G$2001=""),ROW($G$1:$G$2001),""),ROW(E1911))),"")</f>
        <v/>
      </c>
      <c r="L1912" t="str">
        <f>IF(Flex_Benefits!O1924= 'Dropdown Selections'!$Q$4, Flex_Benefits!N1924, "")</f>
        <v/>
      </c>
      <c r="M1912" t="str" cm="1">
        <f t="array" ref="M1912">IFERROR(INDEX($L$1:$L$2001,SMALL(IF(NOT($L$1:$L$2001=""),ROW($L$1:$L$2001),""),ROW(K1911))),"")</f>
        <v/>
      </c>
    </row>
    <row r="1913" spans="2:13">
      <c r="B1913" t="str">
        <f>IF(List_of_Participating_PBPs!B1918&lt;&gt;"", List_of_Participating_PBPs!B1918, "")</f>
        <v/>
      </c>
      <c r="C1913" t="str">
        <f t="shared" si="58"/>
        <v/>
      </c>
      <c r="D1913" t="str" cm="1">
        <f t="array" ref="D1913">IFERROR(INDEX($C$1:$C$2001,SMALL(IF(NOT($C$1:$C$2001=""),ROW($A$1:$A$2001),""),ROW(A1912))),"")</f>
        <v/>
      </c>
      <c r="G1913" t="str">
        <f t="shared" si="59"/>
        <v/>
      </c>
      <c r="H1913" t="str" cm="1">
        <f t="array" ref="H1913">IFERROR(INDEX($G$1:$G$2001,SMALL(IF(NOT($G$1:$G$2001=""),ROW($G$1:$G$2001),""),ROW(E1912))),"")</f>
        <v/>
      </c>
      <c r="L1913" t="str">
        <f>IF(Flex_Benefits!O1925= 'Dropdown Selections'!$Q$4, Flex_Benefits!N1925, "")</f>
        <v/>
      </c>
      <c r="M1913" t="str" cm="1">
        <f t="array" ref="M1913">IFERROR(INDEX($L$1:$L$2001,SMALL(IF(NOT($L$1:$L$2001=""),ROW($L$1:$L$2001),""),ROW(K1912))),"")</f>
        <v/>
      </c>
    </row>
    <row r="1914" spans="2:13">
      <c r="B1914" t="str">
        <f>IF(List_of_Participating_PBPs!B1919&lt;&gt;"", List_of_Participating_PBPs!B1919, "")</f>
        <v/>
      </c>
      <c r="C1914" t="str">
        <f t="shared" si="58"/>
        <v/>
      </c>
      <c r="D1914" t="str" cm="1">
        <f t="array" ref="D1914">IFERROR(INDEX($C$1:$C$2001,SMALL(IF(NOT($C$1:$C$2001=""),ROW($A$1:$A$2001),""),ROW(A1913))),"")</f>
        <v/>
      </c>
      <c r="G1914" t="str">
        <f t="shared" si="59"/>
        <v/>
      </c>
      <c r="H1914" t="str" cm="1">
        <f t="array" ref="H1914">IFERROR(INDEX($G$1:$G$2001,SMALL(IF(NOT($G$1:$G$2001=""),ROW($G$1:$G$2001),""),ROW(E1913))),"")</f>
        <v/>
      </c>
      <c r="L1914" t="str">
        <f>IF(Flex_Benefits!O1926= 'Dropdown Selections'!$Q$4, Flex_Benefits!N1926, "")</f>
        <v/>
      </c>
      <c r="M1914" t="str" cm="1">
        <f t="array" ref="M1914">IFERROR(INDEX($L$1:$L$2001,SMALL(IF(NOT($L$1:$L$2001=""),ROW($L$1:$L$2001),""),ROW(K1913))),"")</f>
        <v/>
      </c>
    </row>
    <row r="1915" spans="2:13">
      <c r="B1915" t="str">
        <f>IF(List_of_Participating_PBPs!B1920&lt;&gt;"", List_of_Participating_PBPs!B1920, "")</f>
        <v/>
      </c>
      <c r="C1915" t="str">
        <f t="shared" si="58"/>
        <v/>
      </c>
      <c r="D1915" t="str" cm="1">
        <f t="array" ref="D1915">IFERROR(INDEX($C$1:$C$2001,SMALL(IF(NOT($C$1:$C$2001=""),ROW($A$1:$A$2001),""),ROW(A1914))),"")</f>
        <v/>
      </c>
      <c r="G1915" t="str">
        <f t="shared" si="59"/>
        <v/>
      </c>
      <c r="H1915" t="str" cm="1">
        <f t="array" ref="H1915">IFERROR(INDEX($G$1:$G$2001,SMALL(IF(NOT($G$1:$G$2001=""),ROW($G$1:$G$2001),""),ROW(E1914))),"")</f>
        <v/>
      </c>
      <c r="L1915" t="str">
        <f>IF(Flex_Benefits!O1927= 'Dropdown Selections'!$Q$4, Flex_Benefits!N1927, "")</f>
        <v/>
      </c>
      <c r="M1915" t="str" cm="1">
        <f t="array" ref="M1915">IFERROR(INDEX($L$1:$L$2001,SMALL(IF(NOT($L$1:$L$2001=""),ROW($L$1:$L$2001),""),ROW(K1914))),"")</f>
        <v/>
      </c>
    </row>
    <row r="1916" spans="2:13">
      <c r="B1916" t="str">
        <f>IF(List_of_Participating_PBPs!B1921&lt;&gt;"", List_of_Participating_PBPs!B1921, "")</f>
        <v/>
      </c>
      <c r="C1916" t="str">
        <f t="shared" si="58"/>
        <v/>
      </c>
      <c r="D1916" t="str" cm="1">
        <f t="array" ref="D1916">IFERROR(INDEX($C$1:$C$2001,SMALL(IF(NOT($C$1:$C$2001=""),ROW($A$1:$A$2001),""),ROW(A1915))),"")</f>
        <v/>
      </c>
      <c r="G1916" t="str">
        <f t="shared" si="59"/>
        <v/>
      </c>
      <c r="H1916" t="str" cm="1">
        <f t="array" ref="H1916">IFERROR(INDEX($G$1:$G$2001,SMALL(IF(NOT($G$1:$G$2001=""),ROW($G$1:$G$2001),""),ROW(E1915))),"")</f>
        <v/>
      </c>
      <c r="L1916" t="str">
        <f>IF(Flex_Benefits!O1928= 'Dropdown Selections'!$Q$4, Flex_Benefits!N1928, "")</f>
        <v/>
      </c>
      <c r="M1916" t="str" cm="1">
        <f t="array" ref="M1916">IFERROR(INDEX($L$1:$L$2001,SMALL(IF(NOT($L$1:$L$2001=""),ROW($L$1:$L$2001),""),ROW(K1915))),"")</f>
        <v/>
      </c>
    </row>
    <row r="1917" spans="2:13">
      <c r="B1917" t="str">
        <f>IF(List_of_Participating_PBPs!B1922&lt;&gt;"", List_of_Participating_PBPs!B1922, "")</f>
        <v/>
      </c>
      <c r="C1917" t="str">
        <f t="shared" si="58"/>
        <v/>
      </c>
      <c r="D1917" t="str" cm="1">
        <f t="array" ref="D1917">IFERROR(INDEX($C$1:$C$2001,SMALL(IF(NOT($C$1:$C$2001=""),ROW($A$1:$A$2001),""),ROW(A1916))),"")</f>
        <v/>
      </c>
      <c r="G1917" t="str">
        <f t="shared" si="59"/>
        <v/>
      </c>
      <c r="H1917" t="str" cm="1">
        <f t="array" ref="H1917">IFERROR(INDEX($G$1:$G$2001,SMALL(IF(NOT($G$1:$G$2001=""),ROW($G$1:$G$2001),""),ROW(E1916))),"")</f>
        <v/>
      </c>
      <c r="L1917" t="str">
        <f>IF(Flex_Benefits!O1929= 'Dropdown Selections'!$Q$4, Flex_Benefits!N1929, "")</f>
        <v/>
      </c>
      <c r="M1917" t="str" cm="1">
        <f t="array" ref="M1917">IFERROR(INDEX($L$1:$L$2001,SMALL(IF(NOT($L$1:$L$2001=""),ROW($L$1:$L$2001),""),ROW(K1916))),"")</f>
        <v/>
      </c>
    </row>
    <row r="1918" spans="2:13">
      <c r="B1918" t="str">
        <f>IF(List_of_Participating_PBPs!B1923&lt;&gt;"", List_of_Participating_PBPs!B1923, "")</f>
        <v/>
      </c>
      <c r="C1918" t="str">
        <f t="shared" si="58"/>
        <v/>
      </c>
      <c r="D1918" t="str" cm="1">
        <f t="array" ref="D1918">IFERROR(INDEX($C$1:$C$2001,SMALL(IF(NOT($C$1:$C$2001=""),ROW($A$1:$A$2001),""),ROW(A1917))),"")</f>
        <v/>
      </c>
      <c r="G1918" t="str">
        <f t="shared" si="59"/>
        <v/>
      </c>
      <c r="H1918" t="str" cm="1">
        <f t="array" ref="H1918">IFERROR(INDEX($G$1:$G$2001,SMALL(IF(NOT($G$1:$G$2001=""),ROW($G$1:$G$2001),""),ROW(E1917))),"")</f>
        <v/>
      </c>
      <c r="L1918" t="str">
        <f>IF(Flex_Benefits!O1930= 'Dropdown Selections'!$Q$4, Flex_Benefits!N1930, "")</f>
        <v/>
      </c>
      <c r="M1918" t="str" cm="1">
        <f t="array" ref="M1918">IFERROR(INDEX($L$1:$L$2001,SMALL(IF(NOT($L$1:$L$2001=""),ROW($L$1:$L$2001),""),ROW(K1917))),"")</f>
        <v/>
      </c>
    </row>
    <row r="1919" spans="2:13">
      <c r="B1919" t="str">
        <f>IF(List_of_Participating_PBPs!B1924&lt;&gt;"", List_of_Participating_PBPs!B1924, "")</f>
        <v/>
      </c>
      <c r="C1919" t="str">
        <f t="shared" si="58"/>
        <v/>
      </c>
      <c r="D1919" t="str" cm="1">
        <f t="array" ref="D1919">IFERROR(INDEX($C$1:$C$2001,SMALL(IF(NOT($C$1:$C$2001=""),ROW($A$1:$A$2001),""),ROW(A1918))),"")</f>
        <v/>
      </c>
      <c r="G1919" t="str">
        <f t="shared" si="59"/>
        <v/>
      </c>
      <c r="H1919" t="str" cm="1">
        <f t="array" ref="H1919">IFERROR(INDEX($G$1:$G$2001,SMALL(IF(NOT($G$1:$G$2001=""),ROW($G$1:$G$2001),""),ROW(E1918))),"")</f>
        <v/>
      </c>
      <c r="L1919" t="str">
        <f>IF(Flex_Benefits!O1931= 'Dropdown Selections'!$Q$4, Flex_Benefits!N1931, "")</f>
        <v/>
      </c>
      <c r="M1919" t="str" cm="1">
        <f t="array" ref="M1919">IFERROR(INDEX($L$1:$L$2001,SMALL(IF(NOT($L$1:$L$2001=""),ROW($L$1:$L$2001),""),ROW(K1918))),"")</f>
        <v/>
      </c>
    </row>
    <row r="1920" spans="2:13">
      <c r="B1920" t="str">
        <f>IF(List_of_Participating_PBPs!B1925&lt;&gt;"", List_of_Participating_PBPs!B1925, "")</f>
        <v/>
      </c>
      <c r="C1920" t="str">
        <f t="shared" si="58"/>
        <v/>
      </c>
      <c r="D1920" t="str" cm="1">
        <f t="array" ref="D1920">IFERROR(INDEX($C$1:$C$2001,SMALL(IF(NOT($C$1:$C$2001=""),ROW($A$1:$A$2001),""),ROW(A1919))),"")</f>
        <v/>
      </c>
      <c r="G1920" t="str">
        <f t="shared" si="59"/>
        <v/>
      </c>
      <c r="H1920" t="str" cm="1">
        <f t="array" ref="H1920">IFERROR(INDEX($G$1:$G$2001,SMALL(IF(NOT($G$1:$G$2001=""),ROW($G$1:$G$2001),""),ROW(E1919))),"")</f>
        <v/>
      </c>
      <c r="L1920" t="str">
        <f>IF(Flex_Benefits!O1932= 'Dropdown Selections'!$Q$4, Flex_Benefits!N1932, "")</f>
        <v/>
      </c>
      <c r="M1920" t="str" cm="1">
        <f t="array" ref="M1920">IFERROR(INDEX($L$1:$L$2001,SMALL(IF(NOT($L$1:$L$2001=""),ROW($L$1:$L$2001),""),ROW(K1919))),"")</f>
        <v/>
      </c>
    </row>
    <row r="1921" spans="2:13">
      <c r="B1921" t="str">
        <f>IF(List_of_Participating_PBPs!B1926&lt;&gt;"", List_of_Participating_PBPs!B1926, "")</f>
        <v/>
      </c>
      <c r="C1921" t="str">
        <f t="shared" si="58"/>
        <v/>
      </c>
      <c r="D1921" t="str" cm="1">
        <f t="array" ref="D1921">IFERROR(INDEX($C$1:$C$2001,SMALL(IF(NOT($C$1:$C$2001=""),ROW($A$1:$A$2001),""),ROW(A1920))),"")</f>
        <v/>
      </c>
      <c r="G1921" t="str">
        <f t="shared" si="59"/>
        <v/>
      </c>
      <c r="H1921" t="str" cm="1">
        <f t="array" ref="H1921">IFERROR(INDEX($G$1:$G$2001,SMALL(IF(NOT($G$1:$G$2001=""),ROW($G$1:$G$2001),""),ROW(E1920))),"")</f>
        <v/>
      </c>
      <c r="L1921" t="str">
        <f>IF(Flex_Benefits!O1933= 'Dropdown Selections'!$Q$4, Flex_Benefits!N1933, "")</f>
        <v/>
      </c>
      <c r="M1921" t="str" cm="1">
        <f t="array" ref="M1921">IFERROR(INDEX($L$1:$L$2001,SMALL(IF(NOT($L$1:$L$2001=""),ROW($L$1:$L$2001),""),ROW(K1920))),"")</f>
        <v/>
      </c>
    </row>
    <row r="1922" spans="2:13">
      <c r="B1922" t="str">
        <f>IF(List_of_Participating_PBPs!B1927&lt;&gt;"", List_of_Participating_PBPs!B1927, "")</f>
        <v/>
      </c>
      <c r="C1922" t="str">
        <f t="shared" ref="C1922:C1985" si="60">B1922</f>
        <v/>
      </c>
      <c r="D1922" t="str" cm="1">
        <f t="array" ref="D1922">IFERROR(INDEX($C$1:$C$2001,SMALL(IF(NOT($C$1:$C$2001=""),ROW($A$1:$A$2001),""),ROW(A1921))),"")</f>
        <v/>
      </c>
      <c r="G1922" t="str">
        <f t="shared" ref="G1922:G1985" si="61">LEFT(C1922,9)</f>
        <v/>
      </c>
      <c r="H1922" t="str" cm="1">
        <f t="array" ref="H1922">IFERROR(INDEX($G$1:$G$2001,SMALL(IF(NOT($G$1:$G$2001=""),ROW($G$1:$G$2001),""),ROW(E1921))),"")</f>
        <v/>
      </c>
      <c r="L1922" t="str">
        <f>IF(Flex_Benefits!O1934= 'Dropdown Selections'!$Q$4, Flex_Benefits!N1934, "")</f>
        <v/>
      </c>
      <c r="M1922" t="str" cm="1">
        <f t="array" ref="M1922">IFERROR(INDEX($L$1:$L$2001,SMALL(IF(NOT($L$1:$L$2001=""),ROW($L$1:$L$2001),""),ROW(K1921))),"")</f>
        <v/>
      </c>
    </row>
    <row r="1923" spans="2:13">
      <c r="B1923" t="str">
        <f>IF(List_of_Participating_PBPs!B1928&lt;&gt;"", List_of_Participating_PBPs!B1928, "")</f>
        <v/>
      </c>
      <c r="C1923" t="str">
        <f t="shared" si="60"/>
        <v/>
      </c>
      <c r="D1923" t="str" cm="1">
        <f t="array" ref="D1923">IFERROR(INDEX($C$1:$C$2001,SMALL(IF(NOT($C$1:$C$2001=""),ROW($A$1:$A$2001),""),ROW(A1922))),"")</f>
        <v/>
      </c>
      <c r="G1923" t="str">
        <f t="shared" si="61"/>
        <v/>
      </c>
      <c r="H1923" t="str" cm="1">
        <f t="array" ref="H1923">IFERROR(INDEX($G$1:$G$2001,SMALL(IF(NOT($G$1:$G$2001=""),ROW($G$1:$G$2001),""),ROW(E1922))),"")</f>
        <v/>
      </c>
      <c r="L1923" t="str">
        <f>IF(Flex_Benefits!O1935= 'Dropdown Selections'!$Q$4, Flex_Benefits!N1935, "")</f>
        <v/>
      </c>
      <c r="M1923" t="str" cm="1">
        <f t="array" ref="M1923">IFERROR(INDEX($L$1:$L$2001,SMALL(IF(NOT($L$1:$L$2001=""),ROW($L$1:$L$2001),""),ROW(K1922))),"")</f>
        <v/>
      </c>
    </row>
    <row r="1924" spans="2:13">
      <c r="B1924" t="str">
        <f>IF(List_of_Participating_PBPs!B1929&lt;&gt;"", List_of_Participating_PBPs!B1929, "")</f>
        <v/>
      </c>
      <c r="C1924" t="str">
        <f t="shared" si="60"/>
        <v/>
      </c>
      <c r="D1924" t="str" cm="1">
        <f t="array" ref="D1924">IFERROR(INDEX($C$1:$C$2001,SMALL(IF(NOT($C$1:$C$2001=""),ROW($A$1:$A$2001),""),ROW(A1923))),"")</f>
        <v/>
      </c>
      <c r="G1924" t="str">
        <f t="shared" si="61"/>
        <v/>
      </c>
      <c r="H1924" t="str" cm="1">
        <f t="array" ref="H1924">IFERROR(INDEX($G$1:$G$2001,SMALL(IF(NOT($G$1:$G$2001=""),ROW($G$1:$G$2001),""),ROW(E1923))),"")</f>
        <v/>
      </c>
      <c r="L1924" t="str">
        <f>IF(Flex_Benefits!O1936= 'Dropdown Selections'!$Q$4, Flex_Benefits!N1936, "")</f>
        <v/>
      </c>
      <c r="M1924" t="str" cm="1">
        <f t="array" ref="M1924">IFERROR(INDEX($L$1:$L$2001,SMALL(IF(NOT($L$1:$L$2001=""),ROW($L$1:$L$2001),""),ROW(K1923))),"")</f>
        <v/>
      </c>
    </row>
    <row r="1925" spans="2:13">
      <c r="B1925" t="str">
        <f>IF(List_of_Participating_PBPs!B1930&lt;&gt;"", List_of_Participating_PBPs!B1930, "")</f>
        <v/>
      </c>
      <c r="C1925" t="str">
        <f t="shared" si="60"/>
        <v/>
      </c>
      <c r="D1925" t="str" cm="1">
        <f t="array" ref="D1925">IFERROR(INDEX($C$1:$C$2001,SMALL(IF(NOT($C$1:$C$2001=""),ROW($A$1:$A$2001),""),ROW(A1924))),"")</f>
        <v/>
      </c>
      <c r="G1925" t="str">
        <f t="shared" si="61"/>
        <v/>
      </c>
      <c r="H1925" t="str" cm="1">
        <f t="array" ref="H1925">IFERROR(INDEX($G$1:$G$2001,SMALL(IF(NOT($G$1:$G$2001=""),ROW($G$1:$G$2001),""),ROW(E1924))),"")</f>
        <v/>
      </c>
      <c r="L1925" t="str">
        <f>IF(Flex_Benefits!O1937= 'Dropdown Selections'!$Q$4, Flex_Benefits!N1937, "")</f>
        <v/>
      </c>
      <c r="M1925" t="str" cm="1">
        <f t="array" ref="M1925">IFERROR(INDEX($L$1:$L$2001,SMALL(IF(NOT($L$1:$L$2001=""),ROW($L$1:$L$2001),""),ROW(K1924))),"")</f>
        <v/>
      </c>
    </row>
    <row r="1926" spans="2:13">
      <c r="B1926" t="str">
        <f>IF(List_of_Participating_PBPs!B1931&lt;&gt;"", List_of_Participating_PBPs!B1931, "")</f>
        <v/>
      </c>
      <c r="C1926" t="str">
        <f t="shared" si="60"/>
        <v/>
      </c>
      <c r="D1926" t="str" cm="1">
        <f t="array" ref="D1926">IFERROR(INDEX($C$1:$C$2001,SMALL(IF(NOT($C$1:$C$2001=""),ROW($A$1:$A$2001),""),ROW(A1925))),"")</f>
        <v/>
      </c>
      <c r="G1926" t="str">
        <f t="shared" si="61"/>
        <v/>
      </c>
      <c r="H1926" t="str" cm="1">
        <f t="array" ref="H1926">IFERROR(INDEX($G$1:$G$2001,SMALL(IF(NOT($G$1:$G$2001=""),ROW($G$1:$G$2001),""),ROW(E1925))),"")</f>
        <v/>
      </c>
      <c r="L1926" t="str">
        <f>IF(Flex_Benefits!O1938= 'Dropdown Selections'!$Q$4, Flex_Benefits!N1938, "")</f>
        <v/>
      </c>
      <c r="M1926" t="str" cm="1">
        <f t="array" ref="M1926">IFERROR(INDEX($L$1:$L$2001,SMALL(IF(NOT($L$1:$L$2001=""),ROW($L$1:$L$2001),""),ROW(K1925))),"")</f>
        <v/>
      </c>
    </row>
    <row r="1927" spans="2:13">
      <c r="B1927" t="str">
        <f>IF(List_of_Participating_PBPs!B1932&lt;&gt;"", List_of_Participating_PBPs!B1932, "")</f>
        <v/>
      </c>
      <c r="C1927" t="str">
        <f t="shared" si="60"/>
        <v/>
      </c>
      <c r="D1927" t="str" cm="1">
        <f t="array" ref="D1927">IFERROR(INDEX($C$1:$C$2001,SMALL(IF(NOT($C$1:$C$2001=""),ROW($A$1:$A$2001),""),ROW(A1926))),"")</f>
        <v/>
      </c>
      <c r="G1927" t="str">
        <f t="shared" si="61"/>
        <v/>
      </c>
      <c r="H1927" t="str" cm="1">
        <f t="array" ref="H1927">IFERROR(INDEX($G$1:$G$2001,SMALL(IF(NOT($G$1:$G$2001=""),ROW($G$1:$G$2001),""),ROW(E1926))),"")</f>
        <v/>
      </c>
      <c r="L1927" t="str">
        <f>IF(Flex_Benefits!O1939= 'Dropdown Selections'!$Q$4, Flex_Benefits!N1939, "")</f>
        <v/>
      </c>
      <c r="M1927" t="str" cm="1">
        <f t="array" ref="M1927">IFERROR(INDEX($L$1:$L$2001,SMALL(IF(NOT($L$1:$L$2001=""),ROW($L$1:$L$2001),""),ROW(K1926))),"")</f>
        <v/>
      </c>
    </row>
    <row r="1928" spans="2:13">
      <c r="B1928" t="str">
        <f>IF(List_of_Participating_PBPs!B1933&lt;&gt;"", List_of_Participating_PBPs!B1933, "")</f>
        <v/>
      </c>
      <c r="C1928" t="str">
        <f t="shared" si="60"/>
        <v/>
      </c>
      <c r="D1928" t="str" cm="1">
        <f t="array" ref="D1928">IFERROR(INDEX($C$1:$C$2001,SMALL(IF(NOT($C$1:$C$2001=""),ROW($A$1:$A$2001),""),ROW(A1927))),"")</f>
        <v/>
      </c>
      <c r="G1928" t="str">
        <f t="shared" si="61"/>
        <v/>
      </c>
      <c r="H1928" t="str" cm="1">
        <f t="array" ref="H1928">IFERROR(INDEX($G$1:$G$2001,SMALL(IF(NOT($G$1:$G$2001=""),ROW($G$1:$G$2001),""),ROW(E1927))),"")</f>
        <v/>
      </c>
      <c r="L1928" t="str">
        <f>IF(Flex_Benefits!O1940= 'Dropdown Selections'!$Q$4, Flex_Benefits!N1940, "")</f>
        <v/>
      </c>
      <c r="M1928" t="str" cm="1">
        <f t="array" ref="M1928">IFERROR(INDEX($L$1:$L$2001,SMALL(IF(NOT($L$1:$L$2001=""),ROW($L$1:$L$2001),""),ROW(K1927))),"")</f>
        <v/>
      </c>
    </row>
    <row r="1929" spans="2:13">
      <c r="B1929" t="str">
        <f>IF(List_of_Participating_PBPs!B1934&lt;&gt;"", List_of_Participating_PBPs!B1934, "")</f>
        <v/>
      </c>
      <c r="C1929" t="str">
        <f t="shared" si="60"/>
        <v/>
      </c>
      <c r="D1929" t="str" cm="1">
        <f t="array" ref="D1929">IFERROR(INDEX($C$1:$C$2001,SMALL(IF(NOT($C$1:$C$2001=""),ROW($A$1:$A$2001),""),ROW(A1928))),"")</f>
        <v/>
      </c>
      <c r="G1929" t="str">
        <f t="shared" si="61"/>
        <v/>
      </c>
      <c r="H1929" t="str" cm="1">
        <f t="array" ref="H1929">IFERROR(INDEX($G$1:$G$2001,SMALL(IF(NOT($G$1:$G$2001=""),ROW($G$1:$G$2001),""),ROW(E1928))),"")</f>
        <v/>
      </c>
      <c r="L1929" t="str">
        <f>IF(Flex_Benefits!O1941= 'Dropdown Selections'!$Q$4, Flex_Benefits!N1941, "")</f>
        <v/>
      </c>
      <c r="M1929" t="str" cm="1">
        <f t="array" ref="M1929">IFERROR(INDEX($L$1:$L$2001,SMALL(IF(NOT($L$1:$L$2001=""),ROW($L$1:$L$2001),""),ROW(K1928))),"")</f>
        <v/>
      </c>
    </row>
    <row r="1930" spans="2:13">
      <c r="B1930" t="str">
        <f>IF(List_of_Participating_PBPs!B1935&lt;&gt;"", List_of_Participating_PBPs!B1935, "")</f>
        <v/>
      </c>
      <c r="C1930" t="str">
        <f t="shared" si="60"/>
        <v/>
      </c>
      <c r="D1930" t="str" cm="1">
        <f t="array" ref="D1930">IFERROR(INDEX($C$1:$C$2001,SMALL(IF(NOT($C$1:$C$2001=""),ROW($A$1:$A$2001),""),ROW(A1929))),"")</f>
        <v/>
      </c>
      <c r="G1930" t="str">
        <f t="shared" si="61"/>
        <v/>
      </c>
      <c r="H1930" t="str" cm="1">
        <f t="array" ref="H1930">IFERROR(INDEX($G$1:$G$2001,SMALL(IF(NOT($G$1:$G$2001=""),ROW($G$1:$G$2001),""),ROW(E1929))),"")</f>
        <v/>
      </c>
      <c r="L1930" t="str">
        <f>IF(Flex_Benefits!O1942= 'Dropdown Selections'!$Q$4, Flex_Benefits!N1942, "")</f>
        <v/>
      </c>
      <c r="M1930" t="str" cm="1">
        <f t="array" ref="M1930">IFERROR(INDEX($L$1:$L$2001,SMALL(IF(NOT($L$1:$L$2001=""),ROW($L$1:$L$2001),""),ROW(K1929))),"")</f>
        <v/>
      </c>
    </row>
    <row r="1931" spans="2:13">
      <c r="B1931" t="str">
        <f>IF(List_of_Participating_PBPs!B1936&lt;&gt;"", List_of_Participating_PBPs!B1936, "")</f>
        <v/>
      </c>
      <c r="C1931" t="str">
        <f t="shared" si="60"/>
        <v/>
      </c>
      <c r="D1931" t="str" cm="1">
        <f t="array" ref="D1931">IFERROR(INDEX($C$1:$C$2001,SMALL(IF(NOT($C$1:$C$2001=""),ROW($A$1:$A$2001),""),ROW(A1930))),"")</f>
        <v/>
      </c>
      <c r="G1931" t="str">
        <f t="shared" si="61"/>
        <v/>
      </c>
      <c r="H1931" t="str" cm="1">
        <f t="array" ref="H1931">IFERROR(INDEX($G$1:$G$2001,SMALL(IF(NOT($G$1:$G$2001=""),ROW($G$1:$G$2001),""),ROW(E1930))),"")</f>
        <v/>
      </c>
      <c r="L1931" t="str">
        <f>IF(Flex_Benefits!O1943= 'Dropdown Selections'!$Q$4, Flex_Benefits!N1943, "")</f>
        <v/>
      </c>
      <c r="M1931" t="str" cm="1">
        <f t="array" ref="M1931">IFERROR(INDEX($L$1:$L$2001,SMALL(IF(NOT($L$1:$L$2001=""),ROW($L$1:$L$2001),""),ROW(K1930))),"")</f>
        <v/>
      </c>
    </row>
    <row r="1932" spans="2:13">
      <c r="B1932" t="str">
        <f>IF(List_of_Participating_PBPs!B1937&lt;&gt;"", List_of_Participating_PBPs!B1937, "")</f>
        <v/>
      </c>
      <c r="C1932" t="str">
        <f t="shared" si="60"/>
        <v/>
      </c>
      <c r="D1932" t="str" cm="1">
        <f t="array" ref="D1932">IFERROR(INDEX($C$1:$C$2001,SMALL(IF(NOT($C$1:$C$2001=""),ROW($A$1:$A$2001),""),ROW(A1931))),"")</f>
        <v/>
      </c>
      <c r="G1932" t="str">
        <f t="shared" si="61"/>
        <v/>
      </c>
      <c r="H1932" t="str" cm="1">
        <f t="array" ref="H1932">IFERROR(INDEX($G$1:$G$2001,SMALL(IF(NOT($G$1:$G$2001=""),ROW($G$1:$G$2001),""),ROW(E1931))),"")</f>
        <v/>
      </c>
      <c r="L1932" t="str">
        <f>IF(Flex_Benefits!O1944= 'Dropdown Selections'!$Q$4, Flex_Benefits!N1944, "")</f>
        <v/>
      </c>
      <c r="M1932" t="str" cm="1">
        <f t="array" ref="M1932">IFERROR(INDEX($L$1:$L$2001,SMALL(IF(NOT($L$1:$L$2001=""),ROW($L$1:$L$2001),""),ROW(K1931))),"")</f>
        <v/>
      </c>
    </row>
    <row r="1933" spans="2:13">
      <c r="B1933" t="str">
        <f>IF(List_of_Participating_PBPs!B1938&lt;&gt;"", List_of_Participating_PBPs!B1938, "")</f>
        <v/>
      </c>
      <c r="C1933" t="str">
        <f t="shared" si="60"/>
        <v/>
      </c>
      <c r="D1933" t="str" cm="1">
        <f t="array" ref="D1933">IFERROR(INDEX($C$1:$C$2001,SMALL(IF(NOT($C$1:$C$2001=""),ROW($A$1:$A$2001),""),ROW(A1932))),"")</f>
        <v/>
      </c>
      <c r="G1933" t="str">
        <f t="shared" si="61"/>
        <v/>
      </c>
      <c r="H1933" t="str" cm="1">
        <f t="array" ref="H1933">IFERROR(INDEX($G$1:$G$2001,SMALL(IF(NOT($G$1:$G$2001=""),ROW($G$1:$G$2001),""),ROW(E1932))),"")</f>
        <v/>
      </c>
      <c r="L1933" t="str">
        <f>IF(Flex_Benefits!O1945= 'Dropdown Selections'!$Q$4, Flex_Benefits!N1945, "")</f>
        <v/>
      </c>
      <c r="M1933" t="str" cm="1">
        <f t="array" ref="M1933">IFERROR(INDEX($L$1:$L$2001,SMALL(IF(NOT($L$1:$L$2001=""),ROW($L$1:$L$2001),""),ROW(K1932))),"")</f>
        <v/>
      </c>
    </row>
    <row r="1934" spans="2:13">
      <c r="B1934" t="str">
        <f>IF(List_of_Participating_PBPs!B1939&lt;&gt;"", List_of_Participating_PBPs!B1939, "")</f>
        <v/>
      </c>
      <c r="C1934" t="str">
        <f t="shared" si="60"/>
        <v/>
      </c>
      <c r="D1934" t="str" cm="1">
        <f t="array" ref="D1934">IFERROR(INDEX($C$1:$C$2001,SMALL(IF(NOT($C$1:$C$2001=""),ROW($A$1:$A$2001),""),ROW(A1933))),"")</f>
        <v/>
      </c>
      <c r="G1934" t="str">
        <f t="shared" si="61"/>
        <v/>
      </c>
      <c r="H1934" t="str" cm="1">
        <f t="array" ref="H1934">IFERROR(INDEX($G$1:$G$2001,SMALL(IF(NOT($G$1:$G$2001=""),ROW($G$1:$G$2001),""),ROW(E1933))),"")</f>
        <v/>
      </c>
      <c r="L1934" t="str">
        <f>IF(Flex_Benefits!O1946= 'Dropdown Selections'!$Q$4, Flex_Benefits!N1946, "")</f>
        <v/>
      </c>
      <c r="M1934" t="str" cm="1">
        <f t="array" ref="M1934">IFERROR(INDEX($L$1:$L$2001,SMALL(IF(NOT($L$1:$L$2001=""),ROW($L$1:$L$2001),""),ROW(K1933))),"")</f>
        <v/>
      </c>
    </row>
    <row r="1935" spans="2:13">
      <c r="B1935" t="str">
        <f>IF(List_of_Participating_PBPs!B1940&lt;&gt;"", List_of_Participating_PBPs!B1940, "")</f>
        <v/>
      </c>
      <c r="C1935" t="str">
        <f t="shared" si="60"/>
        <v/>
      </c>
      <c r="D1935" t="str" cm="1">
        <f t="array" ref="D1935">IFERROR(INDEX($C$1:$C$2001,SMALL(IF(NOT($C$1:$C$2001=""),ROW($A$1:$A$2001),""),ROW(A1934))),"")</f>
        <v/>
      </c>
      <c r="G1935" t="str">
        <f t="shared" si="61"/>
        <v/>
      </c>
      <c r="H1935" t="str" cm="1">
        <f t="array" ref="H1935">IFERROR(INDEX($G$1:$G$2001,SMALL(IF(NOT($G$1:$G$2001=""),ROW($G$1:$G$2001),""),ROW(E1934))),"")</f>
        <v/>
      </c>
      <c r="L1935" t="str">
        <f>IF(Flex_Benefits!O1947= 'Dropdown Selections'!$Q$4, Flex_Benefits!N1947, "")</f>
        <v/>
      </c>
      <c r="M1935" t="str" cm="1">
        <f t="array" ref="M1935">IFERROR(INDEX($L$1:$L$2001,SMALL(IF(NOT($L$1:$L$2001=""),ROW($L$1:$L$2001),""),ROW(K1934))),"")</f>
        <v/>
      </c>
    </row>
    <row r="1936" spans="2:13">
      <c r="B1936" t="str">
        <f>IF(List_of_Participating_PBPs!B1941&lt;&gt;"", List_of_Participating_PBPs!B1941, "")</f>
        <v/>
      </c>
      <c r="C1936" t="str">
        <f t="shared" si="60"/>
        <v/>
      </c>
      <c r="D1936" t="str" cm="1">
        <f t="array" ref="D1936">IFERROR(INDEX($C$1:$C$2001,SMALL(IF(NOT($C$1:$C$2001=""),ROW($A$1:$A$2001),""),ROW(A1935))),"")</f>
        <v/>
      </c>
      <c r="G1936" t="str">
        <f t="shared" si="61"/>
        <v/>
      </c>
      <c r="H1936" t="str" cm="1">
        <f t="array" ref="H1936">IFERROR(INDEX($G$1:$G$2001,SMALL(IF(NOT($G$1:$G$2001=""),ROW($G$1:$G$2001),""),ROW(E1935))),"")</f>
        <v/>
      </c>
      <c r="L1936" t="str">
        <f>IF(Flex_Benefits!O1948= 'Dropdown Selections'!$Q$4, Flex_Benefits!N1948, "")</f>
        <v/>
      </c>
      <c r="M1936" t="str" cm="1">
        <f t="array" ref="M1936">IFERROR(INDEX($L$1:$L$2001,SMALL(IF(NOT($L$1:$L$2001=""),ROW($L$1:$L$2001),""),ROW(K1935))),"")</f>
        <v/>
      </c>
    </row>
    <row r="1937" spans="2:13">
      <c r="B1937" t="str">
        <f>IF(List_of_Participating_PBPs!B1942&lt;&gt;"", List_of_Participating_PBPs!B1942, "")</f>
        <v/>
      </c>
      <c r="C1937" t="str">
        <f t="shared" si="60"/>
        <v/>
      </c>
      <c r="D1937" t="str" cm="1">
        <f t="array" ref="D1937">IFERROR(INDEX($C$1:$C$2001,SMALL(IF(NOT($C$1:$C$2001=""),ROW($A$1:$A$2001),""),ROW(A1936))),"")</f>
        <v/>
      </c>
      <c r="G1937" t="str">
        <f t="shared" si="61"/>
        <v/>
      </c>
      <c r="H1937" t="str" cm="1">
        <f t="array" ref="H1937">IFERROR(INDEX($G$1:$G$2001,SMALL(IF(NOT($G$1:$G$2001=""),ROW($G$1:$G$2001),""),ROW(E1936))),"")</f>
        <v/>
      </c>
      <c r="L1937" t="str">
        <f>IF(Flex_Benefits!O1949= 'Dropdown Selections'!$Q$4, Flex_Benefits!N1949, "")</f>
        <v/>
      </c>
      <c r="M1937" t="str" cm="1">
        <f t="array" ref="M1937">IFERROR(INDEX($L$1:$L$2001,SMALL(IF(NOT($L$1:$L$2001=""),ROW($L$1:$L$2001),""),ROW(K1936))),"")</f>
        <v/>
      </c>
    </row>
    <row r="1938" spans="2:13">
      <c r="B1938" t="str">
        <f>IF(List_of_Participating_PBPs!B1943&lt;&gt;"", List_of_Participating_PBPs!B1943, "")</f>
        <v/>
      </c>
      <c r="C1938" t="str">
        <f t="shared" si="60"/>
        <v/>
      </c>
      <c r="D1938" t="str" cm="1">
        <f t="array" ref="D1938">IFERROR(INDEX($C$1:$C$2001,SMALL(IF(NOT($C$1:$C$2001=""),ROW($A$1:$A$2001),""),ROW(A1937))),"")</f>
        <v/>
      </c>
      <c r="G1938" t="str">
        <f t="shared" si="61"/>
        <v/>
      </c>
      <c r="H1938" t="str" cm="1">
        <f t="array" ref="H1938">IFERROR(INDEX($G$1:$G$2001,SMALL(IF(NOT($G$1:$G$2001=""),ROW($G$1:$G$2001),""),ROW(E1937))),"")</f>
        <v/>
      </c>
      <c r="L1938" t="str">
        <f>IF(Flex_Benefits!O1950= 'Dropdown Selections'!$Q$4, Flex_Benefits!N1950, "")</f>
        <v/>
      </c>
      <c r="M1938" t="str" cm="1">
        <f t="array" ref="M1938">IFERROR(INDEX($L$1:$L$2001,SMALL(IF(NOT($L$1:$L$2001=""),ROW($L$1:$L$2001),""),ROW(K1937))),"")</f>
        <v/>
      </c>
    </row>
    <row r="1939" spans="2:13">
      <c r="B1939" t="str">
        <f>IF(List_of_Participating_PBPs!B1944&lt;&gt;"", List_of_Participating_PBPs!B1944, "")</f>
        <v/>
      </c>
      <c r="C1939" t="str">
        <f t="shared" si="60"/>
        <v/>
      </c>
      <c r="D1939" t="str" cm="1">
        <f t="array" ref="D1939">IFERROR(INDEX($C$1:$C$2001,SMALL(IF(NOT($C$1:$C$2001=""),ROW($A$1:$A$2001),""),ROW(A1938))),"")</f>
        <v/>
      </c>
      <c r="G1939" t="str">
        <f t="shared" si="61"/>
        <v/>
      </c>
      <c r="H1939" t="str" cm="1">
        <f t="array" ref="H1939">IFERROR(INDEX($G$1:$G$2001,SMALL(IF(NOT($G$1:$G$2001=""),ROW($G$1:$G$2001),""),ROW(E1938))),"")</f>
        <v/>
      </c>
      <c r="L1939" t="str">
        <f>IF(Flex_Benefits!O1951= 'Dropdown Selections'!$Q$4, Flex_Benefits!N1951, "")</f>
        <v/>
      </c>
      <c r="M1939" t="str" cm="1">
        <f t="array" ref="M1939">IFERROR(INDEX($L$1:$L$2001,SMALL(IF(NOT($L$1:$L$2001=""),ROW($L$1:$L$2001),""),ROW(K1938))),"")</f>
        <v/>
      </c>
    </row>
    <row r="1940" spans="2:13">
      <c r="B1940" t="str">
        <f>IF(List_of_Participating_PBPs!B1945&lt;&gt;"", List_of_Participating_PBPs!B1945, "")</f>
        <v/>
      </c>
      <c r="C1940" t="str">
        <f t="shared" si="60"/>
        <v/>
      </c>
      <c r="D1940" t="str" cm="1">
        <f t="array" ref="D1940">IFERROR(INDEX($C$1:$C$2001,SMALL(IF(NOT($C$1:$C$2001=""),ROW($A$1:$A$2001),""),ROW(A1939))),"")</f>
        <v/>
      </c>
      <c r="G1940" t="str">
        <f t="shared" si="61"/>
        <v/>
      </c>
      <c r="H1940" t="str" cm="1">
        <f t="array" ref="H1940">IFERROR(INDEX($G$1:$G$2001,SMALL(IF(NOT($G$1:$G$2001=""),ROW($G$1:$G$2001),""),ROW(E1939))),"")</f>
        <v/>
      </c>
      <c r="L1940" t="str">
        <f>IF(Flex_Benefits!O1952= 'Dropdown Selections'!$Q$4, Flex_Benefits!N1952, "")</f>
        <v/>
      </c>
      <c r="M1940" t="str" cm="1">
        <f t="array" ref="M1940">IFERROR(INDEX($L$1:$L$2001,SMALL(IF(NOT($L$1:$L$2001=""),ROW($L$1:$L$2001),""),ROW(K1939))),"")</f>
        <v/>
      </c>
    </row>
    <row r="1941" spans="2:13">
      <c r="B1941" t="str">
        <f>IF(List_of_Participating_PBPs!B1946&lt;&gt;"", List_of_Participating_PBPs!B1946, "")</f>
        <v/>
      </c>
      <c r="C1941" t="str">
        <f t="shared" si="60"/>
        <v/>
      </c>
      <c r="D1941" t="str" cm="1">
        <f t="array" ref="D1941">IFERROR(INDEX($C$1:$C$2001,SMALL(IF(NOT($C$1:$C$2001=""),ROW($A$1:$A$2001),""),ROW(A1940))),"")</f>
        <v/>
      </c>
      <c r="G1941" t="str">
        <f t="shared" si="61"/>
        <v/>
      </c>
      <c r="H1941" t="str" cm="1">
        <f t="array" ref="H1941">IFERROR(INDEX($G$1:$G$2001,SMALL(IF(NOT($G$1:$G$2001=""),ROW($G$1:$G$2001),""),ROW(E1940))),"")</f>
        <v/>
      </c>
      <c r="L1941" t="str">
        <f>IF(Flex_Benefits!O1953= 'Dropdown Selections'!$Q$4, Flex_Benefits!N1953, "")</f>
        <v/>
      </c>
      <c r="M1941" t="str" cm="1">
        <f t="array" ref="M1941">IFERROR(INDEX($L$1:$L$2001,SMALL(IF(NOT($L$1:$L$2001=""),ROW($L$1:$L$2001),""),ROW(K1940))),"")</f>
        <v/>
      </c>
    </row>
    <row r="1942" spans="2:13">
      <c r="B1942" t="str">
        <f>IF(List_of_Participating_PBPs!B1947&lt;&gt;"", List_of_Participating_PBPs!B1947, "")</f>
        <v/>
      </c>
      <c r="C1942" t="str">
        <f t="shared" si="60"/>
        <v/>
      </c>
      <c r="D1942" t="str" cm="1">
        <f t="array" ref="D1942">IFERROR(INDEX($C$1:$C$2001,SMALL(IF(NOT($C$1:$C$2001=""),ROW($A$1:$A$2001),""),ROW(A1941))),"")</f>
        <v/>
      </c>
      <c r="G1942" t="str">
        <f t="shared" si="61"/>
        <v/>
      </c>
      <c r="H1942" t="str" cm="1">
        <f t="array" ref="H1942">IFERROR(INDEX($G$1:$G$2001,SMALL(IF(NOT($G$1:$G$2001=""),ROW($G$1:$G$2001),""),ROW(E1941))),"")</f>
        <v/>
      </c>
      <c r="L1942" t="str">
        <f>IF(Flex_Benefits!O1954= 'Dropdown Selections'!$Q$4, Flex_Benefits!N1954, "")</f>
        <v/>
      </c>
      <c r="M1942" t="str" cm="1">
        <f t="array" ref="M1942">IFERROR(INDEX($L$1:$L$2001,SMALL(IF(NOT($L$1:$L$2001=""),ROW($L$1:$L$2001),""),ROW(K1941))),"")</f>
        <v/>
      </c>
    </row>
    <row r="1943" spans="2:13">
      <c r="B1943" t="str">
        <f>IF(List_of_Participating_PBPs!B1948&lt;&gt;"", List_of_Participating_PBPs!B1948, "")</f>
        <v/>
      </c>
      <c r="C1943" t="str">
        <f t="shared" si="60"/>
        <v/>
      </c>
      <c r="D1943" t="str" cm="1">
        <f t="array" ref="D1943">IFERROR(INDEX($C$1:$C$2001,SMALL(IF(NOT($C$1:$C$2001=""),ROW($A$1:$A$2001),""),ROW(A1942))),"")</f>
        <v/>
      </c>
      <c r="G1943" t="str">
        <f t="shared" si="61"/>
        <v/>
      </c>
      <c r="H1943" t="str" cm="1">
        <f t="array" ref="H1943">IFERROR(INDEX($G$1:$G$2001,SMALL(IF(NOT($G$1:$G$2001=""),ROW($G$1:$G$2001),""),ROW(E1942))),"")</f>
        <v/>
      </c>
      <c r="L1943" t="str">
        <f>IF(Flex_Benefits!O1955= 'Dropdown Selections'!$Q$4, Flex_Benefits!N1955, "")</f>
        <v/>
      </c>
      <c r="M1943" t="str" cm="1">
        <f t="array" ref="M1943">IFERROR(INDEX($L$1:$L$2001,SMALL(IF(NOT($L$1:$L$2001=""),ROW($L$1:$L$2001),""),ROW(K1942))),"")</f>
        <v/>
      </c>
    </row>
    <row r="1944" spans="2:13">
      <c r="B1944" t="str">
        <f>IF(List_of_Participating_PBPs!B1949&lt;&gt;"", List_of_Participating_PBPs!B1949, "")</f>
        <v/>
      </c>
      <c r="C1944" t="str">
        <f t="shared" si="60"/>
        <v/>
      </c>
      <c r="D1944" t="str" cm="1">
        <f t="array" ref="D1944">IFERROR(INDEX($C$1:$C$2001,SMALL(IF(NOT($C$1:$C$2001=""),ROW($A$1:$A$2001),""),ROW(A1943))),"")</f>
        <v/>
      </c>
      <c r="G1944" t="str">
        <f t="shared" si="61"/>
        <v/>
      </c>
      <c r="H1944" t="str" cm="1">
        <f t="array" ref="H1944">IFERROR(INDEX($G$1:$G$2001,SMALL(IF(NOT($G$1:$G$2001=""),ROW($G$1:$G$2001),""),ROW(E1943))),"")</f>
        <v/>
      </c>
      <c r="L1944" t="str">
        <f>IF(Flex_Benefits!O1956= 'Dropdown Selections'!$Q$4, Flex_Benefits!N1956, "")</f>
        <v/>
      </c>
      <c r="M1944" t="str" cm="1">
        <f t="array" ref="M1944">IFERROR(INDEX($L$1:$L$2001,SMALL(IF(NOT($L$1:$L$2001=""),ROW($L$1:$L$2001),""),ROW(K1943))),"")</f>
        <v/>
      </c>
    </row>
    <row r="1945" spans="2:13">
      <c r="B1945" t="str">
        <f>IF(List_of_Participating_PBPs!B1950&lt;&gt;"", List_of_Participating_PBPs!B1950, "")</f>
        <v/>
      </c>
      <c r="C1945" t="str">
        <f t="shared" si="60"/>
        <v/>
      </c>
      <c r="D1945" t="str" cm="1">
        <f t="array" ref="D1945">IFERROR(INDEX($C$1:$C$2001,SMALL(IF(NOT($C$1:$C$2001=""),ROW($A$1:$A$2001),""),ROW(A1944))),"")</f>
        <v/>
      </c>
      <c r="G1945" t="str">
        <f t="shared" si="61"/>
        <v/>
      </c>
      <c r="H1945" t="str" cm="1">
        <f t="array" ref="H1945">IFERROR(INDEX($G$1:$G$2001,SMALL(IF(NOT($G$1:$G$2001=""),ROW($G$1:$G$2001),""),ROW(E1944))),"")</f>
        <v/>
      </c>
      <c r="L1945" t="str">
        <f>IF(Flex_Benefits!O1957= 'Dropdown Selections'!$Q$4, Flex_Benefits!N1957, "")</f>
        <v/>
      </c>
      <c r="M1945" t="str" cm="1">
        <f t="array" ref="M1945">IFERROR(INDEX($L$1:$L$2001,SMALL(IF(NOT($L$1:$L$2001=""),ROW($L$1:$L$2001),""),ROW(K1944))),"")</f>
        <v/>
      </c>
    </row>
    <row r="1946" spans="2:13">
      <c r="B1946" t="str">
        <f>IF(List_of_Participating_PBPs!B1951&lt;&gt;"", List_of_Participating_PBPs!B1951, "")</f>
        <v/>
      </c>
      <c r="C1946" t="str">
        <f t="shared" si="60"/>
        <v/>
      </c>
      <c r="D1946" t="str" cm="1">
        <f t="array" ref="D1946">IFERROR(INDEX($C$1:$C$2001,SMALL(IF(NOT($C$1:$C$2001=""),ROW($A$1:$A$2001),""),ROW(A1945))),"")</f>
        <v/>
      </c>
      <c r="G1946" t="str">
        <f t="shared" si="61"/>
        <v/>
      </c>
      <c r="H1946" t="str" cm="1">
        <f t="array" ref="H1946">IFERROR(INDEX($G$1:$G$2001,SMALL(IF(NOT($G$1:$G$2001=""),ROW($G$1:$G$2001),""),ROW(E1945))),"")</f>
        <v/>
      </c>
      <c r="L1946" t="str">
        <f>IF(Flex_Benefits!O1958= 'Dropdown Selections'!$Q$4, Flex_Benefits!N1958, "")</f>
        <v/>
      </c>
      <c r="M1946" t="str" cm="1">
        <f t="array" ref="M1946">IFERROR(INDEX($L$1:$L$2001,SMALL(IF(NOT($L$1:$L$2001=""),ROW($L$1:$L$2001),""),ROW(K1945))),"")</f>
        <v/>
      </c>
    </row>
    <row r="1947" spans="2:13">
      <c r="B1947" t="str">
        <f>IF(List_of_Participating_PBPs!B1952&lt;&gt;"", List_of_Participating_PBPs!B1952, "")</f>
        <v/>
      </c>
      <c r="C1947" t="str">
        <f t="shared" si="60"/>
        <v/>
      </c>
      <c r="D1947" t="str" cm="1">
        <f t="array" ref="D1947">IFERROR(INDEX($C$1:$C$2001,SMALL(IF(NOT($C$1:$C$2001=""),ROW($A$1:$A$2001),""),ROW(A1946))),"")</f>
        <v/>
      </c>
      <c r="G1947" t="str">
        <f t="shared" si="61"/>
        <v/>
      </c>
      <c r="H1947" t="str" cm="1">
        <f t="array" ref="H1947">IFERROR(INDEX($G$1:$G$2001,SMALL(IF(NOT($G$1:$G$2001=""),ROW($G$1:$G$2001),""),ROW(E1946))),"")</f>
        <v/>
      </c>
      <c r="L1947" t="str">
        <f>IF(Flex_Benefits!O1959= 'Dropdown Selections'!$Q$4, Flex_Benefits!N1959, "")</f>
        <v/>
      </c>
      <c r="M1947" t="str" cm="1">
        <f t="array" ref="M1947">IFERROR(INDEX($L$1:$L$2001,SMALL(IF(NOT($L$1:$L$2001=""),ROW($L$1:$L$2001),""),ROW(K1946))),"")</f>
        <v/>
      </c>
    </row>
    <row r="1948" spans="2:13">
      <c r="B1948" t="str">
        <f>IF(List_of_Participating_PBPs!B1953&lt;&gt;"", List_of_Participating_PBPs!B1953, "")</f>
        <v/>
      </c>
      <c r="C1948" t="str">
        <f t="shared" si="60"/>
        <v/>
      </c>
      <c r="D1948" t="str" cm="1">
        <f t="array" ref="D1948">IFERROR(INDEX($C$1:$C$2001,SMALL(IF(NOT($C$1:$C$2001=""),ROW($A$1:$A$2001),""),ROW(A1947))),"")</f>
        <v/>
      </c>
      <c r="G1948" t="str">
        <f t="shared" si="61"/>
        <v/>
      </c>
      <c r="H1948" t="str" cm="1">
        <f t="array" ref="H1948">IFERROR(INDEX($G$1:$G$2001,SMALL(IF(NOT($G$1:$G$2001=""),ROW($G$1:$G$2001),""),ROW(E1947))),"")</f>
        <v/>
      </c>
      <c r="L1948" t="str">
        <f>IF(Flex_Benefits!O1960= 'Dropdown Selections'!$Q$4, Flex_Benefits!N1960, "")</f>
        <v/>
      </c>
      <c r="M1948" t="str" cm="1">
        <f t="array" ref="M1948">IFERROR(INDEX($L$1:$L$2001,SMALL(IF(NOT($L$1:$L$2001=""),ROW($L$1:$L$2001),""),ROW(K1947))),"")</f>
        <v/>
      </c>
    </row>
    <row r="1949" spans="2:13">
      <c r="B1949" t="str">
        <f>IF(List_of_Participating_PBPs!B1954&lt;&gt;"", List_of_Participating_PBPs!B1954, "")</f>
        <v/>
      </c>
      <c r="C1949" t="str">
        <f t="shared" si="60"/>
        <v/>
      </c>
      <c r="D1949" t="str" cm="1">
        <f t="array" ref="D1949">IFERROR(INDEX($C$1:$C$2001,SMALL(IF(NOT($C$1:$C$2001=""),ROW($A$1:$A$2001),""),ROW(A1948))),"")</f>
        <v/>
      </c>
      <c r="G1949" t="str">
        <f t="shared" si="61"/>
        <v/>
      </c>
      <c r="H1949" t="str" cm="1">
        <f t="array" ref="H1949">IFERROR(INDEX($G$1:$G$2001,SMALL(IF(NOT($G$1:$G$2001=""),ROW($G$1:$G$2001),""),ROW(E1948))),"")</f>
        <v/>
      </c>
      <c r="L1949" t="str">
        <f>IF(Flex_Benefits!O1961= 'Dropdown Selections'!$Q$4, Flex_Benefits!N1961, "")</f>
        <v/>
      </c>
      <c r="M1949" t="str" cm="1">
        <f t="array" ref="M1949">IFERROR(INDEX($L$1:$L$2001,SMALL(IF(NOT($L$1:$L$2001=""),ROW($L$1:$L$2001),""),ROW(K1948))),"")</f>
        <v/>
      </c>
    </row>
    <row r="1950" spans="2:13">
      <c r="B1950" t="str">
        <f>IF(List_of_Participating_PBPs!B1955&lt;&gt;"", List_of_Participating_PBPs!B1955, "")</f>
        <v/>
      </c>
      <c r="C1950" t="str">
        <f t="shared" si="60"/>
        <v/>
      </c>
      <c r="D1950" t="str" cm="1">
        <f t="array" ref="D1950">IFERROR(INDEX($C$1:$C$2001,SMALL(IF(NOT($C$1:$C$2001=""),ROW($A$1:$A$2001),""),ROW(A1949))),"")</f>
        <v/>
      </c>
      <c r="G1950" t="str">
        <f t="shared" si="61"/>
        <v/>
      </c>
      <c r="H1950" t="str" cm="1">
        <f t="array" ref="H1950">IFERROR(INDEX($G$1:$G$2001,SMALL(IF(NOT($G$1:$G$2001=""),ROW($G$1:$G$2001),""),ROW(E1949))),"")</f>
        <v/>
      </c>
      <c r="L1950" t="str">
        <f>IF(Flex_Benefits!O1962= 'Dropdown Selections'!$Q$4, Flex_Benefits!N1962, "")</f>
        <v/>
      </c>
      <c r="M1950" t="str" cm="1">
        <f t="array" ref="M1950">IFERROR(INDEX($L$1:$L$2001,SMALL(IF(NOT($L$1:$L$2001=""),ROW($L$1:$L$2001),""),ROW(K1949))),"")</f>
        <v/>
      </c>
    </row>
    <row r="1951" spans="2:13">
      <c r="B1951" t="str">
        <f>IF(List_of_Participating_PBPs!B1956&lt;&gt;"", List_of_Participating_PBPs!B1956, "")</f>
        <v/>
      </c>
      <c r="C1951" t="str">
        <f t="shared" si="60"/>
        <v/>
      </c>
      <c r="D1951" t="str" cm="1">
        <f t="array" ref="D1951">IFERROR(INDEX($C$1:$C$2001,SMALL(IF(NOT($C$1:$C$2001=""),ROW($A$1:$A$2001),""),ROW(A1950))),"")</f>
        <v/>
      </c>
      <c r="G1951" t="str">
        <f t="shared" si="61"/>
        <v/>
      </c>
      <c r="H1951" t="str" cm="1">
        <f t="array" ref="H1951">IFERROR(INDEX($G$1:$G$2001,SMALL(IF(NOT($G$1:$G$2001=""),ROW($G$1:$G$2001),""),ROW(E1950))),"")</f>
        <v/>
      </c>
      <c r="L1951" t="str">
        <f>IF(Flex_Benefits!O1963= 'Dropdown Selections'!$Q$4, Flex_Benefits!N1963, "")</f>
        <v/>
      </c>
      <c r="M1951" t="str" cm="1">
        <f t="array" ref="M1951">IFERROR(INDEX($L$1:$L$2001,SMALL(IF(NOT($L$1:$L$2001=""),ROW($L$1:$L$2001),""),ROW(K1950))),"")</f>
        <v/>
      </c>
    </row>
    <row r="1952" spans="2:13">
      <c r="B1952" t="str">
        <f>IF(List_of_Participating_PBPs!B1957&lt;&gt;"", List_of_Participating_PBPs!B1957, "")</f>
        <v/>
      </c>
      <c r="C1952" t="str">
        <f t="shared" si="60"/>
        <v/>
      </c>
      <c r="D1952" t="str" cm="1">
        <f t="array" ref="D1952">IFERROR(INDEX($C$1:$C$2001,SMALL(IF(NOT($C$1:$C$2001=""),ROW($A$1:$A$2001),""),ROW(A1951))),"")</f>
        <v/>
      </c>
      <c r="G1952" t="str">
        <f t="shared" si="61"/>
        <v/>
      </c>
      <c r="H1952" t="str" cm="1">
        <f t="array" ref="H1952">IFERROR(INDEX($G$1:$G$2001,SMALL(IF(NOT($G$1:$G$2001=""),ROW($G$1:$G$2001),""),ROW(E1951))),"")</f>
        <v/>
      </c>
      <c r="L1952" t="str">
        <f>IF(Flex_Benefits!O1964= 'Dropdown Selections'!$Q$4, Flex_Benefits!N1964, "")</f>
        <v/>
      </c>
      <c r="M1952" t="str" cm="1">
        <f t="array" ref="M1952">IFERROR(INDEX($L$1:$L$2001,SMALL(IF(NOT($L$1:$L$2001=""),ROW($L$1:$L$2001),""),ROW(K1951))),"")</f>
        <v/>
      </c>
    </row>
    <row r="1953" spans="2:13">
      <c r="B1953" t="str">
        <f>IF(List_of_Participating_PBPs!B1958&lt;&gt;"", List_of_Participating_PBPs!B1958, "")</f>
        <v/>
      </c>
      <c r="C1953" t="str">
        <f t="shared" si="60"/>
        <v/>
      </c>
      <c r="D1953" t="str" cm="1">
        <f t="array" ref="D1953">IFERROR(INDEX($C$1:$C$2001,SMALL(IF(NOT($C$1:$C$2001=""),ROW($A$1:$A$2001),""),ROW(A1952))),"")</f>
        <v/>
      </c>
      <c r="G1953" t="str">
        <f t="shared" si="61"/>
        <v/>
      </c>
      <c r="H1953" t="str" cm="1">
        <f t="array" ref="H1953">IFERROR(INDEX($G$1:$G$2001,SMALL(IF(NOT($G$1:$G$2001=""),ROW($G$1:$G$2001),""),ROW(E1952))),"")</f>
        <v/>
      </c>
      <c r="L1953" t="str">
        <f>IF(Flex_Benefits!O1965= 'Dropdown Selections'!$Q$4, Flex_Benefits!N1965, "")</f>
        <v/>
      </c>
      <c r="M1953" t="str" cm="1">
        <f t="array" ref="M1953">IFERROR(INDEX($L$1:$L$2001,SMALL(IF(NOT($L$1:$L$2001=""),ROW($L$1:$L$2001),""),ROW(K1952))),"")</f>
        <v/>
      </c>
    </row>
    <row r="1954" spans="2:13">
      <c r="B1954" t="str">
        <f>IF(List_of_Participating_PBPs!B1959&lt;&gt;"", List_of_Participating_PBPs!B1959, "")</f>
        <v/>
      </c>
      <c r="C1954" t="str">
        <f t="shared" si="60"/>
        <v/>
      </c>
      <c r="D1954" t="str" cm="1">
        <f t="array" ref="D1954">IFERROR(INDEX($C$1:$C$2001,SMALL(IF(NOT($C$1:$C$2001=""),ROW($A$1:$A$2001),""),ROW(A1953))),"")</f>
        <v/>
      </c>
      <c r="G1954" t="str">
        <f t="shared" si="61"/>
        <v/>
      </c>
      <c r="H1954" t="str" cm="1">
        <f t="array" ref="H1954">IFERROR(INDEX($G$1:$G$2001,SMALL(IF(NOT($G$1:$G$2001=""),ROW($G$1:$G$2001),""),ROW(E1953))),"")</f>
        <v/>
      </c>
      <c r="L1954" t="str">
        <f>IF(Flex_Benefits!O1966= 'Dropdown Selections'!$Q$4, Flex_Benefits!N1966, "")</f>
        <v/>
      </c>
      <c r="M1954" t="str" cm="1">
        <f t="array" ref="M1954">IFERROR(INDEX($L$1:$L$2001,SMALL(IF(NOT($L$1:$L$2001=""),ROW($L$1:$L$2001),""),ROW(K1953))),"")</f>
        <v/>
      </c>
    </row>
    <row r="1955" spans="2:13">
      <c r="B1955" t="str">
        <f>IF(List_of_Participating_PBPs!B1960&lt;&gt;"", List_of_Participating_PBPs!B1960, "")</f>
        <v/>
      </c>
      <c r="C1955" t="str">
        <f t="shared" si="60"/>
        <v/>
      </c>
      <c r="D1955" t="str" cm="1">
        <f t="array" ref="D1955">IFERROR(INDEX($C$1:$C$2001,SMALL(IF(NOT($C$1:$C$2001=""),ROW($A$1:$A$2001),""),ROW(A1954))),"")</f>
        <v/>
      </c>
      <c r="G1955" t="str">
        <f t="shared" si="61"/>
        <v/>
      </c>
      <c r="H1955" t="str" cm="1">
        <f t="array" ref="H1955">IFERROR(INDEX($G$1:$G$2001,SMALL(IF(NOT($G$1:$G$2001=""),ROW($G$1:$G$2001),""),ROW(E1954))),"")</f>
        <v/>
      </c>
      <c r="L1955" t="str">
        <f>IF(Flex_Benefits!O1967= 'Dropdown Selections'!$Q$4, Flex_Benefits!N1967, "")</f>
        <v/>
      </c>
      <c r="M1955" t="str" cm="1">
        <f t="array" ref="M1955">IFERROR(INDEX($L$1:$L$2001,SMALL(IF(NOT($L$1:$L$2001=""),ROW($L$1:$L$2001),""),ROW(K1954))),"")</f>
        <v/>
      </c>
    </row>
    <row r="1956" spans="2:13">
      <c r="B1956" t="str">
        <f>IF(List_of_Participating_PBPs!B1961&lt;&gt;"", List_of_Participating_PBPs!B1961, "")</f>
        <v/>
      </c>
      <c r="C1956" t="str">
        <f t="shared" si="60"/>
        <v/>
      </c>
      <c r="D1956" t="str" cm="1">
        <f t="array" ref="D1956">IFERROR(INDEX($C$1:$C$2001,SMALL(IF(NOT($C$1:$C$2001=""),ROW($A$1:$A$2001),""),ROW(A1955))),"")</f>
        <v/>
      </c>
      <c r="G1956" t="str">
        <f t="shared" si="61"/>
        <v/>
      </c>
      <c r="H1956" t="str" cm="1">
        <f t="array" ref="H1956">IFERROR(INDEX($G$1:$G$2001,SMALL(IF(NOT($G$1:$G$2001=""),ROW($G$1:$G$2001),""),ROW(E1955))),"")</f>
        <v/>
      </c>
      <c r="L1956" t="str">
        <f>IF(Flex_Benefits!O1968= 'Dropdown Selections'!$Q$4, Flex_Benefits!N1968, "")</f>
        <v/>
      </c>
      <c r="M1956" t="str" cm="1">
        <f t="array" ref="M1956">IFERROR(INDEX($L$1:$L$2001,SMALL(IF(NOT($L$1:$L$2001=""),ROW($L$1:$L$2001),""),ROW(K1955))),"")</f>
        <v/>
      </c>
    </row>
    <row r="1957" spans="2:13">
      <c r="B1957" t="str">
        <f>IF(List_of_Participating_PBPs!B1962&lt;&gt;"", List_of_Participating_PBPs!B1962, "")</f>
        <v/>
      </c>
      <c r="C1957" t="str">
        <f t="shared" si="60"/>
        <v/>
      </c>
      <c r="D1957" t="str" cm="1">
        <f t="array" ref="D1957">IFERROR(INDEX($C$1:$C$2001,SMALL(IF(NOT($C$1:$C$2001=""),ROW($A$1:$A$2001),""),ROW(A1956))),"")</f>
        <v/>
      </c>
      <c r="G1957" t="str">
        <f t="shared" si="61"/>
        <v/>
      </c>
      <c r="H1957" t="str" cm="1">
        <f t="array" ref="H1957">IFERROR(INDEX($G$1:$G$2001,SMALL(IF(NOT($G$1:$G$2001=""),ROW($G$1:$G$2001),""),ROW(E1956))),"")</f>
        <v/>
      </c>
      <c r="L1957" t="str">
        <f>IF(Flex_Benefits!O1969= 'Dropdown Selections'!$Q$4, Flex_Benefits!N1969, "")</f>
        <v/>
      </c>
      <c r="M1957" t="str" cm="1">
        <f t="array" ref="M1957">IFERROR(INDEX($L$1:$L$2001,SMALL(IF(NOT($L$1:$L$2001=""),ROW($L$1:$L$2001),""),ROW(K1956))),"")</f>
        <v/>
      </c>
    </row>
    <row r="1958" spans="2:13">
      <c r="B1958" t="str">
        <f>IF(List_of_Participating_PBPs!B1963&lt;&gt;"", List_of_Participating_PBPs!B1963, "")</f>
        <v/>
      </c>
      <c r="C1958" t="str">
        <f t="shared" si="60"/>
        <v/>
      </c>
      <c r="D1958" t="str" cm="1">
        <f t="array" ref="D1958">IFERROR(INDEX($C$1:$C$2001,SMALL(IF(NOT($C$1:$C$2001=""),ROW($A$1:$A$2001),""),ROW(A1957))),"")</f>
        <v/>
      </c>
      <c r="G1958" t="str">
        <f t="shared" si="61"/>
        <v/>
      </c>
      <c r="H1958" t="str" cm="1">
        <f t="array" ref="H1958">IFERROR(INDEX($G$1:$G$2001,SMALL(IF(NOT($G$1:$G$2001=""),ROW($G$1:$G$2001),""),ROW(E1957))),"")</f>
        <v/>
      </c>
      <c r="L1958" t="str">
        <f>IF(Flex_Benefits!O1970= 'Dropdown Selections'!$Q$4, Flex_Benefits!N1970, "")</f>
        <v/>
      </c>
      <c r="M1958" t="str" cm="1">
        <f t="array" ref="M1958">IFERROR(INDEX($L$1:$L$2001,SMALL(IF(NOT($L$1:$L$2001=""),ROW($L$1:$L$2001),""),ROW(K1957))),"")</f>
        <v/>
      </c>
    </row>
    <row r="1959" spans="2:13">
      <c r="B1959" t="str">
        <f>IF(List_of_Participating_PBPs!B1964&lt;&gt;"", List_of_Participating_PBPs!B1964, "")</f>
        <v/>
      </c>
      <c r="C1959" t="str">
        <f t="shared" si="60"/>
        <v/>
      </c>
      <c r="D1959" t="str" cm="1">
        <f t="array" ref="D1959">IFERROR(INDEX($C$1:$C$2001,SMALL(IF(NOT($C$1:$C$2001=""),ROW($A$1:$A$2001),""),ROW(A1958))),"")</f>
        <v/>
      </c>
      <c r="G1959" t="str">
        <f t="shared" si="61"/>
        <v/>
      </c>
      <c r="H1959" t="str" cm="1">
        <f t="array" ref="H1959">IFERROR(INDEX($G$1:$G$2001,SMALL(IF(NOT($G$1:$G$2001=""),ROW($G$1:$G$2001),""),ROW(E1958))),"")</f>
        <v/>
      </c>
      <c r="L1959" t="str">
        <f>IF(Flex_Benefits!O1971= 'Dropdown Selections'!$Q$4, Flex_Benefits!N1971, "")</f>
        <v/>
      </c>
      <c r="M1959" t="str" cm="1">
        <f t="array" ref="M1959">IFERROR(INDEX($L$1:$L$2001,SMALL(IF(NOT($L$1:$L$2001=""),ROW($L$1:$L$2001),""),ROW(K1958))),"")</f>
        <v/>
      </c>
    </row>
    <row r="1960" spans="2:13">
      <c r="B1960" t="str">
        <f>IF(List_of_Participating_PBPs!B1965&lt;&gt;"", List_of_Participating_PBPs!B1965, "")</f>
        <v/>
      </c>
      <c r="C1960" t="str">
        <f t="shared" si="60"/>
        <v/>
      </c>
      <c r="D1960" t="str" cm="1">
        <f t="array" ref="D1960">IFERROR(INDEX($C$1:$C$2001,SMALL(IF(NOT($C$1:$C$2001=""),ROW($A$1:$A$2001),""),ROW(A1959))),"")</f>
        <v/>
      </c>
      <c r="G1960" t="str">
        <f t="shared" si="61"/>
        <v/>
      </c>
      <c r="H1960" t="str" cm="1">
        <f t="array" ref="H1960">IFERROR(INDEX($G$1:$G$2001,SMALL(IF(NOT($G$1:$G$2001=""),ROW($G$1:$G$2001),""),ROW(E1959))),"")</f>
        <v/>
      </c>
      <c r="L1960" t="str">
        <f>IF(Flex_Benefits!O1972= 'Dropdown Selections'!$Q$4, Flex_Benefits!N1972, "")</f>
        <v/>
      </c>
      <c r="M1960" t="str" cm="1">
        <f t="array" ref="M1960">IFERROR(INDEX($L$1:$L$2001,SMALL(IF(NOT($L$1:$L$2001=""),ROW($L$1:$L$2001),""),ROW(K1959))),"")</f>
        <v/>
      </c>
    </row>
    <row r="1961" spans="2:13">
      <c r="B1961" t="str">
        <f>IF(List_of_Participating_PBPs!B1966&lt;&gt;"", List_of_Participating_PBPs!B1966, "")</f>
        <v/>
      </c>
      <c r="C1961" t="str">
        <f t="shared" si="60"/>
        <v/>
      </c>
      <c r="D1961" t="str" cm="1">
        <f t="array" ref="D1961">IFERROR(INDEX($C$1:$C$2001,SMALL(IF(NOT($C$1:$C$2001=""),ROW($A$1:$A$2001),""),ROW(A1960))),"")</f>
        <v/>
      </c>
      <c r="G1961" t="str">
        <f t="shared" si="61"/>
        <v/>
      </c>
      <c r="H1961" t="str" cm="1">
        <f t="array" ref="H1961">IFERROR(INDEX($G$1:$G$2001,SMALL(IF(NOT($G$1:$G$2001=""),ROW($G$1:$G$2001),""),ROW(E1960))),"")</f>
        <v/>
      </c>
      <c r="L1961" t="str">
        <f>IF(Flex_Benefits!O1973= 'Dropdown Selections'!$Q$4, Flex_Benefits!N1973, "")</f>
        <v/>
      </c>
      <c r="M1961" t="str" cm="1">
        <f t="array" ref="M1961">IFERROR(INDEX($L$1:$L$2001,SMALL(IF(NOT($L$1:$L$2001=""),ROW($L$1:$L$2001),""),ROW(K1960))),"")</f>
        <v/>
      </c>
    </row>
    <row r="1962" spans="2:13">
      <c r="B1962" t="str">
        <f>IF(List_of_Participating_PBPs!B1967&lt;&gt;"", List_of_Participating_PBPs!B1967, "")</f>
        <v/>
      </c>
      <c r="C1962" t="str">
        <f t="shared" si="60"/>
        <v/>
      </c>
      <c r="D1962" t="str" cm="1">
        <f t="array" ref="D1962">IFERROR(INDEX($C$1:$C$2001,SMALL(IF(NOT($C$1:$C$2001=""),ROW($A$1:$A$2001),""),ROW(A1961))),"")</f>
        <v/>
      </c>
      <c r="G1962" t="str">
        <f t="shared" si="61"/>
        <v/>
      </c>
      <c r="H1962" t="str" cm="1">
        <f t="array" ref="H1962">IFERROR(INDEX($G$1:$G$2001,SMALL(IF(NOT($G$1:$G$2001=""),ROW($G$1:$G$2001),""),ROW(E1961))),"")</f>
        <v/>
      </c>
      <c r="L1962" t="str">
        <f>IF(Flex_Benefits!O1974= 'Dropdown Selections'!$Q$4, Flex_Benefits!N1974, "")</f>
        <v/>
      </c>
      <c r="M1962" t="str" cm="1">
        <f t="array" ref="M1962">IFERROR(INDEX($L$1:$L$2001,SMALL(IF(NOT($L$1:$L$2001=""),ROW($L$1:$L$2001),""),ROW(K1961))),"")</f>
        <v/>
      </c>
    </row>
    <row r="1963" spans="2:13">
      <c r="B1963" t="str">
        <f>IF(List_of_Participating_PBPs!B1968&lt;&gt;"", List_of_Participating_PBPs!B1968, "")</f>
        <v/>
      </c>
      <c r="C1963" t="str">
        <f t="shared" si="60"/>
        <v/>
      </c>
      <c r="D1963" t="str" cm="1">
        <f t="array" ref="D1963">IFERROR(INDEX($C$1:$C$2001,SMALL(IF(NOT($C$1:$C$2001=""),ROW($A$1:$A$2001),""),ROW(A1962))),"")</f>
        <v/>
      </c>
      <c r="G1963" t="str">
        <f t="shared" si="61"/>
        <v/>
      </c>
      <c r="H1963" t="str" cm="1">
        <f t="array" ref="H1963">IFERROR(INDEX($G$1:$G$2001,SMALL(IF(NOT($G$1:$G$2001=""),ROW($G$1:$G$2001),""),ROW(E1962))),"")</f>
        <v/>
      </c>
      <c r="L1963" t="str">
        <f>IF(Flex_Benefits!O1975= 'Dropdown Selections'!$Q$4, Flex_Benefits!N1975, "")</f>
        <v/>
      </c>
      <c r="M1963" t="str" cm="1">
        <f t="array" ref="M1963">IFERROR(INDEX($L$1:$L$2001,SMALL(IF(NOT($L$1:$L$2001=""),ROW($L$1:$L$2001),""),ROW(K1962))),"")</f>
        <v/>
      </c>
    </row>
    <row r="1964" spans="2:13">
      <c r="B1964" t="str">
        <f>IF(List_of_Participating_PBPs!B1969&lt;&gt;"", List_of_Participating_PBPs!B1969, "")</f>
        <v/>
      </c>
      <c r="C1964" t="str">
        <f t="shared" si="60"/>
        <v/>
      </c>
      <c r="D1964" t="str" cm="1">
        <f t="array" ref="D1964">IFERROR(INDEX($C$1:$C$2001,SMALL(IF(NOT($C$1:$C$2001=""),ROW($A$1:$A$2001),""),ROW(A1963))),"")</f>
        <v/>
      </c>
      <c r="G1964" t="str">
        <f t="shared" si="61"/>
        <v/>
      </c>
      <c r="H1964" t="str" cm="1">
        <f t="array" ref="H1964">IFERROR(INDEX($G$1:$G$2001,SMALL(IF(NOT($G$1:$G$2001=""),ROW($G$1:$G$2001),""),ROW(E1963))),"")</f>
        <v/>
      </c>
      <c r="L1964" t="str">
        <f>IF(Flex_Benefits!O1976= 'Dropdown Selections'!$Q$4, Flex_Benefits!N1976, "")</f>
        <v/>
      </c>
      <c r="M1964" t="str" cm="1">
        <f t="array" ref="M1964">IFERROR(INDEX($L$1:$L$2001,SMALL(IF(NOT($L$1:$L$2001=""),ROW($L$1:$L$2001),""),ROW(K1963))),"")</f>
        <v/>
      </c>
    </row>
    <row r="1965" spans="2:13">
      <c r="B1965" t="str">
        <f>IF(List_of_Participating_PBPs!B1970&lt;&gt;"", List_of_Participating_PBPs!B1970, "")</f>
        <v/>
      </c>
      <c r="C1965" t="str">
        <f t="shared" si="60"/>
        <v/>
      </c>
      <c r="D1965" t="str" cm="1">
        <f t="array" ref="D1965">IFERROR(INDEX($C$1:$C$2001,SMALL(IF(NOT($C$1:$C$2001=""),ROW($A$1:$A$2001),""),ROW(A1964))),"")</f>
        <v/>
      </c>
      <c r="G1965" t="str">
        <f t="shared" si="61"/>
        <v/>
      </c>
      <c r="H1965" t="str" cm="1">
        <f t="array" ref="H1965">IFERROR(INDEX($G$1:$G$2001,SMALL(IF(NOT($G$1:$G$2001=""),ROW($G$1:$G$2001),""),ROW(E1964))),"")</f>
        <v/>
      </c>
      <c r="L1965" t="str">
        <f>IF(Flex_Benefits!O1977= 'Dropdown Selections'!$Q$4, Flex_Benefits!N1977, "")</f>
        <v/>
      </c>
      <c r="M1965" t="str" cm="1">
        <f t="array" ref="M1965">IFERROR(INDEX($L$1:$L$2001,SMALL(IF(NOT($L$1:$L$2001=""),ROW($L$1:$L$2001),""),ROW(K1964))),"")</f>
        <v/>
      </c>
    </row>
    <row r="1966" spans="2:13">
      <c r="B1966" t="str">
        <f>IF(List_of_Participating_PBPs!B1971&lt;&gt;"", List_of_Participating_PBPs!B1971, "")</f>
        <v/>
      </c>
      <c r="C1966" t="str">
        <f t="shared" si="60"/>
        <v/>
      </c>
      <c r="D1966" t="str" cm="1">
        <f t="array" ref="D1966">IFERROR(INDEX($C$1:$C$2001,SMALL(IF(NOT($C$1:$C$2001=""),ROW($A$1:$A$2001),""),ROW(A1965))),"")</f>
        <v/>
      </c>
      <c r="G1966" t="str">
        <f t="shared" si="61"/>
        <v/>
      </c>
      <c r="H1966" t="str" cm="1">
        <f t="array" ref="H1966">IFERROR(INDEX($G$1:$G$2001,SMALL(IF(NOT($G$1:$G$2001=""),ROW($G$1:$G$2001),""),ROW(E1965))),"")</f>
        <v/>
      </c>
      <c r="L1966" t="str">
        <f>IF(Flex_Benefits!O1978= 'Dropdown Selections'!$Q$4, Flex_Benefits!N1978, "")</f>
        <v/>
      </c>
      <c r="M1966" t="str" cm="1">
        <f t="array" ref="M1966">IFERROR(INDEX($L$1:$L$2001,SMALL(IF(NOT($L$1:$L$2001=""),ROW($L$1:$L$2001),""),ROW(K1965))),"")</f>
        <v/>
      </c>
    </row>
    <row r="1967" spans="2:13">
      <c r="B1967" t="str">
        <f>IF(List_of_Participating_PBPs!B1972&lt;&gt;"", List_of_Participating_PBPs!B1972, "")</f>
        <v/>
      </c>
      <c r="C1967" t="str">
        <f t="shared" si="60"/>
        <v/>
      </c>
      <c r="D1967" t="str" cm="1">
        <f t="array" ref="D1967">IFERROR(INDEX($C$1:$C$2001,SMALL(IF(NOT($C$1:$C$2001=""),ROW($A$1:$A$2001),""),ROW(A1966))),"")</f>
        <v/>
      </c>
      <c r="G1967" t="str">
        <f t="shared" si="61"/>
        <v/>
      </c>
      <c r="H1967" t="str" cm="1">
        <f t="array" ref="H1967">IFERROR(INDEX($G$1:$G$2001,SMALL(IF(NOT($G$1:$G$2001=""),ROW($G$1:$G$2001),""),ROW(E1966))),"")</f>
        <v/>
      </c>
      <c r="L1967" t="str">
        <f>IF(Flex_Benefits!O1979= 'Dropdown Selections'!$Q$4, Flex_Benefits!N1979, "")</f>
        <v/>
      </c>
      <c r="M1967" t="str" cm="1">
        <f t="array" ref="M1967">IFERROR(INDEX($L$1:$L$2001,SMALL(IF(NOT($L$1:$L$2001=""),ROW($L$1:$L$2001),""),ROW(K1966))),"")</f>
        <v/>
      </c>
    </row>
    <row r="1968" spans="2:13">
      <c r="B1968" t="str">
        <f>IF(List_of_Participating_PBPs!B1973&lt;&gt;"", List_of_Participating_PBPs!B1973, "")</f>
        <v/>
      </c>
      <c r="C1968" t="str">
        <f t="shared" si="60"/>
        <v/>
      </c>
      <c r="D1968" t="str" cm="1">
        <f t="array" ref="D1968">IFERROR(INDEX($C$1:$C$2001,SMALL(IF(NOT($C$1:$C$2001=""),ROW($A$1:$A$2001),""),ROW(A1967))),"")</f>
        <v/>
      </c>
      <c r="G1968" t="str">
        <f t="shared" si="61"/>
        <v/>
      </c>
      <c r="H1968" t="str" cm="1">
        <f t="array" ref="H1968">IFERROR(INDEX($G$1:$G$2001,SMALL(IF(NOT($G$1:$G$2001=""),ROW($G$1:$G$2001),""),ROW(E1967))),"")</f>
        <v/>
      </c>
      <c r="L1968" t="str">
        <f>IF(Flex_Benefits!O1980= 'Dropdown Selections'!$Q$4, Flex_Benefits!N1980, "")</f>
        <v/>
      </c>
      <c r="M1968" t="str" cm="1">
        <f t="array" ref="M1968">IFERROR(INDEX($L$1:$L$2001,SMALL(IF(NOT($L$1:$L$2001=""),ROW($L$1:$L$2001),""),ROW(K1967))),"")</f>
        <v/>
      </c>
    </row>
    <row r="1969" spans="2:13">
      <c r="B1969" t="str">
        <f>IF(List_of_Participating_PBPs!B1974&lt;&gt;"", List_of_Participating_PBPs!B1974, "")</f>
        <v/>
      </c>
      <c r="C1969" t="str">
        <f t="shared" si="60"/>
        <v/>
      </c>
      <c r="D1969" t="str" cm="1">
        <f t="array" ref="D1969">IFERROR(INDEX($C$1:$C$2001,SMALL(IF(NOT($C$1:$C$2001=""),ROW($A$1:$A$2001),""),ROW(A1968))),"")</f>
        <v/>
      </c>
      <c r="G1969" t="str">
        <f t="shared" si="61"/>
        <v/>
      </c>
      <c r="H1969" t="str" cm="1">
        <f t="array" ref="H1969">IFERROR(INDEX($G$1:$G$2001,SMALL(IF(NOT($G$1:$G$2001=""),ROW($G$1:$G$2001),""),ROW(E1968))),"")</f>
        <v/>
      </c>
      <c r="L1969" t="str">
        <f>IF(Flex_Benefits!O1981= 'Dropdown Selections'!$Q$4, Flex_Benefits!N1981, "")</f>
        <v/>
      </c>
      <c r="M1969" t="str" cm="1">
        <f t="array" ref="M1969">IFERROR(INDEX($L$1:$L$2001,SMALL(IF(NOT($L$1:$L$2001=""),ROW($L$1:$L$2001),""),ROW(K1968))),"")</f>
        <v/>
      </c>
    </row>
    <row r="1970" spans="2:13">
      <c r="B1970" t="str">
        <f>IF(List_of_Participating_PBPs!B1975&lt;&gt;"", List_of_Participating_PBPs!B1975, "")</f>
        <v/>
      </c>
      <c r="C1970" t="str">
        <f t="shared" si="60"/>
        <v/>
      </c>
      <c r="D1970" t="str" cm="1">
        <f t="array" ref="D1970">IFERROR(INDEX($C$1:$C$2001,SMALL(IF(NOT($C$1:$C$2001=""),ROW($A$1:$A$2001),""),ROW(A1969))),"")</f>
        <v/>
      </c>
      <c r="G1970" t="str">
        <f t="shared" si="61"/>
        <v/>
      </c>
      <c r="H1970" t="str" cm="1">
        <f t="array" ref="H1970">IFERROR(INDEX($G$1:$G$2001,SMALL(IF(NOT($G$1:$G$2001=""),ROW($G$1:$G$2001),""),ROW(E1969))),"")</f>
        <v/>
      </c>
      <c r="L1970" t="str">
        <f>IF(Flex_Benefits!O1982= 'Dropdown Selections'!$Q$4, Flex_Benefits!N1982, "")</f>
        <v/>
      </c>
      <c r="M1970" t="str" cm="1">
        <f t="array" ref="M1970">IFERROR(INDEX($L$1:$L$2001,SMALL(IF(NOT($L$1:$L$2001=""),ROW($L$1:$L$2001),""),ROW(K1969))),"")</f>
        <v/>
      </c>
    </row>
    <row r="1971" spans="2:13">
      <c r="B1971" t="str">
        <f>IF(List_of_Participating_PBPs!B1976&lt;&gt;"", List_of_Participating_PBPs!B1976, "")</f>
        <v/>
      </c>
      <c r="C1971" t="str">
        <f t="shared" si="60"/>
        <v/>
      </c>
      <c r="D1971" t="str" cm="1">
        <f t="array" ref="D1971">IFERROR(INDEX($C$1:$C$2001,SMALL(IF(NOT($C$1:$C$2001=""),ROW($A$1:$A$2001),""),ROW(A1970))),"")</f>
        <v/>
      </c>
      <c r="G1971" t="str">
        <f t="shared" si="61"/>
        <v/>
      </c>
      <c r="H1971" t="str" cm="1">
        <f t="array" ref="H1971">IFERROR(INDEX($G$1:$G$2001,SMALL(IF(NOT($G$1:$G$2001=""),ROW($G$1:$G$2001),""),ROW(E1970))),"")</f>
        <v/>
      </c>
      <c r="L1971" t="str">
        <f>IF(Flex_Benefits!O1983= 'Dropdown Selections'!$Q$4, Flex_Benefits!N1983, "")</f>
        <v/>
      </c>
      <c r="M1971" t="str" cm="1">
        <f t="array" ref="M1971">IFERROR(INDEX($L$1:$L$2001,SMALL(IF(NOT($L$1:$L$2001=""),ROW($L$1:$L$2001),""),ROW(K1970))),"")</f>
        <v/>
      </c>
    </row>
    <row r="1972" spans="2:13">
      <c r="B1972" t="str">
        <f>IF(List_of_Participating_PBPs!B1977&lt;&gt;"", List_of_Participating_PBPs!B1977, "")</f>
        <v/>
      </c>
      <c r="C1972" t="str">
        <f t="shared" si="60"/>
        <v/>
      </c>
      <c r="D1972" t="str" cm="1">
        <f t="array" ref="D1972">IFERROR(INDEX($C$1:$C$2001,SMALL(IF(NOT($C$1:$C$2001=""),ROW($A$1:$A$2001),""),ROW(A1971))),"")</f>
        <v/>
      </c>
      <c r="G1972" t="str">
        <f t="shared" si="61"/>
        <v/>
      </c>
      <c r="H1972" t="str" cm="1">
        <f t="array" ref="H1972">IFERROR(INDEX($G$1:$G$2001,SMALL(IF(NOT($G$1:$G$2001=""),ROW($G$1:$G$2001),""),ROW(E1971))),"")</f>
        <v/>
      </c>
      <c r="L1972" t="str">
        <f>IF(Flex_Benefits!O1984= 'Dropdown Selections'!$Q$4, Flex_Benefits!N1984, "")</f>
        <v/>
      </c>
      <c r="M1972" t="str" cm="1">
        <f t="array" ref="M1972">IFERROR(INDEX($L$1:$L$2001,SMALL(IF(NOT($L$1:$L$2001=""),ROW($L$1:$L$2001),""),ROW(K1971))),"")</f>
        <v/>
      </c>
    </row>
    <row r="1973" spans="2:13">
      <c r="B1973" t="str">
        <f>IF(List_of_Participating_PBPs!B1978&lt;&gt;"", List_of_Participating_PBPs!B1978, "")</f>
        <v/>
      </c>
      <c r="C1973" t="str">
        <f t="shared" si="60"/>
        <v/>
      </c>
      <c r="D1973" t="str" cm="1">
        <f t="array" ref="D1973">IFERROR(INDEX($C$1:$C$2001,SMALL(IF(NOT($C$1:$C$2001=""),ROW($A$1:$A$2001),""),ROW(A1972))),"")</f>
        <v/>
      </c>
      <c r="G1973" t="str">
        <f t="shared" si="61"/>
        <v/>
      </c>
      <c r="H1973" t="str" cm="1">
        <f t="array" ref="H1973">IFERROR(INDEX($G$1:$G$2001,SMALL(IF(NOT($G$1:$G$2001=""),ROW($G$1:$G$2001),""),ROW(E1972))),"")</f>
        <v/>
      </c>
      <c r="L1973" t="str">
        <f>IF(Flex_Benefits!O1985= 'Dropdown Selections'!$Q$4, Flex_Benefits!N1985, "")</f>
        <v/>
      </c>
      <c r="M1973" t="str" cm="1">
        <f t="array" ref="M1973">IFERROR(INDEX($L$1:$L$2001,SMALL(IF(NOT($L$1:$L$2001=""),ROW($L$1:$L$2001),""),ROW(K1972))),"")</f>
        <v/>
      </c>
    </row>
    <row r="1974" spans="2:13">
      <c r="B1974" t="str">
        <f>IF(List_of_Participating_PBPs!B1979&lt;&gt;"", List_of_Participating_PBPs!B1979, "")</f>
        <v/>
      </c>
      <c r="C1974" t="str">
        <f t="shared" si="60"/>
        <v/>
      </c>
      <c r="D1974" t="str" cm="1">
        <f t="array" ref="D1974">IFERROR(INDEX($C$1:$C$2001,SMALL(IF(NOT($C$1:$C$2001=""),ROW($A$1:$A$2001),""),ROW(A1973))),"")</f>
        <v/>
      </c>
      <c r="G1974" t="str">
        <f t="shared" si="61"/>
        <v/>
      </c>
      <c r="H1974" t="str" cm="1">
        <f t="array" ref="H1974">IFERROR(INDEX($G$1:$G$2001,SMALL(IF(NOT($G$1:$G$2001=""),ROW($G$1:$G$2001),""),ROW(E1973))),"")</f>
        <v/>
      </c>
      <c r="L1974" t="str">
        <f>IF(Flex_Benefits!O1986= 'Dropdown Selections'!$Q$4, Flex_Benefits!N1986, "")</f>
        <v/>
      </c>
      <c r="M1974" t="str" cm="1">
        <f t="array" ref="M1974">IFERROR(INDEX($L$1:$L$2001,SMALL(IF(NOT($L$1:$L$2001=""),ROW($L$1:$L$2001),""),ROW(K1973))),"")</f>
        <v/>
      </c>
    </row>
    <row r="1975" spans="2:13">
      <c r="B1975" t="str">
        <f>IF(List_of_Participating_PBPs!B1980&lt;&gt;"", List_of_Participating_PBPs!B1980, "")</f>
        <v/>
      </c>
      <c r="C1975" t="str">
        <f t="shared" si="60"/>
        <v/>
      </c>
      <c r="D1975" t="str" cm="1">
        <f t="array" ref="D1975">IFERROR(INDEX($C$1:$C$2001,SMALL(IF(NOT($C$1:$C$2001=""),ROW($A$1:$A$2001),""),ROW(A1974))),"")</f>
        <v/>
      </c>
      <c r="G1975" t="str">
        <f t="shared" si="61"/>
        <v/>
      </c>
      <c r="H1975" t="str" cm="1">
        <f t="array" ref="H1975">IFERROR(INDEX($G$1:$G$2001,SMALL(IF(NOT($G$1:$G$2001=""),ROW($G$1:$G$2001),""),ROW(E1974))),"")</f>
        <v/>
      </c>
      <c r="L1975" t="str">
        <f>IF(Flex_Benefits!O1987= 'Dropdown Selections'!$Q$4, Flex_Benefits!N1987, "")</f>
        <v/>
      </c>
      <c r="M1975" t="str" cm="1">
        <f t="array" ref="M1975">IFERROR(INDEX($L$1:$L$2001,SMALL(IF(NOT($L$1:$L$2001=""),ROW($L$1:$L$2001),""),ROW(K1974))),"")</f>
        <v/>
      </c>
    </row>
    <row r="1976" spans="2:13">
      <c r="B1976" t="str">
        <f>IF(List_of_Participating_PBPs!B1981&lt;&gt;"", List_of_Participating_PBPs!B1981, "")</f>
        <v/>
      </c>
      <c r="C1976" t="str">
        <f t="shared" si="60"/>
        <v/>
      </c>
      <c r="D1976" t="str" cm="1">
        <f t="array" ref="D1976">IFERROR(INDEX($C$1:$C$2001,SMALL(IF(NOT($C$1:$C$2001=""),ROW($A$1:$A$2001),""),ROW(A1975))),"")</f>
        <v/>
      </c>
      <c r="G1976" t="str">
        <f t="shared" si="61"/>
        <v/>
      </c>
      <c r="H1976" t="str" cm="1">
        <f t="array" ref="H1976">IFERROR(INDEX($G$1:$G$2001,SMALL(IF(NOT($G$1:$G$2001=""),ROW($G$1:$G$2001),""),ROW(E1975))),"")</f>
        <v/>
      </c>
      <c r="L1976" t="str">
        <f>IF(Flex_Benefits!O1988= 'Dropdown Selections'!$Q$4, Flex_Benefits!N1988, "")</f>
        <v/>
      </c>
      <c r="M1976" t="str" cm="1">
        <f t="array" ref="M1976">IFERROR(INDEX($L$1:$L$2001,SMALL(IF(NOT($L$1:$L$2001=""),ROW($L$1:$L$2001),""),ROW(K1975))),"")</f>
        <v/>
      </c>
    </row>
    <row r="1977" spans="2:13">
      <c r="B1977" t="str">
        <f>IF(List_of_Participating_PBPs!B1982&lt;&gt;"", List_of_Participating_PBPs!B1982, "")</f>
        <v/>
      </c>
      <c r="C1977" t="str">
        <f t="shared" si="60"/>
        <v/>
      </c>
      <c r="D1977" t="str" cm="1">
        <f t="array" ref="D1977">IFERROR(INDEX($C$1:$C$2001,SMALL(IF(NOT($C$1:$C$2001=""),ROW($A$1:$A$2001),""),ROW(A1976))),"")</f>
        <v/>
      </c>
      <c r="G1977" t="str">
        <f t="shared" si="61"/>
        <v/>
      </c>
      <c r="H1977" t="str" cm="1">
        <f t="array" ref="H1977">IFERROR(INDEX($G$1:$G$2001,SMALL(IF(NOT($G$1:$G$2001=""),ROW($G$1:$G$2001),""),ROW(E1976))),"")</f>
        <v/>
      </c>
      <c r="L1977" t="str">
        <f>IF(Flex_Benefits!O1989= 'Dropdown Selections'!$Q$4, Flex_Benefits!N1989, "")</f>
        <v/>
      </c>
      <c r="M1977" t="str" cm="1">
        <f t="array" ref="M1977">IFERROR(INDEX($L$1:$L$2001,SMALL(IF(NOT($L$1:$L$2001=""),ROW($L$1:$L$2001),""),ROW(K1976))),"")</f>
        <v/>
      </c>
    </row>
    <row r="1978" spans="2:13">
      <c r="B1978" t="str">
        <f>IF(List_of_Participating_PBPs!B1983&lt;&gt;"", List_of_Participating_PBPs!B1983, "")</f>
        <v/>
      </c>
      <c r="C1978" t="str">
        <f t="shared" si="60"/>
        <v/>
      </c>
      <c r="D1978" t="str" cm="1">
        <f t="array" ref="D1978">IFERROR(INDEX($C$1:$C$2001,SMALL(IF(NOT($C$1:$C$2001=""),ROW($A$1:$A$2001),""),ROW(A1977))),"")</f>
        <v/>
      </c>
      <c r="G1978" t="str">
        <f t="shared" si="61"/>
        <v/>
      </c>
      <c r="H1978" t="str" cm="1">
        <f t="array" ref="H1978">IFERROR(INDEX($G$1:$G$2001,SMALL(IF(NOT($G$1:$G$2001=""),ROW($G$1:$G$2001),""),ROW(E1977))),"")</f>
        <v/>
      </c>
      <c r="L1978" t="str">
        <f>IF(Flex_Benefits!O1990= 'Dropdown Selections'!$Q$4, Flex_Benefits!N1990, "")</f>
        <v/>
      </c>
      <c r="M1978" t="str" cm="1">
        <f t="array" ref="M1978">IFERROR(INDEX($L$1:$L$2001,SMALL(IF(NOT($L$1:$L$2001=""),ROW($L$1:$L$2001),""),ROW(K1977))),"")</f>
        <v/>
      </c>
    </row>
    <row r="1979" spans="2:13">
      <c r="B1979" t="str">
        <f>IF(List_of_Participating_PBPs!B1984&lt;&gt;"", List_of_Participating_PBPs!B1984, "")</f>
        <v/>
      </c>
      <c r="C1979" t="str">
        <f t="shared" si="60"/>
        <v/>
      </c>
      <c r="D1979" t="str" cm="1">
        <f t="array" ref="D1979">IFERROR(INDEX($C$1:$C$2001,SMALL(IF(NOT($C$1:$C$2001=""),ROW($A$1:$A$2001),""),ROW(A1978))),"")</f>
        <v/>
      </c>
      <c r="G1979" t="str">
        <f t="shared" si="61"/>
        <v/>
      </c>
      <c r="H1979" t="str" cm="1">
        <f t="array" ref="H1979">IFERROR(INDEX($G$1:$G$2001,SMALL(IF(NOT($G$1:$G$2001=""),ROW($G$1:$G$2001),""),ROW(E1978))),"")</f>
        <v/>
      </c>
      <c r="L1979" t="str">
        <f>IF(Flex_Benefits!O1991= 'Dropdown Selections'!$Q$4, Flex_Benefits!N1991, "")</f>
        <v/>
      </c>
      <c r="M1979" t="str" cm="1">
        <f t="array" ref="M1979">IFERROR(INDEX($L$1:$L$2001,SMALL(IF(NOT($L$1:$L$2001=""),ROW($L$1:$L$2001),""),ROW(K1978))),"")</f>
        <v/>
      </c>
    </row>
    <row r="1980" spans="2:13">
      <c r="B1980" t="str">
        <f>IF(List_of_Participating_PBPs!B1985&lt;&gt;"", List_of_Participating_PBPs!B1985, "")</f>
        <v/>
      </c>
      <c r="C1980" t="str">
        <f t="shared" si="60"/>
        <v/>
      </c>
      <c r="D1980" t="str" cm="1">
        <f t="array" ref="D1980">IFERROR(INDEX($C$1:$C$2001,SMALL(IF(NOT($C$1:$C$2001=""),ROW($A$1:$A$2001),""),ROW(A1979))),"")</f>
        <v/>
      </c>
      <c r="G1980" t="str">
        <f t="shared" si="61"/>
        <v/>
      </c>
      <c r="H1980" t="str" cm="1">
        <f t="array" ref="H1980">IFERROR(INDEX($G$1:$G$2001,SMALL(IF(NOT($G$1:$G$2001=""),ROW($G$1:$G$2001),""),ROW(E1979))),"")</f>
        <v/>
      </c>
      <c r="L1980" t="str">
        <f>IF(Flex_Benefits!O1992= 'Dropdown Selections'!$Q$4, Flex_Benefits!N1992, "")</f>
        <v/>
      </c>
      <c r="M1980" t="str" cm="1">
        <f t="array" ref="M1980">IFERROR(INDEX($L$1:$L$2001,SMALL(IF(NOT($L$1:$L$2001=""),ROW($L$1:$L$2001),""),ROW(K1979))),"")</f>
        <v/>
      </c>
    </row>
    <row r="1981" spans="2:13">
      <c r="B1981" t="str">
        <f>IF(List_of_Participating_PBPs!B1986&lt;&gt;"", List_of_Participating_PBPs!B1986, "")</f>
        <v/>
      </c>
      <c r="C1981" t="str">
        <f t="shared" si="60"/>
        <v/>
      </c>
      <c r="D1981" t="str" cm="1">
        <f t="array" ref="D1981">IFERROR(INDEX($C$1:$C$2001,SMALL(IF(NOT($C$1:$C$2001=""),ROW($A$1:$A$2001),""),ROW(A1980))),"")</f>
        <v/>
      </c>
      <c r="G1981" t="str">
        <f t="shared" si="61"/>
        <v/>
      </c>
      <c r="H1981" t="str" cm="1">
        <f t="array" ref="H1981">IFERROR(INDEX($G$1:$G$2001,SMALL(IF(NOT($G$1:$G$2001=""),ROW($G$1:$G$2001),""),ROW(E1980))),"")</f>
        <v/>
      </c>
      <c r="L1981" t="str">
        <f>IF(Flex_Benefits!O1993= 'Dropdown Selections'!$Q$4, Flex_Benefits!N1993, "")</f>
        <v/>
      </c>
      <c r="M1981" t="str" cm="1">
        <f t="array" ref="M1981">IFERROR(INDEX($L$1:$L$2001,SMALL(IF(NOT($L$1:$L$2001=""),ROW($L$1:$L$2001),""),ROW(K1980))),"")</f>
        <v/>
      </c>
    </row>
    <row r="1982" spans="2:13">
      <c r="B1982" t="str">
        <f>IF(List_of_Participating_PBPs!B1987&lt;&gt;"", List_of_Participating_PBPs!B1987, "")</f>
        <v/>
      </c>
      <c r="C1982" t="str">
        <f t="shared" si="60"/>
        <v/>
      </c>
      <c r="D1982" t="str" cm="1">
        <f t="array" ref="D1982">IFERROR(INDEX($C$1:$C$2001,SMALL(IF(NOT($C$1:$C$2001=""),ROW($A$1:$A$2001),""),ROW(A1981))),"")</f>
        <v/>
      </c>
      <c r="G1982" t="str">
        <f t="shared" si="61"/>
        <v/>
      </c>
      <c r="H1982" t="str" cm="1">
        <f t="array" ref="H1982">IFERROR(INDEX($G$1:$G$2001,SMALL(IF(NOT($G$1:$G$2001=""),ROW($G$1:$G$2001),""),ROW(E1981))),"")</f>
        <v/>
      </c>
      <c r="L1982" t="str">
        <f>IF(Flex_Benefits!O1994= 'Dropdown Selections'!$Q$4, Flex_Benefits!N1994, "")</f>
        <v/>
      </c>
      <c r="M1982" t="str" cm="1">
        <f t="array" ref="M1982">IFERROR(INDEX($L$1:$L$2001,SMALL(IF(NOT($L$1:$L$2001=""),ROW($L$1:$L$2001),""),ROW(K1981))),"")</f>
        <v/>
      </c>
    </row>
    <row r="1983" spans="2:13">
      <c r="B1983" t="str">
        <f>IF(List_of_Participating_PBPs!B1988&lt;&gt;"", List_of_Participating_PBPs!B1988, "")</f>
        <v/>
      </c>
      <c r="C1983" t="str">
        <f t="shared" si="60"/>
        <v/>
      </c>
      <c r="D1983" t="str" cm="1">
        <f t="array" ref="D1983">IFERROR(INDEX($C$1:$C$2001,SMALL(IF(NOT($C$1:$C$2001=""),ROW($A$1:$A$2001),""),ROW(A1982))),"")</f>
        <v/>
      </c>
      <c r="G1983" t="str">
        <f t="shared" si="61"/>
        <v/>
      </c>
      <c r="H1983" t="str" cm="1">
        <f t="array" ref="H1983">IFERROR(INDEX($G$1:$G$2001,SMALL(IF(NOT($G$1:$G$2001=""),ROW($G$1:$G$2001),""),ROW(E1982))),"")</f>
        <v/>
      </c>
      <c r="L1983" t="str">
        <f>IF(Flex_Benefits!O1995= 'Dropdown Selections'!$Q$4, Flex_Benefits!N1995, "")</f>
        <v/>
      </c>
      <c r="M1983" t="str" cm="1">
        <f t="array" ref="M1983">IFERROR(INDEX($L$1:$L$2001,SMALL(IF(NOT($L$1:$L$2001=""),ROW($L$1:$L$2001),""),ROW(K1982))),"")</f>
        <v/>
      </c>
    </row>
    <row r="1984" spans="2:13">
      <c r="B1984" t="str">
        <f>IF(List_of_Participating_PBPs!B1989&lt;&gt;"", List_of_Participating_PBPs!B1989, "")</f>
        <v/>
      </c>
      <c r="C1984" t="str">
        <f t="shared" si="60"/>
        <v/>
      </c>
      <c r="D1984" t="str" cm="1">
        <f t="array" ref="D1984">IFERROR(INDEX($C$1:$C$2001,SMALL(IF(NOT($C$1:$C$2001=""),ROW($A$1:$A$2001),""),ROW(A1983))),"")</f>
        <v/>
      </c>
      <c r="G1984" t="str">
        <f t="shared" si="61"/>
        <v/>
      </c>
      <c r="H1984" t="str" cm="1">
        <f t="array" ref="H1984">IFERROR(INDEX($G$1:$G$2001,SMALL(IF(NOT($G$1:$G$2001=""),ROW($G$1:$G$2001),""),ROW(E1983))),"")</f>
        <v/>
      </c>
      <c r="L1984" t="str">
        <f>IF(Flex_Benefits!O1996= 'Dropdown Selections'!$Q$4, Flex_Benefits!N1996, "")</f>
        <v/>
      </c>
      <c r="M1984" t="str" cm="1">
        <f t="array" ref="M1984">IFERROR(INDEX($L$1:$L$2001,SMALL(IF(NOT($L$1:$L$2001=""),ROW($L$1:$L$2001),""),ROW(K1983))),"")</f>
        <v/>
      </c>
    </row>
    <row r="1985" spans="2:13">
      <c r="B1985" t="str">
        <f>IF(List_of_Participating_PBPs!B1990&lt;&gt;"", List_of_Participating_PBPs!B1990, "")</f>
        <v/>
      </c>
      <c r="C1985" t="str">
        <f t="shared" si="60"/>
        <v/>
      </c>
      <c r="D1985" t="str" cm="1">
        <f t="array" ref="D1985">IFERROR(INDEX($C$1:$C$2001,SMALL(IF(NOT($C$1:$C$2001=""),ROW($A$1:$A$2001),""),ROW(A1984))),"")</f>
        <v/>
      </c>
      <c r="G1985" t="str">
        <f t="shared" si="61"/>
        <v/>
      </c>
      <c r="H1985" t="str" cm="1">
        <f t="array" ref="H1985">IFERROR(INDEX($G$1:$G$2001,SMALL(IF(NOT($G$1:$G$2001=""),ROW($G$1:$G$2001),""),ROW(E1984))),"")</f>
        <v/>
      </c>
      <c r="L1985" t="str">
        <f>IF(Flex_Benefits!O1997= 'Dropdown Selections'!$Q$4, Flex_Benefits!N1997, "")</f>
        <v/>
      </c>
      <c r="M1985" t="str" cm="1">
        <f t="array" ref="M1985">IFERROR(INDEX($L$1:$L$2001,SMALL(IF(NOT($L$1:$L$2001=""),ROW($L$1:$L$2001),""),ROW(K1984))),"")</f>
        <v/>
      </c>
    </row>
    <row r="1986" spans="2:13">
      <c r="B1986" t="str">
        <f>IF(List_of_Participating_PBPs!B1991&lt;&gt;"", List_of_Participating_PBPs!B1991, "")</f>
        <v/>
      </c>
      <c r="C1986" t="str">
        <f t="shared" ref="C1986:C2001" si="62">B1986</f>
        <v/>
      </c>
      <c r="D1986" t="str" cm="1">
        <f t="array" ref="D1986">IFERROR(INDEX($C$1:$C$2001,SMALL(IF(NOT($C$1:$C$2001=""),ROW($A$1:$A$2001),""),ROW(A1985))),"")</f>
        <v/>
      </c>
      <c r="G1986" t="str">
        <f t="shared" ref="G1986:G2001" si="63">LEFT(C1986,9)</f>
        <v/>
      </c>
      <c r="H1986" t="str" cm="1">
        <f t="array" ref="H1986">IFERROR(INDEX($G$1:$G$2001,SMALL(IF(NOT($G$1:$G$2001=""),ROW($G$1:$G$2001),""),ROW(E1985))),"")</f>
        <v/>
      </c>
      <c r="L1986" t="str">
        <f>IF(Flex_Benefits!O1998= 'Dropdown Selections'!$Q$4, Flex_Benefits!N1998, "")</f>
        <v/>
      </c>
      <c r="M1986" t="str" cm="1">
        <f t="array" ref="M1986">IFERROR(INDEX($L$1:$L$2001,SMALL(IF(NOT($L$1:$L$2001=""),ROW($L$1:$L$2001),""),ROW(K1985))),"")</f>
        <v/>
      </c>
    </row>
    <row r="1987" spans="2:13">
      <c r="B1987" t="str">
        <f>IF(List_of_Participating_PBPs!B1992&lt;&gt;"", List_of_Participating_PBPs!B1992, "")</f>
        <v/>
      </c>
      <c r="C1987" t="str">
        <f t="shared" si="62"/>
        <v/>
      </c>
      <c r="D1987" t="str" cm="1">
        <f t="array" ref="D1987">IFERROR(INDEX($C$1:$C$2001,SMALL(IF(NOT($C$1:$C$2001=""),ROW($A$1:$A$2001),""),ROW(A1986))),"")</f>
        <v/>
      </c>
      <c r="G1987" t="str">
        <f t="shared" si="63"/>
        <v/>
      </c>
      <c r="H1987" t="str" cm="1">
        <f t="array" ref="H1987">IFERROR(INDEX($G$1:$G$2001,SMALL(IF(NOT($G$1:$G$2001=""),ROW($G$1:$G$2001),""),ROW(E1986))),"")</f>
        <v/>
      </c>
      <c r="L1987" t="str">
        <f>IF(Flex_Benefits!O1999= 'Dropdown Selections'!$Q$4, Flex_Benefits!N1999, "")</f>
        <v/>
      </c>
      <c r="M1987" t="str" cm="1">
        <f t="array" ref="M1987">IFERROR(INDEX($L$1:$L$2001,SMALL(IF(NOT($L$1:$L$2001=""),ROW($L$1:$L$2001),""),ROW(K1986))),"")</f>
        <v/>
      </c>
    </row>
    <row r="1988" spans="2:13">
      <c r="B1988" t="str">
        <f>IF(List_of_Participating_PBPs!B1993&lt;&gt;"", List_of_Participating_PBPs!B1993, "")</f>
        <v/>
      </c>
      <c r="C1988" t="str">
        <f t="shared" si="62"/>
        <v/>
      </c>
      <c r="D1988" t="str" cm="1">
        <f t="array" ref="D1988">IFERROR(INDEX($C$1:$C$2001,SMALL(IF(NOT($C$1:$C$2001=""),ROW($A$1:$A$2001),""),ROW(A1987))),"")</f>
        <v/>
      </c>
      <c r="G1988" t="str">
        <f t="shared" si="63"/>
        <v/>
      </c>
      <c r="H1988" t="str" cm="1">
        <f t="array" ref="H1988">IFERROR(INDEX($G$1:$G$2001,SMALL(IF(NOT($G$1:$G$2001=""),ROW($G$1:$G$2001),""),ROW(E1987))),"")</f>
        <v/>
      </c>
      <c r="L1988" t="str">
        <f>IF(Flex_Benefits!O2000= 'Dropdown Selections'!$Q$4, Flex_Benefits!N2000, "")</f>
        <v/>
      </c>
      <c r="M1988" t="str" cm="1">
        <f t="array" ref="M1988">IFERROR(INDEX($L$1:$L$2001,SMALL(IF(NOT($L$1:$L$2001=""),ROW($L$1:$L$2001),""),ROW(K1987))),"")</f>
        <v/>
      </c>
    </row>
    <row r="1989" spans="2:13">
      <c r="B1989" t="str">
        <f>IF(List_of_Participating_PBPs!B1994&lt;&gt;"", List_of_Participating_PBPs!B1994, "")</f>
        <v/>
      </c>
      <c r="C1989" t="str">
        <f t="shared" si="62"/>
        <v/>
      </c>
      <c r="D1989" t="str" cm="1">
        <f t="array" ref="D1989">IFERROR(INDEX($C$1:$C$2001,SMALL(IF(NOT($C$1:$C$2001=""),ROW($A$1:$A$2001),""),ROW(A1988))),"")</f>
        <v/>
      </c>
      <c r="G1989" t="str">
        <f t="shared" si="63"/>
        <v/>
      </c>
      <c r="H1989" t="str" cm="1">
        <f t="array" ref="H1989">IFERROR(INDEX($G$1:$G$2001,SMALL(IF(NOT($G$1:$G$2001=""),ROW($G$1:$G$2001),""),ROW(E1988))),"")</f>
        <v/>
      </c>
      <c r="L1989" t="str">
        <f>IF(Flex_Benefits!O2001= 'Dropdown Selections'!$Q$4, Flex_Benefits!N2001, "")</f>
        <v/>
      </c>
      <c r="M1989" t="str" cm="1">
        <f t="array" ref="M1989">IFERROR(INDEX($L$1:$L$2001,SMALL(IF(NOT($L$1:$L$2001=""),ROW($L$1:$L$2001),""),ROW(K1988))),"")</f>
        <v/>
      </c>
    </row>
    <row r="1990" spans="2:13">
      <c r="B1990" t="str">
        <f>IF(List_of_Participating_PBPs!B1995&lt;&gt;"", List_of_Participating_PBPs!B1995, "")</f>
        <v/>
      </c>
      <c r="C1990" t="str">
        <f t="shared" si="62"/>
        <v/>
      </c>
      <c r="D1990" t="str" cm="1">
        <f t="array" ref="D1990">IFERROR(INDEX($C$1:$C$2001,SMALL(IF(NOT($C$1:$C$2001=""),ROW($A$1:$A$2001),""),ROW(A1989))),"")</f>
        <v/>
      </c>
      <c r="G1990" t="str">
        <f t="shared" si="63"/>
        <v/>
      </c>
      <c r="H1990" t="str" cm="1">
        <f t="array" ref="H1990">IFERROR(INDEX($G$1:$G$2001,SMALL(IF(NOT($G$1:$G$2001=""),ROW($G$1:$G$2001),""),ROW(E1989))),"")</f>
        <v/>
      </c>
      <c r="L1990" t="str">
        <f>IF(Flex_Benefits!O2002= 'Dropdown Selections'!$Q$4, Flex_Benefits!N2002, "")</f>
        <v/>
      </c>
      <c r="M1990" t="str" cm="1">
        <f t="array" ref="M1990">IFERROR(INDEX($L$1:$L$2001,SMALL(IF(NOT($L$1:$L$2001=""),ROW($L$1:$L$2001),""),ROW(K1989))),"")</f>
        <v/>
      </c>
    </row>
    <row r="1991" spans="2:13">
      <c r="B1991" t="str">
        <f>IF(List_of_Participating_PBPs!B1996&lt;&gt;"", List_of_Participating_PBPs!B1996, "")</f>
        <v/>
      </c>
      <c r="C1991" t="str">
        <f t="shared" si="62"/>
        <v/>
      </c>
      <c r="D1991" t="str" cm="1">
        <f t="array" ref="D1991">IFERROR(INDEX($C$1:$C$2001,SMALL(IF(NOT($C$1:$C$2001=""),ROW($A$1:$A$2001),""),ROW(A1990))),"")</f>
        <v/>
      </c>
      <c r="G1991" t="str">
        <f t="shared" si="63"/>
        <v/>
      </c>
      <c r="H1991" t="str" cm="1">
        <f t="array" ref="H1991">IFERROR(INDEX($G$1:$G$2001,SMALL(IF(NOT($G$1:$G$2001=""),ROW($G$1:$G$2001),""),ROW(E1990))),"")</f>
        <v/>
      </c>
      <c r="L1991" t="str">
        <f>IF(Flex_Benefits!O2003= 'Dropdown Selections'!$Q$4, Flex_Benefits!N2003, "")</f>
        <v/>
      </c>
      <c r="M1991" t="str" cm="1">
        <f t="array" ref="M1991">IFERROR(INDEX($L$1:$L$2001,SMALL(IF(NOT($L$1:$L$2001=""),ROW($L$1:$L$2001),""),ROW(K1990))),"")</f>
        <v/>
      </c>
    </row>
    <row r="1992" spans="2:13">
      <c r="B1992" t="str">
        <f>IF(List_of_Participating_PBPs!B1997&lt;&gt;"", List_of_Participating_PBPs!B1997, "")</f>
        <v/>
      </c>
      <c r="C1992" t="str">
        <f t="shared" si="62"/>
        <v/>
      </c>
      <c r="D1992" t="str" cm="1">
        <f t="array" ref="D1992">IFERROR(INDEX($C$1:$C$2001,SMALL(IF(NOT($C$1:$C$2001=""),ROW($A$1:$A$2001),""),ROW(A1991))),"")</f>
        <v/>
      </c>
      <c r="G1992" t="str">
        <f t="shared" si="63"/>
        <v/>
      </c>
      <c r="H1992" t="str" cm="1">
        <f t="array" ref="H1992">IFERROR(INDEX($G$1:$G$2001,SMALL(IF(NOT($G$1:$G$2001=""),ROW($G$1:$G$2001),""),ROW(E1991))),"")</f>
        <v/>
      </c>
      <c r="L1992" t="str">
        <f>IF(Flex_Benefits!O2004= 'Dropdown Selections'!$Q$4, Flex_Benefits!N2004, "")</f>
        <v/>
      </c>
      <c r="M1992" t="str" cm="1">
        <f t="array" ref="M1992">IFERROR(INDEX($L$1:$L$2001,SMALL(IF(NOT($L$1:$L$2001=""),ROW($L$1:$L$2001),""),ROW(K1991))),"")</f>
        <v/>
      </c>
    </row>
    <row r="1993" spans="2:13">
      <c r="B1993" t="str">
        <f>IF(List_of_Participating_PBPs!B1998&lt;&gt;"", List_of_Participating_PBPs!B1998, "")</f>
        <v/>
      </c>
      <c r="C1993" t="str">
        <f t="shared" si="62"/>
        <v/>
      </c>
      <c r="D1993" t="str" cm="1">
        <f t="array" ref="D1993">IFERROR(INDEX($C$1:$C$2001,SMALL(IF(NOT($C$1:$C$2001=""),ROW($A$1:$A$2001),""),ROW(A1992))),"")</f>
        <v/>
      </c>
      <c r="G1993" t="str">
        <f t="shared" si="63"/>
        <v/>
      </c>
      <c r="H1993" t="str" cm="1">
        <f t="array" ref="H1993">IFERROR(INDEX($G$1:$G$2001,SMALL(IF(NOT($G$1:$G$2001=""),ROW($G$1:$G$2001),""),ROW(E1992))),"")</f>
        <v/>
      </c>
      <c r="L1993" t="str">
        <f>IF(Flex_Benefits!O2005= 'Dropdown Selections'!$Q$4, Flex_Benefits!N2005, "")</f>
        <v/>
      </c>
      <c r="M1993" t="str" cm="1">
        <f t="array" ref="M1993">IFERROR(INDEX($L$1:$L$2001,SMALL(IF(NOT($L$1:$L$2001=""),ROW($L$1:$L$2001),""),ROW(K1992))),"")</f>
        <v/>
      </c>
    </row>
    <row r="1994" spans="2:13">
      <c r="B1994" t="str">
        <f>IF(List_of_Participating_PBPs!B1999&lt;&gt;"", List_of_Participating_PBPs!B1999, "")</f>
        <v/>
      </c>
      <c r="C1994" t="str">
        <f t="shared" si="62"/>
        <v/>
      </c>
      <c r="D1994" t="str" cm="1">
        <f t="array" ref="D1994">IFERROR(INDEX($C$1:$C$2001,SMALL(IF(NOT($C$1:$C$2001=""),ROW($A$1:$A$2001),""),ROW(A1993))),"")</f>
        <v/>
      </c>
      <c r="G1994" t="str">
        <f t="shared" si="63"/>
        <v/>
      </c>
      <c r="H1994" t="str" cm="1">
        <f t="array" ref="H1994">IFERROR(INDEX($G$1:$G$2001,SMALL(IF(NOT($G$1:$G$2001=""),ROW($G$1:$G$2001),""),ROW(E1993))),"")</f>
        <v/>
      </c>
      <c r="L1994" t="str">
        <f>IF(Flex_Benefits!O2006= 'Dropdown Selections'!$Q$4, Flex_Benefits!N2006, "")</f>
        <v/>
      </c>
      <c r="M1994" t="str" cm="1">
        <f t="array" ref="M1994">IFERROR(INDEX($L$1:$L$2001,SMALL(IF(NOT($L$1:$L$2001=""),ROW($L$1:$L$2001),""),ROW(K1993))),"")</f>
        <v/>
      </c>
    </row>
    <row r="1995" spans="2:13">
      <c r="B1995" t="str">
        <f>IF(List_of_Participating_PBPs!B2000&lt;&gt;"", List_of_Participating_PBPs!B2000, "")</f>
        <v/>
      </c>
      <c r="C1995" t="str">
        <f t="shared" si="62"/>
        <v/>
      </c>
      <c r="D1995" t="str" cm="1">
        <f t="array" ref="D1995">IFERROR(INDEX($C$1:$C$2001,SMALL(IF(NOT($C$1:$C$2001=""),ROW($A$1:$A$2001),""),ROW(A1994))),"")</f>
        <v/>
      </c>
      <c r="G1995" t="str">
        <f t="shared" si="63"/>
        <v/>
      </c>
      <c r="H1995" t="str" cm="1">
        <f t="array" ref="H1995">IFERROR(INDEX($G$1:$G$2001,SMALL(IF(NOT($G$1:$G$2001=""),ROW($G$1:$G$2001),""),ROW(E1994))),"")</f>
        <v/>
      </c>
      <c r="L1995" t="str">
        <f>IF(Flex_Benefits!O2007= 'Dropdown Selections'!$Q$4, Flex_Benefits!N2007, "")</f>
        <v/>
      </c>
      <c r="M1995" t="str" cm="1">
        <f t="array" ref="M1995">IFERROR(INDEX($L$1:$L$2001,SMALL(IF(NOT($L$1:$L$2001=""),ROW($L$1:$L$2001),""),ROW(K1994))),"")</f>
        <v/>
      </c>
    </row>
    <row r="1996" spans="2:13">
      <c r="B1996" t="str">
        <f>IF(List_of_Participating_PBPs!B2001&lt;&gt;"", List_of_Participating_PBPs!B2001, "")</f>
        <v/>
      </c>
      <c r="C1996" t="str">
        <f t="shared" si="62"/>
        <v/>
      </c>
      <c r="D1996" t="str" cm="1">
        <f t="array" ref="D1996">IFERROR(INDEX($C$1:$C$2001,SMALL(IF(NOT($C$1:$C$2001=""),ROW($A$1:$A$2001),""),ROW(A1995))),"")</f>
        <v/>
      </c>
      <c r="G1996" t="str">
        <f t="shared" si="63"/>
        <v/>
      </c>
      <c r="H1996" t="str" cm="1">
        <f t="array" ref="H1996">IFERROR(INDEX($G$1:$G$2001,SMALL(IF(NOT($G$1:$G$2001=""),ROW($G$1:$G$2001),""),ROW(E1995))),"")</f>
        <v/>
      </c>
      <c r="L1996" t="str">
        <f>IF(Flex_Benefits!O2008= 'Dropdown Selections'!$Q$4, Flex_Benefits!N2008, "")</f>
        <v/>
      </c>
      <c r="M1996" t="str" cm="1">
        <f t="array" ref="M1996">IFERROR(INDEX($L$1:$L$2001,SMALL(IF(NOT($L$1:$L$2001=""),ROW($L$1:$L$2001),""),ROW(K1995))),"")</f>
        <v/>
      </c>
    </row>
    <row r="1997" spans="2:13">
      <c r="B1997" t="str">
        <f>IF(List_of_Participating_PBPs!B2002&lt;&gt;"", List_of_Participating_PBPs!B2002, "")</f>
        <v/>
      </c>
      <c r="C1997" t="str">
        <f t="shared" si="62"/>
        <v/>
      </c>
      <c r="D1997" t="str" cm="1">
        <f t="array" ref="D1997">IFERROR(INDEX($C$1:$C$2001,SMALL(IF(NOT($C$1:$C$2001=""),ROW($A$1:$A$2001),""),ROW(A1996))),"")</f>
        <v/>
      </c>
      <c r="G1997" t="str">
        <f t="shared" si="63"/>
        <v/>
      </c>
      <c r="H1997" t="str" cm="1">
        <f t="array" ref="H1997">IFERROR(INDEX($G$1:$G$2001,SMALL(IF(NOT($G$1:$G$2001=""),ROW($G$1:$G$2001),""),ROW(E1996))),"")</f>
        <v/>
      </c>
      <c r="L1997" t="str">
        <f>IF(Flex_Benefits!O2009= 'Dropdown Selections'!$Q$4, Flex_Benefits!N2009, "")</f>
        <v/>
      </c>
      <c r="M1997" t="str" cm="1">
        <f t="array" ref="M1997">IFERROR(INDEX($L$1:$L$2001,SMALL(IF(NOT($L$1:$L$2001=""),ROW($L$1:$L$2001),""),ROW(K1996))),"")</f>
        <v/>
      </c>
    </row>
    <row r="1998" spans="2:13">
      <c r="B1998" t="str">
        <f>IF(List_of_Participating_PBPs!B2003&lt;&gt;"", List_of_Participating_PBPs!B2003, "")</f>
        <v/>
      </c>
      <c r="C1998" t="str">
        <f t="shared" si="62"/>
        <v/>
      </c>
      <c r="D1998" t="str" cm="1">
        <f t="array" ref="D1998">IFERROR(INDEX($C$1:$C$2001,SMALL(IF(NOT($C$1:$C$2001=""),ROW($A$1:$A$2001),""),ROW(A1997))),"")</f>
        <v/>
      </c>
      <c r="G1998" t="str">
        <f t="shared" si="63"/>
        <v/>
      </c>
      <c r="H1998" t="str" cm="1">
        <f t="array" ref="H1998">IFERROR(INDEX($G$1:$G$2001,SMALL(IF(NOT($G$1:$G$2001=""),ROW($G$1:$G$2001),""),ROW(E1997))),"")</f>
        <v/>
      </c>
      <c r="L1998" t="str">
        <f>IF(Flex_Benefits!O2010= 'Dropdown Selections'!$Q$4, Flex_Benefits!N2010, "")</f>
        <v/>
      </c>
      <c r="M1998" t="str" cm="1">
        <f t="array" ref="M1998">IFERROR(INDEX($L$1:$L$2001,SMALL(IF(NOT($L$1:$L$2001=""),ROW($L$1:$L$2001),""),ROW(K1997))),"")</f>
        <v/>
      </c>
    </row>
    <row r="1999" spans="2:13">
      <c r="B1999" t="str">
        <f>IF(List_of_Participating_PBPs!B2004&lt;&gt;"", List_of_Participating_PBPs!B2004, "")</f>
        <v/>
      </c>
      <c r="C1999" t="str">
        <f t="shared" si="62"/>
        <v/>
      </c>
      <c r="D1999" t="str" cm="1">
        <f t="array" ref="D1999">IFERROR(INDEX($C$1:$C$2001,SMALL(IF(NOT($C$1:$C$2001=""),ROW($A$1:$A$2001),""),ROW(A1998))),"")</f>
        <v/>
      </c>
      <c r="G1999" t="str">
        <f t="shared" si="63"/>
        <v/>
      </c>
      <c r="H1999" t="str" cm="1">
        <f t="array" ref="H1999">IFERROR(INDEX($G$1:$G$2001,SMALL(IF(NOT($G$1:$G$2001=""),ROW($G$1:$G$2001),""),ROW(E1998))),"")</f>
        <v/>
      </c>
      <c r="L1999" t="str">
        <f>IF(Flex_Benefits!O2011= 'Dropdown Selections'!$Q$4, Flex_Benefits!N2011, "")</f>
        <v/>
      </c>
      <c r="M1999" t="str" cm="1">
        <f t="array" ref="M1999">IFERROR(INDEX($L$1:$L$2001,SMALL(IF(NOT($L$1:$L$2001=""),ROW($L$1:$L$2001),""),ROW(K1998))),"")</f>
        <v/>
      </c>
    </row>
    <row r="2000" spans="2:13">
      <c r="B2000" t="str">
        <f>IF(List_of_Participating_PBPs!B2005&lt;&gt;"", List_of_Participating_PBPs!B2005, "")</f>
        <v/>
      </c>
      <c r="C2000" t="str">
        <f t="shared" si="62"/>
        <v/>
      </c>
      <c r="D2000" t="str" cm="1">
        <f t="array" ref="D2000">IFERROR(INDEX($C$1:$C$2001,SMALL(IF(NOT($C$1:$C$2001=""),ROW($A$1:$A$2001),""),ROW(A1999))),"")</f>
        <v/>
      </c>
      <c r="G2000" t="str">
        <f t="shared" si="63"/>
        <v/>
      </c>
      <c r="H2000" t="str" cm="1">
        <f t="array" ref="H2000">IFERROR(INDEX($G$1:$G$2001,SMALL(IF(NOT($G$1:$G$2001=""),ROW($G$1:$G$2001),""),ROW(E1999))),"")</f>
        <v/>
      </c>
      <c r="L2000" t="str">
        <f>IF(Flex_Benefits!O2012= 'Dropdown Selections'!$Q$4, Flex_Benefits!N2012, "")</f>
        <v/>
      </c>
      <c r="M2000" t="str" cm="1">
        <f t="array" ref="M2000">IFERROR(INDEX($L$1:$L$2001,SMALL(IF(NOT($L$1:$L$2001=""),ROW($L$1:$L$2001),""),ROW(K1999))),"")</f>
        <v/>
      </c>
    </row>
    <row r="2001" spans="2:13">
      <c r="B2001" t="str">
        <f>IF(List_of_Participating_PBPs!B2006&lt;&gt;"", List_of_Participating_PBPs!B2006, "")</f>
        <v/>
      </c>
      <c r="C2001" t="str">
        <f t="shared" si="62"/>
        <v/>
      </c>
      <c r="D2001" t="str" cm="1">
        <f t="array" ref="D2001">IFERROR(INDEX($C$1:$C$2001,SMALL(IF(NOT($C$1:$C$2001=""),ROW($A$1:$A$2001),""),ROW(A2000))),"")</f>
        <v/>
      </c>
      <c r="G2001" t="str">
        <f t="shared" si="63"/>
        <v/>
      </c>
      <c r="H2001" t="str" cm="1">
        <f t="array" ref="H2001">IFERROR(INDEX($G$1:$G$2001,SMALL(IF(NOT($G$1:$G$2001=""),ROW($G$1:$G$2001),""),ROW(E2000))),"")</f>
        <v/>
      </c>
      <c r="L2001" t="str">
        <f>IF(Flex_Benefits!O2013= 'Dropdown Selections'!$Q$4, Flex_Benefits!N2013, "")</f>
        <v/>
      </c>
      <c r="M2001" t="str" cm="1">
        <f t="array" ref="M2001">IFERROR(INDEX($L$1:$L$2001,SMALL(IF(NOT($L$1:$L$2001=""),ROW($L$1:$L$2001),""),ROW(K2000))),"")</f>
        <v/>
      </c>
    </row>
    <row r="2002" spans="2:13">
      <c r="D2002" t="str" cm="1">
        <f t="array" ref="D2002">IFERROR(INDEX($C$1:$C$2001,SMALL(IF(NOT($C$1:$C$2001=""),ROW($A$1:$A$2001),""),ROW(A2001))),"")</f>
        <v/>
      </c>
      <c r="H2002" t="str" cm="1">
        <f t="array" ref="H2002">IFERROR(INDEX($G$1:$G$2001,SMALL(IF(NOT($G$1:$G$2001=""),ROW($G$1:$G$2001),""),ROW(E2001))),"")</f>
        <v/>
      </c>
      <c r="M2002" t="str" cm="1">
        <f t="array" ref="M2002">IFERROR(INDEX($L$1:$L$2001,SMALL(IF(NOT($L$1:$L$2001=""),ROW($L$1:$L$2001),""),ROW(K2001))),"")</f>
        <v/>
      </c>
    </row>
  </sheetData>
  <pageMargins left="0.7" right="0.7" top="0.75" bottom="0.75" header="0.3" footer="0.3"/>
  <pageSetup orientation="portrait" horizontalDpi="200" verticalDpi="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E4D6F-3DC8-4B00-891E-9480B6A4A3EE}">
  <sheetPr codeName="Sheet12">
    <tabColor theme="5"/>
    <pageSetUpPr fitToPage="1"/>
  </sheetPr>
  <dimension ref="A1:R2010"/>
  <sheetViews>
    <sheetView showGridLines="0" zoomScaleNormal="100" workbookViewId="0"/>
  </sheetViews>
  <sheetFormatPr defaultColWidth="0" defaultRowHeight="15" zeroHeight="1"/>
  <cols>
    <col min="1" max="1" width="3.7109375" style="1" customWidth="1"/>
    <col min="2" max="2" width="45" style="1" customWidth="1"/>
    <col min="3" max="3" width="39.28515625" style="1" customWidth="1"/>
    <col min="4" max="4" width="77.5703125" style="1" customWidth="1"/>
    <col min="5" max="5" width="39.28515625" style="1" customWidth="1"/>
    <col min="6" max="6" width="105.140625" style="178" customWidth="1"/>
    <col min="7" max="7" width="24.7109375" style="1" customWidth="1"/>
    <col min="8" max="8" width="36" style="1" customWidth="1"/>
    <col min="9" max="9" width="29.7109375" style="1" customWidth="1"/>
    <col min="10" max="15" width="33.42578125" style="1" customWidth="1"/>
    <col min="16" max="16" width="27.7109375" style="1" customWidth="1"/>
    <col min="17" max="17" width="18.42578125" style="1" customWidth="1"/>
    <col min="18" max="18" width="9.28515625" style="1" customWidth="1"/>
    <col min="19" max="16384" width="9.28515625" style="1" hidden="1"/>
  </cols>
  <sheetData>
    <row r="1" spans="2:17" ht="18.75" customHeight="1">
      <c r="B1" s="36" t="s">
        <v>18</v>
      </c>
      <c r="F1" s="177"/>
      <c r="G1" s="161"/>
      <c r="H1" s="161"/>
      <c r="I1" s="161"/>
      <c r="Q1" s="35" t="s">
        <v>0</v>
      </c>
    </row>
    <row r="2" spans="2:17" ht="30" customHeight="1">
      <c r="B2" s="295" t="s">
        <v>931</v>
      </c>
      <c r="C2" s="295"/>
      <c r="D2" s="295"/>
      <c r="E2" s="295"/>
      <c r="F2" s="295"/>
      <c r="G2" s="295"/>
      <c r="H2" s="295"/>
      <c r="I2" s="295"/>
      <c r="J2" s="295"/>
      <c r="K2" s="295"/>
      <c r="L2" s="295"/>
      <c r="M2" s="295"/>
      <c r="N2" s="295"/>
      <c r="O2" s="295"/>
      <c r="P2" s="295"/>
      <c r="Q2" s="295"/>
    </row>
    <row r="3" spans="2:17" ht="21.75" customHeight="1">
      <c r="B3" s="258" t="s">
        <v>917</v>
      </c>
      <c r="C3" s="259"/>
      <c r="D3" s="259"/>
      <c r="E3" s="259"/>
    </row>
    <row r="4" spans="2:17" ht="183.6" customHeight="1">
      <c r="B4" s="259"/>
      <c r="C4" s="259"/>
      <c r="D4" s="259"/>
      <c r="E4" s="259"/>
    </row>
    <row r="5" spans="2:17" ht="198" customHeight="1">
      <c r="B5" s="258" t="s">
        <v>916</v>
      </c>
      <c r="C5" s="259"/>
      <c r="D5" s="259"/>
      <c r="E5" s="259"/>
    </row>
    <row r="6" spans="2:17" ht="15.75" thickBot="1">
      <c r="B6" s="325" t="s">
        <v>742</v>
      </c>
      <c r="C6" s="326"/>
      <c r="D6" s="326"/>
      <c r="E6" s="326"/>
      <c r="F6" s="326"/>
      <c r="G6" s="149"/>
      <c r="H6" s="149"/>
      <c r="I6" s="149"/>
    </row>
    <row r="7" spans="2:17" ht="177" thickBot="1">
      <c r="B7" s="165" t="s">
        <v>634</v>
      </c>
      <c r="C7" s="90" t="s">
        <v>635</v>
      </c>
      <c r="D7" s="90" t="s">
        <v>636</v>
      </c>
      <c r="E7" s="90" t="s">
        <v>637</v>
      </c>
      <c r="F7" s="90" t="s">
        <v>638</v>
      </c>
      <c r="G7" s="90" t="s">
        <v>798</v>
      </c>
      <c r="H7" s="90" t="s">
        <v>799</v>
      </c>
      <c r="I7" s="90" t="s">
        <v>639</v>
      </c>
      <c r="J7" s="90" t="s">
        <v>640</v>
      </c>
      <c r="K7" s="90" t="s">
        <v>641</v>
      </c>
      <c r="L7" s="90" t="s">
        <v>727</v>
      </c>
      <c r="M7" s="90" t="s">
        <v>642</v>
      </c>
      <c r="N7" s="90" t="s">
        <v>643</v>
      </c>
      <c r="O7" s="90" t="s">
        <v>729</v>
      </c>
      <c r="P7" s="90" t="s">
        <v>730</v>
      </c>
      <c r="Q7" s="167" t="s">
        <v>679</v>
      </c>
    </row>
    <row r="8" spans="2:17" hidden="1">
      <c r="B8" s="179"/>
      <c r="C8" s="180"/>
      <c r="D8" s="180"/>
      <c r="E8" s="180"/>
      <c r="F8" s="180"/>
      <c r="G8" s="180"/>
      <c r="H8" s="180"/>
      <c r="I8" s="180"/>
      <c r="J8" s="180"/>
      <c r="K8" s="180"/>
      <c r="L8" s="180"/>
      <c r="M8" s="180"/>
      <c r="N8" s="180"/>
      <c r="O8" s="180"/>
      <c r="P8" s="181"/>
      <c r="Q8" s="182"/>
    </row>
    <row r="9" spans="2:17" ht="30">
      <c r="B9" s="183" t="s">
        <v>845</v>
      </c>
      <c r="C9" s="184" t="s">
        <v>846</v>
      </c>
      <c r="D9" s="31" t="str" cm="1">
        <f t="array" ref="D9">_xlfn.IFS(C9="","",AND(LEFT(C9,3)&lt;&gt;"CRC", LEFT(C9,3)&lt;&gt;"DRC"),VLOOKUP(Flex_Summary!C9,Flex_Benefits!$B$13:$D$2013,3,FALSE),LEFT(C9,3)="CRC",VLOOKUP(Flex_Summary!C9,Flex_Benefits!$I$13:$K$2013,3,FALSE)&amp;" for "&amp;VLOOKUP(Flex_Summary!C9,Flex_Benefits!$I$13:$K$2013,2,FALSE),LEFT(C9,3)="DRC",IF(VLOOKUP(C9,Flex_Benefits!$N$13:$T$2013,6,FALSE)="",VLOOKUP(C9,Flex_Benefits!$N$13:$T$2013,7,FALSE)&amp;"% Coinsurance","$"&amp;VLOOKUP(C9,Flex_Benefits!$N$13:$T$2013,6,FALSE)&amp;" Copayments")&amp;" for "&amp;IF(VLOOKUP(C9,Flex_Benefits!$N$13:$T$2013,2,FALSE)&lt;&gt;'Dropdown Selections'!$Q$3,VLOOKUP(C9,Flex_Benefits!$N$13:$T$2013,2,FALSE),"all Part D drugs on tier(s) "&amp;VLOOKUP(C9,Flex_Benefits!$N$13:$T$2013,3,FALSE))&amp;IF(VLOOKUP(C9,Flex_Benefits!$N$13:$T$2013,4,FALSE)='Dropdown Selections'!$E$2," with a $"&amp;VLOOKUP(C9,Flex_Benefits!$N$13:$T$2013,5,FALSE)&amp;" deductible",""))</f>
        <v>Transportation to Any Health-related Location</v>
      </c>
      <c r="E9" s="184" t="s">
        <v>830</v>
      </c>
      <c r="F9" s="16" t="str" cm="1">
        <f t="array" ref="F9">_xlfn.IFS(E9="","",  VLOOKUP(E9,Flex_Target_Populations!$B$9:$H$2009,2,FALSE)='Dropdown Selections'!$F$10, 'Dropdown Selections'!$F$10, VLOOKUP(E9,Flex_Target_Populations!$B$9:$H$2009,2,FALSE)='Dropdown Selections'!$F$9,'Dropdown Selections'!$F$9, VLOOKUP(E9,Flex_Target_Populations!$B$9:$H$2009,2,FALSE)='Dropdown Selections'!$F$3,"Enrollees with: " &amp;VLOOKUP(E9,Flex_Target_Populations!$B$9:$H$2009,6,FALSE), VLOOKUP(E9,Flex_Target_Populations!$B$9:$H$2009,2,FALSE)='Dropdown Selections'!$F$2, "LIS Levels: " &amp; VLOOKUP(E9,Flex_Target_Populations!$B$9:$H$2009,3,FALSE), VLOOKUP(E9,Flex_Target_Populations!$B$9:$H$2009,2,FALSE)='Dropdown Selections'!$F$4, VLOOKUP(E9,Flex_Target_Populations!$B$9:$H$2009,4,FALSE) &amp; " beginning at " &amp; VLOOKUP(E9,Flex_Target_Populations!$B$9:$H$2009,5,FALSE), VLOOKUP(E9,Flex_Target_Populations!$B$9:$H$2009,2,FALSE)='Dropdown Selections'!$F$5, VLOOKUP(E9,Flex_Target_Populations!$B$9:$H$2009,4,FALSE) &amp; " beginning at "&amp; VLOOKUP(E9,Flex_Target_Populations!$B$9:$H$2009,5,FALSE) &amp; " and " &amp; VLOOKUP(E9,Flex_Target_Populations!$B$9:$H$2009,6,FALSE), VLOOKUP(E9,Flex_Target_Populations!$B$9:$H$2009,2,FALSE)='Dropdown Selections'!$F$6, "LIS Levels: " &amp; VLOOKUP(E9,Flex_Target_Populations!$B$9:$H$2009,3,FALSE) &amp; " and " &amp; VLOOKUP(E9,Flex_Target_Populations!$B$9:$H$2009,6,FALSE), VLOOKUP(E9,Flex_Target_Populations!$B$9:$H$2009,2,FALSE)='Dropdown Selections'!$F$7, "LIS Levels: " &amp; VLOOKUP(E9,Flex_Target_Populations!$B$9:$H$2009,3,FALSE) &amp; " and " &amp; VLOOKUP(E9,Flex_Target_Populations!$B$9:$H$2009,4,FALSE) &amp; " beginning at "&amp; VLOOKUP(E9,Flex_Target_Populations!$B$9:$H$2009,5,FALSE), VLOOKUP(E9,Flex_Target_Populations!$B$9:$H$2009,2,FALSE)='Dropdown Selections'!$F$8,  "LIS Levels: " &amp; VLOOKUP(E9,Flex_Target_Populations!$B$9:$H$2009,3,FALSE) &amp; " and " &amp; VLOOKUP(E9,Flex_Target_Populations!$B$9:$H$2009,4,FALSE) &amp; " beginning at "&amp; VLOOKUP(E9,Flex_Target_Populations!$B$9:$H$2009,5,FALSE) &amp; " and " &amp; VLOOKUP(E9,Flex_Target_Populations!$B$9:$H$2009,6,FALSE))</f>
        <v>Enrollees with: Cardiovascular disorders | Chronic heart failure | Chronic lung disorders | Autoimmune disorders | Cancer</v>
      </c>
      <c r="G9" s="185"/>
      <c r="H9" s="185"/>
      <c r="I9" s="185"/>
      <c r="J9" s="184">
        <v>40</v>
      </c>
      <c r="K9" s="184" t="s">
        <v>656</v>
      </c>
      <c r="L9" s="184"/>
      <c r="M9" s="184" t="s">
        <v>93</v>
      </c>
      <c r="N9" s="184">
        <v>500</v>
      </c>
      <c r="O9" s="184">
        <v>450</v>
      </c>
      <c r="P9" s="184">
        <v>33</v>
      </c>
      <c r="Q9" s="186"/>
    </row>
    <row r="10" spans="2:17" ht="30">
      <c r="B10" s="187" t="s">
        <v>845</v>
      </c>
      <c r="C10" s="188" t="s">
        <v>883</v>
      </c>
      <c r="D10" s="14" t="str" cm="1">
        <f t="array" ref="D10">_xlfn.IFS(C10="","",AND(LEFT(C10,3)&lt;&gt;"CRC", LEFT(C10,3)&lt;&gt;"DRC"),VLOOKUP(Flex_Summary!C10,Flex_Benefits!$B$13:$D$2013,3,FALSE),LEFT(C10,3)="CRC",VLOOKUP(Flex_Summary!C10,Flex_Benefits!$I$13:$K$2013,3,FALSE)&amp;" for "&amp;VLOOKUP(Flex_Summary!C10,Flex_Benefits!$I$13:$K$2013,2,FALSE),LEFT(C10,3)="DRC",IF(VLOOKUP(C10,Flex_Benefits!$N$13:$T$2013,6,FALSE)="",VLOOKUP(C10,Flex_Benefits!$N$13:$T$2013,7,FALSE)&amp;"% Coinsurance","$"&amp;VLOOKUP(C10,Flex_Benefits!$N$13:$T$2013,6,FALSE)&amp;" Copayments")&amp;" for "&amp;IF(VLOOKUP(C10,Flex_Benefits!$N$13:$T$2013,2,FALSE)&lt;&gt;'Dropdown Selections'!$Q$3,VLOOKUP(C10,Flex_Benefits!$N$13:$T$2013,2,FALSE),"all Part D drugs on tier(s) "&amp;VLOOKUP(C10,Flex_Benefits!$N$13:$T$2013,3,FALSE))&amp;IF(VLOOKUP(C10,Flex_Benefits!$N$13:$T$2013,4,FALSE)='Dropdown Selections'!$E$2," with a $"&amp;VLOOKUP(C10,Flex_Benefits!$N$13:$T$2013,5,FALSE)&amp;" deductible",""))</f>
        <v>In-Home Safety Assessment</v>
      </c>
      <c r="E10" s="188" t="s">
        <v>830</v>
      </c>
      <c r="F10" s="14" t="str" cm="1">
        <f t="array" ref="F10">_xlfn.IFS(E10="","",  VLOOKUP(E10,Flex_Target_Populations!$B$9:$H$2009,2,FALSE)='Dropdown Selections'!$F$10, 'Dropdown Selections'!$F$10, VLOOKUP(E10,Flex_Target_Populations!$B$9:$H$2009,2,FALSE)='Dropdown Selections'!$F$9,'Dropdown Selections'!$F$9, VLOOKUP(E10,Flex_Target_Populations!$B$9:$H$2009,2,FALSE)='Dropdown Selections'!$F$3,"Enrollees with: " &amp;VLOOKUP(E10,Flex_Target_Populations!$B$9:$H$2009,6,FALSE), VLOOKUP(E10,Flex_Target_Populations!$B$9:$H$2009,2,FALSE)='Dropdown Selections'!$F$2, "LIS Levels: " &amp; VLOOKUP(E10,Flex_Target_Populations!$B$9:$H$2009,3,FALSE), VLOOKUP(E10,Flex_Target_Populations!$B$9:$H$2009,2,FALSE)='Dropdown Selections'!$F$4, VLOOKUP(E10,Flex_Target_Populations!$B$9:$H$2009,4,FALSE) &amp; " beginning at " &amp; VLOOKUP(E10,Flex_Target_Populations!$B$9:$H$2009,5,FALSE), VLOOKUP(E10,Flex_Target_Populations!$B$9:$H$2009,2,FALSE)='Dropdown Selections'!$F$5, VLOOKUP(E10,Flex_Target_Populations!$B$9:$H$2009,4,FALSE) &amp; " beginning at "&amp; VLOOKUP(E10,Flex_Target_Populations!$B$9:$H$2009,5,FALSE) &amp; " and " &amp; VLOOKUP(E10,Flex_Target_Populations!$B$9:$H$2009,6,FALSE), VLOOKUP(E10,Flex_Target_Populations!$B$9:$H$2009,2,FALSE)='Dropdown Selections'!$F$6, "LIS Levels: " &amp; VLOOKUP(E10,Flex_Target_Populations!$B$9:$H$2009,3,FALSE) &amp; " and " &amp; VLOOKUP(E10,Flex_Target_Populations!$B$9:$H$2009,6,FALSE), VLOOKUP(E10,Flex_Target_Populations!$B$9:$H$2009,2,FALSE)='Dropdown Selections'!$F$7, "LIS Levels: " &amp; VLOOKUP(E10,Flex_Target_Populations!$B$9:$H$2009,3,FALSE) &amp; " and " &amp; VLOOKUP(E10,Flex_Target_Populations!$B$9:$H$2009,4,FALSE) &amp; " beginning at "&amp; VLOOKUP(E10,Flex_Target_Populations!$B$9:$H$2009,5,FALSE), VLOOKUP(E10,Flex_Target_Populations!$B$9:$H$2009,2,FALSE)='Dropdown Selections'!$F$8,  "LIS Levels: " &amp; VLOOKUP(E10,Flex_Target_Populations!$B$9:$H$2009,3,FALSE) &amp; " and " &amp; VLOOKUP(E10,Flex_Target_Populations!$B$9:$H$2009,4,FALSE) &amp; " beginning at "&amp; VLOOKUP(E10,Flex_Target_Populations!$B$9:$H$2009,5,FALSE) &amp; " and " &amp; VLOOKUP(E10,Flex_Target_Populations!$B$9:$H$2009,6,FALSE))</f>
        <v>Enrollees with: Cardiovascular disorders | Chronic heart failure | Chronic lung disorders | Autoimmune disorders | Cancer</v>
      </c>
      <c r="G10" s="188"/>
      <c r="H10" s="188"/>
      <c r="I10" s="188"/>
      <c r="J10" s="188">
        <v>1</v>
      </c>
      <c r="K10" s="188" t="s">
        <v>651</v>
      </c>
      <c r="L10" s="188"/>
      <c r="M10" s="188" t="s">
        <v>93</v>
      </c>
      <c r="N10" s="188">
        <v>500</v>
      </c>
      <c r="O10" s="188">
        <v>250</v>
      </c>
      <c r="P10" s="188">
        <v>0.7</v>
      </c>
      <c r="Q10" s="189"/>
    </row>
    <row r="11" spans="2:17">
      <c r="B11" s="187" t="s">
        <v>845</v>
      </c>
      <c r="C11" s="188" t="s">
        <v>847</v>
      </c>
      <c r="D11" s="14" t="str" cm="1">
        <f t="array" ref="D11">_xlfn.IFS(C11="","",AND(LEFT(C11,3)&lt;&gt;"CRC", LEFT(C11,3)&lt;&gt;"DRC"),VLOOKUP(Flex_Summary!C11,Flex_Benefits!$B$13:$D$2013,3,FALSE),LEFT(C11,3)="CRC",VLOOKUP(Flex_Summary!C11,Flex_Benefits!$I$13:$K$2013,3,FALSE)&amp;" for "&amp;VLOOKUP(Flex_Summary!C11,Flex_Benefits!$I$13:$K$2013,2,FALSE),LEFT(C11,3)="DRC",IF(VLOOKUP(C11,Flex_Benefits!$N$13:$T$2013,6,FALSE)="",VLOOKUP(C11,Flex_Benefits!$N$13:$T$2013,7,FALSE)&amp;"% Coinsurance","$"&amp;VLOOKUP(C11,Flex_Benefits!$N$13:$T$2013,6,FALSE)&amp;" Copayments")&amp;" for "&amp;IF(VLOOKUP(C11,Flex_Benefits!$N$13:$T$2013,2,FALSE)&lt;&gt;'Dropdown Selections'!$Q$3,VLOOKUP(C11,Flex_Benefits!$N$13:$T$2013,2,FALSE),"all Part D drugs on tier(s) "&amp;VLOOKUP(C11,Flex_Benefits!$N$13:$T$2013,3,FALSE))&amp;IF(VLOOKUP(C11,Flex_Benefits!$N$13:$T$2013,4,FALSE)='Dropdown Selections'!$E$2," with a $"&amp;VLOOKUP(C11,Flex_Benefits!$N$13:$T$2013,5,FALSE)&amp;" deductible",""))</f>
        <v>2% Coinsurance for all Part D drugs on tier(s) 3 | 4 | 5</v>
      </c>
      <c r="E11" s="188" t="s">
        <v>831</v>
      </c>
      <c r="F11" s="14" t="str" cm="1">
        <f t="array" ref="F11">_xlfn.IFS(E11="","",  VLOOKUP(E11,Flex_Target_Populations!$B$9:$H$2009,2,FALSE)='Dropdown Selections'!$F$10, 'Dropdown Selections'!$F$10, VLOOKUP(E11,Flex_Target_Populations!$B$9:$H$2009,2,FALSE)='Dropdown Selections'!$F$9,'Dropdown Selections'!$F$9, VLOOKUP(E11,Flex_Target_Populations!$B$9:$H$2009,2,FALSE)='Dropdown Selections'!$F$3,"Enrollees with: " &amp;VLOOKUP(E11,Flex_Target_Populations!$B$9:$H$2009,6,FALSE), VLOOKUP(E11,Flex_Target_Populations!$B$9:$H$2009,2,FALSE)='Dropdown Selections'!$F$2, "LIS Levels: " &amp; VLOOKUP(E11,Flex_Target_Populations!$B$9:$H$2009,3,FALSE), VLOOKUP(E11,Flex_Target_Populations!$B$9:$H$2009,2,FALSE)='Dropdown Selections'!$F$4, VLOOKUP(E11,Flex_Target_Populations!$B$9:$H$2009,4,FALSE) &amp; " beginning at " &amp; VLOOKUP(E11,Flex_Target_Populations!$B$9:$H$2009,5,FALSE), VLOOKUP(E11,Flex_Target_Populations!$B$9:$H$2009,2,FALSE)='Dropdown Selections'!$F$5, VLOOKUP(E11,Flex_Target_Populations!$B$9:$H$2009,4,FALSE) &amp; " beginning at "&amp; VLOOKUP(E11,Flex_Target_Populations!$B$9:$H$2009,5,FALSE) &amp; " and " &amp; VLOOKUP(E11,Flex_Target_Populations!$B$9:$H$2009,6,FALSE), VLOOKUP(E11,Flex_Target_Populations!$B$9:$H$2009,2,FALSE)='Dropdown Selections'!$F$6, "LIS Levels: " &amp; VLOOKUP(E11,Flex_Target_Populations!$B$9:$H$2009,3,FALSE) &amp; " and " &amp; VLOOKUP(E11,Flex_Target_Populations!$B$9:$H$2009,6,FALSE), VLOOKUP(E11,Flex_Target_Populations!$B$9:$H$2009,2,FALSE)='Dropdown Selections'!$F$7, "LIS Levels: " &amp; VLOOKUP(E11,Flex_Target_Populations!$B$9:$H$2009,3,FALSE) &amp; " and " &amp; VLOOKUP(E11,Flex_Target_Populations!$B$9:$H$2009,4,FALSE) &amp; " beginning at "&amp; VLOOKUP(E11,Flex_Target_Populations!$B$9:$H$2009,5,FALSE), VLOOKUP(E11,Flex_Target_Populations!$B$9:$H$2009,2,FALSE)='Dropdown Selections'!$F$8,  "LIS Levels: " &amp; VLOOKUP(E11,Flex_Target_Populations!$B$9:$H$2009,3,FALSE) &amp; " and " &amp; VLOOKUP(E11,Flex_Target_Populations!$B$9:$H$2009,4,FALSE) &amp; " beginning at "&amp; VLOOKUP(E11,Flex_Target_Populations!$B$9:$H$2009,5,FALSE) &amp; " and " &amp; VLOOKUP(E11,Flex_Target_Populations!$B$9:$H$2009,6,FALSE))</f>
        <v>LIS Levels: 1 | 2 | 3 and State ADI deciles beginning at 9</v>
      </c>
      <c r="G11" s="188"/>
      <c r="H11" s="188"/>
      <c r="I11" s="188"/>
      <c r="J11" s="188"/>
      <c r="K11" s="188"/>
      <c r="L11" s="188"/>
      <c r="M11" s="188"/>
      <c r="N11" s="188">
        <v>2500</v>
      </c>
      <c r="O11" s="188">
        <v>2500</v>
      </c>
      <c r="P11" s="188"/>
      <c r="Q11" s="189"/>
    </row>
    <row r="12" spans="2:17" ht="30">
      <c r="B12" s="187" t="s">
        <v>844</v>
      </c>
      <c r="C12" s="188" t="s">
        <v>846</v>
      </c>
      <c r="D12" s="14" t="str" cm="1">
        <f t="array" ref="D12">_xlfn.IFS(C12="","",AND(LEFT(C12,3)&lt;&gt;"CRC", LEFT(C12,3)&lt;&gt;"DRC"),VLOOKUP(Flex_Summary!C12,Flex_Benefits!$B$13:$D$2013,3,FALSE),LEFT(C12,3)="CRC",VLOOKUP(Flex_Summary!C12,Flex_Benefits!$I$13:$K$2013,3,FALSE)&amp;" for "&amp;VLOOKUP(Flex_Summary!C12,Flex_Benefits!$I$13:$K$2013,2,FALSE),LEFT(C12,3)="DRC",IF(VLOOKUP(C12,Flex_Benefits!$N$13:$T$2013,6,FALSE)="",VLOOKUP(C12,Flex_Benefits!$N$13:$T$2013,7,FALSE)&amp;"% Coinsurance","$"&amp;VLOOKUP(C12,Flex_Benefits!$N$13:$T$2013,6,FALSE)&amp;" Copayments")&amp;" for "&amp;IF(VLOOKUP(C12,Flex_Benefits!$N$13:$T$2013,2,FALSE)&lt;&gt;'Dropdown Selections'!$Q$3,VLOOKUP(C12,Flex_Benefits!$N$13:$T$2013,2,FALSE),"all Part D drugs on tier(s) "&amp;VLOOKUP(C12,Flex_Benefits!$N$13:$T$2013,3,FALSE))&amp;IF(VLOOKUP(C12,Flex_Benefits!$N$13:$T$2013,4,FALSE)='Dropdown Selections'!$E$2," with a $"&amp;VLOOKUP(C12,Flex_Benefits!$N$13:$T$2013,5,FALSE)&amp;" deductible",""))</f>
        <v>Transportation to Any Health-related Location</v>
      </c>
      <c r="E12" s="188" t="s">
        <v>830</v>
      </c>
      <c r="F12" s="14" t="str" cm="1">
        <f t="array" ref="F12">_xlfn.IFS(E12="","",  VLOOKUP(E12,Flex_Target_Populations!$B$9:$H$2009,2,FALSE)='Dropdown Selections'!$F$10, 'Dropdown Selections'!$F$10, VLOOKUP(E12,Flex_Target_Populations!$B$9:$H$2009,2,FALSE)='Dropdown Selections'!$F$9,'Dropdown Selections'!$F$9, VLOOKUP(E12,Flex_Target_Populations!$B$9:$H$2009,2,FALSE)='Dropdown Selections'!$F$3,"Enrollees with: " &amp;VLOOKUP(E12,Flex_Target_Populations!$B$9:$H$2009,6,FALSE), VLOOKUP(E12,Flex_Target_Populations!$B$9:$H$2009,2,FALSE)='Dropdown Selections'!$F$2, "LIS Levels: " &amp; VLOOKUP(E12,Flex_Target_Populations!$B$9:$H$2009,3,FALSE), VLOOKUP(E12,Flex_Target_Populations!$B$9:$H$2009,2,FALSE)='Dropdown Selections'!$F$4, VLOOKUP(E12,Flex_Target_Populations!$B$9:$H$2009,4,FALSE) &amp; " beginning at " &amp; VLOOKUP(E12,Flex_Target_Populations!$B$9:$H$2009,5,FALSE), VLOOKUP(E12,Flex_Target_Populations!$B$9:$H$2009,2,FALSE)='Dropdown Selections'!$F$5, VLOOKUP(E12,Flex_Target_Populations!$B$9:$H$2009,4,FALSE) &amp; " beginning at "&amp; VLOOKUP(E12,Flex_Target_Populations!$B$9:$H$2009,5,FALSE) &amp; " and " &amp; VLOOKUP(E12,Flex_Target_Populations!$B$9:$H$2009,6,FALSE), VLOOKUP(E12,Flex_Target_Populations!$B$9:$H$2009,2,FALSE)='Dropdown Selections'!$F$6, "LIS Levels: " &amp; VLOOKUP(E12,Flex_Target_Populations!$B$9:$H$2009,3,FALSE) &amp; " and " &amp; VLOOKUP(E12,Flex_Target_Populations!$B$9:$H$2009,6,FALSE), VLOOKUP(E12,Flex_Target_Populations!$B$9:$H$2009,2,FALSE)='Dropdown Selections'!$F$7, "LIS Levels: " &amp; VLOOKUP(E12,Flex_Target_Populations!$B$9:$H$2009,3,FALSE) &amp; " and " &amp; VLOOKUP(E12,Flex_Target_Populations!$B$9:$H$2009,4,FALSE) &amp; " beginning at "&amp; VLOOKUP(E12,Flex_Target_Populations!$B$9:$H$2009,5,FALSE), VLOOKUP(E12,Flex_Target_Populations!$B$9:$H$2009,2,FALSE)='Dropdown Selections'!$F$8,  "LIS Levels: " &amp; VLOOKUP(E12,Flex_Target_Populations!$B$9:$H$2009,3,FALSE) &amp; " and " &amp; VLOOKUP(E12,Flex_Target_Populations!$B$9:$H$2009,4,FALSE) &amp; " beginning at "&amp; VLOOKUP(E12,Flex_Target_Populations!$B$9:$H$2009,5,FALSE) &amp; " and " &amp; VLOOKUP(E12,Flex_Target_Populations!$B$9:$H$2009,6,FALSE))</f>
        <v>Enrollees with: Cardiovascular disorders | Chronic heart failure | Chronic lung disorders | Autoimmune disorders | Cancer</v>
      </c>
      <c r="G12" s="188"/>
      <c r="H12" s="188"/>
      <c r="I12" s="188"/>
      <c r="J12" s="188">
        <v>40</v>
      </c>
      <c r="K12" s="188" t="s">
        <v>656</v>
      </c>
      <c r="L12" s="188"/>
      <c r="M12" s="188" t="s">
        <v>93</v>
      </c>
      <c r="N12" s="188">
        <v>500</v>
      </c>
      <c r="O12" s="188">
        <v>450</v>
      </c>
      <c r="P12" s="188">
        <v>33</v>
      </c>
      <c r="Q12" s="189"/>
    </row>
    <row r="13" spans="2:17" ht="30">
      <c r="B13" s="187" t="s">
        <v>844</v>
      </c>
      <c r="C13" s="188" t="s">
        <v>883</v>
      </c>
      <c r="D13" s="14" t="str" cm="1">
        <f t="array" ref="D13">_xlfn.IFS(C13="","",AND(LEFT(C13,3)&lt;&gt;"CRC", LEFT(C13,3)&lt;&gt;"DRC"),VLOOKUP(Flex_Summary!C13,Flex_Benefits!$B$13:$D$2013,3,FALSE),LEFT(C13,3)="CRC",VLOOKUP(Flex_Summary!C13,Flex_Benefits!$I$13:$K$2013,3,FALSE)&amp;" for "&amp;VLOOKUP(Flex_Summary!C13,Flex_Benefits!$I$13:$K$2013,2,FALSE),LEFT(C13,3)="DRC",IF(VLOOKUP(C13,Flex_Benefits!$N$13:$T$2013,6,FALSE)="",VLOOKUP(C13,Flex_Benefits!$N$13:$T$2013,7,FALSE)&amp;"% Coinsurance","$"&amp;VLOOKUP(C13,Flex_Benefits!$N$13:$T$2013,6,FALSE)&amp;" Copayments")&amp;" for "&amp;IF(VLOOKUP(C13,Flex_Benefits!$N$13:$T$2013,2,FALSE)&lt;&gt;'Dropdown Selections'!$Q$3,VLOOKUP(C13,Flex_Benefits!$N$13:$T$2013,2,FALSE),"all Part D drugs on tier(s) "&amp;VLOOKUP(C13,Flex_Benefits!$N$13:$T$2013,3,FALSE))&amp;IF(VLOOKUP(C13,Flex_Benefits!$N$13:$T$2013,4,FALSE)='Dropdown Selections'!$E$2," with a $"&amp;VLOOKUP(C13,Flex_Benefits!$N$13:$T$2013,5,FALSE)&amp;" deductible",""))</f>
        <v>In-Home Safety Assessment</v>
      </c>
      <c r="E13" s="188" t="s">
        <v>830</v>
      </c>
      <c r="F13" s="14" t="str" cm="1">
        <f t="array" ref="F13">_xlfn.IFS(E13="","",  VLOOKUP(E13,Flex_Target_Populations!$B$9:$H$2009,2,FALSE)='Dropdown Selections'!$F$10, 'Dropdown Selections'!$F$10, VLOOKUP(E13,Flex_Target_Populations!$B$9:$H$2009,2,FALSE)='Dropdown Selections'!$F$9,'Dropdown Selections'!$F$9, VLOOKUP(E13,Flex_Target_Populations!$B$9:$H$2009,2,FALSE)='Dropdown Selections'!$F$3,"Enrollees with: " &amp;VLOOKUP(E13,Flex_Target_Populations!$B$9:$H$2009,6,FALSE), VLOOKUP(E13,Flex_Target_Populations!$B$9:$H$2009,2,FALSE)='Dropdown Selections'!$F$2, "LIS Levels: " &amp; VLOOKUP(E13,Flex_Target_Populations!$B$9:$H$2009,3,FALSE), VLOOKUP(E13,Flex_Target_Populations!$B$9:$H$2009,2,FALSE)='Dropdown Selections'!$F$4, VLOOKUP(E13,Flex_Target_Populations!$B$9:$H$2009,4,FALSE) &amp; " beginning at " &amp; VLOOKUP(E13,Flex_Target_Populations!$B$9:$H$2009,5,FALSE), VLOOKUP(E13,Flex_Target_Populations!$B$9:$H$2009,2,FALSE)='Dropdown Selections'!$F$5, VLOOKUP(E13,Flex_Target_Populations!$B$9:$H$2009,4,FALSE) &amp; " beginning at "&amp; VLOOKUP(E13,Flex_Target_Populations!$B$9:$H$2009,5,FALSE) &amp; " and " &amp; VLOOKUP(E13,Flex_Target_Populations!$B$9:$H$2009,6,FALSE), VLOOKUP(E13,Flex_Target_Populations!$B$9:$H$2009,2,FALSE)='Dropdown Selections'!$F$6, "LIS Levels: " &amp; VLOOKUP(E13,Flex_Target_Populations!$B$9:$H$2009,3,FALSE) &amp; " and " &amp; VLOOKUP(E13,Flex_Target_Populations!$B$9:$H$2009,6,FALSE), VLOOKUP(E13,Flex_Target_Populations!$B$9:$H$2009,2,FALSE)='Dropdown Selections'!$F$7, "LIS Levels: " &amp; VLOOKUP(E13,Flex_Target_Populations!$B$9:$H$2009,3,FALSE) &amp; " and " &amp; VLOOKUP(E13,Flex_Target_Populations!$B$9:$H$2009,4,FALSE) &amp; " beginning at "&amp; VLOOKUP(E13,Flex_Target_Populations!$B$9:$H$2009,5,FALSE), VLOOKUP(E13,Flex_Target_Populations!$B$9:$H$2009,2,FALSE)='Dropdown Selections'!$F$8,  "LIS Levels: " &amp; VLOOKUP(E13,Flex_Target_Populations!$B$9:$H$2009,3,FALSE) &amp; " and " &amp; VLOOKUP(E13,Flex_Target_Populations!$B$9:$H$2009,4,FALSE) &amp; " beginning at "&amp; VLOOKUP(E13,Flex_Target_Populations!$B$9:$H$2009,5,FALSE) &amp; " and " &amp; VLOOKUP(E13,Flex_Target_Populations!$B$9:$H$2009,6,FALSE))</f>
        <v>Enrollees with: Cardiovascular disorders | Chronic heart failure | Chronic lung disorders | Autoimmune disorders | Cancer</v>
      </c>
      <c r="G13" s="188"/>
      <c r="H13" s="188"/>
      <c r="I13" s="188"/>
      <c r="J13" s="188">
        <v>1</v>
      </c>
      <c r="K13" s="188" t="s">
        <v>651</v>
      </c>
      <c r="L13" s="188"/>
      <c r="M13" s="188" t="s">
        <v>93</v>
      </c>
      <c r="N13" s="188">
        <v>500</v>
      </c>
      <c r="O13" s="188">
        <v>250</v>
      </c>
      <c r="P13" s="188">
        <v>0.7</v>
      </c>
      <c r="Q13" s="189"/>
    </row>
    <row r="14" spans="2:17">
      <c r="B14" s="187" t="s">
        <v>844</v>
      </c>
      <c r="C14" s="188" t="s">
        <v>848</v>
      </c>
      <c r="D14" s="14" t="str" cm="1">
        <f t="array" ref="D14">_xlfn.IFS(C14="","",AND(LEFT(C14,3)&lt;&gt;"CRC", LEFT(C14,3)&lt;&gt;"DRC"),VLOOKUP(Flex_Summary!C14,Flex_Benefits!$B$13:$D$2013,3,FALSE),LEFT(C14,3)="CRC",VLOOKUP(Flex_Summary!C14,Flex_Benefits!$I$13:$K$2013,3,FALSE)&amp;" for "&amp;VLOOKUP(Flex_Summary!C14,Flex_Benefits!$I$13:$K$2013,2,FALSE),LEFT(C14,3)="DRC",IF(VLOOKUP(C14,Flex_Benefits!$N$13:$T$2013,6,FALSE)="",VLOOKUP(C14,Flex_Benefits!$N$13:$T$2013,7,FALSE)&amp;"% Coinsurance","$"&amp;VLOOKUP(C14,Flex_Benefits!$N$13:$T$2013,6,FALSE)&amp;" Copayments")&amp;" for "&amp;IF(VLOOKUP(C14,Flex_Benefits!$N$13:$T$2013,2,FALSE)&lt;&gt;'Dropdown Selections'!$Q$3,VLOOKUP(C14,Flex_Benefits!$N$13:$T$2013,2,FALSE),"all Part D drugs on tier(s) "&amp;VLOOKUP(C14,Flex_Benefits!$N$13:$T$2013,3,FALSE))&amp;IF(VLOOKUP(C14,Flex_Benefits!$N$13:$T$2013,4,FALSE)='Dropdown Selections'!$E$2," with a $"&amp;VLOOKUP(C14,Flex_Benefits!$N$13:$T$2013,5,FALSE)&amp;" deductible",""))</f>
        <v>$0 Cost Sharing for Home Health Services</v>
      </c>
      <c r="E14" s="188" t="s">
        <v>831</v>
      </c>
      <c r="F14" s="14" t="str" cm="1">
        <f t="array" ref="F14">_xlfn.IFS(E14="","",  VLOOKUP(E14,Flex_Target_Populations!$B$9:$H$2009,2,FALSE)='Dropdown Selections'!$F$10, 'Dropdown Selections'!$F$10, VLOOKUP(E14,Flex_Target_Populations!$B$9:$H$2009,2,FALSE)='Dropdown Selections'!$F$9,'Dropdown Selections'!$F$9, VLOOKUP(E14,Flex_Target_Populations!$B$9:$H$2009,2,FALSE)='Dropdown Selections'!$F$3,"Enrollees with: " &amp;VLOOKUP(E14,Flex_Target_Populations!$B$9:$H$2009,6,FALSE), VLOOKUP(E14,Flex_Target_Populations!$B$9:$H$2009,2,FALSE)='Dropdown Selections'!$F$2, "LIS Levels: " &amp; VLOOKUP(E14,Flex_Target_Populations!$B$9:$H$2009,3,FALSE), VLOOKUP(E14,Flex_Target_Populations!$B$9:$H$2009,2,FALSE)='Dropdown Selections'!$F$4, VLOOKUP(E14,Flex_Target_Populations!$B$9:$H$2009,4,FALSE) &amp; " beginning at " &amp; VLOOKUP(E14,Flex_Target_Populations!$B$9:$H$2009,5,FALSE), VLOOKUP(E14,Flex_Target_Populations!$B$9:$H$2009,2,FALSE)='Dropdown Selections'!$F$5, VLOOKUP(E14,Flex_Target_Populations!$B$9:$H$2009,4,FALSE) &amp; " beginning at "&amp; VLOOKUP(E14,Flex_Target_Populations!$B$9:$H$2009,5,FALSE) &amp; " and " &amp; VLOOKUP(E14,Flex_Target_Populations!$B$9:$H$2009,6,FALSE), VLOOKUP(E14,Flex_Target_Populations!$B$9:$H$2009,2,FALSE)='Dropdown Selections'!$F$6, "LIS Levels: " &amp; VLOOKUP(E14,Flex_Target_Populations!$B$9:$H$2009,3,FALSE) &amp; " and " &amp; VLOOKUP(E14,Flex_Target_Populations!$B$9:$H$2009,6,FALSE), VLOOKUP(E14,Flex_Target_Populations!$B$9:$H$2009,2,FALSE)='Dropdown Selections'!$F$7, "LIS Levels: " &amp; VLOOKUP(E14,Flex_Target_Populations!$B$9:$H$2009,3,FALSE) &amp; " and " &amp; VLOOKUP(E14,Flex_Target_Populations!$B$9:$H$2009,4,FALSE) &amp; " beginning at "&amp; VLOOKUP(E14,Flex_Target_Populations!$B$9:$H$2009,5,FALSE), VLOOKUP(E14,Flex_Target_Populations!$B$9:$H$2009,2,FALSE)='Dropdown Selections'!$F$8,  "LIS Levels: " &amp; VLOOKUP(E14,Flex_Target_Populations!$B$9:$H$2009,3,FALSE) &amp; " and " &amp; VLOOKUP(E14,Flex_Target_Populations!$B$9:$H$2009,4,FALSE) &amp; " beginning at "&amp; VLOOKUP(E14,Flex_Target_Populations!$B$9:$H$2009,5,FALSE) &amp; " and " &amp; VLOOKUP(E14,Flex_Target_Populations!$B$9:$H$2009,6,FALSE))</f>
        <v>LIS Levels: 1 | 2 | 3 and State ADI deciles beginning at 9</v>
      </c>
      <c r="G14" s="188"/>
      <c r="H14" s="188"/>
      <c r="I14" s="188"/>
      <c r="J14" s="188"/>
      <c r="K14" s="188"/>
      <c r="L14" s="188"/>
      <c r="M14" s="188"/>
      <c r="N14" s="188">
        <v>2500</v>
      </c>
      <c r="O14" s="188">
        <v>250</v>
      </c>
      <c r="P14" s="188"/>
      <c r="Q14" s="189"/>
    </row>
    <row r="15" spans="2:17" ht="30">
      <c r="B15" s="187" t="s">
        <v>849</v>
      </c>
      <c r="C15" s="188" t="s">
        <v>846</v>
      </c>
      <c r="D15" s="14" t="str" cm="1">
        <f t="array" ref="D15">_xlfn.IFS(C15="","",AND(LEFT(C15,3)&lt;&gt;"CRC", LEFT(C15,3)&lt;&gt;"DRC"),VLOOKUP(Flex_Summary!C15,Flex_Benefits!$B$13:$D$2013,3,FALSE),LEFT(C15,3)="CRC",VLOOKUP(Flex_Summary!C15,Flex_Benefits!$I$13:$K$2013,3,FALSE)&amp;" for "&amp;VLOOKUP(Flex_Summary!C15,Flex_Benefits!$I$13:$K$2013,2,FALSE),LEFT(C15,3)="DRC",IF(VLOOKUP(C15,Flex_Benefits!$N$13:$T$2013,6,FALSE)="",VLOOKUP(C15,Flex_Benefits!$N$13:$T$2013,7,FALSE)&amp;"% Coinsurance","$"&amp;VLOOKUP(C15,Flex_Benefits!$N$13:$T$2013,6,FALSE)&amp;" Copayments")&amp;" for "&amp;IF(VLOOKUP(C15,Flex_Benefits!$N$13:$T$2013,2,FALSE)&lt;&gt;'Dropdown Selections'!$Q$3,VLOOKUP(C15,Flex_Benefits!$N$13:$T$2013,2,FALSE),"all Part D drugs on tier(s) "&amp;VLOOKUP(C15,Flex_Benefits!$N$13:$T$2013,3,FALSE))&amp;IF(VLOOKUP(C15,Flex_Benefits!$N$13:$T$2013,4,FALSE)='Dropdown Selections'!$E$2," with a $"&amp;VLOOKUP(C15,Flex_Benefits!$N$13:$T$2013,5,FALSE)&amp;" deductible",""))</f>
        <v>Transportation to Any Health-related Location</v>
      </c>
      <c r="E15" s="188" t="s">
        <v>830</v>
      </c>
      <c r="F15" s="14" t="str" cm="1">
        <f t="array" ref="F15">_xlfn.IFS(E15="","",  VLOOKUP(E15,Flex_Target_Populations!$B$9:$H$2009,2,FALSE)='Dropdown Selections'!$F$10, 'Dropdown Selections'!$F$10, VLOOKUP(E15,Flex_Target_Populations!$B$9:$H$2009,2,FALSE)='Dropdown Selections'!$F$9,'Dropdown Selections'!$F$9, VLOOKUP(E15,Flex_Target_Populations!$B$9:$H$2009,2,FALSE)='Dropdown Selections'!$F$3,"Enrollees with: " &amp;VLOOKUP(E15,Flex_Target_Populations!$B$9:$H$2009,6,FALSE), VLOOKUP(E15,Flex_Target_Populations!$B$9:$H$2009,2,FALSE)='Dropdown Selections'!$F$2, "LIS Levels: " &amp; VLOOKUP(E15,Flex_Target_Populations!$B$9:$H$2009,3,FALSE), VLOOKUP(E15,Flex_Target_Populations!$B$9:$H$2009,2,FALSE)='Dropdown Selections'!$F$4, VLOOKUP(E15,Flex_Target_Populations!$B$9:$H$2009,4,FALSE) &amp; " beginning at " &amp; VLOOKUP(E15,Flex_Target_Populations!$B$9:$H$2009,5,FALSE), VLOOKUP(E15,Flex_Target_Populations!$B$9:$H$2009,2,FALSE)='Dropdown Selections'!$F$5, VLOOKUP(E15,Flex_Target_Populations!$B$9:$H$2009,4,FALSE) &amp; " beginning at "&amp; VLOOKUP(E15,Flex_Target_Populations!$B$9:$H$2009,5,FALSE) &amp; " and " &amp; VLOOKUP(E15,Flex_Target_Populations!$B$9:$H$2009,6,FALSE), VLOOKUP(E15,Flex_Target_Populations!$B$9:$H$2009,2,FALSE)='Dropdown Selections'!$F$6, "LIS Levels: " &amp; VLOOKUP(E15,Flex_Target_Populations!$B$9:$H$2009,3,FALSE) &amp; " and " &amp; VLOOKUP(E15,Flex_Target_Populations!$B$9:$H$2009,6,FALSE), VLOOKUP(E15,Flex_Target_Populations!$B$9:$H$2009,2,FALSE)='Dropdown Selections'!$F$7, "LIS Levels: " &amp; VLOOKUP(E15,Flex_Target_Populations!$B$9:$H$2009,3,FALSE) &amp; " and " &amp; VLOOKUP(E15,Flex_Target_Populations!$B$9:$H$2009,4,FALSE) &amp; " beginning at "&amp; VLOOKUP(E15,Flex_Target_Populations!$B$9:$H$2009,5,FALSE), VLOOKUP(E15,Flex_Target_Populations!$B$9:$H$2009,2,FALSE)='Dropdown Selections'!$F$8,  "LIS Levels: " &amp; VLOOKUP(E15,Flex_Target_Populations!$B$9:$H$2009,3,FALSE) &amp; " and " &amp; VLOOKUP(E15,Flex_Target_Populations!$B$9:$H$2009,4,FALSE) &amp; " beginning at "&amp; VLOOKUP(E15,Flex_Target_Populations!$B$9:$H$2009,5,FALSE) &amp; " and " &amp; VLOOKUP(E15,Flex_Target_Populations!$B$9:$H$2009,6,FALSE))</f>
        <v>Enrollees with: Cardiovascular disorders | Chronic heart failure | Chronic lung disorders | Autoimmune disorders | Cancer</v>
      </c>
      <c r="G15" s="188"/>
      <c r="H15" s="188"/>
      <c r="I15" s="188"/>
      <c r="J15" s="188">
        <v>40</v>
      </c>
      <c r="K15" s="188" t="s">
        <v>656</v>
      </c>
      <c r="L15" s="188"/>
      <c r="M15" s="188" t="s">
        <v>93</v>
      </c>
      <c r="N15" s="188">
        <v>1000</v>
      </c>
      <c r="O15" s="188">
        <v>450</v>
      </c>
      <c r="P15" s="188">
        <v>33</v>
      </c>
      <c r="Q15" s="189"/>
    </row>
    <row r="16" spans="2:17" ht="30">
      <c r="B16" s="187" t="s">
        <v>849</v>
      </c>
      <c r="C16" s="188" t="s">
        <v>883</v>
      </c>
      <c r="D16" s="14" t="str" cm="1">
        <f t="array" ref="D16">_xlfn.IFS(C16="","",AND(LEFT(C16,3)&lt;&gt;"CRC", LEFT(C16,3)&lt;&gt;"DRC"),VLOOKUP(Flex_Summary!C16,Flex_Benefits!$B$13:$D$2013,3,FALSE),LEFT(C16,3)="CRC",VLOOKUP(Flex_Summary!C16,Flex_Benefits!$I$13:$K$2013,3,FALSE)&amp;" for "&amp;VLOOKUP(Flex_Summary!C16,Flex_Benefits!$I$13:$K$2013,2,FALSE),LEFT(C16,3)="DRC",IF(VLOOKUP(C16,Flex_Benefits!$N$13:$T$2013,6,FALSE)="",VLOOKUP(C16,Flex_Benefits!$N$13:$T$2013,7,FALSE)&amp;"% Coinsurance","$"&amp;VLOOKUP(C16,Flex_Benefits!$N$13:$T$2013,6,FALSE)&amp;" Copayments")&amp;" for "&amp;IF(VLOOKUP(C16,Flex_Benefits!$N$13:$T$2013,2,FALSE)&lt;&gt;'Dropdown Selections'!$Q$3,VLOOKUP(C16,Flex_Benefits!$N$13:$T$2013,2,FALSE),"all Part D drugs on tier(s) "&amp;VLOOKUP(C16,Flex_Benefits!$N$13:$T$2013,3,FALSE))&amp;IF(VLOOKUP(C16,Flex_Benefits!$N$13:$T$2013,4,FALSE)='Dropdown Selections'!$E$2," with a $"&amp;VLOOKUP(C16,Flex_Benefits!$N$13:$T$2013,5,FALSE)&amp;" deductible",""))</f>
        <v>In-Home Safety Assessment</v>
      </c>
      <c r="E16" s="188" t="s">
        <v>830</v>
      </c>
      <c r="F16" s="14" t="str" cm="1">
        <f t="array" ref="F16">_xlfn.IFS(E16="","",  VLOOKUP(E16,Flex_Target_Populations!$B$9:$H$2009,2,FALSE)='Dropdown Selections'!$F$10, 'Dropdown Selections'!$F$10, VLOOKUP(E16,Flex_Target_Populations!$B$9:$H$2009,2,FALSE)='Dropdown Selections'!$F$9,'Dropdown Selections'!$F$9, VLOOKUP(E16,Flex_Target_Populations!$B$9:$H$2009,2,FALSE)='Dropdown Selections'!$F$3,"Enrollees with: " &amp;VLOOKUP(E16,Flex_Target_Populations!$B$9:$H$2009,6,FALSE), VLOOKUP(E16,Flex_Target_Populations!$B$9:$H$2009,2,FALSE)='Dropdown Selections'!$F$2, "LIS Levels: " &amp; VLOOKUP(E16,Flex_Target_Populations!$B$9:$H$2009,3,FALSE), VLOOKUP(E16,Flex_Target_Populations!$B$9:$H$2009,2,FALSE)='Dropdown Selections'!$F$4, VLOOKUP(E16,Flex_Target_Populations!$B$9:$H$2009,4,FALSE) &amp; " beginning at " &amp; VLOOKUP(E16,Flex_Target_Populations!$B$9:$H$2009,5,FALSE), VLOOKUP(E16,Flex_Target_Populations!$B$9:$H$2009,2,FALSE)='Dropdown Selections'!$F$5, VLOOKUP(E16,Flex_Target_Populations!$B$9:$H$2009,4,FALSE) &amp; " beginning at "&amp; VLOOKUP(E16,Flex_Target_Populations!$B$9:$H$2009,5,FALSE) &amp; " and " &amp; VLOOKUP(E16,Flex_Target_Populations!$B$9:$H$2009,6,FALSE), VLOOKUP(E16,Flex_Target_Populations!$B$9:$H$2009,2,FALSE)='Dropdown Selections'!$F$6, "LIS Levels: " &amp; VLOOKUP(E16,Flex_Target_Populations!$B$9:$H$2009,3,FALSE) &amp; " and " &amp; VLOOKUP(E16,Flex_Target_Populations!$B$9:$H$2009,6,FALSE), VLOOKUP(E16,Flex_Target_Populations!$B$9:$H$2009,2,FALSE)='Dropdown Selections'!$F$7, "LIS Levels: " &amp; VLOOKUP(E16,Flex_Target_Populations!$B$9:$H$2009,3,FALSE) &amp; " and " &amp; VLOOKUP(E16,Flex_Target_Populations!$B$9:$H$2009,4,FALSE) &amp; " beginning at "&amp; VLOOKUP(E16,Flex_Target_Populations!$B$9:$H$2009,5,FALSE), VLOOKUP(E16,Flex_Target_Populations!$B$9:$H$2009,2,FALSE)='Dropdown Selections'!$F$8,  "LIS Levels: " &amp; VLOOKUP(E16,Flex_Target_Populations!$B$9:$H$2009,3,FALSE) &amp; " and " &amp; VLOOKUP(E16,Flex_Target_Populations!$B$9:$H$2009,4,FALSE) &amp; " beginning at "&amp; VLOOKUP(E16,Flex_Target_Populations!$B$9:$H$2009,5,FALSE) &amp; " and " &amp; VLOOKUP(E16,Flex_Target_Populations!$B$9:$H$2009,6,FALSE))</f>
        <v>Enrollees with: Cardiovascular disorders | Chronic heart failure | Chronic lung disorders | Autoimmune disorders | Cancer</v>
      </c>
      <c r="G16" s="188"/>
      <c r="H16" s="188"/>
      <c r="I16" s="188"/>
      <c r="J16" s="188">
        <v>1</v>
      </c>
      <c r="K16" s="188" t="s">
        <v>651</v>
      </c>
      <c r="L16" s="188"/>
      <c r="M16" s="188" t="s">
        <v>93</v>
      </c>
      <c r="N16" s="188">
        <v>1000</v>
      </c>
      <c r="O16" s="188">
        <v>250</v>
      </c>
      <c r="P16" s="188">
        <v>0.7</v>
      </c>
      <c r="Q16" s="189"/>
    </row>
    <row r="17" spans="2:17">
      <c r="B17" s="187" t="s">
        <v>849</v>
      </c>
      <c r="C17" s="188" t="s">
        <v>850</v>
      </c>
      <c r="D17" s="14" t="str" cm="1">
        <f t="array" ref="D17">_xlfn.IFS(C17="","",AND(LEFT(C17,3)&lt;&gt;"CRC", LEFT(C17,3)&lt;&gt;"DRC"),VLOOKUP(Flex_Summary!C17,Flex_Benefits!$B$13:$D$2013,3,FALSE),LEFT(C17,3)="CRC",VLOOKUP(Flex_Summary!C17,Flex_Benefits!$I$13:$K$2013,3,FALSE)&amp;" for "&amp;VLOOKUP(Flex_Summary!C17,Flex_Benefits!$I$13:$K$2013,2,FALSE),LEFT(C17,3)="DRC",IF(VLOOKUP(C17,Flex_Benefits!$N$13:$T$2013,6,FALSE)="",VLOOKUP(C17,Flex_Benefits!$N$13:$T$2013,7,FALSE)&amp;"% Coinsurance","$"&amp;VLOOKUP(C17,Flex_Benefits!$N$13:$T$2013,6,FALSE)&amp;" Copayments")&amp;" for "&amp;IF(VLOOKUP(C17,Flex_Benefits!$N$13:$T$2013,2,FALSE)&lt;&gt;'Dropdown Selections'!$Q$3,VLOOKUP(C17,Flex_Benefits!$N$13:$T$2013,2,FALSE),"all Part D drugs on tier(s) "&amp;VLOOKUP(C17,Flex_Benefits!$N$13:$T$2013,3,FALSE))&amp;IF(VLOOKUP(C17,Flex_Benefits!$N$13:$T$2013,4,FALSE)='Dropdown Selections'!$E$2," with a $"&amp;VLOOKUP(C17,Flex_Benefits!$N$13:$T$2013,5,FALSE)&amp;" deductible",""))</f>
        <v>Other amount for Skilled Nursing Facility (SNF)</v>
      </c>
      <c r="E17" s="188" t="s">
        <v>831</v>
      </c>
      <c r="F17" s="14" t="str" cm="1">
        <f t="array" ref="F17">_xlfn.IFS(E17="","",  VLOOKUP(E17,Flex_Target_Populations!$B$9:$H$2009,2,FALSE)='Dropdown Selections'!$F$10, 'Dropdown Selections'!$F$10, VLOOKUP(E17,Flex_Target_Populations!$B$9:$H$2009,2,FALSE)='Dropdown Selections'!$F$9,'Dropdown Selections'!$F$9, VLOOKUP(E17,Flex_Target_Populations!$B$9:$H$2009,2,FALSE)='Dropdown Selections'!$F$3,"Enrollees with: " &amp;VLOOKUP(E17,Flex_Target_Populations!$B$9:$H$2009,6,FALSE), VLOOKUP(E17,Flex_Target_Populations!$B$9:$H$2009,2,FALSE)='Dropdown Selections'!$F$2, "LIS Levels: " &amp; VLOOKUP(E17,Flex_Target_Populations!$B$9:$H$2009,3,FALSE), VLOOKUP(E17,Flex_Target_Populations!$B$9:$H$2009,2,FALSE)='Dropdown Selections'!$F$4, VLOOKUP(E17,Flex_Target_Populations!$B$9:$H$2009,4,FALSE) &amp; " beginning at " &amp; VLOOKUP(E17,Flex_Target_Populations!$B$9:$H$2009,5,FALSE), VLOOKUP(E17,Flex_Target_Populations!$B$9:$H$2009,2,FALSE)='Dropdown Selections'!$F$5, VLOOKUP(E17,Flex_Target_Populations!$B$9:$H$2009,4,FALSE) &amp; " beginning at "&amp; VLOOKUP(E17,Flex_Target_Populations!$B$9:$H$2009,5,FALSE) &amp; " and " &amp; VLOOKUP(E17,Flex_Target_Populations!$B$9:$H$2009,6,FALSE), VLOOKUP(E17,Flex_Target_Populations!$B$9:$H$2009,2,FALSE)='Dropdown Selections'!$F$6, "LIS Levels: " &amp; VLOOKUP(E17,Flex_Target_Populations!$B$9:$H$2009,3,FALSE) &amp; " and " &amp; VLOOKUP(E17,Flex_Target_Populations!$B$9:$H$2009,6,FALSE), VLOOKUP(E17,Flex_Target_Populations!$B$9:$H$2009,2,FALSE)='Dropdown Selections'!$F$7, "LIS Levels: " &amp; VLOOKUP(E17,Flex_Target_Populations!$B$9:$H$2009,3,FALSE) &amp; " and " &amp; VLOOKUP(E17,Flex_Target_Populations!$B$9:$H$2009,4,FALSE) &amp; " beginning at "&amp; VLOOKUP(E17,Flex_Target_Populations!$B$9:$H$2009,5,FALSE), VLOOKUP(E17,Flex_Target_Populations!$B$9:$H$2009,2,FALSE)='Dropdown Selections'!$F$8,  "LIS Levels: " &amp; VLOOKUP(E17,Flex_Target_Populations!$B$9:$H$2009,3,FALSE) &amp; " and " &amp; VLOOKUP(E17,Flex_Target_Populations!$B$9:$H$2009,4,FALSE) &amp; " beginning at "&amp; VLOOKUP(E17,Flex_Target_Populations!$B$9:$H$2009,5,FALSE) &amp; " and " &amp; VLOOKUP(E17,Flex_Target_Populations!$B$9:$H$2009,6,FALSE))</f>
        <v>LIS Levels: 1 | 2 | 3 and State ADI deciles beginning at 9</v>
      </c>
      <c r="G17" s="188"/>
      <c r="H17" s="188"/>
      <c r="I17" s="188"/>
      <c r="J17" s="188"/>
      <c r="K17" s="188"/>
      <c r="L17" s="188"/>
      <c r="M17" s="188"/>
      <c r="N17" s="188">
        <v>5000</v>
      </c>
      <c r="O17" s="188">
        <v>5000</v>
      </c>
      <c r="P17" s="188"/>
      <c r="Q17" s="189"/>
    </row>
    <row r="18" spans="2:17">
      <c r="B18" s="187" t="s">
        <v>851</v>
      </c>
      <c r="C18" s="188" t="s">
        <v>854</v>
      </c>
      <c r="D18" s="14" t="str" cm="1">
        <f t="array" ref="D18">_xlfn.IFS(C18="","",AND(LEFT(C18,3)&lt;&gt;"CRC", LEFT(C18,3)&lt;&gt;"DRC"),VLOOKUP(Flex_Summary!C18,Flex_Benefits!$B$13:$D$2013,3,FALSE),LEFT(C18,3)="CRC",VLOOKUP(Flex_Summary!C18,Flex_Benefits!$I$13:$K$2013,3,FALSE)&amp;" for "&amp;VLOOKUP(Flex_Summary!C18,Flex_Benefits!$I$13:$K$2013,2,FALSE),LEFT(C18,3)="DRC",IF(VLOOKUP(C18,Flex_Benefits!$N$13:$T$2013,6,FALSE)="",VLOOKUP(C18,Flex_Benefits!$N$13:$T$2013,7,FALSE)&amp;"% Coinsurance","$"&amp;VLOOKUP(C18,Flex_Benefits!$N$13:$T$2013,6,FALSE)&amp;" Copayments")&amp;" for "&amp;IF(VLOOKUP(C18,Flex_Benefits!$N$13:$T$2013,2,FALSE)&lt;&gt;'Dropdown Selections'!$Q$3,VLOOKUP(C18,Flex_Benefits!$N$13:$T$2013,2,FALSE),"all Part D drugs on tier(s) "&amp;VLOOKUP(C18,Flex_Benefits!$N$13:$T$2013,3,FALSE))&amp;IF(VLOOKUP(C18,Flex_Benefits!$N$13:$T$2013,4,FALSE)='Dropdown Selections'!$E$2," with a $"&amp;VLOOKUP(C18,Flex_Benefits!$N$13:$T$2013,5,FALSE)&amp;" deductible",""))</f>
        <v>Indoor Air Quality Equipment and Services</v>
      </c>
      <c r="E18" s="188" t="s">
        <v>831</v>
      </c>
      <c r="F18" s="14" t="str" cm="1">
        <f t="array" ref="F18">_xlfn.IFS(E18="","",  VLOOKUP(E18,Flex_Target_Populations!$B$9:$H$2009,2,FALSE)='Dropdown Selections'!$F$10, 'Dropdown Selections'!$F$10, VLOOKUP(E18,Flex_Target_Populations!$B$9:$H$2009,2,FALSE)='Dropdown Selections'!$F$9,'Dropdown Selections'!$F$9, VLOOKUP(E18,Flex_Target_Populations!$B$9:$H$2009,2,FALSE)='Dropdown Selections'!$F$3,"Enrollees with: " &amp;VLOOKUP(E18,Flex_Target_Populations!$B$9:$H$2009,6,FALSE), VLOOKUP(E18,Flex_Target_Populations!$B$9:$H$2009,2,FALSE)='Dropdown Selections'!$F$2, "LIS Levels: " &amp; VLOOKUP(E18,Flex_Target_Populations!$B$9:$H$2009,3,FALSE), VLOOKUP(E18,Flex_Target_Populations!$B$9:$H$2009,2,FALSE)='Dropdown Selections'!$F$4, VLOOKUP(E18,Flex_Target_Populations!$B$9:$H$2009,4,FALSE) &amp; " beginning at " &amp; VLOOKUP(E18,Flex_Target_Populations!$B$9:$H$2009,5,FALSE), VLOOKUP(E18,Flex_Target_Populations!$B$9:$H$2009,2,FALSE)='Dropdown Selections'!$F$5, VLOOKUP(E18,Flex_Target_Populations!$B$9:$H$2009,4,FALSE) &amp; " beginning at "&amp; VLOOKUP(E18,Flex_Target_Populations!$B$9:$H$2009,5,FALSE) &amp; " and " &amp; VLOOKUP(E18,Flex_Target_Populations!$B$9:$H$2009,6,FALSE), VLOOKUP(E18,Flex_Target_Populations!$B$9:$H$2009,2,FALSE)='Dropdown Selections'!$F$6, "LIS Levels: " &amp; VLOOKUP(E18,Flex_Target_Populations!$B$9:$H$2009,3,FALSE) &amp; " and " &amp; VLOOKUP(E18,Flex_Target_Populations!$B$9:$H$2009,6,FALSE), VLOOKUP(E18,Flex_Target_Populations!$B$9:$H$2009,2,FALSE)='Dropdown Selections'!$F$7, "LIS Levels: " &amp; VLOOKUP(E18,Flex_Target_Populations!$B$9:$H$2009,3,FALSE) &amp; " and " &amp; VLOOKUP(E18,Flex_Target_Populations!$B$9:$H$2009,4,FALSE) &amp; " beginning at "&amp; VLOOKUP(E18,Flex_Target_Populations!$B$9:$H$2009,5,FALSE), VLOOKUP(E18,Flex_Target_Populations!$B$9:$H$2009,2,FALSE)='Dropdown Selections'!$F$8,  "LIS Levels: " &amp; VLOOKUP(E18,Flex_Target_Populations!$B$9:$H$2009,3,FALSE) &amp; " and " &amp; VLOOKUP(E18,Flex_Target_Populations!$B$9:$H$2009,4,FALSE) &amp; " beginning at "&amp; VLOOKUP(E18,Flex_Target_Populations!$B$9:$H$2009,5,FALSE) &amp; " and " &amp; VLOOKUP(E18,Flex_Target_Populations!$B$9:$H$2009,6,FALSE))</f>
        <v>LIS Levels: 1 | 2 | 3 and State ADI deciles beginning at 9</v>
      </c>
      <c r="G18" s="188" t="s">
        <v>614</v>
      </c>
      <c r="H18" s="188" t="s">
        <v>110</v>
      </c>
      <c r="I18" s="188" t="s">
        <v>880</v>
      </c>
      <c r="J18" s="188">
        <v>300</v>
      </c>
      <c r="K18" s="188" t="s">
        <v>652</v>
      </c>
      <c r="L18" s="188"/>
      <c r="M18" s="188" t="s">
        <v>93</v>
      </c>
      <c r="N18" s="188">
        <v>2500</v>
      </c>
      <c r="O18" s="188">
        <v>2500</v>
      </c>
      <c r="P18" s="188">
        <v>300</v>
      </c>
      <c r="Q18" s="189"/>
    </row>
    <row r="19" spans="2:17">
      <c r="B19" s="187" t="s">
        <v>851</v>
      </c>
      <c r="C19" s="188" t="s">
        <v>855</v>
      </c>
      <c r="D19" s="14" t="str" cm="1">
        <f t="array" ref="D19">_xlfn.IFS(C19="","",AND(LEFT(C19,3)&lt;&gt;"CRC", LEFT(C19,3)&lt;&gt;"DRC"),VLOOKUP(Flex_Summary!C19,Flex_Benefits!$B$13:$D$2013,3,FALSE),LEFT(C19,3)="CRC",VLOOKUP(Flex_Summary!C19,Flex_Benefits!$I$13:$K$2013,3,FALSE)&amp;" for "&amp;VLOOKUP(Flex_Summary!C19,Flex_Benefits!$I$13:$K$2013,2,FALSE),LEFT(C19,3)="DRC",IF(VLOOKUP(C19,Flex_Benefits!$N$13:$T$2013,6,FALSE)="",VLOOKUP(C19,Flex_Benefits!$N$13:$T$2013,7,FALSE)&amp;"% Coinsurance","$"&amp;VLOOKUP(C19,Flex_Benefits!$N$13:$T$2013,6,FALSE)&amp;" Copayments")&amp;" for "&amp;IF(VLOOKUP(C19,Flex_Benefits!$N$13:$T$2013,2,FALSE)&lt;&gt;'Dropdown Selections'!$Q$3,VLOOKUP(C19,Flex_Benefits!$N$13:$T$2013,2,FALSE),"all Part D drugs on tier(s) "&amp;VLOOKUP(C19,Flex_Benefits!$N$13:$T$2013,3,FALSE))&amp;IF(VLOOKUP(C19,Flex_Benefits!$N$13:$T$2013,4,FALSE)='Dropdown Selections'!$E$2," with a $"&amp;VLOOKUP(C19,Flex_Benefits!$N$13:$T$2013,5,FALSE)&amp;" deductible",""))</f>
        <v>Meal Benefit</v>
      </c>
      <c r="E19" s="188" t="s">
        <v>831</v>
      </c>
      <c r="F19" s="14" t="str" cm="1">
        <f t="array" ref="F19">_xlfn.IFS(E19="","",  VLOOKUP(E19,Flex_Target_Populations!$B$9:$H$2009,2,FALSE)='Dropdown Selections'!$F$10, 'Dropdown Selections'!$F$10, VLOOKUP(E19,Flex_Target_Populations!$B$9:$H$2009,2,FALSE)='Dropdown Selections'!$F$9,'Dropdown Selections'!$F$9, VLOOKUP(E19,Flex_Target_Populations!$B$9:$H$2009,2,FALSE)='Dropdown Selections'!$F$3,"Enrollees with: " &amp;VLOOKUP(E19,Flex_Target_Populations!$B$9:$H$2009,6,FALSE), VLOOKUP(E19,Flex_Target_Populations!$B$9:$H$2009,2,FALSE)='Dropdown Selections'!$F$2, "LIS Levels: " &amp; VLOOKUP(E19,Flex_Target_Populations!$B$9:$H$2009,3,FALSE), VLOOKUP(E19,Flex_Target_Populations!$B$9:$H$2009,2,FALSE)='Dropdown Selections'!$F$4, VLOOKUP(E19,Flex_Target_Populations!$B$9:$H$2009,4,FALSE) &amp; " beginning at " &amp; VLOOKUP(E19,Flex_Target_Populations!$B$9:$H$2009,5,FALSE), VLOOKUP(E19,Flex_Target_Populations!$B$9:$H$2009,2,FALSE)='Dropdown Selections'!$F$5, VLOOKUP(E19,Flex_Target_Populations!$B$9:$H$2009,4,FALSE) &amp; " beginning at "&amp; VLOOKUP(E19,Flex_Target_Populations!$B$9:$H$2009,5,FALSE) &amp; " and " &amp; VLOOKUP(E19,Flex_Target_Populations!$B$9:$H$2009,6,FALSE), VLOOKUP(E19,Flex_Target_Populations!$B$9:$H$2009,2,FALSE)='Dropdown Selections'!$F$6, "LIS Levels: " &amp; VLOOKUP(E19,Flex_Target_Populations!$B$9:$H$2009,3,FALSE) &amp; " and " &amp; VLOOKUP(E19,Flex_Target_Populations!$B$9:$H$2009,6,FALSE), VLOOKUP(E19,Flex_Target_Populations!$B$9:$H$2009,2,FALSE)='Dropdown Selections'!$F$7, "LIS Levels: " &amp; VLOOKUP(E19,Flex_Target_Populations!$B$9:$H$2009,3,FALSE) &amp; " and " &amp; VLOOKUP(E19,Flex_Target_Populations!$B$9:$H$2009,4,FALSE) &amp; " beginning at "&amp; VLOOKUP(E19,Flex_Target_Populations!$B$9:$H$2009,5,FALSE), VLOOKUP(E19,Flex_Target_Populations!$B$9:$H$2009,2,FALSE)='Dropdown Selections'!$F$8,  "LIS Levels: " &amp; VLOOKUP(E19,Flex_Target_Populations!$B$9:$H$2009,3,FALSE) &amp; " and " &amp; VLOOKUP(E19,Flex_Target_Populations!$B$9:$H$2009,4,FALSE) &amp; " beginning at "&amp; VLOOKUP(E19,Flex_Target_Populations!$B$9:$H$2009,5,FALSE) &amp; " and " &amp; VLOOKUP(E19,Flex_Target_Populations!$B$9:$H$2009,6,FALSE))</f>
        <v>LIS Levels: 1 | 2 | 3 and State ADI deciles beginning at 9</v>
      </c>
      <c r="G19" s="188" t="s">
        <v>614</v>
      </c>
      <c r="H19" s="188" t="s">
        <v>110</v>
      </c>
      <c r="I19" s="188" t="s">
        <v>880</v>
      </c>
      <c r="J19" s="188">
        <v>300</v>
      </c>
      <c r="K19" s="188" t="s">
        <v>652</v>
      </c>
      <c r="L19" s="188"/>
      <c r="M19" s="188" t="s">
        <v>93</v>
      </c>
      <c r="N19" s="188">
        <v>2500</v>
      </c>
      <c r="O19" s="188">
        <v>2500</v>
      </c>
      <c r="P19" s="188">
        <v>300</v>
      </c>
      <c r="Q19" s="189"/>
    </row>
    <row r="20" spans="2:17">
      <c r="B20" s="187" t="s">
        <v>851</v>
      </c>
      <c r="C20" s="188" t="s">
        <v>856</v>
      </c>
      <c r="D20" s="14" t="str" cm="1">
        <f t="array" ref="D20">_xlfn.IFS(C20="","",AND(LEFT(C20,3)&lt;&gt;"CRC", LEFT(C20,3)&lt;&gt;"DRC"),VLOOKUP(Flex_Summary!C20,Flex_Benefits!$B$13:$D$2013,3,FALSE),LEFT(C20,3)="CRC",VLOOKUP(Flex_Summary!C20,Flex_Benefits!$I$13:$K$2013,3,FALSE)&amp;" for "&amp;VLOOKUP(Flex_Summary!C20,Flex_Benefits!$I$13:$K$2013,2,FALSE),LEFT(C20,3)="DRC",IF(VLOOKUP(C20,Flex_Benefits!$N$13:$T$2013,6,FALSE)="",VLOOKUP(C20,Flex_Benefits!$N$13:$T$2013,7,FALSE)&amp;"% Coinsurance","$"&amp;VLOOKUP(C20,Flex_Benefits!$N$13:$T$2013,6,FALSE)&amp;" Copayments")&amp;" for "&amp;IF(VLOOKUP(C20,Flex_Benefits!$N$13:$T$2013,2,FALSE)&lt;&gt;'Dropdown Selections'!$Q$3,VLOOKUP(C20,Flex_Benefits!$N$13:$T$2013,2,FALSE),"all Part D drugs on tier(s) "&amp;VLOOKUP(C20,Flex_Benefits!$N$13:$T$2013,3,FALSE))&amp;IF(VLOOKUP(C20,Flex_Benefits!$N$13:$T$2013,4,FALSE)='Dropdown Selections'!$E$2," with a $"&amp;VLOOKUP(C20,Flex_Benefits!$N$13:$T$2013,5,FALSE)&amp;" deductible",""))</f>
        <v>Transportation for Non-Medical Needs</v>
      </c>
      <c r="E20" s="188" t="s">
        <v>831</v>
      </c>
      <c r="F20" s="14" t="str" cm="1">
        <f t="array" ref="F20">_xlfn.IFS(E20="","",  VLOOKUP(E20,Flex_Target_Populations!$B$9:$H$2009,2,FALSE)='Dropdown Selections'!$F$10, 'Dropdown Selections'!$F$10, VLOOKUP(E20,Flex_Target_Populations!$B$9:$H$2009,2,FALSE)='Dropdown Selections'!$F$9,'Dropdown Selections'!$F$9, VLOOKUP(E20,Flex_Target_Populations!$B$9:$H$2009,2,FALSE)='Dropdown Selections'!$F$3,"Enrollees with: " &amp;VLOOKUP(E20,Flex_Target_Populations!$B$9:$H$2009,6,FALSE), VLOOKUP(E20,Flex_Target_Populations!$B$9:$H$2009,2,FALSE)='Dropdown Selections'!$F$2, "LIS Levels: " &amp; VLOOKUP(E20,Flex_Target_Populations!$B$9:$H$2009,3,FALSE), VLOOKUP(E20,Flex_Target_Populations!$B$9:$H$2009,2,FALSE)='Dropdown Selections'!$F$4, VLOOKUP(E20,Flex_Target_Populations!$B$9:$H$2009,4,FALSE) &amp; " beginning at " &amp; VLOOKUP(E20,Flex_Target_Populations!$B$9:$H$2009,5,FALSE), VLOOKUP(E20,Flex_Target_Populations!$B$9:$H$2009,2,FALSE)='Dropdown Selections'!$F$5, VLOOKUP(E20,Flex_Target_Populations!$B$9:$H$2009,4,FALSE) &amp; " beginning at "&amp; VLOOKUP(E20,Flex_Target_Populations!$B$9:$H$2009,5,FALSE) &amp; " and " &amp; VLOOKUP(E20,Flex_Target_Populations!$B$9:$H$2009,6,FALSE), VLOOKUP(E20,Flex_Target_Populations!$B$9:$H$2009,2,FALSE)='Dropdown Selections'!$F$6, "LIS Levels: " &amp; VLOOKUP(E20,Flex_Target_Populations!$B$9:$H$2009,3,FALSE) &amp; " and " &amp; VLOOKUP(E20,Flex_Target_Populations!$B$9:$H$2009,6,FALSE), VLOOKUP(E20,Flex_Target_Populations!$B$9:$H$2009,2,FALSE)='Dropdown Selections'!$F$7, "LIS Levels: " &amp; VLOOKUP(E20,Flex_Target_Populations!$B$9:$H$2009,3,FALSE) &amp; " and " &amp; VLOOKUP(E20,Flex_Target_Populations!$B$9:$H$2009,4,FALSE) &amp; " beginning at "&amp; VLOOKUP(E20,Flex_Target_Populations!$B$9:$H$2009,5,FALSE), VLOOKUP(E20,Flex_Target_Populations!$B$9:$H$2009,2,FALSE)='Dropdown Selections'!$F$8,  "LIS Levels: " &amp; VLOOKUP(E20,Flex_Target_Populations!$B$9:$H$2009,3,FALSE) &amp; " and " &amp; VLOOKUP(E20,Flex_Target_Populations!$B$9:$H$2009,4,FALSE) &amp; " beginning at "&amp; VLOOKUP(E20,Flex_Target_Populations!$B$9:$H$2009,5,FALSE) &amp; " and " &amp; VLOOKUP(E20,Flex_Target_Populations!$B$9:$H$2009,6,FALSE))</f>
        <v>LIS Levels: 1 | 2 | 3 and State ADI deciles beginning at 9</v>
      </c>
      <c r="G20" s="188" t="s">
        <v>614</v>
      </c>
      <c r="H20" s="188" t="s">
        <v>110</v>
      </c>
      <c r="I20" s="188" t="s">
        <v>880</v>
      </c>
      <c r="J20" s="188">
        <v>300</v>
      </c>
      <c r="K20" s="188" t="s">
        <v>652</v>
      </c>
      <c r="L20" s="188"/>
      <c r="M20" s="188" t="s">
        <v>93</v>
      </c>
      <c r="N20" s="188">
        <v>2500</v>
      </c>
      <c r="O20" s="188">
        <v>2500</v>
      </c>
      <c r="P20" s="188">
        <v>300</v>
      </c>
      <c r="Q20" s="189"/>
    </row>
    <row r="21" spans="2:17">
      <c r="B21" s="187" t="s">
        <v>851</v>
      </c>
      <c r="C21" s="188" t="s">
        <v>857</v>
      </c>
      <c r="D21" s="14" t="str" cm="1">
        <f t="array" ref="D21">_xlfn.IFS(C21="","",AND(LEFT(C21,3)&lt;&gt;"CRC", LEFT(C21,3)&lt;&gt;"DRC"),VLOOKUP(Flex_Summary!C21,Flex_Benefits!$B$13:$D$2013,3,FALSE),LEFT(C21,3)="CRC",VLOOKUP(Flex_Summary!C21,Flex_Benefits!$I$13:$K$2013,3,FALSE)&amp;" for "&amp;VLOOKUP(Flex_Summary!C21,Flex_Benefits!$I$13:$K$2013,2,FALSE),LEFT(C21,3)="DRC",IF(VLOOKUP(C21,Flex_Benefits!$N$13:$T$2013,6,FALSE)="",VLOOKUP(C21,Flex_Benefits!$N$13:$T$2013,7,FALSE)&amp;"% Coinsurance","$"&amp;VLOOKUP(C21,Flex_Benefits!$N$13:$T$2013,6,FALSE)&amp;" Copayments")&amp;" for "&amp;IF(VLOOKUP(C21,Flex_Benefits!$N$13:$T$2013,2,FALSE)&lt;&gt;'Dropdown Selections'!$Q$3,VLOOKUP(C21,Flex_Benefits!$N$13:$T$2013,2,FALSE),"all Part D drugs on tier(s) "&amp;VLOOKUP(C21,Flex_Benefits!$N$13:$T$2013,3,FALSE))&amp;IF(VLOOKUP(C21,Flex_Benefits!$N$13:$T$2013,4,FALSE)='Dropdown Selections'!$E$2," with a $"&amp;VLOOKUP(C21,Flex_Benefits!$N$13:$T$2013,5,FALSE)&amp;" deductible",""))</f>
        <v>$0 Copayments for All Part D drugs with a $25 deductible</v>
      </c>
      <c r="E21" s="188" t="s">
        <v>831</v>
      </c>
      <c r="F21" s="14" t="str" cm="1">
        <f t="array" ref="F21">_xlfn.IFS(E21="","",  VLOOKUP(E21,Flex_Target_Populations!$B$9:$H$2009,2,FALSE)='Dropdown Selections'!$F$10, 'Dropdown Selections'!$F$10, VLOOKUP(E21,Flex_Target_Populations!$B$9:$H$2009,2,FALSE)='Dropdown Selections'!$F$9,'Dropdown Selections'!$F$9, VLOOKUP(E21,Flex_Target_Populations!$B$9:$H$2009,2,FALSE)='Dropdown Selections'!$F$3,"Enrollees with: " &amp;VLOOKUP(E21,Flex_Target_Populations!$B$9:$H$2009,6,FALSE), VLOOKUP(E21,Flex_Target_Populations!$B$9:$H$2009,2,FALSE)='Dropdown Selections'!$F$2, "LIS Levels: " &amp; VLOOKUP(E21,Flex_Target_Populations!$B$9:$H$2009,3,FALSE), VLOOKUP(E21,Flex_Target_Populations!$B$9:$H$2009,2,FALSE)='Dropdown Selections'!$F$4, VLOOKUP(E21,Flex_Target_Populations!$B$9:$H$2009,4,FALSE) &amp; " beginning at " &amp; VLOOKUP(E21,Flex_Target_Populations!$B$9:$H$2009,5,FALSE), VLOOKUP(E21,Flex_Target_Populations!$B$9:$H$2009,2,FALSE)='Dropdown Selections'!$F$5, VLOOKUP(E21,Flex_Target_Populations!$B$9:$H$2009,4,FALSE) &amp; " beginning at "&amp; VLOOKUP(E21,Flex_Target_Populations!$B$9:$H$2009,5,FALSE) &amp; " and " &amp; VLOOKUP(E21,Flex_Target_Populations!$B$9:$H$2009,6,FALSE), VLOOKUP(E21,Flex_Target_Populations!$B$9:$H$2009,2,FALSE)='Dropdown Selections'!$F$6, "LIS Levels: " &amp; VLOOKUP(E21,Flex_Target_Populations!$B$9:$H$2009,3,FALSE) &amp; " and " &amp; VLOOKUP(E21,Flex_Target_Populations!$B$9:$H$2009,6,FALSE), VLOOKUP(E21,Flex_Target_Populations!$B$9:$H$2009,2,FALSE)='Dropdown Selections'!$F$7, "LIS Levels: " &amp; VLOOKUP(E21,Flex_Target_Populations!$B$9:$H$2009,3,FALSE) &amp; " and " &amp; VLOOKUP(E21,Flex_Target_Populations!$B$9:$H$2009,4,FALSE) &amp; " beginning at "&amp; VLOOKUP(E21,Flex_Target_Populations!$B$9:$H$2009,5,FALSE), VLOOKUP(E21,Flex_Target_Populations!$B$9:$H$2009,2,FALSE)='Dropdown Selections'!$F$8,  "LIS Levels: " &amp; VLOOKUP(E21,Flex_Target_Populations!$B$9:$H$2009,3,FALSE) &amp; " and " &amp; VLOOKUP(E21,Flex_Target_Populations!$B$9:$H$2009,4,FALSE) &amp; " beginning at "&amp; VLOOKUP(E21,Flex_Target_Populations!$B$9:$H$2009,5,FALSE) &amp; " and " &amp; VLOOKUP(E21,Flex_Target_Populations!$B$9:$H$2009,6,FALSE))</f>
        <v>LIS Levels: 1 | 2 | 3 and State ADI deciles beginning at 9</v>
      </c>
      <c r="G21" s="188"/>
      <c r="H21" s="188"/>
      <c r="I21" s="188"/>
      <c r="J21" s="188"/>
      <c r="K21" s="188"/>
      <c r="L21" s="188"/>
      <c r="M21" s="188"/>
      <c r="N21" s="188">
        <v>2500</v>
      </c>
      <c r="O21" s="188">
        <v>2500</v>
      </c>
      <c r="P21" s="188"/>
      <c r="Q21" s="189"/>
    </row>
    <row r="22" spans="2:17">
      <c r="B22" s="187" t="s">
        <v>852</v>
      </c>
      <c r="C22" s="188" t="s">
        <v>854</v>
      </c>
      <c r="D22" s="14" t="str" cm="1">
        <f t="array" ref="D22">_xlfn.IFS(C22="","",AND(LEFT(C22,3)&lt;&gt;"CRC", LEFT(C22,3)&lt;&gt;"DRC"),VLOOKUP(Flex_Summary!C22,Flex_Benefits!$B$13:$D$2013,3,FALSE),LEFT(C22,3)="CRC",VLOOKUP(Flex_Summary!C22,Flex_Benefits!$I$13:$K$2013,3,FALSE)&amp;" for "&amp;VLOOKUP(Flex_Summary!C22,Flex_Benefits!$I$13:$K$2013,2,FALSE),LEFT(C22,3)="DRC",IF(VLOOKUP(C22,Flex_Benefits!$N$13:$T$2013,6,FALSE)="",VLOOKUP(C22,Flex_Benefits!$N$13:$T$2013,7,FALSE)&amp;"% Coinsurance","$"&amp;VLOOKUP(C22,Flex_Benefits!$N$13:$T$2013,6,FALSE)&amp;" Copayments")&amp;" for "&amp;IF(VLOOKUP(C22,Flex_Benefits!$N$13:$T$2013,2,FALSE)&lt;&gt;'Dropdown Selections'!$Q$3,VLOOKUP(C22,Flex_Benefits!$N$13:$T$2013,2,FALSE),"all Part D drugs on tier(s) "&amp;VLOOKUP(C22,Flex_Benefits!$N$13:$T$2013,3,FALSE))&amp;IF(VLOOKUP(C22,Flex_Benefits!$N$13:$T$2013,4,FALSE)='Dropdown Selections'!$E$2," with a $"&amp;VLOOKUP(C22,Flex_Benefits!$N$13:$T$2013,5,FALSE)&amp;" deductible",""))</f>
        <v>Indoor Air Quality Equipment and Services</v>
      </c>
      <c r="E22" s="188" t="s">
        <v>831</v>
      </c>
      <c r="F22" s="14" t="str" cm="1">
        <f t="array" ref="F22">_xlfn.IFS(E22="","",  VLOOKUP(E22,Flex_Target_Populations!$B$9:$H$2009,2,FALSE)='Dropdown Selections'!$F$10, 'Dropdown Selections'!$F$10, VLOOKUP(E22,Flex_Target_Populations!$B$9:$H$2009,2,FALSE)='Dropdown Selections'!$F$9,'Dropdown Selections'!$F$9, VLOOKUP(E22,Flex_Target_Populations!$B$9:$H$2009,2,FALSE)='Dropdown Selections'!$F$3,"Enrollees with: " &amp;VLOOKUP(E22,Flex_Target_Populations!$B$9:$H$2009,6,FALSE), VLOOKUP(E22,Flex_Target_Populations!$B$9:$H$2009,2,FALSE)='Dropdown Selections'!$F$2, "LIS Levels: " &amp; VLOOKUP(E22,Flex_Target_Populations!$B$9:$H$2009,3,FALSE), VLOOKUP(E22,Flex_Target_Populations!$B$9:$H$2009,2,FALSE)='Dropdown Selections'!$F$4, VLOOKUP(E22,Flex_Target_Populations!$B$9:$H$2009,4,FALSE) &amp; " beginning at " &amp; VLOOKUP(E22,Flex_Target_Populations!$B$9:$H$2009,5,FALSE), VLOOKUP(E22,Flex_Target_Populations!$B$9:$H$2009,2,FALSE)='Dropdown Selections'!$F$5, VLOOKUP(E22,Flex_Target_Populations!$B$9:$H$2009,4,FALSE) &amp; " beginning at "&amp; VLOOKUP(E22,Flex_Target_Populations!$B$9:$H$2009,5,FALSE) &amp; " and " &amp; VLOOKUP(E22,Flex_Target_Populations!$B$9:$H$2009,6,FALSE), VLOOKUP(E22,Flex_Target_Populations!$B$9:$H$2009,2,FALSE)='Dropdown Selections'!$F$6, "LIS Levels: " &amp; VLOOKUP(E22,Flex_Target_Populations!$B$9:$H$2009,3,FALSE) &amp; " and " &amp; VLOOKUP(E22,Flex_Target_Populations!$B$9:$H$2009,6,FALSE), VLOOKUP(E22,Flex_Target_Populations!$B$9:$H$2009,2,FALSE)='Dropdown Selections'!$F$7, "LIS Levels: " &amp; VLOOKUP(E22,Flex_Target_Populations!$B$9:$H$2009,3,FALSE) &amp; " and " &amp; VLOOKUP(E22,Flex_Target_Populations!$B$9:$H$2009,4,FALSE) &amp; " beginning at "&amp; VLOOKUP(E22,Flex_Target_Populations!$B$9:$H$2009,5,FALSE), VLOOKUP(E22,Flex_Target_Populations!$B$9:$H$2009,2,FALSE)='Dropdown Selections'!$F$8,  "LIS Levels: " &amp; VLOOKUP(E22,Flex_Target_Populations!$B$9:$H$2009,3,FALSE) &amp; " and " &amp; VLOOKUP(E22,Flex_Target_Populations!$B$9:$H$2009,4,FALSE) &amp; " beginning at "&amp; VLOOKUP(E22,Flex_Target_Populations!$B$9:$H$2009,5,FALSE) &amp; " and " &amp; VLOOKUP(E22,Flex_Target_Populations!$B$9:$H$2009,6,FALSE))</f>
        <v>LIS Levels: 1 | 2 | 3 and State ADI deciles beginning at 9</v>
      </c>
      <c r="G22" s="188" t="s">
        <v>614</v>
      </c>
      <c r="H22" s="188" t="s">
        <v>110</v>
      </c>
      <c r="I22" s="188" t="s">
        <v>880</v>
      </c>
      <c r="J22" s="188">
        <v>250</v>
      </c>
      <c r="K22" s="188" t="s">
        <v>652</v>
      </c>
      <c r="L22" s="188"/>
      <c r="M22" s="188" t="s">
        <v>93</v>
      </c>
      <c r="N22" s="188">
        <v>2500</v>
      </c>
      <c r="O22" s="188">
        <v>2500</v>
      </c>
      <c r="P22" s="188">
        <v>250</v>
      </c>
      <c r="Q22" s="189"/>
    </row>
    <row r="23" spans="2:17">
      <c r="B23" s="187" t="s">
        <v>852</v>
      </c>
      <c r="C23" s="188" t="s">
        <v>855</v>
      </c>
      <c r="D23" s="14" t="str" cm="1">
        <f t="array" ref="D23">_xlfn.IFS(C23="","",AND(LEFT(C23,3)&lt;&gt;"CRC", LEFT(C23,3)&lt;&gt;"DRC"),VLOOKUP(Flex_Summary!C23,Flex_Benefits!$B$13:$D$2013,3,FALSE),LEFT(C23,3)="CRC",VLOOKUP(Flex_Summary!C23,Flex_Benefits!$I$13:$K$2013,3,FALSE)&amp;" for "&amp;VLOOKUP(Flex_Summary!C23,Flex_Benefits!$I$13:$K$2013,2,FALSE),LEFT(C23,3)="DRC",IF(VLOOKUP(C23,Flex_Benefits!$N$13:$T$2013,6,FALSE)="",VLOOKUP(C23,Flex_Benefits!$N$13:$T$2013,7,FALSE)&amp;"% Coinsurance","$"&amp;VLOOKUP(C23,Flex_Benefits!$N$13:$T$2013,6,FALSE)&amp;" Copayments")&amp;" for "&amp;IF(VLOOKUP(C23,Flex_Benefits!$N$13:$T$2013,2,FALSE)&lt;&gt;'Dropdown Selections'!$Q$3,VLOOKUP(C23,Flex_Benefits!$N$13:$T$2013,2,FALSE),"all Part D drugs on tier(s) "&amp;VLOOKUP(C23,Flex_Benefits!$N$13:$T$2013,3,FALSE))&amp;IF(VLOOKUP(C23,Flex_Benefits!$N$13:$T$2013,4,FALSE)='Dropdown Selections'!$E$2," with a $"&amp;VLOOKUP(C23,Flex_Benefits!$N$13:$T$2013,5,FALSE)&amp;" deductible",""))</f>
        <v>Meal Benefit</v>
      </c>
      <c r="E23" s="188" t="s">
        <v>831</v>
      </c>
      <c r="F23" s="14" t="str" cm="1">
        <f t="array" ref="F23">_xlfn.IFS(E23="","",  VLOOKUP(E23,Flex_Target_Populations!$B$9:$H$2009,2,FALSE)='Dropdown Selections'!$F$10, 'Dropdown Selections'!$F$10, VLOOKUP(E23,Flex_Target_Populations!$B$9:$H$2009,2,FALSE)='Dropdown Selections'!$F$9,'Dropdown Selections'!$F$9, VLOOKUP(E23,Flex_Target_Populations!$B$9:$H$2009,2,FALSE)='Dropdown Selections'!$F$3,"Enrollees with: " &amp;VLOOKUP(E23,Flex_Target_Populations!$B$9:$H$2009,6,FALSE), VLOOKUP(E23,Flex_Target_Populations!$B$9:$H$2009,2,FALSE)='Dropdown Selections'!$F$2, "LIS Levels: " &amp; VLOOKUP(E23,Flex_Target_Populations!$B$9:$H$2009,3,FALSE), VLOOKUP(E23,Flex_Target_Populations!$B$9:$H$2009,2,FALSE)='Dropdown Selections'!$F$4, VLOOKUP(E23,Flex_Target_Populations!$B$9:$H$2009,4,FALSE) &amp; " beginning at " &amp; VLOOKUP(E23,Flex_Target_Populations!$B$9:$H$2009,5,FALSE), VLOOKUP(E23,Flex_Target_Populations!$B$9:$H$2009,2,FALSE)='Dropdown Selections'!$F$5, VLOOKUP(E23,Flex_Target_Populations!$B$9:$H$2009,4,FALSE) &amp; " beginning at "&amp; VLOOKUP(E23,Flex_Target_Populations!$B$9:$H$2009,5,FALSE) &amp; " and " &amp; VLOOKUP(E23,Flex_Target_Populations!$B$9:$H$2009,6,FALSE), VLOOKUP(E23,Flex_Target_Populations!$B$9:$H$2009,2,FALSE)='Dropdown Selections'!$F$6, "LIS Levels: " &amp; VLOOKUP(E23,Flex_Target_Populations!$B$9:$H$2009,3,FALSE) &amp; " and " &amp; VLOOKUP(E23,Flex_Target_Populations!$B$9:$H$2009,6,FALSE), VLOOKUP(E23,Flex_Target_Populations!$B$9:$H$2009,2,FALSE)='Dropdown Selections'!$F$7, "LIS Levels: " &amp; VLOOKUP(E23,Flex_Target_Populations!$B$9:$H$2009,3,FALSE) &amp; " and " &amp; VLOOKUP(E23,Flex_Target_Populations!$B$9:$H$2009,4,FALSE) &amp; " beginning at "&amp; VLOOKUP(E23,Flex_Target_Populations!$B$9:$H$2009,5,FALSE), VLOOKUP(E23,Flex_Target_Populations!$B$9:$H$2009,2,FALSE)='Dropdown Selections'!$F$8,  "LIS Levels: " &amp; VLOOKUP(E23,Flex_Target_Populations!$B$9:$H$2009,3,FALSE) &amp; " and " &amp; VLOOKUP(E23,Flex_Target_Populations!$B$9:$H$2009,4,FALSE) &amp; " beginning at "&amp; VLOOKUP(E23,Flex_Target_Populations!$B$9:$H$2009,5,FALSE) &amp; " and " &amp; VLOOKUP(E23,Flex_Target_Populations!$B$9:$H$2009,6,FALSE))</f>
        <v>LIS Levels: 1 | 2 | 3 and State ADI deciles beginning at 9</v>
      </c>
      <c r="G23" s="188" t="s">
        <v>614</v>
      </c>
      <c r="H23" s="188" t="s">
        <v>110</v>
      </c>
      <c r="I23" s="188" t="s">
        <v>880</v>
      </c>
      <c r="J23" s="188">
        <v>250</v>
      </c>
      <c r="K23" s="188" t="s">
        <v>652</v>
      </c>
      <c r="L23" s="188"/>
      <c r="M23" s="188" t="s">
        <v>93</v>
      </c>
      <c r="N23" s="188">
        <v>2500</v>
      </c>
      <c r="O23" s="188">
        <v>2500</v>
      </c>
      <c r="P23" s="188">
        <v>250</v>
      </c>
      <c r="Q23" s="189"/>
    </row>
    <row r="24" spans="2:17">
      <c r="B24" s="187" t="s">
        <v>852</v>
      </c>
      <c r="C24" s="188" t="s">
        <v>856</v>
      </c>
      <c r="D24" s="14" t="str" cm="1">
        <f t="array" ref="D24">_xlfn.IFS(C24="","",AND(LEFT(C24,3)&lt;&gt;"CRC", LEFT(C24,3)&lt;&gt;"DRC"),VLOOKUP(Flex_Summary!C24,Flex_Benefits!$B$13:$D$2013,3,FALSE),LEFT(C24,3)="CRC",VLOOKUP(Flex_Summary!C24,Flex_Benefits!$I$13:$K$2013,3,FALSE)&amp;" for "&amp;VLOOKUP(Flex_Summary!C24,Flex_Benefits!$I$13:$K$2013,2,FALSE),LEFT(C24,3)="DRC",IF(VLOOKUP(C24,Flex_Benefits!$N$13:$T$2013,6,FALSE)="",VLOOKUP(C24,Flex_Benefits!$N$13:$T$2013,7,FALSE)&amp;"% Coinsurance","$"&amp;VLOOKUP(C24,Flex_Benefits!$N$13:$T$2013,6,FALSE)&amp;" Copayments")&amp;" for "&amp;IF(VLOOKUP(C24,Flex_Benefits!$N$13:$T$2013,2,FALSE)&lt;&gt;'Dropdown Selections'!$Q$3,VLOOKUP(C24,Flex_Benefits!$N$13:$T$2013,2,FALSE),"all Part D drugs on tier(s) "&amp;VLOOKUP(C24,Flex_Benefits!$N$13:$T$2013,3,FALSE))&amp;IF(VLOOKUP(C24,Flex_Benefits!$N$13:$T$2013,4,FALSE)='Dropdown Selections'!$E$2," with a $"&amp;VLOOKUP(C24,Flex_Benefits!$N$13:$T$2013,5,FALSE)&amp;" deductible",""))</f>
        <v>Transportation for Non-Medical Needs</v>
      </c>
      <c r="E24" s="188" t="s">
        <v>831</v>
      </c>
      <c r="F24" s="14" t="str" cm="1">
        <f t="array" ref="F24">_xlfn.IFS(E24="","",  VLOOKUP(E24,Flex_Target_Populations!$B$9:$H$2009,2,FALSE)='Dropdown Selections'!$F$10, 'Dropdown Selections'!$F$10, VLOOKUP(E24,Flex_Target_Populations!$B$9:$H$2009,2,FALSE)='Dropdown Selections'!$F$9,'Dropdown Selections'!$F$9, VLOOKUP(E24,Flex_Target_Populations!$B$9:$H$2009,2,FALSE)='Dropdown Selections'!$F$3,"Enrollees with: " &amp;VLOOKUP(E24,Flex_Target_Populations!$B$9:$H$2009,6,FALSE), VLOOKUP(E24,Flex_Target_Populations!$B$9:$H$2009,2,FALSE)='Dropdown Selections'!$F$2, "LIS Levels: " &amp; VLOOKUP(E24,Flex_Target_Populations!$B$9:$H$2009,3,FALSE), VLOOKUP(E24,Flex_Target_Populations!$B$9:$H$2009,2,FALSE)='Dropdown Selections'!$F$4, VLOOKUP(E24,Flex_Target_Populations!$B$9:$H$2009,4,FALSE) &amp; " beginning at " &amp; VLOOKUP(E24,Flex_Target_Populations!$B$9:$H$2009,5,FALSE), VLOOKUP(E24,Flex_Target_Populations!$B$9:$H$2009,2,FALSE)='Dropdown Selections'!$F$5, VLOOKUP(E24,Flex_Target_Populations!$B$9:$H$2009,4,FALSE) &amp; " beginning at "&amp; VLOOKUP(E24,Flex_Target_Populations!$B$9:$H$2009,5,FALSE) &amp; " and " &amp; VLOOKUP(E24,Flex_Target_Populations!$B$9:$H$2009,6,FALSE), VLOOKUP(E24,Flex_Target_Populations!$B$9:$H$2009,2,FALSE)='Dropdown Selections'!$F$6, "LIS Levels: " &amp; VLOOKUP(E24,Flex_Target_Populations!$B$9:$H$2009,3,FALSE) &amp; " and " &amp; VLOOKUP(E24,Flex_Target_Populations!$B$9:$H$2009,6,FALSE), VLOOKUP(E24,Flex_Target_Populations!$B$9:$H$2009,2,FALSE)='Dropdown Selections'!$F$7, "LIS Levels: " &amp; VLOOKUP(E24,Flex_Target_Populations!$B$9:$H$2009,3,FALSE) &amp; " and " &amp; VLOOKUP(E24,Flex_Target_Populations!$B$9:$H$2009,4,FALSE) &amp; " beginning at "&amp; VLOOKUP(E24,Flex_Target_Populations!$B$9:$H$2009,5,FALSE), VLOOKUP(E24,Flex_Target_Populations!$B$9:$H$2009,2,FALSE)='Dropdown Selections'!$F$8,  "LIS Levels: " &amp; VLOOKUP(E24,Flex_Target_Populations!$B$9:$H$2009,3,FALSE) &amp; " and " &amp; VLOOKUP(E24,Flex_Target_Populations!$B$9:$H$2009,4,FALSE) &amp; " beginning at "&amp; VLOOKUP(E24,Flex_Target_Populations!$B$9:$H$2009,5,FALSE) &amp; " and " &amp; VLOOKUP(E24,Flex_Target_Populations!$B$9:$H$2009,6,FALSE))</f>
        <v>LIS Levels: 1 | 2 | 3 and State ADI deciles beginning at 9</v>
      </c>
      <c r="G24" s="188" t="s">
        <v>614</v>
      </c>
      <c r="H24" s="188" t="s">
        <v>110</v>
      </c>
      <c r="I24" s="188" t="s">
        <v>880</v>
      </c>
      <c r="J24" s="188">
        <v>250</v>
      </c>
      <c r="K24" s="188" t="s">
        <v>652</v>
      </c>
      <c r="L24" s="188"/>
      <c r="M24" s="188" t="s">
        <v>93</v>
      </c>
      <c r="N24" s="188">
        <v>2500</v>
      </c>
      <c r="O24" s="188">
        <v>2500</v>
      </c>
      <c r="P24" s="188">
        <v>250</v>
      </c>
      <c r="Q24" s="189"/>
    </row>
    <row r="25" spans="2:17">
      <c r="B25" s="187" t="s">
        <v>852</v>
      </c>
      <c r="C25" s="188" t="s">
        <v>857</v>
      </c>
      <c r="D25" s="14" t="str" cm="1">
        <f t="array" ref="D25">_xlfn.IFS(C25="","",AND(LEFT(C25,3)&lt;&gt;"CRC", LEFT(C25,3)&lt;&gt;"DRC"),VLOOKUP(Flex_Summary!C25,Flex_Benefits!$B$13:$D$2013,3,FALSE),LEFT(C25,3)="CRC",VLOOKUP(Flex_Summary!C25,Flex_Benefits!$I$13:$K$2013,3,FALSE)&amp;" for "&amp;VLOOKUP(Flex_Summary!C25,Flex_Benefits!$I$13:$K$2013,2,FALSE),LEFT(C25,3)="DRC",IF(VLOOKUP(C25,Flex_Benefits!$N$13:$T$2013,6,FALSE)="",VLOOKUP(C25,Flex_Benefits!$N$13:$T$2013,7,FALSE)&amp;"% Coinsurance","$"&amp;VLOOKUP(C25,Flex_Benefits!$N$13:$T$2013,6,FALSE)&amp;" Copayments")&amp;" for "&amp;IF(VLOOKUP(C25,Flex_Benefits!$N$13:$T$2013,2,FALSE)&lt;&gt;'Dropdown Selections'!$Q$3,VLOOKUP(C25,Flex_Benefits!$N$13:$T$2013,2,FALSE),"all Part D drugs on tier(s) "&amp;VLOOKUP(C25,Flex_Benefits!$N$13:$T$2013,3,FALSE))&amp;IF(VLOOKUP(C25,Flex_Benefits!$N$13:$T$2013,4,FALSE)='Dropdown Selections'!$E$2," with a $"&amp;VLOOKUP(C25,Flex_Benefits!$N$13:$T$2013,5,FALSE)&amp;" deductible",""))</f>
        <v>$0 Copayments for All Part D drugs with a $25 deductible</v>
      </c>
      <c r="E25" s="188" t="s">
        <v>831</v>
      </c>
      <c r="F25" s="14" t="str" cm="1">
        <f t="array" ref="F25">_xlfn.IFS(E25="","",  VLOOKUP(E25,Flex_Target_Populations!$B$9:$H$2009,2,FALSE)='Dropdown Selections'!$F$10, 'Dropdown Selections'!$F$10, VLOOKUP(E25,Flex_Target_Populations!$B$9:$H$2009,2,FALSE)='Dropdown Selections'!$F$9,'Dropdown Selections'!$F$9, VLOOKUP(E25,Flex_Target_Populations!$B$9:$H$2009,2,FALSE)='Dropdown Selections'!$F$3,"Enrollees with: " &amp;VLOOKUP(E25,Flex_Target_Populations!$B$9:$H$2009,6,FALSE), VLOOKUP(E25,Flex_Target_Populations!$B$9:$H$2009,2,FALSE)='Dropdown Selections'!$F$2, "LIS Levels: " &amp; VLOOKUP(E25,Flex_Target_Populations!$B$9:$H$2009,3,FALSE), VLOOKUP(E25,Flex_Target_Populations!$B$9:$H$2009,2,FALSE)='Dropdown Selections'!$F$4, VLOOKUP(E25,Flex_Target_Populations!$B$9:$H$2009,4,FALSE) &amp; " beginning at " &amp; VLOOKUP(E25,Flex_Target_Populations!$B$9:$H$2009,5,FALSE), VLOOKUP(E25,Flex_Target_Populations!$B$9:$H$2009,2,FALSE)='Dropdown Selections'!$F$5, VLOOKUP(E25,Flex_Target_Populations!$B$9:$H$2009,4,FALSE) &amp; " beginning at "&amp; VLOOKUP(E25,Flex_Target_Populations!$B$9:$H$2009,5,FALSE) &amp; " and " &amp; VLOOKUP(E25,Flex_Target_Populations!$B$9:$H$2009,6,FALSE), VLOOKUP(E25,Flex_Target_Populations!$B$9:$H$2009,2,FALSE)='Dropdown Selections'!$F$6, "LIS Levels: " &amp; VLOOKUP(E25,Flex_Target_Populations!$B$9:$H$2009,3,FALSE) &amp; " and " &amp; VLOOKUP(E25,Flex_Target_Populations!$B$9:$H$2009,6,FALSE), VLOOKUP(E25,Flex_Target_Populations!$B$9:$H$2009,2,FALSE)='Dropdown Selections'!$F$7, "LIS Levels: " &amp; VLOOKUP(E25,Flex_Target_Populations!$B$9:$H$2009,3,FALSE) &amp; " and " &amp; VLOOKUP(E25,Flex_Target_Populations!$B$9:$H$2009,4,FALSE) &amp; " beginning at "&amp; VLOOKUP(E25,Flex_Target_Populations!$B$9:$H$2009,5,FALSE), VLOOKUP(E25,Flex_Target_Populations!$B$9:$H$2009,2,FALSE)='Dropdown Selections'!$F$8,  "LIS Levels: " &amp; VLOOKUP(E25,Flex_Target_Populations!$B$9:$H$2009,3,FALSE) &amp; " and " &amp; VLOOKUP(E25,Flex_Target_Populations!$B$9:$H$2009,4,FALSE) &amp; " beginning at "&amp; VLOOKUP(E25,Flex_Target_Populations!$B$9:$H$2009,5,FALSE) &amp; " and " &amp; VLOOKUP(E25,Flex_Target_Populations!$B$9:$H$2009,6,FALSE))</f>
        <v>LIS Levels: 1 | 2 | 3 and State ADI deciles beginning at 9</v>
      </c>
      <c r="G25" s="188"/>
      <c r="H25" s="188"/>
      <c r="I25" s="188"/>
      <c r="J25" s="188"/>
      <c r="K25" s="188"/>
      <c r="L25" s="188"/>
      <c r="M25" s="188"/>
      <c r="N25" s="188">
        <v>2500</v>
      </c>
      <c r="O25" s="188">
        <v>2500</v>
      </c>
      <c r="P25" s="188"/>
      <c r="Q25" s="189"/>
    </row>
    <row r="26" spans="2:17">
      <c r="B26" s="187" t="s">
        <v>853</v>
      </c>
      <c r="C26" s="188" t="s">
        <v>854</v>
      </c>
      <c r="D26" s="14" t="str" cm="1">
        <f t="array" ref="D26">_xlfn.IFS(C26="","",AND(LEFT(C26,3)&lt;&gt;"CRC", LEFT(C26,3)&lt;&gt;"DRC"),VLOOKUP(Flex_Summary!C26,Flex_Benefits!$B$13:$D$2013,3,FALSE),LEFT(C26,3)="CRC",VLOOKUP(Flex_Summary!C26,Flex_Benefits!$I$13:$K$2013,3,FALSE)&amp;" for "&amp;VLOOKUP(Flex_Summary!C26,Flex_Benefits!$I$13:$K$2013,2,FALSE),LEFT(C26,3)="DRC",IF(VLOOKUP(C26,Flex_Benefits!$N$13:$T$2013,6,FALSE)="",VLOOKUP(C26,Flex_Benefits!$N$13:$T$2013,7,FALSE)&amp;"% Coinsurance","$"&amp;VLOOKUP(C26,Flex_Benefits!$N$13:$T$2013,6,FALSE)&amp;" Copayments")&amp;" for "&amp;IF(VLOOKUP(C26,Flex_Benefits!$N$13:$T$2013,2,FALSE)&lt;&gt;'Dropdown Selections'!$Q$3,VLOOKUP(C26,Flex_Benefits!$N$13:$T$2013,2,FALSE),"all Part D drugs on tier(s) "&amp;VLOOKUP(C26,Flex_Benefits!$N$13:$T$2013,3,FALSE))&amp;IF(VLOOKUP(C26,Flex_Benefits!$N$13:$T$2013,4,FALSE)='Dropdown Selections'!$E$2," with a $"&amp;VLOOKUP(C26,Flex_Benefits!$N$13:$T$2013,5,FALSE)&amp;" deductible",""))</f>
        <v>Indoor Air Quality Equipment and Services</v>
      </c>
      <c r="E26" s="188" t="s">
        <v>831</v>
      </c>
      <c r="F26" s="14" t="str" cm="1">
        <f t="array" ref="F26">_xlfn.IFS(E26="","",  VLOOKUP(E26,Flex_Target_Populations!$B$9:$H$2009,2,FALSE)='Dropdown Selections'!$F$10, 'Dropdown Selections'!$F$10, VLOOKUP(E26,Flex_Target_Populations!$B$9:$H$2009,2,FALSE)='Dropdown Selections'!$F$9,'Dropdown Selections'!$F$9, VLOOKUP(E26,Flex_Target_Populations!$B$9:$H$2009,2,FALSE)='Dropdown Selections'!$F$3,"Enrollees with: " &amp;VLOOKUP(E26,Flex_Target_Populations!$B$9:$H$2009,6,FALSE), VLOOKUP(E26,Flex_Target_Populations!$B$9:$H$2009,2,FALSE)='Dropdown Selections'!$F$2, "LIS Levels: " &amp; VLOOKUP(E26,Flex_Target_Populations!$B$9:$H$2009,3,FALSE), VLOOKUP(E26,Flex_Target_Populations!$B$9:$H$2009,2,FALSE)='Dropdown Selections'!$F$4, VLOOKUP(E26,Flex_Target_Populations!$B$9:$H$2009,4,FALSE) &amp; " beginning at " &amp; VLOOKUP(E26,Flex_Target_Populations!$B$9:$H$2009,5,FALSE), VLOOKUP(E26,Flex_Target_Populations!$B$9:$H$2009,2,FALSE)='Dropdown Selections'!$F$5, VLOOKUP(E26,Flex_Target_Populations!$B$9:$H$2009,4,FALSE) &amp; " beginning at "&amp; VLOOKUP(E26,Flex_Target_Populations!$B$9:$H$2009,5,FALSE) &amp; " and " &amp; VLOOKUP(E26,Flex_Target_Populations!$B$9:$H$2009,6,FALSE), VLOOKUP(E26,Flex_Target_Populations!$B$9:$H$2009,2,FALSE)='Dropdown Selections'!$F$6, "LIS Levels: " &amp; VLOOKUP(E26,Flex_Target_Populations!$B$9:$H$2009,3,FALSE) &amp; " and " &amp; VLOOKUP(E26,Flex_Target_Populations!$B$9:$H$2009,6,FALSE), VLOOKUP(E26,Flex_Target_Populations!$B$9:$H$2009,2,FALSE)='Dropdown Selections'!$F$7, "LIS Levels: " &amp; VLOOKUP(E26,Flex_Target_Populations!$B$9:$H$2009,3,FALSE) &amp; " and " &amp; VLOOKUP(E26,Flex_Target_Populations!$B$9:$H$2009,4,FALSE) &amp; " beginning at "&amp; VLOOKUP(E26,Flex_Target_Populations!$B$9:$H$2009,5,FALSE), VLOOKUP(E26,Flex_Target_Populations!$B$9:$H$2009,2,FALSE)='Dropdown Selections'!$F$8,  "LIS Levels: " &amp; VLOOKUP(E26,Flex_Target_Populations!$B$9:$H$2009,3,FALSE) &amp; " and " &amp; VLOOKUP(E26,Flex_Target_Populations!$B$9:$H$2009,4,FALSE) &amp; " beginning at "&amp; VLOOKUP(E26,Flex_Target_Populations!$B$9:$H$2009,5,FALSE) &amp; " and " &amp; VLOOKUP(E26,Flex_Target_Populations!$B$9:$H$2009,6,FALSE))</f>
        <v>LIS Levels: 1 | 2 | 3 and State ADI deciles beginning at 9</v>
      </c>
      <c r="G26" s="188" t="s">
        <v>614</v>
      </c>
      <c r="H26" s="188" t="s">
        <v>110</v>
      </c>
      <c r="I26" s="188" t="s">
        <v>880</v>
      </c>
      <c r="J26" s="188">
        <v>100</v>
      </c>
      <c r="K26" s="188" t="s">
        <v>652</v>
      </c>
      <c r="L26" s="188"/>
      <c r="M26" s="188" t="s">
        <v>169</v>
      </c>
      <c r="N26" s="188">
        <v>600</v>
      </c>
      <c r="O26" s="188">
        <v>600</v>
      </c>
      <c r="P26" s="188">
        <v>400</v>
      </c>
      <c r="Q26" s="189"/>
    </row>
    <row r="27" spans="2:17">
      <c r="B27" s="187" t="s">
        <v>853</v>
      </c>
      <c r="C27" s="188" t="s">
        <v>855</v>
      </c>
      <c r="D27" s="14" t="str" cm="1">
        <f t="array" ref="D27">_xlfn.IFS(C27="","",AND(LEFT(C27,3)&lt;&gt;"CRC", LEFT(C27,3)&lt;&gt;"DRC"),VLOOKUP(Flex_Summary!C27,Flex_Benefits!$B$13:$D$2013,3,FALSE),LEFT(C27,3)="CRC",VLOOKUP(Flex_Summary!C27,Flex_Benefits!$I$13:$K$2013,3,FALSE)&amp;" for "&amp;VLOOKUP(Flex_Summary!C27,Flex_Benefits!$I$13:$K$2013,2,FALSE),LEFT(C27,3)="DRC",IF(VLOOKUP(C27,Flex_Benefits!$N$13:$T$2013,6,FALSE)="",VLOOKUP(C27,Flex_Benefits!$N$13:$T$2013,7,FALSE)&amp;"% Coinsurance","$"&amp;VLOOKUP(C27,Flex_Benefits!$N$13:$T$2013,6,FALSE)&amp;" Copayments")&amp;" for "&amp;IF(VLOOKUP(C27,Flex_Benefits!$N$13:$T$2013,2,FALSE)&lt;&gt;'Dropdown Selections'!$Q$3,VLOOKUP(C27,Flex_Benefits!$N$13:$T$2013,2,FALSE),"all Part D drugs on tier(s) "&amp;VLOOKUP(C27,Flex_Benefits!$N$13:$T$2013,3,FALSE))&amp;IF(VLOOKUP(C27,Flex_Benefits!$N$13:$T$2013,4,FALSE)='Dropdown Selections'!$E$2," with a $"&amp;VLOOKUP(C27,Flex_Benefits!$N$13:$T$2013,5,FALSE)&amp;" deductible",""))</f>
        <v>Meal Benefit</v>
      </c>
      <c r="E27" s="188" t="s">
        <v>831</v>
      </c>
      <c r="F27" s="14" t="str" cm="1">
        <f t="array" ref="F27">_xlfn.IFS(E27="","",  VLOOKUP(E27,Flex_Target_Populations!$B$9:$H$2009,2,FALSE)='Dropdown Selections'!$F$10, 'Dropdown Selections'!$F$10, VLOOKUP(E27,Flex_Target_Populations!$B$9:$H$2009,2,FALSE)='Dropdown Selections'!$F$9,'Dropdown Selections'!$F$9, VLOOKUP(E27,Flex_Target_Populations!$B$9:$H$2009,2,FALSE)='Dropdown Selections'!$F$3,"Enrollees with: " &amp;VLOOKUP(E27,Flex_Target_Populations!$B$9:$H$2009,6,FALSE), VLOOKUP(E27,Flex_Target_Populations!$B$9:$H$2009,2,FALSE)='Dropdown Selections'!$F$2, "LIS Levels: " &amp; VLOOKUP(E27,Flex_Target_Populations!$B$9:$H$2009,3,FALSE), VLOOKUP(E27,Flex_Target_Populations!$B$9:$H$2009,2,FALSE)='Dropdown Selections'!$F$4, VLOOKUP(E27,Flex_Target_Populations!$B$9:$H$2009,4,FALSE) &amp; " beginning at " &amp; VLOOKUP(E27,Flex_Target_Populations!$B$9:$H$2009,5,FALSE), VLOOKUP(E27,Flex_Target_Populations!$B$9:$H$2009,2,FALSE)='Dropdown Selections'!$F$5, VLOOKUP(E27,Flex_Target_Populations!$B$9:$H$2009,4,FALSE) &amp; " beginning at "&amp; VLOOKUP(E27,Flex_Target_Populations!$B$9:$H$2009,5,FALSE) &amp; " and " &amp; VLOOKUP(E27,Flex_Target_Populations!$B$9:$H$2009,6,FALSE), VLOOKUP(E27,Flex_Target_Populations!$B$9:$H$2009,2,FALSE)='Dropdown Selections'!$F$6, "LIS Levels: " &amp; VLOOKUP(E27,Flex_Target_Populations!$B$9:$H$2009,3,FALSE) &amp; " and " &amp; VLOOKUP(E27,Flex_Target_Populations!$B$9:$H$2009,6,FALSE), VLOOKUP(E27,Flex_Target_Populations!$B$9:$H$2009,2,FALSE)='Dropdown Selections'!$F$7, "LIS Levels: " &amp; VLOOKUP(E27,Flex_Target_Populations!$B$9:$H$2009,3,FALSE) &amp; " and " &amp; VLOOKUP(E27,Flex_Target_Populations!$B$9:$H$2009,4,FALSE) &amp; " beginning at "&amp; VLOOKUP(E27,Flex_Target_Populations!$B$9:$H$2009,5,FALSE), VLOOKUP(E27,Flex_Target_Populations!$B$9:$H$2009,2,FALSE)='Dropdown Selections'!$F$8,  "LIS Levels: " &amp; VLOOKUP(E27,Flex_Target_Populations!$B$9:$H$2009,3,FALSE) &amp; " and " &amp; VLOOKUP(E27,Flex_Target_Populations!$B$9:$H$2009,4,FALSE) &amp; " beginning at "&amp; VLOOKUP(E27,Flex_Target_Populations!$B$9:$H$2009,5,FALSE) &amp; " and " &amp; VLOOKUP(E27,Flex_Target_Populations!$B$9:$H$2009,6,FALSE))</f>
        <v>LIS Levels: 1 | 2 | 3 and State ADI deciles beginning at 9</v>
      </c>
      <c r="G27" s="188" t="s">
        <v>614</v>
      </c>
      <c r="H27" s="188" t="s">
        <v>110</v>
      </c>
      <c r="I27" s="188" t="s">
        <v>880</v>
      </c>
      <c r="J27" s="188">
        <v>100</v>
      </c>
      <c r="K27" s="188" t="s">
        <v>652</v>
      </c>
      <c r="L27" s="188"/>
      <c r="M27" s="188" t="s">
        <v>169</v>
      </c>
      <c r="N27" s="188">
        <v>600</v>
      </c>
      <c r="O27" s="188">
        <v>600</v>
      </c>
      <c r="P27" s="188">
        <v>400</v>
      </c>
      <c r="Q27" s="189"/>
    </row>
    <row r="28" spans="2:17">
      <c r="B28" s="187" t="s">
        <v>853</v>
      </c>
      <c r="C28" s="188" t="s">
        <v>856</v>
      </c>
      <c r="D28" s="14" t="str" cm="1">
        <f t="array" ref="D28">_xlfn.IFS(C28="","",AND(LEFT(C28,3)&lt;&gt;"CRC", LEFT(C28,3)&lt;&gt;"DRC"),VLOOKUP(Flex_Summary!C28,Flex_Benefits!$B$13:$D$2013,3,FALSE),LEFT(C28,3)="CRC",VLOOKUP(Flex_Summary!C28,Flex_Benefits!$I$13:$K$2013,3,FALSE)&amp;" for "&amp;VLOOKUP(Flex_Summary!C28,Flex_Benefits!$I$13:$K$2013,2,FALSE),LEFT(C28,3)="DRC",IF(VLOOKUP(C28,Flex_Benefits!$N$13:$T$2013,6,FALSE)="",VLOOKUP(C28,Flex_Benefits!$N$13:$T$2013,7,FALSE)&amp;"% Coinsurance","$"&amp;VLOOKUP(C28,Flex_Benefits!$N$13:$T$2013,6,FALSE)&amp;" Copayments")&amp;" for "&amp;IF(VLOOKUP(C28,Flex_Benefits!$N$13:$T$2013,2,FALSE)&lt;&gt;'Dropdown Selections'!$Q$3,VLOOKUP(C28,Flex_Benefits!$N$13:$T$2013,2,FALSE),"all Part D drugs on tier(s) "&amp;VLOOKUP(C28,Flex_Benefits!$N$13:$T$2013,3,FALSE))&amp;IF(VLOOKUP(C28,Flex_Benefits!$N$13:$T$2013,4,FALSE)='Dropdown Selections'!$E$2," with a $"&amp;VLOOKUP(C28,Flex_Benefits!$N$13:$T$2013,5,FALSE)&amp;" deductible",""))</f>
        <v>Transportation for Non-Medical Needs</v>
      </c>
      <c r="E28" s="188" t="s">
        <v>831</v>
      </c>
      <c r="F28" s="14" t="str" cm="1">
        <f t="array" ref="F28">_xlfn.IFS(E28="","",  VLOOKUP(E28,Flex_Target_Populations!$B$9:$H$2009,2,FALSE)='Dropdown Selections'!$F$10, 'Dropdown Selections'!$F$10, VLOOKUP(E28,Flex_Target_Populations!$B$9:$H$2009,2,FALSE)='Dropdown Selections'!$F$9,'Dropdown Selections'!$F$9, VLOOKUP(E28,Flex_Target_Populations!$B$9:$H$2009,2,FALSE)='Dropdown Selections'!$F$3,"Enrollees with: " &amp;VLOOKUP(E28,Flex_Target_Populations!$B$9:$H$2009,6,FALSE), VLOOKUP(E28,Flex_Target_Populations!$B$9:$H$2009,2,FALSE)='Dropdown Selections'!$F$2, "LIS Levels: " &amp; VLOOKUP(E28,Flex_Target_Populations!$B$9:$H$2009,3,FALSE), VLOOKUP(E28,Flex_Target_Populations!$B$9:$H$2009,2,FALSE)='Dropdown Selections'!$F$4, VLOOKUP(E28,Flex_Target_Populations!$B$9:$H$2009,4,FALSE) &amp; " beginning at " &amp; VLOOKUP(E28,Flex_Target_Populations!$B$9:$H$2009,5,FALSE), VLOOKUP(E28,Flex_Target_Populations!$B$9:$H$2009,2,FALSE)='Dropdown Selections'!$F$5, VLOOKUP(E28,Flex_Target_Populations!$B$9:$H$2009,4,FALSE) &amp; " beginning at "&amp; VLOOKUP(E28,Flex_Target_Populations!$B$9:$H$2009,5,FALSE) &amp; " and " &amp; VLOOKUP(E28,Flex_Target_Populations!$B$9:$H$2009,6,FALSE), VLOOKUP(E28,Flex_Target_Populations!$B$9:$H$2009,2,FALSE)='Dropdown Selections'!$F$6, "LIS Levels: " &amp; VLOOKUP(E28,Flex_Target_Populations!$B$9:$H$2009,3,FALSE) &amp; " and " &amp; VLOOKUP(E28,Flex_Target_Populations!$B$9:$H$2009,6,FALSE), VLOOKUP(E28,Flex_Target_Populations!$B$9:$H$2009,2,FALSE)='Dropdown Selections'!$F$7, "LIS Levels: " &amp; VLOOKUP(E28,Flex_Target_Populations!$B$9:$H$2009,3,FALSE) &amp; " and " &amp; VLOOKUP(E28,Flex_Target_Populations!$B$9:$H$2009,4,FALSE) &amp; " beginning at "&amp; VLOOKUP(E28,Flex_Target_Populations!$B$9:$H$2009,5,FALSE), VLOOKUP(E28,Flex_Target_Populations!$B$9:$H$2009,2,FALSE)='Dropdown Selections'!$F$8,  "LIS Levels: " &amp; VLOOKUP(E28,Flex_Target_Populations!$B$9:$H$2009,3,FALSE) &amp; " and " &amp; VLOOKUP(E28,Flex_Target_Populations!$B$9:$H$2009,4,FALSE) &amp; " beginning at "&amp; VLOOKUP(E28,Flex_Target_Populations!$B$9:$H$2009,5,FALSE) &amp; " and " &amp; VLOOKUP(E28,Flex_Target_Populations!$B$9:$H$2009,6,FALSE))</f>
        <v>LIS Levels: 1 | 2 | 3 and State ADI deciles beginning at 9</v>
      </c>
      <c r="G28" s="188" t="s">
        <v>614</v>
      </c>
      <c r="H28" s="188" t="s">
        <v>110</v>
      </c>
      <c r="I28" s="188" t="s">
        <v>880</v>
      </c>
      <c r="J28" s="188">
        <v>100</v>
      </c>
      <c r="K28" s="188" t="s">
        <v>652</v>
      </c>
      <c r="L28" s="188"/>
      <c r="M28" s="188" t="s">
        <v>169</v>
      </c>
      <c r="N28" s="188">
        <v>600</v>
      </c>
      <c r="O28" s="188">
        <v>600</v>
      </c>
      <c r="P28" s="188">
        <v>400</v>
      </c>
      <c r="Q28" s="189"/>
    </row>
    <row r="29" spans="2:17">
      <c r="B29" s="187" t="s">
        <v>853</v>
      </c>
      <c r="C29" s="188" t="s">
        <v>857</v>
      </c>
      <c r="D29" s="14" t="str" cm="1">
        <f t="array" ref="D29">_xlfn.IFS(C29="","",AND(LEFT(C29,3)&lt;&gt;"CRC", LEFT(C29,3)&lt;&gt;"DRC"),VLOOKUP(Flex_Summary!C29,Flex_Benefits!$B$13:$D$2013,3,FALSE),LEFT(C29,3)="CRC",VLOOKUP(Flex_Summary!C29,Flex_Benefits!$I$13:$K$2013,3,FALSE)&amp;" for "&amp;VLOOKUP(Flex_Summary!C29,Flex_Benefits!$I$13:$K$2013,2,FALSE),LEFT(C29,3)="DRC",IF(VLOOKUP(C29,Flex_Benefits!$N$13:$T$2013,6,FALSE)="",VLOOKUP(C29,Flex_Benefits!$N$13:$T$2013,7,FALSE)&amp;"% Coinsurance","$"&amp;VLOOKUP(C29,Flex_Benefits!$N$13:$T$2013,6,FALSE)&amp;" Copayments")&amp;" for "&amp;IF(VLOOKUP(C29,Flex_Benefits!$N$13:$T$2013,2,FALSE)&lt;&gt;'Dropdown Selections'!$Q$3,VLOOKUP(C29,Flex_Benefits!$N$13:$T$2013,2,FALSE),"all Part D drugs on tier(s) "&amp;VLOOKUP(C29,Flex_Benefits!$N$13:$T$2013,3,FALSE))&amp;IF(VLOOKUP(C29,Flex_Benefits!$N$13:$T$2013,4,FALSE)='Dropdown Selections'!$E$2," with a $"&amp;VLOOKUP(C29,Flex_Benefits!$N$13:$T$2013,5,FALSE)&amp;" deductible",""))</f>
        <v>$0 Copayments for All Part D drugs with a $25 deductible</v>
      </c>
      <c r="E29" s="188" t="s">
        <v>831</v>
      </c>
      <c r="F29" s="14" t="str" cm="1">
        <f t="array" ref="F29">_xlfn.IFS(E29="","",  VLOOKUP(E29,Flex_Target_Populations!$B$9:$H$2009,2,FALSE)='Dropdown Selections'!$F$10, 'Dropdown Selections'!$F$10, VLOOKUP(E29,Flex_Target_Populations!$B$9:$H$2009,2,FALSE)='Dropdown Selections'!$F$9,'Dropdown Selections'!$F$9, VLOOKUP(E29,Flex_Target_Populations!$B$9:$H$2009,2,FALSE)='Dropdown Selections'!$F$3,"Enrollees with: " &amp;VLOOKUP(E29,Flex_Target_Populations!$B$9:$H$2009,6,FALSE), VLOOKUP(E29,Flex_Target_Populations!$B$9:$H$2009,2,FALSE)='Dropdown Selections'!$F$2, "LIS Levels: " &amp; VLOOKUP(E29,Flex_Target_Populations!$B$9:$H$2009,3,FALSE), VLOOKUP(E29,Flex_Target_Populations!$B$9:$H$2009,2,FALSE)='Dropdown Selections'!$F$4, VLOOKUP(E29,Flex_Target_Populations!$B$9:$H$2009,4,FALSE) &amp; " beginning at " &amp; VLOOKUP(E29,Flex_Target_Populations!$B$9:$H$2009,5,FALSE), VLOOKUP(E29,Flex_Target_Populations!$B$9:$H$2009,2,FALSE)='Dropdown Selections'!$F$5, VLOOKUP(E29,Flex_Target_Populations!$B$9:$H$2009,4,FALSE) &amp; " beginning at "&amp; VLOOKUP(E29,Flex_Target_Populations!$B$9:$H$2009,5,FALSE) &amp; " and " &amp; VLOOKUP(E29,Flex_Target_Populations!$B$9:$H$2009,6,FALSE), VLOOKUP(E29,Flex_Target_Populations!$B$9:$H$2009,2,FALSE)='Dropdown Selections'!$F$6, "LIS Levels: " &amp; VLOOKUP(E29,Flex_Target_Populations!$B$9:$H$2009,3,FALSE) &amp; " and " &amp; VLOOKUP(E29,Flex_Target_Populations!$B$9:$H$2009,6,FALSE), VLOOKUP(E29,Flex_Target_Populations!$B$9:$H$2009,2,FALSE)='Dropdown Selections'!$F$7, "LIS Levels: " &amp; VLOOKUP(E29,Flex_Target_Populations!$B$9:$H$2009,3,FALSE) &amp; " and " &amp; VLOOKUP(E29,Flex_Target_Populations!$B$9:$H$2009,4,FALSE) &amp; " beginning at "&amp; VLOOKUP(E29,Flex_Target_Populations!$B$9:$H$2009,5,FALSE), VLOOKUP(E29,Flex_Target_Populations!$B$9:$H$2009,2,FALSE)='Dropdown Selections'!$F$8,  "LIS Levels: " &amp; VLOOKUP(E29,Flex_Target_Populations!$B$9:$H$2009,3,FALSE) &amp; " and " &amp; VLOOKUP(E29,Flex_Target_Populations!$B$9:$H$2009,4,FALSE) &amp; " beginning at "&amp; VLOOKUP(E29,Flex_Target_Populations!$B$9:$H$2009,5,FALSE) &amp; " and " &amp; VLOOKUP(E29,Flex_Target_Populations!$B$9:$H$2009,6,FALSE))</f>
        <v>LIS Levels: 1 | 2 | 3 and State ADI deciles beginning at 9</v>
      </c>
      <c r="G29" s="188"/>
      <c r="H29" s="188"/>
      <c r="I29" s="188"/>
      <c r="J29" s="188"/>
      <c r="K29" s="188"/>
      <c r="L29" s="188"/>
      <c r="M29" s="188"/>
      <c r="N29" s="188">
        <v>600</v>
      </c>
      <c r="O29" s="188">
        <v>600</v>
      </c>
      <c r="P29" s="188"/>
      <c r="Q29" s="189"/>
    </row>
    <row r="30" spans="2:17" ht="30">
      <c r="B30" s="187" t="s">
        <v>821</v>
      </c>
      <c r="C30" s="188" t="s">
        <v>846</v>
      </c>
      <c r="D30" s="14" t="str" cm="1">
        <f t="array" ref="D30">_xlfn.IFS(C30="","",AND(LEFT(C30,3)&lt;&gt;"CRC", LEFT(C30,3)&lt;&gt;"DRC"),VLOOKUP(Flex_Summary!C30,Flex_Benefits!$B$13:$D$2013,3,FALSE),LEFT(C30,3)="CRC",VLOOKUP(Flex_Summary!C30,Flex_Benefits!$I$13:$K$2013,3,FALSE)&amp;" for "&amp;VLOOKUP(Flex_Summary!C30,Flex_Benefits!$I$13:$K$2013,2,FALSE),LEFT(C30,3)="DRC",IF(VLOOKUP(C30,Flex_Benefits!$N$13:$T$2013,6,FALSE)="",VLOOKUP(C30,Flex_Benefits!$N$13:$T$2013,7,FALSE)&amp;"% Coinsurance","$"&amp;VLOOKUP(C30,Flex_Benefits!$N$13:$T$2013,6,FALSE)&amp;" Copayments")&amp;" for "&amp;IF(VLOOKUP(C30,Flex_Benefits!$N$13:$T$2013,2,FALSE)&lt;&gt;'Dropdown Selections'!$Q$3,VLOOKUP(C30,Flex_Benefits!$N$13:$T$2013,2,FALSE),"all Part D drugs on tier(s) "&amp;VLOOKUP(C30,Flex_Benefits!$N$13:$T$2013,3,FALSE))&amp;IF(VLOOKUP(C30,Flex_Benefits!$N$13:$T$2013,4,FALSE)='Dropdown Selections'!$E$2," with a $"&amp;VLOOKUP(C30,Flex_Benefits!$N$13:$T$2013,5,FALSE)&amp;" deductible",""))</f>
        <v>Transportation to Any Health-related Location</v>
      </c>
      <c r="E30" s="188" t="s">
        <v>830</v>
      </c>
      <c r="F30" s="14" t="str" cm="1">
        <f t="array" ref="F30">_xlfn.IFS(E30="","",  VLOOKUP(E30,Flex_Target_Populations!$B$9:$H$2009,2,FALSE)='Dropdown Selections'!$F$10, 'Dropdown Selections'!$F$10, VLOOKUP(E30,Flex_Target_Populations!$B$9:$H$2009,2,FALSE)='Dropdown Selections'!$F$9,'Dropdown Selections'!$F$9, VLOOKUP(E30,Flex_Target_Populations!$B$9:$H$2009,2,FALSE)='Dropdown Selections'!$F$3,"Enrollees with: " &amp;VLOOKUP(E30,Flex_Target_Populations!$B$9:$H$2009,6,FALSE), VLOOKUP(E30,Flex_Target_Populations!$B$9:$H$2009,2,FALSE)='Dropdown Selections'!$F$2, "LIS Levels: " &amp; VLOOKUP(E30,Flex_Target_Populations!$B$9:$H$2009,3,FALSE), VLOOKUP(E30,Flex_Target_Populations!$B$9:$H$2009,2,FALSE)='Dropdown Selections'!$F$4, VLOOKUP(E30,Flex_Target_Populations!$B$9:$H$2009,4,FALSE) &amp; " beginning at " &amp; VLOOKUP(E30,Flex_Target_Populations!$B$9:$H$2009,5,FALSE), VLOOKUP(E30,Flex_Target_Populations!$B$9:$H$2009,2,FALSE)='Dropdown Selections'!$F$5, VLOOKUP(E30,Flex_Target_Populations!$B$9:$H$2009,4,FALSE) &amp; " beginning at "&amp; VLOOKUP(E30,Flex_Target_Populations!$B$9:$H$2009,5,FALSE) &amp; " and " &amp; VLOOKUP(E30,Flex_Target_Populations!$B$9:$H$2009,6,FALSE), VLOOKUP(E30,Flex_Target_Populations!$B$9:$H$2009,2,FALSE)='Dropdown Selections'!$F$6, "LIS Levels: " &amp; VLOOKUP(E30,Flex_Target_Populations!$B$9:$H$2009,3,FALSE) &amp; " and " &amp; VLOOKUP(E30,Flex_Target_Populations!$B$9:$H$2009,6,FALSE), VLOOKUP(E30,Flex_Target_Populations!$B$9:$H$2009,2,FALSE)='Dropdown Selections'!$F$7, "LIS Levels: " &amp; VLOOKUP(E30,Flex_Target_Populations!$B$9:$H$2009,3,FALSE) &amp; " and " &amp; VLOOKUP(E30,Flex_Target_Populations!$B$9:$H$2009,4,FALSE) &amp; " beginning at "&amp; VLOOKUP(E30,Flex_Target_Populations!$B$9:$H$2009,5,FALSE), VLOOKUP(E30,Flex_Target_Populations!$B$9:$H$2009,2,FALSE)='Dropdown Selections'!$F$8,  "LIS Levels: " &amp; VLOOKUP(E30,Flex_Target_Populations!$B$9:$H$2009,3,FALSE) &amp; " and " &amp; VLOOKUP(E30,Flex_Target_Populations!$B$9:$H$2009,4,FALSE) &amp; " beginning at "&amp; VLOOKUP(E30,Flex_Target_Populations!$B$9:$H$2009,5,FALSE) &amp; " and " &amp; VLOOKUP(E30,Flex_Target_Populations!$B$9:$H$2009,6,FALSE))</f>
        <v>Enrollees with: Cardiovascular disorders | Chronic heart failure | Chronic lung disorders | Autoimmune disorders | Cancer</v>
      </c>
      <c r="G30" s="188"/>
      <c r="H30" s="188"/>
      <c r="I30" s="188"/>
      <c r="J30" s="188">
        <v>40</v>
      </c>
      <c r="K30" s="188" t="s">
        <v>656</v>
      </c>
      <c r="L30" s="188"/>
      <c r="M30" s="188" t="s">
        <v>93</v>
      </c>
      <c r="N30" s="188">
        <v>900</v>
      </c>
      <c r="O30" s="188">
        <v>810</v>
      </c>
      <c r="P30" s="188">
        <v>33</v>
      </c>
      <c r="Q30" s="189"/>
    </row>
    <row r="31" spans="2:17" ht="30">
      <c r="B31" s="187" t="s">
        <v>821</v>
      </c>
      <c r="C31" s="188" t="s">
        <v>883</v>
      </c>
      <c r="D31" s="14" t="str" cm="1">
        <f t="array" ref="D31">_xlfn.IFS(C31="","",AND(LEFT(C31,3)&lt;&gt;"CRC", LEFT(C31,3)&lt;&gt;"DRC"),VLOOKUP(Flex_Summary!C31,Flex_Benefits!$B$13:$D$2013,3,FALSE),LEFT(C31,3)="CRC",VLOOKUP(Flex_Summary!C31,Flex_Benefits!$I$13:$K$2013,3,FALSE)&amp;" for "&amp;VLOOKUP(Flex_Summary!C31,Flex_Benefits!$I$13:$K$2013,2,FALSE),LEFT(C31,3)="DRC",IF(VLOOKUP(C31,Flex_Benefits!$N$13:$T$2013,6,FALSE)="",VLOOKUP(C31,Flex_Benefits!$N$13:$T$2013,7,FALSE)&amp;"% Coinsurance","$"&amp;VLOOKUP(C31,Flex_Benefits!$N$13:$T$2013,6,FALSE)&amp;" Copayments")&amp;" for "&amp;IF(VLOOKUP(C31,Flex_Benefits!$N$13:$T$2013,2,FALSE)&lt;&gt;'Dropdown Selections'!$Q$3,VLOOKUP(C31,Flex_Benefits!$N$13:$T$2013,2,FALSE),"all Part D drugs on tier(s) "&amp;VLOOKUP(C31,Flex_Benefits!$N$13:$T$2013,3,FALSE))&amp;IF(VLOOKUP(C31,Flex_Benefits!$N$13:$T$2013,4,FALSE)='Dropdown Selections'!$E$2," with a $"&amp;VLOOKUP(C31,Flex_Benefits!$N$13:$T$2013,5,FALSE)&amp;" deductible",""))</f>
        <v>In-Home Safety Assessment</v>
      </c>
      <c r="E31" s="188" t="s">
        <v>830</v>
      </c>
      <c r="F31" s="14" t="str" cm="1">
        <f t="array" ref="F31">_xlfn.IFS(E31="","",  VLOOKUP(E31,Flex_Target_Populations!$B$9:$H$2009,2,FALSE)='Dropdown Selections'!$F$10, 'Dropdown Selections'!$F$10, VLOOKUP(E31,Flex_Target_Populations!$B$9:$H$2009,2,FALSE)='Dropdown Selections'!$F$9,'Dropdown Selections'!$F$9, VLOOKUP(E31,Flex_Target_Populations!$B$9:$H$2009,2,FALSE)='Dropdown Selections'!$F$3,"Enrollees with: " &amp;VLOOKUP(E31,Flex_Target_Populations!$B$9:$H$2009,6,FALSE), VLOOKUP(E31,Flex_Target_Populations!$B$9:$H$2009,2,FALSE)='Dropdown Selections'!$F$2, "LIS Levels: " &amp; VLOOKUP(E31,Flex_Target_Populations!$B$9:$H$2009,3,FALSE), VLOOKUP(E31,Flex_Target_Populations!$B$9:$H$2009,2,FALSE)='Dropdown Selections'!$F$4, VLOOKUP(E31,Flex_Target_Populations!$B$9:$H$2009,4,FALSE) &amp; " beginning at " &amp; VLOOKUP(E31,Flex_Target_Populations!$B$9:$H$2009,5,FALSE), VLOOKUP(E31,Flex_Target_Populations!$B$9:$H$2009,2,FALSE)='Dropdown Selections'!$F$5, VLOOKUP(E31,Flex_Target_Populations!$B$9:$H$2009,4,FALSE) &amp; " beginning at "&amp; VLOOKUP(E31,Flex_Target_Populations!$B$9:$H$2009,5,FALSE) &amp; " and " &amp; VLOOKUP(E31,Flex_Target_Populations!$B$9:$H$2009,6,FALSE), VLOOKUP(E31,Flex_Target_Populations!$B$9:$H$2009,2,FALSE)='Dropdown Selections'!$F$6, "LIS Levels: " &amp; VLOOKUP(E31,Flex_Target_Populations!$B$9:$H$2009,3,FALSE) &amp; " and " &amp; VLOOKUP(E31,Flex_Target_Populations!$B$9:$H$2009,6,FALSE), VLOOKUP(E31,Flex_Target_Populations!$B$9:$H$2009,2,FALSE)='Dropdown Selections'!$F$7, "LIS Levels: " &amp; VLOOKUP(E31,Flex_Target_Populations!$B$9:$H$2009,3,FALSE) &amp; " and " &amp; VLOOKUP(E31,Flex_Target_Populations!$B$9:$H$2009,4,FALSE) &amp; " beginning at "&amp; VLOOKUP(E31,Flex_Target_Populations!$B$9:$H$2009,5,FALSE), VLOOKUP(E31,Flex_Target_Populations!$B$9:$H$2009,2,FALSE)='Dropdown Selections'!$F$8,  "LIS Levels: " &amp; VLOOKUP(E31,Flex_Target_Populations!$B$9:$H$2009,3,FALSE) &amp; " and " &amp; VLOOKUP(E31,Flex_Target_Populations!$B$9:$H$2009,4,FALSE) &amp; " beginning at "&amp; VLOOKUP(E31,Flex_Target_Populations!$B$9:$H$2009,5,FALSE) &amp; " and " &amp; VLOOKUP(E31,Flex_Target_Populations!$B$9:$H$2009,6,FALSE))</f>
        <v>Enrollees with: Cardiovascular disorders | Chronic heart failure | Chronic lung disorders | Autoimmune disorders | Cancer</v>
      </c>
      <c r="G31" s="188"/>
      <c r="H31" s="188"/>
      <c r="I31" s="188"/>
      <c r="J31" s="188">
        <v>1</v>
      </c>
      <c r="K31" s="188" t="s">
        <v>651</v>
      </c>
      <c r="L31" s="188"/>
      <c r="M31" s="188" t="s">
        <v>93</v>
      </c>
      <c r="N31" s="188">
        <v>900</v>
      </c>
      <c r="O31" s="188">
        <v>450</v>
      </c>
      <c r="P31" s="188">
        <v>0.7</v>
      </c>
      <c r="Q31" s="189"/>
    </row>
    <row r="32" spans="2:17" ht="30">
      <c r="B32" s="187" t="s">
        <v>829</v>
      </c>
      <c r="C32" s="188" t="s">
        <v>846</v>
      </c>
      <c r="D32" s="14" t="str" cm="1">
        <f t="array" ref="D32">_xlfn.IFS(C32="","",AND(LEFT(C32,3)&lt;&gt;"CRC", LEFT(C32,3)&lt;&gt;"DRC"),VLOOKUP(Flex_Summary!C32,Flex_Benefits!$B$13:$D$2013,3,FALSE),LEFT(C32,3)="CRC",VLOOKUP(Flex_Summary!C32,Flex_Benefits!$I$13:$K$2013,3,FALSE)&amp;" for "&amp;VLOOKUP(Flex_Summary!C32,Flex_Benefits!$I$13:$K$2013,2,FALSE),LEFT(C32,3)="DRC",IF(VLOOKUP(C32,Flex_Benefits!$N$13:$T$2013,6,FALSE)="",VLOOKUP(C32,Flex_Benefits!$N$13:$T$2013,7,FALSE)&amp;"% Coinsurance","$"&amp;VLOOKUP(C32,Flex_Benefits!$N$13:$T$2013,6,FALSE)&amp;" Copayments")&amp;" for "&amp;IF(VLOOKUP(C32,Flex_Benefits!$N$13:$T$2013,2,FALSE)&lt;&gt;'Dropdown Selections'!$Q$3,VLOOKUP(C32,Flex_Benefits!$N$13:$T$2013,2,FALSE),"all Part D drugs on tier(s) "&amp;VLOOKUP(C32,Flex_Benefits!$N$13:$T$2013,3,FALSE))&amp;IF(VLOOKUP(C32,Flex_Benefits!$N$13:$T$2013,4,FALSE)='Dropdown Selections'!$E$2," with a $"&amp;VLOOKUP(C32,Flex_Benefits!$N$13:$T$2013,5,FALSE)&amp;" deductible",""))</f>
        <v>Transportation to Any Health-related Location</v>
      </c>
      <c r="E32" s="188" t="s">
        <v>830</v>
      </c>
      <c r="F32" s="14" t="str" cm="1">
        <f t="array" ref="F32">_xlfn.IFS(E32="","",  VLOOKUP(E32,Flex_Target_Populations!$B$9:$H$2009,2,FALSE)='Dropdown Selections'!$F$10, 'Dropdown Selections'!$F$10, VLOOKUP(E32,Flex_Target_Populations!$B$9:$H$2009,2,FALSE)='Dropdown Selections'!$F$9,'Dropdown Selections'!$F$9, VLOOKUP(E32,Flex_Target_Populations!$B$9:$H$2009,2,FALSE)='Dropdown Selections'!$F$3,"Enrollees with: " &amp;VLOOKUP(E32,Flex_Target_Populations!$B$9:$H$2009,6,FALSE), VLOOKUP(E32,Flex_Target_Populations!$B$9:$H$2009,2,FALSE)='Dropdown Selections'!$F$2, "LIS Levels: " &amp; VLOOKUP(E32,Flex_Target_Populations!$B$9:$H$2009,3,FALSE), VLOOKUP(E32,Flex_Target_Populations!$B$9:$H$2009,2,FALSE)='Dropdown Selections'!$F$4, VLOOKUP(E32,Flex_Target_Populations!$B$9:$H$2009,4,FALSE) &amp; " beginning at " &amp; VLOOKUP(E32,Flex_Target_Populations!$B$9:$H$2009,5,FALSE), VLOOKUP(E32,Flex_Target_Populations!$B$9:$H$2009,2,FALSE)='Dropdown Selections'!$F$5, VLOOKUP(E32,Flex_Target_Populations!$B$9:$H$2009,4,FALSE) &amp; " beginning at "&amp; VLOOKUP(E32,Flex_Target_Populations!$B$9:$H$2009,5,FALSE) &amp; " and " &amp; VLOOKUP(E32,Flex_Target_Populations!$B$9:$H$2009,6,FALSE), VLOOKUP(E32,Flex_Target_Populations!$B$9:$H$2009,2,FALSE)='Dropdown Selections'!$F$6, "LIS Levels: " &amp; VLOOKUP(E32,Flex_Target_Populations!$B$9:$H$2009,3,FALSE) &amp; " and " &amp; VLOOKUP(E32,Flex_Target_Populations!$B$9:$H$2009,6,FALSE), VLOOKUP(E32,Flex_Target_Populations!$B$9:$H$2009,2,FALSE)='Dropdown Selections'!$F$7, "LIS Levels: " &amp; VLOOKUP(E32,Flex_Target_Populations!$B$9:$H$2009,3,FALSE) &amp; " and " &amp; VLOOKUP(E32,Flex_Target_Populations!$B$9:$H$2009,4,FALSE) &amp; " beginning at "&amp; VLOOKUP(E32,Flex_Target_Populations!$B$9:$H$2009,5,FALSE), VLOOKUP(E32,Flex_Target_Populations!$B$9:$H$2009,2,FALSE)='Dropdown Selections'!$F$8,  "LIS Levels: " &amp; VLOOKUP(E32,Flex_Target_Populations!$B$9:$H$2009,3,FALSE) &amp; " and " &amp; VLOOKUP(E32,Flex_Target_Populations!$B$9:$H$2009,4,FALSE) &amp; " beginning at "&amp; VLOOKUP(E32,Flex_Target_Populations!$B$9:$H$2009,5,FALSE) &amp; " and " &amp; VLOOKUP(E32,Flex_Target_Populations!$B$9:$H$2009,6,FALSE))</f>
        <v>Enrollees with: Cardiovascular disorders | Chronic heart failure | Chronic lung disorders | Autoimmune disorders | Cancer</v>
      </c>
      <c r="G32" s="188"/>
      <c r="H32" s="188"/>
      <c r="I32" s="188"/>
      <c r="J32" s="188">
        <v>40</v>
      </c>
      <c r="K32" s="188" t="s">
        <v>656</v>
      </c>
      <c r="L32" s="188"/>
      <c r="M32" s="188" t="s">
        <v>93</v>
      </c>
      <c r="N32" s="188">
        <v>300</v>
      </c>
      <c r="O32" s="188">
        <v>270</v>
      </c>
      <c r="P32" s="188">
        <v>33</v>
      </c>
      <c r="Q32" s="189"/>
    </row>
    <row r="33" spans="2:17" ht="30">
      <c r="B33" s="187" t="s">
        <v>829</v>
      </c>
      <c r="C33" s="188" t="s">
        <v>883</v>
      </c>
      <c r="D33" s="14" t="str" cm="1">
        <f t="array" ref="D33">_xlfn.IFS(C33="","",AND(LEFT(C33,3)&lt;&gt;"CRC", LEFT(C33,3)&lt;&gt;"DRC"),VLOOKUP(Flex_Summary!C33,Flex_Benefits!$B$13:$D$2013,3,FALSE),LEFT(C33,3)="CRC",VLOOKUP(Flex_Summary!C33,Flex_Benefits!$I$13:$K$2013,3,FALSE)&amp;" for "&amp;VLOOKUP(Flex_Summary!C33,Flex_Benefits!$I$13:$K$2013,2,FALSE),LEFT(C33,3)="DRC",IF(VLOOKUP(C33,Flex_Benefits!$N$13:$T$2013,6,FALSE)="",VLOOKUP(C33,Flex_Benefits!$N$13:$T$2013,7,FALSE)&amp;"% Coinsurance","$"&amp;VLOOKUP(C33,Flex_Benefits!$N$13:$T$2013,6,FALSE)&amp;" Copayments")&amp;" for "&amp;IF(VLOOKUP(C33,Flex_Benefits!$N$13:$T$2013,2,FALSE)&lt;&gt;'Dropdown Selections'!$Q$3,VLOOKUP(C33,Flex_Benefits!$N$13:$T$2013,2,FALSE),"all Part D drugs on tier(s) "&amp;VLOOKUP(C33,Flex_Benefits!$N$13:$T$2013,3,FALSE))&amp;IF(VLOOKUP(C33,Flex_Benefits!$N$13:$T$2013,4,FALSE)='Dropdown Selections'!$E$2," with a $"&amp;VLOOKUP(C33,Flex_Benefits!$N$13:$T$2013,5,FALSE)&amp;" deductible",""))</f>
        <v>In-Home Safety Assessment</v>
      </c>
      <c r="E33" s="188" t="s">
        <v>830</v>
      </c>
      <c r="F33" s="14" t="str" cm="1">
        <f t="array" ref="F33">_xlfn.IFS(E33="","",  VLOOKUP(E33,Flex_Target_Populations!$B$9:$H$2009,2,FALSE)='Dropdown Selections'!$F$10, 'Dropdown Selections'!$F$10, VLOOKUP(E33,Flex_Target_Populations!$B$9:$H$2009,2,FALSE)='Dropdown Selections'!$F$9,'Dropdown Selections'!$F$9, VLOOKUP(E33,Flex_Target_Populations!$B$9:$H$2009,2,FALSE)='Dropdown Selections'!$F$3,"Enrollees with: " &amp;VLOOKUP(E33,Flex_Target_Populations!$B$9:$H$2009,6,FALSE), VLOOKUP(E33,Flex_Target_Populations!$B$9:$H$2009,2,FALSE)='Dropdown Selections'!$F$2, "LIS Levels: " &amp; VLOOKUP(E33,Flex_Target_Populations!$B$9:$H$2009,3,FALSE), VLOOKUP(E33,Flex_Target_Populations!$B$9:$H$2009,2,FALSE)='Dropdown Selections'!$F$4, VLOOKUP(E33,Flex_Target_Populations!$B$9:$H$2009,4,FALSE) &amp; " beginning at " &amp; VLOOKUP(E33,Flex_Target_Populations!$B$9:$H$2009,5,FALSE), VLOOKUP(E33,Flex_Target_Populations!$B$9:$H$2009,2,FALSE)='Dropdown Selections'!$F$5, VLOOKUP(E33,Flex_Target_Populations!$B$9:$H$2009,4,FALSE) &amp; " beginning at "&amp; VLOOKUP(E33,Flex_Target_Populations!$B$9:$H$2009,5,FALSE) &amp; " and " &amp; VLOOKUP(E33,Flex_Target_Populations!$B$9:$H$2009,6,FALSE), VLOOKUP(E33,Flex_Target_Populations!$B$9:$H$2009,2,FALSE)='Dropdown Selections'!$F$6, "LIS Levels: " &amp; VLOOKUP(E33,Flex_Target_Populations!$B$9:$H$2009,3,FALSE) &amp; " and " &amp; VLOOKUP(E33,Flex_Target_Populations!$B$9:$H$2009,6,FALSE), VLOOKUP(E33,Flex_Target_Populations!$B$9:$H$2009,2,FALSE)='Dropdown Selections'!$F$7, "LIS Levels: " &amp; VLOOKUP(E33,Flex_Target_Populations!$B$9:$H$2009,3,FALSE) &amp; " and " &amp; VLOOKUP(E33,Flex_Target_Populations!$B$9:$H$2009,4,FALSE) &amp; " beginning at "&amp; VLOOKUP(E33,Flex_Target_Populations!$B$9:$H$2009,5,FALSE), VLOOKUP(E33,Flex_Target_Populations!$B$9:$H$2009,2,FALSE)='Dropdown Selections'!$F$8,  "LIS Levels: " &amp; VLOOKUP(E33,Flex_Target_Populations!$B$9:$H$2009,3,FALSE) &amp; " and " &amp; VLOOKUP(E33,Flex_Target_Populations!$B$9:$H$2009,4,FALSE) &amp; " beginning at "&amp; VLOOKUP(E33,Flex_Target_Populations!$B$9:$H$2009,5,FALSE) &amp; " and " &amp; VLOOKUP(E33,Flex_Target_Populations!$B$9:$H$2009,6,FALSE))</f>
        <v>Enrollees with: Cardiovascular disorders | Chronic heart failure | Chronic lung disorders | Autoimmune disorders | Cancer</v>
      </c>
      <c r="G33" s="188"/>
      <c r="H33" s="188"/>
      <c r="I33" s="188"/>
      <c r="J33" s="188">
        <v>1</v>
      </c>
      <c r="K33" s="188" t="s">
        <v>651</v>
      </c>
      <c r="L33" s="188"/>
      <c r="M33" s="188" t="s">
        <v>93</v>
      </c>
      <c r="N33" s="188">
        <v>300</v>
      </c>
      <c r="O33" s="188">
        <v>150</v>
      </c>
      <c r="P33" s="188">
        <v>0.7</v>
      </c>
      <c r="Q33" s="189"/>
    </row>
    <row r="34" spans="2:17" ht="30">
      <c r="B34" s="187" t="s">
        <v>824</v>
      </c>
      <c r="C34" s="188" t="s">
        <v>846</v>
      </c>
      <c r="D34" s="14" t="str" cm="1">
        <f t="array" ref="D34">_xlfn.IFS(C34="","",AND(LEFT(C34,3)&lt;&gt;"CRC", LEFT(C34,3)&lt;&gt;"DRC"),VLOOKUP(Flex_Summary!C34,Flex_Benefits!$B$13:$D$2013,3,FALSE),LEFT(C34,3)="CRC",VLOOKUP(Flex_Summary!C34,Flex_Benefits!$I$13:$K$2013,3,FALSE)&amp;" for "&amp;VLOOKUP(Flex_Summary!C34,Flex_Benefits!$I$13:$K$2013,2,FALSE),LEFT(C34,3)="DRC",IF(VLOOKUP(C34,Flex_Benefits!$N$13:$T$2013,6,FALSE)="",VLOOKUP(C34,Flex_Benefits!$N$13:$T$2013,7,FALSE)&amp;"% Coinsurance","$"&amp;VLOOKUP(C34,Flex_Benefits!$N$13:$T$2013,6,FALSE)&amp;" Copayments")&amp;" for "&amp;IF(VLOOKUP(C34,Flex_Benefits!$N$13:$T$2013,2,FALSE)&lt;&gt;'Dropdown Selections'!$Q$3,VLOOKUP(C34,Flex_Benefits!$N$13:$T$2013,2,FALSE),"all Part D drugs on tier(s) "&amp;VLOOKUP(C34,Flex_Benefits!$N$13:$T$2013,3,FALSE))&amp;IF(VLOOKUP(C34,Flex_Benefits!$N$13:$T$2013,4,FALSE)='Dropdown Selections'!$E$2," with a $"&amp;VLOOKUP(C34,Flex_Benefits!$N$13:$T$2013,5,FALSE)&amp;" deductible",""))</f>
        <v>Transportation to Any Health-related Location</v>
      </c>
      <c r="E34" s="188" t="s">
        <v>830</v>
      </c>
      <c r="F34" s="14" t="str" cm="1">
        <f t="array" ref="F34">_xlfn.IFS(E34="","",  VLOOKUP(E34,Flex_Target_Populations!$B$9:$H$2009,2,FALSE)='Dropdown Selections'!$F$10, 'Dropdown Selections'!$F$10, VLOOKUP(E34,Flex_Target_Populations!$B$9:$H$2009,2,FALSE)='Dropdown Selections'!$F$9,'Dropdown Selections'!$F$9, VLOOKUP(E34,Flex_Target_Populations!$B$9:$H$2009,2,FALSE)='Dropdown Selections'!$F$3,"Enrollees with: " &amp;VLOOKUP(E34,Flex_Target_Populations!$B$9:$H$2009,6,FALSE), VLOOKUP(E34,Flex_Target_Populations!$B$9:$H$2009,2,FALSE)='Dropdown Selections'!$F$2, "LIS Levels: " &amp; VLOOKUP(E34,Flex_Target_Populations!$B$9:$H$2009,3,FALSE), VLOOKUP(E34,Flex_Target_Populations!$B$9:$H$2009,2,FALSE)='Dropdown Selections'!$F$4, VLOOKUP(E34,Flex_Target_Populations!$B$9:$H$2009,4,FALSE) &amp; " beginning at " &amp; VLOOKUP(E34,Flex_Target_Populations!$B$9:$H$2009,5,FALSE), VLOOKUP(E34,Flex_Target_Populations!$B$9:$H$2009,2,FALSE)='Dropdown Selections'!$F$5, VLOOKUP(E34,Flex_Target_Populations!$B$9:$H$2009,4,FALSE) &amp; " beginning at "&amp; VLOOKUP(E34,Flex_Target_Populations!$B$9:$H$2009,5,FALSE) &amp; " and " &amp; VLOOKUP(E34,Flex_Target_Populations!$B$9:$H$2009,6,FALSE), VLOOKUP(E34,Flex_Target_Populations!$B$9:$H$2009,2,FALSE)='Dropdown Selections'!$F$6, "LIS Levels: " &amp; VLOOKUP(E34,Flex_Target_Populations!$B$9:$H$2009,3,FALSE) &amp; " and " &amp; VLOOKUP(E34,Flex_Target_Populations!$B$9:$H$2009,6,FALSE), VLOOKUP(E34,Flex_Target_Populations!$B$9:$H$2009,2,FALSE)='Dropdown Selections'!$F$7, "LIS Levels: " &amp; VLOOKUP(E34,Flex_Target_Populations!$B$9:$H$2009,3,FALSE) &amp; " and " &amp; VLOOKUP(E34,Flex_Target_Populations!$B$9:$H$2009,4,FALSE) &amp; " beginning at "&amp; VLOOKUP(E34,Flex_Target_Populations!$B$9:$H$2009,5,FALSE), VLOOKUP(E34,Flex_Target_Populations!$B$9:$H$2009,2,FALSE)='Dropdown Selections'!$F$8,  "LIS Levels: " &amp; VLOOKUP(E34,Flex_Target_Populations!$B$9:$H$2009,3,FALSE) &amp; " and " &amp; VLOOKUP(E34,Flex_Target_Populations!$B$9:$H$2009,4,FALSE) &amp; " beginning at "&amp; VLOOKUP(E34,Flex_Target_Populations!$B$9:$H$2009,5,FALSE) &amp; " and " &amp; VLOOKUP(E34,Flex_Target_Populations!$B$9:$H$2009,6,FALSE))</f>
        <v>Enrollees with: Cardiovascular disorders | Chronic heart failure | Chronic lung disorders | Autoimmune disorders | Cancer</v>
      </c>
      <c r="G34" s="188"/>
      <c r="H34" s="188"/>
      <c r="I34" s="188"/>
      <c r="J34" s="188">
        <v>40</v>
      </c>
      <c r="K34" s="188" t="s">
        <v>656</v>
      </c>
      <c r="L34" s="188"/>
      <c r="M34" s="188" t="s">
        <v>93</v>
      </c>
      <c r="N34" s="188">
        <v>200</v>
      </c>
      <c r="O34" s="188">
        <v>180</v>
      </c>
      <c r="P34" s="188">
        <v>33</v>
      </c>
      <c r="Q34" s="189"/>
    </row>
    <row r="35" spans="2:17">
      <c r="B35" s="187" t="s">
        <v>824</v>
      </c>
      <c r="C35" s="188" t="s">
        <v>858</v>
      </c>
      <c r="D35" s="14" t="str" cm="1">
        <f t="array" ref="D35">_xlfn.IFS(C35="","",AND(LEFT(C35,3)&lt;&gt;"CRC", LEFT(C35,3)&lt;&gt;"DRC"),VLOOKUP(Flex_Summary!C35,Flex_Benefits!$B$13:$D$2013,3,FALSE),LEFT(C35,3)="CRC",VLOOKUP(Flex_Summary!C35,Flex_Benefits!$I$13:$K$2013,3,FALSE)&amp;" for "&amp;VLOOKUP(Flex_Summary!C35,Flex_Benefits!$I$13:$K$2013,2,FALSE),LEFT(C35,3)="DRC",IF(VLOOKUP(C35,Flex_Benefits!$N$13:$T$2013,6,FALSE)="",VLOOKUP(C35,Flex_Benefits!$N$13:$T$2013,7,FALSE)&amp;"% Coinsurance","$"&amp;VLOOKUP(C35,Flex_Benefits!$N$13:$T$2013,6,FALSE)&amp;" Copayments")&amp;" for "&amp;IF(VLOOKUP(C35,Flex_Benefits!$N$13:$T$2013,2,FALSE)&lt;&gt;'Dropdown Selections'!$Q$3,VLOOKUP(C35,Flex_Benefits!$N$13:$T$2013,2,FALSE),"all Part D drugs on tier(s) "&amp;VLOOKUP(C35,Flex_Benefits!$N$13:$T$2013,3,FALSE))&amp;IF(VLOOKUP(C35,Flex_Benefits!$N$13:$T$2013,4,FALSE)='Dropdown Selections'!$E$2," with a $"&amp;VLOOKUP(C35,Flex_Benefits!$N$13:$T$2013,5,FALSE)&amp;" deductible",""))</f>
        <v>Meal Benefit</v>
      </c>
      <c r="E35" s="188" t="s">
        <v>831</v>
      </c>
      <c r="F35" s="14" t="str" cm="1">
        <f t="array" ref="F35">_xlfn.IFS(E35="","",  VLOOKUP(E35,Flex_Target_Populations!$B$9:$H$2009,2,FALSE)='Dropdown Selections'!$F$10, 'Dropdown Selections'!$F$10, VLOOKUP(E35,Flex_Target_Populations!$B$9:$H$2009,2,FALSE)='Dropdown Selections'!$F$9,'Dropdown Selections'!$F$9, VLOOKUP(E35,Flex_Target_Populations!$B$9:$H$2009,2,FALSE)='Dropdown Selections'!$F$3,"Enrollees with: " &amp;VLOOKUP(E35,Flex_Target_Populations!$B$9:$H$2009,6,FALSE), VLOOKUP(E35,Flex_Target_Populations!$B$9:$H$2009,2,FALSE)='Dropdown Selections'!$F$2, "LIS Levels: " &amp; VLOOKUP(E35,Flex_Target_Populations!$B$9:$H$2009,3,FALSE), VLOOKUP(E35,Flex_Target_Populations!$B$9:$H$2009,2,FALSE)='Dropdown Selections'!$F$4, VLOOKUP(E35,Flex_Target_Populations!$B$9:$H$2009,4,FALSE) &amp; " beginning at " &amp; VLOOKUP(E35,Flex_Target_Populations!$B$9:$H$2009,5,FALSE), VLOOKUP(E35,Flex_Target_Populations!$B$9:$H$2009,2,FALSE)='Dropdown Selections'!$F$5, VLOOKUP(E35,Flex_Target_Populations!$B$9:$H$2009,4,FALSE) &amp; " beginning at "&amp; VLOOKUP(E35,Flex_Target_Populations!$B$9:$H$2009,5,FALSE) &amp; " and " &amp; VLOOKUP(E35,Flex_Target_Populations!$B$9:$H$2009,6,FALSE), VLOOKUP(E35,Flex_Target_Populations!$B$9:$H$2009,2,FALSE)='Dropdown Selections'!$F$6, "LIS Levels: " &amp; VLOOKUP(E35,Flex_Target_Populations!$B$9:$H$2009,3,FALSE) &amp; " and " &amp; VLOOKUP(E35,Flex_Target_Populations!$B$9:$H$2009,6,FALSE), VLOOKUP(E35,Flex_Target_Populations!$B$9:$H$2009,2,FALSE)='Dropdown Selections'!$F$7, "LIS Levels: " &amp; VLOOKUP(E35,Flex_Target_Populations!$B$9:$H$2009,3,FALSE) &amp; " and " &amp; VLOOKUP(E35,Flex_Target_Populations!$B$9:$H$2009,4,FALSE) &amp; " beginning at "&amp; VLOOKUP(E35,Flex_Target_Populations!$B$9:$H$2009,5,FALSE), VLOOKUP(E35,Flex_Target_Populations!$B$9:$H$2009,2,FALSE)='Dropdown Selections'!$F$8,  "LIS Levels: " &amp; VLOOKUP(E35,Flex_Target_Populations!$B$9:$H$2009,3,FALSE) &amp; " and " &amp; VLOOKUP(E35,Flex_Target_Populations!$B$9:$H$2009,4,FALSE) &amp; " beginning at "&amp; VLOOKUP(E35,Flex_Target_Populations!$B$9:$H$2009,5,FALSE) &amp; " and " &amp; VLOOKUP(E35,Flex_Target_Populations!$B$9:$H$2009,6,FALSE))</f>
        <v>LIS Levels: 1 | 2 | 3 and State ADI deciles beginning at 9</v>
      </c>
      <c r="G35" s="188" t="s">
        <v>613</v>
      </c>
      <c r="H35" s="188"/>
      <c r="I35" s="188"/>
      <c r="J35" s="188">
        <v>5</v>
      </c>
      <c r="K35" s="188" t="s">
        <v>265</v>
      </c>
      <c r="L35" s="188"/>
      <c r="M35" s="188" t="s">
        <v>197</v>
      </c>
      <c r="N35" s="188">
        <v>600</v>
      </c>
      <c r="O35" s="188">
        <v>600</v>
      </c>
      <c r="P35" s="188">
        <v>60</v>
      </c>
      <c r="Q35" s="189"/>
    </row>
    <row r="36" spans="2:17" ht="30">
      <c r="B36" s="187" t="s">
        <v>825</v>
      </c>
      <c r="C36" s="188" t="s">
        <v>846</v>
      </c>
      <c r="D36" s="14" t="str" cm="1">
        <f t="array" ref="D36">_xlfn.IFS(C36="","",AND(LEFT(C36,3)&lt;&gt;"CRC", LEFT(C36,3)&lt;&gt;"DRC"),VLOOKUP(Flex_Summary!C36,Flex_Benefits!$B$13:$D$2013,3,FALSE),LEFT(C36,3)="CRC",VLOOKUP(Flex_Summary!C36,Flex_Benefits!$I$13:$K$2013,3,FALSE)&amp;" for "&amp;VLOOKUP(Flex_Summary!C36,Flex_Benefits!$I$13:$K$2013,2,FALSE),LEFT(C36,3)="DRC",IF(VLOOKUP(C36,Flex_Benefits!$N$13:$T$2013,6,FALSE)="",VLOOKUP(C36,Flex_Benefits!$N$13:$T$2013,7,FALSE)&amp;"% Coinsurance","$"&amp;VLOOKUP(C36,Flex_Benefits!$N$13:$T$2013,6,FALSE)&amp;" Copayments")&amp;" for "&amp;IF(VLOOKUP(C36,Flex_Benefits!$N$13:$T$2013,2,FALSE)&lt;&gt;'Dropdown Selections'!$Q$3,VLOOKUP(C36,Flex_Benefits!$N$13:$T$2013,2,FALSE),"all Part D drugs on tier(s) "&amp;VLOOKUP(C36,Flex_Benefits!$N$13:$T$2013,3,FALSE))&amp;IF(VLOOKUP(C36,Flex_Benefits!$N$13:$T$2013,4,FALSE)='Dropdown Selections'!$E$2," with a $"&amp;VLOOKUP(C36,Flex_Benefits!$N$13:$T$2013,5,FALSE)&amp;" deductible",""))</f>
        <v>Transportation to Any Health-related Location</v>
      </c>
      <c r="E36" s="188" t="s">
        <v>830</v>
      </c>
      <c r="F36" s="14" t="str" cm="1">
        <f t="array" ref="F36">_xlfn.IFS(E36="","",  VLOOKUP(E36,Flex_Target_Populations!$B$9:$H$2009,2,FALSE)='Dropdown Selections'!$F$10, 'Dropdown Selections'!$F$10, VLOOKUP(E36,Flex_Target_Populations!$B$9:$H$2009,2,FALSE)='Dropdown Selections'!$F$9,'Dropdown Selections'!$F$9, VLOOKUP(E36,Flex_Target_Populations!$B$9:$H$2009,2,FALSE)='Dropdown Selections'!$F$3,"Enrollees with: " &amp;VLOOKUP(E36,Flex_Target_Populations!$B$9:$H$2009,6,FALSE), VLOOKUP(E36,Flex_Target_Populations!$B$9:$H$2009,2,FALSE)='Dropdown Selections'!$F$2, "LIS Levels: " &amp; VLOOKUP(E36,Flex_Target_Populations!$B$9:$H$2009,3,FALSE), VLOOKUP(E36,Flex_Target_Populations!$B$9:$H$2009,2,FALSE)='Dropdown Selections'!$F$4, VLOOKUP(E36,Flex_Target_Populations!$B$9:$H$2009,4,FALSE) &amp; " beginning at " &amp; VLOOKUP(E36,Flex_Target_Populations!$B$9:$H$2009,5,FALSE), VLOOKUP(E36,Flex_Target_Populations!$B$9:$H$2009,2,FALSE)='Dropdown Selections'!$F$5, VLOOKUP(E36,Flex_Target_Populations!$B$9:$H$2009,4,FALSE) &amp; " beginning at "&amp; VLOOKUP(E36,Flex_Target_Populations!$B$9:$H$2009,5,FALSE) &amp; " and " &amp; VLOOKUP(E36,Flex_Target_Populations!$B$9:$H$2009,6,FALSE), VLOOKUP(E36,Flex_Target_Populations!$B$9:$H$2009,2,FALSE)='Dropdown Selections'!$F$6, "LIS Levels: " &amp; VLOOKUP(E36,Flex_Target_Populations!$B$9:$H$2009,3,FALSE) &amp; " and " &amp; VLOOKUP(E36,Flex_Target_Populations!$B$9:$H$2009,6,FALSE), VLOOKUP(E36,Flex_Target_Populations!$B$9:$H$2009,2,FALSE)='Dropdown Selections'!$F$7, "LIS Levels: " &amp; VLOOKUP(E36,Flex_Target_Populations!$B$9:$H$2009,3,FALSE) &amp; " and " &amp; VLOOKUP(E36,Flex_Target_Populations!$B$9:$H$2009,4,FALSE) &amp; " beginning at "&amp; VLOOKUP(E36,Flex_Target_Populations!$B$9:$H$2009,5,FALSE), VLOOKUP(E36,Flex_Target_Populations!$B$9:$H$2009,2,FALSE)='Dropdown Selections'!$F$8,  "LIS Levels: " &amp; VLOOKUP(E36,Flex_Target_Populations!$B$9:$H$2009,3,FALSE) &amp; " and " &amp; VLOOKUP(E36,Flex_Target_Populations!$B$9:$H$2009,4,FALSE) &amp; " beginning at "&amp; VLOOKUP(E36,Flex_Target_Populations!$B$9:$H$2009,5,FALSE) &amp; " and " &amp; VLOOKUP(E36,Flex_Target_Populations!$B$9:$H$2009,6,FALSE))</f>
        <v>Enrollees with: Cardiovascular disorders | Chronic heart failure | Chronic lung disorders | Autoimmune disorders | Cancer</v>
      </c>
      <c r="G36" s="188"/>
      <c r="H36" s="188"/>
      <c r="I36" s="188"/>
      <c r="J36" s="188">
        <v>40</v>
      </c>
      <c r="K36" s="188" t="s">
        <v>656</v>
      </c>
      <c r="L36" s="188"/>
      <c r="M36" s="188" t="s">
        <v>93</v>
      </c>
      <c r="N36" s="188">
        <v>1000</v>
      </c>
      <c r="O36" s="188">
        <v>900</v>
      </c>
      <c r="P36" s="188">
        <v>33</v>
      </c>
      <c r="Q36" s="189"/>
    </row>
    <row r="37" spans="2:17" ht="30">
      <c r="B37" s="187" t="s">
        <v>825</v>
      </c>
      <c r="C37" s="188" t="s">
        <v>883</v>
      </c>
      <c r="D37" s="14" t="str" cm="1">
        <f t="array" ref="D37">_xlfn.IFS(C37="","",AND(LEFT(C37,3)&lt;&gt;"CRC", LEFT(C37,3)&lt;&gt;"DRC"),VLOOKUP(Flex_Summary!C37,Flex_Benefits!$B$13:$D$2013,3,FALSE),LEFT(C37,3)="CRC",VLOOKUP(Flex_Summary!C37,Flex_Benefits!$I$13:$K$2013,3,FALSE)&amp;" for "&amp;VLOOKUP(Flex_Summary!C37,Flex_Benefits!$I$13:$K$2013,2,FALSE),LEFT(C37,3)="DRC",IF(VLOOKUP(C37,Flex_Benefits!$N$13:$T$2013,6,FALSE)="",VLOOKUP(C37,Flex_Benefits!$N$13:$T$2013,7,FALSE)&amp;"% Coinsurance","$"&amp;VLOOKUP(C37,Flex_Benefits!$N$13:$T$2013,6,FALSE)&amp;" Copayments")&amp;" for "&amp;IF(VLOOKUP(C37,Flex_Benefits!$N$13:$T$2013,2,FALSE)&lt;&gt;'Dropdown Selections'!$Q$3,VLOOKUP(C37,Flex_Benefits!$N$13:$T$2013,2,FALSE),"all Part D drugs on tier(s) "&amp;VLOOKUP(C37,Flex_Benefits!$N$13:$T$2013,3,FALSE))&amp;IF(VLOOKUP(C37,Flex_Benefits!$N$13:$T$2013,4,FALSE)='Dropdown Selections'!$E$2," with a $"&amp;VLOOKUP(C37,Flex_Benefits!$N$13:$T$2013,5,FALSE)&amp;" deductible",""))</f>
        <v>In-Home Safety Assessment</v>
      </c>
      <c r="E37" s="188" t="s">
        <v>830</v>
      </c>
      <c r="F37" s="14" t="str" cm="1">
        <f t="array" ref="F37">_xlfn.IFS(E37="","",  VLOOKUP(E37,Flex_Target_Populations!$B$9:$H$2009,2,FALSE)='Dropdown Selections'!$F$10, 'Dropdown Selections'!$F$10, VLOOKUP(E37,Flex_Target_Populations!$B$9:$H$2009,2,FALSE)='Dropdown Selections'!$F$9,'Dropdown Selections'!$F$9, VLOOKUP(E37,Flex_Target_Populations!$B$9:$H$2009,2,FALSE)='Dropdown Selections'!$F$3,"Enrollees with: " &amp;VLOOKUP(E37,Flex_Target_Populations!$B$9:$H$2009,6,FALSE), VLOOKUP(E37,Flex_Target_Populations!$B$9:$H$2009,2,FALSE)='Dropdown Selections'!$F$2, "LIS Levels: " &amp; VLOOKUP(E37,Flex_Target_Populations!$B$9:$H$2009,3,FALSE), VLOOKUP(E37,Flex_Target_Populations!$B$9:$H$2009,2,FALSE)='Dropdown Selections'!$F$4, VLOOKUP(E37,Flex_Target_Populations!$B$9:$H$2009,4,FALSE) &amp; " beginning at " &amp; VLOOKUP(E37,Flex_Target_Populations!$B$9:$H$2009,5,FALSE), VLOOKUP(E37,Flex_Target_Populations!$B$9:$H$2009,2,FALSE)='Dropdown Selections'!$F$5, VLOOKUP(E37,Flex_Target_Populations!$B$9:$H$2009,4,FALSE) &amp; " beginning at "&amp; VLOOKUP(E37,Flex_Target_Populations!$B$9:$H$2009,5,FALSE) &amp; " and " &amp; VLOOKUP(E37,Flex_Target_Populations!$B$9:$H$2009,6,FALSE), VLOOKUP(E37,Flex_Target_Populations!$B$9:$H$2009,2,FALSE)='Dropdown Selections'!$F$6, "LIS Levels: " &amp; VLOOKUP(E37,Flex_Target_Populations!$B$9:$H$2009,3,FALSE) &amp; " and " &amp; VLOOKUP(E37,Flex_Target_Populations!$B$9:$H$2009,6,FALSE), VLOOKUP(E37,Flex_Target_Populations!$B$9:$H$2009,2,FALSE)='Dropdown Selections'!$F$7, "LIS Levels: " &amp; VLOOKUP(E37,Flex_Target_Populations!$B$9:$H$2009,3,FALSE) &amp; " and " &amp; VLOOKUP(E37,Flex_Target_Populations!$B$9:$H$2009,4,FALSE) &amp; " beginning at "&amp; VLOOKUP(E37,Flex_Target_Populations!$B$9:$H$2009,5,FALSE), VLOOKUP(E37,Flex_Target_Populations!$B$9:$H$2009,2,FALSE)='Dropdown Selections'!$F$8,  "LIS Levels: " &amp; VLOOKUP(E37,Flex_Target_Populations!$B$9:$H$2009,3,FALSE) &amp; " and " &amp; VLOOKUP(E37,Flex_Target_Populations!$B$9:$H$2009,4,FALSE) &amp; " beginning at "&amp; VLOOKUP(E37,Flex_Target_Populations!$B$9:$H$2009,5,FALSE) &amp; " and " &amp; VLOOKUP(E37,Flex_Target_Populations!$B$9:$H$2009,6,FALSE))</f>
        <v>Enrollees with: Cardiovascular disorders | Chronic heart failure | Chronic lung disorders | Autoimmune disorders | Cancer</v>
      </c>
      <c r="G37" s="188"/>
      <c r="H37" s="188"/>
      <c r="I37" s="188"/>
      <c r="J37" s="188">
        <v>1</v>
      </c>
      <c r="K37" s="188" t="s">
        <v>651</v>
      </c>
      <c r="L37" s="188"/>
      <c r="M37" s="188" t="s">
        <v>93</v>
      </c>
      <c r="N37" s="188">
        <v>1000</v>
      </c>
      <c r="O37" s="188">
        <v>500</v>
      </c>
      <c r="P37" s="188">
        <v>0.7</v>
      </c>
      <c r="Q37" s="189"/>
    </row>
    <row r="38" spans="2:17" ht="30">
      <c r="B38" s="187" t="s">
        <v>825</v>
      </c>
      <c r="C38" s="188" t="s">
        <v>837</v>
      </c>
      <c r="D38" s="14" t="str" cm="1">
        <f t="array" ref="D38">_xlfn.IFS(C38="","",AND(LEFT(C38,3)&lt;&gt;"CRC", LEFT(C38,3)&lt;&gt;"DRC"),VLOOKUP(Flex_Summary!C38,Flex_Benefits!$B$13:$D$2013,3,FALSE),LEFT(C38,3)="CRC",VLOOKUP(Flex_Summary!C38,Flex_Benefits!$I$13:$K$2013,3,FALSE)&amp;" for "&amp;VLOOKUP(Flex_Summary!C38,Flex_Benefits!$I$13:$K$2013,2,FALSE),LEFT(C38,3)="DRC",IF(VLOOKUP(C38,Flex_Benefits!$N$13:$T$2013,6,FALSE)="",VLOOKUP(C38,Flex_Benefits!$N$13:$T$2013,7,FALSE)&amp;"% Coinsurance","$"&amp;VLOOKUP(C38,Flex_Benefits!$N$13:$T$2013,6,FALSE)&amp;" Copayments")&amp;" for "&amp;IF(VLOOKUP(C38,Flex_Benefits!$N$13:$T$2013,2,FALSE)&lt;&gt;'Dropdown Selections'!$Q$3,VLOOKUP(C38,Flex_Benefits!$N$13:$T$2013,2,FALSE),"all Part D drugs on tier(s) "&amp;VLOOKUP(C38,Flex_Benefits!$N$13:$T$2013,3,FALSE))&amp;IF(VLOOKUP(C38,Flex_Benefits!$N$13:$T$2013,4,FALSE)='Dropdown Selections'!$E$2," with a $"&amp;VLOOKUP(C38,Flex_Benefits!$N$13:$T$2013,5,FALSE)&amp;" deductible",""))</f>
        <v>$0 Copayments for Select Part D drugs on one or more formulary tier(s) (to be included in the Part D Supplemental File)</v>
      </c>
      <c r="E38" s="188" t="s">
        <v>823</v>
      </c>
      <c r="F38" s="14" t="str" cm="1">
        <f t="array" ref="F38">_xlfn.IFS(E38="","",  VLOOKUP(E38,Flex_Target_Populations!$B$9:$H$2009,2,FALSE)='Dropdown Selections'!$F$10, 'Dropdown Selections'!$F$10, VLOOKUP(E38,Flex_Target_Populations!$B$9:$H$2009,2,FALSE)='Dropdown Selections'!$F$9,'Dropdown Selections'!$F$9, VLOOKUP(E38,Flex_Target_Populations!$B$9:$H$2009,2,FALSE)='Dropdown Selections'!$F$3,"Enrollees with: " &amp;VLOOKUP(E38,Flex_Target_Populations!$B$9:$H$2009,6,FALSE), VLOOKUP(E38,Flex_Target_Populations!$B$9:$H$2009,2,FALSE)='Dropdown Selections'!$F$2, "LIS Levels: " &amp; VLOOKUP(E38,Flex_Target_Populations!$B$9:$H$2009,3,FALSE), VLOOKUP(E38,Flex_Target_Populations!$B$9:$H$2009,2,FALSE)='Dropdown Selections'!$F$4, VLOOKUP(E38,Flex_Target_Populations!$B$9:$H$2009,4,FALSE) &amp; " beginning at " &amp; VLOOKUP(E38,Flex_Target_Populations!$B$9:$H$2009,5,FALSE), VLOOKUP(E38,Flex_Target_Populations!$B$9:$H$2009,2,FALSE)='Dropdown Selections'!$F$5, VLOOKUP(E38,Flex_Target_Populations!$B$9:$H$2009,4,FALSE) &amp; " beginning at "&amp; VLOOKUP(E38,Flex_Target_Populations!$B$9:$H$2009,5,FALSE) &amp; " and " &amp; VLOOKUP(E38,Flex_Target_Populations!$B$9:$H$2009,6,FALSE), VLOOKUP(E38,Flex_Target_Populations!$B$9:$H$2009,2,FALSE)='Dropdown Selections'!$F$6, "LIS Levels: " &amp; VLOOKUP(E38,Flex_Target_Populations!$B$9:$H$2009,3,FALSE) &amp; " and " &amp; VLOOKUP(E38,Flex_Target_Populations!$B$9:$H$2009,6,FALSE), VLOOKUP(E38,Flex_Target_Populations!$B$9:$H$2009,2,FALSE)='Dropdown Selections'!$F$7, "LIS Levels: " &amp; VLOOKUP(E38,Flex_Target_Populations!$B$9:$H$2009,3,FALSE) &amp; " and " &amp; VLOOKUP(E38,Flex_Target_Populations!$B$9:$H$2009,4,FALSE) &amp; " beginning at "&amp; VLOOKUP(E38,Flex_Target_Populations!$B$9:$H$2009,5,FALSE), VLOOKUP(E38,Flex_Target_Populations!$B$9:$H$2009,2,FALSE)='Dropdown Selections'!$F$8,  "LIS Levels: " &amp; VLOOKUP(E38,Flex_Target_Populations!$B$9:$H$2009,3,FALSE) &amp; " and " &amp; VLOOKUP(E38,Flex_Target_Populations!$B$9:$H$2009,4,FALSE) &amp; " beginning at "&amp; VLOOKUP(E38,Flex_Target_Populations!$B$9:$H$2009,5,FALSE) &amp; " and " &amp; VLOOKUP(E38,Flex_Target_Populations!$B$9:$H$2009,6,FALSE))</f>
        <v>Enrollees with: Cardiovascular disorders | Chronic heart failure</v>
      </c>
      <c r="G38" s="188"/>
      <c r="H38" s="188"/>
      <c r="I38" s="188"/>
      <c r="J38" s="188"/>
      <c r="K38" s="188"/>
      <c r="L38" s="188"/>
      <c r="M38" s="188"/>
      <c r="N38" s="188">
        <v>1000</v>
      </c>
      <c r="O38" s="188">
        <v>1000</v>
      </c>
      <c r="P38" s="188"/>
      <c r="Q38" s="189"/>
    </row>
    <row r="39" spans="2:17">
      <c r="B39" s="187"/>
      <c r="C39" s="188"/>
      <c r="D39" s="14" t="str" cm="1">
        <f t="array" ref="D39">_xlfn.IFS(C39="","",AND(LEFT(C39,3)&lt;&gt;"CRC", LEFT(C39,3)&lt;&gt;"DRC"),VLOOKUP(Flex_Summary!C39,Flex_Benefits!$B$13:$D$2013,3,FALSE),LEFT(C39,3)="CRC",VLOOKUP(Flex_Summary!C39,Flex_Benefits!$I$13:$K$2013,3,FALSE)&amp;" for "&amp;VLOOKUP(Flex_Summary!C39,Flex_Benefits!$I$13:$K$2013,2,FALSE),LEFT(C39,3)="DRC",IF(VLOOKUP(C39,Flex_Benefits!$N$13:$T$2013,6,FALSE)="",VLOOKUP(C39,Flex_Benefits!$N$13:$T$2013,7,FALSE)&amp;"% Coinsurance","$"&amp;VLOOKUP(C39,Flex_Benefits!$N$13:$T$2013,6,FALSE)&amp;" Copayments")&amp;" for "&amp;IF(VLOOKUP(C39,Flex_Benefits!$N$13:$T$2013,2,FALSE)&lt;&gt;'Dropdown Selections'!$Q$3,VLOOKUP(C39,Flex_Benefits!$N$13:$T$2013,2,FALSE),"all Part D drugs on tier(s) "&amp;VLOOKUP(C39,Flex_Benefits!$N$13:$T$2013,3,FALSE))&amp;IF(VLOOKUP(C39,Flex_Benefits!$N$13:$T$2013,4,FALSE)='Dropdown Selections'!$E$2," with a $"&amp;VLOOKUP(C39,Flex_Benefits!$N$13:$T$2013,5,FALSE)&amp;" deductible",""))</f>
        <v/>
      </c>
      <c r="E39" s="188"/>
      <c r="F39" s="14" t="str" cm="1">
        <f t="array" ref="F39">_xlfn.IFS(E39="","",  VLOOKUP(E39,Flex_Target_Populations!$B$9:$H$2009,2,FALSE)='Dropdown Selections'!$F$10, 'Dropdown Selections'!$F$10, VLOOKUP(E39,Flex_Target_Populations!$B$9:$H$2009,2,FALSE)='Dropdown Selections'!$F$9,'Dropdown Selections'!$F$9, VLOOKUP(E39,Flex_Target_Populations!$B$9:$H$2009,2,FALSE)='Dropdown Selections'!$F$3,"Enrollees with: " &amp;VLOOKUP(E39,Flex_Target_Populations!$B$9:$H$2009,6,FALSE), VLOOKUP(E39,Flex_Target_Populations!$B$9:$H$2009,2,FALSE)='Dropdown Selections'!$F$2, "LIS Levels: " &amp; VLOOKUP(E39,Flex_Target_Populations!$B$9:$H$2009,3,FALSE), VLOOKUP(E39,Flex_Target_Populations!$B$9:$H$2009,2,FALSE)='Dropdown Selections'!$F$4, VLOOKUP(E39,Flex_Target_Populations!$B$9:$H$2009,4,FALSE) &amp; " beginning at " &amp; VLOOKUP(E39,Flex_Target_Populations!$B$9:$H$2009,5,FALSE), VLOOKUP(E39,Flex_Target_Populations!$B$9:$H$2009,2,FALSE)='Dropdown Selections'!$F$5, VLOOKUP(E39,Flex_Target_Populations!$B$9:$H$2009,4,FALSE) &amp; " beginning at "&amp; VLOOKUP(E39,Flex_Target_Populations!$B$9:$H$2009,5,FALSE) &amp; " and " &amp; VLOOKUP(E39,Flex_Target_Populations!$B$9:$H$2009,6,FALSE), VLOOKUP(E39,Flex_Target_Populations!$B$9:$H$2009,2,FALSE)='Dropdown Selections'!$F$6, "LIS Levels: " &amp; VLOOKUP(E39,Flex_Target_Populations!$B$9:$H$2009,3,FALSE) &amp; " and " &amp; VLOOKUP(E39,Flex_Target_Populations!$B$9:$H$2009,6,FALSE), VLOOKUP(E39,Flex_Target_Populations!$B$9:$H$2009,2,FALSE)='Dropdown Selections'!$F$7, "LIS Levels: " &amp; VLOOKUP(E39,Flex_Target_Populations!$B$9:$H$2009,3,FALSE) &amp; " and " &amp; VLOOKUP(E39,Flex_Target_Populations!$B$9:$H$2009,4,FALSE) &amp; " beginning at "&amp; VLOOKUP(E39,Flex_Target_Populations!$B$9:$H$2009,5,FALSE), VLOOKUP(E39,Flex_Target_Populations!$B$9:$H$2009,2,FALSE)='Dropdown Selections'!$F$8,  "LIS Levels: " &amp; VLOOKUP(E39,Flex_Target_Populations!$B$9:$H$2009,3,FALSE) &amp; " and " &amp; VLOOKUP(E39,Flex_Target_Populations!$B$9:$H$2009,4,FALSE) &amp; " beginning at "&amp; VLOOKUP(E39,Flex_Target_Populations!$B$9:$H$2009,5,FALSE) &amp; " and " &amp; VLOOKUP(E39,Flex_Target_Populations!$B$9:$H$2009,6,FALSE))</f>
        <v/>
      </c>
      <c r="G39" s="188"/>
      <c r="H39" s="188"/>
      <c r="I39" s="188"/>
      <c r="J39" s="188"/>
      <c r="K39" s="188"/>
      <c r="L39" s="188"/>
      <c r="M39" s="188"/>
      <c r="N39" s="188"/>
      <c r="O39" s="188"/>
      <c r="P39" s="188"/>
      <c r="Q39" s="189"/>
    </row>
    <row r="40" spans="2:17">
      <c r="B40" s="187"/>
      <c r="C40" s="188"/>
      <c r="D40" s="14" t="str" cm="1">
        <f t="array" ref="D40">_xlfn.IFS(C40="","",AND(LEFT(C40,3)&lt;&gt;"CRC", LEFT(C40,3)&lt;&gt;"DRC"),VLOOKUP(Flex_Summary!C40,Flex_Benefits!$B$13:$D$2013,3,FALSE),LEFT(C40,3)="CRC",VLOOKUP(Flex_Summary!C40,Flex_Benefits!$I$13:$K$2013,3,FALSE)&amp;" for "&amp;VLOOKUP(Flex_Summary!C40,Flex_Benefits!$I$13:$K$2013,2,FALSE),LEFT(C40,3)="DRC",IF(VLOOKUP(C40,Flex_Benefits!$N$13:$T$2013,6,FALSE)="",VLOOKUP(C40,Flex_Benefits!$N$13:$T$2013,7,FALSE)&amp;"% Coinsurance","$"&amp;VLOOKUP(C40,Flex_Benefits!$N$13:$T$2013,6,FALSE)&amp;" Copayments")&amp;" for "&amp;IF(VLOOKUP(C40,Flex_Benefits!$N$13:$T$2013,2,FALSE)&lt;&gt;'Dropdown Selections'!$Q$3,VLOOKUP(C40,Flex_Benefits!$N$13:$T$2013,2,FALSE),"all Part D drugs on tier(s) "&amp;VLOOKUP(C40,Flex_Benefits!$N$13:$T$2013,3,FALSE))&amp;IF(VLOOKUP(C40,Flex_Benefits!$N$13:$T$2013,4,FALSE)='Dropdown Selections'!$E$2," with a $"&amp;VLOOKUP(C40,Flex_Benefits!$N$13:$T$2013,5,FALSE)&amp;" deductible",""))</f>
        <v/>
      </c>
      <c r="E40" s="188"/>
      <c r="F40" s="14" t="str" cm="1">
        <f t="array" ref="F40">_xlfn.IFS(E40="","",  VLOOKUP(E40,Flex_Target_Populations!$B$9:$H$2009,2,FALSE)='Dropdown Selections'!$F$10, 'Dropdown Selections'!$F$10, VLOOKUP(E40,Flex_Target_Populations!$B$9:$H$2009,2,FALSE)='Dropdown Selections'!$F$9,'Dropdown Selections'!$F$9, VLOOKUP(E40,Flex_Target_Populations!$B$9:$H$2009,2,FALSE)='Dropdown Selections'!$F$3,"Enrollees with: " &amp;VLOOKUP(E40,Flex_Target_Populations!$B$9:$H$2009,6,FALSE), VLOOKUP(E40,Flex_Target_Populations!$B$9:$H$2009,2,FALSE)='Dropdown Selections'!$F$2, "LIS Levels: " &amp; VLOOKUP(E40,Flex_Target_Populations!$B$9:$H$2009,3,FALSE), VLOOKUP(E40,Flex_Target_Populations!$B$9:$H$2009,2,FALSE)='Dropdown Selections'!$F$4, VLOOKUP(E40,Flex_Target_Populations!$B$9:$H$2009,4,FALSE) &amp; " beginning at " &amp; VLOOKUP(E40,Flex_Target_Populations!$B$9:$H$2009,5,FALSE), VLOOKUP(E40,Flex_Target_Populations!$B$9:$H$2009,2,FALSE)='Dropdown Selections'!$F$5, VLOOKUP(E40,Flex_Target_Populations!$B$9:$H$2009,4,FALSE) &amp; " beginning at "&amp; VLOOKUP(E40,Flex_Target_Populations!$B$9:$H$2009,5,FALSE) &amp; " and " &amp; VLOOKUP(E40,Flex_Target_Populations!$B$9:$H$2009,6,FALSE), VLOOKUP(E40,Flex_Target_Populations!$B$9:$H$2009,2,FALSE)='Dropdown Selections'!$F$6, "LIS Levels: " &amp; VLOOKUP(E40,Flex_Target_Populations!$B$9:$H$2009,3,FALSE) &amp; " and " &amp; VLOOKUP(E40,Flex_Target_Populations!$B$9:$H$2009,6,FALSE), VLOOKUP(E40,Flex_Target_Populations!$B$9:$H$2009,2,FALSE)='Dropdown Selections'!$F$7, "LIS Levels: " &amp; VLOOKUP(E40,Flex_Target_Populations!$B$9:$H$2009,3,FALSE) &amp; " and " &amp; VLOOKUP(E40,Flex_Target_Populations!$B$9:$H$2009,4,FALSE) &amp; " beginning at "&amp; VLOOKUP(E40,Flex_Target_Populations!$B$9:$H$2009,5,FALSE), VLOOKUP(E40,Flex_Target_Populations!$B$9:$H$2009,2,FALSE)='Dropdown Selections'!$F$8,  "LIS Levels: " &amp; VLOOKUP(E40,Flex_Target_Populations!$B$9:$H$2009,3,FALSE) &amp; " and " &amp; VLOOKUP(E40,Flex_Target_Populations!$B$9:$H$2009,4,FALSE) &amp; " beginning at "&amp; VLOOKUP(E40,Flex_Target_Populations!$B$9:$H$2009,5,FALSE) &amp; " and " &amp; VLOOKUP(E40,Flex_Target_Populations!$B$9:$H$2009,6,FALSE))</f>
        <v/>
      </c>
      <c r="G40" s="188"/>
      <c r="H40" s="188"/>
      <c r="I40" s="188"/>
      <c r="J40" s="188"/>
      <c r="K40" s="188"/>
      <c r="L40" s="188"/>
      <c r="M40" s="188"/>
      <c r="N40" s="188"/>
      <c r="O40" s="188"/>
      <c r="P40" s="188"/>
      <c r="Q40" s="189"/>
    </row>
    <row r="41" spans="2:17">
      <c r="B41" s="187"/>
      <c r="C41" s="188"/>
      <c r="D41" s="14" t="str" cm="1">
        <f t="array" ref="D41">_xlfn.IFS(C41="","",AND(LEFT(C41,3)&lt;&gt;"CRC", LEFT(C41,3)&lt;&gt;"DRC"),VLOOKUP(Flex_Summary!C41,Flex_Benefits!$B$13:$D$2013,3,FALSE),LEFT(C41,3)="CRC",VLOOKUP(Flex_Summary!C41,Flex_Benefits!$I$13:$K$2013,3,FALSE)&amp;" for "&amp;VLOOKUP(Flex_Summary!C41,Flex_Benefits!$I$13:$K$2013,2,FALSE),LEFT(C41,3)="DRC",IF(VLOOKUP(C41,Flex_Benefits!$N$13:$T$2013,6,FALSE)="",VLOOKUP(C41,Flex_Benefits!$N$13:$T$2013,7,FALSE)&amp;"% Coinsurance","$"&amp;VLOOKUP(C41,Flex_Benefits!$N$13:$T$2013,6,FALSE)&amp;" Copayments")&amp;" for "&amp;IF(VLOOKUP(C41,Flex_Benefits!$N$13:$T$2013,2,FALSE)&lt;&gt;'Dropdown Selections'!$Q$3,VLOOKUP(C41,Flex_Benefits!$N$13:$T$2013,2,FALSE),"all Part D drugs on tier(s) "&amp;VLOOKUP(C41,Flex_Benefits!$N$13:$T$2013,3,FALSE))&amp;IF(VLOOKUP(C41,Flex_Benefits!$N$13:$T$2013,4,FALSE)='Dropdown Selections'!$E$2," with a $"&amp;VLOOKUP(C41,Flex_Benefits!$N$13:$T$2013,5,FALSE)&amp;" deductible",""))</f>
        <v/>
      </c>
      <c r="E41" s="188"/>
      <c r="F41" s="14" t="str" cm="1">
        <f t="array" ref="F41">_xlfn.IFS(E41="","",  VLOOKUP(E41,Flex_Target_Populations!$B$9:$H$2009,2,FALSE)='Dropdown Selections'!$F$10, 'Dropdown Selections'!$F$10, VLOOKUP(E41,Flex_Target_Populations!$B$9:$H$2009,2,FALSE)='Dropdown Selections'!$F$9,'Dropdown Selections'!$F$9, VLOOKUP(E41,Flex_Target_Populations!$B$9:$H$2009,2,FALSE)='Dropdown Selections'!$F$3,"Enrollees with: " &amp;VLOOKUP(E41,Flex_Target_Populations!$B$9:$H$2009,6,FALSE), VLOOKUP(E41,Flex_Target_Populations!$B$9:$H$2009,2,FALSE)='Dropdown Selections'!$F$2, "LIS Levels: " &amp; VLOOKUP(E41,Flex_Target_Populations!$B$9:$H$2009,3,FALSE), VLOOKUP(E41,Flex_Target_Populations!$B$9:$H$2009,2,FALSE)='Dropdown Selections'!$F$4, VLOOKUP(E41,Flex_Target_Populations!$B$9:$H$2009,4,FALSE) &amp; " beginning at " &amp; VLOOKUP(E41,Flex_Target_Populations!$B$9:$H$2009,5,FALSE), VLOOKUP(E41,Flex_Target_Populations!$B$9:$H$2009,2,FALSE)='Dropdown Selections'!$F$5, VLOOKUP(E41,Flex_Target_Populations!$B$9:$H$2009,4,FALSE) &amp; " beginning at "&amp; VLOOKUP(E41,Flex_Target_Populations!$B$9:$H$2009,5,FALSE) &amp; " and " &amp; VLOOKUP(E41,Flex_Target_Populations!$B$9:$H$2009,6,FALSE), VLOOKUP(E41,Flex_Target_Populations!$B$9:$H$2009,2,FALSE)='Dropdown Selections'!$F$6, "LIS Levels: " &amp; VLOOKUP(E41,Flex_Target_Populations!$B$9:$H$2009,3,FALSE) &amp; " and " &amp; VLOOKUP(E41,Flex_Target_Populations!$B$9:$H$2009,6,FALSE), VLOOKUP(E41,Flex_Target_Populations!$B$9:$H$2009,2,FALSE)='Dropdown Selections'!$F$7, "LIS Levels: " &amp; VLOOKUP(E41,Flex_Target_Populations!$B$9:$H$2009,3,FALSE) &amp; " and " &amp; VLOOKUP(E41,Flex_Target_Populations!$B$9:$H$2009,4,FALSE) &amp; " beginning at "&amp; VLOOKUP(E41,Flex_Target_Populations!$B$9:$H$2009,5,FALSE), VLOOKUP(E41,Flex_Target_Populations!$B$9:$H$2009,2,FALSE)='Dropdown Selections'!$F$8,  "LIS Levels: " &amp; VLOOKUP(E41,Flex_Target_Populations!$B$9:$H$2009,3,FALSE) &amp; " and " &amp; VLOOKUP(E41,Flex_Target_Populations!$B$9:$H$2009,4,FALSE) &amp; " beginning at "&amp; VLOOKUP(E41,Flex_Target_Populations!$B$9:$H$2009,5,FALSE) &amp; " and " &amp; VLOOKUP(E41,Flex_Target_Populations!$B$9:$H$2009,6,FALSE))</f>
        <v/>
      </c>
      <c r="G41" s="188"/>
      <c r="H41" s="188"/>
      <c r="I41" s="188"/>
      <c r="J41" s="188"/>
      <c r="K41" s="188"/>
      <c r="L41" s="188"/>
      <c r="M41" s="188"/>
      <c r="N41" s="188"/>
      <c r="O41" s="188"/>
      <c r="P41" s="188"/>
      <c r="Q41" s="189"/>
    </row>
    <row r="42" spans="2:17">
      <c r="B42" s="187"/>
      <c r="C42" s="188"/>
      <c r="D42" s="14" t="str" cm="1">
        <f t="array" ref="D42">_xlfn.IFS(C42="","",AND(LEFT(C42,3)&lt;&gt;"CRC", LEFT(C42,3)&lt;&gt;"DRC"),VLOOKUP(Flex_Summary!C42,Flex_Benefits!$B$13:$D$2013,3,FALSE),LEFT(C42,3)="CRC",VLOOKUP(Flex_Summary!C42,Flex_Benefits!$I$13:$K$2013,3,FALSE)&amp;" for "&amp;VLOOKUP(Flex_Summary!C42,Flex_Benefits!$I$13:$K$2013,2,FALSE),LEFT(C42,3)="DRC",IF(VLOOKUP(C42,Flex_Benefits!$N$13:$T$2013,6,FALSE)="",VLOOKUP(C42,Flex_Benefits!$N$13:$T$2013,7,FALSE)&amp;"% Coinsurance","$"&amp;VLOOKUP(C42,Flex_Benefits!$N$13:$T$2013,6,FALSE)&amp;" Copayments")&amp;" for "&amp;IF(VLOOKUP(C42,Flex_Benefits!$N$13:$T$2013,2,FALSE)&lt;&gt;'Dropdown Selections'!$Q$3,VLOOKUP(C42,Flex_Benefits!$N$13:$T$2013,2,FALSE),"all Part D drugs on tier(s) "&amp;VLOOKUP(C42,Flex_Benefits!$N$13:$T$2013,3,FALSE))&amp;IF(VLOOKUP(C42,Flex_Benefits!$N$13:$T$2013,4,FALSE)='Dropdown Selections'!$E$2," with a $"&amp;VLOOKUP(C42,Flex_Benefits!$N$13:$T$2013,5,FALSE)&amp;" deductible",""))</f>
        <v/>
      </c>
      <c r="E42" s="188"/>
      <c r="F42" s="14" t="str" cm="1">
        <f t="array" ref="F42">_xlfn.IFS(E42="","",  VLOOKUP(E42,Flex_Target_Populations!$B$9:$H$2009,2,FALSE)='Dropdown Selections'!$F$10, 'Dropdown Selections'!$F$10, VLOOKUP(E42,Flex_Target_Populations!$B$9:$H$2009,2,FALSE)='Dropdown Selections'!$F$9,'Dropdown Selections'!$F$9, VLOOKUP(E42,Flex_Target_Populations!$B$9:$H$2009,2,FALSE)='Dropdown Selections'!$F$3,"Enrollees with: " &amp;VLOOKUP(E42,Flex_Target_Populations!$B$9:$H$2009,6,FALSE), VLOOKUP(E42,Flex_Target_Populations!$B$9:$H$2009,2,FALSE)='Dropdown Selections'!$F$2, "LIS Levels: " &amp; VLOOKUP(E42,Flex_Target_Populations!$B$9:$H$2009,3,FALSE), VLOOKUP(E42,Flex_Target_Populations!$B$9:$H$2009,2,FALSE)='Dropdown Selections'!$F$4, VLOOKUP(E42,Flex_Target_Populations!$B$9:$H$2009,4,FALSE) &amp; " beginning at " &amp; VLOOKUP(E42,Flex_Target_Populations!$B$9:$H$2009,5,FALSE), VLOOKUP(E42,Flex_Target_Populations!$B$9:$H$2009,2,FALSE)='Dropdown Selections'!$F$5, VLOOKUP(E42,Flex_Target_Populations!$B$9:$H$2009,4,FALSE) &amp; " beginning at "&amp; VLOOKUP(E42,Flex_Target_Populations!$B$9:$H$2009,5,FALSE) &amp; " and " &amp; VLOOKUP(E42,Flex_Target_Populations!$B$9:$H$2009,6,FALSE), VLOOKUP(E42,Flex_Target_Populations!$B$9:$H$2009,2,FALSE)='Dropdown Selections'!$F$6, "LIS Levels: " &amp; VLOOKUP(E42,Flex_Target_Populations!$B$9:$H$2009,3,FALSE) &amp; " and " &amp; VLOOKUP(E42,Flex_Target_Populations!$B$9:$H$2009,6,FALSE), VLOOKUP(E42,Flex_Target_Populations!$B$9:$H$2009,2,FALSE)='Dropdown Selections'!$F$7, "LIS Levels: " &amp; VLOOKUP(E42,Flex_Target_Populations!$B$9:$H$2009,3,FALSE) &amp; " and " &amp; VLOOKUP(E42,Flex_Target_Populations!$B$9:$H$2009,4,FALSE) &amp; " beginning at "&amp; VLOOKUP(E42,Flex_Target_Populations!$B$9:$H$2009,5,FALSE), VLOOKUP(E42,Flex_Target_Populations!$B$9:$H$2009,2,FALSE)='Dropdown Selections'!$F$8,  "LIS Levels: " &amp; VLOOKUP(E42,Flex_Target_Populations!$B$9:$H$2009,3,FALSE) &amp; " and " &amp; VLOOKUP(E42,Flex_Target_Populations!$B$9:$H$2009,4,FALSE) &amp; " beginning at "&amp; VLOOKUP(E42,Flex_Target_Populations!$B$9:$H$2009,5,FALSE) &amp; " and " &amp; VLOOKUP(E42,Flex_Target_Populations!$B$9:$H$2009,6,FALSE))</f>
        <v/>
      </c>
      <c r="G42" s="188"/>
      <c r="H42" s="188"/>
      <c r="I42" s="188"/>
      <c r="J42" s="188"/>
      <c r="K42" s="188"/>
      <c r="L42" s="188"/>
      <c r="M42" s="188"/>
      <c r="N42" s="188"/>
      <c r="O42" s="188"/>
      <c r="P42" s="188"/>
      <c r="Q42" s="189"/>
    </row>
    <row r="43" spans="2:17">
      <c r="B43" s="187"/>
      <c r="C43" s="188"/>
      <c r="D43" s="14" t="str" cm="1">
        <f t="array" ref="D43">_xlfn.IFS(C43="","",AND(LEFT(C43,3)&lt;&gt;"CRC", LEFT(C43,3)&lt;&gt;"DRC"),VLOOKUP(Flex_Summary!C43,Flex_Benefits!$B$13:$D$2013,3,FALSE),LEFT(C43,3)="CRC",VLOOKUP(Flex_Summary!C43,Flex_Benefits!$I$13:$K$2013,3,FALSE)&amp;" for "&amp;VLOOKUP(Flex_Summary!C43,Flex_Benefits!$I$13:$K$2013,2,FALSE),LEFT(C43,3)="DRC",IF(VLOOKUP(C43,Flex_Benefits!$N$13:$T$2013,6,FALSE)="",VLOOKUP(C43,Flex_Benefits!$N$13:$T$2013,7,FALSE)&amp;"% Coinsurance","$"&amp;VLOOKUP(C43,Flex_Benefits!$N$13:$T$2013,6,FALSE)&amp;" Copayments")&amp;" for "&amp;IF(VLOOKUP(C43,Flex_Benefits!$N$13:$T$2013,2,FALSE)&lt;&gt;'Dropdown Selections'!$Q$3,VLOOKUP(C43,Flex_Benefits!$N$13:$T$2013,2,FALSE),"all Part D drugs on tier(s) "&amp;VLOOKUP(C43,Flex_Benefits!$N$13:$T$2013,3,FALSE))&amp;IF(VLOOKUP(C43,Flex_Benefits!$N$13:$T$2013,4,FALSE)='Dropdown Selections'!$E$2," with a $"&amp;VLOOKUP(C43,Flex_Benefits!$N$13:$T$2013,5,FALSE)&amp;" deductible",""))</f>
        <v/>
      </c>
      <c r="E43" s="188"/>
      <c r="F43" s="14" t="str" cm="1">
        <f t="array" ref="F43">_xlfn.IFS(E43="","",  VLOOKUP(E43,Flex_Target_Populations!$B$9:$H$2009,2,FALSE)='Dropdown Selections'!$F$10, 'Dropdown Selections'!$F$10, VLOOKUP(E43,Flex_Target_Populations!$B$9:$H$2009,2,FALSE)='Dropdown Selections'!$F$9,'Dropdown Selections'!$F$9, VLOOKUP(E43,Flex_Target_Populations!$B$9:$H$2009,2,FALSE)='Dropdown Selections'!$F$3,"Enrollees with: " &amp;VLOOKUP(E43,Flex_Target_Populations!$B$9:$H$2009,6,FALSE), VLOOKUP(E43,Flex_Target_Populations!$B$9:$H$2009,2,FALSE)='Dropdown Selections'!$F$2, "LIS Levels: " &amp; VLOOKUP(E43,Flex_Target_Populations!$B$9:$H$2009,3,FALSE), VLOOKUP(E43,Flex_Target_Populations!$B$9:$H$2009,2,FALSE)='Dropdown Selections'!$F$4, VLOOKUP(E43,Flex_Target_Populations!$B$9:$H$2009,4,FALSE) &amp; " beginning at " &amp; VLOOKUP(E43,Flex_Target_Populations!$B$9:$H$2009,5,FALSE), VLOOKUP(E43,Flex_Target_Populations!$B$9:$H$2009,2,FALSE)='Dropdown Selections'!$F$5, VLOOKUP(E43,Flex_Target_Populations!$B$9:$H$2009,4,FALSE) &amp; " beginning at "&amp; VLOOKUP(E43,Flex_Target_Populations!$B$9:$H$2009,5,FALSE) &amp; " and " &amp; VLOOKUP(E43,Flex_Target_Populations!$B$9:$H$2009,6,FALSE), VLOOKUP(E43,Flex_Target_Populations!$B$9:$H$2009,2,FALSE)='Dropdown Selections'!$F$6, "LIS Levels: " &amp; VLOOKUP(E43,Flex_Target_Populations!$B$9:$H$2009,3,FALSE) &amp; " and " &amp; VLOOKUP(E43,Flex_Target_Populations!$B$9:$H$2009,6,FALSE), VLOOKUP(E43,Flex_Target_Populations!$B$9:$H$2009,2,FALSE)='Dropdown Selections'!$F$7, "LIS Levels: " &amp; VLOOKUP(E43,Flex_Target_Populations!$B$9:$H$2009,3,FALSE) &amp; " and " &amp; VLOOKUP(E43,Flex_Target_Populations!$B$9:$H$2009,4,FALSE) &amp; " beginning at "&amp; VLOOKUP(E43,Flex_Target_Populations!$B$9:$H$2009,5,FALSE), VLOOKUP(E43,Flex_Target_Populations!$B$9:$H$2009,2,FALSE)='Dropdown Selections'!$F$8,  "LIS Levels: " &amp; VLOOKUP(E43,Flex_Target_Populations!$B$9:$H$2009,3,FALSE) &amp; " and " &amp; VLOOKUP(E43,Flex_Target_Populations!$B$9:$H$2009,4,FALSE) &amp; " beginning at "&amp; VLOOKUP(E43,Flex_Target_Populations!$B$9:$H$2009,5,FALSE) &amp; " and " &amp; VLOOKUP(E43,Flex_Target_Populations!$B$9:$H$2009,6,FALSE))</f>
        <v/>
      </c>
      <c r="G43" s="188"/>
      <c r="H43" s="188"/>
      <c r="I43" s="188"/>
      <c r="J43" s="188"/>
      <c r="K43" s="188"/>
      <c r="L43" s="188"/>
      <c r="M43" s="188"/>
      <c r="N43" s="188"/>
      <c r="O43" s="188"/>
      <c r="P43" s="188"/>
      <c r="Q43" s="189"/>
    </row>
    <row r="44" spans="2:17">
      <c r="B44" s="187"/>
      <c r="C44" s="188"/>
      <c r="D44" s="14" t="str" cm="1">
        <f t="array" ref="D44">_xlfn.IFS(C44="","",AND(LEFT(C44,3)&lt;&gt;"CRC", LEFT(C44,3)&lt;&gt;"DRC"),VLOOKUP(Flex_Summary!C44,Flex_Benefits!$B$13:$D$2013,3,FALSE),LEFT(C44,3)="CRC",VLOOKUP(Flex_Summary!C44,Flex_Benefits!$I$13:$K$2013,3,FALSE)&amp;" for "&amp;VLOOKUP(Flex_Summary!C44,Flex_Benefits!$I$13:$K$2013,2,FALSE),LEFT(C44,3)="DRC",IF(VLOOKUP(C44,Flex_Benefits!$N$13:$T$2013,6,FALSE)="",VLOOKUP(C44,Flex_Benefits!$N$13:$T$2013,7,FALSE)&amp;"% Coinsurance","$"&amp;VLOOKUP(C44,Flex_Benefits!$N$13:$T$2013,6,FALSE)&amp;" Copayments")&amp;" for "&amp;IF(VLOOKUP(C44,Flex_Benefits!$N$13:$T$2013,2,FALSE)&lt;&gt;'Dropdown Selections'!$Q$3,VLOOKUP(C44,Flex_Benefits!$N$13:$T$2013,2,FALSE),"all Part D drugs on tier(s) "&amp;VLOOKUP(C44,Flex_Benefits!$N$13:$T$2013,3,FALSE))&amp;IF(VLOOKUP(C44,Flex_Benefits!$N$13:$T$2013,4,FALSE)='Dropdown Selections'!$E$2," with a $"&amp;VLOOKUP(C44,Flex_Benefits!$N$13:$T$2013,5,FALSE)&amp;" deductible",""))</f>
        <v/>
      </c>
      <c r="E44" s="188"/>
      <c r="F44" s="14" t="str" cm="1">
        <f t="array" ref="F44">_xlfn.IFS(E44="","",  VLOOKUP(E44,Flex_Target_Populations!$B$9:$H$2009,2,FALSE)='Dropdown Selections'!$F$10, 'Dropdown Selections'!$F$10, VLOOKUP(E44,Flex_Target_Populations!$B$9:$H$2009,2,FALSE)='Dropdown Selections'!$F$9,'Dropdown Selections'!$F$9, VLOOKUP(E44,Flex_Target_Populations!$B$9:$H$2009,2,FALSE)='Dropdown Selections'!$F$3,"Enrollees with: " &amp;VLOOKUP(E44,Flex_Target_Populations!$B$9:$H$2009,6,FALSE), VLOOKUP(E44,Flex_Target_Populations!$B$9:$H$2009,2,FALSE)='Dropdown Selections'!$F$2, "LIS Levels: " &amp; VLOOKUP(E44,Flex_Target_Populations!$B$9:$H$2009,3,FALSE), VLOOKUP(E44,Flex_Target_Populations!$B$9:$H$2009,2,FALSE)='Dropdown Selections'!$F$4, VLOOKUP(E44,Flex_Target_Populations!$B$9:$H$2009,4,FALSE) &amp; " beginning at " &amp; VLOOKUP(E44,Flex_Target_Populations!$B$9:$H$2009,5,FALSE), VLOOKUP(E44,Flex_Target_Populations!$B$9:$H$2009,2,FALSE)='Dropdown Selections'!$F$5, VLOOKUP(E44,Flex_Target_Populations!$B$9:$H$2009,4,FALSE) &amp; " beginning at "&amp; VLOOKUP(E44,Flex_Target_Populations!$B$9:$H$2009,5,FALSE) &amp; " and " &amp; VLOOKUP(E44,Flex_Target_Populations!$B$9:$H$2009,6,FALSE), VLOOKUP(E44,Flex_Target_Populations!$B$9:$H$2009,2,FALSE)='Dropdown Selections'!$F$6, "LIS Levels: " &amp; VLOOKUP(E44,Flex_Target_Populations!$B$9:$H$2009,3,FALSE) &amp; " and " &amp; VLOOKUP(E44,Flex_Target_Populations!$B$9:$H$2009,6,FALSE), VLOOKUP(E44,Flex_Target_Populations!$B$9:$H$2009,2,FALSE)='Dropdown Selections'!$F$7, "LIS Levels: " &amp; VLOOKUP(E44,Flex_Target_Populations!$B$9:$H$2009,3,FALSE) &amp; " and " &amp; VLOOKUP(E44,Flex_Target_Populations!$B$9:$H$2009,4,FALSE) &amp; " beginning at "&amp; VLOOKUP(E44,Flex_Target_Populations!$B$9:$H$2009,5,FALSE), VLOOKUP(E44,Flex_Target_Populations!$B$9:$H$2009,2,FALSE)='Dropdown Selections'!$F$8,  "LIS Levels: " &amp; VLOOKUP(E44,Flex_Target_Populations!$B$9:$H$2009,3,FALSE) &amp; " and " &amp; VLOOKUP(E44,Flex_Target_Populations!$B$9:$H$2009,4,FALSE) &amp; " beginning at "&amp; VLOOKUP(E44,Flex_Target_Populations!$B$9:$H$2009,5,FALSE) &amp; " and " &amp; VLOOKUP(E44,Flex_Target_Populations!$B$9:$H$2009,6,FALSE))</f>
        <v/>
      </c>
      <c r="G44" s="188"/>
      <c r="H44" s="188"/>
      <c r="I44" s="188"/>
      <c r="J44" s="188"/>
      <c r="K44" s="188"/>
      <c r="L44" s="188"/>
      <c r="M44" s="188"/>
      <c r="N44" s="188"/>
      <c r="O44" s="188"/>
      <c r="P44" s="188"/>
      <c r="Q44" s="189"/>
    </row>
    <row r="45" spans="2:17">
      <c r="B45" s="187"/>
      <c r="C45" s="188"/>
      <c r="D45" s="14" t="str" cm="1">
        <f t="array" ref="D45">_xlfn.IFS(C45="","",AND(LEFT(C45,3)&lt;&gt;"CRC", LEFT(C45,3)&lt;&gt;"DRC"),VLOOKUP(Flex_Summary!C45,Flex_Benefits!$B$13:$D$2013,3,FALSE),LEFT(C45,3)="CRC",VLOOKUP(Flex_Summary!C45,Flex_Benefits!$I$13:$K$2013,3,FALSE)&amp;" for "&amp;VLOOKUP(Flex_Summary!C45,Flex_Benefits!$I$13:$K$2013,2,FALSE),LEFT(C45,3)="DRC",IF(VLOOKUP(C45,Flex_Benefits!$N$13:$T$2013,6,FALSE)="",VLOOKUP(C45,Flex_Benefits!$N$13:$T$2013,7,FALSE)&amp;"% Coinsurance","$"&amp;VLOOKUP(C45,Flex_Benefits!$N$13:$T$2013,6,FALSE)&amp;" Copayments")&amp;" for "&amp;IF(VLOOKUP(C45,Flex_Benefits!$N$13:$T$2013,2,FALSE)&lt;&gt;'Dropdown Selections'!$Q$3,VLOOKUP(C45,Flex_Benefits!$N$13:$T$2013,2,FALSE),"all Part D drugs on tier(s) "&amp;VLOOKUP(C45,Flex_Benefits!$N$13:$T$2013,3,FALSE))&amp;IF(VLOOKUP(C45,Flex_Benefits!$N$13:$T$2013,4,FALSE)='Dropdown Selections'!$E$2," with a $"&amp;VLOOKUP(C45,Flex_Benefits!$N$13:$T$2013,5,FALSE)&amp;" deductible",""))</f>
        <v/>
      </c>
      <c r="E45" s="188"/>
      <c r="F45" s="14" t="str" cm="1">
        <f t="array" ref="F45">_xlfn.IFS(E45="","",  VLOOKUP(E45,Flex_Target_Populations!$B$9:$H$2009,2,FALSE)='Dropdown Selections'!$F$10, 'Dropdown Selections'!$F$10, VLOOKUP(E45,Flex_Target_Populations!$B$9:$H$2009,2,FALSE)='Dropdown Selections'!$F$9,'Dropdown Selections'!$F$9, VLOOKUP(E45,Flex_Target_Populations!$B$9:$H$2009,2,FALSE)='Dropdown Selections'!$F$3,"Enrollees with: " &amp;VLOOKUP(E45,Flex_Target_Populations!$B$9:$H$2009,6,FALSE), VLOOKUP(E45,Flex_Target_Populations!$B$9:$H$2009,2,FALSE)='Dropdown Selections'!$F$2, "LIS Levels: " &amp; VLOOKUP(E45,Flex_Target_Populations!$B$9:$H$2009,3,FALSE), VLOOKUP(E45,Flex_Target_Populations!$B$9:$H$2009,2,FALSE)='Dropdown Selections'!$F$4, VLOOKUP(E45,Flex_Target_Populations!$B$9:$H$2009,4,FALSE) &amp; " beginning at " &amp; VLOOKUP(E45,Flex_Target_Populations!$B$9:$H$2009,5,FALSE), VLOOKUP(E45,Flex_Target_Populations!$B$9:$H$2009,2,FALSE)='Dropdown Selections'!$F$5, VLOOKUP(E45,Flex_Target_Populations!$B$9:$H$2009,4,FALSE) &amp; " beginning at "&amp; VLOOKUP(E45,Flex_Target_Populations!$B$9:$H$2009,5,FALSE) &amp; " and " &amp; VLOOKUP(E45,Flex_Target_Populations!$B$9:$H$2009,6,FALSE), VLOOKUP(E45,Flex_Target_Populations!$B$9:$H$2009,2,FALSE)='Dropdown Selections'!$F$6, "LIS Levels: " &amp; VLOOKUP(E45,Flex_Target_Populations!$B$9:$H$2009,3,FALSE) &amp; " and " &amp; VLOOKUP(E45,Flex_Target_Populations!$B$9:$H$2009,6,FALSE), VLOOKUP(E45,Flex_Target_Populations!$B$9:$H$2009,2,FALSE)='Dropdown Selections'!$F$7, "LIS Levels: " &amp; VLOOKUP(E45,Flex_Target_Populations!$B$9:$H$2009,3,FALSE) &amp; " and " &amp; VLOOKUP(E45,Flex_Target_Populations!$B$9:$H$2009,4,FALSE) &amp; " beginning at "&amp; VLOOKUP(E45,Flex_Target_Populations!$B$9:$H$2009,5,FALSE), VLOOKUP(E45,Flex_Target_Populations!$B$9:$H$2009,2,FALSE)='Dropdown Selections'!$F$8,  "LIS Levels: " &amp; VLOOKUP(E45,Flex_Target_Populations!$B$9:$H$2009,3,FALSE) &amp; " and " &amp; VLOOKUP(E45,Flex_Target_Populations!$B$9:$H$2009,4,FALSE) &amp; " beginning at "&amp; VLOOKUP(E45,Flex_Target_Populations!$B$9:$H$2009,5,FALSE) &amp; " and " &amp; VLOOKUP(E45,Flex_Target_Populations!$B$9:$H$2009,6,FALSE))</f>
        <v/>
      </c>
      <c r="G45" s="188"/>
      <c r="H45" s="188"/>
      <c r="I45" s="188"/>
      <c r="J45" s="188"/>
      <c r="K45" s="188"/>
      <c r="L45" s="188"/>
      <c r="M45" s="188"/>
      <c r="N45" s="188"/>
      <c r="O45" s="188"/>
      <c r="P45" s="188"/>
      <c r="Q45" s="189"/>
    </row>
    <row r="46" spans="2:17">
      <c r="B46" s="187"/>
      <c r="C46" s="188"/>
      <c r="D46" s="14" t="str" cm="1">
        <f t="array" ref="D46">_xlfn.IFS(C46="","",AND(LEFT(C46,3)&lt;&gt;"CRC", LEFT(C46,3)&lt;&gt;"DRC"),VLOOKUP(Flex_Summary!C46,Flex_Benefits!$B$13:$D$2013,3,FALSE),LEFT(C46,3)="CRC",VLOOKUP(Flex_Summary!C46,Flex_Benefits!$I$13:$K$2013,3,FALSE)&amp;" for "&amp;VLOOKUP(Flex_Summary!C46,Flex_Benefits!$I$13:$K$2013,2,FALSE),LEFT(C46,3)="DRC",IF(VLOOKUP(C46,Flex_Benefits!$N$13:$T$2013,6,FALSE)="",VLOOKUP(C46,Flex_Benefits!$N$13:$T$2013,7,FALSE)&amp;"% Coinsurance","$"&amp;VLOOKUP(C46,Flex_Benefits!$N$13:$T$2013,6,FALSE)&amp;" Copayments")&amp;" for "&amp;IF(VLOOKUP(C46,Flex_Benefits!$N$13:$T$2013,2,FALSE)&lt;&gt;'Dropdown Selections'!$Q$3,VLOOKUP(C46,Flex_Benefits!$N$13:$T$2013,2,FALSE),"all Part D drugs on tier(s) "&amp;VLOOKUP(C46,Flex_Benefits!$N$13:$T$2013,3,FALSE))&amp;IF(VLOOKUP(C46,Flex_Benefits!$N$13:$T$2013,4,FALSE)='Dropdown Selections'!$E$2," with a $"&amp;VLOOKUP(C46,Flex_Benefits!$N$13:$T$2013,5,FALSE)&amp;" deductible",""))</f>
        <v/>
      </c>
      <c r="E46" s="188"/>
      <c r="F46" s="14" t="str" cm="1">
        <f t="array" ref="F46">_xlfn.IFS(E46="","",  VLOOKUP(E46,Flex_Target_Populations!$B$9:$H$2009,2,FALSE)='Dropdown Selections'!$F$10, 'Dropdown Selections'!$F$10, VLOOKUP(E46,Flex_Target_Populations!$B$9:$H$2009,2,FALSE)='Dropdown Selections'!$F$9,'Dropdown Selections'!$F$9, VLOOKUP(E46,Flex_Target_Populations!$B$9:$H$2009,2,FALSE)='Dropdown Selections'!$F$3,"Enrollees with: " &amp;VLOOKUP(E46,Flex_Target_Populations!$B$9:$H$2009,6,FALSE), VLOOKUP(E46,Flex_Target_Populations!$B$9:$H$2009,2,FALSE)='Dropdown Selections'!$F$2, "LIS Levels: " &amp; VLOOKUP(E46,Flex_Target_Populations!$B$9:$H$2009,3,FALSE), VLOOKUP(E46,Flex_Target_Populations!$B$9:$H$2009,2,FALSE)='Dropdown Selections'!$F$4, VLOOKUP(E46,Flex_Target_Populations!$B$9:$H$2009,4,FALSE) &amp; " beginning at " &amp; VLOOKUP(E46,Flex_Target_Populations!$B$9:$H$2009,5,FALSE), VLOOKUP(E46,Flex_Target_Populations!$B$9:$H$2009,2,FALSE)='Dropdown Selections'!$F$5, VLOOKUP(E46,Flex_Target_Populations!$B$9:$H$2009,4,FALSE) &amp; " beginning at "&amp; VLOOKUP(E46,Flex_Target_Populations!$B$9:$H$2009,5,FALSE) &amp; " and " &amp; VLOOKUP(E46,Flex_Target_Populations!$B$9:$H$2009,6,FALSE), VLOOKUP(E46,Flex_Target_Populations!$B$9:$H$2009,2,FALSE)='Dropdown Selections'!$F$6, "LIS Levels: " &amp; VLOOKUP(E46,Flex_Target_Populations!$B$9:$H$2009,3,FALSE) &amp; " and " &amp; VLOOKUP(E46,Flex_Target_Populations!$B$9:$H$2009,6,FALSE), VLOOKUP(E46,Flex_Target_Populations!$B$9:$H$2009,2,FALSE)='Dropdown Selections'!$F$7, "LIS Levels: " &amp; VLOOKUP(E46,Flex_Target_Populations!$B$9:$H$2009,3,FALSE) &amp; " and " &amp; VLOOKUP(E46,Flex_Target_Populations!$B$9:$H$2009,4,FALSE) &amp; " beginning at "&amp; VLOOKUP(E46,Flex_Target_Populations!$B$9:$H$2009,5,FALSE), VLOOKUP(E46,Flex_Target_Populations!$B$9:$H$2009,2,FALSE)='Dropdown Selections'!$F$8,  "LIS Levels: " &amp; VLOOKUP(E46,Flex_Target_Populations!$B$9:$H$2009,3,FALSE) &amp; " and " &amp; VLOOKUP(E46,Flex_Target_Populations!$B$9:$H$2009,4,FALSE) &amp; " beginning at "&amp; VLOOKUP(E46,Flex_Target_Populations!$B$9:$H$2009,5,FALSE) &amp; " and " &amp; VLOOKUP(E46,Flex_Target_Populations!$B$9:$H$2009,6,FALSE))</f>
        <v/>
      </c>
      <c r="G46" s="188"/>
      <c r="H46" s="188"/>
      <c r="I46" s="188"/>
      <c r="J46" s="188"/>
      <c r="K46" s="188"/>
      <c r="L46" s="188"/>
      <c r="M46" s="188"/>
      <c r="N46" s="188"/>
      <c r="O46" s="188"/>
      <c r="P46" s="188"/>
      <c r="Q46" s="189"/>
    </row>
    <row r="47" spans="2:17">
      <c r="B47" s="187"/>
      <c r="C47" s="188"/>
      <c r="D47" s="14" t="str" cm="1">
        <f t="array" ref="D47">_xlfn.IFS(C47="","",AND(LEFT(C47,3)&lt;&gt;"CRC", LEFT(C47,3)&lt;&gt;"DRC"),VLOOKUP(Flex_Summary!C47,Flex_Benefits!$B$13:$D$2013,3,FALSE),LEFT(C47,3)="CRC",VLOOKUP(Flex_Summary!C47,Flex_Benefits!$I$13:$K$2013,3,FALSE)&amp;" for "&amp;VLOOKUP(Flex_Summary!C47,Flex_Benefits!$I$13:$K$2013,2,FALSE),LEFT(C47,3)="DRC",IF(VLOOKUP(C47,Flex_Benefits!$N$13:$T$2013,6,FALSE)="",VLOOKUP(C47,Flex_Benefits!$N$13:$T$2013,7,FALSE)&amp;"% Coinsurance","$"&amp;VLOOKUP(C47,Flex_Benefits!$N$13:$T$2013,6,FALSE)&amp;" Copayments")&amp;" for "&amp;IF(VLOOKUP(C47,Flex_Benefits!$N$13:$T$2013,2,FALSE)&lt;&gt;'Dropdown Selections'!$Q$3,VLOOKUP(C47,Flex_Benefits!$N$13:$T$2013,2,FALSE),"all Part D drugs on tier(s) "&amp;VLOOKUP(C47,Flex_Benefits!$N$13:$T$2013,3,FALSE))&amp;IF(VLOOKUP(C47,Flex_Benefits!$N$13:$T$2013,4,FALSE)='Dropdown Selections'!$E$2," with a $"&amp;VLOOKUP(C47,Flex_Benefits!$N$13:$T$2013,5,FALSE)&amp;" deductible",""))</f>
        <v/>
      </c>
      <c r="E47" s="188"/>
      <c r="F47" s="14" t="str" cm="1">
        <f t="array" ref="F47">_xlfn.IFS(E47="","",  VLOOKUP(E47,Flex_Target_Populations!$B$9:$H$2009,2,FALSE)='Dropdown Selections'!$F$10, 'Dropdown Selections'!$F$10, VLOOKUP(E47,Flex_Target_Populations!$B$9:$H$2009,2,FALSE)='Dropdown Selections'!$F$9,'Dropdown Selections'!$F$9, VLOOKUP(E47,Flex_Target_Populations!$B$9:$H$2009,2,FALSE)='Dropdown Selections'!$F$3,"Enrollees with: " &amp;VLOOKUP(E47,Flex_Target_Populations!$B$9:$H$2009,6,FALSE), VLOOKUP(E47,Flex_Target_Populations!$B$9:$H$2009,2,FALSE)='Dropdown Selections'!$F$2, "LIS Levels: " &amp; VLOOKUP(E47,Flex_Target_Populations!$B$9:$H$2009,3,FALSE), VLOOKUP(E47,Flex_Target_Populations!$B$9:$H$2009,2,FALSE)='Dropdown Selections'!$F$4, VLOOKUP(E47,Flex_Target_Populations!$B$9:$H$2009,4,FALSE) &amp; " beginning at " &amp; VLOOKUP(E47,Flex_Target_Populations!$B$9:$H$2009,5,FALSE), VLOOKUP(E47,Flex_Target_Populations!$B$9:$H$2009,2,FALSE)='Dropdown Selections'!$F$5, VLOOKUP(E47,Flex_Target_Populations!$B$9:$H$2009,4,FALSE) &amp; " beginning at "&amp; VLOOKUP(E47,Flex_Target_Populations!$B$9:$H$2009,5,FALSE) &amp; " and " &amp; VLOOKUP(E47,Flex_Target_Populations!$B$9:$H$2009,6,FALSE), VLOOKUP(E47,Flex_Target_Populations!$B$9:$H$2009,2,FALSE)='Dropdown Selections'!$F$6, "LIS Levels: " &amp; VLOOKUP(E47,Flex_Target_Populations!$B$9:$H$2009,3,FALSE) &amp; " and " &amp; VLOOKUP(E47,Flex_Target_Populations!$B$9:$H$2009,6,FALSE), VLOOKUP(E47,Flex_Target_Populations!$B$9:$H$2009,2,FALSE)='Dropdown Selections'!$F$7, "LIS Levels: " &amp; VLOOKUP(E47,Flex_Target_Populations!$B$9:$H$2009,3,FALSE) &amp; " and " &amp; VLOOKUP(E47,Flex_Target_Populations!$B$9:$H$2009,4,FALSE) &amp; " beginning at "&amp; VLOOKUP(E47,Flex_Target_Populations!$B$9:$H$2009,5,FALSE), VLOOKUP(E47,Flex_Target_Populations!$B$9:$H$2009,2,FALSE)='Dropdown Selections'!$F$8,  "LIS Levels: " &amp; VLOOKUP(E47,Flex_Target_Populations!$B$9:$H$2009,3,FALSE) &amp; " and " &amp; VLOOKUP(E47,Flex_Target_Populations!$B$9:$H$2009,4,FALSE) &amp; " beginning at "&amp; VLOOKUP(E47,Flex_Target_Populations!$B$9:$H$2009,5,FALSE) &amp; " and " &amp; VLOOKUP(E47,Flex_Target_Populations!$B$9:$H$2009,6,FALSE))</f>
        <v/>
      </c>
      <c r="G47" s="188"/>
      <c r="H47" s="188"/>
      <c r="I47" s="188"/>
      <c r="J47" s="188"/>
      <c r="K47" s="188"/>
      <c r="L47" s="188"/>
      <c r="M47" s="188"/>
      <c r="N47" s="188"/>
      <c r="O47" s="188"/>
      <c r="P47" s="188"/>
      <c r="Q47" s="189"/>
    </row>
    <row r="48" spans="2:17">
      <c r="B48" s="187"/>
      <c r="C48" s="188"/>
      <c r="D48" s="14" t="str" cm="1">
        <f t="array" ref="D48">_xlfn.IFS(C48="","",AND(LEFT(C48,3)&lt;&gt;"CRC", LEFT(C48,3)&lt;&gt;"DRC"),VLOOKUP(Flex_Summary!C48,Flex_Benefits!$B$13:$D$2013,3,FALSE),LEFT(C48,3)="CRC",VLOOKUP(Flex_Summary!C48,Flex_Benefits!$I$13:$K$2013,3,FALSE)&amp;" for "&amp;VLOOKUP(Flex_Summary!C48,Flex_Benefits!$I$13:$K$2013,2,FALSE),LEFT(C48,3)="DRC",IF(VLOOKUP(C48,Flex_Benefits!$N$13:$T$2013,6,FALSE)="",VLOOKUP(C48,Flex_Benefits!$N$13:$T$2013,7,FALSE)&amp;"% Coinsurance","$"&amp;VLOOKUP(C48,Flex_Benefits!$N$13:$T$2013,6,FALSE)&amp;" Copayments")&amp;" for "&amp;IF(VLOOKUP(C48,Flex_Benefits!$N$13:$T$2013,2,FALSE)&lt;&gt;'Dropdown Selections'!$Q$3,VLOOKUP(C48,Flex_Benefits!$N$13:$T$2013,2,FALSE),"all Part D drugs on tier(s) "&amp;VLOOKUP(C48,Flex_Benefits!$N$13:$T$2013,3,FALSE))&amp;IF(VLOOKUP(C48,Flex_Benefits!$N$13:$T$2013,4,FALSE)='Dropdown Selections'!$E$2," with a $"&amp;VLOOKUP(C48,Flex_Benefits!$N$13:$T$2013,5,FALSE)&amp;" deductible",""))</f>
        <v/>
      </c>
      <c r="E48" s="188"/>
      <c r="F48" s="14" t="str" cm="1">
        <f t="array" ref="F48">_xlfn.IFS(E48="","",  VLOOKUP(E48,Flex_Target_Populations!$B$9:$H$2009,2,FALSE)='Dropdown Selections'!$F$10, 'Dropdown Selections'!$F$10, VLOOKUP(E48,Flex_Target_Populations!$B$9:$H$2009,2,FALSE)='Dropdown Selections'!$F$9,'Dropdown Selections'!$F$9, VLOOKUP(E48,Flex_Target_Populations!$B$9:$H$2009,2,FALSE)='Dropdown Selections'!$F$3,"Enrollees with: " &amp;VLOOKUP(E48,Flex_Target_Populations!$B$9:$H$2009,6,FALSE), VLOOKUP(E48,Flex_Target_Populations!$B$9:$H$2009,2,FALSE)='Dropdown Selections'!$F$2, "LIS Levels: " &amp; VLOOKUP(E48,Flex_Target_Populations!$B$9:$H$2009,3,FALSE), VLOOKUP(E48,Flex_Target_Populations!$B$9:$H$2009,2,FALSE)='Dropdown Selections'!$F$4, VLOOKUP(E48,Flex_Target_Populations!$B$9:$H$2009,4,FALSE) &amp; " beginning at " &amp; VLOOKUP(E48,Flex_Target_Populations!$B$9:$H$2009,5,FALSE), VLOOKUP(E48,Flex_Target_Populations!$B$9:$H$2009,2,FALSE)='Dropdown Selections'!$F$5, VLOOKUP(E48,Flex_Target_Populations!$B$9:$H$2009,4,FALSE) &amp; " beginning at "&amp; VLOOKUP(E48,Flex_Target_Populations!$B$9:$H$2009,5,FALSE) &amp; " and " &amp; VLOOKUP(E48,Flex_Target_Populations!$B$9:$H$2009,6,FALSE), VLOOKUP(E48,Flex_Target_Populations!$B$9:$H$2009,2,FALSE)='Dropdown Selections'!$F$6, "LIS Levels: " &amp; VLOOKUP(E48,Flex_Target_Populations!$B$9:$H$2009,3,FALSE) &amp; " and " &amp; VLOOKUP(E48,Flex_Target_Populations!$B$9:$H$2009,6,FALSE), VLOOKUP(E48,Flex_Target_Populations!$B$9:$H$2009,2,FALSE)='Dropdown Selections'!$F$7, "LIS Levels: " &amp; VLOOKUP(E48,Flex_Target_Populations!$B$9:$H$2009,3,FALSE) &amp; " and " &amp; VLOOKUP(E48,Flex_Target_Populations!$B$9:$H$2009,4,FALSE) &amp; " beginning at "&amp; VLOOKUP(E48,Flex_Target_Populations!$B$9:$H$2009,5,FALSE), VLOOKUP(E48,Flex_Target_Populations!$B$9:$H$2009,2,FALSE)='Dropdown Selections'!$F$8,  "LIS Levels: " &amp; VLOOKUP(E48,Flex_Target_Populations!$B$9:$H$2009,3,FALSE) &amp; " and " &amp; VLOOKUP(E48,Flex_Target_Populations!$B$9:$H$2009,4,FALSE) &amp; " beginning at "&amp; VLOOKUP(E48,Flex_Target_Populations!$B$9:$H$2009,5,FALSE) &amp; " and " &amp; VLOOKUP(E48,Flex_Target_Populations!$B$9:$H$2009,6,FALSE))</f>
        <v/>
      </c>
      <c r="G48" s="188"/>
      <c r="H48" s="188"/>
      <c r="I48" s="188"/>
      <c r="J48" s="188"/>
      <c r="K48" s="188"/>
      <c r="L48" s="188"/>
      <c r="M48" s="188"/>
      <c r="N48" s="188"/>
      <c r="O48" s="188"/>
      <c r="P48" s="188"/>
      <c r="Q48" s="189"/>
    </row>
    <row r="49" spans="2:17">
      <c r="B49" s="187"/>
      <c r="C49" s="188"/>
      <c r="D49" s="14" t="str" cm="1">
        <f t="array" ref="D49">_xlfn.IFS(C49="","",AND(LEFT(C49,3)&lt;&gt;"CRC", LEFT(C49,3)&lt;&gt;"DRC"),VLOOKUP(Flex_Summary!C49,Flex_Benefits!$B$13:$D$2013,3,FALSE),LEFT(C49,3)="CRC",VLOOKUP(Flex_Summary!C49,Flex_Benefits!$I$13:$K$2013,3,FALSE)&amp;" for "&amp;VLOOKUP(Flex_Summary!C49,Flex_Benefits!$I$13:$K$2013,2,FALSE),LEFT(C49,3)="DRC",IF(VLOOKUP(C49,Flex_Benefits!$N$13:$T$2013,6,FALSE)="",VLOOKUP(C49,Flex_Benefits!$N$13:$T$2013,7,FALSE)&amp;"% Coinsurance","$"&amp;VLOOKUP(C49,Flex_Benefits!$N$13:$T$2013,6,FALSE)&amp;" Copayments")&amp;" for "&amp;IF(VLOOKUP(C49,Flex_Benefits!$N$13:$T$2013,2,FALSE)&lt;&gt;'Dropdown Selections'!$Q$3,VLOOKUP(C49,Flex_Benefits!$N$13:$T$2013,2,FALSE),"all Part D drugs on tier(s) "&amp;VLOOKUP(C49,Flex_Benefits!$N$13:$T$2013,3,FALSE))&amp;IF(VLOOKUP(C49,Flex_Benefits!$N$13:$T$2013,4,FALSE)='Dropdown Selections'!$E$2," with a $"&amp;VLOOKUP(C49,Flex_Benefits!$N$13:$T$2013,5,FALSE)&amp;" deductible",""))</f>
        <v/>
      </c>
      <c r="E49" s="188"/>
      <c r="F49" s="14" t="str" cm="1">
        <f t="array" ref="F49">_xlfn.IFS(E49="","",  VLOOKUP(E49,Flex_Target_Populations!$B$9:$H$2009,2,FALSE)='Dropdown Selections'!$F$10, 'Dropdown Selections'!$F$10, VLOOKUP(E49,Flex_Target_Populations!$B$9:$H$2009,2,FALSE)='Dropdown Selections'!$F$9,'Dropdown Selections'!$F$9, VLOOKUP(E49,Flex_Target_Populations!$B$9:$H$2009,2,FALSE)='Dropdown Selections'!$F$3,"Enrollees with: " &amp;VLOOKUP(E49,Flex_Target_Populations!$B$9:$H$2009,6,FALSE), VLOOKUP(E49,Flex_Target_Populations!$B$9:$H$2009,2,FALSE)='Dropdown Selections'!$F$2, "LIS Levels: " &amp; VLOOKUP(E49,Flex_Target_Populations!$B$9:$H$2009,3,FALSE), VLOOKUP(E49,Flex_Target_Populations!$B$9:$H$2009,2,FALSE)='Dropdown Selections'!$F$4, VLOOKUP(E49,Flex_Target_Populations!$B$9:$H$2009,4,FALSE) &amp; " beginning at " &amp; VLOOKUP(E49,Flex_Target_Populations!$B$9:$H$2009,5,FALSE), VLOOKUP(E49,Flex_Target_Populations!$B$9:$H$2009,2,FALSE)='Dropdown Selections'!$F$5, VLOOKUP(E49,Flex_Target_Populations!$B$9:$H$2009,4,FALSE) &amp; " beginning at "&amp; VLOOKUP(E49,Flex_Target_Populations!$B$9:$H$2009,5,FALSE) &amp; " and " &amp; VLOOKUP(E49,Flex_Target_Populations!$B$9:$H$2009,6,FALSE), VLOOKUP(E49,Flex_Target_Populations!$B$9:$H$2009,2,FALSE)='Dropdown Selections'!$F$6, "LIS Levels: " &amp; VLOOKUP(E49,Flex_Target_Populations!$B$9:$H$2009,3,FALSE) &amp; " and " &amp; VLOOKUP(E49,Flex_Target_Populations!$B$9:$H$2009,6,FALSE), VLOOKUP(E49,Flex_Target_Populations!$B$9:$H$2009,2,FALSE)='Dropdown Selections'!$F$7, "LIS Levels: " &amp; VLOOKUP(E49,Flex_Target_Populations!$B$9:$H$2009,3,FALSE) &amp; " and " &amp; VLOOKUP(E49,Flex_Target_Populations!$B$9:$H$2009,4,FALSE) &amp; " beginning at "&amp; VLOOKUP(E49,Flex_Target_Populations!$B$9:$H$2009,5,FALSE), VLOOKUP(E49,Flex_Target_Populations!$B$9:$H$2009,2,FALSE)='Dropdown Selections'!$F$8,  "LIS Levels: " &amp; VLOOKUP(E49,Flex_Target_Populations!$B$9:$H$2009,3,FALSE) &amp; " and " &amp; VLOOKUP(E49,Flex_Target_Populations!$B$9:$H$2009,4,FALSE) &amp; " beginning at "&amp; VLOOKUP(E49,Flex_Target_Populations!$B$9:$H$2009,5,FALSE) &amp; " and " &amp; VLOOKUP(E49,Flex_Target_Populations!$B$9:$H$2009,6,FALSE))</f>
        <v/>
      </c>
      <c r="G49" s="188"/>
      <c r="H49" s="188"/>
      <c r="I49" s="188"/>
      <c r="J49" s="188"/>
      <c r="K49" s="188"/>
      <c r="L49" s="188"/>
      <c r="M49" s="188"/>
      <c r="N49" s="188"/>
      <c r="O49" s="188"/>
      <c r="P49" s="188"/>
      <c r="Q49" s="189"/>
    </row>
    <row r="50" spans="2:17">
      <c r="B50" s="187"/>
      <c r="C50" s="188"/>
      <c r="D50" s="14" t="str" cm="1">
        <f t="array" ref="D50">_xlfn.IFS(C50="","",AND(LEFT(C50,3)&lt;&gt;"CRC", LEFT(C50,3)&lt;&gt;"DRC"),VLOOKUP(Flex_Summary!C50,Flex_Benefits!$B$13:$D$2013,3,FALSE),LEFT(C50,3)="CRC",VLOOKUP(Flex_Summary!C50,Flex_Benefits!$I$13:$K$2013,3,FALSE)&amp;" for "&amp;VLOOKUP(Flex_Summary!C50,Flex_Benefits!$I$13:$K$2013,2,FALSE),LEFT(C50,3)="DRC",IF(VLOOKUP(C50,Flex_Benefits!$N$13:$T$2013,6,FALSE)="",VLOOKUP(C50,Flex_Benefits!$N$13:$T$2013,7,FALSE)&amp;"% Coinsurance","$"&amp;VLOOKUP(C50,Flex_Benefits!$N$13:$T$2013,6,FALSE)&amp;" Copayments")&amp;" for "&amp;IF(VLOOKUP(C50,Flex_Benefits!$N$13:$T$2013,2,FALSE)&lt;&gt;'Dropdown Selections'!$Q$3,VLOOKUP(C50,Flex_Benefits!$N$13:$T$2013,2,FALSE),"all Part D drugs on tier(s) "&amp;VLOOKUP(C50,Flex_Benefits!$N$13:$T$2013,3,FALSE))&amp;IF(VLOOKUP(C50,Flex_Benefits!$N$13:$T$2013,4,FALSE)='Dropdown Selections'!$E$2," with a $"&amp;VLOOKUP(C50,Flex_Benefits!$N$13:$T$2013,5,FALSE)&amp;" deductible",""))</f>
        <v/>
      </c>
      <c r="E50" s="188"/>
      <c r="F50" s="14" t="str" cm="1">
        <f t="array" ref="F50">_xlfn.IFS(E50="","",  VLOOKUP(E50,Flex_Target_Populations!$B$9:$H$2009,2,FALSE)='Dropdown Selections'!$F$10, 'Dropdown Selections'!$F$10, VLOOKUP(E50,Flex_Target_Populations!$B$9:$H$2009,2,FALSE)='Dropdown Selections'!$F$9,'Dropdown Selections'!$F$9, VLOOKUP(E50,Flex_Target_Populations!$B$9:$H$2009,2,FALSE)='Dropdown Selections'!$F$3,"Enrollees with: " &amp;VLOOKUP(E50,Flex_Target_Populations!$B$9:$H$2009,6,FALSE), VLOOKUP(E50,Flex_Target_Populations!$B$9:$H$2009,2,FALSE)='Dropdown Selections'!$F$2, "LIS Levels: " &amp; VLOOKUP(E50,Flex_Target_Populations!$B$9:$H$2009,3,FALSE), VLOOKUP(E50,Flex_Target_Populations!$B$9:$H$2009,2,FALSE)='Dropdown Selections'!$F$4, VLOOKUP(E50,Flex_Target_Populations!$B$9:$H$2009,4,FALSE) &amp; " beginning at " &amp; VLOOKUP(E50,Flex_Target_Populations!$B$9:$H$2009,5,FALSE), VLOOKUP(E50,Flex_Target_Populations!$B$9:$H$2009,2,FALSE)='Dropdown Selections'!$F$5, VLOOKUP(E50,Flex_Target_Populations!$B$9:$H$2009,4,FALSE) &amp; " beginning at "&amp; VLOOKUP(E50,Flex_Target_Populations!$B$9:$H$2009,5,FALSE) &amp; " and " &amp; VLOOKUP(E50,Flex_Target_Populations!$B$9:$H$2009,6,FALSE), VLOOKUP(E50,Flex_Target_Populations!$B$9:$H$2009,2,FALSE)='Dropdown Selections'!$F$6, "LIS Levels: " &amp; VLOOKUP(E50,Flex_Target_Populations!$B$9:$H$2009,3,FALSE) &amp; " and " &amp; VLOOKUP(E50,Flex_Target_Populations!$B$9:$H$2009,6,FALSE), VLOOKUP(E50,Flex_Target_Populations!$B$9:$H$2009,2,FALSE)='Dropdown Selections'!$F$7, "LIS Levels: " &amp; VLOOKUP(E50,Flex_Target_Populations!$B$9:$H$2009,3,FALSE) &amp; " and " &amp; VLOOKUP(E50,Flex_Target_Populations!$B$9:$H$2009,4,FALSE) &amp; " beginning at "&amp; VLOOKUP(E50,Flex_Target_Populations!$B$9:$H$2009,5,FALSE), VLOOKUP(E50,Flex_Target_Populations!$B$9:$H$2009,2,FALSE)='Dropdown Selections'!$F$8,  "LIS Levels: " &amp; VLOOKUP(E50,Flex_Target_Populations!$B$9:$H$2009,3,FALSE) &amp; " and " &amp; VLOOKUP(E50,Flex_Target_Populations!$B$9:$H$2009,4,FALSE) &amp; " beginning at "&amp; VLOOKUP(E50,Flex_Target_Populations!$B$9:$H$2009,5,FALSE) &amp; " and " &amp; VLOOKUP(E50,Flex_Target_Populations!$B$9:$H$2009,6,FALSE))</f>
        <v/>
      </c>
      <c r="G50" s="188"/>
      <c r="H50" s="188"/>
      <c r="I50" s="188"/>
      <c r="J50" s="188"/>
      <c r="K50" s="188"/>
      <c r="L50" s="188"/>
      <c r="M50" s="188"/>
      <c r="N50" s="188"/>
      <c r="O50" s="188"/>
      <c r="P50" s="188"/>
      <c r="Q50" s="189"/>
    </row>
    <row r="51" spans="2:17">
      <c r="B51" s="187"/>
      <c r="C51" s="188"/>
      <c r="D51" s="14" t="str" cm="1">
        <f t="array" ref="D51">_xlfn.IFS(C51="","",AND(LEFT(C51,3)&lt;&gt;"CRC", LEFT(C51,3)&lt;&gt;"DRC"),VLOOKUP(Flex_Summary!C51,Flex_Benefits!$B$13:$D$2013,3,FALSE),LEFT(C51,3)="CRC",VLOOKUP(Flex_Summary!C51,Flex_Benefits!$I$13:$K$2013,3,FALSE)&amp;" for "&amp;VLOOKUP(Flex_Summary!C51,Flex_Benefits!$I$13:$K$2013,2,FALSE),LEFT(C51,3)="DRC",IF(VLOOKUP(C51,Flex_Benefits!$N$13:$T$2013,6,FALSE)="",VLOOKUP(C51,Flex_Benefits!$N$13:$T$2013,7,FALSE)&amp;"% Coinsurance","$"&amp;VLOOKUP(C51,Flex_Benefits!$N$13:$T$2013,6,FALSE)&amp;" Copayments")&amp;" for "&amp;IF(VLOOKUP(C51,Flex_Benefits!$N$13:$T$2013,2,FALSE)&lt;&gt;'Dropdown Selections'!$Q$3,VLOOKUP(C51,Flex_Benefits!$N$13:$T$2013,2,FALSE),"all Part D drugs on tier(s) "&amp;VLOOKUP(C51,Flex_Benefits!$N$13:$T$2013,3,FALSE))&amp;IF(VLOOKUP(C51,Flex_Benefits!$N$13:$T$2013,4,FALSE)='Dropdown Selections'!$E$2," with a $"&amp;VLOOKUP(C51,Flex_Benefits!$N$13:$T$2013,5,FALSE)&amp;" deductible",""))</f>
        <v/>
      </c>
      <c r="E51" s="188"/>
      <c r="F51" s="14" t="str" cm="1">
        <f t="array" ref="F51">_xlfn.IFS(E51="","",  VLOOKUP(E51,Flex_Target_Populations!$B$9:$H$2009,2,FALSE)='Dropdown Selections'!$F$10, 'Dropdown Selections'!$F$10, VLOOKUP(E51,Flex_Target_Populations!$B$9:$H$2009,2,FALSE)='Dropdown Selections'!$F$9,'Dropdown Selections'!$F$9, VLOOKUP(E51,Flex_Target_Populations!$B$9:$H$2009,2,FALSE)='Dropdown Selections'!$F$3,"Enrollees with: " &amp;VLOOKUP(E51,Flex_Target_Populations!$B$9:$H$2009,6,FALSE), VLOOKUP(E51,Flex_Target_Populations!$B$9:$H$2009,2,FALSE)='Dropdown Selections'!$F$2, "LIS Levels: " &amp; VLOOKUP(E51,Flex_Target_Populations!$B$9:$H$2009,3,FALSE), VLOOKUP(E51,Flex_Target_Populations!$B$9:$H$2009,2,FALSE)='Dropdown Selections'!$F$4, VLOOKUP(E51,Flex_Target_Populations!$B$9:$H$2009,4,FALSE) &amp; " beginning at " &amp; VLOOKUP(E51,Flex_Target_Populations!$B$9:$H$2009,5,FALSE), VLOOKUP(E51,Flex_Target_Populations!$B$9:$H$2009,2,FALSE)='Dropdown Selections'!$F$5, VLOOKUP(E51,Flex_Target_Populations!$B$9:$H$2009,4,FALSE) &amp; " beginning at "&amp; VLOOKUP(E51,Flex_Target_Populations!$B$9:$H$2009,5,FALSE) &amp; " and " &amp; VLOOKUP(E51,Flex_Target_Populations!$B$9:$H$2009,6,FALSE), VLOOKUP(E51,Flex_Target_Populations!$B$9:$H$2009,2,FALSE)='Dropdown Selections'!$F$6, "LIS Levels: " &amp; VLOOKUP(E51,Flex_Target_Populations!$B$9:$H$2009,3,FALSE) &amp; " and " &amp; VLOOKUP(E51,Flex_Target_Populations!$B$9:$H$2009,6,FALSE), VLOOKUP(E51,Flex_Target_Populations!$B$9:$H$2009,2,FALSE)='Dropdown Selections'!$F$7, "LIS Levels: " &amp; VLOOKUP(E51,Flex_Target_Populations!$B$9:$H$2009,3,FALSE) &amp; " and " &amp; VLOOKUP(E51,Flex_Target_Populations!$B$9:$H$2009,4,FALSE) &amp; " beginning at "&amp; VLOOKUP(E51,Flex_Target_Populations!$B$9:$H$2009,5,FALSE), VLOOKUP(E51,Flex_Target_Populations!$B$9:$H$2009,2,FALSE)='Dropdown Selections'!$F$8,  "LIS Levels: " &amp; VLOOKUP(E51,Flex_Target_Populations!$B$9:$H$2009,3,FALSE) &amp; " and " &amp; VLOOKUP(E51,Flex_Target_Populations!$B$9:$H$2009,4,FALSE) &amp; " beginning at "&amp; VLOOKUP(E51,Flex_Target_Populations!$B$9:$H$2009,5,FALSE) &amp; " and " &amp; VLOOKUP(E51,Flex_Target_Populations!$B$9:$H$2009,6,FALSE))</f>
        <v/>
      </c>
      <c r="G51" s="188"/>
      <c r="H51" s="188"/>
      <c r="I51" s="188"/>
      <c r="J51" s="188"/>
      <c r="K51" s="188"/>
      <c r="L51" s="188"/>
      <c r="M51" s="188"/>
      <c r="N51" s="188"/>
      <c r="O51" s="188"/>
      <c r="P51" s="188"/>
      <c r="Q51" s="189"/>
    </row>
    <row r="52" spans="2:17">
      <c r="B52" s="187"/>
      <c r="C52" s="188"/>
      <c r="D52" s="14" t="str" cm="1">
        <f t="array" ref="D52">_xlfn.IFS(C52="","",AND(LEFT(C52,3)&lt;&gt;"CRC", LEFT(C52,3)&lt;&gt;"DRC"),VLOOKUP(Flex_Summary!C52,Flex_Benefits!$B$13:$D$2013,3,FALSE),LEFT(C52,3)="CRC",VLOOKUP(Flex_Summary!C52,Flex_Benefits!$I$13:$K$2013,3,FALSE)&amp;" for "&amp;VLOOKUP(Flex_Summary!C52,Flex_Benefits!$I$13:$K$2013,2,FALSE),LEFT(C52,3)="DRC",IF(VLOOKUP(C52,Flex_Benefits!$N$13:$T$2013,6,FALSE)="",VLOOKUP(C52,Flex_Benefits!$N$13:$T$2013,7,FALSE)&amp;"% Coinsurance","$"&amp;VLOOKUP(C52,Flex_Benefits!$N$13:$T$2013,6,FALSE)&amp;" Copayments")&amp;" for "&amp;IF(VLOOKUP(C52,Flex_Benefits!$N$13:$T$2013,2,FALSE)&lt;&gt;'Dropdown Selections'!$Q$3,VLOOKUP(C52,Flex_Benefits!$N$13:$T$2013,2,FALSE),"all Part D drugs on tier(s) "&amp;VLOOKUP(C52,Flex_Benefits!$N$13:$T$2013,3,FALSE))&amp;IF(VLOOKUP(C52,Flex_Benefits!$N$13:$T$2013,4,FALSE)='Dropdown Selections'!$E$2," with a $"&amp;VLOOKUP(C52,Flex_Benefits!$N$13:$T$2013,5,FALSE)&amp;" deductible",""))</f>
        <v/>
      </c>
      <c r="E52" s="188"/>
      <c r="F52" s="14" t="str" cm="1">
        <f t="array" ref="F52">_xlfn.IFS(E52="","",  VLOOKUP(E52,Flex_Target_Populations!$B$9:$H$2009,2,FALSE)='Dropdown Selections'!$F$10, 'Dropdown Selections'!$F$10, VLOOKUP(E52,Flex_Target_Populations!$B$9:$H$2009,2,FALSE)='Dropdown Selections'!$F$9,'Dropdown Selections'!$F$9, VLOOKUP(E52,Flex_Target_Populations!$B$9:$H$2009,2,FALSE)='Dropdown Selections'!$F$3,"Enrollees with: " &amp;VLOOKUP(E52,Flex_Target_Populations!$B$9:$H$2009,6,FALSE), VLOOKUP(E52,Flex_Target_Populations!$B$9:$H$2009,2,FALSE)='Dropdown Selections'!$F$2, "LIS Levels: " &amp; VLOOKUP(E52,Flex_Target_Populations!$B$9:$H$2009,3,FALSE), VLOOKUP(E52,Flex_Target_Populations!$B$9:$H$2009,2,FALSE)='Dropdown Selections'!$F$4, VLOOKUP(E52,Flex_Target_Populations!$B$9:$H$2009,4,FALSE) &amp; " beginning at " &amp; VLOOKUP(E52,Flex_Target_Populations!$B$9:$H$2009,5,FALSE), VLOOKUP(E52,Flex_Target_Populations!$B$9:$H$2009,2,FALSE)='Dropdown Selections'!$F$5, VLOOKUP(E52,Flex_Target_Populations!$B$9:$H$2009,4,FALSE) &amp; " beginning at "&amp; VLOOKUP(E52,Flex_Target_Populations!$B$9:$H$2009,5,FALSE) &amp; " and " &amp; VLOOKUP(E52,Flex_Target_Populations!$B$9:$H$2009,6,FALSE), VLOOKUP(E52,Flex_Target_Populations!$B$9:$H$2009,2,FALSE)='Dropdown Selections'!$F$6, "LIS Levels: " &amp; VLOOKUP(E52,Flex_Target_Populations!$B$9:$H$2009,3,FALSE) &amp; " and " &amp; VLOOKUP(E52,Flex_Target_Populations!$B$9:$H$2009,6,FALSE), VLOOKUP(E52,Flex_Target_Populations!$B$9:$H$2009,2,FALSE)='Dropdown Selections'!$F$7, "LIS Levels: " &amp; VLOOKUP(E52,Flex_Target_Populations!$B$9:$H$2009,3,FALSE) &amp; " and " &amp; VLOOKUP(E52,Flex_Target_Populations!$B$9:$H$2009,4,FALSE) &amp; " beginning at "&amp; VLOOKUP(E52,Flex_Target_Populations!$B$9:$H$2009,5,FALSE), VLOOKUP(E52,Flex_Target_Populations!$B$9:$H$2009,2,FALSE)='Dropdown Selections'!$F$8,  "LIS Levels: " &amp; VLOOKUP(E52,Flex_Target_Populations!$B$9:$H$2009,3,FALSE) &amp; " and " &amp; VLOOKUP(E52,Flex_Target_Populations!$B$9:$H$2009,4,FALSE) &amp; " beginning at "&amp; VLOOKUP(E52,Flex_Target_Populations!$B$9:$H$2009,5,FALSE) &amp; " and " &amp; VLOOKUP(E52,Flex_Target_Populations!$B$9:$H$2009,6,FALSE))</f>
        <v/>
      </c>
      <c r="G52" s="188"/>
      <c r="H52" s="188"/>
      <c r="I52" s="188"/>
      <c r="J52" s="188"/>
      <c r="K52" s="188"/>
      <c r="L52" s="188"/>
      <c r="M52" s="188"/>
      <c r="N52" s="188"/>
      <c r="O52" s="188"/>
      <c r="P52" s="188"/>
      <c r="Q52" s="189"/>
    </row>
    <row r="53" spans="2:17">
      <c r="B53" s="187"/>
      <c r="C53" s="188"/>
      <c r="D53" s="14" t="str" cm="1">
        <f t="array" ref="D53">_xlfn.IFS(C53="","",AND(LEFT(C53,3)&lt;&gt;"CRC", LEFT(C53,3)&lt;&gt;"DRC"),VLOOKUP(Flex_Summary!C53,Flex_Benefits!$B$13:$D$2013,3,FALSE),LEFT(C53,3)="CRC",VLOOKUP(Flex_Summary!C53,Flex_Benefits!$I$13:$K$2013,3,FALSE)&amp;" for "&amp;VLOOKUP(Flex_Summary!C53,Flex_Benefits!$I$13:$K$2013,2,FALSE),LEFT(C53,3)="DRC",IF(VLOOKUP(C53,Flex_Benefits!$N$13:$T$2013,6,FALSE)="",VLOOKUP(C53,Flex_Benefits!$N$13:$T$2013,7,FALSE)&amp;"% Coinsurance","$"&amp;VLOOKUP(C53,Flex_Benefits!$N$13:$T$2013,6,FALSE)&amp;" Copayments")&amp;" for "&amp;IF(VLOOKUP(C53,Flex_Benefits!$N$13:$T$2013,2,FALSE)&lt;&gt;'Dropdown Selections'!$Q$3,VLOOKUP(C53,Flex_Benefits!$N$13:$T$2013,2,FALSE),"all Part D drugs on tier(s) "&amp;VLOOKUP(C53,Flex_Benefits!$N$13:$T$2013,3,FALSE))&amp;IF(VLOOKUP(C53,Flex_Benefits!$N$13:$T$2013,4,FALSE)='Dropdown Selections'!$E$2," with a $"&amp;VLOOKUP(C53,Flex_Benefits!$N$13:$T$2013,5,FALSE)&amp;" deductible",""))</f>
        <v/>
      </c>
      <c r="E53" s="188"/>
      <c r="F53" s="14" t="str" cm="1">
        <f t="array" ref="F53">_xlfn.IFS(E53="","",  VLOOKUP(E53,Flex_Target_Populations!$B$9:$H$2009,2,FALSE)='Dropdown Selections'!$F$10, 'Dropdown Selections'!$F$10, VLOOKUP(E53,Flex_Target_Populations!$B$9:$H$2009,2,FALSE)='Dropdown Selections'!$F$9,'Dropdown Selections'!$F$9, VLOOKUP(E53,Flex_Target_Populations!$B$9:$H$2009,2,FALSE)='Dropdown Selections'!$F$3,"Enrollees with: " &amp;VLOOKUP(E53,Flex_Target_Populations!$B$9:$H$2009,6,FALSE), VLOOKUP(E53,Flex_Target_Populations!$B$9:$H$2009,2,FALSE)='Dropdown Selections'!$F$2, "LIS Levels: " &amp; VLOOKUP(E53,Flex_Target_Populations!$B$9:$H$2009,3,FALSE), VLOOKUP(E53,Flex_Target_Populations!$B$9:$H$2009,2,FALSE)='Dropdown Selections'!$F$4, VLOOKUP(E53,Flex_Target_Populations!$B$9:$H$2009,4,FALSE) &amp; " beginning at " &amp; VLOOKUP(E53,Flex_Target_Populations!$B$9:$H$2009,5,FALSE), VLOOKUP(E53,Flex_Target_Populations!$B$9:$H$2009,2,FALSE)='Dropdown Selections'!$F$5, VLOOKUP(E53,Flex_Target_Populations!$B$9:$H$2009,4,FALSE) &amp; " beginning at "&amp; VLOOKUP(E53,Flex_Target_Populations!$B$9:$H$2009,5,FALSE) &amp; " and " &amp; VLOOKUP(E53,Flex_Target_Populations!$B$9:$H$2009,6,FALSE), VLOOKUP(E53,Flex_Target_Populations!$B$9:$H$2009,2,FALSE)='Dropdown Selections'!$F$6, "LIS Levels: " &amp; VLOOKUP(E53,Flex_Target_Populations!$B$9:$H$2009,3,FALSE) &amp; " and " &amp; VLOOKUP(E53,Flex_Target_Populations!$B$9:$H$2009,6,FALSE), VLOOKUP(E53,Flex_Target_Populations!$B$9:$H$2009,2,FALSE)='Dropdown Selections'!$F$7, "LIS Levels: " &amp; VLOOKUP(E53,Flex_Target_Populations!$B$9:$H$2009,3,FALSE) &amp; " and " &amp; VLOOKUP(E53,Flex_Target_Populations!$B$9:$H$2009,4,FALSE) &amp; " beginning at "&amp; VLOOKUP(E53,Flex_Target_Populations!$B$9:$H$2009,5,FALSE), VLOOKUP(E53,Flex_Target_Populations!$B$9:$H$2009,2,FALSE)='Dropdown Selections'!$F$8,  "LIS Levels: " &amp; VLOOKUP(E53,Flex_Target_Populations!$B$9:$H$2009,3,FALSE) &amp; " and " &amp; VLOOKUP(E53,Flex_Target_Populations!$B$9:$H$2009,4,FALSE) &amp; " beginning at "&amp; VLOOKUP(E53,Flex_Target_Populations!$B$9:$H$2009,5,FALSE) &amp; " and " &amp; VLOOKUP(E53,Flex_Target_Populations!$B$9:$H$2009,6,FALSE))</f>
        <v/>
      </c>
      <c r="G53" s="188"/>
      <c r="H53" s="188"/>
      <c r="I53" s="188"/>
      <c r="J53" s="188"/>
      <c r="K53" s="188"/>
      <c r="L53" s="188"/>
      <c r="M53" s="188"/>
      <c r="N53" s="188"/>
      <c r="O53" s="188"/>
      <c r="P53" s="188"/>
      <c r="Q53" s="189"/>
    </row>
    <row r="54" spans="2:17">
      <c r="B54" s="187"/>
      <c r="C54" s="188"/>
      <c r="D54" s="14" t="str" cm="1">
        <f t="array" ref="D54">_xlfn.IFS(C54="","",AND(LEFT(C54,3)&lt;&gt;"CRC", LEFT(C54,3)&lt;&gt;"DRC"),VLOOKUP(Flex_Summary!C54,Flex_Benefits!$B$13:$D$2013,3,FALSE),LEFT(C54,3)="CRC",VLOOKUP(Flex_Summary!C54,Flex_Benefits!$I$13:$K$2013,3,FALSE)&amp;" for "&amp;VLOOKUP(Flex_Summary!C54,Flex_Benefits!$I$13:$K$2013,2,FALSE),LEFT(C54,3)="DRC",IF(VLOOKUP(C54,Flex_Benefits!$N$13:$T$2013,6,FALSE)="",VLOOKUP(C54,Flex_Benefits!$N$13:$T$2013,7,FALSE)&amp;"% Coinsurance","$"&amp;VLOOKUP(C54,Flex_Benefits!$N$13:$T$2013,6,FALSE)&amp;" Copayments")&amp;" for "&amp;IF(VLOOKUP(C54,Flex_Benefits!$N$13:$T$2013,2,FALSE)&lt;&gt;'Dropdown Selections'!$Q$3,VLOOKUP(C54,Flex_Benefits!$N$13:$T$2013,2,FALSE),"all Part D drugs on tier(s) "&amp;VLOOKUP(C54,Flex_Benefits!$N$13:$T$2013,3,FALSE))&amp;IF(VLOOKUP(C54,Flex_Benefits!$N$13:$T$2013,4,FALSE)='Dropdown Selections'!$E$2," with a $"&amp;VLOOKUP(C54,Flex_Benefits!$N$13:$T$2013,5,FALSE)&amp;" deductible",""))</f>
        <v/>
      </c>
      <c r="E54" s="188"/>
      <c r="F54" s="14" t="str" cm="1">
        <f t="array" ref="F54">_xlfn.IFS(E54="","",  VLOOKUP(E54,Flex_Target_Populations!$B$9:$H$2009,2,FALSE)='Dropdown Selections'!$F$10, 'Dropdown Selections'!$F$10, VLOOKUP(E54,Flex_Target_Populations!$B$9:$H$2009,2,FALSE)='Dropdown Selections'!$F$9,'Dropdown Selections'!$F$9, VLOOKUP(E54,Flex_Target_Populations!$B$9:$H$2009,2,FALSE)='Dropdown Selections'!$F$3,"Enrollees with: " &amp;VLOOKUP(E54,Flex_Target_Populations!$B$9:$H$2009,6,FALSE), VLOOKUP(E54,Flex_Target_Populations!$B$9:$H$2009,2,FALSE)='Dropdown Selections'!$F$2, "LIS Levels: " &amp; VLOOKUP(E54,Flex_Target_Populations!$B$9:$H$2009,3,FALSE), VLOOKUP(E54,Flex_Target_Populations!$B$9:$H$2009,2,FALSE)='Dropdown Selections'!$F$4, VLOOKUP(E54,Flex_Target_Populations!$B$9:$H$2009,4,FALSE) &amp; " beginning at " &amp; VLOOKUP(E54,Flex_Target_Populations!$B$9:$H$2009,5,FALSE), VLOOKUP(E54,Flex_Target_Populations!$B$9:$H$2009,2,FALSE)='Dropdown Selections'!$F$5, VLOOKUP(E54,Flex_Target_Populations!$B$9:$H$2009,4,FALSE) &amp; " beginning at "&amp; VLOOKUP(E54,Flex_Target_Populations!$B$9:$H$2009,5,FALSE) &amp; " and " &amp; VLOOKUP(E54,Flex_Target_Populations!$B$9:$H$2009,6,FALSE), VLOOKUP(E54,Flex_Target_Populations!$B$9:$H$2009,2,FALSE)='Dropdown Selections'!$F$6, "LIS Levels: " &amp; VLOOKUP(E54,Flex_Target_Populations!$B$9:$H$2009,3,FALSE) &amp; " and " &amp; VLOOKUP(E54,Flex_Target_Populations!$B$9:$H$2009,6,FALSE), VLOOKUP(E54,Flex_Target_Populations!$B$9:$H$2009,2,FALSE)='Dropdown Selections'!$F$7, "LIS Levels: " &amp; VLOOKUP(E54,Flex_Target_Populations!$B$9:$H$2009,3,FALSE) &amp; " and " &amp; VLOOKUP(E54,Flex_Target_Populations!$B$9:$H$2009,4,FALSE) &amp; " beginning at "&amp; VLOOKUP(E54,Flex_Target_Populations!$B$9:$H$2009,5,FALSE), VLOOKUP(E54,Flex_Target_Populations!$B$9:$H$2009,2,FALSE)='Dropdown Selections'!$F$8,  "LIS Levels: " &amp; VLOOKUP(E54,Flex_Target_Populations!$B$9:$H$2009,3,FALSE) &amp; " and " &amp; VLOOKUP(E54,Flex_Target_Populations!$B$9:$H$2009,4,FALSE) &amp; " beginning at "&amp; VLOOKUP(E54,Flex_Target_Populations!$B$9:$H$2009,5,FALSE) &amp; " and " &amp; VLOOKUP(E54,Flex_Target_Populations!$B$9:$H$2009,6,FALSE))</f>
        <v/>
      </c>
      <c r="G54" s="188"/>
      <c r="H54" s="188"/>
      <c r="I54" s="188"/>
      <c r="J54" s="188"/>
      <c r="K54" s="188"/>
      <c r="L54" s="188"/>
      <c r="M54" s="188"/>
      <c r="N54" s="188"/>
      <c r="O54" s="188"/>
      <c r="P54" s="188"/>
      <c r="Q54" s="189"/>
    </row>
    <row r="55" spans="2:17">
      <c r="B55" s="187"/>
      <c r="C55" s="188"/>
      <c r="D55" s="14" t="str" cm="1">
        <f t="array" ref="D55">_xlfn.IFS(C55="","",AND(LEFT(C55,3)&lt;&gt;"CRC", LEFT(C55,3)&lt;&gt;"DRC"),VLOOKUP(Flex_Summary!C55,Flex_Benefits!$B$13:$D$2013,3,FALSE),LEFT(C55,3)="CRC",VLOOKUP(Flex_Summary!C55,Flex_Benefits!$I$13:$K$2013,3,FALSE)&amp;" for "&amp;VLOOKUP(Flex_Summary!C55,Flex_Benefits!$I$13:$K$2013,2,FALSE),LEFT(C55,3)="DRC",IF(VLOOKUP(C55,Flex_Benefits!$N$13:$T$2013,6,FALSE)="",VLOOKUP(C55,Flex_Benefits!$N$13:$T$2013,7,FALSE)&amp;"% Coinsurance","$"&amp;VLOOKUP(C55,Flex_Benefits!$N$13:$T$2013,6,FALSE)&amp;" Copayments")&amp;" for "&amp;IF(VLOOKUP(C55,Flex_Benefits!$N$13:$T$2013,2,FALSE)&lt;&gt;'Dropdown Selections'!$Q$3,VLOOKUP(C55,Flex_Benefits!$N$13:$T$2013,2,FALSE),"all Part D drugs on tier(s) "&amp;VLOOKUP(C55,Flex_Benefits!$N$13:$T$2013,3,FALSE))&amp;IF(VLOOKUP(C55,Flex_Benefits!$N$13:$T$2013,4,FALSE)='Dropdown Selections'!$E$2," with a $"&amp;VLOOKUP(C55,Flex_Benefits!$N$13:$T$2013,5,FALSE)&amp;" deductible",""))</f>
        <v/>
      </c>
      <c r="E55" s="188"/>
      <c r="F55" s="14" t="str" cm="1">
        <f t="array" ref="F55">_xlfn.IFS(E55="","",  VLOOKUP(E55,Flex_Target_Populations!$B$9:$H$2009,2,FALSE)='Dropdown Selections'!$F$10, 'Dropdown Selections'!$F$10, VLOOKUP(E55,Flex_Target_Populations!$B$9:$H$2009,2,FALSE)='Dropdown Selections'!$F$9,'Dropdown Selections'!$F$9, VLOOKUP(E55,Flex_Target_Populations!$B$9:$H$2009,2,FALSE)='Dropdown Selections'!$F$3,"Enrollees with: " &amp;VLOOKUP(E55,Flex_Target_Populations!$B$9:$H$2009,6,FALSE), VLOOKUP(E55,Flex_Target_Populations!$B$9:$H$2009,2,FALSE)='Dropdown Selections'!$F$2, "LIS Levels: " &amp; VLOOKUP(E55,Flex_Target_Populations!$B$9:$H$2009,3,FALSE), VLOOKUP(E55,Flex_Target_Populations!$B$9:$H$2009,2,FALSE)='Dropdown Selections'!$F$4, VLOOKUP(E55,Flex_Target_Populations!$B$9:$H$2009,4,FALSE) &amp; " beginning at " &amp; VLOOKUP(E55,Flex_Target_Populations!$B$9:$H$2009,5,FALSE), VLOOKUP(E55,Flex_Target_Populations!$B$9:$H$2009,2,FALSE)='Dropdown Selections'!$F$5, VLOOKUP(E55,Flex_Target_Populations!$B$9:$H$2009,4,FALSE) &amp; " beginning at "&amp; VLOOKUP(E55,Flex_Target_Populations!$B$9:$H$2009,5,FALSE) &amp; " and " &amp; VLOOKUP(E55,Flex_Target_Populations!$B$9:$H$2009,6,FALSE), VLOOKUP(E55,Flex_Target_Populations!$B$9:$H$2009,2,FALSE)='Dropdown Selections'!$F$6, "LIS Levels: " &amp; VLOOKUP(E55,Flex_Target_Populations!$B$9:$H$2009,3,FALSE) &amp; " and " &amp; VLOOKUP(E55,Flex_Target_Populations!$B$9:$H$2009,6,FALSE), VLOOKUP(E55,Flex_Target_Populations!$B$9:$H$2009,2,FALSE)='Dropdown Selections'!$F$7, "LIS Levels: " &amp; VLOOKUP(E55,Flex_Target_Populations!$B$9:$H$2009,3,FALSE) &amp; " and " &amp; VLOOKUP(E55,Flex_Target_Populations!$B$9:$H$2009,4,FALSE) &amp; " beginning at "&amp; VLOOKUP(E55,Flex_Target_Populations!$B$9:$H$2009,5,FALSE), VLOOKUP(E55,Flex_Target_Populations!$B$9:$H$2009,2,FALSE)='Dropdown Selections'!$F$8,  "LIS Levels: " &amp; VLOOKUP(E55,Flex_Target_Populations!$B$9:$H$2009,3,FALSE) &amp; " and " &amp; VLOOKUP(E55,Flex_Target_Populations!$B$9:$H$2009,4,FALSE) &amp; " beginning at "&amp; VLOOKUP(E55,Flex_Target_Populations!$B$9:$H$2009,5,FALSE) &amp; " and " &amp; VLOOKUP(E55,Flex_Target_Populations!$B$9:$H$2009,6,FALSE))</f>
        <v/>
      </c>
      <c r="G55" s="188"/>
      <c r="H55" s="188"/>
      <c r="I55" s="188"/>
      <c r="J55" s="188"/>
      <c r="K55" s="188"/>
      <c r="L55" s="188"/>
      <c r="M55" s="188"/>
      <c r="N55" s="188"/>
      <c r="O55" s="188"/>
      <c r="P55" s="188"/>
      <c r="Q55" s="189"/>
    </row>
    <row r="56" spans="2:17">
      <c r="B56" s="187"/>
      <c r="C56" s="188"/>
      <c r="D56" s="14" t="str" cm="1">
        <f t="array" ref="D56">_xlfn.IFS(C56="","",AND(LEFT(C56,3)&lt;&gt;"CRC", LEFT(C56,3)&lt;&gt;"DRC"),VLOOKUP(Flex_Summary!C56,Flex_Benefits!$B$13:$D$2013,3,FALSE),LEFT(C56,3)="CRC",VLOOKUP(Flex_Summary!C56,Flex_Benefits!$I$13:$K$2013,3,FALSE)&amp;" for "&amp;VLOOKUP(Flex_Summary!C56,Flex_Benefits!$I$13:$K$2013,2,FALSE),LEFT(C56,3)="DRC",IF(VLOOKUP(C56,Flex_Benefits!$N$13:$T$2013,6,FALSE)="",VLOOKUP(C56,Flex_Benefits!$N$13:$T$2013,7,FALSE)&amp;"% Coinsurance","$"&amp;VLOOKUP(C56,Flex_Benefits!$N$13:$T$2013,6,FALSE)&amp;" Copayments")&amp;" for "&amp;IF(VLOOKUP(C56,Flex_Benefits!$N$13:$T$2013,2,FALSE)&lt;&gt;'Dropdown Selections'!$Q$3,VLOOKUP(C56,Flex_Benefits!$N$13:$T$2013,2,FALSE),"all Part D drugs on tier(s) "&amp;VLOOKUP(C56,Flex_Benefits!$N$13:$T$2013,3,FALSE))&amp;IF(VLOOKUP(C56,Flex_Benefits!$N$13:$T$2013,4,FALSE)='Dropdown Selections'!$E$2," with a $"&amp;VLOOKUP(C56,Flex_Benefits!$N$13:$T$2013,5,FALSE)&amp;" deductible",""))</f>
        <v/>
      </c>
      <c r="E56" s="188"/>
      <c r="F56" s="14" t="str" cm="1">
        <f t="array" ref="F56">_xlfn.IFS(E56="","",  VLOOKUP(E56,Flex_Target_Populations!$B$9:$H$2009,2,FALSE)='Dropdown Selections'!$F$10, 'Dropdown Selections'!$F$10, VLOOKUP(E56,Flex_Target_Populations!$B$9:$H$2009,2,FALSE)='Dropdown Selections'!$F$9,'Dropdown Selections'!$F$9, VLOOKUP(E56,Flex_Target_Populations!$B$9:$H$2009,2,FALSE)='Dropdown Selections'!$F$3,"Enrollees with: " &amp;VLOOKUP(E56,Flex_Target_Populations!$B$9:$H$2009,6,FALSE), VLOOKUP(E56,Flex_Target_Populations!$B$9:$H$2009,2,FALSE)='Dropdown Selections'!$F$2, "LIS Levels: " &amp; VLOOKUP(E56,Flex_Target_Populations!$B$9:$H$2009,3,FALSE), VLOOKUP(E56,Flex_Target_Populations!$B$9:$H$2009,2,FALSE)='Dropdown Selections'!$F$4, VLOOKUP(E56,Flex_Target_Populations!$B$9:$H$2009,4,FALSE) &amp; " beginning at " &amp; VLOOKUP(E56,Flex_Target_Populations!$B$9:$H$2009,5,FALSE), VLOOKUP(E56,Flex_Target_Populations!$B$9:$H$2009,2,FALSE)='Dropdown Selections'!$F$5, VLOOKUP(E56,Flex_Target_Populations!$B$9:$H$2009,4,FALSE) &amp; " beginning at "&amp; VLOOKUP(E56,Flex_Target_Populations!$B$9:$H$2009,5,FALSE) &amp; " and " &amp; VLOOKUP(E56,Flex_Target_Populations!$B$9:$H$2009,6,FALSE), VLOOKUP(E56,Flex_Target_Populations!$B$9:$H$2009,2,FALSE)='Dropdown Selections'!$F$6, "LIS Levels: " &amp; VLOOKUP(E56,Flex_Target_Populations!$B$9:$H$2009,3,FALSE) &amp; " and " &amp; VLOOKUP(E56,Flex_Target_Populations!$B$9:$H$2009,6,FALSE), VLOOKUP(E56,Flex_Target_Populations!$B$9:$H$2009,2,FALSE)='Dropdown Selections'!$F$7, "LIS Levels: " &amp; VLOOKUP(E56,Flex_Target_Populations!$B$9:$H$2009,3,FALSE) &amp; " and " &amp; VLOOKUP(E56,Flex_Target_Populations!$B$9:$H$2009,4,FALSE) &amp; " beginning at "&amp; VLOOKUP(E56,Flex_Target_Populations!$B$9:$H$2009,5,FALSE), VLOOKUP(E56,Flex_Target_Populations!$B$9:$H$2009,2,FALSE)='Dropdown Selections'!$F$8,  "LIS Levels: " &amp; VLOOKUP(E56,Flex_Target_Populations!$B$9:$H$2009,3,FALSE) &amp; " and " &amp; VLOOKUP(E56,Flex_Target_Populations!$B$9:$H$2009,4,FALSE) &amp; " beginning at "&amp; VLOOKUP(E56,Flex_Target_Populations!$B$9:$H$2009,5,FALSE) &amp; " and " &amp; VLOOKUP(E56,Flex_Target_Populations!$B$9:$H$2009,6,FALSE))</f>
        <v/>
      </c>
      <c r="G56" s="188"/>
      <c r="H56" s="188"/>
      <c r="I56" s="188"/>
      <c r="J56" s="188"/>
      <c r="K56" s="188"/>
      <c r="L56" s="188"/>
      <c r="M56" s="188"/>
      <c r="N56" s="188"/>
      <c r="O56" s="188"/>
      <c r="P56" s="188"/>
      <c r="Q56" s="189"/>
    </row>
    <row r="57" spans="2:17">
      <c r="B57" s="187"/>
      <c r="C57" s="188"/>
      <c r="D57" s="14" t="str" cm="1">
        <f t="array" ref="D57">_xlfn.IFS(C57="","",AND(LEFT(C57,3)&lt;&gt;"CRC", LEFT(C57,3)&lt;&gt;"DRC"),VLOOKUP(Flex_Summary!C57,Flex_Benefits!$B$13:$D$2013,3,FALSE),LEFT(C57,3)="CRC",VLOOKUP(Flex_Summary!C57,Flex_Benefits!$I$13:$K$2013,3,FALSE)&amp;" for "&amp;VLOOKUP(Flex_Summary!C57,Flex_Benefits!$I$13:$K$2013,2,FALSE),LEFT(C57,3)="DRC",IF(VLOOKUP(C57,Flex_Benefits!$N$13:$T$2013,6,FALSE)="",VLOOKUP(C57,Flex_Benefits!$N$13:$T$2013,7,FALSE)&amp;"% Coinsurance","$"&amp;VLOOKUP(C57,Flex_Benefits!$N$13:$T$2013,6,FALSE)&amp;" Copayments")&amp;" for "&amp;IF(VLOOKUP(C57,Flex_Benefits!$N$13:$T$2013,2,FALSE)&lt;&gt;'Dropdown Selections'!$Q$3,VLOOKUP(C57,Flex_Benefits!$N$13:$T$2013,2,FALSE),"all Part D drugs on tier(s) "&amp;VLOOKUP(C57,Flex_Benefits!$N$13:$T$2013,3,FALSE))&amp;IF(VLOOKUP(C57,Flex_Benefits!$N$13:$T$2013,4,FALSE)='Dropdown Selections'!$E$2," with a $"&amp;VLOOKUP(C57,Flex_Benefits!$N$13:$T$2013,5,FALSE)&amp;" deductible",""))</f>
        <v/>
      </c>
      <c r="E57" s="188"/>
      <c r="F57" s="14" t="str" cm="1">
        <f t="array" ref="F57">_xlfn.IFS(E57="","",  VLOOKUP(E57,Flex_Target_Populations!$B$9:$H$2009,2,FALSE)='Dropdown Selections'!$F$10, 'Dropdown Selections'!$F$10, VLOOKUP(E57,Flex_Target_Populations!$B$9:$H$2009,2,FALSE)='Dropdown Selections'!$F$9,'Dropdown Selections'!$F$9, VLOOKUP(E57,Flex_Target_Populations!$B$9:$H$2009,2,FALSE)='Dropdown Selections'!$F$3,"Enrollees with: " &amp;VLOOKUP(E57,Flex_Target_Populations!$B$9:$H$2009,6,FALSE), VLOOKUP(E57,Flex_Target_Populations!$B$9:$H$2009,2,FALSE)='Dropdown Selections'!$F$2, "LIS Levels: " &amp; VLOOKUP(E57,Flex_Target_Populations!$B$9:$H$2009,3,FALSE), VLOOKUP(E57,Flex_Target_Populations!$B$9:$H$2009,2,FALSE)='Dropdown Selections'!$F$4, VLOOKUP(E57,Flex_Target_Populations!$B$9:$H$2009,4,FALSE) &amp; " beginning at " &amp; VLOOKUP(E57,Flex_Target_Populations!$B$9:$H$2009,5,FALSE), VLOOKUP(E57,Flex_Target_Populations!$B$9:$H$2009,2,FALSE)='Dropdown Selections'!$F$5, VLOOKUP(E57,Flex_Target_Populations!$B$9:$H$2009,4,FALSE) &amp; " beginning at "&amp; VLOOKUP(E57,Flex_Target_Populations!$B$9:$H$2009,5,FALSE) &amp; " and " &amp; VLOOKUP(E57,Flex_Target_Populations!$B$9:$H$2009,6,FALSE), VLOOKUP(E57,Flex_Target_Populations!$B$9:$H$2009,2,FALSE)='Dropdown Selections'!$F$6, "LIS Levels: " &amp; VLOOKUP(E57,Flex_Target_Populations!$B$9:$H$2009,3,FALSE) &amp; " and " &amp; VLOOKUP(E57,Flex_Target_Populations!$B$9:$H$2009,6,FALSE), VLOOKUP(E57,Flex_Target_Populations!$B$9:$H$2009,2,FALSE)='Dropdown Selections'!$F$7, "LIS Levels: " &amp; VLOOKUP(E57,Flex_Target_Populations!$B$9:$H$2009,3,FALSE) &amp; " and " &amp; VLOOKUP(E57,Flex_Target_Populations!$B$9:$H$2009,4,FALSE) &amp; " beginning at "&amp; VLOOKUP(E57,Flex_Target_Populations!$B$9:$H$2009,5,FALSE), VLOOKUP(E57,Flex_Target_Populations!$B$9:$H$2009,2,FALSE)='Dropdown Selections'!$F$8,  "LIS Levels: " &amp; VLOOKUP(E57,Flex_Target_Populations!$B$9:$H$2009,3,FALSE) &amp; " and " &amp; VLOOKUP(E57,Flex_Target_Populations!$B$9:$H$2009,4,FALSE) &amp; " beginning at "&amp; VLOOKUP(E57,Flex_Target_Populations!$B$9:$H$2009,5,FALSE) &amp; " and " &amp; VLOOKUP(E57,Flex_Target_Populations!$B$9:$H$2009,6,FALSE))</f>
        <v/>
      </c>
      <c r="G57" s="188"/>
      <c r="H57" s="188"/>
      <c r="I57" s="188"/>
      <c r="J57" s="188"/>
      <c r="K57" s="188"/>
      <c r="L57" s="188"/>
      <c r="M57" s="188"/>
      <c r="N57" s="188"/>
      <c r="O57" s="188"/>
      <c r="P57" s="188"/>
      <c r="Q57" s="189"/>
    </row>
    <row r="58" spans="2:17">
      <c r="B58" s="187"/>
      <c r="C58" s="188"/>
      <c r="D58" s="14" t="str" cm="1">
        <f t="array" ref="D58">_xlfn.IFS(C58="","",AND(LEFT(C58,3)&lt;&gt;"CRC", LEFT(C58,3)&lt;&gt;"DRC"),VLOOKUP(Flex_Summary!C58,Flex_Benefits!$B$13:$D$2013,3,FALSE),LEFT(C58,3)="CRC",VLOOKUP(Flex_Summary!C58,Flex_Benefits!$I$13:$K$2013,3,FALSE)&amp;" for "&amp;VLOOKUP(Flex_Summary!C58,Flex_Benefits!$I$13:$K$2013,2,FALSE),LEFT(C58,3)="DRC",IF(VLOOKUP(C58,Flex_Benefits!$N$13:$T$2013,6,FALSE)="",VLOOKUP(C58,Flex_Benefits!$N$13:$T$2013,7,FALSE)&amp;"% Coinsurance","$"&amp;VLOOKUP(C58,Flex_Benefits!$N$13:$T$2013,6,FALSE)&amp;" Copayments")&amp;" for "&amp;IF(VLOOKUP(C58,Flex_Benefits!$N$13:$T$2013,2,FALSE)&lt;&gt;'Dropdown Selections'!$Q$3,VLOOKUP(C58,Flex_Benefits!$N$13:$T$2013,2,FALSE),"all Part D drugs on tier(s) "&amp;VLOOKUP(C58,Flex_Benefits!$N$13:$T$2013,3,FALSE))&amp;IF(VLOOKUP(C58,Flex_Benefits!$N$13:$T$2013,4,FALSE)='Dropdown Selections'!$E$2," with a $"&amp;VLOOKUP(C58,Flex_Benefits!$N$13:$T$2013,5,FALSE)&amp;" deductible",""))</f>
        <v/>
      </c>
      <c r="E58" s="188"/>
      <c r="F58" s="14" t="str" cm="1">
        <f t="array" ref="F58">_xlfn.IFS(E58="","",  VLOOKUP(E58,Flex_Target_Populations!$B$9:$H$2009,2,FALSE)='Dropdown Selections'!$F$10, 'Dropdown Selections'!$F$10, VLOOKUP(E58,Flex_Target_Populations!$B$9:$H$2009,2,FALSE)='Dropdown Selections'!$F$9,'Dropdown Selections'!$F$9, VLOOKUP(E58,Flex_Target_Populations!$B$9:$H$2009,2,FALSE)='Dropdown Selections'!$F$3,"Enrollees with: " &amp;VLOOKUP(E58,Flex_Target_Populations!$B$9:$H$2009,6,FALSE), VLOOKUP(E58,Flex_Target_Populations!$B$9:$H$2009,2,FALSE)='Dropdown Selections'!$F$2, "LIS Levels: " &amp; VLOOKUP(E58,Flex_Target_Populations!$B$9:$H$2009,3,FALSE), VLOOKUP(E58,Flex_Target_Populations!$B$9:$H$2009,2,FALSE)='Dropdown Selections'!$F$4, VLOOKUP(E58,Flex_Target_Populations!$B$9:$H$2009,4,FALSE) &amp; " beginning at " &amp; VLOOKUP(E58,Flex_Target_Populations!$B$9:$H$2009,5,FALSE), VLOOKUP(E58,Flex_Target_Populations!$B$9:$H$2009,2,FALSE)='Dropdown Selections'!$F$5, VLOOKUP(E58,Flex_Target_Populations!$B$9:$H$2009,4,FALSE) &amp; " beginning at "&amp; VLOOKUP(E58,Flex_Target_Populations!$B$9:$H$2009,5,FALSE) &amp; " and " &amp; VLOOKUP(E58,Flex_Target_Populations!$B$9:$H$2009,6,FALSE), VLOOKUP(E58,Flex_Target_Populations!$B$9:$H$2009,2,FALSE)='Dropdown Selections'!$F$6, "LIS Levels: " &amp; VLOOKUP(E58,Flex_Target_Populations!$B$9:$H$2009,3,FALSE) &amp; " and " &amp; VLOOKUP(E58,Flex_Target_Populations!$B$9:$H$2009,6,FALSE), VLOOKUP(E58,Flex_Target_Populations!$B$9:$H$2009,2,FALSE)='Dropdown Selections'!$F$7, "LIS Levels: " &amp; VLOOKUP(E58,Flex_Target_Populations!$B$9:$H$2009,3,FALSE) &amp; " and " &amp; VLOOKUP(E58,Flex_Target_Populations!$B$9:$H$2009,4,FALSE) &amp; " beginning at "&amp; VLOOKUP(E58,Flex_Target_Populations!$B$9:$H$2009,5,FALSE), VLOOKUP(E58,Flex_Target_Populations!$B$9:$H$2009,2,FALSE)='Dropdown Selections'!$F$8,  "LIS Levels: " &amp; VLOOKUP(E58,Flex_Target_Populations!$B$9:$H$2009,3,FALSE) &amp; " and " &amp; VLOOKUP(E58,Flex_Target_Populations!$B$9:$H$2009,4,FALSE) &amp; " beginning at "&amp; VLOOKUP(E58,Flex_Target_Populations!$B$9:$H$2009,5,FALSE) &amp; " and " &amp; VLOOKUP(E58,Flex_Target_Populations!$B$9:$H$2009,6,FALSE))</f>
        <v/>
      </c>
      <c r="G58" s="188"/>
      <c r="H58" s="188"/>
      <c r="I58" s="188"/>
      <c r="J58" s="188"/>
      <c r="K58" s="188"/>
      <c r="L58" s="188"/>
      <c r="M58" s="188"/>
      <c r="N58" s="188"/>
      <c r="O58" s="188"/>
      <c r="P58" s="188"/>
      <c r="Q58" s="189"/>
    </row>
    <row r="59" spans="2:17">
      <c r="B59" s="187"/>
      <c r="C59" s="188"/>
      <c r="D59" s="14" t="str" cm="1">
        <f t="array" ref="D59">_xlfn.IFS(C59="","",AND(LEFT(C59,3)&lt;&gt;"CRC", LEFT(C59,3)&lt;&gt;"DRC"),VLOOKUP(Flex_Summary!C59,Flex_Benefits!$B$13:$D$2013,3,FALSE),LEFT(C59,3)="CRC",VLOOKUP(Flex_Summary!C59,Flex_Benefits!$I$13:$K$2013,3,FALSE)&amp;" for "&amp;VLOOKUP(Flex_Summary!C59,Flex_Benefits!$I$13:$K$2013,2,FALSE),LEFT(C59,3)="DRC",IF(VLOOKUP(C59,Flex_Benefits!$N$13:$T$2013,6,FALSE)="",VLOOKUP(C59,Flex_Benefits!$N$13:$T$2013,7,FALSE)&amp;"% Coinsurance","$"&amp;VLOOKUP(C59,Flex_Benefits!$N$13:$T$2013,6,FALSE)&amp;" Copayments")&amp;" for "&amp;IF(VLOOKUP(C59,Flex_Benefits!$N$13:$T$2013,2,FALSE)&lt;&gt;'Dropdown Selections'!$Q$3,VLOOKUP(C59,Flex_Benefits!$N$13:$T$2013,2,FALSE),"all Part D drugs on tier(s) "&amp;VLOOKUP(C59,Flex_Benefits!$N$13:$T$2013,3,FALSE))&amp;IF(VLOOKUP(C59,Flex_Benefits!$N$13:$T$2013,4,FALSE)='Dropdown Selections'!$E$2," with a $"&amp;VLOOKUP(C59,Flex_Benefits!$N$13:$T$2013,5,FALSE)&amp;" deductible",""))</f>
        <v/>
      </c>
      <c r="E59" s="188"/>
      <c r="F59" s="14" t="str" cm="1">
        <f t="array" ref="F59">_xlfn.IFS(E59="","",  VLOOKUP(E59,Flex_Target_Populations!$B$9:$H$2009,2,FALSE)='Dropdown Selections'!$F$10, 'Dropdown Selections'!$F$10, VLOOKUP(E59,Flex_Target_Populations!$B$9:$H$2009,2,FALSE)='Dropdown Selections'!$F$9,'Dropdown Selections'!$F$9, VLOOKUP(E59,Flex_Target_Populations!$B$9:$H$2009,2,FALSE)='Dropdown Selections'!$F$3,"Enrollees with: " &amp;VLOOKUP(E59,Flex_Target_Populations!$B$9:$H$2009,6,FALSE), VLOOKUP(E59,Flex_Target_Populations!$B$9:$H$2009,2,FALSE)='Dropdown Selections'!$F$2, "LIS Levels: " &amp; VLOOKUP(E59,Flex_Target_Populations!$B$9:$H$2009,3,FALSE), VLOOKUP(E59,Flex_Target_Populations!$B$9:$H$2009,2,FALSE)='Dropdown Selections'!$F$4, VLOOKUP(E59,Flex_Target_Populations!$B$9:$H$2009,4,FALSE) &amp; " beginning at " &amp; VLOOKUP(E59,Flex_Target_Populations!$B$9:$H$2009,5,FALSE), VLOOKUP(E59,Flex_Target_Populations!$B$9:$H$2009,2,FALSE)='Dropdown Selections'!$F$5, VLOOKUP(E59,Flex_Target_Populations!$B$9:$H$2009,4,FALSE) &amp; " beginning at "&amp; VLOOKUP(E59,Flex_Target_Populations!$B$9:$H$2009,5,FALSE) &amp; " and " &amp; VLOOKUP(E59,Flex_Target_Populations!$B$9:$H$2009,6,FALSE), VLOOKUP(E59,Flex_Target_Populations!$B$9:$H$2009,2,FALSE)='Dropdown Selections'!$F$6, "LIS Levels: " &amp; VLOOKUP(E59,Flex_Target_Populations!$B$9:$H$2009,3,FALSE) &amp; " and " &amp; VLOOKUP(E59,Flex_Target_Populations!$B$9:$H$2009,6,FALSE), VLOOKUP(E59,Flex_Target_Populations!$B$9:$H$2009,2,FALSE)='Dropdown Selections'!$F$7, "LIS Levels: " &amp; VLOOKUP(E59,Flex_Target_Populations!$B$9:$H$2009,3,FALSE) &amp; " and " &amp; VLOOKUP(E59,Flex_Target_Populations!$B$9:$H$2009,4,FALSE) &amp; " beginning at "&amp; VLOOKUP(E59,Flex_Target_Populations!$B$9:$H$2009,5,FALSE), VLOOKUP(E59,Flex_Target_Populations!$B$9:$H$2009,2,FALSE)='Dropdown Selections'!$F$8,  "LIS Levels: " &amp; VLOOKUP(E59,Flex_Target_Populations!$B$9:$H$2009,3,FALSE) &amp; " and " &amp; VLOOKUP(E59,Flex_Target_Populations!$B$9:$H$2009,4,FALSE) &amp; " beginning at "&amp; VLOOKUP(E59,Flex_Target_Populations!$B$9:$H$2009,5,FALSE) &amp; " and " &amp; VLOOKUP(E59,Flex_Target_Populations!$B$9:$H$2009,6,FALSE))</f>
        <v/>
      </c>
      <c r="G59" s="188"/>
      <c r="H59" s="188"/>
      <c r="I59" s="188"/>
      <c r="J59" s="188"/>
      <c r="K59" s="188"/>
      <c r="L59" s="188"/>
      <c r="M59" s="188"/>
      <c r="N59" s="188"/>
      <c r="O59" s="188"/>
      <c r="P59" s="188"/>
      <c r="Q59" s="189"/>
    </row>
    <row r="60" spans="2:17">
      <c r="B60" s="187"/>
      <c r="C60" s="188"/>
      <c r="D60" s="14" t="str" cm="1">
        <f t="array" ref="D60">_xlfn.IFS(C60="","",AND(LEFT(C60,3)&lt;&gt;"CRC", LEFT(C60,3)&lt;&gt;"DRC"),VLOOKUP(Flex_Summary!C60,Flex_Benefits!$B$13:$D$2013,3,FALSE),LEFT(C60,3)="CRC",VLOOKUP(Flex_Summary!C60,Flex_Benefits!$I$13:$K$2013,3,FALSE)&amp;" for "&amp;VLOOKUP(Flex_Summary!C60,Flex_Benefits!$I$13:$K$2013,2,FALSE),LEFT(C60,3)="DRC",IF(VLOOKUP(C60,Flex_Benefits!$N$13:$T$2013,6,FALSE)="",VLOOKUP(C60,Flex_Benefits!$N$13:$T$2013,7,FALSE)&amp;"% Coinsurance","$"&amp;VLOOKUP(C60,Flex_Benefits!$N$13:$T$2013,6,FALSE)&amp;" Copayments")&amp;" for "&amp;IF(VLOOKUP(C60,Flex_Benefits!$N$13:$T$2013,2,FALSE)&lt;&gt;'Dropdown Selections'!$Q$3,VLOOKUP(C60,Flex_Benefits!$N$13:$T$2013,2,FALSE),"all Part D drugs on tier(s) "&amp;VLOOKUP(C60,Flex_Benefits!$N$13:$T$2013,3,FALSE))&amp;IF(VLOOKUP(C60,Flex_Benefits!$N$13:$T$2013,4,FALSE)='Dropdown Selections'!$E$2," with a $"&amp;VLOOKUP(C60,Flex_Benefits!$N$13:$T$2013,5,FALSE)&amp;" deductible",""))</f>
        <v/>
      </c>
      <c r="E60" s="188"/>
      <c r="F60" s="14" t="str" cm="1">
        <f t="array" ref="F60">_xlfn.IFS(E60="","",  VLOOKUP(E60,Flex_Target_Populations!$B$9:$H$2009,2,FALSE)='Dropdown Selections'!$F$10, 'Dropdown Selections'!$F$10, VLOOKUP(E60,Flex_Target_Populations!$B$9:$H$2009,2,FALSE)='Dropdown Selections'!$F$9,'Dropdown Selections'!$F$9, VLOOKUP(E60,Flex_Target_Populations!$B$9:$H$2009,2,FALSE)='Dropdown Selections'!$F$3,"Enrollees with: " &amp;VLOOKUP(E60,Flex_Target_Populations!$B$9:$H$2009,6,FALSE), VLOOKUP(E60,Flex_Target_Populations!$B$9:$H$2009,2,FALSE)='Dropdown Selections'!$F$2, "LIS Levels: " &amp; VLOOKUP(E60,Flex_Target_Populations!$B$9:$H$2009,3,FALSE), VLOOKUP(E60,Flex_Target_Populations!$B$9:$H$2009,2,FALSE)='Dropdown Selections'!$F$4, VLOOKUP(E60,Flex_Target_Populations!$B$9:$H$2009,4,FALSE) &amp; " beginning at " &amp; VLOOKUP(E60,Flex_Target_Populations!$B$9:$H$2009,5,FALSE), VLOOKUP(E60,Flex_Target_Populations!$B$9:$H$2009,2,FALSE)='Dropdown Selections'!$F$5, VLOOKUP(E60,Flex_Target_Populations!$B$9:$H$2009,4,FALSE) &amp; " beginning at "&amp; VLOOKUP(E60,Flex_Target_Populations!$B$9:$H$2009,5,FALSE) &amp; " and " &amp; VLOOKUP(E60,Flex_Target_Populations!$B$9:$H$2009,6,FALSE), VLOOKUP(E60,Flex_Target_Populations!$B$9:$H$2009,2,FALSE)='Dropdown Selections'!$F$6, "LIS Levels: " &amp; VLOOKUP(E60,Flex_Target_Populations!$B$9:$H$2009,3,FALSE) &amp; " and " &amp; VLOOKUP(E60,Flex_Target_Populations!$B$9:$H$2009,6,FALSE), VLOOKUP(E60,Flex_Target_Populations!$B$9:$H$2009,2,FALSE)='Dropdown Selections'!$F$7, "LIS Levels: " &amp; VLOOKUP(E60,Flex_Target_Populations!$B$9:$H$2009,3,FALSE) &amp; " and " &amp; VLOOKUP(E60,Flex_Target_Populations!$B$9:$H$2009,4,FALSE) &amp; " beginning at "&amp; VLOOKUP(E60,Flex_Target_Populations!$B$9:$H$2009,5,FALSE), VLOOKUP(E60,Flex_Target_Populations!$B$9:$H$2009,2,FALSE)='Dropdown Selections'!$F$8,  "LIS Levels: " &amp; VLOOKUP(E60,Flex_Target_Populations!$B$9:$H$2009,3,FALSE) &amp; " and " &amp; VLOOKUP(E60,Flex_Target_Populations!$B$9:$H$2009,4,FALSE) &amp; " beginning at "&amp; VLOOKUP(E60,Flex_Target_Populations!$B$9:$H$2009,5,FALSE) &amp; " and " &amp; VLOOKUP(E60,Flex_Target_Populations!$B$9:$H$2009,6,FALSE))</f>
        <v/>
      </c>
      <c r="G60" s="188"/>
      <c r="H60" s="188"/>
      <c r="I60" s="188"/>
      <c r="J60" s="188"/>
      <c r="K60" s="188"/>
      <c r="L60" s="188"/>
      <c r="M60" s="188"/>
      <c r="N60" s="188"/>
      <c r="O60" s="188"/>
      <c r="P60" s="188"/>
      <c r="Q60" s="189"/>
    </row>
    <row r="61" spans="2:17">
      <c r="B61" s="187"/>
      <c r="C61" s="188"/>
      <c r="D61" s="14" t="str" cm="1">
        <f t="array" ref="D61">_xlfn.IFS(C61="","",AND(LEFT(C61,3)&lt;&gt;"CRC", LEFT(C61,3)&lt;&gt;"DRC"),VLOOKUP(Flex_Summary!C61,Flex_Benefits!$B$13:$D$2013,3,FALSE),LEFT(C61,3)="CRC",VLOOKUP(Flex_Summary!C61,Flex_Benefits!$I$13:$K$2013,3,FALSE)&amp;" for "&amp;VLOOKUP(Flex_Summary!C61,Flex_Benefits!$I$13:$K$2013,2,FALSE),LEFT(C61,3)="DRC",IF(VLOOKUP(C61,Flex_Benefits!$N$13:$T$2013,6,FALSE)="",VLOOKUP(C61,Flex_Benefits!$N$13:$T$2013,7,FALSE)&amp;"% Coinsurance","$"&amp;VLOOKUP(C61,Flex_Benefits!$N$13:$T$2013,6,FALSE)&amp;" Copayments")&amp;" for "&amp;IF(VLOOKUP(C61,Flex_Benefits!$N$13:$T$2013,2,FALSE)&lt;&gt;'Dropdown Selections'!$Q$3,VLOOKUP(C61,Flex_Benefits!$N$13:$T$2013,2,FALSE),"all Part D drugs on tier(s) "&amp;VLOOKUP(C61,Flex_Benefits!$N$13:$T$2013,3,FALSE))&amp;IF(VLOOKUP(C61,Flex_Benefits!$N$13:$T$2013,4,FALSE)='Dropdown Selections'!$E$2," with a $"&amp;VLOOKUP(C61,Flex_Benefits!$N$13:$T$2013,5,FALSE)&amp;" deductible",""))</f>
        <v/>
      </c>
      <c r="E61" s="188"/>
      <c r="F61" s="14" t="str" cm="1">
        <f t="array" ref="F61">_xlfn.IFS(E61="","",  VLOOKUP(E61,Flex_Target_Populations!$B$9:$H$2009,2,FALSE)='Dropdown Selections'!$F$10, 'Dropdown Selections'!$F$10, VLOOKUP(E61,Flex_Target_Populations!$B$9:$H$2009,2,FALSE)='Dropdown Selections'!$F$9,'Dropdown Selections'!$F$9, VLOOKUP(E61,Flex_Target_Populations!$B$9:$H$2009,2,FALSE)='Dropdown Selections'!$F$3,"Enrollees with: " &amp;VLOOKUP(E61,Flex_Target_Populations!$B$9:$H$2009,6,FALSE), VLOOKUP(E61,Flex_Target_Populations!$B$9:$H$2009,2,FALSE)='Dropdown Selections'!$F$2, "LIS Levels: " &amp; VLOOKUP(E61,Flex_Target_Populations!$B$9:$H$2009,3,FALSE), VLOOKUP(E61,Flex_Target_Populations!$B$9:$H$2009,2,FALSE)='Dropdown Selections'!$F$4, VLOOKUP(E61,Flex_Target_Populations!$B$9:$H$2009,4,FALSE) &amp; " beginning at " &amp; VLOOKUP(E61,Flex_Target_Populations!$B$9:$H$2009,5,FALSE), VLOOKUP(E61,Flex_Target_Populations!$B$9:$H$2009,2,FALSE)='Dropdown Selections'!$F$5, VLOOKUP(E61,Flex_Target_Populations!$B$9:$H$2009,4,FALSE) &amp; " beginning at "&amp; VLOOKUP(E61,Flex_Target_Populations!$B$9:$H$2009,5,FALSE) &amp; " and " &amp; VLOOKUP(E61,Flex_Target_Populations!$B$9:$H$2009,6,FALSE), VLOOKUP(E61,Flex_Target_Populations!$B$9:$H$2009,2,FALSE)='Dropdown Selections'!$F$6, "LIS Levels: " &amp; VLOOKUP(E61,Flex_Target_Populations!$B$9:$H$2009,3,FALSE) &amp; " and " &amp; VLOOKUP(E61,Flex_Target_Populations!$B$9:$H$2009,6,FALSE), VLOOKUP(E61,Flex_Target_Populations!$B$9:$H$2009,2,FALSE)='Dropdown Selections'!$F$7, "LIS Levels: " &amp; VLOOKUP(E61,Flex_Target_Populations!$B$9:$H$2009,3,FALSE) &amp; " and " &amp; VLOOKUP(E61,Flex_Target_Populations!$B$9:$H$2009,4,FALSE) &amp; " beginning at "&amp; VLOOKUP(E61,Flex_Target_Populations!$B$9:$H$2009,5,FALSE), VLOOKUP(E61,Flex_Target_Populations!$B$9:$H$2009,2,FALSE)='Dropdown Selections'!$F$8,  "LIS Levels: " &amp; VLOOKUP(E61,Flex_Target_Populations!$B$9:$H$2009,3,FALSE) &amp; " and " &amp; VLOOKUP(E61,Flex_Target_Populations!$B$9:$H$2009,4,FALSE) &amp; " beginning at "&amp; VLOOKUP(E61,Flex_Target_Populations!$B$9:$H$2009,5,FALSE) &amp; " and " &amp; VLOOKUP(E61,Flex_Target_Populations!$B$9:$H$2009,6,FALSE))</f>
        <v/>
      </c>
      <c r="G61" s="188"/>
      <c r="H61" s="188"/>
      <c r="I61" s="188"/>
      <c r="J61" s="188"/>
      <c r="K61" s="188"/>
      <c r="L61" s="188"/>
      <c r="M61" s="188"/>
      <c r="N61" s="188"/>
      <c r="O61" s="188"/>
      <c r="P61" s="188"/>
      <c r="Q61" s="189"/>
    </row>
    <row r="62" spans="2:17">
      <c r="B62" s="187"/>
      <c r="C62" s="188"/>
      <c r="D62" s="14" t="str" cm="1">
        <f t="array" ref="D62">_xlfn.IFS(C62="","",AND(LEFT(C62,3)&lt;&gt;"CRC", LEFT(C62,3)&lt;&gt;"DRC"),VLOOKUP(Flex_Summary!C62,Flex_Benefits!$B$13:$D$2013,3,FALSE),LEFT(C62,3)="CRC",VLOOKUP(Flex_Summary!C62,Flex_Benefits!$I$13:$K$2013,3,FALSE)&amp;" for "&amp;VLOOKUP(Flex_Summary!C62,Flex_Benefits!$I$13:$K$2013,2,FALSE),LEFT(C62,3)="DRC",IF(VLOOKUP(C62,Flex_Benefits!$N$13:$T$2013,6,FALSE)="",VLOOKUP(C62,Flex_Benefits!$N$13:$T$2013,7,FALSE)&amp;"% Coinsurance","$"&amp;VLOOKUP(C62,Flex_Benefits!$N$13:$T$2013,6,FALSE)&amp;" Copayments")&amp;" for "&amp;IF(VLOOKUP(C62,Flex_Benefits!$N$13:$T$2013,2,FALSE)&lt;&gt;'Dropdown Selections'!$Q$3,VLOOKUP(C62,Flex_Benefits!$N$13:$T$2013,2,FALSE),"all Part D drugs on tier(s) "&amp;VLOOKUP(C62,Flex_Benefits!$N$13:$T$2013,3,FALSE))&amp;IF(VLOOKUP(C62,Flex_Benefits!$N$13:$T$2013,4,FALSE)='Dropdown Selections'!$E$2," with a $"&amp;VLOOKUP(C62,Flex_Benefits!$N$13:$T$2013,5,FALSE)&amp;" deductible",""))</f>
        <v/>
      </c>
      <c r="E62" s="188"/>
      <c r="F62" s="14" t="str" cm="1">
        <f t="array" ref="F62">_xlfn.IFS(E62="","",  VLOOKUP(E62,Flex_Target_Populations!$B$9:$H$2009,2,FALSE)='Dropdown Selections'!$F$10, 'Dropdown Selections'!$F$10, VLOOKUP(E62,Flex_Target_Populations!$B$9:$H$2009,2,FALSE)='Dropdown Selections'!$F$9,'Dropdown Selections'!$F$9, VLOOKUP(E62,Flex_Target_Populations!$B$9:$H$2009,2,FALSE)='Dropdown Selections'!$F$3,"Enrollees with: " &amp;VLOOKUP(E62,Flex_Target_Populations!$B$9:$H$2009,6,FALSE), VLOOKUP(E62,Flex_Target_Populations!$B$9:$H$2009,2,FALSE)='Dropdown Selections'!$F$2, "LIS Levels: " &amp; VLOOKUP(E62,Flex_Target_Populations!$B$9:$H$2009,3,FALSE), VLOOKUP(E62,Flex_Target_Populations!$B$9:$H$2009,2,FALSE)='Dropdown Selections'!$F$4, VLOOKUP(E62,Flex_Target_Populations!$B$9:$H$2009,4,FALSE) &amp; " beginning at " &amp; VLOOKUP(E62,Flex_Target_Populations!$B$9:$H$2009,5,FALSE), VLOOKUP(E62,Flex_Target_Populations!$B$9:$H$2009,2,FALSE)='Dropdown Selections'!$F$5, VLOOKUP(E62,Flex_Target_Populations!$B$9:$H$2009,4,FALSE) &amp; " beginning at "&amp; VLOOKUP(E62,Flex_Target_Populations!$B$9:$H$2009,5,FALSE) &amp; " and " &amp; VLOOKUP(E62,Flex_Target_Populations!$B$9:$H$2009,6,FALSE), VLOOKUP(E62,Flex_Target_Populations!$B$9:$H$2009,2,FALSE)='Dropdown Selections'!$F$6, "LIS Levels: " &amp; VLOOKUP(E62,Flex_Target_Populations!$B$9:$H$2009,3,FALSE) &amp; " and " &amp; VLOOKUP(E62,Flex_Target_Populations!$B$9:$H$2009,6,FALSE), VLOOKUP(E62,Flex_Target_Populations!$B$9:$H$2009,2,FALSE)='Dropdown Selections'!$F$7, "LIS Levels: " &amp; VLOOKUP(E62,Flex_Target_Populations!$B$9:$H$2009,3,FALSE) &amp; " and " &amp; VLOOKUP(E62,Flex_Target_Populations!$B$9:$H$2009,4,FALSE) &amp; " beginning at "&amp; VLOOKUP(E62,Flex_Target_Populations!$B$9:$H$2009,5,FALSE), VLOOKUP(E62,Flex_Target_Populations!$B$9:$H$2009,2,FALSE)='Dropdown Selections'!$F$8,  "LIS Levels: " &amp; VLOOKUP(E62,Flex_Target_Populations!$B$9:$H$2009,3,FALSE) &amp; " and " &amp; VLOOKUP(E62,Flex_Target_Populations!$B$9:$H$2009,4,FALSE) &amp; " beginning at "&amp; VLOOKUP(E62,Flex_Target_Populations!$B$9:$H$2009,5,FALSE) &amp; " and " &amp; VLOOKUP(E62,Flex_Target_Populations!$B$9:$H$2009,6,FALSE))</f>
        <v/>
      </c>
      <c r="G62" s="188"/>
      <c r="H62" s="188"/>
      <c r="I62" s="188"/>
      <c r="J62" s="188"/>
      <c r="K62" s="188"/>
      <c r="L62" s="188"/>
      <c r="M62" s="188"/>
      <c r="N62" s="188"/>
      <c r="O62" s="188"/>
      <c r="P62" s="188"/>
      <c r="Q62" s="189"/>
    </row>
    <row r="63" spans="2:17">
      <c r="B63" s="187"/>
      <c r="C63" s="188"/>
      <c r="D63" s="14" t="str" cm="1">
        <f t="array" ref="D63">_xlfn.IFS(C63="","",AND(LEFT(C63,3)&lt;&gt;"CRC", LEFT(C63,3)&lt;&gt;"DRC"),VLOOKUP(Flex_Summary!C63,Flex_Benefits!$B$13:$D$2013,3,FALSE),LEFT(C63,3)="CRC",VLOOKUP(Flex_Summary!C63,Flex_Benefits!$I$13:$K$2013,3,FALSE)&amp;" for "&amp;VLOOKUP(Flex_Summary!C63,Flex_Benefits!$I$13:$K$2013,2,FALSE),LEFT(C63,3)="DRC",IF(VLOOKUP(C63,Flex_Benefits!$N$13:$T$2013,6,FALSE)="",VLOOKUP(C63,Flex_Benefits!$N$13:$T$2013,7,FALSE)&amp;"% Coinsurance","$"&amp;VLOOKUP(C63,Flex_Benefits!$N$13:$T$2013,6,FALSE)&amp;" Copayments")&amp;" for "&amp;IF(VLOOKUP(C63,Flex_Benefits!$N$13:$T$2013,2,FALSE)&lt;&gt;'Dropdown Selections'!$Q$3,VLOOKUP(C63,Flex_Benefits!$N$13:$T$2013,2,FALSE),"all Part D drugs on tier(s) "&amp;VLOOKUP(C63,Flex_Benefits!$N$13:$T$2013,3,FALSE))&amp;IF(VLOOKUP(C63,Flex_Benefits!$N$13:$T$2013,4,FALSE)='Dropdown Selections'!$E$2," with a $"&amp;VLOOKUP(C63,Flex_Benefits!$N$13:$T$2013,5,FALSE)&amp;" deductible",""))</f>
        <v/>
      </c>
      <c r="E63" s="188"/>
      <c r="F63" s="14" t="str" cm="1">
        <f t="array" ref="F63">_xlfn.IFS(E63="","",  VLOOKUP(E63,Flex_Target_Populations!$B$9:$H$2009,2,FALSE)='Dropdown Selections'!$F$10, 'Dropdown Selections'!$F$10, VLOOKUP(E63,Flex_Target_Populations!$B$9:$H$2009,2,FALSE)='Dropdown Selections'!$F$9,'Dropdown Selections'!$F$9, VLOOKUP(E63,Flex_Target_Populations!$B$9:$H$2009,2,FALSE)='Dropdown Selections'!$F$3,"Enrollees with: " &amp;VLOOKUP(E63,Flex_Target_Populations!$B$9:$H$2009,6,FALSE), VLOOKUP(E63,Flex_Target_Populations!$B$9:$H$2009,2,FALSE)='Dropdown Selections'!$F$2, "LIS Levels: " &amp; VLOOKUP(E63,Flex_Target_Populations!$B$9:$H$2009,3,FALSE), VLOOKUP(E63,Flex_Target_Populations!$B$9:$H$2009,2,FALSE)='Dropdown Selections'!$F$4, VLOOKUP(E63,Flex_Target_Populations!$B$9:$H$2009,4,FALSE) &amp; " beginning at " &amp; VLOOKUP(E63,Flex_Target_Populations!$B$9:$H$2009,5,FALSE), VLOOKUP(E63,Flex_Target_Populations!$B$9:$H$2009,2,FALSE)='Dropdown Selections'!$F$5, VLOOKUP(E63,Flex_Target_Populations!$B$9:$H$2009,4,FALSE) &amp; " beginning at "&amp; VLOOKUP(E63,Flex_Target_Populations!$B$9:$H$2009,5,FALSE) &amp; " and " &amp; VLOOKUP(E63,Flex_Target_Populations!$B$9:$H$2009,6,FALSE), VLOOKUP(E63,Flex_Target_Populations!$B$9:$H$2009,2,FALSE)='Dropdown Selections'!$F$6, "LIS Levels: " &amp; VLOOKUP(E63,Flex_Target_Populations!$B$9:$H$2009,3,FALSE) &amp; " and " &amp; VLOOKUP(E63,Flex_Target_Populations!$B$9:$H$2009,6,FALSE), VLOOKUP(E63,Flex_Target_Populations!$B$9:$H$2009,2,FALSE)='Dropdown Selections'!$F$7, "LIS Levels: " &amp; VLOOKUP(E63,Flex_Target_Populations!$B$9:$H$2009,3,FALSE) &amp; " and " &amp; VLOOKUP(E63,Flex_Target_Populations!$B$9:$H$2009,4,FALSE) &amp; " beginning at "&amp; VLOOKUP(E63,Flex_Target_Populations!$B$9:$H$2009,5,FALSE), VLOOKUP(E63,Flex_Target_Populations!$B$9:$H$2009,2,FALSE)='Dropdown Selections'!$F$8,  "LIS Levels: " &amp; VLOOKUP(E63,Flex_Target_Populations!$B$9:$H$2009,3,FALSE) &amp; " and " &amp; VLOOKUP(E63,Flex_Target_Populations!$B$9:$H$2009,4,FALSE) &amp; " beginning at "&amp; VLOOKUP(E63,Flex_Target_Populations!$B$9:$H$2009,5,FALSE) &amp; " and " &amp; VLOOKUP(E63,Flex_Target_Populations!$B$9:$H$2009,6,FALSE))</f>
        <v/>
      </c>
      <c r="G63" s="188"/>
      <c r="H63" s="188"/>
      <c r="I63" s="188"/>
      <c r="J63" s="188"/>
      <c r="K63" s="188"/>
      <c r="L63" s="188"/>
      <c r="M63" s="188"/>
      <c r="N63" s="188"/>
      <c r="O63" s="188"/>
      <c r="P63" s="188"/>
      <c r="Q63" s="189"/>
    </row>
    <row r="64" spans="2:17">
      <c r="B64" s="187"/>
      <c r="C64" s="188"/>
      <c r="D64" s="14" t="str" cm="1">
        <f t="array" ref="D64">_xlfn.IFS(C64="","",AND(LEFT(C64,3)&lt;&gt;"CRC", LEFT(C64,3)&lt;&gt;"DRC"),VLOOKUP(Flex_Summary!C64,Flex_Benefits!$B$13:$D$2013,3,FALSE),LEFT(C64,3)="CRC",VLOOKUP(Flex_Summary!C64,Flex_Benefits!$I$13:$K$2013,3,FALSE)&amp;" for "&amp;VLOOKUP(Flex_Summary!C64,Flex_Benefits!$I$13:$K$2013,2,FALSE),LEFT(C64,3)="DRC",IF(VLOOKUP(C64,Flex_Benefits!$N$13:$T$2013,6,FALSE)="",VLOOKUP(C64,Flex_Benefits!$N$13:$T$2013,7,FALSE)&amp;"% Coinsurance","$"&amp;VLOOKUP(C64,Flex_Benefits!$N$13:$T$2013,6,FALSE)&amp;" Copayments")&amp;" for "&amp;IF(VLOOKUP(C64,Flex_Benefits!$N$13:$T$2013,2,FALSE)&lt;&gt;'Dropdown Selections'!$Q$3,VLOOKUP(C64,Flex_Benefits!$N$13:$T$2013,2,FALSE),"all Part D drugs on tier(s) "&amp;VLOOKUP(C64,Flex_Benefits!$N$13:$T$2013,3,FALSE))&amp;IF(VLOOKUP(C64,Flex_Benefits!$N$13:$T$2013,4,FALSE)='Dropdown Selections'!$E$2," with a $"&amp;VLOOKUP(C64,Flex_Benefits!$N$13:$T$2013,5,FALSE)&amp;" deductible",""))</f>
        <v/>
      </c>
      <c r="E64" s="188"/>
      <c r="F64" s="14" t="str" cm="1">
        <f t="array" ref="F64">_xlfn.IFS(E64="","",  VLOOKUP(E64,Flex_Target_Populations!$B$9:$H$2009,2,FALSE)='Dropdown Selections'!$F$10, 'Dropdown Selections'!$F$10, VLOOKUP(E64,Flex_Target_Populations!$B$9:$H$2009,2,FALSE)='Dropdown Selections'!$F$9,'Dropdown Selections'!$F$9, VLOOKUP(E64,Flex_Target_Populations!$B$9:$H$2009,2,FALSE)='Dropdown Selections'!$F$3,"Enrollees with: " &amp;VLOOKUP(E64,Flex_Target_Populations!$B$9:$H$2009,6,FALSE), VLOOKUP(E64,Flex_Target_Populations!$B$9:$H$2009,2,FALSE)='Dropdown Selections'!$F$2, "LIS Levels: " &amp; VLOOKUP(E64,Flex_Target_Populations!$B$9:$H$2009,3,FALSE), VLOOKUP(E64,Flex_Target_Populations!$B$9:$H$2009,2,FALSE)='Dropdown Selections'!$F$4, VLOOKUP(E64,Flex_Target_Populations!$B$9:$H$2009,4,FALSE) &amp; " beginning at " &amp; VLOOKUP(E64,Flex_Target_Populations!$B$9:$H$2009,5,FALSE), VLOOKUP(E64,Flex_Target_Populations!$B$9:$H$2009,2,FALSE)='Dropdown Selections'!$F$5, VLOOKUP(E64,Flex_Target_Populations!$B$9:$H$2009,4,FALSE) &amp; " beginning at "&amp; VLOOKUP(E64,Flex_Target_Populations!$B$9:$H$2009,5,FALSE) &amp; " and " &amp; VLOOKUP(E64,Flex_Target_Populations!$B$9:$H$2009,6,FALSE), VLOOKUP(E64,Flex_Target_Populations!$B$9:$H$2009,2,FALSE)='Dropdown Selections'!$F$6, "LIS Levels: " &amp; VLOOKUP(E64,Flex_Target_Populations!$B$9:$H$2009,3,FALSE) &amp; " and " &amp; VLOOKUP(E64,Flex_Target_Populations!$B$9:$H$2009,6,FALSE), VLOOKUP(E64,Flex_Target_Populations!$B$9:$H$2009,2,FALSE)='Dropdown Selections'!$F$7, "LIS Levels: " &amp; VLOOKUP(E64,Flex_Target_Populations!$B$9:$H$2009,3,FALSE) &amp; " and " &amp; VLOOKUP(E64,Flex_Target_Populations!$B$9:$H$2009,4,FALSE) &amp; " beginning at "&amp; VLOOKUP(E64,Flex_Target_Populations!$B$9:$H$2009,5,FALSE), VLOOKUP(E64,Flex_Target_Populations!$B$9:$H$2009,2,FALSE)='Dropdown Selections'!$F$8,  "LIS Levels: " &amp; VLOOKUP(E64,Flex_Target_Populations!$B$9:$H$2009,3,FALSE) &amp; " and " &amp; VLOOKUP(E64,Flex_Target_Populations!$B$9:$H$2009,4,FALSE) &amp; " beginning at "&amp; VLOOKUP(E64,Flex_Target_Populations!$B$9:$H$2009,5,FALSE) &amp; " and " &amp; VLOOKUP(E64,Flex_Target_Populations!$B$9:$H$2009,6,FALSE))</f>
        <v/>
      </c>
      <c r="G64" s="188"/>
      <c r="H64" s="188"/>
      <c r="I64" s="188"/>
      <c r="J64" s="188"/>
      <c r="K64" s="188"/>
      <c r="L64" s="188"/>
      <c r="M64" s="188"/>
      <c r="N64" s="188"/>
      <c r="O64" s="188"/>
      <c r="P64" s="188"/>
      <c r="Q64" s="189"/>
    </row>
    <row r="65" spans="2:17">
      <c r="B65" s="187"/>
      <c r="C65" s="188"/>
      <c r="D65" s="14" t="str" cm="1">
        <f t="array" ref="D65">_xlfn.IFS(C65="","",AND(LEFT(C65,3)&lt;&gt;"CRC", LEFT(C65,3)&lt;&gt;"DRC"),VLOOKUP(Flex_Summary!C65,Flex_Benefits!$B$13:$D$2013,3,FALSE),LEFT(C65,3)="CRC",VLOOKUP(Flex_Summary!C65,Flex_Benefits!$I$13:$K$2013,3,FALSE)&amp;" for "&amp;VLOOKUP(Flex_Summary!C65,Flex_Benefits!$I$13:$K$2013,2,FALSE),LEFT(C65,3)="DRC",IF(VLOOKUP(C65,Flex_Benefits!$N$13:$T$2013,6,FALSE)="",VLOOKUP(C65,Flex_Benefits!$N$13:$T$2013,7,FALSE)&amp;"% Coinsurance","$"&amp;VLOOKUP(C65,Flex_Benefits!$N$13:$T$2013,6,FALSE)&amp;" Copayments")&amp;" for "&amp;IF(VLOOKUP(C65,Flex_Benefits!$N$13:$T$2013,2,FALSE)&lt;&gt;'Dropdown Selections'!$Q$3,VLOOKUP(C65,Flex_Benefits!$N$13:$T$2013,2,FALSE),"all Part D drugs on tier(s) "&amp;VLOOKUP(C65,Flex_Benefits!$N$13:$T$2013,3,FALSE))&amp;IF(VLOOKUP(C65,Flex_Benefits!$N$13:$T$2013,4,FALSE)='Dropdown Selections'!$E$2," with a $"&amp;VLOOKUP(C65,Flex_Benefits!$N$13:$T$2013,5,FALSE)&amp;" deductible",""))</f>
        <v/>
      </c>
      <c r="E65" s="188"/>
      <c r="F65" s="14" t="str" cm="1">
        <f t="array" ref="F65">_xlfn.IFS(E65="","",  VLOOKUP(E65,Flex_Target_Populations!$B$9:$H$2009,2,FALSE)='Dropdown Selections'!$F$10, 'Dropdown Selections'!$F$10, VLOOKUP(E65,Flex_Target_Populations!$B$9:$H$2009,2,FALSE)='Dropdown Selections'!$F$9,'Dropdown Selections'!$F$9, VLOOKUP(E65,Flex_Target_Populations!$B$9:$H$2009,2,FALSE)='Dropdown Selections'!$F$3,"Enrollees with: " &amp;VLOOKUP(E65,Flex_Target_Populations!$B$9:$H$2009,6,FALSE), VLOOKUP(E65,Flex_Target_Populations!$B$9:$H$2009,2,FALSE)='Dropdown Selections'!$F$2, "LIS Levels: " &amp; VLOOKUP(E65,Flex_Target_Populations!$B$9:$H$2009,3,FALSE), VLOOKUP(E65,Flex_Target_Populations!$B$9:$H$2009,2,FALSE)='Dropdown Selections'!$F$4, VLOOKUP(E65,Flex_Target_Populations!$B$9:$H$2009,4,FALSE) &amp; " beginning at " &amp; VLOOKUP(E65,Flex_Target_Populations!$B$9:$H$2009,5,FALSE), VLOOKUP(E65,Flex_Target_Populations!$B$9:$H$2009,2,FALSE)='Dropdown Selections'!$F$5, VLOOKUP(E65,Flex_Target_Populations!$B$9:$H$2009,4,FALSE) &amp; " beginning at "&amp; VLOOKUP(E65,Flex_Target_Populations!$B$9:$H$2009,5,FALSE) &amp; " and " &amp; VLOOKUP(E65,Flex_Target_Populations!$B$9:$H$2009,6,FALSE), VLOOKUP(E65,Flex_Target_Populations!$B$9:$H$2009,2,FALSE)='Dropdown Selections'!$F$6, "LIS Levels: " &amp; VLOOKUP(E65,Flex_Target_Populations!$B$9:$H$2009,3,FALSE) &amp; " and " &amp; VLOOKUP(E65,Flex_Target_Populations!$B$9:$H$2009,6,FALSE), VLOOKUP(E65,Flex_Target_Populations!$B$9:$H$2009,2,FALSE)='Dropdown Selections'!$F$7, "LIS Levels: " &amp; VLOOKUP(E65,Flex_Target_Populations!$B$9:$H$2009,3,FALSE) &amp; " and " &amp; VLOOKUP(E65,Flex_Target_Populations!$B$9:$H$2009,4,FALSE) &amp; " beginning at "&amp; VLOOKUP(E65,Flex_Target_Populations!$B$9:$H$2009,5,FALSE), VLOOKUP(E65,Flex_Target_Populations!$B$9:$H$2009,2,FALSE)='Dropdown Selections'!$F$8,  "LIS Levels: " &amp; VLOOKUP(E65,Flex_Target_Populations!$B$9:$H$2009,3,FALSE) &amp; " and " &amp; VLOOKUP(E65,Flex_Target_Populations!$B$9:$H$2009,4,FALSE) &amp; " beginning at "&amp; VLOOKUP(E65,Flex_Target_Populations!$B$9:$H$2009,5,FALSE) &amp; " and " &amp; VLOOKUP(E65,Flex_Target_Populations!$B$9:$H$2009,6,FALSE))</f>
        <v/>
      </c>
      <c r="G65" s="188"/>
      <c r="H65" s="188"/>
      <c r="I65" s="188"/>
      <c r="J65" s="188"/>
      <c r="K65" s="188"/>
      <c r="L65" s="188"/>
      <c r="M65" s="188"/>
      <c r="N65" s="188"/>
      <c r="O65" s="188"/>
      <c r="P65" s="188"/>
      <c r="Q65" s="189"/>
    </row>
    <row r="66" spans="2:17">
      <c r="B66" s="187"/>
      <c r="C66" s="188"/>
      <c r="D66" s="14" t="str" cm="1">
        <f t="array" ref="D66">_xlfn.IFS(C66="","",AND(LEFT(C66,3)&lt;&gt;"CRC", LEFT(C66,3)&lt;&gt;"DRC"),VLOOKUP(Flex_Summary!C66,Flex_Benefits!$B$13:$D$2013,3,FALSE),LEFT(C66,3)="CRC",VLOOKUP(Flex_Summary!C66,Flex_Benefits!$I$13:$K$2013,3,FALSE)&amp;" for "&amp;VLOOKUP(Flex_Summary!C66,Flex_Benefits!$I$13:$K$2013,2,FALSE),LEFT(C66,3)="DRC",IF(VLOOKUP(C66,Flex_Benefits!$N$13:$T$2013,6,FALSE)="",VLOOKUP(C66,Flex_Benefits!$N$13:$T$2013,7,FALSE)&amp;"% Coinsurance","$"&amp;VLOOKUP(C66,Flex_Benefits!$N$13:$T$2013,6,FALSE)&amp;" Copayments")&amp;" for "&amp;IF(VLOOKUP(C66,Flex_Benefits!$N$13:$T$2013,2,FALSE)&lt;&gt;'Dropdown Selections'!$Q$3,VLOOKUP(C66,Flex_Benefits!$N$13:$T$2013,2,FALSE),"all Part D drugs on tier(s) "&amp;VLOOKUP(C66,Flex_Benefits!$N$13:$T$2013,3,FALSE))&amp;IF(VLOOKUP(C66,Flex_Benefits!$N$13:$T$2013,4,FALSE)='Dropdown Selections'!$E$2," with a $"&amp;VLOOKUP(C66,Flex_Benefits!$N$13:$T$2013,5,FALSE)&amp;" deductible",""))</f>
        <v/>
      </c>
      <c r="E66" s="188"/>
      <c r="F66" s="14" t="str" cm="1">
        <f t="array" ref="F66">_xlfn.IFS(E66="","",  VLOOKUP(E66,Flex_Target_Populations!$B$9:$H$2009,2,FALSE)='Dropdown Selections'!$F$10, 'Dropdown Selections'!$F$10, VLOOKUP(E66,Flex_Target_Populations!$B$9:$H$2009,2,FALSE)='Dropdown Selections'!$F$9,'Dropdown Selections'!$F$9, VLOOKUP(E66,Flex_Target_Populations!$B$9:$H$2009,2,FALSE)='Dropdown Selections'!$F$3,"Enrollees with: " &amp;VLOOKUP(E66,Flex_Target_Populations!$B$9:$H$2009,6,FALSE), VLOOKUP(E66,Flex_Target_Populations!$B$9:$H$2009,2,FALSE)='Dropdown Selections'!$F$2, "LIS Levels: " &amp; VLOOKUP(E66,Flex_Target_Populations!$B$9:$H$2009,3,FALSE), VLOOKUP(E66,Flex_Target_Populations!$B$9:$H$2009,2,FALSE)='Dropdown Selections'!$F$4, VLOOKUP(E66,Flex_Target_Populations!$B$9:$H$2009,4,FALSE) &amp; " beginning at " &amp; VLOOKUP(E66,Flex_Target_Populations!$B$9:$H$2009,5,FALSE), VLOOKUP(E66,Flex_Target_Populations!$B$9:$H$2009,2,FALSE)='Dropdown Selections'!$F$5, VLOOKUP(E66,Flex_Target_Populations!$B$9:$H$2009,4,FALSE) &amp; " beginning at "&amp; VLOOKUP(E66,Flex_Target_Populations!$B$9:$H$2009,5,FALSE) &amp; " and " &amp; VLOOKUP(E66,Flex_Target_Populations!$B$9:$H$2009,6,FALSE), VLOOKUP(E66,Flex_Target_Populations!$B$9:$H$2009,2,FALSE)='Dropdown Selections'!$F$6, "LIS Levels: " &amp; VLOOKUP(E66,Flex_Target_Populations!$B$9:$H$2009,3,FALSE) &amp; " and " &amp; VLOOKUP(E66,Flex_Target_Populations!$B$9:$H$2009,6,FALSE), VLOOKUP(E66,Flex_Target_Populations!$B$9:$H$2009,2,FALSE)='Dropdown Selections'!$F$7, "LIS Levels: " &amp; VLOOKUP(E66,Flex_Target_Populations!$B$9:$H$2009,3,FALSE) &amp; " and " &amp; VLOOKUP(E66,Flex_Target_Populations!$B$9:$H$2009,4,FALSE) &amp; " beginning at "&amp; VLOOKUP(E66,Flex_Target_Populations!$B$9:$H$2009,5,FALSE), VLOOKUP(E66,Flex_Target_Populations!$B$9:$H$2009,2,FALSE)='Dropdown Selections'!$F$8,  "LIS Levels: " &amp; VLOOKUP(E66,Flex_Target_Populations!$B$9:$H$2009,3,FALSE) &amp; " and " &amp; VLOOKUP(E66,Flex_Target_Populations!$B$9:$H$2009,4,FALSE) &amp; " beginning at "&amp; VLOOKUP(E66,Flex_Target_Populations!$B$9:$H$2009,5,FALSE) &amp; " and " &amp; VLOOKUP(E66,Flex_Target_Populations!$B$9:$H$2009,6,FALSE))</f>
        <v/>
      </c>
      <c r="G66" s="188"/>
      <c r="H66" s="188"/>
      <c r="I66" s="188"/>
      <c r="J66" s="188"/>
      <c r="K66" s="188"/>
      <c r="L66" s="188"/>
      <c r="M66" s="188"/>
      <c r="N66" s="188"/>
      <c r="O66" s="188"/>
      <c r="P66" s="188"/>
      <c r="Q66" s="189"/>
    </row>
    <row r="67" spans="2:17">
      <c r="B67" s="187"/>
      <c r="C67" s="188"/>
      <c r="D67" s="14" t="str" cm="1">
        <f t="array" ref="D67">_xlfn.IFS(C67="","",AND(LEFT(C67,3)&lt;&gt;"CRC", LEFT(C67,3)&lt;&gt;"DRC"),VLOOKUP(Flex_Summary!C67,Flex_Benefits!$B$13:$D$2013,3,FALSE),LEFT(C67,3)="CRC",VLOOKUP(Flex_Summary!C67,Flex_Benefits!$I$13:$K$2013,3,FALSE)&amp;" for "&amp;VLOOKUP(Flex_Summary!C67,Flex_Benefits!$I$13:$K$2013,2,FALSE),LEFT(C67,3)="DRC",IF(VLOOKUP(C67,Flex_Benefits!$N$13:$T$2013,6,FALSE)="",VLOOKUP(C67,Flex_Benefits!$N$13:$T$2013,7,FALSE)&amp;"% Coinsurance","$"&amp;VLOOKUP(C67,Flex_Benefits!$N$13:$T$2013,6,FALSE)&amp;" Copayments")&amp;" for "&amp;IF(VLOOKUP(C67,Flex_Benefits!$N$13:$T$2013,2,FALSE)&lt;&gt;'Dropdown Selections'!$Q$3,VLOOKUP(C67,Flex_Benefits!$N$13:$T$2013,2,FALSE),"all Part D drugs on tier(s) "&amp;VLOOKUP(C67,Flex_Benefits!$N$13:$T$2013,3,FALSE))&amp;IF(VLOOKUP(C67,Flex_Benefits!$N$13:$T$2013,4,FALSE)='Dropdown Selections'!$E$2," with a $"&amp;VLOOKUP(C67,Flex_Benefits!$N$13:$T$2013,5,FALSE)&amp;" deductible",""))</f>
        <v/>
      </c>
      <c r="E67" s="188"/>
      <c r="F67" s="14" t="str" cm="1">
        <f t="array" ref="F67">_xlfn.IFS(E67="","",  VLOOKUP(E67,Flex_Target_Populations!$B$9:$H$2009,2,FALSE)='Dropdown Selections'!$F$10, 'Dropdown Selections'!$F$10, VLOOKUP(E67,Flex_Target_Populations!$B$9:$H$2009,2,FALSE)='Dropdown Selections'!$F$9,'Dropdown Selections'!$F$9, VLOOKUP(E67,Flex_Target_Populations!$B$9:$H$2009,2,FALSE)='Dropdown Selections'!$F$3,"Enrollees with: " &amp;VLOOKUP(E67,Flex_Target_Populations!$B$9:$H$2009,6,FALSE), VLOOKUP(E67,Flex_Target_Populations!$B$9:$H$2009,2,FALSE)='Dropdown Selections'!$F$2, "LIS Levels: " &amp; VLOOKUP(E67,Flex_Target_Populations!$B$9:$H$2009,3,FALSE), VLOOKUP(E67,Flex_Target_Populations!$B$9:$H$2009,2,FALSE)='Dropdown Selections'!$F$4, VLOOKUP(E67,Flex_Target_Populations!$B$9:$H$2009,4,FALSE) &amp; " beginning at " &amp; VLOOKUP(E67,Flex_Target_Populations!$B$9:$H$2009,5,FALSE), VLOOKUP(E67,Flex_Target_Populations!$B$9:$H$2009,2,FALSE)='Dropdown Selections'!$F$5, VLOOKUP(E67,Flex_Target_Populations!$B$9:$H$2009,4,FALSE) &amp; " beginning at "&amp; VLOOKUP(E67,Flex_Target_Populations!$B$9:$H$2009,5,FALSE) &amp; " and " &amp; VLOOKUP(E67,Flex_Target_Populations!$B$9:$H$2009,6,FALSE), VLOOKUP(E67,Flex_Target_Populations!$B$9:$H$2009,2,FALSE)='Dropdown Selections'!$F$6, "LIS Levels: " &amp; VLOOKUP(E67,Flex_Target_Populations!$B$9:$H$2009,3,FALSE) &amp; " and " &amp; VLOOKUP(E67,Flex_Target_Populations!$B$9:$H$2009,6,FALSE), VLOOKUP(E67,Flex_Target_Populations!$B$9:$H$2009,2,FALSE)='Dropdown Selections'!$F$7, "LIS Levels: " &amp; VLOOKUP(E67,Flex_Target_Populations!$B$9:$H$2009,3,FALSE) &amp; " and " &amp; VLOOKUP(E67,Flex_Target_Populations!$B$9:$H$2009,4,FALSE) &amp; " beginning at "&amp; VLOOKUP(E67,Flex_Target_Populations!$B$9:$H$2009,5,FALSE), VLOOKUP(E67,Flex_Target_Populations!$B$9:$H$2009,2,FALSE)='Dropdown Selections'!$F$8,  "LIS Levels: " &amp; VLOOKUP(E67,Flex_Target_Populations!$B$9:$H$2009,3,FALSE) &amp; " and " &amp; VLOOKUP(E67,Flex_Target_Populations!$B$9:$H$2009,4,FALSE) &amp; " beginning at "&amp; VLOOKUP(E67,Flex_Target_Populations!$B$9:$H$2009,5,FALSE) &amp; " and " &amp; VLOOKUP(E67,Flex_Target_Populations!$B$9:$H$2009,6,FALSE))</f>
        <v/>
      </c>
      <c r="G67" s="188"/>
      <c r="H67" s="188"/>
      <c r="I67" s="188"/>
      <c r="J67" s="188"/>
      <c r="K67" s="188"/>
      <c r="L67" s="188"/>
      <c r="M67" s="188"/>
      <c r="N67" s="188"/>
      <c r="O67" s="188"/>
      <c r="P67" s="188"/>
      <c r="Q67" s="189"/>
    </row>
    <row r="68" spans="2:17">
      <c r="B68" s="187"/>
      <c r="C68" s="188"/>
      <c r="D68" s="14" t="str" cm="1">
        <f t="array" ref="D68">_xlfn.IFS(C68="","",AND(LEFT(C68,3)&lt;&gt;"CRC", LEFT(C68,3)&lt;&gt;"DRC"),VLOOKUP(Flex_Summary!C68,Flex_Benefits!$B$13:$D$2013,3,FALSE),LEFT(C68,3)="CRC",VLOOKUP(Flex_Summary!C68,Flex_Benefits!$I$13:$K$2013,3,FALSE)&amp;" for "&amp;VLOOKUP(Flex_Summary!C68,Flex_Benefits!$I$13:$K$2013,2,FALSE),LEFT(C68,3)="DRC",IF(VLOOKUP(C68,Flex_Benefits!$N$13:$T$2013,6,FALSE)="",VLOOKUP(C68,Flex_Benefits!$N$13:$T$2013,7,FALSE)&amp;"% Coinsurance","$"&amp;VLOOKUP(C68,Flex_Benefits!$N$13:$T$2013,6,FALSE)&amp;" Copayments")&amp;" for "&amp;IF(VLOOKUP(C68,Flex_Benefits!$N$13:$T$2013,2,FALSE)&lt;&gt;'Dropdown Selections'!$Q$3,VLOOKUP(C68,Flex_Benefits!$N$13:$T$2013,2,FALSE),"all Part D drugs on tier(s) "&amp;VLOOKUP(C68,Flex_Benefits!$N$13:$T$2013,3,FALSE))&amp;IF(VLOOKUP(C68,Flex_Benefits!$N$13:$T$2013,4,FALSE)='Dropdown Selections'!$E$2," with a $"&amp;VLOOKUP(C68,Flex_Benefits!$N$13:$T$2013,5,FALSE)&amp;" deductible",""))</f>
        <v/>
      </c>
      <c r="E68" s="188"/>
      <c r="F68" s="14" t="str" cm="1">
        <f t="array" ref="F68">_xlfn.IFS(E68="","",  VLOOKUP(E68,Flex_Target_Populations!$B$9:$H$2009,2,FALSE)='Dropdown Selections'!$F$10, 'Dropdown Selections'!$F$10, VLOOKUP(E68,Flex_Target_Populations!$B$9:$H$2009,2,FALSE)='Dropdown Selections'!$F$9,'Dropdown Selections'!$F$9, VLOOKUP(E68,Flex_Target_Populations!$B$9:$H$2009,2,FALSE)='Dropdown Selections'!$F$3,"Enrollees with: " &amp;VLOOKUP(E68,Flex_Target_Populations!$B$9:$H$2009,6,FALSE), VLOOKUP(E68,Flex_Target_Populations!$B$9:$H$2009,2,FALSE)='Dropdown Selections'!$F$2, "LIS Levels: " &amp; VLOOKUP(E68,Flex_Target_Populations!$B$9:$H$2009,3,FALSE), VLOOKUP(E68,Flex_Target_Populations!$B$9:$H$2009,2,FALSE)='Dropdown Selections'!$F$4, VLOOKUP(E68,Flex_Target_Populations!$B$9:$H$2009,4,FALSE) &amp; " beginning at " &amp; VLOOKUP(E68,Flex_Target_Populations!$B$9:$H$2009,5,FALSE), VLOOKUP(E68,Flex_Target_Populations!$B$9:$H$2009,2,FALSE)='Dropdown Selections'!$F$5, VLOOKUP(E68,Flex_Target_Populations!$B$9:$H$2009,4,FALSE) &amp; " beginning at "&amp; VLOOKUP(E68,Flex_Target_Populations!$B$9:$H$2009,5,FALSE) &amp; " and " &amp; VLOOKUP(E68,Flex_Target_Populations!$B$9:$H$2009,6,FALSE), VLOOKUP(E68,Flex_Target_Populations!$B$9:$H$2009,2,FALSE)='Dropdown Selections'!$F$6, "LIS Levels: " &amp; VLOOKUP(E68,Flex_Target_Populations!$B$9:$H$2009,3,FALSE) &amp; " and " &amp; VLOOKUP(E68,Flex_Target_Populations!$B$9:$H$2009,6,FALSE), VLOOKUP(E68,Flex_Target_Populations!$B$9:$H$2009,2,FALSE)='Dropdown Selections'!$F$7, "LIS Levels: " &amp; VLOOKUP(E68,Flex_Target_Populations!$B$9:$H$2009,3,FALSE) &amp; " and " &amp; VLOOKUP(E68,Flex_Target_Populations!$B$9:$H$2009,4,FALSE) &amp; " beginning at "&amp; VLOOKUP(E68,Flex_Target_Populations!$B$9:$H$2009,5,FALSE), VLOOKUP(E68,Flex_Target_Populations!$B$9:$H$2009,2,FALSE)='Dropdown Selections'!$F$8,  "LIS Levels: " &amp; VLOOKUP(E68,Flex_Target_Populations!$B$9:$H$2009,3,FALSE) &amp; " and " &amp; VLOOKUP(E68,Flex_Target_Populations!$B$9:$H$2009,4,FALSE) &amp; " beginning at "&amp; VLOOKUP(E68,Flex_Target_Populations!$B$9:$H$2009,5,FALSE) &amp; " and " &amp; VLOOKUP(E68,Flex_Target_Populations!$B$9:$H$2009,6,FALSE))</f>
        <v/>
      </c>
      <c r="G68" s="188"/>
      <c r="H68" s="188"/>
      <c r="I68" s="188"/>
      <c r="J68" s="188"/>
      <c r="K68" s="188"/>
      <c r="L68" s="188"/>
      <c r="M68" s="188"/>
      <c r="N68" s="188"/>
      <c r="O68" s="188"/>
      <c r="P68" s="188"/>
      <c r="Q68" s="189"/>
    </row>
    <row r="69" spans="2:17">
      <c r="B69" s="187"/>
      <c r="C69" s="188"/>
      <c r="D69" s="14" t="str" cm="1">
        <f t="array" ref="D69">_xlfn.IFS(C69="","",AND(LEFT(C69,3)&lt;&gt;"CRC", LEFT(C69,3)&lt;&gt;"DRC"),VLOOKUP(Flex_Summary!C69,Flex_Benefits!$B$13:$D$2013,3,FALSE),LEFT(C69,3)="CRC",VLOOKUP(Flex_Summary!C69,Flex_Benefits!$I$13:$K$2013,3,FALSE)&amp;" for "&amp;VLOOKUP(Flex_Summary!C69,Flex_Benefits!$I$13:$K$2013,2,FALSE),LEFT(C69,3)="DRC",IF(VLOOKUP(C69,Flex_Benefits!$N$13:$T$2013,6,FALSE)="",VLOOKUP(C69,Flex_Benefits!$N$13:$T$2013,7,FALSE)&amp;"% Coinsurance","$"&amp;VLOOKUP(C69,Flex_Benefits!$N$13:$T$2013,6,FALSE)&amp;" Copayments")&amp;" for "&amp;IF(VLOOKUP(C69,Flex_Benefits!$N$13:$T$2013,2,FALSE)&lt;&gt;'Dropdown Selections'!$Q$3,VLOOKUP(C69,Flex_Benefits!$N$13:$T$2013,2,FALSE),"all Part D drugs on tier(s) "&amp;VLOOKUP(C69,Flex_Benefits!$N$13:$T$2013,3,FALSE))&amp;IF(VLOOKUP(C69,Flex_Benefits!$N$13:$T$2013,4,FALSE)='Dropdown Selections'!$E$2," with a $"&amp;VLOOKUP(C69,Flex_Benefits!$N$13:$T$2013,5,FALSE)&amp;" deductible",""))</f>
        <v/>
      </c>
      <c r="E69" s="188"/>
      <c r="F69" s="14" t="str" cm="1">
        <f t="array" ref="F69">_xlfn.IFS(E69="","",  VLOOKUP(E69,Flex_Target_Populations!$B$9:$H$2009,2,FALSE)='Dropdown Selections'!$F$10, 'Dropdown Selections'!$F$10, VLOOKUP(E69,Flex_Target_Populations!$B$9:$H$2009,2,FALSE)='Dropdown Selections'!$F$9,'Dropdown Selections'!$F$9, VLOOKUP(E69,Flex_Target_Populations!$B$9:$H$2009,2,FALSE)='Dropdown Selections'!$F$3,"Enrollees with: " &amp;VLOOKUP(E69,Flex_Target_Populations!$B$9:$H$2009,6,FALSE), VLOOKUP(E69,Flex_Target_Populations!$B$9:$H$2009,2,FALSE)='Dropdown Selections'!$F$2, "LIS Levels: " &amp; VLOOKUP(E69,Flex_Target_Populations!$B$9:$H$2009,3,FALSE), VLOOKUP(E69,Flex_Target_Populations!$B$9:$H$2009,2,FALSE)='Dropdown Selections'!$F$4, VLOOKUP(E69,Flex_Target_Populations!$B$9:$H$2009,4,FALSE) &amp; " beginning at " &amp; VLOOKUP(E69,Flex_Target_Populations!$B$9:$H$2009,5,FALSE), VLOOKUP(E69,Flex_Target_Populations!$B$9:$H$2009,2,FALSE)='Dropdown Selections'!$F$5, VLOOKUP(E69,Flex_Target_Populations!$B$9:$H$2009,4,FALSE) &amp; " beginning at "&amp; VLOOKUP(E69,Flex_Target_Populations!$B$9:$H$2009,5,FALSE) &amp; " and " &amp; VLOOKUP(E69,Flex_Target_Populations!$B$9:$H$2009,6,FALSE), VLOOKUP(E69,Flex_Target_Populations!$B$9:$H$2009,2,FALSE)='Dropdown Selections'!$F$6, "LIS Levels: " &amp; VLOOKUP(E69,Flex_Target_Populations!$B$9:$H$2009,3,FALSE) &amp; " and " &amp; VLOOKUP(E69,Flex_Target_Populations!$B$9:$H$2009,6,FALSE), VLOOKUP(E69,Flex_Target_Populations!$B$9:$H$2009,2,FALSE)='Dropdown Selections'!$F$7, "LIS Levels: " &amp; VLOOKUP(E69,Flex_Target_Populations!$B$9:$H$2009,3,FALSE) &amp; " and " &amp; VLOOKUP(E69,Flex_Target_Populations!$B$9:$H$2009,4,FALSE) &amp; " beginning at "&amp; VLOOKUP(E69,Flex_Target_Populations!$B$9:$H$2009,5,FALSE), VLOOKUP(E69,Flex_Target_Populations!$B$9:$H$2009,2,FALSE)='Dropdown Selections'!$F$8,  "LIS Levels: " &amp; VLOOKUP(E69,Flex_Target_Populations!$B$9:$H$2009,3,FALSE) &amp; " and " &amp; VLOOKUP(E69,Flex_Target_Populations!$B$9:$H$2009,4,FALSE) &amp; " beginning at "&amp; VLOOKUP(E69,Flex_Target_Populations!$B$9:$H$2009,5,FALSE) &amp; " and " &amp; VLOOKUP(E69,Flex_Target_Populations!$B$9:$H$2009,6,FALSE))</f>
        <v/>
      </c>
      <c r="G69" s="188"/>
      <c r="H69" s="188"/>
      <c r="I69" s="188"/>
      <c r="J69" s="188"/>
      <c r="K69" s="188"/>
      <c r="L69" s="188"/>
      <c r="M69" s="188"/>
      <c r="N69" s="188"/>
      <c r="O69" s="188"/>
      <c r="P69" s="188"/>
      <c r="Q69" s="189"/>
    </row>
    <row r="70" spans="2:17">
      <c r="B70" s="187"/>
      <c r="C70" s="188"/>
      <c r="D70" s="14" t="str" cm="1">
        <f t="array" ref="D70">_xlfn.IFS(C70="","",AND(LEFT(C70,3)&lt;&gt;"CRC", LEFT(C70,3)&lt;&gt;"DRC"),VLOOKUP(Flex_Summary!C70,Flex_Benefits!$B$13:$D$2013,3,FALSE),LEFT(C70,3)="CRC",VLOOKUP(Flex_Summary!C70,Flex_Benefits!$I$13:$K$2013,3,FALSE)&amp;" for "&amp;VLOOKUP(Flex_Summary!C70,Flex_Benefits!$I$13:$K$2013,2,FALSE),LEFT(C70,3)="DRC",IF(VLOOKUP(C70,Flex_Benefits!$N$13:$T$2013,6,FALSE)="",VLOOKUP(C70,Flex_Benefits!$N$13:$T$2013,7,FALSE)&amp;"% Coinsurance","$"&amp;VLOOKUP(C70,Flex_Benefits!$N$13:$T$2013,6,FALSE)&amp;" Copayments")&amp;" for "&amp;IF(VLOOKUP(C70,Flex_Benefits!$N$13:$T$2013,2,FALSE)&lt;&gt;'Dropdown Selections'!$Q$3,VLOOKUP(C70,Flex_Benefits!$N$13:$T$2013,2,FALSE),"all Part D drugs on tier(s) "&amp;VLOOKUP(C70,Flex_Benefits!$N$13:$T$2013,3,FALSE))&amp;IF(VLOOKUP(C70,Flex_Benefits!$N$13:$T$2013,4,FALSE)='Dropdown Selections'!$E$2," with a $"&amp;VLOOKUP(C70,Flex_Benefits!$N$13:$T$2013,5,FALSE)&amp;" deductible",""))</f>
        <v/>
      </c>
      <c r="E70" s="188"/>
      <c r="F70" s="14" t="str" cm="1">
        <f t="array" ref="F70">_xlfn.IFS(E70="","",  VLOOKUP(E70,Flex_Target_Populations!$B$9:$H$2009,2,FALSE)='Dropdown Selections'!$F$10, 'Dropdown Selections'!$F$10, VLOOKUP(E70,Flex_Target_Populations!$B$9:$H$2009,2,FALSE)='Dropdown Selections'!$F$9,'Dropdown Selections'!$F$9, VLOOKUP(E70,Flex_Target_Populations!$B$9:$H$2009,2,FALSE)='Dropdown Selections'!$F$3,"Enrollees with: " &amp;VLOOKUP(E70,Flex_Target_Populations!$B$9:$H$2009,6,FALSE), VLOOKUP(E70,Flex_Target_Populations!$B$9:$H$2009,2,FALSE)='Dropdown Selections'!$F$2, "LIS Levels: " &amp; VLOOKUP(E70,Flex_Target_Populations!$B$9:$H$2009,3,FALSE), VLOOKUP(E70,Flex_Target_Populations!$B$9:$H$2009,2,FALSE)='Dropdown Selections'!$F$4, VLOOKUP(E70,Flex_Target_Populations!$B$9:$H$2009,4,FALSE) &amp; " beginning at " &amp; VLOOKUP(E70,Flex_Target_Populations!$B$9:$H$2009,5,FALSE), VLOOKUP(E70,Flex_Target_Populations!$B$9:$H$2009,2,FALSE)='Dropdown Selections'!$F$5, VLOOKUP(E70,Flex_Target_Populations!$B$9:$H$2009,4,FALSE) &amp; " beginning at "&amp; VLOOKUP(E70,Flex_Target_Populations!$B$9:$H$2009,5,FALSE) &amp; " and " &amp; VLOOKUP(E70,Flex_Target_Populations!$B$9:$H$2009,6,FALSE), VLOOKUP(E70,Flex_Target_Populations!$B$9:$H$2009,2,FALSE)='Dropdown Selections'!$F$6, "LIS Levels: " &amp; VLOOKUP(E70,Flex_Target_Populations!$B$9:$H$2009,3,FALSE) &amp; " and " &amp; VLOOKUP(E70,Flex_Target_Populations!$B$9:$H$2009,6,FALSE), VLOOKUP(E70,Flex_Target_Populations!$B$9:$H$2009,2,FALSE)='Dropdown Selections'!$F$7, "LIS Levels: " &amp; VLOOKUP(E70,Flex_Target_Populations!$B$9:$H$2009,3,FALSE) &amp; " and " &amp; VLOOKUP(E70,Flex_Target_Populations!$B$9:$H$2009,4,FALSE) &amp; " beginning at "&amp; VLOOKUP(E70,Flex_Target_Populations!$B$9:$H$2009,5,FALSE), VLOOKUP(E70,Flex_Target_Populations!$B$9:$H$2009,2,FALSE)='Dropdown Selections'!$F$8,  "LIS Levels: " &amp; VLOOKUP(E70,Flex_Target_Populations!$B$9:$H$2009,3,FALSE) &amp; " and " &amp; VLOOKUP(E70,Flex_Target_Populations!$B$9:$H$2009,4,FALSE) &amp; " beginning at "&amp; VLOOKUP(E70,Flex_Target_Populations!$B$9:$H$2009,5,FALSE) &amp; " and " &amp; VLOOKUP(E70,Flex_Target_Populations!$B$9:$H$2009,6,FALSE))</f>
        <v/>
      </c>
      <c r="G70" s="188"/>
      <c r="H70" s="188"/>
      <c r="I70" s="188"/>
      <c r="J70" s="188"/>
      <c r="K70" s="188"/>
      <c r="L70" s="188"/>
      <c r="M70" s="188"/>
      <c r="N70" s="188"/>
      <c r="O70" s="188"/>
      <c r="P70" s="188"/>
      <c r="Q70" s="189"/>
    </row>
    <row r="71" spans="2:17">
      <c r="B71" s="187"/>
      <c r="C71" s="188"/>
      <c r="D71" s="14" t="str" cm="1">
        <f t="array" ref="D71">_xlfn.IFS(C71="","",AND(LEFT(C71,3)&lt;&gt;"CRC", LEFT(C71,3)&lt;&gt;"DRC"),VLOOKUP(Flex_Summary!C71,Flex_Benefits!$B$13:$D$2013,3,FALSE),LEFT(C71,3)="CRC",VLOOKUP(Flex_Summary!C71,Flex_Benefits!$I$13:$K$2013,3,FALSE)&amp;" for "&amp;VLOOKUP(Flex_Summary!C71,Flex_Benefits!$I$13:$K$2013,2,FALSE),LEFT(C71,3)="DRC",IF(VLOOKUP(C71,Flex_Benefits!$N$13:$T$2013,6,FALSE)="",VLOOKUP(C71,Flex_Benefits!$N$13:$T$2013,7,FALSE)&amp;"% Coinsurance","$"&amp;VLOOKUP(C71,Flex_Benefits!$N$13:$T$2013,6,FALSE)&amp;" Copayments")&amp;" for "&amp;IF(VLOOKUP(C71,Flex_Benefits!$N$13:$T$2013,2,FALSE)&lt;&gt;'Dropdown Selections'!$Q$3,VLOOKUP(C71,Flex_Benefits!$N$13:$T$2013,2,FALSE),"all Part D drugs on tier(s) "&amp;VLOOKUP(C71,Flex_Benefits!$N$13:$T$2013,3,FALSE))&amp;IF(VLOOKUP(C71,Flex_Benefits!$N$13:$T$2013,4,FALSE)='Dropdown Selections'!$E$2," with a $"&amp;VLOOKUP(C71,Flex_Benefits!$N$13:$T$2013,5,FALSE)&amp;" deductible",""))</f>
        <v/>
      </c>
      <c r="E71" s="188"/>
      <c r="F71" s="14" t="str" cm="1">
        <f t="array" ref="F71">_xlfn.IFS(E71="","",  VLOOKUP(E71,Flex_Target_Populations!$B$9:$H$2009,2,FALSE)='Dropdown Selections'!$F$10, 'Dropdown Selections'!$F$10, VLOOKUP(E71,Flex_Target_Populations!$B$9:$H$2009,2,FALSE)='Dropdown Selections'!$F$9,'Dropdown Selections'!$F$9, VLOOKUP(E71,Flex_Target_Populations!$B$9:$H$2009,2,FALSE)='Dropdown Selections'!$F$3,"Enrollees with: " &amp;VLOOKUP(E71,Flex_Target_Populations!$B$9:$H$2009,6,FALSE), VLOOKUP(E71,Flex_Target_Populations!$B$9:$H$2009,2,FALSE)='Dropdown Selections'!$F$2, "LIS Levels: " &amp; VLOOKUP(E71,Flex_Target_Populations!$B$9:$H$2009,3,FALSE), VLOOKUP(E71,Flex_Target_Populations!$B$9:$H$2009,2,FALSE)='Dropdown Selections'!$F$4, VLOOKUP(E71,Flex_Target_Populations!$B$9:$H$2009,4,FALSE) &amp; " beginning at " &amp; VLOOKUP(E71,Flex_Target_Populations!$B$9:$H$2009,5,FALSE), VLOOKUP(E71,Flex_Target_Populations!$B$9:$H$2009,2,FALSE)='Dropdown Selections'!$F$5, VLOOKUP(E71,Flex_Target_Populations!$B$9:$H$2009,4,FALSE) &amp; " beginning at "&amp; VLOOKUP(E71,Flex_Target_Populations!$B$9:$H$2009,5,FALSE) &amp; " and " &amp; VLOOKUP(E71,Flex_Target_Populations!$B$9:$H$2009,6,FALSE), VLOOKUP(E71,Flex_Target_Populations!$B$9:$H$2009,2,FALSE)='Dropdown Selections'!$F$6, "LIS Levels: " &amp; VLOOKUP(E71,Flex_Target_Populations!$B$9:$H$2009,3,FALSE) &amp; " and " &amp; VLOOKUP(E71,Flex_Target_Populations!$B$9:$H$2009,6,FALSE), VLOOKUP(E71,Flex_Target_Populations!$B$9:$H$2009,2,FALSE)='Dropdown Selections'!$F$7, "LIS Levels: " &amp; VLOOKUP(E71,Flex_Target_Populations!$B$9:$H$2009,3,FALSE) &amp; " and " &amp; VLOOKUP(E71,Flex_Target_Populations!$B$9:$H$2009,4,FALSE) &amp; " beginning at "&amp; VLOOKUP(E71,Flex_Target_Populations!$B$9:$H$2009,5,FALSE), VLOOKUP(E71,Flex_Target_Populations!$B$9:$H$2009,2,FALSE)='Dropdown Selections'!$F$8,  "LIS Levels: " &amp; VLOOKUP(E71,Flex_Target_Populations!$B$9:$H$2009,3,FALSE) &amp; " and " &amp; VLOOKUP(E71,Flex_Target_Populations!$B$9:$H$2009,4,FALSE) &amp; " beginning at "&amp; VLOOKUP(E71,Flex_Target_Populations!$B$9:$H$2009,5,FALSE) &amp; " and " &amp; VLOOKUP(E71,Flex_Target_Populations!$B$9:$H$2009,6,FALSE))</f>
        <v/>
      </c>
      <c r="G71" s="188"/>
      <c r="H71" s="188"/>
      <c r="I71" s="188"/>
      <c r="J71" s="188"/>
      <c r="K71" s="188"/>
      <c r="L71" s="188"/>
      <c r="M71" s="188"/>
      <c r="N71" s="188"/>
      <c r="O71" s="188"/>
      <c r="P71" s="188"/>
      <c r="Q71" s="189"/>
    </row>
    <row r="72" spans="2:17">
      <c r="B72" s="187"/>
      <c r="C72" s="188"/>
      <c r="D72" s="14" t="str" cm="1">
        <f t="array" ref="D72">_xlfn.IFS(C72="","",AND(LEFT(C72,3)&lt;&gt;"CRC", LEFT(C72,3)&lt;&gt;"DRC"),VLOOKUP(Flex_Summary!C72,Flex_Benefits!$B$13:$D$2013,3,FALSE),LEFT(C72,3)="CRC",VLOOKUP(Flex_Summary!C72,Flex_Benefits!$I$13:$K$2013,3,FALSE)&amp;" for "&amp;VLOOKUP(Flex_Summary!C72,Flex_Benefits!$I$13:$K$2013,2,FALSE),LEFT(C72,3)="DRC",IF(VLOOKUP(C72,Flex_Benefits!$N$13:$T$2013,6,FALSE)="",VLOOKUP(C72,Flex_Benefits!$N$13:$T$2013,7,FALSE)&amp;"% Coinsurance","$"&amp;VLOOKUP(C72,Flex_Benefits!$N$13:$T$2013,6,FALSE)&amp;" Copayments")&amp;" for "&amp;IF(VLOOKUP(C72,Flex_Benefits!$N$13:$T$2013,2,FALSE)&lt;&gt;'Dropdown Selections'!$Q$3,VLOOKUP(C72,Flex_Benefits!$N$13:$T$2013,2,FALSE),"all Part D drugs on tier(s) "&amp;VLOOKUP(C72,Flex_Benefits!$N$13:$T$2013,3,FALSE))&amp;IF(VLOOKUP(C72,Flex_Benefits!$N$13:$T$2013,4,FALSE)='Dropdown Selections'!$E$2," with a $"&amp;VLOOKUP(C72,Flex_Benefits!$N$13:$T$2013,5,FALSE)&amp;" deductible",""))</f>
        <v/>
      </c>
      <c r="E72" s="188"/>
      <c r="F72" s="14" t="str" cm="1">
        <f t="array" ref="F72">_xlfn.IFS(E72="","",  VLOOKUP(E72,Flex_Target_Populations!$B$9:$H$2009,2,FALSE)='Dropdown Selections'!$F$10, 'Dropdown Selections'!$F$10, VLOOKUP(E72,Flex_Target_Populations!$B$9:$H$2009,2,FALSE)='Dropdown Selections'!$F$9,'Dropdown Selections'!$F$9, VLOOKUP(E72,Flex_Target_Populations!$B$9:$H$2009,2,FALSE)='Dropdown Selections'!$F$3,"Enrollees with: " &amp;VLOOKUP(E72,Flex_Target_Populations!$B$9:$H$2009,6,FALSE), VLOOKUP(E72,Flex_Target_Populations!$B$9:$H$2009,2,FALSE)='Dropdown Selections'!$F$2, "LIS Levels: " &amp; VLOOKUP(E72,Flex_Target_Populations!$B$9:$H$2009,3,FALSE), VLOOKUP(E72,Flex_Target_Populations!$B$9:$H$2009,2,FALSE)='Dropdown Selections'!$F$4, VLOOKUP(E72,Flex_Target_Populations!$B$9:$H$2009,4,FALSE) &amp; " beginning at " &amp; VLOOKUP(E72,Flex_Target_Populations!$B$9:$H$2009,5,FALSE), VLOOKUP(E72,Flex_Target_Populations!$B$9:$H$2009,2,FALSE)='Dropdown Selections'!$F$5, VLOOKUP(E72,Flex_Target_Populations!$B$9:$H$2009,4,FALSE) &amp; " beginning at "&amp; VLOOKUP(E72,Flex_Target_Populations!$B$9:$H$2009,5,FALSE) &amp; " and " &amp; VLOOKUP(E72,Flex_Target_Populations!$B$9:$H$2009,6,FALSE), VLOOKUP(E72,Flex_Target_Populations!$B$9:$H$2009,2,FALSE)='Dropdown Selections'!$F$6, "LIS Levels: " &amp; VLOOKUP(E72,Flex_Target_Populations!$B$9:$H$2009,3,FALSE) &amp; " and " &amp; VLOOKUP(E72,Flex_Target_Populations!$B$9:$H$2009,6,FALSE), VLOOKUP(E72,Flex_Target_Populations!$B$9:$H$2009,2,FALSE)='Dropdown Selections'!$F$7, "LIS Levels: " &amp; VLOOKUP(E72,Flex_Target_Populations!$B$9:$H$2009,3,FALSE) &amp; " and " &amp; VLOOKUP(E72,Flex_Target_Populations!$B$9:$H$2009,4,FALSE) &amp; " beginning at "&amp; VLOOKUP(E72,Flex_Target_Populations!$B$9:$H$2009,5,FALSE), VLOOKUP(E72,Flex_Target_Populations!$B$9:$H$2009,2,FALSE)='Dropdown Selections'!$F$8,  "LIS Levels: " &amp; VLOOKUP(E72,Flex_Target_Populations!$B$9:$H$2009,3,FALSE) &amp; " and " &amp; VLOOKUP(E72,Flex_Target_Populations!$B$9:$H$2009,4,FALSE) &amp; " beginning at "&amp; VLOOKUP(E72,Flex_Target_Populations!$B$9:$H$2009,5,FALSE) &amp; " and " &amp; VLOOKUP(E72,Flex_Target_Populations!$B$9:$H$2009,6,FALSE))</f>
        <v/>
      </c>
      <c r="G72" s="188"/>
      <c r="H72" s="188"/>
      <c r="I72" s="188"/>
      <c r="J72" s="188"/>
      <c r="K72" s="188"/>
      <c r="L72" s="188"/>
      <c r="M72" s="188"/>
      <c r="N72" s="188"/>
      <c r="O72" s="188"/>
      <c r="P72" s="188"/>
      <c r="Q72" s="189"/>
    </row>
    <row r="73" spans="2:17">
      <c r="B73" s="187"/>
      <c r="C73" s="188"/>
      <c r="D73" s="14" t="str" cm="1">
        <f t="array" ref="D73">_xlfn.IFS(C73="","",AND(LEFT(C73,3)&lt;&gt;"CRC", LEFT(C73,3)&lt;&gt;"DRC"),VLOOKUP(Flex_Summary!C73,Flex_Benefits!$B$13:$D$2013,3,FALSE),LEFT(C73,3)="CRC",VLOOKUP(Flex_Summary!C73,Flex_Benefits!$I$13:$K$2013,3,FALSE)&amp;" for "&amp;VLOOKUP(Flex_Summary!C73,Flex_Benefits!$I$13:$K$2013,2,FALSE),LEFT(C73,3)="DRC",IF(VLOOKUP(C73,Flex_Benefits!$N$13:$T$2013,6,FALSE)="",VLOOKUP(C73,Flex_Benefits!$N$13:$T$2013,7,FALSE)&amp;"% Coinsurance","$"&amp;VLOOKUP(C73,Flex_Benefits!$N$13:$T$2013,6,FALSE)&amp;" Copayments")&amp;" for "&amp;IF(VLOOKUP(C73,Flex_Benefits!$N$13:$T$2013,2,FALSE)&lt;&gt;'Dropdown Selections'!$Q$3,VLOOKUP(C73,Flex_Benefits!$N$13:$T$2013,2,FALSE),"all Part D drugs on tier(s) "&amp;VLOOKUP(C73,Flex_Benefits!$N$13:$T$2013,3,FALSE))&amp;IF(VLOOKUP(C73,Flex_Benefits!$N$13:$T$2013,4,FALSE)='Dropdown Selections'!$E$2," with a $"&amp;VLOOKUP(C73,Flex_Benefits!$N$13:$T$2013,5,FALSE)&amp;" deductible",""))</f>
        <v/>
      </c>
      <c r="E73" s="188"/>
      <c r="F73" s="14" t="str" cm="1">
        <f t="array" ref="F73">_xlfn.IFS(E73="","",  VLOOKUP(E73,Flex_Target_Populations!$B$9:$H$2009,2,FALSE)='Dropdown Selections'!$F$10, 'Dropdown Selections'!$F$10, VLOOKUP(E73,Flex_Target_Populations!$B$9:$H$2009,2,FALSE)='Dropdown Selections'!$F$9,'Dropdown Selections'!$F$9, VLOOKUP(E73,Flex_Target_Populations!$B$9:$H$2009,2,FALSE)='Dropdown Selections'!$F$3,"Enrollees with: " &amp;VLOOKUP(E73,Flex_Target_Populations!$B$9:$H$2009,6,FALSE), VLOOKUP(E73,Flex_Target_Populations!$B$9:$H$2009,2,FALSE)='Dropdown Selections'!$F$2, "LIS Levels: " &amp; VLOOKUP(E73,Flex_Target_Populations!$B$9:$H$2009,3,FALSE), VLOOKUP(E73,Flex_Target_Populations!$B$9:$H$2009,2,FALSE)='Dropdown Selections'!$F$4, VLOOKUP(E73,Flex_Target_Populations!$B$9:$H$2009,4,FALSE) &amp; " beginning at " &amp; VLOOKUP(E73,Flex_Target_Populations!$B$9:$H$2009,5,FALSE), VLOOKUP(E73,Flex_Target_Populations!$B$9:$H$2009,2,FALSE)='Dropdown Selections'!$F$5, VLOOKUP(E73,Flex_Target_Populations!$B$9:$H$2009,4,FALSE) &amp; " beginning at "&amp; VLOOKUP(E73,Flex_Target_Populations!$B$9:$H$2009,5,FALSE) &amp; " and " &amp; VLOOKUP(E73,Flex_Target_Populations!$B$9:$H$2009,6,FALSE), VLOOKUP(E73,Flex_Target_Populations!$B$9:$H$2009,2,FALSE)='Dropdown Selections'!$F$6, "LIS Levels: " &amp; VLOOKUP(E73,Flex_Target_Populations!$B$9:$H$2009,3,FALSE) &amp; " and " &amp; VLOOKUP(E73,Flex_Target_Populations!$B$9:$H$2009,6,FALSE), VLOOKUP(E73,Flex_Target_Populations!$B$9:$H$2009,2,FALSE)='Dropdown Selections'!$F$7, "LIS Levels: " &amp; VLOOKUP(E73,Flex_Target_Populations!$B$9:$H$2009,3,FALSE) &amp; " and " &amp; VLOOKUP(E73,Flex_Target_Populations!$B$9:$H$2009,4,FALSE) &amp; " beginning at "&amp; VLOOKUP(E73,Flex_Target_Populations!$B$9:$H$2009,5,FALSE), VLOOKUP(E73,Flex_Target_Populations!$B$9:$H$2009,2,FALSE)='Dropdown Selections'!$F$8,  "LIS Levels: " &amp; VLOOKUP(E73,Flex_Target_Populations!$B$9:$H$2009,3,FALSE) &amp; " and " &amp; VLOOKUP(E73,Flex_Target_Populations!$B$9:$H$2009,4,FALSE) &amp; " beginning at "&amp; VLOOKUP(E73,Flex_Target_Populations!$B$9:$H$2009,5,FALSE) &amp; " and " &amp; VLOOKUP(E73,Flex_Target_Populations!$B$9:$H$2009,6,FALSE))</f>
        <v/>
      </c>
      <c r="G73" s="188"/>
      <c r="H73" s="188"/>
      <c r="I73" s="188"/>
      <c r="J73" s="188"/>
      <c r="K73" s="188"/>
      <c r="L73" s="188"/>
      <c r="M73" s="188"/>
      <c r="N73" s="188"/>
      <c r="O73" s="188"/>
      <c r="P73" s="188"/>
      <c r="Q73" s="189"/>
    </row>
    <row r="74" spans="2:17">
      <c r="B74" s="187"/>
      <c r="C74" s="188"/>
      <c r="D74" s="14" t="str" cm="1">
        <f t="array" ref="D74">_xlfn.IFS(C74="","",AND(LEFT(C74,3)&lt;&gt;"CRC", LEFT(C74,3)&lt;&gt;"DRC"),VLOOKUP(Flex_Summary!C74,Flex_Benefits!$B$13:$D$2013,3,FALSE),LEFT(C74,3)="CRC",VLOOKUP(Flex_Summary!C74,Flex_Benefits!$I$13:$K$2013,3,FALSE)&amp;" for "&amp;VLOOKUP(Flex_Summary!C74,Flex_Benefits!$I$13:$K$2013,2,FALSE),LEFT(C74,3)="DRC",IF(VLOOKUP(C74,Flex_Benefits!$N$13:$T$2013,6,FALSE)="",VLOOKUP(C74,Flex_Benefits!$N$13:$T$2013,7,FALSE)&amp;"% Coinsurance","$"&amp;VLOOKUP(C74,Flex_Benefits!$N$13:$T$2013,6,FALSE)&amp;" Copayments")&amp;" for "&amp;IF(VLOOKUP(C74,Flex_Benefits!$N$13:$T$2013,2,FALSE)&lt;&gt;'Dropdown Selections'!$Q$3,VLOOKUP(C74,Flex_Benefits!$N$13:$T$2013,2,FALSE),"all Part D drugs on tier(s) "&amp;VLOOKUP(C74,Flex_Benefits!$N$13:$T$2013,3,FALSE))&amp;IF(VLOOKUP(C74,Flex_Benefits!$N$13:$T$2013,4,FALSE)='Dropdown Selections'!$E$2," with a $"&amp;VLOOKUP(C74,Flex_Benefits!$N$13:$T$2013,5,FALSE)&amp;" deductible",""))</f>
        <v/>
      </c>
      <c r="E74" s="188"/>
      <c r="F74" s="14" t="str" cm="1">
        <f t="array" ref="F74">_xlfn.IFS(E74="","",  VLOOKUP(E74,Flex_Target_Populations!$B$9:$H$2009,2,FALSE)='Dropdown Selections'!$F$10, 'Dropdown Selections'!$F$10, VLOOKUP(E74,Flex_Target_Populations!$B$9:$H$2009,2,FALSE)='Dropdown Selections'!$F$9,'Dropdown Selections'!$F$9, VLOOKUP(E74,Flex_Target_Populations!$B$9:$H$2009,2,FALSE)='Dropdown Selections'!$F$3,"Enrollees with: " &amp;VLOOKUP(E74,Flex_Target_Populations!$B$9:$H$2009,6,FALSE), VLOOKUP(E74,Flex_Target_Populations!$B$9:$H$2009,2,FALSE)='Dropdown Selections'!$F$2, "LIS Levels: " &amp; VLOOKUP(E74,Flex_Target_Populations!$B$9:$H$2009,3,FALSE), VLOOKUP(E74,Flex_Target_Populations!$B$9:$H$2009,2,FALSE)='Dropdown Selections'!$F$4, VLOOKUP(E74,Flex_Target_Populations!$B$9:$H$2009,4,FALSE) &amp; " beginning at " &amp; VLOOKUP(E74,Flex_Target_Populations!$B$9:$H$2009,5,FALSE), VLOOKUP(E74,Flex_Target_Populations!$B$9:$H$2009,2,FALSE)='Dropdown Selections'!$F$5, VLOOKUP(E74,Flex_Target_Populations!$B$9:$H$2009,4,FALSE) &amp; " beginning at "&amp; VLOOKUP(E74,Flex_Target_Populations!$B$9:$H$2009,5,FALSE) &amp; " and " &amp; VLOOKUP(E74,Flex_Target_Populations!$B$9:$H$2009,6,FALSE), VLOOKUP(E74,Flex_Target_Populations!$B$9:$H$2009,2,FALSE)='Dropdown Selections'!$F$6, "LIS Levels: " &amp; VLOOKUP(E74,Flex_Target_Populations!$B$9:$H$2009,3,FALSE) &amp; " and " &amp; VLOOKUP(E74,Flex_Target_Populations!$B$9:$H$2009,6,FALSE), VLOOKUP(E74,Flex_Target_Populations!$B$9:$H$2009,2,FALSE)='Dropdown Selections'!$F$7, "LIS Levels: " &amp; VLOOKUP(E74,Flex_Target_Populations!$B$9:$H$2009,3,FALSE) &amp; " and " &amp; VLOOKUP(E74,Flex_Target_Populations!$B$9:$H$2009,4,FALSE) &amp; " beginning at "&amp; VLOOKUP(E74,Flex_Target_Populations!$B$9:$H$2009,5,FALSE), VLOOKUP(E74,Flex_Target_Populations!$B$9:$H$2009,2,FALSE)='Dropdown Selections'!$F$8,  "LIS Levels: " &amp; VLOOKUP(E74,Flex_Target_Populations!$B$9:$H$2009,3,FALSE) &amp; " and " &amp; VLOOKUP(E74,Flex_Target_Populations!$B$9:$H$2009,4,FALSE) &amp; " beginning at "&amp; VLOOKUP(E74,Flex_Target_Populations!$B$9:$H$2009,5,FALSE) &amp; " and " &amp; VLOOKUP(E74,Flex_Target_Populations!$B$9:$H$2009,6,FALSE))</f>
        <v/>
      </c>
      <c r="G74" s="188"/>
      <c r="H74" s="188"/>
      <c r="I74" s="188"/>
      <c r="J74" s="188"/>
      <c r="K74" s="188"/>
      <c r="L74" s="188"/>
      <c r="M74" s="188"/>
      <c r="N74" s="188"/>
      <c r="O74" s="188"/>
      <c r="P74" s="188"/>
      <c r="Q74" s="189"/>
    </row>
    <row r="75" spans="2:17">
      <c r="B75" s="187"/>
      <c r="C75" s="188"/>
      <c r="D75" s="14" t="str" cm="1">
        <f t="array" ref="D75">_xlfn.IFS(C75="","",AND(LEFT(C75,3)&lt;&gt;"CRC", LEFT(C75,3)&lt;&gt;"DRC"),VLOOKUP(Flex_Summary!C75,Flex_Benefits!$B$13:$D$2013,3,FALSE),LEFT(C75,3)="CRC",VLOOKUP(Flex_Summary!C75,Flex_Benefits!$I$13:$K$2013,3,FALSE)&amp;" for "&amp;VLOOKUP(Flex_Summary!C75,Flex_Benefits!$I$13:$K$2013,2,FALSE),LEFT(C75,3)="DRC",IF(VLOOKUP(C75,Flex_Benefits!$N$13:$T$2013,6,FALSE)="",VLOOKUP(C75,Flex_Benefits!$N$13:$T$2013,7,FALSE)&amp;"% Coinsurance","$"&amp;VLOOKUP(C75,Flex_Benefits!$N$13:$T$2013,6,FALSE)&amp;" Copayments")&amp;" for "&amp;IF(VLOOKUP(C75,Flex_Benefits!$N$13:$T$2013,2,FALSE)&lt;&gt;'Dropdown Selections'!$Q$3,VLOOKUP(C75,Flex_Benefits!$N$13:$T$2013,2,FALSE),"all Part D drugs on tier(s) "&amp;VLOOKUP(C75,Flex_Benefits!$N$13:$T$2013,3,FALSE))&amp;IF(VLOOKUP(C75,Flex_Benefits!$N$13:$T$2013,4,FALSE)='Dropdown Selections'!$E$2," with a $"&amp;VLOOKUP(C75,Flex_Benefits!$N$13:$T$2013,5,FALSE)&amp;" deductible",""))</f>
        <v/>
      </c>
      <c r="E75" s="188"/>
      <c r="F75" s="14" t="str" cm="1">
        <f t="array" ref="F75">_xlfn.IFS(E75="","",  VLOOKUP(E75,Flex_Target_Populations!$B$9:$H$2009,2,FALSE)='Dropdown Selections'!$F$10, 'Dropdown Selections'!$F$10, VLOOKUP(E75,Flex_Target_Populations!$B$9:$H$2009,2,FALSE)='Dropdown Selections'!$F$9,'Dropdown Selections'!$F$9, VLOOKUP(E75,Flex_Target_Populations!$B$9:$H$2009,2,FALSE)='Dropdown Selections'!$F$3,"Enrollees with: " &amp;VLOOKUP(E75,Flex_Target_Populations!$B$9:$H$2009,6,FALSE), VLOOKUP(E75,Flex_Target_Populations!$B$9:$H$2009,2,FALSE)='Dropdown Selections'!$F$2, "LIS Levels: " &amp; VLOOKUP(E75,Flex_Target_Populations!$B$9:$H$2009,3,FALSE), VLOOKUP(E75,Flex_Target_Populations!$B$9:$H$2009,2,FALSE)='Dropdown Selections'!$F$4, VLOOKUP(E75,Flex_Target_Populations!$B$9:$H$2009,4,FALSE) &amp; " beginning at " &amp; VLOOKUP(E75,Flex_Target_Populations!$B$9:$H$2009,5,FALSE), VLOOKUP(E75,Flex_Target_Populations!$B$9:$H$2009,2,FALSE)='Dropdown Selections'!$F$5, VLOOKUP(E75,Flex_Target_Populations!$B$9:$H$2009,4,FALSE) &amp; " beginning at "&amp; VLOOKUP(E75,Flex_Target_Populations!$B$9:$H$2009,5,FALSE) &amp; " and " &amp; VLOOKUP(E75,Flex_Target_Populations!$B$9:$H$2009,6,FALSE), VLOOKUP(E75,Flex_Target_Populations!$B$9:$H$2009,2,FALSE)='Dropdown Selections'!$F$6, "LIS Levels: " &amp; VLOOKUP(E75,Flex_Target_Populations!$B$9:$H$2009,3,FALSE) &amp; " and " &amp; VLOOKUP(E75,Flex_Target_Populations!$B$9:$H$2009,6,FALSE), VLOOKUP(E75,Flex_Target_Populations!$B$9:$H$2009,2,FALSE)='Dropdown Selections'!$F$7, "LIS Levels: " &amp; VLOOKUP(E75,Flex_Target_Populations!$B$9:$H$2009,3,FALSE) &amp; " and " &amp; VLOOKUP(E75,Flex_Target_Populations!$B$9:$H$2009,4,FALSE) &amp; " beginning at "&amp; VLOOKUP(E75,Flex_Target_Populations!$B$9:$H$2009,5,FALSE), VLOOKUP(E75,Flex_Target_Populations!$B$9:$H$2009,2,FALSE)='Dropdown Selections'!$F$8,  "LIS Levels: " &amp; VLOOKUP(E75,Flex_Target_Populations!$B$9:$H$2009,3,FALSE) &amp; " and " &amp; VLOOKUP(E75,Flex_Target_Populations!$B$9:$H$2009,4,FALSE) &amp; " beginning at "&amp; VLOOKUP(E75,Flex_Target_Populations!$B$9:$H$2009,5,FALSE) &amp; " and " &amp; VLOOKUP(E75,Flex_Target_Populations!$B$9:$H$2009,6,FALSE))</f>
        <v/>
      </c>
      <c r="G75" s="188"/>
      <c r="H75" s="188"/>
      <c r="I75" s="188"/>
      <c r="J75" s="188"/>
      <c r="K75" s="188"/>
      <c r="L75" s="188"/>
      <c r="M75" s="188"/>
      <c r="N75" s="188"/>
      <c r="O75" s="188"/>
      <c r="P75" s="188"/>
      <c r="Q75" s="189"/>
    </row>
    <row r="76" spans="2:17">
      <c r="B76" s="187"/>
      <c r="C76" s="188"/>
      <c r="D76" s="14" t="str" cm="1">
        <f t="array" ref="D76">_xlfn.IFS(C76="","",AND(LEFT(C76,3)&lt;&gt;"CRC", LEFT(C76,3)&lt;&gt;"DRC"),VLOOKUP(Flex_Summary!C76,Flex_Benefits!$B$13:$D$2013,3,FALSE),LEFT(C76,3)="CRC",VLOOKUP(Flex_Summary!C76,Flex_Benefits!$I$13:$K$2013,3,FALSE)&amp;" for "&amp;VLOOKUP(Flex_Summary!C76,Flex_Benefits!$I$13:$K$2013,2,FALSE),LEFT(C76,3)="DRC",IF(VLOOKUP(C76,Flex_Benefits!$N$13:$T$2013,6,FALSE)="",VLOOKUP(C76,Flex_Benefits!$N$13:$T$2013,7,FALSE)&amp;"% Coinsurance","$"&amp;VLOOKUP(C76,Flex_Benefits!$N$13:$T$2013,6,FALSE)&amp;" Copayments")&amp;" for "&amp;IF(VLOOKUP(C76,Flex_Benefits!$N$13:$T$2013,2,FALSE)&lt;&gt;'Dropdown Selections'!$Q$3,VLOOKUP(C76,Flex_Benefits!$N$13:$T$2013,2,FALSE),"all Part D drugs on tier(s) "&amp;VLOOKUP(C76,Flex_Benefits!$N$13:$T$2013,3,FALSE))&amp;IF(VLOOKUP(C76,Flex_Benefits!$N$13:$T$2013,4,FALSE)='Dropdown Selections'!$E$2," with a $"&amp;VLOOKUP(C76,Flex_Benefits!$N$13:$T$2013,5,FALSE)&amp;" deductible",""))</f>
        <v/>
      </c>
      <c r="E76" s="188"/>
      <c r="F76" s="14" t="str" cm="1">
        <f t="array" ref="F76">_xlfn.IFS(E76="","",  VLOOKUP(E76,Flex_Target_Populations!$B$9:$H$2009,2,FALSE)='Dropdown Selections'!$F$10, 'Dropdown Selections'!$F$10, VLOOKUP(E76,Flex_Target_Populations!$B$9:$H$2009,2,FALSE)='Dropdown Selections'!$F$9,'Dropdown Selections'!$F$9, VLOOKUP(E76,Flex_Target_Populations!$B$9:$H$2009,2,FALSE)='Dropdown Selections'!$F$3,"Enrollees with: " &amp;VLOOKUP(E76,Flex_Target_Populations!$B$9:$H$2009,6,FALSE), VLOOKUP(E76,Flex_Target_Populations!$B$9:$H$2009,2,FALSE)='Dropdown Selections'!$F$2, "LIS Levels: " &amp; VLOOKUP(E76,Flex_Target_Populations!$B$9:$H$2009,3,FALSE), VLOOKUP(E76,Flex_Target_Populations!$B$9:$H$2009,2,FALSE)='Dropdown Selections'!$F$4, VLOOKUP(E76,Flex_Target_Populations!$B$9:$H$2009,4,FALSE) &amp; " beginning at " &amp; VLOOKUP(E76,Flex_Target_Populations!$B$9:$H$2009,5,FALSE), VLOOKUP(E76,Flex_Target_Populations!$B$9:$H$2009,2,FALSE)='Dropdown Selections'!$F$5, VLOOKUP(E76,Flex_Target_Populations!$B$9:$H$2009,4,FALSE) &amp; " beginning at "&amp; VLOOKUP(E76,Flex_Target_Populations!$B$9:$H$2009,5,FALSE) &amp; " and " &amp; VLOOKUP(E76,Flex_Target_Populations!$B$9:$H$2009,6,FALSE), VLOOKUP(E76,Flex_Target_Populations!$B$9:$H$2009,2,FALSE)='Dropdown Selections'!$F$6, "LIS Levels: " &amp; VLOOKUP(E76,Flex_Target_Populations!$B$9:$H$2009,3,FALSE) &amp; " and " &amp; VLOOKUP(E76,Flex_Target_Populations!$B$9:$H$2009,6,FALSE), VLOOKUP(E76,Flex_Target_Populations!$B$9:$H$2009,2,FALSE)='Dropdown Selections'!$F$7, "LIS Levels: " &amp; VLOOKUP(E76,Flex_Target_Populations!$B$9:$H$2009,3,FALSE) &amp; " and " &amp; VLOOKUP(E76,Flex_Target_Populations!$B$9:$H$2009,4,FALSE) &amp; " beginning at "&amp; VLOOKUP(E76,Flex_Target_Populations!$B$9:$H$2009,5,FALSE), VLOOKUP(E76,Flex_Target_Populations!$B$9:$H$2009,2,FALSE)='Dropdown Selections'!$F$8,  "LIS Levels: " &amp; VLOOKUP(E76,Flex_Target_Populations!$B$9:$H$2009,3,FALSE) &amp; " and " &amp; VLOOKUP(E76,Flex_Target_Populations!$B$9:$H$2009,4,FALSE) &amp; " beginning at "&amp; VLOOKUP(E76,Flex_Target_Populations!$B$9:$H$2009,5,FALSE) &amp; " and " &amp; VLOOKUP(E76,Flex_Target_Populations!$B$9:$H$2009,6,FALSE))</f>
        <v/>
      </c>
      <c r="G76" s="188"/>
      <c r="H76" s="188"/>
      <c r="I76" s="188"/>
      <c r="J76" s="188"/>
      <c r="K76" s="188"/>
      <c r="L76" s="188"/>
      <c r="M76" s="188"/>
      <c r="N76" s="188"/>
      <c r="O76" s="188"/>
      <c r="P76" s="188"/>
      <c r="Q76" s="189"/>
    </row>
    <row r="77" spans="2:17">
      <c r="B77" s="187"/>
      <c r="C77" s="188"/>
      <c r="D77" s="14" t="str" cm="1">
        <f t="array" ref="D77">_xlfn.IFS(C77="","",AND(LEFT(C77,3)&lt;&gt;"CRC", LEFT(C77,3)&lt;&gt;"DRC"),VLOOKUP(Flex_Summary!C77,Flex_Benefits!$B$13:$D$2013,3,FALSE),LEFT(C77,3)="CRC",VLOOKUP(Flex_Summary!C77,Flex_Benefits!$I$13:$K$2013,3,FALSE)&amp;" for "&amp;VLOOKUP(Flex_Summary!C77,Flex_Benefits!$I$13:$K$2013,2,FALSE),LEFT(C77,3)="DRC",IF(VLOOKUP(C77,Flex_Benefits!$N$13:$T$2013,6,FALSE)="",VLOOKUP(C77,Flex_Benefits!$N$13:$T$2013,7,FALSE)&amp;"% Coinsurance","$"&amp;VLOOKUP(C77,Flex_Benefits!$N$13:$T$2013,6,FALSE)&amp;" Copayments")&amp;" for "&amp;IF(VLOOKUP(C77,Flex_Benefits!$N$13:$T$2013,2,FALSE)&lt;&gt;'Dropdown Selections'!$Q$3,VLOOKUP(C77,Flex_Benefits!$N$13:$T$2013,2,FALSE),"all Part D drugs on tier(s) "&amp;VLOOKUP(C77,Flex_Benefits!$N$13:$T$2013,3,FALSE))&amp;IF(VLOOKUP(C77,Flex_Benefits!$N$13:$T$2013,4,FALSE)='Dropdown Selections'!$E$2," with a $"&amp;VLOOKUP(C77,Flex_Benefits!$N$13:$T$2013,5,FALSE)&amp;" deductible",""))</f>
        <v/>
      </c>
      <c r="E77" s="188"/>
      <c r="F77" s="14" t="str" cm="1">
        <f t="array" ref="F77">_xlfn.IFS(E77="","",  VLOOKUP(E77,Flex_Target_Populations!$B$9:$H$2009,2,FALSE)='Dropdown Selections'!$F$10, 'Dropdown Selections'!$F$10, VLOOKUP(E77,Flex_Target_Populations!$B$9:$H$2009,2,FALSE)='Dropdown Selections'!$F$9,'Dropdown Selections'!$F$9, VLOOKUP(E77,Flex_Target_Populations!$B$9:$H$2009,2,FALSE)='Dropdown Selections'!$F$3,"Enrollees with: " &amp;VLOOKUP(E77,Flex_Target_Populations!$B$9:$H$2009,6,FALSE), VLOOKUP(E77,Flex_Target_Populations!$B$9:$H$2009,2,FALSE)='Dropdown Selections'!$F$2, "LIS Levels: " &amp; VLOOKUP(E77,Flex_Target_Populations!$B$9:$H$2009,3,FALSE), VLOOKUP(E77,Flex_Target_Populations!$B$9:$H$2009,2,FALSE)='Dropdown Selections'!$F$4, VLOOKUP(E77,Flex_Target_Populations!$B$9:$H$2009,4,FALSE) &amp; " beginning at " &amp; VLOOKUP(E77,Flex_Target_Populations!$B$9:$H$2009,5,FALSE), VLOOKUP(E77,Flex_Target_Populations!$B$9:$H$2009,2,FALSE)='Dropdown Selections'!$F$5, VLOOKUP(E77,Flex_Target_Populations!$B$9:$H$2009,4,FALSE) &amp; " beginning at "&amp; VLOOKUP(E77,Flex_Target_Populations!$B$9:$H$2009,5,FALSE) &amp; " and " &amp; VLOOKUP(E77,Flex_Target_Populations!$B$9:$H$2009,6,FALSE), VLOOKUP(E77,Flex_Target_Populations!$B$9:$H$2009,2,FALSE)='Dropdown Selections'!$F$6, "LIS Levels: " &amp; VLOOKUP(E77,Flex_Target_Populations!$B$9:$H$2009,3,FALSE) &amp; " and " &amp; VLOOKUP(E77,Flex_Target_Populations!$B$9:$H$2009,6,FALSE), VLOOKUP(E77,Flex_Target_Populations!$B$9:$H$2009,2,FALSE)='Dropdown Selections'!$F$7, "LIS Levels: " &amp; VLOOKUP(E77,Flex_Target_Populations!$B$9:$H$2009,3,FALSE) &amp; " and " &amp; VLOOKUP(E77,Flex_Target_Populations!$B$9:$H$2009,4,FALSE) &amp; " beginning at "&amp; VLOOKUP(E77,Flex_Target_Populations!$B$9:$H$2009,5,FALSE), VLOOKUP(E77,Flex_Target_Populations!$B$9:$H$2009,2,FALSE)='Dropdown Selections'!$F$8,  "LIS Levels: " &amp; VLOOKUP(E77,Flex_Target_Populations!$B$9:$H$2009,3,FALSE) &amp; " and " &amp; VLOOKUP(E77,Flex_Target_Populations!$B$9:$H$2009,4,FALSE) &amp; " beginning at "&amp; VLOOKUP(E77,Flex_Target_Populations!$B$9:$H$2009,5,FALSE) &amp; " and " &amp; VLOOKUP(E77,Flex_Target_Populations!$B$9:$H$2009,6,FALSE))</f>
        <v/>
      </c>
      <c r="G77" s="188"/>
      <c r="H77" s="188"/>
      <c r="I77" s="188"/>
      <c r="J77" s="188"/>
      <c r="K77" s="188"/>
      <c r="L77" s="188"/>
      <c r="M77" s="188"/>
      <c r="N77" s="188"/>
      <c r="O77" s="188"/>
      <c r="P77" s="188"/>
      <c r="Q77" s="189"/>
    </row>
    <row r="78" spans="2:17">
      <c r="B78" s="187"/>
      <c r="C78" s="188"/>
      <c r="D78" s="14" t="str" cm="1">
        <f t="array" ref="D78">_xlfn.IFS(C78="","",AND(LEFT(C78,3)&lt;&gt;"CRC", LEFT(C78,3)&lt;&gt;"DRC"),VLOOKUP(Flex_Summary!C78,Flex_Benefits!$B$13:$D$2013,3,FALSE),LEFT(C78,3)="CRC",VLOOKUP(Flex_Summary!C78,Flex_Benefits!$I$13:$K$2013,3,FALSE)&amp;" for "&amp;VLOOKUP(Flex_Summary!C78,Flex_Benefits!$I$13:$K$2013,2,FALSE),LEFT(C78,3)="DRC",IF(VLOOKUP(C78,Flex_Benefits!$N$13:$T$2013,6,FALSE)="",VLOOKUP(C78,Flex_Benefits!$N$13:$T$2013,7,FALSE)&amp;"% Coinsurance","$"&amp;VLOOKUP(C78,Flex_Benefits!$N$13:$T$2013,6,FALSE)&amp;" Copayments")&amp;" for "&amp;IF(VLOOKUP(C78,Flex_Benefits!$N$13:$T$2013,2,FALSE)&lt;&gt;'Dropdown Selections'!$Q$3,VLOOKUP(C78,Flex_Benefits!$N$13:$T$2013,2,FALSE),"all Part D drugs on tier(s) "&amp;VLOOKUP(C78,Flex_Benefits!$N$13:$T$2013,3,FALSE))&amp;IF(VLOOKUP(C78,Flex_Benefits!$N$13:$T$2013,4,FALSE)='Dropdown Selections'!$E$2," with a $"&amp;VLOOKUP(C78,Flex_Benefits!$N$13:$T$2013,5,FALSE)&amp;" deductible",""))</f>
        <v/>
      </c>
      <c r="E78" s="188"/>
      <c r="F78" s="14" t="str" cm="1">
        <f t="array" ref="F78">_xlfn.IFS(E78="","",  VLOOKUP(E78,Flex_Target_Populations!$B$9:$H$2009,2,FALSE)='Dropdown Selections'!$F$10, 'Dropdown Selections'!$F$10, VLOOKUP(E78,Flex_Target_Populations!$B$9:$H$2009,2,FALSE)='Dropdown Selections'!$F$9,'Dropdown Selections'!$F$9, VLOOKUP(E78,Flex_Target_Populations!$B$9:$H$2009,2,FALSE)='Dropdown Selections'!$F$3,"Enrollees with: " &amp;VLOOKUP(E78,Flex_Target_Populations!$B$9:$H$2009,6,FALSE), VLOOKUP(E78,Flex_Target_Populations!$B$9:$H$2009,2,FALSE)='Dropdown Selections'!$F$2, "LIS Levels: " &amp; VLOOKUP(E78,Flex_Target_Populations!$B$9:$H$2009,3,FALSE), VLOOKUP(E78,Flex_Target_Populations!$B$9:$H$2009,2,FALSE)='Dropdown Selections'!$F$4, VLOOKUP(E78,Flex_Target_Populations!$B$9:$H$2009,4,FALSE) &amp; " beginning at " &amp; VLOOKUP(E78,Flex_Target_Populations!$B$9:$H$2009,5,FALSE), VLOOKUP(E78,Flex_Target_Populations!$B$9:$H$2009,2,FALSE)='Dropdown Selections'!$F$5, VLOOKUP(E78,Flex_Target_Populations!$B$9:$H$2009,4,FALSE) &amp; " beginning at "&amp; VLOOKUP(E78,Flex_Target_Populations!$B$9:$H$2009,5,FALSE) &amp; " and " &amp; VLOOKUP(E78,Flex_Target_Populations!$B$9:$H$2009,6,FALSE), VLOOKUP(E78,Flex_Target_Populations!$B$9:$H$2009,2,FALSE)='Dropdown Selections'!$F$6, "LIS Levels: " &amp; VLOOKUP(E78,Flex_Target_Populations!$B$9:$H$2009,3,FALSE) &amp; " and " &amp; VLOOKUP(E78,Flex_Target_Populations!$B$9:$H$2009,6,FALSE), VLOOKUP(E78,Flex_Target_Populations!$B$9:$H$2009,2,FALSE)='Dropdown Selections'!$F$7, "LIS Levels: " &amp; VLOOKUP(E78,Flex_Target_Populations!$B$9:$H$2009,3,FALSE) &amp; " and " &amp; VLOOKUP(E78,Flex_Target_Populations!$B$9:$H$2009,4,FALSE) &amp; " beginning at "&amp; VLOOKUP(E78,Flex_Target_Populations!$B$9:$H$2009,5,FALSE), VLOOKUP(E78,Flex_Target_Populations!$B$9:$H$2009,2,FALSE)='Dropdown Selections'!$F$8,  "LIS Levels: " &amp; VLOOKUP(E78,Flex_Target_Populations!$B$9:$H$2009,3,FALSE) &amp; " and " &amp; VLOOKUP(E78,Flex_Target_Populations!$B$9:$H$2009,4,FALSE) &amp; " beginning at "&amp; VLOOKUP(E78,Flex_Target_Populations!$B$9:$H$2009,5,FALSE) &amp; " and " &amp; VLOOKUP(E78,Flex_Target_Populations!$B$9:$H$2009,6,FALSE))</f>
        <v/>
      </c>
      <c r="G78" s="188"/>
      <c r="H78" s="188"/>
      <c r="I78" s="188"/>
      <c r="J78" s="188"/>
      <c r="K78" s="188"/>
      <c r="L78" s="188"/>
      <c r="M78" s="188"/>
      <c r="N78" s="188"/>
      <c r="O78" s="188"/>
      <c r="P78" s="188"/>
      <c r="Q78" s="189"/>
    </row>
    <row r="79" spans="2:17">
      <c r="B79" s="187"/>
      <c r="C79" s="188"/>
      <c r="D79" s="14" t="str" cm="1">
        <f t="array" ref="D79">_xlfn.IFS(C79="","",AND(LEFT(C79,3)&lt;&gt;"CRC", LEFT(C79,3)&lt;&gt;"DRC"),VLOOKUP(Flex_Summary!C79,Flex_Benefits!$B$13:$D$2013,3,FALSE),LEFT(C79,3)="CRC",VLOOKUP(Flex_Summary!C79,Flex_Benefits!$I$13:$K$2013,3,FALSE)&amp;" for "&amp;VLOOKUP(Flex_Summary!C79,Flex_Benefits!$I$13:$K$2013,2,FALSE),LEFT(C79,3)="DRC",IF(VLOOKUP(C79,Flex_Benefits!$N$13:$T$2013,6,FALSE)="",VLOOKUP(C79,Flex_Benefits!$N$13:$T$2013,7,FALSE)&amp;"% Coinsurance","$"&amp;VLOOKUP(C79,Flex_Benefits!$N$13:$T$2013,6,FALSE)&amp;" Copayments")&amp;" for "&amp;IF(VLOOKUP(C79,Flex_Benefits!$N$13:$T$2013,2,FALSE)&lt;&gt;'Dropdown Selections'!$Q$3,VLOOKUP(C79,Flex_Benefits!$N$13:$T$2013,2,FALSE),"all Part D drugs on tier(s) "&amp;VLOOKUP(C79,Flex_Benefits!$N$13:$T$2013,3,FALSE))&amp;IF(VLOOKUP(C79,Flex_Benefits!$N$13:$T$2013,4,FALSE)='Dropdown Selections'!$E$2," with a $"&amp;VLOOKUP(C79,Flex_Benefits!$N$13:$T$2013,5,FALSE)&amp;" deductible",""))</f>
        <v/>
      </c>
      <c r="E79" s="188"/>
      <c r="F79" s="14" t="str" cm="1">
        <f t="array" ref="F79">_xlfn.IFS(E79="","",  VLOOKUP(E79,Flex_Target_Populations!$B$9:$H$2009,2,FALSE)='Dropdown Selections'!$F$10, 'Dropdown Selections'!$F$10, VLOOKUP(E79,Flex_Target_Populations!$B$9:$H$2009,2,FALSE)='Dropdown Selections'!$F$9,'Dropdown Selections'!$F$9, VLOOKUP(E79,Flex_Target_Populations!$B$9:$H$2009,2,FALSE)='Dropdown Selections'!$F$3,"Enrollees with: " &amp;VLOOKUP(E79,Flex_Target_Populations!$B$9:$H$2009,6,FALSE), VLOOKUP(E79,Flex_Target_Populations!$B$9:$H$2009,2,FALSE)='Dropdown Selections'!$F$2, "LIS Levels: " &amp; VLOOKUP(E79,Flex_Target_Populations!$B$9:$H$2009,3,FALSE), VLOOKUP(E79,Flex_Target_Populations!$B$9:$H$2009,2,FALSE)='Dropdown Selections'!$F$4, VLOOKUP(E79,Flex_Target_Populations!$B$9:$H$2009,4,FALSE) &amp; " beginning at " &amp; VLOOKUP(E79,Flex_Target_Populations!$B$9:$H$2009,5,FALSE), VLOOKUP(E79,Flex_Target_Populations!$B$9:$H$2009,2,FALSE)='Dropdown Selections'!$F$5, VLOOKUP(E79,Flex_Target_Populations!$B$9:$H$2009,4,FALSE) &amp; " beginning at "&amp; VLOOKUP(E79,Flex_Target_Populations!$B$9:$H$2009,5,FALSE) &amp; " and " &amp; VLOOKUP(E79,Flex_Target_Populations!$B$9:$H$2009,6,FALSE), VLOOKUP(E79,Flex_Target_Populations!$B$9:$H$2009,2,FALSE)='Dropdown Selections'!$F$6, "LIS Levels: " &amp; VLOOKUP(E79,Flex_Target_Populations!$B$9:$H$2009,3,FALSE) &amp; " and " &amp; VLOOKUP(E79,Flex_Target_Populations!$B$9:$H$2009,6,FALSE), VLOOKUP(E79,Flex_Target_Populations!$B$9:$H$2009,2,FALSE)='Dropdown Selections'!$F$7, "LIS Levels: " &amp; VLOOKUP(E79,Flex_Target_Populations!$B$9:$H$2009,3,FALSE) &amp; " and " &amp; VLOOKUP(E79,Flex_Target_Populations!$B$9:$H$2009,4,FALSE) &amp; " beginning at "&amp; VLOOKUP(E79,Flex_Target_Populations!$B$9:$H$2009,5,FALSE), VLOOKUP(E79,Flex_Target_Populations!$B$9:$H$2009,2,FALSE)='Dropdown Selections'!$F$8,  "LIS Levels: " &amp; VLOOKUP(E79,Flex_Target_Populations!$B$9:$H$2009,3,FALSE) &amp; " and " &amp; VLOOKUP(E79,Flex_Target_Populations!$B$9:$H$2009,4,FALSE) &amp; " beginning at "&amp; VLOOKUP(E79,Flex_Target_Populations!$B$9:$H$2009,5,FALSE) &amp; " and " &amp; VLOOKUP(E79,Flex_Target_Populations!$B$9:$H$2009,6,FALSE))</f>
        <v/>
      </c>
      <c r="G79" s="188"/>
      <c r="H79" s="188"/>
      <c r="I79" s="188"/>
      <c r="J79" s="188"/>
      <c r="K79" s="188"/>
      <c r="L79" s="188"/>
      <c r="M79" s="188"/>
      <c r="N79" s="188"/>
      <c r="O79" s="188"/>
      <c r="P79" s="188"/>
      <c r="Q79" s="189"/>
    </row>
    <row r="80" spans="2:17">
      <c r="B80" s="187"/>
      <c r="C80" s="188"/>
      <c r="D80" s="14" t="str" cm="1">
        <f t="array" ref="D80">_xlfn.IFS(C80="","",AND(LEFT(C80,3)&lt;&gt;"CRC", LEFT(C80,3)&lt;&gt;"DRC"),VLOOKUP(Flex_Summary!C80,Flex_Benefits!$B$13:$D$2013,3,FALSE),LEFT(C80,3)="CRC",VLOOKUP(Flex_Summary!C80,Flex_Benefits!$I$13:$K$2013,3,FALSE)&amp;" for "&amp;VLOOKUP(Flex_Summary!C80,Flex_Benefits!$I$13:$K$2013,2,FALSE),LEFT(C80,3)="DRC",IF(VLOOKUP(C80,Flex_Benefits!$N$13:$T$2013,6,FALSE)="",VLOOKUP(C80,Flex_Benefits!$N$13:$T$2013,7,FALSE)&amp;"% Coinsurance","$"&amp;VLOOKUP(C80,Flex_Benefits!$N$13:$T$2013,6,FALSE)&amp;" Copayments")&amp;" for "&amp;IF(VLOOKUP(C80,Flex_Benefits!$N$13:$T$2013,2,FALSE)&lt;&gt;'Dropdown Selections'!$Q$3,VLOOKUP(C80,Flex_Benefits!$N$13:$T$2013,2,FALSE),"all Part D drugs on tier(s) "&amp;VLOOKUP(C80,Flex_Benefits!$N$13:$T$2013,3,FALSE))&amp;IF(VLOOKUP(C80,Flex_Benefits!$N$13:$T$2013,4,FALSE)='Dropdown Selections'!$E$2," with a $"&amp;VLOOKUP(C80,Flex_Benefits!$N$13:$T$2013,5,FALSE)&amp;" deductible",""))</f>
        <v/>
      </c>
      <c r="E80" s="188"/>
      <c r="F80" s="14" t="str" cm="1">
        <f t="array" ref="F80">_xlfn.IFS(E80="","",  VLOOKUP(E80,Flex_Target_Populations!$B$9:$H$2009,2,FALSE)='Dropdown Selections'!$F$10, 'Dropdown Selections'!$F$10, VLOOKUP(E80,Flex_Target_Populations!$B$9:$H$2009,2,FALSE)='Dropdown Selections'!$F$9,'Dropdown Selections'!$F$9, VLOOKUP(E80,Flex_Target_Populations!$B$9:$H$2009,2,FALSE)='Dropdown Selections'!$F$3,"Enrollees with: " &amp;VLOOKUP(E80,Flex_Target_Populations!$B$9:$H$2009,6,FALSE), VLOOKUP(E80,Flex_Target_Populations!$B$9:$H$2009,2,FALSE)='Dropdown Selections'!$F$2, "LIS Levels: " &amp; VLOOKUP(E80,Flex_Target_Populations!$B$9:$H$2009,3,FALSE), VLOOKUP(E80,Flex_Target_Populations!$B$9:$H$2009,2,FALSE)='Dropdown Selections'!$F$4, VLOOKUP(E80,Flex_Target_Populations!$B$9:$H$2009,4,FALSE) &amp; " beginning at " &amp; VLOOKUP(E80,Flex_Target_Populations!$B$9:$H$2009,5,FALSE), VLOOKUP(E80,Flex_Target_Populations!$B$9:$H$2009,2,FALSE)='Dropdown Selections'!$F$5, VLOOKUP(E80,Flex_Target_Populations!$B$9:$H$2009,4,FALSE) &amp; " beginning at "&amp; VLOOKUP(E80,Flex_Target_Populations!$B$9:$H$2009,5,FALSE) &amp; " and " &amp; VLOOKUP(E80,Flex_Target_Populations!$B$9:$H$2009,6,FALSE), VLOOKUP(E80,Flex_Target_Populations!$B$9:$H$2009,2,FALSE)='Dropdown Selections'!$F$6, "LIS Levels: " &amp; VLOOKUP(E80,Flex_Target_Populations!$B$9:$H$2009,3,FALSE) &amp; " and " &amp; VLOOKUP(E80,Flex_Target_Populations!$B$9:$H$2009,6,FALSE), VLOOKUP(E80,Flex_Target_Populations!$B$9:$H$2009,2,FALSE)='Dropdown Selections'!$F$7, "LIS Levels: " &amp; VLOOKUP(E80,Flex_Target_Populations!$B$9:$H$2009,3,FALSE) &amp; " and " &amp; VLOOKUP(E80,Flex_Target_Populations!$B$9:$H$2009,4,FALSE) &amp; " beginning at "&amp; VLOOKUP(E80,Flex_Target_Populations!$B$9:$H$2009,5,FALSE), VLOOKUP(E80,Flex_Target_Populations!$B$9:$H$2009,2,FALSE)='Dropdown Selections'!$F$8,  "LIS Levels: " &amp; VLOOKUP(E80,Flex_Target_Populations!$B$9:$H$2009,3,FALSE) &amp; " and " &amp; VLOOKUP(E80,Flex_Target_Populations!$B$9:$H$2009,4,FALSE) &amp; " beginning at "&amp; VLOOKUP(E80,Flex_Target_Populations!$B$9:$H$2009,5,FALSE) &amp; " and " &amp; VLOOKUP(E80,Flex_Target_Populations!$B$9:$H$2009,6,FALSE))</f>
        <v/>
      </c>
      <c r="G80" s="188"/>
      <c r="H80" s="188"/>
      <c r="I80" s="188"/>
      <c r="J80" s="188"/>
      <c r="K80" s="188"/>
      <c r="L80" s="188"/>
      <c r="M80" s="188"/>
      <c r="N80" s="188"/>
      <c r="O80" s="188"/>
      <c r="P80" s="188"/>
      <c r="Q80" s="189"/>
    </row>
    <row r="81" spans="2:17">
      <c r="B81" s="187"/>
      <c r="C81" s="188"/>
      <c r="D81" s="14" t="str" cm="1">
        <f t="array" ref="D81">_xlfn.IFS(C81="","",AND(LEFT(C81,3)&lt;&gt;"CRC", LEFT(C81,3)&lt;&gt;"DRC"),VLOOKUP(Flex_Summary!C81,Flex_Benefits!$B$13:$D$2013,3,FALSE),LEFT(C81,3)="CRC",VLOOKUP(Flex_Summary!C81,Flex_Benefits!$I$13:$K$2013,3,FALSE)&amp;" for "&amp;VLOOKUP(Flex_Summary!C81,Flex_Benefits!$I$13:$K$2013,2,FALSE),LEFT(C81,3)="DRC",IF(VLOOKUP(C81,Flex_Benefits!$N$13:$T$2013,6,FALSE)="",VLOOKUP(C81,Flex_Benefits!$N$13:$T$2013,7,FALSE)&amp;"% Coinsurance","$"&amp;VLOOKUP(C81,Flex_Benefits!$N$13:$T$2013,6,FALSE)&amp;" Copayments")&amp;" for "&amp;IF(VLOOKUP(C81,Flex_Benefits!$N$13:$T$2013,2,FALSE)&lt;&gt;'Dropdown Selections'!$Q$3,VLOOKUP(C81,Flex_Benefits!$N$13:$T$2013,2,FALSE),"all Part D drugs on tier(s) "&amp;VLOOKUP(C81,Flex_Benefits!$N$13:$T$2013,3,FALSE))&amp;IF(VLOOKUP(C81,Flex_Benefits!$N$13:$T$2013,4,FALSE)='Dropdown Selections'!$E$2," with a $"&amp;VLOOKUP(C81,Flex_Benefits!$N$13:$T$2013,5,FALSE)&amp;" deductible",""))</f>
        <v/>
      </c>
      <c r="E81" s="188"/>
      <c r="F81" s="14" t="str" cm="1">
        <f t="array" ref="F81">_xlfn.IFS(E81="","",  VLOOKUP(E81,Flex_Target_Populations!$B$9:$H$2009,2,FALSE)='Dropdown Selections'!$F$10, 'Dropdown Selections'!$F$10, VLOOKUP(E81,Flex_Target_Populations!$B$9:$H$2009,2,FALSE)='Dropdown Selections'!$F$9,'Dropdown Selections'!$F$9, VLOOKUP(E81,Flex_Target_Populations!$B$9:$H$2009,2,FALSE)='Dropdown Selections'!$F$3,"Enrollees with: " &amp;VLOOKUP(E81,Flex_Target_Populations!$B$9:$H$2009,6,FALSE), VLOOKUP(E81,Flex_Target_Populations!$B$9:$H$2009,2,FALSE)='Dropdown Selections'!$F$2, "LIS Levels: " &amp; VLOOKUP(E81,Flex_Target_Populations!$B$9:$H$2009,3,FALSE), VLOOKUP(E81,Flex_Target_Populations!$B$9:$H$2009,2,FALSE)='Dropdown Selections'!$F$4, VLOOKUP(E81,Flex_Target_Populations!$B$9:$H$2009,4,FALSE) &amp; " beginning at " &amp; VLOOKUP(E81,Flex_Target_Populations!$B$9:$H$2009,5,FALSE), VLOOKUP(E81,Flex_Target_Populations!$B$9:$H$2009,2,FALSE)='Dropdown Selections'!$F$5, VLOOKUP(E81,Flex_Target_Populations!$B$9:$H$2009,4,FALSE) &amp; " beginning at "&amp; VLOOKUP(E81,Flex_Target_Populations!$B$9:$H$2009,5,FALSE) &amp; " and " &amp; VLOOKUP(E81,Flex_Target_Populations!$B$9:$H$2009,6,FALSE), VLOOKUP(E81,Flex_Target_Populations!$B$9:$H$2009,2,FALSE)='Dropdown Selections'!$F$6, "LIS Levels: " &amp; VLOOKUP(E81,Flex_Target_Populations!$B$9:$H$2009,3,FALSE) &amp; " and " &amp; VLOOKUP(E81,Flex_Target_Populations!$B$9:$H$2009,6,FALSE), VLOOKUP(E81,Flex_Target_Populations!$B$9:$H$2009,2,FALSE)='Dropdown Selections'!$F$7, "LIS Levels: " &amp; VLOOKUP(E81,Flex_Target_Populations!$B$9:$H$2009,3,FALSE) &amp; " and " &amp; VLOOKUP(E81,Flex_Target_Populations!$B$9:$H$2009,4,FALSE) &amp; " beginning at "&amp; VLOOKUP(E81,Flex_Target_Populations!$B$9:$H$2009,5,FALSE), VLOOKUP(E81,Flex_Target_Populations!$B$9:$H$2009,2,FALSE)='Dropdown Selections'!$F$8,  "LIS Levels: " &amp; VLOOKUP(E81,Flex_Target_Populations!$B$9:$H$2009,3,FALSE) &amp; " and " &amp; VLOOKUP(E81,Flex_Target_Populations!$B$9:$H$2009,4,FALSE) &amp; " beginning at "&amp; VLOOKUP(E81,Flex_Target_Populations!$B$9:$H$2009,5,FALSE) &amp; " and " &amp; VLOOKUP(E81,Flex_Target_Populations!$B$9:$H$2009,6,FALSE))</f>
        <v/>
      </c>
      <c r="G81" s="188"/>
      <c r="H81" s="188"/>
      <c r="I81" s="188"/>
      <c r="J81" s="188"/>
      <c r="K81" s="188"/>
      <c r="L81" s="188"/>
      <c r="M81" s="188"/>
      <c r="N81" s="188"/>
      <c r="O81" s="188"/>
      <c r="P81" s="188"/>
      <c r="Q81" s="189"/>
    </row>
    <row r="82" spans="2:17">
      <c r="B82" s="187"/>
      <c r="C82" s="188"/>
      <c r="D82" s="14" t="str" cm="1">
        <f t="array" ref="D82">_xlfn.IFS(C82="","",AND(LEFT(C82,3)&lt;&gt;"CRC", LEFT(C82,3)&lt;&gt;"DRC"),VLOOKUP(Flex_Summary!C82,Flex_Benefits!$B$13:$D$2013,3,FALSE),LEFT(C82,3)="CRC",VLOOKUP(Flex_Summary!C82,Flex_Benefits!$I$13:$K$2013,3,FALSE)&amp;" for "&amp;VLOOKUP(Flex_Summary!C82,Flex_Benefits!$I$13:$K$2013,2,FALSE),LEFT(C82,3)="DRC",IF(VLOOKUP(C82,Flex_Benefits!$N$13:$T$2013,6,FALSE)="",VLOOKUP(C82,Flex_Benefits!$N$13:$T$2013,7,FALSE)&amp;"% Coinsurance","$"&amp;VLOOKUP(C82,Flex_Benefits!$N$13:$T$2013,6,FALSE)&amp;" Copayments")&amp;" for "&amp;IF(VLOOKUP(C82,Flex_Benefits!$N$13:$T$2013,2,FALSE)&lt;&gt;'Dropdown Selections'!$Q$3,VLOOKUP(C82,Flex_Benefits!$N$13:$T$2013,2,FALSE),"all Part D drugs on tier(s) "&amp;VLOOKUP(C82,Flex_Benefits!$N$13:$T$2013,3,FALSE))&amp;IF(VLOOKUP(C82,Flex_Benefits!$N$13:$T$2013,4,FALSE)='Dropdown Selections'!$E$2," with a $"&amp;VLOOKUP(C82,Flex_Benefits!$N$13:$T$2013,5,FALSE)&amp;" deductible",""))</f>
        <v/>
      </c>
      <c r="E82" s="188"/>
      <c r="F82" s="14" t="str" cm="1">
        <f t="array" ref="F82">_xlfn.IFS(E82="","",  VLOOKUP(E82,Flex_Target_Populations!$B$9:$H$2009,2,FALSE)='Dropdown Selections'!$F$10, 'Dropdown Selections'!$F$10, VLOOKUP(E82,Flex_Target_Populations!$B$9:$H$2009,2,FALSE)='Dropdown Selections'!$F$9,'Dropdown Selections'!$F$9, VLOOKUP(E82,Flex_Target_Populations!$B$9:$H$2009,2,FALSE)='Dropdown Selections'!$F$3,"Enrollees with: " &amp;VLOOKUP(E82,Flex_Target_Populations!$B$9:$H$2009,6,FALSE), VLOOKUP(E82,Flex_Target_Populations!$B$9:$H$2009,2,FALSE)='Dropdown Selections'!$F$2, "LIS Levels: " &amp; VLOOKUP(E82,Flex_Target_Populations!$B$9:$H$2009,3,FALSE), VLOOKUP(E82,Flex_Target_Populations!$B$9:$H$2009,2,FALSE)='Dropdown Selections'!$F$4, VLOOKUP(E82,Flex_Target_Populations!$B$9:$H$2009,4,FALSE) &amp; " beginning at " &amp; VLOOKUP(E82,Flex_Target_Populations!$B$9:$H$2009,5,FALSE), VLOOKUP(E82,Flex_Target_Populations!$B$9:$H$2009,2,FALSE)='Dropdown Selections'!$F$5, VLOOKUP(E82,Flex_Target_Populations!$B$9:$H$2009,4,FALSE) &amp; " beginning at "&amp; VLOOKUP(E82,Flex_Target_Populations!$B$9:$H$2009,5,FALSE) &amp; " and " &amp; VLOOKUP(E82,Flex_Target_Populations!$B$9:$H$2009,6,FALSE), VLOOKUP(E82,Flex_Target_Populations!$B$9:$H$2009,2,FALSE)='Dropdown Selections'!$F$6, "LIS Levels: " &amp; VLOOKUP(E82,Flex_Target_Populations!$B$9:$H$2009,3,FALSE) &amp; " and " &amp; VLOOKUP(E82,Flex_Target_Populations!$B$9:$H$2009,6,FALSE), VLOOKUP(E82,Flex_Target_Populations!$B$9:$H$2009,2,FALSE)='Dropdown Selections'!$F$7, "LIS Levels: " &amp; VLOOKUP(E82,Flex_Target_Populations!$B$9:$H$2009,3,FALSE) &amp; " and " &amp; VLOOKUP(E82,Flex_Target_Populations!$B$9:$H$2009,4,FALSE) &amp; " beginning at "&amp; VLOOKUP(E82,Flex_Target_Populations!$B$9:$H$2009,5,FALSE), VLOOKUP(E82,Flex_Target_Populations!$B$9:$H$2009,2,FALSE)='Dropdown Selections'!$F$8,  "LIS Levels: " &amp; VLOOKUP(E82,Flex_Target_Populations!$B$9:$H$2009,3,FALSE) &amp; " and " &amp; VLOOKUP(E82,Flex_Target_Populations!$B$9:$H$2009,4,FALSE) &amp; " beginning at "&amp; VLOOKUP(E82,Flex_Target_Populations!$B$9:$H$2009,5,FALSE) &amp; " and " &amp; VLOOKUP(E82,Flex_Target_Populations!$B$9:$H$2009,6,FALSE))</f>
        <v/>
      </c>
      <c r="G82" s="188"/>
      <c r="H82" s="188"/>
      <c r="I82" s="188"/>
      <c r="J82" s="188"/>
      <c r="K82" s="188"/>
      <c r="L82" s="188"/>
      <c r="M82" s="188"/>
      <c r="N82" s="188"/>
      <c r="O82" s="188"/>
      <c r="P82" s="188"/>
      <c r="Q82" s="189"/>
    </row>
    <row r="83" spans="2:17">
      <c r="B83" s="187"/>
      <c r="C83" s="188"/>
      <c r="D83" s="14" t="str" cm="1">
        <f t="array" ref="D83">_xlfn.IFS(C83="","",AND(LEFT(C83,3)&lt;&gt;"CRC", LEFT(C83,3)&lt;&gt;"DRC"),VLOOKUP(Flex_Summary!C83,Flex_Benefits!$B$13:$D$2013,3,FALSE),LEFT(C83,3)="CRC",VLOOKUP(Flex_Summary!C83,Flex_Benefits!$I$13:$K$2013,3,FALSE)&amp;" for "&amp;VLOOKUP(Flex_Summary!C83,Flex_Benefits!$I$13:$K$2013,2,FALSE),LEFT(C83,3)="DRC",IF(VLOOKUP(C83,Flex_Benefits!$N$13:$T$2013,6,FALSE)="",VLOOKUP(C83,Flex_Benefits!$N$13:$T$2013,7,FALSE)&amp;"% Coinsurance","$"&amp;VLOOKUP(C83,Flex_Benefits!$N$13:$T$2013,6,FALSE)&amp;" Copayments")&amp;" for "&amp;IF(VLOOKUP(C83,Flex_Benefits!$N$13:$T$2013,2,FALSE)&lt;&gt;'Dropdown Selections'!$Q$3,VLOOKUP(C83,Flex_Benefits!$N$13:$T$2013,2,FALSE),"all Part D drugs on tier(s) "&amp;VLOOKUP(C83,Flex_Benefits!$N$13:$T$2013,3,FALSE))&amp;IF(VLOOKUP(C83,Flex_Benefits!$N$13:$T$2013,4,FALSE)='Dropdown Selections'!$E$2," with a $"&amp;VLOOKUP(C83,Flex_Benefits!$N$13:$T$2013,5,FALSE)&amp;" deductible",""))</f>
        <v/>
      </c>
      <c r="E83" s="188"/>
      <c r="F83" s="14" t="str" cm="1">
        <f t="array" ref="F83">_xlfn.IFS(E83="","",  VLOOKUP(E83,Flex_Target_Populations!$B$9:$H$2009,2,FALSE)='Dropdown Selections'!$F$10, 'Dropdown Selections'!$F$10, VLOOKUP(E83,Flex_Target_Populations!$B$9:$H$2009,2,FALSE)='Dropdown Selections'!$F$9,'Dropdown Selections'!$F$9, VLOOKUP(E83,Flex_Target_Populations!$B$9:$H$2009,2,FALSE)='Dropdown Selections'!$F$3,"Enrollees with: " &amp;VLOOKUP(E83,Flex_Target_Populations!$B$9:$H$2009,6,FALSE), VLOOKUP(E83,Flex_Target_Populations!$B$9:$H$2009,2,FALSE)='Dropdown Selections'!$F$2, "LIS Levels: " &amp; VLOOKUP(E83,Flex_Target_Populations!$B$9:$H$2009,3,FALSE), VLOOKUP(E83,Flex_Target_Populations!$B$9:$H$2009,2,FALSE)='Dropdown Selections'!$F$4, VLOOKUP(E83,Flex_Target_Populations!$B$9:$H$2009,4,FALSE) &amp; " beginning at " &amp; VLOOKUP(E83,Flex_Target_Populations!$B$9:$H$2009,5,FALSE), VLOOKUP(E83,Flex_Target_Populations!$B$9:$H$2009,2,FALSE)='Dropdown Selections'!$F$5, VLOOKUP(E83,Flex_Target_Populations!$B$9:$H$2009,4,FALSE) &amp; " beginning at "&amp; VLOOKUP(E83,Flex_Target_Populations!$B$9:$H$2009,5,FALSE) &amp; " and " &amp; VLOOKUP(E83,Flex_Target_Populations!$B$9:$H$2009,6,FALSE), VLOOKUP(E83,Flex_Target_Populations!$B$9:$H$2009,2,FALSE)='Dropdown Selections'!$F$6, "LIS Levels: " &amp; VLOOKUP(E83,Flex_Target_Populations!$B$9:$H$2009,3,FALSE) &amp; " and " &amp; VLOOKUP(E83,Flex_Target_Populations!$B$9:$H$2009,6,FALSE), VLOOKUP(E83,Flex_Target_Populations!$B$9:$H$2009,2,FALSE)='Dropdown Selections'!$F$7, "LIS Levels: " &amp; VLOOKUP(E83,Flex_Target_Populations!$B$9:$H$2009,3,FALSE) &amp; " and " &amp; VLOOKUP(E83,Flex_Target_Populations!$B$9:$H$2009,4,FALSE) &amp; " beginning at "&amp; VLOOKUP(E83,Flex_Target_Populations!$B$9:$H$2009,5,FALSE), VLOOKUP(E83,Flex_Target_Populations!$B$9:$H$2009,2,FALSE)='Dropdown Selections'!$F$8,  "LIS Levels: " &amp; VLOOKUP(E83,Flex_Target_Populations!$B$9:$H$2009,3,FALSE) &amp; " and " &amp; VLOOKUP(E83,Flex_Target_Populations!$B$9:$H$2009,4,FALSE) &amp; " beginning at "&amp; VLOOKUP(E83,Flex_Target_Populations!$B$9:$H$2009,5,FALSE) &amp; " and " &amp; VLOOKUP(E83,Flex_Target_Populations!$B$9:$H$2009,6,FALSE))</f>
        <v/>
      </c>
      <c r="G83" s="188"/>
      <c r="H83" s="188"/>
      <c r="I83" s="188"/>
      <c r="J83" s="188"/>
      <c r="K83" s="188"/>
      <c r="L83" s="188"/>
      <c r="M83" s="188"/>
      <c r="N83" s="188"/>
      <c r="O83" s="188"/>
      <c r="P83" s="188"/>
      <c r="Q83" s="189"/>
    </row>
    <row r="84" spans="2:17">
      <c r="B84" s="187"/>
      <c r="C84" s="188"/>
      <c r="D84" s="14" t="str" cm="1">
        <f t="array" ref="D84">_xlfn.IFS(C84="","",AND(LEFT(C84,3)&lt;&gt;"CRC", LEFT(C84,3)&lt;&gt;"DRC"),VLOOKUP(Flex_Summary!C84,Flex_Benefits!$B$13:$D$2013,3,FALSE),LEFT(C84,3)="CRC",VLOOKUP(Flex_Summary!C84,Flex_Benefits!$I$13:$K$2013,3,FALSE)&amp;" for "&amp;VLOOKUP(Flex_Summary!C84,Flex_Benefits!$I$13:$K$2013,2,FALSE),LEFT(C84,3)="DRC",IF(VLOOKUP(C84,Flex_Benefits!$N$13:$T$2013,6,FALSE)="",VLOOKUP(C84,Flex_Benefits!$N$13:$T$2013,7,FALSE)&amp;"% Coinsurance","$"&amp;VLOOKUP(C84,Flex_Benefits!$N$13:$T$2013,6,FALSE)&amp;" Copayments")&amp;" for "&amp;IF(VLOOKUP(C84,Flex_Benefits!$N$13:$T$2013,2,FALSE)&lt;&gt;'Dropdown Selections'!$Q$3,VLOOKUP(C84,Flex_Benefits!$N$13:$T$2013,2,FALSE),"all Part D drugs on tier(s) "&amp;VLOOKUP(C84,Flex_Benefits!$N$13:$T$2013,3,FALSE))&amp;IF(VLOOKUP(C84,Flex_Benefits!$N$13:$T$2013,4,FALSE)='Dropdown Selections'!$E$2," with a $"&amp;VLOOKUP(C84,Flex_Benefits!$N$13:$T$2013,5,FALSE)&amp;" deductible",""))</f>
        <v/>
      </c>
      <c r="E84" s="188"/>
      <c r="F84" s="14" t="str" cm="1">
        <f t="array" ref="F84">_xlfn.IFS(E84="","",  VLOOKUP(E84,Flex_Target_Populations!$B$9:$H$2009,2,FALSE)='Dropdown Selections'!$F$10, 'Dropdown Selections'!$F$10, VLOOKUP(E84,Flex_Target_Populations!$B$9:$H$2009,2,FALSE)='Dropdown Selections'!$F$9,'Dropdown Selections'!$F$9, VLOOKUP(E84,Flex_Target_Populations!$B$9:$H$2009,2,FALSE)='Dropdown Selections'!$F$3,"Enrollees with: " &amp;VLOOKUP(E84,Flex_Target_Populations!$B$9:$H$2009,6,FALSE), VLOOKUP(E84,Flex_Target_Populations!$B$9:$H$2009,2,FALSE)='Dropdown Selections'!$F$2, "LIS Levels: " &amp; VLOOKUP(E84,Flex_Target_Populations!$B$9:$H$2009,3,FALSE), VLOOKUP(E84,Flex_Target_Populations!$B$9:$H$2009,2,FALSE)='Dropdown Selections'!$F$4, VLOOKUP(E84,Flex_Target_Populations!$B$9:$H$2009,4,FALSE) &amp; " beginning at " &amp; VLOOKUP(E84,Flex_Target_Populations!$B$9:$H$2009,5,FALSE), VLOOKUP(E84,Flex_Target_Populations!$B$9:$H$2009,2,FALSE)='Dropdown Selections'!$F$5, VLOOKUP(E84,Flex_Target_Populations!$B$9:$H$2009,4,FALSE) &amp; " beginning at "&amp; VLOOKUP(E84,Flex_Target_Populations!$B$9:$H$2009,5,FALSE) &amp; " and " &amp; VLOOKUP(E84,Flex_Target_Populations!$B$9:$H$2009,6,FALSE), VLOOKUP(E84,Flex_Target_Populations!$B$9:$H$2009,2,FALSE)='Dropdown Selections'!$F$6, "LIS Levels: " &amp; VLOOKUP(E84,Flex_Target_Populations!$B$9:$H$2009,3,FALSE) &amp; " and " &amp; VLOOKUP(E84,Flex_Target_Populations!$B$9:$H$2009,6,FALSE), VLOOKUP(E84,Flex_Target_Populations!$B$9:$H$2009,2,FALSE)='Dropdown Selections'!$F$7, "LIS Levels: " &amp; VLOOKUP(E84,Flex_Target_Populations!$B$9:$H$2009,3,FALSE) &amp; " and " &amp; VLOOKUP(E84,Flex_Target_Populations!$B$9:$H$2009,4,FALSE) &amp; " beginning at "&amp; VLOOKUP(E84,Flex_Target_Populations!$B$9:$H$2009,5,FALSE), VLOOKUP(E84,Flex_Target_Populations!$B$9:$H$2009,2,FALSE)='Dropdown Selections'!$F$8,  "LIS Levels: " &amp; VLOOKUP(E84,Flex_Target_Populations!$B$9:$H$2009,3,FALSE) &amp; " and " &amp; VLOOKUP(E84,Flex_Target_Populations!$B$9:$H$2009,4,FALSE) &amp; " beginning at "&amp; VLOOKUP(E84,Flex_Target_Populations!$B$9:$H$2009,5,FALSE) &amp; " and " &amp; VLOOKUP(E84,Flex_Target_Populations!$B$9:$H$2009,6,FALSE))</f>
        <v/>
      </c>
      <c r="G84" s="188"/>
      <c r="H84" s="188"/>
      <c r="I84" s="188"/>
      <c r="J84" s="188"/>
      <c r="K84" s="188"/>
      <c r="L84" s="188"/>
      <c r="M84" s="188"/>
      <c r="N84" s="188"/>
      <c r="O84" s="188"/>
      <c r="P84" s="188"/>
      <c r="Q84" s="189"/>
    </row>
    <row r="85" spans="2:17">
      <c r="B85" s="187"/>
      <c r="C85" s="188"/>
      <c r="D85" s="14" t="str" cm="1">
        <f t="array" ref="D85">_xlfn.IFS(C85="","",AND(LEFT(C85,3)&lt;&gt;"CRC", LEFT(C85,3)&lt;&gt;"DRC"),VLOOKUP(Flex_Summary!C85,Flex_Benefits!$B$13:$D$2013,3,FALSE),LEFT(C85,3)="CRC",VLOOKUP(Flex_Summary!C85,Flex_Benefits!$I$13:$K$2013,3,FALSE)&amp;" for "&amp;VLOOKUP(Flex_Summary!C85,Flex_Benefits!$I$13:$K$2013,2,FALSE),LEFT(C85,3)="DRC",IF(VLOOKUP(C85,Flex_Benefits!$N$13:$T$2013,6,FALSE)="",VLOOKUP(C85,Flex_Benefits!$N$13:$T$2013,7,FALSE)&amp;"% Coinsurance","$"&amp;VLOOKUP(C85,Flex_Benefits!$N$13:$T$2013,6,FALSE)&amp;" Copayments")&amp;" for "&amp;IF(VLOOKUP(C85,Flex_Benefits!$N$13:$T$2013,2,FALSE)&lt;&gt;'Dropdown Selections'!$Q$3,VLOOKUP(C85,Flex_Benefits!$N$13:$T$2013,2,FALSE),"all Part D drugs on tier(s) "&amp;VLOOKUP(C85,Flex_Benefits!$N$13:$T$2013,3,FALSE))&amp;IF(VLOOKUP(C85,Flex_Benefits!$N$13:$T$2013,4,FALSE)='Dropdown Selections'!$E$2," with a $"&amp;VLOOKUP(C85,Flex_Benefits!$N$13:$T$2013,5,FALSE)&amp;" deductible",""))</f>
        <v/>
      </c>
      <c r="E85" s="188"/>
      <c r="F85" s="14" t="str" cm="1">
        <f t="array" ref="F85">_xlfn.IFS(E85="","",  VLOOKUP(E85,Flex_Target_Populations!$B$9:$H$2009,2,FALSE)='Dropdown Selections'!$F$10, 'Dropdown Selections'!$F$10, VLOOKUP(E85,Flex_Target_Populations!$B$9:$H$2009,2,FALSE)='Dropdown Selections'!$F$9,'Dropdown Selections'!$F$9, VLOOKUP(E85,Flex_Target_Populations!$B$9:$H$2009,2,FALSE)='Dropdown Selections'!$F$3,"Enrollees with: " &amp;VLOOKUP(E85,Flex_Target_Populations!$B$9:$H$2009,6,FALSE), VLOOKUP(E85,Flex_Target_Populations!$B$9:$H$2009,2,FALSE)='Dropdown Selections'!$F$2, "LIS Levels: " &amp; VLOOKUP(E85,Flex_Target_Populations!$B$9:$H$2009,3,FALSE), VLOOKUP(E85,Flex_Target_Populations!$B$9:$H$2009,2,FALSE)='Dropdown Selections'!$F$4, VLOOKUP(E85,Flex_Target_Populations!$B$9:$H$2009,4,FALSE) &amp; " beginning at " &amp; VLOOKUP(E85,Flex_Target_Populations!$B$9:$H$2009,5,FALSE), VLOOKUP(E85,Flex_Target_Populations!$B$9:$H$2009,2,FALSE)='Dropdown Selections'!$F$5, VLOOKUP(E85,Flex_Target_Populations!$B$9:$H$2009,4,FALSE) &amp; " beginning at "&amp; VLOOKUP(E85,Flex_Target_Populations!$B$9:$H$2009,5,FALSE) &amp; " and " &amp; VLOOKUP(E85,Flex_Target_Populations!$B$9:$H$2009,6,FALSE), VLOOKUP(E85,Flex_Target_Populations!$B$9:$H$2009,2,FALSE)='Dropdown Selections'!$F$6, "LIS Levels: " &amp; VLOOKUP(E85,Flex_Target_Populations!$B$9:$H$2009,3,FALSE) &amp; " and " &amp; VLOOKUP(E85,Flex_Target_Populations!$B$9:$H$2009,6,FALSE), VLOOKUP(E85,Flex_Target_Populations!$B$9:$H$2009,2,FALSE)='Dropdown Selections'!$F$7, "LIS Levels: " &amp; VLOOKUP(E85,Flex_Target_Populations!$B$9:$H$2009,3,FALSE) &amp; " and " &amp; VLOOKUP(E85,Flex_Target_Populations!$B$9:$H$2009,4,FALSE) &amp; " beginning at "&amp; VLOOKUP(E85,Flex_Target_Populations!$B$9:$H$2009,5,FALSE), VLOOKUP(E85,Flex_Target_Populations!$B$9:$H$2009,2,FALSE)='Dropdown Selections'!$F$8,  "LIS Levels: " &amp; VLOOKUP(E85,Flex_Target_Populations!$B$9:$H$2009,3,FALSE) &amp; " and " &amp; VLOOKUP(E85,Flex_Target_Populations!$B$9:$H$2009,4,FALSE) &amp; " beginning at "&amp; VLOOKUP(E85,Flex_Target_Populations!$B$9:$H$2009,5,FALSE) &amp; " and " &amp; VLOOKUP(E85,Flex_Target_Populations!$B$9:$H$2009,6,FALSE))</f>
        <v/>
      </c>
      <c r="G85" s="188"/>
      <c r="H85" s="188"/>
      <c r="I85" s="188"/>
      <c r="J85" s="188"/>
      <c r="K85" s="188"/>
      <c r="L85" s="188"/>
      <c r="M85" s="188"/>
      <c r="N85" s="188"/>
      <c r="O85" s="188"/>
      <c r="P85" s="188"/>
      <c r="Q85" s="189"/>
    </row>
    <row r="86" spans="2:17">
      <c r="B86" s="187"/>
      <c r="C86" s="188"/>
      <c r="D86" s="14" t="str" cm="1">
        <f t="array" ref="D86">_xlfn.IFS(C86="","",AND(LEFT(C86,3)&lt;&gt;"CRC", LEFT(C86,3)&lt;&gt;"DRC"),VLOOKUP(Flex_Summary!C86,Flex_Benefits!$B$13:$D$2013,3,FALSE),LEFT(C86,3)="CRC",VLOOKUP(Flex_Summary!C86,Flex_Benefits!$I$13:$K$2013,3,FALSE)&amp;" for "&amp;VLOOKUP(Flex_Summary!C86,Flex_Benefits!$I$13:$K$2013,2,FALSE),LEFT(C86,3)="DRC",IF(VLOOKUP(C86,Flex_Benefits!$N$13:$T$2013,6,FALSE)="",VLOOKUP(C86,Flex_Benefits!$N$13:$T$2013,7,FALSE)&amp;"% Coinsurance","$"&amp;VLOOKUP(C86,Flex_Benefits!$N$13:$T$2013,6,FALSE)&amp;" Copayments")&amp;" for "&amp;IF(VLOOKUP(C86,Flex_Benefits!$N$13:$T$2013,2,FALSE)&lt;&gt;'Dropdown Selections'!$Q$3,VLOOKUP(C86,Flex_Benefits!$N$13:$T$2013,2,FALSE),"all Part D drugs on tier(s) "&amp;VLOOKUP(C86,Flex_Benefits!$N$13:$T$2013,3,FALSE))&amp;IF(VLOOKUP(C86,Flex_Benefits!$N$13:$T$2013,4,FALSE)='Dropdown Selections'!$E$2," with a $"&amp;VLOOKUP(C86,Flex_Benefits!$N$13:$T$2013,5,FALSE)&amp;" deductible",""))</f>
        <v/>
      </c>
      <c r="E86" s="188"/>
      <c r="F86" s="14" t="str" cm="1">
        <f t="array" ref="F86">_xlfn.IFS(E86="","",  VLOOKUP(E86,Flex_Target_Populations!$B$9:$H$2009,2,FALSE)='Dropdown Selections'!$F$10, 'Dropdown Selections'!$F$10, VLOOKUP(E86,Flex_Target_Populations!$B$9:$H$2009,2,FALSE)='Dropdown Selections'!$F$9,'Dropdown Selections'!$F$9, VLOOKUP(E86,Flex_Target_Populations!$B$9:$H$2009,2,FALSE)='Dropdown Selections'!$F$3,"Enrollees with: " &amp;VLOOKUP(E86,Flex_Target_Populations!$B$9:$H$2009,6,FALSE), VLOOKUP(E86,Flex_Target_Populations!$B$9:$H$2009,2,FALSE)='Dropdown Selections'!$F$2, "LIS Levels: " &amp; VLOOKUP(E86,Flex_Target_Populations!$B$9:$H$2009,3,FALSE), VLOOKUP(E86,Flex_Target_Populations!$B$9:$H$2009,2,FALSE)='Dropdown Selections'!$F$4, VLOOKUP(E86,Flex_Target_Populations!$B$9:$H$2009,4,FALSE) &amp; " beginning at " &amp; VLOOKUP(E86,Flex_Target_Populations!$B$9:$H$2009,5,FALSE), VLOOKUP(E86,Flex_Target_Populations!$B$9:$H$2009,2,FALSE)='Dropdown Selections'!$F$5, VLOOKUP(E86,Flex_Target_Populations!$B$9:$H$2009,4,FALSE) &amp; " beginning at "&amp; VLOOKUP(E86,Flex_Target_Populations!$B$9:$H$2009,5,FALSE) &amp; " and " &amp; VLOOKUP(E86,Flex_Target_Populations!$B$9:$H$2009,6,FALSE), VLOOKUP(E86,Flex_Target_Populations!$B$9:$H$2009,2,FALSE)='Dropdown Selections'!$F$6, "LIS Levels: " &amp; VLOOKUP(E86,Flex_Target_Populations!$B$9:$H$2009,3,FALSE) &amp; " and " &amp; VLOOKUP(E86,Flex_Target_Populations!$B$9:$H$2009,6,FALSE), VLOOKUP(E86,Flex_Target_Populations!$B$9:$H$2009,2,FALSE)='Dropdown Selections'!$F$7, "LIS Levels: " &amp; VLOOKUP(E86,Flex_Target_Populations!$B$9:$H$2009,3,FALSE) &amp; " and " &amp; VLOOKUP(E86,Flex_Target_Populations!$B$9:$H$2009,4,FALSE) &amp; " beginning at "&amp; VLOOKUP(E86,Flex_Target_Populations!$B$9:$H$2009,5,FALSE), VLOOKUP(E86,Flex_Target_Populations!$B$9:$H$2009,2,FALSE)='Dropdown Selections'!$F$8,  "LIS Levels: " &amp; VLOOKUP(E86,Flex_Target_Populations!$B$9:$H$2009,3,FALSE) &amp; " and " &amp; VLOOKUP(E86,Flex_Target_Populations!$B$9:$H$2009,4,FALSE) &amp; " beginning at "&amp; VLOOKUP(E86,Flex_Target_Populations!$B$9:$H$2009,5,FALSE) &amp; " and " &amp; VLOOKUP(E86,Flex_Target_Populations!$B$9:$H$2009,6,FALSE))</f>
        <v/>
      </c>
      <c r="G86" s="188"/>
      <c r="H86" s="188"/>
      <c r="I86" s="188"/>
      <c r="J86" s="188"/>
      <c r="K86" s="188"/>
      <c r="L86" s="188"/>
      <c r="M86" s="188"/>
      <c r="N86" s="188"/>
      <c r="O86" s="188"/>
      <c r="P86" s="188"/>
      <c r="Q86" s="189"/>
    </row>
    <row r="87" spans="2:17">
      <c r="B87" s="187"/>
      <c r="C87" s="188"/>
      <c r="D87" s="14" t="str" cm="1">
        <f t="array" ref="D87">_xlfn.IFS(C87="","",AND(LEFT(C87,3)&lt;&gt;"CRC", LEFT(C87,3)&lt;&gt;"DRC"),VLOOKUP(Flex_Summary!C87,Flex_Benefits!$B$13:$D$2013,3,FALSE),LEFT(C87,3)="CRC",VLOOKUP(Flex_Summary!C87,Flex_Benefits!$I$13:$K$2013,3,FALSE)&amp;" for "&amp;VLOOKUP(Flex_Summary!C87,Flex_Benefits!$I$13:$K$2013,2,FALSE),LEFT(C87,3)="DRC",IF(VLOOKUP(C87,Flex_Benefits!$N$13:$T$2013,6,FALSE)="",VLOOKUP(C87,Flex_Benefits!$N$13:$T$2013,7,FALSE)&amp;"% Coinsurance","$"&amp;VLOOKUP(C87,Flex_Benefits!$N$13:$T$2013,6,FALSE)&amp;" Copayments")&amp;" for "&amp;IF(VLOOKUP(C87,Flex_Benefits!$N$13:$T$2013,2,FALSE)&lt;&gt;'Dropdown Selections'!$Q$3,VLOOKUP(C87,Flex_Benefits!$N$13:$T$2013,2,FALSE),"all Part D drugs on tier(s) "&amp;VLOOKUP(C87,Flex_Benefits!$N$13:$T$2013,3,FALSE))&amp;IF(VLOOKUP(C87,Flex_Benefits!$N$13:$T$2013,4,FALSE)='Dropdown Selections'!$E$2," with a $"&amp;VLOOKUP(C87,Flex_Benefits!$N$13:$T$2013,5,FALSE)&amp;" deductible",""))</f>
        <v/>
      </c>
      <c r="E87" s="188"/>
      <c r="F87" s="14" t="str" cm="1">
        <f t="array" ref="F87">_xlfn.IFS(E87="","",  VLOOKUP(E87,Flex_Target_Populations!$B$9:$H$2009,2,FALSE)='Dropdown Selections'!$F$10, 'Dropdown Selections'!$F$10, VLOOKUP(E87,Flex_Target_Populations!$B$9:$H$2009,2,FALSE)='Dropdown Selections'!$F$9,'Dropdown Selections'!$F$9, VLOOKUP(E87,Flex_Target_Populations!$B$9:$H$2009,2,FALSE)='Dropdown Selections'!$F$3,"Enrollees with: " &amp;VLOOKUP(E87,Flex_Target_Populations!$B$9:$H$2009,6,FALSE), VLOOKUP(E87,Flex_Target_Populations!$B$9:$H$2009,2,FALSE)='Dropdown Selections'!$F$2, "LIS Levels: " &amp; VLOOKUP(E87,Flex_Target_Populations!$B$9:$H$2009,3,FALSE), VLOOKUP(E87,Flex_Target_Populations!$B$9:$H$2009,2,FALSE)='Dropdown Selections'!$F$4, VLOOKUP(E87,Flex_Target_Populations!$B$9:$H$2009,4,FALSE) &amp; " beginning at " &amp; VLOOKUP(E87,Flex_Target_Populations!$B$9:$H$2009,5,FALSE), VLOOKUP(E87,Flex_Target_Populations!$B$9:$H$2009,2,FALSE)='Dropdown Selections'!$F$5, VLOOKUP(E87,Flex_Target_Populations!$B$9:$H$2009,4,FALSE) &amp; " beginning at "&amp; VLOOKUP(E87,Flex_Target_Populations!$B$9:$H$2009,5,FALSE) &amp; " and " &amp; VLOOKUP(E87,Flex_Target_Populations!$B$9:$H$2009,6,FALSE), VLOOKUP(E87,Flex_Target_Populations!$B$9:$H$2009,2,FALSE)='Dropdown Selections'!$F$6, "LIS Levels: " &amp; VLOOKUP(E87,Flex_Target_Populations!$B$9:$H$2009,3,FALSE) &amp; " and " &amp; VLOOKUP(E87,Flex_Target_Populations!$B$9:$H$2009,6,FALSE), VLOOKUP(E87,Flex_Target_Populations!$B$9:$H$2009,2,FALSE)='Dropdown Selections'!$F$7, "LIS Levels: " &amp; VLOOKUP(E87,Flex_Target_Populations!$B$9:$H$2009,3,FALSE) &amp; " and " &amp; VLOOKUP(E87,Flex_Target_Populations!$B$9:$H$2009,4,FALSE) &amp; " beginning at "&amp; VLOOKUP(E87,Flex_Target_Populations!$B$9:$H$2009,5,FALSE), VLOOKUP(E87,Flex_Target_Populations!$B$9:$H$2009,2,FALSE)='Dropdown Selections'!$F$8,  "LIS Levels: " &amp; VLOOKUP(E87,Flex_Target_Populations!$B$9:$H$2009,3,FALSE) &amp; " and " &amp; VLOOKUP(E87,Flex_Target_Populations!$B$9:$H$2009,4,FALSE) &amp; " beginning at "&amp; VLOOKUP(E87,Flex_Target_Populations!$B$9:$H$2009,5,FALSE) &amp; " and " &amp; VLOOKUP(E87,Flex_Target_Populations!$B$9:$H$2009,6,FALSE))</f>
        <v/>
      </c>
      <c r="G87" s="188"/>
      <c r="H87" s="188"/>
      <c r="I87" s="188"/>
      <c r="J87" s="188"/>
      <c r="K87" s="188"/>
      <c r="L87" s="188"/>
      <c r="M87" s="188"/>
      <c r="N87" s="188"/>
      <c r="O87" s="188"/>
      <c r="P87" s="188"/>
      <c r="Q87" s="189"/>
    </row>
    <row r="88" spans="2:17">
      <c r="B88" s="187"/>
      <c r="C88" s="188"/>
      <c r="D88" s="14" t="str" cm="1">
        <f t="array" ref="D88">_xlfn.IFS(C88="","",AND(LEFT(C88,3)&lt;&gt;"CRC", LEFT(C88,3)&lt;&gt;"DRC"),VLOOKUP(Flex_Summary!C88,Flex_Benefits!$B$13:$D$2013,3,FALSE),LEFT(C88,3)="CRC",VLOOKUP(Flex_Summary!C88,Flex_Benefits!$I$13:$K$2013,3,FALSE)&amp;" for "&amp;VLOOKUP(Flex_Summary!C88,Flex_Benefits!$I$13:$K$2013,2,FALSE),LEFT(C88,3)="DRC",IF(VLOOKUP(C88,Flex_Benefits!$N$13:$T$2013,6,FALSE)="",VLOOKUP(C88,Flex_Benefits!$N$13:$T$2013,7,FALSE)&amp;"% Coinsurance","$"&amp;VLOOKUP(C88,Flex_Benefits!$N$13:$T$2013,6,FALSE)&amp;" Copayments")&amp;" for "&amp;IF(VLOOKUP(C88,Flex_Benefits!$N$13:$T$2013,2,FALSE)&lt;&gt;'Dropdown Selections'!$Q$3,VLOOKUP(C88,Flex_Benefits!$N$13:$T$2013,2,FALSE),"all Part D drugs on tier(s) "&amp;VLOOKUP(C88,Flex_Benefits!$N$13:$T$2013,3,FALSE))&amp;IF(VLOOKUP(C88,Flex_Benefits!$N$13:$T$2013,4,FALSE)='Dropdown Selections'!$E$2," with a $"&amp;VLOOKUP(C88,Flex_Benefits!$N$13:$T$2013,5,FALSE)&amp;" deductible",""))</f>
        <v/>
      </c>
      <c r="E88" s="188"/>
      <c r="F88" s="14" t="str" cm="1">
        <f t="array" ref="F88">_xlfn.IFS(E88="","",  VLOOKUP(E88,Flex_Target_Populations!$B$9:$H$2009,2,FALSE)='Dropdown Selections'!$F$10, 'Dropdown Selections'!$F$10, VLOOKUP(E88,Flex_Target_Populations!$B$9:$H$2009,2,FALSE)='Dropdown Selections'!$F$9,'Dropdown Selections'!$F$9, VLOOKUP(E88,Flex_Target_Populations!$B$9:$H$2009,2,FALSE)='Dropdown Selections'!$F$3,"Enrollees with: " &amp;VLOOKUP(E88,Flex_Target_Populations!$B$9:$H$2009,6,FALSE), VLOOKUP(E88,Flex_Target_Populations!$B$9:$H$2009,2,FALSE)='Dropdown Selections'!$F$2, "LIS Levels: " &amp; VLOOKUP(E88,Flex_Target_Populations!$B$9:$H$2009,3,FALSE), VLOOKUP(E88,Flex_Target_Populations!$B$9:$H$2009,2,FALSE)='Dropdown Selections'!$F$4, VLOOKUP(E88,Flex_Target_Populations!$B$9:$H$2009,4,FALSE) &amp; " beginning at " &amp; VLOOKUP(E88,Flex_Target_Populations!$B$9:$H$2009,5,FALSE), VLOOKUP(E88,Flex_Target_Populations!$B$9:$H$2009,2,FALSE)='Dropdown Selections'!$F$5, VLOOKUP(E88,Flex_Target_Populations!$B$9:$H$2009,4,FALSE) &amp; " beginning at "&amp; VLOOKUP(E88,Flex_Target_Populations!$B$9:$H$2009,5,FALSE) &amp; " and " &amp; VLOOKUP(E88,Flex_Target_Populations!$B$9:$H$2009,6,FALSE), VLOOKUP(E88,Flex_Target_Populations!$B$9:$H$2009,2,FALSE)='Dropdown Selections'!$F$6, "LIS Levels: " &amp; VLOOKUP(E88,Flex_Target_Populations!$B$9:$H$2009,3,FALSE) &amp; " and " &amp; VLOOKUP(E88,Flex_Target_Populations!$B$9:$H$2009,6,FALSE), VLOOKUP(E88,Flex_Target_Populations!$B$9:$H$2009,2,FALSE)='Dropdown Selections'!$F$7, "LIS Levels: " &amp; VLOOKUP(E88,Flex_Target_Populations!$B$9:$H$2009,3,FALSE) &amp; " and " &amp; VLOOKUP(E88,Flex_Target_Populations!$B$9:$H$2009,4,FALSE) &amp; " beginning at "&amp; VLOOKUP(E88,Flex_Target_Populations!$B$9:$H$2009,5,FALSE), VLOOKUP(E88,Flex_Target_Populations!$B$9:$H$2009,2,FALSE)='Dropdown Selections'!$F$8,  "LIS Levels: " &amp; VLOOKUP(E88,Flex_Target_Populations!$B$9:$H$2009,3,FALSE) &amp; " and " &amp; VLOOKUP(E88,Flex_Target_Populations!$B$9:$H$2009,4,FALSE) &amp; " beginning at "&amp; VLOOKUP(E88,Flex_Target_Populations!$B$9:$H$2009,5,FALSE) &amp; " and " &amp; VLOOKUP(E88,Flex_Target_Populations!$B$9:$H$2009,6,FALSE))</f>
        <v/>
      </c>
      <c r="G88" s="188"/>
      <c r="H88" s="188"/>
      <c r="I88" s="188"/>
      <c r="J88" s="188"/>
      <c r="K88" s="188"/>
      <c r="L88" s="188"/>
      <c r="M88" s="188"/>
      <c r="N88" s="188"/>
      <c r="O88" s="188"/>
      <c r="P88" s="188"/>
      <c r="Q88" s="189"/>
    </row>
    <row r="89" spans="2:17">
      <c r="B89" s="187"/>
      <c r="C89" s="188"/>
      <c r="D89" s="14" t="str" cm="1">
        <f t="array" ref="D89">_xlfn.IFS(C89="","",AND(LEFT(C89,3)&lt;&gt;"CRC", LEFT(C89,3)&lt;&gt;"DRC"),VLOOKUP(Flex_Summary!C89,Flex_Benefits!$B$13:$D$2013,3,FALSE),LEFT(C89,3)="CRC",VLOOKUP(Flex_Summary!C89,Flex_Benefits!$I$13:$K$2013,3,FALSE)&amp;" for "&amp;VLOOKUP(Flex_Summary!C89,Flex_Benefits!$I$13:$K$2013,2,FALSE),LEFT(C89,3)="DRC",IF(VLOOKUP(C89,Flex_Benefits!$N$13:$T$2013,6,FALSE)="",VLOOKUP(C89,Flex_Benefits!$N$13:$T$2013,7,FALSE)&amp;"% Coinsurance","$"&amp;VLOOKUP(C89,Flex_Benefits!$N$13:$T$2013,6,FALSE)&amp;" Copayments")&amp;" for "&amp;IF(VLOOKUP(C89,Flex_Benefits!$N$13:$T$2013,2,FALSE)&lt;&gt;'Dropdown Selections'!$Q$3,VLOOKUP(C89,Flex_Benefits!$N$13:$T$2013,2,FALSE),"all Part D drugs on tier(s) "&amp;VLOOKUP(C89,Flex_Benefits!$N$13:$T$2013,3,FALSE))&amp;IF(VLOOKUP(C89,Flex_Benefits!$N$13:$T$2013,4,FALSE)='Dropdown Selections'!$E$2," with a $"&amp;VLOOKUP(C89,Flex_Benefits!$N$13:$T$2013,5,FALSE)&amp;" deductible",""))</f>
        <v/>
      </c>
      <c r="E89" s="188"/>
      <c r="F89" s="14" t="str" cm="1">
        <f t="array" ref="F89">_xlfn.IFS(E89="","",  VLOOKUP(E89,Flex_Target_Populations!$B$9:$H$2009,2,FALSE)='Dropdown Selections'!$F$10, 'Dropdown Selections'!$F$10, VLOOKUP(E89,Flex_Target_Populations!$B$9:$H$2009,2,FALSE)='Dropdown Selections'!$F$9,'Dropdown Selections'!$F$9, VLOOKUP(E89,Flex_Target_Populations!$B$9:$H$2009,2,FALSE)='Dropdown Selections'!$F$3,"Enrollees with: " &amp;VLOOKUP(E89,Flex_Target_Populations!$B$9:$H$2009,6,FALSE), VLOOKUP(E89,Flex_Target_Populations!$B$9:$H$2009,2,FALSE)='Dropdown Selections'!$F$2, "LIS Levels: " &amp; VLOOKUP(E89,Flex_Target_Populations!$B$9:$H$2009,3,FALSE), VLOOKUP(E89,Flex_Target_Populations!$B$9:$H$2009,2,FALSE)='Dropdown Selections'!$F$4, VLOOKUP(E89,Flex_Target_Populations!$B$9:$H$2009,4,FALSE) &amp; " beginning at " &amp; VLOOKUP(E89,Flex_Target_Populations!$B$9:$H$2009,5,FALSE), VLOOKUP(E89,Flex_Target_Populations!$B$9:$H$2009,2,FALSE)='Dropdown Selections'!$F$5, VLOOKUP(E89,Flex_Target_Populations!$B$9:$H$2009,4,FALSE) &amp; " beginning at "&amp; VLOOKUP(E89,Flex_Target_Populations!$B$9:$H$2009,5,FALSE) &amp; " and " &amp; VLOOKUP(E89,Flex_Target_Populations!$B$9:$H$2009,6,FALSE), VLOOKUP(E89,Flex_Target_Populations!$B$9:$H$2009,2,FALSE)='Dropdown Selections'!$F$6, "LIS Levels: " &amp; VLOOKUP(E89,Flex_Target_Populations!$B$9:$H$2009,3,FALSE) &amp; " and " &amp; VLOOKUP(E89,Flex_Target_Populations!$B$9:$H$2009,6,FALSE), VLOOKUP(E89,Flex_Target_Populations!$B$9:$H$2009,2,FALSE)='Dropdown Selections'!$F$7, "LIS Levels: " &amp; VLOOKUP(E89,Flex_Target_Populations!$B$9:$H$2009,3,FALSE) &amp; " and " &amp; VLOOKUP(E89,Flex_Target_Populations!$B$9:$H$2009,4,FALSE) &amp; " beginning at "&amp; VLOOKUP(E89,Flex_Target_Populations!$B$9:$H$2009,5,FALSE), VLOOKUP(E89,Flex_Target_Populations!$B$9:$H$2009,2,FALSE)='Dropdown Selections'!$F$8,  "LIS Levels: " &amp; VLOOKUP(E89,Flex_Target_Populations!$B$9:$H$2009,3,FALSE) &amp; " and " &amp; VLOOKUP(E89,Flex_Target_Populations!$B$9:$H$2009,4,FALSE) &amp; " beginning at "&amp; VLOOKUP(E89,Flex_Target_Populations!$B$9:$H$2009,5,FALSE) &amp; " and " &amp; VLOOKUP(E89,Flex_Target_Populations!$B$9:$H$2009,6,FALSE))</f>
        <v/>
      </c>
      <c r="G89" s="188"/>
      <c r="H89" s="188"/>
      <c r="I89" s="188"/>
      <c r="J89" s="188"/>
      <c r="K89" s="188"/>
      <c r="L89" s="188"/>
      <c r="M89" s="188"/>
      <c r="N89" s="188"/>
      <c r="O89" s="188"/>
      <c r="P89" s="188"/>
      <c r="Q89" s="189"/>
    </row>
    <row r="90" spans="2:17">
      <c r="B90" s="187"/>
      <c r="C90" s="188"/>
      <c r="D90" s="14" t="str" cm="1">
        <f t="array" ref="D90">_xlfn.IFS(C90="","",AND(LEFT(C90,3)&lt;&gt;"CRC", LEFT(C90,3)&lt;&gt;"DRC"),VLOOKUP(Flex_Summary!C90,Flex_Benefits!$B$13:$D$2013,3,FALSE),LEFT(C90,3)="CRC",VLOOKUP(Flex_Summary!C90,Flex_Benefits!$I$13:$K$2013,3,FALSE)&amp;" for "&amp;VLOOKUP(Flex_Summary!C90,Flex_Benefits!$I$13:$K$2013,2,FALSE),LEFT(C90,3)="DRC",IF(VLOOKUP(C90,Flex_Benefits!$N$13:$T$2013,6,FALSE)="",VLOOKUP(C90,Flex_Benefits!$N$13:$T$2013,7,FALSE)&amp;"% Coinsurance","$"&amp;VLOOKUP(C90,Flex_Benefits!$N$13:$T$2013,6,FALSE)&amp;" Copayments")&amp;" for "&amp;IF(VLOOKUP(C90,Flex_Benefits!$N$13:$T$2013,2,FALSE)&lt;&gt;'Dropdown Selections'!$Q$3,VLOOKUP(C90,Flex_Benefits!$N$13:$T$2013,2,FALSE),"all Part D drugs on tier(s) "&amp;VLOOKUP(C90,Flex_Benefits!$N$13:$T$2013,3,FALSE))&amp;IF(VLOOKUP(C90,Flex_Benefits!$N$13:$T$2013,4,FALSE)='Dropdown Selections'!$E$2," with a $"&amp;VLOOKUP(C90,Flex_Benefits!$N$13:$T$2013,5,FALSE)&amp;" deductible",""))</f>
        <v/>
      </c>
      <c r="E90" s="188"/>
      <c r="F90" s="14" t="str" cm="1">
        <f t="array" ref="F90">_xlfn.IFS(E90="","",  VLOOKUP(E90,Flex_Target_Populations!$B$9:$H$2009,2,FALSE)='Dropdown Selections'!$F$10, 'Dropdown Selections'!$F$10, VLOOKUP(E90,Flex_Target_Populations!$B$9:$H$2009,2,FALSE)='Dropdown Selections'!$F$9,'Dropdown Selections'!$F$9, VLOOKUP(E90,Flex_Target_Populations!$B$9:$H$2009,2,FALSE)='Dropdown Selections'!$F$3,"Enrollees with: " &amp;VLOOKUP(E90,Flex_Target_Populations!$B$9:$H$2009,6,FALSE), VLOOKUP(E90,Flex_Target_Populations!$B$9:$H$2009,2,FALSE)='Dropdown Selections'!$F$2, "LIS Levels: " &amp; VLOOKUP(E90,Flex_Target_Populations!$B$9:$H$2009,3,FALSE), VLOOKUP(E90,Flex_Target_Populations!$B$9:$H$2009,2,FALSE)='Dropdown Selections'!$F$4, VLOOKUP(E90,Flex_Target_Populations!$B$9:$H$2009,4,FALSE) &amp; " beginning at " &amp; VLOOKUP(E90,Flex_Target_Populations!$B$9:$H$2009,5,FALSE), VLOOKUP(E90,Flex_Target_Populations!$B$9:$H$2009,2,FALSE)='Dropdown Selections'!$F$5, VLOOKUP(E90,Flex_Target_Populations!$B$9:$H$2009,4,FALSE) &amp; " beginning at "&amp; VLOOKUP(E90,Flex_Target_Populations!$B$9:$H$2009,5,FALSE) &amp; " and " &amp; VLOOKUP(E90,Flex_Target_Populations!$B$9:$H$2009,6,FALSE), VLOOKUP(E90,Flex_Target_Populations!$B$9:$H$2009,2,FALSE)='Dropdown Selections'!$F$6, "LIS Levels: " &amp; VLOOKUP(E90,Flex_Target_Populations!$B$9:$H$2009,3,FALSE) &amp; " and " &amp; VLOOKUP(E90,Flex_Target_Populations!$B$9:$H$2009,6,FALSE), VLOOKUP(E90,Flex_Target_Populations!$B$9:$H$2009,2,FALSE)='Dropdown Selections'!$F$7, "LIS Levels: " &amp; VLOOKUP(E90,Flex_Target_Populations!$B$9:$H$2009,3,FALSE) &amp; " and " &amp; VLOOKUP(E90,Flex_Target_Populations!$B$9:$H$2009,4,FALSE) &amp; " beginning at "&amp; VLOOKUP(E90,Flex_Target_Populations!$B$9:$H$2009,5,FALSE), VLOOKUP(E90,Flex_Target_Populations!$B$9:$H$2009,2,FALSE)='Dropdown Selections'!$F$8,  "LIS Levels: " &amp; VLOOKUP(E90,Flex_Target_Populations!$B$9:$H$2009,3,FALSE) &amp; " and " &amp; VLOOKUP(E90,Flex_Target_Populations!$B$9:$H$2009,4,FALSE) &amp; " beginning at "&amp; VLOOKUP(E90,Flex_Target_Populations!$B$9:$H$2009,5,FALSE) &amp; " and " &amp; VLOOKUP(E90,Flex_Target_Populations!$B$9:$H$2009,6,FALSE))</f>
        <v/>
      </c>
      <c r="G90" s="188"/>
      <c r="H90" s="188"/>
      <c r="I90" s="188"/>
      <c r="J90" s="188"/>
      <c r="K90" s="188"/>
      <c r="L90" s="188"/>
      <c r="M90" s="188"/>
      <c r="N90" s="188"/>
      <c r="O90" s="188"/>
      <c r="P90" s="188"/>
      <c r="Q90" s="189"/>
    </row>
    <row r="91" spans="2:17">
      <c r="B91" s="187"/>
      <c r="C91" s="188"/>
      <c r="D91" s="14" t="str" cm="1">
        <f t="array" ref="D91">_xlfn.IFS(C91="","",AND(LEFT(C91,3)&lt;&gt;"CRC", LEFT(C91,3)&lt;&gt;"DRC"),VLOOKUP(Flex_Summary!C91,Flex_Benefits!$B$13:$D$2013,3,FALSE),LEFT(C91,3)="CRC",VLOOKUP(Flex_Summary!C91,Flex_Benefits!$I$13:$K$2013,3,FALSE)&amp;" for "&amp;VLOOKUP(Flex_Summary!C91,Flex_Benefits!$I$13:$K$2013,2,FALSE),LEFT(C91,3)="DRC",IF(VLOOKUP(C91,Flex_Benefits!$N$13:$T$2013,6,FALSE)="",VLOOKUP(C91,Flex_Benefits!$N$13:$T$2013,7,FALSE)&amp;"% Coinsurance","$"&amp;VLOOKUP(C91,Flex_Benefits!$N$13:$T$2013,6,FALSE)&amp;" Copayments")&amp;" for "&amp;IF(VLOOKUP(C91,Flex_Benefits!$N$13:$T$2013,2,FALSE)&lt;&gt;'Dropdown Selections'!$Q$3,VLOOKUP(C91,Flex_Benefits!$N$13:$T$2013,2,FALSE),"all Part D drugs on tier(s) "&amp;VLOOKUP(C91,Flex_Benefits!$N$13:$T$2013,3,FALSE))&amp;IF(VLOOKUP(C91,Flex_Benefits!$N$13:$T$2013,4,FALSE)='Dropdown Selections'!$E$2," with a $"&amp;VLOOKUP(C91,Flex_Benefits!$N$13:$T$2013,5,FALSE)&amp;" deductible",""))</f>
        <v/>
      </c>
      <c r="E91" s="188"/>
      <c r="F91" s="14" t="str" cm="1">
        <f t="array" ref="F91">_xlfn.IFS(E91="","",  VLOOKUP(E91,Flex_Target_Populations!$B$9:$H$2009,2,FALSE)='Dropdown Selections'!$F$10, 'Dropdown Selections'!$F$10, VLOOKUP(E91,Flex_Target_Populations!$B$9:$H$2009,2,FALSE)='Dropdown Selections'!$F$9,'Dropdown Selections'!$F$9, VLOOKUP(E91,Flex_Target_Populations!$B$9:$H$2009,2,FALSE)='Dropdown Selections'!$F$3,"Enrollees with: " &amp;VLOOKUP(E91,Flex_Target_Populations!$B$9:$H$2009,6,FALSE), VLOOKUP(E91,Flex_Target_Populations!$B$9:$H$2009,2,FALSE)='Dropdown Selections'!$F$2, "LIS Levels: " &amp; VLOOKUP(E91,Flex_Target_Populations!$B$9:$H$2009,3,FALSE), VLOOKUP(E91,Flex_Target_Populations!$B$9:$H$2009,2,FALSE)='Dropdown Selections'!$F$4, VLOOKUP(E91,Flex_Target_Populations!$B$9:$H$2009,4,FALSE) &amp; " beginning at " &amp; VLOOKUP(E91,Flex_Target_Populations!$B$9:$H$2009,5,FALSE), VLOOKUP(E91,Flex_Target_Populations!$B$9:$H$2009,2,FALSE)='Dropdown Selections'!$F$5, VLOOKUP(E91,Flex_Target_Populations!$B$9:$H$2009,4,FALSE) &amp; " beginning at "&amp; VLOOKUP(E91,Flex_Target_Populations!$B$9:$H$2009,5,FALSE) &amp; " and " &amp; VLOOKUP(E91,Flex_Target_Populations!$B$9:$H$2009,6,FALSE), VLOOKUP(E91,Flex_Target_Populations!$B$9:$H$2009,2,FALSE)='Dropdown Selections'!$F$6, "LIS Levels: " &amp; VLOOKUP(E91,Flex_Target_Populations!$B$9:$H$2009,3,FALSE) &amp; " and " &amp; VLOOKUP(E91,Flex_Target_Populations!$B$9:$H$2009,6,FALSE), VLOOKUP(E91,Flex_Target_Populations!$B$9:$H$2009,2,FALSE)='Dropdown Selections'!$F$7, "LIS Levels: " &amp; VLOOKUP(E91,Flex_Target_Populations!$B$9:$H$2009,3,FALSE) &amp; " and " &amp; VLOOKUP(E91,Flex_Target_Populations!$B$9:$H$2009,4,FALSE) &amp; " beginning at "&amp; VLOOKUP(E91,Flex_Target_Populations!$B$9:$H$2009,5,FALSE), VLOOKUP(E91,Flex_Target_Populations!$B$9:$H$2009,2,FALSE)='Dropdown Selections'!$F$8,  "LIS Levels: " &amp; VLOOKUP(E91,Flex_Target_Populations!$B$9:$H$2009,3,FALSE) &amp; " and " &amp; VLOOKUP(E91,Flex_Target_Populations!$B$9:$H$2009,4,FALSE) &amp; " beginning at "&amp; VLOOKUP(E91,Flex_Target_Populations!$B$9:$H$2009,5,FALSE) &amp; " and " &amp; VLOOKUP(E91,Flex_Target_Populations!$B$9:$H$2009,6,FALSE))</f>
        <v/>
      </c>
      <c r="G91" s="188"/>
      <c r="H91" s="188"/>
      <c r="I91" s="188"/>
      <c r="J91" s="188"/>
      <c r="K91" s="188"/>
      <c r="L91" s="188"/>
      <c r="M91" s="188"/>
      <c r="N91" s="188"/>
      <c r="O91" s="188"/>
      <c r="P91" s="188"/>
      <c r="Q91" s="189"/>
    </row>
    <row r="92" spans="2:17">
      <c r="B92" s="187"/>
      <c r="C92" s="188"/>
      <c r="D92" s="14" t="str" cm="1">
        <f t="array" ref="D92">_xlfn.IFS(C92="","",AND(LEFT(C92,3)&lt;&gt;"CRC", LEFT(C92,3)&lt;&gt;"DRC"),VLOOKUP(Flex_Summary!C92,Flex_Benefits!$B$13:$D$2013,3,FALSE),LEFT(C92,3)="CRC",VLOOKUP(Flex_Summary!C92,Flex_Benefits!$I$13:$K$2013,3,FALSE)&amp;" for "&amp;VLOOKUP(Flex_Summary!C92,Flex_Benefits!$I$13:$K$2013,2,FALSE),LEFT(C92,3)="DRC",IF(VLOOKUP(C92,Flex_Benefits!$N$13:$T$2013,6,FALSE)="",VLOOKUP(C92,Flex_Benefits!$N$13:$T$2013,7,FALSE)&amp;"% Coinsurance","$"&amp;VLOOKUP(C92,Flex_Benefits!$N$13:$T$2013,6,FALSE)&amp;" Copayments")&amp;" for "&amp;IF(VLOOKUP(C92,Flex_Benefits!$N$13:$T$2013,2,FALSE)&lt;&gt;'Dropdown Selections'!$Q$3,VLOOKUP(C92,Flex_Benefits!$N$13:$T$2013,2,FALSE),"all Part D drugs on tier(s) "&amp;VLOOKUP(C92,Flex_Benefits!$N$13:$T$2013,3,FALSE))&amp;IF(VLOOKUP(C92,Flex_Benefits!$N$13:$T$2013,4,FALSE)='Dropdown Selections'!$E$2," with a $"&amp;VLOOKUP(C92,Flex_Benefits!$N$13:$T$2013,5,FALSE)&amp;" deductible",""))</f>
        <v/>
      </c>
      <c r="E92" s="188"/>
      <c r="F92" s="14" t="str" cm="1">
        <f t="array" ref="F92">_xlfn.IFS(E92="","",  VLOOKUP(E92,Flex_Target_Populations!$B$9:$H$2009,2,FALSE)='Dropdown Selections'!$F$10, 'Dropdown Selections'!$F$10, VLOOKUP(E92,Flex_Target_Populations!$B$9:$H$2009,2,FALSE)='Dropdown Selections'!$F$9,'Dropdown Selections'!$F$9, VLOOKUP(E92,Flex_Target_Populations!$B$9:$H$2009,2,FALSE)='Dropdown Selections'!$F$3,"Enrollees with: " &amp;VLOOKUP(E92,Flex_Target_Populations!$B$9:$H$2009,6,FALSE), VLOOKUP(E92,Flex_Target_Populations!$B$9:$H$2009,2,FALSE)='Dropdown Selections'!$F$2, "LIS Levels: " &amp; VLOOKUP(E92,Flex_Target_Populations!$B$9:$H$2009,3,FALSE), VLOOKUP(E92,Flex_Target_Populations!$B$9:$H$2009,2,FALSE)='Dropdown Selections'!$F$4, VLOOKUP(E92,Flex_Target_Populations!$B$9:$H$2009,4,FALSE) &amp; " beginning at " &amp; VLOOKUP(E92,Flex_Target_Populations!$B$9:$H$2009,5,FALSE), VLOOKUP(E92,Flex_Target_Populations!$B$9:$H$2009,2,FALSE)='Dropdown Selections'!$F$5, VLOOKUP(E92,Flex_Target_Populations!$B$9:$H$2009,4,FALSE) &amp; " beginning at "&amp; VLOOKUP(E92,Flex_Target_Populations!$B$9:$H$2009,5,FALSE) &amp; " and " &amp; VLOOKUP(E92,Flex_Target_Populations!$B$9:$H$2009,6,FALSE), VLOOKUP(E92,Flex_Target_Populations!$B$9:$H$2009,2,FALSE)='Dropdown Selections'!$F$6, "LIS Levels: " &amp; VLOOKUP(E92,Flex_Target_Populations!$B$9:$H$2009,3,FALSE) &amp; " and " &amp; VLOOKUP(E92,Flex_Target_Populations!$B$9:$H$2009,6,FALSE), VLOOKUP(E92,Flex_Target_Populations!$B$9:$H$2009,2,FALSE)='Dropdown Selections'!$F$7, "LIS Levels: " &amp; VLOOKUP(E92,Flex_Target_Populations!$B$9:$H$2009,3,FALSE) &amp; " and " &amp; VLOOKUP(E92,Flex_Target_Populations!$B$9:$H$2009,4,FALSE) &amp; " beginning at "&amp; VLOOKUP(E92,Flex_Target_Populations!$B$9:$H$2009,5,FALSE), VLOOKUP(E92,Flex_Target_Populations!$B$9:$H$2009,2,FALSE)='Dropdown Selections'!$F$8,  "LIS Levels: " &amp; VLOOKUP(E92,Flex_Target_Populations!$B$9:$H$2009,3,FALSE) &amp; " and " &amp; VLOOKUP(E92,Flex_Target_Populations!$B$9:$H$2009,4,FALSE) &amp; " beginning at "&amp; VLOOKUP(E92,Flex_Target_Populations!$B$9:$H$2009,5,FALSE) &amp; " and " &amp; VLOOKUP(E92,Flex_Target_Populations!$B$9:$H$2009,6,FALSE))</f>
        <v/>
      </c>
      <c r="G92" s="188"/>
      <c r="H92" s="188"/>
      <c r="I92" s="188"/>
      <c r="J92" s="188"/>
      <c r="K92" s="188"/>
      <c r="L92" s="188"/>
      <c r="M92" s="188"/>
      <c r="N92" s="188"/>
      <c r="O92" s="188"/>
      <c r="P92" s="188"/>
      <c r="Q92" s="189"/>
    </row>
    <row r="93" spans="2:17">
      <c r="B93" s="187"/>
      <c r="C93" s="188"/>
      <c r="D93" s="14" t="str" cm="1">
        <f t="array" ref="D93">_xlfn.IFS(C93="","",AND(LEFT(C93,3)&lt;&gt;"CRC", LEFT(C93,3)&lt;&gt;"DRC"),VLOOKUP(Flex_Summary!C93,Flex_Benefits!$B$13:$D$2013,3,FALSE),LEFT(C93,3)="CRC",VLOOKUP(Flex_Summary!C93,Flex_Benefits!$I$13:$K$2013,3,FALSE)&amp;" for "&amp;VLOOKUP(Flex_Summary!C93,Flex_Benefits!$I$13:$K$2013,2,FALSE),LEFT(C93,3)="DRC",IF(VLOOKUP(C93,Flex_Benefits!$N$13:$T$2013,6,FALSE)="",VLOOKUP(C93,Flex_Benefits!$N$13:$T$2013,7,FALSE)&amp;"% Coinsurance","$"&amp;VLOOKUP(C93,Flex_Benefits!$N$13:$T$2013,6,FALSE)&amp;" Copayments")&amp;" for "&amp;IF(VLOOKUP(C93,Flex_Benefits!$N$13:$T$2013,2,FALSE)&lt;&gt;'Dropdown Selections'!$Q$3,VLOOKUP(C93,Flex_Benefits!$N$13:$T$2013,2,FALSE),"all Part D drugs on tier(s) "&amp;VLOOKUP(C93,Flex_Benefits!$N$13:$T$2013,3,FALSE))&amp;IF(VLOOKUP(C93,Flex_Benefits!$N$13:$T$2013,4,FALSE)='Dropdown Selections'!$E$2," with a $"&amp;VLOOKUP(C93,Flex_Benefits!$N$13:$T$2013,5,FALSE)&amp;" deductible",""))</f>
        <v/>
      </c>
      <c r="E93" s="188"/>
      <c r="F93" s="14" t="str" cm="1">
        <f t="array" ref="F93">_xlfn.IFS(E93="","",  VLOOKUP(E93,Flex_Target_Populations!$B$9:$H$2009,2,FALSE)='Dropdown Selections'!$F$10, 'Dropdown Selections'!$F$10, VLOOKUP(E93,Flex_Target_Populations!$B$9:$H$2009,2,FALSE)='Dropdown Selections'!$F$9,'Dropdown Selections'!$F$9, VLOOKUP(E93,Flex_Target_Populations!$B$9:$H$2009,2,FALSE)='Dropdown Selections'!$F$3,"Enrollees with: " &amp;VLOOKUP(E93,Flex_Target_Populations!$B$9:$H$2009,6,FALSE), VLOOKUP(E93,Flex_Target_Populations!$B$9:$H$2009,2,FALSE)='Dropdown Selections'!$F$2, "LIS Levels: " &amp; VLOOKUP(E93,Flex_Target_Populations!$B$9:$H$2009,3,FALSE), VLOOKUP(E93,Flex_Target_Populations!$B$9:$H$2009,2,FALSE)='Dropdown Selections'!$F$4, VLOOKUP(E93,Flex_Target_Populations!$B$9:$H$2009,4,FALSE) &amp; " beginning at " &amp; VLOOKUP(E93,Flex_Target_Populations!$B$9:$H$2009,5,FALSE), VLOOKUP(E93,Flex_Target_Populations!$B$9:$H$2009,2,FALSE)='Dropdown Selections'!$F$5, VLOOKUP(E93,Flex_Target_Populations!$B$9:$H$2009,4,FALSE) &amp; " beginning at "&amp; VLOOKUP(E93,Flex_Target_Populations!$B$9:$H$2009,5,FALSE) &amp; " and " &amp; VLOOKUP(E93,Flex_Target_Populations!$B$9:$H$2009,6,FALSE), VLOOKUP(E93,Flex_Target_Populations!$B$9:$H$2009,2,FALSE)='Dropdown Selections'!$F$6, "LIS Levels: " &amp; VLOOKUP(E93,Flex_Target_Populations!$B$9:$H$2009,3,FALSE) &amp; " and " &amp; VLOOKUP(E93,Flex_Target_Populations!$B$9:$H$2009,6,FALSE), VLOOKUP(E93,Flex_Target_Populations!$B$9:$H$2009,2,FALSE)='Dropdown Selections'!$F$7, "LIS Levels: " &amp; VLOOKUP(E93,Flex_Target_Populations!$B$9:$H$2009,3,FALSE) &amp; " and " &amp; VLOOKUP(E93,Flex_Target_Populations!$B$9:$H$2009,4,FALSE) &amp; " beginning at "&amp; VLOOKUP(E93,Flex_Target_Populations!$B$9:$H$2009,5,FALSE), VLOOKUP(E93,Flex_Target_Populations!$B$9:$H$2009,2,FALSE)='Dropdown Selections'!$F$8,  "LIS Levels: " &amp; VLOOKUP(E93,Flex_Target_Populations!$B$9:$H$2009,3,FALSE) &amp; " and " &amp; VLOOKUP(E93,Flex_Target_Populations!$B$9:$H$2009,4,FALSE) &amp; " beginning at "&amp; VLOOKUP(E93,Flex_Target_Populations!$B$9:$H$2009,5,FALSE) &amp; " and " &amp; VLOOKUP(E93,Flex_Target_Populations!$B$9:$H$2009,6,FALSE))</f>
        <v/>
      </c>
      <c r="G93" s="188"/>
      <c r="H93" s="188"/>
      <c r="I93" s="188"/>
      <c r="J93" s="188"/>
      <c r="K93" s="188"/>
      <c r="L93" s="188"/>
      <c r="M93" s="188"/>
      <c r="N93" s="188"/>
      <c r="O93" s="188"/>
      <c r="P93" s="188"/>
      <c r="Q93" s="189"/>
    </row>
    <row r="94" spans="2:17">
      <c r="B94" s="187"/>
      <c r="C94" s="188"/>
      <c r="D94" s="14" t="str" cm="1">
        <f t="array" ref="D94">_xlfn.IFS(C94="","",AND(LEFT(C94,3)&lt;&gt;"CRC", LEFT(C94,3)&lt;&gt;"DRC"),VLOOKUP(Flex_Summary!C94,Flex_Benefits!$B$13:$D$2013,3,FALSE),LEFT(C94,3)="CRC",VLOOKUP(Flex_Summary!C94,Flex_Benefits!$I$13:$K$2013,3,FALSE)&amp;" for "&amp;VLOOKUP(Flex_Summary!C94,Flex_Benefits!$I$13:$K$2013,2,FALSE),LEFT(C94,3)="DRC",IF(VLOOKUP(C94,Flex_Benefits!$N$13:$T$2013,6,FALSE)="",VLOOKUP(C94,Flex_Benefits!$N$13:$T$2013,7,FALSE)&amp;"% Coinsurance","$"&amp;VLOOKUP(C94,Flex_Benefits!$N$13:$T$2013,6,FALSE)&amp;" Copayments")&amp;" for "&amp;IF(VLOOKUP(C94,Flex_Benefits!$N$13:$T$2013,2,FALSE)&lt;&gt;'Dropdown Selections'!$Q$3,VLOOKUP(C94,Flex_Benefits!$N$13:$T$2013,2,FALSE),"all Part D drugs on tier(s) "&amp;VLOOKUP(C94,Flex_Benefits!$N$13:$T$2013,3,FALSE))&amp;IF(VLOOKUP(C94,Flex_Benefits!$N$13:$T$2013,4,FALSE)='Dropdown Selections'!$E$2," with a $"&amp;VLOOKUP(C94,Flex_Benefits!$N$13:$T$2013,5,FALSE)&amp;" deductible",""))</f>
        <v/>
      </c>
      <c r="E94" s="188"/>
      <c r="F94" s="14" t="str" cm="1">
        <f t="array" ref="F94">_xlfn.IFS(E94="","",  VLOOKUP(E94,Flex_Target_Populations!$B$9:$H$2009,2,FALSE)='Dropdown Selections'!$F$10, 'Dropdown Selections'!$F$10, VLOOKUP(E94,Flex_Target_Populations!$B$9:$H$2009,2,FALSE)='Dropdown Selections'!$F$9,'Dropdown Selections'!$F$9, VLOOKUP(E94,Flex_Target_Populations!$B$9:$H$2009,2,FALSE)='Dropdown Selections'!$F$3,"Enrollees with: " &amp;VLOOKUP(E94,Flex_Target_Populations!$B$9:$H$2009,6,FALSE), VLOOKUP(E94,Flex_Target_Populations!$B$9:$H$2009,2,FALSE)='Dropdown Selections'!$F$2, "LIS Levels: " &amp; VLOOKUP(E94,Flex_Target_Populations!$B$9:$H$2009,3,FALSE), VLOOKUP(E94,Flex_Target_Populations!$B$9:$H$2009,2,FALSE)='Dropdown Selections'!$F$4, VLOOKUP(E94,Flex_Target_Populations!$B$9:$H$2009,4,FALSE) &amp; " beginning at " &amp; VLOOKUP(E94,Flex_Target_Populations!$B$9:$H$2009,5,FALSE), VLOOKUP(E94,Flex_Target_Populations!$B$9:$H$2009,2,FALSE)='Dropdown Selections'!$F$5, VLOOKUP(E94,Flex_Target_Populations!$B$9:$H$2009,4,FALSE) &amp; " beginning at "&amp; VLOOKUP(E94,Flex_Target_Populations!$B$9:$H$2009,5,FALSE) &amp; " and " &amp; VLOOKUP(E94,Flex_Target_Populations!$B$9:$H$2009,6,FALSE), VLOOKUP(E94,Flex_Target_Populations!$B$9:$H$2009,2,FALSE)='Dropdown Selections'!$F$6, "LIS Levels: " &amp; VLOOKUP(E94,Flex_Target_Populations!$B$9:$H$2009,3,FALSE) &amp; " and " &amp; VLOOKUP(E94,Flex_Target_Populations!$B$9:$H$2009,6,FALSE), VLOOKUP(E94,Flex_Target_Populations!$B$9:$H$2009,2,FALSE)='Dropdown Selections'!$F$7, "LIS Levels: " &amp; VLOOKUP(E94,Flex_Target_Populations!$B$9:$H$2009,3,FALSE) &amp; " and " &amp; VLOOKUP(E94,Flex_Target_Populations!$B$9:$H$2009,4,FALSE) &amp; " beginning at "&amp; VLOOKUP(E94,Flex_Target_Populations!$B$9:$H$2009,5,FALSE), VLOOKUP(E94,Flex_Target_Populations!$B$9:$H$2009,2,FALSE)='Dropdown Selections'!$F$8,  "LIS Levels: " &amp; VLOOKUP(E94,Flex_Target_Populations!$B$9:$H$2009,3,FALSE) &amp; " and " &amp; VLOOKUP(E94,Flex_Target_Populations!$B$9:$H$2009,4,FALSE) &amp; " beginning at "&amp; VLOOKUP(E94,Flex_Target_Populations!$B$9:$H$2009,5,FALSE) &amp; " and " &amp; VLOOKUP(E94,Flex_Target_Populations!$B$9:$H$2009,6,FALSE))</f>
        <v/>
      </c>
      <c r="G94" s="188"/>
      <c r="H94" s="188"/>
      <c r="I94" s="188"/>
      <c r="J94" s="188"/>
      <c r="K94" s="188"/>
      <c r="L94" s="188"/>
      <c r="M94" s="188"/>
      <c r="N94" s="188"/>
      <c r="O94" s="188"/>
      <c r="P94" s="188"/>
      <c r="Q94" s="189"/>
    </row>
    <row r="95" spans="2:17">
      <c r="B95" s="187"/>
      <c r="C95" s="188"/>
      <c r="D95" s="14" t="str" cm="1">
        <f t="array" ref="D95">_xlfn.IFS(C95="","",AND(LEFT(C95,3)&lt;&gt;"CRC", LEFT(C95,3)&lt;&gt;"DRC"),VLOOKUP(Flex_Summary!C95,Flex_Benefits!$B$13:$D$2013,3,FALSE),LEFT(C95,3)="CRC",VLOOKUP(Flex_Summary!C95,Flex_Benefits!$I$13:$K$2013,3,FALSE)&amp;" for "&amp;VLOOKUP(Flex_Summary!C95,Flex_Benefits!$I$13:$K$2013,2,FALSE),LEFT(C95,3)="DRC",IF(VLOOKUP(C95,Flex_Benefits!$N$13:$T$2013,6,FALSE)="",VLOOKUP(C95,Flex_Benefits!$N$13:$T$2013,7,FALSE)&amp;"% Coinsurance","$"&amp;VLOOKUP(C95,Flex_Benefits!$N$13:$T$2013,6,FALSE)&amp;" Copayments")&amp;" for "&amp;IF(VLOOKUP(C95,Flex_Benefits!$N$13:$T$2013,2,FALSE)&lt;&gt;'Dropdown Selections'!$Q$3,VLOOKUP(C95,Flex_Benefits!$N$13:$T$2013,2,FALSE),"all Part D drugs on tier(s) "&amp;VLOOKUP(C95,Flex_Benefits!$N$13:$T$2013,3,FALSE))&amp;IF(VLOOKUP(C95,Flex_Benefits!$N$13:$T$2013,4,FALSE)='Dropdown Selections'!$E$2," with a $"&amp;VLOOKUP(C95,Flex_Benefits!$N$13:$T$2013,5,FALSE)&amp;" deductible",""))</f>
        <v/>
      </c>
      <c r="E95" s="188"/>
      <c r="F95" s="14" t="str" cm="1">
        <f t="array" ref="F95">_xlfn.IFS(E95="","",  VLOOKUP(E95,Flex_Target_Populations!$B$9:$H$2009,2,FALSE)='Dropdown Selections'!$F$10, 'Dropdown Selections'!$F$10, VLOOKUP(E95,Flex_Target_Populations!$B$9:$H$2009,2,FALSE)='Dropdown Selections'!$F$9,'Dropdown Selections'!$F$9, VLOOKUP(E95,Flex_Target_Populations!$B$9:$H$2009,2,FALSE)='Dropdown Selections'!$F$3,"Enrollees with: " &amp;VLOOKUP(E95,Flex_Target_Populations!$B$9:$H$2009,6,FALSE), VLOOKUP(E95,Flex_Target_Populations!$B$9:$H$2009,2,FALSE)='Dropdown Selections'!$F$2, "LIS Levels: " &amp; VLOOKUP(E95,Flex_Target_Populations!$B$9:$H$2009,3,FALSE), VLOOKUP(E95,Flex_Target_Populations!$B$9:$H$2009,2,FALSE)='Dropdown Selections'!$F$4, VLOOKUP(E95,Flex_Target_Populations!$B$9:$H$2009,4,FALSE) &amp; " beginning at " &amp; VLOOKUP(E95,Flex_Target_Populations!$B$9:$H$2009,5,FALSE), VLOOKUP(E95,Flex_Target_Populations!$B$9:$H$2009,2,FALSE)='Dropdown Selections'!$F$5, VLOOKUP(E95,Flex_Target_Populations!$B$9:$H$2009,4,FALSE) &amp; " beginning at "&amp; VLOOKUP(E95,Flex_Target_Populations!$B$9:$H$2009,5,FALSE) &amp; " and " &amp; VLOOKUP(E95,Flex_Target_Populations!$B$9:$H$2009,6,FALSE), VLOOKUP(E95,Flex_Target_Populations!$B$9:$H$2009,2,FALSE)='Dropdown Selections'!$F$6, "LIS Levels: " &amp; VLOOKUP(E95,Flex_Target_Populations!$B$9:$H$2009,3,FALSE) &amp; " and " &amp; VLOOKUP(E95,Flex_Target_Populations!$B$9:$H$2009,6,FALSE), VLOOKUP(E95,Flex_Target_Populations!$B$9:$H$2009,2,FALSE)='Dropdown Selections'!$F$7, "LIS Levels: " &amp; VLOOKUP(E95,Flex_Target_Populations!$B$9:$H$2009,3,FALSE) &amp; " and " &amp; VLOOKUP(E95,Flex_Target_Populations!$B$9:$H$2009,4,FALSE) &amp; " beginning at "&amp; VLOOKUP(E95,Flex_Target_Populations!$B$9:$H$2009,5,FALSE), VLOOKUP(E95,Flex_Target_Populations!$B$9:$H$2009,2,FALSE)='Dropdown Selections'!$F$8,  "LIS Levels: " &amp; VLOOKUP(E95,Flex_Target_Populations!$B$9:$H$2009,3,FALSE) &amp; " and " &amp; VLOOKUP(E95,Flex_Target_Populations!$B$9:$H$2009,4,FALSE) &amp; " beginning at "&amp; VLOOKUP(E95,Flex_Target_Populations!$B$9:$H$2009,5,FALSE) &amp; " and " &amp; VLOOKUP(E95,Flex_Target_Populations!$B$9:$H$2009,6,FALSE))</f>
        <v/>
      </c>
      <c r="G95" s="188"/>
      <c r="H95" s="188"/>
      <c r="I95" s="188"/>
      <c r="J95" s="188"/>
      <c r="K95" s="188"/>
      <c r="L95" s="188"/>
      <c r="M95" s="188"/>
      <c r="N95" s="188"/>
      <c r="O95" s="188"/>
      <c r="P95" s="188"/>
      <c r="Q95" s="189"/>
    </row>
    <row r="96" spans="2:17">
      <c r="B96" s="187"/>
      <c r="C96" s="188"/>
      <c r="D96" s="14" t="str" cm="1">
        <f t="array" ref="D96">_xlfn.IFS(C96="","",AND(LEFT(C96,3)&lt;&gt;"CRC", LEFT(C96,3)&lt;&gt;"DRC"),VLOOKUP(Flex_Summary!C96,Flex_Benefits!$B$13:$D$2013,3,FALSE),LEFT(C96,3)="CRC",VLOOKUP(Flex_Summary!C96,Flex_Benefits!$I$13:$K$2013,3,FALSE)&amp;" for "&amp;VLOOKUP(Flex_Summary!C96,Flex_Benefits!$I$13:$K$2013,2,FALSE),LEFT(C96,3)="DRC",IF(VLOOKUP(C96,Flex_Benefits!$N$13:$T$2013,6,FALSE)="",VLOOKUP(C96,Flex_Benefits!$N$13:$T$2013,7,FALSE)&amp;"% Coinsurance","$"&amp;VLOOKUP(C96,Flex_Benefits!$N$13:$T$2013,6,FALSE)&amp;" Copayments")&amp;" for "&amp;IF(VLOOKUP(C96,Flex_Benefits!$N$13:$T$2013,2,FALSE)&lt;&gt;'Dropdown Selections'!$Q$3,VLOOKUP(C96,Flex_Benefits!$N$13:$T$2013,2,FALSE),"all Part D drugs on tier(s) "&amp;VLOOKUP(C96,Flex_Benefits!$N$13:$T$2013,3,FALSE))&amp;IF(VLOOKUP(C96,Flex_Benefits!$N$13:$T$2013,4,FALSE)='Dropdown Selections'!$E$2," with a $"&amp;VLOOKUP(C96,Flex_Benefits!$N$13:$T$2013,5,FALSE)&amp;" deductible",""))</f>
        <v/>
      </c>
      <c r="E96" s="188"/>
      <c r="F96" s="14" t="str" cm="1">
        <f t="array" ref="F96">_xlfn.IFS(E96="","",  VLOOKUP(E96,Flex_Target_Populations!$B$9:$H$2009,2,FALSE)='Dropdown Selections'!$F$10, 'Dropdown Selections'!$F$10, VLOOKUP(E96,Flex_Target_Populations!$B$9:$H$2009,2,FALSE)='Dropdown Selections'!$F$9,'Dropdown Selections'!$F$9, VLOOKUP(E96,Flex_Target_Populations!$B$9:$H$2009,2,FALSE)='Dropdown Selections'!$F$3,"Enrollees with: " &amp;VLOOKUP(E96,Flex_Target_Populations!$B$9:$H$2009,6,FALSE), VLOOKUP(E96,Flex_Target_Populations!$B$9:$H$2009,2,FALSE)='Dropdown Selections'!$F$2, "LIS Levels: " &amp; VLOOKUP(E96,Flex_Target_Populations!$B$9:$H$2009,3,FALSE), VLOOKUP(E96,Flex_Target_Populations!$B$9:$H$2009,2,FALSE)='Dropdown Selections'!$F$4, VLOOKUP(E96,Flex_Target_Populations!$B$9:$H$2009,4,FALSE) &amp; " beginning at " &amp; VLOOKUP(E96,Flex_Target_Populations!$B$9:$H$2009,5,FALSE), VLOOKUP(E96,Flex_Target_Populations!$B$9:$H$2009,2,FALSE)='Dropdown Selections'!$F$5, VLOOKUP(E96,Flex_Target_Populations!$B$9:$H$2009,4,FALSE) &amp; " beginning at "&amp; VLOOKUP(E96,Flex_Target_Populations!$B$9:$H$2009,5,FALSE) &amp; " and " &amp; VLOOKUP(E96,Flex_Target_Populations!$B$9:$H$2009,6,FALSE), VLOOKUP(E96,Flex_Target_Populations!$B$9:$H$2009,2,FALSE)='Dropdown Selections'!$F$6, "LIS Levels: " &amp; VLOOKUP(E96,Flex_Target_Populations!$B$9:$H$2009,3,FALSE) &amp; " and " &amp; VLOOKUP(E96,Flex_Target_Populations!$B$9:$H$2009,6,FALSE), VLOOKUP(E96,Flex_Target_Populations!$B$9:$H$2009,2,FALSE)='Dropdown Selections'!$F$7, "LIS Levels: " &amp; VLOOKUP(E96,Flex_Target_Populations!$B$9:$H$2009,3,FALSE) &amp; " and " &amp; VLOOKUP(E96,Flex_Target_Populations!$B$9:$H$2009,4,FALSE) &amp; " beginning at "&amp; VLOOKUP(E96,Flex_Target_Populations!$B$9:$H$2009,5,FALSE), VLOOKUP(E96,Flex_Target_Populations!$B$9:$H$2009,2,FALSE)='Dropdown Selections'!$F$8,  "LIS Levels: " &amp; VLOOKUP(E96,Flex_Target_Populations!$B$9:$H$2009,3,FALSE) &amp; " and " &amp; VLOOKUP(E96,Flex_Target_Populations!$B$9:$H$2009,4,FALSE) &amp; " beginning at "&amp; VLOOKUP(E96,Flex_Target_Populations!$B$9:$H$2009,5,FALSE) &amp; " and " &amp; VLOOKUP(E96,Flex_Target_Populations!$B$9:$H$2009,6,FALSE))</f>
        <v/>
      </c>
      <c r="G96" s="188"/>
      <c r="H96" s="188"/>
      <c r="I96" s="188"/>
      <c r="J96" s="188"/>
      <c r="K96" s="188"/>
      <c r="L96" s="188"/>
      <c r="M96" s="188"/>
      <c r="N96" s="188"/>
      <c r="O96" s="188"/>
      <c r="P96" s="188"/>
      <c r="Q96" s="189"/>
    </row>
    <row r="97" spans="2:17">
      <c r="B97" s="187"/>
      <c r="C97" s="188"/>
      <c r="D97" s="14" t="str" cm="1">
        <f t="array" ref="D97">_xlfn.IFS(C97="","",AND(LEFT(C97,3)&lt;&gt;"CRC", LEFT(C97,3)&lt;&gt;"DRC"),VLOOKUP(Flex_Summary!C97,Flex_Benefits!$B$13:$D$2013,3,FALSE),LEFT(C97,3)="CRC",VLOOKUP(Flex_Summary!C97,Flex_Benefits!$I$13:$K$2013,3,FALSE)&amp;" for "&amp;VLOOKUP(Flex_Summary!C97,Flex_Benefits!$I$13:$K$2013,2,FALSE),LEFT(C97,3)="DRC",IF(VLOOKUP(C97,Flex_Benefits!$N$13:$T$2013,6,FALSE)="",VLOOKUP(C97,Flex_Benefits!$N$13:$T$2013,7,FALSE)&amp;"% Coinsurance","$"&amp;VLOOKUP(C97,Flex_Benefits!$N$13:$T$2013,6,FALSE)&amp;" Copayments")&amp;" for "&amp;IF(VLOOKUP(C97,Flex_Benefits!$N$13:$T$2013,2,FALSE)&lt;&gt;'Dropdown Selections'!$Q$3,VLOOKUP(C97,Flex_Benefits!$N$13:$T$2013,2,FALSE),"all Part D drugs on tier(s) "&amp;VLOOKUP(C97,Flex_Benefits!$N$13:$T$2013,3,FALSE))&amp;IF(VLOOKUP(C97,Flex_Benefits!$N$13:$T$2013,4,FALSE)='Dropdown Selections'!$E$2," with a $"&amp;VLOOKUP(C97,Flex_Benefits!$N$13:$T$2013,5,FALSE)&amp;" deductible",""))</f>
        <v/>
      </c>
      <c r="E97" s="188"/>
      <c r="F97" s="14" t="str" cm="1">
        <f t="array" ref="F97">_xlfn.IFS(E97="","",  VLOOKUP(E97,Flex_Target_Populations!$B$9:$H$2009,2,FALSE)='Dropdown Selections'!$F$10, 'Dropdown Selections'!$F$10, VLOOKUP(E97,Flex_Target_Populations!$B$9:$H$2009,2,FALSE)='Dropdown Selections'!$F$9,'Dropdown Selections'!$F$9, VLOOKUP(E97,Flex_Target_Populations!$B$9:$H$2009,2,FALSE)='Dropdown Selections'!$F$3,"Enrollees with: " &amp;VLOOKUP(E97,Flex_Target_Populations!$B$9:$H$2009,6,FALSE), VLOOKUP(E97,Flex_Target_Populations!$B$9:$H$2009,2,FALSE)='Dropdown Selections'!$F$2, "LIS Levels: " &amp; VLOOKUP(E97,Flex_Target_Populations!$B$9:$H$2009,3,FALSE), VLOOKUP(E97,Flex_Target_Populations!$B$9:$H$2009,2,FALSE)='Dropdown Selections'!$F$4, VLOOKUP(E97,Flex_Target_Populations!$B$9:$H$2009,4,FALSE) &amp; " beginning at " &amp; VLOOKUP(E97,Flex_Target_Populations!$B$9:$H$2009,5,FALSE), VLOOKUP(E97,Flex_Target_Populations!$B$9:$H$2009,2,FALSE)='Dropdown Selections'!$F$5, VLOOKUP(E97,Flex_Target_Populations!$B$9:$H$2009,4,FALSE) &amp; " beginning at "&amp; VLOOKUP(E97,Flex_Target_Populations!$B$9:$H$2009,5,FALSE) &amp; " and " &amp; VLOOKUP(E97,Flex_Target_Populations!$B$9:$H$2009,6,FALSE), VLOOKUP(E97,Flex_Target_Populations!$B$9:$H$2009,2,FALSE)='Dropdown Selections'!$F$6, "LIS Levels: " &amp; VLOOKUP(E97,Flex_Target_Populations!$B$9:$H$2009,3,FALSE) &amp; " and " &amp; VLOOKUP(E97,Flex_Target_Populations!$B$9:$H$2009,6,FALSE), VLOOKUP(E97,Flex_Target_Populations!$B$9:$H$2009,2,FALSE)='Dropdown Selections'!$F$7, "LIS Levels: " &amp; VLOOKUP(E97,Flex_Target_Populations!$B$9:$H$2009,3,FALSE) &amp; " and " &amp; VLOOKUP(E97,Flex_Target_Populations!$B$9:$H$2009,4,FALSE) &amp; " beginning at "&amp; VLOOKUP(E97,Flex_Target_Populations!$B$9:$H$2009,5,FALSE), VLOOKUP(E97,Flex_Target_Populations!$B$9:$H$2009,2,FALSE)='Dropdown Selections'!$F$8,  "LIS Levels: " &amp; VLOOKUP(E97,Flex_Target_Populations!$B$9:$H$2009,3,FALSE) &amp; " and " &amp; VLOOKUP(E97,Flex_Target_Populations!$B$9:$H$2009,4,FALSE) &amp; " beginning at "&amp; VLOOKUP(E97,Flex_Target_Populations!$B$9:$H$2009,5,FALSE) &amp; " and " &amp; VLOOKUP(E97,Flex_Target_Populations!$B$9:$H$2009,6,FALSE))</f>
        <v/>
      </c>
      <c r="G97" s="188"/>
      <c r="H97" s="188"/>
      <c r="I97" s="188"/>
      <c r="J97" s="188"/>
      <c r="K97" s="188"/>
      <c r="L97" s="188"/>
      <c r="M97" s="188"/>
      <c r="N97" s="188"/>
      <c r="O97" s="188"/>
      <c r="P97" s="188"/>
      <c r="Q97" s="189"/>
    </row>
    <row r="98" spans="2:17">
      <c r="B98" s="187"/>
      <c r="C98" s="188"/>
      <c r="D98" s="14" t="str" cm="1">
        <f t="array" ref="D98">_xlfn.IFS(C98="","",AND(LEFT(C98,3)&lt;&gt;"CRC", LEFT(C98,3)&lt;&gt;"DRC"),VLOOKUP(Flex_Summary!C98,Flex_Benefits!$B$13:$D$2013,3,FALSE),LEFT(C98,3)="CRC",VLOOKUP(Flex_Summary!C98,Flex_Benefits!$I$13:$K$2013,3,FALSE)&amp;" for "&amp;VLOOKUP(Flex_Summary!C98,Flex_Benefits!$I$13:$K$2013,2,FALSE),LEFT(C98,3)="DRC",IF(VLOOKUP(C98,Flex_Benefits!$N$13:$T$2013,6,FALSE)="",VLOOKUP(C98,Flex_Benefits!$N$13:$T$2013,7,FALSE)&amp;"% Coinsurance","$"&amp;VLOOKUP(C98,Flex_Benefits!$N$13:$T$2013,6,FALSE)&amp;" Copayments")&amp;" for "&amp;IF(VLOOKUP(C98,Flex_Benefits!$N$13:$T$2013,2,FALSE)&lt;&gt;'Dropdown Selections'!$Q$3,VLOOKUP(C98,Flex_Benefits!$N$13:$T$2013,2,FALSE),"all Part D drugs on tier(s) "&amp;VLOOKUP(C98,Flex_Benefits!$N$13:$T$2013,3,FALSE))&amp;IF(VLOOKUP(C98,Flex_Benefits!$N$13:$T$2013,4,FALSE)='Dropdown Selections'!$E$2," with a $"&amp;VLOOKUP(C98,Flex_Benefits!$N$13:$T$2013,5,FALSE)&amp;" deductible",""))</f>
        <v/>
      </c>
      <c r="E98" s="188"/>
      <c r="F98" s="14" t="str" cm="1">
        <f t="array" ref="F98">_xlfn.IFS(E98="","",  VLOOKUP(E98,Flex_Target_Populations!$B$9:$H$2009,2,FALSE)='Dropdown Selections'!$F$10, 'Dropdown Selections'!$F$10, VLOOKUP(E98,Flex_Target_Populations!$B$9:$H$2009,2,FALSE)='Dropdown Selections'!$F$9,'Dropdown Selections'!$F$9, VLOOKUP(E98,Flex_Target_Populations!$B$9:$H$2009,2,FALSE)='Dropdown Selections'!$F$3,"Enrollees with: " &amp;VLOOKUP(E98,Flex_Target_Populations!$B$9:$H$2009,6,FALSE), VLOOKUP(E98,Flex_Target_Populations!$B$9:$H$2009,2,FALSE)='Dropdown Selections'!$F$2, "LIS Levels: " &amp; VLOOKUP(E98,Flex_Target_Populations!$B$9:$H$2009,3,FALSE), VLOOKUP(E98,Flex_Target_Populations!$B$9:$H$2009,2,FALSE)='Dropdown Selections'!$F$4, VLOOKUP(E98,Flex_Target_Populations!$B$9:$H$2009,4,FALSE) &amp; " beginning at " &amp; VLOOKUP(E98,Flex_Target_Populations!$B$9:$H$2009,5,FALSE), VLOOKUP(E98,Flex_Target_Populations!$B$9:$H$2009,2,FALSE)='Dropdown Selections'!$F$5, VLOOKUP(E98,Flex_Target_Populations!$B$9:$H$2009,4,FALSE) &amp; " beginning at "&amp; VLOOKUP(E98,Flex_Target_Populations!$B$9:$H$2009,5,FALSE) &amp; " and " &amp; VLOOKUP(E98,Flex_Target_Populations!$B$9:$H$2009,6,FALSE), VLOOKUP(E98,Flex_Target_Populations!$B$9:$H$2009,2,FALSE)='Dropdown Selections'!$F$6, "LIS Levels: " &amp; VLOOKUP(E98,Flex_Target_Populations!$B$9:$H$2009,3,FALSE) &amp; " and " &amp; VLOOKUP(E98,Flex_Target_Populations!$B$9:$H$2009,6,FALSE), VLOOKUP(E98,Flex_Target_Populations!$B$9:$H$2009,2,FALSE)='Dropdown Selections'!$F$7, "LIS Levels: " &amp; VLOOKUP(E98,Flex_Target_Populations!$B$9:$H$2009,3,FALSE) &amp; " and " &amp; VLOOKUP(E98,Flex_Target_Populations!$B$9:$H$2009,4,FALSE) &amp; " beginning at "&amp; VLOOKUP(E98,Flex_Target_Populations!$B$9:$H$2009,5,FALSE), VLOOKUP(E98,Flex_Target_Populations!$B$9:$H$2009,2,FALSE)='Dropdown Selections'!$F$8,  "LIS Levels: " &amp; VLOOKUP(E98,Flex_Target_Populations!$B$9:$H$2009,3,FALSE) &amp; " and " &amp; VLOOKUP(E98,Flex_Target_Populations!$B$9:$H$2009,4,FALSE) &amp; " beginning at "&amp; VLOOKUP(E98,Flex_Target_Populations!$B$9:$H$2009,5,FALSE) &amp; " and " &amp; VLOOKUP(E98,Flex_Target_Populations!$B$9:$H$2009,6,FALSE))</f>
        <v/>
      </c>
      <c r="G98" s="188"/>
      <c r="H98" s="188"/>
      <c r="I98" s="188"/>
      <c r="J98" s="188"/>
      <c r="K98" s="188"/>
      <c r="L98" s="188"/>
      <c r="M98" s="188"/>
      <c r="N98" s="188"/>
      <c r="O98" s="188"/>
      <c r="P98" s="188"/>
      <c r="Q98" s="189"/>
    </row>
    <row r="99" spans="2:17">
      <c r="B99" s="187"/>
      <c r="C99" s="188"/>
      <c r="D99" s="14" t="str" cm="1">
        <f t="array" ref="D99">_xlfn.IFS(C99="","",AND(LEFT(C99,3)&lt;&gt;"CRC", LEFT(C99,3)&lt;&gt;"DRC"),VLOOKUP(Flex_Summary!C99,Flex_Benefits!$B$13:$D$2013,3,FALSE),LEFT(C99,3)="CRC",VLOOKUP(Flex_Summary!C99,Flex_Benefits!$I$13:$K$2013,3,FALSE)&amp;" for "&amp;VLOOKUP(Flex_Summary!C99,Flex_Benefits!$I$13:$K$2013,2,FALSE),LEFT(C99,3)="DRC",IF(VLOOKUP(C99,Flex_Benefits!$N$13:$T$2013,6,FALSE)="",VLOOKUP(C99,Flex_Benefits!$N$13:$T$2013,7,FALSE)&amp;"% Coinsurance","$"&amp;VLOOKUP(C99,Flex_Benefits!$N$13:$T$2013,6,FALSE)&amp;" Copayments")&amp;" for "&amp;IF(VLOOKUP(C99,Flex_Benefits!$N$13:$T$2013,2,FALSE)&lt;&gt;'Dropdown Selections'!$Q$3,VLOOKUP(C99,Flex_Benefits!$N$13:$T$2013,2,FALSE),"all Part D drugs on tier(s) "&amp;VLOOKUP(C99,Flex_Benefits!$N$13:$T$2013,3,FALSE))&amp;IF(VLOOKUP(C99,Flex_Benefits!$N$13:$T$2013,4,FALSE)='Dropdown Selections'!$E$2," with a $"&amp;VLOOKUP(C99,Flex_Benefits!$N$13:$T$2013,5,FALSE)&amp;" deductible",""))</f>
        <v/>
      </c>
      <c r="E99" s="188"/>
      <c r="F99" s="14" t="str" cm="1">
        <f t="array" ref="F99">_xlfn.IFS(E99="","",  VLOOKUP(E99,Flex_Target_Populations!$B$9:$H$2009,2,FALSE)='Dropdown Selections'!$F$10, 'Dropdown Selections'!$F$10, VLOOKUP(E99,Flex_Target_Populations!$B$9:$H$2009,2,FALSE)='Dropdown Selections'!$F$9,'Dropdown Selections'!$F$9, VLOOKUP(E99,Flex_Target_Populations!$B$9:$H$2009,2,FALSE)='Dropdown Selections'!$F$3,"Enrollees with: " &amp;VLOOKUP(E99,Flex_Target_Populations!$B$9:$H$2009,6,FALSE), VLOOKUP(E99,Flex_Target_Populations!$B$9:$H$2009,2,FALSE)='Dropdown Selections'!$F$2, "LIS Levels: " &amp; VLOOKUP(E99,Flex_Target_Populations!$B$9:$H$2009,3,FALSE), VLOOKUP(E99,Flex_Target_Populations!$B$9:$H$2009,2,FALSE)='Dropdown Selections'!$F$4, VLOOKUP(E99,Flex_Target_Populations!$B$9:$H$2009,4,FALSE) &amp; " beginning at " &amp; VLOOKUP(E99,Flex_Target_Populations!$B$9:$H$2009,5,FALSE), VLOOKUP(E99,Flex_Target_Populations!$B$9:$H$2009,2,FALSE)='Dropdown Selections'!$F$5, VLOOKUP(E99,Flex_Target_Populations!$B$9:$H$2009,4,FALSE) &amp; " beginning at "&amp; VLOOKUP(E99,Flex_Target_Populations!$B$9:$H$2009,5,FALSE) &amp; " and " &amp; VLOOKUP(E99,Flex_Target_Populations!$B$9:$H$2009,6,FALSE), VLOOKUP(E99,Flex_Target_Populations!$B$9:$H$2009,2,FALSE)='Dropdown Selections'!$F$6, "LIS Levels: " &amp; VLOOKUP(E99,Flex_Target_Populations!$B$9:$H$2009,3,FALSE) &amp; " and " &amp; VLOOKUP(E99,Flex_Target_Populations!$B$9:$H$2009,6,FALSE), VLOOKUP(E99,Flex_Target_Populations!$B$9:$H$2009,2,FALSE)='Dropdown Selections'!$F$7, "LIS Levels: " &amp; VLOOKUP(E99,Flex_Target_Populations!$B$9:$H$2009,3,FALSE) &amp; " and " &amp; VLOOKUP(E99,Flex_Target_Populations!$B$9:$H$2009,4,FALSE) &amp; " beginning at "&amp; VLOOKUP(E99,Flex_Target_Populations!$B$9:$H$2009,5,FALSE), VLOOKUP(E99,Flex_Target_Populations!$B$9:$H$2009,2,FALSE)='Dropdown Selections'!$F$8,  "LIS Levels: " &amp; VLOOKUP(E99,Flex_Target_Populations!$B$9:$H$2009,3,FALSE) &amp; " and " &amp; VLOOKUP(E99,Flex_Target_Populations!$B$9:$H$2009,4,FALSE) &amp; " beginning at "&amp; VLOOKUP(E99,Flex_Target_Populations!$B$9:$H$2009,5,FALSE) &amp; " and " &amp; VLOOKUP(E99,Flex_Target_Populations!$B$9:$H$2009,6,FALSE))</f>
        <v/>
      </c>
      <c r="G99" s="188"/>
      <c r="H99" s="188"/>
      <c r="I99" s="188"/>
      <c r="J99" s="188"/>
      <c r="K99" s="188"/>
      <c r="L99" s="188"/>
      <c r="M99" s="188"/>
      <c r="N99" s="188"/>
      <c r="O99" s="188"/>
      <c r="P99" s="188"/>
      <c r="Q99" s="189"/>
    </row>
    <row r="100" spans="2:17">
      <c r="B100" s="187"/>
      <c r="C100" s="188"/>
      <c r="D100" s="14" t="str" cm="1">
        <f t="array" ref="D100">_xlfn.IFS(C100="","",AND(LEFT(C100,3)&lt;&gt;"CRC", LEFT(C100,3)&lt;&gt;"DRC"),VLOOKUP(Flex_Summary!C100,Flex_Benefits!$B$13:$D$2013,3,FALSE),LEFT(C100,3)="CRC",VLOOKUP(Flex_Summary!C100,Flex_Benefits!$I$13:$K$2013,3,FALSE)&amp;" for "&amp;VLOOKUP(Flex_Summary!C100,Flex_Benefits!$I$13:$K$2013,2,FALSE),LEFT(C100,3)="DRC",IF(VLOOKUP(C100,Flex_Benefits!$N$13:$T$2013,6,FALSE)="",VLOOKUP(C100,Flex_Benefits!$N$13:$T$2013,7,FALSE)&amp;"% Coinsurance","$"&amp;VLOOKUP(C100,Flex_Benefits!$N$13:$T$2013,6,FALSE)&amp;" Copayments")&amp;" for "&amp;IF(VLOOKUP(C100,Flex_Benefits!$N$13:$T$2013,2,FALSE)&lt;&gt;'Dropdown Selections'!$Q$3,VLOOKUP(C100,Flex_Benefits!$N$13:$T$2013,2,FALSE),"all Part D drugs on tier(s) "&amp;VLOOKUP(C100,Flex_Benefits!$N$13:$T$2013,3,FALSE))&amp;IF(VLOOKUP(C100,Flex_Benefits!$N$13:$T$2013,4,FALSE)='Dropdown Selections'!$E$2," with a $"&amp;VLOOKUP(C100,Flex_Benefits!$N$13:$T$2013,5,FALSE)&amp;" deductible",""))</f>
        <v/>
      </c>
      <c r="E100" s="188"/>
      <c r="F100" s="14" t="str" cm="1">
        <f t="array" ref="F100">_xlfn.IFS(E100="","",  VLOOKUP(E100,Flex_Target_Populations!$B$9:$H$2009,2,FALSE)='Dropdown Selections'!$F$10, 'Dropdown Selections'!$F$10, VLOOKUP(E100,Flex_Target_Populations!$B$9:$H$2009,2,FALSE)='Dropdown Selections'!$F$9,'Dropdown Selections'!$F$9, VLOOKUP(E100,Flex_Target_Populations!$B$9:$H$2009,2,FALSE)='Dropdown Selections'!$F$3,"Enrollees with: " &amp;VLOOKUP(E100,Flex_Target_Populations!$B$9:$H$2009,6,FALSE), VLOOKUP(E100,Flex_Target_Populations!$B$9:$H$2009,2,FALSE)='Dropdown Selections'!$F$2, "LIS Levels: " &amp; VLOOKUP(E100,Flex_Target_Populations!$B$9:$H$2009,3,FALSE), VLOOKUP(E100,Flex_Target_Populations!$B$9:$H$2009,2,FALSE)='Dropdown Selections'!$F$4, VLOOKUP(E100,Flex_Target_Populations!$B$9:$H$2009,4,FALSE) &amp; " beginning at " &amp; VLOOKUP(E100,Flex_Target_Populations!$B$9:$H$2009,5,FALSE), VLOOKUP(E100,Flex_Target_Populations!$B$9:$H$2009,2,FALSE)='Dropdown Selections'!$F$5, VLOOKUP(E100,Flex_Target_Populations!$B$9:$H$2009,4,FALSE) &amp; " beginning at "&amp; VLOOKUP(E100,Flex_Target_Populations!$B$9:$H$2009,5,FALSE) &amp; " and " &amp; VLOOKUP(E100,Flex_Target_Populations!$B$9:$H$2009,6,FALSE), VLOOKUP(E100,Flex_Target_Populations!$B$9:$H$2009,2,FALSE)='Dropdown Selections'!$F$6, "LIS Levels: " &amp; VLOOKUP(E100,Flex_Target_Populations!$B$9:$H$2009,3,FALSE) &amp; " and " &amp; VLOOKUP(E100,Flex_Target_Populations!$B$9:$H$2009,6,FALSE), VLOOKUP(E100,Flex_Target_Populations!$B$9:$H$2009,2,FALSE)='Dropdown Selections'!$F$7, "LIS Levels: " &amp; VLOOKUP(E100,Flex_Target_Populations!$B$9:$H$2009,3,FALSE) &amp; " and " &amp; VLOOKUP(E100,Flex_Target_Populations!$B$9:$H$2009,4,FALSE) &amp; " beginning at "&amp; VLOOKUP(E100,Flex_Target_Populations!$B$9:$H$2009,5,FALSE), VLOOKUP(E100,Flex_Target_Populations!$B$9:$H$2009,2,FALSE)='Dropdown Selections'!$F$8,  "LIS Levels: " &amp; VLOOKUP(E100,Flex_Target_Populations!$B$9:$H$2009,3,FALSE) &amp; " and " &amp; VLOOKUP(E100,Flex_Target_Populations!$B$9:$H$2009,4,FALSE) &amp; " beginning at "&amp; VLOOKUP(E100,Flex_Target_Populations!$B$9:$H$2009,5,FALSE) &amp; " and " &amp; VLOOKUP(E100,Flex_Target_Populations!$B$9:$H$2009,6,FALSE))</f>
        <v/>
      </c>
      <c r="G100" s="188"/>
      <c r="H100" s="188"/>
      <c r="I100" s="188"/>
      <c r="J100" s="188"/>
      <c r="K100" s="188"/>
      <c r="L100" s="188"/>
      <c r="M100" s="188"/>
      <c r="N100" s="188"/>
      <c r="O100" s="188"/>
      <c r="P100" s="188"/>
      <c r="Q100" s="189"/>
    </row>
    <row r="101" spans="2:17">
      <c r="B101" s="187"/>
      <c r="C101" s="188"/>
      <c r="D101" s="14" t="str" cm="1">
        <f t="array" ref="D101">_xlfn.IFS(C101="","",AND(LEFT(C101,3)&lt;&gt;"CRC", LEFT(C101,3)&lt;&gt;"DRC"),VLOOKUP(Flex_Summary!C101,Flex_Benefits!$B$13:$D$2013,3,FALSE),LEFT(C101,3)="CRC",VLOOKUP(Flex_Summary!C101,Flex_Benefits!$I$13:$K$2013,3,FALSE)&amp;" for "&amp;VLOOKUP(Flex_Summary!C101,Flex_Benefits!$I$13:$K$2013,2,FALSE),LEFT(C101,3)="DRC",IF(VLOOKUP(C101,Flex_Benefits!$N$13:$T$2013,6,FALSE)="",VLOOKUP(C101,Flex_Benefits!$N$13:$T$2013,7,FALSE)&amp;"% Coinsurance","$"&amp;VLOOKUP(C101,Flex_Benefits!$N$13:$T$2013,6,FALSE)&amp;" Copayments")&amp;" for "&amp;IF(VLOOKUP(C101,Flex_Benefits!$N$13:$T$2013,2,FALSE)&lt;&gt;'Dropdown Selections'!$Q$3,VLOOKUP(C101,Flex_Benefits!$N$13:$T$2013,2,FALSE),"all Part D drugs on tier(s) "&amp;VLOOKUP(C101,Flex_Benefits!$N$13:$T$2013,3,FALSE))&amp;IF(VLOOKUP(C101,Flex_Benefits!$N$13:$T$2013,4,FALSE)='Dropdown Selections'!$E$2," with a $"&amp;VLOOKUP(C101,Flex_Benefits!$N$13:$T$2013,5,FALSE)&amp;" deductible",""))</f>
        <v/>
      </c>
      <c r="E101" s="188"/>
      <c r="F101" s="14" t="str" cm="1">
        <f t="array" ref="F101">_xlfn.IFS(E101="","",  VLOOKUP(E101,Flex_Target_Populations!$B$9:$H$2009,2,FALSE)='Dropdown Selections'!$F$10, 'Dropdown Selections'!$F$10, VLOOKUP(E101,Flex_Target_Populations!$B$9:$H$2009,2,FALSE)='Dropdown Selections'!$F$9,'Dropdown Selections'!$F$9, VLOOKUP(E101,Flex_Target_Populations!$B$9:$H$2009,2,FALSE)='Dropdown Selections'!$F$3,"Enrollees with: " &amp;VLOOKUP(E101,Flex_Target_Populations!$B$9:$H$2009,6,FALSE), VLOOKUP(E101,Flex_Target_Populations!$B$9:$H$2009,2,FALSE)='Dropdown Selections'!$F$2, "LIS Levels: " &amp; VLOOKUP(E101,Flex_Target_Populations!$B$9:$H$2009,3,FALSE), VLOOKUP(E101,Flex_Target_Populations!$B$9:$H$2009,2,FALSE)='Dropdown Selections'!$F$4, VLOOKUP(E101,Flex_Target_Populations!$B$9:$H$2009,4,FALSE) &amp; " beginning at " &amp; VLOOKUP(E101,Flex_Target_Populations!$B$9:$H$2009,5,FALSE), VLOOKUP(E101,Flex_Target_Populations!$B$9:$H$2009,2,FALSE)='Dropdown Selections'!$F$5, VLOOKUP(E101,Flex_Target_Populations!$B$9:$H$2009,4,FALSE) &amp; " beginning at "&amp; VLOOKUP(E101,Flex_Target_Populations!$B$9:$H$2009,5,FALSE) &amp; " and " &amp; VLOOKUP(E101,Flex_Target_Populations!$B$9:$H$2009,6,FALSE), VLOOKUP(E101,Flex_Target_Populations!$B$9:$H$2009,2,FALSE)='Dropdown Selections'!$F$6, "LIS Levels: " &amp; VLOOKUP(E101,Flex_Target_Populations!$B$9:$H$2009,3,FALSE) &amp; " and " &amp; VLOOKUP(E101,Flex_Target_Populations!$B$9:$H$2009,6,FALSE), VLOOKUP(E101,Flex_Target_Populations!$B$9:$H$2009,2,FALSE)='Dropdown Selections'!$F$7, "LIS Levels: " &amp; VLOOKUP(E101,Flex_Target_Populations!$B$9:$H$2009,3,FALSE) &amp; " and " &amp; VLOOKUP(E101,Flex_Target_Populations!$B$9:$H$2009,4,FALSE) &amp; " beginning at "&amp; VLOOKUP(E101,Flex_Target_Populations!$B$9:$H$2009,5,FALSE), VLOOKUP(E101,Flex_Target_Populations!$B$9:$H$2009,2,FALSE)='Dropdown Selections'!$F$8,  "LIS Levels: " &amp; VLOOKUP(E101,Flex_Target_Populations!$B$9:$H$2009,3,FALSE) &amp; " and " &amp; VLOOKUP(E101,Flex_Target_Populations!$B$9:$H$2009,4,FALSE) &amp; " beginning at "&amp; VLOOKUP(E101,Flex_Target_Populations!$B$9:$H$2009,5,FALSE) &amp; " and " &amp; VLOOKUP(E101,Flex_Target_Populations!$B$9:$H$2009,6,FALSE))</f>
        <v/>
      </c>
      <c r="G101" s="188"/>
      <c r="H101" s="188"/>
      <c r="I101" s="188"/>
      <c r="J101" s="188"/>
      <c r="K101" s="188"/>
      <c r="L101" s="188"/>
      <c r="M101" s="188"/>
      <c r="N101" s="188"/>
      <c r="O101" s="188"/>
      <c r="P101" s="188"/>
      <c r="Q101" s="189"/>
    </row>
    <row r="102" spans="2:17">
      <c r="B102" s="187"/>
      <c r="C102" s="188"/>
      <c r="D102" s="14" t="str" cm="1">
        <f t="array" ref="D102">_xlfn.IFS(C102="","",AND(LEFT(C102,3)&lt;&gt;"CRC", LEFT(C102,3)&lt;&gt;"DRC"),VLOOKUP(Flex_Summary!C102,Flex_Benefits!$B$13:$D$2013,3,FALSE),LEFT(C102,3)="CRC",VLOOKUP(Flex_Summary!C102,Flex_Benefits!$I$13:$K$2013,3,FALSE)&amp;" for "&amp;VLOOKUP(Flex_Summary!C102,Flex_Benefits!$I$13:$K$2013,2,FALSE),LEFT(C102,3)="DRC",IF(VLOOKUP(C102,Flex_Benefits!$N$13:$T$2013,6,FALSE)="",VLOOKUP(C102,Flex_Benefits!$N$13:$T$2013,7,FALSE)&amp;"% Coinsurance","$"&amp;VLOOKUP(C102,Flex_Benefits!$N$13:$T$2013,6,FALSE)&amp;" Copayments")&amp;" for "&amp;IF(VLOOKUP(C102,Flex_Benefits!$N$13:$T$2013,2,FALSE)&lt;&gt;'Dropdown Selections'!$Q$3,VLOOKUP(C102,Flex_Benefits!$N$13:$T$2013,2,FALSE),"all Part D drugs on tier(s) "&amp;VLOOKUP(C102,Flex_Benefits!$N$13:$T$2013,3,FALSE))&amp;IF(VLOOKUP(C102,Flex_Benefits!$N$13:$T$2013,4,FALSE)='Dropdown Selections'!$E$2," with a $"&amp;VLOOKUP(C102,Flex_Benefits!$N$13:$T$2013,5,FALSE)&amp;" deductible",""))</f>
        <v/>
      </c>
      <c r="E102" s="188"/>
      <c r="F102" s="14" t="str" cm="1">
        <f t="array" ref="F102">_xlfn.IFS(E102="","",  VLOOKUP(E102,Flex_Target_Populations!$B$9:$H$2009,2,FALSE)='Dropdown Selections'!$F$10, 'Dropdown Selections'!$F$10, VLOOKUP(E102,Flex_Target_Populations!$B$9:$H$2009,2,FALSE)='Dropdown Selections'!$F$9,'Dropdown Selections'!$F$9, VLOOKUP(E102,Flex_Target_Populations!$B$9:$H$2009,2,FALSE)='Dropdown Selections'!$F$3,"Enrollees with: " &amp;VLOOKUP(E102,Flex_Target_Populations!$B$9:$H$2009,6,FALSE), VLOOKUP(E102,Flex_Target_Populations!$B$9:$H$2009,2,FALSE)='Dropdown Selections'!$F$2, "LIS Levels: " &amp; VLOOKUP(E102,Flex_Target_Populations!$B$9:$H$2009,3,FALSE), VLOOKUP(E102,Flex_Target_Populations!$B$9:$H$2009,2,FALSE)='Dropdown Selections'!$F$4, VLOOKUP(E102,Flex_Target_Populations!$B$9:$H$2009,4,FALSE) &amp; " beginning at " &amp; VLOOKUP(E102,Flex_Target_Populations!$B$9:$H$2009,5,FALSE), VLOOKUP(E102,Flex_Target_Populations!$B$9:$H$2009,2,FALSE)='Dropdown Selections'!$F$5, VLOOKUP(E102,Flex_Target_Populations!$B$9:$H$2009,4,FALSE) &amp; " beginning at "&amp; VLOOKUP(E102,Flex_Target_Populations!$B$9:$H$2009,5,FALSE) &amp; " and " &amp; VLOOKUP(E102,Flex_Target_Populations!$B$9:$H$2009,6,FALSE), VLOOKUP(E102,Flex_Target_Populations!$B$9:$H$2009,2,FALSE)='Dropdown Selections'!$F$6, "LIS Levels: " &amp; VLOOKUP(E102,Flex_Target_Populations!$B$9:$H$2009,3,FALSE) &amp; " and " &amp; VLOOKUP(E102,Flex_Target_Populations!$B$9:$H$2009,6,FALSE), VLOOKUP(E102,Flex_Target_Populations!$B$9:$H$2009,2,FALSE)='Dropdown Selections'!$F$7, "LIS Levels: " &amp; VLOOKUP(E102,Flex_Target_Populations!$B$9:$H$2009,3,FALSE) &amp; " and " &amp; VLOOKUP(E102,Flex_Target_Populations!$B$9:$H$2009,4,FALSE) &amp; " beginning at "&amp; VLOOKUP(E102,Flex_Target_Populations!$B$9:$H$2009,5,FALSE), VLOOKUP(E102,Flex_Target_Populations!$B$9:$H$2009,2,FALSE)='Dropdown Selections'!$F$8,  "LIS Levels: " &amp; VLOOKUP(E102,Flex_Target_Populations!$B$9:$H$2009,3,FALSE) &amp; " and " &amp; VLOOKUP(E102,Flex_Target_Populations!$B$9:$H$2009,4,FALSE) &amp; " beginning at "&amp; VLOOKUP(E102,Flex_Target_Populations!$B$9:$H$2009,5,FALSE) &amp; " and " &amp; VLOOKUP(E102,Flex_Target_Populations!$B$9:$H$2009,6,FALSE))</f>
        <v/>
      </c>
      <c r="G102" s="188"/>
      <c r="H102" s="188"/>
      <c r="I102" s="188"/>
      <c r="J102" s="188"/>
      <c r="K102" s="188"/>
      <c r="L102" s="188"/>
      <c r="M102" s="188"/>
      <c r="N102" s="188"/>
      <c r="O102" s="188"/>
      <c r="P102" s="188"/>
      <c r="Q102" s="189"/>
    </row>
    <row r="103" spans="2:17">
      <c r="B103" s="187"/>
      <c r="C103" s="188"/>
      <c r="D103" s="14" t="str" cm="1">
        <f t="array" ref="D103">_xlfn.IFS(C103="","",AND(LEFT(C103,3)&lt;&gt;"CRC", LEFT(C103,3)&lt;&gt;"DRC"),VLOOKUP(Flex_Summary!C103,Flex_Benefits!$B$13:$D$2013,3,FALSE),LEFT(C103,3)="CRC",VLOOKUP(Flex_Summary!C103,Flex_Benefits!$I$13:$K$2013,3,FALSE)&amp;" for "&amp;VLOOKUP(Flex_Summary!C103,Flex_Benefits!$I$13:$K$2013,2,FALSE),LEFT(C103,3)="DRC",IF(VLOOKUP(C103,Flex_Benefits!$N$13:$T$2013,6,FALSE)="",VLOOKUP(C103,Flex_Benefits!$N$13:$T$2013,7,FALSE)&amp;"% Coinsurance","$"&amp;VLOOKUP(C103,Flex_Benefits!$N$13:$T$2013,6,FALSE)&amp;" Copayments")&amp;" for "&amp;IF(VLOOKUP(C103,Flex_Benefits!$N$13:$T$2013,2,FALSE)&lt;&gt;'Dropdown Selections'!$Q$3,VLOOKUP(C103,Flex_Benefits!$N$13:$T$2013,2,FALSE),"all Part D drugs on tier(s) "&amp;VLOOKUP(C103,Flex_Benefits!$N$13:$T$2013,3,FALSE))&amp;IF(VLOOKUP(C103,Flex_Benefits!$N$13:$T$2013,4,FALSE)='Dropdown Selections'!$E$2," with a $"&amp;VLOOKUP(C103,Flex_Benefits!$N$13:$T$2013,5,FALSE)&amp;" deductible",""))</f>
        <v/>
      </c>
      <c r="E103" s="188"/>
      <c r="F103" s="14" t="str" cm="1">
        <f t="array" ref="F103">_xlfn.IFS(E103="","",  VLOOKUP(E103,Flex_Target_Populations!$B$9:$H$2009,2,FALSE)='Dropdown Selections'!$F$10, 'Dropdown Selections'!$F$10, VLOOKUP(E103,Flex_Target_Populations!$B$9:$H$2009,2,FALSE)='Dropdown Selections'!$F$9,'Dropdown Selections'!$F$9, VLOOKUP(E103,Flex_Target_Populations!$B$9:$H$2009,2,FALSE)='Dropdown Selections'!$F$3,"Enrollees with: " &amp;VLOOKUP(E103,Flex_Target_Populations!$B$9:$H$2009,6,FALSE), VLOOKUP(E103,Flex_Target_Populations!$B$9:$H$2009,2,FALSE)='Dropdown Selections'!$F$2, "LIS Levels: " &amp; VLOOKUP(E103,Flex_Target_Populations!$B$9:$H$2009,3,FALSE), VLOOKUP(E103,Flex_Target_Populations!$B$9:$H$2009,2,FALSE)='Dropdown Selections'!$F$4, VLOOKUP(E103,Flex_Target_Populations!$B$9:$H$2009,4,FALSE) &amp; " beginning at " &amp; VLOOKUP(E103,Flex_Target_Populations!$B$9:$H$2009,5,FALSE), VLOOKUP(E103,Flex_Target_Populations!$B$9:$H$2009,2,FALSE)='Dropdown Selections'!$F$5, VLOOKUP(E103,Flex_Target_Populations!$B$9:$H$2009,4,FALSE) &amp; " beginning at "&amp; VLOOKUP(E103,Flex_Target_Populations!$B$9:$H$2009,5,FALSE) &amp; " and " &amp; VLOOKUP(E103,Flex_Target_Populations!$B$9:$H$2009,6,FALSE), VLOOKUP(E103,Flex_Target_Populations!$B$9:$H$2009,2,FALSE)='Dropdown Selections'!$F$6, "LIS Levels: " &amp; VLOOKUP(E103,Flex_Target_Populations!$B$9:$H$2009,3,FALSE) &amp; " and " &amp; VLOOKUP(E103,Flex_Target_Populations!$B$9:$H$2009,6,FALSE), VLOOKUP(E103,Flex_Target_Populations!$B$9:$H$2009,2,FALSE)='Dropdown Selections'!$F$7, "LIS Levels: " &amp; VLOOKUP(E103,Flex_Target_Populations!$B$9:$H$2009,3,FALSE) &amp; " and " &amp; VLOOKUP(E103,Flex_Target_Populations!$B$9:$H$2009,4,FALSE) &amp; " beginning at "&amp; VLOOKUP(E103,Flex_Target_Populations!$B$9:$H$2009,5,FALSE), VLOOKUP(E103,Flex_Target_Populations!$B$9:$H$2009,2,FALSE)='Dropdown Selections'!$F$8,  "LIS Levels: " &amp; VLOOKUP(E103,Flex_Target_Populations!$B$9:$H$2009,3,FALSE) &amp; " and " &amp; VLOOKUP(E103,Flex_Target_Populations!$B$9:$H$2009,4,FALSE) &amp; " beginning at "&amp; VLOOKUP(E103,Flex_Target_Populations!$B$9:$H$2009,5,FALSE) &amp; " and " &amp; VLOOKUP(E103,Flex_Target_Populations!$B$9:$H$2009,6,FALSE))</f>
        <v/>
      </c>
      <c r="G103" s="188"/>
      <c r="H103" s="188"/>
      <c r="I103" s="188"/>
      <c r="J103" s="188"/>
      <c r="K103" s="188"/>
      <c r="L103" s="188"/>
      <c r="M103" s="188"/>
      <c r="N103" s="188"/>
      <c r="O103" s="188"/>
      <c r="P103" s="188"/>
      <c r="Q103" s="189"/>
    </row>
    <row r="104" spans="2:17">
      <c r="B104" s="187"/>
      <c r="C104" s="188"/>
      <c r="D104" s="14" t="str" cm="1">
        <f t="array" ref="D104">_xlfn.IFS(C104="","",AND(LEFT(C104,3)&lt;&gt;"CRC", LEFT(C104,3)&lt;&gt;"DRC"),VLOOKUP(Flex_Summary!C104,Flex_Benefits!$B$13:$D$2013,3,FALSE),LEFT(C104,3)="CRC",VLOOKUP(Flex_Summary!C104,Flex_Benefits!$I$13:$K$2013,3,FALSE)&amp;" for "&amp;VLOOKUP(Flex_Summary!C104,Flex_Benefits!$I$13:$K$2013,2,FALSE),LEFT(C104,3)="DRC",IF(VLOOKUP(C104,Flex_Benefits!$N$13:$T$2013,6,FALSE)="",VLOOKUP(C104,Flex_Benefits!$N$13:$T$2013,7,FALSE)&amp;"% Coinsurance","$"&amp;VLOOKUP(C104,Flex_Benefits!$N$13:$T$2013,6,FALSE)&amp;" Copayments")&amp;" for "&amp;IF(VLOOKUP(C104,Flex_Benefits!$N$13:$T$2013,2,FALSE)&lt;&gt;'Dropdown Selections'!$Q$3,VLOOKUP(C104,Flex_Benefits!$N$13:$T$2013,2,FALSE),"all Part D drugs on tier(s) "&amp;VLOOKUP(C104,Flex_Benefits!$N$13:$T$2013,3,FALSE))&amp;IF(VLOOKUP(C104,Flex_Benefits!$N$13:$T$2013,4,FALSE)='Dropdown Selections'!$E$2," with a $"&amp;VLOOKUP(C104,Flex_Benefits!$N$13:$T$2013,5,FALSE)&amp;" deductible",""))</f>
        <v/>
      </c>
      <c r="E104" s="188"/>
      <c r="F104" s="14" t="str" cm="1">
        <f t="array" ref="F104">_xlfn.IFS(E104="","",  VLOOKUP(E104,Flex_Target_Populations!$B$9:$H$2009,2,FALSE)='Dropdown Selections'!$F$10, 'Dropdown Selections'!$F$10, VLOOKUP(E104,Flex_Target_Populations!$B$9:$H$2009,2,FALSE)='Dropdown Selections'!$F$9,'Dropdown Selections'!$F$9, VLOOKUP(E104,Flex_Target_Populations!$B$9:$H$2009,2,FALSE)='Dropdown Selections'!$F$3,"Enrollees with: " &amp;VLOOKUP(E104,Flex_Target_Populations!$B$9:$H$2009,6,FALSE), VLOOKUP(E104,Flex_Target_Populations!$B$9:$H$2009,2,FALSE)='Dropdown Selections'!$F$2, "LIS Levels: " &amp; VLOOKUP(E104,Flex_Target_Populations!$B$9:$H$2009,3,FALSE), VLOOKUP(E104,Flex_Target_Populations!$B$9:$H$2009,2,FALSE)='Dropdown Selections'!$F$4, VLOOKUP(E104,Flex_Target_Populations!$B$9:$H$2009,4,FALSE) &amp; " beginning at " &amp; VLOOKUP(E104,Flex_Target_Populations!$B$9:$H$2009,5,FALSE), VLOOKUP(E104,Flex_Target_Populations!$B$9:$H$2009,2,FALSE)='Dropdown Selections'!$F$5, VLOOKUP(E104,Flex_Target_Populations!$B$9:$H$2009,4,FALSE) &amp; " beginning at "&amp; VLOOKUP(E104,Flex_Target_Populations!$B$9:$H$2009,5,FALSE) &amp; " and " &amp; VLOOKUP(E104,Flex_Target_Populations!$B$9:$H$2009,6,FALSE), VLOOKUP(E104,Flex_Target_Populations!$B$9:$H$2009,2,FALSE)='Dropdown Selections'!$F$6, "LIS Levels: " &amp; VLOOKUP(E104,Flex_Target_Populations!$B$9:$H$2009,3,FALSE) &amp; " and " &amp; VLOOKUP(E104,Flex_Target_Populations!$B$9:$H$2009,6,FALSE), VLOOKUP(E104,Flex_Target_Populations!$B$9:$H$2009,2,FALSE)='Dropdown Selections'!$F$7, "LIS Levels: " &amp; VLOOKUP(E104,Flex_Target_Populations!$B$9:$H$2009,3,FALSE) &amp; " and " &amp; VLOOKUP(E104,Flex_Target_Populations!$B$9:$H$2009,4,FALSE) &amp; " beginning at "&amp; VLOOKUP(E104,Flex_Target_Populations!$B$9:$H$2009,5,FALSE), VLOOKUP(E104,Flex_Target_Populations!$B$9:$H$2009,2,FALSE)='Dropdown Selections'!$F$8,  "LIS Levels: " &amp; VLOOKUP(E104,Flex_Target_Populations!$B$9:$H$2009,3,FALSE) &amp; " and " &amp; VLOOKUP(E104,Flex_Target_Populations!$B$9:$H$2009,4,FALSE) &amp; " beginning at "&amp; VLOOKUP(E104,Flex_Target_Populations!$B$9:$H$2009,5,FALSE) &amp; " and " &amp; VLOOKUP(E104,Flex_Target_Populations!$B$9:$H$2009,6,FALSE))</f>
        <v/>
      </c>
      <c r="G104" s="188"/>
      <c r="H104" s="188"/>
      <c r="I104" s="188"/>
      <c r="J104" s="188"/>
      <c r="K104" s="188"/>
      <c r="L104" s="188"/>
      <c r="M104" s="188"/>
      <c r="N104" s="188"/>
      <c r="O104" s="188"/>
      <c r="P104" s="188"/>
      <c r="Q104" s="189"/>
    </row>
    <row r="105" spans="2:17">
      <c r="B105" s="187"/>
      <c r="C105" s="188"/>
      <c r="D105" s="14" t="str" cm="1">
        <f t="array" ref="D105">_xlfn.IFS(C105="","",AND(LEFT(C105,3)&lt;&gt;"CRC", LEFT(C105,3)&lt;&gt;"DRC"),VLOOKUP(Flex_Summary!C105,Flex_Benefits!$B$13:$D$2013,3,FALSE),LEFT(C105,3)="CRC",VLOOKUP(Flex_Summary!C105,Flex_Benefits!$I$13:$K$2013,3,FALSE)&amp;" for "&amp;VLOOKUP(Flex_Summary!C105,Flex_Benefits!$I$13:$K$2013,2,FALSE),LEFT(C105,3)="DRC",IF(VLOOKUP(C105,Flex_Benefits!$N$13:$T$2013,6,FALSE)="",VLOOKUP(C105,Flex_Benefits!$N$13:$T$2013,7,FALSE)&amp;"% Coinsurance","$"&amp;VLOOKUP(C105,Flex_Benefits!$N$13:$T$2013,6,FALSE)&amp;" Copayments")&amp;" for "&amp;IF(VLOOKUP(C105,Flex_Benefits!$N$13:$T$2013,2,FALSE)&lt;&gt;'Dropdown Selections'!$Q$3,VLOOKUP(C105,Flex_Benefits!$N$13:$T$2013,2,FALSE),"all Part D drugs on tier(s) "&amp;VLOOKUP(C105,Flex_Benefits!$N$13:$T$2013,3,FALSE))&amp;IF(VLOOKUP(C105,Flex_Benefits!$N$13:$T$2013,4,FALSE)='Dropdown Selections'!$E$2," with a $"&amp;VLOOKUP(C105,Flex_Benefits!$N$13:$T$2013,5,FALSE)&amp;" deductible",""))</f>
        <v/>
      </c>
      <c r="E105" s="188"/>
      <c r="F105" s="14" t="str" cm="1">
        <f t="array" ref="F105">_xlfn.IFS(E105="","",  VLOOKUP(E105,Flex_Target_Populations!$B$9:$H$2009,2,FALSE)='Dropdown Selections'!$F$10, 'Dropdown Selections'!$F$10, VLOOKUP(E105,Flex_Target_Populations!$B$9:$H$2009,2,FALSE)='Dropdown Selections'!$F$9,'Dropdown Selections'!$F$9, VLOOKUP(E105,Flex_Target_Populations!$B$9:$H$2009,2,FALSE)='Dropdown Selections'!$F$3,"Enrollees with: " &amp;VLOOKUP(E105,Flex_Target_Populations!$B$9:$H$2009,6,FALSE), VLOOKUP(E105,Flex_Target_Populations!$B$9:$H$2009,2,FALSE)='Dropdown Selections'!$F$2, "LIS Levels: " &amp; VLOOKUP(E105,Flex_Target_Populations!$B$9:$H$2009,3,FALSE), VLOOKUP(E105,Flex_Target_Populations!$B$9:$H$2009,2,FALSE)='Dropdown Selections'!$F$4, VLOOKUP(E105,Flex_Target_Populations!$B$9:$H$2009,4,FALSE) &amp; " beginning at " &amp; VLOOKUP(E105,Flex_Target_Populations!$B$9:$H$2009,5,FALSE), VLOOKUP(E105,Flex_Target_Populations!$B$9:$H$2009,2,FALSE)='Dropdown Selections'!$F$5, VLOOKUP(E105,Flex_Target_Populations!$B$9:$H$2009,4,FALSE) &amp; " beginning at "&amp; VLOOKUP(E105,Flex_Target_Populations!$B$9:$H$2009,5,FALSE) &amp; " and " &amp; VLOOKUP(E105,Flex_Target_Populations!$B$9:$H$2009,6,FALSE), VLOOKUP(E105,Flex_Target_Populations!$B$9:$H$2009,2,FALSE)='Dropdown Selections'!$F$6, "LIS Levels: " &amp; VLOOKUP(E105,Flex_Target_Populations!$B$9:$H$2009,3,FALSE) &amp; " and " &amp; VLOOKUP(E105,Flex_Target_Populations!$B$9:$H$2009,6,FALSE), VLOOKUP(E105,Flex_Target_Populations!$B$9:$H$2009,2,FALSE)='Dropdown Selections'!$F$7, "LIS Levels: " &amp; VLOOKUP(E105,Flex_Target_Populations!$B$9:$H$2009,3,FALSE) &amp; " and " &amp; VLOOKUP(E105,Flex_Target_Populations!$B$9:$H$2009,4,FALSE) &amp; " beginning at "&amp; VLOOKUP(E105,Flex_Target_Populations!$B$9:$H$2009,5,FALSE), VLOOKUP(E105,Flex_Target_Populations!$B$9:$H$2009,2,FALSE)='Dropdown Selections'!$F$8,  "LIS Levels: " &amp; VLOOKUP(E105,Flex_Target_Populations!$B$9:$H$2009,3,FALSE) &amp; " and " &amp; VLOOKUP(E105,Flex_Target_Populations!$B$9:$H$2009,4,FALSE) &amp; " beginning at "&amp; VLOOKUP(E105,Flex_Target_Populations!$B$9:$H$2009,5,FALSE) &amp; " and " &amp; VLOOKUP(E105,Flex_Target_Populations!$B$9:$H$2009,6,FALSE))</f>
        <v/>
      </c>
      <c r="G105" s="188"/>
      <c r="H105" s="188"/>
      <c r="I105" s="188"/>
      <c r="J105" s="188"/>
      <c r="K105" s="188"/>
      <c r="L105" s="188"/>
      <c r="M105" s="188"/>
      <c r="N105" s="188"/>
      <c r="O105" s="188"/>
      <c r="P105" s="188"/>
      <c r="Q105" s="189"/>
    </row>
    <row r="106" spans="2:17">
      <c r="B106" s="187"/>
      <c r="C106" s="188"/>
      <c r="D106" s="14" t="str" cm="1">
        <f t="array" ref="D106">_xlfn.IFS(C106="","",AND(LEFT(C106,3)&lt;&gt;"CRC", LEFT(C106,3)&lt;&gt;"DRC"),VLOOKUP(Flex_Summary!C106,Flex_Benefits!$B$13:$D$2013,3,FALSE),LEFT(C106,3)="CRC",VLOOKUP(Flex_Summary!C106,Flex_Benefits!$I$13:$K$2013,3,FALSE)&amp;" for "&amp;VLOOKUP(Flex_Summary!C106,Flex_Benefits!$I$13:$K$2013,2,FALSE),LEFT(C106,3)="DRC",IF(VLOOKUP(C106,Flex_Benefits!$N$13:$T$2013,6,FALSE)="",VLOOKUP(C106,Flex_Benefits!$N$13:$T$2013,7,FALSE)&amp;"% Coinsurance","$"&amp;VLOOKUP(C106,Flex_Benefits!$N$13:$T$2013,6,FALSE)&amp;" Copayments")&amp;" for "&amp;IF(VLOOKUP(C106,Flex_Benefits!$N$13:$T$2013,2,FALSE)&lt;&gt;'Dropdown Selections'!$Q$3,VLOOKUP(C106,Flex_Benefits!$N$13:$T$2013,2,FALSE),"all Part D drugs on tier(s) "&amp;VLOOKUP(C106,Flex_Benefits!$N$13:$T$2013,3,FALSE))&amp;IF(VLOOKUP(C106,Flex_Benefits!$N$13:$T$2013,4,FALSE)='Dropdown Selections'!$E$2," with a $"&amp;VLOOKUP(C106,Flex_Benefits!$N$13:$T$2013,5,FALSE)&amp;" deductible",""))</f>
        <v/>
      </c>
      <c r="E106" s="188"/>
      <c r="F106" s="14" t="str" cm="1">
        <f t="array" ref="F106">_xlfn.IFS(E106="","",  VLOOKUP(E106,Flex_Target_Populations!$B$9:$H$2009,2,FALSE)='Dropdown Selections'!$F$10, 'Dropdown Selections'!$F$10, VLOOKUP(E106,Flex_Target_Populations!$B$9:$H$2009,2,FALSE)='Dropdown Selections'!$F$9,'Dropdown Selections'!$F$9, VLOOKUP(E106,Flex_Target_Populations!$B$9:$H$2009,2,FALSE)='Dropdown Selections'!$F$3,"Enrollees with: " &amp;VLOOKUP(E106,Flex_Target_Populations!$B$9:$H$2009,6,FALSE), VLOOKUP(E106,Flex_Target_Populations!$B$9:$H$2009,2,FALSE)='Dropdown Selections'!$F$2, "LIS Levels: " &amp; VLOOKUP(E106,Flex_Target_Populations!$B$9:$H$2009,3,FALSE), VLOOKUP(E106,Flex_Target_Populations!$B$9:$H$2009,2,FALSE)='Dropdown Selections'!$F$4, VLOOKUP(E106,Flex_Target_Populations!$B$9:$H$2009,4,FALSE) &amp; " beginning at " &amp; VLOOKUP(E106,Flex_Target_Populations!$B$9:$H$2009,5,FALSE), VLOOKUP(E106,Flex_Target_Populations!$B$9:$H$2009,2,FALSE)='Dropdown Selections'!$F$5, VLOOKUP(E106,Flex_Target_Populations!$B$9:$H$2009,4,FALSE) &amp; " beginning at "&amp; VLOOKUP(E106,Flex_Target_Populations!$B$9:$H$2009,5,FALSE) &amp; " and " &amp; VLOOKUP(E106,Flex_Target_Populations!$B$9:$H$2009,6,FALSE), VLOOKUP(E106,Flex_Target_Populations!$B$9:$H$2009,2,FALSE)='Dropdown Selections'!$F$6, "LIS Levels: " &amp; VLOOKUP(E106,Flex_Target_Populations!$B$9:$H$2009,3,FALSE) &amp; " and " &amp; VLOOKUP(E106,Flex_Target_Populations!$B$9:$H$2009,6,FALSE), VLOOKUP(E106,Flex_Target_Populations!$B$9:$H$2009,2,FALSE)='Dropdown Selections'!$F$7, "LIS Levels: " &amp; VLOOKUP(E106,Flex_Target_Populations!$B$9:$H$2009,3,FALSE) &amp; " and " &amp; VLOOKUP(E106,Flex_Target_Populations!$B$9:$H$2009,4,FALSE) &amp; " beginning at "&amp; VLOOKUP(E106,Flex_Target_Populations!$B$9:$H$2009,5,FALSE), VLOOKUP(E106,Flex_Target_Populations!$B$9:$H$2009,2,FALSE)='Dropdown Selections'!$F$8,  "LIS Levels: " &amp; VLOOKUP(E106,Flex_Target_Populations!$B$9:$H$2009,3,FALSE) &amp; " and " &amp; VLOOKUP(E106,Flex_Target_Populations!$B$9:$H$2009,4,FALSE) &amp; " beginning at "&amp; VLOOKUP(E106,Flex_Target_Populations!$B$9:$H$2009,5,FALSE) &amp; " and " &amp; VLOOKUP(E106,Flex_Target_Populations!$B$9:$H$2009,6,FALSE))</f>
        <v/>
      </c>
      <c r="G106" s="188"/>
      <c r="H106" s="188"/>
      <c r="I106" s="188"/>
      <c r="J106" s="188"/>
      <c r="K106" s="188"/>
      <c r="L106" s="188"/>
      <c r="M106" s="188"/>
      <c r="N106" s="188"/>
      <c r="O106" s="188"/>
      <c r="P106" s="188"/>
      <c r="Q106" s="189"/>
    </row>
    <row r="107" spans="2:17">
      <c r="B107" s="187"/>
      <c r="C107" s="188"/>
      <c r="D107" s="14" t="str" cm="1">
        <f t="array" ref="D107">_xlfn.IFS(C107="","",AND(LEFT(C107,3)&lt;&gt;"CRC", LEFT(C107,3)&lt;&gt;"DRC"),VLOOKUP(Flex_Summary!C107,Flex_Benefits!$B$13:$D$2013,3,FALSE),LEFT(C107,3)="CRC",VLOOKUP(Flex_Summary!C107,Flex_Benefits!$I$13:$K$2013,3,FALSE)&amp;" for "&amp;VLOOKUP(Flex_Summary!C107,Flex_Benefits!$I$13:$K$2013,2,FALSE),LEFT(C107,3)="DRC",IF(VLOOKUP(C107,Flex_Benefits!$N$13:$T$2013,6,FALSE)="",VLOOKUP(C107,Flex_Benefits!$N$13:$T$2013,7,FALSE)&amp;"% Coinsurance","$"&amp;VLOOKUP(C107,Flex_Benefits!$N$13:$T$2013,6,FALSE)&amp;" Copayments")&amp;" for "&amp;IF(VLOOKUP(C107,Flex_Benefits!$N$13:$T$2013,2,FALSE)&lt;&gt;'Dropdown Selections'!$Q$3,VLOOKUP(C107,Flex_Benefits!$N$13:$T$2013,2,FALSE),"all Part D drugs on tier(s) "&amp;VLOOKUP(C107,Flex_Benefits!$N$13:$T$2013,3,FALSE))&amp;IF(VLOOKUP(C107,Flex_Benefits!$N$13:$T$2013,4,FALSE)='Dropdown Selections'!$E$2," with a $"&amp;VLOOKUP(C107,Flex_Benefits!$N$13:$T$2013,5,FALSE)&amp;" deductible",""))</f>
        <v/>
      </c>
      <c r="E107" s="188"/>
      <c r="F107" s="14" t="str" cm="1">
        <f t="array" ref="F107">_xlfn.IFS(E107="","",  VLOOKUP(E107,Flex_Target_Populations!$B$9:$H$2009,2,FALSE)='Dropdown Selections'!$F$10, 'Dropdown Selections'!$F$10, VLOOKUP(E107,Flex_Target_Populations!$B$9:$H$2009,2,FALSE)='Dropdown Selections'!$F$9,'Dropdown Selections'!$F$9, VLOOKUP(E107,Flex_Target_Populations!$B$9:$H$2009,2,FALSE)='Dropdown Selections'!$F$3,"Enrollees with: " &amp;VLOOKUP(E107,Flex_Target_Populations!$B$9:$H$2009,6,FALSE), VLOOKUP(E107,Flex_Target_Populations!$B$9:$H$2009,2,FALSE)='Dropdown Selections'!$F$2, "LIS Levels: " &amp; VLOOKUP(E107,Flex_Target_Populations!$B$9:$H$2009,3,FALSE), VLOOKUP(E107,Flex_Target_Populations!$B$9:$H$2009,2,FALSE)='Dropdown Selections'!$F$4, VLOOKUP(E107,Flex_Target_Populations!$B$9:$H$2009,4,FALSE) &amp; " beginning at " &amp; VLOOKUP(E107,Flex_Target_Populations!$B$9:$H$2009,5,FALSE), VLOOKUP(E107,Flex_Target_Populations!$B$9:$H$2009,2,FALSE)='Dropdown Selections'!$F$5, VLOOKUP(E107,Flex_Target_Populations!$B$9:$H$2009,4,FALSE) &amp; " beginning at "&amp; VLOOKUP(E107,Flex_Target_Populations!$B$9:$H$2009,5,FALSE) &amp; " and " &amp; VLOOKUP(E107,Flex_Target_Populations!$B$9:$H$2009,6,FALSE), VLOOKUP(E107,Flex_Target_Populations!$B$9:$H$2009,2,FALSE)='Dropdown Selections'!$F$6, "LIS Levels: " &amp; VLOOKUP(E107,Flex_Target_Populations!$B$9:$H$2009,3,FALSE) &amp; " and " &amp; VLOOKUP(E107,Flex_Target_Populations!$B$9:$H$2009,6,FALSE), VLOOKUP(E107,Flex_Target_Populations!$B$9:$H$2009,2,FALSE)='Dropdown Selections'!$F$7, "LIS Levels: " &amp; VLOOKUP(E107,Flex_Target_Populations!$B$9:$H$2009,3,FALSE) &amp; " and " &amp; VLOOKUP(E107,Flex_Target_Populations!$B$9:$H$2009,4,FALSE) &amp; " beginning at "&amp; VLOOKUP(E107,Flex_Target_Populations!$B$9:$H$2009,5,FALSE), VLOOKUP(E107,Flex_Target_Populations!$B$9:$H$2009,2,FALSE)='Dropdown Selections'!$F$8,  "LIS Levels: " &amp; VLOOKUP(E107,Flex_Target_Populations!$B$9:$H$2009,3,FALSE) &amp; " and " &amp; VLOOKUP(E107,Flex_Target_Populations!$B$9:$H$2009,4,FALSE) &amp; " beginning at "&amp; VLOOKUP(E107,Flex_Target_Populations!$B$9:$H$2009,5,FALSE) &amp; " and " &amp; VLOOKUP(E107,Flex_Target_Populations!$B$9:$H$2009,6,FALSE))</f>
        <v/>
      </c>
      <c r="G107" s="188"/>
      <c r="H107" s="188"/>
      <c r="I107" s="188"/>
      <c r="J107" s="188"/>
      <c r="K107" s="188"/>
      <c r="L107" s="188"/>
      <c r="M107" s="188"/>
      <c r="N107" s="188"/>
      <c r="O107" s="188"/>
      <c r="P107" s="188"/>
      <c r="Q107" s="189"/>
    </row>
    <row r="108" spans="2:17">
      <c r="B108" s="187"/>
      <c r="C108" s="188"/>
      <c r="D108" s="14" t="str" cm="1">
        <f t="array" ref="D108">_xlfn.IFS(C108="","",AND(LEFT(C108,3)&lt;&gt;"CRC", LEFT(C108,3)&lt;&gt;"DRC"),VLOOKUP(Flex_Summary!C108,Flex_Benefits!$B$13:$D$2013,3,FALSE),LEFT(C108,3)="CRC",VLOOKUP(Flex_Summary!C108,Flex_Benefits!$I$13:$K$2013,3,FALSE)&amp;" for "&amp;VLOOKUP(Flex_Summary!C108,Flex_Benefits!$I$13:$K$2013,2,FALSE),LEFT(C108,3)="DRC",IF(VLOOKUP(C108,Flex_Benefits!$N$13:$T$2013,6,FALSE)="",VLOOKUP(C108,Flex_Benefits!$N$13:$T$2013,7,FALSE)&amp;"% Coinsurance","$"&amp;VLOOKUP(C108,Flex_Benefits!$N$13:$T$2013,6,FALSE)&amp;" Copayments")&amp;" for "&amp;IF(VLOOKUP(C108,Flex_Benefits!$N$13:$T$2013,2,FALSE)&lt;&gt;'Dropdown Selections'!$Q$3,VLOOKUP(C108,Flex_Benefits!$N$13:$T$2013,2,FALSE),"all Part D drugs on tier(s) "&amp;VLOOKUP(C108,Flex_Benefits!$N$13:$T$2013,3,FALSE))&amp;IF(VLOOKUP(C108,Flex_Benefits!$N$13:$T$2013,4,FALSE)='Dropdown Selections'!$E$2," with a $"&amp;VLOOKUP(C108,Flex_Benefits!$N$13:$T$2013,5,FALSE)&amp;" deductible",""))</f>
        <v/>
      </c>
      <c r="E108" s="188"/>
      <c r="F108" s="14" t="str" cm="1">
        <f t="array" ref="F108">_xlfn.IFS(E108="","",  VLOOKUP(E108,Flex_Target_Populations!$B$9:$H$2009,2,FALSE)='Dropdown Selections'!$F$10, 'Dropdown Selections'!$F$10, VLOOKUP(E108,Flex_Target_Populations!$B$9:$H$2009,2,FALSE)='Dropdown Selections'!$F$9,'Dropdown Selections'!$F$9, VLOOKUP(E108,Flex_Target_Populations!$B$9:$H$2009,2,FALSE)='Dropdown Selections'!$F$3,"Enrollees with: " &amp;VLOOKUP(E108,Flex_Target_Populations!$B$9:$H$2009,6,FALSE), VLOOKUP(E108,Flex_Target_Populations!$B$9:$H$2009,2,FALSE)='Dropdown Selections'!$F$2, "LIS Levels: " &amp; VLOOKUP(E108,Flex_Target_Populations!$B$9:$H$2009,3,FALSE), VLOOKUP(E108,Flex_Target_Populations!$B$9:$H$2009,2,FALSE)='Dropdown Selections'!$F$4, VLOOKUP(E108,Flex_Target_Populations!$B$9:$H$2009,4,FALSE) &amp; " beginning at " &amp; VLOOKUP(E108,Flex_Target_Populations!$B$9:$H$2009,5,FALSE), VLOOKUP(E108,Flex_Target_Populations!$B$9:$H$2009,2,FALSE)='Dropdown Selections'!$F$5, VLOOKUP(E108,Flex_Target_Populations!$B$9:$H$2009,4,FALSE) &amp; " beginning at "&amp; VLOOKUP(E108,Flex_Target_Populations!$B$9:$H$2009,5,FALSE) &amp; " and " &amp; VLOOKUP(E108,Flex_Target_Populations!$B$9:$H$2009,6,FALSE), VLOOKUP(E108,Flex_Target_Populations!$B$9:$H$2009,2,FALSE)='Dropdown Selections'!$F$6, "LIS Levels: " &amp; VLOOKUP(E108,Flex_Target_Populations!$B$9:$H$2009,3,FALSE) &amp; " and " &amp; VLOOKUP(E108,Flex_Target_Populations!$B$9:$H$2009,6,FALSE), VLOOKUP(E108,Flex_Target_Populations!$B$9:$H$2009,2,FALSE)='Dropdown Selections'!$F$7, "LIS Levels: " &amp; VLOOKUP(E108,Flex_Target_Populations!$B$9:$H$2009,3,FALSE) &amp; " and " &amp; VLOOKUP(E108,Flex_Target_Populations!$B$9:$H$2009,4,FALSE) &amp; " beginning at "&amp; VLOOKUP(E108,Flex_Target_Populations!$B$9:$H$2009,5,FALSE), VLOOKUP(E108,Flex_Target_Populations!$B$9:$H$2009,2,FALSE)='Dropdown Selections'!$F$8,  "LIS Levels: " &amp; VLOOKUP(E108,Flex_Target_Populations!$B$9:$H$2009,3,FALSE) &amp; " and " &amp; VLOOKUP(E108,Flex_Target_Populations!$B$9:$H$2009,4,FALSE) &amp; " beginning at "&amp; VLOOKUP(E108,Flex_Target_Populations!$B$9:$H$2009,5,FALSE) &amp; " and " &amp; VLOOKUP(E108,Flex_Target_Populations!$B$9:$H$2009,6,FALSE))</f>
        <v/>
      </c>
      <c r="G108" s="188"/>
      <c r="H108" s="188"/>
      <c r="I108" s="188"/>
      <c r="J108" s="188"/>
      <c r="K108" s="188"/>
      <c r="L108" s="188"/>
      <c r="M108" s="188"/>
      <c r="N108" s="188"/>
      <c r="O108" s="188"/>
      <c r="P108" s="188"/>
      <c r="Q108" s="189"/>
    </row>
    <row r="109" spans="2:17">
      <c r="B109" s="187"/>
      <c r="C109" s="188"/>
      <c r="D109" s="14" t="str" cm="1">
        <f t="array" ref="D109">_xlfn.IFS(C109="","",AND(LEFT(C109,3)&lt;&gt;"CRC", LEFT(C109,3)&lt;&gt;"DRC"),VLOOKUP(Flex_Summary!C109,Flex_Benefits!$B$13:$D$2013,3,FALSE),LEFT(C109,3)="CRC",VLOOKUP(Flex_Summary!C109,Flex_Benefits!$I$13:$K$2013,3,FALSE)&amp;" for "&amp;VLOOKUP(Flex_Summary!C109,Flex_Benefits!$I$13:$K$2013,2,FALSE),LEFT(C109,3)="DRC",IF(VLOOKUP(C109,Flex_Benefits!$N$13:$T$2013,6,FALSE)="",VLOOKUP(C109,Flex_Benefits!$N$13:$T$2013,7,FALSE)&amp;"% Coinsurance","$"&amp;VLOOKUP(C109,Flex_Benefits!$N$13:$T$2013,6,FALSE)&amp;" Copayments")&amp;" for "&amp;IF(VLOOKUP(C109,Flex_Benefits!$N$13:$T$2013,2,FALSE)&lt;&gt;'Dropdown Selections'!$Q$3,VLOOKUP(C109,Flex_Benefits!$N$13:$T$2013,2,FALSE),"all Part D drugs on tier(s) "&amp;VLOOKUP(C109,Flex_Benefits!$N$13:$T$2013,3,FALSE))&amp;IF(VLOOKUP(C109,Flex_Benefits!$N$13:$T$2013,4,FALSE)='Dropdown Selections'!$E$2," with a $"&amp;VLOOKUP(C109,Flex_Benefits!$N$13:$T$2013,5,FALSE)&amp;" deductible",""))</f>
        <v/>
      </c>
      <c r="E109" s="188"/>
      <c r="F109" s="14" t="str" cm="1">
        <f t="array" ref="F109">_xlfn.IFS(E109="","",  VLOOKUP(E109,Flex_Target_Populations!$B$9:$H$2009,2,FALSE)='Dropdown Selections'!$F$10, 'Dropdown Selections'!$F$10, VLOOKUP(E109,Flex_Target_Populations!$B$9:$H$2009,2,FALSE)='Dropdown Selections'!$F$9,'Dropdown Selections'!$F$9, VLOOKUP(E109,Flex_Target_Populations!$B$9:$H$2009,2,FALSE)='Dropdown Selections'!$F$3,"Enrollees with: " &amp;VLOOKUP(E109,Flex_Target_Populations!$B$9:$H$2009,6,FALSE), VLOOKUP(E109,Flex_Target_Populations!$B$9:$H$2009,2,FALSE)='Dropdown Selections'!$F$2, "LIS Levels: " &amp; VLOOKUP(E109,Flex_Target_Populations!$B$9:$H$2009,3,FALSE), VLOOKUP(E109,Flex_Target_Populations!$B$9:$H$2009,2,FALSE)='Dropdown Selections'!$F$4, VLOOKUP(E109,Flex_Target_Populations!$B$9:$H$2009,4,FALSE) &amp; " beginning at " &amp; VLOOKUP(E109,Flex_Target_Populations!$B$9:$H$2009,5,FALSE), VLOOKUP(E109,Flex_Target_Populations!$B$9:$H$2009,2,FALSE)='Dropdown Selections'!$F$5, VLOOKUP(E109,Flex_Target_Populations!$B$9:$H$2009,4,FALSE) &amp; " beginning at "&amp; VLOOKUP(E109,Flex_Target_Populations!$B$9:$H$2009,5,FALSE) &amp; " and " &amp; VLOOKUP(E109,Flex_Target_Populations!$B$9:$H$2009,6,FALSE), VLOOKUP(E109,Flex_Target_Populations!$B$9:$H$2009,2,FALSE)='Dropdown Selections'!$F$6, "LIS Levels: " &amp; VLOOKUP(E109,Flex_Target_Populations!$B$9:$H$2009,3,FALSE) &amp; " and " &amp; VLOOKUP(E109,Flex_Target_Populations!$B$9:$H$2009,6,FALSE), VLOOKUP(E109,Flex_Target_Populations!$B$9:$H$2009,2,FALSE)='Dropdown Selections'!$F$7, "LIS Levels: " &amp; VLOOKUP(E109,Flex_Target_Populations!$B$9:$H$2009,3,FALSE) &amp; " and " &amp; VLOOKUP(E109,Flex_Target_Populations!$B$9:$H$2009,4,FALSE) &amp; " beginning at "&amp; VLOOKUP(E109,Flex_Target_Populations!$B$9:$H$2009,5,FALSE), VLOOKUP(E109,Flex_Target_Populations!$B$9:$H$2009,2,FALSE)='Dropdown Selections'!$F$8,  "LIS Levels: " &amp; VLOOKUP(E109,Flex_Target_Populations!$B$9:$H$2009,3,FALSE) &amp; " and " &amp; VLOOKUP(E109,Flex_Target_Populations!$B$9:$H$2009,4,FALSE) &amp; " beginning at "&amp; VLOOKUP(E109,Flex_Target_Populations!$B$9:$H$2009,5,FALSE) &amp; " and " &amp; VLOOKUP(E109,Flex_Target_Populations!$B$9:$H$2009,6,FALSE))</f>
        <v/>
      </c>
      <c r="G109" s="188"/>
      <c r="H109" s="188"/>
      <c r="I109" s="188"/>
      <c r="J109" s="188"/>
      <c r="K109" s="188"/>
      <c r="L109" s="188"/>
      <c r="M109" s="188"/>
      <c r="N109" s="188"/>
      <c r="O109" s="188"/>
      <c r="P109" s="188"/>
      <c r="Q109" s="189"/>
    </row>
    <row r="110" spans="2:17">
      <c r="B110" s="187"/>
      <c r="C110" s="188"/>
      <c r="D110" s="14" t="str" cm="1">
        <f t="array" ref="D110">_xlfn.IFS(C110="","",AND(LEFT(C110,3)&lt;&gt;"CRC", LEFT(C110,3)&lt;&gt;"DRC"),VLOOKUP(Flex_Summary!C110,Flex_Benefits!$B$13:$D$2013,3,FALSE),LEFT(C110,3)="CRC",VLOOKUP(Flex_Summary!C110,Flex_Benefits!$I$13:$K$2013,3,FALSE)&amp;" for "&amp;VLOOKUP(Flex_Summary!C110,Flex_Benefits!$I$13:$K$2013,2,FALSE),LEFT(C110,3)="DRC",IF(VLOOKUP(C110,Flex_Benefits!$N$13:$T$2013,6,FALSE)="",VLOOKUP(C110,Flex_Benefits!$N$13:$T$2013,7,FALSE)&amp;"% Coinsurance","$"&amp;VLOOKUP(C110,Flex_Benefits!$N$13:$T$2013,6,FALSE)&amp;" Copayments")&amp;" for "&amp;IF(VLOOKUP(C110,Flex_Benefits!$N$13:$T$2013,2,FALSE)&lt;&gt;'Dropdown Selections'!$Q$3,VLOOKUP(C110,Flex_Benefits!$N$13:$T$2013,2,FALSE),"all Part D drugs on tier(s) "&amp;VLOOKUP(C110,Flex_Benefits!$N$13:$T$2013,3,FALSE))&amp;IF(VLOOKUP(C110,Flex_Benefits!$N$13:$T$2013,4,FALSE)='Dropdown Selections'!$E$2," with a $"&amp;VLOOKUP(C110,Flex_Benefits!$N$13:$T$2013,5,FALSE)&amp;" deductible",""))</f>
        <v/>
      </c>
      <c r="E110" s="188"/>
      <c r="F110" s="14" t="str" cm="1">
        <f t="array" ref="F110">_xlfn.IFS(E110="","",  VLOOKUP(E110,Flex_Target_Populations!$B$9:$H$2009,2,FALSE)='Dropdown Selections'!$F$10, 'Dropdown Selections'!$F$10, VLOOKUP(E110,Flex_Target_Populations!$B$9:$H$2009,2,FALSE)='Dropdown Selections'!$F$9,'Dropdown Selections'!$F$9, VLOOKUP(E110,Flex_Target_Populations!$B$9:$H$2009,2,FALSE)='Dropdown Selections'!$F$3,"Enrollees with: " &amp;VLOOKUP(E110,Flex_Target_Populations!$B$9:$H$2009,6,FALSE), VLOOKUP(E110,Flex_Target_Populations!$B$9:$H$2009,2,FALSE)='Dropdown Selections'!$F$2, "LIS Levels: " &amp; VLOOKUP(E110,Flex_Target_Populations!$B$9:$H$2009,3,FALSE), VLOOKUP(E110,Flex_Target_Populations!$B$9:$H$2009,2,FALSE)='Dropdown Selections'!$F$4, VLOOKUP(E110,Flex_Target_Populations!$B$9:$H$2009,4,FALSE) &amp; " beginning at " &amp; VLOOKUP(E110,Flex_Target_Populations!$B$9:$H$2009,5,FALSE), VLOOKUP(E110,Flex_Target_Populations!$B$9:$H$2009,2,FALSE)='Dropdown Selections'!$F$5, VLOOKUP(E110,Flex_Target_Populations!$B$9:$H$2009,4,FALSE) &amp; " beginning at "&amp; VLOOKUP(E110,Flex_Target_Populations!$B$9:$H$2009,5,FALSE) &amp; " and " &amp; VLOOKUP(E110,Flex_Target_Populations!$B$9:$H$2009,6,FALSE), VLOOKUP(E110,Flex_Target_Populations!$B$9:$H$2009,2,FALSE)='Dropdown Selections'!$F$6, "LIS Levels: " &amp; VLOOKUP(E110,Flex_Target_Populations!$B$9:$H$2009,3,FALSE) &amp; " and " &amp; VLOOKUP(E110,Flex_Target_Populations!$B$9:$H$2009,6,FALSE), VLOOKUP(E110,Flex_Target_Populations!$B$9:$H$2009,2,FALSE)='Dropdown Selections'!$F$7, "LIS Levels: " &amp; VLOOKUP(E110,Flex_Target_Populations!$B$9:$H$2009,3,FALSE) &amp; " and " &amp; VLOOKUP(E110,Flex_Target_Populations!$B$9:$H$2009,4,FALSE) &amp; " beginning at "&amp; VLOOKUP(E110,Flex_Target_Populations!$B$9:$H$2009,5,FALSE), VLOOKUP(E110,Flex_Target_Populations!$B$9:$H$2009,2,FALSE)='Dropdown Selections'!$F$8,  "LIS Levels: " &amp; VLOOKUP(E110,Flex_Target_Populations!$B$9:$H$2009,3,FALSE) &amp; " and " &amp; VLOOKUP(E110,Flex_Target_Populations!$B$9:$H$2009,4,FALSE) &amp; " beginning at "&amp; VLOOKUP(E110,Flex_Target_Populations!$B$9:$H$2009,5,FALSE) &amp; " and " &amp; VLOOKUP(E110,Flex_Target_Populations!$B$9:$H$2009,6,FALSE))</f>
        <v/>
      </c>
      <c r="G110" s="188"/>
      <c r="H110" s="188"/>
      <c r="I110" s="188"/>
      <c r="J110" s="188"/>
      <c r="K110" s="188"/>
      <c r="L110" s="188"/>
      <c r="M110" s="188"/>
      <c r="N110" s="188"/>
      <c r="O110" s="188"/>
      <c r="P110" s="188"/>
      <c r="Q110" s="189"/>
    </row>
    <row r="111" spans="2:17">
      <c r="B111" s="187"/>
      <c r="C111" s="188"/>
      <c r="D111" s="14" t="str" cm="1">
        <f t="array" ref="D111">_xlfn.IFS(C111="","",AND(LEFT(C111,3)&lt;&gt;"CRC", LEFT(C111,3)&lt;&gt;"DRC"),VLOOKUP(Flex_Summary!C111,Flex_Benefits!$B$13:$D$2013,3,FALSE),LEFT(C111,3)="CRC",VLOOKUP(Flex_Summary!C111,Flex_Benefits!$I$13:$K$2013,3,FALSE)&amp;" for "&amp;VLOOKUP(Flex_Summary!C111,Flex_Benefits!$I$13:$K$2013,2,FALSE),LEFT(C111,3)="DRC",IF(VLOOKUP(C111,Flex_Benefits!$N$13:$T$2013,6,FALSE)="",VLOOKUP(C111,Flex_Benefits!$N$13:$T$2013,7,FALSE)&amp;"% Coinsurance","$"&amp;VLOOKUP(C111,Flex_Benefits!$N$13:$T$2013,6,FALSE)&amp;" Copayments")&amp;" for "&amp;IF(VLOOKUP(C111,Flex_Benefits!$N$13:$T$2013,2,FALSE)&lt;&gt;'Dropdown Selections'!$Q$3,VLOOKUP(C111,Flex_Benefits!$N$13:$T$2013,2,FALSE),"all Part D drugs on tier(s) "&amp;VLOOKUP(C111,Flex_Benefits!$N$13:$T$2013,3,FALSE))&amp;IF(VLOOKUP(C111,Flex_Benefits!$N$13:$T$2013,4,FALSE)='Dropdown Selections'!$E$2," with a $"&amp;VLOOKUP(C111,Flex_Benefits!$N$13:$T$2013,5,FALSE)&amp;" deductible",""))</f>
        <v/>
      </c>
      <c r="E111" s="188"/>
      <c r="F111" s="14" t="str" cm="1">
        <f t="array" ref="F111">_xlfn.IFS(E111="","",  VLOOKUP(E111,Flex_Target_Populations!$B$9:$H$2009,2,FALSE)='Dropdown Selections'!$F$10, 'Dropdown Selections'!$F$10, VLOOKUP(E111,Flex_Target_Populations!$B$9:$H$2009,2,FALSE)='Dropdown Selections'!$F$9,'Dropdown Selections'!$F$9, VLOOKUP(E111,Flex_Target_Populations!$B$9:$H$2009,2,FALSE)='Dropdown Selections'!$F$3,"Enrollees with: " &amp;VLOOKUP(E111,Flex_Target_Populations!$B$9:$H$2009,6,FALSE), VLOOKUP(E111,Flex_Target_Populations!$B$9:$H$2009,2,FALSE)='Dropdown Selections'!$F$2, "LIS Levels: " &amp; VLOOKUP(E111,Flex_Target_Populations!$B$9:$H$2009,3,FALSE), VLOOKUP(E111,Flex_Target_Populations!$B$9:$H$2009,2,FALSE)='Dropdown Selections'!$F$4, VLOOKUP(E111,Flex_Target_Populations!$B$9:$H$2009,4,FALSE) &amp; " beginning at " &amp; VLOOKUP(E111,Flex_Target_Populations!$B$9:$H$2009,5,FALSE), VLOOKUP(E111,Flex_Target_Populations!$B$9:$H$2009,2,FALSE)='Dropdown Selections'!$F$5, VLOOKUP(E111,Flex_Target_Populations!$B$9:$H$2009,4,FALSE) &amp; " beginning at "&amp; VLOOKUP(E111,Flex_Target_Populations!$B$9:$H$2009,5,FALSE) &amp; " and " &amp; VLOOKUP(E111,Flex_Target_Populations!$B$9:$H$2009,6,FALSE), VLOOKUP(E111,Flex_Target_Populations!$B$9:$H$2009,2,FALSE)='Dropdown Selections'!$F$6, "LIS Levels: " &amp; VLOOKUP(E111,Flex_Target_Populations!$B$9:$H$2009,3,FALSE) &amp; " and " &amp; VLOOKUP(E111,Flex_Target_Populations!$B$9:$H$2009,6,FALSE), VLOOKUP(E111,Flex_Target_Populations!$B$9:$H$2009,2,FALSE)='Dropdown Selections'!$F$7, "LIS Levels: " &amp; VLOOKUP(E111,Flex_Target_Populations!$B$9:$H$2009,3,FALSE) &amp; " and " &amp; VLOOKUP(E111,Flex_Target_Populations!$B$9:$H$2009,4,FALSE) &amp; " beginning at "&amp; VLOOKUP(E111,Flex_Target_Populations!$B$9:$H$2009,5,FALSE), VLOOKUP(E111,Flex_Target_Populations!$B$9:$H$2009,2,FALSE)='Dropdown Selections'!$F$8,  "LIS Levels: " &amp; VLOOKUP(E111,Flex_Target_Populations!$B$9:$H$2009,3,FALSE) &amp; " and " &amp; VLOOKUP(E111,Flex_Target_Populations!$B$9:$H$2009,4,FALSE) &amp; " beginning at "&amp; VLOOKUP(E111,Flex_Target_Populations!$B$9:$H$2009,5,FALSE) &amp; " and " &amp; VLOOKUP(E111,Flex_Target_Populations!$B$9:$H$2009,6,FALSE))</f>
        <v/>
      </c>
      <c r="G111" s="188"/>
      <c r="H111" s="188"/>
      <c r="I111" s="188"/>
      <c r="J111" s="188"/>
      <c r="K111" s="188"/>
      <c r="L111" s="188"/>
      <c r="M111" s="188"/>
      <c r="N111" s="188"/>
      <c r="O111" s="188"/>
      <c r="P111" s="188"/>
      <c r="Q111" s="189"/>
    </row>
    <row r="112" spans="2:17">
      <c r="B112" s="187"/>
      <c r="C112" s="188"/>
      <c r="D112" s="14" t="str" cm="1">
        <f t="array" ref="D112">_xlfn.IFS(C112="","",AND(LEFT(C112,3)&lt;&gt;"CRC", LEFT(C112,3)&lt;&gt;"DRC"),VLOOKUP(Flex_Summary!C112,Flex_Benefits!$B$13:$D$2013,3,FALSE),LEFT(C112,3)="CRC",VLOOKUP(Flex_Summary!C112,Flex_Benefits!$I$13:$K$2013,3,FALSE)&amp;" for "&amp;VLOOKUP(Flex_Summary!C112,Flex_Benefits!$I$13:$K$2013,2,FALSE),LEFT(C112,3)="DRC",IF(VLOOKUP(C112,Flex_Benefits!$N$13:$T$2013,6,FALSE)="",VLOOKUP(C112,Flex_Benefits!$N$13:$T$2013,7,FALSE)&amp;"% Coinsurance","$"&amp;VLOOKUP(C112,Flex_Benefits!$N$13:$T$2013,6,FALSE)&amp;" Copayments")&amp;" for "&amp;IF(VLOOKUP(C112,Flex_Benefits!$N$13:$T$2013,2,FALSE)&lt;&gt;'Dropdown Selections'!$Q$3,VLOOKUP(C112,Flex_Benefits!$N$13:$T$2013,2,FALSE),"all Part D drugs on tier(s) "&amp;VLOOKUP(C112,Flex_Benefits!$N$13:$T$2013,3,FALSE))&amp;IF(VLOOKUP(C112,Flex_Benefits!$N$13:$T$2013,4,FALSE)='Dropdown Selections'!$E$2," with a $"&amp;VLOOKUP(C112,Flex_Benefits!$N$13:$T$2013,5,FALSE)&amp;" deductible",""))</f>
        <v/>
      </c>
      <c r="E112" s="188"/>
      <c r="F112" s="14" t="str" cm="1">
        <f t="array" ref="F112">_xlfn.IFS(E112="","",  VLOOKUP(E112,Flex_Target_Populations!$B$9:$H$2009,2,FALSE)='Dropdown Selections'!$F$10, 'Dropdown Selections'!$F$10, VLOOKUP(E112,Flex_Target_Populations!$B$9:$H$2009,2,FALSE)='Dropdown Selections'!$F$9,'Dropdown Selections'!$F$9, VLOOKUP(E112,Flex_Target_Populations!$B$9:$H$2009,2,FALSE)='Dropdown Selections'!$F$3,"Enrollees with: " &amp;VLOOKUP(E112,Flex_Target_Populations!$B$9:$H$2009,6,FALSE), VLOOKUP(E112,Flex_Target_Populations!$B$9:$H$2009,2,FALSE)='Dropdown Selections'!$F$2, "LIS Levels: " &amp; VLOOKUP(E112,Flex_Target_Populations!$B$9:$H$2009,3,FALSE), VLOOKUP(E112,Flex_Target_Populations!$B$9:$H$2009,2,FALSE)='Dropdown Selections'!$F$4, VLOOKUP(E112,Flex_Target_Populations!$B$9:$H$2009,4,FALSE) &amp; " beginning at " &amp; VLOOKUP(E112,Flex_Target_Populations!$B$9:$H$2009,5,FALSE), VLOOKUP(E112,Flex_Target_Populations!$B$9:$H$2009,2,FALSE)='Dropdown Selections'!$F$5, VLOOKUP(E112,Flex_Target_Populations!$B$9:$H$2009,4,FALSE) &amp; " beginning at "&amp; VLOOKUP(E112,Flex_Target_Populations!$B$9:$H$2009,5,FALSE) &amp; " and " &amp; VLOOKUP(E112,Flex_Target_Populations!$B$9:$H$2009,6,FALSE), VLOOKUP(E112,Flex_Target_Populations!$B$9:$H$2009,2,FALSE)='Dropdown Selections'!$F$6, "LIS Levels: " &amp; VLOOKUP(E112,Flex_Target_Populations!$B$9:$H$2009,3,FALSE) &amp; " and " &amp; VLOOKUP(E112,Flex_Target_Populations!$B$9:$H$2009,6,FALSE), VLOOKUP(E112,Flex_Target_Populations!$B$9:$H$2009,2,FALSE)='Dropdown Selections'!$F$7, "LIS Levels: " &amp; VLOOKUP(E112,Flex_Target_Populations!$B$9:$H$2009,3,FALSE) &amp; " and " &amp; VLOOKUP(E112,Flex_Target_Populations!$B$9:$H$2009,4,FALSE) &amp; " beginning at "&amp; VLOOKUP(E112,Flex_Target_Populations!$B$9:$H$2009,5,FALSE), VLOOKUP(E112,Flex_Target_Populations!$B$9:$H$2009,2,FALSE)='Dropdown Selections'!$F$8,  "LIS Levels: " &amp; VLOOKUP(E112,Flex_Target_Populations!$B$9:$H$2009,3,FALSE) &amp; " and " &amp; VLOOKUP(E112,Flex_Target_Populations!$B$9:$H$2009,4,FALSE) &amp; " beginning at "&amp; VLOOKUP(E112,Flex_Target_Populations!$B$9:$H$2009,5,FALSE) &amp; " and " &amp; VLOOKUP(E112,Flex_Target_Populations!$B$9:$H$2009,6,FALSE))</f>
        <v/>
      </c>
      <c r="G112" s="188"/>
      <c r="H112" s="188"/>
      <c r="I112" s="188"/>
      <c r="J112" s="188"/>
      <c r="K112" s="188"/>
      <c r="L112" s="188"/>
      <c r="M112" s="188"/>
      <c r="N112" s="188"/>
      <c r="O112" s="188"/>
      <c r="P112" s="188"/>
      <c r="Q112" s="189"/>
    </row>
    <row r="113" spans="2:17">
      <c r="B113" s="187"/>
      <c r="C113" s="188"/>
      <c r="D113" s="14" t="str" cm="1">
        <f t="array" ref="D113">_xlfn.IFS(C113="","",AND(LEFT(C113,3)&lt;&gt;"CRC", LEFT(C113,3)&lt;&gt;"DRC"),VLOOKUP(Flex_Summary!C113,Flex_Benefits!$B$13:$D$2013,3,FALSE),LEFT(C113,3)="CRC",VLOOKUP(Flex_Summary!C113,Flex_Benefits!$I$13:$K$2013,3,FALSE)&amp;" for "&amp;VLOOKUP(Flex_Summary!C113,Flex_Benefits!$I$13:$K$2013,2,FALSE),LEFT(C113,3)="DRC",IF(VLOOKUP(C113,Flex_Benefits!$N$13:$T$2013,6,FALSE)="",VLOOKUP(C113,Flex_Benefits!$N$13:$T$2013,7,FALSE)&amp;"% Coinsurance","$"&amp;VLOOKUP(C113,Flex_Benefits!$N$13:$T$2013,6,FALSE)&amp;" Copayments")&amp;" for "&amp;IF(VLOOKUP(C113,Flex_Benefits!$N$13:$T$2013,2,FALSE)&lt;&gt;'Dropdown Selections'!$Q$3,VLOOKUP(C113,Flex_Benefits!$N$13:$T$2013,2,FALSE),"all Part D drugs on tier(s) "&amp;VLOOKUP(C113,Flex_Benefits!$N$13:$T$2013,3,FALSE))&amp;IF(VLOOKUP(C113,Flex_Benefits!$N$13:$T$2013,4,FALSE)='Dropdown Selections'!$E$2," with a $"&amp;VLOOKUP(C113,Flex_Benefits!$N$13:$T$2013,5,FALSE)&amp;" deductible",""))</f>
        <v/>
      </c>
      <c r="E113" s="188"/>
      <c r="F113" s="14" t="str" cm="1">
        <f t="array" ref="F113">_xlfn.IFS(E113="","",  VLOOKUP(E113,Flex_Target_Populations!$B$9:$H$2009,2,FALSE)='Dropdown Selections'!$F$10, 'Dropdown Selections'!$F$10, VLOOKUP(E113,Flex_Target_Populations!$B$9:$H$2009,2,FALSE)='Dropdown Selections'!$F$9,'Dropdown Selections'!$F$9, VLOOKUP(E113,Flex_Target_Populations!$B$9:$H$2009,2,FALSE)='Dropdown Selections'!$F$3,"Enrollees with: " &amp;VLOOKUP(E113,Flex_Target_Populations!$B$9:$H$2009,6,FALSE), VLOOKUP(E113,Flex_Target_Populations!$B$9:$H$2009,2,FALSE)='Dropdown Selections'!$F$2, "LIS Levels: " &amp; VLOOKUP(E113,Flex_Target_Populations!$B$9:$H$2009,3,FALSE), VLOOKUP(E113,Flex_Target_Populations!$B$9:$H$2009,2,FALSE)='Dropdown Selections'!$F$4, VLOOKUP(E113,Flex_Target_Populations!$B$9:$H$2009,4,FALSE) &amp; " beginning at " &amp; VLOOKUP(E113,Flex_Target_Populations!$B$9:$H$2009,5,FALSE), VLOOKUP(E113,Flex_Target_Populations!$B$9:$H$2009,2,FALSE)='Dropdown Selections'!$F$5, VLOOKUP(E113,Flex_Target_Populations!$B$9:$H$2009,4,FALSE) &amp; " beginning at "&amp; VLOOKUP(E113,Flex_Target_Populations!$B$9:$H$2009,5,FALSE) &amp; " and " &amp; VLOOKUP(E113,Flex_Target_Populations!$B$9:$H$2009,6,FALSE), VLOOKUP(E113,Flex_Target_Populations!$B$9:$H$2009,2,FALSE)='Dropdown Selections'!$F$6, "LIS Levels: " &amp; VLOOKUP(E113,Flex_Target_Populations!$B$9:$H$2009,3,FALSE) &amp; " and " &amp; VLOOKUP(E113,Flex_Target_Populations!$B$9:$H$2009,6,FALSE), VLOOKUP(E113,Flex_Target_Populations!$B$9:$H$2009,2,FALSE)='Dropdown Selections'!$F$7, "LIS Levels: " &amp; VLOOKUP(E113,Flex_Target_Populations!$B$9:$H$2009,3,FALSE) &amp; " and " &amp; VLOOKUP(E113,Flex_Target_Populations!$B$9:$H$2009,4,FALSE) &amp; " beginning at "&amp; VLOOKUP(E113,Flex_Target_Populations!$B$9:$H$2009,5,FALSE), VLOOKUP(E113,Flex_Target_Populations!$B$9:$H$2009,2,FALSE)='Dropdown Selections'!$F$8,  "LIS Levels: " &amp; VLOOKUP(E113,Flex_Target_Populations!$B$9:$H$2009,3,FALSE) &amp; " and " &amp; VLOOKUP(E113,Flex_Target_Populations!$B$9:$H$2009,4,FALSE) &amp; " beginning at "&amp; VLOOKUP(E113,Flex_Target_Populations!$B$9:$H$2009,5,FALSE) &amp; " and " &amp; VLOOKUP(E113,Flex_Target_Populations!$B$9:$H$2009,6,FALSE))</f>
        <v/>
      </c>
      <c r="G113" s="188"/>
      <c r="H113" s="188"/>
      <c r="I113" s="188"/>
      <c r="J113" s="188"/>
      <c r="K113" s="188"/>
      <c r="L113" s="188"/>
      <c r="M113" s="188"/>
      <c r="N113" s="188"/>
      <c r="O113" s="188"/>
      <c r="P113" s="188"/>
      <c r="Q113" s="189"/>
    </row>
    <row r="114" spans="2:17">
      <c r="B114" s="187"/>
      <c r="C114" s="188"/>
      <c r="D114" s="14" t="str" cm="1">
        <f t="array" ref="D114">_xlfn.IFS(C114="","",AND(LEFT(C114,3)&lt;&gt;"CRC", LEFT(C114,3)&lt;&gt;"DRC"),VLOOKUP(Flex_Summary!C114,Flex_Benefits!$B$13:$D$2013,3,FALSE),LEFT(C114,3)="CRC",VLOOKUP(Flex_Summary!C114,Flex_Benefits!$I$13:$K$2013,3,FALSE)&amp;" for "&amp;VLOOKUP(Flex_Summary!C114,Flex_Benefits!$I$13:$K$2013,2,FALSE),LEFT(C114,3)="DRC",IF(VLOOKUP(C114,Flex_Benefits!$N$13:$T$2013,6,FALSE)="",VLOOKUP(C114,Flex_Benefits!$N$13:$T$2013,7,FALSE)&amp;"% Coinsurance","$"&amp;VLOOKUP(C114,Flex_Benefits!$N$13:$T$2013,6,FALSE)&amp;" Copayments")&amp;" for "&amp;IF(VLOOKUP(C114,Flex_Benefits!$N$13:$T$2013,2,FALSE)&lt;&gt;'Dropdown Selections'!$Q$3,VLOOKUP(C114,Flex_Benefits!$N$13:$T$2013,2,FALSE),"all Part D drugs on tier(s) "&amp;VLOOKUP(C114,Flex_Benefits!$N$13:$T$2013,3,FALSE))&amp;IF(VLOOKUP(C114,Flex_Benefits!$N$13:$T$2013,4,FALSE)='Dropdown Selections'!$E$2," with a $"&amp;VLOOKUP(C114,Flex_Benefits!$N$13:$T$2013,5,FALSE)&amp;" deductible",""))</f>
        <v/>
      </c>
      <c r="E114" s="188"/>
      <c r="F114" s="14" t="str" cm="1">
        <f t="array" ref="F114">_xlfn.IFS(E114="","",  VLOOKUP(E114,Flex_Target_Populations!$B$9:$H$2009,2,FALSE)='Dropdown Selections'!$F$10, 'Dropdown Selections'!$F$10, VLOOKUP(E114,Flex_Target_Populations!$B$9:$H$2009,2,FALSE)='Dropdown Selections'!$F$9,'Dropdown Selections'!$F$9, VLOOKUP(E114,Flex_Target_Populations!$B$9:$H$2009,2,FALSE)='Dropdown Selections'!$F$3,"Enrollees with: " &amp;VLOOKUP(E114,Flex_Target_Populations!$B$9:$H$2009,6,FALSE), VLOOKUP(E114,Flex_Target_Populations!$B$9:$H$2009,2,FALSE)='Dropdown Selections'!$F$2, "LIS Levels: " &amp; VLOOKUP(E114,Flex_Target_Populations!$B$9:$H$2009,3,FALSE), VLOOKUP(E114,Flex_Target_Populations!$B$9:$H$2009,2,FALSE)='Dropdown Selections'!$F$4, VLOOKUP(E114,Flex_Target_Populations!$B$9:$H$2009,4,FALSE) &amp; " beginning at " &amp; VLOOKUP(E114,Flex_Target_Populations!$B$9:$H$2009,5,FALSE), VLOOKUP(E114,Flex_Target_Populations!$B$9:$H$2009,2,FALSE)='Dropdown Selections'!$F$5, VLOOKUP(E114,Flex_Target_Populations!$B$9:$H$2009,4,FALSE) &amp; " beginning at "&amp; VLOOKUP(E114,Flex_Target_Populations!$B$9:$H$2009,5,FALSE) &amp; " and " &amp; VLOOKUP(E114,Flex_Target_Populations!$B$9:$H$2009,6,FALSE), VLOOKUP(E114,Flex_Target_Populations!$B$9:$H$2009,2,FALSE)='Dropdown Selections'!$F$6, "LIS Levels: " &amp; VLOOKUP(E114,Flex_Target_Populations!$B$9:$H$2009,3,FALSE) &amp; " and " &amp; VLOOKUP(E114,Flex_Target_Populations!$B$9:$H$2009,6,FALSE), VLOOKUP(E114,Flex_Target_Populations!$B$9:$H$2009,2,FALSE)='Dropdown Selections'!$F$7, "LIS Levels: " &amp; VLOOKUP(E114,Flex_Target_Populations!$B$9:$H$2009,3,FALSE) &amp; " and " &amp; VLOOKUP(E114,Flex_Target_Populations!$B$9:$H$2009,4,FALSE) &amp; " beginning at "&amp; VLOOKUP(E114,Flex_Target_Populations!$B$9:$H$2009,5,FALSE), VLOOKUP(E114,Flex_Target_Populations!$B$9:$H$2009,2,FALSE)='Dropdown Selections'!$F$8,  "LIS Levels: " &amp; VLOOKUP(E114,Flex_Target_Populations!$B$9:$H$2009,3,FALSE) &amp; " and " &amp; VLOOKUP(E114,Flex_Target_Populations!$B$9:$H$2009,4,FALSE) &amp; " beginning at "&amp; VLOOKUP(E114,Flex_Target_Populations!$B$9:$H$2009,5,FALSE) &amp; " and " &amp; VLOOKUP(E114,Flex_Target_Populations!$B$9:$H$2009,6,FALSE))</f>
        <v/>
      </c>
      <c r="G114" s="188"/>
      <c r="H114" s="188"/>
      <c r="I114" s="188"/>
      <c r="J114" s="188"/>
      <c r="K114" s="188"/>
      <c r="L114" s="188"/>
      <c r="M114" s="188"/>
      <c r="N114" s="188"/>
      <c r="O114" s="188"/>
      <c r="P114" s="188"/>
      <c r="Q114" s="189"/>
    </row>
    <row r="115" spans="2:17">
      <c r="B115" s="187"/>
      <c r="C115" s="188"/>
      <c r="D115" s="14" t="str" cm="1">
        <f t="array" ref="D115">_xlfn.IFS(C115="","",AND(LEFT(C115,3)&lt;&gt;"CRC", LEFT(C115,3)&lt;&gt;"DRC"),VLOOKUP(Flex_Summary!C115,Flex_Benefits!$B$13:$D$2013,3,FALSE),LEFT(C115,3)="CRC",VLOOKUP(Flex_Summary!C115,Flex_Benefits!$I$13:$K$2013,3,FALSE)&amp;" for "&amp;VLOOKUP(Flex_Summary!C115,Flex_Benefits!$I$13:$K$2013,2,FALSE),LEFT(C115,3)="DRC",IF(VLOOKUP(C115,Flex_Benefits!$N$13:$T$2013,6,FALSE)="",VLOOKUP(C115,Flex_Benefits!$N$13:$T$2013,7,FALSE)&amp;"% Coinsurance","$"&amp;VLOOKUP(C115,Flex_Benefits!$N$13:$T$2013,6,FALSE)&amp;" Copayments")&amp;" for "&amp;IF(VLOOKUP(C115,Flex_Benefits!$N$13:$T$2013,2,FALSE)&lt;&gt;'Dropdown Selections'!$Q$3,VLOOKUP(C115,Flex_Benefits!$N$13:$T$2013,2,FALSE),"all Part D drugs on tier(s) "&amp;VLOOKUP(C115,Flex_Benefits!$N$13:$T$2013,3,FALSE))&amp;IF(VLOOKUP(C115,Flex_Benefits!$N$13:$T$2013,4,FALSE)='Dropdown Selections'!$E$2," with a $"&amp;VLOOKUP(C115,Flex_Benefits!$N$13:$T$2013,5,FALSE)&amp;" deductible",""))</f>
        <v/>
      </c>
      <c r="E115" s="188"/>
      <c r="F115" s="14" t="str" cm="1">
        <f t="array" ref="F115">_xlfn.IFS(E115="","",  VLOOKUP(E115,Flex_Target_Populations!$B$9:$H$2009,2,FALSE)='Dropdown Selections'!$F$10, 'Dropdown Selections'!$F$10, VLOOKUP(E115,Flex_Target_Populations!$B$9:$H$2009,2,FALSE)='Dropdown Selections'!$F$9,'Dropdown Selections'!$F$9, VLOOKUP(E115,Flex_Target_Populations!$B$9:$H$2009,2,FALSE)='Dropdown Selections'!$F$3,"Enrollees with: " &amp;VLOOKUP(E115,Flex_Target_Populations!$B$9:$H$2009,6,FALSE), VLOOKUP(E115,Flex_Target_Populations!$B$9:$H$2009,2,FALSE)='Dropdown Selections'!$F$2, "LIS Levels: " &amp; VLOOKUP(E115,Flex_Target_Populations!$B$9:$H$2009,3,FALSE), VLOOKUP(E115,Flex_Target_Populations!$B$9:$H$2009,2,FALSE)='Dropdown Selections'!$F$4, VLOOKUP(E115,Flex_Target_Populations!$B$9:$H$2009,4,FALSE) &amp; " beginning at " &amp; VLOOKUP(E115,Flex_Target_Populations!$B$9:$H$2009,5,FALSE), VLOOKUP(E115,Flex_Target_Populations!$B$9:$H$2009,2,FALSE)='Dropdown Selections'!$F$5, VLOOKUP(E115,Flex_Target_Populations!$B$9:$H$2009,4,FALSE) &amp; " beginning at "&amp; VLOOKUP(E115,Flex_Target_Populations!$B$9:$H$2009,5,FALSE) &amp; " and " &amp; VLOOKUP(E115,Flex_Target_Populations!$B$9:$H$2009,6,FALSE), VLOOKUP(E115,Flex_Target_Populations!$B$9:$H$2009,2,FALSE)='Dropdown Selections'!$F$6, "LIS Levels: " &amp; VLOOKUP(E115,Flex_Target_Populations!$B$9:$H$2009,3,FALSE) &amp; " and " &amp; VLOOKUP(E115,Flex_Target_Populations!$B$9:$H$2009,6,FALSE), VLOOKUP(E115,Flex_Target_Populations!$B$9:$H$2009,2,FALSE)='Dropdown Selections'!$F$7, "LIS Levels: " &amp; VLOOKUP(E115,Flex_Target_Populations!$B$9:$H$2009,3,FALSE) &amp; " and " &amp; VLOOKUP(E115,Flex_Target_Populations!$B$9:$H$2009,4,FALSE) &amp; " beginning at "&amp; VLOOKUP(E115,Flex_Target_Populations!$B$9:$H$2009,5,FALSE), VLOOKUP(E115,Flex_Target_Populations!$B$9:$H$2009,2,FALSE)='Dropdown Selections'!$F$8,  "LIS Levels: " &amp; VLOOKUP(E115,Flex_Target_Populations!$B$9:$H$2009,3,FALSE) &amp; " and " &amp; VLOOKUP(E115,Flex_Target_Populations!$B$9:$H$2009,4,FALSE) &amp; " beginning at "&amp; VLOOKUP(E115,Flex_Target_Populations!$B$9:$H$2009,5,FALSE) &amp; " and " &amp; VLOOKUP(E115,Flex_Target_Populations!$B$9:$H$2009,6,FALSE))</f>
        <v/>
      </c>
      <c r="G115" s="188"/>
      <c r="H115" s="188"/>
      <c r="I115" s="188"/>
      <c r="J115" s="188"/>
      <c r="K115" s="188"/>
      <c r="L115" s="188"/>
      <c r="M115" s="188"/>
      <c r="N115" s="188"/>
      <c r="O115" s="188"/>
      <c r="P115" s="188"/>
      <c r="Q115" s="189"/>
    </row>
    <row r="116" spans="2:17">
      <c r="B116" s="187"/>
      <c r="C116" s="188"/>
      <c r="D116" s="14" t="str" cm="1">
        <f t="array" ref="D116">_xlfn.IFS(C116="","",AND(LEFT(C116,3)&lt;&gt;"CRC", LEFT(C116,3)&lt;&gt;"DRC"),VLOOKUP(Flex_Summary!C116,Flex_Benefits!$B$13:$D$2013,3,FALSE),LEFT(C116,3)="CRC",VLOOKUP(Flex_Summary!C116,Flex_Benefits!$I$13:$K$2013,3,FALSE)&amp;" for "&amp;VLOOKUP(Flex_Summary!C116,Flex_Benefits!$I$13:$K$2013,2,FALSE),LEFT(C116,3)="DRC",IF(VLOOKUP(C116,Flex_Benefits!$N$13:$T$2013,6,FALSE)="",VLOOKUP(C116,Flex_Benefits!$N$13:$T$2013,7,FALSE)&amp;"% Coinsurance","$"&amp;VLOOKUP(C116,Flex_Benefits!$N$13:$T$2013,6,FALSE)&amp;" Copayments")&amp;" for "&amp;IF(VLOOKUP(C116,Flex_Benefits!$N$13:$T$2013,2,FALSE)&lt;&gt;'Dropdown Selections'!$Q$3,VLOOKUP(C116,Flex_Benefits!$N$13:$T$2013,2,FALSE),"all Part D drugs on tier(s) "&amp;VLOOKUP(C116,Flex_Benefits!$N$13:$T$2013,3,FALSE))&amp;IF(VLOOKUP(C116,Flex_Benefits!$N$13:$T$2013,4,FALSE)='Dropdown Selections'!$E$2," with a $"&amp;VLOOKUP(C116,Flex_Benefits!$N$13:$T$2013,5,FALSE)&amp;" deductible",""))</f>
        <v/>
      </c>
      <c r="E116" s="188"/>
      <c r="F116" s="14" t="str" cm="1">
        <f t="array" ref="F116">_xlfn.IFS(E116="","",  VLOOKUP(E116,Flex_Target_Populations!$B$9:$H$2009,2,FALSE)='Dropdown Selections'!$F$10, 'Dropdown Selections'!$F$10, VLOOKUP(E116,Flex_Target_Populations!$B$9:$H$2009,2,FALSE)='Dropdown Selections'!$F$9,'Dropdown Selections'!$F$9, VLOOKUP(E116,Flex_Target_Populations!$B$9:$H$2009,2,FALSE)='Dropdown Selections'!$F$3,"Enrollees with: " &amp;VLOOKUP(E116,Flex_Target_Populations!$B$9:$H$2009,6,FALSE), VLOOKUP(E116,Flex_Target_Populations!$B$9:$H$2009,2,FALSE)='Dropdown Selections'!$F$2, "LIS Levels: " &amp; VLOOKUP(E116,Flex_Target_Populations!$B$9:$H$2009,3,FALSE), VLOOKUP(E116,Flex_Target_Populations!$B$9:$H$2009,2,FALSE)='Dropdown Selections'!$F$4, VLOOKUP(E116,Flex_Target_Populations!$B$9:$H$2009,4,FALSE) &amp; " beginning at " &amp; VLOOKUP(E116,Flex_Target_Populations!$B$9:$H$2009,5,FALSE), VLOOKUP(E116,Flex_Target_Populations!$B$9:$H$2009,2,FALSE)='Dropdown Selections'!$F$5, VLOOKUP(E116,Flex_Target_Populations!$B$9:$H$2009,4,FALSE) &amp; " beginning at "&amp; VLOOKUP(E116,Flex_Target_Populations!$B$9:$H$2009,5,FALSE) &amp; " and " &amp; VLOOKUP(E116,Flex_Target_Populations!$B$9:$H$2009,6,FALSE), VLOOKUP(E116,Flex_Target_Populations!$B$9:$H$2009,2,FALSE)='Dropdown Selections'!$F$6, "LIS Levels: " &amp; VLOOKUP(E116,Flex_Target_Populations!$B$9:$H$2009,3,FALSE) &amp; " and " &amp; VLOOKUP(E116,Flex_Target_Populations!$B$9:$H$2009,6,FALSE), VLOOKUP(E116,Flex_Target_Populations!$B$9:$H$2009,2,FALSE)='Dropdown Selections'!$F$7, "LIS Levels: " &amp; VLOOKUP(E116,Flex_Target_Populations!$B$9:$H$2009,3,FALSE) &amp; " and " &amp; VLOOKUP(E116,Flex_Target_Populations!$B$9:$H$2009,4,FALSE) &amp; " beginning at "&amp; VLOOKUP(E116,Flex_Target_Populations!$B$9:$H$2009,5,FALSE), VLOOKUP(E116,Flex_Target_Populations!$B$9:$H$2009,2,FALSE)='Dropdown Selections'!$F$8,  "LIS Levels: " &amp; VLOOKUP(E116,Flex_Target_Populations!$B$9:$H$2009,3,FALSE) &amp; " and " &amp; VLOOKUP(E116,Flex_Target_Populations!$B$9:$H$2009,4,FALSE) &amp; " beginning at "&amp; VLOOKUP(E116,Flex_Target_Populations!$B$9:$H$2009,5,FALSE) &amp; " and " &amp; VLOOKUP(E116,Flex_Target_Populations!$B$9:$H$2009,6,FALSE))</f>
        <v/>
      </c>
      <c r="G116" s="188"/>
      <c r="H116" s="188"/>
      <c r="I116" s="188"/>
      <c r="J116" s="188"/>
      <c r="K116" s="188"/>
      <c r="L116" s="188"/>
      <c r="M116" s="188"/>
      <c r="N116" s="188"/>
      <c r="O116" s="188"/>
      <c r="P116" s="188"/>
      <c r="Q116" s="189"/>
    </row>
    <row r="117" spans="2:17">
      <c r="B117" s="187"/>
      <c r="C117" s="188"/>
      <c r="D117" s="14" t="str" cm="1">
        <f t="array" ref="D117">_xlfn.IFS(C117="","",AND(LEFT(C117,3)&lt;&gt;"CRC", LEFT(C117,3)&lt;&gt;"DRC"),VLOOKUP(Flex_Summary!C117,Flex_Benefits!$B$13:$D$2013,3,FALSE),LEFT(C117,3)="CRC",VLOOKUP(Flex_Summary!C117,Flex_Benefits!$I$13:$K$2013,3,FALSE)&amp;" for "&amp;VLOOKUP(Flex_Summary!C117,Flex_Benefits!$I$13:$K$2013,2,FALSE),LEFT(C117,3)="DRC",IF(VLOOKUP(C117,Flex_Benefits!$N$13:$T$2013,6,FALSE)="",VLOOKUP(C117,Flex_Benefits!$N$13:$T$2013,7,FALSE)&amp;"% Coinsurance","$"&amp;VLOOKUP(C117,Flex_Benefits!$N$13:$T$2013,6,FALSE)&amp;" Copayments")&amp;" for "&amp;IF(VLOOKUP(C117,Flex_Benefits!$N$13:$T$2013,2,FALSE)&lt;&gt;'Dropdown Selections'!$Q$3,VLOOKUP(C117,Flex_Benefits!$N$13:$T$2013,2,FALSE),"all Part D drugs on tier(s) "&amp;VLOOKUP(C117,Flex_Benefits!$N$13:$T$2013,3,FALSE))&amp;IF(VLOOKUP(C117,Flex_Benefits!$N$13:$T$2013,4,FALSE)='Dropdown Selections'!$E$2," with a $"&amp;VLOOKUP(C117,Flex_Benefits!$N$13:$T$2013,5,FALSE)&amp;" deductible",""))</f>
        <v/>
      </c>
      <c r="E117" s="188"/>
      <c r="F117" s="14" t="str" cm="1">
        <f t="array" ref="F117">_xlfn.IFS(E117="","",  VLOOKUP(E117,Flex_Target_Populations!$B$9:$H$2009,2,FALSE)='Dropdown Selections'!$F$10, 'Dropdown Selections'!$F$10, VLOOKUP(E117,Flex_Target_Populations!$B$9:$H$2009,2,FALSE)='Dropdown Selections'!$F$9,'Dropdown Selections'!$F$9, VLOOKUP(E117,Flex_Target_Populations!$B$9:$H$2009,2,FALSE)='Dropdown Selections'!$F$3,"Enrollees with: " &amp;VLOOKUP(E117,Flex_Target_Populations!$B$9:$H$2009,6,FALSE), VLOOKUP(E117,Flex_Target_Populations!$B$9:$H$2009,2,FALSE)='Dropdown Selections'!$F$2, "LIS Levels: " &amp; VLOOKUP(E117,Flex_Target_Populations!$B$9:$H$2009,3,FALSE), VLOOKUP(E117,Flex_Target_Populations!$B$9:$H$2009,2,FALSE)='Dropdown Selections'!$F$4, VLOOKUP(E117,Flex_Target_Populations!$B$9:$H$2009,4,FALSE) &amp; " beginning at " &amp; VLOOKUP(E117,Flex_Target_Populations!$B$9:$H$2009,5,FALSE), VLOOKUP(E117,Flex_Target_Populations!$B$9:$H$2009,2,FALSE)='Dropdown Selections'!$F$5, VLOOKUP(E117,Flex_Target_Populations!$B$9:$H$2009,4,FALSE) &amp; " beginning at "&amp; VLOOKUP(E117,Flex_Target_Populations!$B$9:$H$2009,5,FALSE) &amp; " and " &amp; VLOOKUP(E117,Flex_Target_Populations!$B$9:$H$2009,6,FALSE), VLOOKUP(E117,Flex_Target_Populations!$B$9:$H$2009,2,FALSE)='Dropdown Selections'!$F$6, "LIS Levels: " &amp; VLOOKUP(E117,Flex_Target_Populations!$B$9:$H$2009,3,FALSE) &amp; " and " &amp; VLOOKUP(E117,Flex_Target_Populations!$B$9:$H$2009,6,FALSE), VLOOKUP(E117,Flex_Target_Populations!$B$9:$H$2009,2,FALSE)='Dropdown Selections'!$F$7, "LIS Levels: " &amp; VLOOKUP(E117,Flex_Target_Populations!$B$9:$H$2009,3,FALSE) &amp; " and " &amp; VLOOKUP(E117,Flex_Target_Populations!$B$9:$H$2009,4,FALSE) &amp; " beginning at "&amp; VLOOKUP(E117,Flex_Target_Populations!$B$9:$H$2009,5,FALSE), VLOOKUP(E117,Flex_Target_Populations!$B$9:$H$2009,2,FALSE)='Dropdown Selections'!$F$8,  "LIS Levels: " &amp; VLOOKUP(E117,Flex_Target_Populations!$B$9:$H$2009,3,FALSE) &amp; " and " &amp; VLOOKUP(E117,Flex_Target_Populations!$B$9:$H$2009,4,FALSE) &amp; " beginning at "&amp; VLOOKUP(E117,Flex_Target_Populations!$B$9:$H$2009,5,FALSE) &amp; " and " &amp; VLOOKUP(E117,Flex_Target_Populations!$B$9:$H$2009,6,FALSE))</f>
        <v/>
      </c>
      <c r="G117" s="188"/>
      <c r="H117" s="188"/>
      <c r="I117" s="188"/>
      <c r="J117" s="188"/>
      <c r="K117" s="188"/>
      <c r="L117" s="188"/>
      <c r="M117" s="188"/>
      <c r="N117" s="188"/>
      <c r="O117" s="188"/>
      <c r="P117" s="188"/>
      <c r="Q117" s="189"/>
    </row>
    <row r="118" spans="2:17">
      <c r="B118" s="187"/>
      <c r="C118" s="188"/>
      <c r="D118" s="14" t="str" cm="1">
        <f t="array" ref="D118">_xlfn.IFS(C118="","",AND(LEFT(C118,3)&lt;&gt;"CRC", LEFT(C118,3)&lt;&gt;"DRC"),VLOOKUP(Flex_Summary!C118,Flex_Benefits!$B$13:$D$2013,3,FALSE),LEFT(C118,3)="CRC",VLOOKUP(Flex_Summary!C118,Flex_Benefits!$I$13:$K$2013,3,FALSE)&amp;" for "&amp;VLOOKUP(Flex_Summary!C118,Flex_Benefits!$I$13:$K$2013,2,FALSE),LEFT(C118,3)="DRC",IF(VLOOKUP(C118,Flex_Benefits!$N$13:$T$2013,6,FALSE)="",VLOOKUP(C118,Flex_Benefits!$N$13:$T$2013,7,FALSE)&amp;"% Coinsurance","$"&amp;VLOOKUP(C118,Flex_Benefits!$N$13:$T$2013,6,FALSE)&amp;" Copayments")&amp;" for "&amp;IF(VLOOKUP(C118,Flex_Benefits!$N$13:$T$2013,2,FALSE)&lt;&gt;'Dropdown Selections'!$Q$3,VLOOKUP(C118,Flex_Benefits!$N$13:$T$2013,2,FALSE),"all Part D drugs on tier(s) "&amp;VLOOKUP(C118,Flex_Benefits!$N$13:$T$2013,3,FALSE))&amp;IF(VLOOKUP(C118,Flex_Benefits!$N$13:$T$2013,4,FALSE)='Dropdown Selections'!$E$2," with a $"&amp;VLOOKUP(C118,Flex_Benefits!$N$13:$T$2013,5,FALSE)&amp;" deductible",""))</f>
        <v/>
      </c>
      <c r="E118" s="188"/>
      <c r="F118" s="14" t="str" cm="1">
        <f t="array" ref="F118">_xlfn.IFS(E118="","",  VLOOKUP(E118,Flex_Target_Populations!$B$9:$H$2009,2,FALSE)='Dropdown Selections'!$F$10, 'Dropdown Selections'!$F$10, VLOOKUP(E118,Flex_Target_Populations!$B$9:$H$2009,2,FALSE)='Dropdown Selections'!$F$9,'Dropdown Selections'!$F$9, VLOOKUP(E118,Flex_Target_Populations!$B$9:$H$2009,2,FALSE)='Dropdown Selections'!$F$3,"Enrollees with: " &amp;VLOOKUP(E118,Flex_Target_Populations!$B$9:$H$2009,6,FALSE), VLOOKUP(E118,Flex_Target_Populations!$B$9:$H$2009,2,FALSE)='Dropdown Selections'!$F$2, "LIS Levels: " &amp; VLOOKUP(E118,Flex_Target_Populations!$B$9:$H$2009,3,FALSE), VLOOKUP(E118,Flex_Target_Populations!$B$9:$H$2009,2,FALSE)='Dropdown Selections'!$F$4, VLOOKUP(E118,Flex_Target_Populations!$B$9:$H$2009,4,FALSE) &amp; " beginning at " &amp; VLOOKUP(E118,Flex_Target_Populations!$B$9:$H$2009,5,FALSE), VLOOKUP(E118,Flex_Target_Populations!$B$9:$H$2009,2,FALSE)='Dropdown Selections'!$F$5, VLOOKUP(E118,Flex_Target_Populations!$B$9:$H$2009,4,FALSE) &amp; " beginning at "&amp; VLOOKUP(E118,Flex_Target_Populations!$B$9:$H$2009,5,FALSE) &amp; " and " &amp; VLOOKUP(E118,Flex_Target_Populations!$B$9:$H$2009,6,FALSE), VLOOKUP(E118,Flex_Target_Populations!$B$9:$H$2009,2,FALSE)='Dropdown Selections'!$F$6, "LIS Levels: " &amp; VLOOKUP(E118,Flex_Target_Populations!$B$9:$H$2009,3,FALSE) &amp; " and " &amp; VLOOKUP(E118,Flex_Target_Populations!$B$9:$H$2009,6,FALSE), VLOOKUP(E118,Flex_Target_Populations!$B$9:$H$2009,2,FALSE)='Dropdown Selections'!$F$7, "LIS Levels: " &amp; VLOOKUP(E118,Flex_Target_Populations!$B$9:$H$2009,3,FALSE) &amp; " and " &amp; VLOOKUP(E118,Flex_Target_Populations!$B$9:$H$2009,4,FALSE) &amp; " beginning at "&amp; VLOOKUP(E118,Flex_Target_Populations!$B$9:$H$2009,5,FALSE), VLOOKUP(E118,Flex_Target_Populations!$B$9:$H$2009,2,FALSE)='Dropdown Selections'!$F$8,  "LIS Levels: " &amp; VLOOKUP(E118,Flex_Target_Populations!$B$9:$H$2009,3,FALSE) &amp; " and " &amp; VLOOKUP(E118,Flex_Target_Populations!$B$9:$H$2009,4,FALSE) &amp; " beginning at "&amp; VLOOKUP(E118,Flex_Target_Populations!$B$9:$H$2009,5,FALSE) &amp; " and " &amp; VLOOKUP(E118,Flex_Target_Populations!$B$9:$H$2009,6,FALSE))</f>
        <v/>
      </c>
      <c r="G118" s="188"/>
      <c r="H118" s="188"/>
      <c r="I118" s="188"/>
      <c r="J118" s="188"/>
      <c r="K118" s="188"/>
      <c r="L118" s="188"/>
      <c r="M118" s="188"/>
      <c r="N118" s="188"/>
      <c r="O118" s="188"/>
      <c r="P118" s="188"/>
      <c r="Q118" s="189"/>
    </row>
    <row r="119" spans="2:17">
      <c r="B119" s="187"/>
      <c r="C119" s="188"/>
      <c r="D119" s="14" t="str" cm="1">
        <f t="array" ref="D119">_xlfn.IFS(C119="","",AND(LEFT(C119,3)&lt;&gt;"CRC", LEFT(C119,3)&lt;&gt;"DRC"),VLOOKUP(Flex_Summary!C119,Flex_Benefits!$B$13:$D$2013,3,FALSE),LEFT(C119,3)="CRC",VLOOKUP(Flex_Summary!C119,Flex_Benefits!$I$13:$K$2013,3,FALSE)&amp;" for "&amp;VLOOKUP(Flex_Summary!C119,Flex_Benefits!$I$13:$K$2013,2,FALSE),LEFT(C119,3)="DRC",IF(VLOOKUP(C119,Flex_Benefits!$N$13:$T$2013,6,FALSE)="",VLOOKUP(C119,Flex_Benefits!$N$13:$T$2013,7,FALSE)&amp;"% Coinsurance","$"&amp;VLOOKUP(C119,Flex_Benefits!$N$13:$T$2013,6,FALSE)&amp;" Copayments")&amp;" for "&amp;IF(VLOOKUP(C119,Flex_Benefits!$N$13:$T$2013,2,FALSE)&lt;&gt;'Dropdown Selections'!$Q$3,VLOOKUP(C119,Flex_Benefits!$N$13:$T$2013,2,FALSE),"all Part D drugs on tier(s) "&amp;VLOOKUP(C119,Flex_Benefits!$N$13:$T$2013,3,FALSE))&amp;IF(VLOOKUP(C119,Flex_Benefits!$N$13:$T$2013,4,FALSE)='Dropdown Selections'!$E$2," with a $"&amp;VLOOKUP(C119,Flex_Benefits!$N$13:$T$2013,5,FALSE)&amp;" deductible",""))</f>
        <v/>
      </c>
      <c r="E119" s="188"/>
      <c r="F119" s="14" t="str" cm="1">
        <f t="array" ref="F119">_xlfn.IFS(E119="","",  VLOOKUP(E119,Flex_Target_Populations!$B$9:$H$2009,2,FALSE)='Dropdown Selections'!$F$10, 'Dropdown Selections'!$F$10, VLOOKUP(E119,Flex_Target_Populations!$B$9:$H$2009,2,FALSE)='Dropdown Selections'!$F$9,'Dropdown Selections'!$F$9, VLOOKUP(E119,Flex_Target_Populations!$B$9:$H$2009,2,FALSE)='Dropdown Selections'!$F$3,"Enrollees with: " &amp;VLOOKUP(E119,Flex_Target_Populations!$B$9:$H$2009,6,FALSE), VLOOKUP(E119,Flex_Target_Populations!$B$9:$H$2009,2,FALSE)='Dropdown Selections'!$F$2, "LIS Levels: " &amp; VLOOKUP(E119,Flex_Target_Populations!$B$9:$H$2009,3,FALSE), VLOOKUP(E119,Flex_Target_Populations!$B$9:$H$2009,2,FALSE)='Dropdown Selections'!$F$4, VLOOKUP(E119,Flex_Target_Populations!$B$9:$H$2009,4,FALSE) &amp; " beginning at " &amp; VLOOKUP(E119,Flex_Target_Populations!$B$9:$H$2009,5,FALSE), VLOOKUP(E119,Flex_Target_Populations!$B$9:$H$2009,2,FALSE)='Dropdown Selections'!$F$5, VLOOKUP(E119,Flex_Target_Populations!$B$9:$H$2009,4,FALSE) &amp; " beginning at "&amp; VLOOKUP(E119,Flex_Target_Populations!$B$9:$H$2009,5,FALSE) &amp; " and " &amp; VLOOKUP(E119,Flex_Target_Populations!$B$9:$H$2009,6,FALSE), VLOOKUP(E119,Flex_Target_Populations!$B$9:$H$2009,2,FALSE)='Dropdown Selections'!$F$6, "LIS Levels: " &amp; VLOOKUP(E119,Flex_Target_Populations!$B$9:$H$2009,3,FALSE) &amp; " and " &amp; VLOOKUP(E119,Flex_Target_Populations!$B$9:$H$2009,6,FALSE), VLOOKUP(E119,Flex_Target_Populations!$B$9:$H$2009,2,FALSE)='Dropdown Selections'!$F$7, "LIS Levels: " &amp; VLOOKUP(E119,Flex_Target_Populations!$B$9:$H$2009,3,FALSE) &amp; " and " &amp; VLOOKUP(E119,Flex_Target_Populations!$B$9:$H$2009,4,FALSE) &amp; " beginning at "&amp; VLOOKUP(E119,Flex_Target_Populations!$B$9:$H$2009,5,FALSE), VLOOKUP(E119,Flex_Target_Populations!$B$9:$H$2009,2,FALSE)='Dropdown Selections'!$F$8,  "LIS Levels: " &amp; VLOOKUP(E119,Flex_Target_Populations!$B$9:$H$2009,3,FALSE) &amp; " and " &amp; VLOOKUP(E119,Flex_Target_Populations!$B$9:$H$2009,4,FALSE) &amp; " beginning at "&amp; VLOOKUP(E119,Flex_Target_Populations!$B$9:$H$2009,5,FALSE) &amp; " and " &amp; VLOOKUP(E119,Flex_Target_Populations!$B$9:$H$2009,6,FALSE))</f>
        <v/>
      </c>
      <c r="G119" s="188"/>
      <c r="H119" s="188"/>
      <c r="I119" s="188"/>
      <c r="J119" s="188"/>
      <c r="K119" s="188"/>
      <c r="L119" s="188"/>
      <c r="M119" s="188"/>
      <c r="N119" s="188"/>
      <c r="O119" s="188"/>
      <c r="P119" s="188"/>
      <c r="Q119" s="189"/>
    </row>
    <row r="120" spans="2:17">
      <c r="B120" s="187"/>
      <c r="C120" s="188"/>
      <c r="D120" s="14" t="str" cm="1">
        <f t="array" ref="D120">_xlfn.IFS(C120="","",AND(LEFT(C120,3)&lt;&gt;"CRC", LEFT(C120,3)&lt;&gt;"DRC"),VLOOKUP(Flex_Summary!C120,Flex_Benefits!$B$13:$D$2013,3,FALSE),LEFT(C120,3)="CRC",VLOOKUP(Flex_Summary!C120,Flex_Benefits!$I$13:$K$2013,3,FALSE)&amp;" for "&amp;VLOOKUP(Flex_Summary!C120,Flex_Benefits!$I$13:$K$2013,2,FALSE),LEFT(C120,3)="DRC",IF(VLOOKUP(C120,Flex_Benefits!$N$13:$T$2013,6,FALSE)="",VLOOKUP(C120,Flex_Benefits!$N$13:$T$2013,7,FALSE)&amp;"% Coinsurance","$"&amp;VLOOKUP(C120,Flex_Benefits!$N$13:$T$2013,6,FALSE)&amp;" Copayments")&amp;" for "&amp;IF(VLOOKUP(C120,Flex_Benefits!$N$13:$T$2013,2,FALSE)&lt;&gt;'Dropdown Selections'!$Q$3,VLOOKUP(C120,Flex_Benefits!$N$13:$T$2013,2,FALSE),"all Part D drugs on tier(s) "&amp;VLOOKUP(C120,Flex_Benefits!$N$13:$T$2013,3,FALSE))&amp;IF(VLOOKUP(C120,Flex_Benefits!$N$13:$T$2013,4,FALSE)='Dropdown Selections'!$E$2," with a $"&amp;VLOOKUP(C120,Flex_Benefits!$N$13:$T$2013,5,FALSE)&amp;" deductible",""))</f>
        <v/>
      </c>
      <c r="E120" s="188"/>
      <c r="F120" s="14" t="str" cm="1">
        <f t="array" ref="F120">_xlfn.IFS(E120="","",  VLOOKUP(E120,Flex_Target_Populations!$B$9:$H$2009,2,FALSE)='Dropdown Selections'!$F$10, 'Dropdown Selections'!$F$10, VLOOKUP(E120,Flex_Target_Populations!$B$9:$H$2009,2,FALSE)='Dropdown Selections'!$F$9,'Dropdown Selections'!$F$9, VLOOKUP(E120,Flex_Target_Populations!$B$9:$H$2009,2,FALSE)='Dropdown Selections'!$F$3,"Enrollees with: " &amp;VLOOKUP(E120,Flex_Target_Populations!$B$9:$H$2009,6,FALSE), VLOOKUP(E120,Flex_Target_Populations!$B$9:$H$2009,2,FALSE)='Dropdown Selections'!$F$2, "LIS Levels: " &amp; VLOOKUP(E120,Flex_Target_Populations!$B$9:$H$2009,3,FALSE), VLOOKUP(E120,Flex_Target_Populations!$B$9:$H$2009,2,FALSE)='Dropdown Selections'!$F$4, VLOOKUP(E120,Flex_Target_Populations!$B$9:$H$2009,4,FALSE) &amp; " beginning at " &amp; VLOOKUP(E120,Flex_Target_Populations!$B$9:$H$2009,5,FALSE), VLOOKUP(E120,Flex_Target_Populations!$B$9:$H$2009,2,FALSE)='Dropdown Selections'!$F$5, VLOOKUP(E120,Flex_Target_Populations!$B$9:$H$2009,4,FALSE) &amp; " beginning at "&amp; VLOOKUP(E120,Flex_Target_Populations!$B$9:$H$2009,5,FALSE) &amp; " and " &amp; VLOOKUP(E120,Flex_Target_Populations!$B$9:$H$2009,6,FALSE), VLOOKUP(E120,Flex_Target_Populations!$B$9:$H$2009,2,FALSE)='Dropdown Selections'!$F$6, "LIS Levels: " &amp; VLOOKUP(E120,Flex_Target_Populations!$B$9:$H$2009,3,FALSE) &amp; " and " &amp; VLOOKUP(E120,Flex_Target_Populations!$B$9:$H$2009,6,FALSE), VLOOKUP(E120,Flex_Target_Populations!$B$9:$H$2009,2,FALSE)='Dropdown Selections'!$F$7, "LIS Levels: " &amp; VLOOKUP(E120,Flex_Target_Populations!$B$9:$H$2009,3,FALSE) &amp; " and " &amp; VLOOKUP(E120,Flex_Target_Populations!$B$9:$H$2009,4,FALSE) &amp; " beginning at "&amp; VLOOKUP(E120,Flex_Target_Populations!$B$9:$H$2009,5,FALSE), VLOOKUP(E120,Flex_Target_Populations!$B$9:$H$2009,2,FALSE)='Dropdown Selections'!$F$8,  "LIS Levels: " &amp; VLOOKUP(E120,Flex_Target_Populations!$B$9:$H$2009,3,FALSE) &amp; " and " &amp; VLOOKUP(E120,Flex_Target_Populations!$B$9:$H$2009,4,FALSE) &amp; " beginning at "&amp; VLOOKUP(E120,Flex_Target_Populations!$B$9:$H$2009,5,FALSE) &amp; " and " &amp; VLOOKUP(E120,Flex_Target_Populations!$B$9:$H$2009,6,FALSE))</f>
        <v/>
      </c>
      <c r="G120" s="188"/>
      <c r="H120" s="188"/>
      <c r="I120" s="188"/>
      <c r="J120" s="188"/>
      <c r="K120" s="188"/>
      <c r="L120" s="188"/>
      <c r="M120" s="188"/>
      <c r="N120" s="188"/>
      <c r="O120" s="188"/>
      <c r="P120" s="188"/>
      <c r="Q120" s="189"/>
    </row>
    <row r="121" spans="2:17">
      <c r="B121" s="187"/>
      <c r="C121" s="188"/>
      <c r="D121" s="14" t="str" cm="1">
        <f t="array" ref="D121">_xlfn.IFS(C121="","",AND(LEFT(C121,3)&lt;&gt;"CRC", LEFT(C121,3)&lt;&gt;"DRC"),VLOOKUP(Flex_Summary!C121,Flex_Benefits!$B$13:$D$2013,3,FALSE),LEFT(C121,3)="CRC",VLOOKUP(Flex_Summary!C121,Flex_Benefits!$I$13:$K$2013,3,FALSE)&amp;" for "&amp;VLOOKUP(Flex_Summary!C121,Flex_Benefits!$I$13:$K$2013,2,FALSE),LEFT(C121,3)="DRC",IF(VLOOKUP(C121,Flex_Benefits!$N$13:$T$2013,6,FALSE)="",VLOOKUP(C121,Flex_Benefits!$N$13:$T$2013,7,FALSE)&amp;"% Coinsurance","$"&amp;VLOOKUP(C121,Flex_Benefits!$N$13:$T$2013,6,FALSE)&amp;" Copayments")&amp;" for "&amp;IF(VLOOKUP(C121,Flex_Benefits!$N$13:$T$2013,2,FALSE)&lt;&gt;'Dropdown Selections'!$Q$3,VLOOKUP(C121,Flex_Benefits!$N$13:$T$2013,2,FALSE),"all Part D drugs on tier(s) "&amp;VLOOKUP(C121,Flex_Benefits!$N$13:$T$2013,3,FALSE))&amp;IF(VLOOKUP(C121,Flex_Benefits!$N$13:$T$2013,4,FALSE)='Dropdown Selections'!$E$2," with a $"&amp;VLOOKUP(C121,Flex_Benefits!$N$13:$T$2013,5,FALSE)&amp;" deductible",""))</f>
        <v/>
      </c>
      <c r="E121" s="188"/>
      <c r="F121" s="14" t="str" cm="1">
        <f t="array" ref="F121">_xlfn.IFS(E121="","",  VLOOKUP(E121,Flex_Target_Populations!$B$9:$H$2009,2,FALSE)='Dropdown Selections'!$F$10, 'Dropdown Selections'!$F$10, VLOOKUP(E121,Flex_Target_Populations!$B$9:$H$2009,2,FALSE)='Dropdown Selections'!$F$9,'Dropdown Selections'!$F$9, VLOOKUP(E121,Flex_Target_Populations!$B$9:$H$2009,2,FALSE)='Dropdown Selections'!$F$3,"Enrollees with: " &amp;VLOOKUP(E121,Flex_Target_Populations!$B$9:$H$2009,6,FALSE), VLOOKUP(E121,Flex_Target_Populations!$B$9:$H$2009,2,FALSE)='Dropdown Selections'!$F$2, "LIS Levels: " &amp; VLOOKUP(E121,Flex_Target_Populations!$B$9:$H$2009,3,FALSE), VLOOKUP(E121,Flex_Target_Populations!$B$9:$H$2009,2,FALSE)='Dropdown Selections'!$F$4, VLOOKUP(E121,Flex_Target_Populations!$B$9:$H$2009,4,FALSE) &amp; " beginning at " &amp; VLOOKUP(E121,Flex_Target_Populations!$B$9:$H$2009,5,FALSE), VLOOKUP(E121,Flex_Target_Populations!$B$9:$H$2009,2,FALSE)='Dropdown Selections'!$F$5, VLOOKUP(E121,Flex_Target_Populations!$B$9:$H$2009,4,FALSE) &amp; " beginning at "&amp; VLOOKUP(E121,Flex_Target_Populations!$B$9:$H$2009,5,FALSE) &amp; " and " &amp; VLOOKUP(E121,Flex_Target_Populations!$B$9:$H$2009,6,FALSE), VLOOKUP(E121,Flex_Target_Populations!$B$9:$H$2009,2,FALSE)='Dropdown Selections'!$F$6, "LIS Levels: " &amp; VLOOKUP(E121,Flex_Target_Populations!$B$9:$H$2009,3,FALSE) &amp; " and " &amp; VLOOKUP(E121,Flex_Target_Populations!$B$9:$H$2009,6,FALSE), VLOOKUP(E121,Flex_Target_Populations!$B$9:$H$2009,2,FALSE)='Dropdown Selections'!$F$7, "LIS Levels: " &amp; VLOOKUP(E121,Flex_Target_Populations!$B$9:$H$2009,3,FALSE) &amp; " and " &amp; VLOOKUP(E121,Flex_Target_Populations!$B$9:$H$2009,4,FALSE) &amp; " beginning at "&amp; VLOOKUP(E121,Flex_Target_Populations!$B$9:$H$2009,5,FALSE), VLOOKUP(E121,Flex_Target_Populations!$B$9:$H$2009,2,FALSE)='Dropdown Selections'!$F$8,  "LIS Levels: " &amp; VLOOKUP(E121,Flex_Target_Populations!$B$9:$H$2009,3,FALSE) &amp; " and " &amp; VLOOKUP(E121,Flex_Target_Populations!$B$9:$H$2009,4,FALSE) &amp; " beginning at "&amp; VLOOKUP(E121,Flex_Target_Populations!$B$9:$H$2009,5,FALSE) &amp; " and " &amp; VLOOKUP(E121,Flex_Target_Populations!$B$9:$H$2009,6,FALSE))</f>
        <v/>
      </c>
      <c r="G121" s="188"/>
      <c r="H121" s="188"/>
      <c r="I121" s="188"/>
      <c r="J121" s="188"/>
      <c r="K121" s="188"/>
      <c r="L121" s="188"/>
      <c r="M121" s="188"/>
      <c r="N121" s="188"/>
      <c r="O121" s="188"/>
      <c r="P121" s="188"/>
      <c r="Q121" s="189"/>
    </row>
    <row r="122" spans="2:17">
      <c r="B122" s="187"/>
      <c r="C122" s="188"/>
      <c r="D122" s="14" t="str" cm="1">
        <f t="array" ref="D122">_xlfn.IFS(C122="","",AND(LEFT(C122,3)&lt;&gt;"CRC", LEFT(C122,3)&lt;&gt;"DRC"),VLOOKUP(Flex_Summary!C122,Flex_Benefits!$B$13:$D$2013,3,FALSE),LEFT(C122,3)="CRC",VLOOKUP(Flex_Summary!C122,Flex_Benefits!$I$13:$K$2013,3,FALSE)&amp;" for "&amp;VLOOKUP(Flex_Summary!C122,Flex_Benefits!$I$13:$K$2013,2,FALSE),LEFT(C122,3)="DRC",IF(VLOOKUP(C122,Flex_Benefits!$N$13:$T$2013,6,FALSE)="",VLOOKUP(C122,Flex_Benefits!$N$13:$T$2013,7,FALSE)&amp;"% Coinsurance","$"&amp;VLOOKUP(C122,Flex_Benefits!$N$13:$T$2013,6,FALSE)&amp;" Copayments")&amp;" for "&amp;IF(VLOOKUP(C122,Flex_Benefits!$N$13:$T$2013,2,FALSE)&lt;&gt;'Dropdown Selections'!$Q$3,VLOOKUP(C122,Flex_Benefits!$N$13:$T$2013,2,FALSE),"all Part D drugs on tier(s) "&amp;VLOOKUP(C122,Flex_Benefits!$N$13:$T$2013,3,FALSE))&amp;IF(VLOOKUP(C122,Flex_Benefits!$N$13:$T$2013,4,FALSE)='Dropdown Selections'!$E$2," with a $"&amp;VLOOKUP(C122,Flex_Benefits!$N$13:$T$2013,5,FALSE)&amp;" deductible",""))</f>
        <v/>
      </c>
      <c r="E122" s="188"/>
      <c r="F122" s="14" t="str" cm="1">
        <f t="array" ref="F122">_xlfn.IFS(E122="","",  VLOOKUP(E122,Flex_Target_Populations!$B$9:$H$2009,2,FALSE)='Dropdown Selections'!$F$10, 'Dropdown Selections'!$F$10, VLOOKUP(E122,Flex_Target_Populations!$B$9:$H$2009,2,FALSE)='Dropdown Selections'!$F$9,'Dropdown Selections'!$F$9, VLOOKUP(E122,Flex_Target_Populations!$B$9:$H$2009,2,FALSE)='Dropdown Selections'!$F$3,"Enrollees with: " &amp;VLOOKUP(E122,Flex_Target_Populations!$B$9:$H$2009,6,FALSE), VLOOKUP(E122,Flex_Target_Populations!$B$9:$H$2009,2,FALSE)='Dropdown Selections'!$F$2, "LIS Levels: " &amp; VLOOKUP(E122,Flex_Target_Populations!$B$9:$H$2009,3,FALSE), VLOOKUP(E122,Flex_Target_Populations!$B$9:$H$2009,2,FALSE)='Dropdown Selections'!$F$4, VLOOKUP(E122,Flex_Target_Populations!$B$9:$H$2009,4,FALSE) &amp; " beginning at " &amp; VLOOKUP(E122,Flex_Target_Populations!$B$9:$H$2009,5,FALSE), VLOOKUP(E122,Flex_Target_Populations!$B$9:$H$2009,2,FALSE)='Dropdown Selections'!$F$5, VLOOKUP(E122,Flex_Target_Populations!$B$9:$H$2009,4,FALSE) &amp; " beginning at "&amp; VLOOKUP(E122,Flex_Target_Populations!$B$9:$H$2009,5,FALSE) &amp; " and " &amp; VLOOKUP(E122,Flex_Target_Populations!$B$9:$H$2009,6,FALSE), VLOOKUP(E122,Flex_Target_Populations!$B$9:$H$2009,2,FALSE)='Dropdown Selections'!$F$6, "LIS Levels: " &amp; VLOOKUP(E122,Flex_Target_Populations!$B$9:$H$2009,3,FALSE) &amp; " and " &amp; VLOOKUP(E122,Flex_Target_Populations!$B$9:$H$2009,6,FALSE), VLOOKUP(E122,Flex_Target_Populations!$B$9:$H$2009,2,FALSE)='Dropdown Selections'!$F$7, "LIS Levels: " &amp; VLOOKUP(E122,Flex_Target_Populations!$B$9:$H$2009,3,FALSE) &amp; " and " &amp; VLOOKUP(E122,Flex_Target_Populations!$B$9:$H$2009,4,FALSE) &amp; " beginning at "&amp; VLOOKUP(E122,Flex_Target_Populations!$B$9:$H$2009,5,FALSE), VLOOKUP(E122,Flex_Target_Populations!$B$9:$H$2009,2,FALSE)='Dropdown Selections'!$F$8,  "LIS Levels: " &amp; VLOOKUP(E122,Flex_Target_Populations!$B$9:$H$2009,3,FALSE) &amp; " and " &amp; VLOOKUP(E122,Flex_Target_Populations!$B$9:$H$2009,4,FALSE) &amp; " beginning at "&amp; VLOOKUP(E122,Flex_Target_Populations!$B$9:$H$2009,5,FALSE) &amp; " and " &amp; VLOOKUP(E122,Flex_Target_Populations!$B$9:$H$2009,6,FALSE))</f>
        <v/>
      </c>
      <c r="G122" s="188"/>
      <c r="H122" s="188"/>
      <c r="I122" s="188"/>
      <c r="J122" s="188"/>
      <c r="K122" s="188"/>
      <c r="L122" s="188"/>
      <c r="M122" s="188"/>
      <c r="N122" s="188"/>
      <c r="O122" s="188"/>
      <c r="P122" s="188"/>
      <c r="Q122" s="189"/>
    </row>
    <row r="123" spans="2:17">
      <c r="B123" s="187"/>
      <c r="C123" s="188"/>
      <c r="D123" s="14" t="str" cm="1">
        <f t="array" ref="D123">_xlfn.IFS(C123="","",AND(LEFT(C123,3)&lt;&gt;"CRC", LEFT(C123,3)&lt;&gt;"DRC"),VLOOKUP(Flex_Summary!C123,Flex_Benefits!$B$13:$D$2013,3,FALSE),LEFT(C123,3)="CRC",VLOOKUP(Flex_Summary!C123,Flex_Benefits!$I$13:$K$2013,3,FALSE)&amp;" for "&amp;VLOOKUP(Flex_Summary!C123,Flex_Benefits!$I$13:$K$2013,2,FALSE),LEFT(C123,3)="DRC",IF(VLOOKUP(C123,Flex_Benefits!$N$13:$T$2013,6,FALSE)="",VLOOKUP(C123,Flex_Benefits!$N$13:$T$2013,7,FALSE)&amp;"% Coinsurance","$"&amp;VLOOKUP(C123,Flex_Benefits!$N$13:$T$2013,6,FALSE)&amp;" Copayments")&amp;" for "&amp;IF(VLOOKUP(C123,Flex_Benefits!$N$13:$T$2013,2,FALSE)&lt;&gt;'Dropdown Selections'!$Q$3,VLOOKUP(C123,Flex_Benefits!$N$13:$T$2013,2,FALSE),"all Part D drugs on tier(s) "&amp;VLOOKUP(C123,Flex_Benefits!$N$13:$T$2013,3,FALSE))&amp;IF(VLOOKUP(C123,Flex_Benefits!$N$13:$T$2013,4,FALSE)='Dropdown Selections'!$E$2," with a $"&amp;VLOOKUP(C123,Flex_Benefits!$N$13:$T$2013,5,FALSE)&amp;" deductible",""))</f>
        <v/>
      </c>
      <c r="E123" s="188"/>
      <c r="F123" s="14" t="str" cm="1">
        <f t="array" ref="F123">_xlfn.IFS(E123="","",  VLOOKUP(E123,Flex_Target_Populations!$B$9:$H$2009,2,FALSE)='Dropdown Selections'!$F$10, 'Dropdown Selections'!$F$10, VLOOKUP(E123,Flex_Target_Populations!$B$9:$H$2009,2,FALSE)='Dropdown Selections'!$F$9,'Dropdown Selections'!$F$9, VLOOKUP(E123,Flex_Target_Populations!$B$9:$H$2009,2,FALSE)='Dropdown Selections'!$F$3,"Enrollees with: " &amp;VLOOKUP(E123,Flex_Target_Populations!$B$9:$H$2009,6,FALSE), VLOOKUP(E123,Flex_Target_Populations!$B$9:$H$2009,2,FALSE)='Dropdown Selections'!$F$2, "LIS Levels: " &amp; VLOOKUP(E123,Flex_Target_Populations!$B$9:$H$2009,3,FALSE), VLOOKUP(E123,Flex_Target_Populations!$B$9:$H$2009,2,FALSE)='Dropdown Selections'!$F$4, VLOOKUP(E123,Flex_Target_Populations!$B$9:$H$2009,4,FALSE) &amp; " beginning at " &amp; VLOOKUP(E123,Flex_Target_Populations!$B$9:$H$2009,5,FALSE), VLOOKUP(E123,Flex_Target_Populations!$B$9:$H$2009,2,FALSE)='Dropdown Selections'!$F$5, VLOOKUP(E123,Flex_Target_Populations!$B$9:$H$2009,4,FALSE) &amp; " beginning at "&amp; VLOOKUP(E123,Flex_Target_Populations!$B$9:$H$2009,5,FALSE) &amp; " and " &amp; VLOOKUP(E123,Flex_Target_Populations!$B$9:$H$2009,6,FALSE), VLOOKUP(E123,Flex_Target_Populations!$B$9:$H$2009,2,FALSE)='Dropdown Selections'!$F$6, "LIS Levels: " &amp; VLOOKUP(E123,Flex_Target_Populations!$B$9:$H$2009,3,FALSE) &amp; " and " &amp; VLOOKUP(E123,Flex_Target_Populations!$B$9:$H$2009,6,FALSE), VLOOKUP(E123,Flex_Target_Populations!$B$9:$H$2009,2,FALSE)='Dropdown Selections'!$F$7, "LIS Levels: " &amp; VLOOKUP(E123,Flex_Target_Populations!$B$9:$H$2009,3,FALSE) &amp; " and " &amp; VLOOKUP(E123,Flex_Target_Populations!$B$9:$H$2009,4,FALSE) &amp; " beginning at "&amp; VLOOKUP(E123,Flex_Target_Populations!$B$9:$H$2009,5,FALSE), VLOOKUP(E123,Flex_Target_Populations!$B$9:$H$2009,2,FALSE)='Dropdown Selections'!$F$8,  "LIS Levels: " &amp; VLOOKUP(E123,Flex_Target_Populations!$B$9:$H$2009,3,FALSE) &amp; " and " &amp; VLOOKUP(E123,Flex_Target_Populations!$B$9:$H$2009,4,FALSE) &amp; " beginning at "&amp; VLOOKUP(E123,Flex_Target_Populations!$B$9:$H$2009,5,FALSE) &amp; " and " &amp; VLOOKUP(E123,Flex_Target_Populations!$B$9:$H$2009,6,FALSE))</f>
        <v/>
      </c>
      <c r="G123" s="188"/>
      <c r="H123" s="188"/>
      <c r="I123" s="188"/>
      <c r="J123" s="188"/>
      <c r="K123" s="188"/>
      <c r="L123" s="188"/>
      <c r="M123" s="188"/>
      <c r="N123" s="188"/>
      <c r="O123" s="188"/>
      <c r="P123" s="188"/>
      <c r="Q123" s="189"/>
    </row>
    <row r="124" spans="2:17">
      <c r="B124" s="187"/>
      <c r="C124" s="188"/>
      <c r="D124" s="14" t="str" cm="1">
        <f t="array" ref="D124">_xlfn.IFS(C124="","",AND(LEFT(C124,3)&lt;&gt;"CRC", LEFT(C124,3)&lt;&gt;"DRC"),VLOOKUP(Flex_Summary!C124,Flex_Benefits!$B$13:$D$2013,3,FALSE),LEFT(C124,3)="CRC",VLOOKUP(Flex_Summary!C124,Flex_Benefits!$I$13:$K$2013,3,FALSE)&amp;" for "&amp;VLOOKUP(Flex_Summary!C124,Flex_Benefits!$I$13:$K$2013,2,FALSE),LEFT(C124,3)="DRC",IF(VLOOKUP(C124,Flex_Benefits!$N$13:$T$2013,6,FALSE)="",VLOOKUP(C124,Flex_Benefits!$N$13:$T$2013,7,FALSE)&amp;"% Coinsurance","$"&amp;VLOOKUP(C124,Flex_Benefits!$N$13:$T$2013,6,FALSE)&amp;" Copayments")&amp;" for "&amp;IF(VLOOKUP(C124,Flex_Benefits!$N$13:$T$2013,2,FALSE)&lt;&gt;'Dropdown Selections'!$Q$3,VLOOKUP(C124,Flex_Benefits!$N$13:$T$2013,2,FALSE),"all Part D drugs on tier(s) "&amp;VLOOKUP(C124,Flex_Benefits!$N$13:$T$2013,3,FALSE))&amp;IF(VLOOKUP(C124,Flex_Benefits!$N$13:$T$2013,4,FALSE)='Dropdown Selections'!$E$2," with a $"&amp;VLOOKUP(C124,Flex_Benefits!$N$13:$T$2013,5,FALSE)&amp;" deductible",""))</f>
        <v/>
      </c>
      <c r="E124" s="188"/>
      <c r="F124" s="14" t="str" cm="1">
        <f t="array" ref="F124">_xlfn.IFS(E124="","",  VLOOKUP(E124,Flex_Target_Populations!$B$9:$H$2009,2,FALSE)='Dropdown Selections'!$F$10, 'Dropdown Selections'!$F$10, VLOOKUP(E124,Flex_Target_Populations!$B$9:$H$2009,2,FALSE)='Dropdown Selections'!$F$9,'Dropdown Selections'!$F$9, VLOOKUP(E124,Flex_Target_Populations!$B$9:$H$2009,2,FALSE)='Dropdown Selections'!$F$3,"Enrollees with: " &amp;VLOOKUP(E124,Flex_Target_Populations!$B$9:$H$2009,6,FALSE), VLOOKUP(E124,Flex_Target_Populations!$B$9:$H$2009,2,FALSE)='Dropdown Selections'!$F$2, "LIS Levels: " &amp; VLOOKUP(E124,Flex_Target_Populations!$B$9:$H$2009,3,FALSE), VLOOKUP(E124,Flex_Target_Populations!$B$9:$H$2009,2,FALSE)='Dropdown Selections'!$F$4, VLOOKUP(E124,Flex_Target_Populations!$B$9:$H$2009,4,FALSE) &amp; " beginning at " &amp; VLOOKUP(E124,Flex_Target_Populations!$B$9:$H$2009,5,FALSE), VLOOKUP(E124,Flex_Target_Populations!$B$9:$H$2009,2,FALSE)='Dropdown Selections'!$F$5, VLOOKUP(E124,Flex_Target_Populations!$B$9:$H$2009,4,FALSE) &amp; " beginning at "&amp; VLOOKUP(E124,Flex_Target_Populations!$B$9:$H$2009,5,FALSE) &amp; " and " &amp; VLOOKUP(E124,Flex_Target_Populations!$B$9:$H$2009,6,FALSE), VLOOKUP(E124,Flex_Target_Populations!$B$9:$H$2009,2,FALSE)='Dropdown Selections'!$F$6, "LIS Levels: " &amp; VLOOKUP(E124,Flex_Target_Populations!$B$9:$H$2009,3,FALSE) &amp; " and " &amp; VLOOKUP(E124,Flex_Target_Populations!$B$9:$H$2009,6,FALSE), VLOOKUP(E124,Flex_Target_Populations!$B$9:$H$2009,2,FALSE)='Dropdown Selections'!$F$7, "LIS Levels: " &amp; VLOOKUP(E124,Flex_Target_Populations!$B$9:$H$2009,3,FALSE) &amp; " and " &amp; VLOOKUP(E124,Flex_Target_Populations!$B$9:$H$2009,4,FALSE) &amp; " beginning at "&amp; VLOOKUP(E124,Flex_Target_Populations!$B$9:$H$2009,5,FALSE), VLOOKUP(E124,Flex_Target_Populations!$B$9:$H$2009,2,FALSE)='Dropdown Selections'!$F$8,  "LIS Levels: " &amp; VLOOKUP(E124,Flex_Target_Populations!$B$9:$H$2009,3,FALSE) &amp; " and " &amp; VLOOKUP(E124,Flex_Target_Populations!$B$9:$H$2009,4,FALSE) &amp; " beginning at "&amp; VLOOKUP(E124,Flex_Target_Populations!$B$9:$H$2009,5,FALSE) &amp; " and " &amp; VLOOKUP(E124,Flex_Target_Populations!$B$9:$H$2009,6,FALSE))</f>
        <v/>
      </c>
      <c r="G124" s="188"/>
      <c r="H124" s="188"/>
      <c r="I124" s="188"/>
      <c r="J124" s="188"/>
      <c r="K124" s="188"/>
      <c r="L124" s="188"/>
      <c r="M124" s="188"/>
      <c r="N124" s="188"/>
      <c r="O124" s="188"/>
      <c r="P124" s="188"/>
      <c r="Q124" s="189"/>
    </row>
    <row r="125" spans="2:17">
      <c r="B125" s="187"/>
      <c r="C125" s="188"/>
      <c r="D125" s="14" t="str" cm="1">
        <f t="array" ref="D125">_xlfn.IFS(C125="","",AND(LEFT(C125,3)&lt;&gt;"CRC", LEFT(C125,3)&lt;&gt;"DRC"),VLOOKUP(Flex_Summary!C125,Flex_Benefits!$B$13:$D$2013,3,FALSE),LEFT(C125,3)="CRC",VLOOKUP(Flex_Summary!C125,Flex_Benefits!$I$13:$K$2013,3,FALSE)&amp;" for "&amp;VLOOKUP(Flex_Summary!C125,Flex_Benefits!$I$13:$K$2013,2,FALSE),LEFT(C125,3)="DRC",IF(VLOOKUP(C125,Flex_Benefits!$N$13:$T$2013,6,FALSE)="",VLOOKUP(C125,Flex_Benefits!$N$13:$T$2013,7,FALSE)&amp;"% Coinsurance","$"&amp;VLOOKUP(C125,Flex_Benefits!$N$13:$T$2013,6,FALSE)&amp;" Copayments")&amp;" for "&amp;IF(VLOOKUP(C125,Flex_Benefits!$N$13:$T$2013,2,FALSE)&lt;&gt;'Dropdown Selections'!$Q$3,VLOOKUP(C125,Flex_Benefits!$N$13:$T$2013,2,FALSE),"all Part D drugs on tier(s) "&amp;VLOOKUP(C125,Flex_Benefits!$N$13:$T$2013,3,FALSE))&amp;IF(VLOOKUP(C125,Flex_Benefits!$N$13:$T$2013,4,FALSE)='Dropdown Selections'!$E$2," with a $"&amp;VLOOKUP(C125,Flex_Benefits!$N$13:$T$2013,5,FALSE)&amp;" deductible",""))</f>
        <v/>
      </c>
      <c r="E125" s="188"/>
      <c r="F125" s="14" t="str" cm="1">
        <f t="array" ref="F125">_xlfn.IFS(E125="","",  VLOOKUP(E125,Flex_Target_Populations!$B$9:$H$2009,2,FALSE)='Dropdown Selections'!$F$10, 'Dropdown Selections'!$F$10, VLOOKUP(E125,Flex_Target_Populations!$B$9:$H$2009,2,FALSE)='Dropdown Selections'!$F$9,'Dropdown Selections'!$F$9, VLOOKUP(E125,Flex_Target_Populations!$B$9:$H$2009,2,FALSE)='Dropdown Selections'!$F$3,"Enrollees with: " &amp;VLOOKUP(E125,Flex_Target_Populations!$B$9:$H$2009,6,FALSE), VLOOKUP(E125,Flex_Target_Populations!$B$9:$H$2009,2,FALSE)='Dropdown Selections'!$F$2, "LIS Levels: " &amp; VLOOKUP(E125,Flex_Target_Populations!$B$9:$H$2009,3,FALSE), VLOOKUP(E125,Flex_Target_Populations!$B$9:$H$2009,2,FALSE)='Dropdown Selections'!$F$4, VLOOKUP(E125,Flex_Target_Populations!$B$9:$H$2009,4,FALSE) &amp; " beginning at " &amp; VLOOKUP(E125,Flex_Target_Populations!$B$9:$H$2009,5,FALSE), VLOOKUP(E125,Flex_Target_Populations!$B$9:$H$2009,2,FALSE)='Dropdown Selections'!$F$5, VLOOKUP(E125,Flex_Target_Populations!$B$9:$H$2009,4,FALSE) &amp; " beginning at "&amp; VLOOKUP(E125,Flex_Target_Populations!$B$9:$H$2009,5,FALSE) &amp; " and " &amp; VLOOKUP(E125,Flex_Target_Populations!$B$9:$H$2009,6,FALSE), VLOOKUP(E125,Flex_Target_Populations!$B$9:$H$2009,2,FALSE)='Dropdown Selections'!$F$6, "LIS Levels: " &amp; VLOOKUP(E125,Flex_Target_Populations!$B$9:$H$2009,3,FALSE) &amp; " and " &amp; VLOOKUP(E125,Flex_Target_Populations!$B$9:$H$2009,6,FALSE), VLOOKUP(E125,Flex_Target_Populations!$B$9:$H$2009,2,FALSE)='Dropdown Selections'!$F$7, "LIS Levels: " &amp; VLOOKUP(E125,Flex_Target_Populations!$B$9:$H$2009,3,FALSE) &amp; " and " &amp; VLOOKUP(E125,Flex_Target_Populations!$B$9:$H$2009,4,FALSE) &amp; " beginning at "&amp; VLOOKUP(E125,Flex_Target_Populations!$B$9:$H$2009,5,FALSE), VLOOKUP(E125,Flex_Target_Populations!$B$9:$H$2009,2,FALSE)='Dropdown Selections'!$F$8,  "LIS Levels: " &amp; VLOOKUP(E125,Flex_Target_Populations!$B$9:$H$2009,3,FALSE) &amp; " and " &amp; VLOOKUP(E125,Flex_Target_Populations!$B$9:$H$2009,4,FALSE) &amp; " beginning at "&amp; VLOOKUP(E125,Flex_Target_Populations!$B$9:$H$2009,5,FALSE) &amp; " and " &amp; VLOOKUP(E125,Flex_Target_Populations!$B$9:$H$2009,6,FALSE))</f>
        <v/>
      </c>
      <c r="G125" s="188"/>
      <c r="H125" s="188"/>
      <c r="I125" s="188"/>
      <c r="J125" s="188"/>
      <c r="K125" s="188"/>
      <c r="L125" s="188"/>
      <c r="M125" s="188"/>
      <c r="N125" s="188"/>
      <c r="O125" s="188"/>
      <c r="P125" s="188"/>
      <c r="Q125" s="189"/>
    </row>
    <row r="126" spans="2:17">
      <c r="B126" s="187"/>
      <c r="C126" s="188"/>
      <c r="D126" s="14" t="str" cm="1">
        <f t="array" ref="D126">_xlfn.IFS(C126="","",AND(LEFT(C126,3)&lt;&gt;"CRC", LEFT(C126,3)&lt;&gt;"DRC"),VLOOKUP(Flex_Summary!C126,Flex_Benefits!$B$13:$D$2013,3,FALSE),LEFT(C126,3)="CRC",VLOOKUP(Flex_Summary!C126,Flex_Benefits!$I$13:$K$2013,3,FALSE)&amp;" for "&amp;VLOOKUP(Flex_Summary!C126,Flex_Benefits!$I$13:$K$2013,2,FALSE),LEFT(C126,3)="DRC",IF(VLOOKUP(C126,Flex_Benefits!$N$13:$T$2013,6,FALSE)="",VLOOKUP(C126,Flex_Benefits!$N$13:$T$2013,7,FALSE)&amp;"% Coinsurance","$"&amp;VLOOKUP(C126,Flex_Benefits!$N$13:$T$2013,6,FALSE)&amp;" Copayments")&amp;" for "&amp;IF(VLOOKUP(C126,Flex_Benefits!$N$13:$T$2013,2,FALSE)&lt;&gt;'Dropdown Selections'!$Q$3,VLOOKUP(C126,Flex_Benefits!$N$13:$T$2013,2,FALSE),"all Part D drugs on tier(s) "&amp;VLOOKUP(C126,Flex_Benefits!$N$13:$T$2013,3,FALSE))&amp;IF(VLOOKUP(C126,Flex_Benefits!$N$13:$T$2013,4,FALSE)='Dropdown Selections'!$E$2," with a $"&amp;VLOOKUP(C126,Flex_Benefits!$N$13:$T$2013,5,FALSE)&amp;" deductible",""))</f>
        <v/>
      </c>
      <c r="E126" s="188"/>
      <c r="F126" s="14" t="str" cm="1">
        <f t="array" ref="F126">_xlfn.IFS(E126="","",  VLOOKUP(E126,Flex_Target_Populations!$B$9:$H$2009,2,FALSE)='Dropdown Selections'!$F$10, 'Dropdown Selections'!$F$10, VLOOKUP(E126,Flex_Target_Populations!$B$9:$H$2009,2,FALSE)='Dropdown Selections'!$F$9,'Dropdown Selections'!$F$9, VLOOKUP(E126,Flex_Target_Populations!$B$9:$H$2009,2,FALSE)='Dropdown Selections'!$F$3,"Enrollees with: " &amp;VLOOKUP(E126,Flex_Target_Populations!$B$9:$H$2009,6,FALSE), VLOOKUP(E126,Flex_Target_Populations!$B$9:$H$2009,2,FALSE)='Dropdown Selections'!$F$2, "LIS Levels: " &amp; VLOOKUP(E126,Flex_Target_Populations!$B$9:$H$2009,3,FALSE), VLOOKUP(E126,Flex_Target_Populations!$B$9:$H$2009,2,FALSE)='Dropdown Selections'!$F$4, VLOOKUP(E126,Flex_Target_Populations!$B$9:$H$2009,4,FALSE) &amp; " beginning at " &amp; VLOOKUP(E126,Flex_Target_Populations!$B$9:$H$2009,5,FALSE), VLOOKUP(E126,Flex_Target_Populations!$B$9:$H$2009,2,FALSE)='Dropdown Selections'!$F$5, VLOOKUP(E126,Flex_Target_Populations!$B$9:$H$2009,4,FALSE) &amp; " beginning at "&amp; VLOOKUP(E126,Flex_Target_Populations!$B$9:$H$2009,5,FALSE) &amp; " and " &amp; VLOOKUP(E126,Flex_Target_Populations!$B$9:$H$2009,6,FALSE), VLOOKUP(E126,Flex_Target_Populations!$B$9:$H$2009,2,FALSE)='Dropdown Selections'!$F$6, "LIS Levels: " &amp; VLOOKUP(E126,Flex_Target_Populations!$B$9:$H$2009,3,FALSE) &amp; " and " &amp; VLOOKUP(E126,Flex_Target_Populations!$B$9:$H$2009,6,FALSE), VLOOKUP(E126,Flex_Target_Populations!$B$9:$H$2009,2,FALSE)='Dropdown Selections'!$F$7, "LIS Levels: " &amp; VLOOKUP(E126,Flex_Target_Populations!$B$9:$H$2009,3,FALSE) &amp; " and " &amp; VLOOKUP(E126,Flex_Target_Populations!$B$9:$H$2009,4,FALSE) &amp; " beginning at "&amp; VLOOKUP(E126,Flex_Target_Populations!$B$9:$H$2009,5,FALSE), VLOOKUP(E126,Flex_Target_Populations!$B$9:$H$2009,2,FALSE)='Dropdown Selections'!$F$8,  "LIS Levels: " &amp; VLOOKUP(E126,Flex_Target_Populations!$B$9:$H$2009,3,FALSE) &amp; " and " &amp; VLOOKUP(E126,Flex_Target_Populations!$B$9:$H$2009,4,FALSE) &amp; " beginning at "&amp; VLOOKUP(E126,Flex_Target_Populations!$B$9:$H$2009,5,FALSE) &amp; " and " &amp; VLOOKUP(E126,Flex_Target_Populations!$B$9:$H$2009,6,FALSE))</f>
        <v/>
      </c>
      <c r="G126" s="188"/>
      <c r="H126" s="188"/>
      <c r="I126" s="188"/>
      <c r="J126" s="188"/>
      <c r="K126" s="188"/>
      <c r="L126" s="188"/>
      <c r="M126" s="188"/>
      <c r="N126" s="188"/>
      <c r="O126" s="188"/>
      <c r="P126" s="188"/>
      <c r="Q126" s="189"/>
    </row>
    <row r="127" spans="2:17">
      <c r="B127" s="187"/>
      <c r="C127" s="188"/>
      <c r="D127" s="14" t="str" cm="1">
        <f t="array" ref="D127">_xlfn.IFS(C127="","",AND(LEFT(C127,3)&lt;&gt;"CRC", LEFT(C127,3)&lt;&gt;"DRC"),VLOOKUP(Flex_Summary!C127,Flex_Benefits!$B$13:$D$2013,3,FALSE),LEFT(C127,3)="CRC",VLOOKUP(Flex_Summary!C127,Flex_Benefits!$I$13:$K$2013,3,FALSE)&amp;" for "&amp;VLOOKUP(Flex_Summary!C127,Flex_Benefits!$I$13:$K$2013,2,FALSE),LEFT(C127,3)="DRC",IF(VLOOKUP(C127,Flex_Benefits!$N$13:$T$2013,6,FALSE)="",VLOOKUP(C127,Flex_Benefits!$N$13:$T$2013,7,FALSE)&amp;"% Coinsurance","$"&amp;VLOOKUP(C127,Flex_Benefits!$N$13:$T$2013,6,FALSE)&amp;" Copayments")&amp;" for "&amp;IF(VLOOKUP(C127,Flex_Benefits!$N$13:$T$2013,2,FALSE)&lt;&gt;'Dropdown Selections'!$Q$3,VLOOKUP(C127,Flex_Benefits!$N$13:$T$2013,2,FALSE),"all Part D drugs on tier(s) "&amp;VLOOKUP(C127,Flex_Benefits!$N$13:$T$2013,3,FALSE))&amp;IF(VLOOKUP(C127,Flex_Benefits!$N$13:$T$2013,4,FALSE)='Dropdown Selections'!$E$2," with a $"&amp;VLOOKUP(C127,Flex_Benefits!$N$13:$T$2013,5,FALSE)&amp;" deductible",""))</f>
        <v/>
      </c>
      <c r="E127" s="188"/>
      <c r="F127" s="14" t="str" cm="1">
        <f t="array" ref="F127">_xlfn.IFS(E127="","",  VLOOKUP(E127,Flex_Target_Populations!$B$9:$H$2009,2,FALSE)='Dropdown Selections'!$F$10, 'Dropdown Selections'!$F$10, VLOOKUP(E127,Flex_Target_Populations!$B$9:$H$2009,2,FALSE)='Dropdown Selections'!$F$9,'Dropdown Selections'!$F$9, VLOOKUP(E127,Flex_Target_Populations!$B$9:$H$2009,2,FALSE)='Dropdown Selections'!$F$3,"Enrollees with: " &amp;VLOOKUP(E127,Flex_Target_Populations!$B$9:$H$2009,6,FALSE), VLOOKUP(E127,Flex_Target_Populations!$B$9:$H$2009,2,FALSE)='Dropdown Selections'!$F$2, "LIS Levels: " &amp; VLOOKUP(E127,Flex_Target_Populations!$B$9:$H$2009,3,FALSE), VLOOKUP(E127,Flex_Target_Populations!$B$9:$H$2009,2,FALSE)='Dropdown Selections'!$F$4, VLOOKUP(E127,Flex_Target_Populations!$B$9:$H$2009,4,FALSE) &amp; " beginning at " &amp; VLOOKUP(E127,Flex_Target_Populations!$B$9:$H$2009,5,FALSE), VLOOKUP(E127,Flex_Target_Populations!$B$9:$H$2009,2,FALSE)='Dropdown Selections'!$F$5, VLOOKUP(E127,Flex_Target_Populations!$B$9:$H$2009,4,FALSE) &amp; " beginning at "&amp; VLOOKUP(E127,Flex_Target_Populations!$B$9:$H$2009,5,FALSE) &amp; " and " &amp; VLOOKUP(E127,Flex_Target_Populations!$B$9:$H$2009,6,FALSE), VLOOKUP(E127,Flex_Target_Populations!$B$9:$H$2009,2,FALSE)='Dropdown Selections'!$F$6, "LIS Levels: " &amp; VLOOKUP(E127,Flex_Target_Populations!$B$9:$H$2009,3,FALSE) &amp; " and " &amp; VLOOKUP(E127,Flex_Target_Populations!$B$9:$H$2009,6,FALSE), VLOOKUP(E127,Flex_Target_Populations!$B$9:$H$2009,2,FALSE)='Dropdown Selections'!$F$7, "LIS Levels: " &amp; VLOOKUP(E127,Flex_Target_Populations!$B$9:$H$2009,3,FALSE) &amp; " and " &amp; VLOOKUP(E127,Flex_Target_Populations!$B$9:$H$2009,4,FALSE) &amp; " beginning at "&amp; VLOOKUP(E127,Flex_Target_Populations!$B$9:$H$2009,5,FALSE), VLOOKUP(E127,Flex_Target_Populations!$B$9:$H$2009,2,FALSE)='Dropdown Selections'!$F$8,  "LIS Levels: " &amp; VLOOKUP(E127,Flex_Target_Populations!$B$9:$H$2009,3,FALSE) &amp; " and " &amp; VLOOKUP(E127,Flex_Target_Populations!$B$9:$H$2009,4,FALSE) &amp; " beginning at "&amp; VLOOKUP(E127,Flex_Target_Populations!$B$9:$H$2009,5,FALSE) &amp; " and " &amp; VLOOKUP(E127,Flex_Target_Populations!$B$9:$H$2009,6,FALSE))</f>
        <v/>
      </c>
      <c r="G127" s="188"/>
      <c r="H127" s="188"/>
      <c r="I127" s="188"/>
      <c r="J127" s="188"/>
      <c r="K127" s="188"/>
      <c r="L127" s="188"/>
      <c r="M127" s="188"/>
      <c r="N127" s="188"/>
      <c r="O127" s="188"/>
      <c r="P127" s="188"/>
      <c r="Q127" s="189"/>
    </row>
    <row r="128" spans="2:17">
      <c r="B128" s="187"/>
      <c r="C128" s="188"/>
      <c r="D128" s="14" t="str" cm="1">
        <f t="array" ref="D128">_xlfn.IFS(C128="","",AND(LEFT(C128,3)&lt;&gt;"CRC", LEFT(C128,3)&lt;&gt;"DRC"),VLOOKUP(Flex_Summary!C128,Flex_Benefits!$B$13:$D$2013,3,FALSE),LEFT(C128,3)="CRC",VLOOKUP(Flex_Summary!C128,Flex_Benefits!$I$13:$K$2013,3,FALSE)&amp;" for "&amp;VLOOKUP(Flex_Summary!C128,Flex_Benefits!$I$13:$K$2013,2,FALSE),LEFT(C128,3)="DRC",IF(VLOOKUP(C128,Flex_Benefits!$N$13:$T$2013,6,FALSE)="",VLOOKUP(C128,Flex_Benefits!$N$13:$T$2013,7,FALSE)&amp;"% Coinsurance","$"&amp;VLOOKUP(C128,Flex_Benefits!$N$13:$T$2013,6,FALSE)&amp;" Copayments")&amp;" for "&amp;IF(VLOOKUP(C128,Flex_Benefits!$N$13:$T$2013,2,FALSE)&lt;&gt;'Dropdown Selections'!$Q$3,VLOOKUP(C128,Flex_Benefits!$N$13:$T$2013,2,FALSE),"all Part D drugs on tier(s) "&amp;VLOOKUP(C128,Flex_Benefits!$N$13:$T$2013,3,FALSE))&amp;IF(VLOOKUP(C128,Flex_Benefits!$N$13:$T$2013,4,FALSE)='Dropdown Selections'!$E$2," with a $"&amp;VLOOKUP(C128,Flex_Benefits!$N$13:$T$2013,5,FALSE)&amp;" deductible",""))</f>
        <v/>
      </c>
      <c r="E128" s="188"/>
      <c r="F128" s="14" t="str" cm="1">
        <f t="array" ref="F128">_xlfn.IFS(E128="","",  VLOOKUP(E128,Flex_Target_Populations!$B$9:$H$2009,2,FALSE)='Dropdown Selections'!$F$10, 'Dropdown Selections'!$F$10, VLOOKUP(E128,Flex_Target_Populations!$B$9:$H$2009,2,FALSE)='Dropdown Selections'!$F$9,'Dropdown Selections'!$F$9, VLOOKUP(E128,Flex_Target_Populations!$B$9:$H$2009,2,FALSE)='Dropdown Selections'!$F$3,"Enrollees with: " &amp;VLOOKUP(E128,Flex_Target_Populations!$B$9:$H$2009,6,FALSE), VLOOKUP(E128,Flex_Target_Populations!$B$9:$H$2009,2,FALSE)='Dropdown Selections'!$F$2, "LIS Levels: " &amp; VLOOKUP(E128,Flex_Target_Populations!$B$9:$H$2009,3,FALSE), VLOOKUP(E128,Flex_Target_Populations!$B$9:$H$2009,2,FALSE)='Dropdown Selections'!$F$4, VLOOKUP(E128,Flex_Target_Populations!$B$9:$H$2009,4,FALSE) &amp; " beginning at " &amp; VLOOKUP(E128,Flex_Target_Populations!$B$9:$H$2009,5,FALSE), VLOOKUP(E128,Flex_Target_Populations!$B$9:$H$2009,2,FALSE)='Dropdown Selections'!$F$5, VLOOKUP(E128,Flex_Target_Populations!$B$9:$H$2009,4,FALSE) &amp; " beginning at "&amp; VLOOKUP(E128,Flex_Target_Populations!$B$9:$H$2009,5,FALSE) &amp; " and " &amp; VLOOKUP(E128,Flex_Target_Populations!$B$9:$H$2009,6,FALSE), VLOOKUP(E128,Flex_Target_Populations!$B$9:$H$2009,2,FALSE)='Dropdown Selections'!$F$6, "LIS Levels: " &amp; VLOOKUP(E128,Flex_Target_Populations!$B$9:$H$2009,3,FALSE) &amp; " and " &amp; VLOOKUP(E128,Flex_Target_Populations!$B$9:$H$2009,6,FALSE), VLOOKUP(E128,Flex_Target_Populations!$B$9:$H$2009,2,FALSE)='Dropdown Selections'!$F$7, "LIS Levels: " &amp; VLOOKUP(E128,Flex_Target_Populations!$B$9:$H$2009,3,FALSE) &amp; " and " &amp; VLOOKUP(E128,Flex_Target_Populations!$B$9:$H$2009,4,FALSE) &amp; " beginning at "&amp; VLOOKUP(E128,Flex_Target_Populations!$B$9:$H$2009,5,FALSE), VLOOKUP(E128,Flex_Target_Populations!$B$9:$H$2009,2,FALSE)='Dropdown Selections'!$F$8,  "LIS Levels: " &amp; VLOOKUP(E128,Flex_Target_Populations!$B$9:$H$2009,3,FALSE) &amp; " and " &amp; VLOOKUP(E128,Flex_Target_Populations!$B$9:$H$2009,4,FALSE) &amp; " beginning at "&amp; VLOOKUP(E128,Flex_Target_Populations!$B$9:$H$2009,5,FALSE) &amp; " and " &amp; VLOOKUP(E128,Flex_Target_Populations!$B$9:$H$2009,6,FALSE))</f>
        <v/>
      </c>
      <c r="G128" s="188"/>
      <c r="H128" s="188"/>
      <c r="I128" s="188"/>
      <c r="J128" s="188"/>
      <c r="K128" s="188"/>
      <c r="L128" s="188"/>
      <c r="M128" s="188"/>
      <c r="N128" s="188"/>
      <c r="O128" s="188"/>
      <c r="P128" s="188"/>
      <c r="Q128" s="189"/>
    </row>
    <row r="129" spans="2:17">
      <c r="B129" s="187"/>
      <c r="C129" s="188"/>
      <c r="D129" s="14" t="str" cm="1">
        <f t="array" ref="D129">_xlfn.IFS(C129="","",AND(LEFT(C129,3)&lt;&gt;"CRC", LEFT(C129,3)&lt;&gt;"DRC"),VLOOKUP(Flex_Summary!C129,Flex_Benefits!$B$13:$D$2013,3,FALSE),LEFT(C129,3)="CRC",VLOOKUP(Flex_Summary!C129,Flex_Benefits!$I$13:$K$2013,3,FALSE)&amp;" for "&amp;VLOOKUP(Flex_Summary!C129,Flex_Benefits!$I$13:$K$2013,2,FALSE),LEFT(C129,3)="DRC",IF(VLOOKUP(C129,Flex_Benefits!$N$13:$T$2013,6,FALSE)="",VLOOKUP(C129,Flex_Benefits!$N$13:$T$2013,7,FALSE)&amp;"% Coinsurance","$"&amp;VLOOKUP(C129,Flex_Benefits!$N$13:$T$2013,6,FALSE)&amp;" Copayments")&amp;" for "&amp;IF(VLOOKUP(C129,Flex_Benefits!$N$13:$T$2013,2,FALSE)&lt;&gt;'Dropdown Selections'!$Q$3,VLOOKUP(C129,Flex_Benefits!$N$13:$T$2013,2,FALSE),"all Part D drugs on tier(s) "&amp;VLOOKUP(C129,Flex_Benefits!$N$13:$T$2013,3,FALSE))&amp;IF(VLOOKUP(C129,Flex_Benefits!$N$13:$T$2013,4,FALSE)='Dropdown Selections'!$E$2," with a $"&amp;VLOOKUP(C129,Flex_Benefits!$N$13:$T$2013,5,FALSE)&amp;" deductible",""))</f>
        <v/>
      </c>
      <c r="E129" s="188"/>
      <c r="F129" s="14" t="str" cm="1">
        <f t="array" ref="F129">_xlfn.IFS(E129="","",  VLOOKUP(E129,Flex_Target_Populations!$B$9:$H$2009,2,FALSE)='Dropdown Selections'!$F$10, 'Dropdown Selections'!$F$10, VLOOKUP(E129,Flex_Target_Populations!$B$9:$H$2009,2,FALSE)='Dropdown Selections'!$F$9,'Dropdown Selections'!$F$9, VLOOKUP(E129,Flex_Target_Populations!$B$9:$H$2009,2,FALSE)='Dropdown Selections'!$F$3,"Enrollees with: " &amp;VLOOKUP(E129,Flex_Target_Populations!$B$9:$H$2009,6,FALSE), VLOOKUP(E129,Flex_Target_Populations!$B$9:$H$2009,2,FALSE)='Dropdown Selections'!$F$2, "LIS Levels: " &amp; VLOOKUP(E129,Flex_Target_Populations!$B$9:$H$2009,3,FALSE), VLOOKUP(E129,Flex_Target_Populations!$B$9:$H$2009,2,FALSE)='Dropdown Selections'!$F$4, VLOOKUP(E129,Flex_Target_Populations!$B$9:$H$2009,4,FALSE) &amp; " beginning at " &amp; VLOOKUP(E129,Flex_Target_Populations!$B$9:$H$2009,5,FALSE), VLOOKUP(E129,Flex_Target_Populations!$B$9:$H$2009,2,FALSE)='Dropdown Selections'!$F$5, VLOOKUP(E129,Flex_Target_Populations!$B$9:$H$2009,4,FALSE) &amp; " beginning at "&amp; VLOOKUP(E129,Flex_Target_Populations!$B$9:$H$2009,5,FALSE) &amp; " and " &amp; VLOOKUP(E129,Flex_Target_Populations!$B$9:$H$2009,6,FALSE), VLOOKUP(E129,Flex_Target_Populations!$B$9:$H$2009,2,FALSE)='Dropdown Selections'!$F$6, "LIS Levels: " &amp; VLOOKUP(E129,Flex_Target_Populations!$B$9:$H$2009,3,FALSE) &amp; " and " &amp; VLOOKUP(E129,Flex_Target_Populations!$B$9:$H$2009,6,FALSE), VLOOKUP(E129,Flex_Target_Populations!$B$9:$H$2009,2,FALSE)='Dropdown Selections'!$F$7, "LIS Levels: " &amp; VLOOKUP(E129,Flex_Target_Populations!$B$9:$H$2009,3,FALSE) &amp; " and " &amp; VLOOKUP(E129,Flex_Target_Populations!$B$9:$H$2009,4,FALSE) &amp; " beginning at "&amp; VLOOKUP(E129,Flex_Target_Populations!$B$9:$H$2009,5,FALSE), VLOOKUP(E129,Flex_Target_Populations!$B$9:$H$2009,2,FALSE)='Dropdown Selections'!$F$8,  "LIS Levels: " &amp; VLOOKUP(E129,Flex_Target_Populations!$B$9:$H$2009,3,FALSE) &amp; " and " &amp; VLOOKUP(E129,Flex_Target_Populations!$B$9:$H$2009,4,FALSE) &amp; " beginning at "&amp; VLOOKUP(E129,Flex_Target_Populations!$B$9:$H$2009,5,FALSE) &amp; " and " &amp; VLOOKUP(E129,Flex_Target_Populations!$B$9:$H$2009,6,FALSE))</f>
        <v/>
      </c>
      <c r="G129" s="188"/>
      <c r="H129" s="188"/>
      <c r="I129" s="188"/>
      <c r="J129" s="188"/>
      <c r="K129" s="188"/>
      <c r="L129" s="188"/>
      <c r="M129" s="188"/>
      <c r="N129" s="188"/>
      <c r="O129" s="188"/>
      <c r="P129" s="188"/>
      <c r="Q129" s="189"/>
    </row>
    <row r="130" spans="2:17">
      <c r="B130" s="187"/>
      <c r="C130" s="188"/>
      <c r="D130" s="14" t="str" cm="1">
        <f t="array" ref="D130">_xlfn.IFS(C130="","",AND(LEFT(C130,3)&lt;&gt;"CRC", LEFT(C130,3)&lt;&gt;"DRC"),VLOOKUP(Flex_Summary!C130,Flex_Benefits!$B$13:$D$2013,3,FALSE),LEFT(C130,3)="CRC",VLOOKUP(Flex_Summary!C130,Flex_Benefits!$I$13:$K$2013,3,FALSE)&amp;" for "&amp;VLOOKUP(Flex_Summary!C130,Flex_Benefits!$I$13:$K$2013,2,FALSE),LEFT(C130,3)="DRC",IF(VLOOKUP(C130,Flex_Benefits!$N$13:$T$2013,6,FALSE)="",VLOOKUP(C130,Flex_Benefits!$N$13:$T$2013,7,FALSE)&amp;"% Coinsurance","$"&amp;VLOOKUP(C130,Flex_Benefits!$N$13:$T$2013,6,FALSE)&amp;" Copayments")&amp;" for "&amp;IF(VLOOKUP(C130,Flex_Benefits!$N$13:$T$2013,2,FALSE)&lt;&gt;'Dropdown Selections'!$Q$3,VLOOKUP(C130,Flex_Benefits!$N$13:$T$2013,2,FALSE),"all Part D drugs on tier(s) "&amp;VLOOKUP(C130,Flex_Benefits!$N$13:$T$2013,3,FALSE))&amp;IF(VLOOKUP(C130,Flex_Benefits!$N$13:$T$2013,4,FALSE)='Dropdown Selections'!$E$2," with a $"&amp;VLOOKUP(C130,Flex_Benefits!$N$13:$T$2013,5,FALSE)&amp;" deductible",""))</f>
        <v/>
      </c>
      <c r="E130" s="188"/>
      <c r="F130" s="14" t="str" cm="1">
        <f t="array" ref="F130">_xlfn.IFS(E130="","",  VLOOKUP(E130,Flex_Target_Populations!$B$9:$H$2009,2,FALSE)='Dropdown Selections'!$F$10, 'Dropdown Selections'!$F$10, VLOOKUP(E130,Flex_Target_Populations!$B$9:$H$2009,2,FALSE)='Dropdown Selections'!$F$9,'Dropdown Selections'!$F$9, VLOOKUP(E130,Flex_Target_Populations!$B$9:$H$2009,2,FALSE)='Dropdown Selections'!$F$3,"Enrollees with: " &amp;VLOOKUP(E130,Flex_Target_Populations!$B$9:$H$2009,6,FALSE), VLOOKUP(E130,Flex_Target_Populations!$B$9:$H$2009,2,FALSE)='Dropdown Selections'!$F$2, "LIS Levels: " &amp; VLOOKUP(E130,Flex_Target_Populations!$B$9:$H$2009,3,FALSE), VLOOKUP(E130,Flex_Target_Populations!$B$9:$H$2009,2,FALSE)='Dropdown Selections'!$F$4, VLOOKUP(E130,Flex_Target_Populations!$B$9:$H$2009,4,FALSE) &amp; " beginning at " &amp; VLOOKUP(E130,Flex_Target_Populations!$B$9:$H$2009,5,FALSE), VLOOKUP(E130,Flex_Target_Populations!$B$9:$H$2009,2,FALSE)='Dropdown Selections'!$F$5, VLOOKUP(E130,Flex_Target_Populations!$B$9:$H$2009,4,FALSE) &amp; " beginning at "&amp; VLOOKUP(E130,Flex_Target_Populations!$B$9:$H$2009,5,FALSE) &amp; " and " &amp; VLOOKUP(E130,Flex_Target_Populations!$B$9:$H$2009,6,FALSE), VLOOKUP(E130,Flex_Target_Populations!$B$9:$H$2009,2,FALSE)='Dropdown Selections'!$F$6, "LIS Levels: " &amp; VLOOKUP(E130,Flex_Target_Populations!$B$9:$H$2009,3,FALSE) &amp; " and " &amp; VLOOKUP(E130,Flex_Target_Populations!$B$9:$H$2009,6,FALSE), VLOOKUP(E130,Flex_Target_Populations!$B$9:$H$2009,2,FALSE)='Dropdown Selections'!$F$7, "LIS Levels: " &amp; VLOOKUP(E130,Flex_Target_Populations!$B$9:$H$2009,3,FALSE) &amp; " and " &amp; VLOOKUP(E130,Flex_Target_Populations!$B$9:$H$2009,4,FALSE) &amp; " beginning at "&amp; VLOOKUP(E130,Flex_Target_Populations!$B$9:$H$2009,5,FALSE), VLOOKUP(E130,Flex_Target_Populations!$B$9:$H$2009,2,FALSE)='Dropdown Selections'!$F$8,  "LIS Levels: " &amp; VLOOKUP(E130,Flex_Target_Populations!$B$9:$H$2009,3,FALSE) &amp; " and " &amp; VLOOKUP(E130,Flex_Target_Populations!$B$9:$H$2009,4,FALSE) &amp; " beginning at "&amp; VLOOKUP(E130,Flex_Target_Populations!$B$9:$H$2009,5,FALSE) &amp; " and " &amp; VLOOKUP(E130,Flex_Target_Populations!$B$9:$H$2009,6,FALSE))</f>
        <v/>
      </c>
      <c r="G130" s="188"/>
      <c r="H130" s="188"/>
      <c r="I130" s="188"/>
      <c r="J130" s="188"/>
      <c r="K130" s="188"/>
      <c r="L130" s="188"/>
      <c r="M130" s="188"/>
      <c r="N130" s="188"/>
      <c r="O130" s="188"/>
      <c r="P130" s="188"/>
      <c r="Q130" s="189"/>
    </row>
    <row r="131" spans="2:17">
      <c r="B131" s="187"/>
      <c r="C131" s="188"/>
      <c r="D131" s="14" t="str" cm="1">
        <f t="array" ref="D131">_xlfn.IFS(C131="","",AND(LEFT(C131,3)&lt;&gt;"CRC", LEFT(C131,3)&lt;&gt;"DRC"),VLOOKUP(Flex_Summary!C131,Flex_Benefits!$B$13:$D$2013,3,FALSE),LEFT(C131,3)="CRC",VLOOKUP(Flex_Summary!C131,Flex_Benefits!$I$13:$K$2013,3,FALSE)&amp;" for "&amp;VLOOKUP(Flex_Summary!C131,Flex_Benefits!$I$13:$K$2013,2,FALSE),LEFT(C131,3)="DRC",IF(VLOOKUP(C131,Flex_Benefits!$N$13:$T$2013,6,FALSE)="",VLOOKUP(C131,Flex_Benefits!$N$13:$T$2013,7,FALSE)&amp;"% Coinsurance","$"&amp;VLOOKUP(C131,Flex_Benefits!$N$13:$T$2013,6,FALSE)&amp;" Copayments")&amp;" for "&amp;IF(VLOOKUP(C131,Flex_Benefits!$N$13:$T$2013,2,FALSE)&lt;&gt;'Dropdown Selections'!$Q$3,VLOOKUP(C131,Flex_Benefits!$N$13:$T$2013,2,FALSE),"all Part D drugs on tier(s) "&amp;VLOOKUP(C131,Flex_Benefits!$N$13:$T$2013,3,FALSE))&amp;IF(VLOOKUP(C131,Flex_Benefits!$N$13:$T$2013,4,FALSE)='Dropdown Selections'!$E$2," with a $"&amp;VLOOKUP(C131,Flex_Benefits!$N$13:$T$2013,5,FALSE)&amp;" deductible",""))</f>
        <v/>
      </c>
      <c r="E131" s="188"/>
      <c r="F131" s="14" t="str" cm="1">
        <f t="array" ref="F131">_xlfn.IFS(E131="","",  VLOOKUP(E131,Flex_Target_Populations!$B$9:$H$2009,2,FALSE)='Dropdown Selections'!$F$10, 'Dropdown Selections'!$F$10, VLOOKUP(E131,Flex_Target_Populations!$B$9:$H$2009,2,FALSE)='Dropdown Selections'!$F$9,'Dropdown Selections'!$F$9, VLOOKUP(E131,Flex_Target_Populations!$B$9:$H$2009,2,FALSE)='Dropdown Selections'!$F$3,"Enrollees with: " &amp;VLOOKUP(E131,Flex_Target_Populations!$B$9:$H$2009,6,FALSE), VLOOKUP(E131,Flex_Target_Populations!$B$9:$H$2009,2,FALSE)='Dropdown Selections'!$F$2, "LIS Levels: " &amp; VLOOKUP(E131,Flex_Target_Populations!$B$9:$H$2009,3,FALSE), VLOOKUP(E131,Flex_Target_Populations!$B$9:$H$2009,2,FALSE)='Dropdown Selections'!$F$4, VLOOKUP(E131,Flex_Target_Populations!$B$9:$H$2009,4,FALSE) &amp; " beginning at " &amp; VLOOKUP(E131,Flex_Target_Populations!$B$9:$H$2009,5,FALSE), VLOOKUP(E131,Flex_Target_Populations!$B$9:$H$2009,2,FALSE)='Dropdown Selections'!$F$5, VLOOKUP(E131,Flex_Target_Populations!$B$9:$H$2009,4,FALSE) &amp; " beginning at "&amp; VLOOKUP(E131,Flex_Target_Populations!$B$9:$H$2009,5,FALSE) &amp; " and " &amp; VLOOKUP(E131,Flex_Target_Populations!$B$9:$H$2009,6,FALSE), VLOOKUP(E131,Flex_Target_Populations!$B$9:$H$2009,2,FALSE)='Dropdown Selections'!$F$6, "LIS Levels: " &amp; VLOOKUP(E131,Flex_Target_Populations!$B$9:$H$2009,3,FALSE) &amp; " and " &amp; VLOOKUP(E131,Flex_Target_Populations!$B$9:$H$2009,6,FALSE), VLOOKUP(E131,Flex_Target_Populations!$B$9:$H$2009,2,FALSE)='Dropdown Selections'!$F$7, "LIS Levels: " &amp; VLOOKUP(E131,Flex_Target_Populations!$B$9:$H$2009,3,FALSE) &amp; " and " &amp; VLOOKUP(E131,Flex_Target_Populations!$B$9:$H$2009,4,FALSE) &amp; " beginning at "&amp; VLOOKUP(E131,Flex_Target_Populations!$B$9:$H$2009,5,FALSE), VLOOKUP(E131,Flex_Target_Populations!$B$9:$H$2009,2,FALSE)='Dropdown Selections'!$F$8,  "LIS Levels: " &amp; VLOOKUP(E131,Flex_Target_Populations!$B$9:$H$2009,3,FALSE) &amp; " and " &amp; VLOOKUP(E131,Flex_Target_Populations!$B$9:$H$2009,4,FALSE) &amp; " beginning at "&amp; VLOOKUP(E131,Flex_Target_Populations!$B$9:$H$2009,5,FALSE) &amp; " and " &amp; VLOOKUP(E131,Flex_Target_Populations!$B$9:$H$2009,6,FALSE))</f>
        <v/>
      </c>
      <c r="G131" s="188"/>
      <c r="H131" s="188"/>
      <c r="I131" s="188"/>
      <c r="J131" s="188"/>
      <c r="K131" s="188"/>
      <c r="L131" s="188"/>
      <c r="M131" s="188"/>
      <c r="N131" s="188"/>
      <c r="O131" s="188"/>
      <c r="P131" s="188"/>
      <c r="Q131" s="189"/>
    </row>
    <row r="132" spans="2:17">
      <c r="B132" s="187"/>
      <c r="C132" s="188"/>
      <c r="D132" s="14" t="str" cm="1">
        <f t="array" ref="D132">_xlfn.IFS(C132="","",AND(LEFT(C132,3)&lt;&gt;"CRC", LEFT(C132,3)&lt;&gt;"DRC"),VLOOKUP(Flex_Summary!C132,Flex_Benefits!$B$13:$D$2013,3,FALSE),LEFT(C132,3)="CRC",VLOOKUP(Flex_Summary!C132,Flex_Benefits!$I$13:$K$2013,3,FALSE)&amp;" for "&amp;VLOOKUP(Flex_Summary!C132,Flex_Benefits!$I$13:$K$2013,2,FALSE),LEFT(C132,3)="DRC",IF(VLOOKUP(C132,Flex_Benefits!$N$13:$T$2013,6,FALSE)="",VLOOKUP(C132,Flex_Benefits!$N$13:$T$2013,7,FALSE)&amp;"% Coinsurance","$"&amp;VLOOKUP(C132,Flex_Benefits!$N$13:$T$2013,6,FALSE)&amp;" Copayments")&amp;" for "&amp;IF(VLOOKUP(C132,Flex_Benefits!$N$13:$T$2013,2,FALSE)&lt;&gt;'Dropdown Selections'!$Q$3,VLOOKUP(C132,Flex_Benefits!$N$13:$T$2013,2,FALSE),"all Part D drugs on tier(s) "&amp;VLOOKUP(C132,Flex_Benefits!$N$13:$T$2013,3,FALSE))&amp;IF(VLOOKUP(C132,Flex_Benefits!$N$13:$T$2013,4,FALSE)='Dropdown Selections'!$E$2," with a $"&amp;VLOOKUP(C132,Flex_Benefits!$N$13:$T$2013,5,FALSE)&amp;" deductible",""))</f>
        <v/>
      </c>
      <c r="E132" s="188"/>
      <c r="F132" s="14" t="str" cm="1">
        <f t="array" ref="F132">_xlfn.IFS(E132="","",  VLOOKUP(E132,Flex_Target_Populations!$B$9:$H$2009,2,FALSE)='Dropdown Selections'!$F$10, 'Dropdown Selections'!$F$10, VLOOKUP(E132,Flex_Target_Populations!$B$9:$H$2009,2,FALSE)='Dropdown Selections'!$F$9,'Dropdown Selections'!$F$9, VLOOKUP(E132,Flex_Target_Populations!$B$9:$H$2009,2,FALSE)='Dropdown Selections'!$F$3,"Enrollees with: " &amp;VLOOKUP(E132,Flex_Target_Populations!$B$9:$H$2009,6,FALSE), VLOOKUP(E132,Flex_Target_Populations!$B$9:$H$2009,2,FALSE)='Dropdown Selections'!$F$2, "LIS Levels: " &amp; VLOOKUP(E132,Flex_Target_Populations!$B$9:$H$2009,3,FALSE), VLOOKUP(E132,Flex_Target_Populations!$B$9:$H$2009,2,FALSE)='Dropdown Selections'!$F$4, VLOOKUP(E132,Flex_Target_Populations!$B$9:$H$2009,4,FALSE) &amp; " beginning at " &amp; VLOOKUP(E132,Flex_Target_Populations!$B$9:$H$2009,5,FALSE), VLOOKUP(E132,Flex_Target_Populations!$B$9:$H$2009,2,FALSE)='Dropdown Selections'!$F$5, VLOOKUP(E132,Flex_Target_Populations!$B$9:$H$2009,4,FALSE) &amp; " beginning at "&amp; VLOOKUP(E132,Flex_Target_Populations!$B$9:$H$2009,5,FALSE) &amp; " and " &amp; VLOOKUP(E132,Flex_Target_Populations!$B$9:$H$2009,6,FALSE), VLOOKUP(E132,Flex_Target_Populations!$B$9:$H$2009,2,FALSE)='Dropdown Selections'!$F$6, "LIS Levels: " &amp; VLOOKUP(E132,Flex_Target_Populations!$B$9:$H$2009,3,FALSE) &amp; " and " &amp; VLOOKUP(E132,Flex_Target_Populations!$B$9:$H$2009,6,FALSE), VLOOKUP(E132,Flex_Target_Populations!$B$9:$H$2009,2,FALSE)='Dropdown Selections'!$F$7, "LIS Levels: " &amp; VLOOKUP(E132,Flex_Target_Populations!$B$9:$H$2009,3,FALSE) &amp; " and " &amp; VLOOKUP(E132,Flex_Target_Populations!$B$9:$H$2009,4,FALSE) &amp; " beginning at "&amp; VLOOKUP(E132,Flex_Target_Populations!$B$9:$H$2009,5,FALSE), VLOOKUP(E132,Flex_Target_Populations!$B$9:$H$2009,2,FALSE)='Dropdown Selections'!$F$8,  "LIS Levels: " &amp; VLOOKUP(E132,Flex_Target_Populations!$B$9:$H$2009,3,FALSE) &amp; " and " &amp; VLOOKUP(E132,Flex_Target_Populations!$B$9:$H$2009,4,FALSE) &amp; " beginning at "&amp; VLOOKUP(E132,Flex_Target_Populations!$B$9:$H$2009,5,FALSE) &amp; " and " &amp; VLOOKUP(E132,Flex_Target_Populations!$B$9:$H$2009,6,FALSE))</f>
        <v/>
      </c>
      <c r="G132" s="188"/>
      <c r="H132" s="188"/>
      <c r="I132" s="188"/>
      <c r="J132" s="188"/>
      <c r="K132" s="188"/>
      <c r="L132" s="188"/>
      <c r="M132" s="188"/>
      <c r="N132" s="188"/>
      <c r="O132" s="188"/>
      <c r="P132" s="188"/>
      <c r="Q132" s="189"/>
    </row>
    <row r="133" spans="2:17">
      <c r="B133" s="187"/>
      <c r="C133" s="188"/>
      <c r="D133" s="14" t="str" cm="1">
        <f t="array" ref="D133">_xlfn.IFS(C133="","",AND(LEFT(C133,3)&lt;&gt;"CRC", LEFT(C133,3)&lt;&gt;"DRC"),VLOOKUP(Flex_Summary!C133,Flex_Benefits!$B$13:$D$2013,3,FALSE),LEFT(C133,3)="CRC",VLOOKUP(Flex_Summary!C133,Flex_Benefits!$I$13:$K$2013,3,FALSE)&amp;" for "&amp;VLOOKUP(Flex_Summary!C133,Flex_Benefits!$I$13:$K$2013,2,FALSE),LEFT(C133,3)="DRC",IF(VLOOKUP(C133,Flex_Benefits!$N$13:$T$2013,6,FALSE)="",VLOOKUP(C133,Flex_Benefits!$N$13:$T$2013,7,FALSE)&amp;"% Coinsurance","$"&amp;VLOOKUP(C133,Flex_Benefits!$N$13:$T$2013,6,FALSE)&amp;" Copayments")&amp;" for "&amp;IF(VLOOKUP(C133,Flex_Benefits!$N$13:$T$2013,2,FALSE)&lt;&gt;'Dropdown Selections'!$Q$3,VLOOKUP(C133,Flex_Benefits!$N$13:$T$2013,2,FALSE),"all Part D drugs on tier(s) "&amp;VLOOKUP(C133,Flex_Benefits!$N$13:$T$2013,3,FALSE))&amp;IF(VLOOKUP(C133,Flex_Benefits!$N$13:$T$2013,4,FALSE)='Dropdown Selections'!$E$2," with a $"&amp;VLOOKUP(C133,Flex_Benefits!$N$13:$T$2013,5,FALSE)&amp;" deductible",""))</f>
        <v/>
      </c>
      <c r="E133" s="188"/>
      <c r="F133" s="14" t="str" cm="1">
        <f t="array" ref="F133">_xlfn.IFS(E133="","",  VLOOKUP(E133,Flex_Target_Populations!$B$9:$H$2009,2,FALSE)='Dropdown Selections'!$F$10, 'Dropdown Selections'!$F$10, VLOOKUP(E133,Flex_Target_Populations!$B$9:$H$2009,2,FALSE)='Dropdown Selections'!$F$9,'Dropdown Selections'!$F$9, VLOOKUP(E133,Flex_Target_Populations!$B$9:$H$2009,2,FALSE)='Dropdown Selections'!$F$3,"Enrollees with: " &amp;VLOOKUP(E133,Flex_Target_Populations!$B$9:$H$2009,6,FALSE), VLOOKUP(E133,Flex_Target_Populations!$B$9:$H$2009,2,FALSE)='Dropdown Selections'!$F$2, "LIS Levels: " &amp; VLOOKUP(E133,Flex_Target_Populations!$B$9:$H$2009,3,FALSE), VLOOKUP(E133,Flex_Target_Populations!$B$9:$H$2009,2,FALSE)='Dropdown Selections'!$F$4, VLOOKUP(E133,Flex_Target_Populations!$B$9:$H$2009,4,FALSE) &amp; " beginning at " &amp; VLOOKUP(E133,Flex_Target_Populations!$B$9:$H$2009,5,FALSE), VLOOKUP(E133,Flex_Target_Populations!$B$9:$H$2009,2,FALSE)='Dropdown Selections'!$F$5, VLOOKUP(E133,Flex_Target_Populations!$B$9:$H$2009,4,FALSE) &amp; " beginning at "&amp; VLOOKUP(E133,Flex_Target_Populations!$B$9:$H$2009,5,FALSE) &amp; " and " &amp; VLOOKUP(E133,Flex_Target_Populations!$B$9:$H$2009,6,FALSE), VLOOKUP(E133,Flex_Target_Populations!$B$9:$H$2009,2,FALSE)='Dropdown Selections'!$F$6, "LIS Levels: " &amp; VLOOKUP(E133,Flex_Target_Populations!$B$9:$H$2009,3,FALSE) &amp; " and " &amp; VLOOKUP(E133,Flex_Target_Populations!$B$9:$H$2009,6,FALSE), VLOOKUP(E133,Flex_Target_Populations!$B$9:$H$2009,2,FALSE)='Dropdown Selections'!$F$7, "LIS Levels: " &amp; VLOOKUP(E133,Flex_Target_Populations!$B$9:$H$2009,3,FALSE) &amp; " and " &amp; VLOOKUP(E133,Flex_Target_Populations!$B$9:$H$2009,4,FALSE) &amp; " beginning at "&amp; VLOOKUP(E133,Flex_Target_Populations!$B$9:$H$2009,5,FALSE), VLOOKUP(E133,Flex_Target_Populations!$B$9:$H$2009,2,FALSE)='Dropdown Selections'!$F$8,  "LIS Levels: " &amp; VLOOKUP(E133,Flex_Target_Populations!$B$9:$H$2009,3,FALSE) &amp; " and " &amp; VLOOKUP(E133,Flex_Target_Populations!$B$9:$H$2009,4,FALSE) &amp; " beginning at "&amp; VLOOKUP(E133,Flex_Target_Populations!$B$9:$H$2009,5,FALSE) &amp; " and " &amp; VLOOKUP(E133,Flex_Target_Populations!$B$9:$H$2009,6,FALSE))</f>
        <v/>
      </c>
      <c r="G133" s="188"/>
      <c r="H133" s="188"/>
      <c r="I133" s="188"/>
      <c r="J133" s="188"/>
      <c r="K133" s="188"/>
      <c r="L133" s="188"/>
      <c r="M133" s="188"/>
      <c r="N133" s="188"/>
      <c r="O133" s="188"/>
      <c r="P133" s="188"/>
      <c r="Q133" s="189"/>
    </row>
    <row r="134" spans="2:17">
      <c r="B134" s="187"/>
      <c r="C134" s="188"/>
      <c r="D134" s="14" t="str" cm="1">
        <f t="array" ref="D134">_xlfn.IFS(C134="","",AND(LEFT(C134,3)&lt;&gt;"CRC", LEFT(C134,3)&lt;&gt;"DRC"),VLOOKUP(Flex_Summary!C134,Flex_Benefits!$B$13:$D$2013,3,FALSE),LEFT(C134,3)="CRC",VLOOKUP(Flex_Summary!C134,Flex_Benefits!$I$13:$K$2013,3,FALSE)&amp;" for "&amp;VLOOKUP(Flex_Summary!C134,Flex_Benefits!$I$13:$K$2013,2,FALSE),LEFT(C134,3)="DRC",IF(VLOOKUP(C134,Flex_Benefits!$N$13:$T$2013,6,FALSE)="",VLOOKUP(C134,Flex_Benefits!$N$13:$T$2013,7,FALSE)&amp;"% Coinsurance","$"&amp;VLOOKUP(C134,Flex_Benefits!$N$13:$T$2013,6,FALSE)&amp;" Copayments")&amp;" for "&amp;IF(VLOOKUP(C134,Flex_Benefits!$N$13:$T$2013,2,FALSE)&lt;&gt;'Dropdown Selections'!$Q$3,VLOOKUP(C134,Flex_Benefits!$N$13:$T$2013,2,FALSE),"all Part D drugs on tier(s) "&amp;VLOOKUP(C134,Flex_Benefits!$N$13:$T$2013,3,FALSE))&amp;IF(VLOOKUP(C134,Flex_Benefits!$N$13:$T$2013,4,FALSE)='Dropdown Selections'!$E$2," with a $"&amp;VLOOKUP(C134,Flex_Benefits!$N$13:$T$2013,5,FALSE)&amp;" deductible",""))</f>
        <v/>
      </c>
      <c r="E134" s="188"/>
      <c r="F134" s="14" t="str" cm="1">
        <f t="array" ref="F134">_xlfn.IFS(E134="","",  VLOOKUP(E134,Flex_Target_Populations!$B$9:$H$2009,2,FALSE)='Dropdown Selections'!$F$10, 'Dropdown Selections'!$F$10, VLOOKUP(E134,Flex_Target_Populations!$B$9:$H$2009,2,FALSE)='Dropdown Selections'!$F$9,'Dropdown Selections'!$F$9, VLOOKUP(E134,Flex_Target_Populations!$B$9:$H$2009,2,FALSE)='Dropdown Selections'!$F$3,"Enrollees with: " &amp;VLOOKUP(E134,Flex_Target_Populations!$B$9:$H$2009,6,FALSE), VLOOKUP(E134,Flex_Target_Populations!$B$9:$H$2009,2,FALSE)='Dropdown Selections'!$F$2, "LIS Levels: " &amp; VLOOKUP(E134,Flex_Target_Populations!$B$9:$H$2009,3,FALSE), VLOOKUP(E134,Flex_Target_Populations!$B$9:$H$2009,2,FALSE)='Dropdown Selections'!$F$4, VLOOKUP(E134,Flex_Target_Populations!$B$9:$H$2009,4,FALSE) &amp; " beginning at " &amp; VLOOKUP(E134,Flex_Target_Populations!$B$9:$H$2009,5,FALSE), VLOOKUP(E134,Flex_Target_Populations!$B$9:$H$2009,2,FALSE)='Dropdown Selections'!$F$5, VLOOKUP(E134,Flex_Target_Populations!$B$9:$H$2009,4,FALSE) &amp; " beginning at "&amp; VLOOKUP(E134,Flex_Target_Populations!$B$9:$H$2009,5,FALSE) &amp; " and " &amp; VLOOKUP(E134,Flex_Target_Populations!$B$9:$H$2009,6,FALSE), VLOOKUP(E134,Flex_Target_Populations!$B$9:$H$2009,2,FALSE)='Dropdown Selections'!$F$6, "LIS Levels: " &amp; VLOOKUP(E134,Flex_Target_Populations!$B$9:$H$2009,3,FALSE) &amp; " and " &amp; VLOOKUP(E134,Flex_Target_Populations!$B$9:$H$2009,6,FALSE), VLOOKUP(E134,Flex_Target_Populations!$B$9:$H$2009,2,FALSE)='Dropdown Selections'!$F$7, "LIS Levels: " &amp; VLOOKUP(E134,Flex_Target_Populations!$B$9:$H$2009,3,FALSE) &amp; " and " &amp; VLOOKUP(E134,Flex_Target_Populations!$B$9:$H$2009,4,FALSE) &amp; " beginning at "&amp; VLOOKUP(E134,Flex_Target_Populations!$B$9:$H$2009,5,FALSE), VLOOKUP(E134,Flex_Target_Populations!$B$9:$H$2009,2,FALSE)='Dropdown Selections'!$F$8,  "LIS Levels: " &amp; VLOOKUP(E134,Flex_Target_Populations!$B$9:$H$2009,3,FALSE) &amp; " and " &amp; VLOOKUP(E134,Flex_Target_Populations!$B$9:$H$2009,4,FALSE) &amp; " beginning at "&amp; VLOOKUP(E134,Flex_Target_Populations!$B$9:$H$2009,5,FALSE) &amp; " and " &amp; VLOOKUP(E134,Flex_Target_Populations!$B$9:$H$2009,6,FALSE))</f>
        <v/>
      </c>
      <c r="G134" s="188"/>
      <c r="H134" s="188"/>
      <c r="I134" s="188"/>
      <c r="J134" s="188"/>
      <c r="K134" s="188"/>
      <c r="L134" s="188"/>
      <c r="M134" s="188"/>
      <c r="N134" s="188"/>
      <c r="O134" s="188"/>
      <c r="P134" s="188"/>
      <c r="Q134" s="189"/>
    </row>
    <row r="135" spans="2:17">
      <c r="B135" s="187"/>
      <c r="C135" s="188"/>
      <c r="D135" s="14" t="str" cm="1">
        <f t="array" ref="D135">_xlfn.IFS(C135="","",AND(LEFT(C135,3)&lt;&gt;"CRC", LEFT(C135,3)&lt;&gt;"DRC"),VLOOKUP(Flex_Summary!C135,Flex_Benefits!$B$13:$D$2013,3,FALSE),LEFT(C135,3)="CRC",VLOOKUP(Flex_Summary!C135,Flex_Benefits!$I$13:$K$2013,3,FALSE)&amp;" for "&amp;VLOOKUP(Flex_Summary!C135,Flex_Benefits!$I$13:$K$2013,2,FALSE),LEFT(C135,3)="DRC",IF(VLOOKUP(C135,Flex_Benefits!$N$13:$T$2013,6,FALSE)="",VLOOKUP(C135,Flex_Benefits!$N$13:$T$2013,7,FALSE)&amp;"% Coinsurance","$"&amp;VLOOKUP(C135,Flex_Benefits!$N$13:$T$2013,6,FALSE)&amp;" Copayments")&amp;" for "&amp;IF(VLOOKUP(C135,Flex_Benefits!$N$13:$T$2013,2,FALSE)&lt;&gt;'Dropdown Selections'!$Q$3,VLOOKUP(C135,Flex_Benefits!$N$13:$T$2013,2,FALSE),"all Part D drugs on tier(s) "&amp;VLOOKUP(C135,Flex_Benefits!$N$13:$T$2013,3,FALSE))&amp;IF(VLOOKUP(C135,Flex_Benefits!$N$13:$T$2013,4,FALSE)='Dropdown Selections'!$E$2," with a $"&amp;VLOOKUP(C135,Flex_Benefits!$N$13:$T$2013,5,FALSE)&amp;" deductible",""))</f>
        <v/>
      </c>
      <c r="E135" s="188"/>
      <c r="F135" s="14" t="str" cm="1">
        <f t="array" ref="F135">_xlfn.IFS(E135="","",  VLOOKUP(E135,Flex_Target_Populations!$B$9:$H$2009,2,FALSE)='Dropdown Selections'!$F$10, 'Dropdown Selections'!$F$10, VLOOKUP(E135,Flex_Target_Populations!$B$9:$H$2009,2,FALSE)='Dropdown Selections'!$F$9,'Dropdown Selections'!$F$9, VLOOKUP(E135,Flex_Target_Populations!$B$9:$H$2009,2,FALSE)='Dropdown Selections'!$F$3,"Enrollees with: " &amp;VLOOKUP(E135,Flex_Target_Populations!$B$9:$H$2009,6,FALSE), VLOOKUP(E135,Flex_Target_Populations!$B$9:$H$2009,2,FALSE)='Dropdown Selections'!$F$2, "LIS Levels: " &amp; VLOOKUP(E135,Flex_Target_Populations!$B$9:$H$2009,3,FALSE), VLOOKUP(E135,Flex_Target_Populations!$B$9:$H$2009,2,FALSE)='Dropdown Selections'!$F$4, VLOOKUP(E135,Flex_Target_Populations!$B$9:$H$2009,4,FALSE) &amp; " beginning at " &amp; VLOOKUP(E135,Flex_Target_Populations!$B$9:$H$2009,5,FALSE), VLOOKUP(E135,Flex_Target_Populations!$B$9:$H$2009,2,FALSE)='Dropdown Selections'!$F$5, VLOOKUP(E135,Flex_Target_Populations!$B$9:$H$2009,4,FALSE) &amp; " beginning at "&amp; VLOOKUP(E135,Flex_Target_Populations!$B$9:$H$2009,5,FALSE) &amp; " and " &amp; VLOOKUP(E135,Flex_Target_Populations!$B$9:$H$2009,6,FALSE), VLOOKUP(E135,Flex_Target_Populations!$B$9:$H$2009,2,FALSE)='Dropdown Selections'!$F$6, "LIS Levels: " &amp; VLOOKUP(E135,Flex_Target_Populations!$B$9:$H$2009,3,FALSE) &amp; " and " &amp; VLOOKUP(E135,Flex_Target_Populations!$B$9:$H$2009,6,FALSE), VLOOKUP(E135,Flex_Target_Populations!$B$9:$H$2009,2,FALSE)='Dropdown Selections'!$F$7, "LIS Levels: " &amp; VLOOKUP(E135,Flex_Target_Populations!$B$9:$H$2009,3,FALSE) &amp; " and " &amp; VLOOKUP(E135,Flex_Target_Populations!$B$9:$H$2009,4,FALSE) &amp; " beginning at "&amp; VLOOKUP(E135,Flex_Target_Populations!$B$9:$H$2009,5,FALSE), VLOOKUP(E135,Flex_Target_Populations!$B$9:$H$2009,2,FALSE)='Dropdown Selections'!$F$8,  "LIS Levels: " &amp; VLOOKUP(E135,Flex_Target_Populations!$B$9:$H$2009,3,FALSE) &amp; " and " &amp; VLOOKUP(E135,Flex_Target_Populations!$B$9:$H$2009,4,FALSE) &amp; " beginning at "&amp; VLOOKUP(E135,Flex_Target_Populations!$B$9:$H$2009,5,FALSE) &amp; " and " &amp; VLOOKUP(E135,Flex_Target_Populations!$B$9:$H$2009,6,FALSE))</f>
        <v/>
      </c>
      <c r="G135" s="188"/>
      <c r="H135" s="188"/>
      <c r="I135" s="188"/>
      <c r="J135" s="188"/>
      <c r="K135" s="188"/>
      <c r="L135" s="188"/>
      <c r="M135" s="188"/>
      <c r="N135" s="188"/>
      <c r="O135" s="188"/>
      <c r="P135" s="188"/>
      <c r="Q135" s="189"/>
    </row>
    <row r="136" spans="2:17">
      <c r="B136" s="187"/>
      <c r="C136" s="188"/>
      <c r="D136" s="14" t="str" cm="1">
        <f t="array" ref="D136">_xlfn.IFS(C136="","",AND(LEFT(C136,3)&lt;&gt;"CRC", LEFT(C136,3)&lt;&gt;"DRC"),VLOOKUP(Flex_Summary!C136,Flex_Benefits!$B$13:$D$2013,3,FALSE),LEFT(C136,3)="CRC",VLOOKUP(Flex_Summary!C136,Flex_Benefits!$I$13:$K$2013,3,FALSE)&amp;" for "&amp;VLOOKUP(Flex_Summary!C136,Flex_Benefits!$I$13:$K$2013,2,FALSE),LEFT(C136,3)="DRC",IF(VLOOKUP(C136,Flex_Benefits!$N$13:$T$2013,6,FALSE)="",VLOOKUP(C136,Flex_Benefits!$N$13:$T$2013,7,FALSE)&amp;"% Coinsurance","$"&amp;VLOOKUP(C136,Flex_Benefits!$N$13:$T$2013,6,FALSE)&amp;" Copayments")&amp;" for "&amp;IF(VLOOKUP(C136,Flex_Benefits!$N$13:$T$2013,2,FALSE)&lt;&gt;'Dropdown Selections'!$Q$3,VLOOKUP(C136,Flex_Benefits!$N$13:$T$2013,2,FALSE),"all Part D drugs on tier(s) "&amp;VLOOKUP(C136,Flex_Benefits!$N$13:$T$2013,3,FALSE))&amp;IF(VLOOKUP(C136,Flex_Benefits!$N$13:$T$2013,4,FALSE)='Dropdown Selections'!$E$2," with a $"&amp;VLOOKUP(C136,Flex_Benefits!$N$13:$T$2013,5,FALSE)&amp;" deductible",""))</f>
        <v/>
      </c>
      <c r="E136" s="188"/>
      <c r="F136" s="14" t="str" cm="1">
        <f t="array" ref="F136">_xlfn.IFS(E136="","",  VLOOKUP(E136,Flex_Target_Populations!$B$9:$H$2009,2,FALSE)='Dropdown Selections'!$F$10, 'Dropdown Selections'!$F$10, VLOOKUP(E136,Flex_Target_Populations!$B$9:$H$2009,2,FALSE)='Dropdown Selections'!$F$9,'Dropdown Selections'!$F$9, VLOOKUP(E136,Flex_Target_Populations!$B$9:$H$2009,2,FALSE)='Dropdown Selections'!$F$3,"Enrollees with: " &amp;VLOOKUP(E136,Flex_Target_Populations!$B$9:$H$2009,6,FALSE), VLOOKUP(E136,Flex_Target_Populations!$B$9:$H$2009,2,FALSE)='Dropdown Selections'!$F$2, "LIS Levels: " &amp; VLOOKUP(E136,Flex_Target_Populations!$B$9:$H$2009,3,FALSE), VLOOKUP(E136,Flex_Target_Populations!$B$9:$H$2009,2,FALSE)='Dropdown Selections'!$F$4, VLOOKUP(E136,Flex_Target_Populations!$B$9:$H$2009,4,FALSE) &amp; " beginning at " &amp; VLOOKUP(E136,Flex_Target_Populations!$B$9:$H$2009,5,FALSE), VLOOKUP(E136,Flex_Target_Populations!$B$9:$H$2009,2,FALSE)='Dropdown Selections'!$F$5, VLOOKUP(E136,Flex_Target_Populations!$B$9:$H$2009,4,FALSE) &amp; " beginning at "&amp; VLOOKUP(E136,Flex_Target_Populations!$B$9:$H$2009,5,FALSE) &amp; " and " &amp; VLOOKUP(E136,Flex_Target_Populations!$B$9:$H$2009,6,FALSE), VLOOKUP(E136,Flex_Target_Populations!$B$9:$H$2009,2,FALSE)='Dropdown Selections'!$F$6, "LIS Levels: " &amp; VLOOKUP(E136,Flex_Target_Populations!$B$9:$H$2009,3,FALSE) &amp; " and " &amp; VLOOKUP(E136,Flex_Target_Populations!$B$9:$H$2009,6,FALSE), VLOOKUP(E136,Flex_Target_Populations!$B$9:$H$2009,2,FALSE)='Dropdown Selections'!$F$7, "LIS Levels: " &amp; VLOOKUP(E136,Flex_Target_Populations!$B$9:$H$2009,3,FALSE) &amp; " and " &amp; VLOOKUP(E136,Flex_Target_Populations!$B$9:$H$2009,4,FALSE) &amp; " beginning at "&amp; VLOOKUP(E136,Flex_Target_Populations!$B$9:$H$2009,5,FALSE), VLOOKUP(E136,Flex_Target_Populations!$B$9:$H$2009,2,FALSE)='Dropdown Selections'!$F$8,  "LIS Levels: " &amp; VLOOKUP(E136,Flex_Target_Populations!$B$9:$H$2009,3,FALSE) &amp; " and " &amp; VLOOKUP(E136,Flex_Target_Populations!$B$9:$H$2009,4,FALSE) &amp; " beginning at "&amp; VLOOKUP(E136,Flex_Target_Populations!$B$9:$H$2009,5,FALSE) &amp; " and " &amp; VLOOKUP(E136,Flex_Target_Populations!$B$9:$H$2009,6,FALSE))</f>
        <v/>
      </c>
      <c r="G136" s="188"/>
      <c r="H136" s="188"/>
      <c r="I136" s="188"/>
      <c r="J136" s="188"/>
      <c r="K136" s="188"/>
      <c r="L136" s="188"/>
      <c r="M136" s="188"/>
      <c r="N136" s="188"/>
      <c r="O136" s="188"/>
      <c r="P136" s="188"/>
      <c r="Q136" s="189"/>
    </row>
    <row r="137" spans="2:17">
      <c r="B137" s="187"/>
      <c r="C137" s="188"/>
      <c r="D137" s="14" t="str" cm="1">
        <f t="array" ref="D137">_xlfn.IFS(C137="","",AND(LEFT(C137,3)&lt;&gt;"CRC", LEFT(C137,3)&lt;&gt;"DRC"),VLOOKUP(Flex_Summary!C137,Flex_Benefits!$B$13:$D$2013,3,FALSE),LEFT(C137,3)="CRC",VLOOKUP(Flex_Summary!C137,Flex_Benefits!$I$13:$K$2013,3,FALSE)&amp;" for "&amp;VLOOKUP(Flex_Summary!C137,Flex_Benefits!$I$13:$K$2013,2,FALSE),LEFT(C137,3)="DRC",IF(VLOOKUP(C137,Flex_Benefits!$N$13:$T$2013,6,FALSE)="",VLOOKUP(C137,Flex_Benefits!$N$13:$T$2013,7,FALSE)&amp;"% Coinsurance","$"&amp;VLOOKUP(C137,Flex_Benefits!$N$13:$T$2013,6,FALSE)&amp;" Copayments")&amp;" for "&amp;IF(VLOOKUP(C137,Flex_Benefits!$N$13:$T$2013,2,FALSE)&lt;&gt;'Dropdown Selections'!$Q$3,VLOOKUP(C137,Flex_Benefits!$N$13:$T$2013,2,FALSE),"all Part D drugs on tier(s) "&amp;VLOOKUP(C137,Flex_Benefits!$N$13:$T$2013,3,FALSE))&amp;IF(VLOOKUP(C137,Flex_Benefits!$N$13:$T$2013,4,FALSE)='Dropdown Selections'!$E$2," with a $"&amp;VLOOKUP(C137,Flex_Benefits!$N$13:$T$2013,5,FALSE)&amp;" deductible",""))</f>
        <v/>
      </c>
      <c r="E137" s="188"/>
      <c r="F137" s="14" t="str" cm="1">
        <f t="array" ref="F137">_xlfn.IFS(E137="","",  VLOOKUP(E137,Flex_Target_Populations!$B$9:$H$2009,2,FALSE)='Dropdown Selections'!$F$10, 'Dropdown Selections'!$F$10, VLOOKUP(E137,Flex_Target_Populations!$B$9:$H$2009,2,FALSE)='Dropdown Selections'!$F$9,'Dropdown Selections'!$F$9, VLOOKUP(E137,Flex_Target_Populations!$B$9:$H$2009,2,FALSE)='Dropdown Selections'!$F$3,"Enrollees with: " &amp;VLOOKUP(E137,Flex_Target_Populations!$B$9:$H$2009,6,FALSE), VLOOKUP(E137,Flex_Target_Populations!$B$9:$H$2009,2,FALSE)='Dropdown Selections'!$F$2, "LIS Levels: " &amp; VLOOKUP(E137,Flex_Target_Populations!$B$9:$H$2009,3,FALSE), VLOOKUP(E137,Flex_Target_Populations!$B$9:$H$2009,2,FALSE)='Dropdown Selections'!$F$4, VLOOKUP(E137,Flex_Target_Populations!$B$9:$H$2009,4,FALSE) &amp; " beginning at " &amp; VLOOKUP(E137,Flex_Target_Populations!$B$9:$H$2009,5,FALSE), VLOOKUP(E137,Flex_Target_Populations!$B$9:$H$2009,2,FALSE)='Dropdown Selections'!$F$5, VLOOKUP(E137,Flex_Target_Populations!$B$9:$H$2009,4,FALSE) &amp; " beginning at "&amp; VLOOKUP(E137,Flex_Target_Populations!$B$9:$H$2009,5,FALSE) &amp; " and " &amp; VLOOKUP(E137,Flex_Target_Populations!$B$9:$H$2009,6,FALSE), VLOOKUP(E137,Flex_Target_Populations!$B$9:$H$2009,2,FALSE)='Dropdown Selections'!$F$6, "LIS Levels: " &amp; VLOOKUP(E137,Flex_Target_Populations!$B$9:$H$2009,3,FALSE) &amp; " and " &amp; VLOOKUP(E137,Flex_Target_Populations!$B$9:$H$2009,6,FALSE), VLOOKUP(E137,Flex_Target_Populations!$B$9:$H$2009,2,FALSE)='Dropdown Selections'!$F$7, "LIS Levels: " &amp; VLOOKUP(E137,Flex_Target_Populations!$B$9:$H$2009,3,FALSE) &amp; " and " &amp; VLOOKUP(E137,Flex_Target_Populations!$B$9:$H$2009,4,FALSE) &amp; " beginning at "&amp; VLOOKUP(E137,Flex_Target_Populations!$B$9:$H$2009,5,FALSE), VLOOKUP(E137,Flex_Target_Populations!$B$9:$H$2009,2,FALSE)='Dropdown Selections'!$F$8,  "LIS Levels: " &amp; VLOOKUP(E137,Flex_Target_Populations!$B$9:$H$2009,3,FALSE) &amp; " and " &amp; VLOOKUP(E137,Flex_Target_Populations!$B$9:$H$2009,4,FALSE) &amp; " beginning at "&amp; VLOOKUP(E137,Flex_Target_Populations!$B$9:$H$2009,5,FALSE) &amp; " and " &amp; VLOOKUP(E137,Flex_Target_Populations!$B$9:$H$2009,6,FALSE))</f>
        <v/>
      </c>
      <c r="G137" s="188"/>
      <c r="H137" s="188"/>
      <c r="I137" s="188"/>
      <c r="J137" s="188"/>
      <c r="K137" s="188"/>
      <c r="L137" s="188"/>
      <c r="M137" s="188"/>
      <c r="N137" s="188"/>
      <c r="O137" s="188"/>
      <c r="P137" s="188"/>
      <c r="Q137" s="189"/>
    </row>
    <row r="138" spans="2:17">
      <c r="B138" s="187"/>
      <c r="C138" s="188"/>
      <c r="D138" s="14" t="str" cm="1">
        <f t="array" ref="D138">_xlfn.IFS(C138="","",AND(LEFT(C138,3)&lt;&gt;"CRC", LEFT(C138,3)&lt;&gt;"DRC"),VLOOKUP(Flex_Summary!C138,Flex_Benefits!$B$13:$D$2013,3,FALSE),LEFT(C138,3)="CRC",VLOOKUP(Flex_Summary!C138,Flex_Benefits!$I$13:$K$2013,3,FALSE)&amp;" for "&amp;VLOOKUP(Flex_Summary!C138,Flex_Benefits!$I$13:$K$2013,2,FALSE),LEFT(C138,3)="DRC",IF(VLOOKUP(C138,Flex_Benefits!$N$13:$T$2013,6,FALSE)="",VLOOKUP(C138,Flex_Benefits!$N$13:$T$2013,7,FALSE)&amp;"% Coinsurance","$"&amp;VLOOKUP(C138,Flex_Benefits!$N$13:$T$2013,6,FALSE)&amp;" Copayments")&amp;" for "&amp;IF(VLOOKUP(C138,Flex_Benefits!$N$13:$T$2013,2,FALSE)&lt;&gt;'Dropdown Selections'!$Q$3,VLOOKUP(C138,Flex_Benefits!$N$13:$T$2013,2,FALSE),"all Part D drugs on tier(s) "&amp;VLOOKUP(C138,Flex_Benefits!$N$13:$T$2013,3,FALSE))&amp;IF(VLOOKUP(C138,Flex_Benefits!$N$13:$T$2013,4,FALSE)='Dropdown Selections'!$E$2," with a $"&amp;VLOOKUP(C138,Flex_Benefits!$N$13:$T$2013,5,FALSE)&amp;" deductible",""))</f>
        <v/>
      </c>
      <c r="E138" s="188"/>
      <c r="F138" s="14" t="str" cm="1">
        <f t="array" ref="F138">_xlfn.IFS(E138="","",  VLOOKUP(E138,Flex_Target_Populations!$B$9:$H$2009,2,FALSE)='Dropdown Selections'!$F$10, 'Dropdown Selections'!$F$10, VLOOKUP(E138,Flex_Target_Populations!$B$9:$H$2009,2,FALSE)='Dropdown Selections'!$F$9,'Dropdown Selections'!$F$9, VLOOKUP(E138,Flex_Target_Populations!$B$9:$H$2009,2,FALSE)='Dropdown Selections'!$F$3,"Enrollees with: " &amp;VLOOKUP(E138,Flex_Target_Populations!$B$9:$H$2009,6,FALSE), VLOOKUP(E138,Flex_Target_Populations!$B$9:$H$2009,2,FALSE)='Dropdown Selections'!$F$2, "LIS Levels: " &amp; VLOOKUP(E138,Flex_Target_Populations!$B$9:$H$2009,3,FALSE), VLOOKUP(E138,Flex_Target_Populations!$B$9:$H$2009,2,FALSE)='Dropdown Selections'!$F$4, VLOOKUP(E138,Flex_Target_Populations!$B$9:$H$2009,4,FALSE) &amp; " beginning at " &amp; VLOOKUP(E138,Flex_Target_Populations!$B$9:$H$2009,5,FALSE), VLOOKUP(E138,Flex_Target_Populations!$B$9:$H$2009,2,FALSE)='Dropdown Selections'!$F$5, VLOOKUP(E138,Flex_Target_Populations!$B$9:$H$2009,4,FALSE) &amp; " beginning at "&amp; VLOOKUP(E138,Flex_Target_Populations!$B$9:$H$2009,5,FALSE) &amp; " and " &amp; VLOOKUP(E138,Flex_Target_Populations!$B$9:$H$2009,6,FALSE), VLOOKUP(E138,Flex_Target_Populations!$B$9:$H$2009,2,FALSE)='Dropdown Selections'!$F$6, "LIS Levels: " &amp; VLOOKUP(E138,Flex_Target_Populations!$B$9:$H$2009,3,FALSE) &amp; " and " &amp; VLOOKUP(E138,Flex_Target_Populations!$B$9:$H$2009,6,FALSE), VLOOKUP(E138,Flex_Target_Populations!$B$9:$H$2009,2,FALSE)='Dropdown Selections'!$F$7, "LIS Levels: " &amp; VLOOKUP(E138,Flex_Target_Populations!$B$9:$H$2009,3,FALSE) &amp; " and " &amp; VLOOKUP(E138,Flex_Target_Populations!$B$9:$H$2009,4,FALSE) &amp; " beginning at "&amp; VLOOKUP(E138,Flex_Target_Populations!$B$9:$H$2009,5,FALSE), VLOOKUP(E138,Flex_Target_Populations!$B$9:$H$2009,2,FALSE)='Dropdown Selections'!$F$8,  "LIS Levels: " &amp; VLOOKUP(E138,Flex_Target_Populations!$B$9:$H$2009,3,FALSE) &amp; " and " &amp; VLOOKUP(E138,Flex_Target_Populations!$B$9:$H$2009,4,FALSE) &amp; " beginning at "&amp; VLOOKUP(E138,Flex_Target_Populations!$B$9:$H$2009,5,FALSE) &amp; " and " &amp; VLOOKUP(E138,Flex_Target_Populations!$B$9:$H$2009,6,FALSE))</f>
        <v/>
      </c>
      <c r="G138" s="188"/>
      <c r="H138" s="188"/>
      <c r="I138" s="188"/>
      <c r="J138" s="188"/>
      <c r="K138" s="188"/>
      <c r="L138" s="188"/>
      <c r="M138" s="188"/>
      <c r="N138" s="188"/>
      <c r="O138" s="188"/>
      <c r="P138" s="188"/>
      <c r="Q138" s="189"/>
    </row>
    <row r="139" spans="2:17">
      <c r="B139" s="187"/>
      <c r="C139" s="188"/>
      <c r="D139" s="14" t="str" cm="1">
        <f t="array" ref="D139">_xlfn.IFS(C139="","",AND(LEFT(C139,3)&lt;&gt;"CRC", LEFT(C139,3)&lt;&gt;"DRC"),VLOOKUP(Flex_Summary!C139,Flex_Benefits!$B$13:$D$2013,3,FALSE),LEFT(C139,3)="CRC",VLOOKUP(Flex_Summary!C139,Flex_Benefits!$I$13:$K$2013,3,FALSE)&amp;" for "&amp;VLOOKUP(Flex_Summary!C139,Flex_Benefits!$I$13:$K$2013,2,FALSE),LEFT(C139,3)="DRC",IF(VLOOKUP(C139,Flex_Benefits!$N$13:$T$2013,6,FALSE)="",VLOOKUP(C139,Flex_Benefits!$N$13:$T$2013,7,FALSE)&amp;"% Coinsurance","$"&amp;VLOOKUP(C139,Flex_Benefits!$N$13:$T$2013,6,FALSE)&amp;" Copayments")&amp;" for "&amp;IF(VLOOKUP(C139,Flex_Benefits!$N$13:$T$2013,2,FALSE)&lt;&gt;'Dropdown Selections'!$Q$3,VLOOKUP(C139,Flex_Benefits!$N$13:$T$2013,2,FALSE),"all Part D drugs on tier(s) "&amp;VLOOKUP(C139,Flex_Benefits!$N$13:$T$2013,3,FALSE))&amp;IF(VLOOKUP(C139,Flex_Benefits!$N$13:$T$2013,4,FALSE)='Dropdown Selections'!$E$2," with a $"&amp;VLOOKUP(C139,Flex_Benefits!$N$13:$T$2013,5,FALSE)&amp;" deductible",""))</f>
        <v/>
      </c>
      <c r="E139" s="188"/>
      <c r="F139" s="14" t="str" cm="1">
        <f t="array" ref="F139">_xlfn.IFS(E139="","",  VLOOKUP(E139,Flex_Target_Populations!$B$9:$H$2009,2,FALSE)='Dropdown Selections'!$F$10, 'Dropdown Selections'!$F$10, VLOOKUP(E139,Flex_Target_Populations!$B$9:$H$2009,2,FALSE)='Dropdown Selections'!$F$9,'Dropdown Selections'!$F$9, VLOOKUP(E139,Flex_Target_Populations!$B$9:$H$2009,2,FALSE)='Dropdown Selections'!$F$3,"Enrollees with: " &amp;VLOOKUP(E139,Flex_Target_Populations!$B$9:$H$2009,6,FALSE), VLOOKUP(E139,Flex_Target_Populations!$B$9:$H$2009,2,FALSE)='Dropdown Selections'!$F$2, "LIS Levels: " &amp; VLOOKUP(E139,Flex_Target_Populations!$B$9:$H$2009,3,FALSE), VLOOKUP(E139,Flex_Target_Populations!$B$9:$H$2009,2,FALSE)='Dropdown Selections'!$F$4, VLOOKUP(E139,Flex_Target_Populations!$B$9:$H$2009,4,FALSE) &amp; " beginning at " &amp; VLOOKUP(E139,Flex_Target_Populations!$B$9:$H$2009,5,FALSE), VLOOKUP(E139,Flex_Target_Populations!$B$9:$H$2009,2,FALSE)='Dropdown Selections'!$F$5, VLOOKUP(E139,Flex_Target_Populations!$B$9:$H$2009,4,FALSE) &amp; " beginning at "&amp; VLOOKUP(E139,Flex_Target_Populations!$B$9:$H$2009,5,FALSE) &amp; " and " &amp; VLOOKUP(E139,Flex_Target_Populations!$B$9:$H$2009,6,FALSE), VLOOKUP(E139,Flex_Target_Populations!$B$9:$H$2009,2,FALSE)='Dropdown Selections'!$F$6, "LIS Levels: " &amp; VLOOKUP(E139,Flex_Target_Populations!$B$9:$H$2009,3,FALSE) &amp; " and " &amp; VLOOKUP(E139,Flex_Target_Populations!$B$9:$H$2009,6,FALSE), VLOOKUP(E139,Flex_Target_Populations!$B$9:$H$2009,2,FALSE)='Dropdown Selections'!$F$7, "LIS Levels: " &amp; VLOOKUP(E139,Flex_Target_Populations!$B$9:$H$2009,3,FALSE) &amp; " and " &amp; VLOOKUP(E139,Flex_Target_Populations!$B$9:$H$2009,4,FALSE) &amp; " beginning at "&amp; VLOOKUP(E139,Flex_Target_Populations!$B$9:$H$2009,5,FALSE), VLOOKUP(E139,Flex_Target_Populations!$B$9:$H$2009,2,FALSE)='Dropdown Selections'!$F$8,  "LIS Levels: " &amp; VLOOKUP(E139,Flex_Target_Populations!$B$9:$H$2009,3,FALSE) &amp; " and " &amp; VLOOKUP(E139,Flex_Target_Populations!$B$9:$H$2009,4,FALSE) &amp; " beginning at "&amp; VLOOKUP(E139,Flex_Target_Populations!$B$9:$H$2009,5,FALSE) &amp; " and " &amp; VLOOKUP(E139,Flex_Target_Populations!$B$9:$H$2009,6,FALSE))</f>
        <v/>
      </c>
      <c r="G139" s="188"/>
      <c r="H139" s="188"/>
      <c r="I139" s="188"/>
      <c r="J139" s="188"/>
      <c r="K139" s="188"/>
      <c r="L139" s="188"/>
      <c r="M139" s="188"/>
      <c r="N139" s="188"/>
      <c r="O139" s="188"/>
      <c r="P139" s="188"/>
      <c r="Q139" s="189"/>
    </row>
    <row r="140" spans="2:17">
      <c r="B140" s="187"/>
      <c r="C140" s="188"/>
      <c r="D140" s="14" t="str" cm="1">
        <f t="array" ref="D140">_xlfn.IFS(C140="","",AND(LEFT(C140,3)&lt;&gt;"CRC", LEFT(C140,3)&lt;&gt;"DRC"),VLOOKUP(Flex_Summary!C140,Flex_Benefits!$B$13:$D$2013,3,FALSE),LEFT(C140,3)="CRC",VLOOKUP(Flex_Summary!C140,Flex_Benefits!$I$13:$K$2013,3,FALSE)&amp;" for "&amp;VLOOKUP(Flex_Summary!C140,Flex_Benefits!$I$13:$K$2013,2,FALSE),LEFT(C140,3)="DRC",IF(VLOOKUP(C140,Flex_Benefits!$N$13:$T$2013,6,FALSE)="",VLOOKUP(C140,Flex_Benefits!$N$13:$T$2013,7,FALSE)&amp;"% Coinsurance","$"&amp;VLOOKUP(C140,Flex_Benefits!$N$13:$T$2013,6,FALSE)&amp;" Copayments")&amp;" for "&amp;IF(VLOOKUP(C140,Flex_Benefits!$N$13:$T$2013,2,FALSE)&lt;&gt;'Dropdown Selections'!$Q$3,VLOOKUP(C140,Flex_Benefits!$N$13:$T$2013,2,FALSE),"all Part D drugs on tier(s) "&amp;VLOOKUP(C140,Flex_Benefits!$N$13:$T$2013,3,FALSE))&amp;IF(VLOOKUP(C140,Flex_Benefits!$N$13:$T$2013,4,FALSE)='Dropdown Selections'!$E$2," with a $"&amp;VLOOKUP(C140,Flex_Benefits!$N$13:$T$2013,5,FALSE)&amp;" deductible",""))</f>
        <v/>
      </c>
      <c r="E140" s="188"/>
      <c r="F140" s="14" t="str" cm="1">
        <f t="array" ref="F140">_xlfn.IFS(E140="","",  VLOOKUP(E140,Flex_Target_Populations!$B$9:$H$2009,2,FALSE)='Dropdown Selections'!$F$10, 'Dropdown Selections'!$F$10, VLOOKUP(E140,Flex_Target_Populations!$B$9:$H$2009,2,FALSE)='Dropdown Selections'!$F$9,'Dropdown Selections'!$F$9, VLOOKUP(E140,Flex_Target_Populations!$B$9:$H$2009,2,FALSE)='Dropdown Selections'!$F$3,"Enrollees with: " &amp;VLOOKUP(E140,Flex_Target_Populations!$B$9:$H$2009,6,FALSE), VLOOKUP(E140,Flex_Target_Populations!$B$9:$H$2009,2,FALSE)='Dropdown Selections'!$F$2, "LIS Levels: " &amp; VLOOKUP(E140,Flex_Target_Populations!$B$9:$H$2009,3,FALSE), VLOOKUP(E140,Flex_Target_Populations!$B$9:$H$2009,2,FALSE)='Dropdown Selections'!$F$4, VLOOKUP(E140,Flex_Target_Populations!$B$9:$H$2009,4,FALSE) &amp; " beginning at " &amp; VLOOKUP(E140,Flex_Target_Populations!$B$9:$H$2009,5,FALSE), VLOOKUP(E140,Flex_Target_Populations!$B$9:$H$2009,2,FALSE)='Dropdown Selections'!$F$5, VLOOKUP(E140,Flex_Target_Populations!$B$9:$H$2009,4,FALSE) &amp; " beginning at "&amp; VLOOKUP(E140,Flex_Target_Populations!$B$9:$H$2009,5,FALSE) &amp; " and " &amp; VLOOKUP(E140,Flex_Target_Populations!$B$9:$H$2009,6,FALSE), VLOOKUP(E140,Flex_Target_Populations!$B$9:$H$2009,2,FALSE)='Dropdown Selections'!$F$6, "LIS Levels: " &amp; VLOOKUP(E140,Flex_Target_Populations!$B$9:$H$2009,3,FALSE) &amp; " and " &amp; VLOOKUP(E140,Flex_Target_Populations!$B$9:$H$2009,6,FALSE), VLOOKUP(E140,Flex_Target_Populations!$B$9:$H$2009,2,FALSE)='Dropdown Selections'!$F$7, "LIS Levels: " &amp; VLOOKUP(E140,Flex_Target_Populations!$B$9:$H$2009,3,FALSE) &amp; " and " &amp; VLOOKUP(E140,Flex_Target_Populations!$B$9:$H$2009,4,FALSE) &amp; " beginning at "&amp; VLOOKUP(E140,Flex_Target_Populations!$B$9:$H$2009,5,FALSE), VLOOKUP(E140,Flex_Target_Populations!$B$9:$H$2009,2,FALSE)='Dropdown Selections'!$F$8,  "LIS Levels: " &amp; VLOOKUP(E140,Flex_Target_Populations!$B$9:$H$2009,3,FALSE) &amp; " and " &amp; VLOOKUP(E140,Flex_Target_Populations!$B$9:$H$2009,4,FALSE) &amp; " beginning at "&amp; VLOOKUP(E140,Flex_Target_Populations!$B$9:$H$2009,5,FALSE) &amp; " and " &amp; VLOOKUP(E140,Flex_Target_Populations!$B$9:$H$2009,6,FALSE))</f>
        <v/>
      </c>
      <c r="G140" s="188"/>
      <c r="H140" s="188"/>
      <c r="I140" s="188"/>
      <c r="J140" s="188"/>
      <c r="K140" s="188"/>
      <c r="L140" s="188"/>
      <c r="M140" s="188"/>
      <c r="N140" s="188"/>
      <c r="O140" s="188"/>
      <c r="P140" s="188"/>
      <c r="Q140" s="189"/>
    </row>
    <row r="141" spans="2:17">
      <c r="B141" s="187"/>
      <c r="C141" s="188"/>
      <c r="D141" s="14" t="str" cm="1">
        <f t="array" ref="D141">_xlfn.IFS(C141="","",AND(LEFT(C141,3)&lt;&gt;"CRC", LEFT(C141,3)&lt;&gt;"DRC"),VLOOKUP(Flex_Summary!C141,Flex_Benefits!$B$13:$D$2013,3,FALSE),LEFT(C141,3)="CRC",VLOOKUP(Flex_Summary!C141,Flex_Benefits!$I$13:$K$2013,3,FALSE)&amp;" for "&amp;VLOOKUP(Flex_Summary!C141,Flex_Benefits!$I$13:$K$2013,2,FALSE),LEFT(C141,3)="DRC",IF(VLOOKUP(C141,Flex_Benefits!$N$13:$T$2013,6,FALSE)="",VLOOKUP(C141,Flex_Benefits!$N$13:$T$2013,7,FALSE)&amp;"% Coinsurance","$"&amp;VLOOKUP(C141,Flex_Benefits!$N$13:$T$2013,6,FALSE)&amp;" Copayments")&amp;" for "&amp;IF(VLOOKUP(C141,Flex_Benefits!$N$13:$T$2013,2,FALSE)&lt;&gt;'Dropdown Selections'!$Q$3,VLOOKUP(C141,Flex_Benefits!$N$13:$T$2013,2,FALSE),"all Part D drugs on tier(s) "&amp;VLOOKUP(C141,Flex_Benefits!$N$13:$T$2013,3,FALSE))&amp;IF(VLOOKUP(C141,Flex_Benefits!$N$13:$T$2013,4,FALSE)='Dropdown Selections'!$E$2," with a $"&amp;VLOOKUP(C141,Flex_Benefits!$N$13:$T$2013,5,FALSE)&amp;" deductible",""))</f>
        <v/>
      </c>
      <c r="E141" s="188"/>
      <c r="F141" s="14" t="str" cm="1">
        <f t="array" ref="F141">_xlfn.IFS(E141="","",  VLOOKUP(E141,Flex_Target_Populations!$B$9:$H$2009,2,FALSE)='Dropdown Selections'!$F$10, 'Dropdown Selections'!$F$10, VLOOKUP(E141,Flex_Target_Populations!$B$9:$H$2009,2,FALSE)='Dropdown Selections'!$F$9,'Dropdown Selections'!$F$9, VLOOKUP(E141,Flex_Target_Populations!$B$9:$H$2009,2,FALSE)='Dropdown Selections'!$F$3,"Enrollees with: " &amp;VLOOKUP(E141,Flex_Target_Populations!$B$9:$H$2009,6,FALSE), VLOOKUP(E141,Flex_Target_Populations!$B$9:$H$2009,2,FALSE)='Dropdown Selections'!$F$2, "LIS Levels: " &amp; VLOOKUP(E141,Flex_Target_Populations!$B$9:$H$2009,3,FALSE), VLOOKUP(E141,Flex_Target_Populations!$B$9:$H$2009,2,FALSE)='Dropdown Selections'!$F$4, VLOOKUP(E141,Flex_Target_Populations!$B$9:$H$2009,4,FALSE) &amp; " beginning at " &amp; VLOOKUP(E141,Flex_Target_Populations!$B$9:$H$2009,5,FALSE), VLOOKUP(E141,Flex_Target_Populations!$B$9:$H$2009,2,FALSE)='Dropdown Selections'!$F$5, VLOOKUP(E141,Flex_Target_Populations!$B$9:$H$2009,4,FALSE) &amp; " beginning at "&amp; VLOOKUP(E141,Flex_Target_Populations!$B$9:$H$2009,5,FALSE) &amp; " and " &amp; VLOOKUP(E141,Flex_Target_Populations!$B$9:$H$2009,6,FALSE), VLOOKUP(E141,Flex_Target_Populations!$B$9:$H$2009,2,FALSE)='Dropdown Selections'!$F$6, "LIS Levels: " &amp; VLOOKUP(E141,Flex_Target_Populations!$B$9:$H$2009,3,FALSE) &amp; " and " &amp; VLOOKUP(E141,Flex_Target_Populations!$B$9:$H$2009,6,FALSE), VLOOKUP(E141,Flex_Target_Populations!$B$9:$H$2009,2,FALSE)='Dropdown Selections'!$F$7, "LIS Levels: " &amp; VLOOKUP(E141,Flex_Target_Populations!$B$9:$H$2009,3,FALSE) &amp; " and " &amp; VLOOKUP(E141,Flex_Target_Populations!$B$9:$H$2009,4,FALSE) &amp; " beginning at "&amp; VLOOKUP(E141,Flex_Target_Populations!$B$9:$H$2009,5,FALSE), VLOOKUP(E141,Flex_Target_Populations!$B$9:$H$2009,2,FALSE)='Dropdown Selections'!$F$8,  "LIS Levels: " &amp; VLOOKUP(E141,Flex_Target_Populations!$B$9:$H$2009,3,FALSE) &amp; " and " &amp; VLOOKUP(E141,Flex_Target_Populations!$B$9:$H$2009,4,FALSE) &amp; " beginning at "&amp; VLOOKUP(E141,Flex_Target_Populations!$B$9:$H$2009,5,FALSE) &amp; " and " &amp; VLOOKUP(E141,Flex_Target_Populations!$B$9:$H$2009,6,FALSE))</f>
        <v/>
      </c>
      <c r="G141" s="188"/>
      <c r="H141" s="188"/>
      <c r="I141" s="188"/>
      <c r="J141" s="188"/>
      <c r="K141" s="188"/>
      <c r="L141" s="188"/>
      <c r="M141" s="188"/>
      <c r="N141" s="188"/>
      <c r="O141" s="188"/>
      <c r="P141" s="188"/>
      <c r="Q141" s="189"/>
    </row>
    <row r="142" spans="2:17">
      <c r="B142" s="187"/>
      <c r="C142" s="188"/>
      <c r="D142" s="14" t="str" cm="1">
        <f t="array" ref="D142">_xlfn.IFS(C142="","",AND(LEFT(C142,3)&lt;&gt;"CRC", LEFT(C142,3)&lt;&gt;"DRC"),VLOOKUP(Flex_Summary!C142,Flex_Benefits!$B$13:$D$2013,3,FALSE),LEFT(C142,3)="CRC",VLOOKUP(Flex_Summary!C142,Flex_Benefits!$I$13:$K$2013,3,FALSE)&amp;" for "&amp;VLOOKUP(Flex_Summary!C142,Flex_Benefits!$I$13:$K$2013,2,FALSE),LEFT(C142,3)="DRC",IF(VLOOKUP(C142,Flex_Benefits!$N$13:$T$2013,6,FALSE)="",VLOOKUP(C142,Flex_Benefits!$N$13:$T$2013,7,FALSE)&amp;"% Coinsurance","$"&amp;VLOOKUP(C142,Flex_Benefits!$N$13:$T$2013,6,FALSE)&amp;" Copayments")&amp;" for "&amp;IF(VLOOKUP(C142,Flex_Benefits!$N$13:$T$2013,2,FALSE)&lt;&gt;'Dropdown Selections'!$Q$3,VLOOKUP(C142,Flex_Benefits!$N$13:$T$2013,2,FALSE),"all Part D drugs on tier(s) "&amp;VLOOKUP(C142,Flex_Benefits!$N$13:$T$2013,3,FALSE))&amp;IF(VLOOKUP(C142,Flex_Benefits!$N$13:$T$2013,4,FALSE)='Dropdown Selections'!$E$2," with a $"&amp;VLOOKUP(C142,Flex_Benefits!$N$13:$T$2013,5,FALSE)&amp;" deductible",""))</f>
        <v/>
      </c>
      <c r="E142" s="188"/>
      <c r="F142" s="14" t="str" cm="1">
        <f t="array" ref="F142">_xlfn.IFS(E142="","",  VLOOKUP(E142,Flex_Target_Populations!$B$9:$H$2009,2,FALSE)='Dropdown Selections'!$F$10, 'Dropdown Selections'!$F$10, VLOOKUP(E142,Flex_Target_Populations!$B$9:$H$2009,2,FALSE)='Dropdown Selections'!$F$9,'Dropdown Selections'!$F$9, VLOOKUP(E142,Flex_Target_Populations!$B$9:$H$2009,2,FALSE)='Dropdown Selections'!$F$3,"Enrollees with: " &amp;VLOOKUP(E142,Flex_Target_Populations!$B$9:$H$2009,6,FALSE), VLOOKUP(E142,Flex_Target_Populations!$B$9:$H$2009,2,FALSE)='Dropdown Selections'!$F$2, "LIS Levels: " &amp; VLOOKUP(E142,Flex_Target_Populations!$B$9:$H$2009,3,FALSE), VLOOKUP(E142,Flex_Target_Populations!$B$9:$H$2009,2,FALSE)='Dropdown Selections'!$F$4, VLOOKUP(E142,Flex_Target_Populations!$B$9:$H$2009,4,FALSE) &amp; " beginning at " &amp; VLOOKUP(E142,Flex_Target_Populations!$B$9:$H$2009,5,FALSE), VLOOKUP(E142,Flex_Target_Populations!$B$9:$H$2009,2,FALSE)='Dropdown Selections'!$F$5, VLOOKUP(E142,Flex_Target_Populations!$B$9:$H$2009,4,FALSE) &amp; " beginning at "&amp; VLOOKUP(E142,Flex_Target_Populations!$B$9:$H$2009,5,FALSE) &amp; " and " &amp; VLOOKUP(E142,Flex_Target_Populations!$B$9:$H$2009,6,FALSE), VLOOKUP(E142,Flex_Target_Populations!$B$9:$H$2009,2,FALSE)='Dropdown Selections'!$F$6, "LIS Levels: " &amp; VLOOKUP(E142,Flex_Target_Populations!$B$9:$H$2009,3,FALSE) &amp; " and " &amp; VLOOKUP(E142,Flex_Target_Populations!$B$9:$H$2009,6,FALSE), VLOOKUP(E142,Flex_Target_Populations!$B$9:$H$2009,2,FALSE)='Dropdown Selections'!$F$7, "LIS Levels: " &amp; VLOOKUP(E142,Flex_Target_Populations!$B$9:$H$2009,3,FALSE) &amp; " and " &amp; VLOOKUP(E142,Flex_Target_Populations!$B$9:$H$2009,4,FALSE) &amp; " beginning at "&amp; VLOOKUP(E142,Flex_Target_Populations!$B$9:$H$2009,5,FALSE), VLOOKUP(E142,Flex_Target_Populations!$B$9:$H$2009,2,FALSE)='Dropdown Selections'!$F$8,  "LIS Levels: " &amp; VLOOKUP(E142,Flex_Target_Populations!$B$9:$H$2009,3,FALSE) &amp; " and " &amp; VLOOKUP(E142,Flex_Target_Populations!$B$9:$H$2009,4,FALSE) &amp; " beginning at "&amp; VLOOKUP(E142,Flex_Target_Populations!$B$9:$H$2009,5,FALSE) &amp; " and " &amp; VLOOKUP(E142,Flex_Target_Populations!$B$9:$H$2009,6,FALSE))</f>
        <v/>
      </c>
      <c r="G142" s="188"/>
      <c r="H142" s="188"/>
      <c r="I142" s="188"/>
      <c r="J142" s="188"/>
      <c r="K142" s="188"/>
      <c r="L142" s="188"/>
      <c r="M142" s="188"/>
      <c r="N142" s="188"/>
      <c r="O142" s="188"/>
      <c r="P142" s="188"/>
      <c r="Q142" s="189"/>
    </row>
    <row r="143" spans="2:17">
      <c r="B143" s="187"/>
      <c r="C143" s="188"/>
      <c r="D143" s="14" t="str" cm="1">
        <f t="array" ref="D143">_xlfn.IFS(C143="","",AND(LEFT(C143,3)&lt;&gt;"CRC", LEFT(C143,3)&lt;&gt;"DRC"),VLOOKUP(Flex_Summary!C143,Flex_Benefits!$B$13:$D$2013,3,FALSE),LEFT(C143,3)="CRC",VLOOKUP(Flex_Summary!C143,Flex_Benefits!$I$13:$K$2013,3,FALSE)&amp;" for "&amp;VLOOKUP(Flex_Summary!C143,Flex_Benefits!$I$13:$K$2013,2,FALSE),LEFT(C143,3)="DRC",IF(VLOOKUP(C143,Flex_Benefits!$N$13:$T$2013,6,FALSE)="",VLOOKUP(C143,Flex_Benefits!$N$13:$T$2013,7,FALSE)&amp;"% Coinsurance","$"&amp;VLOOKUP(C143,Flex_Benefits!$N$13:$T$2013,6,FALSE)&amp;" Copayments")&amp;" for "&amp;IF(VLOOKUP(C143,Flex_Benefits!$N$13:$T$2013,2,FALSE)&lt;&gt;'Dropdown Selections'!$Q$3,VLOOKUP(C143,Flex_Benefits!$N$13:$T$2013,2,FALSE),"all Part D drugs on tier(s) "&amp;VLOOKUP(C143,Flex_Benefits!$N$13:$T$2013,3,FALSE))&amp;IF(VLOOKUP(C143,Flex_Benefits!$N$13:$T$2013,4,FALSE)='Dropdown Selections'!$E$2," with a $"&amp;VLOOKUP(C143,Flex_Benefits!$N$13:$T$2013,5,FALSE)&amp;" deductible",""))</f>
        <v/>
      </c>
      <c r="E143" s="188"/>
      <c r="F143" s="14" t="str" cm="1">
        <f t="array" ref="F143">_xlfn.IFS(E143="","",  VLOOKUP(E143,Flex_Target_Populations!$B$9:$H$2009,2,FALSE)='Dropdown Selections'!$F$10, 'Dropdown Selections'!$F$10, VLOOKUP(E143,Flex_Target_Populations!$B$9:$H$2009,2,FALSE)='Dropdown Selections'!$F$9,'Dropdown Selections'!$F$9, VLOOKUP(E143,Flex_Target_Populations!$B$9:$H$2009,2,FALSE)='Dropdown Selections'!$F$3,"Enrollees with: " &amp;VLOOKUP(E143,Flex_Target_Populations!$B$9:$H$2009,6,FALSE), VLOOKUP(E143,Flex_Target_Populations!$B$9:$H$2009,2,FALSE)='Dropdown Selections'!$F$2, "LIS Levels: " &amp; VLOOKUP(E143,Flex_Target_Populations!$B$9:$H$2009,3,FALSE), VLOOKUP(E143,Flex_Target_Populations!$B$9:$H$2009,2,FALSE)='Dropdown Selections'!$F$4, VLOOKUP(E143,Flex_Target_Populations!$B$9:$H$2009,4,FALSE) &amp; " beginning at " &amp; VLOOKUP(E143,Flex_Target_Populations!$B$9:$H$2009,5,FALSE), VLOOKUP(E143,Flex_Target_Populations!$B$9:$H$2009,2,FALSE)='Dropdown Selections'!$F$5, VLOOKUP(E143,Flex_Target_Populations!$B$9:$H$2009,4,FALSE) &amp; " beginning at "&amp; VLOOKUP(E143,Flex_Target_Populations!$B$9:$H$2009,5,FALSE) &amp; " and " &amp; VLOOKUP(E143,Flex_Target_Populations!$B$9:$H$2009,6,FALSE), VLOOKUP(E143,Flex_Target_Populations!$B$9:$H$2009,2,FALSE)='Dropdown Selections'!$F$6, "LIS Levels: " &amp; VLOOKUP(E143,Flex_Target_Populations!$B$9:$H$2009,3,FALSE) &amp; " and " &amp; VLOOKUP(E143,Flex_Target_Populations!$B$9:$H$2009,6,FALSE), VLOOKUP(E143,Flex_Target_Populations!$B$9:$H$2009,2,FALSE)='Dropdown Selections'!$F$7, "LIS Levels: " &amp; VLOOKUP(E143,Flex_Target_Populations!$B$9:$H$2009,3,FALSE) &amp; " and " &amp; VLOOKUP(E143,Flex_Target_Populations!$B$9:$H$2009,4,FALSE) &amp; " beginning at "&amp; VLOOKUP(E143,Flex_Target_Populations!$B$9:$H$2009,5,FALSE), VLOOKUP(E143,Flex_Target_Populations!$B$9:$H$2009,2,FALSE)='Dropdown Selections'!$F$8,  "LIS Levels: " &amp; VLOOKUP(E143,Flex_Target_Populations!$B$9:$H$2009,3,FALSE) &amp; " and " &amp; VLOOKUP(E143,Flex_Target_Populations!$B$9:$H$2009,4,FALSE) &amp; " beginning at "&amp; VLOOKUP(E143,Flex_Target_Populations!$B$9:$H$2009,5,FALSE) &amp; " and " &amp; VLOOKUP(E143,Flex_Target_Populations!$B$9:$H$2009,6,FALSE))</f>
        <v/>
      </c>
      <c r="G143" s="188"/>
      <c r="H143" s="188"/>
      <c r="I143" s="188"/>
      <c r="J143" s="188"/>
      <c r="K143" s="188"/>
      <c r="L143" s="188"/>
      <c r="M143" s="188"/>
      <c r="N143" s="188"/>
      <c r="O143" s="188"/>
      <c r="P143" s="188"/>
      <c r="Q143" s="189"/>
    </row>
    <row r="144" spans="2:17">
      <c r="B144" s="187"/>
      <c r="C144" s="188"/>
      <c r="D144" s="14" t="str" cm="1">
        <f t="array" ref="D144">_xlfn.IFS(C144="","",AND(LEFT(C144,3)&lt;&gt;"CRC", LEFT(C144,3)&lt;&gt;"DRC"),VLOOKUP(Flex_Summary!C144,Flex_Benefits!$B$13:$D$2013,3,FALSE),LEFT(C144,3)="CRC",VLOOKUP(Flex_Summary!C144,Flex_Benefits!$I$13:$K$2013,3,FALSE)&amp;" for "&amp;VLOOKUP(Flex_Summary!C144,Flex_Benefits!$I$13:$K$2013,2,FALSE),LEFT(C144,3)="DRC",IF(VLOOKUP(C144,Flex_Benefits!$N$13:$T$2013,6,FALSE)="",VLOOKUP(C144,Flex_Benefits!$N$13:$T$2013,7,FALSE)&amp;"% Coinsurance","$"&amp;VLOOKUP(C144,Flex_Benefits!$N$13:$T$2013,6,FALSE)&amp;" Copayments")&amp;" for "&amp;IF(VLOOKUP(C144,Flex_Benefits!$N$13:$T$2013,2,FALSE)&lt;&gt;'Dropdown Selections'!$Q$3,VLOOKUP(C144,Flex_Benefits!$N$13:$T$2013,2,FALSE),"all Part D drugs on tier(s) "&amp;VLOOKUP(C144,Flex_Benefits!$N$13:$T$2013,3,FALSE))&amp;IF(VLOOKUP(C144,Flex_Benefits!$N$13:$T$2013,4,FALSE)='Dropdown Selections'!$E$2," with a $"&amp;VLOOKUP(C144,Flex_Benefits!$N$13:$T$2013,5,FALSE)&amp;" deductible",""))</f>
        <v/>
      </c>
      <c r="E144" s="188"/>
      <c r="F144" s="14" t="str" cm="1">
        <f t="array" ref="F144">_xlfn.IFS(E144="","",  VLOOKUP(E144,Flex_Target_Populations!$B$9:$H$2009,2,FALSE)='Dropdown Selections'!$F$10, 'Dropdown Selections'!$F$10, VLOOKUP(E144,Flex_Target_Populations!$B$9:$H$2009,2,FALSE)='Dropdown Selections'!$F$9,'Dropdown Selections'!$F$9, VLOOKUP(E144,Flex_Target_Populations!$B$9:$H$2009,2,FALSE)='Dropdown Selections'!$F$3,"Enrollees with: " &amp;VLOOKUP(E144,Flex_Target_Populations!$B$9:$H$2009,6,FALSE), VLOOKUP(E144,Flex_Target_Populations!$B$9:$H$2009,2,FALSE)='Dropdown Selections'!$F$2, "LIS Levels: " &amp; VLOOKUP(E144,Flex_Target_Populations!$B$9:$H$2009,3,FALSE), VLOOKUP(E144,Flex_Target_Populations!$B$9:$H$2009,2,FALSE)='Dropdown Selections'!$F$4, VLOOKUP(E144,Flex_Target_Populations!$B$9:$H$2009,4,FALSE) &amp; " beginning at " &amp; VLOOKUP(E144,Flex_Target_Populations!$B$9:$H$2009,5,FALSE), VLOOKUP(E144,Flex_Target_Populations!$B$9:$H$2009,2,FALSE)='Dropdown Selections'!$F$5, VLOOKUP(E144,Flex_Target_Populations!$B$9:$H$2009,4,FALSE) &amp; " beginning at "&amp; VLOOKUP(E144,Flex_Target_Populations!$B$9:$H$2009,5,FALSE) &amp; " and " &amp; VLOOKUP(E144,Flex_Target_Populations!$B$9:$H$2009,6,FALSE), VLOOKUP(E144,Flex_Target_Populations!$B$9:$H$2009,2,FALSE)='Dropdown Selections'!$F$6, "LIS Levels: " &amp; VLOOKUP(E144,Flex_Target_Populations!$B$9:$H$2009,3,FALSE) &amp; " and " &amp; VLOOKUP(E144,Flex_Target_Populations!$B$9:$H$2009,6,FALSE), VLOOKUP(E144,Flex_Target_Populations!$B$9:$H$2009,2,FALSE)='Dropdown Selections'!$F$7, "LIS Levels: " &amp; VLOOKUP(E144,Flex_Target_Populations!$B$9:$H$2009,3,FALSE) &amp; " and " &amp; VLOOKUP(E144,Flex_Target_Populations!$B$9:$H$2009,4,FALSE) &amp; " beginning at "&amp; VLOOKUP(E144,Flex_Target_Populations!$B$9:$H$2009,5,FALSE), VLOOKUP(E144,Flex_Target_Populations!$B$9:$H$2009,2,FALSE)='Dropdown Selections'!$F$8,  "LIS Levels: " &amp; VLOOKUP(E144,Flex_Target_Populations!$B$9:$H$2009,3,FALSE) &amp; " and " &amp; VLOOKUP(E144,Flex_Target_Populations!$B$9:$H$2009,4,FALSE) &amp; " beginning at "&amp; VLOOKUP(E144,Flex_Target_Populations!$B$9:$H$2009,5,FALSE) &amp; " and " &amp; VLOOKUP(E144,Flex_Target_Populations!$B$9:$H$2009,6,FALSE))</f>
        <v/>
      </c>
      <c r="G144" s="188"/>
      <c r="H144" s="188"/>
      <c r="I144" s="188"/>
      <c r="J144" s="188"/>
      <c r="K144" s="188"/>
      <c r="L144" s="188"/>
      <c r="M144" s="188"/>
      <c r="N144" s="188"/>
      <c r="O144" s="188"/>
      <c r="P144" s="188"/>
      <c r="Q144" s="189"/>
    </row>
    <row r="145" spans="2:17">
      <c r="B145" s="187"/>
      <c r="C145" s="188"/>
      <c r="D145" s="14" t="str" cm="1">
        <f t="array" ref="D145">_xlfn.IFS(C145="","",AND(LEFT(C145,3)&lt;&gt;"CRC", LEFT(C145,3)&lt;&gt;"DRC"),VLOOKUP(Flex_Summary!C145,Flex_Benefits!$B$13:$D$2013,3,FALSE),LEFT(C145,3)="CRC",VLOOKUP(Flex_Summary!C145,Flex_Benefits!$I$13:$K$2013,3,FALSE)&amp;" for "&amp;VLOOKUP(Flex_Summary!C145,Flex_Benefits!$I$13:$K$2013,2,FALSE),LEFT(C145,3)="DRC",IF(VLOOKUP(C145,Flex_Benefits!$N$13:$T$2013,6,FALSE)="",VLOOKUP(C145,Flex_Benefits!$N$13:$T$2013,7,FALSE)&amp;"% Coinsurance","$"&amp;VLOOKUP(C145,Flex_Benefits!$N$13:$T$2013,6,FALSE)&amp;" Copayments")&amp;" for "&amp;IF(VLOOKUP(C145,Flex_Benefits!$N$13:$T$2013,2,FALSE)&lt;&gt;'Dropdown Selections'!$Q$3,VLOOKUP(C145,Flex_Benefits!$N$13:$T$2013,2,FALSE),"all Part D drugs on tier(s) "&amp;VLOOKUP(C145,Flex_Benefits!$N$13:$T$2013,3,FALSE))&amp;IF(VLOOKUP(C145,Flex_Benefits!$N$13:$T$2013,4,FALSE)='Dropdown Selections'!$E$2," with a $"&amp;VLOOKUP(C145,Flex_Benefits!$N$13:$T$2013,5,FALSE)&amp;" deductible",""))</f>
        <v/>
      </c>
      <c r="E145" s="188"/>
      <c r="F145" s="14" t="str" cm="1">
        <f t="array" ref="F145">_xlfn.IFS(E145="","",  VLOOKUP(E145,Flex_Target_Populations!$B$9:$H$2009,2,FALSE)='Dropdown Selections'!$F$10, 'Dropdown Selections'!$F$10, VLOOKUP(E145,Flex_Target_Populations!$B$9:$H$2009,2,FALSE)='Dropdown Selections'!$F$9,'Dropdown Selections'!$F$9, VLOOKUP(E145,Flex_Target_Populations!$B$9:$H$2009,2,FALSE)='Dropdown Selections'!$F$3,"Enrollees with: " &amp;VLOOKUP(E145,Flex_Target_Populations!$B$9:$H$2009,6,FALSE), VLOOKUP(E145,Flex_Target_Populations!$B$9:$H$2009,2,FALSE)='Dropdown Selections'!$F$2, "LIS Levels: " &amp; VLOOKUP(E145,Flex_Target_Populations!$B$9:$H$2009,3,FALSE), VLOOKUP(E145,Flex_Target_Populations!$B$9:$H$2009,2,FALSE)='Dropdown Selections'!$F$4, VLOOKUP(E145,Flex_Target_Populations!$B$9:$H$2009,4,FALSE) &amp; " beginning at " &amp; VLOOKUP(E145,Flex_Target_Populations!$B$9:$H$2009,5,FALSE), VLOOKUP(E145,Flex_Target_Populations!$B$9:$H$2009,2,FALSE)='Dropdown Selections'!$F$5, VLOOKUP(E145,Flex_Target_Populations!$B$9:$H$2009,4,FALSE) &amp; " beginning at "&amp; VLOOKUP(E145,Flex_Target_Populations!$B$9:$H$2009,5,FALSE) &amp; " and " &amp; VLOOKUP(E145,Flex_Target_Populations!$B$9:$H$2009,6,FALSE), VLOOKUP(E145,Flex_Target_Populations!$B$9:$H$2009,2,FALSE)='Dropdown Selections'!$F$6, "LIS Levels: " &amp; VLOOKUP(E145,Flex_Target_Populations!$B$9:$H$2009,3,FALSE) &amp; " and " &amp; VLOOKUP(E145,Flex_Target_Populations!$B$9:$H$2009,6,FALSE), VLOOKUP(E145,Flex_Target_Populations!$B$9:$H$2009,2,FALSE)='Dropdown Selections'!$F$7, "LIS Levels: " &amp; VLOOKUP(E145,Flex_Target_Populations!$B$9:$H$2009,3,FALSE) &amp; " and " &amp; VLOOKUP(E145,Flex_Target_Populations!$B$9:$H$2009,4,FALSE) &amp; " beginning at "&amp; VLOOKUP(E145,Flex_Target_Populations!$B$9:$H$2009,5,FALSE), VLOOKUP(E145,Flex_Target_Populations!$B$9:$H$2009,2,FALSE)='Dropdown Selections'!$F$8,  "LIS Levels: " &amp; VLOOKUP(E145,Flex_Target_Populations!$B$9:$H$2009,3,FALSE) &amp; " and " &amp; VLOOKUP(E145,Flex_Target_Populations!$B$9:$H$2009,4,FALSE) &amp; " beginning at "&amp; VLOOKUP(E145,Flex_Target_Populations!$B$9:$H$2009,5,FALSE) &amp; " and " &amp; VLOOKUP(E145,Flex_Target_Populations!$B$9:$H$2009,6,FALSE))</f>
        <v/>
      </c>
      <c r="G145" s="188"/>
      <c r="H145" s="188"/>
      <c r="I145" s="188"/>
      <c r="J145" s="188"/>
      <c r="K145" s="188"/>
      <c r="L145" s="188"/>
      <c r="M145" s="188"/>
      <c r="N145" s="188"/>
      <c r="O145" s="188"/>
      <c r="P145" s="188"/>
      <c r="Q145" s="189"/>
    </row>
    <row r="146" spans="2:17">
      <c r="B146" s="187"/>
      <c r="C146" s="188"/>
      <c r="D146" s="14" t="str" cm="1">
        <f t="array" ref="D146">_xlfn.IFS(C146="","",AND(LEFT(C146,3)&lt;&gt;"CRC", LEFT(C146,3)&lt;&gt;"DRC"),VLOOKUP(Flex_Summary!C146,Flex_Benefits!$B$13:$D$2013,3,FALSE),LEFT(C146,3)="CRC",VLOOKUP(Flex_Summary!C146,Flex_Benefits!$I$13:$K$2013,3,FALSE)&amp;" for "&amp;VLOOKUP(Flex_Summary!C146,Flex_Benefits!$I$13:$K$2013,2,FALSE),LEFT(C146,3)="DRC",IF(VLOOKUP(C146,Flex_Benefits!$N$13:$T$2013,6,FALSE)="",VLOOKUP(C146,Flex_Benefits!$N$13:$T$2013,7,FALSE)&amp;"% Coinsurance","$"&amp;VLOOKUP(C146,Flex_Benefits!$N$13:$T$2013,6,FALSE)&amp;" Copayments")&amp;" for "&amp;IF(VLOOKUP(C146,Flex_Benefits!$N$13:$T$2013,2,FALSE)&lt;&gt;'Dropdown Selections'!$Q$3,VLOOKUP(C146,Flex_Benefits!$N$13:$T$2013,2,FALSE),"all Part D drugs on tier(s) "&amp;VLOOKUP(C146,Flex_Benefits!$N$13:$T$2013,3,FALSE))&amp;IF(VLOOKUP(C146,Flex_Benefits!$N$13:$T$2013,4,FALSE)='Dropdown Selections'!$E$2," with a $"&amp;VLOOKUP(C146,Flex_Benefits!$N$13:$T$2013,5,FALSE)&amp;" deductible",""))</f>
        <v/>
      </c>
      <c r="E146" s="188"/>
      <c r="F146" s="14" t="str" cm="1">
        <f t="array" ref="F146">_xlfn.IFS(E146="","",  VLOOKUP(E146,Flex_Target_Populations!$B$9:$H$2009,2,FALSE)='Dropdown Selections'!$F$10, 'Dropdown Selections'!$F$10, VLOOKUP(E146,Flex_Target_Populations!$B$9:$H$2009,2,FALSE)='Dropdown Selections'!$F$9,'Dropdown Selections'!$F$9, VLOOKUP(E146,Flex_Target_Populations!$B$9:$H$2009,2,FALSE)='Dropdown Selections'!$F$3,"Enrollees with: " &amp;VLOOKUP(E146,Flex_Target_Populations!$B$9:$H$2009,6,FALSE), VLOOKUP(E146,Flex_Target_Populations!$B$9:$H$2009,2,FALSE)='Dropdown Selections'!$F$2, "LIS Levels: " &amp; VLOOKUP(E146,Flex_Target_Populations!$B$9:$H$2009,3,FALSE), VLOOKUP(E146,Flex_Target_Populations!$B$9:$H$2009,2,FALSE)='Dropdown Selections'!$F$4, VLOOKUP(E146,Flex_Target_Populations!$B$9:$H$2009,4,FALSE) &amp; " beginning at " &amp; VLOOKUP(E146,Flex_Target_Populations!$B$9:$H$2009,5,FALSE), VLOOKUP(E146,Flex_Target_Populations!$B$9:$H$2009,2,FALSE)='Dropdown Selections'!$F$5, VLOOKUP(E146,Flex_Target_Populations!$B$9:$H$2009,4,FALSE) &amp; " beginning at "&amp; VLOOKUP(E146,Flex_Target_Populations!$B$9:$H$2009,5,FALSE) &amp; " and " &amp; VLOOKUP(E146,Flex_Target_Populations!$B$9:$H$2009,6,FALSE), VLOOKUP(E146,Flex_Target_Populations!$B$9:$H$2009,2,FALSE)='Dropdown Selections'!$F$6, "LIS Levels: " &amp; VLOOKUP(E146,Flex_Target_Populations!$B$9:$H$2009,3,FALSE) &amp; " and " &amp; VLOOKUP(E146,Flex_Target_Populations!$B$9:$H$2009,6,FALSE), VLOOKUP(E146,Flex_Target_Populations!$B$9:$H$2009,2,FALSE)='Dropdown Selections'!$F$7, "LIS Levels: " &amp; VLOOKUP(E146,Flex_Target_Populations!$B$9:$H$2009,3,FALSE) &amp; " and " &amp; VLOOKUP(E146,Flex_Target_Populations!$B$9:$H$2009,4,FALSE) &amp; " beginning at "&amp; VLOOKUP(E146,Flex_Target_Populations!$B$9:$H$2009,5,FALSE), VLOOKUP(E146,Flex_Target_Populations!$B$9:$H$2009,2,FALSE)='Dropdown Selections'!$F$8,  "LIS Levels: " &amp; VLOOKUP(E146,Flex_Target_Populations!$B$9:$H$2009,3,FALSE) &amp; " and " &amp; VLOOKUP(E146,Flex_Target_Populations!$B$9:$H$2009,4,FALSE) &amp; " beginning at "&amp; VLOOKUP(E146,Flex_Target_Populations!$B$9:$H$2009,5,FALSE) &amp; " and " &amp; VLOOKUP(E146,Flex_Target_Populations!$B$9:$H$2009,6,FALSE))</f>
        <v/>
      </c>
      <c r="G146" s="188"/>
      <c r="H146" s="188"/>
      <c r="I146" s="188"/>
      <c r="J146" s="188"/>
      <c r="K146" s="188"/>
      <c r="L146" s="188"/>
      <c r="M146" s="188"/>
      <c r="N146" s="188"/>
      <c r="O146" s="188"/>
      <c r="P146" s="188"/>
      <c r="Q146" s="189"/>
    </row>
    <row r="147" spans="2:17">
      <c r="B147" s="187"/>
      <c r="C147" s="188"/>
      <c r="D147" s="14" t="str" cm="1">
        <f t="array" ref="D147">_xlfn.IFS(C147="","",AND(LEFT(C147,3)&lt;&gt;"CRC", LEFT(C147,3)&lt;&gt;"DRC"),VLOOKUP(Flex_Summary!C147,Flex_Benefits!$B$13:$D$2013,3,FALSE),LEFT(C147,3)="CRC",VLOOKUP(Flex_Summary!C147,Flex_Benefits!$I$13:$K$2013,3,FALSE)&amp;" for "&amp;VLOOKUP(Flex_Summary!C147,Flex_Benefits!$I$13:$K$2013,2,FALSE),LEFT(C147,3)="DRC",IF(VLOOKUP(C147,Flex_Benefits!$N$13:$T$2013,6,FALSE)="",VLOOKUP(C147,Flex_Benefits!$N$13:$T$2013,7,FALSE)&amp;"% Coinsurance","$"&amp;VLOOKUP(C147,Flex_Benefits!$N$13:$T$2013,6,FALSE)&amp;" Copayments")&amp;" for "&amp;IF(VLOOKUP(C147,Flex_Benefits!$N$13:$T$2013,2,FALSE)&lt;&gt;'Dropdown Selections'!$Q$3,VLOOKUP(C147,Flex_Benefits!$N$13:$T$2013,2,FALSE),"all Part D drugs on tier(s) "&amp;VLOOKUP(C147,Flex_Benefits!$N$13:$T$2013,3,FALSE))&amp;IF(VLOOKUP(C147,Flex_Benefits!$N$13:$T$2013,4,FALSE)='Dropdown Selections'!$E$2," with a $"&amp;VLOOKUP(C147,Flex_Benefits!$N$13:$T$2013,5,FALSE)&amp;" deductible",""))</f>
        <v/>
      </c>
      <c r="E147" s="188"/>
      <c r="F147" s="14" t="str" cm="1">
        <f t="array" ref="F147">_xlfn.IFS(E147="","",  VLOOKUP(E147,Flex_Target_Populations!$B$9:$H$2009,2,FALSE)='Dropdown Selections'!$F$10, 'Dropdown Selections'!$F$10, VLOOKUP(E147,Flex_Target_Populations!$B$9:$H$2009,2,FALSE)='Dropdown Selections'!$F$9,'Dropdown Selections'!$F$9, VLOOKUP(E147,Flex_Target_Populations!$B$9:$H$2009,2,FALSE)='Dropdown Selections'!$F$3,"Enrollees with: " &amp;VLOOKUP(E147,Flex_Target_Populations!$B$9:$H$2009,6,FALSE), VLOOKUP(E147,Flex_Target_Populations!$B$9:$H$2009,2,FALSE)='Dropdown Selections'!$F$2, "LIS Levels: " &amp; VLOOKUP(E147,Flex_Target_Populations!$B$9:$H$2009,3,FALSE), VLOOKUP(E147,Flex_Target_Populations!$B$9:$H$2009,2,FALSE)='Dropdown Selections'!$F$4, VLOOKUP(E147,Flex_Target_Populations!$B$9:$H$2009,4,FALSE) &amp; " beginning at " &amp; VLOOKUP(E147,Flex_Target_Populations!$B$9:$H$2009,5,FALSE), VLOOKUP(E147,Flex_Target_Populations!$B$9:$H$2009,2,FALSE)='Dropdown Selections'!$F$5, VLOOKUP(E147,Flex_Target_Populations!$B$9:$H$2009,4,FALSE) &amp; " beginning at "&amp; VLOOKUP(E147,Flex_Target_Populations!$B$9:$H$2009,5,FALSE) &amp; " and " &amp; VLOOKUP(E147,Flex_Target_Populations!$B$9:$H$2009,6,FALSE), VLOOKUP(E147,Flex_Target_Populations!$B$9:$H$2009,2,FALSE)='Dropdown Selections'!$F$6, "LIS Levels: " &amp; VLOOKUP(E147,Flex_Target_Populations!$B$9:$H$2009,3,FALSE) &amp; " and " &amp; VLOOKUP(E147,Flex_Target_Populations!$B$9:$H$2009,6,FALSE), VLOOKUP(E147,Flex_Target_Populations!$B$9:$H$2009,2,FALSE)='Dropdown Selections'!$F$7, "LIS Levels: " &amp; VLOOKUP(E147,Flex_Target_Populations!$B$9:$H$2009,3,FALSE) &amp; " and " &amp; VLOOKUP(E147,Flex_Target_Populations!$B$9:$H$2009,4,FALSE) &amp; " beginning at "&amp; VLOOKUP(E147,Flex_Target_Populations!$B$9:$H$2009,5,FALSE), VLOOKUP(E147,Flex_Target_Populations!$B$9:$H$2009,2,FALSE)='Dropdown Selections'!$F$8,  "LIS Levels: " &amp; VLOOKUP(E147,Flex_Target_Populations!$B$9:$H$2009,3,FALSE) &amp; " and " &amp; VLOOKUP(E147,Flex_Target_Populations!$B$9:$H$2009,4,FALSE) &amp; " beginning at "&amp; VLOOKUP(E147,Flex_Target_Populations!$B$9:$H$2009,5,FALSE) &amp; " and " &amp; VLOOKUP(E147,Flex_Target_Populations!$B$9:$H$2009,6,FALSE))</f>
        <v/>
      </c>
      <c r="G147" s="188"/>
      <c r="H147" s="188"/>
      <c r="I147" s="188"/>
      <c r="J147" s="188"/>
      <c r="K147" s="188"/>
      <c r="L147" s="188"/>
      <c r="M147" s="188"/>
      <c r="N147" s="188"/>
      <c r="O147" s="188"/>
      <c r="P147" s="188"/>
      <c r="Q147" s="189"/>
    </row>
    <row r="148" spans="2:17">
      <c r="B148" s="187"/>
      <c r="C148" s="188"/>
      <c r="D148" s="14" t="str" cm="1">
        <f t="array" ref="D148">_xlfn.IFS(C148="","",AND(LEFT(C148,3)&lt;&gt;"CRC", LEFT(C148,3)&lt;&gt;"DRC"),VLOOKUP(Flex_Summary!C148,Flex_Benefits!$B$13:$D$2013,3,FALSE),LEFT(C148,3)="CRC",VLOOKUP(Flex_Summary!C148,Flex_Benefits!$I$13:$K$2013,3,FALSE)&amp;" for "&amp;VLOOKUP(Flex_Summary!C148,Flex_Benefits!$I$13:$K$2013,2,FALSE),LEFT(C148,3)="DRC",IF(VLOOKUP(C148,Flex_Benefits!$N$13:$T$2013,6,FALSE)="",VLOOKUP(C148,Flex_Benefits!$N$13:$T$2013,7,FALSE)&amp;"% Coinsurance","$"&amp;VLOOKUP(C148,Flex_Benefits!$N$13:$T$2013,6,FALSE)&amp;" Copayments")&amp;" for "&amp;IF(VLOOKUP(C148,Flex_Benefits!$N$13:$T$2013,2,FALSE)&lt;&gt;'Dropdown Selections'!$Q$3,VLOOKUP(C148,Flex_Benefits!$N$13:$T$2013,2,FALSE),"all Part D drugs on tier(s) "&amp;VLOOKUP(C148,Flex_Benefits!$N$13:$T$2013,3,FALSE))&amp;IF(VLOOKUP(C148,Flex_Benefits!$N$13:$T$2013,4,FALSE)='Dropdown Selections'!$E$2," with a $"&amp;VLOOKUP(C148,Flex_Benefits!$N$13:$T$2013,5,FALSE)&amp;" deductible",""))</f>
        <v/>
      </c>
      <c r="E148" s="188"/>
      <c r="F148" s="14" t="str" cm="1">
        <f t="array" ref="F148">_xlfn.IFS(E148="","",  VLOOKUP(E148,Flex_Target_Populations!$B$9:$H$2009,2,FALSE)='Dropdown Selections'!$F$10, 'Dropdown Selections'!$F$10, VLOOKUP(E148,Flex_Target_Populations!$B$9:$H$2009,2,FALSE)='Dropdown Selections'!$F$9,'Dropdown Selections'!$F$9, VLOOKUP(E148,Flex_Target_Populations!$B$9:$H$2009,2,FALSE)='Dropdown Selections'!$F$3,"Enrollees with: " &amp;VLOOKUP(E148,Flex_Target_Populations!$B$9:$H$2009,6,FALSE), VLOOKUP(E148,Flex_Target_Populations!$B$9:$H$2009,2,FALSE)='Dropdown Selections'!$F$2, "LIS Levels: " &amp; VLOOKUP(E148,Flex_Target_Populations!$B$9:$H$2009,3,FALSE), VLOOKUP(E148,Flex_Target_Populations!$B$9:$H$2009,2,FALSE)='Dropdown Selections'!$F$4, VLOOKUP(E148,Flex_Target_Populations!$B$9:$H$2009,4,FALSE) &amp; " beginning at " &amp; VLOOKUP(E148,Flex_Target_Populations!$B$9:$H$2009,5,FALSE), VLOOKUP(E148,Flex_Target_Populations!$B$9:$H$2009,2,FALSE)='Dropdown Selections'!$F$5, VLOOKUP(E148,Flex_Target_Populations!$B$9:$H$2009,4,FALSE) &amp; " beginning at "&amp; VLOOKUP(E148,Flex_Target_Populations!$B$9:$H$2009,5,FALSE) &amp; " and " &amp; VLOOKUP(E148,Flex_Target_Populations!$B$9:$H$2009,6,FALSE), VLOOKUP(E148,Flex_Target_Populations!$B$9:$H$2009,2,FALSE)='Dropdown Selections'!$F$6, "LIS Levels: " &amp; VLOOKUP(E148,Flex_Target_Populations!$B$9:$H$2009,3,FALSE) &amp; " and " &amp; VLOOKUP(E148,Flex_Target_Populations!$B$9:$H$2009,6,FALSE), VLOOKUP(E148,Flex_Target_Populations!$B$9:$H$2009,2,FALSE)='Dropdown Selections'!$F$7, "LIS Levels: " &amp; VLOOKUP(E148,Flex_Target_Populations!$B$9:$H$2009,3,FALSE) &amp; " and " &amp; VLOOKUP(E148,Flex_Target_Populations!$B$9:$H$2009,4,FALSE) &amp; " beginning at "&amp; VLOOKUP(E148,Flex_Target_Populations!$B$9:$H$2009,5,FALSE), VLOOKUP(E148,Flex_Target_Populations!$B$9:$H$2009,2,FALSE)='Dropdown Selections'!$F$8,  "LIS Levels: " &amp; VLOOKUP(E148,Flex_Target_Populations!$B$9:$H$2009,3,FALSE) &amp; " and " &amp; VLOOKUP(E148,Flex_Target_Populations!$B$9:$H$2009,4,FALSE) &amp; " beginning at "&amp; VLOOKUP(E148,Flex_Target_Populations!$B$9:$H$2009,5,FALSE) &amp; " and " &amp; VLOOKUP(E148,Flex_Target_Populations!$B$9:$H$2009,6,FALSE))</f>
        <v/>
      </c>
      <c r="G148" s="188"/>
      <c r="H148" s="188"/>
      <c r="I148" s="188"/>
      <c r="J148" s="188"/>
      <c r="K148" s="188"/>
      <c r="L148" s="188"/>
      <c r="M148" s="188"/>
      <c r="N148" s="188"/>
      <c r="O148" s="188"/>
      <c r="P148" s="188"/>
      <c r="Q148" s="189"/>
    </row>
    <row r="149" spans="2:17">
      <c r="B149" s="187"/>
      <c r="C149" s="188"/>
      <c r="D149" s="14" t="str" cm="1">
        <f t="array" ref="D149">_xlfn.IFS(C149="","",AND(LEFT(C149,3)&lt;&gt;"CRC", LEFT(C149,3)&lt;&gt;"DRC"),VLOOKUP(Flex_Summary!C149,Flex_Benefits!$B$13:$D$2013,3,FALSE),LEFT(C149,3)="CRC",VLOOKUP(Flex_Summary!C149,Flex_Benefits!$I$13:$K$2013,3,FALSE)&amp;" for "&amp;VLOOKUP(Flex_Summary!C149,Flex_Benefits!$I$13:$K$2013,2,FALSE),LEFT(C149,3)="DRC",IF(VLOOKUP(C149,Flex_Benefits!$N$13:$T$2013,6,FALSE)="",VLOOKUP(C149,Flex_Benefits!$N$13:$T$2013,7,FALSE)&amp;"% Coinsurance","$"&amp;VLOOKUP(C149,Flex_Benefits!$N$13:$T$2013,6,FALSE)&amp;" Copayments")&amp;" for "&amp;IF(VLOOKUP(C149,Flex_Benefits!$N$13:$T$2013,2,FALSE)&lt;&gt;'Dropdown Selections'!$Q$3,VLOOKUP(C149,Flex_Benefits!$N$13:$T$2013,2,FALSE),"all Part D drugs on tier(s) "&amp;VLOOKUP(C149,Flex_Benefits!$N$13:$T$2013,3,FALSE))&amp;IF(VLOOKUP(C149,Flex_Benefits!$N$13:$T$2013,4,FALSE)='Dropdown Selections'!$E$2," with a $"&amp;VLOOKUP(C149,Flex_Benefits!$N$13:$T$2013,5,FALSE)&amp;" deductible",""))</f>
        <v/>
      </c>
      <c r="E149" s="188"/>
      <c r="F149" s="14" t="str" cm="1">
        <f t="array" ref="F149">_xlfn.IFS(E149="","",  VLOOKUP(E149,Flex_Target_Populations!$B$9:$H$2009,2,FALSE)='Dropdown Selections'!$F$10, 'Dropdown Selections'!$F$10, VLOOKUP(E149,Flex_Target_Populations!$B$9:$H$2009,2,FALSE)='Dropdown Selections'!$F$9,'Dropdown Selections'!$F$9, VLOOKUP(E149,Flex_Target_Populations!$B$9:$H$2009,2,FALSE)='Dropdown Selections'!$F$3,"Enrollees with: " &amp;VLOOKUP(E149,Flex_Target_Populations!$B$9:$H$2009,6,FALSE), VLOOKUP(E149,Flex_Target_Populations!$B$9:$H$2009,2,FALSE)='Dropdown Selections'!$F$2, "LIS Levels: " &amp; VLOOKUP(E149,Flex_Target_Populations!$B$9:$H$2009,3,FALSE), VLOOKUP(E149,Flex_Target_Populations!$B$9:$H$2009,2,FALSE)='Dropdown Selections'!$F$4, VLOOKUP(E149,Flex_Target_Populations!$B$9:$H$2009,4,FALSE) &amp; " beginning at " &amp; VLOOKUP(E149,Flex_Target_Populations!$B$9:$H$2009,5,FALSE), VLOOKUP(E149,Flex_Target_Populations!$B$9:$H$2009,2,FALSE)='Dropdown Selections'!$F$5, VLOOKUP(E149,Flex_Target_Populations!$B$9:$H$2009,4,FALSE) &amp; " beginning at "&amp; VLOOKUP(E149,Flex_Target_Populations!$B$9:$H$2009,5,FALSE) &amp; " and " &amp; VLOOKUP(E149,Flex_Target_Populations!$B$9:$H$2009,6,FALSE), VLOOKUP(E149,Flex_Target_Populations!$B$9:$H$2009,2,FALSE)='Dropdown Selections'!$F$6, "LIS Levels: " &amp; VLOOKUP(E149,Flex_Target_Populations!$B$9:$H$2009,3,FALSE) &amp; " and " &amp; VLOOKUP(E149,Flex_Target_Populations!$B$9:$H$2009,6,FALSE), VLOOKUP(E149,Flex_Target_Populations!$B$9:$H$2009,2,FALSE)='Dropdown Selections'!$F$7, "LIS Levels: " &amp; VLOOKUP(E149,Flex_Target_Populations!$B$9:$H$2009,3,FALSE) &amp; " and " &amp; VLOOKUP(E149,Flex_Target_Populations!$B$9:$H$2009,4,FALSE) &amp; " beginning at "&amp; VLOOKUP(E149,Flex_Target_Populations!$B$9:$H$2009,5,FALSE), VLOOKUP(E149,Flex_Target_Populations!$B$9:$H$2009,2,FALSE)='Dropdown Selections'!$F$8,  "LIS Levels: " &amp; VLOOKUP(E149,Flex_Target_Populations!$B$9:$H$2009,3,FALSE) &amp; " and " &amp; VLOOKUP(E149,Flex_Target_Populations!$B$9:$H$2009,4,FALSE) &amp; " beginning at "&amp; VLOOKUP(E149,Flex_Target_Populations!$B$9:$H$2009,5,FALSE) &amp; " and " &amp; VLOOKUP(E149,Flex_Target_Populations!$B$9:$H$2009,6,FALSE))</f>
        <v/>
      </c>
      <c r="G149" s="188"/>
      <c r="H149" s="188"/>
      <c r="I149" s="188"/>
      <c r="J149" s="188"/>
      <c r="K149" s="188"/>
      <c r="L149" s="188"/>
      <c r="M149" s="188"/>
      <c r="N149" s="188"/>
      <c r="O149" s="188"/>
      <c r="P149" s="188"/>
      <c r="Q149" s="189"/>
    </row>
    <row r="150" spans="2:17">
      <c r="B150" s="187"/>
      <c r="C150" s="188"/>
      <c r="D150" s="14" t="str" cm="1">
        <f t="array" ref="D150">_xlfn.IFS(C150="","",AND(LEFT(C150,3)&lt;&gt;"CRC", LEFT(C150,3)&lt;&gt;"DRC"),VLOOKUP(Flex_Summary!C150,Flex_Benefits!$B$13:$D$2013,3,FALSE),LEFT(C150,3)="CRC",VLOOKUP(Flex_Summary!C150,Flex_Benefits!$I$13:$K$2013,3,FALSE)&amp;" for "&amp;VLOOKUP(Flex_Summary!C150,Flex_Benefits!$I$13:$K$2013,2,FALSE),LEFT(C150,3)="DRC",IF(VLOOKUP(C150,Flex_Benefits!$N$13:$T$2013,6,FALSE)="",VLOOKUP(C150,Flex_Benefits!$N$13:$T$2013,7,FALSE)&amp;"% Coinsurance","$"&amp;VLOOKUP(C150,Flex_Benefits!$N$13:$T$2013,6,FALSE)&amp;" Copayments")&amp;" for "&amp;IF(VLOOKUP(C150,Flex_Benefits!$N$13:$T$2013,2,FALSE)&lt;&gt;'Dropdown Selections'!$Q$3,VLOOKUP(C150,Flex_Benefits!$N$13:$T$2013,2,FALSE),"all Part D drugs on tier(s) "&amp;VLOOKUP(C150,Flex_Benefits!$N$13:$T$2013,3,FALSE))&amp;IF(VLOOKUP(C150,Flex_Benefits!$N$13:$T$2013,4,FALSE)='Dropdown Selections'!$E$2," with a $"&amp;VLOOKUP(C150,Flex_Benefits!$N$13:$T$2013,5,FALSE)&amp;" deductible",""))</f>
        <v/>
      </c>
      <c r="E150" s="188"/>
      <c r="F150" s="14" t="str" cm="1">
        <f t="array" ref="F150">_xlfn.IFS(E150="","",  VLOOKUP(E150,Flex_Target_Populations!$B$9:$H$2009,2,FALSE)='Dropdown Selections'!$F$10, 'Dropdown Selections'!$F$10, VLOOKUP(E150,Flex_Target_Populations!$B$9:$H$2009,2,FALSE)='Dropdown Selections'!$F$9,'Dropdown Selections'!$F$9, VLOOKUP(E150,Flex_Target_Populations!$B$9:$H$2009,2,FALSE)='Dropdown Selections'!$F$3,"Enrollees with: " &amp;VLOOKUP(E150,Flex_Target_Populations!$B$9:$H$2009,6,FALSE), VLOOKUP(E150,Flex_Target_Populations!$B$9:$H$2009,2,FALSE)='Dropdown Selections'!$F$2, "LIS Levels: " &amp; VLOOKUP(E150,Flex_Target_Populations!$B$9:$H$2009,3,FALSE), VLOOKUP(E150,Flex_Target_Populations!$B$9:$H$2009,2,FALSE)='Dropdown Selections'!$F$4, VLOOKUP(E150,Flex_Target_Populations!$B$9:$H$2009,4,FALSE) &amp; " beginning at " &amp; VLOOKUP(E150,Flex_Target_Populations!$B$9:$H$2009,5,FALSE), VLOOKUP(E150,Flex_Target_Populations!$B$9:$H$2009,2,FALSE)='Dropdown Selections'!$F$5, VLOOKUP(E150,Flex_Target_Populations!$B$9:$H$2009,4,FALSE) &amp; " beginning at "&amp; VLOOKUP(E150,Flex_Target_Populations!$B$9:$H$2009,5,FALSE) &amp; " and " &amp; VLOOKUP(E150,Flex_Target_Populations!$B$9:$H$2009,6,FALSE), VLOOKUP(E150,Flex_Target_Populations!$B$9:$H$2009,2,FALSE)='Dropdown Selections'!$F$6, "LIS Levels: " &amp; VLOOKUP(E150,Flex_Target_Populations!$B$9:$H$2009,3,FALSE) &amp; " and " &amp; VLOOKUP(E150,Flex_Target_Populations!$B$9:$H$2009,6,FALSE), VLOOKUP(E150,Flex_Target_Populations!$B$9:$H$2009,2,FALSE)='Dropdown Selections'!$F$7, "LIS Levels: " &amp; VLOOKUP(E150,Flex_Target_Populations!$B$9:$H$2009,3,FALSE) &amp; " and " &amp; VLOOKUP(E150,Flex_Target_Populations!$B$9:$H$2009,4,FALSE) &amp; " beginning at "&amp; VLOOKUP(E150,Flex_Target_Populations!$B$9:$H$2009,5,FALSE), VLOOKUP(E150,Flex_Target_Populations!$B$9:$H$2009,2,FALSE)='Dropdown Selections'!$F$8,  "LIS Levels: " &amp; VLOOKUP(E150,Flex_Target_Populations!$B$9:$H$2009,3,FALSE) &amp; " and " &amp; VLOOKUP(E150,Flex_Target_Populations!$B$9:$H$2009,4,FALSE) &amp; " beginning at "&amp; VLOOKUP(E150,Flex_Target_Populations!$B$9:$H$2009,5,FALSE) &amp; " and " &amp; VLOOKUP(E150,Flex_Target_Populations!$B$9:$H$2009,6,FALSE))</f>
        <v/>
      </c>
      <c r="G150" s="188"/>
      <c r="H150" s="188"/>
      <c r="I150" s="188"/>
      <c r="J150" s="188"/>
      <c r="K150" s="188"/>
      <c r="L150" s="188"/>
      <c r="M150" s="188"/>
      <c r="N150" s="188"/>
      <c r="O150" s="188"/>
      <c r="P150" s="188"/>
      <c r="Q150" s="189"/>
    </row>
    <row r="151" spans="2:17">
      <c r="B151" s="187"/>
      <c r="C151" s="188"/>
      <c r="D151" s="14" t="str" cm="1">
        <f t="array" ref="D151">_xlfn.IFS(C151="","",AND(LEFT(C151,3)&lt;&gt;"CRC", LEFT(C151,3)&lt;&gt;"DRC"),VLOOKUP(Flex_Summary!C151,Flex_Benefits!$B$13:$D$2013,3,FALSE),LEFT(C151,3)="CRC",VLOOKUP(Flex_Summary!C151,Flex_Benefits!$I$13:$K$2013,3,FALSE)&amp;" for "&amp;VLOOKUP(Flex_Summary!C151,Flex_Benefits!$I$13:$K$2013,2,FALSE),LEFT(C151,3)="DRC",IF(VLOOKUP(C151,Flex_Benefits!$N$13:$T$2013,6,FALSE)="",VLOOKUP(C151,Flex_Benefits!$N$13:$T$2013,7,FALSE)&amp;"% Coinsurance","$"&amp;VLOOKUP(C151,Flex_Benefits!$N$13:$T$2013,6,FALSE)&amp;" Copayments")&amp;" for "&amp;IF(VLOOKUP(C151,Flex_Benefits!$N$13:$T$2013,2,FALSE)&lt;&gt;'Dropdown Selections'!$Q$3,VLOOKUP(C151,Flex_Benefits!$N$13:$T$2013,2,FALSE),"all Part D drugs on tier(s) "&amp;VLOOKUP(C151,Flex_Benefits!$N$13:$T$2013,3,FALSE))&amp;IF(VLOOKUP(C151,Flex_Benefits!$N$13:$T$2013,4,FALSE)='Dropdown Selections'!$E$2," with a $"&amp;VLOOKUP(C151,Flex_Benefits!$N$13:$T$2013,5,FALSE)&amp;" deductible",""))</f>
        <v/>
      </c>
      <c r="E151" s="188"/>
      <c r="F151" s="14" t="str" cm="1">
        <f t="array" ref="F151">_xlfn.IFS(E151="","",  VLOOKUP(E151,Flex_Target_Populations!$B$9:$H$2009,2,FALSE)='Dropdown Selections'!$F$10, 'Dropdown Selections'!$F$10, VLOOKUP(E151,Flex_Target_Populations!$B$9:$H$2009,2,FALSE)='Dropdown Selections'!$F$9,'Dropdown Selections'!$F$9, VLOOKUP(E151,Flex_Target_Populations!$B$9:$H$2009,2,FALSE)='Dropdown Selections'!$F$3,"Enrollees with: " &amp;VLOOKUP(E151,Flex_Target_Populations!$B$9:$H$2009,6,FALSE), VLOOKUP(E151,Flex_Target_Populations!$B$9:$H$2009,2,FALSE)='Dropdown Selections'!$F$2, "LIS Levels: " &amp; VLOOKUP(E151,Flex_Target_Populations!$B$9:$H$2009,3,FALSE), VLOOKUP(E151,Flex_Target_Populations!$B$9:$H$2009,2,FALSE)='Dropdown Selections'!$F$4, VLOOKUP(E151,Flex_Target_Populations!$B$9:$H$2009,4,FALSE) &amp; " beginning at " &amp; VLOOKUP(E151,Flex_Target_Populations!$B$9:$H$2009,5,FALSE), VLOOKUP(E151,Flex_Target_Populations!$B$9:$H$2009,2,FALSE)='Dropdown Selections'!$F$5, VLOOKUP(E151,Flex_Target_Populations!$B$9:$H$2009,4,FALSE) &amp; " beginning at "&amp; VLOOKUP(E151,Flex_Target_Populations!$B$9:$H$2009,5,FALSE) &amp; " and " &amp; VLOOKUP(E151,Flex_Target_Populations!$B$9:$H$2009,6,FALSE), VLOOKUP(E151,Flex_Target_Populations!$B$9:$H$2009,2,FALSE)='Dropdown Selections'!$F$6, "LIS Levels: " &amp; VLOOKUP(E151,Flex_Target_Populations!$B$9:$H$2009,3,FALSE) &amp; " and " &amp; VLOOKUP(E151,Flex_Target_Populations!$B$9:$H$2009,6,FALSE), VLOOKUP(E151,Flex_Target_Populations!$B$9:$H$2009,2,FALSE)='Dropdown Selections'!$F$7, "LIS Levels: " &amp; VLOOKUP(E151,Flex_Target_Populations!$B$9:$H$2009,3,FALSE) &amp; " and " &amp; VLOOKUP(E151,Flex_Target_Populations!$B$9:$H$2009,4,FALSE) &amp; " beginning at "&amp; VLOOKUP(E151,Flex_Target_Populations!$B$9:$H$2009,5,FALSE), VLOOKUP(E151,Flex_Target_Populations!$B$9:$H$2009,2,FALSE)='Dropdown Selections'!$F$8,  "LIS Levels: " &amp; VLOOKUP(E151,Flex_Target_Populations!$B$9:$H$2009,3,FALSE) &amp; " and " &amp; VLOOKUP(E151,Flex_Target_Populations!$B$9:$H$2009,4,FALSE) &amp; " beginning at "&amp; VLOOKUP(E151,Flex_Target_Populations!$B$9:$H$2009,5,FALSE) &amp; " and " &amp; VLOOKUP(E151,Flex_Target_Populations!$B$9:$H$2009,6,FALSE))</f>
        <v/>
      </c>
      <c r="G151" s="188"/>
      <c r="H151" s="188"/>
      <c r="I151" s="188"/>
      <c r="J151" s="188"/>
      <c r="K151" s="188"/>
      <c r="L151" s="188"/>
      <c r="M151" s="188"/>
      <c r="N151" s="188"/>
      <c r="O151" s="188"/>
      <c r="P151" s="188"/>
      <c r="Q151" s="189"/>
    </row>
    <row r="152" spans="2:17">
      <c r="B152" s="187"/>
      <c r="C152" s="188"/>
      <c r="D152" s="14" t="str" cm="1">
        <f t="array" ref="D152">_xlfn.IFS(C152="","",AND(LEFT(C152,3)&lt;&gt;"CRC", LEFT(C152,3)&lt;&gt;"DRC"),VLOOKUP(Flex_Summary!C152,Flex_Benefits!$B$13:$D$2013,3,FALSE),LEFT(C152,3)="CRC",VLOOKUP(Flex_Summary!C152,Flex_Benefits!$I$13:$K$2013,3,FALSE)&amp;" for "&amp;VLOOKUP(Flex_Summary!C152,Flex_Benefits!$I$13:$K$2013,2,FALSE),LEFT(C152,3)="DRC",IF(VLOOKUP(C152,Flex_Benefits!$N$13:$T$2013,6,FALSE)="",VLOOKUP(C152,Flex_Benefits!$N$13:$T$2013,7,FALSE)&amp;"% Coinsurance","$"&amp;VLOOKUP(C152,Flex_Benefits!$N$13:$T$2013,6,FALSE)&amp;" Copayments")&amp;" for "&amp;IF(VLOOKUP(C152,Flex_Benefits!$N$13:$T$2013,2,FALSE)&lt;&gt;'Dropdown Selections'!$Q$3,VLOOKUP(C152,Flex_Benefits!$N$13:$T$2013,2,FALSE),"all Part D drugs on tier(s) "&amp;VLOOKUP(C152,Flex_Benefits!$N$13:$T$2013,3,FALSE))&amp;IF(VLOOKUP(C152,Flex_Benefits!$N$13:$T$2013,4,FALSE)='Dropdown Selections'!$E$2," with a $"&amp;VLOOKUP(C152,Flex_Benefits!$N$13:$T$2013,5,FALSE)&amp;" deductible",""))</f>
        <v/>
      </c>
      <c r="E152" s="188"/>
      <c r="F152" s="14" t="str" cm="1">
        <f t="array" ref="F152">_xlfn.IFS(E152="","",  VLOOKUP(E152,Flex_Target_Populations!$B$9:$H$2009,2,FALSE)='Dropdown Selections'!$F$10, 'Dropdown Selections'!$F$10, VLOOKUP(E152,Flex_Target_Populations!$B$9:$H$2009,2,FALSE)='Dropdown Selections'!$F$9,'Dropdown Selections'!$F$9, VLOOKUP(E152,Flex_Target_Populations!$B$9:$H$2009,2,FALSE)='Dropdown Selections'!$F$3,"Enrollees with: " &amp;VLOOKUP(E152,Flex_Target_Populations!$B$9:$H$2009,6,FALSE), VLOOKUP(E152,Flex_Target_Populations!$B$9:$H$2009,2,FALSE)='Dropdown Selections'!$F$2, "LIS Levels: " &amp; VLOOKUP(E152,Flex_Target_Populations!$B$9:$H$2009,3,FALSE), VLOOKUP(E152,Flex_Target_Populations!$B$9:$H$2009,2,FALSE)='Dropdown Selections'!$F$4, VLOOKUP(E152,Flex_Target_Populations!$B$9:$H$2009,4,FALSE) &amp; " beginning at " &amp; VLOOKUP(E152,Flex_Target_Populations!$B$9:$H$2009,5,FALSE), VLOOKUP(E152,Flex_Target_Populations!$B$9:$H$2009,2,FALSE)='Dropdown Selections'!$F$5, VLOOKUP(E152,Flex_Target_Populations!$B$9:$H$2009,4,FALSE) &amp; " beginning at "&amp; VLOOKUP(E152,Flex_Target_Populations!$B$9:$H$2009,5,FALSE) &amp; " and " &amp; VLOOKUP(E152,Flex_Target_Populations!$B$9:$H$2009,6,FALSE), VLOOKUP(E152,Flex_Target_Populations!$B$9:$H$2009,2,FALSE)='Dropdown Selections'!$F$6, "LIS Levels: " &amp; VLOOKUP(E152,Flex_Target_Populations!$B$9:$H$2009,3,FALSE) &amp; " and " &amp; VLOOKUP(E152,Flex_Target_Populations!$B$9:$H$2009,6,FALSE), VLOOKUP(E152,Flex_Target_Populations!$B$9:$H$2009,2,FALSE)='Dropdown Selections'!$F$7, "LIS Levels: " &amp; VLOOKUP(E152,Flex_Target_Populations!$B$9:$H$2009,3,FALSE) &amp; " and " &amp; VLOOKUP(E152,Flex_Target_Populations!$B$9:$H$2009,4,FALSE) &amp; " beginning at "&amp; VLOOKUP(E152,Flex_Target_Populations!$B$9:$H$2009,5,FALSE), VLOOKUP(E152,Flex_Target_Populations!$B$9:$H$2009,2,FALSE)='Dropdown Selections'!$F$8,  "LIS Levels: " &amp; VLOOKUP(E152,Flex_Target_Populations!$B$9:$H$2009,3,FALSE) &amp; " and " &amp; VLOOKUP(E152,Flex_Target_Populations!$B$9:$H$2009,4,FALSE) &amp; " beginning at "&amp; VLOOKUP(E152,Flex_Target_Populations!$B$9:$H$2009,5,FALSE) &amp; " and " &amp; VLOOKUP(E152,Flex_Target_Populations!$B$9:$H$2009,6,FALSE))</f>
        <v/>
      </c>
      <c r="G152" s="188"/>
      <c r="H152" s="188"/>
      <c r="I152" s="188"/>
      <c r="J152" s="188"/>
      <c r="K152" s="188"/>
      <c r="L152" s="188"/>
      <c r="M152" s="188"/>
      <c r="N152" s="188"/>
      <c r="O152" s="188"/>
      <c r="P152" s="188"/>
      <c r="Q152" s="189"/>
    </row>
    <row r="153" spans="2:17">
      <c r="B153" s="187"/>
      <c r="C153" s="188"/>
      <c r="D153" s="14" t="str" cm="1">
        <f t="array" ref="D153">_xlfn.IFS(C153="","",AND(LEFT(C153,3)&lt;&gt;"CRC", LEFT(C153,3)&lt;&gt;"DRC"),VLOOKUP(Flex_Summary!C153,Flex_Benefits!$B$13:$D$2013,3,FALSE),LEFT(C153,3)="CRC",VLOOKUP(Flex_Summary!C153,Flex_Benefits!$I$13:$K$2013,3,FALSE)&amp;" for "&amp;VLOOKUP(Flex_Summary!C153,Flex_Benefits!$I$13:$K$2013,2,FALSE),LEFT(C153,3)="DRC",IF(VLOOKUP(C153,Flex_Benefits!$N$13:$T$2013,6,FALSE)="",VLOOKUP(C153,Flex_Benefits!$N$13:$T$2013,7,FALSE)&amp;"% Coinsurance","$"&amp;VLOOKUP(C153,Flex_Benefits!$N$13:$T$2013,6,FALSE)&amp;" Copayments")&amp;" for "&amp;IF(VLOOKUP(C153,Flex_Benefits!$N$13:$T$2013,2,FALSE)&lt;&gt;'Dropdown Selections'!$Q$3,VLOOKUP(C153,Flex_Benefits!$N$13:$T$2013,2,FALSE),"all Part D drugs on tier(s) "&amp;VLOOKUP(C153,Flex_Benefits!$N$13:$T$2013,3,FALSE))&amp;IF(VLOOKUP(C153,Flex_Benefits!$N$13:$T$2013,4,FALSE)='Dropdown Selections'!$E$2," with a $"&amp;VLOOKUP(C153,Flex_Benefits!$N$13:$T$2013,5,FALSE)&amp;" deductible",""))</f>
        <v/>
      </c>
      <c r="E153" s="188"/>
      <c r="F153" s="14" t="str" cm="1">
        <f t="array" ref="F153">_xlfn.IFS(E153="","",  VLOOKUP(E153,Flex_Target_Populations!$B$9:$H$2009,2,FALSE)='Dropdown Selections'!$F$10, 'Dropdown Selections'!$F$10, VLOOKUP(E153,Flex_Target_Populations!$B$9:$H$2009,2,FALSE)='Dropdown Selections'!$F$9,'Dropdown Selections'!$F$9, VLOOKUP(E153,Flex_Target_Populations!$B$9:$H$2009,2,FALSE)='Dropdown Selections'!$F$3,"Enrollees with: " &amp;VLOOKUP(E153,Flex_Target_Populations!$B$9:$H$2009,6,FALSE), VLOOKUP(E153,Flex_Target_Populations!$B$9:$H$2009,2,FALSE)='Dropdown Selections'!$F$2, "LIS Levels: " &amp; VLOOKUP(E153,Flex_Target_Populations!$B$9:$H$2009,3,FALSE), VLOOKUP(E153,Flex_Target_Populations!$B$9:$H$2009,2,FALSE)='Dropdown Selections'!$F$4, VLOOKUP(E153,Flex_Target_Populations!$B$9:$H$2009,4,FALSE) &amp; " beginning at " &amp; VLOOKUP(E153,Flex_Target_Populations!$B$9:$H$2009,5,FALSE), VLOOKUP(E153,Flex_Target_Populations!$B$9:$H$2009,2,FALSE)='Dropdown Selections'!$F$5, VLOOKUP(E153,Flex_Target_Populations!$B$9:$H$2009,4,FALSE) &amp; " beginning at "&amp; VLOOKUP(E153,Flex_Target_Populations!$B$9:$H$2009,5,FALSE) &amp; " and " &amp; VLOOKUP(E153,Flex_Target_Populations!$B$9:$H$2009,6,FALSE), VLOOKUP(E153,Flex_Target_Populations!$B$9:$H$2009,2,FALSE)='Dropdown Selections'!$F$6, "LIS Levels: " &amp; VLOOKUP(E153,Flex_Target_Populations!$B$9:$H$2009,3,FALSE) &amp; " and " &amp; VLOOKUP(E153,Flex_Target_Populations!$B$9:$H$2009,6,FALSE), VLOOKUP(E153,Flex_Target_Populations!$B$9:$H$2009,2,FALSE)='Dropdown Selections'!$F$7, "LIS Levels: " &amp; VLOOKUP(E153,Flex_Target_Populations!$B$9:$H$2009,3,FALSE) &amp; " and " &amp; VLOOKUP(E153,Flex_Target_Populations!$B$9:$H$2009,4,FALSE) &amp; " beginning at "&amp; VLOOKUP(E153,Flex_Target_Populations!$B$9:$H$2009,5,FALSE), VLOOKUP(E153,Flex_Target_Populations!$B$9:$H$2009,2,FALSE)='Dropdown Selections'!$F$8,  "LIS Levels: " &amp; VLOOKUP(E153,Flex_Target_Populations!$B$9:$H$2009,3,FALSE) &amp; " and " &amp; VLOOKUP(E153,Flex_Target_Populations!$B$9:$H$2009,4,FALSE) &amp; " beginning at "&amp; VLOOKUP(E153,Flex_Target_Populations!$B$9:$H$2009,5,FALSE) &amp; " and " &amp; VLOOKUP(E153,Flex_Target_Populations!$B$9:$H$2009,6,FALSE))</f>
        <v/>
      </c>
      <c r="G153" s="188"/>
      <c r="H153" s="188"/>
      <c r="I153" s="188"/>
      <c r="J153" s="188"/>
      <c r="K153" s="188"/>
      <c r="L153" s="188"/>
      <c r="M153" s="188"/>
      <c r="N153" s="188"/>
      <c r="O153" s="188"/>
      <c r="P153" s="188"/>
      <c r="Q153" s="189"/>
    </row>
    <row r="154" spans="2:17">
      <c r="B154" s="187"/>
      <c r="C154" s="188"/>
      <c r="D154" s="14" t="str" cm="1">
        <f t="array" ref="D154">_xlfn.IFS(C154="","",AND(LEFT(C154,3)&lt;&gt;"CRC", LEFT(C154,3)&lt;&gt;"DRC"),VLOOKUP(Flex_Summary!C154,Flex_Benefits!$B$13:$D$2013,3,FALSE),LEFT(C154,3)="CRC",VLOOKUP(Flex_Summary!C154,Flex_Benefits!$I$13:$K$2013,3,FALSE)&amp;" for "&amp;VLOOKUP(Flex_Summary!C154,Flex_Benefits!$I$13:$K$2013,2,FALSE),LEFT(C154,3)="DRC",IF(VLOOKUP(C154,Flex_Benefits!$N$13:$T$2013,6,FALSE)="",VLOOKUP(C154,Flex_Benefits!$N$13:$T$2013,7,FALSE)&amp;"% Coinsurance","$"&amp;VLOOKUP(C154,Flex_Benefits!$N$13:$T$2013,6,FALSE)&amp;" Copayments")&amp;" for "&amp;IF(VLOOKUP(C154,Flex_Benefits!$N$13:$T$2013,2,FALSE)&lt;&gt;'Dropdown Selections'!$Q$3,VLOOKUP(C154,Flex_Benefits!$N$13:$T$2013,2,FALSE),"all Part D drugs on tier(s) "&amp;VLOOKUP(C154,Flex_Benefits!$N$13:$T$2013,3,FALSE))&amp;IF(VLOOKUP(C154,Flex_Benefits!$N$13:$T$2013,4,FALSE)='Dropdown Selections'!$E$2," with a $"&amp;VLOOKUP(C154,Flex_Benefits!$N$13:$T$2013,5,FALSE)&amp;" deductible",""))</f>
        <v/>
      </c>
      <c r="E154" s="188"/>
      <c r="F154" s="14" t="str" cm="1">
        <f t="array" ref="F154">_xlfn.IFS(E154="","",  VLOOKUP(E154,Flex_Target_Populations!$B$9:$H$2009,2,FALSE)='Dropdown Selections'!$F$10, 'Dropdown Selections'!$F$10, VLOOKUP(E154,Flex_Target_Populations!$B$9:$H$2009,2,FALSE)='Dropdown Selections'!$F$9,'Dropdown Selections'!$F$9, VLOOKUP(E154,Flex_Target_Populations!$B$9:$H$2009,2,FALSE)='Dropdown Selections'!$F$3,"Enrollees with: " &amp;VLOOKUP(E154,Flex_Target_Populations!$B$9:$H$2009,6,FALSE), VLOOKUP(E154,Flex_Target_Populations!$B$9:$H$2009,2,FALSE)='Dropdown Selections'!$F$2, "LIS Levels: " &amp; VLOOKUP(E154,Flex_Target_Populations!$B$9:$H$2009,3,FALSE), VLOOKUP(E154,Flex_Target_Populations!$B$9:$H$2009,2,FALSE)='Dropdown Selections'!$F$4, VLOOKUP(E154,Flex_Target_Populations!$B$9:$H$2009,4,FALSE) &amp; " beginning at " &amp; VLOOKUP(E154,Flex_Target_Populations!$B$9:$H$2009,5,FALSE), VLOOKUP(E154,Flex_Target_Populations!$B$9:$H$2009,2,FALSE)='Dropdown Selections'!$F$5, VLOOKUP(E154,Flex_Target_Populations!$B$9:$H$2009,4,FALSE) &amp; " beginning at "&amp; VLOOKUP(E154,Flex_Target_Populations!$B$9:$H$2009,5,FALSE) &amp; " and " &amp; VLOOKUP(E154,Flex_Target_Populations!$B$9:$H$2009,6,FALSE), VLOOKUP(E154,Flex_Target_Populations!$B$9:$H$2009,2,FALSE)='Dropdown Selections'!$F$6, "LIS Levels: " &amp; VLOOKUP(E154,Flex_Target_Populations!$B$9:$H$2009,3,FALSE) &amp; " and " &amp; VLOOKUP(E154,Flex_Target_Populations!$B$9:$H$2009,6,FALSE), VLOOKUP(E154,Flex_Target_Populations!$B$9:$H$2009,2,FALSE)='Dropdown Selections'!$F$7, "LIS Levels: " &amp; VLOOKUP(E154,Flex_Target_Populations!$B$9:$H$2009,3,FALSE) &amp; " and " &amp; VLOOKUP(E154,Flex_Target_Populations!$B$9:$H$2009,4,FALSE) &amp; " beginning at "&amp; VLOOKUP(E154,Flex_Target_Populations!$B$9:$H$2009,5,FALSE), VLOOKUP(E154,Flex_Target_Populations!$B$9:$H$2009,2,FALSE)='Dropdown Selections'!$F$8,  "LIS Levels: " &amp; VLOOKUP(E154,Flex_Target_Populations!$B$9:$H$2009,3,FALSE) &amp; " and " &amp; VLOOKUP(E154,Flex_Target_Populations!$B$9:$H$2009,4,FALSE) &amp; " beginning at "&amp; VLOOKUP(E154,Flex_Target_Populations!$B$9:$H$2009,5,FALSE) &amp; " and " &amp; VLOOKUP(E154,Flex_Target_Populations!$B$9:$H$2009,6,FALSE))</f>
        <v/>
      </c>
      <c r="G154" s="188"/>
      <c r="H154" s="188"/>
      <c r="I154" s="188"/>
      <c r="J154" s="188"/>
      <c r="K154" s="188"/>
      <c r="L154" s="188"/>
      <c r="M154" s="188"/>
      <c r="N154" s="188"/>
      <c r="O154" s="188"/>
      <c r="P154" s="188"/>
      <c r="Q154" s="189"/>
    </row>
    <row r="155" spans="2:17">
      <c r="B155" s="187"/>
      <c r="C155" s="188"/>
      <c r="D155" s="14" t="str" cm="1">
        <f t="array" ref="D155">_xlfn.IFS(C155="","",AND(LEFT(C155,3)&lt;&gt;"CRC", LEFT(C155,3)&lt;&gt;"DRC"),VLOOKUP(Flex_Summary!C155,Flex_Benefits!$B$13:$D$2013,3,FALSE),LEFT(C155,3)="CRC",VLOOKUP(Flex_Summary!C155,Flex_Benefits!$I$13:$K$2013,3,FALSE)&amp;" for "&amp;VLOOKUP(Flex_Summary!C155,Flex_Benefits!$I$13:$K$2013,2,FALSE),LEFT(C155,3)="DRC",IF(VLOOKUP(C155,Flex_Benefits!$N$13:$T$2013,6,FALSE)="",VLOOKUP(C155,Flex_Benefits!$N$13:$T$2013,7,FALSE)&amp;"% Coinsurance","$"&amp;VLOOKUP(C155,Flex_Benefits!$N$13:$T$2013,6,FALSE)&amp;" Copayments")&amp;" for "&amp;IF(VLOOKUP(C155,Flex_Benefits!$N$13:$T$2013,2,FALSE)&lt;&gt;'Dropdown Selections'!$Q$3,VLOOKUP(C155,Flex_Benefits!$N$13:$T$2013,2,FALSE),"all Part D drugs on tier(s) "&amp;VLOOKUP(C155,Flex_Benefits!$N$13:$T$2013,3,FALSE))&amp;IF(VLOOKUP(C155,Flex_Benefits!$N$13:$T$2013,4,FALSE)='Dropdown Selections'!$E$2," with a $"&amp;VLOOKUP(C155,Flex_Benefits!$N$13:$T$2013,5,FALSE)&amp;" deductible",""))</f>
        <v/>
      </c>
      <c r="E155" s="188"/>
      <c r="F155" s="14" t="str" cm="1">
        <f t="array" ref="F155">_xlfn.IFS(E155="","",  VLOOKUP(E155,Flex_Target_Populations!$B$9:$H$2009,2,FALSE)='Dropdown Selections'!$F$10, 'Dropdown Selections'!$F$10, VLOOKUP(E155,Flex_Target_Populations!$B$9:$H$2009,2,FALSE)='Dropdown Selections'!$F$9,'Dropdown Selections'!$F$9, VLOOKUP(E155,Flex_Target_Populations!$B$9:$H$2009,2,FALSE)='Dropdown Selections'!$F$3,"Enrollees with: " &amp;VLOOKUP(E155,Flex_Target_Populations!$B$9:$H$2009,6,FALSE), VLOOKUP(E155,Flex_Target_Populations!$B$9:$H$2009,2,FALSE)='Dropdown Selections'!$F$2, "LIS Levels: " &amp; VLOOKUP(E155,Flex_Target_Populations!$B$9:$H$2009,3,FALSE), VLOOKUP(E155,Flex_Target_Populations!$B$9:$H$2009,2,FALSE)='Dropdown Selections'!$F$4, VLOOKUP(E155,Flex_Target_Populations!$B$9:$H$2009,4,FALSE) &amp; " beginning at " &amp; VLOOKUP(E155,Flex_Target_Populations!$B$9:$H$2009,5,FALSE), VLOOKUP(E155,Flex_Target_Populations!$B$9:$H$2009,2,FALSE)='Dropdown Selections'!$F$5, VLOOKUP(E155,Flex_Target_Populations!$B$9:$H$2009,4,FALSE) &amp; " beginning at "&amp; VLOOKUP(E155,Flex_Target_Populations!$B$9:$H$2009,5,FALSE) &amp; " and " &amp; VLOOKUP(E155,Flex_Target_Populations!$B$9:$H$2009,6,FALSE), VLOOKUP(E155,Flex_Target_Populations!$B$9:$H$2009,2,FALSE)='Dropdown Selections'!$F$6, "LIS Levels: " &amp; VLOOKUP(E155,Flex_Target_Populations!$B$9:$H$2009,3,FALSE) &amp; " and " &amp; VLOOKUP(E155,Flex_Target_Populations!$B$9:$H$2009,6,FALSE), VLOOKUP(E155,Flex_Target_Populations!$B$9:$H$2009,2,FALSE)='Dropdown Selections'!$F$7, "LIS Levels: " &amp; VLOOKUP(E155,Flex_Target_Populations!$B$9:$H$2009,3,FALSE) &amp; " and " &amp; VLOOKUP(E155,Flex_Target_Populations!$B$9:$H$2009,4,FALSE) &amp; " beginning at "&amp; VLOOKUP(E155,Flex_Target_Populations!$B$9:$H$2009,5,FALSE), VLOOKUP(E155,Flex_Target_Populations!$B$9:$H$2009,2,FALSE)='Dropdown Selections'!$F$8,  "LIS Levels: " &amp; VLOOKUP(E155,Flex_Target_Populations!$B$9:$H$2009,3,FALSE) &amp; " and " &amp; VLOOKUP(E155,Flex_Target_Populations!$B$9:$H$2009,4,FALSE) &amp; " beginning at "&amp; VLOOKUP(E155,Flex_Target_Populations!$B$9:$H$2009,5,FALSE) &amp; " and " &amp; VLOOKUP(E155,Flex_Target_Populations!$B$9:$H$2009,6,FALSE))</f>
        <v/>
      </c>
      <c r="G155" s="188"/>
      <c r="H155" s="188"/>
      <c r="I155" s="188"/>
      <c r="J155" s="188"/>
      <c r="K155" s="188"/>
      <c r="L155" s="188"/>
      <c r="M155" s="188"/>
      <c r="N155" s="188"/>
      <c r="O155" s="188"/>
      <c r="P155" s="188"/>
      <c r="Q155" s="189"/>
    </row>
    <row r="156" spans="2:17">
      <c r="B156" s="187"/>
      <c r="C156" s="188"/>
      <c r="D156" s="14" t="str" cm="1">
        <f t="array" ref="D156">_xlfn.IFS(C156="","",AND(LEFT(C156,3)&lt;&gt;"CRC", LEFT(C156,3)&lt;&gt;"DRC"),VLOOKUP(Flex_Summary!C156,Flex_Benefits!$B$13:$D$2013,3,FALSE),LEFT(C156,3)="CRC",VLOOKUP(Flex_Summary!C156,Flex_Benefits!$I$13:$K$2013,3,FALSE)&amp;" for "&amp;VLOOKUP(Flex_Summary!C156,Flex_Benefits!$I$13:$K$2013,2,FALSE),LEFT(C156,3)="DRC",IF(VLOOKUP(C156,Flex_Benefits!$N$13:$T$2013,6,FALSE)="",VLOOKUP(C156,Flex_Benefits!$N$13:$T$2013,7,FALSE)&amp;"% Coinsurance","$"&amp;VLOOKUP(C156,Flex_Benefits!$N$13:$T$2013,6,FALSE)&amp;" Copayments")&amp;" for "&amp;IF(VLOOKUP(C156,Flex_Benefits!$N$13:$T$2013,2,FALSE)&lt;&gt;'Dropdown Selections'!$Q$3,VLOOKUP(C156,Flex_Benefits!$N$13:$T$2013,2,FALSE),"all Part D drugs on tier(s) "&amp;VLOOKUP(C156,Flex_Benefits!$N$13:$T$2013,3,FALSE))&amp;IF(VLOOKUP(C156,Flex_Benefits!$N$13:$T$2013,4,FALSE)='Dropdown Selections'!$E$2," with a $"&amp;VLOOKUP(C156,Flex_Benefits!$N$13:$T$2013,5,FALSE)&amp;" deductible",""))</f>
        <v/>
      </c>
      <c r="E156" s="188"/>
      <c r="F156" s="14" t="str" cm="1">
        <f t="array" ref="F156">_xlfn.IFS(E156="","",  VLOOKUP(E156,Flex_Target_Populations!$B$9:$H$2009,2,FALSE)='Dropdown Selections'!$F$10, 'Dropdown Selections'!$F$10, VLOOKUP(E156,Flex_Target_Populations!$B$9:$H$2009,2,FALSE)='Dropdown Selections'!$F$9,'Dropdown Selections'!$F$9, VLOOKUP(E156,Flex_Target_Populations!$B$9:$H$2009,2,FALSE)='Dropdown Selections'!$F$3,"Enrollees with: " &amp;VLOOKUP(E156,Flex_Target_Populations!$B$9:$H$2009,6,FALSE), VLOOKUP(E156,Flex_Target_Populations!$B$9:$H$2009,2,FALSE)='Dropdown Selections'!$F$2, "LIS Levels: " &amp; VLOOKUP(E156,Flex_Target_Populations!$B$9:$H$2009,3,FALSE), VLOOKUP(E156,Flex_Target_Populations!$B$9:$H$2009,2,FALSE)='Dropdown Selections'!$F$4, VLOOKUP(E156,Flex_Target_Populations!$B$9:$H$2009,4,FALSE) &amp; " beginning at " &amp; VLOOKUP(E156,Flex_Target_Populations!$B$9:$H$2009,5,FALSE), VLOOKUP(E156,Flex_Target_Populations!$B$9:$H$2009,2,FALSE)='Dropdown Selections'!$F$5, VLOOKUP(E156,Flex_Target_Populations!$B$9:$H$2009,4,FALSE) &amp; " beginning at "&amp; VLOOKUP(E156,Flex_Target_Populations!$B$9:$H$2009,5,FALSE) &amp; " and " &amp; VLOOKUP(E156,Flex_Target_Populations!$B$9:$H$2009,6,FALSE), VLOOKUP(E156,Flex_Target_Populations!$B$9:$H$2009,2,FALSE)='Dropdown Selections'!$F$6, "LIS Levels: " &amp; VLOOKUP(E156,Flex_Target_Populations!$B$9:$H$2009,3,FALSE) &amp; " and " &amp; VLOOKUP(E156,Flex_Target_Populations!$B$9:$H$2009,6,FALSE), VLOOKUP(E156,Flex_Target_Populations!$B$9:$H$2009,2,FALSE)='Dropdown Selections'!$F$7, "LIS Levels: " &amp; VLOOKUP(E156,Flex_Target_Populations!$B$9:$H$2009,3,FALSE) &amp; " and " &amp; VLOOKUP(E156,Flex_Target_Populations!$B$9:$H$2009,4,FALSE) &amp; " beginning at "&amp; VLOOKUP(E156,Flex_Target_Populations!$B$9:$H$2009,5,FALSE), VLOOKUP(E156,Flex_Target_Populations!$B$9:$H$2009,2,FALSE)='Dropdown Selections'!$F$8,  "LIS Levels: " &amp; VLOOKUP(E156,Flex_Target_Populations!$B$9:$H$2009,3,FALSE) &amp; " and " &amp; VLOOKUP(E156,Flex_Target_Populations!$B$9:$H$2009,4,FALSE) &amp; " beginning at "&amp; VLOOKUP(E156,Flex_Target_Populations!$B$9:$H$2009,5,FALSE) &amp; " and " &amp; VLOOKUP(E156,Flex_Target_Populations!$B$9:$H$2009,6,FALSE))</f>
        <v/>
      </c>
      <c r="G156" s="188"/>
      <c r="H156" s="188"/>
      <c r="I156" s="188"/>
      <c r="J156" s="188"/>
      <c r="K156" s="188"/>
      <c r="L156" s="188"/>
      <c r="M156" s="188"/>
      <c r="N156" s="188"/>
      <c r="O156" s="188"/>
      <c r="P156" s="188"/>
      <c r="Q156" s="189"/>
    </row>
    <row r="157" spans="2:17">
      <c r="B157" s="187"/>
      <c r="C157" s="188"/>
      <c r="D157" s="14" t="str" cm="1">
        <f t="array" ref="D157">_xlfn.IFS(C157="","",AND(LEFT(C157,3)&lt;&gt;"CRC", LEFT(C157,3)&lt;&gt;"DRC"),VLOOKUP(Flex_Summary!C157,Flex_Benefits!$B$13:$D$2013,3,FALSE),LEFT(C157,3)="CRC",VLOOKUP(Flex_Summary!C157,Flex_Benefits!$I$13:$K$2013,3,FALSE)&amp;" for "&amp;VLOOKUP(Flex_Summary!C157,Flex_Benefits!$I$13:$K$2013,2,FALSE),LEFT(C157,3)="DRC",IF(VLOOKUP(C157,Flex_Benefits!$N$13:$T$2013,6,FALSE)="",VLOOKUP(C157,Flex_Benefits!$N$13:$T$2013,7,FALSE)&amp;"% Coinsurance","$"&amp;VLOOKUP(C157,Flex_Benefits!$N$13:$T$2013,6,FALSE)&amp;" Copayments")&amp;" for "&amp;IF(VLOOKUP(C157,Flex_Benefits!$N$13:$T$2013,2,FALSE)&lt;&gt;'Dropdown Selections'!$Q$3,VLOOKUP(C157,Flex_Benefits!$N$13:$T$2013,2,FALSE),"all Part D drugs on tier(s) "&amp;VLOOKUP(C157,Flex_Benefits!$N$13:$T$2013,3,FALSE))&amp;IF(VLOOKUP(C157,Flex_Benefits!$N$13:$T$2013,4,FALSE)='Dropdown Selections'!$E$2," with a $"&amp;VLOOKUP(C157,Flex_Benefits!$N$13:$T$2013,5,FALSE)&amp;" deductible",""))</f>
        <v/>
      </c>
      <c r="E157" s="188"/>
      <c r="F157" s="14" t="str" cm="1">
        <f t="array" ref="F157">_xlfn.IFS(E157="","",  VLOOKUP(E157,Flex_Target_Populations!$B$9:$H$2009,2,FALSE)='Dropdown Selections'!$F$10, 'Dropdown Selections'!$F$10, VLOOKUP(E157,Flex_Target_Populations!$B$9:$H$2009,2,FALSE)='Dropdown Selections'!$F$9,'Dropdown Selections'!$F$9, VLOOKUP(E157,Flex_Target_Populations!$B$9:$H$2009,2,FALSE)='Dropdown Selections'!$F$3,"Enrollees with: " &amp;VLOOKUP(E157,Flex_Target_Populations!$B$9:$H$2009,6,FALSE), VLOOKUP(E157,Flex_Target_Populations!$B$9:$H$2009,2,FALSE)='Dropdown Selections'!$F$2, "LIS Levels: " &amp; VLOOKUP(E157,Flex_Target_Populations!$B$9:$H$2009,3,FALSE), VLOOKUP(E157,Flex_Target_Populations!$B$9:$H$2009,2,FALSE)='Dropdown Selections'!$F$4, VLOOKUP(E157,Flex_Target_Populations!$B$9:$H$2009,4,FALSE) &amp; " beginning at " &amp; VLOOKUP(E157,Flex_Target_Populations!$B$9:$H$2009,5,FALSE), VLOOKUP(E157,Flex_Target_Populations!$B$9:$H$2009,2,FALSE)='Dropdown Selections'!$F$5, VLOOKUP(E157,Flex_Target_Populations!$B$9:$H$2009,4,FALSE) &amp; " beginning at "&amp; VLOOKUP(E157,Flex_Target_Populations!$B$9:$H$2009,5,FALSE) &amp; " and " &amp; VLOOKUP(E157,Flex_Target_Populations!$B$9:$H$2009,6,FALSE), VLOOKUP(E157,Flex_Target_Populations!$B$9:$H$2009,2,FALSE)='Dropdown Selections'!$F$6, "LIS Levels: " &amp; VLOOKUP(E157,Flex_Target_Populations!$B$9:$H$2009,3,FALSE) &amp; " and " &amp; VLOOKUP(E157,Flex_Target_Populations!$B$9:$H$2009,6,FALSE), VLOOKUP(E157,Flex_Target_Populations!$B$9:$H$2009,2,FALSE)='Dropdown Selections'!$F$7, "LIS Levels: " &amp; VLOOKUP(E157,Flex_Target_Populations!$B$9:$H$2009,3,FALSE) &amp; " and " &amp; VLOOKUP(E157,Flex_Target_Populations!$B$9:$H$2009,4,FALSE) &amp; " beginning at "&amp; VLOOKUP(E157,Flex_Target_Populations!$B$9:$H$2009,5,FALSE), VLOOKUP(E157,Flex_Target_Populations!$B$9:$H$2009,2,FALSE)='Dropdown Selections'!$F$8,  "LIS Levels: " &amp; VLOOKUP(E157,Flex_Target_Populations!$B$9:$H$2009,3,FALSE) &amp; " and " &amp; VLOOKUP(E157,Flex_Target_Populations!$B$9:$H$2009,4,FALSE) &amp; " beginning at "&amp; VLOOKUP(E157,Flex_Target_Populations!$B$9:$H$2009,5,FALSE) &amp; " and " &amp; VLOOKUP(E157,Flex_Target_Populations!$B$9:$H$2009,6,FALSE))</f>
        <v/>
      </c>
      <c r="G157" s="188"/>
      <c r="H157" s="188"/>
      <c r="I157" s="188"/>
      <c r="J157" s="188"/>
      <c r="K157" s="188"/>
      <c r="L157" s="188"/>
      <c r="M157" s="188"/>
      <c r="N157" s="188"/>
      <c r="O157" s="188"/>
      <c r="P157" s="188"/>
      <c r="Q157" s="189"/>
    </row>
    <row r="158" spans="2:17">
      <c r="B158" s="187"/>
      <c r="C158" s="188"/>
      <c r="D158" s="14" t="str" cm="1">
        <f t="array" ref="D158">_xlfn.IFS(C158="","",AND(LEFT(C158,3)&lt;&gt;"CRC", LEFT(C158,3)&lt;&gt;"DRC"),VLOOKUP(Flex_Summary!C158,Flex_Benefits!$B$13:$D$2013,3,FALSE),LEFT(C158,3)="CRC",VLOOKUP(Flex_Summary!C158,Flex_Benefits!$I$13:$K$2013,3,FALSE)&amp;" for "&amp;VLOOKUP(Flex_Summary!C158,Flex_Benefits!$I$13:$K$2013,2,FALSE),LEFT(C158,3)="DRC",IF(VLOOKUP(C158,Flex_Benefits!$N$13:$T$2013,6,FALSE)="",VLOOKUP(C158,Flex_Benefits!$N$13:$T$2013,7,FALSE)&amp;"% Coinsurance","$"&amp;VLOOKUP(C158,Flex_Benefits!$N$13:$T$2013,6,FALSE)&amp;" Copayments")&amp;" for "&amp;IF(VLOOKUP(C158,Flex_Benefits!$N$13:$T$2013,2,FALSE)&lt;&gt;'Dropdown Selections'!$Q$3,VLOOKUP(C158,Flex_Benefits!$N$13:$T$2013,2,FALSE),"all Part D drugs on tier(s) "&amp;VLOOKUP(C158,Flex_Benefits!$N$13:$T$2013,3,FALSE))&amp;IF(VLOOKUP(C158,Flex_Benefits!$N$13:$T$2013,4,FALSE)='Dropdown Selections'!$E$2," with a $"&amp;VLOOKUP(C158,Flex_Benefits!$N$13:$T$2013,5,FALSE)&amp;" deductible",""))</f>
        <v/>
      </c>
      <c r="E158" s="188"/>
      <c r="F158" s="14" t="str" cm="1">
        <f t="array" ref="F158">_xlfn.IFS(E158="","",  VLOOKUP(E158,Flex_Target_Populations!$B$9:$H$2009,2,FALSE)='Dropdown Selections'!$F$10, 'Dropdown Selections'!$F$10, VLOOKUP(E158,Flex_Target_Populations!$B$9:$H$2009,2,FALSE)='Dropdown Selections'!$F$9,'Dropdown Selections'!$F$9, VLOOKUP(E158,Flex_Target_Populations!$B$9:$H$2009,2,FALSE)='Dropdown Selections'!$F$3,"Enrollees with: " &amp;VLOOKUP(E158,Flex_Target_Populations!$B$9:$H$2009,6,FALSE), VLOOKUP(E158,Flex_Target_Populations!$B$9:$H$2009,2,FALSE)='Dropdown Selections'!$F$2, "LIS Levels: " &amp; VLOOKUP(E158,Flex_Target_Populations!$B$9:$H$2009,3,FALSE), VLOOKUP(E158,Flex_Target_Populations!$B$9:$H$2009,2,FALSE)='Dropdown Selections'!$F$4, VLOOKUP(E158,Flex_Target_Populations!$B$9:$H$2009,4,FALSE) &amp; " beginning at " &amp; VLOOKUP(E158,Flex_Target_Populations!$B$9:$H$2009,5,FALSE), VLOOKUP(E158,Flex_Target_Populations!$B$9:$H$2009,2,FALSE)='Dropdown Selections'!$F$5, VLOOKUP(E158,Flex_Target_Populations!$B$9:$H$2009,4,FALSE) &amp; " beginning at "&amp; VLOOKUP(E158,Flex_Target_Populations!$B$9:$H$2009,5,FALSE) &amp; " and " &amp; VLOOKUP(E158,Flex_Target_Populations!$B$9:$H$2009,6,FALSE), VLOOKUP(E158,Flex_Target_Populations!$B$9:$H$2009,2,FALSE)='Dropdown Selections'!$F$6, "LIS Levels: " &amp; VLOOKUP(E158,Flex_Target_Populations!$B$9:$H$2009,3,FALSE) &amp; " and " &amp; VLOOKUP(E158,Flex_Target_Populations!$B$9:$H$2009,6,FALSE), VLOOKUP(E158,Flex_Target_Populations!$B$9:$H$2009,2,FALSE)='Dropdown Selections'!$F$7, "LIS Levels: " &amp; VLOOKUP(E158,Flex_Target_Populations!$B$9:$H$2009,3,FALSE) &amp; " and " &amp; VLOOKUP(E158,Flex_Target_Populations!$B$9:$H$2009,4,FALSE) &amp; " beginning at "&amp; VLOOKUP(E158,Flex_Target_Populations!$B$9:$H$2009,5,FALSE), VLOOKUP(E158,Flex_Target_Populations!$B$9:$H$2009,2,FALSE)='Dropdown Selections'!$F$8,  "LIS Levels: " &amp; VLOOKUP(E158,Flex_Target_Populations!$B$9:$H$2009,3,FALSE) &amp; " and " &amp; VLOOKUP(E158,Flex_Target_Populations!$B$9:$H$2009,4,FALSE) &amp; " beginning at "&amp; VLOOKUP(E158,Flex_Target_Populations!$B$9:$H$2009,5,FALSE) &amp; " and " &amp; VLOOKUP(E158,Flex_Target_Populations!$B$9:$H$2009,6,FALSE))</f>
        <v/>
      </c>
      <c r="G158" s="188"/>
      <c r="H158" s="188"/>
      <c r="I158" s="188"/>
      <c r="J158" s="188"/>
      <c r="K158" s="188"/>
      <c r="L158" s="188"/>
      <c r="M158" s="188"/>
      <c r="N158" s="188"/>
      <c r="O158" s="188"/>
      <c r="P158" s="188"/>
      <c r="Q158" s="189"/>
    </row>
    <row r="159" spans="2:17">
      <c r="B159" s="187"/>
      <c r="C159" s="188"/>
      <c r="D159" s="14" t="str" cm="1">
        <f t="array" ref="D159">_xlfn.IFS(C159="","",AND(LEFT(C159,3)&lt;&gt;"CRC", LEFT(C159,3)&lt;&gt;"DRC"),VLOOKUP(Flex_Summary!C159,Flex_Benefits!$B$13:$D$2013,3,FALSE),LEFT(C159,3)="CRC",VLOOKUP(Flex_Summary!C159,Flex_Benefits!$I$13:$K$2013,3,FALSE)&amp;" for "&amp;VLOOKUP(Flex_Summary!C159,Flex_Benefits!$I$13:$K$2013,2,FALSE),LEFT(C159,3)="DRC",IF(VLOOKUP(C159,Flex_Benefits!$N$13:$T$2013,6,FALSE)="",VLOOKUP(C159,Flex_Benefits!$N$13:$T$2013,7,FALSE)&amp;"% Coinsurance","$"&amp;VLOOKUP(C159,Flex_Benefits!$N$13:$T$2013,6,FALSE)&amp;" Copayments")&amp;" for "&amp;IF(VLOOKUP(C159,Flex_Benefits!$N$13:$T$2013,2,FALSE)&lt;&gt;'Dropdown Selections'!$Q$3,VLOOKUP(C159,Flex_Benefits!$N$13:$T$2013,2,FALSE),"all Part D drugs on tier(s) "&amp;VLOOKUP(C159,Flex_Benefits!$N$13:$T$2013,3,FALSE))&amp;IF(VLOOKUP(C159,Flex_Benefits!$N$13:$T$2013,4,FALSE)='Dropdown Selections'!$E$2," with a $"&amp;VLOOKUP(C159,Flex_Benefits!$N$13:$T$2013,5,FALSE)&amp;" deductible",""))</f>
        <v/>
      </c>
      <c r="E159" s="188"/>
      <c r="F159" s="14" t="str" cm="1">
        <f t="array" ref="F159">_xlfn.IFS(E159="","",  VLOOKUP(E159,Flex_Target_Populations!$B$9:$H$2009,2,FALSE)='Dropdown Selections'!$F$10, 'Dropdown Selections'!$F$10, VLOOKUP(E159,Flex_Target_Populations!$B$9:$H$2009,2,FALSE)='Dropdown Selections'!$F$9,'Dropdown Selections'!$F$9, VLOOKUP(E159,Flex_Target_Populations!$B$9:$H$2009,2,FALSE)='Dropdown Selections'!$F$3,"Enrollees with: " &amp;VLOOKUP(E159,Flex_Target_Populations!$B$9:$H$2009,6,FALSE), VLOOKUP(E159,Flex_Target_Populations!$B$9:$H$2009,2,FALSE)='Dropdown Selections'!$F$2, "LIS Levels: " &amp; VLOOKUP(E159,Flex_Target_Populations!$B$9:$H$2009,3,FALSE), VLOOKUP(E159,Flex_Target_Populations!$B$9:$H$2009,2,FALSE)='Dropdown Selections'!$F$4, VLOOKUP(E159,Flex_Target_Populations!$B$9:$H$2009,4,FALSE) &amp; " beginning at " &amp; VLOOKUP(E159,Flex_Target_Populations!$B$9:$H$2009,5,FALSE), VLOOKUP(E159,Flex_Target_Populations!$B$9:$H$2009,2,FALSE)='Dropdown Selections'!$F$5, VLOOKUP(E159,Flex_Target_Populations!$B$9:$H$2009,4,FALSE) &amp; " beginning at "&amp; VLOOKUP(E159,Flex_Target_Populations!$B$9:$H$2009,5,FALSE) &amp; " and " &amp; VLOOKUP(E159,Flex_Target_Populations!$B$9:$H$2009,6,FALSE), VLOOKUP(E159,Flex_Target_Populations!$B$9:$H$2009,2,FALSE)='Dropdown Selections'!$F$6, "LIS Levels: " &amp; VLOOKUP(E159,Flex_Target_Populations!$B$9:$H$2009,3,FALSE) &amp; " and " &amp; VLOOKUP(E159,Flex_Target_Populations!$B$9:$H$2009,6,FALSE), VLOOKUP(E159,Flex_Target_Populations!$B$9:$H$2009,2,FALSE)='Dropdown Selections'!$F$7, "LIS Levels: " &amp; VLOOKUP(E159,Flex_Target_Populations!$B$9:$H$2009,3,FALSE) &amp; " and " &amp; VLOOKUP(E159,Flex_Target_Populations!$B$9:$H$2009,4,FALSE) &amp; " beginning at "&amp; VLOOKUP(E159,Flex_Target_Populations!$B$9:$H$2009,5,FALSE), VLOOKUP(E159,Flex_Target_Populations!$B$9:$H$2009,2,FALSE)='Dropdown Selections'!$F$8,  "LIS Levels: " &amp; VLOOKUP(E159,Flex_Target_Populations!$B$9:$H$2009,3,FALSE) &amp; " and " &amp; VLOOKUP(E159,Flex_Target_Populations!$B$9:$H$2009,4,FALSE) &amp; " beginning at "&amp; VLOOKUP(E159,Flex_Target_Populations!$B$9:$H$2009,5,FALSE) &amp; " and " &amp; VLOOKUP(E159,Flex_Target_Populations!$B$9:$H$2009,6,FALSE))</f>
        <v/>
      </c>
      <c r="G159" s="188"/>
      <c r="H159" s="188"/>
      <c r="I159" s="188"/>
      <c r="J159" s="188"/>
      <c r="K159" s="188"/>
      <c r="L159" s="188"/>
      <c r="M159" s="188"/>
      <c r="N159" s="188"/>
      <c r="O159" s="188"/>
      <c r="P159" s="188"/>
      <c r="Q159" s="189"/>
    </row>
    <row r="160" spans="2:17">
      <c r="B160" s="187"/>
      <c r="C160" s="188"/>
      <c r="D160" s="14" t="str" cm="1">
        <f t="array" ref="D160">_xlfn.IFS(C160="","",AND(LEFT(C160,3)&lt;&gt;"CRC", LEFT(C160,3)&lt;&gt;"DRC"),VLOOKUP(Flex_Summary!C160,Flex_Benefits!$B$13:$D$2013,3,FALSE),LEFT(C160,3)="CRC",VLOOKUP(Flex_Summary!C160,Flex_Benefits!$I$13:$K$2013,3,FALSE)&amp;" for "&amp;VLOOKUP(Flex_Summary!C160,Flex_Benefits!$I$13:$K$2013,2,FALSE),LEFT(C160,3)="DRC",IF(VLOOKUP(C160,Flex_Benefits!$N$13:$T$2013,6,FALSE)="",VLOOKUP(C160,Flex_Benefits!$N$13:$T$2013,7,FALSE)&amp;"% Coinsurance","$"&amp;VLOOKUP(C160,Flex_Benefits!$N$13:$T$2013,6,FALSE)&amp;" Copayments")&amp;" for "&amp;IF(VLOOKUP(C160,Flex_Benefits!$N$13:$T$2013,2,FALSE)&lt;&gt;'Dropdown Selections'!$Q$3,VLOOKUP(C160,Flex_Benefits!$N$13:$T$2013,2,FALSE),"all Part D drugs on tier(s) "&amp;VLOOKUP(C160,Flex_Benefits!$N$13:$T$2013,3,FALSE))&amp;IF(VLOOKUP(C160,Flex_Benefits!$N$13:$T$2013,4,FALSE)='Dropdown Selections'!$E$2," with a $"&amp;VLOOKUP(C160,Flex_Benefits!$N$13:$T$2013,5,FALSE)&amp;" deductible",""))</f>
        <v/>
      </c>
      <c r="E160" s="188"/>
      <c r="F160" s="14" t="str" cm="1">
        <f t="array" ref="F160">_xlfn.IFS(E160="","",  VLOOKUP(E160,Flex_Target_Populations!$B$9:$H$2009,2,FALSE)='Dropdown Selections'!$F$10, 'Dropdown Selections'!$F$10, VLOOKUP(E160,Flex_Target_Populations!$B$9:$H$2009,2,FALSE)='Dropdown Selections'!$F$9,'Dropdown Selections'!$F$9, VLOOKUP(E160,Flex_Target_Populations!$B$9:$H$2009,2,FALSE)='Dropdown Selections'!$F$3,"Enrollees with: " &amp;VLOOKUP(E160,Flex_Target_Populations!$B$9:$H$2009,6,FALSE), VLOOKUP(E160,Flex_Target_Populations!$B$9:$H$2009,2,FALSE)='Dropdown Selections'!$F$2, "LIS Levels: " &amp; VLOOKUP(E160,Flex_Target_Populations!$B$9:$H$2009,3,FALSE), VLOOKUP(E160,Flex_Target_Populations!$B$9:$H$2009,2,FALSE)='Dropdown Selections'!$F$4, VLOOKUP(E160,Flex_Target_Populations!$B$9:$H$2009,4,FALSE) &amp; " beginning at " &amp; VLOOKUP(E160,Flex_Target_Populations!$B$9:$H$2009,5,FALSE), VLOOKUP(E160,Flex_Target_Populations!$B$9:$H$2009,2,FALSE)='Dropdown Selections'!$F$5, VLOOKUP(E160,Flex_Target_Populations!$B$9:$H$2009,4,FALSE) &amp; " beginning at "&amp; VLOOKUP(E160,Flex_Target_Populations!$B$9:$H$2009,5,FALSE) &amp; " and " &amp; VLOOKUP(E160,Flex_Target_Populations!$B$9:$H$2009,6,FALSE), VLOOKUP(E160,Flex_Target_Populations!$B$9:$H$2009,2,FALSE)='Dropdown Selections'!$F$6, "LIS Levels: " &amp; VLOOKUP(E160,Flex_Target_Populations!$B$9:$H$2009,3,FALSE) &amp; " and " &amp; VLOOKUP(E160,Flex_Target_Populations!$B$9:$H$2009,6,FALSE), VLOOKUP(E160,Flex_Target_Populations!$B$9:$H$2009,2,FALSE)='Dropdown Selections'!$F$7, "LIS Levels: " &amp; VLOOKUP(E160,Flex_Target_Populations!$B$9:$H$2009,3,FALSE) &amp; " and " &amp; VLOOKUP(E160,Flex_Target_Populations!$B$9:$H$2009,4,FALSE) &amp; " beginning at "&amp; VLOOKUP(E160,Flex_Target_Populations!$B$9:$H$2009,5,FALSE), VLOOKUP(E160,Flex_Target_Populations!$B$9:$H$2009,2,FALSE)='Dropdown Selections'!$F$8,  "LIS Levels: " &amp; VLOOKUP(E160,Flex_Target_Populations!$B$9:$H$2009,3,FALSE) &amp; " and " &amp; VLOOKUP(E160,Flex_Target_Populations!$B$9:$H$2009,4,FALSE) &amp; " beginning at "&amp; VLOOKUP(E160,Flex_Target_Populations!$B$9:$H$2009,5,FALSE) &amp; " and " &amp; VLOOKUP(E160,Flex_Target_Populations!$B$9:$H$2009,6,FALSE))</f>
        <v/>
      </c>
      <c r="G160" s="188"/>
      <c r="H160" s="188"/>
      <c r="I160" s="188"/>
      <c r="J160" s="188"/>
      <c r="K160" s="188"/>
      <c r="L160" s="188"/>
      <c r="M160" s="188"/>
      <c r="N160" s="188"/>
      <c r="O160" s="188"/>
      <c r="P160" s="188"/>
      <c r="Q160" s="189"/>
    </row>
    <row r="161" spans="2:17">
      <c r="B161" s="187"/>
      <c r="C161" s="188"/>
      <c r="D161" s="14" t="str" cm="1">
        <f t="array" ref="D161">_xlfn.IFS(C161="","",AND(LEFT(C161,3)&lt;&gt;"CRC", LEFT(C161,3)&lt;&gt;"DRC"),VLOOKUP(Flex_Summary!C161,Flex_Benefits!$B$13:$D$2013,3,FALSE),LEFT(C161,3)="CRC",VLOOKUP(Flex_Summary!C161,Flex_Benefits!$I$13:$K$2013,3,FALSE)&amp;" for "&amp;VLOOKUP(Flex_Summary!C161,Flex_Benefits!$I$13:$K$2013,2,FALSE),LEFT(C161,3)="DRC",IF(VLOOKUP(C161,Flex_Benefits!$N$13:$T$2013,6,FALSE)="",VLOOKUP(C161,Flex_Benefits!$N$13:$T$2013,7,FALSE)&amp;"% Coinsurance","$"&amp;VLOOKUP(C161,Flex_Benefits!$N$13:$T$2013,6,FALSE)&amp;" Copayments")&amp;" for "&amp;IF(VLOOKUP(C161,Flex_Benefits!$N$13:$T$2013,2,FALSE)&lt;&gt;'Dropdown Selections'!$Q$3,VLOOKUP(C161,Flex_Benefits!$N$13:$T$2013,2,FALSE),"all Part D drugs on tier(s) "&amp;VLOOKUP(C161,Flex_Benefits!$N$13:$T$2013,3,FALSE))&amp;IF(VLOOKUP(C161,Flex_Benefits!$N$13:$T$2013,4,FALSE)='Dropdown Selections'!$E$2," with a $"&amp;VLOOKUP(C161,Flex_Benefits!$N$13:$T$2013,5,FALSE)&amp;" deductible",""))</f>
        <v/>
      </c>
      <c r="E161" s="188"/>
      <c r="F161" s="14" t="str" cm="1">
        <f t="array" ref="F161">_xlfn.IFS(E161="","",  VLOOKUP(E161,Flex_Target_Populations!$B$9:$H$2009,2,FALSE)='Dropdown Selections'!$F$10, 'Dropdown Selections'!$F$10, VLOOKUP(E161,Flex_Target_Populations!$B$9:$H$2009,2,FALSE)='Dropdown Selections'!$F$9,'Dropdown Selections'!$F$9, VLOOKUP(E161,Flex_Target_Populations!$B$9:$H$2009,2,FALSE)='Dropdown Selections'!$F$3,"Enrollees with: " &amp;VLOOKUP(E161,Flex_Target_Populations!$B$9:$H$2009,6,FALSE), VLOOKUP(E161,Flex_Target_Populations!$B$9:$H$2009,2,FALSE)='Dropdown Selections'!$F$2, "LIS Levels: " &amp; VLOOKUP(E161,Flex_Target_Populations!$B$9:$H$2009,3,FALSE), VLOOKUP(E161,Flex_Target_Populations!$B$9:$H$2009,2,FALSE)='Dropdown Selections'!$F$4, VLOOKUP(E161,Flex_Target_Populations!$B$9:$H$2009,4,FALSE) &amp; " beginning at " &amp; VLOOKUP(E161,Flex_Target_Populations!$B$9:$H$2009,5,FALSE), VLOOKUP(E161,Flex_Target_Populations!$B$9:$H$2009,2,FALSE)='Dropdown Selections'!$F$5, VLOOKUP(E161,Flex_Target_Populations!$B$9:$H$2009,4,FALSE) &amp; " beginning at "&amp; VLOOKUP(E161,Flex_Target_Populations!$B$9:$H$2009,5,FALSE) &amp; " and " &amp; VLOOKUP(E161,Flex_Target_Populations!$B$9:$H$2009,6,FALSE), VLOOKUP(E161,Flex_Target_Populations!$B$9:$H$2009,2,FALSE)='Dropdown Selections'!$F$6, "LIS Levels: " &amp; VLOOKUP(E161,Flex_Target_Populations!$B$9:$H$2009,3,FALSE) &amp; " and " &amp; VLOOKUP(E161,Flex_Target_Populations!$B$9:$H$2009,6,FALSE), VLOOKUP(E161,Flex_Target_Populations!$B$9:$H$2009,2,FALSE)='Dropdown Selections'!$F$7, "LIS Levels: " &amp; VLOOKUP(E161,Flex_Target_Populations!$B$9:$H$2009,3,FALSE) &amp; " and " &amp; VLOOKUP(E161,Flex_Target_Populations!$B$9:$H$2009,4,FALSE) &amp; " beginning at "&amp; VLOOKUP(E161,Flex_Target_Populations!$B$9:$H$2009,5,FALSE), VLOOKUP(E161,Flex_Target_Populations!$B$9:$H$2009,2,FALSE)='Dropdown Selections'!$F$8,  "LIS Levels: " &amp; VLOOKUP(E161,Flex_Target_Populations!$B$9:$H$2009,3,FALSE) &amp; " and " &amp; VLOOKUP(E161,Flex_Target_Populations!$B$9:$H$2009,4,FALSE) &amp; " beginning at "&amp; VLOOKUP(E161,Flex_Target_Populations!$B$9:$H$2009,5,FALSE) &amp; " and " &amp; VLOOKUP(E161,Flex_Target_Populations!$B$9:$H$2009,6,FALSE))</f>
        <v/>
      </c>
      <c r="G161" s="188"/>
      <c r="H161" s="188"/>
      <c r="I161" s="188"/>
      <c r="J161" s="188"/>
      <c r="K161" s="188"/>
      <c r="L161" s="188"/>
      <c r="M161" s="188"/>
      <c r="N161" s="188"/>
      <c r="O161" s="188"/>
      <c r="P161" s="188"/>
      <c r="Q161" s="189"/>
    </row>
    <row r="162" spans="2:17">
      <c r="B162" s="187"/>
      <c r="C162" s="188"/>
      <c r="D162" s="14" t="str" cm="1">
        <f t="array" ref="D162">_xlfn.IFS(C162="","",AND(LEFT(C162,3)&lt;&gt;"CRC", LEFT(C162,3)&lt;&gt;"DRC"),VLOOKUP(Flex_Summary!C162,Flex_Benefits!$B$13:$D$2013,3,FALSE),LEFT(C162,3)="CRC",VLOOKUP(Flex_Summary!C162,Flex_Benefits!$I$13:$K$2013,3,FALSE)&amp;" for "&amp;VLOOKUP(Flex_Summary!C162,Flex_Benefits!$I$13:$K$2013,2,FALSE),LEFT(C162,3)="DRC",IF(VLOOKUP(C162,Flex_Benefits!$N$13:$T$2013,6,FALSE)="",VLOOKUP(C162,Flex_Benefits!$N$13:$T$2013,7,FALSE)&amp;"% Coinsurance","$"&amp;VLOOKUP(C162,Flex_Benefits!$N$13:$T$2013,6,FALSE)&amp;" Copayments")&amp;" for "&amp;IF(VLOOKUP(C162,Flex_Benefits!$N$13:$T$2013,2,FALSE)&lt;&gt;'Dropdown Selections'!$Q$3,VLOOKUP(C162,Flex_Benefits!$N$13:$T$2013,2,FALSE),"all Part D drugs on tier(s) "&amp;VLOOKUP(C162,Flex_Benefits!$N$13:$T$2013,3,FALSE))&amp;IF(VLOOKUP(C162,Flex_Benefits!$N$13:$T$2013,4,FALSE)='Dropdown Selections'!$E$2," with a $"&amp;VLOOKUP(C162,Flex_Benefits!$N$13:$T$2013,5,FALSE)&amp;" deductible",""))</f>
        <v/>
      </c>
      <c r="E162" s="188"/>
      <c r="F162" s="14" t="str" cm="1">
        <f t="array" ref="F162">_xlfn.IFS(E162="","",  VLOOKUP(E162,Flex_Target_Populations!$B$9:$H$2009,2,FALSE)='Dropdown Selections'!$F$10, 'Dropdown Selections'!$F$10, VLOOKUP(E162,Flex_Target_Populations!$B$9:$H$2009,2,FALSE)='Dropdown Selections'!$F$9,'Dropdown Selections'!$F$9, VLOOKUP(E162,Flex_Target_Populations!$B$9:$H$2009,2,FALSE)='Dropdown Selections'!$F$3,"Enrollees with: " &amp;VLOOKUP(E162,Flex_Target_Populations!$B$9:$H$2009,6,FALSE), VLOOKUP(E162,Flex_Target_Populations!$B$9:$H$2009,2,FALSE)='Dropdown Selections'!$F$2, "LIS Levels: " &amp; VLOOKUP(E162,Flex_Target_Populations!$B$9:$H$2009,3,FALSE), VLOOKUP(E162,Flex_Target_Populations!$B$9:$H$2009,2,FALSE)='Dropdown Selections'!$F$4, VLOOKUP(E162,Flex_Target_Populations!$B$9:$H$2009,4,FALSE) &amp; " beginning at " &amp; VLOOKUP(E162,Flex_Target_Populations!$B$9:$H$2009,5,FALSE), VLOOKUP(E162,Flex_Target_Populations!$B$9:$H$2009,2,FALSE)='Dropdown Selections'!$F$5, VLOOKUP(E162,Flex_Target_Populations!$B$9:$H$2009,4,FALSE) &amp; " beginning at "&amp; VLOOKUP(E162,Flex_Target_Populations!$B$9:$H$2009,5,FALSE) &amp; " and " &amp; VLOOKUP(E162,Flex_Target_Populations!$B$9:$H$2009,6,FALSE), VLOOKUP(E162,Flex_Target_Populations!$B$9:$H$2009,2,FALSE)='Dropdown Selections'!$F$6, "LIS Levels: " &amp; VLOOKUP(E162,Flex_Target_Populations!$B$9:$H$2009,3,FALSE) &amp; " and " &amp; VLOOKUP(E162,Flex_Target_Populations!$B$9:$H$2009,6,FALSE), VLOOKUP(E162,Flex_Target_Populations!$B$9:$H$2009,2,FALSE)='Dropdown Selections'!$F$7, "LIS Levels: " &amp; VLOOKUP(E162,Flex_Target_Populations!$B$9:$H$2009,3,FALSE) &amp; " and " &amp; VLOOKUP(E162,Flex_Target_Populations!$B$9:$H$2009,4,FALSE) &amp; " beginning at "&amp; VLOOKUP(E162,Flex_Target_Populations!$B$9:$H$2009,5,FALSE), VLOOKUP(E162,Flex_Target_Populations!$B$9:$H$2009,2,FALSE)='Dropdown Selections'!$F$8,  "LIS Levels: " &amp; VLOOKUP(E162,Flex_Target_Populations!$B$9:$H$2009,3,FALSE) &amp; " and " &amp; VLOOKUP(E162,Flex_Target_Populations!$B$9:$H$2009,4,FALSE) &amp; " beginning at "&amp; VLOOKUP(E162,Flex_Target_Populations!$B$9:$H$2009,5,FALSE) &amp; " and " &amp; VLOOKUP(E162,Flex_Target_Populations!$B$9:$H$2009,6,FALSE))</f>
        <v/>
      </c>
      <c r="G162" s="188"/>
      <c r="H162" s="188"/>
      <c r="I162" s="188"/>
      <c r="J162" s="188"/>
      <c r="K162" s="188"/>
      <c r="L162" s="188"/>
      <c r="M162" s="188"/>
      <c r="N162" s="188"/>
      <c r="O162" s="188"/>
      <c r="P162" s="188"/>
      <c r="Q162" s="189"/>
    </row>
    <row r="163" spans="2:17">
      <c r="B163" s="187"/>
      <c r="C163" s="188"/>
      <c r="D163" s="14" t="str" cm="1">
        <f t="array" ref="D163">_xlfn.IFS(C163="","",AND(LEFT(C163,3)&lt;&gt;"CRC", LEFT(C163,3)&lt;&gt;"DRC"),VLOOKUP(Flex_Summary!C163,Flex_Benefits!$B$13:$D$2013,3,FALSE),LEFT(C163,3)="CRC",VLOOKUP(Flex_Summary!C163,Flex_Benefits!$I$13:$K$2013,3,FALSE)&amp;" for "&amp;VLOOKUP(Flex_Summary!C163,Flex_Benefits!$I$13:$K$2013,2,FALSE),LEFT(C163,3)="DRC",IF(VLOOKUP(C163,Flex_Benefits!$N$13:$T$2013,6,FALSE)="",VLOOKUP(C163,Flex_Benefits!$N$13:$T$2013,7,FALSE)&amp;"% Coinsurance","$"&amp;VLOOKUP(C163,Flex_Benefits!$N$13:$T$2013,6,FALSE)&amp;" Copayments")&amp;" for "&amp;IF(VLOOKUP(C163,Flex_Benefits!$N$13:$T$2013,2,FALSE)&lt;&gt;'Dropdown Selections'!$Q$3,VLOOKUP(C163,Flex_Benefits!$N$13:$T$2013,2,FALSE),"all Part D drugs on tier(s) "&amp;VLOOKUP(C163,Flex_Benefits!$N$13:$T$2013,3,FALSE))&amp;IF(VLOOKUP(C163,Flex_Benefits!$N$13:$T$2013,4,FALSE)='Dropdown Selections'!$E$2," with a $"&amp;VLOOKUP(C163,Flex_Benefits!$N$13:$T$2013,5,FALSE)&amp;" deductible",""))</f>
        <v/>
      </c>
      <c r="E163" s="188"/>
      <c r="F163" s="14" t="str" cm="1">
        <f t="array" ref="F163">_xlfn.IFS(E163="","",  VLOOKUP(E163,Flex_Target_Populations!$B$9:$H$2009,2,FALSE)='Dropdown Selections'!$F$10, 'Dropdown Selections'!$F$10, VLOOKUP(E163,Flex_Target_Populations!$B$9:$H$2009,2,FALSE)='Dropdown Selections'!$F$9,'Dropdown Selections'!$F$9, VLOOKUP(E163,Flex_Target_Populations!$B$9:$H$2009,2,FALSE)='Dropdown Selections'!$F$3,"Enrollees with: " &amp;VLOOKUP(E163,Flex_Target_Populations!$B$9:$H$2009,6,FALSE), VLOOKUP(E163,Flex_Target_Populations!$B$9:$H$2009,2,FALSE)='Dropdown Selections'!$F$2, "LIS Levels: " &amp; VLOOKUP(E163,Flex_Target_Populations!$B$9:$H$2009,3,FALSE), VLOOKUP(E163,Flex_Target_Populations!$B$9:$H$2009,2,FALSE)='Dropdown Selections'!$F$4, VLOOKUP(E163,Flex_Target_Populations!$B$9:$H$2009,4,FALSE) &amp; " beginning at " &amp; VLOOKUP(E163,Flex_Target_Populations!$B$9:$H$2009,5,FALSE), VLOOKUP(E163,Flex_Target_Populations!$B$9:$H$2009,2,FALSE)='Dropdown Selections'!$F$5, VLOOKUP(E163,Flex_Target_Populations!$B$9:$H$2009,4,FALSE) &amp; " beginning at "&amp; VLOOKUP(E163,Flex_Target_Populations!$B$9:$H$2009,5,FALSE) &amp; " and " &amp; VLOOKUP(E163,Flex_Target_Populations!$B$9:$H$2009,6,FALSE), VLOOKUP(E163,Flex_Target_Populations!$B$9:$H$2009,2,FALSE)='Dropdown Selections'!$F$6, "LIS Levels: " &amp; VLOOKUP(E163,Flex_Target_Populations!$B$9:$H$2009,3,FALSE) &amp; " and " &amp; VLOOKUP(E163,Flex_Target_Populations!$B$9:$H$2009,6,FALSE), VLOOKUP(E163,Flex_Target_Populations!$B$9:$H$2009,2,FALSE)='Dropdown Selections'!$F$7, "LIS Levels: " &amp; VLOOKUP(E163,Flex_Target_Populations!$B$9:$H$2009,3,FALSE) &amp; " and " &amp; VLOOKUP(E163,Flex_Target_Populations!$B$9:$H$2009,4,FALSE) &amp; " beginning at "&amp; VLOOKUP(E163,Flex_Target_Populations!$B$9:$H$2009,5,FALSE), VLOOKUP(E163,Flex_Target_Populations!$B$9:$H$2009,2,FALSE)='Dropdown Selections'!$F$8,  "LIS Levels: " &amp; VLOOKUP(E163,Flex_Target_Populations!$B$9:$H$2009,3,FALSE) &amp; " and " &amp; VLOOKUP(E163,Flex_Target_Populations!$B$9:$H$2009,4,FALSE) &amp; " beginning at "&amp; VLOOKUP(E163,Flex_Target_Populations!$B$9:$H$2009,5,FALSE) &amp; " and " &amp; VLOOKUP(E163,Flex_Target_Populations!$B$9:$H$2009,6,FALSE))</f>
        <v/>
      </c>
      <c r="G163" s="188"/>
      <c r="H163" s="188"/>
      <c r="I163" s="188"/>
      <c r="J163" s="188"/>
      <c r="K163" s="188"/>
      <c r="L163" s="188"/>
      <c r="M163" s="188"/>
      <c r="N163" s="188"/>
      <c r="O163" s="188"/>
      <c r="P163" s="188"/>
      <c r="Q163" s="189"/>
    </row>
    <row r="164" spans="2:17">
      <c r="B164" s="187"/>
      <c r="C164" s="188"/>
      <c r="D164" s="14" t="str" cm="1">
        <f t="array" ref="D164">_xlfn.IFS(C164="","",AND(LEFT(C164,3)&lt;&gt;"CRC", LEFT(C164,3)&lt;&gt;"DRC"),VLOOKUP(Flex_Summary!C164,Flex_Benefits!$B$13:$D$2013,3,FALSE),LEFT(C164,3)="CRC",VLOOKUP(Flex_Summary!C164,Flex_Benefits!$I$13:$K$2013,3,FALSE)&amp;" for "&amp;VLOOKUP(Flex_Summary!C164,Flex_Benefits!$I$13:$K$2013,2,FALSE),LEFT(C164,3)="DRC",IF(VLOOKUP(C164,Flex_Benefits!$N$13:$T$2013,6,FALSE)="",VLOOKUP(C164,Flex_Benefits!$N$13:$T$2013,7,FALSE)&amp;"% Coinsurance","$"&amp;VLOOKUP(C164,Flex_Benefits!$N$13:$T$2013,6,FALSE)&amp;" Copayments")&amp;" for "&amp;IF(VLOOKUP(C164,Flex_Benefits!$N$13:$T$2013,2,FALSE)&lt;&gt;'Dropdown Selections'!$Q$3,VLOOKUP(C164,Flex_Benefits!$N$13:$T$2013,2,FALSE),"all Part D drugs on tier(s) "&amp;VLOOKUP(C164,Flex_Benefits!$N$13:$T$2013,3,FALSE))&amp;IF(VLOOKUP(C164,Flex_Benefits!$N$13:$T$2013,4,FALSE)='Dropdown Selections'!$E$2," with a $"&amp;VLOOKUP(C164,Flex_Benefits!$N$13:$T$2013,5,FALSE)&amp;" deductible",""))</f>
        <v/>
      </c>
      <c r="E164" s="188"/>
      <c r="F164" s="14" t="str" cm="1">
        <f t="array" ref="F164">_xlfn.IFS(E164="","",  VLOOKUP(E164,Flex_Target_Populations!$B$9:$H$2009,2,FALSE)='Dropdown Selections'!$F$10, 'Dropdown Selections'!$F$10, VLOOKUP(E164,Flex_Target_Populations!$B$9:$H$2009,2,FALSE)='Dropdown Selections'!$F$9,'Dropdown Selections'!$F$9, VLOOKUP(E164,Flex_Target_Populations!$B$9:$H$2009,2,FALSE)='Dropdown Selections'!$F$3,"Enrollees with: " &amp;VLOOKUP(E164,Flex_Target_Populations!$B$9:$H$2009,6,FALSE), VLOOKUP(E164,Flex_Target_Populations!$B$9:$H$2009,2,FALSE)='Dropdown Selections'!$F$2, "LIS Levels: " &amp; VLOOKUP(E164,Flex_Target_Populations!$B$9:$H$2009,3,FALSE), VLOOKUP(E164,Flex_Target_Populations!$B$9:$H$2009,2,FALSE)='Dropdown Selections'!$F$4, VLOOKUP(E164,Flex_Target_Populations!$B$9:$H$2009,4,FALSE) &amp; " beginning at " &amp; VLOOKUP(E164,Flex_Target_Populations!$B$9:$H$2009,5,FALSE), VLOOKUP(E164,Flex_Target_Populations!$B$9:$H$2009,2,FALSE)='Dropdown Selections'!$F$5, VLOOKUP(E164,Flex_Target_Populations!$B$9:$H$2009,4,FALSE) &amp; " beginning at "&amp; VLOOKUP(E164,Flex_Target_Populations!$B$9:$H$2009,5,FALSE) &amp; " and " &amp; VLOOKUP(E164,Flex_Target_Populations!$B$9:$H$2009,6,FALSE), VLOOKUP(E164,Flex_Target_Populations!$B$9:$H$2009,2,FALSE)='Dropdown Selections'!$F$6, "LIS Levels: " &amp; VLOOKUP(E164,Flex_Target_Populations!$B$9:$H$2009,3,FALSE) &amp; " and " &amp; VLOOKUP(E164,Flex_Target_Populations!$B$9:$H$2009,6,FALSE), VLOOKUP(E164,Flex_Target_Populations!$B$9:$H$2009,2,FALSE)='Dropdown Selections'!$F$7, "LIS Levels: " &amp; VLOOKUP(E164,Flex_Target_Populations!$B$9:$H$2009,3,FALSE) &amp; " and " &amp; VLOOKUP(E164,Flex_Target_Populations!$B$9:$H$2009,4,FALSE) &amp; " beginning at "&amp; VLOOKUP(E164,Flex_Target_Populations!$B$9:$H$2009,5,FALSE), VLOOKUP(E164,Flex_Target_Populations!$B$9:$H$2009,2,FALSE)='Dropdown Selections'!$F$8,  "LIS Levels: " &amp; VLOOKUP(E164,Flex_Target_Populations!$B$9:$H$2009,3,FALSE) &amp; " and " &amp; VLOOKUP(E164,Flex_Target_Populations!$B$9:$H$2009,4,FALSE) &amp; " beginning at "&amp; VLOOKUP(E164,Flex_Target_Populations!$B$9:$H$2009,5,FALSE) &amp; " and " &amp; VLOOKUP(E164,Flex_Target_Populations!$B$9:$H$2009,6,FALSE))</f>
        <v/>
      </c>
      <c r="G164" s="188"/>
      <c r="H164" s="188"/>
      <c r="I164" s="188"/>
      <c r="J164" s="188"/>
      <c r="K164" s="188"/>
      <c r="L164" s="188"/>
      <c r="M164" s="188"/>
      <c r="N164" s="188"/>
      <c r="O164" s="188"/>
      <c r="P164" s="188"/>
      <c r="Q164" s="189"/>
    </row>
    <row r="165" spans="2:17">
      <c r="B165" s="187"/>
      <c r="C165" s="188"/>
      <c r="D165" s="14" t="str" cm="1">
        <f t="array" ref="D165">_xlfn.IFS(C165="","",AND(LEFT(C165,3)&lt;&gt;"CRC", LEFT(C165,3)&lt;&gt;"DRC"),VLOOKUP(Flex_Summary!C165,Flex_Benefits!$B$13:$D$2013,3,FALSE),LEFT(C165,3)="CRC",VLOOKUP(Flex_Summary!C165,Flex_Benefits!$I$13:$K$2013,3,FALSE)&amp;" for "&amp;VLOOKUP(Flex_Summary!C165,Flex_Benefits!$I$13:$K$2013,2,FALSE),LEFT(C165,3)="DRC",IF(VLOOKUP(C165,Flex_Benefits!$N$13:$T$2013,6,FALSE)="",VLOOKUP(C165,Flex_Benefits!$N$13:$T$2013,7,FALSE)&amp;"% Coinsurance","$"&amp;VLOOKUP(C165,Flex_Benefits!$N$13:$T$2013,6,FALSE)&amp;" Copayments")&amp;" for "&amp;IF(VLOOKUP(C165,Flex_Benefits!$N$13:$T$2013,2,FALSE)&lt;&gt;'Dropdown Selections'!$Q$3,VLOOKUP(C165,Flex_Benefits!$N$13:$T$2013,2,FALSE),"all Part D drugs on tier(s) "&amp;VLOOKUP(C165,Flex_Benefits!$N$13:$T$2013,3,FALSE))&amp;IF(VLOOKUP(C165,Flex_Benefits!$N$13:$T$2013,4,FALSE)='Dropdown Selections'!$E$2," with a $"&amp;VLOOKUP(C165,Flex_Benefits!$N$13:$T$2013,5,FALSE)&amp;" deductible",""))</f>
        <v/>
      </c>
      <c r="E165" s="188"/>
      <c r="F165" s="14" t="str" cm="1">
        <f t="array" ref="F165">_xlfn.IFS(E165="","",  VLOOKUP(E165,Flex_Target_Populations!$B$9:$H$2009,2,FALSE)='Dropdown Selections'!$F$10, 'Dropdown Selections'!$F$10, VLOOKUP(E165,Flex_Target_Populations!$B$9:$H$2009,2,FALSE)='Dropdown Selections'!$F$9,'Dropdown Selections'!$F$9, VLOOKUP(E165,Flex_Target_Populations!$B$9:$H$2009,2,FALSE)='Dropdown Selections'!$F$3,"Enrollees with: " &amp;VLOOKUP(E165,Flex_Target_Populations!$B$9:$H$2009,6,FALSE), VLOOKUP(E165,Flex_Target_Populations!$B$9:$H$2009,2,FALSE)='Dropdown Selections'!$F$2, "LIS Levels: " &amp; VLOOKUP(E165,Flex_Target_Populations!$B$9:$H$2009,3,FALSE), VLOOKUP(E165,Flex_Target_Populations!$B$9:$H$2009,2,FALSE)='Dropdown Selections'!$F$4, VLOOKUP(E165,Flex_Target_Populations!$B$9:$H$2009,4,FALSE) &amp; " beginning at " &amp; VLOOKUP(E165,Flex_Target_Populations!$B$9:$H$2009,5,FALSE), VLOOKUP(E165,Flex_Target_Populations!$B$9:$H$2009,2,FALSE)='Dropdown Selections'!$F$5, VLOOKUP(E165,Flex_Target_Populations!$B$9:$H$2009,4,FALSE) &amp; " beginning at "&amp; VLOOKUP(E165,Flex_Target_Populations!$B$9:$H$2009,5,FALSE) &amp; " and " &amp; VLOOKUP(E165,Flex_Target_Populations!$B$9:$H$2009,6,FALSE), VLOOKUP(E165,Flex_Target_Populations!$B$9:$H$2009,2,FALSE)='Dropdown Selections'!$F$6, "LIS Levels: " &amp; VLOOKUP(E165,Flex_Target_Populations!$B$9:$H$2009,3,FALSE) &amp; " and " &amp; VLOOKUP(E165,Flex_Target_Populations!$B$9:$H$2009,6,FALSE), VLOOKUP(E165,Flex_Target_Populations!$B$9:$H$2009,2,FALSE)='Dropdown Selections'!$F$7, "LIS Levels: " &amp; VLOOKUP(E165,Flex_Target_Populations!$B$9:$H$2009,3,FALSE) &amp; " and " &amp; VLOOKUP(E165,Flex_Target_Populations!$B$9:$H$2009,4,FALSE) &amp; " beginning at "&amp; VLOOKUP(E165,Flex_Target_Populations!$B$9:$H$2009,5,FALSE), VLOOKUP(E165,Flex_Target_Populations!$B$9:$H$2009,2,FALSE)='Dropdown Selections'!$F$8,  "LIS Levels: " &amp; VLOOKUP(E165,Flex_Target_Populations!$B$9:$H$2009,3,FALSE) &amp; " and " &amp; VLOOKUP(E165,Flex_Target_Populations!$B$9:$H$2009,4,FALSE) &amp; " beginning at "&amp; VLOOKUP(E165,Flex_Target_Populations!$B$9:$H$2009,5,FALSE) &amp; " and " &amp; VLOOKUP(E165,Flex_Target_Populations!$B$9:$H$2009,6,FALSE))</f>
        <v/>
      </c>
      <c r="G165" s="188"/>
      <c r="H165" s="188"/>
      <c r="I165" s="188"/>
      <c r="J165" s="188"/>
      <c r="K165" s="188"/>
      <c r="L165" s="188"/>
      <c r="M165" s="188"/>
      <c r="N165" s="188"/>
      <c r="O165" s="188"/>
      <c r="P165" s="188"/>
      <c r="Q165" s="189"/>
    </row>
    <row r="166" spans="2:17">
      <c r="B166" s="187"/>
      <c r="C166" s="188"/>
      <c r="D166" s="14" t="str" cm="1">
        <f t="array" ref="D166">_xlfn.IFS(C166="","",AND(LEFT(C166,3)&lt;&gt;"CRC", LEFT(C166,3)&lt;&gt;"DRC"),VLOOKUP(Flex_Summary!C166,Flex_Benefits!$B$13:$D$2013,3,FALSE),LEFT(C166,3)="CRC",VLOOKUP(Flex_Summary!C166,Flex_Benefits!$I$13:$K$2013,3,FALSE)&amp;" for "&amp;VLOOKUP(Flex_Summary!C166,Flex_Benefits!$I$13:$K$2013,2,FALSE),LEFT(C166,3)="DRC",IF(VLOOKUP(C166,Flex_Benefits!$N$13:$T$2013,6,FALSE)="",VLOOKUP(C166,Flex_Benefits!$N$13:$T$2013,7,FALSE)&amp;"% Coinsurance","$"&amp;VLOOKUP(C166,Flex_Benefits!$N$13:$T$2013,6,FALSE)&amp;" Copayments")&amp;" for "&amp;IF(VLOOKUP(C166,Flex_Benefits!$N$13:$T$2013,2,FALSE)&lt;&gt;'Dropdown Selections'!$Q$3,VLOOKUP(C166,Flex_Benefits!$N$13:$T$2013,2,FALSE),"all Part D drugs on tier(s) "&amp;VLOOKUP(C166,Flex_Benefits!$N$13:$T$2013,3,FALSE))&amp;IF(VLOOKUP(C166,Flex_Benefits!$N$13:$T$2013,4,FALSE)='Dropdown Selections'!$E$2," with a $"&amp;VLOOKUP(C166,Flex_Benefits!$N$13:$T$2013,5,FALSE)&amp;" deductible",""))</f>
        <v/>
      </c>
      <c r="E166" s="188"/>
      <c r="F166" s="14" t="str" cm="1">
        <f t="array" ref="F166">_xlfn.IFS(E166="","",  VLOOKUP(E166,Flex_Target_Populations!$B$9:$H$2009,2,FALSE)='Dropdown Selections'!$F$10, 'Dropdown Selections'!$F$10, VLOOKUP(E166,Flex_Target_Populations!$B$9:$H$2009,2,FALSE)='Dropdown Selections'!$F$9,'Dropdown Selections'!$F$9, VLOOKUP(E166,Flex_Target_Populations!$B$9:$H$2009,2,FALSE)='Dropdown Selections'!$F$3,"Enrollees with: " &amp;VLOOKUP(E166,Flex_Target_Populations!$B$9:$H$2009,6,FALSE), VLOOKUP(E166,Flex_Target_Populations!$B$9:$H$2009,2,FALSE)='Dropdown Selections'!$F$2, "LIS Levels: " &amp; VLOOKUP(E166,Flex_Target_Populations!$B$9:$H$2009,3,FALSE), VLOOKUP(E166,Flex_Target_Populations!$B$9:$H$2009,2,FALSE)='Dropdown Selections'!$F$4, VLOOKUP(E166,Flex_Target_Populations!$B$9:$H$2009,4,FALSE) &amp; " beginning at " &amp; VLOOKUP(E166,Flex_Target_Populations!$B$9:$H$2009,5,FALSE), VLOOKUP(E166,Flex_Target_Populations!$B$9:$H$2009,2,FALSE)='Dropdown Selections'!$F$5, VLOOKUP(E166,Flex_Target_Populations!$B$9:$H$2009,4,FALSE) &amp; " beginning at "&amp; VLOOKUP(E166,Flex_Target_Populations!$B$9:$H$2009,5,FALSE) &amp; " and " &amp; VLOOKUP(E166,Flex_Target_Populations!$B$9:$H$2009,6,FALSE), VLOOKUP(E166,Flex_Target_Populations!$B$9:$H$2009,2,FALSE)='Dropdown Selections'!$F$6, "LIS Levels: " &amp; VLOOKUP(E166,Flex_Target_Populations!$B$9:$H$2009,3,FALSE) &amp; " and " &amp; VLOOKUP(E166,Flex_Target_Populations!$B$9:$H$2009,6,FALSE), VLOOKUP(E166,Flex_Target_Populations!$B$9:$H$2009,2,FALSE)='Dropdown Selections'!$F$7, "LIS Levels: " &amp; VLOOKUP(E166,Flex_Target_Populations!$B$9:$H$2009,3,FALSE) &amp; " and " &amp; VLOOKUP(E166,Flex_Target_Populations!$B$9:$H$2009,4,FALSE) &amp; " beginning at "&amp; VLOOKUP(E166,Flex_Target_Populations!$B$9:$H$2009,5,FALSE), VLOOKUP(E166,Flex_Target_Populations!$B$9:$H$2009,2,FALSE)='Dropdown Selections'!$F$8,  "LIS Levels: " &amp; VLOOKUP(E166,Flex_Target_Populations!$B$9:$H$2009,3,FALSE) &amp; " and " &amp; VLOOKUP(E166,Flex_Target_Populations!$B$9:$H$2009,4,FALSE) &amp; " beginning at "&amp; VLOOKUP(E166,Flex_Target_Populations!$B$9:$H$2009,5,FALSE) &amp; " and " &amp; VLOOKUP(E166,Flex_Target_Populations!$B$9:$H$2009,6,FALSE))</f>
        <v/>
      </c>
      <c r="G166" s="188"/>
      <c r="H166" s="188"/>
      <c r="I166" s="188"/>
      <c r="J166" s="188"/>
      <c r="K166" s="188"/>
      <c r="L166" s="188"/>
      <c r="M166" s="188"/>
      <c r="N166" s="188"/>
      <c r="O166" s="188"/>
      <c r="P166" s="188"/>
      <c r="Q166" s="189"/>
    </row>
    <row r="167" spans="2:17">
      <c r="B167" s="187"/>
      <c r="C167" s="188"/>
      <c r="D167" s="14" t="str" cm="1">
        <f t="array" ref="D167">_xlfn.IFS(C167="","",AND(LEFT(C167,3)&lt;&gt;"CRC", LEFT(C167,3)&lt;&gt;"DRC"),VLOOKUP(Flex_Summary!C167,Flex_Benefits!$B$13:$D$2013,3,FALSE),LEFT(C167,3)="CRC",VLOOKUP(Flex_Summary!C167,Flex_Benefits!$I$13:$K$2013,3,FALSE)&amp;" for "&amp;VLOOKUP(Flex_Summary!C167,Flex_Benefits!$I$13:$K$2013,2,FALSE),LEFT(C167,3)="DRC",IF(VLOOKUP(C167,Flex_Benefits!$N$13:$T$2013,6,FALSE)="",VLOOKUP(C167,Flex_Benefits!$N$13:$T$2013,7,FALSE)&amp;"% Coinsurance","$"&amp;VLOOKUP(C167,Flex_Benefits!$N$13:$T$2013,6,FALSE)&amp;" Copayments")&amp;" for "&amp;IF(VLOOKUP(C167,Flex_Benefits!$N$13:$T$2013,2,FALSE)&lt;&gt;'Dropdown Selections'!$Q$3,VLOOKUP(C167,Flex_Benefits!$N$13:$T$2013,2,FALSE),"all Part D drugs on tier(s) "&amp;VLOOKUP(C167,Flex_Benefits!$N$13:$T$2013,3,FALSE))&amp;IF(VLOOKUP(C167,Flex_Benefits!$N$13:$T$2013,4,FALSE)='Dropdown Selections'!$E$2," with a $"&amp;VLOOKUP(C167,Flex_Benefits!$N$13:$T$2013,5,FALSE)&amp;" deductible",""))</f>
        <v/>
      </c>
      <c r="E167" s="188"/>
      <c r="F167" s="14" t="str" cm="1">
        <f t="array" ref="F167">_xlfn.IFS(E167="","",  VLOOKUP(E167,Flex_Target_Populations!$B$9:$H$2009,2,FALSE)='Dropdown Selections'!$F$10, 'Dropdown Selections'!$F$10, VLOOKUP(E167,Flex_Target_Populations!$B$9:$H$2009,2,FALSE)='Dropdown Selections'!$F$9,'Dropdown Selections'!$F$9, VLOOKUP(E167,Flex_Target_Populations!$B$9:$H$2009,2,FALSE)='Dropdown Selections'!$F$3,"Enrollees with: " &amp;VLOOKUP(E167,Flex_Target_Populations!$B$9:$H$2009,6,FALSE), VLOOKUP(E167,Flex_Target_Populations!$B$9:$H$2009,2,FALSE)='Dropdown Selections'!$F$2, "LIS Levels: " &amp; VLOOKUP(E167,Flex_Target_Populations!$B$9:$H$2009,3,FALSE), VLOOKUP(E167,Flex_Target_Populations!$B$9:$H$2009,2,FALSE)='Dropdown Selections'!$F$4, VLOOKUP(E167,Flex_Target_Populations!$B$9:$H$2009,4,FALSE) &amp; " beginning at " &amp; VLOOKUP(E167,Flex_Target_Populations!$B$9:$H$2009,5,FALSE), VLOOKUP(E167,Flex_Target_Populations!$B$9:$H$2009,2,FALSE)='Dropdown Selections'!$F$5, VLOOKUP(E167,Flex_Target_Populations!$B$9:$H$2009,4,FALSE) &amp; " beginning at "&amp; VLOOKUP(E167,Flex_Target_Populations!$B$9:$H$2009,5,FALSE) &amp; " and " &amp; VLOOKUP(E167,Flex_Target_Populations!$B$9:$H$2009,6,FALSE), VLOOKUP(E167,Flex_Target_Populations!$B$9:$H$2009,2,FALSE)='Dropdown Selections'!$F$6, "LIS Levels: " &amp; VLOOKUP(E167,Flex_Target_Populations!$B$9:$H$2009,3,FALSE) &amp; " and " &amp; VLOOKUP(E167,Flex_Target_Populations!$B$9:$H$2009,6,FALSE), VLOOKUP(E167,Flex_Target_Populations!$B$9:$H$2009,2,FALSE)='Dropdown Selections'!$F$7, "LIS Levels: " &amp; VLOOKUP(E167,Flex_Target_Populations!$B$9:$H$2009,3,FALSE) &amp; " and " &amp; VLOOKUP(E167,Flex_Target_Populations!$B$9:$H$2009,4,FALSE) &amp; " beginning at "&amp; VLOOKUP(E167,Flex_Target_Populations!$B$9:$H$2009,5,FALSE), VLOOKUP(E167,Flex_Target_Populations!$B$9:$H$2009,2,FALSE)='Dropdown Selections'!$F$8,  "LIS Levels: " &amp; VLOOKUP(E167,Flex_Target_Populations!$B$9:$H$2009,3,FALSE) &amp; " and " &amp; VLOOKUP(E167,Flex_Target_Populations!$B$9:$H$2009,4,FALSE) &amp; " beginning at "&amp; VLOOKUP(E167,Flex_Target_Populations!$B$9:$H$2009,5,FALSE) &amp; " and " &amp; VLOOKUP(E167,Flex_Target_Populations!$B$9:$H$2009,6,FALSE))</f>
        <v/>
      </c>
      <c r="G167" s="188"/>
      <c r="H167" s="188"/>
      <c r="I167" s="188"/>
      <c r="J167" s="188"/>
      <c r="K167" s="188"/>
      <c r="L167" s="188"/>
      <c r="M167" s="188"/>
      <c r="N167" s="188"/>
      <c r="O167" s="188"/>
      <c r="P167" s="188"/>
      <c r="Q167" s="189"/>
    </row>
    <row r="168" spans="2:17">
      <c r="B168" s="187"/>
      <c r="C168" s="188"/>
      <c r="D168" s="14" t="str" cm="1">
        <f t="array" ref="D168">_xlfn.IFS(C168="","",AND(LEFT(C168,3)&lt;&gt;"CRC", LEFT(C168,3)&lt;&gt;"DRC"),VLOOKUP(Flex_Summary!C168,Flex_Benefits!$B$13:$D$2013,3,FALSE),LEFT(C168,3)="CRC",VLOOKUP(Flex_Summary!C168,Flex_Benefits!$I$13:$K$2013,3,FALSE)&amp;" for "&amp;VLOOKUP(Flex_Summary!C168,Flex_Benefits!$I$13:$K$2013,2,FALSE),LEFT(C168,3)="DRC",IF(VLOOKUP(C168,Flex_Benefits!$N$13:$T$2013,6,FALSE)="",VLOOKUP(C168,Flex_Benefits!$N$13:$T$2013,7,FALSE)&amp;"% Coinsurance","$"&amp;VLOOKUP(C168,Flex_Benefits!$N$13:$T$2013,6,FALSE)&amp;" Copayments")&amp;" for "&amp;IF(VLOOKUP(C168,Flex_Benefits!$N$13:$T$2013,2,FALSE)&lt;&gt;'Dropdown Selections'!$Q$3,VLOOKUP(C168,Flex_Benefits!$N$13:$T$2013,2,FALSE),"all Part D drugs on tier(s) "&amp;VLOOKUP(C168,Flex_Benefits!$N$13:$T$2013,3,FALSE))&amp;IF(VLOOKUP(C168,Flex_Benefits!$N$13:$T$2013,4,FALSE)='Dropdown Selections'!$E$2," with a $"&amp;VLOOKUP(C168,Flex_Benefits!$N$13:$T$2013,5,FALSE)&amp;" deductible",""))</f>
        <v/>
      </c>
      <c r="E168" s="188"/>
      <c r="F168" s="14" t="str" cm="1">
        <f t="array" ref="F168">_xlfn.IFS(E168="","",  VLOOKUP(E168,Flex_Target_Populations!$B$9:$H$2009,2,FALSE)='Dropdown Selections'!$F$10, 'Dropdown Selections'!$F$10, VLOOKUP(E168,Flex_Target_Populations!$B$9:$H$2009,2,FALSE)='Dropdown Selections'!$F$9,'Dropdown Selections'!$F$9, VLOOKUP(E168,Flex_Target_Populations!$B$9:$H$2009,2,FALSE)='Dropdown Selections'!$F$3,"Enrollees with: " &amp;VLOOKUP(E168,Flex_Target_Populations!$B$9:$H$2009,6,FALSE), VLOOKUP(E168,Flex_Target_Populations!$B$9:$H$2009,2,FALSE)='Dropdown Selections'!$F$2, "LIS Levels: " &amp; VLOOKUP(E168,Flex_Target_Populations!$B$9:$H$2009,3,FALSE), VLOOKUP(E168,Flex_Target_Populations!$B$9:$H$2009,2,FALSE)='Dropdown Selections'!$F$4, VLOOKUP(E168,Flex_Target_Populations!$B$9:$H$2009,4,FALSE) &amp; " beginning at " &amp; VLOOKUP(E168,Flex_Target_Populations!$B$9:$H$2009,5,FALSE), VLOOKUP(E168,Flex_Target_Populations!$B$9:$H$2009,2,FALSE)='Dropdown Selections'!$F$5, VLOOKUP(E168,Flex_Target_Populations!$B$9:$H$2009,4,FALSE) &amp; " beginning at "&amp; VLOOKUP(E168,Flex_Target_Populations!$B$9:$H$2009,5,FALSE) &amp; " and " &amp; VLOOKUP(E168,Flex_Target_Populations!$B$9:$H$2009,6,FALSE), VLOOKUP(E168,Flex_Target_Populations!$B$9:$H$2009,2,FALSE)='Dropdown Selections'!$F$6, "LIS Levels: " &amp; VLOOKUP(E168,Flex_Target_Populations!$B$9:$H$2009,3,FALSE) &amp; " and " &amp; VLOOKUP(E168,Flex_Target_Populations!$B$9:$H$2009,6,FALSE), VLOOKUP(E168,Flex_Target_Populations!$B$9:$H$2009,2,FALSE)='Dropdown Selections'!$F$7, "LIS Levels: " &amp; VLOOKUP(E168,Flex_Target_Populations!$B$9:$H$2009,3,FALSE) &amp; " and " &amp; VLOOKUP(E168,Flex_Target_Populations!$B$9:$H$2009,4,FALSE) &amp; " beginning at "&amp; VLOOKUP(E168,Flex_Target_Populations!$B$9:$H$2009,5,FALSE), VLOOKUP(E168,Flex_Target_Populations!$B$9:$H$2009,2,FALSE)='Dropdown Selections'!$F$8,  "LIS Levels: " &amp; VLOOKUP(E168,Flex_Target_Populations!$B$9:$H$2009,3,FALSE) &amp; " and " &amp; VLOOKUP(E168,Flex_Target_Populations!$B$9:$H$2009,4,FALSE) &amp; " beginning at "&amp; VLOOKUP(E168,Flex_Target_Populations!$B$9:$H$2009,5,FALSE) &amp; " and " &amp; VLOOKUP(E168,Flex_Target_Populations!$B$9:$H$2009,6,FALSE))</f>
        <v/>
      </c>
      <c r="G168" s="188"/>
      <c r="H168" s="188"/>
      <c r="I168" s="188"/>
      <c r="J168" s="188"/>
      <c r="K168" s="188"/>
      <c r="L168" s="188"/>
      <c r="M168" s="188"/>
      <c r="N168" s="188"/>
      <c r="O168" s="188"/>
      <c r="P168" s="188"/>
      <c r="Q168" s="189"/>
    </row>
    <row r="169" spans="2:17">
      <c r="B169" s="187"/>
      <c r="C169" s="188"/>
      <c r="D169" s="14" t="str" cm="1">
        <f t="array" ref="D169">_xlfn.IFS(C169="","",AND(LEFT(C169,3)&lt;&gt;"CRC", LEFT(C169,3)&lt;&gt;"DRC"),VLOOKUP(Flex_Summary!C169,Flex_Benefits!$B$13:$D$2013,3,FALSE),LEFT(C169,3)="CRC",VLOOKUP(Flex_Summary!C169,Flex_Benefits!$I$13:$K$2013,3,FALSE)&amp;" for "&amp;VLOOKUP(Flex_Summary!C169,Flex_Benefits!$I$13:$K$2013,2,FALSE),LEFT(C169,3)="DRC",IF(VLOOKUP(C169,Flex_Benefits!$N$13:$T$2013,6,FALSE)="",VLOOKUP(C169,Flex_Benefits!$N$13:$T$2013,7,FALSE)&amp;"% Coinsurance","$"&amp;VLOOKUP(C169,Flex_Benefits!$N$13:$T$2013,6,FALSE)&amp;" Copayments")&amp;" for "&amp;IF(VLOOKUP(C169,Flex_Benefits!$N$13:$T$2013,2,FALSE)&lt;&gt;'Dropdown Selections'!$Q$3,VLOOKUP(C169,Flex_Benefits!$N$13:$T$2013,2,FALSE),"all Part D drugs on tier(s) "&amp;VLOOKUP(C169,Flex_Benefits!$N$13:$T$2013,3,FALSE))&amp;IF(VLOOKUP(C169,Flex_Benefits!$N$13:$T$2013,4,FALSE)='Dropdown Selections'!$E$2," with a $"&amp;VLOOKUP(C169,Flex_Benefits!$N$13:$T$2013,5,FALSE)&amp;" deductible",""))</f>
        <v/>
      </c>
      <c r="E169" s="188"/>
      <c r="F169" s="14" t="str" cm="1">
        <f t="array" ref="F169">_xlfn.IFS(E169="","",  VLOOKUP(E169,Flex_Target_Populations!$B$9:$H$2009,2,FALSE)='Dropdown Selections'!$F$10, 'Dropdown Selections'!$F$10, VLOOKUP(E169,Flex_Target_Populations!$B$9:$H$2009,2,FALSE)='Dropdown Selections'!$F$9,'Dropdown Selections'!$F$9, VLOOKUP(E169,Flex_Target_Populations!$B$9:$H$2009,2,FALSE)='Dropdown Selections'!$F$3,"Enrollees with: " &amp;VLOOKUP(E169,Flex_Target_Populations!$B$9:$H$2009,6,FALSE), VLOOKUP(E169,Flex_Target_Populations!$B$9:$H$2009,2,FALSE)='Dropdown Selections'!$F$2, "LIS Levels: " &amp; VLOOKUP(E169,Flex_Target_Populations!$B$9:$H$2009,3,FALSE), VLOOKUP(E169,Flex_Target_Populations!$B$9:$H$2009,2,FALSE)='Dropdown Selections'!$F$4, VLOOKUP(E169,Flex_Target_Populations!$B$9:$H$2009,4,FALSE) &amp; " beginning at " &amp; VLOOKUP(E169,Flex_Target_Populations!$B$9:$H$2009,5,FALSE), VLOOKUP(E169,Flex_Target_Populations!$B$9:$H$2009,2,FALSE)='Dropdown Selections'!$F$5, VLOOKUP(E169,Flex_Target_Populations!$B$9:$H$2009,4,FALSE) &amp; " beginning at "&amp; VLOOKUP(E169,Flex_Target_Populations!$B$9:$H$2009,5,FALSE) &amp; " and " &amp; VLOOKUP(E169,Flex_Target_Populations!$B$9:$H$2009,6,FALSE), VLOOKUP(E169,Flex_Target_Populations!$B$9:$H$2009,2,FALSE)='Dropdown Selections'!$F$6, "LIS Levels: " &amp; VLOOKUP(E169,Flex_Target_Populations!$B$9:$H$2009,3,FALSE) &amp; " and " &amp; VLOOKUP(E169,Flex_Target_Populations!$B$9:$H$2009,6,FALSE), VLOOKUP(E169,Flex_Target_Populations!$B$9:$H$2009,2,FALSE)='Dropdown Selections'!$F$7, "LIS Levels: " &amp; VLOOKUP(E169,Flex_Target_Populations!$B$9:$H$2009,3,FALSE) &amp; " and " &amp; VLOOKUP(E169,Flex_Target_Populations!$B$9:$H$2009,4,FALSE) &amp; " beginning at "&amp; VLOOKUP(E169,Flex_Target_Populations!$B$9:$H$2009,5,FALSE), VLOOKUP(E169,Flex_Target_Populations!$B$9:$H$2009,2,FALSE)='Dropdown Selections'!$F$8,  "LIS Levels: " &amp; VLOOKUP(E169,Flex_Target_Populations!$B$9:$H$2009,3,FALSE) &amp; " and " &amp; VLOOKUP(E169,Flex_Target_Populations!$B$9:$H$2009,4,FALSE) &amp; " beginning at "&amp; VLOOKUP(E169,Flex_Target_Populations!$B$9:$H$2009,5,FALSE) &amp; " and " &amp; VLOOKUP(E169,Flex_Target_Populations!$B$9:$H$2009,6,FALSE))</f>
        <v/>
      </c>
      <c r="G169" s="188"/>
      <c r="H169" s="188"/>
      <c r="I169" s="188"/>
      <c r="J169" s="188"/>
      <c r="K169" s="188"/>
      <c r="L169" s="188"/>
      <c r="M169" s="188"/>
      <c r="N169" s="188"/>
      <c r="O169" s="188"/>
      <c r="P169" s="188"/>
      <c r="Q169" s="189"/>
    </row>
    <row r="170" spans="2:17">
      <c r="B170" s="187"/>
      <c r="C170" s="188"/>
      <c r="D170" s="14" t="str" cm="1">
        <f t="array" ref="D170">_xlfn.IFS(C170="","",AND(LEFT(C170,3)&lt;&gt;"CRC", LEFT(C170,3)&lt;&gt;"DRC"),VLOOKUP(Flex_Summary!C170,Flex_Benefits!$B$13:$D$2013,3,FALSE),LEFT(C170,3)="CRC",VLOOKUP(Flex_Summary!C170,Flex_Benefits!$I$13:$K$2013,3,FALSE)&amp;" for "&amp;VLOOKUP(Flex_Summary!C170,Flex_Benefits!$I$13:$K$2013,2,FALSE),LEFT(C170,3)="DRC",IF(VLOOKUP(C170,Flex_Benefits!$N$13:$T$2013,6,FALSE)="",VLOOKUP(C170,Flex_Benefits!$N$13:$T$2013,7,FALSE)&amp;"% Coinsurance","$"&amp;VLOOKUP(C170,Flex_Benefits!$N$13:$T$2013,6,FALSE)&amp;" Copayments")&amp;" for "&amp;IF(VLOOKUP(C170,Flex_Benefits!$N$13:$T$2013,2,FALSE)&lt;&gt;'Dropdown Selections'!$Q$3,VLOOKUP(C170,Flex_Benefits!$N$13:$T$2013,2,FALSE),"all Part D drugs on tier(s) "&amp;VLOOKUP(C170,Flex_Benefits!$N$13:$T$2013,3,FALSE))&amp;IF(VLOOKUP(C170,Flex_Benefits!$N$13:$T$2013,4,FALSE)='Dropdown Selections'!$E$2," with a $"&amp;VLOOKUP(C170,Flex_Benefits!$N$13:$T$2013,5,FALSE)&amp;" deductible",""))</f>
        <v/>
      </c>
      <c r="E170" s="188"/>
      <c r="F170" s="14" t="str" cm="1">
        <f t="array" ref="F170">_xlfn.IFS(E170="","",  VLOOKUP(E170,Flex_Target_Populations!$B$9:$H$2009,2,FALSE)='Dropdown Selections'!$F$10, 'Dropdown Selections'!$F$10, VLOOKUP(E170,Flex_Target_Populations!$B$9:$H$2009,2,FALSE)='Dropdown Selections'!$F$9,'Dropdown Selections'!$F$9, VLOOKUP(E170,Flex_Target_Populations!$B$9:$H$2009,2,FALSE)='Dropdown Selections'!$F$3,"Enrollees with: " &amp;VLOOKUP(E170,Flex_Target_Populations!$B$9:$H$2009,6,FALSE), VLOOKUP(E170,Flex_Target_Populations!$B$9:$H$2009,2,FALSE)='Dropdown Selections'!$F$2, "LIS Levels: " &amp; VLOOKUP(E170,Flex_Target_Populations!$B$9:$H$2009,3,FALSE), VLOOKUP(E170,Flex_Target_Populations!$B$9:$H$2009,2,FALSE)='Dropdown Selections'!$F$4, VLOOKUP(E170,Flex_Target_Populations!$B$9:$H$2009,4,FALSE) &amp; " beginning at " &amp; VLOOKUP(E170,Flex_Target_Populations!$B$9:$H$2009,5,FALSE), VLOOKUP(E170,Flex_Target_Populations!$B$9:$H$2009,2,FALSE)='Dropdown Selections'!$F$5, VLOOKUP(E170,Flex_Target_Populations!$B$9:$H$2009,4,FALSE) &amp; " beginning at "&amp; VLOOKUP(E170,Flex_Target_Populations!$B$9:$H$2009,5,FALSE) &amp; " and " &amp; VLOOKUP(E170,Flex_Target_Populations!$B$9:$H$2009,6,FALSE), VLOOKUP(E170,Flex_Target_Populations!$B$9:$H$2009,2,FALSE)='Dropdown Selections'!$F$6, "LIS Levels: " &amp; VLOOKUP(E170,Flex_Target_Populations!$B$9:$H$2009,3,FALSE) &amp; " and " &amp; VLOOKUP(E170,Flex_Target_Populations!$B$9:$H$2009,6,FALSE), VLOOKUP(E170,Flex_Target_Populations!$B$9:$H$2009,2,FALSE)='Dropdown Selections'!$F$7, "LIS Levels: " &amp; VLOOKUP(E170,Flex_Target_Populations!$B$9:$H$2009,3,FALSE) &amp; " and " &amp; VLOOKUP(E170,Flex_Target_Populations!$B$9:$H$2009,4,FALSE) &amp; " beginning at "&amp; VLOOKUP(E170,Flex_Target_Populations!$B$9:$H$2009,5,FALSE), VLOOKUP(E170,Flex_Target_Populations!$B$9:$H$2009,2,FALSE)='Dropdown Selections'!$F$8,  "LIS Levels: " &amp; VLOOKUP(E170,Flex_Target_Populations!$B$9:$H$2009,3,FALSE) &amp; " and " &amp; VLOOKUP(E170,Flex_Target_Populations!$B$9:$H$2009,4,FALSE) &amp; " beginning at "&amp; VLOOKUP(E170,Flex_Target_Populations!$B$9:$H$2009,5,FALSE) &amp; " and " &amp; VLOOKUP(E170,Flex_Target_Populations!$B$9:$H$2009,6,FALSE))</f>
        <v/>
      </c>
      <c r="G170" s="188"/>
      <c r="H170" s="188"/>
      <c r="I170" s="188"/>
      <c r="J170" s="188"/>
      <c r="K170" s="188"/>
      <c r="L170" s="188"/>
      <c r="M170" s="188"/>
      <c r="N170" s="188"/>
      <c r="O170" s="188"/>
      <c r="P170" s="188"/>
      <c r="Q170" s="189"/>
    </row>
    <row r="171" spans="2:17">
      <c r="B171" s="187"/>
      <c r="C171" s="188"/>
      <c r="D171" s="14" t="str" cm="1">
        <f t="array" ref="D171">_xlfn.IFS(C171="","",AND(LEFT(C171,3)&lt;&gt;"CRC", LEFT(C171,3)&lt;&gt;"DRC"),VLOOKUP(Flex_Summary!C171,Flex_Benefits!$B$13:$D$2013,3,FALSE),LEFT(C171,3)="CRC",VLOOKUP(Flex_Summary!C171,Flex_Benefits!$I$13:$K$2013,3,FALSE)&amp;" for "&amp;VLOOKUP(Flex_Summary!C171,Flex_Benefits!$I$13:$K$2013,2,FALSE),LEFT(C171,3)="DRC",IF(VLOOKUP(C171,Flex_Benefits!$N$13:$T$2013,6,FALSE)="",VLOOKUP(C171,Flex_Benefits!$N$13:$T$2013,7,FALSE)&amp;"% Coinsurance","$"&amp;VLOOKUP(C171,Flex_Benefits!$N$13:$T$2013,6,FALSE)&amp;" Copayments")&amp;" for "&amp;IF(VLOOKUP(C171,Flex_Benefits!$N$13:$T$2013,2,FALSE)&lt;&gt;'Dropdown Selections'!$Q$3,VLOOKUP(C171,Flex_Benefits!$N$13:$T$2013,2,FALSE),"all Part D drugs on tier(s) "&amp;VLOOKUP(C171,Flex_Benefits!$N$13:$T$2013,3,FALSE))&amp;IF(VLOOKUP(C171,Flex_Benefits!$N$13:$T$2013,4,FALSE)='Dropdown Selections'!$E$2," with a $"&amp;VLOOKUP(C171,Flex_Benefits!$N$13:$T$2013,5,FALSE)&amp;" deductible",""))</f>
        <v/>
      </c>
      <c r="E171" s="188"/>
      <c r="F171" s="14" t="str" cm="1">
        <f t="array" ref="F171">_xlfn.IFS(E171="","",  VLOOKUP(E171,Flex_Target_Populations!$B$9:$H$2009,2,FALSE)='Dropdown Selections'!$F$10, 'Dropdown Selections'!$F$10, VLOOKUP(E171,Flex_Target_Populations!$B$9:$H$2009,2,FALSE)='Dropdown Selections'!$F$9,'Dropdown Selections'!$F$9, VLOOKUP(E171,Flex_Target_Populations!$B$9:$H$2009,2,FALSE)='Dropdown Selections'!$F$3,"Enrollees with: " &amp;VLOOKUP(E171,Flex_Target_Populations!$B$9:$H$2009,6,FALSE), VLOOKUP(E171,Flex_Target_Populations!$B$9:$H$2009,2,FALSE)='Dropdown Selections'!$F$2, "LIS Levels: " &amp; VLOOKUP(E171,Flex_Target_Populations!$B$9:$H$2009,3,FALSE), VLOOKUP(E171,Flex_Target_Populations!$B$9:$H$2009,2,FALSE)='Dropdown Selections'!$F$4, VLOOKUP(E171,Flex_Target_Populations!$B$9:$H$2009,4,FALSE) &amp; " beginning at " &amp; VLOOKUP(E171,Flex_Target_Populations!$B$9:$H$2009,5,FALSE), VLOOKUP(E171,Flex_Target_Populations!$B$9:$H$2009,2,FALSE)='Dropdown Selections'!$F$5, VLOOKUP(E171,Flex_Target_Populations!$B$9:$H$2009,4,FALSE) &amp; " beginning at "&amp; VLOOKUP(E171,Flex_Target_Populations!$B$9:$H$2009,5,FALSE) &amp; " and " &amp; VLOOKUP(E171,Flex_Target_Populations!$B$9:$H$2009,6,FALSE), VLOOKUP(E171,Flex_Target_Populations!$B$9:$H$2009,2,FALSE)='Dropdown Selections'!$F$6, "LIS Levels: " &amp; VLOOKUP(E171,Flex_Target_Populations!$B$9:$H$2009,3,FALSE) &amp; " and " &amp; VLOOKUP(E171,Flex_Target_Populations!$B$9:$H$2009,6,FALSE), VLOOKUP(E171,Flex_Target_Populations!$B$9:$H$2009,2,FALSE)='Dropdown Selections'!$F$7, "LIS Levels: " &amp; VLOOKUP(E171,Flex_Target_Populations!$B$9:$H$2009,3,FALSE) &amp; " and " &amp; VLOOKUP(E171,Flex_Target_Populations!$B$9:$H$2009,4,FALSE) &amp; " beginning at "&amp; VLOOKUP(E171,Flex_Target_Populations!$B$9:$H$2009,5,FALSE), VLOOKUP(E171,Flex_Target_Populations!$B$9:$H$2009,2,FALSE)='Dropdown Selections'!$F$8,  "LIS Levels: " &amp; VLOOKUP(E171,Flex_Target_Populations!$B$9:$H$2009,3,FALSE) &amp; " and " &amp; VLOOKUP(E171,Flex_Target_Populations!$B$9:$H$2009,4,FALSE) &amp; " beginning at "&amp; VLOOKUP(E171,Flex_Target_Populations!$B$9:$H$2009,5,FALSE) &amp; " and " &amp; VLOOKUP(E171,Flex_Target_Populations!$B$9:$H$2009,6,FALSE))</f>
        <v/>
      </c>
      <c r="G171" s="188"/>
      <c r="H171" s="188"/>
      <c r="I171" s="188"/>
      <c r="J171" s="188"/>
      <c r="K171" s="188"/>
      <c r="L171" s="188"/>
      <c r="M171" s="188"/>
      <c r="N171" s="188"/>
      <c r="O171" s="188"/>
      <c r="P171" s="188"/>
      <c r="Q171" s="189"/>
    </row>
    <row r="172" spans="2:17">
      <c r="B172" s="187"/>
      <c r="C172" s="188"/>
      <c r="D172" s="14" t="str" cm="1">
        <f t="array" ref="D172">_xlfn.IFS(C172="","",AND(LEFT(C172,3)&lt;&gt;"CRC", LEFT(C172,3)&lt;&gt;"DRC"),VLOOKUP(Flex_Summary!C172,Flex_Benefits!$B$13:$D$2013,3,FALSE),LEFT(C172,3)="CRC",VLOOKUP(Flex_Summary!C172,Flex_Benefits!$I$13:$K$2013,3,FALSE)&amp;" for "&amp;VLOOKUP(Flex_Summary!C172,Flex_Benefits!$I$13:$K$2013,2,FALSE),LEFT(C172,3)="DRC",IF(VLOOKUP(C172,Flex_Benefits!$N$13:$T$2013,6,FALSE)="",VLOOKUP(C172,Flex_Benefits!$N$13:$T$2013,7,FALSE)&amp;"% Coinsurance","$"&amp;VLOOKUP(C172,Flex_Benefits!$N$13:$T$2013,6,FALSE)&amp;" Copayments")&amp;" for "&amp;IF(VLOOKUP(C172,Flex_Benefits!$N$13:$T$2013,2,FALSE)&lt;&gt;'Dropdown Selections'!$Q$3,VLOOKUP(C172,Flex_Benefits!$N$13:$T$2013,2,FALSE),"all Part D drugs on tier(s) "&amp;VLOOKUP(C172,Flex_Benefits!$N$13:$T$2013,3,FALSE))&amp;IF(VLOOKUP(C172,Flex_Benefits!$N$13:$T$2013,4,FALSE)='Dropdown Selections'!$E$2," with a $"&amp;VLOOKUP(C172,Flex_Benefits!$N$13:$T$2013,5,FALSE)&amp;" deductible",""))</f>
        <v/>
      </c>
      <c r="E172" s="188"/>
      <c r="F172" s="14" t="str" cm="1">
        <f t="array" ref="F172">_xlfn.IFS(E172="","",  VLOOKUP(E172,Flex_Target_Populations!$B$9:$H$2009,2,FALSE)='Dropdown Selections'!$F$10, 'Dropdown Selections'!$F$10, VLOOKUP(E172,Flex_Target_Populations!$B$9:$H$2009,2,FALSE)='Dropdown Selections'!$F$9,'Dropdown Selections'!$F$9, VLOOKUP(E172,Flex_Target_Populations!$B$9:$H$2009,2,FALSE)='Dropdown Selections'!$F$3,"Enrollees with: " &amp;VLOOKUP(E172,Flex_Target_Populations!$B$9:$H$2009,6,FALSE), VLOOKUP(E172,Flex_Target_Populations!$B$9:$H$2009,2,FALSE)='Dropdown Selections'!$F$2, "LIS Levels: " &amp; VLOOKUP(E172,Flex_Target_Populations!$B$9:$H$2009,3,FALSE), VLOOKUP(E172,Flex_Target_Populations!$B$9:$H$2009,2,FALSE)='Dropdown Selections'!$F$4, VLOOKUP(E172,Flex_Target_Populations!$B$9:$H$2009,4,FALSE) &amp; " beginning at " &amp; VLOOKUP(E172,Flex_Target_Populations!$B$9:$H$2009,5,FALSE), VLOOKUP(E172,Flex_Target_Populations!$B$9:$H$2009,2,FALSE)='Dropdown Selections'!$F$5, VLOOKUP(E172,Flex_Target_Populations!$B$9:$H$2009,4,FALSE) &amp; " beginning at "&amp; VLOOKUP(E172,Flex_Target_Populations!$B$9:$H$2009,5,FALSE) &amp; " and " &amp; VLOOKUP(E172,Flex_Target_Populations!$B$9:$H$2009,6,FALSE), VLOOKUP(E172,Flex_Target_Populations!$B$9:$H$2009,2,FALSE)='Dropdown Selections'!$F$6, "LIS Levels: " &amp; VLOOKUP(E172,Flex_Target_Populations!$B$9:$H$2009,3,FALSE) &amp; " and " &amp; VLOOKUP(E172,Flex_Target_Populations!$B$9:$H$2009,6,FALSE), VLOOKUP(E172,Flex_Target_Populations!$B$9:$H$2009,2,FALSE)='Dropdown Selections'!$F$7, "LIS Levels: " &amp; VLOOKUP(E172,Flex_Target_Populations!$B$9:$H$2009,3,FALSE) &amp; " and " &amp; VLOOKUP(E172,Flex_Target_Populations!$B$9:$H$2009,4,FALSE) &amp; " beginning at "&amp; VLOOKUP(E172,Flex_Target_Populations!$B$9:$H$2009,5,FALSE), VLOOKUP(E172,Flex_Target_Populations!$B$9:$H$2009,2,FALSE)='Dropdown Selections'!$F$8,  "LIS Levels: " &amp; VLOOKUP(E172,Flex_Target_Populations!$B$9:$H$2009,3,FALSE) &amp; " and " &amp; VLOOKUP(E172,Flex_Target_Populations!$B$9:$H$2009,4,FALSE) &amp; " beginning at "&amp; VLOOKUP(E172,Flex_Target_Populations!$B$9:$H$2009,5,FALSE) &amp; " and " &amp; VLOOKUP(E172,Flex_Target_Populations!$B$9:$H$2009,6,FALSE))</f>
        <v/>
      </c>
      <c r="G172" s="188"/>
      <c r="H172" s="188"/>
      <c r="I172" s="188"/>
      <c r="J172" s="188"/>
      <c r="K172" s="188"/>
      <c r="L172" s="188"/>
      <c r="M172" s="188"/>
      <c r="N172" s="188"/>
      <c r="O172" s="188"/>
      <c r="P172" s="188"/>
      <c r="Q172" s="189"/>
    </row>
    <row r="173" spans="2:17">
      <c r="B173" s="187"/>
      <c r="C173" s="188"/>
      <c r="D173" s="14" t="str" cm="1">
        <f t="array" ref="D173">_xlfn.IFS(C173="","",AND(LEFT(C173,3)&lt;&gt;"CRC", LEFT(C173,3)&lt;&gt;"DRC"),VLOOKUP(Flex_Summary!C173,Flex_Benefits!$B$13:$D$2013,3,FALSE),LEFT(C173,3)="CRC",VLOOKUP(Flex_Summary!C173,Flex_Benefits!$I$13:$K$2013,3,FALSE)&amp;" for "&amp;VLOOKUP(Flex_Summary!C173,Flex_Benefits!$I$13:$K$2013,2,FALSE),LEFT(C173,3)="DRC",IF(VLOOKUP(C173,Flex_Benefits!$N$13:$T$2013,6,FALSE)="",VLOOKUP(C173,Flex_Benefits!$N$13:$T$2013,7,FALSE)&amp;"% Coinsurance","$"&amp;VLOOKUP(C173,Flex_Benefits!$N$13:$T$2013,6,FALSE)&amp;" Copayments")&amp;" for "&amp;IF(VLOOKUP(C173,Flex_Benefits!$N$13:$T$2013,2,FALSE)&lt;&gt;'Dropdown Selections'!$Q$3,VLOOKUP(C173,Flex_Benefits!$N$13:$T$2013,2,FALSE),"all Part D drugs on tier(s) "&amp;VLOOKUP(C173,Flex_Benefits!$N$13:$T$2013,3,FALSE))&amp;IF(VLOOKUP(C173,Flex_Benefits!$N$13:$T$2013,4,FALSE)='Dropdown Selections'!$E$2," with a $"&amp;VLOOKUP(C173,Flex_Benefits!$N$13:$T$2013,5,FALSE)&amp;" deductible",""))</f>
        <v/>
      </c>
      <c r="E173" s="188"/>
      <c r="F173" s="14" t="str" cm="1">
        <f t="array" ref="F173">_xlfn.IFS(E173="","",  VLOOKUP(E173,Flex_Target_Populations!$B$9:$H$2009,2,FALSE)='Dropdown Selections'!$F$10, 'Dropdown Selections'!$F$10, VLOOKUP(E173,Flex_Target_Populations!$B$9:$H$2009,2,FALSE)='Dropdown Selections'!$F$9,'Dropdown Selections'!$F$9, VLOOKUP(E173,Flex_Target_Populations!$B$9:$H$2009,2,FALSE)='Dropdown Selections'!$F$3,"Enrollees with: " &amp;VLOOKUP(E173,Flex_Target_Populations!$B$9:$H$2009,6,FALSE), VLOOKUP(E173,Flex_Target_Populations!$B$9:$H$2009,2,FALSE)='Dropdown Selections'!$F$2, "LIS Levels: " &amp; VLOOKUP(E173,Flex_Target_Populations!$B$9:$H$2009,3,FALSE), VLOOKUP(E173,Flex_Target_Populations!$B$9:$H$2009,2,FALSE)='Dropdown Selections'!$F$4, VLOOKUP(E173,Flex_Target_Populations!$B$9:$H$2009,4,FALSE) &amp; " beginning at " &amp; VLOOKUP(E173,Flex_Target_Populations!$B$9:$H$2009,5,FALSE), VLOOKUP(E173,Flex_Target_Populations!$B$9:$H$2009,2,FALSE)='Dropdown Selections'!$F$5, VLOOKUP(E173,Flex_Target_Populations!$B$9:$H$2009,4,FALSE) &amp; " beginning at "&amp; VLOOKUP(E173,Flex_Target_Populations!$B$9:$H$2009,5,FALSE) &amp; " and " &amp; VLOOKUP(E173,Flex_Target_Populations!$B$9:$H$2009,6,FALSE), VLOOKUP(E173,Flex_Target_Populations!$B$9:$H$2009,2,FALSE)='Dropdown Selections'!$F$6, "LIS Levels: " &amp; VLOOKUP(E173,Flex_Target_Populations!$B$9:$H$2009,3,FALSE) &amp; " and " &amp; VLOOKUP(E173,Flex_Target_Populations!$B$9:$H$2009,6,FALSE), VLOOKUP(E173,Flex_Target_Populations!$B$9:$H$2009,2,FALSE)='Dropdown Selections'!$F$7, "LIS Levels: " &amp; VLOOKUP(E173,Flex_Target_Populations!$B$9:$H$2009,3,FALSE) &amp; " and " &amp; VLOOKUP(E173,Flex_Target_Populations!$B$9:$H$2009,4,FALSE) &amp; " beginning at "&amp; VLOOKUP(E173,Flex_Target_Populations!$B$9:$H$2009,5,FALSE), VLOOKUP(E173,Flex_Target_Populations!$B$9:$H$2009,2,FALSE)='Dropdown Selections'!$F$8,  "LIS Levels: " &amp; VLOOKUP(E173,Flex_Target_Populations!$B$9:$H$2009,3,FALSE) &amp; " and " &amp; VLOOKUP(E173,Flex_Target_Populations!$B$9:$H$2009,4,FALSE) &amp; " beginning at "&amp; VLOOKUP(E173,Flex_Target_Populations!$B$9:$H$2009,5,FALSE) &amp; " and " &amp; VLOOKUP(E173,Flex_Target_Populations!$B$9:$H$2009,6,FALSE))</f>
        <v/>
      </c>
      <c r="G173" s="188"/>
      <c r="H173" s="188"/>
      <c r="I173" s="188"/>
      <c r="J173" s="188"/>
      <c r="K173" s="188"/>
      <c r="L173" s="188"/>
      <c r="M173" s="188"/>
      <c r="N173" s="188"/>
      <c r="O173" s="188"/>
      <c r="P173" s="188"/>
      <c r="Q173" s="189"/>
    </row>
    <row r="174" spans="2:17">
      <c r="B174" s="187"/>
      <c r="C174" s="188"/>
      <c r="D174" s="14" t="str" cm="1">
        <f t="array" ref="D174">_xlfn.IFS(C174="","",AND(LEFT(C174,3)&lt;&gt;"CRC", LEFT(C174,3)&lt;&gt;"DRC"),VLOOKUP(Flex_Summary!C174,Flex_Benefits!$B$13:$D$2013,3,FALSE),LEFT(C174,3)="CRC",VLOOKUP(Flex_Summary!C174,Flex_Benefits!$I$13:$K$2013,3,FALSE)&amp;" for "&amp;VLOOKUP(Flex_Summary!C174,Flex_Benefits!$I$13:$K$2013,2,FALSE),LEFT(C174,3)="DRC",IF(VLOOKUP(C174,Flex_Benefits!$N$13:$T$2013,6,FALSE)="",VLOOKUP(C174,Flex_Benefits!$N$13:$T$2013,7,FALSE)&amp;"% Coinsurance","$"&amp;VLOOKUP(C174,Flex_Benefits!$N$13:$T$2013,6,FALSE)&amp;" Copayments")&amp;" for "&amp;IF(VLOOKUP(C174,Flex_Benefits!$N$13:$T$2013,2,FALSE)&lt;&gt;'Dropdown Selections'!$Q$3,VLOOKUP(C174,Flex_Benefits!$N$13:$T$2013,2,FALSE),"all Part D drugs on tier(s) "&amp;VLOOKUP(C174,Flex_Benefits!$N$13:$T$2013,3,FALSE))&amp;IF(VLOOKUP(C174,Flex_Benefits!$N$13:$T$2013,4,FALSE)='Dropdown Selections'!$E$2," with a $"&amp;VLOOKUP(C174,Flex_Benefits!$N$13:$T$2013,5,FALSE)&amp;" deductible",""))</f>
        <v/>
      </c>
      <c r="E174" s="188"/>
      <c r="F174" s="14" t="str" cm="1">
        <f t="array" ref="F174">_xlfn.IFS(E174="","",  VLOOKUP(E174,Flex_Target_Populations!$B$9:$H$2009,2,FALSE)='Dropdown Selections'!$F$10, 'Dropdown Selections'!$F$10, VLOOKUP(E174,Flex_Target_Populations!$B$9:$H$2009,2,FALSE)='Dropdown Selections'!$F$9,'Dropdown Selections'!$F$9, VLOOKUP(E174,Flex_Target_Populations!$B$9:$H$2009,2,FALSE)='Dropdown Selections'!$F$3,"Enrollees with: " &amp;VLOOKUP(E174,Flex_Target_Populations!$B$9:$H$2009,6,FALSE), VLOOKUP(E174,Flex_Target_Populations!$B$9:$H$2009,2,FALSE)='Dropdown Selections'!$F$2, "LIS Levels: " &amp; VLOOKUP(E174,Flex_Target_Populations!$B$9:$H$2009,3,FALSE), VLOOKUP(E174,Flex_Target_Populations!$B$9:$H$2009,2,FALSE)='Dropdown Selections'!$F$4, VLOOKUP(E174,Flex_Target_Populations!$B$9:$H$2009,4,FALSE) &amp; " beginning at " &amp; VLOOKUP(E174,Flex_Target_Populations!$B$9:$H$2009,5,FALSE), VLOOKUP(E174,Flex_Target_Populations!$B$9:$H$2009,2,FALSE)='Dropdown Selections'!$F$5, VLOOKUP(E174,Flex_Target_Populations!$B$9:$H$2009,4,FALSE) &amp; " beginning at "&amp; VLOOKUP(E174,Flex_Target_Populations!$B$9:$H$2009,5,FALSE) &amp; " and " &amp; VLOOKUP(E174,Flex_Target_Populations!$B$9:$H$2009,6,FALSE), VLOOKUP(E174,Flex_Target_Populations!$B$9:$H$2009,2,FALSE)='Dropdown Selections'!$F$6, "LIS Levels: " &amp; VLOOKUP(E174,Flex_Target_Populations!$B$9:$H$2009,3,FALSE) &amp; " and " &amp; VLOOKUP(E174,Flex_Target_Populations!$B$9:$H$2009,6,FALSE), VLOOKUP(E174,Flex_Target_Populations!$B$9:$H$2009,2,FALSE)='Dropdown Selections'!$F$7, "LIS Levels: " &amp; VLOOKUP(E174,Flex_Target_Populations!$B$9:$H$2009,3,FALSE) &amp; " and " &amp; VLOOKUP(E174,Flex_Target_Populations!$B$9:$H$2009,4,FALSE) &amp; " beginning at "&amp; VLOOKUP(E174,Flex_Target_Populations!$B$9:$H$2009,5,FALSE), VLOOKUP(E174,Flex_Target_Populations!$B$9:$H$2009,2,FALSE)='Dropdown Selections'!$F$8,  "LIS Levels: " &amp; VLOOKUP(E174,Flex_Target_Populations!$B$9:$H$2009,3,FALSE) &amp; " and " &amp; VLOOKUP(E174,Flex_Target_Populations!$B$9:$H$2009,4,FALSE) &amp; " beginning at "&amp; VLOOKUP(E174,Flex_Target_Populations!$B$9:$H$2009,5,FALSE) &amp; " and " &amp; VLOOKUP(E174,Flex_Target_Populations!$B$9:$H$2009,6,FALSE))</f>
        <v/>
      </c>
      <c r="G174" s="188"/>
      <c r="H174" s="188"/>
      <c r="I174" s="188"/>
      <c r="J174" s="188"/>
      <c r="K174" s="188"/>
      <c r="L174" s="188"/>
      <c r="M174" s="188"/>
      <c r="N174" s="188"/>
      <c r="O174" s="188"/>
      <c r="P174" s="188"/>
      <c r="Q174" s="189"/>
    </row>
    <row r="175" spans="2:17">
      <c r="B175" s="187"/>
      <c r="C175" s="188"/>
      <c r="D175" s="14" t="str" cm="1">
        <f t="array" ref="D175">_xlfn.IFS(C175="","",AND(LEFT(C175,3)&lt;&gt;"CRC", LEFT(C175,3)&lt;&gt;"DRC"),VLOOKUP(Flex_Summary!C175,Flex_Benefits!$B$13:$D$2013,3,FALSE),LEFT(C175,3)="CRC",VLOOKUP(Flex_Summary!C175,Flex_Benefits!$I$13:$K$2013,3,FALSE)&amp;" for "&amp;VLOOKUP(Flex_Summary!C175,Flex_Benefits!$I$13:$K$2013,2,FALSE),LEFT(C175,3)="DRC",IF(VLOOKUP(C175,Flex_Benefits!$N$13:$T$2013,6,FALSE)="",VLOOKUP(C175,Flex_Benefits!$N$13:$T$2013,7,FALSE)&amp;"% Coinsurance","$"&amp;VLOOKUP(C175,Flex_Benefits!$N$13:$T$2013,6,FALSE)&amp;" Copayments")&amp;" for "&amp;IF(VLOOKUP(C175,Flex_Benefits!$N$13:$T$2013,2,FALSE)&lt;&gt;'Dropdown Selections'!$Q$3,VLOOKUP(C175,Flex_Benefits!$N$13:$T$2013,2,FALSE),"all Part D drugs on tier(s) "&amp;VLOOKUP(C175,Flex_Benefits!$N$13:$T$2013,3,FALSE))&amp;IF(VLOOKUP(C175,Flex_Benefits!$N$13:$T$2013,4,FALSE)='Dropdown Selections'!$E$2," with a $"&amp;VLOOKUP(C175,Flex_Benefits!$N$13:$T$2013,5,FALSE)&amp;" deductible",""))</f>
        <v/>
      </c>
      <c r="E175" s="188"/>
      <c r="F175" s="14" t="str" cm="1">
        <f t="array" ref="F175">_xlfn.IFS(E175="","",  VLOOKUP(E175,Flex_Target_Populations!$B$9:$H$2009,2,FALSE)='Dropdown Selections'!$F$10, 'Dropdown Selections'!$F$10, VLOOKUP(E175,Flex_Target_Populations!$B$9:$H$2009,2,FALSE)='Dropdown Selections'!$F$9,'Dropdown Selections'!$F$9, VLOOKUP(E175,Flex_Target_Populations!$B$9:$H$2009,2,FALSE)='Dropdown Selections'!$F$3,"Enrollees with: " &amp;VLOOKUP(E175,Flex_Target_Populations!$B$9:$H$2009,6,FALSE), VLOOKUP(E175,Flex_Target_Populations!$B$9:$H$2009,2,FALSE)='Dropdown Selections'!$F$2, "LIS Levels: " &amp; VLOOKUP(E175,Flex_Target_Populations!$B$9:$H$2009,3,FALSE), VLOOKUP(E175,Flex_Target_Populations!$B$9:$H$2009,2,FALSE)='Dropdown Selections'!$F$4, VLOOKUP(E175,Flex_Target_Populations!$B$9:$H$2009,4,FALSE) &amp; " beginning at " &amp; VLOOKUP(E175,Flex_Target_Populations!$B$9:$H$2009,5,FALSE), VLOOKUP(E175,Flex_Target_Populations!$B$9:$H$2009,2,FALSE)='Dropdown Selections'!$F$5, VLOOKUP(E175,Flex_Target_Populations!$B$9:$H$2009,4,FALSE) &amp; " beginning at "&amp; VLOOKUP(E175,Flex_Target_Populations!$B$9:$H$2009,5,FALSE) &amp; " and " &amp; VLOOKUP(E175,Flex_Target_Populations!$B$9:$H$2009,6,FALSE), VLOOKUP(E175,Flex_Target_Populations!$B$9:$H$2009,2,FALSE)='Dropdown Selections'!$F$6, "LIS Levels: " &amp; VLOOKUP(E175,Flex_Target_Populations!$B$9:$H$2009,3,FALSE) &amp; " and " &amp; VLOOKUP(E175,Flex_Target_Populations!$B$9:$H$2009,6,FALSE), VLOOKUP(E175,Flex_Target_Populations!$B$9:$H$2009,2,FALSE)='Dropdown Selections'!$F$7, "LIS Levels: " &amp; VLOOKUP(E175,Flex_Target_Populations!$B$9:$H$2009,3,FALSE) &amp; " and " &amp; VLOOKUP(E175,Flex_Target_Populations!$B$9:$H$2009,4,FALSE) &amp; " beginning at "&amp; VLOOKUP(E175,Flex_Target_Populations!$B$9:$H$2009,5,FALSE), VLOOKUP(E175,Flex_Target_Populations!$B$9:$H$2009,2,FALSE)='Dropdown Selections'!$F$8,  "LIS Levels: " &amp; VLOOKUP(E175,Flex_Target_Populations!$B$9:$H$2009,3,FALSE) &amp; " and " &amp; VLOOKUP(E175,Flex_Target_Populations!$B$9:$H$2009,4,FALSE) &amp; " beginning at "&amp; VLOOKUP(E175,Flex_Target_Populations!$B$9:$H$2009,5,FALSE) &amp; " and " &amp; VLOOKUP(E175,Flex_Target_Populations!$B$9:$H$2009,6,FALSE))</f>
        <v/>
      </c>
      <c r="G175" s="188"/>
      <c r="H175" s="188"/>
      <c r="I175" s="188"/>
      <c r="J175" s="188"/>
      <c r="K175" s="188"/>
      <c r="L175" s="188"/>
      <c r="M175" s="188"/>
      <c r="N175" s="188"/>
      <c r="O175" s="188"/>
      <c r="P175" s="188"/>
      <c r="Q175" s="189"/>
    </row>
    <row r="176" spans="2:17">
      <c r="B176" s="187"/>
      <c r="C176" s="188"/>
      <c r="D176" s="14" t="str" cm="1">
        <f t="array" ref="D176">_xlfn.IFS(C176="","",AND(LEFT(C176,3)&lt;&gt;"CRC", LEFT(C176,3)&lt;&gt;"DRC"),VLOOKUP(Flex_Summary!C176,Flex_Benefits!$B$13:$D$2013,3,FALSE),LEFT(C176,3)="CRC",VLOOKUP(Flex_Summary!C176,Flex_Benefits!$I$13:$K$2013,3,FALSE)&amp;" for "&amp;VLOOKUP(Flex_Summary!C176,Flex_Benefits!$I$13:$K$2013,2,FALSE),LEFT(C176,3)="DRC",IF(VLOOKUP(C176,Flex_Benefits!$N$13:$T$2013,6,FALSE)="",VLOOKUP(C176,Flex_Benefits!$N$13:$T$2013,7,FALSE)&amp;"% Coinsurance","$"&amp;VLOOKUP(C176,Flex_Benefits!$N$13:$T$2013,6,FALSE)&amp;" Copayments")&amp;" for "&amp;IF(VLOOKUP(C176,Flex_Benefits!$N$13:$T$2013,2,FALSE)&lt;&gt;'Dropdown Selections'!$Q$3,VLOOKUP(C176,Flex_Benefits!$N$13:$T$2013,2,FALSE),"all Part D drugs on tier(s) "&amp;VLOOKUP(C176,Flex_Benefits!$N$13:$T$2013,3,FALSE))&amp;IF(VLOOKUP(C176,Flex_Benefits!$N$13:$T$2013,4,FALSE)='Dropdown Selections'!$E$2," with a $"&amp;VLOOKUP(C176,Flex_Benefits!$N$13:$T$2013,5,FALSE)&amp;" deductible",""))</f>
        <v/>
      </c>
      <c r="E176" s="188"/>
      <c r="F176" s="14" t="str" cm="1">
        <f t="array" ref="F176">_xlfn.IFS(E176="","",  VLOOKUP(E176,Flex_Target_Populations!$B$9:$H$2009,2,FALSE)='Dropdown Selections'!$F$10, 'Dropdown Selections'!$F$10, VLOOKUP(E176,Flex_Target_Populations!$B$9:$H$2009,2,FALSE)='Dropdown Selections'!$F$9,'Dropdown Selections'!$F$9, VLOOKUP(E176,Flex_Target_Populations!$B$9:$H$2009,2,FALSE)='Dropdown Selections'!$F$3,"Enrollees with: " &amp;VLOOKUP(E176,Flex_Target_Populations!$B$9:$H$2009,6,FALSE), VLOOKUP(E176,Flex_Target_Populations!$B$9:$H$2009,2,FALSE)='Dropdown Selections'!$F$2, "LIS Levels: " &amp; VLOOKUP(E176,Flex_Target_Populations!$B$9:$H$2009,3,FALSE), VLOOKUP(E176,Flex_Target_Populations!$B$9:$H$2009,2,FALSE)='Dropdown Selections'!$F$4, VLOOKUP(E176,Flex_Target_Populations!$B$9:$H$2009,4,FALSE) &amp; " beginning at " &amp; VLOOKUP(E176,Flex_Target_Populations!$B$9:$H$2009,5,FALSE), VLOOKUP(E176,Flex_Target_Populations!$B$9:$H$2009,2,FALSE)='Dropdown Selections'!$F$5, VLOOKUP(E176,Flex_Target_Populations!$B$9:$H$2009,4,FALSE) &amp; " beginning at "&amp; VLOOKUP(E176,Flex_Target_Populations!$B$9:$H$2009,5,FALSE) &amp; " and " &amp; VLOOKUP(E176,Flex_Target_Populations!$B$9:$H$2009,6,FALSE), VLOOKUP(E176,Flex_Target_Populations!$B$9:$H$2009,2,FALSE)='Dropdown Selections'!$F$6, "LIS Levels: " &amp; VLOOKUP(E176,Flex_Target_Populations!$B$9:$H$2009,3,FALSE) &amp; " and " &amp; VLOOKUP(E176,Flex_Target_Populations!$B$9:$H$2009,6,FALSE), VLOOKUP(E176,Flex_Target_Populations!$B$9:$H$2009,2,FALSE)='Dropdown Selections'!$F$7, "LIS Levels: " &amp; VLOOKUP(E176,Flex_Target_Populations!$B$9:$H$2009,3,FALSE) &amp; " and " &amp; VLOOKUP(E176,Flex_Target_Populations!$B$9:$H$2009,4,FALSE) &amp; " beginning at "&amp; VLOOKUP(E176,Flex_Target_Populations!$B$9:$H$2009,5,FALSE), VLOOKUP(E176,Flex_Target_Populations!$B$9:$H$2009,2,FALSE)='Dropdown Selections'!$F$8,  "LIS Levels: " &amp; VLOOKUP(E176,Flex_Target_Populations!$B$9:$H$2009,3,FALSE) &amp; " and " &amp; VLOOKUP(E176,Flex_Target_Populations!$B$9:$H$2009,4,FALSE) &amp; " beginning at "&amp; VLOOKUP(E176,Flex_Target_Populations!$B$9:$H$2009,5,FALSE) &amp; " and " &amp; VLOOKUP(E176,Flex_Target_Populations!$B$9:$H$2009,6,FALSE))</f>
        <v/>
      </c>
      <c r="G176" s="188"/>
      <c r="H176" s="188"/>
      <c r="I176" s="188"/>
      <c r="J176" s="188"/>
      <c r="K176" s="188"/>
      <c r="L176" s="188"/>
      <c r="M176" s="188"/>
      <c r="N176" s="188"/>
      <c r="O176" s="188"/>
      <c r="P176" s="188"/>
      <c r="Q176" s="189"/>
    </row>
    <row r="177" spans="2:17">
      <c r="B177" s="187"/>
      <c r="C177" s="188"/>
      <c r="D177" s="14" t="str" cm="1">
        <f t="array" ref="D177">_xlfn.IFS(C177="","",AND(LEFT(C177,3)&lt;&gt;"CRC", LEFT(C177,3)&lt;&gt;"DRC"),VLOOKUP(Flex_Summary!C177,Flex_Benefits!$B$13:$D$2013,3,FALSE),LEFT(C177,3)="CRC",VLOOKUP(Flex_Summary!C177,Flex_Benefits!$I$13:$K$2013,3,FALSE)&amp;" for "&amp;VLOOKUP(Flex_Summary!C177,Flex_Benefits!$I$13:$K$2013,2,FALSE),LEFT(C177,3)="DRC",IF(VLOOKUP(C177,Flex_Benefits!$N$13:$T$2013,6,FALSE)="",VLOOKUP(C177,Flex_Benefits!$N$13:$T$2013,7,FALSE)&amp;"% Coinsurance","$"&amp;VLOOKUP(C177,Flex_Benefits!$N$13:$T$2013,6,FALSE)&amp;" Copayments")&amp;" for "&amp;IF(VLOOKUP(C177,Flex_Benefits!$N$13:$T$2013,2,FALSE)&lt;&gt;'Dropdown Selections'!$Q$3,VLOOKUP(C177,Flex_Benefits!$N$13:$T$2013,2,FALSE),"all Part D drugs on tier(s) "&amp;VLOOKUP(C177,Flex_Benefits!$N$13:$T$2013,3,FALSE))&amp;IF(VLOOKUP(C177,Flex_Benefits!$N$13:$T$2013,4,FALSE)='Dropdown Selections'!$E$2," with a $"&amp;VLOOKUP(C177,Flex_Benefits!$N$13:$T$2013,5,FALSE)&amp;" deductible",""))</f>
        <v/>
      </c>
      <c r="E177" s="188"/>
      <c r="F177" s="14" t="str" cm="1">
        <f t="array" ref="F177">_xlfn.IFS(E177="","",  VLOOKUP(E177,Flex_Target_Populations!$B$9:$H$2009,2,FALSE)='Dropdown Selections'!$F$10, 'Dropdown Selections'!$F$10, VLOOKUP(E177,Flex_Target_Populations!$B$9:$H$2009,2,FALSE)='Dropdown Selections'!$F$9,'Dropdown Selections'!$F$9, VLOOKUP(E177,Flex_Target_Populations!$B$9:$H$2009,2,FALSE)='Dropdown Selections'!$F$3,"Enrollees with: " &amp;VLOOKUP(E177,Flex_Target_Populations!$B$9:$H$2009,6,FALSE), VLOOKUP(E177,Flex_Target_Populations!$B$9:$H$2009,2,FALSE)='Dropdown Selections'!$F$2, "LIS Levels: " &amp; VLOOKUP(E177,Flex_Target_Populations!$B$9:$H$2009,3,FALSE), VLOOKUP(E177,Flex_Target_Populations!$B$9:$H$2009,2,FALSE)='Dropdown Selections'!$F$4, VLOOKUP(E177,Flex_Target_Populations!$B$9:$H$2009,4,FALSE) &amp; " beginning at " &amp; VLOOKUP(E177,Flex_Target_Populations!$B$9:$H$2009,5,FALSE), VLOOKUP(E177,Flex_Target_Populations!$B$9:$H$2009,2,FALSE)='Dropdown Selections'!$F$5, VLOOKUP(E177,Flex_Target_Populations!$B$9:$H$2009,4,FALSE) &amp; " beginning at "&amp; VLOOKUP(E177,Flex_Target_Populations!$B$9:$H$2009,5,FALSE) &amp; " and " &amp; VLOOKUP(E177,Flex_Target_Populations!$B$9:$H$2009,6,FALSE), VLOOKUP(E177,Flex_Target_Populations!$B$9:$H$2009,2,FALSE)='Dropdown Selections'!$F$6, "LIS Levels: " &amp; VLOOKUP(E177,Flex_Target_Populations!$B$9:$H$2009,3,FALSE) &amp; " and " &amp; VLOOKUP(E177,Flex_Target_Populations!$B$9:$H$2009,6,FALSE), VLOOKUP(E177,Flex_Target_Populations!$B$9:$H$2009,2,FALSE)='Dropdown Selections'!$F$7, "LIS Levels: " &amp; VLOOKUP(E177,Flex_Target_Populations!$B$9:$H$2009,3,FALSE) &amp; " and " &amp; VLOOKUP(E177,Flex_Target_Populations!$B$9:$H$2009,4,FALSE) &amp; " beginning at "&amp; VLOOKUP(E177,Flex_Target_Populations!$B$9:$H$2009,5,FALSE), VLOOKUP(E177,Flex_Target_Populations!$B$9:$H$2009,2,FALSE)='Dropdown Selections'!$F$8,  "LIS Levels: " &amp; VLOOKUP(E177,Flex_Target_Populations!$B$9:$H$2009,3,FALSE) &amp; " and " &amp; VLOOKUP(E177,Flex_Target_Populations!$B$9:$H$2009,4,FALSE) &amp; " beginning at "&amp; VLOOKUP(E177,Flex_Target_Populations!$B$9:$H$2009,5,FALSE) &amp; " and " &amp; VLOOKUP(E177,Flex_Target_Populations!$B$9:$H$2009,6,FALSE))</f>
        <v/>
      </c>
      <c r="G177" s="188"/>
      <c r="H177" s="188"/>
      <c r="I177" s="188"/>
      <c r="J177" s="188"/>
      <c r="K177" s="188"/>
      <c r="L177" s="188"/>
      <c r="M177" s="188"/>
      <c r="N177" s="188"/>
      <c r="O177" s="188"/>
      <c r="P177" s="188"/>
      <c r="Q177" s="189"/>
    </row>
    <row r="178" spans="2:17">
      <c r="B178" s="187"/>
      <c r="C178" s="188"/>
      <c r="D178" s="14" t="str" cm="1">
        <f t="array" ref="D178">_xlfn.IFS(C178="","",AND(LEFT(C178,3)&lt;&gt;"CRC", LEFT(C178,3)&lt;&gt;"DRC"),VLOOKUP(Flex_Summary!C178,Flex_Benefits!$B$13:$D$2013,3,FALSE),LEFT(C178,3)="CRC",VLOOKUP(Flex_Summary!C178,Flex_Benefits!$I$13:$K$2013,3,FALSE)&amp;" for "&amp;VLOOKUP(Flex_Summary!C178,Flex_Benefits!$I$13:$K$2013,2,FALSE),LEFT(C178,3)="DRC",IF(VLOOKUP(C178,Flex_Benefits!$N$13:$T$2013,6,FALSE)="",VLOOKUP(C178,Flex_Benefits!$N$13:$T$2013,7,FALSE)&amp;"% Coinsurance","$"&amp;VLOOKUP(C178,Flex_Benefits!$N$13:$T$2013,6,FALSE)&amp;" Copayments")&amp;" for "&amp;IF(VLOOKUP(C178,Flex_Benefits!$N$13:$T$2013,2,FALSE)&lt;&gt;'Dropdown Selections'!$Q$3,VLOOKUP(C178,Flex_Benefits!$N$13:$T$2013,2,FALSE),"all Part D drugs on tier(s) "&amp;VLOOKUP(C178,Flex_Benefits!$N$13:$T$2013,3,FALSE))&amp;IF(VLOOKUP(C178,Flex_Benefits!$N$13:$T$2013,4,FALSE)='Dropdown Selections'!$E$2," with a $"&amp;VLOOKUP(C178,Flex_Benefits!$N$13:$T$2013,5,FALSE)&amp;" deductible",""))</f>
        <v/>
      </c>
      <c r="E178" s="188"/>
      <c r="F178" s="14" t="str" cm="1">
        <f t="array" ref="F178">_xlfn.IFS(E178="","",  VLOOKUP(E178,Flex_Target_Populations!$B$9:$H$2009,2,FALSE)='Dropdown Selections'!$F$10, 'Dropdown Selections'!$F$10, VLOOKUP(E178,Flex_Target_Populations!$B$9:$H$2009,2,FALSE)='Dropdown Selections'!$F$9,'Dropdown Selections'!$F$9, VLOOKUP(E178,Flex_Target_Populations!$B$9:$H$2009,2,FALSE)='Dropdown Selections'!$F$3,"Enrollees with: " &amp;VLOOKUP(E178,Flex_Target_Populations!$B$9:$H$2009,6,FALSE), VLOOKUP(E178,Flex_Target_Populations!$B$9:$H$2009,2,FALSE)='Dropdown Selections'!$F$2, "LIS Levels: " &amp; VLOOKUP(E178,Flex_Target_Populations!$B$9:$H$2009,3,FALSE), VLOOKUP(E178,Flex_Target_Populations!$B$9:$H$2009,2,FALSE)='Dropdown Selections'!$F$4, VLOOKUP(E178,Flex_Target_Populations!$B$9:$H$2009,4,FALSE) &amp; " beginning at " &amp; VLOOKUP(E178,Flex_Target_Populations!$B$9:$H$2009,5,FALSE), VLOOKUP(E178,Flex_Target_Populations!$B$9:$H$2009,2,FALSE)='Dropdown Selections'!$F$5, VLOOKUP(E178,Flex_Target_Populations!$B$9:$H$2009,4,FALSE) &amp; " beginning at "&amp; VLOOKUP(E178,Flex_Target_Populations!$B$9:$H$2009,5,FALSE) &amp; " and " &amp; VLOOKUP(E178,Flex_Target_Populations!$B$9:$H$2009,6,FALSE), VLOOKUP(E178,Flex_Target_Populations!$B$9:$H$2009,2,FALSE)='Dropdown Selections'!$F$6, "LIS Levels: " &amp; VLOOKUP(E178,Flex_Target_Populations!$B$9:$H$2009,3,FALSE) &amp; " and " &amp; VLOOKUP(E178,Flex_Target_Populations!$B$9:$H$2009,6,FALSE), VLOOKUP(E178,Flex_Target_Populations!$B$9:$H$2009,2,FALSE)='Dropdown Selections'!$F$7, "LIS Levels: " &amp; VLOOKUP(E178,Flex_Target_Populations!$B$9:$H$2009,3,FALSE) &amp; " and " &amp; VLOOKUP(E178,Flex_Target_Populations!$B$9:$H$2009,4,FALSE) &amp; " beginning at "&amp; VLOOKUP(E178,Flex_Target_Populations!$B$9:$H$2009,5,FALSE), VLOOKUP(E178,Flex_Target_Populations!$B$9:$H$2009,2,FALSE)='Dropdown Selections'!$F$8,  "LIS Levels: " &amp; VLOOKUP(E178,Flex_Target_Populations!$B$9:$H$2009,3,FALSE) &amp; " and " &amp; VLOOKUP(E178,Flex_Target_Populations!$B$9:$H$2009,4,FALSE) &amp; " beginning at "&amp; VLOOKUP(E178,Flex_Target_Populations!$B$9:$H$2009,5,FALSE) &amp; " and " &amp; VLOOKUP(E178,Flex_Target_Populations!$B$9:$H$2009,6,FALSE))</f>
        <v/>
      </c>
      <c r="G178" s="188"/>
      <c r="H178" s="188"/>
      <c r="I178" s="188"/>
      <c r="J178" s="188"/>
      <c r="K178" s="188"/>
      <c r="L178" s="188"/>
      <c r="M178" s="188"/>
      <c r="N178" s="188"/>
      <c r="O178" s="188"/>
      <c r="P178" s="188"/>
      <c r="Q178" s="189"/>
    </row>
    <row r="179" spans="2:17">
      <c r="B179" s="187"/>
      <c r="C179" s="188"/>
      <c r="D179" s="14" t="str" cm="1">
        <f t="array" ref="D179">_xlfn.IFS(C179="","",AND(LEFT(C179,3)&lt;&gt;"CRC", LEFT(C179,3)&lt;&gt;"DRC"),VLOOKUP(Flex_Summary!C179,Flex_Benefits!$B$13:$D$2013,3,FALSE),LEFT(C179,3)="CRC",VLOOKUP(Flex_Summary!C179,Flex_Benefits!$I$13:$K$2013,3,FALSE)&amp;" for "&amp;VLOOKUP(Flex_Summary!C179,Flex_Benefits!$I$13:$K$2013,2,FALSE),LEFT(C179,3)="DRC",IF(VLOOKUP(C179,Flex_Benefits!$N$13:$T$2013,6,FALSE)="",VLOOKUP(C179,Flex_Benefits!$N$13:$T$2013,7,FALSE)&amp;"% Coinsurance","$"&amp;VLOOKUP(C179,Flex_Benefits!$N$13:$T$2013,6,FALSE)&amp;" Copayments")&amp;" for "&amp;IF(VLOOKUP(C179,Flex_Benefits!$N$13:$T$2013,2,FALSE)&lt;&gt;'Dropdown Selections'!$Q$3,VLOOKUP(C179,Flex_Benefits!$N$13:$T$2013,2,FALSE),"all Part D drugs on tier(s) "&amp;VLOOKUP(C179,Flex_Benefits!$N$13:$T$2013,3,FALSE))&amp;IF(VLOOKUP(C179,Flex_Benefits!$N$13:$T$2013,4,FALSE)='Dropdown Selections'!$E$2," with a $"&amp;VLOOKUP(C179,Flex_Benefits!$N$13:$T$2013,5,FALSE)&amp;" deductible",""))</f>
        <v/>
      </c>
      <c r="E179" s="188"/>
      <c r="F179" s="14" t="str" cm="1">
        <f t="array" ref="F179">_xlfn.IFS(E179="","",  VLOOKUP(E179,Flex_Target_Populations!$B$9:$H$2009,2,FALSE)='Dropdown Selections'!$F$10, 'Dropdown Selections'!$F$10, VLOOKUP(E179,Flex_Target_Populations!$B$9:$H$2009,2,FALSE)='Dropdown Selections'!$F$9,'Dropdown Selections'!$F$9, VLOOKUP(E179,Flex_Target_Populations!$B$9:$H$2009,2,FALSE)='Dropdown Selections'!$F$3,"Enrollees with: " &amp;VLOOKUP(E179,Flex_Target_Populations!$B$9:$H$2009,6,FALSE), VLOOKUP(E179,Flex_Target_Populations!$B$9:$H$2009,2,FALSE)='Dropdown Selections'!$F$2, "LIS Levels: " &amp; VLOOKUP(E179,Flex_Target_Populations!$B$9:$H$2009,3,FALSE), VLOOKUP(E179,Flex_Target_Populations!$B$9:$H$2009,2,FALSE)='Dropdown Selections'!$F$4, VLOOKUP(E179,Flex_Target_Populations!$B$9:$H$2009,4,FALSE) &amp; " beginning at " &amp; VLOOKUP(E179,Flex_Target_Populations!$B$9:$H$2009,5,FALSE), VLOOKUP(E179,Flex_Target_Populations!$B$9:$H$2009,2,FALSE)='Dropdown Selections'!$F$5, VLOOKUP(E179,Flex_Target_Populations!$B$9:$H$2009,4,FALSE) &amp; " beginning at "&amp; VLOOKUP(E179,Flex_Target_Populations!$B$9:$H$2009,5,FALSE) &amp; " and " &amp; VLOOKUP(E179,Flex_Target_Populations!$B$9:$H$2009,6,FALSE), VLOOKUP(E179,Flex_Target_Populations!$B$9:$H$2009,2,FALSE)='Dropdown Selections'!$F$6, "LIS Levels: " &amp; VLOOKUP(E179,Flex_Target_Populations!$B$9:$H$2009,3,FALSE) &amp; " and " &amp; VLOOKUP(E179,Flex_Target_Populations!$B$9:$H$2009,6,FALSE), VLOOKUP(E179,Flex_Target_Populations!$B$9:$H$2009,2,FALSE)='Dropdown Selections'!$F$7, "LIS Levels: " &amp; VLOOKUP(E179,Flex_Target_Populations!$B$9:$H$2009,3,FALSE) &amp; " and " &amp; VLOOKUP(E179,Flex_Target_Populations!$B$9:$H$2009,4,FALSE) &amp; " beginning at "&amp; VLOOKUP(E179,Flex_Target_Populations!$B$9:$H$2009,5,FALSE), VLOOKUP(E179,Flex_Target_Populations!$B$9:$H$2009,2,FALSE)='Dropdown Selections'!$F$8,  "LIS Levels: " &amp; VLOOKUP(E179,Flex_Target_Populations!$B$9:$H$2009,3,FALSE) &amp; " and " &amp; VLOOKUP(E179,Flex_Target_Populations!$B$9:$H$2009,4,FALSE) &amp; " beginning at "&amp; VLOOKUP(E179,Flex_Target_Populations!$B$9:$H$2009,5,FALSE) &amp; " and " &amp; VLOOKUP(E179,Flex_Target_Populations!$B$9:$H$2009,6,FALSE))</f>
        <v/>
      </c>
      <c r="G179" s="188"/>
      <c r="H179" s="188"/>
      <c r="I179" s="188"/>
      <c r="J179" s="188"/>
      <c r="K179" s="188"/>
      <c r="L179" s="188"/>
      <c r="M179" s="188"/>
      <c r="N179" s="188"/>
      <c r="O179" s="188"/>
      <c r="P179" s="188"/>
      <c r="Q179" s="189"/>
    </row>
    <row r="180" spans="2:17">
      <c r="B180" s="187"/>
      <c r="C180" s="188"/>
      <c r="D180" s="14" t="str" cm="1">
        <f t="array" ref="D180">_xlfn.IFS(C180="","",AND(LEFT(C180,3)&lt;&gt;"CRC", LEFT(C180,3)&lt;&gt;"DRC"),VLOOKUP(Flex_Summary!C180,Flex_Benefits!$B$13:$D$2013,3,FALSE),LEFT(C180,3)="CRC",VLOOKUP(Flex_Summary!C180,Flex_Benefits!$I$13:$K$2013,3,FALSE)&amp;" for "&amp;VLOOKUP(Flex_Summary!C180,Flex_Benefits!$I$13:$K$2013,2,FALSE),LEFT(C180,3)="DRC",IF(VLOOKUP(C180,Flex_Benefits!$N$13:$T$2013,6,FALSE)="",VLOOKUP(C180,Flex_Benefits!$N$13:$T$2013,7,FALSE)&amp;"% Coinsurance","$"&amp;VLOOKUP(C180,Flex_Benefits!$N$13:$T$2013,6,FALSE)&amp;" Copayments")&amp;" for "&amp;IF(VLOOKUP(C180,Flex_Benefits!$N$13:$T$2013,2,FALSE)&lt;&gt;'Dropdown Selections'!$Q$3,VLOOKUP(C180,Flex_Benefits!$N$13:$T$2013,2,FALSE),"all Part D drugs on tier(s) "&amp;VLOOKUP(C180,Flex_Benefits!$N$13:$T$2013,3,FALSE))&amp;IF(VLOOKUP(C180,Flex_Benefits!$N$13:$T$2013,4,FALSE)='Dropdown Selections'!$E$2," with a $"&amp;VLOOKUP(C180,Flex_Benefits!$N$13:$T$2013,5,FALSE)&amp;" deductible",""))</f>
        <v/>
      </c>
      <c r="E180" s="188"/>
      <c r="F180" s="14" t="str" cm="1">
        <f t="array" ref="F180">_xlfn.IFS(E180="","",  VLOOKUP(E180,Flex_Target_Populations!$B$9:$H$2009,2,FALSE)='Dropdown Selections'!$F$10, 'Dropdown Selections'!$F$10, VLOOKUP(E180,Flex_Target_Populations!$B$9:$H$2009,2,FALSE)='Dropdown Selections'!$F$9,'Dropdown Selections'!$F$9, VLOOKUP(E180,Flex_Target_Populations!$B$9:$H$2009,2,FALSE)='Dropdown Selections'!$F$3,"Enrollees with: " &amp;VLOOKUP(E180,Flex_Target_Populations!$B$9:$H$2009,6,FALSE), VLOOKUP(E180,Flex_Target_Populations!$B$9:$H$2009,2,FALSE)='Dropdown Selections'!$F$2, "LIS Levels: " &amp; VLOOKUP(E180,Flex_Target_Populations!$B$9:$H$2009,3,FALSE), VLOOKUP(E180,Flex_Target_Populations!$B$9:$H$2009,2,FALSE)='Dropdown Selections'!$F$4, VLOOKUP(E180,Flex_Target_Populations!$B$9:$H$2009,4,FALSE) &amp; " beginning at " &amp; VLOOKUP(E180,Flex_Target_Populations!$B$9:$H$2009,5,FALSE), VLOOKUP(E180,Flex_Target_Populations!$B$9:$H$2009,2,FALSE)='Dropdown Selections'!$F$5, VLOOKUP(E180,Flex_Target_Populations!$B$9:$H$2009,4,FALSE) &amp; " beginning at "&amp; VLOOKUP(E180,Flex_Target_Populations!$B$9:$H$2009,5,FALSE) &amp; " and " &amp; VLOOKUP(E180,Flex_Target_Populations!$B$9:$H$2009,6,FALSE), VLOOKUP(E180,Flex_Target_Populations!$B$9:$H$2009,2,FALSE)='Dropdown Selections'!$F$6, "LIS Levels: " &amp; VLOOKUP(E180,Flex_Target_Populations!$B$9:$H$2009,3,FALSE) &amp; " and " &amp; VLOOKUP(E180,Flex_Target_Populations!$B$9:$H$2009,6,FALSE), VLOOKUP(E180,Flex_Target_Populations!$B$9:$H$2009,2,FALSE)='Dropdown Selections'!$F$7, "LIS Levels: " &amp; VLOOKUP(E180,Flex_Target_Populations!$B$9:$H$2009,3,FALSE) &amp; " and " &amp; VLOOKUP(E180,Flex_Target_Populations!$B$9:$H$2009,4,FALSE) &amp; " beginning at "&amp; VLOOKUP(E180,Flex_Target_Populations!$B$9:$H$2009,5,FALSE), VLOOKUP(E180,Flex_Target_Populations!$B$9:$H$2009,2,FALSE)='Dropdown Selections'!$F$8,  "LIS Levels: " &amp; VLOOKUP(E180,Flex_Target_Populations!$B$9:$H$2009,3,FALSE) &amp; " and " &amp; VLOOKUP(E180,Flex_Target_Populations!$B$9:$H$2009,4,FALSE) &amp; " beginning at "&amp; VLOOKUP(E180,Flex_Target_Populations!$B$9:$H$2009,5,FALSE) &amp; " and " &amp; VLOOKUP(E180,Flex_Target_Populations!$B$9:$H$2009,6,FALSE))</f>
        <v/>
      </c>
      <c r="G180" s="188"/>
      <c r="H180" s="188"/>
      <c r="I180" s="188"/>
      <c r="J180" s="188"/>
      <c r="K180" s="188"/>
      <c r="L180" s="188"/>
      <c r="M180" s="188"/>
      <c r="N180" s="188"/>
      <c r="O180" s="188"/>
      <c r="P180" s="188"/>
      <c r="Q180" s="189"/>
    </row>
    <row r="181" spans="2:17">
      <c r="B181" s="187"/>
      <c r="C181" s="188"/>
      <c r="D181" s="14" t="str" cm="1">
        <f t="array" ref="D181">_xlfn.IFS(C181="","",AND(LEFT(C181,3)&lt;&gt;"CRC", LEFT(C181,3)&lt;&gt;"DRC"),VLOOKUP(Flex_Summary!C181,Flex_Benefits!$B$13:$D$2013,3,FALSE),LEFT(C181,3)="CRC",VLOOKUP(Flex_Summary!C181,Flex_Benefits!$I$13:$K$2013,3,FALSE)&amp;" for "&amp;VLOOKUP(Flex_Summary!C181,Flex_Benefits!$I$13:$K$2013,2,FALSE),LEFT(C181,3)="DRC",IF(VLOOKUP(C181,Flex_Benefits!$N$13:$T$2013,6,FALSE)="",VLOOKUP(C181,Flex_Benefits!$N$13:$T$2013,7,FALSE)&amp;"% Coinsurance","$"&amp;VLOOKUP(C181,Flex_Benefits!$N$13:$T$2013,6,FALSE)&amp;" Copayments")&amp;" for "&amp;IF(VLOOKUP(C181,Flex_Benefits!$N$13:$T$2013,2,FALSE)&lt;&gt;'Dropdown Selections'!$Q$3,VLOOKUP(C181,Flex_Benefits!$N$13:$T$2013,2,FALSE),"all Part D drugs on tier(s) "&amp;VLOOKUP(C181,Flex_Benefits!$N$13:$T$2013,3,FALSE))&amp;IF(VLOOKUP(C181,Flex_Benefits!$N$13:$T$2013,4,FALSE)='Dropdown Selections'!$E$2," with a $"&amp;VLOOKUP(C181,Flex_Benefits!$N$13:$T$2013,5,FALSE)&amp;" deductible",""))</f>
        <v/>
      </c>
      <c r="E181" s="188"/>
      <c r="F181" s="14" t="str" cm="1">
        <f t="array" ref="F181">_xlfn.IFS(E181="","",  VLOOKUP(E181,Flex_Target_Populations!$B$9:$H$2009,2,FALSE)='Dropdown Selections'!$F$10, 'Dropdown Selections'!$F$10, VLOOKUP(E181,Flex_Target_Populations!$B$9:$H$2009,2,FALSE)='Dropdown Selections'!$F$9,'Dropdown Selections'!$F$9, VLOOKUP(E181,Flex_Target_Populations!$B$9:$H$2009,2,FALSE)='Dropdown Selections'!$F$3,"Enrollees with: " &amp;VLOOKUP(E181,Flex_Target_Populations!$B$9:$H$2009,6,FALSE), VLOOKUP(E181,Flex_Target_Populations!$B$9:$H$2009,2,FALSE)='Dropdown Selections'!$F$2, "LIS Levels: " &amp; VLOOKUP(E181,Flex_Target_Populations!$B$9:$H$2009,3,FALSE), VLOOKUP(E181,Flex_Target_Populations!$B$9:$H$2009,2,FALSE)='Dropdown Selections'!$F$4, VLOOKUP(E181,Flex_Target_Populations!$B$9:$H$2009,4,FALSE) &amp; " beginning at " &amp; VLOOKUP(E181,Flex_Target_Populations!$B$9:$H$2009,5,FALSE), VLOOKUP(E181,Flex_Target_Populations!$B$9:$H$2009,2,FALSE)='Dropdown Selections'!$F$5, VLOOKUP(E181,Flex_Target_Populations!$B$9:$H$2009,4,FALSE) &amp; " beginning at "&amp; VLOOKUP(E181,Flex_Target_Populations!$B$9:$H$2009,5,FALSE) &amp; " and " &amp; VLOOKUP(E181,Flex_Target_Populations!$B$9:$H$2009,6,FALSE), VLOOKUP(E181,Flex_Target_Populations!$B$9:$H$2009,2,FALSE)='Dropdown Selections'!$F$6, "LIS Levels: " &amp; VLOOKUP(E181,Flex_Target_Populations!$B$9:$H$2009,3,FALSE) &amp; " and " &amp; VLOOKUP(E181,Flex_Target_Populations!$B$9:$H$2009,6,FALSE), VLOOKUP(E181,Flex_Target_Populations!$B$9:$H$2009,2,FALSE)='Dropdown Selections'!$F$7, "LIS Levels: " &amp; VLOOKUP(E181,Flex_Target_Populations!$B$9:$H$2009,3,FALSE) &amp; " and " &amp; VLOOKUP(E181,Flex_Target_Populations!$B$9:$H$2009,4,FALSE) &amp; " beginning at "&amp; VLOOKUP(E181,Flex_Target_Populations!$B$9:$H$2009,5,FALSE), VLOOKUP(E181,Flex_Target_Populations!$B$9:$H$2009,2,FALSE)='Dropdown Selections'!$F$8,  "LIS Levels: " &amp; VLOOKUP(E181,Flex_Target_Populations!$B$9:$H$2009,3,FALSE) &amp; " and " &amp; VLOOKUP(E181,Flex_Target_Populations!$B$9:$H$2009,4,FALSE) &amp; " beginning at "&amp; VLOOKUP(E181,Flex_Target_Populations!$B$9:$H$2009,5,FALSE) &amp; " and " &amp; VLOOKUP(E181,Flex_Target_Populations!$B$9:$H$2009,6,FALSE))</f>
        <v/>
      </c>
      <c r="G181" s="188"/>
      <c r="H181" s="188"/>
      <c r="I181" s="188"/>
      <c r="J181" s="188"/>
      <c r="K181" s="188"/>
      <c r="L181" s="188"/>
      <c r="M181" s="188"/>
      <c r="N181" s="188"/>
      <c r="O181" s="188"/>
      <c r="P181" s="188"/>
      <c r="Q181" s="189"/>
    </row>
    <row r="182" spans="2:17">
      <c r="B182" s="187"/>
      <c r="C182" s="188"/>
      <c r="D182" s="14" t="str" cm="1">
        <f t="array" ref="D182">_xlfn.IFS(C182="","",AND(LEFT(C182,3)&lt;&gt;"CRC", LEFT(C182,3)&lt;&gt;"DRC"),VLOOKUP(Flex_Summary!C182,Flex_Benefits!$B$13:$D$2013,3,FALSE),LEFT(C182,3)="CRC",VLOOKUP(Flex_Summary!C182,Flex_Benefits!$I$13:$K$2013,3,FALSE)&amp;" for "&amp;VLOOKUP(Flex_Summary!C182,Flex_Benefits!$I$13:$K$2013,2,FALSE),LEFT(C182,3)="DRC",IF(VLOOKUP(C182,Flex_Benefits!$N$13:$T$2013,6,FALSE)="",VLOOKUP(C182,Flex_Benefits!$N$13:$T$2013,7,FALSE)&amp;"% Coinsurance","$"&amp;VLOOKUP(C182,Flex_Benefits!$N$13:$T$2013,6,FALSE)&amp;" Copayments")&amp;" for "&amp;IF(VLOOKUP(C182,Flex_Benefits!$N$13:$T$2013,2,FALSE)&lt;&gt;'Dropdown Selections'!$Q$3,VLOOKUP(C182,Flex_Benefits!$N$13:$T$2013,2,FALSE),"all Part D drugs on tier(s) "&amp;VLOOKUP(C182,Flex_Benefits!$N$13:$T$2013,3,FALSE))&amp;IF(VLOOKUP(C182,Flex_Benefits!$N$13:$T$2013,4,FALSE)='Dropdown Selections'!$E$2," with a $"&amp;VLOOKUP(C182,Flex_Benefits!$N$13:$T$2013,5,FALSE)&amp;" deductible",""))</f>
        <v/>
      </c>
      <c r="E182" s="188"/>
      <c r="F182" s="14" t="str" cm="1">
        <f t="array" ref="F182">_xlfn.IFS(E182="","",  VLOOKUP(E182,Flex_Target_Populations!$B$9:$H$2009,2,FALSE)='Dropdown Selections'!$F$10, 'Dropdown Selections'!$F$10, VLOOKUP(E182,Flex_Target_Populations!$B$9:$H$2009,2,FALSE)='Dropdown Selections'!$F$9,'Dropdown Selections'!$F$9, VLOOKUP(E182,Flex_Target_Populations!$B$9:$H$2009,2,FALSE)='Dropdown Selections'!$F$3,"Enrollees with: " &amp;VLOOKUP(E182,Flex_Target_Populations!$B$9:$H$2009,6,FALSE), VLOOKUP(E182,Flex_Target_Populations!$B$9:$H$2009,2,FALSE)='Dropdown Selections'!$F$2, "LIS Levels: " &amp; VLOOKUP(E182,Flex_Target_Populations!$B$9:$H$2009,3,FALSE), VLOOKUP(E182,Flex_Target_Populations!$B$9:$H$2009,2,FALSE)='Dropdown Selections'!$F$4, VLOOKUP(E182,Flex_Target_Populations!$B$9:$H$2009,4,FALSE) &amp; " beginning at " &amp; VLOOKUP(E182,Flex_Target_Populations!$B$9:$H$2009,5,FALSE), VLOOKUP(E182,Flex_Target_Populations!$B$9:$H$2009,2,FALSE)='Dropdown Selections'!$F$5, VLOOKUP(E182,Flex_Target_Populations!$B$9:$H$2009,4,FALSE) &amp; " beginning at "&amp; VLOOKUP(E182,Flex_Target_Populations!$B$9:$H$2009,5,FALSE) &amp; " and " &amp; VLOOKUP(E182,Flex_Target_Populations!$B$9:$H$2009,6,FALSE), VLOOKUP(E182,Flex_Target_Populations!$B$9:$H$2009,2,FALSE)='Dropdown Selections'!$F$6, "LIS Levels: " &amp; VLOOKUP(E182,Flex_Target_Populations!$B$9:$H$2009,3,FALSE) &amp; " and " &amp; VLOOKUP(E182,Flex_Target_Populations!$B$9:$H$2009,6,FALSE), VLOOKUP(E182,Flex_Target_Populations!$B$9:$H$2009,2,FALSE)='Dropdown Selections'!$F$7, "LIS Levels: " &amp; VLOOKUP(E182,Flex_Target_Populations!$B$9:$H$2009,3,FALSE) &amp; " and " &amp; VLOOKUP(E182,Flex_Target_Populations!$B$9:$H$2009,4,FALSE) &amp; " beginning at "&amp; VLOOKUP(E182,Flex_Target_Populations!$B$9:$H$2009,5,FALSE), VLOOKUP(E182,Flex_Target_Populations!$B$9:$H$2009,2,FALSE)='Dropdown Selections'!$F$8,  "LIS Levels: " &amp; VLOOKUP(E182,Flex_Target_Populations!$B$9:$H$2009,3,FALSE) &amp; " and " &amp; VLOOKUP(E182,Flex_Target_Populations!$B$9:$H$2009,4,FALSE) &amp; " beginning at "&amp; VLOOKUP(E182,Flex_Target_Populations!$B$9:$H$2009,5,FALSE) &amp; " and " &amp; VLOOKUP(E182,Flex_Target_Populations!$B$9:$H$2009,6,FALSE))</f>
        <v/>
      </c>
      <c r="G182" s="188"/>
      <c r="H182" s="188"/>
      <c r="I182" s="188"/>
      <c r="J182" s="188"/>
      <c r="K182" s="188"/>
      <c r="L182" s="188"/>
      <c r="M182" s="188"/>
      <c r="N182" s="188"/>
      <c r="O182" s="188"/>
      <c r="P182" s="188"/>
      <c r="Q182" s="189"/>
    </row>
    <row r="183" spans="2:17">
      <c r="B183" s="187"/>
      <c r="C183" s="188"/>
      <c r="D183" s="14" t="str" cm="1">
        <f t="array" ref="D183">_xlfn.IFS(C183="","",AND(LEFT(C183,3)&lt;&gt;"CRC", LEFT(C183,3)&lt;&gt;"DRC"),VLOOKUP(Flex_Summary!C183,Flex_Benefits!$B$13:$D$2013,3,FALSE),LEFT(C183,3)="CRC",VLOOKUP(Flex_Summary!C183,Flex_Benefits!$I$13:$K$2013,3,FALSE)&amp;" for "&amp;VLOOKUP(Flex_Summary!C183,Flex_Benefits!$I$13:$K$2013,2,FALSE),LEFT(C183,3)="DRC",IF(VLOOKUP(C183,Flex_Benefits!$N$13:$T$2013,6,FALSE)="",VLOOKUP(C183,Flex_Benefits!$N$13:$T$2013,7,FALSE)&amp;"% Coinsurance","$"&amp;VLOOKUP(C183,Flex_Benefits!$N$13:$T$2013,6,FALSE)&amp;" Copayments")&amp;" for "&amp;IF(VLOOKUP(C183,Flex_Benefits!$N$13:$T$2013,2,FALSE)&lt;&gt;'Dropdown Selections'!$Q$3,VLOOKUP(C183,Flex_Benefits!$N$13:$T$2013,2,FALSE),"all Part D drugs on tier(s) "&amp;VLOOKUP(C183,Flex_Benefits!$N$13:$T$2013,3,FALSE))&amp;IF(VLOOKUP(C183,Flex_Benefits!$N$13:$T$2013,4,FALSE)='Dropdown Selections'!$E$2," with a $"&amp;VLOOKUP(C183,Flex_Benefits!$N$13:$T$2013,5,FALSE)&amp;" deductible",""))</f>
        <v/>
      </c>
      <c r="E183" s="188"/>
      <c r="F183" s="14" t="str" cm="1">
        <f t="array" ref="F183">_xlfn.IFS(E183="","",  VLOOKUP(E183,Flex_Target_Populations!$B$9:$H$2009,2,FALSE)='Dropdown Selections'!$F$10, 'Dropdown Selections'!$F$10, VLOOKUP(E183,Flex_Target_Populations!$B$9:$H$2009,2,FALSE)='Dropdown Selections'!$F$9,'Dropdown Selections'!$F$9, VLOOKUP(E183,Flex_Target_Populations!$B$9:$H$2009,2,FALSE)='Dropdown Selections'!$F$3,"Enrollees with: " &amp;VLOOKUP(E183,Flex_Target_Populations!$B$9:$H$2009,6,FALSE), VLOOKUP(E183,Flex_Target_Populations!$B$9:$H$2009,2,FALSE)='Dropdown Selections'!$F$2, "LIS Levels: " &amp; VLOOKUP(E183,Flex_Target_Populations!$B$9:$H$2009,3,FALSE), VLOOKUP(E183,Flex_Target_Populations!$B$9:$H$2009,2,FALSE)='Dropdown Selections'!$F$4, VLOOKUP(E183,Flex_Target_Populations!$B$9:$H$2009,4,FALSE) &amp; " beginning at " &amp; VLOOKUP(E183,Flex_Target_Populations!$B$9:$H$2009,5,FALSE), VLOOKUP(E183,Flex_Target_Populations!$B$9:$H$2009,2,FALSE)='Dropdown Selections'!$F$5, VLOOKUP(E183,Flex_Target_Populations!$B$9:$H$2009,4,FALSE) &amp; " beginning at "&amp; VLOOKUP(E183,Flex_Target_Populations!$B$9:$H$2009,5,FALSE) &amp; " and " &amp; VLOOKUP(E183,Flex_Target_Populations!$B$9:$H$2009,6,FALSE), VLOOKUP(E183,Flex_Target_Populations!$B$9:$H$2009,2,FALSE)='Dropdown Selections'!$F$6, "LIS Levels: " &amp; VLOOKUP(E183,Flex_Target_Populations!$B$9:$H$2009,3,FALSE) &amp; " and " &amp; VLOOKUP(E183,Flex_Target_Populations!$B$9:$H$2009,6,FALSE), VLOOKUP(E183,Flex_Target_Populations!$B$9:$H$2009,2,FALSE)='Dropdown Selections'!$F$7, "LIS Levels: " &amp; VLOOKUP(E183,Flex_Target_Populations!$B$9:$H$2009,3,FALSE) &amp; " and " &amp; VLOOKUP(E183,Flex_Target_Populations!$B$9:$H$2009,4,FALSE) &amp; " beginning at "&amp; VLOOKUP(E183,Flex_Target_Populations!$B$9:$H$2009,5,FALSE), VLOOKUP(E183,Flex_Target_Populations!$B$9:$H$2009,2,FALSE)='Dropdown Selections'!$F$8,  "LIS Levels: " &amp; VLOOKUP(E183,Flex_Target_Populations!$B$9:$H$2009,3,FALSE) &amp; " and " &amp; VLOOKUP(E183,Flex_Target_Populations!$B$9:$H$2009,4,FALSE) &amp; " beginning at "&amp; VLOOKUP(E183,Flex_Target_Populations!$B$9:$H$2009,5,FALSE) &amp; " and " &amp; VLOOKUP(E183,Flex_Target_Populations!$B$9:$H$2009,6,FALSE))</f>
        <v/>
      </c>
      <c r="G183" s="188"/>
      <c r="H183" s="188"/>
      <c r="I183" s="188"/>
      <c r="J183" s="188"/>
      <c r="K183" s="188"/>
      <c r="L183" s="188"/>
      <c r="M183" s="188"/>
      <c r="N183" s="188"/>
      <c r="O183" s="188"/>
      <c r="P183" s="188"/>
      <c r="Q183" s="189"/>
    </row>
    <row r="184" spans="2:17">
      <c r="B184" s="187"/>
      <c r="C184" s="188"/>
      <c r="D184" s="14" t="str" cm="1">
        <f t="array" ref="D184">_xlfn.IFS(C184="","",AND(LEFT(C184,3)&lt;&gt;"CRC", LEFT(C184,3)&lt;&gt;"DRC"),VLOOKUP(Flex_Summary!C184,Flex_Benefits!$B$13:$D$2013,3,FALSE),LEFT(C184,3)="CRC",VLOOKUP(Flex_Summary!C184,Flex_Benefits!$I$13:$K$2013,3,FALSE)&amp;" for "&amp;VLOOKUP(Flex_Summary!C184,Flex_Benefits!$I$13:$K$2013,2,FALSE),LEFT(C184,3)="DRC",IF(VLOOKUP(C184,Flex_Benefits!$N$13:$T$2013,6,FALSE)="",VLOOKUP(C184,Flex_Benefits!$N$13:$T$2013,7,FALSE)&amp;"% Coinsurance","$"&amp;VLOOKUP(C184,Flex_Benefits!$N$13:$T$2013,6,FALSE)&amp;" Copayments")&amp;" for "&amp;IF(VLOOKUP(C184,Flex_Benefits!$N$13:$T$2013,2,FALSE)&lt;&gt;'Dropdown Selections'!$Q$3,VLOOKUP(C184,Flex_Benefits!$N$13:$T$2013,2,FALSE),"all Part D drugs on tier(s) "&amp;VLOOKUP(C184,Flex_Benefits!$N$13:$T$2013,3,FALSE))&amp;IF(VLOOKUP(C184,Flex_Benefits!$N$13:$T$2013,4,FALSE)='Dropdown Selections'!$E$2," with a $"&amp;VLOOKUP(C184,Flex_Benefits!$N$13:$T$2013,5,FALSE)&amp;" deductible",""))</f>
        <v/>
      </c>
      <c r="E184" s="188"/>
      <c r="F184" s="14" t="str" cm="1">
        <f t="array" ref="F184">_xlfn.IFS(E184="","",  VLOOKUP(E184,Flex_Target_Populations!$B$9:$H$2009,2,FALSE)='Dropdown Selections'!$F$10, 'Dropdown Selections'!$F$10, VLOOKUP(E184,Flex_Target_Populations!$B$9:$H$2009,2,FALSE)='Dropdown Selections'!$F$9,'Dropdown Selections'!$F$9, VLOOKUP(E184,Flex_Target_Populations!$B$9:$H$2009,2,FALSE)='Dropdown Selections'!$F$3,"Enrollees with: " &amp;VLOOKUP(E184,Flex_Target_Populations!$B$9:$H$2009,6,FALSE), VLOOKUP(E184,Flex_Target_Populations!$B$9:$H$2009,2,FALSE)='Dropdown Selections'!$F$2, "LIS Levels: " &amp; VLOOKUP(E184,Flex_Target_Populations!$B$9:$H$2009,3,FALSE), VLOOKUP(E184,Flex_Target_Populations!$B$9:$H$2009,2,FALSE)='Dropdown Selections'!$F$4, VLOOKUP(E184,Flex_Target_Populations!$B$9:$H$2009,4,FALSE) &amp; " beginning at " &amp; VLOOKUP(E184,Flex_Target_Populations!$B$9:$H$2009,5,FALSE), VLOOKUP(E184,Flex_Target_Populations!$B$9:$H$2009,2,FALSE)='Dropdown Selections'!$F$5, VLOOKUP(E184,Flex_Target_Populations!$B$9:$H$2009,4,FALSE) &amp; " beginning at "&amp; VLOOKUP(E184,Flex_Target_Populations!$B$9:$H$2009,5,FALSE) &amp; " and " &amp; VLOOKUP(E184,Flex_Target_Populations!$B$9:$H$2009,6,FALSE), VLOOKUP(E184,Flex_Target_Populations!$B$9:$H$2009,2,FALSE)='Dropdown Selections'!$F$6, "LIS Levels: " &amp; VLOOKUP(E184,Flex_Target_Populations!$B$9:$H$2009,3,FALSE) &amp; " and " &amp; VLOOKUP(E184,Flex_Target_Populations!$B$9:$H$2009,6,FALSE), VLOOKUP(E184,Flex_Target_Populations!$B$9:$H$2009,2,FALSE)='Dropdown Selections'!$F$7, "LIS Levels: " &amp; VLOOKUP(E184,Flex_Target_Populations!$B$9:$H$2009,3,FALSE) &amp; " and " &amp; VLOOKUP(E184,Flex_Target_Populations!$B$9:$H$2009,4,FALSE) &amp; " beginning at "&amp; VLOOKUP(E184,Flex_Target_Populations!$B$9:$H$2009,5,FALSE), VLOOKUP(E184,Flex_Target_Populations!$B$9:$H$2009,2,FALSE)='Dropdown Selections'!$F$8,  "LIS Levels: " &amp; VLOOKUP(E184,Flex_Target_Populations!$B$9:$H$2009,3,FALSE) &amp; " and " &amp; VLOOKUP(E184,Flex_Target_Populations!$B$9:$H$2009,4,FALSE) &amp; " beginning at "&amp; VLOOKUP(E184,Flex_Target_Populations!$B$9:$H$2009,5,FALSE) &amp; " and " &amp; VLOOKUP(E184,Flex_Target_Populations!$B$9:$H$2009,6,FALSE))</f>
        <v/>
      </c>
      <c r="G184" s="188"/>
      <c r="H184" s="188"/>
      <c r="I184" s="188"/>
      <c r="J184" s="188"/>
      <c r="K184" s="188"/>
      <c r="L184" s="188"/>
      <c r="M184" s="188"/>
      <c r="N184" s="188"/>
      <c r="O184" s="188"/>
      <c r="P184" s="188"/>
      <c r="Q184" s="189"/>
    </row>
    <row r="185" spans="2:17">
      <c r="B185" s="187"/>
      <c r="C185" s="188"/>
      <c r="D185" s="14" t="str" cm="1">
        <f t="array" ref="D185">_xlfn.IFS(C185="","",AND(LEFT(C185,3)&lt;&gt;"CRC", LEFT(C185,3)&lt;&gt;"DRC"),VLOOKUP(Flex_Summary!C185,Flex_Benefits!$B$13:$D$2013,3,FALSE),LEFT(C185,3)="CRC",VLOOKUP(Flex_Summary!C185,Flex_Benefits!$I$13:$K$2013,3,FALSE)&amp;" for "&amp;VLOOKUP(Flex_Summary!C185,Flex_Benefits!$I$13:$K$2013,2,FALSE),LEFT(C185,3)="DRC",IF(VLOOKUP(C185,Flex_Benefits!$N$13:$T$2013,6,FALSE)="",VLOOKUP(C185,Flex_Benefits!$N$13:$T$2013,7,FALSE)&amp;"% Coinsurance","$"&amp;VLOOKUP(C185,Flex_Benefits!$N$13:$T$2013,6,FALSE)&amp;" Copayments")&amp;" for "&amp;IF(VLOOKUP(C185,Flex_Benefits!$N$13:$T$2013,2,FALSE)&lt;&gt;'Dropdown Selections'!$Q$3,VLOOKUP(C185,Flex_Benefits!$N$13:$T$2013,2,FALSE),"all Part D drugs on tier(s) "&amp;VLOOKUP(C185,Flex_Benefits!$N$13:$T$2013,3,FALSE))&amp;IF(VLOOKUP(C185,Flex_Benefits!$N$13:$T$2013,4,FALSE)='Dropdown Selections'!$E$2," with a $"&amp;VLOOKUP(C185,Flex_Benefits!$N$13:$T$2013,5,FALSE)&amp;" deductible",""))</f>
        <v/>
      </c>
      <c r="E185" s="188"/>
      <c r="F185" s="14" t="str" cm="1">
        <f t="array" ref="F185">_xlfn.IFS(E185="","",  VLOOKUP(E185,Flex_Target_Populations!$B$9:$H$2009,2,FALSE)='Dropdown Selections'!$F$10, 'Dropdown Selections'!$F$10, VLOOKUP(E185,Flex_Target_Populations!$B$9:$H$2009,2,FALSE)='Dropdown Selections'!$F$9,'Dropdown Selections'!$F$9, VLOOKUP(E185,Flex_Target_Populations!$B$9:$H$2009,2,FALSE)='Dropdown Selections'!$F$3,"Enrollees with: " &amp;VLOOKUP(E185,Flex_Target_Populations!$B$9:$H$2009,6,FALSE), VLOOKUP(E185,Flex_Target_Populations!$B$9:$H$2009,2,FALSE)='Dropdown Selections'!$F$2, "LIS Levels: " &amp; VLOOKUP(E185,Flex_Target_Populations!$B$9:$H$2009,3,FALSE), VLOOKUP(E185,Flex_Target_Populations!$B$9:$H$2009,2,FALSE)='Dropdown Selections'!$F$4, VLOOKUP(E185,Flex_Target_Populations!$B$9:$H$2009,4,FALSE) &amp; " beginning at " &amp; VLOOKUP(E185,Flex_Target_Populations!$B$9:$H$2009,5,FALSE), VLOOKUP(E185,Flex_Target_Populations!$B$9:$H$2009,2,FALSE)='Dropdown Selections'!$F$5, VLOOKUP(E185,Flex_Target_Populations!$B$9:$H$2009,4,FALSE) &amp; " beginning at "&amp; VLOOKUP(E185,Flex_Target_Populations!$B$9:$H$2009,5,FALSE) &amp; " and " &amp; VLOOKUP(E185,Flex_Target_Populations!$B$9:$H$2009,6,FALSE), VLOOKUP(E185,Flex_Target_Populations!$B$9:$H$2009,2,FALSE)='Dropdown Selections'!$F$6, "LIS Levels: " &amp; VLOOKUP(E185,Flex_Target_Populations!$B$9:$H$2009,3,FALSE) &amp; " and " &amp; VLOOKUP(E185,Flex_Target_Populations!$B$9:$H$2009,6,FALSE), VLOOKUP(E185,Flex_Target_Populations!$B$9:$H$2009,2,FALSE)='Dropdown Selections'!$F$7, "LIS Levels: " &amp; VLOOKUP(E185,Flex_Target_Populations!$B$9:$H$2009,3,FALSE) &amp; " and " &amp; VLOOKUP(E185,Flex_Target_Populations!$B$9:$H$2009,4,FALSE) &amp; " beginning at "&amp; VLOOKUP(E185,Flex_Target_Populations!$B$9:$H$2009,5,FALSE), VLOOKUP(E185,Flex_Target_Populations!$B$9:$H$2009,2,FALSE)='Dropdown Selections'!$F$8,  "LIS Levels: " &amp; VLOOKUP(E185,Flex_Target_Populations!$B$9:$H$2009,3,FALSE) &amp; " and " &amp; VLOOKUP(E185,Flex_Target_Populations!$B$9:$H$2009,4,FALSE) &amp; " beginning at "&amp; VLOOKUP(E185,Flex_Target_Populations!$B$9:$H$2009,5,FALSE) &amp; " and " &amp; VLOOKUP(E185,Flex_Target_Populations!$B$9:$H$2009,6,FALSE))</f>
        <v/>
      </c>
      <c r="G185" s="188"/>
      <c r="H185" s="188"/>
      <c r="I185" s="188"/>
      <c r="J185" s="188"/>
      <c r="K185" s="188"/>
      <c r="L185" s="188"/>
      <c r="M185" s="188"/>
      <c r="N185" s="188"/>
      <c r="O185" s="188"/>
      <c r="P185" s="188"/>
      <c r="Q185" s="189"/>
    </row>
    <row r="186" spans="2:17">
      <c r="B186" s="187"/>
      <c r="C186" s="188"/>
      <c r="D186" s="14" t="str" cm="1">
        <f t="array" ref="D186">_xlfn.IFS(C186="","",AND(LEFT(C186,3)&lt;&gt;"CRC", LEFT(C186,3)&lt;&gt;"DRC"),VLOOKUP(Flex_Summary!C186,Flex_Benefits!$B$13:$D$2013,3,FALSE),LEFT(C186,3)="CRC",VLOOKUP(Flex_Summary!C186,Flex_Benefits!$I$13:$K$2013,3,FALSE)&amp;" for "&amp;VLOOKUP(Flex_Summary!C186,Flex_Benefits!$I$13:$K$2013,2,FALSE),LEFT(C186,3)="DRC",IF(VLOOKUP(C186,Flex_Benefits!$N$13:$T$2013,6,FALSE)="",VLOOKUP(C186,Flex_Benefits!$N$13:$T$2013,7,FALSE)&amp;"% Coinsurance","$"&amp;VLOOKUP(C186,Flex_Benefits!$N$13:$T$2013,6,FALSE)&amp;" Copayments")&amp;" for "&amp;IF(VLOOKUP(C186,Flex_Benefits!$N$13:$T$2013,2,FALSE)&lt;&gt;'Dropdown Selections'!$Q$3,VLOOKUP(C186,Flex_Benefits!$N$13:$T$2013,2,FALSE),"all Part D drugs on tier(s) "&amp;VLOOKUP(C186,Flex_Benefits!$N$13:$T$2013,3,FALSE))&amp;IF(VLOOKUP(C186,Flex_Benefits!$N$13:$T$2013,4,FALSE)='Dropdown Selections'!$E$2," with a $"&amp;VLOOKUP(C186,Flex_Benefits!$N$13:$T$2013,5,FALSE)&amp;" deductible",""))</f>
        <v/>
      </c>
      <c r="E186" s="188"/>
      <c r="F186" s="14" t="str" cm="1">
        <f t="array" ref="F186">_xlfn.IFS(E186="","",  VLOOKUP(E186,Flex_Target_Populations!$B$9:$H$2009,2,FALSE)='Dropdown Selections'!$F$10, 'Dropdown Selections'!$F$10, VLOOKUP(E186,Flex_Target_Populations!$B$9:$H$2009,2,FALSE)='Dropdown Selections'!$F$9,'Dropdown Selections'!$F$9, VLOOKUP(E186,Flex_Target_Populations!$B$9:$H$2009,2,FALSE)='Dropdown Selections'!$F$3,"Enrollees with: " &amp;VLOOKUP(E186,Flex_Target_Populations!$B$9:$H$2009,6,FALSE), VLOOKUP(E186,Flex_Target_Populations!$B$9:$H$2009,2,FALSE)='Dropdown Selections'!$F$2, "LIS Levels: " &amp; VLOOKUP(E186,Flex_Target_Populations!$B$9:$H$2009,3,FALSE), VLOOKUP(E186,Flex_Target_Populations!$B$9:$H$2009,2,FALSE)='Dropdown Selections'!$F$4, VLOOKUP(E186,Flex_Target_Populations!$B$9:$H$2009,4,FALSE) &amp; " beginning at " &amp; VLOOKUP(E186,Flex_Target_Populations!$B$9:$H$2009,5,FALSE), VLOOKUP(E186,Flex_Target_Populations!$B$9:$H$2009,2,FALSE)='Dropdown Selections'!$F$5, VLOOKUP(E186,Flex_Target_Populations!$B$9:$H$2009,4,FALSE) &amp; " beginning at "&amp; VLOOKUP(E186,Flex_Target_Populations!$B$9:$H$2009,5,FALSE) &amp; " and " &amp; VLOOKUP(E186,Flex_Target_Populations!$B$9:$H$2009,6,FALSE), VLOOKUP(E186,Flex_Target_Populations!$B$9:$H$2009,2,FALSE)='Dropdown Selections'!$F$6, "LIS Levels: " &amp; VLOOKUP(E186,Flex_Target_Populations!$B$9:$H$2009,3,FALSE) &amp; " and " &amp; VLOOKUP(E186,Flex_Target_Populations!$B$9:$H$2009,6,FALSE), VLOOKUP(E186,Flex_Target_Populations!$B$9:$H$2009,2,FALSE)='Dropdown Selections'!$F$7, "LIS Levels: " &amp; VLOOKUP(E186,Flex_Target_Populations!$B$9:$H$2009,3,FALSE) &amp; " and " &amp; VLOOKUP(E186,Flex_Target_Populations!$B$9:$H$2009,4,FALSE) &amp; " beginning at "&amp; VLOOKUP(E186,Flex_Target_Populations!$B$9:$H$2009,5,FALSE), VLOOKUP(E186,Flex_Target_Populations!$B$9:$H$2009,2,FALSE)='Dropdown Selections'!$F$8,  "LIS Levels: " &amp; VLOOKUP(E186,Flex_Target_Populations!$B$9:$H$2009,3,FALSE) &amp; " and " &amp; VLOOKUP(E186,Flex_Target_Populations!$B$9:$H$2009,4,FALSE) &amp; " beginning at "&amp; VLOOKUP(E186,Flex_Target_Populations!$B$9:$H$2009,5,FALSE) &amp; " and " &amp; VLOOKUP(E186,Flex_Target_Populations!$B$9:$H$2009,6,FALSE))</f>
        <v/>
      </c>
      <c r="G186" s="188"/>
      <c r="H186" s="188"/>
      <c r="I186" s="188"/>
      <c r="J186" s="188"/>
      <c r="K186" s="188"/>
      <c r="L186" s="188"/>
      <c r="M186" s="188"/>
      <c r="N186" s="188"/>
      <c r="O186" s="188"/>
      <c r="P186" s="188"/>
      <c r="Q186" s="189"/>
    </row>
    <row r="187" spans="2:17">
      <c r="B187" s="187"/>
      <c r="C187" s="188"/>
      <c r="D187" s="14" t="str" cm="1">
        <f t="array" ref="D187">_xlfn.IFS(C187="","",AND(LEFT(C187,3)&lt;&gt;"CRC", LEFT(C187,3)&lt;&gt;"DRC"),VLOOKUP(Flex_Summary!C187,Flex_Benefits!$B$13:$D$2013,3,FALSE),LEFT(C187,3)="CRC",VLOOKUP(Flex_Summary!C187,Flex_Benefits!$I$13:$K$2013,3,FALSE)&amp;" for "&amp;VLOOKUP(Flex_Summary!C187,Flex_Benefits!$I$13:$K$2013,2,FALSE),LEFT(C187,3)="DRC",IF(VLOOKUP(C187,Flex_Benefits!$N$13:$T$2013,6,FALSE)="",VLOOKUP(C187,Flex_Benefits!$N$13:$T$2013,7,FALSE)&amp;"% Coinsurance","$"&amp;VLOOKUP(C187,Flex_Benefits!$N$13:$T$2013,6,FALSE)&amp;" Copayments")&amp;" for "&amp;IF(VLOOKUP(C187,Flex_Benefits!$N$13:$T$2013,2,FALSE)&lt;&gt;'Dropdown Selections'!$Q$3,VLOOKUP(C187,Flex_Benefits!$N$13:$T$2013,2,FALSE),"all Part D drugs on tier(s) "&amp;VLOOKUP(C187,Flex_Benefits!$N$13:$T$2013,3,FALSE))&amp;IF(VLOOKUP(C187,Flex_Benefits!$N$13:$T$2013,4,FALSE)='Dropdown Selections'!$E$2," with a $"&amp;VLOOKUP(C187,Flex_Benefits!$N$13:$T$2013,5,FALSE)&amp;" deductible",""))</f>
        <v/>
      </c>
      <c r="E187" s="188"/>
      <c r="F187" s="14" t="str" cm="1">
        <f t="array" ref="F187">_xlfn.IFS(E187="","",  VLOOKUP(E187,Flex_Target_Populations!$B$9:$H$2009,2,FALSE)='Dropdown Selections'!$F$10, 'Dropdown Selections'!$F$10, VLOOKUP(E187,Flex_Target_Populations!$B$9:$H$2009,2,FALSE)='Dropdown Selections'!$F$9,'Dropdown Selections'!$F$9, VLOOKUP(E187,Flex_Target_Populations!$B$9:$H$2009,2,FALSE)='Dropdown Selections'!$F$3,"Enrollees with: " &amp;VLOOKUP(E187,Flex_Target_Populations!$B$9:$H$2009,6,FALSE), VLOOKUP(E187,Flex_Target_Populations!$B$9:$H$2009,2,FALSE)='Dropdown Selections'!$F$2, "LIS Levels: " &amp; VLOOKUP(E187,Flex_Target_Populations!$B$9:$H$2009,3,FALSE), VLOOKUP(E187,Flex_Target_Populations!$B$9:$H$2009,2,FALSE)='Dropdown Selections'!$F$4, VLOOKUP(E187,Flex_Target_Populations!$B$9:$H$2009,4,FALSE) &amp; " beginning at " &amp; VLOOKUP(E187,Flex_Target_Populations!$B$9:$H$2009,5,FALSE), VLOOKUP(E187,Flex_Target_Populations!$B$9:$H$2009,2,FALSE)='Dropdown Selections'!$F$5, VLOOKUP(E187,Flex_Target_Populations!$B$9:$H$2009,4,FALSE) &amp; " beginning at "&amp; VLOOKUP(E187,Flex_Target_Populations!$B$9:$H$2009,5,FALSE) &amp; " and " &amp; VLOOKUP(E187,Flex_Target_Populations!$B$9:$H$2009,6,FALSE), VLOOKUP(E187,Flex_Target_Populations!$B$9:$H$2009,2,FALSE)='Dropdown Selections'!$F$6, "LIS Levels: " &amp; VLOOKUP(E187,Flex_Target_Populations!$B$9:$H$2009,3,FALSE) &amp; " and " &amp; VLOOKUP(E187,Flex_Target_Populations!$B$9:$H$2009,6,FALSE), VLOOKUP(E187,Flex_Target_Populations!$B$9:$H$2009,2,FALSE)='Dropdown Selections'!$F$7, "LIS Levels: " &amp; VLOOKUP(E187,Flex_Target_Populations!$B$9:$H$2009,3,FALSE) &amp; " and " &amp; VLOOKUP(E187,Flex_Target_Populations!$B$9:$H$2009,4,FALSE) &amp; " beginning at "&amp; VLOOKUP(E187,Flex_Target_Populations!$B$9:$H$2009,5,FALSE), VLOOKUP(E187,Flex_Target_Populations!$B$9:$H$2009,2,FALSE)='Dropdown Selections'!$F$8,  "LIS Levels: " &amp; VLOOKUP(E187,Flex_Target_Populations!$B$9:$H$2009,3,FALSE) &amp; " and " &amp; VLOOKUP(E187,Flex_Target_Populations!$B$9:$H$2009,4,FALSE) &amp; " beginning at "&amp; VLOOKUP(E187,Flex_Target_Populations!$B$9:$H$2009,5,FALSE) &amp; " and " &amp; VLOOKUP(E187,Flex_Target_Populations!$B$9:$H$2009,6,FALSE))</f>
        <v/>
      </c>
      <c r="G187" s="188"/>
      <c r="H187" s="188"/>
      <c r="I187" s="188"/>
      <c r="J187" s="188"/>
      <c r="K187" s="188"/>
      <c r="L187" s="188"/>
      <c r="M187" s="188"/>
      <c r="N187" s="188"/>
      <c r="O187" s="188"/>
      <c r="P187" s="188"/>
      <c r="Q187" s="189"/>
    </row>
    <row r="188" spans="2:17">
      <c r="B188" s="187"/>
      <c r="C188" s="188"/>
      <c r="D188" s="14" t="str" cm="1">
        <f t="array" ref="D188">_xlfn.IFS(C188="","",AND(LEFT(C188,3)&lt;&gt;"CRC", LEFT(C188,3)&lt;&gt;"DRC"),VLOOKUP(Flex_Summary!C188,Flex_Benefits!$B$13:$D$2013,3,FALSE),LEFT(C188,3)="CRC",VLOOKUP(Flex_Summary!C188,Flex_Benefits!$I$13:$K$2013,3,FALSE)&amp;" for "&amp;VLOOKUP(Flex_Summary!C188,Flex_Benefits!$I$13:$K$2013,2,FALSE),LEFT(C188,3)="DRC",IF(VLOOKUP(C188,Flex_Benefits!$N$13:$T$2013,6,FALSE)="",VLOOKUP(C188,Flex_Benefits!$N$13:$T$2013,7,FALSE)&amp;"% Coinsurance","$"&amp;VLOOKUP(C188,Flex_Benefits!$N$13:$T$2013,6,FALSE)&amp;" Copayments")&amp;" for "&amp;IF(VLOOKUP(C188,Flex_Benefits!$N$13:$T$2013,2,FALSE)&lt;&gt;'Dropdown Selections'!$Q$3,VLOOKUP(C188,Flex_Benefits!$N$13:$T$2013,2,FALSE),"all Part D drugs on tier(s) "&amp;VLOOKUP(C188,Flex_Benefits!$N$13:$T$2013,3,FALSE))&amp;IF(VLOOKUP(C188,Flex_Benefits!$N$13:$T$2013,4,FALSE)='Dropdown Selections'!$E$2," with a $"&amp;VLOOKUP(C188,Flex_Benefits!$N$13:$T$2013,5,FALSE)&amp;" deductible",""))</f>
        <v/>
      </c>
      <c r="E188" s="188"/>
      <c r="F188" s="14" t="str" cm="1">
        <f t="array" ref="F188">_xlfn.IFS(E188="","",  VLOOKUP(E188,Flex_Target_Populations!$B$9:$H$2009,2,FALSE)='Dropdown Selections'!$F$10, 'Dropdown Selections'!$F$10, VLOOKUP(E188,Flex_Target_Populations!$B$9:$H$2009,2,FALSE)='Dropdown Selections'!$F$9,'Dropdown Selections'!$F$9, VLOOKUP(E188,Flex_Target_Populations!$B$9:$H$2009,2,FALSE)='Dropdown Selections'!$F$3,"Enrollees with: " &amp;VLOOKUP(E188,Flex_Target_Populations!$B$9:$H$2009,6,FALSE), VLOOKUP(E188,Flex_Target_Populations!$B$9:$H$2009,2,FALSE)='Dropdown Selections'!$F$2, "LIS Levels: " &amp; VLOOKUP(E188,Flex_Target_Populations!$B$9:$H$2009,3,FALSE), VLOOKUP(E188,Flex_Target_Populations!$B$9:$H$2009,2,FALSE)='Dropdown Selections'!$F$4, VLOOKUP(E188,Flex_Target_Populations!$B$9:$H$2009,4,FALSE) &amp; " beginning at " &amp; VLOOKUP(E188,Flex_Target_Populations!$B$9:$H$2009,5,FALSE), VLOOKUP(E188,Flex_Target_Populations!$B$9:$H$2009,2,FALSE)='Dropdown Selections'!$F$5, VLOOKUP(E188,Flex_Target_Populations!$B$9:$H$2009,4,FALSE) &amp; " beginning at "&amp; VLOOKUP(E188,Flex_Target_Populations!$B$9:$H$2009,5,FALSE) &amp; " and " &amp; VLOOKUP(E188,Flex_Target_Populations!$B$9:$H$2009,6,FALSE), VLOOKUP(E188,Flex_Target_Populations!$B$9:$H$2009,2,FALSE)='Dropdown Selections'!$F$6, "LIS Levels: " &amp; VLOOKUP(E188,Flex_Target_Populations!$B$9:$H$2009,3,FALSE) &amp; " and " &amp; VLOOKUP(E188,Flex_Target_Populations!$B$9:$H$2009,6,FALSE), VLOOKUP(E188,Flex_Target_Populations!$B$9:$H$2009,2,FALSE)='Dropdown Selections'!$F$7, "LIS Levels: " &amp; VLOOKUP(E188,Flex_Target_Populations!$B$9:$H$2009,3,FALSE) &amp; " and " &amp; VLOOKUP(E188,Flex_Target_Populations!$B$9:$H$2009,4,FALSE) &amp; " beginning at "&amp; VLOOKUP(E188,Flex_Target_Populations!$B$9:$H$2009,5,FALSE), VLOOKUP(E188,Flex_Target_Populations!$B$9:$H$2009,2,FALSE)='Dropdown Selections'!$F$8,  "LIS Levels: " &amp; VLOOKUP(E188,Flex_Target_Populations!$B$9:$H$2009,3,FALSE) &amp; " and " &amp; VLOOKUP(E188,Flex_Target_Populations!$B$9:$H$2009,4,FALSE) &amp; " beginning at "&amp; VLOOKUP(E188,Flex_Target_Populations!$B$9:$H$2009,5,FALSE) &amp; " and " &amp; VLOOKUP(E188,Flex_Target_Populations!$B$9:$H$2009,6,FALSE))</f>
        <v/>
      </c>
      <c r="G188" s="188"/>
      <c r="H188" s="188"/>
      <c r="I188" s="188"/>
      <c r="J188" s="188"/>
      <c r="K188" s="188"/>
      <c r="L188" s="188"/>
      <c r="M188" s="188"/>
      <c r="N188" s="188"/>
      <c r="O188" s="188"/>
      <c r="P188" s="188"/>
      <c r="Q188" s="189"/>
    </row>
    <row r="189" spans="2:17">
      <c r="B189" s="187"/>
      <c r="C189" s="188"/>
      <c r="D189" s="14" t="str" cm="1">
        <f t="array" ref="D189">_xlfn.IFS(C189="","",AND(LEFT(C189,3)&lt;&gt;"CRC", LEFT(C189,3)&lt;&gt;"DRC"),VLOOKUP(Flex_Summary!C189,Flex_Benefits!$B$13:$D$2013,3,FALSE),LEFT(C189,3)="CRC",VLOOKUP(Flex_Summary!C189,Flex_Benefits!$I$13:$K$2013,3,FALSE)&amp;" for "&amp;VLOOKUP(Flex_Summary!C189,Flex_Benefits!$I$13:$K$2013,2,FALSE),LEFT(C189,3)="DRC",IF(VLOOKUP(C189,Flex_Benefits!$N$13:$T$2013,6,FALSE)="",VLOOKUP(C189,Flex_Benefits!$N$13:$T$2013,7,FALSE)&amp;"% Coinsurance","$"&amp;VLOOKUP(C189,Flex_Benefits!$N$13:$T$2013,6,FALSE)&amp;" Copayments")&amp;" for "&amp;IF(VLOOKUP(C189,Flex_Benefits!$N$13:$T$2013,2,FALSE)&lt;&gt;'Dropdown Selections'!$Q$3,VLOOKUP(C189,Flex_Benefits!$N$13:$T$2013,2,FALSE),"all Part D drugs on tier(s) "&amp;VLOOKUP(C189,Flex_Benefits!$N$13:$T$2013,3,FALSE))&amp;IF(VLOOKUP(C189,Flex_Benefits!$N$13:$T$2013,4,FALSE)='Dropdown Selections'!$E$2," with a $"&amp;VLOOKUP(C189,Flex_Benefits!$N$13:$T$2013,5,FALSE)&amp;" deductible",""))</f>
        <v/>
      </c>
      <c r="E189" s="188"/>
      <c r="F189" s="14" t="str" cm="1">
        <f t="array" ref="F189">_xlfn.IFS(E189="","",  VLOOKUP(E189,Flex_Target_Populations!$B$9:$H$2009,2,FALSE)='Dropdown Selections'!$F$10, 'Dropdown Selections'!$F$10, VLOOKUP(E189,Flex_Target_Populations!$B$9:$H$2009,2,FALSE)='Dropdown Selections'!$F$9,'Dropdown Selections'!$F$9, VLOOKUP(E189,Flex_Target_Populations!$B$9:$H$2009,2,FALSE)='Dropdown Selections'!$F$3,"Enrollees with: " &amp;VLOOKUP(E189,Flex_Target_Populations!$B$9:$H$2009,6,FALSE), VLOOKUP(E189,Flex_Target_Populations!$B$9:$H$2009,2,FALSE)='Dropdown Selections'!$F$2, "LIS Levels: " &amp; VLOOKUP(E189,Flex_Target_Populations!$B$9:$H$2009,3,FALSE), VLOOKUP(E189,Flex_Target_Populations!$B$9:$H$2009,2,FALSE)='Dropdown Selections'!$F$4, VLOOKUP(E189,Flex_Target_Populations!$B$9:$H$2009,4,FALSE) &amp; " beginning at " &amp; VLOOKUP(E189,Flex_Target_Populations!$B$9:$H$2009,5,FALSE), VLOOKUP(E189,Flex_Target_Populations!$B$9:$H$2009,2,FALSE)='Dropdown Selections'!$F$5, VLOOKUP(E189,Flex_Target_Populations!$B$9:$H$2009,4,FALSE) &amp; " beginning at "&amp; VLOOKUP(E189,Flex_Target_Populations!$B$9:$H$2009,5,FALSE) &amp; " and " &amp; VLOOKUP(E189,Flex_Target_Populations!$B$9:$H$2009,6,FALSE), VLOOKUP(E189,Flex_Target_Populations!$B$9:$H$2009,2,FALSE)='Dropdown Selections'!$F$6, "LIS Levels: " &amp; VLOOKUP(E189,Flex_Target_Populations!$B$9:$H$2009,3,FALSE) &amp; " and " &amp; VLOOKUP(E189,Flex_Target_Populations!$B$9:$H$2009,6,FALSE), VLOOKUP(E189,Flex_Target_Populations!$B$9:$H$2009,2,FALSE)='Dropdown Selections'!$F$7, "LIS Levels: " &amp; VLOOKUP(E189,Flex_Target_Populations!$B$9:$H$2009,3,FALSE) &amp; " and " &amp; VLOOKUP(E189,Flex_Target_Populations!$B$9:$H$2009,4,FALSE) &amp; " beginning at "&amp; VLOOKUP(E189,Flex_Target_Populations!$B$9:$H$2009,5,FALSE), VLOOKUP(E189,Flex_Target_Populations!$B$9:$H$2009,2,FALSE)='Dropdown Selections'!$F$8,  "LIS Levels: " &amp; VLOOKUP(E189,Flex_Target_Populations!$B$9:$H$2009,3,FALSE) &amp; " and " &amp; VLOOKUP(E189,Flex_Target_Populations!$B$9:$H$2009,4,FALSE) &amp; " beginning at "&amp; VLOOKUP(E189,Flex_Target_Populations!$B$9:$H$2009,5,FALSE) &amp; " and " &amp; VLOOKUP(E189,Flex_Target_Populations!$B$9:$H$2009,6,FALSE))</f>
        <v/>
      </c>
      <c r="G189" s="188"/>
      <c r="H189" s="188"/>
      <c r="I189" s="188"/>
      <c r="J189" s="188"/>
      <c r="K189" s="188"/>
      <c r="L189" s="188"/>
      <c r="M189" s="188"/>
      <c r="N189" s="188"/>
      <c r="O189" s="188"/>
      <c r="P189" s="188"/>
      <c r="Q189" s="189"/>
    </row>
    <row r="190" spans="2:17">
      <c r="B190" s="187"/>
      <c r="C190" s="188"/>
      <c r="D190" s="14" t="str" cm="1">
        <f t="array" ref="D190">_xlfn.IFS(C190="","",AND(LEFT(C190,3)&lt;&gt;"CRC", LEFT(C190,3)&lt;&gt;"DRC"),VLOOKUP(Flex_Summary!C190,Flex_Benefits!$B$13:$D$2013,3,FALSE),LEFT(C190,3)="CRC",VLOOKUP(Flex_Summary!C190,Flex_Benefits!$I$13:$K$2013,3,FALSE)&amp;" for "&amp;VLOOKUP(Flex_Summary!C190,Flex_Benefits!$I$13:$K$2013,2,FALSE),LEFT(C190,3)="DRC",IF(VLOOKUP(C190,Flex_Benefits!$N$13:$T$2013,6,FALSE)="",VLOOKUP(C190,Flex_Benefits!$N$13:$T$2013,7,FALSE)&amp;"% Coinsurance","$"&amp;VLOOKUP(C190,Flex_Benefits!$N$13:$T$2013,6,FALSE)&amp;" Copayments")&amp;" for "&amp;IF(VLOOKUP(C190,Flex_Benefits!$N$13:$T$2013,2,FALSE)&lt;&gt;'Dropdown Selections'!$Q$3,VLOOKUP(C190,Flex_Benefits!$N$13:$T$2013,2,FALSE),"all Part D drugs on tier(s) "&amp;VLOOKUP(C190,Flex_Benefits!$N$13:$T$2013,3,FALSE))&amp;IF(VLOOKUP(C190,Flex_Benefits!$N$13:$T$2013,4,FALSE)='Dropdown Selections'!$E$2," with a $"&amp;VLOOKUP(C190,Flex_Benefits!$N$13:$T$2013,5,FALSE)&amp;" deductible",""))</f>
        <v/>
      </c>
      <c r="E190" s="188"/>
      <c r="F190" s="14" t="str" cm="1">
        <f t="array" ref="F190">_xlfn.IFS(E190="","",  VLOOKUP(E190,Flex_Target_Populations!$B$9:$H$2009,2,FALSE)='Dropdown Selections'!$F$10, 'Dropdown Selections'!$F$10, VLOOKUP(E190,Flex_Target_Populations!$B$9:$H$2009,2,FALSE)='Dropdown Selections'!$F$9,'Dropdown Selections'!$F$9, VLOOKUP(E190,Flex_Target_Populations!$B$9:$H$2009,2,FALSE)='Dropdown Selections'!$F$3,"Enrollees with: " &amp;VLOOKUP(E190,Flex_Target_Populations!$B$9:$H$2009,6,FALSE), VLOOKUP(E190,Flex_Target_Populations!$B$9:$H$2009,2,FALSE)='Dropdown Selections'!$F$2, "LIS Levels: " &amp; VLOOKUP(E190,Flex_Target_Populations!$B$9:$H$2009,3,FALSE), VLOOKUP(E190,Flex_Target_Populations!$B$9:$H$2009,2,FALSE)='Dropdown Selections'!$F$4, VLOOKUP(E190,Flex_Target_Populations!$B$9:$H$2009,4,FALSE) &amp; " beginning at " &amp; VLOOKUP(E190,Flex_Target_Populations!$B$9:$H$2009,5,FALSE), VLOOKUP(E190,Flex_Target_Populations!$B$9:$H$2009,2,FALSE)='Dropdown Selections'!$F$5, VLOOKUP(E190,Flex_Target_Populations!$B$9:$H$2009,4,FALSE) &amp; " beginning at "&amp; VLOOKUP(E190,Flex_Target_Populations!$B$9:$H$2009,5,FALSE) &amp; " and " &amp; VLOOKUP(E190,Flex_Target_Populations!$B$9:$H$2009,6,FALSE), VLOOKUP(E190,Flex_Target_Populations!$B$9:$H$2009,2,FALSE)='Dropdown Selections'!$F$6, "LIS Levels: " &amp; VLOOKUP(E190,Flex_Target_Populations!$B$9:$H$2009,3,FALSE) &amp; " and " &amp; VLOOKUP(E190,Flex_Target_Populations!$B$9:$H$2009,6,FALSE), VLOOKUP(E190,Flex_Target_Populations!$B$9:$H$2009,2,FALSE)='Dropdown Selections'!$F$7, "LIS Levels: " &amp; VLOOKUP(E190,Flex_Target_Populations!$B$9:$H$2009,3,FALSE) &amp; " and " &amp; VLOOKUP(E190,Flex_Target_Populations!$B$9:$H$2009,4,FALSE) &amp; " beginning at "&amp; VLOOKUP(E190,Flex_Target_Populations!$B$9:$H$2009,5,FALSE), VLOOKUP(E190,Flex_Target_Populations!$B$9:$H$2009,2,FALSE)='Dropdown Selections'!$F$8,  "LIS Levels: " &amp; VLOOKUP(E190,Flex_Target_Populations!$B$9:$H$2009,3,FALSE) &amp; " and " &amp; VLOOKUP(E190,Flex_Target_Populations!$B$9:$H$2009,4,FALSE) &amp; " beginning at "&amp; VLOOKUP(E190,Flex_Target_Populations!$B$9:$H$2009,5,FALSE) &amp; " and " &amp; VLOOKUP(E190,Flex_Target_Populations!$B$9:$H$2009,6,FALSE))</f>
        <v/>
      </c>
      <c r="G190" s="188"/>
      <c r="H190" s="188"/>
      <c r="I190" s="188"/>
      <c r="J190" s="188"/>
      <c r="K190" s="188"/>
      <c r="L190" s="188"/>
      <c r="M190" s="188"/>
      <c r="N190" s="188"/>
      <c r="O190" s="188"/>
      <c r="P190" s="188"/>
      <c r="Q190" s="189"/>
    </row>
    <row r="191" spans="2:17">
      <c r="B191" s="187"/>
      <c r="C191" s="188"/>
      <c r="D191" s="14" t="str" cm="1">
        <f t="array" ref="D191">_xlfn.IFS(C191="","",AND(LEFT(C191,3)&lt;&gt;"CRC", LEFT(C191,3)&lt;&gt;"DRC"),VLOOKUP(Flex_Summary!C191,Flex_Benefits!$B$13:$D$2013,3,FALSE),LEFT(C191,3)="CRC",VLOOKUP(Flex_Summary!C191,Flex_Benefits!$I$13:$K$2013,3,FALSE)&amp;" for "&amp;VLOOKUP(Flex_Summary!C191,Flex_Benefits!$I$13:$K$2013,2,FALSE),LEFT(C191,3)="DRC",IF(VLOOKUP(C191,Flex_Benefits!$N$13:$T$2013,6,FALSE)="",VLOOKUP(C191,Flex_Benefits!$N$13:$T$2013,7,FALSE)&amp;"% Coinsurance","$"&amp;VLOOKUP(C191,Flex_Benefits!$N$13:$T$2013,6,FALSE)&amp;" Copayments")&amp;" for "&amp;IF(VLOOKUP(C191,Flex_Benefits!$N$13:$T$2013,2,FALSE)&lt;&gt;'Dropdown Selections'!$Q$3,VLOOKUP(C191,Flex_Benefits!$N$13:$T$2013,2,FALSE),"all Part D drugs on tier(s) "&amp;VLOOKUP(C191,Flex_Benefits!$N$13:$T$2013,3,FALSE))&amp;IF(VLOOKUP(C191,Flex_Benefits!$N$13:$T$2013,4,FALSE)='Dropdown Selections'!$E$2," with a $"&amp;VLOOKUP(C191,Flex_Benefits!$N$13:$T$2013,5,FALSE)&amp;" deductible",""))</f>
        <v/>
      </c>
      <c r="E191" s="188"/>
      <c r="F191" s="14" t="str" cm="1">
        <f t="array" ref="F191">_xlfn.IFS(E191="","",  VLOOKUP(E191,Flex_Target_Populations!$B$9:$H$2009,2,FALSE)='Dropdown Selections'!$F$10, 'Dropdown Selections'!$F$10, VLOOKUP(E191,Flex_Target_Populations!$B$9:$H$2009,2,FALSE)='Dropdown Selections'!$F$9,'Dropdown Selections'!$F$9, VLOOKUP(E191,Flex_Target_Populations!$B$9:$H$2009,2,FALSE)='Dropdown Selections'!$F$3,"Enrollees with: " &amp;VLOOKUP(E191,Flex_Target_Populations!$B$9:$H$2009,6,FALSE), VLOOKUP(E191,Flex_Target_Populations!$B$9:$H$2009,2,FALSE)='Dropdown Selections'!$F$2, "LIS Levels: " &amp; VLOOKUP(E191,Flex_Target_Populations!$B$9:$H$2009,3,FALSE), VLOOKUP(E191,Flex_Target_Populations!$B$9:$H$2009,2,FALSE)='Dropdown Selections'!$F$4, VLOOKUP(E191,Flex_Target_Populations!$B$9:$H$2009,4,FALSE) &amp; " beginning at " &amp; VLOOKUP(E191,Flex_Target_Populations!$B$9:$H$2009,5,FALSE), VLOOKUP(E191,Flex_Target_Populations!$B$9:$H$2009,2,FALSE)='Dropdown Selections'!$F$5, VLOOKUP(E191,Flex_Target_Populations!$B$9:$H$2009,4,FALSE) &amp; " beginning at "&amp; VLOOKUP(E191,Flex_Target_Populations!$B$9:$H$2009,5,FALSE) &amp; " and " &amp; VLOOKUP(E191,Flex_Target_Populations!$B$9:$H$2009,6,FALSE), VLOOKUP(E191,Flex_Target_Populations!$B$9:$H$2009,2,FALSE)='Dropdown Selections'!$F$6, "LIS Levels: " &amp; VLOOKUP(E191,Flex_Target_Populations!$B$9:$H$2009,3,FALSE) &amp; " and " &amp; VLOOKUP(E191,Flex_Target_Populations!$B$9:$H$2009,6,FALSE), VLOOKUP(E191,Flex_Target_Populations!$B$9:$H$2009,2,FALSE)='Dropdown Selections'!$F$7, "LIS Levels: " &amp; VLOOKUP(E191,Flex_Target_Populations!$B$9:$H$2009,3,FALSE) &amp; " and " &amp; VLOOKUP(E191,Flex_Target_Populations!$B$9:$H$2009,4,FALSE) &amp; " beginning at "&amp; VLOOKUP(E191,Flex_Target_Populations!$B$9:$H$2009,5,FALSE), VLOOKUP(E191,Flex_Target_Populations!$B$9:$H$2009,2,FALSE)='Dropdown Selections'!$F$8,  "LIS Levels: " &amp; VLOOKUP(E191,Flex_Target_Populations!$B$9:$H$2009,3,FALSE) &amp; " and " &amp; VLOOKUP(E191,Flex_Target_Populations!$B$9:$H$2009,4,FALSE) &amp; " beginning at "&amp; VLOOKUP(E191,Flex_Target_Populations!$B$9:$H$2009,5,FALSE) &amp; " and " &amp; VLOOKUP(E191,Flex_Target_Populations!$B$9:$H$2009,6,FALSE))</f>
        <v/>
      </c>
      <c r="G191" s="188"/>
      <c r="H191" s="188"/>
      <c r="I191" s="188"/>
      <c r="J191" s="188"/>
      <c r="K191" s="188"/>
      <c r="L191" s="188"/>
      <c r="M191" s="188"/>
      <c r="N191" s="188"/>
      <c r="O191" s="188"/>
      <c r="P191" s="188"/>
      <c r="Q191" s="189"/>
    </row>
    <row r="192" spans="2:17">
      <c r="B192" s="187"/>
      <c r="C192" s="188"/>
      <c r="D192" s="14" t="str" cm="1">
        <f t="array" ref="D192">_xlfn.IFS(C192="","",AND(LEFT(C192,3)&lt;&gt;"CRC", LEFT(C192,3)&lt;&gt;"DRC"),VLOOKUP(Flex_Summary!C192,Flex_Benefits!$B$13:$D$2013,3,FALSE),LEFT(C192,3)="CRC",VLOOKUP(Flex_Summary!C192,Flex_Benefits!$I$13:$K$2013,3,FALSE)&amp;" for "&amp;VLOOKUP(Flex_Summary!C192,Flex_Benefits!$I$13:$K$2013,2,FALSE),LEFT(C192,3)="DRC",IF(VLOOKUP(C192,Flex_Benefits!$N$13:$T$2013,6,FALSE)="",VLOOKUP(C192,Flex_Benefits!$N$13:$T$2013,7,FALSE)&amp;"% Coinsurance","$"&amp;VLOOKUP(C192,Flex_Benefits!$N$13:$T$2013,6,FALSE)&amp;" Copayments")&amp;" for "&amp;IF(VLOOKUP(C192,Flex_Benefits!$N$13:$T$2013,2,FALSE)&lt;&gt;'Dropdown Selections'!$Q$3,VLOOKUP(C192,Flex_Benefits!$N$13:$T$2013,2,FALSE),"all Part D drugs on tier(s) "&amp;VLOOKUP(C192,Flex_Benefits!$N$13:$T$2013,3,FALSE))&amp;IF(VLOOKUP(C192,Flex_Benefits!$N$13:$T$2013,4,FALSE)='Dropdown Selections'!$E$2," with a $"&amp;VLOOKUP(C192,Flex_Benefits!$N$13:$T$2013,5,FALSE)&amp;" deductible",""))</f>
        <v/>
      </c>
      <c r="E192" s="188"/>
      <c r="F192" s="14" t="str" cm="1">
        <f t="array" ref="F192">_xlfn.IFS(E192="","",  VLOOKUP(E192,Flex_Target_Populations!$B$9:$H$2009,2,FALSE)='Dropdown Selections'!$F$10, 'Dropdown Selections'!$F$10, VLOOKUP(E192,Flex_Target_Populations!$B$9:$H$2009,2,FALSE)='Dropdown Selections'!$F$9,'Dropdown Selections'!$F$9, VLOOKUP(E192,Flex_Target_Populations!$B$9:$H$2009,2,FALSE)='Dropdown Selections'!$F$3,"Enrollees with: " &amp;VLOOKUP(E192,Flex_Target_Populations!$B$9:$H$2009,6,FALSE), VLOOKUP(E192,Flex_Target_Populations!$B$9:$H$2009,2,FALSE)='Dropdown Selections'!$F$2, "LIS Levels: " &amp; VLOOKUP(E192,Flex_Target_Populations!$B$9:$H$2009,3,FALSE), VLOOKUP(E192,Flex_Target_Populations!$B$9:$H$2009,2,FALSE)='Dropdown Selections'!$F$4, VLOOKUP(E192,Flex_Target_Populations!$B$9:$H$2009,4,FALSE) &amp; " beginning at " &amp; VLOOKUP(E192,Flex_Target_Populations!$B$9:$H$2009,5,FALSE), VLOOKUP(E192,Flex_Target_Populations!$B$9:$H$2009,2,FALSE)='Dropdown Selections'!$F$5, VLOOKUP(E192,Flex_Target_Populations!$B$9:$H$2009,4,FALSE) &amp; " beginning at "&amp; VLOOKUP(E192,Flex_Target_Populations!$B$9:$H$2009,5,FALSE) &amp; " and " &amp; VLOOKUP(E192,Flex_Target_Populations!$B$9:$H$2009,6,FALSE), VLOOKUP(E192,Flex_Target_Populations!$B$9:$H$2009,2,FALSE)='Dropdown Selections'!$F$6, "LIS Levels: " &amp; VLOOKUP(E192,Flex_Target_Populations!$B$9:$H$2009,3,FALSE) &amp; " and " &amp; VLOOKUP(E192,Flex_Target_Populations!$B$9:$H$2009,6,FALSE), VLOOKUP(E192,Flex_Target_Populations!$B$9:$H$2009,2,FALSE)='Dropdown Selections'!$F$7, "LIS Levels: " &amp; VLOOKUP(E192,Flex_Target_Populations!$B$9:$H$2009,3,FALSE) &amp; " and " &amp; VLOOKUP(E192,Flex_Target_Populations!$B$9:$H$2009,4,FALSE) &amp; " beginning at "&amp; VLOOKUP(E192,Flex_Target_Populations!$B$9:$H$2009,5,FALSE), VLOOKUP(E192,Flex_Target_Populations!$B$9:$H$2009,2,FALSE)='Dropdown Selections'!$F$8,  "LIS Levels: " &amp; VLOOKUP(E192,Flex_Target_Populations!$B$9:$H$2009,3,FALSE) &amp; " and " &amp; VLOOKUP(E192,Flex_Target_Populations!$B$9:$H$2009,4,FALSE) &amp; " beginning at "&amp; VLOOKUP(E192,Flex_Target_Populations!$B$9:$H$2009,5,FALSE) &amp; " and " &amp; VLOOKUP(E192,Flex_Target_Populations!$B$9:$H$2009,6,FALSE))</f>
        <v/>
      </c>
      <c r="G192" s="188"/>
      <c r="H192" s="188"/>
      <c r="I192" s="188"/>
      <c r="J192" s="188"/>
      <c r="K192" s="188"/>
      <c r="L192" s="188"/>
      <c r="M192" s="188"/>
      <c r="N192" s="188"/>
      <c r="O192" s="188"/>
      <c r="P192" s="188"/>
      <c r="Q192" s="189"/>
    </row>
    <row r="193" spans="2:17">
      <c r="B193" s="187"/>
      <c r="C193" s="188"/>
      <c r="D193" s="14" t="str" cm="1">
        <f t="array" ref="D193">_xlfn.IFS(C193="","",AND(LEFT(C193,3)&lt;&gt;"CRC", LEFT(C193,3)&lt;&gt;"DRC"),VLOOKUP(Flex_Summary!C193,Flex_Benefits!$B$13:$D$2013,3,FALSE),LEFT(C193,3)="CRC",VLOOKUP(Flex_Summary!C193,Flex_Benefits!$I$13:$K$2013,3,FALSE)&amp;" for "&amp;VLOOKUP(Flex_Summary!C193,Flex_Benefits!$I$13:$K$2013,2,FALSE),LEFT(C193,3)="DRC",IF(VLOOKUP(C193,Flex_Benefits!$N$13:$T$2013,6,FALSE)="",VLOOKUP(C193,Flex_Benefits!$N$13:$T$2013,7,FALSE)&amp;"% Coinsurance","$"&amp;VLOOKUP(C193,Flex_Benefits!$N$13:$T$2013,6,FALSE)&amp;" Copayments")&amp;" for "&amp;IF(VLOOKUP(C193,Flex_Benefits!$N$13:$T$2013,2,FALSE)&lt;&gt;'Dropdown Selections'!$Q$3,VLOOKUP(C193,Flex_Benefits!$N$13:$T$2013,2,FALSE),"all Part D drugs on tier(s) "&amp;VLOOKUP(C193,Flex_Benefits!$N$13:$T$2013,3,FALSE))&amp;IF(VLOOKUP(C193,Flex_Benefits!$N$13:$T$2013,4,FALSE)='Dropdown Selections'!$E$2," with a $"&amp;VLOOKUP(C193,Flex_Benefits!$N$13:$T$2013,5,FALSE)&amp;" deductible",""))</f>
        <v/>
      </c>
      <c r="E193" s="188"/>
      <c r="F193" s="14" t="str" cm="1">
        <f t="array" ref="F193">_xlfn.IFS(E193="","",  VLOOKUP(E193,Flex_Target_Populations!$B$9:$H$2009,2,FALSE)='Dropdown Selections'!$F$10, 'Dropdown Selections'!$F$10, VLOOKUP(E193,Flex_Target_Populations!$B$9:$H$2009,2,FALSE)='Dropdown Selections'!$F$9,'Dropdown Selections'!$F$9, VLOOKUP(E193,Flex_Target_Populations!$B$9:$H$2009,2,FALSE)='Dropdown Selections'!$F$3,"Enrollees with: " &amp;VLOOKUP(E193,Flex_Target_Populations!$B$9:$H$2009,6,FALSE), VLOOKUP(E193,Flex_Target_Populations!$B$9:$H$2009,2,FALSE)='Dropdown Selections'!$F$2, "LIS Levels: " &amp; VLOOKUP(E193,Flex_Target_Populations!$B$9:$H$2009,3,FALSE), VLOOKUP(E193,Flex_Target_Populations!$B$9:$H$2009,2,FALSE)='Dropdown Selections'!$F$4, VLOOKUP(E193,Flex_Target_Populations!$B$9:$H$2009,4,FALSE) &amp; " beginning at " &amp; VLOOKUP(E193,Flex_Target_Populations!$B$9:$H$2009,5,FALSE), VLOOKUP(E193,Flex_Target_Populations!$B$9:$H$2009,2,FALSE)='Dropdown Selections'!$F$5, VLOOKUP(E193,Flex_Target_Populations!$B$9:$H$2009,4,FALSE) &amp; " beginning at "&amp; VLOOKUP(E193,Flex_Target_Populations!$B$9:$H$2009,5,FALSE) &amp; " and " &amp; VLOOKUP(E193,Flex_Target_Populations!$B$9:$H$2009,6,FALSE), VLOOKUP(E193,Flex_Target_Populations!$B$9:$H$2009,2,FALSE)='Dropdown Selections'!$F$6, "LIS Levels: " &amp; VLOOKUP(E193,Flex_Target_Populations!$B$9:$H$2009,3,FALSE) &amp; " and " &amp; VLOOKUP(E193,Flex_Target_Populations!$B$9:$H$2009,6,FALSE), VLOOKUP(E193,Flex_Target_Populations!$B$9:$H$2009,2,FALSE)='Dropdown Selections'!$F$7, "LIS Levels: " &amp; VLOOKUP(E193,Flex_Target_Populations!$B$9:$H$2009,3,FALSE) &amp; " and " &amp; VLOOKUP(E193,Flex_Target_Populations!$B$9:$H$2009,4,FALSE) &amp; " beginning at "&amp; VLOOKUP(E193,Flex_Target_Populations!$B$9:$H$2009,5,FALSE), VLOOKUP(E193,Flex_Target_Populations!$B$9:$H$2009,2,FALSE)='Dropdown Selections'!$F$8,  "LIS Levels: " &amp; VLOOKUP(E193,Flex_Target_Populations!$B$9:$H$2009,3,FALSE) &amp; " and " &amp; VLOOKUP(E193,Flex_Target_Populations!$B$9:$H$2009,4,FALSE) &amp; " beginning at "&amp; VLOOKUP(E193,Flex_Target_Populations!$B$9:$H$2009,5,FALSE) &amp; " and " &amp; VLOOKUP(E193,Flex_Target_Populations!$B$9:$H$2009,6,FALSE))</f>
        <v/>
      </c>
      <c r="G193" s="188"/>
      <c r="H193" s="188"/>
      <c r="I193" s="188"/>
      <c r="J193" s="188"/>
      <c r="K193" s="188"/>
      <c r="L193" s="188"/>
      <c r="M193" s="188"/>
      <c r="N193" s="188"/>
      <c r="O193" s="188"/>
      <c r="P193" s="188"/>
      <c r="Q193" s="189"/>
    </row>
    <row r="194" spans="2:17">
      <c r="B194" s="187"/>
      <c r="C194" s="188"/>
      <c r="D194" s="14" t="str" cm="1">
        <f t="array" ref="D194">_xlfn.IFS(C194="","",AND(LEFT(C194,3)&lt;&gt;"CRC", LEFT(C194,3)&lt;&gt;"DRC"),VLOOKUP(Flex_Summary!C194,Flex_Benefits!$B$13:$D$2013,3,FALSE),LEFT(C194,3)="CRC",VLOOKUP(Flex_Summary!C194,Flex_Benefits!$I$13:$K$2013,3,FALSE)&amp;" for "&amp;VLOOKUP(Flex_Summary!C194,Flex_Benefits!$I$13:$K$2013,2,FALSE),LEFT(C194,3)="DRC",IF(VLOOKUP(C194,Flex_Benefits!$N$13:$T$2013,6,FALSE)="",VLOOKUP(C194,Flex_Benefits!$N$13:$T$2013,7,FALSE)&amp;"% Coinsurance","$"&amp;VLOOKUP(C194,Flex_Benefits!$N$13:$T$2013,6,FALSE)&amp;" Copayments")&amp;" for "&amp;IF(VLOOKUP(C194,Flex_Benefits!$N$13:$T$2013,2,FALSE)&lt;&gt;'Dropdown Selections'!$Q$3,VLOOKUP(C194,Flex_Benefits!$N$13:$T$2013,2,FALSE),"all Part D drugs on tier(s) "&amp;VLOOKUP(C194,Flex_Benefits!$N$13:$T$2013,3,FALSE))&amp;IF(VLOOKUP(C194,Flex_Benefits!$N$13:$T$2013,4,FALSE)='Dropdown Selections'!$E$2," with a $"&amp;VLOOKUP(C194,Flex_Benefits!$N$13:$T$2013,5,FALSE)&amp;" deductible",""))</f>
        <v/>
      </c>
      <c r="E194" s="188"/>
      <c r="F194" s="14" t="str" cm="1">
        <f t="array" ref="F194">_xlfn.IFS(E194="","",  VLOOKUP(E194,Flex_Target_Populations!$B$9:$H$2009,2,FALSE)='Dropdown Selections'!$F$10, 'Dropdown Selections'!$F$10, VLOOKUP(E194,Flex_Target_Populations!$B$9:$H$2009,2,FALSE)='Dropdown Selections'!$F$9,'Dropdown Selections'!$F$9, VLOOKUP(E194,Flex_Target_Populations!$B$9:$H$2009,2,FALSE)='Dropdown Selections'!$F$3,"Enrollees with: " &amp;VLOOKUP(E194,Flex_Target_Populations!$B$9:$H$2009,6,FALSE), VLOOKUP(E194,Flex_Target_Populations!$B$9:$H$2009,2,FALSE)='Dropdown Selections'!$F$2, "LIS Levels: " &amp; VLOOKUP(E194,Flex_Target_Populations!$B$9:$H$2009,3,FALSE), VLOOKUP(E194,Flex_Target_Populations!$B$9:$H$2009,2,FALSE)='Dropdown Selections'!$F$4, VLOOKUP(E194,Flex_Target_Populations!$B$9:$H$2009,4,FALSE) &amp; " beginning at " &amp; VLOOKUP(E194,Flex_Target_Populations!$B$9:$H$2009,5,FALSE), VLOOKUP(E194,Flex_Target_Populations!$B$9:$H$2009,2,FALSE)='Dropdown Selections'!$F$5, VLOOKUP(E194,Flex_Target_Populations!$B$9:$H$2009,4,FALSE) &amp; " beginning at "&amp; VLOOKUP(E194,Flex_Target_Populations!$B$9:$H$2009,5,FALSE) &amp; " and " &amp; VLOOKUP(E194,Flex_Target_Populations!$B$9:$H$2009,6,FALSE), VLOOKUP(E194,Flex_Target_Populations!$B$9:$H$2009,2,FALSE)='Dropdown Selections'!$F$6, "LIS Levels: " &amp; VLOOKUP(E194,Flex_Target_Populations!$B$9:$H$2009,3,FALSE) &amp; " and " &amp; VLOOKUP(E194,Flex_Target_Populations!$B$9:$H$2009,6,FALSE), VLOOKUP(E194,Flex_Target_Populations!$B$9:$H$2009,2,FALSE)='Dropdown Selections'!$F$7, "LIS Levels: " &amp; VLOOKUP(E194,Flex_Target_Populations!$B$9:$H$2009,3,FALSE) &amp; " and " &amp; VLOOKUP(E194,Flex_Target_Populations!$B$9:$H$2009,4,FALSE) &amp; " beginning at "&amp; VLOOKUP(E194,Flex_Target_Populations!$B$9:$H$2009,5,FALSE), VLOOKUP(E194,Flex_Target_Populations!$B$9:$H$2009,2,FALSE)='Dropdown Selections'!$F$8,  "LIS Levels: " &amp; VLOOKUP(E194,Flex_Target_Populations!$B$9:$H$2009,3,FALSE) &amp; " and " &amp; VLOOKUP(E194,Flex_Target_Populations!$B$9:$H$2009,4,FALSE) &amp; " beginning at "&amp; VLOOKUP(E194,Flex_Target_Populations!$B$9:$H$2009,5,FALSE) &amp; " and " &amp; VLOOKUP(E194,Flex_Target_Populations!$B$9:$H$2009,6,FALSE))</f>
        <v/>
      </c>
      <c r="G194" s="188"/>
      <c r="H194" s="188"/>
      <c r="I194" s="188"/>
      <c r="J194" s="188"/>
      <c r="K194" s="188"/>
      <c r="L194" s="188"/>
      <c r="M194" s="188"/>
      <c r="N194" s="188"/>
      <c r="O194" s="188"/>
      <c r="P194" s="188"/>
      <c r="Q194" s="189"/>
    </row>
    <row r="195" spans="2:17">
      <c r="B195" s="187"/>
      <c r="C195" s="188"/>
      <c r="D195" s="14" t="str" cm="1">
        <f t="array" ref="D195">_xlfn.IFS(C195="","",AND(LEFT(C195,3)&lt;&gt;"CRC", LEFT(C195,3)&lt;&gt;"DRC"),VLOOKUP(Flex_Summary!C195,Flex_Benefits!$B$13:$D$2013,3,FALSE),LEFT(C195,3)="CRC",VLOOKUP(Flex_Summary!C195,Flex_Benefits!$I$13:$K$2013,3,FALSE)&amp;" for "&amp;VLOOKUP(Flex_Summary!C195,Flex_Benefits!$I$13:$K$2013,2,FALSE),LEFT(C195,3)="DRC",IF(VLOOKUP(C195,Flex_Benefits!$N$13:$T$2013,6,FALSE)="",VLOOKUP(C195,Flex_Benefits!$N$13:$T$2013,7,FALSE)&amp;"% Coinsurance","$"&amp;VLOOKUP(C195,Flex_Benefits!$N$13:$T$2013,6,FALSE)&amp;" Copayments")&amp;" for "&amp;IF(VLOOKUP(C195,Flex_Benefits!$N$13:$T$2013,2,FALSE)&lt;&gt;'Dropdown Selections'!$Q$3,VLOOKUP(C195,Flex_Benefits!$N$13:$T$2013,2,FALSE),"all Part D drugs on tier(s) "&amp;VLOOKUP(C195,Flex_Benefits!$N$13:$T$2013,3,FALSE))&amp;IF(VLOOKUP(C195,Flex_Benefits!$N$13:$T$2013,4,FALSE)='Dropdown Selections'!$E$2," with a $"&amp;VLOOKUP(C195,Flex_Benefits!$N$13:$T$2013,5,FALSE)&amp;" deductible",""))</f>
        <v/>
      </c>
      <c r="E195" s="188"/>
      <c r="F195" s="14" t="str" cm="1">
        <f t="array" ref="F195">_xlfn.IFS(E195="","",  VLOOKUP(E195,Flex_Target_Populations!$B$9:$H$2009,2,FALSE)='Dropdown Selections'!$F$10, 'Dropdown Selections'!$F$10, VLOOKUP(E195,Flex_Target_Populations!$B$9:$H$2009,2,FALSE)='Dropdown Selections'!$F$9,'Dropdown Selections'!$F$9, VLOOKUP(E195,Flex_Target_Populations!$B$9:$H$2009,2,FALSE)='Dropdown Selections'!$F$3,"Enrollees with: " &amp;VLOOKUP(E195,Flex_Target_Populations!$B$9:$H$2009,6,FALSE), VLOOKUP(E195,Flex_Target_Populations!$B$9:$H$2009,2,FALSE)='Dropdown Selections'!$F$2, "LIS Levels: " &amp; VLOOKUP(E195,Flex_Target_Populations!$B$9:$H$2009,3,FALSE), VLOOKUP(E195,Flex_Target_Populations!$B$9:$H$2009,2,FALSE)='Dropdown Selections'!$F$4, VLOOKUP(E195,Flex_Target_Populations!$B$9:$H$2009,4,FALSE) &amp; " beginning at " &amp; VLOOKUP(E195,Flex_Target_Populations!$B$9:$H$2009,5,FALSE), VLOOKUP(E195,Flex_Target_Populations!$B$9:$H$2009,2,FALSE)='Dropdown Selections'!$F$5, VLOOKUP(E195,Flex_Target_Populations!$B$9:$H$2009,4,FALSE) &amp; " beginning at "&amp; VLOOKUP(E195,Flex_Target_Populations!$B$9:$H$2009,5,FALSE) &amp; " and " &amp; VLOOKUP(E195,Flex_Target_Populations!$B$9:$H$2009,6,FALSE), VLOOKUP(E195,Flex_Target_Populations!$B$9:$H$2009,2,FALSE)='Dropdown Selections'!$F$6, "LIS Levels: " &amp; VLOOKUP(E195,Flex_Target_Populations!$B$9:$H$2009,3,FALSE) &amp; " and " &amp; VLOOKUP(E195,Flex_Target_Populations!$B$9:$H$2009,6,FALSE), VLOOKUP(E195,Flex_Target_Populations!$B$9:$H$2009,2,FALSE)='Dropdown Selections'!$F$7, "LIS Levels: " &amp; VLOOKUP(E195,Flex_Target_Populations!$B$9:$H$2009,3,FALSE) &amp; " and " &amp; VLOOKUP(E195,Flex_Target_Populations!$B$9:$H$2009,4,FALSE) &amp; " beginning at "&amp; VLOOKUP(E195,Flex_Target_Populations!$B$9:$H$2009,5,FALSE), VLOOKUP(E195,Flex_Target_Populations!$B$9:$H$2009,2,FALSE)='Dropdown Selections'!$F$8,  "LIS Levels: " &amp; VLOOKUP(E195,Flex_Target_Populations!$B$9:$H$2009,3,FALSE) &amp; " and " &amp; VLOOKUP(E195,Flex_Target_Populations!$B$9:$H$2009,4,FALSE) &amp; " beginning at "&amp; VLOOKUP(E195,Flex_Target_Populations!$B$9:$H$2009,5,FALSE) &amp; " and " &amp; VLOOKUP(E195,Flex_Target_Populations!$B$9:$H$2009,6,FALSE))</f>
        <v/>
      </c>
      <c r="G195" s="188"/>
      <c r="H195" s="188"/>
      <c r="I195" s="188"/>
      <c r="J195" s="188"/>
      <c r="K195" s="188"/>
      <c r="L195" s="188"/>
      <c r="M195" s="188"/>
      <c r="N195" s="188"/>
      <c r="O195" s="188"/>
      <c r="P195" s="188"/>
      <c r="Q195" s="189"/>
    </row>
    <row r="196" spans="2:17">
      <c r="B196" s="187"/>
      <c r="C196" s="188"/>
      <c r="D196" s="14" t="str" cm="1">
        <f t="array" ref="D196">_xlfn.IFS(C196="","",AND(LEFT(C196,3)&lt;&gt;"CRC", LEFT(C196,3)&lt;&gt;"DRC"),VLOOKUP(Flex_Summary!C196,Flex_Benefits!$B$13:$D$2013,3,FALSE),LEFT(C196,3)="CRC",VLOOKUP(Flex_Summary!C196,Flex_Benefits!$I$13:$K$2013,3,FALSE)&amp;" for "&amp;VLOOKUP(Flex_Summary!C196,Flex_Benefits!$I$13:$K$2013,2,FALSE),LEFT(C196,3)="DRC",IF(VLOOKUP(C196,Flex_Benefits!$N$13:$T$2013,6,FALSE)="",VLOOKUP(C196,Flex_Benefits!$N$13:$T$2013,7,FALSE)&amp;"% Coinsurance","$"&amp;VLOOKUP(C196,Flex_Benefits!$N$13:$T$2013,6,FALSE)&amp;" Copayments")&amp;" for "&amp;IF(VLOOKUP(C196,Flex_Benefits!$N$13:$T$2013,2,FALSE)&lt;&gt;'Dropdown Selections'!$Q$3,VLOOKUP(C196,Flex_Benefits!$N$13:$T$2013,2,FALSE),"all Part D drugs on tier(s) "&amp;VLOOKUP(C196,Flex_Benefits!$N$13:$T$2013,3,FALSE))&amp;IF(VLOOKUP(C196,Flex_Benefits!$N$13:$T$2013,4,FALSE)='Dropdown Selections'!$E$2," with a $"&amp;VLOOKUP(C196,Flex_Benefits!$N$13:$T$2013,5,FALSE)&amp;" deductible",""))</f>
        <v/>
      </c>
      <c r="E196" s="188"/>
      <c r="F196" s="14" t="str" cm="1">
        <f t="array" ref="F196">_xlfn.IFS(E196="","",  VLOOKUP(E196,Flex_Target_Populations!$B$9:$H$2009,2,FALSE)='Dropdown Selections'!$F$10, 'Dropdown Selections'!$F$10, VLOOKUP(E196,Flex_Target_Populations!$B$9:$H$2009,2,FALSE)='Dropdown Selections'!$F$9,'Dropdown Selections'!$F$9, VLOOKUP(E196,Flex_Target_Populations!$B$9:$H$2009,2,FALSE)='Dropdown Selections'!$F$3,"Enrollees with: " &amp;VLOOKUP(E196,Flex_Target_Populations!$B$9:$H$2009,6,FALSE), VLOOKUP(E196,Flex_Target_Populations!$B$9:$H$2009,2,FALSE)='Dropdown Selections'!$F$2, "LIS Levels: " &amp; VLOOKUP(E196,Flex_Target_Populations!$B$9:$H$2009,3,FALSE), VLOOKUP(E196,Flex_Target_Populations!$B$9:$H$2009,2,FALSE)='Dropdown Selections'!$F$4, VLOOKUP(E196,Flex_Target_Populations!$B$9:$H$2009,4,FALSE) &amp; " beginning at " &amp; VLOOKUP(E196,Flex_Target_Populations!$B$9:$H$2009,5,FALSE), VLOOKUP(E196,Flex_Target_Populations!$B$9:$H$2009,2,FALSE)='Dropdown Selections'!$F$5, VLOOKUP(E196,Flex_Target_Populations!$B$9:$H$2009,4,FALSE) &amp; " beginning at "&amp; VLOOKUP(E196,Flex_Target_Populations!$B$9:$H$2009,5,FALSE) &amp; " and " &amp; VLOOKUP(E196,Flex_Target_Populations!$B$9:$H$2009,6,FALSE), VLOOKUP(E196,Flex_Target_Populations!$B$9:$H$2009,2,FALSE)='Dropdown Selections'!$F$6, "LIS Levels: " &amp; VLOOKUP(E196,Flex_Target_Populations!$B$9:$H$2009,3,FALSE) &amp; " and " &amp; VLOOKUP(E196,Flex_Target_Populations!$B$9:$H$2009,6,FALSE), VLOOKUP(E196,Flex_Target_Populations!$B$9:$H$2009,2,FALSE)='Dropdown Selections'!$F$7, "LIS Levels: " &amp; VLOOKUP(E196,Flex_Target_Populations!$B$9:$H$2009,3,FALSE) &amp; " and " &amp; VLOOKUP(E196,Flex_Target_Populations!$B$9:$H$2009,4,FALSE) &amp; " beginning at "&amp; VLOOKUP(E196,Flex_Target_Populations!$B$9:$H$2009,5,FALSE), VLOOKUP(E196,Flex_Target_Populations!$B$9:$H$2009,2,FALSE)='Dropdown Selections'!$F$8,  "LIS Levels: " &amp; VLOOKUP(E196,Flex_Target_Populations!$B$9:$H$2009,3,FALSE) &amp; " and " &amp; VLOOKUP(E196,Flex_Target_Populations!$B$9:$H$2009,4,FALSE) &amp; " beginning at "&amp; VLOOKUP(E196,Flex_Target_Populations!$B$9:$H$2009,5,FALSE) &amp; " and " &amp; VLOOKUP(E196,Flex_Target_Populations!$B$9:$H$2009,6,FALSE))</f>
        <v/>
      </c>
      <c r="G196" s="188"/>
      <c r="H196" s="188"/>
      <c r="I196" s="188"/>
      <c r="J196" s="188"/>
      <c r="K196" s="188"/>
      <c r="L196" s="188"/>
      <c r="M196" s="188"/>
      <c r="N196" s="188"/>
      <c r="O196" s="188"/>
      <c r="P196" s="188"/>
      <c r="Q196" s="189"/>
    </row>
    <row r="197" spans="2:17">
      <c r="B197" s="187"/>
      <c r="C197" s="188"/>
      <c r="D197" s="14" t="str" cm="1">
        <f t="array" ref="D197">_xlfn.IFS(C197="","",AND(LEFT(C197,3)&lt;&gt;"CRC", LEFT(C197,3)&lt;&gt;"DRC"),VLOOKUP(Flex_Summary!C197,Flex_Benefits!$B$13:$D$2013,3,FALSE),LEFT(C197,3)="CRC",VLOOKUP(Flex_Summary!C197,Flex_Benefits!$I$13:$K$2013,3,FALSE)&amp;" for "&amp;VLOOKUP(Flex_Summary!C197,Flex_Benefits!$I$13:$K$2013,2,FALSE),LEFT(C197,3)="DRC",IF(VLOOKUP(C197,Flex_Benefits!$N$13:$T$2013,6,FALSE)="",VLOOKUP(C197,Flex_Benefits!$N$13:$T$2013,7,FALSE)&amp;"% Coinsurance","$"&amp;VLOOKUP(C197,Flex_Benefits!$N$13:$T$2013,6,FALSE)&amp;" Copayments")&amp;" for "&amp;IF(VLOOKUP(C197,Flex_Benefits!$N$13:$T$2013,2,FALSE)&lt;&gt;'Dropdown Selections'!$Q$3,VLOOKUP(C197,Flex_Benefits!$N$13:$T$2013,2,FALSE),"all Part D drugs on tier(s) "&amp;VLOOKUP(C197,Flex_Benefits!$N$13:$T$2013,3,FALSE))&amp;IF(VLOOKUP(C197,Flex_Benefits!$N$13:$T$2013,4,FALSE)='Dropdown Selections'!$E$2," with a $"&amp;VLOOKUP(C197,Flex_Benefits!$N$13:$T$2013,5,FALSE)&amp;" deductible",""))</f>
        <v/>
      </c>
      <c r="E197" s="188"/>
      <c r="F197" s="14" t="str" cm="1">
        <f t="array" ref="F197">_xlfn.IFS(E197="","",  VLOOKUP(E197,Flex_Target_Populations!$B$9:$H$2009,2,FALSE)='Dropdown Selections'!$F$10, 'Dropdown Selections'!$F$10, VLOOKUP(E197,Flex_Target_Populations!$B$9:$H$2009,2,FALSE)='Dropdown Selections'!$F$9,'Dropdown Selections'!$F$9, VLOOKUP(E197,Flex_Target_Populations!$B$9:$H$2009,2,FALSE)='Dropdown Selections'!$F$3,"Enrollees with: " &amp;VLOOKUP(E197,Flex_Target_Populations!$B$9:$H$2009,6,FALSE), VLOOKUP(E197,Flex_Target_Populations!$B$9:$H$2009,2,FALSE)='Dropdown Selections'!$F$2, "LIS Levels: " &amp; VLOOKUP(E197,Flex_Target_Populations!$B$9:$H$2009,3,FALSE), VLOOKUP(E197,Flex_Target_Populations!$B$9:$H$2009,2,FALSE)='Dropdown Selections'!$F$4, VLOOKUP(E197,Flex_Target_Populations!$B$9:$H$2009,4,FALSE) &amp; " beginning at " &amp; VLOOKUP(E197,Flex_Target_Populations!$B$9:$H$2009,5,FALSE), VLOOKUP(E197,Flex_Target_Populations!$B$9:$H$2009,2,FALSE)='Dropdown Selections'!$F$5, VLOOKUP(E197,Flex_Target_Populations!$B$9:$H$2009,4,FALSE) &amp; " beginning at "&amp; VLOOKUP(E197,Flex_Target_Populations!$B$9:$H$2009,5,FALSE) &amp; " and " &amp; VLOOKUP(E197,Flex_Target_Populations!$B$9:$H$2009,6,FALSE), VLOOKUP(E197,Flex_Target_Populations!$B$9:$H$2009,2,FALSE)='Dropdown Selections'!$F$6, "LIS Levels: " &amp; VLOOKUP(E197,Flex_Target_Populations!$B$9:$H$2009,3,FALSE) &amp; " and " &amp; VLOOKUP(E197,Flex_Target_Populations!$B$9:$H$2009,6,FALSE), VLOOKUP(E197,Flex_Target_Populations!$B$9:$H$2009,2,FALSE)='Dropdown Selections'!$F$7, "LIS Levels: " &amp; VLOOKUP(E197,Flex_Target_Populations!$B$9:$H$2009,3,FALSE) &amp; " and " &amp; VLOOKUP(E197,Flex_Target_Populations!$B$9:$H$2009,4,FALSE) &amp; " beginning at "&amp; VLOOKUP(E197,Flex_Target_Populations!$B$9:$H$2009,5,FALSE), VLOOKUP(E197,Flex_Target_Populations!$B$9:$H$2009,2,FALSE)='Dropdown Selections'!$F$8,  "LIS Levels: " &amp; VLOOKUP(E197,Flex_Target_Populations!$B$9:$H$2009,3,FALSE) &amp; " and " &amp; VLOOKUP(E197,Flex_Target_Populations!$B$9:$H$2009,4,FALSE) &amp; " beginning at "&amp; VLOOKUP(E197,Flex_Target_Populations!$B$9:$H$2009,5,FALSE) &amp; " and " &amp; VLOOKUP(E197,Flex_Target_Populations!$B$9:$H$2009,6,FALSE))</f>
        <v/>
      </c>
      <c r="G197" s="188"/>
      <c r="H197" s="188"/>
      <c r="I197" s="188"/>
      <c r="J197" s="188"/>
      <c r="K197" s="188"/>
      <c r="L197" s="188"/>
      <c r="M197" s="188"/>
      <c r="N197" s="188"/>
      <c r="O197" s="188"/>
      <c r="P197" s="188"/>
      <c r="Q197" s="189"/>
    </row>
    <row r="198" spans="2:17">
      <c r="B198" s="187"/>
      <c r="C198" s="188"/>
      <c r="D198" s="14" t="str" cm="1">
        <f t="array" ref="D198">_xlfn.IFS(C198="","",AND(LEFT(C198,3)&lt;&gt;"CRC", LEFT(C198,3)&lt;&gt;"DRC"),VLOOKUP(Flex_Summary!C198,Flex_Benefits!$B$13:$D$2013,3,FALSE),LEFT(C198,3)="CRC",VLOOKUP(Flex_Summary!C198,Flex_Benefits!$I$13:$K$2013,3,FALSE)&amp;" for "&amp;VLOOKUP(Flex_Summary!C198,Flex_Benefits!$I$13:$K$2013,2,FALSE),LEFT(C198,3)="DRC",IF(VLOOKUP(C198,Flex_Benefits!$N$13:$T$2013,6,FALSE)="",VLOOKUP(C198,Flex_Benefits!$N$13:$T$2013,7,FALSE)&amp;"% Coinsurance","$"&amp;VLOOKUP(C198,Flex_Benefits!$N$13:$T$2013,6,FALSE)&amp;" Copayments")&amp;" for "&amp;IF(VLOOKUP(C198,Flex_Benefits!$N$13:$T$2013,2,FALSE)&lt;&gt;'Dropdown Selections'!$Q$3,VLOOKUP(C198,Flex_Benefits!$N$13:$T$2013,2,FALSE),"all Part D drugs on tier(s) "&amp;VLOOKUP(C198,Flex_Benefits!$N$13:$T$2013,3,FALSE))&amp;IF(VLOOKUP(C198,Flex_Benefits!$N$13:$T$2013,4,FALSE)='Dropdown Selections'!$E$2," with a $"&amp;VLOOKUP(C198,Flex_Benefits!$N$13:$T$2013,5,FALSE)&amp;" deductible",""))</f>
        <v/>
      </c>
      <c r="E198" s="188"/>
      <c r="F198" s="14" t="str" cm="1">
        <f t="array" ref="F198">_xlfn.IFS(E198="","",  VLOOKUP(E198,Flex_Target_Populations!$B$9:$H$2009,2,FALSE)='Dropdown Selections'!$F$10, 'Dropdown Selections'!$F$10, VLOOKUP(E198,Flex_Target_Populations!$B$9:$H$2009,2,FALSE)='Dropdown Selections'!$F$9,'Dropdown Selections'!$F$9, VLOOKUP(E198,Flex_Target_Populations!$B$9:$H$2009,2,FALSE)='Dropdown Selections'!$F$3,"Enrollees with: " &amp;VLOOKUP(E198,Flex_Target_Populations!$B$9:$H$2009,6,FALSE), VLOOKUP(E198,Flex_Target_Populations!$B$9:$H$2009,2,FALSE)='Dropdown Selections'!$F$2, "LIS Levels: " &amp; VLOOKUP(E198,Flex_Target_Populations!$B$9:$H$2009,3,FALSE), VLOOKUP(E198,Flex_Target_Populations!$B$9:$H$2009,2,FALSE)='Dropdown Selections'!$F$4, VLOOKUP(E198,Flex_Target_Populations!$B$9:$H$2009,4,FALSE) &amp; " beginning at " &amp; VLOOKUP(E198,Flex_Target_Populations!$B$9:$H$2009,5,FALSE), VLOOKUP(E198,Flex_Target_Populations!$B$9:$H$2009,2,FALSE)='Dropdown Selections'!$F$5, VLOOKUP(E198,Flex_Target_Populations!$B$9:$H$2009,4,FALSE) &amp; " beginning at "&amp; VLOOKUP(E198,Flex_Target_Populations!$B$9:$H$2009,5,FALSE) &amp; " and " &amp; VLOOKUP(E198,Flex_Target_Populations!$B$9:$H$2009,6,FALSE), VLOOKUP(E198,Flex_Target_Populations!$B$9:$H$2009,2,FALSE)='Dropdown Selections'!$F$6, "LIS Levels: " &amp; VLOOKUP(E198,Flex_Target_Populations!$B$9:$H$2009,3,FALSE) &amp; " and " &amp; VLOOKUP(E198,Flex_Target_Populations!$B$9:$H$2009,6,FALSE), VLOOKUP(E198,Flex_Target_Populations!$B$9:$H$2009,2,FALSE)='Dropdown Selections'!$F$7, "LIS Levels: " &amp; VLOOKUP(E198,Flex_Target_Populations!$B$9:$H$2009,3,FALSE) &amp; " and " &amp; VLOOKUP(E198,Flex_Target_Populations!$B$9:$H$2009,4,FALSE) &amp; " beginning at "&amp; VLOOKUP(E198,Flex_Target_Populations!$B$9:$H$2009,5,FALSE), VLOOKUP(E198,Flex_Target_Populations!$B$9:$H$2009,2,FALSE)='Dropdown Selections'!$F$8,  "LIS Levels: " &amp; VLOOKUP(E198,Flex_Target_Populations!$B$9:$H$2009,3,FALSE) &amp; " and " &amp; VLOOKUP(E198,Flex_Target_Populations!$B$9:$H$2009,4,FALSE) &amp; " beginning at "&amp; VLOOKUP(E198,Flex_Target_Populations!$B$9:$H$2009,5,FALSE) &amp; " and " &amp; VLOOKUP(E198,Flex_Target_Populations!$B$9:$H$2009,6,FALSE))</f>
        <v/>
      </c>
      <c r="G198" s="188"/>
      <c r="H198" s="188"/>
      <c r="I198" s="188"/>
      <c r="J198" s="188"/>
      <c r="K198" s="188"/>
      <c r="L198" s="188"/>
      <c r="M198" s="188"/>
      <c r="N198" s="188"/>
      <c r="O198" s="188"/>
      <c r="P198" s="188"/>
      <c r="Q198" s="189"/>
    </row>
    <row r="199" spans="2:17">
      <c r="B199" s="187"/>
      <c r="C199" s="188"/>
      <c r="D199" s="14" t="str" cm="1">
        <f t="array" ref="D199">_xlfn.IFS(C199="","",AND(LEFT(C199,3)&lt;&gt;"CRC", LEFT(C199,3)&lt;&gt;"DRC"),VLOOKUP(Flex_Summary!C199,Flex_Benefits!$B$13:$D$2013,3,FALSE),LEFT(C199,3)="CRC",VLOOKUP(Flex_Summary!C199,Flex_Benefits!$I$13:$K$2013,3,FALSE)&amp;" for "&amp;VLOOKUP(Flex_Summary!C199,Flex_Benefits!$I$13:$K$2013,2,FALSE),LEFT(C199,3)="DRC",IF(VLOOKUP(C199,Flex_Benefits!$N$13:$T$2013,6,FALSE)="",VLOOKUP(C199,Flex_Benefits!$N$13:$T$2013,7,FALSE)&amp;"% Coinsurance","$"&amp;VLOOKUP(C199,Flex_Benefits!$N$13:$T$2013,6,FALSE)&amp;" Copayments")&amp;" for "&amp;IF(VLOOKUP(C199,Flex_Benefits!$N$13:$T$2013,2,FALSE)&lt;&gt;'Dropdown Selections'!$Q$3,VLOOKUP(C199,Flex_Benefits!$N$13:$T$2013,2,FALSE),"all Part D drugs on tier(s) "&amp;VLOOKUP(C199,Flex_Benefits!$N$13:$T$2013,3,FALSE))&amp;IF(VLOOKUP(C199,Flex_Benefits!$N$13:$T$2013,4,FALSE)='Dropdown Selections'!$E$2," with a $"&amp;VLOOKUP(C199,Flex_Benefits!$N$13:$T$2013,5,FALSE)&amp;" deductible",""))</f>
        <v/>
      </c>
      <c r="E199" s="188"/>
      <c r="F199" s="14" t="str" cm="1">
        <f t="array" ref="F199">_xlfn.IFS(E199="","",  VLOOKUP(E199,Flex_Target_Populations!$B$9:$H$2009,2,FALSE)='Dropdown Selections'!$F$10, 'Dropdown Selections'!$F$10, VLOOKUP(E199,Flex_Target_Populations!$B$9:$H$2009,2,FALSE)='Dropdown Selections'!$F$9,'Dropdown Selections'!$F$9, VLOOKUP(E199,Flex_Target_Populations!$B$9:$H$2009,2,FALSE)='Dropdown Selections'!$F$3,"Enrollees with: " &amp;VLOOKUP(E199,Flex_Target_Populations!$B$9:$H$2009,6,FALSE), VLOOKUP(E199,Flex_Target_Populations!$B$9:$H$2009,2,FALSE)='Dropdown Selections'!$F$2, "LIS Levels: " &amp; VLOOKUP(E199,Flex_Target_Populations!$B$9:$H$2009,3,FALSE), VLOOKUP(E199,Flex_Target_Populations!$B$9:$H$2009,2,FALSE)='Dropdown Selections'!$F$4, VLOOKUP(E199,Flex_Target_Populations!$B$9:$H$2009,4,FALSE) &amp; " beginning at " &amp; VLOOKUP(E199,Flex_Target_Populations!$B$9:$H$2009,5,FALSE), VLOOKUP(E199,Flex_Target_Populations!$B$9:$H$2009,2,FALSE)='Dropdown Selections'!$F$5, VLOOKUP(E199,Flex_Target_Populations!$B$9:$H$2009,4,FALSE) &amp; " beginning at "&amp; VLOOKUP(E199,Flex_Target_Populations!$B$9:$H$2009,5,FALSE) &amp; " and " &amp; VLOOKUP(E199,Flex_Target_Populations!$B$9:$H$2009,6,FALSE), VLOOKUP(E199,Flex_Target_Populations!$B$9:$H$2009,2,FALSE)='Dropdown Selections'!$F$6, "LIS Levels: " &amp; VLOOKUP(E199,Flex_Target_Populations!$B$9:$H$2009,3,FALSE) &amp; " and " &amp; VLOOKUP(E199,Flex_Target_Populations!$B$9:$H$2009,6,FALSE), VLOOKUP(E199,Flex_Target_Populations!$B$9:$H$2009,2,FALSE)='Dropdown Selections'!$F$7, "LIS Levels: " &amp; VLOOKUP(E199,Flex_Target_Populations!$B$9:$H$2009,3,FALSE) &amp; " and " &amp; VLOOKUP(E199,Flex_Target_Populations!$B$9:$H$2009,4,FALSE) &amp; " beginning at "&amp; VLOOKUP(E199,Flex_Target_Populations!$B$9:$H$2009,5,FALSE), VLOOKUP(E199,Flex_Target_Populations!$B$9:$H$2009,2,FALSE)='Dropdown Selections'!$F$8,  "LIS Levels: " &amp; VLOOKUP(E199,Flex_Target_Populations!$B$9:$H$2009,3,FALSE) &amp; " and " &amp; VLOOKUP(E199,Flex_Target_Populations!$B$9:$H$2009,4,FALSE) &amp; " beginning at "&amp; VLOOKUP(E199,Flex_Target_Populations!$B$9:$H$2009,5,FALSE) &amp; " and " &amp; VLOOKUP(E199,Flex_Target_Populations!$B$9:$H$2009,6,FALSE))</f>
        <v/>
      </c>
      <c r="G199" s="188"/>
      <c r="H199" s="188"/>
      <c r="I199" s="188"/>
      <c r="J199" s="188"/>
      <c r="K199" s="188"/>
      <c r="L199" s="188"/>
      <c r="M199" s="188"/>
      <c r="N199" s="188"/>
      <c r="O199" s="188"/>
      <c r="P199" s="188"/>
      <c r="Q199" s="189"/>
    </row>
    <row r="200" spans="2:17">
      <c r="B200" s="187"/>
      <c r="C200" s="188"/>
      <c r="D200" s="14" t="str" cm="1">
        <f t="array" ref="D200">_xlfn.IFS(C200="","",AND(LEFT(C200,3)&lt;&gt;"CRC", LEFT(C200,3)&lt;&gt;"DRC"),VLOOKUP(Flex_Summary!C200,Flex_Benefits!$B$13:$D$2013,3,FALSE),LEFT(C200,3)="CRC",VLOOKUP(Flex_Summary!C200,Flex_Benefits!$I$13:$K$2013,3,FALSE)&amp;" for "&amp;VLOOKUP(Flex_Summary!C200,Flex_Benefits!$I$13:$K$2013,2,FALSE),LEFT(C200,3)="DRC",IF(VLOOKUP(C200,Flex_Benefits!$N$13:$T$2013,6,FALSE)="",VLOOKUP(C200,Flex_Benefits!$N$13:$T$2013,7,FALSE)&amp;"% Coinsurance","$"&amp;VLOOKUP(C200,Flex_Benefits!$N$13:$T$2013,6,FALSE)&amp;" Copayments")&amp;" for "&amp;IF(VLOOKUP(C200,Flex_Benefits!$N$13:$T$2013,2,FALSE)&lt;&gt;'Dropdown Selections'!$Q$3,VLOOKUP(C200,Flex_Benefits!$N$13:$T$2013,2,FALSE),"all Part D drugs on tier(s) "&amp;VLOOKUP(C200,Flex_Benefits!$N$13:$T$2013,3,FALSE))&amp;IF(VLOOKUP(C200,Flex_Benefits!$N$13:$T$2013,4,FALSE)='Dropdown Selections'!$E$2," with a $"&amp;VLOOKUP(C200,Flex_Benefits!$N$13:$T$2013,5,FALSE)&amp;" deductible",""))</f>
        <v/>
      </c>
      <c r="E200" s="188"/>
      <c r="F200" s="14" t="str" cm="1">
        <f t="array" ref="F200">_xlfn.IFS(E200="","",  VLOOKUP(E200,Flex_Target_Populations!$B$9:$H$2009,2,FALSE)='Dropdown Selections'!$F$10, 'Dropdown Selections'!$F$10, VLOOKUP(E200,Flex_Target_Populations!$B$9:$H$2009,2,FALSE)='Dropdown Selections'!$F$9,'Dropdown Selections'!$F$9, VLOOKUP(E200,Flex_Target_Populations!$B$9:$H$2009,2,FALSE)='Dropdown Selections'!$F$3,"Enrollees with: " &amp;VLOOKUP(E200,Flex_Target_Populations!$B$9:$H$2009,6,FALSE), VLOOKUP(E200,Flex_Target_Populations!$B$9:$H$2009,2,FALSE)='Dropdown Selections'!$F$2, "LIS Levels: " &amp; VLOOKUP(E200,Flex_Target_Populations!$B$9:$H$2009,3,FALSE), VLOOKUP(E200,Flex_Target_Populations!$B$9:$H$2009,2,FALSE)='Dropdown Selections'!$F$4, VLOOKUP(E200,Flex_Target_Populations!$B$9:$H$2009,4,FALSE) &amp; " beginning at " &amp; VLOOKUP(E200,Flex_Target_Populations!$B$9:$H$2009,5,FALSE), VLOOKUP(E200,Flex_Target_Populations!$B$9:$H$2009,2,FALSE)='Dropdown Selections'!$F$5, VLOOKUP(E200,Flex_Target_Populations!$B$9:$H$2009,4,FALSE) &amp; " beginning at "&amp; VLOOKUP(E200,Flex_Target_Populations!$B$9:$H$2009,5,FALSE) &amp; " and " &amp; VLOOKUP(E200,Flex_Target_Populations!$B$9:$H$2009,6,FALSE), VLOOKUP(E200,Flex_Target_Populations!$B$9:$H$2009,2,FALSE)='Dropdown Selections'!$F$6, "LIS Levels: " &amp; VLOOKUP(E200,Flex_Target_Populations!$B$9:$H$2009,3,FALSE) &amp; " and " &amp; VLOOKUP(E200,Flex_Target_Populations!$B$9:$H$2009,6,FALSE), VLOOKUP(E200,Flex_Target_Populations!$B$9:$H$2009,2,FALSE)='Dropdown Selections'!$F$7, "LIS Levels: " &amp; VLOOKUP(E200,Flex_Target_Populations!$B$9:$H$2009,3,FALSE) &amp; " and " &amp; VLOOKUP(E200,Flex_Target_Populations!$B$9:$H$2009,4,FALSE) &amp; " beginning at "&amp; VLOOKUP(E200,Flex_Target_Populations!$B$9:$H$2009,5,FALSE), VLOOKUP(E200,Flex_Target_Populations!$B$9:$H$2009,2,FALSE)='Dropdown Selections'!$F$8,  "LIS Levels: " &amp; VLOOKUP(E200,Flex_Target_Populations!$B$9:$H$2009,3,FALSE) &amp; " and " &amp; VLOOKUP(E200,Flex_Target_Populations!$B$9:$H$2009,4,FALSE) &amp; " beginning at "&amp; VLOOKUP(E200,Flex_Target_Populations!$B$9:$H$2009,5,FALSE) &amp; " and " &amp; VLOOKUP(E200,Flex_Target_Populations!$B$9:$H$2009,6,FALSE))</f>
        <v/>
      </c>
      <c r="G200" s="188"/>
      <c r="H200" s="188"/>
      <c r="I200" s="188"/>
      <c r="J200" s="188"/>
      <c r="K200" s="188"/>
      <c r="L200" s="188"/>
      <c r="M200" s="188"/>
      <c r="N200" s="188"/>
      <c r="O200" s="188"/>
      <c r="P200" s="188"/>
      <c r="Q200" s="189"/>
    </row>
    <row r="201" spans="2:17">
      <c r="B201" s="187"/>
      <c r="C201" s="188"/>
      <c r="D201" s="14" t="str" cm="1">
        <f t="array" ref="D201">_xlfn.IFS(C201="","",AND(LEFT(C201,3)&lt;&gt;"CRC", LEFT(C201,3)&lt;&gt;"DRC"),VLOOKUP(Flex_Summary!C201,Flex_Benefits!$B$13:$D$2013,3,FALSE),LEFT(C201,3)="CRC",VLOOKUP(Flex_Summary!C201,Flex_Benefits!$I$13:$K$2013,3,FALSE)&amp;" for "&amp;VLOOKUP(Flex_Summary!C201,Flex_Benefits!$I$13:$K$2013,2,FALSE),LEFT(C201,3)="DRC",IF(VLOOKUP(C201,Flex_Benefits!$N$13:$T$2013,6,FALSE)="",VLOOKUP(C201,Flex_Benefits!$N$13:$T$2013,7,FALSE)&amp;"% Coinsurance","$"&amp;VLOOKUP(C201,Flex_Benefits!$N$13:$T$2013,6,FALSE)&amp;" Copayments")&amp;" for "&amp;IF(VLOOKUP(C201,Flex_Benefits!$N$13:$T$2013,2,FALSE)&lt;&gt;'Dropdown Selections'!$Q$3,VLOOKUP(C201,Flex_Benefits!$N$13:$T$2013,2,FALSE),"all Part D drugs on tier(s) "&amp;VLOOKUP(C201,Flex_Benefits!$N$13:$T$2013,3,FALSE))&amp;IF(VLOOKUP(C201,Flex_Benefits!$N$13:$T$2013,4,FALSE)='Dropdown Selections'!$E$2," with a $"&amp;VLOOKUP(C201,Flex_Benefits!$N$13:$T$2013,5,FALSE)&amp;" deductible",""))</f>
        <v/>
      </c>
      <c r="E201" s="188"/>
      <c r="F201" s="14" t="str" cm="1">
        <f t="array" ref="F201">_xlfn.IFS(E201="","",  VLOOKUP(E201,Flex_Target_Populations!$B$9:$H$2009,2,FALSE)='Dropdown Selections'!$F$10, 'Dropdown Selections'!$F$10, VLOOKUP(E201,Flex_Target_Populations!$B$9:$H$2009,2,FALSE)='Dropdown Selections'!$F$9,'Dropdown Selections'!$F$9, VLOOKUP(E201,Flex_Target_Populations!$B$9:$H$2009,2,FALSE)='Dropdown Selections'!$F$3,"Enrollees with: " &amp;VLOOKUP(E201,Flex_Target_Populations!$B$9:$H$2009,6,FALSE), VLOOKUP(E201,Flex_Target_Populations!$B$9:$H$2009,2,FALSE)='Dropdown Selections'!$F$2, "LIS Levels: " &amp; VLOOKUP(E201,Flex_Target_Populations!$B$9:$H$2009,3,FALSE), VLOOKUP(E201,Flex_Target_Populations!$B$9:$H$2009,2,FALSE)='Dropdown Selections'!$F$4, VLOOKUP(E201,Flex_Target_Populations!$B$9:$H$2009,4,FALSE) &amp; " beginning at " &amp; VLOOKUP(E201,Flex_Target_Populations!$B$9:$H$2009,5,FALSE), VLOOKUP(E201,Flex_Target_Populations!$B$9:$H$2009,2,FALSE)='Dropdown Selections'!$F$5, VLOOKUP(E201,Flex_Target_Populations!$B$9:$H$2009,4,FALSE) &amp; " beginning at "&amp; VLOOKUP(E201,Flex_Target_Populations!$B$9:$H$2009,5,FALSE) &amp; " and " &amp; VLOOKUP(E201,Flex_Target_Populations!$B$9:$H$2009,6,FALSE), VLOOKUP(E201,Flex_Target_Populations!$B$9:$H$2009,2,FALSE)='Dropdown Selections'!$F$6, "LIS Levels: " &amp; VLOOKUP(E201,Flex_Target_Populations!$B$9:$H$2009,3,FALSE) &amp; " and " &amp; VLOOKUP(E201,Flex_Target_Populations!$B$9:$H$2009,6,FALSE), VLOOKUP(E201,Flex_Target_Populations!$B$9:$H$2009,2,FALSE)='Dropdown Selections'!$F$7, "LIS Levels: " &amp; VLOOKUP(E201,Flex_Target_Populations!$B$9:$H$2009,3,FALSE) &amp; " and " &amp; VLOOKUP(E201,Flex_Target_Populations!$B$9:$H$2009,4,FALSE) &amp; " beginning at "&amp; VLOOKUP(E201,Flex_Target_Populations!$B$9:$H$2009,5,FALSE), VLOOKUP(E201,Flex_Target_Populations!$B$9:$H$2009,2,FALSE)='Dropdown Selections'!$F$8,  "LIS Levels: " &amp; VLOOKUP(E201,Flex_Target_Populations!$B$9:$H$2009,3,FALSE) &amp; " and " &amp; VLOOKUP(E201,Flex_Target_Populations!$B$9:$H$2009,4,FALSE) &amp; " beginning at "&amp; VLOOKUP(E201,Flex_Target_Populations!$B$9:$H$2009,5,FALSE) &amp; " and " &amp; VLOOKUP(E201,Flex_Target_Populations!$B$9:$H$2009,6,FALSE))</f>
        <v/>
      </c>
      <c r="G201" s="188"/>
      <c r="H201" s="188"/>
      <c r="I201" s="188"/>
      <c r="J201" s="188"/>
      <c r="K201" s="188"/>
      <c r="L201" s="188"/>
      <c r="M201" s="188"/>
      <c r="N201" s="188"/>
      <c r="O201" s="188"/>
      <c r="P201" s="188"/>
      <c r="Q201" s="189"/>
    </row>
    <row r="202" spans="2:17">
      <c r="B202" s="187"/>
      <c r="C202" s="188"/>
      <c r="D202" s="14" t="str" cm="1">
        <f t="array" ref="D202">_xlfn.IFS(C202="","",AND(LEFT(C202,3)&lt;&gt;"CRC", LEFT(C202,3)&lt;&gt;"DRC"),VLOOKUP(Flex_Summary!C202,Flex_Benefits!$B$13:$D$2013,3,FALSE),LEFT(C202,3)="CRC",VLOOKUP(Flex_Summary!C202,Flex_Benefits!$I$13:$K$2013,3,FALSE)&amp;" for "&amp;VLOOKUP(Flex_Summary!C202,Flex_Benefits!$I$13:$K$2013,2,FALSE),LEFT(C202,3)="DRC",IF(VLOOKUP(C202,Flex_Benefits!$N$13:$T$2013,6,FALSE)="",VLOOKUP(C202,Flex_Benefits!$N$13:$T$2013,7,FALSE)&amp;"% Coinsurance","$"&amp;VLOOKUP(C202,Flex_Benefits!$N$13:$T$2013,6,FALSE)&amp;" Copayments")&amp;" for "&amp;IF(VLOOKUP(C202,Flex_Benefits!$N$13:$T$2013,2,FALSE)&lt;&gt;'Dropdown Selections'!$Q$3,VLOOKUP(C202,Flex_Benefits!$N$13:$T$2013,2,FALSE),"all Part D drugs on tier(s) "&amp;VLOOKUP(C202,Flex_Benefits!$N$13:$T$2013,3,FALSE))&amp;IF(VLOOKUP(C202,Flex_Benefits!$N$13:$T$2013,4,FALSE)='Dropdown Selections'!$E$2," with a $"&amp;VLOOKUP(C202,Flex_Benefits!$N$13:$T$2013,5,FALSE)&amp;" deductible",""))</f>
        <v/>
      </c>
      <c r="E202" s="188"/>
      <c r="F202" s="14" t="str" cm="1">
        <f t="array" ref="F202">_xlfn.IFS(E202="","",  VLOOKUP(E202,Flex_Target_Populations!$B$9:$H$2009,2,FALSE)='Dropdown Selections'!$F$10, 'Dropdown Selections'!$F$10, VLOOKUP(E202,Flex_Target_Populations!$B$9:$H$2009,2,FALSE)='Dropdown Selections'!$F$9,'Dropdown Selections'!$F$9, VLOOKUP(E202,Flex_Target_Populations!$B$9:$H$2009,2,FALSE)='Dropdown Selections'!$F$3,"Enrollees with: " &amp;VLOOKUP(E202,Flex_Target_Populations!$B$9:$H$2009,6,FALSE), VLOOKUP(E202,Flex_Target_Populations!$B$9:$H$2009,2,FALSE)='Dropdown Selections'!$F$2, "LIS Levels: " &amp; VLOOKUP(E202,Flex_Target_Populations!$B$9:$H$2009,3,FALSE), VLOOKUP(E202,Flex_Target_Populations!$B$9:$H$2009,2,FALSE)='Dropdown Selections'!$F$4, VLOOKUP(E202,Flex_Target_Populations!$B$9:$H$2009,4,FALSE) &amp; " beginning at " &amp; VLOOKUP(E202,Flex_Target_Populations!$B$9:$H$2009,5,FALSE), VLOOKUP(E202,Flex_Target_Populations!$B$9:$H$2009,2,FALSE)='Dropdown Selections'!$F$5, VLOOKUP(E202,Flex_Target_Populations!$B$9:$H$2009,4,FALSE) &amp; " beginning at "&amp; VLOOKUP(E202,Flex_Target_Populations!$B$9:$H$2009,5,FALSE) &amp; " and " &amp; VLOOKUP(E202,Flex_Target_Populations!$B$9:$H$2009,6,FALSE), VLOOKUP(E202,Flex_Target_Populations!$B$9:$H$2009,2,FALSE)='Dropdown Selections'!$F$6, "LIS Levels: " &amp; VLOOKUP(E202,Flex_Target_Populations!$B$9:$H$2009,3,FALSE) &amp; " and " &amp; VLOOKUP(E202,Flex_Target_Populations!$B$9:$H$2009,6,FALSE), VLOOKUP(E202,Flex_Target_Populations!$B$9:$H$2009,2,FALSE)='Dropdown Selections'!$F$7, "LIS Levels: " &amp; VLOOKUP(E202,Flex_Target_Populations!$B$9:$H$2009,3,FALSE) &amp; " and " &amp; VLOOKUP(E202,Flex_Target_Populations!$B$9:$H$2009,4,FALSE) &amp; " beginning at "&amp; VLOOKUP(E202,Flex_Target_Populations!$B$9:$H$2009,5,FALSE), VLOOKUP(E202,Flex_Target_Populations!$B$9:$H$2009,2,FALSE)='Dropdown Selections'!$F$8,  "LIS Levels: " &amp; VLOOKUP(E202,Flex_Target_Populations!$B$9:$H$2009,3,FALSE) &amp; " and " &amp; VLOOKUP(E202,Flex_Target_Populations!$B$9:$H$2009,4,FALSE) &amp; " beginning at "&amp; VLOOKUP(E202,Flex_Target_Populations!$B$9:$H$2009,5,FALSE) &amp; " and " &amp; VLOOKUP(E202,Flex_Target_Populations!$B$9:$H$2009,6,FALSE))</f>
        <v/>
      </c>
      <c r="G202" s="188"/>
      <c r="H202" s="188"/>
      <c r="I202" s="188"/>
      <c r="J202" s="188"/>
      <c r="K202" s="188"/>
      <c r="L202" s="188"/>
      <c r="M202" s="188"/>
      <c r="N202" s="188"/>
      <c r="O202" s="188"/>
      <c r="P202" s="188"/>
      <c r="Q202" s="189"/>
    </row>
    <row r="203" spans="2:17">
      <c r="B203" s="187"/>
      <c r="C203" s="188"/>
      <c r="D203" s="14" t="str" cm="1">
        <f t="array" ref="D203">_xlfn.IFS(C203="","",AND(LEFT(C203,3)&lt;&gt;"CRC", LEFT(C203,3)&lt;&gt;"DRC"),VLOOKUP(Flex_Summary!C203,Flex_Benefits!$B$13:$D$2013,3,FALSE),LEFT(C203,3)="CRC",VLOOKUP(Flex_Summary!C203,Flex_Benefits!$I$13:$K$2013,3,FALSE)&amp;" for "&amp;VLOOKUP(Flex_Summary!C203,Flex_Benefits!$I$13:$K$2013,2,FALSE),LEFT(C203,3)="DRC",IF(VLOOKUP(C203,Flex_Benefits!$N$13:$T$2013,6,FALSE)="",VLOOKUP(C203,Flex_Benefits!$N$13:$T$2013,7,FALSE)&amp;"% Coinsurance","$"&amp;VLOOKUP(C203,Flex_Benefits!$N$13:$T$2013,6,FALSE)&amp;" Copayments")&amp;" for "&amp;IF(VLOOKUP(C203,Flex_Benefits!$N$13:$T$2013,2,FALSE)&lt;&gt;'Dropdown Selections'!$Q$3,VLOOKUP(C203,Flex_Benefits!$N$13:$T$2013,2,FALSE),"all Part D drugs on tier(s) "&amp;VLOOKUP(C203,Flex_Benefits!$N$13:$T$2013,3,FALSE))&amp;IF(VLOOKUP(C203,Flex_Benefits!$N$13:$T$2013,4,FALSE)='Dropdown Selections'!$E$2," with a $"&amp;VLOOKUP(C203,Flex_Benefits!$N$13:$T$2013,5,FALSE)&amp;" deductible",""))</f>
        <v/>
      </c>
      <c r="E203" s="188"/>
      <c r="F203" s="14" t="str" cm="1">
        <f t="array" ref="F203">_xlfn.IFS(E203="","",  VLOOKUP(E203,Flex_Target_Populations!$B$9:$H$2009,2,FALSE)='Dropdown Selections'!$F$10, 'Dropdown Selections'!$F$10, VLOOKUP(E203,Flex_Target_Populations!$B$9:$H$2009,2,FALSE)='Dropdown Selections'!$F$9,'Dropdown Selections'!$F$9, VLOOKUP(E203,Flex_Target_Populations!$B$9:$H$2009,2,FALSE)='Dropdown Selections'!$F$3,"Enrollees with: " &amp;VLOOKUP(E203,Flex_Target_Populations!$B$9:$H$2009,6,FALSE), VLOOKUP(E203,Flex_Target_Populations!$B$9:$H$2009,2,FALSE)='Dropdown Selections'!$F$2, "LIS Levels: " &amp; VLOOKUP(E203,Flex_Target_Populations!$B$9:$H$2009,3,FALSE), VLOOKUP(E203,Flex_Target_Populations!$B$9:$H$2009,2,FALSE)='Dropdown Selections'!$F$4, VLOOKUP(E203,Flex_Target_Populations!$B$9:$H$2009,4,FALSE) &amp; " beginning at " &amp; VLOOKUP(E203,Flex_Target_Populations!$B$9:$H$2009,5,FALSE), VLOOKUP(E203,Flex_Target_Populations!$B$9:$H$2009,2,FALSE)='Dropdown Selections'!$F$5, VLOOKUP(E203,Flex_Target_Populations!$B$9:$H$2009,4,FALSE) &amp; " beginning at "&amp; VLOOKUP(E203,Flex_Target_Populations!$B$9:$H$2009,5,FALSE) &amp; " and " &amp; VLOOKUP(E203,Flex_Target_Populations!$B$9:$H$2009,6,FALSE), VLOOKUP(E203,Flex_Target_Populations!$B$9:$H$2009,2,FALSE)='Dropdown Selections'!$F$6, "LIS Levels: " &amp; VLOOKUP(E203,Flex_Target_Populations!$B$9:$H$2009,3,FALSE) &amp; " and " &amp; VLOOKUP(E203,Flex_Target_Populations!$B$9:$H$2009,6,FALSE), VLOOKUP(E203,Flex_Target_Populations!$B$9:$H$2009,2,FALSE)='Dropdown Selections'!$F$7, "LIS Levels: " &amp; VLOOKUP(E203,Flex_Target_Populations!$B$9:$H$2009,3,FALSE) &amp; " and " &amp; VLOOKUP(E203,Flex_Target_Populations!$B$9:$H$2009,4,FALSE) &amp; " beginning at "&amp; VLOOKUP(E203,Flex_Target_Populations!$B$9:$H$2009,5,FALSE), VLOOKUP(E203,Flex_Target_Populations!$B$9:$H$2009,2,FALSE)='Dropdown Selections'!$F$8,  "LIS Levels: " &amp; VLOOKUP(E203,Flex_Target_Populations!$B$9:$H$2009,3,FALSE) &amp; " and " &amp; VLOOKUP(E203,Flex_Target_Populations!$B$9:$H$2009,4,FALSE) &amp; " beginning at "&amp; VLOOKUP(E203,Flex_Target_Populations!$B$9:$H$2009,5,FALSE) &amp; " and " &amp; VLOOKUP(E203,Flex_Target_Populations!$B$9:$H$2009,6,FALSE))</f>
        <v/>
      </c>
      <c r="G203" s="188"/>
      <c r="H203" s="188"/>
      <c r="I203" s="188"/>
      <c r="J203" s="188"/>
      <c r="K203" s="188"/>
      <c r="L203" s="188"/>
      <c r="M203" s="188"/>
      <c r="N203" s="188"/>
      <c r="O203" s="188"/>
      <c r="P203" s="188"/>
      <c r="Q203" s="189"/>
    </row>
    <row r="204" spans="2:17">
      <c r="B204" s="187"/>
      <c r="C204" s="188"/>
      <c r="D204" s="14" t="str" cm="1">
        <f t="array" ref="D204">_xlfn.IFS(C204="","",AND(LEFT(C204,3)&lt;&gt;"CRC", LEFT(C204,3)&lt;&gt;"DRC"),VLOOKUP(Flex_Summary!C204,Flex_Benefits!$B$13:$D$2013,3,FALSE),LEFT(C204,3)="CRC",VLOOKUP(Flex_Summary!C204,Flex_Benefits!$I$13:$K$2013,3,FALSE)&amp;" for "&amp;VLOOKUP(Flex_Summary!C204,Flex_Benefits!$I$13:$K$2013,2,FALSE),LEFT(C204,3)="DRC",IF(VLOOKUP(C204,Flex_Benefits!$N$13:$T$2013,6,FALSE)="",VLOOKUP(C204,Flex_Benefits!$N$13:$T$2013,7,FALSE)&amp;"% Coinsurance","$"&amp;VLOOKUP(C204,Flex_Benefits!$N$13:$T$2013,6,FALSE)&amp;" Copayments")&amp;" for "&amp;IF(VLOOKUP(C204,Flex_Benefits!$N$13:$T$2013,2,FALSE)&lt;&gt;'Dropdown Selections'!$Q$3,VLOOKUP(C204,Flex_Benefits!$N$13:$T$2013,2,FALSE),"all Part D drugs on tier(s) "&amp;VLOOKUP(C204,Flex_Benefits!$N$13:$T$2013,3,FALSE))&amp;IF(VLOOKUP(C204,Flex_Benefits!$N$13:$T$2013,4,FALSE)='Dropdown Selections'!$E$2," with a $"&amp;VLOOKUP(C204,Flex_Benefits!$N$13:$T$2013,5,FALSE)&amp;" deductible",""))</f>
        <v/>
      </c>
      <c r="E204" s="188"/>
      <c r="F204" s="14" t="str" cm="1">
        <f t="array" ref="F204">_xlfn.IFS(E204="","",  VLOOKUP(E204,Flex_Target_Populations!$B$9:$H$2009,2,FALSE)='Dropdown Selections'!$F$10, 'Dropdown Selections'!$F$10, VLOOKUP(E204,Flex_Target_Populations!$B$9:$H$2009,2,FALSE)='Dropdown Selections'!$F$9,'Dropdown Selections'!$F$9, VLOOKUP(E204,Flex_Target_Populations!$B$9:$H$2009,2,FALSE)='Dropdown Selections'!$F$3,"Enrollees with: " &amp;VLOOKUP(E204,Flex_Target_Populations!$B$9:$H$2009,6,FALSE), VLOOKUP(E204,Flex_Target_Populations!$B$9:$H$2009,2,FALSE)='Dropdown Selections'!$F$2, "LIS Levels: " &amp; VLOOKUP(E204,Flex_Target_Populations!$B$9:$H$2009,3,FALSE), VLOOKUP(E204,Flex_Target_Populations!$B$9:$H$2009,2,FALSE)='Dropdown Selections'!$F$4, VLOOKUP(E204,Flex_Target_Populations!$B$9:$H$2009,4,FALSE) &amp; " beginning at " &amp; VLOOKUP(E204,Flex_Target_Populations!$B$9:$H$2009,5,FALSE), VLOOKUP(E204,Flex_Target_Populations!$B$9:$H$2009,2,FALSE)='Dropdown Selections'!$F$5, VLOOKUP(E204,Flex_Target_Populations!$B$9:$H$2009,4,FALSE) &amp; " beginning at "&amp; VLOOKUP(E204,Flex_Target_Populations!$B$9:$H$2009,5,FALSE) &amp; " and " &amp; VLOOKUP(E204,Flex_Target_Populations!$B$9:$H$2009,6,FALSE), VLOOKUP(E204,Flex_Target_Populations!$B$9:$H$2009,2,FALSE)='Dropdown Selections'!$F$6, "LIS Levels: " &amp; VLOOKUP(E204,Flex_Target_Populations!$B$9:$H$2009,3,FALSE) &amp; " and " &amp; VLOOKUP(E204,Flex_Target_Populations!$B$9:$H$2009,6,FALSE), VLOOKUP(E204,Flex_Target_Populations!$B$9:$H$2009,2,FALSE)='Dropdown Selections'!$F$7, "LIS Levels: " &amp; VLOOKUP(E204,Flex_Target_Populations!$B$9:$H$2009,3,FALSE) &amp; " and " &amp; VLOOKUP(E204,Flex_Target_Populations!$B$9:$H$2009,4,FALSE) &amp; " beginning at "&amp; VLOOKUP(E204,Flex_Target_Populations!$B$9:$H$2009,5,FALSE), VLOOKUP(E204,Flex_Target_Populations!$B$9:$H$2009,2,FALSE)='Dropdown Selections'!$F$8,  "LIS Levels: " &amp; VLOOKUP(E204,Flex_Target_Populations!$B$9:$H$2009,3,FALSE) &amp; " and " &amp; VLOOKUP(E204,Flex_Target_Populations!$B$9:$H$2009,4,FALSE) &amp; " beginning at "&amp; VLOOKUP(E204,Flex_Target_Populations!$B$9:$H$2009,5,FALSE) &amp; " and " &amp; VLOOKUP(E204,Flex_Target_Populations!$B$9:$H$2009,6,FALSE))</f>
        <v/>
      </c>
      <c r="G204" s="188"/>
      <c r="H204" s="188"/>
      <c r="I204" s="188"/>
      <c r="J204" s="188"/>
      <c r="K204" s="188"/>
      <c r="L204" s="188"/>
      <c r="M204" s="188"/>
      <c r="N204" s="188"/>
      <c r="O204" s="188"/>
      <c r="P204" s="188"/>
      <c r="Q204" s="189"/>
    </row>
    <row r="205" spans="2:17">
      <c r="B205" s="187"/>
      <c r="C205" s="188"/>
      <c r="D205" s="14" t="str" cm="1">
        <f t="array" ref="D205">_xlfn.IFS(C205="","",AND(LEFT(C205,3)&lt;&gt;"CRC", LEFT(C205,3)&lt;&gt;"DRC"),VLOOKUP(Flex_Summary!C205,Flex_Benefits!$B$13:$D$2013,3,FALSE),LEFT(C205,3)="CRC",VLOOKUP(Flex_Summary!C205,Flex_Benefits!$I$13:$K$2013,3,FALSE)&amp;" for "&amp;VLOOKUP(Flex_Summary!C205,Flex_Benefits!$I$13:$K$2013,2,FALSE),LEFT(C205,3)="DRC",IF(VLOOKUP(C205,Flex_Benefits!$N$13:$T$2013,6,FALSE)="",VLOOKUP(C205,Flex_Benefits!$N$13:$T$2013,7,FALSE)&amp;"% Coinsurance","$"&amp;VLOOKUP(C205,Flex_Benefits!$N$13:$T$2013,6,FALSE)&amp;" Copayments")&amp;" for "&amp;IF(VLOOKUP(C205,Flex_Benefits!$N$13:$T$2013,2,FALSE)&lt;&gt;'Dropdown Selections'!$Q$3,VLOOKUP(C205,Flex_Benefits!$N$13:$T$2013,2,FALSE),"all Part D drugs on tier(s) "&amp;VLOOKUP(C205,Flex_Benefits!$N$13:$T$2013,3,FALSE))&amp;IF(VLOOKUP(C205,Flex_Benefits!$N$13:$T$2013,4,FALSE)='Dropdown Selections'!$E$2," with a $"&amp;VLOOKUP(C205,Flex_Benefits!$N$13:$T$2013,5,FALSE)&amp;" deductible",""))</f>
        <v/>
      </c>
      <c r="E205" s="188"/>
      <c r="F205" s="14" t="str" cm="1">
        <f t="array" ref="F205">_xlfn.IFS(E205="","",  VLOOKUP(E205,Flex_Target_Populations!$B$9:$H$2009,2,FALSE)='Dropdown Selections'!$F$10, 'Dropdown Selections'!$F$10, VLOOKUP(E205,Flex_Target_Populations!$B$9:$H$2009,2,FALSE)='Dropdown Selections'!$F$9,'Dropdown Selections'!$F$9, VLOOKUP(E205,Flex_Target_Populations!$B$9:$H$2009,2,FALSE)='Dropdown Selections'!$F$3,"Enrollees with: " &amp;VLOOKUP(E205,Flex_Target_Populations!$B$9:$H$2009,6,FALSE), VLOOKUP(E205,Flex_Target_Populations!$B$9:$H$2009,2,FALSE)='Dropdown Selections'!$F$2, "LIS Levels: " &amp; VLOOKUP(E205,Flex_Target_Populations!$B$9:$H$2009,3,FALSE), VLOOKUP(E205,Flex_Target_Populations!$B$9:$H$2009,2,FALSE)='Dropdown Selections'!$F$4, VLOOKUP(E205,Flex_Target_Populations!$B$9:$H$2009,4,FALSE) &amp; " beginning at " &amp; VLOOKUP(E205,Flex_Target_Populations!$B$9:$H$2009,5,FALSE), VLOOKUP(E205,Flex_Target_Populations!$B$9:$H$2009,2,FALSE)='Dropdown Selections'!$F$5, VLOOKUP(E205,Flex_Target_Populations!$B$9:$H$2009,4,FALSE) &amp; " beginning at "&amp; VLOOKUP(E205,Flex_Target_Populations!$B$9:$H$2009,5,FALSE) &amp; " and " &amp; VLOOKUP(E205,Flex_Target_Populations!$B$9:$H$2009,6,FALSE), VLOOKUP(E205,Flex_Target_Populations!$B$9:$H$2009,2,FALSE)='Dropdown Selections'!$F$6, "LIS Levels: " &amp; VLOOKUP(E205,Flex_Target_Populations!$B$9:$H$2009,3,FALSE) &amp; " and " &amp; VLOOKUP(E205,Flex_Target_Populations!$B$9:$H$2009,6,FALSE), VLOOKUP(E205,Flex_Target_Populations!$B$9:$H$2009,2,FALSE)='Dropdown Selections'!$F$7, "LIS Levels: " &amp; VLOOKUP(E205,Flex_Target_Populations!$B$9:$H$2009,3,FALSE) &amp; " and " &amp; VLOOKUP(E205,Flex_Target_Populations!$B$9:$H$2009,4,FALSE) &amp; " beginning at "&amp; VLOOKUP(E205,Flex_Target_Populations!$B$9:$H$2009,5,FALSE), VLOOKUP(E205,Flex_Target_Populations!$B$9:$H$2009,2,FALSE)='Dropdown Selections'!$F$8,  "LIS Levels: " &amp; VLOOKUP(E205,Flex_Target_Populations!$B$9:$H$2009,3,FALSE) &amp; " and " &amp; VLOOKUP(E205,Flex_Target_Populations!$B$9:$H$2009,4,FALSE) &amp; " beginning at "&amp; VLOOKUP(E205,Flex_Target_Populations!$B$9:$H$2009,5,FALSE) &amp; " and " &amp; VLOOKUP(E205,Flex_Target_Populations!$B$9:$H$2009,6,FALSE))</f>
        <v/>
      </c>
      <c r="G205" s="188"/>
      <c r="H205" s="188"/>
      <c r="I205" s="188"/>
      <c r="J205" s="188"/>
      <c r="K205" s="188"/>
      <c r="L205" s="188"/>
      <c r="M205" s="188"/>
      <c r="N205" s="188"/>
      <c r="O205" s="188"/>
      <c r="P205" s="188"/>
      <c r="Q205" s="189"/>
    </row>
    <row r="206" spans="2:17">
      <c r="B206" s="187"/>
      <c r="C206" s="188"/>
      <c r="D206" s="14" t="str" cm="1">
        <f t="array" ref="D206">_xlfn.IFS(C206="","",AND(LEFT(C206,3)&lt;&gt;"CRC", LEFT(C206,3)&lt;&gt;"DRC"),VLOOKUP(Flex_Summary!C206,Flex_Benefits!$B$13:$D$2013,3,FALSE),LEFT(C206,3)="CRC",VLOOKUP(Flex_Summary!C206,Flex_Benefits!$I$13:$K$2013,3,FALSE)&amp;" for "&amp;VLOOKUP(Flex_Summary!C206,Flex_Benefits!$I$13:$K$2013,2,FALSE),LEFT(C206,3)="DRC",IF(VLOOKUP(C206,Flex_Benefits!$N$13:$T$2013,6,FALSE)="",VLOOKUP(C206,Flex_Benefits!$N$13:$T$2013,7,FALSE)&amp;"% Coinsurance","$"&amp;VLOOKUP(C206,Flex_Benefits!$N$13:$T$2013,6,FALSE)&amp;" Copayments")&amp;" for "&amp;IF(VLOOKUP(C206,Flex_Benefits!$N$13:$T$2013,2,FALSE)&lt;&gt;'Dropdown Selections'!$Q$3,VLOOKUP(C206,Flex_Benefits!$N$13:$T$2013,2,FALSE),"all Part D drugs on tier(s) "&amp;VLOOKUP(C206,Flex_Benefits!$N$13:$T$2013,3,FALSE))&amp;IF(VLOOKUP(C206,Flex_Benefits!$N$13:$T$2013,4,FALSE)='Dropdown Selections'!$E$2," with a $"&amp;VLOOKUP(C206,Flex_Benefits!$N$13:$T$2013,5,FALSE)&amp;" deductible",""))</f>
        <v/>
      </c>
      <c r="E206" s="188"/>
      <c r="F206" s="14" t="str" cm="1">
        <f t="array" ref="F206">_xlfn.IFS(E206="","",  VLOOKUP(E206,Flex_Target_Populations!$B$9:$H$2009,2,FALSE)='Dropdown Selections'!$F$10, 'Dropdown Selections'!$F$10, VLOOKUP(E206,Flex_Target_Populations!$B$9:$H$2009,2,FALSE)='Dropdown Selections'!$F$9,'Dropdown Selections'!$F$9, VLOOKUP(E206,Flex_Target_Populations!$B$9:$H$2009,2,FALSE)='Dropdown Selections'!$F$3,"Enrollees with: " &amp;VLOOKUP(E206,Flex_Target_Populations!$B$9:$H$2009,6,FALSE), VLOOKUP(E206,Flex_Target_Populations!$B$9:$H$2009,2,FALSE)='Dropdown Selections'!$F$2, "LIS Levels: " &amp; VLOOKUP(E206,Flex_Target_Populations!$B$9:$H$2009,3,FALSE), VLOOKUP(E206,Flex_Target_Populations!$B$9:$H$2009,2,FALSE)='Dropdown Selections'!$F$4, VLOOKUP(E206,Flex_Target_Populations!$B$9:$H$2009,4,FALSE) &amp; " beginning at " &amp; VLOOKUP(E206,Flex_Target_Populations!$B$9:$H$2009,5,FALSE), VLOOKUP(E206,Flex_Target_Populations!$B$9:$H$2009,2,FALSE)='Dropdown Selections'!$F$5, VLOOKUP(E206,Flex_Target_Populations!$B$9:$H$2009,4,FALSE) &amp; " beginning at "&amp; VLOOKUP(E206,Flex_Target_Populations!$B$9:$H$2009,5,FALSE) &amp; " and " &amp; VLOOKUP(E206,Flex_Target_Populations!$B$9:$H$2009,6,FALSE), VLOOKUP(E206,Flex_Target_Populations!$B$9:$H$2009,2,FALSE)='Dropdown Selections'!$F$6, "LIS Levels: " &amp; VLOOKUP(E206,Flex_Target_Populations!$B$9:$H$2009,3,FALSE) &amp; " and " &amp; VLOOKUP(E206,Flex_Target_Populations!$B$9:$H$2009,6,FALSE), VLOOKUP(E206,Flex_Target_Populations!$B$9:$H$2009,2,FALSE)='Dropdown Selections'!$F$7, "LIS Levels: " &amp; VLOOKUP(E206,Flex_Target_Populations!$B$9:$H$2009,3,FALSE) &amp; " and " &amp; VLOOKUP(E206,Flex_Target_Populations!$B$9:$H$2009,4,FALSE) &amp; " beginning at "&amp; VLOOKUP(E206,Flex_Target_Populations!$B$9:$H$2009,5,FALSE), VLOOKUP(E206,Flex_Target_Populations!$B$9:$H$2009,2,FALSE)='Dropdown Selections'!$F$8,  "LIS Levels: " &amp; VLOOKUP(E206,Flex_Target_Populations!$B$9:$H$2009,3,FALSE) &amp; " and " &amp; VLOOKUP(E206,Flex_Target_Populations!$B$9:$H$2009,4,FALSE) &amp; " beginning at "&amp; VLOOKUP(E206,Flex_Target_Populations!$B$9:$H$2009,5,FALSE) &amp; " and " &amp; VLOOKUP(E206,Flex_Target_Populations!$B$9:$H$2009,6,FALSE))</f>
        <v/>
      </c>
      <c r="G206" s="188"/>
      <c r="H206" s="188"/>
      <c r="I206" s="188"/>
      <c r="J206" s="188"/>
      <c r="K206" s="188"/>
      <c r="L206" s="188"/>
      <c r="M206" s="188"/>
      <c r="N206" s="188"/>
      <c r="O206" s="188"/>
      <c r="P206" s="188"/>
      <c r="Q206" s="189"/>
    </row>
    <row r="207" spans="2:17">
      <c r="B207" s="187"/>
      <c r="C207" s="188"/>
      <c r="D207" s="14" t="str" cm="1">
        <f t="array" ref="D207">_xlfn.IFS(C207="","",AND(LEFT(C207,3)&lt;&gt;"CRC", LEFT(C207,3)&lt;&gt;"DRC"),VLOOKUP(Flex_Summary!C207,Flex_Benefits!$B$13:$D$2013,3,FALSE),LEFT(C207,3)="CRC",VLOOKUP(Flex_Summary!C207,Flex_Benefits!$I$13:$K$2013,3,FALSE)&amp;" for "&amp;VLOOKUP(Flex_Summary!C207,Flex_Benefits!$I$13:$K$2013,2,FALSE),LEFT(C207,3)="DRC",IF(VLOOKUP(C207,Flex_Benefits!$N$13:$T$2013,6,FALSE)="",VLOOKUP(C207,Flex_Benefits!$N$13:$T$2013,7,FALSE)&amp;"% Coinsurance","$"&amp;VLOOKUP(C207,Flex_Benefits!$N$13:$T$2013,6,FALSE)&amp;" Copayments")&amp;" for "&amp;IF(VLOOKUP(C207,Flex_Benefits!$N$13:$T$2013,2,FALSE)&lt;&gt;'Dropdown Selections'!$Q$3,VLOOKUP(C207,Flex_Benefits!$N$13:$T$2013,2,FALSE),"all Part D drugs on tier(s) "&amp;VLOOKUP(C207,Flex_Benefits!$N$13:$T$2013,3,FALSE))&amp;IF(VLOOKUP(C207,Flex_Benefits!$N$13:$T$2013,4,FALSE)='Dropdown Selections'!$E$2," with a $"&amp;VLOOKUP(C207,Flex_Benefits!$N$13:$T$2013,5,FALSE)&amp;" deductible",""))</f>
        <v/>
      </c>
      <c r="E207" s="188"/>
      <c r="F207" s="14" t="str" cm="1">
        <f t="array" ref="F207">_xlfn.IFS(E207="","",  VLOOKUP(E207,Flex_Target_Populations!$B$9:$H$2009,2,FALSE)='Dropdown Selections'!$F$10, 'Dropdown Selections'!$F$10, VLOOKUP(E207,Flex_Target_Populations!$B$9:$H$2009,2,FALSE)='Dropdown Selections'!$F$9,'Dropdown Selections'!$F$9, VLOOKUP(E207,Flex_Target_Populations!$B$9:$H$2009,2,FALSE)='Dropdown Selections'!$F$3,"Enrollees with: " &amp;VLOOKUP(E207,Flex_Target_Populations!$B$9:$H$2009,6,FALSE), VLOOKUP(E207,Flex_Target_Populations!$B$9:$H$2009,2,FALSE)='Dropdown Selections'!$F$2, "LIS Levels: " &amp; VLOOKUP(E207,Flex_Target_Populations!$B$9:$H$2009,3,FALSE), VLOOKUP(E207,Flex_Target_Populations!$B$9:$H$2009,2,FALSE)='Dropdown Selections'!$F$4, VLOOKUP(E207,Flex_Target_Populations!$B$9:$H$2009,4,FALSE) &amp; " beginning at " &amp; VLOOKUP(E207,Flex_Target_Populations!$B$9:$H$2009,5,FALSE), VLOOKUP(E207,Flex_Target_Populations!$B$9:$H$2009,2,FALSE)='Dropdown Selections'!$F$5, VLOOKUP(E207,Flex_Target_Populations!$B$9:$H$2009,4,FALSE) &amp; " beginning at "&amp; VLOOKUP(E207,Flex_Target_Populations!$B$9:$H$2009,5,FALSE) &amp; " and " &amp; VLOOKUP(E207,Flex_Target_Populations!$B$9:$H$2009,6,FALSE), VLOOKUP(E207,Flex_Target_Populations!$B$9:$H$2009,2,FALSE)='Dropdown Selections'!$F$6, "LIS Levels: " &amp; VLOOKUP(E207,Flex_Target_Populations!$B$9:$H$2009,3,FALSE) &amp; " and " &amp; VLOOKUP(E207,Flex_Target_Populations!$B$9:$H$2009,6,FALSE), VLOOKUP(E207,Flex_Target_Populations!$B$9:$H$2009,2,FALSE)='Dropdown Selections'!$F$7, "LIS Levels: " &amp; VLOOKUP(E207,Flex_Target_Populations!$B$9:$H$2009,3,FALSE) &amp; " and " &amp; VLOOKUP(E207,Flex_Target_Populations!$B$9:$H$2009,4,FALSE) &amp; " beginning at "&amp; VLOOKUP(E207,Flex_Target_Populations!$B$9:$H$2009,5,FALSE), VLOOKUP(E207,Flex_Target_Populations!$B$9:$H$2009,2,FALSE)='Dropdown Selections'!$F$8,  "LIS Levels: " &amp; VLOOKUP(E207,Flex_Target_Populations!$B$9:$H$2009,3,FALSE) &amp; " and " &amp; VLOOKUP(E207,Flex_Target_Populations!$B$9:$H$2009,4,FALSE) &amp; " beginning at "&amp; VLOOKUP(E207,Flex_Target_Populations!$B$9:$H$2009,5,FALSE) &amp; " and " &amp; VLOOKUP(E207,Flex_Target_Populations!$B$9:$H$2009,6,FALSE))</f>
        <v/>
      </c>
      <c r="G207" s="188"/>
      <c r="H207" s="188"/>
      <c r="I207" s="188"/>
      <c r="J207" s="188"/>
      <c r="K207" s="188"/>
      <c r="L207" s="188"/>
      <c r="M207" s="188"/>
      <c r="N207" s="188"/>
      <c r="O207" s="188"/>
      <c r="P207" s="188"/>
      <c r="Q207" s="189"/>
    </row>
    <row r="208" spans="2:17">
      <c r="B208" s="187"/>
      <c r="C208" s="188"/>
      <c r="D208" s="14" t="str" cm="1">
        <f t="array" ref="D208">_xlfn.IFS(C208="","",AND(LEFT(C208,3)&lt;&gt;"CRC", LEFT(C208,3)&lt;&gt;"DRC"),VLOOKUP(Flex_Summary!C208,Flex_Benefits!$B$13:$D$2013,3,FALSE),LEFT(C208,3)="CRC",VLOOKUP(Flex_Summary!C208,Flex_Benefits!$I$13:$K$2013,3,FALSE)&amp;" for "&amp;VLOOKUP(Flex_Summary!C208,Flex_Benefits!$I$13:$K$2013,2,FALSE),LEFT(C208,3)="DRC",IF(VLOOKUP(C208,Flex_Benefits!$N$13:$T$2013,6,FALSE)="",VLOOKUP(C208,Flex_Benefits!$N$13:$T$2013,7,FALSE)&amp;"% Coinsurance","$"&amp;VLOOKUP(C208,Flex_Benefits!$N$13:$T$2013,6,FALSE)&amp;" Copayments")&amp;" for "&amp;IF(VLOOKUP(C208,Flex_Benefits!$N$13:$T$2013,2,FALSE)&lt;&gt;'Dropdown Selections'!$Q$3,VLOOKUP(C208,Flex_Benefits!$N$13:$T$2013,2,FALSE),"all Part D drugs on tier(s) "&amp;VLOOKUP(C208,Flex_Benefits!$N$13:$T$2013,3,FALSE))&amp;IF(VLOOKUP(C208,Flex_Benefits!$N$13:$T$2013,4,FALSE)='Dropdown Selections'!$E$2," with a $"&amp;VLOOKUP(C208,Flex_Benefits!$N$13:$T$2013,5,FALSE)&amp;" deductible",""))</f>
        <v/>
      </c>
      <c r="E208" s="188"/>
      <c r="F208" s="14" t="str" cm="1">
        <f t="array" ref="F208">_xlfn.IFS(E208="","",  VLOOKUP(E208,Flex_Target_Populations!$B$9:$H$2009,2,FALSE)='Dropdown Selections'!$F$10, 'Dropdown Selections'!$F$10, VLOOKUP(E208,Flex_Target_Populations!$B$9:$H$2009,2,FALSE)='Dropdown Selections'!$F$9,'Dropdown Selections'!$F$9, VLOOKUP(E208,Flex_Target_Populations!$B$9:$H$2009,2,FALSE)='Dropdown Selections'!$F$3,"Enrollees with: " &amp;VLOOKUP(E208,Flex_Target_Populations!$B$9:$H$2009,6,FALSE), VLOOKUP(E208,Flex_Target_Populations!$B$9:$H$2009,2,FALSE)='Dropdown Selections'!$F$2, "LIS Levels: " &amp; VLOOKUP(E208,Flex_Target_Populations!$B$9:$H$2009,3,FALSE), VLOOKUP(E208,Flex_Target_Populations!$B$9:$H$2009,2,FALSE)='Dropdown Selections'!$F$4, VLOOKUP(E208,Flex_Target_Populations!$B$9:$H$2009,4,FALSE) &amp; " beginning at " &amp; VLOOKUP(E208,Flex_Target_Populations!$B$9:$H$2009,5,FALSE), VLOOKUP(E208,Flex_Target_Populations!$B$9:$H$2009,2,FALSE)='Dropdown Selections'!$F$5, VLOOKUP(E208,Flex_Target_Populations!$B$9:$H$2009,4,FALSE) &amp; " beginning at "&amp; VLOOKUP(E208,Flex_Target_Populations!$B$9:$H$2009,5,FALSE) &amp; " and " &amp; VLOOKUP(E208,Flex_Target_Populations!$B$9:$H$2009,6,FALSE), VLOOKUP(E208,Flex_Target_Populations!$B$9:$H$2009,2,FALSE)='Dropdown Selections'!$F$6, "LIS Levels: " &amp; VLOOKUP(E208,Flex_Target_Populations!$B$9:$H$2009,3,FALSE) &amp; " and " &amp; VLOOKUP(E208,Flex_Target_Populations!$B$9:$H$2009,6,FALSE), VLOOKUP(E208,Flex_Target_Populations!$B$9:$H$2009,2,FALSE)='Dropdown Selections'!$F$7, "LIS Levels: " &amp; VLOOKUP(E208,Flex_Target_Populations!$B$9:$H$2009,3,FALSE) &amp; " and " &amp; VLOOKUP(E208,Flex_Target_Populations!$B$9:$H$2009,4,FALSE) &amp; " beginning at "&amp; VLOOKUP(E208,Flex_Target_Populations!$B$9:$H$2009,5,FALSE), VLOOKUP(E208,Flex_Target_Populations!$B$9:$H$2009,2,FALSE)='Dropdown Selections'!$F$8,  "LIS Levels: " &amp; VLOOKUP(E208,Flex_Target_Populations!$B$9:$H$2009,3,FALSE) &amp; " and " &amp; VLOOKUP(E208,Flex_Target_Populations!$B$9:$H$2009,4,FALSE) &amp; " beginning at "&amp; VLOOKUP(E208,Flex_Target_Populations!$B$9:$H$2009,5,FALSE) &amp; " and " &amp; VLOOKUP(E208,Flex_Target_Populations!$B$9:$H$2009,6,FALSE))</f>
        <v/>
      </c>
      <c r="G208" s="188"/>
      <c r="H208" s="188"/>
      <c r="I208" s="188"/>
      <c r="J208" s="188"/>
      <c r="K208" s="188"/>
      <c r="L208" s="188"/>
      <c r="M208" s="188"/>
      <c r="N208" s="188"/>
      <c r="O208" s="188"/>
      <c r="P208" s="188"/>
      <c r="Q208" s="189"/>
    </row>
    <row r="209" spans="2:17">
      <c r="B209" s="187"/>
      <c r="C209" s="188"/>
      <c r="D209" s="14" t="str" cm="1">
        <f t="array" ref="D209">_xlfn.IFS(C209="","",AND(LEFT(C209,3)&lt;&gt;"CRC", LEFT(C209,3)&lt;&gt;"DRC"),VLOOKUP(Flex_Summary!C209,Flex_Benefits!$B$13:$D$2013,3,FALSE),LEFT(C209,3)="CRC",VLOOKUP(Flex_Summary!C209,Flex_Benefits!$I$13:$K$2013,3,FALSE)&amp;" for "&amp;VLOOKUP(Flex_Summary!C209,Flex_Benefits!$I$13:$K$2013,2,FALSE),LEFT(C209,3)="DRC",IF(VLOOKUP(C209,Flex_Benefits!$N$13:$T$2013,6,FALSE)="",VLOOKUP(C209,Flex_Benefits!$N$13:$T$2013,7,FALSE)&amp;"% Coinsurance","$"&amp;VLOOKUP(C209,Flex_Benefits!$N$13:$T$2013,6,FALSE)&amp;" Copayments")&amp;" for "&amp;IF(VLOOKUP(C209,Flex_Benefits!$N$13:$T$2013,2,FALSE)&lt;&gt;'Dropdown Selections'!$Q$3,VLOOKUP(C209,Flex_Benefits!$N$13:$T$2013,2,FALSE),"all Part D drugs on tier(s) "&amp;VLOOKUP(C209,Flex_Benefits!$N$13:$T$2013,3,FALSE))&amp;IF(VLOOKUP(C209,Flex_Benefits!$N$13:$T$2013,4,FALSE)='Dropdown Selections'!$E$2," with a $"&amp;VLOOKUP(C209,Flex_Benefits!$N$13:$T$2013,5,FALSE)&amp;" deductible",""))</f>
        <v/>
      </c>
      <c r="E209" s="188"/>
      <c r="F209" s="14" t="str" cm="1">
        <f t="array" ref="F209">_xlfn.IFS(E209="","",  VLOOKUP(E209,Flex_Target_Populations!$B$9:$H$2009,2,FALSE)='Dropdown Selections'!$F$10, 'Dropdown Selections'!$F$10, VLOOKUP(E209,Flex_Target_Populations!$B$9:$H$2009,2,FALSE)='Dropdown Selections'!$F$9,'Dropdown Selections'!$F$9, VLOOKUP(E209,Flex_Target_Populations!$B$9:$H$2009,2,FALSE)='Dropdown Selections'!$F$3,"Enrollees with: " &amp;VLOOKUP(E209,Flex_Target_Populations!$B$9:$H$2009,6,FALSE), VLOOKUP(E209,Flex_Target_Populations!$B$9:$H$2009,2,FALSE)='Dropdown Selections'!$F$2, "LIS Levels: " &amp; VLOOKUP(E209,Flex_Target_Populations!$B$9:$H$2009,3,FALSE), VLOOKUP(E209,Flex_Target_Populations!$B$9:$H$2009,2,FALSE)='Dropdown Selections'!$F$4, VLOOKUP(E209,Flex_Target_Populations!$B$9:$H$2009,4,FALSE) &amp; " beginning at " &amp; VLOOKUP(E209,Flex_Target_Populations!$B$9:$H$2009,5,FALSE), VLOOKUP(E209,Flex_Target_Populations!$B$9:$H$2009,2,FALSE)='Dropdown Selections'!$F$5, VLOOKUP(E209,Flex_Target_Populations!$B$9:$H$2009,4,FALSE) &amp; " beginning at "&amp; VLOOKUP(E209,Flex_Target_Populations!$B$9:$H$2009,5,FALSE) &amp; " and " &amp; VLOOKUP(E209,Flex_Target_Populations!$B$9:$H$2009,6,FALSE), VLOOKUP(E209,Flex_Target_Populations!$B$9:$H$2009,2,FALSE)='Dropdown Selections'!$F$6, "LIS Levels: " &amp; VLOOKUP(E209,Flex_Target_Populations!$B$9:$H$2009,3,FALSE) &amp; " and " &amp; VLOOKUP(E209,Flex_Target_Populations!$B$9:$H$2009,6,FALSE), VLOOKUP(E209,Flex_Target_Populations!$B$9:$H$2009,2,FALSE)='Dropdown Selections'!$F$7, "LIS Levels: " &amp; VLOOKUP(E209,Flex_Target_Populations!$B$9:$H$2009,3,FALSE) &amp; " and " &amp; VLOOKUP(E209,Flex_Target_Populations!$B$9:$H$2009,4,FALSE) &amp; " beginning at "&amp; VLOOKUP(E209,Flex_Target_Populations!$B$9:$H$2009,5,FALSE), VLOOKUP(E209,Flex_Target_Populations!$B$9:$H$2009,2,FALSE)='Dropdown Selections'!$F$8,  "LIS Levels: " &amp; VLOOKUP(E209,Flex_Target_Populations!$B$9:$H$2009,3,FALSE) &amp; " and " &amp; VLOOKUP(E209,Flex_Target_Populations!$B$9:$H$2009,4,FALSE) &amp; " beginning at "&amp; VLOOKUP(E209,Flex_Target_Populations!$B$9:$H$2009,5,FALSE) &amp; " and " &amp; VLOOKUP(E209,Flex_Target_Populations!$B$9:$H$2009,6,FALSE))</f>
        <v/>
      </c>
      <c r="G209" s="188"/>
      <c r="H209" s="188"/>
      <c r="I209" s="188"/>
      <c r="J209" s="188"/>
      <c r="K209" s="188"/>
      <c r="L209" s="188"/>
      <c r="M209" s="188"/>
      <c r="N209" s="188"/>
      <c r="O209" s="188"/>
      <c r="P209" s="188"/>
      <c r="Q209" s="189"/>
    </row>
    <row r="210" spans="2:17">
      <c r="B210" s="187"/>
      <c r="C210" s="188"/>
      <c r="D210" s="14" t="str" cm="1">
        <f t="array" ref="D210">_xlfn.IFS(C210="","",AND(LEFT(C210,3)&lt;&gt;"CRC", LEFT(C210,3)&lt;&gt;"DRC"),VLOOKUP(Flex_Summary!C210,Flex_Benefits!$B$13:$D$2013,3,FALSE),LEFT(C210,3)="CRC",VLOOKUP(Flex_Summary!C210,Flex_Benefits!$I$13:$K$2013,3,FALSE)&amp;" for "&amp;VLOOKUP(Flex_Summary!C210,Flex_Benefits!$I$13:$K$2013,2,FALSE),LEFT(C210,3)="DRC",IF(VLOOKUP(C210,Flex_Benefits!$N$13:$T$2013,6,FALSE)="",VLOOKUP(C210,Flex_Benefits!$N$13:$T$2013,7,FALSE)&amp;"% Coinsurance","$"&amp;VLOOKUP(C210,Flex_Benefits!$N$13:$T$2013,6,FALSE)&amp;" Copayments")&amp;" for "&amp;IF(VLOOKUP(C210,Flex_Benefits!$N$13:$T$2013,2,FALSE)&lt;&gt;'Dropdown Selections'!$Q$3,VLOOKUP(C210,Flex_Benefits!$N$13:$T$2013,2,FALSE),"all Part D drugs on tier(s) "&amp;VLOOKUP(C210,Flex_Benefits!$N$13:$T$2013,3,FALSE))&amp;IF(VLOOKUP(C210,Flex_Benefits!$N$13:$T$2013,4,FALSE)='Dropdown Selections'!$E$2," with a $"&amp;VLOOKUP(C210,Flex_Benefits!$N$13:$T$2013,5,FALSE)&amp;" deductible",""))</f>
        <v/>
      </c>
      <c r="E210" s="188"/>
      <c r="F210" s="14" t="str" cm="1">
        <f t="array" ref="F210">_xlfn.IFS(E210="","",  VLOOKUP(E210,Flex_Target_Populations!$B$9:$H$2009,2,FALSE)='Dropdown Selections'!$F$10, 'Dropdown Selections'!$F$10, VLOOKUP(E210,Flex_Target_Populations!$B$9:$H$2009,2,FALSE)='Dropdown Selections'!$F$9,'Dropdown Selections'!$F$9, VLOOKUP(E210,Flex_Target_Populations!$B$9:$H$2009,2,FALSE)='Dropdown Selections'!$F$3,"Enrollees with: " &amp;VLOOKUP(E210,Flex_Target_Populations!$B$9:$H$2009,6,FALSE), VLOOKUP(E210,Flex_Target_Populations!$B$9:$H$2009,2,FALSE)='Dropdown Selections'!$F$2, "LIS Levels: " &amp; VLOOKUP(E210,Flex_Target_Populations!$B$9:$H$2009,3,FALSE), VLOOKUP(E210,Flex_Target_Populations!$B$9:$H$2009,2,FALSE)='Dropdown Selections'!$F$4, VLOOKUP(E210,Flex_Target_Populations!$B$9:$H$2009,4,FALSE) &amp; " beginning at " &amp; VLOOKUP(E210,Flex_Target_Populations!$B$9:$H$2009,5,FALSE), VLOOKUP(E210,Flex_Target_Populations!$B$9:$H$2009,2,FALSE)='Dropdown Selections'!$F$5, VLOOKUP(E210,Flex_Target_Populations!$B$9:$H$2009,4,FALSE) &amp; " beginning at "&amp; VLOOKUP(E210,Flex_Target_Populations!$B$9:$H$2009,5,FALSE) &amp; " and " &amp; VLOOKUP(E210,Flex_Target_Populations!$B$9:$H$2009,6,FALSE), VLOOKUP(E210,Flex_Target_Populations!$B$9:$H$2009,2,FALSE)='Dropdown Selections'!$F$6, "LIS Levels: " &amp; VLOOKUP(E210,Flex_Target_Populations!$B$9:$H$2009,3,FALSE) &amp; " and " &amp; VLOOKUP(E210,Flex_Target_Populations!$B$9:$H$2009,6,FALSE), VLOOKUP(E210,Flex_Target_Populations!$B$9:$H$2009,2,FALSE)='Dropdown Selections'!$F$7, "LIS Levels: " &amp; VLOOKUP(E210,Flex_Target_Populations!$B$9:$H$2009,3,FALSE) &amp; " and " &amp; VLOOKUP(E210,Flex_Target_Populations!$B$9:$H$2009,4,FALSE) &amp; " beginning at "&amp; VLOOKUP(E210,Flex_Target_Populations!$B$9:$H$2009,5,FALSE), VLOOKUP(E210,Flex_Target_Populations!$B$9:$H$2009,2,FALSE)='Dropdown Selections'!$F$8,  "LIS Levels: " &amp; VLOOKUP(E210,Flex_Target_Populations!$B$9:$H$2009,3,FALSE) &amp; " and " &amp; VLOOKUP(E210,Flex_Target_Populations!$B$9:$H$2009,4,FALSE) &amp; " beginning at "&amp; VLOOKUP(E210,Flex_Target_Populations!$B$9:$H$2009,5,FALSE) &amp; " and " &amp; VLOOKUP(E210,Flex_Target_Populations!$B$9:$H$2009,6,FALSE))</f>
        <v/>
      </c>
      <c r="G210" s="188"/>
      <c r="H210" s="188"/>
      <c r="I210" s="188"/>
      <c r="J210" s="188"/>
      <c r="K210" s="188"/>
      <c r="L210" s="188"/>
      <c r="M210" s="188"/>
      <c r="N210" s="188"/>
      <c r="O210" s="188"/>
      <c r="P210" s="188"/>
      <c r="Q210" s="189"/>
    </row>
    <row r="211" spans="2:17">
      <c r="B211" s="187"/>
      <c r="C211" s="188"/>
      <c r="D211" s="14" t="str" cm="1">
        <f t="array" ref="D211">_xlfn.IFS(C211="","",AND(LEFT(C211,3)&lt;&gt;"CRC", LEFT(C211,3)&lt;&gt;"DRC"),VLOOKUP(Flex_Summary!C211,Flex_Benefits!$B$13:$D$2013,3,FALSE),LEFT(C211,3)="CRC",VLOOKUP(Flex_Summary!C211,Flex_Benefits!$I$13:$K$2013,3,FALSE)&amp;" for "&amp;VLOOKUP(Flex_Summary!C211,Flex_Benefits!$I$13:$K$2013,2,FALSE),LEFT(C211,3)="DRC",IF(VLOOKUP(C211,Flex_Benefits!$N$13:$T$2013,6,FALSE)="",VLOOKUP(C211,Flex_Benefits!$N$13:$T$2013,7,FALSE)&amp;"% Coinsurance","$"&amp;VLOOKUP(C211,Flex_Benefits!$N$13:$T$2013,6,FALSE)&amp;" Copayments")&amp;" for "&amp;IF(VLOOKUP(C211,Flex_Benefits!$N$13:$T$2013,2,FALSE)&lt;&gt;'Dropdown Selections'!$Q$3,VLOOKUP(C211,Flex_Benefits!$N$13:$T$2013,2,FALSE),"all Part D drugs on tier(s) "&amp;VLOOKUP(C211,Flex_Benefits!$N$13:$T$2013,3,FALSE))&amp;IF(VLOOKUP(C211,Flex_Benefits!$N$13:$T$2013,4,FALSE)='Dropdown Selections'!$E$2," with a $"&amp;VLOOKUP(C211,Flex_Benefits!$N$13:$T$2013,5,FALSE)&amp;" deductible",""))</f>
        <v/>
      </c>
      <c r="E211" s="188"/>
      <c r="F211" s="14" t="str" cm="1">
        <f t="array" ref="F211">_xlfn.IFS(E211="","",  VLOOKUP(E211,Flex_Target_Populations!$B$9:$H$2009,2,FALSE)='Dropdown Selections'!$F$10, 'Dropdown Selections'!$F$10, VLOOKUP(E211,Flex_Target_Populations!$B$9:$H$2009,2,FALSE)='Dropdown Selections'!$F$9,'Dropdown Selections'!$F$9, VLOOKUP(E211,Flex_Target_Populations!$B$9:$H$2009,2,FALSE)='Dropdown Selections'!$F$3,"Enrollees with: " &amp;VLOOKUP(E211,Flex_Target_Populations!$B$9:$H$2009,6,FALSE), VLOOKUP(E211,Flex_Target_Populations!$B$9:$H$2009,2,FALSE)='Dropdown Selections'!$F$2, "LIS Levels: " &amp; VLOOKUP(E211,Flex_Target_Populations!$B$9:$H$2009,3,FALSE), VLOOKUP(E211,Flex_Target_Populations!$B$9:$H$2009,2,FALSE)='Dropdown Selections'!$F$4, VLOOKUP(E211,Flex_Target_Populations!$B$9:$H$2009,4,FALSE) &amp; " beginning at " &amp; VLOOKUP(E211,Flex_Target_Populations!$B$9:$H$2009,5,FALSE), VLOOKUP(E211,Flex_Target_Populations!$B$9:$H$2009,2,FALSE)='Dropdown Selections'!$F$5, VLOOKUP(E211,Flex_Target_Populations!$B$9:$H$2009,4,FALSE) &amp; " beginning at "&amp; VLOOKUP(E211,Flex_Target_Populations!$B$9:$H$2009,5,FALSE) &amp; " and " &amp; VLOOKUP(E211,Flex_Target_Populations!$B$9:$H$2009,6,FALSE), VLOOKUP(E211,Flex_Target_Populations!$B$9:$H$2009,2,FALSE)='Dropdown Selections'!$F$6, "LIS Levels: " &amp; VLOOKUP(E211,Flex_Target_Populations!$B$9:$H$2009,3,FALSE) &amp; " and " &amp; VLOOKUP(E211,Flex_Target_Populations!$B$9:$H$2009,6,FALSE), VLOOKUP(E211,Flex_Target_Populations!$B$9:$H$2009,2,FALSE)='Dropdown Selections'!$F$7, "LIS Levels: " &amp; VLOOKUP(E211,Flex_Target_Populations!$B$9:$H$2009,3,FALSE) &amp; " and " &amp; VLOOKUP(E211,Flex_Target_Populations!$B$9:$H$2009,4,FALSE) &amp; " beginning at "&amp; VLOOKUP(E211,Flex_Target_Populations!$B$9:$H$2009,5,FALSE), VLOOKUP(E211,Flex_Target_Populations!$B$9:$H$2009,2,FALSE)='Dropdown Selections'!$F$8,  "LIS Levels: " &amp; VLOOKUP(E211,Flex_Target_Populations!$B$9:$H$2009,3,FALSE) &amp; " and " &amp; VLOOKUP(E211,Flex_Target_Populations!$B$9:$H$2009,4,FALSE) &amp; " beginning at "&amp; VLOOKUP(E211,Flex_Target_Populations!$B$9:$H$2009,5,FALSE) &amp; " and " &amp; VLOOKUP(E211,Flex_Target_Populations!$B$9:$H$2009,6,FALSE))</f>
        <v/>
      </c>
      <c r="G211" s="188"/>
      <c r="H211" s="188"/>
      <c r="I211" s="188"/>
      <c r="J211" s="188"/>
      <c r="K211" s="188"/>
      <c r="L211" s="188"/>
      <c r="M211" s="188"/>
      <c r="N211" s="188"/>
      <c r="O211" s="188"/>
      <c r="P211" s="188"/>
      <c r="Q211" s="189"/>
    </row>
    <row r="212" spans="2:17">
      <c r="B212" s="187"/>
      <c r="C212" s="188"/>
      <c r="D212" s="14" t="str" cm="1">
        <f t="array" ref="D212">_xlfn.IFS(C212="","",AND(LEFT(C212,3)&lt;&gt;"CRC", LEFT(C212,3)&lt;&gt;"DRC"),VLOOKUP(Flex_Summary!C212,Flex_Benefits!$B$13:$D$2013,3,FALSE),LEFT(C212,3)="CRC",VLOOKUP(Flex_Summary!C212,Flex_Benefits!$I$13:$K$2013,3,FALSE)&amp;" for "&amp;VLOOKUP(Flex_Summary!C212,Flex_Benefits!$I$13:$K$2013,2,FALSE),LEFT(C212,3)="DRC",IF(VLOOKUP(C212,Flex_Benefits!$N$13:$T$2013,6,FALSE)="",VLOOKUP(C212,Flex_Benefits!$N$13:$T$2013,7,FALSE)&amp;"% Coinsurance","$"&amp;VLOOKUP(C212,Flex_Benefits!$N$13:$T$2013,6,FALSE)&amp;" Copayments")&amp;" for "&amp;IF(VLOOKUP(C212,Flex_Benefits!$N$13:$T$2013,2,FALSE)&lt;&gt;'Dropdown Selections'!$Q$3,VLOOKUP(C212,Flex_Benefits!$N$13:$T$2013,2,FALSE),"all Part D drugs on tier(s) "&amp;VLOOKUP(C212,Flex_Benefits!$N$13:$T$2013,3,FALSE))&amp;IF(VLOOKUP(C212,Flex_Benefits!$N$13:$T$2013,4,FALSE)='Dropdown Selections'!$E$2," with a $"&amp;VLOOKUP(C212,Flex_Benefits!$N$13:$T$2013,5,FALSE)&amp;" deductible",""))</f>
        <v/>
      </c>
      <c r="E212" s="188"/>
      <c r="F212" s="14" t="str" cm="1">
        <f t="array" ref="F212">_xlfn.IFS(E212="","",  VLOOKUP(E212,Flex_Target_Populations!$B$9:$H$2009,2,FALSE)='Dropdown Selections'!$F$10, 'Dropdown Selections'!$F$10, VLOOKUP(E212,Flex_Target_Populations!$B$9:$H$2009,2,FALSE)='Dropdown Selections'!$F$9,'Dropdown Selections'!$F$9, VLOOKUP(E212,Flex_Target_Populations!$B$9:$H$2009,2,FALSE)='Dropdown Selections'!$F$3,"Enrollees with: " &amp;VLOOKUP(E212,Flex_Target_Populations!$B$9:$H$2009,6,FALSE), VLOOKUP(E212,Flex_Target_Populations!$B$9:$H$2009,2,FALSE)='Dropdown Selections'!$F$2, "LIS Levels: " &amp; VLOOKUP(E212,Flex_Target_Populations!$B$9:$H$2009,3,FALSE), VLOOKUP(E212,Flex_Target_Populations!$B$9:$H$2009,2,FALSE)='Dropdown Selections'!$F$4, VLOOKUP(E212,Flex_Target_Populations!$B$9:$H$2009,4,FALSE) &amp; " beginning at " &amp; VLOOKUP(E212,Flex_Target_Populations!$B$9:$H$2009,5,FALSE), VLOOKUP(E212,Flex_Target_Populations!$B$9:$H$2009,2,FALSE)='Dropdown Selections'!$F$5, VLOOKUP(E212,Flex_Target_Populations!$B$9:$H$2009,4,FALSE) &amp; " beginning at "&amp; VLOOKUP(E212,Flex_Target_Populations!$B$9:$H$2009,5,FALSE) &amp; " and " &amp; VLOOKUP(E212,Flex_Target_Populations!$B$9:$H$2009,6,FALSE), VLOOKUP(E212,Flex_Target_Populations!$B$9:$H$2009,2,FALSE)='Dropdown Selections'!$F$6, "LIS Levels: " &amp; VLOOKUP(E212,Flex_Target_Populations!$B$9:$H$2009,3,FALSE) &amp; " and " &amp; VLOOKUP(E212,Flex_Target_Populations!$B$9:$H$2009,6,FALSE), VLOOKUP(E212,Flex_Target_Populations!$B$9:$H$2009,2,FALSE)='Dropdown Selections'!$F$7, "LIS Levels: " &amp; VLOOKUP(E212,Flex_Target_Populations!$B$9:$H$2009,3,FALSE) &amp; " and " &amp; VLOOKUP(E212,Flex_Target_Populations!$B$9:$H$2009,4,FALSE) &amp; " beginning at "&amp; VLOOKUP(E212,Flex_Target_Populations!$B$9:$H$2009,5,FALSE), VLOOKUP(E212,Flex_Target_Populations!$B$9:$H$2009,2,FALSE)='Dropdown Selections'!$F$8,  "LIS Levels: " &amp; VLOOKUP(E212,Flex_Target_Populations!$B$9:$H$2009,3,FALSE) &amp; " and " &amp; VLOOKUP(E212,Flex_Target_Populations!$B$9:$H$2009,4,FALSE) &amp; " beginning at "&amp; VLOOKUP(E212,Flex_Target_Populations!$B$9:$H$2009,5,FALSE) &amp; " and " &amp; VLOOKUP(E212,Flex_Target_Populations!$B$9:$H$2009,6,FALSE))</f>
        <v/>
      </c>
      <c r="G212" s="188"/>
      <c r="H212" s="188"/>
      <c r="I212" s="188"/>
      <c r="J212" s="188"/>
      <c r="K212" s="188"/>
      <c r="L212" s="188"/>
      <c r="M212" s="188"/>
      <c r="N212" s="188"/>
      <c r="O212" s="188"/>
      <c r="P212" s="188"/>
      <c r="Q212" s="189"/>
    </row>
    <row r="213" spans="2:17">
      <c r="B213" s="187"/>
      <c r="C213" s="188"/>
      <c r="D213" s="14" t="str" cm="1">
        <f t="array" ref="D213">_xlfn.IFS(C213="","",AND(LEFT(C213,3)&lt;&gt;"CRC", LEFT(C213,3)&lt;&gt;"DRC"),VLOOKUP(Flex_Summary!C213,Flex_Benefits!$B$13:$D$2013,3,FALSE),LEFT(C213,3)="CRC",VLOOKUP(Flex_Summary!C213,Flex_Benefits!$I$13:$K$2013,3,FALSE)&amp;" for "&amp;VLOOKUP(Flex_Summary!C213,Flex_Benefits!$I$13:$K$2013,2,FALSE),LEFT(C213,3)="DRC",IF(VLOOKUP(C213,Flex_Benefits!$N$13:$T$2013,6,FALSE)="",VLOOKUP(C213,Flex_Benefits!$N$13:$T$2013,7,FALSE)&amp;"% Coinsurance","$"&amp;VLOOKUP(C213,Flex_Benefits!$N$13:$T$2013,6,FALSE)&amp;" Copayments")&amp;" for "&amp;IF(VLOOKUP(C213,Flex_Benefits!$N$13:$T$2013,2,FALSE)&lt;&gt;'Dropdown Selections'!$Q$3,VLOOKUP(C213,Flex_Benefits!$N$13:$T$2013,2,FALSE),"all Part D drugs on tier(s) "&amp;VLOOKUP(C213,Flex_Benefits!$N$13:$T$2013,3,FALSE))&amp;IF(VLOOKUP(C213,Flex_Benefits!$N$13:$T$2013,4,FALSE)='Dropdown Selections'!$E$2," with a $"&amp;VLOOKUP(C213,Flex_Benefits!$N$13:$T$2013,5,FALSE)&amp;" deductible",""))</f>
        <v/>
      </c>
      <c r="E213" s="188"/>
      <c r="F213" s="14" t="str" cm="1">
        <f t="array" ref="F213">_xlfn.IFS(E213="","",  VLOOKUP(E213,Flex_Target_Populations!$B$9:$H$2009,2,FALSE)='Dropdown Selections'!$F$10, 'Dropdown Selections'!$F$10, VLOOKUP(E213,Flex_Target_Populations!$B$9:$H$2009,2,FALSE)='Dropdown Selections'!$F$9,'Dropdown Selections'!$F$9, VLOOKUP(E213,Flex_Target_Populations!$B$9:$H$2009,2,FALSE)='Dropdown Selections'!$F$3,"Enrollees with: " &amp;VLOOKUP(E213,Flex_Target_Populations!$B$9:$H$2009,6,FALSE), VLOOKUP(E213,Flex_Target_Populations!$B$9:$H$2009,2,FALSE)='Dropdown Selections'!$F$2, "LIS Levels: " &amp; VLOOKUP(E213,Flex_Target_Populations!$B$9:$H$2009,3,FALSE), VLOOKUP(E213,Flex_Target_Populations!$B$9:$H$2009,2,FALSE)='Dropdown Selections'!$F$4, VLOOKUP(E213,Flex_Target_Populations!$B$9:$H$2009,4,FALSE) &amp; " beginning at " &amp; VLOOKUP(E213,Flex_Target_Populations!$B$9:$H$2009,5,FALSE), VLOOKUP(E213,Flex_Target_Populations!$B$9:$H$2009,2,FALSE)='Dropdown Selections'!$F$5, VLOOKUP(E213,Flex_Target_Populations!$B$9:$H$2009,4,FALSE) &amp; " beginning at "&amp; VLOOKUP(E213,Flex_Target_Populations!$B$9:$H$2009,5,FALSE) &amp; " and " &amp; VLOOKUP(E213,Flex_Target_Populations!$B$9:$H$2009,6,FALSE), VLOOKUP(E213,Flex_Target_Populations!$B$9:$H$2009,2,FALSE)='Dropdown Selections'!$F$6, "LIS Levels: " &amp; VLOOKUP(E213,Flex_Target_Populations!$B$9:$H$2009,3,FALSE) &amp; " and " &amp; VLOOKUP(E213,Flex_Target_Populations!$B$9:$H$2009,6,FALSE), VLOOKUP(E213,Flex_Target_Populations!$B$9:$H$2009,2,FALSE)='Dropdown Selections'!$F$7, "LIS Levels: " &amp; VLOOKUP(E213,Flex_Target_Populations!$B$9:$H$2009,3,FALSE) &amp; " and " &amp; VLOOKUP(E213,Flex_Target_Populations!$B$9:$H$2009,4,FALSE) &amp; " beginning at "&amp; VLOOKUP(E213,Flex_Target_Populations!$B$9:$H$2009,5,FALSE), VLOOKUP(E213,Flex_Target_Populations!$B$9:$H$2009,2,FALSE)='Dropdown Selections'!$F$8,  "LIS Levels: " &amp; VLOOKUP(E213,Flex_Target_Populations!$B$9:$H$2009,3,FALSE) &amp; " and " &amp; VLOOKUP(E213,Flex_Target_Populations!$B$9:$H$2009,4,FALSE) &amp; " beginning at "&amp; VLOOKUP(E213,Flex_Target_Populations!$B$9:$H$2009,5,FALSE) &amp; " and " &amp; VLOOKUP(E213,Flex_Target_Populations!$B$9:$H$2009,6,FALSE))</f>
        <v/>
      </c>
      <c r="G213" s="188"/>
      <c r="H213" s="188"/>
      <c r="I213" s="188"/>
      <c r="J213" s="188"/>
      <c r="K213" s="188"/>
      <c r="L213" s="188"/>
      <c r="M213" s="188"/>
      <c r="N213" s="188"/>
      <c r="O213" s="188"/>
      <c r="P213" s="188"/>
      <c r="Q213" s="189"/>
    </row>
    <row r="214" spans="2:17">
      <c r="B214" s="187"/>
      <c r="C214" s="188"/>
      <c r="D214" s="14" t="str" cm="1">
        <f t="array" ref="D214">_xlfn.IFS(C214="","",AND(LEFT(C214,3)&lt;&gt;"CRC", LEFT(C214,3)&lt;&gt;"DRC"),VLOOKUP(Flex_Summary!C214,Flex_Benefits!$B$13:$D$2013,3,FALSE),LEFT(C214,3)="CRC",VLOOKUP(Flex_Summary!C214,Flex_Benefits!$I$13:$K$2013,3,FALSE)&amp;" for "&amp;VLOOKUP(Flex_Summary!C214,Flex_Benefits!$I$13:$K$2013,2,FALSE),LEFT(C214,3)="DRC",IF(VLOOKUP(C214,Flex_Benefits!$N$13:$T$2013,6,FALSE)="",VLOOKUP(C214,Flex_Benefits!$N$13:$T$2013,7,FALSE)&amp;"% Coinsurance","$"&amp;VLOOKUP(C214,Flex_Benefits!$N$13:$T$2013,6,FALSE)&amp;" Copayments")&amp;" for "&amp;IF(VLOOKUP(C214,Flex_Benefits!$N$13:$T$2013,2,FALSE)&lt;&gt;'Dropdown Selections'!$Q$3,VLOOKUP(C214,Flex_Benefits!$N$13:$T$2013,2,FALSE),"all Part D drugs on tier(s) "&amp;VLOOKUP(C214,Flex_Benefits!$N$13:$T$2013,3,FALSE))&amp;IF(VLOOKUP(C214,Flex_Benefits!$N$13:$T$2013,4,FALSE)='Dropdown Selections'!$E$2," with a $"&amp;VLOOKUP(C214,Flex_Benefits!$N$13:$T$2013,5,FALSE)&amp;" deductible",""))</f>
        <v/>
      </c>
      <c r="E214" s="188"/>
      <c r="F214" s="14" t="str" cm="1">
        <f t="array" ref="F214">_xlfn.IFS(E214="","",  VLOOKUP(E214,Flex_Target_Populations!$B$9:$H$2009,2,FALSE)='Dropdown Selections'!$F$10, 'Dropdown Selections'!$F$10, VLOOKUP(E214,Flex_Target_Populations!$B$9:$H$2009,2,FALSE)='Dropdown Selections'!$F$9,'Dropdown Selections'!$F$9, VLOOKUP(E214,Flex_Target_Populations!$B$9:$H$2009,2,FALSE)='Dropdown Selections'!$F$3,"Enrollees with: " &amp;VLOOKUP(E214,Flex_Target_Populations!$B$9:$H$2009,6,FALSE), VLOOKUP(E214,Flex_Target_Populations!$B$9:$H$2009,2,FALSE)='Dropdown Selections'!$F$2, "LIS Levels: " &amp; VLOOKUP(E214,Flex_Target_Populations!$B$9:$H$2009,3,FALSE), VLOOKUP(E214,Flex_Target_Populations!$B$9:$H$2009,2,FALSE)='Dropdown Selections'!$F$4, VLOOKUP(E214,Flex_Target_Populations!$B$9:$H$2009,4,FALSE) &amp; " beginning at " &amp; VLOOKUP(E214,Flex_Target_Populations!$B$9:$H$2009,5,FALSE), VLOOKUP(E214,Flex_Target_Populations!$B$9:$H$2009,2,FALSE)='Dropdown Selections'!$F$5, VLOOKUP(E214,Flex_Target_Populations!$B$9:$H$2009,4,FALSE) &amp; " beginning at "&amp; VLOOKUP(E214,Flex_Target_Populations!$B$9:$H$2009,5,FALSE) &amp; " and " &amp; VLOOKUP(E214,Flex_Target_Populations!$B$9:$H$2009,6,FALSE), VLOOKUP(E214,Flex_Target_Populations!$B$9:$H$2009,2,FALSE)='Dropdown Selections'!$F$6, "LIS Levels: " &amp; VLOOKUP(E214,Flex_Target_Populations!$B$9:$H$2009,3,FALSE) &amp; " and " &amp; VLOOKUP(E214,Flex_Target_Populations!$B$9:$H$2009,6,FALSE), VLOOKUP(E214,Flex_Target_Populations!$B$9:$H$2009,2,FALSE)='Dropdown Selections'!$F$7, "LIS Levels: " &amp; VLOOKUP(E214,Flex_Target_Populations!$B$9:$H$2009,3,FALSE) &amp; " and " &amp; VLOOKUP(E214,Flex_Target_Populations!$B$9:$H$2009,4,FALSE) &amp; " beginning at "&amp; VLOOKUP(E214,Flex_Target_Populations!$B$9:$H$2009,5,FALSE), VLOOKUP(E214,Flex_Target_Populations!$B$9:$H$2009,2,FALSE)='Dropdown Selections'!$F$8,  "LIS Levels: " &amp; VLOOKUP(E214,Flex_Target_Populations!$B$9:$H$2009,3,FALSE) &amp; " and " &amp; VLOOKUP(E214,Flex_Target_Populations!$B$9:$H$2009,4,FALSE) &amp; " beginning at "&amp; VLOOKUP(E214,Flex_Target_Populations!$B$9:$H$2009,5,FALSE) &amp; " and " &amp; VLOOKUP(E214,Flex_Target_Populations!$B$9:$H$2009,6,FALSE))</f>
        <v/>
      </c>
      <c r="G214" s="188"/>
      <c r="H214" s="188"/>
      <c r="I214" s="188"/>
      <c r="J214" s="188"/>
      <c r="K214" s="188"/>
      <c r="L214" s="188"/>
      <c r="M214" s="188"/>
      <c r="N214" s="188"/>
      <c r="O214" s="188"/>
      <c r="P214" s="188"/>
      <c r="Q214" s="189"/>
    </row>
    <row r="215" spans="2:17">
      <c r="B215" s="187"/>
      <c r="C215" s="188"/>
      <c r="D215" s="14" t="str" cm="1">
        <f t="array" ref="D215">_xlfn.IFS(C215="","",AND(LEFT(C215,3)&lt;&gt;"CRC", LEFT(C215,3)&lt;&gt;"DRC"),VLOOKUP(Flex_Summary!C215,Flex_Benefits!$B$13:$D$2013,3,FALSE),LEFT(C215,3)="CRC",VLOOKUP(Flex_Summary!C215,Flex_Benefits!$I$13:$K$2013,3,FALSE)&amp;" for "&amp;VLOOKUP(Flex_Summary!C215,Flex_Benefits!$I$13:$K$2013,2,FALSE),LEFT(C215,3)="DRC",IF(VLOOKUP(C215,Flex_Benefits!$N$13:$T$2013,6,FALSE)="",VLOOKUP(C215,Flex_Benefits!$N$13:$T$2013,7,FALSE)&amp;"% Coinsurance","$"&amp;VLOOKUP(C215,Flex_Benefits!$N$13:$T$2013,6,FALSE)&amp;" Copayments")&amp;" for "&amp;IF(VLOOKUP(C215,Flex_Benefits!$N$13:$T$2013,2,FALSE)&lt;&gt;'Dropdown Selections'!$Q$3,VLOOKUP(C215,Flex_Benefits!$N$13:$T$2013,2,FALSE),"all Part D drugs on tier(s) "&amp;VLOOKUP(C215,Flex_Benefits!$N$13:$T$2013,3,FALSE))&amp;IF(VLOOKUP(C215,Flex_Benefits!$N$13:$T$2013,4,FALSE)='Dropdown Selections'!$E$2," with a $"&amp;VLOOKUP(C215,Flex_Benefits!$N$13:$T$2013,5,FALSE)&amp;" deductible",""))</f>
        <v/>
      </c>
      <c r="E215" s="188"/>
      <c r="F215" s="14" t="str" cm="1">
        <f t="array" ref="F215">_xlfn.IFS(E215="","",  VLOOKUP(E215,Flex_Target_Populations!$B$9:$H$2009,2,FALSE)='Dropdown Selections'!$F$10, 'Dropdown Selections'!$F$10, VLOOKUP(E215,Flex_Target_Populations!$B$9:$H$2009,2,FALSE)='Dropdown Selections'!$F$9,'Dropdown Selections'!$F$9, VLOOKUP(E215,Flex_Target_Populations!$B$9:$H$2009,2,FALSE)='Dropdown Selections'!$F$3,"Enrollees with: " &amp;VLOOKUP(E215,Flex_Target_Populations!$B$9:$H$2009,6,FALSE), VLOOKUP(E215,Flex_Target_Populations!$B$9:$H$2009,2,FALSE)='Dropdown Selections'!$F$2, "LIS Levels: " &amp; VLOOKUP(E215,Flex_Target_Populations!$B$9:$H$2009,3,FALSE), VLOOKUP(E215,Flex_Target_Populations!$B$9:$H$2009,2,FALSE)='Dropdown Selections'!$F$4, VLOOKUP(E215,Flex_Target_Populations!$B$9:$H$2009,4,FALSE) &amp; " beginning at " &amp; VLOOKUP(E215,Flex_Target_Populations!$B$9:$H$2009,5,FALSE), VLOOKUP(E215,Flex_Target_Populations!$B$9:$H$2009,2,FALSE)='Dropdown Selections'!$F$5, VLOOKUP(E215,Flex_Target_Populations!$B$9:$H$2009,4,FALSE) &amp; " beginning at "&amp; VLOOKUP(E215,Flex_Target_Populations!$B$9:$H$2009,5,FALSE) &amp; " and " &amp; VLOOKUP(E215,Flex_Target_Populations!$B$9:$H$2009,6,FALSE), VLOOKUP(E215,Flex_Target_Populations!$B$9:$H$2009,2,FALSE)='Dropdown Selections'!$F$6, "LIS Levels: " &amp; VLOOKUP(E215,Flex_Target_Populations!$B$9:$H$2009,3,FALSE) &amp; " and " &amp; VLOOKUP(E215,Flex_Target_Populations!$B$9:$H$2009,6,FALSE), VLOOKUP(E215,Flex_Target_Populations!$B$9:$H$2009,2,FALSE)='Dropdown Selections'!$F$7, "LIS Levels: " &amp; VLOOKUP(E215,Flex_Target_Populations!$B$9:$H$2009,3,FALSE) &amp; " and " &amp; VLOOKUP(E215,Flex_Target_Populations!$B$9:$H$2009,4,FALSE) &amp; " beginning at "&amp; VLOOKUP(E215,Flex_Target_Populations!$B$9:$H$2009,5,FALSE), VLOOKUP(E215,Flex_Target_Populations!$B$9:$H$2009,2,FALSE)='Dropdown Selections'!$F$8,  "LIS Levels: " &amp; VLOOKUP(E215,Flex_Target_Populations!$B$9:$H$2009,3,FALSE) &amp; " and " &amp; VLOOKUP(E215,Flex_Target_Populations!$B$9:$H$2009,4,FALSE) &amp; " beginning at "&amp; VLOOKUP(E215,Flex_Target_Populations!$B$9:$H$2009,5,FALSE) &amp; " and " &amp; VLOOKUP(E215,Flex_Target_Populations!$B$9:$H$2009,6,FALSE))</f>
        <v/>
      </c>
      <c r="G215" s="188"/>
      <c r="H215" s="188"/>
      <c r="I215" s="188"/>
      <c r="J215" s="188"/>
      <c r="K215" s="188"/>
      <c r="L215" s="188"/>
      <c r="M215" s="188"/>
      <c r="N215" s="188"/>
      <c r="O215" s="188"/>
      <c r="P215" s="188"/>
      <c r="Q215" s="189"/>
    </row>
    <row r="216" spans="2:17">
      <c r="B216" s="187"/>
      <c r="C216" s="188"/>
      <c r="D216" s="14" t="str" cm="1">
        <f t="array" ref="D216">_xlfn.IFS(C216="","",AND(LEFT(C216,3)&lt;&gt;"CRC", LEFT(C216,3)&lt;&gt;"DRC"),VLOOKUP(Flex_Summary!C216,Flex_Benefits!$B$13:$D$2013,3,FALSE),LEFT(C216,3)="CRC",VLOOKUP(Flex_Summary!C216,Flex_Benefits!$I$13:$K$2013,3,FALSE)&amp;" for "&amp;VLOOKUP(Flex_Summary!C216,Flex_Benefits!$I$13:$K$2013,2,FALSE),LEFT(C216,3)="DRC",IF(VLOOKUP(C216,Flex_Benefits!$N$13:$T$2013,6,FALSE)="",VLOOKUP(C216,Flex_Benefits!$N$13:$T$2013,7,FALSE)&amp;"% Coinsurance","$"&amp;VLOOKUP(C216,Flex_Benefits!$N$13:$T$2013,6,FALSE)&amp;" Copayments")&amp;" for "&amp;IF(VLOOKUP(C216,Flex_Benefits!$N$13:$T$2013,2,FALSE)&lt;&gt;'Dropdown Selections'!$Q$3,VLOOKUP(C216,Flex_Benefits!$N$13:$T$2013,2,FALSE),"all Part D drugs on tier(s) "&amp;VLOOKUP(C216,Flex_Benefits!$N$13:$T$2013,3,FALSE))&amp;IF(VLOOKUP(C216,Flex_Benefits!$N$13:$T$2013,4,FALSE)='Dropdown Selections'!$E$2," with a $"&amp;VLOOKUP(C216,Flex_Benefits!$N$13:$T$2013,5,FALSE)&amp;" deductible",""))</f>
        <v/>
      </c>
      <c r="E216" s="188"/>
      <c r="F216" s="14" t="str" cm="1">
        <f t="array" ref="F216">_xlfn.IFS(E216="","",  VLOOKUP(E216,Flex_Target_Populations!$B$9:$H$2009,2,FALSE)='Dropdown Selections'!$F$10, 'Dropdown Selections'!$F$10, VLOOKUP(E216,Flex_Target_Populations!$B$9:$H$2009,2,FALSE)='Dropdown Selections'!$F$9,'Dropdown Selections'!$F$9, VLOOKUP(E216,Flex_Target_Populations!$B$9:$H$2009,2,FALSE)='Dropdown Selections'!$F$3,"Enrollees with: " &amp;VLOOKUP(E216,Flex_Target_Populations!$B$9:$H$2009,6,FALSE), VLOOKUP(E216,Flex_Target_Populations!$B$9:$H$2009,2,FALSE)='Dropdown Selections'!$F$2, "LIS Levels: " &amp; VLOOKUP(E216,Flex_Target_Populations!$B$9:$H$2009,3,FALSE), VLOOKUP(E216,Flex_Target_Populations!$B$9:$H$2009,2,FALSE)='Dropdown Selections'!$F$4, VLOOKUP(E216,Flex_Target_Populations!$B$9:$H$2009,4,FALSE) &amp; " beginning at " &amp; VLOOKUP(E216,Flex_Target_Populations!$B$9:$H$2009,5,FALSE), VLOOKUP(E216,Flex_Target_Populations!$B$9:$H$2009,2,FALSE)='Dropdown Selections'!$F$5, VLOOKUP(E216,Flex_Target_Populations!$B$9:$H$2009,4,FALSE) &amp; " beginning at "&amp; VLOOKUP(E216,Flex_Target_Populations!$B$9:$H$2009,5,FALSE) &amp; " and " &amp; VLOOKUP(E216,Flex_Target_Populations!$B$9:$H$2009,6,FALSE), VLOOKUP(E216,Flex_Target_Populations!$B$9:$H$2009,2,FALSE)='Dropdown Selections'!$F$6, "LIS Levels: " &amp; VLOOKUP(E216,Flex_Target_Populations!$B$9:$H$2009,3,FALSE) &amp; " and " &amp; VLOOKUP(E216,Flex_Target_Populations!$B$9:$H$2009,6,FALSE), VLOOKUP(E216,Flex_Target_Populations!$B$9:$H$2009,2,FALSE)='Dropdown Selections'!$F$7, "LIS Levels: " &amp; VLOOKUP(E216,Flex_Target_Populations!$B$9:$H$2009,3,FALSE) &amp; " and " &amp; VLOOKUP(E216,Flex_Target_Populations!$B$9:$H$2009,4,FALSE) &amp; " beginning at "&amp; VLOOKUP(E216,Flex_Target_Populations!$B$9:$H$2009,5,FALSE), VLOOKUP(E216,Flex_Target_Populations!$B$9:$H$2009,2,FALSE)='Dropdown Selections'!$F$8,  "LIS Levels: " &amp; VLOOKUP(E216,Flex_Target_Populations!$B$9:$H$2009,3,FALSE) &amp; " and " &amp; VLOOKUP(E216,Flex_Target_Populations!$B$9:$H$2009,4,FALSE) &amp; " beginning at "&amp; VLOOKUP(E216,Flex_Target_Populations!$B$9:$H$2009,5,FALSE) &amp; " and " &amp; VLOOKUP(E216,Flex_Target_Populations!$B$9:$H$2009,6,FALSE))</f>
        <v/>
      </c>
      <c r="G216" s="188"/>
      <c r="H216" s="188"/>
      <c r="I216" s="188"/>
      <c r="J216" s="188"/>
      <c r="K216" s="188"/>
      <c r="L216" s="188"/>
      <c r="M216" s="188"/>
      <c r="N216" s="188"/>
      <c r="O216" s="188"/>
      <c r="P216" s="188"/>
      <c r="Q216" s="189"/>
    </row>
    <row r="217" spans="2:17">
      <c r="B217" s="187"/>
      <c r="C217" s="188"/>
      <c r="D217" s="14" t="str" cm="1">
        <f t="array" ref="D217">_xlfn.IFS(C217="","",AND(LEFT(C217,3)&lt;&gt;"CRC", LEFT(C217,3)&lt;&gt;"DRC"),VLOOKUP(Flex_Summary!C217,Flex_Benefits!$B$13:$D$2013,3,FALSE),LEFT(C217,3)="CRC",VLOOKUP(Flex_Summary!C217,Flex_Benefits!$I$13:$K$2013,3,FALSE)&amp;" for "&amp;VLOOKUP(Flex_Summary!C217,Flex_Benefits!$I$13:$K$2013,2,FALSE),LEFT(C217,3)="DRC",IF(VLOOKUP(C217,Flex_Benefits!$N$13:$T$2013,6,FALSE)="",VLOOKUP(C217,Flex_Benefits!$N$13:$T$2013,7,FALSE)&amp;"% Coinsurance","$"&amp;VLOOKUP(C217,Flex_Benefits!$N$13:$T$2013,6,FALSE)&amp;" Copayments")&amp;" for "&amp;IF(VLOOKUP(C217,Flex_Benefits!$N$13:$T$2013,2,FALSE)&lt;&gt;'Dropdown Selections'!$Q$3,VLOOKUP(C217,Flex_Benefits!$N$13:$T$2013,2,FALSE),"all Part D drugs on tier(s) "&amp;VLOOKUP(C217,Flex_Benefits!$N$13:$T$2013,3,FALSE))&amp;IF(VLOOKUP(C217,Flex_Benefits!$N$13:$T$2013,4,FALSE)='Dropdown Selections'!$E$2," with a $"&amp;VLOOKUP(C217,Flex_Benefits!$N$13:$T$2013,5,FALSE)&amp;" deductible",""))</f>
        <v/>
      </c>
      <c r="E217" s="188"/>
      <c r="F217" s="14" t="str" cm="1">
        <f t="array" ref="F217">_xlfn.IFS(E217="","",  VLOOKUP(E217,Flex_Target_Populations!$B$9:$H$2009,2,FALSE)='Dropdown Selections'!$F$10, 'Dropdown Selections'!$F$10, VLOOKUP(E217,Flex_Target_Populations!$B$9:$H$2009,2,FALSE)='Dropdown Selections'!$F$9,'Dropdown Selections'!$F$9, VLOOKUP(E217,Flex_Target_Populations!$B$9:$H$2009,2,FALSE)='Dropdown Selections'!$F$3,"Enrollees with: " &amp;VLOOKUP(E217,Flex_Target_Populations!$B$9:$H$2009,6,FALSE), VLOOKUP(E217,Flex_Target_Populations!$B$9:$H$2009,2,FALSE)='Dropdown Selections'!$F$2, "LIS Levels: " &amp; VLOOKUP(E217,Flex_Target_Populations!$B$9:$H$2009,3,FALSE), VLOOKUP(E217,Flex_Target_Populations!$B$9:$H$2009,2,FALSE)='Dropdown Selections'!$F$4, VLOOKUP(E217,Flex_Target_Populations!$B$9:$H$2009,4,FALSE) &amp; " beginning at " &amp; VLOOKUP(E217,Flex_Target_Populations!$B$9:$H$2009,5,FALSE), VLOOKUP(E217,Flex_Target_Populations!$B$9:$H$2009,2,FALSE)='Dropdown Selections'!$F$5, VLOOKUP(E217,Flex_Target_Populations!$B$9:$H$2009,4,FALSE) &amp; " beginning at "&amp; VLOOKUP(E217,Flex_Target_Populations!$B$9:$H$2009,5,FALSE) &amp; " and " &amp; VLOOKUP(E217,Flex_Target_Populations!$B$9:$H$2009,6,FALSE), VLOOKUP(E217,Flex_Target_Populations!$B$9:$H$2009,2,FALSE)='Dropdown Selections'!$F$6, "LIS Levels: " &amp; VLOOKUP(E217,Flex_Target_Populations!$B$9:$H$2009,3,FALSE) &amp; " and " &amp; VLOOKUP(E217,Flex_Target_Populations!$B$9:$H$2009,6,FALSE), VLOOKUP(E217,Flex_Target_Populations!$B$9:$H$2009,2,FALSE)='Dropdown Selections'!$F$7, "LIS Levels: " &amp; VLOOKUP(E217,Flex_Target_Populations!$B$9:$H$2009,3,FALSE) &amp; " and " &amp; VLOOKUP(E217,Flex_Target_Populations!$B$9:$H$2009,4,FALSE) &amp; " beginning at "&amp; VLOOKUP(E217,Flex_Target_Populations!$B$9:$H$2009,5,FALSE), VLOOKUP(E217,Flex_Target_Populations!$B$9:$H$2009,2,FALSE)='Dropdown Selections'!$F$8,  "LIS Levels: " &amp; VLOOKUP(E217,Flex_Target_Populations!$B$9:$H$2009,3,FALSE) &amp; " and " &amp; VLOOKUP(E217,Flex_Target_Populations!$B$9:$H$2009,4,FALSE) &amp; " beginning at "&amp; VLOOKUP(E217,Flex_Target_Populations!$B$9:$H$2009,5,FALSE) &amp; " and " &amp; VLOOKUP(E217,Flex_Target_Populations!$B$9:$H$2009,6,FALSE))</f>
        <v/>
      </c>
      <c r="G217" s="188"/>
      <c r="H217" s="188"/>
      <c r="I217" s="188"/>
      <c r="J217" s="188"/>
      <c r="K217" s="188"/>
      <c r="L217" s="188"/>
      <c r="M217" s="188"/>
      <c r="N217" s="188"/>
      <c r="O217" s="188"/>
      <c r="P217" s="188"/>
      <c r="Q217" s="189"/>
    </row>
    <row r="218" spans="2:17">
      <c r="B218" s="187"/>
      <c r="C218" s="188"/>
      <c r="D218" s="14" t="str" cm="1">
        <f t="array" ref="D218">_xlfn.IFS(C218="","",AND(LEFT(C218,3)&lt;&gt;"CRC", LEFT(C218,3)&lt;&gt;"DRC"),VLOOKUP(Flex_Summary!C218,Flex_Benefits!$B$13:$D$2013,3,FALSE),LEFT(C218,3)="CRC",VLOOKUP(Flex_Summary!C218,Flex_Benefits!$I$13:$K$2013,3,FALSE)&amp;" for "&amp;VLOOKUP(Flex_Summary!C218,Flex_Benefits!$I$13:$K$2013,2,FALSE),LEFT(C218,3)="DRC",IF(VLOOKUP(C218,Flex_Benefits!$N$13:$T$2013,6,FALSE)="",VLOOKUP(C218,Flex_Benefits!$N$13:$T$2013,7,FALSE)&amp;"% Coinsurance","$"&amp;VLOOKUP(C218,Flex_Benefits!$N$13:$T$2013,6,FALSE)&amp;" Copayments")&amp;" for "&amp;IF(VLOOKUP(C218,Flex_Benefits!$N$13:$T$2013,2,FALSE)&lt;&gt;'Dropdown Selections'!$Q$3,VLOOKUP(C218,Flex_Benefits!$N$13:$T$2013,2,FALSE),"all Part D drugs on tier(s) "&amp;VLOOKUP(C218,Flex_Benefits!$N$13:$T$2013,3,FALSE))&amp;IF(VLOOKUP(C218,Flex_Benefits!$N$13:$T$2013,4,FALSE)='Dropdown Selections'!$E$2," with a $"&amp;VLOOKUP(C218,Flex_Benefits!$N$13:$T$2013,5,FALSE)&amp;" deductible",""))</f>
        <v/>
      </c>
      <c r="E218" s="188"/>
      <c r="F218" s="14" t="str" cm="1">
        <f t="array" ref="F218">_xlfn.IFS(E218="","",  VLOOKUP(E218,Flex_Target_Populations!$B$9:$H$2009,2,FALSE)='Dropdown Selections'!$F$10, 'Dropdown Selections'!$F$10, VLOOKUP(E218,Flex_Target_Populations!$B$9:$H$2009,2,FALSE)='Dropdown Selections'!$F$9,'Dropdown Selections'!$F$9, VLOOKUP(E218,Flex_Target_Populations!$B$9:$H$2009,2,FALSE)='Dropdown Selections'!$F$3,"Enrollees with: " &amp;VLOOKUP(E218,Flex_Target_Populations!$B$9:$H$2009,6,FALSE), VLOOKUP(E218,Flex_Target_Populations!$B$9:$H$2009,2,FALSE)='Dropdown Selections'!$F$2, "LIS Levels: " &amp; VLOOKUP(E218,Flex_Target_Populations!$B$9:$H$2009,3,FALSE), VLOOKUP(E218,Flex_Target_Populations!$B$9:$H$2009,2,FALSE)='Dropdown Selections'!$F$4, VLOOKUP(E218,Flex_Target_Populations!$B$9:$H$2009,4,FALSE) &amp; " beginning at " &amp; VLOOKUP(E218,Flex_Target_Populations!$B$9:$H$2009,5,FALSE), VLOOKUP(E218,Flex_Target_Populations!$B$9:$H$2009,2,FALSE)='Dropdown Selections'!$F$5, VLOOKUP(E218,Flex_Target_Populations!$B$9:$H$2009,4,FALSE) &amp; " beginning at "&amp; VLOOKUP(E218,Flex_Target_Populations!$B$9:$H$2009,5,FALSE) &amp; " and " &amp; VLOOKUP(E218,Flex_Target_Populations!$B$9:$H$2009,6,FALSE), VLOOKUP(E218,Flex_Target_Populations!$B$9:$H$2009,2,FALSE)='Dropdown Selections'!$F$6, "LIS Levels: " &amp; VLOOKUP(E218,Flex_Target_Populations!$B$9:$H$2009,3,FALSE) &amp; " and " &amp; VLOOKUP(E218,Flex_Target_Populations!$B$9:$H$2009,6,FALSE), VLOOKUP(E218,Flex_Target_Populations!$B$9:$H$2009,2,FALSE)='Dropdown Selections'!$F$7, "LIS Levels: " &amp; VLOOKUP(E218,Flex_Target_Populations!$B$9:$H$2009,3,FALSE) &amp; " and " &amp; VLOOKUP(E218,Flex_Target_Populations!$B$9:$H$2009,4,FALSE) &amp; " beginning at "&amp; VLOOKUP(E218,Flex_Target_Populations!$B$9:$H$2009,5,FALSE), VLOOKUP(E218,Flex_Target_Populations!$B$9:$H$2009,2,FALSE)='Dropdown Selections'!$F$8,  "LIS Levels: " &amp; VLOOKUP(E218,Flex_Target_Populations!$B$9:$H$2009,3,FALSE) &amp; " and " &amp; VLOOKUP(E218,Flex_Target_Populations!$B$9:$H$2009,4,FALSE) &amp; " beginning at "&amp; VLOOKUP(E218,Flex_Target_Populations!$B$9:$H$2009,5,FALSE) &amp; " and " &amp; VLOOKUP(E218,Flex_Target_Populations!$B$9:$H$2009,6,FALSE))</f>
        <v/>
      </c>
      <c r="G218" s="188"/>
      <c r="H218" s="188"/>
      <c r="I218" s="188"/>
      <c r="J218" s="188"/>
      <c r="K218" s="188"/>
      <c r="L218" s="188"/>
      <c r="M218" s="188"/>
      <c r="N218" s="188"/>
      <c r="O218" s="188"/>
      <c r="P218" s="188"/>
      <c r="Q218" s="189"/>
    </row>
    <row r="219" spans="2:17">
      <c r="B219" s="187"/>
      <c r="C219" s="188"/>
      <c r="D219" s="14" t="str" cm="1">
        <f t="array" ref="D219">_xlfn.IFS(C219="","",AND(LEFT(C219,3)&lt;&gt;"CRC", LEFT(C219,3)&lt;&gt;"DRC"),VLOOKUP(Flex_Summary!C219,Flex_Benefits!$B$13:$D$2013,3,FALSE),LEFT(C219,3)="CRC",VLOOKUP(Flex_Summary!C219,Flex_Benefits!$I$13:$K$2013,3,FALSE)&amp;" for "&amp;VLOOKUP(Flex_Summary!C219,Flex_Benefits!$I$13:$K$2013,2,FALSE),LEFT(C219,3)="DRC",IF(VLOOKUP(C219,Flex_Benefits!$N$13:$T$2013,6,FALSE)="",VLOOKUP(C219,Flex_Benefits!$N$13:$T$2013,7,FALSE)&amp;"% Coinsurance","$"&amp;VLOOKUP(C219,Flex_Benefits!$N$13:$T$2013,6,FALSE)&amp;" Copayments")&amp;" for "&amp;IF(VLOOKUP(C219,Flex_Benefits!$N$13:$T$2013,2,FALSE)&lt;&gt;'Dropdown Selections'!$Q$3,VLOOKUP(C219,Flex_Benefits!$N$13:$T$2013,2,FALSE),"all Part D drugs on tier(s) "&amp;VLOOKUP(C219,Flex_Benefits!$N$13:$T$2013,3,FALSE))&amp;IF(VLOOKUP(C219,Flex_Benefits!$N$13:$T$2013,4,FALSE)='Dropdown Selections'!$E$2," with a $"&amp;VLOOKUP(C219,Flex_Benefits!$N$13:$T$2013,5,FALSE)&amp;" deductible",""))</f>
        <v/>
      </c>
      <c r="E219" s="188"/>
      <c r="F219" s="14" t="str" cm="1">
        <f t="array" ref="F219">_xlfn.IFS(E219="","",  VLOOKUP(E219,Flex_Target_Populations!$B$9:$H$2009,2,FALSE)='Dropdown Selections'!$F$10, 'Dropdown Selections'!$F$10, VLOOKUP(E219,Flex_Target_Populations!$B$9:$H$2009,2,FALSE)='Dropdown Selections'!$F$9,'Dropdown Selections'!$F$9, VLOOKUP(E219,Flex_Target_Populations!$B$9:$H$2009,2,FALSE)='Dropdown Selections'!$F$3,"Enrollees with: " &amp;VLOOKUP(E219,Flex_Target_Populations!$B$9:$H$2009,6,FALSE), VLOOKUP(E219,Flex_Target_Populations!$B$9:$H$2009,2,FALSE)='Dropdown Selections'!$F$2, "LIS Levels: " &amp; VLOOKUP(E219,Flex_Target_Populations!$B$9:$H$2009,3,FALSE), VLOOKUP(E219,Flex_Target_Populations!$B$9:$H$2009,2,FALSE)='Dropdown Selections'!$F$4, VLOOKUP(E219,Flex_Target_Populations!$B$9:$H$2009,4,FALSE) &amp; " beginning at " &amp; VLOOKUP(E219,Flex_Target_Populations!$B$9:$H$2009,5,FALSE), VLOOKUP(E219,Flex_Target_Populations!$B$9:$H$2009,2,FALSE)='Dropdown Selections'!$F$5, VLOOKUP(E219,Flex_Target_Populations!$B$9:$H$2009,4,FALSE) &amp; " beginning at "&amp; VLOOKUP(E219,Flex_Target_Populations!$B$9:$H$2009,5,FALSE) &amp; " and " &amp; VLOOKUP(E219,Flex_Target_Populations!$B$9:$H$2009,6,FALSE), VLOOKUP(E219,Flex_Target_Populations!$B$9:$H$2009,2,FALSE)='Dropdown Selections'!$F$6, "LIS Levels: " &amp; VLOOKUP(E219,Flex_Target_Populations!$B$9:$H$2009,3,FALSE) &amp; " and " &amp; VLOOKUP(E219,Flex_Target_Populations!$B$9:$H$2009,6,FALSE), VLOOKUP(E219,Flex_Target_Populations!$B$9:$H$2009,2,FALSE)='Dropdown Selections'!$F$7, "LIS Levels: " &amp; VLOOKUP(E219,Flex_Target_Populations!$B$9:$H$2009,3,FALSE) &amp; " and " &amp; VLOOKUP(E219,Flex_Target_Populations!$B$9:$H$2009,4,FALSE) &amp; " beginning at "&amp; VLOOKUP(E219,Flex_Target_Populations!$B$9:$H$2009,5,FALSE), VLOOKUP(E219,Flex_Target_Populations!$B$9:$H$2009,2,FALSE)='Dropdown Selections'!$F$8,  "LIS Levels: " &amp; VLOOKUP(E219,Flex_Target_Populations!$B$9:$H$2009,3,FALSE) &amp; " and " &amp; VLOOKUP(E219,Flex_Target_Populations!$B$9:$H$2009,4,FALSE) &amp; " beginning at "&amp; VLOOKUP(E219,Flex_Target_Populations!$B$9:$H$2009,5,FALSE) &amp; " and " &amp; VLOOKUP(E219,Flex_Target_Populations!$B$9:$H$2009,6,FALSE))</f>
        <v/>
      </c>
      <c r="G219" s="188"/>
      <c r="H219" s="188"/>
      <c r="I219" s="188"/>
      <c r="J219" s="188"/>
      <c r="K219" s="188"/>
      <c r="L219" s="188"/>
      <c r="M219" s="188"/>
      <c r="N219" s="188"/>
      <c r="O219" s="188"/>
      <c r="P219" s="188"/>
      <c r="Q219" s="189"/>
    </row>
    <row r="220" spans="2:17">
      <c r="B220" s="187"/>
      <c r="C220" s="188"/>
      <c r="D220" s="14" t="str" cm="1">
        <f t="array" ref="D220">_xlfn.IFS(C220="","",AND(LEFT(C220,3)&lt;&gt;"CRC", LEFT(C220,3)&lt;&gt;"DRC"),VLOOKUP(Flex_Summary!C220,Flex_Benefits!$B$13:$D$2013,3,FALSE),LEFT(C220,3)="CRC",VLOOKUP(Flex_Summary!C220,Flex_Benefits!$I$13:$K$2013,3,FALSE)&amp;" for "&amp;VLOOKUP(Flex_Summary!C220,Flex_Benefits!$I$13:$K$2013,2,FALSE),LEFT(C220,3)="DRC",IF(VLOOKUP(C220,Flex_Benefits!$N$13:$T$2013,6,FALSE)="",VLOOKUP(C220,Flex_Benefits!$N$13:$T$2013,7,FALSE)&amp;"% Coinsurance","$"&amp;VLOOKUP(C220,Flex_Benefits!$N$13:$T$2013,6,FALSE)&amp;" Copayments")&amp;" for "&amp;IF(VLOOKUP(C220,Flex_Benefits!$N$13:$T$2013,2,FALSE)&lt;&gt;'Dropdown Selections'!$Q$3,VLOOKUP(C220,Flex_Benefits!$N$13:$T$2013,2,FALSE),"all Part D drugs on tier(s) "&amp;VLOOKUP(C220,Flex_Benefits!$N$13:$T$2013,3,FALSE))&amp;IF(VLOOKUP(C220,Flex_Benefits!$N$13:$T$2013,4,FALSE)='Dropdown Selections'!$E$2," with a $"&amp;VLOOKUP(C220,Flex_Benefits!$N$13:$T$2013,5,FALSE)&amp;" deductible",""))</f>
        <v/>
      </c>
      <c r="E220" s="188"/>
      <c r="F220" s="14" t="str" cm="1">
        <f t="array" ref="F220">_xlfn.IFS(E220="","",  VLOOKUP(E220,Flex_Target_Populations!$B$9:$H$2009,2,FALSE)='Dropdown Selections'!$F$10, 'Dropdown Selections'!$F$10, VLOOKUP(E220,Flex_Target_Populations!$B$9:$H$2009,2,FALSE)='Dropdown Selections'!$F$9,'Dropdown Selections'!$F$9, VLOOKUP(E220,Flex_Target_Populations!$B$9:$H$2009,2,FALSE)='Dropdown Selections'!$F$3,"Enrollees with: " &amp;VLOOKUP(E220,Flex_Target_Populations!$B$9:$H$2009,6,FALSE), VLOOKUP(E220,Flex_Target_Populations!$B$9:$H$2009,2,FALSE)='Dropdown Selections'!$F$2, "LIS Levels: " &amp; VLOOKUP(E220,Flex_Target_Populations!$B$9:$H$2009,3,FALSE), VLOOKUP(E220,Flex_Target_Populations!$B$9:$H$2009,2,FALSE)='Dropdown Selections'!$F$4, VLOOKUP(E220,Flex_Target_Populations!$B$9:$H$2009,4,FALSE) &amp; " beginning at " &amp; VLOOKUP(E220,Flex_Target_Populations!$B$9:$H$2009,5,FALSE), VLOOKUP(E220,Flex_Target_Populations!$B$9:$H$2009,2,FALSE)='Dropdown Selections'!$F$5, VLOOKUP(E220,Flex_Target_Populations!$B$9:$H$2009,4,FALSE) &amp; " beginning at "&amp; VLOOKUP(E220,Flex_Target_Populations!$B$9:$H$2009,5,FALSE) &amp; " and " &amp; VLOOKUP(E220,Flex_Target_Populations!$B$9:$H$2009,6,FALSE), VLOOKUP(E220,Flex_Target_Populations!$B$9:$H$2009,2,FALSE)='Dropdown Selections'!$F$6, "LIS Levels: " &amp; VLOOKUP(E220,Flex_Target_Populations!$B$9:$H$2009,3,FALSE) &amp; " and " &amp; VLOOKUP(E220,Flex_Target_Populations!$B$9:$H$2009,6,FALSE), VLOOKUP(E220,Flex_Target_Populations!$B$9:$H$2009,2,FALSE)='Dropdown Selections'!$F$7, "LIS Levels: " &amp; VLOOKUP(E220,Flex_Target_Populations!$B$9:$H$2009,3,FALSE) &amp; " and " &amp; VLOOKUP(E220,Flex_Target_Populations!$B$9:$H$2009,4,FALSE) &amp; " beginning at "&amp; VLOOKUP(E220,Flex_Target_Populations!$B$9:$H$2009,5,FALSE), VLOOKUP(E220,Flex_Target_Populations!$B$9:$H$2009,2,FALSE)='Dropdown Selections'!$F$8,  "LIS Levels: " &amp; VLOOKUP(E220,Flex_Target_Populations!$B$9:$H$2009,3,FALSE) &amp; " and " &amp; VLOOKUP(E220,Flex_Target_Populations!$B$9:$H$2009,4,FALSE) &amp; " beginning at "&amp; VLOOKUP(E220,Flex_Target_Populations!$B$9:$H$2009,5,FALSE) &amp; " and " &amp; VLOOKUP(E220,Flex_Target_Populations!$B$9:$H$2009,6,FALSE))</f>
        <v/>
      </c>
      <c r="G220" s="188"/>
      <c r="H220" s="188"/>
      <c r="I220" s="188"/>
      <c r="J220" s="188"/>
      <c r="K220" s="188"/>
      <c r="L220" s="188"/>
      <c r="M220" s="188"/>
      <c r="N220" s="188"/>
      <c r="O220" s="188"/>
      <c r="P220" s="188"/>
      <c r="Q220" s="189"/>
    </row>
    <row r="221" spans="2:17">
      <c r="B221" s="187"/>
      <c r="C221" s="188"/>
      <c r="D221" s="14" t="str" cm="1">
        <f t="array" ref="D221">_xlfn.IFS(C221="","",AND(LEFT(C221,3)&lt;&gt;"CRC", LEFT(C221,3)&lt;&gt;"DRC"),VLOOKUP(Flex_Summary!C221,Flex_Benefits!$B$13:$D$2013,3,FALSE),LEFT(C221,3)="CRC",VLOOKUP(Flex_Summary!C221,Flex_Benefits!$I$13:$K$2013,3,FALSE)&amp;" for "&amp;VLOOKUP(Flex_Summary!C221,Flex_Benefits!$I$13:$K$2013,2,FALSE),LEFT(C221,3)="DRC",IF(VLOOKUP(C221,Flex_Benefits!$N$13:$T$2013,6,FALSE)="",VLOOKUP(C221,Flex_Benefits!$N$13:$T$2013,7,FALSE)&amp;"% Coinsurance","$"&amp;VLOOKUP(C221,Flex_Benefits!$N$13:$T$2013,6,FALSE)&amp;" Copayments")&amp;" for "&amp;IF(VLOOKUP(C221,Flex_Benefits!$N$13:$T$2013,2,FALSE)&lt;&gt;'Dropdown Selections'!$Q$3,VLOOKUP(C221,Flex_Benefits!$N$13:$T$2013,2,FALSE),"all Part D drugs on tier(s) "&amp;VLOOKUP(C221,Flex_Benefits!$N$13:$T$2013,3,FALSE))&amp;IF(VLOOKUP(C221,Flex_Benefits!$N$13:$T$2013,4,FALSE)='Dropdown Selections'!$E$2," with a $"&amp;VLOOKUP(C221,Flex_Benefits!$N$13:$T$2013,5,FALSE)&amp;" deductible",""))</f>
        <v/>
      </c>
      <c r="E221" s="188"/>
      <c r="F221" s="14" t="str" cm="1">
        <f t="array" ref="F221">_xlfn.IFS(E221="","",  VLOOKUP(E221,Flex_Target_Populations!$B$9:$H$2009,2,FALSE)='Dropdown Selections'!$F$10, 'Dropdown Selections'!$F$10, VLOOKUP(E221,Flex_Target_Populations!$B$9:$H$2009,2,FALSE)='Dropdown Selections'!$F$9,'Dropdown Selections'!$F$9, VLOOKUP(E221,Flex_Target_Populations!$B$9:$H$2009,2,FALSE)='Dropdown Selections'!$F$3,"Enrollees with: " &amp;VLOOKUP(E221,Flex_Target_Populations!$B$9:$H$2009,6,FALSE), VLOOKUP(E221,Flex_Target_Populations!$B$9:$H$2009,2,FALSE)='Dropdown Selections'!$F$2, "LIS Levels: " &amp; VLOOKUP(E221,Flex_Target_Populations!$B$9:$H$2009,3,FALSE), VLOOKUP(E221,Flex_Target_Populations!$B$9:$H$2009,2,FALSE)='Dropdown Selections'!$F$4, VLOOKUP(E221,Flex_Target_Populations!$B$9:$H$2009,4,FALSE) &amp; " beginning at " &amp; VLOOKUP(E221,Flex_Target_Populations!$B$9:$H$2009,5,FALSE), VLOOKUP(E221,Flex_Target_Populations!$B$9:$H$2009,2,FALSE)='Dropdown Selections'!$F$5, VLOOKUP(E221,Flex_Target_Populations!$B$9:$H$2009,4,FALSE) &amp; " beginning at "&amp; VLOOKUP(E221,Flex_Target_Populations!$B$9:$H$2009,5,FALSE) &amp; " and " &amp; VLOOKUP(E221,Flex_Target_Populations!$B$9:$H$2009,6,FALSE), VLOOKUP(E221,Flex_Target_Populations!$B$9:$H$2009,2,FALSE)='Dropdown Selections'!$F$6, "LIS Levels: " &amp; VLOOKUP(E221,Flex_Target_Populations!$B$9:$H$2009,3,FALSE) &amp; " and " &amp; VLOOKUP(E221,Flex_Target_Populations!$B$9:$H$2009,6,FALSE), VLOOKUP(E221,Flex_Target_Populations!$B$9:$H$2009,2,FALSE)='Dropdown Selections'!$F$7, "LIS Levels: " &amp; VLOOKUP(E221,Flex_Target_Populations!$B$9:$H$2009,3,FALSE) &amp; " and " &amp; VLOOKUP(E221,Flex_Target_Populations!$B$9:$H$2009,4,FALSE) &amp; " beginning at "&amp; VLOOKUP(E221,Flex_Target_Populations!$B$9:$H$2009,5,FALSE), VLOOKUP(E221,Flex_Target_Populations!$B$9:$H$2009,2,FALSE)='Dropdown Selections'!$F$8,  "LIS Levels: " &amp; VLOOKUP(E221,Flex_Target_Populations!$B$9:$H$2009,3,FALSE) &amp; " and " &amp; VLOOKUP(E221,Flex_Target_Populations!$B$9:$H$2009,4,FALSE) &amp; " beginning at "&amp; VLOOKUP(E221,Flex_Target_Populations!$B$9:$H$2009,5,FALSE) &amp; " and " &amp; VLOOKUP(E221,Flex_Target_Populations!$B$9:$H$2009,6,FALSE))</f>
        <v/>
      </c>
      <c r="G221" s="188"/>
      <c r="H221" s="188"/>
      <c r="I221" s="188"/>
      <c r="J221" s="188"/>
      <c r="K221" s="188"/>
      <c r="L221" s="188"/>
      <c r="M221" s="188"/>
      <c r="N221" s="188"/>
      <c r="O221" s="188"/>
      <c r="P221" s="188"/>
      <c r="Q221" s="189"/>
    </row>
    <row r="222" spans="2:17">
      <c r="B222" s="187"/>
      <c r="C222" s="188"/>
      <c r="D222" s="14" t="str" cm="1">
        <f t="array" ref="D222">_xlfn.IFS(C222="","",AND(LEFT(C222,3)&lt;&gt;"CRC", LEFT(C222,3)&lt;&gt;"DRC"),VLOOKUP(Flex_Summary!C222,Flex_Benefits!$B$13:$D$2013,3,FALSE),LEFT(C222,3)="CRC",VLOOKUP(Flex_Summary!C222,Flex_Benefits!$I$13:$K$2013,3,FALSE)&amp;" for "&amp;VLOOKUP(Flex_Summary!C222,Flex_Benefits!$I$13:$K$2013,2,FALSE),LEFT(C222,3)="DRC",IF(VLOOKUP(C222,Flex_Benefits!$N$13:$T$2013,6,FALSE)="",VLOOKUP(C222,Flex_Benefits!$N$13:$T$2013,7,FALSE)&amp;"% Coinsurance","$"&amp;VLOOKUP(C222,Flex_Benefits!$N$13:$T$2013,6,FALSE)&amp;" Copayments")&amp;" for "&amp;IF(VLOOKUP(C222,Flex_Benefits!$N$13:$T$2013,2,FALSE)&lt;&gt;'Dropdown Selections'!$Q$3,VLOOKUP(C222,Flex_Benefits!$N$13:$T$2013,2,FALSE),"all Part D drugs on tier(s) "&amp;VLOOKUP(C222,Flex_Benefits!$N$13:$T$2013,3,FALSE))&amp;IF(VLOOKUP(C222,Flex_Benefits!$N$13:$T$2013,4,FALSE)='Dropdown Selections'!$E$2," with a $"&amp;VLOOKUP(C222,Flex_Benefits!$N$13:$T$2013,5,FALSE)&amp;" deductible",""))</f>
        <v/>
      </c>
      <c r="E222" s="188"/>
      <c r="F222" s="14" t="str" cm="1">
        <f t="array" ref="F222">_xlfn.IFS(E222="","",  VLOOKUP(E222,Flex_Target_Populations!$B$9:$H$2009,2,FALSE)='Dropdown Selections'!$F$10, 'Dropdown Selections'!$F$10, VLOOKUP(E222,Flex_Target_Populations!$B$9:$H$2009,2,FALSE)='Dropdown Selections'!$F$9,'Dropdown Selections'!$F$9, VLOOKUP(E222,Flex_Target_Populations!$B$9:$H$2009,2,FALSE)='Dropdown Selections'!$F$3,"Enrollees with: " &amp;VLOOKUP(E222,Flex_Target_Populations!$B$9:$H$2009,6,FALSE), VLOOKUP(E222,Flex_Target_Populations!$B$9:$H$2009,2,FALSE)='Dropdown Selections'!$F$2, "LIS Levels: " &amp; VLOOKUP(E222,Flex_Target_Populations!$B$9:$H$2009,3,FALSE), VLOOKUP(E222,Flex_Target_Populations!$B$9:$H$2009,2,FALSE)='Dropdown Selections'!$F$4, VLOOKUP(E222,Flex_Target_Populations!$B$9:$H$2009,4,FALSE) &amp; " beginning at " &amp; VLOOKUP(E222,Flex_Target_Populations!$B$9:$H$2009,5,FALSE), VLOOKUP(E222,Flex_Target_Populations!$B$9:$H$2009,2,FALSE)='Dropdown Selections'!$F$5, VLOOKUP(E222,Flex_Target_Populations!$B$9:$H$2009,4,FALSE) &amp; " beginning at "&amp; VLOOKUP(E222,Flex_Target_Populations!$B$9:$H$2009,5,FALSE) &amp; " and " &amp; VLOOKUP(E222,Flex_Target_Populations!$B$9:$H$2009,6,FALSE), VLOOKUP(E222,Flex_Target_Populations!$B$9:$H$2009,2,FALSE)='Dropdown Selections'!$F$6, "LIS Levels: " &amp; VLOOKUP(E222,Flex_Target_Populations!$B$9:$H$2009,3,FALSE) &amp; " and " &amp; VLOOKUP(E222,Flex_Target_Populations!$B$9:$H$2009,6,FALSE), VLOOKUP(E222,Flex_Target_Populations!$B$9:$H$2009,2,FALSE)='Dropdown Selections'!$F$7, "LIS Levels: " &amp; VLOOKUP(E222,Flex_Target_Populations!$B$9:$H$2009,3,FALSE) &amp; " and " &amp; VLOOKUP(E222,Flex_Target_Populations!$B$9:$H$2009,4,FALSE) &amp; " beginning at "&amp; VLOOKUP(E222,Flex_Target_Populations!$B$9:$H$2009,5,FALSE), VLOOKUP(E222,Flex_Target_Populations!$B$9:$H$2009,2,FALSE)='Dropdown Selections'!$F$8,  "LIS Levels: " &amp; VLOOKUP(E222,Flex_Target_Populations!$B$9:$H$2009,3,FALSE) &amp; " and " &amp; VLOOKUP(E222,Flex_Target_Populations!$B$9:$H$2009,4,FALSE) &amp; " beginning at "&amp; VLOOKUP(E222,Flex_Target_Populations!$B$9:$H$2009,5,FALSE) &amp; " and " &amp; VLOOKUP(E222,Flex_Target_Populations!$B$9:$H$2009,6,FALSE))</f>
        <v/>
      </c>
      <c r="G222" s="188"/>
      <c r="H222" s="188"/>
      <c r="I222" s="188"/>
      <c r="J222" s="188"/>
      <c r="K222" s="188"/>
      <c r="L222" s="188"/>
      <c r="M222" s="188"/>
      <c r="N222" s="188"/>
      <c r="O222" s="188"/>
      <c r="P222" s="188"/>
      <c r="Q222" s="189"/>
    </row>
    <row r="223" spans="2:17">
      <c r="B223" s="187"/>
      <c r="C223" s="188"/>
      <c r="D223" s="14" t="str" cm="1">
        <f t="array" ref="D223">_xlfn.IFS(C223="","",AND(LEFT(C223,3)&lt;&gt;"CRC", LEFT(C223,3)&lt;&gt;"DRC"),VLOOKUP(Flex_Summary!C223,Flex_Benefits!$B$13:$D$2013,3,FALSE),LEFT(C223,3)="CRC",VLOOKUP(Flex_Summary!C223,Flex_Benefits!$I$13:$K$2013,3,FALSE)&amp;" for "&amp;VLOOKUP(Flex_Summary!C223,Flex_Benefits!$I$13:$K$2013,2,FALSE),LEFT(C223,3)="DRC",IF(VLOOKUP(C223,Flex_Benefits!$N$13:$T$2013,6,FALSE)="",VLOOKUP(C223,Flex_Benefits!$N$13:$T$2013,7,FALSE)&amp;"% Coinsurance","$"&amp;VLOOKUP(C223,Flex_Benefits!$N$13:$T$2013,6,FALSE)&amp;" Copayments")&amp;" for "&amp;IF(VLOOKUP(C223,Flex_Benefits!$N$13:$T$2013,2,FALSE)&lt;&gt;'Dropdown Selections'!$Q$3,VLOOKUP(C223,Flex_Benefits!$N$13:$T$2013,2,FALSE),"all Part D drugs on tier(s) "&amp;VLOOKUP(C223,Flex_Benefits!$N$13:$T$2013,3,FALSE))&amp;IF(VLOOKUP(C223,Flex_Benefits!$N$13:$T$2013,4,FALSE)='Dropdown Selections'!$E$2," with a $"&amp;VLOOKUP(C223,Flex_Benefits!$N$13:$T$2013,5,FALSE)&amp;" deductible",""))</f>
        <v/>
      </c>
      <c r="E223" s="188"/>
      <c r="F223" s="14" t="str" cm="1">
        <f t="array" ref="F223">_xlfn.IFS(E223="","",  VLOOKUP(E223,Flex_Target_Populations!$B$9:$H$2009,2,FALSE)='Dropdown Selections'!$F$10, 'Dropdown Selections'!$F$10, VLOOKUP(E223,Flex_Target_Populations!$B$9:$H$2009,2,FALSE)='Dropdown Selections'!$F$9,'Dropdown Selections'!$F$9, VLOOKUP(E223,Flex_Target_Populations!$B$9:$H$2009,2,FALSE)='Dropdown Selections'!$F$3,"Enrollees with: " &amp;VLOOKUP(E223,Flex_Target_Populations!$B$9:$H$2009,6,FALSE), VLOOKUP(E223,Flex_Target_Populations!$B$9:$H$2009,2,FALSE)='Dropdown Selections'!$F$2, "LIS Levels: " &amp; VLOOKUP(E223,Flex_Target_Populations!$B$9:$H$2009,3,FALSE), VLOOKUP(E223,Flex_Target_Populations!$B$9:$H$2009,2,FALSE)='Dropdown Selections'!$F$4, VLOOKUP(E223,Flex_Target_Populations!$B$9:$H$2009,4,FALSE) &amp; " beginning at " &amp; VLOOKUP(E223,Flex_Target_Populations!$B$9:$H$2009,5,FALSE), VLOOKUP(E223,Flex_Target_Populations!$B$9:$H$2009,2,FALSE)='Dropdown Selections'!$F$5, VLOOKUP(E223,Flex_Target_Populations!$B$9:$H$2009,4,FALSE) &amp; " beginning at "&amp; VLOOKUP(E223,Flex_Target_Populations!$B$9:$H$2009,5,FALSE) &amp; " and " &amp; VLOOKUP(E223,Flex_Target_Populations!$B$9:$H$2009,6,FALSE), VLOOKUP(E223,Flex_Target_Populations!$B$9:$H$2009,2,FALSE)='Dropdown Selections'!$F$6, "LIS Levels: " &amp; VLOOKUP(E223,Flex_Target_Populations!$B$9:$H$2009,3,FALSE) &amp; " and " &amp; VLOOKUP(E223,Flex_Target_Populations!$B$9:$H$2009,6,FALSE), VLOOKUP(E223,Flex_Target_Populations!$B$9:$H$2009,2,FALSE)='Dropdown Selections'!$F$7, "LIS Levels: " &amp; VLOOKUP(E223,Flex_Target_Populations!$B$9:$H$2009,3,FALSE) &amp; " and " &amp; VLOOKUP(E223,Flex_Target_Populations!$B$9:$H$2009,4,FALSE) &amp; " beginning at "&amp; VLOOKUP(E223,Flex_Target_Populations!$B$9:$H$2009,5,FALSE), VLOOKUP(E223,Flex_Target_Populations!$B$9:$H$2009,2,FALSE)='Dropdown Selections'!$F$8,  "LIS Levels: " &amp; VLOOKUP(E223,Flex_Target_Populations!$B$9:$H$2009,3,FALSE) &amp; " and " &amp; VLOOKUP(E223,Flex_Target_Populations!$B$9:$H$2009,4,FALSE) &amp; " beginning at "&amp; VLOOKUP(E223,Flex_Target_Populations!$B$9:$H$2009,5,FALSE) &amp; " and " &amp; VLOOKUP(E223,Flex_Target_Populations!$B$9:$H$2009,6,FALSE))</f>
        <v/>
      </c>
      <c r="G223" s="188"/>
      <c r="H223" s="188"/>
      <c r="I223" s="188"/>
      <c r="J223" s="188"/>
      <c r="K223" s="188"/>
      <c r="L223" s="188"/>
      <c r="M223" s="188"/>
      <c r="N223" s="188"/>
      <c r="O223" s="188"/>
      <c r="P223" s="188"/>
      <c r="Q223" s="189"/>
    </row>
    <row r="224" spans="2:17">
      <c r="B224" s="187"/>
      <c r="C224" s="188"/>
      <c r="D224" s="14" t="str" cm="1">
        <f t="array" ref="D224">_xlfn.IFS(C224="","",AND(LEFT(C224,3)&lt;&gt;"CRC", LEFT(C224,3)&lt;&gt;"DRC"),VLOOKUP(Flex_Summary!C224,Flex_Benefits!$B$13:$D$2013,3,FALSE),LEFT(C224,3)="CRC",VLOOKUP(Flex_Summary!C224,Flex_Benefits!$I$13:$K$2013,3,FALSE)&amp;" for "&amp;VLOOKUP(Flex_Summary!C224,Flex_Benefits!$I$13:$K$2013,2,FALSE),LEFT(C224,3)="DRC",IF(VLOOKUP(C224,Flex_Benefits!$N$13:$T$2013,6,FALSE)="",VLOOKUP(C224,Flex_Benefits!$N$13:$T$2013,7,FALSE)&amp;"% Coinsurance","$"&amp;VLOOKUP(C224,Flex_Benefits!$N$13:$T$2013,6,FALSE)&amp;" Copayments")&amp;" for "&amp;IF(VLOOKUP(C224,Flex_Benefits!$N$13:$T$2013,2,FALSE)&lt;&gt;'Dropdown Selections'!$Q$3,VLOOKUP(C224,Flex_Benefits!$N$13:$T$2013,2,FALSE),"all Part D drugs on tier(s) "&amp;VLOOKUP(C224,Flex_Benefits!$N$13:$T$2013,3,FALSE))&amp;IF(VLOOKUP(C224,Flex_Benefits!$N$13:$T$2013,4,FALSE)='Dropdown Selections'!$E$2," with a $"&amp;VLOOKUP(C224,Flex_Benefits!$N$13:$T$2013,5,FALSE)&amp;" deductible",""))</f>
        <v/>
      </c>
      <c r="E224" s="188"/>
      <c r="F224" s="14" t="str" cm="1">
        <f t="array" ref="F224">_xlfn.IFS(E224="","",  VLOOKUP(E224,Flex_Target_Populations!$B$9:$H$2009,2,FALSE)='Dropdown Selections'!$F$10, 'Dropdown Selections'!$F$10, VLOOKUP(E224,Flex_Target_Populations!$B$9:$H$2009,2,FALSE)='Dropdown Selections'!$F$9,'Dropdown Selections'!$F$9, VLOOKUP(E224,Flex_Target_Populations!$B$9:$H$2009,2,FALSE)='Dropdown Selections'!$F$3,"Enrollees with: " &amp;VLOOKUP(E224,Flex_Target_Populations!$B$9:$H$2009,6,FALSE), VLOOKUP(E224,Flex_Target_Populations!$B$9:$H$2009,2,FALSE)='Dropdown Selections'!$F$2, "LIS Levels: " &amp; VLOOKUP(E224,Flex_Target_Populations!$B$9:$H$2009,3,FALSE), VLOOKUP(E224,Flex_Target_Populations!$B$9:$H$2009,2,FALSE)='Dropdown Selections'!$F$4, VLOOKUP(E224,Flex_Target_Populations!$B$9:$H$2009,4,FALSE) &amp; " beginning at " &amp; VLOOKUP(E224,Flex_Target_Populations!$B$9:$H$2009,5,FALSE), VLOOKUP(E224,Flex_Target_Populations!$B$9:$H$2009,2,FALSE)='Dropdown Selections'!$F$5, VLOOKUP(E224,Flex_Target_Populations!$B$9:$H$2009,4,FALSE) &amp; " beginning at "&amp; VLOOKUP(E224,Flex_Target_Populations!$B$9:$H$2009,5,FALSE) &amp; " and " &amp; VLOOKUP(E224,Flex_Target_Populations!$B$9:$H$2009,6,FALSE), VLOOKUP(E224,Flex_Target_Populations!$B$9:$H$2009,2,FALSE)='Dropdown Selections'!$F$6, "LIS Levels: " &amp; VLOOKUP(E224,Flex_Target_Populations!$B$9:$H$2009,3,FALSE) &amp; " and " &amp; VLOOKUP(E224,Flex_Target_Populations!$B$9:$H$2009,6,FALSE), VLOOKUP(E224,Flex_Target_Populations!$B$9:$H$2009,2,FALSE)='Dropdown Selections'!$F$7, "LIS Levels: " &amp; VLOOKUP(E224,Flex_Target_Populations!$B$9:$H$2009,3,FALSE) &amp; " and " &amp; VLOOKUP(E224,Flex_Target_Populations!$B$9:$H$2009,4,FALSE) &amp; " beginning at "&amp; VLOOKUP(E224,Flex_Target_Populations!$B$9:$H$2009,5,FALSE), VLOOKUP(E224,Flex_Target_Populations!$B$9:$H$2009,2,FALSE)='Dropdown Selections'!$F$8,  "LIS Levels: " &amp; VLOOKUP(E224,Flex_Target_Populations!$B$9:$H$2009,3,FALSE) &amp; " and " &amp; VLOOKUP(E224,Flex_Target_Populations!$B$9:$H$2009,4,FALSE) &amp; " beginning at "&amp; VLOOKUP(E224,Flex_Target_Populations!$B$9:$H$2009,5,FALSE) &amp; " and " &amp; VLOOKUP(E224,Flex_Target_Populations!$B$9:$H$2009,6,FALSE))</f>
        <v/>
      </c>
      <c r="G224" s="188"/>
      <c r="H224" s="188"/>
      <c r="I224" s="188"/>
      <c r="J224" s="188"/>
      <c r="K224" s="188"/>
      <c r="L224" s="188"/>
      <c r="M224" s="188"/>
      <c r="N224" s="188"/>
      <c r="O224" s="188"/>
      <c r="P224" s="188"/>
      <c r="Q224" s="189"/>
    </row>
    <row r="225" spans="2:17">
      <c r="B225" s="187"/>
      <c r="C225" s="188"/>
      <c r="D225" s="14" t="str" cm="1">
        <f t="array" ref="D225">_xlfn.IFS(C225="","",AND(LEFT(C225,3)&lt;&gt;"CRC", LEFT(C225,3)&lt;&gt;"DRC"),VLOOKUP(Flex_Summary!C225,Flex_Benefits!$B$13:$D$2013,3,FALSE),LEFT(C225,3)="CRC",VLOOKUP(Flex_Summary!C225,Flex_Benefits!$I$13:$K$2013,3,FALSE)&amp;" for "&amp;VLOOKUP(Flex_Summary!C225,Flex_Benefits!$I$13:$K$2013,2,FALSE),LEFT(C225,3)="DRC",IF(VLOOKUP(C225,Flex_Benefits!$N$13:$T$2013,6,FALSE)="",VLOOKUP(C225,Flex_Benefits!$N$13:$T$2013,7,FALSE)&amp;"% Coinsurance","$"&amp;VLOOKUP(C225,Flex_Benefits!$N$13:$T$2013,6,FALSE)&amp;" Copayments")&amp;" for "&amp;IF(VLOOKUP(C225,Flex_Benefits!$N$13:$T$2013,2,FALSE)&lt;&gt;'Dropdown Selections'!$Q$3,VLOOKUP(C225,Flex_Benefits!$N$13:$T$2013,2,FALSE),"all Part D drugs on tier(s) "&amp;VLOOKUP(C225,Flex_Benefits!$N$13:$T$2013,3,FALSE))&amp;IF(VLOOKUP(C225,Flex_Benefits!$N$13:$T$2013,4,FALSE)='Dropdown Selections'!$E$2," with a $"&amp;VLOOKUP(C225,Flex_Benefits!$N$13:$T$2013,5,FALSE)&amp;" deductible",""))</f>
        <v/>
      </c>
      <c r="E225" s="188"/>
      <c r="F225" s="14" t="str" cm="1">
        <f t="array" ref="F225">_xlfn.IFS(E225="","",  VLOOKUP(E225,Flex_Target_Populations!$B$9:$H$2009,2,FALSE)='Dropdown Selections'!$F$10, 'Dropdown Selections'!$F$10, VLOOKUP(E225,Flex_Target_Populations!$B$9:$H$2009,2,FALSE)='Dropdown Selections'!$F$9,'Dropdown Selections'!$F$9, VLOOKUP(E225,Flex_Target_Populations!$B$9:$H$2009,2,FALSE)='Dropdown Selections'!$F$3,"Enrollees with: " &amp;VLOOKUP(E225,Flex_Target_Populations!$B$9:$H$2009,6,FALSE), VLOOKUP(E225,Flex_Target_Populations!$B$9:$H$2009,2,FALSE)='Dropdown Selections'!$F$2, "LIS Levels: " &amp; VLOOKUP(E225,Flex_Target_Populations!$B$9:$H$2009,3,FALSE), VLOOKUP(E225,Flex_Target_Populations!$B$9:$H$2009,2,FALSE)='Dropdown Selections'!$F$4, VLOOKUP(E225,Flex_Target_Populations!$B$9:$H$2009,4,FALSE) &amp; " beginning at " &amp; VLOOKUP(E225,Flex_Target_Populations!$B$9:$H$2009,5,FALSE), VLOOKUP(E225,Flex_Target_Populations!$B$9:$H$2009,2,FALSE)='Dropdown Selections'!$F$5, VLOOKUP(E225,Flex_Target_Populations!$B$9:$H$2009,4,FALSE) &amp; " beginning at "&amp; VLOOKUP(E225,Flex_Target_Populations!$B$9:$H$2009,5,FALSE) &amp; " and " &amp; VLOOKUP(E225,Flex_Target_Populations!$B$9:$H$2009,6,FALSE), VLOOKUP(E225,Flex_Target_Populations!$B$9:$H$2009,2,FALSE)='Dropdown Selections'!$F$6, "LIS Levels: " &amp; VLOOKUP(E225,Flex_Target_Populations!$B$9:$H$2009,3,FALSE) &amp; " and " &amp; VLOOKUP(E225,Flex_Target_Populations!$B$9:$H$2009,6,FALSE), VLOOKUP(E225,Flex_Target_Populations!$B$9:$H$2009,2,FALSE)='Dropdown Selections'!$F$7, "LIS Levels: " &amp; VLOOKUP(E225,Flex_Target_Populations!$B$9:$H$2009,3,FALSE) &amp; " and " &amp; VLOOKUP(E225,Flex_Target_Populations!$B$9:$H$2009,4,FALSE) &amp; " beginning at "&amp; VLOOKUP(E225,Flex_Target_Populations!$B$9:$H$2009,5,FALSE), VLOOKUP(E225,Flex_Target_Populations!$B$9:$H$2009,2,FALSE)='Dropdown Selections'!$F$8,  "LIS Levels: " &amp; VLOOKUP(E225,Flex_Target_Populations!$B$9:$H$2009,3,FALSE) &amp; " and " &amp; VLOOKUP(E225,Flex_Target_Populations!$B$9:$H$2009,4,FALSE) &amp; " beginning at "&amp; VLOOKUP(E225,Flex_Target_Populations!$B$9:$H$2009,5,FALSE) &amp; " and " &amp; VLOOKUP(E225,Flex_Target_Populations!$B$9:$H$2009,6,FALSE))</f>
        <v/>
      </c>
      <c r="G225" s="188"/>
      <c r="H225" s="188"/>
      <c r="I225" s="188"/>
      <c r="J225" s="188"/>
      <c r="K225" s="188"/>
      <c r="L225" s="188"/>
      <c r="M225" s="188"/>
      <c r="N225" s="188"/>
      <c r="O225" s="188"/>
      <c r="P225" s="188"/>
      <c r="Q225" s="189"/>
    </row>
    <row r="226" spans="2:17">
      <c r="B226" s="187"/>
      <c r="C226" s="188"/>
      <c r="D226" s="14" t="str" cm="1">
        <f t="array" ref="D226">_xlfn.IFS(C226="","",AND(LEFT(C226,3)&lt;&gt;"CRC", LEFT(C226,3)&lt;&gt;"DRC"),VLOOKUP(Flex_Summary!C226,Flex_Benefits!$B$13:$D$2013,3,FALSE),LEFT(C226,3)="CRC",VLOOKUP(Flex_Summary!C226,Flex_Benefits!$I$13:$K$2013,3,FALSE)&amp;" for "&amp;VLOOKUP(Flex_Summary!C226,Flex_Benefits!$I$13:$K$2013,2,FALSE),LEFT(C226,3)="DRC",IF(VLOOKUP(C226,Flex_Benefits!$N$13:$T$2013,6,FALSE)="",VLOOKUP(C226,Flex_Benefits!$N$13:$T$2013,7,FALSE)&amp;"% Coinsurance","$"&amp;VLOOKUP(C226,Flex_Benefits!$N$13:$T$2013,6,FALSE)&amp;" Copayments")&amp;" for "&amp;IF(VLOOKUP(C226,Flex_Benefits!$N$13:$T$2013,2,FALSE)&lt;&gt;'Dropdown Selections'!$Q$3,VLOOKUP(C226,Flex_Benefits!$N$13:$T$2013,2,FALSE),"all Part D drugs on tier(s) "&amp;VLOOKUP(C226,Flex_Benefits!$N$13:$T$2013,3,FALSE))&amp;IF(VLOOKUP(C226,Flex_Benefits!$N$13:$T$2013,4,FALSE)='Dropdown Selections'!$E$2," with a $"&amp;VLOOKUP(C226,Flex_Benefits!$N$13:$T$2013,5,FALSE)&amp;" deductible",""))</f>
        <v/>
      </c>
      <c r="E226" s="188"/>
      <c r="F226" s="14" t="str" cm="1">
        <f t="array" ref="F226">_xlfn.IFS(E226="","",  VLOOKUP(E226,Flex_Target_Populations!$B$9:$H$2009,2,FALSE)='Dropdown Selections'!$F$10, 'Dropdown Selections'!$F$10, VLOOKUP(E226,Flex_Target_Populations!$B$9:$H$2009,2,FALSE)='Dropdown Selections'!$F$9,'Dropdown Selections'!$F$9, VLOOKUP(E226,Flex_Target_Populations!$B$9:$H$2009,2,FALSE)='Dropdown Selections'!$F$3,"Enrollees with: " &amp;VLOOKUP(E226,Flex_Target_Populations!$B$9:$H$2009,6,FALSE), VLOOKUP(E226,Flex_Target_Populations!$B$9:$H$2009,2,FALSE)='Dropdown Selections'!$F$2, "LIS Levels: " &amp; VLOOKUP(E226,Flex_Target_Populations!$B$9:$H$2009,3,FALSE), VLOOKUP(E226,Flex_Target_Populations!$B$9:$H$2009,2,FALSE)='Dropdown Selections'!$F$4, VLOOKUP(E226,Flex_Target_Populations!$B$9:$H$2009,4,FALSE) &amp; " beginning at " &amp; VLOOKUP(E226,Flex_Target_Populations!$B$9:$H$2009,5,FALSE), VLOOKUP(E226,Flex_Target_Populations!$B$9:$H$2009,2,FALSE)='Dropdown Selections'!$F$5, VLOOKUP(E226,Flex_Target_Populations!$B$9:$H$2009,4,FALSE) &amp; " beginning at "&amp; VLOOKUP(E226,Flex_Target_Populations!$B$9:$H$2009,5,FALSE) &amp; " and " &amp; VLOOKUP(E226,Flex_Target_Populations!$B$9:$H$2009,6,FALSE), VLOOKUP(E226,Flex_Target_Populations!$B$9:$H$2009,2,FALSE)='Dropdown Selections'!$F$6, "LIS Levels: " &amp; VLOOKUP(E226,Flex_Target_Populations!$B$9:$H$2009,3,FALSE) &amp; " and " &amp; VLOOKUP(E226,Flex_Target_Populations!$B$9:$H$2009,6,FALSE), VLOOKUP(E226,Flex_Target_Populations!$B$9:$H$2009,2,FALSE)='Dropdown Selections'!$F$7, "LIS Levels: " &amp; VLOOKUP(E226,Flex_Target_Populations!$B$9:$H$2009,3,FALSE) &amp; " and " &amp; VLOOKUP(E226,Flex_Target_Populations!$B$9:$H$2009,4,FALSE) &amp; " beginning at "&amp; VLOOKUP(E226,Flex_Target_Populations!$B$9:$H$2009,5,FALSE), VLOOKUP(E226,Flex_Target_Populations!$B$9:$H$2009,2,FALSE)='Dropdown Selections'!$F$8,  "LIS Levels: " &amp; VLOOKUP(E226,Flex_Target_Populations!$B$9:$H$2009,3,FALSE) &amp; " and " &amp; VLOOKUP(E226,Flex_Target_Populations!$B$9:$H$2009,4,FALSE) &amp; " beginning at "&amp; VLOOKUP(E226,Flex_Target_Populations!$B$9:$H$2009,5,FALSE) &amp; " and " &amp; VLOOKUP(E226,Flex_Target_Populations!$B$9:$H$2009,6,FALSE))</f>
        <v/>
      </c>
      <c r="G226" s="188"/>
      <c r="H226" s="188"/>
      <c r="I226" s="188"/>
      <c r="J226" s="188"/>
      <c r="K226" s="188"/>
      <c r="L226" s="188"/>
      <c r="M226" s="188"/>
      <c r="N226" s="188"/>
      <c r="O226" s="188"/>
      <c r="P226" s="188"/>
      <c r="Q226" s="189"/>
    </row>
    <row r="227" spans="2:17">
      <c r="B227" s="187"/>
      <c r="C227" s="188"/>
      <c r="D227" s="14" t="str" cm="1">
        <f t="array" ref="D227">_xlfn.IFS(C227="","",AND(LEFT(C227,3)&lt;&gt;"CRC", LEFT(C227,3)&lt;&gt;"DRC"),VLOOKUP(Flex_Summary!C227,Flex_Benefits!$B$13:$D$2013,3,FALSE),LEFT(C227,3)="CRC",VLOOKUP(Flex_Summary!C227,Flex_Benefits!$I$13:$K$2013,3,FALSE)&amp;" for "&amp;VLOOKUP(Flex_Summary!C227,Flex_Benefits!$I$13:$K$2013,2,FALSE),LEFT(C227,3)="DRC",IF(VLOOKUP(C227,Flex_Benefits!$N$13:$T$2013,6,FALSE)="",VLOOKUP(C227,Flex_Benefits!$N$13:$T$2013,7,FALSE)&amp;"% Coinsurance","$"&amp;VLOOKUP(C227,Flex_Benefits!$N$13:$T$2013,6,FALSE)&amp;" Copayments")&amp;" for "&amp;IF(VLOOKUP(C227,Flex_Benefits!$N$13:$T$2013,2,FALSE)&lt;&gt;'Dropdown Selections'!$Q$3,VLOOKUP(C227,Flex_Benefits!$N$13:$T$2013,2,FALSE),"all Part D drugs on tier(s) "&amp;VLOOKUP(C227,Flex_Benefits!$N$13:$T$2013,3,FALSE))&amp;IF(VLOOKUP(C227,Flex_Benefits!$N$13:$T$2013,4,FALSE)='Dropdown Selections'!$E$2," with a $"&amp;VLOOKUP(C227,Flex_Benefits!$N$13:$T$2013,5,FALSE)&amp;" deductible",""))</f>
        <v/>
      </c>
      <c r="E227" s="188"/>
      <c r="F227" s="14" t="str" cm="1">
        <f t="array" ref="F227">_xlfn.IFS(E227="","",  VLOOKUP(E227,Flex_Target_Populations!$B$9:$H$2009,2,FALSE)='Dropdown Selections'!$F$10, 'Dropdown Selections'!$F$10, VLOOKUP(E227,Flex_Target_Populations!$B$9:$H$2009,2,FALSE)='Dropdown Selections'!$F$9,'Dropdown Selections'!$F$9, VLOOKUP(E227,Flex_Target_Populations!$B$9:$H$2009,2,FALSE)='Dropdown Selections'!$F$3,"Enrollees with: " &amp;VLOOKUP(E227,Flex_Target_Populations!$B$9:$H$2009,6,FALSE), VLOOKUP(E227,Flex_Target_Populations!$B$9:$H$2009,2,FALSE)='Dropdown Selections'!$F$2, "LIS Levels: " &amp; VLOOKUP(E227,Flex_Target_Populations!$B$9:$H$2009,3,FALSE), VLOOKUP(E227,Flex_Target_Populations!$B$9:$H$2009,2,FALSE)='Dropdown Selections'!$F$4, VLOOKUP(E227,Flex_Target_Populations!$B$9:$H$2009,4,FALSE) &amp; " beginning at " &amp; VLOOKUP(E227,Flex_Target_Populations!$B$9:$H$2009,5,FALSE), VLOOKUP(E227,Flex_Target_Populations!$B$9:$H$2009,2,FALSE)='Dropdown Selections'!$F$5, VLOOKUP(E227,Flex_Target_Populations!$B$9:$H$2009,4,FALSE) &amp; " beginning at "&amp; VLOOKUP(E227,Flex_Target_Populations!$B$9:$H$2009,5,FALSE) &amp; " and " &amp; VLOOKUP(E227,Flex_Target_Populations!$B$9:$H$2009,6,FALSE), VLOOKUP(E227,Flex_Target_Populations!$B$9:$H$2009,2,FALSE)='Dropdown Selections'!$F$6, "LIS Levels: " &amp; VLOOKUP(E227,Flex_Target_Populations!$B$9:$H$2009,3,FALSE) &amp; " and " &amp; VLOOKUP(E227,Flex_Target_Populations!$B$9:$H$2009,6,FALSE), VLOOKUP(E227,Flex_Target_Populations!$B$9:$H$2009,2,FALSE)='Dropdown Selections'!$F$7, "LIS Levels: " &amp; VLOOKUP(E227,Flex_Target_Populations!$B$9:$H$2009,3,FALSE) &amp; " and " &amp; VLOOKUP(E227,Flex_Target_Populations!$B$9:$H$2009,4,FALSE) &amp; " beginning at "&amp; VLOOKUP(E227,Flex_Target_Populations!$B$9:$H$2009,5,FALSE), VLOOKUP(E227,Flex_Target_Populations!$B$9:$H$2009,2,FALSE)='Dropdown Selections'!$F$8,  "LIS Levels: " &amp; VLOOKUP(E227,Flex_Target_Populations!$B$9:$H$2009,3,FALSE) &amp; " and " &amp; VLOOKUP(E227,Flex_Target_Populations!$B$9:$H$2009,4,FALSE) &amp; " beginning at "&amp; VLOOKUP(E227,Flex_Target_Populations!$B$9:$H$2009,5,FALSE) &amp; " and " &amp; VLOOKUP(E227,Flex_Target_Populations!$B$9:$H$2009,6,FALSE))</f>
        <v/>
      </c>
      <c r="G227" s="188"/>
      <c r="H227" s="188"/>
      <c r="I227" s="188"/>
      <c r="J227" s="188"/>
      <c r="K227" s="188"/>
      <c r="L227" s="188"/>
      <c r="M227" s="188"/>
      <c r="N227" s="188"/>
      <c r="O227" s="188"/>
      <c r="P227" s="188"/>
      <c r="Q227" s="189"/>
    </row>
    <row r="228" spans="2:17">
      <c r="B228" s="187"/>
      <c r="C228" s="188"/>
      <c r="D228" s="14" t="str" cm="1">
        <f t="array" ref="D228">_xlfn.IFS(C228="","",AND(LEFT(C228,3)&lt;&gt;"CRC", LEFT(C228,3)&lt;&gt;"DRC"),VLOOKUP(Flex_Summary!C228,Flex_Benefits!$B$13:$D$2013,3,FALSE),LEFT(C228,3)="CRC",VLOOKUP(Flex_Summary!C228,Flex_Benefits!$I$13:$K$2013,3,FALSE)&amp;" for "&amp;VLOOKUP(Flex_Summary!C228,Flex_Benefits!$I$13:$K$2013,2,FALSE),LEFT(C228,3)="DRC",IF(VLOOKUP(C228,Flex_Benefits!$N$13:$T$2013,6,FALSE)="",VLOOKUP(C228,Flex_Benefits!$N$13:$T$2013,7,FALSE)&amp;"% Coinsurance","$"&amp;VLOOKUP(C228,Flex_Benefits!$N$13:$T$2013,6,FALSE)&amp;" Copayments")&amp;" for "&amp;IF(VLOOKUP(C228,Flex_Benefits!$N$13:$T$2013,2,FALSE)&lt;&gt;'Dropdown Selections'!$Q$3,VLOOKUP(C228,Flex_Benefits!$N$13:$T$2013,2,FALSE),"all Part D drugs on tier(s) "&amp;VLOOKUP(C228,Flex_Benefits!$N$13:$T$2013,3,FALSE))&amp;IF(VLOOKUP(C228,Flex_Benefits!$N$13:$T$2013,4,FALSE)='Dropdown Selections'!$E$2," with a $"&amp;VLOOKUP(C228,Flex_Benefits!$N$13:$T$2013,5,FALSE)&amp;" deductible",""))</f>
        <v/>
      </c>
      <c r="E228" s="188"/>
      <c r="F228" s="14" t="str" cm="1">
        <f t="array" ref="F228">_xlfn.IFS(E228="","",  VLOOKUP(E228,Flex_Target_Populations!$B$9:$H$2009,2,FALSE)='Dropdown Selections'!$F$10, 'Dropdown Selections'!$F$10, VLOOKUP(E228,Flex_Target_Populations!$B$9:$H$2009,2,FALSE)='Dropdown Selections'!$F$9,'Dropdown Selections'!$F$9, VLOOKUP(E228,Flex_Target_Populations!$B$9:$H$2009,2,FALSE)='Dropdown Selections'!$F$3,"Enrollees with: " &amp;VLOOKUP(E228,Flex_Target_Populations!$B$9:$H$2009,6,FALSE), VLOOKUP(E228,Flex_Target_Populations!$B$9:$H$2009,2,FALSE)='Dropdown Selections'!$F$2, "LIS Levels: " &amp; VLOOKUP(E228,Flex_Target_Populations!$B$9:$H$2009,3,FALSE), VLOOKUP(E228,Flex_Target_Populations!$B$9:$H$2009,2,FALSE)='Dropdown Selections'!$F$4, VLOOKUP(E228,Flex_Target_Populations!$B$9:$H$2009,4,FALSE) &amp; " beginning at " &amp; VLOOKUP(E228,Flex_Target_Populations!$B$9:$H$2009,5,FALSE), VLOOKUP(E228,Flex_Target_Populations!$B$9:$H$2009,2,FALSE)='Dropdown Selections'!$F$5, VLOOKUP(E228,Flex_Target_Populations!$B$9:$H$2009,4,FALSE) &amp; " beginning at "&amp; VLOOKUP(E228,Flex_Target_Populations!$B$9:$H$2009,5,FALSE) &amp; " and " &amp; VLOOKUP(E228,Flex_Target_Populations!$B$9:$H$2009,6,FALSE), VLOOKUP(E228,Flex_Target_Populations!$B$9:$H$2009,2,FALSE)='Dropdown Selections'!$F$6, "LIS Levels: " &amp; VLOOKUP(E228,Flex_Target_Populations!$B$9:$H$2009,3,FALSE) &amp; " and " &amp; VLOOKUP(E228,Flex_Target_Populations!$B$9:$H$2009,6,FALSE), VLOOKUP(E228,Flex_Target_Populations!$B$9:$H$2009,2,FALSE)='Dropdown Selections'!$F$7, "LIS Levels: " &amp; VLOOKUP(E228,Flex_Target_Populations!$B$9:$H$2009,3,FALSE) &amp; " and " &amp; VLOOKUP(E228,Flex_Target_Populations!$B$9:$H$2009,4,FALSE) &amp; " beginning at "&amp; VLOOKUP(E228,Flex_Target_Populations!$B$9:$H$2009,5,FALSE), VLOOKUP(E228,Flex_Target_Populations!$B$9:$H$2009,2,FALSE)='Dropdown Selections'!$F$8,  "LIS Levels: " &amp; VLOOKUP(E228,Flex_Target_Populations!$B$9:$H$2009,3,FALSE) &amp; " and " &amp; VLOOKUP(E228,Flex_Target_Populations!$B$9:$H$2009,4,FALSE) &amp; " beginning at "&amp; VLOOKUP(E228,Flex_Target_Populations!$B$9:$H$2009,5,FALSE) &amp; " and " &amp; VLOOKUP(E228,Flex_Target_Populations!$B$9:$H$2009,6,FALSE))</f>
        <v/>
      </c>
      <c r="G228" s="188"/>
      <c r="H228" s="188"/>
      <c r="I228" s="188"/>
      <c r="J228" s="188"/>
      <c r="K228" s="188"/>
      <c r="L228" s="188"/>
      <c r="M228" s="188"/>
      <c r="N228" s="188"/>
      <c r="O228" s="188"/>
      <c r="P228" s="188"/>
      <c r="Q228" s="189"/>
    </row>
    <row r="229" spans="2:17">
      <c r="B229" s="187"/>
      <c r="C229" s="188"/>
      <c r="D229" s="14" t="str" cm="1">
        <f t="array" ref="D229">_xlfn.IFS(C229="","",AND(LEFT(C229,3)&lt;&gt;"CRC", LEFT(C229,3)&lt;&gt;"DRC"),VLOOKUP(Flex_Summary!C229,Flex_Benefits!$B$13:$D$2013,3,FALSE),LEFT(C229,3)="CRC",VLOOKUP(Flex_Summary!C229,Flex_Benefits!$I$13:$K$2013,3,FALSE)&amp;" for "&amp;VLOOKUP(Flex_Summary!C229,Flex_Benefits!$I$13:$K$2013,2,FALSE),LEFT(C229,3)="DRC",IF(VLOOKUP(C229,Flex_Benefits!$N$13:$T$2013,6,FALSE)="",VLOOKUP(C229,Flex_Benefits!$N$13:$T$2013,7,FALSE)&amp;"% Coinsurance","$"&amp;VLOOKUP(C229,Flex_Benefits!$N$13:$T$2013,6,FALSE)&amp;" Copayments")&amp;" for "&amp;IF(VLOOKUP(C229,Flex_Benefits!$N$13:$T$2013,2,FALSE)&lt;&gt;'Dropdown Selections'!$Q$3,VLOOKUP(C229,Flex_Benefits!$N$13:$T$2013,2,FALSE),"all Part D drugs on tier(s) "&amp;VLOOKUP(C229,Flex_Benefits!$N$13:$T$2013,3,FALSE))&amp;IF(VLOOKUP(C229,Flex_Benefits!$N$13:$T$2013,4,FALSE)='Dropdown Selections'!$E$2," with a $"&amp;VLOOKUP(C229,Flex_Benefits!$N$13:$T$2013,5,FALSE)&amp;" deductible",""))</f>
        <v/>
      </c>
      <c r="E229" s="188"/>
      <c r="F229" s="14" t="str" cm="1">
        <f t="array" ref="F229">_xlfn.IFS(E229="","",  VLOOKUP(E229,Flex_Target_Populations!$B$9:$H$2009,2,FALSE)='Dropdown Selections'!$F$10, 'Dropdown Selections'!$F$10, VLOOKUP(E229,Flex_Target_Populations!$B$9:$H$2009,2,FALSE)='Dropdown Selections'!$F$9,'Dropdown Selections'!$F$9, VLOOKUP(E229,Flex_Target_Populations!$B$9:$H$2009,2,FALSE)='Dropdown Selections'!$F$3,"Enrollees with: " &amp;VLOOKUP(E229,Flex_Target_Populations!$B$9:$H$2009,6,FALSE), VLOOKUP(E229,Flex_Target_Populations!$B$9:$H$2009,2,FALSE)='Dropdown Selections'!$F$2, "LIS Levels: " &amp; VLOOKUP(E229,Flex_Target_Populations!$B$9:$H$2009,3,FALSE), VLOOKUP(E229,Flex_Target_Populations!$B$9:$H$2009,2,FALSE)='Dropdown Selections'!$F$4, VLOOKUP(E229,Flex_Target_Populations!$B$9:$H$2009,4,FALSE) &amp; " beginning at " &amp; VLOOKUP(E229,Flex_Target_Populations!$B$9:$H$2009,5,FALSE), VLOOKUP(E229,Flex_Target_Populations!$B$9:$H$2009,2,FALSE)='Dropdown Selections'!$F$5, VLOOKUP(E229,Flex_Target_Populations!$B$9:$H$2009,4,FALSE) &amp; " beginning at "&amp; VLOOKUP(E229,Flex_Target_Populations!$B$9:$H$2009,5,FALSE) &amp; " and " &amp; VLOOKUP(E229,Flex_Target_Populations!$B$9:$H$2009,6,FALSE), VLOOKUP(E229,Flex_Target_Populations!$B$9:$H$2009,2,FALSE)='Dropdown Selections'!$F$6, "LIS Levels: " &amp; VLOOKUP(E229,Flex_Target_Populations!$B$9:$H$2009,3,FALSE) &amp; " and " &amp; VLOOKUP(E229,Flex_Target_Populations!$B$9:$H$2009,6,FALSE), VLOOKUP(E229,Flex_Target_Populations!$B$9:$H$2009,2,FALSE)='Dropdown Selections'!$F$7, "LIS Levels: " &amp; VLOOKUP(E229,Flex_Target_Populations!$B$9:$H$2009,3,FALSE) &amp; " and " &amp; VLOOKUP(E229,Flex_Target_Populations!$B$9:$H$2009,4,FALSE) &amp; " beginning at "&amp; VLOOKUP(E229,Flex_Target_Populations!$B$9:$H$2009,5,FALSE), VLOOKUP(E229,Flex_Target_Populations!$B$9:$H$2009,2,FALSE)='Dropdown Selections'!$F$8,  "LIS Levels: " &amp; VLOOKUP(E229,Flex_Target_Populations!$B$9:$H$2009,3,FALSE) &amp; " and " &amp; VLOOKUP(E229,Flex_Target_Populations!$B$9:$H$2009,4,FALSE) &amp; " beginning at "&amp; VLOOKUP(E229,Flex_Target_Populations!$B$9:$H$2009,5,FALSE) &amp; " and " &amp; VLOOKUP(E229,Flex_Target_Populations!$B$9:$H$2009,6,FALSE))</f>
        <v/>
      </c>
      <c r="G229" s="188"/>
      <c r="H229" s="188"/>
      <c r="I229" s="188"/>
      <c r="J229" s="188"/>
      <c r="K229" s="188"/>
      <c r="L229" s="188"/>
      <c r="M229" s="188"/>
      <c r="N229" s="188"/>
      <c r="O229" s="188"/>
      <c r="P229" s="188"/>
      <c r="Q229" s="189"/>
    </row>
    <row r="230" spans="2:17">
      <c r="B230" s="187"/>
      <c r="C230" s="188"/>
      <c r="D230" s="14" t="str" cm="1">
        <f t="array" ref="D230">_xlfn.IFS(C230="","",AND(LEFT(C230,3)&lt;&gt;"CRC", LEFT(C230,3)&lt;&gt;"DRC"),VLOOKUP(Flex_Summary!C230,Flex_Benefits!$B$13:$D$2013,3,FALSE),LEFT(C230,3)="CRC",VLOOKUP(Flex_Summary!C230,Flex_Benefits!$I$13:$K$2013,3,FALSE)&amp;" for "&amp;VLOOKUP(Flex_Summary!C230,Flex_Benefits!$I$13:$K$2013,2,FALSE),LEFT(C230,3)="DRC",IF(VLOOKUP(C230,Flex_Benefits!$N$13:$T$2013,6,FALSE)="",VLOOKUP(C230,Flex_Benefits!$N$13:$T$2013,7,FALSE)&amp;"% Coinsurance","$"&amp;VLOOKUP(C230,Flex_Benefits!$N$13:$T$2013,6,FALSE)&amp;" Copayments")&amp;" for "&amp;IF(VLOOKUP(C230,Flex_Benefits!$N$13:$T$2013,2,FALSE)&lt;&gt;'Dropdown Selections'!$Q$3,VLOOKUP(C230,Flex_Benefits!$N$13:$T$2013,2,FALSE),"all Part D drugs on tier(s) "&amp;VLOOKUP(C230,Flex_Benefits!$N$13:$T$2013,3,FALSE))&amp;IF(VLOOKUP(C230,Flex_Benefits!$N$13:$T$2013,4,FALSE)='Dropdown Selections'!$E$2," with a $"&amp;VLOOKUP(C230,Flex_Benefits!$N$13:$T$2013,5,FALSE)&amp;" deductible",""))</f>
        <v/>
      </c>
      <c r="E230" s="188"/>
      <c r="F230" s="14" t="str" cm="1">
        <f t="array" ref="F230">_xlfn.IFS(E230="","",  VLOOKUP(E230,Flex_Target_Populations!$B$9:$H$2009,2,FALSE)='Dropdown Selections'!$F$10, 'Dropdown Selections'!$F$10, VLOOKUP(E230,Flex_Target_Populations!$B$9:$H$2009,2,FALSE)='Dropdown Selections'!$F$9,'Dropdown Selections'!$F$9, VLOOKUP(E230,Flex_Target_Populations!$B$9:$H$2009,2,FALSE)='Dropdown Selections'!$F$3,"Enrollees with: " &amp;VLOOKUP(E230,Flex_Target_Populations!$B$9:$H$2009,6,FALSE), VLOOKUP(E230,Flex_Target_Populations!$B$9:$H$2009,2,FALSE)='Dropdown Selections'!$F$2, "LIS Levels: " &amp; VLOOKUP(E230,Flex_Target_Populations!$B$9:$H$2009,3,FALSE), VLOOKUP(E230,Flex_Target_Populations!$B$9:$H$2009,2,FALSE)='Dropdown Selections'!$F$4, VLOOKUP(E230,Flex_Target_Populations!$B$9:$H$2009,4,FALSE) &amp; " beginning at " &amp; VLOOKUP(E230,Flex_Target_Populations!$B$9:$H$2009,5,FALSE), VLOOKUP(E230,Flex_Target_Populations!$B$9:$H$2009,2,FALSE)='Dropdown Selections'!$F$5, VLOOKUP(E230,Flex_Target_Populations!$B$9:$H$2009,4,FALSE) &amp; " beginning at "&amp; VLOOKUP(E230,Flex_Target_Populations!$B$9:$H$2009,5,FALSE) &amp; " and " &amp; VLOOKUP(E230,Flex_Target_Populations!$B$9:$H$2009,6,FALSE), VLOOKUP(E230,Flex_Target_Populations!$B$9:$H$2009,2,FALSE)='Dropdown Selections'!$F$6, "LIS Levels: " &amp; VLOOKUP(E230,Flex_Target_Populations!$B$9:$H$2009,3,FALSE) &amp; " and " &amp; VLOOKUP(E230,Flex_Target_Populations!$B$9:$H$2009,6,FALSE), VLOOKUP(E230,Flex_Target_Populations!$B$9:$H$2009,2,FALSE)='Dropdown Selections'!$F$7, "LIS Levels: " &amp; VLOOKUP(E230,Flex_Target_Populations!$B$9:$H$2009,3,FALSE) &amp; " and " &amp; VLOOKUP(E230,Flex_Target_Populations!$B$9:$H$2009,4,FALSE) &amp; " beginning at "&amp; VLOOKUP(E230,Flex_Target_Populations!$B$9:$H$2009,5,FALSE), VLOOKUP(E230,Flex_Target_Populations!$B$9:$H$2009,2,FALSE)='Dropdown Selections'!$F$8,  "LIS Levels: " &amp; VLOOKUP(E230,Flex_Target_Populations!$B$9:$H$2009,3,FALSE) &amp; " and " &amp; VLOOKUP(E230,Flex_Target_Populations!$B$9:$H$2009,4,FALSE) &amp; " beginning at "&amp; VLOOKUP(E230,Flex_Target_Populations!$B$9:$H$2009,5,FALSE) &amp; " and " &amp; VLOOKUP(E230,Flex_Target_Populations!$B$9:$H$2009,6,FALSE))</f>
        <v/>
      </c>
      <c r="G230" s="188"/>
      <c r="H230" s="188"/>
      <c r="I230" s="188"/>
      <c r="J230" s="188"/>
      <c r="K230" s="188"/>
      <c r="L230" s="188"/>
      <c r="M230" s="188"/>
      <c r="N230" s="188"/>
      <c r="O230" s="188"/>
      <c r="P230" s="188"/>
      <c r="Q230" s="189"/>
    </row>
    <row r="231" spans="2:17">
      <c r="B231" s="187"/>
      <c r="C231" s="188"/>
      <c r="D231" s="14" t="str" cm="1">
        <f t="array" ref="D231">_xlfn.IFS(C231="","",AND(LEFT(C231,3)&lt;&gt;"CRC", LEFT(C231,3)&lt;&gt;"DRC"),VLOOKUP(Flex_Summary!C231,Flex_Benefits!$B$13:$D$2013,3,FALSE),LEFT(C231,3)="CRC",VLOOKUP(Flex_Summary!C231,Flex_Benefits!$I$13:$K$2013,3,FALSE)&amp;" for "&amp;VLOOKUP(Flex_Summary!C231,Flex_Benefits!$I$13:$K$2013,2,FALSE),LEFT(C231,3)="DRC",IF(VLOOKUP(C231,Flex_Benefits!$N$13:$T$2013,6,FALSE)="",VLOOKUP(C231,Flex_Benefits!$N$13:$T$2013,7,FALSE)&amp;"% Coinsurance","$"&amp;VLOOKUP(C231,Flex_Benefits!$N$13:$T$2013,6,FALSE)&amp;" Copayments")&amp;" for "&amp;IF(VLOOKUP(C231,Flex_Benefits!$N$13:$T$2013,2,FALSE)&lt;&gt;'Dropdown Selections'!$Q$3,VLOOKUP(C231,Flex_Benefits!$N$13:$T$2013,2,FALSE),"all Part D drugs on tier(s) "&amp;VLOOKUP(C231,Flex_Benefits!$N$13:$T$2013,3,FALSE))&amp;IF(VLOOKUP(C231,Flex_Benefits!$N$13:$T$2013,4,FALSE)='Dropdown Selections'!$E$2," with a $"&amp;VLOOKUP(C231,Flex_Benefits!$N$13:$T$2013,5,FALSE)&amp;" deductible",""))</f>
        <v/>
      </c>
      <c r="E231" s="188"/>
      <c r="F231" s="14" t="str" cm="1">
        <f t="array" ref="F231">_xlfn.IFS(E231="","",  VLOOKUP(E231,Flex_Target_Populations!$B$9:$H$2009,2,FALSE)='Dropdown Selections'!$F$10, 'Dropdown Selections'!$F$10, VLOOKUP(E231,Flex_Target_Populations!$B$9:$H$2009,2,FALSE)='Dropdown Selections'!$F$9,'Dropdown Selections'!$F$9, VLOOKUP(E231,Flex_Target_Populations!$B$9:$H$2009,2,FALSE)='Dropdown Selections'!$F$3,"Enrollees with: " &amp;VLOOKUP(E231,Flex_Target_Populations!$B$9:$H$2009,6,FALSE), VLOOKUP(E231,Flex_Target_Populations!$B$9:$H$2009,2,FALSE)='Dropdown Selections'!$F$2, "LIS Levels: " &amp; VLOOKUP(E231,Flex_Target_Populations!$B$9:$H$2009,3,FALSE), VLOOKUP(E231,Flex_Target_Populations!$B$9:$H$2009,2,FALSE)='Dropdown Selections'!$F$4, VLOOKUP(E231,Flex_Target_Populations!$B$9:$H$2009,4,FALSE) &amp; " beginning at " &amp; VLOOKUP(E231,Flex_Target_Populations!$B$9:$H$2009,5,FALSE), VLOOKUP(E231,Flex_Target_Populations!$B$9:$H$2009,2,FALSE)='Dropdown Selections'!$F$5, VLOOKUP(E231,Flex_Target_Populations!$B$9:$H$2009,4,FALSE) &amp; " beginning at "&amp; VLOOKUP(E231,Flex_Target_Populations!$B$9:$H$2009,5,FALSE) &amp; " and " &amp; VLOOKUP(E231,Flex_Target_Populations!$B$9:$H$2009,6,FALSE), VLOOKUP(E231,Flex_Target_Populations!$B$9:$H$2009,2,FALSE)='Dropdown Selections'!$F$6, "LIS Levels: " &amp; VLOOKUP(E231,Flex_Target_Populations!$B$9:$H$2009,3,FALSE) &amp; " and " &amp; VLOOKUP(E231,Flex_Target_Populations!$B$9:$H$2009,6,FALSE), VLOOKUP(E231,Flex_Target_Populations!$B$9:$H$2009,2,FALSE)='Dropdown Selections'!$F$7, "LIS Levels: " &amp; VLOOKUP(E231,Flex_Target_Populations!$B$9:$H$2009,3,FALSE) &amp; " and " &amp; VLOOKUP(E231,Flex_Target_Populations!$B$9:$H$2009,4,FALSE) &amp; " beginning at "&amp; VLOOKUP(E231,Flex_Target_Populations!$B$9:$H$2009,5,FALSE), VLOOKUP(E231,Flex_Target_Populations!$B$9:$H$2009,2,FALSE)='Dropdown Selections'!$F$8,  "LIS Levels: " &amp; VLOOKUP(E231,Flex_Target_Populations!$B$9:$H$2009,3,FALSE) &amp; " and " &amp; VLOOKUP(E231,Flex_Target_Populations!$B$9:$H$2009,4,FALSE) &amp; " beginning at "&amp; VLOOKUP(E231,Flex_Target_Populations!$B$9:$H$2009,5,FALSE) &amp; " and " &amp; VLOOKUP(E231,Flex_Target_Populations!$B$9:$H$2009,6,FALSE))</f>
        <v/>
      </c>
      <c r="G231" s="188"/>
      <c r="H231" s="188"/>
      <c r="I231" s="188"/>
      <c r="J231" s="188"/>
      <c r="K231" s="188"/>
      <c r="L231" s="188"/>
      <c r="M231" s="188"/>
      <c r="N231" s="188"/>
      <c r="O231" s="188"/>
      <c r="P231" s="188"/>
      <c r="Q231" s="189"/>
    </row>
    <row r="232" spans="2:17">
      <c r="B232" s="187"/>
      <c r="C232" s="188"/>
      <c r="D232" s="14" t="str" cm="1">
        <f t="array" ref="D232">_xlfn.IFS(C232="","",AND(LEFT(C232,3)&lt;&gt;"CRC", LEFT(C232,3)&lt;&gt;"DRC"),VLOOKUP(Flex_Summary!C232,Flex_Benefits!$B$13:$D$2013,3,FALSE),LEFT(C232,3)="CRC",VLOOKUP(Flex_Summary!C232,Flex_Benefits!$I$13:$K$2013,3,FALSE)&amp;" for "&amp;VLOOKUP(Flex_Summary!C232,Flex_Benefits!$I$13:$K$2013,2,FALSE),LEFT(C232,3)="DRC",IF(VLOOKUP(C232,Flex_Benefits!$N$13:$T$2013,6,FALSE)="",VLOOKUP(C232,Flex_Benefits!$N$13:$T$2013,7,FALSE)&amp;"% Coinsurance","$"&amp;VLOOKUP(C232,Flex_Benefits!$N$13:$T$2013,6,FALSE)&amp;" Copayments")&amp;" for "&amp;IF(VLOOKUP(C232,Flex_Benefits!$N$13:$T$2013,2,FALSE)&lt;&gt;'Dropdown Selections'!$Q$3,VLOOKUP(C232,Flex_Benefits!$N$13:$T$2013,2,FALSE),"all Part D drugs on tier(s) "&amp;VLOOKUP(C232,Flex_Benefits!$N$13:$T$2013,3,FALSE))&amp;IF(VLOOKUP(C232,Flex_Benefits!$N$13:$T$2013,4,FALSE)='Dropdown Selections'!$E$2," with a $"&amp;VLOOKUP(C232,Flex_Benefits!$N$13:$T$2013,5,FALSE)&amp;" deductible",""))</f>
        <v/>
      </c>
      <c r="E232" s="188"/>
      <c r="F232" s="14" t="str" cm="1">
        <f t="array" ref="F232">_xlfn.IFS(E232="","",  VLOOKUP(E232,Flex_Target_Populations!$B$9:$H$2009,2,FALSE)='Dropdown Selections'!$F$10, 'Dropdown Selections'!$F$10, VLOOKUP(E232,Flex_Target_Populations!$B$9:$H$2009,2,FALSE)='Dropdown Selections'!$F$9,'Dropdown Selections'!$F$9, VLOOKUP(E232,Flex_Target_Populations!$B$9:$H$2009,2,FALSE)='Dropdown Selections'!$F$3,"Enrollees with: " &amp;VLOOKUP(E232,Flex_Target_Populations!$B$9:$H$2009,6,FALSE), VLOOKUP(E232,Flex_Target_Populations!$B$9:$H$2009,2,FALSE)='Dropdown Selections'!$F$2, "LIS Levels: " &amp; VLOOKUP(E232,Flex_Target_Populations!$B$9:$H$2009,3,FALSE), VLOOKUP(E232,Flex_Target_Populations!$B$9:$H$2009,2,FALSE)='Dropdown Selections'!$F$4, VLOOKUP(E232,Flex_Target_Populations!$B$9:$H$2009,4,FALSE) &amp; " beginning at " &amp; VLOOKUP(E232,Flex_Target_Populations!$B$9:$H$2009,5,FALSE), VLOOKUP(E232,Flex_Target_Populations!$B$9:$H$2009,2,FALSE)='Dropdown Selections'!$F$5, VLOOKUP(E232,Flex_Target_Populations!$B$9:$H$2009,4,FALSE) &amp; " beginning at "&amp; VLOOKUP(E232,Flex_Target_Populations!$B$9:$H$2009,5,FALSE) &amp; " and " &amp; VLOOKUP(E232,Flex_Target_Populations!$B$9:$H$2009,6,FALSE), VLOOKUP(E232,Flex_Target_Populations!$B$9:$H$2009,2,FALSE)='Dropdown Selections'!$F$6, "LIS Levels: " &amp; VLOOKUP(E232,Flex_Target_Populations!$B$9:$H$2009,3,FALSE) &amp; " and " &amp; VLOOKUP(E232,Flex_Target_Populations!$B$9:$H$2009,6,FALSE), VLOOKUP(E232,Flex_Target_Populations!$B$9:$H$2009,2,FALSE)='Dropdown Selections'!$F$7, "LIS Levels: " &amp; VLOOKUP(E232,Flex_Target_Populations!$B$9:$H$2009,3,FALSE) &amp; " and " &amp; VLOOKUP(E232,Flex_Target_Populations!$B$9:$H$2009,4,FALSE) &amp; " beginning at "&amp; VLOOKUP(E232,Flex_Target_Populations!$B$9:$H$2009,5,FALSE), VLOOKUP(E232,Flex_Target_Populations!$B$9:$H$2009,2,FALSE)='Dropdown Selections'!$F$8,  "LIS Levels: " &amp; VLOOKUP(E232,Flex_Target_Populations!$B$9:$H$2009,3,FALSE) &amp; " and " &amp; VLOOKUP(E232,Flex_Target_Populations!$B$9:$H$2009,4,FALSE) &amp; " beginning at "&amp; VLOOKUP(E232,Flex_Target_Populations!$B$9:$H$2009,5,FALSE) &amp; " and " &amp; VLOOKUP(E232,Flex_Target_Populations!$B$9:$H$2009,6,FALSE))</f>
        <v/>
      </c>
      <c r="G232" s="188"/>
      <c r="H232" s="188"/>
      <c r="I232" s="188"/>
      <c r="J232" s="188"/>
      <c r="K232" s="188"/>
      <c r="L232" s="188"/>
      <c r="M232" s="188"/>
      <c r="N232" s="188"/>
      <c r="O232" s="188"/>
      <c r="P232" s="188"/>
      <c r="Q232" s="189"/>
    </row>
    <row r="233" spans="2:17">
      <c r="B233" s="187"/>
      <c r="C233" s="188"/>
      <c r="D233" s="14" t="str" cm="1">
        <f t="array" ref="D233">_xlfn.IFS(C233="","",AND(LEFT(C233,3)&lt;&gt;"CRC", LEFT(C233,3)&lt;&gt;"DRC"),VLOOKUP(Flex_Summary!C233,Flex_Benefits!$B$13:$D$2013,3,FALSE),LEFT(C233,3)="CRC",VLOOKUP(Flex_Summary!C233,Flex_Benefits!$I$13:$K$2013,3,FALSE)&amp;" for "&amp;VLOOKUP(Flex_Summary!C233,Flex_Benefits!$I$13:$K$2013,2,FALSE),LEFT(C233,3)="DRC",IF(VLOOKUP(C233,Flex_Benefits!$N$13:$T$2013,6,FALSE)="",VLOOKUP(C233,Flex_Benefits!$N$13:$T$2013,7,FALSE)&amp;"% Coinsurance","$"&amp;VLOOKUP(C233,Flex_Benefits!$N$13:$T$2013,6,FALSE)&amp;" Copayments")&amp;" for "&amp;IF(VLOOKUP(C233,Flex_Benefits!$N$13:$T$2013,2,FALSE)&lt;&gt;'Dropdown Selections'!$Q$3,VLOOKUP(C233,Flex_Benefits!$N$13:$T$2013,2,FALSE),"all Part D drugs on tier(s) "&amp;VLOOKUP(C233,Flex_Benefits!$N$13:$T$2013,3,FALSE))&amp;IF(VLOOKUP(C233,Flex_Benefits!$N$13:$T$2013,4,FALSE)='Dropdown Selections'!$E$2," with a $"&amp;VLOOKUP(C233,Flex_Benefits!$N$13:$T$2013,5,FALSE)&amp;" deductible",""))</f>
        <v/>
      </c>
      <c r="E233" s="188"/>
      <c r="F233" s="14" t="str" cm="1">
        <f t="array" ref="F233">_xlfn.IFS(E233="","",  VLOOKUP(E233,Flex_Target_Populations!$B$9:$H$2009,2,FALSE)='Dropdown Selections'!$F$10, 'Dropdown Selections'!$F$10, VLOOKUP(E233,Flex_Target_Populations!$B$9:$H$2009,2,FALSE)='Dropdown Selections'!$F$9,'Dropdown Selections'!$F$9, VLOOKUP(E233,Flex_Target_Populations!$B$9:$H$2009,2,FALSE)='Dropdown Selections'!$F$3,"Enrollees with: " &amp;VLOOKUP(E233,Flex_Target_Populations!$B$9:$H$2009,6,FALSE), VLOOKUP(E233,Flex_Target_Populations!$B$9:$H$2009,2,FALSE)='Dropdown Selections'!$F$2, "LIS Levels: " &amp; VLOOKUP(E233,Flex_Target_Populations!$B$9:$H$2009,3,FALSE), VLOOKUP(E233,Flex_Target_Populations!$B$9:$H$2009,2,FALSE)='Dropdown Selections'!$F$4, VLOOKUP(E233,Flex_Target_Populations!$B$9:$H$2009,4,FALSE) &amp; " beginning at " &amp; VLOOKUP(E233,Flex_Target_Populations!$B$9:$H$2009,5,FALSE), VLOOKUP(E233,Flex_Target_Populations!$B$9:$H$2009,2,FALSE)='Dropdown Selections'!$F$5, VLOOKUP(E233,Flex_Target_Populations!$B$9:$H$2009,4,FALSE) &amp; " beginning at "&amp; VLOOKUP(E233,Flex_Target_Populations!$B$9:$H$2009,5,FALSE) &amp; " and " &amp; VLOOKUP(E233,Flex_Target_Populations!$B$9:$H$2009,6,FALSE), VLOOKUP(E233,Flex_Target_Populations!$B$9:$H$2009,2,FALSE)='Dropdown Selections'!$F$6, "LIS Levels: " &amp; VLOOKUP(E233,Flex_Target_Populations!$B$9:$H$2009,3,FALSE) &amp; " and " &amp; VLOOKUP(E233,Flex_Target_Populations!$B$9:$H$2009,6,FALSE), VLOOKUP(E233,Flex_Target_Populations!$B$9:$H$2009,2,FALSE)='Dropdown Selections'!$F$7, "LIS Levels: " &amp; VLOOKUP(E233,Flex_Target_Populations!$B$9:$H$2009,3,FALSE) &amp; " and " &amp; VLOOKUP(E233,Flex_Target_Populations!$B$9:$H$2009,4,FALSE) &amp; " beginning at "&amp; VLOOKUP(E233,Flex_Target_Populations!$B$9:$H$2009,5,FALSE), VLOOKUP(E233,Flex_Target_Populations!$B$9:$H$2009,2,FALSE)='Dropdown Selections'!$F$8,  "LIS Levels: " &amp; VLOOKUP(E233,Flex_Target_Populations!$B$9:$H$2009,3,FALSE) &amp; " and " &amp; VLOOKUP(E233,Flex_Target_Populations!$B$9:$H$2009,4,FALSE) &amp; " beginning at "&amp; VLOOKUP(E233,Flex_Target_Populations!$B$9:$H$2009,5,FALSE) &amp; " and " &amp; VLOOKUP(E233,Flex_Target_Populations!$B$9:$H$2009,6,FALSE))</f>
        <v/>
      </c>
      <c r="G233" s="188"/>
      <c r="H233" s="188"/>
      <c r="I233" s="188"/>
      <c r="J233" s="188"/>
      <c r="K233" s="188"/>
      <c r="L233" s="188"/>
      <c r="M233" s="188"/>
      <c r="N233" s="188"/>
      <c r="O233" s="188"/>
      <c r="P233" s="188"/>
      <c r="Q233" s="189"/>
    </row>
    <row r="234" spans="2:17">
      <c r="B234" s="187"/>
      <c r="C234" s="188"/>
      <c r="D234" s="14" t="str" cm="1">
        <f t="array" ref="D234">_xlfn.IFS(C234="","",AND(LEFT(C234,3)&lt;&gt;"CRC", LEFT(C234,3)&lt;&gt;"DRC"),VLOOKUP(Flex_Summary!C234,Flex_Benefits!$B$13:$D$2013,3,FALSE),LEFT(C234,3)="CRC",VLOOKUP(Flex_Summary!C234,Flex_Benefits!$I$13:$K$2013,3,FALSE)&amp;" for "&amp;VLOOKUP(Flex_Summary!C234,Flex_Benefits!$I$13:$K$2013,2,FALSE),LEFT(C234,3)="DRC",IF(VLOOKUP(C234,Flex_Benefits!$N$13:$T$2013,6,FALSE)="",VLOOKUP(C234,Flex_Benefits!$N$13:$T$2013,7,FALSE)&amp;"% Coinsurance","$"&amp;VLOOKUP(C234,Flex_Benefits!$N$13:$T$2013,6,FALSE)&amp;" Copayments")&amp;" for "&amp;IF(VLOOKUP(C234,Flex_Benefits!$N$13:$T$2013,2,FALSE)&lt;&gt;'Dropdown Selections'!$Q$3,VLOOKUP(C234,Flex_Benefits!$N$13:$T$2013,2,FALSE),"all Part D drugs on tier(s) "&amp;VLOOKUP(C234,Flex_Benefits!$N$13:$T$2013,3,FALSE))&amp;IF(VLOOKUP(C234,Flex_Benefits!$N$13:$T$2013,4,FALSE)='Dropdown Selections'!$E$2," with a $"&amp;VLOOKUP(C234,Flex_Benefits!$N$13:$T$2013,5,FALSE)&amp;" deductible",""))</f>
        <v/>
      </c>
      <c r="E234" s="188"/>
      <c r="F234" s="14" t="str" cm="1">
        <f t="array" ref="F234">_xlfn.IFS(E234="","",  VLOOKUP(E234,Flex_Target_Populations!$B$9:$H$2009,2,FALSE)='Dropdown Selections'!$F$10, 'Dropdown Selections'!$F$10, VLOOKUP(E234,Flex_Target_Populations!$B$9:$H$2009,2,FALSE)='Dropdown Selections'!$F$9,'Dropdown Selections'!$F$9, VLOOKUP(E234,Flex_Target_Populations!$B$9:$H$2009,2,FALSE)='Dropdown Selections'!$F$3,"Enrollees with: " &amp;VLOOKUP(E234,Flex_Target_Populations!$B$9:$H$2009,6,FALSE), VLOOKUP(E234,Flex_Target_Populations!$B$9:$H$2009,2,FALSE)='Dropdown Selections'!$F$2, "LIS Levels: " &amp; VLOOKUP(E234,Flex_Target_Populations!$B$9:$H$2009,3,FALSE), VLOOKUP(E234,Flex_Target_Populations!$B$9:$H$2009,2,FALSE)='Dropdown Selections'!$F$4, VLOOKUP(E234,Flex_Target_Populations!$B$9:$H$2009,4,FALSE) &amp; " beginning at " &amp; VLOOKUP(E234,Flex_Target_Populations!$B$9:$H$2009,5,FALSE), VLOOKUP(E234,Flex_Target_Populations!$B$9:$H$2009,2,FALSE)='Dropdown Selections'!$F$5, VLOOKUP(E234,Flex_Target_Populations!$B$9:$H$2009,4,FALSE) &amp; " beginning at "&amp; VLOOKUP(E234,Flex_Target_Populations!$B$9:$H$2009,5,FALSE) &amp; " and " &amp; VLOOKUP(E234,Flex_Target_Populations!$B$9:$H$2009,6,FALSE), VLOOKUP(E234,Flex_Target_Populations!$B$9:$H$2009,2,FALSE)='Dropdown Selections'!$F$6, "LIS Levels: " &amp; VLOOKUP(E234,Flex_Target_Populations!$B$9:$H$2009,3,FALSE) &amp; " and " &amp; VLOOKUP(E234,Flex_Target_Populations!$B$9:$H$2009,6,FALSE), VLOOKUP(E234,Flex_Target_Populations!$B$9:$H$2009,2,FALSE)='Dropdown Selections'!$F$7, "LIS Levels: " &amp; VLOOKUP(E234,Flex_Target_Populations!$B$9:$H$2009,3,FALSE) &amp; " and " &amp; VLOOKUP(E234,Flex_Target_Populations!$B$9:$H$2009,4,FALSE) &amp; " beginning at "&amp; VLOOKUP(E234,Flex_Target_Populations!$B$9:$H$2009,5,FALSE), VLOOKUP(E234,Flex_Target_Populations!$B$9:$H$2009,2,FALSE)='Dropdown Selections'!$F$8,  "LIS Levels: " &amp; VLOOKUP(E234,Flex_Target_Populations!$B$9:$H$2009,3,FALSE) &amp; " and " &amp; VLOOKUP(E234,Flex_Target_Populations!$B$9:$H$2009,4,FALSE) &amp; " beginning at "&amp; VLOOKUP(E234,Flex_Target_Populations!$B$9:$H$2009,5,FALSE) &amp; " and " &amp; VLOOKUP(E234,Flex_Target_Populations!$B$9:$H$2009,6,FALSE))</f>
        <v/>
      </c>
      <c r="G234" s="188"/>
      <c r="H234" s="188"/>
      <c r="I234" s="188"/>
      <c r="J234" s="188"/>
      <c r="K234" s="188"/>
      <c r="L234" s="188"/>
      <c r="M234" s="188"/>
      <c r="N234" s="188"/>
      <c r="O234" s="188"/>
      <c r="P234" s="188"/>
      <c r="Q234" s="189"/>
    </row>
    <row r="235" spans="2:17">
      <c r="B235" s="187"/>
      <c r="C235" s="188"/>
      <c r="D235" s="14" t="str" cm="1">
        <f t="array" ref="D235">_xlfn.IFS(C235="","",AND(LEFT(C235,3)&lt;&gt;"CRC", LEFT(C235,3)&lt;&gt;"DRC"),VLOOKUP(Flex_Summary!C235,Flex_Benefits!$B$13:$D$2013,3,FALSE),LEFT(C235,3)="CRC",VLOOKUP(Flex_Summary!C235,Flex_Benefits!$I$13:$K$2013,3,FALSE)&amp;" for "&amp;VLOOKUP(Flex_Summary!C235,Flex_Benefits!$I$13:$K$2013,2,FALSE),LEFT(C235,3)="DRC",IF(VLOOKUP(C235,Flex_Benefits!$N$13:$T$2013,6,FALSE)="",VLOOKUP(C235,Flex_Benefits!$N$13:$T$2013,7,FALSE)&amp;"% Coinsurance","$"&amp;VLOOKUP(C235,Flex_Benefits!$N$13:$T$2013,6,FALSE)&amp;" Copayments")&amp;" for "&amp;IF(VLOOKUP(C235,Flex_Benefits!$N$13:$T$2013,2,FALSE)&lt;&gt;'Dropdown Selections'!$Q$3,VLOOKUP(C235,Flex_Benefits!$N$13:$T$2013,2,FALSE),"all Part D drugs on tier(s) "&amp;VLOOKUP(C235,Flex_Benefits!$N$13:$T$2013,3,FALSE))&amp;IF(VLOOKUP(C235,Flex_Benefits!$N$13:$T$2013,4,FALSE)='Dropdown Selections'!$E$2," with a $"&amp;VLOOKUP(C235,Flex_Benefits!$N$13:$T$2013,5,FALSE)&amp;" deductible",""))</f>
        <v/>
      </c>
      <c r="E235" s="188"/>
      <c r="F235" s="14" t="str" cm="1">
        <f t="array" ref="F235">_xlfn.IFS(E235="","",  VLOOKUP(E235,Flex_Target_Populations!$B$9:$H$2009,2,FALSE)='Dropdown Selections'!$F$10, 'Dropdown Selections'!$F$10, VLOOKUP(E235,Flex_Target_Populations!$B$9:$H$2009,2,FALSE)='Dropdown Selections'!$F$9,'Dropdown Selections'!$F$9, VLOOKUP(E235,Flex_Target_Populations!$B$9:$H$2009,2,FALSE)='Dropdown Selections'!$F$3,"Enrollees with: " &amp;VLOOKUP(E235,Flex_Target_Populations!$B$9:$H$2009,6,FALSE), VLOOKUP(E235,Flex_Target_Populations!$B$9:$H$2009,2,FALSE)='Dropdown Selections'!$F$2, "LIS Levels: " &amp; VLOOKUP(E235,Flex_Target_Populations!$B$9:$H$2009,3,FALSE), VLOOKUP(E235,Flex_Target_Populations!$B$9:$H$2009,2,FALSE)='Dropdown Selections'!$F$4, VLOOKUP(E235,Flex_Target_Populations!$B$9:$H$2009,4,FALSE) &amp; " beginning at " &amp; VLOOKUP(E235,Flex_Target_Populations!$B$9:$H$2009,5,FALSE), VLOOKUP(E235,Flex_Target_Populations!$B$9:$H$2009,2,FALSE)='Dropdown Selections'!$F$5, VLOOKUP(E235,Flex_Target_Populations!$B$9:$H$2009,4,FALSE) &amp; " beginning at "&amp; VLOOKUP(E235,Flex_Target_Populations!$B$9:$H$2009,5,FALSE) &amp; " and " &amp; VLOOKUP(E235,Flex_Target_Populations!$B$9:$H$2009,6,FALSE), VLOOKUP(E235,Flex_Target_Populations!$B$9:$H$2009,2,FALSE)='Dropdown Selections'!$F$6, "LIS Levels: " &amp; VLOOKUP(E235,Flex_Target_Populations!$B$9:$H$2009,3,FALSE) &amp; " and " &amp; VLOOKUP(E235,Flex_Target_Populations!$B$9:$H$2009,6,FALSE), VLOOKUP(E235,Flex_Target_Populations!$B$9:$H$2009,2,FALSE)='Dropdown Selections'!$F$7, "LIS Levels: " &amp; VLOOKUP(E235,Flex_Target_Populations!$B$9:$H$2009,3,FALSE) &amp; " and " &amp; VLOOKUP(E235,Flex_Target_Populations!$B$9:$H$2009,4,FALSE) &amp; " beginning at "&amp; VLOOKUP(E235,Flex_Target_Populations!$B$9:$H$2009,5,FALSE), VLOOKUP(E235,Flex_Target_Populations!$B$9:$H$2009,2,FALSE)='Dropdown Selections'!$F$8,  "LIS Levels: " &amp; VLOOKUP(E235,Flex_Target_Populations!$B$9:$H$2009,3,FALSE) &amp; " and " &amp; VLOOKUP(E235,Flex_Target_Populations!$B$9:$H$2009,4,FALSE) &amp; " beginning at "&amp; VLOOKUP(E235,Flex_Target_Populations!$B$9:$H$2009,5,FALSE) &amp; " and " &amp; VLOOKUP(E235,Flex_Target_Populations!$B$9:$H$2009,6,FALSE))</f>
        <v/>
      </c>
      <c r="G235" s="188"/>
      <c r="H235" s="188"/>
      <c r="I235" s="188"/>
      <c r="J235" s="188"/>
      <c r="K235" s="188"/>
      <c r="L235" s="188"/>
      <c r="M235" s="188"/>
      <c r="N235" s="188"/>
      <c r="O235" s="188"/>
      <c r="P235" s="188"/>
      <c r="Q235" s="189"/>
    </row>
    <row r="236" spans="2:17">
      <c r="B236" s="187"/>
      <c r="C236" s="188"/>
      <c r="D236" s="14" t="str" cm="1">
        <f t="array" ref="D236">_xlfn.IFS(C236="","",AND(LEFT(C236,3)&lt;&gt;"CRC", LEFT(C236,3)&lt;&gt;"DRC"),VLOOKUP(Flex_Summary!C236,Flex_Benefits!$B$13:$D$2013,3,FALSE),LEFT(C236,3)="CRC",VLOOKUP(Flex_Summary!C236,Flex_Benefits!$I$13:$K$2013,3,FALSE)&amp;" for "&amp;VLOOKUP(Flex_Summary!C236,Flex_Benefits!$I$13:$K$2013,2,FALSE),LEFT(C236,3)="DRC",IF(VLOOKUP(C236,Flex_Benefits!$N$13:$T$2013,6,FALSE)="",VLOOKUP(C236,Flex_Benefits!$N$13:$T$2013,7,FALSE)&amp;"% Coinsurance","$"&amp;VLOOKUP(C236,Flex_Benefits!$N$13:$T$2013,6,FALSE)&amp;" Copayments")&amp;" for "&amp;IF(VLOOKUP(C236,Flex_Benefits!$N$13:$T$2013,2,FALSE)&lt;&gt;'Dropdown Selections'!$Q$3,VLOOKUP(C236,Flex_Benefits!$N$13:$T$2013,2,FALSE),"all Part D drugs on tier(s) "&amp;VLOOKUP(C236,Flex_Benefits!$N$13:$T$2013,3,FALSE))&amp;IF(VLOOKUP(C236,Flex_Benefits!$N$13:$T$2013,4,FALSE)='Dropdown Selections'!$E$2," with a $"&amp;VLOOKUP(C236,Flex_Benefits!$N$13:$T$2013,5,FALSE)&amp;" deductible",""))</f>
        <v/>
      </c>
      <c r="E236" s="188"/>
      <c r="F236" s="14" t="str" cm="1">
        <f t="array" ref="F236">_xlfn.IFS(E236="","",  VLOOKUP(E236,Flex_Target_Populations!$B$9:$H$2009,2,FALSE)='Dropdown Selections'!$F$10, 'Dropdown Selections'!$F$10, VLOOKUP(E236,Flex_Target_Populations!$B$9:$H$2009,2,FALSE)='Dropdown Selections'!$F$9,'Dropdown Selections'!$F$9, VLOOKUP(E236,Flex_Target_Populations!$B$9:$H$2009,2,FALSE)='Dropdown Selections'!$F$3,"Enrollees with: " &amp;VLOOKUP(E236,Flex_Target_Populations!$B$9:$H$2009,6,FALSE), VLOOKUP(E236,Flex_Target_Populations!$B$9:$H$2009,2,FALSE)='Dropdown Selections'!$F$2, "LIS Levels: " &amp; VLOOKUP(E236,Flex_Target_Populations!$B$9:$H$2009,3,FALSE), VLOOKUP(E236,Flex_Target_Populations!$B$9:$H$2009,2,FALSE)='Dropdown Selections'!$F$4, VLOOKUP(E236,Flex_Target_Populations!$B$9:$H$2009,4,FALSE) &amp; " beginning at " &amp; VLOOKUP(E236,Flex_Target_Populations!$B$9:$H$2009,5,FALSE), VLOOKUP(E236,Flex_Target_Populations!$B$9:$H$2009,2,FALSE)='Dropdown Selections'!$F$5, VLOOKUP(E236,Flex_Target_Populations!$B$9:$H$2009,4,FALSE) &amp; " beginning at "&amp; VLOOKUP(E236,Flex_Target_Populations!$B$9:$H$2009,5,FALSE) &amp; " and " &amp; VLOOKUP(E236,Flex_Target_Populations!$B$9:$H$2009,6,FALSE), VLOOKUP(E236,Flex_Target_Populations!$B$9:$H$2009,2,FALSE)='Dropdown Selections'!$F$6, "LIS Levels: " &amp; VLOOKUP(E236,Flex_Target_Populations!$B$9:$H$2009,3,FALSE) &amp; " and " &amp; VLOOKUP(E236,Flex_Target_Populations!$B$9:$H$2009,6,FALSE), VLOOKUP(E236,Flex_Target_Populations!$B$9:$H$2009,2,FALSE)='Dropdown Selections'!$F$7, "LIS Levels: " &amp; VLOOKUP(E236,Flex_Target_Populations!$B$9:$H$2009,3,FALSE) &amp; " and " &amp; VLOOKUP(E236,Flex_Target_Populations!$B$9:$H$2009,4,FALSE) &amp; " beginning at "&amp; VLOOKUP(E236,Flex_Target_Populations!$B$9:$H$2009,5,FALSE), VLOOKUP(E236,Flex_Target_Populations!$B$9:$H$2009,2,FALSE)='Dropdown Selections'!$F$8,  "LIS Levels: " &amp; VLOOKUP(E236,Flex_Target_Populations!$B$9:$H$2009,3,FALSE) &amp; " and " &amp; VLOOKUP(E236,Flex_Target_Populations!$B$9:$H$2009,4,FALSE) &amp; " beginning at "&amp; VLOOKUP(E236,Flex_Target_Populations!$B$9:$H$2009,5,FALSE) &amp; " and " &amp; VLOOKUP(E236,Flex_Target_Populations!$B$9:$H$2009,6,FALSE))</f>
        <v/>
      </c>
      <c r="G236" s="188"/>
      <c r="H236" s="188"/>
      <c r="I236" s="188"/>
      <c r="J236" s="188"/>
      <c r="K236" s="188"/>
      <c r="L236" s="188"/>
      <c r="M236" s="188"/>
      <c r="N236" s="188"/>
      <c r="O236" s="188"/>
      <c r="P236" s="188"/>
      <c r="Q236" s="189"/>
    </row>
    <row r="237" spans="2:17">
      <c r="B237" s="187"/>
      <c r="C237" s="188"/>
      <c r="D237" s="14" t="str" cm="1">
        <f t="array" ref="D237">_xlfn.IFS(C237="","",AND(LEFT(C237,3)&lt;&gt;"CRC", LEFT(C237,3)&lt;&gt;"DRC"),VLOOKUP(Flex_Summary!C237,Flex_Benefits!$B$13:$D$2013,3,FALSE),LEFT(C237,3)="CRC",VLOOKUP(Flex_Summary!C237,Flex_Benefits!$I$13:$K$2013,3,FALSE)&amp;" for "&amp;VLOOKUP(Flex_Summary!C237,Flex_Benefits!$I$13:$K$2013,2,FALSE),LEFT(C237,3)="DRC",IF(VLOOKUP(C237,Flex_Benefits!$N$13:$T$2013,6,FALSE)="",VLOOKUP(C237,Flex_Benefits!$N$13:$T$2013,7,FALSE)&amp;"% Coinsurance","$"&amp;VLOOKUP(C237,Flex_Benefits!$N$13:$T$2013,6,FALSE)&amp;" Copayments")&amp;" for "&amp;IF(VLOOKUP(C237,Flex_Benefits!$N$13:$T$2013,2,FALSE)&lt;&gt;'Dropdown Selections'!$Q$3,VLOOKUP(C237,Flex_Benefits!$N$13:$T$2013,2,FALSE),"all Part D drugs on tier(s) "&amp;VLOOKUP(C237,Flex_Benefits!$N$13:$T$2013,3,FALSE))&amp;IF(VLOOKUP(C237,Flex_Benefits!$N$13:$T$2013,4,FALSE)='Dropdown Selections'!$E$2," with a $"&amp;VLOOKUP(C237,Flex_Benefits!$N$13:$T$2013,5,FALSE)&amp;" deductible",""))</f>
        <v/>
      </c>
      <c r="E237" s="188"/>
      <c r="F237" s="14" t="str" cm="1">
        <f t="array" ref="F237">_xlfn.IFS(E237="","",  VLOOKUP(E237,Flex_Target_Populations!$B$9:$H$2009,2,FALSE)='Dropdown Selections'!$F$10, 'Dropdown Selections'!$F$10, VLOOKUP(E237,Flex_Target_Populations!$B$9:$H$2009,2,FALSE)='Dropdown Selections'!$F$9,'Dropdown Selections'!$F$9, VLOOKUP(E237,Flex_Target_Populations!$B$9:$H$2009,2,FALSE)='Dropdown Selections'!$F$3,"Enrollees with: " &amp;VLOOKUP(E237,Flex_Target_Populations!$B$9:$H$2009,6,FALSE), VLOOKUP(E237,Flex_Target_Populations!$B$9:$H$2009,2,FALSE)='Dropdown Selections'!$F$2, "LIS Levels: " &amp; VLOOKUP(E237,Flex_Target_Populations!$B$9:$H$2009,3,FALSE), VLOOKUP(E237,Flex_Target_Populations!$B$9:$H$2009,2,FALSE)='Dropdown Selections'!$F$4, VLOOKUP(E237,Flex_Target_Populations!$B$9:$H$2009,4,FALSE) &amp; " beginning at " &amp; VLOOKUP(E237,Flex_Target_Populations!$B$9:$H$2009,5,FALSE), VLOOKUP(E237,Flex_Target_Populations!$B$9:$H$2009,2,FALSE)='Dropdown Selections'!$F$5, VLOOKUP(E237,Flex_Target_Populations!$B$9:$H$2009,4,FALSE) &amp; " beginning at "&amp; VLOOKUP(E237,Flex_Target_Populations!$B$9:$H$2009,5,FALSE) &amp; " and " &amp; VLOOKUP(E237,Flex_Target_Populations!$B$9:$H$2009,6,FALSE), VLOOKUP(E237,Flex_Target_Populations!$B$9:$H$2009,2,FALSE)='Dropdown Selections'!$F$6, "LIS Levels: " &amp; VLOOKUP(E237,Flex_Target_Populations!$B$9:$H$2009,3,FALSE) &amp; " and " &amp; VLOOKUP(E237,Flex_Target_Populations!$B$9:$H$2009,6,FALSE), VLOOKUP(E237,Flex_Target_Populations!$B$9:$H$2009,2,FALSE)='Dropdown Selections'!$F$7, "LIS Levels: " &amp; VLOOKUP(E237,Flex_Target_Populations!$B$9:$H$2009,3,FALSE) &amp; " and " &amp; VLOOKUP(E237,Flex_Target_Populations!$B$9:$H$2009,4,FALSE) &amp; " beginning at "&amp; VLOOKUP(E237,Flex_Target_Populations!$B$9:$H$2009,5,FALSE), VLOOKUP(E237,Flex_Target_Populations!$B$9:$H$2009,2,FALSE)='Dropdown Selections'!$F$8,  "LIS Levels: " &amp; VLOOKUP(E237,Flex_Target_Populations!$B$9:$H$2009,3,FALSE) &amp; " and " &amp; VLOOKUP(E237,Flex_Target_Populations!$B$9:$H$2009,4,FALSE) &amp; " beginning at "&amp; VLOOKUP(E237,Flex_Target_Populations!$B$9:$H$2009,5,FALSE) &amp; " and " &amp; VLOOKUP(E237,Flex_Target_Populations!$B$9:$H$2009,6,FALSE))</f>
        <v/>
      </c>
      <c r="G237" s="188"/>
      <c r="H237" s="188"/>
      <c r="I237" s="188"/>
      <c r="J237" s="188"/>
      <c r="K237" s="188"/>
      <c r="L237" s="188"/>
      <c r="M237" s="188"/>
      <c r="N237" s="188"/>
      <c r="O237" s="188"/>
      <c r="P237" s="188"/>
      <c r="Q237" s="189"/>
    </row>
    <row r="238" spans="2:17">
      <c r="B238" s="187"/>
      <c r="C238" s="188"/>
      <c r="D238" s="14" t="str" cm="1">
        <f t="array" ref="D238">_xlfn.IFS(C238="","",AND(LEFT(C238,3)&lt;&gt;"CRC", LEFT(C238,3)&lt;&gt;"DRC"),VLOOKUP(Flex_Summary!C238,Flex_Benefits!$B$13:$D$2013,3,FALSE),LEFT(C238,3)="CRC",VLOOKUP(Flex_Summary!C238,Flex_Benefits!$I$13:$K$2013,3,FALSE)&amp;" for "&amp;VLOOKUP(Flex_Summary!C238,Flex_Benefits!$I$13:$K$2013,2,FALSE),LEFT(C238,3)="DRC",IF(VLOOKUP(C238,Flex_Benefits!$N$13:$T$2013,6,FALSE)="",VLOOKUP(C238,Flex_Benefits!$N$13:$T$2013,7,FALSE)&amp;"% Coinsurance","$"&amp;VLOOKUP(C238,Flex_Benefits!$N$13:$T$2013,6,FALSE)&amp;" Copayments")&amp;" for "&amp;IF(VLOOKUP(C238,Flex_Benefits!$N$13:$T$2013,2,FALSE)&lt;&gt;'Dropdown Selections'!$Q$3,VLOOKUP(C238,Flex_Benefits!$N$13:$T$2013,2,FALSE),"all Part D drugs on tier(s) "&amp;VLOOKUP(C238,Flex_Benefits!$N$13:$T$2013,3,FALSE))&amp;IF(VLOOKUP(C238,Flex_Benefits!$N$13:$T$2013,4,FALSE)='Dropdown Selections'!$E$2," with a $"&amp;VLOOKUP(C238,Flex_Benefits!$N$13:$T$2013,5,FALSE)&amp;" deductible",""))</f>
        <v/>
      </c>
      <c r="E238" s="188"/>
      <c r="F238" s="14" t="str" cm="1">
        <f t="array" ref="F238">_xlfn.IFS(E238="","",  VLOOKUP(E238,Flex_Target_Populations!$B$9:$H$2009,2,FALSE)='Dropdown Selections'!$F$10, 'Dropdown Selections'!$F$10, VLOOKUP(E238,Flex_Target_Populations!$B$9:$H$2009,2,FALSE)='Dropdown Selections'!$F$9,'Dropdown Selections'!$F$9, VLOOKUP(E238,Flex_Target_Populations!$B$9:$H$2009,2,FALSE)='Dropdown Selections'!$F$3,"Enrollees with: " &amp;VLOOKUP(E238,Flex_Target_Populations!$B$9:$H$2009,6,FALSE), VLOOKUP(E238,Flex_Target_Populations!$B$9:$H$2009,2,FALSE)='Dropdown Selections'!$F$2, "LIS Levels: " &amp; VLOOKUP(E238,Flex_Target_Populations!$B$9:$H$2009,3,FALSE), VLOOKUP(E238,Flex_Target_Populations!$B$9:$H$2009,2,FALSE)='Dropdown Selections'!$F$4, VLOOKUP(E238,Flex_Target_Populations!$B$9:$H$2009,4,FALSE) &amp; " beginning at " &amp; VLOOKUP(E238,Flex_Target_Populations!$B$9:$H$2009,5,FALSE), VLOOKUP(E238,Flex_Target_Populations!$B$9:$H$2009,2,FALSE)='Dropdown Selections'!$F$5, VLOOKUP(E238,Flex_Target_Populations!$B$9:$H$2009,4,FALSE) &amp; " beginning at "&amp; VLOOKUP(E238,Flex_Target_Populations!$B$9:$H$2009,5,FALSE) &amp; " and " &amp; VLOOKUP(E238,Flex_Target_Populations!$B$9:$H$2009,6,FALSE), VLOOKUP(E238,Flex_Target_Populations!$B$9:$H$2009,2,FALSE)='Dropdown Selections'!$F$6, "LIS Levels: " &amp; VLOOKUP(E238,Flex_Target_Populations!$B$9:$H$2009,3,FALSE) &amp; " and " &amp; VLOOKUP(E238,Flex_Target_Populations!$B$9:$H$2009,6,FALSE), VLOOKUP(E238,Flex_Target_Populations!$B$9:$H$2009,2,FALSE)='Dropdown Selections'!$F$7, "LIS Levels: " &amp; VLOOKUP(E238,Flex_Target_Populations!$B$9:$H$2009,3,FALSE) &amp; " and " &amp; VLOOKUP(E238,Flex_Target_Populations!$B$9:$H$2009,4,FALSE) &amp; " beginning at "&amp; VLOOKUP(E238,Flex_Target_Populations!$B$9:$H$2009,5,FALSE), VLOOKUP(E238,Flex_Target_Populations!$B$9:$H$2009,2,FALSE)='Dropdown Selections'!$F$8,  "LIS Levels: " &amp; VLOOKUP(E238,Flex_Target_Populations!$B$9:$H$2009,3,FALSE) &amp; " and " &amp; VLOOKUP(E238,Flex_Target_Populations!$B$9:$H$2009,4,FALSE) &amp; " beginning at "&amp; VLOOKUP(E238,Flex_Target_Populations!$B$9:$H$2009,5,FALSE) &amp; " and " &amp; VLOOKUP(E238,Flex_Target_Populations!$B$9:$H$2009,6,FALSE))</f>
        <v/>
      </c>
      <c r="G238" s="188"/>
      <c r="H238" s="188"/>
      <c r="I238" s="188"/>
      <c r="J238" s="188"/>
      <c r="K238" s="188"/>
      <c r="L238" s="188"/>
      <c r="M238" s="188"/>
      <c r="N238" s="188"/>
      <c r="O238" s="188"/>
      <c r="P238" s="188"/>
      <c r="Q238" s="189"/>
    </row>
    <row r="239" spans="2:17">
      <c r="B239" s="187"/>
      <c r="C239" s="188"/>
      <c r="D239" s="14" t="str" cm="1">
        <f t="array" ref="D239">_xlfn.IFS(C239="","",AND(LEFT(C239,3)&lt;&gt;"CRC", LEFT(C239,3)&lt;&gt;"DRC"),VLOOKUP(Flex_Summary!C239,Flex_Benefits!$B$13:$D$2013,3,FALSE),LEFT(C239,3)="CRC",VLOOKUP(Flex_Summary!C239,Flex_Benefits!$I$13:$K$2013,3,FALSE)&amp;" for "&amp;VLOOKUP(Flex_Summary!C239,Flex_Benefits!$I$13:$K$2013,2,FALSE),LEFT(C239,3)="DRC",IF(VLOOKUP(C239,Flex_Benefits!$N$13:$T$2013,6,FALSE)="",VLOOKUP(C239,Flex_Benefits!$N$13:$T$2013,7,FALSE)&amp;"% Coinsurance","$"&amp;VLOOKUP(C239,Flex_Benefits!$N$13:$T$2013,6,FALSE)&amp;" Copayments")&amp;" for "&amp;IF(VLOOKUP(C239,Flex_Benefits!$N$13:$T$2013,2,FALSE)&lt;&gt;'Dropdown Selections'!$Q$3,VLOOKUP(C239,Flex_Benefits!$N$13:$T$2013,2,FALSE),"all Part D drugs on tier(s) "&amp;VLOOKUP(C239,Flex_Benefits!$N$13:$T$2013,3,FALSE))&amp;IF(VLOOKUP(C239,Flex_Benefits!$N$13:$T$2013,4,FALSE)='Dropdown Selections'!$E$2," with a $"&amp;VLOOKUP(C239,Flex_Benefits!$N$13:$T$2013,5,FALSE)&amp;" deductible",""))</f>
        <v/>
      </c>
      <c r="E239" s="188"/>
      <c r="F239" s="14" t="str" cm="1">
        <f t="array" ref="F239">_xlfn.IFS(E239="","",  VLOOKUP(E239,Flex_Target_Populations!$B$9:$H$2009,2,FALSE)='Dropdown Selections'!$F$10, 'Dropdown Selections'!$F$10, VLOOKUP(E239,Flex_Target_Populations!$B$9:$H$2009,2,FALSE)='Dropdown Selections'!$F$9,'Dropdown Selections'!$F$9, VLOOKUP(E239,Flex_Target_Populations!$B$9:$H$2009,2,FALSE)='Dropdown Selections'!$F$3,"Enrollees with: " &amp;VLOOKUP(E239,Flex_Target_Populations!$B$9:$H$2009,6,FALSE), VLOOKUP(E239,Flex_Target_Populations!$B$9:$H$2009,2,FALSE)='Dropdown Selections'!$F$2, "LIS Levels: " &amp; VLOOKUP(E239,Flex_Target_Populations!$B$9:$H$2009,3,FALSE), VLOOKUP(E239,Flex_Target_Populations!$B$9:$H$2009,2,FALSE)='Dropdown Selections'!$F$4, VLOOKUP(E239,Flex_Target_Populations!$B$9:$H$2009,4,FALSE) &amp; " beginning at " &amp; VLOOKUP(E239,Flex_Target_Populations!$B$9:$H$2009,5,FALSE), VLOOKUP(E239,Flex_Target_Populations!$B$9:$H$2009,2,FALSE)='Dropdown Selections'!$F$5, VLOOKUP(E239,Flex_Target_Populations!$B$9:$H$2009,4,FALSE) &amp; " beginning at "&amp; VLOOKUP(E239,Flex_Target_Populations!$B$9:$H$2009,5,FALSE) &amp; " and " &amp; VLOOKUP(E239,Flex_Target_Populations!$B$9:$H$2009,6,FALSE), VLOOKUP(E239,Flex_Target_Populations!$B$9:$H$2009,2,FALSE)='Dropdown Selections'!$F$6, "LIS Levels: " &amp; VLOOKUP(E239,Flex_Target_Populations!$B$9:$H$2009,3,FALSE) &amp; " and " &amp; VLOOKUP(E239,Flex_Target_Populations!$B$9:$H$2009,6,FALSE), VLOOKUP(E239,Flex_Target_Populations!$B$9:$H$2009,2,FALSE)='Dropdown Selections'!$F$7, "LIS Levels: " &amp; VLOOKUP(E239,Flex_Target_Populations!$B$9:$H$2009,3,FALSE) &amp; " and " &amp; VLOOKUP(E239,Flex_Target_Populations!$B$9:$H$2009,4,FALSE) &amp; " beginning at "&amp; VLOOKUP(E239,Flex_Target_Populations!$B$9:$H$2009,5,FALSE), VLOOKUP(E239,Flex_Target_Populations!$B$9:$H$2009,2,FALSE)='Dropdown Selections'!$F$8,  "LIS Levels: " &amp; VLOOKUP(E239,Flex_Target_Populations!$B$9:$H$2009,3,FALSE) &amp; " and " &amp; VLOOKUP(E239,Flex_Target_Populations!$B$9:$H$2009,4,FALSE) &amp; " beginning at "&amp; VLOOKUP(E239,Flex_Target_Populations!$B$9:$H$2009,5,FALSE) &amp; " and " &amp; VLOOKUP(E239,Flex_Target_Populations!$B$9:$H$2009,6,FALSE))</f>
        <v/>
      </c>
      <c r="G239" s="188"/>
      <c r="H239" s="188"/>
      <c r="I239" s="188"/>
      <c r="J239" s="188"/>
      <c r="K239" s="188"/>
      <c r="L239" s="188"/>
      <c r="M239" s="188"/>
      <c r="N239" s="188"/>
      <c r="O239" s="188"/>
      <c r="P239" s="188"/>
      <c r="Q239" s="189"/>
    </row>
    <row r="240" spans="2:17">
      <c r="B240" s="187"/>
      <c r="C240" s="188"/>
      <c r="D240" s="14" t="str" cm="1">
        <f t="array" ref="D240">_xlfn.IFS(C240="","",AND(LEFT(C240,3)&lt;&gt;"CRC", LEFT(C240,3)&lt;&gt;"DRC"),VLOOKUP(Flex_Summary!C240,Flex_Benefits!$B$13:$D$2013,3,FALSE),LEFT(C240,3)="CRC",VLOOKUP(Flex_Summary!C240,Flex_Benefits!$I$13:$K$2013,3,FALSE)&amp;" for "&amp;VLOOKUP(Flex_Summary!C240,Flex_Benefits!$I$13:$K$2013,2,FALSE),LEFT(C240,3)="DRC",IF(VLOOKUP(C240,Flex_Benefits!$N$13:$T$2013,6,FALSE)="",VLOOKUP(C240,Flex_Benefits!$N$13:$T$2013,7,FALSE)&amp;"% Coinsurance","$"&amp;VLOOKUP(C240,Flex_Benefits!$N$13:$T$2013,6,FALSE)&amp;" Copayments")&amp;" for "&amp;IF(VLOOKUP(C240,Flex_Benefits!$N$13:$T$2013,2,FALSE)&lt;&gt;'Dropdown Selections'!$Q$3,VLOOKUP(C240,Flex_Benefits!$N$13:$T$2013,2,FALSE),"all Part D drugs on tier(s) "&amp;VLOOKUP(C240,Flex_Benefits!$N$13:$T$2013,3,FALSE))&amp;IF(VLOOKUP(C240,Flex_Benefits!$N$13:$T$2013,4,FALSE)='Dropdown Selections'!$E$2," with a $"&amp;VLOOKUP(C240,Flex_Benefits!$N$13:$T$2013,5,FALSE)&amp;" deductible",""))</f>
        <v/>
      </c>
      <c r="E240" s="188"/>
      <c r="F240" s="14" t="str" cm="1">
        <f t="array" ref="F240">_xlfn.IFS(E240="","",  VLOOKUP(E240,Flex_Target_Populations!$B$9:$H$2009,2,FALSE)='Dropdown Selections'!$F$10, 'Dropdown Selections'!$F$10, VLOOKUP(E240,Flex_Target_Populations!$B$9:$H$2009,2,FALSE)='Dropdown Selections'!$F$9,'Dropdown Selections'!$F$9, VLOOKUP(E240,Flex_Target_Populations!$B$9:$H$2009,2,FALSE)='Dropdown Selections'!$F$3,"Enrollees with: " &amp;VLOOKUP(E240,Flex_Target_Populations!$B$9:$H$2009,6,FALSE), VLOOKUP(E240,Flex_Target_Populations!$B$9:$H$2009,2,FALSE)='Dropdown Selections'!$F$2, "LIS Levels: " &amp; VLOOKUP(E240,Flex_Target_Populations!$B$9:$H$2009,3,FALSE), VLOOKUP(E240,Flex_Target_Populations!$B$9:$H$2009,2,FALSE)='Dropdown Selections'!$F$4, VLOOKUP(E240,Flex_Target_Populations!$B$9:$H$2009,4,FALSE) &amp; " beginning at " &amp; VLOOKUP(E240,Flex_Target_Populations!$B$9:$H$2009,5,FALSE), VLOOKUP(E240,Flex_Target_Populations!$B$9:$H$2009,2,FALSE)='Dropdown Selections'!$F$5, VLOOKUP(E240,Flex_Target_Populations!$B$9:$H$2009,4,FALSE) &amp; " beginning at "&amp; VLOOKUP(E240,Flex_Target_Populations!$B$9:$H$2009,5,FALSE) &amp; " and " &amp; VLOOKUP(E240,Flex_Target_Populations!$B$9:$H$2009,6,FALSE), VLOOKUP(E240,Flex_Target_Populations!$B$9:$H$2009,2,FALSE)='Dropdown Selections'!$F$6, "LIS Levels: " &amp; VLOOKUP(E240,Flex_Target_Populations!$B$9:$H$2009,3,FALSE) &amp; " and " &amp; VLOOKUP(E240,Flex_Target_Populations!$B$9:$H$2009,6,FALSE), VLOOKUP(E240,Flex_Target_Populations!$B$9:$H$2009,2,FALSE)='Dropdown Selections'!$F$7, "LIS Levels: " &amp; VLOOKUP(E240,Flex_Target_Populations!$B$9:$H$2009,3,FALSE) &amp; " and " &amp; VLOOKUP(E240,Flex_Target_Populations!$B$9:$H$2009,4,FALSE) &amp; " beginning at "&amp; VLOOKUP(E240,Flex_Target_Populations!$B$9:$H$2009,5,FALSE), VLOOKUP(E240,Flex_Target_Populations!$B$9:$H$2009,2,FALSE)='Dropdown Selections'!$F$8,  "LIS Levels: " &amp; VLOOKUP(E240,Flex_Target_Populations!$B$9:$H$2009,3,FALSE) &amp; " and " &amp; VLOOKUP(E240,Flex_Target_Populations!$B$9:$H$2009,4,FALSE) &amp; " beginning at "&amp; VLOOKUP(E240,Flex_Target_Populations!$B$9:$H$2009,5,FALSE) &amp; " and " &amp; VLOOKUP(E240,Flex_Target_Populations!$B$9:$H$2009,6,FALSE))</f>
        <v/>
      </c>
      <c r="G240" s="188"/>
      <c r="H240" s="188"/>
      <c r="I240" s="188"/>
      <c r="J240" s="188"/>
      <c r="K240" s="188"/>
      <c r="L240" s="188"/>
      <c r="M240" s="188"/>
      <c r="N240" s="188"/>
      <c r="O240" s="188"/>
      <c r="P240" s="188"/>
      <c r="Q240" s="189"/>
    </row>
    <row r="241" spans="2:17">
      <c r="B241" s="187"/>
      <c r="C241" s="188"/>
      <c r="D241" s="14" t="str" cm="1">
        <f t="array" ref="D241">_xlfn.IFS(C241="","",AND(LEFT(C241,3)&lt;&gt;"CRC", LEFT(C241,3)&lt;&gt;"DRC"),VLOOKUP(Flex_Summary!C241,Flex_Benefits!$B$13:$D$2013,3,FALSE),LEFT(C241,3)="CRC",VLOOKUP(Flex_Summary!C241,Flex_Benefits!$I$13:$K$2013,3,FALSE)&amp;" for "&amp;VLOOKUP(Flex_Summary!C241,Flex_Benefits!$I$13:$K$2013,2,FALSE),LEFT(C241,3)="DRC",IF(VLOOKUP(C241,Flex_Benefits!$N$13:$T$2013,6,FALSE)="",VLOOKUP(C241,Flex_Benefits!$N$13:$T$2013,7,FALSE)&amp;"% Coinsurance","$"&amp;VLOOKUP(C241,Flex_Benefits!$N$13:$T$2013,6,FALSE)&amp;" Copayments")&amp;" for "&amp;IF(VLOOKUP(C241,Flex_Benefits!$N$13:$T$2013,2,FALSE)&lt;&gt;'Dropdown Selections'!$Q$3,VLOOKUP(C241,Flex_Benefits!$N$13:$T$2013,2,FALSE),"all Part D drugs on tier(s) "&amp;VLOOKUP(C241,Flex_Benefits!$N$13:$T$2013,3,FALSE))&amp;IF(VLOOKUP(C241,Flex_Benefits!$N$13:$T$2013,4,FALSE)='Dropdown Selections'!$E$2," with a $"&amp;VLOOKUP(C241,Flex_Benefits!$N$13:$T$2013,5,FALSE)&amp;" deductible",""))</f>
        <v/>
      </c>
      <c r="E241" s="188"/>
      <c r="F241" s="14" t="str" cm="1">
        <f t="array" ref="F241">_xlfn.IFS(E241="","",  VLOOKUP(E241,Flex_Target_Populations!$B$9:$H$2009,2,FALSE)='Dropdown Selections'!$F$10, 'Dropdown Selections'!$F$10, VLOOKUP(E241,Flex_Target_Populations!$B$9:$H$2009,2,FALSE)='Dropdown Selections'!$F$9,'Dropdown Selections'!$F$9, VLOOKUP(E241,Flex_Target_Populations!$B$9:$H$2009,2,FALSE)='Dropdown Selections'!$F$3,"Enrollees with: " &amp;VLOOKUP(E241,Flex_Target_Populations!$B$9:$H$2009,6,FALSE), VLOOKUP(E241,Flex_Target_Populations!$B$9:$H$2009,2,FALSE)='Dropdown Selections'!$F$2, "LIS Levels: " &amp; VLOOKUP(E241,Flex_Target_Populations!$B$9:$H$2009,3,FALSE), VLOOKUP(E241,Flex_Target_Populations!$B$9:$H$2009,2,FALSE)='Dropdown Selections'!$F$4, VLOOKUP(E241,Flex_Target_Populations!$B$9:$H$2009,4,FALSE) &amp; " beginning at " &amp; VLOOKUP(E241,Flex_Target_Populations!$B$9:$H$2009,5,FALSE), VLOOKUP(E241,Flex_Target_Populations!$B$9:$H$2009,2,FALSE)='Dropdown Selections'!$F$5, VLOOKUP(E241,Flex_Target_Populations!$B$9:$H$2009,4,FALSE) &amp; " beginning at "&amp; VLOOKUP(E241,Flex_Target_Populations!$B$9:$H$2009,5,FALSE) &amp; " and " &amp; VLOOKUP(E241,Flex_Target_Populations!$B$9:$H$2009,6,FALSE), VLOOKUP(E241,Flex_Target_Populations!$B$9:$H$2009,2,FALSE)='Dropdown Selections'!$F$6, "LIS Levels: " &amp; VLOOKUP(E241,Flex_Target_Populations!$B$9:$H$2009,3,FALSE) &amp; " and " &amp; VLOOKUP(E241,Flex_Target_Populations!$B$9:$H$2009,6,FALSE), VLOOKUP(E241,Flex_Target_Populations!$B$9:$H$2009,2,FALSE)='Dropdown Selections'!$F$7, "LIS Levels: " &amp; VLOOKUP(E241,Flex_Target_Populations!$B$9:$H$2009,3,FALSE) &amp; " and " &amp; VLOOKUP(E241,Flex_Target_Populations!$B$9:$H$2009,4,FALSE) &amp; " beginning at "&amp; VLOOKUP(E241,Flex_Target_Populations!$B$9:$H$2009,5,FALSE), VLOOKUP(E241,Flex_Target_Populations!$B$9:$H$2009,2,FALSE)='Dropdown Selections'!$F$8,  "LIS Levels: " &amp; VLOOKUP(E241,Flex_Target_Populations!$B$9:$H$2009,3,FALSE) &amp; " and " &amp; VLOOKUP(E241,Flex_Target_Populations!$B$9:$H$2009,4,FALSE) &amp; " beginning at "&amp; VLOOKUP(E241,Flex_Target_Populations!$B$9:$H$2009,5,FALSE) &amp; " and " &amp; VLOOKUP(E241,Flex_Target_Populations!$B$9:$H$2009,6,FALSE))</f>
        <v/>
      </c>
      <c r="G241" s="188"/>
      <c r="H241" s="188"/>
      <c r="I241" s="188"/>
      <c r="J241" s="188"/>
      <c r="K241" s="188"/>
      <c r="L241" s="188"/>
      <c r="M241" s="188"/>
      <c r="N241" s="188"/>
      <c r="O241" s="188"/>
      <c r="P241" s="188"/>
      <c r="Q241" s="189"/>
    </row>
    <row r="242" spans="2:17">
      <c r="B242" s="187"/>
      <c r="C242" s="188"/>
      <c r="D242" s="14" t="str" cm="1">
        <f t="array" ref="D242">_xlfn.IFS(C242="","",AND(LEFT(C242,3)&lt;&gt;"CRC", LEFT(C242,3)&lt;&gt;"DRC"),VLOOKUP(Flex_Summary!C242,Flex_Benefits!$B$13:$D$2013,3,FALSE),LEFT(C242,3)="CRC",VLOOKUP(Flex_Summary!C242,Flex_Benefits!$I$13:$K$2013,3,FALSE)&amp;" for "&amp;VLOOKUP(Flex_Summary!C242,Flex_Benefits!$I$13:$K$2013,2,FALSE),LEFT(C242,3)="DRC",IF(VLOOKUP(C242,Flex_Benefits!$N$13:$T$2013,6,FALSE)="",VLOOKUP(C242,Flex_Benefits!$N$13:$T$2013,7,FALSE)&amp;"% Coinsurance","$"&amp;VLOOKUP(C242,Flex_Benefits!$N$13:$T$2013,6,FALSE)&amp;" Copayments")&amp;" for "&amp;IF(VLOOKUP(C242,Flex_Benefits!$N$13:$T$2013,2,FALSE)&lt;&gt;'Dropdown Selections'!$Q$3,VLOOKUP(C242,Flex_Benefits!$N$13:$T$2013,2,FALSE),"all Part D drugs on tier(s) "&amp;VLOOKUP(C242,Flex_Benefits!$N$13:$T$2013,3,FALSE))&amp;IF(VLOOKUP(C242,Flex_Benefits!$N$13:$T$2013,4,FALSE)='Dropdown Selections'!$E$2," with a $"&amp;VLOOKUP(C242,Flex_Benefits!$N$13:$T$2013,5,FALSE)&amp;" deductible",""))</f>
        <v/>
      </c>
      <c r="E242" s="188"/>
      <c r="F242" s="14" t="str" cm="1">
        <f t="array" ref="F242">_xlfn.IFS(E242="","",  VLOOKUP(E242,Flex_Target_Populations!$B$9:$H$2009,2,FALSE)='Dropdown Selections'!$F$10, 'Dropdown Selections'!$F$10, VLOOKUP(E242,Flex_Target_Populations!$B$9:$H$2009,2,FALSE)='Dropdown Selections'!$F$9,'Dropdown Selections'!$F$9, VLOOKUP(E242,Flex_Target_Populations!$B$9:$H$2009,2,FALSE)='Dropdown Selections'!$F$3,"Enrollees with: " &amp;VLOOKUP(E242,Flex_Target_Populations!$B$9:$H$2009,6,FALSE), VLOOKUP(E242,Flex_Target_Populations!$B$9:$H$2009,2,FALSE)='Dropdown Selections'!$F$2, "LIS Levels: " &amp; VLOOKUP(E242,Flex_Target_Populations!$B$9:$H$2009,3,FALSE), VLOOKUP(E242,Flex_Target_Populations!$B$9:$H$2009,2,FALSE)='Dropdown Selections'!$F$4, VLOOKUP(E242,Flex_Target_Populations!$B$9:$H$2009,4,FALSE) &amp; " beginning at " &amp; VLOOKUP(E242,Flex_Target_Populations!$B$9:$H$2009,5,FALSE), VLOOKUP(E242,Flex_Target_Populations!$B$9:$H$2009,2,FALSE)='Dropdown Selections'!$F$5, VLOOKUP(E242,Flex_Target_Populations!$B$9:$H$2009,4,FALSE) &amp; " beginning at "&amp; VLOOKUP(E242,Flex_Target_Populations!$B$9:$H$2009,5,FALSE) &amp; " and " &amp; VLOOKUP(E242,Flex_Target_Populations!$B$9:$H$2009,6,FALSE), VLOOKUP(E242,Flex_Target_Populations!$B$9:$H$2009,2,FALSE)='Dropdown Selections'!$F$6, "LIS Levels: " &amp; VLOOKUP(E242,Flex_Target_Populations!$B$9:$H$2009,3,FALSE) &amp; " and " &amp; VLOOKUP(E242,Flex_Target_Populations!$B$9:$H$2009,6,FALSE), VLOOKUP(E242,Flex_Target_Populations!$B$9:$H$2009,2,FALSE)='Dropdown Selections'!$F$7, "LIS Levels: " &amp; VLOOKUP(E242,Flex_Target_Populations!$B$9:$H$2009,3,FALSE) &amp; " and " &amp; VLOOKUP(E242,Flex_Target_Populations!$B$9:$H$2009,4,FALSE) &amp; " beginning at "&amp; VLOOKUP(E242,Flex_Target_Populations!$B$9:$H$2009,5,FALSE), VLOOKUP(E242,Flex_Target_Populations!$B$9:$H$2009,2,FALSE)='Dropdown Selections'!$F$8,  "LIS Levels: " &amp; VLOOKUP(E242,Flex_Target_Populations!$B$9:$H$2009,3,FALSE) &amp; " and " &amp; VLOOKUP(E242,Flex_Target_Populations!$B$9:$H$2009,4,FALSE) &amp; " beginning at "&amp; VLOOKUP(E242,Flex_Target_Populations!$B$9:$H$2009,5,FALSE) &amp; " and " &amp; VLOOKUP(E242,Flex_Target_Populations!$B$9:$H$2009,6,FALSE))</f>
        <v/>
      </c>
      <c r="G242" s="188"/>
      <c r="H242" s="188"/>
      <c r="I242" s="188"/>
      <c r="J242" s="188"/>
      <c r="K242" s="188"/>
      <c r="L242" s="188"/>
      <c r="M242" s="188"/>
      <c r="N242" s="188"/>
      <c r="O242" s="188"/>
      <c r="P242" s="188"/>
      <c r="Q242" s="189"/>
    </row>
    <row r="243" spans="2:17">
      <c r="B243" s="187"/>
      <c r="C243" s="188"/>
      <c r="D243" s="14" t="str" cm="1">
        <f t="array" ref="D243">_xlfn.IFS(C243="","",AND(LEFT(C243,3)&lt;&gt;"CRC", LEFT(C243,3)&lt;&gt;"DRC"),VLOOKUP(Flex_Summary!C243,Flex_Benefits!$B$13:$D$2013,3,FALSE),LEFT(C243,3)="CRC",VLOOKUP(Flex_Summary!C243,Flex_Benefits!$I$13:$K$2013,3,FALSE)&amp;" for "&amp;VLOOKUP(Flex_Summary!C243,Flex_Benefits!$I$13:$K$2013,2,FALSE),LEFT(C243,3)="DRC",IF(VLOOKUP(C243,Flex_Benefits!$N$13:$T$2013,6,FALSE)="",VLOOKUP(C243,Flex_Benefits!$N$13:$T$2013,7,FALSE)&amp;"% Coinsurance","$"&amp;VLOOKUP(C243,Flex_Benefits!$N$13:$T$2013,6,FALSE)&amp;" Copayments")&amp;" for "&amp;IF(VLOOKUP(C243,Flex_Benefits!$N$13:$T$2013,2,FALSE)&lt;&gt;'Dropdown Selections'!$Q$3,VLOOKUP(C243,Flex_Benefits!$N$13:$T$2013,2,FALSE),"all Part D drugs on tier(s) "&amp;VLOOKUP(C243,Flex_Benefits!$N$13:$T$2013,3,FALSE))&amp;IF(VLOOKUP(C243,Flex_Benefits!$N$13:$T$2013,4,FALSE)='Dropdown Selections'!$E$2," with a $"&amp;VLOOKUP(C243,Flex_Benefits!$N$13:$T$2013,5,FALSE)&amp;" deductible",""))</f>
        <v/>
      </c>
      <c r="E243" s="188"/>
      <c r="F243" s="14" t="str" cm="1">
        <f t="array" ref="F243">_xlfn.IFS(E243="","",  VLOOKUP(E243,Flex_Target_Populations!$B$9:$H$2009,2,FALSE)='Dropdown Selections'!$F$10, 'Dropdown Selections'!$F$10, VLOOKUP(E243,Flex_Target_Populations!$B$9:$H$2009,2,FALSE)='Dropdown Selections'!$F$9,'Dropdown Selections'!$F$9, VLOOKUP(E243,Flex_Target_Populations!$B$9:$H$2009,2,FALSE)='Dropdown Selections'!$F$3,"Enrollees with: " &amp;VLOOKUP(E243,Flex_Target_Populations!$B$9:$H$2009,6,FALSE), VLOOKUP(E243,Flex_Target_Populations!$B$9:$H$2009,2,FALSE)='Dropdown Selections'!$F$2, "LIS Levels: " &amp; VLOOKUP(E243,Flex_Target_Populations!$B$9:$H$2009,3,FALSE), VLOOKUP(E243,Flex_Target_Populations!$B$9:$H$2009,2,FALSE)='Dropdown Selections'!$F$4, VLOOKUP(E243,Flex_Target_Populations!$B$9:$H$2009,4,FALSE) &amp; " beginning at " &amp; VLOOKUP(E243,Flex_Target_Populations!$B$9:$H$2009,5,FALSE), VLOOKUP(E243,Flex_Target_Populations!$B$9:$H$2009,2,FALSE)='Dropdown Selections'!$F$5, VLOOKUP(E243,Flex_Target_Populations!$B$9:$H$2009,4,FALSE) &amp; " beginning at "&amp; VLOOKUP(E243,Flex_Target_Populations!$B$9:$H$2009,5,FALSE) &amp; " and " &amp; VLOOKUP(E243,Flex_Target_Populations!$B$9:$H$2009,6,FALSE), VLOOKUP(E243,Flex_Target_Populations!$B$9:$H$2009,2,FALSE)='Dropdown Selections'!$F$6, "LIS Levels: " &amp; VLOOKUP(E243,Flex_Target_Populations!$B$9:$H$2009,3,FALSE) &amp; " and " &amp; VLOOKUP(E243,Flex_Target_Populations!$B$9:$H$2009,6,FALSE), VLOOKUP(E243,Flex_Target_Populations!$B$9:$H$2009,2,FALSE)='Dropdown Selections'!$F$7, "LIS Levels: " &amp; VLOOKUP(E243,Flex_Target_Populations!$B$9:$H$2009,3,FALSE) &amp; " and " &amp; VLOOKUP(E243,Flex_Target_Populations!$B$9:$H$2009,4,FALSE) &amp; " beginning at "&amp; VLOOKUP(E243,Flex_Target_Populations!$B$9:$H$2009,5,FALSE), VLOOKUP(E243,Flex_Target_Populations!$B$9:$H$2009,2,FALSE)='Dropdown Selections'!$F$8,  "LIS Levels: " &amp; VLOOKUP(E243,Flex_Target_Populations!$B$9:$H$2009,3,FALSE) &amp; " and " &amp; VLOOKUP(E243,Flex_Target_Populations!$B$9:$H$2009,4,FALSE) &amp; " beginning at "&amp; VLOOKUP(E243,Flex_Target_Populations!$B$9:$H$2009,5,FALSE) &amp; " and " &amp; VLOOKUP(E243,Flex_Target_Populations!$B$9:$H$2009,6,FALSE))</f>
        <v/>
      </c>
      <c r="G243" s="188"/>
      <c r="H243" s="188"/>
      <c r="I243" s="188"/>
      <c r="J243" s="188"/>
      <c r="K243" s="188"/>
      <c r="L243" s="188"/>
      <c r="M243" s="188"/>
      <c r="N243" s="188"/>
      <c r="O243" s="188"/>
      <c r="P243" s="188"/>
      <c r="Q243" s="189"/>
    </row>
    <row r="244" spans="2:17">
      <c r="B244" s="187"/>
      <c r="C244" s="188"/>
      <c r="D244" s="14" t="str" cm="1">
        <f t="array" ref="D244">_xlfn.IFS(C244="","",AND(LEFT(C244,3)&lt;&gt;"CRC", LEFT(C244,3)&lt;&gt;"DRC"),VLOOKUP(Flex_Summary!C244,Flex_Benefits!$B$13:$D$2013,3,FALSE),LEFT(C244,3)="CRC",VLOOKUP(Flex_Summary!C244,Flex_Benefits!$I$13:$K$2013,3,FALSE)&amp;" for "&amp;VLOOKUP(Flex_Summary!C244,Flex_Benefits!$I$13:$K$2013,2,FALSE),LEFT(C244,3)="DRC",IF(VLOOKUP(C244,Flex_Benefits!$N$13:$T$2013,6,FALSE)="",VLOOKUP(C244,Flex_Benefits!$N$13:$T$2013,7,FALSE)&amp;"% Coinsurance","$"&amp;VLOOKUP(C244,Flex_Benefits!$N$13:$T$2013,6,FALSE)&amp;" Copayments")&amp;" for "&amp;IF(VLOOKUP(C244,Flex_Benefits!$N$13:$T$2013,2,FALSE)&lt;&gt;'Dropdown Selections'!$Q$3,VLOOKUP(C244,Flex_Benefits!$N$13:$T$2013,2,FALSE),"all Part D drugs on tier(s) "&amp;VLOOKUP(C244,Flex_Benefits!$N$13:$T$2013,3,FALSE))&amp;IF(VLOOKUP(C244,Flex_Benefits!$N$13:$T$2013,4,FALSE)='Dropdown Selections'!$E$2," with a $"&amp;VLOOKUP(C244,Flex_Benefits!$N$13:$T$2013,5,FALSE)&amp;" deductible",""))</f>
        <v/>
      </c>
      <c r="E244" s="188"/>
      <c r="F244" s="14" t="str" cm="1">
        <f t="array" ref="F244">_xlfn.IFS(E244="","",  VLOOKUP(E244,Flex_Target_Populations!$B$9:$H$2009,2,FALSE)='Dropdown Selections'!$F$10, 'Dropdown Selections'!$F$10, VLOOKUP(E244,Flex_Target_Populations!$B$9:$H$2009,2,FALSE)='Dropdown Selections'!$F$9,'Dropdown Selections'!$F$9, VLOOKUP(E244,Flex_Target_Populations!$B$9:$H$2009,2,FALSE)='Dropdown Selections'!$F$3,"Enrollees with: " &amp;VLOOKUP(E244,Flex_Target_Populations!$B$9:$H$2009,6,FALSE), VLOOKUP(E244,Flex_Target_Populations!$B$9:$H$2009,2,FALSE)='Dropdown Selections'!$F$2, "LIS Levels: " &amp; VLOOKUP(E244,Flex_Target_Populations!$B$9:$H$2009,3,FALSE), VLOOKUP(E244,Flex_Target_Populations!$B$9:$H$2009,2,FALSE)='Dropdown Selections'!$F$4, VLOOKUP(E244,Flex_Target_Populations!$B$9:$H$2009,4,FALSE) &amp; " beginning at " &amp; VLOOKUP(E244,Flex_Target_Populations!$B$9:$H$2009,5,FALSE), VLOOKUP(E244,Flex_Target_Populations!$B$9:$H$2009,2,FALSE)='Dropdown Selections'!$F$5, VLOOKUP(E244,Flex_Target_Populations!$B$9:$H$2009,4,FALSE) &amp; " beginning at "&amp; VLOOKUP(E244,Flex_Target_Populations!$B$9:$H$2009,5,FALSE) &amp; " and " &amp; VLOOKUP(E244,Flex_Target_Populations!$B$9:$H$2009,6,FALSE), VLOOKUP(E244,Flex_Target_Populations!$B$9:$H$2009,2,FALSE)='Dropdown Selections'!$F$6, "LIS Levels: " &amp; VLOOKUP(E244,Flex_Target_Populations!$B$9:$H$2009,3,FALSE) &amp; " and " &amp; VLOOKUP(E244,Flex_Target_Populations!$B$9:$H$2009,6,FALSE), VLOOKUP(E244,Flex_Target_Populations!$B$9:$H$2009,2,FALSE)='Dropdown Selections'!$F$7, "LIS Levels: " &amp; VLOOKUP(E244,Flex_Target_Populations!$B$9:$H$2009,3,FALSE) &amp; " and " &amp; VLOOKUP(E244,Flex_Target_Populations!$B$9:$H$2009,4,FALSE) &amp; " beginning at "&amp; VLOOKUP(E244,Flex_Target_Populations!$B$9:$H$2009,5,FALSE), VLOOKUP(E244,Flex_Target_Populations!$B$9:$H$2009,2,FALSE)='Dropdown Selections'!$F$8,  "LIS Levels: " &amp; VLOOKUP(E244,Flex_Target_Populations!$B$9:$H$2009,3,FALSE) &amp; " and " &amp; VLOOKUP(E244,Flex_Target_Populations!$B$9:$H$2009,4,FALSE) &amp; " beginning at "&amp; VLOOKUP(E244,Flex_Target_Populations!$B$9:$H$2009,5,FALSE) &amp; " and " &amp; VLOOKUP(E244,Flex_Target_Populations!$B$9:$H$2009,6,FALSE))</f>
        <v/>
      </c>
      <c r="G244" s="188"/>
      <c r="H244" s="188"/>
      <c r="I244" s="188"/>
      <c r="J244" s="188"/>
      <c r="K244" s="188"/>
      <c r="L244" s="188"/>
      <c r="M244" s="188"/>
      <c r="N244" s="188"/>
      <c r="O244" s="188"/>
      <c r="P244" s="188"/>
      <c r="Q244" s="189"/>
    </row>
    <row r="245" spans="2:17">
      <c r="B245" s="187"/>
      <c r="C245" s="188"/>
      <c r="D245" s="14" t="str" cm="1">
        <f t="array" ref="D245">_xlfn.IFS(C245="","",AND(LEFT(C245,3)&lt;&gt;"CRC", LEFT(C245,3)&lt;&gt;"DRC"),VLOOKUP(Flex_Summary!C245,Flex_Benefits!$B$13:$D$2013,3,FALSE),LEFT(C245,3)="CRC",VLOOKUP(Flex_Summary!C245,Flex_Benefits!$I$13:$K$2013,3,FALSE)&amp;" for "&amp;VLOOKUP(Flex_Summary!C245,Flex_Benefits!$I$13:$K$2013,2,FALSE),LEFT(C245,3)="DRC",IF(VLOOKUP(C245,Flex_Benefits!$N$13:$T$2013,6,FALSE)="",VLOOKUP(C245,Flex_Benefits!$N$13:$T$2013,7,FALSE)&amp;"% Coinsurance","$"&amp;VLOOKUP(C245,Flex_Benefits!$N$13:$T$2013,6,FALSE)&amp;" Copayments")&amp;" for "&amp;IF(VLOOKUP(C245,Flex_Benefits!$N$13:$T$2013,2,FALSE)&lt;&gt;'Dropdown Selections'!$Q$3,VLOOKUP(C245,Flex_Benefits!$N$13:$T$2013,2,FALSE),"all Part D drugs on tier(s) "&amp;VLOOKUP(C245,Flex_Benefits!$N$13:$T$2013,3,FALSE))&amp;IF(VLOOKUP(C245,Flex_Benefits!$N$13:$T$2013,4,FALSE)='Dropdown Selections'!$E$2," with a $"&amp;VLOOKUP(C245,Flex_Benefits!$N$13:$T$2013,5,FALSE)&amp;" deductible",""))</f>
        <v/>
      </c>
      <c r="E245" s="188"/>
      <c r="F245" s="14" t="str" cm="1">
        <f t="array" ref="F245">_xlfn.IFS(E245="","",  VLOOKUP(E245,Flex_Target_Populations!$B$9:$H$2009,2,FALSE)='Dropdown Selections'!$F$10, 'Dropdown Selections'!$F$10, VLOOKUP(E245,Flex_Target_Populations!$B$9:$H$2009,2,FALSE)='Dropdown Selections'!$F$9,'Dropdown Selections'!$F$9, VLOOKUP(E245,Flex_Target_Populations!$B$9:$H$2009,2,FALSE)='Dropdown Selections'!$F$3,"Enrollees with: " &amp;VLOOKUP(E245,Flex_Target_Populations!$B$9:$H$2009,6,FALSE), VLOOKUP(E245,Flex_Target_Populations!$B$9:$H$2009,2,FALSE)='Dropdown Selections'!$F$2, "LIS Levels: " &amp; VLOOKUP(E245,Flex_Target_Populations!$B$9:$H$2009,3,FALSE), VLOOKUP(E245,Flex_Target_Populations!$B$9:$H$2009,2,FALSE)='Dropdown Selections'!$F$4, VLOOKUP(E245,Flex_Target_Populations!$B$9:$H$2009,4,FALSE) &amp; " beginning at " &amp; VLOOKUP(E245,Flex_Target_Populations!$B$9:$H$2009,5,FALSE), VLOOKUP(E245,Flex_Target_Populations!$B$9:$H$2009,2,FALSE)='Dropdown Selections'!$F$5, VLOOKUP(E245,Flex_Target_Populations!$B$9:$H$2009,4,FALSE) &amp; " beginning at "&amp; VLOOKUP(E245,Flex_Target_Populations!$B$9:$H$2009,5,FALSE) &amp; " and " &amp; VLOOKUP(E245,Flex_Target_Populations!$B$9:$H$2009,6,FALSE), VLOOKUP(E245,Flex_Target_Populations!$B$9:$H$2009,2,FALSE)='Dropdown Selections'!$F$6, "LIS Levels: " &amp; VLOOKUP(E245,Flex_Target_Populations!$B$9:$H$2009,3,FALSE) &amp; " and " &amp; VLOOKUP(E245,Flex_Target_Populations!$B$9:$H$2009,6,FALSE), VLOOKUP(E245,Flex_Target_Populations!$B$9:$H$2009,2,FALSE)='Dropdown Selections'!$F$7, "LIS Levels: " &amp; VLOOKUP(E245,Flex_Target_Populations!$B$9:$H$2009,3,FALSE) &amp; " and " &amp; VLOOKUP(E245,Flex_Target_Populations!$B$9:$H$2009,4,FALSE) &amp; " beginning at "&amp; VLOOKUP(E245,Flex_Target_Populations!$B$9:$H$2009,5,FALSE), VLOOKUP(E245,Flex_Target_Populations!$B$9:$H$2009,2,FALSE)='Dropdown Selections'!$F$8,  "LIS Levels: " &amp; VLOOKUP(E245,Flex_Target_Populations!$B$9:$H$2009,3,FALSE) &amp; " and " &amp; VLOOKUP(E245,Flex_Target_Populations!$B$9:$H$2009,4,FALSE) &amp; " beginning at "&amp; VLOOKUP(E245,Flex_Target_Populations!$B$9:$H$2009,5,FALSE) &amp; " and " &amp; VLOOKUP(E245,Flex_Target_Populations!$B$9:$H$2009,6,FALSE))</f>
        <v/>
      </c>
      <c r="G245" s="188"/>
      <c r="H245" s="188"/>
      <c r="I245" s="188"/>
      <c r="J245" s="188"/>
      <c r="K245" s="188"/>
      <c r="L245" s="188"/>
      <c r="M245" s="188"/>
      <c r="N245" s="188"/>
      <c r="O245" s="188"/>
      <c r="P245" s="188"/>
      <c r="Q245" s="189"/>
    </row>
    <row r="246" spans="2:17">
      <c r="B246" s="187"/>
      <c r="C246" s="188"/>
      <c r="D246" s="14" t="str" cm="1">
        <f t="array" ref="D246">_xlfn.IFS(C246="","",AND(LEFT(C246,3)&lt;&gt;"CRC", LEFT(C246,3)&lt;&gt;"DRC"),VLOOKUP(Flex_Summary!C246,Flex_Benefits!$B$13:$D$2013,3,FALSE),LEFT(C246,3)="CRC",VLOOKUP(Flex_Summary!C246,Flex_Benefits!$I$13:$K$2013,3,FALSE)&amp;" for "&amp;VLOOKUP(Flex_Summary!C246,Flex_Benefits!$I$13:$K$2013,2,FALSE),LEFT(C246,3)="DRC",IF(VLOOKUP(C246,Flex_Benefits!$N$13:$T$2013,6,FALSE)="",VLOOKUP(C246,Flex_Benefits!$N$13:$T$2013,7,FALSE)&amp;"% Coinsurance","$"&amp;VLOOKUP(C246,Flex_Benefits!$N$13:$T$2013,6,FALSE)&amp;" Copayments")&amp;" for "&amp;IF(VLOOKUP(C246,Flex_Benefits!$N$13:$T$2013,2,FALSE)&lt;&gt;'Dropdown Selections'!$Q$3,VLOOKUP(C246,Flex_Benefits!$N$13:$T$2013,2,FALSE),"all Part D drugs on tier(s) "&amp;VLOOKUP(C246,Flex_Benefits!$N$13:$T$2013,3,FALSE))&amp;IF(VLOOKUP(C246,Flex_Benefits!$N$13:$T$2013,4,FALSE)='Dropdown Selections'!$E$2," with a $"&amp;VLOOKUP(C246,Flex_Benefits!$N$13:$T$2013,5,FALSE)&amp;" deductible",""))</f>
        <v/>
      </c>
      <c r="E246" s="188"/>
      <c r="F246" s="14" t="str" cm="1">
        <f t="array" ref="F246">_xlfn.IFS(E246="","",  VLOOKUP(E246,Flex_Target_Populations!$B$9:$H$2009,2,FALSE)='Dropdown Selections'!$F$10, 'Dropdown Selections'!$F$10, VLOOKUP(E246,Flex_Target_Populations!$B$9:$H$2009,2,FALSE)='Dropdown Selections'!$F$9,'Dropdown Selections'!$F$9, VLOOKUP(E246,Flex_Target_Populations!$B$9:$H$2009,2,FALSE)='Dropdown Selections'!$F$3,"Enrollees with: " &amp;VLOOKUP(E246,Flex_Target_Populations!$B$9:$H$2009,6,FALSE), VLOOKUP(E246,Flex_Target_Populations!$B$9:$H$2009,2,FALSE)='Dropdown Selections'!$F$2, "LIS Levels: " &amp; VLOOKUP(E246,Flex_Target_Populations!$B$9:$H$2009,3,FALSE), VLOOKUP(E246,Flex_Target_Populations!$B$9:$H$2009,2,FALSE)='Dropdown Selections'!$F$4, VLOOKUP(E246,Flex_Target_Populations!$B$9:$H$2009,4,FALSE) &amp; " beginning at " &amp; VLOOKUP(E246,Flex_Target_Populations!$B$9:$H$2009,5,FALSE), VLOOKUP(E246,Flex_Target_Populations!$B$9:$H$2009,2,FALSE)='Dropdown Selections'!$F$5, VLOOKUP(E246,Flex_Target_Populations!$B$9:$H$2009,4,FALSE) &amp; " beginning at "&amp; VLOOKUP(E246,Flex_Target_Populations!$B$9:$H$2009,5,FALSE) &amp; " and " &amp; VLOOKUP(E246,Flex_Target_Populations!$B$9:$H$2009,6,FALSE), VLOOKUP(E246,Flex_Target_Populations!$B$9:$H$2009,2,FALSE)='Dropdown Selections'!$F$6, "LIS Levels: " &amp; VLOOKUP(E246,Flex_Target_Populations!$B$9:$H$2009,3,FALSE) &amp; " and " &amp; VLOOKUP(E246,Flex_Target_Populations!$B$9:$H$2009,6,FALSE), VLOOKUP(E246,Flex_Target_Populations!$B$9:$H$2009,2,FALSE)='Dropdown Selections'!$F$7, "LIS Levels: " &amp; VLOOKUP(E246,Flex_Target_Populations!$B$9:$H$2009,3,FALSE) &amp; " and " &amp; VLOOKUP(E246,Flex_Target_Populations!$B$9:$H$2009,4,FALSE) &amp; " beginning at "&amp; VLOOKUP(E246,Flex_Target_Populations!$B$9:$H$2009,5,FALSE), VLOOKUP(E246,Flex_Target_Populations!$B$9:$H$2009,2,FALSE)='Dropdown Selections'!$F$8,  "LIS Levels: " &amp; VLOOKUP(E246,Flex_Target_Populations!$B$9:$H$2009,3,FALSE) &amp; " and " &amp; VLOOKUP(E246,Flex_Target_Populations!$B$9:$H$2009,4,FALSE) &amp; " beginning at "&amp; VLOOKUP(E246,Flex_Target_Populations!$B$9:$H$2009,5,FALSE) &amp; " and " &amp; VLOOKUP(E246,Flex_Target_Populations!$B$9:$H$2009,6,FALSE))</f>
        <v/>
      </c>
      <c r="G246" s="188"/>
      <c r="H246" s="188"/>
      <c r="I246" s="188"/>
      <c r="J246" s="188"/>
      <c r="K246" s="188"/>
      <c r="L246" s="188"/>
      <c r="M246" s="188"/>
      <c r="N246" s="188"/>
      <c r="O246" s="188"/>
      <c r="P246" s="188"/>
      <c r="Q246" s="189"/>
    </row>
    <row r="247" spans="2:17">
      <c r="B247" s="187"/>
      <c r="C247" s="188"/>
      <c r="D247" s="14" t="str" cm="1">
        <f t="array" ref="D247">_xlfn.IFS(C247="","",AND(LEFT(C247,3)&lt;&gt;"CRC", LEFT(C247,3)&lt;&gt;"DRC"),VLOOKUP(Flex_Summary!C247,Flex_Benefits!$B$13:$D$2013,3,FALSE),LEFT(C247,3)="CRC",VLOOKUP(Flex_Summary!C247,Flex_Benefits!$I$13:$K$2013,3,FALSE)&amp;" for "&amp;VLOOKUP(Flex_Summary!C247,Flex_Benefits!$I$13:$K$2013,2,FALSE),LEFT(C247,3)="DRC",IF(VLOOKUP(C247,Flex_Benefits!$N$13:$T$2013,6,FALSE)="",VLOOKUP(C247,Flex_Benefits!$N$13:$T$2013,7,FALSE)&amp;"% Coinsurance","$"&amp;VLOOKUP(C247,Flex_Benefits!$N$13:$T$2013,6,FALSE)&amp;" Copayments")&amp;" for "&amp;IF(VLOOKUP(C247,Flex_Benefits!$N$13:$T$2013,2,FALSE)&lt;&gt;'Dropdown Selections'!$Q$3,VLOOKUP(C247,Flex_Benefits!$N$13:$T$2013,2,FALSE),"all Part D drugs on tier(s) "&amp;VLOOKUP(C247,Flex_Benefits!$N$13:$T$2013,3,FALSE))&amp;IF(VLOOKUP(C247,Flex_Benefits!$N$13:$T$2013,4,FALSE)='Dropdown Selections'!$E$2," with a $"&amp;VLOOKUP(C247,Flex_Benefits!$N$13:$T$2013,5,FALSE)&amp;" deductible",""))</f>
        <v/>
      </c>
      <c r="E247" s="188"/>
      <c r="F247" s="14" t="str" cm="1">
        <f t="array" ref="F247">_xlfn.IFS(E247="","",  VLOOKUP(E247,Flex_Target_Populations!$B$9:$H$2009,2,FALSE)='Dropdown Selections'!$F$10, 'Dropdown Selections'!$F$10, VLOOKUP(E247,Flex_Target_Populations!$B$9:$H$2009,2,FALSE)='Dropdown Selections'!$F$9,'Dropdown Selections'!$F$9, VLOOKUP(E247,Flex_Target_Populations!$B$9:$H$2009,2,FALSE)='Dropdown Selections'!$F$3,"Enrollees with: " &amp;VLOOKUP(E247,Flex_Target_Populations!$B$9:$H$2009,6,FALSE), VLOOKUP(E247,Flex_Target_Populations!$B$9:$H$2009,2,FALSE)='Dropdown Selections'!$F$2, "LIS Levels: " &amp; VLOOKUP(E247,Flex_Target_Populations!$B$9:$H$2009,3,FALSE), VLOOKUP(E247,Flex_Target_Populations!$B$9:$H$2009,2,FALSE)='Dropdown Selections'!$F$4, VLOOKUP(E247,Flex_Target_Populations!$B$9:$H$2009,4,FALSE) &amp; " beginning at " &amp; VLOOKUP(E247,Flex_Target_Populations!$B$9:$H$2009,5,FALSE), VLOOKUP(E247,Flex_Target_Populations!$B$9:$H$2009,2,FALSE)='Dropdown Selections'!$F$5, VLOOKUP(E247,Flex_Target_Populations!$B$9:$H$2009,4,FALSE) &amp; " beginning at "&amp; VLOOKUP(E247,Flex_Target_Populations!$B$9:$H$2009,5,FALSE) &amp; " and " &amp; VLOOKUP(E247,Flex_Target_Populations!$B$9:$H$2009,6,FALSE), VLOOKUP(E247,Flex_Target_Populations!$B$9:$H$2009,2,FALSE)='Dropdown Selections'!$F$6, "LIS Levels: " &amp; VLOOKUP(E247,Flex_Target_Populations!$B$9:$H$2009,3,FALSE) &amp; " and " &amp; VLOOKUP(E247,Flex_Target_Populations!$B$9:$H$2009,6,FALSE), VLOOKUP(E247,Flex_Target_Populations!$B$9:$H$2009,2,FALSE)='Dropdown Selections'!$F$7, "LIS Levels: " &amp; VLOOKUP(E247,Flex_Target_Populations!$B$9:$H$2009,3,FALSE) &amp; " and " &amp; VLOOKUP(E247,Flex_Target_Populations!$B$9:$H$2009,4,FALSE) &amp; " beginning at "&amp; VLOOKUP(E247,Flex_Target_Populations!$B$9:$H$2009,5,FALSE), VLOOKUP(E247,Flex_Target_Populations!$B$9:$H$2009,2,FALSE)='Dropdown Selections'!$F$8,  "LIS Levels: " &amp; VLOOKUP(E247,Flex_Target_Populations!$B$9:$H$2009,3,FALSE) &amp; " and " &amp; VLOOKUP(E247,Flex_Target_Populations!$B$9:$H$2009,4,FALSE) &amp; " beginning at "&amp; VLOOKUP(E247,Flex_Target_Populations!$B$9:$H$2009,5,FALSE) &amp; " and " &amp; VLOOKUP(E247,Flex_Target_Populations!$B$9:$H$2009,6,FALSE))</f>
        <v/>
      </c>
      <c r="G247" s="188"/>
      <c r="H247" s="188"/>
      <c r="I247" s="188"/>
      <c r="J247" s="188"/>
      <c r="K247" s="188"/>
      <c r="L247" s="188"/>
      <c r="M247" s="188"/>
      <c r="N247" s="188"/>
      <c r="O247" s="188"/>
      <c r="P247" s="188"/>
      <c r="Q247" s="189"/>
    </row>
    <row r="248" spans="2:17">
      <c r="B248" s="187"/>
      <c r="C248" s="188"/>
      <c r="D248" s="14" t="str" cm="1">
        <f t="array" ref="D248">_xlfn.IFS(C248="","",AND(LEFT(C248,3)&lt;&gt;"CRC", LEFT(C248,3)&lt;&gt;"DRC"),VLOOKUP(Flex_Summary!C248,Flex_Benefits!$B$13:$D$2013,3,FALSE),LEFT(C248,3)="CRC",VLOOKUP(Flex_Summary!C248,Flex_Benefits!$I$13:$K$2013,3,FALSE)&amp;" for "&amp;VLOOKUP(Flex_Summary!C248,Flex_Benefits!$I$13:$K$2013,2,FALSE),LEFT(C248,3)="DRC",IF(VLOOKUP(C248,Flex_Benefits!$N$13:$T$2013,6,FALSE)="",VLOOKUP(C248,Flex_Benefits!$N$13:$T$2013,7,FALSE)&amp;"% Coinsurance","$"&amp;VLOOKUP(C248,Flex_Benefits!$N$13:$T$2013,6,FALSE)&amp;" Copayments")&amp;" for "&amp;IF(VLOOKUP(C248,Flex_Benefits!$N$13:$T$2013,2,FALSE)&lt;&gt;'Dropdown Selections'!$Q$3,VLOOKUP(C248,Flex_Benefits!$N$13:$T$2013,2,FALSE),"all Part D drugs on tier(s) "&amp;VLOOKUP(C248,Flex_Benefits!$N$13:$T$2013,3,FALSE))&amp;IF(VLOOKUP(C248,Flex_Benefits!$N$13:$T$2013,4,FALSE)='Dropdown Selections'!$E$2," with a $"&amp;VLOOKUP(C248,Flex_Benefits!$N$13:$T$2013,5,FALSE)&amp;" deductible",""))</f>
        <v/>
      </c>
      <c r="E248" s="188"/>
      <c r="F248" s="14" t="str" cm="1">
        <f t="array" ref="F248">_xlfn.IFS(E248="","",  VLOOKUP(E248,Flex_Target_Populations!$B$9:$H$2009,2,FALSE)='Dropdown Selections'!$F$10, 'Dropdown Selections'!$F$10, VLOOKUP(E248,Flex_Target_Populations!$B$9:$H$2009,2,FALSE)='Dropdown Selections'!$F$9,'Dropdown Selections'!$F$9, VLOOKUP(E248,Flex_Target_Populations!$B$9:$H$2009,2,FALSE)='Dropdown Selections'!$F$3,"Enrollees with: " &amp;VLOOKUP(E248,Flex_Target_Populations!$B$9:$H$2009,6,FALSE), VLOOKUP(E248,Flex_Target_Populations!$B$9:$H$2009,2,FALSE)='Dropdown Selections'!$F$2, "LIS Levels: " &amp; VLOOKUP(E248,Flex_Target_Populations!$B$9:$H$2009,3,FALSE), VLOOKUP(E248,Flex_Target_Populations!$B$9:$H$2009,2,FALSE)='Dropdown Selections'!$F$4, VLOOKUP(E248,Flex_Target_Populations!$B$9:$H$2009,4,FALSE) &amp; " beginning at " &amp; VLOOKUP(E248,Flex_Target_Populations!$B$9:$H$2009,5,FALSE), VLOOKUP(E248,Flex_Target_Populations!$B$9:$H$2009,2,FALSE)='Dropdown Selections'!$F$5, VLOOKUP(E248,Flex_Target_Populations!$B$9:$H$2009,4,FALSE) &amp; " beginning at "&amp; VLOOKUP(E248,Flex_Target_Populations!$B$9:$H$2009,5,FALSE) &amp; " and " &amp; VLOOKUP(E248,Flex_Target_Populations!$B$9:$H$2009,6,FALSE), VLOOKUP(E248,Flex_Target_Populations!$B$9:$H$2009,2,FALSE)='Dropdown Selections'!$F$6, "LIS Levels: " &amp; VLOOKUP(E248,Flex_Target_Populations!$B$9:$H$2009,3,FALSE) &amp; " and " &amp; VLOOKUP(E248,Flex_Target_Populations!$B$9:$H$2009,6,FALSE), VLOOKUP(E248,Flex_Target_Populations!$B$9:$H$2009,2,FALSE)='Dropdown Selections'!$F$7, "LIS Levels: " &amp; VLOOKUP(E248,Flex_Target_Populations!$B$9:$H$2009,3,FALSE) &amp; " and " &amp; VLOOKUP(E248,Flex_Target_Populations!$B$9:$H$2009,4,FALSE) &amp; " beginning at "&amp; VLOOKUP(E248,Flex_Target_Populations!$B$9:$H$2009,5,FALSE), VLOOKUP(E248,Flex_Target_Populations!$B$9:$H$2009,2,FALSE)='Dropdown Selections'!$F$8,  "LIS Levels: " &amp; VLOOKUP(E248,Flex_Target_Populations!$B$9:$H$2009,3,FALSE) &amp; " and " &amp; VLOOKUP(E248,Flex_Target_Populations!$B$9:$H$2009,4,FALSE) &amp; " beginning at "&amp; VLOOKUP(E248,Flex_Target_Populations!$B$9:$H$2009,5,FALSE) &amp; " and " &amp; VLOOKUP(E248,Flex_Target_Populations!$B$9:$H$2009,6,FALSE))</f>
        <v/>
      </c>
      <c r="G248" s="188"/>
      <c r="H248" s="188"/>
      <c r="I248" s="188"/>
      <c r="J248" s="188"/>
      <c r="K248" s="188"/>
      <c r="L248" s="188"/>
      <c r="M248" s="188"/>
      <c r="N248" s="188"/>
      <c r="O248" s="188"/>
      <c r="P248" s="188"/>
      <c r="Q248" s="189"/>
    </row>
    <row r="249" spans="2:17">
      <c r="B249" s="187"/>
      <c r="C249" s="188"/>
      <c r="D249" s="14" t="str" cm="1">
        <f t="array" ref="D249">_xlfn.IFS(C249="","",AND(LEFT(C249,3)&lt;&gt;"CRC", LEFT(C249,3)&lt;&gt;"DRC"),VLOOKUP(Flex_Summary!C249,Flex_Benefits!$B$13:$D$2013,3,FALSE),LEFT(C249,3)="CRC",VLOOKUP(Flex_Summary!C249,Flex_Benefits!$I$13:$K$2013,3,FALSE)&amp;" for "&amp;VLOOKUP(Flex_Summary!C249,Flex_Benefits!$I$13:$K$2013,2,FALSE),LEFT(C249,3)="DRC",IF(VLOOKUP(C249,Flex_Benefits!$N$13:$T$2013,6,FALSE)="",VLOOKUP(C249,Flex_Benefits!$N$13:$T$2013,7,FALSE)&amp;"% Coinsurance","$"&amp;VLOOKUP(C249,Flex_Benefits!$N$13:$T$2013,6,FALSE)&amp;" Copayments")&amp;" for "&amp;IF(VLOOKUP(C249,Flex_Benefits!$N$13:$T$2013,2,FALSE)&lt;&gt;'Dropdown Selections'!$Q$3,VLOOKUP(C249,Flex_Benefits!$N$13:$T$2013,2,FALSE),"all Part D drugs on tier(s) "&amp;VLOOKUP(C249,Flex_Benefits!$N$13:$T$2013,3,FALSE))&amp;IF(VLOOKUP(C249,Flex_Benefits!$N$13:$T$2013,4,FALSE)='Dropdown Selections'!$E$2," with a $"&amp;VLOOKUP(C249,Flex_Benefits!$N$13:$T$2013,5,FALSE)&amp;" deductible",""))</f>
        <v/>
      </c>
      <c r="E249" s="188"/>
      <c r="F249" s="14" t="str" cm="1">
        <f t="array" ref="F249">_xlfn.IFS(E249="","",  VLOOKUP(E249,Flex_Target_Populations!$B$9:$H$2009,2,FALSE)='Dropdown Selections'!$F$10, 'Dropdown Selections'!$F$10, VLOOKUP(E249,Flex_Target_Populations!$B$9:$H$2009,2,FALSE)='Dropdown Selections'!$F$9,'Dropdown Selections'!$F$9, VLOOKUP(E249,Flex_Target_Populations!$B$9:$H$2009,2,FALSE)='Dropdown Selections'!$F$3,"Enrollees with: " &amp;VLOOKUP(E249,Flex_Target_Populations!$B$9:$H$2009,6,FALSE), VLOOKUP(E249,Flex_Target_Populations!$B$9:$H$2009,2,FALSE)='Dropdown Selections'!$F$2, "LIS Levels: " &amp; VLOOKUP(E249,Flex_Target_Populations!$B$9:$H$2009,3,FALSE), VLOOKUP(E249,Flex_Target_Populations!$B$9:$H$2009,2,FALSE)='Dropdown Selections'!$F$4, VLOOKUP(E249,Flex_Target_Populations!$B$9:$H$2009,4,FALSE) &amp; " beginning at " &amp; VLOOKUP(E249,Flex_Target_Populations!$B$9:$H$2009,5,FALSE), VLOOKUP(E249,Flex_Target_Populations!$B$9:$H$2009,2,FALSE)='Dropdown Selections'!$F$5, VLOOKUP(E249,Flex_Target_Populations!$B$9:$H$2009,4,FALSE) &amp; " beginning at "&amp; VLOOKUP(E249,Flex_Target_Populations!$B$9:$H$2009,5,FALSE) &amp; " and " &amp; VLOOKUP(E249,Flex_Target_Populations!$B$9:$H$2009,6,FALSE), VLOOKUP(E249,Flex_Target_Populations!$B$9:$H$2009,2,FALSE)='Dropdown Selections'!$F$6, "LIS Levels: " &amp; VLOOKUP(E249,Flex_Target_Populations!$B$9:$H$2009,3,FALSE) &amp; " and " &amp; VLOOKUP(E249,Flex_Target_Populations!$B$9:$H$2009,6,FALSE), VLOOKUP(E249,Flex_Target_Populations!$B$9:$H$2009,2,FALSE)='Dropdown Selections'!$F$7, "LIS Levels: " &amp; VLOOKUP(E249,Flex_Target_Populations!$B$9:$H$2009,3,FALSE) &amp; " and " &amp; VLOOKUP(E249,Flex_Target_Populations!$B$9:$H$2009,4,FALSE) &amp; " beginning at "&amp; VLOOKUP(E249,Flex_Target_Populations!$B$9:$H$2009,5,FALSE), VLOOKUP(E249,Flex_Target_Populations!$B$9:$H$2009,2,FALSE)='Dropdown Selections'!$F$8,  "LIS Levels: " &amp; VLOOKUP(E249,Flex_Target_Populations!$B$9:$H$2009,3,FALSE) &amp; " and " &amp; VLOOKUP(E249,Flex_Target_Populations!$B$9:$H$2009,4,FALSE) &amp; " beginning at "&amp; VLOOKUP(E249,Flex_Target_Populations!$B$9:$H$2009,5,FALSE) &amp; " and " &amp; VLOOKUP(E249,Flex_Target_Populations!$B$9:$H$2009,6,FALSE))</f>
        <v/>
      </c>
      <c r="G249" s="188"/>
      <c r="H249" s="188"/>
      <c r="I249" s="188"/>
      <c r="J249" s="188"/>
      <c r="K249" s="188"/>
      <c r="L249" s="188"/>
      <c r="M249" s="188"/>
      <c r="N249" s="188"/>
      <c r="O249" s="188"/>
      <c r="P249" s="188"/>
      <c r="Q249" s="189"/>
    </row>
    <row r="250" spans="2:17">
      <c r="B250" s="187"/>
      <c r="C250" s="188"/>
      <c r="D250" s="14" t="str" cm="1">
        <f t="array" ref="D250">_xlfn.IFS(C250="","",AND(LEFT(C250,3)&lt;&gt;"CRC", LEFT(C250,3)&lt;&gt;"DRC"),VLOOKUP(Flex_Summary!C250,Flex_Benefits!$B$13:$D$2013,3,FALSE),LEFT(C250,3)="CRC",VLOOKUP(Flex_Summary!C250,Flex_Benefits!$I$13:$K$2013,3,FALSE)&amp;" for "&amp;VLOOKUP(Flex_Summary!C250,Flex_Benefits!$I$13:$K$2013,2,FALSE),LEFT(C250,3)="DRC",IF(VLOOKUP(C250,Flex_Benefits!$N$13:$T$2013,6,FALSE)="",VLOOKUP(C250,Flex_Benefits!$N$13:$T$2013,7,FALSE)&amp;"% Coinsurance","$"&amp;VLOOKUP(C250,Flex_Benefits!$N$13:$T$2013,6,FALSE)&amp;" Copayments")&amp;" for "&amp;IF(VLOOKUP(C250,Flex_Benefits!$N$13:$T$2013,2,FALSE)&lt;&gt;'Dropdown Selections'!$Q$3,VLOOKUP(C250,Flex_Benefits!$N$13:$T$2013,2,FALSE),"all Part D drugs on tier(s) "&amp;VLOOKUP(C250,Flex_Benefits!$N$13:$T$2013,3,FALSE))&amp;IF(VLOOKUP(C250,Flex_Benefits!$N$13:$T$2013,4,FALSE)='Dropdown Selections'!$E$2," with a $"&amp;VLOOKUP(C250,Flex_Benefits!$N$13:$T$2013,5,FALSE)&amp;" deductible",""))</f>
        <v/>
      </c>
      <c r="E250" s="188"/>
      <c r="F250" s="14" t="str" cm="1">
        <f t="array" ref="F250">_xlfn.IFS(E250="","",  VLOOKUP(E250,Flex_Target_Populations!$B$9:$H$2009,2,FALSE)='Dropdown Selections'!$F$10, 'Dropdown Selections'!$F$10, VLOOKUP(E250,Flex_Target_Populations!$B$9:$H$2009,2,FALSE)='Dropdown Selections'!$F$9,'Dropdown Selections'!$F$9, VLOOKUP(E250,Flex_Target_Populations!$B$9:$H$2009,2,FALSE)='Dropdown Selections'!$F$3,"Enrollees with: " &amp;VLOOKUP(E250,Flex_Target_Populations!$B$9:$H$2009,6,FALSE), VLOOKUP(E250,Flex_Target_Populations!$B$9:$H$2009,2,FALSE)='Dropdown Selections'!$F$2, "LIS Levels: " &amp; VLOOKUP(E250,Flex_Target_Populations!$B$9:$H$2009,3,FALSE), VLOOKUP(E250,Flex_Target_Populations!$B$9:$H$2009,2,FALSE)='Dropdown Selections'!$F$4, VLOOKUP(E250,Flex_Target_Populations!$B$9:$H$2009,4,FALSE) &amp; " beginning at " &amp; VLOOKUP(E250,Flex_Target_Populations!$B$9:$H$2009,5,FALSE), VLOOKUP(E250,Flex_Target_Populations!$B$9:$H$2009,2,FALSE)='Dropdown Selections'!$F$5, VLOOKUP(E250,Flex_Target_Populations!$B$9:$H$2009,4,FALSE) &amp; " beginning at "&amp; VLOOKUP(E250,Flex_Target_Populations!$B$9:$H$2009,5,FALSE) &amp; " and " &amp; VLOOKUP(E250,Flex_Target_Populations!$B$9:$H$2009,6,FALSE), VLOOKUP(E250,Flex_Target_Populations!$B$9:$H$2009,2,FALSE)='Dropdown Selections'!$F$6, "LIS Levels: " &amp; VLOOKUP(E250,Flex_Target_Populations!$B$9:$H$2009,3,FALSE) &amp; " and " &amp; VLOOKUP(E250,Flex_Target_Populations!$B$9:$H$2009,6,FALSE), VLOOKUP(E250,Flex_Target_Populations!$B$9:$H$2009,2,FALSE)='Dropdown Selections'!$F$7, "LIS Levels: " &amp; VLOOKUP(E250,Flex_Target_Populations!$B$9:$H$2009,3,FALSE) &amp; " and " &amp; VLOOKUP(E250,Flex_Target_Populations!$B$9:$H$2009,4,FALSE) &amp; " beginning at "&amp; VLOOKUP(E250,Flex_Target_Populations!$B$9:$H$2009,5,FALSE), VLOOKUP(E250,Flex_Target_Populations!$B$9:$H$2009,2,FALSE)='Dropdown Selections'!$F$8,  "LIS Levels: " &amp; VLOOKUP(E250,Flex_Target_Populations!$B$9:$H$2009,3,FALSE) &amp; " and " &amp; VLOOKUP(E250,Flex_Target_Populations!$B$9:$H$2009,4,FALSE) &amp; " beginning at "&amp; VLOOKUP(E250,Flex_Target_Populations!$B$9:$H$2009,5,FALSE) &amp; " and " &amp; VLOOKUP(E250,Flex_Target_Populations!$B$9:$H$2009,6,FALSE))</f>
        <v/>
      </c>
      <c r="G250" s="188"/>
      <c r="H250" s="188"/>
      <c r="I250" s="188"/>
      <c r="J250" s="188"/>
      <c r="K250" s="188"/>
      <c r="L250" s="188"/>
      <c r="M250" s="188"/>
      <c r="N250" s="188"/>
      <c r="O250" s="188"/>
      <c r="P250" s="188"/>
      <c r="Q250" s="189"/>
    </row>
    <row r="251" spans="2:17">
      <c r="B251" s="187"/>
      <c r="C251" s="188"/>
      <c r="D251" s="14" t="str" cm="1">
        <f t="array" ref="D251">_xlfn.IFS(C251="","",AND(LEFT(C251,3)&lt;&gt;"CRC", LEFT(C251,3)&lt;&gt;"DRC"),VLOOKUP(Flex_Summary!C251,Flex_Benefits!$B$13:$D$2013,3,FALSE),LEFT(C251,3)="CRC",VLOOKUP(Flex_Summary!C251,Flex_Benefits!$I$13:$K$2013,3,FALSE)&amp;" for "&amp;VLOOKUP(Flex_Summary!C251,Flex_Benefits!$I$13:$K$2013,2,FALSE),LEFT(C251,3)="DRC",IF(VLOOKUP(C251,Flex_Benefits!$N$13:$T$2013,6,FALSE)="",VLOOKUP(C251,Flex_Benefits!$N$13:$T$2013,7,FALSE)&amp;"% Coinsurance","$"&amp;VLOOKUP(C251,Flex_Benefits!$N$13:$T$2013,6,FALSE)&amp;" Copayments")&amp;" for "&amp;IF(VLOOKUP(C251,Flex_Benefits!$N$13:$T$2013,2,FALSE)&lt;&gt;'Dropdown Selections'!$Q$3,VLOOKUP(C251,Flex_Benefits!$N$13:$T$2013,2,FALSE),"all Part D drugs on tier(s) "&amp;VLOOKUP(C251,Flex_Benefits!$N$13:$T$2013,3,FALSE))&amp;IF(VLOOKUP(C251,Flex_Benefits!$N$13:$T$2013,4,FALSE)='Dropdown Selections'!$E$2," with a $"&amp;VLOOKUP(C251,Flex_Benefits!$N$13:$T$2013,5,FALSE)&amp;" deductible",""))</f>
        <v/>
      </c>
      <c r="E251" s="188"/>
      <c r="F251" s="14" t="str" cm="1">
        <f t="array" ref="F251">_xlfn.IFS(E251="","",  VLOOKUP(E251,Flex_Target_Populations!$B$9:$H$2009,2,FALSE)='Dropdown Selections'!$F$10, 'Dropdown Selections'!$F$10, VLOOKUP(E251,Flex_Target_Populations!$B$9:$H$2009,2,FALSE)='Dropdown Selections'!$F$9,'Dropdown Selections'!$F$9, VLOOKUP(E251,Flex_Target_Populations!$B$9:$H$2009,2,FALSE)='Dropdown Selections'!$F$3,"Enrollees with: " &amp;VLOOKUP(E251,Flex_Target_Populations!$B$9:$H$2009,6,FALSE), VLOOKUP(E251,Flex_Target_Populations!$B$9:$H$2009,2,FALSE)='Dropdown Selections'!$F$2, "LIS Levels: " &amp; VLOOKUP(E251,Flex_Target_Populations!$B$9:$H$2009,3,FALSE), VLOOKUP(E251,Flex_Target_Populations!$B$9:$H$2009,2,FALSE)='Dropdown Selections'!$F$4, VLOOKUP(E251,Flex_Target_Populations!$B$9:$H$2009,4,FALSE) &amp; " beginning at " &amp; VLOOKUP(E251,Flex_Target_Populations!$B$9:$H$2009,5,FALSE), VLOOKUP(E251,Flex_Target_Populations!$B$9:$H$2009,2,FALSE)='Dropdown Selections'!$F$5, VLOOKUP(E251,Flex_Target_Populations!$B$9:$H$2009,4,FALSE) &amp; " beginning at "&amp; VLOOKUP(E251,Flex_Target_Populations!$B$9:$H$2009,5,FALSE) &amp; " and " &amp; VLOOKUP(E251,Flex_Target_Populations!$B$9:$H$2009,6,FALSE), VLOOKUP(E251,Flex_Target_Populations!$B$9:$H$2009,2,FALSE)='Dropdown Selections'!$F$6, "LIS Levels: " &amp; VLOOKUP(E251,Flex_Target_Populations!$B$9:$H$2009,3,FALSE) &amp; " and " &amp; VLOOKUP(E251,Flex_Target_Populations!$B$9:$H$2009,6,FALSE), VLOOKUP(E251,Flex_Target_Populations!$B$9:$H$2009,2,FALSE)='Dropdown Selections'!$F$7, "LIS Levels: " &amp; VLOOKUP(E251,Flex_Target_Populations!$B$9:$H$2009,3,FALSE) &amp; " and " &amp; VLOOKUP(E251,Flex_Target_Populations!$B$9:$H$2009,4,FALSE) &amp; " beginning at "&amp; VLOOKUP(E251,Flex_Target_Populations!$B$9:$H$2009,5,FALSE), VLOOKUP(E251,Flex_Target_Populations!$B$9:$H$2009,2,FALSE)='Dropdown Selections'!$F$8,  "LIS Levels: " &amp; VLOOKUP(E251,Flex_Target_Populations!$B$9:$H$2009,3,FALSE) &amp; " and " &amp; VLOOKUP(E251,Flex_Target_Populations!$B$9:$H$2009,4,FALSE) &amp; " beginning at "&amp; VLOOKUP(E251,Flex_Target_Populations!$B$9:$H$2009,5,FALSE) &amp; " and " &amp; VLOOKUP(E251,Flex_Target_Populations!$B$9:$H$2009,6,FALSE))</f>
        <v/>
      </c>
      <c r="G251" s="188"/>
      <c r="H251" s="188"/>
      <c r="I251" s="188"/>
      <c r="J251" s="188"/>
      <c r="K251" s="188"/>
      <c r="L251" s="188"/>
      <c r="M251" s="188"/>
      <c r="N251" s="188"/>
      <c r="O251" s="188"/>
      <c r="P251" s="188"/>
      <c r="Q251" s="189"/>
    </row>
    <row r="252" spans="2:17">
      <c r="B252" s="187"/>
      <c r="C252" s="188"/>
      <c r="D252" s="14" t="str" cm="1">
        <f t="array" ref="D252">_xlfn.IFS(C252="","",AND(LEFT(C252,3)&lt;&gt;"CRC", LEFT(C252,3)&lt;&gt;"DRC"),VLOOKUP(Flex_Summary!C252,Flex_Benefits!$B$13:$D$2013,3,FALSE),LEFT(C252,3)="CRC",VLOOKUP(Flex_Summary!C252,Flex_Benefits!$I$13:$K$2013,3,FALSE)&amp;" for "&amp;VLOOKUP(Flex_Summary!C252,Flex_Benefits!$I$13:$K$2013,2,FALSE),LEFT(C252,3)="DRC",IF(VLOOKUP(C252,Flex_Benefits!$N$13:$T$2013,6,FALSE)="",VLOOKUP(C252,Flex_Benefits!$N$13:$T$2013,7,FALSE)&amp;"% Coinsurance","$"&amp;VLOOKUP(C252,Flex_Benefits!$N$13:$T$2013,6,FALSE)&amp;" Copayments")&amp;" for "&amp;IF(VLOOKUP(C252,Flex_Benefits!$N$13:$T$2013,2,FALSE)&lt;&gt;'Dropdown Selections'!$Q$3,VLOOKUP(C252,Flex_Benefits!$N$13:$T$2013,2,FALSE),"all Part D drugs on tier(s) "&amp;VLOOKUP(C252,Flex_Benefits!$N$13:$T$2013,3,FALSE))&amp;IF(VLOOKUP(C252,Flex_Benefits!$N$13:$T$2013,4,FALSE)='Dropdown Selections'!$E$2," with a $"&amp;VLOOKUP(C252,Flex_Benefits!$N$13:$T$2013,5,FALSE)&amp;" deductible",""))</f>
        <v/>
      </c>
      <c r="E252" s="188"/>
      <c r="F252" s="14" t="str" cm="1">
        <f t="array" ref="F252">_xlfn.IFS(E252="","",  VLOOKUP(E252,Flex_Target_Populations!$B$9:$H$2009,2,FALSE)='Dropdown Selections'!$F$10, 'Dropdown Selections'!$F$10, VLOOKUP(E252,Flex_Target_Populations!$B$9:$H$2009,2,FALSE)='Dropdown Selections'!$F$9,'Dropdown Selections'!$F$9, VLOOKUP(E252,Flex_Target_Populations!$B$9:$H$2009,2,FALSE)='Dropdown Selections'!$F$3,"Enrollees with: " &amp;VLOOKUP(E252,Flex_Target_Populations!$B$9:$H$2009,6,FALSE), VLOOKUP(E252,Flex_Target_Populations!$B$9:$H$2009,2,FALSE)='Dropdown Selections'!$F$2, "LIS Levels: " &amp; VLOOKUP(E252,Flex_Target_Populations!$B$9:$H$2009,3,FALSE), VLOOKUP(E252,Flex_Target_Populations!$B$9:$H$2009,2,FALSE)='Dropdown Selections'!$F$4, VLOOKUP(E252,Flex_Target_Populations!$B$9:$H$2009,4,FALSE) &amp; " beginning at " &amp; VLOOKUP(E252,Flex_Target_Populations!$B$9:$H$2009,5,FALSE), VLOOKUP(E252,Flex_Target_Populations!$B$9:$H$2009,2,FALSE)='Dropdown Selections'!$F$5, VLOOKUP(E252,Flex_Target_Populations!$B$9:$H$2009,4,FALSE) &amp; " beginning at "&amp; VLOOKUP(E252,Flex_Target_Populations!$B$9:$H$2009,5,FALSE) &amp; " and " &amp; VLOOKUP(E252,Flex_Target_Populations!$B$9:$H$2009,6,FALSE), VLOOKUP(E252,Flex_Target_Populations!$B$9:$H$2009,2,FALSE)='Dropdown Selections'!$F$6, "LIS Levels: " &amp; VLOOKUP(E252,Flex_Target_Populations!$B$9:$H$2009,3,FALSE) &amp; " and " &amp; VLOOKUP(E252,Flex_Target_Populations!$B$9:$H$2009,6,FALSE), VLOOKUP(E252,Flex_Target_Populations!$B$9:$H$2009,2,FALSE)='Dropdown Selections'!$F$7, "LIS Levels: " &amp; VLOOKUP(E252,Flex_Target_Populations!$B$9:$H$2009,3,FALSE) &amp; " and " &amp; VLOOKUP(E252,Flex_Target_Populations!$B$9:$H$2009,4,FALSE) &amp; " beginning at "&amp; VLOOKUP(E252,Flex_Target_Populations!$B$9:$H$2009,5,FALSE), VLOOKUP(E252,Flex_Target_Populations!$B$9:$H$2009,2,FALSE)='Dropdown Selections'!$F$8,  "LIS Levels: " &amp; VLOOKUP(E252,Flex_Target_Populations!$B$9:$H$2009,3,FALSE) &amp; " and " &amp; VLOOKUP(E252,Flex_Target_Populations!$B$9:$H$2009,4,FALSE) &amp; " beginning at "&amp; VLOOKUP(E252,Flex_Target_Populations!$B$9:$H$2009,5,FALSE) &amp; " and " &amp; VLOOKUP(E252,Flex_Target_Populations!$B$9:$H$2009,6,FALSE))</f>
        <v/>
      </c>
      <c r="G252" s="188"/>
      <c r="H252" s="188"/>
      <c r="I252" s="188"/>
      <c r="J252" s="188"/>
      <c r="K252" s="188"/>
      <c r="L252" s="188"/>
      <c r="M252" s="188"/>
      <c r="N252" s="188"/>
      <c r="O252" s="188"/>
      <c r="P252" s="188"/>
      <c r="Q252" s="189"/>
    </row>
    <row r="253" spans="2:17">
      <c r="B253" s="187"/>
      <c r="C253" s="188"/>
      <c r="D253" s="14" t="str" cm="1">
        <f t="array" ref="D253">_xlfn.IFS(C253="","",AND(LEFT(C253,3)&lt;&gt;"CRC", LEFT(C253,3)&lt;&gt;"DRC"),VLOOKUP(Flex_Summary!C253,Flex_Benefits!$B$13:$D$2013,3,FALSE),LEFT(C253,3)="CRC",VLOOKUP(Flex_Summary!C253,Flex_Benefits!$I$13:$K$2013,3,FALSE)&amp;" for "&amp;VLOOKUP(Flex_Summary!C253,Flex_Benefits!$I$13:$K$2013,2,FALSE),LEFT(C253,3)="DRC",IF(VLOOKUP(C253,Flex_Benefits!$N$13:$T$2013,6,FALSE)="",VLOOKUP(C253,Flex_Benefits!$N$13:$T$2013,7,FALSE)&amp;"% Coinsurance","$"&amp;VLOOKUP(C253,Flex_Benefits!$N$13:$T$2013,6,FALSE)&amp;" Copayments")&amp;" for "&amp;IF(VLOOKUP(C253,Flex_Benefits!$N$13:$T$2013,2,FALSE)&lt;&gt;'Dropdown Selections'!$Q$3,VLOOKUP(C253,Flex_Benefits!$N$13:$T$2013,2,FALSE),"all Part D drugs on tier(s) "&amp;VLOOKUP(C253,Flex_Benefits!$N$13:$T$2013,3,FALSE))&amp;IF(VLOOKUP(C253,Flex_Benefits!$N$13:$T$2013,4,FALSE)='Dropdown Selections'!$E$2," with a $"&amp;VLOOKUP(C253,Flex_Benefits!$N$13:$T$2013,5,FALSE)&amp;" deductible",""))</f>
        <v/>
      </c>
      <c r="E253" s="188"/>
      <c r="F253" s="14" t="str" cm="1">
        <f t="array" ref="F253">_xlfn.IFS(E253="","",  VLOOKUP(E253,Flex_Target_Populations!$B$9:$H$2009,2,FALSE)='Dropdown Selections'!$F$10, 'Dropdown Selections'!$F$10, VLOOKUP(E253,Flex_Target_Populations!$B$9:$H$2009,2,FALSE)='Dropdown Selections'!$F$9,'Dropdown Selections'!$F$9, VLOOKUP(E253,Flex_Target_Populations!$B$9:$H$2009,2,FALSE)='Dropdown Selections'!$F$3,"Enrollees with: " &amp;VLOOKUP(E253,Flex_Target_Populations!$B$9:$H$2009,6,FALSE), VLOOKUP(E253,Flex_Target_Populations!$B$9:$H$2009,2,FALSE)='Dropdown Selections'!$F$2, "LIS Levels: " &amp; VLOOKUP(E253,Flex_Target_Populations!$B$9:$H$2009,3,FALSE), VLOOKUP(E253,Flex_Target_Populations!$B$9:$H$2009,2,FALSE)='Dropdown Selections'!$F$4, VLOOKUP(E253,Flex_Target_Populations!$B$9:$H$2009,4,FALSE) &amp; " beginning at " &amp; VLOOKUP(E253,Flex_Target_Populations!$B$9:$H$2009,5,FALSE), VLOOKUP(E253,Flex_Target_Populations!$B$9:$H$2009,2,FALSE)='Dropdown Selections'!$F$5, VLOOKUP(E253,Flex_Target_Populations!$B$9:$H$2009,4,FALSE) &amp; " beginning at "&amp; VLOOKUP(E253,Flex_Target_Populations!$B$9:$H$2009,5,FALSE) &amp; " and " &amp; VLOOKUP(E253,Flex_Target_Populations!$B$9:$H$2009,6,FALSE), VLOOKUP(E253,Flex_Target_Populations!$B$9:$H$2009,2,FALSE)='Dropdown Selections'!$F$6, "LIS Levels: " &amp; VLOOKUP(E253,Flex_Target_Populations!$B$9:$H$2009,3,FALSE) &amp; " and " &amp; VLOOKUP(E253,Flex_Target_Populations!$B$9:$H$2009,6,FALSE), VLOOKUP(E253,Flex_Target_Populations!$B$9:$H$2009,2,FALSE)='Dropdown Selections'!$F$7, "LIS Levels: " &amp; VLOOKUP(E253,Flex_Target_Populations!$B$9:$H$2009,3,FALSE) &amp; " and " &amp; VLOOKUP(E253,Flex_Target_Populations!$B$9:$H$2009,4,FALSE) &amp; " beginning at "&amp; VLOOKUP(E253,Flex_Target_Populations!$B$9:$H$2009,5,FALSE), VLOOKUP(E253,Flex_Target_Populations!$B$9:$H$2009,2,FALSE)='Dropdown Selections'!$F$8,  "LIS Levels: " &amp; VLOOKUP(E253,Flex_Target_Populations!$B$9:$H$2009,3,FALSE) &amp; " and " &amp; VLOOKUP(E253,Flex_Target_Populations!$B$9:$H$2009,4,FALSE) &amp; " beginning at "&amp; VLOOKUP(E253,Flex_Target_Populations!$B$9:$H$2009,5,FALSE) &amp; " and " &amp; VLOOKUP(E253,Flex_Target_Populations!$B$9:$H$2009,6,FALSE))</f>
        <v/>
      </c>
      <c r="G253" s="188"/>
      <c r="H253" s="188"/>
      <c r="I253" s="188"/>
      <c r="J253" s="188"/>
      <c r="K253" s="188"/>
      <c r="L253" s="188"/>
      <c r="M253" s="188"/>
      <c r="N253" s="188"/>
      <c r="O253" s="188"/>
      <c r="P253" s="188"/>
      <c r="Q253" s="189"/>
    </row>
    <row r="254" spans="2:17">
      <c r="B254" s="187"/>
      <c r="C254" s="188"/>
      <c r="D254" s="14" t="str" cm="1">
        <f t="array" ref="D254">_xlfn.IFS(C254="","",AND(LEFT(C254,3)&lt;&gt;"CRC", LEFT(C254,3)&lt;&gt;"DRC"),VLOOKUP(Flex_Summary!C254,Flex_Benefits!$B$13:$D$2013,3,FALSE),LEFT(C254,3)="CRC",VLOOKUP(Flex_Summary!C254,Flex_Benefits!$I$13:$K$2013,3,FALSE)&amp;" for "&amp;VLOOKUP(Flex_Summary!C254,Flex_Benefits!$I$13:$K$2013,2,FALSE),LEFT(C254,3)="DRC",IF(VLOOKUP(C254,Flex_Benefits!$N$13:$T$2013,6,FALSE)="",VLOOKUP(C254,Flex_Benefits!$N$13:$T$2013,7,FALSE)&amp;"% Coinsurance","$"&amp;VLOOKUP(C254,Flex_Benefits!$N$13:$T$2013,6,FALSE)&amp;" Copayments")&amp;" for "&amp;IF(VLOOKUP(C254,Flex_Benefits!$N$13:$T$2013,2,FALSE)&lt;&gt;'Dropdown Selections'!$Q$3,VLOOKUP(C254,Flex_Benefits!$N$13:$T$2013,2,FALSE),"all Part D drugs on tier(s) "&amp;VLOOKUP(C254,Flex_Benefits!$N$13:$T$2013,3,FALSE))&amp;IF(VLOOKUP(C254,Flex_Benefits!$N$13:$T$2013,4,FALSE)='Dropdown Selections'!$E$2," with a $"&amp;VLOOKUP(C254,Flex_Benefits!$N$13:$T$2013,5,FALSE)&amp;" deductible",""))</f>
        <v/>
      </c>
      <c r="E254" s="188"/>
      <c r="F254" s="14" t="str" cm="1">
        <f t="array" ref="F254">_xlfn.IFS(E254="","",  VLOOKUP(E254,Flex_Target_Populations!$B$9:$H$2009,2,FALSE)='Dropdown Selections'!$F$10, 'Dropdown Selections'!$F$10, VLOOKUP(E254,Flex_Target_Populations!$B$9:$H$2009,2,FALSE)='Dropdown Selections'!$F$9,'Dropdown Selections'!$F$9, VLOOKUP(E254,Flex_Target_Populations!$B$9:$H$2009,2,FALSE)='Dropdown Selections'!$F$3,"Enrollees with: " &amp;VLOOKUP(E254,Flex_Target_Populations!$B$9:$H$2009,6,FALSE), VLOOKUP(E254,Flex_Target_Populations!$B$9:$H$2009,2,FALSE)='Dropdown Selections'!$F$2, "LIS Levels: " &amp; VLOOKUP(E254,Flex_Target_Populations!$B$9:$H$2009,3,FALSE), VLOOKUP(E254,Flex_Target_Populations!$B$9:$H$2009,2,FALSE)='Dropdown Selections'!$F$4, VLOOKUP(E254,Flex_Target_Populations!$B$9:$H$2009,4,FALSE) &amp; " beginning at " &amp; VLOOKUP(E254,Flex_Target_Populations!$B$9:$H$2009,5,FALSE), VLOOKUP(E254,Flex_Target_Populations!$B$9:$H$2009,2,FALSE)='Dropdown Selections'!$F$5, VLOOKUP(E254,Flex_Target_Populations!$B$9:$H$2009,4,FALSE) &amp; " beginning at "&amp; VLOOKUP(E254,Flex_Target_Populations!$B$9:$H$2009,5,FALSE) &amp; " and " &amp; VLOOKUP(E254,Flex_Target_Populations!$B$9:$H$2009,6,FALSE), VLOOKUP(E254,Flex_Target_Populations!$B$9:$H$2009,2,FALSE)='Dropdown Selections'!$F$6, "LIS Levels: " &amp; VLOOKUP(E254,Flex_Target_Populations!$B$9:$H$2009,3,FALSE) &amp; " and " &amp; VLOOKUP(E254,Flex_Target_Populations!$B$9:$H$2009,6,FALSE), VLOOKUP(E254,Flex_Target_Populations!$B$9:$H$2009,2,FALSE)='Dropdown Selections'!$F$7, "LIS Levels: " &amp; VLOOKUP(E254,Flex_Target_Populations!$B$9:$H$2009,3,FALSE) &amp; " and " &amp; VLOOKUP(E254,Flex_Target_Populations!$B$9:$H$2009,4,FALSE) &amp; " beginning at "&amp; VLOOKUP(E254,Flex_Target_Populations!$B$9:$H$2009,5,FALSE), VLOOKUP(E254,Flex_Target_Populations!$B$9:$H$2009,2,FALSE)='Dropdown Selections'!$F$8,  "LIS Levels: " &amp; VLOOKUP(E254,Flex_Target_Populations!$B$9:$H$2009,3,FALSE) &amp; " and " &amp; VLOOKUP(E254,Flex_Target_Populations!$B$9:$H$2009,4,FALSE) &amp; " beginning at "&amp; VLOOKUP(E254,Flex_Target_Populations!$B$9:$H$2009,5,FALSE) &amp; " and " &amp; VLOOKUP(E254,Flex_Target_Populations!$B$9:$H$2009,6,FALSE))</f>
        <v/>
      </c>
      <c r="G254" s="188"/>
      <c r="H254" s="188"/>
      <c r="I254" s="188"/>
      <c r="J254" s="188"/>
      <c r="K254" s="188"/>
      <c r="L254" s="188"/>
      <c r="M254" s="188"/>
      <c r="N254" s="188"/>
      <c r="O254" s="188"/>
      <c r="P254" s="188"/>
      <c r="Q254" s="189"/>
    </row>
    <row r="255" spans="2:17">
      <c r="B255" s="187"/>
      <c r="C255" s="188"/>
      <c r="D255" s="14" t="str" cm="1">
        <f t="array" ref="D255">_xlfn.IFS(C255="","",AND(LEFT(C255,3)&lt;&gt;"CRC", LEFT(C255,3)&lt;&gt;"DRC"),VLOOKUP(Flex_Summary!C255,Flex_Benefits!$B$13:$D$2013,3,FALSE),LEFT(C255,3)="CRC",VLOOKUP(Flex_Summary!C255,Flex_Benefits!$I$13:$K$2013,3,FALSE)&amp;" for "&amp;VLOOKUP(Flex_Summary!C255,Flex_Benefits!$I$13:$K$2013,2,FALSE),LEFT(C255,3)="DRC",IF(VLOOKUP(C255,Flex_Benefits!$N$13:$T$2013,6,FALSE)="",VLOOKUP(C255,Flex_Benefits!$N$13:$T$2013,7,FALSE)&amp;"% Coinsurance","$"&amp;VLOOKUP(C255,Flex_Benefits!$N$13:$T$2013,6,FALSE)&amp;" Copayments")&amp;" for "&amp;IF(VLOOKUP(C255,Flex_Benefits!$N$13:$T$2013,2,FALSE)&lt;&gt;'Dropdown Selections'!$Q$3,VLOOKUP(C255,Flex_Benefits!$N$13:$T$2013,2,FALSE),"all Part D drugs on tier(s) "&amp;VLOOKUP(C255,Flex_Benefits!$N$13:$T$2013,3,FALSE))&amp;IF(VLOOKUP(C255,Flex_Benefits!$N$13:$T$2013,4,FALSE)='Dropdown Selections'!$E$2," with a $"&amp;VLOOKUP(C255,Flex_Benefits!$N$13:$T$2013,5,FALSE)&amp;" deductible",""))</f>
        <v/>
      </c>
      <c r="E255" s="188"/>
      <c r="F255" s="14" t="str" cm="1">
        <f t="array" ref="F255">_xlfn.IFS(E255="","",  VLOOKUP(E255,Flex_Target_Populations!$B$9:$H$2009,2,FALSE)='Dropdown Selections'!$F$10, 'Dropdown Selections'!$F$10, VLOOKUP(E255,Flex_Target_Populations!$B$9:$H$2009,2,FALSE)='Dropdown Selections'!$F$9,'Dropdown Selections'!$F$9, VLOOKUP(E255,Flex_Target_Populations!$B$9:$H$2009,2,FALSE)='Dropdown Selections'!$F$3,"Enrollees with: " &amp;VLOOKUP(E255,Flex_Target_Populations!$B$9:$H$2009,6,FALSE), VLOOKUP(E255,Flex_Target_Populations!$B$9:$H$2009,2,FALSE)='Dropdown Selections'!$F$2, "LIS Levels: " &amp; VLOOKUP(E255,Flex_Target_Populations!$B$9:$H$2009,3,FALSE), VLOOKUP(E255,Flex_Target_Populations!$B$9:$H$2009,2,FALSE)='Dropdown Selections'!$F$4, VLOOKUP(E255,Flex_Target_Populations!$B$9:$H$2009,4,FALSE) &amp; " beginning at " &amp; VLOOKUP(E255,Flex_Target_Populations!$B$9:$H$2009,5,FALSE), VLOOKUP(E255,Flex_Target_Populations!$B$9:$H$2009,2,FALSE)='Dropdown Selections'!$F$5, VLOOKUP(E255,Flex_Target_Populations!$B$9:$H$2009,4,FALSE) &amp; " beginning at "&amp; VLOOKUP(E255,Flex_Target_Populations!$B$9:$H$2009,5,FALSE) &amp; " and " &amp; VLOOKUP(E255,Flex_Target_Populations!$B$9:$H$2009,6,FALSE), VLOOKUP(E255,Flex_Target_Populations!$B$9:$H$2009,2,FALSE)='Dropdown Selections'!$F$6, "LIS Levels: " &amp; VLOOKUP(E255,Flex_Target_Populations!$B$9:$H$2009,3,FALSE) &amp; " and " &amp; VLOOKUP(E255,Flex_Target_Populations!$B$9:$H$2009,6,FALSE), VLOOKUP(E255,Flex_Target_Populations!$B$9:$H$2009,2,FALSE)='Dropdown Selections'!$F$7, "LIS Levels: " &amp; VLOOKUP(E255,Flex_Target_Populations!$B$9:$H$2009,3,FALSE) &amp; " and " &amp; VLOOKUP(E255,Flex_Target_Populations!$B$9:$H$2009,4,FALSE) &amp; " beginning at "&amp; VLOOKUP(E255,Flex_Target_Populations!$B$9:$H$2009,5,FALSE), VLOOKUP(E255,Flex_Target_Populations!$B$9:$H$2009,2,FALSE)='Dropdown Selections'!$F$8,  "LIS Levels: " &amp; VLOOKUP(E255,Flex_Target_Populations!$B$9:$H$2009,3,FALSE) &amp; " and " &amp; VLOOKUP(E255,Flex_Target_Populations!$B$9:$H$2009,4,FALSE) &amp; " beginning at "&amp; VLOOKUP(E255,Flex_Target_Populations!$B$9:$H$2009,5,FALSE) &amp; " and " &amp; VLOOKUP(E255,Flex_Target_Populations!$B$9:$H$2009,6,FALSE))</f>
        <v/>
      </c>
      <c r="G255" s="188"/>
      <c r="H255" s="188"/>
      <c r="I255" s="188"/>
      <c r="J255" s="188"/>
      <c r="K255" s="188"/>
      <c r="L255" s="188"/>
      <c r="M255" s="188"/>
      <c r="N255" s="188"/>
      <c r="O255" s="188"/>
      <c r="P255" s="188"/>
      <c r="Q255" s="189"/>
    </row>
    <row r="256" spans="2:17">
      <c r="B256" s="187"/>
      <c r="C256" s="188"/>
      <c r="D256" s="14" t="str" cm="1">
        <f t="array" ref="D256">_xlfn.IFS(C256="","",AND(LEFT(C256,3)&lt;&gt;"CRC", LEFT(C256,3)&lt;&gt;"DRC"),VLOOKUP(Flex_Summary!C256,Flex_Benefits!$B$13:$D$2013,3,FALSE),LEFT(C256,3)="CRC",VLOOKUP(Flex_Summary!C256,Flex_Benefits!$I$13:$K$2013,3,FALSE)&amp;" for "&amp;VLOOKUP(Flex_Summary!C256,Flex_Benefits!$I$13:$K$2013,2,FALSE),LEFT(C256,3)="DRC",IF(VLOOKUP(C256,Flex_Benefits!$N$13:$T$2013,6,FALSE)="",VLOOKUP(C256,Flex_Benefits!$N$13:$T$2013,7,FALSE)&amp;"% Coinsurance","$"&amp;VLOOKUP(C256,Flex_Benefits!$N$13:$T$2013,6,FALSE)&amp;" Copayments")&amp;" for "&amp;IF(VLOOKUP(C256,Flex_Benefits!$N$13:$T$2013,2,FALSE)&lt;&gt;'Dropdown Selections'!$Q$3,VLOOKUP(C256,Flex_Benefits!$N$13:$T$2013,2,FALSE),"all Part D drugs on tier(s) "&amp;VLOOKUP(C256,Flex_Benefits!$N$13:$T$2013,3,FALSE))&amp;IF(VLOOKUP(C256,Flex_Benefits!$N$13:$T$2013,4,FALSE)='Dropdown Selections'!$E$2," with a $"&amp;VLOOKUP(C256,Flex_Benefits!$N$13:$T$2013,5,FALSE)&amp;" deductible",""))</f>
        <v/>
      </c>
      <c r="E256" s="188"/>
      <c r="F256" s="14" t="str" cm="1">
        <f t="array" ref="F256">_xlfn.IFS(E256="","",  VLOOKUP(E256,Flex_Target_Populations!$B$9:$H$2009,2,FALSE)='Dropdown Selections'!$F$10, 'Dropdown Selections'!$F$10, VLOOKUP(E256,Flex_Target_Populations!$B$9:$H$2009,2,FALSE)='Dropdown Selections'!$F$9,'Dropdown Selections'!$F$9, VLOOKUP(E256,Flex_Target_Populations!$B$9:$H$2009,2,FALSE)='Dropdown Selections'!$F$3,"Enrollees with: " &amp;VLOOKUP(E256,Flex_Target_Populations!$B$9:$H$2009,6,FALSE), VLOOKUP(E256,Flex_Target_Populations!$B$9:$H$2009,2,FALSE)='Dropdown Selections'!$F$2, "LIS Levels: " &amp; VLOOKUP(E256,Flex_Target_Populations!$B$9:$H$2009,3,FALSE), VLOOKUP(E256,Flex_Target_Populations!$B$9:$H$2009,2,FALSE)='Dropdown Selections'!$F$4, VLOOKUP(E256,Flex_Target_Populations!$B$9:$H$2009,4,FALSE) &amp; " beginning at " &amp; VLOOKUP(E256,Flex_Target_Populations!$B$9:$H$2009,5,FALSE), VLOOKUP(E256,Flex_Target_Populations!$B$9:$H$2009,2,FALSE)='Dropdown Selections'!$F$5, VLOOKUP(E256,Flex_Target_Populations!$B$9:$H$2009,4,FALSE) &amp; " beginning at "&amp; VLOOKUP(E256,Flex_Target_Populations!$B$9:$H$2009,5,FALSE) &amp; " and " &amp; VLOOKUP(E256,Flex_Target_Populations!$B$9:$H$2009,6,FALSE), VLOOKUP(E256,Flex_Target_Populations!$B$9:$H$2009,2,FALSE)='Dropdown Selections'!$F$6, "LIS Levels: " &amp; VLOOKUP(E256,Flex_Target_Populations!$B$9:$H$2009,3,FALSE) &amp; " and " &amp; VLOOKUP(E256,Flex_Target_Populations!$B$9:$H$2009,6,FALSE), VLOOKUP(E256,Flex_Target_Populations!$B$9:$H$2009,2,FALSE)='Dropdown Selections'!$F$7, "LIS Levels: " &amp; VLOOKUP(E256,Flex_Target_Populations!$B$9:$H$2009,3,FALSE) &amp; " and " &amp; VLOOKUP(E256,Flex_Target_Populations!$B$9:$H$2009,4,FALSE) &amp; " beginning at "&amp; VLOOKUP(E256,Flex_Target_Populations!$B$9:$H$2009,5,FALSE), VLOOKUP(E256,Flex_Target_Populations!$B$9:$H$2009,2,FALSE)='Dropdown Selections'!$F$8,  "LIS Levels: " &amp; VLOOKUP(E256,Flex_Target_Populations!$B$9:$H$2009,3,FALSE) &amp; " and " &amp; VLOOKUP(E256,Flex_Target_Populations!$B$9:$H$2009,4,FALSE) &amp; " beginning at "&amp; VLOOKUP(E256,Flex_Target_Populations!$B$9:$H$2009,5,FALSE) &amp; " and " &amp; VLOOKUP(E256,Flex_Target_Populations!$B$9:$H$2009,6,FALSE))</f>
        <v/>
      </c>
      <c r="G256" s="188"/>
      <c r="H256" s="188"/>
      <c r="I256" s="188"/>
      <c r="J256" s="188"/>
      <c r="K256" s="188"/>
      <c r="L256" s="188"/>
      <c r="M256" s="188"/>
      <c r="N256" s="188"/>
      <c r="O256" s="188"/>
      <c r="P256" s="188"/>
      <c r="Q256" s="189"/>
    </row>
    <row r="257" spans="2:17">
      <c r="B257" s="187"/>
      <c r="C257" s="188"/>
      <c r="D257" s="14" t="str" cm="1">
        <f t="array" ref="D257">_xlfn.IFS(C257="","",AND(LEFT(C257,3)&lt;&gt;"CRC", LEFT(C257,3)&lt;&gt;"DRC"),VLOOKUP(Flex_Summary!C257,Flex_Benefits!$B$13:$D$2013,3,FALSE),LEFT(C257,3)="CRC",VLOOKUP(Flex_Summary!C257,Flex_Benefits!$I$13:$K$2013,3,FALSE)&amp;" for "&amp;VLOOKUP(Flex_Summary!C257,Flex_Benefits!$I$13:$K$2013,2,FALSE),LEFT(C257,3)="DRC",IF(VLOOKUP(C257,Flex_Benefits!$N$13:$T$2013,6,FALSE)="",VLOOKUP(C257,Flex_Benefits!$N$13:$T$2013,7,FALSE)&amp;"% Coinsurance","$"&amp;VLOOKUP(C257,Flex_Benefits!$N$13:$T$2013,6,FALSE)&amp;" Copayments")&amp;" for "&amp;IF(VLOOKUP(C257,Flex_Benefits!$N$13:$T$2013,2,FALSE)&lt;&gt;'Dropdown Selections'!$Q$3,VLOOKUP(C257,Flex_Benefits!$N$13:$T$2013,2,FALSE),"all Part D drugs on tier(s) "&amp;VLOOKUP(C257,Flex_Benefits!$N$13:$T$2013,3,FALSE))&amp;IF(VLOOKUP(C257,Flex_Benefits!$N$13:$T$2013,4,FALSE)='Dropdown Selections'!$E$2," with a $"&amp;VLOOKUP(C257,Flex_Benefits!$N$13:$T$2013,5,FALSE)&amp;" deductible",""))</f>
        <v/>
      </c>
      <c r="E257" s="188"/>
      <c r="F257" s="14" t="str" cm="1">
        <f t="array" ref="F257">_xlfn.IFS(E257="","",  VLOOKUP(E257,Flex_Target_Populations!$B$9:$H$2009,2,FALSE)='Dropdown Selections'!$F$10, 'Dropdown Selections'!$F$10, VLOOKUP(E257,Flex_Target_Populations!$B$9:$H$2009,2,FALSE)='Dropdown Selections'!$F$9,'Dropdown Selections'!$F$9, VLOOKUP(E257,Flex_Target_Populations!$B$9:$H$2009,2,FALSE)='Dropdown Selections'!$F$3,"Enrollees with: " &amp;VLOOKUP(E257,Flex_Target_Populations!$B$9:$H$2009,6,FALSE), VLOOKUP(E257,Flex_Target_Populations!$B$9:$H$2009,2,FALSE)='Dropdown Selections'!$F$2, "LIS Levels: " &amp; VLOOKUP(E257,Flex_Target_Populations!$B$9:$H$2009,3,FALSE), VLOOKUP(E257,Flex_Target_Populations!$B$9:$H$2009,2,FALSE)='Dropdown Selections'!$F$4, VLOOKUP(E257,Flex_Target_Populations!$B$9:$H$2009,4,FALSE) &amp; " beginning at " &amp; VLOOKUP(E257,Flex_Target_Populations!$B$9:$H$2009,5,FALSE), VLOOKUP(E257,Flex_Target_Populations!$B$9:$H$2009,2,FALSE)='Dropdown Selections'!$F$5, VLOOKUP(E257,Flex_Target_Populations!$B$9:$H$2009,4,FALSE) &amp; " beginning at "&amp; VLOOKUP(E257,Flex_Target_Populations!$B$9:$H$2009,5,FALSE) &amp; " and " &amp; VLOOKUP(E257,Flex_Target_Populations!$B$9:$H$2009,6,FALSE), VLOOKUP(E257,Flex_Target_Populations!$B$9:$H$2009,2,FALSE)='Dropdown Selections'!$F$6, "LIS Levels: " &amp; VLOOKUP(E257,Flex_Target_Populations!$B$9:$H$2009,3,FALSE) &amp; " and " &amp; VLOOKUP(E257,Flex_Target_Populations!$B$9:$H$2009,6,FALSE), VLOOKUP(E257,Flex_Target_Populations!$B$9:$H$2009,2,FALSE)='Dropdown Selections'!$F$7, "LIS Levels: " &amp; VLOOKUP(E257,Flex_Target_Populations!$B$9:$H$2009,3,FALSE) &amp; " and " &amp; VLOOKUP(E257,Flex_Target_Populations!$B$9:$H$2009,4,FALSE) &amp; " beginning at "&amp; VLOOKUP(E257,Flex_Target_Populations!$B$9:$H$2009,5,FALSE), VLOOKUP(E257,Flex_Target_Populations!$B$9:$H$2009,2,FALSE)='Dropdown Selections'!$F$8,  "LIS Levels: " &amp; VLOOKUP(E257,Flex_Target_Populations!$B$9:$H$2009,3,FALSE) &amp; " and " &amp; VLOOKUP(E257,Flex_Target_Populations!$B$9:$H$2009,4,FALSE) &amp; " beginning at "&amp; VLOOKUP(E257,Flex_Target_Populations!$B$9:$H$2009,5,FALSE) &amp; " and " &amp; VLOOKUP(E257,Flex_Target_Populations!$B$9:$H$2009,6,FALSE))</f>
        <v/>
      </c>
      <c r="G257" s="188"/>
      <c r="H257" s="188"/>
      <c r="I257" s="188"/>
      <c r="J257" s="188"/>
      <c r="K257" s="188"/>
      <c r="L257" s="188"/>
      <c r="M257" s="188"/>
      <c r="N257" s="188"/>
      <c r="O257" s="188"/>
      <c r="P257" s="188"/>
      <c r="Q257" s="189"/>
    </row>
    <row r="258" spans="2:17">
      <c r="B258" s="187"/>
      <c r="C258" s="188"/>
      <c r="D258" s="14" t="str" cm="1">
        <f t="array" ref="D258">_xlfn.IFS(C258="","",AND(LEFT(C258,3)&lt;&gt;"CRC", LEFT(C258,3)&lt;&gt;"DRC"),VLOOKUP(Flex_Summary!C258,Flex_Benefits!$B$13:$D$2013,3,FALSE),LEFT(C258,3)="CRC",VLOOKUP(Flex_Summary!C258,Flex_Benefits!$I$13:$K$2013,3,FALSE)&amp;" for "&amp;VLOOKUP(Flex_Summary!C258,Flex_Benefits!$I$13:$K$2013,2,FALSE),LEFT(C258,3)="DRC",IF(VLOOKUP(C258,Flex_Benefits!$N$13:$T$2013,6,FALSE)="",VLOOKUP(C258,Flex_Benefits!$N$13:$T$2013,7,FALSE)&amp;"% Coinsurance","$"&amp;VLOOKUP(C258,Flex_Benefits!$N$13:$T$2013,6,FALSE)&amp;" Copayments")&amp;" for "&amp;IF(VLOOKUP(C258,Flex_Benefits!$N$13:$T$2013,2,FALSE)&lt;&gt;'Dropdown Selections'!$Q$3,VLOOKUP(C258,Flex_Benefits!$N$13:$T$2013,2,FALSE),"all Part D drugs on tier(s) "&amp;VLOOKUP(C258,Flex_Benefits!$N$13:$T$2013,3,FALSE))&amp;IF(VLOOKUP(C258,Flex_Benefits!$N$13:$T$2013,4,FALSE)='Dropdown Selections'!$E$2," with a $"&amp;VLOOKUP(C258,Flex_Benefits!$N$13:$T$2013,5,FALSE)&amp;" deductible",""))</f>
        <v/>
      </c>
      <c r="E258" s="188"/>
      <c r="F258" s="14" t="str" cm="1">
        <f t="array" ref="F258">_xlfn.IFS(E258="","",  VLOOKUP(E258,Flex_Target_Populations!$B$9:$H$2009,2,FALSE)='Dropdown Selections'!$F$10, 'Dropdown Selections'!$F$10, VLOOKUP(E258,Flex_Target_Populations!$B$9:$H$2009,2,FALSE)='Dropdown Selections'!$F$9,'Dropdown Selections'!$F$9, VLOOKUP(E258,Flex_Target_Populations!$B$9:$H$2009,2,FALSE)='Dropdown Selections'!$F$3,"Enrollees with: " &amp;VLOOKUP(E258,Flex_Target_Populations!$B$9:$H$2009,6,FALSE), VLOOKUP(E258,Flex_Target_Populations!$B$9:$H$2009,2,FALSE)='Dropdown Selections'!$F$2, "LIS Levels: " &amp; VLOOKUP(E258,Flex_Target_Populations!$B$9:$H$2009,3,FALSE), VLOOKUP(E258,Flex_Target_Populations!$B$9:$H$2009,2,FALSE)='Dropdown Selections'!$F$4, VLOOKUP(E258,Flex_Target_Populations!$B$9:$H$2009,4,FALSE) &amp; " beginning at " &amp; VLOOKUP(E258,Flex_Target_Populations!$B$9:$H$2009,5,FALSE), VLOOKUP(E258,Flex_Target_Populations!$B$9:$H$2009,2,FALSE)='Dropdown Selections'!$F$5, VLOOKUP(E258,Flex_Target_Populations!$B$9:$H$2009,4,FALSE) &amp; " beginning at "&amp; VLOOKUP(E258,Flex_Target_Populations!$B$9:$H$2009,5,FALSE) &amp; " and " &amp; VLOOKUP(E258,Flex_Target_Populations!$B$9:$H$2009,6,FALSE), VLOOKUP(E258,Flex_Target_Populations!$B$9:$H$2009,2,FALSE)='Dropdown Selections'!$F$6, "LIS Levels: " &amp; VLOOKUP(E258,Flex_Target_Populations!$B$9:$H$2009,3,FALSE) &amp; " and " &amp; VLOOKUP(E258,Flex_Target_Populations!$B$9:$H$2009,6,FALSE), VLOOKUP(E258,Flex_Target_Populations!$B$9:$H$2009,2,FALSE)='Dropdown Selections'!$F$7, "LIS Levels: " &amp; VLOOKUP(E258,Flex_Target_Populations!$B$9:$H$2009,3,FALSE) &amp; " and " &amp; VLOOKUP(E258,Flex_Target_Populations!$B$9:$H$2009,4,FALSE) &amp; " beginning at "&amp; VLOOKUP(E258,Flex_Target_Populations!$B$9:$H$2009,5,FALSE), VLOOKUP(E258,Flex_Target_Populations!$B$9:$H$2009,2,FALSE)='Dropdown Selections'!$F$8,  "LIS Levels: " &amp; VLOOKUP(E258,Flex_Target_Populations!$B$9:$H$2009,3,FALSE) &amp; " and " &amp; VLOOKUP(E258,Flex_Target_Populations!$B$9:$H$2009,4,FALSE) &amp; " beginning at "&amp; VLOOKUP(E258,Flex_Target_Populations!$B$9:$H$2009,5,FALSE) &amp; " and " &amp; VLOOKUP(E258,Flex_Target_Populations!$B$9:$H$2009,6,FALSE))</f>
        <v/>
      </c>
      <c r="G258" s="188"/>
      <c r="H258" s="188"/>
      <c r="I258" s="188"/>
      <c r="J258" s="188"/>
      <c r="K258" s="188"/>
      <c r="L258" s="188"/>
      <c r="M258" s="188"/>
      <c r="N258" s="188"/>
      <c r="O258" s="188"/>
      <c r="P258" s="188"/>
      <c r="Q258" s="189"/>
    </row>
    <row r="259" spans="2:17">
      <c r="B259" s="187"/>
      <c r="C259" s="188"/>
      <c r="D259" s="14" t="str" cm="1">
        <f t="array" ref="D259">_xlfn.IFS(C259="","",AND(LEFT(C259,3)&lt;&gt;"CRC", LEFT(C259,3)&lt;&gt;"DRC"),VLOOKUP(Flex_Summary!C259,Flex_Benefits!$B$13:$D$2013,3,FALSE),LEFT(C259,3)="CRC",VLOOKUP(Flex_Summary!C259,Flex_Benefits!$I$13:$K$2013,3,FALSE)&amp;" for "&amp;VLOOKUP(Flex_Summary!C259,Flex_Benefits!$I$13:$K$2013,2,FALSE),LEFT(C259,3)="DRC",IF(VLOOKUP(C259,Flex_Benefits!$N$13:$T$2013,6,FALSE)="",VLOOKUP(C259,Flex_Benefits!$N$13:$T$2013,7,FALSE)&amp;"% Coinsurance","$"&amp;VLOOKUP(C259,Flex_Benefits!$N$13:$T$2013,6,FALSE)&amp;" Copayments")&amp;" for "&amp;IF(VLOOKUP(C259,Flex_Benefits!$N$13:$T$2013,2,FALSE)&lt;&gt;'Dropdown Selections'!$Q$3,VLOOKUP(C259,Flex_Benefits!$N$13:$T$2013,2,FALSE),"all Part D drugs on tier(s) "&amp;VLOOKUP(C259,Flex_Benefits!$N$13:$T$2013,3,FALSE))&amp;IF(VLOOKUP(C259,Flex_Benefits!$N$13:$T$2013,4,FALSE)='Dropdown Selections'!$E$2," with a $"&amp;VLOOKUP(C259,Flex_Benefits!$N$13:$T$2013,5,FALSE)&amp;" deductible",""))</f>
        <v/>
      </c>
      <c r="E259" s="188"/>
      <c r="F259" s="14" t="str" cm="1">
        <f t="array" ref="F259">_xlfn.IFS(E259="","",  VLOOKUP(E259,Flex_Target_Populations!$B$9:$H$2009,2,FALSE)='Dropdown Selections'!$F$10, 'Dropdown Selections'!$F$10, VLOOKUP(E259,Flex_Target_Populations!$B$9:$H$2009,2,FALSE)='Dropdown Selections'!$F$9,'Dropdown Selections'!$F$9, VLOOKUP(E259,Flex_Target_Populations!$B$9:$H$2009,2,FALSE)='Dropdown Selections'!$F$3,"Enrollees with: " &amp;VLOOKUP(E259,Flex_Target_Populations!$B$9:$H$2009,6,FALSE), VLOOKUP(E259,Flex_Target_Populations!$B$9:$H$2009,2,FALSE)='Dropdown Selections'!$F$2, "LIS Levels: " &amp; VLOOKUP(E259,Flex_Target_Populations!$B$9:$H$2009,3,FALSE), VLOOKUP(E259,Flex_Target_Populations!$B$9:$H$2009,2,FALSE)='Dropdown Selections'!$F$4, VLOOKUP(E259,Flex_Target_Populations!$B$9:$H$2009,4,FALSE) &amp; " beginning at " &amp; VLOOKUP(E259,Flex_Target_Populations!$B$9:$H$2009,5,FALSE), VLOOKUP(E259,Flex_Target_Populations!$B$9:$H$2009,2,FALSE)='Dropdown Selections'!$F$5, VLOOKUP(E259,Flex_Target_Populations!$B$9:$H$2009,4,FALSE) &amp; " beginning at "&amp; VLOOKUP(E259,Flex_Target_Populations!$B$9:$H$2009,5,FALSE) &amp; " and " &amp; VLOOKUP(E259,Flex_Target_Populations!$B$9:$H$2009,6,FALSE), VLOOKUP(E259,Flex_Target_Populations!$B$9:$H$2009,2,FALSE)='Dropdown Selections'!$F$6, "LIS Levels: " &amp; VLOOKUP(E259,Flex_Target_Populations!$B$9:$H$2009,3,FALSE) &amp; " and " &amp; VLOOKUP(E259,Flex_Target_Populations!$B$9:$H$2009,6,FALSE), VLOOKUP(E259,Flex_Target_Populations!$B$9:$H$2009,2,FALSE)='Dropdown Selections'!$F$7, "LIS Levels: " &amp; VLOOKUP(E259,Flex_Target_Populations!$B$9:$H$2009,3,FALSE) &amp; " and " &amp; VLOOKUP(E259,Flex_Target_Populations!$B$9:$H$2009,4,FALSE) &amp; " beginning at "&amp; VLOOKUP(E259,Flex_Target_Populations!$B$9:$H$2009,5,FALSE), VLOOKUP(E259,Flex_Target_Populations!$B$9:$H$2009,2,FALSE)='Dropdown Selections'!$F$8,  "LIS Levels: " &amp; VLOOKUP(E259,Flex_Target_Populations!$B$9:$H$2009,3,FALSE) &amp; " and " &amp; VLOOKUP(E259,Flex_Target_Populations!$B$9:$H$2009,4,FALSE) &amp; " beginning at "&amp; VLOOKUP(E259,Flex_Target_Populations!$B$9:$H$2009,5,FALSE) &amp; " and " &amp; VLOOKUP(E259,Flex_Target_Populations!$B$9:$H$2009,6,FALSE))</f>
        <v/>
      </c>
      <c r="G259" s="188"/>
      <c r="H259" s="188"/>
      <c r="I259" s="188"/>
      <c r="J259" s="188"/>
      <c r="K259" s="188"/>
      <c r="L259" s="188"/>
      <c r="M259" s="188"/>
      <c r="N259" s="188"/>
      <c r="O259" s="188"/>
      <c r="P259" s="188"/>
      <c r="Q259" s="189"/>
    </row>
    <row r="260" spans="2:17">
      <c r="B260" s="187"/>
      <c r="C260" s="188"/>
      <c r="D260" s="14" t="str" cm="1">
        <f t="array" ref="D260">_xlfn.IFS(C260="","",AND(LEFT(C260,3)&lt;&gt;"CRC", LEFT(C260,3)&lt;&gt;"DRC"),VLOOKUP(Flex_Summary!C260,Flex_Benefits!$B$13:$D$2013,3,FALSE),LEFT(C260,3)="CRC",VLOOKUP(Flex_Summary!C260,Flex_Benefits!$I$13:$K$2013,3,FALSE)&amp;" for "&amp;VLOOKUP(Flex_Summary!C260,Flex_Benefits!$I$13:$K$2013,2,FALSE),LEFT(C260,3)="DRC",IF(VLOOKUP(C260,Flex_Benefits!$N$13:$T$2013,6,FALSE)="",VLOOKUP(C260,Flex_Benefits!$N$13:$T$2013,7,FALSE)&amp;"% Coinsurance","$"&amp;VLOOKUP(C260,Flex_Benefits!$N$13:$T$2013,6,FALSE)&amp;" Copayments")&amp;" for "&amp;IF(VLOOKUP(C260,Flex_Benefits!$N$13:$T$2013,2,FALSE)&lt;&gt;'Dropdown Selections'!$Q$3,VLOOKUP(C260,Flex_Benefits!$N$13:$T$2013,2,FALSE),"all Part D drugs on tier(s) "&amp;VLOOKUP(C260,Flex_Benefits!$N$13:$T$2013,3,FALSE))&amp;IF(VLOOKUP(C260,Flex_Benefits!$N$13:$T$2013,4,FALSE)='Dropdown Selections'!$E$2," with a $"&amp;VLOOKUP(C260,Flex_Benefits!$N$13:$T$2013,5,FALSE)&amp;" deductible",""))</f>
        <v/>
      </c>
      <c r="E260" s="188"/>
      <c r="F260" s="14" t="str" cm="1">
        <f t="array" ref="F260">_xlfn.IFS(E260="","",  VLOOKUP(E260,Flex_Target_Populations!$B$9:$H$2009,2,FALSE)='Dropdown Selections'!$F$10, 'Dropdown Selections'!$F$10, VLOOKUP(E260,Flex_Target_Populations!$B$9:$H$2009,2,FALSE)='Dropdown Selections'!$F$9,'Dropdown Selections'!$F$9, VLOOKUP(E260,Flex_Target_Populations!$B$9:$H$2009,2,FALSE)='Dropdown Selections'!$F$3,"Enrollees with: " &amp;VLOOKUP(E260,Flex_Target_Populations!$B$9:$H$2009,6,FALSE), VLOOKUP(E260,Flex_Target_Populations!$B$9:$H$2009,2,FALSE)='Dropdown Selections'!$F$2, "LIS Levels: " &amp; VLOOKUP(E260,Flex_Target_Populations!$B$9:$H$2009,3,FALSE), VLOOKUP(E260,Flex_Target_Populations!$B$9:$H$2009,2,FALSE)='Dropdown Selections'!$F$4, VLOOKUP(E260,Flex_Target_Populations!$B$9:$H$2009,4,FALSE) &amp; " beginning at " &amp; VLOOKUP(E260,Flex_Target_Populations!$B$9:$H$2009,5,FALSE), VLOOKUP(E260,Flex_Target_Populations!$B$9:$H$2009,2,FALSE)='Dropdown Selections'!$F$5, VLOOKUP(E260,Flex_Target_Populations!$B$9:$H$2009,4,FALSE) &amp; " beginning at "&amp; VLOOKUP(E260,Flex_Target_Populations!$B$9:$H$2009,5,FALSE) &amp; " and " &amp; VLOOKUP(E260,Flex_Target_Populations!$B$9:$H$2009,6,FALSE), VLOOKUP(E260,Flex_Target_Populations!$B$9:$H$2009,2,FALSE)='Dropdown Selections'!$F$6, "LIS Levels: " &amp; VLOOKUP(E260,Flex_Target_Populations!$B$9:$H$2009,3,FALSE) &amp; " and " &amp; VLOOKUP(E260,Flex_Target_Populations!$B$9:$H$2009,6,FALSE), VLOOKUP(E260,Flex_Target_Populations!$B$9:$H$2009,2,FALSE)='Dropdown Selections'!$F$7, "LIS Levels: " &amp; VLOOKUP(E260,Flex_Target_Populations!$B$9:$H$2009,3,FALSE) &amp; " and " &amp; VLOOKUP(E260,Flex_Target_Populations!$B$9:$H$2009,4,FALSE) &amp; " beginning at "&amp; VLOOKUP(E260,Flex_Target_Populations!$B$9:$H$2009,5,FALSE), VLOOKUP(E260,Flex_Target_Populations!$B$9:$H$2009,2,FALSE)='Dropdown Selections'!$F$8,  "LIS Levels: " &amp; VLOOKUP(E260,Flex_Target_Populations!$B$9:$H$2009,3,FALSE) &amp; " and " &amp; VLOOKUP(E260,Flex_Target_Populations!$B$9:$H$2009,4,FALSE) &amp; " beginning at "&amp; VLOOKUP(E260,Flex_Target_Populations!$B$9:$H$2009,5,FALSE) &amp; " and " &amp; VLOOKUP(E260,Flex_Target_Populations!$B$9:$H$2009,6,FALSE))</f>
        <v/>
      </c>
      <c r="G260" s="188"/>
      <c r="H260" s="188"/>
      <c r="I260" s="188"/>
      <c r="J260" s="188"/>
      <c r="K260" s="188"/>
      <c r="L260" s="188"/>
      <c r="M260" s="188"/>
      <c r="N260" s="188"/>
      <c r="O260" s="188"/>
      <c r="P260" s="188"/>
      <c r="Q260" s="189"/>
    </row>
    <row r="261" spans="2:17">
      <c r="B261" s="187"/>
      <c r="C261" s="188"/>
      <c r="D261" s="14" t="str" cm="1">
        <f t="array" ref="D261">_xlfn.IFS(C261="","",AND(LEFT(C261,3)&lt;&gt;"CRC", LEFT(C261,3)&lt;&gt;"DRC"),VLOOKUP(Flex_Summary!C261,Flex_Benefits!$B$13:$D$2013,3,FALSE),LEFT(C261,3)="CRC",VLOOKUP(Flex_Summary!C261,Flex_Benefits!$I$13:$K$2013,3,FALSE)&amp;" for "&amp;VLOOKUP(Flex_Summary!C261,Flex_Benefits!$I$13:$K$2013,2,FALSE),LEFT(C261,3)="DRC",IF(VLOOKUP(C261,Flex_Benefits!$N$13:$T$2013,6,FALSE)="",VLOOKUP(C261,Flex_Benefits!$N$13:$T$2013,7,FALSE)&amp;"% Coinsurance","$"&amp;VLOOKUP(C261,Flex_Benefits!$N$13:$T$2013,6,FALSE)&amp;" Copayments")&amp;" for "&amp;IF(VLOOKUP(C261,Flex_Benefits!$N$13:$T$2013,2,FALSE)&lt;&gt;'Dropdown Selections'!$Q$3,VLOOKUP(C261,Flex_Benefits!$N$13:$T$2013,2,FALSE),"all Part D drugs on tier(s) "&amp;VLOOKUP(C261,Flex_Benefits!$N$13:$T$2013,3,FALSE))&amp;IF(VLOOKUP(C261,Flex_Benefits!$N$13:$T$2013,4,FALSE)='Dropdown Selections'!$E$2," with a $"&amp;VLOOKUP(C261,Flex_Benefits!$N$13:$T$2013,5,FALSE)&amp;" deductible",""))</f>
        <v/>
      </c>
      <c r="E261" s="188"/>
      <c r="F261" s="14" t="str" cm="1">
        <f t="array" ref="F261">_xlfn.IFS(E261="","",  VLOOKUP(E261,Flex_Target_Populations!$B$9:$H$2009,2,FALSE)='Dropdown Selections'!$F$10, 'Dropdown Selections'!$F$10, VLOOKUP(E261,Flex_Target_Populations!$B$9:$H$2009,2,FALSE)='Dropdown Selections'!$F$9,'Dropdown Selections'!$F$9, VLOOKUP(E261,Flex_Target_Populations!$B$9:$H$2009,2,FALSE)='Dropdown Selections'!$F$3,"Enrollees with: " &amp;VLOOKUP(E261,Flex_Target_Populations!$B$9:$H$2009,6,FALSE), VLOOKUP(E261,Flex_Target_Populations!$B$9:$H$2009,2,FALSE)='Dropdown Selections'!$F$2, "LIS Levels: " &amp; VLOOKUP(E261,Flex_Target_Populations!$B$9:$H$2009,3,FALSE), VLOOKUP(E261,Flex_Target_Populations!$B$9:$H$2009,2,FALSE)='Dropdown Selections'!$F$4, VLOOKUP(E261,Flex_Target_Populations!$B$9:$H$2009,4,FALSE) &amp; " beginning at " &amp; VLOOKUP(E261,Flex_Target_Populations!$B$9:$H$2009,5,FALSE), VLOOKUP(E261,Flex_Target_Populations!$B$9:$H$2009,2,FALSE)='Dropdown Selections'!$F$5, VLOOKUP(E261,Flex_Target_Populations!$B$9:$H$2009,4,FALSE) &amp; " beginning at "&amp; VLOOKUP(E261,Flex_Target_Populations!$B$9:$H$2009,5,FALSE) &amp; " and " &amp; VLOOKUP(E261,Flex_Target_Populations!$B$9:$H$2009,6,FALSE), VLOOKUP(E261,Flex_Target_Populations!$B$9:$H$2009,2,FALSE)='Dropdown Selections'!$F$6, "LIS Levels: " &amp; VLOOKUP(E261,Flex_Target_Populations!$B$9:$H$2009,3,FALSE) &amp; " and " &amp; VLOOKUP(E261,Flex_Target_Populations!$B$9:$H$2009,6,FALSE), VLOOKUP(E261,Flex_Target_Populations!$B$9:$H$2009,2,FALSE)='Dropdown Selections'!$F$7, "LIS Levels: " &amp; VLOOKUP(E261,Flex_Target_Populations!$B$9:$H$2009,3,FALSE) &amp; " and " &amp; VLOOKUP(E261,Flex_Target_Populations!$B$9:$H$2009,4,FALSE) &amp; " beginning at "&amp; VLOOKUP(E261,Flex_Target_Populations!$B$9:$H$2009,5,FALSE), VLOOKUP(E261,Flex_Target_Populations!$B$9:$H$2009,2,FALSE)='Dropdown Selections'!$F$8,  "LIS Levels: " &amp; VLOOKUP(E261,Flex_Target_Populations!$B$9:$H$2009,3,FALSE) &amp; " and " &amp; VLOOKUP(E261,Flex_Target_Populations!$B$9:$H$2009,4,FALSE) &amp; " beginning at "&amp; VLOOKUP(E261,Flex_Target_Populations!$B$9:$H$2009,5,FALSE) &amp; " and " &amp; VLOOKUP(E261,Flex_Target_Populations!$B$9:$H$2009,6,FALSE))</f>
        <v/>
      </c>
      <c r="G261" s="188"/>
      <c r="H261" s="188"/>
      <c r="I261" s="188"/>
      <c r="J261" s="188"/>
      <c r="K261" s="188"/>
      <c r="L261" s="188"/>
      <c r="M261" s="188"/>
      <c r="N261" s="188"/>
      <c r="O261" s="188"/>
      <c r="P261" s="188"/>
      <c r="Q261" s="189"/>
    </row>
    <row r="262" spans="2:17">
      <c r="B262" s="187"/>
      <c r="C262" s="188"/>
      <c r="D262" s="14" t="str" cm="1">
        <f t="array" ref="D262">_xlfn.IFS(C262="","",AND(LEFT(C262,3)&lt;&gt;"CRC", LEFT(C262,3)&lt;&gt;"DRC"),VLOOKUP(Flex_Summary!C262,Flex_Benefits!$B$13:$D$2013,3,FALSE),LEFT(C262,3)="CRC",VLOOKUP(Flex_Summary!C262,Flex_Benefits!$I$13:$K$2013,3,FALSE)&amp;" for "&amp;VLOOKUP(Flex_Summary!C262,Flex_Benefits!$I$13:$K$2013,2,FALSE),LEFT(C262,3)="DRC",IF(VLOOKUP(C262,Flex_Benefits!$N$13:$T$2013,6,FALSE)="",VLOOKUP(C262,Flex_Benefits!$N$13:$T$2013,7,FALSE)&amp;"% Coinsurance","$"&amp;VLOOKUP(C262,Flex_Benefits!$N$13:$T$2013,6,FALSE)&amp;" Copayments")&amp;" for "&amp;IF(VLOOKUP(C262,Flex_Benefits!$N$13:$T$2013,2,FALSE)&lt;&gt;'Dropdown Selections'!$Q$3,VLOOKUP(C262,Flex_Benefits!$N$13:$T$2013,2,FALSE),"all Part D drugs on tier(s) "&amp;VLOOKUP(C262,Flex_Benefits!$N$13:$T$2013,3,FALSE))&amp;IF(VLOOKUP(C262,Flex_Benefits!$N$13:$T$2013,4,FALSE)='Dropdown Selections'!$E$2," with a $"&amp;VLOOKUP(C262,Flex_Benefits!$N$13:$T$2013,5,FALSE)&amp;" deductible",""))</f>
        <v/>
      </c>
      <c r="E262" s="188"/>
      <c r="F262" s="14" t="str" cm="1">
        <f t="array" ref="F262">_xlfn.IFS(E262="","",  VLOOKUP(E262,Flex_Target_Populations!$B$9:$H$2009,2,FALSE)='Dropdown Selections'!$F$10, 'Dropdown Selections'!$F$10, VLOOKUP(E262,Flex_Target_Populations!$B$9:$H$2009,2,FALSE)='Dropdown Selections'!$F$9,'Dropdown Selections'!$F$9, VLOOKUP(E262,Flex_Target_Populations!$B$9:$H$2009,2,FALSE)='Dropdown Selections'!$F$3,"Enrollees with: " &amp;VLOOKUP(E262,Flex_Target_Populations!$B$9:$H$2009,6,FALSE), VLOOKUP(E262,Flex_Target_Populations!$B$9:$H$2009,2,FALSE)='Dropdown Selections'!$F$2, "LIS Levels: " &amp; VLOOKUP(E262,Flex_Target_Populations!$B$9:$H$2009,3,FALSE), VLOOKUP(E262,Flex_Target_Populations!$B$9:$H$2009,2,FALSE)='Dropdown Selections'!$F$4, VLOOKUP(E262,Flex_Target_Populations!$B$9:$H$2009,4,FALSE) &amp; " beginning at " &amp; VLOOKUP(E262,Flex_Target_Populations!$B$9:$H$2009,5,FALSE), VLOOKUP(E262,Flex_Target_Populations!$B$9:$H$2009,2,FALSE)='Dropdown Selections'!$F$5, VLOOKUP(E262,Flex_Target_Populations!$B$9:$H$2009,4,FALSE) &amp; " beginning at "&amp; VLOOKUP(E262,Flex_Target_Populations!$B$9:$H$2009,5,FALSE) &amp; " and " &amp; VLOOKUP(E262,Flex_Target_Populations!$B$9:$H$2009,6,FALSE), VLOOKUP(E262,Flex_Target_Populations!$B$9:$H$2009,2,FALSE)='Dropdown Selections'!$F$6, "LIS Levels: " &amp; VLOOKUP(E262,Flex_Target_Populations!$B$9:$H$2009,3,FALSE) &amp; " and " &amp; VLOOKUP(E262,Flex_Target_Populations!$B$9:$H$2009,6,FALSE), VLOOKUP(E262,Flex_Target_Populations!$B$9:$H$2009,2,FALSE)='Dropdown Selections'!$F$7, "LIS Levels: " &amp; VLOOKUP(E262,Flex_Target_Populations!$B$9:$H$2009,3,FALSE) &amp; " and " &amp; VLOOKUP(E262,Flex_Target_Populations!$B$9:$H$2009,4,FALSE) &amp; " beginning at "&amp; VLOOKUP(E262,Flex_Target_Populations!$B$9:$H$2009,5,FALSE), VLOOKUP(E262,Flex_Target_Populations!$B$9:$H$2009,2,FALSE)='Dropdown Selections'!$F$8,  "LIS Levels: " &amp; VLOOKUP(E262,Flex_Target_Populations!$B$9:$H$2009,3,FALSE) &amp; " and " &amp; VLOOKUP(E262,Flex_Target_Populations!$B$9:$H$2009,4,FALSE) &amp; " beginning at "&amp; VLOOKUP(E262,Flex_Target_Populations!$B$9:$H$2009,5,FALSE) &amp; " and " &amp; VLOOKUP(E262,Flex_Target_Populations!$B$9:$H$2009,6,FALSE))</f>
        <v/>
      </c>
      <c r="G262" s="188"/>
      <c r="H262" s="188"/>
      <c r="I262" s="188"/>
      <c r="J262" s="188"/>
      <c r="K262" s="188"/>
      <c r="L262" s="188"/>
      <c r="M262" s="188"/>
      <c r="N262" s="188"/>
      <c r="O262" s="188"/>
      <c r="P262" s="188"/>
      <c r="Q262" s="189"/>
    </row>
    <row r="263" spans="2:17">
      <c r="B263" s="187"/>
      <c r="C263" s="188"/>
      <c r="D263" s="14" t="str" cm="1">
        <f t="array" ref="D263">_xlfn.IFS(C263="","",AND(LEFT(C263,3)&lt;&gt;"CRC", LEFT(C263,3)&lt;&gt;"DRC"),VLOOKUP(Flex_Summary!C263,Flex_Benefits!$B$13:$D$2013,3,FALSE),LEFT(C263,3)="CRC",VLOOKUP(Flex_Summary!C263,Flex_Benefits!$I$13:$K$2013,3,FALSE)&amp;" for "&amp;VLOOKUP(Flex_Summary!C263,Flex_Benefits!$I$13:$K$2013,2,FALSE),LEFT(C263,3)="DRC",IF(VLOOKUP(C263,Flex_Benefits!$N$13:$T$2013,6,FALSE)="",VLOOKUP(C263,Flex_Benefits!$N$13:$T$2013,7,FALSE)&amp;"% Coinsurance","$"&amp;VLOOKUP(C263,Flex_Benefits!$N$13:$T$2013,6,FALSE)&amp;" Copayments")&amp;" for "&amp;IF(VLOOKUP(C263,Flex_Benefits!$N$13:$T$2013,2,FALSE)&lt;&gt;'Dropdown Selections'!$Q$3,VLOOKUP(C263,Flex_Benefits!$N$13:$T$2013,2,FALSE),"all Part D drugs on tier(s) "&amp;VLOOKUP(C263,Flex_Benefits!$N$13:$T$2013,3,FALSE))&amp;IF(VLOOKUP(C263,Flex_Benefits!$N$13:$T$2013,4,FALSE)='Dropdown Selections'!$E$2," with a $"&amp;VLOOKUP(C263,Flex_Benefits!$N$13:$T$2013,5,FALSE)&amp;" deductible",""))</f>
        <v/>
      </c>
      <c r="E263" s="188"/>
      <c r="F263" s="14" t="str" cm="1">
        <f t="array" ref="F263">_xlfn.IFS(E263="","",  VLOOKUP(E263,Flex_Target_Populations!$B$9:$H$2009,2,FALSE)='Dropdown Selections'!$F$10, 'Dropdown Selections'!$F$10, VLOOKUP(E263,Flex_Target_Populations!$B$9:$H$2009,2,FALSE)='Dropdown Selections'!$F$9,'Dropdown Selections'!$F$9, VLOOKUP(E263,Flex_Target_Populations!$B$9:$H$2009,2,FALSE)='Dropdown Selections'!$F$3,"Enrollees with: " &amp;VLOOKUP(E263,Flex_Target_Populations!$B$9:$H$2009,6,FALSE), VLOOKUP(E263,Flex_Target_Populations!$B$9:$H$2009,2,FALSE)='Dropdown Selections'!$F$2, "LIS Levels: " &amp; VLOOKUP(E263,Flex_Target_Populations!$B$9:$H$2009,3,FALSE), VLOOKUP(E263,Flex_Target_Populations!$B$9:$H$2009,2,FALSE)='Dropdown Selections'!$F$4, VLOOKUP(E263,Flex_Target_Populations!$B$9:$H$2009,4,FALSE) &amp; " beginning at " &amp; VLOOKUP(E263,Flex_Target_Populations!$B$9:$H$2009,5,FALSE), VLOOKUP(E263,Flex_Target_Populations!$B$9:$H$2009,2,FALSE)='Dropdown Selections'!$F$5, VLOOKUP(E263,Flex_Target_Populations!$B$9:$H$2009,4,FALSE) &amp; " beginning at "&amp; VLOOKUP(E263,Flex_Target_Populations!$B$9:$H$2009,5,FALSE) &amp; " and " &amp; VLOOKUP(E263,Flex_Target_Populations!$B$9:$H$2009,6,FALSE), VLOOKUP(E263,Flex_Target_Populations!$B$9:$H$2009,2,FALSE)='Dropdown Selections'!$F$6, "LIS Levels: " &amp; VLOOKUP(E263,Flex_Target_Populations!$B$9:$H$2009,3,FALSE) &amp; " and " &amp; VLOOKUP(E263,Flex_Target_Populations!$B$9:$H$2009,6,FALSE), VLOOKUP(E263,Flex_Target_Populations!$B$9:$H$2009,2,FALSE)='Dropdown Selections'!$F$7, "LIS Levels: " &amp; VLOOKUP(E263,Flex_Target_Populations!$B$9:$H$2009,3,FALSE) &amp; " and " &amp; VLOOKUP(E263,Flex_Target_Populations!$B$9:$H$2009,4,FALSE) &amp; " beginning at "&amp; VLOOKUP(E263,Flex_Target_Populations!$B$9:$H$2009,5,FALSE), VLOOKUP(E263,Flex_Target_Populations!$B$9:$H$2009,2,FALSE)='Dropdown Selections'!$F$8,  "LIS Levels: " &amp; VLOOKUP(E263,Flex_Target_Populations!$B$9:$H$2009,3,FALSE) &amp; " and " &amp; VLOOKUP(E263,Flex_Target_Populations!$B$9:$H$2009,4,FALSE) &amp; " beginning at "&amp; VLOOKUP(E263,Flex_Target_Populations!$B$9:$H$2009,5,FALSE) &amp; " and " &amp; VLOOKUP(E263,Flex_Target_Populations!$B$9:$H$2009,6,FALSE))</f>
        <v/>
      </c>
      <c r="G263" s="188"/>
      <c r="H263" s="188"/>
      <c r="I263" s="188"/>
      <c r="J263" s="188"/>
      <c r="K263" s="188"/>
      <c r="L263" s="188"/>
      <c r="M263" s="188"/>
      <c r="N263" s="188"/>
      <c r="O263" s="188"/>
      <c r="P263" s="188"/>
      <c r="Q263" s="189"/>
    </row>
    <row r="264" spans="2:17">
      <c r="B264" s="187"/>
      <c r="C264" s="188"/>
      <c r="D264" s="14" t="str" cm="1">
        <f t="array" ref="D264">_xlfn.IFS(C264="","",AND(LEFT(C264,3)&lt;&gt;"CRC", LEFT(C264,3)&lt;&gt;"DRC"),VLOOKUP(Flex_Summary!C264,Flex_Benefits!$B$13:$D$2013,3,FALSE),LEFT(C264,3)="CRC",VLOOKUP(Flex_Summary!C264,Flex_Benefits!$I$13:$K$2013,3,FALSE)&amp;" for "&amp;VLOOKUP(Flex_Summary!C264,Flex_Benefits!$I$13:$K$2013,2,FALSE),LEFT(C264,3)="DRC",IF(VLOOKUP(C264,Flex_Benefits!$N$13:$T$2013,6,FALSE)="",VLOOKUP(C264,Flex_Benefits!$N$13:$T$2013,7,FALSE)&amp;"% Coinsurance","$"&amp;VLOOKUP(C264,Flex_Benefits!$N$13:$T$2013,6,FALSE)&amp;" Copayments")&amp;" for "&amp;IF(VLOOKUP(C264,Flex_Benefits!$N$13:$T$2013,2,FALSE)&lt;&gt;'Dropdown Selections'!$Q$3,VLOOKUP(C264,Flex_Benefits!$N$13:$T$2013,2,FALSE),"all Part D drugs on tier(s) "&amp;VLOOKUP(C264,Flex_Benefits!$N$13:$T$2013,3,FALSE))&amp;IF(VLOOKUP(C264,Flex_Benefits!$N$13:$T$2013,4,FALSE)='Dropdown Selections'!$E$2," with a $"&amp;VLOOKUP(C264,Flex_Benefits!$N$13:$T$2013,5,FALSE)&amp;" deductible",""))</f>
        <v/>
      </c>
      <c r="E264" s="188"/>
      <c r="F264" s="14" t="str" cm="1">
        <f t="array" ref="F264">_xlfn.IFS(E264="","",  VLOOKUP(E264,Flex_Target_Populations!$B$9:$H$2009,2,FALSE)='Dropdown Selections'!$F$10, 'Dropdown Selections'!$F$10, VLOOKUP(E264,Flex_Target_Populations!$B$9:$H$2009,2,FALSE)='Dropdown Selections'!$F$9,'Dropdown Selections'!$F$9, VLOOKUP(E264,Flex_Target_Populations!$B$9:$H$2009,2,FALSE)='Dropdown Selections'!$F$3,"Enrollees with: " &amp;VLOOKUP(E264,Flex_Target_Populations!$B$9:$H$2009,6,FALSE), VLOOKUP(E264,Flex_Target_Populations!$B$9:$H$2009,2,FALSE)='Dropdown Selections'!$F$2, "LIS Levels: " &amp; VLOOKUP(E264,Flex_Target_Populations!$B$9:$H$2009,3,FALSE), VLOOKUP(E264,Flex_Target_Populations!$B$9:$H$2009,2,FALSE)='Dropdown Selections'!$F$4, VLOOKUP(E264,Flex_Target_Populations!$B$9:$H$2009,4,FALSE) &amp; " beginning at " &amp; VLOOKUP(E264,Flex_Target_Populations!$B$9:$H$2009,5,FALSE), VLOOKUP(E264,Flex_Target_Populations!$B$9:$H$2009,2,FALSE)='Dropdown Selections'!$F$5, VLOOKUP(E264,Flex_Target_Populations!$B$9:$H$2009,4,FALSE) &amp; " beginning at "&amp; VLOOKUP(E264,Flex_Target_Populations!$B$9:$H$2009,5,FALSE) &amp; " and " &amp; VLOOKUP(E264,Flex_Target_Populations!$B$9:$H$2009,6,FALSE), VLOOKUP(E264,Flex_Target_Populations!$B$9:$H$2009,2,FALSE)='Dropdown Selections'!$F$6, "LIS Levels: " &amp; VLOOKUP(E264,Flex_Target_Populations!$B$9:$H$2009,3,FALSE) &amp; " and " &amp; VLOOKUP(E264,Flex_Target_Populations!$B$9:$H$2009,6,FALSE), VLOOKUP(E264,Flex_Target_Populations!$B$9:$H$2009,2,FALSE)='Dropdown Selections'!$F$7, "LIS Levels: " &amp; VLOOKUP(E264,Flex_Target_Populations!$B$9:$H$2009,3,FALSE) &amp; " and " &amp; VLOOKUP(E264,Flex_Target_Populations!$B$9:$H$2009,4,FALSE) &amp; " beginning at "&amp; VLOOKUP(E264,Flex_Target_Populations!$B$9:$H$2009,5,FALSE), VLOOKUP(E264,Flex_Target_Populations!$B$9:$H$2009,2,FALSE)='Dropdown Selections'!$F$8,  "LIS Levels: " &amp; VLOOKUP(E264,Flex_Target_Populations!$B$9:$H$2009,3,FALSE) &amp; " and " &amp; VLOOKUP(E264,Flex_Target_Populations!$B$9:$H$2009,4,FALSE) &amp; " beginning at "&amp; VLOOKUP(E264,Flex_Target_Populations!$B$9:$H$2009,5,FALSE) &amp; " and " &amp; VLOOKUP(E264,Flex_Target_Populations!$B$9:$H$2009,6,FALSE))</f>
        <v/>
      </c>
      <c r="G264" s="188"/>
      <c r="H264" s="188"/>
      <c r="I264" s="188"/>
      <c r="J264" s="188"/>
      <c r="K264" s="188"/>
      <c r="L264" s="188"/>
      <c r="M264" s="188"/>
      <c r="N264" s="188"/>
      <c r="O264" s="188"/>
      <c r="P264" s="188"/>
      <c r="Q264" s="189"/>
    </row>
    <row r="265" spans="2:17">
      <c r="B265" s="187"/>
      <c r="C265" s="188"/>
      <c r="D265" s="14" t="str" cm="1">
        <f t="array" ref="D265">_xlfn.IFS(C265="","",AND(LEFT(C265,3)&lt;&gt;"CRC", LEFT(C265,3)&lt;&gt;"DRC"),VLOOKUP(Flex_Summary!C265,Flex_Benefits!$B$13:$D$2013,3,FALSE),LEFT(C265,3)="CRC",VLOOKUP(Flex_Summary!C265,Flex_Benefits!$I$13:$K$2013,3,FALSE)&amp;" for "&amp;VLOOKUP(Flex_Summary!C265,Flex_Benefits!$I$13:$K$2013,2,FALSE),LEFT(C265,3)="DRC",IF(VLOOKUP(C265,Flex_Benefits!$N$13:$T$2013,6,FALSE)="",VLOOKUP(C265,Flex_Benefits!$N$13:$T$2013,7,FALSE)&amp;"% Coinsurance","$"&amp;VLOOKUP(C265,Flex_Benefits!$N$13:$T$2013,6,FALSE)&amp;" Copayments")&amp;" for "&amp;IF(VLOOKUP(C265,Flex_Benefits!$N$13:$T$2013,2,FALSE)&lt;&gt;'Dropdown Selections'!$Q$3,VLOOKUP(C265,Flex_Benefits!$N$13:$T$2013,2,FALSE),"all Part D drugs on tier(s) "&amp;VLOOKUP(C265,Flex_Benefits!$N$13:$T$2013,3,FALSE))&amp;IF(VLOOKUP(C265,Flex_Benefits!$N$13:$T$2013,4,FALSE)='Dropdown Selections'!$E$2," with a $"&amp;VLOOKUP(C265,Flex_Benefits!$N$13:$T$2013,5,FALSE)&amp;" deductible",""))</f>
        <v/>
      </c>
      <c r="E265" s="188"/>
      <c r="F265" s="14" t="str" cm="1">
        <f t="array" ref="F265">_xlfn.IFS(E265="","",  VLOOKUP(E265,Flex_Target_Populations!$B$9:$H$2009,2,FALSE)='Dropdown Selections'!$F$10, 'Dropdown Selections'!$F$10, VLOOKUP(E265,Flex_Target_Populations!$B$9:$H$2009,2,FALSE)='Dropdown Selections'!$F$9,'Dropdown Selections'!$F$9, VLOOKUP(E265,Flex_Target_Populations!$B$9:$H$2009,2,FALSE)='Dropdown Selections'!$F$3,"Enrollees with: " &amp;VLOOKUP(E265,Flex_Target_Populations!$B$9:$H$2009,6,FALSE), VLOOKUP(E265,Flex_Target_Populations!$B$9:$H$2009,2,FALSE)='Dropdown Selections'!$F$2, "LIS Levels: " &amp; VLOOKUP(E265,Flex_Target_Populations!$B$9:$H$2009,3,FALSE), VLOOKUP(E265,Flex_Target_Populations!$B$9:$H$2009,2,FALSE)='Dropdown Selections'!$F$4, VLOOKUP(E265,Flex_Target_Populations!$B$9:$H$2009,4,FALSE) &amp; " beginning at " &amp; VLOOKUP(E265,Flex_Target_Populations!$B$9:$H$2009,5,FALSE), VLOOKUP(E265,Flex_Target_Populations!$B$9:$H$2009,2,FALSE)='Dropdown Selections'!$F$5, VLOOKUP(E265,Flex_Target_Populations!$B$9:$H$2009,4,FALSE) &amp; " beginning at "&amp; VLOOKUP(E265,Flex_Target_Populations!$B$9:$H$2009,5,FALSE) &amp; " and " &amp; VLOOKUP(E265,Flex_Target_Populations!$B$9:$H$2009,6,FALSE), VLOOKUP(E265,Flex_Target_Populations!$B$9:$H$2009,2,FALSE)='Dropdown Selections'!$F$6, "LIS Levels: " &amp; VLOOKUP(E265,Flex_Target_Populations!$B$9:$H$2009,3,FALSE) &amp; " and " &amp; VLOOKUP(E265,Flex_Target_Populations!$B$9:$H$2009,6,FALSE), VLOOKUP(E265,Flex_Target_Populations!$B$9:$H$2009,2,FALSE)='Dropdown Selections'!$F$7, "LIS Levels: " &amp; VLOOKUP(E265,Flex_Target_Populations!$B$9:$H$2009,3,FALSE) &amp; " and " &amp; VLOOKUP(E265,Flex_Target_Populations!$B$9:$H$2009,4,FALSE) &amp; " beginning at "&amp; VLOOKUP(E265,Flex_Target_Populations!$B$9:$H$2009,5,FALSE), VLOOKUP(E265,Flex_Target_Populations!$B$9:$H$2009,2,FALSE)='Dropdown Selections'!$F$8,  "LIS Levels: " &amp; VLOOKUP(E265,Flex_Target_Populations!$B$9:$H$2009,3,FALSE) &amp; " and " &amp; VLOOKUP(E265,Flex_Target_Populations!$B$9:$H$2009,4,FALSE) &amp; " beginning at "&amp; VLOOKUP(E265,Flex_Target_Populations!$B$9:$H$2009,5,FALSE) &amp; " and " &amp; VLOOKUP(E265,Flex_Target_Populations!$B$9:$H$2009,6,FALSE))</f>
        <v/>
      </c>
      <c r="G265" s="188"/>
      <c r="H265" s="188"/>
      <c r="I265" s="188"/>
      <c r="J265" s="188"/>
      <c r="K265" s="188"/>
      <c r="L265" s="188"/>
      <c r="M265" s="188"/>
      <c r="N265" s="188"/>
      <c r="O265" s="188"/>
      <c r="P265" s="188"/>
      <c r="Q265" s="189"/>
    </row>
    <row r="266" spans="2:17">
      <c r="B266" s="187"/>
      <c r="C266" s="188"/>
      <c r="D266" s="14" t="str" cm="1">
        <f t="array" ref="D266">_xlfn.IFS(C266="","",AND(LEFT(C266,3)&lt;&gt;"CRC", LEFT(C266,3)&lt;&gt;"DRC"),VLOOKUP(Flex_Summary!C266,Flex_Benefits!$B$13:$D$2013,3,FALSE),LEFT(C266,3)="CRC",VLOOKUP(Flex_Summary!C266,Flex_Benefits!$I$13:$K$2013,3,FALSE)&amp;" for "&amp;VLOOKUP(Flex_Summary!C266,Flex_Benefits!$I$13:$K$2013,2,FALSE),LEFT(C266,3)="DRC",IF(VLOOKUP(C266,Flex_Benefits!$N$13:$T$2013,6,FALSE)="",VLOOKUP(C266,Flex_Benefits!$N$13:$T$2013,7,FALSE)&amp;"% Coinsurance","$"&amp;VLOOKUP(C266,Flex_Benefits!$N$13:$T$2013,6,FALSE)&amp;" Copayments")&amp;" for "&amp;IF(VLOOKUP(C266,Flex_Benefits!$N$13:$T$2013,2,FALSE)&lt;&gt;'Dropdown Selections'!$Q$3,VLOOKUP(C266,Flex_Benefits!$N$13:$T$2013,2,FALSE),"all Part D drugs on tier(s) "&amp;VLOOKUP(C266,Flex_Benefits!$N$13:$T$2013,3,FALSE))&amp;IF(VLOOKUP(C266,Flex_Benefits!$N$13:$T$2013,4,FALSE)='Dropdown Selections'!$E$2," with a $"&amp;VLOOKUP(C266,Flex_Benefits!$N$13:$T$2013,5,FALSE)&amp;" deductible",""))</f>
        <v/>
      </c>
      <c r="E266" s="188"/>
      <c r="F266" s="14" t="str" cm="1">
        <f t="array" ref="F266">_xlfn.IFS(E266="","",  VLOOKUP(E266,Flex_Target_Populations!$B$9:$H$2009,2,FALSE)='Dropdown Selections'!$F$10, 'Dropdown Selections'!$F$10, VLOOKUP(E266,Flex_Target_Populations!$B$9:$H$2009,2,FALSE)='Dropdown Selections'!$F$9,'Dropdown Selections'!$F$9, VLOOKUP(E266,Flex_Target_Populations!$B$9:$H$2009,2,FALSE)='Dropdown Selections'!$F$3,"Enrollees with: " &amp;VLOOKUP(E266,Flex_Target_Populations!$B$9:$H$2009,6,FALSE), VLOOKUP(E266,Flex_Target_Populations!$B$9:$H$2009,2,FALSE)='Dropdown Selections'!$F$2, "LIS Levels: " &amp; VLOOKUP(E266,Flex_Target_Populations!$B$9:$H$2009,3,FALSE), VLOOKUP(E266,Flex_Target_Populations!$B$9:$H$2009,2,FALSE)='Dropdown Selections'!$F$4, VLOOKUP(E266,Flex_Target_Populations!$B$9:$H$2009,4,FALSE) &amp; " beginning at " &amp; VLOOKUP(E266,Flex_Target_Populations!$B$9:$H$2009,5,FALSE), VLOOKUP(E266,Flex_Target_Populations!$B$9:$H$2009,2,FALSE)='Dropdown Selections'!$F$5, VLOOKUP(E266,Flex_Target_Populations!$B$9:$H$2009,4,FALSE) &amp; " beginning at "&amp; VLOOKUP(E266,Flex_Target_Populations!$B$9:$H$2009,5,FALSE) &amp; " and " &amp; VLOOKUP(E266,Flex_Target_Populations!$B$9:$H$2009,6,FALSE), VLOOKUP(E266,Flex_Target_Populations!$B$9:$H$2009,2,FALSE)='Dropdown Selections'!$F$6, "LIS Levels: " &amp; VLOOKUP(E266,Flex_Target_Populations!$B$9:$H$2009,3,FALSE) &amp; " and " &amp; VLOOKUP(E266,Flex_Target_Populations!$B$9:$H$2009,6,FALSE), VLOOKUP(E266,Flex_Target_Populations!$B$9:$H$2009,2,FALSE)='Dropdown Selections'!$F$7, "LIS Levels: " &amp; VLOOKUP(E266,Flex_Target_Populations!$B$9:$H$2009,3,FALSE) &amp; " and " &amp; VLOOKUP(E266,Flex_Target_Populations!$B$9:$H$2009,4,FALSE) &amp; " beginning at "&amp; VLOOKUP(E266,Flex_Target_Populations!$B$9:$H$2009,5,FALSE), VLOOKUP(E266,Flex_Target_Populations!$B$9:$H$2009,2,FALSE)='Dropdown Selections'!$F$8,  "LIS Levels: " &amp; VLOOKUP(E266,Flex_Target_Populations!$B$9:$H$2009,3,FALSE) &amp; " and " &amp; VLOOKUP(E266,Flex_Target_Populations!$B$9:$H$2009,4,FALSE) &amp; " beginning at "&amp; VLOOKUP(E266,Flex_Target_Populations!$B$9:$H$2009,5,FALSE) &amp; " and " &amp; VLOOKUP(E266,Flex_Target_Populations!$B$9:$H$2009,6,FALSE))</f>
        <v/>
      </c>
      <c r="G266" s="188"/>
      <c r="H266" s="188"/>
      <c r="I266" s="188"/>
      <c r="J266" s="188"/>
      <c r="K266" s="188"/>
      <c r="L266" s="188"/>
      <c r="M266" s="188"/>
      <c r="N266" s="188"/>
      <c r="O266" s="188"/>
      <c r="P266" s="188"/>
      <c r="Q266" s="189"/>
    </row>
    <row r="267" spans="2:17">
      <c r="B267" s="187"/>
      <c r="C267" s="188"/>
      <c r="D267" s="14" t="str" cm="1">
        <f t="array" ref="D267">_xlfn.IFS(C267="","",AND(LEFT(C267,3)&lt;&gt;"CRC", LEFT(C267,3)&lt;&gt;"DRC"),VLOOKUP(Flex_Summary!C267,Flex_Benefits!$B$13:$D$2013,3,FALSE),LEFT(C267,3)="CRC",VLOOKUP(Flex_Summary!C267,Flex_Benefits!$I$13:$K$2013,3,FALSE)&amp;" for "&amp;VLOOKUP(Flex_Summary!C267,Flex_Benefits!$I$13:$K$2013,2,FALSE),LEFT(C267,3)="DRC",IF(VLOOKUP(C267,Flex_Benefits!$N$13:$T$2013,6,FALSE)="",VLOOKUP(C267,Flex_Benefits!$N$13:$T$2013,7,FALSE)&amp;"% Coinsurance","$"&amp;VLOOKUP(C267,Flex_Benefits!$N$13:$T$2013,6,FALSE)&amp;" Copayments")&amp;" for "&amp;IF(VLOOKUP(C267,Flex_Benefits!$N$13:$T$2013,2,FALSE)&lt;&gt;'Dropdown Selections'!$Q$3,VLOOKUP(C267,Flex_Benefits!$N$13:$T$2013,2,FALSE),"all Part D drugs on tier(s) "&amp;VLOOKUP(C267,Flex_Benefits!$N$13:$T$2013,3,FALSE))&amp;IF(VLOOKUP(C267,Flex_Benefits!$N$13:$T$2013,4,FALSE)='Dropdown Selections'!$E$2," with a $"&amp;VLOOKUP(C267,Flex_Benefits!$N$13:$T$2013,5,FALSE)&amp;" deductible",""))</f>
        <v/>
      </c>
      <c r="E267" s="188"/>
      <c r="F267" s="14" t="str" cm="1">
        <f t="array" ref="F267">_xlfn.IFS(E267="","",  VLOOKUP(E267,Flex_Target_Populations!$B$9:$H$2009,2,FALSE)='Dropdown Selections'!$F$10, 'Dropdown Selections'!$F$10, VLOOKUP(E267,Flex_Target_Populations!$B$9:$H$2009,2,FALSE)='Dropdown Selections'!$F$9,'Dropdown Selections'!$F$9, VLOOKUP(E267,Flex_Target_Populations!$B$9:$H$2009,2,FALSE)='Dropdown Selections'!$F$3,"Enrollees with: " &amp;VLOOKUP(E267,Flex_Target_Populations!$B$9:$H$2009,6,FALSE), VLOOKUP(E267,Flex_Target_Populations!$B$9:$H$2009,2,FALSE)='Dropdown Selections'!$F$2, "LIS Levels: " &amp; VLOOKUP(E267,Flex_Target_Populations!$B$9:$H$2009,3,FALSE), VLOOKUP(E267,Flex_Target_Populations!$B$9:$H$2009,2,FALSE)='Dropdown Selections'!$F$4, VLOOKUP(E267,Flex_Target_Populations!$B$9:$H$2009,4,FALSE) &amp; " beginning at " &amp; VLOOKUP(E267,Flex_Target_Populations!$B$9:$H$2009,5,FALSE), VLOOKUP(E267,Flex_Target_Populations!$B$9:$H$2009,2,FALSE)='Dropdown Selections'!$F$5, VLOOKUP(E267,Flex_Target_Populations!$B$9:$H$2009,4,FALSE) &amp; " beginning at "&amp; VLOOKUP(E267,Flex_Target_Populations!$B$9:$H$2009,5,FALSE) &amp; " and " &amp; VLOOKUP(E267,Flex_Target_Populations!$B$9:$H$2009,6,FALSE), VLOOKUP(E267,Flex_Target_Populations!$B$9:$H$2009,2,FALSE)='Dropdown Selections'!$F$6, "LIS Levels: " &amp; VLOOKUP(E267,Flex_Target_Populations!$B$9:$H$2009,3,FALSE) &amp; " and " &amp; VLOOKUP(E267,Flex_Target_Populations!$B$9:$H$2009,6,FALSE), VLOOKUP(E267,Flex_Target_Populations!$B$9:$H$2009,2,FALSE)='Dropdown Selections'!$F$7, "LIS Levels: " &amp; VLOOKUP(E267,Flex_Target_Populations!$B$9:$H$2009,3,FALSE) &amp; " and " &amp; VLOOKUP(E267,Flex_Target_Populations!$B$9:$H$2009,4,FALSE) &amp; " beginning at "&amp; VLOOKUP(E267,Flex_Target_Populations!$B$9:$H$2009,5,FALSE), VLOOKUP(E267,Flex_Target_Populations!$B$9:$H$2009,2,FALSE)='Dropdown Selections'!$F$8,  "LIS Levels: " &amp; VLOOKUP(E267,Flex_Target_Populations!$B$9:$H$2009,3,FALSE) &amp; " and " &amp; VLOOKUP(E267,Flex_Target_Populations!$B$9:$H$2009,4,FALSE) &amp; " beginning at "&amp; VLOOKUP(E267,Flex_Target_Populations!$B$9:$H$2009,5,FALSE) &amp; " and " &amp; VLOOKUP(E267,Flex_Target_Populations!$B$9:$H$2009,6,FALSE))</f>
        <v/>
      </c>
      <c r="G267" s="188"/>
      <c r="H267" s="188"/>
      <c r="I267" s="188"/>
      <c r="J267" s="188"/>
      <c r="K267" s="188"/>
      <c r="L267" s="188"/>
      <c r="M267" s="188"/>
      <c r="N267" s="188"/>
      <c r="O267" s="188"/>
      <c r="P267" s="188"/>
      <c r="Q267" s="189"/>
    </row>
    <row r="268" spans="2:17">
      <c r="B268" s="187"/>
      <c r="C268" s="188"/>
      <c r="D268" s="14" t="str" cm="1">
        <f t="array" ref="D268">_xlfn.IFS(C268="","",AND(LEFT(C268,3)&lt;&gt;"CRC", LEFT(C268,3)&lt;&gt;"DRC"),VLOOKUP(Flex_Summary!C268,Flex_Benefits!$B$13:$D$2013,3,FALSE),LEFT(C268,3)="CRC",VLOOKUP(Flex_Summary!C268,Flex_Benefits!$I$13:$K$2013,3,FALSE)&amp;" for "&amp;VLOOKUP(Flex_Summary!C268,Flex_Benefits!$I$13:$K$2013,2,FALSE),LEFT(C268,3)="DRC",IF(VLOOKUP(C268,Flex_Benefits!$N$13:$T$2013,6,FALSE)="",VLOOKUP(C268,Flex_Benefits!$N$13:$T$2013,7,FALSE)&amp;"% Coinsurance","$"&amp;VLOOKUP(C268,Flex_Benefits!$N$13:$T$2013,6,FALSE)&amp;" Copayments")&amp;" for "&amp;IF(VLOOKUP(C268,Flex_Benefits!$N$13:$T$2013,2,FALSE)&lt;&gt;'Dropdown Selections'!$Q$3,VLOOKUP(C268,Flex_Benefits!$N$13:$T$2013,2,FALSE),"all Part D drugs on tier(s) "&amp;VLOOKUP(C268,Flex_Benefits!$N$13:$T$2013,3,FALSE))&amp;IF(VLOOKUP(C268,Flex_Benefits!$N$13:$T$2013,4,FALSE)='Dropdown Selections'!$E$2," with a $"&amp;VLOOKUP(C268,Flex_Benefits!$N$13:$T$2013,5,FALSE)&amp;" deductible",""))</f>
        <v/>
      </c>
      <c r="E268" s="188"/>
      <c r="F268" s="14" t="str" cm="1">
        <f t="array" ref="F268">_xlfn.IFS(E268="","",  VLOOKUP(E268,Flex_Target_Populations!$B$9:$H$2009,2,FALSE)='Dropdown Selections'!$F$10, 'Dropdown Selections'!$F$10, VLOOKUP(E268,Flex_Target_Populations!$B$9:$H$2009,2,FALSE)='Dropdown Selections'!$F$9,'Dropdown Selections'!$F$9, VLOOKUP(E268,Flex_Target_Populations!$B$9:$H$2009,2,FALSE)='Dropdown Selections'!$F$3,"Enrollees with: " &amp;VLOOKUP(E268,Flex_Target_Populations!$B$9:$H$2009,6,FALSE), VLOOKUP(E268,Flex_Target_Populations!$B$9:$H$2009,2,FALSE)='Dropdown Selections'!$F$2, "LIS Levels: " &amp; VLOOKUP(E268,Flex_Target_Populations!$B$9:$H$2009,3,FALSE), VLOOKUP(E268,Flex_Target_Populations!$B$9:$H$2009,2,FALSE)='Dropdown Selections'!$F$4, VLOOKUP(E268,Flex_Target_Populations!$B$9:$H$2009,4,FALSE) &amp; " beginning at " &amp; VLOOKUP(E268,Flex_Target_Populations!$B$9:$H$2009,5,FALSE), VLOOKUP(E268,Flex_Target_Populations!$B$9:$H$2009,2,FALSE)='Dropdown Selections'!$F$5, VLOOKUP(E268,Flex_Target_Populations!$B$9:$H$2009,4,FALSE) &amp; " beginning at "&amp; VLOOKUP(E268,Flex_Target_Populations!$B$9:$H$2009,5,FALSE) &amp; " and " &amp; VLOOKUP(E268,Flex_Target_Populations!$B$9:$H$2009,6,FALSE), VLOOKUP(E268,Flex_Target_Populations!$B$9:$H$2009,2,FALSE)='Dropdown Selections'!$F$6, "LIS Levels: " &amp; VLOOKUP(E268,Flex_Target_Populations!$B$9:$H$2009,3,FALSE) &amp; " and " &amp; VLOOKUP(E268,Flex_Target_Populations!$B$9:$H$2009,6,FALSE), VLOOKUP(E268,Flex_Target_Populations!$B$9:$H$2009,2,FALSE)='Dropdown Selections'!$F$7, "LIS Levels: " &amp; VLOOKUP(E268,Flex_Target_Populations!$B$9:$H$2009,3,FALSE) &amp; " and " &amp; VLOOKUP(E268,Flex_Target_Populations!$B$9:$H$2009,4,FALSE) &amp; " beginning at "&amp; VLOOKUP(E268,Flex_Target_Populations!$B$9:$H$2009,5,FALSE), VLOOKUP(E268,Flex_Target_Populations!$B$9:$H$2009,2,FALSE)='Dropdown Selections'!$F$8,  "LIS Levels: " &amp; VLOOKUP(E268,Flex_Target_Populations!$B$9:$H$2009,3,FALSE) &amp; " and " &amp; VLOOKUP(E268,Flex_Target_Populations!$B$9:$H$2009,4,FALSE) &amp; " beginning at "&amp; VLOOKUP(E268,Flex_Target_Populations!$B$9:$H$2009,5,FALSE) &amp; " and " &amp; VLOOKUP(E268,Flex_Target_Populations!$B$9:$H$2009,6,FALSE))</f>
        <v/>
      </c>
      <c r="G268" s="188"/>
      <c r="H268" s="188"/>
      <c r="I268" s="188"/>
      <c r="J268" s="188"/>
      <c r="K268" s="188"/>
      <c r="L268" s="188"/>
      <c r="M268" s="188"/>
      <c r="N268" s="188"/>
      <c r="O268" s="188"/>
      <c r="P268" s="188"/>
      <c r="Q268" s="189"/>
    </row>
    <row r="269" spans="2:17">
      <c r="B269" s="187"/>
      <c r="C269" s="188"/>
      <c r="D269" s="14" t="str" cm="1">
        <f t="array" ref="D269">_xlfn.IFS(C269="","",AND(LEFT(C269,3)&lt;&gt;"CRC", LEFT(C269,3)&lt;&gt;"DRC"),VLOOKUP(Flex_Summary!C269,Flex_Benefits!$B$13:$D$2013,3,FALSE),LEFT(C269,3)="CRC",VLOOKUP(Flex_Summary!C269,Flex_Benefits!$I$13:$K$2013,3,FALSE)&amp;" for "&amp;VLOOKUP(Flex_Summary!C269,Flex_Benefits!$I$13:$K$2013,2,FALSE),LEFT(C269,3)="DRC",IF(VLOOKUP(C269,Flex_Benefits!$N$13:$T$2013,6,FALSE)="",VLOOKUP(C269,Flex_Benefits!$N$13:$T$2013,7,FALSE)&amp;"% Coinsurance","$"&amp;VLOOKUP(C269,Flex_Benefits!$N$13:$T$2013,6,FALSE)&amp;" Copayments")&amp;" for "&amp;IF(VLOOKUP(C269,Flex_Benefits!$N$13:$T$2013,2,FALSE)&lt;&gt;'Dropdown Selections'!$Q$3,VLOOKUP(C269,Flex_Benefits!$N$13:$T$2013,2,FALSE),"all Part D drugs on tier(s) "&amp;VLOOKUP(C269,Flex_Benefits!$N$13:$T$2013,3,FALSE))&amp;IF(VLOOKUP(C269,Flex_Benefits!$N$13:$T$2013,4,FALSE)='Dropdown Selections'!$E$2," with a $"&amp;VLOOKUP(C269,Flex_Benefits!$N$13:$T$2013,5,FALSE)&amp;" deductible",""))</f>
        <v/>
      </c>
      <c r="E269" s="188"/>
      <c r="F269" s="14" t="str" cm="1">
        <f t="array" ref="F269">_xlfn.IFS(E269="","",  VLOOKUP(E269,Flex_Target_Populations!$B$9:$H$2009,2,FALSE)='Dropdown Selections'!$F$10, 'Dropdown Selections'!$F$10, VLOOKUP(E269,Flex_Target_Populations!$B$9:$H$2009,2,FALSE)='Dropdown Selections'!$F$9,'Dropdown Selections'!$F$9, VLOOKUP(E269,Flex_Target_Populations!$B$9:$H$2009,2,FALSE)='Dropdown Selections'!$F$3,"Enrollees with: " &amp;VLOOKUP(E269,Flex_Target_Populations!$B$9:$H$2009,6,FALSE), VLOOKUP(E269,Flex_Target_Populations!$B$9:$H$2009,2,FALSE)='Dropdown Selections'!$F$2, "LIS Levels: " &amp; VLOOKUP(E269,Flex_Target_Populations!$B$9:$H$2009,3,FALSE), VLOOKUP(E269,Flex_Target_Populations!$B$9:$H$2009,2,FALSE)='Dropdown Selections'!$F$4, VLOOKUP(E269,Flex_Target_Populations!$B$9:$H$2009,4,FALSE) &amp; " beginning at " &amp; VLOOKUP(E269,Flex_Target_Populations!$B$9:$H$2009,5,FALSE), VLOOKUP(E269,Flex_Target_Populations!$B$9:$H$2009,2,FALSE)='Dropdown Selections'!$F$5, VLOOKUP(E269,Flex_Target_Populations!$B$9:$H$2009,4,FALSE) &amp; " beginning at "&amp; VLOOKUP(E269,Flex_Target_Populations!$B$9:$H$2009,5,FALSE) &amp; " and " &amp; VLOOKUP(E269,Flex_Target_Populations!$B$9:$H$2009,6,FALSE), VLOOKUP(E269,Flex_Target_Populations!$B$9:$H$2009,2,FALSE)='Dropdown Selections'!$F$6, "LIS Levels: " &amp; VLOOKUP(E269,Flex_Target_Populations!$B$9:$H$2009,3,FALSE) &amp; " and " &amp; VLOOKUP(E269,Flex_Target_Populations!$B$9:$H$2009,6,FALSE), VLOOKUP(E269,Flex_Target_Populations!$B$9:$H$2009,2,FALSE)='Dropdown Selections'!$F$7, "LIS Levels: " &amp; VLOOKUP(E269,Flex_Target_Populations!$B$9:$H$2009,3,FALSE) &amp; " and " &amp; VLOOKUP(E269,Flex_Target_Populations!$B$9:$H$2009,4,FALSE) &amp; " beginning at "&amp; VLOOKUP(E269,Flex_Target_Populations!$B$9:$H$2009,5,FALSE), VLOOKUP(E269,Flex_Target_Populations!$B$9:$H$2009,2,FALSE)='Dropdown Selections'!$F$8,  "LIS Levels: " &amp; VLOOKUP(E269,Flex_Target_Populations!$B$9:$H$2009,3,FALSE) &amp; " and " &amp; VLOOKUP(E269,Flex_Target_Populations!$B$9:$H$2009,4,FALSE) &amp; " beginning at "&amp; VLOOKUP(E269,Flex_Target_Populations!$B$9:$H$2009,5,FALSE) &amp; " and " &amp; VLOOKUP(E269,Flex_Target_Populations!$B$9:$H$2009,6,FALSE))</f>
        <v/>
      </c>
      <c r="G269" s="188"/>
      <c r="H269" s="188"/>
      <c r="I269" s="188"/>
      <c r="J269" s="188"/>
      <c r="K269" s="188"/>
      <c r="L269" s="188"/>
      <c r="M269" s="188"/>
      <c r="N269" s="188"/>
      <c r="O269" s="188"/>
      <c r="P269" s="188"/>
      <c r="Q269" s="189"/>
    </row>
    <row r="270" spans="2:17">
      <c r="B270" s="187"/>
      <c r="C270" s="188"/>
      <c r="D270" s="14" t="str" cm="1">
        <f t="array" ref="D270">_xlfn.IFS(C270="","",AND(LEFT(C270,3)&lt;&gt;"CRC", LEFT(C270,3)&lt;&gt;"DRC"),VLOOKUP(Flex_Summary!C270,Flex_Benefits!$B$13:$D$2013,3,FALSE),LEFT(C270,3)="CRC",VLOOKUP(Flex_Summary!C270,Flex_Benefits!$I$13:$K$2013,3,FALSE)&amp;" for "&amp;VLOOKUP(Flex_Summary!C270,Flex_Benefits!$I$13:$K$2013,2,FALSE),LEFT(C270,3)="DRC",IF(VLOOKUP(C270,Flex_Benefits!$N$13:$T$2013,6,FALSE)="",VLOOKUP(C270,Flex_Benefits!$N$13:$T$2013,7,FALSE)&amp;"% Coinsurance","$"&amp;VLOOKUP(C270,Flex_Benefits!$N$13:$T$2013,6,FALSE)&amp;" Copayments")&amp;" for "&amp;IF(VLOOKUP(C270,Flex_Benefits!$N$13:$T$2013,2,FALSE)&lt;&gt;'Dropdown Selections'!$Q$3,VLOOKUP(C270,Flex_Benefits!$N$13:$T$2013,2,FALSE),"all Part D drugs on tier(s) "&amp;VLOOKUP(C270,Flex_Benefits!$N$13:$T$2013,3,FALSE))&amp;IF(VLOOKUP(C270,Flex_Benefits!$N$13:$T$2013,4,FALSE)='Dropdown Selections'!$E$2," with a $"&amp;VLOOKUP(C270,Flex_Benefits!$N$13:$T$2013,5,FALSE)&amp;" deductible",""))</f>
        <v/>
      </c>
      <c r="E270" s="188"/>
      <c r="F270" s="14" t="str" cm="1">
        <f t="array" ref="F270">_xlfn.IFS(E270="","",  VLOOKUP(E270,Flex_Target_Populations!$B$9:$H$2009,2,FALSE)='Dropdown Selections'!$F$10, 'Dropdown Selections'!$F$10, VLOOKUP(E270,Flex_Target_Populations!$B$9:$H$2009,2,FALSE)='Dropdown Selections'!$F$9,'Dropdown Selections'!$F$9, VLOOKUP(E270,Flex_Target_Populations!$B$9:$H$2009,2,FALSE)='Dropdown Selections'!$F$3,"Enrollees with: " &amp;VLOOKUP(E270,Flex_Target_Populations!$B$9:$H$2009,6,FALSE), VLOOKUP(E270,Flex_Target_Populations!$B$9:$H$2009,2,FALSE)='Dropdown Selections'!$F$2, "LIS Levels: " &amp; VLOOKUP(E270,Flex_Target_Populations!$B$9:$H$2009,3,FALSE), VLOOKUP(E270,Flex_Target_Populations!$B$9:$H$2009,2,FALSE)='Dropdown Selections'!$F$4, VLOOKUP(E270,Flex_Target_Populations!$B$9:$H$2009,4,FALSE) &amp; " beginning at " &amp; VLOOKUP(E270,Flex_Target_Populations!$B$9:$H$2009,5,FALSE), VLOOKUP(E270,Flex_Target_Populations!$B$9:$H$2009,2,FALSE)='Dropdown Selections'!$F$5, VLOOKUP(E270,Flex_Target_Populations!$B$9:$H$2009,4,FALSE) &amp; " beginning at "&amp; VLOOKUP(E270,Flex_Target_Populations!$B$9:$H$2009,5,FALSE) &amp; " and " &amp; VLOOKUP(E270,Flex_Target_Populations!$B$9:$H$2009,6,FALSE), VLOOKUP(E270,Flex_Target_Populations!$B$9:$H$2009,2,FALSE)='Dropdown Selections'!$F$6, "LIS Levels: " &amp; VLOOKUP(E270,Flex_Target_Populations!$B$9:$H$2009,3,FALSE) &amp; " and " &amp; VLOOKUP(E270,Flex_Target_Populations!$B$9:$H$2009,6,FALSE), VLOOKUP(E270,Flex_Target_Populations!$B$9:$H$2009,2,FALSE)='Dropdown Selections'!$F$7, "LIS Levels: " &amp; VLOOKUP(E270,Flex_Target_Populations!$B$9:$H$2009,3,FALSE) &amp; " and " &amp; VLOOKUP(E270,Flex_Target_Populations!$B$9:$H$2009,4,FALSE) &amp; " beginning at "&amp; VLOOKUP(E270,Flex_Target_Populations!$B$9:$H$2009,5,FALSE), VLOOKUP(E270,Flex_Target_Populations!$B$9:$H$2009,2,FALSE)='Dropdown Selections'!$F$8,  "LIS Levels: " &amp; VLOOKUP(E270,Flex_Target_Populations!$B$9:$H$2009,3,FALSE) &amp; " and " &amp; VLOOKUP(E270,Flex_Target_Populations!$B$9:$H$2009,4,FALSE) &amp; " beginning at "&amp; VLOOKUP(E270,Flex_Target_Populations!$B$9:$H$2009,5,FALSE) &amp; " and " &amp; VLOOKUP(E270,Flex_Target_Populations!$B$9:$H$2009,6,FALSE))</f>
        <v/>
      </c>
      <c r="G270" s="188"/>
      <c r="H270" s="188"/>
      <c r="I270" s="188"/>
      <c r="J270" s="188"/>
      <c r="K270" s="188"/>
      <c r="L270" s="188"/>
      <c r="M270" s="188"/>
      <c r="N270" s="188"/>
      <c r="O270" s="188"/>
      <c r="P270" s="188"/>
      <c r="Q270" s="189"/>
    </row>
    <row r="271" spans="2:17">
      <c r="B271" s="187"/>
      <c r="C271" s="188"/>
      <c r="D271" s="14" t="str" cm="1">
        <f t="array" ref="D271">_xlfn.IFS(C271="","",AND(LEFT(C271,3)&lt;&gt;"CRC", LEFT(C271,3)&lt;&gt;"DRC"),VLOOKUP(Flex_Summary!C271,Flex_Benefits!$B$13:$D$2013,3,FALSE),LEFT(C271,3)="CRC",VLOOKUP(Flex_Summary!C271,Flex_Benefits!$I$13:$K$2013,3,FALSE)&amp;" for "&amp;VLOOKUP(Flex_Summary!C271,Flex_Benefits!$I$13:$K$2013,2,FALSE),LEFT(C271,3)="DRC",IF(VLOOKUP(C271,Flex_Benefits!$N$13:$T$2013,6,FALSE)="",VLOOKUP(C271,Flex_Benefits!$N$13:$T$2013,7,FALSE)&amp;"% Coinsurance","$"&amp;VLOOKUP(C271,Flex_Benefits!$N$13:$T$2013,6,FALSE)&amp;" Copayments")&amp;" for "&amp;IF(VLOOKUP(C271,Flex_Benefits!$N$13:$T$2013,2,FALSE)&lt;&gt;'Dropdown Selections'!$Q$3,VLOOKUP(C271,Flex_Benefits!$N$13:$T$2013,2,FALSE),"all Part D drugs on tier(s) "&amp;VLOOKUP(C271,Flex_Benefits!$N$13:$T$2013,3,FALSE))&amp;IF(VLOOKUP(C271,Flex_Benefits!$N$13:$T$2013,4,FALSE)='Dropdown Selections'!$E$2," with a $"&amp;VLOOKUP(C271,Flex_Benefits!$N$13:$T$2013,5,FALSE)&amp;" deductible",""))</f>
        <v/>
      </c>
      <c r="E271" s="188"/>
      <c r="F271" s="14" t="str" cm="1">
        <f t="array" ref="F271">_xlfn.IFS(E271="","",  VLOOKUP(E271,Flex_Target_Populations!$B$9:$H$2009,2,FALSE)='Dropdown Selections'!$F$10, 'Dropdown Selections'!$F$10, VLOOKUP(E271,Flex_Target_Populations!$B$9:$H$2009,2,FALSE)='Dropdown Selections'!$F$9,'Dropdown Selections'!$F$9, VLOOKUP(E271,Flex_Target_Populations!$B$9:$H$2009,2,FALSE)='Dropdown Selections'!$F$3,"Enrollees with: " &amp;VLOOKUP(E271,Flex_Target_Populations!$B$9:$H$2009,6,FALSE), VLOOKUP(E271,Flex_Target_Populations!$B$9:$H$2009,2,FALSE)='Dropdown Selections'!$F$2, "LIS Levels: " &amp; VLOOKUP(E271,Flex_Target_Populations!$B$9:$H$2009,3,FALSE), VLOOKUP(E271,Flex_Target_Populations!$B$9:$H$2009,2,FALSE)='Dropdown Selections'!$F$4, VLOOKUP(E271,Flex_Target_Populations!$B$9:$H$2009,4,FALSE) &amp; " beginning at " &amp; VLOOKUP(E271,Flex_Target_Populations!$B$9:$H$2009,5,FALSE), VLOOKUP(E271,Flex_Target_Populations!$B$9:$H$2009,2,FALSE)='Dropdown Selections'!$F$5, VLOOKUP(E271,Flex_Target_Populations!$B$9:$H$2009,4,FALSE) &amp; " beginning at "&amp; VLOOKUP(E271,Flex_Target_Populations!$B$9:$H$2009,5,FALSE) &amp; " and " &amp; VLOOKUP(E271,Flex_Target_Populations!$B$9:$H$2009,6,FALSE), VLOOKUP(E271,Flex_Target_Populations!$B$9:$H$2009,2,FALSE)='Dropdown Selections'!$F$6, "LIS Levels: " &amp; VLOOKUP(E271,Flex_Target_Populations!$B$9:$H$2009,3,FALSE) &amp; " and " &amp; VLOOKUP(E271,Flex_Target_Populations!$B$9:$H$2009,6,FALSE), VLOOKUP(E271,Flex_Target_Populations!$B$9:$H$2009,2,FALSE)='Dropdown Selections'!$F$7, "LIS Levels: " &amp; VLOOKUP(E271,Flex_Target_Populations!$B$9:$H$2009,3,FALSE) &amp; " and " &amp; VLOOKUP(E271,Flex_Target_Populations!$B$9:$H$2009,4,FALSE) &amp; " beginning at "&amp; VLOOKUP(E271,Flex_Target_Populations!$B$9:$H$2009,5,FALSE), VLOOKUP(E271,Flex_Target_Populations!$B$9:$H$2009,2,FALSE)='Dropdown Selections'!$F$8,  "LIS Levels: " &amp; VLOOKUP(E271,Flex_Target_Populations!$B$9:$H$2009,3,FALSE) &amp; " and " &amp; VLOOKUP(E271,Flex_Target_Populations!$B$9:$H$2009,4,FALSE) &amp; " beginning at "&amp; VLOOKUP(E271,Flex_Target_Populations!$B$9:$H$2009,5,FALSE) &amp; " and " &amp; VLOOKUP(E271,Flex_Target_Populations!$B$9:$H$2009,6,FALSE))</f>
        <v/>
      </c>
      <c r="G271" s="188"/>
      <c r="H271" s="188"/>
      <c r="I271" s="188"/>
      <c r="J271" s="188"/>
      <c r="K271" s="188"/>
      <c r="L271" s="188"/>
      <c r="M271" s="188"/>
      <c r="N271" s="188"/>
      <c r="O271" s="188"/>
      <c r="P271" s="188"/>
      <c r="Q271" s="189"/>
    </row>
    <row r="272" spans="2:17">
      <c r="B272" s="187"/>
      <c r="C272" s="188"/>
      <c r="D272" s="14" t="str" cm="1">
        <f t="array" ref="D272">_xlfn.IFS(C272="","",AND(LEFT(C272,3)&lt;&gt;"CRC", LEFT(C272,3)&lt;&gt;"DRC"),VLOOKUP(Flex_Summary!C272,Flex_Benefits!$B$13:$D$2013,3,FALSE),LEFT(C272,3)="CRC",VLOOKUP(Flex_Summary!C272,Flex_Benefits!$I$13:$K$2013,3,FALSE)&amp;" for "&amp;VLOOKUP(Flex_Summary!C272,Flex_Benefits!$I$13:$K$2013,2,FALSE),LEFT(C272,3)="DRC",IF(VLOOKUP(C272,Flex_Benefits!$N$13:$T$2013,6,FALSE)="",VLOOKUP(C272,Flex_Benefits!$N$13:$T$2013,7,FALSE)&amp;"% Coinsurance","$"&amp;VLOOKUP(C272,Flex_Benefits!$N$13:$T$2013,6,FALSE)&amp;" Copayments")&amp;" for "&amp;IF(VLOOKUP(C272,Flex_Benefits!$N$13:$T$2013,2,FALSE)&lt;&gt;'Dropdown Selections'!$Q$3,VLOOKUP(C272,Flex_Benefits!$N$13:$T$2013,2,FALSE),"all Part D drugs on tier(s) "&amp;VLOOKUP(C272,Flex_Benefits!$N$13:$T$2013,3,FALSE))&amp;IF(VLOOKUP(C272,Flex_Benefits!$N$13:$T$2013,4,FALSE)='Dropdown Selections'!$E$2," with a $"&amp;VLOOKUP(C272,Flex_Benefits!$N$13:$T$2013,5,FALSE)&amp;" deductible",""))</f>
        <v/>
      </c>
      <c r="E272" s="188"/>
      <c r="F272" s="14" t="str" cm="1">
        <f t="array" ref="F272">_xlfn.IFS(E272="","",  VLOOKUP(E272,Flex_Target_Populations!$B$9:$H$2009,2,FALSE)='Dropdown Selections'!$F$10, 'Dropdown Selections'!$F$10, VLOOKUP(E272,Flex_Target_Populations!$B$9:$H$2009,2,FALSE)='Dropdown Selections'!$F$9,'Dropdown Selections'!$F$9, VLOOKUP(E272,Flex_Target_Populations!$B$9:$H$2009,2,FALSE)='Dropdown Selections'!$F$3,"Enrollees with: " &amp;VLOOKUP(E272,Flex_Target_Populations!$B$9:$H$2009,6,FALSE), VLOOKUP(E272,Flex_Target_Populations!$B$9:$H$2009,2,FALSE)='Dropdown Selections'!$F$2, "LIS Levels: " &amp; VLOOKUP(E272,Flex_Target_Populations!$B$9:$H$2009,3,FALSE), VLOOKUP(E272,Flex_Target_Populations!$B$9:$H$2009,2,FALSE)='Dropdown Selections'!$F$4, VLOOKUP(E272,Flex_Target_Populations!$B$9:$H$2009,4,FALSE) &amp; " beginning at " &amp; VLOOKUP(E272,Flex_Target_Populations!$B$9:$H$2009,5,FALSE), VLOOKUP(E272,Flex_Target_Populations!$B$9:$H$2009,2,FALSE)='Dropdown Selections'!$F$5, VLOOKUP(E272,Flex_Target_Populations!$B$9:$H$2009,4,FALSE) &amp; " beginning at "&amp; VLOOKUP(E272,Flex_Target_Populations!$B$9:$H$2009,5,FALSE) &amp; " and " &amp; VLOOKUP(E272,Flex_Target_Populations!$B$9:$H$2009,6,FALSE), VLOOKUP(E272,Flex_Target_Populations!$B$9:$H$2009,2,FALSE)='Dropdown Selections'!$F$6, "LIS Levels: " &amp; VLOOKUP(E272,Flex_Target_Populations!$B$9:$H$2009,3,FALSE) &amp; " and " &amp; VLOOKUP(E272,Flex_Target_Populations!$B$9:$H$2009,6,FALSE), VLOOKUP(E272,Flex_Target_Populations!$B$9:$H$2009,2,FALSE)='Dropdown Selections'!$F$7, "LIS Levels: " &amp; VLOOKUP(E272,Flex_Target_Populations!$B$9:$H$2009,3,FALSE) &amp; " and " &amp; VLOOKUP(E272,Flex_Target_Populations!$B$9:$H$2009,4,FALSE) &amp; " beginning at "&amp; VLOOKUP(E272,Flex_Target_Populations!$B$9:$H$2009,5,FALSE), VLOOKUP(E272,Flex_Target_Populations!$B$9:$H$2009,2,FALSE)='Dropdown Selections'!$F$8,  "LIS Levels: " &amp; VLOOKUP(E272,Flex_Target_Populations!$B$9:$H$2009,3,FALSE) &amp; " and " &amp; VLOOKUP(E272,Flex_Target_Populations!$B$9:$H$2009,4,FALSE) &amp; " beginning at "&amp; VLOOKUP(E272,Flex_Target_Populations!$B$9:$H$2009,5,FALSE) &amp; " and " &amp; VLOOKUP(E272,Flex_Target_Populations!$B$9:$H$2009,6,FALSE))</f>
        <v/>
      </c>
      <c r="G272" s="188"/>
      <c r="H272" s="188"/>
      <c r="I272" s="188"/>
      <c r="J272" s="188"/>
      <c r="K272" s="188"/>
      <c r="L272" s="188"/>
      <c r="M272" s="188"/>
      <c r="N272" s="188"/>
      <c r="O272" s="188"/>
      <c r="P272" s="188"/>
      <c r="Q272" s="189"/>
    </row>
    <row r="273" spans="2:17">
      <c r="B273" s="187"/>
      <c r="C273" s="188"/>
      <c r="D273" s="14" t="str" cm="1">
        <f t="array" ref="D273">_xlfn.IFS(C273="","",AND(LEFT(C273,3)&lt;&gt;"CRC", LEFT(C273,3)&lt;&gt;"DRC"),VLOOKUP(Flex_Summary!C273,Flex_Benefits!$B$13:$D$2013,3,FALSE),LEFT(C273,3)="CRC",VLOOKUP(Flex_Summary!C273,Flex_Benefits!$I$13:$K$2013,3,FALSE)&amp;" for "&amp;VLOOKUP(Flex_Summary!C273,Flex_Benefits!$I$13:$K$2013,2,FALSE),LEFT(C273,3)="DRC",IF(VLOOKUP(C273,Flex_Benefits!$N$13:$T$2013,6,FALSE)="",VLOOKUP(C273,Flex_Benefits!$N$13:$T$2013,7,FALSE)&amp;"% Coinsurance","$"&amp;VLOOKUP(C273,Flex_Benefits!$N$13:$T$2013,6,FALSE)&amp;" Copayments")&amp;" for "&amp;IF(VLOOKUP(C273,Flex_Benefits!$N$13:$T$2013,2,FALSE)&lt;&gt;'Dropdown Selections'!$Q$3,VLOOKUP(C273,Flex_Benefits!$N$13:$T$2013,2,FALSE),"all Part D drugs on tier(s) "&amp;VLOOKUP(C273,Flex_Benefits!$N$13:$T$2013,3,FALSE))&amp;IF(VLOOKUP(C273,Flex_Benefits!$N$13:$T$2013,4,FALSE)='Dropdown Selections'!$E$2," with a $"&amp;VLOOKUP(C273,Flex_Benefits!$N$13:$T$2013,5,FALSE)&amp;" deductible",""))</f>
        <v/>
      </c>
      <c r="E273" s="188"/>
      <c r="F273" s="14" t="str" cm="1">
        <f t="array" ref="F273">_xlfn.IFS(E273="","",  VLOOKUP(E273,Flex_Target_Populations!$B$9:$H$2009,2,FALSE)='Dropdown Selections'!$F$10, 'Dropdown Selections'!$F$10, VLOOKUP(E273,Flex_Target_Populations!$B$9:$H$2009,2,FALSE)='Dropdown Selections'!$F$9,'Dropdown Selections'!$F$9, VLOOKUP(E273,Flex_Target_Populations!$B$9:$H$2009,2,FALSE)='Dropdown Selections'!$F$3,"Enrollees with: " &amp;VLOOKUP(E273,Flex_Target_Populations!$B$9:$H$2009,6,FALSE), VLOOKUP(E273,Flex_Target_Populations!$B$9:$H$2009,2,FALSE)='Dropdown Selections'!$F$2, "LIS Levels: " &amp; VLOOKUP(E273,Flex_Target_Populations!$B$9:$H$2009,3,FALSE), VLOOKUP(E273,Flex_Target_Populations!$B$9:$H$2009,2,FALSE)='Dropdown Selections'!$F$4, VLOOKUP(E273,Flex_Target_Populations!$B$9:$H$2009,4,FALSE) &amp; " beginning at " &amp; VLOOKUP(E273,Flex_Target_Populations!$B$9:$H$2009,5,FALSE), VLOOKUP(E273,Flex_Target_Populations!$B$9:$H$2009,2,FALSE)='Dropdown Selections'!$F$5, VLOOKUP(E273,Flex_Target_Populations!$B$9:$H$2009,4,FALSE) &amp; " beginning at "&amp; VLOOKUP(E273,Flex_Target_Populations!$B$9:$H$2009,5,FALSE) &amp; " and " &amp; VLOOKUP(E273,Flex_Target_Populations!$B$9:$H$2009,6,FALSE), VLOOKUP(E273,Flex_Target_Populations!$B$9:$H$2009,2,FALSE)='Dropdown Selections'!$F$6, "LIS Levels: " &amp; VLOOKUP(E273,Flex_Target_Populations!$B$9:$H$2009,3,FALSE) &amp; " and " &amp; VLOOKUP(E273,Flex_Target_Populations!$B$9:$H$2009,6,FALSE), VLOOKUP(E273,Flex_Target_Populations!$B$9:$H$2009,2,FALSE)='Dropdown Selections'!$F$7, "LIS Levels: " &amp; VLOOKUP(E273,Flex_Target_Populations!$B$9:$H$2009,3,FALSE) &amp; " and " &amp; VLOOKUP(E273,Flex_Target_Populations!$B$9:$H$2009,4,FALSE) &amp; " beginning at "&amp; VLOOKUP(E273,Flex_Target_Populations!$B$9:$H$2009,5,FALSE), VLOOKUP(E273,Flex_Target_Populations!$B$9:$H$2009,2,FALSE)='Dropdown Selections'!$F$8,  "LIS Levels: " &amp; VLOOKUP(E273,Flex_Target_Populations!$B$9:$H$2009,3,FALSE) &amp; " and " &amp; VLOOKUP(E273,Flex_Target_Populations!$B$9:$H$2009,4,FALSE) &amp; " beginning at "&amp; VLOOKUP(E273,Flex_Target_Populations!$B$9:$H$2009,5,FALSE) &amp; " and " &amp; VLOOKUP(E273,Flex_Target_Populations!$B$9:$H$2009,6,FALSE))</f>
        <v/>
      </c>
      <c r="G273" s="188"/>
      <c r="H273" s="188"/>
      <c r="I273" s="188"/>
      <c r="J273" s="188"/>
      <c r="K273" s="188"/>
      <c r="L273" s="188"/>
      <c r="M273" s="188"/>
      <c r="N273" s="188"/>
      <c r="O273" s="188"/>
      <c r="P273" s="188"/>
      <c r="Q273" s="189"/>
    </row>
    <row r="274" spans="2:17">
      <c r="B274" s="187"/>
      <c r="C274" s="188"/>
      <c r="D274" s="14" t="str" cm="1">
        <f t="array" ref="D274">_xlfn.IFS(C274="","",AND(LEFT(C274,3)&lt;&gt;"CRC", LEFT(C274,3)&lt;&gt;"DRC"),VLOOKUP(Flex_Summary!C274,Flex_Benefits!$B$13:$D$2013,3,FALSE),LEFT(C274,3)="CRC",VLOOKUP(Flex_Summary!C274,Flex_Benefits!$I$13:$K$2013,3,FALSE)&amp;" for "&amp;VLOOKUP(Flex_Summary!C274,Flex_Benefits!$I$13:$K$2013,2,FALSE),LEFT(C274,3)="DRC",IF(VLOOKUP(C274,Flex_Benefits!$N$13:$T$2013,6,FALSE)="",VLOOKUP(C274,Flex_Benefits!$N$13:$T$2013,7,FALSE)&amp;"% Coinsurance","$"&amp;VLOOKUP(C274,Flex_Benefits!$N$13:$T$2013,6,FALSE)&amp;" Copayments")&amp;" for "&amp;IF(VLOOKUP(C274,Flex_Benefits!$N$13:$T$2013,2,FALSE)&lt;&gt;'Dropdown Selections'!$Q$3,VLOOKUP(C274,Flex_Benefits!$N$13:$T$2013,2,FALSE),"all Part D drugs on tier(s) "&amp;VLOOKUP(C274,Flex_Benefits!$N$13:$T$2013,3,FALSE))&amp;IF(VLOOKUP(C274,Flex_Benefits!$N$13:$T$2013,4,FALSE)='Dropdown Selections'!$E$2," with a $"&amp;VLOOKUP(C274,Flex_Benefits!$N$13:$T$2013,5,FALSE)&amp;" deductible",""))</f>
        <v/>
      </c>
      <c r="E274" s="188"/>
      <c r="F274" s="14" t="str" cm="1">
        <f t="array" ref="F274">_xlfn.IFS(E274="","",  VLOOKUP(E274,Flex_Target_Populations!$B$9:$H$2009,2,FALSE)='Dropdown Selections'!$F$10, 'Dropdown Selections'!$F$10, VLOOKUP(E274,Flex_Target_Populations!$B$9:$H$2009,2,FALSE)='Dropdown Selections'!$F$9,'Dropdown Selections'!$F$9, VLOOKUP(E274,Flex_Target_Populations!$B$9:$H$2009,2,FALSE)='Dropdown Selections'!$F$3,"Enrollees with: " &amp;VLOOKUP(E274,Flex_Target_Populations!$B$9:$H$2009,6,FALSE), VLOOKUP(E274,Flex_Target_Populations!$B$9:$H$2009,2,FALSE)='Dropdown Selections'!$F$2, "LIS Levels: " &amp; VLOOKUP(E274,Flex_Target_Populations!$B$9:$H$2009,3,FALSE), VLOOKUP(E274,Flex_Target_Populations!$B$9:$H$2009,2,FALSE)='Dropdown Selections'!$F$4, VLOOKUP(E274,Flex_Target_Populations!$B$9:$H$2009,4,FALSE) &amp; " beginning at " &amp; VLOOKUP(E274,Flex_Target_Populations!$B$9:$H$2009,5,FALSE), VLOOKUP(E274,Flex_Target_Populations!$B$9:$H$2009,2,FALSE)='Dropdown Selections'!$F$5, VLOOKUP(E274,Flex_Target_Populations!$B$9:$H$2009,4,FALSE) &amp; " beginning at "&amp; VLOOKUP(E274,Flex_Target_Populations!$B$9:$H$2009,5,FALSE) &amp; " and " &amp; VLOOKUP(E274,Flex_Target_Populations!$B$9:$H$2009,6,FALSE), VLOOKUP(E274,Flex_Target_Populations!$B$9:$H$2009,2,FALSE)='Dropdown Selections'!$F$6, "LIS Levels: " &amp; VLOOKUP(E274,Flex_Target_Populations!$B$9:$H$2009,3,FALSE) &amp; " and " &amp; VLOOKUP(E274,Flex_Target_Populations!$B$9:$H$2009,6,FALSE), VLOOKUP(E274,Flex_Target_Populations!$B$9:$H$2009,2,FALSE)='Dropdown Selections'!$F$7, "LIS Levels: " &amp; VLOOKUP(E274,Flex_Target_Populations!$B$9:$H$2009,3,FALSE) &amp; " and " &amp; VLOOKUP(E274,Flex_Target_Populations!$B$9:$H$2009,4,FALSE) &amp; " beginning at "&amp; VLOOKUP(E274,Flex_Target_Populations!$B$9:$H$2009,5,FALSE), VLOOKUP(E274,Flex_Target_Populations!$B$9:$H$2009,2,FALSE)='Dropdown Selections'!$F$8,  "LIS Levels: " &amp; VLOOKUP(E274,Flex_Target_Populations!$B$9:$H$2009,3,FALSE) &amp; " and " &amp; VLOOKUP(E274,Flex_Target_Populations!$B$9:$H$2009,4,FALSE) &amp; " beginning at "&amp; VLOOKUP(E274,Flex_Target_Populations!$B$9:$H$2009,5,FALSE) &amp; " and " &amp; VLOOKUP(E274,Flex_Target_Populations!$B$9:$H$2009,6,FALSE))</f>
        <v/>
      </c>
      <c r="G274" s="188"/>
      <c r="H274" s="188"/>
      <c r="I274" s="188"/>
      <c r="J274" s="188"/>
      <c r="K274" s="188"/>
      <c r="L274" s="188"/>
      <c r="M274" s="188"/>
      <c r="N274" s="188"/>
      <c r="O274" s="188"/>
      <c r="P274" s="188"/>
      <c r="Q274" s="189"/>
    </row>
    <row r="275" spans="2:17">
      <c r="B275" s="187"/>
      <c r="C275" s="188"/>
      <c r="D275" s="14" t="str" cm="1">
        <f t="array" ref="D275">_xlfn.IFS(C275="","",AND(LEFT(C275,3)&lt;&gt;"CRC", LEFT(C275,3)&lt;&gt;"DRC"),VLOOKUP(Flex_Summary!C275,Flex_Benefits!$B$13:$D$2013,3,FALSE),LEFT(C275,3)="CRC",VLOOKUP(Flex_Summary!C275,Flex_Benefits!$I$13:$K$2013,3,FALSE)&amp;" for "&amp;VLOOKUP(Flex_Summary!C275,Flex_Benefits!$I$13:$K$2013,2,FALSE),LEFT(C275,3)="DRC",IF(VLOOKUP(C275,Flex_Benefits!$N$13:$T$2013,6,FALSE)="",VLOOKUP(C275,Flex_Benefits!$N$13:$T$2013,7,FALSE)&amp;"% Coinsurance","$"&amp;VLOOKUP(C275,Flex_Benefits!$N$13:$T$2013,6,FALSE)&amp;" Copayments")&amp;" for "&amp;IF(VLOOKUP(C275,Flex_Benefits!$N$13:$T$2013,2,FALSE)&lt;&gt;'Dropdown Selections'!$Q$3,VLOOKUP(C275,Flex_Benefits!$N$13:$T$2013,2,FALSE),"all Part D drugs on tier(s) "&amp;VLOOKUP(C275,Flex_Benefits!$N$13:$T$2013,3,FALSE))&amp;IF(VLOOKUP(C275,Flex_Benefits!$N$13:$T$2013,4,FALSE)='Dropdown Selections'!$E$2," with a $"&amp;VLOOKUP(C275,Flex_Benefits!$N$13:$T$2013,5,FALSE)&amp;" deductible",""))</f>
        <v/>
      </c>
      <c r="E275" s="188"/>
      <c r="F275" s="14" t="str" cm="1">
        <f t="array" ref="F275">_xlfn.IFS(E275="","",  VLOOKUP(E275,Flex_Target_Populations!$B$9:$H$2009,2,FALSE)='Dropdown Selections'!$F$10, 'Dropdown Selections'!$F$10, VLOOKUP(E275,Flex_Target_Populations!$B$9:$H$2009,2,FALSE)='Dropdown Selections'!$F$9,'Dropdown Selections'!$F$9, VLOOKUP(E275,Flex_Target_Populations!$B$9:$H$2009,2,FALSE)='Dropdown Selections'!$F$3,"Enrollees with: " &amp;VLOOKUP(E275,Flex_Target_Populations!$B$9:$H$2009,6,FALSE), VLOOKUP(E275,Flex_Target_Populations!$B$9:$H$2009,2,FALSE)='Dropdown Selections'!$F$2, "LIS Levels: " &amp; VLOOKUP(E275,Flex_Target_Populations!$B$9:$H$2009,3,FALSE), VLOOKUP(E275,Flex_Target_Populations!$B$9:$H$2009,2,FALSE)='Dropdown Selections'!$F$4, VLOOKUP(E275,Flex_Target_Populations!$B$9:$H$2009,4,FALSE) &amp; " beginning at " &amp; VLOOKUP(E275,Flex_Target_Populations!$B$9:$H$2009,5,FALSE), VLOOKUP(E275,Flex_Target_Populations!$B$9:$H$2009,2,FALSE)='Dropdown Selections'!$F$5, VLOOKUP(E275,Flex_Target_Populations!$B$9:$H$2009,4,FALSE) &amp; " beginning at "&amp; VLOOKUP(E275,Flex_Target_Populations!$B$9:$H$2009,5,FALSE) &amp; " and " &amp; VLOOKUP(E275,Flex_Target_Populations!$B$9:$H$2009,6,FALSE), VLOOKUP(E275,Flex_Target_Populations!$B$9:$H$2009,2,FALSE)='Dropdown Selections'!$F$6, "LIS Levels: " &amp; VLOOKUP(E275,Flex_Target_Populations!$B$9:$H$2009,3,FALSE) &amp; " and " &amp; VLOOKUP(E275,Flex_Target_Populations!$B$9:$H$2009,6,FALSE), VLOOKUP(E275,Flex_Target_Populations!$B$9:$H$2009,2,FALSE)='Dropdown Selections'!$F$7, "LIS Levels: " &amp; VLOOKUP(E275,Flex_Target_Populations!$B$9:$H$2009,3,FALSE) &amp; " and " &amp; VLOOKUP(E275,Flex_Target_Populations!$B$9:$H$2009,4,FALSE) &amp; " beginning at "&amp; VLOOKUP(E275,Flex_Target_Populations!$B$9:$H$2009,5,FALSE), VLOOKUP(E275,Flex_Target_Populations!$B$9:$H$2009,2,FALSE)='Dropdown Selections'!$F$8,  "LIS Levels: " &amp; VLOOKUP(E275,Flex_Target_Populations!$B$9:$H$2009,3,FALSE) &amp; " and " &amp; VLOOKUP(E275,Flex_Target_Populations!$B$9:$H$2009,4,FALSE) &amp; " beginning at "&amp; VLOOKUP(E275,Flex_Target_Populations!$B$9:$H$2009,5,FALSE) &amp; " and " &amp; VLOOKUP(E275,Flex_Target_Populations!$B$9:$H$2009,6,FALSE))</f>
        <v/>
      </c>
      <c r="G275" s="188"/>
      <c r="H275" s="188"/>
      <c r="I275" s="188"/>
      <c r="J275" s="188"/>
      <c r="K275" s="188"/>
      <c r="L275" s="188"/>
      <c r="M275" s="188"/>
      <c r="N275" s="188"/>
      <c r="O275" s="188"/>
      <c r="P275" s="188"/>
      <c r="Q275" s="189"/>
    </row>
    <row r="276" spans="2:17">
      <c r="B276" s="187"/>
      <c r="C276" s="188"/>
      <c r="D276" s="14" t="str" cm="1">
        <f t="array" ref="D276">_xlfn.IFS(C276="","",AND(LEFT(C276,3)&lt;&gt;"CRC", LEFT(C276,3)&lt;&gt;"DRC"),VLOOKUP(Flex_Summary!C276,Flex_Benefits!$B$13:$D$2013,3,FALSE),LEFT(C276,3)="CRC",VLOOKUP(Flex_Summary!C276,Flex_Benefits!$I$13:$K$2013,3,FALSE)&amp;" for "&amp;VLOOKUP(Flex_Summary!C276,Flex_Benefits!$I$13:$K$2013,2,FALSE),LEFT(C276,3)="DRC",IF(VLOOKUP(C276,Flex_Benefits!$N$13:$T$2013,6,FALSE)="",VLOOKUP(C276,Flex_Benefits!$N$13:$T$2013,7,FALSE)&amp;"% Coinsurance","$"&amp;VLOOKUP(C276,Flex_Benefits!$N$13:$T$2013,6,FALSE)&amp;" Copayments")&amp;" for "&amp;IF(VLOOKUP(C276,Flex_Benefits!$N$13:$T$2013,2,FALSE)&lt;&gt;'Dropdown Selections'!$Q$3,VLOOKUP(C276,Flex_Benefits!$N$13:$T$2013,2,FALSE),"all Part D drugs on tier(s) "&amp;VLOOKUP(C276,Flex_Benefits!$N$13:$T$2013,3,FALSE))&amp;IF(VLOOKUP(C276,Flex_Benefits!$N$13:$T$2013,4,FALSE)='Dropdown Selections'!$E$2," with a $"&amp;VLOOKUP(C276,Flex_Benefits!$N$13:$T$2013,5,FALSE)&amp;" deductible",""))</f>
        <v/>
      </c>
      <c r="E276" s="188"/>
      <c r="F276" s="14" t="str" cm="1">
        <f t="array" ref="F276">_xlfn.IFS(E276="","",  VLOOKUP(E276,Flex_Target_Populations!$B$9:$H$2009,2,FALSE)='Dropdown Selections'!$F$10, 'Dropdown Selections'!$F$10, VLOOKUP(E276,Flex_Target_Populations!$B$9:$H$2009,2,FALSE)='Dropdown Selections'!$F$9,'Dropdown Selections'!$F$9, VLOOKUP(E276,Flex_Target_Populations!$B$9:$H$2009,2,FALSE)='Dropdown Selections'!$F$3,"Enrollees with: " &amp;VLOOKUP(E276,Flex_Target_Populations!$B$9:$H$2009,6,FALSE), VLOOKUP(E276,Flex_Target_Populations!$B$9:$H$2009,2,FALSE)='Dropdown Selections'!$F$2, "LIS Levels: " &amp; VLOOKUP(E276,Flex_Target_Populations!$B$9:$H$2009,3,FALSE), VLOOKUP(E276,Flex_Target_Populations!$B$9:$H$2009,2,FALSE)='Dropdown Selections'!$F$4, VLOOKUP(E276,Flex_Target_Populations!$B$9:$H$2009,4,FALSE) &amp; " beginning at " &amp; VLOOKUP(E276,Flex_Target_Populations!$B$9:$H$2009,5,FALSE), VLOOKUP(E276,Flex_Target_Populations!$B$9:$H$2009,2,FALSE)='Dropdown Selections'!$F$5, VLOOKUP(E276,Flex_Target_Populations!$B$9:$H$2009,4,FALSE) &amp; " beginning at "&amp; VLOOKUP(E276,Flex_Target_Populations!$B$9:$H$2009,5,FALSE) &amp; " and " &amp; VLOOKUP(E276,Flex_Target_Populations!$B$9:$H$2009,6,FALSE), VLOOKUP(E276,Flex_Target_Populations!$B$9:$H$2009,2,FALSE)='Dropdown Selections'!$F$6, "LIS Levels: " &amp; VLOOKUP(E276,Flex_Target_Populations!$B$9:$H$2009,3,FALSE) &amp; " and " &amp; VLOOKUP(E276,Flex_Target_Populations!$B$9:$H$2009,6,FALSE), VLOOKUP(E276,Flex_Target_Populations!$B$9:$H$2009,2,FALSE)='Dropdown Selections'!$F$7, "LIS Levels: " &amp; VLOOKUP(E276,Flex_Target_Populations!$B$9:$H$2009,3,FALSE) &amp; " and " &amp; VLOOKUP(E276,Flex_Target_Populations!$B$9:$H$2009,4,FALSE) &amp; " beginning at "&amp; VLOOKUP(E276,Flex_Target_Populations!$B$9:$H$2009,5,FALSE), VLOOKUP(E276,Flex_Target_Populations!$B$9:$H$2009,2,FALSE)='Dropdown Selections'!$F$8,  "LIS Levels: " &amp; VLOOKUP(E276,Flex_Target_Populations!$B$9:$H$2009,3,FALSE) &amp; " and " &amp; VLOOKUP(E276,Flex_Target_Populations!$B$9:$H$2009,4,FALSE) &amp; " beginning at "&amp; VLOOKUP(E276,Flex_Target_Populations!$B$9:$H$2009,5,FALSE) &amp; " and " &amp; VLOOKUP(E276,Flex_Target_Populations!$B$9:$H$2009,6,FALSE))</f>
        <v/>
      </c>
      <c r="G276" s="188"/>
      <c r="H276" s="188"/>
      <c r="I276" s="188"/>
      <c r="J276" s="188"/>
      <c r="K276" s="188"/>
      <c r="L276" s="188"/>
      <c r="M276" s="188"/>
      <c r="N276" s="188"/>
      <c r="O276" s="188"/>
      <c r="P276" s="188"/>
      <c r="Q276" s="189"/>
    </row>
    <row r="277" spans="2:17">
      <c r="B277" s="187"/>
      <c r="C277" s="188"/>
      <c r="D277" s="14" t="str" cm="1">
        <f t="array" ref="D277">_xlfn.IFS(C277="","",AND(LEFT(C277,3)&lt;&gt;"CRC", LEFT(C277,3)&lt;&gt;"DRC"),VLOOKUP(Flex_Summary!C277,Flex_Benefits!$B$13:$D$2013,3,FALSE),LEFT(C277,3)="CRC",VLOOKUP(Flex_Summary!C277,Flex_Benefits!$I$13:$K$2013,3,FALSE)&amp;" for "&amp;VLOOKUP(Flex_Summary!C277,Flex_Benefits!$I$13:$K$2013,2,FALSE),LEFT(C277,3)="DRC",IF(VLOOKUP(C277,Flex_Benefits!$N$13:$T$2013,6,FALSE)="",VLOOKUP(C277,Flex_Benefits!$N$13:$T$2013,7,FALSE)&amp;"% Coinsurance","$"&amp;VLOOKUP(C277,Flex_Benefits!$N$13:$T$2013,6,FALSE)&amp;" Copayments")&amp;" for "&amp;IF(VLOOKUP(C277,Flex_Benefits!$N$13:$T$2013,2,FALSE)&lt;&gt;'Dropdown Selections'!$Q$3,VLOOKUP(C277,Flex_Benefits!$N$13:$T$2013,2,FALSE),"all Part D drugs on tier(s) "&amp;VLOOKUP(C277,Flex_Benefits!$N$13:$T$2013,3,FALSE))&amp;IF(VLOOKUP(C277,Flex_Benefits!$N$13:$T$2013,4,FALSE)='Dropdown Selections'!$E$2," with a $"&amp;VLOOKUP(C277,Flex_Benefits!$N$13:$T$2013,5,FALSE)&amp;" deductible",""))</f>
        <v/>
      </c>
      <c r="E277" s="188"/>
      <c r="F277" s="14" t="str" cm="1">
        <f t="array" ref="F277">_xlfn.IFS(E277="","",  VLOOKUP(E277,Flex_Target_Populations!$B$9:$H$2009,2,FALSE)='Dropdown Selections'!$F$10, 'Dropdown Selections'!$F$10, VLOOKUP(E277,Flex_Target_Populations!$B$9:$H$2009,2,FALSE)='Dropdown Selections'!$F$9,'Dropdown Selections'!$F$9, VLOOKUP(E277,Flex_Target_Populations!$B$9:$H$2009,2,FALSE)='Dropdown Selections'!$F$3,"Enrollees with: " &amp;VLOOKUP(E277,Flex_Target_Populations!$B$9:$H$2009,6,FALSE), VLOOKUP(E277,Flex_Target_Populations!$B$9:$H$2009,2,FALSE)='Dropdown Selections'!$F$2, "LIS Levels: " &amp; VLOOKUP(E277,Flex_Target_Populations!$B$9:$H$2009,3,FALSE), VLOOKUP(E277,Flex_Target_Populations!$B$9:$H$2009,2,FALSE)='Dropdown Selections'!$F$4, VLOOKUP(E277,Flex_Target_Populations!$B$9:$H$2009,4,FALSE) &amp; " beginning at " &amp; VLOOKUP(E277,Flex_Target_Populations!$B$9:$H$2009,5,FALSE), VLOOKUP(E277,Flex_Target_Populations!$B$9:$H$2009,2,FALSE)='Dropdown Selections'!$F$5, VLOOKUP(E277,Flex_Target_Populations!$B$9:$H$2009,4,FALSE) &amp; " beginning at "&amp; VLOOKUP(E277,Flex_Target_Populations!$B$9:$H$2009,5,FALSE) &amp; " and " &amp; VLOOKUP(E277,Flex_Target_Populations!$B$9:$H$2009,6,FALSE), VLOOKUP(E277,Flex_Target_Populations!$B$9:$H$2009,2,FALSE)='Dropdown Selections'!$F$6, "LIS Levels: " &amp; VLOOKUP(E277,Flex_Target_Populations!$B$9:$H$2009,3,FALSE) &amp; " and " &amp; VLOOKUP(E277,Flex_Target_Populations!$B$9:$H$2009,6,FALSE), VLOOKUP(E277,Flex_Target_Populations!$B$9:$H$2009,2,FALSE)='Dropdown Selections'!$F$7, "LIS Levels: " &amp; VLOOKUP(E277,Flex_Target_Populations!$B$9:$H$2009,3,FALSE) &amp; " and " &amp; VLOOKUP(E277,Flex_Target_Populations!$B$9:$H$2009,4,FALSE) &amp; " beginning at "&amp; VLOOKUP(E277,Flex_Target_Populations!$B$9:$H$2009,5,FALSE), VLOOKUP(E277,Flex_Target_Populations!$B$9:$H$2009,2,FALSE)='Dropdown Selections'!$F$8,  "LIS Levels: " &amp; VLOOKUP(E277,Flex_Target_Populations!$B$9:$H$2009,3,FALSE) &amp; " and " &amp; VLOOKUP(E277,Flex_Target_Populations!$B$9:$H$2009,4,FALSE) &amp; " beginning at "&amp; VLOOKUP(E277,Flex_Target_Populations!$B$9:$H$2009,5,FALSE) &amp; " and " &amp; VLOOKUP(E277,Flex_Target_Populations!$B$9:$H$2009,6,FALSE))</f>
        <v/>
      </c>
      <c r="G277" s="188"/>
      <c r="H277" s="188"/>
      <c r="I277" s="188"/>
      <c r="J277" s="188"/>
      <c r="K277" s="188"/>
      <c r="L277" s="188"/>
      <c r="M277" s="188"/>
      <c r="N277" s="188"/>
      <c r="O277" s="188"/>
      <c r="P277" s="188"/>
      <c r="Q277" s="189"/>
    </row>
    <row r="278" spans="2:17">
      <c r="B278" s="187"/>
      <c r="C278" s="188"/>
      <c r="D278" s="14" t="str" cm="1">
        <f t="array" ref="D278">_xlfn.IFS(C278="","",AND(LEFT(C278,3)&lt;&gt;"CRC", LEFT(C278,3)&lt;&gt;"DRC"),VLOOKUP(Flex_Summary!C278,Flex_Benefits!$B$13:$D$2013,3,FALSE),LEFT(C278,3)="CRC",VLOOKUP(Flex_Summary!C278,Flex_Benefits!$I$13:$K$2013,3,FALSE)&amp;" for "&amp;VLOOKUP(Flex_Summary!C278,Flex_Benefits!$I$13:$K$2013,2,FALSE),LEFT(C278,3)="DRC",IF(VLOOKUP(C278,Flex_Benefits!$N$13:$T$2013,6,FALSE)="",VLOOKUP(C278,Flex_Benefits!$N$13:$T$2013,7,FALSE)&amp;"% Coinsurance","$"&amp;VLOOKUP(C278,Flex_Benefits!$N$13:$T$2013,6,FALSE)&amp;" Copayments")&amp;" for "&amp;IF(VLOOKUP(C278,Flex_Benefits!$N$13:$T$2013,2,FALSE)&lt;&gt;'Dropdown Selections'!$Q$3,VLOOKUP(C278,Flex_Benefits!$N$13:$T$2013,2,FALSE),"all Part D drugs on tier(s) "&amp;VLOOKUP(C278,Flex_Benefits!$N$13:$T$2013,3,FALSE))&amp;IF(VLOOKUP(C278,Flex_Benefits!$N$13:$T$2013,4,FALSE)='Dropdown Selections'!$E$2," with a $"&amp;VLOOKUP(C278,Flex_Benefits!$N$13:$T$2013,5,FALSE)&amp;" deductible",""))</f>
        <v/>
      </c>
      <c r="E278" s="188"/>
      <c r="F278" s="14" t="str" cm="1">
        <f t="array" ref="F278">_xlfn.IFS(E278="","",  VLOOKUP(E278,Flex_Target_Populations!$B$9:$H$2009,2,FALSE)='Dropdown Selections'!$F$10, 'Dropdown Selections'!$F$10, VLOOKUP(E278,Flex_Target_Populations!$B$9:$H$2009,2,FALSE)='Dropdown Selections'!$F$9,'Dropdown Selections'!$F$9, VLOOKUP(E278,Flex_Target_Populations!$B$9:$H$2009,2,FALSE)='Dropdown Selections'!$F$3,"Enrollees with: " &amp;VLOOKUP(E278,Flex_Target_Populations!$B$9:$H$2009,6,FALSE), VLOOKUP(E278,Flex_Target_Populations!$B$9:$H$2009,2,FALSE)='Dropdown Selections'!$F$2, "LIS Levels: " &amp; VLOOKUP(E278,Flex_Target_Populations!$B$9:$H$2009,3,FALSE), VLOOKUP(E278,Flex_Target_Populations!$B$9:$H$2009,2,FALSE)='Dropdown Selections'!$F$4, VLOOKUP(E278,Flex_Target_Populations!$B$9:$H$2009,4,FALSE) &amp; " beginning at " &amp; VLOOKUP(E278,Flex_Target_Populations!$B$9:$H$2009,5,FALSE), VLOOKUP(E278,Flex_Target_Populations!$B$9:$H$2009,2,FALSE)='Dropdown Selections'!$F$5, VLOOKUP(E278,Flex_Target_Populations!$B$9:$H$2009,4,FALSE) &amp; " beginning at "&amp; VLOOKUP(E278,Flex_Target_Populations!$B$9:$H$2009,5,FALSE) &amp; " and " &amp; VLOOKUP(E278,Flex_Target_Populations!$B$9:$H$2009,6,FALSE), VLOOKUP(E278,Flex_Target_Populations!$B$9:$H$2009,2,FALSE)='Dropdown Selections'!$F$6, "LIS Levels: " &amp; VLOOKUP(E278,Flex_Target_Populations!$B$9:$H$2009,3,FALSE) &amp; " and " &amp; VLOOKUP(E278,Flex_Target_Populations!$B$9:$H$2009,6,FALSE), VLOOKUP(E278,Flex_Target_Populations!$B$9:$H$2009,2,FALSE)='Dropdown Selections'!$F$7, "LIS Levels: " &amp; VLOOKUP(E278,Flex_Target_Populations!$B$9:$H$2009,3,FALSE) &amp; " and " &amp; VLOOKUP(E278,Flex_Target_Populations!$B$9:$H$2009,4,FALSE) &amp; " beginning at "&amp; VLOOKUP(E278,Flex_Target_Populations!$B$9:$H$2009,5,FALSE), VLOOKUP(E278,Flex_Target_Populations!$B$9:$H$2009,2,FALSE)='Dropdown Selections'!$F$8,  "LIS Levels: " &amp; VLOOKUP(E278,Flex_Target_Populations!$B$9:$H$2009,3,FALSE) &amp; " and " &amp; VLOOKUP(E278,Flex_Target_Populations!$B$9:$H$2009,4,FALSE) &amp; " beginning at "&amp; VLOOKUP(E278,Flex_Target_Populations!$B$9:$H$2009,5,FALSE) &amp; " and " &amp; VLOOKUP(E278,Flex_Target_Populations!$B$9:$H$2009,6,FALSE))</f>
        <v/>
      </c>
      <c r="G278" s="188"/>
      <c r="H278" s="188"/>
      <c r="I278" s="188"/>
      <c r="J278" s="188"/>
      <c r="K278" s="188"/>
      <c r="L278" s="188"/>
      <c r="M278" s="188"/>
      <c r="N278" s="188"/>
      <c r="O278" s="188"/>
      <c r="P278" s="188"/>
      <c r="Q278" s="189"/>
    </row>
    <row r="279" spans="2:17">
      <c r="B279" s="187"/>
      <c r="C279" s="188"/>
      <c r="D279" s="14" t="str" cm="1">
        <f t="array" ref="D279">_xlfn.IFS(C279="","",AND(LEFT(C279,3)&lt;&gt;"CRC", LEFT(C279,3)&lt;&gt;"DRC"),VLOOKUP(Flex_Summary!C279,Flex_Benefits!$B$13:$D$2013,3,FALSE),LEFT(C279,3)="CRC",VLOOKUP(Flex_Summary!C279,Flex_Benefits!$I$13:$K$2013,3,FALSE)&amp;" for "&amp;VLOOKUP(Flex_Summary!C279,Flex_Benefits!$I$13:$K$2013,2,FALSE),LEFT(C279,3)="DRC",IF(VLOOKUP(C279,Flex_Benefits!$N$13:$T$2013,6,FALSE)="",VLOOKUP(C279,Flex_Benefits!$N$13:$T$2013,7,FALSE)&amp;"% Coinsurance","$"&amp;VLOOKUP(C279,Flex_Benefits!$N$13:$T$2013,6,FALSE)&amp;" Copayments")&amp;" for "&amp;IF(VLOOKUP(C279,Flex_Benefits!$N$13:$T$2013,2,FALSE)&lt;&gt;'Dropdown Selections'!$Q$3,VLOOKUP(C279,Flex_Benefits!$N$13:$T$2013,2,FALSE),"all Part D drugs on tier(s) "&amp;VLOOKUP(C279,Flex_Benefits!$N$13:$T$2013,3,FALSE))&amp;IF(VLOOKUP(C279,Flex_Benefits!$N$13:$T$2013,4,FALSE)='Dropdown Selections'!$E$2," with a $"&amp;VLOOKUP(C279,Flex_Benefits!$N$13:$T$2013,5,FALSE)&amp;" deductible",""))</f>
        <v/>
      </c>
      <c r="E279" s="188"/>
      <c r="F279" s="14" t="str" cm="1">
        <f t="array" ref="F279">_xlfn.IFS(E279="","",  VLOOKUP(E279,Flex_Target_Populations!$B$9:$H$2009,2,FALSE)='Dropdown Selections'!$F$10, 'Dropdown Selections'!$F$10, VLOOKUP(E279,Flex_Target_Populations!$B$9:$H$2009,2,FALSE)='Dropdown Selections'!$F$9,'Dropdown Selections'!$F$9, VLOOKUP(E279,Flex_Target_Populations!$B$9:$H$2009,2,FALSE)='Dropdown Selections'!$F$3,"Enrollees with: " &amp;VLOOKUP(E279,Flex_Target_Populations!$B$9:$H$2009,6,FALSE), VLOOKUP(E279,Flex_Target_Populations!$B$9:$H$2009,2,FALSE)='Dropdown Selections'!$F$2, "LIS Levels: " &amp; VLOOKUP(E279,Flex_Target_Populations!$B$9:$H$2009,3,FALSE), VLOOKUP(E279,Flex_Target_Populations!$B$9:$H$2009,2,FALSE)='Dropdown Selections'!$F$4, VLOOKUP(E279,Flex_Target_Populations!$B$9:$H$2009,4,FALSE) &amp; " beginning at " &amp; VLOOKUP(E279,Flex_Target_Populations!$B$9:$H$2009,5,FALSE), VLOOKUP(E279,Flex_Target_Populations!$B$9:$H$2009,2,FALSE)='Dropdown Selections'!$F$5, VLOOKUP(E279,Flex_Target_Populations!$B$9:$H$2009,4,FALSE) &amp; " beginning at "&amp; VLOOKUP(E279,Flex_Target_Populations!$B$9:$H$2009,5,FALSE) &amp; " and " &amp; VLOOKUP(E279,Flex_Target_Populations!$B$9:$H$2009,6,FALSE), VLOOKUP(E279,Flex_Target_Populations!$B$9:$H$2009,2,FALSE)='Dropdown Selections'!$F$6, "LIS Levels: " &amp; VLOOKUP(E279,Flex_Target_Populations!$B$9:$H$2009,3,FALSE) &amp; " and " &amp; VLOOKUP(E279,Flex_Target_Populations!$B$9:$H$2009,6,FALSE), VLOOKUP(E279,Flex_Target_Populations!$B$9:$H$2009,2,FALSE)='Dropdown Selections'!$F$7, "LIS Levels: " &amp; VLOOKUP(E279,Flex_Target_Populations!$B$9:$H$2009,3,FALSE) &amp; " and " &amp; VLOOKUP(E279,Flex_Target_Populations!$B$9:$H$2009,4,FALSE) &amp; " beginning at "&amp; VLOOKUP(E279,Flex_Target_Populations!$B$9:$H$2009,5,FALSE), VLOOKUP(E279,Flex_Target_Populations!$B$9:$H$2009,2,FALSE)='Dropdown Selections'!$F$8,  "LIS Levels: " &amp; VLOOKUP(E279,Flex_Target_Populations!$B$9:$H$2009,3,FALSE) &amp; " and " &amp; VLOOKUP(E279,Flex_Target_Populations!$B$9:$H$2009,4,FALSE) &amp; " beginning at "&amp; VLOOKUP(E279,Flex_Target_Populations!$B$9:$H$2009,5,FALSE) &amp; " and " &amp; VLOOKUP(E279,Flex_Target_Populations!$B$9:$H$2009,6,FALSE))</f>
        <v/>
      </c>
      <c r="G279" s="188"/>
      <c r="H279" s="188"/>
      <c r="I279" s="188"/>
      <c r="J279" s="188"/>
      <c r="K279" s="188"/>
      <c r="L279" s="188"/>
      <c r="M279" s="188"/>
      <c r="N279" s="188"/>
      <c r="O279" s="188"/>
      <c r="P279" s="188"/>
      <c r="Q279" s="189"/>
    </row>
    <row r="280" spans="2:17">
      <c r="B280" s="187"/>
      <c r="C280" s="188"/>
      <c r="D280" s="14" t="str" cm="1">
        <f t="array" ref="D280">_xlfn.IFS(C280="","",AND(LEFT(C280,3)&lt;&gt;"CRC", LEFT(C280,3)&lt;&gt;"DRC"),VLOOKUP(Flex_Summary!C280,Flex_Benefits!$B$13:$D$2013,3,FALSE),LEFT(C280,3)="CRC",VLOOKUP(Flex_Summary!C280,Flex_Benefits!$I$13:$K$2013,3,FALSE)&amp;" for "&amp;VLOOKUP(Flex_Summary!C280,Flex_Benefits!$I$13:$K$2013,2,FALSE),LEFT(C280,3)="DRC",IF(VLOOKUP(C280,Flex_Benefits!$N$13:$T$2013,6,FALSE)="",VLOOKUP(C280,Flex_Benefits!$N$13:$T$2013,7,FALSE)&amp;"% Coinsurance","$"&amp;VLOOKUP(C280,Flex_Benefits!$N$13:$T$2013,6,FALSE)&amp;" Copayments")&amp;" for "&amp;IF(VLOOKUP(C280,Flex_Benefits!$N$13:$T$2013,2,FALSE)&lt;&gt;'Dropdown Selections'!$Q$3,VLOOKUP(C280,Flex_Benefits!$N$13:$T$2013,2,FALSE),"all Part D drugs on tier(s) "&amp;VLOOKUP(C280,Flex_Benefits!$N$13:$T$2013,3,FALSE))&amp;IF(VLOOKUP(C280,Flex_Benefits!$N$13:$T$2013,4,FALSE)='Dropdown Selections'!$E$2," with a $"&amp;VLOOKUP(C280,Flex_Benefits!$N$13:$T$2013,5,FALSE)&amp;" deductible",""))</f>
        <v/>
      </c>
      <c r="E280" s="188"/>
      <c r="F280" s="14" t="str" cm="1">
        <f t="array" ref="F280">_xlfn.IFS(E280="","",  VLOOKUP(E280,Flex_Target_Populations!$B$9:$H$2009,2,FALSE)='Dropdown Selections'!$F$10, 'Dropdown Selections'!$F$10, VLOOKUP(E280,Flex_Target_Populations!$B$9:$H$2009,2,FALSE)='Dropdown Selections'!$F$9,'Dropdown Selections'!$F$9, VLOOKUP(E280,Flex_Target_Populations!$B$9:$H$2009,2,FALSE)='Dropdown Selections'!$F$3,"Enrollees with: " &amp;VLOOKUP(E280,Flex_Target_Populations!$B$9:$H$2009,6,FALSE), VLOOKUP(E280,Flex_Target_Populations!$B$9:$H$2009,2,FALSE)='Dropdown Selections'!$F$2, "LIS Levels: " &amp; VLOOKUP(E280,Flex_Target_Populations!$B$9:$H$2009,3,FALSE), VLOOKUP(E280,Flex_Target_Populations!$B$9:$H$2009,2,FALSE)='Dropdown Selections'!$F$4, VLOOKUP(E280,Flex_Target_Populations!$B$9:$H$2009,4,FALSE) &amp; " beginning at " &amp; VLOOKUP(E280,Flex_Target_Populations!$B$9:$H$2009,5,FALSE), VLOOKUP(E280,Flex_Target_Populations!$B$9:$H$2009,2,FALSE)='Dropdown Selections'!$F$5, VLOOKUP(E280,Flex_Target_Populations!$B$9:$H$2009,4,FALSE) &amp; " beginning at "&amp; VLOOKUP(E280,Flex_Target_Populations!$B$9:$H$2009,5,FALSE) &amp; " and " &amp; VLOOKUP(E280,Flex_Target_Populations!$B$9:$H$2009,6,FALSE), VLOOKUP(E280,Flex_Target_Populations!$B$9:$H$2009,2,FALSE)='Dropdown Selections'!$F$6, "LIS Levels: " &amp; VLOOKUP(E280,Flex_Target_Populations!$B$9:$H$2009,3,FALSE) &amp; " and " &amp; VLOOKUP(E280,Flex_Target_Populations!$B$9:$H$2009,6,FALSE), VLOOKUP(E280,Flex_Target_Populations!$B$9:$H$2009,2,FALSE)='Dropdown Selections'!$F$7, "LIS Levels: " &amp; VLOOKUP(E280,Flex_Target_Populations!$B$9:$H$2009,3,FALSE) &amp; " and " &amp; VLOOKUP(E280,Flex_Target_Populations!$B$9:$H$2009,4,FALSE) &amp; " beginning at "&amp; VLOOKUP(E280,Flex_Target_Populations!$B$9:$H$2009,5,FALSE), VLOOKUP(E280,Flex_Target_Populations!$B$9:$H$2009,2,FALSE)='Dropdown Selections'!$F$8,  "LIS Levels: " &amp; VLOOKUP(E280,Flex_Target_Populations!$B$9:$H$2009,3,FALSE) &amp; " and " &amp; VLOOKUP(E280,Flex_Target_Populations!$B$9:$H$2009,4,FALSE) &amp; " beginning at "&amp; VLOOKUP(E280,Flex_Target_Populations!$B$9:$H$2009,5,FALSE) &amp; " and " &amp; VLOOKUP(E280,Flex_Target_Populations!$B$9:$H$2009,6,FALSE))</f>
        <v/>
      </c>
      <c r="G280" s="188"/>
      <c r="H280" s="188"/>
      <c r="I280" s="188"/>
      <c r="J280" s="188"/>
      <c r="K280" s="188"/>
      <c r="L280" s="188"/>
      <c r="M280" s="188"/>
      <c r="N280" s="188"/>
      <c r="O280" s="188"/>
      <c r="P280" s="188"/>
      <c r="Q280" s="189"/>
    </row>
    <row r="281" spans="2:17">
      <c r="B281" s="187"/>
      <c r="C281" s="188"/>
      <c r="D281" s="14" t="str" cm="1">
        <f t="array" ref="D281">_xlfn.IFS(C281="","",AND(LEFT(C281,3)&lt;&gt;"CRC", LEFT(C281,3)&lt;&gt;"DRC"),VLOOKUP(Flex_Summary!C281,Flex_Benefits!$B$13:$D$2013,3,FALSE),LEFT(C281,3)="CRC",VLOOKUP(Flex_Summary!C281,Flex_Benefits!$I$13:$K$2013,3,FALSE)&amp;" for "&amp;VLOOKUP(Flex_Summary!C281,Flex_Benefits!$I$13:$K$2013,2,FALSE),LEFT(C281,3)="DRC",IF(VLOOKUP(C281,Flex_Benefits!$N$13:$T$2013,6,FALSE)="",VLOOKUP(C281,Flex_Benefits!$N$13:$T$2013,7,FALSE)&amp;"% Coinsurance","$"&amp;VLOOKUP(C281,Flex_Benefits!$N$13:$T$2013,6,FALSE)&amp;" Copayments")&amp;" for "&amp;IF(VLOOKUP(C281,Flex_Benefits!$N$13:$T$2013,2,FALSE)&lt;&gt;'Dropdown Selections'!$Q$3,VLOOKUP(C281,Flex_Benefits!$N$13:$T$2013,2,FALSE),"all Part D drugs on tier(s) "&amp;VLOOKUP(C281,Flex_Benefits!$N$13:$T$2013,3,FALSE))&amp;IF(VLOOKUP(C281,Flex_Benefits!$N$13:$T$2013,4,FALSE)='Dropdown Selections'!$E$2," with a $"&amp;VLOOKUP(C281,Flex_Benefits!$N$13:$T$2013,5,FALSE)&amp;" deductible",""))</f>
        <v/>
      </c>
      <c r="E281" s="188"/>
      <c r="F281" s="14" t="str" cm="1">
        <f t="array" ref="F281">_xlfn.IFS(E281="","",  VLOOKUP(E281,Flex_Target_Populations!$B$9:$H$2009,2,FALSE)='Dropdown Selections'!$F$10, 'Dropdown Selections'!$F$10, VLOOKUP(E281,Flex_Target_Populations!$B$9:$H$2009,2,FALSE)='Dropdown Selections'!$F$9,'Dropdown Selections'!$F$9, VLOOKUP(E281,Flex_Target_Populations!$B$9:$H$2009,2,FALSE)='Dropdown Selections'!$F$3,"Enrollees with: " &amp;VLOOKUP(E281,Flex_Target_Populations!$B$9:$H$2009,6,FALSE), VLOOKUP(E281,Flex_Target_Populations!$B$9:$H$2009,2,FALSE)='Dropdown Selections'!$F$2, "LIS Levels: " &amp; VLOOKUP(E281,Flex_Target_Populations!$B$9:$H$2009,3,FALSE), VLOOKUP(E281,Flex_Target_Populations!$B$9:$H$2009,2,FALSE)='Dropdown Selections'!$F$4, VLOOKUP(E281,Flex_Target_Populations!$B$9:$H$2009,4,FALSE) &amp; " beginning at " &amp; VLOOKUP(E281,Flex_Target_Populations!$B$9:$H$2009,5,FALSE), VLOOKUP(E281,Flex_Target_Populations!$B$9:$H$2009,2,FALSE)='Dropdown Selections'!$F$5, VLOOKUP(E281,Flex_Target_Populations!$B$9:$H$2009,4,FALSE) &amp; " beginning at "&amp; VLOOKUP(E281,Flex_Target_Populations!$B$9:$H$2009,5,FALSE) &amp; " and " &amp; VLOOKUP(E281,Flex_Target_Populations!$B$9:$H$2009,6,FALSE), VLOOKUP(E281,Flex_Target_Populations!$B$9:$H$2009,2,FALSE)='Dropdown Selections'!$F$6, "LIS Levels: " &amp; VLOOKUP(E281,Flex_Target_Populations!$B$9:$H$2009,3,FALSE) &amp; " and " &amp; VLOOKUP(E281,Flex_Target_Populations!$B$9:$H$2009,6,FALSE), VLOOKUP(E281,Flex_Target_Populations!$B$9:$H$2009,2,FALSE)='Dropdown Selections'!$F$7, "LIS Levels: " &amp; VLOOKUP(E281,Flex_Target_Populations!$B$9:$H$2009,3,FALSE) &amp; " and " &amp; VLOOKUP(E281,Flex_Target_Populations!$B$9:$H$2009,4,FALSE) &amp; " beginning at "&amp; VLOOKUP(E281,Flex_Target_Populations!$B$9:$H$2009,5,FALSE), VLOOKUP(E281,Flex_Target_Populations!$B$9:$H$2009,2,FALSE)='Dropdown Selections'!$F$8,  "LIS Levels: " &amp; VLOOKUP(E281,Flex_Target_Populations!$B$9:$H$2009,3,FALSE) &amp; " and " &amp; VLOOKUP(E281,Flex_Target_Populations!$B$9:$H$2009,4,FALSE) &amp; " beginning at "&amp; VLOOKUP(E281,Flex_Target_Populations!$B$9:$H$2009,5,FALSE) &amp; " and " &amp; VLOOKUP(E281,Flex_Target_Populations!$B$9:$H$2009,6,FALSE))</f>
        <v/>
      </c>
      <c r="G281" s="188"/>
      <c r="H281" s="188"/>
      <c r="I281" s="188"/>
      <c r="J281" s="188"/>
      <c r="K281" s="188"/>
      <c r="L281" s="188"/>
      <c r="M281" s="188"/>
      <c r="N281" s="188"/>
      <c r="O281" s="188"/>
      <c r="P281" s="188"/>
      <c r="Q281" s="189"/>
    </row>
    <row r="282" spans="2:17">
      <c r="B282" s="187"/>
      <c r="C282" s="188"/>
      <c r="D282" s="14" t="str" cm="1">
        <f t="array" ref="D282">_xlfn.IFS(C282="","",AND(LEFT(C282,3)&lt;&gt;"CRC", LEFT(C282,3)&lt;&gt;"DRC"),VLOOKUP(Flex_Summary!C282,Flex_Benefits!$B$13:$D$2013,3,FALSE),LEFT(C282,3)="CRC",VLOOKUP(Flex_Summary!C282,Flex_Benefits!$I$13:$K$2013,3,FALSE)&amp;" for "&amp;VLOOKUP(Flex_Summary!C282,Flex_Benefits!$I$13:$K$2013,2,FALSE),LEFT(C282,3)="DRC",IF(VLOOKUP(C282,Flex_Benefits!$N$13:$T$2013,6,FALSE)="",VLOOKUP(C282,Flex_Benefits!$N$13:$T$2013,7,FALSE)&amp;"% Coinsurance","$"&amp;VLOOKUP(C282,Flex_Benefits!$N$13:$T$2013,6,FALSE)&amp;" Copayments")&amp;" for "&amp;IF(VLOOKUP(C282,Flex_Benefits!$N$13:$T$2013,2,FALSE)&lt;&gt;'Dropdown Selections'!$Q$3,VLOOKUP(C282,Flex_Benefits!$N$13:$T$2013,2,FALSE),"all Part D drugs on tier(s) "&amp;VLOOKUP(C282,Flex_Benefits!$N$13:$T$2013,3,FALSE))&amp;IF(VLOOKUP(C282,Flex_Benefits!$N$13:$T$2013,4,FALSE)='Dropdown Selections'!$E$2," with a $"&amp;VLOOKUP(C282,Flex_Benefits!$N$13:$T$2013,5,FALSE)&amp;" deductible",""))</f>
        <v/>
      </c>
      <c r="E282" s="188"/>
      <c r="F282" s="14" t="str" cm="1">
        <f t="array" ref="F282">_xlfn.IFS(E282="","",  VLOOKUP(E282,Flex_Target_Populations!$B$9:$H$2009,2,FALSE)='Dropdown Selections'!$F$10, 'Dropdown Selections'!$F$10, VLOOKUP(E282,Flex_Target_Populations!$B$9:$H$2009,2,FALSE)='Dropdown Selections'!$F$9,'Dropdown Selections'!$F$9, VLOOKUP(E282,Flex_Target_Populations!$B$9:$H$2009,2,FALSE)='Dropdown Selections'!$F$3,"Enrollees with: " &amp;VLOOKUP(E282,Flex_Target_Populations!$B$9:$H$2009,6,FALSE), VLOOKUP(E282,Flex_Target_Populations!$B$9:$H$2009,2,FALSE)='Dropdown Selections'!$F$2, "LIS Levels: " &amp; VLOOKUP(E282,Flex_Target_Populations!$B$9:$H$2009,3,FALSE), VLOOKUP(E282,Flex_Target_Populations!$B$9:$H$2009,2,FALSE)='Dropdown Selections'!$F$4, VLOOKUP(E282,Flex_Target_Populations!$B$9:$H$2009,4,FALSE) &amp; " beginning at " &amp; VLOOKUP(E282,Flex_Target_Populations!$B$9:$H$2009,5,FALSE), VLOOKUP(E282,Flex_Target_Populations!$B$9:$H$2009,2,FALSE)='Dropdown Selections'!$F$5, VLOOKUP(E282,Flex_Target_Populations!$B$9:$H$2009,4,FALSE) &amp; " beginning at "&amp; VLOOKUP(E282,Flex_Target_Populations!$B$9:$H$2009,5,FALSE) &amp; " and " &amp; VLOOKUP(E282,Flex_Target_Populations!$B$9:$H$2009,6,FALSE), VLOOKUP(E282,Flex_Target_Populations!$B$9:$H$2009,2,FALSE)='Dropdown Selections'!$F$6, "LIS Levels: " &amp; VLOOKUP(E282,Flex_Target_Populations!$B$9:$H$2009,3,FALSE) &amp; " and " &amp; VLOOKUP(E282,Flex_Target_Populations!$B$9:$H$2009,6,FALSE), VLOOKUP(E282,Flex_Target_Populations!$B$9:$H$2009,2,FALSE)='Dropdown Selections'!$F$7, "LIS Levels: " &amp; VLOOKUP(E282,Flex_Target_Populations!$B$9:$H$2009,3,FALSE) &amp; " and " &amp; VLOOKUP(E282,Flex_Target_Populations!$B$9:$H$2009,4,FALSE) &amp; " beginning at "&amp; VLOOKUP(E282,Flex_Target_Populations!$B$9:$H$2009,5,FALSE), VLOOKUP(E282,Flex_Target_Populations!$B$9:$H$2009,2,FALSE)='Dropdown Selections'!$F$8,  "LIS Levels: " &amp; VLOOKUP(E282,Flex_Target_Populations!$B$9:$H$2009,3,FALSE) &amp; " and " &amp; VLOOKUP(E282,Flex_Target_Populations!$B$9:$H$2009,4,FALSE) &amp; " beginning at "&amp; VLOOKUP(E282,Flex_Target_Populations!$B$9:$H$2009,5,FALSE) &amp; " and " &amp; VLOOKUP(E282,Flex_Target_Populations!$B$9:$H$2009,6,FALSE))</f>
        <v/>
      </c>
      <c r="G282" s="188"/>
      <c r="H282" s="188"/>
      <c r="I282" s="188"/>
      <c r="J282" s="188"/>
      <c r="K282" s="188"/>
      <c r="L282" s="188"/>
      <c r="M282" s="188"/>
      <c r="N282" s="188"/>
      <c r="O282" s="188"/>
      <c r="P282" s="188"/>
      <c r="Q282" s="189"/>
    </row>
    <row r="283" spans="2:17">
      <c r="B283" s="187"/>
      <c r="C283" s="188"/>
      <c r="D283" s="14" t="str" cm="1">
        <f t="array" ref="D283">_xlfn.IFS(C283="","",AND(LEFT(C283,3)&lt;&gt;"CRC", LEFT(C283,3)&lt;&gt;"DRC"),VLOOKUP(Flex_Summary!C283,Flex_Benefits!$B$13:$D$2013,3,FALSE),LEFT(C283,3)="CRC",VLOOKUP(Flex_Summary!C283,Flex_Benefits!$I$13:$K$2013,3,FALSE)&amp;" for "&amp;VLOOKUP(Flex_Summary!C283,Flex_Benefits!$I$13:$K$2013,2,FALSE),LEFT(C283,3)="DRC",IF(VLOOKUP(C283,Flex_Benefits!$N$13:$T$2013,6,FALSE)="",VLOOKUP(C283,Flex_Benefits!$N$13:$T$2013,7,FALSE)&amp;"% Coinsurance","$"&amp;VLOOKUP(C283,Flex_Benefits!$N$13:$T$2013,6,FALSE)&amp;" Copayments")&amp;" for "&amp;IF(VLOOKUP(C283,Flex_Benefits!$N$13:$T$2013,2,FALSE)&lt;&gt;'Dropdown Selections'!$Q$3,VLOOKUP(C283,Flex_Benefits!$N$13:$T$2013,2,FALSE),"all Part D drugs on tier(s) "&amp;VLOOKUP(C283,Flex_Benefits!$N$13:$T$2013,3,FALSE))&amp;IF(VLOOKUP(C283,Flex_Benefits!$N$13:$T$2013,4,FALSE)='Dropdown Selections'!$E$2," with a $"&amp;VLOOKUP(C283,Flex_Benefits!$N$13:$T$2013,5,FALSE)&amp;" deductible",""))</f>
        <v/>
      </c>
      <c r="E283" s="188"/>
      <c r="F283" s="14" t="str" cm="1">
        <f t="array" ref="F283">_xlfn.IFS(E283="","",  VLOOKUP(E283,Flex_Target_Populations!$B$9:$H$2009,2,FALSE)='Dropdown Selections'!$F$10, 'Dropdown Selections'!$F$10, VLOOKUP(E283,Flex_Target_Populations!$B$9:$H$2009,2,FALSE)='Dropdown Selections'!$F$9,'Dropdown Selections'!$F$9, VLOOKUP(E283,Flex_Target_Populations!$B$9:$H$2009,2,FALSE)='Dropdown Selections'!$F$3,"Enrollees with: " &amp;VLOOKUP(E283,Flex_Target_Populations!$B$9:$H$2009,6,FALSE), VLOOKUP(E283,Flex_Target_Populations!$B$9:$H$2009,2,FALSE)='Dropdown Selections'!$F$2, "LIS Levels: " &amp; VLOOKUP(E283,Flex_Target_Populations!$B$9:$H$2009,3,FALSE), VLOOKUP(E283,Flex_Target_Populations!$B$9:$H$2009,2,FALSE)='Dropdown Selections'!$F$4, VLOOKUP(E283,Flex_Target_Populations!$B$9:$H$2009,4,FALSE) &amp; " beginning at " &amp; VLOOKUP(E283,Flex_Target_Populations!$B$9:$H$2009,5,FALSE), VLOOKUP(E283,Flex_Target_Populations!$B$9:$H$2009,2,FALSE)='Dropdown Selections'!$F$5, VLOOKUP(E283,Flex_Target_Populations!$B$9:$H$2009,4,FALSE) &amp; " beginning at "&amp; VLOOKUP(E283,Flex_Target_Populations!$B$9:$H$2009,5,FALSE) &amp; " and " &amp; VLOOKUP(E283,Flex_Target_Populations!$B$9:$H$2009,6,FALSE), VLOOKUP(E283,Flex_Target_Populations!$B$9:$H$2009,2,FALSE)='Dropdown Selections'!$F$6, "LIS Levels: " &amp; VLOOKUP(E283,Flex_Target_Populations!$B$9:$H$2009,3,FALSE) &amp; " and " &amp; VLOOKUP(E283,Flex_Target_Populations!$B$9:$H$2009,6,FALSE), VLOOKUP(E283,Flex_Target_Populations!$B$9:$H$2009,2,FALSE)='Dropdown Selections'!$F$7, "LIS Levels: " &amp; VLOOKUP(E283,Flex_Target_Populations!$B$9:$H$2009,3,FALSE) &amp; " and " &amp; VLOOKUP(E283,Flex_Target_Populations!$B$9:$H$2009,4,FALSE) &amp; " beginning at "&amp; VLOOKUP(E283,Flex_Target_Populations!$B$9:$H$2009,5,FALSE), VLOOKUP(E283,Flex_Target_Populations!$B$9:$H$2009,2,FALSE)='Dropdown Selections'!$F$8,  "LIS Levels: " &amp; VLOOKUP(E283,Flex_Target_Populations!$B$9:$H$2009,3,FALSE) &amp; " and " &amp; VLOOKUP(E283,Flex_Target_Populations!$B$9:$H$2009,4,FALSE) &amp; " beginning at "&amp; VLOOKUP(E283,Flex_Target_Populations!$B$9:$H$2009,5,FALSE) &amp; " and " &amp; VLOOKUP(E283,Flex_Target_Populations!$B$9:$H$2009,6,FALSE))</f>
        <v/>
      </c>
      <c r="G283" s="188"/>
      <c r="H283" s="188"/>
      <c r="I283" s="188"/>
      <c r="J283" s="188"/>
      <c r="K283" s="188"/>
      <c r="L283" s="188"/>
      <c r="M283" s="188"/>
      <c r="N283" s="188"/>
      <c r="O283" s="188"/>
      <c r="P283" s="188"/>
      <c r="Q283" s="189"/>
    </row>
    <row r="284" spans="2:17">
      <c r="B284" s="187"/>
      <c r="C284" s="188"/>
      <c r="D284" s="14" t="str" cm="1">
        <f t="array" ref="D284">_xlfn.IFS(C284="","",AND(LEFT(C284,3)&lt;&gt;"CRC", LEFT(C284,3)&lt;&gt;"DRC"),VLOOKUP(Flex_Summary!C284,Flex_Benefits!$B$13:$D$2013,3,FALSE),LEFT(C284,3)="CRC",VLOOKUP(Flex_Summary!C284,Flex_Benefits!$I$13:$K$2013,3,FALSE)&amp;" for "&amp;VLOOKUP(Flex_Summary!C284,Flex_Benefits!$I$13:$K$2013,2,FALSE),LEFT(C284,3)="DRC",IF(VLOOKUP(C284,Flex_Benefits!$N$13:$T$2013,6,FALSE)="",VLOOKUP(C284,Flex_Benefits!$N$13:$T$2013,7,FALSE)&amp;"% Coinsurance","$"&amp;VLOOKUP(C284,Flex_Benefits!$N$13:$T$2013,6,FALSE)&amp;" Copayments")&amp;" for "&amp;IF(VLOOKUP(C284,Flex_Benefits!$N$13:$T$2013,2,FALSE)&lt;&gt;'Dropdown Selections'!$Q$3,VLOOKUP(C284,Flex_Benefits!$N$13:$T$2013,2,FALSE),"all Part D drugs on tier(s) "&amp;VLOOKUP(C284,Flex_Benefits!$N$13:$T$2013,3,FALSE))&amp;IF(VLOOKUP(C284,Flex_Benefits!$N$13:$T$2013,4,FALSE)='Dropdown Selections'!$E$2," with a $"&amp;VLOOKUP(C284,Flex_Benefits!$N$13:$T$2013,5,FALSE)&amp;" deductible",""))</f>
        <v/>
      </c>
      <c r="E284" s="188"/>
      <c r="F284" s="14" t="str" cm="1">
        <f t="array" ref="F284">_xlfn.IFS(E284="","",  VLOOKUP(E284,Flex_Target_Populations!$B$9:$H$2009,2,FALSE)='Dropdown Selections'!$F$10, 'Dropdown Selections'!$F$10, VLOOKUP(E284,Flex_Target_Populations!$B$9:$H$2009,2,FALSE)='Dropdown Selections'!$F$9,'Dropdown Selections'!$F$9, VLOOKUP(E284,Flex_Target_Populations!$B$9:$H$2009,2,FALSE)='Dropdown Selections'!$F$3,"Enrollees with: " &amp;VLOOKUP(E284,Flex_Target_Populations!$B$9:$H$2009,6,FALSE), VLOOKUP(E284,Flex_Target_Populations!$B$9:$H$2009,2,FALSE)='Dropdown Selections'!$F$2, "LIS Levels: " &amp; VLOOKUP(E284,Flex_Target_Populations!$B$9:$H$2009,3,FALSE), VLOOKUP(E284,Flex_Target_Populations!$B$9:$H$2009,2,FALSE)='Dropdown Selections'!$F$4, VLOOKUP(E284,Flex_Target_Populations!$B$9:$H$2009,4,FALSE) &amp; " beginning at " &amp; VLOOKUP(E284,Flex_Target_Populations!$B$9:$H$2009,5,FALSE), VLOOKUP(E284,Flex_Target_Populations!$B$9:$H$2009,2,FALSE)='Dropdown Selections'!$F$5, VLOOKUP(E284,Flex_Target_Populations!$B$9:$H$2009,4,FALSE) &amp; " beginning at "&amp; VLOOKUP(E284,Flex_Target_Populations!$B$9:$H$2009,5,FALSE) &amp; " and " &amp; VLOOKUP(E284,Flex_Target_Populations!$B$9:$H$2009,6,FALSE), VLOOKUP(E284,Flex_Target_Populations!$B$9:$H$2009,2,FALSE)='Dropdown Selections'!$F$6, "LIS Levels: " &amp; VLOOKUP(E284,Flex_Target_Populations!$B$9:$H$2009,3,FALSE) &amp; " and " &amp; VLOOKUP(E284,Flex_Target_Populations!$B$9:$H$2009,6,FALSE), VLOOKUP(E284,Flex_Target_Populations!$B$9:$H$2009,2,FALSE)='Dropdown Selections'!$F$7, "LIS Levels: " &amp; VLOOKUP(E284,Flex_Target_Populations!$B$9:$H$2009,3,FALSE) &amp; " and " &amp; VLOOKUP(E284,Flex_Target_Populations!$B$9:$H$2009,4,FALSE) &amp; " beginning at "&amp; VLOOKUP(E284,Flex_Target_Populations!$B$9:$H$2009,5,FALSE), VLOOKUP(E284,Flex_Target_Populations!$B$9:$H$2009,2,FALSE)='Dropdown Selections'!$F$8,  "LIS Levels: " &amp; VLOOKUP(E284,Flex_Target_Populations!$B$9:$H$2009,3,FALSE) &amp; " and " &amp; VLOOKUP(E284,Flex_Target_Populations!$B$9:$H$2009,4,FALSE) &amp; " beginning at "&amp; VLOOKUP(E284,Flex_Target_Populations!$B$9:$H$2009,5,FALSE) &amp; " and " &amp; VLOOKUP(E284,Flex_Target_Populations!$B$9:$H$2009,6,FALSE))</f>
        <v/>
      </c>
      <c r="G284" s="188"/>
      <c r="H284" s="188"/>
      <c r="I284" s="188"/>
      <c r="J284" s="188"/>
      <c r="K284" s="188"/>
      <c r="L284" s="188"/>
      <c r="M284" s="188"/>
      <c r="N284" s="188"/>
      <c r="O284" s="188"/>
      <c r="P284" s="188"/>
      <c r="Q284" s="189"/>
    </row>
    <row r="285" spans="2:17">
      <c r="B285" s="187"/>
      <c r="C285" s="188"/>
      <c r="D285" s="14" t="str" cm="1">
        <f t="array" ref="D285">_xlfn.IFS(C285="","",AND(LEFT(C285,3)&lt;&gt;"CRC", LEFT(C285,3)&lt;&gt;"DRC"),VLOOKUP(Flex_Summary!C285,Flex_Benefits!$B$13:$D$2013,3,FALSE),LEFT(C285,3)="CRC",VLOOKUP(Flex_Summary!C285,Flex_Benefits!$I$13:$K$2013,3,FALSE)&amp;" for "&amp;VLOOKUP(Flex_Summary!C285,Flex_Benefits!$I$13:$K$2013,2,FALSE),LEFT(C285,3)="DRC",IF(VLOOKUP(C285,Flex_Benefits!$N$13:$T$2013,6,FALSE)="",VLOOKUP(C285,Flex_Benefits!$N$13:$T$2013,7,FALSE)&amp;"% Coinsurance","$"&amp;VLOOKUP(C285,Flex_Benefits!$N$13:$T$2013,6,FALSE)&amp;" Copayments")&amp;" for "&amp;IF(VLOOKUP(C285,Flex_Benefits!$N$13:$T$2013,2,FALSE)&lt;&gt;'Dropdown Selections'!$Q$3,VLOOKUP(C285,Flex_Benefits!$N$13:$T$2013,2,FALSE),"all Part D drugs on tier(s) "&amp;VLOOKUP(C285,Flex_Benefits!$N$13:$T$2013,3,FALSE))&amp;IF(VLOOKUP(C285,Flex_Benefits!$N$13:$T$2013,4,FALSE)='Dropdown Selections'!$E$2," with a $"&amp;VLOOKUP(C285,Flex_Benefits!$N$13:$T$2013,5,FALSE)&amp;" deductible",""))</f>
        <v/>
      </c>
      <c r="E285" s="188"/>
      <c r="F285" s="14" t="str" cm="1">
        <f t="array" ref="F285">_xlfn.IFS(E285="","",  VLOOKUP(E285,Flex_Target_Populations!$B$9:$H$2009,2,FALSE)='Dropdown Selections'!$F$10, 'Dropdown Selections'!$F$10, VLOOKUP(E285,Flex_Target_Populations!$B$9:$H$2009,2,FALSE)='Dropdown Selections'!$F$9,'Dropdown Selections'!$F$9, VLOOKUP(E285,Flex_Target_Populations!$B$9:$H$2009,2,FALSE)='Dropdown Selections'!$F$3,"Enrollees with: " &amp;VLOOKUP(E285,Flex_Target_Populations!$B$9:$H$2009,6,FALSE), VLOOKUP(E285,Flex_Target_Populations!$B$9:$H$2009,2,FALSE)='Dropdown Selections'!$F$2, "LIS Levels: " &amp; VLOOKUP(E285,Flex_Target_Populations!$B$9:$H$2009,3,FALSE), VLOOKUP(E285,Flex_Target_Populations!$B$9:$H$2009,2,FALSE)='Dropdown Selections'!$F$4, VLOOKUP(E285,Flex_Target_Populations!$B$9:$H$2009,4,FALSE) &amp; " beginning at " &amp; VLOOKUP(E285,Flex_Target_Populations!$B$9:$H$2009,5,FALSE), VLOOKUP(E285,Flex_Target_Populations!$B$9:$H$2009,2,FALSE)='Dropdown Selections'!$F$5, VLOOKUP(E285,Flex_Target_Populations!$B$9:$H$2009,4,FALSE) &amp; " beginning at "&amp; VLOOKUP(E285,Flex_Target_Populations!$B$9:$H$2009,5,FALSE) &amp; " and " &amp; VLOOKUP(E285,Flex_Target_Populations!$B$9:$H$2009,6,FALSE), VLOOKUP(E285,Flex_Target_Populations!$B$9:$H$2009,2,FALSE)='Dropdown Selections'!$F$6, "LIS Levels: " &amp; VLOOKUP(E285,Flex_Target_Populations!$B$9:$H$2009,3,FALSE) &amp; " and " &amp; VLOOKUP(E285,Flex_Target_Populations!$B$9:$H$2009,6,FALSE), VLOOKUP(E285,Flex_Target_Populations!$B$9:$H$2009,2,FALSE)='Dropdown Selections'!$F$7, "LIS Levels: " &amp; VLOOKUP(E285,Flex_Target_Populations!$B$9:$H$2009,3,FALSE) &amp; " and " &amp; VLOOKUP(E285,Flex_Target_Populations!$B$9:$H$2009,4,FALSE) &amp; " beginning at "&amp; VLOOKUP(E285,Flex_Target_Populations!$B$9:$H$2009,5,FALSE), VLOOKUP(E285,Flex_Target_Populations!$B$9:$H$2009,2,FALSE)='Dropdown Selections'!$F$8,  "LIS Levels: " &amp; VLOOKUP(E285,Flex_Target_Populations!$B$9:$H$2009,3,FALSE) &amp; " and " &amp; VLOOKUP(E285,Flex_Target_Populations!$B$9:$H$2009,4,FALSE) &amp; " beginning at "&amp; VLOOKUP(E285,Flex_Target_Populations!$B$9:$H$2009,5,FALSE) &amp; " and " &amp; VLOOKUP(E285,Flex_Target_Populations!$B$9:$H$2009,6,FALSE))</f>
        <v/>
      </c>
      <c r="G285" s="188"/>
      <c r="H285" s="188"/>
      <c r="I285" s="188"/>
      <c r="J285" s="188"/>
      <c r="K285" s="188"/>
      <c r="L285" s="188"/>
      <c r="M285" s="188"/>
      <c r="N285" s="188"/>
      <c r="O285" s="188"/>
      <c r="P285" s="188"/>
      <c r="Q285" s="189"/>
    </row>
    <row r="286" spans="2:17">
      <c r="B286" s="187"/>
      <c r="C286" s="188"/>
      <c r="D286" s="14" t="str" cm="1">
        <f t="array" ref="D286">_xlfn.IFS(C286="","",AND(LEFT(C286,3)&lt;&gt;"CRC", LEFT(C286,3)&lt;&gt;"DRC"),VLOOKUP(Flex_Summary!C286,Flex_Benefits!$B$13:$D$2013,3,FALSE),LEFT(C286,3)="CRC",VLOOKUP(Flex_Summary!C286,Flex_Benefits!$I$13:$K$2013,3,FALSE)&amp;" for "&amp;VLOOKUP(Flex_Summary!C286,Flex_Benefits!$I$13:$K$2013,2,FALSE),LEFT(C286,3)="DRC",IF(VLOOKUP(C286,Flex_Benefits!$N$13:$T$2013,6,FALSE)="",VLOOKUP(C286,Flex_Benefits!$N$13:$T$2013,7,FALSE)&amp;"% Coinsurance","$"&amp;VLOOKUP(C286,Flex_Benefits!$N$13:$T$2013,6,FALSE)&amp;" Copayments")&amp;" for "&amp;IF(VLOOKUP(C286,Flex_Benefits!$N$13:$T$2013,2,FALSE)&lt;&gt;'Dropdown Selections'!$Q$3,VLOOKUP(C286,Flex_Benefits!$N$13:$T$2013,2,FALSE),"all Part D drugs on tier(s) "&amp;VLOOKUP(C286,Flex_Benefits!$N$13:$T$2013,3,FALSE))&amp;IF(VLOOKUP(C286,Flex_Benefits!$N$13:$T$2013,4,FALSE)='Dropdown Selections'!$E$2," with a $"&amp;VLOOKUP(C286,Flex_Benefits!$N$13:$T$2013,5,FALSE)&amp;" deductible",""))</f>
        <v/>
      </c>
      <c r="E286" s="188"/>
      <c r="F286" s="14" t="str" cm="1">
        <f t="array" ref="F286">_xlfn.IFS(E286="","",  VLOOKUP(E286,Flex_Target_Populations!$B$9:$H$2009,2,FALSE)='Dropdown Selections'!$F$10, 'Dropdown Selections'!$F$10, VLOOKUP(E286,Flex_Target_Populations!$B$9:$H$2009,2,FALSE)='Dropdown Selections'!$F$9,'Dropdown Selections'!$F$9, VLOOKUP(E286,Flex_Target_Populations!$B$9:$H$2009,2,FALSE)='Dropdown Selections'!$F$3,"Enrollees with: " &amp;VLOOKUP(E286,Flex_Target_Populations!$B$9:$H$2009,6,FALSE), VLOOKUP(E286,Flex_Target_Populations!$B$9:$H$2009,2,FALSE)='Dropdown Selections'!$F$2, "LIS Levels: " &amp; VLOOKUP(E286,Flex_Target_Populations!$B$9:$H$2009,3,FALSE), VLOOKUP(E286,Flex_Target_Populations!$B$9:$H$2009,2,FALSE)='Dropdown Selections'!$F$4, VLOOKUP(E286,Flex_Target_Populations!$B$9:$H$2009,4,FALSE) &amp; " beginning at " &amp; VLOOKUP(E286,Flex_Target_Populations!$B$9:$H$2009,5,FALSE), VLOOKUP(E286,Flex_Target_Populations!$B$9:$H$2009,2,FALSE)='Dropdown Selections'!$F$5, VLOOKUP(E286,Flex_Target_Populations!$B$9:$H$2009,4,FALSE) &amp; " beginning at "&amp; VLOOKUP(E286,Flex_Target_Populations!$B$9:$H$2009,5,FALSE) &amp; " and " &amp; VLOOKUP(E286,Flex_Target_Populations!$B$9:$H$2009,6,FALSE), VLOOKUP(E286,Flex_Target_Populations!$B$9:$H$2009,2,FALSE)='Dropdown Selections'!$F$6, "LIS Levels: " &amp; VLOOKUP(E286,Flex_Target_Populations!$B$9:$H$2009,3,FALSE) &amp; " and " &amp; VLOOKUP(E286,Flex_Target_Populations!$B$9:$H$2009,6,FALSE), VLOOKUP(E286,Flex_Target_Populations!$B$9:$H$2009,2,FALSE)='Dropdown Selections'!$F$7, "LIS Levels: " &amp; VLOOKUP(E286,Flex_Target_Populations!$B$9:$H$2009,3,FALSE) &amp; " and " &amp; VLOOKUP(E286,Flex_Target_Populations!$B$9:$H$2009,4,FALSE) &amp; " beginning at "&amp; VLOOKUP(E286,Flex_Target_Populations!$B$9:$H$2009,5,FALSE), VLOOKUP(E286,Flex_Target_Populations!$B$9:$H$2009,2,FALSE)='Dropdown Selections'!$F$8,  "LIS Levels: " &amp; VLOOKUP(E286,Flex_Target_Populations!$B$9:$H$2009,3,FALSE) &amp; " and " &amp; VLOOKUP(E286,Flex_Target_Populations!$B$9:$H$2009,4,FALSE) &amp; " beginning at "&amp; VLOOKUP(E286,Flex_Target_Populations!$B$9:$H$2009,5,FALSE) &amp; " and " &amp; VLOOKUP(E286,Flex_Target_Populations!$B$9:$H$2009,6,FALSE))</f>
        <v/>
      </c>
      <c r="G286" s="188"/>
      <c r="H286" s="188"/>
      <c r="I286" s="188"/>
      <c r="J286" s="188"/>
      <c r="K286" s="188"/>
      <c r="L286" s="188"/>
      <c r="M286" s="188"/>
      <c r="N286" s="188"/>
      <c r="O286" s="188"/>
      <c r="P286" s="188"/>
      <c r="Q286" s="189"/>
    </row>
    <row r="287" spans="2:17">
      <c r="B287" s="187"/>
      <c r="C287" s="188"/>
      <c r="D287" s="14" t="str" cm="1">
        <f t="array" ref="D287">_xlfn.IFS(C287="","",AND(LEFT(C287,3)&lt;&gt;"CRC", LEFT(C287,3)&lt;&gt;"DRC"),VLOOKUP(Flex_Summary!C287,Flex_Benefits!$B$13:$D$2013,3,FALSE),LEFT(C287,3)="CRC",VLOOKUP(Flex_Summary!C287,Flex_Benefits!$I$13:$K$2013,3,FALSE)&amp;" for "&amp;VLOOKUP(Flex_Summary!C287,Flex_Benefits!$I$13:$K$2013,2,FALSE),LEFT(C287,3)="DRC",IF(VLOOKUP(C287,Flex_Benefits!$N$13:$T$2013,6,FALSE)="",VLOOKUP(C287,Flex_Benefits!$N$13:$T$2013,7,FALSE)&amp;"% Coinsurance","$"&amp;VLOOKUP(C287,Flex_Benefits!$N$13:$T$2013,6,FALSE)&amp;" Copayments")&amp;" for "&amp;IF(VLOOKUP(C287,Flex_Benefits!$N$13:$T$2013,2,FALSE)&lt;&gt;'Dropdown Selections'!$Q$3,VLOOKUP(C287,Flex_Benefits!$N$13:$T$2013,2,FALSE),"all Part D drugs on tier(s) "&amp;VLOOKUP(C287,Flex_Benefits!$N$13:$T$2013,3,FALSE))&amp;IF(VLOOKUP(C287,Flex_Benefits!$N$13:$T$2013,4,FALSE)='Dropdown Selections'!$E$2," with a $"&amp;VLOOKUP(C287,Flex_Benefits!$N$13:$T$2013,5,FALSE)&amp;" deductible",""))</f>
        <v/>
      </c>
      <c r="E287" s="188"/>
      <c r="F287" s="14" t="str" cm="1">
        <f t="array" ref="F287">_xlfn.IFS(E287="","",  VLOOKUP(E287,Flex_Target_Populations!$B$9:$H$2009,2,FALSE)='Dropdown Selections'!$F$10, 'Dropdown Selections'!$F$10, VLOOKUP(E287,Flex_Target_Populations!$B$9:$H$2009,2,FALSE)='Dropdown Selections'!$F$9,'Dropdown Selections'!$F$9, VLOOKUP(E287,Flex_Target_Populations!$B$9:$H$2009,2,FALSE)='Dropdown Selections'!$F$3,"Enrollees with: " &amp;VLOOKUP(E287,Flex_Target_Populations!$B$9:$H$2009,6,FALSE), VLOOKUP(E287,Flex_Target_Populations!$B$9:$H$2009,2,FALSE)='Dropdown Selections'!$F$2, "LIS Levels: " &amp; VLOOKUP(E287,Flex_Target_Populations!$B$9:$H$2009,3,FALSE), VLOOKUP(E287,Flex_Target_Populations!$B$9:$H$2009,2,FALSE)='Dropdown Selections'!$F$4, VLOOKUP(E287,Flex_Target_Populations!$B$9:$H$2009,4,FALSE) &amp; " beginning at " &amp; VLOOKUP(E287,Flex_Target_Populations!$B$9:$H$2009,5,FALSE), VLOOKUP(E287,Flex_Target_Populations!$B$9:$H$2009,2,FALSE)='Dropdown Selections'!$F$5, VLOOKUP(E287,Flex_Target_Populations!$B$9:$H$2009,4,FALSE) &amp; " beginning at "&amp; VLOOKUP(E287,Flex_Target_Populations!$B$9:$H$2009,5,FALSE) &amp; " and " &amp; VLOOKUP(E287,Flex_Target_Populations!$B$9:$H$2009,6,FALSE), VLOOKUP(E287,Flex_Target_Populations!$B$9:$H$2009,2,FALSE)='Dropdown Selections'!$F$6, "LIS Levels: " &amp; VLOOKUP(E287,Flex_Target_Populations!$B$9:$H$2009,3,FALSE) &amp; " and " &amp; VLOOKUP(E287,Flex_Target_Populations!$B$9:$H$2009,6,FALSE), VLOOKUP(E287,Flex_Target_Populations!$B$9:$H$2009,2,FALSE)='Dropdown Selections'!$F$7, "LIS Levels: " &amp; VLOOKUP(E287,Flex_Target_Populations!$B$9:$H$2009,3,FALSE) &amp; " and " &amp; VLOOKUP(E287,Flex_Target_Populations!$B$9:$H$2009,4,FALSE) &amp; " beginning at "&amp; VLOOKUP(E287,Flex_Target_Populations!$B$9:$H$2009,5,FALSE), VLOOKUP(E287,Flex_Target_Populations!$B$9:$H$2009,2,FALSE)='Dropdown Selections'!$F$8,  "LIS Levels: " &amp; VLOOKUP(E287,Flex_Target_Populations!$B$9:$H$2009,3,FALSE) &amp; " and " &amp; VLOOKUP(E287,Flex_Target_Populations!$B$9:$H$2009,4,FALSE) &amp; " beginning at "&amp; VLOOKUP(E287,Flex_Target_Populations!$B$9:$H$2009,5,FALSE) &amp; " and " &amp; VLOOKUP(E287,Flex_Target_Populations!$B$9:$H$2009,6,FALSE))</f>
        <v/>
      </c>
      <c r="G287" s="188"/>
      <c r="H287" s="188"/>
      <c r="I287" s="188"/>
      <c r="J287" s="188"/>
      <c r="K287" s="188"/>
      <c r="L287" s="188"/>
      <c r="M287" s="188"/>
      <c r="N287" s="188"/>
      <c r="O287" s="188"/>
      <c r="P287" s="188"/>
      <c r="Q287" s="189"/>
    </row>
    <row r="288" spans="2:17">
      <c r="B288" s="187"/>
      <c r="C288" s="188"/>
      <c r="D288" s="14" t="str" cm="1">
        <f t="array" ref="D288">_xlfn.IFS(C288="","",AND(LEFT(C288,3)&lt;&gt;"CRC", LEFT(C288,3)&lt;&gt;"DRC"),VLOOKUP(Flex_Summary!C288,Flex_Benefits!$B$13:$D$2013,3,FALSE),LEFT(C288,3)="CRC",VLOOKUP(Flex_Summary!C288,Flex_Benefits!$I$13:$K$2013,3,FALSE)&amp;" for "&amp;VLOOKUP(Flex_Summary!C288,Flex_Benefits!$I$13:$K$2013,2,FALSE),LEFT(C288,3)="DRC",IF(VLOOKUP(C288,Flex_Benefits!$N$13:$T$2013,6,FALSE)="",VLOOKUP(C288,Flex_Benefits!$N$13:$T$2013,7,FALSE)&amp;"% Coinsurance","$"&amp;VLOOKUP(C288,Flex_Benefits!$N$13:$T$2013,6,FALSE)&amp;" Copayments")&amp;" for "&amp;IF(VLOOKUP(C288,Flex_Benefits!$N$13:$T$2013,2,FALSE)&lt;&gt;'Dropdown Selections'!$Q$3,VLOOKUP(C288,Flex_Benefits!$N$13:$T$2013,2,FALSE),"all Part D drugs on tier(s) "&amp;VLOOKUP(C288,Flex_Benefits!$N$13:$T$2013,3,FALSE))&amp;IF(VLOOKUP(C288,Flex_Benefits!$N$13:$T$2013,4,FALSE)='Dropdown Selections'!$E$2," with a $"&amp;VLOOKUP(C288,Flex_Benefits!$N$13:$T$2013,5,FALSE)&amp;" deductible",""))</f>
        <v/>
      </c>
      <c r="E288" s="188"/>
      <c r="F288" s="14" t="str" cm="1">
        <f t="array" ref="F288">_xlfn.IFS(E288="","",  VLOOKUP(E288,Flex_Target_Populations!$B$9:$H$2009,2,FALSE)='Dropdown Selections'!$F$10, 'Dropdown Selections'!$F$10, VLOOKUP(E288,Flex_Target_Populations!$B$9:$H$2009,2,FALSE)='Dropdown Selections'!$F$9,'Dropdown Selections'!$F$9, VLOOKUP(E288,Flex_Target_Populations!$B$9:$H$2009,2,FALSE)='Dropdown Selections'!$F$3,"Enrollees with: " &amp;VLOOKUP(E288,Flex_Target_Populations!$B$9:$H$2009,6,FALSE), VLOOKUP(E288,Flex_Target_Populations!$B$9:$H$2009,2,FALSE)='Dropdown Selections'!$F$2, "LIS Levels: " &amp; VLOOKUP(E288,Flex_Target_Populations!$B$9:$H$2009,3,FALSE), VLOOKUP(E288,Flex_Target_Populations!$B$9:$H$2009,2,FALSE)='Dropdown Selections'!$F$4, VLOOKUP(E288,Flex_Target_Populations!$B$9:$H$2009,4,FALSE) &amp; " beginning at " &amp; VLOOKUP(E288,Flex_Target_Populations!$B$9:$H$2009,5,FALSE), VLOOKUP(E288,Flex_Target_Populations!$B$9:$H$2009,2,FALSE)='Dropdown Selections'!$F$5, VLOOKUP(E288,Flex_Target_Populations!$B$9:$H$2009,4,FALSE) &amp; " beginning at "&amp; VLOOKUP(E288,Flex_Target_Populations!$B$9:$H$2009,5,FALSE) &amp; " and " &amp; VLOOKUP(E288,Flex_Target_Populations!$B$9:$H$2009,6,FALSE), VLOOKUP(E288,Flex_Target_Populations!$B$9:$H$2009,2,FALSE)='Dropdown Selections'!$F$6, "LIS Levels: " &amp; VLOOKUP(E288,Flex_Target_Populations!$B$9:$H$2009,3,FALSE) &amp; " and " &amp; VLOOKUP(E288,Flex_Target_Populations!$B$9:$H$2009,6,FALSE), VLOOKUP(E288,Flex_Target_Populations!$B$9:$H$2009,2,FALSE)='Dropdown Selections'!$F$7, "LIS Levels: " &amp; VLOOKUP(E288,Flex_Target_Populations!$B$9:$H$2009,3,FALSE) &amp; " and " &amp; VLOOKUP(E288,Flex_Target_Populations!$B$9:$H$2009,4,FALSE) &amp; " beginning at "&amp; VLOOKUP(E288,Flex_Target_Populations!$B$9:$H$2009,5,FALSE), VLOOKUP(E288,Flex_Target_Populations!$B$9:$H$2009,2,FALSE)='Dropdown Selections'!$F$8,  "LIS Levels: " &amp; VLOOKUP(E288,Flex_Target_Populations!$B$9:$H$2009,3,FALSE) &amp; " and " &amp; VLOOKUP(E288,Flex_Target_Populations!$B$9:$H$2009,4,FALSE) &amp; " beginning at "&amp; VLOOKUP(E288,Flex_Target_Populations!$B$9:$H$2009,5,FALSE) &amp; " and " &amp; VLOOKUP(E288,Flex_Target_Populations!$B$9:$H$2009,6,FALSE))</f>
        <v/>
      </c>
      <c r="G288" s="188"/>
      <c r="H288" s="188"/>
      <c r="I288" s="188"/>
      <c r="J288" s="188"/>
      <c r="K288" s="188"/>
      <c r="L288" s="188"/>
      <c r="M288" s="188"/>
      <c r="N288" s="188"/>
      <c r="O288" s="188"/>
      <c r="P288" s="188"/>
      <c r="Q288" s="189"/>
    </row>
    <row r="289" spans="2:17">
      <c r="B289" s="187"/>
      <c r="C289" s="188"/>
      <c r="D289" s="14" t="str" cm="1">
        <f t="array" ref="D289">_xlfn.IFS(C289="","",AND(LEFT(C289,3)&lt;&gt;"CRC", LEFT(C289,3)&lt;&gt;"DRC"),VLOOKUP(Flex_Summary!C289,Flex_Benefits!$B$13:$D$2013,3,FALSE),LEFT(C289,3)="CRC",VLOOKUP(Flex_Summary!C289,Flex_Benefits!$I$13:$K$2013,3,FALSE)&amp;" for "&amp;VLOOKUP(Flex_Summary!C289,Flex_Benefits!$I$13:$K$2013,2,FALSE),LEFT(C289,3)="DRC",IF(VLOOKUP(C289,Flex_Benefits!$N$13:$T$2013,6,FALSE)="",VLOOKUP(C289,Flex_Benefits!$N$13:$T$2013,7,FALSE)&amp;"% Coinsurance","$"&amp;VLOOKUP(C289,Flex_Benefits!$N$13:$T$2013,6,FALSE)&amp;" Copayments")&amp;" for "&amp;IF(VLOOKUP(C289,Flex_Benefits!$N$13:$T$2013,2,FALSE)&lt;&gt;'Dropdown Selections'!$Q$3,VLOOKUP(C289,Flex_Benefits!$N$13:$T$2013,2,FALSE),"all Part D drugs on tier(s) "&amp;VLOOKUP(C289,Flex_Benefits!$N$13:$T$2013,3,FALSE))&amp;IF(VLOOKUP(C289,Flex_Benefits!$N$13:$T$2013,4,FALSE)='Dropdown Selections'!$E$2," with a $"&amp;VLOOKUP(C289,Flex_Benefits!$N$13:$T$2013,5,FALSE)&amp;" deductible",""))</f>
        <v/>
      </c>
      <c r="E289" s="188"/>
      <c r="F289" s="14" t="str" cm="1">
        <f t="array" ref="F289">_xlfn.IFS(E289="","",  VLOOKUP(E289,Flex_Target_Populations!$B$9:$H$2009,2,FALSE)='Dropdown Selections'!$F$10, 'Dropdown Selections'!$F$10, VLOOKUP(E289,Flex_Target_Populations!$B$9:$H$2009,2,FALSE)='Dropdown Selections'!$F$9,'Dropdown Selections'!$F$9, VLOOKUP(E289,Flex_Target_Populations!$B$9:$H$2009,2,FALSE)='Dropdown Selections'!$F$3,"Enrollees with: " &amp;VLOOKUP(E289,Flex_Target_Populations!$B$9:$H$2009,6,FALSE), VLOOKUP(E289,Flex_Target_Populations!$B$9:$H$2009,2,FALSE)='Dropdown Selections'!$F$2, "LIS Levels: " &amp; VLOOKUP(E289,Flex_Target_Populations!$B$9:$H$2009,3,FALSE), VLOOKUP(E289,Flex_Target_Populations!$B$9:$H$2009,2,FALSE)='Dropdown Selections'!$F$4, VLOOKUP(E289,Flex_Target_Populations!$B$9:$H$2009,4,FALSE) &amp; " beginning at " &amp; VLOOKUP(E289,Flex_Target_Populations!$B$9:$H$2009,5,FALSE), VLOOKUP(E289,Flex_Target_Populations!$B$9:$H$2009,2,FALSE)='Dropdown Selections'!$F$5, VLOOKUP(E289,Flex_Target_Populations!$B$9:$H$2009,4,FALSE) &amp; " beginning at "&amp; VLOOKUP(E289,Flex_Target_Populations!$B$9:$H$2009,5,FALSE) &amp; " and " &amp; VLOOKUP(E289,Flex_Target_Populations!$B$9:$H$2009,6,FALSE), VLOOKUP(E289,Flex_Target_Populations!$B$9:$H$2009,2,FALSE)='Dropdown Selections'!$F$6, "LIS Levels: " &amp; VLOOKUP(E289,Flex_Target_Populations!$B$9:$H$2009,3,FALSE) &amp; " and " &amp; VLOOKUP(E289,Flex_Target_Populations!$B$9:$H$2009,6,FALSE), VLOOKUP(E289,Flex_Target_Populations!$B$9:$H$2009,2,FALSE)='Dropdown Selections'!$F$7, "LIS Levels: " &amp; VLOOKUP(E289,Flex_Target_Populations!$B$9:$H$2009,3,FALSE) &amp; " and " &amp; VLOOKUP(E289,Flex_Target_Populations!$B$9:$H$2009,4,FALSE) &amp; " beginning at "&amp; VLOOKUP(E289,Flex_Target_Populations!$B$9:$H$2009,5,FALSE), VLOOKUP(E289,Flex_Target_Populations!$B$9:$H$2009,2,FALSE)='Dropdown Selections'!$F$8,  "LIS Levels: " &amp; VLOOKUP(E289,Flex_Target_Populations!$B$9:$H$2009,3,FALSE) &amp; " and " &amp; VLOOKUP(E289,Flex_Target_Populations!$B$9:$H$2009,4,FALSE) &amp; " beginning at "&amp; VLOOKUP(E289,Flex_Target_Populations!$B$9:$H$2009,5,FALSE) &amp; " and " &amp; VLOOKUP(E289,Flex_Target_Populations!$B$9:$H$2009,6,FALSE))</f>
        <v/>
      </c>
      <c r="G289" s="188"/>
      <c r="H289" s="188"/>
      <c r="I289" s="188"/>
      <c r="J289" s="188"/>
      <c r="K289" s="188"/>
      <c r="L289" s="188"/>
      <c r="M289" s="188"/>
      <c r="N289" s="188"/>
      <c r="O289" s="188"/>
      <c r="P289" s="188"/>
      <c r="Q289" s="189"/>
    </row>
    <row r="290" spans="2:17">
      <c r="B290" s="187"/>
      <c r="C290" s="188"/>
      <c r="D290" s="14" t="str" cm="1">
        <f t="array" ref="D290">_xlfn.IFS(C290="","",AND(LEFT(C290,3)&lt;&gt;"CRC", LEFT(C290,3)&lt;&gt;"DRC"),VLOOKUP(Flex_Summary!C290,Flex_Benefits!$B$13:$D$2013,3,FALSE),LEFT(C290,3)="CRC",VLOOKUP(Flex_Summary!C290,Flex_Benefits!$I$13:$K$2013,3,FALSE)&amp;" for "&amp;VLOOKUP(Flex_Summary!C290,Flex_Benefits!$I$13:$K$2013,2,FALSE),LEFT(C290,3)="DRC",IF(VLOOKUP(C290,Flex_Benefits!$N$13:$T$2013,6,FALSE)="",VLOOKUP(C290,Flex_Benefits!$N$13:$T$2013,7,FALSE)&amp;"% Coinsurance","$"&amp;VLOOKUP(C290,Flex_Benefits!$N$13:$T$2013,6,FALSE)&amp;" Copayments")&amp;" for "&amp;IF(VLOOKUP(C290,Flex_Benefits!$N$13:$T$2013,2,FALSE)&lt;&gt;'Dropdown Selections'!$Q$3,VLOOKUP(C290,Flex_Benefits!$N$13:$T$2013,2,FALSE),"all Part D drugs on tier(s) "&amp;VLOOKUP(C290,Flex_Benefits!$N$13:$T$2013,3,FALSE))&amp;IF(VLOOKUP(C290,Flex_Benefits!$N$13:$T$2013,4,FALSE)='Dropdown Selections'!$E$2," with a $"&amp;VLOOKUP(C290,Flex_Benefits!$N$13:$T$2013,5,FALSE)&amp;" deductible",""))</f>
        <v/>
      </c>
      <c r="E290" s="188"/>
      <c r="F290" s="14" t="str" cm="1">
        <f t="array" ref="F290">_xlfn.IFS(E290="","",  VLOOKUP(E290,Flex_Target_Populations!$B$9:$H$2009,2,FALSE)='Dropdown Selections'!$F$10, 'Dropdown Selections'!$F$10, VLOOKUP(E290,Flex_Target_Populations!$B$9:$H$2009,2,FALSE)='Dropdown Selections'!$F$9,'Dropdown Selections'!$F$9, VLOOKUP(E290,Flex_Target_Populations!$B$9:$H$2009,2,FALSE)='Dropdown Selections'!$F$3,"Enrollees with: " &amp;VLOOKUP(E290,Flex_Target_Populations!$B$9:$H$2009,6,FALSE), VLOOKUP(E290,Flex_Target_Populations!$B$9:$H$2009,2,FALSE)='Dropdown Selections'!$F$2, "LIS Levels: " &amp; VLOOKUP(E290,Flex_Target_Populations!$B$9:$H$2009,3,FALSE), VLOOKUP(E290,Flex_Target_Populations!$B$9:$H$2009,2,FALSE)='Dropdown Selections'!$F$4, VLOOKUP(E290,Flex_Target_Populations!$B$9:$H$2009,4,FALSE) &amp; " beginning at " &amp; VLOOKUP(E290,Flex_Target_Populations!$B$9:$H$2009,5,FALSE), VLOOKUP(E290,Flex_Target_Populations!$B$9:$H$2009,2,FALSE)='Dropdown Selections'!$F$5, VLOOKUP(E290,Flex_Target_Populations!$B$9:$H$2009,4,FALSE) &amp; " beginning at "&amp; VLOOKUP(E290,Flex_Target_Populations!$B$9:$H$2009,5,FALSE) &amp; " and " &amp; VLOOKUP(E290,Flex_Target_Populations!$B$9:$H$2009,6,FALSE), VLOOKUP(E290,Flex_Target_Populations!$B$9:$H$2009,2,FALSE)='Dropdown Selections'!$F$6, "LIS Levels: " &amp; VLOOKUP(E290,Flex_Target_Populations!$B$9:$H$2009,3,FALSE) &amp; " and " &amp; VLOOKUP(E290,Flex_Target_Populations!$B$9:$H$2009,6,FALSE), VLOOKUP(E290,Flex_Target_Populations!$B$9:$H$2009,2,FALSE)='Dropdown Selections'!$F$7, "LIS Levels: " &amp; VLOOKUP(E290,Flex_Target_Populations!$B$9:$H$2009,3,FALSE) &amp; " and " &amp; VLOOKUP(E290,Flex_Target_Populations!$B$9:$H$2009,4,FALSE) &amp; " beginning at "&amp; VLOOKUP(E290,Flex_Target_Populations!$B$9:$H$2009,5,FALSE), VLOOKUP(E290,Flex_Target_Populations!$B$9:$H$2009,2,FALSE)='Dropdown Selections'!$F$8,  "LIS Levels: " &amp; VLOOKUP(E290,Flex_Target_Populations!$B$9:$H$2009,3,FALSE) &amp; " and " &amp; VLOOKUP(E290,Flex_Target_Populations!$B$9:$H$2009,4,FALSE) &amp; " beginning at "&amp; VLOOKUP(E290,Flex_Target_Populations!$B$9:$H$2009,5,FALSE) &amp; " and " &amp; VLOOKUP(E290,Flex_Target_Populations!$B$9:$H$2009,6,FALSE))</f>
        <v/>
      </c>
      <c r="G290" s="188"/>
      <c r="H290" s="188"/>
      <c r="I290" s="188"/>
      <c r="J290" s="188"/>
      <c r="K290" s="188"/>
      <c r="L290" s="188"/>
      <c r="M290" s="188"/>
      <c r="N290" s="188"/>
      <c r="O290" s="188"/>
      <c r="P290" s="188"/>
      <c r="Q290" s="189"/>
    </row>
    <row r="291" spans="2:17">
      <c r="B291" s="187"/>
      <c r="C291" s="188"/>
      <c r="D291" s="14" t="str" cm="1">
        <f t="array" ref="D291">_xlfn.IFS(C291="","",AND(LEFT(C291,3)&lt;&gt;"CRC", LEFT(C291,3)&lt;&gt;"DRC"),VLOOKUP(Flex_Summary!C291,Flex_Benefits!$B$13:$D$2013,3,FALSE),LEFT(C291,3)="CRC",VLOOKUP(Flex_Summary!C291,Flex_Benefits!$I$13:$K$2013,3,FALSE)&amp;" for "&amp;VLOOKUP(Flex_Summary!C291,Flex_Benefits!$I$13:$K$2013,2,FALSE),LEFT(C291,3)="DRC",IF(VLOOKUP(C291,Flex_Benefits!$N$13:$T$2013,6,FALSE)="",VLOOKUP(C291,Flex_Benefits!$N$13:$T$2013,7,FALSE)&amp;"% Coinsurance","$"&amp;VLOOKUP(C291,Flex_Benefits!$N$13:$T$2013,6,FALSE)&amp;" Copayments")&amp;" for "&amp;IF(VLOOKUP(C291,Flex_Benefits!$N$13:$T$2013,2,FALSE)&lt;&gt;'Dropdown Selections'!$Q$3,VLOOKUP(C291,Flex_Benefits!$N$13:$T$2013,2,FALSE),"all Part D drugs on tier(s) "&amp;VLOOKUP(C291,Flex_Benefits!$N$13:$T$2013,3,FALSE))&amp;IF(VLOOKUP(C291,Flex_Benefits!$N$13:$T$2013,4,FALSE)='Dropdown Selections'!$E$2," with a $"&amp;VLOOKUP(C291,Flex_Benefits!$N$13:$T$2013,5,FALSE)&amp;" deductible",""))</f>
        <v/>
      </c>
      <c r="E291" s="188"/>
      <c r="F291" s="14" t="str" cm="1">
        <f t="array" ref="F291">_xlfn.IFS(E291="","",  VLOOKUP(E291,Flex_Target_Populations!$B$9:$H$2009,2,FALSE)='Dropdown Selections'!$F$10, 'Dropdown Selections'!$F$10, VLOOKUP(E291,Flex_Target_Populations!$B$9:$H$2009,2,FALSE)='Dropdown Selections'!$F$9,'Dropdown Selections'!$F$9, VLOOKUP(E291,Flex_Target_Populations!$B$9:$H$2009,2,FALSE)='Dropdown Selections'!$F$3,"Enrollees with: " &amp;VLOOKUP(E291,Flex_Target_Populations!$B$9:$H$2009,6,FALSE), VLOOKUP(E291,Flex_Target_Populations!$B$9:$H$2009,2,FALSE)='Dropdown Selections'!$F$2, "LIS Levels: " &amp; VLOOKUP(E291,Flex_Target_Populations!$B$9:$H$2009,3,FALSE), VLOOKUP(E291,Flex_Target_Populations!$B$9:$H$2009,2,FALSE)='Dropdown Selections'!$F$4, VLOOKUP(E291,Flex_Target_Populations!$B$9:$H$2009,4,FALSE) &amp; " beginning at " &amp; VLOOKUP(E291,Flex_Target_Populations!$B$9:$H$2009,5,FALSE), VLOOKUP(E291,Flex_Target_Populations!$B$9:$H$2009,2,FALSE)='Dropdown Selections'!$F$5, VLOOKUP(E291,Flex_Target_Populations!$B$9:$H$2009,4,FALSE) &amp; " beginning at "&amp; VLOOKUP(E291,Flex_Target_Populations!$B$9:$H$2009,5,FALSE) &amp; " and " &amp; VLOOKUP(E291,Flex_Target_Populations!$B$9:$H$2009,6,FALSE), VLOOKUP(E291,Flex_Target_Populations!$B$9:$H$2009,2,FALSE)='Dropdown Selections'!$F$6, "LIS Levels: " &amp; VLOOKUP(E291,Flex_Target_Populations!$B$9:$H$2009,3,FALSE) &amp; " and " &amp; VLOOKUP(E291,Flex_Target_Populations!$B$9:$H$2009,6,FALSE), VLOOKUP(E291,Flex_Target_Populations!$B$9:$H$2009,2,FALSE)='Dropdown Selections'!$F$7, "LIS Levels: " &amp; VLOOKUP(E291,Flex_Target_Populations!$B$9:$H$2009,3,FALSE) &amp; " and " &amp; VLOOKUP(E291,Flex_Target_Populations!$B$9:$H$2009,4,FALSE) &amp; " beginning at "&amp; VLOOKUP(E291,Flex_Target_Populations!$B$9:$H$2009,5,FALSE), VLOOKUP(E291,Flex_Target_Populations!$B$9:$H$2009,2,FALSE)='Dropdown Selections'!$F$8,  "LIS Levels: " &amp; VLOOKUP(E291,Flex_Target_Populations!$B$9:$H$2009,3,FALSE) &amp; " and " &amp; VLOOKUP(E291,Flex_Target_Populations!$B$9:$H$2009,4,FALSE) &amp; " beginning at "&amp; VLOOKUP(E291,Flex_Target_Populations!$B$9:$H$2009,5,FALSE) &amp; " and " &amp; VLOOKUP(E291,Flex_Target_Populations!$B$9:$H$2009,6,FALSE))</f>
        <v/>
      </c>
      <c r="G291" s="188"/>
      <c r="H291" s="188"/>
      <c r="I291" s="188"/>
      <c r="J291" s="188"/>
      <c r="K291" s="188"/>
      <c r="L291" s="188"/>
      <c r="M291" s="188"/>
      <c r="N291" s="188"/>
      <c r="O291" s="188"/>
      <c r="P291" s="188"/>
      <c r="Q291" s="189"/>
    </row>
    <row r="292" spans="2:17">
      <c r="B292" s="187"/>
      <c r="C292" s="188"/>
      <c r="D292" s="14" t="str" cm="1">
        <f t="array" ref="D292">_xlfn.IFS(C292="","",AND(LEFT(C292,3)&lt;&gt;"CRC", LEFT(C292,3)&lt;&gt;"DRC"),VLOOKUP(Flex_Summary!C292,Flex_Benefits!$B$13:$D$2013,3,FALSE),LEFT(C292,3)="CRC",VLOOKUP(Flex_Summary!C292,Flex_Benefits!$I$13:$K$2013,3,FALSE)&amp;" for "&amp;VLOOKUP(Flex_Summary!C292,Flex_Benefits!$I$13:$K$2013,2,FALSE),LEFT(C292,3)="DRC",IF(VLOOKUP(C292,Flex_Benefits!$N$13:$T$2013,6,FALSE)="",VLOOKUP(C292,Flex_Benefits!$N$13:$T$2013,7,FALSE)&amp;"% Coinsurance","$"&amp;VLOOKUP(C292,Flex_Benefits!$N$13:$T$2013,6,FALSE)&amp;" Copayments")&amp;" for "&amp;IF(VLOOKUP(C292,Flex_Benefits!$N$13:$T$2013,2,FALSE)&lt;&gt;'Dropdown Selections'!$Q$3,VLOOKUP(C292,Flex_Benefits!$N$13:$T$2013,2,FALSE),"all Part D drugs on tier(s) "&amp;VLOOKUP(C292,Flex_Benefits!$N$13:$T$2013,3,FALSE))&amp;IF(VLOOKUP(C292,Flex_Benefits!$N$13:$T$2013,4,FALSE)='Dropdown Selections'!$E$2," with a $"&amp;VLOOKUP(C292,Flex_Benefits!$N$13:$T$2013,5,FALSE)&amp;" deductible",""))</f>
        <v/>
      </c>
      <c r="E292" s="188"/>
      <c r="F292" s="14" t="str" cm="1">
        <f t="array" ref="F292">_xlfn.IFS(E292="","",  VLOOKUP(E292,Flex_Target_Populations!$B$9:$H$2009,2,FALSE)='Dropdown Selections'!$F$10, 'Dropdown Selections'!$F$10, VLOOKUP(E292,Flex_Target_Populations!$B$9:$H$2009,2,FALSE)='Dropdown Selections'!$F$9,'Dropdown Selections'!$F$9, VLOOKUP(E292,Flex_Target_Populations!$B$9:$H$2009,2,FALSE)='Dropdown Selections'!$F$3,"Enrollees with: " &amp;VLOOKUP(E292,Flex_Target_Populations!$B$9:$H$2009,6,FALSE), VLOOKUP(E292,Flex_Target_Populations!$B$9:$H$2009,2,FALSE)='Dropdown Selections'!$F$2, "LIS Levels: " &amp; VLOOKUP(E292,Flex_Target_Populations!$B$9:$H$2009,3,FALSE), VLOOKUP(E292,Flex_Target_Populations!$B$9:$H$2009,2,FALSE)='Dropdown Selections'!$F$4, VLOOKUP(E292,Flex_Target_Populations!$B$9:$H$2009,4,FALSE) &amp; " beginning at " &amp; VLOOKUP(E292,Flex_Target_Populations!$B$9:$H$2009,5,FALSE), VLOOKUP(E292,Flex_Target_Populations!$B$9:$H$2009,2,FALSE)='Dropdown Selections'!$F$5, VLOOKUP(E292,Flex_Target_Populations!$B$9:$H$2009,4,FALSE) &amp; " beginning at "&amp; VLOOKUP(E292,Flex_Target_Populations!$B$9:$H$2009,5,FALSE) &amp; " and " &amp; VLOOKUP(E292,Flex_Target_Populations!$B$9:$H$2009,6,FALSE), VLOOKUP(E292,Flex_Target_Populations!$B$9:$H$2009,2,FALSE)='Dropdown Selections'!$F$6, "LIS Levels: " &amp; VLOOKUP(E292,Flex_Target_Populations!$B$9:$H$2009,3,FALSE) &amp; " and " &amp; VLOOKUP(E292,Flex_Target_Populations!$B$9:$H$2009,6,FALSE), VLOOKUP(E292,Flex_Target_Populations!$B$9:$H$2009,2,FALSE)='Dropdown Selections'!$F$7, "LIS Levels: " &amp; VLOOKUP(E292,Flex_Target_Populations!$B$9:$H$2009,3,FALSE) &amp; " and " &amp; VLOOKUP(E292,Flex_Target_Populations!$B$9:$H$2009,4,FALSE) &amp; " beginning at "&amp; VLOOKUP(E292,Flex_Target_Populations!$B$9:$H$2009,5,FALSE), VLOOKUP(E292,Flex_Target_Populations!$B$9:$H$2009,2,FALSE)='Dropdown Selections'!$F$8,  "LIS Levels: " &amp; VLOOKUP(E292,Flex_Target_Populations!$B$9:$H$2009,3,FALSE) &amp; " and " &amp; VLOOKUP(E292,Flex_Target_Populations!$B$9:$H$2009,4,FALSE) &amp; " beginning at "&amp; VLOOKUP(E292,Flex_Target_Populations!$B$9:$H$2009,5,FALSE) &amp; " and " &amp; VLOOKUP(E292,Flex_Target_Populations!$B$9:$H$2009,6,FALSE))</f>
        <v/>
      </c>
      <c r="G292" s="188"/>
      <c r="H292" s="188"/>
      <c r="I292" s="188"/>
      <c r="J292" s="188"/>
      <c r="K292" s="188"/>
      <c r="L292" s="188"/>
      <c r="M292" s="188"/>
      <c r="N292" s="188"/>
      <c r="O292" s="188"/>
      <c r="P292" s="188"/>
      <c r="Q292" s="189"/>
    </row>
    <row r="293" spans="2:17">
      <c r="B293" s="187"/>
      <c r="C293" s="188"/>
      <c r="D293" s="14" t="str" cm="1">
        <f t="array" ref="D293">_xlfn.IFS(C293="","",AND(LEFT(C293,3)&lt;&gt;"CRC", LEFT(C293,3)&lt;&gt;"DRC"),VLOOKUP(Flex_Summary!C293,Flex_Benefits!$B$13:$D$2013,3,FALSE),LEFT(C293,3)="CRC",VLOOKUP(Flex_Summary!C293,Flex_Benefits!$I$13:$K$2013,3,FALSE)&amp;" for "&amp;VLOOKUP(Flex_Summary!C293,Flex_Benefits!$I$13:$K$2013,2,FALSE),LEFT(C293,3)="DRC",IF(VLOOKUP(C293,Flex_Benefits!$N$13:$T$2013,6,FALSE)="",VLOOKUP(C293,Flex_Benefits!$N$13:$T$2013,7,FALSE)&amp;"% Coinsurance","$"&amp;VLOOKUP(C293,Flex_Benefits!$N$13:$T$2013,6,FALSE)&amp;" Copayments")&amp;" for "&amp;IF(VLOOKUP(C293,Flex_Benefits!$N$13:$T$2013,2,FALSE)&lt;&gt;'Dropdown Selections'!$Q$3,VLOOKUP(C293,Flex_Benefits!$N$13:$T$2013,2,FALSE),"all Part D drugs on tier(s) "&amp;VLOOKUP(C293,Flex_Benefits!$N$13:$T$2013,3,FALSE))&amp;IF(VLOOKUP(C293,Flex_Benefits!$N$13:$T$2013,4,FALSE)='Dropdown Selections'!$E$2," with a $"&amp;VLOOKUP(C293,Flex_Benefits!$N$13:$T$2013,5,FALSE)&amp;" deductible",""))</f>
        <v/>
      </c>
      <c r="E293" s="188"/>
      <c r="F293" s="14" t="str" cm="1">
        <f t="array" ref="F293">_xlfn.IFS(E293="","",  VLOOKUP(E293,Flex_Target_Populations!$B$9:$H$2009,2,FALSE)='Dropdown Selections'!$F$10, 'Dropdown Selections'!$F$10, VLOOKUP(E293,Flex_Target_Populations!$B$9:$H$2009,2,FALSE)='Dropdown Selections'!$F$9,'Dropdown Selections'!$F$9, VLOOKUP(E293,Flex_Target_Populations!$B$9:$H$2009,2,FALSE)='Dropdown Selections'!$F$3,"Enrollees with: " &amp;VLOOKUP(E293,Flex_Target_Populations!$B$9:$H$2009,6,FALSE), VLOOKUP(E293,Flex_Target_Populations!$B$9:$H$2009,2,FALSE)='Dropdown Selections'!$F$2, "LIS Levels: " &amp; VLOOKUP(E293,Flex_Target_Populations!$B$9:$H$2009,3,FALSE), VLOOKUP(E293,Flex_Target_Populations!$B$9:$H$2009,2,FALSE)='Dropdown Selections'!$F$4, VLOOKUP(E293,Flex_Target_Populations!$B$9:$H$2009,4,FALSE) &amp; " beginning at " &amp; VLOOKUP(E293,Flex_Target_Populations!$B$9:$H$2009,5,FALSE), VLOOKUP(E293,Flex_Target_Populations!$B$9:$H$2009,2,FALSE)='Dropdown Selections'!$F$5, VLOOKUP(E293,Flex_Target_Populations!$B$9:$H$2009,4,FALSE) &amp; " beginning at "&amp; VLOOKUP(E293,Flex_Target_Populations!$B$9:$H$2009,5,FALSE) &amp; " and " &amp; VLOOKUP(E293,Flex_Target_Populations!$B$9:$H$2009,6,FALSE), VLOOKUP(E293,Flex_Target_Populations!$B$9:$H$2009,2,FALSE)='Dropdown Selections'!$F$6, "LIS Levels: " &amp; VLOOKUP(E293,Flex_Target_Populations!$B$9:$H$2009,3,FALSE) &amp; " and " &amp; VLOOKUP(E293,Flex_Target_Populations!$B$9:$H$2009,6,FALSE), VLOOKUP(E293,Flex_Target_Populations!$B$9:$H$2009,2,FALSE)='Dropdown Selections'!$F$7, "LIS Levels: " &amp; VLOOKUP(E293,Flex_Target_Populations!$B$9:$H$2009,3,FALSE) &amp; " and " &amp; VLOOKUP(E293,Flex_Target_Populations!$B$9:$H$2009,4,FALSE) &amp; " beginning at "&amp; VLOOKUP(E293,Flex_Target_Populations!$B$9:$H$2009,5,FALSE), VLOOKUP(E293,Flex_Target_Populations!$B$9:$H$2009,2,FALSE)='Dropdown Selections'!$F$8,  "LIS Levels: " &amp; VLOOKUP(E293,Flex_Target_Populations!$B$9:$H$2009,3,FALSE) &amp; " and " &amp; VLOOKUP(E293,Flex_Target_Populations!$B$9:$H$2009,4,FALSE) &amp; " beginning at "&amp; VLOOKUP(E293,Flex_Target_Populations!$B$9:$H$2009,5,FALSE) &amp; " and " &amp; VLOOKUP(E293,Flex_Target_Populations!$B$9:$H$2009,6,FALSE))</f>
        <v/>
      </c>
      <c r="G293" s="188"/>
      <c r="H293" s="188"/>
      <c r="I293" s="188"/>
      <c r="J293" s="188"/>
      <c r="K293" s="188"/>
      <c r="L293" s="188"/>
      <c r="M293" s="188"/>
      <c r="N293" s="188"/>
      <c r="O293" s="188"/>
      <c r="P293" s="188"/>
      <c r="Q293" s="189"/>
    </row>
    <row r="294" spans="2:17">
      <c r="B294" s="187"/>
      <c r="C294" s="188"/>
      <c r="D294" s="14" t="str" cm="1">
        <f t="array" ref="D294">_xlfn.IFS(C294="","",AND(LEFT(C294,3)&lt;&gt;"CRC", LEFT(C294,3)&lt;&gt;"DRC"),VLOOKUP(Flex_Summary!C294,Flex_Benefits!$B$13:$D$2013,3,FALSE),LEFT(C294,3)="CRC",VLOOKUP(Flex_Summary!C294,Flex_Benefits!$I$13:$K$2013,3,FALSE)&amp;" for "&amp;VLOOKUP(Flex_Summary!C294,Flex_Benefits!$I$13:$K$2013,2,FALSE),LEFT(C294,3)="DRC",IF(VLOOKUP(C294,Flex_Benefits!$N$13:$T$2013,6,FALSE)="",VLOOKUP(C294,Flex_Benefits!$N$13:$T$2013,7,FALSE)&amp;"% Coinsurance","$"&amp;VLOOKUP(C294,Flex_Benefits!$N$13:$T$2013,6,FALSE)&amp;" Copayments")&amp;" for "&amp;IF(VLOOKUP(C294,Flex_Benefits!$N$13:$T$2013,2,FALSE)&lt;&gt;'Dropdown Selections'!$Q$3,VLOOKUP(C294,Flex_Benefits!$N$13:$T$2013,2,FALSE),"all Part D drugs on tier(s) "&amp;VLOOKUP(C294,Flex_Benefits!$N$13:$T$2013,3,FALSE))&amp;IF(VLOOKUP(C294,Flex_Benefits!$N$13:$T$2013,4,FALSE)='Dropdown Selections'!$E$2," with a $"&amp;VLOOKUP(C294,Flex_Benefits!$N$13:$T$2013,5,FALSE)&amp;" deductible",""))</f>
        <v/>
      </c>
      <c r="E294" s="188"/>
      <c r="F294" s="14" t="str" cm="1">
        <f t="array" ref="F294">_xlfn.IFS(E294="","",  VLOOKUP(E294,Flex_Target_Populations!$B$9:$H$2009,2,FALSE)='Dropdown Selections'!$F$10, 'Dropdown Selections'!$F$10, VLOOKUP(E294,Flex_Target_Populations!$B$9:$H$2009,2,FALSE)='Dropdown Selections'!$F$9,'Dropdown Selections'!$F$9, VLOOKUP(E294,Flex_Target_Populations!$B$9:$H$2009,2,FALSE)='Dropdown Selections'!$F$3,"Enrollees with: " &amp;VLOOKUP(E294,Flex_Target_Populations!$B$9:$H$2009,6,FALSE), VLOOKUP(E294,Flex_Target_Populations!$B$9:$H$2009,2,FALSE)='Dropdown Selections'!$F$2, "LIS Levels: " &amp; VLOOKUP(E294,Flex_Target_Populations!$B$9:$H$2009,3,FALSE), VLOOKUP(E294,Flex_Target_Populations!$B$9:$H$2009,2,FALSE)='Dropdown Selections'!$F$4, VLOOKUP(E294,Flex_Target_Populations!$B$9:$H$2009,4,FALSE) &amp; " beginning at " &amp; VLOOKUP(E294,Flex_Target_Populations!$B$9:$H$2009,5,FALSE), VLOOKUP(E294,Flex_Target_Populations!$B$9:$H$2009,2,FALSE)='Dropdown Selections'!$F$5, VLOOKUP(E294,Flex_Target_Populations!$B$9:$H$2009,4,FALSE) &amp; " beginning at "&amp; VLOOKUP(E294,Flex_Target_Populations!$B$9:$H$2009,5,FALSE) &amp; " and " &amp; VLOOKUP(E294,Flex_Target_Populations!$B$9:$H$2009,6,FALSE), VLOOKUP(E294,Flex_Target_Populations!$B$9:$H$2009,2,FALSE)='Dropdown Selections'!$F$6, "LIS Levels: " &amp; VLOOKUP(E294,Flex_Target_Populations!$B$9:$H$2009,3,FALSE) &amp; " and " &amp; VLOOKUP(E294,Flex_Target_Populations!$B$9:$H$2009,6,FALSE), VLOOKUP(E294,Flex_Target_Populations!$B$9:$H$2009,2,FALSE)='Dropdown Selections'!$F$7, "LIS Levels: " &amp; VLOOKUP(E294,Flex_Target_Populations!$B$9:$H$2009,3,FALSE) &amp; " and " &amp; VLOOKUP(E294,Flex_Target_Populations!$B$9:$H$2009,4,FALSE) &amp; " beginning at "&amp; VLOOKUP(E294,Flex_Target_Populations!$B$9:$H$2009,5,FALSE), VLOOKUP(E294,Flex_Target_Populations!$B$9:$H$2009,2,FALSE)='Dropdown Selections'!$F$8,  "LIS Levels: " &amp; VLOOKUP(E294,Flex_Target_Populations!$B$9:$H$2009,3,FALSE) &amp; " and " &amp; VLOOKUP(E294,Flex_Target_Populations!$B$9:$H$2009,4,FALSE) &amp; " beginning at "&amp; VLOOKUP(E294,Flex_Target_Populations!$B$9:$H$2009,5,FALSE) &amp; " and " &amp; VLOOKUP(E294,Flex_Target_Populations!$B$9:$H$2009,6,FALSE))</f>
        <v/>
      </c>
      <c r="G294" s="188"/>
      <c r="H294" s="188"/>
      <c r="I294" s="188"/>
      <c r="J294" s="188"/>
      <c r="K294" s="188"/>
      <c r="L294" s="188"/>
      <c r="M294" s="188"/>
      <c r="N294" s="188"/>
      <c r="O294" s="188"/>
      <c r="P294" s="188"/>
      <c r="Q294" s="189"/>
    </row>
    <row r="295" spans="2:17">
      <c r="B295" s="187"/>
      <c r="C295" s="188"/>
      <c r="D295" s="14" t="str" cm="1">
        <f t="array" ref="D295">_xlfn.IFS(C295="","",AND(LEFT(C295,3)&lt;&gt;"CRC", LEFT(C295,3)&lt;&gt;"DRC"),VLOOKUP(Flex_Summary!C295,Flex_Benefits!$B$13:$D$2013,3,FALSE),LEFT(C295,3)="CRC",VLOOKUP(Flex_Summary!C295,Flex_Benefits!$I$13:$K$2013,3,FALSE)&amp;" for "&amp;VLOOKUP(Flex_Summary!C295,Flex_Benefits!$I$13:$K$2013,2,FALSE),LEFT(C295,3)="DRC",IF(VLOOKUP(C295,Flex_Benefits!$N$13:$T$2013,6,FALSE)="",VLOOKUP(C295,Flex_Benefits!$N$13:$T$2013,7,FALSE)&amp;"% Coinsurance","$"&amp;VLOOKUP(C295,Flex_Benefits!$N$13:$T$2013,6,FALSE)&amp;" Copayments")&amp;" for "&amp;IF(VLOOKUP(C295,Flex_Benefits!$N$13:$T$2013,2,FALSE)&lt;&gt;'Dropdown Selections'!$Q$3,VLOOKUP(C295,Flex_Benefits!$N$13:$T$2013,2,FALSE),"all Part D drugs on tier(s) "&amp;VLOOKUP(C295,Flex_Benefits!$N$13:$T$2013,3,FALSE))&amp;IF(VLOOKUP(C295,Flex_Benefits!$N$13:$T$2013,4,FALSE)='Dropdown Selections'!$E$2," with a $"&amp;VLOOKUP(C295,Flex_Benefits!$N$13:$T$2013,5,FALSE)&amp;" deductible",""))</f>
        <v/>
      </c>
      <c r="E295" s="188"/>
      <c r="F295" s="14" t="str" cm="1">
        <f t="array" ref="F295">_xlfn.IFS(E295="","",  VLOOKUP(E295,Flex_Target_Populations!$B$9:$H$2009,2,FALSE)='Dropdown Selections'!$F$10, 'Dropdown Selections'!$F$10, VLOOKUP(E295,Flex_Target_Populations!$B$9:$H$2009,2,FALSE)='Dropdown Selections'!$F$9,'Dropdown Selections'!$F$9, VLOOKUP(E295,Flex_Target_Populations!$B$9:$H$2009,2,FALSE)='Dropdown Selections'!$F$3,"Enrollees with: " &amp;VLOOKUP(E295,Flex_Target_Populations!$B$9:$H$2009,6,FALSE), VLOOKUP(E295,Flex_Target_Populations!$B$9:$H$2009,2,FALSE)='Dropdown Selections'!$F$2, "LIS Levels: " &amp; VLOOKUP(E295,Flex_Target_Populations!$B$9:$H$2009,3,FALSE), VLOOKUP(E295,Flex_Target_Populations!$B$9:$H$2009,2,FALSE)='Dropdown Selections'!$F$4, VLOOKUP(E295,Flex_Target_Populations!$B$9:$H$2009,4,FALSE) &amp; " beginning at " &amp; VLOOKUP(E295,Flex_Target_Populations!$B$9:$H$2009,5,FALSE), VLOOKUP(E295,Flex_Target_Populations!$B$9:$H$2009,2,FALSE)='Dropdown Selections'!$F$5, VLOOKUP(E295,Flex_Target_Populations!$B$9:$H$2009,4,FALSE) &amp; " beginning at "&amp; VLOOKUP(E295,Flex_Target_Populations!$B$9:$H$2009,5,FALSE) &amp; " and " &amp; VLOOKUP(E295,Flex_Target_Populations!$B$9:$H$2009,6,FALSE), VLOOKUP(E295,Flex_Target_Populations!$B$9:$H$2009,2,FALSE)='Dropdown Selections'!$F$6, "LIS Levels: " &amp; VLOOKUP(E295,Flex_Target_Populations!$B$9:$H$2009,3,FALSE) &amp; " and " &amp; VLOOKUP(E295,Flex_Target_Populations!$B$9:$H$2009,6,FALSE), VLOOKUP(E295,Flex_Target_Populations!$B$9:$H$2009,2,FALSE)='Dropdown Selections'!$F$7, "LIS Levels: " &amp; VLOOKUP(E295,Flex_Target_Populations!$B$9:$H$2009,3,FALSE) &amp; " and " &amp; VLOOKUP(E295,Flex_Target_Populations!$B$9:$H$2009,4,FALSE) &amp; " beginning at "&amp; VLOOKUP(E295,Flex_Target_Populations!$B$9:$H$2009,5,FALSE), VLOOKUP(E295,Flex_Target_Populations!$B$9:$H$2009,2,FALSE)='Dropdown Selections'!$F$8,  "LIS Levels: " &amp; VLOOKUP(E295,Flex_Target_Populations!$B$9:$H$2009,3,FALSE) &amp; " and " &amp; VLOOKUP(E295,Flex_Target_Populations!$B$9:$H$2009,4,FALSE) &amp; " beginning at "&amp; VLOOKUP(E295,Flex_Target_Populations!$B$9:$H$2009,5,FALSE) &amp; " and " &amp; VLOOKUP(E295,Flex_Target_Populations!$B$9:$H$2009,6,FALSE))</f>
        <v/>
      </c>
      <c r="G295" s="188"/>
      <c r="H295" s="188"/>
      <c r="I295" s="188"/>
      <c r="J295" s="188"/>
      <c r="K295" s="188"/>
      <c r="L295" s="188"/>
      <c r="M295" s="188"/>
      <c r="N295" s="188"/>
      <c r="O295" s="188"/>
      <c r="P295" s="188"/>
      <c r="Q295" s="189"/>
    </row>
    <row r="296" spans="2:17">
      <c r="B296" s="187"/>
      <c r="C296" s="188"/>
      <c r="D296" s="14" t="str" cm="1">
        <f t="array" ref="D296">_xlfn.IFS(C296="","",AND(LEFT(C296,3)&lt;&gt;"CRC", LEFT(C296,3)&lt;&gt;"DRC"),VLOOKUP(Flex_Summary!C296,Flex_Benefits!$B$13:$D$2013,3,FALSE),LEFT(C296,3)="CRC",VLOOKUP(Flex_Summary!C296,Flex_Benefits!$I$13:$K$2013,3,FALSE)&amp;" for "&amp;VLOOKUP(Flex_Summary!C296,Flex_Benefits!$I$13:$K$2013,2,FALSE),LEFT(C296,3)="DRC",IF(VLOOKUP(C296,Flex_Benefits!$N$13:$T$2013,6,FALSE)="",VLOOKUP(C296,Flex_Benefits!$N$13:$T$2013,7,FALSE)&amp;"% Coinsurance","$"&amp;VLOOKUP(C296,Flex_Benefits!$N$13:$T$2013,6,FALSE)&amp;" Copayments")&amp;" for "&amp;IF(VLOOKUP(C296,Flex_Benefits!$N$13:$T$2013,2,FALSE)&lt;&gt;'Dropdown Selections'!$Q$3,VLOOKUP(C296,Flex_Benefits!$N$13:$T$2013,2,FALSE),"all Part D drugs on tier(s) "&amp;VLOOKUP(C296,Flex_Benefits!$N$13:$T$2013,3,FALSE))&amp;IF(VLOOKUP(C296,Flex_Benefits!$N$13:$T$2013,4,FALSE)='Dropdown Selections'!$E$2," with a $"&amp;VLOOKUP(C296,Flex_Benefits!$N$13:$T$2013,5,FALSE)&amp;" deductible",""))</f>
        <v/>
      </c>
      <c r="E296" s="188"/>
      <c r="F296" s="14" t="str" cm="1">
        <f t="array" ref="F296">_xlfn.IFS(E296="","",  VLOOKUP(E296,Flex_Target_Populations!$B$9:$H$2009,2,FALSE)='Dropdown Selections'!$F$10, 'Dropdown Selections'!$F$10, VLOOKUP(E296,Flex_Target_Populations!$B$9:$H$2009,2,FALSE)='Dropdown Selections'!$F$9,'Dropdown Selections'!$F$9, VLOOKUP(E296,Flex_Target_Populations!$B$9:$H$2009,2,FALSE)='Dropdown Selections'!$F$3,"Enrollees with: " &amp;VLOOKUP(E296,Flex_Target_Populations!$B$9:$H$2009,6,FALSE), VLOOKUP(E296,Flex_Target_Populations!$B$9:$H$2009,2,FALSE)='Dropdown Selections'!$F$2, "LIS Levels: " &amp; VLOOKUP(E296,Flex_Target_Populations!$B$9:$H$2009,3,FALSE), VLOOKUP(E296,Flex_Target_Populations!$B$9:$H$2009,2,FALSE)='Dropdown Selections'!$F$4, VLOOKUP(E296,Flex_Target_Populations!$B$9:$H$2009,4,FALSE) &amp; " beginning at " &amp; VLOOKUP(E296,Flex_Target_Populations!$B$9:$H$2009,5,FALSE), VLOOKUP(E296,Flex_Target_Populations!$B$9:$H$2009,2,FALSE)='Dropdown Selections'!$F$5, VLOOKUP(E296,Flex_Target_Populations!$B$9:$H$2009,4,FALSE) &amp; " beginning at "&amp; VLOOKUP(E296,Flex_Target_Populations!$B$9:$H$2009,5,FALSE) &amp; " and " &amp; VLOOKUP(E296,Flex_Target_Populations!$B$9:$H$2009,6,FALSE), VLOOKUP(E296,Flex_Target_Populations!$B$9:$H$2009,2,FALSE)='Dropdown Selections'!$F$6, "LIS Levels: " &amp; VLOOKUP(E296,Flex_Target_Populations!$B$9:$H$2009,3,FALSE) &amp; " and " &amp; VLOOKUP(E296,Flex_Target_Populations!$B$9:$H$2009,6,FALSE), VLOOKUP(E296,Flex_Target_Populations!$B$9:$H$2009,2,FALSE)='Dropdown Selections'!$F$7, "LIS Levels: " &amp; VLOOKUP(E296,Flex_Target_Populations!$B$9:$H$2009,3,FALSE) &amp; " and " &amp; VLOOKUP(E296,Flex_Target_Populations!$B$9:$H$2009,4,FALSE) &amp; " beginning at "&amp; VLOOKUP(E296,Flex_Target_Populations!$B$9:$H$2009,5,FALSE), VLOOKUP(E296,Flex_Target_Populations!$B$9:$H$2009,2,FALSE)='Dropdown Selections'!$F$8,  "LIS Levels: " &amp; VLOOKUP(E296,Flex_Target_Populations!$B$9:$H$2009,3,FALSE) &amp; " and " &amp; VLOOKUP(E296,Flex_Target_Populations!$B$9:$H$2009,4,FALSE) &amp; " beginning at "&amp; VLOOKUP(E296,Flex_Target_Populations!$B$9:$H$2009,5,FALSE) &amp; " and " &amp; VLOOKUP(E296,Flex_Target_Populations!$B$9:$H$2009,6,FALSE))</f>
        <v/>
      </c>
      <c r="G296" s="188"/>
      <c r="H296" s="188"/>
      <c r="I296" s="188"/>
      <c r="J296" s="188"/>
      <c r="K296" s="188"/>
      <c r="L296" s="188"/>
      <c r="M296" s="188"/>
      <c r="N296" s="188"/>
      <c r="O296" s="188"/>
      <c r="P296" s="188"/>
      <c r="Q296" s="189"/>
    </row>
    <row r="297" spans="2:17">
      <c r="B297" s="187"/>
      <c r="C297" s="188"/>
      <c r="D297" s="14" t="str" cm="1">
        <f t="array" ref="D297">_xlfn.IFS(C297="","",AND(LEFT(C297,3)&lt;&gt;"CRC", LEFT(C297,3)&lt;&gt;"DRC"),VLOOKUP(Flex_Summary!C297,Flex_Benefits!$B$13:$D$2013,3,FALSE),LEFT(C297,3)="CRC",VLOOKUP(Flex_Summary!C297,Flex_Benefits!$I$13:$K$2013,3,FALSE)&amp;" for "&amp;VLOOKUP(Flex_Summary!C297,Flex_Benefits!$I$13:$K$2013,2,FALSE),LEFT(C297,3)="DRC",IF(VLOOKUP(C297,Flex_Benefits!$N$13:$T$2013,6,FALSE)="",VLOOKUP(C297,Flex_Benefits!$N$13:$T$2013,7,FALSE)&amp;"% Coinsurance","$"&amp;VLOOKUP(C297,Flex_Benefits!$N$13:$T$2013,6,FALSE)&amp;" Copayments")&amp;" for "&amp;IF(VLOOKUP(C297,Flex_Benefits!$N$13:$T$2013,2,FALSE)&lt;&gt;'Dropdown Selections'!$Q$3,VLOOKUP(C297,Flex_Benefits!$N$13:$T$2013,2,FALSE),"all Part D drugs on tier(s) "&amp;VLOOKUP(C297,Flex_Benefits!$N$13:$T$2013,3,FALSE))&amp;IF(VLOOKUP(C297,Flex_Benefits!$N$13:$T$2013,4,FALSE)='Dropdown Selections'!$E$2," with a $"&amp;VLOOKUP(C297,Flex_Benefits!$N$13:$T$2013,5,FALSE)&amp;" deductible",""))</f>
        <v/>
      </c>
      <c r="E297" s="188"/>
      <c r="F297" s="14" t="str" cm="1">
        <f t="array" ref="F297">_xlfn.IFS(E297="","",  VLOOKUP(E297,Flex_Target_Populations!$B$9:$H$2009,2,FALSE)='Dropdown Selections'!$F$10, 'Dropdown Selections'!$F$10, VLOOKUP(E297,Flex_Target_Populations!$B$9:$H$2009,2,FALSE)='Dropdown Selections'!$F$9,'Dropdown Selections'!$F$9, VLOOKUP(E297,Flex_Target_Populations!$B$9:$H$2009,2,FALSE)='Dropdown Selections'!$F$3,"Enrollees with: " &amp;VLOOKUP(E297,Flex_Target_Populations!$B$9:$H$2009,6,FALSE), VLOOKUP(E297,Flex_Target_Populations!$B$9:$H$2009,2,FALSE)='Dropdown Selections'!$F$2, "LIS Levels: " &amp; VLOOKUP(E297,Flex_Target_Populations!$B$9:$H$2009,3,FALSE), VLOOKUP(E297,Flex_Target_Populations!$B$9:$H$2009,2,FALSE)='Dropdown Selections'!$F$4, VLOOKUP(E297,Flex_Target_Populations!$B$9:$H$2009,4,FALSE) &amp; " beginning at " &amp; VLOOKUP(E297,Flex_Target_Populations!$B$9:$H$2009,5,FALSE), VLOOKUP(E297,Flex_Target_Populations!$B$9:$H$2009,2,FALSE)='Dropdown Selections'!$F$5, VLOOKUP(E297,Flex_Target_Populations!$B$9:$H$2009,4,FALSE) &amp; " beginning at "&amp; VLOOKUP(E297,Flex_Target_Populations!$B$9:$H$2009,5,FALSE) &amp; " and " &amp; VLOOKUP(E297,Flex_Target_Populations!$B$9:$H$2009,6,FALSE), VLOOKUP(E297,Flex_Target_Populations!$B$9:$H$2009,2,FALSE)='Dropdown Selections'!$F$6, "LIS Levels: " &amp; VLOOKUP(E297,Flex_Target_Populations!$B$9:$H$2009,3,FALSE) &amp; " and " &amp; VLOOKUP(E297,Flex_Target_Populations!$B$9:$H$2009,6,FALSE), VLOOKUP(E297,Flex_Target_Populations!$B$9:$H$2009,2,FALSE)='Dropdown Selections'!$F$7, "LIS Levels: " &amp; VLOOKUP(E297,Flex_Target_Populations!$B$9:$H$2009,3,FALSE) &amp; " and " &amp; VLOOKUP(E297,Flex_Target_Populations!$B$9:$H$2009,4,FALSE) &amp; " beginning at "&amp; VLOOKUP(E297,Flex_Target_Populations!$B$9:$H$2009,5,FALSE), VLOOKUP(E297,Flex_Target_Populations!$B$9:$H$2009,2,FALSE)='Dropdown Selections'!$F$8,  "LIS Levels: " &amp; VLOOKUP(E297,Flex_Target_Populations!$B$9:$H$2009,3,FALSE) &amp; " and " &amp; VLOOKUP(E297,Flex_Target_Populations!$B$9:$H$2009,4,FALSE) &amp; " beginning at "&amp; VLOOKUP(E297,Flex_Target_Populations!$B$9:$H$2009,5,FALSE) &amp; " and " &amp; VLOOKUP(E297,Flex_Target_Populations!$B$9:$H$2009,6,FALSE))</f>
        <v/>
      </c>
      <c r="G297" s="188"/>
      <c r="H297" s="188"/>
      <c r="I297" s="188"/>
      <c r="J297" s="188"/>
      <c r="K297" s="188"/>
      <c r="L297" s="188"/>
      <c r="M297" s="188"/>
      <c r="N297" s="188"/>
      <c r="O297" s="188"/>
      <c r="P297" s="188"/>
      <c r="Q297" s="189"/>
    </row>
    <row r="298" spans="2:17">
      <c r="B298" s="187"/>
      <c r="C298" s="188"/>
      <c r="D298" s="14" t="str" cm="1">
        <f t="array" ref="D298">_xlfn.IFS(C298="","",AND(LEFT(C298,3)&lt;&gt;"CRC", LEFT(C298,3)&lt;&gt;"DRC"),VLOOKUP(Flex_Summary!C298,Flex_Benefits!$B$13:$D$2013,3,FALSE),LEFT(C298,3)="CRC",VLOOKUP(Flex_Summary!C298,Flex_Benefits!$I$13:$K$2013,3,FALSE)&amp;" for "&amp;VLOOKUP(Flex_Summary!C298,Flex_Benefits!$I$13:$K$2013,2,FALSE),LEFT(C298,3)="DRC",IF(VLOOKUP(C298,Flex_Benefits!$N$13:$T$2013,6,FALSE)="",VLOOKUP(C298,Flex_Benefits!$N$13:$T$2013,7,FALSE)&amp;"% Coinsurance","$"&amp;VLOOKUP(C298,Flex_Benefits!$N$13:$T$2013,6,FALSE)&amp;" Copayments")&amp;" for "&amp;IF(VLOOKUP(C298,Flex_Benefits!$N$13:$T$2013,2,FALSE)&lt;&gt;'Dropdown Selections'!$Q$3,VLOOKUP(C298,Flex_Benefits!$N$13:$T$2013,2,FALSE),"all Part D drugs on tier(s) "&amp;VLOOKUP(C298,Flex_Benefits!$N$13:$T$2013,3,FALSE))&amp;IF(VLOOKUP(C298,Flex_Benefits!$N$13:$T$2013,4,FALSE)='Dropdown Selections'!$E$2," with a $"&amp;VLOOKUP(C298,Flex_Benefits!$N$13:$T$2013,5,FALSE)&amp;" deductible",""))</f>
        <v/>
      </c>
      <c r="E298" s="188"/>
      <c r="F298" s="14" t="str" cm="1">
        <f t="array" ref="F298">_xlfn.IFS(E298="","",  VLOOKUP(E298,Flex_Target_Populations!$B$9:$H$2009,2,FALSE)='Dropdown Selections'!$F$10, 'Dropdown Selections'!$F$10, VLOOKUP(E298,Flex_Target_Populations!$B$9:$H$2009,2,FALSE)='Dropdown Selections'!$F$9,'Dropdown Selections'!$F$9, VLOOKUP(E298,Flex_Target_Populations!$B$9:$H$2009,2,FALSE)='Dropdown Selections'!$F$3,"Enrollees with: " &amp;VLOOKUP(E298,Flex_Target_Populations!$B$9:$H$2009,6,FALSE), VLOOKUP(E298,Flex_Target_Populations!$B$9:$H$2009,2,FALSE)='Dropdown Selections'!$F$2, "LIS Levels: " &amp; VLOOKUP(E298,Flex_Target_Populations!$B$9:$H$2009,3,FALSE), VLOOKUP(E298,Flex_Target_Populations!$B$9:$H$2009,2,FALSE)='Dropdown Selections'!$F$4, VLOOKUP(E298,Flex_Target_Populations!$B$9:$H$2009,4,FALSE) &amp; " beginning at " &amp; VLOOKUP(E298,Flex_Target_Populations!$B$9:$H$2009,5,FALSE), VLOOKUP(E298,Flex_Target_Populations!$B$9:$H$2009,2,FALSE)='Dropdown Selections'!$F$5, VLOOKUP(E298,Flex_Target_Populations!$B$9:$H$2009,4,FALSE) &amp; " beginning at "&amp; VLOOKUP(E298,Flex_Target_Populations!$B$9:$H$2009,5,FALSE) &amp; " and " &amp; VLOOKUP(E298,Flex_Target_Populations!$B$9:$H$2009,6,FALSE), VLOOKUP(E298,Flex_Target_Populations!$B$9:$H$2009,2,FALSE)='Dropdown Selections'!$F$6, "LIS Levels: " &amp; VLOOKUP(E298,Flex_Target_Populations!$B$9:$H$2009,3,FALSE) &amp; " and " &amp; VLOOKUP(E298,Flex_Target_Populations!$B$9:$H$2009,6,FALSE), VLOOKUP(E298,Flex_Target_Populations!$B$9:$H$2009,2,FALSE)='Dropdown Selections'!$F$7, "LIS Levels: " &amp; VLOOKUP(E298,Flex_Target_Populations!$B$9:$H$2009,3,FALSE) &amp; " and " &amp; VLOOKUP(E298,Flex_Target_Populations!$B$9:$H$2009,4,FALSE) &amp; " beginning at "&amp; VLOOKUP(E298,Flex_Target_Populations!$B$9:$H$2009,5,FALSE), VLOOKUP(E298,Flex_Target_Populations!$B$9:$H$2009,2,FALSE)='Dropdown Selections'!$F$8,  "LIS Levels: " &amp; VLOOKUP(E298,Flex_Target_Populations!$B$9:$H$2009,3,FALSE) &amp; " and " &amp; VLOOKUP(E298,Flex_Target_Populations!$B$9:$H$2009,4,FALSE) &amp; " beginning at "&amp; VLOOKUP(E298,Flex_Target_Populations!$B$9:$H$2009,5,FALSE) &amp; " and " &amp; VLOOKUP(E298,Flex_Target_Populations!$B$9:$H$2009,6,FALSE))</f>
        <v/>
      </c>
      <c r="G298" s="188"/>
      <c r="H298" s="188"/>
      <c r="I298" s="188"/>
      <c r="J298" s="188"/>
      <c r="K298" s="188"/>
      <c r="L298" s="188"/>
      <c r="M298" s="188"/>
      <c r="N298" s="188"/>
      <c r="O298" s="188"/>
      <c r="P298" s="188"/>
      <c r="Q298" s="189"/>
    </row>
    <row r="299" spans="2:17">
      <c r="B299" s="187"/>
      <c r="C299" s="188"/>
      <c r="D299" s="14" t="str" cm="1">
        <f t="array" ref="D299">_xlfn.IFS(C299="","",AND(LEFT(C299,3)&lt;&gt;"CRC", LEFT(C299,3)&lt;&gt;"DRC"),VLOOKUP(Flex_Summary!C299,Flex_Benefits!$B$13:$D$2013,3,FALSE),LEFT(C299,3)="CRC",VLOOKUP(Flex_Summary!C299,Flex_Benefits!$I$13:$K$2013,3,FALSE)&amp;" for "&amp;VLOOKUP(Flex_Summary!C299,Flex_Benefits!$I$13:$K$2013,2,FALSE),LEFT(C299,3)="DRC",IF(VLOOKUP(C299,Flex_Benefits!$N$13:$T$2013,6,FALSE)="",VLOOKUP(C299,Flex_Benefits!$N$13:$T$2013,7,FALSE)&amp;"% Coinsurance","$"&amp;VLOOKUP(C299,Flex_Benefits!$N$13:$T$2013,6,FALSE)&amp;" Copayments")&amp;" for "&amp;IF(VLOOKUP(C299,Flex_Benefits!$N$13:$T$2013,2,FALSE)&lt;&gt;'Dropdown Selections'!$Q$3,VLOOKUP(C299,Flex_Benefits!$N$13:$T$2013,2,FALSE),"all Part D drugs on tier(s) "&amp;VLOOKUP(C299,Flex_Benefits!$N$13:$T$2013,3,FALSE))&amp;IF(VLOOKUP(C299,Flex_Benefits!$N$13:$T$2013,4,FALSE)='Dropdown Selections'!$E$2," with a $"&amp;VLOOKUP(C299,Flex_Benefits!$N$13:$T$2013,5,FALSE)&amp;" deductible",""))</f>
        <v/>
      </c>
      <c r="E299" s="188"/>
      <c r="F299" s="14" t="str" cm="1">
        <f t="array" ref="F299">_xlfn.IFS(E299="","",  VLOOKUP(E299,Flex_Target_Populations!$B$9:$H$2009,2,FALSE)='Dropdown Selections'!$F$10, 'Dropdown Selections'!$F$10, VLOOKUP(E299,Flex_Target_Populations!$B$9:$H$2009,2,FALSE)='Dropdown Selections'!$F$9,'Dropdown Selections'!$F$9, VLOOKUP(E299,Flex_Target_Populations!$B$9:$H$2009,2,FALSE)='Dropdown Selections'!$F$3,"Enrollees with: " &amp;VLOOKUP(E299,Flex_Target_Populations!$B$9:$H$2009,6,FALSE), VLOOKUP(E299,Flex_Target_Populations!$B$9:$H$2009,2,FALSE)='Dropdown Selections'!$F$2, "LIS Levels: " &amp; VLOOKUP(E299,Flex_Target_Populations!$B$9:$H$2009,3,FALSE), VLOOKUP(E299,Flex_Target_Populations!$B$9:$H$2009,2,FALSE)='Dropdown Selections'!$F$4, VLOOKUP(E299,Flex_Target_Populations!$B$9:$H$2009,4,FALSE) &amp; " beginning at " &amp; VLOOKUP(E299,Flex_Target_Populations!$B$9:$H$2009,5,FALSE), VLOOKUP(E299,Flex_Target_Populations!$B$9:$H$2009,2,FALSE)='Dropdown Selections'!$F$5, VLOOKUP(E299,Flex_Target_Populations!$B$9:$H$2009,4,FALSE) &amp; " beginning at "&amp; VLOOKUP(E299,Flex_Target_Populations!$B$9:$H$2009,5,FALSE) &amp; " and " &amp; VLOOKUP(E299,Flex_Target_Populations!$B$9:$H$2009,6,FALSE), VLOOKUP(E299,Flex_Target_Populations!$B$9:$H$2009,2,FALSE)='Dropdown Selections'!$F$6, "LIS Levels: " &amp; VLOOKUP(E299,Flex_Target_Populations!$B$9:$H$2009,3,FALSE) &amp; " and " &amp; VLOOKUP(E299,Flex_Target_Populations!$B$9:$H$2009,6,FALSE), VLOOKUP(E299,Flex_Target_Populations!$B$9:$H$2009,2,FALSE)='Dropdown Selections'!$F$7, "LIS Levels: " &amp; VLOOKUP(E299,Flex_Target_Populations!$B$9:$H$2009,3,FALSE) &amp; " and " &amp; VLOOKUP(E299,Flex_Target_Populations!$B$9:$H$2009,4,FALSE) &amp; " beginning at "&amp; VLOOKUP(E299,Flex_Target_Populations!$B$9:$H$2009,5,FALSE), VLOOKUP(E299,Flex_Target_Populations!$B$9:$H$2009,2,FALSE)='Dropdown Selections'!$F$8,  "LIS Levels: " &amp; VLOOKUP(E299,Flex_Target_Populations!$B$9:$H$2009,3,FALSE) &amp; " and " &amp; VLOOKUP(E299,Flex_Target_Populations!$B$9:$H$2009,4,FALSE) &amp; " beginning at "&amp; VLOOKUP(E299,Flex_Target_Populations!$B$9:$H$2009,5,FALSE) &amp; " and " &amp; VLOOKUP(E299,Flex_Target_Populations!$B$9:$H$2009,6,FALSE))</f>
        <v/>
      </c>
      <c r="G299" s="188"/>
      <c r="H299" s="188"/>
      <c r="I299" s="188"/>
      <c r="J299" s="188"/>
      <c r="K299" s="188"/>
      <c r="L299" s="188"/>
      <c r="M299" s="188"/>
      <c r="N299" s="188"/>
      <c r="O299" s="188"/>
      <c r="P299" s="188"/>
      <c r="Q299" s="189"/>
    </row>
    <row r="300" spans="2:17">
      <c r="B300" s="187"/>
      <c r="C300" s="188"/>
      <c r="D300" s="14" t="str" cm="1">
        <f t="array" ref="D300">_xlfn.IFS(C300="","",AND(LEFT(C300,3)&lt;&gt;"CRC", LEFT(C300,3)&lt;&gt;"DRC"),VLOOKUP(Flex_Summary!C300,Flex_Benefits!$B$13:$D$2013,3,FALSE),LEFT(C300,3)="CRC",VLOOKUP(Flex_Summary!C300,Flex_Benefits!$I$13:$K$2013,3,FALSE)&amp;" for "&amp;VLOOKUP(Flex_Summary!C300,Flex_Benefits!$I$13:$K$2013,2,FALSE),LEFT(C300,3)="DRC",IF(VLOOKUP(C300,Flex_Benefits!$N$13:$T$2013,6,FALSE)="",VLOOKUP(C300,Flex_Benefits!$N$13:$T$2013,7,FALSE)&amp;"% Coinsurance","$"&amp;VLOOKUP(C300,Flex_Benefits!$N$13:$T$2013,6,FALSE)&amp;" Copayments")&amp;" for "&amp;IF(VLOOKUP(C300,Flex_Benefits!$N$13:$T$2013,2,FALSE)&lt;&gt;'Dropdown Selections'!$Q$3,VLOOKUP(C300,Flex_Benefits!$N$13:$T$2013,2,FALSE),"all Part D drugs on tier(s) "&amp;VLOOKUP(C300,Flex_Benefits!$N$13:$T$2013,3,FALSE))&amp;IF(VLOOKUP(C300,Flex_Benefits!$N$13:$T$2013,4,FALSE)='Dropdown Selections'!$E$2," with a $"&amp;VLOOKUP(C300,Flex_Benefits!$N$13:$T$2013,5,FALSE)&amp;" deductible",""))</f>
        <v/>
      </c>
      <c r="E300" s="188"/>
      <c r="F300" s="14" t="str" cm="1">
        <f t="array" ref="F300">_xlfn.IFS(E300="","",  VLOOKUP(E300,Flex_Target_Populations!$B$9:$H$2009,2,FALSE)='Dropdown Selections'!$F$10, 'Dropdown Selections'!$F$10, VLOOKUP(E300,Flex_Target_Populations!$B$9:$H$2009,2,FALSE)='Dropdown Selections'!$F$9,'Dropdown Selections'!$F$9, VLOOKUP(E300,Flex_Target_Populations!$B$9:$H$2009,2,FALSE)='Dropdown Selections'!$F$3,"Enrollees with: " &amp;VLOOKUP(E300,Flex_Target_Populations!$B$9:$H$2009,6,FALSE), VLOOKUP(E300,Flex_Target_Populations!$B$9:$H$2009,2,FALSE)='Dropdown Selections'!$F$2, "LIS Levels: " &amp; VLOOKUP(E300,Flex_Target_Populations!$B$9:$H$2009,3,FALSE), VLOOKUP(E300,Flex_Target_Populations!$B$9:$H$2009,2,FALSE)='Dropdown Selections'!$F$4, VLOOKUP(E300,Flex_Target_Populations!$B$9:$H$2009,4,FALSE) &amp; " beginning at " &amp; VLOOKUP(E300,Flex_Target_Populations!$B$9:$H$2009,5,FALSE), VLOOKUP(E300,Flex_Target_Populations!$B$9:$H$2009,2,FALSE)='Dropdown Selections'!$F$5, VLOOKUP(E300,Flex_Target_Populations!$B$9:$H$2009,4,FALSE) &amp; " beginning at "&amp; VLOOKUP(E300,Flex_Target_Populations!$B$9:$H$2009,5,FALSE) &amp; " and " &amp; VLOOKUP(E300,Flex_Target_Populations!$B$9:$H$2009,6,FALSE), VLOOKUP(E300,Flex_Target_Populations!$B$9:$H$2009,2,FALSE)='Dropdown Selections'!$F$6, "LIS Levels: " &amp; VLOOKUP(E300,Flex_Target_Populations!$B$9:$H$2009,3,FALSE) &amp; " and " &amp; VLOOKUP(E300,Flex_Target_Populations!$B$9:$H$2009,6,FALSE), VLOOKUP(E300,Flex_Target_Populations!$B$9:$H$2009,2,FALSE)='Dropdown Selections'!$F$7, "LIS Levels: " &amp; VLOOKUP(E300,Flex_Target_Populations!$B$9:$H$2009,3,FALSE) &amp; " and " &amp; VLOOKUP(E300,Flex_Target_Populations!$B$9:$H$2009,4,FALSE) &amp; " beginning at "&amp; VLOOKUP(E300,Flex_Target_Populations!$B$9:$H$2009,5,FALSE), VLOOKUP(E300,Flex_Target_Populations!$B$9:$H$2009,2,FALSE)='Dropdown Selections'!$F$8,  "LIS Levels: " &amp; VLOOKUP(E300,Flex_Target_Populations!$B$9:$H$2009,3,FALSE) &amp; " and " &amp; VLOOKUP(E300,Flex_Target_Populations!$B$9:$H$2009,4,FALSE) &amp; " beginning at "&amp; VLOOKUP(E300,Flex_Target_Populations!$B$9:$H$2009,5,FALSE) &amp; " and " &amp; VLOOKUP(E300,Flex_Target_Populations!$B$9:$H$2009,6,FALSE))</f>
        <v/>
      </c>
      <c r="G300" s="188"/>
      <c r="H300" s="188"/>
      <c r="I300" s="188"/>
      <c r="J300" s="188"/>
      <c r="K300" s="188"/>
      <c r="L300" s="188"/>
      <c r="M300" s="188"/>
      <c r="N300" s="188"/>
      <c r="O300" s="188"/>
      <c r="P300" s="188"/>
      <c r="Q300" s="189"/>
    </row>
    <row r="301" spans="2:17">
      <c r="B301" s="187"/>
      <c r="C301" s="188"/>
      <c r="D301" s="14" t="str" cm="1">
        <f t="array" ref="D301">_xlfn.IFS(C301="","",AND(LEFT(C301,3)&lt;&gt;"CRC", LEFT(C301,3)&lt;&gt;"DRC"),VLOOKUP(Flex_Summary!C301,Flex_Benefits!$B$13:$D$2013,3,FALSE),LEFT(C301,3)="CRC",VLOOKUP(Flex_Summary!C301,Flex_Benefits!$I$13:$K$2013,3,FALSE)&amp;" for "&amp;VLOOKUP(Flex_Summary!C301,Flex_Benefits!$I$13:$K$2013,2,FALSE),LEFT(C301,3)="DRC",IF(VLOOKUP(C301,Flex_Benefits!$N$13:$T$2013,6,FALSE)="",VLOOKUP(C301,Flex_Benefits!$N$13:$T$2013,7,FALSE)&amp;"% Coinsurance","$"&amp;VLOOKUP(C301,Flex_Benefits!$N$13:$T$2013,6,FALSE)&amp;" Copayments")&amp;" for "&amp;IF(VLOOKUP(C301,Flex_Benefits!$N$13:$T$2013,2,FALSE)&lt;&gt;'Dropdown Selections'!$Q$3,VLOOKUP(C301,Flex_Benefits!$N$13:$T$2013,2,FALSE),"all Part D drugs on tier(s) "&amp;VLOOKUP(C301,Flex_Benefits!$N$13:$T$2013,3,FALSE))&amp;IF(VLOOKUP(C301,Flex_Benefits!$N$13:$T$2013,4,FALSE)='Dropdown Selections'!$E$2," with a $"&amp;VLOOKUP(C301,Flex_Benefits!$N$13:$T$2013,5,FALSE)&amp;" deductible",""))</f>
        <v/>
      </c>
      <c r="E301" s="188"/>
      <c r="F301" s="14" t="str" cm="1">
        <f t="array" ref="F301">_xlfn.IFS(E301="","",  VLOOKUP(E301,Flex_Target_Populations!$B$9:$H$2009,2,FALSE)='Dropdown Selections'!$F$10, 'Dropdown Selections'!$F$10, VLOOKUP(E301,Flex_Target_Populations!$B$9:$H$2009,2,FALSE)='Dropdown Selections'!$F$9,'Dropdown Selections'!$F$9, VLOOKUP(E301,Flex_Target_Populations!$B$9:$H$2009,2,FALSE)='Dropdown Selections'!$F$3,"Enrollees with: " &amp;VLOOKUP(E301,Flex_Target_Populations!$B$9:$H$2009,6,FALSE), VLOOKUP(E301,Flex_Target_Populations!$B$9:$H$2009,2,FALSE)='Dropdown Selections'!$F$2, "LIS Levels: " &amp; VLOOKUP(E301,Flex_Target_Populations!$B$9:$H$2009,3,FALSE), VLOOKUP(E301,Flex_Target_Populations!$B$9:$H$2009,2,FALSE)='Dropdown Selections'!$F$4, VLOOKUP(E301,Flex_Target_Populations!$B$9:$H$2009,4,FALSE) &amp; " beginning at " &amp; VLOOKUP(E301,Flex_Target_Populations!$B$9:$H$2009,5,FALSE), VLOOKUP(E301,Flex_Target_Populations!$B$9:$H$2009,2,FALSE)='Dropdown Selections'!$F$5, VLOOKUP(E301,Flex_Target_Populations!$B$9:$H$2009,4,FALSE) &amp; " beginning at "&amp; VLOOKUP(E301,Flex_Target_Populations!$B$9:$H$2009,5,FALSE) &amp; " and " &amp; VLOOKUP(E301,Flex_Target_Populations!$B$9:$H$2009,6,FALSE), VLOOKUP(E301,Flex_Target_Populations!$B$9:$H$2009,2,FALSE)='Dropdown Selections'!$F$6, "LIS Levels: " &amp; VLOOKUP(E301,Flex_Target_Populations!$B$9:$H$2009,3,FALSE) &amp; " and " &amp; VLOOKUP(E301,Flex_Target_Populations!$B$9:$H$2009,6,FALSE), VLOOKUP(E301,Flex_Target_Populations!$B$9:$H$2009,2,FALSE)='Dropdown Selections'!$F$7, "LIS Levels: " &amp; VLOOKUP(E301,Flex_Target_Populations!$B$9:$H$2009,3,FALSE) &amp; " and " &amp; VLOOKUP(E301,Flex_Target_Populations!$B$9:$H$2009,4,FALSE) &amp; " beginning at "&amp; VLOOKUP(E301,Flex_Target_Populations!$B$9:$H$2009,5,FALSE), VLOOKUP(E301,Flex_Target_Populations!$B$9:$H$2009,2,FALSE)='Dropdown Selections'!$F$8,  "LIS Levels: " &amp; VLOOKUP(E301,Flex_Target_Populations!$B$9:$H$2009,3,FALSE) &amp; " and " &amp; VLOOKUP(E301,Flex_Target_Populations!$B$9:$H$2009,4,FALSE) &amp; " beginning at "&amp; VLOOKUP(E301,Flex_Target_Populations!$B$9:$H$2009,5,FALSE) &amp; " and " &amp; VLOOKUP(E301,Flex_Target_Populations!$B$9:$H$2009,6,FALSE))</f>
        <v/>
      </c>
      <c r="G301" s="188"/>
      <c r="H301" s="188"/>
      <c r="I301" s="188"/>
      <c r="J301" s="188"/>
      <c r="K301" s="188"/>
      <c r="L301" s="188"/>
      <c r="M301" s="188"/>
      <c r="N301" s="188"/>
      <c r="O301" s="188"/>
      <c r="P301" s="188"/>
      <c r="Q301" s="189"/>
    </row>
    <row r="302" spans="2:17">
      <c r="B302" s="187"/>
      <c r="C302" s="188"/>
      <c r="D302" s="14" t="str" cm="1">
        <f t="array" ref="D302">_xlfn.IFS(C302="","",AND(LEFT(C302,3)&lt;&gt;"CRC", LEFT(C302,3)&lt;&gt;"DRC"),VLOOKUP(Flex_Summary!C302,Flex_Benefits!$B$13:$D$2013,3,FALSE),LEFT(C302,3)="CRC",VLOOKUP(Flex_Summary!C302,Flex_Benefits!$I$13:$K$2013,3,FALSE)&amp;" for "&amp;VLOOKUP(Flex_Summary!C302,Flex_Benefits!$I$13:$K$2013,2,FALSE),LEFT(C302,3)="DRC",IF(VLOOKUP(C302,Flex_Benefits!$N$13:$T$2013,6,FALSE)="",VLOOKUP(C302,Flex_Benefits!$N$13:$T$2013,7,FALSE)&amp;"% Coinsurance","$"&amp;VLOOKUP(C302,Flex_Benefits!$N$13:$T$2013,6,FALSE)&amp;" Copayments")&amp;" for "&amp;IF(VLOOKUP(C302,Flex_Benefits!$N$13:$T$2013,2,FALSE)&lt;&gt;'Dropdown Selections'!$Q$3,VLOOKUP(C302,Flex_Benefits!$N$13:$T$2013,2,FALSE),"all Part D drugs on tier(s) "&amp;VLOOKUP(C302,Flex_Benefits!$N$13:$T$2013,3,FALSE))&amp;IF(VLOOKUP(C302,Flex_Benefits!$N$13:$T$2013,4,FALSE)='Dropdown Selections'!$E$2," with a $"&amp;VLOOKUP(C302,Flex_Benefits!$N$13:$T$2013,5,FALSE)&amp;" deductible",""))</f>
        <v/>
      </c>
      <c r="E302" s="188"/>
      <c r="F302" s="14" t="str" cm="1">
        <f t="array" ref="F302">_xlfn.IFS(E302="","",  VLOOKUP(E302,Flex_Target_Populations!$B$9:$H$2009,2,FALSE)='Dropdown Selections'!$F$10, 'Dropdown Selections'!$F$10, VLOOKUP(E302,Flex_Target_Populations!$B$9:$H$2009,2,FALSE)='Dropdown Selections'!$F$9,'Dropdown Selections'!$F$9, VLOOKUP(E302,Flex_Target_Populations!$B$9:$H$2009,2,FALSE)='Dropdown Selections'!$F$3,"Enrollees with: " &amp;VLOOKUP(E302,Flex_Target_Populations!$B$9:$H$2009,6,FALSE), VLOOKUP(E302,Flex_Target_Populations!$B$9:$H$2009,2,FALSE)='Dropdown Selections'!$F$2, "LIS Levels: " &amp; VLOOKUP(E302,Flex_Target_Populations!$B$9:$H$2009,3,FALSE), VLOOKUP(E302,Flex_Target_Populations!$B$9:$H$2009,2,FALSE)='Dropdown Selections'!$F$4, VLOOKUP(E302,Flex_Target_Populations!$B$9:$H$2009,4,FALSE) &amp; " beginning at " &amp; VLOOKUP(E302,Flex_Target_Populations!$B$9:$H$2009,5,FALSE), VLOOKUP(E302,Flex_Target_Populations!$B$9:$H$2009,2,FALSE)='Dropdown Selections'!$F$5, VLOOKUP(E302,Flex_Target_Populations!$B$9:$H$2009,4,FALSE) &amp; " beginning at "&amp; VLOOKUP(E302,Flex_Target_Populations!$B$9:$H$2009,5,FALSE) &amp; " and " &amp; VLOOKUP(E302,Flex_Target_Populations!$B$9:$H$2009,6,FALSE), VLOOKUP(E302,Flex_Target_Populations!$B$9:$H$2009,2,FALSE)='Dropdown Selections'!$F$6, "LIS Levels: " &amp; VLOOKUP(E302,Flex_Target_Populations!$B$9:$H$2009,3,FALSE) &amp; " and " &amp; VLOOKUP(E302,Flex_Target_Populations!$B$9:$H$2009,6,FALSE), VLOOKUP(E302,Flex_Target_Populations!$B$9:$H$2009,2,FALSE)='Dropdown Selections'!$F$7, "LIS Levels: " &amp; VLOOKUP(E302,Flex_Target_Populations!$B$9:$H$2009,3,FALSE) &amp; " and " &amp; VLOOKUP(E302,Flex_Target_Populations!$B$9:$H$2009,4,FALSE) &amp; " beginning at "&amp; VLOOKUP(E302,Flex_Target_Populations!$B$9:$H$2009,5,FALSE), VLOOKUP(E302,Flex_Target_Populations!$B$9:$H$2009,2,FALSE)='Dropdown Selections'!$F$8,  "LIS Levels: " &amp; VLOOKUP(E302,Flex_Target_Populations!$B$9:$H$2009,3,FALSE) &amp; " and " &amp; VLOOKUP(E302,Flex_Target_Populations!$B$9:$H$2009,4,FALSE) &amp; " beginning at "&amp; VLOOKUP(E302,Flex_Target_Populations!$B$9:$H$2009,5,FALSE) &amp; " and " &amp; VLOOKUP(E302,Flex_Target_Populations!$B$9:$H$2009,6,FALSE))</f>
        <v/>
      </c>
      <c r="G302" s="188"/>
      <c r="H302" s="188"/>
      <c r="I302" s="188"/>
      <c r="J302" s="188"/>
      <c r="K302" s="188"/>
      <c r="L302" s="188"/>
      <c r="M302" s="188"/>
      <c r="N302" s="188"/>
      <c r="O302" s="188"/>
      <c r="P302" s="188"/>
      <c r="Q302" s="189"/>
    </row>
    <row r="303" spans="2:17">
      <c r="B303" s="187"/>
      <c r="C303" s="188"/>
      <c r="D303" s="14" t="str" cm="1">
        <f t="array" ref="D303">_xlfn.IFS(C303="","",AND(LEFT(C303,3)&lt;&gt;"CRC", LEFT(C303,3)&lt;&gt;"DRC"),VLOOKUP(Flex_Summary!C303,Flex_Benefits!$B$13:$D$2013,3,FALSE),LEFT(C303,3)="CRC",VLOOKUP(Flex_Summary!C303,Flex_Benefits!$I$13:$K$2013,3,FALSE)&amp;" for "&amp;VLOOKUP(Flex_Summary!C303,Flex_Benefits!$I$13:$K$2013,2,FALSE),LEFT(C303,3)="DRC",IF(VLOOKUP(C303,Flex_Benefits!$N$13:$T$2013,6,FALSE)="",VLOOKUP(C303,Flex_Benefits!$N$13:$T$2013,7,FALSE)&amp;"% Coinsurance","$"&amp;VLOOKUP(C303,Flex_Benefits!$N$13:$T$2013,6,FALSE)&amp;" Copayments")&amp;" for "&amp;IF(VLOOKUP(C303,Flex_Benefits!$N$13:$T$2013,2,FALSE)&lt;&gt;'Dropdown Selections'!$Q$3,VLOOKUP(C303,Flex_Benefits!$N$13:$T$2013,2,FALSE),"all Part D drugs on tier(s) "&amp;VLOOKUP(C303,Flex_Benefits!$N$13:$T$2013,3,FALSE))&amp;IF(VLOOKUP(C303,Flex_Benefits!$N$13:$T$2013,4,FALSE)='Dropdown Selections'!$E$2," with a $"&amp;VLOOKUP(C303,Flex_Benefits!$N$13:$T$2013,5,FALSE)&amp;" deductible",""))</f>
        <v/>
      </c>
      <c r="E303" s="188"/>
      <c r="F303" s="14" t="str" cm="1">
        <f t="array" ref="F303">_xlfn.IFS(E303="","",  VLOOKUP(E303,Flex_Target_Populations!$B$9:$H$2009,2,FALSE)='Dropdown Selections'!$F$10, 'Dropdown Selections'!$F$10, VLOOKUP(E303,Flex_Target_Populations!$B$9:$H$2009,2,FALSE)='Dropdown Selections'!$F$9,'Dropdown Selections'!$F$9, VLOOKUP(E303,Flex_Target_Populations!$B$9:$H$2009,2,FALSE)='Dropdown Selections'!$F$3,"Enrollees with: " &amp;VLOOKUP(E303,Flex_Target_Populations!$B$9:$H$2009,6,FALSE), VLOOKUP(E303,Flex_Target_Populations!$B$9:$H$2009,2,FALSE)='Dropdown Selections'!$F$2, "LIS Levels: " &amp; VLOOKUP(E303,Flex_Target_Populations!$B$9:$H$2009,3,FALSE), VLOOKUP(E303,Flex_Target_Populations!$B$9:$H$2009,2,FALSE)='Dropdown Selections'!$F$4, VLOOKUP(E303,Flex_Target_Populations!$B$9:$H$2009,4,FALSE) &amp; " beginning at " &amp; VLOOKUP(E303,Flex_Target_Populations!$B$9:$H$2009,5,FALSE), VLOOKUP(E303,Flex_Target_Populations!$B$9:$H$2009,2,FALSE)='Dropdown Selections'!$F$5, VLOOKUP(E303,Flex_Target_Populations!$B$9:$H$2009,4,FALSE) &amp; " beginning at "&amp; VLOOKUP(E303,Flex_Target_Populations!$B$9:$H$2009,5,FALSE) &amp; " and " &amp; VLOOKUP(E303,Flex_Target_Populations!$B$9:$H$2009,6,FALSE), VLOOKUP(E303,Flex_Target_Populations!$B$9:$H$2009,2,FALSE)='Dropdown Selections'!$F$6, "LIS Levels: " &amp; VLOOKUP(E303,Flex_Target_Populations!$B$9:$H$2009,3,FALSE) &amp; " and " &amp; VLOOKUP(E303,Flex_Target_Populations!$B$9:$H$2009,6,FALSE), VLOOKUP(E303,Flex_Target_Populations!$B$9:$H$2009,2,FALSE)='Dropdown Selections'!$F$7, "LIS Levels: " &amp; VLOOKUP(E303,Flex_Target_Populations!$B$9:$H$2009,3,FALSE) &amp; " and " &amp; VLOOKUP(E303,Flex_Target_Populations!$B$9:$H$2009,4,FALSE) &amp; " beginning at "&amp; VLOOKUP(E303,Flex_Target_Populations!$B$9:$H$2009,5,FALSE), VLOOKUP(E303,Flex_Target_Populations!$B$9:$H$2009,2,FALSE)='Dropdown Selections'!$F$8,  "LIS Levels: " &amp; VLOOKUP(E303,Flex_Target_Populations!$B$9:$H$2009,3,FALSE) &amp; " and " &amp; VLOOKUP(E303,Flex_Target_Populations!$B$9:$H$2009,4,FALSE) &amp; " beginning at "&amp; VLOOKUP(E303,Flex_Target_Populations!$B$9:$H$2009,5,FALSE) &amp; " and " &amp; VLOOKUP(E303,Flex_Target_Populations!$B$9:$H$2009,6,FALSE))</f>
        <v/>
      </c>
      <c r="G303" s="188"/>
      <c r="H303" s="188"/>
      <c r="I303" s="188"/>
      <c r="J303" s="188"/>
      <c r="K303" s="188"/>
      <c r="L303" s="188"/>
      <c r="M303" s="188"/>
      <c r="N303" s="188"/>
      <c r="O303" s="188"/>
      <c r="P303" s="188"/>
      <c r="Q303" s="189"/>
    </row>
    <row r="304" spans="2:17">
      <c r="B304" s="187"/>
      <c r="C304" s="188"/>
      <c r="D304" s="14" t="str" cm="1">
        <f t="array" ref="D304">_xlfn.IFS(C304="","",AND(LEFT(C304,3)&lt;&gt;"CRC", LEFT(C304,3)&lt;&gt;"DRC"),VLOOKUP(Flex_Summary!C304,Flex_Benefits!$B$13:$D$2013,3,FALSE),LEFT(C304,3)="CRC",VLOOKUP(Flex_Summary!C304,Flex_Benefits!$I$13:$K$2013,3,FALSE)&amp;" for "&amp;VLOOKUP(Flex_Summary!C304,Flex_Benefits!$I$13:$K$2013,2,FALSE),LEFT(C304,3)="DRC",IF(VLOOKUP(C304,Flex_Benefits!$N$13:$T$2013,6,FALSE)="",VLOOKUP(C304,Flex_Benefits!$N$13:$T$2013,7,FALSE)&amp;"% Coinsurance","$"&amp;VLOOKUP(C304,Flex_Benefits!$N$13:$T$2013,6,FALSE)&amp;" Copayments")&amp;" for "&amp;IF(VLOOKUP(C304,Flex_Benefits!$N$13:$T$2013,2,FALSE)&lt;&gt;'Dropdown Selections'!$Q$3,VLOOKUP(C304,Flex_Benefits!$N$13:$T$2013,2,FALSE),"all Part D drugs on tier(s) "&amp;VLOOKUP(C304,Flex_Benefits!$N$13:$T$2013,3,FALSE))&amp;IF(VLOOKUP(C304,Flex_Benefits!$N$13:$T$2013,4,FALSE)='Dropdown Selections'!$E$2," with a $"&amp;VLOOKUP(C304,Flex_Benefits!$N$13:$T$2013,5,FALSE)&amp;" deductible",""))</f>
        <v/>
      </c>
      <c r="E304" s="188"/>
      <c r="F304" s="14" t="str" cm="1">
        <f t="array" ref="F304">_xlfn.IFS(E304="","",  VLOOKUP(E304,Flex_Target_Populations!$B$9:$H$2009,2,FALSE)='Dropdown Selections'!$F$10, 'Dropdown Selections'!$F$10, VLOOKUP(E304,Flex_Target_Populations!$B$9:$H$2009,2,FALSE)='Dropdown Selections'!$F$9,'Dropdown Selections'!$F$9, VLOOKUP(E304,Flex_Target_Populations!$B$9:$H$2009,2,FALSE)='Dropdown Selections'!$F$3,"Enrollees with: " &amp;VLOOKUP(E304,Flex_Target_Populations!$B$9:$H$2009,6,FALSE), VLOOKUP(E304,Flex_Target_Populations!$B$9:$H$2009,2,FALSE)='Dropdown Selections'!$F$2, "LIS Levels: " &amp; VLOOKUP(E304,Flex_Target_Populations!$B$9:$H$2009,3,FALSE), VLOOKUP(E304,Flex_Target_Populations!$B$9:$H$2009,2,FALSE)='Dropdown Selections'!$F$4, VLOOKUP(E304,Flex_Target_Populations!$B$9:$H$2009,4,FALSE) &amp; " beginning at " &amp; VLOOKUP(E304,Flex_Target_Populations!$B$9:$H$2009,5,FALSE), VLOOKUP(E304,Flex_Target_Populations!$B$9:$H$2009,2,FALSE)='Dropdown Selections'!$F$5, VLOOKUP(E304,Flex_Target_Populations!$B$9:$H$2009,4,FALSE) &amp; " beginning at "&amp; VLOOKUP(E304,Flex_Target_Populations!$B$9:$H$2009,5,FALSE) &amp; " and " &amp; VLOOKUP(E304,Flex_Target_Populations!$B$9:$H$2009,6,FALSE), VLOOKUP(E304,Flex_Target_Populations!$B$9:$H$2009,2,FALSE)='Dropdown Selections'!$F$6, "LIS Levels: " &amp; VLOOKUP(E304,Flex_Target_Populations!$B$9:$H$2009,3,FALSE) &amp; " and " &amp; VLOOKUP(E304,Flex_Target_Populations!$B$9:$H$2009,6,FALSE), VLOOKUP(E304,Flex_Target_Populations!$B$9:$H$2009,2,FALSE)='Dropdown Selections'!$F$7, "LIS Levels: " &amp; VLOOKUP(E304,Flex_Target_Populations!$B$9:$H$2009,3,FALSE) &amp; " and " &amp; VLOOKUP(E304,Flex_Target_Populations!$B$9:$H$2009,4,FALSE) &amp; " beginning at "&amp; VLOOKUP(E304,Flex_Target_Populations!$B$9:$H$2009,5,FALSE), VLOOKUP(E304,Flex_Target_Populations!$B$9:$H$2009,2,FALSE)='Dropdown Selections'!$F$8,  "LIS Levels: " &amp; VLOOKUP(E304,Flex_Target_Populations!$B$9:$H$2009,3,FALSE) &amp; " and " &amp; VLOOKUP(E304,Flex_Target_Populations!$B$9:$H$2009,4,FALSE) &amp; " beginning at "&amp; VLOOKUP(E304,Flex_Target_Populations!$B$9:$H$2009,5,FALSE) &amp; " and " &amp; VLOOKUP(E304,Flex_Target_Populations!$B$9:$H$2009,6,FALSE))</f>
        <v/>
      </c>
      <c r="G304" s="188"/>
      <c r="H304" s="188"/>
      <c r="I304" s="188"/>
      <c r="J304" s="188"/>
      <c r="K304" s="188"/>
      <c r="L304" s="188"/>
      <c r="M304" s="188"/>
      <c r="N304" s="188"/>
      <c r="O304" s="188"/>
      <c r="P304" s="188"/>
      <c r="Q304" s="189"/>
    </row>
    <row r="305" spans="2:17">
      <c r="B305" s="187"/>
      <c r="C305" s="188"/>
      <c r="D305" s="14" t="str" cm="1">
        <f t="array" ref="D305">_xlfn.IFS(C305="","",AND(LEFT(C305,3)&lt;&gt;"CRC", LEFT(C305,3)&lt;&gt;"DRC"),VLOOKUP(Flex_Summary!C305,Flex_Benefits!$B$13:$D$2013,3,FALSE),LEFT(C305,3)="CRC",VLOOKUP(Flex_Summary!C305,Flex_Benefits!$I$13:$K$2013,3,FALSE)&amp;" for "&amp;VLOOKUP(Flex_Summary!C305,Flex_Benefits!$I$13:$K$2013,2,FALSE),LEFT(C305,3)="DRC",IF(VLOOKUP(C305,Flex_Benefits!$N$13:$T$2013,6,FALSE)="",VLOOKUP(C305,Flex_Benefits!$N$13:$T$2013,7,FALSE)&amp;"% Coinsurance","$"&amp;VLOOKUP(C305,Flex_Benefits!$N$13:$T$2013,6,FALSE)&amp;" Copayments")&amp;" for "&amp;IF(VLOOKUP(C305,Flex_Benefits!$N$13:$T$2013,2,FALSE)&lt;&gt;'Dropdown Selections'!$Q$3,VLOOKUP(C305,Flex_Benefits!$N$13:$T$2013,2,FALSE),"all Part D drugs on tier(s) "&amp;VLOOKUP(C305,Flex_Benefits!$N$13:$T$2013,3,FALSE))&amp;IF(VLOOKUP(C305,Flex_Benefits!$N$13:$T$2013,4,FALSE)='Dropdown Selections'!$E$2," with a $"&amp;VLOOKUP(C305,Flex_Benefits!$N$13:$T$2013,5,FALSE)&amp;" deductible",""))</f>
        <v/>
      </c>
      <c r="E305" s="188"/>
      <c r="F305" s="14" t="str" cm="1">
        <f t="array" ref="F305">_xlfn.IFS(E305="","",  VLOOKUP(E305,Flex_Target_Populations!$B$9:$H$2009,2,FALSE)='Dropdown Selections'!$F$10, 'Dropdown Selections'!$F$10, VLOOKUP(E305,Flex_Target_Populations!$B$9:$H$2009,2,FALSE)='Dropdown Selections'!$F$9,'Dropdown Selections'!$F$9, VLOOKUP(E305,Flex_Target_Populations!$B$9:$H$2009,2,FALSE)='Dropdown Selections'!$F$3,"Enrollees with: " &amp;VLOOKUP(E305,Flex_Target_Populations!$B$9:$H$2009,6,FALSE), VLOOKUP(E305,Flex_Target_Populations!$B$9:$H$2009,2,FALSE)='Dropdown Selections'!$F$2, "LIS Levels: " &amp; VLOOKUP(E305,Flex_Target_Populations!$B$9:$H$2009,3,FALSE), VLOOKUP(E305,Flex_Target_Populations!$B$9:$H$2009,2,FALSE)='Dropdown Selections'!$F$4, VLOOKUP(E305,Flex_Target_Populations!$B$9:$H$2009,4,FALSE) &amp; " beginning at " &amp; VLOOKUP(E305,Flex_Target_Populations!$B$9:$H$2009,5,FALSE), VLOOKUP(E305,Flex_Target_Populations!$B$9:$H$2009,2,FALSE)='Dropdown Selections'!$F$5, VLOOKUP(E305,Flex_Target_Populations!$B$9:$H$2009,4,FALSE) &amp; " beginning at "&amp; VLOOKUP(E305,Flex_Target_Populations!$B$9:$H$2009,5,FALSE) &amp; " and " &amp; VLOOKUP(E305,Flex_Target_Populations!$B$9:$H$2009,6,FALSE), VLOOKUP(E305,Flex_Target_Populations!$B$9:$H$2009,2,FALSE)='Dropdown Selections'!$F$6, "LIS Levels: " &amp; VLOOKUP(E305,Flex_Target_Populations!$B$9:$H$2009,3,FALSE) &amp; " and " &amp; VLOOKUP(E305,Flex_Target_Populations!$B$9:$H$2009,6,FALSE), VLOOKUP(E305,Flex_Target_Populations!$B$9:$H$2009,2,FALSE)='Dropdown Selections'!$F$7, "LIS Levels: " &amp; VLOOKUP(E305,Flex_Target_Populations!$B$9:$H$2009,3,FALSE) &amp; " and " &amp; VLOOKUP(E305,Flex_Target_Populations!$B$9:$H$2009,4,FALSE) &amp; " beginning at "&amp; VLOOKUP(E305,Flex_Target_Populations!$B$9:$H$2009,5,FALSE), VLOOKUP(E305,Flex_Target_Populations!$B$9:$H$2009,2,FALSE)='Dropdown Selections'!$F$8,  "LIS Levels: " &amp; VLOOKUP(E305,Flex_Target_Populations!$B$9:$H$2009,3,FALSE) &amp; " and " &amp; VLOOKUP(E305,Flex_Target_Populations!$B$9:$H$2009,4,FALSE) &amp; " beginning at "&amp; VLOOKUP(E305,Flex_Target_Populations!$B$9:$H$2009,5,FALSE) &amp; " and " &amp; VLOOKUP(E305,Flex_Target_Populations!$B$9:$H$2009,6,FALSE))</f>
        <v/>
      </c>
      <c r="G305" s="188"/>
      <c r="H305" s="188"/>
      <c r="I305" s="188"/>
      <c r="J305" s="188"/>
      <c r="K305" s="188"/>
      <c r="L305" s="188"/>
      <c r="M305" s="188"/>
      <c r="N305" s="188"/>
      <c r="O305" s="188"/>
      <c r="P305" s="188"/>
      <c r="Q305" s="189"/>
    </row>
    <row r="306" spans="2:17">
      <c r="B306" s="187"/>
      <c r="C306" s="188"/>
      <c r="D306" s="14" t="str" cm="1">
        <f t="array" ref="D306">_xlfn.IFS(C306="","",AND(LEFT(C306,3)&lt;&gt;"CRC", LEFT(C306,3)&lt;&gt;"DRC"),VLOOKUP(Flex_Summary!C306,Flex_Benefits!$B$13:$D$2013,3,FALSE),LEFT(C306,3)="CRC",VLOOKUP(Flex_Summary!C306,Flex_Benefits!$I$13:$K$2013,3,FALSE)&amp;" for "&amp;VLOOKUP(Flex_Summary!C306,Flex_Benefits!$I$13:$K$2013,2,FALSE),LEFT(C306,3)="DRC",IF(VLOOKUP(C306,Flex_Benefits!$N$13:$T$2013,6,FALSE)="",VLOOKUP(C306,Flex_Benefits!$N$13:$T$2013,7,FALSE)&amp;"% Coinsurance","$"&amp;VLOOKUP(C306,Flex_Benefits!$N$13:$T$2013,6,FALSE)&amp;" Copayments")&amp;" for "&amp;IF(VLOOKUP(C306,Flex_Benefits!$N$13:$T$2013,2,FALSE)&lt;&gt;'Dropdown Selections'!$Q$3,VLOOKUP(C306,Flex_Benefits!$N$13:$T$2013,2,FALSE),"all Part D drugs on tier(s) "&amp;VLOOKUP(C306,Flex_Benefits!$N$13:$T$2013,3,FALSE))&amp;IF(VLOOKUP(C306,Flex_Benefits!$N$13:$T$2013,4,FALSE)='Dropdown Selections'!$E$2," with a $"&amp;VLOOKUP(C306,Flex_Benefits!$N$13:$T$2013,5,FALSE)&amp;" deductible",""))</f>
        <v/>
      </c>
      <c r="E306" s="188"/>
      <c r="F306" s="14" t="str" cm="1">
        <f t="array" ref="F306">_xlfn.IFS(E306="","",  VLOOKUP(E306,Flex_Target_Populations!$B$9:$H$2009,2,FALSE)='Dropdown Selections'!$F$10, 'Dropdown Selections'!$F$10, VLOOKUP(E306,Flex_Target_Populations!$B$9:$H$2009,2,FALSE)='Dropdown Selections'!$F$9,'Dropdown Selections'!$F$9, VLOOKUP(E306,Flex_Target_Populations!$B$9:$H$2009,2,FALSE)='Dropdown Selections'!$F$3,"Enrollees with: " &amp;VLOOKUP(E306,Flex_Target_Populations!$B$9:$H$2009,6,FALSE), VLOOKUP(E306,Flex_Target_Populations!$B$9:$H$2009,2,FALSE)='Dropdown Selections'!$F$2, "LIS Levels: " &amp; VLOOKUP(E306,Flex_Target_Populations!$B$9:$H$2009,3,FALSE), VLOOKUP(E306,Flex_Target_Populations!$B$9:$H$2009,2,FALSE)='Dropdown Selections'!$F$4, VLOOKUP(E306,Flex_Target_Populations!$B$9:$H$2009,4,FALSE) &amp; " beginning at " &amp; VLOOKUP(E306,Flex_Target_Populations!$B$9:$H$2009,5,FALSE), VLOOKUP(E306,Flex_Target_Populations!$B$9:$H$2009,2,FALSE)='Dropdown Selections'!$F$5, VLOOKUP(E306,Flex_Target_Populations!$B$9:$H$2009,4,FALSE) &amp; " beginning at "&amp; VLOOKUP(E306,Flex_Target_Populations!$B$9:$H$2009,5,FALSE) &amp; " and " &amp; VLOOKUP(E306,Flex_Target_Populations!$B$9:$H$2009,6,FALSE), VLOOKUP(E306,Flex_Target_Populations!$B$9:$H$2009,2,FALSE)='Dropdown Selections'!$F$6, "LIS Levels: " &amp; VLOOKUP(E306,Flex_Target_Populations!$B$9:$H$2009,3,FALSE) &amp; " and " &amp; VLOOKUP(E306,Flex_Target_Populations!$B$9:$H$2009,6,FALSE), VLOOKUP(E306,Flex_Target_Populations!$B$9:$H$2009,2,FALSE)='Dropdown Selections'!$F$7, "LIS Levels: " &amp; VLOOKUP(E306,Flex_Target_Populations!$B$9:$H$2009,3,FALSE) &amp; " and " &amp; VLOOKUP(E306,Flex_Target_Populations!$B$9:$H$2009,4,FALSE) &amp; " beginning at "&amp; VLOOKUP(E306,Flex_Target_Populations!$B$9:$H$2009,5,FALSE), VLOOKUP(E306,Flex_Target_Populations!$B$9:$H$2009,2,FALSE)='Dropdown Selections'!$F$8,  "LIS Levels: " &amp; VLOOKUP(E306,Flex_Target_Populations!$B$9:$H$2009,3,FALSE) &amp; " and " &amp; VLOOKUP(E306,Flex_Target_Populations!$B$9:$H$2009,4,FALSE) &amp; " beginning at "&amp; VLOOKUP(E306,Flex_Target_Populations!$B$9:$H$2009,5,FALSE) &amp; " and " &amp; VLOOKUP(E306,Flex_Target_Populations!$B$9:$H$2009,6,FALSE))</f>
        <v/>
      </c>
      <c r="G306" s="188"/>
      <c r="H306" s="188"/>
      <c r="I306" s="188"/>
      <c r="J306" s="188"/>
      <c r="K306" s="188"/>
      <c r="L306" s="188"/>
      <c r="M306" s="188"/>
      <c r="N306" s="188"/>
      <c r="O306" s="188"/>
      <c r="P306" s="188"/>
      <c r="Q306" s="189"/>
    </row>
    <row r="307" spans="2:17">
      <c r="B307" s="187"/>
      <c r="C307" s="188"/>
      <c r="D307" s="14" t="str" cm="1">
        <f t="array" ref="D307">_xlfn.IFS(C307="","",AND(LEFT(C307,3)&lt;&gt;"CRC", LEFT(C307,3)&lt;&gt;"DRC"),VLOOKUP(Flex_Summary!C307,Flex_Benefits!$B$13:$D$2013,3,FALSE),LEFT(C307,3)="CRC",VLOOKUP(Flex_Summary!C307,Flex_Benefits!$I$13:$K$2013,3,FALSE)&amp;" for "&amp;VLOOKUP(Flex_Summary!C307,Flex_Benefits!$I$13:$K$2013,2,FALSE),LEFT(C307,3)="DRC",IF(VLOOKUP(C307,Flex_Benefits!$N$13:$T$2013,6,FALSE)="",VLOOKUP(C307,Flex_Benefits!$N$13:$T$2013,7,FALSE)&amp;"% Coinsurance","$"&amp;VLOOKUP(C307,Flex_Benefits!$N$13:$T$2013,6,FALSE)&amp;" Copayments")&amp;" for "&amp;IF(VLOOKUP(C307,Flex_Benefits!$N$13:$T$2013,2,FALSE)&lt;&gt;'Dropdown Selections'!$Q$3,VLOOKUP(C307,Flex_Benefits!$N$13:$T$2013,2,FALSE),"all Part D drugs on tier(s) "&amp;VLOOKUP(C307,Flex_Benefits!$N$13:$T$2013,3,FALSE))&amp;IF(VLOOKUP(C307,Flex_Benefits!$N$13:$T$2013,4,FALSE)='Dropdown Selections'!$E$2," with a $"&amp;VLOOKUP(C307,Flex_Benefits!$N$13:$T$2013,5,FALSE)&amp;" deductible",""))</f>
        <v/>
      </c>
      <c r="E307" s="188"/>
      <c r="F307" s="14" t="str" cm="1">
        <f t="array" ref="F307">_xlfn.IFS(E307="","",  VLOOKUP(E307,Flex_Target_Populations!$B$9:$H$2009,2,FALSE)='Dropdown Selections'!$F$10, 'Dropdown Selections'!$F$10, VLOOKUP(E307,Flex_Target_Populations!$B$9:$H$2009,2,FALSE)='Dropdown Selections'!$F$9,'Dropdown Selections'!$F$9, VLOOKUP(E307,Flex_Target_Populations!$B$9:$H$2009,2,FALSE)='Dropdown Selections'!$F$3,"Enrollees with: " &amp;VLOOKUP(E307,Flex_Target_Populations!$B$9:$H$2009,6,FALSE), VLOOKUP(E307,Flex_Target_Populations!$B$9:$H$2009,2,FALSE)='Dropdown Selections'!$F$2, "LIS Levels: " &amp; VLOOKUP(E307,Flex_Target_Populations!$B$9:$H$2009,3,FALSE), VLOOKUP(E307,Flex_Target_Populations!$B$9:$H$2009,2,FALSE)='Dropdown Selections'!$F$4, VLOOKUP(E307,Flex_Target_Populations!$B$9:$H$2009,4,FALSE) &amp; " beginning at " &amp; VLOOKUP(E307,Flex_Target_Populations!$B$9:$H$2009,5,FALSE), VLOOKUP(E307,Flex_Target_Populations!$B$9:$H$2009,2,FALSE)='Dropdown Selections'!$F$5, VLOOKUP(E307,Flex_Target_Populations!$B$9:$H$2009,4,FALSE) &amp; " beginning at "&amp; VLOOKUP(E307,Flex_Target_Populations!$B$9:$H$2009,5,FALSE) &amp; " and " &amp; VLOOKUP(E307,Flex_Target_Populations!$B$9:$H$2009,6,FALSE), VLOOKUP(E307,Flex_Target_Populations!$B$9:$H$2009,2,FALSE)='Dropdown Selections'!$F$6, "LIS Levels: " &amp; VLOOKUP(E307,Flex_Target_Populations!$B$9:$H$2009,3,FALSE) &amp; " and " &amp; VLOOKUP(E307,Flex_Target_Populations!$B$9:$H$2009,6,FALSE), VLOOKUP(E307,Flex_Target_Populations!$B$9:$H$2009,2,FALSE)='Dropdown Selections'!$F$7, "LIS Levels: " &amp; VLOOKUP(E307,Flex_Target_Populations!$B$9:$H$2009,3,FALSE) &amp; " and " &amp; VLOOKUP(E307,Flex_Target_Populations!$B$9:$H$2009,4,FALSE) &amp; " beginning at "&amp; VLOOKUP(E307,Flex_Target_Populations!$B$9:$H$2009,5,FALSE), VLOOKUP(E307,Flex_Target_Populations!$B$9:$H$2009,2,FALSE)='Dropdown Selections'!$F$8,  "LIS Levels: " &amp; VLOOKUP(E307,Flex_Target_Populations!$B$9:$H$2009,3,FALSE) &amp; " and " &amp; VLOOKUP(E307,Flex_Target_Populations!$B$9:$H$2009,4,FALSE) &amp; " beginning at "&amp; VLOOKUP(E307,Flex_Target_Populations!$B$9:$H$2009,5,FALSE) &amp; " and " &amp; VLOOKUP(E307,Flex_Target_Populations!$B$9:$H$2009,6,FALSE))</f>
        <v/>
      </c>
      <c r="G307" s="188"/>
      <c r="H307" s="188"/>
      <c r="I307" s="188"/>
      <c r="J307" s="188"/>
      <c r="K307" s="188"/>
      <c r="L307" s="188"/>
      <c r="M307" s="188"/>
      <c r="N307" s="188"/>
      <c r="O307" s="188"/>
      <c r="P307" s="188"/>
      <c r="Q307" s="189"/>
    </row>
    <row r="308" spans="2:17">
      <c r="B308" s="187"/>
      <c r="C308" s="188"/>
      <c r="D308" s="14" t="str" cm="1">
        <f t="array" ref="D308">_xlfn.IFS(C308="","",AND(LEFT(C308,3)&lt;&gt;"CRC", LEFT(C308,3)&lt;&gt;"DRC"),VLOOKUP(Flex_Summary!C308,Flex_Benefits!$B$13:$D$2013,3,FALSE),LEFT(C308,3)="CRC",VLOOKUP(Flex_Summary!C308,Flex_Benefits!$I$13:$K$2013,3,FALSE)&amp;" for "&amp;VLOOKUP(Flex_Summary!C308,Flex_Benefits!$I$13:$K$2013,2,FALSE),LEFT(C308,3)="DRC",IF(VLOOKUP(C308,Flex_Benefits!$N$13:$T$2013,6,FALSE)="",VLOOKUP(C308,Flex_Benefits!$N$13:$T$2013,7,FALSE)&amp;"% Coinsurance","$"&amp;VLOOKUP(C308,Flex_Benefits!$N$13:$T$2013,6,FALSE)&amp;" Copayments")&amp;" for "&amp;IF(VLOOKUP(C308,Flex_Benefits!$N$13:$T$2013,2,FALSE)&lt;&gt;'Dropdown Selections'!$Q$3,VLOOKUP(C308,Flex_Benefits!$N$13:$T$2013,2,FALSE),"all Part D drugs on tier(s) "&amp;VLOOKUP(C308,Flex_Benefits!$N$13:$T$2013,3,FALSE))&amp;IF(VLOOKUP(C308,Flex_Benefits!$N$13:$T$2013,4,FALSE)='Dropdown Selections'!$E$2," with a $"&amp;VLOOKUP(C308,Flex_Benefits!$N$13:$T$2013,5,FALSE)&amp;" deductible",""))</f>
        <v/>
      </c>
      <c r="E308" s="188"/>
      <c r="F308" s="14" t="str" cm="1">
        <f t="array" ref="F308">_xlfn.IFS(E308="","",  VLOOKUP(E308,Flex_Target_Populations!$B$9:$H$2009,2,FALSE)='Dropdown Selections'!$F$10, 'Dropdown Selections'!$F$10, VLOOKUP(E308,Flex_Target_Populations!$B$9:$H$2009,2,FALSE)='Dropdown Selections'!$F$9,'Dropdown Selections'!$F$9, VLOOKUP(E308,Flex_Target_Populations!$B$9:$H$2009,2,FALSE)='Dropdown Selections'!$F$3,"Enrollees with: " &amp;VLOOKUP(E308,Flex_Target_Populations!$B$9:$H$2009,6,FALSE), VLOOKUP(E308,Flex_Target_Populations!$B$9:$H$2009,2,FALSE)='Dropdown Selections'!$F$2, "LIS Levels: " &amp; VLOOKUP(E308,Flex_Target_Populations!$B$9:$H$2009,3,FALSE), VLOOKUP(E308,Flex_Target_Populations!$B$9:$H$2009,2,FALSE)='Dropdown Selections'!$F$4, VLOOKUP(E308,Flex_Target_Populations!$B$9:$H$2009,4,FALSE) &amp; " beginning at " &amp; VLOOKUP(E308,Flex_Target_Populations!$B$9:$H$2009,5,FALSE), VLOOKUP(E308,Flex_Target_Populations!$B$9:$H$2009,2,FALSE)='Dropdown Selections'!$F$5, VLOOKUP(E308,Flex_Target_Populations!$B$9:$H$2009,4,FALSE) &amp; " beginning at "&amp; VLOOKUP(E308,Flex_Target_Populations!$B$9:$H$2009,5,FALSE) &amp; " and " &amp; VLOOKUP(E308,Flex_Target_Populations!$B$9:$H$2009,6,FALSE), VLOOKUP(E308,Flex_Target_Populations!$B$9:$H$2009,2,FALSE)='Dropdown Selections'!$F$6, "LIS Levels: " &amp; VLOOKUP(E308,Flex_Target_Populations!$B$9:$H$2009,3,FALSE) &amp; " and " &amp; VLOOKUP(E308,Flex_Target_Populations!$B$9:$H$2009,6,FALSE), VLOOKUP(E308,Flex_Target_Populations!$B$9:$H$2009,2,FALSE)='Dropdown Selections'!$F$7, "LIS Levels: " &amp; VLOOKUP(E308,Flex_Target_Populations!$B$9:$H$2009,3,FALSE) &amp; " and " &amp; VLOOKUP(E308,Flex_Target_Populations!$B$9:$H$2009,4,FALSE) &amp; " beginning at "&amp; VLOOKUP(E308,Flex_Target_Populations!$B$9:$H$2009,5,FALSE), VLOOKUP(E308,Flex_Target_Populations!$B$9:$H$2009,2,FALSE)='Dropdown Selections'!$F$8,  "LIS Levels: " &amp; VLOOKUP(E308,Flex_Target_Populations!$B$9:$H$2009,3,FALSE) &amp; " and " &amp; VLOOKUP(E308,Flex_Target_Populations!$B$9:$H$2009,4,FALSE) &amp; " beginning at "&amp; VLOOKUP(E308,Flex_Target_Populations!$B$9:$H$2009,5,FALSE) &amp; " and " &amp; VLOOKUP(E308,Flex_Target_Populations!$B$9:$H$2009,6,FALSE))</f>
        <v/>
      </c>
      <c r="G308" s="188"/>
      <c r="H308" s="188"/>
      <c r="I308" s="188"/>
      <c r="J308" s="188"/>
      <c r="K308" s="188"/>
      <c r="L308" s="188"/>
      <c r="M308" s="188"/>
      <c r="N308" s="188"/>
      <c r="O308" s="188"/>
      <c r="P308" s="188"/>
      <c r="Q308" s="189"/>
    </row>
    <row r="309" spans="2:17">
      <c r="B309" s="187"/>
      <c r="C309" s="188"/>
      <c r="D309" s="14" t="str" cm="1">
        <f t="array" ref="D309">_xlfn.IFS(C309="","",AND(LEFT(C309,3)&lt;&gt;"CRC", LEFT(C309,3)&lt;&gt;"DRC"),VLOOKUP(Flex_Summary!C309,Flex_Benefits!$B$13:$D$2013,3,FALSE),LEFT(C309,3)="CRC",VLOOKUP(Flex_Summary!C309,Flex_Benefits!$I$13:$K$2013,3,FALSE)&amp;" for "&amp;VLOOKUP(Flex_Summary!C309,Flex_Benefits!$I$13:$K$2013,2,FALSE),LEFT(C309,3)="DRC",IF(VLOOKUP(C309,Flex_Benefits!$N$13:$T$2013,6,FALSE)="",VLOOKUP(C309,Flex_Benefits!$N$13:$T$2013,7,FALSE)&amp;"% Coinsurance","$"&amp;VLOOKUP(C309,Flex_Benefits!$N$13:$T$2013,6,FALSE)&amp;" Copayments")&amp;" for "&amp;IF(VLOOKUP(C309,Flex_Benefits!$N$13:$T$2013,2,FALSE)&lt;&gt;'Dropdown Selections'!$Q$3,VLOOKUP(C309,Flex_Benefits!$N$13:$T$2013,2,FALSE),"all Part D drugs on tier(s) "&amp;VLOOKUP(C309,Flex_Benefits!$N$13:$T$2013,3,FALSE))&amp;IF(VLOOKUP(C309,Flex_Benefits!$N$13:$T$2013,4,FALSE)='Dropdown Selections'!$E$2," with a $"&amp;VLOOKUP(C309,Flex_Benefits!$N$13:$T$2013,5,FALSE)&amp;" deductible",""))</f>
        <v/>
      </c>
      <c r="E309" s="188"/>
      <c r="F309" s="14" t="str" cm="1">
        <f t="array" ref="F309">_xlfn.IFS(E309="","",  VLOOKUP(E309,Flex_Target_Populations!$B$9:$H$2009,2,FALSE)='Dropdown Selections'!$F$10, 'Dropdown Selections'!$F$10, VLOOKUP(E309,Flex_Target_Populations!$B$9:$H$2009,2,FALSE)='Dropdown Selections'!$F$9,'Dropdown Selections'!$F$9, VLOOKUP(E309,Flex_Target_Populations!$B$9:$H$2009,2,FALSE)='Dropdown Selections'!$F$3,"Enrollees with: " &amp;VLOOKUP(E309,Flex_Target_Populations!$B$9:$H$2009,6,FALSE), VLOOKUP(E309,Flex_Target_Populations!$B$9:$H$2009,2,FALSE)='Dropdown Selections'!$F$2, "LIS Levels: " &amp; VLOOKUP(E309,Flex_Target_Populations!$B$9:$H$2009,3,FALSE), VLOOKUP(E309,Flex_Target_Populations!$B$9:$H$2009,2,FALSE)='Dropdown Selections'!$F$4, VLOOKUP(E309,Flex_Target_Populations!$B$9:$H$2009,4,FALSE) &amp; " beginning at " &amp; VLOOKUP(E309,Flex_Target_Populations!$B$9:$H$2009,5,FALSE), VLOOKUP(E309,Flex_Target_Populations!$B$9:$H$2009,2,FALSE)='Dropdown Selections'!$F$5, VLOOKUP(E309,Flex_Target_Populations!$B$9:$H$2009,4,FALSE) &amp; " beginning at "&amp; VLOOKUP(E309,Flex_Target_Populations!$B$9:$H$2009,5,FALSE) &amp; " and " &amp; VLOOKUP(E309,Flex_Target_Populations!$B$9:$H$2009,6,FALSE), VLOOKUP(E309,Flex_Target_Populations!$B$9:$H$2009,2,FALSE)='Dropdown Selections'!$F$6, "LIS Levels: " &amp; VLOOKUP(E309,Flex_Target_Populations!$B$9:$H$2009,3,FALSE) &amp; " and " &amp; VLOOKUP(E309,Flex_Target_Populations!$B$9:$H$2009,6,FALSE), VLOOKUP(E309,Flex_Target_Populations!$B$9:$H$2009,2,FALSE)='Dropdown Selections'!$F$7, "LIS Levels: " &amp; VLOOKUP(E309,Flex_Target_Populations!$B$9:$H$2009,3,FALSE) &amp; " and " &amp; VLOOKUP(E309,Flex_Target_Populations!$B$9:$H$2009,4,FALSE) &amp; " beginning at "&amp; VLOOKUP(E309,Flex_Target_Populations!$B$9:$H$2009,5,FALSE), VLOOKUP(E309,Flex_Target_Populations!$B$9:$H$2009,2,FALSE)='Dropdown Selections'!$F$8,  "LIS Levels: " &amp; VLOOKUP(E309,Flex_Target_Populations!$B$9:$H$2009,3,FALSE) &amp; " and " &amp; VLOOKUP(E309,Flex_Target_Populations!$B$9:$H$2009,4,FALSE) &amp; " beginning at "&amp; VLOOKUP(E309,Flex_Target_Populations!$B$9:$H$2009,5,FALSE) &amp; " and " &amp; VLOOKUP(E309,Flex_Target_Populations!$B$9:$H$2009,6,FALSE))</f>
        <v/>
      </c>
      <c r="G309" s="188"/>
      <c r="H309" s="188"/>
      <c r="I309" s="188"/>
      <c r="J309" s="188"/>
      <c r="K309" s="188"/>
      <c r="L309" s="188"/>
      <c r="M309" s="188"/>
      <c r="N309" s="188"/>
      <c r="O309" s="188"/>
      <c r="P309" s="188"/>
      <c r="Q309" s="189"/>
    </row>
    <row r="310" spans="2:17">
      <c r="B310" s="187"/>
      <c r="C310" s="188"/>
      <c r="D310" s="14" t="str" cm="1">
        <f t="array" ref="D310">_xlfn.IFS(C310="","",AND(LEFT(C310,3)&lt;&gt;"CRC", LEFT(C310,3)&lt;&gt;"DRC"),VLOOKUP(Flex_Summary!C310,Flex_Benefits!$B$13:$D$2013,3,FALSE),LEFT(C310,3)="CRC",VLOOKUP(Flex_Summary!C310,Flex_Benefits!$I$13:$K$2013,3,FALSE)&amp;" for "&amp;VLOOKUP(Flex_Summary!C310,Flex_Benefits!$I$13:$K$2013,2,FALSE),LEFT(C310,3)="DRC",IF(VLOOKUP(C310,Flex_Benefits!$N$13:$T$2013,6,FALSE)="",VLOOKUP(C310,Flex_Benefits!$N$13:$T$2013,7,FALSE)&amp;"% Coinsurance","$"&amp;VLOOKUP(C310,Flex_Benefits!$N$13:$T$2013,6,FALSE)&amp;" Copayments")&amp;" for "&amp;IF(VLOOKUP(C310,Flex_Benefits!$N$13:$T$2013,2,FALSE)&lt;&gt;'Dropdown Selections'!$Q$3,VLOOKUP(C310,Flex_Benefits!$N$13:$T$2013,2,FALSE),"all Part D drugs on tier(s) "&amp;VLOOKUP(C310,Flex_Benefits!$N$13:$T$2013,3,FALSE))&amp;IF(VLOOKUP(C310,Flex_Benefits!$N$13:$T$2013,4,FALSE)='Dropdown Selections'!$E$2," with a $"&amp;VLOOKUP(C310,Flex_Benefits!$N$13:$T$2013,5,FALSE)&amp;" deductible",""))</f>
        <v/>
      </c>
      <c r="E310" s="188"/>
      <c r="F310" s="14" t="str" cm="1">
        <f t="array" ref="F310">_xlfn.IFS(E310="","",  VLOOKUP(E310,Flex_Target_Populations!$B$9:$H$2009,2,FALSE)='Dropdown Selections'!$F$10, 'Dropdown Selections'!$F$10, VLOOKUP(E310,Flex_Target_Populations!$B$9:$H$2009,2,FALSE)='Dropdown Selections'!$F$9,'Dropdown Selections'!$F$9, VLOOKUP(E310,Flex_Target_Populations!$B$9:$H$2009,2,FALSE)='Dropdown Selections'!$F$3,"Enrollees with: " &amp;VLOOKUP(E310,Flex_Target_Populations!$B$9:$H$2009,6,FALSE), VLOOKUP(E310,Flex_Target_Populations!$B$9:$H$2009,2,FALSE)='Dropdown Selections'!$F$2, "LIS Levels: " &amp; VLOOKUP(E310,Flex_Target_Populations!$B$9:$H$2009,3,FALSE), VLOOKUP(E310,Flex_Target_Populations!$B$9:$H$2009,2,FALSE)='Dropdown Selections'!$F$4, VLOOKUP(E310,Flex_Target_Populations!$B$9:$H$2009,4,FALSE) &amp; " beginning at " &amp; VLOOKUP(E310,Flex_Target_Populations!$B$9:$H$2009,5,FALSE), VLOOKUP(E310,Flex_Target_Populations!$B$9:$H$2009,2,FALSE)='Dropdown Selections'!$F$5, VLOOKUP(E310,Flex_Target_Populations!$B$9:$H$2009,4,FALSE) &amp; " beginning at "&amp; VLOOKUP(E310,Flex_Target_Populations!$B$9:$H$2009,5,FALSE) &amp; " and " &amp; VLOOKUP(E310,Flex_Target_Populations!$B$9:$H$2009,6,FALSE), VLOOKUP(E310,Flex_Target_Populations!$B$9:$H$2009,2,FALSE)='Dropdown Selections'!$F$6, "LIS Levels: " &amp; VLOOKUP(E310,Flex_Target_Populations!$B$9:$H$2009,3,FALSE) &amp; " and " &amp; VLOOKUP(E310,Flex_Target_Populations!$B$9:$H$2009,6,FALSE), VLOOKUP(E310,Flex_Target_Populations!$B$9:$H$2009,2,FALSE)='Dropdown Selections'!$F$7, "LIS Levels: " &amp; VLOOKUP(E310,Flex_Target_Populations!$B$9:$H$2009,3,FALSE) &amp; " and " &amp; VLOOKUP(E310,Flex_Target_Populations!$B$9:$H$2009,4,FALSE) &amp; " beginning at "&amp; VLOOKUP(E310,Flex_Target_Populations!$B$9:$H$2009,5,FALSE), VLOOKUP(E310,Flex_Target_Populations!$B$9:$H$2009,2,FALSE)='Dropdown Selections'!$F$8,  "LIS Levels: " &amp; VLOOKUP(E310,Flex_Target_Populations!$B$9:$H$2009,3,FALSE) &amp; " and " &amp; VLOOKUP(E310,Flex_Target_Populations!$B$9:$H$2009,4,FALSE) &amp; " beginning at "&amp; VLOOKUP(E310,Flex_Target_Populations!$B$9:$H$2009,5,FALSE) &amp; " and " &amp; VLOOKUP(E310,Flex_Target_Populations!$B$9:$H$2009,6,FALSE))</f>
        <v/>
      </c>
      <c r="G310" s="188"/>
      <c r="H310" s="188"/>
      <c r="I310" s="188"/>
      <c r="J310" s="188"/>
      <c r="K310" s="188"/>
      <c r="L310" s="188"/>
      <c r="M310" s="188"/>
      <c r="N310" s="188"/>
      <c r="O310" s="188"/>
      <c r="P310" s="188"/>
      <c r="Q310" s="189"/>
    </row>
    <row r="311" spans="2:17">
      <c r="B311" s="187"/>
      <c r="C311" s="188"/>
      <c r="D311" s="14" t="str" cm="1">
        <f t="array" ref="D311">_xlfn.IFS(C311="","",AND(LEFT(C311,3)&lt;&gt;"CRC", LEFT(C311,3)&lt;&gt;"DRC"),VLOOKUP(Flex_Summary!C311,Flex_Benefits!$B$13:$D$2013,3,FALSE),LEFT(C311,3)="CRC",VLOOKUP(Flex_Summary!C311,Flex_Benefits!$I$13:$K$2013,3,FALSE)&amp;" for "&amp;VLOOKUP(Flex_Summary!C311,Flex_Benefits!$I$13:$K$2013,2,FALSE),LEFT(C311,3)="DRC",IF(VLOOKUP(C311,Flex_Benefits!$N$13:$T$2013,6,FALSE)="",VLOOKUP(C311,Flex_Benefits!$N$13:$T$2013,7,FALSE)&amp;"% Coinsurance","$"&amp;VLOOKUP(C311,Flex_Benefits!$N$13:$T$2013,6,FALSE)&amp;" Copayments")&amp;" for "&amp;IF(VLOOKUP(C311,Flex_Benefits!$N$13:$T$2013,2,FALSE)&lt;&gt;'Dropdown Selections'!$Q$3,VLOOKUP(C311,Flex_Benefits!$N$13:$T$2013,2,FALSE),"all Part D drugs on tier(s) "&amp;VLOOKUP(C311,Flex_Benefits!$N$13:$T$2013,3,FALSE))&amp;IF(VLOOKUP(C311,Flex_Benefits!$N$13:$T$2013,4,FALSE)='Dropdown Selections'!$E$2," with a $"&amp;VLOOKUP(C311,Flex_Benefits!$N$13:$T$2013,5,FALSE)&amp;" deductible",""))</f>
        <v/>
      </c>
      <c r="E311" s="188"/>
      <c r="F311" s="14" t="str" cm="1">
        <f t="array" ref="F311">_xlfn.IFS(E311="","",  VLOOKUP(E311,Flex_Target_Populations!$B$9:$H$2009,2,FALSE)='Dropdown Selections'!$F$10, 'Dropdown Selections'!$F$10, VLOOKUP(E311,Flex_Target_Populations!$B$9:$H$2009,2,FALSE)='Dropdown Selections'!$F$9,'Dropdown Selections'!$F$9, VLOOKUP(E311,Flex_Target_Populations!$B$9:$H$2009,2,FALSE)='Dropdown Selections'!$F$3,"Enrollees with: " &amp;VLOOKUP(E311,Flex_Target_Populations!$B$9:$H$2009,6,FALSE), VLOOKUP(E311,Flex_Target_Populations!$B$9:$H$2009,2,FALSE)='Dropdown Selections'!$F$2, "LIS Levels: " &amp; VLOOKUP(E311,Flex_Target_Populations!$B$9:$H$2009,3,FALSE), VLOOKUP(E311,Flex_Target_Populations!$B$9:$H$2009,2,FALSE)='Dropdown Selections'!$F$4, VLOOKUP(E311,Flex_Target_Populations!$B$9:$H$2009,4,FALSE) &amp; " beginning at " &amp; VLOOKUP(E311,Flex_Target_Populations!$B$9:$H$2009,5,FALSE), VLOOKUP(E311,Flex_Target_Populations!$B$9:$H$2009,2,FALSE)='Dropdown Selections'!$F$5, VLOOKUP(E311,Flex_Target_Populations!$B$9:$H$2009,4,FALSE) &amp; " beginning at "&amp; VLOOKUP(E311,Flex_Target_Populations!$B$9:$H$2009,5,FALSE) &amp; " and " &amp; VLOOKUP(E311,Flex_Target_Populations!$B$9:$H$2009,6,FALSE), VLOOKUP(E311,Flex_Target_Populations!$B$9:$H$2009,2,FALSE)='Dropdown Selections'!$F$6, "LIS Levels: " &amp; VLOOKUP(E311,Flex_Target_Populations!$B$9:$H$2009,3,FALSE) &amp; " and " &amp; VLOOKUP(E311,Flex_Target_Populations!$B$9:$H$2009,6,FALSE), VLOOKUP(E311,Flex_Target_Populations!$B$9:$H$2009,2,FALSE)='Dropdown Selections'!$F$7, "LIS Levels: " &amp; VLOOKUP(E311,Flex_Target_Populations!$B$9:$H$2009,3,FALSE) &amp; " and " &amp; VLOOKUP(E311,Flex_Target_Populations!$B$9:$H$2009,4,FALSE) &amp; " beginning at "&amp; VLOOKUP(E311,Flex_Target_Populations!$B$9:$H$2009,5,FALSE), VLOOKUP(E311,Flex_Target_Populations!$B$9:$H$2009,2,FALSE)='Dropdown Selections'!$F$8,  "LIS Levels: " &amp; VLOOKUP(E311,Flex_Target_Populations!$B$9:$H$2009,3,FALSE) &amp; " and " &amp; VLOOKUP(E311,Flex_Target_Populations!$B$9:$H$2009,4,FALSE) &amp; " beginning at "&amp; VLOOKUP(E311,Flex_Target_Populations!$B$9:$H$2009,5,FALSE) &amp; " and " &amp; VLOOKUP(E311,Flex_Target_Populations!$B$9:$H$2009,6,FALSE))</f>
        <v/>
      </c>
      <c r="G311" s="188"/>
      <c r="H311" s="188"/>
      <c r="I311" s="188"/>
      <c r="J311" s="188"/>
      <c r="K311" s="188"/>
      <c r="L311" s="188"/>
      <c r="M311" s="188"/>
      <c r="N311" s="188"/>
      <c r="O311" s="188"/>
      <c r="P311" s="188"/>
      <c r="Q311" s="189"/>
    </row>
    <row r="312" spans="2:17">
      <c r="B312" s="187"/>
      <c r="C312" s="188"/>
      <c r="D312" s="14" t="str" cm="1">
        <f t="array" ref="D312">_xlfn.IFS(C312="","",AND(LEFT(C312,3)&lt;&gt;"CRC", LEFT(C312,3)&lt;&gt;"DRC"),VLOOKUP(Flex_Summary!C312,Flex_Benefits!$B$13:$D$2013,3,FALSE),LEFT(C312,3)="CRC",VLOOKUP(Flex_Summary!C312,Flex_Benefits!$I$13:$K$2013,3,FALSE)&amp;" for "&amp;VLOOKUP(Flex_Summary!C312,Flex_Benefits!$I$13:$K$2013,2,FALSE),LEFT(C312,3)="DRC",IF(VLOOKUP(C312,Flex_Benefits!$N$13:$T$2013,6,FALSE)="",VLOOKUP(C312,Flex_Benefits!$N$13:$T$2013,7,FALSE)&amp;"% Coinsurance","$"&amp;VLOOKUP(C312,Flex_Benefits!$N$13:$T$2013,6,FALSE)&amp;" Copayments")&amp;" for "&amp;IF(VLOOKUP(C312,Flex_Benefits!$N$13:$T$2013,2,FALSE)&lt;&gt;'Dropdown Selections'!$Q$3,VLOOKUP(C312,Flex_Benefits!$N$13:$T$2013,2,FALSE),"all Part D drugs on tier(s) "&amp;VLOOKUP(C312,Flex_Benefits!$N$13:$T$2013,3,FALSE))&amp;IF(VLOOKUP(C312,Flex_Benefits!$N$13:$T$2013,4,FALSE)='Dropdown Selections'!$E$2," with a $"&amp;VLOOKUP(C312,Flex_Benefits!$N$13:$T$2013,5,FALSE)&amp;" deductible",""))</f>
        <v/>
      </c>
      <c r="E312" s="188"/>
      <c r="F312" s="14" t="str" cm="1">
        <f t="array" ref="F312">_xlfn.IFS(E312="","",  VLOOKUP(E312,Flex_Target_Populations!$B$9:$H$2009,2,FALSE)='Dropdown Selections'!$F$10, 'Dropdown Selections'!$F$10, VLOOKUP(E312,Flex_Target_Populations!$B$9:$H$2009,2,FALSE)='Dropdown Selections'!$F$9,'Dropdown Selections'!$F$9, VLOOKUP(E312,Flex_Target_Populations!$B$9:$H$2009,2,FALSE)='Dropdown Selections'!$F$3,"Enrollees with: " &amp;VLOOKUP(E312,Flex_Target_Populations!$B$9:$H$2009,6,FALSE), VLOOKUP(E312,Flex_Target_Populations!$B$9:$H$2009,2,FALSE)='Dropdown Selections'!$F$2, "LIS Levels: " &amp; VLOOKUP(E312,Flex_Target_Populations!$B$9:$H$2009,3,FALSE), VLOOKUP(E312,Flex_Target_Populations!$B$9:$H$2009,2,FALSE)='Dropdown Selections'!$F$4, VLOOKUP(E312,Flex_Target_Populations!$B$9:$H$2009,4,FALSE) &amp; " beginning at " &amp; VLOOKUP(E312,Flex_Target_Populations!$B$9:$H$2009,5,FALSE), VLOOKUP(E312,Flex_Target_Populations!$B$9:$H$2009,2,FALSE)='Dropdown Selections'!$F$5, VLOOKUP(E312,Flex_Target_Populations!$B$9:$H$2009,4,FALSE) &amp; " beginning at "&amp; VLOOKUP(E312,Flex_Target_Populations!$B$9:$H$2009,5,FALSE) &amp; " and " &amp; VLOOKUP(E312,Flex_Target_Populations!$B$9:$H$2009,6,FALSE), VLOOKUP(E312,Flex_Target_Populations!$B$9:$H$2009,2,FALSE)='Dropdown Selections'!$F$6, "LIS Levels: " &amp; VLOOKUP(E312,Flex_Target_Populations!$B$9:$H$2009,3,FALSE) &amp; " and " &amp; VLOOKUP(E312,Flex_Target_Populations!$B$9:$H$2009,6,FALSE), VLOOKUP(E312,Flex_Target_Populations!$B$9:$H$2009,2,FALSE)='Dropdown Selections'!$F$7, "LIS Levels: " &amp; VLOOKUP(E312,Flex_Target_Populations!$B$9:$H$2009,3,FALSE) &amp; " and " &amp; VLOOKUP(E312,Flex_Target_Populations!$B$9:$H$2009,4,FALSE) &amp; " beginning at "&amp; VLOOKUP(E312,Flex_Target_Populations!$B$9:$H$2009,5,FALSE), VLOOKUP(E312,Flex_Target_Populations!$B$9:$H$2009,2,FALSE)='Dropdown Selections'!$F$8,  "LIS Levels: " &amp; VLOOKUP(E312,Flex_Target_Populations!$B$9:$H$2009,3,FALSE) &amp; " and " &amp; VLOOKUP(E312,Flex_Target_Populations!$B$9:$H$2009,4,FALSE) &amp; " beginning at "&amp; VLOOKUP(E312,Flex_Target_Populations!$B$9:$H$2009,5,FALSE) &amp; " and " &amp; VLOOKUP(E312,Flex_Target_Populations!$B$9:$H$2009,6,FALSE))</f>
        <v/>
      </c>
      <c r="G312" s="188"/>
      <c r="H312" s="188"/>
      <c r="I312" s="188"/>
      <c r="J312" s="188"/>
      <c r="K312" s="188"/>
      <c r="L312" s="188"/>
      <c r="M312" s="188"/>
      <c r="N312" s="188"/>
      <c r="O312" s="188"/>
      <c r="P312" s="188"/>
      <c r="Q312" s="189"/>
    </row>
    <row r="313" spans="2:17">
      <c r="B313" s="187"/>
      <c r="C313" s="188"/>
      <c r="D313" s="14" t="str" cm="1">
        <f t="array" ref="D313">_xlfn.IFS(C313="","",AND(LEFT(C313,3)&lt;&gt;"CRC", LEFT(C313,3)&lt;&gt;"DRC"),VLOOKUP(Flex_Summary!C313,Flex_Benefits!$B$13:$D$2013,3,FALSE),LEFT(C313,3)="CRC",VLOOKUP(Flex_Summary!C313,Flex_Benefits!$I$13:$K$2013,3,FALSE)&amp;" for "&amp;VLOOKUP(Flex_Summary!C313,Flex_Benefits!$I$13:$K$2013,2,FALSE),LEFT(C313,3)="DRC",IF(VLOOKUP(C313,Flex_Benefits!$N$13:$T$2013,6,FALSE)="",VLOOKUP(C313,Flex_Benefits!$N$13:$T$2013,7,FALSE)&amp;"% Coinsurance","$"&amp;VLOOKUP(C313,Flex_Benefits!$N$13:$T$2013,6,FALSE)&amp;" Copayments")&amp;" for "&amp;IF(VLOOKUP(C313,Flex_Benefits!$N$13:$T$2013,2,FALSE)&lt;&gt;'Dropdown Selections'!$Q$3,VLOOKUP(C313,Flex_Benefits!$N$13:$T$2013,2,FALSE),"all Part D drugs on tier(s) "&amp;VLOOKUP(C313,Flex_Benefits!$N$13:$T$2013,3,FALSE))&amp;IF(VLOOKUP(C313,Flex_Benefits!$N$13:$T$2013,4,FALSE)='Dropdown Selections'!$E$2," with a $"&amp;VLOOKUP(C313,Flex_Benefits!$N$13:$T$2013,5,FALSE)&amp;" deductible",""))</f>
        <v/>
      </c>
      <c r="E313" s="188"/>
      <c r="F313" s="14" t="str" cm="1">
        <f t="array" ref="F313">_xlfn.IFS(E313="","",  VLOOKUP(E313,Flex_Target_Populations!$B$9:$H$2009,2,FALSE)='Dropdown Selections'!$F$10, 'Dropdown Selections'!$F$10, VLOOKUP(E313,Flex_Target_Populations!$B$9:$H$2009,2,FALSE)='Dropdown Selections'!$F$9,'Dropdown Selections'!$F$9, VLOOKUP(E313,Flex_Target_Populations!$B$9:$H$2009,2,FALSE)='Dropdown Selections'!$F$3,"Enrollees with: " &amp;VLOOKUP(E313,Flex_Target_Populations!$B$9:$H$2009,6,FALSE), VLOOKUP(E313,Flex_Target_Populations!$B$9:$H$2009,2,FALSE)='Dropdown Selections'!$F$2, "LIS Levels: " &amp; VLOOKUP(E313,Flex_Target_Populations!$B$9:$H$2009,3,FALSE), VLOOKUP(E313,Flex_Target_Populations!$B$9:$H$2009,2,FALSE)='Dropdown Selections'!$F$4, VLOOKUP(E313,Flex_Target_Populations!$B$9:$H$2009,4,FALSE) &amp; " beginning at " &amp; VLOOKUP(E313,Flex_Target_Populations!$B$9:$H$2009,5,FALSE), VLOOKUP(E313,Flex_Target_Populations!$B$9:$H$2009,2,FALSE)='Dropdown Selections'!$F$5, VLOOKUP(E313,Flex_Target_Populations!$B$9:$H$2009,4,FALSE) &amp; " beginning at "&amp; VLOOKUP(E313,Flex_Target_Populations!$B$9:$H$2009,5,FALSE) &amp; " and " &amp; VLOOKUP(E313,Flex_Target_Populations!$B$9:$H$2009,6,FALSE), VLOOKUP(E313,Flex_Target_Populations!$B$9:$H$2009,2,FALSE)='Dropdown Selections'!$F$6, "LIS Levels: " &amp; VLOOKUP(E313,Flex_Target_Populations!$B$9:$H$2009,3,FALSE) &amp; " and " &amp; VLOOKUP(E313,Flex_Target_Populations!$B$9:$H$2009,6,FALSE), VLOOKUP(E313,Flex_Target_Populations!$B$9:$H$2009,2,FALSE)='Dropdown Selections'!$F$7, "LIS Levels: " &amp; VLOOKUP(E313,Flex_Target_Populations!$B$9:$H$2009,3,FALSE) &amp; " and " &amp; VLOOKUP(E313,Flex_Target_Populations!$B$9:$H$2009,4,FALSE) &amp; " beginning at "&amp; VLOOKUP(E313,Flex_Target_Populations!$B$9:$H$2009,5,FALSE), VLOOKUP(E313,Flex_Target_Populations!$B$9:$H$2009,2,FALSE)='Dropdown Selections'!$F$8,  "LIS Levels: " &amp; VLOOKUP(E313,Flex_Target_Populations!$B$9:$H$2009,3,FALSE) &amp; " and " &amp; VLOOKUP(E313,Flex_Target_Populations!$B$9:$H$2009,4,FALSE) &amp; " beginning at "&amp; VLOOKUP(E313,Flex_Target_Populations!$B$9:$H$2009,5,FALSE) &amp; " and " &amp; VLOOKUP(E313,Flex_Target_Populations!$B$9:$H$2009,6,FALSE))</f>
        <v/>
      </c>
      <c r="G313" s="188"/>
      <c r="H313" s="188"/>
      <c r="I313" s="188"/>
      <c r="J313" s="188"/>
      <c r="K313" s="188"/>
      <c r="L313" s="188"/>
      <c r="M313" s="188"/>
      <c r="N313" s="188"/>
      <c r="O313" s="188"/>
      <c r="P313" s="188"/>
      <c r="Q313" s="189"/>
    </row>
    <row r="314" spans="2:17">
      <c r="B314" s="187"/>
      <c r="C314" s="188"/>
      <c r="D314" s="14" t="str" cm="1">
        <f t="array" ref="D314">_xlfn.IFS(C314="","",AND(LEFT(C314,3)&lt;&gt;"CRC", LEFT(C314,3)&lt;&gt;"DRC"),VLOOKUP(Flex_Summary!C314,Flex_Benefits!$B$13:$D$2013,3,FALSE),LEFT(C314,3)="CRC",VLOOKUP(Flex_Summary!C314,Flex_Benefits!$I$13:$K$2013,3,FALSE)&amp;" for "&amp;VLOOKUP(Flex_Summary!C314,Flex_Benefits!$I$13:$K$2013,2,FALSE),LEFT(C314,3)="DRC",IF(VLOOKUP(C314,Flex_Benefits!$N$13:$T$2013,6,FALSE)="",VLOOKUP(C314,Flex_Benefits!$N$13:$T$2013,7,FALSE)&amp;"% Coinsurance","$"&amp;VLOOKUP(C314,Flex_Benefits!$N$13:$T$2013,6,FALSE)&amp;" Copayments")&amp;" for "&amp;IF(VLOOKUP(C314,Flex_Benefits!$N$13:$T$2013,2,FALSE)&lt;&gt;'Dropdown Selections'!$Q$3,VLOOKUP(C314,Flex_Benefits!$N$13:$T$2013,2,FALSE),"all Part D drugs on tier(s) "&amp;VLOOKUP(C314,Flex_Benefits!$N$13:$T$2013,3,FALSE))&amp;IF(VLOOKUP(C314,Flex_Benefits!$N$13:$T$2013,4,FALSE)='Dropdown Selections'!$E$2," with a $"&amp;VLOOKUP(C314,Flex_Benefits!$N$13:$T$2013,5,FALSE)&amp;" deductible",""))</f>
        <v/>
      </c>
      <c r="E314" s="188"/>
      <c r="F314" s="14" t="str" cm="1">
        <f t="array" ref="F314">_xlfn.IFS(E314="","",  VLOOKUP(E314,Flex_Target_Populations!$B$9:$H$2009,2,FALSE)='Dropdown Selections'!$F$10, 'Dropdown Selections'!$F$10, VLOOKUP(E314,Flex_Target_Populations!$B$9:$H$2009,2,FALSE)='Dropdown Selections'!$F$9,'Dropdown Selections'!$F$9, VLOOKUP(E314,Flex_Target_Populations!$B$9:$H$2009,2,FALSE)='Dropdown Selections'!$F$3,"Enrollees with: " &amp;VLOOKUP(E314,Flex_Target_Populations!$B$9:$H$2009,6,FALSE), VLOOKUP(E314,Flex_Target_Populations!$B$9:$H$2009,2,FALSE)='Dropdown Selections'!$F$2, "LIS Levels: " &amp; VLOOKUP(E314,Flex_Target_Populations!$B$9:$H$2009,3,FALSE), VLOOKUP(E314,Flex_Target_Populations!$B$9:$H$2009,2,FALSE)='Dropdown Selections'!$F$4, VLOOKUP(E314,Flex_Target_Populations!$B$9:$H$2009,4,FALSE) &amp; " beginning at " &amp; VLOOKUP(E314,Flex_Target_Populations!$B$9:$H$2009,5,FALSE), VLOOKUP(E314,Flex_Target_Populations!$B$9:$H$2009,2,FALSE)='Dropdown Selections'!$F$5, VLOOKUP(E314,Flex_Target_Populations!$B$9:$H$2009,4,FALSE) &amp; " beginning at "&amp; VLOOKUP(E314,Flex_Target_Populations!$B$9:$H$2009,5,FALSE) &amp; " and " &amp; VLOOKUP(E314,Flex_Target_Populations!$B$9:$H$2009,6,FALSE), VLOOKUP(E314,Flex_Target_Populations!$B$9:$H$2009,2,FALSE)='Dropdown Selections'!$F$6, "LIS Levels: " &amp; VLOOKUP(E314,Flex_Target_Populations!$B$9:$H$2009,3,FALSE) &amp; " and " &amp; VLOOKUP(E314,Flex_Target_Populations!$B$9:$H$2009,6,FALSE), VLOOKUP(E314,Flex_Target_Populations!$B$9:$H$2009,2,FALSE)='Dropdown Selections'!$F$7, "LIS Levels: " &amp; VLOOKUP(E314,Flex_Target_Populations!$B$9:$H$2009,3,FALSE) &amp; " and " &amp; VLOOKUP(E314,Flex_Target_Populations!$B$9:$H$2009,4,FALSE) &amp; " beginning at "&amp; VLOOKUP(E314,Flex_Target_Populations!$B$9:$H$2009,5,FALSE), VLOOKUP(E314,Flex_Target_Populations!$B$9:$H$2009,2,FALSE)='Dropdown Selections'!$F$8,  "LIS Levels: " &amp; VLOOKUP(E314,Flex_Target_Populations!$B$9:$H$2009,3,FALSE) &amp; " and " &amp; VLOOKUP(E314,Flex_Target_Populations!$B$9:$H$2009,4,FALSE) &amp; " beginning at "&amp; VLOOKUP(E314,Flex_Target_Populations!$B$9:$H$2009,5,FALSE) &amp; " and " &amp; VLOOKUP(E314,Flex_Target_Populations!$B$9:$H$2009,6,FALSE))</f>
        <v/>
      </c>
      <c r="G314" s="188"/>
      <c r="H314" s="188"/>
      <c r="I314" s="188"/>
      <c r="J314" s="188"/>
      <c r="K314" s="188"/>
      <c r="L314" s="188"/>
      <c r="M314" s="188"/>
      <c r="N314" s="188"/>
      <c r="O314" s="188"/>
      <c r="P314" s="188"/>
      <c r="Q314" s="189"/>
    </row>
    <row r="315" spans="2:17">
      <c r="B315" s="187"/>
      <c r="C315" s="188"/>
      <c r="D315" s="14" t="str" cm="1">
        <f t="array" ref="D315">_xlfn.IFS(C315="","",AND(LEFT(C315,3)&lt;&gt;"CRC", LEFT(C315,3)&lt;&gt;"DRC"),VLOOKUP(Flex_Summary!C315,Flex_Benefits!$B$13:$D$2013,3,FALSE),LEFT(C315,3)="CRC",VLOOKUP(Flex_Summary!C315,Flex_Benefits!$I$13:$K$2013,3,FALSE)&amp;" for "&amp;VLOOKUP(Flex_Summary!C315,Flex_Benefits!$I$13:$K$2013,2,FALSE),LEFT(C315,3)="DRC",IF(VLOOKUP(C315,Flex_Benefits!$N$13:$T$2013,6,FALSE)="",VLOOKUP(C315,Flex_Benefits!$N$13:$T$2013,7,FALSE)&amp;"% Coinsurance","$"&amp;VLOOKUP(C315,Flex_Benefits!$N$13:$T$2013,6,FALSE)&amp;" Copayments")&amp;" for "&amp;IF(VLOOKUP(C315,Flex_Benefits!$N$13:$T$2013,2,FALSE)&lt;&gt;'Dropdown Selections'!$Q$3,VLOOKUP(C315,Flex_Benefits!$N$13:$T$2013,2,FALSE),"all Part D drugs on tier(s) "&amp;VLOOKUP(C315,Flex_Benefits!$N$13:$T$2013,3,FALSE))&amp;IF(VLOOKUP(C315,Flex_Benefits!$N$13:$T$2013,4,FALSE)='Dropdown Selections'!$E$2," with a $"&amp;VLOOKUP(C315,Flex_Benefits!$N$13:$T$2013,5,FALSE)&amp;" deductible",""))</f>
        <v/>
      </c>
      <c r="E315" s="188"/>
      <c r="F315" s="14" t="str" cm="1">
        <f t="array" ref="F315">_xlfn.IFS(E315="","",  VLOOKUP(E315,Flex_Target_Populations!$B$9:$H$2009,2,FALSE)='Dropdown Selections'!$F$10, 'Dropdown Selections'!$F$10, VLOOKUP(E315,Flex_Target_Populations!$B$9:$H$2009,2,FALSE)='Dropdown Selections'!$F$9,'Dropdown Selections'!$F$9, VLOOKUP(E315,Flex_Target_Populations!$B$9:$H$2009,2,FALSE)='Dropdown Selections'!$F$3,"Enrollees with: " &amp;VLOOKUP(E315,Flex_Target_Populations!$B$9:$H$2009,6,FALSE), VLOOKUP(E315,Flex_Target_Populations!$B$9:$H$2009,2,FALSE)='Dropdown Selections'!$F$2, "LIS Levels: " &amp; VLOOKUP(E315,Flex_Target_Populations!$B$9:$H$2009,3,FALSE), VLOOKUP(E315,Flex_Target_Populations!$B$9:$H$2009,2,FALSE)='Dropdown Selections'!$F$4, VLOOKUP(E315,Flex_Target_Populations!$B$9:$H$2009,4,FALSE) &amp; " beginning at " &amp; VLOOKUP(E315,Flex_Target_Populations!$B$9:$H$2009,5,FALSE), VLOOKUP(E315,Flex_Target_Populations!$B$9:$H$2009,2,FALSE)='Dropdown Selections'!$F$5, VLOOKUP(E315,Flex_Target_Populations!$B$9:$H$2009,4,FALSE) &amp; " beginning at "&amp; VLOOKUP(E315,Flex_Target_Populations!$B$9:$H$2009,5,FALSE) &amp; " and " &amp; VLOOKUP(E315,Flex_Target_Populations!$B$9:$H$2009,6,FALSE), VLOOKUP(E315,Flex_Target_Populations!$B$9:$H$2009,2,FALSE)='Dropdown Selections'!$F$6, "LIS Levels: " &amp; VLOOKUP(E315,Flex_Target_Populations!$B$9:$H$2009,3,FALSE) &amp; " and " &amp; VLOOKUP(E315,Flex_Target_Populations!$B$9:$H$2009,6,FALSE), VLOOKUP(E315,Flex_Target_Populations!$B$9:$H$2009,2,FALSE)='Dropdown Selections'!$F$7, "LIS Levels: " &amp; VLOOKUP(E315,Flex_Target_Populations!$B$9:$H$2009,3,FALSE) &amp; " and " &amp; VLOOKUP(E315,Flex_Target_Populations!$B$9:$H$2009,4,FALSE) &amp; " beginning at "&amp; VLOOKUP(E315,Flex_Target_Populations!$B$9:$H$2009,5,FALSE), VLOOKUP(E315,Flex_Target_Populations!$B$9:$H$2009,2,FALSE)='Dropdown Selections'!$F$8,  "LIS Levels: " &amp; VLOOKUP(E315,Flex_Target_Populations!$B$9:$H$2009,3,FALSE) &amp; " and " &amp; VLOOKUP(E315,Flex_Target_Populations!$B$9:$H$2009,4,FALSE) &amp; " beginning at "&amp; VLOOKUP(E315,Flex_Target_Populations!$B$9:$H$2009,5,FALSE) &amp; " and " &amp; VLOOKUP(E315,Flex_Target_Populations!$B$9:$H$2009,6,FALSE))</f>
        <v/>
      </c>
      <c r="G315" s="188"/>
      <c r="H315" s="188"/>
      <c r="I315" s="188"/>
      <c r="J315" s="188"/>
      <c r="K315" s="188"/>
      <c r="L315" s="188"/>
      <c r="M315" s="188"/>
      <c r="N315" s="188"/>
      <c r="O315" s="188"/>
      <c r="P315" s="188"/>
      <c r="Q315" s="189"/>
    </row>
    <row r="316" spans="2:17">
      <c r="B316" s="187"/>
      <c r="C316" s="188"/>
      <c r="D316" s="14" t="str" cm="1">
        <f t="array" ref="D316">_xlfn.IFS(C316="","",AND(LEFT(C316,3)&lt;&gt;"CRC", LEFT(C316,3)&lt;&gt;"DRC"),VLOOKUP(Flex_Summary!C316,Flex_Benefits!$B$13:$D$2013,3,FALSE),LEFT(C316,3)="CRC",VLOOKUP(Flex_Summary!C316,Flex_Benefits!$I$13:$K$2013,3,FALSE)&amp;" for "&amp;VLOOKUP(Flex_Summary!C316,Flex_Benefits!$I$13:$K$2013,2,FALSE),LEFT(C316,3)="DRC",IF(VLOOKUP(C316,Flex_Benefits!$N$13:$T$2013,6,FALSE)="",VLOOKUP(C316,Flex_Benefits!$N$13:$T$2013,7,FALSE)&amp;"% Coinsurance","$"&amp;VLOOKUP(C316,Flex_Benefits!$N$13:$T$2013,6,FALSE)&amp;" Copayments")&amp;" for "&amp;IF(VLOOKUP(C316,Flex_Benefits!$N$13:$T$2013,2,FALSE)&lt;&gt;'Dropdown Selections'!$Q$3,VLOOKUP(C316,Flex_Benefits!$N$13:$T$2013,2,FALSE),"all Part D drugs on tier(s) "&amp;VLOOKUP(C316,Flex_Benefits!$N$13:$T$2013,3,FALSE))&amp;IF(VLOOKUP(C316,Flex_Benefits!$N$13:$T$2013,4,FALSE)='Dropdown Selections'!$E$2," with a $"&amp;VLOOKUP(C316,Flex_Benefits!$N$13:$T$2013,5,FALSE)&amp;" deductible",""))</f>
        <v/>
      </c>
      <c r="E316" s="188"/>
      <c r="F316" s="14" t="str" cm="1">
        <f t="array" ref="F316">_xlfn.IFS(E316="","",  VLOOKUP(E316,Flex_Target_Populations!$B$9:$H$2009,2,FALSE)='Dropdown Selections'!$F$10, 'Dropdown Selections'!$F$10, VLOOKUP(E316,Flex_Target_Populations!$B$9:$H$2009,2,FALSE)='Dropdown Selections'!$F$9,'Dropdown Selections'!$F$9, VLOOKUP(E316,Flex_Target_Populations!$B$9:$H$2009,2,FALSE)='Dropdown Selections'!$F$3,"Enrollees with: " &amp;VLOOKUP(E316,Flex_Target_Populations!$B$9:$H$2009,6,FALSE), VLOOKUP(E316,Flex_Target_Populations!$B$9:$H$2009,2,FALSE)='Dropdown Selections'!$F$2, "LIS Levels: " &amp; VLOOKUP(E316,Flex_Target_Populations!$B$9:$H$2009,3,FALSE), VLOOKUP(E316,Flex_Target_Populations!$B$9:$H$2009,2,FALSE)='Dropdown Selections'!$F$4, VLOOKUP(E316,Flex_Target_Populations!$B$9:$H$2009,4,FALSE) &amp; " beginning at " &amp; VLOOKUP(E316,Flex_Target_Populations!$B$9:$H$2009,5,FALSE), VLOOKUP(E316,Flex_Target_Populations!$B$9:$H$2009,2,FALSE)='Dropdown Selections'!$F$5, VLOOKUP(E316,Flex_Target_Populations!$B$9:$H$2009,4,FALSE) &amp; " beginning at "&amp; VLOOKUP(E316,Flex_Target_Populations!$B$9:$H$2009,5,FALSE) &amp; " and " &amp; VLOOKUP(E316,Flex_Target_Populations!$B$9:$H$2009,6,FALSE), VLOOKUP(E316,Flex_Target_Populations!$B$9:$H$2009,2,FALSE)='Dropdown Selections'!$F$6, "LIS Levels: " &amp; VLOOKUP(E316,Flex_Target_Populations!$B$9:$H$2009,3,FALSE) &amp; " and " &amp; VLOOKUP(E316,Flex_Target_Populations!$B$9:$H$2009,6,FALSE), VLOOKUP(E316,Flex_Target_Populations!$B$9:$H$2009,2,FALSE)='Dropdown Selections'!$F$7, "LIS Levels: " &amp; VLOOKUP(E316,Flex_Target_Populations!$B$9:$H$2009,3,FALSE) &amp; " and " &amp; VLOOKUP(E316,Flex_Target_Populations!$B$9:$H$2009,4,FALSE) &amp; " beginning at "&amp; VLOOKUP(E316,Flex_Target_Populations!$B$9:$H$2009,5,FALSE), VLOOKUP(E316,Flex_Target_Populations!$B$9:$H$2009,2,FALSE)='Dropdown Selections'!$F$8,  "LIS Levels: " &amp; VLOOKUP(E316,Flex_Target_Populations!$B$9:$H$2009,3,FALSE) &amp; " and " &amp; VLOOKUP(E316,Flex_Target_Populations!$B$9:$H$2009,4,FALSE) &amp; " beginning at "&amp; VLOOKUP(E316,Flex_Target_Populations!$B$9:$H$2009,5,FALSE) &amp; " and " &amp; VLOOKUP(E316,Flex_Target_Populations!$B$9:$H$2009,6,FALSE))</f>
        <v/>
      </c>
      <c r="G316" s="188"/>
      <c r="H316" s="188"/>
      <c r="I316" s="188"/>
      <c r="J316" s="188"/>
      <c r="K316" s="188"/>
      <c r="L316" s="188"/>
      <c r="M316" s="188"/>
      <c r="N316" s="188"/>
      <c r="O316" s="188"/>
      <c r="P316" s="188"/>
      <c r="Q316" s="189"/>
    </row>
    <row r="317" spans="2:17">
      <c r="B317" s="187"/>
      <c r="C317" s="188"/>
      <c r="D317" s="14" t="str" cm="1">
        <f t="array" ref="D317">_xlfn.IFS(C317="","",AND(LEFT(C317,3)&lt;&gt;"CRC", LEFT(C317,3)&lt;&gt;"DRC"),VLOOKUP(Flex_Summary!C317,Flex_Benefits!$B$13:$D$2013,3,FALSE),LEFT(C317,3)="CRC",VLOOKUP(Flex_Summary!C317,Flex_Benefits!$I$13:$K$2013,3,FALSE)&amp;" for "&amp;VLOOKUP(Flex_Summary!C317,Flex_Benefits!$I$13:$K$2013,2,FALSE),LEFT(C317,3)="DRC",IF(VLOOKUP(C317,Flex_Benefits!$N$13:$T$2013,6,FALSE)="",VLOOKUP(C317,Flex_Benefits!$N$13:$T$2013,7,FALSE)&amp;"% Coinsurance","$"&amp;VLOOKUP(C317,Flex_Benefits!$N$13:$T$2013,6,FALSE)&amp;" Copayments")&amp;" for "&amp;IF(VLOOKUP(C317,Flex_Benefits!$N$13:$T$2013,2,FALSE)&lt;&gt;'Dropdown Selections'!$Q$3,VLOOKUP(C317,Flex_Benefits!$N$13:$T$2013,2,FALSE),"all Part D drugs on tier(s) "&amp;VLOOKUP(C317,Flex_Benefits!$N$13:$T$2013,3,FALSE))&amp;IF(VLOOKUP(C317,Flex_Benefits!$N$13:$T$2013,4,FALSE)='Dropdown Selections'!$E$2," with a $"&amp;VLOOKUP(C317,Flex_Benefits!$N$13:$T$2013,5,FALSE)&amp;" deductible",""))</f>
        <v/>
      </c>
      <c r="E317" s="188"/>
      <c r="F317" s="14" t="str" cm="1">
        <f t="array" ref="F317">_xlfn.IFS(E317="","",  VLOOKUP(E317,Flex_Target_Populations!$B$9:$H$2009,2,FALSE)='Dropdown Selections'!$F$10, 'Dropdown Selections'!$F$10, VLOOKUP(E317,Flex_Target_Populations!$B$9:$H$2009,2,FALSE)='Dropdown Selections'!$F$9,'Dropdown Selections'!$F$9, VLOOKUP(E317,Flex_Target_Populations!$B$9:$H$2009,2,FALSE)='Dropdown Selections'!$F$3,"Enrollees with: " &amp;VLOOKUP(E317,Flex_Target_Populations!$B$9:$H$2009,6,FALSE), VLOOKUP(E317,Flex_Target_Populations!$B$9:$H$2009,2,FALSE)='Dropdown Selections'!$F$2, "LIS Levels: " &amp; VLOOKUP(E317,Flex_Target_Populations!$B$9:$H$2009,3,FALSE), VLOOKUP(E317,Flex_Target_Populations!$B$9:$H$2009,2,FALSE)='Dropdown Selections'!$F$4, VLOOKUP(E317,Flex_Target_Populations!$B$9:$H$2009,4,FALSE) &amp; " beginning at " &amp; VLOOKUP(E317,Flex_Target_Populations!$B$9:$H$2009,5,FALSE), VLOOKUP(E317,Flex_Target_Populations!$B$9:$H$2009,2,FALSE)='Dropdown Selections'!$F$5, VLOOKUP(E317,Flex_Target_Populations!$B$9:$H$2009,4,FALSE) &amp; " beginning at "&amp; VLOOKUP(E317,Flex_Target_Populations!$B$9:$H$2009,5,FALSE) &amp; " and " &amp; VLOOKUP(E317,Flex_Target_Populations!$B$9:$H$2009,6,FALSE), VLOOKUP(E317,Flex_Target_Populations!$B$9:$H$2009,2,FALSE)='Dropdown Selections'!$F$6, "LIS Levels: " &amp; VLOOKUP(E317,Flex_Target_Populations!$B$9:$H$2009,3,FALSE) &amp; " and " &amp; VLOOKUP(E317,Flex_Target_Populations!$B$9:$H$2009,6,FALSE), VLOOKUP(E317,Flex_Target_Populations!$B$9:$H$2009,2,FALSE)='Dropdown Selections'!$F$7, "LIS Levels: " &amp; VLOOKUP(E317,Flex_Target_Populations!$B$9:$H$2009,3,FALSE) &amp; " and " &amp; VLOOKUP(E317,Flex_Target_Populations!$B$9:$H$2009,4,FALSE) &amp; " beginning at "&amp; VLOOKUP(E317,Flex_Target_Populations!$B$9:$H$2009,5,FALSE), VLOOKUP(E317,Flex_Target_Populations!$B$9:$H$2009,2,FALSE)='Dropdown Selections'!$F$8,  "LIS Levels: " &amp; VLOOKUP(E317,Flex_Target_Populations!$B$9:$H$2009,3,FALSE) &amp; " and " &amp; VLOOKUP(E317,Flex_Target_Populations!$B$9:$H$2009,4,FALSE) &amp; " beginning at "&amp; VLOOKUP(E317,Flex_Target_Populations!$B$9:$H$2009,5,FALSE) &amp; " and " &amp; VLOOKUP(E317,Flex_Target_Populations!$B$9:$H$2009,6,FALSE))</f>
        <v/>
      </c>
      <c r="G317" s="188"/>
      <c r="H317" s="188"/>
      <c r="I317" s="188"/>
      <c r="J317" s="188"/>
      <c r="K317" s="188"/>
      <c r="L317" s="188"/>
      <c r="M317" s="188"/>
      <c r="N317" s="188"/>
      <c r="O317" s="188"/>
      <c r="P317" s="188"/>
      <c r="Q317" s="189"/>
    </row>
    <row r="318" spans="2:17">
      <c r="B318" s="187"/>
      <c r="C318" s="188"/>
      <c r="D318" s="14" t="str" cm="1">
        <f t="array" ref="D318">_xlfn.IFS(C318="","",AND(LEFT(C318,3)&lt;&gt;"CRC", LEFT(C318,3)&lt;&gt;"DRC"),VLOOKUP(Flex_Summary!C318,Flex_Benefits!$B$13:$D$2013,3,FALSE),LEFT(C318,3)="CRC",VLOOKUP(Flex_Summary!C318,Flex_Benefits!$I$13:$K$2013,3,FALSE)&amp;" for "&amp;VLOOKUP(Flex_Summary!C318,Flex_Benefits!$I$13:$K$2013,2,FALSE),LEFT(C318,3)="DRC",IF(VLOOKUP(C318,Flex_Benefits!$N$13:$T$2013,6,FALSE)="",VLOOKUP(C318,Flex_Benefits!$N$13:$T$2013,7,FALSE)&amp;"% Coinsurance","$"&amp;VLOOKUP(C318,Flex_Benefits!$N$13:$T$2013,6,FALSE)&amp;" Copayments")&amp;" for "&amp;IF(VLOOKUP(C318,Flex_Benefits!$N$13:$T$2013,2,FALSE)&lt;&gt;'Dropdown Selections'!$Q$3,VLOOKUP(C318,Flex_Benefits!$N$13:$T$2013,2,FALSE),"all Part D drugs on tier(s) "&amp;VLOOKUP(C318,Flex_Benefits!$N$13:$T$2013,3,FALSE))&amp;IF(VLOOKUP(C318,Flex_Benefits!$N$13:$T$2013,4,FALSE)='Dropdown Selections'!$E$2," with a $"&amp;VLOOKUP(C318,Flex_Benefits!$N$13:$T$2013,5,FALSE)&amp;" deductible",""))</f>
        <v/>
      </c>
      <c r="E318" s="188"/>
      <c r="F318" s="14" t="str" cm="1">
        <f t="array" ref="F318">_xlfn.IFS(E318="","",  VLOOKUP(E318,Flex_Target_Populations!$B$9:$H$2009,2,FALSE)='Dropdown Selections'!$F$10, 'Dropdown Selections'!$F$10, VLOOKUP(E318,Flex_Target_Populations!$B$9:$H$2009,2,FALSE)='Dropdown Selections'!$F$9,'Dropdown Selections'!$F$9, VLOOKUP(E318,Flex_Target_Populations!$B$9:$H$2009,2,FALSE)='Dropdown Selections'!$F$3,"Enrollees with: " &amp;VLOOKUP(E318,Flex_Target_Populations!$B$9:$H$2009,6,FALSE), VLOOKUP(E318,Flex_Target_Populations!$B$9:$H$2009,2,FALSE)='Dropdown Selections'!$F$2, "LIS Levels: " &amp; VLOOKUP(E318,Flex_Target_Populations!$B$9:$H$2009,3,FALSE), VLOOKUP(E318,Flex_Target_Populations!$B$9:$H$2009,2,FALSE)='Dropdown Selections'!$F$4, VLOOKUP(E318,Flex_Target_Populations!$B$9:$H$2009,4,FALSE) &amp; " beginning at " &amp; VLOOKUP(E318,Flex_Target_Populations!$B$9:$H$2009,5,FALSE), VLOOKUP(E318,Flex_Target_Populations!$B$9:$H$2009,2,FALSE)='Dropdown Selections'!$F$5, VLOOKUP(E318,Flex_Target_Populations!$B$9:$H$2009,4,FALSE) &amp; " beginning at "&amp; VLOOKUP(E318,Flex_Target_Populations!$B$9:$H$2009,5,FALSE) &amp; " and " &amp; VLOOKUP(E318,Flex_Target_Populations!$B$9:$H$2009,6,FALSE), VLOOKUP(E318,Flex_Target_Populations!$B$9:$H$2009,2,FALSE)='Dropdown Selections'!$F$6, "LIS Levels: " &amp; VLOOKUP(E318,Flex_Target_Populations!$B$9:$H$2009,3,FALSE) &amp; " and " &amp; VLOOKUP(E318,Flex_Target_Populations!$B$9:$H$2009,6,FALSE), VLOOKUP(E318,Flex_Target_Populations!$B$9:$H$2009,2,FALSE)='Dropdown Selections'!$F$7, "LIS Levels: " &amp; VLOOKUP(E318,Flex_Target_Populations!$B$9:$H$2009,3,FALSE) &amp; " and " &amp; VLOOKUP(E318,Flex_Target_Populations!$B$9:$H$2009,4,FALSE) &amp; " beginning at "&amp; VLOOKUP(E318,Flex_Target_Populations!$B$9:$H$2009,5,FALSE), VLOOKUP(E318,Flex_Target_Populations!$B$9:$H$2009,2,FALSE)='Dropdown Selections'!$F$8,  "LIS Levels: " &amp; VLOOKUP(E318,Flex_Target_Populations!$B$9:$H$2009,3,FALSE) &amp; " and " &amp; VLOOKUP(E318,Flex_Target_Populations!$B$9:$H$2009,4,FALSE) &amp; " beginning at "&amp; VLOOKUP(E318,Flex_Target_Populations!$B$9:$H$2009,5,FALSE) &amp; " and " &amp; VLOOKUP(E318,Flex_Target_Populations!$B$9:$H$2009,6,FALSE))</f>
        <v/>
      </c>
      <c r="G318" s="188"/>
      <c r="H318" s="188"/>
      <c r="I318" s="188"/>
      <c r="J318" s="188"/>
      <c r="K318" s="188"/>
      <c r="L318" s="188"/>
      <c r="M318" s="188"/>
      <c r="N318" s="188"/>
      <c r="O318" s="188"/>
      <c r="P318" s="188"/>
      <c r="Q318" s="189"/>
    </row>
    <row r="319" spans="2:17">
      <c r="B319" s="187"/>
      <c r="C319" s="188"/>
      <c r="D319" s="14" t="str" cm="1">
        <f t="array" ref="D319">_xlfn.IFS(C319="","",AND(LEFT(C319,3)&lt;&gt;"CRC", LEFT(C319,3)&lt;&gt;"DRC"),VLOOKUP(Flex_Summary!C319,Flex_Benefits!$B$13:$D$2013,3,FALSE),LEFT(C319,3)="CRC",VLOOKUP(Flex_Summary!C319,Flex_Benefits!$I$13:$K$2013,3,FALSE)&amp;" for "&amp;VLOOKUP(Flex_Summary!C319,Flex_Benefits!$I$13:$K$2013,2,FALSE),LEFT(C319,3)="DRC",IF(VLOOKUP(C319,Flex_Benefits!$N$13:$T$2013,6,FALSE)="",VLOOKUP(C319,Flex_Benefits!$N$13:$T$2013,7,FALSE)&amp;"% Coinsurance","$"&amp;VLOOKUP(C319,Flex_Benefits!$N$13:$T$2013,6,FALSE)&amp;" Copayments")&amp;" for "&amp;IF(VLOOKUP(C319,Flex_Benefits!$N$13:$T$2013,2,FALSE)&lt;&gt;'Dropdown Selections'!$Q$3,VLOOKUP(C319,Flex_Benefits!$N$13:$T$2013,2,FALSE),"all Part D drugs on tier(s) "&amp;VLOOKUP(C319,Flex_Benefits!$N$13:$T$2013,3,FALSE))&amp;IF(VLOOKUP(C319,Flex_Benefits!$N$13:$T$2013,4,FALSE)='Dropdown Selections'!$E$2," with a $"&amp;VLOOKUP(C319,Flex_Benefits!$N$13:$T$2013,5,FALSE)&amp;" deductible",""))</f>
        <v/>
      </c>
      <c r="E319" s="188"/>
      <c r="F319" s="14" t="str" cm="1">
        <f t="array" ref="F319">_xlfn.IFS(E319="","",  VLOOKUP(E319,Flex_Target_Populations!$B$9:$H$2009,2,FALSE)='Dropdown Selections'!$F$10, 'Dropdown Selections'!$F$10, VLOOKUP(E319,Flex_Target_Populations!$B$9:$H$2009,2,FALSE)='Dropdown Selections'!$F$9,'Dropdown Selections'!$F$9, VLOOKUP(E319,Flex_Target_Populations!$B$9:$H$2009,2,FALSE)='Dropdown Selections'!$F$3,"Enrollees with: " &amp;VLOOKUP(E319,Flex_Target_Populations!$B$9:$H$2009,6,FALSE), VLOOKUP(E319,Flex_Target_Populations!$B$9:$H$2009,2,FALSE)='Dropdown Selections'!$F$2, "LIS Levels: " &amp; VLOOKUP(E319,Flex_Target_Populations!$B$9:$H$2009,3,FALSE), VLOOKUP(E319,Flex_Target_Populations!$B$9:$H$2009,2,FALSE)='Dropdown Selections'!$F$4, VLOOKUP(E319,Flex_Target_Populations!$B$9:$H$2009,4,FALSE) &amp; " beginning at " &amp; VLOOKUP(E319,Flex_Target_Populations!$B$9:$H$2009,5,FALSE), VLOOKUP(E319,Flex_Target_Populations!$B$9:$H$2009,2,FALSE)='Dropdown Selections'!$F$5, VLOOKUP(E319,Flex_Target_Populations!$B$9:$H$2009,4,FALSE) &amp; " beginning at "&amp; VLOOKUP(E319,Flex_Target_Populations!$B$9:$H$2009,5,FALSE) &amp; " and " &amp; VLOOKUP(E319,Flex_Target_Populations!$B$9:$H$2009,6,FALSE), VLOOKUP(E319,Flex_Target_Populations!$B$9:$H$2009,2,FALSE)='Dropdown Selections'!$F$6, "LIS Levels: " &amp; VLOOKUP(E319,Flex_Target_Populations!$B$9:$H$2009,3,FALSE) &amp; " and " &amp; VLOOKUP(E319,Flex_Target_Populations!$B$9:$H$2009,6,FALSE), VLOOKUP(E319,Flex_Target_Populations!$B$9:$H$2009,2,FALSE)='Dropdown Selections'!$F$7, "LIS Levels: " &amp; VLOOKUP(E319,Flex_Target_Populations!$B$9:$H$2009,3,FALSE) &amp; " and " &amp; VLOOKUP(E319,Flex_Target_Populations!$B$9:$H$2009,4,FALSE) &amp; " beginning at "&amp; VLOOKUP(E319,Flex_Target_Populations!$B$9:$H$2009,5,FALSE), VLOOKUP(E319,Flex_Target_Populations!$B$9:$H$2009,2,FALSE)='Dropdown Selections'!$F$8,  "LIS Levels: " &amp; VLOOKUP(E319,Flex_Target_Populations!$B$9:$H$2009,3,FALSE) &amp; " and " &amp; VLOOKUP(E319,Flex_Target_Populations!$B$9:$H$2009,4,FALSE) &amp; " beginning at "&amp; VLOOKUP(E319,Flex_Target_Populations!$B$9:$H$2009,5,FALSE) &amp; " and " &amp; VLOOKUP(E319,Flex_Target_Populations!$B$9:$H$2009,6,FALSE))</f>
        <v/>
      </c>
      <c r="G319" s="188"/>
      <c r="H319" s="188"/>
      <c r="I319" s="188"/>
      <c r="J319" s="188"/>
      <c r="K319" s="188"/>
      <c r="L319" s="188"/>
      <c r="M319" s="188"/>
      <c r="N319" s="188"/>
      <c r="O319" s="188"/>
      <c r="P319" s="188"/>
      <c r="Q319" s="189"/>
    </row>
    <row r="320" spans="2:17">
      <c r="B320" s="187"/>
      <c r="C320" s="188"/>
      <c r="D320" s="14" t="str" cm="1">
        <f t="array" ref="D320">_xlfn.IFS(C320="","",AND(LEFT(C320,3)&lt;&gt;"CRC", LEFT(C320,3)&lt;&gt;"DRC"),VLOOKUP(Flex_Summary!C320,Flex_Benefits!$B$13:$D$2013,3,FALSE),LEFT(C320,3)="CRC",VLOOKUP(Flex_Summary!C320,Flex_Benefits!$I$13:$K$2013,3,FALSE)&amp;" for "&amp;VLOOKUP(Flex_Summary!C320,Flex_Benefits!$I$13:$K$2013,2,FALSE),LEFT(C320,3)="DRC",IF(VLOOKUP(C320,Flex_Benefits!$N$13:$T$2013,6,FALSE)="",VLOOKUP(C320,Flex_Benefits!$N$13:$T$2013,7,FALSE)&amp;"% Coinsurance","$"&amp;VLOOKUP(C320,Flex_Benefits!$N$13:$T$2013,6,FALSE)&amp;" Copayments")&amp;" for "&amp;IF(VLOOKUP(C320,Flex_Benefits!$N$13:$T$2013,2,FALSE)&lt;&gt;'Dropdown Selections'!$Q$3,VLOOKUP(C320,Flex_Benefits!$N$13:$T$2013,2,FALSE),"all Part D drugs on tier(s) "&amp;VLOOKUP(C320,Flex_Benefits!$N$13:$T$2013,3,FALSE))&amp;IF(VLOOKUP(C320,Flex_Benefits!$N$13:$T$2013,4,FALSE)='Dropdown Selections'!$E$2," with a $"&amp;VLOOKUP(C320,Flex_Benefits!$N$13:$T$2013,5,FALSE)&amp;" deductible",""))</f>
        <v/>
      </c>
      <c r="E320" s="188"/>
      <c r="F320" s="14" t="str" cm="1">
        <f t="array" ref="F320">_xlfn.IFS(E320="","",  VLOOKUP(E320,Flex_Target_Populations!$B$9:$H$2009,2,FALSE)='Dropdown Selections'!$F$10, 'Dropdown Selections'!$F$10, VLOOKUP(E320,Flex_Target_Populations!$B$9:$H$2009,2,FALSE)='Dropdown Selections'!$F$9,'Dropdown Selections'!$F$9, VLOOKUP(E320,Flex_Target_Populations!$B$9:$H$2009,2,FALSE)='Dropdown Selections'!$F$3,"Enrollees with: " &amp;VLOOKUP(E320,Flex_Target_Populations!$B$9:$H$2009,6,FALSE), VLOOKUP(E320,Flex_Target_Populations!$B$9:$H$2009,2,FALSE)='Dropdown Selections'!$F$2, "LIS Levels: " &amp; VLOOKUP(E320,Flex_Target_Populations!$B$9:$H$2009,3,FALSE), VLOOKUP(E320,Flex_Target_Populations!$B$9:$H$2009,2,FALSE)='Dropdown Selections'!$F$4, VLOOKUP(E320,Flex_Target_Populations!$B$9:$H$2009,4,FALSE) &amp; " beginning at " &amp; VLOOKUP(E320,Flex_Target_Populations!$B$9:$H$2009,5,FALSE), VLOOKUP(E320,Flex_Target_Populations!$B$9:$H$2009,2,FALSE)='Dropdown Selections'!$F$5, VLOOKUP(E320,Flex_Target_Populations!$B$9:$H$2009,4,FALSE) &amp; " beginning at "&amp; VLOOKUP(E320,Flex_Target_Populations!$B$9:$H$2009,5,FALSE) &amp; " and " &amp; VLOOKUP(E320,Flex_Target_Populations!$B$9:$H$2009,6,FALSE), VLOOKUP(E320,Flex_Target_Populations!$B$9:$H$2009,2,FALSE)='Dropdown Selections'!$F$6, "LIS Levels: " &amp; VLOOKUP(E320,Flex_Target_Populations!$B$9:$H$2009,3,FALSE) &amp; " and " &amp; VLOOKUP(E320,Flex_Target_Populations!$B$9:$H$2009,6,FALSE), VLOOKUP(E320,Flex_Target_Populations!$B$9:$H$2009,2,FALSE)='Dropdown Selections'!$F$7, "LIS Levels: " &amp; VLOOKUP(E320,Flex_Target_Populations!$B$9:$H$2009,3,FALSE) &amp; " and " &amp; VLOOKUP(E320,Flex_Target_Populations!$B$9:$H$2009,4,FALSE) &amp; " beginning at "&amp; VLOOKUP(E320,Flex_Target_Populations!$B$9:$H$2009,5,FALSE), VLOOKUP(E320,Flex_Target_Populations!$B$9:$H$2009,2,FALSE)='Dropdown Selections'!$F$8,  "LIS Levels: " &amp; VLOOKUP(E320,Flex_Target_Populations!$B$9:$H$2009,3,FALSE) &amp; " and " &amp; VLOOKUP(E320,Flex_Target_Populations!$B$9:$H$2009,4,FALSE) &amp; " beginning at "&amp; VLOOKUP(E320,Flex_Target_Populations!$B$9:$H$2009,5,FALSE) &amp; " and " &amp; VLOOKUP(E320,Flex_Target_Populations!$B$9:$H$2009,6,FALSE))</f>
        <v/>
      </c>
      <c r="G320" s="188"/>
      <c r="H320" s="188"/>
      <c r="I320" s="188"/>
      <c r="J320" s="188"/>
      <c r="K320" s="188"/>
      <c r="L320" s="188"/>
      <c r="M320" s="188"/>
      <c r="N320" s="188"/>
      <c r="O320" s="188"/>
      <c r="P320" s="188"/>
      <c r="Q320" s="189"/>
    </row>
    <row r="321" spans="2:17">
      <c r="B321" s="187"/>
      <c r="C321" s="188"/>
      <c r="D321" s="14" t="str" cm="1">
        <f t="array" ref="D321">_xlfn.IFS(C321="","",AND(LEFT(C321,3)&lt;&gt;"CRC", LEFT(C321,3)&lt;&gt;"DRC"),VLOOKUP(Flex_Summary!C321,Flex_Benefits!$B$13:$D$2013,3,FALSE),LEFT(C321,3)="CRC",VLOOKUP(Flex_Summary!C321,Flex_Benefits!$I$13:$K$2013,3,FALSE)&amp;" for "&amp;VLOOKUP(Flex_Summary!C321,Flex_Benefits!$I$13:$K$2013,2,FALSE),LEFT(C321,3)="DRC",IF(VLOOKUP(C321,Flex_Benefits!$N$13:$T$2013,6,FALSE)="",VLOOKUP(C321,Flex_Benefits!$N$13:$T$2013,7,FALSE)&amp;"% Coinsurance","$"&amp;VLOOKUP(C321,Flex_Benefits!$N$13:$T$2013,6,FALSE)&amp;" Copayments")&amp;" for "&amp;IF(VLOOKUP(C321,Flex_Benefits!$N$13:$T$2013,2,FALSE)&lt;&gt;'Dropdown Selections'!$Q$3,VLOOKUP(C321,Flex_Benefits!$N$13:$T$2013,2,FALSE),"all Part D drugs on tier(s) "&amp;VLOOKUP(C321,Flex_Benefits!$N$13:$T$2013,3,FALSE))&amp;IF(VLOOKUP(C321,Flex_Benefits!$N$13:$T$2013,4,FALSE)='Dropdown Selections'!$E$2," with a $"&amp;VLOOKUP(C321,Flex_Benefits!$N$13:$T$2013,5,FALSE)&amp;" deductible",""))</f>
        <v/>
      </c>
      <c r="E321" s="188"/>
      <c r="F321" s="14" t="str" cm="1">
        <f t="array" ref="F321">_xlfn.IFS(E321="","",  VLOOKUP(E321,Flex_Target_Populations!$B$9:$H$2009,2,FALSE)='Dropdown Selections'!$F$10, 'Dropdown Selections'!$F$10, VLOOKUP(E321,Flex_Target_Populations!$B$9:$H$2009,2,FALSE)='Dropdown Selections'!$F$9,'Dropdown Selections'!$F$9, VLOOKUP(E321,Flex_Target_Populations!$B$9:$H$2009,2,FALSE)='Dropdown Selections'!$F$3,"Enrollees with: " &amp;VLOOKUP(E321,Flex_Target_Populations!$B$9:$H$2009,6,FALSE), VLOOKUP(E321,Flex_Target_Populations!$B$9:$H$2009,2,FALSE)='Dropdown Selections'!$F$2, "LIS Levels: " &amp; VLOOKUP(E321,Flex_Target_Populations!$B$9:$H$2009,3,FALSE), VLOOKUP(E321,Flex_Target_Populations!$B$9:$H$2009,2,FALSE)='Dropdown Selections'!$F$4, VLOOKUP(E321,Flex_Target_Populations!$B$9:$H$2009,4,FALSE) &amp; " beginning at " &amp; VLOOKUP(E321,Flex_Target_Populations!$B$9:$H$2009,5,FALSE), VLOOKUP(E321,Flex_Target_Populations!$B$9:$H$2009,2,FALSE)='Dropdown Selections'!$F$5, VLOOKUP(E321,Flex_Target_Populations!$B$9:$H$2009,4,FALSE) &amp; " beginning at "&amp; VLOOKUP(E321,Flex_Target_Populations!$B$9:$H$2009,5,FALSE) &amp; " and " &amp; VLOOKUP(E321,Flex_Target_Populations!$B$9:$H$2009,6,FALSE), VLOOKUP(E321,Flex_Target_Populations!$B$9:$H$2009,2,FALSE)='Dropdown Selections'!$F$6, "LIS Levels: " &amp; VLOOKUP(E321,Flex_Target_Populations!$B$9:$H$2009,3,FALSE) &amp; " and " &amp; VLOOKUP(E321,Flex_Target_Populations!$B$9:$H$2009,6,FALSE), VLOOKUP(E321,Flex_Target_Populations!$B$9:$H$2009,2,FALSE)='Dropdown Selections'!$F$7, "LIS Levels: " &amp; VLOOKUP(E321,Flex_Target_Populations!$B$9:$H$2009,3,FALSE) &amp; " and " &amp; VLOOKUP(E321,Flex_Target_Populations!$B$9:$H$2009,4,FALSE) &amp; " beginning at "&amp; VLOOKUP(E321,Flex_Target_Populations!$B$9:$H$2009,5,FALSE), VLOOKUP(E321,Flex_Target_Populations!$B$9:$H$2009,2,FALSE)='Dropdown Selections'!$F$8,  "LIS Levels: " &amp; VLOOKUP(E321,Flex_Target_Populations!$B$9:$H$2009,3,FALSE) &amp; " and " &amp; VLOOKUP(E321,Flex_Target_Populations!$B$9:$H$2009,4,FALSE) &amp; " beginning at "&amp; VLOOKUP(E321,Flex_Target_Populations!$B$9:$H$2009,5,FALSE) &amp; " and " &amp; VLOOKUP(E321,Flex_Target_Populations!$B$9:$H$2009,6,FALSE))</f>
        <v/>
      </c>
      <c r="G321" s="188"/>
      <c r="H321" s="188"/>
      <c r="I321" s="188"/>
      <c r="J321" s="188"/>
      <c r="K321" s="188"/>
      <c r="L321" s="188"/>
      <c r="M321" s="188"/>
      <c r="N321" s="188"/>
      <c r="O321" s="188"/>
      <c r="P321" s="188"/>
      <c r="Q321" s="189"/>
    </row>
    <row r="322" spans="2:17">
      <c r="B322" s="187"/>
      <c r="C322" s="188"/>
      <c r="D322" s="14" t="str" cm="1">
        <f t="array" ref="D322">_xlfn.IFS(C322="","",AND(LEFT(C322,3)&lt;&gt;"CRC", LEFT(C322,3)&lt;&gt;"DRC"),VLOOKUP(Flex_Summary!C322,Flex_Benefits!$B$13:$D$2013,3,FALSE),LEFT(C322,3)="CRC",VLOOKUP(Flex_Summary!C322,Flex_Benefits!$I$13:$K$2013,3,FALSE)&amp;" for "&amp;VLOOKUP(Flex_Summary!C322,Flex_Benefits!$I$13:$K$2013,2,FALSE),LEFT(C322,3)="DRC",IF(VLOOKUP(C322,Flex_Benefits!$N$13:$T$2013,6,FALSE)="",VLOOKUP(C322,Flex_Benefits!$N$13:$T$2013,7,FALSE)&amp;"% Coinsurance","$"&amp;VLOOKUP(C322,Flex_Benefits!$N$13:$T$2013,6,FALSE)&amp;" Copayments")&amp;" for "&amp;IF(VLOOKUP(C322,Flex_Benefits!$N$13:$T$2013,2,FALSE)&lt;&gt;'Dropdown Selections'!$Q$3,VLOOKUP(C322,Flex_Benefits!$N$13:$T$2013,2,FALSE),"all Part D drugs on tier(s) "&amp;VLOOKUP(C322,Flex_Benefits!$N$13:$T$2013,3,FALSE))&amp;IF(VLOOKUP(C322,Flex_Benefits!$N$13:$T$2013,4,FALSE)='Dropdown Selections'!$E$2," with a $"&amp;VLOOKUP(C322,Flex_Benefits!$N$13:$T$2013,5,FALSE)&amp;" deductible",""))</f>
        <v/>
      </c>
      <c r="E322" s="188"/>
      <c r="F322" s="14" t="str" cm="1">
        <f t="array" ref="F322">_xlfn.IFS(E322="","",  VLOOKUP(E322,Flex_Target_Populations!$B$9:$H$2009,2,FALSE)='Dropdown Selections'!$F$10, 'Dropdown Selections'!$F$10, VLOOKUP(E322,Flex_Target_Populations!$B$9:$H$2009,2,FALSE)='Dropdown Selections'!$F$9,'Dropdown Selections'!$F$9, VLOOKUP(E322,Flex_Target_Populations!$B$9:$H$2009,2,FALSE)='Dropdown Selections'!$F$3,"Enrollees with: " &amp;VLOOKUP(E322,Flex_Target_Populations!$B$9:$H$2009,6,FALSE), VLOOKUP(E322,Flex_Target_Populations!$B$9:$H$2009,2,FALSE)='Dropdown Selections'!$F$2, "LIS Levels: " &amp; VLOOKUP(E322,Flex_Target_Populations!$B$9:$H$2009,3,FALSE), VLOOKUP(E322,Flex_Target_Populations!$B$9:$H$2009,2,FALSE)='Dropdown Selections'!$F$4, VLOOKUP(E322,Flex_Target_Populations!$B$9:$H$2009,4,FALSE) &amp; " beginning at " &amp; VLOOKUP(E322,Flex_Target_Populations!$B$9:$H$2009,5,FALSE), VLOOKUP(E322,Flex_Target_Populations!$B$9:$H$2009,2,FALSE)='Dropdown Selections'!$F$5, VLOOKUP(E322,Flex_Target_Populations!$B$9:$H$2009,4,FALSE) &amp; " beginning at "&amp; VLOOKUP(E322,Flex_Target_Populations!$B$9:$H$2009,5,FALSE) &amp; " and " &amp; VLOOKUP(E322,Flex_Target_Populations!$B$9:$H$2009,6,FALSE), VLOOKUP(E322,Flex_Target_Populations!$B$9:$H$2009,2,FALSE)='Dropdown Selections'!$F$6, "LIS Levels: " &amp; VLOOKUP(E322,Flex_Target_Populations!$B$9:$H$2009,3,FALSE) &amp; " and " &amp; VLOOKUP(E322,Flex_Target_Populations!$B$9:$H$2009,6,FALSE), VLOOKUP(E322,Flex_Target_Populations!$B$9:$H$2009,2,FALSE)='Dropdown Selections'!$F$7, "LIS Levels: " &amp; VLOOKUP(E322,Flex_Target_Populations!$B$9:$H$2009,3,FALSE) &amp; " and " &amp; VLOOKUP(E322,Flex_Target_Populations!$B$9:$H$2009,4,FALSE) &amp; " beginning at "&amp; VLOOKUP(E322,Flex_Target_Populations!$B$9:$H$2009,5,FALSE), VLOOKUP(E322,Flex_Target_Populations!$B$9:$H$2009,2,FALSE)='Dropdown Selections'!$F$8,  "LIS Levels: " &amp; VLOOKUP(E322,Flex_Target_Populations!$B$9:$H$2009,3,FALSE) &amp; " and " &amp; VLOOKUP(E322,Flex_Target_Populations!$B$9:$H$2009,4,FALSE) &amp; " beginning at "&amp; VLOOKUP(E322,Flex_Target_Populations!$B$9:$H$2009,5,FALSE) &amp; " and " &amp; VLOOKUP(E322,Flex_Target_Populations!$B$9:$H$2009,6,FALSE))</f>
        <v/>
      </c>
      <c r="G322" s="188"/>
      <c r="H322" s="188"/>
      <c r="I322" s="188"/>
      <c r="J322" s="188"/>
      <c r="K322" s="188"/>
      <c r="L322" s="188"/>
      <c r="M322" s="188"/>
      <c r="N322" s="188"/>
      <c r="O322" s="188"/>
      <c r="P322" s="188"/>
      <c r="Q322" s="189"/>
    </row>
    <row r="323" spans="2:17">
      <c r="B323" s="187"/>
      <c r="C323" s="188"/>
      <c r="D323" s="14" t="str" cm="1">
        <f t="array" ref="D323">_xlfn.IFS(C323="","",AND(LEFT(C323,3)&lt;&gt;"CRC", LEFT(C323,3)&lt;&gt;"DRC"),VLOOKUP(Flex_Summary!C323,Flex_Benefits!$B$13:$D$2013,3,FALSE),LEFT(C323,3)="CRC",VLOOKUP(Flex_Summary!C323,Flex_Benefits!$I$13:$K$2013,3,FALSE)&amp;" for "&amp;VLOOKUP(Flex_Summary!C323,Flex_Benefits!$I$13:$K$2013,2,FALSE),LEFT(C323,3)="DRC",IF(VLOOKUP(C323,Flex_Benefits!$N$13:$T$2013,6,FALSE)="",VLOOKUP(C323,Flex_Benefits!$N$13:$T$2013,7,FALSE)&amp;"% Coinsurance","$"&amp;VLOOKUP(C323,Flex_Benefits!$N$13:$T$2013,6,FALSE)&amp;" Copayments")&amp;" for "&amp;IF(VLOOKUP(C323,Flex_Benefits!$N$13:$T$2013,2,FALSE)&lt;&gt;'Dropdown Selections'!$Q$3,VLOOKUP(C323,Flex_Benefits!$N$13:$T$2013,2,FALSE),"all Part D drugs on tier(s) "&amp;VLOOKUP(C323,Flex_Benefits!$N$13:$T$2013,3,FALSE))&amp;IF(VLOOKUP(C323,Flex_Benefits!$N$13:$T$2013,4,FALSE)='Dropdown Selections'!$E$2," with a $"&amp;VLOOKUP(C323,Flex_Benefits!$N$13:$T$2013,5,FALSE)&amp;" deductible",""))</f>
        <v/>
      </c>
      <c r="E323" s="188"/>
      <c r="F323" s="14" t="str" cm="1">
        <f t="array" ref="F323">_xlfn.IFS(E323="","",  VLOOKUP(E323,Flex_Target_Populations!$B$9:$H$2009,2,FALSE)='Dropdown Selections'!$F$10, 'Dropdown Selections'!$F$10, VLOOKUP(E323,Flex_Target_Populations!$B$9:$H$2009,2,FALSE)='Dropdown Selections'!$F$9,'Dropdown Selections'!$F$9, VLOOKUP(E323,Flex_Target_Populations!$B$9:$H$2009,2,FALSE)='Dropdown Selections'!$F$3,"Enrollees with: " &amp;VLOOKUP(E323,Flex_Target_Populations!$B$9:$H$2009,6,FALSE), VLOOKUP(E323,Flex_Target_Populations!$B$9:$H$2009,2,FALSE)='Dropdown Selections'!$F$2, "LIS Levels: " &amp; VLOOKUP(E323,Flex_Target_Populations!$B$9:$H$2009,3,FALSE), VLOOKUP(E323,Flex_Target_Populations!$B$9:$H$2009,2,FALSE)='Dropdown Selections'!$F$4, VLOOKUP(E323,Flex_Target_Populations!$B$9:$H$2009,4,FALSE) &amp; " beginning at " &amp; VLOOKUP(E323,Flex_Target_Populations!$B$9:$H$2009,5,FALSE), VLOOKUP(E323,Flex_Target_Populations!$B$9:$H$2009,2,FALSE)='Dropdown Selections'!$F$5, VLOOKUP(E323,Flex_Target_Populations!$B$9:$H$2009,4,FALSE) &amp; " beginning at "&amp; VLOOKUP(E323,Flex_Target_Populations!$B$9:$H$2009,5,FALSE) &amp; " and " &amp; VLOOKUP(E323,Flex_Target_Populations!$B$9:$H$2009,6,FALSE), VLOOKUP(E323,Flex_Target_Populations!$B$9:$H$2009,2,FALSE)='Dropdown Selections'!$F$6, "LIS Levels: " &amp; VLOOKUP(E323,Flex_Target_Populations!$B$9:$H$2009,3,FALSE) &amp; " and " &amp; VLOOKUP(E323,Flex_Target_Populations!$B$9:$H$2009,6,FALSE), VLOOKUP(E323,Flex_Target_Populations!$B$9:$H$2009,2,FALSE)='Dropdown Selections'!$F$7, "LIS Levels: " &amp; VLOOKUP(E323,Flex_Target_Populations!$B$9:$H$2009,3,FALSE) &amp; " and " &amp; VLOOKUP(E323,Flex_Target_Populations!$B$9:$H$2009,4,FALSE) &amp; " beginning at "&amp; VLOOKUP(E323,Flex_Target_Populations!$B$9:$H$2009,5,FALSE), VLOOKUP(E323,Flex_Target_Populations!$B$9:$H$2009,2,FALSE)='Dropdown Selections'!$F$8,  "LIS Levels: " &amp; VLOOKUP(E323,Flex_Target_Populations!$B$9:$H$2009,3,FALSE) &amp; " and " &amp; VLOOKUP(E323,Flex_Target_Populations!$B$9:$H$2009,4,FALSE) &amp; " beginning at "&amp; VLOOKUP(E323,Flex_Target_Populations!$B$9:$H$2009,5,FALSE) &amp; " and " &amp; VLOOKUP(E323,Flex_Target_Populations!$B$9:$H$2009,6,FALSE))</f>
        <v/>
      </c>
      <c r="G323" s="188"/>
      <c r="H323" s="188"/>
      <c r="I323" s="188"/>
      <c r="J323" s="188"/>
      <c r="K323" s="188"/>
      <c r="L323" s="188"/>
      <c r="M323" s="188"/>
      <c r="N323" s="188"/>
      <c r="O323" s="188"/>
      <c r="P323" s="188"/>
      <c r="Q323" s="189"/>
    </row>
    <row r="324" spans="2:17">
      <c r="B324" s="187"/>
      <c r="C324" s="188"/>
      <c r="D324" s="14" t="str" cm="1">
        <f t="array" ref="D324">_xlfn.IFS(C324="","",AND(LEFT(C324,3)&lt;&gt;"CRC", LEFT(C324,3)&lt;&gt;"DRC"),VLOOKUP(Flex_Summary!C324,Flex_Benefits!$B$13:$D$2013,3,FALSE),LEFT(C324,3)="CRC",VLOOKUP(Flex_Summary!C324,Flex_Benefits!$I$13:$K$2013,3,FALSE)&amp;" for "&amp;VLOOKUP(Flex_Summary!C324,Flex_Benefits!$I$13:$K$2013,2,FALSE),LEFT(C324,3)="DRC",IF(VLOOKUP(C324,Flex_Benefits!$N$13:$T$2013,6,FALSE)="",VLOOKUP(C324,Flex_Benefits!$N$13:$T$2013,7,FALSE)&amp;"% Coinsurance","$"&amp;VLOOKUP(C324,Flex_Benefits!$N$13:$T$2013,6,FALSE)&amp;" Copayments")&amp;" for "&amp;IF(VLOOKUP(C324,Flex_Benefits!$N$13:$T$2013,2,FALSE)&lt;&gt;'Dropdown Selections'!$Q$3,VLOOKUP(C324,Flex_Benefits!$N$13:$T$2013,2,FALSE),"all Part D drugs on tier(s) "&amp;VLOOKUP(C324,Flex_Benefits!$N$13:$T$2013,3,FALSE))&amp;IF(VLOOKUP(C324,Flex_Benefits!$N$13:$T$2013,4,FALSE)='Dropdown Selections'!$E$2," with a $"&amp;VLOOKUP(C324,Flex_Benefits!$N$13:$T$2013,5,FALSE)&amp;" deductible",""))</f>
        <v/>
      </c>
      <c r="E324" s="188"/>
      <c r="F324" s="14" t="str" cm="1">
        <f t="array" ref="F324">_xlfn.IFS(E324="","",  VLOOKUP(E324,Flex_Target_Populations!$B$9:$H$2009,2,FALSE)='Dropdown Selections'!$F$10, 'Dropdown Selections'!$F$10, VLOOKUP(E324,Flex_Target_Populations!$B$9:$H$2009,2,FALSE)='Dropdown Selections'!$F$9,'Dropdown Selections'!$F$9, VLOOKUP(E324,Flex_Target_Populations!$B$9:$H$2009,2,FALSE)='Dropdown Selections'!$F$3,"Enrollees with: " &amp;VLOOKUP(E324,Flex_Target_Populations!$B$9:$H$2009,6,FALSE), VLOOKUP(E324,Flex_Target_Populations!$B$9:$H$2009,2,FALSE)='Dropdown Selections'!$F$2, "LIS Levels: " &amp; VLOOKUP(E324,Flex_Target_Populations!$B$9:$H$2009,3,FALSE), VLOOKUP(E324,Flex_Target_Populations!$B$9:$H$2009,2,FALSE)='Dropdown Selections'!$F$4, VLOOKUP(E324,Flex_Target_Populations!$B$9:$H$2009,4,FALSE) &amp; " beginning at " &amp; VLOOKUP(E324,Flex_Target_Populations!$B$9:$H$2009,5,FALSE), VLOOKUP(E324,Flex_Target_Populations!$B$9:$H$2009,2,FALSE)='Dropdown Selections'!$F$5, VLOOKUP(E324,Flex_Target_Populations!$B$9:$H$2009,4,FALSE) &amp; " beginning at "&amp; VLOOKUP(E324,Flex_Target_Populations!$B$9:$H$2009,5,FALSE) &amp; " and " &amp; VLOOKUP(E324,Flex_Target_Populations!$B$9:$H$2009,6,FALSE), VLOOKUP(E324,Flex_Target_Populations!$B$9:$H$2009,2,FALSE)='Dropdown Selections'!$F$6, "LIS Levels: " &amp; VLOOKUP(E324,Flex_Target_Populations!$B$9:$H$2009,3,FALSE) &amp; " and " &amp; VLOOKUP(E324,Flex_Target_Populations!$B$9:$H$2009,6,FALSE), VLOOKUP(E324,Flex_Target_Populations!$B$9:$H$2009,2,FALSE)='Dropdown Selections'!$F$7, "LIS Levels: " &amp; VLOOKUP(E324,Flex_Target_Populations!$B$9:$H$2009,3,FALSE) &amp; " and " &amp; VLOOKUP(E324,Flex_Target_Populations!$B$9:$H$2009,4,FALSE) &amp; " beginning at "&amp; VLOOKUP(E324,Flex_Target_Populations!$B$9:$H$2009,5,FALSE), VLOOKUP(E324,Flex_Target_Populations!$B$9:$H$2009,2,FALSE)='Dropdown Selections'!$F$8,  "LIS Levels: " &amp; VLOOKUP(E324,Flex_Target_Populations!$B$9:$H$2009,3,FALSE) &amp; " and " &amp; VLOOKUP(E324,Flex_Target_Populations!$B$9:$H$2009,4,FALSE) &amp; " beginning at "&amp; VLOOKUP(E324,Flex_Target_Populations!$B$9:$H$2009,5,FALSE) &amp; " and " &amp; VLOOKUP(E324,Flex_Target_Populations!$B$9:$H$2009,6,FALSE))</f>
        <v/>
      </c>
      <c r="G324" s="188"/>
      <c r="H324" s="188"/>
      <c r="I324" s="188"/>
      <c r="J324" s="188"/>
      <c r="K324" s="188"/>
      <c r="L324" s="188"/>
      <c r="M324" s="188"/>
      <c r="N324" s="188"/>
      <c r="O324" s="188"/>
      <c r="P324" s="188"/>
      <c r="Q324" s="189"/>
    </row>
    <row r="325" spans="2:17">
      <c r="B325" s="187"/>
      <c r="C325" s="188"/>
      <c r="D325" s="14" t="str" cm="1">
        <f t="array" ref="D325">_xlfn.IFS(C325="","",AND(LEFT(C325,3)&lt;&gt;"CRC", LEFT(C325,3)&lt;&gt;"DRC"),VLOOKUP(Flex_Summary!C325,Flex_Benefits!$B$13:$D$2013,3,FALSE),LEFT(C325,3)="CRC",VLOOKUP(Flex_Summary!C325,Flex_Benefits!$I$13:$K$2013,3,FALSE)&amp;" for "&amp;VLOOKUP(Flex_Summary!C325,Flex_Benefits!$I$13:$K$2013,2,FALSE),LEFT(C325,3)="DRC",IF(VLOOKUP(C325,Flex_Benefits!$N$13:$T$2013,6,FALSE)="",VLOOKUP(C325,Flex_Benefits!$N$13:$T$2013,7,FALSE)&amp;"% Coinsurance","$"&amp;VLOOKUP(C325,Flex_Benefits!$N$13:$T$2013,6,FALSE)&amp;" Copayments")&amp;" for "&amp;IF(VLOOKUP(C325,Flex_Benefits!$N$13:$T$2013,2,FALSE)&lt;&gt;'Dropdown Selections'!$Q$3,VLOOKUP(C325,Flex_Benefits!$N$13:$T$2013,2,FALSE),"all Part D drugs on tier(s) "&amp;VLOOKUP(C325,Flex_Benefits!$N$13:$T$2013,3,FALSE))&amp;IF(VLOOKUP(C325,Flex_Benefits!$N$13:$T$2013,4,FALSE)='Dropdown Selections'!$E$2," with a $"&amp;VLOOKUP(C325,Flex_Benefits!$N$13:$T$2013,5,FALSE)&amp;" deductible",""))</f>
        <v/>
      </c>
      <c r="E325" s="188"/>
      <c r="F325" s="14" t="str" cm="1">
        <f t="array" ref="F325">_xlfn.IFS(E325="","",  VLOOKUP(E325,Flex_Target_Populations!$B$9:$H$2009,2,FALSE)='Dropdown Selections'!$F$10, 'Dropdown Selections'!$F$10, VLOOKUP(E325,Flex_Target_Populations!$B$9:$H$2009,2,FALSE)='Dropdown Selections'!$F$9,'Dropdown Selections'!$F$9, VLOOKUP(E325,Flex_Target_Populations!$B$9:$H$2009,2,FALSE)='Dropdown Selections'!$F$3,"Enrollees with: " &amp;VLOOKUP(E325,Flex_Target_Populations!$B$9:$H$2009,6,FALSE), VLOOKUP(E325,Flex_Target_Populations!$B$9:$H$2009,2,FALSE)='Dropdown Selections'!$F$2, "LIS Levels: " &amp; VLOOKUP(E325,Flex_Target_Populations!$B$9:$H$2009,3,FALSE), VLOOKUP(E325,Flex_Target_Populations!$B$9:$H$2009,2,FALSE)='Dropdown Selections'!$F$4, VLOOKUP(E325,Flex_Target_Populations!$B$9:$H$2009,4,FALSE) &amp; " beginning at " &amp; VLOOKUP(E325,Flex_Target_Populations!$B$9:$H$2009,5,FALSE), VLOOKUP(E325,Flex_Target_Populations!$B$9:$H$2009,2,FALSE)='Dropdown Selections'!$F$5, VLOOKUP(E325,Flex_Target_Populations!$B$9:$H$2009,4,FALSE) &amp; " beginning at "&amp; VLOOKUP(E325,Flex_Target_Populations!$B$9:$H$2009,5,FALSE) &amp; " and " &amp; VLOOKUP(E325,Flex_Target_Populations!$B$9:$H$2009,6,FALSE), VLOOKUP(E325,Flex_Target_Populations!$B$9:$H$2009,2,FALSE)='Dropdown Selections'!$F$6, "LIS Levels: " &amp; VLOOKUP(E325,Flex_Target_Populations!$B$9:$H$2009,3,FALSE) &amp; " and " &amp; VLOOKUP(E325,Flex_Target_Populations!$B$9:$H$2009,6,FALSE), VLOOKUP(E325,Flex_Target_Populations!$B$9:$H$2009,2,FALSE)='Dropdown Selections'!$F$7, "LIS Levels: " &amp; VLOOKUP(E325,Flex_Target_Populations!$B$9:$H$2009,3,FALSE) &amp; " and " &amp; VLOOKUP(E325,Flex_Target_Populations!$B$9:$H$2009,4,FALSE) &amp; " beginning at "&amp; VLOOKUP(E325,Flex_Target_Populations!$B$9:$H$2009,5,FALSE), VLOOKUP(E325,Flex_Target_Populations!$B$9:$H$2009,2,FALSE)='Dropdown Selections'!$F$8,  "LIS Levels: " &amp; VLOOKUP(E325,Flex_Target_Populations!$B$9:$H$2009,3,FALSE) &amp; " and " &amp; VLOOKUP(E325,Flex_Target_Populations!$B$9:$H$2009,4,FALSE) &amp; " beginning at "&amp; VLOOKUP(E325,Flex_Target_Populations!$B$9:$H$2009,5,FALSE) &amp; " and " &amp; VLOOKUP(E325,Flex_Target_Populations!$B$9:$H$2009,6,FALSE))</f>
        <v/>
      </c>
      <c r="G325" s="188"/>
      <c r="H325" s="188"/>
      <c r="I325" s="188"/>
      <c r="J325" s="188"/>
      <c r="K325" s="188"/>
      <c r="L325" s="188"/>
      <c r="M325" s="188"/>
      <c r="N325" s="188"/>
      <c r="O325" s="188"/>
      <c r="P325" s="188"/>
      <c r="Q325" s="189"/>
    </row>
    <row r="326" spans="2:17">
      <c r="B326" s="187"/>
      <c r="C326" s="188"/>
      <c r="D326" s="14" t="str" cm="1">
        <f t="array" ref="D326">_xlfn.IFS(C326="","",AND(LEFT(C326,3)&lt;&gt;"CRC", LEFT(C326,3)&lt;&gt;"DRC"),VLOOKUP(Flex_Summary!C326,Flex_Benefits!$B$13:$D$2013,3,FALSE),LEFT(C326,3)="CRC",VLOOKUP(Flex_Summary!C326,Flex_Benefits!$I$13:$K$2013,3,FALSE)&amp;" for "&amp;VLOOKUP(Flex_Summary!C326,Flex_Benefits!$I$13:$K$2013,2,FALSE),LEFT(C326,3)="DRC",IF(VLOOKUP(C326,Flex_Benefits!$N$13:$T$2013,6,FALSE)="",VLOOKUP(C326,Flex_Benefits!$N$13:$T$2013,7,FALSE)&amp;"% Coinsurance","$"&amp;VLOOKUP(C326,Flex_Benefits!$N$13:$T$2013,6,FALSE)&amp;" Copayments")&amp;" for "&amp;IF(VLOOKUP(C326,Flex_Benefits!$N$13:$T$2013,2,FALSE)&lt;&gt;'Dropdown Selections'!$Q$3,VLOOKUP(C326,Flex_Benefits!$N$13:$T$2013,2,FALSE),"all Part D drugs on tier(s) "&amp;VLOOKUP(C326,Flex_Benefits!$N$13:$T$2013,3,FALSE))&amp;IF(VLOOKUP(C326,Flex_Benefits!$N$13:$T$2013,4,FALSE)='Dropdown Selections'!$E$2," with a $"&amp;VLOOKUP(C326,Flex_Benefits!$N$13:$T$2013,5,FALSE)&amp;" deductible",""))</f>
        <v/>
      </c>
      <c r="E326" s="188"/>
      <c r="F326" s="14" t="str" cm="1">
        <f t="array" ref="F326">_xlfn.IFS(E326="","",  VLOOKUP(E326,Flex_Target_Populations!$B$9:$H$2009,2,FALSE)='Dropdown Selections'!$F$10, 'Dropdown Selections'!$F$10, VLOOKUP(E326,Flex_Target_Populations!$B$9:$H$2009,2,FALSE)='Dropdown Selections'!$F$9,'Dropdown Selections'!$F$9, VLOOKUP(E326,Flex_Target_Populations!$B$9:$H$2009,2,FALSE)='Dropdown Selections'!$F$3,"Enrollees with: " &amp;VLOOKUP(E326,Flex_Target_Populations!$B$9:$H$2009,6,FALSE), VLOOKUP(E326,Flex_Target_Populations!$B$9:$H$2009,2,FALSE)='Dropdown Selections'!$F$2, "LIS Levels: " &amp; VLOOKUP(E326,Flex_Target_Populations!$B$9:$H$2009,3,FALSE), VLOOKUP(E326,Flex_Target_Populations!$B$9:$H$2009,2,FALSE)='Dropdown Selections'!$F$4, VLOOKUP(E326,Flex_Target_Populations!$B$9:$H$2009,4,FALSE) &amp; " beginning at " &amp; VLOOKUP(E326,Flex_Target_Populations!$B$9:$H$2009,5,FALSE), VLOOKUP(E326,Flex_Target_Populations!$B$9:$H$2009,2,FALSE)='Dropdown Selections'!$F$5, VLOOKUP(E326,Flex_Target_Populations!$B$9:$H$2009,4,FALSE) &amp; " beginning at "&amp; VLOOKUP(E326,Flex_Target_Populations!$B$9:$H$2009,5,FALSE) &amp; " and " &amp; VLOOKUP(E326,Flex_Target_Populations!$B$9:$H$2009,6,FALSE), VLOOKUP(E326,Flex_Target_Populations!$B$9:$H$2009,2,FALSE)='Dropdown Selections'!$F$6, "LIS Levels: " &amp; VLOOKUP(E326,Flex_Target_Populations!$B$9:$H$2009,3,FALSE) &amp; " and " &amp; VLOOKUP(E326,Flex_Target_Populations!$B$9:$H$2009,6,FALSE), VLOOKUP(E326,Flex_Target_Populations!$B$9:$H$2009,2,FALSE)='Dropdown Selections'!$F$7, "LIS Levels: " &amp; VLOOKUP(E326,Flex_Target_Populations!$B$9:$H$2009,3,FALSE) &amp; " and " &amp; VLOOKUP(E326,Flex_Target_Populations!$B$9:$H$2009,4,FALSE) &amp; " beginning at "&amp; VLOOKUP(E326,Flex_Target_Populations!$B$9:$H$2009,5,FALSE), VLOOKUP(E326,Flex_Target_Populations!$B$9:$H$2009,2,FALSE)='Dropdown Selections'!$F$8,  "LIS Levels: " &amp; VLOOKUP(E326,Flex_Target_Populations!$B$9:$H$2009,3,FALSE) &amp; " and " &amp; VLOOKUP(E326,Flex_Target_Populations!$B$9:$H$2009,4,FALSE) &amp; " beginning at "&amp; VLOOKUP(E326,Flex_Target_Populations!$B$9:$H$2009,5,FALSE) &amp; " and " &amp; VLOOKUP(E326,Flex_Target_Populations!$B$9:$H$2009,6,FALSE))</f>
        <v/>
      </c>
      <c r="G326" s="188"/>
      <c r="H326" s="188"/>
      <c r="I326" s="188"/>
      <c r="J326" s="188"/>
      <c r="K326" s="188"/>
      <c r="L326" s="188"/>
      <c r="M326" s="188"/>
      <c r="N326" s="188"/>
      <c r="O326" s="188"/>
      <c r="P326" s="188"/>
      <c r="Q326" s="189"/>
    </row>
    <row r="327" spans="2:17">
      <c r="B327" s="187"/>
      <c r="C327" s="188"/>
      <c r="D327" s="14" t="str" cm="1">
        <f t="array" ref="D327">_xlfn.IFS(C327="","",AND(LEFT(C327,3)&lt;&gt;"CRC", LEFT(C327,3)&lt;&gt;"DRC"),VLOOKUP(Flex_Summary!C327,Flex_Benefits!$B$13:$D$2013,3,FALSE),LEFT(C327,3)="CRC",VLOOKUP(Flex_Summary!C327,Flex_Benefits!$I$13:$K$2013,3,FALSE)&amp;" for "&amp;VLOOKUP(Flex_Summary!C327,Flex_Benefits!$I$13:$K$2013,2,FALSE),LEFT(C327,3)="DRC",IF(VLOOKUP(C327,Flex_Benefits!$N$13:$T$2013,6,FALSE)="",VLOOKUP(C327,Flex_Benefits!$N$13:$T$2013,7,FALSE)&amp;"% Coinsurance","$"&amp;VLOOKUP(C327,Flex_Benefits!$N$13:$T$2013,6,FALSE)&amp;" Copayments")&amp;" for "&amp;IF(VLOOKUP(C327,Flex_Benefits!$N$13:$T$2013,2,FALSE)&lt;&gt;'Dropdown Selections'!$Q$3,VLOOKUP(C327,Flex_Benefits!$N$13:$T$2013,2,FALSE),"all Part D drugs on tier(s) "&amp;VLOOKUP(C327,Flex_Benefits!$N$13:$T$2013,3,FALSE))&amp;IF(VLOOKUP(C327,Flex_Benefits!$N$13:$T$2013,4,FALSE)='Dropdown Selections'!$E$2," with a $"&amp;VLOOKUP(C327,Flex_Benefits!$N$13:$T$2013,5,FALSE)&amp;" deductible",""))</f>
        <v/>
      </c>
      <c r="E327" s="188"/>
      <c r="F327" s="14" t="str" cm="1">
        <f t="array" ref="F327">_xlfn.IFS(E327="","",  VLOOKUP(E327,Flex_Target_Populations!$B$9:$H$2009,2,FALSE)='Dropdown Selections'!$F$10, 'Dropdown Selections'!$F$10, VLOOKUP(E327,Flex_Target_Populations!$B$9:$H$2009,2,FALSE)='Dropdown Selections'!$F$9,'Dropdown Selections'!$F$9, VLOOKUP(E327,Flex_Target_Populations!$B$9:$H$2009,2,FALSE)='Dropdown Selections'!$F$3,"Enrollees with: " &amp;VLOOKUP(E327,Flex_Target_Populations!$B$9:$H$2009,6,FALSE), VLOOKUP(E327,Flex_Target_Populations!$B$9:$H$2009,2,FALSE)='Dropdown Selections'!$F$2, "LIS Levels: " &amp; VLOOKUP(E327,Flex_Target_Populations!$B$9:$H$2009,3,FALSE), VLOOKUP(E327,Flex_Target_Populations!$B$9:$H$2009,2,FALSE)='Dropdown Selections'!$F$4, VLOOKUP(E327,Flex_Target_Populations!$B$9:$H$2009,4,FALSE) &amp; " beginning at " &amp; VLOOKUP(E327,Flex_Target_Populations!$B$9:$H$2009,5,FALSE), VLOOKUP(E327,Flex_Target_Populations!$B$9:$H$2009,2,FALSE)='Dropdown Selections'!$F$5, VLOOKUP(E327,Flex_Target_Populations!$B$9:$H$2009,4,FALSE) &amp; " beginning at "&amp; VLOOKUP(E327,Flex_Target_Populations!$B$9:$H$2009,5,FALSE) &amp; " and " &amp; VLOOKUP(E327,Flex_Target_Populations!$B$9:$H$2009,6,FALSE), VLOOKUP(E327,Flex_Target_Populations!$B$9:$H$2009,2,FALSE)='Dropdown Selections'!$F$6, "LIS Levels: " &amp; VLOOKUP(E327,Flex_Target_Populations!$B$9:$H$2009,3,FALSE) &amp; " and " &amp; VLOOKUP(E327,Flex_Target_Populations!$B$9:$H$2009,6,FALSE), VLOOKUP(E327,Flex_Target_Populations!$B$9:$H$2009,2,FALSE)='Dropdown Selections'!$F$7, "LIS Levels: " &amp; VLOOKUP(E327,Flex_Target_Populations!$B$9:$H$2009,3,FALSE) &amp; " and " &amp; VLOOKUP(E327,Flex_Target_Populations!$B$9:$H$2009,4,FALSE) &amp; " beginning at "&amp; VLOOKUP(E327,Flex_Target_Populations!$B$9:$H$2009,5,FALSE), VLOOKUP(E327,Flex_Target_Populations!$B$9:$H$2009,2,FALSE)='Dropdown Selections'!$F$8,  "LIS Levels: " &amp; VLOOKUP(E327,Flex_Target_Populations!$B$9:$H$2009,3,FALSE) &amp; " and " &amp; VLOOKUP(E327,Flex_Target_Populations!$B$9:$H$2009,4,FALSE) &amp; " beginning at "&amp; VLOOKUP(E327,Flex_Target_Populations!$B$9:$H$2009,5,FALSE) &amp; " and " &amp; VLOOKUP(E327,Flex_Target_Populations!$B$9:$H$2009,6,FALSE))</f>
        <v/>
      </c>
      <c r="G327" s="188"/>
      <c r="H327" s="188"/>
      <c r="I327" s="188"/>
      <c r="J327" s="188"/>
      <c r="K327" s="188"/>
      <c r="L327" s="188"/>
      <c r="M327" s="188"/>
      <c r="N327" s="188"/>
      <c r="O327" s="188"/>
      <c r="P327" s="188"/>
      <c r="Q327" s="189"/>
    </row>
    <row r="328" spans="2:17">
      <c r="B328" s="187"/>
      <c r="C328" s="188"/>
      <c r="D328" s="14" t="str" cm="1">
        <f t="array" ref="D328">_xlfn.IFS(C328="","",AND(LEFT(C328,3)&lt;&gt;"CRC", LEFT(C328,3)&lt;&gt;"DRC"),VLOOKUP(Flex_Summary!C328,Flex_Benefits!$B$13:$D$2013,3,FALSE),LEFT(C328,3)="CRC",VLOOKUP(Flex_Summary!C328,Flex_Benefits!$I$13:$K$2013,3,FALSE)&amp;" for "&amp;VLOOKUP(Flex_Summary!C328,Flex_Benefits!$I$13:$K$2013,2,FALSE),LEFT(C328,3)="DRC",IF(VLOOKUP(C328,Flex_Benefits!$N$13:$T$2013,6,FALSE)="",VLOOKUP(C328,Flex_Benefits!$N$13:$T$2013,7,FALSE)&amp;"% Coinsurance","$"&amp;VLOOKUP(C328,Flex_Benefits!$N$13:$T$2013,6,FALSE)&amp;" Copayments")&amp;" for "&amp;IF(VLOOKUP(C328,Flex_Benefits!$N$13:$T$2013,2,FALSE)&lt;&gt;'Dropdown Selections'!$Q$3,VLOOKUP(C328,Flex_Benefits!$N$13:$T$2013,2,FALSE),"all Part D drugs on tier(s) "&amp;VLOOKUP(C328,Flex_Benefits!$N$13:$T$2013,3,FALSE))&amp;IF(VLOOKUP(C328,Flex_Benefits!$N$13:$T$2013,4,FALSE)='Dropdown Selections'!$E$2," with a $"&amp;VLOOKUP(C328,Flex_Benefits!$N$13:$T$2013,5,FALSE)&amp;" deductible",""))</f>
        <v/>
      </c>
      <c r="E328" s="188"/>
      <c r="F328" s="14" t="str" cm="1">
        <f t="array" ref="F328">_xlfn.IFS(E328="","",  VLOOKUP(E328,Flex_Target_Populations!$B$9:$H$2009,2,FALSE)='Dropdown Selections'!$F$10, 'Dropdown Selections'!$F$10, VLOOKUP(E328,Flex_Target_Populations!$B$9:$H$2009,2,FALSE)='Dropdown Selections'!$F$9,'Dropdown Selections'!$F$9, VLOOKUP(E328,Flex_Target_Populations!$B$9:$H$2009,2,FALSE)='Dropdown Selections'!$F$3,"Enrollees with: " &amp;VLOOKUP(E328,Flex_Target_Populations!$B$9:$H$2009,6,FALSE), VLOOKUP(E328,Flex_Target_Populations!$B$9:$H$2009,2,FALSE)='Dropdown Selections'!$F$2, "LIS Levels: " &amp; VLOOKUP(E328,Flex_Target_Populations!$B$9:$H$2009,3,FALSE), VLOOKUP(E328,Flex_Target_Populations!$B$9:$H$2009,2,FALSE)='Dropdown Selections'!$F$4, VLOOKUP(E328,Flex_Target_Populations!$B$9:$H$2009,4,FALSE) &amp; " beginning at " &amp; VLOOKUP(E328,Flex_Target_Populations!$B$9:$H$2009,5,FALSE), VLOOKUP(E328,Flex_Target_Populations!$B$9:$H$2009,2,FALSE)='Dropdown Selections'!$F$5, VLOOKUP(E328,Flex_Target_Populations!$B$9:$H$2009,4,FALSE) &amp; " beginning at "&amp; VLOOKUP(E328,Flex_Target_Populations!$B$9:$H$2009,5,FALSE) &amp; " and " &amp; VLOOKUP(E328,Flex_Target_Populations!$B$9:$H$2009,6,FALSE), VLOOKUP(E328,Flex_Target_Populations!$B$9:$H$2009,2,FALSE)='Dropdown Selections'!$F$6, "LIS Levels: " &amp; VLOOKUP(E328,Flex_Target_Populations!$B$9:$H$2009,3,FALSE) &amp; " and " &amp; VLOOKUP(E328,Flex_Target_Populations!$B$9:$H$2009,6,FALSE), VLOOKUP(E328,Flex_Target_Populations!$B$9:$H$2009,2,FALSE)='Dropdown Selections'!$F$7, "LIS Levels: " &amp; VLOOKUP(E328,Flex_Target_Populations!$B$9:$H$2009,3,FALSE) &amp; " and " &amp; VLOOKUP(E328,Flex_Target_Populations!$B$9:$H$2009,4,FALSE) &amp; " beginning at "&amp; VLOOKUP(E328,Flex_Target_Populations!$B$9:$H$2009,5,FALSE), VLOOKUP(E328,Flex_Target_Populations!$B$9:$H$2009,2,FALSE)='Dropdown Selections'!$F$8,  "LIS Levels: " &amp; VLOOKUP(E328,Flex_Target_Populations!$B$9:$H$2009,3,FALSE) &amp; " and " &amp; VLOOKUP(E328,Flex_Target_Populations!$B$9:$H$2009,4,FALSE) &amp; " beginning at "&amp; VLOOKUP(E328,Flex_Target_Populations!$B$9:$H$2009,5,FALSE) &amp; " and " &amp; VLOOKUP(E328,Flex_Target_Populations!$B$9:$H$2009,6,FALSE))</f>
        <v/>
      </c>
      <c r="G328" s="188"/>
      <c r="H328" s="188"/>
      <c r="I328" s="188"/>
      <c r="J328" s="188"/>
      <c r="K328" s="188"/>
      <c r="L328" s="188"/>
      <c r="M328" s="188"/>
      <c r="N328" s="188"/>
      <c r="O328" s="188"/>
      <c r="P328" s="188"/>
      <c r="Q328" s="189"/>
    </row>
    <row r="329" spans="2:17">
      <c r="B329" s="187"/>
      <c r="C329" s="188"/>
      <c r="D329" s="14" t="str" cm="1">
        <f t="array" ref="D329">_xlfn.IFS(C329="","",AND(LEFT(C329,3)&lt;&gt;"CRC", LEFT(C329,3)&lt;&gt;"DRC"),VLOOKUP(Flex_Summary!C329,Flex_Benefits!$B$13:$D$2013,3,FALSE),LEFT(C329,3)="CRC",VLOOKUP(Flex_Summary!C329,Flex_Benefits!$I$13:$K$2013,3,FALSE)&amp;" for "&amp;VLOOKUP(Flex_Summary!C329,Flex_Benefits!$I$13:$K$2013,2,FALSE),LEFT(C329,3)="DRC",IF(VLOOKUP(C329,Flex_Benefits!$N$13:$T$2013,6,FALSE)="",VLOOKUP(C329,Flex_Benefits!$N$13:$T$2013,7,FALSE)&amp;"% Coinsurance","$"&amp;VLOOKUP(C329,Flex_Benefits!$N$13:$T$2013,6,FALSE)&amp;" Copayments")&amp;" for "&amp;IF(VLOOKUP(C329,Flex_Benefits!$N$13:$T$2013,2,FALSE)&lt;&gt;'Dropdown Selections'!$Q$3,VLOOKUP(C329,Flex_Benefits!$N$13:$T$2013,2,FALSE),"all Part D drugs on tier(s) "&amp;VLOOKUP(C329,Flex_Benefits!$N$13:$T$2013,3,FALSE))&amp;IF(VLOOKUP(C329,Flex_Benefits!$N$13:$T$2013,4,FALSE)='Dropdown Selections'!$E$2," with a $"&amp;VLOOKUP(C329,Flex_Benefits!$N$13:$T$2013,5,FALSE)&amp;" deductible",""))</f>
        <v/>
      </c>
      <c r="E329" s="188"/>
      <c r="F329" s="14" t="str" cm="1">
        <f t="array" ref="F329">_xlfn.IFS(E329="","",  VLOOKUP(E329,Flex_Target_Populations!$B$9:$H$2009,2,FALSE)='Dropdown Selections'!$F$10, 'Dropdown Selections'!$F$10, VLOOKUP(E329,Flex_Target_Populations!$B$9:$H$2009,2,FALSE)='Dropdown Selections'!$F$9,'Dropdown Selections'!$F$9, VLOOKUP(E329,Flex_Target_Populations!$B$9:$H$2009,2,FALSE)='Dropdown Selections'!$F$3,"Enrollees with: " &amp;VLOOKUP(E329,Flex_Target_Populations!$B$9:$H$2009,6,FALSE), VLOOKUP(E329,Flex_Target_Populations!$B$9:$H$2009,2,FALSE)='Dropdown Selections'!$F$2, "LIS Levels: " &amp; VLOOKUP(E329,Flex_Target_Populations!$B$9:$H$2009,3,FALSE), VLOOKUP(E329,Flex_Target_Populations!$B$9:$H$2009,2,FALSE)='Dropdown Selections'!$F$4, VLOOKUP(E329,Flex_Target_Populations!$B$9:$H$2009,4,FALSE) &amp; " beginning at " &amp; VLOOKUP(E329,Flex_Target_Populations!$B$9:$H$2009,5,FALSE), VLOOKUP(E329,Flex_Target_Populations!$B$9:$H$2009,2,FALSE)='Dropdown Selections'!$F$5, VLOOKUP(E329,Flex_Target_Populations!$B$9:$H$2009,4,FALSE) &amp; " beginning at "&amp; VLOOKUP(E329,Flex_Target_Populations!$B$9:$H$2009,5,FALSE) &amp; " and " &amp; VLOOKUP(E329,Flex_Target_Populations!$B$9:$H$2009,6,FALSE), VLOOKUP(E329,Flex_Target_Populations!$B$9:$H$2009,2,FALSE)='Dropdown Selections'!$F$6, "LIS Levels: " &amp; VLOOKUP(E329,Flex_Target_Populations!$B$9:$H$2009,3,FALSE) &amp; " and " &amp; VLOOKUP(E329,Flex_Target_Populations!$B$9:$H$2009,6,FALSE), VLOOKUP(E329,Flex_Target_Populations!$B$9:$H$2009,2,FALSE)='Dropdown Selections'!$F$7, "LIS Levels: " &amp; VLOOKUP(E329,Flex_Target_Populations!$B$9:$H$2009,3,FALSE) &amp; " and " &amp; VLOOKUP(E329,Flex_Target_Populations!$B$9:$H$2009,4,FALSE) &amp; " beginning at "&amp; VLOOKUP(E329,Flex_Target_Populations!$B$9:$H$2009,5,FALSE), VLOOKUP(E329,Flex_Target_Populations!$B$9:$H$2009,2,FALSE)='Dropdown Selections'!$F$8,  "LIS Levels: " &amp; VLOOKUP(E329,Flex_Target_Populations!$B$9:$H$2009,3,FALSE) &amp; " and " &amp; VLOOKUP(E329,Flex_Target_Populations!$B$9:$H$2009,4,FALSE) &amp; " beginning at "&amp; VLOOKUP(E329,Flex_Target_Populations!$B$9:$H$2009,5,FALSE) &amp; " and " &amp; VLOOKUP(E329,Flex_Target_Populations!$B$9:$H$2009,6,FALSE))</f>
        <v/>
      </c>
      <c r="G329" s="188"/>
      <c r="H329" s="188"/>
      <c r="I329" s="188"/>
      <c r="J329" s="188"/>
      <c r="K329" s="188"/>
      <c r="L329" s="188"/>
      <c r="M329" s="188"/>
      <c r="N329" s="188"/>
      <c r="O329" s="188"/>
      <c r="P329" s="188"/>
      <c r="Q329" s="189"/>
    </row>
    <row r="330" spans="2:17">
      <c r="B330" s="187"/>
      <c r="C330" s="188"/>
      <c r="D330" s="14" t="str" cm="1">
        <f t="array" ref="D330">_xlfn.IFS(C330="","",AND(LEFT(C330,3)&lt;&gt;"CRC", LEFT(C330,3)&lt;&gt;"DRC"),VLOOKUP(Flex_Summary!C330,Flex_Benefits!$B$13:$D$2013,3,FALSE),LEFT(C330,3)="CRC",VLOOKUP(Flex_Summary!C330,Flex_Benefits!$I$13:$K$2013,3,FALSE)&amp;" for "&amp;VLOOKUP(Flex_Summary!C330,Flex_Benefits!$I$13:$K$2013,2,FALSE),LEFT(C330,3)="DRC",IF(VLOOKUP(C330,Flex_Benefits!$N$13:$T$2013,6,FALSE)="",VLOOKUP(C330,Flex_Benefits!$N$13:$T$2013,7,FALSE)&amp;"% Coinsurance","$"&amp;VLOOKUP(C330,Flex_Benefits!$N$13:$T$2013,6,FALSE)&amp;" Copayments")&amp;" for "&amp;IF(VLOOKUP(C330,Flex_Benefits!$N$13:$T$2013,2,FALSE)&lt;&gt;'Dropdown Selections'!$Q$3,VLOOKUP(C330,Flex_Benefits!$N$13:$T$2013,2,FALSE),"all Part D drugs on tier(s) "&amp;VLOOKUP(C330,Flex_Benefits!$N$13:$T$2013,3,FALSE))&amp;IF(VLOOKUP(C330,Flex_Benefits!$N$13:$T$2013,4,FALSE)='Dropdown Selections'!$E$2," with a $"&amp;VLOOKUP(C330,Flex_Benefits!$N$13:$T$2013,5,FALSE)&amp;" deductible",""))</f>
        <v/>
      </c>
      <c r="E330" s="188"/>
      <c r="F330" s="14" t="str" cm="1">
        <f t="array" ref="F330">_xlfn.IFS(E330="","",  VLOOKUP(E330,Flex_Target_Populations!$B$9:$H$2009,2,FALSE)='Dropdown Selections'!$F$10, 'Dropdown Selections'!$F$10, VLOOKUP(E330,Flex_Target_Populations!$B$9:$H$2009,2,FALSE)='Dropdown Selections'!$F$9,'Dropdown Selections'!$F$9, VLOOKUP(E330,Flex_Target_Populations!$B$9:$H$2009,2,FALSE)='Dropdown Selections'!$F$3,"Enrollees with: " &amp;VLOOKUP(E330,Flex_Target_Populations!$B$9:$H$2009,6,FALSE), VLOOKUP(E330,Flex_Target_Populations!$B$9:$H$2009,2,FALSE)='Dropdown Selections'!$F$2, "LIS Levels: " &amp; VLOOKUP(E330,Flex_Target_Populations!$B$9:$H$2009,3,FALSE), VLOOKUP(E330,Flex_Target_Populations!$B$9:$H$2009,2,FALSE)='Dropdown Selections'!$F$4, VLOOKUP(E330,Flex_Target_Populations!$B$9:$H$2009,4,FALSE) &amp; " beginning at " &amp; VLOOKUP(E330,Flex_Target_Populations!$B$9:$H$2009,5,FALSE), VLOOKUP(E330,Flex_Target_Populations!$B$9:$H$2009,2,FALSE)='Dropdown Selections'!$F$5, VLOOKUP(E330,Flex_Target_Populations!$B$9:$H$2009,4,FALSE) &amp; " beginning at "&amp; VLOOKUP(E330,Flex_Target_Populations!$B$9:$H$2009,5,FALSE) &amp; " and " &amp; VLOOKUP(E330,Flex_Target_Populations!$B$9:$H$2009,6,FALSE), VLOOKUP(E330,Flex_Target_Populations!$B$9:$H$2009,2,FALSE)='Dropdown Selections'!$F$6, "LIS Levels: " &amp; VLOOKUP(E330,Flex_Target_Populations!$B$9:$H$2009,3,FALSE) &amp; " and " &amp; VLOOKUP(E330,Flex_Target_Populations!$B$9:$H$2009,6,FALSE), VLOOKUP(E330,Flex_Target_Populations!$B$9:$H$2009,2,FALSE)='Dropdown Selections'!$F$7, "LIS Levels: " &amp; VLOOKUP(E330,Flex_Target_Populations!$B$9:$H$2009,3,FALSE) &amp; " and " &amp; VLOOKUP(E330,Flex_Target_Populations!$B$9:$H$2009,4,FALSE) &amp; " beginning at "&amp; VLOOKUP(E330,Flex_Target_Populations!$B$9:$H$2009,5,FALSE), VLOOKUP(E330,Flex_Target_Populations!$B$9:$H$2009,2,FALSE)='Dropdown Selections'!$F$8,  "LIS Levels: " &amp; VLOOKUP(E330,Flex_Target_Populations!$B$9:$H$2009,3,FALSE) &amp; " and " &amp; VLOOKUP(E330,Flex_Target_Populations!$B$9:$H$2009,4,FALSE) &amp; " beginning at "&amp; VLOOKUP(E330,Flex_Target_Populations!$B$9:$H$2009,5,FALSE) &amp; " and " &amp; VLOOKUP(E330,Flex_Target_Populations!$B$9:$H$2009,6,FALSE))</f>
        <v/>
      </c>
      <c r="G330" s="188"/>
      <c r="H330" s="188"/>
      <c r="I330" s="188"/>
      <c r="J330" s="188"/>
      <c r="K330" s="188"/>
      <c r="L330" s="188"/>
      <c r="M330" s="188"/>
      <c r="N330" s="188"/>
      <c r="O330" s="188"/>
      <c r="P330" s="188"/>
      <c r="Q330" s="189"/>
    </row>
    <row r="331" spans="2:17">
      <c r="B331" s="187"/>
      <c r="C331" s="188"/>
      <c r="D331" s="14" t="str" cm="1">
        <f t="array" ref="D331">_xlfn.IFS(C331="","",AND(LEFT(C331,3)&lt;&gt;"CRC", LEFT(C331,3)&lt;&gt;"DRC"),VLOOKUP(Flex_Summary!C331,Flex_Benefits!$B$13:$D$2013,3,FALSE),LEFT(C331,3)="CRC",VLOOKUP(Flex_Summary!C331,Flex_Benefits!$I$13:$K$2013,3,FALSE)&amp;" for "&amp;VLOOKUP(Flex_Summary!C331,Flex_Benefits!$I$13:$K$2013,2,FALSE),LEFT(C331,3)="DRC",IF(VLOOKUP(C331,Flex_Benefits!$N$13:$T$2013,6,FALSE)="",VLOOKUP(C331,Flex_Benefits!$N$13:$T$2013,7,FALSE)&amp;"% Coinsurance","$"&amp;VLOOKUP(C331,Flex_Benefits!$N$13:$T$2013,6,FALSE)&amp;" Copayments")&amp;" for "&amp;IF(VLOOKUP(C331,Flex_Benefits!$N$13:$T$2013,2,FALSE)&lt;&gt;'Dropdown Selections'!$Q$3,VLOOKUP(C331,Flex_Benefits!$N$13:$T$2013,2,FALSE),"all Part D drugs on tier(s) "&amp;VLOOKUP(C331,Flex_Benefits!$N$13:$T$2013,3,FALSE))&amp;IF(VLOOKUP(C331,Flex_Benefits!$N$13:$T$2013,4,FALSE)='Dropdown Selections'!$E$2," with a $"&amp;VLOOKUP(C331,Flex_Benefits!$N$13:$T$2013,5,FALSE)&amp;" deductible",""))</f>
        <v/>
      </c>
      <c r="E331" s="188"/>
      <c r="F331" s="14" t="str" cm="1">
        <f t="array" ref="F331">_xlfn.IFS(E331="","",  VLOOKUP(E331,Flex_Target_Populations!$B$9:$H$2009,2,FALSE)='Dropdown Selections'!$F$10, 'Dropdown Selections'!$F$10, VLOOKUP(E331,Flex_Target_Populations!$B$9:$H$2009,2,FALSE)='Dropdown Selections'!$F$9,'Dropdown Selections'!$F$9, VLOOKUP(E331,Flex_Target_Populations!$B$9:$H$2009,2,FALSE)='Dropdown Selections'!$F$3,"Enrollees with: " &amp;VLOOKUP(E331,Flex_Target_Populations!$B$9:$H$2009,6,FALSE), VLOOKUP(E331,Flex_Target_Populations!$B$9:$H$2009,2,FALSE)='Dropdown Selections'!$F$2, "LIS Levels: " &amp; VLOOKUP(E331,Flex_Target_Populations!$B$9:$H$2009,3,FALSE), VLOOKUP(E331,Flex_Target_Populations!$B$9:$H$2009,2,FALSE)='Dropdown Selections'!$F$4, VLOOKUP(E331,Flex_Target_Populations!$B$9:$H$2009,4,FALSE) &amp; " beginning at " &amp; VLOOKUP(E331,Flex_Target_Populations!$B$9:$H$2009,5,FALSE), VLOOKUP(E331,Flex_Target_Populations!$B$9:$H$2009,2,FALSE)='Dropdown Selections'!$F$5, VLOOKUP(E331,Flex_Target_Populations!$B$9:$H$2009,4,FALSE) &amp; " beginning at "&amp; VLOOKUP(E331,Flex_Target_Populations!$B$9:$H$2009,5,FALSE) &amp; " and " &amp; VLOOKUP(E331,Flex_Target_Populations!$B$9:$H$2009,6,FALSE), VLOOKUP(E331,Flex_Target_Populations!$B$9:$H$2009,2,FALSE)='Dropdown Selections'!$F$6, "LIS Levels: " &amp; VLOOKUP(E331,Flex_Target_Populations!$B$9:$H$2009,3,FALSE) &amp; " and " &amp; VLOOKUP(E331,Flex_Target_Populations!$B$9:$H$2009,6,FALSE), VLOOKUP(E331,Flex_Target_Populations!$B$9:$H$2009,2,FALSE)='Dropdown Selections'!$F$7, "LIS Levels: " &amp; VLOOKUP(E331,Flex_Target_Populations!$B$9:$H$2009,3,FALSE) &amp; " and " &amp; VLOOKUP(E331,Flex_Target_Populations!$B$9:$H$2009,4,FALSE) &amp; " beginning at "&amp; VLOOKUP(E331,Flex_Target_Populations!$B$9:$H$2009,5,FALSE), VLOOKUP(E331,Flex_Target_Populations!$B$9:$H$2009,2,FALSE)='Dropdown Selections'!$F$8,  "LIS Levels: " &amp; VLOOKUP(E331,Flex_Target_Populations!$B$9:$H$2009,3,FALSE) &amp; " and " &amp; VLOOKUP(E331,Flex_Target_Populations!$B$9:$H$2009,4,FALSE) &amp; " beginning at "&amp; VLOOKUP(E331,Flex_Target_Populations!$B$9:$H$2009,5,FALSE) &amp; " and " &amp; VLOOKUP(E331,Flex_Target_Populations!$B$9:$H$2009,6,FALSE))</f>
        <v/>
      </c>
      <c r="G331" s="188"/>
      <c r="H331" s="188"/>
      <c r="I331" s="188"/>
      <c r="J331" s="188"/>
      <c r="K331" s="188"/>
      <c r="L331" s="188"/>
      <c r="M331" s="188"/>
      <c r="N331" s="188"/>
      <c r="O331" s="188"/>
      <c r="P331" s="188"/>
      <c r="Q331" s="189"/>
    </row>
    <row r="332" spans="2:17">
      <c r="B332" s="187"/>
      <c r="C332" s="188"/>
      <c r="D332" s="14" t="str" cm="1">
        <f t="array" ref="D332">_xlfn.IFS(C332="","",AND(LEFT(C332,3)&lt;&gt;"CRC", LEFT(C332,3)&lt;&gt;"DRC"),VLOOKUP(Flex_Summary!C332,Flex_Benefits!$B$13:$D$2013,3,FALSE),LEFT(C332,3)="CRC",VLOOKUP(Flex_Summary!C332,Flex_Benefits!$I$13:$K$2013,3,FALSE)&amp;" for "&amp;VLOOKUP(Flex_Summary!C332,Flex_Benefits!$I$13:$K$2013,2,FALSE),LEFT(C332,3)="DRC",IF(VLOOKUP(C332,Flex_Benefits!$N$13:$T$2013,6,FALSE)="",VLOOKUP(C332,Flex_Benefits!$N$13:$T$2013,7,FALSE)&amp;"% Coinsurance","$"&amp;VLOOKUP(C332,Flex_Benefits!$N$13:$T$2013,6,FALSE)&amp;" Copayments")&amp;" for "&amp;IF(VLOOKUP(C332,Flex_Benefits!$N$13:$T$2013,2,FALSE)&lt;&gt;'Dropdown Selections'!$Q$3,VLOOKUP(C332,Flex_Benefits!$N$13:$T$2013,2,FALSE),"all Part D drugs on tier(s) "&amp;VLOOKUP(C332,Flex_Benefits!$N$13:$T$2013,3,FALSE))&amp;IF(VLOOKUP(C332,Flex_Benefits!$N$13:$T$2013,4,FALSE)='Dropdown Selections'!$E$2," with a $"&amp;VLOOKUP(C332,Flex_Benefits!$N$13:$T$2013,5,FALSE)&amp;" deductible",""))</f>
        <v/>
      </c>
      <c r="E332" s="188"/>
      <c r="F332" s="14" t="str" cm="1">
        <f t="array" ref="F332">_xlfn.IFS(E332="","",  VLOOKUP(E332,Flex_Target_Populations!$B$9:$H$2009,2,FALSE)='Dropdown Selections'!$F$10, 'Dropdown Selections'!$F$10, VLOOKUP(E332,Flex_Target_Populations!$B$9:$H$2009,2,FALSE)='Dropdown Selections'!$F$9,'Dropdown Selections'!$F$9, VLOOKUP(E332,Flex_Target_Populations!$B$9:$H$2009,2,FALSE)='Dropdown Selections'!$F$3,"Enrollees with: " &amp;VLOOKUP(E332,Flex_Target_Populations!$B$9:$H$2009,6,FALSE), VLOOKUP(E332,Flex_Target_Populations!$B$9:$H$2009,2,FALSE)='Dropdown Selections'!$F$2, "LIS Levels: " &amp; VLOOKUP(E332,Flex_Target_Populations!$B$9:$H$2009,3,FALSE), VLOOKUP(E332,Flex_Target_Populations!$B$9:$H$2009,2,FALSE)='Dropdown Selections'!$F$4, VLOOKUP(E332,Flex_Target_Populations!$B$9:$H$2009,4,FALSE) &amp; " beginning at " &amp; VLOOKUP(E332,Flex_Target_Populations!$B$9:$H$2009,5,FALSE), VLOOKUP(E332,Flex_Target_Populations!$B$9:$H$2009,2,FALSE)='Dropdown Selections'!$F$5, VLOOKUP(E332,Flex_Target_Populations!$B$9:$H$2009,4,FALSE) &amp; " beginning at "&amp; VLOOKUP(E332,Flex_Target_Populations!$B$9:$H$2009,5,FALSE) &amp; " and " &amp; VLOOKUP(E332,Flex_Target_Populations!$B$9:$H$2009,6,FALSE), VLOOKUP(E332,Flex_Target_Populations!$B$9:$H$2009,2,FALSE)='Dropdown Selections'!$F$6, "LIS Levels: " &amp; VLOOKUP(E332,Flex_Target_Populations!$B$9:$H$2009,3,FALSE) &amp; " and " &amp; VLOOKUP(E332,Flex_Target_Populations!$B$9:$H$2009,6,FALSE), VLOOKUP(E332,Flex_Target_Populations!$B$9:$H$2009,2,FALSE)='Dropdown Selections'!$F$7, "LIS Levels: " &amp; VLOOKUP(E332,Flex_Target_Populations!$B$9:$H$2009,3,FALSE) &amp; " and " &amp; VLOOKUP(E332,Flex_Target_Populations!$B$9:$H$2009,4,FALSE) &amp; " beginning at "&amp; VLOOKUP(E332,Flex_Target_Populations!$B$9:$H$2009,5,FALSE), VLOOKUP(E332,Flex_Target_Populations!$B$9:$H$2009,2,FALSE)='Dropdown Selections'!$F$8,  "LIS Levels: " &amp; VLOOKUP(E332,Flex_Target_Populations!$B$9:$H$2009,3,FALSE) &amp; " and " &amp; VLOOKUP(E332,Flex_Target_Populations!$B$9:$H$2009,4,FALSE) &amp; " beginning at "&amp; VLOOKUP(E332,Flex_Target_Populations!$B$9:$H$2009,5,FALSE) &amp; " and " &amp; VLOOKUP(E332,Flex_Target_Populations!$B$9:$H$2009,6,FALSE))</f>
        <v/>
      </c>
      <c r="G332" s="188"/>
      <c r="H332" s="188"/>
      <c r="I332" s="188"/>
      <c r="J332" s="188"/>
      <c r="K332" s="188"/>
      <c r="L332" s="188"/>
      <c r="M332" s="188"/>
      <c r="N332" s="188"/>
      <c r="O332" s="188"/>
      <c r="P332" s="188"/>
      <c r="Q332" s="189"/>
    </row>
    <row r="333" spans="2:17">
      <c r="B333" s="187"/>
      <c r="C333" s="188"/>
      <c r="D333" s="14" t="str" cm="1">
        <f t="array" ref="D333">_xlfn.IFS(C333="","",AND(LEFT(C333,3)&lt;&gt;"CRC", LEFT(C333,3)&lt;&gt;"DRC"),VLOOKUP(Flex_Summary!C333,Flex_Benefits!$B$13:$D$2013,3,FALSE),LEFT(C333,3)="CRC",VLOOKUP(Flex_Summary!C333,Flex_Benefits!$I$13:$K$2013,3,FALSE)&amp;" for "&amp;VLOOKUP(Flex_Summary!C333,Flex_Benefits!$I$13:$K$2013,2,FALSE),LEFT(C333,3)="DRC",IF(VLOOKUP(C333,Flex_Benefits!$N$13:$T$2013,6,FALSE)="",VLOOKUP(C333,Flex_Benefits!$N$13:$T$2013,7,FALSE)&amp;"% Coinsurance","$"&amp;VLOOKUP(C333,Flex_Benefits!$N$13:$T$2013,6,FALSE)&amp;" Copayments")&amp;" for "&amp;IF(VLOOKUP(C333,Flex_Benefits!$N$13:$T$2013,2,FALSE)&lt;&gt;'Dropdown Selections'!$Q$3,VLOOKUP(C333,Flex_Benefits!$N$13:$T$2013,2,FALSE),"all Part D drugs on tier(s) "&amp;VLOOKUP(C333,Flex_Benefits!$N$13:$T$2013,3,FALSE))&amp;IF(VLOOKUP(C333,Flex_Benefits!$N$13:$T$2013,4,FALSE)='Dropdown Selections'!$E$2," with a $"&amp;VLOOKUP(C333,Flex_Benefits!$N$13:$T$2013,5,FALSE)&amp;" deductible",""))</f>
        <v/>
      </c>
      <c r="E333" s="188"/>
      <c r="F333" s="14" t="str" cm="1">
        <f t="array" ref="F333">_xlfn.IFS(E333="","",  VLOOKUP(E333,Flex_Target_Populations!$B$9:$H$2009,2,FALSE)='Dropdown Selections'!$F$10, 'Dropdown Selections'!$F$10, VLOOKUP(E333,Flex_Target_Populations!$B$9:$H$2009,2,FALSE)='Dropdown Selections'!$F$9,'Dropdown Selections'!$F$9, VLOOKUP(E333,Flex_Target_Populations!$B$9:$H$2009,2,FALSE)='Dropdown Selections'!$F$3,"Enrollees with: " &amp;VLOOKUP(E333,Flex_Target_Populations!$B$9:$H$2009,6,FALSE), VLOOKUP(E333,Flex_Target_Populations!$B$9:$H$2009,2,FALSE)='Dropdown Selections'!$F$2, "LIS Levels: " &amp; VLOOKUP(E333,Flex_Target_Populations!$B$9:$H$2009,3,FALSE), VLOOKUP(E333,Flex_Target_Populations!$B$9:$H$2009,2,FALSE)='Dropdown Selections'!$F$4, VLOOKUP(E333,Flex_Target_Populations!$B$9:$H$2009,4,FALSE) &amp; " beginning at " &amp; VLOOKUP(E333,Flex_Target_Populations!$B$9:$H$2009,5,FALSE), VLOOKUP(E333,Flex_Target_Populations!$B$9:$H$2009,2,FALSE)='Dropdown Selections'!$F$5, VLOOKUP(E333,Flex_Target_Populations!$B$9:$H$2009,4,FALSE) &amp; " beginning at "&amp; VLOOKUP(E333,Flex_Target_Populations!$B$9:$H$2009,5,FALSE) &amp; " and " &amp; VLOOKUP(E333,Flex_Target_Populations!$B$9:$H$2009,6,FALSE), VLOOKUP(E333,Flex_Target_Populations!$B$9:$H$2009,2,FALSE)='Dropdown Selections'!$F$6, "LIS Levels: " &amp; VLOOKUP(E333,Flex_Target_Populations!$B$9:$H$2009,3,FALSE) &amp; " and " &amp; VLOOKUP(E333,Flex_Target_Populations!$B$9:$H$2009,6,FALSE), VLOOKUP(E333,Flex_Target_Populations!$B$9:$H$2009,2,FALSE)='Dropdown Selections'!$F$7, "LIS Levels: " &amp; VLOOKUP(E333,Flex_Target_Populations!$B$9:$H$2009,3,FALSE) &amp; " and " &amp; VLOOKUP(E333,Flex_Target_Populations!$B$9:$H$2009,4,FALSE) &amp; " beginning at "&amp; VLOOKUP(E333,Flex_Target_Populations!$B$9:$H$2009,5,FALSE), VLOOKUP(E333,Flex_Target_Populations!$B$9:$H$2009,2,FALSE)='Dropdown Selections'!$F$8,  "LIS Levels: " &amp; VLOOKUP(E333,Flex_Target_Populations!$B$9:$H$2009,3,FALSE) &amp; " and " &amp; VLOOKUP(E333,Flex_Target_Populations!$B$9:$H$2009,4,FALSE) &amp; " beginning at "&amp; VLOOKUP(E333,Flex_Target_Populations!$B$9:$H$2009,5,FALSE) &amp; " and " &amp; VLOOKUP(E333,Flex_Target_Populations!$B$9:$H$2009,6,FALSE))</f>
        <v/>
      </c>
      <c r="G333" s="188"/>
      <c r="H333" s="188"/>
      <c r="I333" s="188"/>
      <c r="J333" s="188"/>
      <c r="K333" s="188"/>
      <c r="L333" s="188"/>
      <c r="M333" s="188"/>
      <c r="N333" s="188"/>
      <c r="O333" s="188"/>
      <c r="P333" s="188"/>
      <c r="Q333" s="189"/>
    </row>
    <row r="334" spans="2:17">
      <c r="B334" s="187"/>
      <c r="C334" s="188"/>
      <c r="D334" s="14" t="str" cm="1">
        <f t="array" ref="D334">_xlfn.IFS(C334="","",AND(LEFT(C334,3)&lt;&gt;"CRC", LEFT(C334,3)&lt;&gt;"DRC"),VLOOKUP(Flex_Summary!C334,Flex_Benefits!$B$13:$D$2013,3,FALSE),LEFT(C334,3)="CRC",VLOOKUP(Flex_Summary!C334,Flex_Benefits!$I$13:$K$2013,3,FALSE)&amp;" for "&amp;VLOOKUP(Flex_Summary!C334,Flex_Benefits!$I$13:$K$2013,2,FALSE),LEFT(C334,3)="DRC",IF(VLOOKUP(C334,Flex_Benefits!$N$13:$T$2013,6,FALSE)="",VLOOKUP(C334,Flex_Benefits!$N$13:$T$2013,7,FALSE)&amp;"% Coinsurance","$"&amp;VLOOKUP(C334,Flex_Benefits!$N$13:$T$2013,6,FALSE)&amp;" Copayments")&amp;" for "&amp;IF(VLOOKUP(C334,Flex_Benefits!$N$13:$T$2013,2,FALSE)&lt;&gt;'Dropdown Selections'!$Q$3,VLOOKUP(C334,Flex_Benefits!$N$13:$T$2013,2,FALSE),"all Part D drugs on tier(s) "&amp;VLOOKUP(C334,Flex_Benefits!$N$13:$T$2013,3,FALSE))&amp;IF(VLOOKUP(C334,Flex_Benefits!$N$13:$T$2013,4,FALSE)='Dropdown Selections'!$E$2," with a $"&amp;VLOOKUP(C334,Flex_Benefits!$N$13:$T$2013,5,FALSE)&amp;" deductible",""))</f>
        <v/>
      </c>
      <c r="E334" s="188"/>
      <c r="F334" s="14" t="str" cm="1">
        <f t="array" ref="F334">_xlfn.IFS(E334="","",  VLOOKUP(E334,Flex_Target_Populations!$B$9:$H$2009,2,FALSE)='Dropdown Selections'!$F$10, 'Dropdown Selections'!$F$10, VLOOKUP(E334,Flex_Target_Populations!$B$9:$H$2009,2,FALSE)='Dropdown Selections'!$F$9,'Dropdown Selections'!$F$9, VLOOKUP(E334,Flex_Target_Populations!$B$9:$H$2009,2,FALSE)='Dropdown Selections'!$F$3,"Enrollees with: " &amp;VLOOKUP(E334,Flex_Target_Populations!$B$9:$H$2009,6,FALSE), VLOOKUP(E334,Flex_Target_Populations!$B$9:$H$2009,2,FALSE)='Dropdown Selections'!$F$2, "LIS Levels: " &amp; VLOOKUP(E334,Flex_Target_Populations!$B$9:$H$2009,3,FALSE), VLOOKUP(E334,Flex_Target_Populations!$B$9:$H$2009,2,FALSE)='Dropdown Selections'!$F$4, VLOOKUP(E334,Flex_Target_Populations!$B$9:$H$2009,4,FALSE) &amp; " beginning at " &amp; VLOOKUP(E334,Flex_Target_Populations!$B$9:$H$2009,5,FALSE), VLOOKUP(E334,Flex_Target_Populations!$B$9:$H$2009,2,FALSE)='Dropdown Selections'!$F$5, VLOOKUP(E334,Flex_Target_Populations!$B$9:$H$2009,4,FALSE) &amp; " beginning at "&amp; VLOOKUP(E334,Flex_Target_Populations!$B$9:$H$2009,5,FALSE) &amp; " and " &amp; VLOOKUP(E334,Flex_Target_Populations!$B$9:$H$2009,6,FALSE), VLOOKUP(E334,Flex_Target_Populations!$B$9:$H$2009,2,FALSE)='Dropdown Selections'!$F$6, "LIS Levels: " &amp; VLOOKUP(E334,Flex_Target_Populations!$B$9:$H$2009,3,FALSE) &amp; " and " &amp; VLOOKUP(E334,Flex_Target_Populations!$B$9:$H$2009,6,FALSE), VLOOKUP(E334,Flex_Target_Populations!$B$9:$H$2009,2,FALSE)='Dropdown Selections'!$F$7, "LIS Levels: " &amp; VLOOKUP(E334,Flex_Target_Populations!$B$9:$H$2009,3,FALSE) &amp; " and " &amp; VLOOKUP(E334,Flex_Target_Populations!$B$9:$H$2009,4,FALSE) &amp; " beginning at "&amp; VLOOKUP(E334,Flex_Target_Populations!$B$9:$H$2009,5,FALSE), VLOOKUP(E334,Flex_Target_Populations!$B$9:$H$2009,2,FALSE)='Dropdown Selections'!$F$8,  "LIS Levels: " &amp; VLOOKUP(E334,Flex_Target_Populations!$B$9:$H$2009,3,FALSE) &amp; " and " &amp; VLOOKUP(E334,Flex_Target_Populations!$B$9:$H$2009,4,FALSE) &amp; " beginning at "&amp; VLOOKUP(E334,Flex_Target_Populations!$B$9:$H$2009,5,FALSE) &amp; " and " &amp; VLOOKUP(E334,Flex_Target_Populations!$B$9:$H$2009,6,FALSE))</f>
        <v/>
      </c>
      <c r="G334" s="188"/>
      <c r="H334" s="188"/>
      <c r="I334" s="188"/>
      <c r="J334" s="188"/>
      <c r="K334" s="188"/>
      <c r="L334" s="188"/>
      <c r="M334" s="188"/>
      <c r="N334" s="188"/>
      <c r="O334" s="188"/>
      <c r="P334" s="188"/>
      <c r="Q334" s="189"/>
    </row>
    <row r="335" spans="2:17">
      <c r="B335" s="187"/>
      <c r="C335" s="188"/>
      <c r="D335" s="14" t="str" cm="1">
        <f t="array" ref="D335">_xlfn.IFS(C335="","",AND(LEFT(C335,3)&lt;&gt;"CRC", LEFT(C335,3)&lt;&gt;"DRC"),VLOOKUP(Flex_Summary!C335,Flex_Benefits!$B$13:$D$2013,3,FALSE),LEFT(C335,3)="CRC",VLOOKUP(Flex_Summary!C335,Flex_Benefits!$I$13:$K$2013,3,FALSE)&amp;" for "&amp;VLOOKUP(Flex_Summary!C335,Flex_Benefits!$I$13:$K$2013,2,FALSE),LEFT(C335,3)="DRC",IF(VLOOKUP(C335,Flex_Benefits!$N$13:$T$2013,6,FALSE)="",VLOOKUP(C335,Flex_Benefits!$N$13:$T$2013,7,FALSE)&amp;"% Coinsurance","$"&amp;VLOOKUP(C335,Flex_Benefits!$N$13:$T$2013,6,FALSE)&amp;" Copayments")&amp;" for "&amp;IF(VLOOKUP(C335,Flex_Benefits!$N$13:$T$2013,2,FALSE)&lt;&gt;'Dropdown Selections'!$Q$3,VLOOKUP(C335,Flex_Benefits!$N$13:$T$2013,2,FALSE),"all Part D drugs on tier(s) "&amp;VLOOKUP(C335,Flex_Benefits!$N$13:$T$2013,3,FALSE))&amp;IF(VLOOKUP(C335,Flex_Benefits!$N$13:$T$2013,4,FALSE)='Dropdown Selections'!$E$2," with a $"&amp;VLOOKUP(C335,Flex_Benefits!$N$13:$T$2013,5,FALSE)&amp;" deductible",""))</f>
        <v/>
      </c>
      <c r="E335" s="188"/>
      <c r="F335" s="14" t="str" cm="1">
        <f t="array" ref="F335">_xlfn.IFS(E335="","",  VLOOKUP(E335,Flex_Target_Populations!$B$9:$H$2009,2,FALSE)='Dropdown Selections'!$F$10, 'Dropdown Selections'!$F$10, VLOOKUP(E335,Flex_Target_Populations!$B$9:$H$2009,2,FALSE)='Dropdown Selections'!$F$9,'Dropdown Selections'!$F$9, VLOOKUP(E335,Flex_Target_Populations!$B$9:$H$2009,2,FALSE)='Dropdown Selections'!$F$3,"Enrollees with: " &amp;VLOOKUP(E335,Flex_Target_Populations!$B$9:$H$2009,6,FALSE), VLOOKUP(E335,Flex_Target_Populations!$B$9:$H$2009,2,FALSE)='Dropdown Selections'!$F$2, "LIS Levels: " &amp; VLOOKUP(E335,Flex_Target_Populations!$B$9:$H$2009,3,FALSE), VLOOKUP(E335,Flex_Target_Populations!$B$9:$H$2009,2,FALSE)='Dropdown Selections'!$F$4, VLOOKUP(E335,Flex_Target_Populations!$B$9:$H$2009,4,FALSE) &amp; " beginning at " &amp; VLOOKUP(E335,Flex_Target_Populations!$B$9:$H$2009,5,FALSE), VLOOKUP(E335,Flex_Target_Populations!$B$9:$H$2009,2,FALSE)='Dropdown Selections'!$F$5, VLOOKUP(E335,Flex_Target_Populations!$B$9:$H$2009,4,FALSE) &amp; " beginning at "&amp; VLOOKUP(E335,Flex_Target_Populations!$B$9:$H$2009,5,FALSE) &amp; " and " &amp; VLOOKUP(E335,Flex_Target_Populations!$B$9:$H$2009,6,FALSE), VLOOKUP(E335,Flex_Target_Populations!$B$9:$H$2009,2,FALSE)='Dropdown Selections'!$F$6, "LIS Levels: " &amp; VLOOKUP(E335,Flex_Target_Populations!$B$9:$H$2009,3,FALSE) &amp; " and " &amp; VLOOKUP(E335,Flex_Target_Populations!$B$9:$H$2009,6,FALSE), VLOOKUP(E335,Flex_Target_Populations!$B$9:$H$2009,2,FALSE)='Dropdown Selections'!$F$7, "LIS Levels: " &amp; VLOOKUP(E335,Flex_Target_Populations!$B$9:$H$2009,3,FALSE) &amp; " and " &amp; VLOOKUP(E335,Flex_Target_Populations!$B$9:$H$2009,4,FALSE) &amp; " beginning at "&amp; VLOOKUP(E335,Flex_Target_Populations!$B$9:$H$2009,5,FALSE), VLOOKUP(E335,Flex_Target_Populations!$B$9:$H$2009,2,FALSE)='Dropdown Selections'!$F$8,  "LIS Levels: " &amp; VLOOKUP(E335,Flex_Target_Populations!$B$9:$H$2009,3,FALSE) &amp; " and " &amp; VLOOKUP(E335,Flex_Target_Populations!$B$9:$H$2009,4,FALSE) &amp; " beginning at "&amp; VLOOKUP(E335,Flex_Target_Populations!$B$9:$H$2009,5,FALSE) &amp; " and " &amp; VLOOKUP(E335,Flex_Target_Populations!$B$9:$H$2009,6,FALSE))</f>
        <v/>
      </c>
      <c r="G335" s="188"/>
      <c r="H335" s="188"/>
      <c r="I335" s="188"/>
      <c r="J335" s="188"/>
      <c r="K335" s="188"/>
      <c r="L335" s="188"/>
      <c r="M335" s="188"/>
      <c r="N335" s="188"/>
      <c r="O335" s="188"/>
      <c r="P335" s="188"/>
      <c r="Q335" s="189"/>
    </row>
    <row r="336" spans="2:17">
      <c r="B336" s="187"/>
      <c r="C336" s="188"/>
      <c r="D336" s="14" t="str" cm="1">
        <f t="array" ref="D336">_xlfn.IFS(C336="","",AND(LEFT(C336,3)&lt;&gt;"CRC", LEFT(C336,3)&lt;&gt;"DRC"),VLOOKUP(Flex_Summary!C336,Flex_Benefits!$B$13:$D$2013,3,FALSE),LEFT(C336,3)="CRC",VLOOKUP(Flex_Summary!C336,Flex_Benefits!$I$13:$K$2013,3,FALSE)&amp;" for "&amp;VLOOKUP(Flex_Summary!C336,Flex_Benefits!$I$13:$K$2013,2,FALSE),LEFT(C336,3)="DRC",IF(VLOOKUP(C336,Flex_Benefits!$N$13:$T$2013,6,FALSE)="",VLOOKUP(C336,Flex_Benefits!$N$13:$T$2013,7,FALSE)&amp;"% Coinsurance","$"&amp;VLOOKUP(C336,Flex_Benefits!$N$13:$T$2013,6,FALSE)&amp;" Copayments")&amp;" for "&amp;IF(VLOOKUP(C336,Flex_Benefits!$N$13:$T$2013,2,FALSE)&lt;&gt;'Dropdown Selections'!$Q$3,VLOOKUP(C336,Flex_Benefits!$N$13:$T$2013,2,FALSE),"all Part D drugs on tier(s) "&amp;VLOOKUP(C336,Flex_Benefits!$N$13:$T$2013,3,FALSE))&amp;IF(VLOOKUP(C336,Flex_Benefits!$N$13:$T$2013,4,FALSE)='Dropdown Selections'!$E$2," with a $"&amp;VLOOKUP(C336,Flex_Benefits!$N$13:$T$2013,5,FALSE)&amp;" deductible",""))</f>
        <v/>
      </c>
      <c r="E336" s="188"/>
      <c r="F336" s="14" t="str" cm="1">
        <f t="array" ref="F336">_xlfn.IFS(E336="","",  VLOOKUP(E336,Flex_Target_Populations!$B$9:$H$2009,2,FALSE)='Dropdown Selections'!$F$10, 'Dropdown Selections'!$F$10, VLOOKUP(E336,Flex_Target_Populations!$B$9:$H$2009,2,FALSE)='Dropdown Selections'!$F$9,'Dropdown Selections'!$F$9, VLOOKUP(E336,Flex_Target_Populations!$B$9:$H$2009,2,FALSE)='Dropdown Selections'!$F$3,"Enrollees with: " &amp;VLOOKUP(E336,Flex_Target_Populations!$B$9:$H$2009,6,FALSE), VLOOKUP(E336,Flex_Target_Populations!$B$9:$H$2009,2,FALSE)='Dropdown Selections'!$F$2, "LIS Levels: " &amp; VLOOKUP(E336,Flex_Target_Populations!$B$9:$H$2009,3,FALSE), VLOOKUP(E336,Flex_Target_Populations!$B$9:$H$2009,2,FALSE)='Dropdown Selections'!$F$4, VLOOKUP(E336,Flex_Target_Populations!$B$9:$H$2009,4,FALSE) &amp; " beginning at " &amp; VLOOKUP(E336,Flex_Target_Populations!$B$9:$H$2009,5,FALSE), VLOOKUP(E336,Flex_Target_Populations!$B$9:$H$2009,2,FALSE)='Dropdown Selections'!$F$5, VLOOKUP(E336,Flex_Target_Populations!$B$9:$H$2009,4,FALSE) &amp; " beginning at "&amp; VLOOKUP(E336,Flex_Target_Populations!$B$9:$H$2009,5,FALSE) &amp; " and " &amp; VLOOKUP(E336,Flex_Target_Populations!$B$9:$H$2009,6,FALSE), VLOOKUP(E336,Flex_Target_Populations!$B$9:$H$2009,2,FALSE)='Dropdown Selections'!$F$6, "LIS Levels: " &amp; VLOOKUP(E336,Flex_Target_Populations!$B$9:$H$2009,3,FALSE) &amp; " and " &amp; VLOOKUP(E336,Flex_Target_Populations!$B$9:$H$2009,6,FALSE), VLOOKUP(E336,Flex_Target_Populations!$B$9:$H$2009,2,FALSE)='Dropdown Selections'!$F$7, "LIS Levels: " &amp; VLOOKUP(E336,Flex_Target_Populations!$B$9:$H$2009,3,FALSE) &amp; " and " &amp; VLOOKUP(E336,Flex_Target_Populations!$B$9:$H$2009,4,FALSE) &amp; " beginning at "&amp; VLOOKUP(E336,Flex_Target_Populations!$B$9:$H$2009,5,FALSE), VLOOKUP(E336,Flex_Target_Populations!$B$9:$H$2009,2,FALSE)='Dropdown Selections'!$F$8,  "LIS Levels: " &amp; VLOOKUP(E336,Flex_Target_Populations!$B$9:$H$2009,3,FALSE) &amp; " and " &amp; VLOOKUP(E336,Flex_Target_Populations!$B$9:$H$2009,4,FALSE) &amp; " beginning at "&amp; VLOOKUP(E336,Flex_Target_Populations!$B$9:$H$2009,5,FALSE) &amp; " and " &amp; VLOOKUP(E336,Flex_Target_Populations!$B$9:$H$2009,6,FALSE))</f>
        <v/>
      </c>
      <c r="G336" s="188"/>
      <c r="H336" s="188"/>
      <c r="I336" s="188"/>
      <c r="J336" s="188"/>
      <c r="K336" s="188"/>
      <c r="L336" s="188"/>
      <c r="M336" s="188"/>
      <c r="N336" s="188"/>
      <c r="O336" s="188"/>
      <c r="P336" s="188"/>
      <c r="Q336" s="189"/>
    </row>
    <row r="337" spans="2:17">
      <c r="B337" s="187"/>
      <c r="C337" s="188"/>
      <c r="D337" s="14" t="str" cm="1">
        <f t="array" ref="D337">_xlfn.IFS(C337="","",AND(LEFT(C337,3)&lt;&gt;"CRC", LEFT(C337,3)&lt;&gt;"DRC"),VLOOKUP(Flex_Summary!C337,Flex_Benefits!$B$13:$D$2013,3,FALSE),LEFT(C337,3)="CRC",VLOOKUP(Flex_Summary!C337,Flex_Benefits!$I$13:$K$2013,3,FALSE)&amp;" for "&amp;VLOOKUP(Flex_Summary!C337,Flex_Benefits!$I$13:$K$2013,2,FALSE),LEFT(C337,3)="DRC",IF(VLOOKUP(C337,Flex_Benefits!$N$13:$T$2013,6,FALSE)="",VLOOKUP(C337,Flex_Benefits!$N$13:$T$2013,7,FALSE)&amp;"% Coinsurance","$"&amp;VLOOKUP(C337,Flex_Benefits!$N$13:$T$2013,6,FALSE)&amp;" Copayments")&amp;" for "&amp;IF(VLOOKUP(C337,Flex_Benefits!$N$13:$T$2013,2,FALSE)&lt;&gt;'Dropdown Selections'!$Q$3,VLOOKUP(C337,Flex_Benefits!$N$13:$T$2013,2,FALSE),"all Part D drugs on tier(s) "&amp;VLOOKUP(C337,Flex_Benefits!$N$13:$T$2013,3,FALSE))&amp;IF(VLOOKUP(C337,Flex_Benefits!$N$13:$T$2013,4,FALSE)='Dropdown Selections'!$E$2," with a $"&amp;VLOOKUP(C337,Flex_Benefits!$N$13:$T$2013,5,FALSE)&amp;" deductible",""))</f>
        <v/>
      </c>
      <c r="E337" s="188"/>
      <c r="F337" s="14" t="str" cm="1">
        <f t="array" ref="F337">_xlfn.IFS(E337="","",  VLOOKUP(E337,Flex_Target_Populations!$B$9:$H$2009,2,FALSE)='Dropdown Selections'!$F$10, 'Dropdown Selections'!$F$10, VLOOKUP(E337,Flex_Target_Populations!$B$9:$H$2009,2,FALSE)='Dropdown Selections'!$F$9,'Dropdown Selections'!$F$9, VLOOKUP(E337,Flex_Target_Populations!$B$9:$H$2009,2,FALSE)='Dropdown Selections'!$F$3,"Enrollees with: " &amp;VLOOKUP(E337,Flex_Target_Populations!$B$9:$H$2009,6,FALSE), VLOOKUP(E337,Flex_Target_Populations!$B$9:$H$2009,2,FALSE)='Dropdown Selections'!$F$2, "LIS Levels: " &amp; VLOOKUP(E337,Flex_Target_Populations!$B$9:$H$2009,3,FALSE), VLOOKUP(E337,Flex_Target_Populations!$B$9:$H$2009,2,FALSE)='Dropdown Selections'!$F$4, VLOOKUP(E337,Flex_Target_Populations!$B$9:$H$2009,4,FALSE) &amp; " beginning at " &amp; VLOOKUP(E337,Flex_Target_Populations!$B$9:$H$2009,5,FALSE), VLOOKUP(E337,Flex_Target_Populations!$B$9:$H$2009,2,FALSE)='Dropdown Selections'!$F$5, VLOOKUP(E337,Flex_Target_Populations!$B$9:$H$2009,4,FALSE) &amp; " beginning at "&amp; VLOOKUP(E337,Flex_Target_Populations!$B$9:$H$2009,5,FALSE) &amp; " and " &amp; VLOOKUP(E337,Flex_Target_Populations!$B$9:$H$2009,6,FALSE), VLOOKUP(E337,Flex_Target_Populations!$B$9:$H$2009,2,FALSE)='Dropdown Selections'!$F$6, "LIS Levels: " &amp; VLOOKUP(E337,Flex_Target_Populations!$B$9:$H$2009,3,FALSE) &amp; " and " &amp; VLOOKUP(E337,Flex_Target_Populations!$B$9:$H$2009,6,FALSE), VLOOKUP(E337,Flex_Target_Populations!$B$9:$H$2009,2,FALSE)='Dropdown Selections'!$F$7, "LIS Levels: " &amp; VLOOKUP(E337,Flex_Target_Populations!$B$9:$H$2009,3,FALSE) &amp; " and " &amp; VLOOKUP(E337,Flex_Target_Populations!$B$9:$H$2009,4,FALSE) &amp; " beginning at "&amp; VLOOKUP(E337,Flex_Target_Populations!$B$9:$H$2009,5,FALSE), VLOOKUP(E337,Flex_Target_Populations!$B$9:$H$2009,2,FALSE)='Dropdown Selections'!$F$8,  "LIS Levels: " &amp; VLOOKUP(E337,Flex_Target_Populations!$B$9:$H$2009,3,FALSE) &amp; " and " &amp; VLOOKUP(E337,Flex_Target_Populations!$B$9:$H$2009,4,FALSE) &amp; " beginning at "&amp; VLOOKUP(E337,Flex_Target_Populations!$B$9:$H$2009,5,FALSE) &amp; " and " &amp; VLOOKUP(E337,Flex_Target_Populations!$B$9:$H$2009,6,FALSE))</f>
        <v/>
      </c>
      <c r="G337" s="188"/>
      <c r="H337" s="188"/>
      <c r="I337" s="188"/>
      <c r="J337" s="188"/>
      <c r="K337" s="188"/>
      <c r="L337" s="188"/>
      <c r="M337" s="188"/>
      <c r="N337" s="188"/>
      <c r="O337" s="188"/>
      <c r="P337" s="188"/>
      <c r="Q337" s="189"/>
    </row>
    <row r="338" spans="2:17">
      <c r="B338" s="187"/>
      <c r="C338" s="188"/>
      <c r="D338" s="14" t="str" cm="1">
        <f t="array" ref="D338">_xlfn.IFS(C338="","",AND(LEFT(C338,3)&lt;&gt;"CRC", LEFT(C338,3)&lt;&gt;"DRC"),VLOOKUP(Flex_Summary!C338,Flex_Benefits!$B$13:$D$2013,3,FALSE),LEFT(C338,3)="CRC",VLOOKUP(Flex_Summary!C338,Flex_Benefits!$I$13:$K$2013,3,FALSE)&amp;" for "&amp;VLOOKUP(Flex_Summary!C338,Flex_Benefits!$I$13:$K$2013,2,FALSE),LEFT(C338,3)="DRC",IF(VLOOKUP(C338,Flex_Benefits!$N$13:$T$2013,6,FALSE)="",VLOOKUP(C338,Flex_Benefits!$N$13:$T$2013,7,FALSE)&amp;"% Coinsurance","$"&amp;VLOOKUP(C338,Flex_Benefits!$N$13:$T$2013,6,FALSE)&amp;" Copayments")&amp;" for "&amp;IF(VLOOKUP(C338,Flex_Benefits!$N$13:$T$2013,2,FALSE)&lt;&gt;'Dropdown Selections'!$Q$3,VLOOKUP(C338,Flex_Benefits!$N$13:$T$2013,2,FALSE),"all Part D drugs on tier(s) "&amp;VLOOKUP(C338,Flex_Benefits!$N$13:$T$2013,3,FALSE))&amp;IF(VLOOKUP(C338,Flex_Benefits!$N$13:$T$2013,4,FALSE)='Dropdown Selections'!$E$2," with a $"&amp;VLOOKUP(C338,Flex_Benefits!$N$13:$T$2013,5,FALSE)&amp;" deductible",""))</f>
        <v/>
      </c>
      <c r="E338" s="188"/>
      <c r="F338" s="14" t="str" cm="1">
        <f t="array" ref="F338">_xlfn.IFS(E338="","",  VLOOKUP(E338,Flex_Target_Populations!$B$9:$H$2009,2,FALSE)='Dropdown Selections'!$F$10, 'Dropdown Selections'!$F$10, VLOOKUP(E338,Flex_Target_Populations!$B$9:$H$2009,2,FALSE)='Dropdown Selections'!$F$9,'Dropdown Selections'!$F$9, VLOOKUP(E338,Flex_Target_Populations!$B$9:$H$2009,2,FALSE)='Dropdown Selections'!$F$3,"Enrollees with: " &amp;VLOOKUP(E338,Flex_Target_Populations!$B$9:$H$2009,6,FALSE), VLOOKUP(E338,Flex_Target_Populations!$B$9:$H$2009,2,FALSE)='Dropdown Selections'!$F$2, "LIS Levels: " &amp; VLOOKUP(E338,Flex_Target_Populations!$B$9:$H$2009,3,FALSE), VLOOKUP(E338,Flex_Target_Populations!$B$9:$H$2009,2,FALSE)='Dropdown Selections'!$F$4, VLOOKUP(E338,Flex_Target_Populations!$B$9:$H$2009,4,FALSE) &amp; " beginning at " &amp; VLOOKUP(E338,Flex_Target_Populations!$B$9:$H$2009,5,FALSE), VLOOKUP(E338,Flex_Target_Populations!$B$9:$H$2009,2,FALSE)='Dropdown Selections'!$F$5, VLOOKUP(E338,Flex_Target_Populations!$B$9:$H$2009,4,FALSE) &amp; " beginning at "&amp; VLOOKUP(E338,Flex_Target_Populations!$B$9:$H$2009,5,FALSE) &amp; " and " &amp; VLOOKUP(E338,Flex_Target_Populations!$B$9:$H$2009,6,FALSE), VLOOKUP(E338,Flex_Target_Populations!$B$9:$H$2009,2,FALSE)='Dropdown Selections'!$F$6, "LIS Levels: " &amp; VLOOKUP(E338,Flex_Target_Populations!$B$9:$H$2009,3,FALSE) &amp; " and " &amp; VLOOKUP(E338,Flex_Target_Populations!$B$9:$H$2009,6,FALSE), VLOOKUP(E338,Flex_Target_Populations!$B$9:$H$2009,2,FALSE)='Dropdown Selections'!$F$7, "LIS Levels: " &amp; VLOOKUP(E338,Flex_Target_Populations!$B$9:$H$2009,3,FALSE) &amp; " and " &amp; VLOOKUP(E338,Flex_Target_Populations!$B$9:$H$2009,4,FALSE) &amp; " beginning at "&amp; VLOOKUP(E338,Flex_Target_Populations!$B$9:$H$2009,5,FALSE), VLOOKUP(E338,Flex_Target_Populations!$B$9:$H$2009,2,FALSE)='Dropdown Selections'!$F$8,  "LIS Levels: " &amp; VLOOKUP(E338,Flex_Target_Populations!$B$9:$H$2009,3,FALSE) &amp; " and " &amp; VLOOKUP(E338,Flex_Target_Populations!$B$9:$H$2009,4,FALSE) &amp; " beginning at "&amp; VLOOKUP(E338,Flex_Target_Populations!$B$9:$H$2009,5,FALSE) &amp; " and " &amp; VLOOKUP(E338,Flex_Target_Populations!$B$9:$H$2009,6,FALSE))</f>
        <v/>
      </c>
      <c r="G338" s="188"/>
      <c r="H338" s="188"/>
      <c r="I338" s="188"/>
      <c r="J338" s="188"/>
      <c r="K338" s="188"/>
      <c r="L338" s="188"/>
      <c r="M338" s="188"/>
      <c r="N338" s="188"/>
      <c r="O338" s="188"/>
      <c r="P338" s="188"/>
      <c r="Q338" s="189"/>
    </row>
    <row r="339" spans="2:17">
      <c r="B339" s="187"/>
      <c r="C339" s="188"/>
      <c r="D339" s="14" t="str" cm="1">
        <f t="array" ref="D339">_xlfn.IFS(C339="","",AND(LEFT(C339,3)&lt;&gt;"CRC", LEFT(C339,3)&lt;&gt;"DRC"),VLOOKUP(Flex_Summary!C339,Flex_Benefits!$B$13:$D$2013,3,FALSE),LEFT(C339,3)="CRC",VLOOKUP(Flex_Summary!C339,Flex_Benefits!$I$13:$K$2013,3,FALSE)&amp;" for "&amp;VLOOKUP(Flex_Summary!C339,Flex_Benefits!$I$13:$K$2013,2,FALSE),LEFT(C339,3)="DRC",IF(VLOOKUP(C339,Flex_Benefits!$N$13:$T$2013,6,FALSE)="",VLOOKUP(C339,Flex_Benefits!$N$13:$T$2013,7,FALSE)&amp;"% Coinsurance","$"&amp;VLOOKUP(C339,Flex_Benefits!$N$13:$T$2013,6,FALSE)&amp;" Copayments")&amp;" for "&amp;IF(VLOOKUP(C339,Flex_Benefits!$N$13:$T$2013,2,FALSE)&lt;&gt;'Dropdown Selections'!$Q$3,VLOOKUP(C339,Flex_Benefits!$N$13:$T$2013,2,FALSE),"all Part D drugs on tier(s) "&amp;VLOOKUP(C339,Flex_Benefits!$N$13:$T$2013,3,FALSE))&amp;IF(VLOOKUP(C339,Flex_Benefits!$N$13:$T$2013,4,FALSE)='Dropdown Selections'!$E$2," with a $"&amp;VLOOKUP(C339,Flex_Benefits!$N$13:$T$2013,5,FALSE)&amp;" deductible",""))</f>
        <v/>
      </c>
      <c r="E339" s="188"/>
      <c r="F339" s="14" t="str" cm="1">
        <f t="array" ref="F339">_xlfn.IFS(E339="","",  VLOOKUP(E339,Flex_Target_Populations!$B$9:$H$2009,2,FALSE)='Dropdown Selections'!$F$10, 'Dropdown Selections'!$F$10, VLOOKUP(E339,Flex_Target_Populations!$B$9:$H$2009,2,FALSE)='Dropdown Selections'!$F$9,'Dropdown Selections'!$F$9, VLOOKUP(E339,Flex_Target_Populations!$B$9:$H$2009,2,FALSE)='Dropdown Selections'!$F$3,"Enrollees with: " &amp;VLOOKUP(E339,Flex_Target_Populations!$B$9:$H$2009,6,FALSE), VLOOKUP(E339,Flex_Target_Populations!$B$9:$H$2009,2,FALSE)='Dropdown Selections'!$F$2, "LIS Levels: " &amp; VLOOKUP(E339,Flex_Target_Populations!$B$9:$H$2009,3,FALSE), VLOOKUP(E339,Flex_Target_Populations!$B$9:$H$2009,2,FALSE)='Dropdown Selections'!$F$4, VLOOKUP(E339,Flex_Target_Populations!$B$9:$H$2009,4,FALSE) &amp; " beginning at " &amp; VLOOKUP(E339,Flex_Target_Populations!$B$9:$H$2009,5,FALSE), VLOOKUP(E339,Flex_Target_Populations!$B$9:$H$2009,2,FALSE)='Dropdown Selections'!$F$5, VLOOKUP(E339,Flex_Target_Populations!$B$9:$H$2009,4,FALSE) &amp; " beginning at "&amp; VLOOKUP(E339,Flex_Target_Populations!$B$9:$H$2009,5,FALSE) &amp; " and " &amp; VLOOKUP(E339,Flex_Target_Populations!$B$9:$H$2009,6,FALSE), VLOOKUP(E339,Flex_Target_Populations!$B$9:$H$2009,2,FALSE)='Dropdown Selections'!$F$6, "LIS Levels: " &amp; VLOOKUP(E339,Flex_Target_Populations!$B$9:$H$2009,3,FALSE) &amp; " and " &amp; VLOOKUP(E339,Flex_Target_Populations!$B$9:$H$2009,6,FALSE), VLOOKUP(E339,Flex_Target_Populations!$B$9:$H$2009,2,FALSE)='Dropdown Selections'!$F$7, "LIS Levels: " &amp; VLOOKUP(E339,Flex_Target_Populations!$B$9:$H$2009,3,FALSE) &amp; " and " &amp; VLOOKUP(E339,Flex_Target_Populations!$B$9:$H$2009,4,FALSE) &amp; " beginning at "&amp; VLOOKUP(E339,Flex_Target_Populations!$B$9:$H$2009,5,FALSE), VLOOKUP(E339,Flex_Target_Populations!$B$9:$H$2009,2,FALSE)='Dropdown Selections'!$F$8,  "LIS Levels: " &amp; VLOOKUP(E339,Flex_Target_Populations!$B$9:$H$2009,3,FALSE) &amp; " and " &amp; VLOOKUP(E339,Flex_Target_Populations!$B$9:$H$2009,4,FALSE) &amp; " beginning at "&amp; VLOOKUP(E339,Flex_Target_Populations!$B$9:$H$2009,5,FALSE) &amp; " and " &amp; VLOOKUP(E339,Flex_Target_Populations!$B$9:$H$2009,6,FALSE))</f>
        <v/>
      </c>
      <c r="G339" s="188"/>
      <c r="H339" s="188"/>
      <c r="I339" s="188"/>
      <c r="J339" s="188"/>
      <c r="K339" s="188"/>
      <c r="L339" s="188"/>
      <c r="M339" s="188"/>
      <c r="N339" s="188"/>
      <c r="O339" s="188"/>
      <c r="P339" s="188"/>
      <c r="Q339" s="189"/>
    </row>
    <row r="340" spans="2:17">
      <c r="B340" s="187"/>
      <c r="C340" s="188"/>
      <c r="D340" s="14" t="str" cm="1">
        <f t="array" ref="D340">_xlfn.IFS(C340="","",AND(LEFT(C340,3)&lt;&gt;"CRC", LEFT(C340,3)&lt;&gt;"DRC"),VLOOKUP(Flex_Summary!C340,Flex_Benefits!$B$13:$D$2013,3,FALSE),LEFT(C340,3)="CRC",VLOOKUP(Flex_Summary!C340,Flex_Benefits!$I$13:$K$2013,3,FALSE)&amp;" for "&amp;VLOOKUP(Flex_Summary!C340,Flex_Benefits!$I$13:$K$2013,2,FALSE),LEFT(C340,3)="DRC",IF(VLOOKUP(C340,Flex_Benefits!$N$13:$T$2013,6,FALSE)="",VLOOKUP(C340,Flex_Benefits!$N$13:$T$2013,7,FALSE)&amp;"% Coinsurance","$"&amp;VLOOKUP(C340,Flex_Benefits!$N$13:$T$2013,6,FALSE)&amp;" Copayments")&amp;" for "&amp;IF(VLOOKUP(C340,Flex_Benefits!$N$13:$T$2013,2,FALSE)&lt;&gt;'Dropdown Selections'!$Q$3,VLOOKUP(C340,Flex_Benefits!$N$13:$T$2013,2,FALSE),"all Part D drugs on tier(s) "&amp;VLOOKUP(C340,Flex_Benefits!$N$13:$T$2013,3,FALSE))&amp;IF(VLOOKUP(C340,Flex_Benefits!$N$13:$T$2013,4,FALSE)='Dropdown Selections'!$E$2," with a $"&amp;VLOOKUP(C340,Flex_Benefits!$N$13:$T$2013,5,FALSE)&amp;" deductible",""))</f>
        <v/>
      </c>
      <c r="E340" s="188"/>
      <c r="F340" s="14" t="str" cm="1">
        <f t="array" ref="F340">_xlfn.IFS(E340="","",  VLOOKUP(E340,Flex_Target_Populations!$B$9:$H$2009,2,FALSE)='Dropdown Selections'!$F$10, 'Dropdown Selections'!$F$10, VLOOKUP(E340,Flex_Target_Populations!$B$9:$H$2009,2,FALSE)='Dropdown Selections'!$F$9,'Dropdown Selections'!$F$9, VLOOKUP(E340,Flex_Target_Populations!$B$9:$H$2009,2,FALSE)='Dropdown Selections'!$F$3,"Enrollees with: " &amp;VLOOKUP(E340,Flex_Target_Populations!$B$9:$H$2009,6,FALSE), VLOOKUP(E340,Flex_Target_Populations!$B$9:$H$2009,2,FALSE)='Dropdown Selections'!$F$2, "LIS Levels: " &amp; VLOOKUP(E340,Flex_Target_Populations!$B$9:$H$2009,3,FALSE), VLOOKUP(E340,Flex_Target_Populations!$B$9:$H$2009,2,FALSE)='Dropdown Selections'!$F$4, VLOOKUP(E340,Flex_Target_Populations!$B$9:$H$2009,4,FALSE) &amp; " beginning at " &amp; VLOOKUP(E340,Flex_Target_Populations!$B$9:$H$2009,5,FALSE), VLOOKUP(E340,Flex_Target_Populations!$B$9:$H$2009,2,FALSE)='Dropdown Selections'!$F$5, VLOOKUP(E340,Flex_Target_Populations!$B$9:$H$2009,4,FALSE) &amp; " beginning at "&amp; VLOOKUP(E340,Flex_Target_Populations!$B$9:$H$2009,5,FALSE) &amp; " and " &amp; VLOOKUP(E340,Flex_Target_Populations!$B$9:$H$2009,6,FALSE), VLOOKUP(E340,Flex_Target_Populations!$B$9:$H$2009,2,FALSE)='Dropdown Selections'!$F$6, "LIS Levels: " &amp; VLOOKUP(E340,Flex_Target_Populations!$B$9:$H$2009,3,FALSE) &amp; " and " &amp; VLOOKUP(E340,Flex_Target_Populations!$B$9:$H$2009,6,FALSE), VLOOKUP(E340,Flex_Target_Populations!$B$9:$H$2009,2,FALSE)='Dropdown Selections'!$F$7, "LIS Levels: " &amp; VLOOKUP(E340,Flex_Target_Populations!$B$9:$H$2009,3,FALSE) &amp; " and " &amp; VLOOKUP(E340,Flex_Target_Populations!$B$9:$H$2009,4,FALSE) &amp; " beginning at "&amp; VLOOKUP(E340,Flex_Target_Populations!$B$9:$H$2009,5,FALSE), VLOOKUP(E340,Flex_Target_Populations!$B$9:$H$2009,2,FALSE)='Dropdown Selections'!$F$8,  "LIS Levels: " &amp; VLOOKUP(E340,Flex_Target_Populations!$B$9:$H$2009,3,FALSE) &amp; " and " &amp; VLOOKUP(E340,Flex_Target_Populations!$B$9:$H$2009,4,FALSE) &amp; " beginning at "&amp; VLOOKUP(E340,Flex_Target_Populations!$B$9:$H$2009,5,FALSE) &amp; " and " &amp; VLOOKUP(E340,Flex_Target_Populations!$B$9:$H$2009,6,FALSE))</f>
        <v/>
      </c>
      <c r="G340" s="188"/>
      <c r="H340" s="188"/>
      <c r="I340" s="188"/>
      <c r="J340" s="188"/>
      <c r="K340" s="188"/>
      <c r="L340" s="188"/>
      <c r="M340" s="188"/>
      <c r="N340" s="188"/>
      <c r="O340" s="188"/>
      <c r="P340" s="188"/>
      <c r="Q340" s="189"/>
    </row>
    <row r="341" spans="2:17">
      <c r="B341" s="187"/>
      <c r="C341" s="188"/>
      <c r="D341" s="14" t="str" cm="1">
        <f t="array" ref="D341">_xlfn.IFS(C341="","",AND(LEFT(C341,3)&lt;&gt;"CRC", LEFT(C341,3)&lt;&gt;"DRC"),VLOOKUP(Flex_Summary!C341,Flex_Benefits!$B$13:$D$2013,3,FALSE),LEFT(C341,3)="CRC",VLOOKUP(Flex_Summary!C341,Flex_Benefits!$I$13:$K$2013,3,FALSE)&amp;" for "&amp;VLOOKUP(Flex_Summary!C341,Flex_Benefits!$I$13:$K$2013,2,FALSE),LEFT(C341,3)="DRC",IF(VLOOKUP(C341,Flex_Benefits!$N$13:$T$2013,6,FALSE)="",VLOOKUP(C341,Flex_Benefits!$N$13:$T$2013,7,FALSE)&amp;"% Coinsurance","$"&amp;VLOOKUP(C341,Flex_Benefits!$N$13:$T$2013,6,FALSE)&amp;" Copayments")&amp;" for "&amp;IF(VLOOKUP(C341,Flex_Benefits!$N$13:$T$2013,2,FALSE)&lt;&gt;'Dropdown Selections'!$Q$3,VLOOKUP(C341,Flex_Benefits!$N$13:$T$2013,2,FALSE),"all Part D drugs on tier(s) "&amp;VLOOKUP(C341,Flex_Benefits!$N$13:$T$2013,3,FALSE))&amp;IF(VLOOKUP(C341,Flex_Benefits!$N$13:$T$2013,4,FALSE)='Dropdown Selections'!$E$2," with a $"&amp;VLOOKUP(C341,Flex_Benefits!$N$13:$T$2013,5,FALSE)&amp;" deductible",""))</f>
        <v/>
      </c>
      <c r="E341" s="188"/>
      <c r="F341" s="14" t="str" cm="1">
        <f t="array" ref="F341">_xlfn.IFS(E341="","",  VLOOKUP(E341,Flex_Target_Populations!$B$9:$H$2009,2,FALSE)='Dropdown Selections'!$F$10, 'Dropdown Selections'!$F$10, VLOOKUP(E341,Flex_Target_Populations!$B$9:$H$2009,2,FALSE)='Dropdown Selections'!$F$9,'Dropdown Selections'!$F$9, VLOOKUP(E341,Flex_Target_Populations!$B$9:$H$2009,2,FALSE)='Dropdown Selections'!$F$3,"Enrollees with: " &amp;VLOOKUP(E341,Flex_Target_Populations!$B$9:$H$2009,6,FALSE), VLOOKUP(E341,Flex_Target_Populations!$B$9:$H$2009,2,FALSE)='Dropdown Selections'!$F$2, "LIS Levels: " &amp; VLOOKUP(E341,Flex_Target_Populations!$B$9:$H$2009,3,FALSE), VLOOKUP(E341,Flex_Target_Populations!$B$9:$H$2009,2,FALSE)='Dropdown Selections'!$F$4, VLOOKUP(E341,Flex_Target_Populations!$B$9:$H$2009,4,FALSE) &amp; " beginning at " &amp; VLOOKUP(E341,Flex_Target_Populations!$B$9:$H$2009,5,FALSE), VLOOKUP(E341,Flex_Target_Populations!$B$9:$H$2009,2,FALSE)='Dropdown Selections'!$F$5, VLOOKUP(E341,Flex_Target_Populations!$B$9:$H$2009,4,FALSE) &amp; " beginning at "&amp; VLOOKUP(E341,Flex_Target_Populations!$B$9:$H$2009,5,FALSE) &amp; " and " &amp; VLOOKUP(E341,Flex_Target_Populations!$B$9:$H$2009,6,FALSE), VLOOKUP(E341,Flex_Target_Populations!$B$9:$H$2009,2,FALSE)='Dropdown Selections'!$F$6, "LIS Levels: " &amp; VLOOKUP(E341,Flex_Target_Populations!$B$9:$H$2009,3,FALSE) &amp; " and " &amp; VLOOKUP(E341,Flex_Target_Populations!$B$9:$H$2009,6,FALSE), VLOOKUP(E341,Flex_Target_Populations!$B$9:$H$2009,2,FALSE)='Dropdown Selections'!$F$7, "LIS Levels: " &amp; VLOOKUP(E341,Flex_Target_Populations!$B$9:$H$2009,3,FALSE) &amp; " and " &amp; VLOOKUP(E341,Flex_Target_Populations!$B$9:$H$2009,4,FALSE) &amp; " beginning at "&amp; VLOOKUP(E341,Flex_Target_Populations!$B$9:$H$2009,5,FALSE), VLOOKUP(E341,Flex_Target_Populations!$B$9:$H$2009,2,FALSE)='Dropdown Selections'!$F$8,  "LIS Levels: " &amp; VLOOKUP(E341,Flex_Target_Populations!$B$9:$H$2009,3,FALSE) &amp; " and " &amp; VLOOKUP(E341,Flex_Target_Populations!$B$9:$H$2009,4,FALSE) &amp; " beginning at "&amp; VLOOKUP(E341,Flex_Target_Populations!$B$9:$H$2009,5,FALSE) &amp; " and " &amp; VLOOKUP(E341,Flex_Target_Populations!$B$9:$H$2009,6,FALSE))</f>
        <v/>
      </c>
      <c r="G341" s="188"/>
      <c r="H341" s="188"/>
      <c r="I341" s="188"/>
      <c r="J341" s="188"/>
      <c r="K341" s="188"/>
      <c r="L341" s="188"/>
      <c r="M341" s="188"/>
      <c r="N341" s="188"/>
      <c r="O341" s="188"/>
      <c r="P341" s="188"/>
      <c r="Q341" s="189"/>
    </row>
    <row r="342" spans="2:17">
      <c r="B342" s="187"/>
      <c r="C342" s="188"/>
      <c r="D342" s="14" t="str" cm="1">
        <f t="array" ref="D342">_xlfn.IFS(C342="","",AND(LEFT(C342,3)&lt;&gt;"CRC", LEFT(C342,3)&lt;&gt;"DRC"),VLOOKUP(Flex_Summary!C342,Flex_Benefits!$B$13:$D$2013,3,FALSE),LEFT(C342,3)="CRC",VLOOKUP(Flex_Summary!C342,Flex_Benefits!$I$13:$K$2013,3,FALSE)&amp;" for "&amp;VLOOKUP(Flex_Summary!C342,Flex_Benefits!$I$13:$K$2013,2,FALSE),LEFT(C342,3)="DRC",IF(VLOOKUP(C342,Flex_Benefits!$N$13:$T$2013,6,FALSE)="",VLOOKUP(C342,Flex_Benefits!$N$13:$T$2013,7,FALSE)&amp;"% Coinsurance","$"&amp;VLOOKUP(C342,Flex_Benefits!$N$13:$T$2013,6,FALSE)&amp;" Copayments")&amp;" for "&amp;IF(VLOOKUP(C342,Flex_Benefits!$N$13:$T$2013,2,FALSE)&lt;&gt;'Dropdown Selections'!$Q$3,VLOOKUP(C342,Flex_Benefits!$N$13:$T$2013,2,FALSE),"all Part D drugs on tier(s) "&amp;VLOOKUP(C342,Flex_Benefits!$N$13:$T$2013,3,FALSE))&amp;IF(VLOOKUP(C342,Flex_Benefits!$N$13:$T$2013,4,FALSE)='Dropdown Selections'!$E$2," with a $"&amp;VLOOKUP(C342,Flex_Benefits!$N$13:$T$2013,5,FALSE)&amp;" deductible",""))</f>
        <v/>
      </c>
      <c r="E342" s="188"/>
      <c r="F342" s="14" t="str" cm="1">
        <f t="array" ref="F342">_xlfn.IFS(E342="","",  VLOOKUP(E342,Flex_Target_Populations!$B$9:$H$2009,2,FALSE)='Dropdown Selections'!$F$10, 'Dropdown Selections'!$F$10, VLOOKUP(E342,Flex_Target_Populations!$B$9:$H$2009,2,FALSE)='Dropdown Selections'!$F$9,'Dropdown Selections'!$F$9, VLOOKUP(E342,Flex_Target_Populations!$B$9:$H$2009,2,FALSE)='Dropdown Selections'!$F$3,"Enrollees with: " &amp;VLOOKUP(E342,Flex_Target_Populations!$B$9:$H$2009,6,FALSE), VLOOKUP(E342,Flex_Target_Populations!$B$9:$H$2009,2,FALSE)='Dropdown Selections'!$F$2, "LIS Levels: " &amp; VLOOKUP(E342,Flex_Target_Populations!$B$9:$H$2009,3,FALSE), VLOOKUP(E342,Flex_Target_Populations!$B$9:$H$2009,2,FALSE)='Dropdown Selections'!$F$4, VLOOKUP(E342,Flex_Target_Populations!$B$9:$H$2009,4,FALSE) &amp; " beginning at " &amp; VLOOKUP(E342,Flex_Target_Populations!$B$9:$H$2009,5,FALSE), VLOOKUP(E342,Flex_Target_Populations!$B$9:$H$2009,2,FALSE)='Dropdown Selections'!$F$5, VLOOKUP(E342,Flex_Target_Populations!$B$9:$H$2009,4,FALSE) &amp; " beginning at "&amp; VLOOKUP(E342,Flex_Target_Populations!$B$9:$H$2009,5,FALSE) &amp; " and " &amp; VLOOKUP(E342,Flex_Target_Populations!$B$9:$H$2009,6,FALSE), VLOOKUP(E342,Flex_Target_Populations!$B$9:$H$2009,2,FALSE)='Dropdown Selections'!$F$6, "LIS Levels: " &amp; VLOOKUP(E342,Flex_Target_Populations!$B$9:$H$2009,3,FALSE) &amp; " and " &amp; VLOOKUP(E342,Flex_Target_Populations!$B$9:$H$2009,6,FALSE), VLOOKUP(E342,Flex_Target_Populations!$B$9:$H$2009,2,FALSE)='Dropdown Selections'!$F$7, "LIS Levels: " &amp; VLOOKUP(E342,Flex_Target_Populations!$B$9:$H$2009,3,FALSE) &amp; " and " &amp; VLOOKUP(E342,Flex_Target_Populations!$B$9:$H$2009,4,FALSE) &amp; " beginning at "&amp; VLOOKUP(E342,Flex_Target_Populations!$B$9:$H$2009,5,FALSE), VLOOKUP(E342,Flex_Target_Populations!$B$9:$H$2009,2,FALSE)='Dropdown Selections'!$F$8,  "LIS Levels: " &amp; VLOOKUP(E342,Flex_Target_Populations!$B$9:$H$2009,3,FALSE) &amp; " and " &amp; VLOOKUP(E342,Flex_Target_Populations!$B$9:$H$2009,4,FALSE) &amp; " beginning at "&amp; VLOOKUP(E342,Flex_Target_Populations!$B$9:$H$2009,5,FALSE) &amp; " and " &amp; VLOOKUP(E342,Flex_Target_Populations!$B$9:$H$2009,6,FALSE))</f>
        <v/>
      </c>
      <c r="G342" s="188"/>
      <c r="H342" s="188"/>
      <c r="I342" s="188"/>
      <c r="J342" s="188"/>
      <c r="K342" s="188"/>
      <c r="L342" s="188"/>
      <c r="M342" s="188"/>
      <c r="N342" s="188"/>
      <c r="O342" s="188"/>
      <c r="P342" s="188"/>
      <c r="Q342" s="189"/>
    </row>
    <row r="343" spans="2:17">
      <c r="B343" s="187"/>
      <c r="C343" s="188"/>
      <c r="D343" s="14" t="str" cm="1">
        <f t="array" ref="D343">_xlfn.IFS(C343="","",AND(LEFT(C343,3)&lt;&gt;"CRC", LEFT(C343,3)&lt;&gt;"DRC"),VLOOKUP(Flex_Summary!C343,Flex_Benefits!$B$13:$D$2013,3,FALSE),LEFT(C343,3)="CRC",VLOOKUP(Flex_Summary!C343,Flex_Benefits!$I$13:$K$2013,3,FALSE)&amp;" for "&amp;VLOOKUP(Flex_Summary!C343,Flex_Benefits!$I$13:$K$2013,2,FALSE),LEFT(C343,3)="DRC",IF(VLOOKUP(C343,Flex_Benefits!$N$13:$T$2013,6,FALSE)="",VLOOKUP(C343,Flex_Benefits!$N$13:$T$2013,7,FALSE)&amp;"% Coinsurance","$"&amp;VLOOKUP(C343,Flex_Benefits!$N$13:$T$2013,6,FALSE)&amp;" Copayments")&amp;" for "&amp;IF(VLOOKUP(C343,Flex_Benefits!$N$13:$T$2013,2,FALSE)&lt;&gt;'Dropdown Selections'!$Q$3,VLOOKUP(C343,Flex_Benefits!$N$13:$T$2013,2,FALSE),"all Part D drugs on tier(s) "&amp;VLOOKUP(C343,Flex_Benefits!$N$13:$T$2013,3,FALSE))&amp;IF(VLOOKUP(C343,Flex_Benefits!$N$13:$T$2013,4,FALSE)='Dropdown Selections'!$E$2," with a $"&amp;VLOOKUP(C343,Flex_Benefits!$N$13:$T$2013,5,FALSE)&amp;" deductible",""))</f>
        <v/>
      </c>
      <c r="E343" s="188"/>
      <c r="F343" s="14" t="str" cm="1">
        <f t="array" ref="F343">_xlfn.IFS(E343="","",  VLOOKUP(E343,Flex_Target_Populations!$B$9:$H$2009,2,FALSE)='Dropdown Selections'!$F$10, 'Dropdown Selections'!$F$10, VLOOKUP(E343,Flex_Target_Populations!$B$9:$H$2009,2,FALSE)='Dropdown Selections'!$F$9,'Dropdown Selections'!$F$9, VLOOKUP(E343,Flex_Target_Populations!$B$9:$H$2009,2,FALSE)='Dropdown Selections'!$F$3,"Enrollees with: " &amp;VLOOKUP(E343,Flex_Target_Populations!$B$9:$H$2009,6,FALSE), VLOOKUP(E343,Flex_Target_Populations!$B$9:$H$2009,2,FALSE)='Dropdown Selections'!$F$2, "LIS Levels: " &amp; VLOOKUP(E343,Flex_Target_Populations!$B$9:$H$2009,3,FALSE), VLOOKUP(E343,Flex_Target_Populations!$B$9:$H$2009,2,FALSE)='Dropdown Selections'!$F$4, VLOOKUP(E343,Flex_Target_Populations!$B$9:$H$2009,4,FALSE) &amp; " beginning at " &amp; VLOOKUP(E343,Flex_Target_Populations!$B$9:$H$2009,5,FALSE), VLOOKUP(E343,Flex_Target_Populations!$B$9:$H$2009,2,FALSE)='Dropdown Selections'!$F$5, VLOOKUP(E343,Flex_Target_Populations!$B$9:$H$2009,4,FALSE) &amp; " beginning at "&amp; VLOOKUP(E343,Flex_Target_Populations!$B$9:$H$2009,5,FALSE) &amp; " and " &amp; VLOOKUP(E343,Flex_Target_Populations!$B$9:$H$2009,6,FALSE), VLOOKUP(E343,Flex_Target_Populations!$B$9:$H$2009,2,FALSE)='Dropdown Selections'!$F$6, "LIS Levels: " &amp; VLOOKUP(E343,Flex_Target_Populations!$B$9:$H$2009,3,FALSE) &amp; " and " &amp; VLOOKUP(E343,Flex_Target_Populations!$B$9:$H$2009,6,FALSE), VLOOKUP(E343,Flex_Target_Populations!$B$9:$H$2009,2,FALSE)='Dropdown Selections'!$F$7, "LIS Levels: " &amp; VLOOKUP(E343,Flex_Target_Populations!$B$9:$H$2009,3,FALSE) &amp; " and " &amp; VLOOKUP(E343,Flex_Target_Populations!$B$9:$H$2009,4,FALSE) &amp; " beginning at "&amp; VLOOKUP(E343,Flex_Target_Populations!$B$9:$H$2009,5,FALSE), VLOOKUP(E343,Flex_Target_Populations!$B$9:$H$2009,2,FALSE)='Dropdown Selections'!$F$8,  "LIS Levels: " &amp; VLOOKUP(E343,Flex_Target_Populations!$B$9:$H$2009,3,FALSE) &amp; " and " &amp; VLOOKUP(E343,Flex_Target_Populations!$B$9:$H$2009,4,FALSE) &amp; " beginning at "&amp; VLOOKUP(E343,Flex_Target_Populations!$B$9:$H$2009,5,FALSE) &amp; " and " &amp; VLOOKUP(E343,Flex_Target_Populations!$B$9:$H$2009,6,FALSE))</f>
        <v/>
      </c>
      <c r="G343" s="188"/>
      <c r="H343" s="188"/>
      <c r="I343" s="188"/>
      <c r="J343" s="188"/>
      <c r="K343" s="188"/>
      <c r="L343" s="188"/>
      <c r="M343" s="188"/>
      <c r="N343" s="188"/>
      <c r="O343" s="188"/>
      <c r="P343" s="188"/>
      <c r="Q343" s="189"/>
    </row>
    <row r="344" spans="2:17">
      <c r="B344" s="187"/>
      <c r="C344" s="188"/>
      <c r="D344" s="14" t="str" cm="1">
        <f t="array" ref="D344">_xlfn.IFS(C344="","",AND(LEFT(C344,3)&lt;&gt;"CRC", LEFT(C344,3)&lt;&gt;"DRC"),VLOOKUP(Flex_Summary!C344,Flex_Benefits!$B$13:$D$2013,3,FALSE),LEFT(C344,3)="CRC",VLOOKUP(Flex_Summary!C344,Flex_Benefits!$I$13:$K$2013,3,FALSE)&amp;" for "&amp;VLOOKUP(Flex_Summary!C344,Flex_Benefits!$I$13:$K$2013,2,FALSE),LEFT(C344,3)="DRC",IF(VLOOKUP(C344,Flex_Benefits!$N$13:$T$2013,6,FALSE)="",VLOOKUP(C344,Flex_Benefits!$N$13:$T$2013,7,FALSE)&amp;"% Coinsurance","$"&amp;VLOOKUP(C344,Flex_Benefits!$N$13:$T$2013,6,FALSE)&amp;" Copayments")&amp;" for "&amp;IF(VLOOKUP(C344,Flex_Benefits!$N$13:$T$2013,2,FALSE)&lt;&gt;'Dropdown Selections'!$Q$3,VLOOKUP(C344,Flex_Benefits!$N$13:$T$2013,2,FALSE),"all Part D drugs on tier(s) "&amp;VLOOKUP(C344,Flex_Benefits!$N$13:$T$2013,3,FALSE))&amp;IF(VLOOKUP(C344,Flex_Benefits!$N$13:$T$2013,4,FALSE)='Dropdown Selections'!$E$2," with a $"&amp;VLOOKUP(C344,Flex_Benefits!$N$13:$T$2013,5,FALSE)&amp;" deductible",""))</f>
        <v/>
      </c>
      <c r="E344" s="188"/>
      <c r="F344" s="14" t="str" cm="1">
        <f t="array" ref="F344">_xlfn.IFS(E344="","",  VLOOKUP(E344,Flex_Target_Populations!$B$9:$H$2009,2,FALSE)='Dropdown Selections'!$F$10, 'Dropdown Selections'!$F$10, VLOOKUP(E344,Flex_Target_Populations!$B$9:$H$2009,2,FALSE)='Dropdown Selections'!$F$9,'Dropdown Selections'!$F$9, VLOOKUP(E344,Flex_Target_Populations!$B$9:$H$2009,2,FALSE)='Dropdown Selections'!$F$3,"Enrollees with: " &amp;VLOOKUP(E344,Flex_Target_Populations!$B$9:$H$2009,6,FALSE), VLOOKUP(E344,Flex_Target_Populations!$B$9:$H$2009,2,FALSE)='Dropdown Selections'!$F$2, "LIS Levels: " &amp; VLOOKUP(E344,Flex_Target_Populations!$B$9:$H$2009,3,FALSE), VLOOKUP(E344,Flex_Target_Populations!$B$9:$H$2009,2,FALSE)='Dropdown Selections'!$F$4, VLOOKUP(E344,Flex_Target_Populations!$B$9:$H$2009,4,FALSE) &amp; " beginning at " &amp; VLOOKUP(E344,Flex_Target_Populations!$B$9:$H$2009,5,FALSE), VLOOKUP(E344,Flex_Target_Populations!$B$9:$H$2009,2,FALSE)='Dropdown Selections'!$F$5, VLOOKUP(E344,Flex_Target_Populations!$B$9:$H$2009,4,FALSE) &amp; " beginning at "&amp; VLOOKUP(E344,Flex_Target_Populations!$B$9:$H$2009,5,FALSE) &amp; " and " &amp; VLOOKUP(E344,Flex_Target_Populations!$B$9:$H$2009,6,FALSE), VLOOKUP(E344,Flex_Target_Populations!$B$9:$H$2009,2,FALSE)='Dropdown Selections'!$F$6, "LIS Levels: " &amp; VLOOKUP(E344,Flex_Target_Populations!$B$9:$H$2009,3,FALSE) &amp; " and " &amp; VLOOKUP(E344,Flex_Target_Populations!$B$9:$H$2009,6,FALSE), VLOOKUP(E344,Flex_Target_Populations!$B$9:$H$2009,2,FALSE)='Dropdown Selections'!$F$7, "LIS Levels: " &amp; VLOOKUP(E344,Flex_Target_Populations!$B$9:$H$2009,3,FALSE) &amp; " and " &amp; VLOOKUP(E344,Flex_Target_Populations!$B$9:$H$2009,4,FALSE) &amp; " beginning at "&amp; VLOOKUP(E344,Flex_Target_Populations!$B$9:$H$2009,5,FALSE), VLOOKUP(E344,Flex_Target_Populations!$B$9:$H$2009,2,FALSE)='Dropdown Selections'!$F$8,  "LIS Levels: " &amp; VLOOKUP(E344,Flex_Target_Populations!$B$9:$H$2009,3,FALSE) &amp; " and " &amp; VLOOKUP(E344,Flex_Target_Populations!$B$9:$H$2009,4,FALSE) &amp; " beginning at "&amp; VLOOKUP(E344,Flex_Target_Populations!$B$9:$H$2009,5,FALSE) &amp; " and " &amp; VLOOKUP(E344,Flex_Target_Populations!$B$9:$H$2009,6,FALSE))</f>
        <v/>
      </c>
      <c r="G344" s="188"/>
      <c r="H344" s="188"/>
      <c r="I344" s="188"/>
      <c r="J344" s="188"/>
      <c r="K344" s="188"/>
      <c r="L344" s="188"/>
      <c r="M344" s="188"/>
      <c r="N344" s="188"/>
      <c r="O344" s="188"/>
      <c r="P344" s="188"/>
      <c r="Q344" s="189"/>
    </row>
    <row r="345" spans="2:17">
      <c r="B345" s="187"/>
      <c r="C345" s="188"/>
      <c r="D345" s="14" t="str" cm="1">
        <f t="array" ref="D345">_xlfn.IFS(C345="","",AND(LEFT(C345,3)&lt;&gt;"CRC", LEFT(C345,3)&lt;&gt;"DRC"),VLOOKUP(Flex_Summary!C345,Flex_Benefits!$B$13:$D$2013,3,FALSE),LEFT(C345,3)="CRC",VLOOKUP(Flex_Summary!C345,Flex_Benefits!$I$13:$K$2013,3,FALSE)&amp;" for "&amp;VLOOKUP(Flex_Summary!C345,Flex_Benefits!$I$13:$K$2013,2,FALSE),LEFT(C345,3)="DRC",IF(VLOOKUP(C345,Flex_Benefits!$N$13:$T$2013,6,FALSE)="",VLOOKUP(C345,Flex_Benefits!$N$13:$T$2013,7,FALSE)&amp;"% Coinsurance","$"&amp;VLOOKUP(C345,Flex_Benefits!$N$13:$T$2013,6,FALSE)&amp;" Copayments")&amp;" for "&amp;IF(VLOOKUP(C345,Flex_Benefits!$N$13:$T$2013,2,FALSE)&lt;&gt;'Dropdown Selections'!$Q$3,VLOOKUP(C345,Flex_Benefits!$N$13:$T$2013,2,FALSE),"all Part D drugs on tier(s) "&amp;VLOOKUP(C345,Flex_Benefits!$N$13:$T$2013,3,FALSE))&amp;IF(VLOOKUP(C345,Flex_Benefits!$N$13:$T$2013,4,FALSE)='Dropdown Selections'!$E$2," with a $"&amp;VLOOKUP(C345,Flex_Benefits!$N$13:$T$2013,5,FALSE)&amp;" deductible",""))</f>
        <v/>
      </c>
      <c r="E345" s="188"/>
      <c r="F345" s="14" t="str" cm="1">
        <f t="array" ref="F345">_xlfn.IFS(E345="","",  VLOOKUP(E345,Flex_Target_Populations!$B$9:$H$2009,2,FALSE)='Dropdown Selections'!$F$10, 'Dropdown Selections'!$F$10, VLOOKUP(E345,Flex_Target_Populations!$B$9:$H$2009,2,FALSE)='Dropdown Selections'!$F$9,'Dropdown Selections'!$F$9, VLOOKUP(E345,Flex_Target_Populations!$B$9:$H$2009,2,FALSE)='Dropdown Selections'!$F$3,"Enrollees with: " &amp;VLOOKUP(E345,Flex_Target_Populations!$B$9:$H$2009,6,FALSE), VLOOKUP(E345,Flex_Target_Populations!$B$9:$H$2009,2,FALSE)='Dropdown Selections'!$F$2, "LIS Levels: " &amp; VLOOKUP(E345,Flex_Target_Populations!$B$9:$H$2009,3,FALSE), VLOOKUP(E345,Flex_Target_Populations!$B$9:$H$2009,2,FALSE)='Dropdown Selections'!$F$4, VLOOKUP(E345,Flex_Target_Populations!$B$9:$H$2009,4,FALSE) &amp; " beginning at " &amp; VLOOKUP(E345,Flex_Target_Populations!$B$9:$H$2009,5,FALSE), VLOOKUP(E345,Flex_Target_Populations!$B$9:$H$2009,2,FALSE)='Dropdown Selections'!$F$5, VLOOKUP(E345,Flex_Target_Populations!$B$9:$H$2009,4,FALSE) &amp; " beginning at "&amp; VLOOKUP(E345,Flex_Target_Populations!$B$9:$H$2009,5,FALSE) &amp; " and " &amp; VLOOKUP(E345,Flex_Target_Populations!$B$9:$H$2009,6,FALSE), VLOOKUP(E345,Flex_Target_Populations!$B$9:$H$2009,2,FALSE)='Dropdown Selections'!$F$6, "LIS Levels: " &amp; VLOOKUP(E345,Flex_Target_Populations!$B$9:$H$2009,3,FALSE) &amp; " and " &amp; VLOOKUP(E345,Flex_Target_Populations!$B$9:$H$2009,6,FALSE), VLOOKUP(E345,Flex_Target_Populations!$B$9:$H$2009,2,FALSE)='Dropdown Selections'!$F$7, "LIS Levels: " &amp; VLOOKUP(E345,Flex_Target_Populations!$B$9:$H$2009,3,FALSE) &amp; " and " &amp; VLOOKUP(E345,Flex_Target_Populations!$B$9:$H$2009,4,FALSE) &amp; " beginning at "&amp; VLOOKUP(E345,Flex_Target_Populations!$B$9:$H$2009,5,FALSE), VLOOKUP(E345,Flex_Target_Populations!$B$9:$H$2009,2,FALSE)='Dropdown Selections'!$F$8,  "LIS Levels: " &amp; VLOOKUP(E345,Flex_Target_Populations!$B$9:$H$2009,3,FALSE) &amp; " and " &amp; VLOOKUP(E345,Flex_Target_Populations!$B$9:$H$2009,4,FALSE) &amp; " beginning at "&amp; VLOOKUP(E345,Flex_Target_Populations!$B$9:$H$2009,5,FALSE) &amp; " and " &amp; VLOOKUP(E345,Flex_Target_Populations!$B$9:$H$2009,6,FALSE))</f>
        <v/>
      </c>
      <c r="G345" s="188"/>
      <c r="H345" s="188"/>
      <c r="I345" s="188"/>
      <c r="J345" s="188"/>
      <c r="K345" s="188"/>
      <c r="L345" s="188"/>
      <c r="M345" s="188"/>
      <c r="N345" s="188"/>
      <c r="O345" s="188"/>
      <c r="P345" s="188"/>
      <c r="Q345" s="189"/>
    </row>
    <row r="346" spans="2:17">
      <c r="B346" s="187"/>
      <c r="C346" s="188"/>
      <c r="D346" s="14" t="str" cm="1">
        <f t="array" ref="D346">_xlfn.IFS(C346="","",AND(LEFT(C346,3)&lt;&gt;"CRC", LEFT(C346,3)&lt;&gt;"DRC"),VLOOKUP(Flex_Summary!C346,Flex_Benefits!$B$13:$D$2013,3,FALSE),LEFT(C346,3)="CRC",VLOOKUP(Flex_Summary!C346,Flex_Benefits!$I$13:$K$2013,3,FALSE)&amp;" for "&amp;VLOOKUP(Flex_Summary!C346,Flex_Benefits!$I$13:$K$2013,2,FALSE),LEFT(C346,3)="DRC",IF(VLOOKUP(C346,Flex_Benefits!$N$13:$T$2013,6,FALSE)="",VLOOKUP(C346,Flex_Benefits!$N$13:$T$2013,7,FALSE)&amp;"% Coinsurance","$"&amp;VLOOKUP(C346,Flex_Benefits!$N$13:$T$2013,6,FALSE)&amp;" Copayments")&amp;" for "&amp;IF(VLOOKUP(C346,Flex_Benefits!$N$13:$T$2013,2,FALSE)&lt;&gt;'Dropdown Selections'!$Q$3,VLOOKUP(C346,Flex_Benefits!$N$13:$T$2013,2,FALSE),"all Part D drugs on tier(s) "&amp;VLOOKUP(C346,Flex_Benefits!$N$13:$T$2013,3,FALSE))&amp;IF(VLOOKUP(C346,Flex_Benefits!$N$13:$T$2013,4,FALSE)='Dropdown Selections'!$E$2," with a $"&amp;VLOOKUP(C346,Flex_Benefits!$N$13:$T$2013,5,FALSE)&amp;" deductible",""))</f>
        <v/>
      </c>
      <c r="E346" s="188"/>
      <c r="F346" s="14" t="str" cm="1">
        <f t="array" ref="F346">_xlfn.IFS(E346="","",  VLOOKUP(E346,Flex_Target_Populations!$B$9:$H$2009,2,FALSE)='Dropdown Selections'!$F$10, 'Dropdown Selections'!$F$10, VLOOKUP(E346,Flex_Target_Populations!$B$9:$H$2009,2,FALSE)='Dropdown Selections'!$F$9,'Dropdown Selections'!$F$9, VLOOKUP(E346,Flex_Target_Populations!$B$9:$H$2009,2,FALSE)='Dropdown Selections'!$F$3,"Enrollees with: " &amp;VLOOKUP(E346,Flex_Target_Populations!$B$9:$H$2009,6,FALSE), VLOOKUP(E346,Flex_Target_Populations!$B$9:$H$2009,2,FALSE)='Dropdown Selections'!$F$2, "LIS Levels: " &amp; VLOOKUP(E346,Flex_Target_Populations!$B$9:$H$2009,3,FALSE), VLOOKUP(E346,Flex_Target_Populations!$B$9:$H$2009,2,FALSE)='Dropdown Selections'!$F$4, VLOOKUP(E346,Flex_Target_Populations!$B$9:$H$2009,4,FALSE) &amp; " beginning at " &amp; VLOOKUP(E346,Flex_Target_Populations!$B$9:$H$2009,5,FALSE), VLOOKUP(E346,Flex_Target_Populations!$B$9:$H$2009,2,FALSE)='Dropdown Selections'!$F$5, VLOOKUP(E346,Flex_Target_Populations!$B$9:$H$2009,4,FALSE) &amp; " beginning at "&amp; VLOOKUP(E346,Flex_Target_Populations!$B$9:$H$2009,5,FALSE) &amp; " and " &amp; VLOOKUP(E346,Flex_Target_Populations!$B$9:$H$2009,6,FALSE), VLOOKUP(E346,Flex_Target_Populations!$B$9:$H$2009,2,FALSE)='Dropdown Selections'!$F$6, "LIS Levels: " &amp; VLOOKUP(E346,Flex_Target_Populations!$B$9:$H$2009,3,FALSE) &amp; " and " &amp; VLOOKUP(E346,Flex_Target_Populations!$B$9:$H$2009,6,FALSE), VLOOKUP(E346,Flex_Target_Populations!$B$9:$H$2009,2,FALSE)='Dropdown Selections'!$F$7, "LIS Levels: " &amp; VLOOKUP(E346,Flex_Target_Populations!$B$9:$H$2009,3,FALSE) &amp; " and " &amp; VLOOKUP(E346,Flex_Target_Populations!$B$9:$H$2009,4,FALSE) &amp; " beginning at "&amp; VLOOKUP(E346,Flex_Target_Populations!$B$9:$H$2009,5,FALSE), VLOOKUP(E346,Flex_Target_Populations!$B$9:$H$2009,2,FALSE)='Dropdown Selections'!$F$8,  "LIS Levels: " &amp; VLOOKUP(E346,Flex_Target_Populations!$B$9:$H$2009,3,FALSE) &amp; " and " &amp; VLOOKUP(E346,Flex_Target_Populations!$B$9:$H$2009,4,FALSE) &amp; " beginning at "&amp; VLOOKUP(E346,Flex_Target_Populations!$B$9:$H$2009,5,FALSE) &amp; " and " &amp; VLOOKUP(E346,Flex_Target_Populations!$B$9:$H$2009,6,FALSE))</f>
        <v/>
      </c>
      <c r="G346" s="188"/>
      <c r="H346" s="188"/>
      <c r="I346" s="188"/>
      <c r="J346" s="188"/>
      <c r="K346" s="188"/>
      <c r="L346" s="188"/>
      <c r="M346" s="188"/>
      <c r="N346" s="188"/>
      <c r="O346" s="188"/>
      <c r="P346" s="188"/>
      <c r="Q346" s="189"/>
    </row>
    <row r="347" spans="2:17">
      <c r="B347" s="187"/>
      <c r="C347" s="188"/>
      <c r="D347" s="14" t="str" cm="1">
        <f t="array" ref="D347">_xlfn.IFS(C347="","",AND(LEFT(C347,3)&lt;&gt;"CRC", LEFT(C347,3)&lt;&gt;"DRC"),VLOOKUP(Flex_Summary!C347,Flex_Benefits!$B$13:$D$2013,3,FALSE),LEFT(C347,3)="CRC",VLOOKUP(Flex_Summary!C347,Flex_Benefits!$I$13:$K$2013,3,FALSE)&amp;" for "&amp;VLOOKUP(Flex_Summary!C347,Flex_Benefits!$I$13:$K$2013,2,FALSE),LEFT(C347,3)="DRC",IF(VLOOKUP(C347,Flex_Benefits!$N$13:$T$2013,6,FALSE)="",VLOOKUP(C347,Flex_Benefits!$N$13:$T$2013,7,FALSE)&amp;"% Coinsurance","$"&amp;VLOOKUP(C347,Flex_Benefits!$N$13:$T$2013,6,FALSE)&amp;" Copayments")&amp;" for "&amp;IF(VLOOKUP(C347,Flex_Benefits!$N$13:$T$2013,2,FALSE)&lt;&gt;'Dropdown Selections'!$Q$3,VLOOKUP(C347,Flex_Benefits!$N$13:$T$2013,2,FALSE),"all Part D drugs on tier(s) "&amp;VLOOKUP(C347,Flex_Benefits!$N$13:$T$2013,3,FALSE))&amp;IF(VLOOKUP(C347,Flex_Benefits!$N$13:$T$2013,4,FALSE)='Dropdown Selections'!$E$2," with a $"&amp;VLOOKUP(C347,Flex_Benefits!$N$13:$T$2013,5,FALSE)&amp;" deductible",""))</f>
        <v/>
      </c>
      <c r="E347" s="188"/>
      <c r="F347" s="14" t="str" cm="1">
        <f t="array" ref="F347">_xlfn.IFS(E347="","",  VLOOKUP(E347,Flex_Target_Populations!$B$9:$H$2009,2,FALSE)='Dropdown Selections'!$F$10, 'Dropdown Selections'!$F$10, VLOOKUP(E347,Flex_Target_Populations!$B$9:$H$2009,2,FALSE)='Dropdown Selections'!$F$9,'Dropdown Selections'!$F$9, VLOOKUP(E347,Flex_Target_Populations!$B$9:$H$2009,2,FALSE)='Dropdown Selections'!$F$3,"Enrollees with: " &amp;VLOOKUP(E347,Flex_Target_Populations!$B$9:$H$2009,6,FALSE), VLOOKUP(E347,Flex_Target_Populations!$B$9:$H$2009,2,FALSE)='Dropdown Selections'!$F$2, "LIS Levels: " &amp; VLOOKUP(E347,Flex_Target_Populations!$B$9:$H$2009,3,FALSE), VLOOKUP(E347,Flex_Target_Populations!$B$9:$H$2009,2,FALSE)='Dropdown Selections'!$F$4, VLOOKUP(E347,Flex_Target_Populations!$B$9:$H$2009,4,FALSE) &amp; " beginning at " &amp; VLOOKUP(E347,Flex_Target_Populations!$B$9:$H$2009,5,FALSE), VLOOKUP(E347,Flex_Target_Populations!$B$9:$H$2009,2,FALSE)='Dropdown Selections'!$F$5, VLOOKUP(E347,Flex_Target_Populations!$B$9:$H$2009,4,FALSE) &amp; " beginning at "&amp; VLOOKUP(E347,Flex_Target_Populations!$B$9:$H$2009,5,FALSE) &amp; " and " &amp; VLOOKUP(E347,Flex_Target_Populations!$B$9:$H$2009,6,FALSE), VLOOKUP(E347,Flex_Target_Populations!$B$9:$H$2009,2,FALSE)='Dropdown Selections'!$F$6, "LIS Levels: " &amp; VLOOKUP(E347,Flex_Target_Populations!$B$9:$H$2009,3,FALSE) &amp; " and " &amp; VLOOKUP(E347,Flex_Target_Populations!$B$9:$H$2009,6,FALSE), VLOOKUP(E347,Flex_Target_Populations!$B$9:$H$2009,2,FALSE)='Dropdown Selections'!$F$7, "LIS Levels: " &amp; VLOOKUP(E347,Flex_Target_Populations!$B$9:$H$2009,3,FALSE) &amp; " and " &amp; VLOOKUP(E347,Flex_Target_Populations!$B$9:$H$2009,4,FALSE) &amp; " beginning at "&amp; VLOOKUP(E347,Flex_Target_Populations!$B$9:$H$2009,5,FALSE), VLOOKUP(E347,Flex_Target_Populations!$B$9:$H$2009,2,FALSE)='Dropdown Selections'!$F$8,  "LIS Levels: " &amp; VLOOKUP(E347,Flex_Target_Populations!$B$9:$H$2009,3,FALSE) &amp; " and " &amp; VLOOKUP(E347,Flex_Target_Populations!$B$9:$H$2009,4,FALSE) &amp; " beginning at "&amp; VLOOKUP(E347,Flex_Target_Populations!$B$9:$H$2009,5,FALSE) &amp; " and " &amp; VLOOKUP(E347,Flex_Target_Populations!$B$9:$H$2009,6,FALSE))</f>
        <v/>
      </c>
      <c r="G347" s="188"/>
      <c r="H347" s="188"/>
      <c r="I347" s="188"/>
      <c r="J347" s="188"/>
      <c r="K347" s="188"/>
      <c r="L347" s="188"/>
      <c r="M347" s="188"/>
      <c r="N347" s="188"/>
      <c r="O347" s="188"/>
      <c r="P347" s="188"/>
      <c r="Q347" s="189"/>
    </row>
    <row r="348" spans="2:17">
      <c r="B348" s="187"/>
      <c r="C348" s="188"/>
      <c r="D348" s="14" t="str" cm="1">
        <f t="array" ref="D348">_xlfn.IFS(C348="","",AND(LEFT(C348,3)&lt;&gt;"CRC", LEFT(C348,3)&lt;&gt;"DRC"),VLOOKUP(Flex_Summary!C348,Flex_Benefits!$B$13:$D$2013,3,FALSE),LEFT(C348,3)="CRC",VLOOKUP(Flex_Summary!C348,Flex_Benefits!$I$13:$K$2013,3,FALSE)&amp;" for "&amp;VLOOKUP(Flex_Summary!C348,Flex_Benefits!$I$13:$K$2013,2,FALSE),LEFT(C348,3)="DRC",IF(VLOOKUP(C348,Flex_Benefits!$N$13:$T$2013,6,FALSE)="",VLOOKUP(C348,Flex_Benefits!$N$13:$T$2013,7,FALSE)&amp;"% Coinsurance","$"&amp;VLOOKUP(C348,Flex_Benefits!$N$13:$T$2013,6,FALSE)&amp;" Copayments")&amp;" for "&amp;IF(VLOOKUP(C348,Flex_Benefits!$N$13:$T$2013,2,FALSE)&lt;&gt;'Dropdown Selections'!$Q$3,VLOOKUP(C348,Flex_Benefits!$N$13:$T$2013,2,FALSE),"all Part D drugs on tier(s) "&amp;VLOOKUP(C348,Flex_Benefits!$N$13:$T$2013,3,FALSE))&amp;IF(VLOOKUP(C348,Flex_Benefits!$N$13:$T$2013,4,FALSE)='Dropdown Selections'!$E$2," with a $"&amp;VLOOKUP(C348,Flex_Benefits!$N$13:$T$2013,5,FALSE)&amp;" deductible",""))</f>
        <v/>
      </c>
      <c r="E348" s="188"/>
      <c r="F348" s="14" t="str" cm="1">
        <f t="array" ref="F348">_xlfn.IFS(E348="","",  VLOOKUP(E348,Flex_Target_Populations!$B$9:$H$2009,2,FALSE)='Dropdown Selections'!$F$10, 'Dropdown Selections'!$F$10, VLOOKUP(E348,Flex_Target_Populations!$B$9:$H$2009,2,FALSE)='Dropdown Selections'!$F$9,'Dropdown Selections'!$F$9, VLOOKUP(E348,Flex_Target_Populations!$B$9:$H$2009,2,FALSE)='Dropdown Selections'!$F$3,"Enrollees with: " &amp;VLOOKUP(E348,Flex_Target_Populations!$B$9:$H$2009,6,FALSE), VLOOKUP(E348,Flex_Target_Populations!$B$9:$H$2009,2,FALSE)='Dropdown Selections'!$F$2, "LIS Levels: " &amp; VLOOKUP(E348,Flex_Target_Populations!$B$9:$H$2009,3,FALSE), VLOOKUP(E348,Flex_Target_Populations!$B$9:$H$2009,2,FALSE)='Dropdown Selections'!$F$4, VLOOKUP(E348,Flex_Target_Populations!$B$9:$H$2009,4,FALSE) &amp; " beginning at " &amp; VLOOKUP(E348,Flex_Target_Populations!$B$9:$H$2009,5,FALSE), VLOOKUP(E348,Flex_Target_Populations!$B$9:$H$2009,2,FALSE)='Dropdown Selections'!$F$5, VLOOKUP(E348,Flex_Target_Populations!$B$9:$H$2009,4,FALSE) &amp; " beginning at "&amp; VLOOKUP(E348,Flex_Target_Populations!$B$9:$H$2009,5,FALSE) &amp; " and " &amp; VLOOKUP(E348,Flex_Target_Populations!$B$9:$H$2009,6,FALSE), VLOOKUP(E348,Flex_Target_Populations!$B$9:$H$2009,2,FALSE)='Dropdown Selections'!$F$6, "LIS Levels: " &amp; VLOOKUP(E348,Flex_Target_Populations!$B$9:$H$2009,3,FALSE) &amp; " and " &amp; VLOOKUP(E348,Flex_Target_Populations!$B$9:$H$2009,6,FALSE), VLOOKUP(E348,Flex_Target_Populations!$B$9:$H$2009,2,FALSE)='Dropdown Selections'!$F$7, "LIS Levels: " &amp; VLOOKUP(E348,Flex_Target_Populations!$B$9:$H$2009,3,FALSE) &amp; " and " &amp; VLOOKUP(E348,Flex_Target_Populations!$B$9:$H$2009,4,FALSE) &amp; " beginning at "&amp; VLOOKUP(E348,Flex_Target_Populations!$B$9:$H$2009,5,FALSE), VLOOKUP(E348,Flex_Target_Populations!$B$9:$H$2009,2,FALSE)='Dropdown Selections'!$F$8,  "LIS Levels: " &amp; VLOOKUP(E348,Flex_Target_Populations!$B$9:$H$2009,3,FALSE) &amp; " and " &amp; VLOOKUP(E348,Flex_Target_Populations!$B$9:$H$2009,4,FALSE) &amp; " beginning at "&amp; VLOOKUP(E348,Flex_Target_Populations!$B$9:$H$2009,5,FALSE) &amp; " and " &amp; VLOOKUP(E348,Flex_Target_Populations!$B$9:$H$2009,6,FALSE))</f>
        <v/>
      </c>
      <c r="G348" s="188"/>
      <c r="H348" s="188"/>
      <c r="I348" s="188"/>
      <c r="J348" s="188"/>
      <c r="K348" s="188"/>
      <c r="L348" s="188"/>
      <c r="M348" s="188"/>
      <c r="N348" s="188"/>
      <c r="O348" s="188"/>
      <c r="P348" s="188"/>
      <c r="Q348" s="189"/>
    </row>
    <row r="349" spans="2:17">
      <c r="B349" s="187"/>
      <c r="C349" s="188"/>
      <c r="D349" s="14" t="str" cm="1">
        <f t="array" ref="D349">_xlfn.IFS(C349="","",AND(LEFT(C349,3)&lt;&gt;"CRC", LEFT(C349,3)&lt;&gt;"DRC"),VLOOKUP(Flex_Summary!C349,Flex_Benefits!$B$13:$D$2013,3,FALSE),LEFT(C349,3)="CRC",VLOOKUP(Flex_Summary!C349,Flex_Benefits!$I$13:$K$2013,3,FALSE)&amp;" for "&amp;VLOOKUP(Flex_Summary!C349,Flex_Benefits!$I$13:$K$2013,2,FALSE),LEFT(C349,3)="DRC",IF(VLOOKUP(C349,Flex_Benefits!$N$13:$T$2013,6,FALSE)="",VLOOKUP(C349,Flex_Benefits!$N$13:$T$2013,7,FALSE)&amp;"% Coinsurance","$"&amp;VLOOKUP(C349,Flex_Benefits!$N$13:$T$2013,6,FALSE)&amp;" Copayments")&amp;" for "&amp;IF(VLOOKUP(C349,Flex_Benefits!$N$13:$T$2013,2,FALSE)&lt;&gt;'Dropdown Selections'!$Q$3,VLOOKUP(C349,Flex_Benefits!$N$13:$T$2013,2,FALSE),"all Part D drugs on tier(s) "&amp;VLOOKUP(C349,Flex_Benefits!$N$13:$T$2013,3,FALSE))&amp;IF(VLOOKUP(C349,Flex_Benefits!$N$13:$T$2013,4,FALSE)='Dropdown Selections'!$E$2," with a $"&amp;VLOOKUP(C349,Flex_Benefits!$N$13:$T$2013,5,FALSE)&amp;" deductible",""))</f>
        <v/>
      </c>
      <c r="E349" s="188"/>
      <c r="F349" s="14" t="str" cm="1">
        <f t="array" ref="F349">_xlfn.IFS(E349="","",  VLOOKUP(E349,Flex_Target_Populations!$B$9:$H$2009,2,FALSE)='Dropdown Selections'!$F$10, 'Dropdown Selections'!$F$10, VLOOKUP(E349,Flex_Target_Populations!$B$9:$H$2009,2,FALSE)='Dropdown Selections'!$F$9,'Dropdown Selections'!$F$9, VLOOKUP(E349,Flex_Target_Populations!$B$9:$H$2009,2,FALSE)='Dropdown Selections'!$F$3,"Enrollees with: " &amp;VLOOKUP(E349,Flex_Target_Populations!$B$9:$H$2009,6,FALSE), VLOOKUP(E349,Flex_Target_Populations!$B$9:$H$2009,2,FALSE)='Dropdown Selections'!$F$2, "LIS Levels: " &amp; VLOOKUP(E349,Flex_Target_Populations!$B$9:$H$2009,3,FALSE), VLOOKUP(E349,Flex_Target_Populations!$B$9:$H$2009,2,FALSE)='Dropdown Selections'!$F$4, VLOOKUP(E349,Flex_Target_Populations!$B$9:$H$2009,4,FALSE) &amp; " beginning at " &amp; VLOOKUP(E349,Flex_Target_Populations!$B$9:$H$2009,5,FALSE), VLOOKUP(E349,Flex_Target_Populations!$B$9:$H$2009,2,FALSE)='Dropdown Selections'!$F$5, VLOOKUP(E349,Flex_Target_Populations!$B$9:$H$2009,4,FALSE) &amp; " beginning at "&amp; VLOOKUP(E349,Flex_Target_Populations!$B$9:$H$2009,5,FALSE) &amp; " and " &amp; VLOOKUP(E349,Flex_Target_Populations!$B$9:$H$2009,6,FALSE), VLOOKUP(E349,Flex_Target_Populations!$B$9:$H$2009,2,FALSE)='Dropdown Selections'!$F$6, "LIS Levels: " &amp; VLOOKUP(E349,Flex_Target_Populations!$B$9:$H$2009,3,FALSE) &amp; " and " &amp; VLOOKUP(E349,Flex_Target_Populations!$B$9:$H$2009,6,FALSE), VLOOKUP(E349,Flex_Target_Populations!$B$9:$H$2009,2,FALSE)='Dropdown Selections'!$F$7, "LIS Levels: " &amp; VLOOKUP(E349,Flex_Target_Populations!$B$9:$H$2009,3,FALSE) &amp; " and " &amp; VLOOKUP(E349,Flex_Target_Populations!$B$9:$H$2009,4,FALSE) &amp; " beginning at "&amp; VLOOKUP(E349,Flex_Target_Populations!$B$9:$H$2009,5,FALSE), VLOOKUP(E349,Flex_Target_Populations!$B$9:$H$2009,2,FALSE)='Dropdown Selections'!$F$8,  "LIS Levels: " &amp; VLOOKUP(E349,Flex_Target_Populations!$B$9:$H$2009,3,FALSE) &amp; " and " &amp; VLOOKUP(E349,Flex_Target_Populations!$B$9:$H$2009,4,FALSE) &amp; " beginning at "&amp; VLOOKUP(E349,Flex_Target_Populations!$B$9:$H$2009,5,FALSE) &amp; " and " &amp; VLOOKUP(E349,Flex_Target_Populations!$B$9:$H$2009,6,FALSE))</f>
        <v/>
      </c>
      <c r="G349" s="188"/>
      <c r="H349" s="188"/>
      <c r="I349" s="188"/>
      <c r="J349" s="188"/>
      <c r="K349" s="188"/>
      <c r="L349" s="188"/>
      <c r="M349" s="188"/>
      <c r="N349" s="188"/>
      <c r="O349" s="188"/>
      <c r="P349" s="188"/>
      <c r="Q349" s="189"/>
    </row>
    <row r="350" spans="2:17">
      <c r="B350" s="187"/>
      <c r="C350" s="188"/>
      <c r="D350" s="14" t="str" cm="1">
        <f t="array" ref="D350">_xlfn.IFS(C350="","",AND(LEFT(C350,3)&lt;&gt;"CRC", LEFT(C350,3)&lt;&gt;"DRC"),VLOOKUP(Flex_Summary!C350,Flex_Benefits!$B$13:$D$2013,3,FALSE),LEFT(C350,3)="CRC",VLOOKUP(Flex_Summary!C350,Flex_Benefits!$I$13:$K$2013,3,FALSE)&amp;" for "&amp;VLOOKUP(Flex_Summary!C350,Flex_Benefits!$I$13:$K$2013,2,FALSE),LEFT(C350,3)="DRC",IF(VLOOKUP(C350,Flex_Benefits!$N$13:$T$2013,6,FALSE)="",VLOOKUP(C350,Flex_Benefits!$N$13:$T$2013,7,FALSE)&amp;"% Coinsurance","$"&amp;VLOOKUP(C350,Flex_Benefits!$N$13:$T$2013,6,FALSE)&amp;" Copayments")&amp;" for "&amp;IF(VLOOKUP(C350,Flex_Benefits!$N$13:$T$2013,2,FALSE)&lt;&gt;'Dropdown Selections'!$Q$3,VLOOKUP(C350,Flex_Benefits!$N$13:$T$2013,2,FALSE),"all Part D drugs on tier(s) "&amp;VLOOKUP(C350,Flex_Benefits!$N$13:$T$2013,3,FALSE))&amp;IF(VLOOKUP(C350,Flex_Benefits!$N$13:$T$2013,4,FALSE)='Dropdown Selections'!$E$2," with a $"&amp;VLOOKUP(C350,Flex_Benefits!$N$13:$T$2013,5,FALSE)&amp;" deductible",""))</f>
        <v/>
      </c>
      <c r="E350" s="188"/>
      <c r="F350" s="14" t="str" cm="1">
        <f t="array" ref="F350">_xlfn.IFS(E350="","",  VLOOKUP(E350,Flex_Target_Populations!$B$9:$H$2009,2,FALSE)='Dropdown Selections'!$F$10, 'Dropdown Selections'!$F$10, VLOOKUP(E350,Flex_Target_Populations!$B$9:$H$2009,2,FALSE)='Dropdown Selections'!$F$9,'Dropdown Selections'!$F$9, VLOOKUP(E350,Flex_Target_Populations!$B$9:$H$2009,2,FALSE)='Dropdown Selections'!$F$3,"Enrollees with: " &amp;VLOOKUP(E350,Flex_Target_Populations!$B$9:$H$2009,6,FALSE), VLOOKUP(E350,Flex_Target_Populations!$B$9:$H$2009,2,FALSE)='Dropdown Selections'!$F$2, "LIS Levels: " &amp; VLOOKUP(E350,Flex_Target_Populations!$B$9:$H$2009,3,FALSE), VLOOKUP(E350,Flex_Target_Populations!$B$9:$H$2009,2,FALSE)='Dropdown Selections'!$F$4, VLOOKUP(E350,Flex_Target_Populations!$B$9:$H$2009,4,FALSE) &amp; " beginning at " &amp; VLOOKUP(E350,Flex_Target_Populations!$B$9:$H$2009,5,FALSE), VLOOKUP(E350,Flex_Target_Populations!$B$9:$H$2009,2,FALSE)='Dropdown Selections'!$F$5, VLOOKUP(E350,Flex_Target_Populations!$B$9:$H$2009,4,FALSE) &amp; " beginning at "&amp; VLOOKUP(E350,Flex_Target_Populations!$B$9:$H$2009,5,FALSE) &amp; " and " &amp; VLOOKUP(E350,Flex_Target_Populations!$B$9:$H$2009,6,FALSE), VLOOKUP(E350,Flex_Target_Populations!$B$9:$H$2009,2,FALSE)='Dropdown Selections'!$F$6, "LIS Levels: " &amp; VLOOKUP(E350,Flex_Target_Populations!$B$9:$H$2009,3,FALSE) &amp; " and " &amp; VLOOKUP(E350,Flex_Target_Populations!$B$9:$H$2009,6,FALSE), VLOOKUP(E350,Flex_Target_Populations!$B$9:$H$2009,2,FALSE)='Dropdown Selections'!$F$7, "LIS Levels: " &amp; VLOOKUP(E350,Flex_Target_Populations!$B$9:$H$2009,3,FALSE) &amp; " and " &amp; VLOOKUP(E350,Flex_Target_Populations!$B$9:$H$2009,4,FALSE) &amp; " beginning at "&amp; VLOOKUP(E350,Flex_Target_Populations!$B$9:$H$2009,5,FALSE), VLOOKUP(E350,Flex_Target_Populations!$B$9:$H$2009,2,FALSE)='Dropdown Selections'!$F$8,  "LIS Levels: " &amp; VLOOKUP(E350,Flex_Target_Populations!$B$9:$H$2009,3,FALSE) &amp; " and " &amp; VLOOKUP(E350,Flex_Target_Populations!$B$9:$H$2009,4,FALSE) &amp; " beginning at "&amp; VLOOKUP(E350,Flex_Target_Populations!$B$9:$H$2009,5,FALSE) &amp; " and " &amp; VLOOKUP(E350,Flex_Target_Populations!$B$9:$H$2009,6,FALSE))</f>
        <v/>
      </c>
      <c r="G350" s="188"/>
      <c r="H350" s="188"/>
      <c r="I350" s="188"/>
      <c r="J350" s="188"/>
      <c r="K350" s="188"/>
      <c r="L350" s="188"/>
      <c r="M350" s="188"/>
      <c r="N350" s="188"/>
      <c r="O350" s="188"/>
      <c r="P350" s="188"/>
      <c r="Q350" s="189"/>
    </row>
    <row r="351" spans="2:17">
      <c r="B351" s="187"/>
      <c r="C351" s="188"/>
      <c r="D351" s="14" t="str" cm="1">
        <f t="array" ref="D351">_xlfn.IFS(C351="","",AND(LEFT(C351,3)&lt;&gt;"CRC", LEFT(C351,3)&lt;&gt;"DRC"),VLOOKUP(Flex_Summary!C351,Flex_Benefits!$B$13:$D$2013,3,FALSE),LEFT(C351,3)="CRC",VLOOKUP(Flex_Summary!C351,Flex_Benefits!$I$13:$K$2013,3,FALSE)&amp;" for "&amp;VLOOKUP(Flex_Summary!C351,Flex_Benefits!$I$13:$K$2013,2,FALSE),LEFT(C351,3)="DRC",IF(VLOOKUP(C351,Flex_Benefits!$N$13:$T$2013,6,FALSE)="",VLOOKUP(C351,Flex_Benefits!$N$13:$T$2013,7,FALSE)&amp;"% Coinsurance","$"&amp;VLOOKUP(C351,Flex_Benefits!$N$13:$T$2013,6,FALSE)&amp;" Copayments")&amp;" for "&amp;IF(VLOOKUP(C351,Flex_Benefits!$N$13:$T$2013,2,FALSE)&lt;&gt;'Dropdown Selections'!$Q$3,VLOOKUP(C351,Flex_Benefits!$N$13:$T$2013,2,FALSE),"all Part D drugs on tier(s) "&amp;VLOOKUP(C351,Flex_Benefits!$N$13:$T$2013,3,FALSE))&amp;IF(VLOOKUP(C351,Flex_Benefits!$N$13:$T$2013,4,FALSE)='Dropdown Selections'!$E$2," with a $"&amp;VLOOKUP(C351,Flex_Benefits!$N$13:$T$2013,5,FALSE)&amp;" deductible",""))</f>
        <v/>
      </c>
      <c r="E351" s="188"/>
      <c r="F351" s="14" t="str" cm="1">
        <f t="array" ref="F351">_xlfn.IFS(E351="","",  VLOOKUP(E351,Flex_Target_Populations!$B$9:$H$2009,2,FALSE)='Dropdown Selections'!$F$10, 'Dropdown Selections'!$F$10, VLOOKUP(E351,Flex_Target_Populations!$B$9:$H$2009,2,FALSE)='Dropdown Selections'!$F$9,'Dropdown Selections'!$F$9, VLOOKUP(E351,Flex_Target_Populations!$B$9:$H$2009,2,FALSE)='Dropdown Selections'!$F$3,"Enrollees with: " &amp;VLOOKUP(E351,Flex_Target_Populations!$B$9:$H$2009,6,FALSE), VLOOKUP(E351,Flex_Target_Populations!$B$9:$H$2009,2,FALSE)='Dropdown Selections'!$F$2, "LIS Levels: " &amp; VLOOKUP(E351,Flex_Target_Populations!$B$9:$H$2009,3,FALSE), VLOOKUP(E351,Flex_Target_Populations!$B$9:$H$2009,2,FALSE)='Dropdown Selections'!$F$4, VLOOKUP(E351,Flex_Target_Populations!$B$9:$H$2009,4,FALSE) &amp; " beginning at " &amp; VLOOKUP(E351,Flex_Target_Populations!$B$9:$H$2009,5,FALSE), VLOOKUP(E351,Flex_Target_Populations!$B$9:$H$2009,2,FALSE)='Dropdown Selections'!$F$5, VLOOKUP(E351,Flex_Target_Populations!$B$9:$H$2009,4,FALSE) &amp; " beginning at "&amp; VLOOKUP(E351,Flex_Target_Populations!$B$9:$H$2009,5,FALSE) &amp; " and " &amp; VLOOKUP(E351,Flex_Target_Populations!$B$9:$H$2009,6,FALSE), VLOOKUP(E351,Flex_Target_Populations!$B$9:$H$2009,2,FALSE)='Dropdown Selections'!$F$6, "LIS Levels: " &amp; VLOOKUP(E351,Flex_Target_Populations!$B$9:$H$2009,3,FALSE) &amp; " and " &amp; VLOOKUP(E351,Flex_Target_Populations!$B$9:$H$2009,6,FALSE), VLOOKUP(E351,Flex_Target_Populations!$B$9:$H$2009,2,FALSE)='Dropdown Selections'!$F$7, "LIS Levels: " &amp; VLOOKUP(E351,Flex_Target_Populations!$B$9:$H$2009,3,FALSE) &amp; " and " &amp; VLOOKUP(E351,Flex_Target_Populations!$B$9:$H$2009,4,FALSE) &amp; " beginning at "&amp; VLOOKUP(E351,Flex_Target_Populations!$B$9:$H$2009,5,FALSE), VLOOKUP(E351,Flex_Target_Populations!$B$9:$H$2009,2,FALSE)='Dropdown Selections'!$F$8,  "LIS Levels: " &amp; VLOOKUP(E351,Flex_Target_Populations!$B$9:$H$2009,3,FALSE) &amp; " and " &amp; VLOOKUP(E351,Flex_Target_Populations!$B$9:$H$2009,4,FALSE) &amp; " beginning at "&amp; VLOOKUP(E351,Flex_Target_Populations!$B$9:$H$2009,5,FALSE) &amp; " and " &amp; VLOOKUP(E351,Flex_Target_Populations!$B$9:$H$2009,6,FALSE))</f>
        <v/>
      </c>
      <c r="G351" s="188"/>
      <c r="H351" s="188"/>
      <c r="I351" s="188"/>
      <c r="J351" s="188"/>
      <c r="K351" s="188"/>
      <c r="L351" s="188"/>
      <c r="M351" s="188"/>
      <c r="N351" s="188"/>
      <c r="O351" s="188"/>
      <c r="P351" s="188"/>
      <c r="Q351" s="189"/>
    </row>
    <row r="352" spans="2:17">
      <c r="B352" s="187"/>
      <c r="C352" s="188"/>
      <c r="D352" s="14" t="str" cm="1">
        <f t="array" ref="D352">_xlfn.IFS(C352="","",AND(LEFT(C352,3)&lt;&gt;"CRC", LEFT(C352,3)&lt;&gt;"DRC"),VLOOKUP(Flex_Summary!C352,Flex_Benefits!$B$13:$D$2013,3,FALSE),LEFT(C352,3)="CRC",VLOOKUP(Flex_Summary!C352,Flex_Benefits!$I$13:$K$2013,3,FALSE)&amp;" for "&amp;VLOOKUP(Flex_Summary!C352,Flex_Benefits!$I$13:$K$2013,2,FALSE),LEFT(C352,3)="DRC",IF(VLOOKUP(C352,Flex_Benefits!$N$13:$T$2013,6,FALSE)="",VLOOKUP(C352,Flex_Benefits!$N$13:$T$2013,7,FALSE)&amp;"% Coinsurance","$"&amp;VLOOKUP(C352,Flex_Benefits!$N$13:$T$2013,6,FALSE)&amp;" Copayments")&amp;" for "&amp;IF(VLOOKUP(C352,Flex_Benefits!$N$13:$T$2013,2,FALSE)&lt;&gt;'Dropdown Selections'!$Q$3,VLOOKUP(C352,Flex_Benefits!$N$13:$T$2013,2,FALSE),"all Part D drugs on tier(s) "&amp;VLOOKUP(C352,Flex_Benefits!$N$13:$T$2013,3,FALSE))&amp;IF(VLOOKUP(C352,Flex_Benefits!$N$13:$T$2013,4,FALSE)='Dropdown Selections'!$E$2," with a $"&amp;VLOOKUP(C352,Flex_Benefits!$N$13:$T$2013,5,FALSE)&amp;" deductible",""))</f>
        <v/>
      </c>
      <c r="E352" s="188"/>
      <c r="F352" s="14" t="str" cm="1">
        <f t="array" ref="F352">_xlfn.IFS(E352="","",  VLOOKUP(E352,Flex_Target_Populations!$B$9:$H$2009,2,FALSE)='Dropdown Selections'!$F$10, 'Dropdown Selections'!$F$10, VLOOKUP(E352,Flex_Target_Populations!$B$9:$H$2009,2,FALSE)='Dropdown Selections'!$F$9,'Dropdown Selections'!$F$9, VLOOKUP(E352,Flex_Target_Populations!$B$9:$H$2009,2,FALSE)='Dropdown Selections'!$F$3,"Enrollees with: " &amp;VLOOKUP(E352,Flex_Target_Populations!$B$9:$H$2009,6,FALSE), VLOOKUP(E352,Flex_Target_Populations!$B$9:$H$2009,2,FALSE)='Dropdown Selections'!$F$2, "LIS Levels: " &amp; VLOOKUP(E352,Flex_Target_Populations!$B$9:$H$2009,3,FALSE), VLOOKUP(E352,Flex_Target_Populations!$B$9:$H$2009,2,FALSE)='Dropdown Selections'!$F$4, VLOOKUP(E352,Flex_Target_Populations!$B$9:$H$2009,4,FALSE) &amp; " beginning at " &amp; VLOOKUP(E352,Flex_Target_Populations!$B$9:$H$2009,5,FALSE), VLOOKUP(E352,Flex_Target_Populations!$B$9:$H$2009,2,FALSE)='Dropdown Selections'!$F$5, VLOOKUP(E352,Flex_Target_Populations!$B$9:$H$2009,4,FALSE) &amp; " beginning at "&amp; VLOOKUP(E352,Flex_Target_Populations!$B$9:$H$2009,5,FALSE) &amp; " and " &amp; VLOOKUP(E352,Flex_Target_Populations!$B$9:$H$2009,6,FALSE), VLOOKUP(E352,Flex_Target_Populations!$B$9:$H$2009,2,FALSE)='Dropdown Selections'!$F$6, "LIS Levels: " &amp; VLOOKUP(E352,Flex_Target_Populations!$B$9:$H$2009,3,FALSE) &amp; " and " &amp; VLOOKUP(E352,Flex_Target_Populations!$B$9:$H$2009,6,FALSE), VLOOKUP(E352,Flex_Target_Populations!$B$9:$H$2009,2,FALSE)='Dropdown Selections'!$F$7, "LIS Levels: " &amp; VLOOKUP(E352,Flex_Target_Populations!$B$9:$H$2009,3,FALSE) &amp; " and " &amp; VLOOKUP(E352,Flex_Target_Populations!$B$9:$H$2009,4,FALSE) &amp; " beginning at "&amp; VLOOKUP(E352,Flex_Target_Populations!$B$9:$H$2009,5,FALSE), VLOOKUP(E352,Flex_Target_Populations!$B$9:$H$2009,2,FALSE)='Dropdown Selections'!$F$8,  "LIS Levels: " &amp; VLOOKUP(E352,Flex_Target_Populations!$B$9:$H$2009,3,FALSE) &amp; " and " &amp; VLOOKUP(E352,Flex_Target_Populations!$B$9:$H$2009,4,FALSE) &amp; " beginning at "&amp; VLOOKUP(E352,Flex_Target_Populations!$B$9:$H$2009,5,FALSE) &amp; " and " &amp; VLOOKUP(E352,Flex_Target_Populations!$B$9:$H$2009,6,FALSE))</f>
        <v/>
      </c>
      <c r="G352" s="188"/>
      <c r="H352" s="188"/>
      <c r="I352" s="188"/>
      <c r="J352" s="188"/>
      <c r="K352" s="188"/>
      <c r="L352" s="188"/>
      <c r="M352" s="188"/>
      <c r="N352" s="188"/>
      <c r="O352" s="188"/>
      <c r="P352" s="188"/>
      <c r="Q352" s="189"/>
    </row>
    <row r="353" spans="2:17">
      <c r="B353" s="187"/>
      <c r="C353" s="188"/>
      <c r="D353" s="14" t="str" cm="1">
        <f t="array" ref="D353">_xlfn.IFS(C353="","",AND(LEFT(C353,3)&lt;&gt;"CRC", LEFT(C353,3)&lt;&gt;"DRC"),VLOOKUP(Flex_Summary!C353,Flex_Benefits!$B$13:$D$2013,3,FALSE),LEFT(C353,3)="CRC",VLOOKUP(Flex_Summary!C353,Flex_Benefits!$I$13:$K$2013,3,FALSE)&amp;" for "&amp;VLOOKUP(Flex_Summary!C353,Flex_Benefits!$I$13:$K$2013,2,FALSE),LEFT(C353,3)="DRC",IF(VLOOKUP(C353,Flex_Benefits!$N$13:$T$2013,6,FALSE)="",VLOOKUP(C353,Flex_Benefits!$N$13:$T$2013,7,FALSE)&amp;"% Coinsurance","$"&amp;VLOOKUP(C353,Flex_Benefits!$N$13:$T$2013,6,FALSE)&amp;" Copayments")&amp;" for "&amp;IF(VLOOKUP(C353,Flex_Benefits!$N$13:$T$2013,2,FALSE)&lt;&gt;'Dropdown Selections'!$Q$3,VLOOKUP(C353,Flex_Benefits!$N$13:$T$2013,2,FALSE),"all Part D drugs on tier(s) "&amp;VLOOKUP(C353,Flex_Benefits!$N$13:$T$2013,3,FALSE))&amp;IF(VLOOKUP(C353,Flex_Benefits!$N$13:$T$2013,4,FALSE)='Dropdown Selections'!$E$2," with a $"&amp;VLOOKUP(C353,Flex_Benefits!$N$13:$T$2013,5,FALSE)&amp;" deductible",""))</f>
        <v/>
      </c>
      <c r="E353" s="188"/>
      <c r="F353" s="14" t="str" cm="1">
        <f t="array" ref="F353">_xlfn.IFS(E353="","",  VLOOKUP(E353,Flex_Target_Populations!$B$9:$H$2009,2,FALSE)='Dropdown Selections'!$F$10, 'Dropdown Selections'!$F$10, VLOOKUP(E353,Flex_Target_Populations!$B$9:$H$2009,2,FALSE)='Dropdown Selections'!$F$9,'Dropdown Selections'!$F$9, VLOOKUP(E353,Flex_Target_Populations!$B$9:$H$2009,2,FALSE)='Dropdown Selections'!$F$3,"Enrollees with: " &amp;VLOOKUP(E353,Flex_Target_Populations!$B$9:$H$2009,6,FALSE), VLOOKUP(E353,Flex_Target_Populations!$B$9:$H$2009,2,FALSE)='Dropdown Selections'!$F$2, "LIS Levels: " &amp; VLOOKUP(E353,Flex_Target_Populations!$B$9:$H$2009,3,FALSE), VLOOKUP(E353,Flex_Target_Populations!$B$9:$H$2009,2,FALSE)='Dropdown Selections'!$F$4, VLOOKUP(E353,Flex_Target_Populations!$B$9:$H$2009,4,FALSE) &amp; " beginning at " &amp; VLOOKUP(E353,Flex_Target_Populations!$B$9:$H$2009,5,FALSE), VLOOKUP(E353,Flex_Target_Populations!$B$9:$H$2009,2,FALSE)='Dropdown Selections'!$F$5, VLOOKUP(E353,Flex_Target_Populations!$B$9:$H$2009,4,FALSE) &amp; " beginning at "&amp; VLOOKUP(E353,Flex_Target_Populations!$B$9:$H$2009,5,FALSE) &amp; " and " &amp; VLOOKUP(E353,Flex_Target_Populations!$B$9:$H$2009,6,FALSE), VLOOKUP(E353,Flex_Target_Populations!$B$9:$H$2009,2,FALSE)='Dropdown Selections'!$F$6, "LIS Levels: " &amp; VLOOKUP(E353,Flex_Target_Populations!$B$9:$H$2009,3,FALSE) &amp; " and " &amp; VLOOKUP(E353,Flex_Target_Populations!$B$9:$H$2009,6,FALSE), VLOOKUP(E353,Flex_Target_Populations!$B$9:$H$2009,2,FALSE)='Dropdown Selections'!$F$7, "LIS Levels: " &amp; VLOOKUP(E353,Flex_Target_Populations!$B$9:$H$2009,3,FALSE) &amp; " and " &amp; VLOOKUP(E353,Flex_Target_Populations!$B$9:$H$2009,4,FALSE) &amp; " beginning at "&amp; VLOOKUP(E353,Flex_Target_Populations!$B$9:$H$2009,5,FALSE), VLOOKUP(E353,Flex_Target_Populations!$B$9:$H$2009,2,FALSE)='Dropdown Selections'!$F$8,  "LIS Levels: " &amp; VLOOKUP(E353,Flex_Target_Populations!$B$9:$H$2009,3,FALSE) &amp; " and " &amp; VLOOKUP(E353,Flex_Target_Populations!$B$9:$H$2009,4,FALSE) &amp; " beginning at "&amp; VLOOKUP(E353,Flex_Target_Populations!$B$9:$H$2009,5,FALSE) &amp; " and " &amp; VLOOKUP(E353,Flex_Target_Populations!$B$9:$H$2009,6,FALSE))</f>
        <v/>
      </c>
      <c r="G353" s="188"/>
      <c r="H353" s="188"/>
      <c r="I353" s="188"/>
      <c r="J353" s="188"/>
      <c r="K353" s="188"/>
      <c r="L353" s="188"/>
      <c r="M353" s="188"/>
      <c r="N353" s="188"/>
      <c r="O353" s="188"/>
      <c r="P353" s="188"/>
      <c r="Q353" s="189"/>
    </row>
    <row r="354" spans="2:17">
      <c r="B354" s="187"/>
      <c r="C354" s="188"/>
      <c r="D354" s="14" t="str" cm="1">
        <f t="array" ref="D354">_xlfn.IFS(C354="","",AND(LEFT(C354,3)&lt;&gt;"CRC", LEFT(C354,3)&lt;&gt;"DRC"),VLOOKUP(Flex_Summary!C354,Flex_Benefits!$B$13:$D$2013,3,FALSE),LEFT(C354,3)="CRC",VLOOKUP(Flex_Summary!C354,Flex_Benefits!$I$13:$K$2013,3,FALSE)&amp;" for "&amp;VLOOKUP(Flex_Summary!C354,Flex_Benefits!$I$13:$K$2013,2,FALSE),LEFT(C354,3)="DRC",IF(VLOOKUP(C354,Flex_Benefits!$N$13:$T$2013,6,FALSE)="",VLOOKUP(C354,Flex_Benefits!$N$13:$T$2013,7,FALSE)&amp;"% Coinsurance","$"&amp;VLOOKUP(C354,Flex_Benefits!$N$13:$T$2013,6,FALSE)&amp;" Copayments")&amp;" for "&amp;IF(VLOOKUP(C354,Flex_Benefits!$N$13:$T$2013,2,FALSE)&lt;&gt;'Dropdown Selections'!$Q$3,VLOOKUP(C354,Flex_Benefits!$N$13:$T$2013,2,FALSE),"all Part D drugs on tier(s) "&amp;VLOOKUP(C354,Flex_Benefits!$N$13:$T$2013,3,FALSE))&amp;IF(VLOOKUP(C354,Flex_Benefits!$N$13:$T$2013,4,FALSE)='Dropdown Selections'!$E$2," with a $"&amp;VLOOKUP(C354,Flex_Benefits!$N$13:$T$2013,5,FALSE)&amp;" deductible",""))</f>
        <v/>
      </c>
      <c r="E354" s="188"/>
      <c r="F354" s="14" t="str" cm="1">
        <f t="array" ref="F354">_xlfn.IFS(E354="","",  VLOOKUP(E354,Flex_Target_Populations!$B$9:$H$2009,2,FALSE)='Dropdown Selections'!$F$10, 'Dropdown Selections'!$F$10, VLOOKUP(E354,Flex_Target_Populations!$B$9:$H$2009,2,FALSE)='Dropdown Selections'!$F$9,'Dropdown Selections'!$F$9, VLOOKUP(E354,Flex_Target_Populations!$B$9:$H$2009,2,FALSE)='Dropdown Selections'!$F$3,"Enrollees with: " &amp;VLOOKUP(E354,Flex_Target_Populations!$B$9:$H$2009,6,FALSE), VLOOKUP(E354,Flex_Target_Populations!$B$9:$H$2009,2,FALSE)='Dropdown Selections'!$F$2, "LIS Levels: " &amp; VLOOKUP(E354,Flex_Target_Populations!$B$9:$H$2009,3,FALSE), VLOOKUP(E354,Flex_Target_Populations!$B$9:$H$2009,2,FALSE)='Dropdown Selections'!$F$4, VLOOKUP(E354,Flex_Target_Populations!$B$9:$H$2009,4,FALSE) &amp; " beginning at " &amp; VLOOKUP(E354,Flex_Target_Populations!$B$9:$H$2009,5,FALSE), VLOOKUP(E354,Flex_Target_Populations!$B$9:$H$2009,2,FALSE)='Dropdown Selections'!$F$5, VLOOKUP(E354,Flex_Target_Populations!$B$9:$H$2009,4,FALSE) &amp; " beginning at "&amp; VLOOKUP(E354,Flex_Target_Populations!$B$9:$H$2009,5,FALSE) &amp; " and " &amp; VLOOKUP(E354,Flex_Target_Populations!$B$9:$H$2009,6,FALSE), VLOOKUP(E354,Flex_Target_Populations!$B$9:$H$2009,2,FALSE)='Dropdown Selections'!$F$6, "LIS Levels: " &amp; VLOOKUP(E354,Flex_Target_Populations!$B$9:$H$2009,3,FALSE) &amp; " and " &amp; VLOOKUP(E354,Flex_Target_Populations!$B$9:$H$2009,6,FALSE), VLOOKUP(E354,Flex_Target_Populations!$B$9:$H$2009,2,FALSE)='Dropdown Selections'!$F$7, "LIS Levels: " &amp; VLOOKUP(E354,Flex_Target_Populations!$B$9:$H$2009,3,FALSE) &amp; " and " &amp; VLOOKUP(E354,Flex_Target_Populations!$B$9:$H$2009,4,FALSE) &amp; " beginning at "&amp; VLOOKUP(E354,Flex_Target_Populations!$B$9:$H$2009,5,FALSE), VLOOKUP(E354,Flex_Target_Populations!$B$9:$H$2009,2,FALSE)='Dropdown Selections'!$F$8,  "LIS Levels: " &amp; VLOOKUP(E354,Flex_Target_Populations!$B$9:$H$2009,3,FALSE) &amp; " and " &amp; VLOOKUP(E354,Flex_Target_Populations!$B$9:$H$2009,4,FALSE) &amp; " beginning at "&amp; VLOOKUP(E354,Flex_Target_Populations!$B$9:$H$2009,5,FALSE) &amp; " and " &amp; VLOOKUP(E354,Flex_Target_Populations!$B$9:$H$2009,6,FALSE))</f>
        <v/>
      </c>
      <c r="G354" s="188"/>
      <c r="H354" s="188"/>
      <c r="I354" s="188"/>
      <c r="J354" s="188"/>
      <c r="K354" s="188"/>
      <c r="L354" s="188"/>
      <c r="M354" s="188"/>
      <c r="N354" s="188"/>
      <c r="O354" s="188"/>
      <c r="P354" s="188"/>
      <c r="Q354" s="189"/>
    </row>
    <row r="355" spans="2:17">
      <c r="B355" s="187"/>
      <c r="C355" s="188"/>
      <c r="D355" s="14" t="str" cm="1">
        <f t="array" ref="D355">_xlfn.IFS(C355="","",AND(LEFT(C355,3)&lt;&gt;"CRC", LEFT(C355,3)&lt;&gt;"DRC"),VLOOKUP(Flex_Summary!C355,Flex_Benefits!$B$13:$D$2013,3,FALSE),LEFT(C355,3)="CRC",VLOOKUP(Flex_Summary!C355,Flex_Benefits!$I$13:$K$2013,3,FALSE)&amp;" for "&amp;VLOOKUP(Flex_Summary!C355,Flex_Benefits!$I$13:$K$2013,2,FALSE),LEFT(C355,3)="DRC",IF(VLOOKUP(C355,Flex_Benefits!$N$13:$T$2013,6,FALSE)="",VLOOKUP(C355,Flex_Benefits!$N$13:$T$2013,7,FALSE)&amp;"% Coinsurance","$"&amp;VLOOKUP(C355,Flex_Benefits!$N$13:$T$2013,6,FALSE)&amp;" Copayments")&amp;" for "&amp;IF(VLOOKUP(C355,Flex_Benefits!$N$13:$T$2013,2,FALSE)&lt;&gt;'Dropdown Selections'!$Q$3,VLOOKUP(C355,Flex_Benefits!$N$13:$T$2013,2,FALSE),"all Part D drugs on tier(s) "&amp;VLOOKUP(C355,Flex_Benefits!$N$13:$T$2013,3,FALSE))&amp;IF(VLOOKUP(C355,Flex_Benefits!$N$13:$T$2013,4,FALSE)='Dropdown Selections'!$E$2," with a $"&amp;VLOOKUP(C355,Flex_Benefits!$N$13:$T$2013,5,FALSE)&amp;" deductible",""))</f>
        <v/>
      </c>
      <c r="E355" s="188"/>
      <c r="F355" s="14" t="str" cm="1">
        <f t="array" ref="F355">_xlfn.IFS(E355="","",  VLOOKUP(E355,Flex_Target_Populations!$B$9:$H$2009,2,FALSE)='Dropdown Selections'!$F$10, 'Dropdown Selections'!$F$10, VLOOKUP(E355,Flex_Target_Populations!$B$9:$H$2009,2,FALSE)='Dropdown Selections'!$F$9,'Dropdown Selections'!$F$9, VLOOKUP(E355,Flex_Target_Populations!$B$9:$H$2009,2,FALSE)='Dropdown Selections'!$F$3,"Enrollees with: " &amp;VLOOKUP(E355,Flex_Target_Populations!$B$9:$H$2009,6,FALSE), VLOOKUP(E355,Flex_Target_Populations!$B$9:$H$2009,2,FALSE)='Dropdown Selections'!$F$2, "LIS Levels: " &amp; VLOOKUP(E355,Flex_Target_Populations!$B$9:$H$2009,3,FALSE), VLOOKUP(E355,Flex_Target_Populations!$B$9:$H$2009,2,FALSE)='Dropdown Selections'!$F$4, VLOOKUP(E355,Flex_Target_Populations!$B$9:$H$2009,4,FALSE) &amp; " beginning at " &amp; VLOOKUP(E355,Flex_Target_Populations!$B$9:$H$2009,5,FALSE), VLOOKUP(E355,Flex_Target_Populations!$B$9:$H$2009,2,FALSE)='Dropdown Selections'!$F$5, VLOOKUP(E355,Flex_Target_Populations!$B$9:$H$2009,4,FALSE) &amp; " beginning at "&amp; VLOOKUP(E355,Flex_Target_Populations!$B$9:$H$2009,5,FALSE) &amp; " and " &amp; VLOOKUP(E355,Flex_Target_Populations!$B$9:$H$2009,6,FALSE), VLOOKUP(E355,Flex_Target_Populations!$B$9:$H$2009,2,FALSE)='Dropdown Selections'!$F$6, "LIS Levels: " &amp; VLOOKUP(E355,Flex_Target_Populations!$B$9:$H$2009,3,FALSE) &amp; " and " &amp; VLOOKUP(E355,Flex_Target_Populations!$B$9:$H$2009,6,FALSE), VLOOKUP(E355,Flex_Target_Populations!$B$9:$H$2009,2,FALSE)='Dropdown Selections'!$F$7, "LIS Levels: " &amp; VLOOKUP(E355,Flex_Target_Populations!$B$9:$H$2009,3,FALSE) &amp; " and " &amp; VLOOKUP(E355,Flex_Target_Populations!$B$9:$H$2009,4,FALSE) &amp; " beginning at "&amp; VLOOKUP(E355,Flex_Target_Populations!$B$9:$H$2009,5,FALSE), VLOOKUP(E355,Flex_Target_Populations!$B$9:$H$2009,2,FALSE)='Dropdown Selections'!$F$8,  "LIS Levels: " &amp; VLOOKUP(E355,Flex_Target_Populations!$B$9:$H$2009,3,FALSE) &amp; " and " &amp; VLOOKUP(E355,Flex_Target_Populations!$B$9:$H$2009,4,FALSE) &amp; " beginning at "&amp; VLOOKUP(E355,Flex_Target_Populations!$B$9:$H$2009,5,FALSE) &amp; " and " &amp; VLOOKUP(E355,Flex_Target_Populations!$B$9:$H$2009,6,FALSE))</f>
        <v/>
      </c>
      <c r="G355" s="188"/>
      <c r="H355" s="188"/>
      <c r="I355" s="188"/>
      <c r="J355" s="188"/>
      <c r="K355" s="188"/>
      <c r="L355" s="188"/>
      <c r="M355" s="188"/>
      <c r="N355" s="188"/>
      <c r="O355" s="188"/>
      <c r="P355" s="188"/>
      <c r="Q355" s="189"/>
    </row>
    <row r="356" spans="2:17">
      <c r="B356" s="187"/>
      <c r="C356" s="188"/>
      <c r="D356" s="14" t="str" cm="1">
        <f t="array" ref="D356">_xlfn.IFS(C356="","",AND(LEFT(C356,3)&lt;&gt;"CRC", LEFT(C356,3)&lt;&gt;"DRC"),VLOOKUP(Flex_Summary!C356,Flex_Benefits!$B$13:$D$2013,3,FALSE),LEFT(C356,3)="CRC",VLOOKUP(Flex_Summary!C356,Flex_Benefits!$I$13:$K$2013,3,FALSE)&amp;" for "&amp;VLOOKUP(Flex_Summary!C356,Flex_Benefits!$I$13:$K$2013,2,FALSE),LEFT(C356,3)="DRC",IF(VLOOKUP(C356,Flex_Benefits!$N$13:$T$2013,6,FALSE)="",VLOOKUP(C356,Flex_Benefits!$N$13:$T$2013,7,FALSE)&amp;"% Coinsurance","$"&amp;VLOOKUP(C356,Flex_Benefits!$N$13:$T$2013,6,FALSE)&amp;" Copayments")&amp;" for "&amp;IF(VLOOKUP(C356,Flex_Benefits!$N$13:$T$2013,2,FALSE)&lt;&gt;'Dropdown Selections'!$Q$3,VLOOKUP(C356,Flex_Benefits!$N$13:$T$2013,2,FALSE),"all Part D drugs on tier(s) "&amp;VLOOKUP(C356,Flex_Benefits!$N$13:$T$2013,3,FALSE))&amp;IF(VLOOKUP(C356,Flex_Benefits!$N$13:$T$2013,4,FALSE)='Dropdown Selections'!$E$2," with a $"&amp;VLOOKUP(C356,Flex_Benefits!$N$13:$T$2013,5,FALSE)&amp;" deductible",""))</f>
        <v/>
      </c>
      <c r="E356" s="188"/>
      <c r="F356" s="14" t="str" cm="1">
        <f t="array" ref="F356">_xlfn.IFS(E356="","",  VLOOKUP(E356,Flex_Target_Populations!$B$9:$H$2009,2,FALSE)='Dropdown Selections'!$F$10, 'Dropdown Selections'!$F$10, VLOOKUP(E356,Flex_Target_Populations!$B$9:$H$2009,2,FALSE)='Dropdown Selections'!$F$9,'Dropdown Selections'!$F$9, VLOOKUP(E356,Flex_Target_Populations!$B$9:$H$2009,2,FALSE)='Dropdown Selections'!$F$3,"Enrollees with: " &amp;VLOOKUP(E356,Flex_Target_Populations!$B$9:$H$2009,6,FALSE), VLOOKUP(E356,Flex_Target_Populations!$B$9:$H$2009,2,FALSE)='Dropdown Selections'!$F$2, "LIS Levels: " &amp; VLOOKUP(E356,Flex_Target_Populations!$B$9:$H$2009,3,FALSE), VLOOKUP(E356,Flex_Target_Populations!$B$9:$H$2009,2,FALSE)='Dropdown Selections'!$F$4, VLOOKUP(E356,Flex_Target_Populations!$B$9:$H$2009,4,FALSE) &amp; " beginning at " &amp; VLOOKUP(E356,Flex_Target_Populations!$B$9:$H$2009,5,FALSE), VLOOKUP(E356,Flex_Target_Populations!$B$9:$H$2009,2,FALSE)='Dropdown Selections'!$F$5, VLOOKUP(E356,Flex_Target_Populations!$B$9:$H$2009,4,FALSE) &amp; " beginning at "&amp; VLOOKUP(E356,Flex_Target_Populations!$B$9:$H$2009,5,FALSE) &amp; " and " &amp; VLOOKUP(E356,Flex_Target_Populations!$B$9:$H$2009,6,FALSE), VLOOKUP(E356,Flex_Target_Populations!$B$9:$H$2009,2,FALSE)='Dropdown Selections'!$F$6, "LIS Levels: " &amp; VLOOKUP(E356,Flex_Target_Populations!$B$9:$H$2009,3,FALSE) &amp; " and " &amp; VLOOKUP(E356,Flex_Target_Populations!$B$9:$H$2009,6,FALSE), VLOOKUP(E356,Flex_Target_Populations!$B$9:$H$2009,2,FALSE)='Dropdown Selections'!$F$7, "LIS Levels: " &amp; VLOOKUP(E356,Flex_Target_Populations!$B$9:$H$2009,3,FALSE) &amp; " and " &amp; VLOOKUP(E356,Flex_Target_Populations!$B$9:$H$2009,4,FALSE) &amp; " beginning at "&amp; VLOOKUP(E356,Flex_Target_Populations!$B$9:$H$2009,5,FALSE), VLOOKUP(E356,Flex_Target_Populations!$B$9:$H$2009,2,FALSE)='Dropdown Selections'!$F$8,  "LIS Levels: " &amp; VLOOKUP(E356,Flex_Target_Populations!$B$9:$H$2009,3,FALSE) &amp; " and " &amp; VLOOKUP(E356,Flex_Target_Populations!$B$9:$H$2009,4,FALSE) &amp; " beginning at "&amp; VLOOKUP(E356,Flex_Target_Populations!$B$9:$H$2009,5,FALSE) &amp; " and " &amp; VLOOKUP(E356,Flex_Target_Populations!$B$9:$H$2009,6,FALSE))</f>
        <v/>
      </c>
      <c r="G356" s="188"/>
      <c r="H356" s="188"/>
      <c r="I356" s="188"/>
      <c r="J356" s="188"/>
      <c r="K356" s="188"/>
      <c r="L356" s="188"/>
      <c r="M356" s="188"/>
      <c r="N356" s="188"/>
      <c r="O356" s="188"/>
      <c r="P356" s="188"/>
      <c r="Q356" s="189"/>
    </row>
    <row r="357" spans="2:17">
      <c r="B357" s="187"/>
      <c r="C357" s="188"/>
      <c r="D357" s="14" t="str" cm="1">
        <f t="array" ref="D357">_xlfn.IFS(C357="","",AND(LEFT(C357,3)&lt;&gt;"CRC", LEFT(C357,3)&lt;&gt;"DRC"),VLOOKUP(Flex_Summary!C357,Flex_Benefits!$B$13:$D$2013,3,FALSE),LEFT(C357,3)="CRC",VLOOKUP(Flex_Summary!C357,Flex_Benefits!$I$13:$K$2013,3,FALSE)&amp;" for "&amp;VLOOKUP(Flex_Summary!C357,Flex_Benefits!$I$13:$K$2013,2,FALSE),LEFT(C357,3)="DRC",IF(VLOOKUP(C357,Flex_Benefits!$N$13:$T$2013,6,FALSE)="",VLOOKUP(C357,Flex_Benefits!$N$13:$T$2013,7,FALSE)&amp;"% Coinsurance","$"&amp;VLOOKUP(C357,Flex_Benefits!$N$13:$T$2013,6,FALSE)&amp;" Copayments")&amp;" for "&amp;IF(VLOOKUP(C357,Flex_Benefits!$N$13:$T$2013,2,FALSE)&lt;&gt;'Dropdown Selections'!$Q$3,VLOOKUP(C357,Flex_Benefits!$N$13:$T$2013,2,FALSE),"all Part D drugs on tier(s) "&amp;VLOOKUP(C357,Flex_Benefits!$N$13:$T$2013,3,FALSE))&amp;IF(VLOOKUP(C357,Flex_Benefits!$N$13:$T$2013,4,FALSE)='Dropdown Selections'!$E$2," with a $"&amp;VLOOKUP(C357,Flex_Benefits!$N$13:$T$2013,5,FALSE)&amp;" deductible",""))</f>
        <v/>
      </c>
      <c r="E357" s="188"/>
      <c r="F357" s="14" t="str" cm="1">
        <f t="array" ref="F357">_xlfn.IFS(E357="","",  VLOOKUP(E357,Flex_Target_Populations!$B$9:$H$2009,2,FALSE)='Dropdown Selections'!$F$10, 'Dropdown Selections'!$F$10, VLOOKUP(E357,Flex_Target_Populations!$B$9:$H$2009,2,FALSE)='Dropdown Selections'!$F$9,'Dropdown Selections'!$F$9, VLOOKUP(E357,Flex_Target_Populations!$B$9:$H$2009,2,FALSE)='Dropdown Selections'!$F$3,"Enrollees with: " &amp;VLOOKUP(E357,Flex_Target_Populations!$B$9:$H$2009,6,FALSE), VLOOKUP(E357,Flex_Target_Populations!$B$9:$H$2009,2,FALSE)='Dropdown Selections'!$F$2, "LIS Levels: " &amp; VLOOKUP(E357,Flex_Target_Populations!$B$9:$H$2009,3,FALSE), VLOOKUP(E357,Flex_Target_Populations!$B$9:$H$2009,2,FALSE)='Dropdown Selections'!$F$4, VLOOKUP(E357,Flex_Target_Populations!$B$9:$H$2009,4,FALSE) &amp; " beginning at " &amp; VLOOKUP(E357,Flex_Target_Populations!$B$9:$H$2009,5,FALSE), VLOOKUP(E357,Flex_Target_Populations!$B$9:$H$2009,2,FALSE)='Dropdown Selections'!$F$5, VLOOKUP(E357,Flex_Target_Populations!$B$9:$H$2009,4,FALSE) &amp; " beginning at "&amp; VLOOKUP(E357,Flex_Target_Populations!$B$9:$H$2009,5,FALSE) &amp; " and " &amp; VLOOKUP(E357,Flex_Target_Populations!$B$9:$H$2009,6,FALSE), VLOOKUP(E357,Flex_Target_Populations!$B$9:$H$2009,2,FALSE)='Dropdown Selections'!$F$6, "LIS Levels: " &amp; VLOOKUP(E357,Flex_Target_Populations!$B$9:$H$2009,3,FALSE) &amp; " and " &amp; VLOOKUP(E357,Flex_Target_Populations!$B$9:$H$2009,6,FALSE), VLOOKUP(E357,Flex_Target_Populations!$B$9:$H$2009,2,FALSE)='Dropdown Selections'!$F$7, "LIS Levels: " &amp; VLOOKUP(E357,Flex_Target_Populations!$B$9:$H$2009,3,FALSE) &amp; " and " &amp; VLOOKUP(E357,Flex_Target_Populations!$B$9:$H$2009,4,FALSE) &amp; " beginning at "&amp; VLOOKUP(E357,Flex_Target_Populations!$B$9:$H$2009,5,FALSE), VLOOKUP(E357,Flex_Target_Populations!$B$9:$H$2009,2,FALSE)='Dropdown Selections'!$F$8,  "LIS Levels: " &amp; VLOOKUP(E357,Flex_Target_Populations!$B$9:$H$2009,3,FALSE) &amp; " and " &amp; VLOOKUP(E357,Flex_Target_Populations!$B$9:$H$2009,4,FALSE) &amp; " beginning at "&amp; VLOOKUP(E357,Flex_Target_Populations!$B$9:$H$2009,5,FALSE) &amp; " and " &amp; VLOOKUP(E357,Flex_Target_Populations!$B$9:$H$2009,6,FALSE))</f>
        <v/>
      </c>
      <c r="G357" s="188"/>
      <c r="H357" s="188"/>
      <c r="I357" s="188"/>
      <c r="J357" s="188"/>
      <c r="K357" s="188"/>
      <c r="L357" s="188"/>
      <c r="M357" s="188"/>
      <c r="N357" s="188"/>
      <c r="O357" s="188"/>
      <c r="P357" s="188"/>
      <c r="Q357" s="189"/>
    </row>
    <row r="358" spans="2:17">
      <c r="B358" s="187"/>
      <c r="C358" s="188"/>
      <c r="D358" s="14" t="str" cm="1">
        <f t="array" ref="D358">_xlfn.IFS(C358="","",AND(LEFT(C358,3)&lt;&gt;"CRC", LEFT(C358,3)&lt;&gt;"DRC"),VLOOKUP(Flex_Summary!C358,Flex_Benefits!$B$13:$D$2013,3,FALSE),LEFT(C358,3)="CRC",VLOOKUP(Flex_Summary!C358,Flex_Benefits!$I$13:$K$2013,3,FALSE)&amp;" for "&amp;VLOOKUP(Flex_Summary!C358,Flex_Benefits!$I$13:$K$2013,2,FALSE),LEFT(C358,3)="DRC",IF(VLOOKUP(C358,Flex_Benefits!$N$13:$T$2013,6,FALSE)="",VLOOKUP(C358,Flex_Benefits!$N$13:$T$2013,7,FALSE)&amp;"% Coinsurance","$"&amp;VLOOKUP(C358,Flex_Benefits!$N$13:$T$2013,6,FALSE)&amp;" Copayments")&amp;" for "&amp;IF(VLOOKUP(C358,Flex_Benefits!$N$13:$T$2013,2,FALSE)&lt;&gt;'Dropdown Selections'!$Q$3,VLOOKUP(C358,Flex_Benefits!$N$13:$T$2013,2,FALSE),"all Part D drugs on tier(s) "&amp;VLOOKUP(C358,Flex_Benefits!$N$13:$T$2013,3,FALSE))&amp;IF(VLOOKUP(C358,Flex_Benefits!$N$13:$T$2013,4,FALSE)='Dropdown Selections'!$E$2," with a $"&amp;VLOOKUP(C358,Flex_Benefits!$N$13:$T$2013,5,FALSE)&amp;" deductible",""))</f>
        <v/>
      </c>
      <c r="E358" s="188"/>
      <c r="F358" s="14" t="str" cm="1">
        <f t="array" ref="F358">_xlfn.IFS(E358="","",  VLOOKUP(E358,Flex_Target_Populations!$B$9:$H$2009,2,FALSE)='Dropdown Selections'!$F$10, 'Dropdown Selections'!$F$10, VLOOKUP(E358,Flex_Target_Populations!$B$9:$H$2009,2,FALSE)='Dropdown Selections'!$F$9,'Dropdown Selections'!$F$9, VLOOKUP(E358,Flex_Target_Populations!$B$9:$H$2009,2,FALSE)='Dropdown Selections'!$F$3,"Enrollees with: " &amp;VLOOKUP(E358,Flex_Target_Populations!$B$9:$H$2009,6,FALSE), VLOOKUP(E358,Flex_Target_Populations!$B$9:$H$2009,2,FALSE)='Dropdown Selections'!$F$2, "LIS Levels: " &amp; VLOOKUP(E358,Flex_Target_Populations!$B$9:$H$2009,3,FALSE), VLOOKUP(E358,Flex_Target_Populations!$B$9:$H$2009,2,FALSE)='Dropdown Selections'!$F$4, VLOOKUP(E358,Flex_Target_Populations!$B$9:$H$2009,4,FALSE) &amp; " beginning at " &amp; VLOOKUP(E358,Flex_Target_Populations!$B$9:$H$2009,5,FALSE), VLOOKUP(E358,Flex_Target_Populations!$B$9:$H$2009,2,FALSE)='Dropdown Selections'!$F$5, VLOOKUP(E358,Flex_Target_Populations!$B$9:$H$2009,4,FALSE) &amp; " beginning at "&amp; VLOOKUP(E358,Flex_Target_Populations!$B$9:$H$2009,5,FALSE) &amp; " and " &amp; VLOOKUP(E358,Flex_Target_Populations!$B$9:$H$2009,6,FALSE), VLOOKUP(E358,Flex_Target_Populations!$B$9:$H$2009,2,FALSE)='Dropdown Selections'!$F$6, "LIS Levels: " &amp; VLOOKUP(E358,Flex_Target_Populations!$B$9:$H$2009,3,FALSE) &amp; " and " &amp; VLOOKUP(E358,Flex_Target_Populations!$B$9:$H$2009,6,FALSE), VLOOKUP(E358,Flex_Target_Populations!$B$9:$H$2009,2,FALSE)='Dropdown Selections'!$F$7, "LIS Levels: " &amp; VLOOKUP(E358,Flex_Target_Populations!$B$9:$H$2009,3,FALSE) &amp; " and " &amp; VLOOKUP(E358,Flex_Target_Populations!$B$9:$H$2009,4,FALSE) &amp; " beginning at "&amp; VLOOKUP(E358,Flex_Target_Populations!$B$9:$H$2009,5,FALSE), VLOOKUP(E358,Flex_Target_Populations!$B$9:$H$2009,2,FALSE)='Dropdown Selections'!$F$8,  "LIS Levels: " &amp; VLOOKUP(E358,Flex_Target_Populations!$B$9:$H$2009,3,FALSE) &amp; " and " &amp; VLOOKUP(E358,Flex_Target_Populations!$B$9:$H$2009,4,FALSE) &amp; " beginning at "&amp; VLOOKUP(E358,Flex_Target_Populations!$B$9:$H$2009,5,FALSE) &amp; " and " &amp; VLOOKUP(E358,Flex_Target_Populations!$B$9:$H$2009,6,FALSE))</f>
        <v/>
      </c>
      <c r="G358" s="188"/>
      <c r="H358" s="188"/>
      <c r="I358" s="188"/>
      <c r="J358" s="188"/>
      <c r="K358" s="188"/>
      <c r="L358" s="188"/>
      <c r="M358" s="188"/>
      <c r="N358" s="188"/>
      <c r="O358" s="188"/>
      <c r="P358" s="188"/>
      <c r="Q358" s="189"/>
    </row>
    <row r="359" spans="2:17">
      <c r="B359" s="187"/>
      <c r="C359" s="188"/>
      <c r="D359" s="14" t="str" cm="1">
        <f t="array" ref="D359">_xlfn.IFS(C359="","",AND(LEFT(C359,3)&lt;&gt;"CRC", LEFT(C359,3)&lt;&gt;"DRC"),VLOOKUP(Flex_Summary!C359,Flex_Benefits!$B$13:$D$2013,3,FALSE),LEFT(C359,3)="CRC",VLOOKUP(Flex_Summary!C359,Flex_Benefits!$I$13:$K$2013,3,FALSE)&amp;" for "&amp;VLOOKUP(Flex_Summary!C359,Flex_Benefits!$I$13:$K$2013,2,FALSE),LEFT(C359,3)="DRC",IF(VLOOKUP(C359,Flex_Benefits!$N$13:$T$2013,6,FALSE)="",VLOOKUP(C359,Flex_Benefits!$N$13:$T$2013,7,FALSE)&amp;"% Coinsurance","$"&amp;VLOOKUP(C359,Flex_Benefits!$N$13:$T$2013,6,FALSE)&amp;" Copayments")&amp;" for "&amp;IF(VLOOKUP(C359,Flex_Benefits!$N$13:$T$2013,2,FALSE)&lt;&gt;'Dropdown Selections'!$Q$3,VLOOKUP(C359,Flex_Benefits!$N$13:$T$2013,2,FALSE),"all Part D drugs on tier(s) "&amp;VLOOKUP(C359,Flex_Benefits!$N$13:$T$2013,3,FALSE))&amp;IF(VLOOKUP(C359,Flex_Benefits!$N$13:$T$2013,4,FALSE)='Dropdown Selections'!$E$2," with a $"&amp;VLOOKUP(C359,Flex_Benefits!$N$13:$T$2013,5,FALSE)&amp;" deductible",""))</f>
        <v/>
      </c>
      <c r="E359" s="188"/>
      <c r="F359" s="14" t="str" cm="1">
        <f t="array" ref="F359">_xlfn.IFS(E359="","",  VLOOKUP(E359,Flex_Target_Populations!$B$9:$H$2009,2,FALSE)='Dropdown Selections'!$F$10, 'Dropdown Selections'!$F$10, VLOOKUP(E359,Flex_Target_Populations!$B$9:$H$2009,2,FALSE)='Dropdown Selections'!$F$9,'Dropdown Selections'!$F$9, VLOOKUP(E359,Flex_Target_Populations!$B$9:$H$2009,2,FALSE)='Dropdown Selections'!$F$3,"Enrollees with: " &amp;VLOOKUP(E359,Flex_Target_Populations!$B$9:$H$2009,6,FALSE), VLOOKUP(E359,Flex_Target_Populations!$B$9:$H$2009,2,FALSE)='Dropdown Selections'!$F$2, "LIS Levels: " &amp; VLOOKUP(E359,Flex_Target_Populations!$B$9:$H$2009,3,FALSE), VLOOKUP(E359,Flex_Target_Populations!$B$9:$H$2009,2,FALSE)='Dropdown Selections'!$F$4, VLOOKUP(E359,Flex_Target_Populations!$B$9:$H$2009,4,FALSE) &amp; " beginning at " &amp; VLOOKUP(E359,Flex_Target_Populations!$B$9:$H$2009,5,FALSE), VLOOKUP(E359,Flex_Target_Populations!$B$9:$H$2009,2,FALSE)='Dropdown Selections'!$F$5, VLOOKUP(E359,Flex_Target_Populations!$B$9:$H$2009,4,FALSE) &amp; " beginning at "&amp; VLOOKUP(E359,Flex_Target_Populations!$B$9:$H$2009,5,FALSE) &amp; " and " &amp; VLOOKUP(E359,Flex_Target_Populations!$B$9:$H$2009,6,FALSE), VLOOKUP(E359,Flex_Target_Populations!$B$9:$H$2009,2,FALSE)='Dropdown Selections'!$F$6, "LIS Levels: " &amp; VLOOKUP(E359,Flex_Target_Populations!$B$9:$H$2009,3,FALSE) &amp; " and " &amp; VLOOKUP(E359,Flex_Target_Populations!$B$9:$H$2009,6,FALSE), VLOOKUP(E359,Flex_Target_Populations!$B$9:$H$2009,2,FALSE)='Dropdown Selections'!$F$7, "LIS Levels: " &amp; VLOOKUP(E359,Flex_Target_Populations!$B$9:$H$2009,3,FALSE) &amp; " and " &amp; VLOOKUP(E359,Flex_Target_Populations!$B$9:$H$2009,4,FALSE) &amp; " beginning at "&amp; VLOOKUP(E359,Flex_Target_Populations!$B$9:$H$2009,5,FALSE), VLOOKUP(E359,Flex_Target_Populations!$B$9:$H$2009,2,FALSE)='Dropdown Selections'!$F$8,  "LIS Levels: " &amp; VLOOKUP(E359,Flex_Target_Populations!$B$9:$H$2009,3,FALSE) &amp; " and " &amp; VLOOKUP(E359,Flex_Target_Populations!$B$9:$H$2009,4,FALSE) &amp; " beginning at "&amp; VLOOKUP(E359,Flex_Target_Populations!$B$9:$H$2009,5,FALSE) &amp; " and " &amp; VLOOKUP(E359,Flex_Target_Populations!$B$9:$H$2009,6,FALSE))</f>
        <v/>
      </c>
      <c r="G359" s="188"/>
      <c r="H359" s="188"/>
      <c r="I359" s="188"/>
      <c r="J359" s="188"/>
      <c r="K359" s="188"/>
      <c r="L359" s="188"/>
      <c r="M359" s="188"/>
      <c r="N359" s="188"/>
      <c r="O359" s="188"/>
      <c r="P359" s="188"/>
      <c r="Q359" s="189"/>
    </row>
    <row r="360" spans="2:17">
      <c r="B360" s="187"/>
      <c r="C360" s="188"/>
      <c r="D360" s="14" t="str" cm="1">
        <f t="array" ref="D360">_xlfn.IFS(C360="","",AND(LEFT(C360,3)&lt;&gt;"CRC", LEFT(C360,3)&lt;&gt;"DRC"),VLOOKUP(Flex_Summary!C360,Flex_Benefits!$B$13:$D$2013,3,FALSE),LEFT(C360,3)="CRC",VLOOKUP(Flex_Summary!C360,Flex_Benefits!$I$13:$K$2013,3,FALSE)&amp;" for "&amp;VLOOKUP(Flex_Summary!C360,Flex_Benefits!$I$13:$K$2013,2,FALSE),LEFT(C360,3)="DRC",IF(VLOOKUP(C360,Flex_Benefits!$N$13:$T$2013,6,FALSE)="",VLOOKUP(C360,Flex_Benefits!$N$13:$T$2013,7,FALSE)&amp;"% Coinsurance","$"&amp;VLOOKUP(C360,Flex_Benefits!$N$13:$T$2013,6,FALSE)&amp;" Copayments")&amp;" for "&amp;IF(VLOOKUP(C360,Flex_Benefits!$N$13:$T$2013,2,FALSE)&lt;&gt;'Dropdown Selections'!$Q$3,VLOOKUP(C360,Flex_Benefits!$N$13:$T$2013,2,FALSE),"all Part D drugs on tier(s) "&amp;VLOOKUP(C360,Flex_Benefits!$N$13:$T$2013,3,FALSE))&amp;IF(VLOOKUP(C360,Flex_Benefits!$N$13:$T$2013,4,FALSE)='Dropdown Selections'!$E$2," with a $"&amp;VLOOKUP(C360,Flex_Benefits!$N$13:$T$2013,5,FALSE)&amp;" deductible",""))</f>
        <v/>
      </c>
      <c r="E360" s="188"/>
      <c r="F360" s="14" t="str" cm="1">
        <f t="array" ref="F360">_xlfn.IFS(E360="","",  VLOOKUP(E360,Flex_Target_Populations!$B$9:$H$2009,2,FALSE)='Dropdown Selections'!$F$10, 'Dropdown Selections'!$F$10, VLOOKUP(E360,Flex_Target_Populations!$B$9:$H$2009,2,FALSE)='Dropdown Selections'!$F$9,'Dropdown Selections'!$F$9, VLOOKUP(E360,Flex_Target_Populations!$B$9:$H$2009,2,FALSE)='Dropdown Selections'!$F$3,"Enrollees with: " &amp;VLOOKUP(E360,Flex_Target_Populations!$B$9:$H$2009,6,FALSE), VLOOKUP(E360,Flex_Target_Populations!$B$9:$H$2009,2,FALSE)='Dropdown Selections'!$F$2, "LIS Levels: " &amp; VLOOKUP(E360,Flex_Target_Populations!$B$9:$H$2009,3,FALSE), VLOOKUP(E360,Flex_Target_Populations!$B$9:$H$2009,2,FALSE)='Dropdown Selections'!$F$4, VLOOKUP(E360,Flex_Target_Populations!$B$9:$H$2009,4,FALSE) &amp; " beginning at " &amp; VLOOKUP(E360,Flex_Target_Populations!$B$9:$H$2009,5,FALSE), VLOOKUP(E360,Flex_Target_Populations!$B$9:$H$2009,2,FALSE)='Dropdown Selections'!$F$5, VLOOKUP(E360,Flex_Target_Populations!$B$9:$H$2009,4,FALSE) &amp; " beginning at "&amp; VLOOKUP(E360,Flex_Target_Populations!$B$9:$H$2009,5,FALSE) &amp; " and " &amp; VLOOKUP(E360,Flex_Target_Populations!$B$9:$H$2009,6,FALSE), VLOOKUP(E360,Flex_Target_Populations!$B$9:$H$2009,2,FALSE)='Dropdown Selections'!$F$6, "LIS Levels: " &amp; VLOOKUP(E360,Flex_Target_Populations!$B$9:$H$2009,3,FALSE) &amp; " and " &amp; VLOOKUP(E360,Flex_Target_Populations!$B$9:$H$2009,6,FALSE), VLOOKUP(E360,Flex_Target_Populations!$B$9:$H$2009,2,FALSE)='Dropdown Selections'!$F$7, "LIS Levels: " &amp; VLOOKUP(E360,Flex_Target_Populations!$B$9:$H$2009,3,FALSE) &amp; " and " &amp; VLOOKUP(E360,Flex_Target_Populations!$B$9:$H$2009,4,FALSE) &amp; " beginning at "&amp; VLOOKUP(E360,Flex_Target_Populations!$B$9:$H$2009,5,FALSE), VLOOKUP(E360,Flex_Target_Populations!$B$9:$H$2009,2,FALSE)='Dropdown Selections'!$F$8,  "LIS Levels: " &amp; VLOOKUP(E360,Flex_Target_Populations!$B$9:$H$2009,3,FALSE) &amp; " and " &amp; VLOOKUP(E360,Flex_Target_Populations!$B$9:$H$2009,4,FALSE) &amp; " beginning at "&amp; VLOOKUP(E360,Flex_Target_Populations!$B$9:$H$2009,5,FALSE) &amp; " and " &amp; VLOOKUP(E360,Flex_Target_Populations!$B$9:$H$2009,6,FALSE))</f>
        <v/>
      </c>
      <c r="G360" s="188"/>
      <c r="H360" s="188"/>
      <c r="I360" s="188"/>
      <c r="J360" s="188"/>
      <c r="K360" s="188"/>
      <c r="L360" s="188"/>
      <c r="M360" s="188"/>
      <c r="N360" s="188"/>
      <c r="O360" s="188"/>
      <c r="P360" s="188"/>
      <c r="Q360" s="189"/>
    </row>
    <row r="361" spans="2:17">
      <c r="B361" s="187"/>
      <c r="C361" s="188"/>
      <c r="D361" s="14" t="str" cm="1">
        <f t="array" ref="D361">_xlfn.IFS(C361="","",AND(LEFT(C361,3)&lt;&gt;"CRC", LEFT(C361,3)&lt;&gt;"DRC"),VLOOKUP(Flex_Summary!C361,Flex_Benefits!$B$13:$D$2013,3,FALSE),LEFT(C361,3)="CRC",VLOOKUP(Flex_Summary!C361,Flex_Benefits!$I$13:$K$2013,3,FALSE)&amp;" for "&amp;VLOOKUP(Flex_Summary!C361,Flex_Benefits!$I$13:$K$2013,2,FALSE),LEFT(C361,3)="DRC",IF(VLOOKUP(C361,Flex_Benefits!$N$13:$T$2013,6,FALSE)="",VLOOKUP(C361,Flex_Benefits!$N$13:$T$2013,7,FALSE)&amp;"% Coinsurance","$"&amp;VLOOKUP(C361,Flex_Benefits!$N$13:$T$2013,6,FALSE)&amp;" Copayments")&amp;" for "&amp;IF(VLOOKUP(C361,Flex_Benefits!$N$13:$T$2013,2,FALSE)&lt;&gt;'Dropdown Selections'!$Q$3,VLOOKUP(C361,Flex_Benefits!$N$13:$T$2013,2,FALSE),"all Part D drugs on tier(s) "&amp;VLOOKUP(C361,Flex_Benefits!$N$13:$T$2013,3,FALSE))&amp;IF(VLOOKUP(C361,Flex_Benefits!$N$13:$T$2013,4,FALSE)='Dropdown Selections'!$E$2," with a $"&amp;VLOOKUP(C361,Flex_Benefits!$N$13:$T$2013,5,FALSE)&amp;" deductible",""))</f>
        <v/>
      </c>
      <c r="E361" s="188"/>
      <c r="F361" s="14" t="str" cm="1">
        <f t="array" ref="F361">_xlfn.IFS(E361="","",  VLOOKUP(E361,Flex_Target_Populations!$B$9:$H$2009,2,FALSE)='Dropdown Selections'!$F$10, 'Dropdown Selections'!$F$10, VLOOKUP(E361,Flex_Target_Populations!$B$9:$H$2009,2,FALSE)='Dropdown Selections'!$F$9,'Dropdown Selections'!$F$9, VLOOKUP(E361,Flex_Target_Populations!$B$9:$H$2009,2,FALSE)='Dropdown Selections'!$F$3,"Enrollees with: " &amp;VLOOKUP(E361,Flex_Target_Populations!$B$9:$H$2009,6,FALSE), VLOOKUP(E361,Flex_Target_Populations!$B$9:$H$2009,2,FALSE)='Dropdown Selections'!$F$2, "LIS Levels: " &amp; VLOOKUP(E361,Flex_Target_Populations!$B$9:$H$2009,3,FALSE), VLOOKUP(E361,Flex_Target_Populations!$B$9:$H$2009,2,FALSE)='Dropdown Selections'!$F$4, VLOOKUP(E361,Flex_Target_Populations!$B$9:$H$2009,4,FALSE) &amp; " beginning at " &amp; VLOOKUP(E361,Flex_Target_Populations!$B$9:$H$2009,5,FALSE), VLOOKUP(E361,Flex_Target_Populations!$B$9:$H$2009,2,FALSE)='Dropdown Selections'!$F$5, VLOOKUP(E361,Flex_Target_Populations!$B$9:$H$2009,4,FALSE) &amp; " beginning at "&amp; VLOOKUP(E361,Flex_Target_Populations!$B$9:$H$2009,5,FALSE) &amp; " and " &amp; VLOOKUP(E361,Flex_Target_Populations!$B$9:$H$2009,6,FALSE), VLOOKUP(E361,Flex_Target_Populations!$B$9:$H$2009,2,FALSE)='Dropdown Selections'!$F$6, "LIS Levels: " &amp; VLOOKUP(E361,Flex_Target_Populations!$B$9:$H$2009,3,FALSE) &amp; " and " &amp; VLOOKUP(E361,Flex_Target_Populations!$B$9:$H$2009,6,FALSE), VLOOKUP(E361,Flex_Target_Populations!$B$9:$H$2009,2,FALSE)='Dropdown Selections'!$F$7, "LIS Levels: " &amp; VLOOKUP(E361,Flex_Target_Populations!$B$9:$H$2009,3,FALSE) &amp; " and " &amp; VLOOKUP(E361,Flex_Target_Populations!$B$9:$H$2009,4,FALSE) &amp; " beginning at "&amp; VLOOKUP(E361,Flex_Target_Populations!$B$9:$H$2009,5,FALSE), VLOOKUP(E361,Flex_Target_Populations!$B$9:$H$2009,2,FALSE)='Dropdown Selections'!$F$8,  "LIS Levels: " &amp; VLOOKUP(E361,Flex_Target_Populations!$B$9:$H$2009,3,FALSE) &amp; " and " &amp; VLOOKUP(E361,Flex_Target_Populations!$B$9:$H$2009,4,FALSE) &amp; " beginning at "&amp; VLOOKUP(E361,Flex_Target_Populations!$B$9:$H$2009,5,FALSE) &amp; " and " &amp; VLOOKUP(E361,Flex_Target_Populations!$B$9:$H$2009,6,FALSE))</f>
        <v/>
      </c>
      <c r="G361" s="188"/>
      <c r="H361" s="188"/>
      <c r="I361" s="188"/>
      <c r="J361" s="188"/>
      <c r="K361" s="188"/>
      <c r="L361" s="188"/>
      <c r="M361" s="188"/>
      <c r="N361" s="188"/>
      <c r="O361" s="188"/>
      <c r="P361" s="188"/>
      <c r="Q361" s="189"/>
    </row>
    <row r="362" spans="2:17">
      <c r="B362" s="187"/>
      <c r="C362" s="188"/>
      <c r="D362" s="14" t="str" cm="1">
        <f t="array" ref="D362">_xlfn.IFS(C362="","",AND(LEFT(C362,3)&lt;&gt;"CRC", LEFT(C362,3)&lt;&gt;"DRC"),VLOOKUP(Flex_Summary!C362,Flex_Benefits!$B$13:$D$2013,3,FALSE),LEFT(C362,3)="CRC",VLOOKUP(Flex_Summary!C362,Flex_Benefits!$I$13:$K$2013,3,FALSE)&amp;" for "&amp;VLOOKUP(Flex_Summary!C362,Flex_Benefits!$I$13:$K$2013,2,FALSE),LEFT(C362,3)="DRC",IF(VLOOKUP(C362,Flex_Benefits!$N$13:$T$2013,6,FALSE)="",VLOOKUP(C362,Flex_Benefits!$N$13:$T$2013,7,FALSE)&amp;"% Coinsurance","$"&amp;VLOOKUP(C362,Flex_Benefits!$N$13:$T$2013,6,FALSE)&amp;" Copayments")&amp;" for "&amp;IF(VLOOKUP(C362,Flex_Benefits!$N$13:$T$2013,2,FALSE)&lt;&gt;'Dropdown Selections'!$Q$3,VLOOKUP(C362,Flex_Benefits!$N$13:$T$2013,2,FALSE),"all Part D drugs on tier(s) "&amp;VLOOKUP(C362,Flex_Benefits!$N$13:$T$2013,3,FALSE))&amp;IF(VLOOKUP(C362,Flex_Benefits!$N$13:$T$2013,4,FALSE)='Dropdown Selections'!$E$2," with a $"&amp;VLOOKUP(C362,Flex_Benefits!$N$13:$T$2013,5,FALSE)&amp;" deductible",""))</f>
        <v/>
      </c>
      <c r="E362" s="188"/>
      <c r="F362" s="14" t="str" cm="1">
        <f t="array" ref="F362">_xlfn.IFS(E362="","",  VLOOKUP(E362,Flex_Target_Populations!$B$9:$H$2009,2,FALSE)='Dropdown Selections'!$F$10, 'Dropdown Selections'!$F$10, VLOOKUP(E362,Flex_Target_Populations!$B$9:$H$2009,2,FALSE)='Dropdown Selections'!$F$9,'Dropdown Selections'!$F$9, VLOOKUP(E362,Flex_Target_Populations!$B$9:$H$2009,2,FALSE)='Dropdown Selections'!$F$3,"Enrollees with: " &amp;VLOOKUP(E362,Flex_Target_Populations!$B$9:$H$2009,6,FALSE), VLOOKUP(E362,Flex_Target_Populations!$B$9:$H$2009,2,FALSE)='Dropdown Selections'!$F$2, "LIS Levels: " &amp; VLOOKUP(E362,Flex_Target_Populations!$B$9:$H$2009,3,FALSE), VLOOKUP(E362,Flex_Target_Populations!$B$9:$H$2009,2,FALSE)='Dropdown Selections'!$F$4, VLOOKUP(E362,Flex_Target_Populations!$B$9:$H$2009,4,FALSE) &amp; " beginning at " &amp; VLOOKUP(E362,Flex_Target_Populations!$B$9:$H$2009,5,FALSE), VLOOKUP(E362,Flex_Target_Populations!$B$9:$H$2009,2,FALSE)='Dropdown Selections'!$F$5, VLOOKUP(E362,Flex_Target_Populations!$B$9:$H$2009,4,FALSE) &amp; " beginning at "&amp; VLOOKUP(E362,Flex_Target_Populations!$B$9:$H$2009,5,FALSE) &amp; " and " &amp; VLOOKUP(E362,Flex_Target_Populations!$B$9:$H$2009,6,FALSE), VLOOKUP(E362,Flex_Target_Populations!$B$9:$H$2009,2,FALSE)='Dropdown Selections'!$F$6, "LIS Levels: " &amp; VLOOKUP(E362,Flex_Target_Populations!$B$9:$H$2009,3,FALSE) &amp; " and " &amp; VLOOKUP(E362,Flex_Target_Populations!$B$9:$H$2009,6,FALSE), VLOOKUP(E362,Flex_Target_Populations!$B$9:$H$2009,2,FALSE)='Dropdown Selections'!$F$7, "LIS Levels: " &amp; VLOOKUP(E362,Flex_Target_Populations!$B$9:$H$2009,3,FALSE) &amp; " and " &amp; VLOOKUP(E362,Flex_Target_Populations!$B$9:$H$2009,4,FALSE) &amp; " beginning at "&amp; VLOOKUP(E362,Flex_Target_Populations!$B$9:$H$2009,5,FALSE), VLOOKUP(E362,Flex_Target_Populations!$B$9:$H$2009,2,FALSE)='Dropdown Selections'!$F$8,  "LIS Levels: " &amp; VLOOKUP(E362,Flex_Target_Populations!$B$9:$H$2009,3,FALSE) &amp; " and " &amp; VLOOKUP(E362,Flex_Target_Populations!$B$9:$H$2009,4,FALSE) &amp; " beginning at "&amp; VLOOKUP(E362,Flex_Target_Populations!$B$9:$H$2009,5,FALSE) &amp; " and " &amp; VLOOKUP(E362,Flex_Target_Populations!$B$9:$H$2009,6,FALSE))</f>
        <v/>
      </c>
      <c r="G362" s="188"/>
      <c r="H362" s="188"/>
      <c r="I362" s="188"/>
      <c r="J362" s="188"/>
      <c r="K362" s="188"/>
      <c r="L362" s="188"/>
      <c r="M362" s="188"/>
      <c r="N362" s="188"/>
      <c r="O362" s="188"/>
      <c r="P362" s="188"/>
      <c r="Q362" s="189"/>
    </row>
    <row r="363" spans="2:17">
      <c r="B363" s="187"/>
      <c r="C363" s="188"/>
      <c r="D363" s="14" t="str" cm="1">
        <f t="array" ref="D363">_xlfn.IFS(C363="","",AND(LEFT(C363,3)&lt;&gt;"CRC", LEFT(C363,3)&lt;&gt;"DRC"),VLOOKUP(Flex_Summary!C363,Flex_Benefits!$B$13:$D$2013,3,FALSE),LEFT(C363,3)="CRC",VLOOKUP(Flex_Summary!C363,Flex_Benefits!$I$13:$K$2013,3,FALSE)&amp;" for "&amp;VLOOKUP(Flex_Summary!C363,Flex_Benefits!$I$13:$K$2013,2,FALSE),LEFT(C363,3)="DRC",IF(VLOOKUP(C363,Flex_Benefits!$N$13:$T$2013,6,FALSE)="",VLOOKUP(C363,Flex_Benefits!$N$13:$T$2013,7,FALSE)&amp;"% Coinsurance","$"&amp;VLOOKUP(C363,Flex_Benefits!$N$13:$T$2013,6,FALSE)&amp;" Copayments")&amp;" for "&amp;IF(VLOOKUP(C363,Flex_Benefits!$N$13:$T$2013,2,FALSE)&lt;&gt;'Dropdown Selections'!$Q$3,VLOOKUP(C363,Flex_Benefits!$N$13:$T$2013,2,FALSE),"all Part D drugs on tier(s) "&amp;VLOOKUP(C363,Flex_Benefits!$N$13:$T$2013,3,FALSE))&amp;IF(VLOOKUP(C363,Flex_Benefits!$N$13:$T$2013,4,FALSE)='Dropdown Selections'!$E$2," with a $"&amp;VLOOKUP(C363,Flex_Benefits!$N$13:$T$2013,5,FALSE)&amp;" deductible",""))</f>
        <v/>
      </c>
      <c r="E363" s="188"/>
      <c r="F363" s="14" t="str" cm="1">
        <f t="array" ref="F363">_xlfn.IFS(E363="","",  VLOOKUP(E363,Flex_Target_Populations!$B$9:$H$2009,2,FALSE)='Dropdown Selections'!$F$10, 'Dropdown Selections'!$F$10, VLOOKUP(E363,Flex_Target_Populations!$B$9:$H$2009,2,FALSE)='Dropdown Selections'!$F$9,'Dropdown Selections'!$F$9, VLOOKUP(E363,Flex_Target_Populations!$B$9:$H$2009,2,FALSE)='Dropdown Selections'!$F$3,"Enrollees with: " &amp;VLOOKUP(E363,Flex_Target_Populations!$B$9:$H$2009,6,FALSE), VLOOKUP(E363,Flex_Target_Populations!$B$9:$H$2009,2,FALSE)='Dropdown Selections'!$F$2, "LIS Levels: " &amp; VLOOKUP(E363,Flex_Target_Populations!$B$9:$H$2009,3,FALSE), VLOOKUP(E363,Flex_Target_Populations!$B$9:$H$2009,2,FALSE)='Dropdown Selections'!$F$4, VLOOKUP(E363,Flex_Target_Populations!$B$9:$H$2009,4,FALSE) &amp; " beginning at " &amp; VLOOKUP(E363,Flex_Target_Populations!$B$9:$H$2009,5,FALSE), VLOOKUP(E363,Flex_Target_Populations!$B$9:$H$2009,2,FALSE)='Dropdown Selections'!$F$5, VLOOKUP(E363,Flex_Target_Populations!$B$9:$H$2009,4,FALSE) &amp; " beginning at "&amp; VLOOKUP(E363,Flex_Target_Populations!$B$9:$H$2009,5,FALSE) &amp; " and " &amp; VLOOKUP(E363,Flex_Target_Populations!$B$9:$H$2009,6,FALSE), VLOOKUP(E363,Flex_Target_Populations!$B$9:$H$2009,2,FALSE)='Dropdown Selections'!$F$6, "LIS Levels: " &amp; VLOOKUP(E363,Flex_Target_Populations!$B$9:$H$2009,3,FALSE) &amp; " and " &amp; VLOOKUP(E363,Flex_Target_Populations!$B$9:$H$2009,6,FALSE), VLOOKUP(E363,Flex_Target_Populations!$B$9:$H$2009,2,FALSE)='Dropdown Selections'!$F$7, "LIS Levels: " &amp; VLOOKUP(E363,Flex_Target_Populations!$B$9:$H$2009,3,FALSE) &amp; " and " &amp; VLOOKUP(E363,Flex_Target_Populations!$B$9:$H$2009,4,FALSE) &amp; " beginning at "&amp; VLOOKUP(E363,Flex_Target_Populations!$B$9:$H$2009,5,FALSE), VLOOKUP(E363,Flex_Target_Populations!$B$9:$H$2009,2,FALSE)='Dropdown Selections'!$F$8,  "LIS Levels: " &amp; VLOOKUP(E363,Flex_Target_Populations!$B$9:$H$2009,3,FALSE) &amp; " and " &amp; VLOOKUP(E363,Flex_Target_Populations!$B$9:$H$2009,4,FALSE) &amp; " beginning at "&amp; VLOOKUP(E363,Flex_Target_Populations!$B$9:$H$2009,5,FALSE) &amp; " and " &amp; VLOOKUP(E363,Flex_Target_Populations!$B$9:$H$2009,6,FALSE))</f>
        <v/>
      </c>
      <c r="G363" s="188"/>
      <c r="H363" s="188"/>
      <c r="I363" s="188"/>
      <c r="J363" s="188"/>
      <c r="K363" s="188"/>
      <c r="L363" s="188"/>
      <c r="M363" s="188"/>
      <c r="N363" s="188"/>
      <c r="O363" s="188"/>
      <c r="P363" s="188"/>
      <c r="Q363" s="189"/>
    </row>
    <row r="364" spans="2:17">
      <c r="B364" s="187"/>
      <c r="C364" s="188"/>
      <c r="D364" s="14" t="str" cm="1">
        <f t="array" ref="D364">_xlfn.IFS(C364="","",AND(LEFT(C364,3)&lt;&gt;"CRC", LEFT(C364,3)&lt;&gt;"DRC"),VLOOKUP(Flex_Summary!C364,Flex_Benefits!$B$13:$D$2013,3,FALSE),LEFT(C364,3)="CRC",VLOOKUP(Flex_Summary!C364,Flex_Benefits!$I$13:$K$2013,3,FALSE)&amp;" for "&amp;VLOOKUP(Flex_Summary!C364,Flex_Benefits!$I$13:$K$2013,2,FALSE),LEFT(C364,3)="DRC",IF(VLOOKUP(C364,Flex_Benefits!$N$13:$T$2013,6,FALSE)="",VLOOKUP(C364,Flex_Benefits!$N$13:$T$2013,7,FALSE)&amp;"% Coinsurance","$"&amp;VLOOKUP(C364,Flex_Benefits!$N$13:$T$2013,6,FALSE)&amp;" Copayments")&amp;" for "&amp;IF(VLOOKUP(C364,Flex_Benefits!$N$13:$T$2013,2,FALSE)&lt;&gt;'Dropdown Selections'!$Q$3,VLOOKUP(C364,Flex_Benefits!$N$13:$T$2013,2,FALSE),"all Part D drugs on tier(s) "&amp;VLOOKUP(C364,Flex_Benefits!$N$13:$T$2013,3,FALSE))&amp;IF(VLOOKUP(C364,Flex_Benefits!$N$13:$T$2013,4,FALSE)='Dropdown Selections'!$E$2," with a $"&amp;VLOOKUP(C364,Flex_Benefits!$N$13:$T$2013,5,FALSE)&amp;" deductible",""))</f>
        <v/>
      </c>
      <c r="E364" s="188"/>
      <c r="F364" s="14" t="str" cm="1">
        <f t="array" ref="F364">_xlfn.IFS(E364="","",  VLOOKUP(E364,Flex_Target_Populations!$B$9:$H$2009,2,FALSE)='Dropdown Selections'!$F$10, 'Dropdown Selections'!$F$10, VLOOKUP(E364,Flex_Target_Populations!$B$9:$H$2009,2,FALSE)='Dropdown Selections'!$F$9,'Dropdown Selections'!$F$9, VLOOKUP(E364,Flex_Target_Populations!$B$9:$H$2009,2,FALSE)='Dropdown Selections'!$F$3,"Enrollees with: " &amp;VLOOKUP(E364,Flex_Target_Populations!$B$9:$H$2009,6,FALSE), VLOOKUP(E364,Flex_Target_Populations!$B$9:$H$2009,2,FALSE)='Dropdown Selections'!$F$2, "LIS Levels: " &amp; VLOOKUP(E364,Flex_Target_Populations!$B$9:$H$2009,3,FALSE), VLOOKUP(E364,Flex_Target_Populations!$B$9:$H$2009,2,FALSE)='Dropdown Selections'!$F$4, VLOOKUP(E364,Flex_Target_Populations!$B$9:$H$2009,4,FALSE) &amp; " beginning at " &amp; VLOOKUP(E364,Flex_Target_Populations!$B$9:$H$2009,5,FALSE), VLOOKUP(E364,Flex_Target_Populations!$B$9:$H$2009,2,FALSE)='Dropdown Selections'!$F$5, VLOOKUP(E364,Flex_Target_Populations!$B$9:$H$2009,4,FALSE) &amp; " beginning at "&amp; VLOOKUP(E364,Flex_Target_Populations!$B$9:$H$2009,5,FALSE) &amp; " and " &amp; VLOOKUP(E364,Flex_Target_Populations!$B$9:$H$2009,6,FALSE), VLOOKUP(E364,Flex_Target_Populations!$B$9:$H$2009,2,FALSE)='Dropdown Selections'!$F$6, "LIS Levels: " &amp; VLOOKUP(E364,Flex_Target_Populations!$B$9:$H$2009,3,FALSE) &amp; " and " &amp; VLOOKUP(E364,Flex_Target_Populations!$B$9:$H$2009,6,FALSE), VLOOKUP(E364,Flex_Target_Populations!$B$9:$H$2009,2,FALSE)='Dropdown Selections'!$F$7, "LIS Levels: " &amp; VLOOKUP(E364,Flex_Target_Populations!$B$9:$H$2009,3,FALSE) &amp; " and " &amp; VLOOKUP(E364,Flex_Target_Populations!$B$9:$H$2009,4,FALSE) &amp; " beginning at "&amp; VLOOKUP(E364,Flex_Target_Populations!$B$9:$H$2009,5,FALSE), VLOOKUP(E364,Flex_Target_Populations!$B$9:$H$2009,2,FALSE)='Dropdown Selections'!$F$8,  "LIS Levels: " &amp; VLOOKUP(E364,Flex_Target_Populations!$B$9:$H$2009,3,FALSE) &amp; " and " &amp; VLOOKUP(E364,Flex_Target_Populations!$B$9:$H$2009,4,FALSE) &amp; " beginning at "&amp; VLOOKUP(E364,Flex_Target_Populations!$B$9:$H$2009,5,FALSE) &amp; " and " &amp; VLOOKUP(E364,Flex_Target_Populations!$B$9:$H$2009,6,FALSE))</f>
        <v/>
      </c>
      <c r="G364" s="188"/>
      <c r="H364" s="188"/>
      <c r="I364" s="188"/>
      <c r="J364" s="188"/>
      <c r="K364" s="188"/>
      <c r="L364" s="188"/>
      <c r="M364" s="188"/>
      <c r="N364" s="188"/>
      <c r="O364" s="188"/>
      <c r="P364" s="188"/>
      <c r="Q364" s="189"/>
    </row>
    <row r="365" spans="2:17">
      <c r="B365" s="187"/>
      <c r="C365" s="188"/>
      <c r="D365" s="14" t="str" cm="1">
        <f t="array" ref="D365">_xlfn.IFS(C365="","",AND(LEFT(C365,3)&lt;&gt;"CRC", LEFT(C365,3)&lt;&gt;"DRC"),VLOOKUP(Flex_Summary!C365,Flex_Benefits!$B$13:$D$2013,3,FALSE),LEFT(C365,3)="CRC",VLOOKUP(Flex_Summary!C365,Flex_Benefits!$I$13:$K$2013,3,FALSE)&amp;" for "&amp;VLOOKUP(Flex_Summary!C365,Flex_Benefits!$I$13:$K$2013,2,FALSE),LEFT(C365,3)="DRC",IF(VLOOKUP(C365,Flex_Benefits!$N$13:$T$2013,6,FALSE)="",VLOOKUP(C365,Flex_Benefits!$N$13:$T$2013,7,FALSE)&amp;"% Coinsurance","$"&amp;VLOOKUP(C365,Flex_Benefits!$N$13:$T$2013,6,FALSE)&amp;" Copayments")&amp;" for "&amp;IF(VLOOKUP(C365,Flex_Benefits!$N$13:$T$2013,2,FALSE)&lt;&gt;'Dropdown Selections'!$Q$3,VLOOKUP(C365,Flex_Benefits!$N$13:$T$2013,2,FALSE),"all Part D drugs on tier(s) "&amp;VLOOKUP(C365,Flex_Benefits!$N$13:$T$2013,3,FALSE))&amp;IF(VLOOKUP(C365,Flex_Benefits!$N$13:$T$2013,4,FALSE)='Dropdown Selections'!$E$2," with a $"&amp;VLOOKUP(C365,Flex_Benefits!$N$13:$T$2013,5,FALSE)&amp;" deductible",""))</f>
        <v/>
      </c>
      <c r="E365" s="188"/>
      <c r="F365" s="14" t="str" cm="1">
        <f t="array" ref="F365">_xlfn.IFS(E365="","",  VLOOKUP(E365,Flex_Target_Populations!$B$9:$H$2009,2,FALSE)='Dropdown Selections'!$F$10, 'Dropdown Selections'!$F$10, VLOOKUP(E365,Flex_Target_Populations!$B$9:$H$2009,2,FALSE)='Dropdown Selections'!$F$9,'Dropdown Selections'!$F$9, VLOOKUP(E365,Flex_Target_Populations!$B$9:$H$2009,2,FALSE)='Dropdown Selections'!$F$3,"Enrollees with: " &amp;VLOOKUP(E365,Flex_Target_Populations!$B$9:$H$2009,6,FALSE), VLOOKUP(E365,Flex_Target_Populations!$B$9:$H$2009,2,FALSE)='Dropdown Selections'!$F$2, "LIS Levels: " &amp; VLOOKUP(E365,Flex_Target_Populations!$B$9:$H$2009,3,FALSE), VLOOKUP(E365,Flex_Target_Populations!$B$9:$H$2009,2,FALSE)='Dropdown Selections'!$F$4, VLOOKUP(E365,Flex_Target_Populations!$B$9:$H$2009,4,FALSE) &amp; " beginning at " &amp; VLOOKUP(E365,Flex_Target_Populations!$B$9:$H$2009,5,FALSE), VLOOKUP(E365,Flex_Target_Populations!$B$9:$H$2009,2,FALSE)='Dropdown Selections'!$F$5, VLOOKUP(E365,Flex_Target_Populations!$B$9:$H$2009,4,FALSE) &amp; " beginning at "&amp; VLOOKUP(E365,Flex_Target_Populations!$B$9:$H$2009,5,FALSE) &amp; " and " &amp; VLOOKUP(E365,Flex_Target_Populations!$B$9:$H$2009,6,FALSE), VLOOKUP(E365,Flex_Target_Populations!$B$9:$H$2009,2,FALSE)='Dropdown Selections'!$F$6, "LIS Levels: " &amp; VLOOKUP(E365,Flex_Target_Populations!$B$9:$H$2009,3,FALSE) &amp; " and " &amp; VLOOKUP(E365,Flex_Target_Populations!$B$9:$H$2009,6,FALSE), VLOOKUP(E365,Flex_Target_Populations!$B$9:$H$2009,2,FALSE)='Dropdown Selections'!$F$7, "LIS Levels: " &amp; VLOOKUP(E365,Flex_Target_Populations!$B$9:$H$2009,3,FALSE) &amp; " and " &amp; VLOOKUP(E365,Flex_Target_Populations!$B$9:$H$2009,4,FALSE) &amp; " beginning at "&amp; VLOOKUP(E365,Flex_Target_Populations!$B$9:$H$2009,5,FALSE), VLOOKUP(E365,Flex_Target_Populations!$B$9:$H$2009,2,FALSE)='Dropdown Selections'!$F$8,  "LIS Levels: " &amp; VLOOKUP(E365,Flex_Target_Populations!$B$9:$H$2009,3,FALSE) &amp; " and " &amp; VLOOKUP(E365,Flex_Target_Populations!$B$9:$H$2009,4,FALSE) &amp; " beginning at "&amp; VLOOKUP(E365,Flex_Target_Populations!$B$9:$H$2009,5,FALSE) &amp; " and " &amp; VLOOKUP(E365,Flex_Target_Populations!$B$9:$H$2009,6,FALSE))</f>
        <v/>
      </c>
      <c r="G365" s="188"/>
      <c r="H365" s="188"/>
      <c r="I365" s="188"/>
      <c r="J365" s="188"/>
      <c r="K365" s="188"/>
      <c r="L365" s="188"/>
      <c r="M365" s="188"/>
      <c r="N365" s="188"/>
      <c r="O365" s="188"/>
      <c r="P365" s="188"/>
      <c r="Q365" s="189"/>
    </row>
    <row r="366" spans="2:17">
      <c r="B366" s="187"/>
      <c r="C366" s="188"/>
      <c r="D366" s="14" t="str" cm="1">
        <f t="array" ref="D366">_xlfn.IFS(C366="","",AND(LEFT(C366,3)&lt;&gt;"CRC", LEFT(C366,3)&lt;&gt;"DRC"),VLOOKUP(Flex_Summary!C366,Flex_Benefits!$B$13:$D$2013,3,FALSE),LEFT(C366,3)="CRC",VLOOKUP(Flex_Summary!C366,Flex_Benefits!$I$13:$K$2013,3,FALSE)&amp;" for "&amp;VLOOKUP(Flex_Summary!C366,Flex_Benefits!$I$13:$K$2013,2,FALSE),LEFT(C366,3)="DRC",IF(VLOOKUP(C366,Flex_Benefits!$N$13:$T$2013,6,FALSE)="",VLOOKUP(C366,Flex_Benefits!$N$13:$T$2013,7,FALSE)&amp;"% Coinsurance","$"&amp;VLOOKUP(C366,Flex_Benefits!$N$13:$T$2013,6,FALSE)&amp;" Copayments")&amp;" for "&amp;IF(VLOOKUP(C366,Flex_Benefits!$N$13:$T$2013,2,FALSE)&lt;&gt;'Dropdown Selections'!$Q$3,VLOOKUP(C366,Flex_Benefits!$N$13:$T$2013,2,FALSE),"all Part D drugs on tier(s) "&amp;VLOOKUP(C366,Flex_Benefits!$N$13:$T$2013,3,FALSE))&amp;IF(VLOOKUP(C366,Flex_Benefits!$N$13:$T$2013,4,FALSE)='Dropdown Selections'!$E$2," with a $"&amp;VLOOKUP(C366,Flex_Benefits!$N$13:$T$2013,5,FALSE)&amp;" deductible",""))</f>
        <v/>
      </c>
      <c r="E366" s="188"/>
      <c r="F366" s="14" t="str" cm="1">
        <f t="array" ref="F366">_xlfn.IFS(E366="","",  VLOOKUP(E366,Flex_Target_Populations!$B$9:$H$2009,2,FALSE)='Dropdown Selections'!$F$10, 'Dropdown Selections'!$F$10, VLOOKUP(E366,Flex_Target_Populations!$B$9:$H$2009,2,FALSE)='Dropdown Selections'!$F$9,'Dropdown Selections'!$F$9, VLOOKUP(E366,Flex_Target_Populations!$B$9:$H$2009,2,FALSE)='Dropdown Selections'!$F$3,"Enrollees with: " &amp;VLOOKUP(E366,Flex_Target_Populations!$B$9:$H$2009,6,FALSE), VLOOKUP(E366,Flex_Target_Populations!$B$9:$H$2009,2,FALSE)='Dropdown Selections'!$F$2, "LIS Levels: " &amp; VLOOKUP(E366,Flex_Target_Populations!$B$9:$H$2009,3,FALSE), VLOOKUP(E366,Flex_Target_Populations!$B$9:$H$2009,2,FALSE)='Dropdown Selections'!$F$4, VLOOKUP(E366,Flex_Target_Populations!$B$9:$H$2009,4,FALSE) &amp; " beginning at " &amp; VLOOKUP(E366,Flex_Target_Populations!$B$9:$H$2009,5,FALSE), VLOOKUP(E366,Flex_Target_Populations!$B$9:$H$2009,2,FALSE)='Dropdown Selections'!$F$5, VLOOKUP(E366,Flex_Target_Populations!$B$9:$H$2009,4,FALSE) &amp; " beginning at "&amp; VLOOKUP(E366,Flex_Target_Populations!$B$9:$H$2009,5,FALSE) &amp; " and " &amp; VLOOKUP(E366,Flex_Target_Populations!$B$9:$H$2009,6,FALSE), VLOOKUP(E366,Flex_Target_Populations!$B$9:$H$2009,2,FALSE)='Dropdown Selections'!$F$6, "LIS Levels: " &amp; VLOOKUP(E366,Flex_Target_Populations!$B$9:$H$2009,3,FALSE) &amp; " and " &amp; VLOOKUP(E366,Flex_Target_Populations!$B$9:$H$2009,6,FALSE), VLOOKUP(E366,Flex_Target_Populations!$B$9:$H$2009,2,FALSE)='Dropdown Selections'!$F$7, "LIS Levels: " &amp; VLOOKUP(E366,Flex_Target_Populations!$B$9:$H$2009,3,FALSE) &amp; " and " &amp; VLOOKUP(E366,Flex_Target_Populations!$B$9:$H$2009,4,FALSE) &amp; " beginning at "&amp; VLOOKUP(E366,Flex_Target_Populations!$B$9:$H$2009,5,FALSE), VLOOKUP(E366,Flex_Target_Populations!$B$9:$H$2009,2,FALSE)='Dropdown Selections'!$F$8,  "LIS Levels: " &amp; VLOOKUP(E366,Flex_Target_Populations!$B$9:$H$2009,3,FALSE) &amp; " and " &amp; VLOOKUP(E366,Flex_Target_Populations!$B$9:$H$2009,4,FALSE) &amp; " beginning at "&amp; VLOOKUP(E366,Flex_Target_Populations!$B$9:$H$2009,5,FALSE) &amp; " and " &amp; VLOOKUP(E366,Flex_Target_Populations!$B$9:$H$2009,6,FALSE))</f>
        <v/>
      </c>
      <c r="G366" s="188"/>
      <c r="H366" s="188"/>
      <c r="I366" s="188"/>
      <c r="J366" s="188"/>
      <c r="K366" s="188"/>
      <c r="L366" s="188"/>
      <c r="M366" s="188"/>
      <c r="N366" s="188"/>
      <c r="O366" s="188"/>
      <c r="P366" s="188"/>
      <c r="Q366" s="189"/>
    </row>
    <row r="367" spans="2:17">
      <c r="B367" s="187"/>
      <c r="C367" s="188"/>
      <c r="D367" s="14" t="str" cm="1">
        <f t="array" ref="D367">_xlfn.IFS(C367="","",AND(LEFT(C367,3)&lt;&gt;"CRC", LEFT(C367,3)&lt;&gt;"DRC"),VLOOKUP(Flex_Summary!C367,Flex_Benefits!$B$13:$D$2013,3,FALSE),LEFT(C367,3)="CRC",VLOOKUP(Flex_Summary!C367,Flex_Benefits!$I$13:$K$2013,3,FALSE)&amp;" for "&amp;VLOOKUP(Flex_Summary!C367,Flex_Benefits!$I$13:$K$2013,2,FALSE),LEFT(C367,3)="DRC",IF(VLOOKUP(C367,Flex_Benefits!$N$13:$T$2013,6,FALSE)="",VLOOKUP(C367,Flex_Benefits!$N$13:$T$2013,7,FALSE)&amp;"% Coinsurance","$"&amp;VLOOKUP(C367,Flex_Benefits!$N$13:$T$2013,6,FALSE)&amp;" Copayments")&amp;" for "&amp;IF(VLOOKUP(C367,Flex_Benefits!$N$13:$T$2013,2,FALSE)&lt;&gt;'Dropdown Selections'!$Q$3,VLOOKUP(C367,Flex_Benefits!$N$13:$T$2013,2,FALSE),"all Part D drugs on tier(s) "&amp;VLOOKUP(C367,Flex_Benefits!$N$13:$T$2013,3,FALSE))&amp;IF(VLOOKUP(C367,Flex_Benefits!$N$13:$T$2013,4,FALSE)='Dropdown Selections'!$E$2," with a $"&amp;VLOOKUP(C367,Flex_Benefits!$N$13:$T$2013,5,FALSE)&amp;" deductible",""))</f>
        <v/>
      </c>
      <c r="E367" s="188"/>
      <c r="F367" s="14" t="str" cm="1">
        <f t="array" ref="F367">_xlfn.IFS(E367="","",  VLOOKUP(E367,Flex_Target_Populations!$B$9:$H$2009,2,FALSE)='Dropdown Selections'!$F$10, 'Dropdown Selections'!$F$10, VLOOKUP(E367,Flex_Target_Populations!$B$9:$H$2009,2,FALSE)='Dropdown Selections'!$F$9,'Dropdown Selections'!$F$9, VLOOKUP(E367,Flex_Target_Populations!$B$9:$H$2009,2,FALSE)='Dropdown Selections'!$F$3,"Enrollees with: " &amp;VLOOKUP(E367,Flex_Target_Populations!$B$9:$H$2009,6,FALSE), VLOOKUP(E367,Flex_Target_Populations!$B$9:$H$2009,2,FALSE)='Dropdown Selections'!$F$2, "LIS Levels: " &amp; VLOOKUP(E367,Flex_Target_Populations!$B$9:$H$2009,3,FALSE), VLOOKUP(E367,Flex_Target_Populations!$B$9:$H$2009,2,FALSE)='Dropdown Selections'!$F$4, VLOOKUP(E367,Flex_Target_Populations!$B$9:$H$2009,4,FALSE) &amp; " beginning at " &amp; VLOOKUP(E367,Flex_Target_Populations!$B$9:$H$2009,5,FALSE), VLOOKUP(E367,Flex_Target_Populations!$B$9:$H$2009,2,FALSE)='Dropdown Selections'!$F$5, VLOOKUP(E367,Flex_Target_Populations!$B$9:$H$2009,4,FALSE) &amp; " beginning at "&amp; VLOOKUP(E367,Flex_Target_Populations!$B$9:$H$2009,5,FALSE) &amp; " and " &amp; VLOOKUP(E367,Flex_Target_Populations!$B$9:$H$2009,6,FALSE), VLOOKUP(E367,Flex_Target_Populations!$B$9:$H$2009,2,FALSE)='Dropdown Selections'!$F$6, "LIS Levels: " &amp; VLOOKUP(E367,Flex_Target_Populations!$B$9:$H$2009,3,FALSE) &amp; " and " &amp; VLOOKUP(E367,Flex_Target_Populations!$B$9:$H$2009,6,FALSE), VLOOKUP(E367,Flex_Target_Populations!$B$9:$H$2009,2,FALSE)='Dropdown Selections'!$F$7, "LIS Levels: " &amp; VLOOKUP(E367,Flex_Target_Populations!$B$9:$H$2009,3,FALSE) &amp; " and " &amp; VLOOKUP(E367,Flex_Target_Populations!$B$9:$H$2009,4,FALSE) &amp; " beginning at "&amp; VLOOKUP(E367,Flex_Target_Populations!$B$9:$H$2009,5,FALSE), VLOOKUP(E367,Flex_Target_Populations!$B$9:$H$2009,2,FALSE)='Dropdown Selections'!$F$8,  "LIS Levels: " &amp; VLOOKUP(E367,Flex_Target_Populations!$B$9:$H$2009,3,FALSE) &amp; " and " &amp; VLOOKUP(E367,Flex_Target_Populations!$B$9:$H$2009,4,FALSE) &amp; " beginning at "&amp; VLOOKUP(E367,Flex_Target_Populations!$B$9:$H$2009,5,FALSE) &amp; " and " &amp; VLOOKUP(E367,Flex_Target_Populations!$B$9:$H$2009,6,FALSE))</f>
        <v/>
      </c>
      <c r="G367" s="188"/>
      <c r="H367" s="188"/>
      <c r="I367" s="188"/>
      <c r="J367" s="188"/>
      <c r="K367" s="188"/>
      <c r="L367" s="188"/>
      <c r="M367" s="188"/>
      <c r="N367" s="188"/>
      <c r="O367" s="188"/>
      <c r="P367" s="188"/>
      <c r="Q367" s="189"/>
    </row>
    <row r="368" spans="2:17">
      <c r="B368" s="187"/>
      <c r="C368" s="188"/>
      <c r="D368" s="14" t="str" cm="1">
        <f t="array" ref="D368">_xlfn.IFS(C368="","",AND(LEFT(C368,3)&lt;&gt;"CRC", LEFT(C368,3)&lt;&gt;"DRC"),VLOOKUP(Flex_Summary!C368,Flex_Benefits!$B$13:$D$2013,3,FALSE),LEFT(C368,3)="CRC",VLOOKUP(Flex_Summary!C368,Flex_Benefits!$I$13:$K$2013,3,FALSE)&amp;" for "&amp;VLOOKUP(Flex_Summary!C368,Flex_Benefits!$I$13:$K$2013,2,FALSE),LEFT(C368,3)="DRC",IF(VLOOKUP(C368,Flex_Benefits!$N$13:$T$2013,6,FALSE)="",VLOOKUP(C368,Flex_Benefits!$N$13:$T$2013,7,FALSE)&amp;"% Coinsurance","$"&amp;VLOOKUP(C368,Flex_Benefits!$N$13:$T$2013,6,FALSE)&amp;" Copayments")&amp;" for "&amp;IF(VLOOKUP(C368,Flex_Benefits!$N$13:$T$2013,2,FALSE)&lt;&gt;'Dropdown Selections'!$Q$3,VLOOKUP(C368,Flex_Benefits!$N$13:$T$2013,2,FALSE),"all Part D drugs on tier(s) "&amp;VLOOKUP(C368,Flex_Benefits!$N$13:$T$2013,3,FALSE))&amp;IF(VLOOKUP(C368,Flex_Benefits!$N$13:$T$2013,4,FALSE)='Dropdown Selections'!$E$2," with a $"&amp;VLOOKUP(C368,Flex_Benefits!$N$13:$T$2013,5,FALSE)&amp;" deductible",""))</f>
        <v/>
      </c>
      <c r="E368" s="188"/>
      <c r="F368" s="14" t="str" cm="1">
        <f t="array" ref="F368">_xlfn.IFS(E368="","",  VLOOKUP(E368,Flex_Target_Populations!$B$9:$H$2009,2,FALSE)='Dropdown Selections'!$F$10, 'Dropdown Selections'!$F$10, VLOOKUP(E368,Flex_Target_Populations!$B$9:$H$2009,2,FALSE)='Dropdown Selections'!$F$9,'Dropdown Selections'!$F$9, VLOOKUP(E368,Flex_Target_Populations!$B$9:$H$2009,2,FALSE)='Dropdown Selections'!$F$3,"Enrollees with: " &amp;VLOOKUP(E368,Flex_Target_Populations!$B$9:$H$2009,6,FALSE), VLOOKUP(E368,Flex_Target_Populations!$B$9:$H$2009,2,FALSE)='Dropdown Selections'!$F$2, "LIS Levels: " &amp; VLOOKUP(E368,Flex_Target_Populations!$B$9:$H$2009,3,FALSE), VLOOKUP(E368,Flex_Target_Populations!$B$9:$H$2009,2,FALSE)='Dropdown Selections'!$F$4, VLOOKUP(E368,Flex_Target_Populations!$B$9:$H$2009,4,FALSE) &amp; " beginning at " &amp; VLOOKUP(E368,Flex_Target_Populations!$B$9:$H$2009,5,FALSE), VLOOKUP(E368,Flex_Target_Populations!$B$9:$H$2009,2,FALSE)='Dropdown Selections'!$F$5, VLOOKUP(E368,Flex_Target_Populations!$B$9:$H$2009,4,FALSE) &amp; " beginning at "&amp; VLOOKUP(E368,Flex_Target_Populations!$B$9:$H$2009,5,FALSE) &amp; " and " &amp; VLOOKUP(E368,Flex_Target_Populations!$B$9:$H$2009,6,FALSE), VLOOKUP(E368,Flex_Target_Populations!$B$9:$H$2009,2,FALSE)='Dropdown Selections'!$F$6, "LIS Levels: " &amp; VLOOKUP(E368,Flex_Target_Populations!$B$9:$H$2009,3,FALSE) &amp; " and " &amp; VLOOKUP(E368,Flex_Target_Populations!$B$9:$H$2009,6,FALSE), VLOOKUP(E368,Flex_Target_Populations!$B$9:$H$2009,2,FALSE)='Dropdown Selections'!$F$7, "LIS Levels: " &amp; VLOOKUP(E368,Flex_Target_Populations!$B$9:$H$2009,3,FALSE) &amp; " and " &amp; VLOOKUP(E368,Flex_Target_Populations!$B$9:$H$2009,4,FALSE) &amp; " beginning at "&amp; VLOOKUP(E368,Flex_Target_Populations!$B$9:$H$2009,5,FALSE), VLOOKUP(E368,Flex_Target_Populations!$B$9:$H$2009,2,FALSE)='Dropdown Selections'!$F$8,  "LIS Levels: " &amp; VLOOKUP(E368,Flex_Target_Populations!$B$9:$H$2009,3,FALSE) &amp; " and " &amp; VLOOKUP(E368,Flex_Target_Populations!$B$9:$H$2009,4,FALSE) &amp; " beginning at "&amp; VLOOKUP(E368,Flex_Target_Populations!$B$9:$H$2009,5,FALSE) &amp; " and " &amp; VLOOKUP(E368,Flex_Target_Populations!$B$9:$H$2009,6,FALSE))</f>
        <v/>
      </c>
      <c r="G368" s="188"/>
      <c r="H368" s="188"/>
      <c r="I368" s="188"/>
      <c r="J368" s="188"/>
      <c r="K368" s="188"/>
      <c r="L368" s="188"/>
      <c r="M368" s="188"/>
      <c r="N368" s="188"/>
      <c r="O368" s="188"/>
      <c r="P368" s="188"/>
      <c r="Q368" s="189"/>
    </row>
    <row r="369" spans="2:17">
      <c r="B369" s="187"/>
      <c r="C369" s="188"/>
      <c r="D369" s="14" t="str" cm="1">
        <f t="array" ref="D369">_xlfn.IFS(C369="","",AND(LEFT(C369,3)&lt;&gt;"CRC", LEFT(C369,3)&lt;&gt;"DRC"),VLOOKUP(Flex_Summary!C369,Flex_Benefits!$B$13:$D$2013,3,FALSE),LEFT(C369,3)="CRC",VLOOKUP(Flex_Summary!C369,Flex_Benefits!$I$13:$K$2013,3,FALSE)&amp;" for "&amp;VLOOKUP(Flex_Summary!C369,Flex_Benefits!$I$13:$K$2013,2,FALSE),LEFT(C369,3)="DRC",IF(VLOOKUP(C369,Flex_Benefits!$N$13:$T$2013,6,FALSE)="",VLOOKUP(C369,Flex_Benefits!$N$13:$T$2013,7,FALSE)&amp;"% Coinsurance","$"&amp;VLOOKUP(C369,Flex_Benefits!$N$13:$T$2013,6,FALSE)&amp;" Copayments")&amp;" for "&amp;IF(VLOOKUP(C369,Flex_Benefits!$N$13:$T$2013,2,FALSE)&lt;&gt;'Dropdown Selections'!$Q$3,VLOOKUP(C369,Flex_Benefits!$N$13:$T$2013,2,FALSE),"all Part D drugs on tier(s) "&amp;VLOOKUP(C369,Flex_Benefits!$N$13:$T$2013,3,FALSE))&amp;IF(VLOOKUP(C369,Flex_Benefits!$N$13:$T$2013,4,FALSE)='Dropdown Selections'!$E$2," with a $"&amp;VLOOKUP(C369,Flex_Benefits!$N$13:$T$2013,5,FALSE)&amp;" deductible",""))</f>
        <v/>
      </c>
      <c r="E369" s="188"/>
      <c r="F369" s="14" t="str" cm="1">
        <f t="array" ref="F369">_xlfn.IFS(E369="","",  VLOOKUP(E369,Flex_Target_Populations!$B$9:$H$2009,2,FALSE)='Dropdown Selections'!$F$10, 'Dropdown Selections'!$F$10, VLOOKUP(E369,Flex_Target_Populations!$B$9:$H$2009,2,FALSE)='Dropdown Selections'!$F$9,'Dropdown Selections'!$F$9, VLOOKUP(E369,Flex_Target_Populations!$B$9:$H$2009,2,FALSE)='Dropdown Selections'!$F$3,"Enrollees with: " &amp;VLOOKUP(E369,Flex_Target_Populations!$B$9:$H$2009,6,FALSE), VLOOKUP(E369,Flex_Target_Populations!$B$9:$H$2009,2,FALSE)='Dropdown Selections'!$F$2, "LIS Levels: " &amp; VLOOKUP(E369,Flex_Target_Populations!$B$9:$H$2009,3,FALSE), VLOOKUP(E369,Flex_Target_Populations!$B$9:$H$2009,2,FALSE)='Dropdown Selections'!$F$4, VLOOKUP(E369,Flex_Target_Populations!$B$9:$H$2009,4,FALSE) &amp; " beginning at " &amp; VLOOKUP(E369,Flex_Target_Populations!$B$9:$H$2009,5,FALSE), VLOOKUP(E369,Flex_Target_Populations!$B$9:$H$2009,2,FALSE)='Dropdown Selections'!$F$5, VLOOKUP(E369,Flex_Target_Populations!$B$9:$H$2009,4,FALSE) &amp; " beginning at "&amp; VLOOKUP(E369,Flex_Target_Populations!$B$9:$H$2009,5,FALSE) &amp; " and " &amp; VLOOKUP(E369,Flex_Target_Populations!$B$9:$H$2009,6,FALSE), VLOOKUP(E369,Flex_Target_Populations!$B$9:$H$2009,2,FALSE)='Dropdown Selections'!$F$6, "LIS Levels: " &amp; VLOOKUP(E369,Flex_Target_Populations!$B$9:$H$2009,3,FALSE) &amp; " and " &amp; VLOOKUP(E369,Flex_Target_Populations!$B$9:$H$2009,6,FALSE), VLOOKUP(E369,Flex_Target_Populations!$B$9:$H$2009,2,FALSE)='Dropdown Selections'!$F$7, "LIS Levels: " &amp; VLOOKUP(E369,Flex_Target_Populations!$B$9:$H$2009,3,FALSE) &amp; " and " &amp; VLOOKUP(E369,Flex_Target_Populations!$B$9:$H$2009,4,FALSE) &amp; " beginning at "&amp; VLOOKUP(E369,Flex_Target_Populations!$B$9:$H$2009,5,FALSE), VLOOKUP(E369,Flex_Target_Populations!$B$9:$H$2009,2,FALSE)='Dropdown Selections'!$F$8,  "LIS Levels: " &amp; VLOOKUP(E369,Flex_Target_Populations!$B$9:$H$2009,3,FALSE) &amp; " and " &amp; VLOOKUP(E369,Flex_Target_Populations!$B$9:$H$2009,4,FALSE) &amp; " beginning at "&amp; VLOOKUP(E369,Flex_Target_Populations!$B$9:$H$2009,5,FALSE) &amp; " and " &amp; VLOOKUP(E369,Flex_Target_Populations!$B$9:$H$2009,6,FALSE))</f>
        <v/>
      </c>
      <c r="G369" s="188"/>
      <c r="H369" s="188"/>
      <c r="I369" s="188"/>
      <c r="J369" s="188"/>
      <c r="K369" s="188"/>
      <c r="L369" s="188"/>
      <c r="M369" s="188"/>
      <c r="N369" s="188"/>
      <c r="O369" s="188"/>
      <c r="P369" s="188"/>
      <c r="Q369" s="189"/>
    </row>
    <row r="370" spans="2:17">
      <c r="B370" s="187"/>
      <c r="C370" s="188"/>
      <c r="D370" s="14" t="str" cm="1">
        <f t="array" ref="D370">_xlfn.IFS(C370="","",AND(LEFT(C370,3)&lt;&gt;"CRC", LEFT(C370,3)&lt;&gt;"DRC"),VLOOKUP(Flex_Summary!C370,Flex_Benefits!$B$13:$D$2013,3,FALSE),LEFT(C370,3)="CRC",VLOOKUP(Flex_Summary!C370,Flex_Benefits!$I$13:$K$2013,3,FALSE)&amp;" for "&amp;VLOOKUP(Flex_Summary!C370,Flex_Benefits!$I$13:$K$2013,2,FALSE),LEFT(C370,3)="DRC",IF(VLOOKUP(C370,Flex_Benefits!$N$13:$T$2013,6,FALSE)="",VLOOKUP(C370,Flex_Benefits!$N$13:$T$2013,7,FALSE)&amp;"% Coinsurance","$"&amp;VLOOKUP(C370,Flex_Benefits!$N$13:$T$2013,6,FALSE)&amp;" Copayments")&amp;" for "&amp;IF(VLOOKUP(C370,Flex_Benefits!$N$13:$T$2013,2,FALSE)&lt;&gt;'Dropdown Selections'!$Q$3,VLOOKUP(C370,Flex_Benefits!$N$13:$T$2013,2,FALSE),"all Part D drugs on tier(s) "&amp;VLOOKUP(C370,Flex_Benefits!$N$13:$T$2013,3,FALSE))&amp;IF(VLOOKUP(C370,Flex_Benefits!$N$13:$T$2013,4,FALSE)='Dropdown Selections'!$E$2," with a $"&amp;VLOOKUP(C370,Flex_Benefits!$N$13:$T$2013,5,FALSE)&amp;" deductible",""))</f>
        <v/>
      </c>
      <c r="E370" s="188"/>
      <c r="F370" s="14" t="str" cm="1">
        <f t="array" ref="F370">_xlfn.IFS(E370="","",  VLOOKUP(E370,Flex_Target_Populations!$B$9:$H$2009,2,FALSE)='Dropdown Selections'!$F$10, 'Dropdown Selections'!$F$10, VLOOKUP(E370,Flex_Target_Populations!$B$9:$H$2009,2,FALSE)='Dropdown Selections'!$F$9,'Dropdown Selections'!$F$9, VLOOKUP(E370,Flex_Target_Populations!$B$9:$H$2009,2,FALSE)='Dropdown Selections'!$F$3,"Enrollees with: " &amp;VLOOKUP(E370,Flex_Target_Populations!$B$9:$H$2009,6,FALSE), VLOOKUP(E370,Flex_Target_Populations!$B$9:$H$2009,2,FALSE)='Dropdown Selections'!$F$2, "LIS Levels: " &amp; VLOOKUP(E370,Flex_Target_Populations!$B$9:$H$2009,3,FALSE), VLOOKUP(E370,Flex_Target_Populations!$B$9:$H$2009,2,FALSE)='Dropdown Selections'!$F$4, VLOOKUP(E370,Flex_Target_Populations!$B$9:$H$2009,4,FALSE) &amp; " beginning at " &amp; VLOOKUP(E370,Flex_Target_Populations!$B$9:$H$2009,5,FALSE), VLOOKUP(E370,Flex_Target_Populations!$B$9:$H$2009,2,FALSE)='Dropdown Selections'!$F$5, VLOOKUP(E370,Flex_Target_Populations!$B$9:$H$2009,4,FALSE) &amp; " beginning at "&amp; VLOOKUP(E370,Flex_Target_Populations!$B$9:$H$2009,5,FALSE) &amp; " and " &amp; VLOOKUP(E370,Flex_Target_Populations!$B$9:$H$2009,6,FALSE), VLOOKUP(E370,Flex_Target_Populations!$B$9:$H$2009,2,FALSE)='Dropdown Selections'!$F$6, "LIS Levels: " &amp; VLOOKUP(E370,Flex_Target_Populations!$B$9:$H$2009,3,FALSE) &amp; " and " &amp; VLOOKUP(E370,Flex_Target_Populations!$B$9:$H$2009,6,FALSE), VLOOKUP(E370,Flex_Target_Populations!$B$9:$H$2009,2,FALSE)='Dropdown Selections'!$F$7, "LIS Levels: " &amp; VLOOKUP(E370,Flex_Target_Populations!$B$9:$H$2009,3,FALSE) &amp; " and " &amp; VLOOKUP(E370,Flex_Target_Populations!$B$9:$H$2009,4,FALSE) &amp; " beginning at "&amp; VLOOKUP(E370,Flex_Target_Populations!$B$9:$H$2009,5,FALSE), VLOOKUP(E370,Flex_Target_Populations!$B$9:$H$2009,2,FALSE)='Dropdown Selections'!$F$8,  "LIS Levels: " &amp; VLOOKUP(E370,Flex_Target_Populations!$B$9:$H$2009,3,FALSE) &amp; " and " &amp; VLOOKUP(E370,Flex_Target_Populations!$B$9:$H$2009,4,FALSE) &amp; " beginning at "&amp; VLOOKUP(E370,Flex_Target_Populations!$B$9:$H$2009,5,FALSE) &amp; " and " &amp; VLOOKUP(E370,Flex_Target_Populations!$B$9:$H$2009,6,FALSE))</f>
        <v/>
      </c>
      <c r="G370" s="188"/>
      <c r="H370" s="188"/>
      <c r="I370" s="188"/>
      <c r="J370" s="188"/>
      <c r="K370" s="188"/>
      <c r="L370" s="188"/>
      <c r="M370" s="188"/>
      <c r="N370" s="188"/>
      <c r="O370" s="188"/>
      <c r="P370" s="188"/>
      <c r="Q370" s="189"/>
    </row>
    <row r="371" spans="2:17">
      <c r="B371" s="187"/>
      <c r="C371" s="188"/>
      <c r="D371" s="14" t="str" cm="1">
        <f t="array" ref="D371">_xlfn.IFS(C371="","",AND(LEFT(C371,3)&lt;&gt;"CRC", LEFT(C371,3)&lt;&gt;"DRC"),VLOOKUP(Flex_Summary!C371,Flex_Benefits!$B$13:$D$2013,3,FALSE),LEFT(C371,3)="CRC",VLOOKUP(Flex_Summary!C371,Flex_Benefits!$I$13:$K$2013,3,FALSE)&amp;" for "&amp;VLOOKUP(Flex_Summary!C371,Flex_Benefits!$I$13:$K$2013,2,FALSE),LEFT(C371,3)="DRC",IF(VLOOKUP(C371,Flex_Benefits!$N$13:$T$2013,6,FALSE)="",VLOOKUP(C371,Flex_Benefits!$N$13:$T$2013,7,FALSE)&amp;"% Coinsurance","$"&amp;VLOOKUP(C371,Flex_Benefits!$N$13:$T$2013,6,FALSE)&amp;" Copayments")&amp;" for "&amp;IF(VLOOKUP(C371,Flex_Benefits!$N$13:$T$2013,2,FALSE)&lt;&gt;'Dropdown Selections'!$Q$3,VLOOKUP(C371,Flex_Benefits!$N$13:$T$2013,2,FALSE),"all Part D drugs on tier(s) "&amp;VLOOKUP(C371,Flex_Benefits!$N$13:$T$2013,3,FALSE))&amp;IF(VLOOKUP(C371,Flex_Benefits!$N$13:$T$2013,4,FALSE)='Dropdown Selections'!$E$2," with a $"&amp;VLOOKUP(C371,Flex_Benefits!$N$13:$T$2013,5,FALSE)&amp;" deductible",""))</f>
        <v/>
      </c>
      <c r="E371" s="188"/>
      <c r="F371" s="14" t="str" cm="1">
        <f t="array" ref="F371">_xlfn.IFS(E371="","",  VLOOKUP(E371,Flex_Target_Populations!$B$9:$H$2009,2,FALSE)='Dropdown Selections'!$F$10, 'Dropdown Selections'!$F$10, VLOOKUP(E371,Flex_Target_Populations!$B$9:$H$2009,2,FALSE)='Dropdown Selections'!$F$9,'Dropdown Selections'!$F$9, VLOOKUP(E371,Flex_Target_Populations!$B$9:$H$2009,2,FALSE)='Dropdown Selections'!$F$3,"Enrollees with: " &amp;VLOOKUP(E371,Flex_Target_Populations!$B$9:$H$2009,6,FALSE), VLOOKUP(E371,Flex_Target_Populations!$B$9:$H$2009,2,FALSE)='Dropdown Selections'!$F$2, "LIS Levels: " &amp; VLOOKUP(E371,Flex_Target_Populations!$B$9:$H$2009,3,FALSE), VLOOKUP(E371,Flex_Target_Populations!$B$9:$H$2009,2,FALSE)='Dropdown Selections'!$F$4, VLOOKUP(E371,Flex_Target_Populations!$B$9:$H$2009,4,FALSE) &amp; " beginning at " &amp; VLOOKUP(E371,Flex_Target_Populations!$B$9:$H$2009,5,FALSE), VLOOKUP(E371,Flex_Target_Populations!$B$9:$H$2009,2,FALSE)='Dropdown Selections'!$F$5, VLOOKUP(E371,Flex_Target_Populations!$B$9:$H$2009,4,FALSE) &amp; " beginning at "&amp; VLOOKUP(E371,Flex_Target_Populations!$B$9:$H$2009,5,FALSE) &amp; " and " &amp; VLOOKUP(E371,Flex_Target_Populations!$B$9:$H$2009,6,FALSE), VLOOKUP(E371,Flex_Target_Populations!$B$9:$H$2009,2,FALSE)='Dropdown Selections'!$F$6, "LIS Levels: " &amp; VLOOKUP(E371,Flex_Target_Populations!$B$9:$H$2009,3,FALSE) &amp; " and " &amp; VLOOKUP(E371,Flex_Target_Populations!$B$9:$H$2009,6,FALSE), VLOOKUP(E371,Flex_Target_Populations!$B$9:$H$2009,2,FALSE)='Dropdown Selections'!$F$7, "LIS Levels: " &amp; VLOOKUP(E371,Flex_Target_Populations!$B$9:$H$2009,3,FALSE) &amp; " and " &amp; VLOOKUP(E371,Flex_Target_Populations!$B$9:$H$2009,4,FALSE) &amp; " beginning at "&amp; VLOOKUP(E371,Flex_Target_Populations!$B$9:$H$2009,5,FALSE), VLOOKUP(E371,Flex_Target_Populations!$B$9:$H$2009,2,FALSE)='Dropdown Selections'!$F$8,  "LIS Levels: " &amp; VLOOKUP(E371,Flex_Target_Populations!$B$9:$H$2009,3,FALSE) &amp; " and " &amp; VLOOKUP(E371,Flex_Target_Populations!$B$9:$H$2009,4,FALSE) &amp; " beginning at "&amp; VLOOKUP(E371,Flex_Target_Populations!$B$9:$H$2009,5,FALSE) &amp; " and " &amp; VLOOKUP(E371,Flex_Target_Populations!$B$9:$H$2009,6,FALSE))</f>
        <v/>
      </c>
      <c r="G371" s="188"/>
      <c r="H371" s="188"/>
      <c r="I371" s="188"/>
      <c r="J371" s="188"/>
      <c r="K371" s="188"/>
      <c r="L371" s="188"/>
      <c r="M371" s="188"/>
      <c r="N371" s="188"/>
      <c r="O371" s="188"/>
      <c r="P371" s="188"/>
      <c r="Q371" s="189"/>
    </row>
    <row r="372" spans="2:17">
      <c r="B372" s="187"/>
      <c r="C372" s="188"/>
      <c r="D372" s="14" t="str" cm="1">
        <f t="array" ref="D372">_xlfn.IFS(C372="","",AND(LEFT(C372,3)&lt;&gt;"CRC", LEFT(C372,3)&lt;&gt;"DRC"),VLOOKUP(Flex_Summary!C372,Flex_Benefits!$B$13:$D$2013,3,FALSE),LEFT(C372,3)="CRC",VLOOKUP(Flex_Summary!C372,Flex_Benefits!$I$13:$K$2013,3,FALSE)&amp;" for "&amp;VLOOKUP(Flex_Summary!C372,Flex_Benefits!$I$13:$K$2013,2,FALSE),LEFT(C372,3)="DRC",IF(VLOOKUP(C372,Flex_Benefits!$N$13:$T$2013,6,FALSE)="",VLOOKUP(C372,Flex_Benefits!$N$13:$T$2013,7,FALSE)&amp;"% Coinsurance","$"&amp;VLOOKUP(C372,Flex_Benefits!$N$13:$T$2013,6,FALSE)&amp;" Copayments")&amp;" for "&amp;IF(VLOOKUP(C372,Flex_Benefits!$N$13:$T$2013,2,FALSE)&lt;&gt;'Dropdown Selections'!$Q$3,VLOOKUP(C372,Flex_Benefits!$N$13:$T$2013,2,FALSE),"all Part D drugs on tier(s) "&amp;VLOOKUP(C372,Flex_Benefits!$N$13:$T$2013,3,FALSE))&amp;IF(VLOOKUP(C372,Flex_Benefits!$N$13:$T$2013,4,FALSE)='Dropdown Selections'!$E$2," with a $"&amp;VLOOKUP(C372,Flex_Benefits!$N$13:$T$2013,5,FALSE)&amp;" deductible",""))</f>
        <v/>
      </c>
      <c r="E372" s="188"/>
      <c r="F372" s="14" t="str" cm="1">
        <f t="array" ref="F372">_xlfn.IFS(E372="","",  VLOOKUP(E372,Flex_Target_Populations!$B$9:$H$2009,2,FALSE)='Dropdown Selections'!$F$10, 'Dropdown Selections'!$F$10, VLOOKUP(E372,Flex_Target_Populations!$B$9:$H$2009,2,FALSE)='Dropdown Selections'!$F$9,'Dropdown Selections'!$F$9, VLOOKUP(E372,Flex_Target_Populations!$B$9:$H$2009,2,FALSE)='Dropdown Selections'!$F$3,"Enrollees with: " &amp;VLOOKUP(E372,Flex_Target_Populations!$B$9:$H$2009,6,FALSE), VLOOKUP(E372,Flex_Target_Populations!$B$9:$H$2009,2,FALSE)='Dropdown Selections'!$F$2, "LIS Levels: " &amp; VLOOKUP(E372,Flex_Target_Populations!$B$9:$H$2009,3,FALSE), VLOOKUP(E372,Flex_Target_Populations!$B$9:$H$2009,2,FALSE)='Dropdown Selections'!$F$4, VLOOKUP(E372,Flex_Target_Populations!$B$9:$H$2009,4,FALSE) &amp; " beginning at " &amp; VLOOKUP(E372,Flex_Target_Populations!$B$9:$H$2009,5,FALSE), VLOOKUP(E372,Flex_Target_Populations!$B$9:$H$2009,2,FALSE)='Dropdown Selections'!$F$5, VLOOKUP(E372,Flex_Target_Populations!$B$9:$H$2009,4,FALSE) &amp; " beginning at "&amp; VLOOKUP(E372,Flex_Target_Populations!$B$9:$H$2009,5,FALSE) &amp; " and " &amp; VLOOKUP(E372,Flex_Target_Populations!$B$9:$H$2009,6,FALSE), VLOOKUP(E372,Flex_Target_Populations!$B$9:$H$2009,2,FALSE)='Dropdown Selections'!$F$6, "LIS Levels: " &amp; VLOOKUP(E372,Flex_Target_Populations!$B$9:$H$2009,3,FALSE) &amp; " and " &amp; VLOOKUP(E372,Flex_Target_Populations!$B$9:$H$2009,6,FALSE), VLOOKUP(E372,Flex_Target_Populations!$B$9:$H$2009,2,FALSE)='Dropdown Selections'!$F$7, "LIS Levels: " &amp; VLOOKUP(E372,Flex_Target_Populations!$B$9:$H$2009,3,FALSE) &amp; " and " &amp; VLOOKUP(E372,Flex_Target_Populations!$B$9:$H$2009,4,FALSE) &amp; " beginning at "&amp; VLOOKUP(E372,Flex_Target_Populations!$B$9:$H$2009,5,FALSE), VLOOKUP(E372,Flex_Target_Populations!$B$9:$H$2009,2,FALSE)='Dropdown Selections'!$F$8,  "LIS Levels: " &amp; VLOOKUP(E372,Flex_Target_Populations!$B$9:$H$2009,3,FALSE) &amp; " and " &amp; VLOOKUP(E372,Flex_Target_Populations!$B$9:$H$2009,4,FALSE) &amp; " beginning at "&amp; VLOOKUP(E372,Flex_Target_Populations!$B$9:$H$2009,5,FALSE) &amp; " and " &amp; VLOOKUP(E372,Flex_Target_Populations!$B$9:$H$2009,6,FALSE))</f>
        <v/>
      </c>
      <c r="G372" s="188"/>
      <c r="H372" s="188"/>
      <c r="I372" s="188"/>
      <c r="J372" s="188"/>
      <c r="K372" s="188"/>
      <c r="L372" s="188"/>
      <c r="M372" s="188"/>
      <c r="N372" s="188"/>
      <c r="O372" s="188"/>
      <c r="P372" s="188"/>
      <c r="Q372" s="189"/>
    </row>
    <row r="373" spans="2:17">
      <c r="B373" s="187"/>
      <c r="C373" s="188"/>
      <c r="D373" s="14" t="str" cm="1">
        <f t="array" ref="D373">_xlfn.IFS(C373="","",AND(LEFT(C373,3)&lt;&gt;"CRC", LEFT(C373,3)&lt;&gt;"DRC"),VLOOKUP(Flex_Summary!C373,Flex_Benefits!$B$13:$D$2013,3,FALSE),LEFT(C373,3)="CRC",VLOOKUP(Flex_Summary!C373,Flex_Benefits!$I$13:$K$2013,3,FALSE)&amp;" for "&amp;VLOOKUP(Flex_Summary!C373,Flex_Benefits!$I$13:$K$2013,2,FALSE),LEFT(C373,3)="DRC",IF(VLOOKUP(C373,Flex_Benefits!$N$13:$T$2013,6,FALSE)="",VLOOKUP(C373,Flex_Benefits!$N$13:$T$2013,7,FALSE)&amp;"% Coinsurance","$"&amp;VLOOKUP(C373,Flex_Benefits!$N$13:$T$2013,6,FALSE)&amp;" Copayments")&amp;" for "&amp;IF(VLOOKUP(C373,Flex_Benefits!$N$13:$T$2013,2,FALSE)&lt;&gt;'Dropdown Selections'!$Q$3,VLOOKUP(C373,Flex_Benefits!$N$13:$T$2013,2,FALSE),"all Part D drugs on tier(s) "&amp;VLOOKUP(C373,Flex_Benefits!$N$13:$T$2013,3,FALSE))&amp;IF(VLOOKUP(C373,Flex_Benefits!$N$13:$T$2013,4,FALSE)='Dropdown Selections'!$E$2," with a $"&amp;VLOOKUP(C373,Flex_Benefits!$N$13:$T$2013,5,FALSE)&amp;" deductible",""))</f>
        <v/>
      </c>
      <c r="E373" s="188"/>
      <c r="F373" s="14" t="str" cm="1">
        <f t="array" ref="F373">_xlfn.IFS(E373="","",  VLOOKUP(E373,Flex_Target_Populations!$B$9:$H$2009,2,FALSE)='Dropdown Selections'!$F$10, 'Dropdown Selections'!$F$10, VLOOKUP(E373,Flex_Target_Populations!$B$9:$H$2009,2,FALSE)='Dropdown Selections'!$F$9,'Dropdown Selections'!$F$9, VLOOKUP(E373,Flex_Target_Populations!$B$9:$H$2009,2,FALSE)='Dropdown Selections'!$F$3,"Enrollees with: " &amp;VLOOKUP(E373,Flex_Target_Populations!$B$9:$H$2009,6,FALSE), VLOOKUP(E373,Flex_Target_Populations!$B$9:$H$2009,2,FALSE)='Dropdown Selections'!$F$2, "LIS Levels: " &amp; VLOOKUP(E373,Flex_Target_Populations!$B$9:$H$2009,3,FALSE), VLOOKUP(E373,Flex_Target_Populations!$B$9:$H$2009,2,FALSE)='Dropdown Selections'!$F$4, VLOOKUP(E373,Flex_Target_Populations!$B$9:$H$2009,4,FALSE) &amp; " beginning at " &amp; VLOOKUP(E373,Flex_Target_Populations!$B$9:$H$2009,5,FALSE), VLOOKUP(E373,Flex_Target_Populations!$B$9:$H$2009,2,FALSE)='Dropdown Selections'!$F$5, VLOOKUP(E373,Flex_Target_Populations!$B$9:$H$2009,4,FALSE) &amp; " beginning at "&amp; VLOOKUP(E373,Flex_Target_Populations!$B$9:$H$2009,5,FALSE) &amp; " and " &amp; VLOOKUP(E373,Flex_Target_Populations!$B$9:$H$2009,6,FALSE), VLOOKUP(E373,Flex_Target_Populations!$B$9:$H$2009,2,FALSE)='Dropdown Selections'!$F$6, "LIS Levels: " &amp; VLOOKUP(E373,Flex_Target_Populations!$B$9:$H$2009,3,FALSE) &amp; " and " &amp; VLOOKUP(E373,Flex_Target_Populations!$B$9:$H$2009,6,FALSE), VLOOKUP(E373,Flex_Target_Populations!$B$9:$H$2009,2,FALSE)='Dropdown Selections'!$F$7, "LIS Levels: " &amp; VLOOKUP(E373,Flex_Target_Populations!$B$9:$H$2009,3,FALSE) &amp; " and " &amp; VLOOKUP(E373,Flex_Target_Populations!$B$9:$H$2009,4,FALSE) &amp; " beginning at "&amp; VLOOKUP(E373,Flex_Target_Populations!$B$9:$H$2009,5,FALSE), VLOOKUP(E373,Flex_Target_Populations!$B$9:$H$2009,2,FALSE)='Dropdown Selections'!$F$8,  "LIS Levels: " &amp; VLOOKUP(E373,Flex_Target_Populations!$B$9:$H$2009,3,FALSE) &amp; " and " &amp; VLOOKUP(E373,Flex_Target_Populations!$B$9:$H$2009,4,FALSE) &amp; " beginning at "&amp; VLOOKUP(E373,Flex_Target_Populations!$B$9:$H$2009,5,FALSE) &amp; " and " &amp; VLOOKUP(E373,Flex_Target_Populations!$B$9:$H$2009,6,FALSE))</f>
        <v/>
      </c>
      <c r="G373" s="188"/>
      <c r="H373" s="188"/>
      <c r="I373" s="188"/>
      <c r="J373" s="188"/>
      <c r="K373" s="188"/>
      <c r="L373" s="188"/>
      <c r="M373" s="188"/>
      <c r="N373" s="188"/>
      <c r="O373" s="188"/>
      <c r="P373" s="188"/>
      <c r="Q373" s="189"/>
    </row>
    <row r="374" spans="2:17">
      <c r="B374" s="187"/>
      <c r="C374" s="188"/>
      <c r="D374" s="14" t="str" cm="1">
        <f t="array" ref="D374">_xlfn.IFS(C374="","",AND(LEFT(C374,3)&lt;&gt;"CRC", LEFT(C374,3)&lt;&gt;"DRC"),VLOOKUP(Flex_Summary!C374,Flex_Benefits!$B$13:$D$2013,3,FALSE),LEFT(C374,3)="CRC",VLOOKUP(Flex_Summary!C374,Flex_Benefits!$I$13:$K$2013,3,FALSE)&amp;" for "&amp;VLOOKUP(Flex_Summary!C374,Flex_Benefits!$I$13:$K$2013,2,FALSE),LEFT(C374,3)="DRC",IF(VLOOKUP(C374,Flex_Benefits!$N$13:$T$2013,6,FALSE)="",VLOOKUP(C374,Flex_Benefits!$N$13:$T$2013,7,FALSE)&amp;"% Coinsurance","$"&amp;VLOOKUP(C374,Flex_Benefits!$N$13:$T$2013,6,FALSE)&amp;" Copayments")&amp;" for "&amp;IF(VLOOKUP(C374,Flex_Benefits!$N$13:$T$2013,2,FALSE)&lt;&gt;'Dropdown Selections'!$Q$3,VLOOKUP(C374,Flex_Benefits!$N$13:$T$2013,2,FALSE),"all Part D drugs on tier(s) "&amp;VLOOKUP(C374,Flex_Benefits!$N$13:$T$2013,3,FALSE))&amp;IF(VLOOKUP(C374,Flex_Benefits!$N$13:$T$2013,4,FALSE)='Dropdown Selections'!$E$2," with a $"&amp;VLOOKUP(C374,Flex_Benefits!$N$13:$T$2013,5,FALSE)&amp;" deductible",""))</f>
        <v/>
      </c>
      <c r="E374" s="188"/>
      <c r="F374" s="14" t="str" cm="1">
        <f t="array" ref="F374">_xlfn.IFS(E374="","",  VLOOKUP(E374,Flex_Target_Populations!$B$9:$H$2009,2,FALSE)='Dropdown Selections'!$F$10, 'Dropdown Selections'!$F$10, VLOOKUP(E374,Flex_Target_Populations!$B$9:$H$2009,2,FALSE)='Dropdown Selections'!$F$9,'Dropdown Selections'!$F$9, VLOOKUP(E374,Flex_Target_Populations!$B$9:$H$2009,2,FALSE)='Dropdown Selections'!$F$3,"Enrollees with: " &amp;VLOOKUP(E374,Flex_Target_Populations!$B$9:$H$2009,6,FALSE), VLOOKUP(E374,Flex_Target_Populations!$B$9:$H$2009,2,FALSE)='Dropdown Selections'!$F$2, "LIS Levels: " &amp; VLOOKUP(E374,Flex_Target_Populations!$B$9:$H$2009,3,FALSE), VLOOKUP(E374,Flex_Target_Populations!$B$9:$H$2009,2,FALSE)='Dropdown Selections'!$F$4, VLOOKUP(E374,Flex_Target_Populations!$B$9:$H$2009,4,FALSE) &amp; " beginning at " &amp; VLOOKUP(E374,Flex_Target_Populations!$B$9:$H$2009,5,FALSE), VLOOKUP(E374,Flex_Target_Populations!$B$9:$H$2009,2,FALSE)='Dropdown Selections'!$F$5, VLOOKUP(E374,Flex_Target_Populations!$B$9:$H$2009,4,FALSE) &amp; " beginning at "&amp; VLOOKUP(E374,Flex_Target_Populations!$B$9:$H$2009,5,FALSE) &amp; " and " &amp; VLOOKUP(E374,Flex_Target_Populations!$B$9:$H$2009,6,FALSE), VLOOKUP(E374,Flex_Target_Populations!$B$9:$H$2009,2,FALSE)='Dropdown Selections'!$F$6, "LIS Levels: " &amp; VLOOKUP(E374,Flex_Target_Populations!$B$9:$H$2009,3,FALSE) &amp; " and " &amp; VLOOKUP(E374,Flex_Target_Populations!$B$9:$H$2009,6,FALSE), VLOOKUP(E374,Flex_Target_Populations!$B$9:$H$2009,2,FALSE)='Dropdown Selections'!$F$7, "LIS Levels: " &amp; VLOOKUP(E374,Flex_Target_Populations!$B$9:$H$2009,3,FALSE) &amp; " and " &amp; VLOOKUP(E374,Flex_Target_Populations!$B$9:$H$2009,4,FALSE) &amp; " beginning at "&amp; VLOOKUP(E374,Flex_Target_Populations!$B$9:$H$2009,5,FALSE), VLOOKUP(E374,Flex_Target_Populations!$B$9:$H$2009,2,FALSE)='Dropdown Selections'!$F$8,  "LIS Levels: " &amp; VLOOKUP(E374,Flex_Target_Populations!$B$9:$H$2009,3,FALSE) &amp; " and " &amp; VLOOKUP(E374,Flex_Target_Populations!$B$9:$H$2009,4,FALSE) &amp; " beginning at "&amp; VLOOKUP(E374,Flex_Target_Populations!$B$9:$H$2009,5,FALSE) &amp; " and " &amp; VLOOKUP(E374,Flex_Target_Populations!$B$9:$H$2009,6,FALSE))</f>
        <v/>
      </c>
      <c r="G374" s="188"/>
      <c r="H374" s="188"/>
      <c r="I374" s="188"/>
      <c r="J374" s="188"/>
      <c r="K374" s="188"/>
      <c r="L374" s="188"/>
      <c r="M374" s="188"/>
      <c r="N374" s="188"/>
      <c r="O374" s="188"/>
      <c r="P374" s="188"/>
      <c r="Q374" s="189"/>
    </row>
    <row r="375" spans="2:17">
      <c r="B375" s="187"/>
      <c r="C375" s="188"/>
      <c r="D375" s="14" t="str" cm="1">
        <f t="array" ref="D375">_xlfn.IFS(C375="","",AND(LEFT(C375,3)&lt;&gt;"CRC", LEFT(C375,3)&lt;&gt;"DRC"),VLOOKUP(Flex_Summary!C375,Flex_Benefits!$B$13:$D$2013,3,FALSE),LEFT(C375,3)="CRC",VLOOKUP(Flex_Summary!C375,Flex_Benefits!$I$13:$K$2013,3,FALSE)&amp;" for "&amp;VLOOKUP(Flex_Summary!C375,Flex_Benefits!$I$13:$K$2013,2,FALSE),LEFT(C375,3)="DRC",IF(VLOOKUP(C375,Flex_Benefits!$N$13:$T$2013,6,FALSE)="",VLOOKUP(C375,Flex_Benefits!$N$13:$T$2013,7,FALSE)&amp;"% Coinsurance","$"&amp;VLOOKUP(C375,Flex_Benefits!$N$13:$T$2013,6,FALSE)&amp;" Copayments")&amp;" for "&amp;IF(VLOOKUP(C375,Flex_Benefits!$N$13:$T$2013,2,FALSE)&lt;&gt;'Dropdown Selections'!$Q$3,VLOOKUP(C375,Flex_Benefits!$N$13:$T$2013,2,FALSE),"all Part D drugs on tier(s) "&amp;VLOOKUP(C375,Flex_Benefits!$N$13:$T$2013,3,FALSE))&amp;IF(VLOOKUP(C375,Flex_Benefits!$N$13:$T$2013,4,FALSE)='Dropdown Selections'!$E$2," with a $"&amp;VLOOKUP(C375,Flex_Benefits!$N$13:$T$2013,5,FALSE)&amp;" deductible",""))</f>
        <v/>
      </c>
      <c r="E375" s="188"/>
      <c r="F375" s="14" t="str" cm="1">
        <f t="array" ref="F375">_xlfn.IFS(E375="","",  VLOOKUP(E375,Flex_Target_Populations!$B$9:$H$2009,2,FALSE)='Dropdown Selections'!$F$10, 'Dropdown Selections'!$F$10, VLOOKUP(E375,Flex_Target_Populations!$B$9:$H$2009,2,FALSE)='Dropdown Selections'!$F$9,'Dropdown Selections'!$F$9, VLOOKUP(E375,Flex_Target_Populations!$B$9:$H$2009,2,FALSE)='Dropdown Selections'!$F$3,"Enrollees with: " &amp;VLOOKUP(E375,Flex_Target_Populations!$B$9:$H$2009,6,FALSE), VLOOKUP(E375,Flex_Target_Populations!$B$9:$H$2009,2,FALSE)='Dropdown Selections'!$F$2, "LIS Levels: " &amp; VLOOKUP(E375,Flex_Target_Populations!$B$9:$H$2009,3,FALSE), VLOOKUP(E375,Flex_Target_Populations!$B$9:$H$2009,2,FALSE)='Dropdown Selections'!$F$4, VLOOKUP(E375,Flex_Target_Populations!$B$9:$H$2009,4,FALSE) &amp; " beginning at " &amp; VLOOKUP(E375,Flex_Target_Populations!$B$9:$H$2009,5,FALSE), VLOOKUP(E375,Flex_Target_Populations!$B$9:$H$2009,2,FALSE)='Dropdown Selections'!$F$5, VLOOKUP(E375,Flex_Target_Populations!$B$9:$H$2009,4,FALSE) &amp; " beginning at "&amp; VLOOKUP(E375,Flex_Target_Populations!$B$9:$H$2009,5,FALSE) &amp; " and " &amp; VLOOKUP(E375,Flex_Target_Populations!$B$9:$H$2009,6,FALSE), VLOOKUP(E375,Flex_Target_Populations!$B$9:$H$2009,2,FALSE)='Dropdown Selections'!$F$6, "LIS Levels: " &amp; VLOOKUP(E375,Flex_Target_Populations!$B$9:$H$2009,3,FALSE) &amp; " and " &amp; VLOOKUP(E375,Flex_Target_Populations!$B$9:$H$2009,6,FALSE), VLOOKUP(E375,Flex_Target_Populations!$B$9:$H$2009,2,FALSE)='Dropdown Selections'!$F$7, "LIS Levels: " &amp; VLOOKUP(E375,Flex_Target_Populations!$B$9:$H$2009,3,FALSE) &amp; " and " &amp; VLOOKUP(E375,Flex_Target_Populations!$B$9:$H$2009,4,FALSE) &amp; " beginning at "&amp; VLOOKUP(E375,Flex_Target_Populations!$B$9:$H$2009,5,FALSE), VLOOKUP(E375,Flex_Target_Populations!$B$9:$H$2009,2,FALSE)='Dropdown Selections'!$F$8,  "LIS Levels: " &amp; VLOOKUP(E375,Flex_Target_Populations!$B$9:$H$2009,3,FALSE) &amp; " and " &amp; VLOOKUP(E375,Flex_Target_Populations!$B$9:$H$2009,4,FALSE) &amp; " beginning at "&amp; VLOOKUP(E375,Flex_Target_Populations!$B$9:$H$2009,5,FALSE) &amp; " and " &amp; VLOOKUP(E375,Flex_Target_Populations!$B$9:$H$2009,6,FALSE))</f>
        <v/>
      </c>
      <c r="G375" s="188"/>
      <c r="H375" s="188"/>
      <c r="I375" s="188"/>
      <c r="J375" s="188"/>
      <c r="K375" s="188"/>
      <c r="L375" s="188"/>
      <c r="M375" s="188"/>
      <c r="N375" s="188"/>
      <c r="O375" s="188"/>
      <c r="P375" s="188"/>
      <c r="Q375" s="189"/>
    </row>
    <row r="376" spans="2:17">
      <c r="B376" s="187"/>
      <c r="C376" s="188"/>
      <c r="D376" s="14" t="str" cm="1">
        <f t="array" ref="D376">_xlfn.IFS(C376="","",AND(LEFT(C376,3)&lt;&gt;"CRC", LEFT(C376,3)&lt;&gt;"DRC"),VLOOKUP(Flex_Summary!C376,Flex_Benefits!$B$13:$D$2013,3,FALSE),LEFT(C376,3)="CRC",VLOOKUP(Flex_Summary!C376,Flex_Benefits!$I$13:$K$2013,3,FALSE)&amp;" for "&amp;VLOOKUP(Flex_Summary!C376,Flex_Benefits!$I$13:$K$2013,2,FALSE),LEFT(C376,3)="DRC",IF(VLOOKUP(C376,Flex_Benefits!$N$13:$T$2013,6,FALSE)="",VLOOKUP(C376,Flex_Benefits!$N$13:$T$2013,7,FALSE)&amp;"% Coinsurance","$"&amp;VLOOKUP(C376,Flex_Benefits!$N$13:$T$2013,6,FALSE)&amp;" Copayments")&amp;" for "&amp;IF(VLOOKUP(C376,Flex_Benefits!$N$13:$T$2013,2,FALSE)&lt;&gt;'Dropdown Selections'!$Q$3,VLOOKUP(C376,Flex_Benefits!$N$13:$T$2013,2,FALSE),"all Part D drugs on tier(s) "&amp;VLOOKUP(C376,Flex_Benefits!$N$13:$T$2013,3,FALSE))&amp;IF(VLOOKUP(C376,Flex_Benefits!$N$13:$T$2013,4,FALSE)='Dropdown Selections'!$E$2," with a $"&amp;VLOOKUP(C376,Flex_Benefits!$N$13:$T$2013,5,FALSE)&amp;" deductible",""))</f>
        <v/>
      </c>
      <c r="E376" s="188"/>
      <c r="F376" s="14" t="str" cm="1">
        <f t="array" ref="F376">_xlfn.IFS(E376="","",  VLOOKUP(E376,Flex_Target_Populations!$B$9:$H$2009,2,FALSE)='Dropdown Selections'!$F$10, 'Dropdown Selections'!$F$10, VLOOKUP(E376,Flex_Target_Populations!$B$9:$H$2009,2,FALSE)='Dropdown Selections'!$F$9,'Dropdown Selections'!$F$9, VLOOKUP(E376,Flex_Target_Populations!$B$9:$H$2009,2,FALSE)='Dropdown Selections'!$F$3,"Enrollees with: " &amp;VLOOKUP(E376,Flex_Target_Populations!$B$9:$H$2009,6,FALSE), VLOOKUP(E376,Flex_Target_Populations!$B$9:$H$2009,2,FALSE)='Dropdown Selections'!$F$2, "LIS Levels: " &amp; VLOOKUP(E376,Flex_Target_Populations!$B$9:$H$2009,3,FALSE), VLOOKUP(E376,Flex_Target_Populations!$B$9:$H$2009,2,FALSE)='Dropdown Selections'!$F$4, VLOOKUP(E376,Flex_Target_Populations!$B$9:$H$2009,4,FALSE) &amp; " beginning at " &amp; VLOOKUP(E376,Flex_Target_Populations!$B$9:$H$2009,5,FALSE), VLOOKUP(E376,Flex_Target_Populations!$B$9:$H$2009,2,FALSE)='Dropdown Selections'!$F$5, VLOOKUP(E376,Flex_Target_Populations!$B$9:$H$2009,4,FALSE) &amp; " beginning at "&amp; VLOOKUP(E376,Flex_Target_Populations!$B$9:$H$2009,5,FALSE) &amp; " and " &amp; VLOOKUP(E376,Flex_Target_Populations!$B$9:$H$2009,6,FALSE), VLOOKUP(E376,Flex_Target_Populations!$B$9:$H$2009,2,FALSE)='Dropdown Selections'!$F$6, "LIS Levels: " &amp; VLOOKUP(E376,Flex_Target_Populations!$B$9:$H$2009,3,FALSE) &amp; " and " &amp; VLOOKUP(E376,Flex_Target_Populations!$B$9:$H$2009,6,FALSE), VLOOKUP(E376,Flex_Target_Populations!$B$9:$H$2009,2,FALSE)='Dropdown Selections'!$F$7, "LIS Levels: " &amp; VLOOKUP(E376,Flex_Target_Populations!$B$9:$H$2009,3,FALSE) &amp; " and " &amp; VLOOKUP(E376,Flex_Target_Populations!$B$9:$H$2009,4,FALSE) &amp; " beginning at "&amp; VLOOKUP(E376,Flex_Target_Populations!$B$9:$H$2009,5,FALSE), VLOOKUP(E376,Flex_Target_Populations!$B$9:$H$2009,2,FALSE)='Dropdown Selections'!$F$8,  "LIS Levels: " &amp; VLOOKUP(E376,Flex_Target_Populations!$B$9:$H$2009,3,FALSE) &amp; " and " &amp; VLOOKUP(E376,Flex_Target_Populations!$B$9:$H$2009,4,FALSE) &amp; " beginning at "&amp; VLOOKUP(E376,Flex_Target_Populations!$B$9:$H$2009,5,FALSE) &amp; " and " &amp; VLOOKUP(E376,Flex_Target_Populations!$B$9:$H$2009,6,FALSE))</f>
        <v/>
      </c>
      <c r="G376" s="188"/>
      <c r="H376" s="188"/>
      <c r="I376" s="188"/>
      <c r="J376" s="188"/>
      <c r="K376" s="188"/>
      <c r="L376" s="188"/>
      <c r="M376" s="188"/>
      <c r="N376" s="188"/>
      <c r="O376" s="188"/>
      <c r="P376" s="188"/>
      <c r="Q376" s="189"/>
    </row>
    <row r="377" spans="2:17">
      <c r="B377" s="187"/>
      <c r="C377" s="188"/>
      <c r="D377" s="14" t="str" cm="1">
        <f t="array" ref="D377">_xlfn.IFS(C377="","",AND(LEFT(C377,3)&lt;&gt;"CRC", LEFT(C377,3)&lt;&gt;"DRC"),VLOOKUP(Flex_Summary!C377,Flex_Benefits!$B$13:$D$2013,3,FALSE),LEFT(C377,3)="CRC",VLOOKUP(Flex_Summary!C377,Flex_Benefits!$I$13:$K$2013,3,FALSE)&amp;" for "&amp;VLOOKUP(Flex_Summary!C377,Flex_Benefits!$I$13:$K$2013,2,FALSE),LEFT(C377,3)="DRC",IF(VLOOKUP(C377,Flex_Benefits!$N$13:$T$2013,6,FALSE)="",VLOOKUP(C377,Flex_Benefits!$N$13:$T$2013,7,FALSE)&amp;"% Coinsurance","$"&amp;VLOOKUP(C377,Flex_Benefits!$N$13:$T$2013,6,FALSE)&amp;" Copayments")&amp;" for "&amp;IF(VLOOKUP(C377,Flex_Benefits!$N$13:$T$2013,2,FALSE)&lt;&gt;'Dropdown Selections'!$Q$3,VLOOKUP(C377,Flex_Benefits!$N$13:$T$2013,2,FALSE),"all Part D drugs on tier(s) "&amp;VLOOKUP(C377,Flex_Benefits!$N$13:$T$2013,3,FALSE))&amp;IF(VLOOKUP(C377,Flex_Benefits!$N$13:$T$2013,4,FALSE)='Dropdown Selections'!$E$2," with a $"&amp;VLOOKUP(C377,Flex_Benefits!$N$13:$T$2013,5,FALSE)&amp;" deductible",""))</f>
        <v/>
      </c>
      <c r="E377" s="188"/>
      <c r="F377" s="14" t="str" cm="1">
        <f t="array" ref="F377">_xlfn.IFS(E377="","",  VLOOKUP(E377,Flex_Target_Populations!$B$9:$H$2009,2,FALSE)='Dropdown Selections'!$F$10, 'Dropdown Selections'!$F$10, VLOOKUP(E377,Flex_Target_Populations!$B$9:$H$2009,2,FALSE)='Dropdown Selections'!$F$9,'Dropdown Selections'!$F$9, VLOOKUP(E377,Flex_Target_Populations!$B$9:$H$2009,2,FALSE)='Dropdown Selections'!$F$3,"Enrollees with: " &amp;VLOOKUP(E377,Flex_Target_Populations!$B$9:$H$2009,6,FALSE), VLOOKUP(E377,Flex_Target_Populations!$B$9:$H$2009,2,FALSE)='Dropdown Selections'!$F$2, "LIS Levels: " &amp; VLOOKUP(E377,Flex_Target_Populations!$B$9:$H$2009,3,FALSE), VLOOKUP(E377,Flex_Target_Populations!$B$9:$H$2009,2,FALSE)='Dropdown Selections'!$F$4, VLOOKUP(E377,Flex_Target_Populations!$B$9:$H$2009,4,FALSE) &amp; " beginning at " &amp; VLOOKUP(E377,Flex_Target_Populations!$B$9:$H$2009,5,FALSE), VLOOKUP(E377,Flex_Target_Populations!$B$9:$H$2009,2,FALSE)='Dropdown Selections'!$F$5, VLOOKUP(E377,Flex_Target_Populations!$B$9:$H$2009,4,FALSE) &amp; " beginning at "&amp; VLOOKUP(E377,Flex_Target_Populations!$B$9:$H$2009,5,FALSE) &amp; " and " &amp; VLOOKUP(E377,Flex_Target_Populations!$B$9:$H$2009,6,FALSE), VLOOKUP(E377,Flex_Target_Populations!$B$9:$H$2009,2,FALSE)='Dropdown Selections'!$F$6, "LIS Levels: " &amp; VLOOKUP(E377,Flex_Target_Populations!$B$9:$H$2009,3,FALSE) &amp; " and " &amp; VLOOKUP(E377,Flex_Target_Populations!$B$9:$H$2009,6,FALSE), VLOOKUP(E377,Flex_Target_Populations!$B$9:$H$2009,2,FALSE)='Dropdown Selections'!$F$7, "LIS Levels: " &amp; VLOOKUP(E377,Flex_Target_Populations!$B$9:$H$2009,3,FALSE) &amp; " and " &amp; VLOOKUP(E377,Flex_Target_Populations!$B$9:$H$2009,4,FALSE) &amp; " beginning at "&amp; VLOOKUP(E377,Flex_Target_Populations!$B$9:$H$2009,5,FALSE), VLOOKUP(E377,Flex_Target_Populations!$B$9:$H$2009,2,FALSE)='Dropdown Selections'!$F$8,  "LIS Levels: " &amp; VLOOKUP(E377,Flex_Target_Populations!$B$9:$H$2009,3,FALSE) &amp; " and " &amp; VLOOKUP(E377,Flex_Target_Populations!$B$9:$H$2009,4,FALSE) &amp; " beginning at "&amp; VLOOKUP(E377,Flex_Target_Populations!$B$9:$H$2009,5,FALSE) &amp; " and " &amp; VLOOKUP(E377,Flex_Target_Populations!$B$9:$H$2009,6,FALSE))</f>
        <v/>
      </c>
      <c r="G377" s="188"/>
      <c r="H377" s="188"/>
      <c r="I377" s="188"/>
      <c r="J377" s="188"/>
      <c r="K377" s="188"/>
      <c r="L377" s="188"/>
      <c r="M377" s="188"/>
      <c r="N377" s="188"/>
      <c r="O377" s="188"/>
      <c r="P377" s="188"/>
      <c r="Q377" s="189"/>
    </row>
    <row r="378" spans="2:17">
      <c r="B378" s="187"/>
      <c r="C378" s="188"/>
      <c r="D378" s="14" t="str" cm="1">
        <f t="array" ref="D378">_xlfn.IFS(C378="","",AND(LEFT(C378,3)&lt;&gt;"CRC", LEFT(C378,3)&lt;&gt;"DRC"),VLOOKUP(Flex_Summary!C378,Flex_Benefits!$B$13:$D$2013,3,FALSE),LEFT(C378,3)="CRC",VLOOKUP(Flex_Summary!C378,Flex_Benefits!$I$13:$K$2013,3,FALSE)&amp;" for "&amp;VLOOKUP(Flex_Summary!C378,Flex_Benefits!$I$13:$K$2013,2,FALSE),LEFT(C378,3)="DRC",IF(VLOOKUP(C378,Flex_Benefits!$N$13:$T$2013,6,FALSE)="",VLOOKUP(C378,Flex_Benefits!$N$13:$T$2013,7,FALSE)&amp;"% Coinsurance","$"&amp;VLOOKUP(C378,Flex_Benefits!$N$13:$T$2013,6,FALSE)&amp;" Copayments")&amp;" for "&amp;IF(VLOOKUP(C378,Flex_Benefits!$N$13:$T$2013,2,FALSE)&lt;&gt;'Dropdown Selections'!$Q$3,VLOOKUP(C378,Flex_Benefits!$N$13:$T$2013,2,FALSE),"all Part D drugs on tier(s) "&amp;VLOOKUP(C378,Flex_Benefits!$N$13:$T$2013,3,FALSE))&amp;IF(VLOOKUP(C378,Flex_Benefits!$N$13:$T$2013,4,FALSE)='Dropdown Selections'!$E$2," with a $"&amp;VLOOKUP(C378,Flex_Benefits!$N$13:$T$2013,5,FALSE)&amp;" deductible",""))</f>
        <v/>
      </c>
      <c r="E378" s="188"/>
      <c r="F378" s="14" t="str" cm="1">
        <f t="array" ref="F378">_xlfn.IFS(E378="","",  VLOOKUP(E378,Flex_Target_Populations!$B$9:$H$2009,2,FALSE)='Dropdown Selections'!$F$10, 'Dropdown Selections'!$F$10, VLOOKUP(E378,Flex_Target_Populations!$B$9:$H$2009,2,FALSE)='Dropdown Selections'!$F$9,'Dropdown Selections'!$F$9, VLOOKUP(E378,Flex_Target_Populations!$B$9:$H$2009,2,FALSE)='Dropdown Selections'!$F$3,"Enrollees with: " &amp;VLOOKUP(E378,Flex_Target_Populations!$B$9:$H$2009,6,FALSE), VLOOKUP(E378,Flex_Target_Populations!$B$9:$H$2009,2,FALSE)='Dropdown Selections'!$F$2, "LIS Levels: " &amp; VLOOKUP(E378,Flex_Target_Populations!$B$9:$H$2009,3,FALSE), VLOOKUP(E378,Flex_Target_Populations!$B$9:$H$2009,2,FALSE)='Dropdown Selections'!$F$4, VLOOKUP(E378,Flex_Target_Populations!$B$9:$H$2009,4,FALSE) &amp; " beginning at " &amp; VLOOKUP(E378,Flex_Target_Populations!$B$9:$H$2009,5,FALSE), VLOOKUP(E378,Flex_Target_Populations!$B$9:$H$2009,2,FALSE)='Dropdown Selections'!$F$5, VLOOKUP(E378,Flex_Target_Populations!$B$9:$H$2009,4,FALSE) &amp; " beginning at "&amp; VLOOKUP(E378,Flex_Target_Populations!$B$9:$H$2009,5,FALSE) &amp; " and " &amp; VLOOKUP(E378,Flex_Target_Populations!$B$9:$H$2009,6,FALSE), VLOOKUP(E378,Flex_Target_Populations!$B$9:$H$2009,2,FALSE)='Dropdown Selections'!$F$6, "LIS Levels: " &amp; VLOOKUP(E378,Flex_Target_Populations!$B$9:$H$2009,3,FALSE) &amp; " and " &amp; VLOOKUP(E378,Flex_Target_Populations!$B$9:$H$2009,6,FALSE), VLOOKUP(E378,Flex_Target_Populations!$B$9:$H$2009,2,FALSE)='Dropdown Selections'!$F$7, "LIS Levels: " &amp; VLOOKUP(E378,Flex_Target_Populations!$B$9:$H$2009,3,FALSE) &amp; " and " &amp; VLOOKUP(E378,Flex_Target_Populations!$B$9:$H$2009,4,FALSE) &amp; " beginning at "&amp; VLOOKUP(E378,Flex_Target_Populations!$B$9:$H$2009,5,FALSE), VLOOKUP(E378,Flex_Target_Populations!$B$9:$H$2009,2,FALSE)='Dropdown Selections'!$F$8,  "LIS Levels: " &amp; VLOOKUP(E378,Flex_Target_Populations!$B$9:$H$2009,3,FALSE) &amp; " and " &amp; VLOOKUP(E378,Flex_Target_Populations!$B$9:$H$2009,4,FALSE) &amp; " beginning at "&amp; VLOOKUP(E378,Flex_Target_Populations!$B$9:$H$2009,5,FALSE) &amp; " and " &amp; VLOOKUP(E378,Flex_Target_Populations!$B$9:$H$2009,6,FALSE))</f>
        <v/>
      </c>
      <c r="G378" s="188"/>
      <c r="H378" s="188"/>
      <c r="I378" s="188"/>
      <c r="J378" s="188"/>
      <c r="K378" s="188"/>
      <c r="L378" s="188"/>
      <c r="M378" s="188"/>
      <c r="N378" s="188"/>
      <c r="O378" s="188"/>
      <c r="P378" s="188"/>
      <c r="Q378" s="189"/>
    </row>
    <row r="379" spans="2:17">
      <c r="B379" s="187"/>
      <c r="C379" s="188"/>
      <c r="D379" s="14" t="str" cm="1">
        <f t="array" ref="D379">_xlfn.IFS(C379="","",AND(LEFT(C379,3)&lt;&gt;"CRC", LEFT(C379,3)&lt;&gt;"DRC"),VLOOKUP(Flex_Summary!C379,Flex_Benefits!$B$13:$D$2013,3,FALSE),LEFT(C379,3)="CRC",VLOOKUP(Flex_Summary!C379,Flex_Benefits!$I$13:$K$2013,3,FALSE)&amp;" for "&amp;VLOOKUP(Flex_Summary!C379,Flex_Benefits!$I$13:$K$2013,2,FALSE),LEFT(C379,3)="DRC",IF(VLOOKUP(C379,Flex_Benefits!$N$13:$T$2013,6,FALSE)="",VLOOKUP(C379,Flex_Benefits!$N$13:$T$2013,7,FALSE)&amp;"% Coinsurance","$"&amp;VLOOKUP(C379,Flex_Benefits!$N$13:$T$2013,6,FALSE)&amp;" Copayments")&amp;" for "&amp;IF(VLOOKUP(C379,Flex_Benefits!$N$13:$T$2013,2,FALSE)&lt;&gt;'Dropdown Selections'!$Q$3,VLOOKUP(C379,Flex_Benefits!$N$13:$T$2013,2,FALSE),"all Part D drugs on tier(s) "&amp;VLOOKUP(C379,Flex_Benefits!$N$13:$T$2013,3,FALSE))&amp;IF(VLOOKUP(C379,Flex_Benefits!$N$13:$T$2013,4,FALSE)='Dropdown Selections'!$E$2," with a $"&amp;VLOOKUP(C379,Flex_Benefits!$N$13:$T$2013,5,FALSE)&amp;" deductible",""))</f>
        <v/>
      </c>
      <c r="E379" s="188"/>
      <c r="F379" s="14" t="str" cm="1">
        <f t="array" ref="F379">_xlfn.IFS(E379="","",  VLOOKUP(E379,Flex_Target_Populations!$B$9:$H$2009,2,FALSE)='Dropdown Selections'!$F$10, 'Dropdown Selections'!$F$10, VLOOKUP(E379,Flex_Target_Populations!$B$9:$H$2009,2,FALSE)='Dropdown Selections'!$F$9,'Dropdown Selections'!$F$9, VLOOKUP(E379,Flex_Target_Populations!$B$9:$H$2009,2,FALSE)='Dropdown Selections'!$F$3,"Enrollees with: " &amp;VLOOKUP(E379,Flex_Target_Populations!$B$9:$H$2009,6,FALSE), VLOOKUP(E379,Flex_Target_Populations!$B$9:$H$2009,2,FALSE)='Dropdown Selections'!$F$2, "LIS Levels: " &amp; VLOOKUP(E379,Flex_Target_Populations!$B$9:$H$2009,3,FALSE), VLOOKUP(E379,Flex_Target_Populations!$B$9:$H$2009,2,FALSE)='Dropdown Selections'!$F$4, VLOOKUP(E379,Flex_Target_Populations!$B$9:$H$2009,4,FALSE) &amp; " beginning at " &amp; VLOOKUP(E379,Flex_Target_Populations!$B$9:$H$2009,5,FALSE), VLOOKUP(E379,Flex_Target_Populations!$B$9:$H$2009,2,FALSE)='Dropdown Selections'!$F$5, VLOOKUP(E379,Flex_Target_Populations!$B$9:$H$2009,4,FALSE) &amp; " beginning at "&amp; VLOOKUP(E379,Flex_Target_Populations!$B$9:$H$2009,5,FALSE) &amp; " and " &amp; VLOOKUP(E379,Flex_Target_Populations!$B$9:$H$2009,6,FALSE), VLOOKUP(E379,Flex_Target_Populations!$B$9:$H$2009,2,FALSE)='Dropdown Selections'!$F$6, "LIS Levels: " &amp; VLOOKUP(E379,Flex_Target_Populations!$B$9:$H$2009,3,FALSE) &amp; " and " &amp; VLOOKUP(E379,Flex_Target_Populations!$B$9:$H$2009,6,FALSE), VLOOKUP(E379,Flex_Target_Populations!$B$9:$H$2009,2,FALSE)='Dropdown Selections'!$F$7, "LIS Levels: " &amp; VLOOKUP(E379,Flex_Target_Populations!$B$9:$H$2009,3,FALSE) &amp; " and " &amp; VLOOKUP(E379,Flex_Target_Populations!$B$9:$H$2009,4,FALSE) &amp; " beginning at "&amp; VLOOKUP(E379,Flex_Target_Populations!$B$9:$H$2009,5,FALSE), VLOOKUP(E379,Flex_Target_Populations!$B$9:$H$2009,2,FALSE)='Dropdown Selections'!$F$8,  "LIS Levels: " &amp; VLOOKUP(E379,Flex_Target_Populations!$B$9:$H$2009,3,FALSE) &amp; " and " &amp; VLOOKUP(E379,Flex_Target_Populations!$B$9:$H$2009,4,FALSE) &amp; " beginning at "&amp; VLOOKUP(E379,Flex_Target_Populations!$B$9:$H$2009,5,FALSE) &amp; " and " &amp; VLOOKUP(E379,Flex_Target_Populations!$B$9:$H$2009,6,FALSE))</f>
        <v/>
      </c>
      <c r="G379" s="188"/>
      <c r="H379" s="188"/>
      <c r="I379" s="188"/>
      <c r="J379" s="188"/>
      <c r="K379" s="188"/>
      <c r="L379" s="188"/>
      <c r="M379" s="188"/>
      <c r="N379" s="188"/>
      <c r="O379" s="188"/>
      <c r="P379" s="188"/>
      <c r="Q379" s="189"/>
    </row>
    <row r="380" spans="2:17">
      <c r="B380" s="187"/>
      <c r="C380" s="188"/>
      <c r="D380" s="14" t="str" cm="1">
        <f t="array" ref="D380">_xlfn.IFS(C380="","",AND(LEFT(C380,3)&lt;&gt;"CRC", LEFT(C380,3)&lt;&gt;"DRC"),VLOOKUP(Flex_Summary!C380,Flex_Benefits!$B$13:$D$2013,3,FALSE),LEFT(C380,3)="CRC",VLOOKUP(Flex_Summary!C380,Flex_Benefits!$I$13:$K$2013,3,FALSE)&amp;" for "&amp;VLOOKUP(Flex_Summary!C380,Flex_Benefits!$I$13:$K$2013,2,FALSE),LEFT(C380,3)="DRC",IF(VLOOKUP(C380,Flex_Benefits!$N$13:$T$2013,6,FALSE)="",VLOOKUP(C380,Flex_Benefits!$N$13:$T$2013,7,FALSE)&amp;"% Coinsurance","$"&amp;VLOOKUP(C380,Flex_Benefits!$N$13:$T$2013,6,FALSE)&amp;" Copayments")&amp;" for "&amp;IF(VLOOKUP(C380,Flex_Benefits!$N$13:$T$2013,2,FALSE)&lt;&gt;'Dropdown Selections'!$Q$3,VLOOKUP(C380,Flex_Benefits!$N$13:$T$2013,2,FALSE),"all Part D drugs on tier(s) "&amp;VLOOKUP(C380,Flex_Benefits!$N$13:$T$2013,3,FALSE))&amp;IF(VLOOKUP(C380,Flex_Benefits!$N$13:$T$2013,4,FALSE)='Dropdown Selections'!$E$2," with a $"&amp;VLOOKUP(C380,Flex_Benefits!$N$13:$T$2013,5,FALSE)&amp;" deductible",""))</f>
        <v/>
      </c>
      <c r="E380" s="188"/>
      <c r="F380" s="14" t="str" cm="1">
        <f t="array" ref="F380">_xlfn.IFS(E380="","",  VLOOKUP(E380,Flex_Target_Populations!$B$9:$H$2009,2,FALSE)='Dropdown Selections'!$F$10, 'Dropdown Selections'!$F$10, VLOOKUP(E380,Flex_Target_Populations!$B$9:$H$2009,2,FALSE)='Dropdown Selections'!$F$9,'Dropdown Selections'!$F$9, VLOOKUP(E380,Flex_Target_Populations!$B$9:$H$2009,2,FALSE)='Dropdown Selections'!$F$3,"Enrollees with: " &amp;VLOOKUP(E380,Flex_Target_Populations!$B$9:$H$2009,6,FALSE), VLOOKUP(E380,Flex_Target_Populations!$B$9:$H$2009,2,FALSE)='Dropdown Selections'!$F$2, "LIS Levels: " &amp; VLOOKUP(E380,Flex_Target_Populations!$B$9:$H$2009,3,FALSE), VLOOKUP(E380,Flex_Target_Populations!$B$9:$H$2009,2,FALSE)='Dropdown Selections'!$F$4, VLOOKUP(E380,Flex_Target_Populations!$B$9:$H$2009,4,FALSE) &amp; " beginning at " &amp; VLOOKUP(E380,Flex_Target_Populations!$B$9:$H$2009,5,FALSE), VLOOKUP(E380,Flex_Target_Populations!$B$9:$H$2009,2,FALSE)='Dropdown Selections'!$F$5, VLOOKUP(E380,Flex_Target_Populations!$B$9:$H$2009,4,FALSE) &amp; " beginning at "&amp; VLOOKUP(E380,Flex_Target_Populations!$B$9:$H$2009,5,FALSE) &amp; " and " &amp; VLOOKUP(E380,Flex_Target_Populations!$B$9:$H$2009,6,FALSE), VLOOKUP(E380,Flex_Target_Populations!$B$9:$H$2009,2,FALSE)='Dropdown Selections'!$F$6, "LIS Levels: " &amp; VLOOKUP(E380,Flex_Target_Populations!$B$9:$H$2009,3,FALSE) &amp; " and " &amp; VLOOKUP(E380,Flex_Target_Populations!$B$9:$H$2009,6,FALSE), VLOOKUP(E380,Flex_Target_Populations!$B$9:$H$2009,2,FALSE)='Dropdown Selections'!$F$7, "LIS Levels: " &amp; VLOOKUP(E380,Flex_Target_Populations!$B$9:$H$2009,3,FALSE) &amp; " and " &amp; VLOOKUP(E380,Flex_Target_Populations!$B$9:$H$2009,4,FALSE) &amp; " beginning at "&amp; VLOOKUP(E380,Flex_Target_Populations!$B$9:$H$2009,5,FALSE), VLOOKUP(E380,Flex_Target_Populations!$B$9:$H$2009,2,FALSE)='Dropdown Selections'!$F$8,  "LIS Levels: " &amp; VLOOKUP(E380,Flex_Target_Populations!$B$9:$H$2009,3,FALSE) &amp; " and " &amp; VLOOKUP(E380,Flex_Target_Populations!$B$9:$H$2009,4,FALSE) &amp; " beginning at "&amp; VLOOKUP(E380,Flex_Target_Populations!$B$9:$H$2009,5,FALSE) &amp; " and " &amp; VLOOKUP(E380,Flex_Target_Populations!$B$9:$H$2009,6,FALSE))</f>
        <v/>
      </c>
      <c r="G380" s="188"/>
      <c r="H380" s="188"/>
      <c r="I380" s="188"/>
      <c r="J380" s="188"/>
      <c r="K380" s="188"/>
      <c r="L380" s="188"/>
      <c r="M380" s="188"/>
      <c r="N380" s="188"/>
      <c r="O380" s="188"/>
      <c r="P380" s="188"/>
      <c r="Q380" s="189"/>
    </row>
    <row r="381" spans="2:17">
      <c r="B381" s="187"/>
      <c r="C381" s="188"/>
      <c r="D381" s="14" t="str" cm="1">
        <f t="array" ref="D381">_xlfn.IFS(C381="","",AND(LEFT(C381,3)&lt;&gt;"CRC", LEFT(C381,3)&lt;&gt;"DRC"),VLOOKUP(Flex_Summary!C381,Flex_Benefits!$B$13:$D$2013,3,FALSE),LEFT(C381,3)="CRC",VLOOKUP(Flex_Summary!C381,Flex_Benefits!$I$13:$K$2013,3,FALSE)&amp;" for "&amp;VLOOKUP(Flex_Summary!C381,Flex_Benefits!$I$13:$K$2013,2,FALSE),LEFT(C381,3)="DRC",IF(VLOOKUP(C381,Flex_Benefits!$N$13:$T$2013,6,FALSE)="",VLOOKUP(C381,Flex_Benefits!$N$13:$T$2013,7,FALSE)&amp;"% Coinsurance","$"&amp;VLOOKUP(C381,Flex_Benefits!$N$13:$T$2013,6,FALSE)&amp;" Copayments")&amp;" for "&amp;IF(VLOOKUP(C381,Flex_Benefits!$N$13:$T$2013,2,FALSE)&lt;&gt;'Dropdown Selections'!$Q$3,VLOOKUP(C381,Flex_Benefits!$N$13:$T$2013,2,FALSE),"all Part D drugs on tier(s) "&amp;VLOOKUP(C381,Flex_Benefits!$N$13:$T$2013,3,FALSE))&amp;IF(VLOOKUP(C381,Flex_Benefits!$N$13:$T$2013,4,FALSE)='Dropdown Selections'!$E$2," with a $"&amp;VLOOKUP(C381,Flex_Benefits!$N$13:$T$2013,5,FALSE)&amp;" deductible",""))</f>
        <v/>
      </c>
      <c r="E381" s="188"/>
      <c r="F381" s="14" t="str" cm="1">
        <f t="array" ref="F381">_xlfn.IFS(E381="","",  VLOOKUP(E381,Flex_Target_Populations!$B$9:$H$2009,2,FALSE)='Dropdown Selections'!$F$10, 'Dropdown Selections'!$F$10, VLOOKUP(E381,Flex_Target_Populations!$B$9:$H$2009,2,FALSE)='Dropdown Selections'!$F$9,'Dropdown Selections'!$F$9, VLOOKUP(E381,Flex_Target_Populations!$B$9:$H$2009,2,FALSE)='Dropdown Selections'!$F$3,"Enrollees with: " &amp;VLOOKUP(E381,Flex_Target_Populations!$B$9:$H$2009,6,FALSE), VLOOKUP(E381,Flex_Target_Populations!$B$9:$H$2009,2,FALSE)='Dropdown Selections'!$F$2, "LIS Levels: " &amp; VLOOKUP(E381,Flex_Target_Populations!$B$9:$H$2009,3,FALSE), VLOOKUP(E381,Flex_Target_Populations!$B$9:$H$2009,2,FALSE)='Dropdown Selections'!$F$4, VLOOKUP(E381,Flex_Target_Populations!$B$9:$H$2009,4,FALSE) &amp; " beginning at " &amp; VLOOKUP(E381,Flex_Target_Populations!$B$9:$H$2009,5,FALSE), VLOOKUP(E381,Flex_Target_Populations!$B$9:$H$2009,2,FALSE)='Dropdown Selections'!$F$5, VLOOKUP(E381,Flex_Target_Populations!$B$9:$H$2009,4,FALSE) &amp; " beginning at "&amp; VLOOKUP(E381,Flex_Target_Populations!$B$9:$H$2009,5,FALSE) &amp; " and " &amp; VLOOKUP(E381,Flex_Target_Populations!$B$9:$H$2009,6,FALSE), VLOOKUP(E381,Flex_Target_Populations!$B$9:$H$2009,2,FALSE)='Dropdown Selections'!$F$6, "LIS Levels: " &amp; VLOOKUP(E381,Flex_Target_Populations!$B$9:$H$2009,3,FALSE) &amp; " and " &amp; VLOOKUP(E381,Flex_Target_Populations!$B$9:$H$2009,6,FALSE), VLOOKUP(E381,Flex_Target_Populations!$B$9:$H$2009,2,FALSE)='Dropdown Selections'!$F$7, "LIS Levels: " &amp; VLOOKUP(E381,Flex_Target_Populations!$B$9:$H$2009,3,FALSE) &amp; " and " &amp; VLOOKUP(E381,Flex_Target_Populations!$B$9:$H$2009,4,FALSE) &amp; " beginning at "&amp; VLOOKUP(E381,Flex_Target_Populations!$B$9:$H$2009,5,FALSE), VLOOKUP(E381,Flex_Target_Populations!$B$9:$H$2009,2,FALSE)='Dropdown Selections'!$F$8,  "LIS Levels: " &amp; VLOOKUP(E381,Flex_Target_Populations!$B$9:$H$2009,3,FALSE) &amp; " and " &amp; VLOOKUP(E381,Flex_Target_Populations!$B$9:$H$2009,4,FALSE) &amp; " beginning at "&amp; VLOOKUP(E381,Flex_Target_Populations!$B$9:$H$2009,5,FALSE) &amp; " and " &amp; VLOOKUP(E381,Flex_Target_Populations!$B$9:$H$2009,6,FALSE))</f>
        <v/>
      </c>
      <c r="G381" s="188"/>
      <c r="H381" s="188"/>
      <c r="I381" s="188"/>
      <c r="J381" s="188"/>
      <c r="K381" s="188"/>
      <c r="L381" s="188"/>
      <c r="M381" s="188"/>
      <c r="N381" s="188"/>
      <c r="O381" s="188"/>
      <c r="P381" s="188"/>
      <c r="Q381" s="189"/>
    </row>
    <row r="382" spans="2:17">
      <c r="B382" s="187"/>
      <c r="C382" s="188"/>
      <c r="D382" s="14" t="str" cm="1">
        <f t="array" ref="D382">_xlfn.IFS(C382="","",AND(LEFT(C382,3)&lt;&gt;"CRC", LEFT(C382,3)&lt;&gt;"DRC"),VLOOKUP(Flex_Summary!C382,Flex_Benefits!$B$13:$D$2013,3,FALSE),LEFT(C382,3)="CRC",VLOOKUP(Flex_Summary!C382,Flex_Benefits!$I$13:$K$2013,3,FALSE)&amp;" for "&amp;VLOOKUP(Flex_Summary!C382,Flex_Benefits!$I$13:$K$2013,2,FALSE),LEFT(C382,3)="DRC",IF(VLOOKUP(C382,Flex_Benefits!$N$13:$T$2013,6,FALSE)="",VLOOKUP(C382,Flex_Benefits!$N$13:$T$2013,7,FALSE)&amp;"% Coinsurance","$"&amp;VLOOKUP(C382,Flex_Benefits!$N$13:$T$2013,6,FALSE)&amp;" Copayments")&amp;" for "&amp;IF(VLOOKUP(C382,Flex_Benefits!$N$13:$T$2013,2,FALSE)&lt;&gt;'Dropdown Selections'!$Q$3,VLOOKUP(C382,Flex_Benefits!$N$13:$T$2013,2,FALSE),"all Part D drugs on tier(s) "&amp;VLOOKUP(C382,Flex_Benefits!$N$13:$T$2013,3,FALSE))&amp;IF(VLOOKUP(C382,Flex_Benefits!$N$13:$T$2013,4,FALSE)='Dropdown Selections'!$E$2," with a $"&amp;VLOOKUP(C382,Flex_Benefits!$N$13:$T$2013,5,FALSE)&amp;" deductible",""))</f>
        <v/>
      </c>
      <c r="E382" s="188"/>
      <c r="F382" s="14" t="str" cm="1">
        <f t="array" ref="F382">_xlfn.IFS(E382="","",  VLOOKUP(E382,Flex_Target_Populations!$B$9:$H$2009,2,FALSE)='Dropdown Selections'!$F$10, 'Dropdown Selections'!$F$10, VLOOKUP(E382,Flex_Target_Populations!$B$9:$H$2009,2,FALSE)='Dropdown Selections'!$F$9,'Dropdown Selections'!$F$9, VLOOKUP(E382,Flex_Target_Populations!$B$9:$H$2009,2,FALSE)='Dropdown Selections'!$F$3,"Enrollees with: " &amp;VLOOKUP(E382,Flex_Target_Populations!$B$9:$H$2009,6,FALSE), VLOOKUP(E382,Flex_Target_Populations!$B$9:$H$2009,2,FALSE)='Dropdown Selections'!$F$2, "LIS Levels: " &amp; VLOOKUP(E382,Flex_Target_Populations!$B$9:$H$2009,3,FALSE), VLOOKUP(E382,Flex_Target_Populations!$B$9:$H$2009,2,FALSE)='Dropdown Selections'!$F$4, VLOOKUP(E382,Flex_Target_Populations!$B$9:$H$2009,4,FALSE) &amp; " beginning at " &amp; VLOOKUP(E382,Flex_Target_Populations!$B$9:$H$2009,5,FALSE), VLOOKUP(E382,Flex_Target_Populations!$B$9:$H$2009,2,FALSE)='Dropdown Selections'!$F$5, VLOOKUP(E382,Flex_Target_Populations!$B$9:$H$2009,4,FALSE) &amp; " beginning at "&amp; VLOOKUP(E382,Flex_Target_Populations!$B$9:$H$2009,5,FALSE) &amp; " and " &amp; VLOOKUP(E382,Flex_Target_Populations!$B$9:$H$2009,6,FALSE), VLOOKUP(E382,Flex_Target_Populations!$B$9:$H$2009,2,FALSE)='Dropdown Selections'!$F$6, "LIS Levels: " &amp; VLOOKUP(E382,Flex_Target_Populations!$B$9:$H$2009,3,FALSE) &amp; " and " &amp; VLOOKUP(E382,Flex_Target_Populations!$B$9:$H$2009,6,FALSE), VLOOKUP(E382,Flex_Target_Populations!$B$9:$H$2009,2,FALSE)='Dropdown Selections'!$F$7, "LIS Levels: " &amp; VLOOKUP(E382,Flex_Target_Populations!$B$9:$H$2009,3,FALSE) &amp; " and " &amp; VLOOKUP(E382,Flex_Target_Populations!$B$9:$H$2009,4,FALSE) &amp; " beginning at "&amp; VLOOKUP(E382,Flex_Target_Populations!$B$9:$H$2009,5,FALSE), VLOOKUP(E382,Flex_Target_Populations!$B$9:$H$2009,2,FALSE)='Dropdown Selections'!$F$8,  "LIS Levels: " &amp; VLOOKUP(E382,Flex_Target_Populations!$B$9:$H$2009,3,FALSE) &amp; " and " &amp; VLOOKUP(E382,Flex_Target_Populations!$B$9:$H$2009,4,FALSE) &amp; " beginning at "&amp; VLOOKUP(E382,Flex_Target_Populations!$B$9:$H$2009,5,FALSE) &amp; " and " &amp; VLOOKUP(E382,Flex_Target_Populations!$B$9:$H$2009,6,FALSE))</f>
        <v/>
      </c>
      <c r="G382" s="188"/>
      <c r="H382" s="188"/>
      <c r="I382" s="188"/>
      <c r="J382" s="188"/>
      <c r="K382" s="188"/>
      <c r="L382" s="188"/>
      <c r="M382" s="188"/>
      <c r="N382" s="188"/>
      <c r="O382" s="188"/>
      <c r="P382" s="188"/>
      <c r="Q382" s="189"/>
    </row>
    <row r="383" spans="2:17">
      <c r="B383" s="187"/>
      <c r="C383" s="188"/>
      <c r="D383" s="14" t="str" cm="1">
        <f t="array" ref="D383">_xlfn.IFS(C383="","",AND(LEFT(C383,3)&lt;&gt;"CRC", LEFT(C383,3)&lt;&gt;"DRC"),VLOOKUP(Flex_Summary!C383,Flex_Benefits!$B$13:$D$2013,3,FALSE),LEFT(C383,3)="CRC",VLOOKUP(Flex_Summary!C383,Flex_Benefits!$I$13:$K$2013,3,FALSE)&amp;" for "&amp;VLOOKUP(Flex_Summary!C383,Flex_Benefits!$I$13:$K$2013,2,FALSE),LEFT(C383,3)="DRC",IF(VLOOKUP(C383,Flex_Benefits!$N$13:$T$2013,6,FALSE)="",VLOOKUP(C383,Flex_Benefits!$N$13:$T$2013,7,FALSE)&amp;"% Coinsurance","$"&amp;VLOOKUP(C383,Flex_Benefits!$N$13:$T$2013,6,FALSE)&amp;" Copayments")&amp;" for "&amp;IF(VLOOKUP(C383,Flex_Benefits!$N$13:$T$2013,2,FALSE)&lt;&gt;'Dropdown Selections'!$Q$3,VLOOKUP(C383,Flex_Benefits!$N$13:$T$2013,2,FALSE),"all Part D drugs on tier(s) "&amp;VLOOKUP(C383,Flex_Benefits!$N$13:$T$2013,3,FALSE))&amp;IF(VLOOKUP(C383,Flex_Benefits!$N$13:$T$2013,4,FALSE)='Dropdown Selections'!$E$2," with a $"&amp;VLOOKUP(C383,Flex_Benefits!$N$13:$T$2013,5,FALSE)&amp;" deductible",""))</f>
        <v/>
      </c>
      <c r="E383" s="188"/>
      <c r="F383" s="14" t="str" cm="1">
        <f t="array" ref="F383">_xlfn.IFS(E383="","",  VLOOKUP(E383,Flex_Target_Populations!$B$9:$H$2009,2,FALSE)='Dropdown Selections'!$F$10, 'Dropdown Selections'!$F$10, VLOOKUP(E383,Flex_Target_Populations!$B$9:$H$2009,2,FALSE)='Dropdown Selections'!$F$9,'Dropdown Selections'!$F$9, VLOOKUP(E383,Flex_Target_Populations!$B$9:$H$2009,2,FALSE)='Dropdown Selections'!$F$3,"Enrollees with: " &amp;VLOOKUP(E383,Flex_Target_Populations!$B$9:$H$2009,6,FALSE), VLOOKUP(E383,Flex_Target_Populations!$B$9:$H$2009,2,FALSE)='Dropdown Selections'!$F$2, "LIS Levels: " &amp; VLOOKUP(E383,Flex_Target_Populations!$B$9:$H$2009,3,FALSE), VLOOKUP(E383,Flex_Target_Populations!$B$9:$H$2009,2,FALSE)='Dropdown Selections'!$F$4, VLOOKUP(E383,Flex_Target_Populations!$B$9:$H$2009,4,FALSE) &amp; " beginning at " &amp; VLOOKUP(E383,Flex_Target_Populations!$B$9:$H$2009,5,FALSE), VLOOKUP(E383,Flex_Target_Populations!$B$9:$H$2009,2,FALSE)='Dropdown Selections'!$F$5, VLOOKUP(E383,Flex_Target_Populations!$B$9:$H$2009,4,FALSE) &amp; " beginning at "&amp; VLOOKUP(E383,Flex_Target_Populations!$B$9:$H$2009,5,FALSE) &amp; " and " &amp; VLOOKUP(E383,Flex_Target_Populations!$B$9:$H$2009,6,FALSE), VLOOKUP(E383,Flex_Target_Populations!$B$9:$H$2009,2,FALSE)='Dropdown Selections'!$F$6, "LIS Levels: " &amp; VLOOKUP(E383,Flex_Target_Populations!$B$9:$H$2009,3,FALSE) &amp; " and " &amp; VLOOKUP(E383,Flex_Target_Populations!$B$9:$H$2009,6,FALSE), VLOOKUP(E383,Flex_Target_Populations!$B$9:$H$2009,2,FALSE)='Dropdown Selections'!$F$7, "LIS Levels: " &amp; VLOOKUP(E383,Flex_Target_Populations!$B$9:$H$2009,3,FALSE) &amp; " and " &amp; VLOOKUP(E383,Flex_Target_Populations!$B$9:$H$2009,4,FALSE) &amp; " beginning at "&amp; VLOOKUP(E383,Flex_Target_Populations!$B$9:$H$2009,5,FALSE), VLOOKUP(E383,Flex_Target_Populations!$B$9:$H$2009,2,FALSE)='Dropdown Selections'!$F$8,  "LIS Levels: " &amp; VLOOKUP(E383,Flex_Target_Populations!$B$9:$H$2009,3,FALSE) &amp; " and " &amp; VLOOKUP(E383,Flex_Target_Populations!$B$9:$H$2009,4,FALSE) &amp; " beginning at "&amp; VLOOKUP(E383,Flex_Target_Populations!$B$9:$H$2009,5,FALSE) &amp; " and " &amp; VLOOKUP(E383,Flex_Target_Populations!$B$9:$H$2009,6,FALSE))</f>
        <v/>
      </c>
      <c r="G383" s="188"/>
      <c r="H383" s="188"/>
      <c r="I383" s="188"/>
      <c r="J383" s="188"/>
      <c r="K383" s="188"/>
      <c r="L383" s="188"/>
      <c r="M383" s="188"/>
      <c r="N383" s="188"/>
      <c r="O383" s="188"/>
      <c r="P383" s="188"/>
      <c r="Q383" s="189"/>
    </row>
    <row r="384" spans="2:17">
      <c r="B384" s="187"/>
      <c r="C384" s="188"/>
      <c r="D384" s="14" t="str" cm="1">
        <f t="array" ref="D384">_xlfn.IFS(C384="","",AND(LEFT(C384,3)&lt;&gt;"CRC", LEFT(C384,3)&lt;&gt;"DRC"),VLOOKUP(Flex_Summary!C384,Flex_Benefits!$B$13:$D$2013,3,FALSE),LEFT(C384,3)="CRC",VLOOKUP(Flex_Summary!C384,Flex_Benefits!$I$13:$K$2013,3,FALSE)&amp;" for "&amp;VLOOKUP(Flex_Summary!C384,Flex_Benefits!$I$13:$K$2013,2,FALSE),LEFT(C384,3)="DRC",IF(VLOOKUP(C384,Flex_Benefits!$N$13:$T$2013,6,FALSE)="",VLOOKUP(C384,Flex_Benefits!$N$13:$T$2013,7,FALSE)&amp;"% Coinsurance","$"&amp;VLOOKUP(C384,Flex_Benefits!$N$13:$T$2013,6,FALSE)&amp;" Copayments")&amp;" for "&amp;IF(VLOOKUP(C384,Flex_Benefits!$N$13:$T$2013,2,FALSE)&lt;&gt;'Dropdown Selections'!$Q$3,VLOOKUP(C384,Flex_Benefits!$N$13:$T$2013,2,FALSE),"all Part D drugs on tier(s) "&amp;VLOOKUP(C384,Flex_Benefits!$N$13:$T$2013,3,FALSE))&amp;IF(VLOOKUP(C384,Flex_Benefits!$N$13:$T$2013,4,FALSE)='Dropdown Selections'!$E$2," with a $"&amp;VLOOKUP(C384,Flex_Benefits!$N$13:$T$2013,5,FALSE)&amp;" deductible",""))</f>
        <v/>
      </c>
      <c r="E384" s="188"/>
      <c r="F384" s="14" t="str" cm="1">
        <f t="array" ref="F384">_xlfn.IFS(E384="","",  VLOOKUP(E384,Flex_Target_Populations!$B$9:$H$2009,2,FALSE)='Dropdown Selections'!$F$10, 'Dropdown Selections'!$F$10, VLOOKUP(E384,Flex_Target_Populations!$B$9:$H$2009,2,FALSE)='Dropdown Selections'!$F$9,'Dropdown Selections'!$F$9, VLOOKUP(E384,Flex_Target_Populations!$B$9:$H$2009,2,FALSE)='Dropdown Selections'!$F$3,"Enrollees with: " &amp;VLOOKUP(E384,Flex_Target_Populations!$B$9:$H$2009,6,FALSE), VLOOKUP(E384,Flex_Target_Populations!$B$9:$H$2009,2,FALSE)='Dropdown Selections'!$F$2, "LIS Levels: " &amp; VLOOKUP(E384,Flex_Target_Populations!$B$9:$H$2009,3,FALSE), VLOOKUP(E384,Flex_Target_Populations!$B$9:$H$2009,2,FALSE)='Dropdown Selections'!$F$4, VLOOKUP(E384,Flex_Target_Populations!$B$9:$H$2009,4,FALSE) &amp; " beginning at " &amp; VLOOKUP(E384,Flex_Target_Populations!$B$9:$H$2009,5,FALSE), VLOOKUP(E384,Flex_Target_Populations!$B$9:$H$2009,2,FALSE)='Dropdown Selections'!$F$5, VLOOKUP(E384,Flex_Target_Populations!$B$9:$H$2009,4,FALSE) &amp; " beginning at "&amp; VLOOKUP(E384,Flex_Target_Populations!$B$9:$H$2009,5,FALSE) &amp; " and " &amp; VLOOKUP(E384,Flex_Target_Populations!$B$9:$H$2009,6,FALSE), VLOOKUP(E384,Flex_Target_Populations!$B$9:$H$2009,2,FALSE)='Dropdown Selections'!$F$6, "LIS Levels: " &amp; VLOOKUP(E384,Flex_Target_Populations!$B$9:$H$2009,3,FALSE) &amp; " and " &amp; VLOOKUP(E384,Flex_Target_Populations!$B$9:$H$2009,6,FALSE), VLOOKUP(E384,Flex_Target_Populations!$B$9:$H$2009,2,FALSE)='Dropdown Selections'!$F$7, "LIS Levels: " &amp; VLOOKUP(E384,Flex_Target_Populations!$B$9:$H$2009,3,FALSE) &amp; " and " &amp; VLOOKUP(E384,Flex_Target_Populations!$B$9:$H$2009,4,FALSE) &amp; " beginning at "&amp; VLOOKUP(E384,Flex_Target_Populations!$B$9:$H$2009,5,FALSE), VLOOKUP(E384,Flex_Target_Populations!$B$9:$H$2009,2,FALSE)='Dropdown Selections'!$F$8,  "LIS Levels: " &amp; VLOOKUP(E384,Flex_Target_Populations!$B$9:$H$2009,3,FALSE) &amp; " and " &amp; VLOOKUP(E384,Flex_Target_Populations!$B$9:$H$2009,4,FALSE) &amp; " beginning at "&amp; VLOOKUP(E384,Flex_Target_Populations!$B$9:$H$2009,5,FALSE) &amp; " and " &amp; VLOOKUP(E384,Flex_Target_Populations!$B$9:$H$2009,6,FALSE))</f>
        <v/>
      </c>
      <c r="G384" s="188"/>
      <c r="H384" s="188"/>
      <c r="I384" s="188"/>
      <c r="J384" s="188"/>
      <c r="K384" s="188"/>
      <c r="L384" s="188"/>
      <c r="M384" s="188"/>
      <c r="N384" s="188"/>
      <c r="O384" s="188"/>
      <c r="P384" s="188"/>
      <c r="Q384" s="189"/>
    </row>
    <row r="385" spans="2:17">
      <c r="B385" s="187"/>
      <c r="C385" s="188"/>
      <c r="D385" s="14" t="str" cm="1">
        <f t="array" ref="D385">_xlfn.IFS(C385="","",AND(LEFT(C385,3)&lt;&gt;"CRC", LEFT(C385,3)&lt;&gt;"DRC"),VLOOKUP(Flex_Summary!C385,Flex_Benefits!$B$13:$D$2013,3,FALSE),LEFT(C385,3)="CRC",VLOOKUP(Flex_Summary!C385,Flex_Benefits!$I$13:$K$2013,3,FALSE)&amp;" for "&amp;VLOOKUP(Flex_Summary!C385,Flex_Benefits!$I$13:$K$2013,2,FALSE),LEFT(C385,3)="DRC",IF(VLOOKUP(C385,Flex_Benefits!$N$13:$T$2013,6,FALSE)="",VLOOKUP(C385,Flex_Benefits!$N$13:$T$2013,7,FALSE)&amp;"% Coinsurance","$"&amp;VLOOKUP(C385,Flex_Benefits!$N$13:$T$2013,6,FALSE)&amp;" Copayments")&amp;" for "&amp;IF(VLOOKUP(C385,Flex_Benefits!$N$13:$T$2013,2,FALSE)&lt;&gt;'Dropdown Selections'!$Q$3,VLOOKUP(C385,Flex_Benefits!$N$13:$T$2013,2,FALSE),"all Part D drugs on tier(s) "&amp;VLOOKUP(C385,Flex_Benefits!$N$13:$T$2013,3,FALSE))&amp;IF(VLOOKUP(C385,Flex_Benefits!$N$13:$T$2013,4,FALSE)='Dropdown Selections'!$E$2," with a $"&amp;VLOOKUP(C385,Flex_Benefits!$N$13:$T$2013,5,FALSE)&amp;" deductible",""))</f>
        <v/>
      </c>
      <c r="E385" s="188"/>
      <c r="F385" s="14" t="str" cm="1">
        <f t="array" ref="F385">_xlfn.IFS(E385="","",  VLOOKUP(E385,Flex_Target_Populations!$B$9:$H$2009,2,FALSE)='Dropdown Selections'!$F$10, 'Dropdown Selections'!$F$10, VLOOKUP(E385,Flex_Target_Populations!$B$9:$H$2009,2,FALSE)='Dropdown Selections'!$F$9,'Dropdown Selections'!$F$9, VLOOKUP(E385,Flex_Target_Populations!$B$9:$H$2009,2,FALSE)='Dropdown Selections'!$F$3,"Enrollees with: " &amp;VLOOKUP(E385,Flex_Target_Populations!$B$9:$H$2009,6,FALSE), VLOOKUP(E385,Flex_Target_Populations!$B$9:$H$2009,2,FALSE)='Dropdown Selections'!$F$2, "LIS Levels: " &amp; VLOOKUP(E385,Flex_Target_Populations!$B$9:$H$2009,3,FALSE), VLOOKUP(E385,Flex_Target_Populations!$B$9:$H$2009,2,FALSE)='Dropdown Selections'!$F$4, VLOOKUP(E385,Flex_Target_Populations!$B$9:$H$2009,4,FALSE) &amp; " beginning at " &amp; VLOOKUP(E385,Flex_Target_Populations!$B$9:$H$2009,5,FALSE), VLOOKUP(E385,Flex_Target_Populations!$B$9:$H$2009,2,FALSE)='Dropdown Selections'!$F$5, VLOOKUP(E385,Flex_Target_Populations!$B$9:$H$2009,4,FALSE) &amp; " beginning at "&amp; VLOOKUP(E385,Flex_Target_Populations!$B$9:$H$2009,5,FALSE) &amp; " and " &amp; VLOOKUP(E385,Flex_Target_Populations!$B$9:$H$2009,6,FALSE), VLOOKUP(E385,Flex_Target_Populations!$B$9:$H$2009,2,FALSE)='Dropdown Selections'!$F$6, "LIS Levels: " &amp; VLOOKUP(E385,Flex_Target_Populations!$B$9:$H$2009,3,FALSE) &amp; " and " &amp; VLOOKUP(E385,Flex_Target_Populations!$B$9:$H$2009,6,FALSE), VLOOKUP(E385,Flex_Target_Populations!$B$9:$H$2009,2,FALSE)='Dropdown Selections'!$F$7, "LIS Levels: " &amp; VLOOKUP(E385,Flex_Target_Populations!$B$9:$H$2009,3,FALSE) &amp; " and " &amp; VLOOKUP(E385,Flex_Target_Populations!$B$9:$H$2009,4,FALSE) &amp; " beginning at "&amp; VLOOKUP(E385,Flex_Target_Populations!$B$9:$H$2009,5,FALSE), VLOOKUP(E385,Flex_Target_Populations!$B$9:$H$2009,2,FALSE)='Dropdown Selections'!$F$8,  "LIS Levels: " &amp; VLOOKUP(E385,Flex_Target_Populations!$B$9:$H$2009,3,FALSE) &amp; " and " &amp; VLOOKUP(E385,Flex_Target_Populations!$B$9:$H$2009,4,FALSE) &amp; " beginning at "&amp; VLOOKUP(E385,Flex_Target_Populations!$B$9:$H$2009,5,FALSE) &amp; " and " &amp; VLOOKUP(E385,Flex_Target_Populations!$B$9:$H$2009,6,FALSE))</f>
        <v/>
      </c>
      <c r="G385" s="188"/>
      <c r="H385" s="188"/>
      <c r="I385" s="188"/>
      <c r="J385" s="188"/>
      <c r="K385" s="188"/>
      <c r="L385" s="188"/>
      <c r="M385" s="188"/>
      <c r="N385" s="188"/>
      <c r="O385" s="188"/>
      <c r="P385" s="188"/>
      <c r="Q385" s="189"/>
    </row>
    <row r="386" spans="2:17">
      <c r="B386" s="187"/>
      <c r="C386" s="188"/>
      <c r="D386" s="14" t="str" cm="1">
        <f t="array" ref="D386">_xlfn.IFS(C386="","",AND(LEFT(C386,3)&lt;&gt;"CRC", LEFT(C386,3)&lt;&gt;"DRC"),VLOOKUP(Flex_Summary!C386,Flex_Benefits!$B$13:$D$2013,3,FALSE),LEFT(C386,3)="CRC",VLOOKUP(Flex_Summary!C386,Flex_Benefits!$I$13:$K$2013,3,FALSE)&amp;" for "&amp;VLOOKUP(Flex_Summary!C386,Flex_Benefits!$I$13:$K$2013,2,FALSE),LEFT(C386,3)="DRC",IF(VLOOKUP(C386,Flex_Benefits!$N$13:$T$2013,6,FALSE)="",VLOOKUP(C386,Flex_Benefits!$N$13:$T$2013,7,FALSE)&amp;"% Coinsurance","$"&amp;VLOOKUP(C386,Flex_Benefits!$N$13:$T$2013,6,FALSE)&amp;" Copayments")&amp;" for "&amp;IF(VLOOKUP(C386,Flex_Benefits!$N$13:$T$2013,2,FALSE)&lt;&gt;'Dropdown Selections'!$Q$3,VLOOKUP(C386,Flex_Benefits!$N$13:$T$2013,2,FALSE),"all Part D drugs on tier(s) "&amp;VLOOKUP(C386,Flex_Benefits!$N$13:$T$2013,3,FALSE))&amp;IF(VLOOKUP(C386,Flex_Benefits!$N$13:$T$2013,4,FALSE)='Dropdown Selections'!$E$2," with a $"&amp;VLOOKUP(C386,Flex_Benefits!$N$13:$T$2013,5,FALSE)&amp;" deductible",""))</f>
        <v/>
      </c>
      <c r="E386" s="188"/>
      <c r="F386" s="14" t="str" cm="1">
        <f t="array" ref="F386">_xlfn.IFS(E386="","",  VLOOKUP(E386,Flex_Target_Populations!$B$9:$H$2009,2,FALSE)='Dropdown Selections'!$F$10, 'Dropdown Selections'!$F$10, VLOOKUP(E386,Flex_Target_Populations!$B$9:$H$2009,2,FALSE)='Dropdown Selections'!$F$9,'Dropdown Selections'!$F$9, VLOOKUP(E386,Flex_Target_Populations!$B$9:$H$2009,2,FALSE)='Dropdown Selections'!$F$3,"Enrollees with: " &amp;VLOOKUP(E386,Flex_Target_Populations!$B$9:$H$2009,6,FALSE), VLOOKUP(E386,Flex_Target_Populations!$B$9:$H$2009,2,FALSE)='Dropdown Selections'!$F$2, "LIS Levels: " &amp; VLOOKUP(E386,Flex_Target_Populations!$B$9:$H$2009,3,FALSE), VLOOKUP(E386,Flex_Target_Populations!$B$9:$H$2009,2,FALSE)='Dropdown Selections'!$F$4, VLOOKUP(E386,Flex_Target_Populations!$B$9:$H$2009,4,FALSE) &amp; " beginning at " &amp; VLOOKUP(E386,Flex_Target_Populations!$B$9:$H$2009,5,FALSE), VLOOKUP(E386,Flex_Target_Populations!$B$9:$H$2009,2,FALSE)='Dropdown Selections'!$F$5, VLOOKUP(E386,Flex_Target_Populations!$B$9:$H$2009,4,FALSE) &amp; " beginning at "&amp; VLOOKUP(E386,Flex_Target_Populations!$B$9:$H$2009,5,FALSE) &amp; " and " &amp; VLOOKUP(E386,Flex_Target_Populations!$B$9:$H$2009,6,FALSE), VLOOKUP(E386,Flex_Target_Populations!$B$9:$H$2009,2,FALSE)='Dropdown Selections'!$F$6, "LIS Levels: " &amp; VLOOKUP(E386,Flex_Target_Populations!$B$9:$H$2009,3,FALSE) &amp; " and " &amp; VLOOKUP(E386,Flex_Target_Populations!$B$9:$H$2009,6,FALSE), VLOOKUP(E386,Flex_Target_Populations!$B$9:$H$2009,2,FALSE)='Dropdown Selections'!$F$7, "LIS Levels: " &amp; VLOOKUP(E386,Flex_Target_Populations!$B$9:$H$2009,3,FALSE) &amp; " and " &amp; VLOOKUP(E386,Flex_Target_Populations!$B$9:$H$2009,4,FALSE) &amp; " beginning at "&amp; VLOOKUP(E386,Flex_Target_Populations!$B$9:$H$2009,5,FALSE), VLOOKUP(E386,Flex_Target_Populations!$B$9:$H$2009,2,FALSE)='Dropdown Selections'!$F$8,  "LIS Levels: " &amp; VLOOKUP(E386,Flex_Target_Populations!$B$9:$H$2009,3,FALSE) &amp; " and " &amp; VLOOKUP(E386,Flex_Target_Populations!$B$9:$H$2009,4,FALSE) &amp; " beginning at "&amp; VLOOKUP(E386,Flex_Target_Populations!$B$9:$H$2009,5,FALSE) &amp; " and " &amp; VLOOKUP(E386,Flex_Target_Populations!$B$9:$H$2009,6,FALSE))</f>
        <v/>
      </c>
      <c r="G386" s="188"/>
      <c r="H386" s="188"/>
      <c r="I386" s="188"/>
      <c r="J386" s="188"/>
      <c r="K386" s="188"/>
      <c r="L386" s="188"/>
      <c r="M386" s="188"/>
      <c r="N386" s="188"/>
      <c r="O386" s="188"/>
      <c r="P386" s="188"/>
      <c r="Q386" s="189"/>
    </row>
    <row r="387" spans="2:17">
      <c r="B387" s="187"/>
      <c r="C387" s="188"/>
      <c r="D387" s="14" t="str" cm="1">
        <f t="array" ref="D387">_xlfn.IFS(C387="","",AND(LEFT(C387,3)&lt;&gt;"CRC", LEFT(C387,3)&lt;&gt;"DRC"),VLOOKUP(Flex_Summary!C387,Flex_Benefits!$B$13:$D$2013,3,FALSE),LEFT(C387,3)="CRC",VLOOKUP(Flex_Summary!C387,Flex_Benefits!$I$13:$K$2013,3,FALSE)&amp;" for "&amp;VLOOKUP(Flex_Summary!C387,Flex_Benefits!$I$13:$K$2013,2,FALSE),LEFT(C387,3)="DRC",IF(VLOOKUP(C387,Flex_Benefits!$N$13:$T$2013,6,FALSE)="",VLOOKUP(C387,Flex_Benefits!$N$13:$T$2013,7,FALSE)&amp;"% Coinsurance","$"&amp;VLOOKUP(C387,Flex_Benefits!$N$13:$T$2013,6,FALSE)&amp;" Copayments")&amp;" for "&amp;IF(VLOOKUP(C387,Flex_Benefits!$N$13:$T$2013,2,FALSE)&lt;&gt;'Dropdown Selections'!$Q$3,VLOOKUP(C387,Flex_Benefits!$N$13:$T$2013,2,FALSE),"all Part D drugs on tier(s) "&amp;VLOOKUP(C387,Flex_Benefits!$N$13:$T$2013,3,FALSE))&amp;IF(VLOOKUP(C387,Flex_Benefits!$N$13:$T$2013,4,FALSE)='Dropdown Selections'!$E$2," with a $"&amp;VLOOKUP(C387,Flex_Benefits!$N$13:$T$2013,5,FALSE)&amp;" deductible",""))</f>
        <v/>
      </c>
      <c r="E387" s="188"/>
      <c r="F387" s="14" t="str" cm="1">
        <f t="array" ref="F387">_xlfn.IFS(E387="","",  VLOOKUP(E387,Flex_Target_Populations!$B$9:$H$2009,2,FALSE)='Dropdown Selections'!$F$10, 'Dropdown Selections'!$F$10, VLOOKUP(E387,Flex_Target_Populations!$B$9:$H$2009,2,FALSE)='Dropdown Selections'!$F$9,'Dropdown Selections'!$F$9, VLOOKUP(E387,Flex_Target_Populations!$B$9:$H$2009,2,FALSE)='Dropdown Selections'!$F$3,"Enrollees with: " &amp;VLOOKUP(E387,Flex_Target_Populations!$B$9:$H$2009,6,FALSE), VLOOKUP(E387,Flex_Target_Populations!$B$9:$H$2009,2,FALSE)='Dropdown Selections'!$F$2, "LIS Levels: " &amp; VLOOKUP(E387,Flex_Target_Populations!$B$9:$H$2009,3,FALSE), VLOOKUP(E387,Flex_Target_Populations!$B$9:$H$2009,2,FALSE)='Dropdown Selections'!$F$4, VLOOKUP(E387,Flex_Target_Populations!$B$9:$H$2009,4,FALSE) &amp; " beginning at " &amp; VLOOKUP(E387,Flex_Target_Populations!$B$9:$H$2009,5,FALSE), VLOOKUP(E387,Flex_Target_Populations!$B$9:$H$2009,2,FALSE)='Dropdown Selections'!$F$5, VLOOKUP(E387,Flex_Target_Populations!$B$9:$H$2009,4,FALSE) &amp; " beginning at "&amp; VLOOKUP(E387,Flex_Target_Populations!$B$9:$H$2009,5,FALSE) &amp; " and " &amp; VLOOKUP(E387,Flex_Target_Populations!$B$9:$H$2009,6,FALSE), VLOOKUP(E387,Flex_Target_Populations!$B$9:$H$2009,2,FALSE)='Dropdown Selections'!$F$6, "LIS Levels: " &amp; VLOOKUP(E387,Flex_Target_Populations!$B$9:$H$2009,3,FALSE) &amp; " and " &amp; VLOOKUP(E387,Flex_Target_Populations!$B$9:$H$2009,6,FALSE), VLOOKUP(E387,Flex_Target_Populations!$B$9:$H$2009,2,FALSE)='Dropdown Selections'!$F$7, "LIS Levels: " &amp; VLOOKUP(E387,Flex_Target_Populations!$B$9:$H$2009,3,FALSE) &amp; " and " &amp; VLOOKUP(E387,Flex_Target_Populations!$B$9:$H$2009,4,FALSE) &amp; " beginning at "&amp; VLOOKUP(E387,Flex_Target_Populations!$B$9:$H$2009,5,FALSE), VLOOKUP(E387,Flex_Target_Populations!$B$9:$H$2009,2,FALSE)='Dropdown Selections'!$F$8,  "LIS Levels: " &amp; VLOOKUP(E387,Flex_Target_Populations!$B$9:$H$2009,3,FALSE) &amp; " and " &amp; VLOOKUP(E387,Flex_Target_Populations!$B$9:$H$2009,4,FALSE) &amp; " beginning at "&amp; VLOOKUP(E387,Flex_Target_Populations!$B$9:$H$2009,5,FALSE) &amp; " and " &amp; VLOOKUP(E387,Flex_Target_Populations!$B$9:$H$2009,6,FALSE))</f>
        <v/>
      </c>
      <c r="G387" s="188"/>
      <c r="H387" s="188"/>
      <c r="I387" s="188"/>
      <c r="J387" s="188"/>
      <c r="K387" s="188"/>
      <c r="L387" s="188"/>
      <c r="M387" s="188"/>
      <c r="N387" s="188"/>
      <c r="O387" s="188"/>
      <c r="P387" s="188"/>
      <c r="Q387" s="189"/>
    </row>
    <row r="388" spans="2:17">
      <c r="B388" s="187"/>
      <c r="C388" s="188"/>
      <c r="D388" s="14" t="str" cm="1">
        <f t="array" ref="D388">_xlfn.IFS(C388="","",AND(LEFT(C388,3)&lt;&gt;"CRC", LEFT(C388,3)&lt;&gt;"DRC"),VLOOKUP(Flex_Summary!C388,Flex_Benefits!$B$13:$D$2013,3,FALSE),LEFT(C388,3)="CRC",VLOOKUP(Flex_Summary!C388,Flex_Benefits!$I$13:$K$2013,3,FALSE)&amp;" for "&amp;VLOOKUP(Flex_Summary!C388,Flex_Benefits!$I$13:$K$2013,2,FALSE),LEFT(C388,3)="DRC",IF(VLOOKUP(C388,Flex_Benefits!$N$13:$T$2013,6,FALSE)="",VLOOKUP(C388,Flex_Benefits!$N$13:$T$2013,7,FALSE)&amp;"% Coinsurance","$"&amp;VLOOKUP(C388,Flex_Benefits!$N$13:$T$2013,6,FALSE)&amp;" Copayments")&amp;" for "&amp;IF(VLOOKUP(C388,Flex_Benefits!$N$13:$T$2013,2,FALSE)&lt;&gt;'Dropdown Selections'!$Q$3,VLOOKUP(C388,Flex_Benefits!$N$13:$T$2013,2,FALSE),"all Part D drugs on tier(s) "&amp;VLOOKUP(C388,Flex_Benefits!$N$13:$T$2013,3,FALSE))&amp;IF(VLOOKUP(C388,Flex_Benefits!$N$13:$T$2013,4,FALSE)='Dropdown Selections'!$E$2," with a $"&amp;VLOOKUP(C388,Flex_Benefits!$N$13:$T$2013,5,FALSE)&amp;" deductible",""))</f>
        <v/>
      </c>
      <c r="E388" s="188"/>
      <c r="F388" s="14" t="str" cm="1">
        <f t="array" ref="F388">_xlfn.IFS(E388="","",  VLOOKUP(E388,Flex_Target_Populations!$B$9:$H$2009,2,FALSE)='Dropdown Selections'!$F$10, 'Dropdown Selections'!$F$10, VLOOKUP(E388,Flex_Target_Populations!$B$9:$H$2009,2,FALSE)='Dropdown Selections'!$F$9,'Dropdown Selections'!$F$9, VLOOKUP(E388,Flex_Target_Populations!$B$9:$H$2009,2,FALSE)='Dropdown Selections'!$F$3,"Enrollees with: " &amp;VLOOKUP(E388,Flex_Target_Populations!$B$9:$H$2009,6,FALSE), VLOOKUP(E388,Flex_Target_Populations!$B$9:$H$2009,2,FALSE)='Dropdown Selections'!$F$2, "LIS Levels: " &amp; VLOOKUP(E388,Flex_Target_Populations!$B$9:$H$2009,3,FALSE), VLOOKUP(E388,Flex_Target_Populations!$B$9:$H$2009,2,FALSE)='Dropdown Selections'!$F$4, VLOOKUP(E388,Flex_Target_Populations!$B$9:$H$2009,4,FALSE) &amp; " beginning at " &amp; VLOOKUP(E388,Flex_Target_Populations!$B$9:$H$2009,5,FALSE), VLOOKUP(E388,Flex_Target_Populations!$B$9:$H$2009,2,FALSE)='Dropdown Selections'!$F$5, VLOOKUP(E388,Flex_Target_Populations!$B$9:$H$2009,4,FALSE) &amp; " beginning at "&amp; VLOOKUP(E388,Flex_Target_Populations!$B$9:$H$2009,5,FALSE) &amp; " and " &amp; VLOOKUP(E388,Flex_Target_Populations!$B$9:$H$2009,6,FALSE), VLOOKUP(E388,Flex_Target_Populations!$B$9:$H$2009,2,FALSE)='Dropdown Selections'!$F$6, "LIS Levels: " &amp; VLOOKUP(E388,Flex_Target_Populations!$B$9:$H$2009,3,FALSE) &amp; " and " &amp; VLOOKUP(E388,Flex_Target_Populations!$B$9:$H$2009,6,FALSE), VLOOKUP(E388,Flex_Target_Populations!$B$9:$H$2009,2,FALSE)='Dropdown Selections'!$F$7, "LIS Levels: " &amp; VLOOKUP(E388,Flex_Target_Populations!$B$9:$H$2009,3,FALSE) &amp; " and " &amp; VLOOKUP(E388,Flex_Target_Populations!$B$9:$H$2009,4,FALSE) &amp; " beginning at "&amp; VLOOKUP(E388,Flex_Target_Populations!$B$9:$H$2009,5,FALSE), VLOOKUP(E388,Flex_Target_Populations!$B$9:$H$2009,2,FALSE)='Dropdown Selections'!$F$8,  "LIS Levels: " &amp; VLOOKUP(E388,Flex_Target_Populations!$B$9:$H$2009,3,FALSE) &amp; " and " &amp; VLOOKUP(E388,Flex_Target_Populations!$B$9:$H$2009,4,FALSE) &amp; " beginning at "&amp; VLOOKUP(E388,Flex_Target_Populations!$B$9:$H$2009,5,FALSE) &amp; " and " &amp; VLOOKUP(E388,Flex_Target_Populations!$B$9:$H$2009,6,FALSE))</f>
        <v/>
      </c>
      <c r="G388" s="188"/>
      <c r="H388" s="188"/>
      <c r="I388" s="188"/>
      <c r="J388" s="188"/>
      <c r="K388" s="188"/>
      <c r="L388" s="188"/>
      <c r="M388" s="188"/>
      <c r="N388" s="188"/>
      <c r="O388" s="188"/>
      <c r="P388" s="188"/>
      <c r="Q388" s="189"/>
    </row>
    <row r="389" spans="2:17">
      <c r="B389" s="187"/>
      <c r="C389" s="188"/>
      <c r="D389" s="14" t="str" cm="1">
        <f t="array" ref="D389">_xlfn.IFS(C389="","",AND(LEFT(C389,3)&lt;&gt;"CRC", LEFT(C389,3)&lt;&gt;"DRC"),VLOOKUP(Flex_Summary!C389,Flex_Benefits!$B$13:$D$2013,3,FALSE),LEFT(C389,3)="CRC",VLOOKUP(Flex_Summary!C389,Flex_Benefits!$I$13:$K$2013,3,FALSE)&amp;" for "&amp;VLOOKUP(Flex_Summary!C389,Flex_Benefits!$I$13:$K$2013,2,FALSE),LEFT(C389,3)="DRC",IF(VLOOKUP(C389,Flex_Benefits!$N$13:$T$2013,6,FALSE)="",VLOOKUP(C389,Flex_Benefits!$N$13:$T$2013,7,FALSE)&amp;"% Coinsurance","$"&amp;VLOOKUP(C389,Flex_Benefits!$N$13:$T$2013,6,FALSE)&amp;" Copayments")&amp;" for "&amp;IF(VLOOKUP(C389,Flex_Benefits!$N$13:$T$2013,2,FALSE)&lt;&gt;'Dropdown Selections'!$Q$3,VLOOKUP(C389,Flex_Benefits!$N$13:$T$2013,2,FALSE),"all Part D drugs on tier(s) "&amp;VLOOKUP(C389,Flex_Benefits!$N$13:$T$2013,3,FALSE))&amp;IF(VLOOKUP(C389,Flex_Benefits!$N$13:$T$2013,4,FALSE)='Dropdown Selections'!$E$2," with a $"&amp;VLOOKUP(C389,Flex_Benefits!$N$13:$T$2013,5,FALSE)&amp;" deductible",""))</f>
        <v/>
      </c>
      <c r="E389" s="188"/>
      <c r="F389" s="14" t="str" cm="1">
        <f t="array" ref="F389">_xlfn.IFS(E389="","",  VLOOKUP(E389,Flex_Target_Populations!$B$9:$H$2009,2,FALSE)='Dropdown Selections'!$F$10, 'Dropdown Selections'!$F$10, VLOOKUP(E389,Flex_Target_Populations!$B$9:$H$2009,2,FALSE)='Dropdown Selections'!$F$9,'Dropdown Selections'!$F$9, VLOOKUP(E389,Flex_Target_Populations!$B$9:$H$2009,2,FALSE)='Dropdown Selections'!$F$3,"Enrollees with: " &amp;VLOOKUP(E389,Flex_Target_Populations!$B$9:$H$2009,6,FALSE), VLOOKUP(E389,Flex_Target_Populations!$B$9:$H$2009,2,FALSE)='Dropdown Selections'!$F$2, "LIS Levels: " &amp; VLOOKUP(E389,Flex_Target_Populations!$B$9:$H$2009,3,FALSE), VLOOKUP(E389,Flex_Target_Populations!$B$9:$H$2009,2,FALSE)='Dropdown Selections'!$F$4, VLOOKUP(E389,Flex_Target_Populations!$B$9:$H$2009,4,FALSE) &amp; " beginning at " &amp; VLOOKUP(E389,Flex_Target_Populations!$B$9:$H$2009,5,FALSE), VLOOKUP(E389,Flex_Target_Populations!$B$9:$H$2009,2,FALSE)='Dropdown Selections'!$F$5, VLOOKUP(E389,Flex_Target_Populations!$B$9:$H$2009,4,FALSE) &amp; " beginning at "&amp; VLOOKUP(E389,Flex_Target_Populations!$B$9:$H$2009,5,FALSE) &amp; " and " &amp; VLOOKUP(E389,Flex_Target_Populations!$B$9:$H$2009,6,FALSE), VLOOKUP(E389,Flex_Target_Populations!$B$9:$H$2009,2,FALSE)='Dropdown Selections'!$F$6, "LIS Levels: " &amp; VLOOKUP(E389,Flex_Target_Populations!$B$9:$H$2009,3,FALSE) &amp; " and " &amp; VLOOKUP(E389,Flex_Target_Populations!$B$9:$H$2009,6,FALSE), VLOOKUP(E389,Flex_Target_Populations!$B$9:$H$2009,2,FALSE)='Dropdown Selections'!$F$7, "LIS Levels: " &amp; VLOOKUP(E389,Flex_Target_Populations!$B$9:$H$2009,3,FALSE) &amp; " and " &amp; VLOOKUP(E389,Flex_Target_Populations!$B$9:$H$2009,4,FALSE) &amp; " beginning at "&amp; VLOOKUP(E389,Flex_Target_Populations!$B$9:$H$2009,5,FALSE), VLOOKUP(E389,Flex_Target_Populations!$B$9:$H$2009,2,FALSE)='Dropdown Selections'!$F$8,  "LIS Levels: " &amp; VLOOKUP(E389,Flex_Target_Populations!$B$9:$H$2009,3,FALSE) &amp; " and " &amp; VLOOKUP(E389,Flex_Target_Populations!$B$9:$H$2009,4,FALSE) &amp; " beginning at "&amp; VLOOKUP(E389,Flex_Target_Populations!$B$9:$H$2009,5,FALSE) &amp; " and " &amp; VLOOKUP(E389,Flex_Target_Populations!$B$9:$H$2009,6,FALSE))</f>
        <v/>
      </c>
      <c r="G389" s="188"/>
      <c r="H389" s="188"/>
      <c r="I389" s="188"/>
      <c r="J389" s="188"/>
      <c r="K389" s="188"/>
      <c r="L389" s="188"/>
      <c r="M389" s="188"/>
      <c r="N389" s="188"/>
      <c r="O389" s="188"/>
      <c r="P389" s="188"/>
      <c r="Q389" s="189"/>
    </row>
    <row r="390" spans="2:17">
      <c r="B390" s="187"/>
      <c r="C390" s="188"/>
      <c r="D390" s="14" t="str" cm="1">
        <f t="array" ref="D390">_xlfn.IFS(C390="","",AND(LEFT(C390,3)&lt;&gt;"CRC", LEFT(C390,3)&lt;&gt;"DRC"),VLOOKUP(Flex_Summary!C390,Flex_Benefits!$B$13:$D$2013,3,FALSE),LEFT(C390,3)="CRC",VLOOKUP(Flex_Summary!C390,Flex_Benefits!$I$13:$K$2013,3,FALSE)&amp;" for "&amp;VLOOKUP(Flex_Summary!C390,Flex_Benefits!$I$13:$K$2013,2,FALSE),LEFT(C390,3)="DRC",IF(VLOOKUP(C390,Flex_Benefits!$N$13:$T$2013,6,FALSE)="",VLOOKUP(C390,Flex_Benefits!$N$13:$T$2013,7,FALSE)&amp;"% Coinsurance","$"&amp;VLOOKUP(C390,Flex_Benefits!$N$13:$T$2013,6,FALSE)&amp;" Copayments")&amp;" for "&amp;IF(VLOOKUP(C390,Flex_Benefits!$N$13:$T$2013,2,FALSE)&lt;&gt;'Dropdown Selections'!$Q$3,VLOOKUP(C390,Flex_Benefits!$N$13:$T$2013,2,FALSE),"all Part D drugs on tier(s) "&amp;VLOOKUP(C390,Flex_Benefits!$N$13:$T$2013,3,FALSE))&amp;IF(VLOOKUP(C390,Flex_Benefits!$N$13:$T$2013,4,FALSE)='Dropdown Selections'!$E$2," with a $"&amp;VLOOKUP(C390,Flex_Benefits!$N$13:$T$2013,5,FALSE)&amp;" deductible",""))</f>
        <v/>
      </c>
      <c r="E390" s="188"/>
      <c r="F390" s="14" t="str" cm="1">
        <f t="array" ref="F390">_xlfn.IFS(E390="","",  VLOOKUP(E390,Flex_Target_Populations!$B$9:$H$2009,2,FALSE)='Dropdown Selections'!$F$10, 'Dropdown Selections'!$F$10, VLOOKUP(E390,Flex_Target_Populations!$B$9:$H$2009,2,FALSE)='Dropdown Selections'!$F$9,'Dropdown Selections'!$F$9, VLOOKUP(E390,Flex_Target_Populations!$B$9:$H$2009,2,FALSE)='Dropdown Selections'!$F$3,"Enrollees with: " &amp;VLOOKUP(E390,Flex_Target_Populations!$B$9:$H$2009,6,FALSE), VLOOKUP(E390,Flex_Target_Populations!$B$9:$H$2009,2,FALSE)='Dropdown Selections'!$F$2, "LIS Levels: " &amp; VLOOKUP(E390,Flex_Target_Populations!$B$9:$H$2009,3,FALSE), VLOOKUP(E390,Flex_Target_Populations!$B$9:$H$2009,2,FALSE)='Dropdown Selections'!$F$4, VLOOKUP(E390,Flex_Target_Populations!$B$9:$H$2009,4,FALSE) &amp; " beginning at " &amp; VLOOKUP(E390,Flex_Target_Populations!$B$9:$H$2009,5,FALSE), VLOOKUP(E390,Flex_Target_Populations!$B$9:$H$2009,2,FALSE)='Dropdown Selections'!$F$5, VLOOKUP(E390,Flex_Target_Populations!$B$9:$H$2009,4,FALSE) &amp; " beginning at "&amp; VLOOKUP(E390,Flex_Target_Populations!$B$9:$H$2009,5,FALSE) &amp; " and " &amp; VLOOKUP(E390,Flex_Target_Populations!$B$9:$H$2009,6,FALSE), VLOOKUP(E390,Flex_Target_Populations!$B$9:$H$2009,2,FALSE)='Dropdown Selections'!$F$6, "LIS Levels: " &amp; VLOOKUP(E390,Flex_Target_Populations!$B$9:$H$2009,3,FALSE) &amp; " and " &amp; VLOOKUP(E390,Flex_Target_Populations!$B$9:$H$2009,6,FALSE), VLOOKUP(E390,Flex_Target_Populations!$B$9:$H$2009,2,FALSE)='Dropdown Selections'!$F$7, "LIS Levels: " &amp; VLOOKUP(E390,Flex_Target_Populations!$B$9:$H$2009,3,FALSE) &amp; " and " &amp; VLOOKUP(E390,Flex_Target_Populations!$B$9:$H$2009,4,FALSE) &amp; " beginning at "&amp; VLOOKUP(E390,Flex_Target_Populations!$B$9:$H$2009,5,FALSE), VLOOKUP(E390,Flex_Target_Populations!$B$9:$H$2009,2,FALSE)='Dropdown Selections'!$F$8,  "LIS Levels: " &amp; VLOOKUP(E390,Flex_Target_Populations!$B$9:$H$2009,3,FALSE) &amp; " and " &amp; VLOOKUP(E390,Flex_Target_Populations!$B$9:$H$2009,4,FALSE) &amp; " beginning at "&amp; VLOOKUP(E390,Flex_Target_Populations!$B$9:$H$2009,5,FALSE) &amp; " and " &amp; VLOOKUP(E390,Flex_Target_Populations!$B$9:$H$2009,6,FALSE))</f>
        <v/>
      </c>
      <c r="G390" s="188"/>
      <c r="H390" s="188"/>
      <c r="I390" s="188"/>
      <c r="J390" s="188"/>
      <c r="K390" s="188"/>
      <c r="L390" s="188"/>
      <c r="M390" s="188"/>
      <c r="N390" s="188"/>
      <c r="O390" s="188"/>
      <c r="P390" s="188"/>
      <c r="Q390" s="189"/>
    </row>
    <row r="391" spans="2:17">
      <c r="B391" s="187"/>
      <c r="C391" s="188"/>
      <c r="D391" s="14" t="str" cm="1">
        <f t="array" ref="D391">_xlfn.IFS(C391="","",AND(LEFT(C391,3)&lt;&gt;"CRC", LEFT(C391,3)&lt;&gt;"DRC"),VLOOKUP(Flex_Summary!C391,Flex_Benefits!$B$13:$D$2013,3,FALSE),LEFT(C391,3)="CRC",VLOOKUP(Flex_Summary!C391,Flex_Benefits!$I$13:$K$2013,3,FALSE)&amp;" for "&amp;VLOOKUP(Flex_Summary!C391,Flex_Benefits!$I$13:$K$2013,2,FALSE),LEFT(C391,3)="DRC",IF(VLOOKUP(C391,Flex_Benefits!$N$13:$T$2013,6,FALSE)="",VLOOKUP(C391,Flex_Benefits!$N$13:$T$2013,7,FALSE)&amp;"% Coinsurance","$"&amp;VLOOKUP(C391,Flex_Benefits!$N$13:$T$2013,6,FALSE)&amp;" Copayments")&amp;" for "&amp;IF(VLOOKUP(C391,Flex_Benefits!$N$13:$T$2013,2,FALSE)&lt;&gt;'Dropdown Selections'!$Q$3,VLOOKUP(C391,Flex_Benefits!$N$13:$T$2013,2,FALSE),"all Part D drugs on tier(s) "&amp;VLOOKUP(C391,Flex_Benefits!$N$13:$T$2013,3,FALSE))&amp;IF(VLOOKUP(C391,Flex_Benefits!$N$13:$T$2013,4,FALSE)='Dropdown Selections'!$E$2," with a $"&amp;VLOOKUP(C391,Flex_Benefits!$N$13:$T$2013,5,FALSE)&amp;" deductible",""))</f>
        <v/>
      </c>
      <c r="E391" s="188"/>
      <c r="F391" s="14" t="str" cm="1">
        <f t="array" ref="F391">_xlfn.IFS(E391="","",  VLOOKUP(E391,Flex_Target_Populations!$B$9:$H$2009,2,FALSE)='Dropdown Selections'!$F$10, 'Dropdown Selections'!$F$10, VLOOKUP(E391,Flex_Target_Populations!$B$9:$H$2009,2,FALSE)='Dropdown Selections'!$F$9,'Dropdown Selections'!$F$9, VLOOKUP(E391,Flex_Target_Populations!$B$9:$H$2009,2,FALSE)='Dropdown Selections'!$F$3,"Enrollees with: " &amp;VLOOKUP(E391,Flex_Target_Populations!$B$9:$H$2009,6,FALSE), VLOOKUP(E391,Flex_Target_Populations!$B$9:$H$2009,2,FALSE)='Dropdown Selections'!$F$2, "LIS Levels: " &amp; VLOOKUP(E391,Flex_Target_Populations!$B$9:$H$2009,3,FALSE), VLOOKUP(E391,Flex_Target_Populations!$B$9:$H$2009,2,FALSE)='Dropdown Selections'!$F$4, VLOOKUP(E391,Flex_Target_Populations!$B$9:$H$2009,4,FALSE) &amp; " beginning at " &amp; VLOOKUP(E391,Flex_Target_Populations!$B$9:$H$2009,5,FALSE), VLOOKUP(E391,Flex_Target_Populations!$B$9:$H$2009,2,FALSE)='Dropdown Selections'!$F$5, VLOOKUP(E391,Flex_Target_Populations!$B$9:$H$2009,4,FALSE) &amp; " beginning at "&amp; VLOOKUP(E391,Flex_Target_Populations!$B$9:$H$2009,5,FALSE) &amp; " and " &amp; VLOOKUP(E391,Flex_Target_Populations!$B$9:$H$2009,6,FALSE), VLOOKUP(E391,Flex_Target_Populations!$B$9:$H$2009,2,FALSE)='Dropdown Selections'!$F$6, "LIS Levels: " &amp; VLOOKUP(E391,Flex_Target_Populations!$B$9:$H$2009,3,FALSE) &amp; " and " &amp; VLOOKUP(E391,Flex_Target_Populations!$B$9:$H$2009,6,FALSE), VLOOKUP(E391,Flex_Target_Populations!$B$9:$H$2009,2,FALSE)='Dropdown Selections'!$F$7, "LIS Levels: " &amp; VLOOKUP(E391,Flex_Target_Populations!$B$9:$H$2009,3,FALSE) &amp; " and " &amp; VLOOKUP(E391,Flex_Target_Populations!$B$9:$H$2009,4,FALSE) &amp; " beginning at "&amp; VLOOKUP(E391,Flex_Target_Populations!$B$9:$H$2009,5,FALSE), VLOOKUP(E391,Flex_Target_Populations!$B$9:$H$2009,2,FALSE)='Dropdown Selections'!$F$8,  "LIS Levels: " &amp; VLOOKUP(E391,Flex_Target_Populations!$B$9:$H$2009,3,FALSE) &amp; " and " &amp; VLOOKUP(E391,Flex_Target_Populations!$B$9:$H$2009,4,FALSE) &amp; " beginning at "&amp; VLOOKUP(E391,Flex_Target_Populations!$B$9:$H$2009,5,FALSE) &amp; " and " &amp; VLOOKUP(E391,Flex_Target_Populations!$B$9:$H$2009,6,FALSE))</f>
        <v/>
      </c>
      <c r="G391" s="188"/>
      <c r="H391" s="188"/>
      <c r="I391" s="188"/>
      <c r="J391" s="188"/>
      <c r="K391" s="188"/>
      <c r="L391" s="188"/>
      <c r="M391" s="188"/>
      <c r="N391" s="188"/>
      <c r="O391" s="188"/>
      <c r="P391" s="188"/>
      <c r="Q391" s="189"/>
    </row>
    <row r="392" spans="2:17">
      <c r="B392" s="187"/>
      <c r="C392" s="188"/>
      <c r="D392" s="14" t="str" cm="1">
        <f t="array" ref="D392">_xlfn.IFS(C392="","",AND(LEFT(C392,3)&lt;&gt;"CRC", LEFT(C392,3)&lt;&gt;"DRC"),VLOOKUP(Flex_Summary!C392,Flex_Benefits!$B$13:$D$2013,3,FALSE),LEFT(C392,3)="CRC",VLOOKUP(Flex_Summary!C392,Flex_Benefits!$I$13:$K$2013,3,FALSE)&amp;" for "&amp;VLOOKUP(Flex_Summary!C392,Flex_Benefits!$I$13:$K$2013,2,FALSE),LEFT(C392,3)="DRC",IF(VLOOKUP(C392,Flex_Benefits!$N$13:$T$2013,6,FALSE)="",VLOOKUP(C392,Flex_Benefits!$N$13:$T$2013,7,FALSE)&amp;"% Coinsurance","$"&amp;VLOOKUP(C392,Flex_Benefits!$N$13:$T$2013,6,FALSE)&amp;" Copayments")&amp;" for "&amp;IF(VLOOKUP(C392,Flex_Benefits!$N$13:$T$2013,2,FALSE)&lt;&gt;'Dropdown Selections'!$Q$3,VLOOKUP(C392,Flex_Benefits!$N$13:$T$2013,2,FALSE),"all Part D drugs on tier(s) "&amp;VLOOKUP(C392,Flex_Benefits!$N$13:$T$2013,3,FALSE))&amp;IF(VLOOKUP(C392,Flex_Benefits!$N$13:$T$2013,4,FALSE)='Dropdown Selections'!$E$2," with a $"&amp;VLOOKUP(C392,Flex_Benefits!$N$13:$T$2013,5,FALSE)&amp;" deductible",""))</f>
        <v/>
      </c>
      <c r="E392" s="188"/>
      <c r="F392" s="14" t="str" cm="1">
        <f t="array" ref="F392">_xlfn.IFS(E392="","",  VLOOKUP(E392,Flex_Target_Populations!$B$9:$H$2009,2,FALSE)='Dropdown Selections'!$F$10, 'Dropdown Selections'!$F$10, VLOOKUP(E392,Flex_Target_Populations!$B$9:$H$2009,2,FALSE)='Dropdown Selections'!$F$9,'Dropdown Selections'!$F$9, VLOOKUP(E392,Flex_Target_Populations!$B$9:$H$2009,2,FALSE)='Dropdown Selections'!$F$3,"Enrollees with: " &amp;VLOOKUP(E392,Flex_Target_Populations!$B$9:$H$2009,6,FALSE), VLOOKUP(E392,Flex_Target_Populations!$B$9:$H$2009,2,FALSE)='Dropdown Selections'!$F$2, "LIS Levels: " &amp; VLOOKUP(E392,Flex_Target_Populations!$B$9:$H$2009,3,FALSE), VLOOKUP(E392,Flex_Target_Populations!$B$9:$H$2009,2,FALSE)='Dropdown Selections'!$F$4, VLOOKUP(E392,Flex_Target_Populations!$B$9:$H$2009,4,FALSE) &amp; " beginning at " &amp; VLOOKUP(E392,Flex_Target_Populations!$B$9:$H$2009,5,FALSE), VLOOKUP(E392,Flex_Target_Populations!$B$9:$H$2009,2,FALSE)='Dropdown Selections'!$F$5, VLOOKUP(E392,Flex_Target_Populations!$B$9:$H$2009,4,FALSE) &amp; " beginning at "&amp; VLOOKUP(E392,Flex_Target_Populations!$B$9:$H$2009,5,FALSE) &amp; " and " &amp; VLOOKUP(E392,Flex_Target_Populations!$B$9:$H$2009,6,FALSE), VLOOKUP(E392,Flex_Target_Populations!$B$9:$H$2009,2,FALSE)='Dropdown Selections'!$F$6, "LIS Levels: " &amp; VLOOKUP(E392,Flex_Target_Populations!$B$9:$H$2009,3,FALSE) &amp; " and " &amp; VLOOKUP(E392,Flex_Target_Populations!$B$9:$H$2009,6,FALSE), VLOOKUP(E392,Flex_Target_Populations!$B$9:$H$2009,2,FALSE)='Dropdown Selections'!$F$7, "LIS Levels: " &amp; VLOOKUP(E392,Flex_Target_Populations!$B$9:$H$2009,3,FALSE) &amp; " and " &amp; VLOOKUP(E392,Flex_Target_Populations!$B$9:$H$2009,4,FALSE) &amp; " beginning at "&amp; VLOOKUP(E392,Flex_Target_Populations!$B$9:$H$2009,5,FALSE), VLOOKUP(E392,Flex_Target_Populations!$B$9:$H$2009,2,FALSE)='Dropdown Selections'!$F$8,  "LIS Levels: " &amp; VLOOKUP(E392,Flex_Target_Populations!$B$9:$H$2009,3,FALSE) &amp; " and " &amp; VLOOKUP(E392,Flex_Target_Populations!$B$9:$H$2009,4,FALSE) &amp; " beginning at "&amp; VLOOKUP(E392,Flex_Target_Populations!$B$9:$H$2009,5,FALSE) &amp; " and " &amp; VLOOKUP(E392,Flex_Target_Populations!$B$9:$H$2009,6,FALSE))</f>
        <v/>
      </c>
      <c r="G392" s="188"/>
      <c r="H392" s="188"/>
      <c r="I392" s="188"/>
      <c r="J392" s="188"/>
      <c r="K392" s="188"/>
      <c r="L392" s="188"/>
      <c r="M392" s="188"/>
      <c r="N392" s="188"/>
      <c r="O392" s="188"/>
      <c r="P392" s="188"/>
      <c r="Q392" s="189"/>
    </row>
    <row r="393" spans="2:17">
      <c r="B393" s="187"/>
      <c r="C393" s="188"/>
      <c r="D393" s="14" t="str" cm="1">
        <f t="array" ref="D393">_xlfn.IFS(C393="","",AND(LEFT(C393,3)&lt;&gt;"CRC", LEFT(C393,3)&lt;&gt;"DRC"),VLOOKUP(Flex_Summary!C393,Flex_Benefits!$B$13:$D$2013,3,FALSE),LEFT(C393,3)="CRC",VLOOKUP(Flex_Summary!C393,Flex_Benefits!$I$13:$K$2013,3,FALSE)&amp;" for "&amp;VLOOKUP(Flex_Summary!C393,Flex_Benefits!$I$13:$K$2013,2,FALSE),LEFT(C393,3)="DRC",IF(VLOOKUP(C393,Flex_Benefits!$N$13:$T$2013,6,FALSE)="",VLOOKUP(C393,Flex_Benefits!$N$13:$T$2013,7,FALSE)&amp;"% Coinsurance","$"&amp;VLOOKUP(C393,Flex_Benefits!$N$13:$T$2013,6,FALSE)&amp;" Copayments")&amp;" for "&amp;IF(VLOOKUP(C393,Flex_Benefits!$N$13:$T$2013,2,FALSE)&lt;&gt;'Dropdown Selections'!$Q$3,VLOOKUP(C393,Flex_Benefits!$N$13:$T$2013,2,FALSE),"all Part D drugs on tier(s) "&amp;VLOOKUP(C393,Flex_Benefits!$N$13:$T$2013,3,FALSE))&amp;IF(VLOOKUP(C393,Flex_Benefits!$N$13:$T$2013,4,FALSE)='Dropdown Selections'!$E$2," with a $"&amp;VLOOKUP(C393,Flex_Benefits!$N$13:$T$2013,5,FALSE)&amp;" deductible",""))</f>
        <v/>
      </c>
      <c r="E393" s="188"/>
      <c r="F393" s="14" t="str" cm="1">
        <f t="array" ref="F393">_xlfn.IFS(E393="","",  VLOOKUP(E393,Flex_Target_Populations!$B$9:$H$2009,2,FALSE)='Dropdown Selections'!$F$10, 'Dropdown Selections'!$F$10, VLOOKUP(E393,Flex_Target_Populations!$B$9:$H$2009,2,FALSE)='Dropdown Selections'!$F$9,'Dropdown Selections'!$F$9, VLOOKUP(E393,Flex_Target_Populations!$B$9:$H$2009,2,FALSE)='Dropdown Selections'!$F$3,"Enrollees with: " &amp;VLOOKUP(E393,Flex_Target_Populations!$B$9:$H$2009,6,FALSE), VLOOKUP(E393,Flex_Target_Populations!$B$9:$H$2009,2,FALSE)='Dropdown Selections'!$F$2, "LIS Levels: " &amp; VLOOKUP(E393,Flex_Target_Populations!$B$9:$H$2009,3,FALSE), VLOOKUP(E393,Flex_Target_Populations!$B$9:$H$2009,2,FALSE)='Dropdown Selections'!$F$4, VLOOKUP(E393,Flex_Target_Populations!$B$9:$H$2009,4,FALSE) &amp; " beginning at " &amp; VLOOKUP(E393,Flex_Target_Populations!$B$9:$H$2009,5,FALSE), VLOOKUP(E393,Flex_Target_Populations!$B$9:$H$2009,2,FALSE)='Dropdown Selections'!$F$5, VLOOKUP(E393,Flex_Target_Populations!$B$9:$H$2009,4,FALSE) &amp; " beginning at "&amp; VLOOKUP(E393,Flex_Target_Populations!$B$9:$H$2009,5,FALSE) &amp; " and " &amp; VLOOKUP(E393,Flex_Target_Populations!$B$9:$H$2009,6,FALSE), VLOOKUP(E393,Flex_Target_Populations!$B$9:$H$2009,2,FALSE)='Dropdown Selections'!$F$6, "LIS Levels: " &amp; VLOOKUP(E393,Flex_Target_Populations!$B$9:$H$2009,3,FALSE) &amp; " and " &amp; VLOOKUP(E393,Flex_Target_Populations!$B$9:$H$2009,6,FALSE), VLOOKUP(E393,Flex_Target_Populations!$B$9:$H$2009,2,FALSE)='Dropdown Selections'!$F$7, "LIS Levels: " &amp; VLOOKUP(E393,Flex_Target_Populations!$B$9:$H$2009,3,FALSE) &amp; " and " &amp; VLOOKUP(E393,Flex_Target_Populations!$B$9:$H$2009,4,FALSE) &amp; " beginning at "&amp; VLOOKUP(E393,Flex_Target_Populations!$B$9:$H$2009,5,FALSE), VLOOKUP(E393,Flex_Target_Populations!$B$9:$H$2009,2,FALSE)='Dropdown Selections'!$F$8,  "LIS Levels: " &amp; VLOOKUP(E393,Flex_Target_Populations!$B$9:$H$2009,3,FALSE) &amp; " and " &amp; VLOOKUP(E393,Flex_Target_Populations!$B$9:$H$2009,4,FALSE) &amp; " beginning at "&amp; VLOOKUP(E393,Flex_Target_Populations!$B$9:$H$2009,5,FALSE) &amp; " and " &amp; VLOOKUP(E393,Flex_Target_Populations!$B$9:$H$2009,6,FALSE))</f>
        <v/>
      </c>
      <c r="G393" s="188"/>
      <c r="H393" s="188"/>
      <c r="I393" s="188"/>
      <c r="J393" s="188"/>
      <c r="K393" s="188"/>
      <c r="L393" s="188"/>
      <c r="M393" s="188"/>
      <c r="N393" s="188"/>
      <c r="O393" s="188"/>
      <c r="P393" s="188"/>
      <c r="Q393" s="189"/>
    </row>
    <row r="394" spans="2:17">
      <c r="B394" s="187"/>
      <c r="C394" s="188"/>
      <c r="D394" s="14" t="str" cm="1">
        <f t="array" ref="D394">_xlfn.IFS(C394="","",AND(LEFT(C394,3)&lt;&gt;"CRC", LEFT(C394,3)&lt;&gt;"DRC"),VLOOKUP(Flex_Summary!C394,Flex_Benefits!$B$13:$D$2013,3,FALSE),LEFT(C394,3)="CRC",VLOOKUP(Flex_Summary!C394,Flex_Benefits!$I$13:$K$2013,3,FALSE)&amp;" for "&amp;VLOOKUP(Flex_Summary!C394,Flex_Benefits!$I$13:$K$2013,2,FALSE),LEFT(C394,3)="DRC",IF(VLOOKUP(C394,Flex_Benefits!$N$13:$T$2013,6,FALSE)="",VLOOKUP(C394,Flex_Benefits!$N$13:$T$2013,7,FALSE)&amp;"% Coinsurance","$"&amp;VLOOKUP(C394,Flex_Benefits!$N$13:$T$2013,6,FALSE)&amp;" Copayments")&amp;" for "&amp;IF(VLOOKUP(C394,Flex_Benefits!$N$13:$T$2013,2,FALSE)&lt;&gt;'Dropdown Selections'!$Q$3,VLOOKUP(C394,Flex_Benefits!$N$13:$T$2013,2,FALSE),"all Part D drugs on tier(s) "&amp;VLOOKUP(C394,Flex_Benefits!$N$13:$T$2013,3,FALSE))&amp;IF(VLOOKUP(C394,Flex_Benefits!$N$13:$T$2013,4,FALSE)='Dropdown Selections'!$E$2," with a $"&amp;VLOOKUP(C394,Flex_Benefits!$N$13:$T$2013,5,FALSE)&amp;" deductible",""))</f>
        <v/>
      </c>
      <c r="E394" s="188"/>
      <c r="F394" s="14" t="str" cm="1">
        <f t="array" ref="F394">_xlfn.IFS(E394="","",  VLOOKUP(E394,Flex_Target_Populations!$B$9:$H$2009,2,FALSE)='Dropdown Selections'!$F$10, 'Dropdown Selections'!$F$10, VLOOKUP(E394,Flex_Target_Populations!$B$9:$H$2009,2,FALSE)='Dropdown Selections'!$F$9,'Dropdown Selections'!$F$9, VLOOKUP(E394,Flex_Target_Populations!$B$9:$H$2009,2,FALSE)='Dropdown Selections'!$F$3,"Enrollees with: " &amp;VLOOKUP(E394,Flex_Target_Populations!$B$9:$H$2009,6,FALSE), VLOOKUP(E394,Flex_Target_Populations!$B$9:$H$2009,2,FALSE)='Dropdown Selections'!$F$2, "LIS Levels: " &amp; VLOOKUP(E394,Flex_Target_Populations!$B$9:$H$2009,3,FALSE), VLOOKUP(E394,Flex_Target_Populations!$B$9:$H$2009,2,FALSE)='Dropdown Selections'!$F$4, VLOOKUP(E394,Flex_Target_Populations!$B$9:$H$2009,4,FALSE) &amp; " beginning at " &amp; VLOOKUP(E394,Flex_Target_Populations!$B$9:$H$2009,5,FALSE), VLOOKUP(E394,Flex_Target_Populations!$B$9:$H$2009,2,FALSE)='Dropdown Selections'!$F$5, VLOOKUP(E394,Flex_Target_Populations!$B$9:$H$2009,4,FALSE) &amp; " beginning at "&amp; VLOOKUP(E394,Flex_Target_Populations!$B$9:$H$2009,5,FALSE) &amp; " and " &amp; VLOOKUP(E394,Flex_Target_Populations!$B$9:$H$2009,6,FALSE), VLOOKUP(E394,Flex_Target_Populations!$B$9:$H$2009,2,FALSE)='Dropdown Selections'!$F$6, "LIS Levels: " &amp; VLOOKUP(E394,Flex_Target_Populations!$B$9:$H$2009,3,FALSE) &amp; " and " &amp; VLOOKUP(E394,Flex_Target_Populations!$B$9:$H$2009,6,FALSE), VLOOKUP(E394,Flex_Target_Populations!$B$9:$H$2009,2,FALSE)='Dropdown Selections'!$F$7, "LIS Levels: " &amp; VLOOKUP(E394,Flex_Target_Populations!$B$9:$H$2009,3,FALSE) &amp; " and " &amp; VLOOKUP(E394,Flex_Target_Populations!$B$9:$H$2009,4,FALSE) &amp; " beginning at "&amp; VLOOKUP(E394,Flex_Target_Populations!$B$9:$H$2009,5,FALSE), VLOOKUP(E394,Flex_Target_Populations!$B$9:$H$2009,2,FALSE)='Dropdown Selections'!$F$8,  "LIS Levels: " &amp; VLOOKUP(E394,Flex_Target_Populations!$B$9:$H$2009,3,FALSE) &amp; " and " &amp; VLOOKUP(E394,Flex_Target_Populations!$B$9:$H$2009,4,FALSE) &amp; " beginning at "&amp; VLOOKUP(E394,Flex_Target_Populations!$B$9:$H$2009,5,FALSE) &amp; " and " &amp; VLOOKUP(E394,Flex_Target_Populations!$B$9:$H$2009,6,FALSE))</f>
        <v/>
      </c>
      <c r="G394" s="188"/>
      <c r="H394" s="188"/>
      <c r="I394" s="188"/>
      <c r="J394" s="188"/>
      <c r="K394" s="188"/>
      <c r="L394" s="188"/>
      <c r="M394" s="188"/>
      <c r="N394" s="188"/>
      <c r="O394" s="188"/>
      <c r="P394" s="188"/>
      <c r="Q394" s="189"/>
    </row>
    <row r="395" spans="2:17">
      <c r="B395" s="187"/>
      <c r="C395" s="188"/>
      <c r="D395" s="14" t="str" cm="1">
        <f t="array" ref="D395">_xlfn.IFS(C395="","",AND(LEFT(C395,3)&lt;&gt;"CRC", LEFT(C395,3)&lt;&gt;"DRC"),VLOOKUP(Flex_Summary!C395,Flex_Benefits!$B$13:$D$2013,3,FALSE),LEFT(C395,3)="CRC",VLOOKUP(Flex_Summary!C395,Flex_Benefits!$I$13:$K$2013,3,FALSE)&amp;" for "&amp;VLOOKUP(Flex_Summary!C395,Flex_Benefits!$I$13:$K$2013,2,FALSE),LEFT(C395,3)="DRC",IF(VLOOKUP(C395,Flex_Benefits!$N$13:$T$2013,6,FALSE)="",VLOOKUP(C395,Flex_Benefits!$N$13:$T$2013,7,FALSE)&amp;"% Coinsurance","$"&amp;VLOOKUP(C395,Flex_Benefits!$N$13:$T$2013,6,FALSE)&amp;" Copayments")&amp;" for "&amp;IF(VLOOKUP(C395,Flex_Benefits!$N$13:$T$2013,2,FALSE)&lt;&gt;'Dropdown Selections'!$Q$3,VLOOKUP(C395,Flex_Benefits!$N$13:$T$2013,2,FALSE),"all Part D drugs on tier(s) "&amp;VLOOKUP(C395,Flex_Benefits!$N$13:$T$2013,3,FALSE))&amp;IF(VLOOKUP(C395,Flex_Benefits!$N$13:$T$2013,4,FALSE)='Dropdown Selections'!$E$2," with a $"&amp;VLOOKUP(C395,Flex_Benefits!$N$13:$T$2013,5,FALSE)&amp;" deductible",""))</f>
        <v/>
      </c>
      <c r="E395" s="188"/>
      <c r="F395" s="14" t="str" cm="1">
        <f t="array" ref="F395">_xlfn.IFS(E395="","",  VLOOKUP(E395,Flex_Target_Populations!$B$9:$H$2009,2,FALSE)='Dropdown Selections'!$F$10, 'Dropdown Selections'!$F$10, VLOOKUP(E395,Flex_Target_Populations!$B$9:$H$2009,2,FALSE)='Dropdown Selections'!$F$9,'Dropdown Selections'!$F$9, VLOOKUP(E395,Flex_Target_Populations!$B$9:$H$2009,2,FALSE)='Dropdown Selections'!$F$3,"Enrollees with: " &amp;VLOOKUP(E395,Flex_Target_Populations!$B$9:$H$2009,6,FALSE), VLOOKUP(E395,Flex_Target_Populations!$B$9:$H$2009,2,FALSE)='Dropdown Selections'!$F$2, "LIS Levels: " &amp; VLOOKUP(E395,Flex_Target_Populations!$B$9:$H$2009,3,FALSE), VLOOKUP(E395,Flex_Target_Populations!$B$9:$H$2009,2,FALSE)='Dropdown Selections'!$F$4, VLOOKUP(E395,Flex_Target_Populations!$B$9:$H$2009,4,FALSE) &amp; " beginning at " &amp; VLOOKUP(E395,Flex_Target_Populations!$B$9:$H$2009,5,FALSE), VLOOKUP(E395,Flex_Target_Populations!$B$9:$H$2009,2,FALSE)='Dropdown Selections'!$F$5, VLOOKUP(E395,Flex_Target_Populations!$B$9:$H$2009,4,FALSE) &amp; " beginning at "&amp; VLOOKUP(E395,Flex_Target_Populations!$B$9:$H$2009,5,FALSE) &amp; " and " &amp; VLOOKUP(E395,Flex_Target_Populations!$B$9:$H$2009,6,FALSE), VLOOKUP(E395,Flex_Target_Populations!$B$9:$H$2009,2,FALSE)='Dropdown Selections'!$F$6, "LIS Levels: " &amp; VLOOKUP(E395,Flex_Target_Populations!$B$9:$H$2009,3,FALSE) &amp; " and " &amp; VLOOKUP(E395,Flex_Target_Populations!$B$9:$H$2009,6,FALSE), VLOOKUP(E395,Flex_Target_Populations!$B$9:$H$2009,2,FALSE)='Dropdown Selections'!$F$7, "LIS Levels: " &amp; VLOOKUP(E395,Flex_Target_Populations!$B$9:$H$2009,3,FALSE) &amp; " and " &amp; VLOOKUP(E395,Flex_Target_Populations!$B$9:$H$2009,4,FALSE) &amp; " beginning at "&amp; VLOOKUP(E395,Flex_Target_Populations!$B$9:$H$2009,5,FALSE), VLOOKUP(E395,Flex_Target_Populations!$B$9:$H$2009,2,FALSE)='Dropdown Selections'!$F$8,  "LIS Levels: " &amp; VLOOKUP(E395,Flex_Target_Populations!$B$9:$H$2009,3,FALSE) &amp; " and " &amp; VLOOKUP(E395,Flex_Target_Populations!$B$9:$H$2009,4,FALSE) &amp; " beginning at "&amp; VLOOKUP(E395,Flex_Target_Populations!$B$9:$H$2009,5,FALSE) &amp; " and " &amp; VLOOKUP(E395,Flex_Target_Populations!$B$9:$H$2009,6,FALSE))</f>
        <v/>
      </c>
      <c r="G395" s="188"/>
      <c r="H395" s="188"/>
      <c r="I395" s="188"/>
      <c r="J395" s="188"/>
      <c r="K395" s="188"/>
      <c r="L395" s="188"/>
      <c r="M395" s="188"/>
      <c r="N395" s="188"/>
      <c r="O395" s="188"/>
      <c r="P395" s="188"/>
      <c r="Q395" s="189"/>
    </row>
    <row r="396" spans="2:17">
      <c r="B396" s="187"/>
      <c r="C396" s="188"/>
      <c r="D396" s="14" t="str" cm="1">
        <f t="array" ref="D396">_xlfn.IFS(C396="","",AND(LEFT(C396,3)&lt;&gt;"CRC", LEFT(C396,3)&lt;&gt;"DRC"),VLOOKUP(Flex_Summary!C396,Flex_Benefits!$B$13:$D$2013,3,FALSE),LEFT(C396,3)="CRC",VLOOKUP(Flex_Summary!C396,Flex_Benefits!$I$13:$K$2013,3,FALSE)&amp;" for "&amp;VLOOKUP(Flex_Summary!C396,Flex_Benefits!$I$13:$K$2013,2,FALSE),LEFT(C396,3)="DRC",IF(VLOOKUP(C396,Flex_Benefits!$N$13:$T$2013,6,FALSE)="",VLOOKUP(C396,Flex_Benefits!$N$13:$T$2013,7,FALSE)&amp;"% Coinsurance","$"&amp;VLOOKUP(C396,Flex_Benefits!$N$13:$T$2013,6,FALSE)&amp;" Copayments")&amp;" for "&amp;IF(VLOOKUP(C396,Flex_Benefits!$N$13:$T$2013,2,FALSE)&lt;&gt;'Dropdown Selections'!$Q$3,VLOOKUP(C396,Flex_Benefits!$N$13:$T$2013,2,FALSE),"all Part D drugs on tier(s) "&amp;VLOOKUP(C396,Flex_Benefits!$N$13:$T$2013,3,FALSE))&amp;IF(VLOOKUP(C396,Flex_Benefits!$N$13:$T$2013,4,FALSE)='Dropdown Selections'!$E$2," with a $"&amp;VLOOKUP(C396,Flex_Benefits!$N$13:$T$2013,5,FALSE)&amp;" deductible",""))</f>
        <v/>
      </c>
      <c r="E396" s="188"/>
      <c r="F396" s="14" t="str" cm="1">
        <f t="array" ref="F396">_xlfn.IFS(E396="","",  VLOOKUP(E396,Flex_Target_Populations!$B$9:$H$2009,2,FALSE)='Dropdown Selections'!$F$10, 'Dropdown Selections'!$F$10, VLOOKUP(E396,Flex_Target_Populations!$B$9:$H$2009,2,FALSE)='Dropdown Selections'!$F$9,'Dropdown Selections'!$F$9, VLOOKUP(E396,Flex_Target_Populations!$B$9:$H$2009,2,FALSE)='Dropdown Selections'!$F$3,"Enrollees with: " &amp;VLOOKUP(E396,Flex_Target_Populations!$B$9:$H$2009,6,FALSE), VLOOKUP(E396,Flex_Target_Populations!$B$9:$H$2009,2,FALSE)='Dropdown Selections'!$F$2, "LIS Levels: " &amp; VLOOKUP(E396,Flex_Target_Populations!$B$9:$H$2009,3,FALSE), VLOOKUP(E396,Flex_Target_Populations!$B$9:$H$2009,2,FALSE)='Dropdown Selections'!$F$4, VLOOKUP(E396,Flex_Target_Populations!$B$9:$H$2009,4,FALSE) &amp; " beginning at " &amp; VLOOKUP(E396,Flex_Target_Populations!$B$9:$H$2009,5,FALSE), VLOOKUP(E396,Flex_Target_Populations!$B$9:$H$2009,2,FALSE)='Dropdown Selections'!$F$5, VLOOKUP(E396,Flex_Target_Populations!$B$9:$H$2009,4,FALSE) &amp; " beginning at "&amp; VLOOKUP(E396,Flex_Target_Populations!$B$9:$H$2009,5,FALSE) &amp; " and " &amp; VLOOKUP(E396,Flex_Target_Populations!$B$9:$H$2009,6,FALSE), VLOOKUP(E396,Flex_Target_Populations!$B$9:$H$2009,2,FALSE)='Dropdown Selections'!$F$6, "LIS Levels: " &amp; VLOOKUP(E396,Flex_Target_Populations!$B$9:$H$2009,3,FALSE) &amp; " and " &amp; VLOOKUP(E396,Flex_Target_Populations!$B$9:$H$2009,6,FALSE), VLOOKUP(E396,Flex_Target_Populations!$B$9:$H$2009,2,FALSE)='Dropdown Selections'!$F$7, "LIS Levels: " &amp; VLOOKUP(E396,Flex_Target_Populations!$B$9:$H$2009,3,FALSE) &amp; " and " &amp; VLOOKUP(E396,Flex_Target_Populations!$B$9:$H$2009,4,FALSE) &amp; " beginning at "&amp; VLOOKUP(E396,Flex_Target_Populations!$B$9:$H$2009,5,FALSE), VLOOKUP(E396,Flex_Target_Populations!$B$9:$H$2009,2,FALSE)='Dropdown Selections'!$F$8,  "LIS Levels: " &amp; VLOOKUP(E396,Flex_Target_Populations!$B$9:$H$2009,3,FALSE) &amp; " and " &amp; VLOOKUP(E396,Flex_Target_Populations!$B$9:$H$2009,4,FALSE) &amp; " beginning at "&amp; VLOOKUP(E396,Flex_Target_Populations!$B$9:$H$2009,5,FALSE) &amp; " and " &amp; VLOOKUP(E396,Flex_Target_Populations!$B$9:$H$2009,6,FALSE))</f>
        <v/>
      </c>
      <c r="G396" s="188"/>
      <c r="H396" s="188"/>
      <c r="I396" s="188"/>
      <c r="J396" s="188"/>
      <c r="K396" s="188"/>
      <c r="L396" s="188"/>
      <c r="M396" s="188"/>
      <c r="N396" s="188"/>
      <c r="O396" s="188"/>
      <c r="P396" s="188"/>
      <c r="Q396" s="189"/>
    </row>
    <row r="397" spans="2:17">
      <c r="B397" s="187"/>
      <c r="C397" s="188"/>
      <c r="D397" s="14" t="str" cm="1">
        <f t="array" ref="D397">_xlfn.IFS(C397="","",AND(LEFT(C397,3)&lt;&gt;"CRC", LEFT(C397,3)&lt;&gt;"DRC"),VLOOKUP(Flex_Summary!C397,Flex_Benefits!$B$13:$D$2013,3,FALSE),LEFT(C397,3)="CRC",VLOOKUP(Flex_Summary!C397,Flex_Benefits!$I$13:$K$2013,3,FALSE)&amp;" for "&amp;VLOOKUP(Flex_Summary!C397,Flex_Benefits!$I$13:$K$2013,2,FALSE),LEFT(C397,3)="DRC",IF(VLOOKUP(C397,Flex_Benefits!$N$13:$T$2013,6,FALSE)="",VLOOKUP(C397,Flex_Benefits!$N$13:$T$2013,7,FALSE)&amp;"% Coinsurance","$"&amp;VLOOKUP(C397,Flex_Benefits!$N$13:$T$2013,6,FALSE)&amp;" Copayments")&amp;" for "&amp;IF(VLOOKUP(C397,Flex_Benefits!$N$13:$T$2013,2,FALSE)&lt;&gt;'Dropdown Selections'!$Q$3,VLOOKUP(C397,Flex_Benefits!$N$13:$T$2013,2,FALSE),"all Part D drugs on tier(s) "&amp;VLOOKUP(C397,Flex_Benefits!$N$13:$T$2013,3,FALSE))&amp;IF(VLOOKUP(C397,Flex_Benefits!$N$13:$T$2013,4,FALSE)='Dropdown Selections'!$E$2," with a $"&amp;VLOOKUP(C397,Flex_Benefits!$N$13:$T$2013,5,FALSE)&amp;" deductible",""))</f>
        <v/>
      </c>
      <c r="E397" s="188"/>
      <c r="F397" s="14" t="str" cm="1">
        <f t="array" ref="F397">_xlfn.IFS(E397="","",  VLOOKUP(E397,Flex_Target_Populations!$B$9:$H$2009,2,FALSE)='Dropdown Selections'!$F$10, 'Dropdown Selections'!$F$10, VLOOKUP(E397,Flex_Target_Populations!$B$9:$H$2009,2,FALSE)='Dropdown Selections'!$F$9,'Dropdown Selections'!$F$9, VLOOKUP(E397,Flex_Target_Populations!$B$9:$H$2009,2,FALSE)='Dropdown Selections'!$F$3,"Enrollees with: " &amp;VLOOKUP(E397,Flex_Target_Populations!$B$9:$H$2009,6,FALSE), VLOOKUP(E397,Flex_Target_Populations!$B$9:$H$2009,2,FALSE)='Dropdown Selections'!$F$2, "LIS Levels: " &amp; VLOOKUP(E397,Flex_Target_Populations!$B$9:$H$2009,3,FALSE), VLOOKUP(E397,Flex_Target_Populations!$B$9:$H$2009,2,FALSE)='Dropdown Selections'!$F$4, VLOOKUP(E397,Flex_Target_Populations!$B$9:$H$2009,4,FALSE) &amp; " beginning at " &amp; VLOOKUP(E397,Flex_Target_Populations!$B$9:$H$2009,5,FALSE), VLOOKUP(E397,Flex_Target_Populations!$B$9:$H$2009,2,FALSE)='Dropdown Selections'!$F$5, VLOOKUP(E397,Flex_Target_Populations!$B$9:$H$2009,4,FALSE) &amp; " beginning at "&amp; VLOOKUP(E397,Flex_Target_Populations!$B$9:$H$2009,5,FALSE) &amp; " and " &amp; VLOOKUP(E397,Flex_Target_Populations!$B$9:$H$2009,6,FALSE), VLOOKUP(E397,Flex_Target_Populations!$B$9:$H$2009,2,FALSE)='Dropdown Selections'!$F$6, "LIS Levels: " &amp; VLOOKUP(E397,Flex_Target_Populations!$B$9:$H$2009,3,FALSE) &amp; " and " &amp; VLOOKUP(E397,Flex_Target_Populations!$B$9:$H$2009,6,FALSE), VLOOKUP(E397,Flex_Target_Populations!$B$9:$H$2009,2,FALSE)='Dropdown Selections'!$F$7, "LIS Levels: " &amp; VLOOKUP(E397,Flex_Target_Populations!$B$9:$H$2009,3,FALSE) &amp; " and " &amp; VLOOKUP(E397,Flex_Target_Populations!$B$9:$H$2009,4,FALSE) &amp; " beginning at "&amp; VLOOKUP(E397,Flex_Target_Populations!$B$9:$H$2009,5,FALSE), VLOOKUP(E397,Flex_Target_Populations!$B$9:$H$2009,2,FALSE)='Dropdown Selections'!$F$8,  "LIS Levels: " &amp; VLOOKUP(E397,Flex_Target_Populations!$B$9:$H$2009,3,FALSE) &amp; " and " &amp; VLOOKUP(E397,Flex_Target_Populations!$B$9:$H$2009,4,FALSE) &amp; " beginning at "&amp; VLOOKUP(E397,Flex_Target_Populations!$B$9:$H$2009,5,FALSE) &amp; " and " &amp; VLOOKUP(E397,Flex_Target_Populations!$B$9:$H$2009,6,FALSE))</f>
        <v/>
      </c>
      <c r="G397" s="188"/>
      <c r="H397" s="188"/>
      <c r="I397" s="188"/>
      <c r="J397" s="188"/>
      <c r="K397" s="188"/>
      <c r="L397" s="188"/>
      <c r="M397" s="188"/>
      <c r="N397" s="188"/>
      <c r="O397" s="188"/>
      <c r="P397" s="188"/>
      <c r="Q397" s="189"/>
    </row>
    <row r="398" spans="2:17">
      <c r="B398" s="187"/>
      <c r="C398" s="188"/>
      <c r="D398" s="14" t="str" cm="1">
        <f t="array" ref="D398">_xlfn.IFS(C398="","",AND(LEFT(C398,3)&lt;&gt;"CRC", LEFT(C398,3)&lt;&gt;"DRC"),VLOOKUP(Flex_Summary!C398,Flex_Benefits!$B$13:$D$2013,3,FALSE),LEFT(C398,3)="CRC",VLOOKUP(Flex_Summary!C398,Flex_Benefits!$I$13:$K$2013,3,FALSE)&amp;" for "&amp;VLOOKUP(Flex_Summary!C398,Flex_Benefits!$I$13:$K$2013,2,FALSE),LEFT(C398,3)="DRC",IF(VLOOKUP(C398,Flex_Benefits!$N$13:$T$2013,6,FALSE)="",VLOOKUP(C398,Flex_Benefits!$N$13:$T$2013,7,FALSE)&amp;"% Coinsurance","$"&amp;VLOOKUP(C398,Flex_Benefits!$N$13:$T$2013,6,FALSE)&amp;" Copayments")&amp;" for "&amp;IF(VLOOKUP(C398,Flex_Benefits!$N$13:$T$2013,2,FALSE)&lt;&gt;'Dropdown Selections'!$Q$3,VLOOKUP(C398,Flex_Benefits!$N$13:$T$2013,2,FALSE),"all Part D drugs on tier(s) "&amp;VLOOKUP(C398,Flex_Benefits!$N$13:$T$2013,3,FALSE))&amp;IF(VLOOKUP(C398,Flex_Benefits!$N$13:$T$2013,4,FALSE)='Dropdown Selections'!$E$2," with a $"&amp;VLOOKUP(C398,Flex_Benefits!$N$13:$T$2013,5,FALSE)&amp;" deductible",""))</f>
        <v/>
      </c>
      <c r="E398" s="188"/>
      <c r="F398" s="14" t="str" cm="1">
        <f t="array" ref="F398">_xlfn.IFS(E398="","",  VLOOKUP(E398,Flex_Target_Populations!$B$9:$H$2009,2,FALSE)='Dropdown Selections'!$F$10, 'Dropdown Selections'!$F$10, VLOOKUP(E398,Flex_Target_Populations!$B$9:$H$2009,2,FALSE)='Dropdown Selections'!$F$9,'Dropdown Selections'!$F$9, VLOOKUP(E398,Flex_Target_Populations!$B$9:$H$2009,2,FALSE)='Dropdown Selections'!$F$3,"Enrollees with: " &amp;VLOOKUP(E398,Flex_Target_Populations!$B$9:$H$2009,6,FALSE), VLOOKUP(E398,Flex_Target_Populations!$B$9:$H$2009,2,FALSE)='Dropdown Selections'!$F$2, "LIS Levels: " &amp; VLOOKUP(E398,Flex_Target_Populations!$B$9:$H$2009,3,FALSE), VLOOKUP(E398,Flex_Target_Populations!$B$9:$H$2009,2,FALSE)='Dropdown Selections'!$F$4, VLOOKUP(E398,Flex_Target_Populations!$B$9:$H$2009,4,FALSE) &amp; " beginning at " &amp; VLOOKUP(E398,Flex_Target_Populations!$B$9:$H$2009,5,FALSE), VLOOKUP(E398,Flex_Target_Populations!$B$9:$H$2009,2,FALSE)='Dropdown Selections'!$F$5, VLOOKUP(E398,Flex_Target_Populations!$B$9:$H$2009,4,FALSE) &amp; " beginning at "&amp; VLOOKUP(E398,Flex_Target_Populations!$B$9:$H$2009,5,FALSE) &amp; " and " &amp; VLOOKUP(E398,Flex_Target_Populations!$B$9:$H$2009,6,FALSE), VLOOKUP(E398,Flex_Target_Populations!$B$9:$H$2009,2,FALSE)='Dropdown Selections'!$F$6, "LIS Levels: " &amp; VLOOKUP(E398,Flex_Target_Populations!$B$9:$H$2009,3,FALSE) &amp; " and " &amp; VLOOKUP(E398,Flex_Target_Populations!$B$9:$H$2009,6,FALSE), VLOOKUP(E398,Flex_Target_Populations!$B$9:$H$2009,2,FALSE)='Dropdown Selections'!$F$7, "LIS Levels: " &amp; VLOOKUP(E398,Flex_Target_Populations!$B$9:$H$2009,3,FALSE) &amp; " and " &amp; VLOOKUP(E398,Flex_Target_Populations!$B$9:$H$2009,4,FALSE) &amp; " beginning at "&amp; VLOOKUP(E398,Flex_Target_Populations!$B$9:$H$2009,5,FALSE), VLOOKUP(E398,Flex_Target_Populations!$B$9:$H$2009,2,FALSE)='Dropdown Selections'!$F$8,  "LIS Levels: " &amp; VLOOKUP(E398,Flex_Target_Populations!$B$9:$H$2009,3,FALSE) &amp; " and " &amp; VLOOKUP(E398,Flex_Target_Populations!$B$9:$H$2009,4,FALSE) &amp; " beginning at "&amp; VLOOKUP(E398,Flex_Target_Populations!$B$9:$H$2009,5,FALSE) &amp; " and " &amp; VLOOKUP(E398,Flex_Target_Populations!$B$9:$H$2009,6,FALSE))</f>
        <v/>
      </c>
      <c r="G398" s="188"/>
      <c r="H398" s="188"/>
      <c r="I398" s="188"/>
      <c r="J398" s="188"/>
      <c r="K398" s="188"/>
      <c r="L398" s="188"/>
      <c r="M398" s="188"/>
      <c r="N398" s="188"/>
      <c r="O398" s="188"/>
      <c r="P398" s="188"/>
      <c r="Q398" s="189"/>
    </row>
    <row r="399" spans="2:17">
      <c r="B399" s="187"/>
      <c r="C399" s="188"/>
      <c r="D399" s="14" t="str" cm="1">
        <f t="array" ref="D399">_xlfn.IFS(C399="","",AND(LEFT(C399,3)&lt;&gt;"CRC", LEFT(C399,3)&lt;&gt;"DRC"),VLOOKUP(Flex_Summary!C399,Flex_Benefits!$B$13:$D$2013,3,FALSE),LEFT(C399,3)="CRC",VLOOKUP(Flex_Summary!C399,Flex_Benefits!$I$13:$K$2013,3,FALSE)&amp;" for "&amp;VLOOKUP(Flex_Summary!C399,Flex_Benefits!$I$13:$K$2013,2,FALSE),LEFT(C399,3)="DRC",IF(VLOOKUP(C399,Flex_Benefits!$N$13:$T$2013,6,FALSE)="",VLOOKUP(C399,Flex_Benefits!$N$13:$T$2013,7,FALSE)&amp;"% Coinsurance","$"&amp;VLOOKUP(C399,Flex_Benefits!$N$13:$T$2013,6,FALSE)&amp;" Copayments")&amp;" for "&amp;IF(VLOOKUP(C399,Flex_Benefits!$N$13:$T$2013,2,FALSE)&lt;&gt;'Dropdown Selections'!$Q$3,VLOOKUP(C399,Flex_Benefits!$N$13:$T$2013,2,FALSE),"all Part D drugs on tier(s) "&amp;VLOOKUP(C399,Flex_Benefits!$N$13:$T$2013,3,FALSE))&amp;IF(VLOOKUP(C399,Flex_Benefits!$N$13:$T$2013,4,FALSE)='Dropdown Selections'!$E$2," with a $"&amp;VLOOKUP(C399,Flex_Benefits!$N$13:$T$2013,5,FALSE)&amp;" deductible",""))</f>
        <v/>
      </c>
      <c r="E399" s="188"/>
      <c r="F399" s="14" t="str" cm="1">
        <f t="array" ref="F399">_xlfn.IFS(E399="","",  VLOOKUP(E399,Flex_Target_Populations!$B$9:$H$2009,2,FALSE)='Dropdown Selections'!$F$10, 'Dropdown Selections'!$F$10, VLOOKUP(E399,Flex_Target_Populations!$B$9:$H$2009,2,FALSE)='Dropdown Selections'!$F$9,'Dropdown Selections'!$F$9, VLOOKUP(E399,Flex_Target_Populations!$B$9:$H$2009,2,FALSE)='Dropdown Selections'!$F$3,"Enrollees with: " &amp;VLOOKUP(E399,Flex_Target_Populations!$B$9:$H$2009,6,FALSE), VLOOKUP(E399,Flex_Target_Populations!$B$9:$H$2009,2,FALSE)='Dropdown Selections'!$F$2, "LIS Levels: " &amp; VLOOKUP(E399,Flex_Target_Populations!$B$9:$H$2009,3,FALSE), VLOOKUP(E399,Flex_Target_Populations!$B$9:$H$2009,2,FALSE)='Dropdown Selections'!$F$4, VLOOKUP(E399,Flex_Target_Populations!$B$9:$H$2009,4,FALSE) &amp; " beginning at " &amp; VLOOKUP(E399,Flex_Target_Populations!$B$9:$H$2009,5,FALSE), VLOOKUP(E399,Flex_Target_Populations!$B$9:$H$2009,2,FALSE)='Dropdown Selections'!$F$5, VLOOKUP(E399,Flex_Target_Populations!$B$9:$H$2009,4,FALSE) &amp; " beginning at "&amp; VLOOKUP(E399,Flex_Target_Populations!$B$9:$H$2009,5,FALSE) &amp; " and " &amp; VLOOKUP(E399,Flex_Target_Populations!$B$9:$H$2009,6,FALSE), VLOOKUP(E399,Flex_Target_Populations!$B$9:$H$2009,2,FALSE)='Dropdown Selections'!$F$6, "LIS Levels: " &amp; VLOOKUP(E399,Flex_Target_Populations!$B$9:$H$2009,3,FALSE) &amp; " and " &amp; VLOOKUP(E399,Flex_Target_Populations!$B$9:$H$2009,6,FALSE), VLOOKUP(E399,Flex_Target_Populations!$B$9:$H$2009,2,FALSE)='Dropdown Selections'!$F$7, "LIS Levels: " &amp; VLOOKUP(E399,Flex_Target_Populations!$B$9:$H$2009,3,FALSE) &amp; " and " &amp; VLOOKUP(E399,Flex_Target_Populations!$B$9:$H$2009,4,FALSE) &amp; " beginning at "&amp; VLOOKUP(E399,Flex_Target_Populations!$B$9:$H$2009,5,FALSE), VLOOKUP(E399,Flex_Target_Populations!$B$9:$H$2009,2,FALSE)='Dropdown Selections'!$F$8,  "LIS Levels: " &amp; VLOOKUP(E399,Flex_Target_Populations!$B$9:$H$2009,3,FALSE) &amp; " and " &amp; VLOOKUP(E399,Flex_Target_Populations!$B$9:$H$2009,4,FALSE) &amp; " beginning at "&amp; VLOOKUP(E399,Flex_Target_Populations!$B$9:$H$2009,5,FALSE) &amp; " and " &amp; VLOOKUP(E399,Flex_Target_Populations!$B$9:$H$2009,6,FALSE))</f>
        <v/>
      </c>
      <c r="G399" s="188"/>
      <c r="H399" s="188"/>
      <c r="I399" s="188"/>
      <c r="J399" s="188"/>
      <c r="K399" s="188"/>
      <c r="L399" s="188"/>
      <c r="M399" s="188"/>
      <c r="N399" s="188"/>
      <c r="O399" s="188"/>
      <c r="P399" s="188"/>
      <c r="Q399" s="189"/>
    </row>
    <row r="400" spans="2:17">
      <c r="B400" s="187"/>
      <c r="C400" s="188"/>
      <c r="D400" s="14" t="str" cm="1">
        <f t="array" ref="D400">_xlfn.IFS(C400="","",AND(LEFT(C400,3)&lt;&gt;"CRC", LEFT(C400,3)&lt;&gt;"DRC"),VLOOKUP(Flex_Summary!C400,Flex_Benefits!$B$13:$D$2013,3,FALSE),LEFT(C400,3)="CRC",VLOOKUP(Flex_Summary!C400,Flex_Benefits!$I$13:$K$2013,3,FALSE)&amp;" for "&amp;VLOOKUP(Flex_Summary!C400,Flex_Benefits!$I$13:$K$2013,2,FALSE),LEFT(C400,3)="DRC",IF(VLOOKUP(C400,Flex_Benefits!$N$13:$T$2013,6,FALSE)="",VLOOKUP(C400,Flex_Benefits!$N$13:$T$2013,7,FALSE)&amp;"% Coinsurance","$"&amp;VLOOKUP(C400,Flex_Benefits!$N$13:$T$2013,6,FALSE)&amp;" Copayments")&amp;" for "&amp;IF(VLOOKUP(C400,Flex_Benefits!$N$13:$T$2013,2,FALSE)&lt;&gt;'Dropdown Selections'!$Q$3,VLOOKUP(C400,Flex_Benefits!$N$13:$T$2013,2,FALSE),"all Part D drugs on tier(s) "&amp;VLOOKUP(C400,Flex_Benefits!$N$13:$T$2013,3,FALSE))&amp;IF(VLOOKUP(C400,Flex_Benefits!$N$13:$T$2013,4,FALSE)='Dropdown Selections'!$E$2," with a $"&amp;VLOOKUP(C400,Flex_Benefits!$N$13:$T$2013,5,FALSE)&amp;" deductible",""))</f>
        <v/>
      </c>
      <c r="E400" s="188"/>
      <c r="F400" s="14" t="str" cm="1">
        <f t="array" ref="F400">_xlfn.IFS(E400="","",  VLOOKUP(E400,Flex_Target_Populations!$B$9:$H$2009,2,FALSE)='Dropdown Selections'!$F$10, 'Dropdown Selections'!$F$10, VLOOKUP(E400,Flex_Target_Populations!$B$9:$H$2009,2,FALSE)='Dropdown Selections'!$F$9,'Dropdown Selections'!$F$9, VLOOKUP(E400,Flex_Target_Populations!$B$9:$H$2009,2,FALSE)='Dropdown Selections'!$F$3,"Enrollees with: " &amp;VLOOKUP(E400,Flex_Target_Populations!$B$9:$H$2009,6,FALSE), VLOOKUP(E400,Flex_Target_Populations!$B$9:$H$2009,2,FALSE)='Dropdown Selections'!$F$2, "LIS Levels: " &amp; VLOOKUP(E400,Flex_Target_Populations!$B$9:$H$2009,3,FALSE), VLOOKUP(E400,Flex_Target_Populations!$B$9:$H$2009,2,FALSE)='Dropdown Selections'!$F$4, VLOOKUP(E400,Flex_Target_Populations!$B$9:$H$2009,4,FALSE) &amp; " beginning at " &amp; VLOOKUP(E400,Flex_Target_Populations!$B$9:$H$2009,5,FALSE), VLOOKUP(E400,Flex_Target_Populations!$B$9:$H$2009,2,FALSE)='Dropdown Selections'!$F$5, VLOOKUP(E400,Flex_Target_Populations!$B$9:$H$2009,4,FALSE) &amp; " beginning at "&amp; VLOOKUP(E400,Flex_Target_Populations!$B$9:$H$2009,5,FALSE) &amp; " and " &amp; VLOOKUP(E400,Flex_Target_Populations!$B$9:$H$2009,6,FALSE), VLOOKUP(E400,Flex_Target_Populations!$B$9:$H$2009,2,FALSE)='Dropdown Selections'!$F$6, "LIS Levels: " &amp; VLOOKUP(E400,Flex_Target_Populations!$B$9:$H$2009,3,FALSE) &amp; " and " &amp; VLOOKUP(E400,Flex_Target_Populations!$B$9:$H$2009,6,FALSE), VLOOKUP(E400,Flex_Target_Populations!$B$9:$H$2009,2,FALSE)='Dropdown Selections'!$F$7, "LIS Levels: " &amp; VLOOKUP(E400,Flex_Target_Populations!$B$9:$H$2009,3,FALSE) &amp; " and " &amp; VLOOKUP(E400,Flex_Target_Populations!$B$9:$H$2009,4,FALSE) &amp; " beginning at "&amp; VLOOKUP(E400,Flex_Target_Populations!$B$9:$H$2009,5,FALSE), VLOOKUP(E400,Flex_Target_Populations!$B$9:$H$2009,2,FALSE)='Dropdown Selections'!$F$8,  "LIS Levels: " &amp; VLOOKUP(E400,Flex_Target_Populations!$B$9:$H$2009,3,FALSE) &amp; " and " &amp; VLOOKUP(E400,Flex_Target_Populations!$B$9:$H$2009,4,FALSE) &amp; " beginning at "&amp; VLOOKUP(E400,Flex_Target_Populations!$B$9:$H$2009,5,FALSE) &amp; " and " &amp; VLOOKUP(E400,Flex_Target_Populations!$B$9:$H$2009,6,FALSE))</f>
        <v/>
      </c>
      <c r="G400" s="188"/>
      <c r="H400" s="188"/>
      <c r="I400" s="188"/>
      <c r="J400" s="188"/>
      <c r="K400" s="188"/>
      <c r="L400" s="188"/>
      <c r="M400" s="188"/>
      <c r="N400" s="188"/>
      <c r="O400" s="188"/>
      <c r="P400" s="188"/>
      <c r="Q400" s="189"/>
    </row>
    <row r="401" spans="2:17">
      <c r="B401" s="187"/>
      <c r="C401" s="188"/>
      <c r="D401" s="14" t="str" cm="1">
        <f t="array" ref="D401">_xlfn.IFS(C401="","",AND(LEFT(C401,3)&lt;&gt;"CRC", LEFT(C401,3)&lt;&gt;"DRC"),VLOOKUP(Flex_Summary!C401,Flex_Benefits!$B$13:$D$2013,3,FALSE),LEFT(C401,3)="CRC",VLOOKUP(Flex_Summary!C401,Flex_Benefits!$I$13:$K$2013,3,FALSE)&amp;" for "&amp;VLOOKUP(Flex_Summary!C401,Flex_Benefits!$I$13:$K$2013,2,FALSE),LEFT(C401,3)="DRC",IF(VLOOKUP(C401,Flex_Benefits!$N$13:$T$2013,6,FALSE)="",VLOOKUP(C401,Flex_Benefits!$N$13:$T$2013,7,FALSE)&amp;"% Coinsurance","$"&amp;VLOOKUP(C401,Flex_Benefits!$N$13:$T$2013,6,FALSE)&amp;" Copayments")&amp;" for "&amp;IF(VLOOKUP(C401,Flex_Benefits!$N$13:$T$2013,2,FALSE)&lt;&gt;'Dropdown Selections'!$Q$3,VLOOKUP(C401,Flex_Benefits!$N$13:$T$2013,2,FALSE),"all Part D drugs on tier(s) "&amp;VLOOKUP(C401,Flex_Benefits!$N$13:$T$2013,3,FALSE))&amp;IF(VLOOKUP(C401,Flex_Benefits!$N$13:$T$2013,4,FALSE)='Dropdown Selections'!$E$2," with a $"&amp;VLOOKUP(C401,Flex_Benefits!$N$13:$T$2013,5,FALSE)&amp;" deductible",""))</f>
        <v/>
      </c>
      <c r="E401" s="188"/>
      <c r="F401" s="14" t="str" cm="1">
        <f t="array" ref="F401">_xlfn.IFS(E401="","",  VLOOKUP(E401,Flex_Target_Populations!$B$9:$H$2009,2,FALSE)='Dropdown Selections'!$F$10, 'Dropdown Selections'!$F$10, VLOOKUP(E401,Flex_Target_Populations!$B$9:$H$2009,2,FALSE)='Dropdown Selections'!$F$9,'Dropdown Selections'!$F$9, VLOOKUP(E401,Flex_Target_Populations!$B$9:$H$2009,2,FALSE)='Dropdown Selections'!$F$3,"Enrollees with: " &amp;VLOOKUP(E401,Flex_Target_Populations!$B$9:$H$2009,6,FALSE), VLOOKUP(E401,Flex_Target_Populations!$B$9:$H$2009,2,FALSE)='Dropdown Selections'!$F$2, "LIS Levels: " &amp; VLOOKUP(E401,Flex_Target_Populations!$B$9:$H$2009,3,FALSE), VLOOKUP(E401,Flex_Target_Populations!$B$9:$H$2009,2,FALSE)='Dropdown Selections'!$F$4, VLOOKUP(E401,Flex_Target_Populations!$B$9:$H$2009,4,FALSE) &amp; " beginning at " &amp; VLOOKUP(E401,Flex_Target_Populations!$B$9:$H$2009,5,FALSE), VLOOKUP(E401,Flex_Target_Populations!$B$9:$H$2009,2,FALSE)='Dropdown Selections'!$F$5, VLOOKUP(E401,Flex_Target_Populations!$B$9:$H$2009,4,FALSE) &amp; " beginning at "&amp; VLOOKUP(E401,Flex_Target_Populations!$B$9:$H$2009,5,FALSE) &amp; " and " &amp; VLOOKUP(E401,Flex_Target_Populations!$B$9:$H$2009,6,FALSE), VLOOKUP(E401,Flex_Target_Populations!$B$9:$H$2009,2,FALSE)='Dropdown Selections'!$F$6, "LIS Levels: " &amp; VLOOKUP(E401,Flex_Target_Populations!$B$9:$H$2009,3,FALSE) &amp; " and " &amp; VLOOKUP(E401,Flex_Target_Populations!$B$9:$H$2009,6,FALSE), VLOOKUP(E401,Flex_Target_Populations!$B$9:$H$2009,2,FALSE)='Dropdown Selections'!$F$7, "LIS Levels: " &amp; VLOOKUP(E401,Flex_Target_Populations!$B$9:$H$2009,3,FALSE) &amp; " and " &amp; VLOOKUP(E401,Flex_Target_Populations!$B$9:$H$2009,4,FALSE) &amp; " beginning at "&amp; VLOOKUP(E401,Flex_Target_Populations!$B$9:$H$2009,5,FALSE), VLOOKUP(E401,Flex_Target_Populations!$B$9:$H$2009,2,FALSE)='Dropdown Selections'!$F$8,  "LIS Levels: " &amp; VLOOKUP(E401,Flex_Target_Populations!$B$9:$H$2009,3,FALSE) &amp; " and " &amp; VLOOKUP(E401,Flex_Target_Populations!$B$9:$H$2009,4,FALSE) &amp; " beginning at "&amp; VLOOKUP(E401,Flex_Target_Populations!$B$9:$H$2009,5,FALSE) &amp; " and " &amp; VLOOKUP(E401,Flex_Target_Populations!$B$9:$H$2009,6,FALSE))</f>
        <v/>
      </c>
      <c r="G401" s="188"/>
      <c r="H401" s="188"/>
      <c r="I401" s="188"/>
      <c r="J401" s="188"/>
      <c r="K401" s="188"/>
      <c r="L401" s="188"/>
      <c r="M401" s="188"/>
      <c r="N401" s="188"/>
      <c r="O401" s="188"/>
      <c r="P401" s="188"/>
      <c r="Q401" s="189"/>
    </row>
    <row r="402" spans="2:17">
      <c r="B402" s="187"/>
      <c r="C402" s="188"/>
      <c r="D402" s="14" t="str" cm="1">
        <f t="array" ref="D402">_xlfn.IFS(C402="","",AND(LEFT(C402,3)&lt;&gt;"CRC", LEFT(C402,3)&lt;&gt;"DRC"),VLOOKUP(Flex_Summary!C402,Flex_Benefits!$B$13:$D$2013,3,FALSE),LEFT(C402,3)="CRC",VLOOKUP(Flex_Summary!C402,Flex_Benefits!$I$13:$K$2013,3,FALSE)&amp;" for "&amp;VLOOKUP(Flex_Summary!C402,Flex_Benefits!$I$13:$K$2013,2,FALSE),LEFT(C402,3)="DRC",IF(VLOOKUP(C402,Flex_Benefits!$N$13:$T$2013,6,FALSE)="",VLOOKUP(C402,Flex_Benefits!$N$13:$T$2013,7,FALSE)&amp;"% Coinsurance","$"&amp;VLOOKUP(C402,Flex_Benefits!$N$13:$T$2013,6,FALSE)&amp;" Copayments")&amp;" for "&amp;IF(VLOOKUP(C402,Flex_Benefits!$N$13:$T$2013,2,FALSE)&lt;&gt;'Dropdown Selections'!$Q$3,VLOOKUP(C402,Flex_Benefits!$N$13:$T$2013,2,FALSE),"all Part D drugs on tier(s) "&amp;VLOOKUP(C402,Flex_Benefits!$N$13:$T$2013,3,FALSE))&amp;IF(VLOOKUP(C402,Flex_Benefits!$N$13:$T$2013,4,FALSE)='Dropdown Selections'!$E$2," with a $"&amp;VLOOKUP(C402,Flex_Benefits!$N$13:$T$2013,5,FALSE)&amp;" deductible",""))</f>
        <v/>
      </c>
      <c r="E402" s="188"/>
      <c r="F402" s="14" t="str" cm="1">
        <f t="array" ref="F402">_xlfn.IFS(E402="","",  VLOOKUP(E402,Flex_Target_Populations!$B$9:$H$2009,2,FALSE)='Dropdown Selections'!$F$10, 'Dropdown Selections'!$F$10, VLOOKUP(E402,Flex_Target_Populations!$B$9:$H$2009,2,FALSE)='Dropdown Selections'!$F$9,'Dropdown Selections'!$F$9, VLOOKUP(E402,Flex_Target_Populations!$B$9:$H$2009,2,FALSE)='Dropdown Selections'!$F$3,"Enrollees with: " &amp;VLOOKUP(E402,Flex_Target_Populations!$B$9:$H$2009,6,FALSE), VLOOKUP(E402,Flex_Target_Populations!$B$9:$H$2009,2,FALSE)='Dropdown Selections'!$F$2, "LIS Levels: " &amp; VLOOKUP(E402,Flex_Target_Populations!$B$9:$H$2009,3,FALSE), VLOOKUP(E402,Flex_Target_Populations!$B$9:$H$2009,2,FALSE)='Dropdown Selections'!$F$4, VLOOKUP(E402,Flex_Target_Populations!$B$9:$H$2009,4,FALSE) &amp; " beginning at " &amp; VLOOKUP(E402,Flex_Target_Populations!$B$9:$H$2009,5,FALSE), VLOOKUP(E402,Flex_Target_Populations!$B$9:$H$2009,2,FALSE)='Dropdown Selections'!$F$5, VLOOKUP(E402,Flex_Target_Populations!$B$9:$H$2009,4,FALSE) &amp; " beginning at "&amp; VLOOKUP(E402,Flex_Target_Populations!$B$9:$H$2009,5,FALSE) &amp; " and " &amp; VLOOKUP(E402,Flex_Target_Populations!$B$9:$H$2009,6,FALSE), VLOOKUP(E402,Flex_Target_Populations!$B$9:$H$2009,2,FALSE)='Dropdown Selections'!$F$6, "LIS Levels: " &amp; VLOOKUP(E402,Flex_Target_Populations!$B$9:$H$2009,3,FALSE) &amp; " and " &amp; VLOOKUP(E402,Flex_Target_Populations!$B$9:$H$2009,6,FALSE), VLOOKUP(E402,Flex_Target_Populations!$B$9:$H$2009,2,FALSE)='Dropdown Selections'!$F$7, "LIS Levels: " &amp; VLOOKUP(E402,Flex_Target_Populations!$B$9:$H$2009,3,FALSE) &amp; " and " &amp; VLOOKUP(E402,Flex_Target_Populations!$B$9:$H$2009,4,FALSE) &amp; " beginning at "&amp; VLOOKUP(E402,Flex_Target_Populations!$B$9:$H$2009,5,FALSE), VLOOKUP(E402,Flex_Target_Populations!$B$9:$H$2009,2,FALSE)='Dropdown Selections'!$F$8,  "LIS Levels: " &amp; VLOOKUP(E402,Flex_Target_Populations!$B$9:$H$2009,3,FALSE) &amp; " and " &amp; VLOOKUP(E402,Flex_Target_Populations!$B$9:$H$2009,4,FALSE) &amp; " beginning at "&amp; VLOOKUP(E402,Flex_Target_Populations!$B$9:$H$2009,5,FALSE) &amp; " and " &amp; VLOOKUP(E402,Flex_Target_Populations!$B$9:$H$2009,6,FALSE))</f>
        <v/>
      </c>
      <c r="G402" s="188"/>
      <c r="H402" s="188"/>
      <c r="I402" s="188"/>
      <c r="J402" s="188"/>
      <c r="K402" s="188"/>
      <c r="L402" s="188"/>
      <c r="M402" s="188"/>
      <c r="N402" s="188"/>
      <c r="O402" s="188"/>
      <c r="P402" s="188"/>
      <c r="Q402" s="189"/>
    </row>
    <row r="403" spans="2:17">
      <c r="B403" s="187"/>
      <c r="C403" s="188"/>
      <c r="D403" s="14" t="str" cm="1">
        <f t="array" ref="D403">_xlfn.IFS(C403="","",AND(LEFT(C403,3)&lt;&gt;"CRC", LEFT(C403,3)&lt;&gt;"DRC"),VLOOKUP(Flex_Summary!C403,Flex_Benefits!$B$13:$D$2013,3,FALSE),LEFT(C403,3)="CRC",VLOOKUP(Flex_Summary!C403,Flex_Benefits!$I$13:$K$2013,3,FALSE)&amp;" for "&amp;VLOOKUP(Flex_Summary!C403,Flex_Benefits!$I$13:$K$2013,2,FALSE),LEFT(C403,3)="DRC",IF(VLOOKUP(C403,Flex_Benefits!$N$13:$T$2013,6,FALSE)="",VLOOKUP(C403,Flex_Benefits!$N$13:$T$2013,7,FALSE)&amp;"% Coinsurance","$"&amp;VLOOKUP(C403,Flex_Benefits!$N$13:$T$2013,6,FALSE)&amp;" Copayments")&amp;" for "&amp;IF(VLOOKUP(C403,Flex_Benefits!$N$13:$T$2013,2,FALSE)&lt;&gt;'Dropdown Selections'!$Q$3,VLOOKUP(C403,Flex_Benefits!$N$13:$T$2013,2,FALSE),"all Part D drugs on tier(s) "&amp;VLOOKUP(C403,Flex_Benefits!$N$13:$T$2013,3,FALSE))&amp;IF(VLOOKUP(C403,Flex_Benefits!$N$13:$T$2013,4,FALSE)='Dropdown Selections'!$E$2," with a $"&amp;VLOOKUP(C403,Flex_Benefits!$N$13:$T$2013,5,FALSE)&amp;" deductible",""))</f>
        <v/>
      </c>
      <c r="E403" s="188"/>
      <c r="F403" s="14" t="str" cm="1">
        <f t="array" ref="F403">_xlfn.IFS(E403="","",  VLOOKUP(E403,Flex_Target_Populations!$B$9:$H$2009,2,FALSE)='Dropdown Selections'!$F$10, 'Dropdown Selections'!$F$10, VLOOKUP(E403,Flex_Target_Populations!$B$9:$H$2009,2,FALSE)='Dropdown Selections'!$F$9,'Dropdown Selections'!$F$9, VLOOKUP(E403,Flex_Target_Populations!$B$9:$H$2009,2,FALSE)='Dropdown Selections'!$F$3,"Enrollees with: " &amp;VLOOKUP(E403,Flex_Target_Populations!$B$9:$H$2009,6,FALSE), VLOOKUP(E403,Flex_Target_Populations!$B$9:$H$2009,2,FALSE)='Dropdown Selections'!$F$2, "LIS Levels: " &amp; VLOOKUP(E403,Flex_Target_Populations!$B$9:$H$2009,3,FALSE), VLOOKUP(E403,Flex_Target_Populations!$B$9:$H$2009,2,FALSE)='Dropdown Selections'!$F$4, VLOOKUP(E403,Flex_Target_Populations!$B$9:$H$2009,4,FALSE) &amp; " beginning at " &amp; VLOOKUP(E403,Flex_Target_Populations!$B$9:$H$2009,5,FALSE), VLOOKUP(E403,Flex_Target_Populations!$B$9:$H$2009,2,FALSE)='Dropdown Selections'!$F$5, VLOOKUP(E403,Flex_Target_Populations!$B$9:$H$2009,4,FALSE) &amp; " beginning at "&amp; VLOOKUP(E403,Flex_Target_Populations!$B$9:$H$2009,5,FALSE) &amp; " and " &amp; VLOOKUP(E403,Flex_Target_Populations!$B$9:$H$2009,6,FALSE), VLOOKUP(E403,Flex_Target_Populations!$B$9:$H$2009,2,FALSE)='Dropdown Selections'!$F$6, "LIS Levels: " &amp; VLOOKUP(E403,Flex_Target_Populations!$B$9:$H$2009,3,FALSE) &amp; " and " &amp; VLOOKUP(E403,Flex_Target_Populations!$B$9:$H$2009,6,FALSE), VLOOKUP(E403,Flex_Target_Populations!$B$9:$H$2009,2,FALSE)='Dropdown Selections'!$F$7, "LIS Levels: " &amp; VLOOKUP(E403,Flex_Target_Populations!$B$9:$H$2009,3,FALSE) &amp; " and " &amp; VLOOKUP(E403,Flex_Target_Populations!$B$9:$H$2009,4,FALSE) &amp; " beginning at "&amp; VLOOKUP(E403,Flex_Target_Populations!$B$9:$H$2009,5,FALSE), VLOOKUP(E403,Flex_Target_Populations!$B$9:$H$2009,2,FALSE)='Dropdown Selections'!$F$8,  "LIS Levels: " &amp; VLOOKUP(E403,Flex_Target_Populations!$B$9:$H$2009,3,FALSE) &amp; " and " &amp; VLOOKUP(E403,Flex_Target_Populations!$B$9:$H$2009,4,FALSE) &amp; " beginning at "&amp; VLOOKUP(E403,Flex_Target_Populations!$B$9:$H$2009,5,FALSE) &amp; " and " &amp; VLOOKUP(E403,Flex_Target_Populations!$B$9:$H$2009,6,FALSE))</f>
        <v/>
      </c>
      <c r="G403" s="188"/>
      <c r="H403" s="188"/>
      <c r="I403" s="188"/>
      <c r="J403" s="188"/>
      <c r="K403" s="188"/>
      <c r="L403" s="188"/>
      <c r="M403" s="188"/>
      <c r="N403" s="188"/>
      <c r="O403" s="188"/>
      <c r="P403" s="188"/>
      <c r="Q403" s="189"/>
    </row>
    <row r="404" spans="2:17">
      <c r="B404" s="187"/>
      <c r="C404" s="188"/>
      <c r="D404" s="14" t="str" cm="1">
        <f t="array" ref="D404">_xlfn.IFS(C404="","",AND(LEFT(C404,3)&lt;&gt;"CRC", LEFT(C404,3)&lt;&gt;"DRC"),VLOOKUP(Flex_Summary!C404,Flex_Benefits!$B$13:$D$2013,3,FALSE),LEFT(C404,3)="CRC",VLOOKUP(Flex_Summary!C404,Flex_Benefits!$I$13:$K$2013,3,FALSE)&amp;" for "&amp;VLOOKUP(Flex_Summary!C404,Flex_Benefits!$I$13:$K$2013,2,FALSE),LEFT(C404,3)="DRC",IF(VLOOKUP(C404,Flex_Benefits!$N$13:$T$2013,6,FALSE)="",VLOOKUP(C404,Flex_Benefits!$N$13:$T$2013,7,FALSE)&amp;"% Coinsurance","$"&amp;VLOOKUP(C404,Flex_Benefits!$N$13:$T$2013,6,FALSE)&amp;" Copayments")&amp;" for "&amp;IF(VLOOKUP(C404,Flex_Benefits!$N$13:$T$2013,2,FALSE)&lt;&gt;'Dropdown Selections'!$Q$3,VLOOKUP(C404,Flex_Benefits!$N$13:$T$2013,2,FALSE),"all Part D drugs on tier(s) "&amp;VLOOKUP(C404,Flex_Benefits!$N$13:$T$2013,3,FALSE))&amp;IF(VLOOKUP(C404,Flex_Benefits!$N$13:$T$2013,4,FALSE)='Dropdown Selections'!$E$2," with a $"&amp;VLOOKUP(C404,Flex_Benefits!$N$13:$T$2013,5,FALSE)&amp;" deductible",""))</f>
        <v/>
      </c>
      <c r="E404" s="188"/>
      <c r="F404" s="14" t="str" cm="1">
        <f t="array" ref="F404">_xlfn.IFS(E404="","",  VLOOKUP(E404,Flex_Target_Populations!$B$9:$H$2009,2,FALSE)='Dropdown Selections'!$F$10, 'Dropdown Selections'!$F$10, VLOOKUP(E404,Flex_Target_Populations!$B$9:$H$2009,2,FALSE)='Dropdown Selections'!$F$9,'Dropdown Selections'!$F$9, VLOOKUP(E404,Flex_Target_Populations!$B$9:$H$2009,2,FALSE)='Dropdown Selections'!$F$3,"Enrollees with: " &amp;VLOOKUP(E404,Flex_Target_Populations!$B$9:$H$2009,6,FALSE), VLOOKUP(E404,Flex_Target_Populations!$B$9:$H$2009,2,FALSE)='Dropdown Selections'!$F$2, "LIS Levels: " &amp; VLOOKUP(E404,Flex_Target_Populations!$B$9:$H$2009,3,FALSE), VLOOKUP(E404,Flex_Target_Populations!$B$9:$H$2009,2,FALSE)='Dropdown Selections'!$F$4, VLOOKUP(E404,Flex_Target_Populations!$B$9:$H$2009,4,FALSE) &amp; " beginning at " &amp; VLOOKUP(E404,Flex_Target_Populations!$B$9:$H$2009,5,FALSE), VLOOKUP(E404,Flex_Target_Populations!$B$9:$H$2009,2,FALSE)='Dropdown Selections'!$F$5, VLOOKUP(E404,Flex_Target_Populations!$B$9:$H$2009,4,FALSE) &amp; " beginning at "&amp; VLOOKUP(E404,Flex_Target_Populations!$B$9:$H$2009,5,FALSE) &amp; " and " &amp; VLOOKUP(E404,Flex_Target_Populations!$B$9:$H$2009,6,FALSE), VLOOKUP(E404,Flex_Target_Populations!$B$9:$H$2009,2,FALSE)='Dropdown Selections'!$F$6, "LIS Levels: " &amp; VLOOKUP(E404,Flex_Target_Populations!$B$9:$H$2009,3,FALSE) &amp; " and " &amp; VLOOKUP(E404,Flex_Target_Populations!$B$9:$H$2009,6,FALSE), VLOOKUP(E404,Flex_Target_Populations!$B$9:$H$2009,2,FALSE)='Dropdown Selections'!$F$7, "LIS Levels: " &amp; VLOOKUP(E404,Flex_Target_Populations!$B$9:$H$2009,3,FALSE) &amp; " and " &amp; VLOOKUP(E404,Flex_Target_Populations!$B$9:$H$2009,4,FALSE) &amp; " beginning at "&amp; VLOOKUP(E404,Flex_Target_Populations!$B$9:$H$2009,5,FALSE), VLOOKUP(E404,Flex_Target_Populations!$B$9:$H$2009,2,FALSE)='Dropdown Selections'!$F$8,  "LIS Levels: " &amp; VLOOKUP(E404,Flex_Target_Populations!$B$9:$H$2009,3,FALSE) &amp; " and " &amp; VLOOKUP(E404,Flex_Target_Populations!$B$9:$H$2009,4,FALSE) &amp; " beginning at "&amp; VLOOKUP(E404,Flex_Target_Populations!$B$9:$H$2009,5,FALSE) &amp; " and " &amp; VLOOKUP(E404,Flex_Target_Populations!$B$9:$H$2009,6,FALSE))</f>
        <v/>
      </c>
      <c r="G404" s="188"/>
      <c r="H404" s="188"/>
      <c r="I404" s="188"/>
      <c r="J404" s="188"/>
      <c r="K404" s="188"/>
      <c r="L404" s="188"/>
      <c r="M404" s="188"/>
      <c r="N404" s="188"/>
      <c r="O404" s="188"/>
      <c r="P404" s="188"/>
      <c r="Q404" s="189"/>
    </row>
    <row r="405" spans="2:17">
      <c r="B405" s="187"/>
      <c r="C405" s="188"/>
      <c r="D405" s="14" t="str" cm="1">
        <f t="array" ref="D405">_xlfn.IFS(C405="","",AND(LEFT(C405,3)&lt;&gt;"CRC", LEFT(C405,3)&lt;&gt;"DRC"),VLOOKUP(Flex_Summary!C405,Flex_Benefits!$B$13:$D$2013,3,FALSE),LEFT(C405,3)="CRC",VLOOKUP(Flex_Summary!C405,Flex_Benefits!$I$13:$K$2013,3,FALSE)&amp;" for "&amp;VLOOKUP(Flex_Summary!C405,Flex_Benefits!$I$13:$K$2013,2,FALSE),LEFT(C405,3)="DRC",IF(VLOOKUP(C405,Flex_Benefits!$N$13:$T$2013,6,FALSE)="",VLOOKUP(C405,Flex_Benefits!$N$13:$T$2013,7,FALSE)&amp;"% Coinsurance","$"&amp;VLOOKUP(C405,Flex_Benefits!$N$13:$T$2013,6,FALSE)&amp;" Copayments")&amp;" for "&amp;IF(VLOOKUP(C405,Flex_Benefits!$N$13:$T$2013,2,FALSE)&lt;&gt;'Dropdown Selections'!$Q$3,VLOOKUP(C405,Flex_Benefits!$N$13:$T$2013,2,FALSE),"all Part D drugs on tier(s) "&amp;VLOOKUP(C405,Flex_Benefits!$N$13:$T$2013,3,FALSE))&amp;IF(VLOOKUP(C405,Flex_Benefits!$N$13:$T$2013,4,FALSE)='Dropdown Selections'!$E$2," with a $"&amp;VLOOKUP(C405,Flex_Benefits!$N$13:$T$2013,5,FALSE)&amp;" deductible",""))</f>
        <v/>
      </c>
      <c r="E405" s="188"/>
      <c r="F405" s="14" t="str" cm="1">
        <f t="array" ref="F405">_xlfn.IFS(E405="","",  VLOOKUP(E405,Flex_Target_Populations!$B$9:$H$2009,2,FALSE)='Dropdown Selections'!$F$10, 'Dropdown Selections'!$F$10, VLOOKUP(E405,Flex_Target_Populations!$B$9:$H$2009,2,FALSE)='Dropdown Selections'!$F$9,'Dropdown Selections'!$F$9, VLOOKUP(E405,Flex_Target_Populations!$B$9:$H$2009,2,FALSE)='Dropdown Selections'!$F$3,"Enrollees with: " &amp;VLOOKUP(E405,Flex_Target_Populations!$B$9:$H$2009,6,FALSE), VLOOKUP(E405,Flex_Target_Populations!$B$9:$H$2009,2,FALSE)='Dropdown Selections'!$F$2, "LIS Levels: " &amp; VLOOKUP(E405,Flex_Target_Populations!$B$9:$H$2009,3,FALSE), VLOOKUP(E405,Flex_Target_Populations!$B$9:$H$2009,2,FALSE)='Dropdown Selections'!$F$4, VLOOKUP(E405,Flex_Target_Populations!$B$9:$H$2009,4,FALSE) &amp; " beginning at " &amp; VLOOKUP(E405,Flex_Target_Populations!$B$9:$H$2009,5,FALSE), VLOOKUP(E405,Flex_Target_Populations!$B$9:$H$2009,2,FALSE)='Dropdown Selections'!$F$5, VLOOKUP(E405,Flex_Target_Populations!$B$9:$H$2009,4,FALSE) &amp; " beginning at "&amp; VLOOKUP(E405,Flex_Target_Populations!$B$9:$H$2009,5,FALSE) &amp; " and " &amp; VLOOKUP(E405,Flex_Target_Populations!$B$9:$H$2009,6,FALSE), VLOOKUP(E405,Flex_Target_Populations!$B$9:$H$2009,2,FALSE)='Dropdown Selections'!$F$6, "LIS Levels: " &amp; VLOOKUP(E405,Flex_Target_Populations!$B$9:$H$2009,3,FALSE) &amp; " and " &amp; VLOOKUP(E405,Flex_Target_Populations!$B$9:$H$2009,6,FALSE), VLOOKUP(E405,Flex_Target_Populations!$B$9:$H$2009,2,FALSE)='Dropdown Selections'!$F$7, "LIS Levels: " &amp; VLOOKUP(E405,Flex_Target_Populations!$B$9:$H$2009,3,FALSE) &amp; " and " &amp; VLOOKUP(E405,Flex_Target_Populations!$B$9:$H$2009,4,FALSE) &amp; " beginning at "&amp; VLOOKUP(E405,Flex_Target_Populations!$B$9:$H$2009,5,FALSE), VLOOKUP(E405,Flex_Target_Populations!$B$9:$H$2009,2,FALSE)='Dropdown Selections'!$F$8,  "LIS Levels: " &amp; VLOOKUP(E405,Flex_Target_Populations!$B$9:$H$2009,3,FALSE) &amp; " and " &amp; VLOOKUP(E405,Flex_Target_Populations!$B$9:$H$2009,4,FALSE) &amp; " beginning at "&amp; VLOOKUP(E405,Flex_Target_Populations!$B$9:$H$2009,5,FALSE) &amp; " and " &amp; VLOOKUP(E405,Flex_Target_Populations!$B$9:$H$2009,6,FALSE))</f>
        <v/>
      </c>
      <c r="G405" s="188"/>
      <c r="H405" s="188"/>
      <c r="I405" s="188"/>
      <c r="J405" s="188"/>
      <c r="K405" s="188"/>
      <c r="L405" s="188"/>
      <c r="M405" s="188"/>
      <c r="N405" s="188"/>
      <c r="O405" s="188"/>
      <c r="P405" s="188"/>
      <c r="Q405" s="189"/>
    </row>
    <row r="406" spans="2:17">
      <c r="B406" s="187"/>
      <c r="C406" s="188"/>
      <c r="D406" s="14" t="str" cm="1">
        <f t="array" ref="D406">_xlfn.IFS(C406="","",AND(LEFT(C406,3)&lt;&gt;"CRC", LEFT(C406,3)&lt;&gt;"DRC"),VLOOKUP(Flex_Summary!C406,Flex_Benefits!$B$13:$D$2013,3,FALSE),LEFT(C406,3)="CRC",VLOOKUP(Flex_Summary!C406,Flex_Benefits!$I$13:$K$2013,3,FALSE)&amp;" for "&amp;VLOOKUP(Flex_Summary!C406,Flex_Benefits!$I$13:$K$2013,2,FALSE),LEFT(C406,3)="DRC",IF(VLOOKUP(C406,Flex_Benefits!$N$13:$T$2013,6,FALSE)="",VLOOKUP(C406,Flex_Benefits!$N$13:$T$2013,7,FALSE)&amp;"% Coinsurance","$"&amp;VLOOKUP(C406,Flex_Benefits!$N$13:$T$2013,6,FALSE)&amp;" Copayments")&amp;" for "&amp;IF(VLOOKUP(C406,Flex_Benefits!$N$13:$T$2013,2,FALSE)&lt;&gt;'Dropdown Selections'!$Q$3,VLOOKUP(C406,Flex_Benefits!$N$13:$T$2013,2,FALSE),"all Part D drugs on tier(s) "&amp;VLOOKUP(C406,Flex_Benefits!$N$13:$T$2013,3,FALSE))&amp;IF(VLOOKUP(C406,Flex_Benefits!$N$13:$T$2013,4,FALSE)='Dropdown Selections'!$E$2," with a $"&amp;VLOOKUP(C406,Flex_Benefits!$N$13:$T$2013,5,FALSE)&amp;" deductible",""))</f>
        <v/>
      </c>
      <c r="E406" s="188"/>
      <c r="F406" s="14" t="str" cm="1">
        <f t="array" ref="F406">_xlfn.IFS(E406="","",  VLOOKUP(E406,Flex_Target_Populations!$B$9:$H$2009,2,FALSE)='Dropdown Selections'!$F$10, 'Dropdown Selections'!$F$10, VLOOKUP(E406,Flex_Target_Populations!$B$9:$H$2009,2,FALSE)='Dropdown Selections'!$F$9,'Dropdown Selections'!$F$9, VLOOKUP(E406,Flex_Target_Populations!$B$9:$H$2009,2,FALSE)='Dropdown Selections'!$F$3,"Enrollees with: " &amp;VLOOKUP(E406,Flex_Target_Populations!$B$9:$H$2009,6,FALSE), VLOOKUP(E406,Flex_Target_Populations!$B$9:$H$2009,2,FALSE)='Dropdown Selections'!$F$2, "LIS Levels: " &amp; VLOOKUP(E406,Flex_Target_Populations!$B$9:$H$2009,3,FALSE), VLOOKUP(E406,Flex_Target_Populations!$B$9:$H$2009,2,FALSE)='Dropdown Selections'!$F$4, VLOOKUP(E406,Flex_Target_Populations!$B$9:$H$2009,4,FALSE) &amp; " beginning at " &amp; VLOOKUP(E406,Flex_Target_Populations!$B$9:$H$2009,5,FALSE), VLOOKUP(E406,Flex_Target_Populations!$B$9:$H$2009,2,FALSE)='Dropdown Selections'!$F$5, VLOOKUP(E406,Flex_Target_Populations!$B$9:$H$2009,4,FALSE) &amp; " beginning at "&amp; VLOOKUP(E406,Flex_Target_Populations!$B$9:$H$2009,5,FALSE) &amp; " and " &amp; VLOOKUP(E406,Flex_Target_Populations!$B$9:$H$2009,6,FALSE), VLOOKUP(E406,Flex_Target_Populations!$B$9:$H$2009,2,FALSE)='Dropdown Selections'!$F$6, "LIS Levels: " &amp; VLOOKUP(E406,Flex_Target_Populations!$B$9:$H$2009,3,FALSE) &amp; " and " &amp; VLOOKUP(E406,Flex_Target_Populations!$B$9:$H$2009,6,FALSE), VLOOKUP(E406,Flex_Target_Populations!$B$9:$H$2009,2,FALSE)='Dropdown Selections'!$F$7, "LIS Levels: " &amp; VLOOKUP(E406,Flex_Target_Populations!$B$9:$H$2009,3,FALSE) &amp; " and " &amp; VLOOKUP(E406,Flex_Target_Populations!$B$9:$H$2009,4,FALSE) &amp; " beginning at "&amp; VLOOKUP(E406,Flex_Target_Populations!$B$9:$H$2009,5,FALSE), VLOOKUP(E406,Flex_Target_Populations!$B$9:$H$2009,2,FALSE)='Dropdown Selections'!$F$8,  "LIS Levels: " &amp; VLOOKUP(E406,Flex_Target_Populations!$B$9:$H$2009,3,FALSE) &amp; " and " &amp; VLOOKUP(E406,Flex_Target_Populations!$B$9:$H$2009,4,FALSE) &amp; " beginning at "&amp; VLOOKUP(E406,Flex_Target_Populations!$B$9:$H$2009,5,FALSE) &amp; " and " &amp; VLOOKUP(E406,Flex_Target_Populations!$B$9:$H$2009,6,FALSE))</f>
        <v/>
      </c>
      <c r="G406" s="188"/>
      <c r="H406" s="188"/>
      <c r="I406" s="188"/>
      <c r="J406" s="188"/>
      <c r="K406" s="188"/>
      <c r="L406" s="188"/>
      <c r="M406" s="188"/>
      <c r="N406" s="188"/>
      <c r="O406" s="188"/>
      <c r="P406" s="188"/>
      <c r="Q406" s="189"/>
    </row>
    <row r="407" spans="2:17">
      <c r="B407" s="187"/>
      <c r="C407" s="188"/>
      <c r="D407" s="14" t="str" cm="1">
        <f t="array" ref="D407">_xlfn.IFS(C407="","",AND(LEFT(C407,3)&lt;&gt;"CRC", LEFT(C407,3)&lt;&gt;"DRC"),VLOOKUP(Flex_Summary!C407,Flex_Benefits!$B$13:$D$2013,3,FALSE),LEFT(C407,3)="CRC",VLOOKUP(Flex_Summary!C407,Flex_Benefits!$I$13:$K$2013,3,FALSE)&amp;" for "&amp;VLOOKUP(Flex_Summary!C407,Flex_Benefits!$I$13:$K$2013,2,FALSE),LEFT(C407,3)="DRC",IF(VLOOKUP(C407,Flex_Benefits!$N$13:$T$2013,6,FALSE)="",VLOOKUP(C407,Flex_Benefits!$N$13:$T$2013,7,FALSE)&amp;"% Coinsurance","$"&amp;VLOOKUP(C407,Flex_Benefits!$N$13:$T$2013,6,FALSE)&amp;" Copayments")&amp;" for "&amp;IF(VLOOKUP(C407,Flex_Benefits!$N$13:$T$2013,2,FALSE)&lt;&gt;'Dropdown Selections'!$Q$3,VLOOKUP(C407,Flex_Benefits!$N$13:$T$2013,2,FALSE),"all Part D drugs on tier(s) "&amp;VLOOKUP(C407,Flex_Benefits!$N$13:$T$2013,3,FALSE))&amp;IF(VLOOKUP(C407,Flex_Benefits!$N$13:$T$2013,4,FALSE)='Dropdown Selections'!$E$2," with a $"&amp;VLOOKUP(C407,Flex_Benefits!$N$13:$T$2013,5,FALSE)&amp;" deductible",""))</f>
        <v/>
      </c>
      <c r="E407" s="188"/>
      <c r="F407" s="14" t="str" cm="1">
        <f t="array" ref="F407">_xlfn.IFS(E407="","",  VLOOKUP(E407,Flex_Target_Populations!$B$9:$H$2009,2,FALSE)='Dropdown Selections'!$F$10, 'Dropdown Selections'!$F$10, VLOOKUP(E407,Flex_Target_Populations!$B$9:$H$2009,2,FALSE)='Dropdown Selections'!$F$9,'Dropdown Selections'!$F$9, VLOOKUP(E407,Flex_Target_Populations!$B$9:$H$2009,2,FALSE)='Dropdown Selections'!$F$3,"Enrollees with: " &amp;VLOOKUP(E407,Flex_Target_Populations!$B$9:$H$2009,6,FALSE), VLOOKUP(E407,Flex_Target_Populations!$B$9:$H$2009,2,FALSE)='Dropdown Selections'!$F$2, "LIS Levels: " &amp; VLOOKUP(E407,Flex_Target_Populations!$B$9:$H$2009,3,FALSE), VLOOKUP(E407,Flex_Target_Populations!$B$9:$H$2009,2,FALSE)='Dropdown Selections'!$F$4, VLOOKUP(E407,Flex_Target_Populations!$B$9:$H$2009,4,FALSE) &amp; " beginning at " &amp; VLOOKUP(E407,Flex_Target_Populations!$B$9:$H$2009,5,FALSE), VLOOKUP(E407,Flex_Target_Populations!$B$9:$H$2009,2,FALSE)='Dropdown Selections'!$F$5, VLOOKUP(E407,Flex_Target_Populations!$B$9:$H$2009,4,FALSE) &amp; " beginning at "&amp; VLOOKUP(E407,Flex_Target_Populations!$B$9:$H$2009,5,FALSE) &amp; " and " &amp; VLOOKUP(E407,Flex_Target_Populations!$B$9:$H$2009,6,FALSE), VLOOKUP(E407,Flex_Target_Populations!$B$9:$H$2009,2,FALSE)='Dropdown Selections'!$F$6, "LIS Levels: " &amp; VLOOKUP(E407,Flex_Target_Populations!$B$9:$H$2009,3,FALSE) &amp; " and " &amp; VLOOKUP(E407,Flex_Target_Populations!$B$9:$H$2009,6,FALSE), VLOOKUP(E407,Flex_Target_Populations!$B$9:$H$2009,2,FALSE)='Dropdown Selections'!$F$7, "LIS Levels: " &amp; VLOOKUP(E407,Flex_Target_Populations!$B$9:$H$2009,3,FALSE) &amp; " and " &amp; VLOOKUP(E407,Flex_Target_Populations!$B$9:$H$2009,4,FALSE) &amp; " beginning at "&amp; VLOOKUP(E407,Flex_Target_Populations!$B$9:$H$2009,5,FALSE), VLOOKUP(E407,Flex_Target_Populations!$B$9:$H$2009,2,FALSE)='Dropdown Selections'!$F$8,  "LIS Levels: " &amp; VLOOKUP(E407,Flex_Target_Populations!$B$9:$H$2009,3,FALSE) &amp; " and " &amp; VLOOKUP(E407,Flex_Target_Populations!$B$9:$H$2009,4,FALSE) &amp; " beginning at "&amp; VLOOKUP(E407,Flex_Target_Populations!$B$9:$H$2009,5,FALSE) &amp; " and " &amp; VLOOKUP(E407,Flex_Target_Populations!$B$9:$H$2009,6,FALSE))</f>
        <v/>
      </c>
      <c r="G407" s="188"/>
      <c r="H407" s="188"/>
      <c r="I407" s="188"/>
      <c r="J407" s="188"/>
      <c r="K407" s="188"/>
      <c r="L407" s="188"/>
      <c r="M407" s="188"/>
      <c r="N407" s="188"/>
      <c r="O407" s="188"/>
      <c r="P407" s="188"/>
      <c r="Q407" s="189"/>
    </row>
    <row r="408" spans="2:17">
      <c r="B408" s="187"/>
      <c r="C408" s="188"/>
      <c r="D408" s="14" t="str" cm="1">
        <f t="array" ref="D408">_xlfn.IFS(C408="","",AND(LEFT(C408,3)&lt;&gt;"CRC", LEFT(C408,3)&lt;&gt;"DRC"),VLOOKUP(Flex_Summary!C408,Flex_Benefits!$B$13:$D$2013,3,FALSE),LEFT(C408,3)="CRC",VLOOKUP(Flex_Summary!C408,Flex_Benefits!$I$13:$K$2013,3,FALSE)&amp;" for "&amp;VLOOKUP(Flex_Summary!C408,Flex_Benefits!$I$13:$K$2013,2,FALSE),LEFT(C408,3)="DRC",IF(VLOOKUP(C408,Flex_Benefits!$N$13:$T$2013,6,FALSE)="",VLOOKUP(C408,Flex_Benefits!$N$13:$T$2013,7,FALSE)&amp;"% Coinsurance","$"&amp;VLOOKUP(C408,Flex_Benefits!$N$13:$T$2013,6,FALSE)&amp;" Copayments")&amp;" for "&amp;IF(VLOOKUP(C408,Flex_Benefits!$N$13:$T$2013,2,FALSE)&lt;&gt;'Dropdown Selections'!$Q$3,VLOOKUP(C408,Flex_Benefits!$N$13:$T$2013,2,FALSE),"all Part D drugs on tier(s) "&amp;VLOOKUP(C408,Flex_Benefits!$N$13:$T$2013,3,FALSE))&amp;IF(VLOOKUP(C408,Flex_Benefits!$N$13:$T$2013,4,FALSE)='Dropdown Selections'!$E$2," with a $"&amp;VLOOKUP(C408,Flex_Benefits!$N$13:$T$2013,5,FALSE)&amp;" deductible",""))</f>
        <v/>
      </c>
      <c r="E408" s="188"/>
      <c r="F408" s="14" t="str" cm="1">
        <f t="array" ref="F408">_xlfn.IFS(E408="","",  VLOOKUP(E408,Flex_Target_Populations!$B$9:$H$2009,2,FALSE)='Dropdown Selections'!$F$10, 'Dropdown Selections'!$F$10, VLOOKUP(E408,Flex_Target_Populations!$B$9:$H$2009,2,FALSE)='Dropdown Selections'!$F$9,'Dropdown Selections'!$F$9, VLOOKUP(E408,Flex_Target_Populations!$B$9:$H$2009,2,FALSE)='Dropdown Selections'!$F$3,"Enrollees with: " &amp;VLOOKUP(E408,Flex_Target_Populations!$B$9:$H$2009,6,FALSE), VLOOKUP(E408,Flex_Target_Populations!$B$9:$H$2009,2,FALSE)='Dropdown Selections'!$F$2, "LIS Levels: " &amp; VLOOKUP(E408,Flex_Target_Populations!$B$9:$H$2009,3,FALSE), VLOOKUP(E408,Flex_Target_Populations!$B$9:$H$2009,2,FALSE)='Dropdown Selections'!$F$4, VLOOKUP(E408,Flex_Target_Populations!$B$9:$H$2009,4,FALSE) &amp; " beginning at " &amp; VLOOKUP(E408,Flex_Target_Populations!$B$9:$H$2009,5,FALSE), VLOOKUP(E408,Flex_Target_Populations!$B$9:$H$2009,2,FALSE)='Dropdown Selections'!$F$5, VLOOKUP(E408,Flex_Target_Populations!$B$9:$H$2009,4,FALSE) &amp; " beginning at "&amp; VLOOKUP(E408,Flex_Target_Populations!$B$9:$H$2009,5,FALSE) &amp; " and " &amp; VLOOKUP(E408,Flex_Target_Populations!$B$9:$H$2009,6,FALSE), VLOOKUP(E408,Flex_Target_Populations!$B$9:$H$2009,2,FALSE)='Dropdown Selections'!$F$6, "LIS Levels: " &amp; VLOOKUP(E408,Flex_Target_Populations!$B$9:$H$2009,3,FALSE) &amp; " and " &amp; VLOOKUP(E408,Flex_Target_Populations!$B$9:$H$2009,6,FALSE), VLOOKUP(E408,Flex_Target_Populations!$B$9:$H$2009,2,FALSE)='Dropdown Selections'!$F$7, "LIS Levels: " &amp; VLOOKUP(E408,Flex_Target_Populations!$B$9:$H$2009,3,FALSE) &amp; " and " &amp; VLOOKUP(E408,Flex_Target_Populations!$B$9:$H$2009,4,FALSE) &amp; " beginning at "&amp; VLOOKUP(E408,Flex_Target_Populations!$B$9:$H$2009,5,FALSE), VLOOKUP(E408,Flex_Target_Populations!$B$9:$H$2009,2,FALSE)='Dropdown Selections'!$F$8,  "LIS Levels: " &amp; VLOOKUP(E408,Flex_Target_Populations!$B$9:$H$2009,3,FALSE) &amp; " and " &amp; VLOOKUP(E408,Flex_Target_Populations!$B$9:$H$2009,4,FALSE) &amp; " beginning at "&amp; VLOOKUP(E408,Flex_Target_Populations!$B$9:$H$2009,5,FALSE) &amp; " and " &amp; VLOOKUP(E408,Flex_Target_Populations!$B$9:$H$2009,6,FALSE))</f>
        <v/>
      </c>
      <c r="G408" s="188"/>
      <c r="H408" s="188"/>
      <c r="I408" s="188"/>
      <c r="J408" s="188"/>
      <c r="K408" s="188"/>
      <c r="L408" s="188"/>
      <c r="M408" s="188"/>
      <c r="N408" s="188"/>
      <c r="O408" s="188"/>
      <c r="P408" s="188"/>
      <c r="Q408" s="189"/>
    </row>
    <row r="409" spans="2:17">
      <c r="B409" s="187"/>
      <c r="C409" s="188"/>
      <c r="D409" s="14" t="str" cm="1">
        <f t="array" ref="D409">_xlfn.IFS(C409="","",AND(LEFT(C409,3)&lt;&gt;"CRC", LEFT(C409,3)&lt;&gt;"DRC"),VLOOKUP(Flex_Summary!C409,Flex_Benefits!$B$13:$D$2013,3,FALSE),LEFT(C409,3)="CRC",VLOOKUP(Flex_Summary!C409,Flex_Benefits!$I$13:$K$2013,3,FALSE)&amp;" for "&amp;VLOOKUP(Flex_Summary!C409,Flex_Benefits!$I$13:$K$2013,2,FALSE),LEFT(C409,3)="DRC",IF(VLOOKUP(C409,Flex_Benefits!$N$13:$T$2013,6,FALSE)="",VLOOKUP(C409,Flex_Benefits!$N$13:$T$2013,7,FALSE)&amp;"% Coinsurance","$"&amp;VLOOKUP(C409,Flex_Benefits!$N$13:$T$2013,6,FALSE)&amp;" Copayments")&amp;" for "&amp;IF(VLOOKUP(C409,Flex_Benefits!$N$13:$T$2013,2,FALSE)&lt;&gt;'Dropdown Selections'!$Q$3,VLOOKUP(C409,Flex_Benefits!$N$13:$T$2013,2,FALSE),"all Part D drugs on tier(s) "&amp;VLOOKUP(C409,Flex_Benefits!$N$13:$T$2013,3,FALSE))&amp;IF(VLOOKUP(C409,Flex_Benefits!$N$13:$T$2013,4,FALSE)='Dropdown Selections'!$E$2," with a $"&amp;VLOOKUP(C409,Flex_Benefits!$N$13:$T$2013,5,FALSE)&amp;" deductible",""))</f>
        <v/>
      </c>
      <c r="E409" s="188"/>
      <c r="F409" s="14" t="str" cm="1">
        <f t="array" ref="F409">_xlfn.IFS(E409="","",  VLOOKUP(E409,Flex_Target_Populations!$B$9:$H$2009,2,FALSE)='Dropdown Selections'!$F$10, 'Dropdown Selections'!$F$10, VLOOKUP(E409,Flex_Target_Populations!$B$9:$H$2009,2,FALSE)='Dropdown Selections'!$F$9,'Dropdown Selections'!$F$9, VLOOKUP(E409,Flex_Target_Populations!$B$9:$H$2009,2,FALSE)='Dropdown Selections'!$F$3,"Enrollees with: " &amp;VLOOKUP(E409,Flex_Target_Populations!$B$9:$H$2009,6,FALSE), VLOOKUP(E409,Flex_Target_Populations!$B$9:$H$2009,2,FALSE)='Dropdown Selections'!$F$2, "LIS Levels: " &amp; VLOOKUP(E409,Flex_Target_Populations!$B$9:$H$2009,3,FALSE), VLOOKUP(E409,Flex_Target_Populations!$B$9:$H$2009,2,FALSE)='Dropdown Selections'!$F$4, VLOOKUP(E409,Flex_Target_Populations!$B$9:$H$2009,4,FALSE) &amp; " beginning at " &amp; VLOOKUP(E409,Flex_Target_Populations!$B$9:$H$2009,5,FALSE), VLOOKUP(E409,Flex_Target_Populations!$B$9:$H$2009,2,FALSE)='Dropdown Selections'!$F$5, VLOOKUP(E409,Flex_Target_Populations!$B$9:$H$2009,4,FALSE) &amp; " beginning at "&amp; VLOOKUP(E409,Flex_Target_Populations!$B$9:$H$2009,5,FALSE) &amp; " and " &amp; VLOOKUP(E409,Flex_Target_Populations!$B$9:$H$2009,6,FALSE), VLOOKUP(E409,Flex_Target_Populations!$B$9:$H$2009,2,FALSE)='Dropdown Selections'!$F$6, "LIS Levels: " &amp; VLOOKUP(E409,Flex_Target_Populations!$B$9:$H$2009,3,FALSE) &amp; " and " &amp; VLOOKUP(E409,Flex_Target_Populations!$B$9:$H$2009,6,FALSE), VLOOKUP(E409,Flex_Target_Populations!$B$9:$H$2009,2,FALSE)='Dropdown Selections'!$F$7, "LIS Levels: " &amp; VLOOKUP(E409,Flex_Target_Populations!$B$9:$H$2009,3,FALSE) &amp; " and " &amp; VLOOKUP(E409,Flex_Target_Populations!$B$9:$H$2009,4,FALSE) &amp; " beginning at "&amp; VLOOKUP(E409,Flex_Target_Populations!$B$9:$H$2009,5,FALSE), VLOOKUP(E409,Flex_Target_Populations!$B$9:$H$2009,2,FALSE)='Dropdown Selections'!$F$8,  "LIS Levels: " &amp; VLOOKUP(E409,Flex_Target_Populations!$B$9:$H$2009,3,FALSE) &amp; " and " &amp; VLOOKUP(E409,Flex_Target_Populations!$B$9:$H$2009,4,FALSE) &amp; " beginning at "&amp; VLOOKUP(E409,Flex_Target_Populations!$B$9:$H$2009,5,FALSE) &amp; " and " &amp; VLOOKUP(E409,Flex_Target_Populations!$B$9:$H$2009,6,FALSE))</f>
        <v/>
      </c>
      <c r="G409" s="188"/>
      <c r="H409" s="188"/>
      <c r="I409" s="188"/>
      <c r="J409" s="188"/>
      <c r="K409" s="188"/>
      <c r="L409" s="188"/>
      <c r="M409" s="188"/>
      <c r="N409" s="188"/>
      <c r="O409" s="188"/>
      <c r="P409" s="188"/>
      <c r="Q409" s="189"/>
    </row>
    <row r="410" spans="2:17">
      <c r="B410" s="187"/>
      <c r="C410" s="188"/>
      <c r="D410" s="14" t="str" cm="1">
        <f t="array" ref="D410">_xlfn.IFS(C410="","",AND(LEFT(C410,3)&lt;&gt;"CRC", LEFT(C410,3)&lt;&gt;"DRC"),VLOOKUP(Flex_Summary!C410,Flex_Benefits!$B$13:$D$2013,3,FALSE),LEFT(C410,3)="CRC",VLOOKUP(Flex_Summary!C410,Flex_Benefits!$I$13:$K$2013,3,FALSE)&amp;" for "&amp;VLOOKUP(Flex_Summary!C410,Flex_Benefits!$I$13:$K$2013,2,FALSE),LEFT(C410,3)="DRC",IF(VLOOKUP(C410,Flex_Benefits!$N$13:$T$2013,6,FALSE)="",VLOOKUP(C410,Flex_Benefits!$N$13:$T$2013,7,FALSE)&amp;"% Coinsurance","$"&amp;VLOOKUP(C410,Flex_Benefits!$N$13:$T$2013,6,FALSE)&amp;" Copayments")&amp;" for "&amp;IF(VLOOKUP(C410,Flex_Benefits!$N$13:$T$2013,2,FALSE)&lt;&gt;'Dropdown Selections'!$Q$3,VLOOKUP(C410,Flex_Benefits!$N$13:$T$2013,2,FALSE),"all Part D drugs on tier(s) "&amp;VLOOKUP(C410,Flex_Benefits!$N$13:$T$2013,3,FALSE))&amp;IF(VLOOKUP(C410,Flex_Benefits!$N$13:$T$2013,4,FALSE)='Dropdown Selections'!$E$2," with a $"&amp;VLOOKUP(C410,Flex_Benefits!$N$13:$T$2013,5,FALSE)&amp;" deductible",""))</f>
        <v/>
      </c>
      <c r="E410" s="188"/>
      <c r="F410" s="14" t="str" cm="1">
        <f t="array" ref="F410">_xlfn.IFS(E410="","",  VLOOKUP(E410,Flex_Target_Populations!$B$9:$H$2009,2,FALSE)='Dropdown Selections'!$F$10, 'Dropdown Selections'!$F$10, VLOOKUP(E410,Flex_Target_Populations!$B$9:$H$2009,2,FALSE)='Dropdown Selections'!$F$9,'Dropdown Selections'!$F$9, VLOOKUP(E410,Flex_Target_Populations!$B$9:$H$2009,2,FALSE)='Dropdown Selections'!$F$3,"Enrollees with: " &amp;VLOOKUP(E410,Flex_Target_Populations!$B$9:$H$2009,6,FALSE), VLOOKUP(E410,Flex_Target_Populations!$B$9:$H$2009,2,FALSE)='Dropdown Selections'!$F$2, "LIS Levels: " &amp; VLOOKUP(E410,Flex_Target_Populations!$B$9:$H$2009,3,FALSE), VLOOKUP(E410,Flex_Target_Populations!$B$9:$H$2009,2,FALSE)='Dropdown Selections'!$F$4, VLOOKUP(E410,Flex_Target_Populations!$B$9:$H$2009,4,FALSE) &amp; " beginning at " &amp; VLOOKUP(E410,Flex_Target_Populations!$B$9:$H$2009,5,FALSE), VLOOKUP(E410,Flex_Target_Populations!$B$9:$H$2009,2,FALSE)='Dropdown Selections'!$F$5, VLOOKUP(E410,Flex_Target_Populations!$B$9:$H$2009,4,FALSE) &amp; " beginning at "&amp; VLOOKUP(E410,Flex_Target_Populations!$B$9:$H$2009,5,FALSE) &amp; " and " &amp; VLOOKUP(E410,Flex_Target_Populations!$B$9:$H$2009,6,FALSE), VLOOKUP(E410,Flex_Target_Populations!$B$9:$H$2009,2,FALSE)='Dropdown Selections'!$F$6, "LIS Levels: " &amp; VLOOKUP(E410,Flex_Target_Populations!$B$9:$H$2009,3,FALSE) &amp; " and " &amp; VLOOKUP(E410,Flex_Target_Populations!$B$9:$H$2009,6,FALSE), VLOOKUP(E410,Flex_Target_Populations!$B$9:$H$2009,2,FALSE)='Dropdown Selections'!$F$7, "LIS Levels: " &amp; VLOOKUP(E410,Flex_Target_Populations!$B$9:$H$2009,3,FALSE) &amp; " and " &amp; VLOOKUP(E410,Flex_Target_Populations!$B$9:$H$2009,4,FALSE) &amp; " beginning at "&amp; VLOOKUP(E410,Flex_Target_Populations!$B$9:$H$2009,5,FALSE), VLOOKUP(E410,Flex_Target_Populations!$B$9:$H$2009,2,FALSE)='Dropdown Selections'!$F$8,  "LIS Levels: " &amp; VLOOKUP(E410,Flex_Target_Populations!$B$9:$H$2009,3,FALSE) &amp; " and " &amp; VLOOKUP(E410,Flex_Target_Populations!$B$9:$H$2009,4,FALSE) &amp; " beginning at "&amp; VLOOKUP(E410,Flex_Target_Populations!$B$9:$H$2009,5,FALSE) &amp; " and " &amp; VLOOKUP(E410,Flex_Target_Populations!$B$9:$H$2009,6,FALSE))</f>
        <v/>
      </c>
      <c r="G410" s="188"/>
      <c r="H410" s="188"/>
      <c r="I410" s="188"/>
      <c r="J410" s="188"/>
      <c r="K410" s="188"/>
      <c r="L410" s="188"/>
      <c r="M410" s="188"/>
      <c r="N410" s="188"/>
      <c r="O410" s="188"/>
      <c r="P410" s="188"/>
      <c r="Q410" s="189"/>
    </row>
    <row r="411" spans="2:17">
      <c r="B411" s="187"/>
      <c r="C411" s="188"/>
      <c r="D411" s="14" t="str" cm="1">
        <f t="array" ref="D411">_xlfn.IFS(C411="","",AND(LEFT(C411,3)&lt;&gt;"CRC", LEFT(C411,3)&lt;&gt;"DRC"),VLOOKUP(Flex_Summary!C411,Flex_Benefits!$B$13:$D$2013,3,FALSE),LEFT(C411,3)="CRC",VLOOKUP(Flex_Summary!C411,Flex_Benefits!$I$13:$K$2013,3,FALSE)&amp;" for "&amp;VLOOKUP(Flex_Summary!C411,Flex_Benefits!$I$13:$K$2013,2,FALSE),LEFT(C411,3)="DRC",IF(VLOOKUP(C411,Flex_Benefits!$N$13:$T$2013,6,FALSE)="",VLOOKUP(C411,Flex_Benefits!$N$13:$T$2013,7,FALSE)&amp;"% Coinsurance","$"&amp;VLOOKUP(C411,Flex_Benefits!$N$13:$T$2013,6,FALSE)&amp;" Copayments")&amp;" for "&amp;IF(VLOOKUP(C411,Flex_Benefits!$N$13:$T$2013,2,FALSE)&lt;&gt;'Dropdown Selections'!$Q$3,VLOOKUP(C411,Flex_Benefits!$N$13:$T$2013,2,FALSE),"all Part D drugs on tier(s) "&amp;VLOOKUP(C411,Flex_Benefits!$N$13:$T$2013,3,FALSE))&amp;IF(VLOOKUP(C411,Flex_Benefits!$N$13:$T$2013,4,FALSE)='Dropdown Selections'!$E$2," with a $"&amp;VLOOKUP(C411,Flex_Benefits!$N$13:$T$2013,5,FALSE)&amp;" deductible",""))</f>
        <v/>
      </c>
      <c r="E411" s="188"/>
      <c r="F411" s="14" t="str" cm="1">
        <f t="array" ref="F411">_xlfn.IFS(E411="","",  VLOOKUP(E411,Flex_Target_Populations!$B$9:$H$2009,2,FALSE)='Dropdown Selections'!$F$10, 'Dropdown Selections'!$F$10, VLOOKUP(E411,Flex_Target_Populations!$B$9:$H$2009,2,FALSE)='Dropdown Selections'!$F$9,'Dropdown Selections'!$F$9, VLOOKUP(E411,Flex_Target_Populations!$B$9:$H$2009,2,FALSE)='Dropdown Selections'!$F$3,"Enrollees with: " &amp;VLOOKUP(E411,Flex_Target_Populations!$B$9:$H$2009,6,FALSE), VLOOKUP(E411,Flex_Target_Populations!$B$9:$H$2009,2,FALSE)='Dropdown Selections'!$F$2, "LIS Levels: " &amp; VLOOKUP(E411,Flex_Target_Populations!$B$9:$H$2009,3,FALSE), VLOOKUP(E411,Flex_Target_Populations!$B$9:$H$2009,2,FALSE)='Dropdown Selections'!$F$4, VLOOKUP(E411,Flex_Target_Populations!$B$9:$H$2009,4,FALSE) &amp; " beginning at " &amp; VLOOKUP(E411,Flex_Target_Populations!$B$9:$H$2009,5,FALSE), VLOOKUP(E411,Flex_Target_Populations!$B$9:$H$2009,2,FALSE)='Dropdown Selections'!$F$5, VLOOKUP(E411,Flex_Target_Populations!$B$9:$H$2009,4,FALSE) &amp; " beginning at "&amp; VLOOKUP(E411,Flex_Target_Populations!$B$9:$H$2009,5,FALSE) &amp; " and " &amp; VLOOKUP(E411,Flex_Target_Populations!$B$9:$H$2009,6,FALSE), VLOOKUP(E411,Flex_Target_Populations!$B$9:$H$2009,2,FALSE)='Dropdown Selections'!$F$6, "LIS Levels: " &amp; VLOOKUP(E411,Flex_Target_Populations!$B$9:$H$2009,3,FALSE) &amp; " and " &amp; VLOOKUP(E411,Flex_Target_Populations!$B$9:$H$2009,6,FALSE), VLOOKUP(E411,Flex_Target_Populations!$B$9:$H$2009,2,FALSE)='Dropdown Selections'!$F$7, "LIS Levels: " &amp; VLOOKUP(E411,Flex_Target_Populations!$B$9:$H$2009,3,FALSE) &amp; " and " &amp; VLOOKUP(E411,Flex_Target_Populations!$B$9:$H$2009,4,FALSE) &amp; " beginning at "&amp; VLOOKUP(E411,Flex_Target_Populations!$B$9:$H$2009,5,FALSE), VLOOKUP(E411,Flex_Target_Populations!$B$9:$H$2009,2,FALSE)='Dropdown Selections'!$F$8,  "LIS Levels: " &amp; VLOOKUP(E411,Flex_Target_Populations!$B$9:$H$2009,3,FALSE) &amp; " and " &amp; VLOOKUP(E411,Flex_Target_Populations!$B$9:$H$2009,4,FALSE) &amp; " beginning at "&amp; VLOOKUP(E411,Flex_Target_Populations!$B$9:$H$2009,5,FALSE) &amp; " and " &amp; VLOOKUP(E411,Flex_Target_Populations!$B$9:$H$2009,6,FALSE))</f>
        <v/>
      </c>
      <c r="G411" s="188"/>
      <c r="H411" s="188"/>
      <c r="I411" s="188"/>
      <c r="J411" s="188"/>
      <c r="K411" s="188"/>
      <c r="L411" s="188"/>
      <c r="M411" s="188"/>
      <c r="N411" s="188"/>
      <c r="O411" s="188"/>
      <c r="P411" s="188"/>
      <c r="Q411" s="189"/>
    </row>
    <row r="412" spans="2:17">
      <c r="B412" s="187"/>
      <c r="C412" s="188"/>
      <c r="D412" s="14" t="str" cm="1">
        <f t="array" ref="D412">_xlfn.IFS(C412="","",AND(LEFT(C412,3)&lt;&gt;"CRC", LEFT(C412,3)&lt;&gt;"DRC"),VLOOKUP(Flex_Summary!C412,Flex_Benefits!$B$13:$D$2013,3,FALSE),LEFT(C412,3)="CRC",VLOOKUP(Flex_Summary!C412,Flex_Benefits!$I$13:$K$2013,3,FALSE)&amp;" for "&amp;VLOOKUP(Flex_Summary!C412,Flex_Benefits!$I$13:$K$2013,2,FALSE),LEFT(C412,3)="DRC",IF(VLOOKUP(C412,Flex_Benefits!$N$13:$T$2013,6,FALSE)="",VLOOKUP(C412,Flex_Benefits!$N$13:$T$2013,7,FALSE)&amp;"% Coinsurance","$"&amp;VLOOKUP(C412,Flex_Benefits!$N$13:$T$2013,6,FALSE)&amp;" Copayments")&amp;" for "&amp;IF(VLOOKUP(C412,Flex_Benefits!$N$13:$T$2013,2,FALSE)&lt;&gt;'Dropdown Selections'!$Q$3,VLOOKUP(C412,Flex_Benefits!$N$13:$T$2013,2,FALSE),"all Part D drugs on tier(s) "&amp;VLOOKUP(C412,Flex_Benefits!$N$13:$T$2013,3,FALSE))&amp;IF(VLOOKUP(C412,Flex_Benefits!$N$13:$T$2013,4,FALSE)='Dropdown Selections'!$E$2," with a $"&amp;VLOOKUP(C412,Flex_Benefits!$N$13:$T$2013,5,FALSE)&amp;" deductible",""))</f>
        <v/>
      </c>
      <c r="E412" s="188"/>
      <c r="F412" s="14" t="str" cm="1">
        <f t="array" ref="F412">_xlfn.IFS(E412="","",  VLOOKUP(E412,Flex_Target_Populations!$B$9:$H$2009,2,FALSE)='Dropdown Selections'!$F$10, 'Dropdown Selections'!$F$10, VLOOKUP(E412,Flex_Target_Populations!$B$9:$H$2009,2,FALSE)='Dropdown Selections'!$F$9,'Dropdown Selections'!$F$9, VLOOKUP(E412,Flex_Target_Populations!$B$9:$H$2009,2,FALSE)='Dropdown Selections'!$F$3,"Enrollees with: " &amp;VLOOKUP(E412,Flex_Target_Populations!$B$9:$H$2009,6,FALSE), VLOOKUP(E412,Flex_Target_Populations!$B$9:$H$2009,2,FALSE)='Dropdown Selections'!$F$2, "LIS Levels: " &amp; VLOOKUP(E412,Flex_Target_Populations!$B$9:$H$2009,3,FALSE), VLOOKUP(E412,Flex_Target_Populations!$B$9:$H$2009,2,FALSE)='Dropdown Selections'!$F$4, VLOOKUP(E412,Flex_Target_Populations!$B$9:$H$2009,4,FALSE) &amp; " beginning at " &amp; VLOOKUP(E412,Flex_Target_Populations!$B$9:$H$2009,5,FALSE), VLOOKUP(E412,Flex_Target_Populations!$B$9:$H$2009,2,FALSE)='Dropdown Selections'!$F$5, VLOOKUP(E412,Flex_Target_Populations!$B$9:$H$2009,4,FALSE) &amp; " beginning at "&amp; VLOOKUP(E412,Flex_Target_Populations!$B$9:$H$2009,5,FALSE) &amp; " and " &amp; VLOOKUP(E412,Flex_Target_Populations!$B$9:$H$2009,6,FALSE), VLOOKUP(E412,Flex_Target_Populations!$B$9:$H$2009,2,FALSE)='Dropdown Selections'!$F$6, "LIS Levels: " &amp; VLOOKUP(E412,Flex_Target_Populations!$B$9:$H$2009,3,FALSE) &amp; " and " &amp; VLOOKUP(E412,Flex_Target_Populations!$B$9:$H$2009,6,FALSE), VLOOKUP(E412,Flex_Target_Populations!$B$9:$H$2009,2,FALSE)='Dropdown Selections'!$F$7, "LIS Levels: " &amp; VLOOKUP(E412,Flex_Target_Populations!$B$9:$H$2009,3,FALSE) &amp; " and " &amp; VLOOKUP(E412,Flex_Target_Populations!$B$9:$H$2009,4,FALSE) &amp; " beginning at "&amp; VLOOKUP(E412,Flex_Target_Populations!$B$9:$H$2009,5,FALSE), VLOOKUP(E412,Flex_Target_Populations!$B$9:$H$2009,2,FALSE)='Dropdown Selections'!$F$8,  "LIS Levels: " &amp; VLOOKUP(E412,Flex_Target_Populations!$B$9:$H$2009,3,FALSE) &amp; " and " &amp; VLOOKUP(E412,Flex_Target_Populations!$B$9:$H$2009,4,FALSE) &amp; " beginning at "&amp; VLOOKUP(E412,Flex_Target_Populations!$B$9:$H$2009,5,FALSE) &amp; " and " &amp; VLOOKUP(E412,Flex_Target_Populations!$B$9:$H$2009,6,FALSE))</f>
        <v/>
      </c>
      <c r="G412" s="188"/>
      <c r="H412" s="188"/>
      <c r="I412" s="188"/>
      <c r="J412" s="188"/>
      <c r="K412" s="188"/>
      <c r="L412" s="188"/>
      <c r="M412" s="188"/>
      <c r="N412" s="188"/>
      <c r="O412" s="188"/>
      <c r="P412" s="188"/>
      <c r="Q412" s="189"/>
    </row>
    <row r="413" spans="2:17">
      <c r="B413" s="187"/>
      <c r="C413" s="188"/>
      <c r="D413" s="14" t="str" cm="1">
        <f t="array" ref="D413">_xlfn.IFS(C413="","",AND(LEFT(C413,3)&lt;&gt;"CRC", LEFT(C413,3)&lt;&gt;"DRC"),VLOOKUP(Flex_Summary!C413,Flex_Benefits!$B$13:$D$2013,3,FALSE),LEFT(C413,3)="CRC",VLOOKUP(Flex_Summary!C413,Flex_Benefits!$I$13:$K$2013,3,FALSE)&amp;" for "&amp;VLOOKUP(Flex_Summary!C413,Flex_Benefits!$I$13:$K$2013,2,FALSE),LEFT(C413,3)="DRC",IF(VLOOKUP(C413,Flex_Benefits!$N$13:$T$2013,6,FALSE)="",VLOOKUP(C413,Flex_Benefits!$N$13:$T$2013,7,FALSE)&amp;"% Coinsurance","$"&amp;VLOOKUP(C413,Flex_Benefits!$N$13:$T$2013,6,FALSE)&amp;" Copayments")&amp;" for "&amp;IF(VLOOKUP(C413,Flex_Benefits!$N$13:$T$2013,2,FALSE)&lt;&gt;'Dropdown Selections'!$Q$3,VLOOKUP(C413,Flex_Benefits!$N$13:$T$2013,2,FALSE),"all Part D drugs on tier(s) "&amp;VLOOKUP(C413,Flex_Benefits!$N$13:$T$2013,3,FALSE))&amp;IF(VLOOKUP(C413,Flex_Benefits!$N$13:$T$2013,4,FALSE)='Dropdown Selections'!$E$2," with a $"&amp;VLOOKUP(C413,Flex_Benefits!$N$13:$T$2013,5,FALSE)&amp;" deductible",""))</f>
        <v/>
      </c>
      <c r="E413" s="188"/>
      <c r="F413" s="14" t="str" cm="1">
        <f t="array" ref="F413">_xlfn.IFS(E413="","",  VLOOKUP(E413,Flex_Target_Populations!$B$9:$H$2009,2,FALSE)='Dropdown Selections'!$F$10, 'Dropdown Selections'!$F$10, VLOOKUP(E413,Flex_Target_Populations!$B$9:$H$2009,2,FALSE)='Dropdown Selections'!$F$9,'Dropdown Selections'!$F$9, VLOOKUP(E413,Flex_Target_Populations!$B$9:$H$2009,2,FALSE)='Dropdown Selections'!$F$3,"Enrollees with: " &amp;VLOOKUP(E413,Flex_Target_Populations!$B$9:$H$2009,6,FALSE), VLOOKUP(E413,Flex_Target_Populations!$B$9:$H$2009,2,FALSE)='Dropdown Selections'!$F$2, "LIS Levels: " &amp; VLOOKUP(E413,Flex_Target_Populations!$B$9:$H$2009,3,FALSE), VLOOKUP(E413,Flex_Target_Populations!$B$9:$H$2009,2,FALSE)='Dropdown Selections'!$F$4, VLOOKUP(E413,Flex_Target_Populations!$B$9:$H$2009,4,FALSE) &amp; " beginning at " &amp; VLOOKUP(E413,Flex_Target_Populations!$B$9:$H$2009,5,FALSE), VLOOKUP(E413,Flex_Target_Populations!$B$9:$H$2009,2,FALSE)='Dropdown Selections'!$F$5, VLOOKUP(E413,Flex_Target_Populations!$B$9:$H$2009,4,FALSE) &amp; " beginning at "&amp; VLOOKUP(E413,Flex_Target_Populations!$B$9:$H$2009,5,FALSE) &amp; " and " &amp; VLOOKUP(E413,Flex_Target_Populations!$B$9:$H$2009,6,FALSE), VLOOKUP(E413,Flex_Target_Populations!$B$9:$H$2009,2,FALSE)='Dropdown Selections'!$F$6, "LIS Levels: " &amp; VLOOKUP(E413,Flex_Target_Populations!$B$9:$H$2009,3,FALSE) &amp; " and " &amp; VLOOKUP(E413,Flex_Target_Populations!$B$9:$H$2009,6,FALSE), VLOOKUP(E413,Flex_Target_Populations!$B$9:$H$2009,2,FALSE)='Dropdown Selections'!$F$7, "LIS Levels: " &amp; VLOOKUP(E413,Flex_Target_Populations!$B$9:$H$2009,3,FALSE) &amp; " and " &amp; VLOOKUP(E413,Flex_Target_Populations!$B$9:$H$2009,4,FALSE) &amp; " beginning at "&amp; VLOOKUP(E413,Flex_Target_Populations!$B$9:$H$2009,5,FALSE), VLOOKUP(E413,Flex_Target_Populations!$B$9:$H$2009,2,FALSE)='Dropdown Selections'!$F$8,  "LIS Levels: " &amp; VLOOKUP(E413,Flex_Target_Populations!$B$9:$H$2009,3,FALSE) &amp; " and " &amp; VLOOKUP(E413,Flex_Target_Populations!$B$9:$H$2009,4,FALSE) &amp; " beginning at "&amp; VLOOKUP(E413,Flex_Target_Populations!$B$9:$H$2009,5,FALSE) &amp; " and " &amp; VLOOKUP(E413,Flex_Target_Populations!$B$9:$H$2009,6,FALSE))</f>
        <v/>
      </c>
      <c r="G413" s="188"/>
      <c r="H413" s="188"/>
      <c r="I413" s="188"/>
      <c r="J413" s="188"/>
      <c r="K413" s="188"/>
      <c r="L413" s="188"/>
      <c r="M413" s="188"/>
      <c r="N413" s="188"/>
      <c r="O413" s="188"/>
      <c r="P413" s="188"/>
      <c r="Q413" s="189"/>
    </row>
    <row r="414" spans="2:17">
      <c r="B414" s="187"/>
      <c r="C414" s="188"/>
      <c r="D414" s="14" t="str" cm="1">
        <f t="array" ref="D414">_xlfn.IFS(C414="","",AND(LEFT(C414,3)&lt;&gt;"CRC", LEFT(C414,3)&lt;&gt;"DRC"),VLOOKUP(Flex_Summary!C414,Flex_Benefits!$B$13:$D$2013,3,FALSE),LEFT(C414,3)="CRC",VLOOKUP(Flex_Summary!C414,Flex_Benefits!$I$13:$K$2013,3,FALSE)&amp;" for "&amp;VLOOKUP(Flex_Summary!C414,Flex_Benefits!$I$13:$K$2013,2,FALSE),LEFT(C414,3)="DRC",IF(VLOOKUP(C414,Flex_Benefits!$N$13:$T$2013,6,FALSE)="",VLOOKUP(C414,Flex_Benefits!$N$13:$T$2013,7,FALSE)&amp;"% Coinsurance","$"&amp;VLOOKUP(C414,Flex_Benefits!$N$13:$T$2013,6,FALSE)&amp;" Copayments")&amp;" for "&amp;IF(VLOOKUP(C414,Flex_Benefits!$N$13:$T$2013,2,FALSE)&lt;&gt;'Dropdown Selections'!$Q$3,VLOOKUP(C414,Flex_Benefits!$N$13:$T$2013,2,FALSE),"all Part D drugs on tier(s) "&amp;VLOOKUP(C414,Flex_Benefits!$N$13:$T$2013,3,FALSE))&amp;IF(VLOOKUP(C414,Flex_Benefits!$N$13:$T$2013,4,FALSE)='Dropdown Selections'!$E$2," with a $"&amp;VLOOKUP(C414,Flex_Benefits!$N$13:$T$2013,5,FALSE)&amp;" deductible",""))</f>
        <v/>
      </c>
      <c r="E414" s="188"/>
      <c r="F414" s="14" t="str" cm="1">
        <f t="array" ref="F414">_xlfn.IFS(E414="","",  VLOOKUP(E414,Flex_Target_Populations!$B$9:$H$2009,2,FALSE)='Dropdown Selections'!$F$10, 'Dropdown Selections'!$F$10, VLOOKUP(E414,Flex_Target_Populations!$B$9:$H$2009,2,FALSE)='Dropdown Selections'!$F$9,'Dropdown Selections'!$F$9, VLOOKUP(E414,Flex_Target_Populations!$B$9:$H$2009,2,FALSE)='Dropdown Selections'!$F$3,"Enrollees with: " &amp;VLOOKUP(E414,Flex_Target_Populations!$B$9:$H$2009,6,FALSE), VLOOKUP(E414,Flex_Target_Populations!$B$9:$H$2009,2,FALSE)='Dropdown Selections'!$F$2, "LIS Levels: " &amp; VLOOKUP(E414,Flex_Target_Populations!$B$9:$H$2009,3,FALSE), VLOOKUP(E414,Flex_Target_Populations!$B$9:$H$2009,2,FALSE)='Dropdown Selections'!$F$4, VLOOKUP(E414,Flex_Target_Populations!$B$9:$H$2009,4,FALSE) &amp; " beginning at " &amp; VLOOKUP(E414,Flex_Target_Populations!$B$9:$H$2009,5,FALSE), VLOOKUP(E414,Flex_Target_Populations!$B$9:$H$2009,2,FALSE)='Dropdown Selections'!$F$5, VLOOKUP(E414,Flex_Target_Populations!$B$9:$H$2009,4,FALSE) &amp; " beginning at "&amp; VLOOKUP(E414,Flex_Target_Populations!$B$9:$H$2009,5,FALSE) &amp; " and " &amp; VLOOKUP(E414,Flex_Target_Populations!$B$9:$H$2009,6,FALSE), VLOOKUP(E414,Flex_Target_Populations!$B$9:$H$2009,2,FALSE)='Dropdown Selections'!$F$6, "LIS Levels: " &amp; VLOOKUP(E414,Flex_Target_Populations!$B$9:$H$2009,3,FALSE) &amp; " and " &amp; VLOOKUP(E414,Flex_Target_Populations!$B$9:$H$2009,6,FALSE), VLOOKUP(E414,Flex_Target_Populations!$B$9:$H$2009,2,FALSE)='Dropdown Selections'!$F$7, "LIS Levels: " &amp; VLOOKUP(E414,Flex_Target_Populations!$B$9:$H$2009,3,FALSE) &amp; " and " &amp; VLOOKUP(E414,Flex_Target_Populations!$B$9:$H$2009,4,FALSE) &amp; " beginning at "&amp; VLOOKUP(E414,Flex_Target_Populations!$B$9:$H$2009,5,FALSE), VLOOKUP(E414,Flex_Target_Populations!$B$9:$H$2009,2,FALSE)='Dropdown Selections'!$F$8,  "LIS Levels: " &amp; VLOOKUP(E414,Flex_Target_Populations!$B$9:$H$2009,3,FALSE) &amp; " and " &amp; VLOOKUP(E414,Flex_Target_Populations!$B$9:$H$2009,4,FALSE) &amp; " beginning at "&amp; VLOOKUP(E414,Flex_Target_Populations!$B$9:$H$2009,5,FALSE) &amp; " and " &amp; VLOOKUP(E414,Flex_Target_Populations!$B$9:$H$2009,6,FALSE))</f>
        <v/>
      </c>
      <c r="G414" s="188"/>
      <c r="H414" s="188"/>
      <c r="I414" s="188"/>
      <c r="J414" s="188"/>
      <c r="K414" s="188"/>
      <c r="L414" s="188"/>
      <c r="M414" s="188"/>
      <c r="N414" s="188"/>
      <c r="O414" s="188"/>
      <c r="P414" s="188"/>
      <c r="Q414" s="189"/>
    </row>
    <row r="415" spans="2:17">
      <c r="B415" s="187"/>
      <c r="C415" s="188"/>
      <c r="D415" s="14" t="str" cm="1">
        <f t="array" ref="D415">_xlfn.IFS(C415="","",AND(LEFT(C415,3)&lt;&gt;"CRC", LEFT(C415,3)&lt;&gt;"DRC"),VLOOKUP(Flex_Summary!C415,Flex_Benefits!$B$13:$D$2013,3,FALSE),LEFT(C415,3)="CRC",VLOOKUP(Flex_Summary!C415,Flex_Benefits!$I$13:$K$2013,3,FALSE)&amp;" for "&amp;VLOOKUP(Flex_Summary!C415,Flex_Benefits!$I$13:$K$2013,2,FALSE),LEFT(C415,3)="DRC",IF(VLOOKUP(C415,Flex_Benefits!$N$13:$T$2013,6,FALSE)="",VLOOKUP(C415,Flex_Benefits!$N$13:$T$2013,7,FALSE)&amp;"% Coinsurance","$"&amp;VLOOKUP(C415,Flex_Benefits!$N$13:$T$2013,6,FALSE)&amp;" Copayments")&amp;" for "&amp;IF(VLOOKUP(C415,Flex_Benefits!$N$13:$T$2013,2,FALSE)&lt;&gt;'Dropdown Selections'!$Q$3,VLOOKUP(C415,Flex_Benefits!$N$13:$T$2013,2,FALSE),"all Part D drugs on tier(s) "&amp;VLOOKUP(C415,Flex_Benefits!$N$13:$T$2013,3,FALSE))&amp;IF(VLOOKUP(C415,Flex_Benefits!$N$13:$T$2013,4,FALSE)='Dropdown Selections'!$E$2," with a $"&amp;VLOOKUP(C415,Flex_Benefits!$N$13:$T$2013,5,FALSE)&amp;" deductible",""))</f>
        <v/>
      </c>
      <c r="E415" s="188"/>
      <c r="F415" s="14" t="str" cm="1">
        <f t="array" ref="F415">_xlfn.IFS(E415="","",  VLOOKUP(E415,Flex_Target_Populations!$B$9:$H$2009,2,FALSE)='Dropdown Selections'!$F$10, 'Dropdown Selections'!$F$10, VLOOKUP(E415,Flex_Target_Populations!$B$9:$H$2009,2,FALSE)='Dropdown Selections'!$F$9,'Dropdown Selections'!$F$9, VLOOKUP(E415,Flex_Target_Populations!$B$9:$H$2009,2,FALSE)='Dropdown Selections'!$F$3,"Enrollees with: " &amp;VLOOKUP(E415,Flex_Target_Populations!$B$9:$H$2009,6,FALSE), VLOOKUP(E415,Flex_Target_Populations!$B$9:$H$2009,2,FALSE)='Dropdown Selections'!$F$2, "LIS Levels: " &amp; VLOOKUP(E415,Flex_Target_Populations!$B$9:$H$2009,3,FALSE), VLOOKUP(E415,Flex_Target_Populations!$B$9:$H$2009,2,FALSE)='Dropdown Selections'!$F$4, VLOOKUP(E415,Flex_Target_Populations!$B$9:$H$2009,4,FALSE) &amp; " beginning at " &amp; VLOOKUP(E415,Flex_Target_Populations!$B$9:$H$2009,5,FALSE), VLOOKUP(E415,Flex_Target_Populations!$B$9:$H$2009,2,FALSE)='Dropdown Selections'!$F$5, VLOOKUP(E415,Flex_Target_Populations!$B$9:$H$2009,4,FALSE) &amp; " beginning at "&amp; VLOOKUP(E415,Flex_Target_Populations!$B$9:$H$2009,5,FALSE) &amp; " and " &amp; VLOOKUP(E415,Flex_Target_Populations!$B$9:$H$2009,6,FALSE), VLOOKUP(E415,Flex_Target_Populations!$B$9:$H$2009,2,FALSE)='Dropdown Selections'!$F$6, "LIS Levels: " &amp; VLOOKUP(E415,Flex_Target_Populations!$B$9:$H$2009,3,FALSE) &amp; " and " &amp; VLOOKUP(E415,Flex_Target_Populations!$B$9:$H$2009,6,FALSE), VLOOKUP(E415,Flex_Target_Populations!$B$9:$H$2009,2,FALSE)='Dropdown Selections'!$F$7, "LIS Levels: " &amp; VLOOKUP(E415,Flex_Target_Populations!$B$9:$H$2009,3,FALSE) &amp; " and " &amp; VLOOKUP(E415,Flex_Target_Populations!$B$9:$H$2009,4,FALSE) &amp; " beginning at "&amp; VLOOKUP(E415,Flex_Target_Populations!$B$9:$H$2009,5,FALSE), VLOOKUP(E415,Flex_Target_Populations!$B$9:$H$2009,2,FALSE)='Dropdown Selections'!$F$8,  "LIS Levels: " &amp; VLOOKUP(E415,Flex_Target_Populations!$B$9:$H$2009,3,FALSE) &amp; " and " &amp; VLOOKUP(E415,Flex_Target_Populations!$B$9:$H$2009,4,FALSE) &amp; " beginning at "&amp; VLOOKUP(E415,Flex_Target_Populations!$B$9:$H$2009,5,FALSE) &amp; " and " &amp; VLOOKUP(E415,Flex_Target_Populations!$B$9:$H$2009,6,FALSE))</f>
        <v/>
      </c>
      <c r="G415" s="188"/>
      <c r="H415" s="188"/>
      <c r="I415" s="188"/>
      <c r="J415" s="188"/>
      <c r="K415" s="188"/>
      <c r="L415" s="188"/>
      <c r="M415" s="188"/>
      <c r="N415" s="188"/>
      <c r="O415" s="188"/>
      <c r="P415" s="188"/>
      <c r="Q415" s="189"/>
    </row>
    <row r="416" spans="2:17">
      <c r="B416" s="187"/>
      <c r="C416" s="188"/>
      <c r="D416" s="14" t="str" cm="1">
        <f t="array" ref="D416">_xlfn.IFS(C416="","",AND(LEFT(C416,3)&lt;&gt;"CRC", LEFT(C416,3)&lt;&gt;"DRC"),VLOOKUP(Flex_Summary!C416,Flex_Benefits!$B$13:$D$2013,3,FALSE),LEFT(C416,3)="CRC",VLOOKUP(Flex_Summary!C416,Flex_Benefits!$I$13:$K$2013,3,FALSE)&amp;" for "&amp;VLOOKUP(Flex_Summary!C416,Flex_Benefits!$I$13:$K$2013,2,FALSE),LEFT(C416,3)="DRC",IF(VLOOKUP(C416,Flex_Benefits!$N$13:$T$2013,6,FALSE)="",VLOOKUP(C416,Flex_Benefits!$N$13:$T$2013,7,FALSE)&amp;"% Coinsurance","$"&amp;VLOOKUP(C416,Flex_Benefits!$N$13:$T$2013,6,FALSE)&amp;" Copayments")&amp;" for "&amp;IF(VLOOKUP(C416,Flex_Benefits!$N$13:$T$2013,2,FALSE)&lt;&gt;'Dropdown Selections'!$Q$3,VLOOKUP(C416,Flex_Benefits!$N$13:$T$2013,2,FALSE),"all Part D drugs on tier(s) "&amp;VLOOKUP(C416,Flex_Benefits!$N$13:$T$2013,3,FALSE))&amp;IF(VLOOKUP(C416,Flex_Benefits!$N$13:$T$2013,4,FALSE)='Dropdown Selections'!$E$2," with a $"&amp;VLOOKUP(C416,Flex_Benefits!$N$13:$T$2013,5,FALSE)&amp;" deductible",""))</f>
        <v/>
      </c>
      <c r="E416" s="188"/>
      <c r="F416" s="14" t="str" cm="1">
        <f t="array" ref="F416">_xlfn.IFS(E416="","",  VLOOKUP(E416,Flex_Target_Populations!$B$9:$H$2009,2,FALSE)='Dropdown Selections'!$F$10, 'Dropdown Selections'!$F$10, VLOOKUP(E416,Flex_Target_Populations!$B$9:$H$2009,2,FALSE)='Dropdown Selections'!$F$9,'Dropdown Selections'!$F$9, VLOOKUP(E416,Flex_Target_Populations!$B$9:$H$2009,2,FALSE)='Dropdown Selections'!$F$3,"Enrollees with: " &amp;VLOOKUP(E416,Flex_Target_Populations!$B$9:$H$2009,6,FALSE), VLOOKUP(E416,Flex_Target_Populations!$B$9:$H$2009,2,FALSE)='Dropdown Selections'!$F$2, "LIS Levels: " &amp; VLOOKUP(E416,Flex_Target_Populations!$B$9:$H$2009,3,FALSE), VLOOKUP(E416,Flex_Target_Populations!$B$9:$H$2009,2,FALSE)='Dropdown Selections'!$F$4, VLOOKUP(E416,Flex_Target_Populations!$B$9:$H$2009,4,FALSE) &amp; " beginning at " &amp; VLOOKUP(E416,Flex_Target_Populations!$B$9:$H$2009,5,FALSE), VLOOKUP(E416,Flex_Target_Populations!$B$9:$H$2009,2,FALSE)='Dropdown Selections'!$F$5, VLOOKUP(E416,Flex_Target_Populations!$B$9:$H$2009,4,FALSE) &amp; " beginning at "&amp; VLOOKUP(E416,Flex_Target_Populations!$B$9:$H$2009,5,FALSE) &amp; " and " &amp; VLOOKUP(E416,Flex_Target_Populations!$B$9:$H$2009,6,FALSE), VLOOKUP(E416,Flex_Target_Populations!$B$9:$H$2009,2,FALSE)='Dropdown Selections'!$F$6, "LIS Levels: " &amp; VLOOKUP(E416,Flex_Target_Populations!$B$9:$H$2009,3,FALSE) &amp; " and " &amp; VLOOKUP(E416,Flex_Target_Populations!$B$9:$H$2009,6,FALSE), VLOOKUP(E416,Flex_Target_Populations!$B$9:$H$2009,2,FALSE)='Dropdown Selections'!$F$7, "LIS Levels: " &amp; VLOOKUP(E416,Flex_Target_Populations!$B$9:$H$2009,3,FALSE) &amp; " and " &amp; VLOOKUP(E416,Flex_Target_Populations!$B$9:$H$2009,4,FALSE) &amp; " beginning at "&amp; VLOOKUP(E416,Flex_Target_Populations!$B$9:$H$2009,5,FALSE), VLOOKUP(E416,Flex_Target_Populations!$B$9:$H$2009,2,FALSE)='Dropdown Selections'!$F$8,  "LIS Levels: " &amp; VLOOKUP(E416,Flex_Target_Populations!$B$9:$H$2009,3,FALSE) &amp; " and " &amp; VLOOKUP(E416,Flex_Target_Populations!$B$9:$H$2009,4,FALSE) &amp; " beginning at "&amp; VLOOKUP(E416,Flex_Target_Populations!$B$9:$H$2009,5,FALSE) &amp; " and " &amp; VLOOKUP(E416,Flex_Target_Populations!$B$9:$H$2009,6,FALSE))</f>
        <v/>
      </c>
      <c r="G416" s="188"/>
      <c r="H416" s="188"/>
      <c r="I416" s="188"/>
      <c r="J416" s="188"/>
      <c r="K416" s="188"/>
      <c r="L416" s="188"/>
      <c r="M416" s="188"/>
      <c r="N416" s="188"/>
      <c r="O416" s="188"/>
      <c r="P416" s="188"/>
      <c r="Q416" s="189"/>
    </row>
    <row r="417" spans="2:17">
      <c r="B417" s="187"/>
      <c r="C417" s="188"/>
      <c r="D417" s="14" t="str" cm="1">
        <f t="array" ref="D417">_xlfn.IFS(C417="","",AND(LEFT(C417,3)&lt;&gt;"CRC", LEFT(C417,3)&lt;&gt;"DRC"),VLOOKUP(Flex_Summary!C417,Flex_Benefits!$B$13:$D$2013,3,FALSE),LEFT(C417,3)="CRC",VLOOKUP(Flex_Summary!C417,Flex_Benefits!$I$13:$K$2013,3,FALSE)&amp;" for "&amp;VLOOKUP(Flex_Summary!C417,Flex_Benefits!$I$13:$K$2013,2,FALSE),LEFT(C417,3)="DRC",IF(VLOOKUP(C417,Flex_Benefits!$N$13:$T$2013,6,FALSE)="",VLOOKUP(C417,Flex_Benefits!$N$13:$T$2013,7,FALSE)&amp;"% Coinsurance","$"&amp;VLOOKUP(C417,Flex_Benefits!$N$13:$T$2013,6,FALSE)&amp;" Copayments")&amp;" for "&amp;IF(VLOOKUP(C417,Flex_Benefits!$N$13:$T$2013,2,FALSE)&lt;&gt;'Dropdown Selections'!$Q$3,VLOOKUP(C417,Flex_Benefits!$N$13:$T$2013,2,FALSE),"all Part D drugs on tier(s) "&amp;VLOOKUP(C417,Flex_Benefits!$N$13:$T$2013,3,FALSE))&amp;IF(VLOOKUP(C417,Flex_Benefits!$N$13:$T$2013,4,FALSE)='Dropdown Selections'!$E$2," with a $"&amp;VLOOKUP(C417,Flex_Benefits!$N$13:$T$2013,5,FALSE)&amp;" deductible",""))</f>
        <v/>
      </c>
      <c r="E417" s="188"/>
      <c r="F417" s="14" t="str" cm="1">
        <f t="array" ref="F417">_xlfn.IFS(E417="","",  VLOOKUP(E417,Flex_Target_Populations!$B$9:$H$2009,2,FALSE)='Dropdown Selections'!$F$10, 'Dropdown Selections'!$F$10, VLOOKUP(E417,Flex_Target_Populations!$B$9:$H$2009,2,FALSE)='Dropdown Selections'!$F$9,'Dropdown Selections'!$F$9, VLOOKUP(E417,Flex_Target_Populations!$B$9:$H$2009,2,FALSE)='Dropdown Selections'!$F$3,"Enrollees with: " &amp;VLOOKUP(E417,Flex_Target_Populations!$B$9:$H$2009,6,FALSE), VLOOKUP(E417,Flex_Target_Populations!$B$9:$H$2009,2,FALSE)='Dropdown Selections'!$F$2, "LIS Levels: " &amp; VLOOKUP(E417,Flex_Target_Populations!$B$9:$H$2009,3,FALSE), VLOOKUP(E417,Flex_Target_Populations!$B$9:$H$2009,2,FALSE)='Dropdown Selections'!$F$4, VLOOKUP(E417,Flex_Target_Populations!$B$9:$H$2009,4,FALSE) &amp; " beginning at " &amp; VLOOKUP(E417,Flex_Target_Populations!$B$9:$H$2009,5,FALSE), VLOOKUP(E417,Flex_Target_Populations!$B$9:$H$2009,2,FALSE)='Dropdown Selections'!$F$5, VLOOKUP(E417,Flex_Target_Populations!$B$9:$H$2009,4,FALSE) &amp; " beginning at "&amp; VLOOKUP(E417,Flex_Target_Populations!$B$9:$H$2009,5,FALSE) &amp; " and " &amp; VLOOKUP(E417,Flex_Target_Populations!$B$9:$H$2009,6,FALSE), VLOOKUP(E417,Flex_Target_Populations!$B$9:$H$2009,2,FALSE)='Dropdown Selections'!$F$6, "LIS Levels: " &amp; VLOOKUP(E417,Flex_Target_Populations!$B$9:$H$2009,3,FALSE) &amp; " and " &amp; VLOOKUP(E417,Flex_Target_Populations!$B$9:$H$2009,6,FALSE), VLOOKUP(E417,Flex_Target_Populations!$B$9:$H$2009,2,FALSE)='Dropdown Selections'!$F$7, "LIS Levels: " &amp; VLOOKUP(E417,Flex_Target_Populations!$B$9:$H$2009,3,FALSE) &amp; " and " &amp; VLOOKUP(E417,Flex_Target_Populations!$B$9:$H$2009,4,FALSE) &amp; " beginning at "&amp; VLOOKUP(E417,Flex_Target_Populations!$B$9:$H$2009,5,FALSE), VLOOKUP(E417,Flex_Target_Populations!$B$9:$H$2009,2,FALSE)='Dropdown Selections'!$F$8,  "LIS Levels: " &amp; VLOOKUP(E417,Flex_Target_Populations!$B$9:$H$2009,3,FALSE) &amp; " and " &amp; VLOOKUP(E417,Flex_Target_Populations!$B$9:$H$2009,4,FALSE) &amp; " beginning at "&amp; VLOOKUP(E417,Flex_Target_Populations!$B$9:$H$2009,5,FALSE) &amp; " and " &amp; VLOOKUP(E417,Flex_Target_Populations!$B$9:$H$2009,6,FALSE))</f>
        <v/>
      </c>
      <c r="G417" s="188"/>
      <c r="H417" s="188"/>
      <c r="I417" s="188"/>
      <c r="J417" s="188"/>
      <c r="K417" s="188"/>
      <c r="L417" s="188"/>
      <c r="M417" s="188"/>
      <c r="N417" s="188"/>
      <c r="O417" s="188"/>
      <c r="P417" s="188"/>
      <c r="Q417" s="189"/>
    </row>
    <row r="418" spans="2:17">
      <c r="B418" s="187"/>
      <c r="C418" s="188"/>
      <c r="D418" s="14" t="str" cm="1">
        <f t="array" ref="D418">_xlfn.IFS(C418="","",AND(LEFT(C418,3)&lt;&gt;"CRC", LEFT(C418,3)&lt;&gt;"DRC"),VLOOKUP(Flex_Summary!C418,Flex_Benefits!$B$13:$D$2013,3,FALSE),LEFT(C418,3)="CRC",VLOOKUP(Flex_Summary!C418,Flex_Benefits!$I$13:$K$2013,3,FALSE)&amp;" for "&amp;VLOOKUP(Flex_Summary!C418,Flex_Benefits!$I$13:$K$2013,2,FALSE),LEFT(C418,3)="DRC",IF(VLOOKUP(C418,Flex_Benefits!$N$13:$T$2013,6,FALSE)="",VLOOKUP(C418,Flex_Benefits!$N$13:$T$2013,7,FALSE)&amp;"% Coinsurance","$"&amp;VLOOKUP(C418,Flex_Benefits!$N$13:$T$2013,6,FALSE)&amp;" Copayments")&amp;" for "&amp;IF(VLOOKUP(C418,Flex_Benefits!$N$13:$T$2013,2,FALSE)&lt;&gt;'Dropdown Selections'!$Q$3,VLOOKUP(C418,Flex_Benefits!$N$13:$T$2013,2,FALSE),"all Part D drugs on tier(s) "&amp;VLOOKUP(C418,Flex_Benefits!$N$13:$T$2013,3,FALSE))&amp;IF(VLOOKUP(C418,Flex_Benefits!$N$13:$T$2013,4,FALSE)='Dropdown Selections'!$E$2," with a $"&amp;VLOOKUP(C418,Flex_Benefits!$N$13:$T$2013,5,FALSE)&amp;" deductible",""))</f>
        <v/>
      </c>
      <c r="E418" s="188"/>
      <c r="F418" s="14" t="str" cm="1">
        <f t="array" ref="F418">_xlfn.IFS(E418="","",  VLOOKUP(E418,Flex_Target_Populations!$B$9:$H$2009,2,FALSE)='Dropdown Selections'!$F$10, 'Dropdown Selections'!$F$10, VLOOKUP(E418,Flex_Target_Populations!$B$9:$H$2009,2,FALSE)='Dropdown Selections'!$F$9,'Dropdown Selections'!$F$9, VLOOKUP(E418,Flex_Target_Populations!$B$9:$H$2009,2,FALSE)='Dropdown Selections'!$F$3,"Enrollees with: " &amp;VLOOKUP(E418,Flex_Target_Populations!$B$9:$H$2009,6,FALSE), VLOOKUP(E418,Flex_Target_Populations!$B$9:$H$2009,2,FALSE)='Dropdown Selections'!$F$2, "LIS Levels: " &amp; VLOOKUP(E418,Flex_Target_Populations!$B$9:$H$2009,3,FALSE), VLOOKUP(E418,Flex_Target_Populations!$B$9:$H$2009,2,FALSE)='Dropdown Selections'!$F$4, VLOOKUP(E418,Flex_Target_Populations!$B$9:$H$2009,4,FALSE) &amp; " beginning at " &amp; VLOOKUP(E418,Flex_Target_Populations!$B$9:$H$2009,5,FALSE), VLOOKUP(E418,Flex_Target_Populations!$B$9:$H$2009,2,FALSE)='Dropdown Selections'!$F$5, VLOOKUP(E418,Flex_Target_Populations!$B$9:$H$2009,4,FALSE) &amp; " beginning at "&amp; VLOOKUP(E418,Flex_Target_Populations!$B$9:$H$2009,5,FALSE) &amp; " and " &amp; VLOOKUP(E418,Flex_Target_Populations!$B$9:$H$2009,6,FALSE), VLOOKUP(E418,Flex_Target_Populations!$B$9:$H$2009,2,FALSE)='Dropdown Selections'!$F$6, "LIS Levels: " &amp; VLOOKUP(E418,Flex_Target_Populations!$B$9:$H$2009,3,FALSE) &amp; " and " &amp; VLOOKUP(E418,Flex_Target_Populations!$B$9:$H$2009,6,FALSE), VLOOKUP(E418,Flex_Target_Populations!$B$9:$H$2009,2,FALSE)='Dropdown Selections'!$F$7, "LIS Levels: " &amp; VLOOKUP(E418,Flex_Target_Populations!$B$9:$H$2009,3,FALSE) &amp; " and " &amp; VLOOKUP(E418,Flex_Target_Populations!$B$9:$H$2009,4,FALSE) &amp; " beginning at "&amp; VLOOKUP(E418,Flex_Target_Populations!$B$9:$H$2009,5,FALSE), VLOOKUP(E418,Flex_Target_Populations!$B$9:$H$2009,2,FALSE)='Dropdown Selections'!$F$8,  "LIS Levels: " &amp; VLOOKUP(E418,Flex_Target_Populations!$B$9:$H$2009,3,FALSE) &amp; " and " &amp; VLOOKUP(E418,Flex_Target_Populations!$B$9:$H$2009,4,FALSE) &amp; " beginning at "&amp; VLOOKUP(E418,Flex_Target_Populations!$B$9:$H$2009,5,FALSE) &amp; " and " &amp; VLOOKUP(E418,Flex_Target_Populations!$B$9:$H$2009,6,FALSE))</f>
        <v/>
      </c>
      <c r="G418" s="188"/>
      <c r="H418" s="188"/>
      <c r="I418" s="188"/>
      <c r="J418" s="188"/>
      <c r="K418" s="188"/>
      <c r="L418" s="188"/>
      <c r="M418" s="188"/>
      <c r="N418" s="188"/>
      <c r="O418" s="188"/>
      <c r="P418" s="188"/>
      <c r="Q418" s="189"/>
    </row>
    <row r="419" spans="2:17">
      <c r="B419" s="187"/>
      <c r="C419" s="188"/>
      <c r="D419" s="14" t="str" cm="1">
        <f t="array" ref="D419">_xlfn.IFS(C419="","",AND(LEFT(C419,3)&lt;&gt;"CRC", LEFT(C419,3)&lt;&gt;"DRC"),VLOOKUP(Flex_Summary!C419,Flex_Benefits!$B$13:$D$2013,3,FALSE),LEFT(C419,3)="CRC",VLOOKUP(Flex_Summary!C419,Flex_Benefits!$I$13:$K$2013,3,FALSE)&amp;" for "&amp;VLOOKUP(Flex_Summary!C419,Flex_Benefits!$I$13:$K$2013,2,FALSE),LEFT(C419,3)="DRC",IF(VLOOKUP(C419,Flex_Benefits!$N$13:$T$2013,6,FALSE)="",VLOOKUP(C419,Flex_Benefits!$N$13:$T$2013,7,FALSE)&amp;"% Coinsurance","$"&amp;VLOOKUP(C419,Flex_Benefits!$N$13:$T$2013,6,FALSE)&amp;" Copayments")&amp;" for "&amp;IF(VLOOKUP(C419,Flex_Benefits!$N$13:$T$2013,2,FALSE)&lt;&gt;'Dropdown Selections'!$Q$3,VLOOKUP(C419,Flex_Benefits!$N$13:$T$2013,2,FALSE),"all Part D drugs on tier(s) "&amp;VLOOKUP(C419,Flex_Benefits!$N$13:$T$2013,3,FALSE))&amp;IF(VLOOKUP(C419,Flex_Benefits!$N$13:$T$2013,4,FALSE)='Dropdown Selections'!$E$2," with a $"&amp;VLOOKUP(C419,Flex_Benefits!$N$13:$T$2013,5,FALSE)&amp;" deductible",""))</f>
        <v/>
      </c>
      <c r="E419" s="188"/>
      <c r="F419" s="14" t="str" cm="1">
        <f t="array" ref="F419">_xlfn.IFS(E419="","",  VLOOKUP(E419,Flex_Target_Populations!$B$9:$H$2009,2,FALSE)='Dropdown Selections'!$F$10, 'Dropdown Selections'!$F$10, VLOOKUP(E419,Flex_Target_Populations!$B$9:$H$2009,2,FALSE)='Dropdown Selections'!$F$9,'Dropdown Selections'!$F$9, VLOOKUP(E419,Flex_Target_Populations!$B$9:$H$2009,2,FALSE)='Dropdown Selections'!$F$3,"Enrollees with: " &amp;VLOOKUP(E419,Flex_Target_Populations!$B$9:$H$2009,6,FALSE), VLOOKUP(E419,Flex_Target_Populations!$B$9:$H$2009,2,FALSE)='Dropdown Selections'!$F$2, "LIS Levels: " &amp; VLOOKUP(E419,Flex_Target_Populations!$B$9:$H$2009,3,FALSE), VLOOKUP(E419,Flex_Target_Populations!$B$9:$H$2009,2,FALSE)='Dropdown Selections'!$F$4, VLOOKUP(E419,Flex_Target_Populations!$B$9:$H$2009,4,FALSE) &amp; " beginning at " &amp; VLOOKUP(E419,Flex_Target_Populations!$B$9:$H$2009,5,FALSE), VLOOKUP(E419,Flex_Target_Populations!$B$9:$H$2009,2,FALSE)='Dropdown Selections'!$F$5, VLOOKUP(E419,Flex_Target_Populations!$B$9:$H$2009,4,FALSE) &amp; " beginning at "&amp; VLOOKUP(E419,Flex_Target_Populations!$B$9:$H$2009,5,FALSE) &amp; " and " &amp; VLOOKUP(E419,Flex_Target_Populations!$B$9:$H$2009,6,FALSE), VLOOKUP(E419,Flex_Target_Populations!$B$9:$H$2009,2,FALSE)='Dropdown Selections'!$F$6, "LIS Levels: " &amp; VLOOKUP(E419,Flex_Target_Populations!$B$9:$H$2009,3,FALSE) &amp; " and " &amp; VLOOKUP(E419,Flex_Target_Populations!$B$9:$H$2009,6,FALSE), VLOOKUP(E419,Flex_Target_Populations!$B$9:$H$2009,2,FALSE)='Dropdown Selections'!$F$7, "LIS Levels: " &amp; VLOOKUP(E419,Flex_Target_Populations!$B$9:$H$2009,3,FALSE) &amp; " and " &amp; VLOOKUP(E419,Flex_Target_Populations!$B$9:$H$2009,4,FALSE) &amp; " beginning at "&amp; VLOOKUP(E419,Flex_Target_Populations!$B$9:$H$2009,5,FALSE), VLOOKUP(E419,Flex_Target_Populations!$B$9:$H$2009,2,FALSE)='Dropdown Selections'!$F$8,  "LIS Levels: " &amp; VLOOKUP(E419,Flex_Target_Populations!$B$9:$H$2009,3,FALSE) &amp; " and " &amp; VLOOKUP(E419,Flex_Target_Populations!$B$9:$H$2009,4,FALSE) &amp; " beginning at "&amp; VLOOKUP(E419,Flex_Target_Populations!$B$9:$H$2009,5,FALSE) &amp; " and " &amp; VLOOKUP(E419,Flex_Target_Populations!$B$9:$H$2009,6,FALSE))</f>
        <v/>
      </c>
      <c r="G419" s="188"/>
      <c r="H419" s="188"/>
      <c r="I419" s="188"/>
      <c r="J419" s="188"/>
      <c r="K419" s="188"/>
      <c r="L419" s="188"/>
      <c r="M419" s="188"/>
      <c r="N419" s="188"/>
      <c r="O419" s="188"/>
      <c r="P419" s="188"/>
      <c r="Q419" s="189"/>
    </row>
    <row r="420" spans="2:17">
      <c r="B420" s="187"/>
      <c r="C420" s="188"/>
      <c r="D420" s="14" t="str" cm="1">
        <f t="array" ref="D420">_xlfn.IFS(C420="","",AND(LEFT(C420,3)&lt;&gt;"CRC", LEFT(C420,3)&lt;&gt;"DRC"),VLOOKUP(Flex_Summary!C420,Flex_Benefits!$B$13:$D$2013,3,FALSE),LEFT(C420,3)="CRC",VLOOKUP(Flex_Summary!C420,Flex_Benefits!$I$13:$K$2013,3,FALSE)&amp;" for "&amp;VLOOKUP(Flex_Summary!C420,Flex_Benefits!$I$13:$K$2013,2,FALSE),LEFT(C420,3)="DRC",IF(VLOOKUP(C420,Flex_Benefits!$N$13:$T$2013,6,FALSE)="",VLOOKUP(C420,Flex_Benefits!$N$13:$T$2013,7,FALSE)&amp;"% Coinsurance","$"&amp;VLOOKUP(C420,Flex_Benefits!$N$13:$T$2013,6,FALSE)&amp;" Copayments")&amp;" for "&amp;IF(VLOOKUP(C420,Flex_Benefits!$N$13:$T$2013,2,FALSE)&lt;&gt;'Dropdown Selections'!$Q$3,VLOOKUP(C420,Flex_Benefits!$N$13:$T$2013,2,FALSE),"all Part D drugs on tier(s) "&amp;VLOOKUP(C420,Flex_Benefits!$N$13:$T$2013,3,FALSE))&amp;IF(VLOOKUP(C420,Flex_Benefits!$N$13:$T$2013,4,FALSE)='Dropdown Selections'!$E$2," with a $"&amp;VLOOKUP(C420,Flex_Benefits!$N$13:$T$2013,5,FALSE)&amp;" deductible",""))</f>
        <v/>
      </c>
      <c r="E420" s="188"/>
      <c r="F420" s="14" t="str" cm="1">
        <f t="array" ref="F420">_xlfn.IFS(E420="","",  VLOOKUP(E420,Flex_Target_Populations!$B$9:$H$2009,2,FALSE)='Dropdown Selections'!$F$10, 'Dropdown Selections'!$F$10, VLOOKUP(E420,Flex_Target_Populations!$B$9:$H$2009,2,FALSE)='Dropdown Selections'!$F$9,'Dropdown Selections'!$F$9, VLOOKUP(E420,Flex_Target_Populations!$B$9:$H$2009,2,FALSE)='Dropdown Selections'!$F$3,"Enrollees with: " &amp;VLOOKUP(E420,Flex_Target_Populations!$B$9:$H$2009,6,FALSE), VLOOKUP(E420,Flex_Target_Populations!$B$9:$H$2009,2,FALSE)='Dropdown Selections'!$F$2, "LIS Levels: " &amp; VLOOKUP(E420,Flex_Target_Populations!$B$9:$H$2009,3,FALSE), VLOOKUP(E420,Flex_Target_Populations!$B$9:$H$2009,2,FALSE)='Dropdown Selections'!$F$4, VLOOKUP(E420,Flex_Target_Populations!$B$9:$H$2009,4,FALSE) &amp; " beginning at " &amp; VLOOKUP(E420,Flex_Target_Populations!$B$9:$H$2009,5,FALSE), VLOOKUP(E420,Flex_Target_Populations!$B$9:$H$2009,2,FALSE)='Dropdown Selections'!$F$5, VLOOKUP(E420,Flex_Target_Populations!$B$9:$H$2009,4,FALSE) &amp; " beginning at "&amp; VLOOKUP(E420,Flex_Target_Populations!$B$9:$H$2009,5,FALSE) &amp; " and " &amp; VLOOKUP(E420,Flex_Target_Populations!$B$9:$H$2009,6,FALSE), VLOOKUP(E420,Flex_Target_Populations!$B$9:$H$2009,2,FALSE)='Dropdown Selections'!$F$6, "LIS Levels: " &amp; VLOOKUP(E420,Flex_Target_Populations!$B$9:$H$2009,3,FALSE) &amp; " and " &amp; VLOOKUP(E420,Flex_Target_Populations!$B$9:$H$2009,6,FALSE), VLOOKUP(E420,Flex_Target_Populations!$B$9:$H$2009,2,FALSE)='Dropdown Selections'!$F$7, "LIS Levels: " &amp; VLOOKUP(E420,Flex_Target_Populations!$B$9:$H$2009,3,FALSE) &amp; " and " &amp; VLOOKUP(E420,Flex_Target_Populations!$B$9:$H$2009,4,FALSE) &amp; " beginning at "&amp; VLOOKUP(E420,Flex_Target_Populations!$B$9:$H$2009,5,FALSE), VLOOKUP(E420,Flex_Target_Populations!$B$9:$H$2009,2,FALSE)='Dropdown Selections'!$F$8,  "LIS Levels: " &amp; VLOOKUP(E420,Flex_Target_Populations!$B$9:$H$2009,3,FALSE) &amp; " and " &amp; VLOOKUP(E420,Flex_Target_Populations!$B$9:$H$2009,4,FALSE) &amp; " beginning at "&amp; VLOOKUP(E420,Flex_Target_Populations!$B$9:$H$2009,5,FALSE) &amp; " and " &amp; VLOOKUP(E420,Flex_Target_Populations!$B$9:$H$2009,6,FALSE))</f>
        <v/>
      </c>
      <c r="G420" s="188"/>
      <c r="H420" s="188"/>
      <c r="I420" s="188"/>
      <c r="J420" s="188"/>
      <c r="K420" s="188"/>
      <c r="L420" s="188"/>
      <c r="M420" s="188"/>
      <c r="N420" s="188"/>
      <c r="O420" s="188"/>
      <c r="P420" s="188"/>
      <c r="Q420" s="189"/>
    </row>
    <row r="421" spans="2:17">
      <c r="B421" s="187"/>
      <c r="C421" s="188"/>
      <c r="D421" s="14" t="str" cm="1">
        <f t="array" ref="D421">_xlfn.IFS(C421="","",AND(LEFT(C421,3)&lt;&gt;"CRC", LEFT(C421,3)&lt;&gt;"DRC"),VLOOKUP(Flex_Summary!C421,Flex_Benefits!$B$13:$D$2013,3,FALSE),LEFT(C421,3)="CRC",VLOOKUP(Flex_Summary!C421,Flex_Benefits!$I$13:$K$2013,3,FALSE)&amp;" for "&amp;VLOOKUP(Flex_Summary!C421,Flex_Benefits!$I$13:$K$2013,2,FALSE),LEFT(C421,3)="DRC",IF(VLOOKUP(C421,Flex_Benefits!$N$13:$T$2013,6,FALSE)="",VLOOKUP(C421,Flex_Benefits!$N$13:$T$2013,7,FALSE)&amp;"% Coinsurance","$"&amp;VLOOKUP(C421,Flex_Benefits!$N$13:$T$2013,6,FALSE)&amp;" Copayments")&amp;" for "&amp;IF(VLOOKUP(C421,Flex_Benefits!$N$13:$T$2013,2,FALSE)&lt;&gt;'Dropdown Selections'!$Q$3,VLOOKUP(C421,Flex_Benefits!$N$13:$T$2013,2,FALSE),"all Part D drugs on tier(s) "&amp;VLOOKUP(C421,Flex_Benefits!$N$13:$T$2013,3,FALSE))&amp;IF(VLOOKUP(C421,Flex_Benefits!$N$13:$T$2013,4,FALSE)='Dropdown Selections'!$E$2," with a $"&amp;VLOOKUP(C421,Flex_Benefits!$N$13:$T$2013,5,FALSE)&amp;" deductible",""))</f>
        <v/>
      </c>
      <c r="E421" s="188"/>
      <c r="F421" s="14" t="str" cm="1">
        <f t="array" ref="F421">_xlfn.IFS(E421="","",  VLOOKUP(E421,Flex_Target_Populations!$B$9:$H$2009,2,FALSE)='Dropdown Selections'!$F$10, 'Dropdown Selections'!$F$10, VLOOKUP(E421,Flex_Target_Populations!$B$9:$H$2009,2,FALSE)='Dropdown Selections'!$F$9,'Dropdown Selections'!$F$9, VLOOKUP(E421,Flex_Target_Populations!$B$9:$H$2009,2,FALSE)='Dropdown Selections'!$F$3,"Enrollees with: " &amp;VLOOKUP(E421,Flex_Target_Populations!$B$9:$H$2009,6,FALSE), VLOOKUP(E421,Flex_Target_Populations!$B$9:$H$2009,2,FALSE)='Dropdown Selections'!$F$2, "LIS Levels: " &amp; VLOOKUP(E421,Flex_Target_Populations!$B$9:$H$2009,3,FALSE), VLOOKUP(E421,Flex_Target_Populations!$B$9:$H$2009,2,FALSE)='Dropdown Selections'!$F$4, VLOOKUP(E421,Flex_Target_Populations!$B$9:$H$2009,4,FALSE) &amp; " beginning at " &amp; VLOOKUP(E421,Flex_Target_Populations!$B$9:$H$2009,5,FALSE), VLOOKUP(E421,Flex_Target_Populations!$B$9:$H$2009,2,FALSE)='Dropdown Selections'!$F$5, VLOOKUP(E421,Flex_Target_Populations!$B$9:$H$2009,4,FALSE) &amp; " beginning at "&amp; VLOOKUP(E421,Flex_Target_Populations!$B$9:$H$2009,5,FALSE) &amp; " and " &amp; VLOOKUP(E421,Flex_Target_Populations!$B$9:$H$2009,6,FALSE), VLOOKUP(E421,Flex_Target_Populations!$B$9:$H$2009,2,FALSE)='Dropdown Selections'!$F$6, "LIS Levels: " &amp; VLOOKUP(E421,Flex_Target_Populations!$B$9:$H$2009,3,FALSE) &amp; " and " &amp; VLOOKUP(E421,Flex_Target_Populations!$B$9:$H$2009,6,FALSE), VLOOKUP(E421,Flex_Target_Populations!$B$9:$H$2009,2,FALSE)='Dropdown Selections'!$F$7, "LIS Levels: " &amp; VLOOKUP(E421,Flex_Target_Populations!$B$9:$H$2009,3,FALSE) &amp; " and " &amp; VLOOKUP(E421,Flex_Target_Populations!$B$9:$H$2009,4,FALSE) &amp; " beginning at "&amp; VLOOKUP(E421,Flex_Target_Populations!$B$9:$H$2009,5,FALSE), VLOOKUP(E421,Flex_Target_Populations!$B$9:$H$2009,2,FALSE)='Dropdown Selections'!$F$8,  "LIS Levels: " &amp; VLOOKUP(E421,Flex_Target_Populations!$B$9:$H$2009,3,FALSE) &amp; " and " &amp; VLOOKUP(E421,Flex_Target_Populations!$B$9:$H$2009,4,FALSE) &amp; " beginning at "&amp; VLOOKUP(E421,Flex_Target_Populations!$B$9:$H$2009,5,FALSE) &amp; " and " &amp; VLOOKUP(E421,Flex_Target_Populations!$B$9:$H$2009,6,FALSE))</f>
        <v/>
      </c>
      <c r="G421" s="188"/>
      <c r="H421" s="188"/>
      <c r="I421" s="188"/>
      <c r="J421" s="188"/>
      <c r="K421" s="188"/>
      <c r="L421" s="188"/>
      <c r="M421" s="188"/>
      <c r="N421" s="188"/>
      <c r="O421" s="188"/>
      <c r="P421" s="188"/>
      <c r="Q421" s="189"/>
    </row>
    <row r="422" spans="2:17">
      <c r="B422" s="187"/>
      <c r="C422" s="188"/>
      <c r="D422" s="14" t="str" cm="1">
        <f t="array" ref="D422">_xlfn.IFS(C422="","",AND(LEFT(C422,3)&lt;&gt;"CRC", LEFT(C422,3)&lt;&gt;"DRC"),VLOOKUP(Flex_Summary!C422,Flex_Benefits!$B$13:$D$2013,3,FALSE),LEFT(C422,3)="CRC",VLOOKUP(Flex_Summary!C422,Flex_Benefits!$I$13:$K$2013,3,FALSE)&amp;" for "&amp;VLOOKUP(Flex_Summary!C422,Flex_Benefits!$I$13:$K$2013,2,FALSE),LEFT(C422,3)="DRC",IF(VLOOKUP(C422,Flex_Benefits!$N$13:$T$2013,6,FALSE)="",VLOOKUP(C422,Flex_Benefits!$N$13:$T$2013,7,FALSE)&amp;"% Coinsurance","$"&amp;VLOOKUP(C422,Flex_Benefits!$N$13:$T$2013,6,FALSE)&amp;" Copayments")&amp;" for "&amp;IF(VLOOKUP(C422,Flex_Benefits!$N$13:$T$2013,2,FALSE)&lt;&gt;'Dropdown Selections'!$Q$3,VLOOKUP(C422,Flex_Benefits!$N$13:$T$2013,2,FALSE),"all Part D drugs on tier(s) "&amp;VLOOKUP(C422,Flex_Benefits!$N$13:$T$2013,3,FALSE))&amp;IF(VLOOKUP(C422,Flex_Benefits!$N$13:$T$2013,4,FALSE)='Dropdown Selections'!$E$2," with a $"&amp;VLOOKUP(C422,Flex_Benefits!$N$13:$T$2013,5,FALSE)&amp;" deductible",""))</f>
        <v/>
      </c>
      <c r="E422" s="188"/>
      <c r="F422" s="14" t="str" cm="1">
        <f t="array" ref="F422">_xlfn.IFS(E422="","",  VLOOKUP(E422,Flex_Target_Populations!$B$9:$H$2009,2,FALSE)='Dropdown Selections'!$F$10, 'Dropdown Selections'!$F$10, VLOOKUP(E422,Flex_Target_Populations!$B$9:$H$2009,2,FALSE)='Dropdown Selections'!$F$9,'Dropdown Selections'!$F$9, VLOOKUP(E422,Flex_Target_Populations!$B$9:$H$2009,2,FALSE)='Dropdown Selections'!$F$3,"Enrollees with: " &amp;VLOOKUP(E422,Flex_Target_Populations!$B$9:$H$2009,6,FALSE), VLOOKUP(E422,Flex_Target_Populations!$B$9:$H$2009,2,FALSE)='Dropdown Selections'!$F$2, "LIS Levels: " &amp; VLOOKUP(E422,Flex_Target_Populations!$B$9:$H$2009,3,FALSE), VLOOKUP(E422,Flex_Target_Populations!$B$9:$H$2009,2,FALSE)='Dropdown Selections'!$F$4, VLOOKUP(E422,Flex_Target_Populations!$B$9:$H$2009,4,FALSE) &amp; " beginning at " &amp; VLOOKUP(E422,Flex_Target_Populations!$B$9:$H$2009,5,FALSE), VLOOKUP(E422,Flex_Target_Populations!$B$9:$H$2009,2,FALSE)='Dropdown Selections'!$F$5, VLOOKUP(E422,Flex_Target_Populations!$B$9:$H$2009,4,FALSE) &amp; " beginning at "&amp; VLOOKUP(E422,Flex_Target_Populations!$B$9:$H$2009,5,FALSE) &amp; " and " &amp; VLOOKUP(E422,Flex_Target_Populations!$B$9:$H$2009,6,FALSE), VLOOKUP(E422,Flex_Target_Populations!$B$9:$H$2009,2,FALSE)='Dropdown Selections'!$F$6, "LIS Levels: " &amp; VLOOKUP(E422,Flex_Target_Populations!$B$9:$H$2009,3,FALSE) &amp; " and " &amp; VLOOKUP(E422,Flex_Target_Populations!$B$9:$H$2009,6,FALSE), VLOOKUP(E422,Flex_Target_Populations!$B$9:$H$2009,2,FALSE)='Dropdown Selections'!$F$7, "LIS Levels: " &amp; VLOOKUP(E422,Flex_Target_Populations!$B$9:$H$2009,3,FALSE) &amp; " and " &amp; VLOOKUP(E422,Flex_Target_Populations!$B$9:$H$2009,4,FALSE) &amp; " beginning at "&amp; VLOOKUP(E422,Flex_Target_Populations!$B$9:$H$2009,5,FALSE), VLOOKUP(E422,Flex_Target_Populations!$B$9:$H$2009,2,FALSE)='Dropdown Selections'!$F$8,  "LIS Levels: " &amp; VLOOKUP(E422,Flex_Target_Populations!$B$9:$H$2009,3,FALSE) &amp; " and " &amp; VLOOKUP(E422,Flex_Target_Populations!$B$9:$H$2009,4,FALSE) &amp; " beginning at "&amp; VLOOKUP(E422,Flex_Target_Populations!$B$9:$H$2009,5,FALSE) &amp; " and " &amp; VLOOKUP(E422,Flex_Target_Populations!$B$9:$H$2009,6,FALSE))</f>
        <v/>
      </c>
      <c r="G422" s="188"/>
      <c r="H422" s="188"/>
      <c r="I422" s="188"/>
      <c r="J422" s="188"/>
      <c r="K422" s="188"/>
      <c r="L422" s="188"/>
      <c r="M422" s="188"/>
      <c r="N422" s="188"/>
      <c r="O422" s="188"/>
      <c r="P422" s="188"/>
      <c r="Q422" s="189"/>
    </row>
    <row r="423" spans="2:17">
      <c r="B423" s="187"/>
      <c r="C423" s="188"/>
      <c r="D423" s="14" t="str" cm="1">
        <f t="array" ref="D423">_xlfn.IFS(C423="","",AND(LEFT(C423,3)&lt;&gt;"CRC", LEFT(C423,3)&lt;&gt;"DRC"),VLOOKUP(Flex_Summary!C423,Flex_Benefits!$B$13:$D$2013,3,FALSE),LEFT(C423,3)="CRC",VLOOKUP(Flex_Summary!C423,Flex_Benefits!$I$13:$K$2013,3,FALSE)&amp;" for "&amp;VLOOKUP(Flex_Summary!C423,Flex_Benefits!$I$13:$K$2013,2,FALSE),LEFT(C423,3)="DRC",IF(VLOOKUP(C423,Flex_Benefits!$N$13:$T$2013,6,FALSE)="",VLOOKUP(C423,Flex_Benefits!$N$13:$T$2013,7,FALSE)&amp;"% Coinsurance","$"&amp;VLOOKUP(C423,Flex_Benefits!$N$13:$T$2013,6,FALSE)&amp;" Copayments")&amp;" for "&amp;IF(VLOOKUP(C423,Flex_Benefits!$N$13:$T$2013,2,FALSE)&lt;&gt;'Dropdown Selections'!$Q$3,VLOOKUP(C423,Flex_Benefits!$N$13:$T$2013,2,FALSE),"all Part D drugs on tier(s) "&amp;VLOOKUP(C423,Flex_Benefits!$N$13:$T$2013,3,FALSE))&amp;IF(VLOOKUP(C423,Flex_Benefits!$N$13:$T$2013,4,FALSE)='Dropdown Selections'!$E$2," with a $"&amp;VLOOKUP(C423,Flex_Benefits!$N$13:$T$2013,5,FALSE)&amp;" deductible",""))</f>
        <v/>
      </c>
      <c r="E423" s="188"/>
      <c r="F423" s="14" t="str" cm="1">
        <f t="array" ref="F423">_xlfn.IFS(E423="","",  VLOOKUP(E423,Flex_Target_Populations!$B$9:$H$2009,2,FALSE)='Dropdown Selections'!$F$10, 'Dropdown Selections'!$F$10, VLOOKUP(E423,Flex_Target_Populations!$B$9:$H$2009,2,FALSE)='Dropdown Selections'!$F$9,'Dropdown Selections'!$F$9, VLOOKUP(E423,Flex_Target_Populations!$B$9:$H$2009,2,FALSE)='Dropdown Selections'!$F$3,"Enrollees with: " &amp;VLOOKUP(E423,Flex_Target_Populations!$B$9:$H$2009,6,FALSE), VLOOKUP(E423,Flex_Target_Populations!$B$9:$H$2009,2,FALSE)='Dropdown Selections'!$F$2, "LIS Levels: " &amp; VLOOKUP(E423,Flex_Target_Populations!$B$9:$H$2009,3,FALSE), VLOOKUP(E423,Flex_Target_Populations!$B$9:$H$2009,2,FALSE)='Dropdown Selections'!$F$4, VLOOKUP(E423,Flex_Target_Populations!$B$9:$H$2009,4,FALSE) &amp; " beginning at " &amp; VLOOKUP(E423,Flex_Target_Populations!$B$9:$H$2009,5,FALSE), VLOOKUP(E423,Flex_Target_Populations!$B$9:$H$2009,2,FALSE)='Dropdown Selections'!$F$5, VLOOKUP(E423,Flex_Target_Populations!$B$9:$H$2009,4,FALSE) &amp; " beginning at "&amp; VLOOKUP(E423,Flex_Target_Populations!$B$9:$H$2009,5,FALSE) &amp; " and " &amp; VLOOKUP(E423,Flex_Target_Populations!$B$9:$H$2009,6,FALSE), VLOOKUP(E423,Flex_Target_Populations!$B$9:$H$2009,2,FALSE)='Dropdown Selections'!$F$6, "LIS Levels: " &amp; VLOOKUP(E423,Flex_Target_Populations!$B$9:$H$2009,3,FALSE) &amp; " and " &amp; VLOOKUP(E423,Flex_Target_Populations!$B$9:$H$2009,6,FALSE), VLOOKUP(E423,Flex_Target_Populations!$B$9:$H$2009,2,FALSE)='Dropdown Selections'!$F$7, "LIS Levels: " &amp; VLOOKUP(E423,Flex_Target_Populations!$B$9:$H$2009,3,FALSE) &amp; " and " &amp; VLOOKUP(E423,Flex_Target_Populations!$B$9:$H$2009,4,FALSE) &amp; " beginning at "&amp; VLOOKUP(E423,Flex_Target_Populations!$B$9:$H$2009,5,FALSE), VLOOKUP(E423,Flex_Target_Populations!$B$9:$H$2009,2,FALSE)='Dropdown Selections'!$F$8,  "LIS Levels: " &amp; VLOOKUP(E423,Flex_Target_Populations!$B$9:$H$2009,3,FALSE) &amp; " and " &amp; VLOOKUP(E423,Flex_Target_Populations!$B$9:$H$2009,4,FALSE) &amp; " beginning at "&amp; VLOOKUP(E423,Flex_Target_Populations!$B$9:$H$2009,5,FALSE) &amp; " and " &amp; VLOOKUP(E423,Flex_Target_Populations!$B$9:$H$2009,6,FALSE))</f>
        <v/>
      </c>
      <c r="G423" s="188"/>
      <c r="H423" s="188"/>
      <c r="I423" s="188"/>
      <c r="J423" s="188"/>
      <c r="K423" s="188"/>
      <c r="L423" s="188"/>
      <c r="M423" s="188"/>
      <c r="N423" s="188"/>
      <c r="O423" s="188"/>
      <c r="P423" s="188"/>
      <c r="Q423" s="189"/>
    </row>
    <row r="424" spans="2:17">
      <c r="B424" s="187"/>
      <c r="C424" s="188"/>
      <c r="D424" s="14" t="str" cm="1">
        <f t="array" ref="D424">_xlfn.IFS(C424="","",AND(LEFT(C424,3)&lt;&gt;"CRC", LEFT(C424,3)&lt;&gt;"DRC"),VLOOKUP(Flex_Summary!C424,Flex_Benefits!$B$13:$D$2013,3,FALSE),LEFT(C424,3)="CRC",VLOOKUP(Flex_Summary!C424,Flex_Benefits!$I$13:$K$2013,3,FALSE)&amp;" for "&amp;VLOOKUP(Flex_Summary!C424,Flex_Benefits!$I$13:$K$2013,2,FALSE),LEFT(C424,3)="DRC",IF(VLOOKUP(C424,Flex_Benefits!$N$13:$T$2013,6,FALSE)="",VLOOKUP(C424,Flex_Benefits!$N$13:$T$2013,7,FALSE)&amp;"% Coinsurance","$"&amp;VLOOKUP(C424,Flex_Benefits!$N$13:$T$2013,6,FALSE)&amp;" Copayments")&amp;" for "&amp;IF(VLOOKUP(C424,Flex_Benefits!$N$13:$T$2013,2,FALSE)&lt;&gt;'Dropdown Selections'!$Q$3,VLOOKUP(C424,Flex_Benefits!$N$13:$T$2013,2,FALSE),"all Part D drugs on tier(s) "&amp;VLOOKUP(C424,Flex_Benefits!$N$13:$T$2013,3,FALSE))&amp;IF(VLOOKUP(C424,Flex_Benefits!$N$13:$T$2013,4,FALSE)='Dropdown Selections'!$E$2," with a $"&amp;VLOOKUP(C424,Flex_Benefits!$N$13:$T$2013,5,FALSE)&amp;" deductible",""))</f>
        <v/>
      </c>
      <c r="E424" s="188"/>
      <c r="F424" s="14" t="str" cm="1">
        <f t="array" ref="F424">_xlfn.IFS(E424="","",  VLOOKUP(E424,Flex_Target_Populations!$B$9:$H$2009,2,FALSE)='Dropdown Selections'!$F$10, 'Dropdown Selections'!$F$10, VLOOKUP(E424,Flex_Target_Populations!$B$9:$H$2009,2,FALSE)='Dropdown Selections'!$F$9,'Dropdown Selections'!$F$9, VLOOKUP(E424,Flex_Target_Populations!$B$9:$H$2009,2,FALSE)='Dropdown Selections'!$F$3,"Enrollees with: " &amp;VLOOKUP(E424,Flex_Target_Populations!$B$9:$H$2009,6,FALSE), VLOOKUP(E424,Flex_Target_Populations!$B$9:$H$2009,2,FALSE)='Dropdown Selections'!$F$2, "LIS Levels: " &amp; VLOOKUP(E424,Flex_Target_Populations!$B$9:$H$2009,3,FALSE), VLOOKUP(E424,Flex_Target_Populations!$B$9:$H$2009,2,FALSE)='Dropdown Selections'!$F$4, VLOOKUP(E424,Flex_Target_Populations!$B$9:$H$2009,4,FALSE) &amp; " beginning at " &amp; VLOOKUP(E424,Flex_Target_Populations!$B$9:$H$2009,5,FALSE), VLOOKUP(E424,Flex_Target_Populations!$B$9:$H$2009,2,FALSE)='Dropdown Selections'!$F$5, VLOOKUP(E424,Flex_Target_Populations!$B$9:$H$2009,4,FALSE) &amp; " beginning at "&amp; VLOOKUP(E424,Flex_Target_Populations!$B$9:$H$2009,5,FALSE) &amp; " and " &amp; VLOOKUP(E424,Flex_Target_Populations!$B$9:$H$2009,6,FALSE), VLOOKUP(E424,Flex_Target_Populations!$B$9:$H$2009,2,FALSE)='Dropdown Selections'!$F$6, "LIS Levels: " &amp; VLOOKUP(E424,Flex_Target_Populations!$B$9:$H$2009,3,FALSE) &amp; " and " &amp; VLOOKUP(E424,Flex_Target_Populations!$B$9:$H$2009,6,FALSE), VLOOKUP(E424,Flex_Target_Populations!$B$9:$H$2009,2,FALSE)='Dropdown Selections'!$F$7, "LIS Levels: " &amp; VLOOKUP(E424,Flex_Target_Populations!$B$9:$H$2009,3,FALSE) &amp; " and " &amp; VLOOKUP(E424,Flex_Target_Populations!$B$9:$H$2009,4,FALSE) &amp; " beginning at "&amp; VLOOKUP(E424,Flex_Target_Populations!$B$9:$H$2009,5,FALSE), VLOOKUP(E424,Flex_Target_Populations!$B$9:$H$2009,2,FALSE)='Dropdown Selections'!$F$8,  "LIS Levels: " &amp; VLOOKUP(E424,Flex_Target_Populations!$B$9:$H$2009,3,FALSE) &amp; " and " &amp; VLOOKUP(E424,Flex_Target_Populations!$B$9:$H$2009,4,FALSE) &amp; " beginning at "&amp; VLOOKUP(E424,Flex_Target_Populations!$B$9:$H$2009,5,FALSE) &amp; " and " &amp; VLOOKUP(E424,Flex_Target_Populations!$B$9:$H$2009,6,FALSE))</f>
        <v/>
      </c>
      <c r="G424" s="188"/>
      <c r="H424" s="188"/>
      <c r="I424" s="188"/>
      <c r="J424" s="188"/>
      <c r="K424" s="188"/>
      <c r="L424" s="188"/>
      <c r="M424" s="188"/>
      <c r="N424" s="188"/>
      <c r="O424" s="188"/>
      <c r="P424" s="188"/>
      <c r="Q424" s="189"/>
    </row>
    <row r="425" spans="2:17">
      <c r="B425" s="187"/>
      <c r="C425" s="188"/>
      <c r="D425" s="14" t="str" cm="1">
        <f t="array" ref="D425">_xlfn.IFS(C425="","",AND(LEFT(C425,3)&lt;&gt;"CRC", LEFT(C425,3)&lt;&gt;"DRC"),VLOOKUP(Flex_Summary!C425,Flex_Benefits!$B$13:$D$2013,3,FALSE),LEFT(C425,3)="CRC",VLOOKUP(Flex_Summary!C425,Flex_Benefits!$I$13:$K$2013,3,FALSE)&amp;" for "&amp;VLOOKUP(Flex_Summary!C425,Flex_Benefits!$I$13:$K$2013,2,FALSE),LEFT(C425,3)="DRC",IF(VLOOKUP(C425,Flex_Benefits!$N$13:$T$2013,6,FALSE)="",VLOOKUP(C425,Flex_Benefits!$N$13:$T$2013,7,FALSE)&amp;"% Coinsurance","$"&amp;VLOOKUP(C425,Flex_Benefits!$N$13:$T$2013,6,FALSE)&amp;" Copayments")&amp;" for "&amp;IF(VLOOKUP(C425,Flex_Benefits!$N$13:$T$2013,2,FALSE)&lt;&gt;'Dropdown Selections'!$Q$3,VLOOKUP(C425,Flex_Benefits!$N$13:$T$2013,2,FALSE),"all Part D drugs on tier(s) "&amp;VLOOKUP(C425,Flex_Benefits!$N$13:$T$2013,3,FALSE))&amp;IF(VLOOKUP(C425,Flex_Benefits!$N$13:$T$2013,4,FALSE)='Dropdown Selections'!$E$2," with a $"&amp;VLOOKUP(C425,Flex_Benefits!$N$13:$T$2013,5,FALSE)&amp;" deductible",""))</f>
        <v/>
      </c>
      <c r="E425" s="188"/>
      <c r="F425" s="14" t="str" cm="1">
        <f t="array" ref="F425">_xlfn.IFS(E425="","",  VLOOKUP(E425,Flex_Target_Populations!$B$9:$H$2009,2,FALSE)='Dropdown Selections'!$F$10, 'Dropdown Selections'!$F$10, VLOOKUP(E425,Flex_Target_Populations!$B$9:$H$2009,2,FALSE)='Dropdown Selections'!$F$9,'Dropdown Selections'!$F$9, VLOOKUP(E425,Flex_Target_Populations!$B$9:$H$2009,2,FALSE)='Dropdown Selections'!$F$3,"Enrollees with: " &amp;VLOOKUP(E425,Flex_Target_Populations!$B$9:$H$2009,6,FALSE), VLOOKUP(E425,Flex_Target_Populations!$B$9:$H$2009,2,FALSE)='Dropdown Selections'!$F$2, "LIS Levels: " &amp; VLOOKUP(E425,Flex_Target_Populations!$B$9:$H$2009,3,FALSE), VLOOKUP(E425,Flex_Target_Populations!$B$9:$H$2009,2,FALSE)='Dropdown Selections'!$F$4, VLOOKUP(E425,Flex_Target_Populations!$B$9:$H$2009,4,FALSE) &amp; " beginning at " &amp; VLOOKUP(E425,Flex_Target_Populations!$B$9:$H$2009,5,FALSE), VLOOKUP(E425,Flex_Target_Populations!$B$9:$H$2009,2,FALSE)='Dropdown Selections'!$F$5, VLOOKUP(E425,Flex_Target_Populations!$B$9:$H$2009,4,FALSE) &amp; " beginning at "&amp; VLOOKUP(E425,Flex_Target_Populations!$B$9:$H$2009,5,FALSE) &amp; " and " &amp; VLOOKUP(E425,Flex_Target_Populations!$B$9:$H$2009,6,FALSE), VLOOKUP(E425,Flex_Target_Populations!$B$9:$H$2009,2,FALSE)='Dropdown Selections'!$F$6, "LIS Levels: " &amp; VLOOKUP(E425,Flex_Target_Populations!$B$9:$H$2009,3,FALSE) &amp; " and " &amp; VLOOKUP(E425,Flex_Target_Populations!$B$9:$H$2009,6,FALSE), VLOOKUP(E425,Flex_Target_Populations!$B$9:$H$2009,2,FALSE)='Dropdown Selections'!$F$7, "LIS Levels: " &amp; VLOOKUP(E425,Flex_Target_Populations!$B$9:$H$2009,3,FALSE) &amp; " and " &amp; VLOOKUP(E425,Flex_Target_Populations!$B$9:$H$2009,4,FALSE) &amp; " beginning at "&amp; VLOOKUP(E425,Flex_Target_Populations!$B$9:$H$2009,5,FALSE), VLOOKUP(E425,Flex_Target_Populations!$B$9:$H$2009,2,FALSE)='Dropdown Selections'!$F$8,  "LIS Levels: " &amp; VLOOKUP(E425,Flex_Target_Populations!$B$9:$H$2009,3,FALSE) &amp; " and " &amp; VLOOKUP(E425,Flex_Target_Populations!$B$9:$H$2009,4,FALSE) &amp; " beginning at "&amp; VLOOKUP(E425,Flex_Target_Populations!$B$9:$H$2009,5,FALSE) &amp; " and " &amp; VLOOKUP(E425,Flex_Target_Populations!$B$9:$H$2009,6,FALSE))</f>
        <v/>
      </c>
      <c r="G425" s="188"/>
      <c r="H425" s="188"/>
      <c r="I425" s="188"/>
      <c r="J425" s="188"/>
      <c r="K425" s="188"/>
      <c r="L425" s="188"/>
      <c r="M425" s="188"/>
      <c r="N425" s="188"/>
      <c r="O425" s="188"/>
      <c r="P425" s="188"/>
      <c r="Q425" s="189"/>
    </row>
    <row r="426" spans="2:17">
      <c r="B426" s="187"/>
      <c r="C426" s="188"/>
      <c r="D426" s="14" t="str" cm="1">
        <f t="array" ref="D426">_xlfn.IFS(C426="","",AND(LEFT(C426,3)&lt;&gt;"CRC", LEFT(C426,3)&lt;&gt;"DRC"),VLOOKUP(Flex_Summary!C426,Flex_Benefits!$B$13:$D$2013,3,FALSE),LEFT(C426,3)="CRC",VLOOKUP(Flex_Summary!C426,Flex_Benefits!$I$13:$K$2013,3,FALSE)&amp;" for "&amp;VLOOKUP(Flex_Summary!C426,Flex_Benefits!$I$13:$K$2013,2,FALSE),LEFT(C426,3)="DRC",IF(VLOOKUP(C426,Flex_Benefits!$N$13:$T$2013,6,FALSE)="",VLOOKUP(C426,Flex_Benefits!$N$13:$T$2013,7,FALSE)&amp;"% Coinsurance","$"&amp;VLOOKUP(C426,Flex_Benefits!$N$13:$T$2013,6,FALSE)&amp;" Copayments")&amp;" for "&amp;IF(VLOOKUP(C426,Flex_Benefits!$N$13:$T$2013,2,FALSE)&lt;&gt;'Dropdown Selections'!$Q$3,VLOOKUP(C426,Flex_Benefits!$N$13:$T$2013,2,FALSE),"all Part D drugs on tier(s) "&amp;VLOOKUP(C426,Flex_Benefits!$N$13:$T$2013,3,FALSE))&amp;IF(VLOOKUP(C426,Flex_Benefits!$N$13:$T$2013,4,FALSE)='Dropdown Selections'!$E$2," with a $"&amp;VLOOKUP(C426,Flex_Benefits!$N$13:$T$2013,5,FALSE)&amp;" deductible",""))</f>
        <v/>
      </c>
      <c r="E426" s="188"/>
      <c r="F426" s="14" t="str" cm="1">
        <f t="array" ref="F426">_xlfn.IFS(E426="","",  VLOOKUP(E426,Flex_Target_Populations!$B$9:$H$2009,2,FALSE)='Dropdown Selections'!$F$10, 'Dropdown Selections'!$F$10, VLOOKUP(E426,Flex_Target_Populations!$B$9:$H$2009,2,FALSE)='Dropdown Selections'!$F$9,'Dropdown Selections'!$F$9, VLOOKUP(E426,Flex_Target_Populations!$B$9:$H$2009,2,FALSE)='Dropdown Selections'!$F$3,"Enrollees with: " &amp;VLOOKUP(E426,Flex_Target_Populations!$B$9:$H$2009,6,FALSE), VLOOKUP(E426,Flex_Target_Populations!$B$9:$H$2009,2,FALSE)='Dropdown Selections'!$F$2, "LIS Levels: " &amp; VLOOKUP(E426,Flex_Target_Populations!$B$9:$H$2009,3,FALSE), VLOOKUP(E426,Flex_Target_Populations!$B$9:$H$2009,2,FALSE)='Dropdown Selections'!$F$4, VLOOKUP(E426,Flex_Target_Populations!$B$9:$H$2009,4,FALSE) &amp; " beginning at " &amp; VLOOKUP(E426,Flex_Target_Populations!$B$9:$H$2009,5,FALSE), VLOOKUP(E426,Flex_Target_Populations!$B$9:$H$2009,2,FALSE)='Dropdown Selections'!$F$5, VLOOKUP(E426,Flex_Target_Populations!$B$9:$H$2009,4,FALSE) &amp; " beginning at "&amp; VLOOKUP(E426,Flex_Target_Populations!$B$9:$H$2009,5,FALSE) &amp; " and " &amp; VLOOKUP(E426,Flex_Target_Populations!$B$9:$H$2009,6,FALSE), VLOOKUP(E426,Flex_Target_Populations!$B$9:$H$2009,2,FALSE)='Dropdown Selections'!$F$6, "LIS Levels: " &amp; VLOOKUP(E426,Flex_Target_Populations!$B$9:$H$2009,3,FALSE) &amp; " and " &amp; VLOOKUP(E426,Flex_Target_Populations!$B$9:$H$2009,6,FALSE), VLOOKUP(E426,Flex_Target_Populations!$B$9:$H$2009,2,FALSE)='Dropdown Selections'!$F$7, "LIS Levels: " &amp; VLOOKUP(E426,Flex_Target_Populations!$B$9:$H$2009,3,FALSE) &amp; " and " &amp; VLOOKUP(E426,Flex_Target_Populations!$B$9:$H$2009,4,FALSE) &amp; " beginning at "&amp; VLOOKUP(E426,Flex_Target_Populations!$B$9:$H$2009,5,FALSE), VLOOKUP(E426,Flex_Target_Populations!$B$9:$H$2009,2,FALSE)='Dropdown Selections'!$F$8,  "LIS Levels: " &amp; VLOOKUP(E426,Flex_Target_Populations!$B$9:$H$2009,3,FALSE) &amp; " and " &amp; VLOOKUP(E426,Flex_Target_Populations!$B$9:$H$2009,4,FALSE) &amp; " beginning at "&amp; VLOOKUP(E426,Flex_Target_Populations!$B$9:$H$2009,5,FALSE) &amp; " and " &amp; VLOOKUP(E426,Flex_Target_Populations!$B$9:$H$2009,6,FALSE))</f>
        <v/>
      </c>
      <c r="G426" s="188"/>
      <c r="H426" s="188"/>
      <c r="I426" s="188"/>
      <c r="J426" s="188"/>
      <c r="K426" s="188"/>
      <c r="L426" s="188"/>
      <c r="M426" s="188"/>
      <c r="N426" s="188"/>
      <c r="O426" s="188"/>
      <c r="P426" s="188"/>
      <c r="Q426" s="189"/>
    </row>
    <row r="427" spans="2:17">
      <c r="B427" s="187"/>
      <c r="C427" s="188"/>
      <c r="D427" s="14" t="str" cm="1">
        <f t="array" ref="D427">_xlfn.IFS(C427="","",AND(LEFT(C427,3)&lt;&gt;"CRC", LEFT(C427,3)&lt;&gt;"DRC"),VLOOKUP(Flex_Summary!C427,Flex_Benefits!$B$13:$D$2013,3,FALSE),LEFT(C427,3)="CRC",VLOOKUP(Flex_Summary!C427,Flex_Benefits!$I$13:$K$2013,3,FALSE)&amp;" for "&amp;VLOOKUP(Flex_Summary!C427,Flex_Benefits!$I$13:$K$2013,2,FALSE),LEFT(C427,3)="DRC",IF(VLOOKUP(C427,Flex_Benefits!$N$13:$T$2013,6,FALSE)="",VLOOKUP(C427,Flex_Benefits!$N$13:$T$2013,7,FALSE)&amp;"% Coinsurance","$"&amp;VLOOKUP(C427,Flex_Benefits!$N$13:$T$2013,6,FALSE)&amp;" Copayments")&amp;" for "&amp;IF(VLOOKUP(C427,Flex_Benefits!$N$13:$T$2013,2,FALSE)&lt;&gt;'Dropdown Selections'!$Q$3,VLOOKUP(C427,Flex_Benefits!$N$13:$T$2013,2,FALSE),"all Part D drugs on tier(s) "&amp;VLOOKUP(C427,Flex_Benefits!$N$13:$T$2013,3,FALSE))&amp;IF(VLOOKUP(C427,Flex_Benefits!$N$13:$T$2013,4,FALSE)='Dropdown Selections'!$E$2," with a $"&amp;VLOOKUP(C427,Flex_Benefits!$N$13:$T$2013,5,FALSE)&amp;" deductible",""))</f>
        <v/>
      </c>
      <c r="E427" s="188"/>
      <c r="F427" s="14" t="str" cm="1">
        <f t="array" ref="F427">_xlfn.IFS(E427="","",  VLOOKUP(E427,Flex_Target_Populations!$B$9:$H$2009,2,FALSE)='Dropdown Selections'!$F$10, 'Dropdown Selections'!$F$10, VLOOKUP(E427,Flex_Target_Populations!$B$9:$H$2009,2,FALSE)='Dropdown Selections'!$F$9,'Dropdown Selections'!$F$9, VLOOKUP(E427,Flex_Target_Populations!$B$9:$H$2009,2,FALSE)='Dropdown Selections'!$F$3,"Enrollees with: " &amp;VLOOKUP(E427,Flex_Target_Populations!$B$9:$H$2009,6,FALSE), VLOOKUP(E427,Flex_Target_Populations!$B$9:$H$2009,2,FALSE)='Dropdown Selections'!$F$2, "LIS Levels: " &amp; VLOOKUP(E427,Flex_Target_Populations!$B$9:$H$2009,3,FALSE), VLOOKUP(E427,Flex_Target_Populations!$B$9:$H$2009,2,FALSE)='Dropdown Selections'!$F$4, VLOOKUP(E427,Flex_Target_Populations!$B$9:$H$2009,4,FALSE) &amp; " beginning at " &amp; VLOOKUP(E427,Flex_Target_Populations!$B$9:$H$2009,5,FALSE), VLOOKUP(E427,Flex_Target_Populations!$B$9:$H$2009,2,FALSE)='Dropdown Selections'!$F$5, VLOOKUP(E427,Flex_Target_Populations!$B$9:$H$2009,4,FALSE) &amp; " beginning at "&amp; VLOOKUP(E427,Flex_Target_Populations!$B$9:$H$2009,5,FALSE) &amp; " and " &amp; VLOOKUP(E427,Flex_Target_Populations!$B$9:$H$2009,6,FALSE), VLOOKUP(E427,Flex_Target_Populations!$B$9:$H$2009,2,FALSE)='Dropdown Selections'!$F$6, "LIS Levels: " &amp; VLOOKUP(E427,Flex_Target_Populations!$B$9:$H$2009,3,FALSE) &amp; " and " &amp; VLOOKUP(E427,Flex_Target_Populations!$B$9:$H$2009,6,FALSE), VLOOKUP(E427,Flex_Target_Populations!$B$9:$H$2009,2,FALSE)='Dropdown Selections'!$F$7, "LIS Levels: " &amp; VLOOKUP(E427,Flex_Target_Populations!$B$9:$H$2009,3,FALSE) &amp; " and " &amp; VLOOKUP(E427,Flex_Target_Populations!$B$9:$H$2009,4,FALSE) &amp; " beginning at "&amp; VLOOKUP(E427,Flex_Target_Populations!$B$9:$H$2009,5,FALSE), VLOOKUP(E427,Flex_Target_Populations!$B$9:$H$2009,2,FALSE)='Dropdown Selections'!$F$8,  "LIS Levels: " &amp; VLOOKUP(E427,Flex_Target_Populations!$B$9:$H$2009,3,FALSE) &amp; " and " &amp; VLOOKUP(E427,Flex_Target_Populations!$B$9:$H$2009,4,FALSE) &amp; " beginning at "&amp; VLOOKUP(E427,Flex_Target_Populations!$B$9:$H$2009,5,FALSE) &amp; " and " &amp; VLOOKUP(E427,Flex_Target_Populations!$B$9:$H$2009,6,FALSE))</f>
        <v/>
      </c>
      <c r="G427" s="188"/>
      <c r="H427" s="188"/>
      <c r="I427" s="188"/>
      <c r="J427" s="188"/>
      <c r="K427" s="188"/>
      <c r="L427" s="188"/>
      <c r="M427" s="188"/>
      <c r="N427" s="188"/>
      <c r="O427" s="188"/>
      <c r="P427" s="188"/>
      <c r="Q427" s="189"/>
    </row>
    <row r="428" spans="2:17">
      <c r="B428" s="187"/>
      <c r="C428" s="188"/>
      <c r="D428" s="14" t="str" cm="1">
        <f t="array" ref="D428">_xlfn.IFS(C428="","",AND(LEFT(C428,3)&lt;&gt;"CRC", LEFT(C428,3)&lt;&gt;"DRC"),VLOOKUP(Flex_Summary!C428,Flex_Benefits!$B$13:$D$2013,3,FALSE),LEFT(C428,3)="CRC",VLOOKUP(Flex_Summary!C428,Flex_Benefits!$I$13:$K$2013,3,FALSE)&amp;" for "&amp;VLOOKUP(Flex_Summary!C428,Flex_Benefits!$I$13:$K$2013,2,FALSE),LEFT(C428,3)="DRC",IF(VLOOKUP(C428,Flex_Benefits!$N$13:$T$2013,6,FALSE)="",VLOOKUP(C428,Flex_Benefits!$N$13:$T$2013,7,FALSE)&amp;"% Coinsurance","$"&amp;VLOOKUP(C428,Flex_Benefits!$N$13:$T$2013,6,FALSE)&amp;" Copayments")&amp;" for "&amp;IF(VLOOKUP(C428,Flex_Benefits!$N$13:$T$2013,2,FALSE)&lt;&gt;'Dropdown Selections'!$Q$3,VLOOKUP(C428,Flex_Benefits!$N$13:$T$2013,2,FALSE),"all Part D drugs on tier(s) "&amp;VLOOKUP(C428,Flex_Benefits!$N$13:$T$2013,3,FALSE))&amp;IF(VLOOKUP(C428,Flex_Benefits!$N$13:$T$2013,4,FALSE)='Dropdown Selections'!$E$2," with a $"&amp;VLOOKUP(C428,Flex_Benefits!$N$13:$T$2013,5,FALSE)&amp;" deductible",""))</f>
        <v/>
      </c>
      <c r="E428" s="188"/>
      <c r="F428" s="14" t="str" cm="1">
        <f t="array" ref="F428">_xlfn.IFS(E428="","",  VLOOKUP(E428,Flex_Target_Populations!$B$9:$H$2009,2,FALSE)='Dropdown Selections'!$F$10, 'Dropdown Selections'!$F$10, VLOOKUP(E428,Flex_Target_Populations!$B$9:$H$2009,2,FALSE)='Dropdown Selections'!$F$9,'Dropdown Selections'!$F$9, VLOOKUP(E428,Flex_Target_Populations!$B$9:$H$2009,2,FALSE)='Dropdown Selections'!$F$3,"Enrollees with: " &amp;VLOOKUP(E428,Flex_Target_Populations!$B$9:$H$2009,6,FALSE), VLOOKUP(E428,Flex_Target_Populations!$B$9:$H$2009,2,FALSE)='Dropdown Selections'!$F$2, "LIS Levels: " &amp; VLOOKUP(E428,Flex_Target_Populations!$B$9:$H$2009,3,FALSE), VLOOKUP(E428,Flex_Target_Populations!$B$9:$H$2009,2,FALSE)='Dropdown Selections'!$F$4, VLOOKUP(E428,Flex_Target_Populations!$B$9:$H$2009,4,FALSE) &amp; " beginning at " &amp; VLOOKUP(E428,Flex_Target_Populations!$B$9:$H$2009,5,FALSE), VLOOKUP(E428,Flex_Target_Populations!$B$9:$H$2009,2,FALSE)='Dropdown Selections'!$F$5, VLOOKUP(E428,Flex_Target_Populations!$B$9:$H$2009,4,FALSE) &amp; " beginning at "&amp; VLOOKUP(E428,Flex_Target_Populations!$B$9:$H$2009,5,FALSE) &amp; " and " &amp; VLOOKUP(E428,Flex_Target_Populations!$B$9:$H$2009,6,FALSE), VLOOKUP(E428,Flex_Target_Populations!$B$9:$H$2009,2,FALSE)='Dropdown Selections'!$F$6, "LIS Levels: " &amp; VLOOKUP(E428,Flex_Target_Populations!$B$9:$H$2009,3,FALSE) &amp; " and " &amp; VLOOKUP(E428,Flex_Target_Populations!$B$9:$H$2009,6,FALSE), VLOOKUP(E428,Flex_Target_Populations!$B$9:$H$2009,2,FALSE)='Dropdown Selections'!$F$7, "LIS Levels: " &amp; VLOOKUP(E428,Flex_Target_Populations!$B$9:$H$2009,3,FALSE) &amp; " and " &amp; VLOOKUP(E428,Flex_Target_Populations!$B$9:$H$2009,4,FALSE) &amp; " beginning at "&amp; VLOOKUP(E428,Flex_Target_Populations!$B$9:$H$2009,5,FALSE), VLOOKUP(E428,Flex_Target_Populations!$B$9:$H$2009,2,FALSE)='Dropdown Selections'!$F$8,  "LIS Levels: " &amp; VLOOKUP(E428,Flex_Target_Populations!$B$9:$H$2009,3,FALSE) &amp; " and " &amp; VLOOKUP(E428,Flex_Target_Populations!$B$9:$H$2009,4,FALSE) &amp; " beginning at "&amp; VLOOKUP(E428,Flex_Target_Populations!$B$9:$H$2009,5,FALSE) &amp; " and " &amp; VLOOKUP(E428,Flex_Target_Populations!$B$9:$H$2009,6,FALSE))</f>
        <v/>
      </c>
      <c r="G428" s="188"/>
      <c r="H428" s="188"/>
      <c r="I428" s="188"/>
      <c r="J428" s="188"/>
      <c r="K428" s="188"/>
      <c r="L428" s="188"/>
      <c r="M428" s="188"/>
      <c r="N428" s="188"/>
      <c r="O428" s="188"/>
      <c r="P428" s="188"/>
      <c r="Q428" s="189"/>
    </row>
    <row r="429" spans="2:17">
      <c r="B429" s="187"/>
      <c r="C429" s="188"/>
      <c r="D429" s="14" t="str" cm="1">
        <f t="array" ref="D429">_xlfn.IFS(C429="","",AND(LEFT(C429,3)&lt;&gt;"CRC", LEFT(C429,3)&lt;&gt;"DRC"),VLOOKUP(Flex_Summary!C429,Flex_Benefits!$B$13:$D$2013,3,FALSE),LEFT(C429,3)="CRC",VLOOKUP(Flex_Summary!C429,Flex_Benefits!$I$13:$K$2013,3,FALSE)&amp;" for "&amp;VLOOKUP(Flex_Summary!C429,Flex_Benefits!$I$13:$K$2013,2,FALSE),LEFT(C429,3)="DRC",IF(VLOOKUP(C429,Flex_Benefits!$N$13:$T$2013,6,FALSE)="",VLOOKUP(C429,Flex_Benefits!$N$13:$T$2013,7,FALSE)&amp;"% Coinsurance","$"&amp;VLOOKUP(C429,Flex_Benefits!$N$13:$T$2013,6,FALSE)&amp;" Copayments")&amp;" for "&amp;IF(VLOOKUP(C429,Flex_Benefits!$N$13:$T$2013,2,FALSE)&lt;&gt;'Dropdown Selections'!$Q$3,VLOOKUP(C429,Flex_Benefits!$N$13:$T$2013,2,FALSE),"all Part D drugs on tier(s) "&amp;VLOOKUP(C429,Flex_Benefits!$N$13:$T$2013,3,FALSE))&amp;IF(VLOOKUP(C429,Flex_Benefits!$N$13:$T$2013,4,FALSE)='Dropdown Selections'!$E$2," with a $"&amp;VLOOKUP(C429,Flex_Benefits!$N$13:$T$2013,5,FALSE)&amp;" deductible",""))</f>
        <v/>
      </c>
      <c r="E429" s="188"/>
      <c r="F429" s="14" t="str" cm="1">
        <f t="array" ref="F429">_xlfn.IFS(E429="","",  VLOOKUP(E429,Flex_Target_Populations!$B$9:$H$2009,2,FALSE)='Dropdown Selections'!$F$10, 'Dropdown Selections'!$F$10, VLOOKUP(E429,Flex_Target_Populations!$B$9:$H$2009,2,FALSE)='Dropdown Selections'!$F$9,'Dropdown Selections'!$F$9, VLOOKUP(E429,Flex_Target_Populations!$B$9:$H$2009,2,FALSE)='Dropdown Selections'!$F$3,"Enrollees with: " &amp;VLOOKUP(E429,Flex_Target_Populations!$B$9:$H$2009,6,FALSE), VLOOKUP(E429,Flex_Target_Populations!$B$9:$H$2009,2,FALSE)='Dropdown Selections'!$F$2, "LIS Levels: " &amp; VLOOKUP(E429,Flex_Target_Populations!$B$9:$H$2009,3,FALSE), VLOOKUP(E429,Flex_Target_Populations!$B$9:$H$2009,2,FALSE)='Dropdown Selections'!$F$4, VLOOKUP(E429,Flex_Target_Populations!$B$9:$H$2009,4,FALSE) &amp; " beginning at " &amp; VLOOKUP(E429,Flex_Target_Populations!$B$9:$H$2009,5,FALSE), VLOOKUP(E429,Flex_Target_Populations!$B$9:$H$2009,2,FALSE)='Dropdown Selections'!$F$5, VLOOKUP(E429,Flex_Target_Populations!$B$9:$H$2009,4,FALSE) &amp; " beginning at "&amp; VLOOKUP(E429,Flex_Target_Populations!$B$9:$H$2009,5,FALSE) &amp; " and " &amp; VLOOKUP(E429,Flex_Target_Populations!$B$9:$H$2009,6,FALSE), VLOOKUP(E429,Flex_Target_Populations!$B$9:$H$2009,2,FALSE)='Dropdown Selections'!$F$6, "LIS Levels: " &amp; VLOOKUP(E429,Flex_Target_Populations!$B$9:$H$2009,3,FALSE) &amp; " and " &amp; VLOOKUP(E429,Flex_Target_Populations!$B$9:$H$2009,6,FALSE), VLOOKUP(E429,Flex_Target_Populations!$B$9:$H$2009,2,FALSE)='Dropdown Selections'!$F$7, "LIS Levels: " &amp; VLOOKUP(E429,Flex_Target_Populations!$B$9:$H$2009,3,FALSE) &amp; " and " &amp; VLOOKUP(E429,Flex_Target_Populations!$B$9:$H$2009,4,FALSE) &amp; " beginning at "&amp; VLOOKUP(E429,Flex_Target_Populations!$B$9:$H$2009,5,FALSE), VLOOKUP(E429,Flex_Target_Populations!$B$9:$H$2009,2,FALSE)='Dropdown Selections'!$F$8,  "LIS Levels: " &amp; VLOOKUP(E429,Flex_Target_Populations!$B$9:$H$2009,3,FALSE) &amp; " and " &amp; VLOOKUP(E429,Flex_Target_Populations!$B$9:$H$2009,4,FALSE) &amp; " beginning at "&amp; VLOOKUP(E429,Flex_Target_Populations!$B$9:$H$2009,5,FALSE) &amp; " and " &amp; VLOOKUP(E429,Flex_Target_Populations!$B$9:$H$2009,6,FALSE))</f>
        <v/>
      </c>
      <c r="G429" s="188"/>
      <c r="H429" s="188"/>
      <c r="I429" s="188"/>
      <c r="J429" s="188"/>
      <c r="K429" s="188"/>
      <c r="L429" s="188"/>
      <c r="M429" s="188"/>
      <c r="N429" s="188"/>
      <c r="O429" s="188"/>
      <c r="P429" s="188"/>
      <c r="Q429" s="189"/>
    </row>
    <row r="430" spans="2:17">
      <c r="B430" s="187"/>
      <c r="C430" s="188"/>
      <c r="D430" s="14" t="str" cm="1">
        <f t="array" ref="D430">_xlfn.IFS(C430="","",AND(LEFT(C430,3)&lt;&gt;"CRC", LEFT(C430,3)&lt;&gt;"DRC"),VLOOKUP(Flex_Summary!C430,Flex_Benefits!$B$13:$D$2013,3,FALSE),LEFT(C430,3)="CRC",VLOOKUP(Flex_Summary!C430,Flex_Benefits!$I$13:$K$2013,3,FALSE)&amp;" for "&amp;VLOOKUP(Flex_Summary!C430,Flex_Benefits!$I$13:$K$2013,2,FALSE),LEFT(C430,3)="DRC",IF(VLOOKUP(C430,Flex_Benefits!$N$13:$T$2013,6,FALSE)="",VLOOKUP(C430,Flex_Benefits!$N$13:$T$2013,7,FALSE)&amp;"% Coinsurance","$"&amp;VLOOKUP(C430,Flex_Benefits!$N$13:$T$2013,6,FALSE)&amp;" Copayments")&amp;" for "&amp;IF(VLOOKUP(C430,Flex_Benefits!$N$13:$T$2013,2,FALSE)&lt;&gt;'Dropdown Selections'!$Q$3,VLOOKUP(C430,Flex_Benefits!$N$13:$T$2013,2,FALSE),"all Part D drugs on tier(s) "&amp;VLOOKUP(C430,Flex_Benefits!$N$13:$T$2013,3,FALSE))&amp;IF(VLOOKUP(C430,Flex_Benefits!$N$13:$T$2013,4,FALSE)='Dropdown Selections'!$E$2," with a $"&amp;VLOOKUP(C430,Flex_Benefits!$N$13:$T$2013,5,FALSE)&amp;" deductible",""))</f>
        <v/>
      </c>
      <c r="E430" s="188"/>
      <c r="F430" s="14" t="str" cm="1">
        <f t="array" ref="F430">_xlfn.IFS(E430="","",  VLOOKUP(E430,Flex_Target_Populations!$B$9:$H$2009,2,FALSE)='Dropdown Selections'!$F$10, 'Dropdown Selections'!$F$10, VLOOKUP(E430,Flex_Target_Populations!$B$9:$H$2009,2,FALSE)='Dropdown Selections'!$F$9,'Dropdown Selections'!$F$9, VLOOKUP(E430,Flex_Target_Populations!$B$9:$H$2009,2,FALSE)='Dropdown Selections'!$F$3,"Enrollees with: " &amp;VLOOKUP(E430,Flex_Target_Populations!$B$9:$H$2009,6,FALSE), VLOOKUP(E430,Flex_Target_Populations!$B$9:$H$2009,2,FALSE)='Dropdown Selections'!$F$2, "LIS Levels: " &amp; VLOOKUP(E430,Flex_Target_Populations!$B$9:$H$2009,3,FALSE), VLOOKUP(E430,Flex_Target_Populations!$B$9:$H$2009,2,FALSE)='Dropdown Selections'!$F$4, VLOOKUP(E430,Flex_Target_Populations!$B$9:$H$2009,4,FALSE) &amp; " beginning at " &amp; VLOOKUP(E430,Flex_Target_Populations!$B$9:$H$2009,5,FALSE), VLOOKUP(E430,Flex_Target_Populations!$B$9:$H$2009,2,FALSE)='Dropdown Selections'!$F$5, VLOOKUP(E430,Flex_Target_Populations!$B$9:$H$2009,4,FALSE) &amp; " beginning at "&amp; VLOOKUP(E430,Flex_Target_Populations!$B$9:$H$2009,5,FALSE) &amp; " and " &amp; VLOOKUP(E430,Flex_Target_Populations!$B$9:$H$2009,6,FALSE), VLOOKUP(E430,Flex_Target_Populations!$B$9:$H$2009,2,FALSE)='Dropdown Selections'!$F$6, "LIS Levels: " &amp; VLOOKUP(E430,Flex_Target_Populations!$B$9:$H$2009,3,FALSE) &amp; " and " &amp; VLOOKUP(E430,Flex_Target_Populations!$B$9:$H$2009,6,FALSE), VLOOKUP(E430,Flex_Target_Populations!$B$9:$H$2009,2,FALSE)='Dropdown Selections'!$F$7, "LIS Levels: " &amp; VLOOKUP(E430,Flex_Target_Populations!$B$9:$H$2009,3,FALSE) &amp; " and " &amp; VLOOKUP(E430,Flex_Target_Populations!$B$9:$H$2009,4,FALSE) &amp; " beginning at "&amp; VLOOKUP(E430,Flex_Target_Populations!$B$9:$H$2009,5,FALSE), VLOOKUP(E430,Flex_Target_Populations!$B$9:$H$2009,2,FALSE)='Dropdown Selections'!$F$8,  "LIS Levels: " &amp; VLOOKUP(E430,Flex_Target_Populations!$B$9:$H$2009,3,FALSE) &amp; " and " &amp; VLOOKUP(E430,Flex_Target_Populations!$B$9:$H$2009,4,FALSE) &amp; " beginning at "&amp; VLOOKUP(E430,Flex_Target_Populations!$B$9:$H$2009,5,FALSE) &amp; " and " &amp; VLOOKUP(E430,Flex_Target_Populations!$B$9:$H$2009,6,FALSE))</f>
        <v/>
      </c>
      <c r="G430" s="188"/>
      <c r="H430" s="188"/>
      <c r="I430" s="188"/>
      <c r="J430" s="188"/>
      <c r="K430" s="188"/>
      <c r="L430" s="188"/>
      <c r="M430" s="188"/>
      <c r="N430" s="188"/>
      <c r="O430" s="188"/>
      <c r="P430" s="188"/>
      <c r="Q430" s="189"/>
    </row>
    <row r="431" spans="2:17">
      <c r="B431" s="187"/>
      <c r="C431" s="188"/>
      <c r="D431" s="14" t="str" cm="1">
        <f t="array" ref="D431">_xlfn.IFS(C431="","",AND(LEFT(C431,3)&lt;&gt;"CRC", LEFT(C431,3)&lt;&gt;"DRC"),VLOOKUP(Flex_Summary!C431,Flex_Benefits!$B$13:$D$2013,3,FALSE),LEFT(C431,3)="CRC",VLOOKUP(Flex_Summary!C431,Flex_Benefits!$I$13:$K$2013,3,FALSE)&amp;" for "&amp;VLOOKUP(Flex_Summary!C431,Flex_Benefits!$I$13:$K$2013,2,FALSE),LEFT(C431,3)="DRC",IF(VLOOKUP(C431,Flex_Benefits!$N$13:$T$2013,6,FALSE)="",VLOOKUP(C431,Flex_Benefits!$N$13:$T$2013,7,FALSE)&amp;"% Coinsurance","$"&amp;VLOOKUP(C431,Flex_Benefits!$N$13:$T$2013,6,FALSE)&amp;" Copayments")&amp;" for "&amp;IF(VLOOKUP(C431,Flex_Benefits!$N$13:$T$2013,2,FALSE)&lt;&gt;'Dropdown Selections'!$Q$3,VLOOKUP(C431,Flex_Benefits!$N$13:$T$2013,2,FALSE),"all Part D drugs on tier(s) "&amp;VLOOKUP(C431,Flex_Benefits!$N$13:$T$2013,3,FALSE))&amp;IF(VLOOKUP(C431,Flex_Benefits!$N$13:$T$2013,4,FALSE)='Dropdown Selections'!$E$2," with a $"&amp;VLOOKUP(C431,Flex_Benefits!$N$13:$T$2013,5,FALSE)&amp;" deductible",""))</f>
        <v/>
      </c>
      <c r="E431" s="188"/>
      <c r="F431" s="14" t="str" cm="1">
        <f t="array" ref="F431">_xlfn.IFS(E431="","",  VLOOKUP(E431,Flex_Target_Populations!$B$9:$H$2009,2,FALSE)='Dropdown Selections'!$F$10, 'Dropdown Selections'!$F$10, VLOOKUP(E431,Flex_Target_Populations!$B$9:$H$2009,2,FALSE)='Dropdown Selections'!$F$9,'Dropdown Selections'!$F$9, VLOOKUP(E431,Flex_Target_Populations!$B$9:$H$2009,2,FALSE)='Dropdown Selections'!$F$3,"Enrollees with: " &amp;VLOOKUP(E431,Flex_Target_Populations!$B$9:$H$2009,6,FALSE), VLOOKUP(E431,Flex_Target_Populations!$B$9:$H$2009,2,FALSE)='Dropdown Selections'!$F$2, "LIS Levels: " &amp; VLOOKUP(E431,Flex_Target_Populations!$B$9:$H$2009,3,FALSE), VLOOKUP(E431,Flex_Target_Populations!$B$9:$H$2009,2,FALSE)='Dropdown Selections'!$F$4, VLOOKUP(E431,Flex_Target_Populations!$B$9:$H$2009,4,FALSE) &amp; " beginning at " &amp; VLOOKUP(E431,Flex_Target_Populations!$B$9:$H$2009,5,FALSE), VLOOKUP(E431,Flex_Target_Populations!$B$9:$H$2009,2,FALSE)='Dropdown Selections'!$F$5, VLOOKUP(E431,Flex_Target_Populations!$B$9:$H$2009,4,FALSE) &amp; " beginning at "&amp; VLOOKUP(E431,Flex_Target_Populations!$B$9:$H$2009,5,FALSE) &amp; " and " &amp; VLOOKUP(E431,Flex_Target_Populations!$B$9:$H$2009,6,FALSE), VLOOKUP(E431,Flex_Target_Populations!$B$9:$H$2009,2,FALSE)='Dropdown Selections'!$F$6, "LIS Levels: " &amp; VLOOKUP(E431,Flex_Target_Populations!$B$9:$H$2009,3,FALSE) &amp; " and " &amp; VLOOKUP(E431,Flex_Target_Populations!$B$9:$H$2009,6,FALSE), VLOOKUP(E431,Flex_Target_Populations!$B$9:$H$2009,2,FALSE)='Dropdown Selections'!$F$7, "LIS Levels: " &amp; VLOOKUP(E431,Flex_Target_Populations!$B$9:$H$2009,3,FALSE) &amp; " and " &amp; VLOOKUP(E431,Flex_Target_Populations!$B$9:$H$2009,4,FALSE) &amp; " beginning at "&amp; VLOOKUP(E431,Flex_Target_Populations!$B$9:$H$2009,5,FALSE), VLOOKUP(E431,Flex_Target_Populations!$B$9:$H$2009,2,FALSE)='Dropdown Selections'!$F$8,  "LIS Levels: " &amp; VLOOKUP(E431,Flex_Target_Populations!$B$9:$H$2009,3,FALSE) &amp; " and " &amp; VLOOKUP(E431,Flex_Target_Populations!$B$9:$H$2009,4,FALSE) &amp; " beginning at "&amp; VLOOKUP(E431,Flex_Target_Populations!$B$9:$H$2009,5,FALSE) &amp; " and " &amp; VLOOKUP(E431,Flex_Target_Populations!$B$9:$H$2009,6,FALSE))</f>
        <v/>
      </c>
      <c r="G431" s="188"/>
      <c r="H431" s="188"/>
      <c r="I431" s="188"/>
      <c r="J431" s="188"/>
      <c r="K431" s="188"/>
      <c r="L431" s="188"/>
      <c r="M431" s="188"/>
      <c r="N431" s="188"/>
      <c r="O431" s="188"/>
      <c r="P431" s="188"/>
      <c r="Q431" s="189"/>
    </row>
    <row r="432" spans="2:17">
      <c r="B432" s="187"/>
      <c r="C432" s="188"/>
      <c r="D432" s="14" t="str" cm="1">
        <f t="array" ref="D432">_xlfn.IFS(C432="","",AND(LEFT(C432,3)&lt;&gt;"CRC", LEFT(C432,3)&lt;&gt;"DRC"),VLOOKUP(Flex_Summary!C432,Flex_Benefits!$B$13:$D$2013,3,FALSE),LEFT(C432,3)="CRC",VLOOKUP(Flex_Summary!C432,Flex_Benefits!$I$13:$K$2013,3,FALSE)&amp;" for "&amp;VLOOKUP(Flex_Summary!C432,Flex_Benefits!$I$13:$K$2013,2,FALSE),LEFT(C432,3)="DRC",IF(VLOOKUP(C432,Flex_Benefits!$N$13:$T$2013,6,FALSE)="",VLOOKUP(C432,Flex_Benefits!$N$13:$T$2013,7,FALSE)&amp;"% Coinsurance","$"&amp;VLOOKUP(C432,Flex_Benefits!$N$13:$T$2013,6,FALSE)&amp;" Copayments")&amp;" for "&amp;IF(VLOOKUP(C432,Flex_Benefits!$N$13:$T$2013,2,FALSE)&lt;&gt;'Dropdown Selections'!$Q$3,VLOOKUP(C432,Flex_Benefits!$N$13:$T$2013,2,FALSE),"all Part D drugs on tier(s) "&amp;VLOOKUP(C432,Flex_Benefits!$N$13:$T$2013,3,FALSE))&amp;IF(VLOOKUP(C432,Flex_Benefits!$N$13:$T$2013,4,FALSE)='Dropdown Selections'!$E$2," with a $"&amp;VLOOKUP(C432,Flex_Benefits!$N$13:$T$2013,5,FALSE)&amp;" deductible",""))</f>
        <v/>
      </c>
      <c r="E432" s="188"/>
      <c r="F432" s="14" t="str" cm="1">
        <f t="array" ref="F432">_xlfn.IFS(E432="","",  VLOOKUP(E432,Flex_Target_Populations!$B$9:$H$2009,2,FALSE)='Dropdown Selections'!$F$10, 'Dropdown Selections'!$F$10, VLOOKUP(E432,Flex_Target_Populations!$B$9:$H$2009,2,FALSE)='Dropdown Selections'!$F$9,'Dropdown Selections'!$F$9, VLOOKUP(E432,Flex_Target_Populations!$B$9:$H$2009,2,FALSE)='Dropdown Selections'!$F$3,"Enrollees with: " &amp;VLOOKUP(E432,Flex_Target_Populations!$B$9:$H$2009,6,FALSE), VLOOKUP(E432,Flex_Target_Populations!$B$9:$H$2009,2,FALSE)='Dropdown Selections'!$F$2, "LIS Levels: " &amp; VLOOKUP(E432,Flex_Target_Populations!$B$9:$H$2009,3,FALSE), VLOOKUP(E432,Flex_Target_Populations!$B$9:$H$2009,2,FALSE)='Dropdown Selections'!$F$4, VLOOKUP(E432,Flex_Target_Populations!$B$9:$H$2009,4,FALSE) &amp; " beginning at " &amp; VLOOKUP(E432,Flex_Target_Populations!$B$9:$H$2009,5,FALSE), VLOOKUP(E432,Flex_Target_Populations!$B$9:$H$2009,2,FALSE)='Dropdown Selections'!$F$5, VLOOKUP(E432,Flex_Target_Populations!$B$9:$H$2009,4,FALSE) &amp; " beginning at "&amp; VLOOKUP(E432,Flex_Target_Populations!$B$9:$H$2009,5,FALSE) &amp; " and " &amp; VLOOKUP(E432,Flex_Target_Populations!$B$9:$H$2009,6,FALSE), VLOOKUP(E432,Flex_Target_Populations!$B$9:$H$2009,2,FALSE)='Dropdown Selections'!$F$6, "LIS Levels: " &amp; VLOOKUP(E432,Flex_Target_Populations!$B$9:$H$2009,3,FALSE) &amp; " and " &amp; VLOOKUP(E432,Flex_Target_Populations!$B$9:$H$2009,6,FALSE), VLOOKUP(E432,Flex_Target_Populations!$B$9:$H$2009,2,FALSE)='Dropdown Selections'!$F$7, "LIS Levels: " &amp; VLOOKUP(E432,Flex_Target_Populations!$B$9:$H$2009,3,FALSE) &amp; " and " &amp; VLOOKUP(E432,Flex_Target_Populations!$B$9:$H$2009,4,FALSE) &amp; " beginning at "&amp; VLOOKUP(E432,Flex_Target_Populations!$B$9:$H$2009,5,FALSE), VLOOKUP(E432,Flex_Target_Populations!$B$9:$H$2009,2,FALSE)='Dropdown Selections'!$F$8,  "LIS Levels: " &amp; VLOOKUP(E432,Flex_Target_Populations!$B$9:$H$2009,3,FALSE) &amp; " and " &amp; VLOOKUP(E432,Flex_Target_Populations!$B$9:$H$2009,4,FALSE) &amp; " beginning at "&amp; VLOOKUP(E432,Flex_Target_Populations!$B$9:$H$2009,5,FALSE) &amp; " and " &amp; VLOOKUP(E432,Flex_Target_Populations!$B$9:$H$2009,6,FALSE))</f>
        <v/>
      </c>
      <c r="G432" s="188"/>
      <c r="H432" s="188"/>
      <c r="I432" s="188"/>
      <c r="J432" s="188"/>
      <c r="K432" s="188"/>
      <c r="L432" s="188"/>
      <c r="M432" s="188"/>
      <c r="N432" s="188"/>
      <c r="O432" s="188"/>
      <c r="P432" s="188"/>
      <c r="Q432" s="189"/>
    </row>
    <row r="433" spans="2:17">
      <c r="B433" s="187"/>
      <c r="C433" s="188"/>
      <c r="D433" s="14" t="str" cm="1">
        <f t="array" ref="D433">_xlfn.IFS(C433="","",AND(LEFT(C433,3)&lt;&gt;"CRC", LEFT(C433,3)&lt;&gt;"DRC"),VLOOKUP(Flex_Summary!C433,Flex_Benefits!$B$13:$D$2013,3,FALSE),LEFT(C433,3)="CRC",VLOOKUP(Flex_Summary!C433,Flex_Benefits!$I$13:$K$2013,3,FALSE)&amp;" for "&amp;VLOOKUP(Flex_Summary!C433,Flex_Benefits!$I$13:$K$2013,2,FALSE),LEFT(C433,3)="DRC",IF(VLOOKUP(C433,Flex_Benefits!$N$13:$T$2013,6,FALSE)="",VLOOKUP(C433,Flex_Benefits!$N$13:$T$2013,7,FALSE)&amp;"% Coinsurance","$"&amp;VLOOKUP(C433,Flex_Benefits!$N$13:$T$2013,6,FALSE)&amp;" Copayments")&amp;" for "&amp;IF(VLOOKUP(C433,Flex_Benefits!$N$13:$T$2013,2,FALSE)&lt;&gt;'Dropdown Selections'!$Q$3,VLOOKUP(C433,Flex_Benefits!$N$13:$T$2013,2,FALSE),"all Part D drugs on tier(s) "&amp;VLOOKUP(C433,Flex_Benefits!$N$13:$T$2013,3,FALSE))&amp;IF(VLOOKUP(C433,Flex_Benefits!$N$13:$T$2013,4,FALSE)='Dropdown Selections'!$E$2," with a $"&amp;VLOOKUP(C433,Flex_Benefits!$N$13:$T$2013,5,FALSE)&amp;" deductible",""))</f>
        <v/>
      </c>
      <c r="E433" s="188"/>
      <c r="F433" s="14" t="str" cm="1">
        <f t="array" ref="F433">_xlfn.IFS(E433="","",  VLOOKUP(E433,Flex_Target_Populations!$B$9:$H$2009,2,FALSE)='Dropdown Selections'!$F$10, 'Dropdown Selections'!$F$10, VLOOKUP(E433,Flex_Target_Populations!$B$9:$H$2009,2,FALSE)='Dropdown Selections'!$F$9,'Dropdown Selections'!$F$9, VLOOKUP(E433,Flex_Target_Populations!$B$9:$H$2009,2,FALSE)='Dropdown Selections'!$F$3,"Enrollees with: " &amp;VLOOKUP(E433,Flex_Target_Populations!$B$9:$H$2009,6,FALSE), VLOOKUP(E433,Flex_Target_Populations!$B$9:$H$2009,2,FALSE)='Dropdown Selections'!$F$2, "LIS Levels: " &amp; VLOOKUP(E433,Flex_Target_Populations!$B$9:$H$2009,3,FALSE), VLOOKUP(E433,Flex_Target_Populations!$B$9:$H$2009,2,FALSE)='Dropdown Selections'!$F$4, VLOOKUP(E433,Flex_Target_Populations!$B$9:$H$2009,4,FALSE) &amp; " beginning at " &amp; VLOOKUP(E433,Flex_Target_Populations!$B$9:$H$2009,5,FALSE), VLOOKUP(E433,Flex_Target_Populations!$B$9:$H$2009,2,FALSE)='Dropdown Selections'!$F$5, VLOOKUP(E433,Flex_Target_Populations!$B$9:$H$2009,4,FALSE) &amp; " beginning at "&amp; VLOOKUP(E433,Flex_Target_Populations!$B$9:$H$2009,5,FALSE) &amp; " and " &amp; VLOOKUP(E433,Flex_Target_Populations!$B$9:$H$2009,6,FALSE), VLOOKUP(E433,Flex_Target_Populations!$B$9:$H$2009,2,FALSE)='Dropdown Selections'!$F$6, "LIS Levels: " &amp; VLOOKUP(E433,Flex_Target_Populations!$B$9:$H$2009,3,FALSE) &amp; " and " &amp; VLOOKUP(E433,Flex_Target_Populations!$B$9:$H$2009,6,FALSE), VLOOKUP(E433,Flex_Target_Populations!$B$9:$H$2009,2,FALSE)='Dropdown Selections'!$F$7, "LIS Levels: " &amp; VLOOKUP(E433,Flex_Target_Populations!$B$9:$H$2009,3,FALSE) &amp; " and " &amp; VLOOKUP(E433,Flex_Target_Populations!$B$9:$H$2009,4,FALSE) &amp; " beginning at "&amp; VLOOKUP(E433,Flex_Target_Populations!$B$9:$H$2009,5,FALSE), VLOOKUP(E433,Flex_Target_Populations!$B$9:$H$2009,2,FALSE)='Dropdown Selections'!$F$8,  "LIS Levels: " &amp; VLOOKUP(E433,Flex_Target_Populations!$B$9:$H$2009,3,FALSE) &amp; " and " &amp; VLOOKUP(E433,Flex_Target_Populations!$B$9:$H$2009,4,FALSE) &amp; " beginning at "&amp; VLOOKUP(E433,Flex_Target_Populations!$B$9:$H$2009,5,FALSE) &amp; " and " &amp; VLOOKUP(E433,Flex_Target_Populations!$B$9:$H$2009,6,FALSE))</f>
        <v/>
      </c>
      <c r="G433" s="188"/>
      <c r="H433" s="188"/>
      <c r="I433" s="188"/>
      <c r="J433" s="188"/>
      <c r="K433" s="188"/>
      <c r="L433" s="188"/>
      <c r="M433" s="188"/>
      <c r="N433" s="188"/>
      <c r="O433" s="188"/>
      <c r="P433" s="188"/>
      <c r="Q433" s="189"/>
    </row>
    <row r="434" spans="2:17">
      <c r="B434" s="187"/>
      <c r="C434" s="188"/>
      <c r="D434" s="14" t="str" cm="1">
        <f t="array" ref="D434">_xlfn.IFS(C434="","",AND(LEFT(C434,3)&lt;&gt;"CRC", LEFT(C434,3)&lt;&gt;"DRC"),VLOOKUP(Flex_Summary!C434,Flex_Benefits!$B$13:$D$2013,3,FALSE),LEFT(C434,3)="CRC",VLOOKUP(Flex_Summary!C434,Flex_Benefits!$I$13:$K$2013,3,FALSE)&amp;" for "&amp;VLOOKUP(Flex_Summary!C434,Flex_Benefits!$I$13:$K$2013,2,FALSE),LEFT(C434,3)="DRC",IF(VLOOKUP(C434,Flex_Benefits!$N$13:$T$2013,6,FALSE)="",VLOOKUP(C434,Flex_Benefits!$N$13:$T$2013,7,FALSE)&amp;"% Coinsurance","$"&amp;VLOOKUP(C434,Flex_Benefits!$N$13:$T$2013,6,FALSE)&amp;" Copayments")&amp;" for "&amp;IF(VLOOKUP(C434,Flex_Benefits!$N$13:$T$2013,2,FALSE)&lt;&gt;'Dropdown Selections'!$Q$3,VLOOKUP(C434,Flex_Benefits!$N$13:$T$2013,2,FALSE),"all Part D drugs on tier(s) "&amp;VLOOKUP(C434,Flex_Benefits!$N$13:$T$2013,3,FALSE))&amp;IF(VLOOKUP(C434,Flex_Benefits!$N$13:$T$2013,4,FALSE)='Dropdown Selections'!$E$2," with a $"&amp;VLOOKUP(C434,Flex_Benefits!$N$13:$T$2013,5,FALSE)&amp;" deductible",""))</f>
        <v/>
      </c>
      <c r="E434" s="188"/>
      <c r="F434" s="14" t="str" cm="1">
        <f t="array" ref="F434">_xlfn.IFS(E434="","",  VLOOKUP(E434,Flex_Target_Populations!$B$9:$H$2009,2,FALSE)='Dropdown Selections'!$F$10, 'Dropdown Selections'!$F$10, VLOOKUP(E434,Flex_Target_Populations!$B$9:$H$2009,2,FALSE)='Dropdown Selections'!$F$9,'Dropdown Selections'!$F$9, VLOOKUP(E434,Flex_Target_Populations!$B$9:$H$2009,2,FALSE)='Dropdown Selections'!$F$3,"Enrollees with: " &amp;VLOOKUP(E434,Flex_Target_Populations!$B$9:$H$2009,6,FALSE), VLOOKUP(E434,Flex_Target_Populations!$B$9:$H$2009,2,FALSE)='Dropdown Selections'!$F$2, "LIS Levels: " &amp; VLOOKUP(E434,Flex_Target_Populations!$B$9:$H$2009,3,FALSE), VLOOKUP(E434,Flex_Target_Populations!$B$9:$H$2009,2,FALSE)='Dropdown Selections'!$F$4, VLOOKUP(E434,Flex_Target_Populations!$B$9:$H$2009,4,FALSE) &amp; " beginning at " &amp; VLOOKUP(E434,Flex_Target_Populations!$B$9:$H$2009,5,FALSE), VLOOKUP(E434,Flex_Target_Populations!$B$9:$H$2009,2,FALSE)='Dropdown Selections'!$F$5, VLOOKUP(E434,Flex_Target_Populations!$B$9:$H$2009,4,FALSE) &amp; " beginning at "&amp; VLOOKUP(E434,Flex_Target_Populations!$B$9:$H$2009,5,FALSE) &amp; " and " &amp; VLOOKUP(E434,Flex_Target_Populations!$B$9:$H$2009,6,FALSE), VLOOKUP(E434,Flex_Target_Populations!$B$9:$H$2009,2,FALSE)='Dropdown Selections'!$F$6, "LIS Levels: " &amp; VLOOKUP(E434,Flex_Target_Populations!$B$9:$H$2009,3,FALSE) &amp; " and " &amp; VLOOKUP(E434,Flex_Target_Populations!$B$9:$H$2009,6,FALSE), VLOOKUP(E434,Flex_Target_Populations!$B$9:$H$2009,2,FALSE)='Dropdown Selections'!$F$7, "LIS Levels: " &amp; VLOOKUP(E434,Flex_Target_Populations!$B$9:$H$2009,3,FALSE) &amp; " and " &amp; VLOOKUP(E434,Flex_Target_Populations!$B$9:$H$2009,4,FALSE) &amp; " beginning at "&amp; VLOOKUP(E434,Flex_Target_Populations!$B$9:$H$2009,5,FALSE), VLOOKUP(E434,Flex_Target_Populations!$B$9:$H$2009,2,FALSE)='Dropdown Selections'!$F$8,  "LIS Levels: " &amp; VLOOKUP(E434,Flex_Target_Populations!$B$9:$H$2009,3,FALSE) &amp; " and " &amp; VLOOKUP(E434,Flex_Target_Populations!$B$9:$H$2009,4,FALSE) &amp; " beginning at "&amp; VLOOKUP(E434,Flex_Target_Populations!$B$9:$H$2009,5,FALSE) &amp; " and " &amp; VLOOKUP(E434,Flex_Target_Populations!$B$9:$H$2009,6,FALSE))</f>
        <v/>
      </c>
      <c r="G434" s="188"/>
      <c r="H434" s="188"/>
      <c r="I434" s="188"/>
      <c r="J434" s="188"/>
      <c r="K434" s="188"/>
      <c r="L434" s="188"/>
      <c r="M434" s="188"/>
      <c r="N434" s="188"/>
      <c r="O434" s="188"/>
      <c r="P434" s="188"/>
      <c r="Q434" s="189"/>
    </row>
    <row r="435" spans="2:17">
      <c r="B435" s="187"/>
      <c r="C435" s="188"/>
      <c r="D435" s="14" t="str" cm="1">
        <f t="array" ref="D435">_xlfn.IFS(C435="","",AND(LEFT(C435,3)&lt;&gt;"CRC", LEFT(C435,3)&lt;&gt;"DRC"),VLOOKUP(Flex_Summary!C435,Flex_Benefits!$B$13:$D$2013,3,FALSE),LEFT(C435,3)="CRC",VLOOKUP(Flex_Summary!C435,Flex_Benefits!$I$13:$K$2013,3,FALSE)&amp;" for "&amp;VLOOKUP(Flex_Summary!C435,Flex_Benefits!$I$13:$K$2013,2,FALSE),LEFT(C435,3)="DRC",IF(VLOOKUP(C435,Flex_Benefits!$N$13:$T$2013,6,FALSE)="",VLOOKUP(C435,Flex_Benefits!$N$13:$T$2013,7,FALSE)&amp;"% Coinsurance","$"&amp;VLOOKUP(C435,Flex_Benefits!$N$13:$T$2013,6,FALSE)&amp;" Copayments")&amp;" for "&amp;IF(VLOOKUP(C435,Flex_Benefits!$N$13:$T$2013,2,FALSE)&lt;&gt;'Dropdown Selections'!$Q$3,VLOOKUP(C435,Flex_Benefits!$N$13:$T$2013,2,FALSE),"all Part D drugs on tier(s) "&amp;VLOOKUP(C435,Flex_Benefits!$N$13:$T$2013,3,FALSE))&amp;IF(VLOOKUP(C435,Flex_Benefits!$N$13:$T$2013,4,FALSE)='Dropdown Selections'!$E$2," with a $"&amp;VLOOKUP(C435,Flex_Benefits!$N$13:$T$2013,5,FALSE)&amp;" deductible",""))</f>
        <v/>
      </c>
      <c r="E435" s="188"/>
      <c r="F435" s="14" t="str" cm="1">
        <f t="array" ref="F435">_xlfn.IFS(E435="","",  VLOOKUP(E435,Flex_Target_Populations!$B$9:$H$2009,2,FALSE)='Dropdown Selections'!$F$10, 'Dropdown Selections'!$F$10, VLOOKUP(E435,Flex_Target_Populations!$B$9:$H$2009,2,FALSE)='Dropdown Selections'!$F$9,'Dropdown Selections'!$F$9, VLOOKUP(E435,Flex_Target_Populations!$B$9:$H$2009,2,FALSE)='Dropdown Selections'!$F$3,"Enrollees with: " &amp;VLOOKUP(E435,Flex_Target_Populations!$B$9:$H$2009,6,FALSE), VLOOKUP(E435,Flex_Target_Populations!$B$9:$H$2009,2,FALSE)='Dropdown Selections'!$F$2, "LIS Levels: " &amp; VLOOKUP(E435,Flex_Target_Populations!$B$9:$H$2009,3,FALSE), VLOOKUP(E435,Flex_Target_Populations!$B$9:$H$2009,2,FALSE)='Dropdown Selections'!$F$4, VLOOKUP(E435,Flex_Target_Populations!$B$9:$H$2009,4,FALSE) &amp; " beginning at " &amp; VLOOKUP(E435,Flex_Target_Populations!$B$9:$H$2009,5,FALSE), VLOOKUP(E435,Flex_Target_Populations!$B$9:$H$2009,2,FALSE)='Dropdown Selections'!$F$5, VLOOKUP(E435,Flex_Target_Populations!$B$9:$H$2009,4,FALSE) &amp; " beginning at "&amp; VLOOKUP(E435,Flex_Target_Populations!$B$9:$H$2009,5,FALSE) &amp; " and " &amp; VLOOKUP(E435,Flex_Target_Populations!$B$9:$H$2009,6,FALSE), VLOOKUP(E435,Flex_Target_Populations!$B$9:$H$2009,2,FALSE)='Dropdown Selections'!$F$6, "LIS Levels: " &amp; VLOOKUP(E435,Flex_Target_Populations!$B$9:$H$2009,3,FALSE) &amp; " and " &amp; VLOOKUP(E435,Flex_Target_Populations!$B$9:$H$2009,6,FALSE), VLOOKUP(E435,Flex_Target_Populations!$B$9:$H$2009,2,FALSE)='Dropdown Selections'!$F$7, "LIS Levels: " &amp; VLOOKUP(E435,Flex_Target_Populations!$B$9:$H$2009,3,FALSE) &amp; " and " &amp; VLOOKUP(E435,Flex_Target_Populations!$B$9:$H$2009,4,FALSE) &amp; " beginning at "&amp; VLOOKUP(E435,Flex_Target_Populations!$B$9:$H$2009,5,FALSE), VLOOKUP(E435,Flex_Target_Populations!$B$9:$H$2009,2,FALSE)='Dropdown Selections'!$F$8,  "LIS Levels: " &amp; VLOOKUP(E435,Flex_Target_Populations!$B$9:$H$2009,3,FALSE) &amp; " and " &amp; VLOOKUP(E435,Flex_Target_Populations!$B$9:$H$2009,4,FALSE) &amp; " beginning at "&amp; VLOOKUP(E435,Flex_Target_Populations!$B$9:$H$2009,5,FALSE) &amp; " and " &amp; VLOOKUP(E435,Flex_Target_Populations!$B$9:$H$2009,6,FALSE))</f>
        <v/>
      </c>
      <c r="G435" s="188"/>
      <c r="H435" s="188"/>
      <c r="I435" s="188"/>
      <c r="J435" s="188"/>
      <c r="K435" s="188"/>
      <c r="L435" s="188"/>
      <c r="M435" s="188"/>
      <c r="N435" s="188"/>
      <c r="O435" s="188"/>
      <c r="P435" s="188"/>
      <c r="Q435" s="189"/>
    </row>
    <row r="436" spans="2:17">
      <c r="B436" s="187"/>
      <c r="C436" s="188"/>
      <c r="D436" s="14" t="str" cm="1">
        <f t="array" ref="D436">_xlfn.IFS(C436="","",AND(LEFT(C436,3)&lt;&gt;"CRC", LEFT(C436,3)&lt;&gt;"DRC"),VLOOKUP(Flex_Summary!C436,Flex_Benefits!$B$13:$D$2013,3,FALSE),LEFT(C436,3)="CRC",VLOOKUP(Flex_Summary!C436,Flex_Benefits!$I$13:$K$2013,3,FALSE)&amp;" for "&amp;VLOOKUP(Flex_Summary!C436,Flex_Benefits!$I$13:$K$2013,2,FALSE),LEFT(C436,3)="DRC",IF(VLOOKUP(C436,Flex_Benefits!$N$13:$T$2013,6,FALSE)="",VLOOKUP(C436,Flex_Benefits!$N$13:$T$2013,7,FALSE)&amp;"% Coinsurance","$"&amp;VLOOKUP(C436,Flex_Benefits!$N$13:$T$2013,6,FALSE)&amp;" Copayments")&amp;" for "&amp;IF(VLOOKUP(C436,Flex_Benefits!$N$13:$T$2013,2,FALSE)&lt;&gt;'Dropdown Selections'!$Q$3,VLOOKUP(C436,Flex_Benefits!$N$13:$T$2013,2,FALSE),"all Part D drugs on tier(s) "&amp;VLOOKUP(C436,Flex_Benefits!$N$13:$T$2013,3,FALSE))&amp;IF(VLOOKUP(C436,Flex_Benefits!$N$13:$T$2013,4,FALSE)='Dropdown Selections'!$E$2," with a $"&amp;VLOOKUP(C436,Flex_Benefits!$N$13:$T$2013,5,FALSE)&amp;" deductible",""))</f>
        <v/>
      </c>
      <c r="E436" s="188"/>
      <c r="F436" s="14" t="str" cm="1">
        <f t="array" ref="F436">_xlfn.IFS(E436="","",  VLOOKUP(E436,Flex_Target_Populations!$B$9:$H$2009,2,FALSE)='Dropdown Selections'!$F$10, 'Dropdown Selections'!$F$10, VLOOKUP(E436,Flex_Target_Populations!$B$9:$H$2009,2,FALSE)='Dropdown Selections'!$F$9,'Dropdown Selections'!$F$9, VLOOKUP(E436,Flex_Target_Populations!$B$9:$H$2009,2,FALSE)='Dropdown Selections'!$F$3,"Enrollees with: " &amp;VLOOKUP(E436,Flex_Target_Populations!$B$9:$H$2009,6,FALSE), VLOOKUP(E436,Flex_Target_Populations!$B$9:$H$2009,2,FALSE)='Dropdown Selections'!$F$2, "LIS Levels: " &amp; VLOOKUP(E436,Flex_Target_Populations!$B$9:$H$2009,3,FALSE), VLOOKUP(E436,Flex_Target_Populations!$B$9:$H$2009,2,FALSE)='Dropdown Selections'!$F$4, VLOOKUP(E436,Flex_Target_Populations!$B$9:$H$2009,4,FALSE) &amp; " beginning at " &amp; VLOOKUP(E436,Flex_Target_Populations!$B$9:$H$2009,5,FALSE), VLOOKUP(E436,Flex_Target_Populations!$B$9:$H$2009,2,FALSE)='Dropdown Selections'!$F$5, VLOOKUP(E436,Flex_Target_Populations!$B$9:$H$2009,4,FALSE) &amp; " beginning at "&amp; VLOOKUP(E436,Flex_Target_Populations!$B$9:$H$2009,5,FALSE) &amp; " and " &amp; VLOOKUP(E436,Flex_Target_Populations!$B$9:$H$2009,6,FALSE), VLOOKUP(E436,Flex_Target_Populations!$B$9:$H$2009,2,FALSE)='Dropdown Selections'!$F$6, "LIS Levels: " &amp; VLOOKUP(E436,Flex_Target_Populations!$B$9:$H$2009,3,FALSE) &amp; " and " &amp; VLOOKUP(E436,Flex_Target_Populations!$B$9:$H$2009,6,FALSE), VLOOKUP(E436,Flex_Target_Populations!$B$9:$H$2009,2,FALSE)='Dropdown Selections'!$F$7, "LIS Levels: " &amp; VLOOKUP(E436,Flex_Target_Populations!$B$9:$H$2009,3,FALSE) &amp; " and " &amp; VLOOKUP(E436,Flex_Target_Populations!$B$9:$H$2009,4,FALSE) &amp; " beginning at "&amp; VLOOKUP(E436,Flex_Target_Populations!$B$9:$H$2009,5,FALSE), VLOOKUP(E436,Flex_Target_Populations!$B$9:$H$2009,2,FALSE)='Dropdown Selections'!$F$8,  "LIS Levels: " &amp; VLOOKUP(E436,Flex_Target_Populations!$B$9:$H$2009,3,FALSE) &amp; " and " &amp; VLOOKUP(E436,Flex_Target_Populations!$B$9:$H$2009,4,FALSE) &amp; " beginning at "&amp; VLOOKUP(E436,Flex_Target_Populations!$B$9:$H$2009,5,FALSE) &amp; " and " &amp; VLOOKUP(E436,Flex_Target_Populations!$B$9:$H$2009,6,FALSE))</f>
        <v/>
      </c>
      <c r="G436" s="188"/>
      <c r="H436" s="188"/>
      <c r="I436" s="188"/>
      <c r="J436" s="188"/>
      <c r="K436" s="188"/>
      <c r="L436" s="188"/>
      <c r="M436" s="188"/>
      <c r="N436" s="188"/>
      <c r="O436" s="188"/>
      <c r="P436" s="188"/>
      <c r="Q436" s="189"/>
    </row>
    <row r="437" spans="2:17">
      <c r="B437" s="187"/>
      <c r="C437" s="188"/>
      <c r="D437" s="14" t="str" cm="1">
        <f t="array" ref="D437">_xlfn.IFS(C437="","",AND(LEFT(C437,3)&lt;&gt;"CRC", LEFT(C437,3)&lt;&gt;"DRC"),VLOOKUP(Flex_Summary!C437,Flex_Benefits!$B$13:$D$2013,3,FALSE),LEFT(C437,3)="CRC",VLOOKUP(Flex_Summary!C437,Flex_Benefits!$I$13:$K$2013,3,FALSE)&amp;" for "&amp;VLOOKUP(Flex_Summary!C437,Flex_Benefits!$I$13:$K$2013,2,FALSE),LEFT(C437,3)="DRC",IF(VLOOKUP(C437,Flex_Benefits!$N$13:$T$2013,6,FALSE)="",VLOOKUP(C437,Flex_Benefits!$N$13:$T$2013,7,FALSE)&amp;"% Coinsurance","$"&amp;VLOOKUP(C437,Flex_Benefits!$N$13:$T$2013,6,FALSE)&amp;" Copayments")&amp;" for "&amp;IF(VLOOKUP(C437,Flex_Benefits!$N$13:$T$2013,2,FALSE)&lt;&gt;'Dropdown Selections'!$Q$3,VLOOKUP(C437,Flex_Benefits!$N$13:$T$2013,2,FALSE),"all Part D drugs on tier(s) "&amp;VLOOKUP(C437,Flex_Benefits!$N$13:$T$2013,3,FALSE))&amp;IF(VLOOKUP(C437,Flex_Benefits!$N$13:$T$2013,4,FALSE)='Dropdown Selections'!$E$2," with a $"&amp;VLOOKUP(C437,Flex_Benefits!$N$13:$T$2013,5,FALSE)&amp;" deductible",""))</f>
        <v/>
      </c>
      <c r="E437" s="188"/>
      <c r="F437" s="14" t="str" cm="1">
        <f t="array" ref="F437">_xlfn.IFS(E437="","",  VLOOKUP(E437,Flex_Target_Populations!$B$9:$H$2009,2,FALSE)='Dropdown Selections'!$F$10, 'Dropdown Selections'!$F$10, VLOOKUP(E437,Flex_Target_Populations!$B$9:$H$2009,2,FALSE)='Dropdown Selections'!$F$9,'Dropdown Selections'!$F$9, VLOOKUP(E437,Flex_Target_Populations!$B$9:$H$2009,2,FALSE)='Dropdown Selections'!$F$3,"Enrollees with: " &amp;VLOOKUP(E437,Flex_Target_Populations!$B$9:$H$2009,6,FALSE), VLOOKUP(E437,Flex_Target_Populations!$B$9:$H$2009,2,FALSE)='Dropdown Selections'!$F$2, "LIS Levels: " &amp; VLOOKUP(E437,Flex_Target_Populations!$B$9:$H$2009,3,FALSE), VLOOKUP(E437,Flex_Target_Populations!$B$9:$H$2009,2,FALSE)='Dropdown Selections'!$F$4, VLOOKUP(E437,Flex_Target_Populations!$B$9:$H$2009,4,FALSE) &amp; " beginning at " &amp; VLOOKUP(E437,Flex_Target_Populations!$B$9:$H$2009,5,FALSE), VLOOKUP(E437,Flex_Target_Populations!$B$9:$H$2009,2,FALSE)='Dropdown Selections'!$F$5, VLOOKUP(E437,Flex_Target_Populations!$B$9:$H$2009,4,FALSE) &amp; " beginning at "&amp; VLOOKUP(E437,Flex_Target_Populations!$B$9:$H$2009,5,FALSE) &amp; " and " &amp; VLOOKUP(E437,Flex_Target_Populations!$B$9:$H$2009,6,FALSE), VLOOKUP(E437,Flex_Target_Populations!$B$9:$H$2009,2,FALSE)='Dropdown Selections'!$F$6, "LIS Levels: " &amp; VLOOKUP(E437,Flex_Target_Populations!$B$9:$H$2009,3,FALSE) &amp; " and " &amp; VLOOKUP(E437,Flex_Target_Populations!$B$9:$H$2009,6,FALSE), VLOOKUP(E437,Flex_Target_Populations!$B$9:$H$2009,2,FALSE)='Dropdown Selections'!$F$7, "LIS Levels: " &amp; VLOOKUP(E437,Flex_Target_Populations!$B$9:$H$2009,3,FALSE) &amp; " and " &amp; VLOOKUP(E437,Flex_Target_Populations!$B$9:$H$2009,4,FALSE) &amp; " beginning at "&amp; VLOOKUP(E437,Flex_Target_Populations!$B$9:$H$2009,5,FALSE), VLOOKUP(E437,Flex_Target_Populations!$B$9:$H$2009,2,FALSE)='Dropdown Selections'!$F$8,  "LIS Levels: " &amp; VLOOKUP(E437,Flex_Target_Populations!$B$9:$H$2009,3,FALSE) &amp; " and " &amp; VLOOKUP(E437,Flex_Target_Populations!$B$9:$H$2009,4,FALSE) &amp; " beginning at "&amp; VLOOKUP(E437,Flex_Target_Populations!$B$9:$H$2009,5,FALSE) &amp; " and " &amp; VLOOKUP(E437,Flex_Target_Populations!$B$9:$H$2009,6,FALSE))</f>
        <v/>
      </c>
      <c r="G437" s="188"/>
      <c r="H437" s="188"/>
      <c r="I437" s="188"/>
      <c r="J437" s="188"/>
      <c r="K437" s="188"/>
      <c r="L437" s="188"/>
      <c r="M437" s="188"/>
      <c r="N437" s="188"/>
      <c r="O437" s="188"/>
      <c r="P437" s="188"/>
      <c r="Q437" s="189"/>
    </row>
    <row r="438" spans="2:17">
      <c r="B438" s="187"/>
      <c r="C438" s="188"/>
      <c r="D438" s="14" t="str" cm="1">
        <f t="array" ref="D438">_xlfn.IFS(C438="","",AND(LEFT(C438,3)&lt;&gt;"CRC", LEFT(C438,3)&lt;&gt;"DRC"),VLOOKUP(Flex_Summary!C438,Flex_Benefits!$B$13:$D$2013,3,FALSE),LEFT(C438,3)="CRC",VLOOKUP(Flex_Summary!C438,Flex_Benefits!$I$13:$K$2013,3,FALSE)&amp;" for "&amp;VLOOKUP(Flex_Summary!C438,Flex_Benefits!$I$13:$K$2013,2,FALSE),LEFT(C438,3)="DRC",IF(VLOOKUP(C438,Flex_Benefits!$N$13:$T$2013,6,FALSE)="",VLOOKUP(C438,Flex_Benefits!$N$13:$T$2013,7,FALSE)&amp;"% Coinsurance","$"&amp;VLOOKUP(C438,Flex_Benefits!$N$13:$T$2013,6,FALSE)&amp;" Copayments")&amp;" for "&amp;IF(VLOOKUP(C438,Flex_Benefits!$N$13:$T$2013,2,FALSE)&lt;&gt;'Dropdown Selections'!$Q$3,VLOOKUP(C438,Flex_Benefits!$N$13:$T$2013,2,FALSE),"all Part D drugs on tier(s) "&amp;VLOOKUP(C438,Flex_Benefits!$N$13:$T$2013,3,FALSE))&amp;IF(VLOOKUP(C438,Flex_Benefits!$N$13:$T$2013,4,FALSE)='Dropdown Selections'!$E$2," with a $"&amp;VLOOKUP(C438,Flex_Benefits!$N$13:$T$2013,5,FALSE)&amp;" deductible",""))</f>
        <v/>
      </c>
      <c r="E438" s="188"/>
      <c r="F438" s="14" t="str" cm="1">
        <f t="array" ref="F438">_xlfn.IFS(E438="","",  VLOOKUP(E438,Flex_Target_Populations!$B$9:$H$2009,2,FALSE)='Dropdown Selections'!$F$10, 'Dropdown Selections'!$F$10, VLOOKUP(E438,Flex_Target_Populations!$B$9:$H$2009,2,FALSE)='Dropdown Selections'!$F$9,'Dropdown Selections'!$F$9, VLOOKUP(E438,Flex_Target_Populations!$B$9:$H$2009,2,FALSE)='Dropdown Selections'!$F$3,"Enrollees with: " &amp;VLOOKUP(E438,Flex_Target_Populations!$B$9:$H$2009,6,FALSE), VLOOKUP(E438,Flex_Target_Populations!$B$9:$H$2009,2,FALSE)='Dropdown Selections'!$F$2, "LIS Levels: " &amp; VLOOKUP(E438,Flex_Target_Populations!$B$9:$H$2009,3,FALSE), VLOOKUP(E438,Flex_Target_Populations!$B$9:$H$2009,2,FALSE)='Dropdown Selections'!$F$4, VLOOKUP(E438,Flex_Target_Populations!$B$9:$H$2009,4,FALSE) &amp; " beginning at " &amp; VLOOKUP(E438,Flex_Target_Populations!$B$9:$H$2009,5,FALSE), VLOOKUP(E438,Flex_Target_Populations!$B$9:$H$2009,2,FALSE)='Dropdown Selections'!$F$5, VLOOKUP(E438,Flex_Target_Populations!$B$9:$H$2009,4,FALSE) &amp; " beginning at "&amp; VLOOKUP(E438,Flex_Target_Populations!$B$9:$H$2009,5,FALSE) &amp; " and " &amp; VLOOKUP(E438,Flex_Target_Populations!$B$9:$H$2009,6,FALSE), VLOOKUP(E438,Flex_Target_Populations!$B$9:$H$2009,2,FALSE)='Dropdown Selections'!$F$6, "LIS Levels: " &amp; VLOOKUP(E438,Flex_Target_Populations!$B$9:$H$2009,3,FALSE) &amp; " and " &amp; VLOOKUP(E438,Flex_Target_Populations!$B$9:$H$2009,6,FALSE), VLOOKUP(E438,Flex_Target_Populations!$B$9:$H$2009,2,FALSE)='Dropdown Selections'!$F$7, "LIS Levels: " &amp; VLOOKUP(E438,Flex_Target_Populations!$B$9:$H$2009,3,FALSE) &amp; " and " &amp; VLOOKUP(E438,Flex_Target_Populations!$B$9:$H$2009,4,FALSE) &amp; " beginning at "&amp; VLOOKUP(E438,Flex_Target_Populations!$B$9:$H$2009,5,FALSE), VLOOKUP(E438,Flex_Target_Populations!$B$9:$H$2009,2,FALSE)='Dropdown Selections'!$F$8,  "LIS Levels: " &amp; VLOOKUP(E438,Flex_Target_Populations!$B$9:$H$2009,3,FALSE) &amp; " and " &amp; VLOOKUP(E438,Flex_Target_Populations!$B$9:$H$2009,4,FALSE) &amp; " beginning at "&amp; VLOOKUP(E438,Flex_Target_Populations!$B$9:$H$2009,5,FALSE) &amp; " and " &amp; VLOOKUP(E438,Flex_Target_Populations!$B$9:$H$2009,6,FALSE))</f>
        <v/>
      </c>
      <c r="G438" s="188"/>
      <c r="H438" s="188"/>
      <c r="I438" s="188"/>
      <c r="J438" s="188"/>
      <c r="K438" s="188"/>
      <c r="L438" s="188"/>
      <c r="M438" s="188"/>
      <c r="N438" s="188"/>
      <c r="O438" s="188"/>
      <c r="P438" s="188"/>
      <c r="Q438" s="189"/>
    </row>
    <row r="439" spans="2:17">
      <c r="B439" s="187"/>
      <c r="C439" s="188"/>
      <c r="D439" s="14" t="str" cm="1">
        <f t="array" ref="D439">_xlfn.IFS(C439="","",AND(LEFT(C439,3)&lt;&gt;"CRC", LEFT(C439,3)&lt;&gt;"DRC"),VLOOKUP(Flex_Summary!C439,Flex_Benefits!$B$13:$D$2013,3,FALSE),LEFT(C439,3)="CRC",VLOOKUP(Flex_Summary!C439,Flex_Benefits!$I$13:$K$2013,3,FALSE)&amp;" for "&amp;VLOOKUP(Flex_Summary!C439,Flex_Benefits!$I$13:$K$2013,2,FALSE),LEFT(C439,3)="DRC",IF(VLOOKUP(C439,Flex_Benefits!$N$13:$T$2013,6,FALSE)="",VLOOKUP(C439,Flex_Benefits!$N$13:$T$2013,7,FALSE)&amp;"% Coinsurance","$"&amp;VLOOKUP(C439,Flex_Benefits!$N$13:$T$2013,6,FALSE)&amp;" Copayments")&amp;" for "&amp;IF(VLOOKUP(C439,Flex_Benefits!$N$13:$T$2013,2,FALSE)&lt;&gt;'Dropdown Selections'!$Q$3,VLOOKUP(C439,Flex_Benefits!$N$13:$T$2013,2,FALSE),"all Part D drugs on tier(s) "&amp;VLOOKUP(C439,Flex_Benefits!$N$13:$T$2013,3,FALSE))&amp;IF(VLOOKUP(C439,Flex_Benefits!$N$13:$T$2013,4,FALSE)='Dropdown Selections'!$E$2," with a $"&amp;VLOOKUP(C439,Flex_Benefits!$N$13:$T$2013,5,FALSE)&amp;" deductible",""))</f>
        <v/>
      </c>
      <c r="E439" s="188"/>
      <c r="F439" s="14" t="str" cm="1">
        <f t="array" ref="F439">_xlfn.IFS(E439="","",  VLOOKUP(E439,Flex_Target_Populations!$B$9:$H$2009,2,FALSE)='Dropdown Selections'!$F$10, 'Dropdown Selections'!$F$10, VLOOKUP(E439,Flex_Target_Populations!$B$9:$H$2009,2,FALSE)='Dropdown Selections'!$F$9,'Dropdown Selections'!$F$9, VLOOKUP(E439,Flex_Target_Populations!$B$9:$H$2009,2,FALSE)='Dropdown Selections'!$F$3,"Enrollees with: " &amp;VLOOKUP(E439,Flex_Target_Populations!$B$9:$H$2009,6,FALSE), VLOOKUP(E439,Flex_Target_Populations!$B$9:$H$2009,2,FALSE)='Dropdown Selections'!$F$2, "LIS Levels: " &amp; VLOOKUP(E439,Flex_Target_Populations!$B$9:$H$2009,3,FALSE), VLOOKUP(E439,Flex_Target_Populations!$B$9:$H$2009,2,FALSE)='Dropdown Selections'!$F$4, VLOOKUP(E439,Flex_Target_Populations!$B$9:$H$2009,4,FALSE) &amp; " beginning at " &amp; VLOOKUP(E439,Flex_Target_Populations!$B$9:$H$2009,5,FALSE), VLOOKUP(E439,Flex_Target_Populations!$B$9:$H$2009,2,FALSE)='Dropdown Selections'!$F$5, VLOOKUP(E439,Flex_Target_Populations!$B$9:$H$2009,4,FALSE) &amp; " beginning at "&amp; VLOOKUP(E439,Flex_Target_Populations!$B$9:$H$2009,5,FALSE) &amp; " and " &amp; VLOOKUP(E439,Flex_Target_Populations!$B$9:$H$2009,6,FALSE), VLOOKUP(E439,Flex_Target_Populations!$B$9:$H$2009,2,FALSE)='Dropdown Selections'!$F$6, "LIS Levels: " &amp; VLOOKUP(E439,Flex_Target_Populations!$B$9:$H$2009,3,FALSE) &amp; " and " &amp; VLOOKUP(E439,Flex_Target_Populations!$B$9:$H$2009,6,FALSE), VLOOKUP(E439,Flex_Target_Populations!$B$9:$H$2009,2,FALSE)='Dropdown Selections'!$F$7, "LIS Levels: " &amp; VLOOKUP(E439,Flex_Target_Populations!$B$9:$H$2009,3,FALSE) &amp; " and " &amp; VLOOKUP(E439,Flex_Target_Populations!$B$9:$H$2009,4,FALSE) &amp; " beginning at "&amp; VLOOKUP(E439,Flex_Target_Populations!$B$9:$H$2009,5,FALSE), VLOOKUP(E439,Flex_Target_Populations!$B$9:$H$2009,2,FALSE)='Dropdown Selections'!$F$8,  "LIS Levels: " &amp; VLOOKUP(E439,Flex_Target_Populations!$B$9:$H$2009,3,FALSE) &amp; " and " &amp; VLOOKUP(E439,Flex_Target_Populations!$B$9:$H$2009,4,FALSE) &amp; " beginning at "&amp; VLOOKUP(E439,Flex_Target_Populations!$B$9:$H$2009,5,FALSE) &amp; " and " &amp; VLOOKUP(E439,Flex_Target_Populations!$B$9:$H$2009,6,FALSE))</f>
        <v/>
      </c>
      <c r="G439" s="188"/>
      <c r="H439" s="188"/>
      <c r="I439" s="188"/>
      <c r="J439" s="188"/>
      <c r="K439" s="188"/>
      <c r="L439" s="188"/>
      <c r="M439" s="188"/>
      <c r="N439" s="188"/>
      <c r="O439" s="188"/>
      <c r="P439" s="188"/>
      <c r="Q439" s="189"/>
    </row>
    <row r="440" spans="2:17">
      <c r="B440" s="187"/>
      <c r="C440" s="188"/>
      <c r="D440" s="14" t="str" cm="1">
        <f t="array" ref="D440">_xlfn.IFS(C440="","",AND(LEFT(C440,3)&lt;&gt;"CRC", LEFT(C440,3)&lt;&gt;"DRC"),VLOOKUP(Flex_Summary!C440,Flex_Benefits!$B$13:$D$2013,3,FALSE),LEFT(C440,3)="CRC",VLOOKUP(Flex_Summary!C440,Flex_Benefits!$I$13:$K$2013,3,FALSE)&amp;" for "&amp;VLOOKUP(Flex_Summary!C440,Flex_Benefits!$I$13:$K$2013,2,FALSE),LEFT(C440,3)="DRC",IF(VLOOKUP(C440,Flex_Benefits!$N$13:$T$2013,6,FALSE)="",VLOOKUP(C440,Flex_Benefits!$N$13:$T$2013,7,FALSE)&amp;"% Coinsurance","$"&amp;VLOOKUP(C440,Flex_Benefits!$N$13:$T$2013,6,FALSE)&amp;" Copayments")&amp;" for "&amp;IF(VLOOKUP(C440,Flex_Benefits!$N$13:$T$2013,2,FALSE)&lt;&gt;'Dropdown Selections'!$Q$3,VLOOKUP(C440,Flex_Benefits!$N$13:$T$2013,2,FALSE),"all Part D drugs on tier(s) "&amp;VLOOKUP(C440,Flex_Benefits!$N$13:$T$2013,3,FALSE))&amp;IF(VLOOKUP(C440,Flex_Benefits!$N$13:$T$2013,4,FALSE)='Dropdown Selections'!$E$2," with a $"&amp;VLOOKUP(C440,Flex_Benefits!$N$13:$T$2013,5,FALSE)&amp;" deductible",""))</f>
        <v/>
      </c>
      <c r="E440" s="188"/>
      <c r="F440" s="14" t="str" cm="1">
        <f t="array" ref="F440">_xlfn.IFS(E440="","",  VLOOKUP(E440,Flex_Target_Populations!$B$9:$H$2009,2,FALSE)='Dropdown Selections'!$F$10, 'Dropdown Selections'!$F$10, VLOOKUP(E440,Flex_Target_Populations!$B$9:$H$2009,2,FALSE)='Dropdown Selections'!$F$9,'Dropdown Selections'!$F$9, VLOOKUP(E440,Flex_Target_Populations!$B$9:$H$2009,2,FALSE)='Dropdown Selections'!$F$3,"Enrollees with: " &amp;VLOOKUP(E440,Flex_Target_Populations!$B$9:$H$2009,6,FALSE), VLOOKUP(E440,Flex_Target_Populations!$B$9:$H$2009,2,FALSE)='Dropdown Selections'!$F$2, "LIS Levels: " &amp; VLOOKUP(E440,Flex_Target_Populations!$B$9:$H$2009,3,FALSE), VLOOKUP(E440,Flex_Target_Populations!$B$9:$H$2009,2,FALSE)='Dropdown Selections'!$F$4, VLOOKUP(E440,Flex_Target_Populations!$B$9:$H$2009,4,FALSE) &amp; " beginning at " &amp; VLOOKUP(E440,Flex_Target_Populations!$B$9:$H$2009,5,FALSE), VLOOKUP(E440,Flex_Target_Populations!$B$9:$H$2009,2,FALSE)='Dropdown Selections'!$F$5, VLOOKUP(E440,Flex_Target_Populations!$B$9:$H$2009,4,FALSE) &amp; " beginning at "&amp; VLOOKUP(E440,Flex_Target_Populations!$B$9:$H$2009,5,FALSE) &amp; " and " &amp; VLOOKUP(E440,Flex_Target_Populations!$B$9:$H$2009,6,FALSE), VLOOKUP(E440,Flex_Target_Populations!$B$9:$H$2009,2,FALSE)='Dropdown Selections'!$F$6, "LIS Levels: " &amp; VLOOKUP(E440,Flex_Target_Populations!$B$9:$H$2009,3,FALSE) &amp; " and " &amp; VLOOKUP(E440,Flex_Target_Populations!$B$9:$H$2009,6,FALSE), VLOOKUP(E440,Flex_Target_Populations!$B$9:$H$2009,2,FALSE)='Dropdown Selections'!$F$7, "LIS Levels: " &amp; VLOOKUP(E440,Flex_Target_Populations!$B$9:$H$2009,3,FALSE) &amp; " and " &amp; VLOOKUP(E440,Flex_Target_Populations!$B$9:$H$2009,4,FALSE) &amp; " beginning at "&amp; VLOOKUP(E440,Flex_Target_Populations!$B$9:$H$2009,5,FALSE), VLOOKUP(E440,Flex_Target_Populations!$B$9:$H$2009,2,FALSE)='Dropdown Selections'!$F$8,  "LIS Levels: " &amp; VLOOKUP(E440,Flex_Target_Populations!$B$9:$H$2009,3,FALSE) &amp; " and " &amp; VLOOKUP(E440,Flex_Target_Populations!$B$9:$H$2009,4,FALSE) &amp; " beginning at "&amp; VLOOKUP(E440,Flex_Target_Populations!$B$9:$H$2009,5,FALSE) &amp; " and " &amp; VLOOKUP(E440,Flex_Target_Populations!$B$9:$H$2009,6,FALSE))</f>
        <v/>
      </c>
      <c r="G440" s="188"/>
      <c r="H440" s="188"/>
      <c r="I440" s="188"/>
      <c r="J440" s="188"/>
      <c r="K440" s="188"/>
      <c r="L440" s="188"/>
      <c r="M440" s="188"/>
      <c r="N440" s="188"/>
      <c r="O440" s="188"/>
      <c r="P440" s="188"/>
      <c r="Q440" s="189"/>
    </row>
    <row r="441" spans="2:17">
      <c r="B441" s="187"/>
      <c r="C441" s="188"/>
      <c r="D441" s="14" t="str" cm="1">
        <f t="array" ref="D441">_xlfn.IFS(C441="","",AND(LEFT(C441,3)&lt;&gt;"CRC", LEFT(C441,3)&lt;&gt;"DRC"),VLOOKUP(Flex_Summary!C441,Flex_Benefits!$B$13:$D$2013,3,FALSE),LEFT(C441,3)="CRC",VLOOKUP(Flex_Summary!C441,Flex_Benefits!$I$13:$K$2013,3,FALSE)&amp;" for "&amp;VLOOKUP(Flex_Summary!C441,Flex_Benefits!$I$13:$K$2013,2,FALSE),LEFT(C441,3)="DRC",IF(VLOOKUP(C441,Flex_Benefits!$N$13:$T$2013,6,FALSE)="",VLOOKUP(C441,Flex_Benefits!$N$13:$T$2013,7,FALSE)&amp;"% Coinsurance","$"&amp;VLOOKUP(C441,Flex_Benefits!$N$13:$T$2013,6,FALSE)&amp;" Copayments")&amp;" for "&amp;IF(VLOOKUP(C441,Flex_Benefits!$N$13:$T$2013,2,FALSE)&lt;&gt;'Dropdown Selections'!$Q$3,VLOOKUP(C441,Flex_Benefits!$N$13:$T$2013,2,FALSE),"all Part D drugs on tier(s) "&amp;VLOOKUP(C441,Flex_Benefits!$N$13:$T$2013,3,FALSE))&amp;IF(VLOOKUP(C441,Flex_Benefits!$N$13:$T$2013,4,FALSE)='Dropdown Selections'!$E$2," with a $"&amp;VLOOKUP(C441,Flex_Benefits!$N$13:$T$2013,5,FALSE)&amp;" deductible",""))</f>
        <v/>
      </c>
      <c r="E441" s="188"/>
      <c r="F441" s="14" t="str" cm="1">
        <f t="array" ref="F441">_xlfn.IFS(E441="","",  VLOOKUP(E441,Flex_Target_Populations!$B$9:$H$2009,2,FALSE)='Dropdown Selections'!$F$10, 'Dropdown Selections'!$F$10, VLOOKUP(E441,Flex_Target_Populations!$B$9:$H$2009,2,FALSE)='Dropdown Selections'!$F$9,'Dropdown Selections'!$F$9, VLOOKUP(E441,Flex_Target_Populations!$B$9:$H$2009,2,FALSE)='Dropdown Selections'!$F$3,"Enrollees with: " &amp;VLOOKUP(E441,Flex_Target_Populations!$B$9:$H$2009,6,FALSE), VLOOKUP(E441,Flex_Target_Populations!$B$9:$H$2009,2,FALSE)='Dropdown Selections'!$F$2, "LIS Levels: " &amp; VLOOKUP(E441,Flex_Target_Populations!$B$9:$H$2009,3,FALSE), VLOOKUP(E441,Flex_Target_Populations!$B$9:$H$2009,2,FALSE)='Dropdown Selections'!$F$4, VLOOKUP(E441,Flex_Target_Populations!$B$9:$H$2009,4,FALSE) &amp; " beginning at " &amp; VLOOKUP(E441,Flex_Target_Populations!$B$9:$H$2009,5,FALSE), VLOOKUP(E441,Flex_Target_Populations!$B$9:$H$2009,2,FALSE)='Dropdown Selections'!$F$5, VLOOKUP(E441,Flex_Target_Populations!$B$9:$H$2009,4,FALSE) &amp; " beginning at "&amp; VLOOKUP(E441,Flex_Target_Populations!$B$9:$H$2009,5,FALSE) &amp; " and " &amp; VLOOKUP(E441,Flex_Target_Populations!$B$9:$H$2009,6,FALSE), VLOOKUP(E441,Flex_Target_Populations!$B$9:$H$2009,2,FALSE)='Dropdown Selections'!$F$6, "LIS Levels: " &amp; VLOOKUP(E441,Flex_Target_Populations!$B$9:$H$2009,3,FALSE) &amp; " and " &amp; VLOOKUP(E441,Flex_Target_Populations!$B$9:$H$2009,6,FALSE), VLOOKUP(E441,Flex_Target_Populations!$B$9:$H$2009,2,FALSE)='Dropdown Selections'!$F$7, "LIS Levels: " &amp; VLOOKUP(E441,Flex_Target_Populations!$B$9:$H$2009,3,FALSE) &amp; " and " &amp; VLOOKUP(E441,Flex_Target_Populations!$B$9:$H$2009,4,FALSE) &amp; " beginning at "&amp; VLOOKUP(E441,Flex_Target_Populations!$B$9:$H$2009,5,FALSE), VLOOKUP(E441,Flex_Target_Populations!$B$9:$H$2009,2,FALSE)='Dropdown Selections'!$F$8,  "LIS Levels: " &amp; VLOOKUP(E441,Flex_Target_Populations!$B$9:$H$2009,3,FALSE) &amp; " and " &amp; VLOOKUP(E441,Flex_Target_Populations!$B$9:$H$2009,4,FALSE) &amp; " beginning at "&amp; VLOOKUP(E441,Flex_Target_Populations!$B$9:$H$2009,5,FALSE) &amp; " and " &amp; VLOOKUP(E441,Flex_Target_Populations!$B$9:$H$2009,6,FALSE))</f>
        <v/>
      </c>
      <c r="G441" s="188"/>
      <c r="H441" s="188"/>
      <c r="I441" s="188"/>
      <c r="J441" s="188"/>
      <c r="K441" s="188"/>
      <c r="L441" s="188"/>
      <c r="M441" s="188"/>
      <c r="N441" s="188"/>
      <c r="O441" s="188"/>
      <c r="P441" s="188"/>
      <c r="Q441" s="189"/>
    </row>
    <row r="442" spans="2:17">
      <c r="B442" s="187"/>
      <c r="C442" s="188"/>
      <c r="D442" s="14" t="str" cm="1">
        <f t="array" ref="D442">_xlfn.IFS(C442="","",AND(LEFT(C442,3)&lt;&gt;"CRC", LEFT(C442,3)&lt;&gt;"DRC"),VLOOKUP(Flex_Summary!C442,Flex_Benefits!$B$13:$D$2013,3,FALSE),LEFT(C442,3)="CRC",VLOOKUP(Flex_Summary!C442,Flex_Benefits!$I$13:$K$2013,3,FALSE)&amp;" for "&amp;VLOOKUP(Flex_Summary!C442,Flex_Benefits!$I$13:$K$2013,2,FALSE),LEFT(C442,3)="DRC",IF(VLOOKUP(C442,Flex_Benefits!$N$13:$T$2013,6,FALSE)="",VLOOKUP(C442,Flex_Benefits!$N$13:$T$2013,7,FALSE)&amp;"% Coinsurance","$"&amp;VLOOKUP(C442,Flex_Benefits!$N$13:$T$2013,6,FALSE)&amp;" Copayments")&amp;" for "&amp;IF(VLOOKUP(C442,Flex_Benefits!$N$13:$T$2013,2,FALSE)&lt;&gt;'Dropdown Selections'!$Q$3,VLOOKUP(C442,Flex_Benefits!$N$13:$T$2013,2,FALSE),"all Part D drugs on tier(s) "&amp;VLOOKUP(C442,Flex_Benefits!$N$13:$T$2013,3,FALSE))&amp;IF(VLOOKUP(C442,Flex_Benefits!$N$13:$T$2013,4,FALSE)='Dropdown Selections'!$E$2," with a $"&amp;VLOOKUP(C442,Flex_Benefits!$N$13:$T$2013,5,FALSE)&amp;" deductible",""))</f>
        <v/>
      </c>
      <c r="E442" s="188"/>
      <c r="F442" s="14" t="str" cm="1">
        <f t="array" ref="F442">_xlfn.IFS(E442="","",  VLOOKUP(E442,Flex_Target_Populations!$B$9:$H$2009,2,FALSE)='Dropdown Selections'!$F$10, 'Dropdown Selections'!$F$10, VLOOKUP(E442,Flex_Target_Populations!$B$9:$H$2009,2,FALSE)='Dropdown Selections'!$F$9,'Dropdown Selections'!$F$9, VLOOKUP(E442,Flex_Target_Populations!$B$9:$H$2009,2,FALSE)='Dropdown Selections'!$F$3,"Enrollees with: " &amp;VLOOKUP(E442,Flex_Target_Populations!$B$9:$H$2009,6,FALSE), VLOOKUP(E442,Flex_Target_Populations!$B$9:$H$2009,2,FALSE)='Dropdown Selections'!$F$2, "LIS Levels: " &amp; VLOOKUP(E442,Flex_Target_Populations!$B$9:$H$2009,3,FALSE), VLOOKUP(E442,Flex_Target_Populations!$B$9:$H$2009,2,FALSE)='Dropdown Selections'!$F$4, VLOOKUP(E442,Flex_Target_Populations!$B$9:$H$2009,4,FALSE) &amp; " beginning at " &amp; VLOOKUP(E442,Flex_Target_Populations!$B$9:$H$2009,5,FALSE), VLOOKUP(E442,Flex_Target_Populations!$B$9:$H$2009,2,FALSE)='Dropdown Selections'!$F$5, VLOOKUP(E442,Flex_Target_Populations!$B$9:$H$2009,4,FALSE) &amp; " beginning at "&amp; VLOOKUP(E442,Flex_Target_Populations!$B$9:$H$2009,5,FALSE) &amp; " and " &amp; VLOOKUP(E442,Flex_Target_Populations!$B$9:$H$2009,6,FALSE), VLOOKUP(E442,Flex_Target_Populations!$B$9:$H$2009,2,FALSE)='Dropdown Selections'!$F$6, "LIS Levels: " &amp; VLOOKUP(E442,Flex_Target_Populations!$B$9:$H$2009,3,FALSE) &amp; " and " &amp; VLOOKUP(E442,Flex_Target_Populations!$B$9:$H$2009,6,FALSE), VLOOKUP(E442,Flex_Target_Populations!$B$9:$H$2009,2,FALSE)='Dropdown Selections'!$F$7, "LIS Levels: " &amp; VLOOKUP(E442,Flex_Target_Populations!$B$9:$H$2009,3,FALSE) &amp; " and " &amp; VLOOKUP(E442,Flex_Target_Populations!$B$9:$H$2009,4,FALSE) &amp; " beginning at "&amp; VLOOKUP(E442,Flex_Target_Populations!$B$9:$H$2009,5,FALSE), VLOOKUP(E442,Flex_Target_Populations!$B$9:$H$2009,2,FALSE)='Dropdown Selections'!$F$8,  "LIS Levels: " &amp; VLOOKUP(E442,Flex_Target_Populations!$B$9:$H$2009,3,FALSE) &amp; " and " &amp; VLOOKUP(E442,Flex_Target_Populations!$B$9:$H$2009,4,FALSE) &amp; " beginning at "&amp; VLOOKUP(E442,Flex_Target_Populations!$B$9:$H$2009,5,FALSE) &amp; " and " &amp; VLOOKUP(E442,Flex_Target_Populations!$B$9:$H$2009,6,FALSE))</f>
        <v/>
      </c>
      <c r="G442" s="188"/>
      <c r="H442" s="188"/>
      <c r="I442" s="188"/>
      <c r="J442" s="188"/>
      <c r="K442" s="188"/>
      <c r="L442" s="188"/>
      <c r="M442" s="188"/>
      <c r="N442" s="188"/>
      <c r="O442" s="188"/>
      <c r="P442" s="188"/>
      <c r="Q442" s="189"/>
    </row>
    <row r="443" spans="2:17">
      <c r="B443" s="187"/>
      <c r="C443" s="188"/>
      <c r="D443" s="14" t="str" cm="1">
        <f t="array" ref="D443">_xlfn.IFS(C443="","",AND(LEFT(C443,3)&lt;&gt;"CRC", LEFT(C443,3)&lt;&gt;"DRC"),VLOOKUP(Flex_Summary!C443,Flex_Benefits!$B$13:$D$2013,3,FALSE),LEFT(C443,3)="CRC",VLOOKUP(Flex_Summary!C443,Flex_Benefits!$I$13:$K$2013,3,FALSE)&amp;" for "&amp;VLOOKUP(Flex_Summary!C443,Flex_Benefits!$I$13:$K$2013,2,FALSE),LEFT(C443,3)="DRC",IF(VLOOKUP(C443,Flex_Benefits!$N$13:$T$2013,6,FALSE)="",VLOOKUP(C443,Flex_Benefits!$N$13:$T$2013,7,FALSE)&amp;"% Coinsurance","$"&amp;VLOOKUP(C443,Flex_Benefits!$N$13:$T$2013,6,FALSE)&amp;" Copayments")&amp;" for "&amp;IF(VLOOKUP(C443,Flex_Benefits!$N$13:$T$2013,2,FALSE)&lt;&gt;'Dropdown Selections'!$Q$3,VLOOKUP(C443,Flex_Benefits!$N$13:$T$2013,2,FALSE),"all Part D drugs on tier(s) "&amp;VLOOKUP(C443,Flex_Benefits!$N$13:$T$2013,3,FALSE))&amp;IF(VLOOKUP(C443,Flex_Benefits!$N$13:$T$2013,4,FALSE)='Dropdown Selections'!$E$2," with a $"&amp;VLOOKUP(C443,Flex_Benefits!$N$13:$T$2013,5,FALSE)&amp;" deductible",""))</f>
        <v/>
      </c>
      <c r="E443" s="188"/>
      <c r="F443" s="14" t="str" cm="1">
        <f t="array" ref="F443">_xlfn.IFS(E443="","",  VLOOKUP(E443,Flex_Target_Populations!$B$9:$H$2009,2,FALSE)='Dropdown Selections'!$F$10, 'Dropdown Selections'!$F$10, VLOOKUP(E443,Flex_Target_Populations!$B$9:$H$2009,2,FALSE)='Dropdown Selections'!$F$9,'Dropdown Selections'!$F$9, VLOOKUP(E443,Flex_Target_Populations!$B$9:$H$2009,2,FALSE)='Dropdown Selections'!$F$3,"Enrollees with: " &amp;VLOOKUP(E443,Flex_Target_Populations!$B$9:$H$2009,6,FALSE), VLOOKUP(E443,Flex_Target_Populations!$B$9:$H$2009,2,FALSE)='Dropdown Selections'!$F$2, "LIS Levels: " &amp; VLOOKUP(E443,Flex_Target_Populations!$B$9:$H$2009,3,FALSE), VLOOKUP(E443,Flex_Target_Populations!$B$9:$H$2009,2,FALSE)='Dropdown Selections'!$F$4, VLOOKUP(E443,Flex_Target_Populations!$B$9:$H$2009,4,FALSE) &amp; " beginning at " &amp; VLOOKUP(E443,Flex_Target_Populations!$B$9:$H$2009,5,FALSE), VLOOKUP(E443,Flex_Target_Populations!$B$9:$H$2009,2,FALSE)='Dropdown Selections'!$F$5, VLOOKUP(E443,Flex_Target_Populations!$B$9:$H$2009,4,FALSE) &amp; " beginning at "&amp; VLOOKUP(E443,Flex_Target_Populations!$B$9:$H$2009,5,FALSE) &amp; " and " &amp; VLOOKUP(E443,Flex_Target_Populations!$B$9:$H$2009,6,FALSE), VLOOKUP(E443,Flex_Target_Populations!$B$9:$H$2009,2,FALSE)='Dropdown Selections'!$F$6, "LIS Levels: " &amp; VLOOKUP(E443,Flex_Target_Populations!$B$9:$H$2009,3,FALSE) &amp; " and " &amp; VLOOKUP(E443,Flex_Target_Populations!$B$9:$H$2009,6,FALSE), VLOOKUP(E443,Flex_Target_Populations!$B$9:$H$2009,2,FALSE)='Dropdown Selections'!$F$7, "LIS Levels: " &amp; VLOOKUP(E443,Flex_Target_Populations!$B$9:$H$2009,3,FALSE) &amp; " and " &amp; VLOOKUP(E443,Flex_Target_Populations!$B$9:$H$2009,4,FALSE) &amp; " beginning at "&amp; VLOOKUP(E443,Flex_Target_Populations!$B$9:$H$2009,5,FALSE), VLOOKUP(E443,Flex_Target_Populations!$B$9:$H$2009,2,FALSE)='Dropdown Selections'!$F$8,  "LIS Levels: " &amp; VLOOKUP(E443,Flex_Target_Populations!$B$9:$H$2009,3,FALSE) &amp; " and " &amp; VLOOKUP(E443,Flex_Target_Populations!$B$9:$H$2009,4,FALSE) &amp; " beginning at "&amp; VLOOKUP(E443,Flex_Target_Populations!$B$9:$H$2009,5,FALSE) &amp; " and " &amp; VLOOKUP(E443,Flex_Target_Populations!$B$9:$H$2009,6,FALSE))</f>
        <v/>
      </c>
      <c r="G443" s="188"/>
      <c r="H443" s="188"/>
      <c r="I443" s="188"/>
      <c r="J443" s="188"/>
      <c r="K443" s="188"/>
      <c r="L443" s="188"/>
      <c r="M443" s="188"/>
      <c r="N443" s="188"/>
      <c r="O443" s="188"/>
      <c r="P443" s="188"/>
      <c r="Q443" s="189"/>
    </row>
    <row r="444" spans="2:17">
      <c r="B444" s="187"/>
      <c r="C444" s="188"/>
      <c r="D444" s="14" t="str" cm="1">
        <f t="array" ref="D444">_xlfn.IFS(C444="","",AND(LEFT(C444,3)&lt;&gt;"CRC", LEFT(C444,3)&lt;&gt;"DRC"),VLOOKUP(Flex_Summary!C444,Flex_Benefits!$B$13:$D$2013,3,FALSE),LEFT(C444,3)="CRC",VLOOKUP(Flex_Summary!C444,Flex_Benefits!$I$13:$K$2013,3,FALSE)&amp;" for "&amp;VLOOKUP(Flex_Summary!C444,Flex_Benefits!$I$13:$K$2013,2,FALSE),LEFT(C444,3)="DRC",IF(VLOOKUP(C444,Flex_Benefits!$N$13:$T$2013,6,FALSE)="",VLOOKUP(C444,Flex_Benefits!$N$13:$T$2013,7,FALSE)&amp;"% Coinsurance","$"&amp;VLOOKUP(C444,Flex_Benefits!$N$13:$T$2013,6,FALSE)&amp;" Copayments")&amp;" for "&amp;IF(VLOOKUP(C444,Flex_Benefits!$N$13:$T$2013,2,FALSE)&lt;&gt;'Dropdown Selections'!$Q$3,VLOOKUP(C444,Flex_Benefits!$N$13:$T$2013,2,FALSE),"all Part D drugs on tier(s) "&amp;VLOOKUP(C444,Flex_Benefits!$N$13:$T$2013,3,FALSE))&amp;IF(VLOOKUP(C444,Flex_Benefits!$N$13:$T$2013,4,FALSE)='Dropdown Selections'!$E$2," with a $"&amp;VLOOKUP(C444,Flex_Benefits!$N$13:$T$2013,5,FALSE)&amp;" deductible",""))</f>
        <v/>
      </c>
      <c r="E444" s="188"/>
      <c r="F444" s="14" t="str" cm="1">
        <f t="array" ref="F444">_xlfn.IFS(E444="","",  VLOOKUP(E444,Flex_Target_Populations!$B$9:$H$2009,2,FALSE)='Dropdown Selections'!$F$10, 'Dropdown Selections'!$F$10, VLOOKUP(E444,Flex_Target_Populations!$B$9:$H$2009,2,FALSE)='Dropdown Selections'!$F$9,'Dropdown Selections'!$F$9, VLOOKUP(E444,Flex_Target_Populations!$B$9:$H$2009,2,FALSE)='Dropdown Selections'!$F$3,"Enrollees with: " &amp;VLOOKUP(E444,Flex_Target_Populations!$B$9:$H$2009,6,FALSE), VLOOKUP(E444,Flex_Target_Populations!$B$9:$H$2009,2,FALSE)='Dropdown Selections'!$F$2, "LIS Levels: " &amp; VLOOKUP(E444,Flex_Target_Populations!$B$9:$H$2009,3,FALSE), VLOOKUP(E444,Flex_Target_Populations!$B$9:$H$2009,2,FALSE)='Dropdown Selections'!$F$4, VLOOKUP(E444,Flex_Target_Populations!$B$9:$H$2009,4,FALSE) &amp; " beginning at " &amp; VLOOKUP(E444,Flex_Target_Populations!$B$9:$H$2009,5,FALSE), VLOOKUP(E444,Flex_Target_Populations!$B$9:$H$2009,2,FALSE)='Dropdown Selections'!$F$5, VLOOKUP(E444,Flex_Target_Populations!$B$9:$H$2009,4,FALSE) &amp; " beginning at "&amp; VLOOKUP(E444,Flex_Target_Populations!$B$9:$H$2009,5,FALSE) &amp; " and " &amp; VLOOKUP(E444,Flex_Target_Populations!$B$9:$H$2009,6,FALSE), VLOOKUP(E444,Flex_Target_Populations!$B$9:$H$2009,2,FALSE)='Dropdown Selections'!$F$6, "LIS Levels: " &amp; VLOOKUP(E444,Flex_Target_Populations!$B$9:$H$2009,3,FALSE) &amp; " and " &amp; VLOOKUP(E444,Flex_Target_Populations!$B$9:$H$2009,6,FALSE), VLOOKUP(E444,Flex_Target_Populations!$B$9:$H$2009,2,FALSE)='Dropdown Selections'!$F$7, "LIS Levels: " &amp; VLOOKUP(E444,Flex_Target_Populations!$B$9:$H$2009,3,FALSE) &amp; " and " &amp; VLOOKUP(E444,Flex_Target_Populations!$B$9:$H$2009,4,FALSE) &amp; " beginning at "&amp; VLOOKUP(E444,Flex_Target_Populations!$B$9:$H$2009,5,FALSE), VLOOKUP(E444,Flex_Target_Populations!$B$9:$H$2009,2,FALSE)='Dropdown Selections'!$F$8,  "LIS Levels: " &amp; VLOOKUP(E444,Flex_Target_Populations!$B$9:$H$2009,3,FALSE) &amp; " and " &amp; VLOOKUP(E444,Flex_Target_Populations!$B$9:$H$2009,4,FALSE) &amp; " beginning at "&amp; VLOOKUP(E444,Flex_Target_Populations!$B$9:$H$2009,5,FALSE) &amp; " and " &amp; VLOOKUP(E444,Flex_Target_Populations!$B$9:$H$2009,6,FALSE))</f>
        <v/>
      </c>
      <c r="G444" s="188"/>
      <c r="H444" s="188"/>
      <c r="I444" s="188"/>
      <c r="J444" s="188"/>
      <c r="K444" s="188"/>
      <c r="L444" s="188"/>
      <c r="M444" s="188"/>
      <c r="N444" s="188"/>
      <c r="O444" s="188"/>
      <c r="P444" s="188"/>
      <c r="Q444" s="189"/>
    </row>
    <row r="445" spans="2:17">
      <c r="B445" s="187"/>
      <c r="C445" s="188"/>
      <c r="D445" s="14" t="str" cm="1">
        <f t="array" ref="D445">_xlfn.IFS(C445="","",AND(LEFT(C445,3)&lt;&gt;"CRC", LEFT(C445,3)&lt;&gt;"DRC"),VLOOKUP(Flex_Summary!C445,Flex_Benefits!$B$13:$D$2013,3,FALSE),LEFT(C445,3)="CRC",VLOOKUP(Flex_Summary!C445,Flex_Benefits!$I$13:$K$2013,3,FALSE)&amp;" for "&amp;VLOOKUP(Flex_Summary!C445,Flex_Benefits!$I$13:$K$2013,2,FALSE),LEFT(C445,3)="DRC",IF(VLOOKUP(C445,Flex_Benefits!$N$13:$T$2013,6,FALSE)="",VLOOKUP(C445,Flex_Benefits!$N$13:$T$2013,7,FALSE)&amp;"% Coinsurance","$"&amp;VLOOKUP(C445,Flex_Benefits!$N$13:$T$2013,6,FALSE)&amp;" Copayments")&amp;" for "&amp;IF(VLOOKUP(C445,Flex_Benefits!$N$13:$T$2013,2,FALSE)&lt;&gt;'Dropdown Selections'!$Q$3,VLOOKUP(C445,Flex_Benefits!$N$13:$T$2013,2,FALSE),"all Part D drugs on tier(s) "&amp;VLOOKUP(C445,Flex_Benefits!$N$13:$T$2013,3,FALSE))&amp;IF(VLOOKUP(C445,Flex_Benefits!$N$13:$T$2013,4,FALSE)='Dropdown Selections'!$E$2," with a $"&amp;VLOOKUP(C445,Flex_Benefits!$N$13:$T$2013,5,FALSE)&amp;" deductible",""))</f>
        <v/>
      </c>
      <c r="E445" s="188"/>
      <c r="F445" s="14" t="str" cm="1">
        <f t="array" ref="F445">_xlfn.IFS(E445="","",  VLOOKUP(E445,Flex_Target_Populations!$B$9:$H$2009,2,FALSE)='Dropdown Selections'!$F$10, 'Dropdown Selections'!$F$10, VLOOKUP(E445,Flex_Target_Populations!$B$9:$H$2009,2,FALSE)='Dropdown Selections'!$F$9,'Dropdown Selections'!$F$9, VLOOKUP(E445,Flex_Target_Populations!$B$9:$H$2009,2,FALSE)='Dropdown Selections'!$F$3,"Enrollees with: " &amp;VLOOKUP(E445,Flex_Target_Populations!$B$9:$H$2009,6,FALSE), VLOOKUP(E445,Flex_Target_Populations!$B$9:$H$2009,2,FALSE)='Dropdown Selections'!$F$2, "LIS Levels: " &amp; VLOOKUP(E445,Flex_Target_Populations!$B$9:$H$2009,3,FALSE), VLOOKUP(E445,Flex_Target_Populations!$B$9:$H$2009,2,FALSE)='Dropdown Selections'!$F$4, VLOOKUP(E445,Flex_Target_Populations!$B$9:$H$2009,4,FALSE) &amp; " beginning at " &amp; VLOOKUP(E445,Flex_Target_Populations!$B$9:$H$2009,5,FALSE), VLOOKUP(E445,Flex_Target_Populations!$B$9:$H$2009,2,FALSE)='Dropdown Selections'!$F$5, VLOOKUP(E445,Flex_Target_Populations!$B$9:$H$2009,4,FALSE) &amp; " beginning at "&amp; VLOOKUP(E445,Flex_Target_Populations!$B$9:$H$2009,5,FALSE) &amp; " and " &amp; VLOOKUP(E445,Flex_Target_Populations!$B$9:$H$2009,6,FALSE), VLOOKUP(E445,Flex_Target_Populations!$B$9:$H$2009,2,FALSE)='Dropdown Selections'!$F$6, "LIS Levels: " &amp; VLOOKUP(E445,Flex_Target_Populations!$B$9:$H$2009,3,FALSE) &amp; " and " &amp; VLOOKUP(E445,Flex_Target_Populations!$B$9:$H$2009,6,FALSE), VLOOKUP(E445,Flex_Target_Populations!$B$9:$H$2009,2,FALSE)='Dropdown Selections'!$F$7, "LIS Levels: " &amp; VLOOKUP(E445,Flex_Target_Populations!$B$9:$H$2009,3,FALSE) &amp; " and " &amp; VLOOKUP(E445,Flex_Target_Populations!$B$9:$H$2009,4,FALSE) &amp; " beginning at "&amp; VLOOKUP(E445,Flex_Target_Populations!$B$9:$H$2009,5,FALSE), VLOOKUP(E445,Flex_Target_Populations!$B$9:$H$2009,2,FALSE)='Dropdown Selections'!$F$8,  "LIS Levels: " &amp; VLOOKUP(E445,Flex_Target_Populations!$B$9:$H$2009,3,FALSE) &amp; " and " &amp; VLOOKUP(E445,Flex_Target_Populations!$B$9:$H$2009,4,FALSE) &amp; " beginning at "&amp; VLOOKUP(E445,Flex_Target_Populations!$B$9:$H$2009,5,FALSE) &amp; " and " &amp; VLOOKUP(E445,Flex_Target_Populations!$B$9:$H$2009,6,FALSE))</f>
        <v/>
      </c>
      <c r="G445" s="188"/>
      <c r="H445" s="188"/>
      <c r="I445" s="188"/>
      <c r="J445" s="188"/>
      <c r="K445" s="188"/>
      <c r="L445" s="188"/>
      <c r="M445" s="188"/>
      <c r="N445" s="188"/>
      <c r="O445" s="188"/>
      <c r="P445" s="188"/>
      <c r="Q445" s="189"/>
    </row>
    <row r="446" spans="2:17">
      <c r="B446" s="187"/>
      <c r="C446" s="188"/>
      <c r="D446" s="14" t="str" cm="1">
        <f t="array" ref="D446">_xlfn.IFS(C446="","",AND(LEFT(C446,3)&lt;&gt;"CRC", LEFT(C446,3)&lt;&gt;"DRC"),VLOOKUP(Flex_Summary!C446,Flex_Benefits!$B$13:$D$2013,3,FALSE),LEFT(C446,3)="CRC",VLOOKUP(Flex_Summary!C446,Flex_Benefits!$I$13:$K$2013,3,FALSE)&amp;" for "&amp;VLOOKUP(Flex_Summary!C446,Flex_Benefits!$I$13:$K$2013,2,FALSE),LEFT(C446,3)="DRC",IF(VLOOKUP(C446,Flex_Benefits!$N$13:$T$2013,6,FALSE)="",VLOOKUP(C446,Flex_Benefits!$N$13:$T$2013,7,FALSE)&amp;"% Coinsurance","$"&amp;VLOOKUP(C446,Flex_Benefits!$N$13:$T$2013,6,FALSE)&amp;" Copayments")&amp;" for "&amp;IF(VLOOKUP(C446,Flex_Benefits!$N$13:$T$2013,2,FALSE)&lt;&gt;'Dropdown Selections'!$Q$3,VLOOKUP(C446,Flex_Benefits!$N$13:$T$2013,2,FALSE),"all Part D drugs on tier(s) "&amp;VLOOKUP(C446,Flex_Benefits!$N$13:$T$2013,3,FALSE))&amp;IF(VLOOKUP(C446,Flex_Benefits!$N$13:$T$2013,4,FALSE)='Dropdown Selections'!$E$2," with a $"&amp;VLOOKUP(C446,Flex_Benefits!$N$13:$T$2013,5,FALSE)&amp;" deductible",""))</f>
        <v/>
      </c>
      <c r="E446" s="188"/>
      <c r="F446" s="14" t="str" cm="1">
        <f t="array" ref="F446">_xlfn.IFS(E446="","",  VLOOKUP(E446,Flex_Target_Populations!$B$9:$H$2009,2,FALSE)='Dropdown Selections'!$F$10, 'Dropdown Selections'!$F$10, VLOOKUP(E446,Flex_Target_Populations!$B$9:$H$2009,2,FALSE)='Dropdown Selections'!$F$9,'Dropdown Selections'!$F$9, VLOOKUP(E446,Flex_Target_Populations!$B$9:$H$2009,2,FALSE)='Dropdown Selections'!$F$3,"Enrollees with: " &amp;VLOOKUP(E446,Flex_Target_Populations!$B$9:$H$2009,6,FALSE), VLOOKUP(E446,Flex_Target_Populations!$B$9:$H$2009,2,FALSE)='Dropdown Selections'!$F$2, "LIS Levels: " &amp; VLOOKUP(E446,Flex_Target_Populations!$B$9:$H$2009,3,FALSE), VLOOKUP(E446,Flex_Target_Populations!$B$9:$H$2009,2,FALSE)='Dropdown Selections'!$F$4, VLOOKUP(E446,Flex_Target_Populations!$B$9:$H$2009,4,FALSE) &amp; " beginning at " &amp; VLOOKUP(E446,Flex_Target_Populations!$B$9:$H$2009,5,FALSE), VLOOKUP(E446,Flex_Target_Populations!$B$9:$H$2009,2,FALSE)='Dropdown Selections'!$F$5, VLOOKUP(E446,Flex_Target_Populations!$B$9:$H$2009,4,FALSE) &amp; " beginning at "&amp; VLOOKUP(E446,Flex_Target_Populations!$B$9:$H$2009,5,FALSE) &amp; " and " &amp; VLOOKUP(E446,Flex_Target_Populations!$B$9:$H$2009,6,FALSE), VLOOKUP(E446,Flex_Target_Populations!$B$9:$H$2009,2,FALSE)='Dropdown Selections'!$F$6, "LIS Levels: " &amp; VLOOKUP(E446,Flex_Target_Populations!$B$9:$H$2009,3,FALSE) &amp; " and " &amp; VLOOKUP(E446,Flex_Target_Populations!$B$9:$H$2009,6,FALSE), VLOOKUP(E446,Flex_Target_Populations!$B$9:$H$2009,2,FALSE)='Dropdown Selections'!$F$7, "LIS Levels: " &amp; VLOOKUP(E446,Flex_Target_Populations!$B$9:$H$2009,3,FALSE) &amp; " and " &amp; VLOOKUP(E446,Flex_Target_Populations!$B$9:$H$2009,4,FALSE) &amp; " beginning at "&amp; VLOOKUP(E446,Flex_Target_Populations!$B$9:$H$2009,5,FALSE), VLOOKUP(E446,Flex_Target_Populations!$B$9:$H$2009,2,FALSE)='Dropdown Selections'!$F$8,  "LIS Levels: " &amp; VLOOKUP(E446,Flex_Target_Populations!$B$9:$H$2009,3,FALSE) &amp; " and " &amp; VLOOKUP(E446,Flex_Target_Populations!$B$9:$H$2009,4,FALSE) &amp; " beginning at "&amp; VLOOKUP(E446,Flex_Target_Populations!$B$9:$H$2009,5,FALSE) &amp; " and " &amp; VLOOKUP(E446,Flex_Target_Populations!$B$9:$H$2009,6,FALSE))</f>
        <v/>
      </c>
      <c r="G446" s="188"/>
      <c r="H446" s="188"/>
      <c r="I446" s="188"/>
      <c r="J446" s="188"/>
      <c r="K446" s="188"/>
      <c r="L446" s="188"/>
      <c r="M446" s="188"/>
      <c r="N446" s="188"/>
      <c r="O446" s="188"/>
      <c r="P446" s="188"/>
      <c r="Q446" s="189"/>
    </row>
    <row r="447" spans="2:17">
      <c r="B447" s="187"/>
      <c r="C447" s="188"/>
      <c r="D447" s="14" t="str" cm="1">
        <f t="array" ref="D447">_xlfn.IFS(C447="","",AND(LEFT(C447,3)&lt;&gt;"CRC", LEFT(C447,3)&lt;&gt;"DRC"),VLOOKUP(Flex_Summary!C447,Flex_Benefits!$B$13:$D$2013,3,FALSE),LEFT(C447,3)="CRC",VLOOKUP(Flex_Summary!C447,Flex_Benefits!$I$13:$K$2013,3,FALSE)&amp;" for "&amp;VLOOKUP(Flex_Summary!C447,Flex_Benefits!$I$13:$K$2013,2,FALSE),LEFT(C447,3)="DRC",IF(VLOOKUP(C447,Flex_Benefits!$N$13:$T$2013,6,FALSE)="",VLOOKUP(C447,Flex_Benefits!$N$13:$T$2013,7,FALSE)&amp;"% Coinsurance","$"&amp;VLOOKUP(C447,Flex_Benefits!$N$13:$T$2013,6,FALSE)&amp;" Copayments")&amp;" for "&amp;IF(VLOOKUP(C447,Flex_Benefits!$N$13:$T$2013,2,FALSE)&lt;&gt;'Dropdown Selections'!$Q$3,VLOOKUP(C447,Flex_Benefits!$N$13:$T$2013,2,FALSE),"all Part D drugs on tier(s) "&amp;VLOOKUP(C447,Flex_Benefits!$N$13:$T$2013,3,FALSE))&amp;IF(VLOOKUP(C447,Flex_Benefits!$N$13:$T$2013,4,FALSE)='Dropdown Selections'!$E$2," with a $"&amp;VLOOKUP(C447,Flex_Benefits!$N$13:$T$2013,5,FALSE)&amp;" deductible",""))</f>
        <v/>
      </c>
      <c r="E447" s="188"/>
      <c r="F447" s="14" t="str" cm="1">
        <f t="array" ref="F447">_xlfn.IFS(E447="","",  VLOOKUP(E447,Flex_Target_Populations!$B$9:$H$2009,2,FALSE)='Dropdown Selections'!$F$10, 'Dropdown Selections'!$F$10, VLOOKUP(E447,Flex_Target_Populations!$B$9:$H$2009,2,FALSE)='Dropdown Selections'!$F$9,'Dropdown Selections'!$F$9, VLOOKUP(E447,Flex_Target_Populations!$B$9:$H$2009,2,FALSE)='Dropdown Selections'!$F$3,"Enrollees with: " &amp;VLOOKUP(E447,Flex_Target_Populations!$B$9:$H$2009,6,FALSE), VLOOKUP(E447,Flex_Target_Populations!$B$9:$H$2009,2,FALSE)='Dropdown Selections'!$F$2, "LIS Levels: " &amp; VLOOKUP(E447,Flex_Target_Populations!$B$9:$H$2009,3,FALSE), VLOOKUP(E447,Flex_Target_Populations!$B$9:$H$2009,2,FALSE)='Dropdown Selections'!$F$4, VLOOKUP(E447,Flex_Target_Populations!$B$9:$H$2009,4,FALSE) &amp; " beginning at " &amp; VLOOKUP(E447,Flex_Target_Populations!$B$9:$H$2009,5,FALSE), VLOOKUP(E447,Flex_Target_Populations!$B$9:$H$2009,2,FALSE)='Dropdown Selections'!$F$5, VLOOKUP(E447,Flex_Target_Populations!$B$9:$H$2009,4,FALSE) &amp; " beginning at "&amp; VLOOKUP(E447,Flex_Target_Populations!$B$9:$H$2009,5,FALSE) &amp; " and " &amp; VLOOKUP(E447,Flex_Target_Populations!$B$9:$H$2009,6,FALSE), VLOOKUP(E447,Flex_Target_Populations!$B$9:$H$2009,2,FALSE)='Dropdown Selections'!$F$6, "LIS Levels: " &amp; VLOOKUP(E447,Flex_Target_Populations!$B$9:$H$2009,3,FALSE) &amp; " and " &amp; VLOOKUP(E447,Flex_Target_Populations!$B$9:$H$2009,6,FALSE), VLOOKUP(E447,Flex_Target_Populations!$B$9:$H$2009,2,FALSE)='Dropdown Selections'!$F$7, "LIS Levels: " &amp; VLOOKUP(E447,Flex_Target_Populations!$B$9:$H$2009,3,FALSE) &amp; " and " &amp; VLOOKUP(E447,Flex_Target_Populations!$B$9:$H$2009,4,FALSE) &amp; " beginning at "&amp; VLOOKUP(E447,Flex_Target_Populations!$B$9:$H$2009,5,FALSE), VLOOKUP(E447,Flex_Target_Populations!$B$9:$H$2009,2,FALSE)='Dropdown Selections'!$F$8,  "LIS Levels: " &amp; VLOOKUP(E447,Flex_Target_Populations!$B$9:$H$2009,3,FALSE) &amp; " and " &amp; VLOOKUP(E447,Flex_Target_Populations!$B$9:$H$2009,4,FALSE) &amp; " beginning at "&amp; VLOOKUP(E447,Flex_Target_Populations!$B$9:$H$2009,5,FALSE) &amp; " and " &amp; VLOOKUP(E447,Flex_Target_Populations!$B$9:$H$2009,6,FALSE))</f>
        <v/>
      </c>
      <c r="G447" s="188"/>
      <c r="H447" s="188"/>
      <c r="I447" s="188"/>
      <c r="J447" s="188"/>
      <c r="K447" s="188"/>
      <c r="L447" s="188"/>
      <c r="M447" s="188"/>
      <c r="N447" s="188"/>
      <c r="O447" s="188"/>
      <c r="P447" s="188"/>
      <c r="Q447" s="189"/>
    </row>
    <row r="448" spans="2:17">
      <c r="B448" s="187"/>
      <c r="C448" s="188"/>
      <c r="D448" s="14" t="str" cm="1">
        <f t="array" ref="D448">_xlfn.IFS(C448="","",AND(LEFT(C448,3)&lt;&gt;"CRC", LEFT(C448,3)&lt;&gt;"DRC"),VLOOKUP(Flex_Summary!C448,Flex_Benefits!$B$13:$D$2013,3,FALSE),LEFT(C448,3)="CRC",VLOOKUP(Flex_Summary!C448,Flex_Benefits!$I$13:$K$2013,3,FALSE)&amp;" for "&amp;VLOOKUP(Flex_Summary!C448,Flex_Benefits!$I$13:$K$2013,2,FALSE),LEFT(C448,3)="DRC",IF(VLOOKUP(C448,Flex_Benefits!$N$13:$T$2013,6,FALSE)="",VLOOKUP(C448,Flex_Benefits!$N$13:$T$2013,7,FALSE)&amp;"% Coinsurance","$"&amp;VLOOKUP(C448,Flex_Benefits!$N$13:$T$2013,6,FALSE)&amp;" Copayments")&amp;" for "&amp;IF(VLOOKUP(C448,Flex_Benefits!$N$13:$T$2013,2,FALSE)&lt;&gt;'Dropdown Selections'!$Q$3,VLOOKUP(C448,Flex_Benefits!$N$13:$T$2013,2,FALSE),"all Part D drugs on tier(s) "&amp;VLOOKUP(C448,Flex_Benefits!$N$13:$T$2013,3,FALSE))&amp;IF(VLOOKUP(C448,Flex_Benefits!$N$13:$T$2013,4,FALSE)='Dropdown Selections'!$E$2," with a $"&amp;VLOOKUP(C448,Flex_Benefits!$N$13:$T$2013,5,FALSE)&amp;" deductible",""))</f>
        <v/>
      </c>
      <c r="E448" s="188"/>
      <c r="F448" s="14" t="str" cm="1">
        <f t="array" ref="F448">_xlfn.IFS(E448="","",  VLOOKUP(E448,Flex_Target_Populations!$B$9:$H$2009,2,FALSE)='Dropdown Selections'!$F$10, 'Dropdown Selections'!$F$10, VLOOKUP(E448,Flex_Target_Populations!$B$9:$H$2009,2,FALSE)='Dropdown Selections'!$F$9,'Dropdown Selections'!$F$9, VLOOKUP(E448,Flex_Target_Populations!$B$9:$H$2009,2,FALSE)='Dropdown Selections'!$F$3,"Enrollees with: " &amp;VLOOKUP(E448,Flex_Target_Populations!$B$9:$H$2009,6,FALSE), VLOOKUP(E448,Flex_Target_Populations!$B$9:$H$2009,2,FALSE)='Dropdown Selections'!$F$2, "LIS Levels: " &amp; VLOOKUP(E448,Flex_Target_Populations!$B$9:$H$2009,3,FALSE), VLOOKUP(E448,Flex_Target_Populations!$B$9:$H$2009,2,FALSE)='Dropdown Selections'!$F$4, VLOOKUP(E448,Flex_Target_Populations!$B$9:$H$2009,4,FALSE) &amp; " beginning at " &amp; VLOOKUP(E448,Flex_Target_Populations!$B$9:$H$2009,5,FALSE), VLOOKUP(E448,Flex_Target_Populations!$B$9:$H$2009,2,FALSE)='Dropdown Selections'!$F$5, VLOOKUP(E448,Flex_Target_Populations!$B$9:$H$2009,4,FALSE) &amp; " beginning at "&amp; VLOOKUP(E448,Flex_Target_Populations!$B$9:$H$2009,5,FALSE) &amp; " and " &amp; VLOOKUP(E448,Flex_Target_Populations!$B$9:$H$2009,6,FALSE), VLOOKUP(E448,Flex_Target_Populations!$B$9:$H$2009,2,FALSE)='Dropdown Selections'!$F$6, "LIS Levels: " &amp; VLOOKUP(E448,Flex_Target_Populations!$B$9:$H$2009,3,FALSE) &amp; " and " &amp; VLOOKUP(E448,Flex_Target_Populations!$B$9:$H$2009,6,FALSE), VLOOKUP(E448,Flex_Target_Populations!$B$9:$H$2009,2,FALSE)='Dropdown Selections'!$F$7, "LIS Levels: " &amp; VLOOKUP(E448,Flex_Target_Populations!$B$9:$H$2009,3,FALSE) &amp; " and " &amp; VLOOKUP(E448,Flex_Target_Populations!$B$9:$H$2009,4,FALSE) &amp; " beginning at "&amp; VLOOKUP(E448,Flex_Target_Populations!$B$9:$H$2009,5,FALSE), VLOOKUP(E448,Flex_Target_Populations!$B$9:$H$2009,2,FALSE)='Dropdown Selections'!$F$8,  "LIS Levels: " &amp; VLOOKUP(E448,Flex_Target_Populations!$B$9:$H$2009,3,FALSE) &amp; " and " &amp; VLOOKUP(E448,Flex_Target_Populations!$B$9:$H$2009,4,FALSE) &amp; " beginning at "&amp; VLOOKUP(E448,Flex_Target_Populations!$B$9:$H$2009,5,FALSE) &amp; " and " &amp; VLOOKUP(E448,Flex_Target_Populations!$B$9:$H$2009,6,FALSE))</f>
        <v/>
      </c>
      <c r="G448" s="188"/>
      <c r="H448" s="188"/>
      <c r="I448" s="188"/>
      <c r="J448" s="188"/>
      <c r="K448" s="188"/>
      <c r="L448" s="188"/>
      <c r="M448" s="188"/>
      <c r="N448" s="188"/>
      <c r="O448" s="188"/>
      <c r="P448" s="188"/>
      <c r="Q448" s="189"/>
    </row>
    <row r="449" spans="2:17">
      <c r="B449" s="187"/>
      <c r="C449" s="188"/>
      <c r="D449" s="14" t="str" cm="1">
        <f t="array" ref="D449">_xlfn.IFS(C449="","",AND(LEFT(C449,3)&lt;&gt;"CRC", LEFT(C449,3)&lt;&gt;"DRC"),VLOOKUP(Flex_Summary!C449,Flex_Benefits!$B$13:$D$2013,3,FALSE),LEFT(C449,3)="CRC",VLOOKUP(Flex_Summary!C449,Flex_Benefits!$I$13:$K$2013,3,FALSE)&amp;" for "&amp;VLOOKUP(Flex_Summary!C449,Flex_Benefits!$I$13:$K$2013,2,FALSE),LEFT(C449,3)="DRC",IF(VLOOKUP(C449,Flex_Benefits!$N$13:$T$2013,6,FALSE)="",VLOOKUP(C449,Flex_Benefits!$N$13:$T$2013,7,FALSE)&amp;"% Coinsurance","$"&amp;VLOOKUP(C449,Flex_Benefits!$N$13:$T$2013,6,FALSE)&amp;" Copayments")&amp;" for "&amp;IF(VLOOKUP(C449,Flex_Benefits!$N$13:$T$2013,2,FALSE)&lt;&gt;'Dropdown Selections'!$Q$3,VLOOKUP(C449,Flex_Benefits!$N$13:$T$2013,2,FALSE),"all Part D drugs on tier(s) "&amp;VLOOKUP(C449,Flex_Benefits!$N$13:$T$2013,3,FALSE))&amp;IF(VLOOKUP(C449,Flex_Benefits!$N$13:$T$2013,4,FALSE)='Dropdown Selections'!$E$2," with a $"&amp;VLOOKUP(C449,Flex_Benefits!$N$13:$T$2013,5,FALSE)&amp;" deductible",""))</f>
        <v/>
      </c>
      <c r="E449" s="188"/>
      <c r="F449" s="14" t="str" cm="1">
        <f t="array" ref="F449">_xlfn.IFS(E449="","",  VLOOKUP(E449,Flex_Target_Populations!$B$9:$H$2009,2,FALSE)='Dropdown Selections'!$F$10, 'Dropdown Selections'!$F$10, VLOOKUP(E449,Flex_Target_Populations!$B$9:$H$2009,2,FALSE)='Dropdown Selections'!$F$9,'Dropdown Selections'!$F$9, VLOOKUP(E449,Flex_Target_Populations!$B$9:$H$2009,2,FALSE)='Dropdown Selections'!$F$3,"Enrollees with: " &amp;VLOOKUP(E449,Flex_Target_Populations!$B$9:$H$2009,6,FALSE), VLOOKUP(E449,Flex_Target_Populations!$B$9:$H$2009,2,FALSE)='Dropdown Selections'!$F$2, "LIS Levels: " &amp; VLOOKUP(E449,Flex_Target_Populations!$B$9:$H$2009,3,FALSE), VLOOKUP(E449,Flex_Target_Populations!$B$9:$H$2009,2,FALSE)='Dropdown Selections'!$F$4, VLOOKUP(E449,Flex_Target_Populations!$B$9:$H$2009,4,FALSE) &amp; " beginning at " &amp; VLOOKUP(E449,Flex_Target_Populations!$B$9:$H$2009,5,FALSE), VLOOKUP(E449,Flex_Target_Populations!$B$9:$H$2009,2,FALSE)='Dropdown Selections'!$F$5, VLOOKUP(E449,Flex_Target_Populations!$B$9:$H$2009,4,FALSE) &amp; " beginning at "&amp; VLOOKUP(E449,Flex_Target_Populations!$B$9:$H$2009,5,FALSE) &amp; " and " &amp; VLOOKUP(E449,Flex_Target_Populations!$B$9:$H$2009,6,FALSE), VLOOKUP(E449,Flex_Target_Populations!$B$9:$H$2009,2,FALSE)='Dropdown Selections'!$F$6, "LIS Levels: " &amp; VLOOKUP(E449,Flex_Target_Populations!$B$9:$H$2009,3,FALSE) &amp; " and " &amp; VLOOKUP(E449,Flex_Target_Populations!$B$9:$H$2009,6,FALSE), VLOOKUP(E449,Flex_Target_Populations!$B$9:$H$2009,2,FALSE)='Dropdown Selections'!$F$7, "LIS Levels: " &amp; VLOOKUP(E449,Flex_Target_Populations!$B$9:$H$2009,3,FALSE) &amp; " and " &amp; VLOOKUP(E449,Flex_Target_Populations!$B$9:$H$2009,4,FALSE) &amp; " beginning at "&amp; VLOOKUP(E449,Flex_Target_Populations!$B$9:$H$2009,5,FALSE), VLOOKUP(E449,Flex_Target_Populations!$B$9:$H$2009,2,FALSE)='Dropdown Selections'!$F$8,  "LIS Levels: " &amp; VLOOKUP(E449,Flex_Target_Populations!$B$9:$H$2009,3,FALSE) &amp; " and " &amp; VLOOKUP(E449,Flex_Target_Populations!$B$9:$H$2009,4,FALSE) &amp; " beginning at "&amp; VLOOKUP(E449,Flex_Target_Populations!$B$9:$H$2009,5,FALSE) &amp; " and " &amp; VLOOKUP(E449,Flex_Target_Populations!$B$9:$H$2009,6,FALSE))</f>
        <v/>
      </c>
      <c r="G449" s="188"/>
      <c r="H449" s="188"/>
      <c r="I449" s="188"/>
      <c r="J449" s="188"/>
      <c r="K449" s="188"/>
      <c r="L449" s="188"/>
      <c r="M449" s="188"/>
      <c r="N449" s="188"/>
      <c r="O449" s="188"/>
      <c r="P449" s="188"/>
      <c r="Q449" s="189"/>
    </row>
    <row r="450" spans="2:17">
      <c r="B450" s="187"/>
      <c r="C450" s="188"/>
      <c r="D450" s="14" t="str" cm="1">
        <f t="array" ref="D450">_xlfn.IFS(C450="","",AND(LEFT(C450,3)&lt;&gt;"CRC", LEFT(C450,3)&lt;&gt;"DRC"),VLOOKUP(Flex_Summary!C450,Flex_Benefits!$B$13:$D$2013,3,FALSE),LEFT(C450,3)="CRC",VLOOKUP(Flex_Summary!C450,Flex_Benefits!$I$13:$K$2013,3,FALSE)&amp;" for "&amp;VLOOKUP(Flex_Summary!C450,Flex_Benefits!$I$13:$K$2013,2,FALSE),LEFT(C450,3)="DRC",IF(VLOOKUP(C450,Flex_Benefits!$N$13:$T$2013,6,FALSE)="",VLOOKUP(C450,Flex_Benefits!$N$13:$T$2013,7,FALSE)&amp;"% Coinsurance","$"&amp;VLOOKUP(C450,Flex_Benefits!$N$13:$T$2013,6,FALSE)&amp;" Copayments")&amp;" for "&amp;IF(VLOOKUP(C450,Flex_Benefits!$N$13:$T$2013,2,FALSE)&lt;&gt;'Dropdown Selections'!$Q$3,VLOOKUP(C450,Flex_Benefits!$N$13:$T$2013,2,FALSE),"all Part D drugs on tier(s) "&amp;VLOOKUP(C450,Flex_Benefits!$N$13:$T$2013,3,FALSE))&amp;IF(VLOOKUP(C450,Flex_Benefits!$N$13:$T$2013,4,FALSE)='Dropdown Selections'!$E$2," with a $"&amp;VLOOKUP(C450,Flex_Benefits!$N$13:$T$2013,5,FALSE)&amp;" deductible",""))</f>
        <v/>
      </c>
      <c r="E450" s="188"/>
      <c r="F450" s="14" t="str" cm="1">
        <f t="array" ref="F450">_xlfn.IFS(E450="","",  VLOOKUP(E450,Flex_Target_Populations!$B$9:$H$2009,2,FALSE)='Dropdown Selections'!$F$10, 'Dropdown Selections'!$F$10, VLOOKUP(E450,Flex_Target_Populations!$B$9:$H$2009,2,FALSE)='Dropdown Selections'!$F$9,'Dropdown Selections'!$F$9, VLOOKUP(E450,Flex_Target_Populations!$B$9:$H$2009,2,FALSE)='Dropdown Selections'!$F$3,"Enrollees with: " &amp;VLOOKUP(E450,Flex_Target_Populations!$B$9:$H$2009,6,FALSE), VLOOKUP(E450,Flex_Target_Populations!$B$9:$H$2009,2,FALSE)='Dropdown Selections'!$F$2, "LIS Levels: " &amp; VLOOKUP(E450,Flex_Target_Populations!$B$9:$H$2009,3,FALSE), VLOOKUP(E450,Flex_Target_Populations!$B$9:$H$2009,2,FALSE)='Dropdown Selections'!$F$4, VLOOKUP(E450,Flex_Target_Populations!$B$9:$H$2009,4,FALSE) &amp; " beginning at " &amp; VLOOKUP(E450,Flex_Target_Populations!$B$9:$H$2009,5,FALSE), VLOOKUP(E450,Flex_Target_Populations!$B$9:$H$2009,2,FALSE)='Dropdown Selections'!$F$5, VLOOKUP(E450,Flex_Target_Populations!$B$9:$H$2009,4,FALSE) &amp; " beginning at "&amp; VLOOKUP(E450,Flex_Target_Populations!$B$9:$H$2009,5,FALSE) &amp; " and " &amp; VLOOKUP(E450,Flex_Target_Populations!$B$9:$H$2009,6,FALSE), VLOOKUP(E450,Flex_Target_Populations!$B$9:$H$2009,2,FALSE)='Dropdown Selections'!$F$6, "LIS Levels: " &amp; VLOOKUP(E450,Flex_Target_Populations!$B$9:$H$2009,3,FALSE) &amp; " and " &amp; VLOOKUP(E450,Flex_Target_Populations!$B$9:$H$2009,6,FALSE), VLOOKUP(E450,Flex_Target_Populations!$B$9:$H$2009,2,FALSE)='Dropdown Selections'!$F$7, "LIS Levels: " &amp; VLOOKUP(E450,Flex_Target_Populations!$B$9:$H$2009,3,FALSE) &amp; " and " &amp; VLOOKUP(E450,Flex_Target_Populations!$B$9:$H$2009,4,FALSE) &amp; " beginning at "&amp; VLOOKUP(E450,Flex_Target_Populations!$B$9:$H$2009,5,FALSE), VLOOKUP(E450,Flex_Target_Populations!$B$9:$H$2009,2,FALSE)='Dropdown Selections'!$F$8,  "LIS Levels: " &amp; VLOOKUP(E450,Flex_Target_Populations!$B$9:$H$2009,3,FALSE) &amp; " and " &amp; VLOOKUP(E450,Flex_Target_Populations!$B$9:$H$2009,4,FALSE) &amp; " beginning at "&amp; VLOOKUP(E450,Flex_Target_Populations!$B$9:$H$2009,5,FALSE) &amp; " and " &amp; VLOOKUP(E450,Flex_Target_Populations!$B$9:$H$2009,6,FALSE))</f>
        <v/>
      </c>
      <c r="G450" s="188"/>
      <c r="H450" s="188"/>
      <c r="I450" s="188"/>
      <c r="J450" s="188"/>
      <c r="K450" s="188"/>
      <c r="L450" s="188"/>
      <c r="M450" s="188"/>
      <c r="N450" s="188"/>
      <c r="O450" s="188"/>
      <c r="P450" s="188"/>
      <c r="Q450" s="189"/>
    </row>
    <row r="451" spans="2:17">
      <c r="B451" s="187"/>
      <c r="C451" s="188"/>
      <c r="D451" s="14" t="str" cm="1">
        <f t="array" ref="D451">_xlfn.IFS(C451="","",AND(LEFT(C451,3)&lt;&gt;"CRC", LEFT(C451,3)&lt;&gt;"DRC"),VLOOKUP(Flex_Summary!C451,Flex_Benefits!$B$13:$D$2013,3,FALSE),LEFT(C451,3)="CRC",VLOOKUP(Flex_Summary!C451,Flex_Benefits!$I$13:$K$2013,3,FALSE)&amp;" for "&amp;VLOOKUP(Flex_Summary!C451,Flex_Benefits!$I$13:$K$2013,2,FALSE),LEFT(C451,3)="DRC",IF(VLOOKUP(C451,Flex_Benefits!$N$13:$T$2013,6,FALSE)="",VLOOKUP(C451,Flex_Benefits!$N$13:$T$2013,7,FALSE)&amp;"% Coinsurance","$"&amp;VLOOKUP(C451,Flex_Benefits!$N$13:$T$2013,6,FALSE)&amp;" Copayments")&amp;" for "&amp;IF(VLOOKUP(C451,Flex_Benefits!$N$13:$T$2013,2,FALSE)&lt;&gt;'Dropdown Selections'!$Q$3,VLOOKUP(C451,Flex_Benefits!$N$13:$T$2013,2,FALSE),"all Part D drugs on tier(s) "&amp;VLOOKUP(C451,Flex_Benefits!$N$13:$T$2013,3,FALSE))&amp;IF(VLOOKUP(C451,Flex_Benefits!$N$13:$T$2013,4,FALSE)='Dropdown Selections'!$E$2," with a $"&amp;VLOOKUP(C451,Flex_Benefits!$N$13:$T$2013,5,FALSE)&amp;" deductible",""))</f>
        <v/>
      </c>
      <c r="E451" s="188"/>
      <c r="F451" s="14" t="str" cm="1">
        <f t="array" ref="F451">_xlfn.IFS(E451="","",  VLOOKUP(E451,Flex_Target_Populations!$B$9:$H$2009,2,FALSE)='Dropdown Selections'!$F$10, 'Dropdown Selections'!$F$10, VLOOKUP(E451,Flex_Target_Populations!$B$9:$H$2009,2,FALSE)='Dropdown Selections'!$F$9,'Dropdown Selections'!$F$9, VLOOKUP(E451,Flex_Target_Populations!$B$9:$H$2009,2,FALSE)='Dropdown Selections'!$F$3,"Enrollees with: " &amp;VLOOKUP(E451,Flex_Target_Populations!$B$9:$H$2009,6,FALSE), VLOOKUP(E451,Flex_Target_Populations!$B$9:$H$2009,2,FALSE)='Dropdown Selections'!$F$2, "LIS Levels: " &amp; VLOOKUP(E451,Flex_Target_Populations!$B$9:$H$2009,3,FALSE), VLOOKUP(E451,Flex_Target_Populations!$B$9:$H$2009,2,FALSE)='Dropdown Selections'!$F$4, VLOOKUP(E451,Flex_Target_Populations!$B$9:$H$2009,4,FALSE) &amp; " beginning at " &amp; VLOOKUP(E451,Flex_Target_Populations!$B$9:$H$2009,5,FALSE), VLOOKUP(E451,Flex_Target_Populations!$B$9:$H$2009,2,FALSE)='Dropdown Selections'!$F$5, VLOOKUP(E451,Flex_Target_Populations!$B$9:$H$2009,4,FALSE) &amp; " beginning at "&amp; VLOOKUP(E451,Flex_Target_Populations!$B$9:$H$2009,5,FALSE) &amp; " and " &amp; VLOOKUP(E451,Flex_Target_Populations!$B$9:$H$2009,6,FALSE), VLOOKUP(E451,Flex_Target_Populations!$B$9:$H$2009,2,FALSE)='Dropdown Selections'!$F$6, "LIS Levels: " &amp; VLOOKUP(E451,Flex_Target_Populations!$B$9:$H$2009,3,FALSE) &amp; " and " &amp; VLOOKUP(E451,Flex_Target_Populations!$B$9:$H$2009,6,FALSE), VLOOKUP(E451,Flex_Target_Populations!$B$9:$H$2009,2,FALSE)='Dropdown Selections'!$F$7, "LIS Levels: " &amp; VLOOKUP(E451,Flex_Target_Populations!$B$9:$H$2009,3,FALSE) &amp; " and " &amp; VLOOKUP(E451,Flex_Target_Populations!$B$9:$H$2009,4,FALSE) &amp; " beginning at "&amp; VLOOKUP(E451,Flex_Target_Populations!$B$9:$H$2009,5,FALSE), VLOOKUP(E451,Flex_Target_Populations!$B$9:$H$2009,2,FALSE)='Dropdown Selections'!$F$8,  "LIS Levels: " &amp; VLOOKUP(E451,Flex_Target_Populations!$B$9:$H$2009,3,FALSE) &amp; " and " &amp; VLOOKUP(E451,Flex_Target_Populations!$B$9:$H$2009,4,FALSE) &amp; " beginning at "&amp; VLOOKUP(E451,Flex_Target_Populations!$B$9:$H$2009,5,FALSE) &amp; " and " &amp; VLOOKUP(E451,Flex_Target_Populations!$B$9:$H$2009,6,FALSE))</f>
        <v/>
      </c>
      <c r="G451" s="188"/>
      <c r="H451" s="188"/>
      <c r="I451" s="188"/>
      <c r="J451" s="188"/>
      <c r="K451" s="188"/>
      <c r="L451" s="188"/>
      <c r="M451" s="188"/>
      <c r="N451" s="188"/>
      <c r="O451" s="188"/>
      <c r="P451" s="188"/>
      <c r="Q451" s="189"/>
    </row>
    <row r="452" spans="2:17">
      <c r="B452" s="187"/>
      <c r="C452" s="188"/>
      <c r="D452" s="14" t="str" cm="1">
        <f t="array" ref="D452">_xlfn.IFS(C452="","",AND(LEFT(C452,3)&lt;&gt;"CRC", LEFT(C452,3)&lt;&gt;"DRC"),VLOOKUP(Flex_Summary!C452,Flex_Benefits!$B$13:$D$2013,3,FALSE),LEFT(C452,3)="CRC",VLOOKUP(Flex_Summary!C452,Flex_Benefits!$I$13:$K$2013,3,FALSE)&amp;" for "&amp;VLOOKUP(Flex_Summary!C452,Flex_Benefits!$I$13:$K$2013,2,FALSE),LEFT(C452,3)="DRC",IF(VLOOKUP(C452,Flex_Benefits!$N$13:$T$2013,6,FALSE)="",VLOOKUP(C452,Flex_Benefits!$N$13:$T$2013,7,FALSE)&amp;"% Coinsurance","$"&amp;VLOOKUP(C452,Flex_Benefits!$N$13:$T$2013,6,FALSE)&amp;" Copayments")&amp;" for "&amp;IF(VLOOKUP(C452,Flex_Benefits!$N$13:$T$2013,2,FALSE)&lt;&gt;'Dropdown Selections'!$Q$3,VLOOKUP(C452,Flex_Benefits!$N$13:$T$2013,2,FALSE),"all Part D drugs on tier(s) "&amp;VLOOKUP(C452,Flex_Benefits!$N$13:$T$2013,3,FALSE))&amp;IF(VLOOKUP(C452,Flex_Benefits!$N$13:$T$2013,4,FALSE)='Dropdown Selections'!$E$2," with a $"&amp;VLOOKUP(C452,Flex_Benefits!$N$13:$T$2013,5,FALSE)&amp;" deductible",""))</f>
        <v/>
      </c>
      <c r="E452" s="188"/>
      <c r="F452" s="14" t="str" cm="1">
        <f t="array" ref="F452">_xlfn.IFS(E452="","",  VLOOKUP(E452,Flex_Target_Populations!$B$9:$H$2009,2,FALSE)='Dropdown Selections'!$F$10, 'Dropdown Selections'!$F$10, VLOOKUP(E452,Flex_Target_Populations!$B$9:$H$2009,2,FALSE)='Dropdown Selections'!$F$9,'Dropdown Selections'!$F$9, VLOOKUP(E452,Flex_Target_Populations!$B$9:$H$2009,2,FALSE)='Dropdown Selections'!$F$3,"Enrollees with: " &amp;VLOOKUP(E452,Flex_Target_Populations!$B$9:$H$2009,6,FALSE), VLOOKUP(E452,Flex_Target_Populations!$B$9:$H$2009,2,FALSE)='Dropdown Selections'!$F$2, "LIS Levels: " &amp; VLOOKUP(E452,Flex_Target_Populations!$B$9:$H$2009,3,FALSE), VLOOKUP(E452,Flex_Target_Populations!$B$9:$H$2009,2,FALSE)='Dropdown Selections'!$F$4, VLOOKUP(E452,Flex_Target_Populations!$B$9:$H$2009,4,FALSE) &amp; " beginning at " &amp; VLOOKUP(E452,Flex_Target_Populations!$B$9:$H$2009,5,FALSE), VLOOKUP(E452,Flex_Target_Populations!$B$9:$H$2009,2,FALSE)='Dropdown Selections'!$F$5, VLOOKUP(E452,Flex_Target_Populations!$B$9:$H$2009,4,FALSE) &amp; " beginning at "&amp; VLOOKUP(E452,Flex_Target_Populations!$B$9:$H$2009,5,FALSE) &amp; " and " &amp; VLOOKUP(E452,Flex_Target_Populations!$B$9:$H$2009,6,FALSE), VLOOKUP(E452,Flex_Target_Populations!$B$9:$H$2009,2,FALSE)='Dropdown Selections'!$F$6, "LIS Levels: " &amp; VLOOKUP(E452,Flex_Target_Populations!$B$9:$H$2009,3,FALSE) &amp; " and " &amp; VLOOKUP(E452,Flex_Target_Populations!$B$9:$H$2009,6,FALSE), VLOOKUP(E452,Flex_Target_Populations!$B$9:$H$2009,2,FALSE)='Dropdown Selections'!$F$7, "LIS Levels: " &amp; VLOOKUP(E452,Flex_Target_Populations!$B$9:$H$2009,3,FALSE) &amp; " and " &amp; VLOOKUP(E452,Flex_Target_Populations!$B$9:$H$2009,4,FALSE) &amp; " beginning at "&amp; VLOOKUP(E452,Flex_Target_Populations!$B$9:$H$2009,5,FALSE), VLOOKUP(E452,Flex_Target_Populations!$B$9:$H$2009,2,FALSE)='Dropdown Selections'!$F$8,  "LIS Levels: " &amp; VLOOKUP(E452,Flex_Target_Populations!$B$9:$H$2009,3,FALSE) &amp; " and " &amp; VLOOKUP(E452,Flex_Target_Populations!$B$9:$H$2009,4,FALSE) &amp; " beginning at "&amp; VLOOKUP(E452,Flex_Target_Populations!$B$9:$H$2009,5,FALSE) &amp; " and " &amp; VLOOKUP(E452,Flex_Target_Populations!$B$9:$H$2009,6,FALSE))</f>
        <v/>
      </c>
      <c r="G452" s="188"/>
      <c r="H452" s="188"/>
      <c r="I452" s="188"/>
      <c r="J452" s="188"/>
      <c r="K452" s="188"/>
      <c r="L452" s="188"/>
      <c r="M452" s="188"/>
      <c r="N452" s="188"/>
      <c r="O452" s="188"/>
      <c r="P452" s="188"/>
      <c r="Q452" s="189"/>
    </row>
    <row r="453" spans="2:17">
      <c r="B453" s="187"/>
      <c r="C453" s="188"/>
      <c r="D453" s="14" t="str" cm="1">
        <f t="array" ref="D453">_xlfn.IFS(C453="","",AND(LEFT(C453,3)&lt;&gt;"CRC", LEFT(C453,3)&lt;&gt;"DRC"),VLOOKUP(Flex_Summary!C453,Flex_Benefits!$B$13:$D$2013,3,FALSE),LEFT(C453,3)="CRC",VLOOKUP(Flex_Summary!C453,Flex_Benefits!$I$13:$K$2013,3,FALSE)&amp;" for "&amp;VLOOKUP(Flex_Summary!C453,Flex_Benefits!$I$13:$K$2013,2,FALSE),LEFT(C453,3)="DRC",IF(VLOOKUP(C453,Flex_Benefits!$N$13:$T$2013,6,FALSE)="",VLOOKUP(C453,Flex_Benefits!$N$13:$T$2013,7,FALSE)&amp;"% Coinsurance","$"&amp;VLOOKUP(C453,Flex_Benefits!$N$13:$T$2013,6,FALSE)&amp;" Copayments")&amp;" for "&amp;IF(VLOOKUP(C453,Flex_Benefits!$N$13:$T$2013,2,FALSE)&lt;&gt;'Dropdown Selections'!$Q$3,VLOOKUP(C453,Flex_Benefits!$N$13:$T$2013,2,FALSE),"all Part D drugs on tier(s) "&amp;VLOOKUP(C453,Flex_Benefits!$N$13:$T$2013,3,FALSE))&amp;IF(VLOOKUP(C453,Flex_Benefits!$N$13:$T$2013,4,FALSE)='Dropdown Selections'!$E$2," with a $"&amp;VLOOKUP(C453,Flex_Benefits!$N$13:$T$2013,5,FALSE)&amp;" deductible",""))</f>
        <v/>
      </c>
      <c r="E453" s="188"/>
      <c r="F453" s="14" t="str" cm="1">
        <f t="array" ref="F453">_xlfn.IFS(E453="","",  VLOOKUP(E453,Flex_Target_Populations!$B$9:$H$2009,2,FALSE)='Dropdown Selections'!$F$10, 'Dropdown Selections'!$F$10, VLOOKUP(E453,Flex_Target_Populations!$B$9:$H$2009,2,FALSE)='Dropdown Selections'!$F$9,'Dropdown Selections'!$F$9, VLOOKUP(E453,Flex_Target_Populations!$B$9:$H$2009,2,FALSE)='Dropdown Selections'!$F$3,"Enrollees with: " &amp;VLOOKUP(E453,Flex_Target_Populations!$B$9:$H$2009,6,FALSE), VLOOKUP(E453,Flex_Target_Populations!$B$9:$H$2009,2,FALSE)='Dropdown Selections'!$F$2, "LIS Levels: " &amp; VLOOKUP(E453,Flex_Target_Populations!$B$9:$H$2009,3,FALSE), VLOOKUP(E453,Flex_Target_Populations!$B$9:$H$2009,2,FALSE)='Dropdown Selections'!$F$4, VLOOKUP(E453,Flex_Target_Populations!$B$9:$H$2009,4,FALSE) &amp; " beginning at " &amp; VLOOKUP(E453,Flex_Target_Populations!$B$9:$H$2009,5,FALSE), VLOOKUP(E453,Flex_Target_Populations!$B$9:$H$2009,2,FALSE)='Dropdown Selections'!$F$5, VLOOKUP(E453,Flex_Target_Populations!$B$9:$H$2009,4,FALSE) &amp; " beginning at "&amp; VLOOKUP(E453,Flex_Target_Populations!$B$9:$H$2009,5,FALSE) &amp; " and " &amp; VLOOKUP(E453,Flex_Target_Populations!$B$9:$H$2009,6,FALSE), VLOOKUP(E453,Flex_Target_Populations!$B$9:$H$2009,2,FALSE)='Dropdown Selections'!$F$6, "LIS Levels: " &amp; VLOOKUP(E453,Flex_Target_Populations!$B$9:$H$2009,3,FALSE) &amp; " and " &amp; VLOOKUP(E453,Flex_Target_Populations!$B$9:$H$2009,6,FALSE), VLOOKUP(E453,Flex_Target_Populations!$B$9:$H$2009,2,FALSE)='Dropdown Selections'!$F$7, "LIS Levels: " &amp; VLOOKUP(E453,Flex_Target_Populations!$B$9:$H$2009,3,FALSE) &amp; " and " &amp; VLOOKUP(E453,Flex_Target_Populations!$B$9:$H$2009,4,FALSE) &amp; " beginning at "&amp; VLOOKUP(E453,Flex_Target_Populations!$B$9:$H$2009,5,FALSE), VLOOKUP(E453,Flex_Target_Populations!$B$9:$H$2009,2,FALSE)='Dropdown Selections'!$F$8,  "LIS Levels: " &amp; VLOOKUP(E453,Flex_Target_Populations!$B$9:$H$2009,3,FALSE) &amp; " and " &amp; VLOOKUP(E453,Flex_Target_Populations!$B$9:$H$2009,4,FALSE) &amp; " beginning at "&amp; VLOOKUP(E453,Flex_Target_Populations!$B$9:$H$2009,5,FALSE) &amp; " and " &amp; VLOOKUP(E453,Flex_Target_Populations!$B$9:$H$2009,6,FALSE))</f>
        <v/>
      </c>
      <c r="G453" s="188"/>
      <c r="H453" s="188"/>
      <c r="I453" s="188"/>
      <c r="J453" s="188"/>
      <c r="K453" s="188"/>
      <c r="L453" s="188"/>
      <c r="M453" s="188"/>
      <c r="N453" s="188"/>
      <c r="O453" s="188"/>
      <c r="P453" s="188"/>
      <c r="Q453" s="189"/>
    </row>
    <row r="454" spans="2:17">
      <c r="B454" s="187"/>
      <c r="C454" s="188"/>
      <c r="D454" s="14" t="str" cm="1">
        <f t="array" ref="D454">_xlfn.IFS(C454="","",AND(LEFT(C454,3)&lt;&gt;"CRC", LEFT(C454,3)&lt;&gt;"DRC"),VLOOKUP(Flex_Summary!C454,Flex_Benefits!$B$13:$D$2013,3,FALSE),LEFT(C454,3)="CRC",VLOOKUP(Flex_Summary!C454,Flex_Benefits!$I$13:$K$2013,3,FALSE)&amp;" for "&amp;VLOOKUP(Flex_Summary!C454,Flex_Benefits!$I$13:$K$2013,2,FALSE),LEFT(C454,3)="DRC",IF(VLOOKUP(C454,Flex_Benefits!$N$13:$T$2013,6,FALSE)="",VLOOKUP(C454,Flex_Benefits!$N$13:$T$2013,7,FALSE)&amp;"% Coinsurance","$"&amp;VLOOKUP(C454,Flex_Benefits!$N$13:$T$2013,6,FALSE)&amp;" Copayments")&amp;" for "&amp;IF(VLOOKUP(C454,Flex_Benefits!$N$13:$T$2013,2,FALSE)&lt;&gt;'Dropdown Selections'!$Q$3,VLOOKUP(C454,Flex_Benefits!$N$13:$T$2013,2,FALSE),"all Part D drugs on tier(s) "&amp;VLOOKUP(C454,Flex_Benefits!$N$13:$T$2013,3,FALSE))&amp;IF(VLOOKUP(C454,Flex_Benefits!$N$13:$T$2013,4,FALSE)='Dropdown Selections'!$E$2," with a $"&amp;VLOOKUP(C454,Flex_Benefits!$N$13:$T$2013,5,FALSE)&amp;" deductible",""))</f>
        <v/>
      </c>
      <c r="E454" s="188"/>
      <c r="F454" s="14" t="str" cm="1">
        <f t="array" ref="F454">_xlfn.IFS(E454="","",  VLOOKUP(E454,Flex_Target_Populations!$B$9:$H$2009,2,FALSE)='Dropdown Selections'!$F$10, 'Dropdown Selections'!$F$10, VLOOKUP(E454,Flex_Target_Populations!$B$9:$H$2009,2,FALSE)='Dropdown Selections'!$F$9,'Dropdown Selections'!$F$9, VLOOKUP(E454,Flex_Target_Populations!$B$9:$H$2009,2,FALSE)='Dropdown Selections'!$F$3,"Enrollees with: " &amp;VLOOKUP(E454,Flex_Target_Populations!$B$9:$H$2009,6,FALSE), VLOOKUP(E454,Flex_Target_Populations!$B$9:$H$2009,2,FALSE)='Dropdown Selections'!$F$2, "LIS Levels: " &amp; VLOOKUP(E454,Flex_Target_Populations!$B$9:$H$2009,3,FALSE), VLOOKUP(E454,Flex_Target_Populations!$B$9:$H$2009,2,FALSE)='Dropdown Selections'!$F$4, VLOOKUP(E454,Flex_Target_Populations!$B$9:$H$2009,4,FALSE) &amp; " beginning at " &amp; VLOOKUP(E454,Flex_Target_Populations!$B$9:$H$2009,5,FALSE), VLOOKUP(E454,Flex_Target_Populations!$B$9:$H$2009,2,FALSE)='Dropdown Selections'!$F$5, VLOOKUP(E454,Flex_Target_Populations!$B$9:$H$2009,4,FALSE) &amp; " beginning at "&amp; VLOOKUP(E454,Flex_Target_Populations!$B$9:$H$2009,5,FALSE) &amp; " and " &amp; VLOOKUP(E454,Flex_Target_Populations!$B$9:$H$2009,6,FALSE), VLOOKUP(E454,Flex_Target_Populations!$B$9:$H$2009,2,FALSE)='Dropdown Selections'!$F$6, "LIS Levels: " &amp; VLOOKUP(E454,Flex_Target_Populations!$B$9:$H$2009,3,FALSE) &amp; " and " &amp; VLOOKUP(E454,Flex_Target_Populations!$B$9:$H$2009,6,FALSE), VLOOKUP(E454,Flex_Target_Populations!$B$9:$H$2009,2,FALSE)='Dropdown Selections'!$F$7, "LIS Levels: " &amp; VLOOKUP(E454,Flex_Target_Populations!$B$9:$H$2009,3,FALSE) &amp; " and " &amp; VLOOKUP(E454,Flex_Target_Populations!$B$9:$H$2009,4,FALSE) &amp; " beginning at "&amp; VLOOKUP(E454,Flex_Target_Populations!$B$9:$H$2009,5,FALSE), VLOOKUP(E454,Flex_Target_Populations!$B$9:$H$2009,2,FALSE)='Dropdown Selections'!$F$8,  "LIS Levels: " &amp; VLOOKUP(E454,Flex_Target_Populations!$B$9:$H$2009,3,FALSE) &amp; " and " &amp; VLOOKUP(E454,Flex_Target_Populations!$B$9:$H$2009,4,FALSE) &amp; " beginning at "&amp; VLOOKUP(E454,Flex_Target_Populations!$B$9:$H$2009,5,FALSE) &amp; " and " &amp; VLOOKUP(E454,Flex_Target_Populations!$B$9:$H$2009,6,FALSE))</f>
        <v/>
      </c>
      <c r="G454" s="188"/>
      <c r="H454" s="188"/>
      <c r="I454" s="188"/>
      <c r="J454" s="188"/>
      <c r="K454" s="188"/>
      <c r="L454" s="188"/>
      <c r="M454" s="188"/>
      <c r="N454" s="188"/>
      <c r="O454" s="188"/>
      <c r="P454" s="188"/>
      <c r="Q454" s="189"/>
    </row>
    <row r="455" spans="2:17">
      <c r="B455" s="187"/>
      <c r="C455" s="188"/>
      <c r="D455" s="14" t="str" cm="1">
        <f t="array" ref="D455">_xlfn.IFS(C455="","",AND(LEFT(C455,3)&lt;&gt;"CRC", LEFT(C455,3)&lt;&gt;"DRC"),VLOOKUP(Flex_Summary!C455,Flex_Benefits!$B$13:$D$2013,3,FALSE),LEFT(C455,3)="CRC",VLOOKUP(Flex_Summary!C455,Flex_Benefits!$I$13:$K$2013,3,FALSE)&amp;" for "&amp;VLOOKUP(Flex_Summary!C455,Flex_Benefits!$I$13:$K$2013,2,FALSE),LEFT(C455,3)="DRC",IF(VLOOKUP(C455,Flex_Benefits!$N$13:$T$2013,6,FALSE)="",VLOOKUP(C455,Flex_Benefits!$N$13:$T$2013,7,FALSE)&amp;"% Coinsurance","$"&amp;VLOOKUP(C455,Flex_Benefits!$N$13:$T$2013,6,FALSE)&amp;" Copayments")&amp;" for "&amp;IF(VLOOKUP(C455,Flex_Benefits!$N$13:$T$2013,2,FALSE)&lt;&gt;'Dropdown Selections'!$Q$3,VLOOKUP(C455,Flex_Benefits!$N$13:$T$2013,2,FALSE),"all Part D drugs on tier(s) "&amp;VLOOKUP(C455,Flex_Benefits!$N$13:$T$2013,3,FALSE))&amp;IF(VLOOKUP(C455,Flex_Benefits!$N$13:$T$2013,4,FALSE)='Dropdown Selections'!$E$2," with a $"&amp;VLOOKUP(C455,Flex_Benefits!$N$13:$T$2013,5,FALSE)&amp;" deductible",""))</f>
        <v/>
      </c>
      <c r="E455" s="188"/>
      <c r="F455" s="14" t="str" cm="1">
        <f t="array" ref="F455">_xlfn.IFS(E455="","",  VLOOKUP(E455,Flex_Target_Populations!$B$9:$H$2009,2,FALSE)='Dropdown Selections'!$F$10, 'Dropdown Selections'!$F$10, VLOOKUP(E455,Flex_Target_Populations!$B$9:$H$2009,2,FALSE)='Dropdown Selections'!$F$9,'Dropdown Selections'!$F$9, VLOOKUP(E455,Flex_Target_Populations!$B$9:$H$2009,2,FALSE)='Dropdown Selections'!$F$3,"Enrollees with: " &amp;VLOOKUP(E455,Flex_Target_Populations!$B$9:$H$2009,6,FALSE), VLOOKUP(E455,Flex_Target_Populations!$B$9:$H$2009,2,FALSE)='Dropdown Selections'!$F$2, "LIS Levels: " &amp; VLOOKUP(E455,Flex_Target_Populations!$B$9:$H$2009,3,FALSE), VLOOKUP(E455,Flex_Target_Populations!$B$9:$H$2009,2,FALSE)='Dropdown Selections'!$F$4, VLOOKUP(E455,Flex_Target_Populations!$B$9:$H$2009,4,FALSE) &amp; " beginning at " &amp; VLOOKUP(E455,Flex_Target_Populations!$B$9:$H$2009,5,FALSE), VLOOKUP(E455,Flex_Target_Populations!$B$9:$H$2009,2,FALSE)='Dropdown Selections'!$F$5, VLOOKUP(E455,Flex_Target_Populations!$B$9:$H$2009,4,FALSE) &amp; " beginning at "&amp; VLOOKUP(E455,Flex_Target_Populations!$B$9:$H$2009,5,FALSE) &amp; " and " &amp; VLOOKUP(E455,Flex_Target_Populations!$B$9:$H$2009,6,FALSE), VLOOKUP(E455,Flex_Target_Populations!$B$9:$H$2009,2,FALSE)='Dropdown Selections'!$F$6, "LIS Levels: " &amp; VLOOKUP(E455,Flex_Target_Populations!$B$9:$H$2009,3,FALSE) &amp; " and " &amp; VLOOKUP(E455,Flex_Target_Populations!$B$9:$H$2009,6,FALSE), VLOOKUP(E455,Flex_Target_Populations!$B$9:$H$2009,2,FALSE)='Dropdown Selections'!$F$7, "LIS Levels: " &amp; VLOOKUP(E455,Flex_Target_Populations!$B$9:$H$2009,3,FALSE) &amp; " and " &amp; VLOOKUP(E455,Flex_Target_Populations!$B$9:$H$2009,4,FALSE) &amp; " beginning at "&amp; VLOOKUP(E455,Flex_Target_Populations!$B$9:$H$2009,5,FALSE), VLOOKUP(E455,Flex_Target_Populations!$B$9:$H$2009,2,FALSE)='Dropdown Selections'!$F$8,  "LIS Levels: " &amp; VLOOKUP(E455,Flex_Target_Populations!$B$9:$H$2009,3,FALSE) &amp; " and " &amp; VLOOKUP(E455,Flex_Target_Populations!$B$9:$H$2009,4,FALSE) &amp; " beginning at "&amp; VLOOKUP(E455,Flex_Target_Populations!$B$9:$H$2009,5,FALSE) &amp; " and " &amp; VLOOKUP(E455,Flex_Target_Populations!$B$9:$H$2009,6,FALSE))</f>
        <v/>
      </c>
      <c r="G455" s="188"/>
      <c r="H455" s="188"/>
      <c r="I455" s="188"/>
      <c r="J455" s="188"/>
      <c r="K455" s="188"/>
      <c r="L455" s="188"/>
      <c r="M455" s="188"/>
      <c r="N455" s="188"/>
      <c r="O455" s="188"/>
      <c r="P455" s="188"/>
      <c r="Q455" s="189"/>
    </row>
    <row r="456" spans="2:17">
      <c r="B456" s="187"/>
      <c r="C456" s="188"/>
      <c r="D456" s="14" t="str" cm="1">
        <f t="array" ref="D456">_xlfn.IFS(C456="","",AND(LEFT(C456,3)&lt;&gt;"CRC", LEFT(C456,3)&lt;&gt;"DRC"),VLOOKUP(Flex_Summary!C456,Flex_Benefits!$B$13:$D$2013,3,FALSE),LEFT(C456,3)="CRC",VLOOKUP(Flex_Summary!C456,Flex_Benefits!$I$13:$K$2013,3,FALSE)&amp;" for "&amp;VLOOKUP(Flex_Summary!C456,Flex_Benefits!$I$13:$K$2013,2,FALSE),LEFT(C456,3)="DRC",IF(VLOOKUP(C456,Flex_Benefits!$N$13:$T$2013,6,FALSE)="",VLOOKUP(C456,Flex_Benefits!$N$13:$T$2013,7,FALSE)&amp;"% Coinsurance","$"&amp;VLOOKUP(C456,Flex_Benefits!$N$13:$T$2013,6,FALSE)&amp;" Copayments")&amp;" for "&amp;IF(VLOOKUP(C456,Flex_Benefits!$N$13:$T$2013,2,FALSE)&lt;&gt;'Dropdown Selections'!$Q$3,VLOOKUP(C456,Flex_Benefits!$N$13:$T$2013,2,FALSE),"all Part D drugs on tier(s) "&amp;VLOOKUP(C456,Flex_Benefits!$N$13:$T$2013,3,FALSE))&amp;IF(VLOOKUP(C456,Flex_Benefits!$N$13:$T$2013,4,FALSE)='Dropdown Selections'!$E$2," with a $"&amp;VLOOKUP(C456,Flex_Benefits!$N$13:$T$2013,5,FALSE)&amp;" deductible",""))</f>
        <v/>
      </c>
      <c r="E456" s="188"/>
      <c r="F456" s="14" t="str" cm="1">
        <f t="array" ref="F456">_xlfn.IFS(E456="","",  VLOOKUP(E456,Flex_Target_Populations!$B$9:$H$2009,2,FALSE)='Dropdown Selections'!$F$10, 'Dropdown Selections'!$F$10, VLOOKUP(E456,Flex_Target_Populations!$B$9:$H$2009,2,FALSE)='Dropdown Selections'!$F$9,'Dropdown Selections'!$F$9, VLOOKUP(E456,Flex_Target_Populations!$B$9:$H$2009,2,FALSE)='Dropdown Selections'!$F$3,"Enrollees with: " &amp;VLOOKUP(E456,Flex_Target_Populations!$B$9:$H$2009,6,FALSE), VLOOKUP(E456,Flex_Target_Populations!$B$9:$H$2009,2,FALSE)='Dropdown Selections'!$F$2, "LIS Levels: " &amp; VLOOKUP(E456,Flex_Target_Populations!$B$9:$H$2009,3,FALSE), VLOOKUP(E456,Flex_Target_Populations!$B$9:$H$2009,2,FALSE)='Dropdown Selections'!$F$4, VLOOKUP(E456,Flex_Target_Populations!$B$9:$H$2009,4,FALSE) &amp; " beginning at " &amp; VLOOKUP(E456,Flex_Target_Populations!$B$9:$H$2009,5,FALSE), VLOOKUP(E456,Flex_Target_Populations!$B$9:$H$2009,2,FALSE)='Dropdown Selections'!$F$5, VLOOKUP(E456,Flex_Target_Populations!$B$9:$H$2009,4,FALSE) &amp; " beginning at "&amp; VLOOKUP(E456,Flex_Target_Populations!$B$9:$H$2009,5,FALSE) &amp; " and " &amp; VLOOKUP(E456,Flex_Target_Populations!$B$9:$H$2009,6,FALSE), VLOOKUP(E456,Flex_Target_Populations!$B$9:$H$2009,2,FALSE)='Dropdown Selections'!$F$6, "LIS Levels: " &amp; VLOOKUP(E456,Flex_Target_Populations!$B$9:$H$2009,3,FALSE) &amp; " and " &amp; VLOOKUP(E456,Flex_Target_Populations!$B$9:$H$2009,6,FALSE), VLOOKUP(E456,Flex_Target_Populations!$B$9:$H$2009,2,FALSE)='Dropdown Selections'!$F$7, "LIS Levels: " &amp; VLOOKUP(E456,Flex_Target_Populations!$B$9:$H$2009,3,FALSE) &amp; " and " &amp; VLOOKUP(E456,Flex_Target_Populations!$B$9:$H$2009,4,FALSE) &amp; " beginning at "&amp; VLOOKUP(E456,Flex_Target_Populations!$B$9:$H$2009,5,FALSE), VLOOKUP(E456,Flex_Target_Populations!$B$9:$H$2009,2,FALSE)='Dropdown Selections'!$F$8,  "LIS Levels: " &amp; VLOOKUP(E456,Flex_Target_Populations!$B$9:$H$2009,3,FALSE) &amp; " and " &amp; VLOOKUP(E456,Flex_Target_Populations!$B$9:$H$2009,4,FALSE) &amp; " beginning at "&amp; VLOOKUP(E456,Flex_Target_Populations!$B$9:$H$2009,5,FALSE) &amp; " and " &amp; VLOOKUP(E456,Flex_Target_Populations!$B$9:$H$2009,6,FALSE))</f>
        <v/>
      </c>
      <c r="G456" s="188"/>
      <c r="H456" s="188"/>
      <c r="I456" s="188"/>
      <c r="J456" s="188"/>
      <c r="K456" s="188"/>
      <c r="L456" s="188"/>
      <c r="M456" s="188"/>
      <c r="N456" s="188"/>
      <c r="O456" s="188"/>
      <c r="P456" s="188"/>
      <c r="Q456" s="189"/>
    </row>
    <row r="457" spans="2:17">
      <c r="B457" s="187"/>
      <c r="C457" s="188"/>
      <c r="D457" s="14" t="str" cm="1">
        <f t="array" ref="D457">_xlfn.IFS(C457="","",AND(LEFT(C457,3)&lt;&gt;"CRC", LEFT(C457,3)&lt;&gt;"DRC"),VLOOKUP(Flex_Summary!C457,Flex_Benefits!$B$13:$D$2013,3,FALSE),LEFT(C457,3)="CRC",VLOOKUP(Flex_Summary!C457,Flex_Benefits!$I$13:$K$2013,3,FALSE)&amp;" for "&amp;VLOOKUP(Flex_Summary!C457,Flex_Benefits!$I$13:$K$2013,2,FALSE),LEFT(C457,3)="DRC",IF(VLOOKUP(C457,Flex_Benefits!$N$13:$T$2013,6,FALSE)="",VLOOKUP(C457,Flex_Benefits!$N$13:$T$2013,7,FALSE)&amp;"% Coinsurance","$"&amp;VLOOKUP(C457,Flex_Benefits!$N$13:$T$2013,6,FALSE)&amp;" Copayments")&amp;" for "&amp;IF(VLOOKUP(C457,Flex_Benefits!$N$13:$T$2013,2,FALSE)&lt;&gt;'Dropdown Selections'!$Q$3,VLOOKUP(C457,Flex_Benefits!$N$13:$T$2013,2,FALSE),"all Part D drugs on tier(s) "&amp;VLOOKUP(C457,Flex_Benefits!$N$13:$T$2013,3,FALSE))&amp;IF(VLOOKUP(C457,Flex_Benefits!$N$13:$T$2013,4,FALSE)='Dropdown Selections'!$E$2," with a $"&amp;VLOOKUP(C457,Flex_Benefits!$N$13:$T$2013,5,FALSE)&amp;" deductible",""))</f>
        <v/>
      </c>
      <c r="E457" s="188"/>
      <c r="F457" s="14" t="str" cm="1">
        <f t="array" ref="F457">_xlfn.IFS(E457="","",  VLOOKUP(E457,Flex_Target_Populations!$B$9:$H$2009,2,FALSE)='Dropdown Selections'!$F$10, 'Dropdown Selections'!$F$10, VLOOKUP(E457,Flex_Target_Populations!$B$9:$H$2009,2,FALSE)='Dropdown Selections'!$F$9,'Dropdown Selections'!$F$9, VLOOKUP(E457,Flex_Target_Populations!$B$9:$H$2009,2,FALSE)='Dropdown Selections'!$F$3,"Enrollees with: " &amp;VLOOKUP(E457,Flex_Target_Populations!$B$9:$H$2009,6,FALSE), VLOOKUP(E457,Flex_Target_Populations!$B$9:$H$2009,2,FALSE)='Dropdown Selections'!$F$2, "LIS Levels: " &amp; VLOOKUP(E457,Flex_Target_Populations!$B$9:$H$2009,3,FALSE), VLOOKUP(E457,Flex_Target_Populations!$B$9:$H$2009,2,FALSE)='Dropdown Selections'!$F$4, VLOOKUP(E457,Flex_Target_Populations!$B$9:$H$2009,4,FALSE) &amp; " beginning at " &amp; VLOOKUP(E457,Flex_Target_Populations!$B$9:$H$2009,5,FALSE), VLOOKUP(E457,Flex_Target_Populations!$B$9:$H$2009,2,FALSE)='Dropdown Selections'!$F$5, VLOOKUP(E457,Flex_Target_Populations!$B$9:$H$2009,4,FALSE) &amp; " beginning at "&amp; VLOOKUP(E457,Flex_Target_Populations!$B$9:$H$2009,5,FALSE) &amp; " and " &amp; VLOOKUP(E457,Flex_Target_Populations!$B$9:$H$2009,6,FALSE), VLOOKUP(E457,Flex_Target_Populations!$B$9:$H$2009,2,FALSE)='Dropdown Selections'!$F$6, "LIS Levels: " &amp; VLOOKUP(E457,Flex_Target_Populations!$B$9:$H$2009,3,FALSE) &amp; " and " &amp; VLOOKUP(E457,Flex_Target_Populations!$B$9:$H$2009,6,FALSE), VLOOKUP(E457,Flex_Target_Populations!$B$9:$H$2009,2,FALSE)='Dropdown Selections'!$F$7, "LIS Levels: " &amp; VLOOKUP(E457,Flex_Target_Populations!$B$9:$H$2009,3,FALSE) &amp; " and " &amp; VLOOKUP(E457,Flex_Target_Populations!$B$9:$H$2009,4,FALSE) &amp; " beginning at "&amp; VLOOKUP(E457,Flex_Target_Populations!$B$9:$H$2009,5,FALSE), VLOOKUP(E457,Flex_Target_Populations!$B$9:$H$2009,2,FALSE)='Dropdown Selections'!$F$8,  "LIS Levels: " &amp; VLOOKUP(E457,Flex_Target_Populations!$B$9:$H$2009,3,FALSE) &amp; " and " &amp; VLOOKUP(E457,Flex_Target_Populations!$B$9:$H$2009,4,FALSE) &amp; " beginning at "&amp; VLOOKUP(E457,Flex_Target_Populations!$B$9:$H$2009,5,FALSE) &amp; " and " &amp; VLOOKUP(E457,Flex_Target_Populations!$B$9:$H$2009,6,FALSE))</f>
        <v/>
      </c>
      <c r="G457" s="188"/>
      <c r="H457" s="188"/>
      <c r="I457" s="188"/>
      <c r="J457" s="188"/>
      <c r="K457" s="188"/>
      <c r="L457" s="188"/>
      <c r="M457" s="188"/>
      <c r="N457" s="188"/>
      <c r="O457" s="188"/>
      <c r="P457" s="188"/>
      <c r="Q457" s="189"/>
    </row>
    <row r="458" spans="2:17">
      <c r="B458" s="187"/>
      <c r="C458" s="188"/>
      <c r="D458" s="14" t="str" cm="1">
        <f t="array" ref="D458">_xlfn.IFS(C458="","",AND(LEFT(C458,3)&lt;&gt;"CRC", LEFT(C458,3)&lt;&gt;"DRC"),VLOOKUP(Flex_Summary!C458,Flex_Benefits!$B$13:$D$2013,3,FALSE),LEFT(C458,3)="CRC",VLOOKUP(Flex_Summary!C458,Flex_Benefits!$I$13:$K$2013,3,FALSE)&amp;" for "&amp;VLOOKUP(Flex_Summary!C458,Flex_Benefits!$I$13:$K$2013,2,FALSE),LEFT(C458,3)="DRC",IF(VLOOKUP(C458,Flex_Benefits!$N$13:$T$2013,6,FALSE)="",VLOOKUP(C458,Flex_Benefits!$N$13:$T$2013,7,FALSE)&amp;"% Coinsurance","$"&amp;VLOOKUP(C458,Flex_Benefits!$N$13:$T$2013,6,FALSE)&amp;" Copayments")&amp;" for "&amp;IF(VLOOKUP(C458,Flex_Benefits!$N$13:$T$2013,2,FALSE)&lt;&gt;'Dropdown Selections'!$Q$3,VLOOKUP(C458,Flex_Benefits!$N$13:$T$2013,2,FALSE),"all Part D drugs on tier(s) "&amp;VLOOKUP(C458,Flex_Benefits!$N$13:$T$2013,3,FALSE))&amp;IF(VLOOKUP(C458,Flex_Benefits!$N$13:$T$2013,4,FALSE)='Dropdown Selections'!$E$2," with a $"&amp;VLOOKUP(C458,Flex_Benefits!$N$13:$T$2013,5,FALSE)&amp;" deductible",""))</f>
        <v/>
      </c>
      <c r="E458" s="188"/>
      <c r="F458" s="14" t="str" cm="1">
        <f t="array" ref="F458">_xlfn.IFS(E458="","",  VLOOKUP(E458,Flex_Target_Populations!$B$9:$H$2009,2,FALSE)='Dropdown Selections'!$F$10, 'Dropdown Selections'!$F$10, VLOOKUP(E458,Flex_Target_Populations!$B$9:$H$2009,2,FALSE)='Dropdown Selections'!$F$9,'Dropdown Selections'!$F$9, VLOOKUP(E458,Flex_Target_Populations!$B$9:$H$2009,2,FALSE)='Dropdown Selections'!$F$3,"Enrollees with: " &amp;VLOOKUP(E458,Flex_Target_Populations!$B$9:$H$2009,6,FALSE), VLOOKUP(E458,Flex_Target_Populations!$B$9:$H$2009,2,FALSE)='Dropdown Selections'!$F$2, "LIS Levels: " &amp; VLOOKUP(E458,Flex_Target_Populations!$B$9:$H$2009,3,FALSE), VLOOKUP(E458,Flex_Target_Populations!$B$9:$H$2009,2,FALSE)='Dropdown Selections'!$F$4, VLOOKUP(E458,Flex_Target_Populations!$B$9:$H$2009,4,FALSE) &amp; " beginning at " &amp; VLOOKUP(E458,Flex_Target_Populations!$B$9:$H$2009,5,FALSE), VLOOKUP(E458,Flex_Target_Populations!$B$9:$H$2009,2,FALSE)='Dropdown Selections'!$F$5, VLOOKUP(E458,Flex_Target_Populations!$B$9:$H$2009,4,FALSE) &amp; " beginning at "&amp; VLOOKUP(E458,Flex_Target_Populations!$B$9:$H$2009,5,FALSE) &amp; " and " &amp; VLOOKUP(E458,Flex_Target_Populations!$B$9:$H$2009,6,FALSE), VLOOKUP(E458,Flex_Target_Populations!$B$9:$H$2009,2,FALSE)='Dropdown Selections'!$F$6, "LIS Levels: " &amp; VLOOKUP(E458,Flex_Target_Populations!$B$9:$H$2009,3,FALSE) &amp; " and " &amp; VLOOKUP(E458,Flex_Target_Populations!$B$9:$H$2009,6,FALSE), VLOOKUP(E458,Flex_Target_Populations!$B$9:$H$2009,2,FALSE)='Dropdown Selections'!$F$7, "LIS Levels: " &amp; VLOOKUP(E458,Flex_Target_Populations!$B$9:$H$2009,3,FALSE) &amp; " and " &amp; VLOOKUP(E458,Flex_Target_Populations!$B$9:$H$2009,4,FALSE) &amp; " beginning at "&amp; VLOOKUP(E458,Flex_Target_Populations!$B$9:$H$2009,5,FALSE), VLOOKUP(E458,Flex_Target_Populations!$B$9:$H$2009,2,FALSE)='Dropdown Selections'!$F$8,  "LIS Levels: " &amp; VLOOKUP(E458,Flex_Target_Populations!$B$9:$H$2009,3,FALSE) &amp; " and " &amp; VLOOKUP(E458,Flex_Target_Populations!$B$9:$H$2009,4,FALSE) &amp; " beginning at "&amp; VLOOKUP(E458,Flex_Target_Populations!$B$9:$H$2009,5,FALSE) &amp; " and " &amp; VLOOKUP(E458,Flex_Target_Populations!$B$9:$H$2009,6,FALSE))</f>
        <v/>
      </c>
      <c r="G458" s="188"/>
      <c r="H458" s="188"/>
      <c r="I458" s="188"/>
      <c r="J458" s="188"/>
      <c r="K458" s="188"/>
      <c r="L458" s="188"/>
      <c r="M458" s="188"/>
      <c r="N458" s="188"/>
      <c r="O458" s="188"/>
      <c r="P458" s="188"/>
      <c r="Q458" s="189"/>
    </row>
    <row r="459" spans="2:17">
      <c r="B459" s="187"/>
      <c r="C459" s="188"/>
      <c r="D459" s="14" t="str" cm="1">
        <f t="array" ref="D459">_xlfn.IFS(C459="","",AND(LEFT(C459,3)&lt;&gt;"CRC", LEFT(C459,3)&lt;&gt;"DRC"),VLOOKUP(Flex_Summary!C459,Flex_Benefits!$B$13:$D$2013,3,FALSE),LEFT(C459,3)="CRC",VLOOKUP(Flex_Summary!C459,Flex_Benefits!$I$13:$K$2013,3,FALSE)&amp;" for "&amp;VLOOKUP(Flex_Summary!C459,Flex_Benefits!$I$13:$K$2013,2,FALSE),LEFT(C459,3)="DRC",IF(VLOOKUP(C459,Flex_Benefits!$N$13:$T$2013,6,FALSE)="",VLOOKUP(C459,Flex_Benefits!$N$13:$T$2013,7,FALSE)&amp;"% Coinsurance","$"&amp;VLOOKUP(C459,Flex_Benefits!$N$13:$T$2013,6,FALSE)&amp;" Copayments")&amp;" for "&amp;IF(VLOOKUP(C459,Flex_Benefits!$N$13:$T$2013,2,FALSE)&lt;&gt;'Dropdown Selections'!$Q$3,VLOOKUP(C459,Flex_Benefits!$N$13:$T$2013,2,FALSE),"all Part D drugs on tier(s) "&amp;VLOOKUP(C459,Flex_Benefits!$N$13:$T$2013,3,FALSE))&amp;IF(VLOOKUP(C459,Flex_Benefits!$N$13:$T$2013,4,FALSE)='Dropdown Selections'!$E$2," with a $"&amp;VLOOKUP(C459,Flex_Benefits!$N$13:$T$2013,5,FALSE)&amp;" deductible",""))</f>
        <v/>
      </c>
      <c r="E459" s="188"/>
      <c r="F459" s="14" t="str" cm="1">
        <f t="array" ref="F459">_xlfn.IFS(E459="","",  VLOOKUP(E459,Flex_Target_Populations!$B$9:$H$2009,2,FALSE)='Dropdown Selections'!$F$10, 'Dropdown Selections'!$F$10, VLOOKUP(E459,Flex_Target_Populations!$B$9:$H$2009,2,FALSE)='Dropdown Selections'!$F$9,'Dropdown Selections'!$F$9, VLOOKUP(E459,Flex_Target_Populations!$B$9:$H$2009,2,FALSE)='Dropdown Selections'!$F$3,"Enrollees with: " &amp;VLOOKUP(E459,Flex_Target_Populations!$B$9:$H$2009,6,FALSE), VLOOKUP(E459,Flex_Target_Populations!$B$9:$H$2009,2,FALSE)='Dropdown Selections'!$F$2, "LIS Levels: " &amp; VLOOKUP(E459,Flex_Target_Populations!$B$9:$H$2009,3,FALSE), VLOOKUP(E459,Flex_Target_Populations!$B$9:$H$2009,2,FALSE)='Dropdown Selections'!$F$4, VLOOKUP(E459,Flex_Target_Populations!$B$9:$H$2009,4,FALSE) &amp; " beginning at " &amp; VLOOKUP(E459,Flex_Target_Populations!$B$9:$H$2009,5,FALSE), VLOOKUP(E459,Flex_Target_Populations!$B$9:$H$2009,2,FALSE)='Dropdown Selections'!$F$5, VLOOKUP(E459,Flex_Target_Populations!$B$9:$H$2009,4,FALSE) &amp; " beginning at "&amp; VLOOKUP(E459,Flex_Target_Populations!$B$9:$H$2009,5,FALSE) &amp; " and " &amp; VLOOKUP(E459,Flex_Target_Populations!$B$9:$H$2009,6,FALSE), VLOOKUP(E459,Flex_Target_Populations!$B$9:$H$2009,2,FALSE)='Dropdown Selections'!$F$6, "LIS Levels: " &amp; VLOOKUP(E459,Flex_Target_Populations!$B$9:$H$2009,3,FALSE) &amp; " and " &amp; VLOOKUP(E459,Flex_Target_Populations!$B$9:$H$2009,6,FALSE), VLOOKUP(E459,Flex_Target_Populations!$B$9:$H$2009,2,FALSE)='Dropdown Selections'!$F$7, "LIS Levels: " &amp; VLOOKUP(E459,Flex_Target_Populations!$B$9:$H$2009,3,FALSE) &amp; " and " &amp; VLOOKUP(E459,Flex_Target_Populations!$B$9:$H$2009,4,FALSE) &amp; " beginning at "&amp; VLOOKUP(E459,Flex_Target_Populations!$B$9:$H$2009,5,FALSE), VLOOKUP(E459,Flex_Target_Populations!$B$9:$H$2009,2,FALSE)='Dropdown Selections'!$F$8,  "LIS Levels: " &amp; VLOOKUP(E459,Flex_Target_Populations!$B$9:$H$2009,3,FALSE) &amp; " and " &amp; VLOOKUP(E459,Flex_Target_Populations!$B$9:$H$2009,4,FALSE) &amp; " beginning at "&amp; VLOOKUP(E459,Flex_Target_Populations!$B$9:$H$2009,5,FALSE) &amp; " and " &amp; VLOOKUP(E459,Flex_Target_Populations!$B$9:$H$2009,6,FALSE))</f>
        <v/>
      </c>
      <c r="G459" s="188"/>
      <c r="H459" s="188"/>
      <c r="I459" s="188"/>
      <c r="J459" s="188"/>
      <c r="K459" s="188"/>
      <c r="L459" s="188"/>
      <c r="M459" s="188"/>
      <c r="N459" s="188"/>
      <c r="O459" s="188"/>
      <c r="P459" s="188"/>
      <c r="Q459" s="189"/>
    </row>
    <row r="460" spans="2:17">
      <c r="B460" s="187"/>
      <c r="C460" s="188"/>
      <c r="D460" s="14" t="str" cm="1">
        <f t="array" ref="D460">_xlfn.IFS(C460="","",AND(LEFT(C460,3)&lt;&gt;"CRC", LEFT(C460,3)&lt;&gt;"DRC"),VLOOKUP(Flex_Summary!C460,Flex_Benefits!$B$13:$D$2013,3,FALSE),LEFT(C460,3)="CRC",VLOOKUP(Flex_Summary!C460,Flex_Benefits!$I$13:$K$2013,3,FALSE)&amp;" for "&amp;VLOOKUP(Flex_Summary!C460,Flex_Benefits!$I$13:$K$2013,2,FALSE),LEFT(C460,3)="DRC",IF(VLOOKUP(C460,Flex_Benefits!$N$13:$T$2013,6,FALSE)="",VLOOKUP(C460,Flex_Benefits!$N$13:$T$2013,7,FALSE)&amp;"% Coinsurance","$"&amp;VLOOKUP(C460,Flex_Benefits!$N$13:$T$2013,6,FALSE)&amp;" Copayments")&amp;" for "&amp;IF(VLOOKUP(C460,Flex_Benefits!$N$13:$T$2013,2,FALSE)&lt;&gt;'Dropdown Selections'!$Q$3,VLOOKUP(C460,Flex_Benefits!$N$13:$T$2013,2,FALSE),"all Part D drugs on tier(s) "&amp;VLOOKUP(C460,Flex_Benefits!$N$13:$T$2013,3,FALSE))&amp;IF(VLOOKUP(C460,Flex_Benefits!$N$13:$T$2013,4,FALSE)='Dropdown Selections'!$E$2," with a $"&amp;VLOOKUP(C460,Flex_Benefits!$N$13:$T$2013,5,FALSE)&amp;" deductible",""))</f>
        <v/>
      </c>
      <c r="E460" s="188"/>
      <c r="F460" s="14" t="str" cm="1">
        <f t="array" ref="F460">_xlfn.IFS(E460="","",  VLOOKUP(E460,Flex_Target_Populations!$B$9:$H$2009,2,FALSE)='Dropdown Selections'!$F$10, 'Dropdown Selections'!$F$10, VLOOKUP(E460,Flex_Target_Populations!$B$9:$H$2009,2,FALSE)='Dropdown Selections'!$F$9,'Dropdown Selections'!$F$9, VLOOKUP(E460,Flex_Target_Populations!$B$9:$H$2009,2,FALSE)='Dropdown Selections'!$F$3,"Enrollees with: " &amp;VLOOKUP(E460,Flex_Target_Populations!$B$9:$H$2009,6,FALSE), VLOOKUP(E460,Flex_Target_Populations!$B$9:$H$2009,2,FALSE)='Dropdown Selections'!$F$2, "LIS Levels: " &amp; VLOOKUP(E460,Flex_Target_Populations!$B$9:$H$2009,3,FALSE), VLOOKUP(E460,Flex_Target_Populations!$B$9:$H$2009,2,FALSE)='Dropdown Selections'!$F$4, VLOOKUP(E460,Flex_Target_Populations!$B$9:$H$2009,4,FALSE) &amp; " beginning at " &amp; VLOOKUP(E460,Flex_Target_Populations!$B$9:$H$2009,5,FALSE), VLOOKUP(E460,Flex_Target_Populations!$B$9:$H$2009,2,FALSE)='Dropdown Selections'!$F$5, VLOOKUP(E460,Flex_Target_Populations!$B$9:$H$2009,4,FALSE) &amp; " beginning at "&amp; VLOOKUP(E460,Flex_Target_Populations!$B$9:$H$2009,5,FALSE) &amp; " and " &amp; VLOOKUP(E460,Flex_Target_Populations!$B$9:$H$2009,6,FALSE), VLOOKUP(E460,Flex_Target_Populations!$B$9:$H$2009,2,FALSE)='Dropdown Selections'!$F$6, "LIS Levels: " &amp; VLOOKUP(E460,Flex_Target_Populations!$B$9:$H$2009,3,FALSE) &amp; " and " &amp; VLOOKUP(E460,Flex_Target_Populations!$B$9:$H$2009,6,FALSE), VLOOKUP(E460,Flex_Target_Populations!$B$9:$H$2009,2,FALSE)='Dropdown Selections'!$F$7, "LIS Levels: " &amp; VLOOKUP(E460,Flex_Target_Populations!$B$9:$H$2009,3,FALSE) &amp; " and " &amp; VLOOKUP(E460,Flex_Target_Populations!$B$9:$H$2009,4,FALSE) &amp; " beginning at "&amp; VLOOKUP(E460,Flex_Target_Populations!$B$9:$H$2009,5,FALSE), VLOOKUP(E460,Flex_Target_Populations!$B$9:$H$2009,2,FALSE)='Dropdown Selections'!$F$8,  "LIS Levels: " &amp; VLOOKUP(E460,Flex_Target_Populations!$B$9:$H$2009,3,FALSE) &amp; " and " &amp; VLOOKUP(E460,Flex_Target_Populations!$B$9:$H$2009,4,FALSE) &amp; " beginning at "&amp; VLOOKUP(E460,Flex_Target_Populations!$B$9:$H$2009,5,FALSE) &amp; " and " &amp; VLOOKUP(E460,Flex_Target_Populations!$B$9:$H$2009,6,FALSE))</f>
        <v/>
      </c>
      <c r="G460" s="188"/>
      <c r="H460" s="188"/>
      <c r="I460" s="188"/>
      <c r="J460" s="188"/>
      <c r="K460" s="188"/>
      <c r="L460" s="188"/>
      <c r="M460" s="188"/>
      <c r="N460" s="188"/>
      <c r="O460" s="188"/>
      <c r="P460" s="188"/>
      <c r="Q460" s="189"/>
    </row>
    <row r="461" spans="2:17">
      <c r="B461" s="187"/>
      <c r="C461" s="188"/>
      <c r="D461" s="14" t="str" cm="1">
        <f t="array" ref="D461">_xlfn.IFS(C461="","",AND(LEFT(C461,3)&lt;&gt;"CRC", LEFT(C461,3)&lt;&gt;"DRC"),VLOOKUP(Flex_Summary!C461,Flex_Benefits!$B$13:$D$2013,3,FALSE),LEFT(C461,3)="CRC",VLOOKUP(Flex_Summary!C461,Flex_Benefits!$I$13:$K$2013,3,FALSE)&amp;" for "&amp;VLOOKUP(Flex_Summary!C461,Flex_Benefits!$I$13:$K$2013,2,FALSE),LEFT(C461,3)="DRC",IF(VLOOKUP(C461,Flex_Benefits!$N$13:$T$2013,6,FALSE)="",VLOOKUP(C461,Flex_Benefits!$N$13:$T$2013,7,FALSE)&amp;"% Coinsurance","$"&amp;VLOOKUP(C461,Flex_Benefits!$N$13:$T$2013,6,FALSE)&amp;" Copayments")&amp;" for "&amp;IF(VLOOKUP(C461,Flex_Benefits!$N$13:$T$2013,2,FALSE)&lt;&gt;'Dropdown Selections'!$Q$3,VLOOKUP(C461,Flex_Benefits!$N$13:$T$2013,2,FALSE),"all Part D drugs on tier(s) "&amp;VLOOKUP(C461,Flex_Benefits!$N$13:$T$2013,3,FALSE))&amp;IF(VLOOKUP(C461,Flex_Benefits!$N$13:$T$2013,4,FALSE)='Dropdown Selections'!$E$2," with a $"&amp;VLOOKUP(C461,Flex_Benefits!$N$13:$T$2013,5,FALSE)&amp;" deductible",""))</f>
        <v/>
      </c>
      <c r="E461" s="188"/>
      <c r="F461" s="14" t="str" cm="1">
        <f t="array" ref="F461">_xlfn.IFS(E461="","",  VLOOKUP(E461,Flex_Target_Populations!$B$9:$H$2009,2,FALSE)='Dropdown Selections'!$F$10, 'Dropdown Selections'!$F$10, VLOOKUP(E461,Flex_Target_Populations!$B$9:$H$2009,2,FALSE)='Dropdown Selections'!$F$9,'Dropdown Selections'!$F$9, VLOOKUP(E461,Flex_Target_Populations!$B$9:$H$2009,2,FALSE)='Dropdown Selections'!$F$3,"Enrollees with: " &amp;VLOOKUP(E461,Flex_Target_Populations!$B$9:$H$2009,6,FALSE), VLOOKUP(E461,Flex_Target_Populations!$B$9:$H$2009,2,FALSE)='Dropdown Selections'!$F$2, "LIS Levels: " &amp; VLOOKUP(E461,Flex_Target_Populations!$B$9:$H$2009,3,FALSE), VLOOKUP(E461,Flex_Target_Populations!$B$9:$H$2009,2,FALSE)='Dropdown Selections'!$F$4, VLOOKUP(E461,Flex_Target_Populations!$B$9:$H$2009,4,FALSE) &amp; " beginning at " &amp; VLOOKUP(E461,Flex_Target_Populations!$B$9:$H$2009,5,FALSE), VLOOKUP(E461,Flex_Target_Populations!$B$9:$H$2009,2,FALSE)='Dropdown Selections'!$F$5, VLOOKUP(E461,Flex_Target_Populations!$B$9:$H$2009,4,FALSE) &amp; " beginning at "&amp; VLOOKUP(E461,Flex_Target_Populations!$B$9:$H$2009,5,FALSE) &amp; " and " &amp; VLOOKUP(E461,Flex_Target_Populations!$B$9:$H$2009,6,FALSE), VLOOKUP(E461,Flex_Target_Populations!$B$9:$H$2009,2,FALSE)='Dropdown Selections'!$F$6, "LIS Levels: " &amp; VLOOKUP(E461,Flex_Target_Populations!$B$9:$H$2009,3,FALSE) &amp; " and " &amp; VLOOKUP(E461,Flex_Target_Populations!$B$9:$H$2009,6,FALSE), VLOOKUP(E461,Flex_Target_Populations!$B$9:$H$2009,2,FALSE)='Dropdown Selections'!$F$7, "LIS Levels: " &amp; VLOOKUP(E461,Flex_Target_Populations!$B$9:$H$2009,3,FALSE) &amp; " and " &amp; VLOOKUP(E461,Flex_Target_Populations!$B$9:$H$2009,4,FALSE) &amp; " beginning at "&amp; VLOOKUP(E461,Flex_Target_Populations!$B$9:$H$2009,5,FALSE), VLOOKUP(E461,Flex_Target_Populations!$B$9:$H$2009,2,FALSE)='Dropdown Selections'!$F$8,  "LIS Levels: " &amp; VLOOKUP(E461,Flex_Target_Populations!$B$9:$H$2009,3,FALSE) &amp; " and " &amp; VLOOKUP(E461,Flex_Target_Populations!$B$9:$H$2009,4,FALSE) &amp; " beginning at "&amp; VLOOKUP(E461,Flex_Target_Populations!$B$9:$H$2009,5,FALSE) &amp; " and " &amp; VLOOKUP(E461,Flex_Target_Populations!$B$9:$H$2009,6,FALSE))</f>
        <v/>
      </c>
      <c r="G461" s="188"/>
      <c r="H461" s="188"/>
      <c r="I461" s="188"/>
      <c r="J461" s="188"/>
      <c r="K461" s="188"/>
      <c r="L461" s="188"/>
      <c r="M461" s="188"/>
      <c r="N461" s="188"/>
      <c r="O461" s="188"/>
      <c r="P461" s="188"/>
      <c r="Q461" s="189"/>
    </row>
    <row r="462" spans="2:17">
      <c r="B462" s="187"/>
      <c r="C462" s="188"/>
      <c r="D462" s="14" t="str" cm="1">
        <f t="array" ref="D462">_xlfn.IFS(C462="","",AND(LEFT(C462,3)&lt;&gt;"CRC", LEFT(C462,3)&lt;&gt;"DRC"),VLOOKUP(Flex_Summary!C462,Flex_Benefits!$B$13:$D$2013,3,FALSE),LEFT(C462,3)="CRC",VLOOKUP(Flex_Summary!C462,Flex_Benefits!$I$13:$K$2013,3,FALSE)&amp;" for "&amp;VLOOKUP(Flex_Summary!C462,Flex_Benefits!$I$13:$K$2013,2,FALSE),LEFT(C462,3)="DRC",IF(VLOOKUP(C462,Flex_Benefits!$N$13:$T$2013,6,FALSE)="",VLOOKUP(C462,Flex_Benefits!$N$13:$T$2013,7,FALSE)&amp;"% Coinsurance","$"&amp;VLOOKUP(C462,Flex_Benefits!$N$13:$T$2013,6,FALSE)&amp;" Copayments")&amp;" for "&amp;IF(VLOOKUP(C462,Flex_Benefits!$N$13:$T$2013,2,FALSE)&lt;&gt;'Dropdown Selections'!$Q$3,VLOOKUP(C462,Flex_Benefits!$N$13:$T$2013,2,FALSE),"all Part D drugs on tier(s) "&amp;VLOOKUP(C462,Flex_Benefits!$N$13:$T$2013,3,FALSE))&amp;IF(VLOOKUP(C462,Flex_Benefits!$N$13:$T$2013,4,FALSE)='Dropdown Selections'!$E$2," with a $"&amp;VLOOKUP(C462,Flex_Benefits!$N$13:$T$2013,5,FALSE)&amp;" deductible",""))</f>
        <v/>
      </c>
      <c r="E462" s="188"/>
      <c r="F462" s="14" t="str" cm="1">
        <f t="array" ref="F462">_xlfn.IFS(E462="","",  VLOOKUP(E462,Flex_Target_Populations!$B$9:$H$2009,2,FALSE)='Dropdown Selections'!$F$10, 'Dropdown Selections'!$F$10, VLOOKUP(E462,Flex_Target_Populations!$B$9:$H$2009,2,FALSE)='Dropdown Selections'!$F$9,'Dropdown Selections'!$F$9, VLOOKUP(E462,Flex_Target_Populations!$B$9:$H$2009,2,FALSE)='Dropdown Selections'!$F$3,"Enrollees with: " &amp;VLOOKUP(E462,Flex_Target_Populations!$B$9:$H$2009,6,FALSE), VLOOKUP(E462,Flex_Target_Populations!$B$9:$H$2009,2,FALSE)='Dropdown Selections'!$F$2, "LIS Levels: " &amp; VLOOKUP(E462,Flex_Target_Populations!$B$9:$H$2009,3,FALSE), VLOOKUP(E462,Flex_Target_Populations!$B$9:$H$2009,2,FALSE)='Dropdown Selections'!$F$4, VLOOKUP(E462,Flex_Target_Populations!$B$9:$H$2009,4,FALSE) &amp; " beginning at " &amp; VLOOKUP(E462,Flex_Target_Populations!$B$9:$H$2009,5,FALSE), VLOOKUP(E462,Flex_Target_Populations!$B$9:$H$2009,2,FALSE)='Dropdown Selections'!$F$5, VLOOKUP(E462,Flex_Target_Populations!$B$9:$H$2009,4,FALSE) &amp; " beginning at "&amp; VLOOKUP(E462,Flex_Target_Populations!$B$9:$H$2009,5,FALSE) &amp; " and " &amp; VLOOKUP(E462,Flex_Target_Populations!$B$9:$H$2009,6,FALSE), VLOOKUP(E462,Flex_Target_Populations!$B$9:$H$2009,2,FALSE)='Dropdown Selections'!$F$6, "LIS Levels: " &amp; VLOOKUP(E462,Flex_Target_Populations!$B$9:$H$2009,3,FALSE) &amp; " and " &amp; VLOOKUP(E462,Flex_Target_Populations!$B$9:$H$2009,6,FALSE), VLOOKUP(E462,Flex_Target_Populations!$B$9:$H$2009,2,FALSE)='Dropdown Selections'!$F$7, "LIS Levels: " &amp; VLOOKUP(E462,Flex_Target_Populations!$B$9:$H$2009,3,FALSE) &amp; " and " &amp; VLOOKUP(E462,Flex_Target_Populations!$B$9:$H$2009,4,FALSE) &amp; " beginning at "&amp; VLOOKUP(E462,Flex_Target_Populations!$B$9:$H$2009,5,FALSE), VLOOKUP(E462,Flex_Target_Populations!$B$9:$H$2009,2,FALSE)='Dropdown Selections'!$F$8,  "LIS Levels: " &amp; VLOOKUP(E462,Flex_Target_Populations!$B$9:$H$2009,3,FALSE) &amp; " and " &amp; VLOOKUP(E462,Flex_Target_Populations!$B$9:$H$2009,4,FALSE) &amp; " beginning at "&amp; VLOOKUP(E462,Flex_Target_Populations!$B$9:$H$2009,5,FALSE) &amp; " and " &amp; VLOOKUP(E462,Flex_Target_Populations!$B$9:$H$2009,6,FALSE))</f>
        <v/>
      </c>
      <c r="G462" s="188"/>
      <c r="H462" s="188"/>
      <c r="I462" s="188"/>
      <c r="J462" s="188"/>
      <c r="K462" s="188"/>
      <c r="L462" s="188"/>
      <c r="M462" s="188"/>
      <c r="N462" s="188"/>
      <c r="O462" s="188"/>
      <c r="P462" s="188"/>
      <c r="Q462" s="189"/>
    </row>
    <row r="463" spans="2:17">
      <c r="B463" s="187"/>
      <c r="C463" s="188"/>
      <c r="D463" s="14" t="str" cm="1">
        <f t="array" ref="D463">_xlfn.IFS(C463="","",AND(LEFT(C463,3)&lt;&gt;"CRC", LEFT(C463,3)&lt;&gt;"DRC"),VLOOKUP(Flex_Summary!C463,Flex_Benefits!$B$13:$D$2013,3,FALSE),LEFT(C463,3)="CRC",VLOOKUP(Flex_Summary!C463,Flex_Benefits!$I$13:$K$2013,3,FALSE)&amp;" for "&amp;VLOOKUP(Flex_Summary!C463,Flex_Benefits!$I$13:$K$2013,2,FALSE),LEFT(C463,3)="DRC",IF(VLOOKUP(C463,Flex_Benefits!$N$13:$T$2013,6,FALSE)="",VLOOKUP(C463,Flex_Benefits!$N$13:$T$2013,7,FALSE)&amp;"% Coinsurance","$"&amp;VLOOKUP(C463,Flex_Benefits!$N$13:$T$2013,6,FALSE)&amp;" Copayments")&amp;" for "&amp;IF(VLOOKUP(C463,Flex_Benefits!$N$13:$T$2013,2,FALSE)&lt;&gt;'Dropdown Selections'!$Q$3,VLOOKUP(C463,Flex_Benefits!$N$13:$T$2013,2,FALSE),"all Part D drugs on tier(s) "&amp;VLOOKUP(C463,Flex_Benefits!$N$13:$T$2013,3,FALSE))&amp;IF(VLOOKUP(C463,Flex_Benefits!$N$13:$T$2013,4,FALSE)='Dropdown Selections'!$E$2," with a $"&amp;VLOOKUP(C463,Flex_Benefits!$N$13:$T$2013,5,FALSE)&amp;" deductible",""))</f>
        <v/>
      </c>
      <c r="E463" s="188"/>
      <c r="F463" s="14" t="str" cm="1">
        <f t="array" ref="F463">_xlfn.IFS(E463="","",  VLOOKUP(E463,Flex_Target_Populations!$B$9:$H$2009,2,FALSE)='Dropdown Selections'!$F$10, 'Dropdown Selections'!$F$10, VLOOKUP(E463,Flex_Target_Populations!$B$9:$H$2009,2,FALSE)='Dropdown Selections'!$F$9,'Dropdown Selections'!$F$9, VLOOKUP(E463,Flex_Target_Populations!$B$9:$H$2009,2,FALSE)='Dropdown Selections'!$F$3,"Enrollees with: " &amp;VLOOKUP(E463,Flex_Target_Populations!$B$9:$H$2009,6,FALSE), VLOOKUP(E463,Flex_Target_Populations!$B$9:$H$2009,2,FALSE)='Dropdown Selections'!$F$2, "LIS Levels: " &amp; VLOOKUP(E463,Flex_Target_Populations!$B$9:$H$2009,3,FALSE), VLOOKUP(E463,Flex_Target_Populations!$B$9:$H$2009,2,FALSE)='Dropdown Selections'!$F$4, VLOOKUP(E463,Flex_Target_Populations!$B$9:$H$2009,4,FALSE) &amp; " beginning at " &amp; VLOOKUP(E463,Flex_Target_Populations!$B$9:$H$2009,5,FALSE), VLOOKUP(E463,Flex_Target_Populations!$B$9:$H$2009,2,FALSE)='Dropdown Selections'!$F$5, VLOOKUP(E463,Flex_Target_Populations!$B$9:$H$2009,4,FALSE) &amp; " beginning at "&amp; VLOOKUP(E463,Flex_Target_Populations!$B$9:$H$2009,5,FALSE) &amp; " and " &amp; VLOOKUP(E463,Flex_Target_Populations!$B$9:$H$2009,6,FALSE), VLOOKUP(E463,Flex_Target_Populations!$B$9:$H$2009,2,FALSE)='Dropdown Selections'!$F$6, "LIS Levels: " &amp; VLOOKUP(E463,Flex_Target_Populations!$B$9:$H$2009,3,FALSE) &amp; " and " &amp; VLOOKUP(E463,Flex_Target_Populations!$B$9:$H$2009,6,FALSE), VLOOKUP(E463,Flex_Target_Populations!$B$9:$H$2009,2,FALSE)='Dropdown Selections'!$F$7, "LIS Levels: " &amp; VLOOKUP(E463,Flex_Target_Populations!$B$9:$H$2009,3,FALSE) &amp; " and " &amp; VLOOKUP(E463,Flex_Target_Populations!$B$9:$H$2009,4,FALSE) &amp; " beginning at "&amp; VLOOKUP(E463,Flex_Target_Populations!$B$9:$H$2009,5,FALSE), VLOOKUP(E463,Flex_Target_Populations!$B$9:$H$2009,2,FALSE)='Dropdown Selections'!$F$8,  "LIS Levels: " &amp; VLOOKUP(E463,Flex_Target_Populations!$B$9:$H$2009,3,FALSE) &amp; " and " &amp; VLOOKUP(E463,Flex_Target_Populations!$B$9:$H$2009,4,FALSE) &amp; " beginning at "&amp; VLOOKUP(E463,Flex_Target_Populations!$B$9:$H$2009,5,FALSE) &amp; " and " &amp; VLOOKUP(E463,Flex_Target_Populations!$B$9:$H$2009,6,FALSE))</f>
        <v/>
      </c>
      <c r="G463" s="188"/>
      <c r="H463" s="188"/>
      <c r="I463" s="188"/>
      <c r="J463" s="188"/>
      <c r="K463" s="188"/>
      <c r="L463" s="188"/>
      <c r="M463" s="188"/>
      <c r="N463" s="188"/>
      <c r="O463" s="188"/>
      <c r="P463" s="188"/>
      <c r="Q463" s="189"/>
    </row>
    <row r="464" spans="2:17">
      <c r="B464" s="187"/>
      <c r="C464" s="188"/>
      <c r="D464" s="14" t="str" cm="1">
        <f t="array" ref="D464">_xlfn.IFS(C464="","",AND(LEFT(C464,3)&lt;&gt;"CRC", LEFT(C464,3)&lt;&gt;"DRC"),VLOOKUP(Flex_Summary!C464,Flex_Benefits!$B$13:$D$2013,3,FALSE),LEFT(C464,3)="CRC",VLOOKUP(Flex_Summary!C464,Flex_Benefits!$I$13:$K$2013,3,FALSE)&amp;" for "&amp;VLOOKUP(Flex_Summary!C464,Flex_Benefits!$I$13:$K$2013,2,FALSE),LEFT(C464,3)="DRC",IF(VLOOKUP(C464,Flex_Benefits!$N$13:$T$2013,6,FALSE)="",VLOOKUP(C464,Flex_Benefits!$N$13:$T$2013,7,FALSE)&amp;"% Coinsurance","$"&amp;VLOOKUP(C464,Flex_Benefits!$N$13:$T$2013,6,FALSE)&amp;" Copayments")&amp;" for "&amp;IF(VLOOKUP(C464,Flex_Benefits!$N$13:$T$2013,2,FALSE)&lt;&gt;'Dropdown Selections'!$Q$3,VLOOKUP(C464,Flex_Benefits!$N$13:$T$2013,2,FALSE),"all Part D drugs on tier(s) "&amp;VLOOKUP(C464,Flex_Benefits!$N$13:$T$2013,3,FALSE))&amp;IF(VLOOKUP(C464,Flex_Benefits!$N$13:$T$2013,4,FALSE)='Dropdown Selections'!$E$2," with a $"&amp;VLOOKUP(C464,Flex_Benefits!$N$13:$T$2013,5,FALSE)&amp;" deductible",""))</f>
        <v/>
      </c>
      <c r="E464" s="188"/>
      <c r="F464" s="14" t="str" cm="1">
        <f t="array" ref="F464">_xlfn.IFS(E464="","",  VLOOKUP(E464,Flex_Target_Populations!$B$9:$H$2009,2,FALSE)='Dropdown Selections'!$F$10, 'Dropdown Selections'!$F$10, VLOOKUP(E464,Flex_Target_Populations!$B$9:$H$2009,2,FALSE)='Dropdown Selections'!$F$9,'Dropdown Selections'!$F$9, VLOOKUP(E464,Flex_Target_Populations!$B$9:$H$2009,2,FALSE)='Dropdown Selections'!$F$3,"Enrollees with: " &amp;VLOOKUP(E464,Flex_Target_Populations!$B$9:$H$2009,6,FALSE), VLOOKUP(E464,Flex_Target_Populations!$B$9:$H$2009,2,FALSE)='Dropdown Selections'!$F$2, "LIS Levels: " &amp; VLOOKUP(E464,Flex_Target_Populations!$B$9:$H$2009,3,FALSE), VLOOKUP(E464,Flex_Target_Populations!$B$9:$H$2009,2,FALSE)='Dropdown Selections'!$F$4, VLOOKUP(E464,Flex_Target_Populations!$B$9:$H$2009,4,FALSE) &amp; " beginning at " &amp; VLOOKUP(E464,Flex_Target_Populations!$B$9:$H$2009,5,FALSE), VLOOKUP(E464,Flex_Target_Populations!$B$9:$H$2009,2,FALSE)='Dropdown Selections'!$F$5, VLOOKUP(E464,Flex_Target_Populations!$B$9:$H$2009,4,FALSE) &amp; " beginning at "&amp; VLOOKUP(E464,Flex_Target_Populations!$B$9:$H$2009,5,FALSE) &amp; " and " &amp; VLOOKUP(E464,Flex_Target_Populations!$B$9:$H$2009,6,FALSE), VLOOKUP(E464,Flex_Target_Populations!$B$9:$H$2009,2,FALSE)='Dropdown Selections'!$F$6, "LIS Levels: " &amp; VLOOKUP(E464,Flex_Target_Populations!$B$9:$H$2009,3,FALSE) &amp; " and " &amp; VLOOKUP(E464,Flex_Target_Populations!$B$9:$H$2009,6,FALSE), VLOOKUP(E464,Flex_Target_Populations!$B$9:$H$2009,2,FALSE)='Dropdown Selections'!$F$7, "LIS Levels: " &amp; VLOOKUP(E464,Flex_Target_Populations!$B$9:$H$2009,3,FALSE) &amp; " and " &amp; VLOOKUP(E464,Flex_Target_Populations!$B$9:$H$2009,4,FALSE) &amp; " beginning at "&amp; VLOOKUP(E464,Flex_Target_Populations!$B$9:$H$2009,5,FALSE), VLOOKUP(E464,Flex_Target_Populations!$B$9:$H$2009,2,FALSE)='Dropdown Selections'!$F$8,  "LIS Levels: " &amp; VLOOKUP(E464,Flex_Target_Populations!$B$9:$H$2009,3,FALSE) &amp; " and " &amp; VLOOKUP(E464,Flex_Target_Populations!$B$9:$H$2009,4,FALSE) &amp; " beginning at "&amp; VLOOKUP(E464,Flex_Target_Populations!$B$9:$H$2009,5,FALSE) &amp; " and " &amp; VLOOKUP(E464,Flex_Target_Populations!$B$9:$H$2009,6,FALSE))</f>
        <v/>
      </c>
      <c r="G464" s="188"/>
      <c r="H464" s="188"/>
      <c r="I464" s="188"/>
      <c r="J464" s="188"/>
      <c r="K464" s="188"/>
      <c r="L464" s="188"/>
      <c r="M464" s="188"/>
      <c r="N464" s="188"/>
      <c r="O464" s="188"/>
      <c r="P464" s="188"/>
      <c r="Q464" s="189"/>
    </row>
    <row r="465" spans="2:17">
      <c r="B465" s="187"/>
      <c r="C465" s="188"/>
      <c r="D465" s="14" t="str" cm="1">
        <f t="array" ref="D465">_xlfn.IFS(C465="","",AND(LEFT(C465,3)&lt;&gt;"CRC", LEFT(C465,3)&lt;&gt;"DRC"),VLOOKUP(Flex_Summary!C465,Flex_Benefits!$B$13:$D$2013,3,FALSE),LEFT(C465,3)="CRC",VLOOKUP(Flex_Summary!C465,Flex_Benefits!$I$13:$K$2013,3,FALSE)&amp;" for "&amp;VLOOKUP(Flex_Summary!C465,Flex_Benefits!$I$13:$K$2013,2,FALSE),LEFT(C465,3)="DRC",IF(VLOOKUP(C465,Flex_Benefits!$N$13:$T$2013,6,FALSE)="",VLOOKUP(C465,Flex_Benefits!$N$13:$T$2013,7,FALSE)&amp;"% Coinsurance","$"&amp;VLOOKUP(C465,Flex_Benefits!$N$13:$T$2013,6,FALSE)&amp;" Copayments")&amp;" for "&amp;IF(VLOOKUP(C465,Flex_Benefits!$N$13:$T$2013,2,FALSE)&lt;&gt;'Dropdown Selections'!$Q$3,VLOOKUP(C465,Flex_Benefits!$N$13:$T$2013,2,FALSE),"all Part D drugs on tier(s) "&amp;VLOOKUP(C465,Flex_Benefits!$N$13:$T$2013,3,FALSE))&amp;IF(VLOOKUP(C465,Flex_Benefits!$N$13:$T$2013,4,FALSE)='Dropdown Selections'!$E$2," with a $"&amp;VLOOKUP(C465,Flex_Benefits!$N$13:$T$2013,5,FALSE)&amp;" deductible",""))</f>
        <v/>
      </c>
      <c r="E465" s="188"/>
      <c r="F465" s="14" t="str" cm="1">
        <f t="array" ref="F465">_xlfn.IFS(E465="","",  VLOOKUP(E465,Flex_Target_Populations!$B$9:$H$2009,2,FALSE)='Dropdown Selections'!$F$10, 'Dropdown Selections'!$F$10, VLOOKUP(E465,Flex_Target_Populations!$B$9:$H$2009,2,FALSE)='Dropdown Selections'!$F$9,'Dropdown Selections'!$F$9, VLOOKUP(E465,Flex_Target_Populations!$B$9:$H$2009,2,FALSE)='Dropdown Selections'!$F$3,"Enrollees with: " &amp;VLOOKUP(E465,Flex_Target_Populations!$B$9:$H$2009,6,FALSE), VLOOKUP(E465,Flex_Target_Populations!$B$9:$H$2009,2,FALSE)='Dropdown Selections'!$F$2, "LIS Levels: " &amp; VLOOKUP(E465,Flex_Target_Populations!$B$9:$H$2009,3,FALSE), VLOOKUP(E465,Flex_Target_Populations!$B$9:$H$2009,2,FALSE)='Dropdown Selections'!$F$4, VLOOKUP(E465,Flex_Target_Populations!$B$9:$H$2009,4,FALSE) &amp; " beginning at " &amp; VLOOKUP(E465,Flex_Target_Populations!$B$9:$H$2009,5,FALSE), VLOOKUP(E465,Flex_Target_Populations!$B$9:$H$2009,2,FALSE)='Dropdown Selections'!$F$5, VLOOKUP(E465,Flex_Target_Populations!$B$9:$H$2009,4,FALSE) &amp; " beginning at "&amp; VLOOKUP(E465,Flex_Target_Populations!$B$9:$H$2009,5,FALSE) &amp; " and " &amp; VLOOKUP(E465,Flex_Target_Populations!$B$9:$H$2009,6,FALSE), VLOOKUP(E465,Flex_Target_Populations!$B$9:$H$2009,2,FALSE)='Dropdown Selections'!$F$6, "LIS Levels: " &amp; VLOOKUP(E465,Flex_Target_Populations!$B$9:$H$2009,3,FALSE) &amp; " and " &amp; VLOOKUP(E465,Flex_Target_Populations!$B$9:$H$2009,6,FALSE), VLOOKUP(E465,Flex_Target_Populations!$B$9:$H$2009,2,FALSE)='Dropdown Selections'!$F$7, "LIS Levels: " &amp; VLOOKUP(E465,Flex_Target_Populations!$B$9:$H$2009,3,FALSE) &amp; " and " &amp; VLOOKUP(E465,Flex_Target_Populations!$B$9:$H$2009,4,FALSE) &amp; " beginning at "&amp; VLOOKUP(E465,Flex_Target_Populations!$B$9:$H$2009,5,FALSE), VLOOKUP(E465,Flex_Target_Populations!$B$9:$H$2009,2,FALSE)='Dropdown Selections'!$F$8,  "LIS Levels: " &amp; VLOOKUP(E465,Flex_Target_Populations!$B$9:$H$2009,3,FALSE) &amp; " and " &amp; VLOOKUP(E465,Flex_Target_Populations!$B$9:$H$2009,4,FALSE) &amp; " beginning at "&amp; VLOOKUP(E465,Flex_Target_Populations!$B$9:$H$2009,5,FALSE) &amp; " and " &amp; VLOOKUP(E465,Flex_Target_Populations!$B$9:$H$2009,6,FALSE))</f>
        <v/>
      </c>
      <c r="G465" s="188"/>
      <c r="H465" s="188"/>
      <c r="I465" s="188"/>
      <c r="J465" s="188"/>
      <c r="K465" s="188"/>
      <c r="L465" s="188"/>
      <c r="M465" s="188"/>
      <c r="N465" s="188"/>
      <c r="O465" s="188"/>
      <c r="P465" s="188"/>
      <c r="Q465" s="189"/>
    </row>
    <row r="466" spans="2:17">
      <c r="B466" s="187"/>
      <c r="C466" s="188"/>
      <c r="D466" s="14" t="str" cm="1">
        <f t="array" ref="D466">_xlfn.IFS(C466="","",AND(LEFT(C466,3)&lt;&gt;"CRC", LEFT(C466,3)&lt;&gt;"DRC"),VLOOKUP(Flex_Summary!C466,Flex_Benefits!$B$13:$D$2013,3,FALSE),LEFT(C466,3)="CRC",VLOOKUP(Flex_Summary!C466,Flex_Benefits!$I$13:$K$2013,3,FALSE)&amp;" for "&amp;VLOOKUP(Flex_Summary!C466,Flex_Benefits!$I$13:$K$2013,2,FALSE),LEFT(C466,3)="DRC",IF(VLOOKUP(C466,Flex_Benefits!$N$13:$T$2013,6,FALSE)="",VLOOKUP(C466,Flex_Benefits!$N$13:$T$2013,7,FALSE)&amp;"% Coinsurance","$"&amp;VLOOKUP(C466,Flex_Benefits!$N$13:$T$2013,6,FALSE)&amp;" Copayments")&amp;" for "&amp;IF(VLOOKUP(C466,Flex_Benefits!$N$13:$T$2013,2,FALSE)&lt;&gt;'Dropdown Selections'!$Q$3,VLOOKUP(C466,Flex_Benefits!$N$13:$T$2013,2,FALSE),"all Part D drugs on tier(s) "&amp;VLOOKUP(C466,Flex_Benefits!$N$13:$T$2013,3,FALSE))&amp;IF(VLOOKUP(C466,Flex_Benefits!$N$13:$T$2013,4,FALSE)='Dropdown Selections'!$E$2," with a $"&amp;VLOOKUP(C466,Flex_Benefits!$N$13:$T$2013,5,FALSE)&amp;" deductible",""))</f>
        <v/>
      </c>
      <c r="E466" s="188"/>
      <c r="F466" s="14" t="str" cm="1">
        <f t="array" ref="F466">_xlfn.IFS(E466="","",  VLOOKUP(E466,Flex_Target_Populations!$B$9:$H$2009,2,FALSE)='Dropdown Selections'!$F$10, 'Dropdown Selections'!$F$10, VLOOKUP(E466,Flex_Target_Populations!$B$9:$H$2009,2,FALSE)='Dropdown Selections'!$F$9,'Dropdown Selections'!$F$9, VLOOKUP(E466,Flex_Target_Populations!$B$9:$H$2009,2,FALSE)='Dropdown Selections'!$F$3,"Enrollees with: " &amp;VLOOKUP(E466,Flex_Target_Populations!$B$9:$H$2009,6,FALSE), VLOOKUP(E466,Flex_Target_Populations!$B$9:$H$2009,2,FALSE)='Dropdown Selections'!$F$2, "LIS Levels: " &amp; VLOOKUP(E466,Flex_Target_Populations!$B$9:$H$2009,3,FALSE), VLOOKUP(E466,Flex_Target_Populations!$B$9:$H$2009,2,FALSE)='Dropdown Selections'!$F$4, VLOOKUP(E466,Flex_Target_Populations!$B$9:$H$2009,4,FALSE) &amp; " beginning at " &amp; VLOOKUP(E466,Flex_Target_Populations!$B$9:$H$2009,5,FALSE), VLOOKUP(E466,Flex_Target_Populations!$B$9:$H$2009,2,FALSE)='Dropdown Selections'!$F$5, VLOOKUP(E466,Flex_Target_Populations!$B$9:$H$2009,4,FALSE) &amp; " beginning at "&amp; VLOOKUP(E466,Flex_Target_Populations!$B$9:$H$2009,5,FALSE) &amp; " and " &amp; VLOOKUP(E466,Flex_Target_Populations!$B$9:$H$2009,6,FALSE), VLOOKUP(E466,Flex_Target_Populations!$B$9:$H$2009,2,FALSE)='Dropdown Selections'!$F$6, "LIS Levels: " &amp; VLOOKUP(E466,Flex_Target_Populations!$B$9:$H$2009,3,FALSE) &amp; " and " &amp; VLOOKUP(E466,Flex_Target_Populations!$B$9:$H$2009,6,FALSE), VLOOKUP(E466,Flex_Target_Populations!$B$9:$H$2009,2,FALSE)='Dropdown Selections'!$F$7, "LIS Levels: " &amp; VLOOKUP(E466,Flex_Target_Populations!$B$9:$H$2009,3,FALSE) &amp; " and " &amp; VLOOKUP(E466,Flex_Target_Populations!$B$9:$H$2009,4,FALSE) &amp; " beginning at "&amp; VLOOKUP(E466,Flex_Target_Populations!$B$9:$H$2009,5,FALSE), VLOOKUP(E466,Flex_Target_Populations!$B$9:$H$2009,2,FALSE)='Dropdown Selections'!$F$8,  "LIS Levels: " &amp; VLOOKUP(E466,Flex_Target_Populations!$B$9:$H$2009,3,FALSE) &amp; " and " &amp; VLOOKUP(E466,Flex_Target_Populations!$B$9:$H$2009,4,FALSE) &amp; " beginning at "&amp; VLOOKUP(E466,Flex_Target_Populations!$B$9:$H$2009,5,FALSE) &amp; " and " &amp; VLOOKUP(E466,Flex_Target_Populations!$B$9:$H$2009,6,FALSE))</f>
        <v/>
      </c>
      <c r="G466" s="188"/>
      <c r="H466" s="188"/>
      <c r="I466" s="188"/>
      <c r="J466" s="188"/>
      <c r="K466" s="188"/>
      <c r="L466" s="188"/>
      <c r="M466" s="188"/>
      <c r="N466" s="188"/>
      <c r="O466" s="188"/>
      <c r="P466" s="188"/>
      <c r="Q466" s="189"/>
    </row>
    <row r="467" spans="2:17">
      <c r="B467" s="187"/>
      <c r="C467" s="188"/>
      <c r="D467" s="14" t="str" cm="1">
        <f t="array" ref="D467">_xlfn.IFS(C467="","",AND(LEFT(C467,3)&lt;&gt;"CRC", LEFT(C467,3)&lt;&gt;"DRC"),VLOOKUP(Flex_Summary!C467,Flex_Benefits!$B$13:$D$2013,3,FALSE),LEFT(C467,3)="CRC",VLOOKUP(Flex_Summary!C467,Flex_Benefits!$I$13:$K$2013,3,FALSE)&amp;" for "&amp;VLOOKUP(Flex_Summary!C467,Flex_Benefits!$I$13:$K$2013,2,FALSE),LEFT(C467,3)="DRC",IF(VLOOKUP(C467,Flex_Benefits!$N$13:$T$2013,6,FALSE)="",VLOOKUP(C467,Flex_Benefits!$N$13:$T$2013,7,FALSE)&amp;"% Coinsurance","$"&amp;VLOOKUP(C467,Flex_Benefits!$N$13:$T$2013,6,FALSE)&amp;" Copayments")&amp;" for "&amp;IF(VLOOKUP(C467,Flex_Benefits!$N$13:$T$2013,2,FALSE)&lt;&gt;'Dropdown Selections'!$Q$3,VLOOKUP(C467,Flex_Benefits!$N$13:$T$2013,2,FALSE),"all Part D drugs on tier(s) "&amp;VLOOKUP(C467,Flex_Benefits!$N$13:$T$2013,3,FALSE))&amp;IF(VLOOKUP(C467,Flex_Benefits!$N$13:$T$2013,4,FALSE)='Dropdown Selections'!$E$2," with a $"&amp;VLOOKUP(C467,Flex_Benefits!$N$13:$T$2013,5,FALSE)&amp;" deductible",""))</f>
        <v/>
      </c>
      <c r="E467" s="188"/>
      <c r="F467" s="14" t="str" cm="1">
        <f t="array" ref="F467">_xlfn.IFS(E467="","",  VLOOKUP(E467,Flex_Target_Populations!$B$9:$H$2009,2,FALSE)='Dropdown Selections'!$F$10, 'Dropdown Selections'!$F$10, VLOOKUP(E467,Flex_Target_Populations!$B$9:$H$2009,2,FALSE)='Dropdown Selections'!$F$9,'Dropdown Selections'!$F$9, VLOOKUP(E467,Flex_Target_Populations!$B$9:$H$2009,2,FALSE)='Dropdown Selections'!$F$3,"Enrollees with: " &amp;VLOOKUP(E467,Flex_Target_Populations!$B$9:$H$2009,6,FALSE), VLOOKUP(E467,Flex_Target_Populations!$B$9:$H$2009,2,FALSE)='Dropdown Selections'!$F$2, "LIS Levels: " &amp; VLOOKUP(E467,Flex_Target_Populations!$B$9:$H$2009,3,FALSE), VLOOKUP(E467,Flex_Target_Populations!$B$9:$H$2009,2,FALSE)='Dropdown Selections'!$F$4, VLOOKUP(E467,Flex_Target_Populations!$B$9:$H$2009,4,FALSE) &amp; " beginning at " &amp; VLOOKUP(E467,Flex_Target_Populations!$B$9:$H$2009,5,FALSE), VLOOKUP(E467,Flex_Target_Populations!$B$9:$H$2009,2,FALSE)='Dropdown Selections'!$F$5, VLOOKUP(E467,Flex_Target_Populations!$B$9:$H$2009,4,FALSE) &amp; " beginning at "&amp; VLOOKUP(E467,Flex_Target_Populations!$B$9:$H$2009,5,FALSE) &amp; " and " &amp; VLOOKUP(E467,Flex_Target_Populations!$B$9:$H$2009,6,FALSE), VLOOKUP(E467,Flex_Target_Populations!$B$9:$H$2009,2,FALSE)='Dropdown Selections'!$F$6, "LIS Levels: " &amp; VLOOKUP(E467,Flex_Target_Populations!$B$9:$H$2009,3,FALSE) &amp; " and " &amp; VLOOKUP(E467,Flex_Target_Populations!$B$9:$H$2009,6,FALSE), VLOOKUP(E467,Flex_Target_Populations!$B$9:$H$2009,2,FALSE)='Dropdown Selections'!$F$7, "LIS Levels: " &amp; VLOOKUP(E467,Flex_Target_Populations!$B$9:$H$2009,3,FALSE) &amp; " and " &amp; VLOOKUP(E467,Flex_Target_Populations!$B$9:$H$2009,4,FALSE) &amp; " beginning at "&amp; VLOOKUP(E467,Flex_Target_Populations!$B$9:$H$2009,5,FALSE), VLOOKUP(E467,Flex_Target_Populations!$B$9:$H$2009,2,FALSE)='Dropdown Selections'!$F$8,  "LIS Levels: " &amp; VLOOKUP(E467,Flex_Target_Populations!$B$9:$H$2009,3,FALSE) &amp; " and " &amp; VLOOKUP(E467,Flex_Target_Populations!$B$9:$H$2009,4,FALSE) &amp; " beginning at "&amp; VLOOKUP(E467,Flex_Target_Populations!$B$9:$H$2009,5,FALSE) &amp; " and " &amp; VLOOKUP(E467,Flex_Target_Populations!$B$9:$H$2009,6,FALSE))</f>
        <v/>
      </c>
      <c r="G467" s="188"/>
      <c r="H467" s="188"/>
      <c r="I467" s="188"/>
      <c r="J467" s="188"/>
      <c r="K467" s="188"/>
      <c r="L467" s="188"/>
      <c r="M467" s="188"/>
      <c r="N467" s="188"/>
      <c r="O467" s="188"/>
      <c r="P467" s="188"/>
      <c r="Q467" s="189"/>
    </row>
    <row r="468" spans="2:17">
      <c r="B468" s="187"/>
      <c r="C468" s="188"/>
      <c r="D468" s="14" t="str" cm="1">
        <f t="array" ref="D468">_xlfn.IFS(C468="","",AND(LEFT(C468,3)&lt;&gt;"CRC", LEFT(C468,3)&lt;&gt;"DRC"),VLOOKUP(Flex_Summary!C468,Flex_Benefits!$B$13:$D$2013,3,FALSE),LEFT(C468,3)="CRC",VLOOKUP(Flex_Summary!C468,Flex_Benefits!$I$13:$K$2013,3,FALSE)&amp;" for "&amp;VLOOKUP(Flex_Summary!C468,Flex_Benefits!$I$13:$K$2013,2,FALSE),LEFT(C468,3)="DRC",IF(VLOOKUP(C468,Flex_Benefits!$N$13:$T$2013,6,FALSE)="",VLOOKUP(C468,Flex_Benefits!$N$13:$T$2013,7,FALSE)&amp;"% Coinsurance","$"&amp;VLOOKUP(C468,Flex_Benefits!$N$13:$T$2013,6,FALSE)&amp;" Copayments")&amp;" for "&amp;IF(VLOOKUP(C468,Flex_Benefits!$N$13:$T$2013,2,FALSE)&lt;&gt;'Dropdown Selections'!$Q$3,VLOOKUP(C468,Flex_Benefits!$N$13:$T$2013,2,FALSE),"all Part D drugs on tier(s) "&amp;VLOOKUP(C468,Flex_Benefits!$N$13:$T$2013,3,FALSE))&amp;IF(VLOOKUP(C468,Flex_Benefits!$N$13:$T$2013,4,FALSE)='Dropdown Selections'!$E$2," with a $"&amp;VLOOKUP(C468,Flex_Benefits!$N$13:$T$2013,5,FALSE)&amp;" deductible",""))</f>
        <v/>
      </c>
      <c r="E468" s="188"/>
      <c r="F468" s="14" t="str" cm="1">
        <f t="array" ref="F468">_xlfn.IFS(E468="","",  VLOOKUP(E468,Flex_Target_Populations!$B$9:$H$2009,2,FALSE)='Dropdown Selections'!$F$10, 'Dropdown Selections'!$F$10, VLOOKUP(E468,Flex_Target_Populations!$B$9:$H$2009,2,FALSE)='Dropdown Selections'!$F$9,'Dropdown Selections'!$F$9, VLOOKUP(E468,Flex_Target_Populations!$B$9:$H$2009,2,FALSE)='Dropdown Selections'!$F$3,"Enrollees with: " &amp;VLOOKUP(E468,Flex_Target_Populations!$B$9:$H$2009,6,FALSE), VLOOKUP(E468,Flex_Target_Populations!$B$9:$H$2009,2,FALSE)='Dropdown Selections'!$F$2, "LIS Levels: " &amp; VLOOKUP(E468,Flex_Target_Populations!$B$9:$H$2009,3,FALSE), VLOOKUP(E468,Flex_Target_Populations!$B$9:$H$2009,2,FALSE)='Dropdown Selections'!$F$4, VLOOKUP(E468,Flex_Target_Populations!$B$9:$H$2009,4,FALSE) &amp; " beginning at " &amp; VLOOKUP(E468,Flex_Target_Populations!$B$9:$H$2009,5,FALSE), VLOOKUP(E468,Flex_Target_Populations!$B$9:$H$2009,2,FALSE)='Dropdown Selections'!$F$5, VLOOKUP(E468,Flex_Target_Populations!$B$9:$H$2009,4,FALSE) &amp; " beginning at "&amp; VLOOKUP(E468,Flex_Target_Populations!$B$9:$H$2009,5,FALSE) &amp; " and " &amp; VLOOKUP(E468,Flex_Target_Populations!$B$9:$H$2009,6,FALSE), VLOOKUP(E468,Flex_Target_Populations!$B$9:$H$2009,2,FALSE)='Dropdown Selections'!$F$6, "LIS Levels: " &amp; VLOOKUP(E468,Flex_Target_Populations!$B$9:$H$2009,3,FALSE) &amp; " and " &amp; VLOOKUP(E468,Flex_Target_Populations!$B$9:$H$2009,6,FALSE), VLOOKUP(E468,Flex_Target_Populations!$B$9:$H$2009,2,FALSE)='Dropdown Selections'!$F$7, "LIS Levels: " &amp; VLOOKUP(E468,Flex_Target_Populations!$B$9:$H$2009,3,FALSE) &amp; " and " &amp; VLOOKUP(E468,Flex_Target_Populations!$B$9:$H$2009,4,FALSE) &amp; " beginning at "&amp; VLOOKUP(E468,Flex_Target_Populations!$B$9:$H$2009,5,FALSE), VLOOKUP(E468,Flex_Target_Populations!$B$9:$H$2009,2,FALSE)='Dropdown Selections'!$F$8,  "LIS Levels: " &amp; VLOOKUP(E468,Flex_Target_Populations!$B$9:$H$2009,3,FALSE) &amp; " and " &amp; VLOOKUP(E468,Flex_Target_Populations!$B$9:$H$2009,4,FALSE) &amp; " beginning at "&amp; VLOOKUP(E468,Flex_Target_Populations!$B$9:$H$2009,5,FALSE) &amp; " and " &amp; VLOOKUP(E468,Flex_Target_Populations!$B$9:$H$2009,6,FALSE))</f>
        <v/>
      </c>
      <c r="G468" s="188"/>
      <c r="H468" s="188"/>
      <c r="I468" s="188"/>
      <c r="J468" s="188"/>
      <c r="K468" s="188"/>
      <c r="L468" s="188"/>
      <c r="M468" s="188"/>
      <c r="N468" s="188"/>
      <c r="O468" s="188"/>
      <c r="P468" s="188"/>
      <c r="Q468" s="189"/>
    </row>
    <row r="469" spans="2:17">
      <c r="B469" s="187"/>
      <c r="C469" s="188"/>
      <c r="D469" s="14" t="str" cm="1">
        <f t="array" ref="D469">_xlfn.IFS(C469="","",AND(LEFT(C469,3)&lt;&gt;"CRC", LEFT(C469,3)&lt;&gt;"DRC"),VLOOKUP(Flex_Summary!C469,Flex_Benefits!$B$13:$D$2013,3,FALSE),LEFT(C469,3)="CRC",VLOOKUP(Flex_Summary!C469,Flex_Benefits!$I$13:$K$2013,3,FALSE)&amp;" for "&amp;VLOOKUP(Flex_Summary!C469,Flex_Benefits!$I$13:$K$2013,2,FALSE),LEFT(C469,3)="DRC",IF(VLOOKUP(C469,Flex_Benefits!$N$13:$T$2013,6,FALSE)="",VLOOKUP(C469,Flex_Benefits!$N$13:$T$2013,7,FALSE)&amp;"% Coinsurance","$"&amp;VLOOKUP(C469,Flex_Benefits!$N$13:$T$2013,6,FALSE)&amp;" Copayments")&amp;" for "&amp;IF(VLOOKUP(C469,Flex_Benefits!$N$13:$T$2013,2,FALSE)&lt;&gt;'Dropdown Selections'!$Q$3,VLOOKUP(C469,Flex_Benefits!$N$13:$T$2013,2,FALSE),"all Part D drugs on tier(s) "&amp;VLOOKUP(C469,Flex_Benefits!$N$13:$T$2013,3,FALSE))&amp;IF(VLOOKUP(C469,Flex_Benefits!$N$13:$T$2013,4,FALSE)='Dropdown Selections'!$E$2," with a $"&amp;VLOOKUP(C469,Flex_Benefits!$N$13:$T$2013,5,FALSE)&amp;" deductible",""))</f>
        <v/>
      </c>
      <c r="E469" s="188"/>
      <c r="F469" s="14" t="str" cm="1">
        <f t="array" ref="F469">_xlfn.IFS(E469="","",  VLOOKUP(E469,Flex_Target_Populations!$B$9:$H$2009,2,FALSE)='Dropdown Selections'!$F$10, 'Dropdown Selections'!$F$10, VLOOKUP(E469,Flex_Target_Populations!$B$9:$H$2009,2,FALSE)='Dropdown Selections'!$F$9,'Dropdown Selections'!$F$9, VLOOKUP(E469,Flex_Target_Populations!$B$9:$H$2009,2,FALSE)='Dropdown Selections'!$F$3,"Enrollees with: " &amp;VLOOKUP(E469,Flex_Target_Populations!$B$9:$H$2009,6,FALSE), VLOOKUP(E469,Flex_Target_Populations!$B$9:$H$2009,2,FALSE)='Dropdown Selections'!$F$2, "LIS Levels: " &amp; VLOOKUP(E469,Flex_Target_Populations!$B$9:$H$2009,3,FALSE), VLOOKUP(E469,Flex_Target_Populations!$B$9:$H$2009,2,FALSE)='Dropdown Selections'!$F$4, VLOOKUP(E469,Flex_Target_Populations!$B$9:$H$2009,4,FALSE) &amp; " beginning at " &amp; VLOOKUP(E469,Flex_Target_Populations!$B$9:$H$2009,5,FALSE), VLOOKUP(E469,Flex_Target_Populations!$B$9:$H$2009,2,FALSE)='Dropdown Selections'!$F$5, VLOOKUP(E469,Flex_Target_Populations!$B$9:$H$2009,4,FALSE) &amp; " beginning at "&amp; VLOOKUP(E469,Flex_Target_Populations!$B$9:$H$2009,5,FALSE) &amp; " and " &amp; VLOOKUP(E469,Flex_Target_Populations!$B$9:$H$2009,6,FALSE), VLOOKUP(E469,Flex_Target_Populations!$B$9:$H$2009,2,FALSE)='Dropdown Selections'!$F$6, "LIS Levels: " &amp; VLOOKUP(E469,Flex_Target_Populations!$B$9:$H$2009,3,FALSE) &amp; " and " &amp; VLOOKUP(E469,Flex_Target_Populations!$B$9:$H$2009,6,FALSE), VLOOKUP(E469,Flex_Target_Populations!$B$9:$H$2009,2,FALSE)='Dropdown Selections'!$F$7, "LIS Levels: " &amp; VLOOKUP(E469,Flex_Target_Populations!$B$9:$H$2009,3,FALSE) &amp; " and " &amp; VLOOKUP(E469,Flex_Target_Populations!$B$9:$H$2009,4,FALSE) &amp; " beginning at "&amp; VLOOKUP(E469,Flex_Target_Populations!$B$9:$H$2009,5,FALSE), VLOOKUP(E469,Flex_Target_Populations!$B$9:$H$2009,2,FALSE)='Dropdown Selections'!$F$8,  "LIS Levels: " &amp; VLOOKUP(E469,Flex_Target_Populations!$B$9:$H$2009,3,FALSE) &amp; " and " &amp; VLOOKUP(E469,Flex_Target_Populations!$B$9:$H$2009,4,FALSE) &amp; " beginning at "&amp; VLOOKUP(E469,Flex_Target_Populations!$B$9:$H$2009,5,FALSE) &amp; " and " &amp; VLOOKUP(E469,Flex_Target_Populations!$B$9:$H$2009,6,FALSE))</f>
        <v/>
      </c>
      <c r="G469" s="188"/>
      <c r="H469" s="188"/>
      <c r="I469" s="188"/>
      <c r="J469" s="188"/>
      <c r="K469" s="188"/>
      <c r="L469" s="188"/>
      <c r="M469" s="188"/>
      <c r="N469" s="188"/>
      <c r="O469" s="188"/>
      <c r="P469" s="188"/>
      <c r="Q469" s="189"/>
    </row>
    <row r="470" spans="2:17">
      <c r="B470" s="187"/>
      <c r="C470" s="188"/>
      <c r="D470" s="14" t="str" cm="1">
        <f t="array" ref="D470">_xlfn.IFS(C470="","",AND(LEFT(C470,3)&lt;&gt;"CRC", LEFT(C470,3)&lt;&gt;"DRC"),VLOOKUP(Flex_Summary!C470,Flex_Benefits!$B$13:$D$2013,3,FALSE),LEFT(C470,3)="CRC",VLOOKUP(Flex_Summary!C470,Flex_Benefits!$I$13:$K$2013,3,FALSE)&amp;" for "&amp;VLOOKUP(Flex_Summary!C470,Flex_Benefits!$I$13:$K$2013,2,FALSE),LEFT(C470,3)="DRC",IF(VLOOKUP(C470,Flex_Benefits!$N$13:$T$2013,6,FALSE)="",VLOOKUP(C470,Flex_Benefits!$N$13:$T$2013,7,FALSE)&amp;"% Coinsurance","$"&amp;VLOOKUP(C470,Flex_Benefits!$N$13:$T$2013,6,FALSE)&amp;" Copayments")&amp;" for "&amp;IF(VLOOKUP(C470,Flex_Benefits!$N$13:$T$2013,2,FALSE)&lt;&gt;'Dropdown Selections'!$Q$3,VLOOKUP(C470,Flex_Benefits!$N$13:$T$2013,2,FALSE),"all Part D drugs on tier(s) "&amp;VLOOKUP(C470,Flex_Benefits!$N$13:$T$2013,3,FALSE))&amp;IF(VLOOKUP(C470,Flex_Benefits!$N$13:$T$2013,4,FALSE)='Dropdown Selections'!$E$2," with a $"&amp;VLOOKUP(C470,Flex_Benefits!$N$13:$T$2013,5,FALSE)&amp;" deductible",""))</f>
        <v/>
      </c>
      <c r="E470" s="188"/>
      <c r="F470" s="14" t="str" cm="1">
        <f t="array" ref="F470">_xlfn.IFS(E470="","",  VLOOKUP(E470,Flex_Target_Populations!$B$9:$H$2009,2,FALSE)='Dropdown Selections'!$F$10, 'Dropdown Selections'!$F$10, VLOOKUP(E470,Flex_Target_Populations!$B$9:$H$2009,2,FALSE)='Dropdown Selections'!$F$9,'Dropdown Selections'!$F$9, VLOOKUP(E470,Flex_Target_Populations!$B$9:$H$2009,2,FALSE)='Dropdown Selections'!$F$3,"Enrollees with: " &amp;VLOOKUP(E470,Flex_Target_Populations!$B$9:$H$2009,6,FALSE), VLOOKUP(E470,Flex_Target_Populations!$B$9:$H$2009,2,FALSE)='Dropdown Selections'!$F$2, "LIS Levels: " &amp; VLOOKUP(E470,Flex_Target_Populations!$B$9:$H$2009,3,FALSE), VLOOKUP(E470,Flex_Target_Populations!$B$9:$H$2009,2,FALSE)='Dropdown Selections'!$F$4, VLOOKUP(E470,Flex_Target_Populations!$B$9:$H$2009,4,FALSE) &amp; " beginning at " &amp; VLOOKUP(E470,Flex_Target_Populations!$B$9:$H$2009,5,FALSE), VLOOKUP(E470,Flex_Target_Populations!$B$9:$H$2009,2,FALSE)='Dropdown Selections'!$F$5, VLOOKUP(E470,Flex_Target_Populations!$B$9:$H$2009,4,FALSE) &amp; " beginning at "&amp; VLOOKUP(E470,Flex_Target_Populations!$B$9:$H$2009,5,FALSE) &amp; " and " &amp; VLOOKUP(E470,Flex_Target_Populations!$B$9:$H$2009,6,FALSE), VLOOKUP(E470,Flex_Target_Populations!$B$9:$H$2009,2,FALSE)='Dropdown Selections'!$F$6, "LIS Levels: " &amp; VLOOKUP(E470,Flex_Target_Populations!$B$9:$H$2009,3,FALSE) &amp; " and " &amp; VLOOKUP(E470,Flex_Target_Populations!$B$9:$H$2009,6,FALSE), VLOOKUP(E470,Flex_Target_Populations!$B$9:$H$2009,2,FALSE)='Dropdown Selections'!$F$7, "LIS Levels: " &amp; VLOOKUP(E470,Flex_Target_Populations!$B$9:$H$2009,3,FALSE) &amp; " and " &amp; VLOOKUP(E470,Flex_Target_Populations!$B$9:$H$2009,4,FALSE) &amp; " beginning at "&amp; VLOOKUP(E470,Flex_Target_Populations!$B$9:$H$2009,5,FALSE), VLOOKUP(E470,Flex_Target_Populations!$B$9:$H$2009,2,FALSE)='Dropdown Selections'!$F$8,  "LIS Levels: " &amp; VLOOKUP(E470,Flex_Target_Populations!$B$9:$H$2009,3,FALSE) &amp; " and " &amp; VLOOKUP(E470,Flex_Target_Populations!$B$9:$H$2009,4,FALSE) &amp; " beginning at "&amp; VLOOKUP(E470,Flex_Target_Populations!$B$9:$H$2009,5,FALSE) &amp; " and " &amp; VLOOKUP(E470,Flex_Target_Populations!$B$9:$H$2009,6,FALSE))</f>
        <v/>
      </c>
      <c r="G470" s="188"/>
      <c r="H470" s="188"/>
      <c r="I470" s="188"/>
      <c r="J470" s="188"/>
      <c r="K470" s="188"/>
      <c r="L470" s="188"/>
      <c r="M470" s="188"/>
      <c r="N470" s="188"/>
      <c r="O470" s="188"/>
      <c r="P470" s="188"/>
      <c r="Q470" s="189"/>
    </row>
    <row r="471" spans="2:17">
      <c r="B471" s="187"/>
      <c r="C471" s="188"/>
      <c r="D471" s="14" t="str" cm="1">
        <f t="array" ref="D471">_xlfn.IFS(C471="","",AND(LEFT(C471,3)&lt;&gt;"CRC", LEFT(C471,3)&lt;&gt;"DRC"),VLOOKUP(Flex_Summary!C471,Flex_Benefits!$B$13:$D$2013,3,FALSE),LEFT(C471,3)="CRC",VLOOKUP(Flex_Summary!C471,Flex_Benefits!$I$13:$K$2013,3,FALSE)&amp;" for "&amp;VLOOKUP(Flex_Summary!C471,Flex_Benefits!$I$13:$K$2013,2,FALSE),LEFT(C471,3)="DRC",IF(VLOOKUP(C471,Flex_Benefits!$N$13:$T$2013,6,FALSE)="",VLOOKUP(C471,Flex_Benefits!$N$13:$T$2013,7,FALSE)&amp;"% Coinsurance","$"&amp;VLOOKUP(C471,Flex_Benefits!$N$13:$T$2013,6,FALSE)&amp;" Copayments")&amp;" for "&amp;IF(VLOOKUP(C471,Flex_Benefits!$N$13:$T$2013,2,FALSE)&lt;&gt;'Dropdown Selections'!$Q$3,VLOOKUP(C471,Flex_Benefits!$N$13:$T$2013,2,FALSE),"all Part D drugs on tier(s) "&amp;VLOOKUP(C471,Flex_Benefits!$N$13:$T$2013,3,FALSE))&amp;IF(VLOOKUP(C471,Flex_Benefits!$N$13:$T$2013,4,FALSE)='Dropdown Selections'!$E$2," with a $"&amp;VLOOKUP(C471,Flex_Benefits!$N$13:$T$2013,5,FALSE)&amp;" deductible",""))</f>
        <v/>
      </c>
      <c r="E471" s="188"/>
      <c r="F471" s="14" t="str" cm="1">
        <f t="array" ref="F471">_xlfn.IFS(E471="","",  VLOOKUP(E471,Flex_Target_Populations!$B$9:$H$2009,2,FALSE)='Dropdown Selections'!$F$10, 'Dropdown Selections'!$F$10, VLOOKUP(E471,Flex_Target_Populations!$B$9:$H$2009,2,FALSE)='Dropdown Selections'!$F$9,'Dropdown Selections'!$F$9, VLOOKUP(E471,Flex_Target_Populations!$B$9:$H$2009,2,FALSE)='Dropdown Selections'!$F$3,"Enrollees with: " &amp;VLOOKUP(E471,Flex_Target_Populations!$B$9:$H$2009,6,FALSE), VLOOKUP(E471,Flex_Target_Populations!$B$9:$H$2009,2,FALSE)='Dropdown Selections'!$F$2, "LIS Levels: " &amp; VLOOKUP(E471,Flex_Target_Populations!$B$9:$H$2009,3,FALSE), VLOOKUP(E471,Flex_Target_Populations!$B$9:$H$2009,2,FALSE)='Dropdown Selections'!$F$4, VLOOKUP(E471,Flex_Target_Populations!$B$9:$H$2009,4,FALSE) &amp; " beginning at " &amp; VLOOKUP(E471,Flex_Target_Populations!$B$9:$H$2009,5,FALSE), VLOOKUP(E471,Flex_Target_Populations!$B$9:$H$2009,2,FALSE)='Dropdown Selections'!$F$5, VLOOKUP(E471,Flex_Target_Populations!$B$9:$H$2009,4,FALSE) &amp; " beginning at "&amp; VLOOKUP(E471,Flex_Target_Populations!$B$9:$H$2009,5,FALSE) &amp; " and " &amp; VLOOKUP(E471,Flex_Target_Populations!$B$9:$H$2009,6,FALSE), VLOOKUP(E471,Flex_Target_Populations!$B$9:$H$2009,2,FALSE)='Dropdown Selections'!$F$6, "LIS Levels: " &amp; VLOOKUP(E471,Flex_Target_Populations!$B$9:$H$2009,3,FALSE) &amp; " and " &amp; VLOOKUP(E471,Flex_Target_Populations!$B$9:$H$2009,6,FALSE), VLOOKUP(E471,Flex_Target_Populations!$B$9:$H$2009,2,FALSE)='Dropdown Selections'!$F$7, "LIS Levels: " &amp; VLOOKUP(E471,Flex_Target_Populations!$B$9:$H$2009,3,FALSE) &amp; " and " &amp; VLOOKUP(E471,Flex_Target_Populations!$B$9:$H$2009,4,FALSE) &amp; " beginning at "&amp; VLOOKUP(E471,Flex_Target_Populations!$B$9:$H$2009,5,FALSE), VLOOKUP(E471,Flex_Target_Populations!$B$9:$H$2009,2,FALSE)='Dropdown Selections'!$F$8,  "LIS Levels: " &amp; VLOOKUP(E471,Flex_Target_Populations!$B$9:$H$2009,3,FALSE) &amp; " and " &amp; VLOOKUP(E471,Flex_Target_Populations!$B$9:$H$2009,4,FALSE) &amp; " beginning at "&amp; VLOOKUP(E471,Flex_Target_Populations!$B$9:$H$2009,5,FALSE) &amp; " and " &amp; VLOOKUP(E471,Flex_Target_Populations!$B$9:$H$2009,6,FALSE))</f>
        <v/>
      </c>
      <c r="G471" s="188"/>
      <c r="H471" s="188"/>
      <c r="I471" s="188"/>
      <c r="J471" s="188"/>
      <c r="K471" s="188"/>
      <c r="L471" s="188"/>
      <c r="M471" s="188"/>
      <c r="N471" s="188"/>
      <c r="O471" s="188"/>
      <c r="P471" s="188"/>
      <c r="Q471" s="189"/>
    </row>
    <row r="472" spans="2:17">
      <c r="B472" s="187"/>
      <c r="C472" s="188"/>
      <c r="D472" s="14" t="str" cm="1">
        <f t="array" ref="D472">_xlfn.IFS(C472="","",AND(LEFT(C472,3)&lt;&gt;"CRC", LEFT(C472,3)&lt;&gt;"DRC"),VLOOKUP(Flex_Summary!C472,Flex_Benefits!$B$13:$D$2013,3,FALSE),LEFT(C472,3)="CRC",VLOOKUP(Flex_Summary!C472,Flex_Benefits!$I$13:$K$2013,3,FALSE)&amp;" for "&amp;VLOOKUP(Flex_Summary!C472,Flex_Benefits!$I$13:$K$2013,2,FALSE),LEFT(C472,3)="DRC",IF(VLOOKUP(C472,Flex_Benefits!$N$13:$T$2013,6,FALSE)="",VLOOKUP(C472,Flex_Benefits!$N$13:$T$2013,7,FALSE)&amp;"% Coinsurance","$"&amp;VLOOKUP(C472,Flex_Benefits!$N$13:$T$2013,6,FALSE)&amp;" Copayments")&amp;" for "&amp;IF(VLOOKUP(C472,Flex_Benefits!$N$13:$T$2013,2,FALSE)&lt;&gt;'Dropdown Selections'!$Q$3,VLOOKUP(C472,Flex_Benefits!$N$13:$T$2013,2,FALSE),"all Part D drugs on tier(s) "&amp;VLOOKUP(C472,Flex_Benefits!$N$13:$T$2013,3,FALSE))&amp;IF(VLOOKUP(C472,Flex_Benefits!$N$13:$T$2013,4,FALSE)='Dropdown Selections'!$E$2," with a $"&amp;VLOOKUP(C472,Flex_Benefits!$N$13:$T$2013,5,FALSE)&amp;" deductible",""))</f>
        <v/>
      </c>
      <c r="E472" s="188"/>
      <c r="F472" s="14" t="str" cm="1">
        <f t="array" ref="F472">_xlfn.IFS(E472="","",  VLOOKUP(E472,Flex_Target_Populations!$B$9:$H$2009,2,FALSE)='Dropdown Selections'!$F$10, 'Dropdown Selections'!$F$10, VLOOKUP(E472,Flex_Target_Populations!$B$9:$H$2009,2,FALSE)='Dropdown Selections'!$F$9,'Dropdown Selections'!$F$9, VLOOKUP(E472,Flex_Target_Populations!$B$9:$H$2009,2,FALSE)='Dropdown Selections'!$F$3,"Enrollees with: " &amp;VLOOKUP(E472,Flex_Target_Populations!$B$9:$H$2009,6,FALSE), VLOOKUP(E472,Flex_Target_Populations!$B$9:$H$2009,2,FALSE)='Dropdown Selections'!$F$2, "LIS Levels: " &amp; VLOOKUP(E472,Flex_Target_Populations!$B$9:$H$2009,3,FALSE), VLOOKUP(E472,Flex_Target_Populations!$B$9:$H$2009,2,FALSE)='Dropdown Selections'!$F$4, VLOOKUP(E472,Flex_Target_Populations!$B$9:$H$2009,4,FALSE) &amp; " beginning at " &amp; VLOOKUP(E472,Flex_Target_Populations!$B$9:$H$2009,5,FALSE), VLOOKUP(E472,Flex_Target_Populations!$B$9:$H$2009,2,FALSE)='Dropdown Selections'!$F$5, VLOOKUP(E472,Flex_Target_Populations!$B$9:$H$2009,4,FALSE) &amp; " beginning at "&amp; VLOOKUP(E472,Flex_Target_Populations!$B$9:$H$2009,5,FALSE) &amp; " and " &amp; VLOOKUP(E472,Flex_Target_Populations!$B$9:$H$2009,6,FALSE), VLOOKUP(E472,Flex_Target_Populations!$B$9:$H$2009,2,FALSE)='Dropdown Selections'!$F$6, "LIS Levels: " &amp; VLOOKUP(E472,Flex_Target_Populations!$B$9:$H$2009,3,FALSE) &amp; " and " &amp; VLOOKUP(E472,Flex_Target_Populations!$B$9:$H$2009,6,FALSE), VLOOKUP(E472,Flex_Target_Populations!$B$9:$H$2009,2,FALSE)='Dropdown Selections'!$F$7, "LIS Levels: " &amp; VLOOKUP(E472,Flex_Target_Populations!$B$9:$H$2009,3,FALSE) &amp; " and " &amp; VLOOKUP(E472,Flex_Target_Populations!$B$9:$H$2009,4,FALSE) &amp; " beginning at "&amp; VLOOKUP(E472,Flex_Target_Populations!$B$9:$H$2009,5,FALSE), VLOOKUP(E472,Flex_Target_Populations!$B$9:$H$2009,2,FALSE)='Dropdown Selections'!$F$8,  "LIS Levels: " &amp; VLOOKUP(E472,Flex_Target_Populations!$B$9:$H$2009,3,FALSE) &amp; " and " &amp; VLOOKUP(E472,Flex_Target_Populations!$B$9:$H$2009,4,FALSE) &amp; " beginning at "&amp; VLOOKUP(E472,Flex_Target_Populations!$B$9:$H$2009,5,FALSE) &amp; " and " &amp; VLOOKUP(E472,Flex_Target_Populations!$B$9:$H$2009,6,FALSE))</f>
        <v/>
      </c>
      <c r="G472" s="188"/>
      <c r="H472" s="188"/>
      <c r="I472" s="188"/>
      <c r="J472" s="188"/>
      <c r="K472" s="188"/>
      <c r="L472" s="188"/>
      <c r="M472" s="188"/>
      <c r="N472" s="188"/>
      <c r="O472" s="188"/>
      <c r="P472" s="188"/>
      <c r="Q472" s="189"/>
    </row>
    <row r="473" spans="2:17">
      <c r="B473" s="187"/>
      <c r="C473" s="188"/>
      <c r="D473" s="14" t="str" cm="1">
        <f t="array" ref="D473">_xlfn.IFS(C473="","",AND(LEFT(C473,3)&lt;&gt;"CRC", LEFT(C473,3)&lt;&gt;"DRC"),VLOOKUP(Flex_Summary!C473,Flex_Benefits!$B$13:$D$2013,3,FALSE),LEFT(C473,3)="CRC",VLOOKUP(Flex_Summary!C473,Flex_Benefits!$I$13:$K$2013,3,FALSE)&amp;" for "&amp;VLOOKUP(Flex_Summary!C473,Flex_Benefits!$I$13:$K$2013,2,FALSE),LEFT(C473,3)="DRC",IF(VLOOKUP(C473,Flex_Benefits!$N$13:$T$2013,6,FALSE)="",VLOOKUP(C473,Flex_Benefits!$N$13:$T$2013,7,FALSE)&amp;"% Coinsurance","$"&amp;VLOOKUP(C473,Flex_Benefits!$N$13:$T$2013,6,FALSE)&amp;" Copayments")&amp;" for "&amp;IF(VLOOKUP(C473,Flex_Benefits!$N$13:$T$2013,2,FALSE)&lt;&gt;'Dropdown Selections'!$Q$3,VLOOKUP(C473,Flex_Benefits!$N$13:$T$2013,2,FALSE),"all Part D drugs on tier(s) "&amp;VLOOKUP(C473,Flex_Benefits!$N$13:$T$2013,3,FALSE))&amp;IF(VLOOKUP(C473,Flex_Benefits!$N$13:$T$2013,4,FALSE)='Dropdown Selections'!$E$2," with a $"&amp;VLOOKUP(C473,Flex_Benefits!$N$13:$T$2013,5,FALSE)&amp;" deductible",""))</f>
        <v/>
      </c>
      <c r="E473" s="188"/>
      <c r="F473" s="14" t="str" cm="1">
        <f t="array" ref="F473">_xlfn.IFS(E473="","",  VLOOKUP(E473,Flex_Target_Populations!$B$9:$H$2009,2,FALSE)='Dropdown Selections'!$F$10, 'Dropdown Selections'!$F$10, VLOOKUP(E473,Flex_Target_Populations!$B$9:$H$2009,2,FALSE)='Dropdown Selections'!$F$9,'Dropdown Selections'!$F$9, VLOOKUP(E473,Flex_Target_Populations!$B$9:$H$2009,2,FALSE)='Dropdown Selections'!$F$3,"Enrollees with: " &amp;VLOOKUP(E473,Flex_Target_Populations!$B$9:$H$2009,6,FALSE), VLOOKUP(E473,Flex_Target_Populations!$B$9:$H$2009,2,FALSE)='Dropdown Selections'!$F$2, "LIS Levels: " &amp; VLOOKUP(E473,Flex_Target_Populations!$B$9:$H$2009,3,FALSE), VLOOKUP(E473,Flex_Target_Populations!$B$9:$H$2009,2,FALSE)='Dropdown Selections'!$F$4, VLOOKUP(E473,Flex_Target_Populations!$B$9:$H$2009,4,FALSE) &amp; " beginning at " &amp; VLOOKUP(E473,Flex_Target_Populations!$B$9:$H$2009,5,FALSE), VLOOKUP(E473,Flex_Target_Populations!$B$9:$H$2009,2,FALSE)='Dropdown Selections'!$F$5, VLOOKUP(E473,Flex_Target_Populations!$B$9:$H$2009,4,FALSE) &amp; " beginning at "&amp; VLOOKUP(E473,Flex_Target_Populations!$B$9:$H$2009,5,FALSE) &amp; " and " &amp; VLOOKUP(E473,Flex_Target_Populations!$B$9:$H$2009,6,FALSE), VLOOKUP(E473,Flex_Target_Populations!$B$9:$H$2009,2,FALSE)='Dropdown Selections'!$F$6, "LIS Levels: " &amp; VLOOKUP(E473,Flex_Target_Populations!$B$9:$H$2009,3,FALSE) &amp; " and " &amp; VLOOKUP(E473,Flex_Target_Populations!$B$9:$H$2009,6,FALSE), VLOOKUP(E473,Flex_Target_Populations!$B$9:$H$2009,2,FALSE)='Dropdown Selections'!$F$7, "LIS Levels: " &amp; VLOOKUP(E473,Flex_Target_Populations!$B$9:$H$2009,3,FALSE) &amp; " and " &amp; VLOOKUP(E473,Flex_Target_Populations!$B$9:$H$2009,4,FALSE) &amp; " beginning at "&amp; VLOOKUP(E473,Flex_Target_Populations!$B$9:$H$2009,5,FALSE), VLOOKUP(E473,Flex_Target_Populations!$B$9:$H$2009,2,FALSE)='Dropdown Selections'!$F$8,  "LIS Levels: " &amp; VLOOKUP(E473,Flex_Target_Populations!$B$9:$H$2009,3,FALSE) &amp; " and " &amp; VLOOKUP(E473,Flex_Target_Populations!$B$9:$H$2009,4,FALSE) &amp; " beginning at "&amp; VLOOKUP(E473,Flex_Target_Populations!$B$9:$H$2009,5,FALSE) &amp; " and " &amp; VLOOKUP(E473,Flex_Target_Populations!$B$9:$H$2009,6,FALSE))</f>
        <v/>
      </c>
      <c r="G473" s="188"/>
      <c r="H473" s="188"/>
      <c r="I473" s="188"/>
      <c r="J473" s="188"/>
      <c r="K473" s="188"/>
      <c r="L473" s="188"/>
      <c r="M473" s="188"/>
      <c r="N473" s="188"/>
      <c r="O473" s="188"/>
      <c r="P473" s="188"/>
      <c r="Q473" s="189"/>
    </row>
    <row r="474" spans="2:17">
      <c r="B474" s="187"/>
      <c r="C474" s="188"/>
      <c r="D474" s="14" t="str" cm="1">
        <f t="array" ref="D474">_xlfn.IFS(C474="","",AND(LEFT(C474,3)&lt;&gt;"CRC", LEFT(C474,3)&lt;&gt;"DRC"),VLOOKUP(Flex_Summary!C474,Flex_Benefits!$B$13:$D$2013,3,FALSE),LEFT(C474,3)="CRC",VLOOKUP(Flex_Summary!C474,Flex_Benefits!$I$13:$K$2013,3,FALSE)&amp;" for "&amp;VLOOKUP(Flex_Summary!C474,Flex_Benefits!$I$13:$K$2013,2,FALSE),LEFT(C474,3)="DRC",IF(VLOOKUP(C474,Flex_Benefits!$N$13:$T$2013,6,FALSE)="",VLOOKUP(C474,Flex_Benefits!$N$13:$T$2013,7,FALSE)&amp;"% Coinsurance","$"&amp;VLOOKUP(C474,Flex_Benefits!$N$13:$T$2013,6,FALSE)&amp;" Copayments")&amp;" for "&amp;IF(VLOOKUP(C474,Flex_Benefits!$N$13:$T$2013,2,FALSE)&lt;&gt;'Dropdown Selections'!$Q$3,VLOOKUP(C474,Flex_Benefits!$N$13:$T$2013,2,FALSE),"all Part D drugs on tier(s) "&amp;VLOOKUP(C474,Flex_Benefits!$N$13:$T$2013,3,FALSE))&amp;IF(VLOOKUP(C474,Flex_Benefits!$N$13:$T$2013,4,FALSE)='Dropdown Selections'!$E$2," with a $"&amp;VLOOKUP(C474,Flex_Benefits!$N$13:$T$2013,5,FALSE)&amp;" deductible",""))</f>
        <v/>
      </c>
      <c r="E474" s="188"/>
      <c r="F474" s="14" t="str" cm="1">
        <f t="array" ref="F474">_xlfn.IFS(E474="","",  VLOOKUP(E474,Flex_Target_Populations!$B$9:$H$2009,2,FALSE)='Dropdown Selections'!$F$10, 'Dropdown Selections'!$F$10, VLOOKUP(E474,Flex_Target_Populations!$B$9:$H$2009,2,FALSE)='Dropdown Selections'!$F$9,'Dropdown Selections'!$F$9, VLOOKUP(E474,Flex_Target_Populations!$B$9:$H$2009,2,FALSE)='Dropdown Selections'!$F$3,"Enrollees with: " &amp;VLOOKUP(E474,Flex_Target_Populations!$B$9:$H$2009,6,FALSE), VLOOKUP(E474,Flex_Target_Populations!$B$9:$H$2009,2,FALSE)='Dropdown Selections'!$F$2, "LIS Levels: " &amp; VLOOKUP(E474,Flex_Target_Populations!$B$9:$H$2009,3,FALSE), VLOOKUP(E474,Flex_Target_Populations!$B$9:$H$2009,2,FALSE)='Dropdown Selections'!$F$4, VLOOKUP(E474,Flex_Target_Populations!$B$9:$H$2009,4,FALSE) &amp; " beginning at " &amp; VLOOKUP(E474,Flex_Target_Populations!$B$9:$H$2009,5,FALSE), VLOOKUP(E474,Flex_Target_Populations!$B$9:$H$2009,2,FALSE)='Dropdown Selections'!$F$5, VLOOKUP(E474,Flex_Target_Populations!$B$9:$H$2009,4,FALSE) &amp; " beginning at "&amp; VLOOKUP(E474,Flex_Target_Populations!$B$9:$H$2009,5,FALSE) &amp; " and " &amp; VLOOKUP(E474,Flex_Target_Populations!$B$9:$H$2009,6,FALSE), VLOOKUP(E474,Flex_Target_Populations!$B$9:$H$2009,2,FALSE)='Dropdown Selections'!$F$6, "LIS Levels: " &amp; VLOOKUP(E474,Flex_Target_Populations!$B$9:$H$2009,3,FALSE) &amp; " and " &amp; VLOOKUP(E474,Flex_Target_Populations!$B$9:$H$2009,6,FALSE), VLOOKUP(E474,Flex_Target_Populations!$B$9:$H$2009,2,FALSE)='Dropdown Selections'!$F$7, "LIS Levels: " &amp; VLOOKUP(E474,Flex_Target_Populations!$B$9:$H$2009,3,FALSE) &amp; " and " &amp; VLOOKUP(E474,Flex_Target_Populations!$B$9:$H$2009,4,FALSE) &amp; " beginning at "&amp; VLOOKUP(E474,Flex_Target_Populations!$B$9:$H$2009,5,FALSE), VLOOKUP(E474,Flex_Target_Populations!$B$9:$H$2009,2,FALSE)='Dropdown Selections'!$F$8,  "LIS Levels: " &amp; VLOOKUP(E474,Flex_Target_Populations!$B$9:$H$2009,3,FALSE) &amp; " and " &amp; VLOOKUP(E474,Flex_Target_Populations!$B$9:$H$2009,4,FALSE) &amp; " beginning at "&amp; VLOOKUP(E474,Flex_Target_Populations!$B$9:$H$2009,5,FALSE) &amp; " and " &amp; VLOOKUP(E474,Flex_Target_Populations!$B$9:$H$2009,6,FALSE))</f>
        <v/>
      </c>
      <c r="G474" s="188"/>
      <c r="H474" s="188"/>
      <c r="I474" s="188"/>
      <c r="J474" s="188"/>
      <c r="K474" s="188"/>
      <c r="L474" s="188"/>
      <c r="M474" s="188"/>
      <c r="N474" s="188"/>
      <c r="O474" s="188"/>
      <c r="P474" s="188"/>
      <c r="Q474" s="189"/>
    </row>
    <row r="475" spans="2:17">
      <c r="B475" s="187"/>
      <c r="C475" s="188"/>
      <c r="D475" s="14" t="str" cm="1">
        <f t="array" ref="D475">_xlfn.IFS(C475="","",AND(LEFT(C475,3)&lt;&gt;"CRC", LEFT(C475,3)&lt;&gt;"DRC"),VLOOKUP(Flex_Summary!C475,Flex_Benefits!$B$13:$D$2013,3,FALSE),LEFT(C475,3)="CRC",VLOOKUP(Flex_Summary!C475,Flex_Benefits!$I$13:$K$2013,3,FALSE)&amp;" for "&amp;VLOOKUP(Flex_Summary!C475,Flex_Benefits!$I$13:$K$2013,2,FALSE),LEFT(C475,3)="DRC",IF(VLOOKUP(C475,Flex_Benefits!$N$13:$T$2013,6,FALSE)="",VLOOKUP(C475,Flex_Benefits!$N$13:$T$2013,7,FALSE)&amp;"% Coinsurance","$"&amp;VLOOKUP(C475,Flex_Benefits!$N$13:$T$2013,6,FALSE)&amp;" Copayments")&amp;" for "&amp;IF(VLOOKUP(C475,Flex_Benefits!$N$13:$T$2013,2,FALSE)&lt;&gt;'Dropdown Selections'!$Q$3,VLOOKUP(C475,Flex_Benefits!$N$13:$T$2013,2,FALSE),"all Part D drugs on tier(s) "&amp;VLOOKUP(C475,Flex_Benefits!$N$13:$T$2013,3,FALSE))&amp;IF(VLOOKUP(C475,Flex_Benefits!$N$13:$T$2013,4,FALSE)='Dropdown Selections'!$E$2," with a $"&amp;VLOOKUP(C475,Flex_Benefits!$N$13:$T$2013,5,FALSE)&amp;" deductible",""))</f>
        <v/>
      </c>
      <c r="E475" s="188"/>
      <c r="F475" s="14" t="str" cm="1">
        <f t="array" ref="F475">_xlfn.IFS(E475="","",  VLOOKUP(E475,Flex_Target_Populations!$B$9:$H$2009,2,FALSE)='Dropdown Selections'!$F$10, 'Dropdown Selections'!$F$10, VLOOKUP(E475,Flex_Target_Populations!$B$9:$H$2009,2,FALSE)='Dropdown Selections'!$F$9,'Dropdown Selections'!$F$9, VLOOKUP(E475,Flex_Target_Populations!$B$9:$H$2009,2,FALSE)='Dropdown Selections'!$F$3,"Enrollees with: " &amp;VLOOKUP(E475,Flex_Target_Populations!$B$9:$H$2009,6,FALSE), VLOOKUP(E475,Flex_Target_Populations!$B$9:$H$2009,2,FALSE)='Dropdown Selections'!$F$2, "LIS Levels: " &amp; VLOOKUP(E475,Flex_Target_Populations!$B$9:$H$2009,3,FALSE), VLOOKUP(E475,Flex_Target_Populations!$B$9:$H$2009,2,FALSE)='Dropdown Selections'!$F$4, VLOOKUP(E475,Flex_Target_Populations!$B$9:$H$2009,4,FALSE) &amp; " beginning at " &amp; VLOOKUP(E475,Flex_Target_Populations!$B$9:$H$2009,5,FALSE), VLOOKUP(E475,Flex_Target_Populations!$B$9:$H$2009,2,FALSE)='Dropdown Selections'!$F$5, VLOOKUP(E475,Flex_Target_Populations!$B$9:$H$2009,4,FALSE) &amp; " beginning at "&amp; VLOOKUP(E475,Flex_Target_Populations!$B$9:$H$2009,5,FALSE) &amp; " and " &amp; VLOOKUP(E475,Flex_Target_Populations!$B$9:$H$2009,6,FALSE), VLOOKUP(E475,Flex_Target_Populations!$B$9:$H$2009,2,FALSE)='Dropdown Selections'!$F$6, "LIS Levels: " &amp; VLOOKUP(E475,Flex_Target_Populations!$B$9:$H$2009,3,FALSE) &amp; " and " &amp; VLOOKUP(E475,Flex_Target_Populations!$B$9:$H$2009,6,FALSE), VLOOKUP(E475,Flex_Target_Populations!$B$9:$H$2009,2,FALSE)='Dropdown Selections'!$F$7, "LIS Levels: " &amp; VLOOKUP(E475,Flex_Target_Populations!$B$9:$H$2009,3,FALSE) &amp; " and " &amp; VLOOKUP(E475,Flex_Target_Populations!$B$9:$H$2009,4,FALSE) &amp; " beginning at "&amp; VLOOKUP(E475,Flex_Target_Populations!$B$9:$H$2009,5,FALSE), VLOOKUP(E475,Flex_Target_Populations!$B$9:$H$2009,2,FALSE)='Dropdown Selections'!$F$8,  "LIS Levels: " &amp; VLOOKUP(E475,Flex_Target_Populations!$B$9:$H$2009,3,FALSE) &amp; " and " &amp; VLOOKUP(E475,Flex_Target_Populations!$B$9:$H$2009,4,FALSE) &amp; " beginning at "&amp; VLOOKUP(E475,Flex_Target_Populations!$B$9:$H$2009,5,FALSE) &amp; " and " &amp; VLOOKUP(E475,Flex_Target_Populations!$B$9:$H$2009,6,FALSE))</f>
        <v/>
      </c>
      <c r="G475" s="188"/>
      <c r="H475" s="188"/>
      <c r="I475" s="188"/>
      <c r="J475" s="188"/>
      <c r="K475" s="188"/>
      <c r="L475" s="188"/>
      <c r="M475" s="188"/>
      <c r="N475" s="188"/>
      <c r="O475" s="188"/>
      <c r="P475" s="188"/>
      <c r="Q475" s="189"/>
    </row>
    <row r="476" spans="2:17">
      <c r="B476" s="187"/>
      <c r="C476" s="188"/>
      <c r="D476" s="14" t="str" cm="1">
        <f t="array" ref="D476">_xlfn.IFS(C476="","",AND(LEFT(C476,3)&lt;&gt;"CRC", LEFT(C476,3)&lt;&gt;"DRC"),VLOOKUP(Flex_Summary!C476,Flex_Benefits!$B$13:$D$2013,3,FALSE),LEFT(C476,3)="CRC",VLOOKUP(Flex_Summary!C476,Flex_Benefits!$I$13:$K$2013,3,FALSE)&amp;" for "&amp;VLOOKUP(Flex_Summary!C476,Flex_Benefits!$I$13:$K$2013,2,FALSE),LEFT(C476,3)="DRC",IF(VLOOKUP(C476,Flex_Benefits!$N$13:$T$2013,6,FALSE)="",VLOOKUP(C476,Flex_Benefits!$N$13:$T$2013,7,FALSE)&amp;"% Coinsurance","$"&amp;VLOOKUP(C476,Flex_Benefits!$N$13:$T$2013,6,FALSE)&amp;" Copayments")&amp;" for "&amp;IF(VLOOKUP(C476,Flex_Benefits!$N$13:$T$2013,2,FALSE)&lt;&gt;'Dropdown Selections'!$Q$3,VLOOKUP(C476,Flex_Benefits!$N$13:$T$2013,2,FALSE),"all Part D drugs on tier(s) "&amp;VLOOKUP(C476,Flex_Benefits!$N$13:$T$2013,3,FALSE))&amp;IF(VLOOKUP(C476,Flex_Benefits!$N$13:$T$2013,4,FALSE)='Dropdown Selections'!$E$2," with a $"&amp;VLOOKUP(C476,Flex_Benefits!$N$13:$T$2013,5,FALSE)&amp;" deductible",""))</f>
        <v/>
      </c>
      <c r="E476" s="188"/>
      <c r="F476" s="14" t="str" cm="1">
        <f t="array" ref="F476">_xlfn.IFS(E476="","",  VLOOKUP(E476,Flex_Target_Populations!$B$9:$H$2009,2,FALSE)='Dropdown Selections'!$F$10, 'Dropdown Selections'!$F$10, VLOOKUP(E476,Flex_Target_Populations!$B$9:$H$2009,2,FALSE)='Dropdown Selections'!$F$9,'Dropdown Selections'!$F$9, VLOOKUP(E476,Flex_Target_Populations!$B$9:$H$2009,2,FALSE)='Dropdown Selections'!$F$3,"Enrollees with: " &amp;VLOOKUP(E476,Flex_Target_Populations!$B$9:$H$2009,6,FALSE), VLOOKUP(E476,Flex_Target_Populations!$B$9:$H$2009,2,FALSE)='Dropdown Selections'!$F$2, "LIS Levels: " &amp; VLOOKUP(E476,Flex_Target_Populations!$B$9:$H$2009,3,FALSE), VLOOKUP(E476,Flex_Target_Populations!$B$9:$H$2009,2,FALSE)='Dropdown Selections'!$F$4, VLOOKUP(E476,Flex_Target_Populations!$B$9:$H$2009,4,FALSE) &amp; " beginning at " &amp; VLOOKUP(E476,Flex_Target_Populations!$B$9:$H$2009,5,FALSE), VLOOKUP(E476,Flex_Target_Populations!$B$9:$H$2009,2,FALSE)='Dropdown Selections'!$F$5, VLOOKUP(E476,Flex_Target_Populations!$B$9:$H$2009,4,FALSE) &amp; " beginning at "&amp; VLOOKUP(E476,Flex_Target_Populations!$B$9:$H$2009,5,FALSE) &amp; " and " &amp; VLOOKUP(E476,Flex_Target_Populations!$B$9:$H$2009,6,FALSE), VLOOKUP(E476,Flex_Target_Populations!$B$9:$H$2009,2,FALSE)='Dropdown Selections'!$F$6, "LIS Levels: " &amp; VLOOKUP(E476,Flex_Target_Populations!$B$9:$H$2009,3,FALSE) &amp; " and " &amp; VLOOKUP(E476,Flex_Target_Populations!$B$9:$H$2009,6,FALSE), VLOOKUP(E476,Flex_Target_Populations!$B$9:$H$2009,2,FALSE)='Dropdown Selections'!$F$7, "LIS Levels: " &amp; VLOOKUP(E476,Flex_Target_Populations!$B$9:$H$2009,3,FALSE) &amp; " and " &amp; VLOOKUP(E476,Flex_Target_Populations!$B$9:$H$2009,4,FALSE) &amp; " beginning at "&amp; VLOOKUP(E476,Flex_Target_Populations!$B$9:$H$2009,5,FALSE), VLOOKUP(E476,Flex_Target_Populations!$B$9:$H$2009,2,FALSE)='Dropdown Selections'!$F$8,  "LIS Levels: " &amp; VLOOKUP(E476,Flex_Target_Populations!$B$9:$H$2009,3,FALSE) &amp; " and " &amp; VLOOKUP(E476,Flex_Target_Populations!$B$9:$H$2009,4,FALSE) &amp; " beginning at "&amp; VLOOKUP(E476,Flex_Target_Populations!$B$9:$H$2009,5,FALSE) &amp; " and " &amp; VLOOKUP(E476,Flex_Target_Populations!$B$9:$H$2009,6,FALSE))</f>
        <v/>
      </c>
      <c r="G476" s="188"/>
      <c r="H476" s="188"/>
      <c r="I476" s="188"/>
      <c r="J476" s="188"/>
      <c r="K476" s="188"/>
      <c r="L476" s="188"/>
      <c r="M476" s="188"/>
      <c r="N476" s="188"/>
      <c r="O476" s="188"/>
      <c r="P476" s="188"/>
      <c r="Q476" s="189"/>
    </row>
    <row r="477" spans="2:17">
      <c r="B477" s="187"/>
      <c r="C477" s="188"/>
      <c r="D477" s="14" t="str" cm="1">
        <f t="array" ref="D477">_xlfn.IFS(C477="","",AND(LEFT(C477,3)&lt;&gt;"CRC", LEFT(C477,3)&lt;&gt;"DRC"),VLOOKUP(Flex_Summary!C477,Flex_Benefits!$B$13:$D$2013,3,FALSE),LEFT(C477,3)="CRC",VLOOKUP(Flex_Summary!C477,Flex_Benefits!$I$13:$K$2013,3,FALSE)&amp;" for "&amp;VLOOKUP(Flex_Summary!C477,Flex_Benefits!$I$13:$K$2013,2,FALSE),LEFT(C477,3)="DRC",IF(VLOOKUP(C477,Flex_Benefits!$N$13:$T$2013,6,FALSE)="",VLOOKUP(C477,Flex_Benefits!$N$13:$T$2013,7,FALSE)&amp;"% Coinsurance","$"&amp;VLOOKUP(C477,Flex_Benefits!$N$13:$T$2013,6,FALSE)&amp;" Copayments")&amp;" for "&amp;IF(VLOOKUP(C477,Flex_Benefits!$N$13:$T$2013,2,FALSE)&lt;&gt;'Dropdown Selections'!$Q$3,VLOOKUP(C477,Flex_Benefits!$N$13:$T$2013,2,FALSE),"all Part D drugs on tier(s) "&amp;VLOOKUP(C477,Flex_Benefits!$N$13:$T$2013,3,FALSE))&amp;IF(VLOOKUP(C477,Flex_Benefits!$N$13:$T$2013,4,FALSE)='Dropdown Selections'!$E$2," with a $"&amp;VLOOKUP(C477,Flex_Benefits!$N$13:$T$2013,5,FALSE)&amp;" deductible",""))</f>
        <v/>
      </c>
      <c r="E477" s="188"/>
      <c r="F477" s="14" t="str" cm="1">
        <f t="array" ref="F477">_xlfn.IFS(E477="","",  VLOOKUP(E477,Flex_Target_Populations!$B$9:$H$2009,2,FALSE)='Dropdown Selections'!$F$10, 'Dropdown Selections'!$F$10, VLOOKUP(E477,Flex_Target_Populations!$B$9:$H$2009,2,FALSE)='Dropdown Selections'!$F$9,'Dropdown Selections'!$F$9, VLOOKUP(E477,Flex_Target_Populations!$B$9:$H$2009,2,FALSE)='Dropdown Selections'!$F$3,"Enrollees with: " &amp;VLOOKUP(E477,Flex_Target_Populations!$B$9:$H$2009,6,FALSE), VLOOKUP(E477,Flex_Target_Populations!$B$9:$H$2009,2,FALSE)='Dropdown Selections'!$F$2, "LIS Levels: " &amp; VLOOKUP(E477,Flex_Target_Populations!$B$9:$H$2009,3,FALSE), VLOOKUP(E477,Flex_Target_Populations!$B$9:$H$2009,2,FALSE)='Dropdown Selections'!$F$4, VLOOKUP(E477,Flex_Target_Populations!$B$9:$H$2009,4,FALSE) &amp; " beginning at " &amp; VLOOKUP(E477,Flex_Target_Populations!$B$9:$H$2009,5,FALSE), VLOOKUP(E477,Flex_Target_Populations!$B$9:$H$2009,2,FALSE)='Dropdown Selections'!$F$5, VLOOKUP(E477,Flex_Target_Populations!$B$9:$H$2009,4,FALSE) &amp; " beginning at "&amp; VLOOKUP(E477,Flex_Target_Populations!$B$9:$H$2009,5,FALSE) &amp; " and " &amp; VLOOKUP(E477,Flex_Target_Populations!$B$9:$H$2009,6,FALSE), VLOOKUP(E477,Flex_Target_Populations!$B$9:$H$2009,2,FALSE)='Dropdown Selections'!$F$6, "LIS Levels: " &amp; VLOOKUP(E477,Flex_Target_Populations!$B$9:$H$2009,3,FALSE) &amp; " and " &amp; VLOOKUP(E477,Flex_Target_Populations!$B$9:$H$2009,6,FALSE), VLOOKUP(E477,Flex_Target_Populations!$B$9:$H$2009,2,FALSE)='Dropdown Selections'!$F$7, "LIS Levels: " &amp; VLOOKUP(E477,Flex_Target_Populations!$B$9:$H$2009,3,FALSE) &amp; " and " &amp; VLOOKUP(E477,Flex_Target_Populations!$B$9:$H$2009,4,FALSE) &amp; " beginning at "&amp; VLOOKUP(E477,Flex_Target_Populations!$B$9:$H$2009,5,FALSE), VLOOKUP(E477,Flex_Target_Populations!$B$9:$H$2009,2,FALSE)='Dropdown Selections'!$F$8,  "LIS Levels: " &amp; VLOOKUP(E477,Flex_Target_Populations!$B$9:$H$2009,3,FALSE) &amp; " and " &amp; VLOOKUP(E477,Flex_Target_Populations!$B$9:$H$2009,4,FALSE) &amp; " beginning at "&amp; VLOOKUP(E477,Flex_Target_Populations!$B$9:$H$2009,5,FALSE) &amp; " and " &amp; VLOOKUP(E477,Flex_Target_Populations!$B$9:$H$2009,6,FALSE))</f>
        <v/>
      </c>
      <c r="G477" s="188"/>
      <c r="H477" s="188"/>
      <c r="I477" s="188"/>
      <c r="J477" s="188"/>
      <c r="K477" s="188"/>
      <c r="L477" s="188"/>
      <c r="M477" s="188"/>
      <c r="N477" s="188"/>
      <c r="O477" s="188"/>
      <c r="P477" s="188"/>
      <c r="Q477" s="189"/>
    </row>
    <row r="478" spans="2:17">
      <c r="B478" s="187"/>
      <c r="C478" s="188"/>
      <c r="D478" s="14" t="str" cm="1">
        <f t="array" ref="D478">_xlfn.IFS(C478="","",AND(LEFT(C478,3)&lt;&gt;"CRC", LEFT(C478,3)&lt;&gt;"DRC"),VLOOKUP(Flex_Summary!C478,Flex_Benefits!$B$13:$D$2013,3,FALSE),LEFT(C478,3)="CRC",VLOOKUP(Flex_Summary!C478,Flex_Benefits!$I$13:$K$2013,3,FALSE)&amp;" for "&amp;VLOOKUP(Flex_Summary!C478,Flex_Benefits!$I$13:$K$2013,2,FALSE),LEFT(C478,3)="DRC",IF(VLOOKUP(C478,Flex_Benefits!$N$13:$T$2013,6,FALSE)="",VLOOKUP(C478,Flex_Benefits!$N$13:$T$2013,7,FALSE)&amp;"% Coinsurance","$"&amp;VLOOKUP(C478,Flex_Benefits!$N$13:$T$2013,6,FALSE)&amp;" Copayments")&amp;" for "&amp;IF(VLOOKUP(C478,Flex_Benefits!$N$13:$T$2013,2,FALSE)&lt;&gt;'Dropdown Selections'!$Q$3,VLOOKUP(C478,Flex_Benefits!$N$13:$T$2013,2,FALSE),"all Part D drugs on tier(s) "&amp;VLOOKUP(C478,Flex_Benefits!$N$13:$T$2013,3,FALSE))&amp;IF(VLOOKUP(C478,Flex_Benefits!$N$13:$T$2013,4,FALSE)='Dropdown Selections'!$E$2," with a $"&amp;VLOOKUP(C478,Flex_Benefits!$N$13:$T$2013,5,FALSE)&amp;" deductible",""))</f>
        <v/>
      </c>
      <c r="E478" s="188"/>
      <c r="F478" s="14" t="str" cm="1">
        <f t="array" ref="F478">_xlfn.IFS(E478="","",  VLOOKUP(E478,Flex_Target_Populations!$B$9:$H$2009,2,FALSE)='Dropdown Selections'!$F$10, 'Dropdown Selections'!$F$10, VLOOKUP(E478,Flex_Target_Populations!$B$9:$H$2009,2,FALSE)='Dropdown Selections'!$F$9,'Dropdown Selections'!$F$9, VLOOKUP(E478,Flex_Target_Populations!$B$9:$H$2009,2,FALSE)='Dropdown Selections'!$F$3,"Enrollees with: " &amp;VLOOKUP(E478,Flex_Target_Populations!$B$9:$H$2009,6,FALSE), VLOOKUP(E478,Flex_Target_Populations!$B$9:$H$2009,2,FALSE)='Dropdown Selections'!$F$2, "LIS Levels: " &amp; VLOOKUP(E478,Flex_Target_Populations!$B$9:$H$2009,3,FALSE), VLOOKUP(E478,Flex_Target_Populations!$B$9:$H$2009,2,FALSE)='Dropdown Selections'!$F$4, VLOOKUP(E478,Flex_Target_Populations!$B$9:$H$2009,4,FALSE) &amp; " beginning at " &amp; VLOOKUP(E478,Flex_Target_Populations!$B$9:$H$2009,5,FALSE), VLOOKUP(E478,Flex_Target_Populations!$B$9:$H$2009,2,FALSE)='Dropdown Selections'!$F$5, VLOOKUP(E478,Flex_Target_Populations!$B$9:$H$2009,4,FALSE) &amp; " beginning at "&amp; VLOOKUP(E478,Flex_Target_Populations!$B$9:$H$2009,5,FALSE) &amp; " and " &amp; VLOOKUP(E478,Flex_Target_Populations!$B$9:$H$2009,6,FALSE), VLOOKUP(E478,Flex_Target_Populations!$B$9:$H$2009,2,FALSE)='Dropdown Selections'!$F$6, "LIS Levels: " &amp; VLOOKUP(E478,Flex_Target_Populations!$B$9:$H$2009,3,FALSE) &amp; " and " &amp; VLOOKUP(E478,Flex_Target_Populations!$B$9:$H$2009,6,FALSE), VLOOKUP(E478,Flex_Target_Populations!$B$9:$H$2009,2,FALSE)='Dropdown Selections'!$F$7, "LIS Levels: " &amp; VLOOKUP(E478,Flex_Target_Populations!$B$9:$H$2009,3,FALSE) &amp; " and " &amp; VLOOKUP(E478,Flex_Target_Populations!$B$9:$H$2009,4,FALSE) &amp; " beginning at "&amp; VLOOKUP(E478,Flex_Target_Populations!$B$9:$H$2009,5,FALSE), VLOOKUP(E478,Flex_Target_Populations!$B$9:$H$2009,2,FALSE)='Dropdown Selections'!$F$8,  "LIS Levels: " &amp; VLOOKUP(E478,Flex_Target_Populations!$B$9:$H$2009,3,FALSE) &amp; " and " &amp; VLOOKUP(E478,Flex_Target_Populations!$B$9:$H$2009,4,FALSE) &amp; " beginning at "&amp; VLOOKUP(E478,Flex_Target_Populations!$B$9:$H$2009,5,FALSE) &amp; " and " &amp; VLOOKUP(E478,Flex_Target_Populations!$B$9:$H$2009,6,FALSE))</f>
        <v/>
      </c>
      <c r="G478" s="188"/>
      <c r="H478" s="188"/>
      <c r="I478" s="188"/>
      <c r="J478" s="188"/>
      <c r="K478" s="188"/>
      <c r="L478" s="188"/>
      <c r="M478" s="188"/>
      <c r="N478" s="188"/>
      <c r="O478" s="188"/>
      <c r="P478" s="188"/>
      <c r="Q478" s="189"/>
    </row>
    <row r="479" spans="2:17">
      <c r="B479" s="187"/>
      <c r="C479" s="188"/>
      <c r="D479" s="14" t="str" cm="1">
        <f t="array" ref="D479">_xlfn.IFS(C479="","",AND(LEFT(C479,3)&lt;&gt;"CRC", LEFT(C479,3)&lt;&gt;"DRC"),VLOOKUP(Flex_Summary!C479,Flex_Benefits!$B$13:$D$2013,3,FALSE),LEFT(C479,3)="CRC",VLOOKUP(Flex_Summary!C479,Flex_Benefits!$I$13:$K$2013,3,FALSE)&amp;" for "&amp;VLOOKUP(Flex_Summary!C479,Flex_Benefits!$I$13:$K$2013,2,FALSE),LEFT(C479,3)="DRC",IF(VLOOKUP(C479,Flex_Benefits!$N$13:$T$2013,6,FALSE)="",VLOOKUP(C479,Flex_Benefits!$N$13:$T$2013,7,FALSE)&amp;"% Coinsurance","$"&amp;VLOOKUP(C479,Flex_Benefits!$N$13:$T$2013,6,FALSE)&amp;" Copayments")&amp;" for "&amp;IF(VLOOKUP(C479,Flex_Benefits!$N$13:$T$2013,2,FALSE)&lt;&gt;'Dropdown Selections'!$Q$3,VLOOKUP(C479,Flex_Benefits!$N$13:$T$2013,2,FALSE),"all Part D drugs on tier(s) "&amp;VLOOKUP(C479,Flex_Benefits!$N$13:$T$2013,3,FALSE))&amp;IF(VLOOKUP(C479,Flex_Benefits!$N$13:$T$2013,4,FALSE)='Dropdown Selections'!$E$2," with a $"&amp;VLOOKUP(C479,Flex_Benefits!$N$13:$T$2013,5,FALSE)&amp;" deductible",""))</f>
        <v/>
      </c>
      <c r="E479" s="188"/>
      <c r="F479" s="14" t="str" cm="1">
        <f t="array" ref="F479">_xlfn.IFS(E479="","",  VLOOKUP(E479,Flex_Target_Populations!$B$9:$H$2009,2,FALSE)='Dropdown Selections'!$F$10, 'Dropdown Selections'!$F$10, VLOOKUP(E479,Flex_Target_Populations!$B$9:$H$2009,2,FALSE)='Dropdown Selections'!$F$9,'Dropdown Selections'!$F$9, VLOOKUP(E479,Flex_Target_Populations!$B$9:$H$2009,2,FALSE)='Dropdown Selections'!$F$3,"Enrollees with: " &amp;VLOOKUP(E479,Flex_Target_Populations!$B$9:$H$2009,6,FALSE), VLOOKUP(E479,Flex_Target_Populations!$B$9:$H$2009,2,FALSE)='Dropdown Selections'!$F$2, "LIS Levels: " &amp; VLOOKUP(E479,Flex_Target_Populations!$B$9:$H$2009,3,FALSE), VLOOKUP(E479,Flex_Target_Populations!$B$9:$H$2009,2,FALSE)='Dropdown Selections'!$F$4, VLOOKUP(E479,Flex_Target_Populations!$B$9:$H$2009,4,FALSE) &amp; " beginning at " &amp; VLOOKUP(E479,Flex_Target_Populations!$B$9:$H$2009,5,FALSE), VLOOKUP(E479,Flex_Target_Populations!$B$9:$H$2009,2,FALSE)='Dropdown Selections'!$F$5, VLOOKUP(E479,Flex_Target_Populations!$B$9:$H$2009,4,FALSE) &amp; " beginning at "&amp; VLOOKUP(E479,Flex_Target_Populations!$B$9:$H$2009,5,FALSE) &amp; " and " &amp; VLOOKUP(E479,Flex_Target_Populations!$B$9:$H$2009,6,FALSE), VLOOKUP(E479,Flex_Target_Populations!$B$9:$H$2009,2,FALSE)='Dropdown Selections'!$F$6, "LIS Levels: " &amp; VLOOKUP(E479,Flex_Target_Populations!$B$9:$H$2009,3,FALSE) &amp; " and " &amp; VLOOKUP(E479,Flex_Target_Populations!$B$9:$H$2009,6,FALSE), VLOOKUP(E479,Flex_Target_Populations!$B$9:$H$2009,2,FALSE)='Dropdown Selections'!$F$7, "LIS Levels: " &amp; VLOOKUP(E479,Flex_Target_Populations!$B$9:$H$2009,3,FALSE) &amp; " and " &amp; VLOOKUP(E479,Flex_Target_Populations!$B$9:$H$2009,4,FALSE) &amp; " beginning at "&amp; VLOOKUP(E479,Flex_Target_Populations!$B$9:$H$2009,5,FALSE), VLOOKUP(E479,Flex_Target_Populations!$B$9:$H$2009,2,FALSE)='Dropdown Selections'!$F$8,  "LIS Levels: " &amp; VLOOKUP(E479,Flex_Target_Populations!$B$9:$H$2009,3,FALSE) &amp; " and " &amp; VLOOKUP(E479,Flex_Target_Populations!$B$9:$H$2009,4,FALSE) &amp; " beginning at "&amp; VLOOKUP(E479,Flex_Target_Populations!$B$9:$H$2009,5,FALSE) &amp; " and " &amp; VLOOKUP(E479,Flex_Target_Populations!$B$9:$H$2009,6,FALSE))</f>
        <v/>
      </c>
      <c r="G479" s="188"/>
      <c r="H479" s="188"/>
      <c r="I479" s="188"/>
      <c r="J479" s="188"/>
      <c r="K479" s="188"/>
      <c r="L479" s="188"/>
      <c r="M479" s="188"/>
      <c r="N479" s="188"/>
      <c r="O479" s="188"/>
      <c r="P479" s="188"/>
      <c r="Q479" s="189"/>
    </row>
    <row r="480" spans="2:17">
      <c r="B480" s="187"/>
      <c r="C480" s="188"/>
      <c r="D480" s="14" t="str" cm="1">
        <f t="array" ref="D480">_xlfn.IFS(C480="","",AND(LEFT(C480,3)&lt;&gt;"CRC", LEFT(C480,3)&lt;&gt;"DRC"),VLOOKUP(Flex_Summary!C480,Flex_Benefits!$B$13:$D$2013,3,FALSE),LEFT(C480,3)="CRC",VLOOKUP(Flex_Summary!C480,Flex_Benefits!$I$13:$K$2013,3,FALSE)&amp;" for "&amp;VLOOKUP(Flex_Summary!C480,Flex_Benefits!$I$13:$K$2013,2,FALSE),LEFT(C480,3)="DRC",IF(VLOOKUP(C480,Flex_Benefits!$N$13:$T$2013,6,FALSE)="",VLOOKUP(C480,Flex_Benefits!$N$13:$T$2013,7,FALSE)&amp;"% Coinsurance","$"&amp;VLOOKUP(C480,Flex_Benefits!$N$13:$T$2013,6,FALSE)&amp;" Copayments")&amp;" for "&amp;IF(VLOOKUP(C480,Flex_Benefits!$N$13:$T$2013,2,FALSE)&lt;&gt;'Dropdown Selections'!$Q$3,VLOOKUP(C480,Flex_Benefits!$N$13:$T$2013,2,FALSE),"all Part D drugs on tier(s) "&amp;VLOOKUP(C480,Flex_Benefits!$N$13:$T$2013,3,FALSE))&amp;IF(VLOOKUP(C480,Flex_Benefits!$N$13:$T$2013,4,FALSE)='Dropdown Selections'!$E$2," with a $"&amp;VLOOKUP(C480,Flex_Benefits!$N$13:$T$2013,5,FALSE)&amp;" deductible",""))</f>
        <v/>
      </c>
      <c r="E480" s="188"/>
      <c r="F480" s="14" t="str" cm="1">
        <f t="array" ref="F480">_xlfn.IFS(E480="","",  VLOOKUP(E480,Flex_Target_Populations!$B$9:$H$2009,2,FALSE)='Dropdown Selections'!$F$10, 'Dropdown Selections'!$F$10, VLOOKUP(E480,Flex_Target_Populations!$B$9:$H$2009,2,FALSE)='Dropdown Selections'!$F$9,'Dropdown Selections'!$F$9, VLOOKUP(E480,Flex_Target_Populations!$B$9:$H$2009,2,FALSE)='Dropdown Selections'!$F$3,"Enrollees with: " &amp;VLOOKUP(E480,Flex_Target_Populations!$B$9:$H$2009,6,FALSE), VLOOKUP(E480,Flex_Target_Populations!$B$9:$H$2009,2,FALSE)='Dropdown Selections'!$F$2, "LIS Levels: " &amp; VLOOKUP(E480,Flex_Target_Populations!$B$9:$H$2009,3,FALSE), VLOOKUP(E480,Flex_Target_Populations!$B$9:$H$2009,2,FALSE)='Dropdown Selections'!$F$4, VLOOKUP(E480,Flex_Target_Populations!$B$9:$H$2009,4,FALSE) &amp; " beginning at " &amp; VLOOKUP(E480,Flex_Target_Populations!$B$9:$H$2009,5,FALSE), VLOOKUP(E480,Flex_Target_Populations!$B$9:$H$2009,2,FALSE)='Dropdown Selections'!$F$5, VLOOKUP(E480,Flex_Target_Populations!$B$9:$H$2009,4,FALSE) &amp; " beginning at "&amp; VLOOKUP(E480,Flex_Target_Populations!$B$9:$H$2009,5,FALSE) &amp; " and " &amp; VLOOKUP(E480,Flex_Target_Populations!$B$9:$H$2009,6,FALSE), VLOOKUP(E480,Flex_Target_Populations!$B$9:$H$2009,2,FALSE)='Dropdown Selections'!$F$6, "LIS Levels: " &amp; VLOOKUP(E480,Flex_Target_Populations!$B$9:$H$2009,3,FALSE) &amp; " and " &amp; VLOOKUP(E480,Flex_Target_Populations!$B$9:$H$2009,6,FALSE), VLOOKUP(E480,Flex_Target_Populations!$B$9:$H$2009,2,FALSE)='Dropdown Selections'!$F$7, "LIS Levels: " &amp; VLOOKUP(E480,Flex_Target_Populations!$B$9:$H$2009,3,FALSE) &amp; " and " &amp; VLOOKUP(E480,Flex_Target_Populations!$B$9:$H$2009,4,FALSE) &amp; " beginning at "&amp; VLOOKUP(E480,Flex_Target_Populations!$B$9:$H$2009,5,FALSE), VLOOKUP(E480,Flex_Target_Populations!$B$9:$H$2009,2,FALSE)='Dropdown Selections'!$F$8,  "LIS Levels: " &amp; VLOOKUP(E480,Flex_Target_Populations!$B$9:$H$2009,3,FALSE) &amp; " and " &amp; VLOOKUP(E480,Flex_Target_Populations!$B$9:$H$2009,4,FALSE) &amp; " beginning at "&amp; VLOOKUP(E480,Flex_Target_Populations!$B$9:$H$2009,5,FALSE) &amp; " and " &amp; VLOOKUP(E480,Flex_Target_Populations!$B$9:$H$2009,6,FALSE))</f>
        <v/>
      </c>
      <c r="G480" s="188"/>
      <c r="H480" s="188"/>
      <c r="I480" s="188"/>
      <c r="J480" s="188"/>
      <c r="K480" s="188"/>
      <c r="L480" s="188"/>
      <c r="M480" s="188"/>
      <c r="N480" s="188"/>
      <c r="O480" s="188"/>
      <c r="P480" s="188"/>
      <c r="Q480" s="189"/>
    </row>
    <row r="481" spans="2:17">
      <c r="B481" s="187"/>
      <c r="C481" s="188"/>
      <c r="D481" s="14" t="str" cm="1">
        <f t="array" ref="D481">_xlfn.IFS(C481="","",AND(LEFT(C481,3)&lt;&gt;"CRC", LEFT(C481,3)&lt;&gt;"DRC"),VLOOKUP(Flex_Summary!C481,Flex_Benefits!$B$13:$D$2013,3,FALSE),LEFT(C481,3)="CRC",VLOOKUP(Flex_Summary!C481,Flex_Benefits!$I$13:$K$2013,3,FALSE)&amp;" for "&amp;VLOOKUP(Flex_Summary!C481,Flex_Benefits!$I$13:$K$2013,2,FALSE),LEFT(C481,3)="DRC",IF(VLOOKUP(C481,Flex_Benefits!$N$13:$T$2013,6,FALSE)="",VLOOKUP(C481,Flex_Benefits!$N$13:$T$2013,7,FALSE)&amp;"% Coinsurance","$"&amp;VLOOKUP(C481,Flex_Benefits!$N$13:$T$2013,6,FALSE)&amp;" Copayments")&amp;" for "&amp;IF(VLOOKUP(C481,Flex_Benefits!$N$13:$T$2013,2,FALSE)&lt;&gt;'Dropdown Selections'!$Q$3,VLOOKUP(C481,Flex_Benefits!$N$13:$T$2013,2,FALSE),"all Part D drugs on tier(s) "&amp;VLOOKUP(C481,Flex_Benefits!$N$13:$T$2013,3,FALSE))&amp;IF(VLOOKUP(C481,Flex_Benefits!$N$13:$T$2013,4,FALSE)='Dropdown Selections'!$E$2," with a $"&amp;VLOOKUP(C481,Flex_Benefits!$N$13:$T$2013,5,FALSE)&amp;" deductible",""))</f>
        <v/>
      </c>
      <c r="E481" s="188"/>
      <c r="F481" s="14" t="str" cm="1">
        <f t="array" ref="F481">_xlfn.IFS(E481="","",  VLOOKUP(E481,Flex_Target_Populations!$B$9:$H$2009,2,FALSE)='Dropdown Selections'!$F$10, 'Dropdown Selections'!$F$10, VLOOKUP(E481,Flex_Target_Populations!$B$9:$H$2009,2,FALSE)='Dropdown Selections'!$F$9,'Dropdown Selections'!$F$9, VLOOKUP(E481,Flex_Target_Populations!$B$9:$H$2009,2,FALSE)='Dropdown Selections'!$F$3,"Enrollees with: " &amp;VLOOKUP(E481,Flex_Target_Populations!$B$9:$H$2009,6,FALSE), VLOOKUP(E481,Flex_Target_Populations!$B$9:$H$2009,2,FALSE)='Dropdown Selections'!$F$2, "LIS Levels: " &amp; VLOOKUP(E481,Flex_Target_Populations!$B$9:$H$2009,3,FALSE), VLOOKUP(E481,Flex_Target_Populations!$B$9:$H$2009,2,FALSE)='Dropdown Selections'!$F$4, VLOOKUP(E481,Flex_Target_Populations!$B$9:$H$2009,4,FALSE) &amp; " beginning at " &amp; VLOOKUP(E481,Flex_Target_Populations!$B$9:$H$2009,5,FALSE), VLOOKUP(E481,Flex_Target_Populations!$B$9:$H$2009,2,FALSE)='Dropdown Selections'!$F$5, VLOOKUP(E481,Flex_Target_Populations!$B$9:$H$2009,4,FALSE) &amp; " beginning at "&amp; VLOOKUP(E481,Flex_Target_Populations!$B$9:$H$2009,5,FALSE) &amp; " and " &amp; VLOOKUP(E481,Flex_Target_Populations!$B$9:$H$2009,6,FALSE), VLOOKUP(E481,Flex_Target_Populations!$B$9:$H$2009,2,FALSE)='Dropdown Selections'!$F$6, "LIS Levels: " &amp; VLOOKUP(E481,Flex_Target_Populations!$B$9:$H$2009,3,FALSE) &amp; " and " &amp; VLOOKUP(E481,Flex_Target_Populations!$B$9:$H$2009,6,FALSE), VLOOKUP(E481,Flex_Target_Populations!$B$9:$H$2009,2,FALSE)='Dropdown Selections'!$F$7, "LIS Levels: " &amp; VLOOKUP(E481,Flex_Target_Populations!$B$9:$H$2009,3,FALSE) &amp; " and " &amp; VLOOKUP(E481,Flex_Target_Populations!$B$9:$H$2009,4,FALSE) &amp; " beginning at "&amp; VLOOKUP(E481,Flex_Target_Populations!$B$9:$H$2009,5,FALSE), VLOOKUP(E481,Flex_Target_Populations!$B$9:$H$2009,2,FALSE)='Dropdown Selections'!$F$8,  "LIS Levels: " &amp; VLOOKUP(E481,Flex_Target_Populations!$B$9:$H$2009,3,FALSE) &amp; " and " &amp; VLOOKUP(E481,Flex_Target_Populations!$B$9:$H$2009,4,FALSE) &amp; " beginning at "&amp; VLOOKUP(E481,Flex_Target_Populations!$B$9:$H$2009,5,FALSE) &amp; " and " &amp; VLOOKUP(E481,Flex_Target_Populations!$B$9:$H$2009,6,FALSE))</f>
        <v/>
      </c>
      <c r="G481" s="188"/>
      <c r="H481" s="188"/>
      <c r="I481" s="188"/>
      <c r="J481" s="188"/>
      <c r="K481" s="188"/>
      <c r="L481" s="188"/>
      <c r="M481" s="188"/>
      <c r="N481" s="188"/>
      <c r="O481" s="188"/>
      <c r="P481" s="188"/>
      <c r="Q481" s="189"/>
    </row>
    <row r="482" spans="2:17">
      <c r="B482" s="187"/>
      <c r="C482" s="188"/>
      <c r="D482" s="14" t="str" cm="1">
        <f t="array" ref="D482">_xlfn.IFS(C482="","",AND(LEFT(C482,3)&lt;&gt;"CRC", LEFT(C482,3)&lt;&gt;"DRC"),VLOOKUP(Flex_Summary!C482,Flex_Benefits!$B$13:$D$2013,3,FALSE),LEFT(C482,3)="CRC",VLOOKUP(Flex_Summary!C482,Flex_Benefits!$I$13:$K$2013,3,FALSE)&amp;" for "&amp;VLOOKUP(Flex_Summary!C482,Flex_Benefits!$I$13:$K$2013,2,FALSE),LEFT(C482,3)="DRC",IF(VLOOKUP(C482,Flex_Benefits!$N$13:$T$2013,6,FALSE)="",VLOOKUP(C482,Flex_Benefits!$N$13:$T$2013,7,FALSE)&amp;"% Coinsurance","$"&amp;VLOOKUP(C482,Flex_Benefits!$N$13:$T$2013,6,FALSE)&amp;" Copayments")&amp;" for "&amp;IF(VLOOKUP(C482,Flex_Benefits!$N$13:$T$2013,2,FALSE)&lt;&gt;'Dropdown Selections'!$Q$3,VLOOKUP(C482,Flex_Benefits!$N$13:$T$2013,2,FALSE),"all Part D drugs on tier(s) "&amp;VLOOKUP(C482,Flex_Benefits!$N$13:$T$2013,3,FALSE))&amp;IF(VLOOKUP(C482,Flex_Benefits!$N$13:$T$2013,4,FALSE)='Dropdown Selections'!$E$2," with a $"&amp;VLOOKUP(C482,Flex_Benefits!$N$13:$T$2013,5,FALSE)&amp;" deductible",""))</f>
        <v/>
      </c>
      <c r="E482" s="188"/>
      <c r="F482" s="14" t="str" cm="1">
        <f t="array" ref="F482">_xlfn.IFS(E482="","",  VLOOKUP(E482,Flex_Target_Populations!$B$9:$H$2009,2,FALSE)='Dropdown Selections'!$F$10, 'Dropdown Selections'!$F$10, VLOOKUP(E482,Flex_Target_Populations!$B$9:$H$2009,2,FALSE)='Dropdown Selections'!$F$9,'Dropdown Selections'!$F$9, VLOOKUP(E482,Flex_Target_Populations!$B$9:$H$2009,2,FALSE)='Dropdown Selections'!$F$3,"Enrollees with: " &amp;VLOOKUP(E482,Flex_Target_Populations!$B$9:$H$2009,6,FALSE), VLOOKUP(E482,Flex_Target_Populations!$B$9:$H$2009,2,FALSE)='Dropdown Selections'!$F$2, "LIS Levels: " &amp; VLOOKUP(E482,Flex_Target_Populations!$B$9:$H$2009,3,FALSE), VLOOKUP(E482,Flex_Target_Populations!$B$9:$H$2009,2,FALSE)='Dropdown Selections'!$F$4, VLOOKUP(E482,Flex_Target_Populations!$B$9:$H$2009,4,FALSE) &amp; " beginning at " &amp; VLOOKUP(E482,Flex_Target_Populations!$B$9:$H$2009,5,FALSE), VLOOKUP(E482,Flex_Target_Populations!$B$9:$H$2009,2,FALSE)='Dropdown Selections'!$F$5, VLOOKUP(E482,Flex_Target_Populations!$B$9:$H$2009,4,FALSE) &amp; " beginning at "&amp; VLOOKUP(E482,Flex_Target_Populations!$B$9:$H$2009,5,FALSE) &amp; " and " &amp; VLOOKUP(E482,Flex_Target_Populations!$B$9:$H$2009,6,FALSE), VLOOKUP(E482,Flex_Target_Populations!$B$9:$H$2009,2,FALSE)='Dropdown Selections'!$F$6, "LIS Levels: " &amp; VLOOKUP(E482,Flex_Target_Populations!$B$9:$H$2009,3,FALSE) &amp; " and " &amp; VLOOKUP(E482,Flex_Target_Populations!$B$9:$H$2009,6,FALSE), VLOOKUP(E482,Flex_Target_Populations!$B$9:$H$2009,2,FALSE)='Dropdown Selections'!$F$7, "LIS Levels: " &amp; VLOOKUP(E482,Flex_Target_Populations!$B$9:$H$2009,3,FALSE) &amp; " and " &amp; VLOOKUP(E482,Flex_Target_Populations!$B$9:$H$2009,4,FALSE) &amp; " beginning at "&amp; VLOOKUP(E482,Flex_Target_Populations!$B$9:$H$2009,5,FALSE), VLOOKUP(E482,Flex_Target_Populations!$B$9:$H$2009,2,FALSE)='Dropdown Selections'!$F$8,  "LIS Levels: " &amp; VLOOKUP(E482,Flex_Target_Populations!$B$9:$H$2009,3,FALSE) &amp; " and " &amp; VLOOKUP(E482,Flex_Target_Populations!$B$9:$H$2009,4,FALSE) &amp; " beginning at "&amp; VLOOKUP(E482,Flex_Target_Populations!$B$9:$H$2009,5,FALSE) &amp; " and " &amp; VLOOKUP(E482,Flex_Target_Populations!$B$9:$H$2009,6,FALSE))</f>
        <v/>
      </c>
      <c r="G482" s="188"/>
      <c r="H482" s="188"/>
      <c r="I482" s="188"/>
      <c r="J482" s="188"/>
      <c r="K482" s="188"/>
      <c r="L482" s="188"/>
      <c r="M482" s="188"/>
      <c r="N482" s="188"/>
      <c r="O482" s="188"/>
      <c r="P482" s="188"/>
      <c r="Q482" s="189"/>
    </row>
    <row r="483" spans="2:17">
      <c r="B483" s="187"/>
      <c r="C483" s="188"/>
      <c r="D483" s="14" t="str" cm="1">
        <f t="array" ref="D483">_xlfn.IFS(C483="","",AND(LEFT(C483,3)&lt;&gt;"CRC", LEFT(C483,3)&lt;&gt;"DRC"),VLOOKUP(Flex_Summary!C483,Flex_Benefits!$B$13:$D$2013,3,FALSE),LEFT(C483,3)="CRC",VLOOKUP(Flex_Summary!C483,Flex_Benefits!$I$13:$K$2013,3,FALSE)&amp;" for "&amp;VLOOKUP(Flex_Summary!C483,Flex_Benefits!$I$13:$K$2013,2,FALSE),LEFT(C483,3)="DRC",IF(VLOOKUP(C483,Flex_Benefits!$N$13:$T$2013,6,FALSE)="",VLOOKUP(C483,Flex_Benefits!$N$13:$T$2013,7,FALSE)&amp;"% Coinsurance","$"&amp;VLOOKUP(C483,Flex_Benefits!$N$13:$T$2013,6,FALSE)&amp;" Copayments")&amp;" for "&amp;IF(VLOOKUP(C483,Flex_Benefits!$N$13:$T$2013,2,FALSE)&lt;&gt;'Dropdown Selections'!$Q$3,VLOOKUP(C483,Flex_Benefits!$N$13:$T$2013,2,FALSE),"all Part D drugs on tier(s) "&amp;VLOOKUP(C483,Flex_Benefits!$N$13:$T$2013,3,FALSE))&amp;IF(VLOOKUP(C483,Flex_Benefits!$N$13:$T$2013,4,FALSE)='Dropdown Selections'!$E$2," with a $"&amp;VLOOKUP(C483,Flex_Benefits!$N$13:$T$2013,5,FALSE)&amp;" deductible",""))</f>
        <v/>
      </c>
      <c r="E483" s="188"/>
      <c r="F483" s="14" t="str" cm="1">
        <f t="array" ref="F483">_xlfn.IFS(E483="","",  VLOOKUP(E483,Flex_Target_Populations!$B$9:$H$2009,2,FALSE)='Dropdown Selections'!$F$10, 'Dropdown Selections'!$F$10, VLOOKUP(E483,Flex_Target_Populations!$B$9:$H$2009,2,FALSE)='Dropdown Selections'!$F$9,'Dropdown Selections'!$F$9, VLOOKUP(E483,Flex_Target_Populations!$B$9:$H$2009,2,FALSE)='Dropdown Selections'!$F$3,"Enrollees with: " &amp;VLOOKUP(E483,Flex_Target_Populations!$B$9:$H$2009,6,FALSE), VLOOKUP(E483,Flex_Target_Populations!$B$9:$H$2009,2,FALSE)='Dropdown Selections'!$F$2, "LIS Levels: " &amp; VLOOKUP(E483,Flex_Target_Populations!$B$9:$H$2009,3,FALSE), VLOOKUP(E483,Flex_Target_Populations!$B$9:$H$2009,2,FALSE)='Dropdown Selections'!$F$4, VLOOKUP(E483,Flex_Target_Populations!$B$9:$H$2009,4,FALSE) &amp; " beginning at " &amp; VLOOKUP(E483,Flex_Target_Populations!$B$9:$H$2009,5,FALSE), VLOOKUP(E483,Flex_Target_Populations!$B$9:$H$2009,2,FALSE)='Dropdown Selections'!$F$5, VLOOKUP(E483,Flex_Target_Populations!$B$9:$H$2009,4,FALSE) &amp; " beginning at "&amp; VLOOKUP(E483,Flex_Target_Populations!$B$9:$H$2009,5,FALSE) &amp; " and " &amp; VLOOKUP(E483,Flex_Target_Populations!$B$9:$H$2009,6,FALSE), VLOOKUP(E483,Flex_Target_Populations!$B$9:$H$2009,2,FALSE)='Dropdown Selections'!$F$6, "LIS Levels: " &amp; VLOOKUP(E483,Flex_Target_Populations!$B$9:$H$2009,3,FALSE) &amp; " and " &amp; VLOOKUP(E483,Flex_Target_Populations!$B$9:$H$2009,6,FALSE), VLOOKUP(E483,Flex_Target_Populations!$B$9:$H$2009,2,FALSE)='Dropdown Selections'!$F$7, "LIS Levels: " &amp; VLOOKUP(E483,Flex_Target_Populations!$B$9:$H$2009,3,FALSE) &amp; " and " &amp; VLOOKUP(E483,Flex_Target_Populations!$B$9:$H$2009,4,FALSE) &amp; " beginning at "&amp; VLOOKUP(E483,Flex_Target_Populations!$B$9:$H$2009,5,FALSE), VLOOKUP(E483,Flex_Target_Populations!$B$9:$H$2009,2,FALSE)='Dropdown Selections'!$F$8,  "LIS Levels: " &amp; VLOOKUP(E483,Flex_Target_Populations!$B$9:$H$2009,3,FALSE) &amp; " and " &amp; VLOOKUP(E483,Flex_Target_Populations!$B$9:$H$2009,4,FALSE) &amp; " beginning at "&amp; VLOOKUP(E483,Flex_Target_Populations!$B$9:$H$2009,5,FALSE) &amp; " and " &amp; VLOOKUP(E483,Flex_Target_Populations!$B$9:$H$2009,6,FALSE))</f>
        <v/>
      </c>
      <c r="G483" s="188"/>
      <c r="H483" s="188"/>
      <c r="I483" s="188"/>
      <c r="J483" s="188"/>
      <c r="K483" s="188"/>
      <c r="L483" s="188"/>
      <c r="M483" s="188"/>
      <c r="N483" s="188"/>
      <c r="O483" s="188"/>
      <c r="P483" s="188"/>
      <c r="Q483" s="189"/>
    </row>
    <row r="484" spans="2:17">
      <c r="B484" s="187"/>
      <c r="C484" s="188"/>
      <c r="D484" s="14" t="str" cm="1">
        <f t="array" ref="D484">_xlfn.IFS(C484="","",AND(LEFT(C484,3)&lt;&gt;"CRC", LEFT(C484,3)&lt;&gt;"DRC"),VLOOKUP(Flex_Summary!C484,Flex_Benefits!$B$13:$D$2013,3,FALSE),LEFT(C484,3)="CRC",VLOOKUP(Flex_Summary!C484,Flex_Benefits!$I$13:$K$2013,3,FALSE)&amp;" for "&amp;VLOOKUP(Flex_Summary!C484,Flex_Benefits!$I$13:$K$2013,2,FALSE),LEFT(C484,3)="DRC",IF(VLOOKUP(C484,Flex_Benefits!$N$13:$T$2013,6,FALSE)="",VLOOKUP(C484,Flex_Benefits!$N$13:$T$2013,7,FALSE)&amp;"% Coinsurance","$"&amp;VLOOKUP(C484,Flex_Benefits!$N$13:$T$2013,6,FALSE)&amp;" Copayments")&amp;" for "&amp;IF(VLOOKUP(C484,Flex_Benefits!$N$13:$T$2013,2,FALSE)&lt;&gt;'Dropdown Selections'!$Q$3,VLOOKUP(C484,Flex_Benefits!$N$13:$T$2013,2,FALSE),"all Part D drugs on tier(s) "&amp;VLOOKUP(C484,Flex_Benefits!$N$13:$T$2013,3,FALSE))&amp;IF(VLOOKUP(C484,Flex_Benefits!$N$13:$T$2013,4,FALSE)='Dropdown Selections'!$E$2," with a $"&amp;VLOOKUP(C484,Flex_Benefits!$N$13:$T$2013,5,FALSE)&amp;" deductible",""))</f>
        <v/>
      </c>
      <c r="E484" s="188"/>
      <c r="F484" s="14" t="str" cm="1">
        <f t="array" ref="F484">_xlfn.IFS(E484="","",  VLOOKUP(E484,Flex_Target_Populations!$B$9:$H$2009,2,FALSE)='Dropdown Selections'!$F$10, 'Dropdown Selections'!$F$10, VLOOKUP(E484,Flex_Target_Populations!$B$9:$H$2009,2,FALSE)='Dropdown Selections'!$F$9,'Dropdown Selections'!$F$9, VLOOKUP(E484,Flex_Target_Populations!$B$9:$H$2009,2,FALSE)='Dropdown Selections'!$F$3,"Enrollees with: " &amp;VLOOKUP(E484,Flex_Target_Populations!$B$9:$H$2009,6,FALSE), VLOOKUP(E484,Flex_Target_Populations!$B$9:$H$2009,2,FALSE)='Dropdown Selections'!$F$2, "LIS Levels: " &amp; VLOOKUP(E484,Flex_Target_Populations!$B$9:$H$2009,3,FALSE), VLOOKUP(E484,Flex_Target_Populations!$B$9:$H$2009,2,FALSE)='Dropdown Selections'!$F$4, VLOOKUP(E484,Flex_Target_Populations!$B$9:$H$2009,4,FALSE) &amp; " beginning at " &amp; VLOOKUP(E484,Flex_Target_Populations!$B$9:$H$2009,5,FALSE), VLOOKUP(E484,Flex_Target_Populations!$B$9:$H$2009,2,FALSE)='Dropdown Selections'!$F$5, VLOOKUP(E484,Flex_Target_Populations!$B$9:$H$2009,4,FALSE) &amp; " beginning at "&amp; VLOOKUP(E484,Flex_Target_Populations!$B$9:$H$2009,5,FALSE) &amp; " and " &amp; VLOOKUP(E484,Flex_Target_Populations!$B$9:$H$2009,6,FALSE), VLOOKUP(E484,Flex_Target_Populations!$B$9:$H$2009,2,FALSE)='Dropdown Selections'!$F$6, "LIS Levels: " &amp; VLOOKUP(E484,Flex_Target_Populations!$B$9:$H$2009,3,FALSE) &amp; " and " &amp; VLOOKUP(E484,Flex_Target_Populations!$B$9:$H$2009,6,FALSE), VLOOKUP(E484,Flex_Target_Populations!$B$9:$H$2009,2,FALSE)='Dropdown Selections'!$F$7, "LIS Levels: " &amp; VLOOKUP(E484,Flex_Target_Populations!$B$9:$H$2009,3,FALSE) &amp; " and " &amp; VLOOKUP(E484,Flex_Target_Populations!$B$9:$H$2009,4,FALSE) &amp; " beginning at "&amp; VLOOKUP(E484,Flex_Target_Populations!$B$9:$H$2009,5,FALSE), VLOOKUP(E484,Flex_Target_Populations!$B$9:$H$2009,2,FALSE)='Dropdown Selections'!$F$8,  "LIS Levels: " &amp; VLOOKUP(E484,Flex_Target_Populations!$B$9:$H$2009,3,FALSE) &amp; " and " &amp; VLOOKUP(E484,Flex_Target_Populations!$B$9:$H$2009,4,FALSE) &amp; " beginning at "&amp; VLOOKUP(E484,Flex_Target_Populations!$B$9:$H$2009,5,FALSE) &amp; " and " &amp; VLOOKUP(E484,Flex_Target_Populations!$B$9:$H$2009,6,FALSE))</f>
        <v/>
      </c>
      <c r="G484" s="188"/>
      <c r="H484" s="188"/>
      <c r="I484" s="188"/>
      <c r="J484" s="188"/>
      <c r="K484" s="188"/>
      <c r="L484" s="188"/>
      <c r="M484" s="188"/>
      <c r="N484" s="188"/>
      <c r="O484" s="188"/>
      <c r="P484" s="188"/>
      <c r="Q484" s="189"/>
    </row>
    <row r="485" spans="2:17">
      <c r="B485" s="187"/>
      <c r="C485" s="188"/>
      <c r="D485" s="14" t="str" cm="1">
        <f t="array" ref="D485">_xlfn.IFS(C485="","",AND(LEFT(C485,3)&lt;&gt;"CRC", LEFT(C485,3)&lt;&gt;"DRC"),VLOOKUP(Flex_Summary!C485,Flex_Benefits!$B$13:$D$2013,3,FALSE),LEFT(C485,3)="CRC",VLOOKUP(Flex_Summary!C485,Flex_Benefits!$I$13:$K$2013,3,FALSE)&amp;" for "&amp;VLOOKUP(Flex_Summary!C485,Flex_Benefits!$I$13:$K$2013,2,FALSE),LEFT(C485,3)="DRC",IF(VLOOKUP(C485,Flex_Benefits!$N$13:$T$2013,6,FALSE)="",VLOOKUP(C485,Flex_Benefits!$N$13:$T$2013,7,FALSE)&amp;"% Coinsurance","$"&amp;VLOOKUP(C485,Flex_Benefits!$N$13:$T$2013,6,FALSE)&amp;" Copayments")&amp;" for "&amp;IF(VLOOKUP(C485,Flex_Benefits!$N$13:$T$2013,2,FALSE)&lt;&gt;'Dropdown Selections'!$Q$3,VLOOKUP(C485,Flex_Benefits!$N$13:$T$2013,2,FALSE),"all Part D drugs on tier(s) "&amp;VLOOKUP(C485,Flex_Benefits!$N$13:$T$2013,3,FALSE))&amp;IF(VLOOKUP(C485,Flex_Benefits!$N$13:$T$2013,4,FALSE)='Dropdown Selections'!$E$2," with a $"&amp;VLOOKUP(C485,Flex_Benefits!$N$13:$T$2013,5,FALSE)&amp;" deductible",""))</f>
        <v/>
      </c>
      <c r="E485" s="188"/>
      <c r="F485" s="14" t="str" cm="1">
        <f t="array" ref="F485">_xlfn.IFS(E485="","",  VLOOKUP(E485,Flex_Target_Populations!$B$9:$H$2009,2,FALSE)='Dropdown Selections'!$F$10, 'Dropdown Selections'!$F$10, VLOOKUP(E485,Flex_Target_Populations!$B$9:$H$2009,2,FALSE)='Dropdown Selections'!$F$9,'Dropdown Selections'!$F$9, VLOOKUP(E485,Flex_Target_Populations!$B$9:$H$2009,2,FALSE)='Dropdown Selections'!$F$3,"Enrollees with: " &amp;VLOOKUP(E485,Flex_Target_Populations!$B$9:$H$2009,6,FALSE), VLOOKUP(E485,Flex_Target_Populations!$B$9:$H$2009,2,FALSE)='Dropdown Selections'!$F$2, "LIS Levels: " &amp; VLOOKUP(E485,Flex_Target_Populations!$B$9:$H$2009,3,FALSE), VLOOKUP(E485,Flex_Target_Populations!$B$9:$H$2009,2,FALSE)='Dropdown Selections'!$F$4, VLOOKUP(E485,Flex_Target_Populations!$B$9:$H$2009,4,FALSE) &amp; " beginning at " &amp; VLOOKUP(E485,Flex_Target_Populations!$B$9:$H$2009,5,FALSE), VLOOKUP(E485,Flex_Target_Populations!$B$9:$H$2009,2,FALSE)='Dropdown Selections'!$F$5, VLOOKUP(E485,Flex_Target_Populations!$B$9:$H$2009,4,FALSE) &amp; " beginning at "&amp; VLOOKUP(E485,Flex_Target_Populations!$B$9:$H$2009,5,FALSE) &amp; " and " &amp; VLOOKUP(E485,Flex_Target_Populations!$B$9:$H$2009,6,FALSE), VLOOKUP(E485,Flex_Target_Populations!$B$9:$H$2009,2,FALSE)='Dropdown Selections'!$F$6, "LIS Levels: " &amp; VLOOKUP(E485,Flex_Target_Populations!$B$9:$H$2009,3,FALSE) &amp; " and " &amp; VLOOKUP(E485,Flex_Target_Populations!$B$9:$H$2009,6,FALSE), VLOOKUP(E485,Flex_Target_Populations!$B$9:$H$2009,2,FALSE)='Dropdown Selections'!$F$7, "LIS Levels: " &amp; VLOOKUP(E485,Flex_Target_Populations!$B$9:$H$2009,3,FALSE) &amp; " and " &amp; VLOOKUP(E485,Flex_Target_Populations!$B$9:$H$2009,4,FALSE) &amp; " beginning at "&amp; VLOOKUP(E485,Flex_Target_Populations!$B$9:$H$2009,5,FALSE), VLOOKUP(E485,Flex_Target_Populations!$B$9:$H$2009,2,FALSE)='Dropdown Selections'!$F$8,  "LIS Levels: " &amp; VLOOKUP(E485,Flex_Target_Populations!$B$9:$H$2009,3,FALSE) &amp; " and " &amp; VLOOKUP(E485,Flex_Target_Populations!$B$9:$H$2009,4,FALSE) &amp; " beginning at "&amp; VLOOKUP(E485,Flex_Target_Populations!$B$9:$H$2009,5,FALSE) &amp; " and " &amp; VLOOKUP(E485,Flex_Target_Populations!$B$9:$H$2009,6,FALSE))</f>
        <v/>
      </c>
      <c r="G485" s="188"/>
      <c r="H485" s="188"/>
      <c r="I485" s="188"/>
      <c r="J485" s="188"/>
      <c r="K485" s="188"/>
      <c r="L485" s="188"/>
      <c r="M485" s="188"/>
      <c r="N485" s="188"/>
      <c r="O485" s="188"/>
      <c r="P485" s="188"/>
      <c r="Q485" s="189"/>
    </row>
    <row r="486" spans="2:17">
      <c r="B486" s="187"/>
      <c r="C486" s="188"/>
      <c r="D486" s="14" t="str" cm="1">
        <f t="array" ref="D486">_xlfn.IFS(C486="","",AND(LEFT(C486,3)&lt;&gt;"CRC", LEFT(C486,3)&lt;&gt;"DRC"),VLOOKUP(Flex_Summary!C486,Flex_Benefits!$B$13:$D$2013,3,FALSE),LEFT(C486,3)="CRC",VLOOKUP(Flex_Summary!C486,Flex_Benefits!$I$13:$K$2013,3,FALSE)&amp;" for "&amp;VLOOKUP(Flex_Summary!C486,Flex_Benefits!$I$13:$K$2013,2,FALSE),LEFT(C486,3)="DRC",IF(VLOOKUP(C486,Flex_Benefits!$N$13:$T$2013,6,FALSE)="",VLOOKUP(C486,Flex_Benefits!$N$13:$T$2013,7,FALSE)&amp;"% Coinsurance","$"&amp;VLOOKUP(C486,Flex_Benefits!$N$13:$T$2013,6,FALSE)&amp;" Copayments")&amp;" for "&amp;IF(VLOOKUP(C486,Flex_Benefits!$N$13:$T$2013,2,FALSE)&lt;&gt;'Dropdown Selections'!$Q$3,VLOOKUP(C486,Flex_Benefits!$N$13:$T$2013,2,FALSE),"all Part D drugs on tier(s) "&amp;VLOOKUP(C486,Flex_Benefits!$N$13:$T$2013,3,FALSE))&amp;IF(VLOOKUP(C486,Flex_Benefits!$N$13:$T$2013,4,FALSE)='Dropdown Selections'!$E$2," with a $"&amp;VLOOKUP(C486,Flex_Benefits!$N$13:$T$2013,5,FALSE)&amp;" deductible",""))</f>
        <v/>
      </c>
      <c r="E486" s="188"/>
      <c r="F486" s="14" t="str" cm="1">
        <f t="array" ref="F486">_xlfn.IFS(E486="","",  VLOOKUP(E486,Flex_Target_Populations!$B$9:$H$2009,2,FALSE)='Dropdown Selections'!$F$10, 'Dropdown Selections'!$F$10, VLOOKUP(E486,Flex_Target_Populations!$B$9:$H$2009,2,FALSE)='Dropdown Selections'!$F$9,'Dropdown Selections'!$F$9, VLOOKUP(E486,Flex_Target_Populations!$B$9:$H$2009,2,FALSE)='Dropdown Selections'!$F$3,"Enrollees with: " &amp;VLOOKUP(E486,Flex_Target_Populations!$B$9:$H$2009,6,FALSE), VLOOKUP(E486,Flex_Target_Populations!$B$9:$H$2009,2,FALSE)='Dropdown Selections'!$F$2, "LIS Levels: " &amp; VLOOKUP(E486,Flex_Target_Populations!$B$9:$H$2009,3,FALSE), VLOOKUP(E486,Flex_Target_Populations!$B$9:$H$2009,2,FALSE)='Dropdown Selections'!$F$4, VLOOKUP(E486,Flex_Target_Populations!$B$9:$H$2009,4,FALSE) &amp; " beginning at " &amp; VLOOKUP(E486,Flex_Target_Populations!$B$9:$H$2009,5,FALSE), VLOOKUP(E486,Flex_Target_Populations!$B$9:$H$2009,2,FALSE)='Dropdown Selections'!$F$5, VLOOKUP(E486,Flex_Target_Populations!$B$9:$H$2009,4,FALSE) &amp; " beginning at "&amp; VLOOKUP(E486,Flex_Target_Populations!$B$9:$H$2009,5,FALSE) &amp; " and " &amp; VLOOKUP(E486,Flex_Target_Populations!$B$9:$H$2009,6,FALSE), VLOOKUP(E486,Flex_Target_Populations!$B$9:$H$2009,2,FALSE)='Dropdown Selections'!$F$6, "LIS Levels: " &amp; VLOOKUP(E486,Flex_Target_Populations!$B$9:$H$2009,3,FALSE) &amp; " and " &amp; VLOOKUP(E486,Flex_Target_Populations!$B$9:$H$2009,6,FALSE), VLOOKUP(E486,Flex_Target_Populations!$B$9:$H$2009,2,FALSE)='Dropdown Selections'!$F$7, "LIS Levels: " &amp; VLOOKUP(E486,Flex_Target_Populations!$B$9:$H$2009,3,FALSE) &amp; " and " &amp; VLOOKUP(E486,Flex_Target_Populations!$B$9:$H$2009,4,FALSE) &amp; " beginning at "&amp; VLOOKUP(E486,Flex_Target_Populations!$B$9:$H$2009,5,FALSE), VLOOKUP(E486,Flex_Target_Populations!$B$9:$H$2009,2,FALSE)='Dropdown Selections'!$F$8,  "LIS Levels: " &amp; VLOOKUP(E486,Flex_Target_Populations!$B$9:$H$2009,3,FALSE) &amp; " and " &amp; VLOOKUP(E486,Flex_Target_Populations!$B$9:$H$2009,4,FALSE) &amp; " beginning at "&amp; VLOOKUP(E486,Flex_Target_Populations!$B$9:$H$2009,5,FALSE) &amp; " and " &amp; VLOOKUP(E486,Flex_Target_Populations!$B$9:$H$2009,6,FALSE))</f>
        <v/>
      </c>
      <c r="G486" s="188"/>
      <c r="H486" s="188"/>
      <c r="I486" s="188"/>
      <c r="J486" s="188"/>
      <c r="K486" s="188"/>
      <c r="L486" s="188"/>
      <c r="M486" s="188"/>
      <c r="N486" s="188"/>
      <c r="O486" s="188"/>
      <c r="P486" s="188"/>
      <c r="Q486" s="189"/>
    </row>
    <row r="487" spans="2:17">
      <c r="B487" s="187"/>
      <c r="C487" s="188"/>
      <c r="D487" s="14" t="str" cm="1">
        <f t="array" ref="D487">_xlfn.IFS(C487="","",AND(LEFT(C487,3)&lt;&gt;"CRC", LEFT(C487,3)&lt;&gt;"DRC"),VLOOKUP(Flex_Summary!C487,Flex_Benefits!$B$13:$D$2013,3,FALSE),LEFT(C487,3)="CRC",VLOOKUP(Flex_Summary!C487,Flex_Benefits!$I$13:$K$2013,3,FALSE)&amp;" for "&amp;VLOOKUP(Flex_Summary!C487,Flex_Benefits!$I$13:$K$2013,2,FALSE),LEFT(C487,3)="DRC",IF(VLOOKUP(C487,Flex_Benefits!$N$13:$T$2013,6,FALSE)="",VLOOKUP(C487,Flex_Benefits!$N$13:$T$2013,7,FALSE)&amp;"% Coinsurance","$"&amp;VLOOKUP(C487,Flex_Benefits!$N$13:$T$2013,6,FALSE)&amp;" Copayments")&amp;" for "&amp;IF(VLOOKUP(C487,Flex_Benefits!$N$13:$T$2013,2,FALSE)&lt;&gt;'Dropdown Selections'!$Q$3,VLOOKUP(C487,Flex_Benefits!$N$13:$T$2013,2,FALSE),"all Part D drugs on tier(s) "&amp;VLOOKUP(C487,Flex_Benefits!$N$13:$T$2013,3,FALSE))&amp;IF(VLOOKUP(C487,Flex_Benefits!$N$13:$T$2013,4,FALSE)='Dropdown Selections'!$E$2," with a $"&amp;VLOOKUP(C487,Flex_Benefits!$N$13:$T$2013,5,FALSE)&amp;" deductible",""))</f>
        <v/>
      </c>
      <c r="E487" s="188"/>
      <c r="F487" s="14" t="str" cm="1">
        <f t="array" ref="F487">_xlfn.IFS(E487="","",  VLOOKUP(E487,Flex_Target_Populations!$B$9:$H$2009,2,FALSE)='Dropdown Selections'!$F$10, 'Dropdown Selections'!$F$10, VLOOKUP(E487,Flex_Target_Populations!$B$9:$H$2009,2,FALSE)='Dropdown Selections'!$F$9,'Dropdown Selections'!$F$9, VLOOKUP(E487,Flex_Target_Populations!$B$9:$H$2009,2,FALSE)='Dropdown Selections'!$F$3,"Enrollees with: " &amp;VLOOKUP(E487,Flex_Target_Populations!$B$9:$H$2009,6,FALSE), VLOOKUP(E487,Flex_Target_Populations!$B$9:$H$2009,2,FALSE)='Dropdown Selections'!$F$2, "LIS Levels: " &amp; VLOOKUP(E487,Flex_Target_Populations!$B$9:$H$2009,3,FALSE), VLOOKUP(E487,Flex_Target_Populations!$B$9:$H$2009,2,FALSE)='Dropdown Selections'!$F$4, VLOOKUP(E487,Flex_Target_Populations!$B$9:$H$2009,4,FALSE) &amp; " beginning at " &amp; VLOOKUP(E487,Flex_Target_Populations!$B$9:$H$2009,5,FALSE), VLOOKUP(E487,Flex_Target_Populations!$B$9:$H$2009,2,FALSE)='Dropdown Selections'!$F$5, VLOOKUP(E487,Flex_Target_Populations!$B$9:$H$2009,4,FALSE) &amp; " beginning at "&amp; VLOOKUP(E487,Flex_Target_Populations!$B$9:$H$2009,5,FALSE) &amp; " and " &amp; VLOOKUP(E487,Flex_Target_Populations!$B$9:$H$2009,6,FALSE), VLOOKUP(E487,Flex_Target_Populations!$B$9:$H$2009,2,FALSE)='Dropdown Selections'!$F$6, "LIS Levels: " &amp; VLOOKUP(E487,Flex_Target_Populations!$B$9:$H$2009,3,FALSE) &amp; " and " &amp; VLOOKUP(E487,Flex_Target_Populations!$B$9:$H$2009,6,FALSE), VLOOKUP(E487,Flex_Target_Populations!$B$9:$H$2009,2,FALSE)='Dropdown Selections'!$F$7, "LIS Levels: " &amp; VLOOKUP(E487,Flex_Target_Populations!$B$9:$H$2009,3,FALSE) &amp; " and " &amp; VLOOKUP(E487,Flex_Target_Populations!$B$9:$H$2009,4,FALSE) &amp; " beginning at "&amp; VLOOKUP(E487,Flex_Target_Populations!$B$9:$H$2009,5,FALSE), VLOOKUP(E487,Flex_Target_Populations!$B$9:$H$2009,2,FALSE)='Dropdown Selections'!$F$8,  "LIS Levels: " &amp; VLOOKUP(E487,Flex_Target_Populations!$B$9:$H$2009,3,FALSE) &amp; " and " &amp; VLOOKUP(E487,Flex_Target_Populations!$B$9:$H$2009,4,FALSE) &amp; " beginning at "&amp; VLOOKUP(E487,Flex_Target_Populations!$B$9:$H$2009,5,FALSE) &amp; " and " &amp; VLOOKUP(E487,Flex_Target_Populations!$B$9:$H$2009,6,FALSE))</f>
        <v/>
      </c>
      <c r="G487" s="188"/>
      <c r="H487" s="188"/>
      <c r="I487" s="188"/>
      <c r="J487" s="188"/>
      <c r="K487" s="188"/>
      <c r="L487" s="188"/>
      <c r="M487" s="188"/>
      <c r="N487" s="188"/>
      <c r="O487" s="188"/>
      <c r="P487" s="188"/>
      <c r="Q487" s="189"/>
    </row>
    <row r="488" spans="2:17">
      <c r="B488" s="187"/>
      <c r="C488" s="188"/>
      <c r="D488" s="14" t="str" cm="1">
        <f t="array" ref="D488">_xlfn.IFS(C488="","",AND(LEFT(C488,3)&lt;&gt;"CRC", LEFT(C488,3)&lt;&gt;"DRC"),VLOOKUP(Flex_Summary!C488,Flex_Benefits!$B$13:$D$2013,3,FALSE),LEFT(C488,3)="CRC",VLOOKUP(Flex_Summary!C488,Flex_Benefits!$I$13:$K$2013,3,FALSE)&amp;" for "&amp;VLOOKUP(Flex_Summary!C488,Flex_Benefits!$I$13:$K$2013,2,FALSE),LEFT(C488,3)="DRC",IF(VLOOKUP(C488,Flex_Benefits!$N$13:$T$2013,6,FALSE)="",VLOOKUP(C488,Flex_Benefits!$N$13:$T$2013,7,FALSE)&amp;"% Coinsurance","$"&amp;VLOOKUP(C488,Flex_Benefits!$N$13:$T$2013,6,FALSE)&amp;" Copayments")&amp;" for "&amp;IF(VLOOKUP(C488,Flex_Benefits!$N$13:$T$2013,2,FALSE)&lt;&gt;'Dropdown Selections'!$Q$3,VLOOKUP(C488,Flex_Benefits!$N$13:$T$2013,2,FALSE),"all Part D drugs on tier(s) "&amp;VLOOKUP(C488,Flex_Benefits!$N$13:$T$2013,3,FALSE))&amp;IF(VLOOKUP(C488,Flex_Benefits!$N$13:$T$2013,4,FALSE)='Dropdown Selections'!$E$2," with a $"&amp;VLOOKUP(C488,Flex_Benefits!$N$13:$T$2013,5,FALSE)&amp;" deductible",""))</f>
        <v/>
      </c>
      <c r="E488" s="188"/>
      <c r="F488" s="14" t="str" cm="1">
        <f t="array" ref="F488">_xlfn.IFS(E488="","",  VLOOKUP(E488,Flex_Target_Populations!$B$9:$H$2009,2,FALSE)='Dropdown Selections'!$F$10, 'Dropdown Selections'!$F$10, VLOOKUP(E488,Flex_Target_Populations!$B$9:$H$2009,2,FALSE)='Dropdown Selections'!$F$9,'Dropdown Selections'!$F$9, VLOOKUP(E488,Flex_Target_Populations!$B$9:$H$2009,2,FALSE)='Dropdown Selections'!$F$3,"Enrollees with: " &amp;VLOOKUP(E488,Flex_Target_Populations!$B$9:$H$2009,6,FALSE), VLOOKUP(E488,Flex_Target_Populations!$B$9:$H$2009,2,FALSE)='Dropdown Selections'!$F$2, "LIS Levels: " &amp; VLOOKUP(E488,Flex_Target_Populations!$B$9:$H$2009,3,FALSE), VLOOKUP(E488,Flex_Target_Populations!$B$9:$H$2009,2,FALSE)='Dropdown Selections'!$F$4, VLOOKUP(E488,Flex_Target_Populations!$B$9:$H$2009,4,FALSE) &amp; " beginning at " &amp; VLOOKUP(E488,Flex_Target_Populations!$B$9:$H$2009,5,FALSE), VLOOKUP(E488,Flex_Target_Populations!$B$9:$H$2009,2,FALSE)='Dropdown Selections'!$F$5, VLOOKUP(E488,Flex_Target_Populations!$B$9:$H$2009,4,FALSE) &amp; " beginning at "&amp; VLOOKUP(E488,Flex_Target_Populations!$B$9:$H$2009,5,FALSE) &amp; " and " &amp; VLOOKUP(E488,Flex_Target_Populations!$B$9:$H$2009,6,FALSE), VLOOKUP(E488,Flex_Target_Populations!$B$9:$H$2009,2,FALSE)='Dropdown Selections'!$F$6, "LIS Levels: " &amp; VLOOKUP(E488,Flex_Target_Populations!$B$9:$H$2009,3,FALSE) &amp; " and " &amp; VLOOKUP(E488,Flex_Target_Populations!$B$9:$H$2009,6,FALSE), VLOOKUP(E488,Flex_Target_Populations!$B$9:$H$2009,2,FALSE)='Dropdown Selections'!$F$7, "LIS Levels: " &amp; VLOOKUP(E488,Flex_Target_Populations!$B$9:$H$2009,3,FALSE) &amp; " and " &amp; VLOOKUP(E488,Flex_Target_Populations!$B$9:$H$2009,4,FALSE) &amp; " beginning at "&amp; VLOOKUP(E488,Flex_Target_Populations!$B$9:$H$2009,5,FALSE), VLOOKUP(E488,Flex_Target_Populations!$B$9:$H$2009,2,FALSE)='Dropdown Selections'!$F$8,  "LIS Levels: " &amp; VLOOKUP(E488,Flex_Target_Populations!$B$9:$H$2009,3,FALSE) &amp; " and " &amp; VLOOKUP(E488,Flex_Target_Populations!$B$9:$H$2009,4,FALSE) &amp; " beginning at "&amp; VLOOKUP(E488,Flex_Target_Populations!$B$9:$H$2009,5,FALSE) &amp; " and " &amp; VLOOKUP(E488,Flex_Target_Populations!$B$9:$H$2009,6,FALSE))</f>
        <v/>
      </c>
      <c r="G488" s="188"/>
      <c r="H488" s="188"/>
      <c r="I488" s="188"/>
      <c r="J488" s="188"/>
      <c r="K488" s="188"/>
      <c r="L488" s="188"/>
      <c r="M488" s="188"/>
      <c r="N488" s="188"/>
      <c r="O488" s="188"/>
      <c r="P488" s="188"/>
      <c r="Q488" s="189"/>
    </row>
    <row r="489" spans="2:17">
      <c r="B489" s="187"/>
      <c r="C489" s="188"/>
      <c r="D489" s="14" t="str" cm="1">
        <f t="array" ref="D489">_xlfn.IFS(C489="","",AND(LEFT(C489,3)&lt;&gt;"CRC", LEFT(C489,3)&lt;&gt;"DRC"),VLOOKUP(Flex_Summary!C489,Flex_Benefits!$B$13:$D$2013,3,FALSE),LEFT(C489,3)="CRC",VLOOKUP(Flex_Summary!C489,Flex_Benefits!$I$13:$K$2013,3,FALSE)&amp;" for "&amp;VLOOKUP(Flex_Summary!C489,Flex_Benefits!$I$13:$K$2013,2,FALSE),LEFT(C489,3)="DRC",IF(VLOOKUP(C489,Flex_Benefits!$N$13:$T$2013,6,FALSE)="",VLOOKUP(C489,Flex_Benefits!$N$13:$T$2013,7,FALSE)&amp;"% Coinsurance","$"&amp;VLOOKUP(C489,Flex_Benefits!$N$13:$T$2013,6,FALSE)&amp;" Copayments")&amp;" for "&amp;IF(VLOOKUP(C489,Flex_Benefits!$N$13:$T$2013,2,FALSE)&lt;&gt;'Dropdown Selections'!$Q$3,VLOOKUP(C489,Flex_Benefits!$N$13:$T$2013,2,FALSE),"all Part D drugs on tier(s) "&amp;VLOOKUP(C489,Flex_Benefits!$N$13:$T$2013,3,FALSE))&amp;IF(VLOOKUP(C489,Flex_Benefits!$N$13:$T$2013,4,FALSE)='Dropdown Selections'!$E$2," with a $"&amp;VLOOKUP(C489,Flex_Benefits!$N$13:$T$2013,5,FALSE)&amp;" deductible",""))</f>
        <v/>
      </c>
      <c r="E489" s="188"/>
      <c r="F489" s="14" t="str" cm="1">
        <f t="array" ref="F489">_xlfn.IFS(E489="","",  VLOOKUP(E489,Flex_Target_Populations!$B$9:$H$2009,2,FALSE)='Dropdown Selections'!$F$10, 'Dropdown Selections'!$F$10, VLOOKUP(E489,Flex_Target_Populations!$B$9:$H$2009,2,FALSE)='Dropdown Selections'!$F$9,'Dropdown Selections'!$F$9, VLOOKUP(E489,Flex_Target_Populations!$B$9:$H$2009,2,FALSE)='Dropdown Selections'!$F$3,"Enrollees with: " &amp;VLOOKUP(E489,Flex_Target_Populations!$B$9:$H$2009,6,FALSE), VLOOKUP(E489,Flex_Target_Populations!$B$9:$H$2009,2,FALSE)='Dropdown Selections'!$F$2, "LIS Levels: " &amp; VLOOKUP(E489,Flex_Target_Populations!$B$9:$H$2009,3,FALSE), VLOOKUP(E489,Flex_Target_Populations!$B$9:$H$2009,2,FALSE)='Dropdown Selections'!$F$4, VLOOKUP(E489,Flex_Target_Populations!$B$9:$H$2009,4,FALSE) &amp; " beginning at " &amp; VLOOKUP(E489,Flex_Target_Populations!$B$9:$H$2009,5,FALSE), VLOOKUP(E489,Flex_Target_Populations!$B$9:$H$2009,2,FALSE)='Dropdown Selections'!$F$5, VLOOKUP(E489,Flex_Target_Populations!$B$9:$H$2009,4,FALSE) &amp; " beginning at "&amp; VLOOKUP(E489,Flex_Target_Populations!$B$9:$H$2009,5,FALSE) &amp; " and " &amp; VLOOKUP(E489,Flex_Target_Populations!$B$9:$H$2009,6,FALSE), VLOOKUP(E489,Flex_Target_Populations!$B$9:$H$2009,2,FALSE)='Dropdown Selections'!$F$6, "LIS Levels: " &amp; VLOOKUP(E489,Flex_Target_Populations!$B$9:$H$2009,3,FALSE) &amp; " and " &amp; VLOOKUP(E489,Flex_Target_Populations!$B$9:$H$2009,6,FALSE), VLOOKUP(E489,Flex_Target_Populations!$B$9:$H$2009,2,FALSE)='Dropdown Selections'!$F$7, "LIS Levels: " &amp; VLOOKUP(E489,Flex_Target_Populations!$B$9:$H$2009,3,FALSE) &amp; " and " &amp; VLOOKUP(E489,Flex_Target_Populations!$B$9:$H$2009,4,FALSE) &amp; " beginning at "&amp; VLOOKUP(E489,Flex_Target_Populations!$B$9:$H$2009,5,FALSE), VLOOKUP(E489,Flex_Target_Populations!$B$9:$H$2009,2,FALSE)='Dropdown Selections'!$F$8,  "LIS Levels: " &amp; VLOOKUP(E489,Flex_Target_Populations!$B$9:$H$2009,3,FALSE) &amp; " and " &amp; VLOOKUP(E489,Flex_Target_Populations!$B$9:$H$2009,4,FALSE) &amp; " beginning at "&amp; VLOOKUP(E489,Flex_Target_Populations!$B$9:$H$2009,5,FALSE) &amp; " and " &amp; VLOOKUP(E489,Flex_Target_Populations!$B$9:$H$2009,6,FALSE))</f>
        <v/>
      </c>
      <c r="G489" s="188"/>
      <c r="H489" s="188"/>
      <c r="I489" s="188"/>
      <c r="J489" s="188"/>
      <c r="K489" s="188"/>
      <c r="L489" s="188"/>
      <c r="M489" s="188"/>
      <c r="N489" s="188"/>
      <c r="O489" s="188"/>
      <c r="P489" s="188"/>
      <c r="Q489" s="189"/>
    </row>
    <row r="490" spans="2:17">
      <c r="B490" s="187"/>
      <c r="C490" s="188"/>
      <c r="D490" s="14" t="str" cm="1">
        <f t="array" ref="D490">_xlfn.IFS(C490="","",AND(LEFT(C490,3)&lt;&gt;"CRC", LEFT(C490,3)&lt;&gt;"DRC"),VLOOKUP(Flex_Summary!C490,Flex_Benefits!$B$13:$D$2013,3,FALSE),LEFT(C490,3)="CRC",VLOOKUP(Flex_Summary!C490,Flex_Benefits!$I$13:$K$2013,3,FALSE)&amp;" for "&amp;VLOOKUP(Flex_Summary!C490,Flex_Benefits!$I$13:$K$2013,2,FALSE),LEFT(C490,3)="DRC",IF(VLOOKUP(C490,Flex_Benefits!$N$13:$T$2013,6,FALSE)="",VLOOKUP(C490,Flex_Benefits!$N$13:$T$2013,7,FALSE)&amp;"% Coinsurance","$"&amp;VLOOKUP(C490,Flex_Benefits!$N$13:$T$2013,6,FALSE)&amp;" Copayments")&amp;" for "&amp;IF(VLOOKUP(C490,Flex_Benefits!$N$13:$T$2013,2,FALSE)&lt;&gt;'Dropdown Selections'!$Q$3,VLOOKUP(C490,Flex_Benefits!$N$13:$T$2013,2,FALSE),"all Part D drugs on tier(s) "&amp;VLOOKUP(C490,Flex_Benefits!$N$13:$T$2013,3,FALSE))&amp;IF(VLOOKUP(C490,Flex_Benefits!$N$13:$T$2013,4,FALSE)='Dropdown Selections'!$E$2," with a $"&amp;VLOOKUP(C490,Flex_Benefits!$N$13:$T$2013,5,FALSE)&amp;" deductible",""))</f>
        <v/>
      </c>
      <c r="E490" s="188"/>
      <c r="F490" s="14" t="str" cm="1">
        <f t="array" ref="F490">_xlfn.IFS(E490="","",  VLOOKUP(E490,Flex_Target_Populations!$B$9:$H$2009,2,FALSE)='Dropdown Selections'!$F$10, 'Dropdown Selections'!$F$10, VLOOKUP(E490,Flex_Target_Populations!$B$9:$H$2009,2,FALSE)='Dropdown Selections'!$F$9,'Dropdown Selections'!$F$9, VLOOKUP(E490,Flex_Target_Populations!$B$9:$H$2009,2,FALSE)='Dropdown Selections'!$F$3,"Enrollees with: " &amp;VLOOKUP(E490,Flex_Target_Populations!$B$9:$H$2009,6,FALSE), VLOOKUP(E490,Flex_Target_Populations!$B$9:$H$2009,2,FALSE)='Dropdown Selections'!$F$2, "LIS Levels: " &amp; VLOOKUP(E490,Flex_Target_Populations!$B$9:$H$2009,3,FALSE), VLOOKUP(E490,Flex_Target_Populations!$B$9:$H$2009,2,FALSE)='Dropdown Selections'!$F$4, VLOOKUP(E490,Flex_Target_Populations!$B$9:$H$2009,4,FALSE) &amp; " beginning at " &amp; VLOOKUP(E490,Flex_Target_Populations!$B$9:$H$2009,5,FALSE), VLOOKUP(E490,Flex_Target_Populations!$B$9:$H$2009,2,FALSE)='Dropdown Selections'!$F$5, VLOOKUP(E490,Flex_Target_Populations!$B$9:$H$2009,4,FALSE) &amp; " beginning at "&amp; VLOOKUP(E490,Flex_Target_Populations!$B$9:$H$2009,5,FALSE) &amp; " and " &amp; VLOOKUP(E490,Flex_Target_Populations!$B$9:$H$2009,6,FALSE), VLOOKUP(E490,Flex_Target_Populations!$B$9:$H$2009,2,FALSE)='Dropdown Selections'!$F$6, "LIS Levels: " &amp; VLOOKUP(E490,Flex_Target_Populations!$B$9:$H$2009,3,FALSE) &amp; " and " &amp; VLOOKUP(E490,Flex_Target_Populations!$B$9:$H$2009,6,FALSE), VLOOKUP(E490,Flex_Target_Populations!$B$9:$H$2009,2,FALSE)='Dropdown Selections'!$F$7, "LIS Levels: " &amp; VLOOKUP(E490,Flex_Target_Populations!$B$9:$H$2009,3,FALSE) &amp; " and " &amp; VLOOKUP(E490,Flex_Target_Populations!$B$9:$H$2009,4,FALSE) &amp; " beginning at "&amp; VLOOKUP(E490,Flex_Target_Populations!$B$9:$H$2009,5,FALSE), VLOOKUP(E490,Flex_Target_Populations!$B$9:$H$2009,2,FALSE)='Dropdown Selections'!$F$8,  "LIS Levels: " &amp; VLOOKUP(E490,Flex_Target_Populations!$B$9:$H$2009,3,FALSE) &amp; " and " &amp; VLOOKUP(E490,Flex_Target_Populations!$B$9:$H$2009,4,FALSE) &amp; " beginning at "&amp; VLOOKUP(E490,Flex_Target_Populations!$B$9:$H$2009,5,FALSE) &amp; " and " &amp; VLOOKUP(E490,Flex_Target_Populations!$B$9:$H$2009,6,FALSE))</f>
        <v/>
      </c>
      <c r="G490" s="188"/>
      <c r="H490" s="188"/>
      <c r="I490" s="188"/>
      <c r="J490" s="188"/>
      <c r="K490" s="188"/>
      <c r="L490" s="188"/>
      <c r="M490" s="188"/>
      <c r="N490" s="188"/>
      <c r="O490" s="188"/>
      <c r="P490" s="188"/>
      <c r="Q490" s="189"/>
    </row>
    <row r="491" spans="2:17">
      <c r="B491" s="187"/>
      <c r="C491" s="188"/>
      <c r="D491" s="14" t="str" cm="1">
        <f t="array" ref="D491">_xlfn.IFS(C491="","",AND(LEFT(C491,3)&lt;&gt;"CRC", LEFT(C491,3)&lt;&gt;"DRC"),VLOOKUP(Flex_Summary!C491,Flex_Benefits!$B$13:$D$2013,3,FALSE),LEFT(C491,3)="CRC",VLOOKUP(Flex_Summary!C491,Flex_Benefits!$I$13:$K$2013,3,FALSE)&amp;" for "&amp;VLOOKUP(Flex_Summary!C491,Flex_Benefits!$I$13:$K$2013,2,FALSE),LEFT(C491,3)="DRC",IF(VLOOKUP(C491,Flex_Benefits!$N$13:$T$2013,6,FALSE)="",VLOOKUP(C491,Flex_Benefits!$N$13:$T$2013,7,FALSE)&amp;"% Coinsurance","$"&amp;VLOOKUP(C491,Flex_Benefits!$N$13:$T$2013,6,FALSE)&amp;" Copayments")&amp;" for "&amp;IF(VLOOKUP(C491,Flex_Benefits!$N$13:$T$2013,2,FALSE)&lt;&gt;'Dropdown Selections'!$Q$3,VLOOKUP(C491,Flex_Benefits!$N$13:$T$2013,2,FALSE),"all Part D drugs on tier(s) "&amp;VLOOKUP(C491,Flex_Benefits!$N$13:$T$2013,3,FALSE))&amp;IF(VLOOKUP(C491,Flex_Benefits!$N$13:$T$2013,4,FALSE)='Dropdown Selections'!$E$2," with a $"&amp;VLOOKUP(C491,Flex_Benefits!$N$13:$T$2013,5,FALSE)&amp;" deductible",""))</f>
        <v/>
      </c>
      <c r="E491" s="188"/>
      <c r="F491" s="14" t="str" cm="1">
        <f t="array" ref="F491">_xlfn.IFS(E491="","",  VLOOKUP(E491,Flex_Target_Populations!$B$9:$H$2009,2,FALSE)='Dropdown Selections'!$F$10, 'Dropdown Selections'!$F$10, VLOOKUP(E491,Flex_Target_Populations!$B$9:$H$2009,2,FALSE)='Dropdown Selections'!$F$9,'Dropdown Selections'!$F$9, VLOOKUP(E491,Flex_Target_Populations!$B$9:$H$2009,2,FALSE)='Dropdown Selections'!$F$3,"Enrollees with: " &amp;VLOOKUP(E491,Flex_Target_Populations!$B$9:$H$2009,6,FALSE), VLOOKUP(E491,Flex_Target_Populations!$B$9:$H$2009,2,FALSE)='Dropdown Selections'!$F$2, "LIS Levels: " &amp; VLOOKUP(E491,Flex_Target_Populations!$B$9:$H$2009,3,FALSE), VLOOKUP(E491,Flex_Target_Populations!$B$9:$H$2009,2,FALSE)='Dropdown Selections'!$F$4, VLOOKUP(E491,Flex_Target_Populations!$B$9:$H$2009,4,FALSE) &amp; " beginning at " &amp; VLOOKUP(E491,Flex_Target_Populations!$B$9:$H$2009,5,FALSE), VLOOKUP(E491,Flex_Target_Populations!$B$9:$H$2009,2,FALSE)='Dropdown Selections'!$F$5, VLOOKUP(E491,Flex_Target_Populations!$B$9:$H$2009,4,FALSE) &amp; " beginning at "&amp; VLOOKUP(E491,Flex_Target_Populations!$B$9:$H$2009,5,FALSE) &amp; " and " &amp; VLOOKUP(E491,Flex_Target_Populations!$B$9:$H$2009,6,FALSE), VLOOKUP(E491,Flex_Target_Populations!$B$9:$H$2009,2,FALSE)='Dropdown Selections'!$F$6, "LIS Levels: " &amp; VLOOKUP(E491,Flex_Target_Populations!$B$9:$H$2009,3,FALSE) &amp; " and " &amp; VLOOKUP(E491,Flex_Target_Populations!$B$9:$H$2009,6,FALSE), VLOOKUP(E491,Flex_Target_Populations!$B$9:$H$2009,2,FALSE)='Dropdown Selections'!$F$7, "LIS Levels: " &amp; VLOOKUP(E491,Flex_Target_Populations!$B$9:$H$2009,3,FALSE) &amp; " and " &amp; VLOOKUP(E491,Flex_Target_Populations!$B$9:$H$2009,4,FALSE) &amp; " beginning at "&amp; VLOOKUP(E491,Flex_Target_Populations!$B$9:$H$2009,5,FALSE), VLOOKUP(E491,Flex_Target_Populations!$B$9:$H$2009,2,FALSE)='Dropdown Selections'!$F$8,  "LIS Levels: " &amp; VLOOKUP(E491,Flex_Target_Populations!$B$9:$H$2009,3,FALSE) &amp; " and " &amp; VLOOKUP(E491,Flex_Target_Populations!$B$9:$H$2009,4,FALSE) &amp; " beginning at "&amp; VLOOKUP(E491,Flex_Target_Populations!$B$9:$H$2009,5,FALSE) &amp; " and " &amp; VLOOKUP(E491,Flex_Target_Populations!$B$9:$H$2009,6,FALSE))</f>
        <v/>
      </c>
      <c r="G491" s="188"/>
      <c r="H491" s="188"/>
      <c r="I491" s="188"/>
      <c r="J491" s="188"/>
      <c r="K491" s="188"/>
      <c r="L491" s="188"/>
      <c r="M491" s="188"/>
      <c r="N491" s="188"/>
      <c r="O491" s="188"/>
      <c r="P491" s="188"/>
      <c r="Q491" s="189"/>
    </row>
    <row r="492" spans="2:17">
      <c r="B492" s="187"/>
      <c r="C492" s="188"/>
      <c r="D492" s="14" t="str" cm="1">
        <f t="array" ref="D492">_xlfn.IFS(C492="","",AND(LEFT(C492,3)&lt;&gt;"CRC", LEFT(C492,3)&lt;&gt;"DRC"),VLOOKUP(Flex_Summary!C492,Flex_Benefits!$B$13:$D$2013,3,FALSE),LEFT(C492,3)="CRC",VLOOKUP(Flex_Summary!C492,Flex_Benefits!$I$13:$K$2013,3,FALSE)&amp;" for "&amp;VLOOKUP(Flex_Summary!C492,Flex_Benefits!$I$13:$K$2013,2,FALSE),LEFT(C492,3)="DRC",IF(VLOOKUP(C492,Flex_Benefits!$N$13:$T$2013,6,FALSE)="",VLOOKUP(C492,Flex_Benefits!$N$13:$T$2013,7,FALSE)&amp;"% Coinsurance","$"&amp;VLOOKUP(C492,Flex_Benefits!$N$13:$T$2013,6,FALSE)&amp;" Copayments")&amp;" for "&amp;IF(VLOOKUP(C492,Flex_Benefits!$N$13:$T$2013,2,FALSE)&lt;&gt;'Dropdown Selections'!$Q$3,VLOOKUP(C492,Flex_Benefits!$N$13:$T$2013,2,FALSE),"all Part D drugs on tier(s) "&amp;VLOOKUP(C492,Flex_Benefits!$N$13:$T$2013,3,FALSE))&amp;IF(VLOOKUP(C492,Flex_Benefits!$N$13:$T$2013,4,FALSE)='Dropdown Selections'!$E$2," with a $"&amp;VLOOKUP(C492,Flex_Benefits!$N$13:$T$2013,5,FALSE)&amp;" deductible",""))</f>
        <v/>
      </c>
      <c r="E492" s="188"/>
      <c r="F492" s="14" t="str" cm="1">
        <f t="array" ref="F492">_xlfn.IFS(E492="","",  VLOOKUP(E492,Flex_Target_Populations!$B$9:$H$2009,2,FALSE)='Dropdown Selections'!$F$10, 'Dropdown Selections'!$F$10, VLOOKUP(E492,Flex_Target_Populations!$B$9:$H$2009,2,FALSE)='Dropdown Selections'!$F$9,'Dropdown Selections'!$F$9, VLOOKUP(E492,Flex_Target_Populations!$B$9:$H$2009,2,FALSE)='Dropdown Selections'!$F$3,"Enrollees with: " &amp;VLOOKUP(E492,Flex_Target_Populations!$B$9:$H$2009,6,FALSE), VLOOKUP(E492,Flex_Target_Populations!$B$9:$H$2009,2,FALSE)='Dropdown Selections'!$F$2, "LIS Levels: " &amp; VLOOKUP(E492,Flex_Target_Populations!$B$9:$H$2009,3,FALSE), VLOOKUP(E492,Flex_Target_Populations!$B$9:$H$2009,2,FALSE)='Dropdown Selections'!$F$4, VLOOKUP(E492,Flex_Target_Populations!$B$9:$H$2009,4,FALSE) &amp; " beginning at " &amp; VLOOKUP(E492,Flex_Target_Populations!$B$9:$H$2009,5,FALSE), VLOOKUP(E492,Flex_Target_Populations!$B$9:$H$2009,2,FALSE)='Dropdown Selections'!$F$5, VLOOKUP(E492,Flex_Target_Populations!$B$9:$H$2009,4,FALSE) &amp; " beginning at "&amp; VLOOKUP(E492,Flex_Target_Populations!$B$9:$H$2009,5,FALSE) &amp; " and " &amp; VLOOKUP(E492,Flex_Target_Populations!$B$9:$H$2009,6,FALSE), VLOOKUP(E492,Flex_Target_Populations!$B$9:$H$2009,2,FALSE)='Dropdown Selections'!$F$6, "LIS Levels: " &amp; VLOOKUP(E492,Flex_Target_Populations!$B$9:$H$2009,3,FALSE) &amp; " and " &amp; VLOOKUP(E492,Flex_Target_Populations!$B$9:$H$2009,6,FALSE), VLOOKUP(E492,Flex_Target_Populations!$B$9:$H$2009,2,FALSE)='Dropdown Selections'!$F$7, "LIS Levels: " &amp; VLOOKUP(E492,Flex_Target_Populations!$B$9:$H$2009,3,FALSE) &amp; " and " &amp; VLOOKUP(E492,Flex_Target_Populations!$B$9:$H$2009,4,FALSE) &amp; " beginning at "&amp; VLOOKUP(E492,Flex_Target_Populations!$B$9:$H$2009,5,FALSE), VLOOKUP(E492,Flex_Target_Populations!$B$9:$H$2009,2,FALSE)='Dropdown Selections'!$F$8,  "LIS Levels: " &amp; VLOOKUP(E492,Flex_Target_Populations!$B$9:$H$2009,3,FALSE) &amp; " and " &amp; VLOOKUP(E492,Flex_Target_Populations!$B$9:$H$2009,4,FALSE) &amp; " beginning at "&amp; VLOOKUP(E492,Flex_Target_Populations!$B$9:$H$2009,5,FALSE) &amp; " and " &amp; VLOOKUP(E492,Flex_Target_Populations!$B$9:$H$2009,6,FALSE))</f>
        <v/>
      </c>
      <c r="G492" s="188"/>
      <c r="H492" s="188"/>
      <c r="I492" s="188"/>
      <c r="J492" s="188"/>
      <c r="K492" s="188"/>
      <c r="L492" s="188"/>
      <c r="M492" s="188"/>
      <c r="N492" s="188"/>
      <c r="O492" s="188"/>
      <c r="P492" s="188"/>
      <c r="Q492" s="189"/>
    </row>
    <row r="493" spans="2:17">
      <c r="B493" s="187"/>
      <c r="C493" s="188"/>
      <c r="D493" s="14" t="str" cm="1">
        <f t="array" ref="D493">_xlfn.IFS(C493="","",AND(LEFT(C493,3)&lt;&gt;"CRC", LEFT(C493,3)&lt;&gt;"DRC"),VLOOKUP(Flex_Summary!C493,Flex_Benefits!$B$13:$D$2013,3,FALSE),LEFT(C493,3)="CRC",VLOOKUP(Flex_Summary!C493,Flex_Benefits!$I$13:$K$2013,3,FALSE)&amp;" for "&amp;VLOOKUP(Flex_Summary!C493,Flex_Benefits!$I$13:$K$2013,2,FALSE),LEFT(C493,3)="DRC",IF(VLOOKUP(C493,Flex_Benefits!$N$13:$T$2013,6,FALSE)="",VLOOKUP(C493,Flex_Benefits!$N$13:$T$2013,7,FALSE)&amp;"% Coinsurance","$"&amp;VLOOKUP(C493,Flex_Benefits!$N$13:$T$2013,6,FALSE)&amp;" Copayments")&amp;" for "&amp;IF(VLOOKUP(C493,Flex_Benefits!$N$13:$T$2013,2,FALSE)&lt;&gt;'Dropdown Selections'!$Q$3,VLOOKUP(C493,Flex_Benefits!$N$13:$T$2013,2,FALSE),"all Part D drugs on tier(s) "&amp;VLOOKUP(C493,Flex_Benefits!$N$13:$T$2013,3,FALSE))&amp;IF(VLOOKUP(C493,Flex_Benefits!$N$13:$T$2013,4,FALSE)='Dropdown Selections'!$E$2," with a $"&amp;VLOOKUP(C493,Flex_Benefits!$N$13:$T$2013,5,FALSE)&amp;" deductible",""))</f>
        <v/>
      </c>
      <c r="E493" s="188"/>
      <c r="F493" s="14" t="str" cm="1">
        <f t="array" ref="F493">_xlfn.IFS(E493="","",  VLOOKUP(E493,Flex_Target_Populations!$B$9:$H$2009,2,FALSE)='Dropdown Selections'!$F$10, 'Dropdown Selections'!$F$10, VLOOKUP(E493,Flex_Target_Populations!$B$9:$H$2009,2,FALSE)='Dropdown Selections'!$F$9,'Dropdown Selections'!$F$9, VLOOKUP(E493,Flex_Target_Populations!$B$9:$H$2009,2,FALSE)='Dropdown Selections'!$F$3,"Enrollees with: " &amp;VLOOKUP(E493,Flex_Target_Populations!$B$9:$H$2009,6,FALSE), VLOOKUP(E493,Flex_Target_Populations!$B$9:$H$2009,2,FALSE)='Dropdown Selections'!$F$2, "LIS Levels: " &amp; VLOOKUP(E493,Flex_Target_Populations!$B$9:$H$2009,3,FALSE), VLOOKUP(E493,Flex_Target_Populations!$B$9:$H$2009,2,FALSE)='Dropdown Selections'!$F$4, VLOOKUP(E493,Flex_Target_Populations!$B$9:$H$2009,4,FALSE) &amp; " beginning at " &amp; VLOOKUP(E493,Flex_Target_Populations!$B$9:$H$2009,5,FALSE), VLOOKUP(E493,Flex_Target_Populations!$B$9:$H$2009,2,FALSE)='Dropdown Selections'!$F$5, VLOOKUP(E493,Flex_Target_Populations!$B$9:$H$2009,4,FALSE) &amp; " beginning at "&amp; VLOOKUP(E493,Flex_Target_Populations!$B$9:$H$2009,5,FALSE) &amp; " and " &amp; VLOOKUP(E493,Flex_Target_Populations!$B$9:$H$2009,6,FALSE), VLOOKUP(E493,Flex_Target_Populations!$B$9:$H$2009,2,FALSE)='Dropdown Selections'!$F$6, "LIS Levels: " &amp; VLOOKUP(E493,Flex_Target_Populations!$B$9:$H$2009,3,FALSE) &amp; " and " &amp; VLOOKUP(E493,Flex_Target_Populations!$B$9:$H$2009,6,FALSE), VLOOKUP(E493,Flex_Target_Populations!$B$9:$H$2009,2,FALSE)='Dropdown Selections'!$F$7, "LIS Levels: " &amp; VLOOKUP(E493,Flex_Target_Populations!$B$9:$H$2009,3,FALSE) &amp; " and " &amp; VLOOKUP(E493,Flex_Target_Populations!$B$9:$H$2009,4,FALSE) &amp; " beginning at "&amp; VLOOKUP(E493,Flex_Target_Populations!$B$9:$H$2009,5,FALSE), VLOOKUP(E493,Flex_Target_Populations!$B$9:$H$2009,2,FALSE)='Dropdown Selections'!$F$8,  "LIS Levels: " &amp; VLOOKUP(E493,Flex_Target_Populations!$B$9:$H$2009,3,FALSE) &amp; " and " &amp; VLOOKUP(E493,Flex_Target_Populations!$B$9:$H$2009,4,FALSE) &amp; " beginning at "&amp; VLOOKUP(E493,Flex_Target_Populations!$B$9:$H$2009,5,FALSE) &amp; " and " &amp; VLOOKUP(E493,Flex_Target_Populations!$B$9:$H$2009,6,FALSE))</f>
        <v/>
      </c>
      <c r="G493" s="188"/>
      <c r="H493" s="188"/>
      <c r="I493" s="188"/>
      <c r="J493" s="188"/>
      <c r="K493" s="188"/>
      <c r="L493" s="188"/>
      <c r="M493" s="188"/>
      <c r="N493" s="188"/>
      <c r="O493" s="188"/>
      <c r="P493" s="188"/>
      <c r="Q493" s="189"/>
    </row>
    <row r="494" spans="2:17">
      <c r="B494" s="187"/>
      <c r="C494" s="188"/>
      <c r="D494" s="14" t="str" cm="1">
        <f t="array" ref="D494">_xlfn.IFS(C494="","",AND(LEFT(C494,3)&lt;&gt;"CRC", LEFT(C494,3)&lt;&gt;"DRC"),VLOOKUP(Flex_Summary!C494,Flex_Benefits!$B$13:$D$2013,3,FALSE),LEFT(C494,3)="CRC",VLOOKUP(Flex_Summary!C494,Flex_Benefits!$I$13:$K$2013,3,FALSE)&amp;" for "&amp;VLOOKUP(Flex_Summary!C494,Flex_Benefits!$I$13:$K$2013,2,FALSE),LEFT(C494,3)="DRC",IF(VLOOKUP(C494,Flex_Benefits!$N$13:$T$2013,6,FALSE)="",VLOOKUP(C494,Flex_Benefits!$N$13:$T$2013,7,FALSE)&amp;"% Coinsurance","$"&amp;VLOOKUP(C494,Flex_Benefits!$N$13:$T$2013,6,FALSE)&amp;" Copayments")&amp;" for "&amp;IF(VLOOKUP(C494,Flex_Benefits!$N$13:$T$2013,2,FALSE)&lt;&gt;'Dropdown Selections'!$Q$3,VLOOKUP(C494,Flex_Benefits!$N$13:$T$2013,2,FALSE),"all Part D drugs on tier(s) "&amp;VLOOKUP(C494,Flex_Benefits!$N$13:$T$2013,3,FALSE))&amp;IF(VLOOKUP(C494,Flex_Benefits!$N$13:$T$2013,4,FALSE)='Dropdown Selections'!$E$2," with a $"&amp;VLOOKUP(C494,Flex_Benefits!$N$13:$T$2013,5,FALSE)&amp;" deductible",""))</f>
        <v/>
      </c>
      <c r="E494" s="188"/>
      <c r="F494" s="14" t="str" cm="1">
        <f t="array" ref="F494">_xlfn.IFS(E494="","",  VLOOKUP(E494,Flex_Target_Populations!$B$9:$H$2009,2,FALSE)='Dropdown Selections'!$F$10, 'Dropdown Selections'!$F$10, VLOOKUP(E494,Flex_Target_Populations!$B$9:$H$2009,2,FALSE)='Dropdown Selections'!$F$9,'Dropdown Selections'!$F$9, VLOOKUP(E494,Flex_Target_Populations!$B$9:$H$2009,2,FALSE)='Dropdown Selections'!$F$3,"Enrollees with: " &amp;VLOOKUP(E494,Flex_Target_Populations!$B$9:$H$2009,6,FALSE), VLOOKUP(E494,Flex_Target_Populations!$B$9:$H$2009,2,FALSE)='Dropdown Selections'!$F$2, "LIS Levels: " &amp; VLOOKUP(E494,Flex_Target_Populations!$B$9:$H$2009,3,FALSE), VLOOKUP(E494,Flex_Target_Populations!$B$9:$H$2009,2,FALSE)='Dropdown Selections'!$F$4, VLOOKUP(E494,Flex_Target_Populations!$B$9:$H$2009,4,FALSE) &amp; " beginning at " &amp; VLOOKUP(E494,Flex_Target_Populations!$B$9:$H$2009,5,FALSE), VLOOKUP(E494,Flex_Target_Populations!$B$9:$H$2009,2,FALSE)='Dropdown Selections'!$F$5, VLOOKUP(E494,Flex_Target_Populations!$B$9:$H$2009,4,FALSE) &amp; " beginning at "&amp; VLOOKUP(E494,Flex_Target_Populations!$B$9:$H$2009,5,FALSE) &amp; " and " &amp; VLOOKUP(E494,Flex_Target_Populations!$B$9:$H$2009,6,FALSE), VLOOKUP(E494,Flex_Target_Populations!$B$9:$H$2009,2,FALSE)='Dropdown Selections'!$F$6, "LIS Levels: " &amp; VLOOKUP(E494,Flex_Target_Populations!$B$9:$H$2009,3,FALSE) &amp; " and " &amp; VLOOKUP(E494,Flex_Target_Populations!$B$9:$H$2009,6,FALSE), VLOOKUP(E494,Flex_Target_Populations!$B$9:$H$2009,2,FALSE)='Dropdown Selections'!$F$7, "LIS Levels: " &amp; VLOOKUP(E494,Flex_Target_Populations!$B$9:$H$2009,3,FALSE) &amp; " and " &amp; VLOOKUP(E494,Flex_Target_Populations!$B$9:$H$2009,4,FALSE) &amp; " beginning at "&amp; VLOOKUP(E494,Flex_Target_Populations!$B$9:$H$2009,5,FALSE), VLOOKUP(E494,Flex_Target_Populations!$B$9:$H$2009,2,FALSE)='Dropdown Selections'!$F$8,  "LIS Levels: " &amp; VLOOKUP(E494,Flex_Target_Populations!$B$9:$H$2009,3,FALSE) &amp; " and " &amp; VLOOKUP(E494,Flex_Target_Populations!$B$9:$H$2009,4,FALSE) &amp; " beginning at "&amp; VLOOKUP(E494,Flex_Target_Populations!$B$9:$H$2009,5,FALSE) &amp; " and " &amp; VLOOKUP(E494,Flex_Target_Populations!$B$9:$H$2009,6,FALSE))</f>
        <v/>
      </c>
      <c r="G494" s="188"/>
      <c r="H494" s="188"/>
      <c r="I494" s="188"/>
      <c r="J494" s="188"/>
      <c r="K494" s="188"/>
      <c r="L494" s="188"/>
      <c r="M494" s="188"/>
      <c r="N494" s="188"/>
      <c r="O494" s="188"/>
      <c r="P494" s="188"/>
      <c r="Q494" s="189"/>
    </row>
    <row r="495" spans="2:17">
      <c r="B495" s="187"/>
      <c r="C495" s="188"/>
      <c r="D495" s="14" t="str" cm="1">
        <f t="array" ref="D495">_xlfn.IFS(C495="","",AND(LEFT(C495,3)&lt;&gt;"CRC", LEFT(C495,3)&lt;&gt;"DRC"),VLOOKUP(Flex_Summary!C495,Flex_Benefits!$B$13:$D$2013,3,FALSE),LEFT(C495,3)="CRC",VLOOKUP(Flex_Summary!C495,Flex_Benefits!$I$13:$K$2013,3,FALSE)&amp;" for "&amp;VLOOKUP(Flex_Summary!C495,Flex_Benefits!$I$13:$K$2013,2,FALSE),LEFT(C495,3)="DRC",IF(VLOOKUP(C495,Flex_Benefits!$N$13:$T$2013,6,FALSE)="",VLOOKUP(C495,Flex_Benefits!$N$13:$T$2013,7,FALSE)&amp;"% Coinsurance","$"&amp;VLOOKUP(C495,Flex_Benefits!$N$13:$T$2013,6,FALSE)&amp;" Copayments")&amp;" for "&amp;IF(VLOOKUP(C495,Flex_Benefits!$N$13:$T$2013,2,FALSE)&lt;&gt;'Dropdown Selections'!$Q$3,VLOOKUP(C495,Flex_Benefits!$N$13:$T$2013,2,FALSE),"all Part D drugs on tier(s) "&amp;VLOOKUP(C495,Flex_Benefits!$N$13:$T$2013,3,FALSE))&amp;IF(VLOOKUP(C495,Flex_Benefits!$N$13:$T$2013,4,FALSE)='Dropdown Selections'!$E$2," with a $"&amp;VLOOKUP(C495,Flex_Benefits!$N$13:$T$2013,5,FALSE)&amp;" deductible",""))</f>
        <v/>
      </c>
      <c r="E495" s="188"/>
      <c r="F495" s="14" t="str" cm="1">
        <f t="array" ref="F495">_xlfn.IFS(E495="","",  VLOOKUP(E495,Flex_Target_Populations!$B$9:$H$2009,2,FALSE)='Dropdown Selections'!$F$10, 'Dropdown Selections'!$F$10, VLOOKUP(E495,Flex_Target_Populations!$B$9:$H$2009,2,FALSE)='Dropdown Selections'!$F$9,'Dropdown Selections'!$F$9, VLOOKUP(E495,Flex_Target_Populations!$B$9:$H$2009,2,FALSE)='Dropdown Selections'!$F$3,"Enrollees with: " &amp;VLOOKUP(E495,Flex_Target_Populations!$B$9:$H$2009,6,FALSE), VLOOKUP(E495,Flex_Target_Populations!$B$9:$H$2009,2,FALSE)='Dropdown Selections'!$F$2, "LIS Levels: " &amp; VLOOKUP(E495,Flex_Target_Populations!$B$9:$H$2009,3,FALSE), VLOOKUP(E495,Flex_Target_Populations!$B$9:$H$2009,2,FALSE)='Dropdown Selections'!$F$4, VLOOKUP(E495,Flex_Target_Populations!$B$9:$H$2009,4,FALSE) &amp; " beginning at " &amp; VLOOKUP(E495,Flex_Target_Populations!$B$9:$H$2009,5,FALSE), VLOOKUP(E495,Flex_Target_Populations!$B$9:$H$2009,2,FALSE)='Dropdown Selections'!$F$5, VLOOKUP(E495,Flex_Target_Populations!$B$9:$H$2009,4,FALSE) &amp; " beginning at "&amp; VLOOKUP(E495,Flex_Target_Populations!$B$9:$H$2009,5,FALSE) &amp; " and " &amp; VLOOKUP(E495,Flex_Target_Populations!$B$9:$H$2009,6,FALSE), VLOOKUP(E495,Flex_Target_Populations!$B$9:$H$2009,2,FALSE)='Dropdown Selections'!$F$6, "LIS Levels: " &amp; VLOOKUP(E495,Flex_Target_Populations!$B$9:$H$2009,3,FALSE) &amp; " and " &amp; VLOOKUP(E495,Flex_Target_Populations!$B$9:$H$2009,6,FALSE), VLOOKUP(E495,Flex_Target_Populations!$B$9:$H$2009,2,FALSE)='Dropdown Selections'!$F$7, "LIS Levels: " &amp; VLOOKUP(E495,Flex_Target_Populations!$B$9:$H$2009,3,FALSE) &amp; " and " &amp; VLOOKUP(E495,Flex_Target_Populations!$B$9:$H$2009,4,FALSE) &amp; " beginning at "&amp; VLOOKUP(E495,Flex_Target_Populations!$B$9:$H$2009,5,FALSE), VLOOKUP(E495,Flex_Target_Populations!$B$9:$H$2009,2,FALSE)='Dropdown Selections'!$F$8,  "LIS Levels: " &amp; VLOOKUP(E495,Flex_Target_Populations!$B$9:$H$2009,3,FALSE) &amp; " and " &amp; VLOOKUP(E495,Flex_Target_Populations!$B$9:$H$2009,4,FALSE) &amp; " beginning at "&amp; VLOOKUP(E495,Flex_Target_Populations!$B$9:$H$2009,5,FALSE) &amp; " and " &amp; VLOOKUP(E495,Flex_Target_Populations!$B$9:$H$2009,6,FALSE))</f>
        <v/>
      </c>
      <c r="G495" s="188"/>
      <c r="H495" s="188"/>
      <c r="I495" s="188"/>
      <c r="J495" s="188"/>
      <c r="K495" s="188"/>
      <c r="L495" s="188"/>
      <c r="M495" s="188"/>
      <c r="N495" s="188"/>
      <c r="O495" s="188"/>
      <c r="P495" s="188"/>
      <c r="Q495" s="189"/>
    </row>
    <row r="496" spans="2:17">
      <c r="B496" s="187"/>
      <c r="C496" s="188"/>
      <c r="D496" s="14" t="str" cm="1">
        <f t="array" ref="D496">_xlfn.IFS(C496="","",AND(LEFT(C496,3)&lt;&gt;"CRC", LEFT(C496,3)&lt;&gt;"DRC"),VLOOKUP(Flex_Summary!C496,Flex_Benefits!$B$13:$D$2013,3,FALSE),LEFT(C496,3)="CRC",VLOOKUP(Flex_Summary!C496,Flex_Benefits!$I$13:$K$2013,3,FALSE)&amp;" for "&amp;VLOOKUP(Flex_Summary!C496,Flex_Benefits!$I$13:$K$2013,2,FALSE),LEFT(C496,3)="DRC",IF(VLOOKUP(C496,Flex_Benefits!$N$13:$T$2013,6,FALSE)="",VLOOKUP(C496,Flex_Benefits!$N$13:$T$2013,7,FALSE)&amp;"% Coinsurance","$"&amp;VLOOKUP(C496,Flex_Benefits!$N$13:$T$2013,6,FALSE)&amp;" Copayments")&amp;" for "&amp;IF(VLOOKUP(C496,Flex_Benefits!$N$13:$T$2013,2,FALSE)&lt;&gt;'Dropdown Selections'!$Q$3,VLOOKUP(C496,Flex_Benefits!$N$13:$T$2013,2,FALSE),"all Part D drugs on tier(s) "&amp;VLOOKUP(C496,Flex_Benefits!$N$13:$T$2013,3,FALSE))&amp;IF(VLOOKUP(C496,Flex_Benefits!$N$13:$T$2013,4,FALSE)='Dropdown Selections'!$E$2," with a $"&amp;VLOOKUP(C496,Flex_Benefits!$N$13:$T$2013,5,FALSE)&amp;" deductible",""))</f>
        <v/>
      </c>
      <c r="E496" s="188"/>
      <c r="F496" s="14" t="str" cm="1">
        <f t="array" ref="F496">_xlfn.IFS(E496="","",  VLOOKUP(E496,Flex_Target_Populations!$B$9:$H$2009,2,FALSE)='Dropdown Selections'!$F$10, 'Dropdown Selections'!$F$10, VLOOKUP(E496,Flex_Target_Populations!$B$9:$H$2009,2,FALSE)='Dropdown Selections'!$F$9,'Dropdown Selections'!$F$9, VLOOKUP(E496,Flex_Target_Populations!$B$9:$H$2009,2,FALSE)='Dropdown Selections'!$F$3,"Enrollees with: " &amp;VLOOKUP(E496,Flex_Target_Populations!$B$9:$H$2009,6,FALSE), VLOOKUP(E496,Flex_Target_Populations!$B$9:$H$2009,2,FALSE)='Dropdown Selections'!$F$2, "LIS Levels: " &amp; VLOOKUP(E496,Flex_Target_Populations!$B$9:$H$2009,3,FALSE), VLOOKUP(E496,Flex_Target_Populations!$B$9:$H$2009,2,FALSE)='Dropdown Selections'!$F$4, VLOOKUP(E496,Flex_Target_Populations!$B$9:$H$2009,4,FALSE) &amp; " beginning at " &amp; VLOOKUP(E496,Flex_Target_Populations!$B$9:$H$2009,5,FALSE), VLOOKUP(E496,Flex_Target_Populations!$B$9:$H$2009,2,FALSE)='Dropdown Selections'!$F$5, VLOOKUP(E496,Flex_Target_Populations!$B$9:$H$2009,4,FALSE) &amp; " beginning at "&amp; VLOOKUP(E496,Flex_Target_Populations!$B$9:$H$2009,5,FALSE) &amp; " and " &amp; VLOOKUP(E496,Flex_Target_Populations!$B$9:$H$2009,6,FALSE), VLOOKUP(E496,Flex_Target_Populations!$B$9:$H$2009,2,FALSE)='Dropdown Selections'!$F$6, "LIS Levels: " &amp; VLOOKUP(E496,Flex_Target_Populations!$B$9:$H$2009,3,FALSE) &amp; " and " &amp; VLOOKUP(E496,Flex_Target_Populations!$B$9:$H$2009,6,FALSE), VLOOKUP(E496,Flex_Target_Populations!$B$9:$H$2009,2,FALSE)='Dropdown Selections'!$F$7, "LIS Levels: " &amp; VLOOKUP(E496,Flex_Target_Populations!$B$9:$H$2009,3,FALSE) &amp; " and " &amp; VLOOKUP(E496,Flex_Target_Populations!$B$9:$H$2009,4,FALSE) &amp; " beginning at "&amp; VLOOKUP(E496,Flex_Target_Populations!$B$9:$H$2009,5,FALSE), VLOOKUP(E496,Flex_Target_Populations!$B$9:$H$2009,2,FALSE)='Dropdown Selections'!$F$8,  "LIS Levels: " &amp; VLOOKUP(E496,Flex_Target_Populations!$B$9:$H$2009,3,FALSE) &amp; " and " &amp; VLOOKUP(E496,Flex_Target_Populations!$B$9:$H$2009,4,FALSE) &amp; " beginning at "&amp; VLOOKUP(E496,Flex_Target_Populations!$B$9:$H$2009,5,FALSE) &amp; " and " &amp; VLOOKUP(E496,Flex_Target_Populations!$B$9:$H$2009,6,FALSE))</f>
        <v/>
      </c>
      <c r="G496" s="188"/>
      <c r="H496" s="188"/>
      <c r="I496" s="188"/>
      <c r="J496" s="188"/>
      <c r="K496" s="188"/>
      <c r="L496" s="188"/>
      <c r="M496" s="188"/>
      <c r="N496" s="188"/>
      <c r="O496" s="188"/>
      <c r="P496" s="188"/>
      <c r="Q496" s="189"/>
    </row>
    <row r="497" spans="2:17">
      <c r="B497" s="187"/>
      <c r="C497" s="188"/>
      <c r="D497" s="14" t="str" cm="1">
        <f t="array" ref="D497">_xlfn.IFS(C497="","",AND(LEFT(C497,3)&lt;&gt;"CRC", LEFT(C497,3)&lt;&gt;"DRC"),VLOOKUP(Flex_Summary!C497,Flex_Benefits!$B$13:$D$2013,3,FALSE),LEFT(C497,3)="CRC",VLOOKUP(Flex_Summary!C497,Flex_Benefits!$I$13:$K$2013,3,FALSE)&amp;" for "&amp;VLOOKUP(Flex_Summary!C497,Flex_Benefits!$I$13:$K$2013,2,FALSE),LEFT(C497,3)="DRC",IF(VLOOKUP(C497,Flex_Benefits!$N$13:$T$2013,6,FALSE)="",VLOOKUP(C497,Flex_Benefits!$N$13:$T$2013,7,FALSE)&amp;"% Coinsurance","$"&amp;VLOOKUP(C497,Flex_Benefits!$N$13:$T$2013,6,FALSE)&amp;" Copayments")&amp;" for "&amp;IF(VLOOKUP(C497,Flex_Benefits!$N$13:$T$2013,2,FALSE)&lt;&gt;'Dropdown Selections'!$Q$3,VLOOKUP(C497,Flex_Benefits!$N$13:$T$2013,2,FALSE),"all Part D drugs on tier(s) "&amp;VLOOKUP(C497,Flex_Benefits!$N$13:$T$2013,3,FALSE))&amp;IF(VLOOKUP(C497,Flex_Benefits!$N$13:$T$2013,4,FALSE)='Dropdown Selections'!$E$2," with a $"&amp;VLOOKUP(C497,Flex_Benefits!$N$13:$T$2013,5,FALSE)&amp;" deductible",""))</f>
        <v/>
      </c>
      <c r="E497" s="188"/>
      <c r="F497" s="14" t="str" cm="1">
        <f t="array" ref="F497">_xlfn.IFS(E497="","",  VLOOKUP(E497,Flex_Target_Populations!$B$9:$H$2009,2,FALSE)='Dropdown Selections'!$F$10, 'Dropdown Selections'!$F$10, VLOOKUP(E497,Flex_Target_Populations!$B$9:$H$2009,2,FALSE)='Dropdown Selections'!$F$9,'Dropdown Selections'!$F$9, VLOOKUP(E497,Flex_Target_Populations!$B$9:$H$2009,2,FALSE)='Dropdown Selections'!$F$3,"Enrollees with: " &amp;VLOOKUP(E497,Flex_Target_Populations!$B$9:$H$2009,6,FALSE), VLOOKUP(E497,Flex_Target_Populations!$B$9:$H$2009,2,FALSE)='Dropdown Selections'!$F$2, "LIS Levels: " &amp; VLOOKUP(E497,Flex_Target_Populations!$B$9:$H$2009,3,FALSE), VLOOKUP(E497,Flex_Target_Populations!$B$9:$H$2009,2,FALSE)='Dropdown Selections'!$F$4, VLOOKUP(E497,Flex_Target_Populations!$B$9:$H$2009,4,FALSE) &amp; " beginning at " &amp; VLOOKUP(E497,Flex_Target_Populations!$B$9:$H$2009,5,FALSE), VLOOKUP(E497,Flex_Target_Populations!$B$9:$H$2009,2,FALSE)='Dropdown Selections'!$F$5, VLOOKUP(E497,Flex_Target_Populations!$B$9:$H$2009,4,FALSE) &amp; " beginning at "&amp; VLOOKUP(E497,Flex_Target_Populations!$B$9:$H$2009,5,FALSE) &amp; " and " &amp; VLOOKUP(E497,Flex_Target_Populations!$B$9:$H$2009,6,FALSE), VLOOKUP(E497,Flex_Target_Populations!$B$9:$H$2009,2,FALSE)='Dropdown Selections'!$F$6, "LIS Levels: " &amp; VLOOKUP(E497,Flex_Target_Populations!$B$9:$H$2009,3,FALSE) &amp; " and " &amp; VLOOKUP(E497,Flex_Target_Populations!$B$9:$H$2009,6,FALSE), VLOOKUP(E497,Flex_Target_Populations!$B$9:$H$2009,2,FALSE)='Dropdown Selections'!$F$7, "LIS Levels: " &amp; VLOOKUP(E497,Flex_Target_Populations!$B$9:$H$2009,3,FALSE) &amp; " and " &amp; VLOOKUP(E497,Flex_Target_Populations!$B$9:$H$2009,4,FALSE) &amp; " beginning at "&amp; VLOOKUP(E497,Flex_Target_Populations!$B$9:$H$2009,5,FALSE), VLOOKUP(E497,Flex_Target_Populations!$B$9:$H$2009,2,FALSE)='Dropdown Selections'!$F$8,  "LIS Levels: " &amp; VLOOKUP(E497,Flex_Target_Populations!$B$9:$H$2009,3,FALSE) &amp; " and " &amp; VLOOKUP(E497,Flex_Target_Populations!$B$9:$H$2009,4,FALSE) &amp; " beginning at "&amp; VLOOKUP(E497,Flex_Target_Populations!$B$9:$H$2009,5,FALSE) &amp; " and " &amp; VLOOKUP(E497,Flex_Target_Populations!$B$9:$H$2009,6,FALSE))</f>
        <v/>
      </c>
      <c r="G497" s="188"/>
      <c r="H497" s="188"/>
      <c r="I497" s="188"/>
      <c r="J497" s="188"/>
      <c r="K497" s="188"/>
      <c r="L497" s="188"/>
      <c r="M497" s="188"/>
      <c r="N497" s="188"/>
      <c r="O497" s="188"/>
      <c r="P497" s="188"/>
      <c r="Q497" s="189"/>
    </row>
    <row r="498" spans="2:17">
      <c r="B498" s="187"/>
      <c r="C498" s="188"/>
      <c r="D498" s="14" t="str" cm="1">
        <f t="array" ref="D498">_xlfn.IFS(C498="","",AND(LEFT(C498,3)&lt;&gt;"CRC", LEFT(C498,3)&lt;&gt;"DRC"),VLOOKUP(Flex_Summary!C498,Flex_Benefits!$B$13:$D$2013,3,FALSE),LEFT(C498,3)="CRC",VLOOKUP(Flex_Summary!C498,Flex_Benefits!$I$13:$K$2013,3,FALSE)&amp;" for "&amp;VLOOKUP(Flex_Summary!C498,Flex_Benefits!$I$13:$K$2013,2,FALSE),LEFT(C498,3)="DRC",IF(VLOOKUP(C498,Flex_Benefits!$N$13:$T$2013,6,FALSE)="",VLOOKUP(C498,Flex_Benefits!$N$13:$T$2013,7,FALSE)&amp;"% Coinsurance","$"&amp;VLOOKUP(C498,Flex_Benefits!$N$13:$T$2013,6,FALSE)&amp;" Copayments")&amp;" for "&amp;IF(VLOOKUP(C498,Flex_Benefits!$N$13:$T$2013,2,FALSE)&lt;&gt;'Dropdown Selections'!$Q$3,VLOOKUP(C498,Flex_Benefits!$N$13:$T$2013,2,FALSE),"all Part D drugs on tier(s) "&amp;VLOOKUP(C498,Flex_Benefits!$N$13:$T$2013,3,FALSE))&amp;IF(VLOOKUP(C498,Flex_Benefits!$N$13:$T$2013,4,FALSE)='Dropdown Selections'!$E$2," with a $"&amp;VLOOKUP(C498,Flex_Benefits!$N$13:$T$2013,5,FALSE)&amp;" deductible",""))</f>
        <v/>
      </c>
      <c r="E498" s="188"/>
      <c r="F498" s="14" t="str" cm="1">
        <f t="array" ref="F498">_xlfn.IFS(E498="","",  VLOOKUP(E498,Flex_Target_Populations!$B$9:$H$2009,2,FALSE)='Dropdown Selections'!$F$10, 'Dropdown Selections'!$F$10, VLOOKUP(E498,Flex_Target_Populations!$B$9:$H$2009,2,FALSE)='Dropdown Selections'!$F$9,'Dropdown Selections'!$F$9, VLOOKUP(E498,Flex_Target_Populations!$B$9:$H$2009,2,FALSE)='Dropdown Selections'!$F$3,"Enrollees with: " &amp;VLOOKUP(E498,Flex_Target_Populations!$B$9:$H$2009,6,FALSE), VLOOKUP(E498,Flex_Target_Populations!$B$9:$H$2009,2,FALSE)='Dropdown Selections'!$F$2, "LIS Levels: " &amp; VLOOKUP(E498,Flex_Target_Populations!$B$9:$H$2009,3,FALSE), VLOOKUP(E498,Flex_Target_Populations!$B$9:$H$2009,2,FALSE)='Dropdown Selections'!$F$4, VLOOKUP(E498,Flex_Target_Populations!$B$9:$H$2009,4,FALSE) &amp; " beginning at " &amp; VLOOKUP(E498,Flex_Target_Populations!$B$9:$H$2009,5,FALSE), VLOOKUP(E498,Flex_Target_Populations!$B$9:$H$2009,2,FALSE)='Dropdown Selections'!$F$5, VLOOKUP(E498,Flex_Target_Populations!$B$9:$H$2009,4,FALSE) &amp; " beginning at "&amp; VLOOKUP(E498,Flex_Target_Populations!$B$9:$H$2009,5,FALSE) &amp; " and " &amp; VLOOKUP(E498,Flex_Target_Populations!$B$9:$H$2009,6,FALSE), VLOOKUP(E498,Flex_Target_Populations!$B$9:$H$2009,2,FALSE)='Dropdown Selections'!$F$6, "LIS Levels: " &amp; VLOOKUP(E498,Flex_Target_Populations!$B$9:$H$2009,3,FALSE) &amp; " and " &amp; VLOOKUP(E498,Flex_Target_Populations!$B$9:$H$2009,6,FALSE), VLOOKUP(E498,Flex_Target_Populations!$B$9:$H$2009,2,FALSE)='Dropdown Selections'!$F$7, "LIS Levels: " &amp; VLOOKUP(E498,Flex_Target_Populations!$B$9:$H$2009,3,FALSE) &amp; " and " &amp; VLOOKUP(E498,Flex_Target_Populations!$B$9:$H$2009,4,FALSE) &amp; " beginning at "&amp; VLOOKUP(E498,Flex_Target_Populations!$B$9:$H$2009,5,FALSE), VLOOKUP(E498,Flex_Target_Populations!$B$9:$H$2009,2,FALSE)='Dropdown Selections'!$F$8,  "LIS Levels: " &amp; VLOOKUP(E498,Flex_Target_Populations!$B$9:$H$2009,3,FALSE) &amp; " and " &amp; VLOOKUP(E498,Flex_Target_Populations!$B$9:$H$2009,4,FALSE) &amp; " beginning at "&amp; VLOOKUP(E498,Flex_Target_Populations!$B$9:$H$2009,5,FALSE) &amp; " and " &amp; VLOOKUP(E498,Flex_Target_Populations!$B$9:$H$2009,6,FALSE))</f>
        <v/>
      </c>
      <c r="G498" s="188"/>
      <c r="H498" s="188"/>
      <c r="I498" s="188"/>
      <c r="J498" s="188"/>
      <c r="K498" s="188"/>
      <c r="L498" s="188"/>
      <c r="M498" s="188"/>
      <c r="N498" s="188"/>
      <c r="O498" s="188"/>
      <c r="P498" s="188"/>
      <c r="Q498" s="189"/>
    </row>
    <row r="499" spans="2:17">
      <c r="B499" s="187"/>
      <c r="C499" s="188"/>
      <c r="D499" s="14" t="str" cm="1">
        <f t="array" ref="D499">_xlfn.IFS(C499="","",AND(LEFT(C499,3)&lt;&gt;"CRC", LEFT(C499,3)&lt;&gt;"DRC"),VLOOKUP(Flex_Summary!C499,Flex_Benefits!$B$13:$D$2013,3,FALSE),LEFT(C499,3)="CRC",VLOOKUP(Flex_Summary!C499,Flex_Benefits!$I$13:$K$2013,3,FALSE)&amp;" for "&amp;VLOOKUP(Flex_Summary!C499,Flex_Benefits!$I$13:$K$2013,2,FALSE),LEFT(C499,3)="DRC",IF(VLOOKUP(C499,Flex_Benefits!$N$13:$T$2013,6,FALSE)="",VLOOKUP(C499,Flex_Benefits!$N$13:$T$2013,7,FALSE)&amp;"% Coinsurance","$"&amp;VLOOKUP(C499,Flex_Benefits!$N$13:$T$2013,6,FALSE)&amp;" Copayments")&amp;" for "&amp;IF(VLOOKUP(C499,Flex_Benefits!$N$13:$T$2013,2,FALSE)&lt;&gt;'Dropdown Selections'!$Q$3,VLOOKUP(C499,Flex_Benefits!$N$13:$T$2013,2,FALSE),"all Part D drugs on tier(s) "&amp;VLOOKUP(C499,Flex_Benefits!$N$13:$T$2013,3,FALSE))&amp;IF(VLOOKUP(C499,Flex_Benefits!$N$13:$T$2013,4,FALSE)='Dropdown Selections'!$E$2," with a $"&amp;VLOOKUP(C499,Flex_Benefits!$N$13:$T$2013,5,FALSE)&amp;" deductible",""))</f>
        <v/>
      </c>
      <c r="E499" s="188"/>
      <c r="F499" s="14" t="str" cm="1">
        <f t="array" ref="F499">_xlfn.IFS(E499="","",  VLOOKUP(E499,Flex_Target_Populations!$B$9:$H$2009,2,FALSE)='Dropdown Selections'!$F$10, 'Dropdown Selections'!$F$10, VLOOKUP(E499,Flex_Target_Populations!$B$9:$H$2009,2,FALSE)='Dropdown Selections'!$F$9,'Dropdown Selections'!$F$9, VLOOKUP(E499,Flex_Target_Populations!$B$9:$H$2009,2,FALSE)='Dropdown Selections'!$F$3,"Enrollees with: " &amp;VLOOKUP(E499,Flex_Target_Populations!$B$9:$H$2009,6,FALSE), VLOOKUP(E499,Flex_Target_Populations!$B$9:$H$2009,2,FALSE)='Dropdown Selections'!$F$2, "LIS Levels: " &amp; VLOOKUP(E499,Flex_Target_Populations!$B$9:$H$2009,3,FALSE), VLOOKUP(E499,Flex_Target_Populations!$B$9:$H$2009,2,FALSE)='Dropdown Selections'!$F$4, VLOOKUP(E499,Flex_Target_Populations!$B$9:$H$2009,4,FALSE) &amp; " beginning at " &amp; VLOOKUP(E499,Flex_Target_Populations!$B$9:$H$2009,5,FALSE), VLOOKUP(E499,Flex_Target_Populations!$B$9:$H$2009,2,FALSE)='Dropdown Selections'!$F$5, VLOOKUP(E499,Flex_Target_Populations!$B$9:$H$2009,4,FALSE) &amp; " beginning at "&amp; VLOOKUP(E499,Flex_Target_Populations!$B$9:$H$2009,5,FALSE) &amp; " and " &amp; VLOOKUP(E499,Flex_Target_Populations!$B$9:$H$2009,6,FALSE), VLOOKUP(E499,Flex_Target_Populations!$B$9:$H$2009,2,FALSE)='Dropdown Selections'!$F$6, "LIS Levels: " &amp; VLOOKUP(E499,Flex_Target_Populations!$B$9:$H$2009,3,FALSE) &amp; " and " &amp; VLOOKUP(E499,Flex_Target_Populations!$B$9:$H$2009,6,FALSE), VLOOKUP(E499,Flex_Target_Populations!$B$9:$H$2009,2,FALSE)='Dropdown Selections'!$F$7, "LIS Levels: " &amp; VLOOKUP(E499,Flex_Target_Populations!$B$9:$H$2009,3,FALSE) &amp; " and " &amp; VLOOKUP(E499,Flex_Target_Populations!$B$9:$H$2009,4,FALSE) &amp; " beginning at "&amp; VLOOKUP(E499,Flex_Target_Populations!$B$9:$H$2009,5,FALSE), VLOOKUP(E499,Flex_Target_Populations!$B$9:$H$2009,2,FALSE)='Dropdown Selections'!$F$8,  "LIS Levels: " &amp; VLOOKUP(E499,Flex_Target_Populations!$B$9:$H$2009,3,FALSE) &amp; " and " &amp; VLOOKUP(E499,Flex_Target_Populations!$B$9:$H$2009,4,FALSE) &amp; " beginning at "&amp; VLOOKUP(E499,Flex_Target_Populations!$B$9:$H$2009,5,FALSE) &amp; " and " &amp; VLOOKUP(E499,Flex_Target_Populations!$B$9:$H$2009,6,FALSE))</f>
        <v/>
      </c>
      <c r="G499" s="188"/>
      <c r="H499" s="188"/>
      <c r="I499" s="188"/>
      <c r="J499" s="188"/>
      <c r="K499" s="188"/>
      <c r="L499" s="188"/>
      <c r="M499" s="188"/>
      <c r="N499" s="188"/>
      <c r="O499" s="188"/>
      <c r="P499" s="188"/>
      <c r="Q499" s="189"/>
    </row>
    <row r="500" spans="2:17">
      <c r="B500" s="187"/>
      <c r="C500" s="188"/>
      <c r="D500" s="14" t="str" cm="1">
        <f t="array" ref="D500">_xlfn.IFS(C500="","",AND(LEFT(C500,3)&lt;&gt;"CRC", LEFT(C500,3)&lt;&gt;"DRC"),VLOOKUP(Flex_Summary!C500,Flex_Benefits!$B$13:$D$2013,3,FALSE),LEFT(C500,3)="CRC",VLOOKUP(Flex_Summary!C500,Flex_Benefits!$I$13:$K$2013,3,FALSE)&amp;" for "&amp;VLOOKUP(Flex_Summary!C500,Flex_Benefits!$I$13:$K$2013,2,FALSE),LEFT(C500,3)="DRC",IF(VLOOKUP(C500,Flex_Benefits!$N$13:$T$2013,6,FALSE)="",VLOOKUP(C500,Flex_Benefits!$N$13:$T$2013,7,FALSE)&amp;"% Coinsurance","$"&amp;VLOOKUP(C500,Flex_Benefits!$N$13:$T$2013,6,FALSE)&amp;" Copayments")&amp;" for "&amp;IF(VLOOKUP(C500,Flex_Benefits!$N$13:$T$2013,2,FALSE)&lt;&gt;'Dropdown Selections'!$Q$3,VLOOKUP(C500,Flex_Benefits!$N$13:$T$2013,2,FALSE),"all Part D drugs on tier(s) "&amp;VLOOKUP(C500,Flex_Benefits!$N$13:$T$2013,3,FALSE))&amp;IF(VLOOKUP(C500,Flex_Benefits!$N$13:$T$2013,4,FALSE)='Dropdown Selections'!$E$2," with a $"&amp;VLOOKUP(C500,Flex_Benefits!$N$13:$T$2013,5,FALSE)&amp;" deductible",""))</f>
        <v/>
      </c>
      <c r="E500" s="188"/>
      <c r="F500" s="14" t="str" cm="1">
        <f t="array" ref="F500">_xlfn.IFS(E500="","",  VLOOKUP(E500,Flex_Target_Populations!$B$9:$H$2009,2,FALSE)='Dropdown Selections'!$F$10, 'Dropdown Selections'!$F$10, VLOOKUP(E500,Flex_Target_Populations!$B$9:$H$2009,2,FALSE)='Dropdown Selections'!$F$9,'Dropdown Selections'!$F$9, VLOOKUP(E500,Flex_Target_Populations!$B$9:$H$2009,2,FALSE)='Dropdown Selections'!$F$3,"Enrollees with: " &amp;VLOOKUP(E500,Flex_Target_Populations!$B$9:$H$2009,6,FALSE), VLOOKUP(E500,Flex_Target_Populations!$B$9:$H$2009,2,FALSE)='Dropdown Selections'!$F$2, "LIS Levels: " &amp; VLOOKUP(E500,Flex_Target_Populations!$B$9:$H$2009,3,FALSE), VLOOKUP(E500,Flex_Target_Populations!$B$9:$H$2009,2,FALSE)='Dropdown Selections'!$F$4, VLOOKUP(E500,Flex_Target_Populations!$B$9:$H$2009,4,FALSE) &amp; " beginning at " &amp; VLOOKUP(E500,Flex_Target_Populations!$B$9:$H$2009,5,FALSE), VLOOKUP(E500,Flex_Target_Populations!$B$9:$H$2009,2,FALSE)='Dropdown Selections'!$F$5, VLOOKUP(E500,Flex_Target_Populations!$B$9:$H$2009,4,FALSE) &amp; " beginning at "&amp; VLOOKUP(E500,Flex_Target_Populations!$B$9:$H$2009,5,FALSE) &amp; " and " &amp; VLOOKUP(E500,Flex_Target_Populations!$B$9:$H$2009,6,FALSE), VLOOKUP(E500,Flex_Target_Populations!$B$9:$H$2009,2,FALSE)='Dropdown Selections'!$F$6, "LIS Levels: " &amp; VLOOKUP(E500,Flex_Target_Populations!$B$9:$H$2009,3,FALSE) &amp; " and " &amp; VLOOKUP(E500,Flex_Target_Populations!$B$9:$H$2009,6,FALSE), VLOOKUP(E500,Flex_Target_Populations!$B$9:$H$2009,2,FALSE)='Dropdown Selections'!$F$7, "LIS Levels: " &amp; VLOOKUP(E500,Flex_Target_Populations!$B$9:$H$2009,3,FALSE) &amp; " and " &amp; VLOOKUP(E500,Flex_Target_Populations!$B$9:$H$2009,4,FALSE) &amp; " beginning at "&amp; VLOOKUP(E500,Flex_Target_Populations!$B$9:$H$2009,5,FALSE), VLOOKUP(E500,Flex_Target_Populations!$B$9:$H$2009,2,FALSE)='Dropdown Selections'!$F$8,  "LIS Levels: " &amp; VLOOKUP(E500,Flex_Target_Populations!$B$9:$H$2009,3,FALSE) &amp; " and " &amp; VLOOKUP(E500,Flex_Target_Populations!$B$9:$H$2009,4,FALSE) &amp; " beginning at "&amp; VLOOKUP(E500,Flex_Target_Populations!$B$9:$H$2009,5,FALSE) &amp; " and " &amp; VLOOKUP(E500,Flex_Target_Populations!$B$9:$H$2009,6,FALSE))</f>
        <v/>
      </c>
      <c r="G500" s="188"/>
      <c r="H500" s="188"/>
      <c r="I500" s="188"/>
      <c r="J500" s="188"/>
      <c r="K500" s="188"/>
      <c r="L500" s="188"/>
      <c r="M500" s="188"/>
      <c r="N500" s="188"/>
      <c r="O500" s="188"/>
      <c r="P500" s="188"/>
      <c r="Q500" s="189"/>
    </row>
    <row r="501" spans="2:17">
      <c r="B501" s="187"/>
      <c r="C501" s="188"/>
      <c r="D501" s="14" t="str" cm="1">
        <f t="array" ref="D501">_xlfn.IFS(C501="","",AND(LEFT(C501,3)&lt;&gt;"CRC", LEFT(C501,3)&lt;&gt;"DRC"),VLOOKUP(Flex_Summary!C501,Flex_Benefits!$B$13:$D$2013,3,FALSE),LEFT(C501,3)="CRC",VLOOKUP(Flex_Summary!C501,Flex_Benefits!$I$13:$K$2013,3,FALSE)&amp;" for "&amp;VLOOKUP(Flex_Summary!C501,Flex_Benefits!$I$13:$K$2013,2,FALSE),LEFT(C501,3)="DRC",IF(VLOOKUP(C501,Flex_Benefits!$N$13:$T$2013,6,FALSE)="",VLOOKUP(C501,Flex_Benefits!$N$13:$T$2013,7,FALSE)&amp;"% Coinsurance","$"&amp;VLOOKUP(C501,Flex_Benefits!$N$13:$T$2013,6,FALSE)&amp;" Copayments")&amp;" for "&amp;IF(VLOOKUP(C501,Flex_Benefits!$N$13:$T$2013,2,FALSE)&lt;&gt;'Dropdown Selections'!$Q$3,VLOOKUP(C501,Flex_Benefits!$N$13:$T$2013,2,FALSE),"all Part D drugs on tier(s) "&amp;VLOOKUP(C501,Flex_Benefits!$N$13:$T$2013,3,FALSE))&amp;IF(VLOOKUP(C501,Flex_Benefits!$N$13:$T$2013,4,FALSE)='Dropdown Selections'!$E$2," with a $"&amp;VLOOKUP(C501,Flex_Benefits!$N$13:$T$2013,5,FALSE)&amp;" deductible",""))</f>
        <v/>
      </c>
      <c r="E501" s="188"/>
      <c r="F501" s="14" t="str" cm="1">
        <f t="array" ref="F501">_xlfn.IFS(E501="","",  VLOOKUP(E501,Flex_Target_Populations!$B$9:$H$2009,2,FALSE)='Dropdown Selections'!$F$10, 'Dropdown Selections'!$F$10, VLOOKUP(E501,Flex_Target_Populations!$B$9:$H$2009,2,FALSE)='Dropdown Selections'!$F$9,'Dropdown Selections'!$F$9, VLOOKUP(E501,Flex_Target_Populations!$B$9:$H$2009,2,FALSE)='Dropdown Selections'!$F$3,"Enrollees with: " &amp;VLOOKUP(E501,Flex_Target_Populations!$B$9:$H$2009,6,FALSE), VLOOKUP(E501,Flex_Target_Populations!$B$9:$H$2009,2,FALSE)='Dropdown Selections'!$F$2, "LIS Levels: " &amp; VLOOKUP(E501,Flex_Target_Populations!$B$9:$H$2009,3,FALSE), VLOOKUP(E501,Flex_Target_Populations!$B$9:$H$2009,2,FALSE)='Dropdown Selections'!$F$4, VLOOKUP(E501,Flex_Target_Populations!$B$9:$H$2009,4,FALSE) &amp; " beginning at " &amp; VLOOKUP(E501,Flex_Target_Populations!$B$9:$H$2009,5,FALSE), VLOOKUP(E501,Flex_Target_Populations!$B$9:$H$2009,2,FALSE)='Dropdown Selections'!$F$5, VLOOKUP(E501,Flex_Target_Populations!$B$9:$H$2009,4,FALSE) &amp; " beginning at "&amp; VLOOKUP(E501,Flex_Target_Populations!$B$9:$H$2009,5,FALSE) &amp; " and " &amp; VLOOKUP(E501,Flex_Target_Populations!$B$9:$H$2009,6,FALSE), VLOOKUP(E501,Flex_Target_Populations!$B$9:$H$2009,2,FALSE)='Dropdown Selections'!$F$6, "LIS Levels: " &amp; VLOOKUP(E501,Flex_Target_Populations!$B$9:$H$2009,3,FALSE) &amp; " and " &amp; VLOOKUP(E501,Flex_Target_Populations!$B$9:$H$2009,6,FALSE), VLOOKUP(E501,Flex_Target_Populations!$B$9:$H$2009,2,FALSE)='Dropdown Selections'!$F$7, "LIS Levels: " &amp; VLOOKUP(E501,Flex_Target_Populations!$B$9:$H$2009,3,FALSE) &amp; " and " &amp; VLOOKUP(E501,Flex_Target_Populations!$B$9:$H$2009,4,FALSE) &amp; " beginning at "&amp; VLOOKUP(E501,Flex_Target_Populations!$B$9:$H$2009,5,FALSE), VLOOKUP(E501,Flex_Target_Populations!$B$9:$H$2009,2,FALSE)='Dropdown Selections'!$F$8,  "LIS Levels: " &amp; VLOOKUP(E501,Flex_Target_Populations!$B$9:$H$2009,3,FALSE) &amp; " and " &amp; VLOOKUP(E501,Flex_Target_Populations!$B$9:$H$2009,4,FALSE) &amp; " beginning at "&amp; VLOOKUP(E501,Flex_Target_Populations!$B$9:$H$2009,5,FALSE) &amp; " and " &amp; VLOOKUP(E501,Flex_Target_Populations!$B$9:$H$2009,6,FALSE))</f>
        <v/>
      </c>
      <c r="G501" s="188"/>
      <c r="H501" s="188"/>
      <c r="I501" s="188"/>
      <c r="J501" s="188"/>
      <c r="K501" s="188"/>
      <c r="L501" s="188"/>
      <c r="M501" s="188"/>
      <c r="N501" s="188"/>
      <c r="O501" s="188"/>
      <c r="P501" s="188"/>
      <c r="Q501" s="189"/>
    </row>
    <row r="502" spans="2:17">
      <c r="B502" s="187"/>
      <c r="C502" s="188"/>
      <c r="D502" s="14" t="str" cm="1">
        <f t="array" ref="D502">_xlfn.IFS(C502="","",AND(LEFT(C502,3)&lt;&gt;"CRC", LEFT(C502,3)&lt;&gt;"DRC"),VLOOKUP(Flex_Summary!C502,Flex_Benefits!$B$13:$D$2013,3,FALSE),LEFT(C502,3)="CRC",VLOOKUP(Flex_Summary!C502,Flex_Benefits!$I$13:$K$2013,3,FALSE)&amp;" for "&amp;VLOOKUP(Flex_Summary!C502,Flex_Benefits!$I$13:$K$2013,2,FALSE),LEFT(C502,3)="DRC",IF(VLOOKUP(C502,Flex_Benefits!$N$13:$T$2013,6,FALSE)="",VLOOKUP(C502,Flex_Benefits!$N$13:$T$2013,7,FALSE)&amp;"% Coinsurance","$"&amp;VLOOKUP(C502,Flex_Benefits!$N$13:$T$2013,6,FALSE)&amp;" Copayments")&amp;" for "&amp;IF(VLOOKUP(C502,Flex_Benefits!$N$13:$T$2013,2,FALSE)&lt;&gt;'Dropdown Selections'!$Q$3,VLOOKUP(C502,Flex_Benefits!$N$13:$T$2013,2,FALSE),"all Part D drugs on tier(s) "&amp;VLOOKUP(C502,Flex_Benefits!$N$13:$T$2013,3,FALSE))&amp;IF(VLOOKUP(C502,Flex_Benefits!$N$13:$T$2013,4,FALSE)='Dropdown Selections'!$E$2," with a $"&amp;VLOOKUP(C502,Flex_Benefits!$N$13:$T$2013,5,FALSE)&amp;" deductible",""))</f>
        <v/>
      </c>
      <c r="E502" s="188"/>
      <c r="F502" s="14" t="str" cm="1">
        <f t="array" ref="F502">_xlfn.IFS(E502="","",  VLOOKUP(E502,Flex_Target_Populations!$B$9:$H$2009,2,FALSE)='Dropdown Selections'!$F$10, 'Dropdown Selections'!$F$10, VLOOKUP(E502,Flex_Target_Populations!$B$9:$H$2009,2,FALSE)='Dropdown Selections'!$F$9,'Dropdown Selections'!$F$9, VLOOKUP(E502,Flex_Target_Populations!$B$9:$H$2009,2,FALSE)='Dropdown Selections'!$F$3,"Enrollees with: " &amp;VLOOKUP(E502,Flex_Target_Populations!$B$9:$H$2009,6,FALSE), VLOOKUP(E502,Flex_Target_Populations!$B$9:$H$2009,2,FALSE)='Dropdown Selections'!$F$2, "LIS Levels: " &amp; VLOOKUP(E502,Flex_Target_Populations!$B$9:$H$2009,3,FALSE), VLOOKUP(E502,Flex_Target_Populations!$B$9:$H$2009,2,FALSE)='Dropdown Selections'!$F$4, VLOOKUP(E502,Flex_Target_Populations!$B$9:$H$2009,4,FALSE) &amp; " beginning at " &amp; VLOOKUP(E502,Flex_Target_Populations!$B$9:$H$2009,5,FALSE), VLOOKUP(E502,Flex_Target_Populations!$B$9:$H$2009,2,FALSE)='Dropdown Selections'!$F$5, VLOOKUP(E502,Flex_Target_Populations!$B$9:$H$2009,4,FALSE) &amp; " beginning at "&amp; VLOOKUP(E502,Flex_Target_Populations!$B$9:$H$2009,5,FALSE) &amp; " and " &amp; VLOOKUP(E502,Flex_Target_Populations!$B$9:$H$2009,6,FALSE), VLOOKUP(E502,Flex_Target_Populations!$B$9:$H$2009,2,FALSE)='Dropdown Selections'!$F$6, "LIS Levels: " &amp; VLOOKUP(E502,Flex_Target_Populations!$B$9:$H$2009,3,FALSE) &amp; " and " &amp; VLOOKUP(E502,Flex_Target_Populations!$B$9:$H$2009,6,FALSE), VLOOKUP(E502,Flex_Target_Populations!$B$9:$H$2009,2,FALSE)='Dropdown Selections'!$F$7, "LIS Levels: " &amp; VLOOKUP(E502,Flex_Target_Populations!$B$9:$H$2009,3,FALSE) &amp; " and " &amp; VLOOKUP(E502,Flex_Target_Populations!$B$9:$H$2009,4,FALSE) &amp; " beginning at "&amp; VLOOKUP(E502,Flex_Target_Populations!$B$9:$H$2009,5,FALSE), VLOOKUP(E502,Flex_Target_Populations!$B$9:$H$2009,2,FALSE)='Dropdown Selections'!$F$8,  "LIS Levels: " &amp; VLOOKUP(E502,Flex_Target_Populations!$B$9:$H$2009,3,FALSE) &amp; " and " &amp; VLOOKUP(E502,Flex_Target_Populations!$B$9:$H$2009,4,FALSE) &amp; " beginning at "&amp; VLOOKUP(E502,Flex_Target_Populations!$B$9:$H$2009,5,FALSE) &amp; " and " &amp; VLOOKUP(E502,Flex_Target_Populations!$B$9:$H$2009,6,FALSE))</f>
        <v/>
      </c>
      <c r="G502" s="188"/>
      <c r="H502" s="188"/>
      <c r="I502" s="188"/>
      <c r="J502" s="188"/>
      <c r="K502" s="188"/>
      <c r="L502" s="188"/>
      <c r="M502" s="188"/>
      <c r="N502" s="188"/>
      <c r="O502" s="188"/>
      <c r="P502" s="188"/>
      <c r="Q502" s="189"/>
    </row>
    <row r="503" spans="2:17">
      <c r="B503" s="187"/>
      <c r="C503" s="188"/>
      <c r="D503" s="14" t="str" cm="1">
        <f t="array" ref="D503">_xlfn.IFS(C503="","",AND(LEFT(C503,3)&lt;&gt;"CRC", LEFT(C503,3)&lt;&gt;"DRC"),VLOOKUP(Flex_Summary!C503,Flex_Benefits!$B$13:$D$2013,3,FALSE),LEFT(C503,3)="CRC",VLOOKUP(Flex_Summary!C503,Flex_Benefits!$I$13:$K$2013,3,FALSE)&amp;" for "&amp;VLOOKUP(Flex_Summary!C503,Flex_Benefits!$I$13:$K$2013,2,FALSE),LEFT(C503,3)="DRC",IF(VLOOKUP(C503,Flex_Benefits!$N$13:$T$2013,6,FALSE)="",VLOOKUP(C503,Flex_Benefits!$N$13:$T$2013,7,FALSE)&amp;"% Coinsurance","$"&amp;VLOOKUP(C503,Flex_Benefits!$N$13:$T$2013,6,FALSE)&amp;" Copayments")&amp;" for "&amp;IF(VLOOKUP(C503,Flex_Benefits!$N$13:$T$2013,2,FALSE)&lt;&gt;'Dropdown Selections'!$Q$3,VLOOKUP(C503,Flex_Benefits!$N$13:$T$2013,2,FALSE),"all Part D drugs on tier(s) "&amp;VLOOKUP(C503,Flex_Benefits!$N$13:$T$2013,3,FALSE))&amp;IF(VLOOKUP(C503,Flex_Benefits!$N$13:$T$2013,4,FALSE)='Dropdown Selections'!$E$2," with a $"&amp;VLOOKUP(C503,Flex_Benefits!$N$13:$T$2013,5,FALSE)&amp;" deductible",""))</f>
        <v/>
      </c>
      <c r="E503" s="188"/>
      <c r="F503" s="14" t="str" cm="1">
        <f t="array" ref="F503">_xlfn.IFS(E503="","",  VLOOKUP(E503,Flex_Target_Populations!$B$9:$H$2009,2,FALSE)='Dropdown Selections'!$F$10, 'Dropdown Selections'!$F$10, VLOOKUP(E503,Flex_Target_Populations!$B$9:$H$2009,2,FALSE)='Dropdown Selections'!$F$9,'Dropdown Selections'!$F$9, VLOOKUP(E503,Flex_Target_Populations!$B$9:$H$2009,2,FALSE)='Dropdown Selections'!$F$3,"Enrollees with: " &amp;VLOOKUP(E503,Flex_Target_Populations!$B$9:$H$2009,6,FALSE), VLOOKUP(E503,Flex_Target_Populations!$B$9:$H$2009,2,FALSE)='Dropdown Selections'!$F$2, "LIS Levels: " &amp; VLOOKUP(E503,Flex_Target_Populations!$B$9:$H$2009,3,FALSE), VLOOKUP(E503,Flex_Target_Populations!$B$9:$H$2009,2,FALSE)='Dropdown Selections'!$F$4, VLOOKUP(E503,Flex_Target_Populations!$B$9:$H$2009,4,FALSE) &amp; " beginning at " &amp; VLOOKUP(E503,Flex_Target_Populations!$B$9:$H$2009,5,FALSE), VLOOKUP(E503,Flex_Target_Populations!$B$9:$H$2009,2,FALSE)='Dropdown Selections'!$F$5, VLOOKUP(E503,Flex_Target_Populations!$B$9:$H$2009,4,FALSE) &amp; " beginning at "&amp; VLOOKUP(E503,Flex_Target_Populations!$B$9:$H$2009,5,FALSE) &amp; " and " &amp; VLOOKUP(E503,Flex_Target_Populations!$B$9:$H$2009,6,FALSE), VLOOKUP(E503,Flex_Target_Populations!$B$9:$H$2009,2,FALSE)='Dropdown Selections'!$F$6, "LIS Levels: " &amp; VLOOKUP(E503,Flex_Target_Populations!$B$9:$H$2009,3,FALSE) &amp; " and " &amp; VLOOKUP(E503,Flex_Target_Populations!$B$9:$H$2009,6,FALSE), VLOOKUP(E503,Flex_Target_Populations!$B$9:$H$2009,2,FALSE)='Dropdown Selections'!$F$7, "LIS Levels: " &amp; VLOOKUP(E503,Flex_Target_Populations!$B$9:$H$2009,3,FALSE) &amp; " and " &amp; VLOOKUP(E503,Flex_Target_Populations!$B$9:$H$2009,4,FALSE) &amp; " beginning at "&amp; VLOOKUP(E503,Flex_Target_Populations!$B$9:$H$2009,5,FALSE), VLOOKUP(E503,Flex_Target_Populations!$B$9:$H$2009,2,FALSE)='Dropdown Selections'!$F$8,  "LIS Levels: " &amp; VLOOKUP(E503,Flex_Target_Populations!$B$9:$H$2009,3,FALSE) &amp; " and " &amp; VLOOKUP(E503,Flex_Target_Populations!$B$9:$H$2009,4,FALSE) &amp; " beginning at "&amp; VLOOKUP(E503,Flex_Target_Populations!$B$9:$H$2009,5,FALSE) &amp; " and " &amp; VLOOKUP(E503,Flex_Target_Populations!$B$9:$H$2009,6,FALSE))</f>
        <v/>
      </c>
      <c r="G503" s="188"/>
      <c r="H503" s="188"/>
      <c r="I503" s="188"/>
      <c r="J503" s="188"/>
      <c r="K503" s="188"/>
      <c r="L503" s="188"/>
      <c r="M503" s="188"/>
      <c r="N503" s="188"/>
      <c r="O503" s="188"/>
      <c r="P503" s="188"/>
      <c r="Q503" s="189"/>
    </row>
    <row r="504" spans="2:17">
      <c r="B504" s="187"/>
      <c r="C504" s="188"/>
      <c r="D504" s="14" t="str" cm="1">
        <f t="array" ref="D504">_xlfn.IFS(C504="","",AND(LEFT(C504,3)&lt;&gt;"CRC", LEFT(C504,3)&lt;&gt;"DRC"),VLOOKUP(Flex_Summary!C504,Flex_Benefits!$B$13:$D$2013,3,FALSE),LEFT(C504,3)="CRC",VLOOKUP(Flex_Summary!C504,Flex_Benefits!$I$13:$K$2013,3,FALSE)&amp;" for "&amp;VLOOKUP(Flex_Summary!C504,Flex_Benefits!$I$13:$K$2013,2,FALSE),LEFT(C504,3)="DRC",IF(VLOOKUP(C504,Flex_Benefits!$N$13:$T$2013,6,FALSE)="",VLOOKUP(C504,Flex_Benefits!$N$13:$T$2013,7,FALSE)&amp;"% Coinsurance","$"&amp;VLOOKUP(C504,Flex_Benefits!$N$13:$T$2013,6,FALSE)&amp;" Copayments")&amp;" for "&amp;IF(VLOOKUP(C504,Flex_Benefits!$N$13:$T$2013,2,FALSE)&lt;&gt;'Dropdown Selections'!$Q$3,VLOOKUP(C504,Flex_Benefits!$N$13:$T$2013,2,FALSE),"all Part D drugs on tier(s) "&amp;VLOOKUP(C504,Flex_Benefits!$N$13:$T$2013,3,FALSE))&amp;IF(VLOOKUP(C504,Flex_Benefits!$N$13:$T$2013,4,FALSE)='Dropdown Selections'!$E$2," with a $"&amp;VLOOKUP(C504,Flex_Benefits!$N$13:$T$2013,5,FALSE)&amp;" deductible",""))</f>
        <v/>
      </c>
      <c r="E504" s="188"/>
      <c r="F504" s="14" t="str" cm="1">
        <f t="array" ref="F504">_xlfn.IFS(E504="","",  VLOOKUP(E504,Flex_Target_Populations!$B$9:$H$2009,2,FALSE)='Dropdown Selections'!$F$10, 'Dropdown Selections'!$F$10, VLOOKUP(E504,Flex_Target_Populations!$B$9:$H$2009,2,FALSE)='Dropdown Selections'!$F$9,'Dropdown Selections'!$F$9, VLOOKUP(E504,Flex_Target_Populations!$B$9:$H$2009,2,FALSE)='Dropdown Selections'!$F$3,"Enrollees with: " &amp;VLOOKUP(E504,Flex_Target_Populations!$B$9:$H$2009,6,FALSE), VLOOKUP(E504,Flex_Target_Populations!$B$9:$H$2009,2,FALSE)='Dropdown Selections'!$F$2, "LIS Levels: " &amp; VLOOKUP(E504,Flex_Target_Populations!$B$9:$H$2009,3,FALSE), VLOOKUP(E504,Flex_Target_Populations!$B$9:$H$2009,2,FALSE)='Dropdown Selections'!$F$4, VLOOKUP(E504,Flex_Target_Populations!$B$9:$H$2009,4,FALSE) &amp; " beginning at " &amp; VLOOKUP(E504,Flex_Target_Populations!$B$9:$H$2009,5,FALSE), VLOOKUP(E504,Flex_Target_Populations!$B$9:$H$2009,2,FALSE)='Dropdown Selections'!$F$5, VLOOKUP(E504,Flex_Target_Populations!$B$9:$H$2009,4,FALSE) &amp; " beginning at "&amp; VLOOKUP(E504,Flex_Target_Populations!$B$9:$H$2009,5,FALSE) &amp; " and " &amp; VLOOKUP(E504,Flex_Target_Populations!$B$9:$H$2009,6,FALSE), VLOOKUP(E504,Flex_Target_Populations!$B$9:$H$2009,2,FALSE)='Dropdown Selections'!$F$6, "LIS Levels: " &amp; VLOOKUP(E504,Flex_Target_Populations!$B$9:$H$2009,3,FALSE) &amp; " and " &amp; VLOOKUP(E504,Flex_Target_Populations!$B$9:$H$2009,6,FALSE), VLOOKUP(E504,Flex_Target_Populations!$B$9:$H$2009,2,FALSE)='Dropdown Selections'!$F$7, "LIS Levels: " &amp; VLOOKUP(E504,Flex_Target_Populations!$B$9:$H$2009,3,FALSE) &amp; " and " &amp; VLOOKUP(E504,Flex_Target_Populations!$B$9:$H$2009,4,FALSE) &amp; " beginning at "&amp; VLOOKUP(E504,Flex_Target_Populations!$B$9:$H$2009,5,FALSE), VLOOKUP(E504,Flex_Target_Populations!$B$9:$H$2009,2,FALSE)='Dropdown Selections'!$F$8,  "LIS Levels: " &amp; VLOOKUP(E504,Flex_Target_Populations!$B$9:$H$2009,3,FALSE) &amp; " and " &amp; VLOOKUP(E504,Flex_Target_Populations!$B$9:$H$2009,4,FALSE) &amp; " beginning at "&amp; VLOOKUP(E504,Flex_Target_Populations!$B$9:$H$2009,5,FALSE) &amp; " and " &amp; VLOOKUP(E504,Flex_Target_Populations!$B$9:$H$2009,6,FALSE))</f>
        <v/>
      </c>
      <c r="G504" s="188"/>
      <c r="H504" s="188"/>
      <c r="I504" s="188"/>
      <c r="J504" s="188"/>
      <c r="K504" s="188"/>
      <c r="L504" s="188"/>
      <c r="M504" s="188"/>
      <c r="N504" s="188"/>
      <c r="O504" s="188"/>
      <c r="P504" s="188"/>
      <c r="Q504" s="189"/>
    </row>
    <row r="505" spans="2:17">
      <c r="B505" s="187"/>
      <c r="C505" s="188"/>
      <c r="D505" s="14" t="str" cm="1">
        <f t="array" ref="D505">_xlfn.IFS(C505="","",AND(LEFT(C505,3)&lt;&gt;"CRC", LEFT(C505,3)&lt;&gt;"DRC"),VLOOKUP(Flex_Summary!C505,Flex_Benefits!$B$13:$D$2013,3,FALSE),LEFT(C505,3)="CRC",VLOOKUP(Flex_Summary!C505,Flex_Benefits!$I$13:$K$2013,3,FALSE)&amp;" for "&amp;VLOOKUP(Flex_Summary!C505,Flex_Benefits!$I$13:$K$2013,2,FALSE),LEFT(C505,3)="DRC",IF(VLOOKUP(C505,Flex_Benefits!$N$13:$T$2013,6,FALSE)="",VLOOKUP(C505,Flex_Benefits!$N$13:$T$2013,7,FALSE)&amp;"% Coinsurance","$"&amp;VLOOKUP(C505,Flex_Benefits!$N$13:$T$2013,6,FALSE)&amp;" Copayments")&amp;" for "&amp;IF(VLOOKUP(C505,Flex_Benefits!$N$13:$T$2013,2,FALSE)&lt;&gt;'Dropdown Selections'!$Q$3,VLOOKUP(C505,Flex_Benefits!$N$13:$T$2013,2,FALSE),"all Part D drugs on tier(s) "&amp;VLOOKUP(C505,Flex_Benefits!$N$13:$T$2013,3,FALSE))&amp;IF(VLOOKUP(C505,Flex_Benefits!$N$13:$T$2013,4,FALSE)='Dropdown Selections'!$E$2," with a $"&amp;VLOOKUP(C505,Flex_Benefits!$N$13:$T$2013,5,FALSE)&amp;" deductible",""))</f>
        <v/>
      </c>
      <c r="E505" s="188"/>
      <c r="F505" s="14" t="str" cm="1">
        <f t="array" ref="F505">_xlfn.IFS(E505="","",  VLOOKUP(E505,Flex_Target_Populations!$B$9:$H$2009,2,FALSE)='Dropdown Selections'!$F$10, 'Dropdown Selections'!$F$10, VLOOKUP(E505,Flex_Target_Populations!$B$9:$H$2009,2,FALSE)='Dropdown Selections'!$F$9,'Dropdown Selections'!$F$9, VLOOKUP(E505,Flex_Target_Populations!$B$9:$H$2009,2,FALSE)='Dropdown Selections'!$F$3,"Enrollees with: " &amp;VLOOKUP(E505,Flex_Target_Populations!$B$9:$H$2009,6,FALSE), VLOOKUP(E505,Flex_Target_Populations!$B$9:$H$2009,2,FALSE)='Dropdown Selections'!$F$2, "LIS Levels: " &amp; VLOOKUP(E505,Flex_Target_Populations!$B$9:$H$2009,3,FALSE), VLOOKUP(E505,Flex_Target_Populations!$B$9:$H$2009,2,FALSE)='Dropdown Selections'!$F$4, VLOOKUP(E505,Flex_Target_Populations!$B$9:$H$2009,4,FALSE) &amp; " beginning at " &amp; VLOOKUP(E505,Flex_Target_Populations!$B$9:$H$2009,5,FALSE), VLOOKUP(E505,Flex_Target_Populations!$B$9:$H$2009,2,FALSE)='Dropdown Selections'!$F$5, VLOOKUP(E505,Flex_Target_Populations!$B$9:$H$2009,4,FALSE) &amp; " beginning at "&amp; VLOOKUP(E505,Flex_Target_Populations!$B$9:$H$2009,5,FALSE) &amp; " and " &amp; VLOOKUP(E505,Flex_Target_Populations!$B$9:$H$2009,6,FALSE), VLOOKUP(E505,Flex_Target_Populations!$B$9:$H$2009,2,FALSE)='Dropdown Selections'!$F$6, "LIS Levels: " &amp; VLOOKUP(E505,Flex_Target_Populations!$B$9:$H$2009,3,FALSE) &amp; " and " &amp; VLOOKUP(E505,Flex_Target_Populations!$B$9:$H$2009,6,FALSE), VLOOKUP(E505,Flex_Target_Populations!$B$9:$H$2009,2,FALSE)='Dropdown Selections'!$F$7, "LIS Levels: " &amp; VLOOKUP(E505,Flex_Target_Populations!$B$9:$H$2009,3,FALSE) &amp; " and " &amp; VLOOKUP(E505,Flex_Target_Populations!$B$9:$H$2009,4,FALSE) &amp; " beginning at "&amp; VLOOKUP(E505,Flex_Target_Populations!$B$9:$H$2009,5,FALSE), VLOOKUP(E505,Flex_Target_Populations!$B$9:$H$2009,2,FALSE)='Dropdown Selections'!$F$8,  "LIS Levels: " &amp; VLOOKUP(E505,Flex_Target_Populations!$B$9:$H$2009,3,FALSE) &amp; " and " &amp; VLOOKUP(E505,Flex_Target_Populations!$B$9:$H$2009,4,FALSE) &amp; " beginning at "&amp; VLOOKUP(E505,Flex_Target_Populations!$B$9:$H$2009,5,FALSE) &amp; " and " &amp; VLOOKUP(E505,Flex_Target_Populations!$B$9:$H$2009,6,FALSE))</f>
        <v/>
      </c>
      <c r="G505" s="188"/>
      <c r="H505" s="188"/>
      <c r="I505" s="188"/>
      <c r="J505" s="188"/>
      <c r="K505" s="188"/>
      <c r="L505" s="188"/>
      <c r="M505" s="188"/>
      <c r="N505" s="188"/>
      <c r="O505" s="188"/>
      <c r="P505" s="188"/>
      <c r="Q505" s="189"/>
    </row>
    <row r="506" spans="2:17">
      <c r="B506" s="187"/>
      <c r="C506" s="188"/>
      <c r="D506" s="14" t="str" cm="1">
        <f t="array" ref="D506">_xlfn.IFS(C506="","",AND(LEFT(C506,3)&lt;&gt;"CRC", LEFT(C506,3)&lt;&gt;"DRC"),VLOOKUP(Flex_Summary!C506,Flex_Benefits!$B$13:$D$2013,3,FALSE),LEFT(C506,3)="CRC",VLOOKUP(Flex_Summary!C506,Flex_Benefits!$I$13:$K$2013,3,FALSE)&amp;" for "&amp;VLOOKUP(Flex_Summary!C506,Flex_Benefits!$I$13:$K$2013,2,FALSE),LEFT(C506,3)="DRC",IF(VLOOKUP(C506,Flex_Benefits!$N$13:$T$2013,6,FALSE)="",VLOOKUP(C506,Flex_Benefits!$N$13:$T$2013,7,FALSE)&amp;"% Coinsurance","$"&amp;VLOOKUP(C506,Flex_Benefits!$N$13:$T$2013,6,FALSE)&amp;" Copayments")&amp;" for "&amp;IF(VLOOKUP(C506,Flex_Benefits!$N$13:$T$2013,2,FALSE)&lt;&gt;'Dropdown Selections'!$Q$3,VLOOKUP(C506,Flex_Benefits!$N$13:$T$2013,2,FALSE),"all Part D drugs on tier(s) "&amp;VLOOKUP(C506,Flex_Benefits!$N$13:$T$2013,3,FALSE))&amp;IF(VLOOKUP(C506,Flex_Benefits!$N$13:$T$2013,4,FALSE)='Dropdown Selections'!$E$2," with a $"&amp;VLOOKUP(C506,Flex_Benefits!$N$13:$T$2013,5,FALSE)&amp;" deductible",""))</f>
        <v/>
      </c>
      <c r="E506" s="188"/>
      <c r="F506" s="14" t="str" cm="1">
        <f t="array" ref="F506">_xlfn.IFS(E506="","",  VLOOKUP(E506,Flex_Target_Populations!$B$9:$H$2009,2,FALSE)='Dropdown Selections'!$F$10, 'Dropdown Selections'!$F$10, VLOOKUP(E506,Flex_Target_Populations!$B$9:$H$2009,2,FALSE)='Dropdown Selections'!$F$9,'Dropdown Selections'!$F$9, VLOOKUP(E506,Flex_Target_Populations!$B$9:$H$2009,2,FALSE)='Dropdown Selections'!$F$3,"Enrollees with: " &amp;VLOOKUP(E506,Flex_Target_Populations!$B$9:$H$2009,6,FALSE), VLOOKUP(E506,Flex_Target_Populations!$B$9:$H$2009,2,FALSE)='Dropdown Selections'!$F$2, "LIS Levels: " &amp; VLOOKUP(E506,Flex_Target_Populations!$B$9:$H$2009,3,FALSE), VLOOKUP(E506,Flex_Target_Populations!$B$9:$H$2009,2,FALSE)='Dropdown Selections'!$F$4, VLOOKUP(E506,Flex_Target_Populations!$B$9:$H$2009,4,FALSE) &amp; " beginning at " &amp; VLOOKUP(E506,Flex_Target_Populations!$B$9:$H$2009,5,FALSE), VLOOKUP(E506,Flex_Target_Populations!$B$9:$H$2009,2,FALSE)='Dropdown Selections'!$F$5, VLOOKUP(E506,Flex_Target_Populations!$B$9:$H$2009,4,FALSE) &amp; " beginning at "&amp; VLOOKUP(E506,Flex_Target_Populations!$B$9:$H$2009,5,FALSE) &amp; " and " &amp; VLOOKUP(E506,Flex_Target_Populations!$B$9:$H$2009,6,FALSE), VLOOKUP(E506,Flex_Target_Populations!$B$9:$H$2009,2,FALSE)='Dropdown Selections'!$F$6, "LIS Levels: " &amp; VLOOKUP(E506,Flex_Target_Populations!$B$9:$H$2009,3,FALSE) &amp; " and " &amp; VLOOKUP(E506,Flex_Target_Populations!$B$9:$H$2009,6,FALSE), VLOOKUP(E506,Flex_Target_Populations!$B$9:$H$2009,2,FALSE)='Dropdown Selections'!$F$7, "LIS Levels: " &amp; VLOOKUP(E506,Flex_Target_Populations!$B$9:$H$2009,3,FALSE) &amp; " and " &amp; VLOOKUP(E506,Flex_Target_Populations!$B$9:$H$2009,4,FALSE) &amp; " beginning at "&amp; VLOOKUP(E506,Flex_Target_Populations!$B$9:$H$2009,5,FALSE), VLOOKUP(E506,Flex_Target_Populations!$B$9:$H$2009,2,FALSE)='Dropdown Selections'!$F$8,  "LIS Levels: " &amp; VLOOKUP(E506,Flex_Target_Populations!$B$9:$H$2009,3,FALSE) &amp; " and " &amp; VLOOKUP(E506,Flex_Target_Populations!$B$9:$H$2009,4,FALSE) &amp; " beginning at "&amp; VLOOKUP(E506,Flex_Target_Populations!$B$9:$H$2009,5,FALSE) &amp; " and " &amp; VLOOKUP(E506,Flex_Target_Populations!$B$9:$H$2009,6,FALSE))</f>
        <v/>
      </c>
      <c r="G506" s="188"/>
      <c r="H506" s="188"/>
      <c r="I506" s="188"/>
      <c r="J506" s="188"/>
      <c r="K506" s="188"/>
      <c r="L506" s="188"/>
      <c r="M506" s="188"/>
      <c r="N506" s="188"/>
      <c r="O506" s="188"/>
      <c r="P506" s="188"/>
      <c r="Q506" s="189"/>
    </row>
    <row r="507" spans="2:17">
      <c r="B507" s="187"/>
      <c r="C507" s="188"/>
      <c r="D507" s="14" t="str" cm="1">
        <f t="array" ref="D507">_xlfn.IFS(C507="","",AND(LEFT(C507,3)&lt;&gt;"CRC", LEFT(C507,3)&lt;&gt;"DRC"),VLOOKUP(Flex_Summary!C507,Flex_Benefits!$B$13:$D$2013,3,FALSE),LEFT(C507,3)="CRC",VLOOKUP(Flex_Summary!C507,Flex_Benefits!$I$13:$K$2013,3,FALSE)&amp;" for "&amp;VLOOKUP(Flex_Summary!C507,Flex_Benefits!$I$13:$K$2013,2,FALSE),LEFT(C507,3)="DRC",IF(VLOOKUP(C507,Flex_Benefits!$N$13:$T$2013,6,FALSE)="",VLOOKUP(C507,Flex_Benefits!$N$13:$T$2013,7,FALSE)&amp;"% Coinsurance","$"&amp;VLOOKUP(C507,Flex_Benefits!$N$13:$T$2013,6,FALSE)&amp;" Copayments")&amp;" for "&amp;IF(VLOOKUP(C507,Flex_Benefits!$N$13:$T$2013,2,FALSE)&lt;&gt;'Dropdown Selections'!$Q$3,VLOOKUP(C507,Flex_Benefits!$N$13:$T$2013,2,FALSE),"all Part D drugs on tier(s) "&amp;VLOOKUP(C507,Flex_Benefits!$N$13:$T$2013,3,FALSE))&amp;IF(VLOOKUP(C507,Flex_Benefits!$N$13:$T$2013,4,FALSE)='Dropdown Selections'!$E$2," with a $"&amp;VLOOKUP(C507,Flex_Benefits!$N$13:$T$2013,5,FALSE)&amp;" deductible",""))</f>
        <v/>
      </c>
      <c r="E507" s="188"/>
      <c r="F507" s="14" t="str" cm="1">
        <f t="array" ref="F507">_xlfn.IFS(E507="","",  VLOOKUP(E507,Flex_Target_Populations!$B$9:$H$2009,2,FALSE)='Dropdown Selections'!$F$10, 'Dropdown Selections'!$F$10, VLOOKUP(E507,Flex_Target_Populations!$B$9:$H$2009,2,FALSE)='Dropdown Selections'!$F$9,'Dropdown Selections'!$F$9, VLOOKUP(E507,Flex_Target_Populations!$B$9:$H$2009,2,FALSE)='Dropdown Selections'!$F$3,"Enrollees with: " &amp;VLOOKUP(E507,Flex_Target_Populations!$B$9:$H$2009,6,FALSE), VLOOKUP(E507,Flex_Target_Populations!$B$9:$H$2009,2,FALSE)='Dropdown Selections'!$F$2, "LIS Levels: " &amp; VLOOKUP(E507,Flex_Target_Populations!$B$9:$H$2009,3,FALSE), VLOOKUP(E507,Flex_Target_Populations!$B$9:$H$2009,2,FALSE)='Dropdown Selections'!$F$4, VLOOKUP(E507,Flex_Target_Populations!$B$9:$H$2009,4,FALSE) &amp; " beginning at " &amp; VLOOKUP(E507,Flex_Target_Populations!$B$9:$H$2009,5,FALSE), VLOOKUP(E507,Flex_Target_Populations!$B$9:$H$2009,2,FALSE)='Dropdown Selections'!$F$5, VLOOKUP(E507,Flex_Target_Populations!$B$9:$H$2009,4,FALSE) &amp; " beginning at "&amp; VLOOKUP(E507,Flex_Target_Populations!$B$9:$H$2009,5,FALSE) &amp; " and " &amp; VLOOKUP(E507,Flex_Target_Populations!$B$9:$H$2009,6,FALSE), VLOOKUP(E507,Flex_Target_Populations!$B$9:$H$2009,2,FALSE)='Dropdown Selections'!$F$6, "LIS Levels: " &amp; VLOOKUP(E507,Flex_Target_Populations!$B$9:$H$2009,3,FALSE) &amp; " and " &amp; VLOOKUP(E507,Flex_Target_Populations!$B$9:$H$2009,6,FALSE), VLOOKUP(E507,Flex_Target_Populations!$B$9:$H$2009,2,FALSE)='Dropdown Selections'!$F$7, "LIS Levels: " &amp; VLOOKUP(E507,Flex_Target_Populations!$B$9:$H$2009,3,FALSE) &amp; " and " &amp; VLOOKUP(E507,Flex_Target_Populations!$B$9:$H$2009,4,FALSE) &amp; " beginning at "&amp; VLOOKUP(E507,Flex_Target_Populations!$B$9:$H$2009,5,FALSE), VLOOKUP(E507,Flex_Target_Populations!$B$9:$H$2009,2,FALSE)='Dropdown Selections'!$F$8,  "LIS Levels: " &amp; VLOOKUP(E507,Flex_Target_Populations!$B$9:$H$2009,3,FALSE) &amp; " and " &amp; VLOOKUP(E507,Flex_Target_Populations!$B$9:$H$2009,4,FALSE) &amp; " beginning at "&amp; VLOOKUP(E507,Flex_Target_Populations!$B$9:$H$2009,5,FALSE) &amp; " and " &amp; VLOOKUP(E507,Flex_Target_Populations!$B$9:$H$2009,6,FALSE))</f>
        <v/>
      </c>
      <c r="G507" s="188"/>
      <c r="H507" s="188"/>
      <c r="I507" s="188"/>
      <c r="J507" s="188"/>
      <c r="K507" s="188"/>
      <c r="L507" s="188"/>
      <c r="M507" s="188"/>
      <c r="N507" s="188"/>
      <c r="O507" s="188"/>
      <c r="P507" s="188"/>
      <c r="Q507" s="189"/>
    </row>
    <row r="508" spans="2:17">
      <c r="B508" s="187"/>
      <c r="C508" s="188"/>
      <c r="D508" s="14" t="str" cm="1">
        <f t="array" ref="D508">_xlfn.IFS(C508="","",AND(LEFT(C508,3)&lt;&gt;"CRC", LEFT(C508,3)&lt;&gt;"DRC"),VLOOKUP(Flex_Summary!C508,Flex_Benefits!$B$13:$D$2013,3,FALSE),LEFT(C508,3)="CRC",VLOOKUP(Flex_Summary!C508,Flex_Benefits!$I$13:$K$2013,3,FALSE)&amp;" for "&amp;VLOOKUP(Flex_Summary!C508,Flex_Benefits!$I$13:$K$2013,2,FALSE),LEFT(C508,3)="DRC",IF(VLOOKUP(C508,Flex_Benefits!$N$13:$T$2013,6,FALSE)="",VLOOKUP(C508,Flex_Benefits!$N$13:$T$2013,7,FALSE)&amp;"% Coinsurance","$"&amp;VLOOKUP(C508,Flex_Benefits!$N$13:$T$2013,6,FALSE)&amp;" Copayments")&amp;" for "&amp;IF(VLOOKUP(C508,Flex_Benefits!$N$13:$T$2013,2,FALSE)&lt;&gt;'Dropdown Selections'!$Q$3,VLOOKUP(C508,Flex_Benefits!$N$13:$T$2013,2,FALSE),"all Part D drugs on tier(s) "&amp;VLOOKUP(C508,Flex_Benefits!$N$13:$T$2013,3,FALSE))&amp;IF(VLOOKUP(C508,Flex_Benefits!$N$13:$T$2013,4,FALSE)='Dropdown Selections'!$E$2," with a $"&amp;VLOOKUP(C508,Flex_Benefits!$N$13:$T$2013,5,FALSE)&amp;" deductible",""))</f>
        <v/>
      </c>
      <c r="E508" s="188"/>
      <c r="F508" s="14" t="str" cm="1">
        <f t="array" ref="F508">_xlfn.IFS(E508="","",  VLOOKUP(E508,Flex_Target_Populations!$B$9:$H$2009,2,FALSE)='Dropdown Selections'!$F$10, 'Dropdown Selections'!$F$10, VLOOKUP(E508,Flex_Target_Populations!$B$9:$H$2009,2,FALSE)='Dropdown Selections'!$F$9,'Dropdown Selections'!$F$9, VLOOKUP(E508,Flex_Target_Populations!$B$9:$H$2009,2,FALSE)='Dropdown Selections'!$F$3,"Enrollees with: " &amp;VLOOKUP(E508,Flex_Target_Populations!$B$9:$H$2009,6,FALSE), VLOOKUP(E508,Flex_Target_Populations!$B$9:$H$2009,2,FALSE)='Dropdown Selections'!$F$2, "LIS Levels: " &amp; VLOOKUP(E508,Flex_Target_Populations!$B$9:$H$2009,3,FALSE), VLOOKUP(E508,Flex_Target_Populations!$B$9:$H$2009,2,FALSE)='Dropdown Selections'!$F$4, VLOOKUP(E508,Flex_Target_Populations!$B$9:$H$2009,4,FALSE) &amp; " beginning at " &amp; VLOOKUP(E508,Flex_Target_Populations!$B$9:$H$2009,5,FALSE), VLOOKUP(E508,Flex_Target_Populations!$B$9:$H$2009,2,FALSE)='Dropdown Selections'!$F$5, VLOOKUP(E508,Flex_Target_Populations!$B$9:$H$2009,4,FALSE) &amp; " beginning at "&amp; VLOOKUP(E508,Flex_Target_Populations!$B$9:$H$2009,5,FALSE) &amp; " and " &amp; VLOOKUP(E508,Flex_Target_Populations!$B$9:$H$2009,6,FALSE), VLOOKUP(E508,Flex_Target_Populations!$B$9:$H$2009,2,FALSE)='Dropdown Selections'!$F$6, "LIS Levels: " &amp; VLOOKUP(E508,Flex_Target_Populations!$B$9:$H$2009,3,FALSE) &amp; " and " &amp; VLOOKUP(E508,Flex_Target_Populations!$B$9:$H$2009,6,FALSE), VLOOKUP(E508,Flex_Target_Populations!$B$9:$H$2009,2,FALSE)='Dropdown Selections'!$F$7, "LIS Levels: " &amp; VLOOKUP(E508,Flex_Target_Populations!$B$9:$H$2009,3,FALSE) &amp; " and " &amp; VLOOKUP(E508,Flex_Target_Populations!$B$9:$H$2009,4,FALSE) &amp; " beginning at "&amp; VLOOKUP(E508,Flex_Target_Populations!$B$9:$H$2009,5,FALSE), VLOOKUP(E508,Flex_Target_Populations!$B$9:$H$2009,2,FALSE)='Dropdown Selections'!$F$8,  "LIS Levels: " &amp; VLOOKUP(E508,Flex_Target_Populations!$B$9:$H$2009,3,FALSE) &amp; " and " &amp; VLOOKUP(E508,Flex_Target_Populations!$B$9:$H$2009,4,FALSE) &amp; " beginning at "&amp; VLOOKUP(E508,Flex_Target_Populations!$B$9:$H$2009,5,FALSE) &amp; " and " &amp; VLOOKUP(E508,Flex_Target_Populations!$B$9:$H$2009,6,FALSE))</f>
        <v/>
      </c>
      <c r="G508" s="188"/>
      <c r="H508" s="188"/>
      <c r="I508" s="188"/>
      <c r="J508" s="188"/>
      <c r="K508" s="188"/>
      <c r="L508" s="188"/>
      <c r="M508" s="188"/>
      <c r="N508" s="188"/>
      <c r="O508" s="188"/>
      <c r="P508" s="188"/>
      <c r="Q508" s="189"/>
    </row>
    <row r="509" spans="2:17">
      <c r="B509" s="187"/>
      <c r="C509" s="188"/>
      <c r="D509" s="14" t="str" cm="1">
        <f t="array" ref="D509">_xlfn.IFS(C509="","",AND(LEFT(C509,3)&lt;&gt;"CRC", LEFT(C509,3)&lt;&gt;"DRC"),VLOOKUP(Flex_Summary!C509,Flex_Benefits!$B$13:$D$2013,3,FALSE),LEFT(C509,3)="CRC",VLOOKUP(Flex_Summary!C509,Flex_Benefits!$I$13:$K$2013,3,FALSE)&amp;" for "&amp;VLOOKUP(Flex_Summary!C509,Flex_Benefits!$I$13:$K$2013,2,FALSE),LEFT(C509,3)="DRC",IF(VLOOKUP(C509,Flex_Benefits!$N$13:$T$2013,6,FALSE)="",VLOOKUP(C509,Flex_Benefits!$N$13:$T$2013,7,FALSE)&amp;"% Coinsurance","$"&amp;VLOOKUP(C509,Flex_Benefits!$N$13:$T$2013,6,FALSE)&amp;" Copayments")&amp;" for "&amp;IF(VLOOKUP(C509,Flex_Benefits!$N$13:$T$2013,2,FALSE)&lt;&gt;'Dropdown Selections'!$Q$3,VLOOKUP(C509,Flex_Benefits!$N$13:$T$2013,2,FALSE),"all Part D drugs on tier(s) "&amp;VLOOKUP(C509,Flex_Benefits!$N$13:$T$2013,3,FALSE))&amp;IF(VLOOKUP(C509,Flex_Benefits!$N$13:$T$2013,4,FALSE)='Dropdown Selections'!$E$2," with a $"&amp;VLOOKUP(C509,Flex_Benefits!$N$13:$T$2013,5,FALSE)&amp;" deductible",""))</f>
        <v/>
      </c>
      <c r="E509" s="188"/>
      <c r="F509" s="14" t="str" cm="1">
        <f t="array" ref="F509">_xlfn.IFS(E509="","",  VLOOKUP(E509,Flex_Target_Populations!$B$9:$H$2009,2,FALSE)='Dropdown Selections'!$F$10, 'Dropdown Selections'!$F$10, VLOOKUP(E509,Flex_Target_Populations!$B$9:$H$2009,2,FALSE)='Dropdown Selections'!$F$9,'Dropdown Selections'!$F$9, VLOOKUP(E509,Flex_Target_Populations!$B$9:$H$2009,2,FALSE)='Dropdown Selections'!$F$3,"Enrollees with: " &amp;VLOOKUP(E509,Flex_Target_Populations!$B$9:$H$2009,6,FALSE), VLOOKUP(E509,Flex_Target_Populations!$B$9:$H$2009,2,FALSE)='Dropdown Selections'!$F$2, "LIS Levels: " &amp; VLOOKUP(E509,Flex_Target_Populations!$B$9:$H$2009,3,FALSE), VLOOKUP(E509,Flex_Target_Populations!$B$9:$H$2009,2,FALSE)='Dropdown Selections'!$F$4, VLOOKUP(E509,Flex_Target_Populations!$B$9:$H$2009,4,FALSE) &amp; " beginning at " &amp; VLOOKUP(E509,Flex_Target_Populations!$B$9:$H$2009,5,FALSE), VLOOKUP(E509,Flex_Target_Populations!$B$9:$H$2009,2,FALSE)='Dropdown Selections'!$F$5, VLOOKUP(E509,Flex_Target_Populations!$B$9:$H$2009,4,FALSE) &amp; " beginning at "&amp; VLOOKUP(E509,Flex_Target_Populations!$B$9:$H$2009,5,FALSE) &amp; " and " &amp; VLOOKUP(E509,Flex_Target_Populations!$B$9:$H$2009,6,FALSE), VLOOKUP(E509,Flex_Target_Populations!$B$9:$H$2009,2,FALSE)='Dropdown Selections'!$F$6, "LIS Levels: " &amp; VLOOKUP(E509,Flex_Target_Populations!$B$9:$H$2009,3,FALSE) &amp; " and " &amp; VLOOKUP(E509,Flex_Target_Populations!$B$9:$H$2009,6,FALSE), VLOOKUP(E509,Flex_Target_Populations!$B$9:$H$2009,2,FALSE)='Dropdown Selections'!$F$7, "LIS Levels: " &amp; VLOOKUP(E509,Flex_Target_Populations!$B$9:$H$2009,3,FALSE) &amp; " and " &amp; VLOOKUP(E509,Flex_Target_Populations!$B$9:$H$2009,4,FALSE) &amp; " beginning at "&amp; VLOOKUP(E509,Flex_Target_Populations!$B$9:$H$2009,5,FALSE), VLOOKUP(E509,Flex_Target_Populations!$B$9:$H$2009,2,FALSE)='Dropdown Selections'!$F$8,  "LIS Levels: " &amp; VLOOKUP(E509,Flex_Target_Populations!$B$9:$H$2009,3,FALSE) &amp; " and " &amp; VLOOKUP(E509,Flex_Target_Populations!$B$9:$H$2009,4,FALSE) &amp; " beginning at "&amp; VLOOKUP(E509,Flex_Target_Populations!$B$9:$H$2009,5,FALSE) &amp; " and " &amp; VLOOKUP(E509,Flex_Target_Populations!$B$9:$H$2009,6,FALSE))</f>
        <v/>
      </c>
      <c r="G509" s="188"/>
      <c r="H509" s="188"/>
      <c r="I509" s="188"/>
      <c r="J509" s="188"/>
      <c r="K509" s="188"/>
      <c r="L509" s="188"/>
      <c r="M509" s="188"/>
      <c r="N509" s="188"/>
      <c r="O509" s="188"/>
      <c r="P509" s="188"/>
      <c r="Q509" s="189"/>
    </row>
    <row r="510" spans="2:17">
      <c r="B510" s="187"/>
      <c r="C510" s="188"/>
      <c r="D510" s="14" t="str" cm="1">
        <f t="array" ref="D510">_xlfn.IFS(C510="","",AND(LEFT(C510,3)&lt;&gt;"CRC", LEFT(C510,3)&lt;&gt;"DRC"),VLOOKUP(Flex_Summary!C510,Flex_Benefits!$B$13:$D$2013,3,FALSE),LEFT(C510,3)="CRC",VLOOKUP(Flex_Summary!C510,Flex_Benefits!$I$13:$K$2013,3,FALSE)&amp;" for "&amp;VLOOKUP(Flex_Summary!C510,Flex_Benefits!$I$13:$K$2013,2,FALSE),LEFT(C510,3)="DRC",IF(VLOOKUP(C510,Flex_Benefits!$N$13:$T$2013,6,FALSE)="",VLOOKUP(C510,Flex_Benefits!$N$13:$T$2013,7,FALSE)&amp;"% Coinsurance","$"&amp;VLOOKUP(C510,Flex_Benefits!$N$13:$T$2013,6,FALSE)&amp;" Copayments")&amp;" for "&amp;IF(VLOOKUP(C510,Flex_Benefits!$N$13:$T$2013,2,FALSE)&lt;&gt;'Dropdown Selections'!$Q$3,VLOOKUP(C510,Flex_Benefits!$N$13:$T$2013,2,FALSE),"all Part D drugs on tier(s) "&amp;VLOOKUP(C510,Flex_Benefits!$N$13:$T$2013,3,FALSE))&amp;IF(VLOOKUP(C510,Flex_Benefits!$N$13:$T$2013,4,FALSE)='Dropdown Selections'!$E$2," with a $"&amp;VLOOKUP(C510,Flex_Benefits!$N$13:$T$2013,5,FALSE)&amp;" deductible",""))</f>
        <v/>
      </c>
      <c r="E510" s="188"/>
      <c r="F510" s="14" t="str" cm="1">
        <f t="array" ref="F510">_xlfn.IFS(E510="","",  VLOOKUP(E510,Flex_Target_Populations!$B$9:$H$2009,2,FALSE)='Dropdown Selections'!$F$10, 'Dropdown Selections'!$F$10, VLOOKUP(E510,Flex_Target_Populations!$B$9:$H$2009,2,FALSE)='Dropdown Selections'!$F$9,'Dropdown Selections'!$F$9, VLOOKUP(E510,Flex_Target_Populations!$B$9:$H$2009,2,FALSE)='Dropdown Selections'!$F$3,"Enrollees with: " &amp;VLOOKUP(E510,Flex_Target_Populations!$B$9:$H$2009,6,FALSE), VLOOKUP(E510,Flex_Target_Populations!$B$9:$H$2009,2,FALSE)='Dropdown Selections'!$F$2, "LIS Levels: " &amp; VLOOKUP(E510,Flex_Target_Populations!$B$9:$H$2009,3,FALSE), VLOOKUP(E510,Flex_Target_Populations!$B$9:$H$2009,2,FALSE)='Dropdown Selections'!$F$4, VLOOKUP(E510,Flex_Target_Populations!$B$9:$H$2009,4,FALSE) &amp; " beginning at " &amp; VLOOKUP(E510,Flex_Target_Populations!$B$9:$H$2009,5,FALSE), VLOOKUP(E510,Flex_Target_Populations!$B$9:$H$2009,2,FALSE)='Dropdown Selections'!$F$5, VLOOKUP(E510,Flex_Target_Populations!$B$9:$H$2009,4,FALSE) &amp; " beginning at "&amp; VLOOKUP(E510,Flex_Target_Populations!$B$9:$H$2009,5,FALSE) &amp; " and " &amp; VLOOKUP(E510,Flex_Target_Populations!$B$9:$H$2009,6,FALSE), VLOOKUP(E510,Flex_Target_Populations!$B$9:$H$2009,2,FALSE)='Dropdown Selections'!$F$6, "LIS Levels: " &amp; VLOOKUP(E510,Flex_Target_Populations!$B$9:$H$2009,3,FALSE) &amp; " and " &amp; VLOOKUP(E510,Flex_Target_Populations!$B$9:$H$2009,6,FALSE), VLOOKUP(E510,Flex_Target_Populations!$B$9:$H$2009,2,FALSE)='Dropdown Selections'!$F$7, "LIS Levels: " &amp; VLOOKUP(E510,Flex_Target_Populations!$B$9:$H$2009,3,FALSE) &amp; " and " &amp; VLOOKUP(E510,Flex_Target_Populations!$B$9:$H$2009,4,FALSE) &amp; " beginning at "&amp; VLOOKUP(E510,Flex_Target_Populations!$B$9:$H$2009,5,FALSE), VLOOKUP(E510,Flex_Target_Populations!$B$9:$H$2009,2,FALSE)='Dropdown Selections'!$F$8,  "LIS Levels: " &amp; VLOOKUP(E510,Flex_Target_Populations!$B$9:$H$2009,3,FALSE) &amp; " and " &amp; VLOOKUP(E510,Flex_Target_Populations!$B$9:$H$2009,4,FALSE) &amp; " beginning at "&amp; VLOOKUP(E510,Flex_Target_Populations!$B$9:$H$2009,5,FALSE) &amp; " and " &amp; VLOOKUP(E510,Flex_Target_Populations!$B$9:$H$2009,6,FALSE))</f>
        <v/>
      </c>
      <c r="G510" s="188"/>
      <c r="H510" s="188"/>
      <c r="I510" s="188"/>
      <c r="J510" s="188"/>
      <c r="K510" s="188"/>
      <c r="L510" s="188"/>
      <c r="M510" s="188"/>
      <c r="N510" s="188"/>
      <c r="O510" s="188"/>
      <c r="P510" s="188"/>
      <c r="Q510" s="189"/>
    </row>
    <row r="511" spans="2:17">
      <c r="B511" s="187"/>
      <c r="C511" s="188"/>
      <c r="D511" s="14" t="str" cm="1">
        <f t="array" ref="D511">_xlfn.IFS(C511="","",AND(LEFT(C511,3)&lt;&gt;"CRC", LEFT(C511,3)&lt;&gt;"DRC"),VLOOKUP(Flex_Summary!C511,Flex_Benefits!$B$13:$D$2013,3,FALSE),LEFT(C511,3)="CRC",VLOOKUP(Flex_Summary!C511,Flex_Benefits!$I$13:$K$2013,3,FALSE)&amp;" for "&amp;VLOOKUP(Flex_Summary!C511,Flex_Benefits!$I$13:$K$2013,2,FALSE),LEFT(C511,3)="DRC",IF(VLOOKUP(C511,Flex_Benefits!$N$13:$T$2013,6,FALSE)="",VLOOKUP(C511,Flex_Benefits!$N$13:$T$2013,7,FALSE)&amp;"% Coinsurance","$"&amp;VLOOKUP(C511,Flex_Benefits!$N$13:$T$2013,6,FALSE)&amp;" Copayments")&amp;" for "&amp;IF(VLOOKUP(C511,Flex_Benefits!$N$13:$T$2013,2,FALSE)&lt;&gt;'Dropdown Selections'!$Q$3,VLOOKUP(C511,Flex_Benefits!$N$13:$T$2013,2,FALSE),"all Part D drugs on tier(s) "&amp;VLOOKUP(C511,Flex_Benefits!$N$13:$T$2013,3,FALSE))&amp;IF(VLOOKUP(C511,Flex_Benefits!$N$13:$T$2013,4,FALSE)='Dropdown Selections'!$E$2," with a $"&amp;VLOOKUP(C511,Flex_Benefits!$N$13:$T$2013,5,FALSE)&amp;" deductible",""))</f>
        <v/>
      </c>
      <c r="E511" s="188"/>
      <c r="F511" s="14" t="str" cm="1">
        <f t="array" ref="F511">_xlfn.IFS(E511="","",  VLOOKUP(E511,Flex_Target_Populations!$B$9:$H$2009,2,FALSE)='Dropdown Selections'!$F$10, 'Dropdown Selections'!$F$10, VLOOKUP(E511,Flex_Target_Populations!$B$9:$H$2009,2,FALSE)='Dropdown Selections'!$F$9,'Dropdown Selections'!$F$9, VLOOKUP(E511,Flex_Target_Populations!$B$9:$H$2009,2,FALSE)='Dropdown Selections'!$F$3,"Enrollees with: " &amp;VLOOKUP(E511,Flex_Target_Populations!$B$9:$H$2009,6,FALSE), VLOOKUP(E511,Flex_Target_Populations!$B$9:$H$2009,2,FALSE)='Dropdown Selections'!$F$2, "LIS Levels: " &amp; VLOOKUP(E511,Flex_Target_Populations!$B$9:$H$2009,3,FALSE), VLOOKUP(E511,Flex_Target_Populations!$B$9:$H$2009,2,FALSE)='Dropdown Selections'!$F$4, VLOOKUP(E511,Flex_Target_Populations!$B$9:$H$2009,4,FALSE) &amp; " beginning at " &amp; VLOOKUP(E511,Flex_Target_Populations!$B$9:$H$2009,5,FALSE), VLOOKUP(E511,Flex_Target_Populations!$B$9:$H$2009,2,FALSE)='Dropdown Selections'!$F$5, VLOOKUP(E511,Flex_Target_Populations!$B$9:$H$2009,4,FALSE) &amp; " beginning at "&amp; VLOOKUP(E511,Flex_Target_Populations!$B$9:$H$2009,5,FALSE) &amp; " and " &amp; VLOOKUP(E511,Flex_Target_Populations!$B$9:$H$2009,6,FALSE), VLOOKUP(E511,Flex_Target_Populations!$B$9:$H$2009,2,FALSE)='Dropdown Selections'!$F$6, "LIS Levels: " &amp; VLOOKUP(E511,Flex_Target_Populations!$B$9:$H$2009,3,FALSE) &amp; " and " &amp; VLOOKUP(E511,Flex_Target_Populations!$B$9:$H$2009,6,FALSE), VLOOKUP(E511,Flex_Target_Populations!$B$9:$H$2009,2,FALSE)='Dropdown Selections'!$F$7, "LIS Levels: " &amp; VLOOKUP(E511,Flex_Target_Populations!$B$9:$H$2009,3,FALSE) &amp; " and " &amp; VLOOKUP(E511,Flex_Target_Populations!$B$9:$H$2009,4,FALSE) &amp; " beginning at "&amp; VLOOKUP(E511,Flex_Target_Populations!$B$9:$H$2009,5,FALSE), VLOOKUP(E511,Flex_Target_Populations!$B$9:$H$2009,2,FALSE)='Dropdown Selections'!$F$8,  "LIS Levels: " &amp; VLOOKUP(E511,Flex_Target_Populations!$B$9:$H$2009,3,FALSE) &amp; " and " &amp; VLOOKUP(E511,Flex_Target_Populations!$B$9:$H$2009,4,FALSE) &amp; " beginning at "&amp; VLOOKUP(E511,Flex_Target_Populations!$B$9:$H$2009,5,FALSE) &amp; " and " &amp; VLOOKUP(E511,Flex_Target_Populations!$B$9:$H$2009,6,FALSE))</f>
        <v/>
      </c>
      <c r="G511" s="188"/>
      <c r="H511" s="188"/>
      <c r="I511" s="188"/>
      <c r="J511" s="188"/>
      <c r="K511" s="188"/>
      <c r="L511" s="188"/>
      <c r="M511" s="188"/>
      <c r="N511" s="188"/>
      <c r="O511" s="188"/>
      <c r="P511" s="188"/>
      <c r="Q511" s="189"/>
    </row>
    <row r="512" spans="2:17">
      <c r="B512" s="187"/>
      <c r="C512" s="188"/>
      <c r="D512" s="14" t="str" cm="1">
        <f t="array" ref="D512">_xlfn.IFS(C512="","",AND(LEFT(C512,3)&lt;&gt;"CRC", LEFT(C512,3)&lt;&gt;"DRC"),VLOOKUP(Flex_Summary!C512,Flex_Benefits!$B$13:$D$2013,3,FALSE),LEFT(C512,3)="CRC",VLOOKUP(Flex_Summary!C512,Flex_Benefits!$I$13:$K$2013,3,FALSE)&amp;" for "&amp;VLOOKUP(Flex_Summary!C512,Flex_Benefits!$I$13:$K$2013,2,FALSE),LEFT(C512,3)="DRC",IF(VLOOKUP(C512,Flex_Benefits!$N$13:$T$2013,6,FALSE)="",VLOOKUP(C512,Flex_Benefits!$N$13:$T$2013,7,FALSE)&amp;"% Coinsurance","$"&amp;VLOOKUP(C512,Flex_Benefits!$N$13:$T$2013,6,FALSE)&amp;" Copayments")&amp;" for "&amp;IF(VLOOKUP(C512,Flex_Benefits!$N$13:$T$2013,2,FALSE)&lt;&gt;'Dropdown Selections'!$Q$3,VLOOKUP(C512,Flex_Benefits!$N$13:$T$2013,2,FALSE),"all Part D drugs on tier(s) "&amp;VLOOKUP(C512,Flex_Benefits!$N$13:$T$2013,3,FALSE))&amp;IF(VLOOKUP(C512,Flex_Benefits!$N$13:$T$2013,4,FALSE)='Dropdown Selections'!$E$2," with a $"&amp;VLOOKUP(C512,Flex_Benefits!$N$13:$T$2013,5,FALSE)&amp;" deductible",""))</f>
        <v/>
      </c>
      <c r="E512" s="188"/>
      <c r="F512" s="14" t="str" cm="1">
        <f t="array" ref="F512">_xlfn.IFS(E512="","",  VLOOKUP(E512,Flex_Target_Populations!$B$9:$H$2009,2,FALSE)='Dropdown Selections'!$F$10, 'Dropdown Selections'!$F$10, VLOOKUP(E512,Flex_Target_Populations!$B$9:$H$2009,2,FALSE)='Dropdown Selections'!$F$9,'Dropdown Selections'!$F$9, VLOOKUP(E512,Flex_Target_Populations!$B$9:$H$2009,2,FALSE)='Dropdown Selections'!$F$3,"Enrollees with: " &amp;VLOOKUP(E512,Flex_Target_Populations!$B$9:$H$2009,6,FALSE), VLOOKUP(E512,Flex_Target_Populations!$B$9:$H$2009,2,FALSE)='Dropdown Selections'!$F$2, "LIS Levels: " &amp; VLOOKUP(E512,Flex_Target_Populations!$B$9:$H$2009,3,FALSE), VLOOKUP(E512,Flex_Target_Populations!$B$9:$H$2009,2,FALSE)='Dropdown Selections'!$F$4, VLOOKUP(E512,Flex_Target_Populations!$B$9:$H$2009,4,FALSE) &amp; " beginning at " &amp; VLOOKUP(E512,Flex_Target_Populations!$B$9:$H$2009,5,FALSE), VLOOKUP(E512,Flex_Target_Populations!$B$9:$H$2009,2,FALSE)='Dropdown Selections'!$F$5, VLOOKUP(E512,Flex_Target_Populations!$B$9:$H$2009,4,FALSE) &amp; " beginning at "&amp; VLOOKUP(E512,Flex_Target_Populations!$B$9:$H$2009,5,FALSE) &amp; " and " &amp; VLOOKUP(E512,Flex_Target_Populations!$B$9:$H$2009,6,FALSE), VLOOKUP(E512,Flex_Target_Populations!$B$9:$H$2009,2,FALSE)='Dropdown Selections'!$F$6, "LIS Levels: " &amp; VLOOKUP(E512,Flex_Target_Populations!$B$9:$H$2009,3,FALSE) &amp; " and " &amp; VLOOKUP(E512,Flex_Target_Populations!$B$9:$H$2009,6,FALSE), VLOOKUP(E512,Flex_Target_Populations!$B$9:$H$2009,2,FALSE)='Dropdown Selections'!$F$7, "LIS Levels: " &amp; VLOOKUP(E512,Flex_Target_Populations!$B$9:$H$2009,3,FALSE) &amp; " and " &amp; VLOOKUP(E512,Flex_Target_Populations!$B$9:$H$2009,4,FALSE) &amp; " beginning at "&amp; VLOOKUP(E512,Flex_Target_Populations!$B$9:$H$2009,5,FALSE), VLOOKUP(E512,Flex_Target_Populations!$B$9:$H$2009,2,FALSE)='Dropdown Selections'!$F$8,  "LIS Levels: " &amp; VLOOKUP(E512,Flex_Target_Populations!$B$9:$H$2009,3,FALSE) &amp; " and " &amp; VLOOKUP(E512,Flex_Target_Populations!$B$9:$H$2009,4,FALSE) &amp; " beginning at "&amp; VLOOKUP(E512,Flex_Target_Populations!$B$9:$H$2009,5,FALSE) &amp; " and " &amp; VLOOKUP(E512,Flex_Target_Populations!$B$9:$H$2009,6,FALSE))</f>
        <v/>
      </c>
      <c r="G512" s="188"/>
      <c r="H512" s="188"/>
      <c r="I512" s="188"/>
      <c r="J512" s="188"/>
      <c r="K512" s="188"/>
      <c r="L512" s="188"/>
      <c r="M512" s="188"/>
      <c r="N512" s="188"/>
      <c r="O512" s="188"/>
      <c r="P512" s="188"/>
      <c r="Q512" s="189"/>
    </row>
    <row r="513" spans="2:17">
      <c r="B513" s="187"/>
      <c r="C513" s="188"/>
      <c r="D513" s="14" t="str" cm="1">
        <f t="array" ref="D513">_xlfn.IFS(C513="","",AND(LEFT(C513,3)&lt;&gt;"CRC", LEFT(C513,3)&lt;&gt;"DRC"),VLOOKUP(Flex_Summary!C513,Flex_Benefits!$B$13:$D$2013,3,FALSE),LEFT(C513,3)="CRC",VLOOKUP(Flex_Summary!C513,Flex_Benefits!$I$13:$K$2013,3,FALSE)&amp;" for "&amp;VLOOKUP(Flex_Summary!C513,Flex_Benefits!$I$13:$K$2013,2,FALSE),LEFT(C513,3)="DRC",IF(VLOOKUP(C513,Flex_Benefits!$N$13:$T$2013,6,FALSE)="",VLOOKUP(C513,Flex_Benefits!$N$13:$T$2013,7,FALSE)&amp;"% Coinsurance","$"&amp;VLOOKUP(C513,Flex_Benefits!$N$13:$T$2013,6,FALSE)&amp;" Copayments")&amp;" for "&amp;IF(VLOOKUP(C513,Flex_Benefits!$N$13:$T$2013,2,FALSE)&lt;&gt;'Dropdown Selections'!$Q$3,VLOOKUP(C513,Flex_Benefits!$N$13:$T$2013,2,FALSE),"all Part D drugs on tier(s) "&amp;VLOOKUP(C513,Flex_Benefits!$N$13:$T$2013,3,FALSE))&amp;IF(VLOOKUP(C513,Flex_Benefits!$N$13:$T$2013,4,FALSE)='Dropdown Selections'!$E$2," with a $"&amp;VLOOKUP(C513,Flex_Benefits!$N$13:$T$2013,5,FALSE)&amp;" deductible",""))</f>
        <v/>
      </c>
      <c r="E513" s="188"/>
      <c r="F513" s="14" t="str" cm="1">
        <f t="array" ref="F513">_xlfn.IFS(E513="","",  VLOOKUP(E513,Flex_Target_Populations!$B$9:$H$2009,2,FALSE)='Dropdown Selections'!$F$10, 'Dropdown Selections'!$F$10, VLOOKUP(E513,Flex_Target_Populations!$B$9:$H$2009,2,FALSE)='Dropdown Selections'!$F$9,'Dropdown Selections'!$F$9, VLOOKUP(E513,Flex_Target_Populations!$B$9:$H$2009,2,FALSE)='Dropdown Selections'!$F$3,"Enrollees with: " &amp;VLOOKUP(E513,Flex_Target_Populations!$B$9:$H$2009,6,FALSE), VLOOKUP(E513,Flex_Target_Populations!$B$9:$H$2009,2,FALSE)='Dropdown Selections'!$F$2, "LIS Levels: " &amp; VLOOKUP(E513,Flex_Target_Populations!$B$9:$H$2009,3,FALSE), VLOOKUP(E513,Flex_Target_Populations!$B$9:$H$2009,2,FALSE)='Dropdown Selections'!$F$4, VLOOKUP(E513,Flex_Target_Populations!$B$9:$H$2009,4,FALSE) &amp; " beginning at " &amp; VLOOKUP(E513,Flex_Target_Populations!$B$9:$H$2009,5,FALSE), VLOOKUP(E513,Flex_Target_Populations!$B$9:$H$2009,2,FALSE)='Dropdown Selections'!$F$5, VLOOKUP(E513,Flex_Target_Populations!$B$9:$H$2009,4,FALSE) &amp; " beginning at "&amp; VLOOKUP(E513,Flex_Target_Populations!$B$9:$H$2009,5,FALSE) &amp; " and " &amp; VLOOKUP(E513,Flex_Target_Populations!$B$9:$H$2009,6,FALSE), VLOOKUP(E513,Flex_Target_Populations!$B$9:$H$2009,2,FALSE)='Dropdown Selections'!$F$6, "LIS Levels: " &amp; VLOOKUP(E513,Flex_Target_Populations!$B$9:$H$2009,3,FALSE) &amp; " and " &amp; VLOOKUP(E513,Flex_Target_Populations!$B$9:$H$2009,6,FALSE), VLOOKUP(E513,Flex_Target_Populations!$B$9:$H$2009,2,FALSE)='Dropdown Selections'!$F$7, "LIS Levels: " &amp; VLOOKUP(E513,Flex_Target_Populations!$B$9:$H$2009,3,FALSE) &amp; " and " &amp; VLOOKUP(E513,Flex_Target_Populations!$B$9:$H$2009,4,FALSE) &amp; " beginning at "&amp; VLOOKUP(E513,Flex_Target_Populations!$B$9:$H$2009,5,FALSE), VLOOKUP(E513,Flex_Target_Populations!$B$9:$H$2009,2,FALSE)='Dropdown Selections'!$F$8,  "LIS Levels: " &amp; VLOOKUP(E513,Flex_Target_Populations!$B$9:$H$2009,3,FALSE) &amp; " and " &amp; VLOOKUP(E513,Flex_Target_Populations!$B$9:$H$2009,4,FALSE) &amp; " beginning at "&amp; VLOOKUP(E513,Flex_Target_Populations!$B$9:$H$2009,5,FALSE) &amp; " and " &amp; VLOOKUP(E513,Flex_Target_Populations!$B$9:$H$2009,6,FALSE))</f>
        <v/>
      </c>
      <c r="G513" s="188"/>
      <c r="H513" s="188"/>
      <c r="I513" s="188"/>
      <c r="J513" s="188"/>
      <c r="K513" s="188"/>
      <c r="L513" s="188"/>
      <c r="M513" s="188"/>
      <c r="N513" s="188"/>
      <c r="O513" s="188"/>
      <c r="P513" s="188"/>
      <c r="Q513" s="189"/>
    </row>
    <row r="514" spans="2:17">
      <c r="B514" s="187"/>
      <c r="C514" s="188"/>
      <c r="D514" s="14" t="str" cm="1">
        <f t="array" ref="D514">_xlfn.IFS(C514="","",AND(LEFT(C514,3)&lt;&gt;"CRC", LEFT(C514,3)&lt;&gt;"DRC"),VLOOKUP(Flex_Summary!C514,Flex_Benefits!$B$13:$D$2013,3,FALSE),LEFT(C514,3)="CRC",VLOOKUP(Flex_Summary!C514,Flex_Benefits!$I$13:$K$2013,3,FALSE)&amp;" for "&amp;VLOOKUP(Flex_Summary!C514,Flex_Benefits!$I$13:$K$2013,2,FALSE),LEFT(C514,3)="DRC",IF(VLOOKUP(C514,Flex_Benefits!$N$13:$T$2013,6,FALSE)="",VLOOKUP(C514,Flex_Benefits!$N$13:$T$2013,7,FALSE)&amp;"% Coinsurance","$"&amp;VLOOKUP(C514,Flex_Benefits!$N$13:$T$2013,6,FALSE)&amp;" Copayments")&amp;" for "&amp;IF(VLOOKUP(C514,Flex_Benefits!$N$13:$T$2013,2,FALSE)&lt;&gt;'Dropdown Selections'!$Q$3,VLOOKUP(C514,Flex_Benefits!$N$13:$T$2013,2,FALSE),"all Part D drugs on tier(s) "&amp;VLOOKUP(C514,Flex_Benefits!$N$13:$T$2013,3,FALSE))&amp;IF(VLOOKUP(C514,Flex_Benefits!$N$13:$T$2013,4,FALSE)='Dropdown Selections'!$E$2," with a $"&amp;VLOOKUP(C514,Flex_Benefits!$N$13:$T$2013,5,FALSE)&amp;" deductible",""))</f>
        <v/>
      </c>
      <c r="E514" s="188"/>
      <c r="F514" s="14" t="str" cm="1">
        <f t="array" ref="F514">_xlfn.IFS(E514="","",  VLOOKUP(E514,Flex_Target_Populations!$B$9:$H$2009,2,FALSE)='Dropdown Selections'!$F$10, 'Dropdown Selections'!$F$10, VLOOKUP(E514,Flex_Target_Populations!$B$9:$H$2009,2,FALSE)='Dropdown Selections'!$F$9,'Dropdown Selections'!$F$9, VLOOKUP(E514,Flex_Target_Populations!$B$9:$H$2009,2,FALSE)='Dropdown Selections'!$F$3,"Enrollees with: " &amp;VLOOKUP(E514,Flex_Target_Populations!$B$9:$H$2009,6,FALSE), VLOOKUP(E514,Flex_Target_Populations!$B$9:$H$2009,2,FALSE)='Dropdown Selections'!$F$2, "LIS Levels: " &amp; VLOOKUP(E514,Flex_Target_Populations!$B$9:$H$2009,3,FALSE), VLOOKUP(E514,Flex_Target_Populations!$B$9:$H$2009,2,FALSE)='Dropdown Selections'!$F$4, VLOOKUP(E514,Flex_Target_Populations!$B$9:$H$2009,4,FALSE) &amp; " beginning at " &amp; VLOOKUP(E514,Flex_Target_Populations!$B$9:$H$2009,5,FALSE), VLOOKUP(E514,Flex_Target_Populations!$B$9:$H$2009,2,FALSE)='Dropdown Selections'!$F$5, VLOOKUP(E514,Flex_Target_Populations!$B$9:$H$2009,4,FALSE) &amp; " beginning at "&amp; VLOOKUP(E514,Flex_Target_Populations!$B$9:$H$2009,5,FALSE) &amp; " and " &amp; VLOOKUP(E514,Flex_Target_Populations!$B$9:$H$2009,6,FALSE), VLOOKUP(E514,Flex_Target_Populations!$B$9:$H$2009,2,FALSE)='Dropdown Selections'!$F$6, "LIS Levels: " &amp; VLOOKUP(E514,Flex_Target_Populations!$B$9:$H$2009,3,FALSE) &amp; " and " &amp; VLOOKUP(E514,Flex_Target_Populations!$B$9:$H$2009,6,FALSE), VLOOKUP(E514,Flex_Target_Populations!$B$9:$H$2009,2,FALSE)='Dropdown Selections'!$F$7, "LIS Levels: " &amp; VLOOKUP(E514,Flex_Target_Populations!$B$9:$H$2009,3,FALSE) &amp; " and " &amp; VLOOKUP(E514,Flex_Target_Populations!$B$9:$H$2009,4,FALSE) &amp; " beginning at "&amp; VLOOKUP(E514,Flex_Target_Populations!$B$9:$H$2009,5,FALSE), VLOOKUP(E514,Flex_Target_Populations!$B$9:$H$2009,2,FALSE)='Dropdown Selections'!$F$8,  "LIS Levels: " &amp; VLOOKUP(E514,Flex_Target_Populations!$B$9:$H$2009,3,FALSE) &amp; " and " &amp; VLOOKUP(E514,Flex_Target_Populations!$B$9:$H$2009,4,FALSE) &amp; " beginning at "&amp; VLOOKUP(E514,Flex_Target_Populations!$B$9:$H$2009,5,FALSE) &amp; " and " &amp; VLOOKUP(E514,Flex_Target_Populations!$B$9:$H$2009,6,FALSE))</f>
        <v/>
      </c>
      <c r="G514" s="188"/>
      <c r="H514" s="188"/>
      <c r="I514" s="188"/>
      <c r="J514" s="188"/>
      <c r="K514" s="188"/>
      <c r="L514" s="188"/>
      <c r="M514" s="188"/>
      <c r="N514" s="188"/>
      <c r="O514" s="188"/>
      <c r="P514" s="188"/>
      <c r="Q514" s="189"/>
    </row>
    <row r="515" spans="2:17">
      <c r="B515" s="187"/>
      <c r="C515" s="188"/>
      <c r="D515" s="14" t="str" cm="1">
        <f t="array" ref="D515">_xlfn.IFS(C515="","",AND(LEFT(C515,3)&lt;&gt;"CRC", LEFT(C515,3)&lt;&gt;"DRC"),VLOOKUP(Flex_Summary!C515,Flex_Benefits!$B$13:$D$2013,3,FALSE),LEFT(C515,3)="CRC",VLOOKUP(Flex_Summary!C515,Flex_Benefits!$I$13:$K$2013,3,FALSE)&amp;" for "&amp;VLOOKUP(Flex_Summary!C515,Flex_Benefits!$I$13:$K$2013,2,FALSE),LEFT(C515,3)="DRC",IF(VLOOKUP(C515,Flex_Benefits!$N$13:$T$2013,6,FALSE)="",VLOOKUP(C515,Flex_Benefits!$N$13:$T$2013,7,FALSE)&amp;"% Coinsurance","$"&amp;VLOOKUP(C515,Flex_Benefits!$N$13:$T$2013,6,FALSE)&amp;" Copayments")&amp;" for "&amp;IF(VLOOKUP(C515,Flex_Benefits!$N$13:$T$2013,2,FALSE)&lt;&gt;'Dropdown Selections'!$Q$3,VLOOKUP(C515,Flex_Benefits!$N$13:$T$2013,2,FALSE),"all Part D drugs on tier(s) "&amp;VLOOKUP(C515,Flex_Benefits!$N$13:$T$2013,3,FALSE))&amp;IF(VLOOKUP(C515,Flex_Benefits!$N$13:$T$2013,4,FALSE)='Dropdown Selections'!$E$2," with a $"&amp;VLOOKUP(C515,Flex_Benefits!$N$13:$T$2013,5,FALSE)&amp;" deductible",""))</f>
        <v/>
      </c>
      <c r="E515" s="188"/>
      <c r="F515" s="14" t="str" cm="1">
        <f t="array" ref="F515">_xlfn.IFS(E515="","",  VLOOKUP(E515,Flex_Target_Populations!$B$9:$H$2009,2,FALSE)='Dropdown Selections'!$F$10, 'Dropdown Selections'!$F$10, VLOOKUP(E515,Flex_Target_Populations!$B$9:$H$2009,2,FALSE)='Dropdown Selections'!$F$9,'Dropdown Selections'!$F$9, VLOOKUP(E515,Flex_Target_Populations!$B$9:$H$2009,2,FALSE)='Dropdown Selections'!$F$3,"Enrollees with: " &amp;VLOOKUP(E515,Flex_Target_Populations!$B$9:$H$2009,6,FALSE), VLOOKUP(E515,Flex_Target_Populations!$B$9:$H$2009,2,FALSE)='Dropdown Selections'!$F$2, "LIS Levels: " &amp; VLOOKUP(E515,Flex_Target_Populations!$B$9:$H$2009,3,FALSE), VLOOKUP(E515,Flex_Target_Populations!$B$9:$H$2009,2,FALSE)='Dropdown Selections'!$F$4, VLOOKUP(E515,Flex_Target_Populations!$B$9:$H$2009,4,FALSE) &amp; " beginning at " &amp; VLOOKUP(E515,Flex_Target_Populations!$B$9:$H$2009,5,FALSE), VLOOKUP(E515,Flex_Target_Populations!$B$9:$H$2009,2,FALSE)='Dropdown Selections'!$F$5, VLOOKUP(E515,Flex_Target_Populations!$B$9:$H$2009,4,FALSE) &amp; " beginning at "&amp; VLOOKUP(E515,Flex_Target_Populations!$B$9:$H$2009,5,FALSE) &amp; " and " &amp; VLOOKUP(E515,Flex_Target_Populations!$B$9:$H$2009,6,FALSE), VLOOKUP(E515,Flex_Target_Populations!$B$9:$H$2009,2,FALSE)='Dropdown Selections'!$F$6, "LIS Levels: " &amp; VLOOKUP(E515,Flex_Target_Populations!$B$9:$H$2009,3,FALSE) &amp; " and " &amp; VLOOKUP(E515,Flex_Target_Populations!$B$9:$H$2009,6,FALSE), VLOOKUP(E515,Flex_Target_Populations!$B$9:$H$2009,2,FALSE)='Dropdown Selections'!$F$7, "LIS Levels: " &amp; VLOOKUP(E515,Flex_Target_Populations!$B$9:$H$2009,3,FALSE) &amp; " and " &amp; VLOOKUP(E515,Flex_Target_Populations!$B$9:$H$2009,4,FALSE) &amp; " beginning at "&amp; VLOOKUP(E515,Flex_Target_Populations!$B$9:$H$2009,5,FALSE), VLOOKUP(E515,Flex_Target_Populations!$B$9:$H$2009,2,FALSE)='Dropdown Selections'!$F$8,  "LIS Levels: " &amp; VLOOKUP(E515,Flex_Target_Populations!$B$9:$H$2009,3,FALSE) &amp; " and " &amp; VLOOKUP(E515,Flex_Target_Populations!$B$9:$H$2009,4,FALSE) &amp; " beginning at "&amp; VLOOKUP(E515,Flex_Target_Populations!$B$9:$H$2009,5,FALSE) &amp; " and " &amp; VLOOKUP(E515,Flex_Target_Populations!$B$9:$H$2009,6,FALSE))</f>
        <v/>
      </c>
      <c r="G515" s="188"/>
      <c r="H515" s="188"/>
      <c r="I515" s="188"/>
      <c r="J515" s="188"/>
      <c r="K515" s="188"/>
      <c r="L515" s="188"/>
      <c r="M515" s="188"/>
      <c r="N515" s="188"/>
      <c r="O515" s="188"/>
      <c r="P515" s="188"/>
      <c r="Q515" s="189"/>
    </row>
    <row r="516" spans="2:17">
      <c r="B516" s="187"/>
      <c r="C516" s="188"/>
      <c r="D516" s="14" t="str" cm="1">
        <f t="array" ref="D516">_xlfn.IFS(C516="","",AND(LEFT(C516,3)&lt;&gt;"CRC", LEFT(C516,3)&lt;&gt;"DRC"),VLOOKUP(Flex_Summary!C516,Flex_Benefits!$B$13:$D$2013,3,FALSE),LEFT(C516,3)="CRC",VLOOKUP(Flex_Summary!C516,Flex_Benefits!$I$13:$K$2013,3,FALSE)&amp;" for "&amp;VLOOKUP(Flex_Summary!C516,Flex_Benefits!$I$13:$K$2013,2,FALSE),LEFT(C516,3)="DRC",IF(VLOOKUP(C516,Flex_Benefits!$N$13:$T$2013,6,FALSE)="",VLOOKUP(C516,Flex_Benefits!$N$13:$T$2013,7,FALSE)&amp;"% Coinsurance","$"&amp;VLOOKUP(C516,Flex_Benefits!$N$13:$T$2013,6,FALSE)&amp;" Copayments")&amp;" for "&amp;IF(VLOOKUP(C516,Flex_Benefits!$N$13:$T$2013,2,FALSE)&lt;&gt;'Dropdown Selections'!$Q$3,VLOOKUP(C516,Flex_Benefits!$N$13:$T$2013,2,FALSE),"all Part D drugs on tier(s) "&amp;VLOOKUP(C516,Flex_Benefits!$N$13:$T$2013,3,FALSE))&amp;IF(VLOOKUP(C516,Flex_Benefits!$N$13:$T$2013,4,FALSE)='Dropdown Selections'!$E$2," with a $"&amp;VLOOKUP(C516,Flex_Benefits!$N$13:$T$2013,5,FALSE)&amp;" deductible",""))</f>
        <v/>
      </c>
      <c r="E516" s="188"/>
      <c r="F516" s="14" t="str" cm="1">
        <f t="array" ref="F516">_xlfn.IFS(E516="","",  VLOOKUP(E516,Flex_Target_Populations!$B$9:$H$2009,2,FALSE)='Dropdown Selections'!$F$10, 'Dropdown Selections'!$F$10, VLOOKUP(E516,Flex_Target_Populations!$B$9:$H$2009,2,FALSE)='Dropdown Selections'!$F$9,'Dropdown Selections'!$F$9, VLOOKUP(E516,Flex_Target_Populations!$B$9:$H$2009,2,FALSE)='Dropdown Selections'!$F$3,"Enrollees with: " &amp;VLOOKUP(E516,Flex_Target_Populations!$B$9:$H$2009,6,FALSE), VLOOKUP(E516,Flex_Target_Populations!$B$9:$H$2009,2,FALSE)='Dropdown Selections'!$F$2, "LIS Levels: " &amp; VLOOKUP(E516,Flex_Target_Populations!$B$9:$H$2009,3,FALSE), VLOOKUP(E516,Flex_Target_Populations!$B$9:$H$2009,2,FALSE)='Dropdown Selections'!$F$4, VLOOKUP(E516,Flex_Target_Populations!$B$9:$H$2009,4,FALSE) &amp; " beginning at " &amp; VLOOKUP(E516,Flex_Target_Populations!$B$9:$H$2009,5,FALSE), VLOOKUP(E516,Flex_Target_Populations!$B$9:$H$2009,2,FALSE)='Dropdown Selections'!$F$5, VLOOKUP(E516,Flex_Target_Populations!$B$9:$H$2009,4,FALSE) &amp; " beginning at "&amp; VLOOKUP(E516,Flex_Target_Populations!$B$9:$H$2009,5,FALSE) &amp; " and " &amp; VLOOKUP(E516,Flex_Target_Populations!$B$9:$H$2009,6,FALSE), VLOOKUP(E516,Flex_Target_Populations!$B$9:$H$2009,2,FALSE)='Dropdown Selections'!$F$6, "LIS Levels: " &amp; VLOOKUP(E516,Flex_Target_Populations!$B$9:$H$2009,3,FALSE) &amp; " and " &amp; VLOOKUP(E516,Flex_Target_Populations!$B$9:$H$2009,6,FALSE), VLOOKUP(E516,Flex_Target_Populations!$B$9:$H$2009,2,FALSE)='Dropdown Selections'!$F$7, "LIS Levels: " &amp; VLOOKUP(E516,Flex_Target_Populations!$B$9:$H$2009,3,FALSE) &amp; " and " &amp; VLOOKUP(E516,Flex_Target_Populations!$B$9:$H$2009,4,FALSE) &amp; " beginning at "&amp; VLOOKUP(E516,Flex_Target_Populations!$B$9:$H$2009,5,FALSE), VLOOKUP(E516,Flex_Target_Populations!$B$9:$H$2009,2,FALSE)='Dropdown Selections'!$F$8,  "LIS Levels: " &amp; VLOOKUP(E516,Flex_Target_Populations!$B$9:$H$2009,3,FALSE) &amp; " and " &amp; VLOOKUP(E516,Flex_Target_Populations!$B$9:$H$2009,4,FALSE) &amp; " beginning at "&amp; VLOOKUP(E516,Flex_Target_Populations!$B$9:$H$2009,5,FALSE) &amp; " and " &amp; VLOOKUP(E516,Flex_Target_Populations!$B$9:$H$2009,6,FALSE))</f>
        <v/>
      </c>
      <c r="G516" s="188"/>
      <c r="H516" s="188"/>
      <c r="I516" s="188"/>
      <c r="J516" s="188"/>
      <c r="K516" s="188"/>
      <c r="L516" s="188"/>
      <c r="M516" s="188"/>
      <c r="N516" s="188"/>
      <c r="O516" s="188"/>
      <c r="P516" s="188"/>
      <c r="Q516" s="189"/>
    </row>
    <row r="517" spans="2:17">
      <c r="B517" s="187"/>
      <c r="C517" s="188"/>
      <c r="D517" s="14" t="str" cm="1">
        <f t="array" ref="D517">_xlfn.IFS(C517="","",AND(LEFT(C517,3)&lt;&gt;"CRC", LEFT(C517,3)&lt;&gt;"DRC"),VLOOKUP(Flex_Summary!C517,Flex_Benefits!$B$13:$D$2013,3,FALSE),LEFT(C517,3)="CRC",VLOOKUP(Flex_Summary!C517,Flex_Benefits!$I$13:$K$2013,3,FALSE)&amp;" for "&amp;VLOOKUP(Flex_Summary!C517,Flex_Benefits!$I$13:$K$2013,2,FALSE),LEFT(C517,3)="DRC",IF(VLOOKUP(C517,Flex_Benefits!$N$13:$T$2013,6,FALSE)="",VLOOKUP(C517,Flex_Benefits!$N$13:$T$2013,7,FALSE)&amp;"% Coinsurance","$"&amp;VLOOKUP(C517,Flex_Benefits!$N$13:$T$2013,6,FALSE)&amp;" Copayments")&amp;" for "&amp;IF(VLOOKUP(C517,Flex_Benefits!$N$13:$T$2013,2,FALSE)&lt;&gt;'Dropdown Selections'!$Q$3,VLOOKUP(C517,Flex_Benefits!$N$13:$T$2013,2,FALSE),"all Part D drugs on tier(s) "&amp;VLOOKUP(C517,Flex_Benefits!$N$13:$T$2013,3,FALSE))&amp;IF(VLOOKUP(C517,Flex_Benefits!$N$13:$T$2013,4,FALSE)='Dropdown Selections'!$E$2," with a $"&amp;VLOOKUP(C517,Flex_Benefits!$N$13:$T$2013,5,FALSE)&amp;" deductible",""))</f>
        <v/>
      </c>
      <c r="E517" s="188"/>
      <c r="F517" s="14" t="str" cm="1">
        <f t="array" ref="F517">_xlfn.IFS(E517="","",  VLOOKUP(E517,Flex_Target_Populations!$B$9:$H$2009,2,FALSE)='Dropdown Selections'!$F$10, 'Dropdown Selections'!$F$10, VLOOKUP(E517,Flex_Target_Populations!$B$9:$H$2009,2,FALSE)='Dropdown Selections'!$F$9,'Dropdown Selections'!$F$9, VLOOKUP(E517,Flex_Target_Populations!$B$9:$H$2009,2,FALSE)='Dropdown Selections'!$F$3,"Enrollees with: " &amp;VLOOKUP(E517,Flex_Target_Populations!$B$9:$H$2009,6,FALSE), VLOOKUP(E517,Flex_Target_Populations!$B$9:$H$2009,2,FALSE)='Dropdown Selections'!$F$2, "LIS Levels: " &amp; VLOOKUP(E517,Flex_Target_Populations!$B$9:$H$2009,3,FALSE), VLOOKUP(E517,Flex_Target_Populations!$B$9:$H$2009,2,FALSE)='Dropdown Selections'!$F$4, VLOOKUP(E517,Flex_Target_Populations!$B$9:$H$2009,4,FALSE) &amp; " beginning at " &amp; VLOOKUP(E517,Flex_Target_Populations!$B$9:$H$2009,5,FALSE), VLOOKUP(E517,Flex_Target_Populations!$B$9:$H$2009,2,FALSE)='Dropdown Selections'!$F$5, VLOOKUP(E517,Flex_Target_Populations!$B$9:$H$2009,4,FALSE) &amp; " beginning at "&amp; VLOOKUP(E517,Flex_Target_Populations!$B$9:$H$2009,5,FALSE) &amp; " and " &amp; VLOOKUP(E517,Flex_Target_Populations!$B$9:$H$2009,6,FALSE), VLOOKUP(E517,Flex_Target_Populations!$B$9:$H$2009,2,FALSE)='Dropdown Selections'!$F$6, "LIS Levels: " &amp; VLOOKUP(E517,Flex_Target_Populations!$B$9:$H$2009,3,FALSE) &amp; " and " &amp; VLOOKUP(E517,Flex_Target_Populations!$B$9:$H$2009,6,FALSE), VLOOKUP(E517,Flex_Target_Populations!$B$9:$H$2009,2,FALSE)='Dropdown Selections'!$F$7, "LIS Levels: " &amp; VLOOKUP(E517,Flex_Target_Populations!$B$9:$H$2009,3,FALSE) &amp; " and " &amp; VLOOKUP(E517,Flex_Target_Populations!$B$9:$H$2009,4,FALSE) &amp; " beginning at "&amp; VLOOKUP(E517,Flex_Target_Populations!$B$9:$H$2009,5,FALSE), VLOOKUP(E517,Flex_Target_Populations!$B$9:$H$2009,2,FALSE)='Dropdown Selections'!$F$8,  "LIS Levels: " &amp; VLOOKUP(E517,Flex_Target_Populations!$B$9:$H$2009,3,FALSE) &amp; " and " &amp; VLOOKUP(E517,Flex_Target_Populations!$B$9:$H$2009,4,FALSE) &amp; " beginning at "&amp; VLOOKUP(E517,Flex_Target_Populations!$B$9:$H$2009,5,FALSE) &amp; " and " &amp; VLOOKUP(E517,Flex_Target_Populations!$B$9:$H$2009,6,FALSE))</f>
        <v/>
      </c>
      <c r="G517" s="188"/>
      <c r="H517" s="188"/>
      <c r="I517" s="188"/>
      <c r="J517" s="188"/>
      <c r="K517" s="188"/>
      <c r="L517" s="188"/>
      <c r="M517" s="188"/>
      <c r="N517" s="188"/>
      <c r="O517" s="188"/>
      <c r="P517" s="188"/>
      <c r="Q517" s="189"/>
    </row>
    <row r="518" spans="2:17">
      <c r="B518" s="187"/>
      <c r="C518" s="188"/>
      <c r="D518" s="14" t="str" cm="1">
        <f t="array" ref="D518">_xlfn.IFS(C518="","",AND(LEFT(C518,3)&lt;&gt;"CRC", LEFT(C518,3)&lt;&gt;"DRC"),VLOOKUP(Flex_Summary!C518,Flex_Benefits!$B$13:$D$2013,3,FALSE),LEFT(C518,3)="CRC",VLOOKUP(Flex_Summary!C518,Flex_Benefits!$I$13:$K$2013,3,FALSE)&amp;" for "&amp;VLOOKUP(Flex_Summary!C518,Flex_Benefits!$I$13:$K$2013,2,FALSE),LEFT(C518,3)="DRC",IF(VLOOKUP(C518,Flex_Benefits!$N$13:$T$2013,6,FALSE)="",VLOOKUP(C518,Flex_Benefits!$N$13:$T$2013,7,FALSE)&amp;"% Coinsurance","$"&amp;VLOOKUP(C518,Flex_Benefits!$N$13:$T$2013,6,FALSE)&amp;" Copayments")&amp;" for "&amp;IF(VLOOKUP(C518,Flex_Benefits!$N$13:$T$2013,2,FALSE)&lt;&gt;'Dropdown Selections'!$Q$3,VLOOKUP(C518,Flex_Benefits!$N$13:$T$2013,2,FALSE),"all Part D drugs on tier(s) "&amp;VLOOKUP(C518,Flex_Benefits!$N$13:$T$2013,3,FALSE))&amp;IF(VLOOKUP(C518,Flex_Benefits!$N$13:$T$2013,4,FALSE)='Dropdown Selections'!$E$2," with a $"&amp;VLOOKUP(C518,Flex_Benefits!$N$13:$T$2013,5,FALSE)&amp;" deductible",""))</f>
        <v/>
      </c>
      <c r="E518" s="188"/>
      <c r="F518" s="14" t="str" cm="1">
        <f t="array" ref="F518">_xlfn.IFS(E518="","",  VLOOKUP(E518,Flex_Target_Populations!$B$9:$H$2009,2,FALSE)='Dropdown Selections'!$F$10, 'Dropdown Selections'!$F$10, VLOOKUP(E518,Flex_Target_Populations!$B$9:$H$2009,2,FALSE)='Dropdown Selections'!$F$9,'Dropdown Selections'!$F$9, VLOOKUP(E518,Flex_Target_Populations!$B$9:$H$2009,2,FALSE)='Dropdown Selections'!$F$3,"Enrollees with: " &amp;VLOOKUP(E518,Flex_Target_Populations!$B$9:$H$2009,6,FALSE), VLOOKUP(E518,Flex_Target_Populations!$B$9:$H$2009,2,FALSE)='Dropdown Selections'!$F$2, "LIS Levels: " &amp; VLOOKUP(E518,Flex_Target_Populations!$B$9:$H$2009,3,FALSE), VLOOKUP(E518,Flex_Target_Populations!$B$9:$H$2009,2,FALSE)='Dropdown Selections'!$F$4, VLOOKUP(E518,Flex_Target_Populations!$B$9:$H$2009,4,FALSE) &amp; " beginning at " &amp; VLOOKUP(E518,Flex_Target_Populations!$B$9:$H$2009,5,FALSE), VLOOKUP(E518,Flex_Target_Populations!$B$9:$H$2009,2,FALSE)='Dropdown Selections'!$F$5, VLOOKUP(E518,Flex_Target_Populations!$B$9:$H$2009,4,FALSE) &amp; " beginning at "&amp; VLOOKUP(E518,Flex_Target_Populations!$B$9:$H$2009,5,FALSE) &amp; " and " &amp; VLOOKUP(E518,Flex_Target_Populations!$B$9:$H$2009,6,FALSE), VLOOKUP(E518,Flex_Target_Populations!$B$9:$H$2009,2,FALSE)='Dropdown Selections'!$F$6, "LIS Levels: " &amp; VLOOKUP(E518,Flex_Target_Populations!$B$9:$H$2009,3,FALSE) &amp; " and " &amp; VLOOKUP(E518,Flex_Target_Populations!$B$9:$H$2009,6,FALSE), VLOOKUP(E518,Flex_Target_Populations!$B$9:$H$2009,2,FALSE)='Dropdown Selections'!$F$7, "LIS Levels: " &amp; VLOOKUP(E518,Flex_Target_Populations!$B$9:$H$2009,3,FALSE) &amp; " and " &amp; VLOOKUP(E518,Flex_Target_Populations!$B$9:$H$2009,4,FALSE) &amp; " beginning at "&amp; VLOOKUP(E518,Flex_Target_Populations!$B$9:$H$2009,5,FALSE), VLOOKUP(E518,Flex_Target_Populations!$B$9:$H$2009,2,FALSE)='Dropdown Selections'!$F$8,  "LIS Levels: " &amp; VLOOKUP(E518,Flex_Target_Populations!$B$9:$H$2009,3,FALSE) &amp; " and " &amp; VLOOKUP(E518,Flex_Target_Populations!$B$9:$H$2009,4,FALSE) &amp; " beginning at "&amp; VLOOKUP(E518,Flex_Target_Populations!$B$9:$H$2009,5,FALSE) &amp; " and " &amp; VLOOKUP(E518,Flex_Target_Populations!$B$9:$H$2009,6,FALSE))</f>
        <v/>
      </c>
      <c r="G518" s="188"/>
      <c r="H518" s="188"/>
      <c r="I518" s="188"/>
      <c r="J518" s="188"/>
      <c r="K518" s="188"/>
      <c r="L518" s="188"/>
      <c r="M518" s="188"/>
      <c r="N518" s="188"/>
      <c r="O518" s="188"/>
      <c r="P518" s="188"/>
      <c r="Q518" s="189"/>
    </row>
    <row r="519" spans="2:17">
      <c r="B519" s="187"/>
      <c r="C519" s="188"/>
      <c r="D519" s="14" t="str" cm="1">
        <f t="array" ref="D519">_xlfn.IFS(C519="","",AND(LEFT(C519,3)&lt;&gt;"CRC", LEFT(C519,3)&lt;&gt;"DRC"),VLOOKUP(Flex_Summary!C519,Flex_Benefits!$B$13:$D$2013,3,FALSE),LEFT(C519,3)="CRC",VLOOKUP(Flex_Summary!C519,Flex_Benefits!$I$13:$K$2013,3,FALSE)&amp;" for "&amp;VLOOKUP(Flex_Summary!C519,Flex_Benefits!$I$13:$K$2013,2,FALSE),LEFT(C519,3)="DRC",IF(VLOOKUP(C519,Flex_Benefits!$N$13:$T$2013,6,FALSE)="",VLOOKUP(C519,Flex_Benefits!$N$13:$T$2013,7,FALSE)&amp;"% Coinsurance","$"&amp;VLOOKUP(C519,Flex_Benefits!$N$13:$T$2013,6,FALSE)&amp;" Copayments")&amp;" for "&amp;IF(VLOOKUP(C519,Flex_Benefits!$N$13:$T$2013,2,FALSE)&lt;&gt;'Dropdown Selections'!$Q$3,VLOOKUP(C519,Flex_Benefits!$N$13:$T$2013,2,FALSE),"all Part D drugs on tier(s) "&amp;VLOOKUP(C519,Flex_Benefits!$N$13:$T$2013,3,FALSE))&amp;IF(VLOOKUP(C519,Flex_Benefits!$N$13:$T$2013,4,FALSE)='Dropdown Selections'!$E$2," with a $"&amp;VLOOKUP(C519,Flex_Benefits!$N$13:$T$2013,5,FALSE)&amp;" deductible",""))</f>
        <v/>
      </c>
      <c r="E519" s="188"/>
      <c r="F519" s="14" t="str" cm="1">
        <f t="array" ref="F519">_xlfn.IFS(E519="","",  VLOOKUP(E519,Flex_Target_Populations!$B$9:$H$2009,2,FALSE)='Dropdown Selections'!$F$10, 'Dropdown Selections'!$F$10, VLOOKUP(E519,Flex_Target_Populations!$B$9:$H$2009,2,FALSE)='Dropdown Selections'!$F$9,'Dropdown Selections'!$F$9, VLOOKUP(E519,Flex_Target_Populations!$B$9:$H$2009,2,FALSE)='Dropdown Selections'!$F$3,"Enrollees with: " &amp;VLOOKUP(E519,Flex_Target_Populations!$B$9:$H$2009,6,FALSE), VLOOKUP(E519,Flex_Target_Populations!$B$9:$H$2009,2,FALSE)='Dropdown Selections'!$F$2, "LIS Levels: " &amp; VLOOKUP(E519,Flex_Target_Populations!$B$9:$H$2009,3,FALSE), VLOOKUP(E519,Flex_Target_Populations!$B$9:$H$2009,2,FALSE)='Dropdown Selections'!$F$4, VLOOKUP(E519,Flex_Target_Populations!$B$9:$H$2009,4,FALSE) &amp; " beginning at " &amp; VLOOKUP(E519,Flex_Target_Populations!$B$9:$H$2009,5,FALSE), VLOOKUP(E519,Flex_Target_Populations!$B$9:$H$2009,2,FALSE)='Dropdown Selections'!$F$5, VLOOKUP(E519,Flex_Target_Populations!$B$9:$H$2009,4,FALSE) &amp; " beginning at "&amp; VLOOKUP(E519,Flex_Target_Populations!$B$9:$H$2009,5,FALSE) &amp; " and " &amp; VLOOKUP(E519,Flex_Target_Populations!$B$9:$H$2009,6,FALSE), VLOOKUP(E519,Flex_Target_Populations!$B$9:$H$2009,2,FALSE)='Dropdown Selections'!$F$6, "LIS Levels: " &amp; VLOOKUP(E519,Flex_Target_Populations!$B$9:$H$2009,3,FALSE) &amp; " and " &amp; VLOOKUP(E519,Flex_Target_Populations!$B$9:$H$2009,6,FALSE), VLOOKUP(E519,Flex_Target_Populations!$B$9:$H$2009,2,FALSE)='Dropdown Selections'!$F$7, "LIS Levels: " &amp; VLOOKUP(E519,Flex_Target_Populations!$B$9:$H$2009,3,FALSE) &amp; " and " &amp; VLOOKUP(E519,Flex_Target_Populations!$B$9:$H$2009,4,FALSE) &amp; " beginning at "&amp; VLOOKUP(E519,Flex_Target_Populations!$B$9:$H$2009,5,FALSE), VLOOKUP(E519,Flex_Target_Populations!$B$9:$H$2009,2,FALSE)='Dropdown Selections'!$F$8,  "LIS Levels: " &amp; VLOOKUP(E519,Flex_Target_Populations!$B$9:$H$2009,3,FALSE) &amp; " and " &amp; VLOOKUP(E519,Flex_Target_Populations!$B$9:$H$2009,4,FALSE) &amp; " beginning at "&amp; VLOOKUP(E519,Flex_Target_Populations!$B$9:$H$2009,5,FALSE) &amp; " and " &amp; VLOOKUP(E519,Flex_Target_Populations!$B$9:$H$2009,6,FALSE))</f>
        <v/>
      </c>
      <c r="G519" s="188"/>
      <c r="H519" s="188"/>
      <c r="I519" s="188"/>
      <c r="J519" s="188"/>
      <c r="K519" s="188"/>
      <c r="L519" s="188"/>
      <c r="M519" s="188"/>
      <c r="N519" s="188"/>
      <c r="O519" s="188"/>
      <c r="P519" s="188"/>
      <c r="Q519" s="189"/>
    </row>
    <row r="520" spans="2:17">
      <c r="B520" s="187"/>
      <c r="C520" s="188"/>
      <c r="D520" s="14" t="str" cm="1">
        <f t="array" ref="D520">_xlfn.IFS(C520="","",AND(LEFT(C520,3)&lt;&gt;"CRC", LEFT(C520,3)&lt;&gt;"DRC"),VLOOKUP(Flex_Summary!C520,Flex_Benefits!$B$13:$D$2013,3,FALSE),LEFT(C520,3)="CRC",VLOOKUP(Flex_Summary!C520,Flex_Benefits!$I$13:$K$2013,3,FALSE)&amp;" for "&amp;VLOOKUP(Flex_Summary!C520,Flex_Benefits!$I$13:$K$2013,2,FALSE),LEFT(C520,3)="DRC",IF(VLOOKUP(C520,Flex_Benefits!$N$13:$T$2013,6,FALSE)="",VLOOKUP(C520,Flex_Benefits!$N$13:$T$2013,7,FALSE)&amp;"% Coinsurance","$"&amp;VLOOKUP(C520,Flex_Benefits!$N$13:$T$2013,6,FALSE)&amp;" Copayments")&amp;" for "&amp;IF(VLOOKUP(C520,Flex_Benefits!$N$13:$T$2013,2,FALSE)&lt;&gt;'Dropdown Selections'!$Q$3,VLOOKUP(C520,Flex_Benefits!$N$13:$T$2013,2,FALSE),"all Part D drugs on tier(s) "&amp;VLOOKUP(C520,Flex_Benefits!$N$13:$T$2013,3,FALSE))&amp;IF(VLOOKUP(C520,Flex_Benefits!$N$13:$T$2013,4,FALSE)='Dropdown Selections'!$E$2," with a $"&amp;VLOOKUP(C520,Flex_Benefits!$N$13:$T$2013,5,FALSE)&amp;" deductible",""))</f>
        <v/>
      </c>
      <c r="E520" s="188"/>
      <c r="F520" s="14" t="str" cm="1">
        <f t="array" ref="F520">_xlfn.IFS(E520="","",  VLOOKUP(E520,Flex_Target_Populations!$B$9:$H$2009,2,FALSE)='Dropdown Selections'!$F$10, 'Dropdown Selections'!$F$10, VLOOKUP(E520,Flex_Target_Populations!$B$9:$H$2009,2,FALSE)='Dropdown Selections'!$F$9,'Dropdown Selections'!$F$9, VLOOKUP(E520,Flex_Target_Populations!$B$9:$H$2009,2,FALSE)='Dropdown Selections'!$F$3,"Enrollees with: " &amp;VLOOKUP(E520,Flex_Target_Populations!$B$9:$H$2009,6,FALSE), VLOOKUP(E520,Flex_Target_Populations!$B$9:$H$2009,2,FALSE)='Dropdown Selections'!$F$2, "LIS Levels: " &amp; VLOOKUP(E520,Flex_Target_Populations!$B$9:$H$2009,3,FALSE), VLOOKUP(E520,Flex_Target_Populations!$B$9:$H$2009,2,FALSE)='Dropdown Selections'!$F$4, VLOOKUP(E520,Flex_Target_Populations!$B$9:$H$2009,4,FALSE) &amp; " beginning at " &amp; VLOOKUP(E520,Flex_Target_Populations!$B$9:$H$2009,5,FALSE), VLOOKUP(E520,Flex_Target_Populations!$B$9:$H$2009,2,FALSE)='Dropdown Selections'!$F$5, VLOOKUP(E520,Flex_Target_Populations!$B$9:$H$2009,4,FALSE) &amp; " beginning at "&amp; VLOOKUP(E520,Flex_Target_Populations!$B$9:$H$2009,5,FALSE) &amp; " and " &amp; VLOOKUP(E520,Flex_Target_Populations!$B$9:$H$2009,6,FALSE), VLOOKUP(E520,Flex_Target_Populations!$B$9:$H$2009,2,FALSE)='Dropdown Selections'!$F$6, "LIS Levels: " &amp; VLOOKUP(E520,Flex_Target_Populations!$B$9:$H$2009,3,FALSE) &amp; " and " &amp; VLOOKUP(E520,Flex_Target_Populations!$B$9:$H$2009,6,FALSE), VLOOKUP(E520,Flex_Target_Populations!$B$9:$H$2009,2,FALSE)='Dropdown Selections'!$F$7, "LIS Levels: " &amp; VLOOKUP(E520,Flex_Target_Populations!$B$9:$H$2009,3,FALSE) &amp; " and " &amp; VLOOKUP(E520,Flex_Target_Populations!$B$9:$H$2009,4,FALSE) &amp; " beginning at "&amp; VLOOKUP(E520,Flex_Target_Populations!$B$9:$H$2009,5,FALSE), VLOOKUP(E520,Flex_Target_Populations!$B$9:$H$2009,2,FALSE)='Dropdown Selections'!$F$8,  "LIS Levels: " &amp; VLOOKUP(E520,Flex_Target_Populations!$B$9:$H$2009,3,FALSE) &amp; " and " &amp; VLOOKUP(E520,Flex_Target_Populations!$B$9:$H$2009,4,FALSE) &amp; " beginning at "&amp; VLOOKUP(E520,Flex_Target_Populations!$B$9:$H$2009,5,FALSE) &amp; " and " &amp; VLOOKUP(E520,Flex_Target_Populations!$B$9:$H$2009,6,FALSE))</f>
        <v/>
      </c>
      <c r="G520" s="188"/>
      <c r="H520" s="188"/>
      <c r="I520" s="188"/>
      <c r="J520" s="188"/>
      <c r="K520" s="188"/>
      <c r="L520" s="188"/>
      <c r="M520" s="188"/>
      <c r="N520" s="188"/>
      <c r="O520" s="188"/>
      <c r="P520" s="188"/>
      <c r="Q520" s="189"/>
    </row>
    <row r="521" spans="2:17">
      <c r="B521" s="187"/>
      <c r="C521" s="188"/>
      <c r="D521" s="14" t="str" cm="1">
        <f t="array" ref="D521">_xlfn.IFS(C521="","",AND(LEFT(C521,3)&lt;&gt;"CRC", LEFT(C521,3)&lt;&gt;"DRC"),VLOOKUP(Flex_Summary!C521,Flex_Benefits!$B$13:$D$2013,3,FALSE),LEFT(C521,3)="CRC",VLOOKUP(Flex_Summary!C521,Flex_Benefits!$I$13:$K$2013,3,FALSE)&amp;" for "&amp;VLOOKUP(Flex_Summary!C521,Flex_Benefits!$I$13:$K$2013,2,FALSE),LEFT(C521,3)="DRC",IF(VLOOKUP(C521,Flex_Benefits!$N$13:$T$2013,6,FALSE)="",VLOOKUP(C521,Flex_Benefits!$N$13:$T$2013,7,FALSE)&amp;"% Coinsurance","$"&amp;VLOOKUP(C521,Flex_Benefits!$N$13:$T$2013,6,FALSE)&amp;" Copayments")&amp;" for "&amp;IF(VLOOKUP(C521,Flex_Benefits!$N$13:$T$2013,2,FALSE)&lt;&gt;'Dropdown Selections'!$Q$3,VLOOKUP(C521,Flex_Benefits!$N$13:$T$2013,2,FALSE),"all Part D drugs on tier(s) "&amp;VLOOKUP(C521,Flex_Benefits!$N$13:$T$2013,3,FALSE))&amp;IF(VLOOKUP(C521,Flex_Benefits!$N$13:$T$2013,4,FALSE)='Dropdown Selections'!$E$2," with a $"&amp;VLOOKUP(C521,Flex_Benefits!$N$13:$T$2013,5,FALSE)&amp;" deductible",""))</f>
        <v/>
      </c>
      <c r="E521" s="188"/>
      <c r="F521" s="14" t="str" cm="1">
        <f t="array" ref="F521">_xlfn.IFS(E521="","",  VLOOKUP(E521,Flex_Target_Populations!$B$9:$H$2009,2,FALSE)='Dropdown Selections'!$F$10, 'Dropdown Selections'!$F$10, VLOOKUP(E521,Flex_Target_Populations!$B$9:$H$2009,2,FALSE)='Dropdown Selections'!$F$9,'Dropdown Selections'!$F$9, VLOOKUP(E521,Flex_Target_Populations!$B$9:$H$2009,2,FALSE)='Dropdown Selections'!$F$3,"Enrollees with: " &amp;VLOOKUP(E521,Flex_Target_Populations!$B$9:$H$2009,6,FALSE), VLOOKUP(E521,Flex_Target_Populations!$B$9:$H$2009,2,FALSE)='Dropdown Selections'!$F$2, "LIS Levels: " &amp; VLOOKUP(E521,Flex_Target_Populations!$B$9:$H$2009,3,FALSE), VLOOKUP(E521,Flex_Target_Populations!$B$9:$H$2009,2,FALSE)='Dropdown Selections'!$F$4, VLOOKUP(E521,Flex_Target_Populations!$B$9:$H$2009,4,FALSE) &amp; " beginning at " &amp; VLOOKUP(E521,Flex_Target_Populations!$B$9:$H$2009,5,FALSE), VLOOKUP(E521,Flex_Target_Populations!$B$9:$H$2009,2,FALSE)='Dropdown Selections'!$F$5, VLOOKUP(E521,Flex_Target_Populations!$B$9:$H$2009,4,FALSE) &amp; " beginning at "&amp; VLOOKUP(E521,Flex_Target_Populations!$B$9:$H$2009,5,FALSE) &amp; " and " &amp; VLOOKUP(E521,Flex_Target_Populations!$B$9:$H$2009,6,FALSE), VLOOKUP(E521,Flex_Target_Populations!$B$9:$H$2009,2,FALSE)='Dropdown Selections'!$F$6, "LIS Levels: " &amp; VLOOKUP(E521,Flex_Target_Populations!$B$9:$H$2009,3,FALSE) &amp; " and " &amp; VLOOKUP(E521,Flex_Target_Populations!$B$9:$H$2009,6,FALSE), VLOOKUP(E521,Flex_Target_Populations!$B$9:$H$2009,2,FALSE)='Dropdown Selections'!$F$7, "LIS Levels: " &amp; VLOOKUP(E521,Flex_Target_Populations!$B$9:$H$2009,3,FALSE) &amp; " and " &amp; VLOOKUP(E521,Flex_Target_Populations!$B$9:$H$2009,4,FALSE) &amp; " beginning at "&amp; VLOOKUP(E521,Flex_Target_Populations!$B$9:$H$2009,5,FALSE), VLOOKUP(E521,Flex_Target_Populations!$B$9:$H$2009,2,FALSE)='Dropdown Selections'!$F$8,  "LIS Levels: " &amp; VLOOKUP(E521,Flex_Target_Populations!$B$9:$H$2009,3,FALSE) &amp; " and " &amp; VLOOKUP(E521,Flex_Target_Populations!$B$9:$H$2009,4,FALSE) &amp; " beginning at "&amp; VLOOKUP(E521,Flex_Target_Populations!$B$9:$H$2009,5,FALSE) &amp; " and " &amp; VLOOKUP(E521,Flex_Target_Populations!$B$9:$H$2009,6,FALSE))</f>
        <v/>
      </c>
      <c r="G521" s="188"/>
      <c r="H521" s="188"/>
      <c r="I521" s="188"/>
      <c r="J521" s="188"/>
      <c r="K521" s="188"/>
      <c r="L521" s="188"/>
      <c r="M521" s="188"/>
      <c r="N521" s="188"/>
      <c r="O521" s="188"/>
      <c r="P521" s="188"/>
      <c r="Q521" s="189"/>
    </row>
    <row r="522" spans="2:17">
      <c r="B522" s="187"/>
      <c r="C522" s="188"/>
      <c r="D522" s="14" t="str" cm="1">
        <f t="array" ref="D522">_xlfn.IFS(C522="","",AND(LEFT(C522,3)&lt;&gt;"CRC", LEFT(C522,3)&lt;&gt;"DRC"),VLOOKUP(Flex_Summary!C522,Flex_Benefits!$B$13:$D$2013,3,FALSE),LEFT(C522,3)="CRC",VLOOKUP(Flex_Summary!C522,Flex_Benefits!$I$13:$K$2013,3,FALSE)&amp;" for "&amp;VLOOKUP(Flex_Summary!C522,Flex_Benefits!$I$13:$K$2013,2,FALSE),LEFT(C522,3)="DRC",IF(VLOOKUP(C522,Flex_Benefits!$N$13:$T$2013,6,FALSE)="",VLOOKUP(C522,Flex_Benefits!$N$13:$T$2013,7,FALSE)&amp;"% Coinsurance","$"&amp;VLOOKUP(C522,Flex_Benefits!$N$13:$T$2013,6,FALSE)&amp;" Copayments")&amp;" for "&amp;IF(VLOOKUP(C522,Flex_Benefits!$N$13:$T$2013,2,FALSE)&lt;&gt;'Dropdown Selections'!$Q$3,VLOOKUP(C522,Flex_Benefits!$N$13:$T$2013,2,FALSE),"all Part D drugs on tier(s) "&amp;VLOOKUP(C522,Flex_Benefits!$N$13:$T$2013,3,FALSE))&amp;IF(VLOOKUP(C522,Flex_Benefits!$N$13:$T$2013,4,FALSE)='Dropdown Selections'!$E$2," with a $"&amp;VLOOKUP(C522,Flex_Benefits!$N$13:$T$2013,5,FALSE)&amp;" deductible",""))</f>
        <v/>
      </c>
      <c r="E522" s="188"/>
      <c r="F522" s="14" t="str" cm="1">
        <f t="array" ref="F522">_xlfn.IFS(E522="","",  VLOOKUP(E522,Flex_Target_Populations!$B$9:$H$2009,2,FALSE)='Dropdown Selections'!$F$10, 'Dropdown Selections'!$F$10, VLOOKUP(E522,Flex_Target_Populations!$B$9:$H$2009,2,FALSE)='Dropdown Selections'!$F$9,'Dropdown Selections'!$F$9, VLOOKUP(E522,Flex_Target_Populations!$B$9:$H$2009,2,FALSE)='Dropdown Selections'!$F$3,"Enrollees with: " &amp;VLOOKUP(E522,Flex_Target_Populations!$B$9:$H$2009,6,FALSE), VLOOKUP(E522,Flex_Target_Populations!$B$9:$H$2009,2,FALSE)='Dropdown Selections'!$F$2, "LIS Levels: " &amp; VLOOKUP(E522,Flex_Target_Populations!$B$9:$H$2009,3,FALSE), VLOOKUP(E522,Flex_Target_Populations!$B$9:$H$2009,2,FALSE)='Dropdown Selections'!$F$4, VLOOKUP(E522,Flex_Target_Populations!$B$9:$H$2009,4,FALSE) &amp; " beginning at " &amp; VLOOKUP(E522,Flex_Target_Populations!$B$9:$H$2009,5,FALSE), VLOOKUP(E522,Flex_Target_Populations!$B$9:$H$2009,2,FALSE)='Dropdown Selections'!$F$5, VLOOKUP(E522,Flex_Target_Populations!$B$9:$H$2009,4,FALSE) &amp; " beginning at "&amp; VLOOKUP(E522,Flex_Target_Populations!$B$9:$H$2009,5,FALSE) &amp; " and " &amp; VLOOKUP(E522,Flex_Target_Populations!$B$9:$H$2009,6,FALSE), VLOOKUP(E522,Flex_Target_Populations!$B$9:$H$2009,2,FALSE)='Dropdown Selections'!$F$6, "LIS Levels: " &amp; VLOOKUP(E522,Flex_Target_Populations!$B$9:$H$2009,3,FALSE) &amp; " and " &amp; VLOOKUP(E522,Flex_Target_Populations!$B$9:$H$2009,6,FALSE), VLOOKUP(E522,Flex_Target_Populations!$B$9:$H$2009,2,FALSE)='Dropdown Selections'!$F$7, "LIS Levels: " &amp; VLOOKUP(E522,Flex_Target_Populations!$B$9:$H$2009,3,FALSE) &amp; " and " &amp; VLOOKUP(E522,Flex_Target_Populations!$B$9:$H$2009,4,FALSE) &amp; " beginning at "&amp; VLOOKUP(E522,Flex_Target_Populations!$B$9:$H$2009,5,FALSE), VLOOKUP(E522,Flex_Target_Populations!$B$9:$H$2009,2,FALSE)='Dropdown Selections'!$F$8,  "LIS Levels: " &amp; VLOOKUP(E522,Flex_Target_Populations!$B$9:$H$2009,3,FALSE) &amp; " and " &amp; VLOOKUP(E522,Flex_Target_Populations!$B$9:$H$2009,4,FALSE) &amp; " beginning at "&amp; VLOOKUP(E522,Flex_Target_Populations!$B$9:$H$2009,5,FALSE) &amp; " and " &amp; VLOOKUP(E522,Flex_Target_Populations!$B$9:$H$2009,6,FALSE))</f>
        <v/>
      </c>
      <c r="G522" s="188"/>
      <c r="H522" s="188"/>
      <c r="I522" s="188"/>
      <c r="J522" s="188"/>
      <c r="K522" s="188"/>
      <c r="L522" s="188"/>
      <c r="M522" s="188"/>
      <c r="N522" s="188"/>
      <c r="O522" s="188"/>
      <c r="P522" s="188"/>
      <c r="Q522" s="189"/>
    </row>
    <row r="523" spans="2:17">
      <c r="B523" s="187"/>
      <c r="C523" s="188"/>
      <c r="D523" s="14" t="str" cm="1">
        <f t="array" ref="D523">_xlfn.IFS(C523="","",AND(LEFT(C523,3)&lt;&gt;"CRC", LEFT(C523,3)&lt;&gt;"DRC"),VLOOKUP(Flex_Summary!C523,Flex_Benefits!$B$13:$D$2013,3,FALSE),LEFT(C523,3)="CRC",VLOOKUP(Flex_Summary!C523,Flex_Benefits!$I$13:$K$2013,3,FALSE)&amp;" for "&amp;VLOOKUP(Flex_Summary!C523,Flex_Benefits!$I$13:$K$2013,2,FALSE),LEFT(C523,3)="DRC",IF(VLOOKUP(C523,Flex_Benefits!$N$13:$T$2013,6,FALSE)="",VLOOKUP(C523,Flex_Benefits!$N$13:$T$2013,7,FALSE)&amp;"% Coinsurance","$"&amp;VLOOKUP(C523,Flex_Benefits!$N$13:$T$2013,6,FALSE)&amp;" Copayments")&amp;" for "&amp;IF(VLOOKUP(C523,Flex_Benefits!$N$13:$T$2013,2,FALSE)&lt;&gt;'Dropdown Selections'!$Q$3,VLOOKUP(C523,Flex_Benefits!$N$13:$T$2013,2,FALSE),"all Part D drugs on tier(s) "&amp;VLOOKUP(C523,Flex_Benefits!$N$13:$T$2013,3,FALSE))&amp;IF(VLOOKUP(C523,Flex_Benefits!$N$13:$T$2013,4,FALSE)='Dropdown Selections'!$E$2," with a $"&amp;VLOOKUP(C523,Flex_Benefits!$N$13:$T$2013,5,FALSE)&amp;" deductible",""))</f>
        <v/>
      </c>
      <c r="E523" s="188"/>
      <c r="F523" s="14" t="str" cm="1">
        <f t="array" ref="F523">_xlfn.IFS(E523="","",  VLOOKUP(E523,Flex_Target_Populations!$B$9:$H$2009,2,FALSE)='Dropdown Selections'!$F$10, 'Dropdown Selections'!$F$10, VLOOKUP(E523,Flex_Target_Populations!$B$9:$H$2009,2,FALSE)='Dropdown Selections'!$F$9,'Dropdown Selections'!$F$9, VLOOKUP(E523,Flex_Target_Populations!$B$9:$H$2009,2,FALSE)='Dropdown Selections'!$F$3,"Enrollees with: " &amp;VLOOKUP(E523,Flex_Target_Populations!$B$9:$H$2009,6,FALSE), VLOOKUP(E523,Flex_Target_Populations!$B$9:$H$2009,2,FALSE)='Dropdown Selections'!$F$2, "LIS Levels: " &amp; VLOOKUP(E523,Flex_Target_Populations!$B$9:$H$2009,3,FALSE), VLOOKUP(E523,Flex_Target_Populations!$B$9:$H$2009,2,FALSE)='Dropdown Selections'!$F$4, VLOOKUP(E523,Flex_Target_Populations!$B$9:$H$2009,4,FALSE) &amp; " beginning at " &amp; VLOOKUP(E523,Flex_Target_Populations!$B$9:$H$2009,5,FALSE), VLOOKUP(E523,Flex_Target_Populations!$B$9:$H$2009,2,FALSE)='Dropdown Selections'!$F$5, VLOOKUP(E523,Flex_Target_Populations!$B$9:$H$2009,4,FALSE) &amp; " beginning at "&amp; VLOOKUP(E523,Flex_Target_Populations!$B$9:$H$2009,5,FALSE) &amp; " and " &amp; VLOOKUP(E523,Flex_Target_Populations!$B$9:$H$2009,6,FALSE), VLOOKUP(E523,Flex_Target_Populations!$B$9:$H$2009,2,FALSE)='Dropdown Selections'!$F$6, "LIS Levels: " &amp; VLOOKUP(E523,Flex_Target_Populations!$B$9:$H$2009,3,FALSE) &amp; " and " &amp; VLOOKUP(E523,Flex_Target_Populations!$B$9:$H$2009,6,FALSE), VLOOKUP(E523,Flex_Target_Populations!$B$9:$H$2009,2,FALSE)='Dropdown Selections'!$F$7, "LIS Levels: " &amp; VLOOKUP(E523,Flex_Target_Populations!$B$9:$H$2009,3,FALSE) &amp; " and " &amp; VLOOKUP(E523,Flex_Target_Populations!$B$9:$H$2009,4,FALSE) &amp; " beginning at "&amp; VLOOKUP(E523,Flex_Target_Populations!$B$9:$H$2009,5,FALSE), VLOOKUP(E523,Flex_Target_Populations!$B$9:$H$2009,2,FALSE)='Dropdown Selections'!$F$8,  "LIS Levels: " &amp; VLOOKUP(E523,Flex_Target_Populations!$B$9:$H$2009,3,FALSE) &amp; " and " &amp; VLOOKUP(E523,Flex_Target_Populations!$B$9:$H$2009,4,FALSE) &amp; " beginning at "&amp; VLOOKUP(E523,Flex_Target_Populations!$B$9:$H$2009,5,FALSE) &amp; " and " &amp; VLOOKUP(E523,Flex_Target_Populations!$B$9:$H$2009,6,FALSE))</f>
        <v/>
      </c>
      <c r="G523" s="188"/>
      <c r="H523" s="188"/>
      <c r="I523" s="188"/>
      <c r="J523" s="188"/>
      <c r="K523" s="188"/>
      <c r="L523" s="188"/>
      <c r="M523" s="188"/>
      <c r="N523" s="188"/>
      <c r="O523" s="188"/>
      <c r="P523" s="188"/>
      <c r="Q523" s="189"/>
    </row>
    <row r="524" spans="2:17">
      <c r="B524" s="187"/>
      <c r="C524" s="188"/>
      <c r="D524" s="14" t="str" cm="1">
        <f t="array" ref="D524">_xlfn.IFS(C524="","",AND(LEFT(C524,3)&lt;&gt;"CRC", LEFT(C524,3)&lt;&gt;"DRC"),VLOOKUP(Flex_Summary!C524,Flex_Benefits!$B$13:$D$2013,3,FALSE),LEFT(C524,3)="CRC",VLOOKUP(Flex_Summary!C524,Flex_Benefits!$I$13:$K$2013,3,FALSE)&amp;" for "&amp;VLOOKUP(Flex_Summary!C524,Flex_Benefits!$I$13:$K$2013,2,FALSE),LEFT(C524,3)="DRC",IF(VLOOKUP(C524,Flex_Benefits!$N$13:$T$2013,6,FALSE)="",VLOOKUP(C524,Flex_Benefits!$N$13:$T$2013,7,FALSE)&amp;"% Coinsurance","$"&amp;VLOOKUP(C524,Flex_Benefits!$N$13:$T$2013,6,FALSE)&amp;" Copayments")&amp;" for "&amp;IF(VLOOKUP(C524,Flex_Benefits!$N$13:$T$2013,2,FALSE)&lt;&gt;'Dropdown Selections'!$Q$3,VLOOKUP(C524,Flex_Benefits!$N$13:$T$2013,2,FALSE),"all Part D drugs on tier(s) "&amp;VLOOKUP(C524,Flex_Benefits!$N$13:$T$2013,3,FALSE))&amp;IF(VLOOKUP(C524,Flex_Benefits!$N$13:$T$2013,4,FALSE)='Dropdown Selections'!$E$2," with a $"&amp;VLOOKUP(C524,Flex_Benefits!$N$13:$T$2013,5,FALSE)&amp;" deductible",""))</f>
        <v/>
      </c>
      <c r="E524" s="188"/>
      <c r="F524" s="14" t="str" cm="1">
        <f t="array" ref="F524">_xlfn.IFS(E524="","",  VLOOKUP(E524,Flex_Target_Populations!$B$9:$H$2009,2,FALSE)='Dropdown Selections'!$F$10, 'Dropdown Selections'!$F$10, VLOOKUP(E524,Flex_Target_Populations!$B$9:$H$2009,2,FALSE)='Dropdown Selections'!$F$9,'Dropdown Selections'!$F$9, VLOOKUP(E524,Flex_Target_Populations!$B$9:$H$2009,2,FALSE)='Dropdown Selections'!$F$3,"Enrollees with: " &amp;VLOOKUP(E524,Flex_Target_Populations!$B$9:$H$2009,6,FALSE), VLOOKUP(E524,Flex_Target_Populations!$B$9:$H$2009,2,FALSE)='Dropdown Selections'!$F$2, "LIS Levels: " &amp; VLOOKUP(E524,Flex_Target_Populations!$B$9:$H$2009,3,FALSE), VLOOKUP(E524,Flex_Target_Populations!$B$9:$H$2009,2,FALSE)='Dropdown Selections'!$F$4, VLOOKUP(E524,Flex_Target_Populations!$B$9:$H$2009,4,FALSE) &amp; " beginning at " &amp; VLOOKUP(E524,Flex_Target_Populations!$B$9:$H$2009,5,FALSE), VLOOKUP(E524,Flex_Target_Populations!$B$9:$H$2009,2,FALSE)='Dropdown Selections'!$F$5, VLOOKUP(E524,Flex_Target_Populations!$B$9:$H$2009,4,FALSE) &amp; " beginning at "&amp; VLOOKUP(E524,Flex_Target_Populations!$B$9:$H$2009,5,FALSE) &amp; " and " &amp; VLOOKUP(E524,Flex_Target_Populations!$B$9:$H$2009,6,FALSE), VLOOKUP(E524,Flex_Target_Populations!$B$9:$H$2009,2,FALSE)='Dropdown Selections'!$F$6, "LIS Levels: " &amp; VLOOKUP(E524,Flex_Target_Populations!$B$9:$H$2009,3,FALSE) &amp; " and " &amp; VLOOKUP(E524,Flex_Target_Populations!$B$9:$H$2009,6,FALSE), VLOOKUP(E524,Flex_Target_Populations!$B$9:$H$2009,2,FALSE)='Dropdown Selections'!$F$7, "LIS Levels: " &amp; VLOOKUP(E524,Flex_Target_Populations!$B$9:$H$2009,3,FALSE) &amp; " and " &amp; VLOOKUP(E524,Flex_Target_Populations!$B$9:$H$2009,4,FALSE) &amp; " beginning at "&amp; VLOOKUP(E524,Flex_Target_Populations!$B$9:$H$2009,5,FALSE), VLOOKUP(E524,Flex_Target_Populations!$B$9:$H$2009,2,FALSE)='Dropdown Selections'!$F$8,  "LIS Levels: " &amp; VLOOKUP(E524,Flex_Target_Populations!$B$9:$H$2009,3,FALSE) &amp; " and " &amp; VLOOKUP(E524,Flex_Target_Populations!$B$9:$H$2009,4,FALSE) &amp; " beginning at "&amp; VLOOKUP(E524,Flex_Target_Populations!$B$9:$H$2009,5,FALSE) &amp; " and " &amp; VLOOKUP(E524,Flex_Target_Populations!$B$9:$H$2009,6,FALSE))</f>
        <v/>
      </c>
      <c r="G524" s="188"/>
      <c r="H524" s="188"/>
      <c r="I524" s="188"/>
      <c r="J524" s="188"/>
      <c r="K524" s="188"/>
      <c r="L524" s="188"/>
      <c r="M524" s="188"/>
      <c r="N524" s="188"/>
      <c r="O524" s="188"/>
      <c r="P524" s="188"/>
      <c r="Q524" s="189"/>
    </row>
    <row r="525" spans="2:17">
      <c r="B525" s="187"/>
      <c r="C525" s="188"/>
      <c r="D525" s="14" t="str" cm="1">
        <f t="array" ref="D525">_xlfn.IFS(C525="","",AND(LEFT(C525,3)&lt;&gt;"CRC", LEFT(C525,3)&lt;&gt;"DRC"),VLOOKUP(Flex_Summary!C525,Flex_Benefits!$B$13:$D$2013,3,FALSE),LEFT(C525,3)="CRC",VLOOKUP(Flex_Summary!C525,Flex_Benefits!$I$13:$K$2013,3,FALSE)&amp;" for "&amp;VLOOKUP(Flex_Summary!C525,Flex_Benefits!$I$13:$K$2013,2,FALSE),LEFT(C525,3)="DRC",IF(VLOOKUP(C525,Flex_Benefits!$N$13:$T$2013,6,FALSE)="",VLOOKUP(C525,Flex_Benefits!$N$13:$T$2013,7,FALSE)&amp;"% Coinsurance","$"&amp;VLOOKUP(C525,Flex_Benefits!$N$13:$T$2013,6,FALSE)&amp;" Copayments")&amp;" for "&amp;IF(VLOOKUP(C525,Flex_Benefits!$N$13:$T$2013,2,FALSE)&lt;&gt;'Dropdown Selections'!$Q$3,VLOOKUP(C525,Flex_Benefits!$N$13:$T$2013,2,FALSE),"all Part D drugs on tier(s) "&amp;VLOOKUP(C525,Flex_Benefits!$N$13:$T$2013,3,FALSE))&amp;IF(VLOOKUP(C525,Flex_Benefits!$N$13:$T$2013,4,FALSE)='Dropdown Selections'!$E$2," with a $"&amp;VLOOKUP(C525,Flex_Benefits!$N$13:$T$2013,5,FALSE)&amp;" deductible",""))</f>
        <v/>
      </c>
      <c r="E525" s="188"/>
      <c r="F525" s="14" t="str" cm="1">
        <f t="array" ref="F525">_xlfn.IFS(E525="","",  VLOOKUP(E525,Flex_Target_Populations!$B$9:$H$2009,2,FALSE)='Dropdown Selections'!$F$10, 'Dropdown Selections'!$F$10, VLOOKUP(E525,Flex_Target_Populations!$B$9:$H$2009,2,FALSE)='Dropdown Selections'!$F$9,'Dropdown Selections'!$F$9, VLOOKUP(E525,Flex_Target_Populations!$B$9:$H$2009,2,FALSE)='Dropdown Selections'!$F$3,"Enrollees with: " &amp;VLOOKUP(E525,Flex_Target_Populations!$B$9:$H$2009,6,FALSE), VLOOKUP(E525,Flex_Target_Populations!$B$9:$H$2009,2,FALSE)='Dropdown Selections'!$F$2, "LIS Levels: " &amp; VLOOKUP(E525,Flex_Target_Populations!$B$9:$H$2009,3,FALSE), VLOOKUP(E525,Flex_Target_Populations!$B$9:$H$2009,2,FALSE)='Dropdown Selections'!$F$4, VLOOKUP(E525,Flex_Target_Populations!$B$9:$H$2009,4,FALSE) &amp; " beginning at " &amp; VLOOKUP(E525,Flex_Target_Populations!$B$9:$H$2009,5,FALSE), VLOOKUP(E525,Flex_Target_Populations!$B$9:$H$2009,2,FALSE)='Dropdown Selections'!$F$5, VLOOKUP(E525,Flex_Target_Populations!$B$9:$H$2009,4,FALSE) &amp; " beginning at "&amp; VLOOKUP(E525,Flex_Target_Populations!$B$9:$H$2009,5,FALSE) &amp; " and " &amp; VLOOKUP(E525,Flex_Target_Populations!$B$9:$H$2009,6,FALSE), VLOOKUP(E525,Flex_Target_Populations!$B$9:$H$2009,2,FALSE)='Dropdown Selections'!$F$6, "LIS Levels: " &amp; VLOOKUP(E525,Flex_Target_Populations!$B$9:$H$2009,3,FALSE) &amp; " and " &amp; VLOOKUP(E525,Flex_Target_Populations!$B$9:$H$2009,6,FALSE), VLOOKUP(E525,Flex_Target_Populations!$B$9:$H$2009,2,FALSE)='Dropdown Selections'!$F$7, "LIS Levels: " &amp; VLOOKUP(E525,Flex_Target_Populations!$B$9:$H$2009,3,FALSE) &amp; " and " &amp; VLOOKUP(E525,Flex_Target_Populations!$B$9:$H$2009,4,FALSE) &amp; " beginning at "&amp; VLOOKUP(E525,Flex_Target_Populations!$B$9:$H$2009,5,FALSE), VLOOKUP(E525,Flex_Target_Populations!$B$9:$H$2009,2,FALSE)='Dropdown Selections'!$F$8,  "LIS Levels: " &amp; VLOOKUP(E525,Flex_Target_Populations!$B$9:$H$2009,3,FALSE) &amp; " and " &amp; VLOOKUP(E525,Flex_Target_Populations!$B$9:$H$2009,4,FALSE) &amp; " beginning at "&amp; VLOOKUP(E525,Flex_Target_Populations!$B$9:$H$2009,5,FALSE) &amp; " and " &amp; VLOOKUP(E525,Flex_Target_Populations!$B$9:$H$2009,6,FALSE))</f>
        <v/>
      </c>
      <c r="G525" s="188"/>
      <c r="H525" s="188"/>
      <c r="I525" s="188"/>
      <c r="J525" s="188"/>
      <c r="K525" s="188"/>
      <c r="L525" s="188"/>
      <c r="M525" s="188"/>
      <c r="N525" s="188"/>
      <c r="O525" s="188"/>
      <c r="P525" s="188"/>
      <c r="Q525" s="189"/>
    </row>
    <row r="526" spans="2:17">
      <c r="B526" s="187"/>
      <c r="C526" s="188"/>
      <c r="D526" s="14" t="str" cm="1">
        <f t="array" ref="D526">_xlfn.IFS(C526="","",AND(LEFT(C526,3)&lt;&gt;"CRC", LEFT(C526,3)&lt;&gt;"DRC"),VLOOKUP(Flex_Summary!C526,Flex_Benefits!$B$13:$D$2013,3,FALSE),LEFT(C526,3)="CRC",VLOOKUP(Flex_Summary!C526,Flex_Benefits!$I$13:$K$2013,3,FALSE)&amp;" for "&amp;VLOOKUP(Flex_Summary!C526,Flex_Benefits!$I$13:$K$2013,2,FALSE),LEFT(C526,3)="DRC",IF(VLOOKUP(C526,Flex_Benefits!$N$13:$T$2013,6,FALSE)="",VLOOKUP(C526,Flex_Benefits!$N$13:$T$2013,7,FALSE)&amp;"% Coinsurance","$"&amp;VLOOKUP(C526,Flex_Benefits!$N$13:$T$2013,6,FALSE)&amp;" Copayments")&amp;" for "&amp;IF(VLOOKUP(C526,Flex_Benefits!$N$13:$T$2013,2,FALSE)&lt;&gt;'Dropdown Selections'!$Q$3,VLOOKUP(C526,Flex_Benefits!$N$13:$T$2013,2,FALSE),"all Part D drugs on tier(s) "&amp;VLOOKUP(C526,Flex_Benefits!$N$13:$T$2013,3,FALSE))&amp;IF(VLOOKUP(C526,Flex_Benefits!$N$13:$T$2013,4,FALSE)='Dropdown Selections'!$E$2," with a $"&amp;VLOOKUP(C526,Flex_Benefits!$N$13:$T$2013,5,FALSE)&amp;" deductible",""))</f>
        <v/>
      </c>
      <c r="E526" s="188"/>
      <c r="F526" s="14" t="str" cm="1">
        <f t="array" ref="F526">_xlfn.IFS(E526="","",  VLOOKUP(E526,Flex_Target_Populations!$B$9:$H$2009,2,FALSE)='Dropdown Selections'!$F$10, 'Dropdown Selections'!$F$10, VLOOKUP(E526,Flex_Target_Populations!$B$9:$H$2009,2,FALSE)='Dropdown Selections'!$F$9,'Dropdown Selections'!$F$9, VLOOKUP(E526,Flex_Target_Populations!$B$9:$H$2009,2,FALSE)='Dropdown Selections'!$F$3,"Enrollees with: " &amp;VLOOKUP(E526,Flex_Target_Populations!$B$9:$H$2009,6,FALSE), VLOOKUP(E526,Flex_Target_Populations!$B$9:$H$2009,2,FALSE)='Dropdown Selections'!$F$2, "LIS Levels: " &amp; VLOOKUP(E526,Flex_Target_Populations!$B$9:$H$2009,3,FALSE), VLOOKUP(E526,Flex_Target_Populations!$B$9:$H$2009,2,FALSE)='Dropdown Selections'!$F$4, VLOOKUP(E526,Flex_Target_Populations!$B$9:$H$2009,4,FALSE) &amp; " beginning at " &amp; VLOOKUP(E526,Flex_Target_Populations!$B$9:$H$2009,5,FALSE), VLOOKUP(E526,Flex_Target_Populations!$B$9:$H$2009,2,FALSE)='Dropdown Selections'!$F$5, VLOOKUP(E526,Flex_Target_Populations!$B$9:$H$2009,4,FALSE) &amp; " beginning at "&amp; VLOOKUP(E526,Flex_Target_Populations!$B$9:$H$2009,5,FALSE) &amp; " and " &amp; VLOOKUP(E526,Flex_Target_Populations!$B$9:$H$2009,6,FALSE), VLOOKUP(E526,Flex_Target_Populations!$B$9:$H$2009,2,FALSE)='Dropdown Selections'!$F$6, "LIS Levels: " &amp; VLOOKUP(E526,Flex_Target_Populations!$B$9:$H$2009,3,FALSE) &amp; " and " &amp; VLOOKUP(E526,Flex_Target_Populations!$B$9:$H$2009,6,FALSE), VLOOKUP(E526,Flex_Target_Populations!$B$9:$H$2009,2,FALSE)='Dropdown Selections'!$F$7, "LIS Levels: " &amp; VLOOKUP(E526,Flex_Target_Populations!$B$9:$H$2009,3,FALSE) &amp; " and " &amp; VLOOKUP(E526,Flex_Target_Populations!$B$9:$H$2009,4,FALSE) &amp; " beginning at "&amp; VLOOKUP(E526,Flex_Target_Populations!$B$9:$H$2009,5,FALSE), VLOOKUP(E526,Flex_Target_Populations!$B$9:$H$2009,2,FALSE)='Dropdown Selections'!$F$8,  "LIS Levels: " &amp; VLOOKUP(E526,Flex_Target_Populations!$B$9:$H$2009,3,FALSE) &amp; " and " &amp; VLOOKUP(E526,Flex_Target_Populations!$B$9:$H$2009,4,FALSE) &amp; " beginning at "&amp; VLOOKUP(E526,Flex_Target_Populations!$B$9:$H$2009,5,FALSE) &amp; " and " &amp; VLOOKUP(E526,Flex_Target_Populations!$B$9:$H$2009,6,FALSE))</f>
        <v/>
      </c>
      <c r="G526" s="188"/>
      <c r="H526" s="188"/>
      <c r="I526" s="188"/>
      <c r="J526" s="188"/>
      <c r="K526" s="188"/>
      <c r="L526" s="188"/>
      <c r="M526" s="188"/>
      <c r="N526" s="188"/>
      <c r="O526" s="188"/>
      <c r="P526" s="188"/>
      <c r="Q526" s="189"/>
    </row>
    <row r="527" spans="2:17">
      <c r="B527" s="187"/>
      <c r="C527" s="188"/>
      <c r="D527" s="14" t="str" cm="1">
        <f t="array" ref="D527">_xlfn.IFS(C527="","",AND(LEFT(C527,3)&lt;&gt;"CRC", LEFT(C527,3)&lt;&gt;"DRC"),VLOOKUP(Flex_Summary!C527,Flex_Benefits!$B$13:$D$2013,3,FALSE),LEFT(C527,3)="CRC",VLOOKUP(Flex_Summary!C527,Flex_Benefits!$I$13:$K$2013,3,FALSE)&amp;" for "&amp;VLOOKUP(Flex_Summary!C527,Flex_Benefits!$I$13:$K$2013,2,FALSE),LEFT(C527,3)="DRC",IF(VLOOKUP(C527,Flex_Benefits!$N$13:$T$2013,6,FALSE)="",VLOOKUP(C527,Flex_Benefits!$N$13:$T$2013,7,FALSE)&amp;"% Coinsurance","$"&amp;VLOOKUP(C527,Flex_Benefits!$N$13:$T$2013,6,FALSE)&amp;" Copayments")&amp;" for "&amp;IF(VLOOKUP(C527,Flex_Benefits!$N$13:$T$2013,2,FALSE)&lt;&gt;'Dropdown Selections'!$Q$3,VLOOKUP(C527,Flex_Benefits!$N$13:$T$2013,2,FALSE),"all Part D drugs on tier(s) "&amp;VLOOKUP(C527,Flex_Benefits!$N$13:$T$2013,3,FALSE))&amp;IF(VLOOKUP(C527,Flex_Benefits!$N$13:$T$2013,4,FALSE)='Dropdown Selections'!$E$2," with a $"&amp;VLOOKUP(C527,Flex_Benefits!$N$13:$T$2013,5,FALSE)&amp;" deductible",""))</f>
        <v/>
      </c>
      <c r="E527" s="188"/>
      <c r="F527" s="14" t="str" cm="1">
        <f t="array" ref="F527">_xlfn.IFS(E527="","",  VLOOKUP(E527,Flex_Target_Populations!$B$9:$H$2009,2,FALSE)='Dropdown Selections'!$F$10, 'Dropdown Selections'!$F$10, VLOOKUP(E527,Flex_Target_Populations!$B$9:$H$2009,2,FALSE)='Dropdown Selections'!$F$9,'Dropdown Selections'!$F$9, VLOOKUP(E527,Flex_Target_Populations!$B$9:$H$2009,2,FALSE)='Dropdown Selections'!$F$3,"Enrollees with: " &amp;VLOOKUP(E527,Flex_Target_Populations!$B$9:$H$2009,6,FALSE), VLOOKUP(E527,Flex_Target_Populations!$B$9:$H$2009,2,FALSE)='Dropdown Selections'!$F$2, "LIS Levels: " &amp; VLOOKUP(E527,Flex_Target_Populations!$B$9:$H$2009,3,FALSE), VLOOKUP(E527,Flex_Target_Populations!$B$9:$H$2009,2,FALSE)='Dropdown Selections'!$F$4, VLOOKUP(E527,Flex_Target_Populations!$B$9:$H$2009,4,FALSE) &amp; " beginning at " &amp; VLOOKUP(E527,Flex_Target_Populations!$B$9:$H$2009,5,FALSE), VLOOKUP(E527,Flex_Target_Populations!$B$9:$H$2009,2,FALSE)='Dropdown Selections'!$F$5, VLOOKUP(E527,Flex_Target_Populations!$B$9:$H$2009,4,FALSE) &amp; " beginning at "&amp; VLOOKUP(E527,Flex_Target_Populations!$B$9:$H$2009,5,FALSE) &amp; " and " &amp; VLOOKUP(E527,Flex_Target_Populations!$B$9:$H$2009,6,FALSE), VLOOKUP(E527,Flex_Target_Populations!$B$9:$H$2009,2,FALSE)='Dropdown Selections'!$F$6, "LIS Levels: " &amp; VLOOKUP(E527,Flex_Target_Populations!$B$9:$H$2009,3,FALSE) &amp; " and " &amp; VLOOKUP(E527,Flex_Target_Populations!$B$9:$H$2009,6,FALSE), VLOOKUP(E527,Flex_Target_Populations!$B$9:$H$2009,2,FALSE)='Dropdown Selections'!$F$7, "LIS Levels: " &amp; VLOOKUP(E527,Flex_Target_Populations!$B$9:$H$2009,3,FALSE) &amp; " and " &amp; VLOOKUP(E527,Flex_Target_Populations!$B$9:$H$2009,4,FALSE) &amp; " beginning at "&amp; VLOOKUP(E527,Flex_Target_Populations!$B$9:$H$2009,5,FALSE), VLOOKUP(E527,Flex_Target_Populations!$B$9:$H$2009,2,FALSE)='Dropdown Selections'!$F$8,  "LIS Levels: " &amp; VLOOKUP(E527,Flex_Target_Populations!$B$9:$H$2009,3,FALSE) &amp; " and " &amp; VLOOKUP(E527,Flex_Target_Populations!$B$9:$H$2009,4,FALSE) &amp; " beginning at "&amp; VLOOKUP(E527,Flex_Target_Populations!$B$9:$H$2009,5,FALSE) &amp; " and " &amp; VLOOKUP(E527,Flex_Target_Populations!$B$9:$H$2009,6,FALSE))</f>
        <v/>
      </c>
      <c r="G527" s="188"/>
      <c r="H527" s="188"/>
      <c r="I527" s="188"/>
      <c r="J527" s="188"/>
      <c r="K527" s="188"/>
      <c r="L527" s="188"/>
      <c r="M527" s="188"/>
      <c r="N527" s="188"/>
      <c r="O527" s="188"/>
      <c r="P527" s="188"/>
      <c r="Q527" s="189"/>
    </row>
    <row r="528" spans="2:17">
      <c r="B528" s="187"/>
      <c r="C528" s="188"/>
      <c r="D528" s="14" t="str" cm="1">
        <f t="array" ref="D528">_xlfn.IFS(C528="","",AND(LEFT(C528,3)&lt;&gt;"CRC", LEFT(C528,3)&lt;&gt;"DRC"),VLOOKUP(Flex_Summary!C528,Flex_Benefits!$B$13:$D$2013,3,FALSE),LEFT(C528,3)="CRC",VLOOKUP(Flex_Summary!C528,Flex_Benefits!$I$13:$K$2013,3,FALSE)&amp;" for "&amp;VLOOKUP(Flex_Summary!C528,Flex_Benefits!$I$13:$K$2013,2,FALSE),LEFT(C528,3)="DRC",IF(VLOOKUP(C528,Flex_Benefits!$N$13:$T$2013,6,FALSE)="",VLOOKUP(C528,Flex_Benefits!$N$13:$T$2013,7,FALSE)&amp;"% Coinsurance","$"&amp;VLOOKUP(C528,Flex_Benefits!$N$13:$T$2013,6,FALSE)&amp;" Copayments")&amp;" for "&amp;IF(VLOOKUP(C528,Flex_Benefits!$N$13:$T$2013,2,FALSE)&lt;&gt;'Dropdown Selections'!$Q$3,VLOOKUP(C528,Flex_Benefits!$N$13:$T$2013,2,FALSE),"all Part D drugs on tier(s) "&amp;VLOOKUP(C528,Flex_Benefits!$N$13:$T$2013,3,FALSE))&amp;IF(VLOOKUP(C528,Flex_Benefits!$N$13:$T$2013,4,FALSE)='Dropdown Selections'!$E$2," with a $"&amp;VLOOKUP(C528,Flex_Benefits!$N$13:$T$2013,5,FALSE)&amp;" deductible",""))</f>
        <v/>
      </c>
      <c r="E528" s="188"/>
      <c r="F528" s="14" t="str" cm="1">
        <f t="array" ref="F528">_xlfn.IFS(E528="","",  VLOOKUP(E528,Flex_Target_Populations!$B$9:$H$2009,2,FALSE)='Dropdown Selections'!$F$10, 'Dropdown Selections'!$F$10, VLOOKUP(E528,Flex_Target_Populations!$B$9:$H$2009,2,FALSE)='Dropdown Selections'!$F$9,'Dropdown Selections'!$F$9, VLOOKUP(E528,Flex_Target_Populations!$B$9:$H$2009,2,FALSE)='Dropdown Selections'!$F$3,"Enrollees with: " &amp;VLOOKUP(E528,Flex_Target_Populations!$B$9:$H$2009,6,FALSE), VLOOKUP(E528,Flex_Target_Populations!$B$9:$H$2009,2,FALSE)='Dropdown Selections'!$F$2, "LIS Levels: " &amp; VLOOKUP(E528,Flex_Target_Populations!$B$9:$H$2009,3,FALSE), VLOOKUP(E528,Flex_Target_Populations!$B$9:$H$2009,2,FALSE)='Dropdown Selections'!$F$4, VLOOKUP(E528,Flex_Target_Populations!$B$9:$H$2009,4,FALSE) &amp; " beginning at " &amp; VLOOKUP(E528,Flex_Target_Populations!$B$9:$H$2009,5,FALSE), VLOOKUP(E528,Flex_Target_Populations!$B$9:$H$2009,2,FALSE)='Dropdown Selections'!$F$5, VLOOKUP(E528,Flex_Target_Populations!$B$9:$H$2009,4,FALSE) &amp; " beginning at "&amp; VLOOKUP(E528,Flex_Target_Populations!$B$9:$H$2009,5,FALSE) &amp; " and " &amp; VLOOKUP(E528,Flex_Target_Populations!$B$9:$H$2009,6,FALSE), VLOOKUP(E528,Flex_Target_Populations!$B$9:$H$2009,2,FALSE)='Dropdown Selections'!$F$6, "LIS Levels: " &amp; VLOOKUP(E528,Flex_Target_Populations!$B$9:$H$2009,3,FALSE) &amp; " and " &amp; VLOOKUP(E528,Flex_Target_Populations!$B$9:$H$2009,6,FALSE), VLOOKUP(E528,Flex_Target_Populations!$B$9:$H$2009,2,FALSE)='Dropdown Selections'!$F$7, "LIS Levels: " &amp; VLOOKUP(E528,Flex_Target_Populations!$B$9:$H$2009,3,FALSE) &amp; " and " &amp; VLOOKUP(E528,Flex_Target_Populations!$B$9:$H$2009,4,FALSE) &amp; " beginning at "&amp; VLOOKUP(E528,Flex_Target_Populations!$B$9:$H$2009,5,FALSE), VLOOKUP(E528,Flex_Target_Populations!$B$9:$H$2009,2,FALSE)='Dropdown Selections'!$F$8,  "LIS Levels: " &amp; VLOOKUP(E528,Flex_Target_Populations!$B$9:$H$2009,3,FALSE) &amp; " and " &amp; VLOOKUP(E528,Flex_Target_Populations!$B$9:$H$2009,4,FALSE) &amp; " beginning at "&amp; VLOOKUP(E528,Flex_Target_Populations!$B$9:$H$2009,5,FALSE) &amp; " and " &amp; VLOOKUP(E528,Flex_Target_Populations!$B$9:$H$2009,6,FALSE))</f>
        <v/>
      </c>
      <c r="G528" s="188"/>
      <c r="H528" s="188"/>
      <c r="I528" s="188"/>
      <c r="J528" s="188"/>
      <c r="K528" s="188"/>
      <c r="L528" s="188"/>
      <c r="M528" s="188"/>
      <c r="N528" s="188"/>
      <c r="O528" s="188"/>
      <c r="P528" s="188"/>
      <c r="Q528" s="189"/>
    </row>
    <row r="529" spans="2:17">
      <c r="B529" s="187"/>
      <c r="C529" s="188"/>
      <c r="D529" s="14" t="str" cm="1">
        <f t="array" ref="D529">_xlfn.IFS(C529="","",AND(LEFT(C529,3)&lt;&gt;"CRC", LEFT(C529,3)&lt;&gt;"DRC"),VLOOKUP(Flex_Summary!C529,Flex_Benefits!$B$13:$D$2013,3,FALSE),LEFT(C529,3)="CRC",VLOOKUP(Flex_Summary!C529,Flex_Benefits!$I$13:$K$2013,3,FALSE)&amp;" for "&amp;VLOOKUP(Flex_Summary!C529,Flex_Benefits!$I$13:$K$2013,2,FALSE),LEFT(C529,3)="DRC",IF(VLOOKUP(C529,Flex_Benefits!$N$13:$T$2013,6,FALSE)="",VLOOKUP(C529,Flex_Benefits!$N$13:$T$2013,7,FALSE)&amp;"% Coinsurance","$"&amp;VLOOKUP(C529,Flex_Benefits!$N$13:$T$2013,6,FALSE)&amp;" Copayments")&amp;" for "&amp;IF(VLOOKUP(C529,Flex_Benefits!$N$13:$T$2013,2,FALSE)&lt;&gt;'Dropdown Selections'!$Q$3,VLOOKUP(C529,Flex_Benefits!$N$13:$T$2013,2,FALSE),"all Part D drugs on tier(s) "&amp;VLOOKUP(C529,Flex_Benefits!$N$13:$T$2013,3,FALSE))&amp;IF(VLOOKUP(C529,Flex_Benefits!$N$13:$T$2013,4,FALSE)='Dropdown Selections'!$E$2," with a $"&amp;VLOOKUP(C529,Flex_Benefits!$N$13:$T$2013,5,FALSE)&amp;" deductible",""))</f>
        <v/>
      </c>
      <c r="E529" s="188"/>
      <c r="F529" s="14" t="str" cm="1">
        <f t="array" ref="F529">_xlfn.IFS(E529="","",  VLOOKUP(E529,Flex_Target_Populations!$B$9:$H$2009,2,FALSE)='Dropdown Selections'!$F$10, 'Dropdown Selections'!$F$10, VLOOKUP(E529,Flex_Target_Populations!$B$9:$H$2009,2,FALSE)='Dropdown Selections'!$F$9,'Dropdown Selections'!$F$9, VLOOKUP(E529,Flex_Target_Populations!$B$9:$H$2009,2,FALSE)='Dropdown Selections'!$F$3,"Enrollees with: " &amp;VLOOKUP(E529,Flex_Target_Populations!$B$9:$H$2009,6,FALSE), VLOOKUP(E529,Flex_Target_Populations!$B$9:$H$2009,2,FALSE)='Dropdown Selections'!$F$2, "LIS Levels: " &amp; VLOOKUP(E529,Flex_Target_Populations!$B$9:$H$2009,3,FALSE), VLOOKUP(E529,Flex_Target_Populations!$B$9:$H$2009,2,FALSE)='Dropdown Selections'!$F$4, VLOOKUP(E529,Flex_Target_Populations!$B$9:$H$2009,4,FALSE) &amp; " beginning at " &amp; VLOOKUP(E529,Flex_Target_Populations!$B$9:$H$2009,5,FALSE), VLOOKUP(E529,Flex_Target_Populations!$B$9:$H$2009,2,FALSE)='Dropdown Selections'!$F$5, VLOOKUP(E529,Flex_Target_Populations!$B$9:$H$2009,4,FALSE) &amp; " beginning at "&amp; VLOOKUP(E529,Flex_Target_Populations!$B$9:$H$2009,5,FALSE) &amp; " and " &amp; VLOOKUP(E529,Flex_Target_Populations!$B$9:$H$2009,6,FALSE), VLOOKUP(E529,Flex_Target_Populations!$B$9:$H$2009,2,FALSE)='Dropdown Selections'!$F$6, "LIS Levels: " &amp; VLOOKUP(E529,Flex_Target_Populations!$B$9:$H$2009,3,FALSE) &amp; " and " &amp; VLOOKUP(E529,Flex_Target_Populations!$B$9:$H$2009,6,FALSE), VLOOKUP(E529,Flex_Target_Populations!$B$9:$H$2009,2,FALSE)='Dropdown Selections'!$F$7, "LIS Levels: " &amp; VLOOKUP(E529,Flex_Target_Populations!$B$9:$H$2009,3,FALSE) &amp; " and " &amp; VLOOKUP(E529,Flex_Target_Populations!$B$9:$H$2009,4,FALSE) &amp; " beginning at "&amp; VLOOKUP(E529,Flex_Target_Populations!$B$9:$H$2009,5,FALSE), VLOOKUP(E529,Flex_Target_Populations!$B$9:$H$2009,2,FALSE)='Dropdown Selections'!$F$8,  "LIS Levels: " &amp; VLOOKUP(E529,Flex_Target_Populations!$B$9:$H$2009,3,FALSE) &amp; " and " &amp; VLOOKUP(E529,Flex_Target_Populations!$B$9:$H$2009,4,FALSE) &amp; " beginning at "&amp; VLOOKUP(E529,Flex_Target_Populations!$B$9:$H$2009,5,FALSE) &amp; " and " &amp; VLOOKUP(E529,Flex_Target_Populations!$B$9:$H$2009,6,FALSE))</f>
        <v/>
      </c>
      <c r="G529" s="188"/>
      <c r="H529" s="188"/>
      <c r="I529" s="188"/>
      <c r="J529" s="188"/>
      <c r="K529" s="188"/>
      <c r="L529" s="188"/>
      <c r="M529" s="188"/>
      <c r="N529" s="188"/>
      <c r="O529" s="188"/>
      <c r="P529" s="188"/>
      <c r="Q529" s="189"/>
    </row>
    <row r="530" spans="2:17">
      <c r="B530" s="187"/>
      <c r="C530" s="188"/>
      <c r="D530" s="14" t="str" cm="1">
        <f t="array" ref="D530">_xlfn.IFS(C530="","",AND(LEFT(C530,3)&lt;&gt;"CRC", LEFT(C530,3)&lt;&gt;"DRC"),VLOOKUP(Flex_Summary!C530,Flex_Benefits!$B$13:$D$2013,3,FALSE),LEFT(C530,3)="CRC",VLOOKUP(Flex_Summary!C530,Flex_Benefits!$I$13:$K$2013,3,FALSE)&amp;" for "&amp;VLOOKUP(Flex_Summary!C530,Flex_Benefits!$I$13:$K$2013,2,FALSE),LEFT(C530,3)="DRC",IF(VLOOKUP(C530,Flex_Benefits!$N$13:$T$2013,6,FALSE)="",VLOOKUP(C530,Flex_Benefits!$N$13:$T$2013,7,FALSE)&amp;"% Coinsurance","$"&amp;VLOOKUP(C530,Flex_Benefits!$N$13:$T$2013,6,FALSE)&amp;" Copayments")&amp;" for "&amp;IF(VLOOKUP(C530,Flex_Benefits!$N$13:$T$2013,2,FALSE)&lt;&gt;'Dropdown Selections'!$Q$3,VLOOKUP(C530,Flex_Benefits!$N$13:$T$2013,2,FALSE),"all Part D drugs on tier(s) "&amp;VLOOKUP(C530,Flex_Benefits!$N$13:$T$2013,3,FALSE))&amp;IF(VLOOKUP(C530,Flex_Benefits!$N$13:$T$2013,4,FALSE)='Dropdown Selections'!$E$2," with a $"&amp;VLOOKUP(C530,Flex_Benefits!$N$13:$T$2013,5,FALSE)&amp;" deductible",""))</f>
        <v/>
      </c>
      <c r="E530" s="188"/>
      <c r="F530" s="14" t="str" cm="1">
        <f t="array" ref="F530">_xlfn.IFS(E530="","",  VLOOKUP(E530,Flex_Target_Populations!$B$9:$H$2009,2,FALSE)='Dropdown Selections'!$F$10, 'Dropdown Selections'!$F$10, VLOOKUP(E530,Flex_Target_Populations!$B$9:$H$2009,2,FALSE)='Dropdown Selections'!$F$9,'Dropdown Selections'!$F$9, VLOOKUP(E530,Flex_Target_Populations!$B$9:$H$2009,2,FALSE)='Dropdown Selections'!$F$3,"Enrollees with: " &amp;VLOOKUP(E530,Flex_Target_Populations!$B$9:$H$2009,6,FALSE), VLOOKUP(E530,Flex_Target_Populations!$B$9:$H$2009,2,FALSE)='Dropdown Selections'!$F$2, "LIS Levels: " &amp; VLOOKUP(E530,Flex_Target_Populations!$B$9:$H$2009,3,FALSE), VLOOKUP(E530,Flex_Target_Populations!$B$9:$H$2009,2,FALSE)='Dropdown Selections'!$F$4, VLOOKUP(E530,Flex_Target_Populations!$B$9:$H$2009,4,FALSE) &amp; " beginning at " &amp; VLOOKUP(E530,Flex_Target_Populations!$B$9:$H$2009,5,FALSE), VLOOKUP(E530,Flex_Target_Populations!$B$9:$H$2009,2,FALSE)='Dropdown Selections'!$F$5, VLOOKUP(E530,Flex_Target_Populations!$B$9:$H$2009,4,FALSE) &amp; " beginning at "&amp; VLOOKUP(E530,Flex_Target_Populations!$B$9:$H$2009,5,FALSE) &amp; " and " &amp; VLOOKUP(E530,Flex_Target_Populations!$B$9:$H$2009,6,FALSE), VLOOKUP(E530,Flex_Target_Populations!$B$9:$H$2009,2,FALSE)='Dropdown Selections'!$F$6, "LIS Levels: " &amp; VLOOKUP(E530,Flex_Target_Populations!$B$9:$H$2009,3,FALSE) &amp; " and " &amp; VLOOKUP(E530,Flex_Target_Populations!$B$9:$H$2009,6,FALSE), VLOOKUP(E530,Flex_Target_Populations!$B$9:$H$2009,2,FALSE)='Dropdown Selections'!$F$7, "LIS Levels: " &amp; VLOOKUP(E530,Flex_Target_Populations!$B$9:$H$2009,3,FALSE) &amp; " and " &amp; VLOOKUP(E530,Flex_Target_Populations!$B$9:$H$2009,4,FALSE) &amp; " beginning at "&amp; VLOOKUP(E530,Flex_Target_Populations!$B$9:$H$2009,5,FALSE), VLOOKUP(E530,Flex_Target_Populations!$B$9:$H$2009,2,FALSE)='Dropdown Selections'!$F$8,  "LIS Levels: " &amp; VLOOKUP(E530,Flex_Target_Populations!$B$9:$H$2009,3,FALSE) &amp; " and " &amp; VLOOKUP(E530,Flex_Target_Populations!$B$9:$H$2009,4,FALSE) &amp; " beginning at "&amp; VLOOKUP(E530,Flex_Target_Populations!$B$9:$H$2009,5,FALSE) &amp; " and " &amp; VLOOKUP(E530,Flex_Target_Populations!$B$9:$H$2009,6,FALSE))</f>
        <v/>
      </c>
      <c r="G530" s="188"/>
      <c r="H530" s="188"/>
      <c r="I530" s="188"/>
      <c r="J530" s="188"/>
      <c r="K530" s="188"/>
      <c r="L530" s="188"/>
      <c r="M530" s="188"/>
      <c r="N530" s="188"/>
      <c r="O530" s="188"/>
      <c r="P530" s="188"/>
      <c r="Q530" s="189"/>
    </row>
    <row r="531" spans="2:17">
      <c r="B531" s="187"/>
      <c r="C531" s="188"/>
      <c r="D531" s="14" t="str" cm="1">
        <f t="array" ref="D531">_xlfn.IFS(C531="","",AND(LEFT(C531,3)&lt;&gt;"CRC", LEFT(C531,3)&lt;&gt;"DRC"),VLOOKUP(Flex_Summary!C531,Flex_Benefits!$B$13:$D$2013,3,FALSE),LEFT(C531,3)="CRC",VLOOKUP(Flex_Summary!C531,Flex_Benefits!$I$13:$K$2013,3,FALSE)&amp;" for "&amp;VLOOKUP(Flex_Summary!C531,Flex_Benefits!$I$13:$K$2013,2,FALSE),LEFT(C531,3)="DRC",IF(VLOOKUP(C531,Flex_Benefits!$N$13:$T$2013,6,FALSE)="",VLOOKUP(C531,Flex_Benefits!$N$13:$T$2013,7,FALSE)&amp;"% Coinsurance","$"&amp;VLOOKUP(C531,Flex_Benefits!$N$13:$T$2013,6,FALSE)&amp;" Copayments")&amp;" for "&amp;IF(VLOOKUP(C531,Flex_Benefits!$N$13:$T$2013,2,FALSE)&lt;&gt;'Dropdown Selections'!$Q$3,VLOOKUP(C531,Flex_Benefits!$N$13:$T$2013,2,FALSE),"all Part D drugs on tier(s) "&amp;VLOOKUP(C531,Flex_Benefits!$N$13:$T$2013,3,FALSE))&amp;IF(VLOOKUP(C531,Flex_Benefits!$N$13:$T$2013,4,FALSE)='Dropdown Selections'!$E$2," with a $"&amp;VLOOKUP(C531,Flex_Benefits!$N$13:$T$2013,5,FALSE)&amp;" deductible",""))</f>
        <v/>
      </c>
      <c r="E531" s="188"/>
      <c r="F531" s="14" t="str" cm="1">
        <f t="array" ref="F531">_xlfn.IFS(E531="","",  VLOOKUP(E531,Flex_Target_Populations!$B$9:$H$2009,2,FALSE)='Dropdown Selections'!$F$10, 'Dropdown Selections'!$F$10, VLOOKUP(E531,Flex_Target_Populations!$B$9:$H$2009,2,FALSE)='Dropdown Selections'!$F$9,'Dropdown Selections'!$F$9, VLOOKUP(E531,Flex_Target_Populations!$B$9:$H$2009,2,FALSE)='Dropdown Selections'!$F$3,"Enrollees with: " &amp;VLOOKUP(E531,Flex_Target_Populations!$B$9:$H$2009,6,FALSE), VLOOKUP(E531,Flex_Target_Populations!$B$9:$H$2009,2,FALSE)='Dropdown Selections'!$F$2, "LIS Levels: " &amp; VLOOKUP(E531,Flex_Target_Populations!$B$9:$H$2009,3,FALSE), VLOOKUP(E531,Flex_Target_Populations!$B$9:$H$2009,2,FALSE)='Dropdown Selections'!$F$4, VLOOKUP(E531,Flex_Target_Populations!$B$9:$H$2009,4,FALSE) &amp; " beginning at " &amp; VLOOKUP(E531,Flex_Target_Populations!$B$9:$H$2009,5,FALSE), VLOOKUP(E531,Flex_Target_Populations!$B$9:$H$2009,2,FALSE)='Dropdown Selections'!$F$5, VLOOKUP(E531,Flex_Target_Populations!$B$9:$H$2009,4,FALSE) &amp; " beginning at "&amp; VLOOKUP(E531,Flex_Target_Populations!$B$9:$H$2009,5,FALSE) &amp; " and " &amp; VLOOKUP(E531,Flex_Target_Populations!$B$9:$H$2009,6,FALSE), VLOOKUP(E531,Flex_Target_Populations!$B$9:$H$2009,2,FALSE)='Dropdown Selections'!$F$6, "LIS Levels: " &amp; VLOOKUP(E531,Flex_Target_Populations!$B$9:$H$2009,3,FALSE) &amp; " and " &amp; VLOOKUP(E531,Flex_Target_Populations!$B$9:$H$2009,6,FALSE), VLOOKUP(E531,Flex_Target_Populations!$B$9:$H$2009,2,FALSE)='Dropdown Selections'!$F$7, "LIS Levels: " &amp; VLOOKUP(E531,Flex_Target_Populations!$B$9:$H$2009,3,FALSE) &amp; " and " &amp; VLOOKUP(E531,Flex_Target_Populations!$B$9:$H$2009,4,FALSE) &amp; " beginning at "&amp; VLOOKUP(E531,Flex_Target_Populations!$B$9:$H$2009,5,FALSE), VLOOKUP(E531,Flex_Target_Populations!$B$9:$H$2009,2,FALSE)='Dropdown Selections'!$F$8,  "LIS Levels: " &amp; VLOOKUP(E531,Flex_Target_Populations!$B$9:$H$2009,3,FALSE) &amp; " and " &amp; VLOOKUP(E531,Flex_Target_Populations!$B$9:$H$2009,4,FALSE) &amp; " beginning at "&amp; VLOOKUP(E531,Flex_Target_Populations!$B$9:$H$2009,5,FALSE) &amp; " and " &amp; VLOOKUP(E531,Flex_Target_Populations!$B$9:$H$2009,6,FALSE))</f>
        <v/>
      </c>
      <c r="G531" s="188"/>
      <c r="H531" s="188"/>
      <c r="I531" s="188"/>
      <c r="J531" s="188"/>
      <c r="K531" s="188"/>
      <c r="L531" s="188"/>
      <c r="M531" s="188"/>
      <c r="N531" s="188"/>
      <c r="O531" s="188"/>
      <c r="P531" s="188"/>
      <c r="Q531" s="189"/>
    </row>
    <row r="532" spans="2:17">
      <c r="B532" s="187"/>
      <c r="C532" s="188"/>
      <c r="D532" s="14" t="str" cm="1">
        <f t="array" ref="D532">_xlfn.IFS(C532="","",AND(LEFT(C532,3)&lt;&gt;"CRC", LEFT(C532,3)&lt;&gt;"DRC"),VLOOKUP(Flex_Summary!C532,Flex_Benefits!$B$13:$D$2013,3,FALSE),LEFT(C532,3)="CRC",VLOOKUP(Flex_Summary!C532,Flex_Benefits!$I$13:$K$2013,3,FALSE)&amp;" for "&amp;VLOOKUP(Flex_Summary!C532,Flex_Benefits!$I$13:$K$2013,2,FALSE),LEFT(C532,3)="DRC",IF(VLOOKUP(C532,Flex_Benefits!$N$13:$T$2013,6,FALSE)="",VLOOKUP(C532,Flex_Benefits!$N$13:$T$2013,7,FALSE)&amp;"% Coinsurance","$"&amp;VLOOKUP(C532,Flex_Benefits!$N$13:$T$2013,6,FALSE)&amp;" Copayments")&amp;" for "&amp;IF(VLOOKUP(C532,Flex_Benefits!$N$13:$T$2013,2,FALSE)&lt;&gt;'Dropdown Selections'!$Q$3,VLOOKUP(C532,Flex_Benefits!$N$13:$T$2013,2,FALSE),"all Part D drugs on tier(s) "&amp;VLOOKUP(C532,Flex_Benefits!$N$13:$T$2013,3,FALSE))&amp;IF(VLOOKUP(C532,Flex_Benefits!$N$13:$T$2013,4,FALSE)='Dropdown Selections'!$E$2," with a $"&amp;VLOOKUP(C532,Flex_Benefits!$N$13:$T$2013,5,FALSE)&amp;" deductible",""))</f>
        <v/>
      </c>
      <c r="E532" s="188"/>
      <c r="F532" s="14" t="str" cm="1">
        <f t="array" ref="F532">_xlfn.IFS(E532="","",  VLOOKUP(E532,Flex_Target_Populations!$B$9:$H$2009,2,FALSE)='Dropdown Selections'!$F$10, 'Dropdown Selections'!$F$10, VLOOKUP(E532,Flex_Target_Populations!$B$9:$H$2009,2,FALSE)='Dropdown Selections'!$F$9,'Dropdown Selections'!$F$9, VLOOKUP(E532,Flex_Target_Populations!$B$9:$H$2009,2,FALSE)='Dropdown Selections'!$F$3,"Enrollees with: " &amp;VLOOKUP(E532,Flex_Target_Populations!$B$9:$H$2009,6,FALSE), VLOOKUP(E532,Flex_Target_Populations!$B$9:$H$2009,2,FALSE)='Dropdown Selections'!$F$2, "LIS Levels: " &amp; VLOOKUP(E532,Flex_Target_Populations!$B$9:$H$2009,3,FALSE), VLOOKUP(E532,Flex_Target_Populations!$B$9:$H$2009,2,FALSE)='Dropdown Selections'!$F$4, VLOOKUP(E532,Flex_Target_Populations!$B$9:$H$2009,4,FALSE) &amp; " beginning at " &amp; VLOOKUP(E532,Flex_Target_Populations!$B$9:$H$2009,5,FALSE), VLOOKUP(E532,Flex_Target_Populations!$B$9:$H$2009,2,FALSE)='Dropdown Selections'!$F$5, VLOOKUP(E532,Flex_Target_Populations!$B$9:$H$2009,4,FALSE) &amp; " beginning at "&amp; VLOOKUP(E532,Flex_Target_Populations!$B$9:$H$2009,5,FALSE) &amp; " and " &amp; VLOOKUP(E532,Flex_Target_Populations!$B$9:$H$2009,6,FALSE), VLOOKUP(E532,Flex_Target_Populations!$B$9:$H$2009,2,FALSE)='Dropdown Selections'!$F$6, "LIS Levels: " &amp; VLOOKUP(E532,Flex_Target_Populations!$B$9:$H$2009,3,FALSE) &amp; " and " &amp; VLOOKUP(E532,Flex_Target_Populations!$B$9:$H$2009,6,FALSE), VLOOKUP(E532,Flex_Target_Populations!$B$9:$H$2009,2,FALSE)='Dropdown Selections'!$F$7, "LIS Levels: " &amp; VLOOKUP(E532,Flex_Target_Populations!$B$9:$H$2009,3,FALSE) &amp; " and " &amp; VLOOKUP(E532,Flex_Target_Populations!$B$9:$H$2009,4,FALSE) &amp; " beginning at "&amp; VLOOKUP(E532,Flex_Target_Populations!$B$9:$H$2009,5,FALSE), VLOOKUP(E532,Flex_Target_Populations!$B$9:$H$2009,2,FALSE)='Dropdown Selections'!$F$8,  "LIS Levels: " &amp; VLOOKUP(E532,Flex_Target_Populations!$B$9:$H$2009,3,FALSE) &amp; " and " &amp; VLOOKUP(E532,Flex_Target_Populations!$B$9:$H$2009,4,FALSE) &amp; " beginning at "&amp; VLOOKUP(E532,Flex_Target_Populations!$B$9:$H$2009,5,FALSE) &amp; " and " &amp; VLOOKUP(E532,Flex_Target_Populations!$B$9:$H$2009,6,FALSE))</f>
        <v/>
      </c>
      <c r="G532" s="188"/>
      <c r="H532" s="188"/>
      <c r="I532" s="188"/>
      <c r="J532" s="188"/>
      <c r="K532" s="188"/>
      <c r="L532" s="188"/>
      <c r="M532" s="188"/>
      <c r="N532" s="188"/>
      <c r="O532" s="188"/>
      <c r="P532" s="188"/>
      <c r="Q532" s="189"/>
    </row>
    <row r="533" spans="2:17">
      <c r="B533" s="187"/>
      <c r="C533" s="188"/>
      <c r="D533" s="14" t="str" cm="1">
        <f t="array" ref="D533">_xlfn.IFS(C533="","",AND(LEFT(C533,3)&lt;&gt;"CRC", LEFT(C533,3)&lt;&gt;"DRC"),VLOOKUP(Flex_Summary!C533,Flex_Benefits!$B$13:$D$2013,3,FALSE),LEFT(C533,3)="CRC",VLOOKUP(Flex_Summary!C533,Flex_Benefits!$I$13:$K$2013,3,FALSE)&amp;" for "&amp;VLOOKUP(Flex_Summary!C533,Flex_Benefits!$I$13:$K$2013,2,FALSE),LEFT(C533,3)="DRC",IF(VLOOKUP(C533,Flex_Benefits!$N$13:$T$2013,6,FALSE)="",VLOOKUP(C533,Flex_Benefits!$N$13:$T$2013,7,FALSE)&amp;"% Coinsurance","$"&amp;VLOOKUP(C533,Flex_Benefits!$N$13:$T$2013,6,FALSE)&amp;" Copayments")&amp;" for "&amp;IF(VLOOKUP(C533,Flex_Benefits!$N$13:$T$2013,2,FALSE)&lt;&gt;'Dropdown Selections'!$Q$3,VLOOKUP(C533,Flex_Benefits!$N$13:$T$2013,2,FALSE),"all Part D drugs on tier(s) "&amp;VLOOKUP(C533,Flex_Benefits!$N$13:$T$2013,3,FALSE))&amp;IF(VLOOKUP(C533,Flex_Benefits!$N$13:$T$2013,4,FALSE)='Dropdown Selections'!$E$2," with a $"&amp;VLOOKUP(C533,Flex_Benefits!$N$13:$T$2013,5,FALSE)&amp;" deductible",""))</f>
        <v/>
      </c>
      <c r="E533" s="188"/>
      <c r="F533" s="14" t="str" cm="1">
        <f t="array" ref="F533">_xlfn.IFS(E533="","",  VLOOKUP(E533,Flex_Target_Populations!$B$9:$H$2009,2,FALSE)='Dropdown Selections'!$F$10, 'Dropdown Selections'!$F$10, VLOOKUP(E533,Flex_Target_Populations!$B$9:$H$2009,2,FALSE)='Dropdown Selections'!$F$9,'Dropdown Selections'!$F$9, VLOOKUP(E533,Flex_Target_Populations!$B$9:$H$2009,2,FALSE)='Dropdown Selections'!$F$3,"Enrollees with: " &amp;VLOOKUP(E533,Flex_Target_Populations!$B$9:$H$2009,6,FALSE), VLOOKUP(E533,Flex_Target_Populations!$B$9:$H$2009,2,FALSE)='Dropdown Selections'!$F$2, "LIS Levels: " &amp; VLOOKUP(E533,Flex_Target_Populations!$B$9:$H$2009,3,FALSE), VLOOKUP(E533,Flex_Target_Populations!$B$9:$H$2009,2,FALSE)='Dropdown Selections'!$F$4, VLOOKUP(E533,Flex_Target_Populations!$B$9:$H$2009,4,FALSE) &amp; " beginning at " &amp; VLOOKUP(E533,Flex_Target_Populations!$B$9:$H$2009,5,FALSE), VLOOKUP(E533,Flex_Target_Populations!$B$9:$H$2009,2,FALSE)='Dropdown Selections'!$F$5, VLOOKUP(E533,Flex_Target_Populations!$B$9:$H$2009,4,FALSE) &amp; " beginning at "&amp; VLOOKUP(E533,Flex_Target_Populations!$B$9:$H$2009,5,FALSE) &amp; " and " &amp; VLOOKUP(E533,Flex_Target_Populations!$B$9:$H$2009,6,FALSE), VLOOKUP(E533,Flex_Target_Populations!$B$9:$H$2009,2,FALSE)='Dropdown Selections'!$F$6, "LIS Levels: " &amp; VLOOKUP(E533,Flex_Target_Populations!$B$9:$H$2009,3,FALSE) &amp; " and " &amp; VLOOKUP(E533,Flex_Target_Populations!$B$9:$H$2009,6,FALSE), VLOOKUP(E533,Flex_Target_Populations!$B$9:$H$2009,2,FALSE)='Dropdown Selections'!$F$7, "LIS Levels: " &amp; VLOOKUP(E533,Flex_Target_Populations!$B$9:$H$2009,3,FALSE) &amp; " and " &amp; VLOOKUP(E533,Flex_Target_Populations!$B$9:$H$2009,4,FALSE) &amp; " beginning at "&amp; VLOOKUP(E533,Flex_Target_Populations!$B$9:$H$2009,5,FALSE), VLOOKUP(E533,Flex_Target_Populations!$B$9:$H$2009,2,FALSE)='Dropdown Selections'!$F$8,  "LIS Levels: " &amp; VLOOKUP(E533,Flex_Target_Populations!$B$9:$H$2009,3,FALSE) &amp; " and " &amp; VLOOKUP(E533,Flex_Target_Populations!$B$9:$H$2009,4,FALSE) &amp; " beginning at "&amp; VLOOKUP(E533,Flex_Target_Populations!$B$9:$H$2009,5,FALSE) &amp; " and " &amp; VLOOKUP(E533,Flex_Target_Populations!$B$9:$H$2009,6,FALSE))</f>
        <v/>
      </c>
      <c r="G533" s="188"/>
      <c r="H533" s="188"/>
      <c r="I533" s="188"/>
      <c r="J533" s="188"/>
      <c r="K533" s="188"/>
      <c r="L533" s="188"/>
      <c r="M533" s="188"/>
      <c r="N533" s="188"/>
      <c r="O533" s="188"/>
      <c r="P533" s="188"/>
      <c r="Q533" s="189"/>
    </row>
    <row r="534" spans="2:17">
      <c r="B534" s="187"/>
      <c r="C534" s="188"/>
      <c r="D534" s="14" t="str" cm="1">
        <f t="array" ref="D534">_xlfn.IFS(C534="","",AND(LEFT(C534,3)&lt;&gt;"CRC", LEFT(C534,3)&lt;&gt;"DRC"),VLOOKUP(Flex_Summary!C534,Flex_Benefits!$B$13:$D$2013,3,FALSE),LEFT(C534,3)="CRC",VLOOKUP(Flex_Summary!C534,Flex_Benefits!$I$13:$K$2013,3,FALSE)&amp;" for "&amp;VLOOKUP(Flex_Summary!C534,Flex_Benefits!$I$13:$K$2013,2,FALSE),LEFT(C534,3)="DRC",IF(VLOOKUP(C534,Flex_Benefits!$N$13:$T$2013,6,FALSE)="",VLOOKUP(C534,Flex_Benefits!$N$13:$T$2013,7,FALSE)&amp;"% Coinsurance","$"&amp;VLOOKUP(C534,Flex_Benefits!$N$13:$T$2013,6,FALSE)&amp;" Copayments")&amp;" for "&amp;IF(VLOOKUP(C534,Flex_Benefits!$N$13:$T$2013,2,FALSE)&lt;&gt;'Dropdown Selections'!$Q$3,VLOOKUP(C534,Flex_Benefits!$N$13:$T$2013,2,FALSE),"all Part D drugs on tier(s) "&amp;VLOOKUP(C534,Flex_Benefits!$N$13:$T$2013,3,FALSE))&amp;IF(VLOOKUP(C534,Flex_Benefits!$N$13:$T$2013,4,FALSE)='Dropdown Selections'!$E$2," with a $"&amp;VLOOKUP(C534,Flex_Benefits!$N$13:$T$2013,5,FALSE)&amp;" deductible",""))</f>
        <v/>
      </c>
      <c r="E534" s="188"/>
      <c r="F534" s="14" t="str" cm="1">
        <f t="array" ref="F534">_xlfn.IFS(E534="","",  VLOOKUP(E534,Flex_Target_Populations!$B$9:$H$2009,2,FALSE)='Dropdown Selections'!$F$10, 'Dropdown Selections'!$F$10, VLOOKUP(E534,Flex_Target_Populations!$B$9:$H$2009,2,FALSE)='Dropdown Selections'!$F$9,'Dropdown Selections'!$F$9, VLOOKUP(E534,Flex_Target_Populations!$B$9:$H$2009,2,FALSE)='Dropdown Selections'!$F$3,"Enrollees with: " &amp;VLOOKUP(E534,Flex_Target_Populations!$B$9:$H$2009,6,FALSE), VLOOKUP(E534,Flex_Target_Populations!$B$9:$H$2009,2,FALSE)='Dropdown Selections'!$F$2, "LIS Levels: " &amp; VLOOKUP(E534,Flex_Target_Populations!$B$9:$H$2009,3,FALSE), VLOOKUP(E534,Flex_Target_Populations!$B$9:$H$2009,2,FALSE)='Dropdown Selections'!$F$4, VLOOKUP(E534,Flex_Target_Populations!$B$9:$H$2009,4,FALSE) &amp; " beginning at " &amp; VLOOKUP(E534,Flex_Target_Populations!$B$9:$H$2009,5,FALSE), VLOOKUP(E534,Flex_Target_Populations!$B$9:$H$2009,2,FALSE)='Dropdown Selections'!$F$5, VLOOKUP(E534,Flex_Target_Populations!$B$9:$H$2009,4,FALSE) &amp; " beginning at "&amp; VLOOKUP(E534,Flex_Target_Populations!$B$9:$H$2009,5,FALSE) &amp; " and " &amp; VLOOKUP(E534,Flex_Target_Populations!$B$9:$H$2009,6,FALSE), VLOOKUP(E534,Flex_Target_Populations!$B$9:$H$2009,2,FALSE)='Dropdown Selections'!$F$6, "LIS Levels: " &amp; VLOOKUP(E534,Flex_Target_Populations!$B$9:$H$2009,3,FALSE) &amp; " and " &amp; VLOOKUP(E534,Flex_Target_Populations!$B$9:$H$2009,6,FALSE), VLOOKUP(E534,Flex_Target_Populations!$B$9:$H$2009,2,FALSE)='Dropdown Selections'!$F$7, "LIS Levels: " &amp; VLOOKUP(E534,Flex_Target_Populations!$B$9:$H$2009,3,FALSE) &amp; " and " &amp; VLOOKUP(E534,Flex_Target_Populations!$B$9:$H$2009,4,FALSE) &amp; " beginning at "&amp; VLOOKUP(E534,Flex_Target_Populations!$B$9:$H$2009,5,FALSE), VLOOKUP(E534,Flex_Target_Populations!$B$9:$H$2009,2,FALSE)='Dropdown Selections'!$F$8,  "LIS Levels: " &amp; VLOOKUP(E534,Flex_Target_Populations!$B$9:$H$2009,3,FALSE) &amp; " and " &amp; VLOOKUP(E534,Flex_Target_Populations!$B$9:$H$2009,4,FALSE) &amp; " beginning at "&amp; VLOOKUP(E534,Flex_Target_Populations!$B$9:$H$2009,5,FALSE) &amp; " and " &amp; VLOOKUP(E534,Flex_Target_Populations!$B$9:$H$2009,6,FALSE))</f>
        <v/>
      </c>
      <c r="G534" s="188"/>
      <c r="H534" s="188"/>
      <c r="I534" s="188"/>
      <c r="J534" s="188"/>
      <c r="K534" s="188"/>
      <c r="L534" s="188"/>
      <c r="M534" s="188"/>
      <c r="N534" s="188"/>
      <c r="O534" s="188"/>
      <c r="P534" s="188"/>
      <c r="Q534" s="189"/>
    </row>
    <row r="535" spans="2:17">
      <c r="B535" s="187"/>
      <c r="C535" s="188"/>
      <c r="D535" s="14" t="str" cm="1">
        <f t="array" ref="D535">_xlfn.IFS(C535="","",AND(LEFT(C535,3)&lt;&gt;"CRC", LEFT(C535,3)&lt;&gt;"DRC"),VLOOKUP(Flex_Summary!C535,Flex_Benefits!$B$13:$D$2013,3,FALSE),LEFT(C535,3)="CRC",VLOOKUP(Flex_Summary!C535,Flex_Benefits!$I$13:$K$2013,3,FALSE)&amp;" for "&amp;VLOOKUP(Flex_Summary!C535,Flex_Benefits!$I$13:$K$2013,2,FALSE),LEFT(C535,3)="DRC",IF(VLOOKUP(C535,Flex_Benefits!$N$13:$T$2013,6,FALSE)="",VLOOKUP(C535,Flex_Benefits!$N$13:$T$2013,7,FALSE)&amp;"% Coinsurance","$"&amp;VLOOKUP(C535,Flex_Benefits!$N$13:$T$2013,6,FALSE)&amp;" Copayments")&amp;" for "&amp;IF(VLOOKUP(C535,Flex_Benefits!$N$13:$T$2013,2,FALSE)&lt;&gt;'Dropdown Selections'!$Q$3,VLOOKUP(C535,Flex_Benefits!$N$13:$T$2013,2,FALSE),"all Part D drugs on tier(s) "&amp;VLOOKUP(C535,Flex_Benefits!$N$13:$T$2013,3,FALSE))&amp;IF(VLOOKUP(C535,Flex_Benefits!$N$13:$T$2013,4,FALSE)='Dropdown Selections'!$E$2," with a $"&amp;VLOOKUP(C535,Flex_Benefits!$N$13:$T$2013,5,FALSE)&amp;" deductible",""))</f>
        <v/>
      </c>
      <c r="E535" s="188"/>
      <c r="F535" s="14" t="str" cm="1">
        <f t="array" ref="F535">_xlfn.IFS(E535="","",  VLOOKUP(E535,Flex_Target_Populations!$B$9:$H$2009,2,FALSE)='Dropdown Selections'!$F$10, 'Dropdown Selections'!$F$10, VLOOKUP(E535,Flex_Target_Populations!$B$9:$H$2009,2,FALSE)='Dropdown Selections'!$F$9,'Dropdown Selections'!$F$9, VLOOKUP(E535,Flex_Target_Populations!$B$9:$H$2009,2,FALSE)='Dropdown Selections'!$F$3,"Enrollees with: " &amp;VLOOKUP(E535,Flex_Target_Populations!$B$9:$H$2009,6,FALSE), VLOOKUP(E535,Flex_Target_Populations!$B$9:$H$2009,2,FALSE)='Dropdown Selections'!$F$2, "LIS Levels: " &amp; VLOOKUP(E535,Flex_Target_Populations!$B$9:$H$2009,3,FALSE), VLOOKUP(E535,Flex_Target_Populations!$B$9:$H$2009,2,FALSE)='Dropdown Selections'!$F$4, VLOOKUP(E535,Flex_Target_Populations!$B$9:$H$2009,4,FALSE) &amp; " beginning at " &amp; VLOOKUP(E535,Flex_Target_Populations!$B$9:$H$2009,5,FALSE), VLOOKUP(E535,Flex_Target_Populations!$B$9:$H$2009,2,FALSE)='Dropdown Selections'!$F$5, VLOOKUP(E535,Flex_Target_Populations!$B$9:$H$2009,4,FALSE) &amp; " beginning at "&amp; VLOOKUP(E535,Flex_Target_Populations!$B$9:$H$2009,5,FALSE) &amp; " and " &amp; VLOOKUP(E535,Flex_Target_Populations!$B$9:$H$2009,6,FALSE), VLOOKUP(E535,Flex_Target_Populations!$B$9:$H$2009,2,FALSE)='Dropdown Selections'!$F$6, "LIS Levels: " &amp; VLOOKUP(E535,Flex_Target_Populations!$B$9:$H$2009,3,FALSE) &amp; " and " &amp; VLOOKUP(E535,Flex_Target_Populations!$B$9:$H$2009,6,FALSE), VLOOKUP(E535,Flex_Target_Populations!$B$9:$H$2009,2,FALSE)='Dropdown Selections'!$F$7, "LIS Levels: " &amp; VLOOKUP(E535,Flex_Target_Populations!$B$9:$H$2009,3,FALSE) &amp; " and " &amp; VLOOKUP(E535,Flex_Target_Populations!$B$9:$H$2009,4,FALSE) &amp; " beginning at "&amp; VLOOKUP(E535,Flex_Target_Populations!$B$9:$H$2009,5,FALSE), VLOOKUP(E535,Flex_Target_Populations!$B$9:$H$2009,2,FALSE)='Dropdown Selections'!$F$8,  "LIS Levels: " &amp; VLOOKUP(E535,Flex_Target_Populations!$B$9:$H$2009,3,FALSE) &amp; " and " &amp; VLOOKUP(E535,Flex_Target_Populations!$B$9:$H$2009,4,FALSE) &amp; " beginning at "&amp; VLOOKUP(E535,Flex_Target_Populations!$B$9:$H$2009,5,FALSE) &amp; " and " &amp; VLOOKUP(E535,Flex_Target_Populations!$B$9:$H$2009,6,FALSE))</f>
        <v/>
      </c>
      <c r="G535" s="188"/>
      <c r="H535" s="188"/>
      <c r="I535" s="188"/>
      <c r="J535" s="188"/>
      <c r="K535" s="188"/>
      <c r="L535" s="188"/>
      <c r="M535" s="188"/>
      <c r="N535" s="188"/>
      <c r="O535" s="188"/>
      <c r="P535" s="188"/>
      <c r="Q535" s="189"/>
    </row>
    <row r="536" spans="2:17">
      <c r="B536" s="187"/>
      <c r="C536" s="188"/>
      <c r="D536" s="14" t="str" cm="1">
        <f t="array" ref="D536">_xlfn.IFS(C536="","",AND(LEFT(C536,3)&lt;&gt;"CRC", LEFT(C536,3)&lt;&gt;"DRC"),VLOOKUP(Flex_Summary!C536,Flex_Benefits!$B$13:$D$2013,3,FALSE),LEFT(C536,3)="CRC",VLOOKUP(Flex_Summary!C536,Flex_Benefits!$I$13:$K$2013,3,FALSE)&amp;" for "&amp;VLOOKUP(Flex_Summary!C536,Flex_Benefits!$I$13:$K$2013,2,FALSE),LEFT(C536,3)="DRC",IF(VLOOKUP(C536,Flex_Benefits!$N$13:$T$2013,6,FALSE)="",VLOOKUP(C536,Flex_Benefits!$N$13:$T$2013,7,FALSE)&amp;"% Coinsurance","$"&amp;VLOOKUP(C536,Flex_Benefits!$N$13:$T$2013,6,FALSE)&amp;" Copayments")&amp;" for "&amp;IF(VLOOKUP(C536,Flex_Benefits!$N$13:$T$2013,2,FALSE)&lt;&gt;'Dropdown Selections'!$Q$3,VLOOKUP(C536,Flex_Benefits!$N$13:$T$2013,2,FALSE),"all Part D drugs on tier(s) "&amp;VLOOKUP(C536,Flex_Benefits!$N$13:$T$2013,3,FALSE))&amp;IF(VLOOKUP(C536,Flex_Benefits!$N$13:$T$2013,4,FALSE)='Dropdown Selections'!$E$2," with a $"&amp;VLOOKUP(C536,Flex_Benefits!$N$13:$T$2013,5,FALSE)&amp;" deductible",""))</f>
        <v/>
      </c>
      <c r="E536" s="188"/>
      <c r="F536" s="14" t="str" cm="1">
        <f t="array" ref="F536">_xlfn.IFS(E536="","",  VLOOKUP(E536,Flex_Target_Populations!$B$9:$H$2009,2,FALSE)='Dropdown Selections'!$F$10, 'Dropdown Selections'!$F$10, VLOOKUP(E536,Flex_Target_Populations!$B$9:$H$2009,2,FALSE)='Dropdown Selections'!$F$9,'Dropdown Selections'!$F$9, VLOOKUP(E536,Flex_Target_Populations!$B$9:$H$2009,2,FALSE)='Dropdown Selections'!$F$3,"Enrollees with: " &amp;VLOOKUP(E536,Flex_Target_Populations!$B$9:$H$2009,6,FALSE), VLOOKUP(E536,Flex_Target_Populations!$B$9:$H$2009,2,FALSE)='Dropdown Selections'!$F$2, "LIS Levels: " &amp; VLOOKUP(E536,Flex_Target_Populations!$B$9:$H$2009,3,FALSE), VLOOKUP(E536,Flex_Target_Populations!$B$9:$H$2009,2,FALSE)='Dropdown Selections'!$F$4, VLOOKUP(E536,Flex_Target_Populations!$B$9:$H$2009,4,FALSE) &amp; " beginning at " &amp; VLOOKUP(E536,Flex_Target_Populations!$B$9:$H$2009,5,FALSE), VLOOKUP(E536,Flex_Target_Populations!$B$9:$H$2009,2,FALSE)='Dropdown Selections'!$F$5, VLOOKUP(E536,Flex_Target_Populations!$B$9:$H$2009,4,FALSE) &amp; " beginning at "&amp; VLOOKUP(E536,Flex_Target_Populations!$B$9:$H$2009,5,FALSE) &amp; " and " &amp; VLOOKUP(E536,Flex_Target_Populations!$B$9:$H$2009,6,FALSE), VLOOKUP(E536,Flex_Target_Populations!$B$9:$H$2009,2,FALSE)='Dropdown Selections'!$F$6, "LIS Levels: " &amp; VLOOKUP(E536,Flex_Target_Populations!$B$9:$H$2009,3,FALSE) &amp; " and " &amp; VLOOKUP(E536,Flex_Target_Populations!$B$9:$H$2009,6,FALSE), VLOOKUP(E536,Flex_Target_Populations!$B$9:$H$2009,2,FALSE)='Dropdown Selections'!$F$7, "LIS Levels: " &amp; VLOOKUP(E536,Flex_Target_Populations!$B$9:$H$2009,3,FALSE) &amp; " and " &amp; VLOOKUP(E536,Flex_Target_Populations!$B$9:$H$2009,4,FALSE) &amp; " beginning at "&amp; VLOOKUP(E536,Flex_Target_Populations!$B$9:$H$2009,5,FALSE), VLOOKUP(E536,Flex_Target_Populations!$B$9:$H$2009,2,FALSE)='Dropdown Selections'!$F$8,  "LIS Levels: " &amp; VLOOKUP(E536,Flex_Target_Populations!$B$9:$H$2009,3,FALSE) &amp; " and " &amp; VLOOKUP(E536,Flex_Target_Populations!$B$9:$H$2009,4,FALSE) &amp; " beginning at "&amp; VLOOKUP(E536,Flex_Target_Populations!$B$9:$H$2009,5,FALSE) &amp; " and " &amp; VLOOKUP(E536,Flex_Target_Populations!$B$9:$H$2009,6,FALSE))</f>
        <v/>
      </c>
      <c r="G536" s="188"/>
      <c r="H536" s="188"/>
      <c r="I536" s="188"/>
      <c r="J536" s="188"/>
      <c r="K536" s="188"/>
      <c r="L536" s="188"/>
      <c r="M536" s="188"/>
      <c r="N536" s="188"/>
      <c r="O536" s="188"/>
      <c r="P536" s="188"/>
      <c r="Q536" s="189"/>
    </row>
    <row r="537" spans="2:17">
      <c r="B537" s="187"/>
      <c r="C537" s="188"/>
      <c r="D537" s="14" t="str" cm="1">
        <f t="array" ref="D537">_xlfn.IFS(C537="","",AND(LEFT(C537,3)&lt;&gt;"CRC", LEFT(C537,3)&lt;&gt;"DRC"),VLOOKUP(Flex_Summary!C537,Flex_Benefits!$B$13:$D$2013,3,FALSE),LEFT(C537,3)="CRC",VLOOKUP(Flex_Summary!C537,Flex_Benefits!$I$13:$K$2013,3,FALSE)&amp;" for "&amp;VLOOKUP(Flex_Summary!C537,Flex_Benefits!$I$13:$K$2013,2,FALSE),LEFT(C537,3)="DRC",IF(VLOOKUP(C537,Flex_Benefits!$N$13:$T$2013,6,FALSE)="",VLOOKUP(C537,Flex_Benefits!$N$13:$T$2013,7,FALSE)&amp;"% Coinsurance","$"&amp;VLOOKUP(C537,Flex_Benefits!$N$13:$T$2013,6,FALSE)&amp;" Copayments")&amp;" for "&amp;IF(VLOOKUP(C537,Flex_Benefits!$N$13:$T$2013,2,FALSE)&lt;&gt;'Dropdown Selections'!$Q$3,VLOOKUP(C537,Flex_Benefits!$N$13:$T$2013,2,FALSE),"all Part D drugs on tier(s) "&amp;VLOOKUP(C537,Flex_Benefits!$N$13:$T$2013,3,FALSE))&amp;IF(VLOOKUP(C537,Flex_Benefits!$N$13:$T$2013,4,FALSE)='Dropdown Selections'!$E$2," with a $"&amp;VLOOKUP(C537,Flex_Benefits!$N$13:$T$2013,5,FALSE)&amp;" deductible",""))</f>
        <v/>
      </c>
      <c r="E537" s="188"/>
      <c r="F537" s="14" t="str" cm="1">
        <f t="array" ref="F537">_xlfn.IFS(E537="","",  VLOOKUP(E537,Flex_Target_Populations!$B$9:$H$2009,2,FALSE)='Dropdown Selections'!$F$10, 'Dropdown Selections'!$F$10, VLOOKUP(E537,Flex_Target_Populations!$B$9:$H$2009,2,FALSE)='Dropdown Selections'!$F$9,'Dropdown Selections'!$F$9, VLOOKUP(E537,Flex_Target_Populations!$B$9:$H$2009,2,FALSE)='Dropdown Selections'!$F$3,"Enrollees with: " &amp;VLOOKUP(E537,Flex_Target_Populations!$B$9:$H$2009,6,FALSE), VLOOKUP(E537,Flex_Target_Populations!$B$9:$H$2009,2,FALSE)='Dropdown Selections'!$F$2, "LIS Levels: " &amp; VLOOKUP(E537,Flex_Target_Populations!$B$9:$H$2009,3,FALSE), VLOOKUP(E537,Flex_Target_Populations!$B$9:$H$2009,2,FALSE)='Dropdown Selections'!$F$4, VLOOKUP(E537,Flex_Target_Populations!$B$9:$H$2009,4,FALSE) &amp; " beginning at " &amp; VLOOKUP(E537,Flex_Target_Populations!$B$9:$H$2009,5,FALSE), VLOOKUP(E537,Flex_Target_Populations!$B$9:$H$2009,2,FALSE)='Dropdown Selections'!$F$5, VLOOKUP(E537,Flex_Target_Populations!$B$9:$H$2009,4,FALSE) &amp; " beginning at "&amp; VLOOKUP(E537,Flex_Target_Populations!$B$9:$H$2009,5,FALSE) &amp; " and " &amp; VLOOKUP(E537,Flex_Target_Populations!$B$9:$H$2009,6,FALSE), VLOOKUP(E537,Flex_Target_Populations!$B$9:$H$2009,2,FALSE)='Dropdown Selections'!$F$6, "LIS Levels: " &amp; VLOOKUP(E537,Flex_Target_Populations!$B$9:$H$2009,3,FALSE) &amp; " and " &amp; VLOOKUP(E537,Flex_Target_Populations!$B$9:$H$2009,6,FALSE), VLOOKUP(E537,Flex_Target_Populations!$B$9:$H$2009,2,FALSE)='Dropdown Selections'!$F$7, "LIS Levels: " &amp; VLOOKUP(E537,Flex_Target_Populations!$B$9:$H$2009,3,FALSE) &amp; " and " &amp; VLOOKUP(E537,Flex_Target_Populations!$B$9:$H$2009,4,FALSE) &amp; " beginning at "&amp; VLOOKUP(E537,Flex_Target_Populations!$B$9:$H$2009,5,FALSE), VLOOKUP(E537,Flex_Target_Populations!$B$9:$H$2009,2,FALSE)='Dropdown Selections'!$F$8,  "LIS Levels: " &amp; VLOOKUP(E537,Flex_Target_Populations!$B$9:$H$2009,3,FALSE) &amp; " and " &amp; VLOOKUP(E537,Flex_Target_Populations!$B$9:$H$2009,4,FALSE) &amp; " beginning at "&amp; VLOOKUP(E537,Flex_Target_Populations!$B$9:$H$2009,5,FALSE) &amp; " and " &amp; VLOOKUP(E537,Flex_Target_Populations!$B$9:$H$2009,6,FALSE))</f>
        <v/>
      </c>
      <c r="G537" s="188"/>
      <c r="H537" s="188"/>
      <c r="I537" s="188"/>
      <c r="J537" s="188"/>
      <c r="K537" s="188"/>
      <c r="L537" s="188"/>
      <c r="M537" s="188"/>
      <c r="N537" s="188"/>
      <c r="O537" s="188"/>
      <c r="P537" s="188"/>
      <c r="Q537" s="189"/>
    </row>
    <row r="538" spans="2:17">
      <c r="B538" s="187"/>
      <c r="C538" s="188"/>
      <c r="D538" s="14" t="str" cm="1">
        <f t="array" ref="D538">_xlfn.IFS(C538="","",AND(LEFT(C538,3)&lt;&gt;"CRC", LEFT(C538,3)&lt;&gt;"DRC"),VLOOKUP(Flex_Summary!C538,Flex_Benefits!$B$13:$D$2013,3,FALSE),LEFT(C538,3)="CRC",VLOOKUP(Flex_Summary!C538,Flex_Benefits!$I$13:$K$2013,3,FALSE)&amp;" for "&amp;VLOOKUP(Flex_Summary!C538,Flex_Benefits!$I$13:$K$2013,2,FALSE),LEFT(C538,3)="DRC",IF(VLOOKUP(C538,Flex_Benefits!$N$13:$T$2013,6,FALSE)="",VLOOKUP(C538,Flex_Benefits!$N$13:$T$2013,7,FALSE)&amp;"% Coinsurance","$"&amp;VLOOKUP(C538,Flex_Benefits!$N$13:$T$2013,6,FALSE)&amp;" Copayments")&amp;" for "&amp;IF(VLOOKUP(C538,Flex_Benefits!$N$13:$T$2013,2,FALSE)&lt;&gt;'Dropdown Selections'!$Q$3,VLOOKUP(C538,Flex_Benefits!$N$13:$T$2013,2,FALSE),"all Part D drugs on tier(s) "&amp;VLOOKUP(C538,Flex_Benefits!$N$13:$T$2013,3,FALSE))&amp;IF(VLOOKUP(C538,Flex_Benefits!$N$13:$T$2013,4,FALSE)='Dropdown Selections'!$E$2," with a $"&amp;VLOOKUP(C538,Flex_Benefits!$N$13:$T$2013,5,FALSE)&amp;" deductible",""))</f>
        <v/>
      </c>
      <c r="E538" s="188"/>
      <c r="F538" s="14" t="str" cm="1">
        <f t="array" ref="F538">_xlfn.IFS(E538="","",  VLOOKUP(E538,Flex_Target_Populations!$B$9:$H$2009,2,FALSE)='Dropdown Selections'!$F$10, 'Dropdown Selections'!$F$10, VLOOKUP(E538,Flex_Target_Populations!$B$9:$H$2009,2,FALSE)='Dropdown Selections'!$F$9,'Dropdown Selections'!$F$9, VLOOKUP(E538,Flex_Target_Populations!$B$9:$H$2009,2,FALSE)='Dropdown Selections'!$F$3,"Enrollees with: " &amp;VLOOKUP(E538,Flex_Target_Populations!$B$9:$H$2009,6,FALSE), VLOOKUP(E538,Flex_Target_Populations!$B$9:$H$2009,2,FALSE)='Dropdown Selections'!$F$2, "LIS Levels: " &amp; VLOOKUP(E538,Flex_Target_Populations!$B$9:$H$2009,3,FALSE), VLOOKUP(E538,Flex_Target_Populations!$B$9:$H$2009,2,FALSE)='Dropdown Selections'!$F$4, VLOOKUP(E538,Flex_Target_Populations!$B$9:$H$2009,4,FALSE) &amp; " beginning at " &amp; VLOOKUP(E538,Flex_Target_Populations!$B$9:$H$2009,5,FALSE), VLOOKUP(E538,Flex_Target_Populations!$B$9:$H$2009,2,FALSE)='Dropdown Selections'!$F$5, VLOOKUP(E538,Flex_Target_Populations!$B$9:$H$2009,4,FALSE) &amp; " beginning at "&amp; VLOOKUP(E538,Flex_Target_Populations!$B$9:$H$2009,5,FALSE) &amp; " and " &amp; VLOOKUP(E538,Flex_Target_Populations!$B$9:$H$2009,6,FALSE), VLOOKUP(E538,Flex_Target_Populations!$B$9:$H$2009,2,FALSE)='Dropdown Selections'!$F$6, "LIS Levels: " &amp; VLOOKUP(E538,Flex_Target_Populations!$B$9:$H$2009,3,FALSE) &amp; " and " &amp; VLOOKUP(E538,Flex_Target_Populations!$B$9:$H$2009,6,FALSE), VLOOKUP(E538,Flex_Target_Populations!$B$9:$H$2009,2,FALSE)='Dropdown Selections'!$F$7, "LIS Levels: " &amp; VLOOKUP(E538,Flex_Target_Populations!$B$9:$H$2009,3,FALSE) &amp; " and " &amp; VLOOKUP(E538,Flex_Target_Populations!$B$9:$H$2009,4,FALSE) &amp; " beginning at "&amp; VLOOKUP(E538,Flex_Target_Populations!$B$9:$H$2009,5,FALSE), VLOOKUP(E538,Flex_Target_Populations!$B$9:$H$2009,2,FALSE)='Dropdown Selections'!$F$8,  "LIS Levels: " &amp; VLOOKUP(E538,Flex_Target_Populations!$B$9:$H$2009,3,FALSE) &amp; " and " &amp; VLOOKUP(E538,Flex_Target_Populations!$B$9:$H$2009,4,FALSE) &amp; " beginning at "&amp; VLOOKUP(E538,Flex_Target_Populations!$B$9:$H$2009,5,FALSE) &amp; " and " &amp; VLOOKUP(E538,Flex_Target_Populations!$B$9:$H$2009,6,FALSE))</f>
        <v/>
      </c>
      <c r="G538" s="188"/>
      <c r="H538" s="188"/>
      <c r="I538" s="188"/>
      <c r="J538" s="188"/>
      <c r="K538" s="188"/>
      <c r="L538" s="188"/>
      <c r="M538" s="188"/>
      <c r="N538" s="188"/>
      <c r="O538" s="188"/>
      <c r="P538" s="188"/>
      <c r="Q538" s="189"/>
    </row>
    <row r="539" spans="2:17">
      <c r="B539" s="187"/>
      <c r="C539" s="188"/>
      <c r="D539" s="14" t="str" cm="1">
        <f t="array" ref="D539">_xlfn.IFS(C539="","",AND(LEFT(C539,3)&lt;&gt;"CRC", LEFT(C539,3)&lt;&gt;"DRC"),VLOOKUP(Flex_Summary!C539,Flex_Benefits!$B$13:$D$2013,3,FALSE),LEFT(C539,3)="CRC",VLOOKUP(Flex_Summary!C539,Flex_Benefits!$I$13:$K$2013,3,FALSE)&amp;" for "&amp;VLOOKUP(Flex_Summary!C539,Flex_Benefits!$I$13:$K$2013,2,FALSE),LEFT(C539,3)="DRC",IF(VLOOKUP(C539,Flex_Benefits!$N$13:$T$2013,6,FALSE)="",VLOOKUP(C539,Flex_Benefits!$N$13:$T$2013,7,FALSE)&amp;"% Coinsurance","$"&amp;VLOOKUP(C539,Flex_Benefits!$N$13:$T$2013,6,FALSE)&amp;" Copayments")&amp;" for "&amp;IF(VLOOKUP(C539,Flex_Benefits!$N$13:$T$2013,2,FALSE)&lt;&gt;'Dropdown Selections'!$Q$3,VLOOKUP(C539,Flex_Benefits!$N$13:$T$2013,2,FALSE),"all Part D drugs on tier(s) "&amp;VLOOKUP(C539,Flex_Benefits!$N$13:$T$2013,3,FALSE))&amp;IF(VLOOKUP(C539,Flex_Benefits!$N$13:$T$2013,4,FALSE)='Dropdown Selections'!$E$2," with a $"&amp;VLOOKUP(C539,Flex_Benefits!$N$13:$T$2013,5,FALSE)&amp;" deductible",""))</f>
        <v/>
      </c>
      <c r="E539" s="188"/>
      <c r="F539" s="14" t="str" cm="1">
        <f t="array" ref="F539">_xlfn.IFS(E539="","",  VLOOKUP(E539,Flex_Target_Populations!$B$9:$H$2009,2,FALSE)='Dropdown Selections'!$F$10, 'Dropdown Selections'!$F$10, VLOOKUP(E539,Flex_Target_Populations!$B$9:$H$2009,2,FALSE)='Dropdown Selections'!$F$9,'Dropdown Selections'!$F$9, VLOOKUP(E539,Flex_Target_Populations!$B$9:$H$2009,2,FALSE)='Dropdown Selections'!$F$3,"Enrollees with: " &amp;VLOOKUP(E539,Flex_Target_Populations!$B$9:$H$2009,6,FALSE), VLOOKUP(E539,Flex_Target_Populations!$B$9:$H$2009,2,FALSE)='Dropdown Selections'!$F$2, "LIS Levels: " &amp; VLOOKUP(E539,Flex_Target_Populations!$B$9:$H$2009,3,FALSE), VLOOKUP(E539,Flex_Target_Populations!$B$9:$H$2009,2,FALSE)='Dropdown Selections'!$F$4, VLOOKUP(E539,Flex_Target_Populations!$B$9:$H$2009,4,FALSE) &amp; " beginning at " &amp; VLOOKUP(E539,Flex_Target_Populations!$B$9:$H$2009,5,FALSE), VLOOKUP(E539,Flex_Target_Populations!$B$9:$H$2009,2,FALSE)='Dropdown Selections'!$F$5, VLOOKUP(E539,Flex_Target_Populations!$B$9:$H$2009,4,FALSE) &amp; " beginning at "&amp; VLOOKUP(E539,Flex_Target_Populations!$B$9:$H$2009,5,FALSE) &amp; " and " &amp; VLOOKUP(E539,Flex_Target_Populations!$B$9:$H$2009,6,FALSE), VLOOKUP(E539,Flex_Target_Populations!$B$9:$H$2009,2,FALSE)='Dropdown Selections'!$F$6, "LIS Levels: " &amp; VLOOKUP(E539,Flex_Target_Populations!$B$9:$H$2009,3,FALSE) &amp; " and " &amp; VLOOKUP(E539,Flex_Target_Populations!$B$9:$H$2009,6,FALSE), VLOOKUP(E539,Flex_Target_Populations!$B$9:$H$2009,2,FALSE)='Dropdown Selections'!$F$7, "LIS Levels: " &amp; VLOOKUP(E539,Flex_Target_Populations!$B$9:$H$2009,3,FALSE) &amp; " and " &amp; VLOOKUP(E539,Flex_Target_Populations!$B$9:$H$2009,4,FALSE) &amp; " beginning at "&amp; VLOOKUP(E539,Flex_Target_Populations!$B$9:$H$2009,5,FALSE), VLOOKUP(E539,Flex_Target_Populations!$B$9:$H$2009,2,FALSE)='Dropdown Selections'!$F$8,  "LIS Levels: " &amp; VLOOKUP(E539,Flex_Target_Populations!$B$9:$H$2009,3,FALSE) &amp; " and " &amp; VLOOKUP(E539,Flex_Target_Populations!$B$9:$H$2009,4,FALSE) &amp; " beginning at "&amp; VLOOKUP(E539,Flex_Target_Populations!$B$9:$H$2009,5,FALSE) &amp; " and " &amp; VLOOKUP(E539,Flex_Target_Populations!$B$9:$H$2009,6,FALSE))</f>
        <v/>
      </c>
      <c r="G539" s="188"/>
      <c r="H539" s="188"/>
      <c r="I539" s="188"/>
      <c r="J539" s="188"/>
      <c r="K539" s="188"/>
      <c r="L539" s="188"/>
      <c r="M539" s="188"/>
      <c r="N539" s="188"/>
      <c r="O539" s="188"/>
      <c r="P539" s="188"/>
      <c r="Q539" s="189"/>
    </row>
    <row r="540" spans="2:17">
      <c r="B540" s="187"/>
      <c r="C540" s="188"/>
      <c r="D540" s="14" t="str" cm="1">
        <f t="array" ref="D540">_xlfn.IFS(C540="","",AND(LEFT(C540,3)&lt;&gt;"CRC", LEFT(C540,3)&lt;&gt;"DRC"),VLOOKUP(Flex_Summary!C540,Flex_Benefits!$B$13:$D$2013,3,FALSE),LEFT(C540,3)="CRC",VLOOKUP(Flex_Summary!C540,Flex_Benefits!$I$13:$K$2013,3,FALSE)&amp;" for "&amp;VLOOKUP(Flex_Summary!C540,Flex_Benefits!$I$13:$K$2013,2,FALSE),LEFT(C540,3)="DRC",IF(VLOOKUP(C540,Flex_Benefits!$N$13:$T$2013,6,FALSE)="",VLOOKUP(C540,Flex_Benefits!$N$13:$T$2013,7,FALSE)&amp;"% Coinsurance","$"&amp;VLOOKUP(C540,Flex_Benefits!$N$13:$T$2013,6,FALSE)&amp;" Copayments")&amp;" for "&amp;IF(VLOOKUP(C540,Flex_Benefits!$N$13:$T$2013,2,FALSE)&lt;&gt;'Dropdown Selections'!$Q$3,VLOOKUP(C540,Flex_Benefits!$N$13:$T$2013,2,FALSE),"all Part D drugs on tier(s) "&amp;VLOOKUP(C540,Flex_Benefits!$N$13:$T$2013,3,FALSE))&amp;IF(VLOOKUP(C540,Flex_Benefits!$N$13:$T$2013,4,FALSE)='Dropdown Selections'!$E$2," with a $"&amp;VLOOKUP(C540,Flex_Benefits!$N$13:$T$2013,5,FALSE)&amp;" deductible",""))</f>
        <v/>
      </c>
      <c r="E540" s="188"/>
      <c r="F540" s="14" t="str" cm="1">
        <f t="array" ref="F540">_xlfn.IFS(E540="","",  VLOOKUP(E540,Flex_Target_Populations!$B$9:$H$2009,2,FALSE)='Dropdown Selections'!$F$10, 'Dropdown Selections'!$F$10, VLOOKUP(E540,Flex_Target_Populations!$B$9:$H$2009,2,FALSE)='Dropdown Selections'!$F$9,'Dropdown Selections'!$F$9, VLOOKUP(E540,Flex_Target_Populations!$B$9:$H$2009,2,FALSE)='Dropdown Selections'!$F$3,"Enrollees with: " &amp;VLOOKUP(E540,Flex_Target_Populations!$B$9:$H$2009,6,FALSE), VLOOKUP(E540,Flex_Target_Populations!$B$9:$H$2009,2,FALSE)='Dropdown Selections'!$F$2, "LIS Levels: " &amp; VLOOKUP(E540,Flex_Target_Populations!$B$9:$H$2009,3,FALSE), VLOOKUP(E540,Flex_Target_Populations!$B$9:$H$2009,2,FALSE)='Dropdown Selections'!$F$4, VLOOKUP(E540,Flex_Target_Populations!$B$9:$H$2009,4,FALSE) &amp; " beginning at " &amp; VLOOKUP(E540,Flex_Target_Populations!$B$9:$H$2009,5,FALSE), VLOOKUP(E540,Flex_Target_Populations!$B$9:$H$2009,2,FALSE)='Dropdown Selections'!$F$5, VLOOKUP(E540,Flex_Target_Populations!$B$9:$H$2009,4,FALSE) &amp; " beginning at "&amp; VLOOKUP(E540,Flex_Target_Populations!$B$9:$H$2009,5,FALSE) &amp; " and " &amp; VLOOKUP(E540,Flex_Target_Populations!$B$9:$H$2009,6,FALSE), VLOOKUP(E540,Flex_Target_Populations!$B$9:$H$2009,2,FALSE)='Dropdown Selections'!$F$6, "LIS Levels: " &amp; VLOOKUP(E540,Flex_Target_Populations!$B$9:$H$2009,3,FALSE) &amp; " and " &amp; VLOOKUP(E540,Flex_Target_Populations!$B$9:$H$2009,6,FALSE), VLOOKUP(E540,Flex_Target_Populations!$B$9:$H$2009,2,FALSE)='Dropdown Selections'!$F$7, "LIS Levels: " &amp; VLOOKUP(E540,Flex_Target_Populations!$B$9:$H$2009,3,FALSE) &amp; " and " &amp; VLOOKUP(E540,Flex_Target_Populations!$B$9:$H$2009,4,FALSE) &amp; " beginning at "&amp; VLOOKUP(E540,Flex_Target_Populations!$B$9:$H$2009,5,FALSE), VLOOKUP(E540,Flex_Target_Populations!$B$9:$H$2009,2,FALSE)='Dropdown Selections'!$F$8,  "LIS Levels: " &amp; VLOOKUP(E540,Flex_Target_Populations!$B$9:$H$2009,3,FALSE) &amp; " and " &amp; VLOOKUP(E540,Flex_Target_Populations!$B$9:$H$2009,4,FALSE) &amp; " beginning at "&amp; VLOOKUP(E540,Flex_Target_Populations!$B$9:$H$2009,5,FALSE) &amp; " and " &amp; VLOOKUP(E540,Flex_Target_Populations!$B$9:$H$2009,6,FALSE))</f>
        <v/>
      </c>
      <c r="G540" s="188"/>
      <c r="H540" s="188"/>
      <c r="I540" s="188"/>
      <c r="J540" s="188"/>
      <c r="K540" s="188"/>
      <c r="L540" s="188"/>
      <c r="M540" s="188"/>
      <c r="N540" s="188"/>
      <c r="O540" s="188"/>
      <c r="P540" s="188"/>
      <c r="Q540" s="189"/>
    </row>
    <row r="541" spans="2:17">
      <c r="B541" s="187"/>
      <c r="C541" s="188"/>
      <c r="D541" s="14" t="str" cm="1">
        <f t="array" ref="D541">_xlfn.IFS(C541="","",AND(LEFT(C541,3)&lt;&gt;"CRC", LEFT(C541,3)&lt;&gt;"DRC"),VLOOKUP(Flex_Summary!C541,Flex_Benefits!$B$13:$D$2013,3,FALSE),LEFT(C541,3)="CRC",VLOOKUP(Flex_Summary!C541,Flex_Benefits!$I$13:$K$2013,3,FALSE)&amp;" for "&amp;VLOOKUP(Flex_Summary!C541,Flex_Benefits!$I$13:$K$2013,2,FALSE),LEFT(C541,3)="DRC",IF(VLOOKUP(C541,Flex_Benefits!$N$13:$T$2013,6,FALSE)="",VLOOKUP(C541,Flex_Benefits!$N$13:$T$2013,7,FALSE)&amp;"% Coinsurance","$"&amp;VLOOKUP(C541,Flex_Benefits!$N$13:$T$2013,6,FALSE)&amp;" Copayments")&amp;" for "&amp;IF(VLOOKUP(C541,Flex_Benefits!$N$13:$T$2013,2,FALSE)&lt;&gt;'Dropdown Selections'!$Q$3,VLOOKUP(C541,Flex_Benefits!$N$13:$T$2013,2,FALSE),"all Part D drugs on tier(s) "&amp;VLOOKUP(C541,Flex_Benefits!$N$13:$T$2013,3,FALSE))&amp;IF(VLOOKUP(C541,Flex_Benefits!$N$13:$T$2013,4,FALSE)='Dropdown Selections'!$E$2," with a $"&amp;VLOOKUP(C541,Flex_Benefits!$N$13:$T$2013,5,FALSE)&amp;" deductible",""))</f>
        <v/>
      </c>
      <c r="E541" s="188"/>
      <c r="F541" s="14" t="str" cm="1">
        <f t="array" ref="F541">_xlfn.IFS(E541="","",  VLOOKUP(E541,Flex_Target_Populations!$B$9:$H$2009,2,FALSE)='Dropdown Selections'!$F$10, 'Dropdown Selections'!$F$10, VLOOKUP(E541,Flex_Target_Populations!$B$9:$H$2009,2,FALSE)='Dropdown Selections'!$F$9,'Dropdown Selections'!$F$9, VLOOKUP(E541,Flex_Target_Populations!$B$9:$H$2009,2,FALSE)='Dropdown Selections'!$F$3,"Enrollees with: " &amp;VLOOKUP(E541,Flex_Target_Populations!$B$9:$H$2009,6,FALSE), VLOOKUP(E541,Flex_Target_Populations!$B$9:$H$2009,2,FALSE)='Dropdown Selections'!$F$2, "LIS Levels: " &amp; VLOOKUP(E541,Flex_Target_Populations!$B$9:$H$2009,3,FALSE), VLOOKUP(E541,Flex_Target_Populations!$B$9:$H$2009,2,FALSE)='Dropdown Selections'!$F$4, VLOOKUP(E541,Flex_Target_Populations!$B$9:$H$2009,4,FALSE) &amp; " beginning at " &amp; VLOOKUP(E541,Flex_Target_Populations!$B$9:$H$2009,5,FALSE), VLOOKUP(E541,Flex_Target_Populations!$B$9:$H$2009,2,FALSE)='Dropdown Selections'!$F$5, VLOOKUP(E541,Flex_Target_Populations!$B$9:$H$2009,4,FALSE) &amp; " beginning at "&amp; VLOOKUP(E541,Flex_Target_Populations!$B$9:$H$2009,5,FALSE) &amp; " and " &amp; VLOOKUP(E541,Flex_Target_Populations!$B$9:$H$2009,6,FALSE), VLOOKUP(E541,Flex_Target_Populations!$B$9:$H$2009,2,FALSE)='Dropdown Selections'!$F$6, "LIS Levels: " &amp; VLOOKUP(E541,Flex_Target_Populations!$B$9:$H$2009,3,FALSE) &amp; " and " &amp; VLOOKUP(E541,Flex_Target_Populations!$B$9:$H$2009,6,FALSE), VLOOKUP(E541,Flex_Target_Populations!$B$9:$H$2009,2,FALSE)='Dropdown Selections'!$F$7, "LIS Levels: " &amp; VLOOKUP(E541,Flex_Target_Populations!$B$9:$H$2009,3,FALSE) &amp; " and " &amp; VLOOKUP(E541,Flex_Target_Populations!$B$9:$H$2009,4,FALSE) &amp; " beginning at "&amp; VLOOKUP(E541,Flex_Target_Populations!$B$9:$H$2009,5,FALSE), VLOOKUP(E541,Flex_Target_Populations!$B$9:$H$2009,2,FALSE)='Dropdown Selections'!$F$8,  "LIS Levels: " &amp; VLOOKUP(E541,Flex_Target_Populations!$B$9:$H$2009,3,FALSE) &amp; " and " &amp; VLOOKUP(E541,Flex_Target_Populations!$B$9:$H$2009,4,FALSE) &amp; " beginning at "&amp; VLOOKUP(E541,Flex_Target_Populations!$B$9:$H$2009,5,FALSE) &amp; " and " &amp; VLOOKUP(E541,Flex_Target_Populations!$B$9:$H$2009,6,FALSE))</f>
        <v/>
      </c>
      <c r="G541" s="188"/>
      <c r="H541" s="188"/>
      <c r="I541" s="188"/>
      <c r="J541" s="188"/>
      <c r="K541" s="188"/>
      <c r="L541" s="188"/>
      <c r="M541" s="188"/>
      <c r="N541" s="188"/>
      <c r="O541" s="188"/>
      <c r="P541" s="188"/>
      <c r="Q541" s="189"/>
    </row>
    <row r="542" spans="2:17">
      <c r="B542" s="187"/>
      <c r="C542" s="188"/>
      <c r="D542" s="14" t="str" cm="1">
        <f t="array" ref="D542">_xlfn.IFS(C542="","",AND(LEFT(C542,3)&lt;&gt;"CRC", LEFT(C542,3)&lt;&gt;"DRC"),VLOOKUP(Flex_Summary!C542,Flex_Benefits!$B$13:$D$2013,3,FALSE),LEFT(C542,3)="CRC",VLOOKUP(Flex_Summary!C542,Flex_Benefits!$I$13:$K$2013,3,FALSE)&amp;" for "&amp;VLOOKUP(Flex_Summary!C542,Flex_Benefits!$I$13:$K$2013,2,FALSE),LEFT(C542,3)="DRC",IF(VLOOKUP(C542,Flex_Benefits!$N$13:$T$2013,6,FALSE)="",VLOOKUP(C542,Flex_Benefits!$N$13:$T$2013,7,FALSE)&amp;"% Coinsurance","$"&amp;VLOOKUP(C542,Flex_Benefits!$N$13:$T$2013,6,FALSE)&amp;" Copayments")&amp;" for "&amp;IF(VLOOKUP(C542,Flex_Benefits!$N$13:$T$2013,2,FALSE)&lt;&gt;'Dropdown Selections'!$Q$3,VLOOKUP(C542,Flex_Benefits!$N$13:$T$2013,2,FALSE),"all Part D drugs on tier(s) "&amp;VLOOKUP(C542,Flex_Benefits!$N$13:$T$2013,3,FALSE))&amp;IF(VLOOKUP(C542,Flex_Benefits!$N$13:$T$2013,4,FALSE)='Dropdown Selections'!$E$2," with a $"&amp;VLOOKUP(C542,Flex_Benefits!$N$13:$T$2013,5,FALSE)&amp;" deductible",""))</f>
        <v/>
      </c>
      <c r="E542" s="188"/>
      <c r="F542" s="14" t="str" cm="1">
        <f t="array" ref="F542">_xlfn.IFS(E542="","",  VLOOKUP(E542,Flex_Target_Populations!$B$9:$H$2009,2,FALSE)='Dropdown Selections'!$F$10, 'Dropdown Selections'!$F$10, VLOOKUP(E542,Flex_Target_Populations!$B$9:$H$2009,2,FALSE)='Dropdown Selections'!$F$9,'Dropdown Selections'!$F$9, VLOOKUP(E542,Flex_Target_Populations!$B$9:$H$2009,2,FALSE)='Dropdown Selections'!$F$3,"Enrollees with: " &amp;VLOOKUP(E542,Flex_Target_Populations!$B$9:$H$2009,6,FALSE), VLOOKUP(E542,Flex_Target_Populations!$B$9:$H$2009,2,FALSE)='Dropdown Selections'!$F$2, "LIS Levels: " &amp; VLOOKUP(E542,Flex_Target_Populations!$B$9:$H$2009,3,FALSE), VLOOKUP(E542,Flex_Target_Populations!$B$9:$H$2009,2,FALSE)='Dropdown Selections'!$F$4, VLOOKUP(E542,Flex_Target_Populations!$B$9:$H$2009,4,FALSE) &amp; " beginning at " &amp; VLOOKUP(E542,Flex_Target_Populations!$B$9:$H$2009,5,FALSE), VLOOKUP(E542,Flex_Target_Populations!$B$9:$H$2009,2,FALSE)='Dropdown Selections'!$F$5, VLOOKUP(E542,Flex_Target_Populations!$B$9:$H$2009,4,FALSE) &amp; " beginning at "&amp; VLOOKUP(E542,Flex_Target_Populations!$B$9:$H$2009,5,FALSE) &amp; " and " &amp; VLOOKUP(E542,Flex_Target_Populations!$B$9:$H$2009,6,FALSE), VLOOKUP(E542,Flex_Target_Populations!$B$9:$H$2009,2,FALSE)='Dropdown Selections'!$F$6, "LIS Levels: " &amp; VLOOKUP(E542,Flex_Target_Populations!$B$9:$H$2009,3,FALSE) &amp; " and " &amp; VLOOKUP(E542,Flex_Target_Populations!$B$9:$H$2009,6,FALSE), VLOOKUP(E542,Flex_Target_Populations!$B$9:$H$2009,2,FALSE)='Dropdown Selections'!$F$7, "LIS Levels: " &amp; VLOOKUP(E542,Flex_Target_Populations!$B$9:$H$2009,3,FALSE) &amp; " and " &amp; VLOOKUP(E542,Flex_Target_Populations!$B$9:$H$2009,4,FALSE) &amp; " beginning at "&amp; VLOOKUP(E542,Flex_Target_Populations!$B$9:$H$2009,5,FALSE), VLOOKUP(E542,Flex_Target_Populations!$B$9:$H$2009,2,FALSE)='Dropdown Selections'!$F$8,  "LIS Levels: " &amp; VLOOKUP(E542,Flex_Target_Populations!$B$9:$H$2009,3,FALSE) &amp; " and " &amp; VLOOKUP(E542,Flex_Target_Populations!$B$9:$H$2009,4,FALSE) &amp; " beginning at "&amp; VLOOKUP(E542,Flex_Target_Populations!$B$9:$H$2009,5,FALSE) &amp; " and " &amp; VLOOKUP(E542,Flex_Target_Populations!$B$9:$H$2009,6,FALSE))</f>
        <v/>
      </c>
      <c r="G542" s="188"/>
      <c r="H542" s="188"/>
      <c r="I542" s="188"/>
      <c r="J542" s="188"/>
      <c r="K542" s="188"/>
      <c r="L542" s="188"/>
      <c r="M542" s="188"/>
      <c r="N542" s="188"/>
      <c r="O542" s="188"/>
      <c r="P542" s="188"/>
      <c r="Q542" s="189"/>
    </row>
    <row r="543" spans="2:17">
      <c r="B543" s="187"/>
      <c r="C543" s="188"/>
      <c r="D543" s="14" t="str" cm="1">
        <f t="array" ref="D543">_xlfn.IFS(C543="","",AND(LEFT(C543,3)&lt;&gt;"CRC", LEFT(C543,3)&lt;&gt;"DRC"),VLOOKUP(Flex_Summary!C543,Flex_Benefits!$B$13:$D$2013,3,FALSE),LEFT(C543,3)="CRC",VLOOKUP(Flex_Summary!C543,Flex_Benefits!$I$13:$K$2013,3,FALSE)&amp;" for "&amp;VLOOKUP(Flex_Summary!C543,Flex_Benefits!$I$13:$K$2013,2,FALSE),LEFT(C543,3)="DRC",IF(VLOOKUP(C543,Flex_Benefits!$N$13:$T$2013,6,FALSE)="",VLOOKUP(C543,Flex_Benefits!$N$13:$T$2013,7,FALSE)&amp;"% Coinsurance","$"&amp;VLOOKUP(C543,Flex_Benefits!$N$13:$T$2013,6,FALSE)&amp;" Copayments")&amp;" for "&amp;IF(VLOOKUP(C543,Flex_Benefits!$N$13:$T$2013,2,FALSE)&lt;&gt;'Dropdown Selections'!$Q$3,VLOOKUP(C543,Flex_Benefits!$N$13:$T$2013,2,FALSE),"all Part D drugs on tier(s) "&amp;VLOOKUP(C543,Flex_Benefits!$N$13:$T$2013,3,FALSE))&amp;IF(VLOOKUP(C543,Flex_Benefits!$N$13:$T$2013,4,FALSE)='Dropdown Selections'!$E$2," with a $"&amp;VLOOKUP(C543,Flex_Benefits!$N$13:$T$2013,5,FALSE)&amp;" deductible",""))</f>
        <v/>
      </c>
      <c r="E543" s="188"/>
      <c r="F543" s="14" t="str" cm="1">
        <f t="array" ref="F543">_xlfn.IFS(E543="","",  VLOOKUP(E543,Flex_Target_Populations!$B$9:$H$2009,2,FALSE)='Dropdown Selections'!$F$10, 'Dropdown Selections'!$F$10, VLOOKUP(E543,Flex_Target_Populations!$B$9:$H$2009,2,FALSE)='Dropdown Selections'!$F$9,'Dropdown Selections'!$F$9, VLOOKUP(E543,Flex_Target_Populations!$B$9:$H$2009,2,FALSE)='Dropdown Selections'!$F$3,"Enrollees with: " &amp;VLOOKUP(E543,Flex_Target_Populations!$B$9:$H$2009,6,FALSE), VLOOKUP(E543,Flex_Target_Populations!$B$9:$H$2009,2,FALSE)='Dropdown Selections'!$F$2, "LIS Levels: " &amp; VLOOKUP(E543,Flex_Target_Populations!$B$9:$H$2009,3,FALSE), VLOOKUP(E543,Flex_Target_Populations!$B$9:$H$2009,2,FALSE)='Dropdown Selections'!$F$4, VLOOKUP(E543,Flex_Target_Populations!$B$9:$H$2009,4,FALSE) &amp; " beginning at " &amp; VLOOKUP(E543,Flex_Target_Populations!$B$9:$H$2009,5,FALSE), VLOOKUP(E543,Flex_Target_Populations!$B$9:$H$2009,2,FALSE)='Dropdown Selections'!$F$5, VLOOKUP(E543,Flex_Target_Populations!$B$9:$H$2009,4,FALSE) &amp; " beginning at "&amp; VLOOKUP(E543,Flex_Target_Populations!$B$9:$H$2009,5,FALSE) &amp; " and " &amp; VLOOKUP(E543,Flex_Target_Populations!$B$9:$H$2009,6,FALSE), VLOOKUP(E543,Flex_Target_Populations!$B$9:$H$2009,2,FALSE)='Dropdown Selections'!$F$6, "LIS Levels: " &amp; VLOOKUP(E543,Flex_Target_Populations!$B$9:$H$2009,3,FALSE) &amp; " and " &amp; VLOOKUP(E543,Flex_Target_Populations!$B$9:$H$2009,6,FALSE), VLOOKUP(E543,Flex_Target_Populations!$B$9:$H$2009,2,FALSE)='Dropdown Selections'!$F$7, "LIS Levels: " &amp; VLOOKUP(E543,Flex_Target_Populations!$B$9:$H$2009,3,FALSE) &amp; " and " &amp; VLOOKUP(E543,Flex_Target_Populations!$B$9:$H$2009,4,FALSE) &amp; " beginning at "&amp; VLOOKUP(E543,Flex_Target_Populations!$B$9:$H$2009,5,FALSE), VLOOKUP(E543,Flex_Target_Populations!$B$9:$H$2009,2,FALSE)='Dropdown Selections'!$F$8,  "LIS Levels: " &amp; VLOOKUP(E543,Flex_Target_Populations!$B$9:$H$2009,3,FALSE) &amp; " and " &amp; VLOOKUP(E543,Flex_Target_Populations!$B$9:$H$2009,4,FALSE) &amp; " beginning at "&amp; VLOOKUP(E543,Flex_Target_Populations!$B$9:$H$2009,5,FALSE) &amp; " and " &amp; VLOOKUP(E543,Flex_Target_Populations!$B$9:$H$2009,6,FALSE))</f>
        <v/>
      </c>
      <c r="G543" s="188"/>
      <c r="H543" s="188"/>
      <c r="I543" s="188"/>
      <c r="J543" s="188"/>
      <c r="K543" s="188"/>
      <c r="L543" s="188"/>
      <c r="M543" s="188"/>
      <c r="N543" s="188"/>
      <c r="O543" s="188"/>
      <c r="P543" s="188"/>
      <c r="Q543" s="189"/>
    </row>
    <row r="544" spans="2:17">
      <c r="B544" s="187"/>
      <c r="C544" s="188"/>
      <c r="D544" s="14" t="str" cm="1">
        <f t="array" ref="D544">_xlfn.IFS(C544="","",AND(LEFT(C544,3)&lt;&gt;"CRC", LEFT(C544,3)&lt;&gt;"DRC"),VLOOKUP(Flex_Summary!C544,Flex_Benefits!$B$13:$D$2013,3,FALSE),LEFT(C544,3)="CRC",VLOOKUP(Flex_Summary!C544,Flex_Benefits!$I$13:$K$2013,3,FALSE)&amp;" for "&amp;VLOOKUP(Flex_Summary!C544,Flex_Benefits!$I$13:$K$2013,2,FALSE),LEFT(C544,3)="DRC",IF(VLOOKUP(C544,Flex_Benefits!$N$13:$T$2013,6,FALSE)="",VLOOKUP(C544,Flex_Benefits!$N$13:$T$2013,7,FALSE)&amp;"% Coinsurance","$"&amp;VLOOKUP(C544,Flex_Benefits!$N$13:$T$2013,6,FALSE)&amp;" Copayments")&amp;" for "&amp;IF(VLOOKUP(C544,Flex_Benefits!$N$13:$T$2013,2,FALSE)&lt;&gt;'Dropdown Selections'!$Q$3,VLOOKUP(C544,Flex_Benefits!$N$13:$T$2013,2,FALSE),"all Part D drugs on tier(s) "&amp;VLOOKUP(C544,Flex_Benefits!$N$13:$T$2013,3,FALSE))&amp;IF(VLOOKUP(C544,Flex_Benefits!$N$13:$T$2013,4,FALSE)='Dropdown Selections'!$E$2," with a $"&amp;VLOOKUP(C544,Flex_Benefits!$N$13:$T$2013,5,FALSE)&amp;" deductible",""))</f>
        <v/>
      </c>
      <c r="E544" s="188"/>
      <c r="F544" s="14" t="str" cm="1">
        <f t="array" ref="F544">_xlfn.IFS(E544="","",  VLOOKUP(E544,Flex_Target_Populations!$B$9:$H$2009,2,FALSE)='Dropdown Selections'!$F$10, 'Dropdown Selections'!$F$10, VLOOKUP(E544,Flex_Target_Populations!$B$9:$H$2009,2,FALSE)='Dropdown Selections'!$F$9,'Dropdown Selections'!$F$9, VLOOKUP(E544,Flex_Target_Populations!$B$9:$H$2009,2,FALSE)='Dropdown Selections'!$F$3,"Enrollees with: " &amp;VLOOKUP(E544,Flex_Target_Populations!$B$9:$H$2009,6,FALSE), VLOOKUP(E544,Flex_Target_Populations!$B$9:$H$2009,2,FALSE)='Dropdown Selections'!$F$2, "LIS Levels: " &amp; VLOOKUP(E544,Flex_Target_Populations!$B$9:$H$2009,3,FALSE), VLOOKUP(E544,Flex_Target_Populations!$B$9:$H$2009,2,FALSE)='Dropdown Selections'!$F$4, VLOOKUP(E544,Flex_Target_Populations!$B$9:$H$2009,4,FALSE) &amp; " beginning at " &amp; VLOOKUP(E544,Flex_Target_Populations!$B$9:$H$2009,5,FALSE), VLOOKUP(E544,Flex_Target_Populations!$B$9:$H$2009,2,FALSE)='Dropdown Selections'!$F$5, VLOOKUP(E544,Flex_Target_Populations!$B$9:$H$2009,4,FALSE) &amp; " beginning at "&amp; VLOOKUP(E544,Flex_Target_Populations!$B$9:$H$2009,5,FALSE) &amp; " and " &amp; VLOOKUP(E544,Flex_Target_Populations!$B$9:$H$2009,6,FALSE), VLOOKUP(E544,Flex_Target_Populations!$B$9:$H$2009,2,FALSE)='Dropdown Selections'!$F$6, "LIS Levels: " &amp; VLOOKUP(E544,Flex_Target_Populations!$B$9:$H$2009,3,FALSE) &amp; " and " &amp; VLOOKUP(E544,Flex_Target_Populations!$B$9:$H$2009,6,FALSE), VLOOKUP(E544,Flex_Target_Populations!$B$9:$H$2009,2,FALSE)='Dropdown Selections'!$F$7, "LIS Levels: " &amp; VLOOKUP(E544,Flex_Target_Populations!$B$9:$H$2009,3,FALSE) &amp; " and " &amp; VLOOKUP(E544,Flex_Target_Populations!$B$9:$H$2009,4,FALSE) &amp; " beginning at "&amp; VLOOKUP(E544,Flex_Target_Populations!$B$9:$H$2009,5,FALSE), VLOOKUP(E544,Flex_Target_Populations!$B$9:$H$2009,2,FALSE)='Dropdown Selections'!$F$8,  "LIS Levels: " &amp; VLOOKUP(E544,Flex_Target_Populations!$B$9:$H$2009,3,FALSE) &amp; " and " &amp; VLOOKUP(E544,Flex_Target_Populations!$B$9:$H$2009,4,FALSE) &amp; " beginning at "&amp; VLOOKUP(E544,Flex_Target_Populations!$B$9:$H$2009,5,FALSE) &amp; " and " &amp; VLOOKUP(E544,Flex_Target_Populations!$B$9:$H$2009,6,FALSE))</f>
        <v/>
      </c>
      <c r="G544" s="188"/>
      <c r="H544" s="188"/>
      <c r="I544" s="188"/>
      <c r="J544" s="188"/>
      <c r="K544" s="188"/>
      <c r="L544" s="188"/>
      <c r="M544" s="188"/>
      <c r="N544" s="188"/>
      <c r="O544" s="188"/>
      <c r="P544" s="188"/>
      <c r="Q544" s="189"/>
    </row>
    <row r="545" spans="2:17">
      <c r="B545" s="187"/>
      <c r="C545" s="188"/>
      <c r="D545" s="14" t="str" cm="1">
        <f t="array" ref="D545">_xlfn.IFS(C545="","",AND(LEFT(C545,3)&lt;&gt;"CRC", LEFT(C545,3)&lt;&gt;"DRC"),VLOOKUP(Flex_Summary!C545,Flex_Benefits!$B$13:$D$2013,3,FALSE),LEFT(C545,3)="CRC",VLOOKUP(Flex_Summary!C545,Flex_Benefits!$I$13:$K$2013,3,FALSE)&amp;" for "&amp;VLOOKUP(Flex_Summary!C545,Flex_Benefits!$I$13:$K$2013,2,FALSE),LEFT(C545,3)="DRC",IF(VLOOKUP(C545,Flex_Benefits!$N$13:$T$2013,6,FALSE)="",VLOOKUP(C545,Flex_Benefits!$N$13:$T$2013,7,FALSE)&amp;"% Coinsurance","$"&amp;VLOOKUP(C545,Flex_Benefits!$N$13:$T$2013,6,FALSE)&amp;" Copayments")&amp;" for "&amp;IF(VLOOKUP(C545,Flex_Benefits!$N$13:$T$2013,2,FALSE)&lt;&gt;'Dropdown Selections'!$Q$3,VLOOKUP(C545,Flex_Benefits!$N$13:$T$2013,2,FALSE),"all Part D drugs on tier(s) "&amp;VLOOKUP(C545,Flex_Benefits!$N$13:$T$2013,3,FALSE))&amp;IF(VLOOKUP(C545,Flex_Benefits!$N$13:$T$2013,4,FALSE)='Dropdown Selections'!$E$2," with a $"&amp;VLOOKUP(C545,Flex_Benefits!$N$13:$T$2013,5,FALSE)&amp;" deductible",""))</f>
        <v/>
      </c>
      <c r="E545" s="188"/>
      <c r="F545" s="14" t="str" cm="1">
        <f t="array" ref="F545">_xlfn.IFS(E545="","",  VLOOKUP(E545,Flex_Target_Populations!$B$9:$H$2009,2,FALSE)='Dropdown Selections'!$F$10, 'Dropdown Selections'!$F$10, VLOOKUP(E545,Flex_Target_Populations!$B$9:$H$2009,2,FALSE)='Dropdown Selections'!$F$9,'Dropdown Selections'!$F$9, VLOOKUP(E545,Flex_Target_Populations!$B$9:$H$2009,2,FALSE)='Dropdown Selections'!$F$3,"Enrollees with: " &amp;VLOOKUP(E545,Flex_Target_Populations!$B$9:$H$2009,6,FALSE), VLOOKUP(E545,Flex_Target_Populations!$B$9:$H$2009,2,FALSE)='Dropdown Selections'!$F$2, "LIS Levels: " &amp; VLOOKUP(E545,Flex_Target_Populations!$B$9:$H$2009,3,FALSE), VLOOKUP(E545,Flex_Target_Populations!$B$9:$H$2009,2,FALSE)='Dropdown Selections'!$F$4, VLOOKUP(E545,Flex_Target_Populations!$B$9:$H$2009,4,FALSE) &amp; " beginning at " &amp; VLOOKUP(E545,Flex_Target_Populations!$B$9:$H$2009,5,FALSE), VLOOKUP(E545,Flex_Target_Populations!$B$9:$H$2009,2,FALSE)='Dropdown Selections'!$F$5, VLOOKUP(E545,Flex_Target_Populations!$B$9:$H$2009,4,FALSE) &amp; " beginning at "&amp; VLOOKUP(E545,Flex_Target_Populations!$B$9:$H$2009,5,FALSE) &amp; " and " &amp; VLOOKUP(E545,Flex_Target_Populations!$B$9:$H$2009,6,FALSE), VLOOKUP(E545,Flex_Target_Populations!$B$9:$H$2009,2,FALSE)='Dropdown Selections'!$F$6, "LIS Levels: " &amp; VLOOKUP(E545,Flex_Target_Populations!$B$9:$H$2009,3,FALSE) &amp; " and " &amp; VLOOKUP(E545,Flex_Target_Populations!$B$9:$H$2009,6,FALSE), VLOOKUP(E545,Flex_Target_Populations!$B$9:$H$2009,2,FALSE)='Dropdown Selections'!$F$7, "LIS Levels: " &amp; VLOOKUP(E545,Flex_Target_Populations!$B$9:$H$2009,3,FALSE) &amp; " and " &amp; VLOOKUP(E545,Flex_Target_Populations!$B$9:$H$2009,4,FALSE) &amp; " beginning at "&amp; VLOOKUP(E545,Flex_Target_Populations!$B$9:$H$2009,5,FALSE), VLOOKUP(E545,Flex_Target_Populations!$B$9:$H$2009,2,FALSE)='Dropdown Selections'!$F$8,  "LIS Levels: " &amp; VLOOKUP(E545,Flex_Target_Populations!$B$9:$H$2009,3,FALSE) &amp; " and " &amp; VLOOKUP(E545,Flex_Target_Populations!$B$9:$H$2009,4,FALSE) &amp; " beginning at "&amp; VLOOKUP(E545,Flex_Target_Populations!$B$9:$H$2009,5,FALSE) &amp; " and " &amp; VLOOKUP(E545,Flex_Target_Populations!$B$9:$H$2009,6,FALSE))</f>
        <v/>
      </c>
      <c r="G545" s="188"/>
      <c r="H545" s="188"/>
      <c r="I545" s="188"/>
      <c r="J545" s="188"/>
      <c r="K545" s="188"/>
      <c r="L545" s="188"/>
      <c r="M545" s="188"/>
      <c r="N545" s="188"/>
      <c r="O545" s="188"/>
      <c r="P545" s="188"/>
      <c r="Q545" s="189"/>
    </row>
    <row r="546" spans="2:17">
      <c r="B546" s="187"/>
      <c r="C546" s="188"/>
      <c r="D546" s="14" t="str" cm="1">
        <f t="array" ref="D546">_xlfn.IFS(C546="","",AND(LEFT(C546,3)&lt;&gt;"CRC", LEFT(C546,3)&lt;&gt;"DRC"),VLOOKUP(Flex_Summary!C546,Flex_Benefits!$B$13:$D$2013,3,FALSE),LEFT(C546,3)="CRC",VLOOKUP(Flex_Summary!C546,Flex_Benefits!$I$13:$K$2013,3,FALSE)&amp;" for "&amp;VLOOKUP(Flex_Summary!C546,Flex_Benefits!$I$13:$K$2013,2,FALSE),LEFT(C546,3)="DRC",IF(VLOOKUP(C546,Flex_Benefits!$N$13:$T$2013,6,FALSE)="",VLOOKUP(C546,Flex_Benefits!$N$13:$T$2013,7,FALSE)&amp;"% Coinsurance","$"&amp;VLOOKUP(C546,Flex_Benefits!$N$13:$T$2013,6,FALSE)&amp;" Copayments")&amp;" for "&amp;IF(VLOOKUP(C546,Flex_Benefits!$N$13:$T$2013,2,FALSE)&lt;&gt;'Dropdown Selections'!$Q$3,VLOOKUP(C546,Flex_Benefits!$N$13:$T$2013,2,FALSE),"all Part D drugs on tier(s) "&amp;VLOOKUP(C546,Flex_Benefits!$N$13:$T$2013,3,FALSE))&amp;IF(VLOOKUP(C546,Flex_Benefits!$N$13:$T$2013,4,FALSE)='Dropdown Selections'!$E$2," with a $"&amp;VLOOKUP(C546,Flex_Benefits!$N$13:$T$2013,5,FALSE)&amp;" deductible",""))</f>
        <v/>
      </c>
      <c r="E546" s="188"/>
      <c r="F546" s="14" t="str" cm="1">
        <f t="array" ref="F546">_xlfn.IFS(E546="","",  VLOOKUP(E546,Flex_Target_Populations!$B$9:$H$2009,2,FALSE)='Dropdown Selections'!$F$10, 'Dropdown Selections'!$F$10, VLOOKUP(E546,Flex_Target_Populations!$B$9:$H$2009,2,FALSE)='Dropdown Selections'!$F$9,'Dropdown Selections'!$F$9, VLOOKUP(E546,Flex_Target_Populations!$B$9:$H$2009,2,FALSE)='Dropdown Selections'!$F$3,"Enrollees with: " &amp;VLOOKUP(E546,Flex_Target_Populations!$B$9:$H$2009,6,FALSE), VLOOKUP(E546,Flex_Target_Populations!$B$9:$H$2009,2,FALSE)='Dropdown Selections'!$F$2, "LIS Levels: " &amp; VLOOKUP(E546,Flex_Target_Populations!$B$9:$H$2009,3,FALSE), VLOOKUP(E546,Flex_Target_Populations!$B$9:$H$2009,2,FALSE)='Dropdown Selections'!$F$4, VLOOKUP(E546,Flex_Target_Populations!$B$9:$H$2009,4,FALSE) &amp; " beginning at " &amp; VLOOKUP(E546,Flex_Target_Populations!$B$9:$H$2009,5,FALSE), VLOOKUP(E546,Flex_Target_Populations!$B$9:$H$2009,2,FALSE)='Dropdown Selections'!$F$5, VLOOKUP(E546,Flex_Target_Populations!$B$9:$H$2009,4,FALSE) &amp; " beginning at "&amp; VLOOKUP(E546,Flex_Target_Populations!$B$9:$H$2009,5,FALSE) &amp; " and " &amp; VLOOKUP(E546,Flex_Target_Populations!$B$9:$H$2009,6,FALSE), VLOOKUP(E546,Flex_Target_Populations!$B$9:$H$2009,2,FALSE)='Dropdown Selections'!$F$6, "LIS Levels: " &amp; VLOOKUP(E546,Flex_Target_Populations!$B$9:$H$2009,3,FALSE) &amp; " and " &amp; VLOOKUP(E546,Flex_Target_Populations!$B$9:$H$2009,6,FALSE), VLOOKUP(E546,Flex_Target_Populations!$B$9:$H$2009,2,FALSE)='Dropdown Selections'!$F$7, "LIS Levels: " &amp; VLOOKUP(E546,Flex_Target_Populations!$B$9:$H$2009,3,FALSE) &amp; " and " &amp; VLOOKUP(E546,Flex_Target_Populations!$B$9:$H$2009,4,FALSE) &amp; " beginning at "&amp; VLOOKUP(E546,Flex_Target_Populations!$B$9:$H$2009,5,FALSE), VLOOKUP(E546,Flex_Target_Populations!$B$9:$H$2009,2,FALSE)='Dropdown Selections'!$F$8,  "LIS Levels: " &amp; VLOOKUP(E546,Flex_Target_Populations!$B$9:$H$2009,3,FALSE) &amp; " and " &amp; VLOOKUP(E546,Flex_Target_Populations!$B$9:$H$2009,4,FALSE) &amp; " beginning at "&amp; VLOOKUP(E546,Flex_Target_Populations!$B$9:$H$2009,5,FALSE) &amp; " and " &amp; VLOOKUP(E546,Flex_Target_Populations!$B$9:$H$2009,6,FALSE))</f>
        <v/>
      </c>
      <c r="G546" s="188"/>
      <c r="H546" s="188"/>
      <c r="I546" s="188"/>
      <c r="J546" s="188"/>
      <c r="K546" s="188"/>
      <c r="L546" s="188"/>
      <c r="M546" s="188"/>
      <c r="N546" s="188"/>
      <c r="O546" s="188"/>
      <c r="P546" s="188"/>
      <c r="Q546" s="189"/>
    </row>
    <row r="547" spans="2:17">
      <c r="B547" s="187"/>
      <c r="C547" s="188"/>
      <c r="D547" s="14" t="str" cm="1">
        <f t="array" ref="D547">_xlfn.IFS(C547="","",AND(LEFT(C547,3)&lt;&gt;"CRC", LEFT(C547,3)&lt;&gt;"DRC"),VLOOKUP(Flex_Summary!C547,Flex_Benefits!$B$13:$D$2013,3,FALSE),LEFT(C547,3)="CRC",VLOOKUP(Flex_Summary!C547,Flex_Benefits!$I$13:$K$2013,3,FALSE)&amp;" for "&amp;VLOOKUP(Flex_Summary!C547,Flex_Benefits!$I$13:$K$2013,2,FALSE),LEFT(C547,3)="DRC",IF(VLOOKUP(C547,Flex_Benefits!$N$13:$T$2013,6,FALSE)="",VLOOKUP(C547,Flex_Benefits!$N$13:$T$2013,7,FALSE)&amp;"% Coinsurance","$"&amp;VLOOKUP(C547,Flex_Benefits!$N$13:$T$2013,6,FALSE)&amp;" Copayments")&amp;" for "&amp;IF(VLOOKUP(C547,Flex_Benefits!$N$13:$T$2013,2,FALSE)&lt;&gt;'Dropdown Selections'!$Q$3,VLOOKUP(C547,Flex_Benefits!$N$13:$T$2013,2,FALSE),"all Part D drugs on tier(s) "&amp;VLOOKUP(C547,Flex_Benefits!$N$13:$T$2013,3,FALSE))&amp;IF(VLOOKUP(C547,Flex_Benefits!$N$13:$T$2013,4,FALSE)='Dropdown Selections'!$E$2," with a $"&amp;VLOOKUP(C547,Flex_Benefits!$N$13:$T$2013,5,FALSE)&amp;" deductible",""))</f>
        <v/>
      </c>
      <c r="E547" s="188"/>
      <c r="F547" s="14" t="str" cm="1">
        <f t="array" ref="F547">_xlfn.IFS(E547="","",  VLOOKUP(E547,Flex_Target_Populations!$B$9:$H$2009,2,FALSE)='Dropdown Selections'!$F$10, 'Dropdown Selections'!$F$10, VLOOKUP(E547,Flex_Target_Populations!$B$9:$H$2009,2,FALSE)='Dropdown Selections'!$F$9,'Dropdown Selections'!$F$9, VLOOKUP(E547,Flex_Target_Populations!$B$9:$H$2009,2,FALSE)='Dropdown Selections'!$F$3,"Enrollees with: " &amp;VLOOKUP(E547,Flex_Target_Populations!$B$9:$H$2009,6,FALSE), VLOOKUP(E547,Flex_Target_Populations!$B$9:$H$2009,2,FALSE)='Dropdown Selections'!$F$2, "LIS Levels: " &amp; VLOOKUP(E547,Flex_Target_Populations!$B$9:$H$2009,3,FALSE), VLOOKUP(E547,Flex_Target_Populations!$B$9:$H$2009,2,FALSE)='Dropdown Selections'!$F$4, VLOOKUP(E547,Flex_Target_Populations!$B$9:$H$2009,4,FALSE) &amp; " beginning at " &amp; VLOOKUP(E547,Flex_Target_Populations!$B$9:$H$2009,5,FALSE), VLOOKUP(E547,Flex_Target_Populations!$B$9:$H$2009,2,FALSE)='Dropdown Selections'!$F$5, VLOOKUP(E547,Flex_Target_Populations!$B$9:$H$2009,4,FALSE) &amp; " beginning at "&amp; VLOOKUP(E547,Flex_Target_Populations!$B$9:$H$2009,5,FALSE) &amp; " and " &amp; VLOOKUP(E547,Flex_Target_Populations!$B$9:$H$2009,6,FALSE), VLOOKUP(E547,Flex_Target_Populations!$B$9:$H$2009,2,FALSE)='Dropdown Selections'!$F$6, "LIS Levels: " &amp; VLOOKUP(E547,Flex_Target_Populations!$B$9:$H$2009,3,FALSE) &amp; " and " &amp; VLOOKUP(E547,Flex_Target_Populations!$B$9:$H$2009,6,FALSE), VLOOKUP(E547,Flex_Target_Populations!$B$9:$H$2009,2,FALSE)='Dropdown Selections'!$F$7, "LIS Levels: " &amp; VLOOKUP(E547,Flex_Target_Populations!$B$9:$H$2009,3,FALSE) &amp; " and " &amp; VLOOKUP(E547,Flex_Target_Populations!$B$9:$H$2009,4,FALSE) &amp; " beginning at "&amp; VLOOKUP(E547,Flex_Target_Populations!$B$9:$H$2009,5,FALSE), VLOOKUP(E547,Flex_Target_Populations!$B$9:$H$2009,2,FALSE)='Dropdown Selections'!$F$8,  "LIS Levels: " &amp; VLOOKUP(E547,Flex_Target_Populations!$B$9:$H$2009,3,FALSE) &amp; " and " &amp; VLOOKUP(E547,Flex_Target_Populations!$B$9:$H$2009,4,FALSE) &amp; " beginning at "&amp; VLOOKUP(E547,Flex_Target_Populations!$B$9:$H$2009,5,FALSE) &amp; " and " &amp; VLOOKUP(E547,Flex_Target_Populations!$B$9:$H$2009,6,FALSE))</f>
        <v/>
      </c>
      <c r="G547" s="188"/>
      <c r="H547" s="188"/>
      <c r="I547" s="188"/>
      <c r="J547" s="188"/>
      <c r="K547" s="188"/>
      <c r="L547" s="188"/>
      <c r="M547" s="188"/>
      <c r="N547" s="188"/>
      <c r="O547" s="188"/>
      <c r="P547" s="188"/>
      <c r="Q547" s="189"/>
    </row>
    <row r="548" spans="2:17">
      <c r="B548" s="187"/>
      <c r="C548" s="188"/>
      <c r="D548" s="14" t="str" cm="1">
        <f t="array" ref="D548">_xlfn.IFS(C548="","",AND(LEFT(C548,3)&lt;&gt;"CRC", LEFT(C548,3)&lt;&gt;"DRC"),VLOOKUP(Flex_Summary!C548,Flex_Benefits!$B$13:$D$2013,3,FALSE),LEFT(C548,3)="CRC",VLOOKUP(Flex_Summary!C548,Flex_Benefits!$I$13:$K$2013,3,FALSE)&amp;" for "&amp;VLOOKUP(Flex_Summary!C548,Flex_Benefits!$I$13:$K$2013,2,FALSE),LEFT(C548,3)="DRC",IF(VLOOKUP(C548,Flex_Benefits!$N$13:$T$2013,6,FALSE)="",VLOOKUP(C548,Flex_Benefits!$N$13:$T$2013,7,FALSE)&amp;"% Coinsurance","$"&amp;VLOOKUP(C548,Flex_Benefits!$N$13:$T$2013,6,FALSE)&amp;" Copayments")&amp;" for "&amp;IF(VLOOKUP(C548,Flex_Benefits!$N$13:$T$2013,2,FALSE)&lt;&gt;'Dropdown Selections'!$Q$3,VLOOKUP(C548,Flex_Benefits!$N$13:$T$2013,2,FALSE),"all Part D drugs on tier(s) "&amp;VLOOKUP(C548,Flex_Benefits!$N$13:$T$2013,3,FALSE))&amp;IF(VLOOKUP(C548,Flex_Benefits!$N$13:$T$2013,4,FALSE)='Dropdown Selections'!$E$2," with a $"&amp;VLOOKUP(C548,Flex_Benefits!$N$13:$T$2013,5,FALSE)&amp;" deductible",""))</f>
        <v/>
      </c>
      <c r="E548" s="188"/>
      <c r="F548" s="14" t="str" cm="1">
        <f t="array" ref="F548">_xlfn.IFS(E548="","",  VLOOKUP(E548,Flex_Target_Populations!$B$9:$H$2009,2,FALSE)='Dropdown Selections'!$F$10, 'Dropdown Selections'!$F$10, VLOOKUP(E548,Flex_Target_Populations!$B$9:$H$2009,2,FALSE)='Dropdown Selections'!$F$9,'Dropdown Selections'!$F$9, VLOOKUP(E548,Flex_Target_Populations!$B$9:$H$2009,2,FALSE)='Dropdown Selections'!$F$3,"Enrollees with: " &amp;VLOOKUP(E548,Flex_Target_Populations!$B$9:$H$2009,6,FALSE), VLOOKUP(E548,Flex_Target_Populations!$B$9:$H$2009,2,FALSE)='Dropdown Selections'!$F$2, "LIS Levels: " &amp; VLOOKUP(E548,Flex_Target_Populations!$B$9:$H$2009,3,FALSE), VLOOKUP(E548,Flex_Target_Populations!$B$9:$H$2009,2,FALSE)='Dropdown Selections'!$F$4, VLOOKUP(E548,Flex_Target_Populations!$B$9:$H$2009,4,FALSE) &amp; " beginning at " &amp; VLOOKUP(E548,Flex_Target_Populations!$B$9:$H$2009,5,FALSE), VLOOKUP(E548,Flex_Target_Populations!$B$9:$H$2009,2,FALSE)='Dropdown Selections'!$F$5, VLOOKUP(E548,Flex_Target_Populations!$B$9:$H$2009,4,FALSE) &amp; " beginning at "&amp; VLOOKUP(E548,Flex_Target_Populations!$B$9:$H$2009,5,FALSE) &amp; " and " &amp; VLOOKUP(E548,Flex_Target_Populations!$B$9:$H$2009,6,FALSE), VLOOKUP(E548,Flex_Target_Populations!$B$9:$H$2009,2,FALSE)='Dropdown Selections'!$F$6, "LIS Levels: " &amp; VLOOKUP(E548,Flex_Target_Populations!$B$9:$H$2009,3,FALSE) &amp; " and " &amp; VLOOKUP(E548,Flex_Target_Populations!$B$9:$H$2009,6,FALSE), VLOOKUP(E548,Flex_Target_Populations!$B$9:$H$2009,2,FALSE)='Dropdown Selections'!$F$7, "LIS Levels: " &amp; VLOOKUP(E548,Flex_Target_Populations!$B$9:$H$2009,3,FALSE) &amp; " and " &amp; VLOOKUP(E548,Flex_Target_Populations!$B$9:$H$2009,4,FALSE) &amp; " beginning at "&amp; VLOOKUP(E548,Flex_Target_Populations!$B$9:$H$2009,5,FALSE), VLOOKUP(E548,Flex_Target_Populations!$B$9:$H$2009,2,FALSE)='Dropdown Selections'!$F$8,  "LIS Levels: " &amp; VLOOKUP(E548,Flex_Target_Populations!$B$9:$H$2009,3,FALSE) &amp; " and " &amp; VLOOKUP(E548,Flex_Target_Populations!$B$9:$H$2009,4,FALSE) &amp; " beginning at "&amp; VLOOKUP(E548,Flex_Target_Populations!$B$9:$H$2009,5,FALSE) &amp; " and " &amp; VLOOKUP(E548,Flex_Target_Populations!$B$9:$H$2009,6,FALSE))</f>
        <v/>
      </c>
      <c r="G548" s="188"/>
      <c r="H548" s="188"/>
      <c r="I548" s="188"/>
      <c r="J548" s="188"/>
      <c r="K548" s="188"/>
      <c r="L548" s="188"/>
      <c r="M548" s="188"/>
      <c r="N548" s="188"/>
      <c r="O548" s="188"/>
      <c r="P548" s="188"/>
      <c r="Q548" s="189"/>
    </row>
    <row r="549" spans="2:17">
      <c r="B549" s="187"/>
      <c r="C549" s="188"/>
      <c r="D549" s="14" t="str" cm="1">
        <f t="array" ref="D549">_xlfn.IFS(C549="","",AND(LEFT(C549,3)&lt;&gt;"CRC", LEFT(C549,3)&lt;&gt;"DRC"),VLOOKUP(Flex_Summary!C549,Flex_Benefits!$B$13:$D$2013,3,FALSE),LEFT(C549,3)="CRC",VLOOKUP(Flex_Summary!C549,Flex_Benefits!$I$13:$K$2013,3,FALSE)&amp;" for "&amp;VLOOKUP(Flex_Summary!C549,Flex_Benefits!$I$13:$K$2013,2,FALSE),LEFT(C549,3)="DRC",IF(VLOOKUP(C549,Flex_Benefits!$N$13:$T$2013,6,FALSE)="",VLOOKUP(C549,Flex_Benefits!$N$13:$T$2013,7,FALSE)&amp;"% Coinsurance","$"&amp;VLOOKUP(C549,Flex_Benefits!$N$13:$T$2013,6,FALSE)&amp;" Copayments")&amp;" for "&amp;IF(VLOOKUP(C549,Flex_Benefits!$N$13:$T$2013,2,FALSE)&lt;&gt;'Dropdown Selections'!$Q$3,VLOOKUP(C549,Flex_Benefits!$N$13:$T$2013,2,FALSE),"all Part D drugs on tier(s) "&amp;VLOOKUP(C549,Flex_Benefits!$N$13:$T$2013,3,FALSE))&amp;IF(VLOOKUP(C549,Flex_Benefits!$N$13:$T$2013,4,FALSE)='Dropdown Selections'!$E$2," with a $"&amp;VLOOKUP(C549,Flex_Benefits!$N$13:$T$2013,5,FALSE)&amp;" deductible",""))</f>
        <v/>
      </c>
      <c r="E549" s="188"/>
      <c r="F549" s="14" t="str" cm="1">
        <f t="array" ref="F549">_xlfn.IFS(E549="","",  VLOOKUP(E549,Flex_Target_Populations!$B$9:$H$2009,2,FALSE)='Dropdown Selections'!$F$10, 'Dropdown Selections'!$F$10, VLOOKUP(E549,Flex_Target_Populations!$B$9:$H$2009,2,FALSE)='Dropdown Selections'!$F$9,'Dropdown Selections'!$F$9, VLOOKUP(E549,Flex_Target_Populations!$B$9:$H$2009,2,FALSE)='Dropdown Selections'!$F$3,"Enrollees with: " &amp;VLOOKUP(E549,Flex_Target_Populations!$B$9:$H$2009,6,FALSE), VLOOKUP(E549,Flex_Target_Populations!$B$9:$H$2009,2,FALSE)='Dropdown Selections'!$F$2, "LIS Levels: " &amp; VLOOKUP(E549,Flex_Target_Populations!$B$9:$H$2009,3,FALSE), VLOOKUP(E549,Flex_Target_Populations!$B$9:$H$2009,2,FALSE)='Dropdown Selections'!$F$4, VLOOKUP(E549,Flex_Target_Populations!$B$9:$H$2009,4,FALSE) &amp; " beginning at " &amp; VLOOKUP(E549,Flex_Target_Populations!$B$9:$H$2009,5,FALSE), VLOOKUP(E549,Flex_Target_Populations!$B$9:$H$2009,2,FALSE)='Dropdown Selections'!$F$5, VLOOKUP(E549,Flex_Target_Populations!$B$9:$H$2009,4,FALSE) &amp; " beginning at "&amp; VLOOKUP(E549,Flex_Target_Populations!$B$9:$H$2009,5,FALSE) &amp; " and " &amp; VLOOKUP(E549,Flex_Target_Populations!$B$9:$H$2009,6,FALSE), VLOOKUP(E549,Flex_Target_Populations!$B$9:$H$2009,2,FALSE)='Dropdown Selections'!$F$6, "LIS Levels: " &amp; VLOOKUP(E549,Flex_Target_Populations!$B$9:$H$2009,3,FALSE) &amp; " and " &amp; VLOOKUP(E549,Flex_Target_Populations!$B$9:$H$2009,6,FALSE), VLOOKUP(E549,Flex_Target_Populations!$B$9:$H$2009,2,FALSE)='Dropdown Selections'!$F$7, "LIS Levels: " &amp; VLOOKUP(E549,Flex_Target_Populations!$B$9:$H$2009,3,FALSE) &amp; " and " &amp; VLOOKUP(E549,Flex_Target_Populations!$B$9:$H$2009,4,FALSE) &amp; " beginning at "&amp; VLOOKUP(E549,Flex_Target_Populations!$B$9:$H$2009,5,FALSE), VLOOKUP(E549,Flex_Target_Populations!$B$9:$H$2009,2,FALSE)='Dropdown Selections'!$F$8,  "LIS Levels: " &amp; VLOOKUP(E549,Flex_Target_Populations!$B$9:$H$2009,3,FALSE) &amp; " and " &amp; VLOOKUP(E549,Flex_Target_Populations!$B$9:$H$2009,4,FALSE) &amp; " beginning at "&amp; VLOOKUP(E549,Flex_Target_Populations!$B$9:$H$2009,5,FALSE) &amp; " and " &amp; VLOOKUP(E549,Flex_Target_Populations!$B$9:$H$2009,6,FALSE))</f>
        <v/>
      </c>
      <c r="G549" s="188"/>
      <c r="H549" s="188"/>
      <c r="I549" s="188"/>
      <c r="J549" s="188"/>
      <c r="K549" s="188"/>
      <c r="L549" s="188"/>
      <c r="M549" s="188"/>
      <c r="N549" s="188"/>
      <c r="O549" s="188"/>
      <c r="P549" s="188"/>
      <c r="Q549" s="189"/>
    </row>
    <row r="550" spans="2:17">
      <c r="B550" s="187"/>
      <c r="C550" s="188"/>
      <c r="D550" s="14" t="str" cm="1">
        <f t="array" ref="D550">_xlfn.IFS(C550="","",AND(LEFT(C550,3)&lt;&gt;"CRC", LEFT(C550,3)&lt;&gt;"DRC"),VLOOKUP(Flex_Summary!C550,Flex_Benefits!$B$13:$D$2013,3,FALSE),LEFT(C550,3)="CRC",VLOOKUP(Flex_Summary!C550,Flex_Benefits!$I$13:$K$2013,3,FALSE)&amp;" for "&amp;VLOOKUP(Flex_Summary!C550,Flex_Benefits!$I$13:$K$2013,2,FALSE),LEFT(C550,3)="DRC",IF(VLOOKUP(C550,Flex_Benefits!$N$13:$T$2013,6,FALSE)="",VLOOKUP(C550,Flex_Benefits!$N$13:$T$2013,7,FALSE)&amp;"% Coinsurance","$"&amp;VLOOKUP(C550,Flex_Benefits!$N$13:$T$2013,6,FALSE)&amp;" Copayments")&amp;" for "&amp;IF(VLOOKUP(C550,Flex_Benefits!$N$13:$T$2013,2,FALSE)&lt;&gt;'Dropdown Selections'!$Q$3,VLOOKUP(C550,Flex_Benefits!$N$13:$T$2013,2,FALSE),"all Part D drugs on tier(s) "&amp;VLOOKUP(C550,Flex_Benefits!$N$13:$T$2013,3,FALSE))&amp;IF(VLOOKUP(C550,Flex_Benefits!$N$13:$T$2013,4,FALSE)='Dropdown Selections'!$E$2," with a $"&amp;VLOOKUP(C550,Flex_Benefits!$N$13:$T$2013,5,FALSE)&amp;" deductible",""))</f>
        <v/>
      </c>
      <c r="E550" s="188"/>
      <c r="F550" s="14" t="str" cm="1">
        <f t="array" ref="F550">_xlfn.IFS(E550="","",  VLOOKUP(E550,Flex_Target_Populations!$B$9:$H$2009,2,FALSE)='Dropdown Selections'!$F$10, 'Dropdown Selections'!$F$10, VLOOKUP(E550,Flex_Target_Populations!$B$9:$H$2009,2,FALSE)='Dropdown Selections'!$F$9,'Dropdown Selections'!$F$9, VLOOKUP(E550,Flex_Target_Populations!$B$9:$H$2009,2,FALSE)='Dropdown Selections'!$F$3,"Enrollees with: " &amp;VLOOKUP(E550,Flex_Target_Populations!$B$9:$H$2009,6,FALSE), VLOOKUP(E550,Flex_Target_Populations!$B$9:$H$2009,2,FALSE)='Dropdown Selections'!$F$2, "LIS Levels: " &amp; VLOOKUP(E550,Flex_Target_Populations!$B$9:$H$2009,3,FALSE), VLOOKUP(E550,Flex_Target_Populations!$B$9:$H$2009,2,FALSE)='Dropdown Selections'!$F$4, VLOOKUP(E550,Flex_Target_Populations!$B$9:$H$2009,4,FALSE) &amp; " beginning at " &amp; VLOOKUP(E550,Flex_Target_Populations!$B$9:$H$2009,5,FALSE), VLOOKUP(E550,Flex_Target_Populations!$B$9:$H$2009,2,FALSE)='Dropdown Selections'!$F$5, VLOOKUP(E550,Flex_Target_Populations!$B$9:$H$2009,4,FALSE) &amp; " beginning at "&amp; VLOOKUP(E550,Flex_Target_Populations!$B$9:$H$2009,5,FALSE) &amp; " and " &amp; VLOOKUP(E550,Flex_Target_Populations!$B$9:$H$2009,6,FALSE), VLOOKUP(E550,Flex_Target_Populations!$B$9:$H$2009,2,FALSE)='Dropdown Selections'!$F$6, "LIS Levels: " &amp; VLOOKUP(E550,Flex_Target_Populations!$B$9:$H$2009,3,FALSE) &amp; " and " &amp; VLOOKUP(E550,Flex_Target_Populations!$B$9:$H$2009,6,FALSE), VLOOKUP(E550,Flex_Target_Populations!$B$9:$H$2009,2,FALSE)='Dropdown Selections'!$F$7, "LIS Levels: " &amp; VLOOKUP(E550,Flex_Target_Populations!$B$9:$H$2009,3,FALSE) &amp; " and " &amp; VLOOKUP(E550,Flex_Target_Populations!$B$9:$H$2009,4,FALSE) &amp; " beginning at "&amp; VLOOKUP(E550,Flex_Target_Populations!$B$9:$H$2009,5,FALSE), VLOOKUP(E550,Flex_Target_Populations!$B$9:$H$2009,2,FALSE)='Dropdown Selections'!$F$8,  "LIS Levels: " &amp; VLOOKUP(E550,Flex_Target_Populations!$B$9:$H$2009,3,FALSE) &amp; " and " &amp; VLOOKUP(E550,Flex_Target_Populations!$B$9:$H$2009,4,FALSE) &amp; " beginning at "&amp; VLOOKUP(E550,Flex_Target_Populations!$B$9:$H$2009,5,FALSE) &amp; " and " &amp; VLOOKUP(E550,Flex_Target_Populations!$B$9:$H$2009,6,FALSE))</f>
        <v/>
      </c>
      <c r="G550" s="188"/>
      <c r="H550" s="188"/>
      <c r="I550" s="188"/>
      <c r="J550" s="188"/>
      <c r="K550" s="188"/>
      <c r="L550" s="188"/>
      <c r="M550" s="188"/>
      <c r="N550" s="188"/>
      <c r="O550" s="188"/>
      <c r="P550" s="188"/>
      <c r="Q550" s="189"/>
    </row>
    <row r="551" spans="2:17">
      <c r="B551" s="187"/>
      <c r="C551" s="188"/>
      <c r="D551" s="14" t="str" cm="1">
        <f t="array" ref="D551">_xlfn.IFS(C551="","",AND(LEFT(C551,3)&lt;&gt;"CRC", LEFT(C551,3)&lt;&gt;"DRC"),VLOOKUP(Flex_Summary!C551,Flex_Benefits!$B$13:$D$2013,3,FALSE),LEFT(C551,3)="CRC",VLOOKUP(Flex_Summary!C551,Flex_Benefits!$I$13:$K$2013,3,FALSE)&amp;" for "&amp;VLOOKUP(Flex_Summary!C551,Flex_Benefits!$I$13:$K$2013,2,FALSE),LEFT(C551,3)="DRC",IF(VLOOKUP(C551,Flex_Benefits!$N$13:$T$2013,6,FALSE)="",VLOOKUP(C551,Flex_Benefits!$N$13:$T$2013,7,FALSE)&amp;"% Coinsurance","$"&amp;VLOOKUP(C551,Flex_Benefits!$N$13:$T$2013,6,FALSE)&amp;" Copayments")&amp;" for "&amp;IF(VLOOKUP(C551,Flex_Benefits!$N$13:$T$2013,2,FALSE)&lt;&gt;'Dropdown Selections'!$Q$3,VLOOKUP(C551,Flex_Benefits!$N$13:$T$2013,2,FALSE),"all Part D drugs on tier(s) "&amp;VLOOKUP(C551,Flex_Benefits!$N$13:$T$2013,3,FALSE))&amp;IF(VLOOKUP(C551,Flex_Benefits!$N$13:$T$2013,4,FALSE)='Dropdown Selections'!$E$2," with a $"&amp;VLOOKUP(C551,Flex_Benefits!$N$13:$T$2013,5,FALSE)&amp;" deductible",""))</f>
        <v/>
      </c>
      <c r="E551" s="188"/>
      <c r="F551" s="14" t="str" cm="1">
        <f t="array" ref="F551">_xlfn.IFS(E551="","",  VLOOKUP(E551,Flex_Target_Populations!$B$9:$H$2009,2,FALSE)='Dropdown Selections'!$F$10, 'Dropdown Selections'!$F$10, VLOOKUP(E551,Flex_Target_Populations!$B$9:$H$2009,2,FALSE)='Dropdown Selections'!$F$9,'Dropdown Selections'!$F$9, VLOOKUP(E551,Flex_Target_Populations!$B$9:$H$2009,2,FALSE)='Dropdown Selections'!$F$3,"Enrollees with: " &amp;VLOOKUP(E551,Flex_Target_Populations!$B$9:$H$2009,6,FALSE), VLOOKUP(E551,Flex_Target_Populations!$B$9:$H$2009,2,FALSE)='Dropdown Selections'!$F$2, "LIS Levels: " &amp; VLOOKUP(E551,Flex_Target_Populations!$B$9:$H$2009,3,FALSE), VLOOKUP(E551,Flex_Target_Populations!$B$9:$H$2009,2,FALSE)='Dropdown Selections'!$F$4, VLOOKUP(E551,Flex_Target_Populations!$B$9:$H$2009,4,FALSE) &amp; " beginning at " &amp; VLOOKUP(E551,Flex_Target_Populations!$B$9:$H$2009,5,FALSE), VLOOKUP(E551,Flex_Target_Populations!$B$9:$H$2009,2,FALSE)='Dropdown Selections'!$F$5, VLOOKUP(E551,Flex_Target_Populations!$B$9:$H$2009,4,FALSE) &amp; " beginning at "&amp; VLOOKUP(E551,Flex_Target_Populations!$B$9:$H$2009,5,FALSE) &amp; " and " &amp; VLOOKUP(E551,Flex_Target_Populations!$B$9:$H$2009,6,FALSE), VLOOKUP(E551,Flex_Target_Populations!$B$9:$H$2009,2,FALSE)='Dropdown Selections'!$F$6, "LIS Levels: " &amp; VLOOKUP(E551,Flex_Target_Populations!$B$9:$H$2009,3,FALSE) &amp; " and " &amp; VLOOKUP(E551,Flex_Target_Populations!$B$9:$H$2009,6,FALSE), VLOOKUP(E551,Flex_Target_Populations!$B$9:$H$2009,2,FALSE)='Dropdown Selections'!$F$7, "LIS Levels: " &amp; VLOOKUP(E551,Flex_Target_Populations!$B$9:$H$2009,3,FALSE) &amp; " and " &amp; VLOOKUP(E551,Flex_Target_Populations!$B$9:$H$2009,4,FALSE) &amp; " beginning at "&amp; VLOOKUP(E551,Flex_Target_Populations!$B$9:$H$2009,5,FALSE), VLOOKUP(E551,Flex_Target_Populations!$B$9:$H$2009,2,FALSE)='Dropdown Selections'!$F$8,  "LIS Levels: " &amp; VLOOKUP(E551,Flex_Target_Populations!$B$9:$H$2009,3,FALSE) &amp; " and " &amp; VLOOKUP(E551,Flex_Target_Populations!$B$9:$H$2009,4,FALSE) &amp; " beginning at "&amp; VLOOKUP(E551,Flex_Target_Populations!$B$9:$H$2009,5,FALSE) &amp; " and " &amp; VLOOKUP(E551,Flex_Target_Populations!$B$9:$H$2009,6,FALSE))</f>
        <v/>
      </c>
      <c r="G551" s="188"/>
      <c r="H551" s="188"/>
      <c r="I551" s="188"/>
      <c r="J551" s="188"/>
      <c r="K551" s="188"/>
      <c r="L551" s="188"/>
      <c r="M551" s="188"/>
      <c r="N551" s="188"/>
      <c r="O551" s="188"/>
      <c r="P551" s="188"/>
      <c r="Q551" s="189"/>
    </row>
    <row r="552" spans="2:17">
      <c r="B552" s="187"/>
      <c r="C552" s="188"/>
      <c r="D552" s="14" t="str" cm="1">
        <f t="array" ref="D552">_xlfn.IFS(C552="","",AND(LEFT(C552,3)&lt;&gt;"CRC", LEFT(C552,3)&lt;&gt;"DRC"),VLOOKUP(Flex_Summary!C552,Flex_Benefits!$B$13:$D$2013,3,FALSE),LEFT(C552,3)="CRC",VLOOKUP(Flex_Summary!C552,Flex_Benefits!$I$13:$K$2013,3,FALSE)&amp;" for "&amp;VLOOKUP(Flex_Summary!C552,Flex_Benefits!$I$13:$K$2013,2,FALSE),LEFT(C552,3)="DRC",IF(VLOOKUP(C552,Flex_Benefits!$N$13:$T$2013,6,FALSE)="",VLOOKUP(C552,Flex_Benefits!$N$13:$T$2013,7,FALSE)&amp;"% Coinsurance","$"&amp;VLOOKUP(C552,Flex_Benefits!$N$13:$T$2013,6,FALSE)&amp;" Copayments")&amp;" for "&amp;IF(VLOOKUP(C552,Flex_Benefits!$N$13:$T$2013,2,FALSE)&lt;&gt;'Dropdown Selections'!$Q$3,VLOOKUP(C552,Flex_Benefits!$N$13:$T$2013,2,FALSE),"all Part D drugs on tier(s) "&amp;VLOOKUP(C552,Flex_Benefits!$N$13:$T$2013,3,FALSE))&amp;IF(VLOOKUP(C552,Flex_Benefits!$N$13:$T$2013,4,FALSE)='Dropdown Selections'!$E$2," with a $"&amp;VLOOKUP(C552,Flex_Benefits!$N$13:$T$2013,5,FALSE)&amp;" deductible",""))</f>
        <v/>
      </c>
      <c r="E552" s="188"/>
      <c r="F552" s="14" t="str" cm="1">
        <f t="array" ref="F552">_xlfn.IFS(E552="","",  VLOOKUP(E552,Flex_Target_Populations!$B$9:$H$2009,2,FALSE)='Dropdown Selections'!$F$10, 'Dropdown Selections'!$F$10, VLOOKUP(E552,Flex_Target_Populations!$B$9:$H$2009,2,FALSE)='Dropdown Selections'!$F$9,'Dropdown Selections'!$F$9, VLOOKUP(E552,Flex_Target_Populations!$B$9:$H$2009,2,FALSE)='Dropdown Selections'!$F$3,"Enrollees with: " &amp;VLOOKUP(E552,Flex_Target_Populations!$B$9:$H$2009,6,FALSE), VLOOKUP(E552,Flex_Target_Populations!$B$9:$H$2009,2,FALSE)='Dropdown Selections'!$F$2, "LIS Levels: " &amp; VLOOKUP(E552,Flex_Target_Populations!$B$9:$H$2009,3,FALSE), VLOOKUP(E552,Flex_Target_Populations!$B$9:$H$2009,2,FALSE)='Dropdown Selections'!$F$4, VLOOKUP(E552,Flex_Target_Populations!$B$9:$H$2009,4,FALSE) &amp; " beginning at " &amp; VLOOKUP(E552,Flex_Target_Populations!$B$9:$H$2009,5,FALSE), VLOOKUP(E552,Flex_Target_Populations!$B$9:$H$2009,2,FALSE)='Dropdown Selections'!$F$5, VLOOKUP(E552,Flex_Target_Populations!$B$9:$H$2009,4,FALSE) &amp; " beginning at "&amp; VLOOKUP(E552,Flex_Target_Populations!$B$9:$H$2009,5,FALSE) &amp; " and " &amp; VLOOKUP(E552,Flex_Target_Populations!$B$9:$H$2009,6,FALSE), VLOOKUP(E552,Flex_Target_Populations!$B$9:$H$2009,2,FALSE)='Dropdown Selections'!$F$6, "LIS Levels: " &amp; VLOOKUP(E552,Flex_Target_Populations!$B$9:$H$2009,3,FALSE) &amp; " and " &amp; VLOOKUP(E552,Flex_Target_Populations!$B$9:$H$2009,6,FALSE), VLOOKUP(E552,Flex_Target_Populations!$B$9:$H$2009,2,FALSE)='Dropdown Selections'!$F$7, "LIS Levels: " &amp; VLOOKUP(E552,Flex_Target_Populations!$B$9:$H$2009,3,FALSE) &amp; " and " &amp; VLOOKUP(E552,Flex_Target_Populations!$B$9:$H$2009,4,FALSE) &amp; " beginning at "&amp; VLOOKUP(E552,Flex_Target_Populations!$B$9:$H$2009,5,FALSE), VLOOKUP(E552,Flex_Target_Populations!$B$9:$H$2009,2,FALSE)='Dropdown Selections'!$F$8,  "LIS Levels: " &amp; VLOOKUP(E552,Flex_Target_Populations!$B$9:$H$2009,3,FALSE) &amp; " and " &amp; VLOOKUP(E552,Flex_Target_Populations!$B$9:$H$2009,4,FALSE) &amp; " beginning at "&amp; VLOOKUP(E552,Flex_Target_Populations!$B$9:$H$2009,5,FALSE) &amp; " and " &amp; VLOOKUP(E552,Flex_Target_Populations!$B$9:$H$2009,6,FALSE))</f>
        <v/>
      </c>
      <c r="G552" s="188"/>
      <c r="H552" s="188"/>
      <c r="I552" s="188"/>
      <c r="J552" s="188"/>
      <c r="K552" s="188"/>
      <c r="L552" s="188"/>
      <c r="M552" s="188"/>
      <c r="N552" s="188"/>
      <c r="O552" s="188"/>
      <c r="P552" s="188"/>
      <c r="Q552" s="189"/>
    </row>
    <row r="553" spans="2:17">
      <c r="B553" s="187"/>
      <c r="C553" s="188"/>
      <c r="D553" s="14" t="str" cm="1">
        <f t="array" ref="D553">_xlfn.IFS(C553="","",AND(LEFT(C553,3)&lt;&gt;"CRC", LEFT(C553,3)&lt;&gt;"DRC"),VLOOKUP(Flex_Summary!C553,Flex_Benefits!$B$13:$D$2013,3,FALSE),LEFT(C553,3)="CRC",VLOOKUP(Flex_Summary!C553,Flex_Benefits!$I$13:$K$2013,3,FALSE)&amp;" for "&amp;VLOOKUP(Flex_Summary!C553,Flex_Benefits!$I$13:$K$2013,2,FALSE),LEFT(C553,3)="DRC",IF(VLOOKUP(C553,Flex_Benefits!$N$13:$T$2013,6,FALSE)="",VLOOKUP(C553,Flex_Benefits!$N$13:$T$2013,7,FALSE)&amp;"% Coinsurance","$"&amp;VLOOKUP(C553,Flex_Benefits!$N$13:$T$2013,6,FALSE)&amp;" Copayments")&amp;" for "&amp;IF(VLOOKUP(C553,Flex_Benefits!$N$13:$T$2013,2,FALSE)&lt;&gt;'Dropdown Selections'!$Q$3,VLOOKUP(C553,Flex_Benefits!$N$13:$T$2013,2,FALSE),"all Part D drugs on tier(s) "&amp;VLOOKUP(C553,Flex_Benefits!$N$13:$T$2013,3,FALSE))&amp;IF(VLOOKUP(C553,Flex_Benefits!$N$13:$T$2013,4,FALSE)='Dropdown Selections'!$E$2," with a $"&amp;VLOOKUP(C553,Flex_Benefits!$N$13:$T$2013,5,FALSE)&amp;" deductible",""))</f>
        <v/>
      </c>
      <c r="E553" s="188"/>
      <c r="F553" s="14" t="str" cm="1">
        <f t="array" ref="F553">_xlfn.IFS(E553="","",  VLOOKUP(E553,Flex_Target_Populations!$B$9:$H$2009,2,FALSE)='Dropdown Selections'!$F$10, 'Dropdown Selections'!$F$10, VLOOKUP(E553,Flex_Target_Populations!$B$9:$H$2009,2,FALSE)='Dropdown Selections'!$F$9,'Dropdown Selections'!$F$9, VLOOKUP(E553,Flex_Target_Populations!$B$9:$H$2009,2,FALSE)='Dropdown Selections'!$F$3,"Enrollees with: " &amp;VLOOKUP(E553,Flex_Target_Populations!$B$9:$H$2009,6,FALSE), VLOOKUP(E553,Flex_Target_Populations!$B$9:$H$2009,2,FALSE)='Dropdown Selections'!$F$2, "LIS Levels: " &amp; VLOOKUP(E553,Flex_Target_Populations!$B$9:$H$2009,3,FALSE), VLOOKUP(E553,Flex_Target_Populations!$B$9:$H$2009,2,FALSE)='Dropdown Selections'!$F$4, VLOOKUP(E553,Flex_Target_Populations!$B$9:$H$2009,4,FALSE) &amp; " beginning at " &amp; VLOOKUP(E553,Flex_Target_Populations!$B$9:$H$2009,5,FALSE), VLOOKUP(E553,Flex_Target_Populations!$B$9:$H$2009,2,FALSE)='Dropdown Selections'!$F$5, VLOOKUP(E553,Flex_Target_Populations!$B$9:$H$2009,4,FALSE) &amp; " beginning at "&amp; VLOOKUP(E553,Flex_Target_Populations!$B$9:$H$2009,5,FALSE) &amp; " and " &amp; VLOOKUP(E553,Flex_Target_Populations!$B$9:$H$2009,6,FALSE), VLOOKUP(E553,Flex_Target_Populations!$B$9:$H$2009,2,FALSE)='Dropdown Selections'!$F$6, "LIS Levels: " &amp; VLOOKUP(E553,Flex_Target_Populations!$B$9:$H$2009,3,FALSE) &amp; " and " &amp; VLOOKUP(E553,Flex_Target_Populations!$B$9:$H$2009,6,FALSE), VLOOKUP(E553,Flex_Target_Populations!$B$9:$H$2009,2,FALSE)='Dropdown Selections'!$F$7, "LIS Levels: " &amp; VLOOKUP(E553,Flex_Target_Populations!$B$9:$H$2009,3,FALSE) &amp; " and " &amp; VLOOKUP(E553,Flex_Target_Populations!$B$9:$H$2009,4,FALSE) &amp; " beginning at "&amp; VLOOKUP(E553,Flex_Target_Populations!$B$9:$H$2009,5,FALSE), VLOOKUP(E553,Flex_Target_Populations!$B$9:$H$2009,2,FALSE)='Dropdown Selections'!$F$8,  "LIS Levels: " &amp; VLOOKUP(E553,Flex_Target_Populations!$B$9:$H$2009,3,FALSE) &amp; " and " &amp; VLOOKUP(E553,Flex_Target_Populations!$B$9:$H$2009,4,FALSE) &amp; " beginning at "&amp; VLOOKUP(E553,Flex_Target_Populations!$B$9:$H$2009,5,FALSE) &amp; " and " &amp; VLOOKUP(E553,Flex_Target_Populations!$B$9:$H$2009,6,FALSE))</f>
        <v/>
      </c>
      <c r="G553" s="188"/>
      <c r="H553" s="188"/>
      <c r="I553" s="188"/>
      <c r="J553" s="188"/>
      <c r="K553" s="188"/>
      <c r="L553" s="188"/>
      <c r="M553" s="188"/>
      <c r="N553" s="188"/>
      <c r="O553" s="188"/>
      <c r="P553" s="188"/>
      <c r="Q553" s="189"/>
    </row>
    <row r="554" spans="2:17">
      <c r="B554" s="187"/>
      <c r="C554" s="188"/>
      <c r="D554" s="14" t="str" cm="1">
        <f t="array" ref="D554">_xlfn.IFS(C554="","",AND(LEFT(C554,3)&lt;&gt;"CRC", LEFT(C554,3)&lt;&gt;"DRC"),VLOOKUP(Flex_Summary!C554,Flex_Benefits!$B$13:$D$2013,3,FALSE),LEFT(C554,3)="CRC",VLOOKUP(Flex_Summary!C554,Flex_Benefits!$I$13:$K$2013,3,FALSE)&amp;" for "&amp;VLOOKUP(Flex_Summary!C554,Flex_Benefits!$I$13:$K$2013,2,FALSE),LEFT(C554,3)="DRC",IF(VLOOKUP(C554,Flex_Benefits!$N$13:$T$2013,6,FALSE)="",VLOOKUP(C554,Flex_Benefits!$N$13:$T$2013,7,FALSE)&amp;"% Coinsurance","$"&amp;VLOOKUP(C554,Flex_Benefits!$N$13:$T$2013,6,FALSE)&amp;" Copayments")&amp;" for "&amp;IF(VLOOKUP(C554,Flex_Benefits!$N$13:$T$2013,2,FALSE)&lt;&gt;'Dropdown Selections'!$Q$3,VLOOKUP(C554,Flex_Benefits!$N$13:$T$2013,2,FALSE),"all Part D drugs on tier(s) "&amp;VLOOKUP(C554,Flex_Benefits!$N$13:$T$2013,3,FALSE))&amp;IF(VLOOKUP(C554,Flex_Benefits!$N$13:$T$2013,4,FALSE)='Dropdown Selections'!$E$2," with a $"&amp;VLOOKUP(C554,Flex_Benefits!$N$13:$T$2013,5,FALSE)&amp;" deductible",""))</f>
        <v/>
      </c>
      <c r="E554" s="188"/>
      <c r="F554" s="14" t="str" cm="1">
        <f t="array" ref="F554">_xlfn.IFS(E554="","",  VLOOKUP(E554,Flex_Target_Populations!$B$9:$H$2009,2,FALSE)='Dropdown Selections'!$F$10, 'Dropdown Selections'!$F$10, VLOOKUP(E554,Flex_Target_Populations!$B$9:$H$2009,2,FALSE)='Dropdown Selections'!$F$9,'Dropdown Selections'!$F$9, VLOOKUP(E554,Flex_Target_Populations!$B$9:$H$2009,2,FALSE)='Dropdown Selections'!$F$3,"Enrollees with: " &amp;VLOOKUP(E554,Flex_Target_Populations!$B$9:$H$2009,6,FALSE), VLOOKUP(E554,Flex_Target_Populations!$B$9:$H$2009,2,FALSE)='Dropdown Selections'!$F$2, "LIS Levels: " &amp; VLOOKUP(E554,Flex_Target_Populations!$B$9:$H$2009,3,FALSE), VLOOKUP(E554,Flex_Target_Populations!$B$9:$H$2009,2,FALSE)='Dropdown Selections'!$F$4, VLOOKUP(E554,Flex_Target_Populations!$B$9:$H$2009,4,FALSE) &amp; " beginning at " &amp; VLOOKUP(E554,Flex_Target_Populations!$B$9:$H$2009,5,FALSE), VLOOKUP(E554,Flex_Target_Populations!$B$9:$H$2009,2,FALSE)='Dropdown Selections'!$F$5, VLOOKUP(E554,Flex_Target_Populations!$B$9:$H$2009,4,FALSE) &amp; " beginning at "&amp; VLOOKUP(E554,Flex_Target_Populations!$B$9:$H$2009,5,FALSE) &amp; " and " &amp; VLOOKUP(E554,Flex_Target_Populations!$B$9:$H$2009,6,FALSE), VLOOKUP(E554,Flex_Target_Populations!$B$9:$H$2009,2,FALSE)='Dropdown Selections'!$F$6, "LIS Levels: " &amp; VLOOKUP(E554,Flex_Target_Populations!$B$9:$H$2009,3,FALSE) &amp; " and " &amp; VLOOKUP(E554,Flex_Target_Populations!$B$9:$H$2009,6,FALSE), VLOOKUP(E554,Flex_Target_Populations!$B$9:$H$2009,2,FALSE)='Dropdown Selections'!$F$7, "LIS Levels: " &amp; VLOOKUP(E554,Flex_Target_Populations!$B$9:$H$2009,3,FALSE) &amp; " and " &amp; VLOOKUP(E554,Flex_Target_Populations!$B$9:$H$2009,4,FALSE) &amp; " beginning at "&amp; VLOOKUP(E554,Flex_Target_Populations!$B$9:$H$2009,5,FALSE), VLOOKUP(E554,Flex_Target_Populations!$B$9:$H$2009,2,FALSE)='Dropdown Selections'!$F$8,  "LIS Levels: " &amp; VLOOKUP(E554,Flex_Target_Populations!$B$9:$H$2009,3,FALSE) &amp; " and " &amp; VLOOKUP(E554,Flex_Target_Populations!$B$9:$H$2009,4,FALSE) &amp; " beginning at "&amp; VLOOKUP(E554,Flex_Target_Populations!$B$9:$H$2009,5,FALSE) &amp; " and " &amp; VLOOKUP(E554,Flex_Target_Populations!$B$9:$H$2009,6,FALSE))</f>
        <v/>
      </c>
      <c r="G554" s="188"/>
      <c r="H554" s="188"/>
      <c r="I554" s="188"/>
      <c r="J554" s="188"/>
      <c r="K554" s="188"/>
      <c r="L554" s="188"/>
      <c r="M554" s="188"/>
      <c r="N554" s="188"/>
      <c r="O554" s="188"/>
      <c r="P554" s="188"/>
      <c r="Q554" s="189"/>
    </row>
    <row r="555" spans="2:17">
      <c r="B555" s="187"/>
      <c r="C555" s="188"/>
      <c r="D555" s="14" t="str" cm="1">
        <f t="array" ref="D555">_xlfn.IFS(C555="","",AND(LEFT(C555,3)&lt;&gt;"CRC", LEFT(C555,3)&lt;&gt;"DRC"),VLOOKUP(Flex_Summary!C555,Flex_Benefits!$B$13:$D$2013,3,FALSE),LEFT(C555,3)="CRC",VLOOKUP(Flex_Summary!C555,Flex_Benefits!$I$13:$K$2013,3,FALSE)&amp;" for "&amp;VLOOKUP(Flex_Summary!C555,Flex_Benefits!$I$13:$K$2013,2,FALSE),LEFT(C555,3)="DRC",IF(VLOOKUP(C555,Flex_Benefits!$N$13:$T$2013,6,FALSE)="",VLOOKUP(C555,Flex_Benefits!$N$13:$T$2013,7,FALSE)&amp;"% Coinsurance","$"&amp;VLOOKUP(C555,Flex_Benefits!$N$13:$T$2013,6,FALSE)&amp;" Copayments")&amp;" for "&amp;IF(VLOOKUP(C555,Flex_Benefits!$N$13:$T$2013,2,FALSE)&lt;&gt;'Dropdown Selections'!$Q$3,VLOOKUP(C555,Flex_Benefits!$N$13:$T$2013,2,FALSE),"all Part D drugs on tier(s) "&amp;VLOOKUP(C555,Flex_Benefits!$N$13:$T$2013,3,FALSE))&amp;IF(VLOOKUP(C555,Flex_Benefits!$N$13:$T$2013,4,FALSE)='Dropdown Selections'!$E$2," with a $"&amp;VLOOKUP(C555,Flex_Benefits!$N$13:$T$2013,5,FALSE)&amp;" deductible",""))</f>
        <v/>
      </c>
      <c r="E555" s="188"/>
      <c r="F555" s="14" t="str" cm="1">
        <f t="array" ref="F555">_xlfn.IFS(E555="","",  VLOOKUP(E555,Flex_Target_Populations!$B$9:$H$2009,2,FALSE)='Dropdown Selections'!$F$10, 'Dropdown Selections'!$F$10, VLOOKUP(E555,Flex_Target_Populations!$B$9:$H$2009,2,FALSE)='Dropdown Selections'!$F$9,'Dropdown Selections'!$F$9, VLOOKUP(E555,Flex_Target_Populations!$B$9:$H$2009,2,FALSE)='Dropdown Selections'!$F$3,"Enrollees with: " &amp;VLOOKUP(E555,Flex_Target_Populations!$B$9:$H$2009,6,FALSE), VLOOKUP(E555,Flex_Target_Populations!$B$9:$H$2009,2,FALSE)='Dropdown Selections'!$F$2, "LIS Levels: " &amp; VLOOKUP(E555,Flex_Target_Populations!$B$9:$H$2009,3,FALSE), VLOOKUP(E555,Flex_Target_Populations!$B$9:$H$2009,2,FALSE)='Dropdown Selections'!$F$4, VLOOKUP(E555,Flex_Target_Populations!$B$9:$H$2009,4,FALSE) &amp; " beginning at " &amp; VLOOKUP(E555,Flex_Target_Populations!$B$9:$H$2009,5,FALSE), VLOOKUP(E555,Flex_Target_Populations!$B$9:$H$2009,2,FALSE)='Dropdown Selections'!$F$5, VLOOKUP(E555,Flex_Target_Populations!$B$9:$H$2009,4,FALSE) &amp; " beginning at "&amp; VLOOKUP(E555,Flex_Target_Populations!$B$9:$H$2009,5,FALSE) &amp; " and " &amp; VLOOKUP(E555,Flex_Target_Populations!$B$9:$H$2009,6,FALSE), VLOOKUP(E555,Flex_Target_Populations!$B$9:$H$2009,2,FALSE)='Dropdown Selections'!$F$6, "LIS Levels: " &amp; VLOOKUP(E555,Flex_Target_Populations!$B$9:$H$2009,3,FALSE) &amp; " and " &amp; VLOOKUP(E555,Flex_Target_Populations!$B$9:$H$2009,6,FALSE), VLOOKUP(E555,Flex_Target_Populations!$B$9:$H$2009,2,FALSE)='Dropdown Selections'!$F$7, "LIS Levels: " &amp; VLOOKUP(E555,Flex_Target_Populations!$B$9:$H$2009,3,FALSE) &amp; " and " &amp; VLOOKUP(E555,Flex_Target_Populations!$B$9:$H$2009,4,FALSE) &amp; " beginning at "&amp; VLOOKUP(E555,Flex_Target_Populations!$B$9:$H$2009,5,FALSE), VLOOKUP(E555,Flex_Target_Populations!$B$9:$H$2009,2,FALSE)='Dropdown Selections'!$F$8,  "LIS Levels: " &amp; VLOOKUP(E555,Flex_Target_Populations!$B$9:$H$2009,3,FALSE) &amp; " and " &amp; VLOOKUP(E555,Flex_Target_Populations!$B$9:$H$2009,4,FALSE) &amp; " beginning at "&amp; VLOOKUP(E555,Flex_Target_Populations!$B$9:$H$2009,5,FALSE) &amp; " and " &amp; VLOOKUP(E555,Flex_Target_Populations!$B$9:$H$2009,6,FALSE))</f>
        <v/>
      </c>
      <c r="G555" s="188"/>
      <c r="H555" s="188"/>
      <c r="I555" s="188"/>
      <c r="J555" s="188"/>
      <c r="K555" s="188"/>
      <c r="L555" s="188"/>
      <c r="M555" s="188"/>
      <c r="N555" s="188"/>
      <c r="O555" s="188"/>
      <c r="P555" s="188"/>
      <c r="Q555" s="189"/>
    </row>
    <row r="556" spans="2:17">
      <c r="B556" s="187"/>
      <c r="C556" s="188"/>
      <c r="D556" s="14" t="str" cm="1">
        <f t="array" ref="D556">_xlfn.IFS(C556="","",AND(LEFT(C556,3)&lt;&gt;"CRC", LEFT(C556,3)&lt;&gt;"DRC"),VLOOKUP(Flex_Summary!C556,Flex_Benefits!$B$13:$D$2013,3,FALSE),LEFT(C556,3)="CRC",VLOOKUP(Flex_Summary!C556,Flex_Benefits!$I$13:$K$2013,3,FALSE)&amp;" for "&amp;VLOOKUP(Flex_Summary!C556,Flex_Benefits!$I$13:$K$2013,2,FALSE),LEFT(C556,3)="DRC",IF(VLOOKUP(C556,Flex_Benefits!$N$13:$T$2013,6,FALSE)="",VLOOKUP(C556,Flex_Benefits!$N$13:$T$2013,7,FALSE)&amp;"% Coinsurance","$"&amp;VLOOKUP(C556,Flex_Benefits!$N$13:$T$2013,6,FALSE)&amp;" Copayments")&amp;" for "&amp;IF(VLOOKUP(C556,Flex_Benefits!$N$13:$T$2013,2,FALSE)&lt;&gt;'Dropdown Selections'!$Q$3,VLOOKUP(C556,Flex_Benefits!$N$13:$T$2013,2,FALSE),"all Part D drugs on tier(s) "&amp;VLOOKUP(C556,Flex_Benefits!$N$13:$T$2013,3,FALSE))&amp;IF(VLOOKUP(C556,Flex_Benefits!$N$13:$T$2013,4,FALSE)='Dropdown Selections'!$E$2," with a $"&amp;VLOOKUP(C556,Flex_Benefits!$N$13:$T$2013,5,FALSE)&amp;" deductible",""))</f>
        <v/>
      </c>
      <c r="E556" s="188"/>
      <c r="F556" s="14" t="str" cm="1">
        <f t="array" ref="F556">_xlfn.IFS(E556="","",  VLOOKUP(E556,Flex_Target_Populations!$B$9:$H$2009,2,FALSE)='Dropdown Selections'!$F$10, 'Dropdown Selections'!$F$10, VLOOKUP(E556,Flex_Target_Populations!$B$9:$H$2009,2,FALSE)='Dropdown Selections'!$F$9,'Dropdown Selections'!$F$9, VLOOKUP(E556,Flex_Target_Populations!$B$9:$H$2009,2,FALSE)='Dropdown Selections'!$F$3,"Enrollees with: " &amp;VLOOKUP(E556,Flex_Target_Populations!$B$9:$H$2009,6,FALSE), VLOOKUP(E556,Flex_Target_Populations!$B$9:$H$2009,2,FALSE)='Dropdown Selections'!$F$2, "LIS Levels: " &amp; VLOOKUP(E556,Flex_Target_Populations!$B$9:$H$2009,3,FALSE), VLOOKUP(E556,Flex_Target_Populations!$B$9:$H$2009,2,FALSE)='Dropdown Selections'!$F$4, VLOOKUP(E556,Flex_Target_Populations!$B$9:$H$2009,4,FALSE) &amp; " beginning at " &amp; VLOOKUP(E556,Flex_Target_Populations!$B$9:$H$2009,5,FALSE), VLOOKUP(E556,Flex_Target_Populations!$B$9:$H$2009,2,FALSE)='Dropdown Selections'!$F$5, VLOOKUP(E556,Flex_Target_Populations!$B$9:$H$2009,4,FALSE) &amp; " beginning at "&amp; VLOOKUP(E556,Flex_Target_Populations!$B$9:$H$2009,5,FALSE) &amp; " and " &amp; VLOOKUP(E556,Flex_Target_Populations!$B$9:$H$2009,6,FALSE), VLOOKUP(E556,Flex_Target_Populations!$B$9:$H$2009,2,FALSE)='Dropdown Selections'!$F$6, "LIS Levels: " &amp; VLOOKUP(E556,Flex_Target_Populations!$B$9:$H$2009,3,FALSE) &amp; " and " &amp; VLOOKUP(E556,Flex_Target_Populations!$B$9:$H$2009,6,FALSE), VLOOKUP(E556,Flex_Target_Populations!$B$9:$H$2009,2,FALSE)='Dropdown Selections'!$F$7, "LIS Levels: " &amp; VLOOKUP(E556,Flex_Target_Populations!$B$9:$H$2009,3,FALSE) &amp; " and " &amp; VLOOKUP(E556,Flex_Target_Populations!$B$9:$H$2009,4,FALSE) &amp; " beginning at "&amp; VLOOKUP(E556,Flex_Target_Populations!$B$9:$H$2009,5,FALSE), VLOOKUP(E556,Flex_Target_Populations!$B$9:$H$2009,2,FALSE)='Dropdown Selections'!$F$8,  "LIS Levels: " &amp; VLOOKUP(E556,Flex_Target_Populations!$B$9:$H$2009,3,FALSE) &amp; " and " &amp; VLOOKUP(E556,Flex_Target_Populations!$B$9:$H$2009,4,FALSE) &amp; " beginning at "&amp; VLOOKUP(E556,Flex_Target_Populations!$B$9:$H$2009,5,FALSE) &amp; " and " &amp; VLOOKUP(E556,Flex_Target_Populations!$B$9:$H$2009,6,FALSE))</f>
        <v/>
      </c>
      <c r="G556" s="188"/>
      <c r="H556" s="188"/>
      <c r="I556" s="188"/>
      <c r="J556" s="188"/>
      <c r="K556" s="188"/>
      <c r="L556" s="188"/>
      <c r="M556" s="188"/>
      <c r="N556" s="188"/>
      <c r="O556" s="188"/>
      <c r="P556" s="188"/>
      <c r="Q556" s="189"/>
    </row>
    <row r="557" spans="2:17">
      <c r="B557" s="187"/>
      <c r="C557" s="188"/>
      <c r="D557" s="14" t="str" cm="1">
        <f t="array" ref="D557">_xlfn.IFS(C557="","",AND(LEFT(C557,3)&lt;&gt;"CRC", LEFT(C557,3)&lt;&gt;"DRC"),VLOOKUP(Flex_Summary!C557,Flex_Benefits!$B$13:$D$2013,3,FALSE),LEFT(C557,3)="CRC",VLOOKUP(Flex_Summary!C557,Flex_Benefits!$I$13:$K$2013,3,FALSE)&amp;" for "&amp;VLOOKUP(Flex_Summary!C557,Flex_Benefits!$I$13:$K$2013,2,FALSE),LEFT(C557,3)="DRC",IF(VLOOKUP(C557,Flex_Benefits!$N$13:$T$2013,6,FALSE)="",VLOOKUP(C557,Flex_Benefits!$N$13:$T$2013,7,FALSE)&amp;"% Coinsurance","$"&amp;VLOOKUP(C557,Flex_Benefits!$N$13:$T$2013,6,FALSE)&amp;" Copayments")&amp;" for "&amp;IF(VLOOKUP(C557,Flex_Benefits!$N$13:$T$2013,2,FALSE)&lt;&gt;'Dropdown Selections'!$Q$3,VLOOKUP(C557,Flex_Benefits!$N$13:$T$2013,2,FALSE),"all Part D drugs on tier(s) "&amp;VLOOKUP(C557,Flex_Benefits!$N$13:$T$2013,3,FALSE))&amp;IF(VLOOKUP(C557,Flex_Benefits!$N$13:$T$2013,4,FALSE)='Dropdown Selections'!$E$2," with a $"&amp;VLOOKUP(C557,Flex_Benefits!$N$13:$T$2013,5,FALSE)&amp;" deductible",""))</f>
        <v/>
      </c>
      <c r="E557" s="188"/>
      <c r="F557" s="14" t="str" cm="1">
        <f t="array" ref="F557">_xlfn.IFS(E557="","",  VLOOKUP(E557,Flex_Target_Populations!$B$9:$H$2009,2,FALSE)='Dropdown Selections'!$F$10, 'Dropdown Selections'!$F$10, VLOOKUP(E557,Flex_Target_Populations!$B$9:$H$2009,2,FALSE)='Dropdown Selections'!$F$9,'Dropdown Selections'!$F$9, VLOOKUP(E557,Flex_Target_Populations!$B$9:$H$2009,2,FALSE)='Dropdown Selections'!$F$3,"Enrollees with: " &amp;VLOOKUP(E557,Flex_Target_Populations!$B$9:$H$2009,6,FALSE), VLOOKUP(E557,Flex_Target_Populations!$B$9:$H$2009,2,FALSE)='Dropdown Selections'!$F$2, "LIS Levels: " &amp; VLOOKUP(E557,Flex_Target_Populations!$B$9:$H$2009,3,FALSE), VLOOKUP(E557,Flex_Target_Populations!$B$9:$H$2009,2,FALSE)='Dropdown Selections'!$F$4, VLOOKUP(E557,Flex_Target_Populations!$B$9:$H$2009,4,FALSE) &amp; " beginning at " &amp; VLOOKUP(E557,Flex_Target_Populations!$B$9:$H$2009,5,FALSE), VLOOKUP(E557,Flex_Target_Populations!$B$9:$H$2009,2,FALSE)='Dropdown Selections'!$F$5, VLOOKUP(E557,Flex_Target_Populations!$B$9:$H$2009,4,FALSE) &amp; " beginning at "&amp; VLOOKUP(E557,Flex_Target_Populations!$B$9:$H$2009,5,FALSE) &amp; " and " &amp; VLOOKUP(E557,Flex_Target_Populations!$B$9:$H$2009,6,FALSE), VLOOKUP(E557,Flex_Target_Populations!$B$9:$H$2009,2,FALSE)='Dropdown Selections'!$F$6, "LIS Levels: " &amp; VLOOKUP(E557,Flex_Target_Populations!$B$9:$H$2009,3,FALSE) &amp; " and " &amp; VLOOKUP(E557,Flex_Target_Populations!$B$9:$H$2009,6,FALSE), VLOOKUP(E557,Flex_Target_Populations!$B$9:$H$2009,2,FALSE)='Dropdown Selections'!$F$7, "LIS Levels: " &amp; VLOOKUP(E557,Flex_Target_Populations!$B$9:$H$2009,3,FALSE) &amp; " and " &amp; VLOOKUP(E557,Flex_Target_Populations!$B$9:$H$2009,4,FALSE) &amp; " beginning at "&amp; VLOOKUP(E557,Flex_Target_Populations!$B$9:$H$2009,5,FALSE), VLOOKUP(E557,Flex_Target_Populations!$B$9:$H$2009,2,FALSE)='Dropdown Selections'!$F$8,  "LIS Levels: " &amp; VLOOKUP(E557,Flex_Target_Populations!$B$9:$H$2009,3,FALSE) &amp; " and " &amp; VLOOKUP(E557,Flex_Target_Populations!$B$9:$H$2009,4,FALSE) &amp; " beginning at "&amp; VLOOKUP(E557,Flex_Target_Populations!$B$9:$H$2009,5,FALSE) &amp; " and " &amp; VLOOKUP(E557,Flex_Target_Populations!$B$9:$H$2009,6,FALSE))</f>
        <v/>
      </c>
      <c r="G557" s="188"/>
      <c r="H557" s="188"/>
      <c r="I557" s="188"/>
      <c r="J557" s="188"/>
      <c r="K557" s="188"/>
      <c r="L557" s="188"/>
      <c r="M557" s="188"/>
      <c r="N557" s="188"/>
      <c r="O557" s="188"/>
      <c r="P557" s="188"/>
      <c r="Q557" s="189"/>
    </row>
    <row r="558" spans="2:17">
      <c r="B558" s="187"/>
      <c r="C558" s="188"/>
      <c r="D558" s="14" t="str" cm="1">
        <f t="array" ref="D558">_xlfn.IFS(C558="","",AND(LEFT(C558,3)&lt;&gt;"CRC", LEFT(C558,3)&lt;&gt;"DRC"),VLOOKUP(Flex_Summary!C558,Flex_Benefits!$B$13:$D$2013,3,FALSE),LEFT(C558,3)="CRC",VLOOKUP(Flex_Summary!C558,Flex_Benefits!$I$13:$K$2013,3,FALSE)&amp;" for "&amp;VLOOKUP(Flex_Summary!C558,Flex_Benefits!$I$13:$K$2013,2,FALSE),LEFT(C558,3)="DRC",IF(VLOOKUP(C558,Flex_Benefits!$N$13:$T$2013,6,FALSE)="",VLOOKUP(C558,Flex_Benefits!$N$13:$T$2013,7,FALSE)&amp;"% Coinsurance","$"&amp;VLOOKUP(C558,Flex_Benefits!$N$13:$T$2013,6,FALSE)&amp;" Copayments")&amp;" for "&amp;IF(VLOOKUP(C558,Flex_Benefits!$N$13:$T$2013,2,FALSE)&lt;&gt;'Dropdown Selections'!$Q$3,VLOOKUP(C558,Flex_Benefits!$N$13:$T$2013,2,FALSE),"all Part D drugs on tier(s) "&amp;VLOOKUP(C558,Flex_Benefits!$N$13:$T$2013,3,FALSE))&amp;IF(VLOOKUP(C558,Flex_Benefits!$N$13:$T$2013,4,FALSE)='Dropdown Selections'!$E$2," with a $"&amp;VLOOKUP(C558,Flex_Benefits!$N$13:$T$2013,5,FALSE)&amp;" deductible",""))</f>
        <v/>
      </c>
      <c r="E558" s="188"/>
      <c r="F558" s="14" t="str" cm="1">
        <f t="array" ref="F558">_xlfn.IFS(E558="","",  VLOOKUP(E558,Flex_Target_Populations!$B$9:$H$2009,2,FALSE)='Dropdown Selections'!$F$10, 'Dropdown Selections'!$F$10, VLOOKUP(E558,Flex_Target_Populations!$B$9:$H$2009,2,FALSE)='Dropdown Selections'!$F$9,'Dropdown Selections'!$F$9, VLOOKUP(E558,Flex_Target_Populations!$B$9:$H$2009,2,FALSE)='Dropdown Selections'!$F$3,"Enrollees with: " &amp;VLOOKUP(E558,Flex_Target_Populations!$B$9:$H$2009,6,FALSE), VLOOKUP(E558,Flex_Target_Populations!$B$9:$H$2009,2,FALSE)='Dropdown Selections'!$F$2, "LIS Levels: " &amp; VLOOKUP(E558,Flex_Target_Populations!$B$9:$H$2009,3,FALSE), VLOOKUP(E558,Flex_Target_Populations!$B$9:$H$2009,2,FALSE)='Dropdown Selections'!$F$4, VLOOKUP(E558,Flex_Target_Populations!$B$9:$H$2009,4,FALSE) &amp; " beginning at " &amp; VLOOKUP(E558,Flex_Target_Populations!$B$9:$H$2009,5,FALSE), VLOOKUP(E558,Flex_Target_Populations!$B$9:$H$2009,2,FALSE)='Dropdown Selections'!$F$5, VLOOKUP(E558,Flex_Target_Populations!$B$9:$H$2009,4,FALSE) &amp; " beginning at "&amp; VLOOKUP(E558,Flex_Target_Populations!$B$9:$H$2009,5,FALSE) &amp; " and " &amp; VLOOKUP(E558,Flex_Target_Populations!$B$9:$H$2009,6,FALSE), VLOOKUP(E558,Flex_Target_Populations!$B$9:$H$2009,2,FALSE)='Dropdown Selections'!$F$6, "LIS Levels: " &amp; VLOOKUP(E558,Flex_Target_Populations!$B$9:$H$2009,3,FALSE) &amp; " and " &amp; VLOOKUP(E558,Flex_Target_Populations!$B$9:$H$2009,6,FALSE), VLOOKUP(E558,Flex_Target_Populations!$B$9:$H$2009,2,FALSE)='Dropdown Selections'!$F$7, "LIS Levels: " &amp; VLOOKUP(E558,Flex_Target_Populations!$B$9:$H$2009,3,FALSE) &amp; " and " &amp; VLOOKUP(E558,Flex_Target_Populations!$B$9:$H$2009,4,FALSE) &amp; " beginning at "&amp; VLOOKUP(E558,Flex_Target_Populations!$B$9:$H$2009,5,FALSE), VLOOKUP(E558,Flex_Target_Populations!$B$9:$H$2009,2,FALSE)='Dropdown Selections'!$F$8,  "LIS Levels: " &amp; VLOOKUP(E558,Flex_Target_Populations!$B$9:$H$2009,3,FALSE) &amp; " and " &amp; VLOOKUP(E558,Flex_Target_Populations!$B$9:$H$2009,4,FALSE) &amp; " beginning at "&amp; VLOOKUP(E558,Flex_Target_Populations!$B$9:$H$2009,5,FALSE) &amp; " and " &amp; VLOOKUP(E558,Flex_Target_Populations!$B$9:$H$2009,6,FALSE))</f>
        <v/>
      </c>
      <c r="G558" s="188"/>
      <c r="H558" s="188"/>
      <c r="I558" s="188"/>
      <c r="J558" s="188"/>
      <c r="K558" s="188"/>
      <c r="L558" s="188"/>
      <c r="M558" s="188"/>
      <c r="N558" s="188"/>
      <c r="O558" s="188"/>
      <c r="P558" s="188"/>
      <c r="Q558" s="189"/>
    </row>
    <row r="559" spans="2:17">
      <c r="B559" s="187"/>
      <c r="C559" s="188"/>
      <c r="D559" s="14" t="str" cm="1">
        <f t="array" ref="D559">_xlfn.IFS(C559="","",AND(LEFT(C559,3)&lt;&gt;"CRC", LEFT(C559,3)&lt;&gt;"DRC"),VLOOKUP(Flex_Summary!C559,Flex_Benefits!$B$13:$D$2013,3,FALSE),LEFT(C559,3)="CRC",VLOOKUP(Flex_Summary!C559,Flex_Benefits!$I$13:$K$2013,3,FALSE)&amp;" for "&amp;VLOOKUP(Flex_Summary!C559,Flex_Benefits!$I$13:$K$2013,2,FALSE),LEFT(C559,3)="DRC",IF(VLOOKUP(C559,Flex_Benefits!$N$13:$T$2013,6,FALSE)="",VLOOKUP(C559,Flex_Benefits!$N$13:$T$2013,7,FALSE)&amp;"% Coinsurance","$"&amp;VLOOKUP(C559,Flex_Benefits!$N$13:$T$2013,6,FALSE)&amp;" Copayments")&amp;" for "&amp;IF(VLOOKUP(C559,Flex_Benefits!$N$13:$T$2013,2,FALSE)&lt;&gt;'Dropdown Selections'!$Q$3,VLOOKUP(C559,Flex_Benefits!$N$13:$T$2013,2,FALSE),"all Part D drugs on tier(s) "&amp;VLOOKUP(C559,Flex_Benefits!$N$13:$T$2013,3,FALSE))&amp;IF(VLOOKUP(C559,Flex_Benefits!$N$13:$T$2013,4,FALSE)='Dropdown Selections'!$E$2," with a $"&amp;VLOOKUP(C559,Flex_Benefits!$N$13:$T$2013,5,FALSE)&amp;" deductible",""))</f>
        <v/>
      </c>
      <c r="E559" s="188"/>
      <c r="F559" s="14" t="str" cm="1">
        <f t="array" ref="F559">_xlfn.IFS(E559="","",  VLOOKUP(E559,Flex_Target_Populations!$B$9:$H$2009,2,FALSE)='Dropdown Selections'!$F$10, 'Dropdown Selections'!$F$10, VLOOKUP(E559,Flex_Target_Populations!$B$9:$H$2009,2,FALSE)='Dropdown Selections'!$F$9,'Dropdown Selections'!$F$9, VLOOKUP(E559,Flex_Target_Populations!$B$9:$H$2009,2,FALSE)='Dropdown Selections'!$F$3,"Enrollees with: " &amp;VLOOKUP(E559,Flex_Target_Populations!$B$9:$H$2009,6,FALSE), VLOOKUP(E559,Flex_Target_Populations!$B$9:$H$2009,2,FALSE)='Dropdown Selections'!$F$2, "LIS Levels: " &amp; VLOOKUP(E559,Flex_Target_Populations!$B$9:$H$2009,3,FALSE), VLOOKUP(E559,Flex_Target_Populations!$B$9:$H$2009,2,FALSE)='Dropdown Selections'!$F$4, VLOOKUP(E559,Flex_Target_Populations!$B$9:$H$2009,4,FALSE) &amp; " beginning at " &amp; VLOOKUP(E559,Flex_Target_Populations!$B$9:$H$2009,5,FALSE), VLOOKUP(E559,Flex_Target_Populations!$B$9:$H$2009,2,FALSE)='Dropdown Selections'!$F$5, VLOOKUP(E559,Flex_Target_Populations!$B$9:$H$2009,4,FALSE) &amp; " beginning at "&amp; VLOOKUP(E559,Flex_Target_Populations!$B$9:$H$2009,5,FALSE) &amp; " and " &amp; VLOOKUP(E559,Flex_Target_Populations!$B$9:$H$2009,6,FALSE), VLOOKUP(E559,Flex_Target_Populations!$B$9:$H$2009,2,FALSE)='Dropdown Selections'!$F$6, "LIS Levels: " &amp; VLOOKUP(E559,Flex_Target_Populations!$B$9:$H$2009,3,FALSE) &amp; " and " &amp; VLOOKUP(E559,Flex_Target_Populations!$B$9:$H$2009,6,FALSE), VLOOKUP(E559,Flex_Target_Populations!$B$9:$H$2009,2,FALSE)='Dropdown Selections'!$F$7, "LIS Levels: " &amp; VLOOKUP(E559,Flex_Target_Populations!$B$9:$H$2009,3,FALSE) &amp; " and " &amp; VLOOKUP(E559,Flex_Target_Populations!$B$9:$H$2009,4,FALSE) &amp; " beginning at "&amp; VLOOKUP(E559,Flex_Target_Populations!$B$9:$H$2009,5,FALSE), VLOOKUP(E559,Flex_Target_Populations!$B$9:$H$2009,2,FALSE)='Dropdown Selections'!$F$8,  "LIS Levels: " &amp; VLOOKUP(E559,Flex_Target_Populations!$B$9:$H$2009,3,FALSE) &amp; " and " &amp; VLOOKUP(E559,Flex_Target_Populations!$B$9:$H$2009,4,FALSE) &amp; " beginning at "&amp; VLOOKUP(E559,Flex_Target_Populations!$B$9:$H$2009,5,FALSE) &amp; " and " &amp; VLOOKUP(E559,Flex_Target_Populations!$B$9:$H$2009,6,FALSE))</f>
        <v/>
      </c>
      <c r="G559" s="188"/>
      <c r="H559" s="188"/>
      <c r="I559" s="188"/>
      <c r="J559" s="188"/>
      <c r="K559" s="188"/>
      <c r="L559" s="188"/>
      <c r="M559" s="188"/>
      <c r="N559" s="188"/>
      <c r="O559" s="188"/>
      <c r="P559" s="188"/>
      <c r="Q559" s="189"/>
    </row>
    <row r="560" spans="2:17">
      <c r="B560" s="187"/>
      <c r="C560" s="188"/>
      <c r="D560" s="14" t="str" cm="1">
        <f t="array" ref="D560">_xlfn.IFS(C560="","",AND(LEFT(C560,3)&lt;&gt;"CRC", LEFT(C560,3)&lt;&gt;"DRC"),VLOOKUP(Flex_Summary!C560,Flex_Benefits!$B$13:$D$2013,3,FALSE),LEFT(C560,3)="CRC",VLOOKUP(Flex_Summary!C560,Flex_Benefits!$I$13:$K$2013,3,FALSE)&amp;" for "&amp;VLOOKUP(Flex_Summary!C560,Flex_Benefits!$I$13:$K$2013,2,FALSE),LEFT(C560,3)="DRC",IF(VLOOKUP(C560,Flex_Benefits!$N$13:$T$2013,6,FALSE)="",VLOOKUP(C560,Flex_Benefits!$N$13:$T$2013,7,FALSE)&amp;"% Coinsurance","$"&amp;VLOOKUP(C560,Flex_Benefits!$N$13:$T$2013,6,FALSE)&amp;" Copayments")&amp;" for "&amp;IF(VLOOKUP(C560,Flex_Benefits!$N$13:$T$2013,2,FALSE)&lt;&gt;'Dropdown Selections'!$Q$3,VLOOKUP(C560,Flex_Benefits!$N$13:$T$2013,2,FALSE),"all Part D drugs on tier(s) "&amp;VLOOKUP(C560,Flex_Benefits!$N$13:$T$2013,3,FALSE))&amp;IF(VLOOKUP(C560,Flex_Benefits!$N$13:$T$2013,4,FALSE)='Dropdown Selections'!$E$2," with a $"&amp;VLOOKUP(C560,Flex_Benefits!$N$13:$T$2013,5,FALSE)&amp;" deductible",""))</f>
        <v/>
      </c>
      <c r="E560" s="188"/>
      <c r="F560" s="14" t="str" cm="1">
        <f t="array" ref="F560">_xlfn.IFS(E560="","",  VLOOKUP(E560,Flex_Target_Populations!$B$9:$H$2009,2,FALSE)='Dropdown Selections'!$F$10, 'Dropdown Selections'!$F$10, VLOOKUP(E560,Flex_Target_Populations!$B$9:$H$2009,2,FALSE)='Dropdown Selections'!$F$9,'Dropdown Selections'!$F$9, VLOOKUP(E560,Flex_Target_Populations!$B$9:$H$2009,2,FALSE)='Dropdown Selections'!$F$3,"Enrollees with: " &amp;VLOOKUP(E560,Flex_Target_Populations!$B$9:$H$2009,6,FALSE), VLOOKUP(E560,Flex_Target_Populations!$B$9:$H$2009,2,FALSE)='Dropdown Selections'!$F$2, "LIS Levels: " &amp; VLOOKUP(E560,Flex_Target_Populations!$B$9:$H$2009,3,FALSE), VLOOKUP(E560,Flex_Target_Populations!$B$9:$H$2009,2,FALSE)='Dropdown Selections'!$F$4, VLOOKUP(E560,Flex_Target_Populations!$B$9:$H$2009,4,FALSE) &amp; " beginning at " &amp; VLOOKUP(E560,Flex_Target_Populations!$B$9:$H$2009,5,FALSE), VLOOKUP(E560,Flex_Target_Populations!$B$9:$H$2009,2,FALSE)='Dropdown Selections'!$F$5, VLOOKUP(E560,Flex_Target_Populations!$B$9:$H$2009,4,FALSE) &amp; " beginning at "&amp; VLOOKUP(E560,Flex_Target_Populations!$B$9:$H$2009,5,FALSE) &amp; " and " &amp; VLOOKUP(E560,Flex_Target_Populations!$B$9:$H$2009,6,FALSE), VLOOKUP(E560,Flex_Target_Populations!$B$9:$H$2009,2,FALSE)='Dropdown Selections'!$F$6, "LIS Levels: " &amp; VLOOKUP(E560,Flex_Target_Populations!$B$9:$H$2009,3,FALSE) &amp; " and " &amp; VLOOKUP(E560,Flex_Target_Populations!$B$9:$H$2009,6,FALSE), VLOOKUP(E560,Flex_Target_Populations!$B$9:$H$2009,2,FALSE)='Dropdown Selections'!$F$7, "LIS Levels: " &amp; VLOOKUP(E560,Flex_Target_Populations!$B$9:$H$2009,3,FALSE) &amp; " and " &amp; VLOOKUP(E560,Flex_Target_Populations!$B$9:$H$2009,4,FALSE) &amp; " beginning at "&amp; VLOOKUP(E560,Flex_Target_Populations!$B$9:$H$2009,5,FALSE), VLOOKUP(E560,Flex_Target_Populations!$B$9:$H$2009,2,FALSE)='Dropdown Selections'!$F$8,  "LIS Levels: " &amp; VLOOKUP(E560,Flex_Target_Populations!$B$9:$H$2009,3,FALSE) &amp; " and " &amp; VLOOKUP(E560,Flex_Target_Populations!$B$9:$H$2009,4,FALSE) &amp; " beginning at "&amp; VLOOKUP(E560,Flex_Target_Populations!$B$9:$H$2009,5,FALSE) &amp; " and " &amp; VLOOKUP(E560,Flex_Target_Populations!$B$9:$H$2009,6,FALSE))</f>
        <v/>
      </c>
      <c r="G560" s="188"/>
      <c r="H560" s="188"/>
      <c r="I560" s="188"/>
      <c r="J560" s="188"/>
      <c r="K560" s="188"/>
      <c r="L560" s="188"/>
      <c r="M560" s="188"/>
      <c r="N560" s="188"/>
      <c r="O560" s="188"/>
      <c r="P560" s="188"/>
      <c r="Q560" s="189"/>
    </row>
    <row r="561" spans="2:17">
      <c r="B561" s="187"/>
      <c r="C561" s="188"/>
      <c r="D561" s="14" t="str" cm="1">
        <f t="array" ref="D561">_xlfn.IFS(C561="","",AND(LEFT(C561,3)&lt;&gt;"CRC", LEFT(C561,3)&lt;&gt;"DRC"),VLOOKUP(Flex_Summary!C561,Flex_Benefits!$B$13:$D$2013,3,FALSE),LEFT(C561,3)="CRC",VLOOKUP(Flex_Summary!C561,Flex_Benefits!$I$13:$K$2013,3,FALSE)&amp;" for "&amp;VLOOKUP(Flex_Summary!C561,Flex_Benefits!$I$13:$K$2013,2,FALSE),LEFT(C561,3)="DRC",IF(VLOOKUP(C561,Flex_Benefits!$N$13:$T$2013,6,FALSE)="",VLOOKUP(C561,Flex_Benefits!$N$13:$T$2013,7,FALSE)&amp;"% Coinsurance","$"&amp;VLOOKUP(C561,Flex_Benefits!$N$13:$T$2013,6,FALSE)&amp;" Copayments")&amp;" for "&amp;IF(VLOOKUP(C561,Flex_Benefits!$N$13:$T$2013,2,FALSE)&lt;&gt;'Dropdown Selections'!$Q$3,VLOOKUP(C561,Flex_Benefits!$N$13:$T$2013,2,FALSE),"all Part D drugs on tier(s) "&amp;VLOOKUP(C561,Flex_Benefits!$N$13:$T$2013,3,FALSE))&amp;IF(VLOOKUP(C561,Flex_Benefits!$N$13:$T$2013,4,FALSE)='Dropdown Selections'!$E$2," with a $"&amp;VLOOKUP(C561,Flex_Benefits!$N$13:$T$2013,5,FALSE)&amp;" deductible",""))</f>
        <v/>
      </c>
      <c r="E561" s="188"/>
      <c r="F561" s="14" t="str" cm="1">
        <f t="array" ref="F561">_xlfn.IFS(E561="","",  VLOOKUP(E561,Flex_Target_Populations!$B$9:$H$2009,2,FALSE)='Dropdown Selections'!$F$10, 'Dropdown Selections'!$F$10, VLOOKUP(E561,Flex_Target_Populations!$B$9:$H$2009,2,FALSE)='Dropdown Selections'!$F$9,'Dropdown Selections'!$F$9, VLOOKUP(E561,Flex_Target_Populations!$B$9:$H$2009,2,FALSE)='Dropdown Selections'!$F$3,"Enrollees with: " &amp;VLOOKUP(E561,Flex_Target_Populations!$B$9:$H$2009,6,FALSE), VLOOKUP(E561,Flex_Target_Populations!$B$9:$H$2009,2,FALSE)='Dropdown Selections'!$F$2, "LIS Levels: " &amp; VLOOKUP(E561,Flex_Target_Populations!$B$9:$H$2009,3,FALSE), VLOOKUP(E561,Flex_Target_Populations!$B$9:$H$2009,2,FALSE)='Dropdown Selections'!$F$4, VLOOKUP(E561,Flex_Target_Populations!$B$9:$H$2009,4,FALSE) &amp; " beginning at " &amp; VLOOKUP(E561,Flex_Target_Populations!$B$9:$H$2009,5,FALSE), VLOOKUP(E561,Flex_Target_Populations!$B$9:$H$2009,2,FALSE)='Dropdown Selections'!$F$5, VLOOKUP(E561,Flex_Target_Populations!$B$9:$H$2009,4,FALSE) &amp; " beginning at "&amp; VLOOKUP(E561,Flex_Target_Populations!$B$9:$H$2009,5,FALSE) &amp; " and " &amp; VLOOKUP(E561,Flex_Target_Populations!$B$9:$H$2009,6,FALSE), VLOOKUP(E561,Flex_Target_Populations!$B$9:$H$2009,2,FALSE)='Dropdown Selections'!$F$6, "LIS Levels: " &amp; VLOOKUP(E561,Flex_Target_Populations!$B$9:$H$2009,3,FALSE) &amp; " and " &amp; VLOOKUP(E561,Flex_Target_Populations!$B$9:$H$2009,6,FALSE), VLOOKUP(E561,Flex_Target_Populations!$B$9:$H$2009,2,FALSE)='Dropdown Selections'!$F$7, "LIS Levels: " &amp; VLOOKUP(E561,Flex_Target_Populations!$B$9:$H$2009,3,FALSE) &amp; " and " &amp; VLOOKUP(E561,Flex_Target_Populations!$B$9:$H$2009,4,FALSE) &amp; " beginning at "&amp; VLOOKUP(E561,Flex_Target_Populations!$B$9:$H$2009,5,FALSE), VLOOKUP(E561,Flex_Target_Populations!$B$9:$H$2009,2,FALSE)='Dropdown Selections'!$F$8,  "LIS Levels: " &amp; VLOOKUP(E561,Flex_Target_Populations!$B$9:$H$2009,3,FALSE) &amp; " and " &amp; VLOOKUP(E561,Flex_Target_Populations!$B$9:$H$2009,4,FALSE) &amp; " beginning at "&amp; VLOOKUP(E561,Flex_Target_Populations!$B$9:$H$2009,5,FALSE) &amp; " and " &amp; VLOOKUP(E561,Flex_Target_Populations!$B$9:$H$2009,6,FALSE))</f>
        <v/>
      </c>
      <c r="G561" s="188"/>
      <c r="H561" s="188"/>
      <c r="I561" s="188"/>
      <c r="J561" s="188"/>
      <c r="K561" s="188"/>
      <c r="L561" s="188"/>
      <c r="M561" s="188"/>
      <c r="N561" s="188"/>
      <c r="O561" s="188"/>
      <c r="P561" s="188"/>
      <c r="Q561" s="189"/>
    </row>
    <row r="562" spans="2:17">
      <c r="B562" s="187"/>
      <c r="C562" s="188"/>
      <c r="D562" s="14" t="str" cm="1">
        <f t="array" ref="D562">_xlfn.IFS(C562="","",AND(LEFT(C562,3)&lt;&gt;"CRC", LEFT(C562,3)&lt;&gt;"DRC"),VLOOKUP(Flex_Summary!C562,Flex_Benefits!$B$13:$D$2013,3,FALSE),LEFT(C562,3)="CRC",VLOOKUP(Flex_Summary!C562,Flex_Benefits!$I$13:$K$2013,3,FALSE)&amp;" for "&amp;VLOOKUP(Flex_Summary!C562,Flex_Benefits!$I$13:$K$2013,2,FALSE),LEFT(C562,3)="DRC",IF(VLOOKUP(C562,Flex_Benefits!$N$13:$T$2013,6,FALSE)="",VLOOKUP(C562,Flex_Benefits!$N$13:$T$2013,7,FALSE)&amp;"% Coinsurance","$"&amp;VLOOKUP(C562,Flex_Benefits!$N$13:$T$2013,6,FALSE)&amp;" Copayments")&amp;" for "&amp;IF(VLOOKUP(C562,Flex_Benefits!$N$13:$T$2013,2,FALSE)&lt;&gt;'Dropdown Selections'!$Q$3,VLOOKUP(C562,Flex_Benefits!$N$13:$T$2013,2,FALSE),"all Part D drugs on tier(s) "&amp;VLOOKUP(C562,Flex_Benefits!$N$13:$T$2013,3,FALSE))&amp;IF(VLOOKUP(C562,Flex_Benefits!$N$13:$T$2013,4,FALSE)='Dropdown Selections'!$E$2," with a $"&amp;VLOOKUP(C562,Flex_Benefits!$N$13:$T$2013,5,FALSE)&amp;" deductible",""))</f>
        <v/>
      </c>
      <c r="E562" s="188"/>
      <c r="F562" s="14" t="str" cm="1">
        <f t="array" ref="F562">_xlfn.IFS(E562="","",  VLOOKUP(E562,Flex_Target_Populations!$B$9:$H$2009,2,FALSE)='Dropdown Selections'!$F$10, 'Dropdown Selections'!$F$10, VLOOKUP(E562,Flex_Target_Populations!$B$9:$H$2009,2,FALSE)='Dropdown Selections'!$F$9,'Dropdown Selections'!$F$9, VLOOKUP(E562,Flex_Target_Populations!$B$9:$H$2009,2,FALSE)='Dropdown Selections'!$F$3,"Enrollees with: " &amp;VLOOKUP(E562,Flex_Target_Populations!$B$9:$H$2009,6,FALSE), VLOOKUP(E562,Flex_Target_Populations!$B$9:$H$2009,2,FALSE)='Dropdown Selections'!$F$2, "LIS Levels: " &amp; VLOOKUP(E562,Flex_Target_Populations!$B$9:$H$2009,3,FALSE), VLOOKUP(E562,Flex_Target_Populations!$B$9:$H$2009,2,FALSE)='Dropdown Selections'!$F$4, VLOOKUP(E562,Flex_Target_Populations!$B$9:$H$2009,4,FALSE) &amp; " beginning at " &amp; VLOOKUP(E562,Flex_Target_Populations!$B$9:$H$2009,5,FALSE), VLOOKUP(E562,Flex_Target_Populations!$B$9:$H$2009,2,FALSE)='Dropdown Selections'!$F$5, VLOOKUP(E562,Flex_Target_Populations!$B$9:$H$2009,4,FALSE) &amp; " beginning at "&amp; VLOOKUP(E562,Flex_Target_Populations!$B$9:$H$2009,5,FALSE) &amp; " and " &amp; VLOOKUP(E562,Flex_Target_Populations!$B$9:$H$2009,6,FALSE), VLOOKUP(E562,Flex_Target_Populations!$B$9:$H$2009,2,FALSE)='Dropdown Selections'!$F$6, "LIS Levels: " &amp; VLOOKUP(E562,Flex_Target_Populations!$B$9:$H$2009,3,FALSE) &amp; " and " &amp; VLOOKUP(E562,Flex_Target_Populations!$B$9:$H$2009,6,FALSE), VLOOKUP(E562,Flex_Target_Populations!$B$9:$H$2009,2,FALSE)='Dropdown Selections'!$F$7, "LIS Levels: " &amp; VLOOKUP(E562,Flex_Target_Populations!$B$9:$H$2009,3,FALSE) &amp; " and " &amp; VLOOKUP(E562,Flex_Target_Populations!$B$9:$H$2009,4,FALSE) &amp; " beginning at "&amp; VLOOKUP(E562,Flex_Target_Populations!$B$9:$H$2009,5,FALSE), VLOOKUP(E562,Flex_Target_Populations!$B$9:$H$2009,2,FALSE)='Dropdown Selections'!$F$8,  "LIS Levels: " &amp; VLOOKUP(E562,Flex_Target_Populations!$B$9:$H$2009,3,FALSE) &amp; " and " &amp; VLOOKUP(E562,Flex_Target_Populations!$B$9:$H$2009,4,FALSE) &amp; " beginning at "&amp; VLOOKUP(E562,Flex_Target_Populations!$B$9:$H$2009,5,FALSE) &amp; " and " &amp; VLOOKUP(E562,Flex_Target_Populations!$B$9:$H$2009,6,FALSE))</f>
        <v/>
      </c>
      <c r="G562" s="188"/>
      <c r="H562" s="188"/>
      <c r="I562" s="188"/>
      <c r="J562" s="188"/>
      <c r="K562" s="188"/>
      <c r="L562" s="188"/>
      <c r="M562" s="188"/>
      <c r="N562" s="188"/>
      <c r="O562" s="188"/>
      <c r="P562" s="188"/>
      <c r="Q562" s="189"/>
    </row>
    <row r="563" spans="2:17">
      <c r="B563" s="187"/>
      <c r="C563" s="188"/>
      <c r="D563" s="14" t="str" cm="1">
        <f t="array" ref="D563">_xlfn.IFS(C563="","",AND(LEFT(C563,3)&lt;&gt;"CRC", LEFT(C563,3)&lt;&gt;"DRC"),VLOOKUP(Flex_Summary!C563,Flex_Benefits!$B$13:$D$2013,3,FALSE),LEFT(C563,3)="CRC",VLOOKUP(Flex_Summary!C563,Flex_Benefits!$I$13:$K$2013,3,FALSE)&amp;" for "&amp;VLOOKUP(Flex_Summary!C563,Flex_Benefits!$I$13:$K$2013,2,FALSE),LEFT(C563,3)="DRC",IF(VLOOKUP(C563,Flex_Benefits!$N$13:$T$2013,6,FALSE)="",VLOOKUP(C563,Flex_Benefits!$N$13:$T$2013,7,FALSE)&amp;"% Coinsurance","$"&amp;VLOOKUP(C563,Flex_Benefits!$N$13:$T$2013,6,FALSE)&amp;" Copayments")&amp;" for "&amp;IF(VLOOKUP(C563,Flex_Benefits!$N$13:$T$2013,2,FALSE)&lt;&gt;'Dropdown Selections'!$Q$3,VLOOKUP(C563,Flex_Benefits!$N$13:$T$2013,2,FALSE),"all Part D drugs on tier(s) "&amp;VLOOKUP(C563,Flex_Benefits!$N$13:$T$2013,3,FALSE))&amp;IF(VLOOKUP(C563,Flex_Benefits!$N$13:$T$2013,4,FALSE)='Dropdown Selections'!$E$2," with a $"&amp;VLOOKUP(C563,Flex_Benefits!$N$13:$T$2013,5,FALSE)&amp;" deductible",""))</f>
        <v/>
      </c>
      <c r="E563" s="188"/>
      <c r="F563" s="14" t="str" cm="1">
        <f t="array" ref="F563">_xlfn.IFS(E563="","",  VLOOKUP(E563,Flex_Target_Populations!$B$9:$H$2009,2,FALSE)='Dropdown Selections'!$F$10, 'Dropdown Selections'!$F$10, VLOOKUP(E563,Flex_Target_Populations!$B$9:$H$2009,2,FALSE)='Dropdown Selections'!$F$9,'Dropdown Selections'!$F$9, VLOOKUP(E563,Flex_Target_Populations!$B$9:$H$2009,2,FALSE)='Dropdown Selections'!$F$3,"Enrollees with: " &amp;VLOOKUP(E563,Flex_Target_Populations!$B$9:$H$2009,6,FALSE), VLOOKUP(E563,Flex_Target_Populations!$B$9:$H$2009,2,FALSE)='Dropdown Selections'!$F$2, "LIS Levels: " &amp; VLOOKUP(E563,Flex_Target_Populations!$B$9:$H$2009,3,FALSE), VLOOKUP(E563,Flex_Target_Populations!$B$9:$H$2009,2,FALSE)='Dropdown Selections'!$F$4, VLOOKUP(E563,Flex_Target_Populations!$B$9:$H$2009,4,FALSE) &amp; " beginning at " &amp; VLOOKUP(E563,Flex_Target_Populations!$B$9:$H$2009,5,FALSE), VLOOKUP(E563,Flex_Target_Populations!$B$9:$H$2009,2,FALSE)='Dropdown Selections'!$F$5, VLOOKUP(E563,Flex_Target_Populations!$B$9:$H$2009,4,FALSE) &amp; " beginning at "&amp; VLOOKUP(E563,Flex_Target_Populations!$B$9:$H$2009,5,FALSE) &amp; " and " &amp; VLOOKUP(E563,Flex_Target_Populations!$B$9:$H$2009,6,FALSE), VLOOKUP(E563,Flex_Target_Populations!$B$9:$H$2009,2,FALSE)='Dropdown Selections'!$F$6, "LIS Levels: " &amp; VLOOKUP(E563,Flex_Target_Populations!$B$9:$H$2009,3,FALSE) &amp; " and " &amp; VLOOKUP(E563,Flex_Target_Populations!$B$9:$H$2009,6,FALSE), VLOOKUP(E563,Flex_Target_Populations!$B$9:$H$2009,2,FALSE)='Dropdown Selections'!$F$7, "LIS Levels: " &amp; VLOOKUP(E563,Flex_Target_Populations!$B$9:$H$2009,3,FALSE) &amp; " and " &amp; VLOOKUP(E563,Flex_Target_Populations!$B$9:$H$2009,4,FALSE) &amp; " beginning at "&amp; VLOOKUP(E563,Flex_Target_Populations!$B$9:$H$2009,5,FALSE), VLOOKUP(E563,Flex_Target_Populations!$B$9:$H$2009,2,FALSE)='Dropdown Selections'!$F$8,  "LIS Levels: " &amp; VLOOKUP(E563,Flex_Target_Populations!$B$9:$H$2009,3,FALSE) &amp; " and " &amp; VLOOKUP(E563,Flex_Target_Populations!$B$9:$H$2009,4,FALSE) &amp; " beginning at "&amp; VLOOKUP(E563,Flex_Target_Populations!$B$9:$H$2009,5,FALSE) &amp; " and " &amp; VLOOKUP(E563,Flex_Target_Populations!$B$9:$H$2009,6,FALSE))</f>
        <v/>
      </c>
      <c r="G563" s="188"/>
      <c r="H563" s="188"/>
      <c r="I563" s="188"/>
      <c r="J563" s="188"/>
      <c r="K563" s="188"/>
      <c r="L563" s="188"/>
      <c r="M563" s="188"/>
      <c r="N563" s="188"/>
      <c r="O563" s="188"/>
      <c r="P563" s="188"/>
      <c r="Q563" s="189"/>
    </row>
    <row r="564" spans="2:17">
      <c r="B564" s="187"/>
      <c r="C564" s="188"/>
      <c r="D564" s="14" t="str" cm="1">
        <f t="array" ref="D564">_xlfn.IFS(C564="","",AND(LEFT(C564,3)&lt;&gt;"CRC", LEFT(C564,3)&lt;&gt;"DRC"),VLOOKUP(Flex_Summary!C564,Flex_Benefits!$B$13:$D$2013,3,FALSE),LEFT(C564,3)="CRC",VLOOKUP(Flex_Summary!C564,Flex_Benefits!$I$13:$K$2013,3,FALSE)&amp;" for "&amp;VLOOKUP(Flex_Summary!C564,Flex_Benefits!$I$13:$K$2013,2,FALSE),LEFT(C564,3)="DRC",IF(VLOOKUP(C564,Flex_Benefits!$N$13:$T$2013,6,FALSE)="",VLOOKUP(C564,Flex_Benefits!$N$13:$T$2013,7,FALSE)&amp;"% Coinsurance","$"&amp;VLOOKUP(C564,Flex_Benefits!$N$13:$T$2013,6,FALSE)&amp;" Copayments")&amp;" for "&amp;IF(VLOOKUP(C564,Flex_Benefits!$N$13:$T$2013,2,FALSE)&lt;&gt;'Dropdown Selections'!$Q$3,VLOOKUP(C564,Flex_Benefits!$N$13:$T$2013,2,FALSE),"all Part D drugs on tier(s) "&amp;VLOOKUP(C564,Flex_Benefits!$N$13:$T$2013,3,FALSE))&amp;IF(VLOOKUP(C564,Flex_Benefits!$N$13:$T$2013,4,FALSE)='Dropdown Selections'!$E$2," with a $"&amp;VLOOKUP(C564,Flex_Benefits!$N$13:$T$2013,5,FALSE)&amp;" deductible",""))</f>
        <v/>
      </c>
      <c r="E564" s="188"/>
      <c r="F564" s="14" t="str" cm="1">
        <f t="array" ref="F564">_xlfn.IFS(E564="","",  VLOOKUP(E564,Flex_Target_Populations!$B$9:$H$2009,2,FALSE)='Dropdown Selections'!$F$10, 'Dropdown Selections'!$F$10, VLOOKUP(E564,Flex_Target_Populations!$B$9:$H$2009,2,FALSE)='Dropdown Selections'!$F$9,'Dropdown Selections'!$F$9, VLOOKUP(E564,Flex_Target_Populations!$B$9:$H$2009,2,FALSE)='Dropdown Selections'!$F$3,"Enrollees with: " &amp;VLOOKUP(E564,Flex_Target_Populations!$B$9:$H$2009,6,FALSE), VLOOKUP(E564,Flex_Target_Populations!$B$9:$H$2009,2,FALSE)='Dropdown Selections'!$F$2, "LIS Levels: " &amp; VLOOKUP(E564,Flex_Target_Populations!$B$9:$H$2009,3,FALSE), VLOOKUP(E564,Flex_Target_Populations!$B$9:$H$2009,2,FALSE)='Dropdown Selections'!$F$4, VLOOKUP(E564,Flex_Target_Populations!$B$9:$H$2009,4,FALSE) &amp; " beginning at " &amp; VLOOKUP(E564,Flex_Target_Populations!$B$9:$H$2009,5,FALSE), VLOOKUP(E564,Flex_Target_Populations!$B$9:$H$2009,2,FALSE)='Dropdown Selections'!$F$5, VLOOKUP(E564,Flex_Target_Populations!$B$9:$H$2009,4,FALSE) &amp; " beginning at "&amp; VLOOKUP(E564,Flex_Target_Populations!$B$9:$H$2009,5,FALSE) &amp; " and " &amp; VLOOKUP(E564,Flex_Target_Populations!$B$9:$H$2009,6,FALSE), VLOOKUP(E564,Flex_Target_Populations!$B$9:$H$2009,2,FALSE)='Dropdown Selections'!$F$6, "LIS Levels: " &amp; VLOOKUP(E564,Flex_Target_Populations!$B$9:$H$2009,3,FALSE) &amp; " and " &amp; VLOOKUP(E564,Flex_Target_Populations!$B$9:$H$2009,6,FALSE), VLOOKUP(E564,Flex_Target_Populations!$B$9:$H$2009,2,FALSE)='Dropdown Selections'!$F$7, "LIS Levels: " &amp; VLOOKUP(E564,Flex_Target_Populations!$B$9:$H$2009,3,FALSE) &amp; " and " &amp; VLOOKUP(E564,Flex_Target_Populations!$B$9:$H$2009,4,FALSE) &amp; " beginning at "&amp; VLOOKUP(E564,Flex_Target_Populations!$B$9:$H$2009,5,FALSE), VLOOKUP(E564,Flex_Target_Populations!$B$9:$H$2009,2,FALSE)='Dropdown Selections'!$F$8,  "LIS Levels: " &amp; VLOOKUP(E564,Flex_Target_Populations!$B$9:$H$2009,3,FALSE) &amp; " and " &amp; VLOOKUP(E564,Flex_Target_Populations!$B$9:$H$2009,4,FALSE) &amp; " beginning at "&amp; VLOOKUP(E564,Flex_Target_Populations!$B$9:$H$2009,5,FALSE) &amp; " and " &amp; VLOOKUP(E564,Flex_Target_Populations!$B$9:$H$2009,6,FALSE))</f>
        <v/>
      </c>
      <c r="G564" s="188"/>
      <c r="H564" s="188"/>
      <c r="I564" s="188"/>
      <c r="J564" s="188"/>
      <c r="K564" s="188"/>
      <c r="L564" s="188"/>
      <c r="M564" s="188"/>
      <c r="N564" s="188"/>
      <c r="O564" s="188"/>
      <c r="P564" s="188"/>
      <c r="Q564" s="189"/>
    </row>
    <row r="565" spans="2:17">
      <c r="B565" s="187"/>
      <c r="C565" s="188"/>
      <c r="D565" s="14" t="str" cm="1">
        <f t="array" ref="D565">_xlfn.IFS(C565="","",AND(LEFT(C565,3)&lt;&gt;"CRC", LEFT(C565,3)&lt;&gt;"DRC"),VLOOKUP(Flex_Summary!C565,Flex_Benefits!$B$13:$D$2013,3,FALSE),LEFT(C565,3)="CRC",VLOOKUP(Flex_Summary!C565,Flex_Benefits!$I$13:$K$2013,3,FALSE)&amp;" for "&amp;VLOOKUP(Flex_Summary!C565,Flex_Benefits!$I$13:$K$2013,2,FALSE),LEFT(C565,3)="DRC",IF(VLOOKUP(C565,Flex_Benefits!$N$13:$T$2013,6,FALSE)="",VLOOKUP(C565,Flex_Benefits!$N$13:$T$2013,7,FALSE)&amp;"% Coinsurance","$"&amp;VLOOKUP(C565,Flex_Benefits!$N$13:$T$2013,6,FALSE)&amp;" Copayments")&amp;" for "&amp;IF(VLOOKUP(C565,Flex_Benefits!$N$13:$T$2013,2,FALSE)&lt;&gt;'Dropdown Selections'!$Q$3,VLOOKUP(C565,Flex_Benefits!$N$13:$T$2013,2,FALSE),"all Part D drugs on tier(s) "&amp;VLOOKUP(C565,Flex_Benefits!$N$13:$T$2013,3,FALSE))&amp;IF(VLOOKUP(C565,Flex_Benefits!$N$13:$T$2013,4,FALSE)='Dropdown Selections'!$E$2," with a $"&amp;VLOOKUP(C565,Flex_Benefits!$N$13:$T$2013,5,FALSE)&amp;" deductible",""))</f>
        <v/>
      </c>
      <c r="E565" s="188"/>
      <c r="F565" s="14" t="str" cm="1">
        <f t="array" ref="F565">_xlfn.IFS(E565="","",  VLOOKUP(E565,Flex_Target_Populations!$B$9:$H$2009,2,FALSE)='Dropdown Selections'!$F$10, 'Dropdown Selections'!$F$10, VLOOKUP(E565,Flex_Target_Populations!$B$9:$H$2009,2,FALSE)='Dropdown Selections'!$F$9,'Dropdown Selections'!$F$9, VLOOKUP(E565,Flex_Target_Populations!$B$9:$H$2009,2,FALSE)='Dropdown Selections'!$F$3,"Enrollees with: " &amp;VLOOKUP(E565,Flex_Target_Populations!$B$9:$H$2009,6,FALSE), VLOOKUP(E565,Flex_Target_Populations!$B$9:$H$2009,2,FALSE)='Dropdown Selections'!$F$2, "LIS Levels: " &amp; VLOOKUP(E565,Flex_Target_Populations!$B$9:$H$2009,3,FALSE), VLOOKUP(E565,Flex_Target_Populations!$B$9:$H$2009,2,FALSE)='Dropdown Selections'!$F$4, VLOOKUP(E565,Flex_Target_Populations!$B$9:$H$2009,4,FALSE) &amp; " beginning at " &amp; VLOOKUP(E565,Flex_Target_Populations!$B$9:$H$2009,5,FALSE), VLOOKUP(E565,Flex_Target_Populations!$B$9:$H$2009,2,FALSE)='Dropdown Selections'!$F$5, VLOOKUP(E565,Flex_Target_Populations!$B$9:$H$2009,4,FALSE) &amp; " beginning at "&amp; VLOOKUP(E565,Flex_Target_Populations!$B$9:$H$2009,5,FALSE) &amp; " and " &amp; VLOOKUP(E565,Flex_Target_Populations!$B$9:$H$2009,6,FALSE), VLOOKUP(E565,Flex_Target_Populations!$B$9:$H$2009,2,FALSE)='Dropdown Selections'!$F$6, "LIS Levels: " &amp; VLOOKUP(E565,Flex_Target_Populations!$B$9:$H$2009,3,FALSE) &amp; " and " &amp; VLOOKUP(E565,Flex_Target_Populations!$B$9:$H$2009,6,FALSE), VLOOKUP(E565,Flex_Target_Populations!$B$9:$H$2009,2,FALSE)='Dropdown Selections'!$F$7, "LIS Levels: " &amp; VLOOKUP(E565,Flex_Target_Populations!$B$9:$H$2009,3,FALSE) &amp; " and " &amp; VLOOKUP(E565,Flex_Target_Populations!$B$9:$H$2009,4,FALSE) &amp; " beginning at "&amp; VLOOKUP(E565,Flex_Target_Populations!$B$9:$H$2009,5,FALSE), VLOOKUP(E565,Flex_Target_Populations!$B$9:$H$2009,2,FALSE)='Dropdown Selections'!$F$8,  "LIS Levels: " &amp; VLOOKUP(E565,Flex_Target_Populations!$B$9:$H$2009,3,FALSE) &amp; " and " &amp; VLOOKUP(E565,Flex_Target_Populations!$B$9:$H$2009,4,FALSE) &amp; " beginning at "&amp; VLOOKUP(E565,Flex_Target_Populations!$B$9:$H$2009,5,FALSE) &amp; " and " &amp; VLOOKUP(E565,Flex_Target_Populations!$B$9:$H$2009,6,FALSE))</f>
        <v/>
      </c>
      <c r="G565" s="188"/>
      <c r="H565" s="188"/>
      <c r="I565" s="188"/>
      <c r="J565" s="188"/>
      <c r="K565" s="188"/>
      <c r="L565" s="188"/>
      <c r="M565" s="188"/>
      <c r="N565" s="188"/>
      <c r="O565" s="188"/>
      <c r="P565" s="188"/>
      <c r="Q565" s="189"/>
    </row>
    <row r="566" spans="2:17">
      <c r="B566" s="187"/>
      <c r="C566" s="188"/>
      <c r="D566" s="14" t="str" cm="1">
        <f t="array" ref="D566">_xlfn.IFS(C566="","",AND(LEFT(C566,3)&lt;&gt;"CRC", LEFT(C566,3)&lt;&gt;"DRC"),VLOOKUP(Flex_Summary!C566,Flex_Benefits!$B$13:$D$2013,3,FALSE),LEFT(C566,3)="CRC",VLOOKUP(Flex_Summary!C566,Flex_Benefits!$I$13:$K$2013,3,FALSE)&amp;" for "&amp;VLOOKUP(Flex_Summary!C566,Flex_Benefits!$I$13:$K$2013,2,FALSE),LEFT(C566,3)="DRC",IF(VLOOKUP(C566,Flex_Benefits!$N$13:$T$2013,6,FALSE)="",VLOOKUP(C566,Flex_Benefits!$N$13:$T$2013,7,FALSE)&amp;"% Coinsurance","$"&amp;VLOOKUP(C566,Flex_Benefits!$N$13:$T$2013,6,FALSE)&amp;" Copayments")&amp;" for "&amp;IF(VLOOKUP(C566,Flex_Benefits!$N$13:$T$2013,2,FALSE)&lt;&gt;'Dropdown Selections'!$Q$3,VLOOKUP(C566,Flex_Benefits!$N$13:$T$2013,2,FALSE),"all Part D drugs on tier(s) "&amp;VLOOKUP(C566,Flex_Benefits!$N$13:$T$2013,3,FALSE))&amp;IF(VLOOKUP(C566,Flex_Benefits!$N$13:$T$2013,4,FALSE)='Dropdown Selections'!$E$2," with a $"&amp;VLOOKUP(C566,Flex_Benefits!$N$13:$T$2013,5,FALSE)&amp;" deductible",""))</f>
        <v/>
      </c>
      <c r="E566" s="188"/>
      <c r="F566" s="14" t="str" cm="1">
        <f t="array" ref="F566">_xlfn.IFS(E566="","",  VLOOKUP(E566,Flex_Target_Populations!$B$9:$H$2009,2,FALSE)='Dropdown Selections'!$F$10, 'Dropdown Selections'!$F$10, VLOOKUP(E566,Flex_Target_Populations!$B$9:$H$2009,2,FALSE)='Dropdown Selections'!$F$9,'Dropdown Selections'!$F$9, VLOOKUP(E566,Flex_Target_Populations!$B$9:$H$2009,2,FALSE)='Dropdown Selections'!$F$3,"Enrollees with: " &amp;VLOOKUP(E566,Flex_Target_Populations!$B$9:$H$2009,6,FALSE), VLOOKUP(E566,Flex_Target_Populations!$B$9:$H$2009,2,FALSE)='Dropdown Selections'!$F$2, "LIS Levels: " &amp; VLOOKUP(E566,Flex_Target_Populations!$B$9:$H$2009,3,FALSE), VLOOKUP(E566,Flex_Target_Populations!$B$9:$H$2009,2,FALSE)='Dropdown Selections'!$F$4, VLOOKUP(E566,Flex_Target_Populations!$B$9:$H$2009,4,FALSE) &amp; " beginning at " &amp; VLOOKUP(E566,Flex_Target_Populations!$B$9:$H$2009,5,FALSE), VLOOKUP(E566,Flex_Target_Populations!$B$9:$H$2009,2,FALSE)='Dropdown Selections'!$F$5, VLOOKUP(E566,Flex_Target_Populations!$B$9:$H$2009,4,FALSE) &amp; " beginning at "&amp; VLOOKUP(E566,Flex_Target_Populations!$B$9:$H$2009,5,FALSE) &amp; " and " &amp; VLOOKUP(E566,Flex_Target_Populations!$B$9:$H$2009,6,FALSE), VLOOKUP(E566,Flex_Target_Populations!$B$9:$H$2009,2,FALSE)='Dropdown Selections'!$F$6, "LIS Levels: " &amp; VLOOKUP(E566,Flex_Target_Populations!$B$9:$H$2009,3,FALSE) &amp; " and " &amp; VLOOKUP(E566,Flex_Target_Populations!$B$9:$H$2009,6,FALSE), VLOOKUP(E566,Flex_Target_Populations!$B$9:$H$2009,2,FALSE)='Dropdown Selections'!$F$7, "LIS Levels: " &amp; VLOOKUP(E566,Flex_Target_Populations!$B$9:$H$2009,3,FALSE) &amp; " and " &amp; VLOOKUP(E566,Flex_Target_Populations!$B$9:$H$2009,4,FALSE) &amp; " beginning at "&amp; VLOOKUP(E566,Flex_Target_Populations!$B$9:$H$2009,5,FALSE), VLOOKUP(E566,Flex_Target_Populations!$B$9:$H$2009,2,FALSE)='Dropdown Selections'!$F$8,  "LIS Levels: " &amp; VLOOKUP(E566,Flex_Target_Populations!$B$9:$H$2009,3,FALSE) &amp; " and " &amp; VLOOKUP(E566,Flex_Target_Populations!$B$9:$H$2009,4,FALSE) &amp; " beginning at "&amp; VLOOKUP(E566,Flex_Target_Populations!$B$9:$H$2009,5,FALSE) &amp; " and " &amp; VLOOKUP(E566,Flex_Target_Populations!$B$9:$H$2009,6,FALSE))</f>
        <v/>
      </c>
      <c r="G566" s="188"/>
      <c r="H566" s="188"/>
      <c r="I566" s="188"/>
      <c r="J566" s="188"/>
      <c r="K566" s="188"/>
      <c r="L566" s="188"/>
      <c r="M566" s="188"/>
      <c r="N566" s="188"/>
      <c r="O566" s="188"/>
      <c r="P566" s="188"/>
      <c r="Q566" s="189"/>
    </row>
    <row r="567" spans="2:17">
      <c r="B567" s="187"/>
      <c r="C567" s="188"/>
      <c r="D567" s="14" t="str" cm="1">
        <f t="array" ref="D567">_xlfn.IFS(C567="","",AND(LEFT(C567,3)&lt;&gt;"CRC", LEFT(C567,3)&lt;&gt;"DRC"),VLOOKUP(Flex_Summary!C567,Flex_Benefits!$B$13:$D$2013,3,FALSE),LEFT(C567,3)="CRC",VLOOKUP(Flex_Summary!C567,Flex_Benefits!$I$13:$K$2013,3,FALSE)&amp;" for "&amp;VLOOKUP(Flex_Summary!C567,Flex_Benefits!$I$13:$K$2013,2,FALSE),LEFT(C567,3)="DRC",IF(VLOOKUP(C567,Flex_Benefits!$N$13:$T$2013,6,FALSE)="",VLOOKUP(C567,Flex_Benefits!$N$13:$T$2013,7,FALSE)&amp;"% Coinsurance","$"&amp;VLOOKUP(C567,Flex_Benefits!$N$13:$T$2013,6,FALSE)&amp;" Copayments")&amp;" for "&amp;IF(VLOOKUP(C567,Flex_Benefits!$N$13:$T$2013,2,FALSE)&lt;&gt;'Dropdown Selections'!$Q$3,VLOOKUP(C567,Flex_Benefits!$N$13:$T$2013,2,FALSE),"all Part D drugs on tier(s) "&amp;VLOOKUP(C567,Flex_Benefits!$N$13:$T$2013,3,FALSE))&amp;IF(VLOOKUP(C567,Flex_Benefits!$N$13:$T$2013,4,FALSE)='Dropdown Selections'!$E$2," with a $"&amp;VLOOKUP(C567,Flex_Benefits!$N$13:$T$2013,5,FALSE)&amp;" deductible",""))</f>
        <v/>
      </c>
      <c r="E567" s="188"/>
      <c r="F567" s="14" t="str" cm="1">
        <f t="array" ref="F567">_xlfn.IFS(E567="","",  VLOOKUP(E567,Flex_Target_Populations!$B$9:$H$2009,2,FALSE)='Dropdown Selections'!$F$10, 'Dropdown Selections'!$F$10, VLOOKUP(E567,Flex_Target_Populations!$B$9:$H$2009,2,FALSE)='Dropdown Selections'!$F$9,'Dropdown Selections'!$F$9, VLOOKUP(E567,Flex_Target_Populations!$B$9:$H$2009,2,FALSE)='Dropdown Selections'!$F$3,"Enrollees with: " &amp;VLOOKUP(E567,Flex_Target_Populations!$B$9:$H$2009,6,FALSE), VLOOKUP(E567,Flex_Target_Populations!$B$9:$H$2009,2,FALSE)='Dropdown Selections'!$F$2, "LIS Levels: " &amp; VLOOKUP(E567,Flex_Target_Populations!$B$9:$H$2009,3,FALSE), VLOOKUP(E567,Flex_Target_Populations!$B$9:$H$2009,2,FALSE)='Dropdown Selections'!$F$4, VLOOKUP(E567,Flex_Target_Populations!$B$9:$H$2009,4,FALSE) &amp; " beginning at " &amp; VLOOKUP(E567,Flex_Target_Populations!$B$9:$H$2009,5,FALSE), VLOOKUP(E567,Flex_Target_Populations!$B$9:$H$2009,2,FALSE)='Dropdown Selections'!$F$5, VLOOKUP(E567,Flex_Target_Populations!$B$9:$H$2009,4,FALSE) &amp; " beginning at "&amp; VLOOKUP(E567,Flex_Target_Populations!$B$9:$H$2009,5,FALSE) &amp; " and " &amp; VLOOKUP(E567,Flex_Target_Populations!$B$9:$H$2009,6,FALSE), VLOOKUP(E567,Flex_Target_Populations!$B$9:$H$2009,2,FALSE)='Dropdown Selections'!$F$6, "LIS Levels: " &amp; VLOOKUP(E567,Flex_Target_Populations!$B$9:$H$2009,3,FALSE) &amp; " and " &amp; VLOOKUP(E567,Flex_Target_Populations!$B$9:$H$2009,6,FALSE), VLOOKUP(E567,Flex_Target_Populations!$B$9:$H$2009,2,FALSE)='Dropdown Selections'!$F$7, "LIS Levels: " &amp; VLOOKUP(E567,Flex_Target_Populations!$B$9:$H$2009,3,FALSE) &amp; " and " &amp; VLOOKUP(E567,Flex_Target_Populations!$B$9:$H$2009,4,FALSE) &amp; " beginning at "&amp; VLOOKUP(E567,Flex_Target_Populations!$B$9:$H$2009,5,FALSE), VLOOKUP(E567,Flex_Target_Populations!$B$9:$H$2009,2,FALSE)='Dropdown Selections'!$F$8,  "LIS Levels: " &amp; VLOOKUP(E567,Flex_Target_Populations!$B$9:$H$2009,3,FALSE) &amp; " and " &amp; VLOOKUP(E567,Flex_Target_Populations!$B$9:$H$2009,4,FALSE) &amp; " beginning at "&amp; VLOOKUP(E567,Flex_Target_Populations!$B$9:$H$2009,5,FALSE) &amp; " and " &amp; VLOOKUP(E567,Flex_Target_Populations!$B$9:$H$2009,6,FALSE))</f>
        <v/>
      </c>
      <c r="G567" s="188"/>
      <c r="H567" s="188"/>
      <c r="I567" s="188"/>
      <c r="J567" s="188"/>
      <c r="K567" s="188"/>
      <c r="L567" s="188"/>
      <c r="M567" s="188"/>
      <c r="N567" s="188"/>
      <c r="O567" s="188"/>
      <c r="P567" s="188"/>
      <c r="Q567" s="189"/>
    </row>
    <row r="568" spans="2:17">
      <c r="B568" s="187"/>
      <c r="C568" s="188"/>
      <c r="D568" s="14" t="str" cm="1">
        <f t="array" ref="D568">_xlfn.IFS(C568="","",AND(LEFT(C568,3)&lt;&gt;"CRC", LEFT(C568,3)&lt;&gt;"DRC"),VLOOKUP(Flex_Summary!C568,Flex_Benefits!$B$13:$D$2013,3,FALSE),LEFT(C568,3)="CRC",VLOOKUP(Flex_Summary!C568,Flex_Benefits!$I$13:$K$2013,3,FALSE)&amp;" for "&amp;VLOOKUP(Flex_Summary!C568,Flex_Benefits!$I$13:$K$2013,2,FALSE),LEFT(C568,3)="DRC",IF(VLOOKUP(C568,Flex_Benefits!$N$13:$T$2013,6,FALSE)="",VLOOKUP(C568,Flex_Benefits!$N$13:$T$2013,7,FALSE)&amp;"% Coinsurance","$"&amp;VLOOKUP(C568,Flex_Benefits!$N$13:$T$2013,6,FALSE)&amp;" Copayments")&amp;" for "&amp;IF(VLOOKUP(C568,Flex_Benefits!$N$13:$T$2013,2,FALSE)&lt;&gt;'Dropdown Selections'!$Q$3,VLOOKUP(C568,Flex_Benefits!$N$13:$T$2013,2,FALSE),"all Part D drugs on tier(s) "&amp;VLOOKUP(C568,Flex_Benefits!$N$13:$T$2013,3,FALSE))&amp;IF(VLOOKUP(C568,Flex_Benefits!$N$13:$T$2013,4,FALSE)='Dropdown Selections'!$E$2," with a $"&amp;VLOOKUP(C568,Flex_Benefits!$N$13:$T$2013,5,FALSE)&amp;" deductible",""))</f>
        <v/>
      </c>
      <c r="E568" s="188"/>
      <c r="F568" s="14" t="str" cm="1">
        <f t="array" ref="F568">_xlfn.IFS(E568="","",  VLOOKUP(E568,Flex_Target_Populations!$B$9:$H$2009,2,FALSE)='Dropdown Selections'!$F$10, 'Dropdown Selections'!$F$10, VLOOKUP(E568,Flex_Target_Populations!$B$9:$H$2009,2,FALSE)='Dropdown Selections'!$F$9,'Dropdown Selections'!$F$9, VLOOKUP(E568,Flex_Target_Populations!$B$9:$H$2009,2,FALSE)='Dropdown Selections'!$F$3,"Enrollees with: " &amp;VLOOKUP(E568,Flex_Target_Populations!$B$9:$H$2009,6,FALSE), VLOOKUP(E568,Flex_Target_Populations!$B$9:$H$2009,2,FALSE)='Dropdown Selections'!$F$2, "LIS Levels: " &amp; VLOOKUP(E568,Flex_Target_Populations!$B$9:$H$2009,3,FALSE), VLOOKUP(E568,Flex_Target_Populations!$B$9:$H$2009,2,FALSE)='Dropdown Selections'!$F$4, VLOOKUP(E568,Flex_Target_Populations!$B$9:$H$2009,4,FALSE) &amp; " beginning at " &amp; VLOOKUP(E568,Flex_Target_Populations!$B$9:$H$2009,5,FALSE), VLOOKUP(E568,Flex_Target_Populations!$B$9:$H$2009,2,FALSE)='Dropdown Selections'!$F$5, VLOOKUP(E568,Flex_Target_Populations!$B$9:$H$2009,4,FALSE) &amp; " beginning at "&amp; VLOOKUP(E568,Flex_Target_Populations!$B$9:$H$2009,5,FALSE) &amp; " and " &amp; VLOOKUP(E568,Flex_Target_Populations!$B$9:$H$2009,6,FALSE), VLOOKUP(E568,Flex_Target_Populations!$B$9:$H$2009,2,FALSE)='Dropdown Selections'!$F$6, "LIS Levels: " &amp; VLOOKUP(E568,Flex_Target_Populations!$B$9:$H$2009,3,FALSE) &amp; " and " &amp; VLOOKUP(E568,Flex_Target_Populations!$B$9:$H$2009,6,FALSE), VLOOKUP(E568,Flex_Target_Populations!$B$9:$H$2009,2,FALSE)='Dropdown Selections'!$F$7, "LIS Levels: " &amp; VLOOKUP(E568,Flex_Target_Populations!$B$9:$H$2009,3,FALSE) &amp; " and " &amp; VLOOKUP(E568,Flex_Target_Populations!$B$9:$H$2009,4,FALSE) &amp; " beginning at "&amp; VLOOKUP(E568,Flex_Target_Populations!$B$9:$H$2009,5,FALSE), VLOOKUP(E568,Flex_Target_Populations!$B$9:$H$2009,2,FALSE)='Dropdown Selections'!$F$8,  "LIS Levels: " &amp; VLOOKUP(E568,Flex_Target_Populations!$B$9:$H$2009,3,FALSE) &amp; " and " &amp; VLOOKUP(E568,Flex_Target_Populations!$B$9:$H$2009,4,FALSE) &amp; " beginning at "&amp; VLOOKUP(E568,Flex_Target_Populations!$B$9:$H$2009,5,FALSE) &amp; " and " &amp; VLOOKUP(E568,Flex_Target_Populations!$B$9:$H$2009,6,FALSE))</f>
        <v/>
      </c>
      <c r="G568" s="188"/>
      <c r="H568" s="188"/>
      <c r="I568" s="188"/>
      <c r="J568" s="188"/>
      <c r="K568" s="188"/>
      <c r="L568" s="188"/>
      <c r="M568" s="188"/>
      <c r="N568" s="188"/>
      <c r="O568" s="188"/>
      <c r="P568" s="188"/>
      <c r="Q568" s="189"/>
    </row>
    <row r="569" spans="2:17">
      <c r="B569" s="187"/>
      <c r="C569" s="188"/>
      <c r="D569" s="14" t="str" cm="1">
        <f t="array" ref="D569">_xlfn.IFS(C569="","",AND(LEFT(C569,3)&lt;&gt;"CRC", LEFT(C569,3)&lt;&gt;"DRC"),VLOOKUP(Flex_Summary!C569,Flex_Benefits!$B$13:$D$2013,3,FALSE),LEFT(C569,3)="CRC",VLOOKUP(Flex_Summary!C569,Flex_Benefits!$I$13:$K$2013,3,FALSE)&amp;" for "&amp;VLOOKUP(Flex_Summary!C569,Flex_Benefits!$I$13:$K$2013,2,FALSE),LEFT(C569,3)="DRC",IF(VLOOKUP(C569,Flex_Benefits!$N$13:$T$2013,6,FALSE)="",VLOOKUP(C569,Flex_Benefits!$N$13:$T$2013,7,FALSE)&amp;"% Coinsurance","$"&amp;VLOOKUP(C569,Flex_Benefits!$N$13:$T$2013,6,FALSE)&amp;" Copayments")&amp;" for "&amp;IF(VLOOKUP(C569,Flex_Benefits!$N$13:$T$2013,2,FALSE)&lt;&gt;'Dropdown Selections'!$Q$3,VLOOKUP(C569,Flex_Benefits!$N$13:$T$2013,2,FALSE),"all Part D drugs on tier(s) "&amp;VLOOKUP(C569,Flex_Benefits!$N$13:$T$2013,3,FALSE))&amp;IF(VLOOKUP(C569,Flex_Benefits!$N$13:$T$2013,4,FALSE)='Dropdown Selections'!$E$2," with a $"&amp;VLOOKUP(C569,Flex_Benefits!$N$13:$T$2013,5,FALSE)&amp;" deductible",""))</f>
        <v/>
      </c>
      <c r="E569" s="188"/>
      <c r="F569" s="14" t="str" cm="1">
        <f t="array" ref="F569">_xlfn.IFS(E569="","",  VLOOKUP(E569,Flex_Target_Populations!$B$9:$H$2009,2,FALSE)='Dropdown Selections'!$F$10, 'Dropdown Selections'!$F$10, VLOOKUP(E569,Flex_Target_Populations!$B$9:$H$2009,2,FALSE)='Dropdown Selections'!$F$9,'Dropdown Selections'!$F$9, VLOOKUP(E569,Flex_Target_Populations!$B$9:$H$2009,2,FALSE)='Dropdown Selections'!$F$3,"Enrollees with: " &amp;VLOOKUP(E569,Flex_Target_Populations!$B$9:$H$2009,6,FALSE), VLOOKUP(E569,Flex_Target_Populations!$B$9:$H$2009,2,FALSE)='Dropdown Selections'!$F$2, "LIS Levels: " &amp; VLOOKUP(E569,Flex_Target_Populations!$B$9:$H$2009,3,FALSE), VLOOKUP(E569,Flex_Target_Populations!$B$9:$H$2009,2,FALSE)='Dropdown Selections'!$F$4, VLOOKUP(E569,Flex_Target_Populations!$B$9:$H$2009,4,FALSE) &amp; " beginning at " &amp; VLOOKUP(E569,Flex_Target_Populations!$B$9:$H$2009,5,FALSE), VLOOKUP(E569,Flex_Target_Populations!$B$9:$H$2009,2,FALSE)='Dropdown Selections'!$F$5, VLOOKUP(E569,Flex_Target_Populations!$B$9:$H$2009,4,FALSE) &amp; " beginning at "&amp; VLOOKUP(E569,Flex_Target_Populations!$B$9:$H$2009,5,FALSE) &amp; " and " &amp; VLOOKUP(E569,Flex_Target_Populations!$B$9:$H$2009,6,FALSE), VLOOKUP(E569,Flex_Target_Populations!$B$9:$H$2009,2,FALSE)='Dropdown Selections'!$F$6, "LIS Levels: " &amp; VLOOKUP(E569,Flex_Target_Populations!$B$9:$H$2009,3,FALSE) &amp; " and " &amp; VLOOKUP(E569,Flex_Target_Populations!$B$9:$H$2009,6,FALSE), VLOOKUP(E569,Flex_Target_Populations!$B$9:$H$2009,2,FALSE)='Dropdown Selections'!$F$7, "LIS Levels: " &amp; VLOOKUP(E569,Flex_Target_Populations!$B$9:$H$2009,3,FALSE) &amp; " and " &amp; VLOOKUP(E569,Flex_Target_Populations!$B$9:$H$2009,4,FALSE) &amp; " beginning at "&amp; VLOOKUP(E569,Flex_Target_Populations!$B$9:$H$2009,5,FALSE), VLOOKUP(E569,Flex_Target_Populations!$B$9:$H$2009,2,FALSE)='Dropdown Selections'!$F$8,  "LIS Levels: " &amp; VLOOKUP(E569,Flex_Target_Populations!$B$9:$H$2009,3,FALSE) &amp; " and " &amp; VLOOKUP(E569,Flex_Target_Populations!$B$9:$H$2009,4,FALSE) &amp; " beginning at "&amp; VLOOKUP(E569,Flex_Target_Populations!$B$9:$H$2009,5,FALSE) &amp; " and " &amp; VLOOKUP(E569,Flex_Target_Populations!$B$9:$H$2009,6,FALSE))</f>
        <v/>
      </c>
      <c r="G569" s="188"/>
      <c r="H569" s="188"/>
      <c r="I569" s="188"/>
      <c r="J569" s="188"/>
      <c r="K569" s="188"/>
      <c r="L569" s="188"/>
      <c r="M569" s="188"/>
      <c r="N569" s="188"/>
      <c r="O569" s="188"/>
      <c r="P569" s="188"/>
      <c r="Q569" s="189"/>
    </row>
    <row r="570" spans="2:17">
      <c r="B570" s="187"/>
      <c r="C570" s="188"/>
      <c r="D570" s="14" t="str" cm="1">
        <f t="array" ref="D570">_xlfn.IFS(C570="","",AND(LEFT(C570,3)&lt;&gt;"CRC", LEFT(C570,3)&lt;&gt;"DRC"),VLOOKUP(Flex_Summary!C570,Flex_Benefits!$B$13:$D$2013,3,FALSE),LEFT(C570,3)="CRC",VLOOKUP(Flex_Summary!C570,Flex_Benefits!$I$13:$K$2013,3,FALSE)&amp;" for "&amp;VLOOKUP(Flex_Summary!C570,Flex_Benefits!$I$13:$K$2013,2,FALSE),LEFT(C570,3)="DRC",IF(VLOOKUP(C570,Flex_Benefits!$N$13:$T$2013,6,FALSE)="",VLOOKUP(C570,Flex_Benefits!$N$13:$T$2013,7,FALSE)&amp;"% Coinsurance","$"&amp;VLOOKUP(C570,Flex_Benefits!$N$13:$T$2013,6,FALSE)&amp;" Copayments")&amp;" for "&amp;IF(VLOOKUP(C570,Flex_Benefits!$N$13:$T$2013,2,FALSE)&lt;&gt;'Dropdown Selections'!$Q$3,VLOOKUP(C570,Flex_Benefits!$N$13:$T$2013,2,FALSE),"all Part D drugs on tier(s) "&amp;VLOOKUP(C570,Flex_Benefits!$N$13:$T$2013,3,FALSE))&amp;IF(VLOOKUP(C570,Flex_Benefits!$N$13:$T$2013,4,FALSE)='Dropdown Selections'!$E$2," with a $"&amp;VLOOKUP(C570,Flex_Benefits!$N$13:$T$2013,5,FALSE)&amp;" deductible",""))</f>
        <v/>
      </c>
      <c r="E570" s="188"/>
      <c r="F570" s="14" t="str" cm="1">
        <f t="array" ref="F570">_xlfn.IFS(E570="","",  VLOOKUP(E570,Flex_Target_Populations!$B$9:$H$2009,2,FALSE)='Dropdown Selections'!$F$10, 'Dropdown Selections'!$F$10, VLOOKUP(E570,Flex_Target_Populations!$B$9:$H$2009,2,FALSE)='Dropdown Selections'!$F$9,'Dropdown Selections'!$F$9, VLOOKUP(E570,Flex_Target_Populations!$B$9:$H$2009,2,FALSE)='Dropdown Selections'!$F$3,"Enrollees with: " &amp;VLOOKUP(E570,Flex_Target_Populations!$B$9:$H$2009,6,FALSE), VLOOKUP(E570,Flex_Target_Populations!$B$9:$H$2009,2,FALSE)='Dropdown Selections'!$F$2, "LIS Levels: " &amp; VLOOKUP(E570,Flex_Target_Populations!$B$9:$H$2009,3,FALSE), VLOOKUP(E570,Flex_Target_Populations!$B$9:$H$2009,2,FALSE)='Dropdown Selections'!$F$4, VLOOKUP(E570,Flex_Target_Populations!$B$9:$H$2009,4,FALSE) &amp; " beginning at " &amp; VLOOKUP(E570,Flex_Target_Populations!$B$9:$H$2009,5,FALSE), VLOOKUP(E570,Flex_Target_Populations!$B$9:$H$2009,2,FALSE)='Dropdown Selections'!$F$5, VLOOKUP(E570,Flex_Target_Populations!$B$9:$H$2009,4,FALSE) &amp; " beginning at "&amp; VLOOKUP(E570,Flex_Target_Populations!$B$9:$H$2009,5,FALSE) &amp; " and " &amp; VLOOKUP(E570,Flex_Target_Populations!$B$9:$H$2009,6,FALSE), VLOOKUP(E570,Flex_Target_Populations!$B$9:$H$2009,2,FALSE)='Dropdown Selections'!$F$6, "LIS Levels: " &amp; VLOOKUP(E570,Flex_Target_Populations!$B$9:$H$2009,3,FALSE) &amp; " and " &amp; VLOOKUP(E570,Flex_Target_Populations!$B$9:$H$2009,6,FALSE), VLOOKUP(E570,Flex_Target_Populations!$B$9:$H$2009,2,FALSE)='Dropdown Selections'!$F$7, "LIS Levels: " &amp; VLOOKUP(E570,Flex_Target_Populations!$B$9:$H$2009,3,FALSE) &amp; " and " &amp; VLOOKUP(E570,Flex_Target_Populations!$B$9:$H$2009,4,FALSE) &amp; " beginning at "&amp; VLOOKUP(E570,Flex_Target_Populations!$B$9:$H$2009,5,FALSE), VLOOKUP(E570,Flex_Target_Populations!$B$9:$H$2009,2,FALSE)='Dropdown Selections'!$F$8,  "LIS Levels: " &amp; VLOOKUP(E570,Flex_Target_Populations!$B$9:$H$2009,3,FALSE) &amp; " and " &amp; VLOOKUP(E570,Flex_Target_Populations!$B$9:$H$2009,4,FALSE) &amp; " beginning at "&amp; VLOOKUP(E570,Flex_Target_Populations!$B$9:$H$2009,5,FALSE) &amp; " and " &amp; VLOOKUP(E570,Flex_Target_Populations!$B$9:$H$2009,6,FALSE))</f>
        <v/>
      </c>
      <c r="G570" s="188"/>
      <c r="H570" s="188"/>
      <c r="I570" s="188"/>
      <c r="J570" s="188"/>
      <c r="K570" s="188"/>
      <c r="L570" s="188"/>
      <c r="M570" s="188"/>
      <c r="N570" s="188"/>
      <c r="O570" s="188"/>
      <c r="P570" s="188"/>
      <c r="Q570" s="189"/>
    </row>
    <row r="571" spans="2:17">
      <c r="B571" s="187"/>
      <c r="C571" s="188"/>
      <c r="D571" s="14" t="str" cm="1">
        <f t="array" ref="D571">_xlfn.IFS(C571="","",AND(LEFT(C571,3)&lt;&gt;"CRC", LEFT(C571,3)&lt;&gt;"DRC"),VLOOKUP(Flex_Summary!C571,Flex_Benefits!$B$13:$D$2013,3,FALSE),LEFT(C571,3)="CRC",VLOOKUP(Flex_Summary!C571,Flex_Benefits!$I$13:$K$2013,3,FALSE)&amp;" for "&amp;VLOOKUP(Flex_Summary!C571,Flex_Benefits!$I$13:$K$2013,2,FALSE),LEFT(C571,3)="DRC",IF(VLOOKUP(C571,Flex_Benefits!$N$13:$T$2013,6,FALSE)="",VLOOKUP(C571,Flex_Benefits!$N$13:$T$2013,7,FALSE)&amp;"% Coinsurance","$"&amp;VLOOKUP(C571,Flex_Benefits!$N$13:$T$2013,6,FALSE)&amp;" Copayments")&amp;" for "&amp;IF(VLOOKUP(C571,Flex_Benefits!$N$13:$T$2013,2,FALSE)&lt;&gt;'Dropdown Selections'!$Q$3,VLOOKUP(C571,Flex_Benefits!$N$13:$T$2013,2,FALSE),"all Part D drugs on tier(s) "&amp;VLOOKUP(C571,Flex_Benefits!$N$13:$T$2013,3,FALSE))&amp;IF(VLOOKUP(C571,Flex_Benefits!$N$13:$T$2013,4,FALSE)='Dropdown Selections'!$E$2," with a $"&amp;VLOOKUP(C571,Flex_Benefits!$N$13:$T$2013,5,FALSE)&amp;" deductible",""))</f>
        <v/>
      </c>
      <c r="E571" s="188"/>
      <c r="F571" s="14" t="str" cm="1">
        <f t="array" ref="F571">_xlfn.IFS(E571="","",  VLOOKUP(E571,Flex_Target_Populations!$B$9:$H$2009,2,FALSE)='Dropdown Selections'!$F$10, 'Dropdown Selections'!$F$10, VLOOKUP(E571,Flex_Target_Populations!$B$9:$H$2009,2,FALSE)='Dropdown Selections'!$F$9,'Dropdown Selections'!$F$9, VLOOKUP(E571,Flex_Target_Populations!$B$9:$H$2009,2,FALSE)='Dropdown Selections'!$F$3,"Enrollees with: " &amp;VLOOKUP(E571,Flex_Target_Populations!$B$9:$H$2009,6,FALSE), VLOOKUP(E571,Flex_Target_Populations!$B$9:$H$2009,2,FALSE)='Dropdown Selections'!$F$2, "LIS Levels: " &amp; VLOOKUP(E571,Flex_Target_Populations!$B$9:$H$2009,3,FALSE), VLOOKUP(E571,Flex_Target_Populations!$B$9:$H$2009,2,FALSE)='Dropdown Selections'!$F$4, VLOOKUP(E571,Flex_Target_Populations!$B$9:$H$2009,4,FALSE) &amp; " beginning at " &amp; VLOOKUP(E571,Flex_Target_Populations!$B$9:$H$2009,5,FALSE), VLOOKUP(E571,Flex_Target_Populations!$B$9:$H$2009,2,FALSE)='Dropdown Selections'!$F$5, VLOOKUP(E571,Flex_Target_Populations!$B$9:$H$2009,4,FALSE) &amp; " beginning at "&amp; VLOOKUP(E571,Flex_Target_Populations!$B$9:$H$2009,5,FALSE) &amp; " and " &amp; VLOOKUP(E571,Flex_Target_Populations!$B$9:$H$2009,6,FALSE), VLOOKUP(E571,Flex_Target_Populations!$B$9:$H$2009,2,FALSE)='Dropdown Selections'!$F$6, "LIS Levels: " &amp; VLOOKUP(E571,Flex_Target_Populations!$B$9:$H$2009,3,FALSE) &amp; " and " &amp; VLOOKUP(E571,Flex_Target_Populations!$B$9:$H$2009,6,FALSE), VLOOKUP(E571,Flex_Target_Populations!$B$9:$H$2009,2,FALSE)='Dropdown Selections'!$F$7, "LIS Levels: " &amp; VLOOKUP(E571,Flex_Target_Populations!$B$9:$H$2009,3,FALSE) &amp; " and " &amp; VLOOKUP(E571,Flex_Target_Populations!$B$9:$H$2009,4,FALSE) &amp; " beginning at "&amp; VLOOKUP(E571,Flex_Target_Populations!$B$9:$H$2009,5,FALSE), VLOOKUP(E571,Flex_Target_Populations!$B$9:$H$2009,2,FALSE)='Dropdown Selections'!$F$8,  "LIS Levels: " &amp; VLOOKUP(E571,Flex_Target_Populations!$B$9:$H$2009,3,FALSE) &amp; " and " &amp; VLOOKUP(E571,Flex_Target_Populations!$B$9:$H$2009,4,FALSE) &amp; " beginning at "&amp; VLOOKUP(E571,Flex_Target_Populations!$B$9:$H$2009,5,FALSE) &amp; " and " &amp; VLOOKUP(E571,Flex_Target_Populations!$B$9:$H$2009,6,FALSE))</f>
        <v/>
      </c>
      <c r="G571" s="188"/>
      <c r="H571" s="188"/>
      <c r="I571" s="188"/>
      <c r="J571" s="188"/>
      <c r="K571" s="188"/>
      <c r="L571" s="188"/>
      <c r="M571" s="188"/>
      <c r="N571" s="188"/>
      <c r="O571" s="188"/>
      <c r="P571" s="188"/>
      <c r="Q571" s="189"/>
    </row>
    <row r="572" spans="2:17">
      <c r="B572" s="187"/>
      <c r="C572" s="188"/>
      <c r="D572" s="14" t="str" cm="1">
        <f t="array" ref="D572">_xlfn.IFS(C572="","",AND(LEFT(C572,3)&lt;&gt;"CRC", LEFT(C572,3)&lt;&gt;"DRC"),VLOOKUP(Flex_Summary!C572,Flex_Benefits!$B$13:$D$2013,3,FALSE),LEFT(C572,3)="CRC",VLOOKUP(Flex_Summary!C572,Flex_Benefits!$I$13:$K$2013,3,FALSE)&amp;" for "&amp;VLOOKUP(Flex_Summary!C572,Flex_Benefits!$I$13:$K$2013,2,FALSE),LEFT(C572,3)="DRC",IF(VLOOKUP(C572,Flex_Benefits!$N$13:$T$2013,6,FALSE)="",VLOOKUP(C572,Flex_Benefits!$N$13:$T$2013,7,FALSE)&amp;"% Coinsurance","$"&amp;VLOOKUP(C572,Flex_Benefits!$N$13:$T$2013,6,FALSE)&amp;" Copayments")&amp;" for "&amp;IF(VLOOKUP(C572,Flex_Benefits!$N$13:$T$2013,2,FALSE)&lt;&gt;'Dropdown Selections'!$Q$3,VLOOKUP(C572,Flex_Benefits!$N$13:$T$2013,2,FALSE),"all Part D drugs on tier(s) "&amp;VLOOKUP(C572,Flex_Benefits!$N$13:$T$2013,3,FALSE))&amp;IF(VLOOKUP(C572,Flex_Benefits!$N$13:$T$2013,4,FALSE)='Dropdown Selections'!$E$2," with a $"&amp;VLOOKUP(C572,Flex_Benefits!$N$13:$T$2013,5,FALSE)&amp;" deductible",""))</f>
        <v/>
      </c>
      <c r="E572" s="188"/>
      <c r="F572" s="14" t="str" cm="1">
        <f t="array" ref="F572">_xlfn.IFS(E572="","",  VLOOKUP(E572,Flex_Target_Populations!$B$9:$H$2009,2,FALSE)='Dropdown Selections'!$F$10, 'Dropdown Selections'!$F$10, VLOOKUP(E572,Flex_Target_Populations!$B$9:$H$2009,2,FALSE)='Dropdown Selections'!$F$9,'Dropdown Selections'!$F$9, VLOOKUP(E572,Flex_Target_Populations!$B$9:$H$2009,2,FALSE)='Dropdown Selections'!$F$3,"Enrollees with: " &amp;VLOOKUP(E572,Flex_Target_Populations!$B$9:$H$2009,6,FALSE), VLOOKUP(E572,Flex_Target_Populations!$B$9:$H$2009,2,FALSE)='Dropdown Selections'!$F$2, "LIS Levels: " &amp; VLOOKUP(E572,Flex_Target_Populations!$B$9:$H$2009,3,FALSE), VLOOKUP(E572,Flex_Target_Populations!$B$9:$H$2009,2,FALSE)='Dropdown Selections'!$F$4, VLOOKUP(E572,Flex_Target_Populations!$B$9:$H$2009,4,FALSE) &amp; " beginning at " &amp; VLOOKUP(E572,Flex_Target_Populations!$B$9:$H$2009,5,FALSE), VLOOKUP(E572,Flex_Target_Populations!$B$9:$H$2009,2,FALSE)='Dropdown Selections'!$F$5, VLOOKUP(E572,Flex_Target_Populations!$B$9:$H$2009,4,FALSE) &amp; " beginning at "&amp; VLOOKUP(E572,Flex_Target_Populations!$B$9:$H$2009,5,FALSE) &amp; " and " &amp; VLOOKUP(E572,Flex_Target_Populations!$B$9:$H$2009,6,FALSE), VLOOKUP(E572,Flex_Target_Populations!$B$9:$H$2009,2,FALSE)='Dropdown Selections'!$F$6, "LIS Levels: " &amp; VLOOKUP(E572,Flex_Target_Populations!$B$9:$H$2009,3,FALSE) &amp; " and " &amp; VLOOKUP(E572,Flex_Target_Populations!$B$9:$H$2009,6,FALSE), VLOOKUP(E572,Flex_Target_Populations!$B$9:$H$2009,2,FALSE)='Dropdown Selections'!$F$7, "LIS Levels: " &amp; VLOOKUP(E572,Flex_Target_Populations!$B$9:$H$2009,3,FALSE) &amp; " and " &amp; VLOOKUP(E572,Flex_Target_Populations!$B$9:$H$2009,4,FALSE) &amp; " beginning at "&amp; VLOOKUP(E572,Flex_Target_Populations!$B$9:$H$2009,5,FALSE), VLOOKUP(E572,Flex_Target_Populations!$B$9:$H$2009,2,FALSE)='Dropdown Selections'!$F$8,  "LIS Levels: " &amp; VLOOKUP(E572,Flex_Target_Populations!$B$9:$H$2009,3,FALSE) &amp; " and " &amp; VLOOKUP(E572,Flex_Target_Populations!$B$9:$H$2009,4,FALSE) &amp; " beginning at "&amp; VLOOKUP(E572,Flex_Target_Populations!$B$9:$H$2009,5,FALSE) &amp; " and " &amp; VLOOKUP(E572,Flex_Target_Populations!$B$9:$H$2009,6,FALSE))</f>
        <v/>
      </c>
      <c r="G572" s="188"/>
      <c r="H572" s="188"/>
      <c r="I572" s="188"/>
      <c r="J572" s="188"/>
      <c r="K572" s="188"/>
      <c r="L572" s="188"/>
      <c r="M572" s="188"/>
      <c r="N572" s="188"/>
      <c r="O572" s="188"/>
      <c r="P572" s="188"/>
      <c r="Q572" s="189"/>
    </row>
    <row r="573" spans="2:17">
      <c r="B573" s="187"/>
      <c r="C573" s="188"/>
      <c r="D573" s="14" t="str" cm="1">
        <f t="array" ref="D573">_xlfn.IFS(C573="","",AND(LEFT(C573,3)&lt;&gt;"CRC", LEFT(C573,3)&lt;&gt;"DRC"),VLOOKUP(Flex_Summary!C573,Flex_Benefits!$B$13:$D$2013,3,FALSE),LEFT(C573,3)="CRC",VLOOKUP(Flex_Summary!C573,Flex_Benefits!$I$13:$K$2013,3,FALSE)&amp;" for "&amp;VLOOKUP(Flex_Summary!C573,Flex_Benefits!$I$13:$K$2013,2,FALSE),LEFT(C573,3)="DRC",IF(VLOOKUP(C573,Flex_Benefits!$N$13:$T$2013,6,FALSE)="",VLOOKUP(C573,Flex_Benefits!$N$13:$T$2013,7,FALSE)&amp;"% Coinsurance","$"&amp;VLOOKUP(C573,Flex_Benefits!$N$13:$T$2013,6,FALSE)&amp;" Copayments")&amp;" for "&amp;IF(VLOOKUP(C573,Flex_Benefits!$N$13:$T$2013,2,FALSE)&lt;&gt;'Dropdown Selections'!$Q$3,VLOOKUP(C573,Flex_Benefits!$N$13:$T$2013,2,FALSE),"all Part D drugs on tier(s) "&amp;VLOOKUP(C573,Flex_Benefits!$N$13:$T$2013,3,FALSE))&amp;IF(VLOOKUP(C573,Flex_Benefits!$N$13:$T$2013,4,FALSE)='Dropdown Selections'!$E$2," with a $"&amp;VLOOKUP(C573,Flex_Benefits!$N$13:$T$2013,5,FALSE)&amp;" deductible",""))</f>
        <v/>
      </c>
      <c r="E573" s="188"/>
      <c r="F573" s="14" t="str" cm="1">
        <f t="array" ref="F573">_xlfn.IFS(E573="","",  VLOOKUP(E573,Flex_Target_Populations!$B$9:$H$2009,2,FALSE)='Dropdown Selections'!$F$10, 'Dropdown Selections'!$F$10, VLOOKUP(E573,Flex_Target_Populations!$B$9:$H$2009,2,FALSE)='Dropdown Selections'!$F$9,'Dropdown Selections'!$F$9, VLOOKUP(E573,Flex_Target_Populations!$B$9:$H$2009,2,FALSE)='Dropdown Selections'!$F$3,"Enrollees with: " &amp;VLOOKUP(E573,Flex_Target_Populations!$B$9:$H$2009,6,FALSE), VLOOKUP(E573,Flex_Target_Populations!$B$9:$H$2009,2,FALSE)='Dropdown Selections'!$F$2, "LIS Levels: " &amp; VLOOKUP(E573,Flex_Target_Populations!$B$9:$H$2009,3,FALSE), VLOOKUP(E573,Flex_Target_Populations!$B$9:$H$2009,2,FALSE)='Dropdown Selections'!$F$4, VLOOKUP(E573,Flex_Target_Populations!$B$9:$H$2009,4,FALSE) &amp; " beginning at " &amp; VLOOKUP(E573,Flex_Target_Populations!$B$9:$H$2009,5,FALSE), VLOOKUP(E573,Flex_Target_Populations!$B$9:$H$2009,2,FALSE)='Dropdown Selections'!$F$5, VLOOKUP(E573,Flex_Target_Populations!$B$9:$H$2009,4,FALSE) &amp; " beginning at "&amp; VLOOKUP(E573,Flex_Target_Populations!$B$9:$H$2009,5,FALSE) &amp; " and " &amp; VLOOKUP(E573,Flex_Target_Populations!$B$9:$H$2009,6,FALSE), VLOOKUP(E573,Flex_Target_Populations!$B$9:$H$2009,2,FALSE)='Dropdown Selections'!$F$6, "LIS Levels: " &amp; VLOOKUP(E573,Flex_Target_Populations!$B$9:$H$2009,3,FALSE) &amp; " and " &amp; VLOOKUP(E573,Flex_Target_Populations!$B$9:$H$2009,6,FALSE), VLOOKUP(E573,Flex_Target_Populations!$B$9:$H$2009,2,FALSE)='Dropdown Selections'!$F$7, "LIS Levels: " &amp; VLOOKUP(E573,Flex_Target_Populations!$B$9:$H$2009,3,FALSE) &amp; " and " &amp; VLOOKUP(E573,Flex_Target_Populations!$B$9:$H$2009,4,FALSE) &amp; " beginning at "&amp; VLOOKUP(E573,Flex_Target_Populations!$B$9:$H$2009,5,FALSE), VLOOKUP(E573,Flex_Target_Populations!$B$9:$H$2009,2,FALSE)='Dropdown Selections'!$F$8,  "LIS Levels: " &amp; VLOOKUP(E573,Flex_Target_Populations!$B$9:$H$2009,3,FALSE) &amp; " and " &amp; VLOOKUP(E573,Flex_Target_Populations!$B$9:$H$2009,4,FALSE) &amp; " beginning at "&amp; VLOOKUP(E573,Flex_Target_Populations!$B$9:$H$2009,5,FALSE) &amp; " and " &amp; VLOOKUP(E573,Flex_Target_Populations!$B$9:$H$2009,6,FALSE))</f>
        <v/>
      </c>
      <c r="G573" s="188"/>
      <c r="H573" s="188"/>
      <c r="I573" s="188"/>
      <c r="J573" s="188"/>
      <c r="K573" s="188"/>
      <c r="L573" s="188"/>
      <c r="M573" s="188"/>
      <c r="N573" s="188"/>
      <c r="O573" s="188"/>
      <c r="P573" s="188"/>
      <c r="Q573" s="189"/>
    </row>
    <row r="574" spans="2:17">
      <c r="B574" s="187"/>
      <c r="C574" s="188"/>
      <c r="D574" s="14" t="str" cm="1">
        <f t="array" ref="D574">_xlfn.IFS(C574="","",AND(LEFT(C574,3)&lt;&gt;"CRC", LEFT(C574,3)&lt;&gt;"DRC"),VLOOKUP(Flex_Summary!C574,Flex_Benefits!$B$13:$D$2013,3,FALSE),LEFT(C574,3)="CRC",VLOOKUP(Flex_Summary!C574,Flex_Benefits!$I$13:$K$2013,3,FALSE)&amp;" for "&amp;VLOOKUP(Flex_Summary!C574,Flex_Benefits!$I$13:$K$2013,2,FALSE),LEFT(C574,3)="DRC",IF(VLOOKUP(C574,Flex_Benefits!$N$13:$T$2013,6,FALSE)="",VLOOKUP(C574,Flex_Benefits!$N$13:$T$2013,7,FALSE)&amp;"% Coinsurance","$"&amp;VLOOKUP(C574,Flex_Benefits!$N$13:$T$2013,6,FALSE)&amp;" Copayments")&amp;" for "&amp;IF(VLOOKUP(C574,Flex_Benefits!$N$13:$T$2013,2,FALSE)&lt;&gt;'Dropdown Selections'!$Q$3,VLOOKUP(C574,Flex_Benefits!$N$13:$T$2013,2,FALSE),"all Part D drugs on tier(s) "&amp;VLOOKUP(C574,Flex_Benefits!$N$13:$T$2013,3,FALSE))&amp;IF(VLOOKUP(C574,Flex_Benefits!$N$13:$T$2013,4,FALSE)='Dropdown Selections'!$E$2," with a $"&amp;VLOOKUP(C574,Flex_Benefits!$N$13:$T$2013,5,FALSE)&amp;" deductible",""))</f>
        <v/>
      </c>
      <c r="E574" s="188"/>
      <c r="F574" s="14" t="str" cm="1">
        <f t="array" ref="F574">_xlfn.IFS(E574="","",  VLOOKUP(E574,Flex_Target_Populations!$B$9:$H$2009,2,FALSE)='Dropdown Selections'!$F$10, 'Dropdown Selections'!$F$10, VLOOKUP(E574,Flex_Target_Populations!$B$9:$H$2009,2,FALSE)='Dropdown Selections'!$F$9,'Dropdown Selections'!$F$9, VLOOKUP(E574,Flex_Target_Populations!$B$9:$H$2009,2,FALSE)='Dropdown Selections'!$F$3,"Enrollees with: " &amp;VLOOKUP(E574,Flex_Target_Populations!$B$9:$H$2009,6,FALSE), VLOOKUP(E574,Flex_Target_Populations!$B$9:$H$2009,2,FALSE)='Dropdown Selections'!$F$2, "LIS Levels: " &amp; VLOOKUP(E574,Flex_Target_Populations!$B$9:$H$2009,3,FALSE), VLOOKUP(E574,Flex_Target_Populations!$B$9:$H$2009,2,FALSE)='Dropdown Selections'!$F$4, VLOOKUP(E574,Flex_Target_Populations!$B$9:$H$2009,4,FALSE) &amp; " beginning at " &amp; VLOOKUP(E574,Flex_Target_Populations!$B$9:$H$2009,5,FALSE), VLOOKUP(E574,Flex_Target_Populations!$B$9:$H$2009,2,FALSE)='Dropdown Selections'!$F$5, VLOOKUP(E574,Flex_Target_Populations!$B$9:$H$2009,4,FALSE) &amp; " beginning at "&amp; VLOOKUP(E574,Flex_Target_Populations!$B$9:$H$2009,5,FALSE) &amp; " and " &amp; VLOOKUP(E574,Flex_Target_Populations!$B$9:$H$2009,6,FALSE), VLOOKUP(E574,Flex_Target_Populations!$B$9:$H$2009,2,FALSE)='Dropdown Selections'!$F$6, "LIS Levels: " &amp; VLOOKUP(E574,Flex_Target_Populations!$B$9:$H$2009,3,FALSE) &amp; " and " &amp; VLOOKUP(E574,Flex_Target_Populations!$B$9:$H$2009,6,FALSE), VLOOKUP(E574,Flex_Target_Populations!$B$9:$H$2009,2,FALSE)='Dropdown Selections'!$F$7, "LIS Levels: " &amp; VLOOKUP(E574,Flex_Target_Populations!$B$9:$H$2009,3,FALSE) &amp; " and " &amp; VLOOKUP(E574,Flex_Target_Populations!$B$9:$H$2009,4,FALSE) &amp; " beginning at "&amp; VLOOKUP(E574,Flex_Target_Populations!$B$9:$H$2009,5,FALSE), VLOOKUP(E574,Flex_Target_Populations!$B$9:$H$2009,2,FALSE)='Dropdown Selections'!$F$8,  "LIS Levels: " &amp; VLOOKUP(E574,Flex_Target_Populations!$B$9:$H$2009,3,FALSE) &amp; " and " &amp; VLOOKUP(E574,Flex_Target_Populations!$B$9:$H$2009,4,FALSE) &amp; " beginning at "&amp; VLOOKUP(E574,Flex_Target_Populations!$B$9:$H$2009,5,FALSE) &amp; " and " &amp; VLOOKUP(E574,Flex_Target_Populations!$B$9:$H$2009,6,FALSE))</f>
        <v/>
      </c>
      <c r="G574" s="188"/>
      <c r="H574" s="188"/>
      <c r="I574" s="188"/>
      <c r="J574" s="188"/>
      <c r="K574" s="188"/>
      <c r="L574" s="188"/>
      <c r="M574" s="188"/>
      <c r="N574" s="188"/>
      <c r="O574" s="188"/>
      <c r="P574" s="188"/>
      <c r="Q574" s="189"/>
    </row>
    <row r="575" spans="2:17">
      <c r="B575" s="187"/>
      <c r="C575" s="188"/>
      <c r="D575" s="14" t="str" cm="1">
        <f t="array" ref="D575">_xlfn.IFS(C575="","",AND(LEFT(C575,3)&lt;&gt;"CRC", LEFT(C575,3)&lt;&gt;"DRC"),VLOOKUP(Flex_Summary!C575,Flex_Benefits!$B$13:$D$2013,3,FALSE),LEFT(C575,3)="CRC",VLOOKUP(Flex_Summary!C575,Flex_Benefits!$I$13:$K$2013,3,FALSE)&amp;" for "&amp;VLOOKUP(Flex_Summary!C575,Flex_Benefits!$I$13:$K$2013,2,FALSE),LEFT(C575,3)="DRC",IF(VLOOKUP(C575,Flex_Benefits!$N$13:$T$2013,6,FALSE)="",VLOOKUP(C575,Flex_Benefits!$N$13:$T$2013,7,FALSE)&amp;"% Coinsurance","$"&amp;VLOOKUP(C575,Flex_Benefits!$N$13:$T$2013,6,FALSE)&amp;" Copayments")&amp;" for "&amp;IF(VLOOKUP(C575,Flex_Benefits!$N$13:$T$2013,2,FALSE)&lt;&gt;'Dropdown Selections'!$Q$3,VLOOKUP(C575,Flex_Benefits!$N$13:$T$2013,2,FALSE),"all Part D drugs on tier(s) "&amp;VLOOKUP(C575,Flex_Benefits!$N$13:$T$2013,3,FALSE))&amp;IF(VLOOKUP(C575,Flex_Benefits!$N$13:$T$2013,4,FALSE)='Dropdown Selections'!$E$2," with a $"&amp;VLOOKUP(C575,Flex_Benefits!$N$13:$T$2013,5,FALSE)&amp;" deductible",""))</f>
        <v/>
      </c>
      <c r="E575" s="188"/>
      <c r="F575" s="14" t="str" cm="1">
        <f t="array" ref="F575">_xlfn.IFS(E575="","",  VLOOKUP(E575,Flex_Target_Populations!$B$9:$H$2009,2,FALSE)='Dropdown Selections'!$F$10, 'Dropdown Selections'!$F$10, VLOOKUP(E575,Flex_Target_Populations!$B$9:$H$2009,2,FALSE)='Dropdown Selections'!$F$9,'Dropdown Selections'!$F$9, VLOOKUP(E575,Flex_Target_Populations!$B$9:$H$2009,2,FALSE)='Dropdown Selections'!$F$3,"Enrollees with: " &amp;VLOOKUP(E575,Flex_Target_Populations!$B$9:$H$2009,6,FALSE), VLOOKUP(E575,Flex_Target_Populations!$B$9:$H$2009,2,FALSE)='Dropdown Selections'!$F$2, "LIS Levels: " &amp; VLOOKUP(E575,Flex_Target_Populations!$B$9:$H$2009,3,FALSE), VLOOKUP(E575,Flex_Target_Populations!$B$9:$H$2009,2,FALSE)='Dropdown Selections'!$F$4, VLOOKUP(E575,Flex_Target_Populations!$B$9:$H$2009,4,FALSE) &amp; " beginning at " &amp; VLOOKUP(E575,Flex_Target_Populations!$B$9:$H$2009,5,FALSE), VLOOKUP(E575,Flex_Target_Populations!$B$9:$H$2009,2,FALSE)='Dropdown Selections'!$F$5, VLOOKUP(E575,Flex_Target_Populations!$B$9:$H$2009,4,FALSE) &amp; " beginning at "&amp; VLOOKUP(E575,Flex_Target_Populations!$B$9:$H$2009,5,FALSE) &amp; " and " &amp; VLOOKUP(E575,Flex_Target_Populations!$B$9:$H$2009,6,FALSE), VLOOKUP(E575,Flex_Target_Populations!$B$9:$H$2009,2,FALSE)='Dropdown Selections'!$F$6, "LIS Levels: " &amp; VLOOKUP(E575,Flex_Target_Populations!$B$9:$H$2009,3,FALSE) &amp; " and " &amp; VLOOKUP(E575,Flex_Target_Populations!$B$9:$H$2009,6,FALSE), VLOOKUP(E575,Flex_Target_Populations!$B$9:$H$2009,2,FALSE)='Dropdown Selections'!$F$7, "LIS Levels: " &amp; VLOOKUP(E575,Flex_Target_Populations!$B$9:$H$2009,3,FALSE) &amp; " and " &amp; VLOOKUP(E575,Flex_Target_Populations!$B$9:$H$2009,4,FALSE) &amp; " beginning at "&amp; VLOOKUP(E575,Flex_Target_Populations!$B$9:$H$2009,5,FALSE), VLOOKUP(E575,Flex_Target_Populations!$B$9:$H$2009,2,FALSE)='Dropdown Selections'!$F$8,  "LIS Levels: " &amp; VLOOKUP(E575,Flex_Target_Populations!$B$9:$H$2009,3,FALSE) &amp; " and " &amp; VLOOKUP(E575,Flex_Target_Populations!$B$9:$H$2009,4,FALSE) &amp; " beginning at "&amp; VLOOKUP(E575,Flex_Target_Populations!$B$9:$H$2009,5,FALSE) &amp; " and " &amp; VLOOKUP(E575,Flex_Target_Populations!$B$9:$H$2009,6,FALSE))</f>
        <v/>
      </c>
      <c r="G575" s="188"/>
      <c r="H575" s="188"/>
      <c r="I575" s="188"/>
      <c r="J575" s="188"/>
      <c r="K575" s="188"/>
      <c r="L575" s="188"/>
      <c r="M575" s="188"/>
      <c r="N575" s="188"/>
      <c r="O575" s="188"/>
      <c r="P575" s="188"/>
      <c r="Q575" s="189"/>
    </row>
    <row r="576" spans="2:17">
      <c r="B576" s="187"/>
      <c r="C576" s="188"/>
      <c r="D576" s="14" t="str" cm="1">
        <f t="array" ref="D576">_xlfn.IFS(C576="","",AND(LEFT(C576,3)&lt;&gt;"CRC", LEFT(C576,3)&lt;&gt;"DRC"),VLOOKUP(Flex_Summary!C576,Flex_Benefits!$B$13:$D$2013,3,FALSE),LEFT(C576,3)="CRC",VLOOKUP(Flex_Summary!C576,Flex_Benefits!$I$13:$K$2013,3,FALSE)&amp;" for "&amp;VLOOKUP(Flex_Summary!C576,Flex_Benefits!$I$13:$K$2013,2,FALSE),LEFT(C576,3)="DRC",IF(VLOOKUP(C576,Flex_Benefits!$N$13:$T$2013,6,FALSE)="",VLOOKUP(C576,Flex_Benefits!$N$13:$T$2013,7,FALSE)&amp;"% Coinsurance","$"&amp;VLOOKUP(C576,Flex_Benefits!$N$13:$T$2013,6,FALSE)&amp;" Copayments")&amp;" for "&amp;IF(VLOOKUP(C576,Flex_Benefits!$N$13:$T$2013,2,FALSE)&lt;&gt;'Dropdown Selections'!$Q$3,VLOOKUP(C576,Flex_Benefits!$N$13:$T$2013,2,FALSE),"all Part D drugs on tier(s) "&amp;VLOOKUP(C576,Flex_Benefits!$N$13:$T$2013,3,FALSE))&amp;IF(VLOOKUP(C576,Flex_Benefits!$N$13:$T$2013,4,FALSE)='Dropdown Selections'!$E$2," with a $"&amp;VLOOKUP(C576,Flex_Benefits!$N$13:$T$2013,5,FALSE)&amp;" deductible",""))</f>
        <v/>
      </c>
      <c r="E576" s="188"/>
      <c r="F576" s="14" t="str" cm="1">
        <f t="array" ref="F576">_xlfn.IFS(E576="","",  VLOOKUP(E576,Flex_Target_Populations!$B$9:$H$2009,2,FALSE)='Dropdown Selections'!$F$10, 'Dropdown Selections'!$F$10, VLOOKUP(E576,Flex_Target_Populations!$B$9:$H$2009,2,FALSE)='Dropdown Selections'!$F$9,'Dropdown Selections'!$F$9, VLOOKUP(E576,Flex_Target_Populations!$B$9:$H$2009,2,FALSE)='Dropdown Selections'!$F$3,"Enrollees with: " &amp;VLOOKUP(E576,Flex_Target_Populations!$B$9:$H$2009,6,FALSE), VLOOKUP(E576,Flex_Target_Populations!$B$9:$H$2009,2,FALSE)='Dropdown Selections'!$F$2, "LIS Levels: " &amp; VLOOKUP(E576,Flex_Target_Populations!$B$9:$H$2009,3,FALSE), VLOOKUP(E576,Flex_Target_Populations!$B$9:$H$2009,2,FALSE)='Dropdown Selections'!$F$4, VLOOKUP(E576,Flex_Target_Populations!$B$9:$H$2009,4,FALSE) &amp; " beginning at " &amp; VLOOKUP(E576,Flex_Target_Populations!$B$9:$H$2009,5,FALSE), VLOOKUP(E576,Flex_Target_Populations!$B$9:$H$2009,2,FALSE)='Dropdown Selections'!$F$5, VLOOKUP(E576,Flex_Target_Populations!$B$9:$H$2009,4,FALSE) &amp; " beginning at "&amp; VLOOKUP(E576,Flex_Target_Populations!$B$9:$H$2009,5,FALSE) &amp; " and " &amp; VLOOKUP(E576,Flex_Target_Populations!$B$9:$H$2009,6,FALSE), VLOOKUP(E576,Flex_Target_Populations!$B$9:$H$2009,2,FALSE)='Dropdown Selections'!$F$6, "LIS Levels: " &amp; VLOOKUP(E576,Flex_Target_Populations!$B$9:$H$2009,3,FALSE) &amp; " and " &amp; VLOOKUP(E576,Flex_Target_Populations!$B$9:$H$2009,6,FALSE), VLOOKUP(E576,Flex_Target_Populations!$B$9:$H$2009,2,FALSE)='Dropdown Selections'!$F$7, "LIS Levels: " &amp; VLOOKUP(E576,Flex_Target_Populations!$B$9:$H$2009,3,FALSE) &amp; " and " &amp; VLOOKUP(E576,Flex_Target_Populations!$B$9:$H$2009,4,FALSE) &amp; " beginning at "&amp; VLOOKUP(E576,Flex_Target_Populations!$B$9:$H$2009,5,FALSE), VLOOKUP(E576,Flex_Target_Populations!$B$9:$H$2009,2,FALSE)='Dropdown Selections'!$F$8,  "LIS Levels: " &amp; VLOOKUP(E576,Flex_Target_Populations!$B$9:$H$2009,3,FALSE) &amp; " and " &amp; VLOOKUP(E576,Flex_Target_Populations!$B$9:$H$2009,4,FALSE) &amp; " beginning at "&amp; VLOOKUP(E576,Flex_Target_Populations!$B$9:$H$2009,5,FALSE) &amp; " and " &amp; VLOOKUP(E576,Flex_Target_Populations!$B$9:$H$2009,6,FALSE))</f>
        <v/>
      </c>
      <c r="G576" s="188"/>
      <c r="H576" s="188"/>
      <c r="I576" s="188"/>
      <c r="J576" s="188"/>
      <c r="K576" s="188"/>
      <c r="L576" s="188"/>
      <c r="M576" s="188"/>
      <c r="N576" s="188"/>
      <c r="O576" s="188"/>
      <c r="P576" s="188"/>
      <c r="Q576" s="189"/>
    </row>
    <row r="577" spans="2:17">
      <c r="B577" s="187"/>
      <c r="C577" s="188"/>
      <c r="D577" s="14" t="str" cm="1">
        <f t="array" ref="D577">_xlfn.IFS(C577="","",AND(LEFT(C577,3)&lt;&gt;"CRC", LEFT(C577,3)&lt;&gt;"DRC"),VLOOKUP(Flex_Summary!C577,Flex_Benefits!$B$13:$D$2013,3,FALSE),LEFT(C577,3)="CRC",VLOOKUP(Flex_Summary!C577,Flex_Benefits!$I$13:$K$2013,3,FALSE)&amp;" for "&amp;VLOOKUP(Flex_Summary!C577,Flex_Benefits!$I$13:$K$2013,2,FALSE),LEFT(C577,3)="DRC",IF(VLOOKUP(C577,Flex_Benefits!$N$13:$T$2013,6,FALSE)="",VLOOKUP(C577,Flex_Benefits!$N$13:$T$2013,7,FALSE)&amp;"% Coinsurance","$"&amp;VLOOKUP(C577,Flex_Benefits!$N$13:$T$2013,6,FALSE)&amp;" Copayments")&amp;" for "&amp;IF(VLOOKUP(C577,Flex_Benefits!$N$13:$T$2013,2,FALSE)&lt;&gt;'Dropdown Selections'!$Q$3,VLOOKUP(C577,Flex_Benefits!$N$13:$T$2013,2,FALSE),"all Part D drugs on tier(s) "&amp;VLOOKUP(C577,Flex_Benefits!$N$13:$T$2013,3,FALSE))&amp;IF(VLOOKUP(C577,Flex_Benefits!$N$13:$T$2013,4,FALSE)='Dropdown Selections'!$E$2," with a $"&amp;VLOOKUP(C577,Flex_Benefits!$N$13:$T$2013,5,FALSE)&amp;" deductible",""))</f>
        <v/>
      </c>
      <c r="E577" s="188"/>
      <c r="F577" s="14" t="str" cm="1">
        <f t="array" ref="F577">_xlfn.IFS(E577="","",  VLOOKUP(E577,Flex_Target_Populations!$B$9:$H$2009,2,FALSE)='Dropdown Selections'!$F$10, 'Dropdown Selections'!$F$10, VLOOKUP(E577,Flex_Target_Populations!$B$9:$H$2009,2,FALSE)='Dropdown Selections'!$F$9,'Dropdown Selections'!$F$9, VLOOKUP(E577,Flex_Target_Populations!$B$9:$H$2009,2,FALSE)='Dropdown Selections'!$F$3,"Enrollees with: " &amp;VLOOKUP(E577,Flex_Target_Populations!$B$9:$H$2009,6,FALSE), VLOOKUP(E577,Flex_Target_Populations!$B$9:$H$2009,2,FALSE)='Dropdown Selections'!$F$2, "LIS Levels: " &amp; VLOOKUP(E577,Flex_Target_Populations!$B$9:$H$2009,3,FALSE), VLOOKUP(E577,Flex_Target_Populations!$B$9:$H$2009,2,FALSE)='Dropdown Selections'!$F$4, VLOOKUP(E577,Flex_Target_Populations!$B$9:$H$2009,4,FALSE) &amp; " beginning at " &amp; VLOOKUP(E577,Flex_Target_Populations!$B$9:$H$2009,5,FALSE), VLOOKUP(E577,Flex_Target_Populations!$B$9:$H$2009,2,FALSE)='Dropdown Selections'!$F$5, VLOOKUP(E577,Flex_Target_Populations!$B$9:$H$2009,4,FALSE) &amp; " beginning at "&amp; VLOOKUP(E577,Flex_Target_Populations!$B$9:$H$2009,5,FALSE) &amp; " and " &amp; VLOOKUP(E577,Flex_Target_Populations!$B$9:$H$2009,6,FALSE), VLOOKUP(E577,Flex_Target_Populations!$B$9:$H$2009,2,FALSE)='Dropdown Selections'!$F$6, "LIS Levels: " &amp; VLOOKUP(E577,Flex_Target_Populations!$B$9:$H$2009,3,FALSE) &amp; " and " &amp; VLOOKUP(E577,Flex_Target_Populations!$B$9:$H$2009,6,FALSE), VLOOKUP(E577,Flex_Target_Populations!$B$9:$H$2009,2,FALSE)='Dropdown Selections'!$F$7, "LIS Levels: " &amp; VLOOKUP(E577,Flex_Target_Populations!$B$9:$H$2009,3,FALSE) &amp; " and " &amp; VLOOKUP(E577,Flex_Target_Populations!$B$9:$H$2009,4,FALSE) &amp; " beginning at "&amp; VLOOKUP(E577,Flex_Target_Populations!$B$9:$H$2009,5,FALSE), VLOOKUP(E577,Flex_Target_Populations!$B$9:$H$2009,2,FALSE)='Dropdown Selections'!$F$8,  "LIS Levels: " &amp; VLOOKUP(E577,Flex_Target_Populations!$B$9:$H$2009,3,FALSE) &amp; " and " &amp; VLOOKUP(E577,Flex_Target_Populations!$B$9:$H$2009,4,FALSE) &amp; " beginning at "&amp; VLOOKUP(E577,Flex_Target_Populations!$B$9:$H$2009,5,FALSE) &amp; " and " &amp; VLOOKUP(E577,Flex_Target_Populations!$B$9:$H$2009,6,FALSE))</f>
        <v/>
      </c>
      <c r="G577" s="188"/>
      <c r="H577" s="188"/>
      <c r="I577" s="188"/>
      <c r="J577" s="188"/>
      <c r="K577" s="188"/>
      <c r="L577" s="188"/>
      <c r="M577" s="188"/>
      <c r="N577" s="188"/>
      <c r="O577" s="188"/>
      <c r="P577" s="188"/>
      <c r="Q577" s="189"/>
    </row>
    <row r="578" spans="2:17">
      <c r="B578" s="187"/>
      <c r="C578" s="188"/>
      <c r="D578" s="14" t="str" cm="1">
        <f t="array" ref="D578">_xlfn.IFS(C578="","",AND(LEFT(C578,3)&lt;&gt;"CRC", LEFT(C578,3)&lt;&gt;"DRC"),VLOOKUP(Flex_Summary!C578,Flex_Benefits!$B$13:$D$2013,3,FALSE),LEFT(C578,3)="CRC",VLOOKUP(Flex_Summary!C578,Flex_Benefits!$I$13:$K$2013,3,FALSE)&amp;" for "&amp;VLOOKUP(Flex_Summary!C578,Flex_Benefits!$I$13:$K$2013,2,FALSE),LEFT(C578,3)="DRC",IF(VLOOKUP(C578,Flex_Benefits!$N$13:$T$2013,6,FALSE)="",VLOOKUP(C578,Flex_Benefits!$N$13:$T$2013,7,FALSE)&amp;"% Coinsurance","$"&amp;VLOOKUP(C578,Flex_Benefits!$N$13:$T$2013,6,FALSE)&amp;" Copayments")&amp;" for "&amp;IF(VLOOKUP(C578,Flex_Benefits!$N$13:$T$2013,2,FALSE)&lt;&gt;'Dropdown Selections'!$Q$3,VLOOKUP(C578,Flex_Benefits!$N$13:$T$2013,2,FALSE),"all Part D drugs on tier(s) "&amp;VLOOKUP(C578,Flex_Benefits!$N$13:$T$2013,3,FALSE))&amp;IF(VLOOKUP(C578,Flex_Benefits!$N$13:$T$2013,4,FALSE)='Dropdown Selections'!$E$2," with a $"&amp;VLOOKUP(C578,Flex_Benefits!$N$13:$T$2013,5,FALSE)&amp;" deductible",""))</f>
        <v/>
      </c>
      <c r="E578" s="188"/>
      <c r="F578" s="14" t="str" cm="1">
        <f t="array" ref="F578">_xlfn.IFS(E578="","",  VLOOKUP(E578,Flex_Target_Populations!$B$9:$H$2009,2,FALSE)='Dropdown Selections'!$F$10, 'Dropdown Selections'!$F$10, VLOOKUP(E578,Flex_Target_Populations!$B$9:$H$2009,2,FALSE)='Dropdown Selections'!$F$9,'Dropdown Selections'!$F$9, VLOOKUP(E578,Flex_Target_Populations!$B$9:$H$2009,2,FALSE)='Dropdown Selections'!$F$3,"Enrollees with: " &amp;VLOOKUP(E578,Flex_Target_Populations!$B$9:$H$2009,6,FALSE), VLOOKUP(E578,Flex_Target_Populations!$B$9:$H$2009,2,FALSE)='Dropdown Selections'!$F$2, "LIS Levels: " &amp; VLOOKUP(E578,Flex_Target_Populations!$B$9:$H$2009,3,FALSE), VLOOKUP(E578,Flex_Target_Populations!$B$9:$H$2009,2,FALSE)='Dropdown Selections'!$F$4, VLOOKUP(E578,Flex_Target_Populations!$B$9:$H$2009,4,FALSE) &amp; " beginning at " &amp; VLOOKUP(E578,Flex_Target_Populations!$B$9:$H$2009,5,FALSE), VLOOKUP(E578,Flex_Target_Populations!$B$9:$H$2009,2,FALSE)='Dropdown Selections'!$F$5, VLOOKUP(E578,Flex_Target_Populations!$B$9:$H$2009,4,FALSE) &amp; " beginning at "&amp; VLOOKUP(E578,Flex_Target_Populations!$B$9:$H$2009,5,FALSE) &amp; " and " &amp; VLOOKUP(E578,Flex_Target_Populations!$B$9:$H$2009,6,FALSE), VLOOKUP(E578,Flex_Target_Populations!$B$9:$H$2009,2,FALSE)='Dropdown Selections'!$F$6, "LIS Levels: " &amp; VLOOKUP(E578,Flex_Target_Populations!$B$9:$H$2009,3,FALSE) &amp; " and " &amp; VLOOKUP(E578,Flex_Target_Populations!$B$9:$H$2009,6,FALSE), VLOOKUP(E578,Flex_Target_Populations!$B$9:$H$2009,2,FALSE)='Dropdown Selections'!$F$7, "LIS Levels: " &amp; VLOOKUP(E578,Flex_Target_Populations!$B$9:$H$2009,3,FALSE) &amp; " and " &amp; VLOOKUP(E578,Flex_Target_Populations!$B$9:$H$2009,4,FALSE) &amp; " beginning at "&amp; VLOOKUP(E578,Flex_Target_Populations!$B$9:$H$2009,5,FALSE), VLOOKUP(E578,Flex_Target_Populations!$B$9:$H$2009,2,FALSE)='Dropdown Selections'!$F$8,  "LIS Levels: " &amp; VLOOKUP(E578,Flex_Target_Populations!$B$9:$H$2009,3,FALSE) &amp; " and " &amp; VLOOKUP(E578,Flex_Target_Populations!$B$9:$H$2009,4,FALSE) &amp; " beginning at "&amp; VLOOKUP(E578,Flex_Target_Populations!$B$9:$H$2009,5,FALSE) &amp; " and " &amp; VLOOKUP(E578,Flex_Target_Populations!$B$9:$H$2009,6,FALSE))</f>
        <v/>
      </c>
      <c r="G578" s="188"/>
      <c r="H578" s="188"/>
      <c r="I578" s="188"/>
      <c r="J578" s="188"/>
      <c r="K578" s="188"/>
      <c r="L578" s="188"/>
      <c r="M578" s="188"/>
      <c r="N578" s="188"/>
      <c r="O578" s="188"/>
      <c r="P578" s="188"/>
      <c r="Q578" s="189"/>
    </row>
    <row r="579" spans="2:17">
      <c r="B579" s="187"/>
      <c r="C579" s="188"/>
      <c r="D579" s="14" t="str" cm="1">
        <f t="array" ref="D579">_xlfn.IFS(C579="","",AND(LEFT(C579,3)&lt;&gt;"CRC", LEFT(C579,3)&lt;&gt;"DRC"),VLOOKUP(Flex_Summary!C579,Flex_Benefits!$B$13:$D$2013,3,FALSE),LEFT(C579,3)="CRC",VLOOKUP(Flex_Summary!C579,Flex_Benefits!$I$13:$K$2013,3,FALSE)&amp;" for "&amp;VLOOKUP(Flex_Summary!C579,Flex_Benefits!$I$13:$K$2013,2,FALSE),LEFT(C579,3)="DRC",IF(VLOOKUP(C579,Flex_Benefits!$N$13:$T$2013,6,FALSE)="",VLOOKUP(C579,Flex_Benefits!$N$13:$T$2013,7,FALSE)&amp;"% Coinsurance","$"&amp;VLOOKUP(C579,Flex_Benefits!$N$13:$T$2013,6,FALSE)&amp;" Copayments")&amp;" for "&amp;IF(VLOOKUP(C579,Flex_Benefits!$N$13:$T$2013,2,FALSE)&lt;&gt;'Dropdown Selections'!$Q$3,VLOOKUP(C579,Flex_Benefits!$N$13:$T$2013,2,FALSE),"all Part D drugs on tier(s) "&amp;VLOOKUP(C579,Flex_Benefits!$N$13:$T$2013,3,FALSE))&amp;IF(VLOOKUP(C579,Flex_Benefits!$N$13:$T$2013,4,FALSE)='Dropdown Selections'!$E$2," with a $"&amp;VLOOKUP(C579,Flex_Benefits!$N$13:$T$2013,5,FALSE)&amp;" deductible",""))</f>
        <v/>
      </c>
      <c r="E579" s="188"/>
      <c r="F579" s="14" t="str" cm="1">
        <f t="array" ref="F579">_xlfn.IFS(E579="","",  VLOOKUP(E579,Flex_Target_Populations!$B$9:$H$2009,2,FALSE)='Dropdown Selections'!$F$10, 'Dropdown Selections'!$F$10, VLOOKUP(E579,Flex_Target_Populations!$B$9:$H$2009,2,FALSE)='Dropdown Selections'!$F$9,'Dropdown Selections'!$F$9, VLOOKUP(E579,Flex_Target_Populations!$B$9:$H$2009,2,FALSE)='Dropdown Selections'!$F$3,"Enrollees with: " &amp;VLOOKUP(E579,Flex_Target_Populations!$B$9:$H$2009,6,FALSE), VLOOKUP(E579,Flex_Target_Populations!$B$9:$H$2009,2,FALSE)='Dropdown Selections'!$F$2, "LIS Levels: " &amp; VLOOKUP(E579,Flex_Target_Populations!$B$9:$H$2009,3,FALSE), VLOOKUP(E579,Flex_Target_Populations!$B$9:$H$2009,2,FALSE)='Dropdown Selections'!$F$4, VLOOKUP(E579,Flex_Target_Populations!$B$9:$H$2009,4,FALSE) &amp; " beginning at " &amp; VLOOKUP(E579,Flex_Target_Populations!$B$9:$H$2009,5,FALSE), VLOOKUP(E579,Flex_Target_Populations!$B$9:$H$2009,2,FALSE)='Dropdown Selections'!$F$5, VLOOKUP(E579,Flex_Target_Populations!$B$9:$H$2009,4,FALSE) &amp; " beginning at "&amp; VLOOKUP(E579,Flex_Target_Populations!$B$9:$H$2009,5,FALSE) &amp; " and " &amp; VLOOKUP(E579,Flex_Target_Populations!$B$9:$H$2009,6,FALSE), VLOOKUP(E579,Flex_Target_Populations!$B$9:$H$2009,2,FALSE)='Dropdown Selections'!$F$6, "LIS Levels: " &amp; VLOOKUP(E579,Flex_Target_Populations!$B$9:$H$2009,3,FALSE) &amp; " and " &amp; VLOOKUP(E579,Flex_Target_Populations!$B$9:$H$2009,6,FALSE), VLOOKUP(E579,Flex_Target_Populations!$B$9:$H$2009,2,FALSE)='Dropdown Selections'!$F$7, "LIS Levels: " &amp; VLOOKUP(E579,Flex_Target_Populations!$B$9:$H$2009,3,FALSE) &amp; " and " &amp; VLOOKUP(E579,Flex_Target_Populations!$B$9:$H$2009,4,FALSE) &amp; " beginning at "&amp; VLOOKUP(E579,Flex_Target_Populations!$B$9:$H$2009,5,FALSE), VLOOKUP(E579,Flex_Target_Populations!$B$9:$H$2009,2,FALSE)='Dropdown Selections'!$F$8,  "LIS Levels: " &amp; VLOOKUP(E579,Flex_Target_Populations!$B$9:$H$2009,3,FALSE) &amp; " and " &amp; VLOOKUP(E579,Flex_Target_Populations!$B$9:$H$2009,4,FALSE) &amp; " beginning at "&amp; VLOOKUP(E579,Flex_Target_Populations!$B$9:$H$2009,5,FALSE) &amp; " and " &amp; VLOOKUP(E579,Flex_Target_Populations!$B$9:$H$2009,6,FALSE))</f>
        <v/>
      </c>
      <c r="G579" s="188"/>
      <c r="H579" s="188"/>
      <c r="I579" s="188"/>
      <c r="J579" s="188"/>
      <c r="K579" s="188"/>
      <c r="L579" s="188"/>
      <c r="M579" s="188"/>
      <c r="N579" s="188"/>
      <c r="O579" s="188"/>
      <c r="P579" s="188"/>
      <c r="Q579" s="189"/>
    </row>
    <row r="580" spans="2:17">
      <c r="B580" s="187"/>
      <c r="C580" s="188"/>
      <c r="D580" s="14" t="str" cm="1">
        <f t="array" ref="D580">_xlfn.IFS(C580="","",AND(LEFT(C580,3)&lt;&gt;"CRC", LEFT(C580,3)&lt;&gt;"DRC"),VLOOKUP(Flex_Summary!C580,Flex_Benefits!$B$13:$D$2013,3,FALSE),LEFT(C580,3)="CRC",VLOOKUP(Flex_Summary!C580,Flex_Benefits!$I$13:$K$2013,3,FALSE)&amp;" for "&amp;VLOOKUP(Flex_Summary!C580,Flex_Benefits!$I$13:$K$2013,2,FALSE),LEFT(C580,3)="DRC",IF(VLOOKUP(C580,Flex_Benefits!$N$13:$T$2013,6,FALSE)="",VLOOKUP(C580,Flex_Benefits!$N$13:$T$2013,7,FALSE)&amp;"% Coinsurance","$"&amp;VLOOKUP(C580,Flex_Benefits!$N$13:$T$2013,6,FALSE)&amp;" Copayments")&amp;" for "&amp;IF(VLOOKUP(C580,Flex_Benefits!$N$13:$T$2013,2,FALSE)&lt;&gt;'Dropdown Selections'!$Q$3,VLOOKUP(C580,Flex_Benefits!$N$13:$T$2013,2,FALSE),"all Part D drugs on tier(s) "&amp;VLOOKUP(C580,Flex_Benefits!$N$13:$T$2013,3,FALSE))&amp;IF(VLOOKUP(C580,Flex_Benefits!$N$13:$T$2013,4,FALSE)='Dropdown Selections'!$E$2," with a $"&amp;VLOOKUP(C580,Flex_Benefits!$N$13:$T$2013,5,FALSE)&amp;" deductible",""))</f>
        <v/>
      </c>
      <c r="E580" s="188"/>
      <c r="F580" s="14" t="str" cm="1">
        <f t="array" ref="F580">_xlfn.IFS(E580="","",  VLOOKUP(E580,Flex_Target_Populations!$B$9:$H$2009,2,FALSE)='Dropdown Selections'!$F$10, 'Dropdown Selections'!$F$10, VLOOKUP(E580,Flex_Target_Populations!$B$9:$H$2009,2,FALSE)='Dropdown Selections'!$F$9,'Dropdown Selections'!$F$9, VLOOKUP(E580,Flex_Target_Populations!$B$9:$H$2009,2,FALSE)='Dropdown Selections'!$F$3,"Enrollees with: " &amp;VLOOKUP(E580,Flex_Target_Populations!$B$9:$H$2009,6,FALSE), VLOOKUP(E580,Flex_Target_Populations!$B$9:$H$2009,2,FALSE)='Dropdown Selections'!$F$2, "LIS Levels: " &amp; VLOOKUP(E580,Flex_Target_Populations!$B$9:$H$2009,3,FALSE), VLOOKUP(E580,Flex_Target_Populations!$B$9:$H$2009,2,FALSE)='Dropdown Selections'!$F$4, VLOOKUP(E580,Flex_Target_Populations!$B$9:$H$2009,4,FALSE) &amp; " beginning at " &amp; VLOOKUP(E580,Flex_Target_Populations!$B$9:$H$2009,5,FALSE), VLOOKUP(E580,Flex_Target_Populations!$B$9:$H$2009,2,FALSE)='Dropdown Selections'!$F$5, VLOOKUP(E580,Flex_Target_Populations!$B$9:$H$2009,4,FALSE) &amp; " beginning at "&amp; VLOOKUP(E580,Flex_Target_Populations!$B$9:$H$2009,5,FALSE) &amp; " and " &amp; VLOOKUP(E580,Flex_Target_Populations!$B$9:$H$2009,6,FALSE), VLOOKUP(E580,Flex_Target_Populations!$B$9:$H$2009,2,FALSE)='Dropdown Selections'!$F$6, "LIS Levels: " &amp; VLOOKUP(E580,Flex_Target_Populations!$B$9:$H$2009,3,FALSE) &amp; " and " &amp; VLOOKUP(E580,Flex_Target_Populations!$B$9:$H$2009,6,FALSE), VLOOKUP(E580,Flex_Target_Populations!$B$9:$H$2009,2,FALSE)='Dropdown Selections'!$F$7, "LIS Levels: " &amp; VLOOKUP(E580,Flex_Target_Populations!$B$9:$H$2009,3,FALSE) &amp; " and " &amp; VLOOKUP(E580,Flex_Target_Populations!$B$9:$H$2009,4,FALSE) &amp; " beginning at "&amp; VLOOKUP(E580,Flex_Target_Populations!$B$9:$H$2009,5,FALSE), VLOOKUP(E580,Flex_Target_Populations!$B$9:$H$2009,2,FALSE)='Dropdown Selections'!$F$8,  "LIS Levels: " &amp; VLOOKUP(E580,Flex_Target_Populations!$B$9:$H$2009,3,FALSE) &amp; " and " &amp; VLOOKUP(E580,Flex_Target_Populations!$B$9:$H$2009,4,FALSE) &amp; " beginning at "&amp; VLOOKUP(E580,Flex_Target_Populations!$B$9:$H$2009,5,FALSE) &amp; " and " &amp; VLOOKUP(E580,Flex_Target_Populations!$B$9:$H$2009,6,FALSE))</f>
        <v/>
      </c>
      <c r="G580" s="188"/>
      <c r="H580" s="188"/>
      <c r="I580" s="188"/>
      <c r="J580" s="188"/>
      <c r="K580" s="188"/>
      <c r="L580" s="188"/>
      <c r="M580" s="188"/>
      <c r="N580" s="188"/>
      <c r="O580" s="188"/>
      <c r="P580" s="188"/>
      <c r="Q580" s="189"/>
    </row>
    <row r="581" spans="2:17">
      <c r="B581" s="187"/>
      <c r="C581" s="188"/>
      <c r="D581" s="14" t="str" cm="1">
        <f t="array" ref="D581">_xlfn.IFS(C581="","",AND(LEFT(C581,3)&lt;&gt;"CRC", LEFT(C581,3)&lt;&gt;"DRC"),VLOOKUP(Flex_Summary!C581,Flex_Benefits!$B$13:$D$2013,3,FALSE),LEFT(C581,3)="CRC",VLOOKUP(Flex_Summary!C581,Flex_Benefits!$I$13:$K$2013,3,FALSE)&amp;" for "&amp;VLOOKUP(Flex_Summary!C581,Flex_Benefits!$I$13:$K$2013,2,FALSE),LEFT(C581,3)="DRC",IF(VLOOKUP(C581,Flex_Benefits!$N$13:$T$2013,6,FALSE)="",VLOOKUP(C581,Flex_Benefits!$N$13:$T$2013,7,FALSE)&amp;"% Coinsurance","$"&amp;VLOOKUP(C581,Flex_Benefits!$N$13:$T$2013,6,FALSE)&amp;" Copayments")&amp;" for "&amp;IF(VLOOKUP(C581,Flex_Benefits!$N$13:$T$2013,2,FALSE)&lt;&gt;'Dropdown Selections'!$Q$3,VLOOKUP(C581,Flex_Benefits!$N$13:$T$2013,2,FALSE),"all Part D drugs on tier(s) "&amp;VLOOKUP(C581,Flex_Benefits!$N$13:$T$2013,3,FALSE))&amp;IF(VLOOKUP(C581,Flex_Benefits!$N$13:$T$2013,4,FALSE)='Dropdown Selections'!$E$2," with a $"&amp;VLOOKUP(C581,Flex_Benefits!$N$13:$T$2013,5,FALSE)&amp;" deductible",""))</f>
        <v/>
      </c>
      <c r="E581" s="188"/>
      <c r="F581" s="14" t="str" cm="1">
        <f t="array" ref="F581">_xlfn.IFS(E581="","",  VLOOKUP(E581,Flex_Target_Populations!$B$9:$H$2009,2,FALSE)='Dropdown Selections'!$F$10, 'Dropdown Selections'!$F$10, VLOOKUP(E581,Flex_Target_Populations!$B$9:$H$2009,2,FALSE)='Dropdown Selections'!$F$9,'Dropdown Selections'!$F$9, VLOOKUP(E581,Flex_Target_Populations!$B$9:$H$2009,2,FALSE)='Dropdown Selections'!$F$3,"Enrollees with: " &amp;VLOOKUP(E581,Flex_Target_Populations!$B$9:$H$2009,6,FALSE), VLOOKUP(E581,Flex_Target_Populations!$B$9:$H$2009,2,FALSE)='Dropdown Selections'!$F$2, "LIS Levels: " &amp; VLOOKUP(E581,Flex_Target_Populations!$B$9:$H$2009,3,FALSE), VLOOKUP(E581,Flex_Target_Populations!$B$9:$H$2009,2,FALSE)='Dropdown Selections'!$F$4, VLOOKUP(E581,Flex_Target_Populations!$B$9:$H$2009,4,FALSE) &amp; " beginning at " &amp; VLOOKUP(E581,Flex_Target_Populations!$B$9:$H$2009,5,FALSE), VLOOKUP(E581,Flex_Target_Populations!$B$9:$H$2009,2,FALSE)='Dropdown Selections'!$F$5, VLOOKUP(E581,Flex_Target_Populations!$B$9:$H$2009,4,FALSE) &amp; " beginning at "&amp; VLOOKUP(E581,Flex_Target_Populations!$B$9:$H$2009,5,FALSE) &amp; " and " &amp; VLOOKUP(E581,Flex_Target_Populations!$B$9:$H$2009,6,FALSE), VLOOKUP(E581,Flex_Target_Populations!$B$9:$H$2009,2,FALSE)='Dropdown Selections'!$F$6, "LIS Levels: " &amp; VLOOKUP(E581,Flex_Target_Populations!$B$9:$H$2009,3,FALSE) &amp; " and " &amp; VLOOKUP(E581,Flex_Target_Populations!$B$9:$H$2009,6,FALSE), VLOOKUP(E581,Flex_Target_Populations!$B$9:$H$2009,2,FALSE)='Dropdown Selections'!$F$7, "LIS Levels: " &amp; VLOOKUP(E581,Flex_Target_Populations!$B$9:$H$2009,3,FALSE) &amp; " and " &amp; VLOOKUP(E581,Flex_Target_Populations!$B$9:$H$2009,4,FALSE) &amp; " beginning at "&amp; VLOOKUP(E581,Flex_Target_Populations!$B$9:$H$2009,5,FALSE), VLOOKUP(E581,Flex_Target_Populations!$B$9:$H$2009,2,FALSE)='Dropdown Selections'!$F$8,  "LIS Levels: " &amp; VLOOKUP(E581,Flex_Target_Populations!$B$9:$H$2009,3,FALSE) &amp; " and " &amp; VLOOKUP(E581,Flex_Target_Populations!$B$9:$H$2009,4,FALSE) &amp; " beginning at "&amp; VLOOKUP(E581,Flex_Target_Populations!$B$9:$H$2009,5,FALSE) &amp; " and " &amp; VLOOKUP(E581,Flex_Target_Populations!$B$9:$H$2009,6,FALSE))</f>
        <v/>
      </c>
      <c r="G581" s="188"/>
      <c r="H581" s="188"/>
      <c r="I581" s="188"/>
      <c r="J581" s="188"/>
      <c r="K581" s="188"/>
      <c r="L581" s="188"/>
      <c r="M581" s="188"/>
      <c r="N581" s="188"/>
      <c r="O581" s="188"/>
      <c r="P581" s="188"/>
      <c r="Q581" s="189"/>
    </row>
    <row r="582" spans="2:17">
      <c r="B582" s="187"/>
      <c r="C582" s="188"/>
      <c r="D582" s="14" t="str" cm="1">
        <f t="array" ref="D582">_xlfn.IFS(C582="","",AND(LEFT(C582,3)&lt;&gt;"CRC", LEFT(C582,3)&lt;&gt;"DRC"),VLOOKUP(Flex_Summary!C582,Flex_Benefits!$B$13:$D$2013,3,FALSE),LEFT(C582,3)="CRC",VLOOKUP(Flex_Summary!C582,Flex_Benefits!$I$13:$K$2013,3,FALSE)&amp;" for "&amp;VLOOKUP(Flex_Summary!C582,Flex_Benefits!$I$13:$K$2013,2,FALSE),LEFT(C582,3)="DRC",IF(VLOOKUP(C582,Flex_Benefits!$N$13:$T$2013,6,FALSE)="",VLOOKUP(C582,Flex_Benefits!$N$13:$T$2013,7,FALSE)&amp;"% Coinsurance","$"&amp;VLOOKUP(C582,Flex_Benefits!$N$13:$T$2013,6,FALSE)&amp;" Copayments")&amp;" for "&amp;IF(VLOOKUP(C582,Flex_Benefits!$N$13:$T$2013,2,FALSE)&lt;&gt;'Dropdown Selections'!$Q$3,VLOOKUP(C582,Flex_Benefits!$N$13:$T$2013,2,FALSE),"all Part D drugs on tier(s) "&amp;VLOOKUP(C582,Flex_Benefits!$N$13:$T$2013,3,FALSE))&amp;IF(VLOOKUP(C582,Flex_Benefits!$N$13:$T$2013,4,FALSE)='Dropdown Selections'!$E$2," with a $"&amp;VLOOKUP(C582,Flex_Benefits!$N$13:$T$2013,5,FALSE)&amp;" deductible",""))</f>
        <v/>
      </c>
      <c r="E582" s="188"/>
      <c r="F582" s="14" t="str" cm="1">
        <f t="array" ref="F582">_xlfn.IFS(E582="","",  VLOOKUP(E582,Flex_Target_Populations!$B$9:$H$2009,2,FALSE)='Dropdown Selections'!$F$10, 'Dropdown Selections'!$F$10, VLOOKUP(E582,Flex_Target_Populations!$B$9:$H$2009,2,FALSE)='Dropdown Selections'!$F$9,'Dropdown Selections'!$F$9, VLOOKUP(E582,Flex_Target_Populations!$B$9:$H$2009,2,FALSE)='Dropdown Selections'!$F$3,"Enrollees with: " &amp;VLOOKUP(E582,Flex_Target_Populations!$B$9:$H$2009,6,FALSE), VLOOKUP(E582,Flex_Target_Populations!$B$9:$H$2009,2,FALSE)='Dropdown Selections'!$F$2, "LIS Levels: " &amp; VLOOKUP(E582,Flex_Target_Populations!$B$9:$H$2009,3,FALSE), VLOOKUP(E582,Flex_Target_Populations!$B$9:$H$2009,2,FALSE)='Dropdown Selections'!$F$4, VLOOKUP(E582,Flex_Target_Populations!$B$9:$H$2009,4,FALSE) &amp; " beginning at " &amp; VLOOKUP(E582,Flex_Target_Populations!$B$9:$H$2009,5,FALSE), VLOOKUP(E582,Flex_Target_Populations!$B$9:$H$2009,2,FALSE)='Dropdown Selections'!$F$5, VLOOKUP(E582,Flex_Target_Populations!$B$9:$H$2009,4,FALSE) &amp; " beginning at "&amp; VLOOKUP(E582,Flex_Target_Populations!$B$9:$H$2009,5,FALSE) &amp; " and " &amp; VLOOKUP(E582,Flex_Target_Populations!$B$9:$H$2009,6,FALSE), VLOOKUP(E582,Flex_Target_Populations!$B$9:$H$2009,2,FALSE)='Dropdown Selections'!$F$6, "LIS Levels: " &amp; VLOOKUP(E582,Flex_Target_Populations!$B$9:$H$2009,3,FALSE) &amp; " and " &amp; VLOOKUP(E582,Flex_Target_Populations!$B$9:$H$2009,6,FALSE), VLOOKUP(E582,Flex_Target_Populations!$B$9:$H$2009,2,FALSE)='Dropdown Selections'!$F$7, "LIS Levels: " &amp; VLOOKUP(E582,Flex_Target_Populations!$B$9:$H$2009,3,FALSE) &amp; " and " &amp; VLOOKUP(E582,Flex_Target_Populations!$B$9:$H$2009,4,FALSE) &amp; " beginning at "&amp; VLOOKUP(E582,Flex_Target_Populations!$B$9:$H$2009,5,FALSE), VLOOKUP(E582,Flex_Target_Populations!$B$9:$H$2009,2,FALSE)='Dropdown Selections'!$F$8,  "LIS Levels: " &amp; VLOOKUP(E582,Flex_Target_Populations!$B$9:$H$2009,3,FALSE) &amp; " and " &amp; VLOOKUP(E582,Flex_Target_Populations!$B$9:$H$2009,4,FALSE) &amp; " beginning at "&amp; VLOOKUP(E582,Flex_Target_Populations!$B$9:$H$2009,5,FALSE) &amp; " and " &amp; VLOOKUP(E582,Flex_Target_Populations!$B$9:$H$2009,6,FALSE))</f>
        <v/>
      </c>
      <c r="G582" s="188"/>
      <c r="H582" s="188"/>
      <c r="I582" s="188"/>
      <c r="J582" s="188"/>
      <c r="K582" s="188"/>
      <c r="L582" s="188"/>
      <c r="M582" s="188"/>
      <c r="N582" s="188"/>
      <c r="O582" s="188"/>
      <c r="P582" s="188"/>
      <c r="Q582" s="189"/>
    </row>
    <row r="583" spans="2:17">
      <c r="B583" s="187"/>
      <c r="C583" s="188"/>
      <c r="D583" s="14" t="str" cm="1">
        <f t="array" ref="D583">_xlfn.IFS(C583="","",AND(LEFT(C583,3)&lt;&gt;"CRC", LEFT(C583,3)&lt;&gt;"DRC"),VLOOKUP(Flex_Summary!C583,Flex_Benefits!$B$13:$D$2013,3,FALSE),LEFT(C583,3)="CRC",VLOOKUP(Flex_Summary!C583,Flex_Benefits!$I$13:$K$2013,3,FALSE)&amp;" for "&amp;VLOOKUP(Flex_Summary!C583,Flex_Benefits!$I$13:$K$2013,2,FALSE),LEFT(C583,3)="DRC",IF(VLOOKUP(C583,Flex_Benefits!$N$13:$T$2013,6,FALSE)="",VLOOKUP(C583,Flex_Benefits!$N$13:$T$2013,7,FALSE)&amp;"% Coinsurance","$"&amp;VLOOKUP(C583,Flex_Benefits!$N$13:$T$2013,6,FALSE)&amp;" Copayments")&amp;" for "&amp;IF(VLOOKUP(C583,Flex_Benefits!$N$13:$T$2013,2,FALSE)&lt;&gt;'Dropdown Selections'!$Q$3,VLOOKUP(C583,Flex_Benefits!$N$13:$T$2013,2,FALSE),"all Part D drugs on tier(s) "&amp;VLOOKUP(C583,Flex_Benefits!$N$13:$T$2013,3,FALSE))&amp;IF(VLOOKUP(C583,Flex_Benefits!$N$13:$T$2013,4,FALSE)='Dropdown Selections'!$E$2," with a $"&amp;VLOOKUP(C583,Flex_Benefits!$N$13:$T$2013,5,FALSE)&amp;" deductible",""))</f>
        <v/>
      </c>
      <c r="E583" s="188"/>
      <c r="F583" s="14" t="str" cm="1">
        <f t="array" ref="F583">_xlfn.IFS(E583="","",  VLOOKUP(E583,Flex_Target_Populations!$B$9:$H$2009,2,FALSE)='Dropdown Selections'!$F$10, 'Dropdown Selections'!$F$10, VLOOKUP(E583,Flex_Target_Populations!$B$9:$H$2009,2,FALSE)='Dropdown Selections'!$F$9,'Dropdown Selections'!$F$9, VLOOKUP(E583,Flex_Target_Populations!$B$9:$H$2009,2,FALSE)='Dropdown Selections'!$F$3,"Enrollees with: " &amp;VLOOKUP(E583,Flex_Target_Populations!$B$9:$H$2009,6,FALSE), VLOOKUP(E583,Flex_Target_Populations!$B$9:$H$2009,2,FALSE)='Dropdown Selections'!$F$2, "LIS Levels: " &amp; VLOOKUP(E583,Flex_Target_Populations!$B$9:$H$2009,3,FALSE), VLOOKUP(E583,Flex_Target_Populations!$B$9:$H$2009,2,FALSE)='Dropdown Selections'!$F$4, VLOOKUP(E583,Flex_Target_Populations!$B$9:$H$2009,4,FALSE) &amp; " beginning at " &amp; VLOOKUP(E583,Flex_Target_Populations!$B$9:$H$2009,5,FALSE), VLOOKUP(E583,Flex_Target_Populations!$B$9:$H$2009,2,FALSE)='Dropdown Selections'!$F$5, VLOOKUP(E583,Flex_Target_Populations!$B$9:$H$2009,4,FALSE) &amp; " beginning at "&amp; VLOOKUP(E583,Flex_Target_Populations!$B$9:$H$2009,5,FALSE) &amp; " and " &amp; VLOOKUP(E583,Flex_Target_Populations!$B$9:$H$2009,6,FALSE), VLOOKUP(E583,Flex_Target_Populations!$B$9:$H$2009,2,FALSE)='Dropdown Selections'!$F$6, "LIS Levels: " &amp; VLOOKUP(E583,Flex_Target_Populations!$B$9:$H$2009,3,FALSE) &amp; " and " &amp; VLOOKUP(E583,Flex_Target_Populations!$B$9:$H$2009,6,FALSE), VLOOKUP(E583,Flex_Target_Populations!$B$9:$H$2009,2,FALSE)='Dropdown Selections'!$F$7, "LIS Levels: " &amp; VLOOKUP(E583,Flex_Target_Populations!$B$9:$H$2009,3,FALSE) &amp; " and " &amp; VLOOKUP(E583,Flex_Target_Populations!$B$9:$H$2009,4,FALSE) &amp; " beginning at "&amp; VLOOKUP(E583,Flex_Target_Populations!$B$9:$H$2009,5,FALSE), VLOOKUP(E583,Flex_Target_Populations!$B$9:$H$2009,2,FALSE)='Dropdown Selections'!$F$8,  "LIS Levels: " &amp; VLOOKUP(E583,Flex_Target_Populations!$B$9:$H$2009,3,FALSE) &amp; " and " &amp; VLOOKUP(E583,Flex_Target_Populations!$B$9:$H$2009,4,FALSE) &amp; " beginning at "&amp; VLOOKUP(E583,Flex_Target_Populations!$B$9:$H$2009,5,FALSE) &amp; " and " &amp; VLOOKUP(E583,Flex_Target_Populations!$B$9:$H$2009,6,FALSE))</f>
        <v/>
      </c>
      <c r="G583" s="188"/>
      <c r="H583" s="188"/>
      <c r="I583" s="188"/>
      <c r="J583" s="188"/>
      <c r="K583" s="188"/>
      <c r="L583" s="188"/>
      <c r="M583" s="188"/>
      <c r="N583" s="188"/>
      <c r="O583" s="188"/>
      <c r="P583" s="188"/>
      <c r="Q583" s="189"/>
    </row>
    <row r="584" spans="2:17">
      <c r="B584" s="187"/>
      <c r="C584" s="188"/>
      <c r="D584" s="14" t="str" cm="1">
        <f t="array" ref="D584">_xlfn.IFS(C584="","",AND(LEFT(C584,3)&lt;&gt;"CRC", LEFT(C584,3)&lt;&gt;"DRC"),VLOOKUP(Flex_Summary!C584,Flex_Benefits!$B$13:$D$2013,3,FALSE),LEFT(C584,3)="CRC",VLOOKUP(Flex_Summary!C584,Flex_Benefits!$I$13:$K$2013,3,FALSE)&amp;" for "&amp;VLOOKUP(Flex_Summary!C584,Flex_Benefits!$I$13:$K$2013,2,FALSE),LEFT(C584,3)="DRC",IF(VLOOKUP(C584,Flex_Benefits!$N$13:$T$2013,6,FALSE)="",VLOOKUP(C584,Flex_Benefits!$N$13:$T$2013,7,FALSE)&amp;"% Coinsurance","$"&amp;VLOOKUP(C584,Flex_Benefits!$N$13:$T$2013,6,FALSE)&amp;" Copayments")&amp;" for "&amp;IF(VLOOKUP(C584,Flex_Benefits!$N$13:$T$2013,2,FALSE)&lt;&gt;'Dropdown Selections'!$Q$3,VLOOKUP(C584,Flex_Benefits!$N$13:$T$2013,2,FALSE),"all Part D drugs on tier(s) "&amp;VLOOKUP(C584,Flex_Benefits!$N$13:$T$2013,3,FALSE))&amp;IF(VLOOKUP(C584,Flex_Benefits!$N$13:$T$2013,4,FALSE)='Dropdown Selections'!$E$2," with a $"&amp;VLOOKUP(C584,Flex_Benefits!$N$13:$T$2013,5,FALSE)&amp;" deductible",""))</f>
        <v/>
      </c>
      <c r="E584" s="188"/>
      <c r="F584" s="14" t="str" cm="1">
        <f t="array" ref="F584">_xlfn.IFS(E584="","",  VLOOKUP(E584,Flex_Target_Populations!$B$9:$H$2009,2,FALSE)='Dropdown Selections'!$F$10, 'Dropdown Selections'!$F$10, VLOOKUP(E584,Flex_Target_Populations!$B$9:$H$2009,2,FALSE)='Dropdown Selections'!$F$9,'Dropdown Selections'!$F$9, VLOOKUP(E584,Flex_Target_Populations!$B$9:$H$2009,2,FALSE)='Dropdown Selections'!$F$3,"Enrollees with: " &amp;VLOOKUP(E584,Flex_Target_Populations!$B$9:$H$2009,6,FALSE), VLOOKUP(E584,Flex_Target_Populations!$B$9:$H$2009,2,FALSE)='Dropdown Selections'!$F$2, "LIS Levels: " &amp; VLOOKUP(E584,Flex_Target_Populations!$B$9:$H$2009,3,FALSE), VLOOKUP(E584,Flex_Target_Populations!$B$9:$H$2009,2,FALSE)='Dropdown Selections'!$F$4, VLOOKUP(E584,Flex_Target_Populations!$B$9:$H$2009,4,FALSE) &amp; " beginning at " &amp; VLOOKUP(E584,Flex_Target_Populations!$B$9:$H$2009,5,FALSE), VLOOKUP(E584,Flex_Target_Populations!$B$9:$H$2009,2,FALSE)='Dropdown Selections'!$F$5, VLOOKUP(E584,Flex_Target_Populations!$B$9:$H$2009,4,FALSE) &amp; " beginning at "&amp; VLOOKUP(E584,Flex_Target_Populations!$B$9:$H$2009,5,FALSE) &amp; " and " &amp; VLOOKUP(E584,Flex_Target_Populations!$B$9:$H$2009,6,FALSE), VLOOKUP(E584,Flex_Target_Populations!$B$9:$H$2009,2,FALSE)='Dropdown Selections'!$F$6, "LIS Levels: " &amp; VLOOKUP(E584,Flex_Target_Populations!$B$9:$H$2009,3,FALSE) &amp; " and " &amp; VLOOKUP(E584,Flex_Target_Populations!$B$9:$H$2009,6,FALSE), VLOOKUP(E584,Flex_Target_Populations!$B$9:$H$2009,2,FALSE)='Dropdown Selections'!$F$7, "LIS Levels: " &amp; VLOOKUP(E584,Flex_Target_Populations!$B$9:$H$2009,3,FALSE) &amp; " and " &amp; VLOOKUP(E584,Flex_Target_Populations!$B$9:$H$2009,4,FALSE) &amp; " beginning at "&amp; VLOOKUP(E584,Flex_Target_Populations!$B$9:$H$2009,5,FALSE), VLOOKUP(E584,Flex_Target_Populations!$B$9:$H$2009,2,FALSE)='Dropdown Selections'!$F$8,  "LIS Levels: " &amp; VLOOKUP(E584,Flex_Target_Populations!$B$9:$H$2009,3,FALSE) &amp; " and " &amp; VLOOKUP(E584,Flex_Target_Populations!$B$9:$H$2009,4,FALSE) &amp; " beginning at "&amp; VLOOKUP(E584,Flex_Target_Populations!$B$9:$H$2009,5,FALSE) &amp; " and " &amp; VLOOKUP(E584,Flex_Target_Populations!$B$9:$H$2009,6,FALSE))</f>
        <v/>
      </c>
      <c r="G584" s="188"/>
      <c r="H584" s="188"/>
      <c r="I584" s="188"/>
      <c r="J584" s="188"/>
      <c r="K584" s="188"/>
      <c r="L584" s="188"/>
      <c r="M584" s="188"/>
      <c r="N584" s="188"/>
      <c r="O584" s="188"/>
      <c r="P584" s="188"/>
      <c r="Q584" s="189"/>
    </row>
    <row r="585" spans="2:17">
      <c r="B585" s="187"/>
      <c r="C585" s="188"/>
      <c r="D585" s="14" t="str" cm="1">
        <f t="array" ref="D585">_xlfn.IFS(C585="","",AND(LEFT(C585,3)&lt;&gt;"CRC", LEFT(C585,3)&lt;&gt;"DRC"),VLOOKUP(Flex_Summary!C585,Flex_Benefits!$B$13:$D$2013,3,FALSE),LEFT(C585,3)="CRC",VLOOKUP(Flex_Summary!C585,Flex_Benefits!$I$13:$K$2013,3,FALSE)&amp;" for "&amp;VLOOKUP(Flex_Summary!C585,Flex_Benefits!$I$13:$K$2013,2,FALSE),LEFT(C585,3)="DRC",IF(VLOOKUP(C585,Flex_Benefits!$N$13:$T$2013,6,FALSE)="",VLOOKUP(C585,Flex_Benefits!$N$13:$T$2013,7,FALSE)&amp;"% Coinsurance","$"&amp;VLOOKUP(C585,Flex_Benefits!$N$13:$T$2013,6,FALSE)&amp;" Copayments")&amp;" for "&amp;IF(VLOOKUP(C585,Flex_Benefits!$N$13:$T$2013,2,FALSE)&lt;&gt;'Dropdown Selections'!$Q$3,VLOOKUP(C585,Flex_Benefits!$N$13:$T$2013,2,FALSE),"all Part D drugs on tier(s) "&amp;VLOOKUP(C585,Flex_Benefits!$N$13:$T$2013,3,FALSE))&amp;IF(VLOOKUP(C585,Flex_Benefits!$N$13:$T$2013,4,FALSE)='Dropdown Selections'!$E$2," with a $"&amp;VLOOKUP(C585,Flex_Benefits!$N$13:$T$2013,5,FALSE)&amp;" deductible",""))</f>
        <v/>
      </c>
      <c r="E585" s="188"/>
      <c r="F585" s="14" t="str" cm="1">
        <f t="array" ref="F585">_xlfn.IFS(E585="","",  VLOOKUP(E585,Flex_Target_Populations!$B$9:$H$2009,2,FALSE)='Dropdown Selections'!$F$10, 'Dropdown Selections'!$F$10, VLOOKUP(E585,Flex_Target_Populations!$B$9:$H$2009,2,FALSE)='Dropdown Selections'!$F$9,'Dropdown Selections'!$F$9, VLOOKUP(E585,Flex_Target_Populations!$B$9:$H$2009,2,FALSE)='Dropdown Selections'!$F$3,"Enrollees with: " &amp;VLOOKUP(E585,Flex_Target_Populations!$B$9:$H$2009,6,FALSE), VLOOKUP(E585,Flex_Target_Populations!$B$9:$H$2009,2,FALSE)='Dropdown Selections'!$F$2, "LIS Levels: " &amp; VLOOKUP(E585,Flex_Target_Populations!$B$9:$H$2009,3,FALSE), VLOOKUP(E585,Flex_Target_Populations!$B$9:$H$2009,2,FALSE)='Dropdown Selections'!$F$4, VLOOKUP(E585,Flex_Target_Populations!$B$9:$H$2009,4,FALSE) &amp; " beginning at " &amp; VLOOKUP(E585,Flex_Target_Populations!$B$9:$H$2009,5,FALSE), VLOOKUP(E585,Flex_Target_Populations!$B$9:$H$2009,2,FALSE)='Dropdown Selections'!$F$5, VLOOKUP(E585,Flex_Target_Populations!$B$9:$H$2009,4,FALSE) &amp; " beginning at "&amp; VLOOKUP(E585,Flex_Target_Populations!$B$9:$H$2009,5,FALSE) &amp; " and " &amp; VLOOKUP(E585,Flex_Target_Populations!$B$9:$H$2009,6,FALSE), VLOOKUP(E585,Flex_Target_Populations!$B$9:$H$2009,2,FALSE)='Dropdown Selections'!$F$6, "LIS Levels: " &amp; VLOOKUP(E585,Flex_Target_Populations!$B$9:$H$2009,3,FALSE) &amp; " and " &amp; VLOOKUP(E585,Flex_Target_Populations!$B$9:$H$2009,6,FALSE), VLOOKUP(E585,Flex_Target_Populations!$B$9:$H$2009,2,FALSE)='Dropdown Selections'!$F$7, "LIS Levels: " &amp; VLOOKUP(E585,Flex_Target_Populations!$B$9:$H$2009,3,FALSE) &amp; " and " &amp; VLOOKUP(E585,Flex_Target_Populations!$B$9:$H$2009,4,FALSE) &amp; " beginning at "&amp; VLOOKUP(E585,Flex_Target_Populations!$B$9:$H$2009,5,FALSE), VLOOKUP(E585,Flex_Target_Populations!$B$9:$H$2009,2,FALSE)='Dropdown Selections'!$F$8,  "LIS Levels: " &amp; VLOOKUP(E585,Flex_Target_Populations!$B$9:$H$2009,3,FALSE) &amp; " and " &amp; VLOOKUP(E585,Flex_Target_Populations!$B$9:$H$2009,4,FALSE) &amp; " beginning at "&amp; VLOOKUP(E585,Flex_Target_Populations!$B$9:$H$2009,5,FALSE) &amp; " and " &amp; VLOOKUP(E585,Flex_Target_Populations!$B$9:$H$2009,6,FALSE))</f>
        <v/>
      </c>
      <c r="G585" s="188"/>
      <c r="H585" s="188"/>
      <c r="I585" s="188"/>
      <c r="J585" s="188"/>
      <c r="K585" s="188"/>
      <c r="L585" s="188"/>
      <c r="M585" s="188"/>
      <c r="N585" s="188"/>
      <c r="O585" s="188"/>
      <c r="P585" s="188"/>
      <c r="Q585" s="189"/>
    </row>
    <row r="586" spans="2:17">
      <c r="B586" s="187"/>
      <c r="C586" s="188"/>
      <c r="D586" s="14" t="str" cm="1">
        <f t="array" ref="D586">_xlfn.IFS(C586="","",AND(LEFT(C586,3)&lt;&gt;"CRC", LEFT(C586,3)&lt;&gt;"DRC"),VLOOKUP(Flex_Summary!C586,Flex_Benefits!$B$13:$D$2013,3,FALSE),LEFT(C586,3)="CRC",VLOOKUP(Flex_Summary!C586,Flex_Benefits!$I$13:$K$2013,3,FALSE)&amp;" for "&amp;VLOOKUP(Flex_Summary!C586,Flex_Benefits!$I$13:$K$2013,2,FALSE),LEFT(C586,3)="DRC",IF(VLOOKUP(C586,Flex_Benefits!$N$13:$T$2013,6,FALSE)="",VLOOKUP(C586,Flex_Benefits!$N$13:$T$2013,7,FALSE)&amp;"% Coinsurance","$"&amp;VLOOKUP(C586,Flex_Benefits!$N$13:$T$2013,6,FALSE)&amp;" Copayments")&amp;" for "&amp;IF(VLOOKUP(C586,Flex_Benefits!$N$13:$T$2013,2,FALSE)&lt;&gt;'Dropdown Selections'!$Q$3,VLOOKUP(C586,Flex_Benefits!$N$13:$T$2013,2,FALSE),"all Part D drugs on tier(s) "&amp;VLOOKUP(C586,Flex_Benefits!$N$13:$T$2013,3,FALSE))&amp;IF(VLOOKUP(C586,Flex_Benefits!$N$13:$T$2013,4,FALSE)='Dropdown Selections'!$E$2," with a $"&amp;VLOOKUP(C586,Flex_Benefits!$N$13:$T$2013,5,FALSE)&amp;" deductible",""))</f>
        <v/>
      </c>
      <c r="E586" s="188"/>
      <c r="F586" s="14" t="str" cm="1">
        <f t="array" ref="F586">_xlfn.IFS(E586="","",  VLOOKUP(E586,Flex_Target_Populations!$B$9:$H$2009,2,FALSE)='Dropdown Selections'!$F$10, 'Dropdown Selections'!$F$10, VLOOKUP(E586,Flex_Target_Populations!$B$9:$H$2009,2,FALSE)='Dropdown Selections'!$F$9,'Dropdown Selections'!$F$9, VLOOKUP(E586,Flex_Target_Populations!$B$9:$H$2009,2,FALSE)='Dropdown Selections'!$F$3,"Enrollees with: " &amp;VLOOKUP(E586,Flex_Target_Populations!$B$9:$H$2009,6,FALSE), VLOOKUP(E586,Flex_Target_Populations!$B$9:$H$2009,2,FALSE)='Dropdown Selections'!$F$2, "LIS Levels: " &amp; VLOOKUP(E586,Flex_Target_Populations!$B$9:$H$2009,3,FALSE), VLOOKUP(E586,Flex_Target_Populations!$B$9:$H$2009,2,FALSE)='Dropdown Selections'!$F$4, VLOOKUP(E586,Flex_Target_Populations!$B$9:$H$2009,4,FALSE) &amp; " beginning at " &amp; VLOOKUP(E586,Flex_Target_Populations!$B$9:$H$2009,5,FALSE), VLOOKUP(E586,Flex_Target_Populations!$B$9:$H$2009,2,FALSE)='Dropdown Selections'!$F$5, VLOOKUP(E586,Flex_Target_Populations!$B$9:$H$2009,4,FALSE) &amp; " beginning at "&amp; VLOOKUP(E586,Flex_Target_Populations!$B$9:$H$2009,5,FALSE) &amp; " and " &amp; VLOOKUP(E586,Flex_Target_Populations!$B$9:$H$2009,6,FALSE), VLOOKUP(E586,Flex_Target_Populations!$B$9:$H$2009,2,FALSE)='Dropdown Selections'!$F$6, "LIS Levels: " &amp; VLOOKUP(E586,Flex_Target_Populations!$B$9:$H$2009,3,FALSE) &amp; " and " &amp; VLOOKUP(E586,Flex_Target_Populations!$B$9:$H$2009,6,FALSE), VLOOKUP(E586,Flex_Target_Populations!$B$9:$H$2009,2,FALSE)='Dropdown Selections'!$F$7, "LIS Levels: " &amp; VLOOKUP(E586,Flex_Target_Populations!$B$9:$H$2009,3,FALSE) &amp; " and " &amp; VLOOKUP(E586,Flex_Target_Populations!$B$9:$H$2009,4,FALSE) &amp; " beginning at "&amp; VLOOKUP(E586,Flex_Target_Populations!$B$9:$H$2009,5,FALSE), VLOOKUP(E586,Flex_Target_Populations!$B$9:$H$2009,2,FALSE)='Dropdown Selections'!$F$8,  "LIS Levels: " &amp; VLOOKUP(E586,Flex_Target_Populations!$B$9:$H$2009,3,FALSE) &amp; " and " &amp; VLOOKUP(E586,Flex_Target_Populations!$B$9:$H$2009,4,FALSE) &amp; " beginning at "&amp; VLOOKUP(E586,Flex_Target_Populations!$B$9:$H$2009,5,FALSE) &amp; " and " &amp; VLOOKUP(E586,Flex_Target_Populations!$B$9:$H$2009,6,FALSE))</f>
        <v/>
      </c>
      <c r="G586" s="188"/>
      <c r="H586" s="188"/>
      <c r="I586" s="188"/>
      <c r="J586" s="188"/>
      <c r="K586" s="188"/>
      <c r="L586" s="188"/>
      <c r="M586" s="188"/>
      <c r="N586" s="188"/>
      <c r="O586" s="188"/>
      <c r="P586" s="188"/>
      <c r="Q586" s="189"/>
    </row>
    <row r="587" spans="2:17">
      <c r="B587" s="187"/>
      <c r="C587" s="188"/>
      <c r="D587" s="14" t="str" cm="1">
        <f t="array" ref="D587">_xlfn.IFS(C587="","",AND(LEFT(C587,3)&lt;&gt;"CRC", LEFT(C587,3)&lt;&gt;"DRC"),VLOOKUP(Flex_Summary!C587,Flex_Benefits!$B$13:$D$2013,3,FALSE),LEFT(C587,3)="CRC",VLOOKUP(Flex_Summary!C587,Flex_Benefits!$I$13:$K$2013,3,FALSE)&amp;" for "&amp;VLOOKUP(Flex_Summary!C587,Flex_Benefits!$I$13:$K$2013,2,FALSE),LEFT(C587,3)="DRC",IF(VLOOKUP(C587,Flex_Benefits!$N$13:$T$2013,6,FALSE)="",VLOOKUP(C587,Flex_Benefits!$N$13:$T$2013,7,FALSE)&amp;"% Coinsurance","$"&amp;VLOOKUP(C587,Flex_Benefits!$N$13:$T$2013,6,FALSE)&amp;" Copayments")&amp;" for "&amp;IF(VLOOKUP(C587,Flex_Benefits!$N$13:$T$2013,2,FALSE)&lt;&gt;'Dropdown Selections'!$Q$3,VLOOKUP(C587,Flex_Benefits!$N$13:$T$2013,2,FALSE),"all Part D drugs on tier(s) "&amp;VLOOKUP(C587,Flex_Benefits!$N$13:$T$2013,3,FALSE))&amp;IF(VLOOKUP(C587,Flex_Benefits!$N$13:$T$2013,4,FALSE)='Dropdown Selections'!$E$2," with a $"&amp;VLOOKUP(C587,Flex_Benefits!$N$13:$T$2013,5,FALSE)&amp;" deductible",""))</f>
        <v/>
      </c>
      <c r="E587" s="188"/>
      <c r="F587" s="14" t="str" cm="1">
        <f t="array" ref="F587">_xlfn.IFS(E587="","",  VLOOKUP(E587,Flex_Target_Populations!$B$9:$H$2009,2,FALSE)='Dropdown Selections'!$F$10, 'Dropdown Selections'!$F$10, VLOOKUP(E587,Flex_Target_Populations!$B$9:$H$2009,2,FALSE)='Dropdown Selections'!$F$9,'Dropdown Selections'!$F$9, VLOOKUP(E587,Flex_Target_Populations!$B$9:$H$2009,2,FALSE)='Dropdown Selections'!$F$3,"Enrollees with: " &amp;VLOOKUP(E587,Flex_Target_Populations!$B$9:$H$2009,6,FALSE), VLOOKUP(E587,Flex_Target_Populations!$B$9:$H$2009,2,FALSE)='Dropdown Selections'!$F$2, "LIS Levels: " &amp; VLOOKUP(E587,Flex_Target_Populations!$B$9:$H$2009,3,FALSE), VLOOKUP(E587,Flex_Target_Populations!$B$9:$H$2009,2,FALSE)='Dropdown Selections'!$F$4, VLOOKUP(E587,Flex_Target_Populations!$B$9:$H$2009,4,FALSE) &amp; " beginning at " &amp; VLOOKUP(E587,Flex_Target_Populations!$B$9:$H$2009,5,FALSE), VLOOKUP(E587,Flex_Target_Populations!$B$9:$H$2009,2,FALSE)='Dropdown Selections'!$F$5, VLOOKUP(E587,Flex_Target_Populations!$B$9:$H$2009,4,FALSE) &amp; " beginning at "&amp; VLOOKUP(E587,Flex_Target_Populations!$B$9:$H$2009,5,FALSE) &amp; " and " &amp; VLOOKUP(E587,Flex_Target_Populations!$B$9:$H$2009,6,FALSE), VLOOKUP(E587,Flex_Target_Populations!$B$9:$H$2009,2,FALSE)='Dropdown Selections'!$F$6, "LIS Levels: " &amp; VLOOKUP(E587,Flex_Target_Populations!$B$9:$H$2009,3,FALSE) &amp; " and " &amp; VLOOKUP(E587,Flex_Target_Populations!$B$9:$H$2009,6,FALSE), VLOOKUP(E587,Flex_Target_Populations!$B$9:$H$2009,2,FALSE)='Dropdown Selections'!$F$7, "LIS Levels: " &amp; VLOOKUP(E587,Flex_Target_Populations!$B$9:$H$2009,3,FALSE) &amp; " and " &amp; VLOOKUP(E587,Flex_Target_Populations!$B$9:$H$2009,4,FALSE) &amp; " beginning at "&amp; VLOOKUP(E587,Flex_Target_Populations!$B$9:$H$2009,5,FALSE), VLOOKUP(E587,Flex_Target_Populations!$B$9:$H$2009,2,FALSE)='Dropdown Selections'!$F$8,  "LIS Levels: " &amp; VLOOKUP(E587,Flex_Target_Populations!$B$9:$H$2009,3,FALSE) &amp; " and " &amp; VLOOKUP(E587,Flex_Target_Populations!$B$9:$H$2009,4,FALSE) &amp; " beginning at "&amp; VLOOKUP(E587,Flex_Target_Populations!$B$9:$H$2009,5,FALSE) &amp; " and " &amp; VLOOKUP(E587,Flex_Target_Populations!$B$9:$H$2009,6,FALSE))</f>
        <v/>
      </c>
      <c r="G587" s="188"/>
      <c r="H587" s="188"/>
      <c r="I587" s="188"/>
      <c r="J587" s="188"/>
      <c r="K587" s="188"/>
      <c r="L587" s="188"/>
      <c r="M587" s="188"/>
      <c r="N587" s="188"/>
      <c r="O587" s="188"/>
      <c r="P587" s="188"/>
      <c r="Q587" s="189"/>
    </row>
    <row r="588" spans="2:17">
      <c r="B588" s="187"/>
      <c r="C588" s="188"/>
      <c r="D588" s="14" t="str" cm="1">
        <f t="array" ref="D588">_xlfn.IFS(C588="","",AND(LEFT(C588,3)&lt;&gt;"CRC", LEFT(C588,3)&lt;&gt;"DRC"),VLOOKUP(Flex_Summary!C588,Flex_Benefits!$B$13:$D$2013,3,FALSE),LEFT(C588,3)="CRC",VLOOKUP(Flex_Summary!C588,Flex_Benefits!$I$13:$K$2013,3,FALSE)&amp;" for "&amp;VLOOKUP(Flex_Summary!C588,Flex_Benefits!$I$13:$K$2013,2,FALSE),LEFT(C588,3)="DRC",IF(VLOOKUP(C588,Flex_Benefits!$N$13:$T$2013,6,FALSE)="",VLOOKUP(C588,Flex_Benefits!$N$13:$T$2013,7,FALSE)&amp;"% Coinsurance","$"&amp;VLOOKUP(C588,Flex_Benefits!$N$13:$T$2013,6,FALSE)&amp;" Copayments")&amp;" for "&amp;IF(VLOOKUP(C588,Flex_Benefits!$N$13:$T$2013,2,FALSE)&lt;&gt;'Dropdown Selections'!$Q$3,VLOOKUP(C588,Flex_Benefits!$N$13:$T$2013,2,FALSE),"all Part D drugs on tier(s) "&amp;VLOOKUP(C588,Flex_Benefits!$N$13:$T$2013,3,FALSE))&amp;IF(VLOOKUP(C588,Flex_Benefits!$N$13:$T$2013,4,FALSE)='Dropdown Selections'!$E$2," with a $"&amp;VLOOKUP(C588,Flex_Benefits!$N$13:$T$2013,5,FALSE)&amp;" deductible",""))</f>
        <v/>
      </c>
      <c r="E588" s="188"/>
      <c r="F588" s="14" t="str" cm="1">
        <f t="array" ref="F588">_xlfn.IFS(E588="","",  VLOOKUP(E588,Flex_Target_Populations!$B$9:$H$2009,2,FALSE)='Dropdown Selections'!$F$10, 'Dropdown Selections'!$F$10, VLOOKUP(E588,Flex_Target_Populations!$B$9:$H$2009,2,FALSE)='Dropdown Selections'!$F$9,'Dropdown Selections'!$F$9, VLOOKUP(E588,Flex_Target_Populations!$B$9:$H$2009,2,FALSE)='Dropdown Selections'!$F$3,"Enrollees with: " &amp;VLOOKUP(E588,Flex_Target_Populations!$B$9:$H$2009,6,FALSE), VLOOKUP(E588,Flex_Target_Populations!$B$9:$H$2009,2,FALSE)='Dropdown Selections'!$F$2, "LIS Levels: " &amp; VLOOKUP(E588,Flex_Target_Populations!$B$9:$H$2009,3,FALSE), VLOOKUP(E588,Flex_Target_Populations!$B$9:$H$2009,2,FALSE)='Dropdown Selections'!$F$4, VLOOKUP(E588,Flex_Target_Populations!$B$9:$H$2009,4,FALSE) &amp; " beginning at " &amp; VLOOKUP(E588,Flex_Target_Populations!$B$9:$H$2009,5,FALSE), VLOOKUP(E588,Flex_Target_Populations!$B$9:$H$2009,2,FALSE)='Dropdown Selections'!$F$5, VLOOKUP(E588,Flex_Target_Populations!$B$9:$H$2009,4,FALSE) &amp; " beginning at "&amp; VLOOKUP(E588,Flex_Target_Populations!$B$9:$H$2009,5,FALSE) &amp; " and " &amp; VLOOKUP(E588,Flex_Target_Populations!$B$9:$H$2009,6,FALSE), VLOOKUP(E588,Flex_Target_Populations!$B$9:$H$2009,2,FALSE)='Dropdown Selections'!$F$6, "LIS Levels: " &amp; VLOOKUP(E588,Flex_Target_Populations!$B$9:$H$2009,3,FALSE) &amp; " and " &amp; VLOOKUP(E588,Flex_Target_Populations!$B$9:$H$2009,6,FALSE), VLOOKUP(E588,Flex_Target_Populations!$B$9:$H$2009,2,FALSE)='Dropdown Selections'!$F$7, "LIS Levels: " &amp; VLOOKUP(E588,Flex_Target_Populations!$B$9:$H$2009,3,FALSE) &amp; " and " &amp; VLOOKUP(E588,Flex_Target_Populations!$B$9:$H$2009,4,FALSE) &amp; " beginning at "&amp; VLOOKUP(E588,Flex_Target_Populations!$B$9:$H$2009,5,FALSE), VLOOKUP(E588,Flex_Target_Populations!$B$9:$H$2009,2,FALSE)='Dropdown Selections'!$F$8,  "LIS Levels: " &amp; VLOOKUP(E588,Flex_Target_Populations!$B$9:$H$2009,3,FALSE) &amp; " and " &amp; VLOOKUP(E588,Flex_Target_Populations!$B$9:$H$2009,4,FALSE) &amp; " beginning at "&amp; VLOOKUP(E588,Flex_Target_Populations!$B$9:$H$2009,5,FALSE) &amp; " and " &amp; VLOOKUP(E588,Flex_Target_Populations!$B$9:$H$2009,6,FALSE))</f>
        <v/>
      </c>
      <c r="G588" s="188"/>
      <c r="H588" s="188"/>
      <c r="I588" s="188"/>
      <c r="J588" s="188"/>
      <c r="K588" s="188"/>
      <c r="L588" s="188"/>
      <c r="M588" s="188"/>
      <c r="N588" s="188"/>
      <c r="O588" s="188"/>
      <c r="P588" s="188"/>
      <c r="Q588" s="189"/>
    </row>
    <row r="589" spans="2:17">
      <c r="B589" s="187"/>
      <c r="C589" s="188"/>
      <c r="D589" s="14" t="str" cm="1">
        <f t="array" ref="D589">_xlfn.IFS(C589="","",AND(LEFT(C589,3)&lt;&gt;"CRC", LEFT(C589,3)&lt;&gt;"DRC"),VLOOKUP(Flex_Summary!C589,Flex_Benefits!$B$13:$D$2013,3,FALSE),LEFT(C589,3)="CRC",VLOOKUP(Flex_Summary!C589,Flex_Benefits!$I$13:$K$2013,3,FALSE)&amp;" for "&amp;VLOOKUP(Flex_Summary!C589,Flex_Benefits!$I$13:$K$2013,2,FALSE),LEFT(C589,3)="DRC",IF(VLOOKUP(C589,Flex_Benefits!$N$13:$T$2013,6,FALSE)="",VLOOKUP(C589,Flex_Benefits!$N$13:$T$2013,7,FALSE)&amp;"% Coinsurance","$"&amp;VLOOKUP(C589,Flex_Benefits!$N$13:$T$2013,6,FALSE)&amp;" Copayments")&amp;" for "&amp;IF(VLOOKUP(C589,Flex_Benefits!$N$13:$T$2013,2,FALSE)&lt;&gt;'Dropdown Selections'!$Q$3,VLOOKUP(C589,Flex_Benefits!$N$13:$T$2013,2,FALSE),"all Part D drugs on tier(s) "&amp;VLOOKUP(C589,Flex_Benefits!$N$13:$T$2013,3,FALSE))&amp;IF(VLOOKUP(C589,Flex_Benefits!$N$13:$T$2013,4,FALSE)='Dropdown Selections'!$E$2," with a $"&amp;VLOOKUP(C589,Flex_Benefits!$N$13:$T$2013,5,FALSE)&amp;" deductible",""))</f>
        <v/>
      </c>
      <c r="E589" s="188"/>
      <c r="F589" s="14" t="str" cm="1">
        <f t="array" ref="F589">_xlfn.IFS(E589="","",  VLOOKUP(E589,Flex_Target_Populations!$B$9:$H$2009,2,FALSE)='Dropdown Selections'!$F$10, 'Dropdown Selections'!$F$10, VLOOKUP(E589,Flex_Target_Populations!$B$9:$H$2009,2,FALSE)='Dropdown Selections'!$F$9,'Dropdown Selections'!$F$9, VLOOKUP(E589,Flex_Target_Populations!$B$9:$H$2009,2,FALSE)='Dropdown Selections'!$F$3,"Enrollees with: " &amp;VLOOKUP(E589,Flex_Target_Populations!$B$9:$H$2009,6,FALSE), VLOOKUP(E589,Flex_Target_Populations!$B$9:$H$2009,2,FALSE)='Dropdown Selections'!$F$2, "LIS Levels: " &amp; VLOOKUP(E589,Flex_Target_Populations!$B$9:$H$2009,3,FALSE), VLOOKUP(E589,Flex_Target_Populations!$B$9:$H$2009,2,FALSE)='Dropdown Selections'!$F$4, VLOOKUP(E589,Flex_Target_Populations!$B$9:$H$2009,4,FALSE) &amp; " beginning at " &amp; VLOOKUP(E589,Flex_Target_Populations!$B$9:$H$2009,5,FALSE), VLOOKUP(E589,Flex_Target_Populations!$B$9:$H$2009,2,FALSE)='Dropdown Selections'!$F$5, VLOOKUP(E589,Flex_Target_Populations!$B$9:$H$2009,4,FALSE) &amp; " beginning at "&amp; VLOOKUP(E589,Flex_Target_Populations!$B$9:$H$2009,5,FALSE) &amp; " and " &amp; VLOOKUP(E589,Flex_Target_Populations!$B$9:$H$2009,6,FALSE), VLOOKUP(E589,Flex_Target_Populations!$B$9:$H$2009,2,FALSE)='Dropdown Selections'!$F$6, "LIS Levels: " &amp; VLOOKUP(E589,Flex_Target_Populations!$B$9:$H$2009,3,FALSE) &amp; " and " &amp; VLOOKUP(E589,Flex_Target_Populations!$B$9:$H$2009,6,FALSE), VLOOKUP(E589,Flex_Target_Populations!$B$9:$H$2009,2,FALSE)='Dropdown Selections'!$F$7, "LIS Levels: " &amp; VLOOKUP(E589,Flex_Target_Populations!$B$9:$H$2009,3,FALSE) &amp; " and " &amp; VLOOKUP(E589,Flex_Target_Populations!$B$9:$H$2009,4,FALSE) &amp; " beginning at "&amp; VLOOKUP(E589,Flex_Target_Populations!$B$9:$H$2009,5,FALSE), VLOOKUP(E589,Flex_Target_Populations!$B$9:$H$2009,2,FALSE)='Dropdown Selections'!$F$8,  "LIS Levels: " &amp; VLOOKUP(E589,Flex_Target_Populations!$B$9:$H$2009,3,FALSE) &amp; " and " &amp; VLOOKUP(E589,Flex_Target_Populations!$B$9:$H$2009,4,FALSE) &amp; " beginning at "&amp; VLOOKUP(E589,Flex_Target_Populations!$B$9:$H$2009,5,FALSE) &amp; " and " &amp; VLOOKUP(E589,Flex_Target_Populations!$B$9:$H$2009,6,FALSE))</f>
        <v/>
      </c>
      <c r="G589" s="188"/>
      <c r="H589" s="188"/>
      <c r="I589" s="188"/>
      <c r="J589" s="188"/>
      <c r="K589" s="188"/>
      <c r="L589" s="188"/>
      <c r="M589" s="188"/>
      <c r="N589" s="188"/>
      <c r="O589" s="188"/>
      <c r="P589" s="188"/>
      <c r="Q589" s="189"/>
    </row>
    <row r="590" spans="2:17">
      <c r="B590" s="187"/>
      <c r="C590" s="188"/>
      <c r="D590" s="14" t="str" cm="1">
        <f t="array" ref="D590">_xlfn.IFS(C590="","",AND(LEFT(C590,3)&lt;&gt;"CRC", LEFT(C590,3)&lt;&gt;"DRC"),VLOOKUP(Flex_Summary!C590,Flex_Benefits!$B$13:$D$2013,3,FALSE),LEFT(C590,3)="CRC",VLOOKUP(Flex_Summary!C590,Flex_Benefits!$I$13:$K$2013,3,FALSE)&amp;" for "&amp;VLOOKUP(Flex_Summary!C590,Flex_Benefits!$I$13:$K$2013,2,FALSE),LEFT(C590,3)="DRC",IF(VLOOKUP(C590,Flex_Benefits!$N$13:$T$2013,6,FALSE)="",VLOOKUP(C590,Flex_Benefits!$N$13:$T$2013,7,FALSE)&amp;"% Coinsurance","$"&amp;VLOOKUP(C590,Flex_Benefits!$N$13:$T$2013,6,FALSE)&amp;" Copayments")&amp;" for "&amp;IF(VLOOKUP(C590,Flex_Benefits!$N$13:$T$2013,2,FALSE)&lt;&gt;'Dropdown Selections'!$Q$3,VLOOKUP(C590,Flex_Benefits!$N$13:$T$2013,2,FALSE),"all Part D drugs on tier(s) "&amp;VLOOKUP(C590,Flex_Benefits!$N$13:$T$2013,3,FALSE))&amp;IF(VLOOKUP(C590,Flex_Benefits!$N$13:$T$2013,4,FALSE)='Dropdown Selections'!$E$2," with a $"&amp;VLOOKUP(C590,Flex_Benefits!$N$13:$T$2013,5,FALSE)&amp;" deductible",""))</f>
        <v/>
      </c>
      <c r="E590" s="188"/>
      <c r="F590" s="14" t="str" cm="1">
        <f t="array" ref="F590">_xlfn.IFS(E590="","",  VLOOKUP(E590,Flex_Target_Populations!$B$9:$H$2009,2,FALSE)='Dropdown Selections'!$F$10, 'Dropdown Selections'!$F$10, VLOOKUP(E590,Flex_Target_Populations!$B$9:$H$2009,2,FALSE)='Dropdown Selections'!$F$9,'Dropdown Selections'!$F$9, VLOOKUP(E590,Flex_Target_Populations!$B$9:$H$2009,2,FALSE)='Dropdown Selections'!$F$3,"Enrollees with: " &amp;VLOOKUP(E590,Flex_Target_Populations!$B$9:$H$2009,6,FALSE), VLOOKUP(E590,Flex_Target_Populations!$B$9:$H$2009,2,FALSE)='Dropdown Selections'!$F$2, "LIS Levels: " &amp; VLOOKUP(E590,Flex_Target_Populations!$B$9:$H$2009,3,FALSE), VLOOKUP(E590,Flex_Target_Populations!$B$9:$H$2009,2,FALSE)='Dropdown Selections'!$F$4, VLOOKUP(E590,Flex_Target_Populations!$B$9:$H$2009,4,FALSE) &amp; " beginning at " &amp; VLOOKUP(E590,Flex_Target_Populations!$B$9:$H$2009,5,FALSE), VLOOKUP(E590,Flex_Target_Populations!$B$9:$H$2009,2,FALSE)='Dropdown Selections'!$F$5, VLOOKUP(E590,Flex_Target_Populations!$B$9:$H$2009,4,FALSE) &amp; " beginning at "&amp; VLOOKUP(E590,Flex_Target_Populations!$B$9:$H$2009,5,FALSE) &amp; " and " &amp; VLOOKUP(E590,Flex_Target_Populations!$B$9:$H$2009,6,FALSE), VLOOKUP(E590,Flex_Target_Populations!$B$9:$H$2009,2,FALSE)='Dropdown Selections'!$F$6, "LIS Levels: " &amp; VLOOKUP(E590,Flex_Target_Populations!$B$9:$H$2009,3,FALSE) &amp; " and " &amp; VLOOKUP(E590,Flex_Target_Populations!$B$9:$H$2009,6,FALSE), VLOOKUP(E590,Flex_Target_Populations!$B$9:$H$2009,2,FALSE)='Dropdown Selections'!$F$7, "LIS Levels: " &amp; VLOOKUP(E590,Flex_Target_Populations!$B$9:$H$2009,3,FALSE) &amp; " and " &amp; VLOOKUP(E590,Flex_Target_Populations!$B$9:$H$2009,4,FALSE) &amp; " beginning at "&amp; VLOOKUP(E590,Flex_Target_Populations!$B$9:$H$2009,5,FALSE), VLOOKUP(E590,Flex_Target_Populations!$B$9:$H$2009,2,FALSE)='Dropdown Selections'!$F$8,  "LIS Levels: " &amp; VLOOKUP(E590,Flex_Target_Populations!$B$9:$H$2009,3,FALSE) &amp; " and " &amp; VLOOKUP(E590,Flex_Target_Populations!$B$9:$H$2009,4,FALSE) &amp; " beginning at "&amp; VLOOKUP(E590,Flex_Target_Populations!$B$9:$H$2009,5,FALSE) &amp; " and " &amp; VLOOKUP(E590,Flex_Target_Populations!$B$9:$H$2009,6,FALSE))</f>
        <v/>
      </c>
      <c r="G590" s="188"/>
      <c r="H590" s="188"/>
      <c r="I590" s="188"/>
      <c r="J590" s="188"/>
      <c r="K590" s="188"/>
      <c r="L590" s="188"/>
      <c r="M590" s="188"/>
      <c r="N590" s="188"/>
      <c r="O590" s="188"/>
      <c r="P590" s="188"/>
      <c r="Q590" s="189"/>
    </row>
    <row r="591" spans="2:17">
      <c r="B591" s="187"/>
      <c r="C591" s="188"/>
      <c r="D591" s="14" t="str" cm="1">
        <f t="array" ref="D591">_xlfn.IFS(C591="","",AND(LEFT(C591,3)&lt;&gt;"CRC", LEFT(C591,3)&lt;&gt;"DRC"),VLOOKUP(Flex_Summary!C591,Flex_Benefits!$B$13:$D$2013,3,FALSE),LEFT(C591,3)="CRC",VLOOKUP(Flex_Summary!C591,Flex_Benefits!$I$13:$K$2013,3,FALSE)&amp;" for "&amp;VLOOKUP(Flex_Summary!C591,Flex_Benefits!$I$13:$K$2013,2,FALSE),LEFT(C591,3)="DRC",IF(VLOOKUP(C591,Flex_Benefits!$N$13:$T$2013,6,FALSE)="",VLOOKUP(C591,Flex_Benefits!$N$13:$T$2013,7,FALSE)&amp;"% Coinsurance","$"&amp;VLOOKUP(C591,Flex_Benefits!$N$13:$T$2013,6,FALSE)&amp;" Copayments")&amp;" for "&amp;IF(VLOOKUP(C591,Flex_Benefits!$N$13:$T$2013,2,FALSE)&lt;&gt;'Dropdown Selections'!$Q$3,VLOOKUP(C591,Flex_Benefits!$N$13:$T$2013,2,FALSE),"all Part D drugs on tier(s) "&amp;VLOOKUP(C591,Flex_Benefits!$N$13:$T$2013,3,FALSE))&amp;IF(VLOOKUP(C591,Flex_Benefits!$N$13:$T$2013,4,FALSE)='Dropdown Selections'!$E$2," with a $"&amp;VLOOKUP(C591,Flex_Benefits!$N$13:$T$2013,5,FALSE)&amp;" deductible",""))</f>
        <v/>
      </c>
      <c r="E591" s="188"/>
      <c r="F591" s="14" t="str" cm="1">
        <f t="array" ref="F591">_xlfn.IFS(E591="","",  VLOOKUP(E591,Flex_Target_Populations!$B$9:$H$2009,2,FALSE)='Dropdown Selections'!$F$10, 'Dropdown Selections'!$F$10, VLOOKUP(E591,Flex_Target_Populations!$B$9:$H$2009,2,FALSE)='Dropdown Selections'!$F$9,'Dropdown Selections'!$F$9, VLOOKUP(E591,Flex_Target_Populations!$B$9:$H$2009,2,FALSE)='Dropdown Selections'!$F$3,"Enrollees with: " &amp;VLOOKUP(E591,Flex_Target_Populations!$B$9:$H$2009,6,FALSE), VLOOKUP(E591,Flex_Target_Populations!$B$9:$H$2009,2,FALSE)='Dropdown Selections'!$F$2, "LIS Levels: " &amp; VLOOKUP(E591,Flex_Target_Populations!$B$9:$H$2009,3,FALSE), VLOOKUP(E591,Flex_Target_Populations!$B$9:$H$2009,2,FALSE)='Dropdown Selections'!$F$4, VLOOKUP(E591,Flex_Target_Populations!$B$9:$H$2009,4,FALSE) &amp; " beginning at " &amp; VLOOKUP(E591,Flex_Target_Populations!$B$9:$H$2009,5,FALSE), VLOOKUP(E591,Flex_Target_Populations!$B$9:$H$2009,2,FALSE)='Dropdown Selections'!$F$5, VLOOKUP(E591,Flex_Target_Populations!$B$9:$H$2009,4,FALSE) &amp; " beginning at "&amp; VLOOKUP(E591,Flex_Target_Populations!$B$9:$H$2009,5,FALSE) &amp; " and " &amp; VLOOKUP(E591,Flex_Target_Populations!$B$9:$H$2009,6,FALSE), VLOOKUP(E591,Flex_Target_Populations!$B$9:$H$2009,2,FALSE)='Dropdown Selections'!$F$6, "LIS Levels: " &amp; VLOOKUP(E591,Flex_Target_Populations!$B$9:$H$2009,3,FALSE) &amp; " and " &amp; VLOOKUP(E591,Flex_Target_Populations!$B$9:$H$2009,6,FALSE), VLOOKUP(E591,Flex_Target_Populations!$B$9:$H$2009,2,FALSE)='Dropdown Selections'!$F$7, "LIS Levels: " &amp; VLOOKUP(E591,Flex_Target_Populations!$B$9:$H$2009,3,FALSE) &amp; " and " &amp; VLOOKUP(E591,Flex_Target_Populations!$B$9:$H$2009,4,FALSE) &amp; " beginning at "&amp; VLOOKUP(E591,Flex_Target_Populations!$B$9:$H$2009,5,FALSE), VLOOKUP(E591,Flex_Target_Populations!$B$9:$H$2009,2,FALSE)='Dropdown Selections'!$F$8,  "LIS Levels: " &amp; VLOOKUP(E591,Flex_Target_Populations!$B$9:$H$2009,3,FALSE) &amp; " and " &amp; VLOOKUP(E591,Flex_Target_Populations!$B$9:$H$2009,4,FALSE) &amp; " beginning at "&amp; VLOOKUP(E591,Flex_Target_Populations!$B$9:$H$2009,5,FALSE) &amp; " and " &amp; VLOOKUP(E591,Flex_Target_Populations!$B$9:$H$2009,6,FALSE))</f>
        <v/>
      </c>
      <c r="G591" s="188"/>
      <c r="H591" s="188"/>
      <c r="I591" s="188"/>
      <c r="J591" s="188"/>
      <c r="K591" s="188"/>
      <c r="L591" s="188"/>
      <c r="M591" s="188"/>
      <c r="N591" s="188"/>
      <c r="O591" s="188"/>
      <c r="P591" s="188"/>
      <c r="Q591" s="189"/>
    </row>
    <row r="592" spans="2:17">
      <c r="B592" s="187"/>
      <c r="C592" s="188"/>
      <c r="D592" s="14" t="str" cm="1">
        <f t="array" ref="D592">_xlfn.IFS(C592="","",AND(LEFT(C592,3)&lt;&gt;"CRC", LEFT(C592,3)&lt;&gt;"DRC"),VLOOKUP(Flex_Summary!C592,Flex_Benefits!$B$13:$D$2013,3,FALSE),LEFT(C592,3)="CRC",VLOOKUP(Flex_Summary!C592,Flex_Benefits!$I$13:$K$2013,3,FALSE)&amp;" for "&amp;VLOOKUP(Flex_Summary!C592,Flex_Benefits!$I$13:$K$2013,2,FALSE),LEFT(C592,3)="DRC",IF(VLOOKUP(C592,Flex_Benefits!$N$13:$T$2013,6,FALSE)="",VLOOKUP(C592,Flex_Benefits!$N$13:$T$2013,7,FALSE)&amp;"% Coinsurance","$"&amp;VLOOKUP(C592,Flex_Benefits!$N$13:$T$2013,6,FALSE)&amp;" Copayments")&amp;" for "&amp;IF(VLOOKUP(C592,Flex_Benefits!$N$13:$T$2013,2,FALSE)&lt;&gt;'Dropdown Selections'!$Q$3,VLOOKUP(C592,Flex_Benefits!$N$13:$T$2013,2,FALSE),"all Part D drugs on tier(s) "&amp;VLOOKUP(C592,Flex_Benefits!$N$13:$T$2013,3,FALSE))&amp;IF(VLOOKUP(C592,Flex_Benefits!$N$13:$T$2013,4,FALSE)='Dropdown Selections'!$E$2," with a $"&amp;VLOOKUP(C592,Flex_Benefits!$N$13:$T$2013,5,FALSE)&amp;" deductible",""))</f>
        <v/>
      </c>
      <c r="E592" s="188"/>
      <c r="F592" s="14" t="str" cm="1">
        <f t="array" ref="F592">_xlfn.IFS(E592="","",  VLOOKUP(E592,Flex_Target_Populations!$B$9:$H$2009,2,FALSE)='Dropdown Selections'!$F$10, 'Dropdown Selections'!$F$10, VLOOKUP(E592,Flex_Target_Populations!$B$9:$H$2009,2,FALSE)='Dropdown Selections'!$F$9,'Dropdown Selections'!$F$9, VLOOKUP(E592,Flex_Target_Populations!$B$9:$H$2009,2,FALSE)='Dropdown Selections'!$F$3,"Enrollees with: " &amp;VLOOKUP(E592,Flex_Target_Populations!$B$9:$H$2009,6,FALSE), VLOOKUP(E592,Flex_Target_Populations!$B$9:$H$2009,2,FALSE)='Dropdown Selections'!$F$2, "LIS Levels: " &amp; VLOOKUP(E592,Flex_Target_Populations!$B$9:$H$2009,3,FALSE), VLOOKUP(E592,Flex_Target_Populations!$B$9:$H$2009,2,FALSE)='Dropdown Selections'!$F$4, VLOOKUP(E592,Flex_Target_Populations!$B$9:$H$2009,4,FALSE) &amp; " beginning at " &amp; VLOOKUP(E592,Flex_Target_Populations!$B$9:$H$2009,5,FALSE), VLOOKUP(E592,Flex_Target_Populations!$B$9:$H$2009,2,FALSE)='Dropdown Selections'!$F$5, VLOOKUP(E592,Flex_Target_Populations!$B$9:$H$2009,4,FALSE) &amp; " beginning at "&amp; VLOOKUP(E592,Flex_Target_Populations!$B$9:$H$2009,5,FALSE) &amp; " and " &amp; VLOOKUP(E592,Flex_Target_Populations!$B$9:$H$2009,6,FALSE), VLOOKUP(E592,Flex_Target_Populations!$B$9:$H$2009,2,FALSE)='Dropdown Selections'!$F$6, "LIS Levels: " &amp; VLOOKUP(E592,Flex_Target_Populations!$B$9:$H$2009,3,FALSE) &amp; " and " &amp; VLOOKUP(E592,Flex_Target_Populations!$B$9:$H$2009,6,FALSE), VLOOKUP(E592,Flex_Target_Populations!$B$9:$H$2009,2,FALSE)='Dropdown Selections'!$F$7, "LIS Levels: " &amp; VLOOKUP(E592,Flex_Target_Populations!$B$9:$H$2009,3,FALSE) &amp; " and " &amp; VLOOKUP(E592,Flex_Target_Populations!$B$9:$H$2009,4,FALSE) &amp; " beginning at "&amp; VLOOKUP(E592,Flex_Target_Populations!$B$9:$H$2009,5,FALSE), VLOOKUP(E592,Flex_Target_Populations!$B$9:$H$2009,2,FALSE)='Dropdown Selections'!$F$8,  "LIS Levels: " &amp; VLOOKUP(E592,Flex_Target_Populations!$B$9:$H$2009,3,FALSE) &amp; " and " &amp; VLOOKUP(E592,Flex_Target_Populations!$B$9:$H$2009,4,FALSE) &amp; " beginning at "&amp; VLOOKUP(E592,Flex_Target_Populations!$B$9:$H$2009,5,FALSE) &amp; " and " &amp; VLOOKUP(E592,Flex_Target_Populations!$B$9:$H$2009,6,FALSE))</f>
        <v/>
      </c>
      <c r="G592" s="188"/>
      <c r="H592" s="188"/>
      <c r="I592" s="188"/>
      <c r="J592" s="188"/>
      <c r="K592" s="188"/>
      <c r="L592" s="188"/>
      <c r="M592" s="188"/>
      <c r="N592" s="188"/>
      <c r="O592" s="188"/>
      <c r="P592" s="188"/>
      <c r="Q592" s="189"/>
    </row>
    <row r="593" spans="2:17">
      <c r="B593" s="187"/>
      <c r="C593" s="188"/>
      <c r="D593" s="14" t="str" cm="1">
        <f t="array" ref="D593">_xlfn.IFS(C593="","",AND(LEFT(C593,3)&lt;&gt;"CRC", LEFT(C593,3)&lt;&gt;"DRC"),VLOOKUP(Flex_Summary!C593,Flex_Benefits!$B$13:$D$2013,3,FALSE),LEFT(C593,3)="CRC",VLOOKUP(Flex_Summary!C593,Flex_Benefits!$I$13:$K$2013,3,FALSE)&amp;" for "&amp;VLOOKUP(Flex_Summary!C593,Flex_Benefits!$I$13:$K$2013,2,FALSE),LEFT(C593,3)="DRC",IF(VLOOKUP(C593,Flex_Benefits!$N$13:$T$2013,6,FALSE)="",VLOOKUP(C593,Flex_Benefits!$N$13:$T$2013,7,FALSE)&amp;"% Coinsurance","$"&amp;VLOOKUP(C593,Flex_Benefits!$N$13:$T$2013,6,FALSE)&amp;" Copayments")&amp;" for "&amp;IF(VLOOKUP(C593,Flex_Benefits!$N$13:$T$2013,2,FALSE)&lt;&gt;'Dropdown Selections'!$Q$3,VLOOKUP(C593,Flex_Benefits!$N$13:$T$2013,2,FALSE),"all Part D drugs on tier(s) "&amp;VLOOKUP(C593,Flex_Benefits!$N$13:$T$2013,3,FALSE))&amp;IF(VLOOKUP(C593,Flex_Benefits!$N$13:$T$2013,4,FALSE)='Dropdown Selections'!$E$2," with a $"&amp;VLOOKUP(C593,Flex_Benefits!$N$13:$T$2013,5,FALSE)&amp;" deductible",""))</f>
        <v/>
      </c>
      <c r="E593" s="188"/>
      <c r="F593" s="14" t="str" cm="1">
        <f t="array" ref="F593">_xlfn.IFS(E593="","",  VLOOKUP(E593,Flex_Target_Populations!$B$9:$H$2009,2,FALSE)='Dropdown Selections'!$F$10, 'Dropdown Selections'!$F$10, VLOOKUP(E593,Flex_Target_Populations!$B$9:$H$2009,2,FALSE)='Dropdown Selections'!$F$9,'Dropdown Selections'!$F$9, VLOOKUP(E593,Flex_Target_Populations!$B$9:$H$2009,2,FALSE)='Dropdown Selections'!$F$3,"Enrollees with: " &amp;VLOOKUP(E593,Flex_Target_Populations!$B$9:$H$2009,6,FALSE), VLOOKUP(E593,Flex_Target_Populations!$B$9:$H$2009,2,FALSE)='Dropdown Selections'!$F$2, "LIS Levels: " &amp; VLOOKUP(E593,Flex_Target_Populations!$B$9:$H$2009,3,FALSE), VLOOKUP(E593,Flex_Target_Populations!$B$9:$H$2009,2,FALSE)='Dropdown Selections'!$F$4, VLOOKUP(E593,Flex_Target_Populations!$B$9:$H$2009,4,FALSE) &amp; " beginning at " &amp; VLOOKUP(E593,Flex_Target_Populations!$B$9:$H$2009,5,FALSE), VLOOKUP(E593,Flex_Target_Populations!$B$9:$H$2009,2,FALSE)='Dropdown Selections'!$F$5, VLOOKUP(E593,Flex_Target_Populations!$B$9:$H$2009,4,FALSE) &amp; " beginning at "&amp; VLOOKUP(E593,Flex_Target_Populations!$B$9:$H$2009,5,FALSE) &amp; " and " &amp; VLOOKUP(E593,Flex_Target_Populations!$B$9:$H$2009,6,FALSE), VLOOKUP(E593,Flex_Target_Populations!$B$9:$H$2009,2,FALSE)='Dropdown Selections'!$F$6, "LIS Levels: " &amp; VLOOKUP(E593,Flex_Target_Populations!$B$9:$H$2009,3,FALSE) &amp; " and " &amp; VLOOKUP(E593,Flex_Target_Populations!$B$9:$H$2009,6,FALSE), VLOOKUP(E593,Flex_Target_Populations!$B$9:$H$2009,2,FALSE)='Dropdown Selections'!$F$7, "LIS Levels: " &amp; VLOOKUP(E593,Flex_Target_Populations!$B$9:$H$2009,3,FALSE) &amp; " and " &amp; VLOOKUP(E593,Flex_Target_Populations!$B$9:$H$2009,4,FALSE) &amp; " beginning at "&amp; VLOOKUP(E593,Flex_Target_Populations!$B$9:$H$2009,5,FALSE), VLOOKUP(E593,Flex_Target_Populations!$B$9:$H$2009,2,FALSE)='Dropdown Selections'!$F$8,  "LIS Levels: " &amp; VLOOKUP(E593,Flex_Target_Populations!$B$9:$H$2009,3,FALSE) &amp; " and " &amp; VLOOKUP(E593,Flex_Target_Populations!$B$9:$H$2009,4,FALSE) &amp; " beginning at "&amp; VLOOKUP(E593,Flex_Target_Populations!$B$9:$H$2009,5,FALSE) &amp; " and " &amp; VLOOKUP(E593,Flex_Target_Populations!$B$9:$H$2009,6,FALSE))</f>
        <v/>
      </c>
      <c r="G593" s="188"/>
      <c r="H593" s="188"/>
      <c r="I593" s="188"/>
      <c r="J593" s="188"/>
      <c r="K593" s="188"/>
      <c r="L593" s="188"/>
      <c r="M593" s="188"/>
      <c r="N593" s="188"/>
      <c r="O593" s="188"/>
      <c r="P593" s="188"/>
      <c r="Q593" s="189"/>
    </row>
    <row r="594" spans="2:17">
      <c r="B594" s="187"/>
      <c r="C594" s="188"/>
      <c r="D594" s="14" t="str" cm="1">
        <f t="array" ref="D594">_xlfn.IFS(C594="","",AND(LEFT(C594,3)&lt;&gt;"CRC", LEFT(C594,3)&lt;&gt;"DRC"),VLOOKUP(Flex_Summary!C594,Flex_Benefits!$B$13:$D$2013,3,FALSE),LEFT(C594,3)="CRC",VLOOKUP(Flex_Summary!C594,Flex_Benefits!$I$13:$K$2013,3,FALSE)&amp;" for "&amp;VLOOKUP(Flex_Summary!C594,Flex_Benefits!$I$13:$K$2013,2,FALSE),LEFT(C594,3)="DRC",IF(VLOOKUP(C594,Flex_Benefits!$N$13:$T$2013,6,FALSE)="",VLOOKUP(C594,Flex_Benefits!$N$13:$T$2013,7,FALSE)&amp;"% Coinsurance","$"&amp;VLOOKUP(C594,Flex_Benefits!$N$13:$T$2013,6,FALSE)&amp;" Copayments")&amp;" for "&amp;IF(VLOOKUP(C594,Flex_Benefits!$N$13:$T$2013,2,FALSE)&lt;&gt;'Dropdown Selections'!$Q$3,VLOOKUP(C594,Flex_Benefits!$N$13:$T$2013,2,FALSE),"all Part D drugs on tier(s) "&amp;VLOOKUP(C594,Flex_Benefits!$N$13:$T$2013,3,FALSE))&amp;IF(VLOOKUP(C594,Flex_Benefits!$N$13:$T$2013,4,FALSE)='Dropdown Selections'!$E$2," with a $"&amp;VLOOKUP(C594,Flex_Benefits!$N$13:$T$2013,5,FALSE)&amp;" deductible",""))</f>
        <v/>
      </c>
      <c r="E594" s="188"/>
      <c r="F594" s="14" t="str" cm="1">
        <f t="array" ref="F594">_xlfn.IFS(E594="","",  VLOOKUP(E594,Flex_Target_Populations!$B$9:$H$2009,2,FALSE)='Dropdown Selections'!$F$10, 'Dropdown Selections'!$F$10, VLOOKUP(E594,Flex_Target_Populations!$B$9:$H$2009,2,FALSE)='Dropdown Selections'!$F$9,'Dropdown Selections'!$F$9, VLOOKUP(E594,Flex_Target_Populations!$B$9:$H$2009,2,FALSE)='Dropdown Selections'!$F$3,"Enrollees with: " &amp;VLOOKUP(E594,Flex_Target_Populations!$B$9:$H$2009,6,FALSE), VLOOKUP(E594,Flex_Target_Populations!$B$9:$H$2009,2,FALSE)='Dropdown Selections'!$F$2, "LIS Levels: " &amp; VLOOKUP(E594,Flex_Target_Populations!$B$9:$H$2009,3,FALSE), VLOOKUP(E594,Flex_Target_Populations!$B$9:$H$2009,2,FALSE)='Dropdown Selections'!$F$4, VLOOKUP(E594,Flex_Target_Populations!$B$9:$H$2009,4,FALSE) &amp; " beginning at " &amp; VLOOKUP(E594,Flex_Target_Populations!$B$9:$H$2009,5,FALSE), VLOOKUP(E594,Flex_Target_Populations!$B$9:$H$2009,2,FALSE)='Dropdown Selections'!$F$5, VLOOKUP(E594,Flex_Target_Populations!$B$9:$H$2009,4,FALSE) &amp; " beginning at "&amp; VLOOKUP(E594,Flex_Target_Populations!$B$9:$H$2009,5,FALSE) &amp; " and " &amp; VLOOKUP(E594,Flex_Target_Populations!$B$9:$H$2009,6,FALSE), VLOOKUP(E594,Flex_Target_Populations!$B$9:$H$2009,2,FALSE)='Dropdown Selections'!$F$6, "LIS Levels: " &amp; VLOOKUP(E594,Flex_Target_Populations!$B$9:$H$2009,3,FALSE) &amp; " and " &amp; VLOOKUP(E594,Flex_Target_Populations!$B$9:$H$2009,6,FALSE), VLOOKUP(E594,Flex_Target_Populations!$B$9:$H$2009,2,FALSE)='Dropdown Selections'!$F$7, "LIS Levels: " &amp; VLOOKUP(E594,Flex_Target_Populations!$B$9:$H$2009,3,FALSE) &amp; " and " &amp; VLOOKUP(E594,Flex_Target_Populations!$B$9:$H$2009,4,FALSE) &amp; " beginning at "&amp; VLOOKUP(E594,Flex_Target_Populations!$B$9:$H$2009,5,FALSE), VLOOKUP(E594,Flex_Target_Populations!$B$9:$H$2009,2,FALSE)='Dropdown Selections'!$F$8,  "LIS Levels: " &amp; VLOOKUP(E594,Flex_Target_Populations!$B$9:$H$2009,3,FALSE) &amp; " and " &amp; VLOOKUP(E594,Flex_Target_Populations!$B$9:$H$2009,4,FALSE) &amp; " beginning at "&amp; VLOOKUP(E594,Flex_Target_Populations!$B$9:$H$2009,5,FALSE) &amp; " and " &amp; VLOOKUP(E594,Flex_Target_Populations!$B$9:$H$2009,6,FALSE))</f>
        <v/>
      </c>
      <c r="G594" s="188"/>
      <c r="H594" s="188"/>
      <c r="I594" s="188"/>
      <c r="J594" s="188"/>
      <c r="K594" s="188"/>
      <c r="L594" s="188"/>
      <c r="M594" s="188"/>
      <c r="N594" s="188"/>
      <c r="O594" s="188"/>
      <c r="P594" s="188"/>
      <c r="Q594" s="189"/>
    </row>
    <row r="595" spans="2:17">
      <c r="B595" s="187"/>
      <c r="C595" s="188"/>
      <c r="D595" s="14" t="str" cm="1">
        <f t="array" ref="D595">_xlfn.IFS(C595="","",AND(LEFT(C595,3)&lt;&gt;"CRC", LEFT(C595,3)&lt;&gt;"DRC"),VLOOKUP(Flex_Summary!C595,Flex_Benefits!$B$13:$D$2013,3,FALSE),LEFT(C595,3)="CRC",VLOOKUP(Flex_Summary!C595,Flex_Benefits!$I$13:$K$2013,3,FALSE)&amp;" for "&amp;VLOOKUP(Flex_Summary!C595,Flex_Benefits!$I$13:$K$2013,2,FALSE),LEFT(C595,3)="DRC",IF(VLOOKUP(C595,Flex_Benefits!$N$13:$T$2013,6,FALSE)="",VLOOKUP(C595,Flex_Benefits!$N$13:$T$2013,7,FALSE)&amp;"% Coinsurance","$"&amp;VLOOKUP(C595,Flex_Benefits!$N$13:$T$2013,6,FALSE)&amp;" Copayments")&amp;" for "&amp;IF(VLOOKUP(C595,Flex_Benefits!$N$13:$T$2013,2,FALSE)&lt;&gt;'Dropdown Selections'!$Q$3,VLOOKUP(C595,Flex_Benefits!$N$13:$T$2013,2,FALSE),"all Part D drugs on tier(s) "&amp;VLOOKUP(C595,Flex_Benefits!$N$13:$T$2013,3,FALSE))&amp;IF(VLOOKUP(C595,Flex_Benefits!$N$13:$T$2013,4,FALSE)='Dropdown Selections'!$E$2," with a $"&amp;VLOOKUP(C595,Flex_Benefits!$N$13:$T$2013,5,FALSE)&amp;" deductible",""))</f>
        <v/>
      </c>
      <c r="E595" s="188"/>
      <c r="F595" s="14" t="str" cm="1">
        <f t="array" ref="F595">_xlfn.IFS(E595="","",  VLOOKUP(E595,Flex_Target_Populations!$B$9:$H$2009,2,FALSE)='Dropdown Selections'!$F$10, 'Dropdown Selections'!$F$10, VLOOKUP(E595,Flex_Target_Populations!$B$9:$H$2009,2,FALSE)='Dropdown Selections'!$F$9,'Dropdown Selections'!$F$9, VLOOKUP(E595,Flex_Target_Populations!$B$9:$H$2009,2,FALSE)='Dropdown Selections'!$F$3,"Enrollees with: " &amp;VLOOKUP(E595,Flex_Target_Populations!$B$9:$H$2009,6,FALSE), VLOOKUP(E595,Flex_Target_Populations!$B$9:$H$2009,2,FALSE)='Dropdown Selections'!$F$2, "LIS Levels: " &amp; VLOOKUP(E595,Flex_Target_Populations!$B$9:$H$2009,3,FALSE), VLOOKUP(E595,Flex_Target_Populations!$B$9:$H$2009,2,FALSE)='Dropdown Selections'!$F$4, VLOOKUP(E595,Flex_Target_Populations!$B$9:$H$2009,4,FALSE) &amp; " beginning at " &amp; VLOOKUP(E595,Flex_Target_Populations!$B$9:$H$2009,5,FALSE), VLOOKUP(E595,Flex_Target_Populations!$B$9:$H$2009,2,FALSE)='Dropdown Selections'!$F$5, VLOOKUP(E595,Flex_Target_Populations!$B$9:$H$2009,4,FALSE) &amp; " beginning at "&amp; VLOOKUP(E595,Flex_Target_Populations!$B$9:$H$2009,5,FALSE) &amp; " and " &amp; VLOOKUP(E595,Flex_Target_Populations!$B$9:$H$2009,6,FALSE), VLOOKUP(E595,Flex_Target_Populations!$B$9:$H$2009,2,FALSE)='Dropdown Selections'!$F$6, "LIS Levels: " &amp; VLOOKUP(E595,Flex_Target_Populations!$B$9:$H$2009,3,FALSE) &amp; " and " &amp; VLOOKUP(E595,Flex_Target_Populations!$B$9:$H$2009,6,FALSE), VLOOKUP(E595,Flex_Target_Populations!$B$9:$H$2009,2,FALSE)='Dropdown Selections'!$F$7, "LIS Levels: " &amp; VLOOKUP(E595,Flex_Target_Populations!$B$9:$H$2009,3,FALSE) &amp; " and " &amp; VLOOKUP(E595,Flex_Target_Populations!$B$9:$H$2009,4,FALSE) &amp; " beginning at "&amp; VLOOKUP(E595,Flex_Target_Populations!$B$9:$H$2009,5,FALSE), VLOOKUP(E595,Flex_Target_Populations!$B$9:$H$2009,2,FALSE)='Dropdown Selections'!$F$8,  "LIS Levels: " &amp; VLOOKUP(E595,Flex_Target_Populations!$B$9:$H$2009,3,FALSE) &amp; " and " &amp; VLOOKUP(E595,Flex_Target_Populations!$B$9:$H$2009,4,FALSE) &amp; " beginning at "&amp; VLOOKUP(E595,Flex_Target_Populations!$B$9:$H$2009,5,FALSE) &amp; " and " &amp; VLOOKUP(E595,Flex_Target_Populations!$B$9:$H$2009,6,FALSE))</f>
        <v/>
      </c>
      <c r="G595" s="188"/>
      <c r="H595" s="188"/>
      <c r="I595" s="188"/>
      <c r="J595" s="188"/>
      <c r="K595" s="188"/>
      <c r="L595" s="188"/>
      <c r="M595" s="188"/>
      <c r="N595" s="188"/>
      <c r="O595" s="188"/>
      <c r="P595" s="188"/>
      <c r="Q595" s="189"/>
    </row>
    <row r="596" spans="2:17">
      <c r="B596" s="187"/>
      <c r="C596" s="188"/>
      <c r="D596" s="14" t="str" cm="1">
        <f t="array" ref="D596">_xlfn.IFS(C596="","",AND(LEFT(C596,3)&lt;&gt;"CRC", LEFT(C596,3)&lt;&gt;"DRC"),VLOOKUP(Flex_Summary!C596,Flex_Benefits!$B$13:$D$2013,3,FALSE),LEFT(C596,3)="CRC",VLOOKUP(Flex_Summary!C596,Flex_Benefits!$I$13:$K$2013,3,FALSE)&amp;" for "&amp;VLOOKUP(Flex_Summary!C596,Flex_Benefits!$I$13:$K$2013,2,FALSE),LEFT(C596,3)="DRC",IF(VLOOKUP(C596,Flex_Benefits!$N$13:$T$2013,6,FALSE)="",VLOOKUP(C596,Flex_Benefits!$N$13:$T$2013,7,FALSE)&amp;"% Coinsurance","$"&amp;VLOOKUP(C596,Flex_Benefits!$N$13:$T$2013,6,FALSE)&amp;" Copayments")&amp;" for "&amp;IF(VLOOKUP(C596,Flex_Benefits!$N$13:$T$2013,2,FALSE)&lt;&gt;'Dropdown Selections'!$Q$3,VLOOKUP(C596,Flex_Benefits!$N$13:$T$2013,2,FALSE),"all Part D drugs on tier(s) "&amp;VLOOKUP(C596,Flex_Benefits!$N$13:$T$2013,3,FALSE))&amp;IF(VLOOKUP(C596,Flex_Benefits!$N$13:$T$2013,4,FALSE)='Dropdown Selections'!$E$2," with a $"&amp;VLOOKUP(C596,Flex_Benefits!$N$13:$T$2013,5,FALSE)&amp;" deductible",""))</f>
        <v/>
      </c>
      <c r="E596" s="188"/>
      <c r="F596" s="14" t="str" cm="1">
        <f t="array" ref="F596">_xlfn.IFS(E596="","",  VLOOKUP(E596,Flex_Target_Populations!$B$9:$H$2009,2,FALSE)='Dropdown Selections'!$F$10, 'Dropdown Selections'!$F$10, VLOOKUP(E596,Flex_Target_Populations!$B$9:$H$2009,2,FALSE)='Dropdown Selections'!$F$9,'Dropdown Selections'!$F$9, VLOOKUP(E596,Flex_Target_Populations!$B$9:$H$2009,2,FALSE)='Dropdown Selections'!$F$3,"Enrollees with: " &amp;VLOOKUP(E596,Flex_Target_Populations!$B$9:$H$2009,6,FALSE), VLOOKUP(E596,Flex_Target_Populations!$B$9:$H$2009,2,FALSE)='Dropdown Selections'!$F$2, "LIS Levels: " &amp; VLOOKUP(E596,Flex_Target_Populations!$B$9:$H$2009,3,FALSE), VLOOKUP(E596,Flex_Target_Populations!$B$9:$H$2009,2,FALSE)='Dropdown Selections'!$F$4, VLOOKUP(E596,Flex_Target_Populations!$B$9:$H$2009,4,FALSE) &amp; " beginning at " &amp; VLOOKUP(E596,Flex_Target_Populations!$B$9:$H$2009,5,FALSE), VLOOKUP(E596,Flex_Target_Populations!$B$9:$H$2009,2,FALSE)='Dropdown Selections'!$F$5, VLOOKUP(E596,Flex_Target_Populations!$B$9:$H$2009,4,FALSE) &amp; " beginning at "&amp; VLOOKUP(E596,Flex_Target_Populations!$B$9:$H$2009,5,FALSE) &amp; " and " &amp; VLOOKUP(E596,Flex_Target_Populations!$B$9:$H$2009,6,FALSE), VLOOKUP(E596,Flex_Target_Populations!$B$9:$H$2009,2,FALSE)='Dropdown Selections'!$F$6, "LIS Levels: " &amp; VLOOKUP(E596,Flex_Target_Populations!$B$9:$H$2009,3,FALSE) &amp; " and " &amp; VLOOKUP(E596,Flex_Target_Populations!$B$9:$H$2009,6,FALSE), VLOOKUP(E596,Flex_Target_Populations!$B$9:$H$2009,2,FALSE)='Dropdown Selections'!$F$7, "LIS Levels: " &amp; VLOOKUP(E596,Flex_Target_Populations!$B$9:$H$2009,3,FALSE) &amp; " and " &amp; VLOOKUP(E596,Flex_Target_Populations!$B$9:$H$2009,4,FALSE) &amp; " beginning at "&amp; VLOOKUP(E596,Flex_Target_Populations!$B$9:$H$2009,5,FALSE), VLOOKUP(E596,Flex_Target_Populations!$B$9:$H$2009,2,FALSE)='Dropdown Selections'!$F$8,  "LIS Levels: " &amp; VLOOKUP(E596,Flex_Target_Populations!$B$9:$H$2009,3,FALSE) &amp; " and " &amp; VLOOKUP(E596,Flex_Target_Populations!$B$9:$H$2009,4,FALSE) &amp; " beginning at "&amp; VLOOKUP(E596,Flex_Target_Populations!$B$9:$H$2009,5,FALSE) &amp; " and " &amp; VLOOKUP(E596,Flex_Target_Populations!$B$9:$H$2009,6,FALSE))</f>
        <v/>
      </c>
      <c r="G596" s="188"/>
      <c r="H596" s="188"/>
      <c r="I596" s="188"/>
      <c r="J596" s="188"/>
      <c r="K596" s="188"/>
      <c r="L596" s="188"/>
      <c r="M596" s="188"/>
      <c r="N596" s="188"/>
      <c r="O596" s="188"/>
      <c r="P596" s="188"/>
      <c r="Q596" s="189"/>
    </row>
    <row r="597" spans="2:17">
      <c r="B597" s="187"/>
      <c r="C597" s="188"/>
      <c r="D597" s="14" t="str" cm="1">
        <f t="array" ref="D597">_xlfn.IFS(C597="","",AND(LEFT(C597,3)&lt;&gt;"CRC", LEFT(C597,3)&lt;&gt;"DRC"),VLOOKUP(Flex_Summary!C597,Flex_Benefits!$B$13:$D$2013,3,FALSE),LEFT(C597,3)="CRC",VLOOKUP(Flex_Summary!C597,Flex_Benefits!$I$13:$K$2013,3,FALSE)&amp;" for "&amp;VLOOKUP(Flex_Summary!C597,Flex_Benefits!$I$13:$K$2013,2,FALSE),LEFT(C597,3)="DRC",IF(VLOOKUP(C597,Flex_Benefits!$N$13:$T$2013,6,FALSE)="",VLOOKUP(C597,Flex_Benefits!$N$13:$T$2013,7,FALSE)&amp;"% Coinsurance","$"&amp;VLOOKUP(C597,Flex_Benefits!$N$13:$T$2013,6,FALSE)&amp;" Copayments")&amp;" for "&amp;IF(VLOOKUP(C597,Flex_Benefits!$N$13:$T$2013,2,FALSE)&lt;&gt;'Dropdown Selections'!$Q$3,VLOOKUP(C597,Flex_Benefits!$N$13:$T$2013,2,FALSE),"all Part D drugs on tier(s) "&amp;VLOOKUP(C597,Flex_Benefits!$N$13:$T$2013,3,FALSE))&amp;IF(VLOOKUP(C597,Flex_Benefits!$N$13:$T$2013,4,FALSE)='Dropdown Selections'!$E$2," with a $"&amp;VLOOKUP(C597,Flex_Benefits!$N$13:$T$2013,5,FALSE)&amp;" deductible",""))</f>
        <v/>
      </c>
      <c r="E597" s="188"/>
      <c r="F597" s="14" t="str" cm="1">
        <f t="array" ref="F597">_xlfn.IFS(E597="","",  VLOOKUP(E597,Flex_Target_Populations!$B$9:$H$2009,2,FALSE)='Dropdown Selections'!$F$10, 'Dropdown Selections'!$F$10, VLOOKUP(E597,Flex_Target_Populations!$B$9:$H$2009,2,FALSE)='Dropdown Selections'!$F$9,'Dropdown Selections'!$F$9, VLOOKUP(E597,Flex_Target_Populations!$B$9:$H$2009,2,FALSE)='Dropdown Selections'!$F$3,"Enrollees with: " &amp;VLOOKUP(E597,Flex_Target_Populations!$B$9:$H$2009,6,FALSE), VLOOKUP(E597,Flex_Target_Populations!$B$9:$H$2009,2,FALSE)='Dropdown Selections'!$F$2, "LIS Levels: " &amp; VLOOKUP(E597,Flex_Target_Populations!$B$9:$H$2009,3,FALSE), VLOOKUP(E597,Flex_Target_Populations!$B$9:$H$2009,2,FALSE)='Dropdown Selections'!$F$4, VLOOKUP(E597,Flex_Target_Populations!$B$9:$H$2009,4,FALSE) &amp; " beginning at " &amp; VLOOKUP(E597,Flex_Target_Populations!$B$9:$H$2009,5,FALSE), VLOOKUP(E597,Flex_Target_Populations!$B$9:$H$2009,2,FALSE)='Dropdown Selections'!$F$5, VLOOKUP(E597,Flex_Target_Populations!$B$9:$H$2009,4,FALSE) &amp; " beginning at "&amp; VLOOKUP(E597,Flex_Target_Populations!$B$9:$H$2009,5,FALSE) &amp; " and " &amp; VLOOKUP(E597,Flex_Target_Populations!$B$9:$H$2009,6,FALSE), VLOOKUP(E597,Flex_Target_Populations!$B$9:$H$2009,2,FALSE)='Dropdown Selections'!$F$6, "LIS Levels: " &amp; VLOOKUP(E597,Flex_Target_Populations!$B$9:$H$2009,3,FALSE) &amp; " and " &amp; VLOOKUP(E597,Flex_Target_Populations!$B$9:$H$2009,6,FALSE), VLOOKUP(E597,Flex_Target_Populations!$B$9:$H$2009,2,FALSE)='Dropdown Selections'!$F$7, "LIS Levels: " &amp; VLOOKUP(E597,Flex_Target_Populations!$B$9:$H$2009,3,FALSE) &amp; " and " &amp; VLOOKUP(E597,Flex_Target_Populations!$B$9:$H$2009,4,FALSE) &amp; " beginning at "&amp; VLOOKUP(E597,Flex_Target_Populations!$B$9:$H$2009,5,FALSE), VLOOKUP(E597,Flex_Target_Populations!$B$9:$H$2009,2,FALSE)='Dropdown Selections'!$F$8,  "LIS Levels: " &amp; VLOOKUP(E597,Flex_Target_Populations!$B$9:$H$2009,3,FALSE) &amp; " and " &amp; VLOOKUP(E597,Flex_Target_Populations!$B$9:$H$2009,4,FALSE) &amp; " beginning at "&amp; VLOOKUP(E597,Flex_Target_Populations!$B$9:$H$2009,5,FALSE) &amp; " and " &amp; VLOOKUP(E597,Flex_Target_Populations!$B$9:$H$2009,6,FALSE))</f>
        <v/>
      </c>
      <c r="G597" s="188"/>
      <c r="H597" s="188"/>
      <c r="I597" s="188"/>
      <c r="J597" s="188"/>
      <c r="K597" s="188"/>
      <c r="L597" s="188"/>
      <c r="M597" s="188"/>
      <c r="N597" s="188"/>
      <c r="O597" s="188"/>
      <c r="P597" s="188"/>
      <c r="Q597" s="189"/>
    </row>
    <row r="598" spans="2:17">
      <c r="B598" s="187"/>
      <c r="C598" s="188"/>
      <c r="D598" s="14" t="str" cm="1">
        <f t="array" ref="D598">_xlfn.IFS(C598="","",AND(LEFT(C598,3)&lt;&gt;"CRC", LEFT(C598,3)&lt;&gt;"DRC"),VLOOKUP(Flex_Summary!C598,Flex_Benefits!$B$13:$D$2013,3,FALSE),LEFT(C598,3)="CRC",VLOOKUP(Flex_Summary!C598,Flex_Benefits!$I$13:$K$2013,3,FALSE)&amp;" for "&amp;VLOOKUP(Flex_Summary!C598,Flex_Benefits!$I$13:$K$2013,2,FALSE),LEFT(C598,3)="DRC",IF(VLOOKUP(C598,Flex_Benefits!$N$13:$T$2013,6,FALSE)="",VLOOKUP(C598,Flex_Benefits!$N$13:$T$2013,7,FALSE)&amp;"% Coinsurance","$"&amp;VLOOKUP(C598,Flex_Benefits!$N$13:$T$2013,6,FALSE)&amp;" Copayments")&amp;" for "&amp;IF(VLOOKUP(C598,Flex_Benefits!$N$13:$T$2013,2,FALSE)&lt;&gt;'Dropdown Selections'!$Q$3,VLOOKUP(C598,Flex_Benefits!$N$13:$T$2013,2,FALSE),"all Part D drugs on tier(s) "&amp;VLOOKUP(C598,Flex_Benefits!$N$13:$T$2013,3,FALSE))&amp;IF(VLOOKUP(C598,Flex_Benefits!$N$13:$T$2013,4,FALSE)='Dropdown Selections'!$E$2," with a $"&amp;VLOOKUP(C598,Flex_Benefits!$N$13:$T$2013,5,FALSE)&amp;" deductible",""))</f>
        <v/>
      </c>
      <c r="E598" s="188"/>
      <c r="F598" s="14" t="str" cm="1">
        <f t="array" ref="F598">_xlfn.IFS(E598="","",  VLOOKUP(E598,Flex_Target_Populations!$B$9:$H$2009,2,FALSE)='Dropdown Selections'!$F$10, 'Dropdown Selections'!$F$10, VLOOKUP(E598,Flex_Target_Populations!$B$9:$H$2009,2,FALSE)='Dropdown Selections'!$F$9,'Dropdown Selections'!$F$9, VLOOKUP(E598,Flex_Target_Populations!$B$9:$H$2009,2,FALSE)='Dropdown Selections'!$F$3,"Enrollees with: " &amp;VLOOKUP(E598,Flex_Target_Populations!$B$9:$H$2009,6,FALSE), VLOOKUP(E598,Flex_Target_Populations!$B$9:$H$2009,2,FALSE)='Dropdown Selections'!$F$2, "LIS Levels: " &amp; VLOOKUP(E598,Flex_Target_Populations!$B$9:$H$2009,3,FALSE), VLOOKUP(E598,Flex_Target_Populations!$B$9:$H$2009,2,FALSE)='Dropdown Selections'!$F$4, VLOOKUP(E598,Flex_Target_Populations!$B$9:$H$2009,4,FALSE) &amp; " beginning at " &amp; VLOOKUP(E598,Flex_Target_Populations!$B$9:$H$2009,5,FALSE), VLOOKUP(E598,Flex_Target_Populations!$B$9:$H$2009,2,FALSE)='Dropdown Selections'!$F$5, VLOOKUP(E598,Flex_Target_Populations!$B$9:$H$2009,4,FALSE) &amp; " beginning at "&amp; VLOOKUP(E598,Flex_Target_Populations!$B$9:$H$2009,5,FALSE) &amp; " and " &amp; VLOOKUP(E598,Flex_Target_Populations!$B$9:$H$2009,6,FALSE), VLOOKUP(E598,Flex_Target_Populations!$B$9:$H$2009,2,FALSE)='Dropdown Selections'!$F$6, "LIS Levels: " &amp; VLOOKUP(E598,Flex_Target_Populations!$B$9:$H$2009,3,FALSE) &amp; " and " &amp; VLOOKUP(E598,Flex_Target_Populations!$B$9:$H$2009,6,FALSE), VLOOKUP(E598,Flex_Target_Populations!$B$9:$H$2009,2,FALSE)='Dropdown Selections'!$F$7, "LIS Levels: " &amp; VLOOKUP(E598,Flex_Target_Populations!$B$9:$H$2009,3,FALSE) &amp; " and " &amp; VLOOKUP(E598,Flex_Target_Populations!$B$9:$H$2009,4,FALSE) &amp; " beginning at "&amp; VLOOKUP(E598,Flex_Target_Populations!$B$9:$H$2009,5,FALSE), VLOOKUP(E598,Flex_Target_Populations!$B$9:$H$2009,2,FALSE)='Dropdown Selections'!$F$8,  "LIS Levels: " &amp; VLOOKUP(E598,Flex_Target_Populations!$B$9:$H$2009,3,FALSE) &amp; " and " &amp; VLOOKUP(E598,Flex_Target_Populations!$B$9:$H$2009,4,FALSE) &amp; " beginning at "&amp; VLOOKUP(E598,Flex_Target_Populations!$B$9:$H$2009,5,FALSE) &amp; " and " &amp; VLOOKUP(E598,Flex_Target_Populations!$B$9:$H$2009,6,FALSE))</f>
        <v/>
      </c>
      <c r="G598" s="188"/>
      <c r="H598" s="188"/>
      <c r="I598" s="188"/>
      <c r="J598" s="188"/>
      <c r="K598" s="188"/>
      <c r="L598" s="188"/>
      <c r="M598" s="188"/>
      <c r="N598" s="188"/>
      <c r="O598" s="188"/>
      <c r="P598" s="188"/>
      <c r="Q598" s="189"/>
    </row>
    <row r="599" spans="2:17">
      <c r="B599" s="187"/>
      <c r="C599" s="188"/>
      <c r="D599" s="14" t="str" cm="1">
        <f t="array" ref="D599">_xlfn.IFS(C599="","",AND(LEFT(C599,3)&lt;&gt;"CRC", LEFT(C599,3)&lt;&gt;"DRC"),VLOOKUP(Flex_Summary!C599,Flex_Benefits!$B$13:$D$2013,3,FALSE),LEFT(C599,3)="CRC",VLOOKUP(Flex_Summary!C599,Flex_Benefits!$I$13:$K$2013,3,FALSE)&amp;" for "&amp;VLOOKUP(Flex_Summary!C599,Flex_Benefits!$I$13:$K$2013,2,FALSE),LEFT(C599,3)="DRC",IF(VLOOKUP(C599,Flex_Benefits!$N$13:$T$2013,6,FALSE)="",VLOOKUP(C599,Flex_Benefits!$N$13:$T$2013,7,FALSE)&amp;"% Coinsurance","$"&amp;VLOOKUP(C599,Flex_Benefits!$N$13:$T$2013,6,FALSE)&amp;" Copayments")&amp;" for "&amp;IF(VLOOKUP(C599,Flex_Benefits!$N$13:$T$2013,2,FALSE)&lt;&gt;'Dropdown Selections'!$Q$3,VLOOKUP(C599,Flex_Benefits!$N$13:$T$2013,2,FALSE),"all Part D drugs on tier(s) "&amp;VLOOKUP(C599,Flex_Benefits!$N$13:$T$2013,3,FALSE))&amp;IF(VLOOKUP(C599,Flex_Benefits!$N$13:$T$2013,4,FALSE)='Dropdown Selections'!$E$2," with a $"&amp;VLOOKUP(C599,Flex_Benefits!$N$13:$T$2013,5,FALSE)&amp;" deductible",""))</f>
        <v/>
      </c>
      <c r="E599" s="188"/>
      <c r="F599" s="14" t="str" cm="1">
        <f t="array" ref="F599">_xlfn.IFS(E599="","",  VLOOKUP(E599,Flex_Target_Populations!$B$9:$H$2009,2,FALSE)='Dropdown Selections'!$F$10, 'Dropdown Selections'!$F$10, VLOOKUP(E599,Flex_Target_Populations!$B$9:$H$2009,2,FALSE)='Dropdown Selections'!$F$9,'Dropdown Selections'!$F$9, VLOOKUP(E599,Flex_Target_Populations!$B$9:$H$2009,2,FALSE)='Dropdown Selections'!$F$3,"Enrollees with: " &amp;VLOOKUP(E599,Flex_Target_Populations!$B$9:$H$2009,6,FALSE), VLOOKUP(E599,Flex_Target_Populations!$B$9:$H$2009,2,FALSE)='Dropdown Selections'!$F$2, "LIS Levels: " &amp; VLOOKUP(E599,Flex_Target_Populations!$B$9:$H$2009,3,FALSE), VLOOKUP(E599,Flex_Target_Populations!$B$9:$H$2009,2,FALSE)='Dropdown Selections'!$F$4, VLOOKUP(E599,Flex_Target_Populations!$B$9:$H$2009,4,FALSE) &amp; " beginning at " &amp; VLOOKUP(E599,Flex_Target_Populations!$B$9:$H$2009,5,FALSE), VLOOKUP(E599,Flex_Target_Populations!$B$9:$H$2009,2,FALSE)='Dropdown Selections'!$F$5, VLOOKUP(E599,Flex_Target_Populations!$B$9:$H$2009,4,FALSE) &amp; " beginning at "&amp; VLOOKUP(E599,Flex_Target_Populations!$B$9:$H$2009,5,FALSE) &amp; " and " &amp; VLOOKUP(E599,Flex_Target_Populations!$B$9:$H$2009,6,FALSE), VLOOKUP(E599,Flex_Target_Populations!$B$9:$H$2009,2,FALSE)='Dropdown Selections'!$F$6, "LIS Levels: " &amp; VLOOKUP(E599,Flex_Target_Populations!$B$9:$H$2009,3,FALSE) &amp; " and " &amp; VLOOKUP(E599,Flex_Target_Populations!$B$9:$H$2009,6,FALSE), VLOOKUP(E599,Flex_Target_Populations!$B$9:$H$2009,2,FALSE)='Dropdown Selections'!$F$7, "LIS Levels: " &amp; VLOOKUP(E599,Flex_Target_Populations!$B$9:$H$2009,3,FALSE) &amp; " and " &amp; VLOOKUP(E599,Flex_Target_Populations!$B$9:$H$2009,4,FALSE) &amp; " beginning at "&amp; VLOOKUP(E599,Flex_Target_Populations!$B$9:$H$2009,5,FALSE), VLOOKUP(E599,Flex_Target_Populations!$B$9:$H$2009,2,FALSE)='Dropdown Selections'!$F$8,  "LIS Levels: " &amp; VLOOKUP(E599,Flex_Target_Populations!$B$9:$H$2009,3,FALSE) &amp; " and " &amp; VLOOKUP(E599,Flex_Target_Populations!$B$9:$H$2009,4,FALSE) &amp; " beginning at "&amp; VLOOKUP(E599,Flex_Target_Populations!$B$9:$H$2009,5,FALSE) &amp; " and " &amp; VLOOKUP(E599,Flex_Target_Populations!$B$9:$H$2009,6,FALSE))</f>
        <v/>
      </c>
      <c r="G599" s="188"/>
      <c r="H599" s="188"/>
      <c r="I599" s="188"/>
      <c r="J599" s="188"/>
      <c r="K599" s="188"/>
      <c r="L599" s="188"/>
      <c r="M599" s="188"/>
      <c r="N599" s="188"/>
      <c r="O599" s="188"/>
      <c r="P599" s="188"/>
      <c r="Q599" s="189"/>
    </row>
    <row r="600" spans="2:17">
      <c r="B600" s="187"/>
      <c r="C600" s="188"/>
      <c r="D600" s="14" t="str" cm="1">
        <f t="array" ref="D600">_xlfn.IFS(C600="","",AND(LEFT(C600,3)&lt;&gt;"CRC", LEFT(C600,3)&lt;&gt;"DRC"),VLOOKUP(Flex_Summary!C600,Flex_Benefits!$B$13:$D$2013,3,FALSE),LEFT(C600,3)="CRC",VLOOKUP(Flex_Summary!C600,Flex_Benefits!$I$13:$K$2013,3,FALSE)&amp;" for "&amp;VLOOKUP(Flex_Summary!C600,Flex_Benefits!$I$13:$K$2013,2,FALSE),LEFT(C600,3)="DRC",IF(VLOOKUP(C600,Flex_Benefits!$N$13:$T$2013,6,FALSE)="",VLOOKUP(C600,Flex_Benefits!$N$13:$T$2013,7,FALSE)&amp;"% Coinsurance","$"&amp;VLOOKUP(C600,Flex_Benefits!$N$13:$T$2013,6,FALSE)&amp;" Copayments")&amp;" for "&amp;IF(VLOOKUP(C600,Flex_Benefits!$N$13:$T$2013,2,FALSE)&lt;&gt;'Dropdown Selections'!$Q$3,VLOOKUP(C600,Flex_Benefits!$N$13:$T$2013,2,FALSE),"all Part D drugs on tier(s) "&amp;VLOOKUP(C600,Flex_Benefits!$N$13:$T$2013,3,FALSE))&amp;IF(VLOOKUP(C600,Flex_Benefits!$N$13:$T$2013,4,FALSE)='Dropdown Selections'!$E$2," with a $"&amp;VLOOKUP(C600,Flex_Benefits!$N$13:$T$2013,5,FALSE)&amp;" deductible",""))</f>
        <v/>
      </c>
      <c r="E600" s="188"/>
      <c r="F600" s="14" t="str" cm="1">
        <f t="array" ref="F600">_xlfn.IFS(E600="","",  VLOOKUP(E600,Flex_Target_Populations!$B$9:$H$2009,2,FALSE)='Dropdown Selections'!$F$10, 'Dropdown Selections'!$F$10, VLOOKUP(E600,Flex_Target_Populations!$B$9:$H$2009,2,FALSE)='Dropdown Selections'!$F$9,'Dropdown Selections'!$F$9, VLOOKUP(E600,Flex_Target_Populations!$B$9:$H$2009,2,FALSE)='Dropdown Selections'!$F$3,"Enrollees with: " &amp;VLOOKUP(E600,Flex_Target_Populations!$B$9:$H$2009,6,FALSE), VLOOKUP(E600,Flex_Target_Populations!$B$9:$H$2009,2,FALSE)='Dropdown Selections'!$F$2, "LIS Levels: " &amp; VLOOKUP(E600,Flex_Target_Populations!$B$9:$H$2009,3,FALSE), VLOOKUP(E600,Flex_Target_Populations!$B$9:$H$2009,2,FALSE)='Dropdown Selections'!$F$4, VLOOKUP(E600,Flex_Target_Populations!$B$9:$H$2009,4,FALSE) &amp; " beginning at " &amp; VLOOKUP(E600,Flex_Target_Populations!$B$9:$H$2009,5,FALSE), VLOOKUP(E600,Flex_Target_Populations!$B$9:$H$2009,2,FALSE)='Dropdown Selections'!$F$5, VLOOKUP(E600,Flex_Target_Populations!$B$9:$H$2009,4,FALSE) &amp; " beginning at "&amp; VLOOKUP(E600,Flex_Target_Populations!$B$9:$H$2009,5,FALSE) &amp; " and " &amp; VLOOKUP(E600,Flex_Target_Populations!$B$9:$H$2009,6,FALSE), VLOOKUP(E600,Flex_Target_Populations!$B$9:$H$2009,2,FALSE)='Dropdown Selections'!$F$6, "LIS Levels: " &amp; VLOOKUP(E600,Flex_Target_Populations!$B$9:$H$2009,3,FALSE) &amp; " and " &amp; VLOOKUP(E600,Flex_Target_Populations!$B$9:$H$2009,6,FALSE), VLOOKUP(E600,Flex_Target_Populations!$B$9:$H$2009,2,FALSE)='Dropdown Selections'!$F$7, "LIS Levels: " &amp; VLOOKUP(E600,Flex_Target_Populations!$B$9:$H$2009,3,FALSE) &amp; " and " &amp; VLOOKUP(E600,Flex_Target_Populations!$B$9:$H$2009,4,FALSE) &amp; " beginning at "&amp; VLOOKUP(E600,Flex_Target_Populations!$B$9:$H$2009,5,FALSE), VLOOKUP(E600,Flex_Target_Populations!$B$9:$H$2009,2,FALSE)='Dropdown Selections'!$F$8,  "LIS Levels: " &amp; VLOOKUP(E600,Flex_Target_Populations!$B$9:$H$2009,3,FALSE) &amp; " and " &amp; VLOOKUP(E600,Flex_Target_Populations!$B$9:$H$2009,4,FALSE) &amp; " beginning at "&amp; VLOOKUP(E600,Flex_Target_Populations!$B$9:$H$2009,5,FALSE) &amp; " and " &amp; VLOOKUP(E600,Flex_Target_Populations!$B$9:$H$2009,6,FALSE))</f>
        <v/>
      </c>
      <c r="G600" s="188"/>
      <c r="H600" s="188"/>
      <c r="I600" s="188"/>
      <c r="J600" s="188"/>
      <c r="K600" s="188"/>
      <c r="L600" s="188"/>
      <c r="M600" s="188"/>
      <c r="N600" s="188"/>
      <c r="O600" s="188"/>
      <c r="P600" s="188"/>
      <c r="Q600" s="189"/>
    </row>
    <row r="601" spans="2:17">
      <c r="B601" s="187"/>
      <c r="C601" s="188"/>
      <c r="D601" s="14" t="str" cm="1">
        <f t="array" ref="D601">_xlfn.IFS(C601="","",AND(LEFT(C601,3)&lt;&gt;"CRC", LEFT(C601,3)&lt;&gt;"DRC"),VLOOKUP(Flex_Summary!C601,Flex_Benefits!$B$13:$D$2013,3,FALSE),LEFT(C601,3)="CRC",VLOOKUP(Flex_Summary!C601,Flex_Benefits!$I$13:$K$2013,3,FALSE)&amp;" for "&amp;VLOOKUP(Flex_Summary!C601,Flex_Benefits!$I$13:$K$2013,2,FALSE),LEFT(C601,3)="DRC",IF(VLOOKUP(C601,Flex_Benefits!$N$13:$T$2013,6,FALSE)="",VLOOKUP(C601,Flex_Benefits!$N$13:$T$2013,7,FALSE)&amp;"% Coinsurance","$"&amp;VLOOKUP(C601,Flex_Benefits!$N$13:$T$2013,6,FALSE)&amp;" Copayments")&amp;" for "&amp;IF(VLOOKUP(C601,Flex_Benefits!$N$13:$T$2013,2,FALSE)&lt;&gt;'Dropdown Selections'!$Q$3,VLOOKUP(C601,Flex_Benefits!$N$13:$T$2013,2,FALSE),"all Part D drugs on tier(s) "&amp;VLOOKUP(C601,Flex_Benefits!$N$13:$T$2013,3,FALSE))&amp;IF(VLOOKUP(C601,Flex_Benefits!$N$13:$T$2013,4,FALSE)='Dropdown Selections'!$E$2," with a $"&amp;VLOOKUP(C601,Flex_Benefits!$N$13:$T$2013,5,FALSE)&amp;" deductible",""))</f>
        <v/>
      </c>
      <c r="E601" s="188"/>
      <c r="F601" s="14" t="str" cm="1">
        <f t="array" ref="F601">_xlfn.IFS(E601="","",  VLOOKUP(E601,Flex_Target_Populations!$B$9:$H$2009,2,FALSE)='Dropdown Selections'!$F$10, 'Dropdown Selections'!$F$10, VLOOKUP(E601,Flex_Target_Populations!$B$9:$H$2009,2,FALSE)='Dropdown Selections'!$F$9,'Dropdown Selections'!$F$9, VLOOKUP(E601,Flex_Target_Populations!$B$9:$H$2009,2,FALSE)='Dropdown Selections'!$F$3,"Enrollees with: " &amp;VLOOKUP(E601,Flex_Target_Populations!$B$9:$H$2009,6,FALSE), VLOOKUP(E601,Flex_Target_Populations!$B$9:$H$2009,2,FALSE)='Dropdown Selections'!$F$2, "LIS Levels: " &amp; VLOOKUP(E601,Flex_Target_Populations!$B$9:$H$2009,3,FALSE), VLOOKUP(E601,Flex_Target_Populations!$B$9:$H$2009,2,FALSE)='Dropdown Selections'!$F$4, VLOOKUP(E601,Flex_Target_Populations!$B$9:$H$2009,4,FALSE) &amp; " beginning at " &amp; VLOOKUP(E601,Flex_Target_Populations!$B$9:$H$2009,5,FALSE), VLOOKUP(E601,Flex_Target_Populations!$B$9:$H$2009,2,FALSE)='Dropdown Selections'!$F$5, VLOOKUP(E601,Flex_Target_Populations!$B$9:$H$2009,4,FALSE) &amp; " beginning at "&amp; VLOOKUP(E601,Flex_Target_Populations!$B$9:$H$2009,5,FALSE) &amp; " and " &amp; VLOOKUP(E601,Flex_Target_Populations!$B$9:$H$2009,6,FALSE), VLOOKUP(E601,Flex_Target_Populations!$B$9:$H$2009,2,FALSE)='Dropdown Selections'!$F$6, "LIS Levels: " &amp; VLOOKUP(E601,Flex_Target_Populations!$B$9:$H$2009,3,FALSE) &amp; " and " &amp; VLOOKUP(E601,Flex_Target_Populations!$B$9:$H$2009,6,FALSE), VLOOKUP(E601,Flex_Target_Populations!$B$9:$H$2009,2,FALSE)='Dropdown Selections'!$F$7, "LIS Levels: " &amp; VLOOKUP(E601,Flex_Target_Populations!$B$9:$H$2009,3,FALSE) &amp; " and " &amp; VLOOKUP(E601,Flex_Target_Populations!$B$9:$H$2009,4,FALSE) &amp; " beginning at "&amp; VLOOKUP(E601,Flex_Target_Populations!$B$9:$H$2009,5,FALSE), VLOOKUP(E601,Flex_Target_Populations!$B$9:$H$2009,2,FALSE)='Dropdown Selections'!$F$8,  "LIS Levels: " &amp; VLOOKUP(E601,Flex_Target_Populations!$B$9:$H$2009,3,FALSE) &amp; " and " &amp; VLOOKUP(E601,Flex_Target_Populations!$B$9:$H$2009,4,FALSE) &amp; " beginning at "&amp; VLOOKUP(E601,Flex_Target_Populations!$B$9:$H$2009,5,FALSE) &amp; " and " &amp; VLOOKUP(E601,Flex_Target_Populations!$B$9:$H$2009,6,FALSE))</f>
        <v/>
      </c>
      <c r="G601" s="188"/>
      <c r="H601" s="188"/>
      <c r="I601" s="188"/>
      <c r="J601" s="188"/>
      <c r="K601" s="188"/>
      <c r="L601" s="188"/>
      <c r="M601" s="188"/>
      <c r="N601" s="188"/>
      <c r="O601" s="188"/>
      <c r="P601" s="188"/>
      <c r="Q601" s="189"/>
    </row>
    <row r="602" spans="2:17">
      <c r="B602" s="187"/>
      <c r="C602" s="188"/>
      <c r="D602" s="14" t="str" cm="1">
        <f t="array" ref="D602">_xlfn.IFS(C602="","",AND(LEFT(C602,3)&lt;&gt;"CRC", LEFT(C602,3)&lt;&gt;"DRC"),VLOOKUP(Flex_Summary!C602,Flex_Benefits!$B$13:$D$2013,3,FALSE),LEFT(C602,3)="CRC",VLOOKUP(Flex_Summary!C602,Flex_Benefits!$I$13:$K$2013,3,FALSE)&amp;" for "&amp;VLOOKUP(Flex_Summary!C602,Flex_Benefits!$I$13:$K$2013,2,FALSE),LEFT(C602,3)="DRC",IF(VLOOKUP(C602,Flex_Benefits!$N$13:$T$2013,6,FALSE)="",VLOOKUP(C602,Flex_Benefits!$N$13:$T$2013,7,FALSE)&amp;"% Coinsurance","$"&amp;VLOOKUP(C602,Flex_Benefits!$N$13:$T$2013,6,FALSE)&amp;" Copayments")&amp;" for "&amp;IF(VLOOKUP(C602,Flex_Benefits!$N$13:$T$2013,2,FALSE)&lt;&gt;'Dropdown Selections'!$Q$3,VLOOKUP(C602,Flex_Benefits!$N$13:$T$2013,2,FALSE),"all Part D drugs on tier(s) "&amp;VLOOKUP(C602,Flex_Benefits!$N$13:$T$2013,3,FALSE))&amp;IF(VLOOKUP(C602,Flex_Benefits!$N$13:$T$2013,4,FALSE)='Dropdown Selections'!$E$2," with a $"&amp;VLOOKUP(C602,Flex_Benefits!$N$13:$T$2013,5,FALSE)&amp;" deductible",""))</f>
        <v/>
      </c>
      <c r="E602" s="188"/>
      <c r="F602" s="14" t="str" cm="1">
        <f t="array" ref="F602">_xlfn.IFS(E602="","",  VLOOKUP(E602,Flex_Target_Populations!$B$9:$H$2009,2,FALSE)='Dropdown Selections'!$F$10, 'Dropdown Selections'!$F$10, VLOOKUP(E602,Flex_Target_Populations!$B$9:$H$2009,2,FALSE)='Dropdown Selections'!$F$9,'Dropdown Selections'!$F$9, VLOOKUP(E602,Flex_Target_Populations!$B$9:$H$2009,2,FALSE)='Dropdown Selections'!$F$3,"Enrollees with: " &amp;VLOOKUP(E602,Flex_Target_Populations!$B$9:$H$2009,6,FALSE), VLOOKUP(E602,Flex_Target_Populations!$B$9:$H$2009,2,FALSE)='Dropdown Selections'!$F$2, "LIS Levels: " &amp; VLOOKUP(E602,Flex_Target_Populations!$B$9:$H$2009,3,FALSE), VLOOKUP(E602,Flex_Target_Populations!$B$9:$H$2009,2,FALSE)='Dropdown Selections'!$F$4, VLOOKUP(E602,Flex_Target_Populations!$B$9:$H$2009,4,FALSE) &amp; " beginning at " &amp; VLOOKUP(E602,Flex_Target_Populations!$B$9:$H$2009,5,FALSE), VLOOKUP(E602,Flex_Target_Populations!$B$9:$H$2009,2,FALSE)='Dropdown Selections'!$F$5, VLOOKUP(E602,Flex_Target_Populations!$B$9:$H$2009,4,FALSE) &amp; " beginning at "&amp; VLOOKUP(E602,Flex_Target_Populations!$B$9:$H$2009,5,FALSE) &amp; " and " &amp; VLOOKUP(E602,Flex_Target_Populations!$B$9:$H$2009,6,FALSE), VLOOKUP(E602,Flex_Target_Populations!$B$9:$H$2009,2,FALSE)='Dropdown Selections'!$F$6, "LIS Levels: " &amp; VLOOKUP(E602,Flex_Target_Populations!$B$9:$H$2009,3,FALSE) &amp; " and " &amp; VLOOKUP(E602,Flex_Target_Populations!$B$9:$H$2009,6,FALSE), VLOOKUP(E602,Flex_Target_Populations!$B$9:$H$2009,2,FALSE)='Dropdown Selections'!$F$7, "LIS Levels: " &amp; VLOOKUP(E602,Flex_Target_Populations!$B$9:$H$2009,3,FALSE) &amp; " and " &amp; VLOOKUP(E602,Flex_Target_Populations!$B$9:$H$2009,4,FALSE) &amp; " beginning at "&amp; VLOOKUP(E602,Flex_Target_Populations!$B$9:$H$2009,5,FALSE), VLOOKUP(E602,Flex_Target_Populations!$B$9:$H$2009,2,FALSE)='Dropdown Selections'!$F$8,  "LIS Levels: " &amp; VLOOKUP(E602,Flex_Target_Populations!$B$9:$H$2009,3,FALSE) &amp; " and " &amp; VLOOKUP(E602,Flex_Target_Populations!$B$9:$H$2009,4,FALSE) &amp; " beginning at "&amp; VLOOKUP(E602,Flex_Target_Populations!$B$9:$H$2009,5,FALSE) &amp; " and " &amp; VLOOKUP(E602,Flex_Target_Populations!$B$9:$H$2009,6,FALSE))</f>
        <v/>
      </c>
      <c r="G602" s="188"/>
      <c r="H602" s="188"/>
      <c r="I602" s="188"/>
      <c r="J602" s="188"/>
      <c r="K602" s="188"/>
      <c r="L602" s="188"/>
      <c r="M602" s="188"/>
      <c r="N602" s="188"/>
      <c r="O602" s="188"/>
      <c r="P602" s="188"/>
      <c r="Q602" s="189"/>
    </row>
    <row r="603" spans="2:17">
      <c r="B603" s="187"/>
      <c r="C603" s="188"/>
      <c r="D603" s="14" t="str" cm="1">
        <f t="array" ref="D603">_xlfn.IFS(C603="","",AND(LEFT(C603,3)&lt;&gt;"CRC", LEFT(C603,3)&lt;&gt;"DRC"),VLOOKUP(Flex_Summary!C603,Flex_Benefits!$B$13:$D$2013,3,FALSE),LEFT(C603,3)="CRC",VLOOKUP(Flex_Summary!C603,Flex_Benefits!$I$13:$K$2013,3,FALSE)&amp;" for "&amp;VLOOKUP(Flex_Summary!C603,Flex_Benefits!$I$13:$K$2013,2,FALSE),LEFT(C603,3)="DRC",IF(VLOOKUP(C603,Flex_Benefits!$N$13:$T$2013,6,FALSE)="",VLOOKUP(C603,Flex_Benefits!$N$13:$T$2013,7,FALSE)&amp;"% Coinsurance","$"&amp;VLOOKUP(C603,Flex_Benefits!$N$13:$T$2013,6,FALSE)&amp;" Copayments")&amp;" for "&amp;IF(VLOOKUP(C603,Flex_Benefits!$N$13:$T$2013,2,FALSE)&lt;&gt;'Dropdown Selections'!$Q$3,VLOOKUP(C603,Flex_Benefits!$N$13:$T$2013,2,FALSE),"all Part D drugs on tier(s) "&amp;VLOOKUP(C603,Flex_Benefits!$N$13:$T$2013,3,FALSE))&amp;IF(VLOOKUP(C603,Flex_Benefits!$N$13:$T$2013,4,FALSE)='Dropdown Selections'!$E$2," with a $"&amp;VLOOKUP(C603,Flex_Benefits!$N$13:$T$2013,5,FALSE)&amp;" deductible",""))</f>
        <v/>
      </c>
      <c r="E603" s="188"/>
      <c r="F603" s="14" t="str" cm="1">
        <f t="array" ref="F603">_xlfn.IFS(E603="","",  VLOOKUP(E603,Flex_Target_Populations!$B$9:$H$2009,2,FALSE)='Dropdown Selections'!$F$10, 'Dropdown Selections'!$F$10, VLOOKUP(E603,Flex_Target_Populations!$B$9:$H$2009,2,FALSE)='Dropdown Selections'!$F$9,'Dropdown Selections'!$F$9, VLOOKUP(E603,Flex_Target_Populations!$B$9:$H$2009,2,FALSE)='Dropdown Selections'!$F$3,"Enrollees with: " &amp;VLOOKUP(E603,Flex_Target_Populations!$B$9:$H$2009,6,FALSE), VLOOKUP(E603,Flex_Target_Populations!$B$9:$H$2009,2,FALSE)='Dropdown Selections'!$F$2, "LIS Levels: " &amp; VLOOKUP(E603,Flex_Target_Populations!$B$9:$H$2009,3,FALSE), VLOOKUP(E603,Flex_Target_Populations!$B$9:$H$2009,2,FALSE)='Dropdown Selections'!$F$4, VLOOKUP(E603,Flex_Target_Populations!$B$9:$H$2009,4,FALSE) &amp; " beginning at " &amp; VLOOKUP(E603,Flex_Target_Populations!$B$9:$H$2009,5,FALSE), VLOOKUP(E603,Flex_Target_Populations!$B$9:$H$2009,2,FALSE)='Dropdown Selections'!$F$5, VLOOKUP(E603,Flex_Target_Populations!$B$9:$H$2009,4,FALSE) &amp; " beginning at "&amp; VLOOKUP(E603,Flex_Target_Populations!$B$9:$H$2009,5,FALSE) &amp; " and " &amp; VLOOKUP(E603,Flex_Target_Populations!$B$9:$H$2009,6,FALSE), VLOOKUP(E603,Flex_Target_Populations!$B$9:$H$2009,2,FALSE)='Dropdown Selections'!$F$6, "LIS Levels: " &amp; VLOOKUP(E603,Flex_Target_Populations!$B$9:$H$2009,3,FALSE) &amp; " and " &amp; VLOOKUP(E603,Flex_Target_Populations!$B$9:$H$2009,6,FALSE), VLOOKUP(E603,Flex_Target_Populations!$B$9:$H$2009,2,FALSE)='Dropdown Selections'!$F$7, "LIS Levels: " &amp; VLOOKUP(E603,Flex_Target_Populations!$B$9:$H$2009,3,FALSE) &amp; " and " &amp; VLOOKUP(E603,Flex_Target_Populations!$B$9:$H$2009,4,FALSE) &amp; " beginning at "&amp; VLOOKUP(E603,Flex_Target_Populations!$B$9:$H$2009,5,FALSE), VLOOKUP(E603,Flex_Target_Populations!$B$9:$H$2009,2,FALSE)='Dropdown Selections'!$F$8,  "LIS Levels: " &amp; VLOOKUP(E603,Flex_Target_Populations!$B$9:$H$2009,3,FALSE) &amp; " and " &amp; VLOOKUP(E603,Flex_Target_Populations!$B$9:$H$2009,4,FALSE) &amp; " beginning at "&amp; VLOOKUP(E603,Flex_Target_Populations!$B$9:$H$2009,5,FALSE) &amp; " and " &amp; VLOOKUP(E603,Flex_Target_Populations!$B$9:$H$2009,6,FALSE))</f>
        <v/>
      </c>
      <c r="G603" s="188"/>
      <c r="H603" s="188"/>
      <c r="I603" s="188"/>
      <c r="J603" s="188"/>
      <c r="K603" s="188"/>
      <c r="L603" s="188"/>
      <c r="M603" s="188"/>
      <c r="N603" s="188"/>
      <c r="O603" s="188"/>
      <c r="P603" s="188"/>
      <c r="Q603" s="189"/>
    </row>
    <row r="604" spans="2:17">
      <c r="B604" s="187"/>
      <c r="C604" s="188"/>
      <c r="D604" s="14" t="str" cm="1">
        <f t="array" ref="D604">_xlfn.IFS(C604="","",AND(LEFT(C604,3)&lt;&gt;"CRC", LEFT(C604,3)&lt;&gt;"DRC"),VLOOKUP(Flex_Summary!C604,Flex_Benefits!$B$13:$D$2013,3,FALSE),LEFT(C604,3)="CRC",VLOOKUP(Flex_Summary!C604,Flex_Benefits!$I$13:$K$2013,3,FALSE)&amp;" for "&amp;VLOOKUP(Flex_Summary!C604,Flex_Benefits!$I$13:$K$2013,2,FALSE),LEFT(C604,3)="DRC",IF(VLOOKUP(C604,Flex_Benefits!$N$13:$T$2013,6,FALSE)="",VLOOKUP(C604,Flex_Benefits!$N$13:$T$2013,7,FALSE)&amp;"% Coinsurance","$"&amp;VLOOKUP(C604,Flex_Benefits!$N$13:$T$2013,6,FALSE)&amp;" Copayments")&amp;" for "&amp;IF(VLOOKUP(C604,Flex_Benefits!$N$13:$T$2013,2,FALSE)&lt;&gt;'Dropdown Selections'!$Q$3,VLOOKUP(C604,Flex_Benefits!$N$13:$T$2013,2,FALSE),"all Part D drugs on tier(s) "&amp;VLOOKUP(C604,Flex_Benefits!$N$13:$T$2013,3,FALSE))&amp;IF(VLOOKUP(C604,Flex_Benefits!$N$13:$T$2013,4,FALSE)='Dropdown Selections'!$E$2," with a $"&amp;VLOOKUP(C604,Flex_Benefits!$N$13:$T$2013,5,FALSE)&amp;" deductible",""))</f>
        <v/>
      </c>
      <c r="E604" s="188"/>
      <c r="F604" s="14" t="str" cm="1">
        <f t="array" ref="F604">_xlfn.IFS(E604="","",  VLOOKUP(E604,Flex_Target_Populations!$B$9:$H$2009,2,FALSE)='Dropdown Selections'!$F$10, 'Dropdown Selections'!$F$10, VLOOKUP(E604,Flex_Target_Populations!$B$9:$H$2009,2,FALSE)='Dropdown Selections'!$F$9,'Dropdown Selections'!$F$9, VLOOKUP(E604,Flex_Target_Populations!$B$9:$H$2009,2,FALSE)='Dropdown Selections'!$F$3,"Enrollees with: " &amp;VLOOKUP(E604,Flex_Target_Populations!$B$9:$H$2009,6,FALSE), VLOOKUP(E604,Flex_Target_Populations!$B$9:$H$2009,2,FALSE)='Dropdown Selections'!$F$2, "LIS Levels: " &amp; VLOOKUP(E604,Flex_Target_Populations!$B$9:$H$2009,3,FALSE), VLOOKUP(E604,Flex_Target_Populations!$B$9:$H$2009,2,FALSE)='Dropdown Selections'!$F$4, VLOOKUP(E604,Flex_Target_Populations!$B$9:$H$2009,4,FALSE) &amp; " beginning at " &amp; VLOOKUP(E604,Flex_Target_Populations!$B$9:$H$2009,5,FALSE), VLOOKUP(E604,Flex_Target_Populations!$B$9:$H$2009,2,FALSE)='Dropdown Selections'!$F$5, VLOOKUP(E604,Flex_Target_Populations!$B$9:$H$2009,4,FALSE) &amp; " beginning at "&amp; VLOOKUP(E604,Flex_Target_Populations!$B$9:$H$2009,5,FALSE) &amp; " and " &amp; VLOOKUP(E604,Flex_Target_Populations!$B$9:$H$2009,6,FALSE), VLOOKUP(E604,Flex_Target_Populations!$B$9:$H$2009,2,FALSE)='Dropdown Selections'!$F$6, "LIS Levels: " &amp; VLOOKUP(E604,Flex_Target_Populations!$B$9:$H$2009,3,FALSE) &amp; " and " &amp; VLOOKUP(E604,Flex_Target_Populations!$B$9:$H$2009,6,FALSE), VLOOKUP(E604,Flex_Target_Populations!$B$9:$H$2009,2,FALSE)='Dropdown Selections'!$F$7, "LIS Levels: " &amp; VLOOKUP(E604,Flex_Target_Populations!$B$9:$H$2009,3,FALSE) &amp; " and " &amp; VLOOKUP(E604,Flex_Target_Populations!$B$9:$H$2009,4,FALSE) &amp; " beginning at "&amp; VLOOKUP(E604,Flex_Target_Populations!$B$9:$H$2009,5,FALSE), VLOOKUP(E604,Flex_Target_Populations!$B$9:$H$2009,2,FALSE)='Dropdown Selections'!$F$8,  "LIS Levels: " &amp; VLOOKUP(E604,Flex_Target_Populations!$B$9:$H$2009,3,FALSE) &amp; " and " &amp; VLOOKUP(E604,Flex_Target_Populations!$B$9:$H$2009,4,FALSE) &amp; " beginning at "&amp; VLOOKUP(E604,Flex_Target_Populations!$B$9:$H$2009,5,FALSE) &amp; " and " &amp; VLOOKUP(E604,Flex_Target_Populations!$B$9:$H$2009,6,FALSE))</f>
        <v/>
      </c>
      <c r="G604" s="188"/>
      <c r="H604" s="188"/>
      <c r="I604" s="188"/>
      <c r="J604" s="188"/>
      <c r="K604" s="188"/>
      <c r="L604" s="188"/>
      <c r="M604" s="188"/>
      <c r="N604" s="188"/>
      <c r="O604" s="188"/>
      <c r="P604" s="188"/>
      <c r="Q604" s="189"/>
    </row>
    <row r="605" spans="2:17">
      <c r="B605" s="187"/>
      <c r="C605" s="188"/>
      <c r="D605" s="14" t="str" cm="1">
        <f t="array" ref="D605">_xlfn.IFS(C605="","",AND(LEFT(C605,3)&lt;&gt;"CRC", LEFT(C605,3)&lt;&gt;"DRC"),VLOOKUP(Flex_Summary!C605,Flex_Benefits!$B$13:$D$2013,3,FALSE),LEFT(C605,3)="CRC",VLOOKUP(Flex_Summary!C605,Flex_Benefits!$I$13:$K$2013,3,FALSE)&amp;" for "&amp;VLOOKUP(Flex_Summary!C605,Flex_Benefits!$I$13:$K$2013,2,FALSE),LEFT(C605,3)="DRC",IF(VLOOKUP(C605,Flex_Benefits!$N$13:$T$2013,6,FALSE)="",VLOOKUP(C605,Flex_Benefits!$N$13:$T$2013,7,FALSE)&amp;"% Coinsurance","$"&amp;VLOOKUP(C605,Flex_Benefits!$N$13:$T$2013,6,FALSE)&amp;" Copayments")&amp;" for "&amp;IF(VLOOKUP(C605,Flex_Benefits!$N$13:$T$2013,2,FALSE)&lt;&gt;'Dropdown Selections'!$Q$3,VLOOKUP(C605,Flex_Benefits!$N$13:$T$2013,2,FALSE),"all Part D drugs on tier(s) "&amp;VLOOKUP(C605,Flex_Benefits!$N$13:$T$2013,3,FALSE))&amp;IF(VLOOKUP(C605,Flex_Benefits!$N$13:$T$2013,4,FALSE)='Dropdown Selections'!$E$2," with a $"&amp;VLOOKUP(C605,Flex_Benefits!$N$13:$T$2013,5,FALSE)&amp;" deductible",""))</f>
        <v/>
      </c>
      <c r="E605" s="188"/>
      <c r="F605" s="14" t="str" cm="1">
        <f t="array" ref="F605">_xlfn.IFS(E605="","",  VLOOKUP(E605,Flex_Target_Populations!$B$9:$H$2009,2,FALSE)='Dropdown Selections'!$F$10, 'Dropdown Selections'!$F$10, VLOOKUP(E605,Flex_Target_Populations!$B$9:$H$2009,2,FALSE)='Dropdown Selections'!$F$9,'Dropdown Selections'!$F$9, VLOOKUP(E605,Flex_Target_Populations!$B$9:$H$2009,2,FALSE)='Dropdown Selections'!$F$3,"Enrollees with: " &amp;VLOOKUP(E605,Flex_Target_Populations!$B$9:$H$2009,6,FALSE), VLOOKUP(E605,Flex_Target_Populations!$B$9:$H$2009,2,FALSE)='Dropdown Selections'!$F$2, "LIS Levels: " &amp; VLOOKUP(E605,Flex_Target_Populations!$B$9:$H$2009,3,FALSE), VLOOKUP(E605,Flex_Target_Populations!$B$9:$H$2009,2,FALSE)='Dropdown Selections'!$F$4, VLOOKUP(E605,Flex_Target_Populations!$B$9:$H$2009,4,FALSE) &amp; " beginning at " &amp; VLOOKUP(E605,Flex_Target_Populations!$B$9:$H$2009,5,FALSE), VLOOKUP(E605,Flex_Target_Populations!$B$9:$H$2009,2,FALSE)='Dropdown Selections'!$F$5, VLOOKUP(E605,Flex_Target_Populations!$B$9:$H$2009,4,FALSE) &amp; " beginning at "&amp; VLOOKUP(E605,Flex_Target_Populations!$B$9:$H$2009,5,FALSE) &amp; " and " &amp; VLOOKUP(E605,Flex_Target_Populations!$B$9:$H$2009,6,FALSE), VLOOKUP(E605,Flex_Target_Populations!$B$9:$H$2009,2,FALSE)='Dropdown Selections'!$F$6, "LIS Levels: " &amp; VLOOKUP(E605,Flex_Target_Populations!$B$9:$H$2009,3,FALSE) &amp; " and " &amp; VLOOKUP(E605,Flex_Target_Populations!$B$9:$H$2009,6,FALSE), VLOOKUP(E605,Flex_Target_Populations!$B$9:$H$2009,2,FALSE)='Dropdown Selections'!$F$7, "LIS Levels: " &amp; VLOOKUP(E605,Flex_Target_Populations!$B$9:$H$2009,3,FALSE) &amp; " and " &amp; VLOOKUP(E605,Flex_Target_Populations!$B$9:$H$2009,4,FALSE) &amp; " beginning at "&amp; VLOOKUP(E605,Flex_Target_Populations!$B$9:$H$2009,5,FALSE), VLOOKUP(E605,Flex_Target_Populations!$B$9:$H$2009,2,FALSE)='Dropdown Selections'!$F$8,  "LIS Levels: " &amp; VLOOKUP(E605,Flex_Target_Populations!$B$9:$H$2009,3,FALSE) &amp; " and " &amp; VLOOKUP(E605,Flex_Target_Populations!$B$9:$H$2009,4,FALSE) &amp; " beginning at "&amp; VLOOKUP(E605,Flex_Target_Populations!$B$9:$H$2009,5,FALSE) &amp; " and " &amp; VLOOKUP(E605,Flex_Target_Populations!$B$9:$H$2009,6,FALSE))</f>
        <v/>
      </c>
      <c r="G605" s="188"/>
      <c r="H605" s="188"/>
      <c r="I605" s="188"/>
      <c r="J605" s="188"/>
      <c r="K605" s="188"/>
      <c r="L605" s="188"/>
      <c r="M605" s="188"/>
      <c r="N605" s="188"/>
      <c r="O605" s="188"/>
      <c r="P605" s="188"/>
      <c r="Q605" s="189"/>
    </row>
    <row r="606" spans="2:17">
      <c r="B606" s="187"/>
      <c r="C606" s="188"/>
      <c r="D606" s="14" t="str" cm="1">
        <f t="array" ref="D606">_xlfn.IFS(C606="","",AND(LEFT(C606,3)&lt;&gt;"CRC", LEFT(C606,3)&lt;&gt;"DRC"),VLOOKUP(Flex_Summary!C606,Flex_Benefits!$B$13:$D$2013,3,FALSE),LEFT(C606,3)="CRC",VLOOKUP(Flex_Summary!C606,Flex_Benefits!$I$13:$K$2013,3,FALSE)&amp;" for "&amp;VLOOKUP(Flex_Summary!C606,Flex_Benefits!$I$13:$K$2013,2,FALSE),LEFT(C606,3)="DRC",IF(VLOOKUP(C606,Flex_Benefits!$N$13:$T$2013,6,FALSE)="",VLOOKUP(C606,Flex_Benefits!$N$13:$T$2013,7,FALSE)&amp;"% Coinsurance","$"&amp;VLOOKUP(C606,Flex_Benefits!$N$13:$T$2013,6,FALSE)&amp;" Copayments")&amp;" for "&amp;IF(VLOOKUP(C606,Flex_Benefits!$N$13:$T$2013,2,FALSE)&lt;&gt;'Dropdown Selections'!$Q$3,VLOOKUP(C606,Flex_Benefits!$N$13:$T$2013,2,FALSE),"all Part D drugs on tier(s) "&amp;VLOOKUP(C606,Flex_Benefits!$N$13:$T$2013,3,FALSE))&amp;IF(VLOOKUP(C606,Flex_Benefits!$N$13:$T$2013,4,FALSE)='Dropdown Selections'!$E$2," with a $"&amp;VLOOKUP(C606,Flex_Benefits!$N$13:$T$2013,5,FALSE)&amp;" deductible",""))</f>
        <v/>
      </c>
      <c r="E606" s="188"/>
      <c r="F606" s="14" t="str" cm="1">
        <f t="array" ref="F606">_xlfn.IFS(E606="","",  VLOOKUP(E606,Flex_Target_Populations!$B$9:$H$2009,2,FALSE)='Dropdown Selections'!$F$10, 'Dropdown Selections'!$F$10, VLOOKUP(E606,Flex_Target_Populations!$B$9:$H$2009,2,FALSE)='Dropdown Selections'!$F$9,'Dropdown Selections'!$F$9, VLOOKUP(E606,Flex_Target_Populations!$B$9:$H$2009,2,FALSE)='Dropdown Selections'!$F$3,"Enrollees with: " &amp;VLOOKUP(E606,Flex_Target_Populations!$B$9:$H$2009,6,FALSE), VLOOKUP(E606,Flex_Target_Populations!$B$9:$H$2009,2,FALSE)='Dropdown Selections'!$F$2, "LIS Levels: " &amp; VLOOKUP(E606,Flex_Target_Populations!$B$9:$H$2009,3,FALSE), VLOOKUP(E606,Flex_Target_Populations!$B$9:$H$2009,2,FALSE)='Dropdown Selections'!$F$4, VLOOKUP(E606,Flex_Target_Populations!$B$9:$H$2009,4,FALSE) &amp; " beginning at " &amp; VLOOKUP(E606,Flex_Target_Populations!$B$9:$H$2009,5,FALSE), VLOOKUP(E606,Flex_Target_Populations!$B$9:$H$2009,2,FALSE)='Dropdown Selections'!$F$5, VLOOKUP(E606,Flex_Target_Populations!$B$9:$H$2009,4,FALSE) &amp; " beginning at "&amp; VLOOKUP(E606,Flex_Target_Populations!$B$9:$H$2009,5,FALSE) &amp; " and " &amp; VLOOKUP(E606,Flex_Target_Populations!$B$9:$H$2009,6,FALSE), VLOOKUP(E606,Flex_Target_Populations!$B$9:$H$2009,2,FALSE)='Dropdown Selections'!$F$6, "LIS Levels: " &amp; VLOOKUP(E606,Flex_Target_Populations!$B$9:$H$2009,3,FALSE) &amp; " and " &amp; VLOOKUP(E606,Flex_Target_Populations!$B$9:$H$2009,6,FALSE), VLOOKUP(E606,Flex_Target_Populations!$B$9:$H$2009,2,FALSE)='Dropdown Selections'!$F$7, "LIS Levels: " &amp; VLOOKUP(E606,Flex_Target_Populations!$B$9:$H$2009,3,FALSE) &amp; " and " &amp; VLOOKUP(E606,Flex_Target_Populations!$B$9:$H$2009,4,FALSE) &amp; " beginning at "&amp; VLOOKUP(E606,Flex_Target_Populations!$B$9:$H$2009,5,FALSE), VLOOKUP(E606,Flex_Target_Populations!$B$9:$H$2009,2,FALSE)='Dropdown Selections'!$F$8,  "LIS Levels: " &amp; VLOOKUP(E606,Flex_Target_Populations!$B$9:$H$2009,3,FALSE) &amp; " and " &amp; VLOOKUP(E606,Flex_Target_Populations!$B$9:$H$2009,4,FALSE) &amp; " beginning at "&amp; VLOOKUP(E606,Flex_Target_Populations!$B$9:$H$2009,5,FALSE) &amp; " and " &amp; VLOOKUP(E606,Flex_Target_Populations!$B$9:$H$2009,6,FALSE))</f>
        <v/>
      </c>
      <c r="G606" s="188"/>
      <c r="H606" s="188"/>
      <c r="I606" s="188"/>
      <c r="J606" s="188"/>
      <c r="K606" s="188"/>
      <c r="L606" s="188"/>
      <c r="M606" s="188"/>
      <c r="N606" s="188"/>
      <c r="O606" s="188"/>
      <c r="P606" s="188"/>
      <c r="Q606" s="189"/>
    </row>
    <row r="607" spans="2:17">
      <c r="B607" s="187"/>
      <c r="C607" s="188"/>
      <c r="D607" s="14" t="str" cm="1">
        <f t="array" ref="D607">_xlfn.IFS(C607="","",AND(LEFT(C607,3)&lt;&gt;"CRC", LEFT(C607,3)&lt;&gt;"DRC"),VLOOKUP(Flex_Summary!C607,Flex_Benefits!$B$13:$D$2013,3,FALSE),LEFT(C607,3)="CRC",VLOOKUP(Flex_Summary!C607,Flex_Benefits!$I$13:$K$2013,3,FALSE)&amp;" for "&amp;VLOOKUP(Flex_Summary!C607,Flex_Benefits!$I$13:$K$2013,2,FALSE),LEFT(C607,3)="DRC",IF(VLOOKUP(C607,Flex_Benefits!$N$13:$T$2013,6,FALSE)="",VLOOKUP(C607,Flex_Benefits!$N$13:$T$2013,7,FALSE)&amp;"% Coinsurance","$"&amp;VLOOKUP(C607,Flex_Benefits!$N$13:$T$2013,6,FALSE)&amp;" Copayments")&amp;" for "&amp;IF(VLOOKUP(C607,Flex_Benefits!$N$13:$T$2013,2,FALSE)&lt;&gt;'Dropdown Selections'!$Q$3,VLOOKUP(C607,Flex_Benefits!$N$13:$T$2013,2,FALSE),"all Part D drugs on tier(s) "&amp;VLOOKUP(C607,Flex_Benefits!$N$13:$T$2013,3,FALSE))&amp;IF(VLOOKUP(C607,Flex_Benefits!$N$13:$T$2013,4,FALSE)='Dropdown Selections'!$E$2," with a $"&amp;VLOOKUP(C607,Flex_Benefits!$N$13:$T$2013,5,FALSE)&amp;" deductible",""))</f>
        <v/>
      </c>
      <c r="E607" s="188"/>
      <c r="F607" s="14" t="str" cm="1">
        <f t="array" ref="F607">_xlfn.IFS(E607="","",  VLOOKUP(E607,Flex_Target_Populations!$B$9:$H$2009,2,FALSE)='Dropdown Selections'!$F$10, 'Dropdown Selections'!$F$10, VLOOKUP(E607,Flex_Target_Populations!$B$9:$H$2009,2,FALSE)='Dropdown Selections'!$F$9,'Dropdown Selections'!$F$9, VLOOKUP(E607,Flex_Target_Populations!$B$9:$H$2009,2,FALSE)='Dropdown Selections'!$F$3,"Enrollees with: " &amp;VLOOKUP(E607,Flex_Target_Populations!$B$9:$H$2009,6,FALSE), VLOOKUP(E607,Flex_Target_Populations!$B$9:$H$2009,2,FALSE)='Dropdown Selections'!$F$2, "LIS Levels: " &amp; VLOOKUP(E607,Flex_Target_Populations!$B$9:$H$2009,3,FALSE), VLOOKUP(E607,Flex_Target_Populations!$B$9:$H$2009,2,FALSE)='Dropdown Selections'!$F$4, VLOOKUP(E607,Flex_Target_Populations!$B$9:$H$2009,4,FALSE) &amp; " beginning at " &amp; VLOOKUP(E607,Flex_Target_Populations!$B$9:$H$2009,5,FALSE), VLOOKUP(E607,Flex_Target_Populations!$B$9:$H$2009,2,FALSE)='Dropdown Selections'!$F$5, VLOOKUP(E607,Flex_Target_Populations!$B$9:$H$2009,4,FALSE) &amp; " beginning at "&amp; VLOOKUP(E607,Flex_Target_Populations!$B$9:$H$2009,5,FALSE) &amp; " and " &amp; VLOOKUP(E607,Flex_Target_Populations!$B$9:$H$2009,6,FALSE), VLOOKUP(E607,Flex_Target_Populations!$B$9:$H$2009,2,FALSE)='Dropdown Selections'!$F$6, "LIS Levels: " &amp; VLOOKUP(E607,Flex_Target_Populations!$B$9:$H$2009,3,FALSE) &amp; " and " &amp; VLOOKUP(E607,Flex_Target_Populations!$B$9:$H$2009,6,FALSE), VLOOKUP(E607,Flex_Target_Populations!$B$9:$H$2009,2,FALSE)='Dropdown Selections'!$F$7, "LIS Levels: " &amp; VLOOKUP(E607,Flex_Target_Populations!$B$9:$H$2009,3,FALSE) &amp; " and " &amp; VLOOKUP(E607,Flex_Target_Populations!$B$9:$H$2009,4,FALSE) &amp; " beginning at "&amp; VLOOKUP(E607,Flex_Target_Populations!$B$9:$H$2009,5,FALSE), VLOOKUP(E607,Flex_Target_Populations!$B$9:$H$2009,2,FALSE)='Dropdown Selections'!$F$8,  "LIS Levels: " &amp; VLOOKUP(E607,Flex_Target_Populations!$B$9:$H$2009,3,FALSE) &amp; " and " &amp; VLOOKUP(E607,Flex_Target_Populations!$B$9:$H$2009,4,FALSE) &amp; " beginning at "&amp; VLOOKUP(E607,Flex_Target_Populations!$B$9:$H$2009,5,FALSE) &amp; " and " &amp; VLOOKUP(E607,Flex_Target_Populations!$B$9:$H$2009,6,FALSE))</f>
        <v/>
      </c>
      <c r="G607" s="188"/>
      <c r="H607" s="188"/>
      <c r="I607" s="188"/>
      <c r="J607" s="188"/>
      <c r="K607" s="188"/>
      <c r="L607" s="188"/>
      <c r="M607" s="188"/>
      <c r="N607" s="188"/>
      <c r="O607" s="188"/>
      <c r="P607" s="188"/>
      <c r="Q607" s="189"/>
    </row>
    <row r="608" spans="2:17">
      <c r="B608" s="187"/>
      <c r="C608" s="188"/>
      <c r="D608" s="14" t="str" cm="1">
        <f t="array" ref="D608">_xlfn.IFS(C608="","",AND(LEFT(C608,3)&lt;&gt;"CRC", LEFT(C608,3)&lt;&gt;"DRC"),VLOOKUP(Flex_Summary!C608,Flex_Benefits!$B$13:$D$2013,3,FALSE),LEFT(C608,3)="CRC",VLOOKUP(Flex_Summary!C608,Flex_Benefits!$I$13:$K$2013,3,FALSE)&amp;" for "&amp;VLOOKUP(Flex_Summary!C608,Flex_Benefits!$I$13:$K$2013,2,FALSE),LEFT(C608,3)="DRC",IF(VLOOKUP(C608,Flex_Benefits!$N$13:$T$2013,6,FALSE)="",VLOOKUP(C608,Flex_Benefits!$N$13:$T$2013,7,FALSE)&amp;"% Coinsurance","$"&amp;VLOOKUP(C608,Flex_Benefits!$N$13:$T$2013,6,FALSE)&amp;" Copayments")&amp;" for "&amp;IF(VLOOKUP(C608,Flex_Benefits!$N$13:$T$2013,2,FALSE)&lt;&gt;'Dropdown Selections'!$Q$3,VLOOKUP(C608,Flex_Benefits!$N$13:$T$2013,2,FALSE),"all Part D drugs on tier(s) "&amp;VLOOKUP(C608,Flex_Benefits!$N$13:$T$2013,3,FALSE))&amp;IF(VLOOKUP(C608,Flex_Benefits!$N$13:$T$2013,4,FALSE)='Dropdown Selections'!$E$2," with a $"&amp;VLOOKUP(C608,Flex_Benefits!$N$13:$T$2013,5,FALSE)&amp;" deductible",""))</f>
        <v/>
      </c>
      <c r="E608" s="188"/>
      <c r="F608" s="14" t="str" cm="1">
        <f t="array" ref="F608">_xlfn.IFS(E608="","",  VLOOKUP(E608,Flex_Target_Populations!$B$9:$H$2009,2,FALSE)='Dropdown Selections'!$F$10, 'Dropdown Selections'!$F$10, VLOOKUP(E608,Flex_Target_Populations!$B$9:$H$2009,2,FALSE)='Dropdown Selections'!$F$9,'Dropdown Selections'!$F$9, VLOOKUP(E608,Flex_Target_Populations!$B$9:$H$2009,2,FALSE)='Dropdown Selections'!$F$3,"Enrollees with: " &amp;VLOOKUP(E608,Flex_Target_Populations!$B$9:$H$2009,6,FALSE), VLOOKUP(E608,Flex_Target_Populations!$B$9:$H$2009,2,FALSE)='Dropdown Selections'!$F$2, "LIS Levels: " &amp; VLOOKUP(E608,Flex_Target_Populations!$B$9:$H$2009,3,FALSE), VLOOKUP(E608,Flex_Target_Populations!$B$9:$H$2009,2,FALSE)='Dropdown Selections'!$F$4, VLOOKUP(E608,Flex_Target_Populations!$B$9:$H$2009,4,FALSE) &amp; " beginning at " &amp; VLOOKUP(E608,Flex_Target_Populations!$B$9:$H$2009,5,FALSE), VLOOKUP(E608,Flex_Target_Populations!$B$9:$H$2009,2,FALSE)='Dropdown Selections'!$F$5, VLOOKUP(E608,Flex_Target_Populations!$B$9:$H$2009,4,FALSE) &amp; " beginning at "&amp; VLOOKUP(E608,Flex_Target_Populations!$B$9:$H$2009,5,FALSE) &amp; " and " &amp; VLOOKUP(E608,Flex_Target_Populations!$B$9:$H$2009,6,FALSE), VLOOKUP(E608,Flex_Target_Populations!$B$9:$H$2009,2,FALSE)='Dropdown Selections'!$F$6, "LIS Levels: " &amp; VLOOKUP(E608,Flex_Target_Populations!$B$9:$H$2009,3,FALSE) &amp; " and " &amp; VLOOKUP(E608,Flex_Target_Populations!$B$9:$H$2009,6,FALSE), VLOOKUP(E608,Flex_Target_Populations!$B$9:$H$2009,2,FALSE)='Dropdown Selections'!$F$7, "LIS Levels: " &amp; VLOOKUP(E608,Flex_Target_Populations!$B$9:$H$2009,3,FALSE) &amp; " and " &amp; VLOOKUP(E608,Flex_Target_Populations!$B$9:$H$2009,4,FALSE) &amp; " beginning at "&amp; VLOOKUP(E608,Flex_Target_Populations!$B$9:$H$2009,5,FALSE), VLOOKUP(E608,Flex_Target_Populations!$B$9:$H$2009,2,FALSE)='Dropdown Selections'!$F$8,  "LIS Levels: " &amp; VLOOKUP(E608,Flex_Target_Populations!$B$9:$H$2009,3,FALSE) &amp; " and " &amp; VLOOKUP(E608,Flex_Target_Populations!$B$9:$H$2009,4,FALSE) &amp; " beginning at "&amp; VLOOKUP(E608,Flex_Target_Populations!$B$9:$H$2009,5,FALSE) &amp; " and " &amp; VLOOKUP(E608,Flex_Target_Populations!$B$9:$H$2009,6,FALSE))</f>
        <v/>
      </c>
      <c r="G608" s="188"/>
      <c r="H608" s="188"/>
      <c r="I608" s="188"/>
      <c r="J608" s="188"/>
      <c r="K608" s="188"/>
      <c r="L608" s="188"/>
      <c r="M608" s="188"/>
      <c r="N608" s="188"/>
      <c r="O608" s="188"/>
      <c r="P608" s="188"/>
      <c r="Q608" s="189"/>
    </row>
    <row r="609" spans="2:17">
      <c r="B609" s="187"/>
      <c r="C609" s="188"/>
      <c r="D609" s="14" t="str" cm="1">
        <f t="array" ref="D609">_xlfn.IFS(C609="","",AND(LEFT(C609,3)&lt;&gt;"CRC", LEFT(C609,3)&lt;&gt;"DRC"),VLOOKUP(Flex_Summary!C609,Flex_Benefits!$B$13:$D$2013,3,FALSE),LEFT(C609,3)="CRC",VLOOKUP(Flex_Summary!C609,Flex_Benefits!$I$13:$K$2013,3,FALSE)&amp;" for "&amp;VLOOKUP(Flex_Summary!C609,Flex_Benefits!$I$13:$K$2013,2,FALSE),LEFT(C609,3)="DRC",IF(VLOOKUP(C609,Flex_Benefits!$N$13:$T$2013,6,FALSE)="",VLOOKUP(C609,Flex_Benefits!$N$13:$T$2013,7,FALSE)&amp;"% Coinsurance","$"&amp;VLOOKUP(C609,Flex_Benefits!$N$13:$T$2013,6,FALSE)&amp;" Copayments")&amp;" for "&amp;IF(VLOOKUP(C609,Flex_Benefits!$N$13:$T$2013,2,FALSE)&lt;&gt;'Dropdown Selections'!$Q$3,VLOOKUP(C609,Flex_Benefits!$N$13:$T$2013,2,FALSE),"all Part D drugs on tier(s) "&amp;VLOOKUP(C609,Flex_Benefits!$N$13:$T$2013,3,FALSE))&amp;IF(VLOOKUP(C609,Flex_Benefits!$N$13:$T$2013,4,FALSE)='Dropdown Selections'!$E$2," with a $"&amp;VLOOKUP(C609,Flex_Benefits!$N$13:$T$2013,5,FALSE)&amp;" deductible",""))</f>
        <v/>
      </c>
      <c r="E609" s="188"/>
      <c r="F609" s="14" t="str" cm="1">
        <f t="array" ref="F609">_xlfn.IFS(E609="","",  VLOOKUP(E609,Flex_Target_Populations!$B$9:$H$2009,2,FALSE)='Dropdown Selections'!$F$10, 'Dropdown Selections'!$F$10, VLOOKUP(E609,Flex_Target_Populations!$B$9:$H$2009,2,FALSE)='Dropdown Selections'!$F$9,'Dropdown Selections'!$F$9, VLOOKUP(E609,Flex_Target_Populations!$B$9:$H$2009,2,FALSE)='Dropdown Selections'!$F$3,"Enrollees with: " &amp;VLOOKUP(E609,Flex_Target_Populations!$B$9:$H$2009,6,FALSE), VLOOKUP(E609,Flex_Target_Populations!$B$9:$H$2009,2,FALSE)='Dropdown Selections'!$F$2, "LIS Levels: " &amp; VLOOKUP(E609,Flex_Target_Populations!$B$9:$H$2009,3,FALSE), VLOOKUP(E609,Flex_Target_Populations!$B$9:$H$2009,2,FALSE)='Dropdown Selections'!$F$4, VLOOKUP(E609,Flex_Target_Populations!$B$9:$H$2009,4,FALSE) &amp; " beginning at " &amp; VLOOKUP(E609,Flex_Target_Populations!$B$9:$H$2009,5,FALSE), VLOOKUP(E609,Flex_Target_Populations!$B$9:$H$2009,2,FALSE)='Dropdown Selections'!$F$5, VLOOKUP(E609,Flex_Target_Populations!$B$9:$H$2009,4,FALSE) &amp; " beginning at "&amp; VLOOKUP(E609,Flex_Target_Populations!$B$9:$H$2009,5,FALSE) &amp; " and " &amp; VLOOKUP(E609,Flex_Target_Populations!$B$9:$H$2009,6,FALSE), VLOOKUP(E609,Flex_Target_Populations!$B$9:$H$2009,2,FALSE)='Dropdown Selections'!$F$6, "LIS Levels: " &amp; VLOOKUP(E609,Flex_Target_Populations!$B$9:$H$2009,3,FALSE) &amp; " and " &amp; VLOOKUP(E609,Flex_Target_Populations!$B$9:$H$2009,6,FALSE), VLOOKUP(E609,Flex_Target_Populations!$B$9:$H$2009,2,FALSE)='Dropdown Selections'!$F$7, "LIS Levels: " &amp; VLOOKUP(E609,Flex_Target_Populations!$B$9:$H$2009,3,FALSE) &amp; " and " &amp; VLOOKUP(E609,Flex_Target_Populations!$B$9:$H$2009,4,FALSE) &amp; " beginning at "&amp; VLOOKUP(E609,Flex_Target_Populations!$B$9:$H$2009,5,FALSE), VLOOKUP(E609,Flex_Target_Populations!$B$9:$H$2009,2,FALSE)='Dropdown Selections'!$F$8,  "LIS Levels: " &amp; VLOOKUP(E609,Flex_Target_Populations!$B$9:$H$2009,3,FALSE) &amp; " and " &amp; VLOOKUP(E609,Flex_Target_Populations!$B$9:$H$2009,4,FALSE) &amp; " beginning at "&amp; VLOOKUP(E609,Flex_Target_Populations!$B$9:$H$2009,5,FALSE) &amp; " and " &amp; VLOOKUP(E609,Flex_Target_Populations!$B$9:$H$2009,6,FALSE))</f>
        <v/>
      </c>
      <c r="G609" s="188"/>
      <c r="H609" s="188"/>
      <c r="I609" s="188"/>
      <c r="J609" s="188"/>
      <c r="K609" s="188"/>
      <c r="L609" s="188"/>
      <c r="M609" s="188"/>
      <c r="N609" s="188"/>
      <c r="O609" s="188"/>
      <c r="P609" s="188"/>
      <c r="Q609" s="189"/>
    </row>
    <row r="610" spans="2:17">
      <c r="B610" s="187"/>
      <c r="C610" s="188"/>
      <c r="D610" s="14" t="str" cm="1">
        <f t="array" ref="D610">_xlfn.IFS(C610="","",AND(LEFT(C610,3)&lt;&gt;"CRC", LEFT(C610,3)&lt;&gt;"DRC"),VLOOKUP(Flex_Summary!C610,Flex_Benefits!$B$13:$D$2013,3,FALSE),LEFT(C610,3)="CRC",VLOOKUP(Flex_Summary!C610,Flex_Benefits!$I$13:$K$2013,3,FALSE)&amp;" for "&amp;VLOOKUP(Flex_Summary!C610,Flex_Benefits!$I$13:$K$2013,2,FALSE),LEFT(C610,3)="DRC",IF(VLOOKUP(C610,Flex_Benefits!$N$13:$T$2013,6,FALSE)="",VLOOKUP(C610,Flex_Benefits!$N$13:$T$2013,7,FALSE)&amp;"% Coinsurance","$"&amp;VLOOKUP(C610,Flex_Benefits!$N$13:$T$2013,6,FALSE)&amp;" Copayments")&amp;" for "&amp;IF(VLOOKUP(C610,Flex_Benefits!$N$13:$T$2013,2,FALSE)&lt;&gt;'Dropdown Selections'!$Q$3,VLOOKUP(C610,Flex_Benefits!$N$13:$T$2013,2,FALSE),"all Part D drugs on tier(s) "&amp;VLOOKUP(C610,Flex_Benefits!$N$13:$T$2013,3,FALSE))&amp;IF(VLOOKUP(C610,Flex_Benefits!$N$13:$T$2013,4,FALSE)='Dropdown Selections'!$E$2," with a $"&amp;VLOOKUP(C610,Flex_Benefits!$N$13:$T$2013,5,FALSE)&amp;" deductible",""))</f>
        <v/>
      </c>
      <c r="E610" s="188"/>
      <c r="F610" s="14" t="str" cm="1">
        <f t="array" ref="F610">_xlfn.IFS(E610="","",  VLOOKUP(E610,Flex_Target_Populations!$B$9:$H$2009,2,FALSE)='Dropdown Selections'!$F$10, 'Dropdown Selections'!$F$10, VLOOKUP(E610,Flex_Target_Populations!$B$9:$H$2009,2,FALSE)='Dropdown Selections'!$F$9,'Dropdown Selections'!$F$9, VLOOKUP(E610,Flex_Target_Populations!$B$9:$H$2009,2,FALSE)='Dropdown Selections'!$F$3,"Enrollees with: " &amp;VLOOKUP(E610,Flex_Target_Populations!$B$9:$H$2009,6,FALSE), VLOOKUP(E610,Flex_Target_Populations!$B$9:$H$2009,2,FALSE)='Dropdown Selections'!$F$2, "LIS Levels: " &amp; VLOOKUP(E610,Flex_Target_Populations!$B$9:$H$2009,3,FALSE), VLOOKUP(E610,Flex_Target_Populations!$B$9:$H$2009,2,FALSE)='Dropdown Selections'!$F$4, VLOOKUP(E610,Flex_Target_Populations!$B$9:$H$2009,4,FALSE) &amp; " beginning at " &amp; VLOOKUP(E610,Flex_Target_Populations!$B$9:$H$2009,5,FALSE), VLOOKUP(E610,Flex_Target_Populations!$B$9:$H$2009,2,FALSE)='Dropdown Selections'!$F$5, VLOOKUP(E610,Flex_Target_Populations!$B$9:$H$2009,4,FALSE) &amp; " beginning at "&amp; VLOOKUP(E610,Flex_Target_Populations!$B$9:$H$2009,5,FALSE) &amp; " and " &amp; VLOOKUP(E610,Flex_Target_Populations!$B$9:$H$2009,6,FALSE), VLOOKUP(E610,Flex_Target_Populations!$B$9:$H$2009,2,FALSE)='Dropdown Selections'!$F$6, "LIS Levels: " &amp; VLOOKUP(E610,Flex_Target_Populations!$B$9:$H$2009,3,FALSE) &amp; " and " &amp; VLOOKUP(E610,Flex_Target_Populations!$B$9:$H$2009,6,FALSE), VLOOKUP(E610,Flex_Target_Populations!$B$9:$H$2009,2,FALSE)='Dropdown Selections'!$F$7, "LIS Levels: " &amp; VLOOKUP(E610,Flex_Target_Populations!$B$9:$H$2009,3,FALSE) &amp; " and " &amp; VLOOKUP(E610,Flex_Target_Populations!$B$9:$H$2009,4,FALSE) &amp; " beginning at "&amp; VLOOKUP(E610,Flex_Target_Populations!$B$9:$H$2009,5,FALSE), VLOOKUP(E610,Flex_Target_Populations!$B$9:$H$2009,2,FALSE)='Dropdown Selections'!$F$8,  "LIS Levels: " &amp; VLOOKUP(E610,Flex_Target_Populations!$B$9:$H$2009,3,FALSE) &amp; " and " &amp; VLOOKUP(E610,Flex_Target_Populations!$B$9:$H$2009,4,FALSE) &amp; " beginning at "&amp; VLOOKUP(E610,Flex_Target_Populations!$B$9:$H$2009,5,FALSE) &amp; " and " &amp; VLOOKUP(E610,Flex_Target_Populations!$B$9:$H$2009,6,FALSE))</f>
        <v/>
      </c>
      <c r="G610" s="188"/>
      <c r="H610" s="188"/>
      <c r="I610" s="188"/>
      <c r="J610" s="188"/>
      <c r="K610" s="188"/>
      <c r="L610" s="188"/>
      <c r="M610" s="188"/>
      <c r="N610" s="188"/>
      <c r="O610" s="188"/>
      <c r="P610" s="188"/>
      <c r="Q610" s="189"/>
    </row>
    <row r="611" spans="2:17">
      <c r="B611" s="187"/>
      <c r="C611" s="188"/>
      <c r="D611" s="14" t="str" cm="1">
        <f t="array" ref="D611">_xlfn.IFS(C611="","",AND(LEFT(C611,3)&lt;&gt;"CRC", LEFT(C611,3)&lt;&gt;"DRC"),VLOOKUP(Flex_Summary!C611,Flex_Benefits!$B$13:$D$2013,3,FALSE),LEFT(C611,3)="CRC",VLOOKUP(Flex_Summary!C611,Flex_Benefits!$I$13:$K$2013,3,FALSE)&amp;" for "&amp;VLOOKUP(Flex_Summary!C611,Flex_Benefits!$I$13:$K$2013,2,FALSE),LEFT(C611,3)="DRC",IF(VLOOKUP(C611,Flex_Benefits!$N$13:$T$2013,6,FALSE)="",VLOOKUP(C611,Flex_Benefits!$N$13:$T$2013,7,FALSE)&amp;"% Coinsurance","$"&amp;VLOOKUP(C611,Flex_Benefits!$N$13:$T$2013,6,FALSE)&amp;" Copayments")&amp;" for "&amp;IF(VLOOKUP(C611,Flex_Benefits!$N$13:$T$2013,2,FALSE)&lt;&gt;'Dropdown Selections'!$Q$3,VLOOKUP(C611,Flex_Benefits!$N$13:$T$2013,2,FALSE),"all Part D drugs on tier(s) "&amp;VLOOKUP(C611,Flex_Benefits!$N$13:$T$2013,3,FALSE))&amp;IF(VLOOKUP(C611,Flex_Benefits!$N$13:$T$2013,4,FALSE)='Dropdown Selections'!$E$2," with a $"&amp;VLOOKUP(C611,Flex_Benefits!$N$13:$T$2013,5,FALSE)&amp;" deductible",""))</f>
        <v/>
      </c>
      <c r="E611" s="188"/>
      <c r="F611" s="14" t="str" cm="1">
        <f t="array" ref="F611">_xlfn.IFS(E611="","",  VLOOKUP(E611,Flex_Target_Populations!$B$9:$H$2009,2,FALSE)='Dropdown Selections'!$F$10, 'Dropdown Selections'!$F$10, VLOOKUP(E611,Flex_Target_Populations!$B$9:$H$2009,2,FALSE)='Dropdown Selections'!$F$9,'Dropdown Selections'!$F$9, VLOOKUP(E611,Flex_Target_Populations!$B$9:$H$2009,2,FALSE)='Dropdown Selections'!$F$3,"Enrollees with: " &amp;VLOOKUP(E611,Flex_Target_Populations!$B$9:$H$2009,6,FALSE), VLOOKUP(E611,Flex_Target_Populations!$B$9:$H$2009,2,FALSE)='Dropdown Selections'!$F$2, "LIS Levels: " &amp; VLOOKUP(E611,Flex_Target_Populations!$B$9:$H$2009,3,FALSE), VLOOKUP(E611,Flex_Target_Populations!$B$9:$H$2009,2,FALSE)='Dropdown Selections'!$F$4, VLOOKUP(E611,Flex_Target_Populations!$B$9:$H$2009,4,FALSE) &amp; " beginning at " &amp; VLOOKUP(E611,Flex_Target_Populations!$B$9:$H$2009,5,FALSE), VLOOKUP(E611,Flex_Target_Populations!$B$9:$H$2009,2,FALSE)='Dropdown Selections'!$F$5, VLOOKUP(E611,Flex_Target_Populations!$B$9:$H$2009,4,FALSE) &amp; " beginning at "&amp; VLOOKUP(E611,Flex_Target_Populations!$B$9:$H$2009,5,FALSE) &amp; " and " &amp; VLOOKUP(E611,Flex_Target_Populations!$B$9:$H$2009,6,FALSE), VLOOKUP(E611,Flex_Target_Populations!$B$9:$H$2009,2,FALSE)='Dropdown Selections'!$F$6, "LIS Levels: " &amp; VLOOKUP(E611,Flex_Target_Populations!$B$9:$H$2009,3,FALSE) &amp; " and " &amp; VLOOKUP(E611,Flex_Target_Populations!$B$9:$H$2009,6,FALSE), VLOOKUP(E611,Flex_Target_Populations!$B$9:$H$2009,2,FALSE)='Dropdown Selections'!$F$7, "LIS Levels: " &amp; VLOOKUP(E611,Flex_Target_Populations!$B$9:$H$2009,3,FALSE) &amp; " and " &amp; VLOOKUP(E611,Flex_Target_Populations!$B$9:$H$2009,4,FALSE) &amp; " beginning at "&amp; VLOOKUP(E611,Flex_Target_Populations!$B$9:$H$2009,5,FALSE), VLOOKUP(E611,Flex_Target_Populations!$B$9:$H$2009,2,FALSE)='Dropdown Selections'!$F$8,  "LIS Levels: " &amp; VLOOKUP(E611,Flex_Target_Populations!$B$9:$H$2009,3,FALSE) &amp; " and " &amp; VLOOKUP(E611,Flex_Target_Populations!$B$9:$H$2009,4,FALSE) &amp; " beginning at "&amp; VLOOKUP(E611,Flex_Target_Populations!$B$9:$H$2009,5,FALSE) &amp; " and " &amp; VLOOKUP(E611,Flex_Target_Populations!$B$9:$H$2009,6,FALSE))</f>
        <v/>
      </c>
      <c r="G611" s="188"/>
      <c r="H611" s="188"/>
      <c r="I611" s="188"/>
      <c r="J611" s="188"/>
      <c r="K611" s="188"/>
      <c r="L611" s="188"/>
      <c r="M611" s="188"/>
      <c r="N611" s="188"/>
      <c r="O611" s="188"/>
      <c r="P611" s="188"/>
      <c r="Q611" s="189"/>
    </row>
    <row r="612" spans="2:17">
      <c r="B612" s="187"/>
      <c r="C612" s="188"/>
      <c r="D612" s="14" t="str" cm="1">
        <f t="array" ref="D612">_xlfn.IFS(C612="","",AND(LEFT(C612,3)&lt;&gt;"CRC", LEFT(C612,3)&lt;&gt;"DRC"),VLOOKUP(Flex_Summary!C612,Flex_Benefits!$B$13:$D$2013,3,FALSE),LEFT(C612,3)="CRC",VLOOKUP(Flex_Summary!C612,Flex_Benefits!$I$13:$K$2013,3,FALSE)&amp;" for "&amp;VLOOKUP(Flex_Summary!C612,Flex_Benefits!$I$13:$K$2013,2,FALSE),LEFT(C612,3)="DRC",IF(VLOOKUP(C612,Flex_Benefits!$N$13:$T$2013,6,FALSE)="",VLOOKUP(C612,Flex_Benefits!$N$13:$T$2013,7,FALSE)&amp;"% Coinsurance","$"&amp;VLOOKUP(C612,Flex_Benefits!$N$13:$T$2013,6,FALSE)&amp;" Copayments")&amp;" for "&amp;IF(VLOOKUP(C612,Flex_Benefits!$N$13:$T$2013,2,FALSE)&lt;&gt;'Dropdown Selections'!$Q$3,VLOOKUP(C612,Flex_Benefits!$N$13:$T$2013,2,FALSE),"all Part D drugs on tier(s) "&amp;VLOOKUP(C612,Flex_Benefits!$N$13:$T$2013,3,FALSE))&amp;IF(VLOOKUP(C612,Flex_Benefits!$N$13:$T$2013,4,FALSE)='Dropdown Selections'!$E$2," with a $"&amp;VLOOKUP(C612,Flex_Benefits!$N$13:$T$2013,5,FALSE)&amp;" deductible",""))</f>
        <v/>
      </c>
      <c r="E612" s="188"/>
      <c r="F612" s="14" t="str" cm="1">
        <f t="array" ref="F612">_xlfn.IFS(E612="","",  VLOOKUP(E612,Flex_Target_Populations!$B$9:$H$2009,2,FALSE)='Dropdown Selections'!$F$10, 'Dropdown Selections'!$F$10, VLOOKUP(E612,Flex_Target_Populations!$B$9:$H$2009,2,FALSE)='Dropdown Selections'!$F$9,'Dropdown Selections'!$F$9, VLOOKUP(E612,Flex_Target_Populations!$B$9:$H$2009,2,FALSE)='Dropdown Selections'!$F$3,"Enrollees with: " &amp;VLOOKUP(E612,Flex_Target_Populations!$B$9:$H$2009,6,FALSE), VLOOKUP(E612,Flex_Target_Populations!$B$9:$H$2009,2,FALSE)='Dropdown Selections'!$F$2, "LIS Levels: " &amp; VLOOKUP(E612,Flex_Target_Populations!$B$9:$H$2009,3,FALSE), VLOOKUP(E612,Flex_Target_Populations!$B$9:$H$2009,2,FALSE)='Dropdown Selections'!$F$4, VLOOKUP(E612,Flex_Target_Populations!$B$9:$H$2009,4,FALSE) &amp; " beginning at " &amp; VLOOKUP(E612,Flex_Target_Populations!$B$9:$H$2009,5,FALSE), VLOOKUP(E612,Flex_Target_Populations!$B$9:$H$2009,2,FALSE)='Dropdown Selections'!$F$5, VLOOKUP(E612,Flex_Target_Populations!$B$9:$H$2009,4,FALSE) &amp; " beginning at "&amp; VLOOKUP(E612,Flex_Target_Populations!$B$9:$H$2009,5,FALSE) &amp; " and " &amp; VLOOKUP(E612,Flex_Target_Populations!$B$9:$H$2009,6,FALSE), VLOOKUP(E612,Flex_Target_Populations!$B$9:$H$2009,2,FALSE)='Dropdown Selections'!$F$6, "LIS Levels: " &amp; VLOOKUP(E612,Flex_Target_Populations!$B$9:$H$2009,3,FALSE) &amp; " and " &amp; VLOOKUP(E612,Flex_Target_Populations!$B$9:$H$2009,6,FALSE), VLOOKUP(E612,Flex_Target_Populations!$B$9:$H$2009,2,FALSE)='Dropdown Selections'!$F$7, "LIS Levels: " &amp; VLOOKUP(E612,Flex_Target_Populations!$B$9:$H$2009,3,FALSE) &amp; " and " &amp; VLOOKUP(E612,Flex_Target_Populations!$B$9:$H$2009,4,FALSE) &amp; " beginning at "&amp; VLOOKUP(E612,Flex_Target_Populations!$B$9:$H$2009,5,FALSE), VLOOKUP(E612,Flex_Target_Populations!$B$9:$H$2009,2,FALSE)='Dropdown Selections'!$F$8,  "LIS Levels: " &amp; VLOOKUP(E612,Flex_Target_Populations!$B$9:$H$2009,3,FALSE) &amp; " and " &amp; VLOOKUP(E612,Flex_Target_Populations!$B$9:$H$2009,4,FALSE) &amp; " beginning at "&amp; VLOOKUP(E612,Flex_Target_Populations!$B$9:$H$2009,5,FALSE) &amp; " and " &amp; VLOOKUP(E612,Flex_Target_Populations!$B$9:$H$2009,6,FALSE))</f>
        <v/>
      </c>
      <c r="G612" s="188"/>
      <c r="H612" s="188"/>
      <c r="I612" s="188"/>
      <c r="J612" s="188"/>
      <c r="K612" s="188"/>
      <c r="L612" s="188"/>
      <c r="M612" s="188"/>
      <c r="N612" s="188"/>
      <c r="O612" s="188"/>
      <c r="P612" s="188"/>
      <c r="Q612" s="189"/>
    </row>
    <row r="613" spans="2:17">
      <c r="B613" s="187"/>
      <c r="C613" s="188"/>
      <c r="D613" s="14" t="str" cm="1">
        <f t="array" ref="D613">_xlfn.IFS(C613="","",AND(LEFT(C613,3)&lt;&gt;"CRC", LEFT(C613,3)&lt;&gt;"DRC"),VLOOKUP(Flex_Summary!C613,Flex_Benefits!$B$13:$D$2013,3,FALSE),LEFT(C613,3)="CRC",VLOOKUP(Flex_Summary!C613,Flex_Benefits!$I$13:$K$2013,3,FALSE)&amp;" for "&amp;VLOOKUP(Flex_Summary!C613,Flex_Benefits!$I$13:$K$2013,2,FALSE),LEFT(C613,3)="DRC",IF(VLOOKUP(C613,Flex_Benefits!$N$13:$T$2013,6,FALSE)="",VLOOKUP(C613,Flex_Benefits!$N$13:$T$2013,7,FALSE)&amp;"% Coinsurance","$"&amp;VLOOKUP(C613,Flex_Benefits!$N$13:$T$2013,6,FALSE)&amp;" Copayments")&amp;" for "&amp;IF(VLOOKUP(C613,Flex_Benefits!$N$13:$T$2013,2,FALSE)&lt;&gt;'Dropdown Selections'!$Q$3,VLOOKUP(C613,Flex_Benefits!$N$13:$T$2013,2,FALSE),"all Part D drugs on tier(s) "&amp;VLOOKUP(C613,Flex_Benefits!$N$13:$T$2013,3,FALSE))&amp;IF(VLOOKUP(C613,Flex_Benefits!$N$13:$T$2013,4,FALSE)='Dropdown Selections'!$E$2," with a $"&amp;VLOOKUP(C613,Flex_Benefits!$N$13:$T$2013,5,FALSE)&amp;" deductible",""))</f>
        <v/>
      </c>
      <c r="E613" s="188"/>
      <c r="F613" s="14" t="str" cm="1">
        <f t="array" ref="F613">_xlfn.IFS(E613="","",  VLOOKUP(E613,Flex_Target_Populations!$B$9:$H$2009,2,FALSE)='Dropdown Selections'!$F$10, 'Dropdown Selections'!$F$10, VLOOKUP(E613,Flex_Target_Populations!$B$9:$H$2009,2,FALSE)='Dropdown Selections'!$F$9,'Dropdown Selections'!$F$9, VLOOKUP(E613,Flex_Target_Populations!$B$9:$H$2009,2,FALSE)='Dropdown Selections'!$F$3,"Enrollees with: " &amp;VLOOKUP(E613,Flex_Target_Populations!$B$9:$H$2009,6,FALSE), VLOOKUP(E613,Flex_Target_Populations!$B$9:$H$2009,2,FALSE)='Dropdown Selections'!$F$2, "LIS Levels: " &amp; VLOOKUP(E613,Flex_Target_Populations!$B$9:$H$2009,3,FALSE), VLOOKUP(E613,Flex_Target_Populations!$B$9:$H$2009,2,FALSE)='Dropdown Selections'!$F$4, VLOOKUP(E613,Flex_Target_Populations!$B$9:$H$2009,4,FALSE) &amp; " beginning at " &amp; VLOOKUP(E613,Flex_Target_Populations!$B$9:$H$2009,5,FALSE), VLOOKUP(E613,Flex_Target_Populations!$B$9:$H$2009,2,FALSE)='Dropdown Selections'!$F$5, VLOOKUP(E613,Flex_Target_Populations!$B$9:$H$2009,4,FALSE) &amp; " beginning at "&amp; VLOOKUP(E613,Flex_Target_Populations!$B$9:$H$2009,5,FALSE) &amp; " and " &amp; VLOOKUP(E613,Flex_Target_Populations!$B$9:$H$2009,6,FALSE), VLOOKUP(E613,Flex_Target_Populations!$B$9:$H$2009,2,FALSE)='Dropdown Selections'!$F$6, "LIS Levels: " &amp; VLOOKUP(E613,Flex_Target_Populations!$B$9:$H$2009,3,FALSE) &amp; " and " &amp; VLOOKUP(E613,Flex_Target_Populations!$B$9:$H$2009,6,FALSE), VLOOKUP(E613,Flex_Target_Populations!$B$9:$H$2009,2,FALSE)='Dropdown Selections'!$F$7, "LIS Levels: " &amp; VLOOKUP(E613,Flex_Target_Populations!$B$9:$H$2009,3,FALSE) &amp; " and " &amp; VLOOKUP(E613,Flex_Target_Populations!$B$9:$H$2009,4,FALSE) &amp; " beginning at "&amp; VLOOKUP(E613,Flex_Target_Populations!$B$9:$H$2009,5,FALSE), VLOOKUP(E613,Flex_Target_Populations!$B$9:$H$2009,2,FALSE)='Dropdown Selections'!$F$8,  "LIS Levels: " &amp; VLOOKUP(E613,Flex_Target_Populations!$B$9:$H$2009,3,FALSE) &amp; " and " &amp; VLOOKUP(E613,Flex_Target_Populations!$B$9:$H$2009,4,FALSE) &amp; " beginning at "&amp; VLOOKUP(E613,Flex_Target_Populations!$B$9:$H$2009,5,FALSE) &amp; " and " &amp; VLOOKUP(E613,Flex_Target_Populations!$B$9:$H$2009,6,FALSE))</f>
        <v/>
      </c>
      <c r="G613" s="188"/>
      <c r="H613" s="188"/>
      <c r="I613" s="188"/>
      <c r="J613" s="188"/>
      <c r="K613" s="188"/>
      <c r="L613" s="188"/>
      <c r="M613" s="188"/>
      <c r="N613" s="188"/>
      <c r="O613" s="188"/>
      <c r="P613" s="188"/>
      <c r="Q613" s="189"/>
    </row>
    <row r="614" spans="2:17">
      <c r="B614" s="187"/>
      <c r="C614" s="188"/>
      <c r="D614" s="14" t="str" cm="1">
        <f t="array" ref="D614">_xlfn.IFS(C614="","",AND(LEFT(C614,3)&lt;&gt;"CRC", LEFT(C614,3)&lt;&gt;"DRC"),VLOOKUP(Flex_Summary!C614,Flex_Benefits!$B$13:$D$2013,3,FALSE),LEFT(C614,3)="CRC",VLOOKUP(Flex_Summary!C614,Flex_Benefits!$I$13:$K$2013,3,FALSE)&amp;" for "&amp;VLOOKUP(Flex_Summary!C614,Flex_Benefits!$I$13:$K$2013,2,FALSE),LEFT(C614,3)="DRC",IF(VLOOKUP(C614,Flex_Benefits!$N$13:$T$2013,6,FALSE)="",VLOOKUP(C614,Flex_Benefits!$N$13:$T$2013,7,FALSE)&amp;"% Coinsurance","$"&amp;VLOOKUP(C614,Flex_Benefits!$N$13:$T$2013,6,FALSE)&amp;" Copayments")&amp;" for "&amp;IF(VLOOKUP(C614,Flex_Benefits!$N$13:$T$2013,2,FALSE)&lt;&gt;'Dropdown Selections'!$Q$3,VLOOKUP(C614,Flex_Benefits!$N$13:$T$2013,2,FALSE),"all Part D drugs on tier(s) "&amp;VLOOKUP(C614,Flex_Benefits!$N$13:$T$2013,3,FALSE))&amp;IF(VLOOKUP(C614,Flex_Benefits!$N$13:$T$2013,4,FALSE)='Dropdown Selections'!$E$2," with a $"&amp;VLOOKUP(C614,Flex_Benefits!$N$13:$T$2013,5,FALSE)&amp;" deductible",""))</f>
        <v/>
      </c>
      <c r="E614" s="188"/>
      <c r="F614" s="14" t="str" cm="1">
        <f t="array" ref="F614">_xlfn.IFS(E614="","",  VLOOKUP(E614,Flex_Target_Populations!$B$9:$H$2009,2,FALSE)='Dropdown Selections'!$F$10, 'Dropdown Selections'!$F$10, VLOOKUP(E614,Flex_Target_Populations!$B$9:$H$2009,2,FALSE)='Dropdown Selections'!$F$9,'Dropdown Selections'!$F$9, VLOOKUP(E614,Flex_Target_Populations!$B$9:$H$2009,2,FALSE)='Dropdown Selections'!$F$3,"Enrollees with: " &amp;VLOOKUP(E614,Flex_Target_Populations!$B$9:$H$2009,6,FALSE), VLOOKUP(E614,Flex_Target_Populations!$B$9:$H$2009,2,FALSE)='Dropdown Selections'!$F$2, "LIS Levels: " &amp; VLOOKUP(E614,Flex_Target_Populations!$B$9:$H$2009,3,FALSE), VLOOKUP(E614,Flex_Target_Populations!$B$9:$H$2009,2,FALSE)='Dropdown Selections'!$F$4, VLOOKUP(E614,Flex_Target_Populations!$B$9:$H$2009,4,FALSE) &amp; " beginning at " &amp; VLOOKUP(E614,Flex_Target_Populations!$B$9:$H$2009,5,FALSE), VLOOKUP(E614,Flex_Target_Populations!$B$9:$H$2009,2,FALSE)='Dropdown Selections'!$F$5, VLOOKUP(E614,Flex_Target_Populations!$B$9:$H$2009,4,FALSE) &amp; " beginning at "&amp; VLOOKUP(E614,Flex_Target_Populations!$B$9:$H$2009,5,FALSE) &amp; " and " &amp; VLOOKUP(E614,Flex_Target_Populations!$B$9:$H$2009,6,FALSE), VLOOKUP(E614,Flex_Target_Populations!$B$9:$H$2009,2,FALSE)='Dropdown Selections'!$F$6, "LIS Levels: " &amp; VLOOKUP(E614,Flex_Target_Populations!$B$9:$H$2009,3,FALSE) &amp; " and " &amp; VLOOKUP(E614,Flex_Target_Populations!$B$9:$H$2009,6,FALSE), VLOOKUP(E614,Flex_Target_Populations!$B$9:$H$2009,2,FALSE)='Dropdown Selections'!$F$7, "LIS Levels: " &amp; VLOOKUP(E614,Flex_Target_Populations!$B$9:$H$2009,3,FALSE) &amp; " and " &amp; VLOOKUP(E614,Flex_Target_Populations!$B$9:$H$2009,4,FALSE) &amp; " beginning at "&amp; VLOOKUP(E614,Flex_Target_Populations!$B$9:$H$2009,5,FALSE), VLOOKUP(E614,Flex_Target_Populations!$B$9:$H$2009,2,FALSE)='Dropdown Selections'!$F$8,  "LIS Levels: " &amp; VLOOKUP(E614,Flex_Target_Populations!$B$9:$H$2009,3,FALSE) &amp; " and " &amp; VLOOKUP(E614,Flex_Target_Populations!$B$9:$H$2009,4,FALSE) &amp; " beginning at "&amp; VLOOKUP(E614,Flex_Target_Populations!$B$9:$H$2009,5,FALSE) &amp; " and " &amp; VLOOKUP(E614,Flex_Target_Populations!$B$9:$H$2009,6,FALSE))</f>
        <v/>
      </c>
      <c r="G614" s="188"/>
      <c r="H614" s="188"/>
      <c r="I614" s="188"/>
      <c r="J614" s="188"/>
      <c r="K614" s="188"/>
      <c r="L614" s="188"/>
      <c r="M614" s="188"/>
      <c r="N614" s="188"/>
      <c r="O614" s="188"/>
      <c r="P614" s="188"/>
      <c r="Q614" s="189"/>
    </row>
    <row r="615" spans="2:17">
      <c r="B615" s="187"/>
      <c r="C615" s="188"/>
      <c r="D615" s="14" t="str" cm="1">
        <f t="array" ref="D615">_xlfn.IFS(C615="","",AND(LEFT(C615,3)&lt;&gt;"CRC", LEFT(C615,3)&lt;&gt;"DRC"),VLOOKUP(Flex_Summary!C615,Flex_Benefits!$B$13:$D$2013,3,FALSE),LEFT(C615,3)="CRC",VLOOKUP(Flex_Summary!C615,Flex_Benefits!$I$13:$K$2013,3,FALSE)&amp;" for "&amp;VLOOKUP(Flex_Summary!C615,Flex_Benefits!$I$13:$K$2013,2,FALSE),LEFT(C615,3)="DRC",IF(VLOOKUP(C615,Flex_Benefits!$N$13:$T$2013,6,FALSE)="",VLOOKUP(C615,Flex_Benefits!$N$13:$T$2013,7,FALSE)&amp;"% Coinsurance","$"&amp;VLOOKUP(C615,Flex_Benefits!$N$13:$T$2013,6,FALSE)&amp;" Copayments")&amp;" for "&amp;IF(VLOOKUP(C615,Flex_Benefits!$N$13:$T$2013,2,FALSE)&lt;&gt;'Dropdown Selections'!$Q$3,VLOOKUP(C615,Flex_Benefits!$N$13:$T$2013,2,FALSE),"all Part D drugs on tier(s) "&amp;VLOOKUP(C615,Flex_Benefits!$N$13:$T$2013,3,FALSE))&amp;IF(VLOOKUP(C615,Flex_Benefits!$N$13:$T$2013,4,FALSE)='Dropdown Selections'!$E$2," with a $"&amp;VLOOKUP(C615,Flex_Benefits!$N$13:$T$2013,5,FALSE)&amp;" deductible",""))</f>
        <v/>
      </c>
      <c r="E615" s="188"/>
      <c r="F615" s="14" t="str" cm="1">
        <f t="array" ref="F615">_xlfn.IFS(E615="","",  VLOOKUP(E615,Flex_Target_Populations!$B$9:$H$2009,2,FALSE)='Dropdown Selections'!$F$10, 'Dropdown Selections'!$F$10, VLOOKUP(E615,Flex_Target_Populations!$B$9:$H$2009,2,FALSE)='Dropdown Selections'!$F$9,'Dropdown Selections'!$F$9, VLOOKUP(E615,Flex_Target_Populations!$B$9:$H$2009,2,FALSE)='Dropdown Selections'!$F$3,"Enrollees with: " &amp;VLOOKUP(E615,Flex_Target_Populations!$B$9:$H$2009,6,FALSE), VLOOKUP(E615,Flex_Target_Populations!$B$9:$H$2009,2,FALSE)='Dropdown Selections'!$F$2, "LIS Levels: " &amp; VLOOKUP(E615,Flex_Target_Populations!$B$9:$H$2009,3,FALSE), VLOOKUP(E615,Flex_Target_Populations!$B$9:$H$2009,2,FALSE)='Dropdown Selections'!$F$4, VLOOKUP(E615,Flex_Target_Populations!$B$9:$H$2009,4,FALSE) &amp; " beginning at " &amp; VLOOKUP(E615,Flex_Target_Populations!$B$9:$H$2009,5,FALSE), VLOOKUP(E615,Flex_Target_Populations!$B$9:$H$2009,2,FALSE)='Dropdown Selections'!$F$5, VLOOKUP(E615,Flex_Target_Populations!$B$9:$H$2009,4,FALSE) &amp; " beginning at "&amp; VLOOKUP(E615,Flex_Target_Populations!$B$9:$H$2009,5,FALSE) &amp; " and " &amp; VLOOKUP(E615,Flex_Target_Populations!$B$9:$H$2009,6,FALSE), VLOOKUP(E615,Flex_Target_Populations!$B$9:$H$2009,2,FALSE)='Dropdown Selections'!$F$6, "LIS Levels: " &amp; VLOOKUP(E615,Flex_Target_Populations!$B$9:$H$2009,3,FALSE) &amp; " and " &amp; VLOOKUP(E615,Flex_Target_Populations!$B$9:$H$2009,6,FALSE), VLOOKUP(E615,Flex_Target_Populations!$B$9:$H$2009,2,FALSE)='Dropdown Selections'!$F$7, "LIS Levels: " &amp; VLOOKUP(E615,Flex_Target_Populations!$B$9:$H$2009,3,FALSE) &amp; " and " &amp; VLOOKUP(E615,Flex_Target_Populations!$B$9:$H$2009,4,FALSE) &amp; " beginning at "&amp; VLOOKUP(E615,Flex_Target_Populations!$B$9:$H$2009,5,FALSE), VLOOKUP(E615,Flex_Target_Populations!$B$9:$H$2009,2,FALSE)='Dropdown Selections'!$F$8,  "LIS Levels: " &amp; VLOOKUP(E615,Flex_Target_Populations!$B$9:$H$2009,3,FALSE) &amp; " and " &amp; VLOOKUP(E615,Flex_Target_Populations!$B$9:$H$2009,4,FALSE) &amp; " beginning at "&amp; VLOOKUP(E615,Flex_Target_Populations!$B$9:$H$2009,5,FALSE) &amp; " and " &amp; VLOOKUP(E615,Flex_Target_Populations!$B$9:$H$2009,6,FALSE))</f>
        <v/>
      </c>
      <c r="G615" s="188"/>
      <c r="H615" s="188"/>
      <c r="I615" s="188"/>
      <c r="J615" s="188"/>
      <c r="K615" s="188"/>
      <c r="L615" s="188"/>
      <c r="M615" s="188"/>
      <c r="N615" s="188"/>
      <c r="O615" s="188"/>
      <c r="P615" s="188"/>
      <c r="Q615" s="189"/>
    </row>
    <row r="616" spans="2:17">
      <c r="B616" s="187"/>
      <c r="C616" s="188"/>
      <c r="D616" s="14" t="str" cm="1">
        <f t="array" ref="D616">_xlfn.IFS(C616="","",AND(LEFT(C616,3)&lt;&gt;"CRC", LEFT(C616,3)&lt;&gt;"DRC"),VLOOKUP(Flex_Summary!C616,Flex_Benefits!$B$13:$D$2013,3,FALSE),LEFT(C616,3)="CRC",VLOOKUP(Flex_Summary!C616,Flex_Benefits!$I$13:$K$2013,3,FALSE)&amp;" for "&amp;VLOOKUP(Flex_Summary!C616,Flex_Benefits!$I$13:$K$2013,2,FALSE),LEFT(C616,3)="DRC",IF(VLOOKUP(C616,Flex_Benefits!$N$13:$T$2013,6,FALSE)="",VLOOKUP(C616,Flex_Benefits!$N$13:$T$2013,7,FALSE)&amp;"% Coinsurance","$"&amp;VLOOKUP(C616,Flex_Benefits!$N$13:$T$2013,6,FALSE)&amp;" Copayments")&amp;" for "&amp;IF(VLOOKUP(C616,Flex_Benefits!$N$13:$T$2013,2,FALSE)&lt;&gt;'Dropdown Selections'!$Q$3,VLOOKUP(C616,Flex_Benefits!$N$13:$T$2013,2,FALSE),"all Part D drugs on tier(s) "&amp;VLOOKUP(C616,Flex_Benefits!$N$13:$T$2013,3,FALSE))&amp;IF(VLOOKUP(C616,Flex_Benefits!$N$13:$T$2013,4,FALSE)='Dropdown Selections'!$E$2," with a $"&amp;VLOOKUP(C616,Flex_Benefits!$N$13:$T$2013,5,FALSE)&amp;" deductible",""))</f>
        <v/>
      </c>
      <c r="E616" s="188"/>
      <c r="F616" s="14" t="str" cm="1">
        <f t="array" ref="F616">_xlfn.IFS(E616="","",  VLOOKUP(E616,Flex_Target_Populations!$B$9:$H$2009,2,FALSE)='Dropdown Selections'!$F$10, 'Dropdown Selections'!$F$10, VLOOKUP(E616,Flex_Target_Populations!$B$9:$H$2009,2,FALSE)='Dropdown Selections'!$F$9,'Dropdown Selections'!$F$9, VLOOKUP(E616,Flex_Target_Populations!$B$9:$H$2009,2,FALSE)='Dropdown Selections'!$F$3,"Enrollees with: " &amp;VLOOKUP(E616,Flex_Target_Populations!$B$9:$H$2009,6,FALSE), VLOOKUP(E616,Flex_Target_Populations!$B$9:$H$2009,2,FALSE)='Dropdown Selections'!$F$2, "LIS Levels: " &amp; VLOOKUP(E616,Flex_Target_Populations!$B$9:$H$2009,3,FALSE), VLOOKUP(E616,Flex_Target_Populations!$B$9:$H$2009,2,FALSE)='Dropdown Selections'!$F$4, VLOOKUP(E616,Flex_Target_Populations!$B$9:$H$2009,4,FALSE) &amp; " beginning at " &amp; VLOOKUP(E616,Flex_Target_Populations!$B$9:$H$2009,5,FALSE), VLOOKUP(E616,Flex_Target_Populations!$B$9:$H$2009,2,FALSE)='Dropdown Selections'!$F$5, VLOOKUP(E616,Flex_Target_Populations!$B$9:$H$2009,4,FALSE) &amp; " beginning at "&amp; VLOOKUP(E616,Flex_Target_Populations!$B$9:$H$2009,5,FALSE) &amp; " and " &amp; VLOOKUP(E616,Flex_Target_Populations!$B$9:$H$2009,6,FALSE), VLOOKUP(E616,Flex_Target_Populations!$B$9:$H$2009,2,FALSE)='Dropdown Selections'!$F$6, "LIS Levels: " &amp; VLOOKUP(E616,Flex_Target_Populations!$B$9:$H$2009,3,FALSE) &amp; " and " &amp; VLOOKUP(E616,Flex_Target_Populations!$B$9:$H$2009,6,FALSE), VLOOKUP(E616,Flex_Target_Populations!$B$9:$H$2009,2,FALSE)='Dropdown Selections'!$F$7, "LIS Levels: " &amp; VLOOKUP(E616,Flex_Target_Populations!$B$9:$H$2009,3,FALSE) &amp; " and " &amp; VLOOKUP(E616,Flex_Target_Populations!$B$9:$H$2009,4,FALSE) &amp; " beginning at "&amp; VLOOKUP(E616,Flex_Target_Populations!$B$9:$H$2009,5,FALSE), VLOOKUP(E616,Flex_Target_Populations!$B$9:$H$2009,2,FALSE)='Dropdown Selections'!$F$8,  "LIS Levels: " &amp; VLOOKUP(E616,Flex_Target_Populations!$B$9:$H$2009,3,FALSE) &amp; " and " &amp; VLOOKUP(E616,Flex_Target_Populations!$B$9:$H$2009,4,FALSE) &amp; " beginning at "&amp; VLOOKUP(E616,Flex_Target_Populations!$B$9:$H$2009,5,FALSE) &amp; " and " &amp; VLOOKUP(E616,Flex_Target_Populations!$B$9:$H$2009,6,FALSE))</f>
        <v/>
      </c>
      <c r="G616" s="188"/>
      <c r="H616" s="188"/>
      <c r="I616" s="188"/>
      <c r="J616" s="188"/>
      <c r="K616" s="188"/>
      <c r="L616" s="188"/>
      <c r="M616" s="188"/>
      <c r="N616" s="188"/>
      <c r="O616" s="188"/>
      <c r="P616" s="188"/>
      <c r="Q616" s="189"/>
    </row>
    <row r="617" spans="2:17">
      <c r="B617" s="187"/>
      <c r="C617" s="188"/>
      <c r="D617" s="14" t="str" cm="1">
        <f t="array" ref="D617">_xlfn.IFS(C617="","",AND(LEFT(C617,3)&lt;&gt;"CRC", LEFT(C617,3)&lt;&gt;"DRC"),VLOOKUP(Flex_Summary!C617,Flex_Benefits!$B$13:$D$2013,3,FALSE),LEFT(C617,3)="CRC",VLOOKUP(Flex_Summary!C617,Flex_Benefits!$I$13:$K$2013,3,FALSE)&amp;" for "&amp;VLOOKUP(Flex_Summary!C617,Flex_Benefits!$I$13:$K$2013,2,FALSE),LEFT(C617,3)="DRC",IF(VLOOKUP(C617,Flex_Benefits!$N$13:$T$2013,6,FALSE)="",VLOOKUP(C617,Flex_Benefits!$N$13:$T$2013,7,FALSE)&amp;"% Coinsurance","$"&amp;VLOOKUP(C617,Flex_Benefits!$N$13:$T$2013,6,FALSE)&amp;" Copayments")&amp;" for "&amp;IF(VLOOKUP(C617,Flex_Benefits!$N$13:$T$2013,2,FALSE)&lt;&gt;'Dropdown Selections'!$Q$3,VLOOKUP(C617,Flex_Benefits!$N$13:$T$2013,2,FALSE),"all Part D drugs on tier(s) "&amp;VLOOKUP(C617,Flex_Benefits!$N$13:$T$2013,3,FALSE))&amp;IF(VLOOKUP(C617,Flex_Benefits!$N$13:$T$2013,4,FALSE)='Dropdown Selections'!$E$2," with a $"&amp;VLOOKUP(C617,Flex_Benefits!$N$13:$T$2013,5,FALSE)&amp;" deductible",""))</f>
        <v/>
      </c>
      <c r="E617" s="188"/>
      <c r="F617" s="14" t="str" cm="1">
        <f t="array" ref="F617">_xlfn.IFS(E617="","",  VLOOKUP(E617,Flex_Target_Populations!$B$9:$H$2009,2,FALSE)='Dropdown Selections'!$F$10, 'Dropdown Selections'!$F$10, VLOOKUP(E617,Flex_Target_Populations!$B$9:$H$2009,2,FALSE)='Dropdown Selections'!$F$9,'Dropdown Selections'!$F$9, VLOOKUP(E617,Flex_Target_Populations!$B$9:$H$2009,2,FALSE)='Dropdown Selections'!$F$3,"Enrollees with: " &amp;VLOOKUP(E617,Flex_Target_Populations!$B$9:$H$2009,6,FALSE), VLOOKUP(E617,Flex_Target_Populations!$B$9:$H$2009,2,FALSE)='Dropdown Selections'!$F$2, "LIS Levels: " &amp; VLOOKUP(E617,Flex_Target_Populations!$B$9:$H$2009,3,FALSE), VLOOKUP(E617,Flex_Target_Populations!$B$9:$H$2009,2,FALSE)='Dropdown Selections'!$F$4, VLOOKUP(E617,Flex_Target_Populations!$B$9:$H$2009,4,FALSE) &amp; " beginning at " &amp; VLOOKUP(E617,Flex_Target_Populations!$B$9:$H$2009,5,FALSE), VLOOKUP(E617,Flex_Target_Populations!$B$9:$H$2009,2,FALSE)='Dropdown Selections'!$F$5, VLOOKUP(E617,Flex_Target_Populations!$B$9:$H$2009,4,FALSE) &amp; " beginning at "&amp; VLOOKUP(E617,Flex_Target_Populations!$B$9:$H$2009,5,FALSE) &amp; " and " &amp; VLOOKUP(E617,Flex_Target_Populations!$B$9:$H$2009,6,FALSE), VLOOKUP(E617,Flex_Target_Populations!$B$9:$H$2009,2,FALSE)='Dropdown Selections'!$F$6, "LIS Levels: " &amp; VLOOKUP(E617,Flex_Target_Populations!$B$9:$H$2009,3,FALSE) &amp; " and " &amp; VLOOKUP(E617,Flex_Target_Populations!$B$9:$H$2009,6,FALSE), VLOOKUP(E617,Flex_Target_Populations!$B$9:$H$2009,2,FALSE)='Dropdown Selections'!$F$7, "LIS Levels: " &amp; VLOOKUP(E617,Flex_Target_Populations!$B$9:$H$2009,3,FALSE) &amp; " and " &amp; VLOOKUP(E617,Flex_Target_Populations!$B$9:$H$2009,4,FALSE) &amp; " beginning at "&amp; VLOOKUP(E617,Flex_Target_Populations!$B$9:$H$2009,5,FALSE), VLOOKUP(E617,Flex_Target_Populations!$B$9:$H$2009,2,FALSE)='Dropdown Selections'!$F$8,  "LIS Levels: " &amp; VLOOKUP(E617,Flex_Target_Populations!$B$9:$H$2009,3,FALSE) &amp; " and " &amp; VLOOKUP(E617,Flex_Target_Populations!$B$9:$H$2009,4,FALSE) &amp; " beginning at "&amp; VLOOKUP(E617,Flex_Target_Populations!$B$9:$H$2009,5,FALSE) &amp; " and " &amp; VLOOKUP(E617,Flex_Target_Populations!$B$9:$H$2009,6,FALSE))</f>
        <v/>
      </c>
      <c r="G617" s="188"/>
      <c r="H617" s="188"/>
      <c r="I617" s="188"/>
      <c r="J617" s="188"/>
      <c r="K617" s="188"/>
      <c r="L617" s="188"/>
      <c r="M617" s="188"/>
      <c r="N617" s="188"/>
      <c r="O617" s="188"/>
      <c r="P617" s="188"/>
      <c r="Q617" s="189"/>
    </row>
    <row r="618" spans="2:17">
      <c r="B618" s="187"/>
      <c r="C618" s="188"/>
      <c r="D618" s="14" t="str" cm="1">
        <f t="array" ref="D618">_xlfn.IFS(C618="","",AND(LEFT(C618,3)&lt;&gt;"CRC", LEFT(C618,3)&lt;&gt;"DRC"),VLOOKUP(Flex_Summary!C618,Flex_Benefits!$B$13:$D$2013,3,FALSE),LEFT(C618,3)="CRC",VLOOKUP(Flex_Summary!C618,Flex_Benefits!$I$13:$K$2013,3,FALSE)&amp;" for "&amp;VLOOKUP(Flex_Summary!C618,Flex_Benefits!$I$13:$K$2013,2,FALSE),LEFT(C618,3)="DRC",IF(VLOOKUP(C618,Flex_Benefits!$N$13:$T$2013,6,FALSE)="",VLOOKUP(C618,Flex_Benefits!$N$13:$T$2013,7,FALSE)&amp;"% Coinsurance","$"&amp;VLOOKUP(C618,Flex_Benefits!$N$13:$T$2013,6,FALSE)&amp;" Copayments")&amp;" for "&amp;IF(VLOOKUP(C618,Flex_Benefits!$N$13:$T$2013,2,FALSE)&lt;&gt;'Dropdown Selections'!$Q$3,VLOOKUP(C618,Flex_Benefits!$N$13:$T$2013,2,FALSE),"all Part D drugs on tier(s) "&amp;VLOOKUP(C618,Flex_Benefits!$N$13:$T$2013,3,FALSE))&amp;IF(VLOOKUP(C618,Flex_Benefits!$N$13:$T$2013,4,FALSE)='Dropdown Selections'!$E$2," with a $"&amp;VLOOKUP(C618,Flex_Benefits!$N$13:$T$2013,5,FALSE)&amp;" deductible",""))</f>
        <v/>
      </c>
      <c r="E618" s="188"/>
      <c r="F618" s="14" t="str" cm="1">
        <f t="array" ref="F618">_xlfn.IFS(E618="","",  VLOOKUP(E618,Flex_Target_Populations!$B$9:$H$2009,2,FALSE)='Dropdown Selections'!$F$10, 'Dropdown Selections'!$F$10, VLOOKUP(E618,Flex_Target_Populations!$B$9:$H$2009,2,FALSE)='Dropdown Selections'!$F$9,'Dropdown Selections'!$F$9, VLOOKUP(E618,Flex_Target_Populations!$B$9:$H$2009,2,FALSE)='Dropdown Selections'!$F$3,"Enrollees with: " &amp;VLOOKUP(E618,Flex_Target_Populations!$B$9:$H$2009,6,FALSE), VLOOKUP(E618,Flex_Target_Populations!$B$9:$H$2009,2,FALSE)='Dropdown Selections'!$F$2, "LIS Levels: " &amp; VLOOKUP(E618,Flex_Target_Populations!$B$9:$H$2009,3,FALSE), VLOOKUP(E618,Flex_Target_Populations!$B$9:$H$2009,2,FALSE)='Dropdown Selections'!$F$4, VLOOKUP(E618,Flex_Target_Populations!$B$9:$H$2009,4,FALSE) &amp; " beginning at " &amp; VLOOKUP(E618,Flex_Target_Populations!$B$9:$H$2009,5,FALSE), VLOOKUP(E618,Flex_Target_Populations!$B$9:$H$2009,2,FALSE)='Dropdown Selections'!$F$5, VLOOKUP(E618,Flex_Target_Populations!$B$9:$H$2009,4,FALSE) &amp; " beginning at "&amp; VLOOKUP(E618,Flex_Target_Populations!$B$9:$H$2009,5,FALSE) &amp; " and " &amp; VLOOKUP(E618,Flex_Target_Populations!$B$9:$H$2009,6,FALSE), VLOOKUP(E618,Flex_Target_Populations!$B$9:$H$2009,2,FALSE)='Dropdown Selections'!$F$6, "LIS Levels: " &amp; VLOOKUP(E618,Flex_Target_Populations!$B$9:$H$2009,3,FALSE) &amp; " and " &amp; VLOOKUP(E618,Flex_Target_Populations!$B$9:$H$2009,6,FALSE), VLOOKUP(E618,Flex_Target_Populations!$B$9:$H$2009,2,FALSE)='Dropdown Selections'!$F$7, "LIS Levels: " &amp; VLOOKUP(E618,Flex_Target_Populations!$B$9:$H$2009,3,FALSE) &amp; " and " &amp; VLOOKUP(E618,Flex_Target_Populations!$B$9:$H$2009,4,FALSE) &amp; " beginning at "&amp; VLOOKUP(E618,Flex_Target_Populations!$B$9:$H$2009,5,FALSE), VLOOKUP(E618,Flex_Target_Populations!$B$9:$H$2009,2,FALSE)='Dropdown Selections'!$F$8,  "LIS Levels: " &amp; VLOOKUP(E618,Flex_Target_Populations!$B$9:$H$2009,3,FALSE) &amp; " and " &amp; VLOOKUP(E618,Flex_Target_Populations!$B$9:$H$2009,4,FALSE) &amp; " beginning at "&amp; VLOOKUP(E618,Flex_Target_Populations!$B$9:$H$2009,5,FALSE) &amp; " and " &amp; VLOOKUP(E618,Flex_Target_Populations!$B$9:$H$2009,6,FALSE))</f>
        <v/>
      </c>
      <c r="G618" s="188"/>
      <c r="H618" s="188"/>
      <c r="I618" s="188"/>
      <c r="J618" s="188"/>
      <c r="K618" s="188"/>
      <c r="L618" s="188"/>
      <c r="M618" s="188"/>
      <c r="N618" s="188"/>
      <c r="O618" s="188"/>
      <c r="P618" s="188"/>
      <c r="Q618" s="189"/>
    </row>
    <row r="619" spans="2:17">
      <c r="B619" s="187"/>
      <c r="C619" s="188"/>
      <c r="D619" s="14" t="str" cm="1">
        <f t="array" ref="D619">_xlfn.IFS(C619="","",AND(LEFT(C619,3)&lt;&gt;"CRC", LEFT(C619,3)&lt;&gt;"DRC"),VLOOKUP(Flex_Summary!C619,Flex_Benefits!$B$13:$D$2013,3,FALSE),LEFT(C619,3)="CRC",VLOOKUP(Flex_Summary!C619,Flex_Benefits!$I$13:$K$2013,3,FALSE)&amp;" for "&amp;VLOOKUP(Flex_Summary!C619,Flex_Benefits!$I$13:$K$2013,2,FALSE),LEFT(C619,3)="DRC",IF(VLOOKUP(C619,Flex_Benefits!$N$13:$T$2013,6,FALSE)="",VLOOKUP(C619,Flex_Benefits!$N$13:$T$2013,7,FALSE)&amp;"% Coinsurance","$"&amp;VLOOKUP(C619,Flex_Benefits!$N$13:$T$2013,6,FALSE)&amp;" Copayments")&amp;" for "&amp;IF(VLOOKUP(C619,Flex_Benefits!$N$13:$T$2013,2,FALSE)&lt;&gt;'Dropdown Selections'!$Q$3,VLOOKUP(C619,Flex_Benefits!$N$13:$T$2013,2,FALSE),"all Part D drugs on tier(s) "&amp;VLOOKUP(C619,Flex_Benefits!$N$13:$T$2013,3,FALSE))&amp;IF(VLOOKUP(C619,Flex_Benefits!$N$13:$T$2013,4,FALSE)='Dropdown Selections'!$E$2," with a $"&amp;VLOOKUP(C619,Flex_Benefits!$N$13:$T$2013,5,FALSE)&amp;" deductible",""))</f>
        <v/>
      </c>
      <c r="E619" s="188"/>
      <c r="F619" s="14" t="str" cm="1">
        <f t="array" ref="F619">_xlfn.IFS(E619="","",  VLOOKUP(E619,Flex_Target_Populations!$B$9:$H$2009,2,FALSE)='Dropdown Selections'!$F$10, 'Dropdown Selections'!$F$10, VLOOKUP(E619,Flex_Target_Populations!$B$9:$H$2009,2,FALSE)='Dropdown Selections'!$F$9,'Dropdown Selections'!$F$9, VLOOKUP(E619,Flex_Target_Populations!$B$9:$H$2009,2,FALSE)='Dropdown Selections'!$F$3,"Enrollees with: " &amp;VLOOKUP(E619,Flex_Target_Populations!$B$9:$H$2009,6,FALSE), VLOOKUP(E619,Flex_Target_Populations!$B$9:$H$2009,2,FALSE)='Dropdown Selections'!$F$2, "LIS Levels: " &amp; VLOOKUP(E619,Flex_Target_Populations!$B$9:$H$2009,3,FALSE), VLOOKUP(E619,Flex_Target_Populations!$B$9:$H$2009,2,FALSE)='Dropdown Selections'!$F$4, VLOOKUP(E619,Flex_Target_Populations!$B$9:$H$2009,4,FALSE) &amp; " beginning at " &amp; VLOOKUP(E619,Flex_Target_Populations!$B$9:$H$2009,5,FALSE), VLOOKUP(E619,Flex_Target_Populations!$B$9:$H$2009,2,FALSE)='Dropdown Selections'!$F$5, VLOOKUP(E619,Flex_Target_Populations!$B$9:$H$2009,4,FALSE) &amp; " beginning at "&amp; VLOOKUP(E619,Flex_Target_Populations!$B$9:$H$2009,5,FALSE) &amp; " and " &amp; VLOOKUP(E619,Flex_Target_Populations!$B$9:$H$2009,6,FALSE), VLOOKUP(E619,Flex_Target_Populations!$B$9:$H$2009,2,FALSE)='Dropdown Selections'!$F$6, "LIS Levels: " &amp; VLOOKUP(E619,Flex_Target_Populations!$B$9:$H$2009,3,FALSE) &amp; " and " &amp; VLOOKUP(E619,Flex_Target_Populations!$B$9:$H$2009,6,FALSE), VLOOKUP(E619,Flex_Target_Populations!$B$9:$H$2009,2,FALSE)='Dropdown Selections'!$F$7, "LIS Levels: " &amp; VLOOKUP(E619,Flex_Target_Populations!$B$9:$H$2009,3,FALSE) &amp; " and " &amp; VLOOKUP(E619,Flex_Target_Populations!$B$9:$H$2009,4,FALSE) &amp; " beginning at "&amp; VLOOKUP(E619,Flex_Target_Populations!$B$9:$H$2009,5,FALSE), VLOOKUP(E619,Flex_Target_Populations!$B$9:$H$2009,2,FALSE)='Dropdown Selections'!$F$8,  "LIS Levels: " &amp; VLOOKUP(E619,Flex_Target_Populations!$B$9:$H$2009,3,FALSE) &amp; " and " &amp; VLOOKUP(E619,Flex_Target_Populations!$B$9:$H$2009,4,FALSE) &amp; " beginning at "&amp; VLOOKUP(E619,Flex_Target_Populations!$B$9:$H$2009,5,FALSE) &amp; " and " &amp; VLOOKUP(E619,Flex_Target_Populations!$B$9:$H$2009,6,FALSE))</f>
        <v/>
      </c>
      <c r="G619" s="188"/>
      <c r="H619" s="188"/>
      <c r="I619" s="188"/>
      <c r="J619" s="188"/>
      <c r="K619" s="188"/>
      <c r="L619" s="188"/>
      <c r="M619" s="188"/>
      <c r="N619" s="188"/>
      <c r="O619" s="188"/>
      <c r="P619" s="188"/>
      <c r="Q619" s="189"/>
    </row>
    <row r="620" spans="2:17">
      <c r="B620" s="187"/>
      <c r="C620" s="188"/>
      <c r="D620" s="14" t="str" cm="1">
        <f t="array" ref="D620">_xlfn.IFS(C620="","",AND(LEFT(C620,3)&lt;&gt;"CRC", LEFT(C620,3)&lt;&gt;"DRC"),VLOOKUP(Flex_Summary!C620,Flex_Benefits!$B$13:$D$2013,3,FALSE),LEFT(C620,3)="CRC",VLOOKUP(Flex_Summary!C620,Flex_Benefits!$I$13:$K$2013,3,FALSE)&amp;" for "&amp;VLOOKUP(Flex_Summary!C620,Flex_Benefits!$I$13:$K$2013,2,FALSE),LEFT(C620,3)="DRC",IF(VLOOKUP(C620,Flex_Benefits!$N$13:$T$2013,6,FALSE)="",VLOOKUP(C620,Flex_Benefits!$N$13:$T$2013,7,FALSE)&amp;"% Coinsurance","$"&amp;VLOOKUP(C620,Flex_Benefits!$N$13:$T$2013,6,FALSE)&amp;" Copayments")&amp;" for "&amp;IF(VLOOKUP(C620,Flex_Benefits!$N$13:$T$2013,2,FALSE)&lt;&gt;'Dropdown Selections'!$Q$3,VLOOKUP(C620,Flex_Benefits!$N$13:$T$2013,2,FALSE),"all Part D drugs on tier(s) "&amp;VLOOKUP(C620,Flex_Benefits!$N$13:$T$2013,3,FALSE))&amp;IF(VLOOKUP(C620,Flex_Benefits!$N$13:$T$2013,4,FALSE)='Dropdown Selections'!$E$2," with a $"&amp;VLOOKUP(C620,Flex_Benefits!$N$13:$T$2013,5,FALSE)&amp;" deductible",""))</f>
        <v/>
      </c>
      <c r="E620" s="188"/>
      <c r="F620" s="14" t="str" cm="1">
        <f t="array" ref="F620">_xlfn.IFS(E620="","",  VLOOKUP(E620,Flex_Target_Populations!$B$9:$H$2009,2,FALSE)='Dropdown Selections'!$F$10, 'Dropdown Selections'!$F$10, VLOOKUP(E620,Flex_Target_Populations!$B$9:$H$2009,2,FALSE)='Dropdown Selections'!$F$9,'Dropdown Selections'!$F$9, VLOOKUP(E620,Flex_Target_Populations!$B$9:$H$2009,2,FALSE)='Dropdown Selections'!$F$3,"Enrollees with: " &amp;VLOOKUP(E620,Flex_Target_Populations!$B$9:$H$2009,6,FALSE), VLOOKUP(E620,Flex_Target_Populations!$B$9:$H$2009,2,FALSE)='Dropdown Selections'!$F$2, "LIS Levels: " &amp; VLOOKUP(E620,Flex_Target_Populations!$B$9:$H$2009,3,FALSE), VLOOKUP(E620,Flex_Target_Populations!$B$9:$H$2009,2,FALSE)='Dropdown Selections'!$F$4, VLOOKUP(E620,Flex_Target_Populations!$B$9:$H$2009,4,FALSE) &amp; " beginning at " &amp; VLOOKUP(E620,Flex_Target_Populations!$B$9:$H$2009,5,FALSE), VLOOKUP(E620,Flex_Target_Populations!$B$9:$H$2009,2,FALSE)='Dropdown Selections'!$F$5, VLOOKUP(E620,Flex_Target_Populations!$B$9:$H$2009,4,FALSE) &amp; " beginning at "&amp; VLOOKUP(E620,Flex_Target_Populations!$B$9:$H$2009,5,FALSE) &amp; " and " &amp; VLOOKUP(E620,Flex_Target_Populations!$B$9:$H$2009,6,FALSE), VLOOKUP(E620,Flex_Target_Populations!$B$9:$H$2009,2,FALSE)='Dropdown Selections'!$F$6, "LIS Levels: " &amp; VLOOKUP(E620,Flex_Target_Populations!$B$9:$H$2009,3,FALSE) &amp; " and " &amp; VLOOKUP(E620,Flex_Target_Populations!$B$9:$H$2009,6,FALSE), VLOOKUP(E620,Flex_Target_Populations!$B$9:$H$2009,2,FALSE)='Dropdown Selections'!$F$7, "LIS Levels: " &amp; VLOOKUP(E620,Flex_Target_Populations!$B$9:$H$2009,3,FALSE) &amp; " and " &amp; VLOOKUP(E620,Flex_Target_Populations!$B$9:$H$2009,4,FALSE) &amp; " beginning at "&amp; VLOOKUP(E620,Flex_Target_Populations!$B$9:$H$2009,5,FALSE), VLOOKUP(E620,Flex_Target_Populations!$B$9:$H$2009,2,FALSE)='Dropdown Selections'!$F$8,  "LIS Levels: " &amp; VLOOKUP(E620,Flex_Target_Populations!$B$9:$H$2009,3,FALSE) &amp; " and " &amp; VLOOKUP(E620,Flex_Target_Populations!$B$9:$H$2009,4,FALSE) &amp; " beginning at "&amp; VLOOKUP(E620,Flex_Target_Populations!$B$9:$H$2009,5,FALSE) &amp; " and " &amp; VLOOKUP(E620,Flex_Target_Populations!$B$9:$H$2009,6,FALSE))</f>
        <v/>
      </c>
      <c r="G620" s="188"/>
      <c r="H620" s="188"/>
      <c r="I620" s="188"/>
      <c r="J620" s="188"/>
      <c r="K620" s="188"/>
      <c r="L620" s="188"/>
      <c r="M620" s="188"/>
      <c r="N620" s="188"/>
      <c r="O620" s="188"/>
      <c r="P620" s="188"/>
      <c r="Q620" s="189"/>
    </row>
    <row r="621" spans="2:17">
      <c r="B621" s="187"/>
      <c r="C621" s="188"/>
      <c r="D621" s="14" t="str" cm="1">
        <f t="array" ref="D621">_xlfn.IFS(C621="","",AND(LEFT(C621,3)&lt;&gt;"CRC", LEFT(C621,3)&lt;&gt;"DRC"),VLOOKUP(Flex_Summary!C621,Flex_Benefits!$B$13:$D$2013,3,FALSE),LEFT(C621,3)="CRC",VLOOKUP(Flex_Summary!C621,Flex_Benefits!$I$13:$K$2013,3,FALSE)&amp;" for "&amp;VLOOKUP(Flex_Summary!C621,Flex_Benefits!$I$13:$K$2013,2,FALSE),LEFT(C621,3)="DRC",IF(VLOOKUP(C621,Flex_Benefits!$N$13:$T$2013,6,FALSE)="",VLOOKUP(C621,Flex_Benefits!$N$13:$T$2013,7,FALSE)&amp;"% Coinsurance","$"&amp;VLOOKUP(C621,Flex_Benefits!$N$13:$T$2013,6,FALSE)&amp;" Copayments")&amp;" for "&amp;IF(VLOOKUP(C621,Flex_Benefits!$N$13:$T$2013,2,FALSE)&lt;&gt;'Dropdown Selections'!$Q$3,VLOOKUP(C621,Flex_Benefits!$N$13:$T$2013,2,FALSE),"all Part D drugs on tier(s) "&amp;VLOOKUP(C621,Flex_Benefits!$N$13:$T$2013,3,FALSE))&amp;IF(VLOOKUP(C621,Flex_Benefits!$N$13:$T$2013,4,FALSE)='Dropdown Selections'!$E$2," with a $"&amp;VLOOKUP(C621,Flex_Benefits!$N$13:$T$2013,5,FALSE)&amp;" deductible",""))</f>
        <v/>
      </c>
      <c r="E621" s="188"/>
      <c r="F621" s="14" t="str" cm="1">
        <f t="array" ref="F621">_xlfn.IFS(E621="","",  VLOOKUP(E621,Flex_Target_Populations!$B$9:$H$2009,2,FALSE)='Dropdown Selections'!$F$10, 'Dropdown Selections'!$F$10, VLOOKUP(E621,Flex_Target_Populations!$B$9:$H$2009,2,FALSE)='Dropdown Selections'!$F$9,'Dropdown Selections'!$F$9, VLOOKUP(E621,Flex_Target_Populations!$B$9:$H$2009,2,FALSE)='Dropdown Selections'!$F$3,"Enrollees with: " &amp;VLOOKUP(E621,Flex_Target_Populations!$B$9:$H$2009,6,FALSE), VLOOKUP(E621,Flex_Target_Populations!$B$9:$H$2009,2,FALSE)='Dropdown Selections'!$F$2, "LIS Levels: " &amp; VLOOKUP(E621,Flex_Target_Populations!$B$9:$H$2009,3,FALSE), VLOOKUP(E621,Flex_Target_Populations!$B$9:$H$2009,2,FALSE)='Dropdown Selections'!$F$4, VLOOKUP(E621,Flex_Target_Populations!$B$9:$H$2009,4,FALSE) &amp; " beginning at " &amp; VLOOKUP(E621,Flex_Target_Populations!$B$9:$H$2009,5,FALSE), VLOOKUP(E621,Flex_Target_Populations!$B$9:$H$2009,2,FALSE)='Dropdown Selections'!$F$5, VLOOKUP(E621,Flex_Target_Populations!$B$9:$H$2009,4,FALSE) &amp; " beginning at "&amp; VLOOKUP(E621,Flex_Target_Populations!$B$9:$H$2009,5,FALSE) &amp; " and " &amp; VLOOKUP(E621,Flex_Target_Populations!$B$9:$H$2009,6,FALSE), VLOOKUP(E621,Flex_Target_Populations!$B$9:$H$2009,2,FALSE)='Dropdown Selections'!$F$6, "LIS Levels: " &amp; VLOOKUP(E621,Flex_Target_Populations!$B$9:$H$2009,3,FALSE) &amp; " and " &amp; VLOOKUP(E621,Flex_Target_Populations!$B$9:$H$2009,6,FALSE), VLOOKUP(E621,Flex_Target_Populations!$B$9:$H$2009,2,FALSE)='Dropdown Selections'!$F$7, "LIS Levels: " &amp; VLOOKUP(E621,Flex_Target_Populations!$B$9:$H$2009,3,FALSE) &amp; " and " &amp; VLOOKUP(E621,Flex_Target_Populations!$B$9:$H$2009,4,FALSE) &amp; " beginning at "&amp; VLOOKUP(E621,Flex_Target_Populations!$B$9:$H$2009,5,FALSE), VLOOKUP(E621,Flex_Target_Populations!$B$9:$H$2009,2,FALSE)='Dropdown Selections'!$F$8,  "LIS Levels: " &amp; VLOOKUP(E621,Flex_Target_Populations!$B$9:$H$2009,3,FALSE) &amp; " and " &amp; VLOOKUP(E621,Flex_Target_Populations!$B$9:$H$2009,4,FALSE) &amp; " beginning at "&amp; VLOOKUP(E621,Flex_Target_Populations!$B$9:$H$2009,5,FALSE) &amp; " and " &amp; VLOOKUP(E621,Flex_Target_Populations!$B$9:$H$2009,6,FALSE))</f>
        <v/>
      </c>
      <c r="G621" s="188"/>
      <c r="H621" s="188"/>
      <c r="I621" s="188"/>
      <c r="J621" s="188"/>
      <c r="K621" s="188"/>
      <c r="L621" s="188"/>
      <c r="M621" s="188"/>
      <c r="N621" s="188"/>
      <c r="O621" s="188"/>
      <c r="P621" s="188"/>
      <c r="Q621" s="189"/>
    </row>
    <row r="622" spans="2:17">
      <c r="B622" s="187"/>
      <c r="C622" s="188"/>
      <c r="D622" s="14" t="str" cm="1">
        <f t="array" ref="D622">_xlfn.IFS(C622="","",AND(LEFT(C622,3)&lt;&gt;"CRC", LEFT(C622,3)&lt;&gt;"DRC"),VLOOKUP(Flex_Summary!C622,Flex_Benefits!$B$13:$D$2013,3,FALSE),LEFT(C622,3)="CRC",VLOOKUP(Flex_Summary!C622,Flex_Benefits!$I$13:$K$2013,3,FALSE)&amp;" for "&amp;VLOOKUP(Flex_Summary!C622,Flex_Benefits!$I$13:$K$2013,2,FALSE),LEFT(C622,3)="DRC",IF(VLOOKUP(C622,Flex_Benefits!$N$13:$T$2013,6,FALSE)="",VLOOKUP(C622,Flex_Benefits!$N$13:$T$2013,7,FALSE)&amp;"% Coinsurance","$"&amp;VLOOKUP(C622,Flex_Benefits!$N$13:$T$2013,6,FALSE)&amp;" Copayments")&amp;" for "&amp;IF(VLOOKUP(C622,Flex_Benefits!$N$13:$T$2013,2,FALSE)&lt;&gt;'Dropdown Selections'!$Q$3,VLOOKUP(C622,Flex_Benefits!$N$13:$T$2013,2,FALSE),"all Part D drugs on tier(s) "&amp;VLOOKUP(C622,Flex_Benefits!$N$13:$T$2013,3,FALSE))&amp;IF(VLOOKUP(C622,Flex_Benefits!$N$13:$T$2013,4,FALSE)='Dropdown Selections'!$E$2," with a $"&amp;VLOOKUP(C622,Flex_Benefits!$N$13:$T$2013,5,FALSE)&amp;" deductible",""))</f>
        <v/>
      </c>
      <c r="E622" s="188"/>
      <c r="F622" s="14" t="str" cm="1">
        <f t="array" ref="F622">_xlfn.IFS(E622="","",  VLOOKUP(E622,Flex_Target_Populations!$B$9:$H$2009,2,FALSE)='Dropdown Selections'!$F$10, 'Dropdown Selections'!$F$10, VLOOKUP(E622,Flex_Target_Populations!$B$9:$H$2009,2,FALSE)='Dropdown Selections'!$F$9,'Dropdown Selections'!$F$9, VLOOKUP(E622,Flex_Target_Populations!$B$9:$H$2009,2,FALSE)='Dropdown Selections'!$F$3,"Enrollees with: " &amp;VLOOKUP(E622,Flex_Target_Populations!$B$9:$H$2009,6,FALSE), VLOOKUP(E622,Flex_Target_Populations!$B$9:$H$2009,2,FALSE)='Dropdown Selections'!$F$2, "LIS Levels: " &amp; VLOOKUP(E622,Flex_Target_Populations!$B$9:$H$2009,3,FALSE), VLOOKUP(E622,Flex_Target_Populations!$B$9:$H$2009,2,FALSE)='Dropdown Selections'!$F$4, VLOOKUP(E622,Flex_Target_Populations!$B$9:$H$2009,4,FALSE) &amp; " beginning at " &amp; VLOOKUP(E622,Flex_Target_Populations!$B$9:$H$2009,5,FALSE), VLOOKUP(E622,Flex_Target_Populations!$B$9:$H$2009,2,FALSE)='Dropdown Selections'!$F$5, VLOOKUP(E622,Flex_Target_Populations!$B$9:$H$2009,4,FALSE) &amp; " beginning at "&amp; VLOOKUP(E622,Flex_Target_Populations!$B$9:$H$2009,5,FALSE) &amp; " and " &amp; VLOOKUP(E622,Flex_Target_Populations!$B$9:$H$2009,6,FALSE), VLOOKUP(E622,Flex_Target_Populations!$B$9:$H$2009,2,FALSE)='Dropdown Selections'!$F$6, "LIS Levels: " &amp; VLOOKUP(E622,Flex_Target_Populations!$B$9:$H$2009,3,FALSE) &amp; " and " &amp; VLOOKUP(E622,Flex_Target_Populations!$B$9:$H$2009,6,FALSE), VLOOKUP(E622,Flex_Target_Populations!$B$9:$H$2009,2,FALSE)='Dropdown Selections'!$F$7, "LIS Levels: " &amp; VLOOKUP(E622,Flex_Target_Populations!$B$9:$H$2009,3,FALSE) &amp; " and " &amp; VLOOKUP(E622,Flex_Target_Populations!$B$9:$H$2009,4,FALSE) &amp; " beginning at "&amp; VLOOKUP(E622,Flex_Target_Populations!$B$9:$H$2009,5,FALSE), VLOOKUP(E622,Flex_Target_Populations!$B$9:$H$2009,2,FALSE)='Dropdown Selections'!$F$8,  "LIS Levels: " &amp; VLOOKUP(E622,Flex_Target_Populations!$B$9:$H$2009,3,FALSE) &amp; " and " &amp; VLOOKUP(E622,Flex_Target_Populations!$B$9:$H$2009,4,FALSE) &amp; " beginning at "&amp; VLOOKUP(E622,Flex_Target_Populations!$B$9:$H$2009,5,FALSE) &amp; " and " &amp; VLOOKUP(E622,Flex_Target_Populations!$B$9:$H$2009,6,FALSE))</f>
        <v/>
      </c>
      <c r="G622" s="188"/>
      <c r="H622" s="188"/>
      <c r="I622" s="188"/>
      <c r="J622" s="188"/>
      <c r="K622" s="188"/>
      <c r="L622" s="188"/>
      <c r="M622" s="188"/>
      <c r="N622" s="188"/>
      <c r="O622" s="188"/>
      <c r="P622" s="188"/>
      <c r="Q622" s="189"/>
    </row>
    <row r="623" spans="2:17">
      <c r="B623" s="187"/>
      <c r="C623" s="188"/>
      <c r="D623" s="14" t="str" cm="1">
        <f t="array" ref="D623">_xlfn.IFS(C623="","",AND(LEFT(C623,3)&lt;&gt;"CRC", LEFT(C623,3)&lt;&gt;"DRC"),VLOOKUP(Flex_Summary!C623,Flex_Benefits!$B$13:$D$2013,3,FALSE),LEFT(C623,3)="CRC",VLOOKUP(Flex_Summary!C623,Flex_Benefits!$I$13:$K$2013,3,FALSE)&amp;" for "&amp;VLOOKUP(Flex_Summary!C623,Flex_Benefits!$I$13:$K$2013,2,FALSE),LEFT(C623,3)="DRC",IF(VLOOKUP(C623,Flex_Benefits!$N$13:$T$2013,6,FALSE)="",VLOOKUP(C623,Flex_Benefits!$N$13:$T$2013,7,FALSE)&amp;"% Coinsurance","$"&amp;VLOOKUP(C623,Flex_Benefits!$N$13:$T$2013,6,FALSE)&amp;" Copayments")&amp;" for "&amp;IF(VLOOKUP(C623,Flex_Benefits!$N$13:$T$2013,2,FALSE)&lt;&gt;'Dropdown Selections'!$Q$3,VLOOKUP(C623,Flex_Benefits!$N$13:$T$2013,2,FALSE),"all Part D drugs on tier(s) "&amp;VLOOKUP(C623,Flex_Benefits!$N$13:$T$2013,3,FALSE))&amp;IF(VLOOKUP(C623,Flex_Benefits!$N$13:$T$2013,4,FALSE)='Dropdown Selections'!$E$2," with a $"&amp;VLOOKUP(C623,Flex_Benefits!$N$13:$T$2013,5,FALSE)&amp;" deductible",""))</f>
        <v/>
      </c>
      <c r="E623" s="188"/>
      <c r="F623" s="14" t="str" cm="1">
        <f t="array" ref="F623">_xlfn.IFS(E623="","",  VLOOKUP(E623,Flex_Target_Populations!$B$9:$H$2009,2,FALSE)='Dropdown Selections'!$F$10, 'Dropdown Selections'!$F$10, VLOOKUP(E623,Flex_Target_Populations!$B$9:$H$2009,2,FALSE)='Dropdown Selections'!$F$9,'Dropdown Selections'!$F$9, VLOOKUP(E623,Flex_Target_Populations!$B$9:$H$2009,2,FALSE)='Dropdown Selections'!$F$3,"Enrollees with: " &amp;VLOOKUP(E623,Flex_Target_Populations!$B$9:$H$2009,6,FALSE), VLOOKUP(E623,Flex_Target_Populations!$B$9:$H$2009,2,FALSE)='Dropdown Selections'!$F$2, "LIS Levels: " &amp; VLOOKUP(E623,Flex_Target_Populations!$B$9:$H$2009,3,FALSE), VLOOKUP(E623,Flex_Target_Populations!$B$9:$H$2009,2,FALSE)='Dropdown Selections'!$F$4, VLOOKUP(E623,Flex_Target_Populations!$B$9:$H$2009,4,FALSE) &amp; " beginning at " &amp; VLOOKUP(E623,Flex_Target_Populations!$B$9:$H$2009,5,FALSE), VLOOKUP(E623,Flex_Target_Populations!$B$9:$H$2009,2,FALSE)='Dropdown Selections'!$F$5, VLOOKUP(E623,Flex_Target_Populations!$B$9:$H$2009,4,FALSE) &amp; " beginning at "&amp; VLOOKUP(E623,Flex_Target_Populations!$B$9:$H$2009,5,FALSE) &amp; " and " &amp; VLOOKUP(E623,Flex_Target_Populations!$B$9:$H$2009,6,FALSE), VLOOKUP(E623,Flex_Target_Populations!$B$9:$H$2009,2,FALSE)='Dropdown Selections'!$F$6, "LIS Levels: " &amp; VLOOKUP(E623,Flex_Target_Populations!$B$9:$H$2009,3,FALSE) &amp; " and " &amp; VLOOKUP(E623,Flex_Target_Populations!$B$9:$H$2009,6,FALSE), VLOOKUP(E623,Flex_Target_Populations!$B$9:$H$2009,2,FALSE)='Dropdown Selections'!$F$7, "LIS Levels: " &amp; VLOOKUP(E623,Flex_Target_Populations!$B$9:$H$2009,3,FALSE) &amp; " and " &amp; VLOOKUP(E623,Flex_Target_Populations!$B$9:$H$2009,4,FALSE) &amp; " beginning at "&amp; VLOOKUP(E623,Flex_Target_Populations!$B$9:$H$2009,5,FALSE), VLOOKUP(E623,Flex_Target_Populations!$B$9:$H$2009,2,FALSE)='Dropdown Selections'!$F$8,  "LIS Levels: " &amp; VLOOKUP(E623,Flex_Target_Populations!$B$9:$H$2009,3,FALSE) &amp; " and " &amp; VLOOKUP(E623,Flex_Target_Populations!$B$9:$H$2009,4,FALSE) &amp; " beginning at "&amp; VLOOKUP(E623,Flex_Target_Populations!$B$9:$H$2009,5,FALSE) &amp; " and " &amp; VLOOKUP(E623,Flex_Target_Populations!$B$9:$H$2009,6,FALSE))</f>
        <v/>
      </c>
      <c r="G623" s="188"/>
      <c r="H623" s="188"/>
      <c r="I623" s="188"/>
      <c r="J623" s="188"/>
      <c r="K623" s="188"/>
      <c r="L623" s="188"/>
      <c r="M623" s="188"/>
      <c r="N623" s="188"/>
      <c r="O623" s="188"/>
      <c r="P623" s="188"/>
      <c r="Q623" s="189"/>
    </row>
    <row r="624" spans="2:17">
      <c r="B624" s="187"/>
      <c r="C624" s="188"/>
      <c r="D624" s="14" t="str" cm="1">
        <f t="array" ref="D624">_xlfn.IFS(C624="","",AND(LEFT(C624,3)&lt;&gt;"CRC", LEFT(C624,3)&lt;&gt;"DRC"),VLOOKUP(Flex_Summary!C624,Flex_Benefits!$B$13:$D$2013,3,FALSE),LEFT(C624,3)="CRC",VLOOKUP(Flex_Summary!C624,Flex_Benefits!$I$13:$K$2013,3,FALSE)&amp;" for "&amp;VLOOKUP(Flex_Summary!C624,Flex_Benefits!$I$13:$K$2013,2,FALSE),LEFT(C624,3)="DRC",IF(VLOOKUP(C624,Flex_Benefits!$N$13:$T$2013,6,FALSE)="",VLOOKUP(C624,Flex_Benefits!$N$13:$T$2013,7,FALSE)&amp;"% Coinsurance","$"&amp;VLOOKUP(C624,Flex_Benefits!$N$13:$T$2013,6,FALSE)&amp;" Copayments")&amp;" for "&amp;IF(VLOOKUP(C624,Flex_Benefits!$N$13:$T$2013,2,FALSE)&lt;&gt;'Dropdown Selections'!$Q$3,VLOOKUP(C624,Flex_Benefits!$N$13:$T$2013,2,FALSE),"all Part D drugs on tier(s) "&amp;VLOOKUP(C624,Flex_Benefits!$N$13:$T$2013,3,FALSE))&amp;IF(VLOOKUP(C624,Flex_Benefits!$N$13:$T$2013,4,FALSE)='Dropdown Selections'!$E$2," with a $"&amp;VLOOKUP(C624,Flex_Benefits!$N$13:$T$2013,5,FALSE)&amp;" deductible",""))</f>
        <v/>
      </c>
      <c r="E624" s="188"/>
      <c r="F624" s="14" t="str" cm="1">
        <f t="array" ref="F624">_xlfn.IFS(E624="","",  VLOOKUP(E624,Flex_Target_Populations!$B$9:$H$2009,2,FALSE)='Dropdown Selections'!$F$10, 'Dropdown Selections'!$F$10, VLOOKUP(E624,Flex_Target_Populations!$B$9:$H$2009,2,FALSE)='Dropdown Selections'!$F$9,'Dropdown Selections'!$F$9, VLOOKUP(E624,Flex_Target_Populations!$B$9:$H$2009,2,FALSE)='Dropdown Selections'!$F$3,"Enrollees with: " &amp;VLOOKUP(E624,Flex_Target_Populations!$B$9:$H$2009,6,FALSE), VLOOKUP(E624,Flex_Target_Populations!$B$9:$H$2009,2,FALSE)='Dropdown Selections'!$F$2, "LIS Levels: " &amp; VLOOKUP(E624,Flex_Target_Populations!$B$9:$H$2009,3,FALSE), VLOOKUP(E624,Flex_Target_Populations!$B$9:$H$2009,2,FALSE)='Dropdown Selections'!$F$4, VLOOKUP(E624,Flex_Target_Populations!$B$9:$H$2009,4,FALSE) &amp; " beginning at " &amp; VLOOKUP(E624,Flex_Target_Populations!$B$9:$H$2009,5,FALSE), VLOOKUP(E624,Flex_Target_Populations!$B$9:$H$2009,2,FALSE)='Dropdown Selections'!$F$5, VLOOKUP(E624,Flex_Target_Populations!$B$9:$H$2009,4,FALSE) &amp; " beginning at "&amp; VLOOKUP(E624,Flex_Target_Populations!$B$9:$H$2009,5,FALSE) &amp; " and " &amp; VLOOKUP(E624,Flex_Target_Populations!$B$9:$H$2009,6,FALSE), VLOOKUP(E624,Flex_Target_Populations!$B$9:$H$2009,2,FALSE)='Dropdown Selections'!$F$6, "LIS Levels: " &amp; VLOOKUP(E624,Flex_Target_Populations!$B$9:$H$2009,3,FALSE) &amp; " and " &amp; VLOOKUP(E624,Flex_Target_Populations!$B$9:$H$2009,6,FALSE), VLOOKUP(E624,Flex_Target_Populations!$B$9:$H$2009,2,FALSE)='Dropdown Selections'!$F$7, "LIS Levels: " &amp; VLOOKUP(E624,Flex_Target_Populations!$B$9:$H$2009,3,FALSE) &amp; " and " &amp; VLOOKUP(E624,Flex_Target_Populations!$B$9:$H$2009,4,FALSE) &amp; " beginning at "&amp; VLOOKUP(E624,Flex_Target_Populations!$B$9:$H$2009,5,FALSE), VLOOKUP(E624,Flex_Target_Populations!$B$9:$H$2009,2,FALSE)='Dropdown Selections'!$F$8,  "LIS Levels: " &amp; VLOOKUP(E624,Flex_Target_Populations!$B$9:$H$2009,3,FALSE) &amp; " and " &amp; VLOOKUP(E624,Flex_Target_Populations!$B$9:$H$2009,4,FALSE) &amp; " beginning at "&amp; VLOOKUP(E624,Flex_Target_Populations!$B$9:$H$2009,5,FALSE) &amp; " and " &amp; VLOOKUP(E624,Flex_Target_Populations!$B$9:$H$2009,6,FALSE))</f>
        <v/>
      </c>
      <c r="G624" s="188"/>
      <c r="H624" s="188"/>
      <c r="I624" s="188"/>
      <c r="J624" s="188"/>
      <c r="K624" s="188"/>
      <c r="L624" s="188"/>
      <c r="M624" s="188"/>
      <c r="N624" s="188"/>
      <c r="O624" s="188"/>
      <c r="P624" s="188"/>
      <c r="Q624" s="189"/>
    </row>
    <row r="625" spans="2:17">
      <c r="B625" s="187"/>
      <c r="C625" s="188"/>
      <c r="D625" s="14" t="str" cm="1">
        <f t="array" ref="D625">_xlfn.IFS(C625="","",AND(LEFT(C625,3)&lt;&gt;"CRC", LEFT(C625,3)&lt;&gt;"DRC"),VLOOKUP(Flex_Summary!C625,Flex_Benefits!$B$13:$D$2013,3,FALSE),LEFT(C625,3)="CRC",VLOOKUP(Flex_Summary!C625,Flex_Benefits!$I$13:$K$2013,3,FALSE)&amp;" for "&amp;VLOOKUP(Flex_Summary!C625,Flex_Benefits!$I$13:$K$2013,2,FALSE),LEFT(C625,3)="DRC",IF(VLOOKUP(C625,Flex_Benefits!$N$13:$T$2013,6,FALSE)="",VLOOKUP(C625,Flex_Benefits!$N$13:$T$2013,7,FALSE)&amp;"% Coinsurance","$"&amp;VLOOKUP(C625,Flex_Benefits!$N$13:$T$2013,6,FALSE)&amp;" Copayments")&amp;" for "&amp;IF(VLOOKUP(C625,Flex_Benefits!$N$13:$T$2013,2,FALSE)&lt;&gt;'Dropdown Selections'!$Q$3,VLOOKUP(C625,Flex_Benefits!$N$13:$T$2013,2,FALSE),"all Part D drugs on tier(s) "&amp;VLOOKUP(C625,Flex_Benefits!$N$13:$T$2013,3,FALSE))&amp;IF(VLOOKUP(C625,Flex_Benefits!$N$13:$T$2013,4,FALSE)='Dropdown Selections'!$E$2," with a $"&amp;VLOOKUP(C625,Flex_Benefits!$N$13:$T$2013,5,FALSE)&amp;" deductible",""))</f>
        <v/>
      </c>
      <c r="E625" s="188"/>
      <c r="F625" s="14" t="str" cm="1">
        <f t="array" ref="F625">_xlfn.IFS(E625="","",  VLOOKUP(E625,Flex_Target_Populations!$B$9:$H$2009,2,FALSE)='Dropdown Selections'!$F$10, 'Dropdown Selections'!$F$10, VLOOKUP(E625,Flex_Target_Populations!$B$9:$H$2009,2,FALSE)='Dropdown Selections'!$F$9,'Dropdown Selections'!$F$9, VLOOKUP(E625,Flex_Target_Populations!$B$9:$H$2009,2,FALSE)='Dropdown Selections'!$F$3,"Enrollees with: " &amp;VLOOKUP(E625,Flex_Target_Populations!$B$9:$H$2009,6,FALSE), VLOOKUP(E625,Flex_Target_Populations!$B$9:$H$2009,2,FALSE)='Dropdown Selections'!$F$2, "LIS Levels: " &amp; VLOOKUP(E625,Flex_Target_Populations!$B$9:$H$2009,3,FALSE), VLOOKUP(E625,Flex_Target_Populations!$B$9:$H$2009,2,FALSE)='Dropdown Selections'!$F$4, VLOOKUP(E625,Flex_Target_Populations!$B$9:$H$2009,4,FALSE) &amp; " beginning at " &amp; VLOOKUP(E625,Flex_Target_Populations!$B$9:$H$2009,5,FALSE), VLOOKUP(E625,Flex_Target_Populations!$B$9:$H$2009,2,FALSE)='Dropdown Selections'!$F$5, VLOOKUP(E625,Flex_Target_Populations!$B$9:$H$2009,4,FALSE) &amp; " beginning at "&amp; VLOOKUP(E625,Flex_Target_Populations!$B$9:$H$2009,5,FALSE) &amp; " and " &amp; VLOOKUP(E625,Flex_Target_Populations!$B$9:$H$2009,6,FALSE), VLOOKUP(E625,Flex_Target_Populations!$B$9:$H$2009,2,FALSE)='Dropdown Selections'!$F$6, "LIS Levels: " &amp; VLOOKUP(E625,Flex_Target_Populations!$B$9:$H$2009,3,FALSE) &amp; " and " &amp; VLOOKUP(E625,Flex_Target_Populations!$B$9:$H$2009,6,FALSE), VLOOKUP(E625,Flex_Target_Populations!$B$9:$H$2009,2,FALSE)='Dropdown Selections'!$F$7, "LIS Levels: " &amp; VLOOKUP(E625,Flex_Target_Populations!$B$9:$H$2009,3,FALSE) &amp; " and " &amp; VLOOKUP(E625,Flex_Target_Populations!$B$9:$H$2009,4,FALSE) &amp; " beginning at "&amp; VLOOKUP(E625,Flex_Target_Populations!$B$9:$H$2009,5,FALSE), VLOOKUP(E625,Flex_Target_Populations!$B$9:$H$2009,2,FALSE)='Dropdown Selections'!$F$8,  "LIS Levels: " &amp; VLOOKUP(E625,Flex_Target_Populations!$B$9:$H$2009,3,FALSE) &amp; " and " &amp; VLOOKUP(E625,Flex_Target_Populations!$B$9:$H$2009,4,FALSE) &amp; " beginning at "&amp; VLOOKUP(E625,Flex_Target_Populations!$B$9:$H$2009,5,FALSE) &amp; " and " &amp; VLOOKUP(E625,Flex_Target_Populations!$B$9:$H$2009,6,FALSE))</f>
        <v/>
      </c>
      <c r="G625" s="188"/>
      <c r="H625" s="188"/>
      <c r="I625" s="188"/>
      <c r="J625" s="188"/>
      <c r="K625" s="188"/>
      <c r="L625" s="188"/>
      <c r="M625" s="188"/>
      <c r="N625" s="188"/>
      <c r="O625" s="188"/>
      <c r="P625" s="188"/>
      <c r="Q625" s="189"/>
    </row>
    <row r="626" spans="2:17">
      <c r="B626" s="187"/>
      <c r="C626" s="188"/>
      <c r="D626" s="14" t="str" cm="1">
        <f t="array" ref="D626">_xlfn.IFS(C626="","",AND(LEFT(C626,3)&lt;&gt;"CRC", LEFT(C626,3)&lt;&gt;"DRC"),VLOOKUP(Flex_Summary!C626,Flex_Benefits!$B$13:$D$2013,3,FALSE),LEFT(C626,3)="CRC",VLOOKUP(Flex_Summary!C626,Flex_Benefits!$I$13:$K$2013,3,FALSE)&amp;" for "&amp;VLOOKUP(Flex_Summary!C626,Flex_Benefits!$I$13:$K$2013,2,FALSE),LEFT(C626,3)="DRC",IF(VLOOKUP(C626,Flex_Benefits!$N$13:$T$2013,6,FALSE)="",VLOOKUP(C626,Flex_Benefits!$N$13:$T$2013,7,FALSE)&amp;"% Coinsurance","$"&amp;VLOOKUP(C626,Flex_Benefits!$N$13:$T$2013,6,FALSE)&amp;" Copayments")&amp;" for "&amp;IF(VLOOKUP(C626,Flex_Benefits!$N$13:$T$2013,2,FALSE)&lt;&gt;'Dropdown Selections'!$Q$3,VLOOKUP(C626,Flex_Benefits!$N$13:$T$2013,2,FALSE),"all Part D drugs on tier(s) "&amp;VLOOKUP(C626,Flex_Benefits!$N$13:$T$2013,3,FALSE))&amp;IF(VLOOKUP(C626,Flex_Benefits!$N$13:$T$2013,4,FALSE)='Dropdown Selections'!$E$2," with a $"&amp;VLOOKUP(C626,Flex_Benefits!$N$13:$T$2013,5,FALSE)&amp;" deductible",""))</f>
        <v/>
      </c>
      <c r="E626" s="188"/>
      <c r="F626" s="14" t="str" cm="1">
        <f t="array" ref="F626">_xlfn.IFS(E626="","",  VLOOKUP(E626,Flex_Target_Populations!$B$9:$H$2009,2,FALSE)='Dropdown Selections'!$F$10, 'Dropdown Selections'!$F$10, VLOOKUP(E626,Flex_Target_Populations!$B$9:$H$2009,2,FALSE)='Dropdown Selections'!$F$9,'Dropdown Selections'!$F$9, VLOOKUP(E626,Flex_Target_Populations!$B$9:$H$2009,2,FALSE)='Dropdown Selections'!$F$3,"Enrollees with: " &amp;VLOOKUP(E626,Flex_Target_Populations!$B$9:$H$2009,6,FALSE), VLOOKUP(E626,Flex_Target_Populations!$B$9:$H$2009,2,FALSE)='Dropdown Selections'!$F$2, "LIS Levels: " &amp; VLOOKUP(E626,Flex_Target_Populations!$B$9:$H$2009,3,FALSE), VLOOKUP(E626,Flex_Target_Populations!$B$9:$H$2009,2,FALSE)='Dropdown Selections'!$F$4, VLOOKUP(E626,Flex_Target_Populations!$B$9:$H$2009,4,FALSE) &amp; " beginning at " &amp; VLOOKUP(E626,Flex_Target_Populations!$B$9:$H$2009,5,FALSE), VLOOKUP(E626,Flex_Target_Populations!$B$9:$H$2009,2,FALSE)='Dropdown Selections'!$F$5, VLOOKUP(E626,Flex_Target_Populations!$B$9:$H$2009,4,FALSE) &amp; " beginning at "&amp; VLOOKUP(E626,Flex_Target_Populations!$B$9:$H$2009,5,FALSE) &amp; " and " &amp; VLOOKUP(E626,Flex_Target_Populations!$B$9:$H$2009,6,FALSE), VLOOKUP(E626,Flex_Target_Populations!$B$9:$H$2009,2,FALSE)='Dropdown Selections'!$F$6, "LIS Levels: " &amp; VLOOKUP(E626,Flex_Target_Populations!$B$9:$H$2009,3,FALSE) &amp; " and " &amp; VLOOKUP(E626,Flex_Target_Populations!$B$9:$H$2009,6,FALSE), VLOOKUP(E626,Flex_Target_Populations!$B$9:$H$2009,2,FALSE)='Dropdown Selections'!$F$7, "LIS Levels: " &amp; VLOOKUP(E626,Flex_Target_Populations!$B$9:$H$2009,3,FALSE) &amp; " and " &amp; VLOOKUP(E626,Flex_Target_Populations!$B$9:$H$2009,4,FALSE) &amp; " beginning at "&amp; VLOOKUP(E626,Flex_Target_Populations!$B$9:$H$2009,5,FALSE), VLOOKUP(E626,Flex_Target_Populations!$B$9:$H$2009,2,FALSE)='Dropdown Selections'!$F$8,  "LIS Levels: " &amp; VLOOKUP(E626,Flex_Target_Populations!$B$9:$H$2009,3,FALSE) &amp; " and " &amp; VLOOKUP(E626,Flex_Target_Populations!$B$9:$H$2009,4,FALSE) &amp; " beginning at "&amp; VLOOKUP(E626,Flex_Target_Populations!$B$9:$H$2009,5,FALSE) &amp; " and " &amp; VLOOKUP(E626,Flex_Target_Populations!$B$9:$H$2009,6,FALSE))</f>
        <v/>
      </c>
      <c r="G626" s="188"/>
      <c r="H626" s="188"/>
      <c r="I626" s="188"/>
      <c r="J626" s="188"/>
      <c r="K626" s="188"/>
      <c r="L626" s="188"/>
      <c r="M626" s="188"/>
      <c r="N626" s="188"/>
      <c r="O626" s="188"/>
      <c r="P626" s="188"/>
      <c r="Q626" s="189"/>
    </row>
    <row r="627" spans="2:17">
      <c r="B627" s="187"/>
      <c r="C627" s="188"/>
      <c r="D627" s="14" t="str" cm="1">
        <f t="array" ref="D627">_xlfn.IFS(C627="","",AND(LEFT(C627,3)&lt;&gt;"CRC", LEFT(C627,3)&lt;&gt;"DRC"),VLOOKUP(Flex_Summary!C627,Flex_Benefits!$B$13:$D$2013,3,FALSE),LEFT(C627,3)="CRC",VLOOKUP(Flex_Summary!C627,Flex_Benefits!$I$13:$K$2013,3,FALSE)&amp;" for "&amp;VLOOKUP(Flex_Summary!C627,Flex_Benefits!$I$13:$K$2013,2,FALSE),LEFT(C627,3)="DRC",IF(VLOOKUP(C627,Flex_Benefits!$N$13:$T$2013,6,FALSE)="",VLOOKUP(C627,Flex_Benefits!$N$13:$T$2013,7,FALSE)&amp;"% Coinsurance","$"&amp;VLOOKUP(C627,Flex_Benefits!$N$13:$T$2013,6,FALSE)&amp;" Copayments")&amp;" for "&amp;IF(VLOOKUP(C627,Flex_Benefits!$N$13:$T$2013,2,FALSE)&lt;&gt;'Dropdown Selections'!$Q$3,VLOOKUP(C627,Flex_Benefits!$N$13:$T$2013,2,FALSE),"all Part D drugs on tier(s) "&amp;VLOOKUP(C627,Flex_Benefits!$N$13:$T$2013,3,FALSE))&amp;IF(VLOOKUP(C627,Flex_Benefits!$N$13:$T$2013,4,FALSE)='Dropdown Selections'!$E$2," with a $"&amp;VLOOKUP(C627,Flex_Benefits!$N$13:$T$2013,5,FALSE)&amp;" deductible",""))</f>
        <v/>
      </c>
      <c r="E627" s="188"/>
      <c r="F627" s="14" t="str" cm="1">
        <f t="array" ref="F627">_xlfn.IFS(E627="","",  VLOOKUP(E627,Flex_Target_Populations!$B$9:$H$2009,2,FALSE)='Dropdown Selections'!$F$10, 'Dropdown Selections'!$F$10, VLOOKUP(E627,Flex_Target_Populations!$B$9:$H$2009,2,FALSE)='Dropdown Selections'!$F$9,'Dropdown Selections'!$F$9, VLOOKUP(E627,Flex_Target_Populations!$B$9:$H$2009,2,FALSE)='Dropdown Selections'!$F$3,"Enrollees with: " &amp;VLOOKUP(E627,Flex_Target_Populations!$B$9:$H$2009,6,FALSE), VLOOKUP(E627,Flex_Target_Populations!$B$9:$H$2009,2,FALSE)='Dropdown Selections'!$F$2, "LIS Levels: " &amp; VLOOKUP(E627,Flex_Target_Populations!$B$9:$H$2009,3,FALSE), VLOOKUP(E627,Flex_Target_Populations!$B$9:$H$2009,2,FALSE)='Dropdown Selections'!$F$4, VLOOKUP(E627,Flex_Target_Populations!$B$9:$H$2009,4,FALSE) &amp; " beginning at " &amp; VLOOKUP(E627,Flex_Target_Populations!$B$9:$H$2009,5,FALSE), VLOOKUP(E627,Flex_Target_Populations!$B$9:$H$2009,2,FALSE)='Dropdown Selections'!$F$5, VLOOKUP(E627,Flex_Target_Populations!$B$9:$H$2009,4,FALSE) &amp; " beginning at "&amp; VLOOKUP(E627,Flex_Target_Populations!$B$9:$H$2009,5,FALSE) &amp; " and " &amp; VLOOKUP(E627,Flex_Target_Populations!$B$9:$H$2009,6,FALSE), VLOOKUP(E627,Flex_Target_Populations!$B$9:$H$2009,2,FALSE)='Dropdown Selections'!$F$6, "LIS Levels: " &amp; VLOOKUP(E627,Flex_Target_Populations!$B$9:$H$2009,3,FALSE) &amp; " and " &amp; VLOOKUP(E627,Flex_Target_Populations!$B$9:$H$2009,6,FALSE), VLOOKUP(E627,Flex_Target_Populations!$B$9:$H$2009,2,FALSE)='Dropdown Selections'!$F$7, "LIS Levels: " &amp; VLOOKUP(E627,Flex_Target_Populations!$B$9:$H$2009,3,FALSE) &amp; " and " &amp; VLOOKUP(E627,Flex_Target_Populations!$B$9:$H$2009,4,FALSE) &amp; " beginning at "&amp; VLOOKUP(E627,Flex_Target_Populations!$B$9:$H$2009,5,FALSE), VLOOKUP(E627,Flex_Target_Populations!$B$9:$H$2009,2,FALSE)='Dropdown Selections'!$F$8,  "LIS Levels: " &amp; VLOOKUP(E627,Flex_Target_Populations!$B$9:$H$2009,3,FALSE) &amp; " and " &amp; VLOOKUP(E627,Flex_Target_Populations!$B$9:$H$2009,4,FALSE) &amp; " beginning at "&amp; VLOOKUP(E627,Flex_Target_Populations!$B$9:$H$2009,5,FALSE) &amp; " and " &amp; VLOOKUP(E627,Flex_Target_Populations!$B$9:$H$2009,6,FALSE))</f>
        <v/>
      </c>
      <c r="G627" s="188"/>
      <c r="H627" s="188"/>
      <c r="I627" s="188"/>
      <c r="J627" s="188"/>
      <c r="K627" s="188"/>
      <c r="L627" s="188"/>
      <c r="M627" s="188"/>
      <c r="N627" s="188"/>
      <c r="O627" s="188"/>
      <c r="P627" s="188"/>
      <c r="Q627" s="189"/>
    </row>
    <row r="628" spans="2:17">
      <c r="B628" s="187"/>
      <c r="C628" s="188"/>
      <c r="D628" s="14" t="str" cm="1">
        <f t="array" ref="D628">_xlfn.IFS(C628="","",AND(LEFT(C628,3)&lt;&gt;"CRC", LEFT(C628,3)&lt;&gt;"DRC"),VLOOKUP(Flex_Summary!C628,Flex_Benefits!$B$13:$D$2013,3,FALSE),LEFT(C628,3)="CRC",VLOOKUP(Flex_Summary!C628,Flex_Benefits!$I$13:$K$2013,3,FALSE)&amp;" for "&amp;VLOOKUP(Flex_Summary!C628,Flex_Benefits!$I$13:$K$2013,2,FALSE),LEFT(C628,3)="DRC",IF(VLOOKUP(C628,Flex_Benefits!$N$13:$T$2013,6,FALSE)="",VLOOKUP(C628,Flex_Benefits!$N$13:$T$2013,7,FALSE)&amp;"% Coinsurance","$"&amp;VLOOKUP(C628,Flex_Benefits!$N$13:$T$2013,6,FALSE)&amp;" Copayments")&amp;" for "&amp;IF(VLOOKUP(C628,Flex_Benefits!$N$13:$T$2013,2,FALSE)&lt;&gt;'Dropdown Selections'!$Q$3,VLOOKUP(C628,Flex_Benefits!$N$13:$T$2013,2,FALSE),"all Part D drugs on tier(s) "&amp;VLOOKUP(C628,Flex_Benefits!$N$13:$T$2013,3,FALSE))&amp;IF(VLOOKUP(C628,Flex_Benefits!$N$13:$T$2013,4,FALSE)='Dropdown Selections'!$E$2," with a $"&amp;VLOOKUP(C628,Flex_Benefits!$N$13:$T$2013,5,FALSE)&amp;" deductible",""))</f>
        <v/>
      </c>
      <c r="E628" s="188"/>
      <c r="F628" s="14" t="str" cm="1">
        <f t="array" ref="F628">_xlfn.IFS(E628="","",  VLOOKUP(E628,Flex_Target_Populations!$B$9:$H$2009,2,FALSE)='Dropdown Selections'!$F$10, 'Dropdown Selections'!$F$10, VLOOKUP(E628,Flex_Target_Populations!$B$9:$H$2009,2,FALSE)='Dropdown Selections'!$F$9,'Dropdown Selections'!$F$9, VLOOKUP(E628,Flex_Target_Populations!$B$9:$H$2009,2,FALSE)='Dropdown Selections'!$F$3,"Enrollees with: " &amp;VLOOKUP(E628,Flex_Target_Populations!$B$9:$H$2009,6,FALSE), VLOOKUP(E628,Flex_Target_Populations!$B$9:$H$2009,2,FALSE)='Dropdown Selections'!$F$2, "LIS Levels: " &amp; VLOOKUP(E628,Flex_Target_Populations!$B$9:$H$2009,3,FALSE), VLOOKUP(E628,Flex_Target_Populations!$B$9:$H$2009,2,FALSE)='Dropdown Selections'!$F$4, VLOOKUP(E628,Flex_Target_Populations!$B$9:$H$2009,4,FALSE) &amp; " beginning at " &amp; VLOOKUP(E628,Flex_Target_Populations!$B$9:$H$2009,5,FALSE), VLOOKUP(E628,Flex_Target_Populations!$B$9:$H$2009,2,FALSE)='Dropdown Selections'!$F$5, VLOOKUP(E628,Flex_Target_Populations!$B$9:$H$2009,4,FALSE) &amp; " beginning at "&amp; VLOOKUP(E628,Flex_Target_Populations!$B$9:$H$2009,5,FALSE) &amp; " and " &amp; VLOOKUP(E628,Flex_Target_Populations!$B$9:$H$2009,6,FALSE), VLOOKUP(E628,Flex_Target_Populations!$B$9:$H$2009,2,FALSE)='Dropdown Selections'!$F$6, "LIS Levels: " &amp; VLOOKUP(E628,Flex_Target_Populations!$B$9:$H$2009,3,FALSE) &amp; " and " &amp; VLOOKUP(E628,Flex_Target_Populations!$B$9:$H$2009,6,FALSE), VLOOKUP(E628,Flex_Target_Populations!$B$9:$H$2009,2,FALSE)='Dropdown Selections'!$F$7, "LIS Levels: " &amp; VLOOKUP(E628,Flex_Target_Populations!$B$9:$H$2009,3,FALSE) &amp; " and " &amp; VLOOKUP(E628,Flex_Target_Populations!$B$9:$H$2009,4,FALSE) &amp; " beginning at "&amp; VLOOKUP(E628,Flex_Target_Populations!$B$9:$H$2009,5,FALSE), VLOOKUP(E628,Flex_Target_Populations!$B$9:$H$2009,2,FALSE)='Dropdown Selections'!$F$8,  "LIS Levels: " &amp; VLOOKUP(E628,Flex_Target_Populations!$B$9:$H$2009,3,FALSE) &amp; " and " &amp; VLOOKUP(E628,Flex_Target_Populations!$B$9:$H$2009,4,FALSE) &amp; " beginning at "&amp; VLOOKUP(E628,Flex_Target_Populations!$B$9:$H$2009,5,FALSE) &amp; " and " &amp; VLOOKUP(E628,Flex_Target_Populations!$B$9:$H$2009,6,FALSE))</f>
        <v/>
      </c>
      <c r="G628" s="188"/>
      <c r="H628" s="188"/>
      <c r="I628" s="188"/>
      <c r="J628" s="188"/>
      <c r="K628" s="188"/>
      <c r="L628" s="188"/>
      <c r="M628" s="188"/>
      <c r="N628" s="188"/>
      <c r="O628" s="188"/>
      <c r="P628" s="188"/>
      <c r="Q628" s="189"/>
    </row>
    <row r="629" spans="2:17">
      <c r="B629" s="187"/>
      <c r="C629" s="188"/>
      <c r="D629" s="14" t="str" cm="1">
        <f t="array" ref="D629">_xlfn.IFS(C629="","",AND(LEFT(C629,3)&lt;&gt;"CRC", LEFT(C629,3)&lt;&gt;"DRC"),VLOOKUP(Flex_Summary!C629,Flex_Benefits!$B$13:$D$2013,3,FALSE),LEFT(C629,3)="CRC",VLOOKUP(Flex_Summary!C629,Flex_Benefits!$I$13:$K$2013,3,FALSE)&amp;" for "&amp;VLOOKUP(Flex_Summary!C629,Flex_Benefits!$I$13:$K$2013,2,FALSE),LEFT(C629,3)="DRC",IF(VLOOKUP(C629,Flex_Benefits!$N$13:$T$2013,6,FALSE)="",VLOOKUP(C629,Flex_Benefits!$N$13:$T$2013,7,FALSE)&amp;"% Coinsurance","$"&amp;VLOOKUP(C629,Flex_Benefits!$N$13:$T$2013,6,FALSE)&amp;" Copayments")&amp;" for "&amp;IF(VLOOKUP(C629,Flex_Benefits!$N$13:$T$2013,2,FALSE)&lt;&gt;'Dropdown Selections'!$Q$3,VLOOKUP(C629,Flex_Benefits!$N$13:$T$2013,2,FALSE),"all Part D drugs on tier(s) "&amp;VLOOKUP(C629,Flex_Benefits!$N$13:$T$2013,3,FALSE))&amp;IF(VLOOKUP(C629,Flex_Benefits!$N$13:$T$2013,4,FALSE)='Dropdown Selections'!$E$2," with a $"&amp;VLOOKUP(C629,Flex_Benefits!$N$13:$T$2013,5,FALSE)&amp;" deductible",""))</f>
        <v/>
      </c>
      <c r="E629" s="188"/>
      <c r="F629" s="14" t="str" cm="1">
        <f t="array" ref="F629">_xlfn.IFS(E629="","",  VLOOKUP(E629,Flex_Target_Populations!$B$9:$H$2009,2,FALSE)='Dropdown Selections'!$F$10, 'Dropdown Selections'!$F$10, VLOOKUP(E629,Flex_Target_Populations!$B$9:$H$2009,2,FALSE)='Dropdown Selections'!$F$9,'Dropdown Selections'!$F$9, VLOOKUP(E629,Flex_Target_Populations!$B$9:$H$2009,2,FALSE)='Dropdown Selections'!$F$3,"Enrollees with: " &amp;VLOOKUP(E629,Flex_Target_Populations!$B$9:$H$2009,6,FALSE), VLOOKUP(E629,Flex_Target_Populations!$B$9:$H$2009,2,FALSE)='Dropdown Selections'!$F$2, "LIS Levels: " &amp; VLOOKUP(E629,Flex_Target_Populations!$B$9:$H$2009,3,FALSE), VLOOKUP(E629,Flex_Target_Populations!$B$9:$H$2009,2,FALSE)='Dropdown Selections'!$F$4, VLOOKUP(E629,Flex_Target_Populations!$B$9:$H$2009,4,FALSE) &amp; " beginning at " &amp; VLOOKUP(E629,Flex_Target_Populations!$B$9:$H$2009,5,FALSE), VLOOKUP(E629,Flex_Target_Populations!$B$9:$H$2009,2,FALSE)='Dropdown Selections'!$F$5, VLOOKUP(E629,Flex_Target_Populations!$B$9:$H$2009,4,FALSE) &amp; " beginning at "&amp; VLOOKUP(E629,Flex_Target_Populations!$B$9:$H$2009,5,FALSE) &amp; " and " &amp; VLOOKUP(E629,Flex_Target_Populations!$B$9:$H$2009,6,FALSE), VLOOKUP(E629,Flex_Target_Populations!$B$9:$H$2009,2,FALSE)='Dropdown Selections'!$F$6, "LIS Levels: " &amp; VLOOKUP(E629,Flex_Target_Populations!$B$9:$H$2009,3,FALSE) &amp; " and " &amp; VLOOKUP(E629,Flex_Target_Populations!$B$9:$H$2009,6,FALSE), VLOOKUP(E629,Flex_Target_Populations!$B$9:$H$2009,2,FALSE)='Dropdown Selections'!$F$7, "LIS Levels: " &amp; VLOOKUP(E629,Flex_Target_Populations!$B$9:$H$2009,3,FALSE) &amp; " and " &amp; VLOOKUP(E629,Flex_Target_Populations!$B$9:$H$2009,4,FALSE) &amp; " beginning at "&amp; VLOOKUP(E629,Flex_Target_Populations!$B$9:$H$2009,5,FALSE), VLOOKUP(E629,Flex_Target_Populations!$B$9:$H$2009,2,FALSE)='Dropdown Selections'!$F$8,  "LIS Levels: " &amp; VLOOKUP(E629,Flex_Target_Populations!$B$9:$H$2009,3,FALSE) &amp; " and " &amp; VLOOKUP(E629,Flex_Target_Populations!$B$9:$H$2009,4,FALSE) &amp; " beginning at "&amp; VLOOKUP(E629,Flex_Target_Populations!$B$9:$H$2009,5,FALSE) &amp; " and " &amp; VLOOKUP(E629,Flex_Target_Populations!$B$9:$H$2009,6,FALSE))</f>
        <v/>
      </c>
      <c r="G629" s="188"/>
      <c r="H629" s="188"/>
      <c r="I629" s="188"/>
      <c r="J629" s="188"/>
      <c r="K629" s="188"/>
      <c r="L629" s="188"/>
      <c r="M629" s="188"/>
      <c r="N629" s="188"/>
      <c r="O629" s="188"/>
      <c r="P629" s="188"/>
      <c r="Q629" s="189"/>
    </row>
    <row r="630" spans="2:17">
      <c r="B630" s="187"/>
      <c r="C630" s="188"/>
      <c r="D630" s="14" t="str" cm="1">
        <f t="array" ref="D630">_xlfn.IFS(C630="","",AND(LEFT(C630,3)&lt;&gt;"CRC", LEFT(C630,3)&lt;&gt;"DRC"),VLOOKUP(Flex_Summary!C630,Flex_Benefits!$B$13:$D$2013,3,FALSE),LEFT(C630,3)="CRC",VLOOKUP(Flex_Summary!C630,Flex_Benefits!$I$13:$K$2013,3,FALSE)&amp;" for "&amp;VLOOKUP(Flex_Summary!C630,Flex_Benefits!$I$13:$K$2013,2,FALSE),LEFT(C630,3)="DRC",IF(VLOOKUP(C630,Flex_Benefits!$N$13:$T$2013,6,FALSE)="",VLOOKUP(C630,Flex_Benefits!$N$13:$T$2013,7,FALSE)&amp;"% Coinsurance","$"&amp;VLOOKUP(C630,Flex_Benefits!$N$13:$T$2013,6,FALSE)&amp;" Copayments")&amp;" for "&amp;IF(VLOOKUP(C630,Flex_Benefits!$N$13:$T$2013,2,FALSE)&lt;&gt;'Dropdown Selections'!$Q$3,VLOOKUP(C630,Flex_Benefits!$N$13:$T$2013,2,FALSE),"all Part D drugs on tier(s) "&amp;VLOOKUP(C630,Flex_Benefits!$N$13:$T$2013,3,FALSE))&amp;IF(VLOOKUP(C630,Flex_Benefits!$N$13:$T$2013,4,FALSE)='Dropdown Selections'!$E$2," with a $"&amp;VLOOKUP(C630,Flex_Benefits!$N$13:$T$2013,5,FALSE)&amp;" deductible",""))</f>
        <v/>
      </c>
      <c r="E630" s="188"/>
      <c r="F630" s="14" t="str" cm="1">
        <f t="array" ref="F630">_xlfn.IFS(E630="","",  VLOOKUP(E630,Flex_Target_Populations!$B$9:$H$2009,2,FALSE)='Dropdown Selections'!$F$10, 'Dropdown Selections'!$F$10, VLOOKUP(E630,Flex_Target_Populations!$B$9:$H$2009,2,FALSE)='Dropdown Selections'!$F$9,'Dropdown Selections'!$F$9, VLOOKUP(E630,Flex_Target_Populations!$B$9:$H$2009,2,FALSE)='Dropdown Selections'!$F$3,"Enrollees with: " &amp;VLOOKUP(E630,Flex_Target_Populations!$B$9:$H$2009,6,FALSE), VLOOKUP(E630,Flex_Target_Populations!$B$9:$H$2009,2,FALSE)='Dropdown Selections'!$F$2, "LIS Levels: " &amp; VLOOKUP(E630,Flex_Target_Populations!$B$9:$H$2009,3,FALSE), VLOOKUP(E630,Flex_Target_Populations!$B$9:$H$2009,2,FALSE)='Dropdown Selections'!$F$4, VLOOKUP(E630,Flex_Target_Populations!$B$9:$H$2009,4,FALSE) &amp; " beginning at " &amp; VLOOKUP(E630,Flex_Target_Populations!$B$9:$H$2009,5,FALSE), VLOOKUP(E630,Flex_Target_Populations!$B$9:$H$2009,2,FALSE)='Dropdown Selections'!$F$5, VLOOKUP(E630,Flex_Target_Populations!$B$9:$H$2009,4,FALSE) &amp; " beginning at "&amp; VLOOKUP(E630,Flex_Target_Populations!$B$9:$H$2009,5,FALSE) &amp; " and " &amp; VLOOKUP(E630,Flex_Target_Populations!$B$9:$H$2009,6,FALSE), VLOOKUP(E630,Flex_Target_Populations!$B$9:$H$2009,2,FALSE)='Dropdown Selections'!$F$6, "LIS Levels: " &amp; VLOOKUP(E630,Flex_Target_Populations!$B$9:$H$2009,3,FALSE) &amp; " and " &amp; VLOOKUP(E630,Flex_Target_Populations!$B$9:$H$2009,6,FALSE), VLOOKUP(E630,Flex_Target_Populations!$B$9:$H$2009,2,FALSE)='Dropdown Selections'!$F$7, "LIS Levels: " &amp; VLOOKUP(E630,Flex_Target_Populations!$B$9:$H$2009,3,FALSE) &amp; " and " &amp; VLOOKUP(E630,Flex_Target_Populations!$B$9:$H$2009,4,FALSE) &amp; " beginning at "&amp; VLOOKUP(E630,Flex_Target_Populations!$B$9:$H$2009,5,FALSE), VLOOKUP(E630,Flex_Target_Populations!$B$9:$H$2009,2,FALSE)='Dropdown Selections'!$F$8,  "LIS Levels: " &amp; VLOOKUP(E630,Flex_Target_Populations!$B$9:$H$2009,3,FALSE) &amp; " and " &amp; VLOOKUP(E630,Flex_Target_Populations!$B$9:$H$2009,4,FALSE) &amp; " beginning at "&amp; VLOOKUP(E630,Flex_Target_Populations!$B$9:$H$2009,5,FALSE) &amp; " and " &amp; VLOOKUP(E630,Flex_Target_Populations!$B$9:$H$2009,6,FALSE))</f>
        <v/>
      </c>
      <c r="G630" s="188"/>
      <c r="H630" s="188"/>
      <c r="I630" s="188"/>
      <c r="J630" s="188"/>
      <c r="K630" s="188"/>
      <c r="L630" s="188"/>
      <c r="M630" s="188"/>
      <c r="N630" s="188"/>
      <c r="O630" s="188"/>
      <c r="P630" s="188"/>
      <c r="Q630" s="189"/>
    </row>
    <row r="631" spans="2:17">
      <c r="B631" s="187"/>
      <c r="C631" s="188"/>
      <c r="D631" s="14" t="str" cm="1">
        <f t="array" ref="D631">_xlfn.IFS(C631="","",AND(LEFT(C631,3)&lt;&gt;"CRC", LEFT(C631,3)&lt;&gt;"DRC"),VLOOKUP(Flex_Summary!C631,Flex_Benefits!$B$13:$D$2013,3,FALSE),LEFT(C631,3)="CRC",VLOOKUP(Flex_Summary!C631,Flex_Benefits!$I$13:$K$2013,3,FALSE)&amp;" for "&amp;VLOOKUP(Flex_Summary!C631,Flex_Benefits!$I$13:$K$2013,2,FALSE),LEFT(C631,3)="DRC",IF(VLOOKUP(C631,Flex_Benefits!$N$13:$T$2013,6,FALSE)="",VLOOKUP(C631,Flex_Benefits!$N$13:$T$2013,7,FALSE)&amp;"% Coinsurance","$"&amp;VLOOKUP(C631,Flex_Benefits!$N$13:$T$2013,6,FALSE)&amp;" Copayments")&amp;" for "&amp;IF(VLOOKUP(C631,Flex_Benefits!$N$13:$T$2013,2,FALSE)&lt;&gt;'Dropdown Selections'!$Q$3,VLOOKUP(C631,Flex_Benefits!$N$13:$T$2013,2,FALSE),"all Part D drugs on tier(s) "&amp;VLOOKUP(C631,Flex_Benefits!$N$13:$T$2013,3,FALSE))&amp;IF(VLOOKUP(C631,Flex_Benefits!$N$13:$T$2013,4,FALSE)='Dropdown Selections'!$E$2," with a $"&amp;VLOOKUP(C631,Flex_Benefits!$N$13:$T$2013,5,FALSE)&amp;" deductible",""))</f>
        <v/>
      </c>
      <c r="E631" s="188"/>
      <c r="F631" s="14" t="str" cm="1">
        <f t="array" ref="F631">_xlfn.IFS(E631="","",  VLOOKUP(E631,Flex_Target_Populations!$B$9:$H$2009,2,FALSE)='Dropdown Selections'!$F$10, 'Dropdown Selections'!$F$10, VLOOKUP(E631,Flex_Target_Populations!$B$9:$H$2009,2,FALSE)='Dropdown Selections'!$F$9,'Dropdown Selections'!$F$9, VLOOKUP(E631,Flex_Target_Populations!$B$9:$H$2009,2,FALSE)='Dropdown Selections'!$F$3,"Enrollees with: " &amp;VLOOKUP(E631,Flex_Target_Populations!$B$9:$H$2009,6,FALSE), VLOOKUP(E631,Flex_Target_Populations!$B$9:$H$2009,2,FALSE)='Dropdown Selections'!$F$2, "LIS Levels: " &amp; VLOOKUP(E631,Flex_Target_Populations!$B$9:$H$2009,3,FALSE), VLOOKUP(E631,Flex_Target_Populations!$B$9:$H$2009,2,FALSE)='Dropdown Selections'!$F$4, VLOOKUP(E631,Flex_Target_Populations!$B$9:$H$2009,4,FALSE) &amp; " beginning at " &amp; VLOOKUP(E631,Flex_Target_Populations!$B$9:$H$2009,5,FALSE), VLOOKUP(E631,Flex_Target_Populations!$B$9:$H$2009,2,FALSE)='Dropdown Selections'!$F$5, VLOOKUP(E631,Flex_Target_Populations!$B$9:$H$2009,4,FALSE) &amp; " beginning at "&amp; VLOOKUP(E631,Flex_Target_Populations!$B$9:$H$2009,5,FALSE) &amp; " and " &amp; VLOOKUP(E631,Flex_Target_Populations!$B$9:$H$2009,6,FALSE), VLOOKUP(E631,Flex_Target_Populations!$B$9:$H$2009,2,FALSE)='Dropdown Selections'!$F$6, "LIS Levels: " &amp; VLOOKUP(E631,Flex_Target_Populations!$B$9:$H$2009,3,FALSE) &amp; " and " &amp; VLOOKUP(E631,Flex_Target_Populations!$B$9:$H$2009,6,FALSE), VLOOKUP(E631,Flex_Target_Populations!$B$9:$H$2009,2,FALSE)='Dropdown Selections'!$F$7, "LIS Levels: " &amp; VLOOKUP(E631,Flex_Target_Populations!$B$9:$H$2009,3,FALSE) &amp; " and " &amp; VLOOKUP(E631,Flex_Target_Populations!$B$9:$H$2009,4,FALSE) &amp; " beginning at "&amp; VLOOKUP(E631,Flex_Target_Populations!$B$9:$H$2009,5,FALSE), VLOOKUP(E631,Flex_Target_Populations!$B$9:$H$2009,2,FALSE)='Dropdown Selections'!$F$8,  "LIS Levels: " &amp; VLOOKUP(E631,Flex_Target_Populations!$B$9:$H$2009,3,FALSE) &amp; " and " &amp; VLOOKUP(E631,Flex_Target_Populations!$B$9:$H$2009,4,FALSE) &amp; " beginning at "&amp; VLOOKUP(E631,Flex_Target_Populations!$B$9:$H$2009,5,FALSE) &amp; " and " &amp; VLOOKUP(E631,Flex_Target_Populations!$B$9:$H$2009,6,FALSE))</f>
        <v/>
      </c>
      <c r="G631" s="188"/>
      <c r="H631" s="188"/>
      <c r="I631" s="188"/>
      <c r="J631" s="188"/>
      <c r="K631" s="188"/>
      <c r="L631" s="188"/>
      <c r="M631" s="188"/>
      <c r="N631" s="188"/>
      <c r="O631" s="188"/>
      <c r="P631" s="188"/>
      <c r="Q631" s="189"/>
    </row>
    <row r="632" spans="2:17">
      <c r="B632" s="187"/>
      <c r="C632" s="188"/>
      <c r="D632" s="14" t="str" cm="1">
        <f t="array" ref="D632">_xlfn.IFS(C632="","",AND(LEFT(C632,3)&lt;&gt;"CRC", LEFT(C632,3)&lt;&gt;"DRC"),VLOOKUP(Flex_Summary!C632,Flex_Benefits!$B$13:$D$2013,3,FALSE),LEFT(C632,3)="CRC",VLOOKUP(Flex_Summary!C632,Flex_Benefits!$I$13:$K$2013,3,FALSE)&amp;" for "&amp;VLOOKUP(Flex_Summary!C632,Flex_Benefits!$I$13:$K$2013,2,FALSE),LEFT(C632,3)="DRC",IF(VLOOKUP(C632,Flex_Benefits!$N$13:$T$2013,6,FALSE)="",VLOOKUP(C632,Flex_Benefits!$N$13:$T$2013,7,FALSE)&amp;"% Coinsurance","$"&amp;VLOOKUP(C632,Flex_Benefits!$N$13:$T$2013,6,FALSE)&amp;" Copayments")&amp;" for "&amp;IF(VLOOKUP(C632,Flex_Benefits!$N$13:$T$2013,2,FALSE)&lt;&gt;'Dropdown Selections'!$Q$3,VLOOKUP(C632,Flex_Benefits!$N$13:$T$2013,2,FALSE),"all Part D drugs on tier(s) "&amp;VLOOKUP(C632,Flex_Benefits!$N$13:$T$2013,3,FALSE))&amp;IF(VLOOKUP(C632,Flex_Benefits!$N$13:$T$2013,4,FALSE)='Dropdown Selections'!$E$2," with a $"&amp;VLOOKUP(C632,Flex_Benefits!$N$13:$T$2013,5,FALSE)&amp;" deductible",""))</f>
        <v/>
      </c>
      <c r="E632" s="188"/>
      <c r="F632" s="14" t="str" cm="1">
        <f t="array" ref="F632">_xlfn.IFS(E632="","",  VLOOKUP(E632,Flex_Target_Populations!$B$9:$H$2009,2,FALSE)='Dropdown Selections'!$F$10, 'Dropdown Selections'!$F$10, VLOOKUP(E632,Flex_Target_Populations!$B$9:$H$2009,2,FALSE)='Dropdown Selections'!$F$9,'Dropdown Selections'!$F$9, VLOOKUP(E632,Flex_Target_Populations!$B$9:$H$2009,2,FALSE)='Dropdown Selections'!$F$3,"Enrollees with: " &amp;VLOOKUP(E632,Flex_Target_Populations!$B$9:$H$2009,6,FALSE), VLOOKUP(E632,Flex_Target_Populations!$B$9:$H$2009,2,FALSE)='Dropdown Selections'!$F$2, "LIS Levels: " &amp; VLOOKUP(E632,Flex_Target_Populations!$B$9:$H$2009,3,FALSE), VLOOKUP(E632,Flex_Target_Populations!$B$9:$H$2009,2,FALSE)='Dropdown Selections'!$F$4, VLOOKUP(E632,Flex_Target_Populations!$B$9:$H$2009,4,FALSE) &amp; " beginning at " &amp; VLOOKUP(E632,Flex_Target_Populations!$B$9:$H$2009,5,FALSE), VLOOKUP(E632,Flex_Target_Populations!$B$9:$H$2009,2,FALSE)='Dropdown Selections'!$F$5, VLOOKUP(E632,Flex_Target_Populations!$B$9:$H$2009,4,FALSE) &amp; " beginning at "&amp; VLOOKUP(E632,Flex_Target_Populations!$B$9:$H$2009,5,FALSE) &amp; " and " &amp; VLOOKUP(E632,Flex_Target_Populations!$B$9:$H$2009,6,FALSE), VLOOKUP(E632,Flex_Target_Populations!$B$9:$H$2009,2,FALSE)='Dropdown Selections'!$F$6, "LIS Levels: " &amp; VLOOKUP(E632,Flex_Target_Populations!$B$9:$H$2009,3,FALSE) &amp; " and " &amp; VLOOKUP(E632,Flex_Target_Populations!$B$9:$H$2009,6,FALSE), VLOOKUP(E632,Flex_Target_Populations!$B$9:$H$2009,2,FALSE)='Dropdown Selections'!$F$7, "LIS Levels: " &amp; VLOOKUP(E632,Flex_Target_Populations!$B$9:$H$2009,3,FALSE) &amp; " and " &amp; VLOOKUP(E632,Flex_Target_Populations!$B$9:$H$2009,4,FALSE) &amp; " beginning at "&amp; VLOOKUP(E632,Flex_Target_Populations!$B$9:$H$2009,5,FALSE), VLOOKUP(E632,Flex_Target_Populations!$B$9:$H$2009,2,FALSE)='Dropdown Selections'!$F$8,  "LIS Levels: " &amp; VLOOKUP(E632,Flex_Target_Populations!$B$9:$H$2009,3,FALSE) &amp; " and " &amp; VLOOKUP(E632,Flex_Target_Populations!$B$9:$H$2009,4,FALSE) &amp; " beginning at "&amp; VLOOKUP(E632,Flex_Target_Populations!$B$9:$H$2009,5,FALSE) &amp; " and " &amp; VLOOKUP(E632,Flex_Target_Populations!$B$9:$H$2009,6,FALSE))</f>
        <v/>
      </c>
      <c r="G632" s="188"/>
      <c r="H632" s="188"/>
      <c r="I632" s="188"/>
      <c r="J632" s="188"/>
      <c r="K632" s="188"/>
      <c r="L632" s="188"/>
      <c r="M632" s="188"/>
      <c r="N632" s="188"/>
      <c r="O632" s="188"/>
      <c r="P632" s="188"/>
      <c r="Q632" s="189"/>
    </row>
    <row r="633" spans="2:17">
      <c r="B633" s="187"/>
      <c r="C633" s="188"/>
      <c r="D633" s="14" t="str" cm="1">
        <f t="array" ref="D633">_xlfn.IFS(C633="","",AND(LEFT(C633,3)&lt;&gt;"CRC", LEFT(C633,3)&lt;&gt;"DRC"),VLOOKUP(Flex_Summary!C633,Flex_Benefits!$B$13:$D$2013,3,FALSE),LEFT(C633,3)="CRC",VLOOKUP(Flex_Summary!C633,Flex_Benefits!$I$13:$K$2013,3,FALSE)&amp;" for "&amp;VLOOKUP(Flex_Summary!C633,Flex_Benefits!$I$13:$K$2013,2,FALSE),LEFT(C633,3)="DRC",IF(VLOOKUP(C633,Flex_Benefits!$N$13:$T$2013,6,FALSE)="",VLOOKUP(C633,Flex_Benefits!$N$13:$T$2013,7,FALSE)&amp;"% Coinsurance","$"&amp;VLOOKUP(C633,Flex_Benefits!$N$13:$T$2013,6,FALSE)&amp;" Copayments")&amp;" for "&amp;IF(VLOOKUP(C633,Flex_Benefits!$N$13:$T$2013,2,FALSE)&lt;&gt;'Dropdown Selections'!$Q$3,VLOOKUP(C633,Flex_Benefits!$N$13:$T$2013,2,FALSE),"all Part D drugs on tier(s) "&amp;VLOOKUP(C633,Flex_Benefits!$N$13:$T$2013,3,FALSE))&amp;IF(VLOOKUP(C633,Flex_Benefits!$N$13:$T$2013,4,FALSE)='Dropdown Selections'!$E$2," with a $"&amp;VLOOKUP(C633,Flex_Benefits!$N$13:$T$2013,5,FALSE)&amp;" deductible",""))</f>
        <v/>
      </c>
      <c r="E633" s="188"/>
      <c r="F633" s="14" t="str" cm="1">
        <f t="array" ref="F633">_xlfn.IFS(E633="","",  VLOOKUP(E633,Flex_Target_Populations!$B$9:$H$2009,2,FALSE)='Dropdown Selections'!$F$10, 'Dropdown Selections'!$F$10, VLOOKUP(E633,Flex_Target_Populations!$B$9:$H$2009,2,FALSE)='Dropdown Selections'!$F$9,'Dropdown Selections'!$F$9, VLOOKUP(E633,Flex_Target_Populations!$B$9:$H$2009,2,FALSE)='Dropdown Selections'!$F$3,"Enrollees with: " &amp;VLOOKUP(E633,Flex_Target_Populations!$B$9:$H$2009,6,FALSE), VLOOKUP(E633,Flex_Target_Populations!$B$9:$H$2009,2,FALSE)='Dropdown Selections'!$F$2, "LIS Levels: " &amp; VLOOKUP(E633,Flex_Target_Populations!$B$9:$H$2009,3,FALSE), VLOOKUP(E633,Flex_Target_Populations!$B$9:$H$2009,2,FALSE)='Dropdown Selections'!$F$4, VLOOKUP(E633,Flex_Target_Populations!$B$9:$H$2009,4,FALSE) &amp; " beginning at " &amp; VLOOKUP(E633,Flex_Target_Populations!$B$9:$H$2009,5,FALSE), VLOOKUP(E633,Flex_Target_Populations!$B$9:$H$2009,2,FALSE)='Dropdown Selections'!$F$5, VLOOKUP(E633,Flex_Target_Populations!$B$9:$H$2009,4,FALSE) &amp; " beginning at "&amp; VLOOKUP(E633,Flex_Target_Populations!$B$9:$H$2009,5,FALSE) &amp; " and " &amp; VLOOKUP(E633,Flex_Target_Populations!$B$9:$H$2009,6,FALSE), VLOOKUP(E633,Flex_Target_Populations!$B$9:$H$2009,2,FALSE)='Dropdown Selections'!$F$6, "LIS Levels: " &amp; VLOOKUP(E633,Flex_Target_Populations!$B$9:$H$2009,3,FALSE) &amp; " and " &amp; VLOOKUP(E633,Flex_Target_Populations!$B$9:$H$2009,6,FALSE), VLOOKUP(E633,Flex_Target_Populations!$B$9:$H$2009,2,FALSE)='Dropdown Selections'!$F$7, "LIS Levels: " &amp; VLOOKUP(E633,Flex_Target_Populations!$B$9:$H$2009,3,FALSE) &amp; " and " &amp; VLOOKUP(E633,Flex_Target_Populations!$B$9:$H$2009,4,FALSE) &amp; " beginning at "&amp; VLOOKUP(E633,Flex_Target_Populations!$B$9:$H$2009,5,FALSE), VLOOKUP(E633,Flex_Target_Populations!$B$9:$H$2009,2,FALSE)='Dropdown Selections'!$F$8,  "LIS Levels: " &amp; VLOOKUP(E633,Flex_Target_Populations!$B$9:$H$2009,3,FALSE) &amp; " and " &amp; VLOOKUP(E633,Flex_Target_Populations!$B$9:$H$2009,4,FALSE) &amp; " beginning at "&amp; VLOOKUP(E633,Flex_Target_Populations!$B$9:$H$2009,5,FALSE) &amp; " and " &amp; VLOOKUP(E633,Flex_Target_Populations!$B$9:$H$2009,6,FALSE))</f>
        <v/>
      </c>
      <c r="G633" s="188"/>
      <c r="H633" s="188"/>
      <c r="I633" s="188"/>
      <c r="J633" s="188"/>
      <c r="K633" s="188"/>
      <c r="L633" s="188"/>
      <c r="M633" s="188"/>
      <c r="N633" s="188"/>
      <c r="O633" s="188"/>
      <c r="P633" s="188"/>
      <c r="Q633" s="189"/>
    </row>
    <row r="634" spans="2:17">
      <c r="B634" s="187"/>
      <c r="C634" s="188"/>
      <c r="D634" s="14" t="str" cm="1">
        <f t="array" ref="D634">_xlfn.IFS(C634="","",AND(LEFT(C634,3)&lt;&gt;"CRC", LEFT(C634,3)&lt;&gt;"DRC"),VLOOKUP(Flex_Summary!C634,Flex_Benefits!$B$13:$D$2013,3,FALSE),LEFT(C634,3)="CRC",VLOOKUP(Flex_Summary!C634,Flex_Benefits!$I$13:$K$2013,3,FALSE)&amp;" for "&amp;VLOOKUP(Flex_Summary!C634,Flex_Benefits!$I$13:$K$2013,2,FALSE),LEFT(C634,3)="DRC",IF(VLOOKUP(C634,Flex_Benefits!$N$13:$T$2013,6,FALSE)="",VLOOKUP(C634,Flex_Benefits!$N$13:$T$2013,7,FALSE)&amp;"% Coinsurance","$"&amp;VLOOKUP(C634,Flex_Benefits!$N$13:$T$2013,6,FALSE)&amp;" Copayments")&amp;" for "&amp;IF(VLOOKUP(C634,Flex_Benefits!$N$13:$T$2013,2,FALSE)&lt;&gt;'Dropdown Selections'!$Q$3,VLOOKUP(C634,Flex_Benefits!$N$13:$T$2013,2,FALSE),"all Part D drugs on tier(s) "&amp;VLOOKUP(C634,Flex_Benefits!$N$13:$T$2013,3,FALSE))&amp;IF(VLOOKUP(C634,Flex_Benefits!$N$13:$T$2013,4,FALSE)='Dropdown Selections'!$E$2," with a $"&amp;VLOOKUP(C634,Flex_Benefits!$N$13:$T$2013,5,FALSE)&amp;" deductible",""))</f>
        <v/>
      </c>
      <c r="E634" s="188"/>
      <c r="F634" s="14" t="str" cm="1">
        <f t="array" ref="F634">_xlfn.IFS(E634="","",  VLOOKUP(E634,Flex_Target_Populations!$B$9:$H$2009,2,FALSE)='Dropdown Selections'!$F$10, 'Dropdown Selections'!$F$10, VLOOKUP(E634,Flex_Target_Populations!$B$9:$H$2009,2,FALSE)='Dropdown Selections'!$F$9,'Dropdown Selections'!$F$9, VLOOKUP(E634,Flex_Target_Populations!$B$9:$H$2009,2,FALSE)='Dropdown Selections'!$F$3,"Enrollees with: " &amp;VLOOKUP(E634,Flex_Target_Populations!$B$9:$H$2009,6,FALSE), VLOOKUP(E634,Flex_Target_Populations!$B$9:$H$2009,2,FALSE)='Dropdown Selections'!$F$2, "LIS Levels: " &amp; VLOOKUP(E634,Flex_Target_Populations!$B$9:$H$2009,3,FALSE), VLOOKUP(E634,Flex_Target_Populations!$B$9:$H$2009,2,FALSE)='Dropdown Selections'!$F$4, VLOOKUP(E634,Flex_Target_Populations!$B$9:$H$2009,4,FALSE) &amp; " beginning at " &amp; VLOOKUP(E634,Flex_Target_Populations!$B$9:$H$2009,5,FALSE), VLOOKUP(E634,Flex_Target_Populations!$B$9:$H$2009,2,FALSE)='Dropdown Selections'!$F$5, VLOOKUP(E634,Flex_Target_Populations!$B$9:$H$2009,4,FALSE) &amp; " beginning at "&amp; VLOOKUP(E634,Flex_Target_Populations!$B$9:$H$2009,5,FALSE) &amp; " and " &amp; VLOOKUP(E634,Flex_Target_Populations!$B$9:$H$2009,6,FALSE), VLOOKUP(E634,Flex_Target_Populations!$B$9:$H$2009,2,FALSE)='Dropdown Selections'!$F$6, "LIS Levels: " &amp; VLOOKUP(E634,Flex_Target_Populations!$B$9:$H$2009,3,FALSE) &amp; " and " &amp; VLOOKUP(E634,Flex_Target_Populations!$B$9:$H$2009,6,FALSE), VLOOKUP(E634,Flex_Target_Populations!$B$9:$H$2009,2,FALSE)='Dropdown Selections'!$F$7, "LIS Levels: " &amp; VLOOKUP(E634,Flex_Target_Populations!$B$9:$H$2009,3,FALSE) &amp; " and " &amp; VLOOKUP(E634,Flex_Target_Populations!$B$9:$H$2009,4,FALSE) &amp; " beginning at "&amp; VLOOKUP(E634,Flex_Target_Populations!$B$9:$H$2009,5,FALSE), VLOOKUP(E634,Flex_Target_Populations!$B$9:$H$2009,2,FALSE)='Dropdown Selections'!$F$8,  "LIS Levels: " &amp; VLOOKUP(E634,Flex_Target_Populations!$B$9:$H$2009,3,FALSE) &amp; " and " &amp; VLOOKUP(E634,Flex_Target_Populations!$B$9:$H$2009,4,FALSE) &amp; " beginning at "&amp; VLOOKUP(E634,Flex_Target_Populations!$B$9:$H$2009,5,FALSE) &amp; " and " &amp; VLOOKUP(E634,Flex_Target_Populations!$B$9:$H$2009,6,FALSE))</f>
        <v/>
      </c>
      <c r="G634" s="188"/>
      <c r="H634" s="188"/>
      <c r="I634" s="188"/>
      <c r="J634" s="188"/>
      <c r="K634" s="188"/>
      <c r="L634" s="188"/>
      <c r="M634" s="188"/>
      <c r="N634" s="188"/>
      <c r="O634" s="188"/>
      <c r="P634" s="188"/>
      <c r="Q634" s="189"/>
    </row>
    <row r="635" spans="2:17">
      <c r="B635" s="187"/>
      <c r="C635" s="188"/>
      <c r="D635" s="14" t="str" cm="1">
        <f t="array" ref="D635">_xlfn.IFS(C635="","",AND(LEFT(C635,3)&lt;&gt;"CRC", LEFT(C635,3)&lt;&gt;"DRC"),VLOOKUP(Flex_Summary!C635,Flex_Benefits!$B$13:$D$2013,3,FALSE),LEFT(C635,3)="CRC",VLOOKUP(Flex_Summary!C635,Flex_Benefits!$I$13:$K$2013,3,FALSE)&amp;" for "&amp;VLOOKUP(Flex_Summary!C635,Flex_Benefits!$I$13:$K$2013,2,FALSE),LEFT(C635,3)="DRC",IF(VLOOKUP(C635,Flex_Benefits!$N$13:$T$2013,6,FALSE)="",VLOOKUP(C635,Flex_Benefits!$N$13:$T$2013,7,FALSE)&amp;"% Coinsurance","$"&amp;VLOOKUP(C635,Flex_Benefits!$N$13:$T$2013,6,FALSE)&amp;" Copayments")&amp;" for "&amp;IF(VLOOKUP(C635,Flex_Benefits!$N$13:$T$2013,2,FALSE)&lt;&gt;'Dropdown Selections'!$Q$3,VLOOKUP(C635,Flex_Benefits!$N$13:$T$2013,2,FALSE),"all Part D drugs on tier(s) "&amp;VLOOKUP(C635,Flex_Benefits!$N$13:$T$2013,3,FALSE))&amp;IF(VLOOKUP(C635,Flex_Benefits!$N$13:$T$2013,4,FALSE)='Dropdown Selections'!$E$2," with a $"&amp;VLOOKUP(C635,Flex_Benefits!$N$13:$T$2013,5,FALSE)&amp;" deductible",""))</f>
        <v/>
      </c>
      <c r="E635" s="188"/>
      <c r="F635" s="14" t="str" cm="1">
        <f t="array" ref="F635">_xlfn.IFS(E635="","",  VLOOKUP(E635,Flex_Target_Populations!$B$9:$H$2009,2,FALSE)='Dropdown Selections'!$F$10, 'Dropdown Selections'!$F$10, VLOOKUP(E635,Flex_Target_Populations!$B$9:$H$2009,2,FALSE)='Dropdown Selections'!$F$9,'Dropdown Selections'!$F$9, VLOOKUP(E635,Flex_Target_Populations!$B$9:$H$2009,2,FALSE)='Dropdown Selections'!$F$3,"Enrollees with: " &amp;VLOOKUP(E635,Flex_Target_Populations!$B$9:$H$2009,6,FALSE), VLOOKUP(E635,Flex_Target_Populations!$B$9:$H$2009,2,FALSE)='Dropdown Selections'!$F$2, "LIS Levels: " &amp; VLOOKUP(E635,Flex_Target_Populations!$B$9:$H$2009,3,FALSE), VLOOKUP(E635,Flex_Target_Populations!$B$9:$H$2009,2,FALSE)='Dropdown Selections'!$F$4, VLOOKUP(E635,Flex_Target_Populations!$B$9:$H$2009,4,FALSE) &amp; " beginning at " &amp; VLOOKUP(E635,Flex_Target_Populations!$B$9:$H$2009,5,FALSE), VLOOKUP(E635,Flex_Target_Populations!$B$9:$H$2009,2,FALSE)='Dropdown Selections'!$F$5, VLOOKUP(E635,Flex_Target_Populations!$B$9:$H$2009,4,FALSE) &amp; " beginning at "&amp; VLOOKUP(E635,Flex_Target_Populations!$B$9:$H$2009,5,FALSE) &amp; " and " &amp; VLOOKUP(E635,Flex_Target_Populations!$B$9:$H$2009,6,FALSE), VLOOKUP(E635,Flex_Target_Populations!$B$9:$H$2009,2,FALSE)='Dropdown Selections'!$F$6, "LIS Levels: " &amp; VLOOKUP(E635,Flex_Target_Populations!$B$9:$H$2009,3,FALSE) &amp; " and " &amp; VLOOKUP(E635,Flex_Target_Populations!$B$9:$H$2009,6,FALSE), VLOOKUP(E635,Flex_Target_Populations!$B$9:$H$2009,2,FALSE)='Dropdown Selections'!$F$7, "LIS Levels: " &amp; VLOOKUP(E635,Flex_Target_Populations!$B$9:$H$2009,3,FALSE) &amp; " and " &amp; VLOOKUP(E635,Flex_Target_Populations!$B$9:$H$2009,4,FALSE) &amp; " beginning at "&amp; VLOOKUP(E635,Flex_Target_Populations!$B$9:$H$2009,5,FALSE), VLOOKUP(E635,Flex_Target_Populations!$B$9:$H$2009,2,FALSE)='Dropdown Selections'!$F$8,  "LIS Levels: " &amp; VLOOKUP(E635,Flex_Target_Populations!$B$9:$H$2009,3,FALSE) &amp; " and " &amp; VLOOKUP(E635,Flex_Target_Populations!$B$9:$H$2009,4,FALSE) &amp; " beginning at "&amp; VLOOKUP(E635,Flex_Target_Populations!$B$9:$H$2009,5,FALSE) &amp; " and " &amp; VLOOKUP(E635,Flex_Target_Populations!$B$9:$H$2009,6,FALSE))</f>
        <v/>
      </c>
      <c r="G635" s="188"/>
      <c r="H635" s="188"/>
      <c r="I635" s="188"/>
      <c r="J635" s="188"/>
      <c r="K635" s="188"/>
      <c r="L635" s="188"/>
      <c r="M635" s="188"/>
      <c r="N635" s="188"/>
      <c r="O635" s="188"/>
      <c r="P635" s="188"/>
      <c r="Q635" s="189"/>
    </row>
    <row r="636" spans="2:17">
      <c r="B636" s="187"/>
      <c r="C636" s="188"/>
      <c r="D636" s="14" t="str" cm="1">
        <f t="array" ref="D636">_xlfn.IFS(C636="","",AND(LEFT(C636,3)&lt;&gt;"CRC", LEFT(C636,3)&lt;&gt;"DRC"),VLOOKUP(Flex_Summary!C636,Flex_Benefits!$B$13:$D$2013,3,FALSE),LEFT(C636,3)="CRC",VLOOKUP(Flex_Summary!C636,Flex_Benefits!$I$13:$K$2013,3,FALSE)&amp;" for "&amp;VLOOKUP(Flex_Summary!C636,Flex_Benefits!$I$13:$K$2013,2,FALSE),LEFT(C636,3)="DRC",IF(VLOOKUP(C636,Flex_Benefits!$N$13:$T$2013,6,FALSE)="",VLOOKUP(C636,Flex_Benefits!$N$13:$T$2013,7,FALSE)&amp;"% Coinsurance","$"&amp;VLOOKUP(C636,Flex_Benefits!$N$13:$T$2013,6,FALSE)&amp;" Copayments")&amp;" for "&amp;IF(VLOOKUP(C636,Flex_Benefits!$N$13:$T$2013,2,FALSE)&lt;&gt;'Dropdown Selections'!$Q$3,VLOOKUP(C636,Flex_Benefits!$N$13:$T$2013,2,FALSE),"all Part D drugs on tier(s) "&amp;VLOOKUP(C636,Flex_Benefits!$N$13:$T$2013,3,FALSE))&amp;IF(VLOOKUP(C636,Flex_Benefits!$N$13:$T$2013,4,FALSE)='Dropdown Selections'!$E$2," with a $"&amp;VLOOKUP(C636,Flex_Benefits!$N$13:$T$2013,5,FALSE)&amp;" deductible",""))</f>
        <v/>
      </c>
      <c r="E636" s="188"/>
      <c r="F636" s="14" t="str" cm="1">
        <f t="array" ref="F636">_xlfn.IFS(E636="","",  VLOOKUP(E636,Flex_Target_Populations!$B$9:$H$2009,2,FALSE)='Dropdown Selections'!$F$10, 'Dropdown Selections'!$F$10, VLOOKUP(E636,Flex_Target_Populations!$B$9:$H$2009,2,FALSE)='Dropdown Selections'!$F$9,'Dropdown Selections'!$F$9, VLOOKUP(E636,Flex_Target_Populations!$B$9:$H$2009,2,FALSE)='Dropdown Selections'!$F$3,"Enrollees with: " &amp;VLOOKUP(E636,Flex_Target_Populations!$B$9:$H$2009,6,FALSE), VLOOKUP(E636,Flex_Target_Populations!$B$9:$H$2009,2,FALSE)='Dropdown Selections'!$F$2, "LIS Levels: " &amp; VLOOKUP(E636,Flex_Target_Populations!$B$9:$H$2009,3,FALSE), VLOOKUP(E636,Flex_Target_Populations!$B$9:$H$2009,2,FALSE)='Dropdown Selections'!$F$4, VLOOKUP(E636,Flex_Target_Populations!$B$9:$H$2009,4,FALSE) &amp; " beginning at " &amp; VLOOKUP(E636,Flex_Target_Populations!$B$9:$H$2009,5,FALSE), VLOOKUP(E636,Flex_Target_Populations!$B$9:$H$2009,2,FALSE)='Dropdown Selections'!$F$5, VLOOKUP(E636,Flex_Target_Populations!$B$9:$H$2009,4,FALSE) &amp; " beginning at "&amp; VLOOKUP(E636,Flex_Target_Populations!$B$9:$H$2009,5,FALSE) &amp; " and " &amp; VLOOKUP(E636,Flex_Target_Populations!$B$9:$H$2009,6,FALSE), VLOOKUP(E636,Flex_Target_Populations!$B$9:$H$2009,2,FALSE)='Dropdown Selections'!$F$6, "LIS Levels: " &amp; VLOOKUP(E636,Flex_Target_Populations!$B$9:$H$2009,3,FALSE) &amp; " and " &amp; VLOOKUP(E636,Flex_Target_Populations!$B$9:$H$2009,6,FALSE), VLOOKUP(E636,Flex_Target_Populations!$B$9:$H$2009,2,FALSE)='Dropdown Selections'!$F$7, "LIS Levels: " &amp; VLOOKUP(E636,Flex_Target_Populations!$B$9:$H$2009,3,FALSE) &amp; " and " &amp; VLOOKUP(E636,Flex_Target_Populations!$B$9:$H$2009,4,FALSE) &amp; " beginning at "&amp; VLOOKUP(E636,Flex_Target_Populations!$B$9:$H$2009,5,FALSE), VLOOKUP(E636,Flex_Target_Populations!$B$9:$H$2009,2,FALSE)='Dropdown Selections'!$F$8,  "LIS Levels: " &amp; VLOOKUP(E636,Flex_Target_Populations!$B$9:$H$2009,3,FALSE) &amp; " and " &amp; VLOOKUP(E636,Flex_Target_Populations!$B$9:$H$2009,4,FALSE) &amp; " beginning at "&amp; VLOOKUP(E636,Flex_Target_Populations!$B$9:$H$2009,5,FALSE) &amp; " and " &amp; VLOOKUP(E636,Flex_Target_Populations!$B$9:$H$2009,6,FALSE))</f>
        <v/>
      </c>
      <c r="G636" s="188"/>
      <c r="H636" s="188"/>
      <c r="I636" s="188"/>
      <c r="J636" s="188"/>
      <c r="K636" s="188"/>
      <c r="L636" s="188"/>
      <c r="M636" s="188"/>
      <c r="N636" s="188"/>
      <c r="O636" s="188"/>
      <c r="P636" s="188"/>
      <c r="Q636" s="189"/>
    </row>
    <row r="637" spans="2:17">
      <c r="B637" s="187"/>
      <c r="C637" s="188"/>
      <c r="D637" s="14" t="str" cm="1">
        <f t="array" ref="D637">_xlfn.IFS(C637="","",AND(LEFT(C637,3)&lt;&gt;"CRC", LEFT(C637,3)&lt;&gt;"DRC"),VLOOKUP(Flex_Summary!C637,Flex_Benefits!$B$13:$D$2013,3,FALSE),LEFT(C637,3)="CRC",VLOOKUP(Flex_Summary!C637,Flex_Benefits!$I$13:$K$2013,3,FALSE)&amp;" for "&amp;VLOOKUP(Flex_Summary!C637,Flex_Benefits!$I$13:$K$2013,2,FALSE),LEFT(C637,3)="DRC",IF(VLOOKUP(C637,Flex_Benefits!$N$13:$T$2013,6,FALSE)="",VLOOKUP(C637,Flex_Benefits!$N$13:$T$2013,7,FALSE)&amp;"% Coinsurance","$"&amp;VLOOKUP(C637,Flex_Benefits!$N$13:$T$2013,6,FALSE)&amp;" Copayments")&amp;" for "&amp;IF(VLOOKUP(C637,Flex_Benefits!$N$13:$T$2013,2,FALSE)&lt;&gt;'Dropdown Selections'!$Q$3,VLOOKUP(C637,Flex_Benefits!$N$13:$T$2013,2,FALSE),"all Part D drugs on tier(s) "&amp;VLOOKUP(C637,Flex_Benefits!$N$13:$T$2013,3,FALSE))&amp;IF(VLOOKUP(C637,Flex_Benefits!$N$13:$T$2013,4,FALSE)='Dropdown Selections'!$E$2," with a $"&amp;VLOOKUP(C637,Flex_Benefits!$N$13:$T$2013,5,FALSE)&amp;" deductible",""))</f>
        <v/>
      </c>
      <c r="E637" s="188"/>
      <c r="F637" s="14" t="str" cm="1">
        <f t="array" ref="F637">_xlfn.IFS(E637="","",  VLOOKUP(E637,Flex_Target_Populations!$B$9:$H$2009,2,FALSE)='Dropdown Selections'!$F$10, 'Dropdown Selections'!$F$10, VLOOKUP(E637,Flex_Target_Populations!$B$9:$H$2009,2,FALSE)='Dropdown Selections'!$F$9,'Dropdown Selections'!$F$9, VLOOKUP(E637,Flex_Target_Populations!$B$9:$H$2009,2,FALSE)='Dropdown Selections'!$F$3,"Enrollees with: " &amp;VLOOKUP(E637,Flex_Target_Populations!$B$9:$H$2009,6,FALSE), VLOOKUP(E637,Flex_Target_Populations!$B$9:$H$2009,2,FALSE)='Dropdown Selections'!$F$2, "LIS Levels: " &amp; VLOOKUP(E637,Flex_Target_Populations!$B$9:$H$2009,3,FALSE), VLOOKUP(E637,Flex_Target_Populations!$B$9:$H$2009,2,FALSE)='Dropdown Selections'!$F$4, VLOOKUP(E637,Flex_Target_Populations!$B$9:$H$2009,4,FALSE) &amp; " beginning at " &amp; VLOOKUP(E637,Flex_Target_Populations!$B$9:$H$2009,5,FALSE), VLOOKUP(E637,Flex_Target_Populations!$B$9:$H$2009,2,FALSE)='Dropdown Selections'!$F$5, VLOOKUP(E637,Flex_Target_Populations!$B$9:$H$2009,4,FALSE) &amp; " beginning at "&amp; VLOOKUP(E637,Flex_Target_Populations!$B$9:$H$2009,5,FALSE) &amp; " and " &amp; VLOOKUP(E637,Flex_Target_Populations!$B$9:$H$2009,6,FALSE), VLOOKUP(E637,Flex_Target_Populations!$B$9:$H$2009,2,FALSE)='Dropdown Selections'!$F$6, "LIS Levels: " &amp; VLOOKUP(E637,Flex_Target_Populations!$B$9:$H$2009,3,FALSE) &amp; " and " &amp; VLOOKUP(E637,Flex_Target_Populations!$B$9:$H$2009,6,FALSE), VLOOKUP(E637,Flex_Target_Populations!$B$9:$H$2009,2,FALSE)='Dropdown Selections'!$F$7, "LIS Levels: " &amp; VLOOKUP(E637,Flex_Target_Populations!$B$9:$H$2009,3,FALSE) &amp; " and " &amp; VLOOKUP(E637,Flex_Target_Populations!$B$9:$H$2009,4,FALSE) &amp; " beginning at "&amp; VLOOKUP(E637,Flex_Target_Populations!$B$9:$H$2009,5,FALSE), VLOOKUP(E637,Flex_Target_Populations!$B$9:$H$2009,2,FALSE)='Dropdown Selections'!$F$8,  "LIS Levels: " &amp; VLOOKUP(E637,Flex_Target_Populations!$B$9:$H$2009,3,FALSE) &amp; " and " &amp; VLOOKUP(E637,Flex_Target_Populations!$B$9:$H$2009,4,FALSE) &amp; " beginning at "&amp; VLOOKUP(E637,Flex_Target_Populations!$B$9:$H$2009,5,FALSE) &amp; " and " &amp; VLOOKUP(E637,Flex_Target_Populations!$B$9:$H$2009,6,FALSE))</f>
        <v/>
      </c>
      <c r="G637" s="188"/>
      <c r="H637" s="188"/>
      <c r="I637" s="188"/>
      <c r="J637" s="188"/>
      <c r="K637" s="188"/>
      <c r="L637" s="188"/>
      <c r="M637" s="188"/>
      <c r="N637" s="188"/>
      <c r="O637" s="188"/>
      <c r="P637" s="188"/>
      <c r="Q637" s="189"/>
    </row>
    <row r="638" spans="2:17">
      <c r="B638" s="187"/>
      <c r="C638" s="188"/>
      <c r="D638" s="14" t="str" cm="1">
        <f t="array" ref="D638">_xlfn.IFS(C638="","",AND(LEFT(C638,3)&lt;&gt;"CRC", LEFT(C638,3)&lt;&gt;"DRC"),VLOOKUP(Flex_Summary!C638,Flex_Benefits!$B$13:$D$2013,3,FALSE),LEFT(C638,3)="CRC",VLOOKUP(Flex_Summary!C638,Flex_Benefits!$I$13:$K$2013,3,FALSE)&amp;" for "&amp;VLOOKUP(Flex_Summary!C638,Flex_Benefits!$I$13:$K$2013,2,FALSE),LEFT(C638,3)="DRC",IF(VLOOKUP(C638,Flex_Benefits!$N$13:$T$2013,6,FALSE)="",VLOOKUP(C638,Flex_Benefits!$N$13:$T$2013,7,FALSE)&amp;"% Coinsurance","$"&amp;VLOOKUP(C638,Flex_Benefits!$N$13:$T$2013,6,FALSE)&amp;" Copayments")&amp;" for "&amp;IF(VLOOKUP(C638,Flex_Benefits!$N$13:$T$2013,2,FALSE)&lt;&gt;'Dropdown Selections'!$Q$3,VLOOKUP(C638,Flex_Benefits!$N$13:$T$2013,2,FALSE),"all Part D drugs on tier(s) "&amp;VLOOKUP(C638,Flex_Benefits!$N$13:$T$2013,3,FALSE))&amp;IF(VLOOKUP(C638,Flex_Benefits!$N$13:$T$2013,4,FALSE)='Dropdown Selections'!$E$2," with a $"&amp;VLOOKUP(C638,Flex_Benefits!$N$13:$T$2013,5,FALSE)&amp;" deductible",""))</f>
        <v/>
      </c>
      <c r="E638" s="188"/>
      <c r="F638" s="14" t="str" cm="1">
        <f t="array" ref="F638">_xlfn.IFS(E638="","",  VLOOKUP(E638,Flex_Target_Populations!$B$9:$H$2009,2,FALSE)='Dropdown Selections'!$F$10, 'Dropdown Selections'!$F$10, VLOOKUP(E638,Flex_Target_Populations!$B$9:$H$2009,2,FALSE)='Dropdown Selections'!$F$9,'Dropdown Selections'!$F$9, VLOOKUP(E638,Flex_Target_Populations!$B$9:$H$2009,2,FALSE)='Dropdown Selections'!$F$3,"Enrollees with: " &amp;VLOOKUP(E638,Flex_Target_Populations!$B$9:$H$2009,6,FALSE), VLOOKUP(E638,Flex_Target_Populations!$B$9:$H$2009,2,FALSE)='Dropdown Selections'!$F$2, "LIS Levels: " &amp; VLOOKUP(E638,Flex_Target_Populations!$B$9:$H$2009,3,FALSE), VLOOKUP(E638,Flex_Target_Populations!$B$9:$H$2009,2,FALSE)='Dropdown Selections'!$F$4, VLOOKUP(E638,Flex_Target_Populations!$B$9:$H$2009,4,FALSE) &amp; " beginning at " &amp; VLOOKUP(E638,Flex_Target_Populations!$B$9:$H$2009,5,FALSE), VLOOKUP(E638,Flex_Target_Populations!$B$9:$H$2009,2,FALSE)='Dropdown Selections'!$F$5, VLOOKUP(E638,Flex_Target_Populations!$B$9:$H$2009,4,FALSE) &amp; " beginning at "&amp; VLOOKUP(E638,Flex_Target_Populations!$B$9:$H$2009,5,FALSE) &amp; " and " &amp; VLOOKUP(E638,Flex_Target_Populations!$B$9:$H$2009,6,FALSE), VLOOKUP(E638,Flex_Target_Populations!$B$9:$H$2009,2,FALSE)='Dropdown Selections'!$F$6, "LIS Levels: " &amp; VLOOKUP(E638,Flex_Target_Populations!$B$9:$H$2009,3,FALSE) &amp; " and " &amp; VLOOKUP(E638,Flex_Target_Populations!$B$9:$H$2009,6,FALSE), VLOOKUP(E638,Flex_Target_Populations!$B$9:$H$2009,2,FALSE)='Dropdown Selections'!$F$7, "LIS Levels: " &amp; VLOOKUP(E638,Flex_Target_Populations!$B$9:$H$2009,3,FALSE) &amp; " and " &amp; VLOOKUP(E638,Flex_Target_Populations!$B$9:$H$2009,4,FALSE) &amp; " beginning at "&amp; VLOOKUP(E638,Flex_Target_Populations!$B$9:$H$2009,5,FALSE), VLOOKUP(E638,Flex_Target_Populations!$B$9:$H$2009,2,FALSE)='Dropdown Selections'!$F$8,  "LIS Levels: " &amp; VLOOKUP(E638,Flex_Target_Populations!$B$9:$H$2009,3,FALSE) &amp; " and " &amp; VLOOKUP(E638,Flex_Target_Populations!$B$9:$H$2009,4,FALSE) &amp; " beginning at "&amp; VLOOKUP(E638,Flex_Target_Populations!$B$9:$H$2009,5,FALSE) &amp; " and " &amp; VLOOKUP(E638,Flex_Target_Populations!$B$9:$H$2009,6,FALSE))</f>
        <v/>
      </c>
      <c r="G638" s="188"/>
      <c r="H638" s="188"/>
      <c r="I638" s="188"/>
      <c r="J638" s="188"/>
      <c r="K638" s="188"/>
      <c r="L638" s="188"/>
      <c r="M638" s="188"/>
      <c r="N638" s="188"/>
      <c r="O638" s="188"/>
      <c r="P638" s="188"/>
      <c r="Q638" s="189"/>
    </row>
    <row r="639" spans="2:17">
      <c r="B639" s="187"/>
      <c r="C639" s="188"/>
      <c r="D639" s="14" t="str" cm="1">
        <f t="array" ref="D639">_xlfn.IFS(C639="","",AND(LEFT(C639,3)&lt;&gt;"CRC", LEFT(C639,3)&lt;&gt;"DRC"),VLOOKUP(Flex_Summary!C639,Flex_Benefits!$B$13:$D$2013,3,FALSE),LEFT(C639,3)="CRC",VLOOKUP(Flex_Summary!C639,Flex_Benefits!$I$13:$K$2013,3,FALSE)&amp;" for "&amp;VLOOKUP(Flex_Summary!C639,Flex_Benefits!$I$13:$K$2013,2,FALSE),LEFT(C639,3)="DRC",IF(VLOOKUP(C639,Flex_Benefits!$N$13:$T$2013,6,FALSE)="",VLOOKUP(C639,Flex_Benefits!$N$13:$T$2013,7,FALSE)&amp;"% Coinsurance","$"&amp;VLOOKUP(C639,Flex_Benefits!$N$13:$T$2013,6,FALSE)&amp;" Copayments")&amp;" for "&amp;IF(VLOOKUP(C639,Flex_Benefits!$N$13:$T$2013,2,FALSE)&lt;&gt;'Dropdown Selections'!$Q$3,VLOOKUP(C639,Flex_Benefits!$N$13:$T$2013,2,FALSE),"all Part D drugs on tier(s) "&amp;VLOOKUP(C639,Flex_Benefits!$N$13:$T$2013,3,FALSE))&amp;IF(VLOOKUP(C639,Flex_Benefits!$N$13:$T$2013,4,FALSE)='Dropdown Selections'!$E$2," with a $"&amp;VLOOKUP(C639,Flex_Benefits!$N$13:$T$2013,5,FALSE)&amp;" deductible",""))</f>
        <v/>
      </c>
      <c r="E639" s="188"/>
      <c r="F639" s="14" t="str" cm="1">
        <f t="array" ref="F639">_xlfn.IFS(E639="","",  VLOOKUP(E639,Flex_Target_Populations!$B$9:$H$2009,2,FALSE)='Dropdown Selections'!$F$10, 'Dropdown Selections'!$F$10, VLOOKUP(E639,Flex_Target_Populations!$B$9:$H$2009,2,FALSE)='Dropdown Selections'!$F$9,'Dropdown Selections'!$F$9, VLOOKUP(E639,Flex_Target_Populations!$B$9:$H$2009,2,FALSE)='Dropdown Selections'!$F$3,"Enrollees with: " &amp;VLOOKUP(E639,Flex_Target_Populations!$B$9:$H$2009,6,FALSE), VLOOKUP(E639,Flex_Target_Populations!$B$9:$H$2009,2,FALSE)='Dropdown Selections'!$F$2, "LIS Levels: " &amp; VLOOKUP(E639,Flex_Target_Populations!$B$9:$H$2009,3,FALSE), VLOOKUP(E639,Flex_Target_Populations!$B$9:$H$2009,2,FALSE)='Dropdown Selections'!$F$4, VLOOKUP(E639,Flex_Target_Populations!$B$9:$H$2009,4,FALSE) &amp; " beginning at " &amp; VLOOKUP(E639,Flex_Target_Populations!$B$9:$H$2009,5,FALSE), VLOOKUP(E639,Flex_Target_Populations!$B$9:$H$2009,2,FALSE)='Dropdown Selections'!$F$5, VLOOKUP(E639,Flex_Target_Populations!$B$9:$H$2009,4,FALSE) &amp; " beginning at "&amp; VLOOKUP(E639,Flex_Target_Populations!$B$9:$H$2009,5,FALSE) &amp; " and " &amp; VLOOKUP(E639,Flex_Target_Populations!$B$9:$H$2009,6,FALSE), VLOOKUP(E639,Flex_Target_Populations!$B$9:$H$2009,2,FALSE)='Dropdown Selections'!$F$6, "LIS Levels: " &amp; VLOOKUP(E639,Flex_Target_Populations!$B$9:$H$2009,3,FALSE) &amp; " and " &amp; VLOOKUP(E639,Flex_Target_Populations!$B$9:$H$2009,6,FALSE), VLOOKUP(E639,Flex_Target_Populations!$B$9:$H$2009,2,FALSE)='Dropdown Selections'!$F$7, "LIS Levels: " &amp; VLOOKUP(E639,Flex_Target_Populations!$B$9:$H$2009,3,FALSE) &amp; " and " &amp; VLOOKUP(E639,Flex_Target_Populations!$B$9:$H$2009,4,FALSE) &amp; " beginning at "&amp; VLOOKUP(E639,Flex_Target_Populations!$B$9:$H$2009,5,FALSE), VLOOKUP(E639,Flex_Target_Populations!$B$9:$H$2009,2,FALSE)='Dropdown Selections'!$F$8,  "LIS Levels: " &amp; VLOOKUP(E639,Flex_Target_Populations!$B$9:$H$2009,3,FALSE) &amp; " and " &amp; VLOOKUP(E639,Flex_Target_Populations!$B$9:$H$2009,4,FALSE) &amp; " beginning at "&amp; VLOOKUP(E639,Flex_Target_Populations!$B$9:$H$2009,5,FALSE) &amp; " and " &amp; VLOOKUP(E639,Flex_Target_Populations!$B$9:$H$2009,6,FALSE))</f>
        <v/>
      </c>
      <c r="G639" s="188"/>
      <c r="H639" s="188"/>
      <c r="I639" s="188"/>
      <c r="J639" s="188"/>
      <c r="K639" s="188"/>
      <c r="L639" s="188"/>
      <c r="M639" s="188"/>
      <c r="N639" s="188"/>
      <c r="O639" s="188"/>
      <c r="P639" s="188"/>
      <c r="Q639" s="189"/>
    </row>
    <row r="640" spans="2:17">
      <c r="B640" s="187"/>
      <c r="C640" s="188"/>
      <c r="D640" s="14" t="str" cm="1">
        <f t="array" ref="D640">_xlfn.IFS(C640="","",AND(LEFT(C640,3)&lt;&gt;"CRC", LEFT(C640,3)&lt;&gt;"DRC"),VLOOKUP(Flex_Summary!C640,Flex_Benefits!$B$13:$D$2013,3,FALSE),LEFT(C640,3)="CRC",VLOOKUP(Flex_Summary!C640,Flex_Benefits!$I$13:$K$2013,3,FALSE)&amp;" for "&amp;VLOOKUP(Flex_Summary!C640,Flex_Benefits!$I$13:$K$2013,2,FALSE),LEFT(C640,3)="DRC",IF(VLOOKUP(C640,Flex_Benefits!$N$13:$T$2013,6,FALSE)="",VLOOKUP(C640,Flex_Benefits!$N$13:$T$2013,7,FALSE)&amp;"% Coinsurance","$"&amp;VLOOKUP(C640,Flex_Benefits!$N$13:$T$2013,6,FALSE)&amp;" Copayments")&amp;" for "&amp;IF(VLOOKUP(C640,Flex_Benefits!$N$13:$T$2013,2,FALSE)&lt;&gt;'Dropdown Selections'!$Q$3,VLOOKUP(C640,Flex_Benefits!$N$13:$T$2013,2,FALSE),"all Part D drugs on tier(s) "&amp;VLOOKUP(C640,Flex_Benefits!$N$13:$T$2013,3,FALSE))&amp;IF(VLOOKUP(C640,Flex_Benefits!$N$13:$T$2013,4,FALSE)='Dropdown Selections'!$E$2," with a $"&amp;VLOOKUP(C640,Flex_Benefits!$N$13:$T$2013,5,FALSE)&amp;" deductible",""))</f>
        <v/>
      </c>
      <c r="E640" s="188"/>
      <c r="F640" s="14" t="str" cm="1">
        <f t="array" ref="F640">_xlfn.IFS(E640="","",  VLOOKUP(E640,Flex_Target_Populations!$B$9:$H$2009,2,FALSE)='Dropdown Selections'!$F$10, 'Dropdown Selections'!$F$10, VLOOKUP(E640,Flex_Target_Populations!$B$9:$H$2009,2,FALSE)='Dropdown Selections'!$F$9,'Dropdown Selections'!$F$9, VLOOKUP(E640,Flex_Target_Populations!$B$9:$H$2009,2,FALSE)='Dropdown Selections'!$F$3,"Enrollees with: " &amp;VLOOKUP(E640,Flex_Target_Populations!$B$9:$H$2009,6,FALSE), VLOOKUP(E640,Flex_Target_Populations!$B$9:$H$2009,2,FALSE)='Dropdown Selections'!$F$2, "LIS Levels: " &amp; VLOOKUP(E640,Flex_Target_Populations!$B$9:$H$2009,3,FALSE), VLOOKUP(E640,Flex_Target_Populations!$B$9:$H$2009,2,FALSE)='Dropdown Selections'!$F$4, VLOOKUP(E640,Flex_Target_Populations!$B$9:$H$2009,4,FALSE) &amp; " beginning at " &amp; VLOOKUP(E640,Flex_Target_Populations!$B$9:$H$2009,5,FALSE), VLOOKUP(E640,Flex_Target_Populations!$B$9:$H$2009,2,FALSE)='Dropdown Selections'!$F$5, VLOOKUP(E640,Flex_Target_Populations!$B$9:$H$2009,4,FALSE) &amp; " beginning at "&amp; VLOOKUP(E640,Flex_Target_Populations!$B$9:$H$2009,5,FALSE) &amp; " and " &amp; VLOOKUP(E640,Flex_Target_Populations!$B$9:$H$2009,6,FALSE), VLOOKUP(E640,Flex_Target_Populations!$B$9:$H$2009,2,FALSE)='Dropdown Selections'!$F$6, "LIS Levels: " &amp; VLOOKUP(E640,Flex_Target_Populations!$B$9:$H$2009,3,FALSE) &amp; " and " &amp; VLOOKUP(E640,Flex_Target_Populations!$B$9:$H$2009,6,FALSE), VLOOKUP(E640,Flex_Target_Populations!$B$9:$H$2009,2,FALSE)='Dropdown Selections'!$F$7, "LIS Levels: " &amp; VLOOKUP(E640,Flex_Target_Populations!$B$9:$H$2009,3,FALSE) &amp; " and " &amp; VLOOKUP(E640,Flex_Target_Populations!$B$9:$H$2009,4,FALSE) &amp; " beginning at "&amp; VLOOKUP(E640,Flex_Target_Populations!$B$9:$H$2009,5,FALSE), VLOOKUP(E640,Flex_Target_Populations!$B$9:$H$2009,2,FALSE)='Dropdown Selections'!$F$8,  "LIS Levels: " &amp; VLOOKUP(E640,Flex_Target_Populations!$B$9:$H$2009,3,FALSE) &amp; " and " &amp; VLOOKUP(E640,Flex_Target_Populations!$B$9:$H$2009,4,FALSE) &amp; " beginning at "&amp; VLOOKUP(E640,Flex_Target_Populations!$B$9:$H$2009,5,FALSE) &amp; " and " &amp; VLOOKUP(E640,Flex_Target_Populations!$B$9:$H$2009,6,FALSE))</f>
        <v/>
      </c>
      <c r="G640" s="188"/>
      <c r="H640" s="188"/>
      <c r="I640" s="188"/>
      <c r="J640" s="188"/>
      <c r="K640" s="188"/>
      <c r="L640" s="188"/>
      <c r="M640" s="188"/>
      <c r="N640" s="188"/>
      <c r="O640" s="188"/>
      <c r="P640" s="188"/>
      <c r="Q640" s="189"/>
    </row>
    <row r="641" spans="2:17">
      <c r="B641" s="187"/>
      <c r="C641" s="188"/>
      <c r="D641" s="14" t="str" cm="1">
        <f t="array" ref="D641">_xlfn.IFS(C641="","",AND(LEFT(C641,3)&lt;&gt;"CRC", LEFT(C641,3)&lt;&gt;"DRC"),VLOOKUP(Flex_Summary!C641,Flex_Benefits!$B$13:$D$2013,3,FALSE),LEFT(C641,3)="CRC",VLOOKUP(Flex_Summary!C641,Flex_Benefits!$I$13:$K$2013,3,FALSE)&amp;" for "&amp;VLOOKUP(Flex_Summary!C641,Flex_Benefits!$I$13:$K$2013,2,FALSE),LEFT(C641,3)="DRC",IF(VLOOKUP(C641,Flex_Benefits!$N$13:$T$2013,6,FALSE)="",VLOOKUP(C641,Flex_Benefits!$N$13:$T$2013,7,FALSE)&amp;"% Coinsurance","$"&amp;VLOOKUP(C641,Flex_Benefits!$N$13:$T$2013,6,FALSE)&amp;" Copayments")&amp;" for "&amp;IF(VLOOKUP(C641,Flex_Benefits!$N$13:$T$2013,2,FALSE)&lt;&gt;'Dropdown Selections'!$Q$3,VLOOKUP(C641,Flex_Benefits!$N$13:$T$2013,2,FALSE),"all Part D drugs on tier(s) "&amp;VLOOKUP(C641,Flex_Benefits!$N$13:$T$2013,3,FALSE))&amp;IF(VLOOKUP(C641,Flex_Benefits!$N$13:$T$2013,4,FALSE)='Dropdown Selections'!$E$2," with a $"&amp;VLOOKUP(C641,Flex_Benefits!$N$13:$T$2013,5,FALSE)&amp;" deductible",""))</f>
        <v/>
      </c>
      <c r="E641" s="188"/>
      <c r="F641" s="14" t="str" cm="1">
        <f t="array" ref="F641">_xlfn.IFS(E641="","",  VLOOKUP(E641,Flex_Target_Populations!$B$9:$H$2009,2,FALSE)='Dropdown Selections'!$F$10, 'Dropdown Selections'!$F$10, VLOOKUP(E641,Flex_Target_Populations!$B$9:$H$2009,2,FALSE)='Dropdown Selections'!$F$9,'Dropdown Selections'!$F$9, VLOOKUP(E641,Flex_Target_Populations!$B$9:$H$2009,2,FALSE)='Dropdown Selections'!$F$3,"Enrollees with: " &amp;VLOOKUP(E641,Flex_Target_Populations!$B$9:$H$2009,6,FALSE), VLOOKUP(E641,Flex_Target_Populations!$B$9:$H$2009,2,FALSE)='Dropdown Selections'!$F$2, "LIS Levels: " &amp; VLOOKUP(E641,Flex_Target_Populations!$B$9:$H$2009,3,FALSE), VLOOKUP(E641,Flex_Target_Populations!$B$9:$H$2009,2,FALSE)='Dropdown Selections'!$F$4, VLOOKUP(E641,Flex_Target_Populations!$B$9:$H$2009,4,FALSE) &amp; " beginning at " &amp; VLOOKUP(E641,Flex_Target_Populations!$B$9:$H$2009,5,FALSE), VLOOKUP(E641,Flex_Target_Populations!$B$9:$H$2009,2,FALSE)='Dropdown Selections'!$F$5, VLOOKUP(E641,Flex_Target_Populations!$B$9:$H$2009,4,FALSE) &amp; " beginning at "&amp; VLOOKUP(E641,Flex_Target_Populations!$B$9:$H$2009,5,FALSE) &amp; " and " &amp; VLOOKUP(E641,Flex_Target_Populations!$B$9:$H$2009,6,FALSE), VLOOKUP(E641,Flex_Target_Populations!$B$9:$H$2009,2,FALSE)='Dropdown Selections'!$F$6, "LIS Levels: " &amp; VLOOKUP(E641,Flex_Target_Populations!$B$9:$H$2009,3,FALSE) &amp; " and " &amp; VLOOKUP(E641,Flex_Target_Populations!$B$9:$H$2009,6,FALSE), VLOOKUP(E641,Flex_Target_Populations!$B$9:$H$2009,2,FALSE)='Dropdown Selections'!$F$7, "LIS Levels: " &amp; VLOOKUP(E641,Flex_Target_Populations!$B$9:$H$2009,3,FALSE) &amp; " and " &amp; VLOOKUP(E641,Flex_Target_Populations!$B$9:$H$2009,4,FALSE) &amp; " beginning at "&amp; VLOOKUP(E641,Flex_Target_Populations!$B$9:$H$2009,5,FALSE), VLOOKUP(E641,Flex_Target_Populations!$B$9:$H$2009,2,FALSE)='Dropdown Selections'!$F$8,  "LIS Levels: " &amp; VLOOKUP(E641,Flex_Target_Populations!$B$9:$H$2009,3,FALSE) &amp; " and " &amp; VLOOKUP(E641,Flex_Target_Populations!$B$9:$H$2009,4,FALSE) &amp; " beginning at "&amp; VLOOKUP(E641,Flex_Target_Populations!$B$9:$H$2009,5,FALSE) &amp; " and " &amp; VLOOKUP(E641,Flex_Target_Populations!$B$9:$H$2009,6,FALSE))</f>
        <v/>
      </c>
      <c r="G641" s="188"/>
      <c r="H641" s="188"/>
      <c r="I641" s="188"/>
      <c r="J641" s="188"/>
      <c r="K641" s="188"/>
      <c r="L641" s="188"/>
      <c r="M641" s="188"/>
      <c r="N641" s="188"/>
      <c r="O641" s="188"/>
      <c r="P641" s="188"/>
      <c r="Q641" s="189"/>
    </row>
    <row r="642" spans="2:17">
      <c r="B642" s="187"/>
      <c r="C642" s="188"/>
      <c r="D642" s="14" t="str" cm="1">
        <f t="array" ref="D642">_xlfn.IFS(C642="","",AND(LEFT(C642,3)&lt;&gt;"CRC", LEFT(C642,3)&lt;&gt;"DRC"),VLOOKUP(Flex_Summary!C642,Flex_Benefits!$B$13:$D$2013,3,FALSE),LEFT(C642,3)="CRC",VLOOKUP(Flex_Summary!C642,Flex_Benefits!$I$13:$K$2013,3,FALSE)&amp;" for "&amp;VLOOKUP(Flex_Summary!C642,Flex_Benefits!$I$13:$K$2013,2,FALSE),LEFT(C642,3)="DRC",IF(VLOOKUP(C642,Flex_Benefits!$N$13:$T$2013,6,FALSE)="",VLOOKUP(C642,Flex_Benefits!$N$13:$T$2013,7,FALSE)&amp;"% Coinsurance","$"&amp;VLOOKUP(C642,Flex_Benefits!$N$13:$T$2013,6,FALSE)&amp;" Copayments")&amp;" for "&amp;IF(VLOOKUP(C642,Flex_Benefits!$N$13:$T$2013,2,FALSE)&lt;&gt;'Dropdown Selections'!$Q$3,VLOOKUP(C642,Flex_Benefits!$N$13:$T$2013,2,FALSE),"all Part D drugs on tier(s) "&amp;VLOOKUP(C642,Flex_Benefits!$N$13:$T$2013,3,FALSE))&amp;IF(VLOOKUP(C642,Flex_Benefits!$N$13:$T$2013,4,FALSE)='Dropdown Selections'!$E$2," with a $"&amp;VLOOKUP(C642,Flex_Benefits!$N$13:$T$2013,5,FALSE)&amp;" deductible",""))</f>
        <v/>
      </c>
      <c r="E642" s="188"/>
      <c r="F642" s="14" t="str" cm="1">
        <f t="array" ref="F642">_xlfn.IFS(E642="","",  VLOOKUP(E642,Flex_Target_Populations!$B$9:$H$2009,2,FALSE)='Dropdown Selections'!$F$10, 'Dropdown Selections'!$F$10, VLOOKUP(E642,Flex_Target_Populations!$B$9:$H$2009,2,FALSE)='Dropdown Selections'!$F$9,'Dropdown Selections'!$F$9, VLOOKUP(E642,Flex_Target_Populations!$B$9:$H$2009,2,FALSE)='Dropdown Selections'!$F$3,"Enrollees with: " &amp;VLOOKUP(E642,Flex_Target_Populations!$B$9:$H$2009,6,FALSE), VLOOKUP(E642,Flex_Target_Populations!$B$9:$H$2009,2,FALSE)='Dropdown Selections'!$F$2, "LIS Levels: " &amp; VLOOKUP(E642,Flex_Target_Populations!$B$9:$H$2009,3,FALSE), VLOOKUP(E642,Flex_Target_Populations!$B$9:$H$2009,2,FALSE)='Dropdown Selections'!$F$4, VLOOKUP(E642,Flex_Target_Populations!$B$9:$H$2009,4,FALSE) &amp; " beginning at " &amp; VLOOKUP(E642,Flex_Target_Populations!$B$9:$H$2009,5,FALSE), VLOOKUP(E642,Flex_Target_Populations!$B$9:$H$2009,2,FALSE)='Dropdown Selections'!$F$5, VLOOKUP(E642,Flex_Target_Populations!$B$9:$H$2009,4,FALSE) &amp; " beginning at "&amp; VLOOKUP(E642,Flex_Target_Populations!$B$9:$H$2009,5,FALSE) &amp; " and " &amp; VLOOKUP(E642,Flex_Target_Populations!$B$9:$H$2009,6,FALSE), VLOOKUP(E642,Flex_Target_Populations!$B$9:$H$2009,2,FALSE)='Dropdown Selections'!$F$6, "LIS Levels: " &amp; VLOOKUP(E642,Flex_Target_Populations!$B$9:$H$2009,3,FALSE) &amp; " and " &amp; VLOOKUP(E642,Flex_Target_Populations!$B$9:$H$2009,6,FALSE), VLOOKUP(E642,Flex_Target_Populations!$B$9:$H$2009,2,FALSE)='Dropdown Selections'!$F$7, "LIS Levels: " &amp; VLOOKUP(E642,Flex_Target_Populations!$B$9:$H$2009,3,FALSE) &amp; " and " &amp; VLOOKUP(E642,Flex_Target_Populations!$B$9:$H$2009,4,FALSE) &amp; " beginning at "&amp; VLOOKUP(E642,Flex_Target_Populations!$B$9:$H$2009,5,FALSE), VLOOKUP(E642,Flex_Target_Populations!$B$9:$H$2009,2,FALSE)='Dropdown Selections'!$F$8,  "LIS Levels: " &amp; VLOOKUP(E642,Flex_Target_Populations!$B$9:$H$2009,3,FALSE) &amp; " and " &amp; VLOOKUP(E642,Flex_Target_Populations!$B$9:$H$2009,4,FALSE) &amp; " beginning at "&amp; VLOOKUP(E642,Flex_Target_Populations!$B$9:$H$2009,5,FALSE) &amp; " and " &amp; VLOOKUP(E642,Flex_Target_Populations!$B$9:$H$2009,6,FALSE))</f>
        <v/>
      </c>
      <c r="G642" s="188"/>
      <c r="H642" s="188"/>
      <c r="I642" s="188"/>
      <c r="J642" s="188"/>
      <c r="K642" s="188"/>
      <c r="L642" s="188"/>
      <c r="M642" s="188"/>
      <c r="N642" s="188"/>
      <c r="O642" s="188"/>
      <c r="P642" s="188"/>
      <c r="Q642" s="189"/>
    </row>
    <row r="643" spans="2:17">
      <c r="B643" s="187"/>
      <c r="C643" s="188"/>
      <c r="D643" s="14" t="str" cm="1">
        <f t="array" ref="D643">_xlfn.IFS(C643="","",AND(LEFT(C643,3)&lt;&gt;"CRC", LEFT(C643,3)&lt;&gt;"DRC"),VLOOKUP(Flex_Summary!C643,Flex_Benefits!$B$13:$D$2013,3,FALSE),LEFT(C643,3)="CRC",VLOOKUP(Flex_Summary!C643,Flex_Benefits!$I$13:$K$2013,3,FALSE)&amp;" for "&amp;VLOOKUP(Flex_Summary!C643,Flex_Benefits!$I$13:$K$2013,2,FALSE),LEFT(C643,3)="DRC",IF(VLOOKUP(C643,Flex_Benefits!$N$13:$T$2013,6,FALSE)="",VLOOKUP(C643,Flex_Benefits!$N$13:$T$2013,7,FALSE)&amp;"% Coinsurance","$"&amp;VLOOKUP(C643,Flex_Benefits!$N$13:$T$2013,6,FALSE)&amp;" Copayments")&amp;" for "&amp;IF(VLOOKUP(C643,Flex_Benefits!$N$13:$T$2013,2,FALSE)&lt;&gt;'Dropdown Selections'!$Q$3,VLOOKUP(C643,Flex_Benefits!$N$13:$T$2013,2,FALSE),"all Part D drugs on tier(s) "&amp;VLOOKUP(C643,Flex_Benefits!$N$13:$T$2013,3,FALSE))&amp;IF(VLOOKUP(C643,Flex_Benefits!$N$13:$T$2013,4,FALSE)='Dropdown Selections'!$E$2," with a $"&amp;VLOOKUP(C643,Flex_Benefits!$N$13:$T$2013,5,FALSE)&amp;" deductible",""))</f>
        <v/>
      </c>
      <c r="E643" s="188"/>
      <c r="F643" s="14" t="str" cm="1">
        <f t="array" ref="F643">_xlfn.IFS(E643="","",  VLOOKUP(E643,Flex_Target_Populations!$B$9:$H$2009,2,FALSE)='Dropdown Selections'!$F$10, 'Dropdown Selections'!$F$10, VLOOKUP(E643,Flex_Target_Populations!$B$9:$H$2009,2,FALSE)='Dropdown Selections'!$F$9,'Dropdown Selections'!$F$9, VLOOKUP(E643,Flex_Target_Populations!$B$9:$H$2009,2,FALSE)='Dropdown Selections'!$F$3,"Enrollees with: " &amp;VLOOKUP(E643,Flex_Target_Populations!$B$9:$H$2009,6,FALSE), VLOOKUP(E643,Flex_Target_Populations!$B$9:$H$2009,2,FALSE)='Dropdown Selections'!$F$2, "LIS Levels: " &amp; VLOOKUP(E643,Flex_Target_Populations!$B$9:$H$2009,3,FALSE), VLOOKUP(E643,Flex_Target_Populations!$B$9:$H$2009,2,FALSE)='Dropdown Selections'!$F$4, VLOOKUP(E643,Flex_Target_Populations!$B$9:$H$2009,4,FALSE) &amp; " beginning at " &amp; VLOOKUP(E643,Flex_Target_Populations!$B$9:$H$2009,5,FALSE), VLOOKUP(E643,Flex_Target_Populations!$B$9:$H$2009,2,FALSE)='Dropdown Selections'!$F$5, VLOOKUP(E643,Flex_Target_Populations!$B$9:$H$2009,4,FALSE) &amp; " beginning at "&amp; VLOOKUP(E643,Flex_Target_Populations!$B$9:$H$2009,5,FALSE) &amp; " and " &amp; VLOOKUP(E643,Flex_Target_Populations!$B$9:$H$2009,6,FALSE), VLOOKUP(E643,Flex_Target_Populations!$B$9:$H$2009,2,FALSE)='Dropdown Selections'!$F$6, "LIS Levels: " &amp; VLOOKUP(E643,Flex_Target_Populations!$B$9:$H$2009,3,FALSE) &amp; " and " &amp; VLOOKUP(E643,Flex_Target_Populations!$B$9:$H$2009,6,FALSE), VLOOKUP(E643,Flex_Target_Populations!$B$9:$H$2009,2,FALSE)='Dropdown Selections'!$F$7, "LIS Levels: " &amp; VLOOKUP(E643,Flex_Target_Populations!$B$9:$H$2009,3,FALSE) &amp; " and " &amp; VLOOKUP(E643,Flex_Target_Populations!$B$9:$H$2009,4,FALSE) &amp; " beginning at "&amp; VLOOKUP(E643,Flex_Target_Populations!$B$9:$H$2009,5,FALSE), VLOOKUP(E643,Flex_Target_Populations!$B$9:$H$2009,2,FALSE)='Dropdown Selections'!$F$8,  "LIS Levels: " &amp; VLOOKUP(E643,Flex_Target_Populations!$B$9:$H$2009,3,FALSE) &amp; " and " &amp; VLOOKUP(E643,Flex_Target_Populations!$B$9:$H$2009,4,FALSE) &amp; " beginning at "&amp; VLOOKUP(E643,Flex_Target_Populations!$B$9:$H$2009,5,FALSE) &amp; " and " &amp; VLOOKUP(E643,Flex_Target_Populations!$B$9:$H$2009,6,FALSE))</f>
        <v/>
      </c>
      <c r="G643" s="188"/>
      <c r="H643" s="188"/>
      <c r="I643" s="188"/>
      <c r="J643" s="188"/>
      <c r="K643" s="188"/>
      <c r="L643" s="188"/>
      <c r="M643" s="188"/>
      <c r="N643" s="188"/>
      <c r="O643" s="188"/>
      <c r="P643" s="188"/>
      <c r="Q643" s="189"/>
    </row>
    <row r="644" spans="2:17">
      <c r="B644" s="187"/>
      <c r="C644" s="188"/>
      <c r="D644" s="14" t="str" cm="1">
        <f t="array" ref="D644">_xlfn.IFS(C644="","",AND(LEFT(C644,3)&lt;&gt;"CRC", LEFT(C644,3)&lt;&gt;"DRC"),VLOOKUP(Flex_Summary!C644,Flex_Benefits!$B$13:$D$2013,3,FALSE),LEFT(C644,3)="CRC",VLOOKUP(Flex_Summary!C644,Flex_Benefits!$I$13:$K$2013,3,FALSE)&amp;" for "&amp;VLOOKUP(Flex_Summary!C644,Flex_Benefits!$I$13:$K$2013,2,FALSE),LEFT(C644,3)="DRC",IF(VLOOKUP(C644,Flex_Benefits!$N$13:$T$2013,6,FALSE)="",VLOOKUP(C644,Flex_Benefits!$N$13:$T$2013,7,FALSE)&amp;"% Coinsurance","$"&amp;VLOOKUP(C644,Flex_Benefits!$N$13:$T$2013,6,FALSE)&amp;" Copayments")&amp;" for "&amp;IF(VLOOKUP(C644,Flex_Benefits!$N$13:$T$2013,2,FALSE)&lt;&gt;'Dropdown Selections'!$Q$3,VLOOKUP(C644,Flex_Benefits!$N$13:$T$2013,2,FALSE),"all Part D drugs on tier(s) "&amp;VLOOKUP(C644,Flex_Benefits!$N$13:$T$2013,3,FALSE))&amp;IF(VLOOKUP(C644,Flex_Benefits!$N$13:$T$2013,4,FALSE)='Dropdown Selections'!$E$2," with a $"&amp;VLOOKUP(C644,Flex_Benefits!$N$13:$T$2013,5,FALSE)&amp;" deductible",""))</f>
        <v/>
      </c>
      <c r="E644" s="188"/>
      <c r="F644" s="14" t="str" cm="1">
        <f t="array" ref="F644">_xlfn.IFS(E644="","",  VLOOKUP(E644,Flex_Target_Populations!$B$9:$H$2009,2,FALSE)='Dropdown Selections'!$F$10, 'Dropdown Selections'!$F$10, VLOOKUP(E644,Flex_Target_Populations!$B$9:$H$2009,2,FALSE)='Dropdown Selections'!$F$9,'Dropdown Selections'!$F$9, VLOOKUP(E644,Flex_Target_Populations!$B$9:$H$2009,2,FALSE)='Dropdown Selections'!$F$3,"Enrollees with: " &amp;VLOOKUP(E644,Flex_Target_Populations!$B$9:$H$2009,6,FALSE), VLOOKUP(E644,Flex_Target_Populations!$B$9:$H$2009,2,FALSE)='Dropdown Selections'!$F$2, "LIS Levels: " &amp; VLOOKUP(E644,Flex_Target_Populations!$B$9:$H$2009,3,FALSE), VLOOKUP(E644,Flex_Target_Populations!$B$9:$H$2009,2,FALSE)='Dropdown Selections'!$F$4, VLOOKUP(E644,Flex_Target_Populations!$B$9:$H$2009,4,FALSE) &amp; " beginning at " &amp; VLOOKUP(E644,Flex_Target_Populations!$B$9:$H$2009,5,FALSE), VLOOKUP(E644,Flex_Target_Populations!$B$9:$H$2009,2,FALSE)='Dropdown Selections'!$F$5, VLOOKUP(E644,Flex_Target_Populations!$B$9:$H$2009,4,FALSE) &amp; " beginning at "&amp; VLOOKUP(E644,Flex_Target_Populations!$B$9:$H$2009,5,FALSE) &amp; " and " &amp; VLOOKUP(E644,Flex_Target_Populations!$B$9:$H$2009,6,FALSE), VLOOKUP(E644,Flex_Target_Populations!$B$9:$H$2009,2,FALSE)='Dropdown Selections'!$F$6, "LIS Levels: " &amp; VLOOKUP(E644,Flex_Target_Populations!$B$9:$H$2009,3,FALSE) &amp; " and " &amp; VLOOKUP(E644,Flex_Target_Populations!$B$9:$H$2009,6,FALSE), VLOOKUP(E644,Flex_Target_Populations!$B$9:$H$2009,2,FALSE)='Dropdown Selections'!$F$7, "LIS Levels: " &amp; VLOOKUP(E644,Flex_Target_Populations!$B$9:$H$2009,3,FALSE) &amp; " and " &amp; VLOOKUP(E644,Flex_Target_Populations!$B$9:$H$2009,4,FALSE) &amp; " beginning at "&amp; VLOOKUP(E644,Flex_Target_Populations!$B$9:$H$2009,5,FALSE), VLOOKUP(E644,Flex_Target_Populations!$B$9:$H$2009,2,FALSE)='Dropdown Selections'!$F$8,  "LIS Levels: " &amp; VLOOKUP(E644,Flex_Target_Populations!$B$9:$H$2009,3,FALSE) &amp; " and " &amp; VLOOKUP(E644,Flex_Target_Populations!$B$9:$H$2009,4,FALSE) &amp; " beginning at "&amp; VLOOKUP(E644,Flex_Target_Populations!$B$9:$H$2009,5,FALSE) &amp; " and " &amp; VLOOKUP(E644,Flex_Target_Populations!$B$9:$H$2009,6,FALSE))</f>
        <v/>
      </c>
      <c r="G644" s="188"/>
      <c r="H644" s="188"/>
      <c r="I644" s="188"/>
      <c r="J644" s="188"/>
      <c r="K644" s="188"/>
      <c r="L644" s="188"/>
      <c r="M644" s="188"/>
      <c r="N644" s="188"/>
      <c r="O644" s="188"/>
      <c r="P644" s="188"/>
      <c r="Q644" s="189"/>
    </row>
    <row r="645" spans="2:17">
      <c r="B645" s="187"/>
      <c r="C645" s="188"/>
      <c r="D645" s="14" t="str" cm="1">
        <f t="array" ref="D645">_xlfn.IFS(C645="","",AND(LEFT(C645,3)&lt;&gt;"CRC", LEFT(C645,3)&lt;&gt;"DRC"),VLOOKUP(Flex_Summary!C645,Flex_Benefits!$B$13:$D$2013,3,FALSE),LEFT(C645,3)="CRC",VLOOKUP(Flex_Summary!C645,Flex_Benefits!$I$13:$K$2013,3,FALSE)&amp;" for "&amp;VLOOKUP(Flex_Summary!C645,Flex_Benefits!$I$13:$K$2013,2,FALSE),LEFT(C645,3)="DRC",IF(VLOOKUP(C645,Flex_Benefits!$N$13:$T$2013,6,FALSE)="",VLOOKUP(C645,Flex_Benefits!$N$13:$T$2013,7,FALSE)&amp;"% Coinsurance","$"&amp;VLOOKUP(C645,Flex_Benefits!$N$13:$T$2013,6,FALSE)&amp;" Copayments")&amp;" for "&amp;IF(VLOOKUP(C645,Flex_Benefits!$N$13:$T$2013,2,FALSE)&lt;&gt;'Dropdown Selections'!$Q$3,VLOOKUP(C645,Flex_Benefits!$N$13:$T$2013,2,FALSE),"all Part D drugs on tier(s) "&amp;VLOOKUP(C645,Flex_Benefits!$N$13:$T$2013,3,FALSE))&amp;IF(VLOOKUP(C645,Flex_Benefits!$N$13:$T$2013,4,FALSE)='Dropdown Selections'!$E$2," with a $"&amp;VLOOKUP(C645,Flex_Benefits!$N$13:$T$2013,5,FALSE)&amp;" deductible",""))</f>
        <v/>
      </c>
      <c r="E645" s="188"/>
      <c r="F645" s="14" t="str" cm="1">
        <f t="array" ref="F645">_xlfn.IFS(E645="","",  VLOOKUP(E645,Flex_Target_Populations!$B$9:$H$2009,2,FALSE)='Dropdown Selections'!$F$10, 'Dropdown Selections'!$F$10, VLOOKUP(E645,Flex_Target_Populations!$B$9:$H$2009,2,FALSE)='Dropdown Selections'!$F$9,'Dropdown Selections'!$F$9, VLOOKUP(E645,Flex_Target_Populations!$B$9:$H$2009,2,FALSE)='Dropdown Selections'!$F$3,"Enrollees with: " &amp;VLOOKUP(E645,Flex_Target_Populations!$B$9:$H$2009,6,FALSE), VLOOKUP(E645,Flex_Target_Populations!$B$9:$H$2009,2,FALSE)='Dropdown Selections'!$F$2, "LIS Levels: " &amp; VLOOKUP(E645,Flex_Target_Populations!$B$9:$H$2009,3,FALSE), VLOOKUP(E645,Flex_Target_Populations!$B$9:$H$2009,2,FALSE)='Dropdown Selections'!$F$4, VLOOKUP(E645,Flex_Target_Populations!$B$9:$H$2009,4,FALSE) &amp; " beginning at " &amp; VLOOKUP(E645,Flex_Target_Populations!$B$9:$H$2009,5,FALSE), VLOOKUP(E645,Flex_Target_Populations!$B$9:$H$2009,2,FALSE)='Dropdown Selections'!$F$5, VLOOKUP(E645,Flex_Target_Populations!$B$9:$H$2009,4,FALSE) &amp; " beginning at "&amp; VLOOKUP(E645,Flex_Target_Populations!$B$9:$H$2009,5,FALSE) &amp; " and " &amp; VLOOKUP(E645,Flex_Target_Populations!$B$9:$H$2009,6,FALSE), VLOOKUP(E645,Flex_Target_Populations!$B$9:$H$2009,2,FALSE)='Dropdown Selections'!$F$6, "LIS Levels: " &amp; VLOOKUP(E645,Flex_Target_Populations!$B$9:$H$2009,3,FALSE) &amp; " and " &amp; VLOOKUP(E645,Flex_Target_Populations!$B$9:$H$2009,6,FALSE), VLOOKUP(E645,Flex_Target_Populations!$B$9:$H$2009,2,FALSE)='Dropdown Selections'!$F$7, "LIS Levels: " &amp; VLOOKUP(E645,Flex_Target_Populations!$B$9:$H$2009,3,FALSE) &amp; " and " &amp; VLOOKUP(E645,Flex_Target_Populations!$B$9:$H$2009,4,FALSE) &amp; " beginning at "&amp; VLOOKUP(E645,Flex_Target_Populations!$B$9:$H$2009,5,FALSE), VLOOKUP(E645,Flex_Target_Populations!$B$9:$H$2009,2,FALSE)='Dropdown Selections'!$F$8,  "LIS Levels: " &amp; VLOOKUP(E645,Flex_Target_Populations!$B$9:$H$2009,3,FALSE) &amp; " and " &amp; VLOOKUP(E645,Flex_Target_Populations!$B$9:$H$2009,4,FALSE) &amp; " beginning at "&amp; VLOOKUP(E645,Flex_Target_Populations!$B$9:$H$2009,5,FALSE) &amp; " and " &amp; VLOOKUP(E645,Flex_Target_Populations!$B$9:$H$2009,6,FALSE))</f>
        <v/>
      </c>
      <c r="G645" s="188"/>
      <c r="H645" s="188"/>
      <c r="I645" s="188"/>
      <c r="J645" s="188"/>
      <c r="K645" s="188"/>
      <c r="L645" s="188"/>
      <c r="M645" s="188"/>
      <c r="N645" s="188"/>
      <c r="O645" s="188"/>
      <c r="P645" s="188"/>
      <c r="Q645" s="189"/>
    </row>
    <row r="646" spans="2:17">
      <c r="B646" s="187"/>
      <c r="C646" s="188"/>
      <c r="D646" s="14" t="str" cm="1">
        <f t="array" ref="D646">_xlfn.IFS(C646="","",AND(LEFT(C646,3)&lt;&gt;"CRC", LEFT(C646,3)&lt;&gt;"DRC"),VLOOKUP(Flex_Summary!C646,Flex_Benefits!$B$13:$D$2013,3,FALSE),LEFT(C646,3)="CRC",VLOOKUP(Flex_Summary!C646,Flex_Benefits!$I$13:$K$2013,3,FALSE)&amp;" for "&amp;VLOOKUP(Flex_Summary!C646,Flex_Benefits!$I$13:$K$2013,2,FALSE),LEFT(C646,3)="DRC",IF(VLOOKUP(C646,Flex_Benefits!$N$13:$T$2013,6,FALSE)="",VLOOKUP(C646,Flex_Benefits!$N$13:$T$2013,7,FALSE)&amp;"% Coinsurance","$"&amp;VLOOKUP(C646,Flex_Benefits!$N$13:$T$2013,6,FALSE)&amp;" Copayments")&amp;" for "&amp;IF(VLOOKUP(C646,Flex_Benefits!$N$13:$T$2013,2,FALSE)&lt;&gt;'Dropdown Selections'!$Q$3,VLOOKUP(C646,Flex_Benefits!$N$13:$T$2013,2,FALSE),"all Part D drugs on tier(s) "&amp;VLOOKUP(C646,Flex_Benefits!$N$13:$T$2013,3,FALSE))&amp;IF(VLOOKUP(C646,Flex_Benefits!$N$13:$T$2013,4,FALSE)='Dropdown Selections'!$E$2," with a $"&amp;VLOOKUP(C646,Flex_Benefits!$N$13:$T$2013,5,FALSE)&amp;" deductible",""))</f>
        <v/>
      </c>
      <c r="E646" s="188"/>
      <c r="F646" s="14" t="str" cm="1">
        <f t="array" ref="F646">_xlfn.IFS(E646="","",  VLOOKUP(E646,Flex_Target_Populations!$B$9:$H$2009,2,FALSE)='Dropdown Selections'!$F$10, 'Dropdown Selections'!$F$10, VLOOKUP(E646,Flex_Target_Populations!$B$9:$H$2009,2,FALSE)='Dropdown Selections'!$F$9,'Dropdown Selections'!$F$9, VLOOKUP(E646,Flex_Target_Populations!$B$9:$H$2009,2,FALSE)='Dropdown Selections'!$F$3,"Enrollees with: " &amp;VLOOKUP(E646,Flex_Target_Populations!$B$9:$H$2009,6,FALSE), VLOOKUP(E646,Flex_Target_Populations!$B$9:$H$2009,2,FALSE)='Dropdown Selections'!$F$2, "LIS Levels: " &amp; VLOOKUP(E646,Flex_Target_Populations!$B$9:$H$2009,3,FALSE), VLOOKUP(E646,Flex_Target_Populations!$B$9:$H$2009,2,FALSE)='Dropdown Selections'!$F$4, VLOOKUP(E646,Flex_Target_Populations!$B$9:$H$2009,4,FALSE) &amp; " beginning at " &amp; VLOOKUP(E646,Flex_Target_Populations!$B$9:$H$2009,5,FALSE), VLOOKUP(E646,Flex_Target_Populations!$B$9:$H$2009,2,FALSE)='Dropdown Selections'!$F$5, VLOOKUP(E646,Flex_Target_Populations!$B$9:$H$2009,4,FALSE) &amp; " beginning at "&amp; VLOOKUP(E646,Flex_Target_Populations!$B$9:$H$2009,5,FALSE) &amp; " and " &amp; VLOOKUP(E646,Flex_Target_Populations!$B$9:$H$2009,6,FALSE), VLOOKUP(E646,Flex_Target_Populations!$B$9:$H$2009,2,FALSE)='Dropdown Selections'!$F$6, "LIS Levels: " &amp; VLOOKUP(E646,Flex_Target_Populations!$B$9:$H$2009,3,FALSE) &amp; " and " &amp; VLOOKUP(E646,Flex_Target_Populations!$B$9:$H$2009,6,FALSE), VLOOKUP(E646,Flex_Target_Populations!$B$9:$H$2009,2,FALSE)='Dropdown Selections'!$F$7, "LIS Levels: " &amp; VLOOKUP(E646,Flex_Target_Populations!$B$9:$H$2009,3,FALSE) &amp; " and " &amp; VLOOKUP(E646,Flex_Target_Populations!$B$9:$H$2009,4,FALSE) &amp; " beginning at "&amp; VLOOKUP(E646,Flex_Target_Populations!$B$9:$H$2009,5,FALSE), VLOOKUP(E646,Flex_Target_Populations!$B$9:$H$2009,2,FALSE)='Dropdown Selections'!$F$8,  "LIS Levels: " &amp; VLOOKUP(E646,Flex_Target_Populations!$B$9:$H$2009,3,FALSE) &amp; " and " &amp; VLOOKUP(E646,Flex_Target_Populations!$B$9:$H$2009,4,FALSE) &amp; " beginning at "&amp; VLOOKUP(E646,Flex_Target_Populations!$B$9:$H$2009,5,FALSE) &amp; " and " &amp; VLOOKUP(E646,Flex_Target_Populations!$B$9:$H$2009,6,FALSE))</f>
        <v/>
      </c>
      <c r="G646" s="188"/>
      <c r="H646" s="188"/>
      <c r="I646" s="188"/>
      <c r="J646" s="188"/>
      <c r="K646" s="188"/>
      <c r="L646" s="188"/>
      <c r="M646" s="188"/>
      <c r="N646" s="188"/>
      <c r="O646" s="188"/>
      <c r="P646" s="188"/>
      <c r="Q646" s="189"/>
    </row>
    <row r="647" spans="2:17">
      <c r="B647" s="187"/>
      <c r="C647" s="188"/>
      <c r="D647" s="14" t="str" cm="1">
        <f t="array" ref="D647">_xlfn.IFS(C647="","",AND(LEFT(C647,3)&lt;&gt;"CRC", LEFT(C647,3)&lt;&gt;"DRC"),VLOOKUP(Flex_Summary!C647,Flex_Benefits!$B$13:$D$2013,3,FALSE),LEFT(C647,3)="CRC",VLOOKUP(Flex_Summary!C647,Flex_Benefits!$I$13:$K$2013,3,FALSE)&amp;" for "&amp;VLOOKUP(Flex_Summary!C647,Flex_Benefits!$I$13:$K$2013,2,FALSE),LEFT(C647,3)="DRC",IF(VLOOKUP(C647,Flex_Benefits!$N$13:$T$2013,6,FALSE)="",VLOOKUP(C647,Flex_Benefits!$N$13:$T$2013,7,FALSE)&amp;"% Coinsurance","$"&amp;VLOOKUP(C647,Flex_Benefits!$N$13:$T$2013,6,FALSE)&amp;" Copayments")&amp;" for "&amp;IF(VLOOKUP(C647,Flex_Benefits!$N$13:$T$2013,2,FALSE)&lt;&gt;'Dropdown Selections'!$Q$3,VLOOKUP(C647,Flex_Benefits!$N$13:$T$2013,2,FALSE),"all Part D drugs on tier(s) "&amp;VLOOKUP(C647,Flex_Benefits!$N$13:$T$2013,3,FALSE))&amp;IF(VLOOKUP(C647,Flex_Benefits!$N$13:$T$2013,4,FALSE)='Dropdown Selections'!$E$2," with a $"&amp;VLOOKUP(C647,Flex_Benefits!$N$13:$T$2013,5,FALSE)&amp;" deductible",""))</f>
        <v/>
      </c>
      <c r="E647" s="188"/>
      <c r="F647" s="14" t="str" cm="1">
        <f t="array" ref="F647">_xlfn.IFS(E647="","",  VLOOKUP(E647,Flex_Target_Populations!$B$9:$H$2009,2,FALSE)='Dropdown Selections'!$F$10, 'Dropdown Selections'!$F$10, VLOOKUP(E647,Flex_Target_Populations!$B$9:$H$2009,2,FALSE)='Dropdown Selections'!$F$9,'Dropdown Selections'!$F$9, VLOOKUP(E647,Flex_Target_Populations!$B$9:$H$2009,2,FALSE)='Dropdown Selections'!$F$3,"Enrollees with: " &amp;VLOOKUP(E647,Flex_Target_Populations!$B$9:$H$2009,6,FALSE), VLOOKUP(E647,Flex_Target_Populations!$B$9:$H$2009,2,FALSE)='Dropdown Selections'!$F$2, "LIS Levels: " &amp; VLOOKUP(E647,Flex_Target_Populations!$B$9:$H$2009,3,FALSE), VLOOKUP(E647,Flex_Target_Populations!$B$9:$H$2009,2,FALSE)='Dropdown Selections'!$F$4, VLOOKUP(E647,Flex_Target_Populations!$B$9:$H$2009,4,FALSE) &amp; " beginning at " &amp; VLOOKUP(E647,Flex_Target_Populations!$B$9:$H$2009,5,FALSE), VLOOKUP(E647,Flex_Target_Populations!$B$9:$H$2009,2,FALSE)='Dropdown Selections'!$F$5, VLOOKUP(E647,Flex_Target_Populations!$B$9:$H$2009,4,FALSE) &amp; " beginning at "&amp; VLOOKUP(E647,Flex_Target_Populations!$B$9:$H$2009,5,FALSE) &amp; " and " &amp; VLOOKUP(E647,Flex_Target_Populations!$B$9:$H$2009,6,FALSE), VLOOKUP(E647,Flex_Target_Populations!$B$9:$H$2009,2,FALSE)='Dropdown Selections'!$F$6, "LIS Levels: " &amp; VLOOKUP(E647,Flex_Target_Populations!$B$9:$H$2009,3,FALSE) &amp; " and " &amp; VLOOKUP(E647,Flex_Target_Populations!$B$9:$H$2009,6,FALSE), VLOOKUP(E647,Flex_Target_Populations!$B$9:$H$2009,2,FALSE)='Dropdown Selections'!$F$7, "LIS Levels: " &amp; VLOOKUP(E647,Flex_Target_Populations!$B$9:$H$2009,3,FALSE) &amp; " and " &amp; VLOOKUP(E647,Flex_Target_Populations!$B$9:$H$2009,4,FALSE) &amp; " beginning at "&amp; VLOOKUP(E647,Flex_Target_Populations!$B$9:$H$2009,5,FALSE), VLOOKUP(E647,Flex_Target_Populations!$B$9:$H$2009,2,FALSE)='Dropdown Selections'!$F$8,  "LIS Levels: " &amp; VLOOKUP(E647,Flex_Target_Populations!$B$9:$H$2009,3,FALSE) &amp; " and " &amp; VLOOKUP(E647,Flex_Target_Populations!$B$9:$H$2009,4,FALSE) &amp; " beginning at "&amp; VLOOKUP(E647,Flex_Target_Populations!$B$9:$H$2009,5,FALSE) &amp; " and " &amp; VLOOKUP(E647,Flex_Target_Populations!$B$9:$H$2009,6,FALSE))</f>
        <v/>
      </c>
      <c r="G647" s="188"/>
      <c r="H647" s="188"/>
      <c r="I647" s="188"/>
      <c r="J647" s="188"/>
      <c r="K647" s="188"/>
      <c r="L647" s="188"/>
      <c r="M647" s="188"/>
      <c r="N647" s="188"/>
      <c r="O647" s="188"/>
      <c r="P647" s="188"/>
      <c r="Q647" s="189"/>
    </row>
    <row r="648" spans="2:17">
      <c r="B648" s="187"/>
      <c r="C648" s="188"/>
      <c r="D648" s="14" t="str" cm="1">
        <f t="array" ref="D648">_xlfn.IFS(C648="","",AND(LEFT(C648,3)&lt;&gt;"CRC", LEFT(C648,3)&lt;&gt;"DRC"),VLOOKUP(Flex_Summary!C648,Flex_Benefits!$B$13:$D$2013,3,FALSE),LEFT(C648,3)="CRC",VLOOKUP(Flex_Summary!C648,Flex_Benefits!$I$13:$K$2013,3,FALSE)&amp;" for "&amp;VLOOKUP(Flex_Summary!C648,Flex_Benefits!$I$13:$K$2013,2,FALSE),LEFT(C648,3)="DRC",IF(VLOOKUP(C648,Flex_Benefits!$N$13:$T$2013,6,FALSE)="",VLOOKUP(C648,Flex_Benefits!$N$13:$T$2013,7,FALSE)&amp;"% Coinsurance","$"&amp;VLOOKUP(C648,Flex_Benefits!$N$13:$T$2013,6,FALSE)&amp;" Copayments")&amp;" for "&amp;IF(VLOOKUP(C648,Flex_Benefits!$N$13:$T$2013,2,FALSE)&lt;&gt;'Dropdown Selections'!$Q$3,VLOOKUP(C648,Flex_Benefits!$N$13:$T$2013,2,FALSE),"all Part D drugs on tier(s) "&amp;VLOOKUP(C648,Flex_Benefits!$N$13:$T$2013,3,FALSE))&amp;IF(VLOOKUP(C648,Flex_Benefits!$N$13:$T$2013,4,FALSE)='Dropdown Selections'!$E$2," with a $"&amp;VLOOKUP(C648,Flex_Benefits!$N$13:$T$2013,5,FALSE)&amp;" deductible",""))</f>
        <v/>
      </c>
      <c r="E648" s="188"/>
      <c r="F648" s="14" t="str" cm="1">
        <f t="array" ref="F648">_xlfn.IFS(E648="","",  VLOOKUP(E648,Flex_Target_Populations!$B$9:$H$2009,2,FALSE)='Dropdown Selections'!$F$10, 'Dropdown Selections'!$F$10, VLOOKUP(E648,Flex_Target_Populations!$B$9:$H$2009,2,FALSE)='Dropdown Selections'!$F$9,'Dropdown Selections'!$F$9, VLOOKUP(E648,Flex_Target_Populations!$B$9:$H$2009,2,FALSE)='Dropdown Selections'!$F$3,"Enrollees with: " &amp;VLOOKUP(E648,Flex_Target_Populations!$B$9:$H$2009,6,FALSE), VLOOKUP(E648,Flex_Target_Populations!$B$9:$H$2009,2,FALSE)='Dropdown Selections'!$F$2, "LIS Levels: " &amp; VLOOKUP(E648,Flex_Target_Populations!$B$9:$H$2009,3,FALSE), VLOOKUP(E648,Flex_Target_Populations!$B$9:$H$2009,2,FALSE)='Dropdown Selections'!$F$4, VLOOKUP(E648,Flex_Target_Populations!$B$9:$H$2009,4,FALSE) &amp; " beginning at " &amp; VLOOKUP(E648,Flex_Target_Populations!$B$9:$H$2009,5,FALSE), VLOOKUP(E648,Flex_Target_Populations!$B$9:$H$2009,2,FALSE)='Dropdown Selections'!$F$5, VLOOKUP(E648,Flex_Target_Populations!$B$9:$H$2009,4,FALSE) &amp; " beginning at "&amp; VLOOKUP(E648,Flex_Target_Populations!$B$9:$H$2009,5,FALSE) &amp; " and " &amp; VLOOKUP(E648,Flex_Target_Populations!$B$9:$H$2009,6,FALSE), VLOOKUP(E648,Flex_Target_Populations!$B$9:$H$2009,2,FALSE)='Dropdown Selections'!$F$6, "LIS Levels: " &amp; VLOOKUP(E648,Flex_Target_Populations!$B$9:$H$2009,3,FALSE) &amp; " and " &amp; VLOOKUP(E648,Flex_Target_Populations!$B$9:$H$2009,6,FALSE), VLOOKUP(E648,Flex_Target_Populations!$B$9:$H$2009,2,FALSE)='Dropdown Selections'!$F$7, "LIS Levels: " &amp; VLOOKUP(E648,Flex_Target_Populations!$B$9:$H$2009,3,FALSE) &amp; " and " &amp; VLOOKUP(E648,Flex_Target_Populations!$B$9:$H$2009,4,FALSE) &amp; " beginning at "&amp; VLOOKUP(E648,Flex_Target_Populations!$B$9:$H$2009,5,FALSE), VLOOKUP(E648,Flex_Target_Populations!$B$9:$H$2009,2,FALSE)='Dropdown Selections'!$F$8,  "LIS Levels: " &amp; VLOOKUP(E648,Flex_Target_Populations!$B$9:$H$2009,3,FALSE) &amp; " and " &amp; VLOOKUP(E648,Flex_Target_Populations!$B$9:$H$2009,4,FALSE) &amp; " beginning at "&amp; VLOOKUP(E648,Flex_Target_Populations!$B$9:$H$2009,5,FALSE) &amp; " and " &amp; VLOOKUP(E648,Flex_Target_Populations!$B$9:$H$2009,6,FALSE))</f>
        <v/>
      </c>
      <c r="G648" s="188"/>
      <c r="H648" s="188"/>
      <c r="I648" s="188"/>
      <c r="J648" s="188"/>
      <c r="K648" s="188"/>
      <c r="L648" s="188"/>
      <c r="M648" s="188"/>
      <c r="N648" s="188"/>
      <c r="O648" s="188"/>
      <c r="P648" s="188"/>
      <c r="Q648" s="189"/>
    </row>
    <row r="649" spans="2:17">
      <c r="B649" s="187"/>
      <c r="C649" s="188"/>
      <c r="D649" s="14" t="str" cm="1">
        <f t="array" ref="D649">_xlfn.IFS(C649="","",AND(LEFT(C649,3)&lt;&gt;"CRC", LEFT(C649,3)&lt;&gt;"DRC"),VLOOKUP(Flex_Summary!C649,Flex_Benefits!$B$13:$D$2013,3,FALSE),LEFT(C649,3)="CRC",VLOOKUP(Flex_Summary!C649,Flex_Benefits!$I$13:$K$2013,3,FALSE)&amp;" for "&amp;VLOOKUP(Flex_Summary!C649,Flex_Benefits!$I$13:$K$2013,2,FALSE),LEFT(C649,3)="DRC",IF(VLOOKUP(C649,Flex_Benefits!$N$13:$T$2013,6,FALSE)="",VLOOKUP(C649,Flex_Benefits!$N$13:$T$2013,7,FALSE)&amp;"% Coinsurance","$"&amp;VLOOKUP(C649,Flex_Benefits!$N$13:$T$2013,6,FALSE)&amp;" Copayments")&amp;" for "&amp;IF(VLOOKUP(C649,Flex_Benefits!$N$13:$T$2013,2,FALSE)&lt;&gt;'Dropdown Selections'!$Q$3,VLOOKUP(C649,Flex_Benefits!$N$13:$T$2013,2,FALSE),"all Part D drugs on tier(s) "&amp;VLOOKUP(C649,Flex_Benefits!$N$13:$T$2013,3,FALSE))&amp;IF(VLOOKUP(C649,Flex_Benefits!$N$13:$T$2013,4,FALSE)='Dropdown Selections'!$E$2," with a $"&amp;VLOOKUP(C649,Flex_Benefits!$N$13:$T$2013,5,FALSE)&amp;" deductible",""))</f>
        <v/>
      </c>
      <c r="E649" s="188"/>
      <c r="F649" s="14" t="str" cm="1">
        <f t="array" ref="F649">_xlfn.IFS(E649="","",  VLOOKUP(E649,Flex_Target_Populations!$B$9:$H$2009,2,FALSE)='Dropdown Selections'!$F$10, 'Dropdown Selections'!$F$10, VLOOKUP(E649,Flex_Target_Populations!$B$9:$H$2009,2,FALSE)='Dropdown Selections'!$F$9,'Dropdown Selections'!$F$9, VLOOKUP(E649,Flex_Target_Populations!$B$9:$H$2009,2,FALSE)='Dropdown Selections'!$F$3,"Enrollees with: " &amp;VLOOKUP(E649,Flex_Target_Populations!$B$9:$H$2009,6,FALSE), VLOOKUP(E649,Flex_Target_Populations!$B$9:$H$2009,2,FALSE)='Dropdown Selections'!$F$2, "LIS Levels: " &amp; VLOOKUP(E649,Flex_Target_Populations!$B$9:$H$2009,3,FALSE), VLOOKUP(E649,Flex_Target_Populations!$B$9:$H$2009,2,FALSE)='Dropdown Selections'!$F$4, VLOOKUP(E649,Flex_Target_Populations!$B$9:$H$2009,4,FALSE) &amp; " beginning at " &amp; VLOOKUP(E649,Flex_Target_Populations!$B$9:$H$2009,5,FALSE), VLOOKUP(E649,Flex_Target_Populations!$B$9:$H$2009,2,FALSE)='Dropdown Selections'!$F$5, VLOOKUP(E649,Flex_Target_Populations!$B$9:$H$2009,4,FALSE) &amp; " beginning at "&amp; VLOOKUP(E649,Flex_Target_Populations!$B$9:$H$2009,5,FALSE) &amp; " and " &amp; VLOOKUP(E649,Flex_Target_Populations!$B$9:$H$2009,6,FALSE), VLOOKUP(E649,Flex_Target_Populations!$B$9:$H$2009,2,FALSE)='Dropdown Selections'!$F$6, "LIS Levels: " &amp; VLOOKUP(E649,Flex_Target_Populations!$B$9:$H$2009,3,FALSE) &amp; " and " &amp; VLOOKUP(E649,Flex_Target_Populations!$B$9:$H$2009,6,FALSE), VLOOKUP(E649,Flex_Target_Populations!$B$9:$H$2009,2,FALSE)='Dropdown Selections'!$F$7, "LIS Levels: " &amp; VLOOKUP(E649,Flex_Target_Populations!$B$9:$H$2009,3,FALSE) &amp; " and " &amp; VLOOKUP(E649,Flex_Target_Populations!$B$9:$H$2009,4,FALSE) &amp; " beginning at "&amp; VLOOKUP(E649,Flex_Target_Populations!$B$9:$H$2009,5,FALSE), VLOOKUP(E649,Flex_Target_Populations!$B$9:$H$2009,2,FALSE)='Dropdown Selections'!$F$8,  "LIS Levels: " &amp; VLOOKUP(E649,Flex_Target_Populations!$B$9:$H$2009,3,FALSE) &amp; " and " &amp; VLOOKUP(E649,Flex_Target_Populations!$B$9:$H$2009,4,FALSE) &amp; " beginning at "&amp; VLOOKUP(E649,Flex_Target_Populations!$B$9:$H$2009,5,FALSE) &amp; " and " &amp; VLOOKUP(E649,Flex_Target_Populations!$B$9:$H$2009,6,FALSE))</f>
        <v/>
      </c>
      <c r="G649" s="188"/>
      <c r="H649" s="188"/>
      <c r="I649" s="188"/>
      <c r="J649" s="188"/>
      <c r="K649" s="188"/>
      <c r="L649" s="188"/>
      <c r="M649" s="188"/>
      <c r="N649" s="188"/>
      <c r="O649" s="188"/>
      <c r="P649" s="188"/>
      <c r="Q649" s="189"/>
    </row>
    <row r="650" spans="2:17">
      <c r="B650" s="187"/>
      <c r="C650" s="188"/>
      <c r="D650" s="14" t="str" cm="1">
        <f t="array" ref="D650">_xlfn.IFS(C650="","",AND(LEFT(C650,3)&lt;&gt;"CRC", LEFT(C650,3)&lt;&gt;"DRC"),VLOOKUP(Flex_Summary!C650,Flex_Benefits!$B$13:$D$2013,3,FALSE),LEFT(C650,3)="CRC",VLOOKUP(Flex_Summary!C650,Flex_Benefits!$I$13:$K$2013,3,FALSE)&amp;" for "&amp;VLOOKUP(Flex_Summary!C650,Flex_Benefits!$I$13:$K$2013,2,FALSE),LEFT(C650,3)="DRC",IF(VLOOKUP(C650,Flex_Benefits!$N$13:$T$2013,6,FALSE)="",VLOOKUP(C650,Flex_Benefits!$N$13:$T$2013,7,FALSE)&amp;"% Coinsurance","$"&amp;VLOOKUP(C650,Flex_Benefits!$N$13:$T$2013,6,FALSE)&amp;" Copayments")&amp;" for "&amp;IF(VLOOKUP(C650,Flex_Benefits!$N$13:$T$2013,2,FALSE)&lt;&gt;'Dropdown Selections'!$Q$3,VLOOKUP(C650,Flex_Benefits!$N$13:$T$2013,2,FALSE),"all Part D drugs on tier(s) "&amp;VLOOKUP(C650,Flex_Benefits!$N$13:$T$2013,3,FALSE))&amp;IF(VLOOKUP(C650,Flex_Benefits!$N$13:$T$2013,4,FALSE)='Dropdown Selections'!$E$2," with a $"&amp;VLOOKUP(C650,Flex_Benefits!$N$13:$T$2013,5,FALSE)&amp;" deductible",""))</f>
        <v/>
      </c>
      <c r="E650" s="188"/>
      <c r="F650" s="14" t="str" cm="1">
        <f t="array" ref="F650">_xlfn.IFS(E650="","",  VLOOKUP(E650,Flex_Target_Populations!$B$9:$H$2009,2,FALSE)='Dropdown Selections'!$F$10, 'Dropdown Selections'!$F$10, VLOOKUP(E650,Flex_Target_Populations!$B$9:$H$2009,2,FALSE)='Dropdown Selections'!$F$9,'Dropdown Selections'!$F$9, VLOOKUP(E650,Flex_Target_Populations!$B$9:$H$2009,2,FALSE)='Dropdown Selections'!$F$3,"Enrollees with: " &amp;VLOOKUP(E650,Flex_Target_Populations!$B$9:$H$2009,6,FALSE), VLOOKUP(E650,Flex_Target_Populations!$B$9:$H$2009,2,FALSE)='Dropdown Selections'!$F$2, "LIS Levels: " &amp; VLOOKUP(E650,Flex_Target_Populations!$B$9:$H$2009,3,FALSE), VLOOKUP(E650,Flex_Target_Populations!$B$9:$H$2009,2,FALSE)='Dropdown Selections'!$F$4, VLOOKUP(E650,Flex_Target_Populations!$B$9:$H$2009,4,FALSE) &amp; " beginning at " &amp; VLOOKUP(E650,Flex_Target_Populations!$B$9:$H$2009,5,FALSE), VLOOKUP(E650,Flex_Target_Populations!$B$9:$H$2009,2,FALSE)='Dropdown Selections'!$F$5, VLOOKUP(E650,Flex_Target_Populations!$B$9:$H$2009,4,FALSE) &amp; " beginning at "&amp; VLOOKUP(E650,Flex_Target_Populations!$B$9:$H$2009,5,FALSE) &amp; " and " &amp; VLOOKUP(E650,Flex_Target_Populations!$B$9:$H$2009,6,FALSE), VLOOKUP(E650,Flex_Target_Populations!$B$9:$H$2009,2,FALSE)='Dropdown Selections'!$F$6, "LIS Levels: " &amp; VLOOKUP(E650,Flex_Target_Populations!$B$9:$H$2009,3,FALSE) &amp; " and " &amp; VLOOKUP(E650,Flex_Target_Populations!$B$9:$H$2009,6,FALSE), VLOOKUP(E650,Flex_Target_Populations!$B$9:$H$2009,2,FALSE)='Dropdown Selections'!$F$7, "LIS Levels: " &amp; VLOOKUP(E650,Flex_Target_Populations!$B$9:$H$2009,3,FALSE) &amp; " and " &amp; VLOOKUP(E650,Flex_Target_Populations!$B$9:$H$2009,4,FALSE) &amp; " beginning at "&amp; VLOOKUP(E650,Flex_Target_Populations!$B$9:$H$2009,5,FALSE), VLOOKUP(E650,Flex_Target_Populations!$B$9:$H$2009,2,FALSE)='Dropdown Selections'!$F$8,  "LIS Levels: " &amp; VLOOKUP(E650,Flex_Target_Populations!$B$9:$H$2009,3,FALSE) &amp; " and " &amp; VLOOKUP(E650,Flex_Target_Populations!$B$9:$H$2009,4,FALSE) &amp; " beginning at "&amp; VLOOKUP(E650,Flex_Target_Populations!$B$9:$H$2009,5,FALSE) &amp; " and " &amp; VLOOKUP(E650,Flex_Target_Populations!$B$9:$H$2009,6,FALSE))</f>
        <v/>
      </c>
      <c r="G650" s="188"/>
      <c r="H650" s="188"/>
      <c r="I650" s="188"/>
      <c r="J650" s="188"/>
      <c r="K650" s="188"/>
      <c r="L650" s="188"/>
      <c r="M650" s="188"/>
      <c r="N650" s="188"/>
      <c r="O650" s="188"/>
      <c r="P650" s="188"/>
      <c r="Q650" s="189"/>
    </row>
    <row r="651" spans="2:17">
      <c r="B651" s="187"/>
      <c r="C651" s="188"/>
      <c r="D651" s="14" t="str" cm="1">
        <f t="array" ref="D651">_xlfn.IFS(C651="","",AND(LEFT(C651,3)&lt;&gt;"CRC", LEFT(C651,3)&lt;&gt;"DRC"),VLOOKUP(Flex_Summary!C651,Flex_Benefits!$B$13:$D$2013,3,FALSE),LEFT(C651,3)="CRC",VLOOKUP(Flex_Summary!C651,Flex_Benefits!$I$13:$K$2013,3,FALSE)&amp;" for "&amp;VLOOKUP(Flex_Summary!C651,Flex_Benefits!$I$13:$K$2013,2,FALSE),LEFT(C651,3)="DRC",IF(VLOOKUP(C651,Flex_Benefits!$N$13:$T$2013,6,FALSE)="",VLOOKUP(C651,Flex_Benefits!$N$13:$T$2013,7,FALSE)&amp;"% Coinsurance","$"&amp;VLOOKUP(C651,Flex_Benefits!$N$13:$T$2013,6,FALSE)&amp;" Copayments")&amp;" for "&amp;IF(VLOOKUP(C651,Flex_Benefits!$N$13:$T$2013,2,FALSE)&lt;&gt;'Dropdown Selections'!$Q$3,VLOOKUP(C651,Flex_Benefits!$N$13:$T$2013,2,FALSE),"all Part D drugs on tier(s) "&amp;VLOOKUP(C651,Flex_Benefits!$N$13:$T$2013,3,FALSE))&amp;IF(VLOOKUP(C651,Flex_Benefits!$N$13:$T$2013,4,FALSE)='Dropdown Selections'!$E$2," with a $"&amp;VLOOKUP(C651,Flex_Benefits!$N$13:$T$2013,5,FALSE)&amp;" deductible",""))</f>
        <v/>
      </c>
      <c r="E651" s="188"/>
      <c r="F651" s="14" t="str" cm="1">
        <f t="array" ref="F651">_xlfn.IFS(E651="","",  VLOOKUP(E651,Flex_Target_Populations!$B$9:$H$2009,2,FALSE)='Dropdown Selections'!$F$10, 'Dropdown Selections'!$F$10, VLOOKUP(E651,Flex_Target_Populations!$B$9:$H$2009,2,FALSE)='Dropdown Selections'!$F$9,'Dropdown Selections'!$F$9, VLOOKUP(E651,Flex_Target_Populations!$B$9:$H$2009,2,FALSE)='Dropdown Selections'!$F$3,"Enrollees with: " &amp;VLOOKUP(E651,Flex_Target_Populations!$B$9:$H$2009,6,FALSE), VLOOKUP(E651,Flex_Target_Populations!$B$9:$H$2009,2,FALSE)='Dropdown Selections'!$F$2, "LIS Levels: " &amp; VLOOKUP(E651,Flex_Target_Populations!$B$9:$H$2009,3,FALSE), VLOOKUP(E651,Flex_Target_Populations!$B$9:$H$2009,2,FALSE)='Dropdown Selections'!$F$4, VLOOKUP(E651,Flex_Target_Populations!$B$9:$H$2009,4,FALSE) &amp; " beginning at " &amp; VLOOKUP(E651,Flex_Target_Populations!$B$9:$H$2009,5,FALSE), VLOOKUP(E651,Flex_Target_Populations!$B$9:$H$2009,2,FALSE)='Dropdown Selections'!$F$5, VLOOKUP(E651,Flex_Target_Populations!$B$9:$H$2009,4,FALSE) &amp; " beginning at "&amp; VLOOKUP(E651,Flex_Target_Populations!$B$9:$H$2009,5,FALSE) &amp; " and " &amp; VLOOKUP(E651,Flex_Target_Populations!$B$9:$H$2009,6,FALSE), VLOOKUP(E651,Flex_Target_Populations!$B$9:$H$2009,2,FALSE)='Dropdown Selections'!$F$6, "LIS Levels: " &amp; VLOOKUP(E651,Flex_Target_Populations!$B$9:$H$2009,3,FALSE) &amp; " and " &amp; VLOOKUP(E651,Flex_Target_Populations!$B$9:$H$2009,6,FALSE), VLOOKUP(E651,Flex_Target_Populations!$B$9:$H$2009,2,FALSE)='Dropdown Selections'!$F$7, "LIS Levels: " &amp; VLOOKUP(E651,Flex_Target_Populations!$B$9:$H$2009,3,FALSE) &amp; " and " &amp; VLOOKUP(E651,Flex_Target_Populations!$B$9:$H$2009,4,FALSE) &amp; " beginning at "&amp; VLOOKUP(E651,Flex_Target_Populations!$B$9:$H$2009,5,FALSE), VLOOKUP(E651,Flex_Target_Populations!$B$9:$H$2009,2,FALSE)='Dropdown Selections'!$F$8,  "LIS Levels: " &amp; VLOOKUP(E651,Flex_Target_Populations!$B$9:$H$2009,3,FALSE) &amp; " and " &amp; VLOOKUP(E651,Flex_Target_Populations!$B$9:$H$2009,4,FALSE) &amp; " beginning at "&amp; VLOOKUP(E651,Flex_Target_Populations!$B$9:$H$2009,5,FALSE) &amp; " and " &amp; VLOOKUP(E651,Flex_Target_Populations!$B$9:$H$2009,6,FALSE))</f>
        <v/>
      </c>
      <c r="G651" s="188"/>
      <c r="H651" s="188"/>
      <c r="I651" s="188"/>
      <c r="J651" s="188"/>
      <c r="K651" s="188"/>
      <c r="L651" s="188"/>
      <c r="M651" s="188"/>
      <c r="N651" s="188"/>
      <c r="O651" s="188"/>
      <c r="P651" s="188"/>
      <c r="Q651" s="189"/>
    </row>
    <row r="652" spans="2:17">
      <c r="B652" s="187"/>
      <c r="C652" s="188"/>
      <c r="D652" s="14" t="str" cm="1">
        <f t="array" ref="D652">_xlfn.IFS(C652="","",AND(LEFT(C652,3)&lt;&gt;"CRC", LEFT(C652,3)&lt;&gt;"DRC"),VLOOKUP(Flex_Summary!C652,Flex_Benefits!$B$13:$D$2013,3,FALSE),LEFT(C652,3)="CRC",VLOOKUP(Flex_Summary!C652,Flex_Benefits!$I$13:$K$2013,3,FALSE)&amp;" for "&amp;VLOOKUP(Flex_Summary!C652,Flex_Benefits!$I$13:$K$2013,2,FALSE),LEFT(C652,3)="DRC",IF(VLOOKUP(C652,Flex_Benefits!$N$13:$T$2013,6,FALSE)="",VLOOKUP(C652,Flex_Benefits!$N$13:$T$2013,7,FALSE)&amp;"% Coinsurance","$"&amp;VLOOKUP(C652,Flex_Benefits!$N$13:$T$2013,6,FALSE)&amp;" Copayments")&amp;" for "&amp;IF(VLOOKUP(C652,Flex_Benefits!$N$13:$T$2013,2,FALSE)&lt;&gt;'Dropdown Selections'!$Q$3,VLOOKUP(C652,Flex_Benefits!$N$13:$T$2013,2,FALSE),"all Part D drugs on tier(s) "&amp;VLOOKUP(C652,Flex_Benefits!$N$13:$T$2013,3,FALSE))&amp;IF(VLOOKUP(C652,Flex_Benefits!$N$13:$T$2013,4,FALSE)='Dropdown Selections'!$E$2," with a $"&amp;VLOOKUP(C652,Flex_Benefits!$N$13:$T$2013,5,FALSE)&amp;" deductible",""))</f>
        <v/>
      </c>
      <c r="E652" s="188"/>
      <c r="F652" s="14" t="str" cm="1">
        <f t="array" ref="F652">_xlfn.IFS(E652="","",  VLOOKUP(E652,Flex_Target_Populations!$B$9:$H$2009,2,FALSE)='Dropdown Selections'!$F$10, 'Dropdown Selections'!$F$10, VLOOKUP(E652,Flex_Target_Populations!$B$9:$H$2009,2,FALSE)='Dropdown Selections'!$F$9,'Dropdown Selections'!$F$9, VLOOKUP(E652,Flex_Target_Populations!$B$9:$H$2009,2,FALSE)='Dropdown Selections'!$F$3,"Enrollees with: " &amp;VLOOKUP(E652,Flex_Target_Populations!$B$9:$H$2009,6,FALSE), VLOOKUP(E652,Flex_Target_Populations!$B$9:$H$2009,2,FALSE)='Dropdown Selections'!$F$2, "LIS Levels: " &amp; VLOOKUP(E652,Flex_Target_Populations!$B$9:$H$2009,3,FALSE), VLOOKUP(E652,Flex_Target_Populations!$B$9:$H$2009,2,FALSE)='Dropdown Selections'!$F$4, VLOOKUP(E652,Flex_Target_Populations!$B$9:$H$2009,4,FALSE) &amp; " beginning at " &amp; VLOOKUP(E652,Flex_Target_Populations!$B$9:$H$2009,5,FALSE), VLOOKUP(E652,Flex_Target_Populations!$B$9:$H$2009,2,FALSE)='Dropdown Selections'!$F$5, VLOOKUP(E652,Flex_Target_Populations!$B$9:$H$2009,4,FALSE) &amp; " beginning at "&amp; VLOOKUP(E652,Flex_Target_Populations!$B$9:$H$2009,5,FALSE) &amp; " and " &amp; VLOOKUP(E652,Flex_Target_Populations!$B$9:$H$2009,6,FALSE), VLOOKUP(E652,Flex_Target_Populations!$B$9:$H$2009,2,FALSE)='Dropdown Selections'!$F$6, "LIS Levels: " &amp; VLOOKUP(E652,Flex_Target_Populations!$B$9:$H$2009,3,FALSE) &amp; " and " &amp; VLOOKUP(E652,Flex_Target_Populations!$B$9:$H$2009,6,FALSE), VLOOKUP(E652,Flex_Target_Populations!$B$9:$H$2009,2,FALSE)='Dropdown Selections'!$F$7, "LIS Levels: " &amp; VLOOKUP(E652,Flex_Target_Populations!$B$9:$H$2009,3,FALSE) &amp; " and " &amp; VLOOKUP(E652,Flex_Target_Populations!$B$9:$H$2009,4,FALSE) &amp; " beginning at "&amp; VLOOKUP(E652,Flex_Target_Populations!$B$9:$H$2009,5,FALSE), VLOOKUP(E652,Flex_Target_Populations!$B$9:$H$2009,2,FALSE)='Dropdown Selections'!$F$8,  "LIS Levels: " &amp; VLOOKUP(E652,Flex_Target_Populations!$B$9:$H$2009,3,FALSE) &amp; " and " &amp; VLOOKUP(E652,Flex_Target_Populations!$B$9:$H$2009,4,FALSE) &amp; " beginning at "&amp; VLOOKUP(E652,Flex_Target_Populations!$B$9:$H$2009,5,FALSE) &amp; " and " &amp; VLOOKUP(E652,Flex_Target_Populations!$B$9:$H$2009,6,FALSE))</f>
        <v/>
      </c>
      <c r="G652" s="188"/>
      <c r="H652" s="188"/>
      <c r="I652" s="188"/>
      <c r="J652" s="188"/>
      <c r="K652" s="188"/>
      <c r="L652" s="188"/>
      <c r="M652" s="188"/>
      <c r="N652" s="188"/>
      <c r="O652" s="188"/>
      <c r="P652" s="188"/>
      <c r="Q652" s="189"/>
    </row>
    <row r="653" spans="2:17">
      <c r="B653" s="187"/>
      <c r="C653" s="188"/>
      <c r="D653" s="14" t="str" cm="1">
        <f t="array" ref="D653">_xlfn.IFS(C653="","",AND(LEFT(C653,3)&lt;&gt;"CRC", LEFT(C653,3)&lt;&gt;"DRC"),VLOOKUP(Flex_Summary!C653,Flex_Benefits!$B$13:$D$2013,3,FALSE),LEFT(C653,3)="CRC",VLOOKUP(Flex_Summary!C653,Flex_Benefits!$I$13:$K$2013,3,FALSE)&amp;" for "&amp;VLOOKUP(Flex_Summary!C653,Flex_Benefits!$I$13:$K$2013,2,FALSE),LEFT(C653,3)="DRC",IF(VLOOKUP(C653,Flex_Benefits!$N$13:$T$2013,6,FALSE)="",VLOOKUP(C653,Flex_Benefits!$N$13:$T$2013,7,FALSE)&amp;"% Coinsurance","$"&amp;VLOOKUP(C653,Flex_Benefits!$N$13:$T$2013,6,FALSE)&amp;" Copayments")&amp;" for "&amp;IF(VLOOKUP(C653,Flex_Benefits!$N$13:$T$2013,2,FALSE)&lt;&gt;'Dropdown Selections'!$Q$3,VLOOKUP(C653,Flex_Benefits!$N$13:$T$2013,2,FALSE),"all Part D drugs on tier(s) "&amp;VLOOKUP(C653,Flex_Benefits!$N$13:$T$2013,3,FALSE))&amp;IF(VLOOKUP(C653,Flex_Benefits!$N$13:$T$2013,4,FALSE)='Dropdown Selections'!$E$2," with a $"&amp;VLOOKUP(C653,Flex_Benefits!$N$13:$T$2013,5,FALSE)&amp;" deductible",""))</f>
        <v/>
      </c>
      <c r="E653" s="188"/>
      <c r="F653" s="14" t="str" cm="1">
        <f t="array" ref="F653">_xlfn.IFS(E653="","",  VLOOKUP(E653,Flex_Target_Populations!$B$9:$H$2009,2,FALSE)='Dropdown Selections'!$F$10, 'Dropdown Selections'!$F$10, VLOOKUP(E653,Flex_Target_Populations!$B$9:$H$2009,2,FALSE)='Dropdown Selections'!$F$9,'Dropdown Selections'!$F$9, VLOOKUP(E653,Flex_Target_Populations!$B$9:$H$2009,2,FALSE)='Dropdown Selections'!$F$3,"Enrollees with: " &amp;VLOOKUP(E653,Flex_Target_Populations!$B$9:$H$2009,6,FALSE), VLOOKUP(E653,Flex_Target_Populations!$B$9:$H$2009,2,FALSE)='Dropdown Selections'!$F$2, "LIS Levels: " &amp; VLOOKUP(E653,Flex_Target_Populations!$B$9:$H$2009,3,FALSE), VLOOKUP(E653,Flex_Target_Populations!$B$9:$H$2009,2,FALSE)='Dropdown Selections'!$F$4, VLOOKUP(E653,Flex_Target_Populations!$B$9:$H$2009,4,FALSE) &amp; " beginning at " &amp; VLOOKUP(E653,Flex_Target_Populations!$B$9:$H$2009,5,FALSE), VLOOKUP(E653,Flex_Target_Populations!$B$9:$H$2009,2,FALSE)='Dropdown Selections'!$F$5, VLOOKUP(E653,Flex_Target_Populations!$B$9:$H$2009,4,FALSE) &amp; " beginning at "&amp; VLOOKUP(E653,Flex_Target_Populations!$B$9:$H$2009,5,FALSE) &amp; " and " &amp; VLOOKUP(E653,Flex_Target_Populations!$B$9:$H$2009,6,FALSE), VLOOKUP(E653,Flex_Target_Populations!$B$9:$H$2009,2,FALSE)='Dropdown Selections'!$F$6, "LIS Levels: " &amp; VLOOKUP(E653,Flex_Target_Populations!$B$9:$H$2009,3,FALSE) &amp; " and " &amp; VLOOKUP(E653,Flex_Target_Populations!$B$9:$H$2009,6,FALSE), VLOOKUP(E653,Flex_Target_Populations!$B$9:$H$2009,2,FALSE)='Dropdown Selections'!$F$7, "LIS Levels: " &amp; VLOOKUP(E653,Flex_Target_Populations!$B$9:$H$2009,3,FALSE) &amp; " and " &amp; VLOOKUP(E653,Flex_Target_Populations!$B$9:$H$2009,4,FALSE) &amp; " beginning at "&amp; VLOOKUP(E653,Flex_Target_Populations!$B$9:$H$2009,5,FALSE), VLOOKUP(E653,Flex_Target_Populations!$B$9:$H$2009,2,FALSE)='Dropdown Selections'!$F$8,  "LIS Levels: " &amp; VLOOKUP(E653,Flex_Target_Populations!$B$9:$H$2009,3,FALSE) &amp; " and " &amp; VLOOKUP(E653,Flex_Target_Populations!$B$9:$H$2009,4,FALSE) &amp; " beginning at "&amp; VLOOKUP(E653,Flex_Target_Populations!$B$9:$H$2009,5,FALSE) &amp; " and " &amp; VLOOKUP(E653,Flex_Target_Populations!$B$9:$H$2009,6,FALSE))</f>
        <v/>
      </c>
      <c r="G653" s="188"/>
      <c r="H653" s="188"/>
      <c r="I653" s="188"/>
      <c r="J653" s="188"/>
      <c r="K653" s="188"/>
      <c r="L653" s="188"/>
      <c r="M653" s="188"/>
      <c r="N653" s="188"/>
      <c r="O653" s="188"/>
      <c r="P653" s="188"/>
      <c r="Q653" s="189"/>
    </row>
    <row r="654" spans="2:17">
      <c r="B654" s="187"/>
      <c r="C654" s="188"/>
      <c r="D654" s="14" t="str" cm="1">
        <f t="array" ref="D654">_xlfn.IFS(C654="","",AND(LEFT(C654,3)&lt;&gt;"CRC", LEFT(C654,3)&lt;&gt;"DRC"),VLOOKUP(Flex_Summary!C654,Flex_Benefits!$B$13:$D$2013,3,FALSE),LEFT(C654,3)="CRC",VLOOKUP(Flex_Summary!C654,Flex_Benefits!$I$13:$K$2013,3,FALSE)&amp;" for "&amp;VLOOKUP(Flex_Summary!C654,Flex_Benefits!$I$13:$K$2013,2,FALSE),LEFT(C654,3)="DRC",IF(VLOOKUP(C654,Flex_Benefits!$N$13:$T$2013,6,FALSE)="",VLOOKUP(C654,Flex_Benefits!$N$13:$T$2013,7,FALSE)&amp;"% Coinsurance","$"&amp;VLOOKUP(C654,Flex_Benefits!$N$13:$T$2013,6,FALSE)&amp;" Copayments")&amp;" for "&amp;IF(VLOOKUP(C654,Flex_Benefits!$N$13:$T$2013,2,FALSE)&lt;&gt;'Dropdown Selections'!$Q$3,VLOOKUP(C654,Flex_Benefits!$N$13:$T$2013,2,FALSE),"all Part D drugs on tier(s) "&amp;VLOOKUP(C654,Flex_Benefits!$N$13:$T$2013,3,FALSE))&amp;IF(VLOOKUP(C654,Flex_Benefits!$N$13:$T$2013,4,FALSE)='Dropdown Selections'!$E$2," with a $"&amp;VLOOKUP(C654,Flex_Benefits!$N$13:$T$2013,5,FALSE)&amp;" deductible",""))</f>
        <v/>
      </c>
      <c r="E654" s="188"/>
      <c r="F654" s="14" t="str" cm="1">
        <f t="array" ref="F654">_xlfn.IFS(E654="","",  VLOOKUP(E654,Flex_Target_Populations!$B$9:$H$2009,2,FALSE)='Dropdown Selections'!$F$10, 'Dropdown Selections'!$F$10, VLOOKUP(E654,Flex_Target_Populations!$B$9:$H$2009,2,FALSE)='Dropdown Selections'!$F$9,'Dropdown Selections'!$F$9, VLOOKUP(E654,Flex_Target_Populations!$B$9:$H$2009,2,FALSE)='Dropdown Selections'!$F$3,"Enrollees with: " &amp;VLOOKUP(E654,Flex_Target_Populations!$B$9:$H$2009,6,FALSE), VLOOKUP(E654,Flex_Target_Populations!$B$9:$H$2009,2,FALSE)='Dropdown Selections'!$F$2, "LIS Levels: " &amp; VLOOKUP(E654,Flex_Target_Populations!$B$9:$H$2009,3,FALSE), VLOOKUP(E654,Flex_Target_Populations!$B$9:$H$2009,2,FALSE)='Dropdown Selections'!$F$4, VLOOKUP(E654,Flex_Target_Populations!$B$9:$H$2009,4,FALSE) &amp; " beginning at " &amp; VLOOKUP(E654,Flex_Target_Populations!$B$9:$H$2009,5,FALSE), VLOOKUP(E654,Flex_Target_Populations!$B$9:$H$2009,2,FALSE)='Dropdown Selections'!$F$5, VLOOKUP(E654,Flex_Target_Populations!$B$9:$H$2009,4,FALSE) &amp; " beginning at "&amp; VLOOKUP(E654,Flex_Target_Populations!$B$9:$H$2009,5,FALSE) &amp; " and " &amp; VLOOKUP(E654,Flex_Target_Populations!$B$9:$H$2009,6,FALSE), VLOOKUP(E654,Flex_Target_Populations!$B$9:$H$2009,2,FALSE)='Dropdown Selections'!$F$6, "LIS Levels: " &amp; VLOOKUP(E654,Flex_Target_Populations!$B$9:$H$2009,3,FALSE) &amp; " and " &amp; VLOOKUP(E654,Flex_Target_Populations!$B$9:$H$2009,6,FALSE), VLOOKUP(E654,Flex_Target_Populations!$B$9:$H$2009,2,FALSE)='Dropdown Selections'!$F$7, "LIS Levels: " &amp; VLOOKUP(E654,Flex_Target_Populations!$B$9:$H$2009,3,FALSE) &amp; " and " &amp; VLOOKUP(E654,Flex_Target_Populations!$B$9:$H$2009,4,FALSE) &amp; " beginning at "&amp; VLOOKUP(E654,Flex_Target_Populations!$B$9:$H$2009,5,FALSE), VLOOKUP(E654,Flex_Target_Populations!$B$9:$H$2009,2,FALSE)='Dropdown Selections'!$F$8,  "LIS Levels: " &amp; VLOOKUP(E654,Flex_Target_Populations!$B$9:$H$2009,3,FALSE) &amp; " and " &amp; VLOOKUP(E654,Flex_Target_Populations!$B$9:$H$2009,4,FALSE) &amp; " beginning at "&amp; VLOOKUP(E654,Flex_Target_Populations!$B$9:$H$2009,5,FALSE) &amp; " and " &amp; VLOOKUP(E654,Flex_Target_Populations!$B$9:$H$2009,6,FALSE))</f>
        <v/>
      </c>
      <c r="G654" s="188"/>
      <c r="H654" s="188"/>
      <c r="I654" s="188"/>
      <c r="J654" s="188"/>
      <c r="K654" s="188"/>
      <c r="L654" s="188"/>
      <c r="M654" s="188"/>
      <c r="N654" s="188"/>
      <c r="O654" s="188"/>
      <c r="P654" s="188"/>
      <c r="Q654" s="189"/>
    </row>
    <row r="655" spans="2:17">
      <c r="B655" s="187"/>
      <c r="C655" s="188"/>
      <c r="D655" s="14" t="str" cm="1">
        <f t="array" ref="D655">_xlfn.IFS(C655="","",AND(LEFT(C655,3)&lt;&gt;"CRC", LEFT(C655,3)&lt;&gt;"DRC"),VLOOKUP(Flex_Summary!C655,Flex_Benefits!$B$13:$D$2013,3,FALSE),LEFT(C655,3)="CRC",VLOOKUP(Flex_Summary!C655,Flex_Benefits!$I$13:$K$2013,3,FALSE)&amp;" for "&amp;VLOOKUP(Flex_Summary!C655,Flex_Benefits!$I$13:$K$2013,2,FALSE),LEFT(C655,3)="DRC",IF(VLOOKUP(C655,Flex_Benefits!$N$13:$T$2013,6,FALSE)="",VLOOKUP(C655,Flex_Benefits!$N$13:$T$2013,7,FALSE)&amp;"% Coinsurance","$"&amp;VLOOKUP(C655,Flex_Benefits!$N$13:$T$2013,6,FALSE)&amp;" Copayments")&amp;" for "&amp;IF(VLOOKUP(C655,Flex_Benefits!$N$13:$T$2013,2,FALSE)&lt;&gt;'Dropdown Selections'!$Q$3,VLOOKUP(C655,Flex_Benefits!$N$13:$T$2013,2,FALSE),"all Part D drugs on tier(s) "&amp;VLOOKUP(C655,Flex_Benefits!$N$13:$T$2013,3,FALSE))&amp;IF(VLOOKUP(C655,Flex_Benefits!$N$13:$T$2013,4,FALSE)='Dropdown Selections'!$E$2," with a $"&amp;VLOOKUP(C655,Flex_Benefits!$N$13:$T$2013,5,FALSE)&amp;" deductible",""))</f>
        <v/>
      </c>
      <c r="E655" s="188"/>
      <c r="F655" s="14" t="str" cm="1">
        <f t="array" ref="F655">_xlfn.IFS(E655="","",  VLOOKUP(E655,Flex_Target_Populations!$B$9:$H$2009,2,FALSE)='Dropdown Selections'!$F$10, 'Dropdown Selections'!$F$10, VLOOKUP(E655,Flex_Target_Populations!$B$9:$H$2009,2,FALSE)='Dropdown Selections'!$F$9,'Dropdown Selections'!$F$9, VLOOKUP(E655,Flex_Target_Populations!$B$9:$H$2009,2,FALSE)='Dropdown Selections'!$F$3,"Enrollees with: " &amp;VLOOKUP(E655,Flex_Target_Populations!$B$9:$H$2009,6,FALSE), VLOOKUP(E655,Flex_Target_Populations!$B$9:$H$2009,2,FALSE)='Dropdown Selections'!$F$2, "LIS Levels: " &amp; VLOOKUP(E655,Flex_Target_Populations!$B$9:$H$2009,3,FALSE), VLOOKUP(E655,Flex_Target_Populations!$B$9:$H$2009,2,FALSE)='Dropdown Selections'!$F$4, VLOOKUP(E655,Flex_Target_Populations!$B$9:$H$2009,4,FALSE) &amp; " beginning at " &amp; VLOOKUP(E655,Flex_Target_Populations!$B$9:$H$2009,5,FALSE), VLOOKUP(E655,Flex_Target_Populations!$B$9:$H$2009,2,FALSE)='Dropdown Selections'!$F$5, VLOOKUP(E655,Flex_Target_Populations!$B$9:$H$2009,4,FALSE) &amp; " beginning at "&amp; VLOOKUP(E655,Flex_Target_Populations!$B$9:$H$2009,5,FALSE) &amp; " and " &amp; VLOOKUP(E655,Flex_Target_Populations!$B$9:$H$2009,6,FALSE), VLOOKUP(E655,Flex_Target_Populations!$B$9:$H$2009,2,FALSE)='Dropdown Selections'!$F$6, "LIS Levels: " &amp; VLOOKUP(E655,Flex_Target_Populations!$B$9:$H$2009,3,FALSE) &amp; " and " &amp; VLOOKUP(E655,Flex_Target_Populations!$B$9:$H$2009,6,FALSE), VLOOKUP(E655,Flex_Target_Populations!$B$9:$H$2009,2,FALSE)='Dropdown Selections'!$F$7, "LIS Levels: " &amp; VLOOKUP(E655,Flex_Target_Populations!$B$9:$H$2009,3,FALSE) &amp; " and " &amp; VLOOKUP(E655,Flex_Target_Populations!$B$9:$H$2009,4,FALSE) &amp; " beginning at "&amp; VLOOKUP(E655,Flex_Target_Populations!$B$9:$H$2009,5,FALSE), VLOOKUP(E655,Flex_Target_Populations!$B$9:$H$2009,2,FALSE)='Dropdown Selections'!$F$8,  "LIS Levels: " &amp; VLOOKUP(E655,Flex_Target_Populations!$B$9:$H$2009,3,FALSE) &amp; " and " &amp; VLOOKUP(E655,Flex_Target_Populations!$B$9:$H$2009,4,FALSE) &amp; " beginning at "&amp; VLOOKUP(E655,Flex_Target_Populations!$B$9:$H$2009,5,FALSE) &amp; " and " &amp; VLOOKUP(E655,Flex_Target_Populations!$B$9:$H$2009,6,FALSE))</f>
        <v/>
      </c>
      <c r="G655" s="188"/>
      <c r="H655" s="188"/>
      <c r="I655" s="188"/>
      <c r="J655" s="188"/>
      <c r="K655" s="188"/>
      <c r="L655" s="188"/>
      <c r="M655" s="188"/>
      <c r="N655" s="188"/>
      <c r="O655" s="188"/>
      <c r="P655" s="188"/>
      <c r="Q655" s="189"/>
    </row>
    <row r="656" spans="2:17">
      <c r="B656" s="187"/>
      <c r="C656" s="188"/>
      <c r="D656" s="14" t="str" cm="1">
        <f t="array" ref="D656">_xlfn.IFS(C656="","",AND(LEFT(C656,3)&lt;&gt;"CRC", LEFT(C656,3)&lt;&gt;"DRC"),VLOOKUP(Flex_Summary!C656,Flex_Benefits!$B$13:$D$2013,3,FALSE),LEFT(C656,3)="CRC",VLOOKUP(Flex_Summary!C656,Flex_Benefits!$I$13:$K$2013,3,FALSE)&amp;" for "&amp;VLOOKUP(Flex_Summary!C656,Flex_Benefits!$I$13:$K$2013,2,FALSE),LEFT(C656,3)="DRC",IF(VLOOKUP(C656,Flex_Benefits!$N$13:$T$2013,6,FALSE)="",VLOOKUP(C656,Flex_Benefits!$N$13:$T$2013,7,FALSE)&amp;"% Coinsurance","$"&amp;VLOOKUP(C656,Flex_Benefits!$N$13:$T$2013,6,FALSE)&amp;" Copayments")&amp;" for "&amp;IF(VLOOKUP(C656,Flex_Benefits!$N$13:$T$2013,2,FALSE)&lt;&gt;'Dropdown Selections'!$Q$3,VLOOKUP(C656,Flex_Benefits!$N$13:$T$2013,2,FALSE),"all Part D drugs on tier(s) "&amp;VLOOKUP(C656,Flex_Benefits!$N$13:$T$2013,3,FALSE))&amp;IF(VLOOKUP(C656,Flex_Benefits!$N$13:$T$2013,4,FALSE)='Dropdown Selections'!$E$2," with a $"&amp;VLOOKUP(C656,Flex_Benefits!$N$13:$T$2013,5,FALSE)&amp;" deductible",""))</f>
        <v/>
      </c>
      <c r="E656" s="188"/>
      <c r="F656" s="14" t="str" cm="1">
        <f t="array" ref="F656">_xlfn.IFS(E656="","",  VLOOKUP(E656,Flex_Target_Populations!$B$9:$H$2009,2,FALSE)='Dropdown Selections'!$F$10, 'Dropdown Selections'!$F$10, VLOOKUP(E656,Flex_Target_Populations!$B$9:$H$2009,2,FALSE)='Dropdown Selections'!$F$9,'Dropdown Selections'!$F$9, VLOOKUP(E656,Flex_Target_Populations!$B$9:$H$2009,2,FALSE)='Dropdown Selections'!$F$3,"Enrollees with: " &amp;VLOOKUP(E656,Flex_Target_Populations!$B$9:$H$2009,6,FALSE), VLOOKUP(E656,Flex_Target_Populations!$B$9:$H$2009,2,FALSE)='Dropdown Selections'!$F$2, "LIS Levels: " &amp; VLOOKUP(E656,Flex_Target_Populations!$B$9:$H$2009,3,FALSE), VLOOKUP(E656,Flex_Target_Populations!$B$9:$H$2009,2,FALSE)='Dropdown Selections'!$F$4, VLOOKUP(E656,Flex_Target_Populations!$B$9:$H$2009,4,FALSE) &amp; " beginning at " &amp; VLOOKUP(E656,Flex_Target_Populations!$B$9:$H$2009,5,FALSE), VLOOKUP(E656,Flex_Target_Populations!$B$9:$H$2009,2,FALSE)='Dropdown Selections'!$F$5, VLOOKUP(E656,Flex_Target_Populations!$B$9:$H$2009,4,FALSE) &amp; " beginning at "&amp; VLOOKUP(E656,Flex_Target_Populations!$B$9:$H$2009,5,FALSE) &amp; " and " &amp; VLOOKUP(E656,Flex_Target_Populations!$B$9:$H$2009,6,FALSE), VLOOKUP(E656,Flex_Target_Populations!$B$9:$H$2009,2,FALSE)='Dropdown Selections'!$F$6, "LIS Levels: " &amp; VLOOKUP(E656,Flex_Target_Populations!$B$9:$H$2009,3,FALSE) &amp; " and " &amp; VLOOKUP(E656,Flex_Target_Populations!$B$9:$H$2009,6,FALSE), VLOOKUP(E656,Flex_Target_Populations!$B$9:$H$2009,2,FALSE)='Dropdown Selections'!$F$7, "LIS Levels: " &amp; VLOOKUP(E656,Flex_Target_Populations!$B$9:$H$2009,3,FALSE) &amp; " and " &amp; VLOOKUP(E656,Flex_Target_Populations!$B$9:$H$2009,4,FALSE) &amp; " beginning at "&amp; VLOOKUP(E656,Flex_Target_Populations!$B$9:$H$2009,5,FALSE), VLOOKUP(E656,Flex_Target_Populations!$B$9:$H$2009,2,FALSE)='Dropdown Selections'!$F$8,  "LIS Levels: " &amp; VLOOKUP(E656,Flex_Target_Populations!$B$9:$H$2009,3,FALSE) &amp; " and " &amp; VLOOKUP(E656,Flex_Target_Populations!$B$9:$H$2009,4,FALSE) &amp; " beginning at "&amp; VLOOKUP(E656,Flex_Target_Populations!$B$9:$H$2009,5,FALSE) &amp; " and " &amp; VLOOKUP(E656,Flex_Target_Populations!$B$9:$H$2009,6,FALSE))</f>
        <v/>
      </c>
      <c r="G656" s="188"/>
      <c r="H656" s="188"/>
      <c r="I656" s="188"/>
      <c r="J656" s="188"/>
      <c r="K656" s="188"/>
      <c r="L656" s="188"/>
      <c r="M656" s="188"/>
      <c r="N656" s="188"/>
      <c r="O656" s="188"/>
      <c r="P656" s="188"/>
      <c r="Q656" s="189"/>
    </row>
    <row r="657" spans="2:17">
      <c r="B657" s="187"/>
      <c r="C657" s="188"/>
      <c r="D657" s="14" t="str" cm="1">
        <f t="array" ref="D657">_xlfn.IFS(C657="","",AND(LEFT(C657,3)&lt;&gt;"CRC", LEFT(C657,3)&lt;&gt;"DRC"),VLOOKUP(Flex_Summary!C657,Flex_Benefits!$B$13:$D$2013,3,FALSE),LEFT(C657,3)="CRC",VLOOKUP(Flex_Summary!C657,Flex_Benefits!$I$13:$K$2013,3,FALSE)&amp;" for "&amp;VLOOKUP(Flex_Summary!C657,Flex_Benefits!$I$13:$K$2013,2,FALSE),LEFT(C657,3)="DRC",IF(VLOOKUP(C657,Flex_Benefits!$N$13:$T$2013,6,FALSE)="",VLOOKUP(C657,Flex_Benefits!$N$13:$T$2013,7,FALSE)&amp;"% Coinsurance","$"&amp;VLOOKUP(C657,Flex_Benefits!$N$13:$T$2013,6,FALSE)&amp;" Copayments")&amp;" for "&amp;IF(VLOOKUP(C657,Flex_Benefits!$N$13:$T$2013,2,FALSE)&lt;&gt;'Dropdown Selections'!$Q$3,VLOOKUP(C657,Flex_Benefits!$N$13:$T$2013,2,FALSE),"all Part D drugs on tier(s) "&amp;VLOOKUP(C657,Flex_Benefits!$N$13:$T$2013,3,FALSE))&amp;IF(VLOOKUP(C657,Flex_Benefits!$N$13:$T$2013,4,FALSE)='Dropdown Selections'!$E$2," with a $"&amp;VLOOKUP(C657,Flex_Benefits!$N$13:$T$2013,5,FALSE)&amp;" deductible",""))</f>
        <v/>
      </c>
      <c r="E657" s="188"/>
      <c r="F657" s="14" t="str" cm="1">
        <f t="array" ref="F657">_xlfn.IFS(E657="","",  VLOOKUP(E657,Flex_Target_Populations!$B$9:$H$2009,2,FALSE)='Dropdown Selections'!$F$10, 'Dropdown Selections'!$F$10, VLOOKUP(E657,Flex_Target_Populations!$B$9:$H$2009,2,FALSE)='Dropdown Selections'!$F$9,'Dropdown Selections'!$F$9, VLOOKUP(E657,Flex_Target_Populations!$B$9:$H$2009,2,FALSE)='Dropdown Selections'!$F$3,"Enrollees with: " &amp;VLOOKUP(E657,Flex_Target_Populations!$B$9:$H$2009,6,FALSE), VLOOKUP(E657,Flex_Target_Populations!$B$9:$H$2009,2,FALSE)='Dropdown Selections'!$F$2, "LIS Levels: " &amp; VLOOKUP(E657,Flex_Target_Populations!$B$9:$H$2009,3,FALSE), VLOOKUP(E657,Flex_Target_Populations!$B$9:$H$2009,2,FALSE)='Dropdown Selections'!$F$4, VLOOKUP(E657,Flex_Target_Populations!$B$9:$H$2009,4,FALSE) &amp; " beginning at " &amp; VLOOKUP(E657,Flex_Target_Populations!$B$9:$H$2009,5,FALSE), VLOOKUP(E657,Flex_Target_Populations!$B$9:$H$2009,2,FALSE)='Dropdown Selections'!$F$5, VLOOKUP(E657,Flex_Target_Populations!$B$9:$H$2009,4,FALSE) &amp; " beginning at "&amp; VLOOKUP(E657,Flex_Target_Populations!$B$9:$H$2009,5,FALSE) &amp; " and " &amp; VLOOKUP(E657,Flex_Target_Populations!$B$9:$H$2009,6,FALSE), VLOOKUP(E657,Flex_Target_Populations!$B$9:$H$2009,2,FALSE)='Dropdown Selections'!$F$6, "LIS Levels: " &amp; VLOOKUP(E657,Flex_Target_Populations!$B$9:$H$2009,3,FALSE) &amp; " and " &amp; VLOOKUP(E657,Flex_Target_Populations!$B$9:$H$2009,6,FALSE), VLOOKUP(E657,Flex_Target_Populations!$B$9:$H$2009,2,FALSE)='Dropdown Selections'!$F$7, "LIS Levels: " &amp; VLOOKUP(E657,Flex_Target_Populations!$B$9:$H$2009,3,FALSE) &amp; " and " &amp; VLOOKUP(E657,Flex_Target_Populations!$B$9:$H$2009,4,FALSE) &amp; " beginning at "&amp; VLOOKUP(E657,Flex_Target_Populations!$B$9:$H$2009,5,FALSE), VLOOKUP(E657,Flex_Target_Populations!$B$9:$H$2009,2,FALSE)='Dropdown Selections'!$F$8,  "LIS Levels: " &amp; VLOOKUP(E657,Flex_Target_Populations!$B$9:$H$2009,3,FALSE) &amp; " and " &amp; VLOOKUP(E657,Flex_Target_Populations!$B$9:$H$2009,4,FALSE) &amp; " beginning at "&amp; VLOOKUP(E657,Flex_Target_Populations!$B$9:$H$2009,5,FALSE) &amp; " and " &amp; VLOOKUP(E657,Flex_Target_Populations!$B$9:$H$2009,6,FALSE))</f>
        <v/>
      </c>
      <c r="G657" s="188"/>
      <c r="H657" s="188"/>
      <c r="I657" s="188"/>
      <c r="J657" s="188"/>
      <c r="K657" s="188"/>
      <c r="L657" s="188"/>
      <c r="M657" s="188"/>
      <c r="N657" s="188"/>
      <c r="O657" s="188"/>
      <c r="P657" s="188"/>
      <c r="Q657" s="189"/>
    </row>
    <row r="658" spans="2:17">
      <c r="B658" s="187"/>
      <c r="C658" s="188"/>
      <c r="D658" s="14" t="str" cm="1">
        <f t="array" ref="D658">_xlfn.IFS(C658="","",AND(LEFT(C658,3)&lt;&gt;"CRC", LEFT(C658,3)&lt;&gt;"DRC"),VLOOKUP(Flex_Summary!C658,Flex_Benefits!$B$13:$D$2013,3,FALSE),LEFT(C658,3)="CRC",VLOOKUP(Flex_Summary!C658,Flex_Benefits!$I$13:$K$2013,3,FALSE)&amp;" for "&amp;VLOOKUP(Flex_Summary!C658,Flex_Benefits!$I$13:$K$2013,2,FALSE),LEFT(C658,3)="DRC",IF(VLOOKUP(C658,Flex_Benefits!$N$13:$T$2013,6,FALSE)="",VLOOKUP(C658,Flex_Benefits!$N$13:$T$2013,7,FALSE)&amp;"% Coinsurance","$"&amp;VLOOKUP(C658,Flex_Benefits!$N$13:$T$2013,6,FALSE)&amp;" Copayments")&amp;" for "&amp;IF(VLOOKUP(C658,Flex_Benefits!$N$13:$T$2013,2,FALSE)&lt;&gt;'Dropdown Selections'!$Q$3,VLOOKUP(C658,Flex_Benefits!$N$13:$T$2013,2,FALSE),"all Part D drugs on tier(s) "&amp;VLOOKUP(C658,Flex_Benefits!$N$13:$T$2013,3,FALSE))&amp;IF(VLOOKUP(C658,Flex_Benefits!$N$13:$T$2013,4,FALSE)='Dropdown Selections'!$E$2," with a $"&amp;VLOOKUP(C658,Flex_Benefits!$N$13:$T$2013,5,FALSE)&amp;" deductible",""))</f>
        <v/>
      </c>
      <c r="E658" s="188"/>
      <c r="F658" s="14" t="str" cm="1">
        <f t="array" ref="F658">_xlfn.IFS(E658="","",  VLOOKUP(E658,Flex_Target_Populations!$B$9:$H$2009,2,FALSE)='Dropdown Selections'!$F$10, 'Dropdown Selections'!$F$10, VLOOKUP(E658,Flex_Target_Populations!$B$9:$H$2009,2,FALSE)='Dropdown Selections'!$F$9,'Dropdown Selections'!$F$9, VLOOKUP(E658,Flex_Target_Populations!$B$9:$H$2009,2,FALSE)='Dropdown Selections'!$F$3,"Enrollees with: " &amp;VLOOKUP(E658,Flex_Target_Populations!$B$9:$H$2009,6,FALSE), VLOOKUP(E658,Flex_Target_Populations!$B$9:$H$2009,2,FALSE)='Dropdown Selections'!$F$2, "LIS Levels: " &amp; VLOOKUP(E658,Flex_Target_Populations!$B$9:$H$2009,3,FALSE), VLOOKUP(E658,Flex_Target_Populations!$B$9:$H$2009,2,FALSE)='Dropdown Selections'!$F$4, VLOOKUP(E658,Flex_Target_Populations!$B$9:$H$2009,4,FALSE) &amp; " beginning at " &amp; VLOOKUP(E658,Flex_Target_Populations!$B$9:$H$2009,5,FALSE), VLOOKUP(E658,Flex_Target_Populations!$B$9:$H$2009,2,FALSE)='Dropdown Selections'!$F$5, VLOOKUP(E658,Flex_Target_Populations!$B$9:$H$2009,4,FALSE) &amp; " beginning at "&amp; VLOOKUP(E658,Flex_Target_Populations!$B$9:$H$2009,5,FALSE) &amp; " and " &amp; VLOOKUP(E658,Flex_Target_Populations!$B$9:$H$2009,6,FALSE), VLOOKUP(E658,Flex_Target_Populations!$B$9:$H$2009,2,FALSE)='Dropdown Selections'!$F$6, "LIS Levels: " &amp; VLOOKUP(E658,Flex_Target_Populations!$B$9:$H$2009,3,FALSE) &amp; " and " &amp; VLOOKUP(E658,Flex_Target_Populations!$B$9:$H$2009,6,FALSE), VLOOKUP(E658,Flex_Target_Populations!$B$9:$H$2009,2,FALSE)='Dropdown Selections'!$F$7, "LIS Levels: " &amp; VLOOKUP(E658,Flex_Target_Populations!$B$9:$H$2009,3,FALSE) &amp; " and " &amp; VLOOKUP(E658,Flex_Target_Populations!$B$9:$H$2009,4,FALSE) &amp; " beginning at "&amp; VLOOKUP(E658,Flex_Target_Populations!$B$9:$H$2009,5,FALSE), VLOOKUP(E658,Flex_Target_Populations!$B$9:$H$2009,2,FALSE)='Dropdown Selections'!$F$8,  "LIS Levels: " &amp; VLOOKUP(E658,Flex_Target_Populations!$B$9:$H$2009,3,FALSE) &amp; " and " &amp; VLOOKUP(E658,Flex_Target_Populations!$B$9:$H$2009,4,FALSE) &amp; " beginning at "&amp; VLOOKUP(E658,Flex_Target_Populations!$B$9:$H$2009,5,FALSE) &amp; " and " &amp; VLOOKUP(E658,Flex_Target_Populations!$B$9:$H$2009,6,FALSE))</f>
        <v/>
      </c>
      <c r="G658" s="188"/>
      <c r="H658" s="188"/>
      <c r="I658" s="188"/>
      <c r="J658" s="188"/>
      <c r="K658" s="188"/>
      <c r="L658" s="188"/>
      <c r="M658" s="188"/>
      <c r="N658" s="188"/>
      <c r="O658" s="188"/>
      <c r="P658" s="188"/>
      <c r="Q658" s="189"/>
    </row>
    <row r="659" spans="2:17">
      <c r="B659" s="187"/>
      <c r="C659" s="188"/>
      <c r="D659" s="14" t="str" cm="1">
        <f t="array" ref="D659">_xlfn.IFS(C659="","",AND(LEFT(C659,3)&lt;&gt;"CRC", LEFT(C659,3)&lt;&gt;"DRC"),VLOOKUP(Flex_Summary!C659,Flex_Benefits!$B$13:$D$2013,3,FALSE),LEFT(C659,3)="CRC",VLOOKUP(Flex_Summary!C659,Flex_Benefits!$I$13:$K$2013,3,FALSE)&amp;" for "&amp;VLOOKUP(Flex_Summary!C659,Flex_Benefits!$I$13:$K$2013,2,FALSE),LEFT(C659,3)="DRC",IF(VLOOKUP(C659,Flex_Benefits!$N$13:$T$2013,6,FALSE)="",VLOOKUP(C659,Flex_Benefits!$N$13:$T$2013,7,FALSE)&amp;"% Coinsurance","$"&amp;VLOOKUP(C659,Flex_Benefits!$N$13:$T$2013,6,FALSE)&amp;" Copayments")&amp;" for "&amp;IF(VLOOKUP(C659,Flex_Benefits!$N$13:$T$2013,2,FALSE)&lt;&gt;'Dropdown Selections'!$Q$3,VLOOKUP(C659,Flex_Benefits!$N$13:$T$2013,2,FALSE),"all Part D drugs on tier(s) "&amp;VLOOKUP(C659,Flex_Benefits!$N$13:$T$2013,3,FALSE))&amp;IF(VLOOKUP(C659,Flex_Benefits!$N$13:$T$2013,4,FALSE)='Dropdown Selections'!$E$2," with a $"&amp;VLOOKUP(C659,Flex_Benefits!$N$13:$T$2013,5,FALSE)&amp;" deductible",""))</f>
        <v/>
      </c>
      <c r="E659" s="188"/>
      <c r="F659" s="14" t="str" cm="1">
        <f t="array" ref="F659">_xlfn.IFS(E659="","",  VLOOKUP(E659,Flex_Target_Populations!$B$9:$H$2009,2,FALSE)='Dropdown Selections'!$F$10, 'Dropdown Selections'!$F$10, VLOOKUP(E659,Flex_Target_Populations!$B$9:$H$2009,2,FALSE)='Dropdown Selections'!$F$9,'Dropdown Selections'!$F$9, VLOOKUP(E659,Flex_Target_Populations!$B$9:$H$2009,2,FALSE)='Dropdown Selections'!$F$3,"Enrollees with: " &amp;VLOOKUP(E659,Flex_Target_Populations!$B$9:$H$2009,6,FALSE), VLOOKUP(E659,Flex_Target_Populations!$B$9:$H$2009,2,FALSE)='Dropdown Selections'!$F$2, "LIS Levels: " &amp; VLOOKUP(E659,Flex_Target_Populations!$B$9:$H$2009,3,FALSE), VLOOKUP(E659,Flex_Target_Populations!$B$9:$H$2009,2,FALSE)='Dropdown Selections'!$F$4, VLOOKUP(E659,Flex_Target_Populations!$B$9:$H$2009,4,FALSE) &amp; " beginning at " &amp; VLOOKUP(E659,Flex_Target_Populations!$B$9:$H$2009,5,FALSE), VLOOKUP(E659,Flex_Target_Populations!$B$9:$H$2009,2,FALSE)='Dropdown Selections'!$F$5, VLOOKUP(E659,Flex_Target_Populations!$B$9:$H$2009,4,FALSE) &amp; " beginning at "&amp; VLOOKUP(E659,Flex_Target_Populations!$B$9:$H$2009,5,FALSE) &amp; " and " &amp; VLOOKUP(E659,Flex_Target_Populations!$B$9:$H$2009,6,FALSE), VLOOKUP(E659,Flex_Target_Populations!$B$9:$H$2009,2,FALSE)='Dropdown Selections'!$F$6, "LIS Levels: " &amp; VLOOKUP(E659,Flex_Target_Populations!$B$9:$H$2009,3,FALSE) &amp; " and " &amp; VLOOKUP(E659,Flex_Target_Populations!$B$9:$H$2009,6,FALSE), VLOOKUP(E659,Flex_Target_Populations!$B$9:$H$2009,2,FALSE)='Dropdown Selections'!$F$7, "LIS Levels: " &amp; VLOOKUP(E659,Flex_Target_Populations!$B$9:$H$2009,3,FALSE) &amp; " and " &amp; VLOOKUP(E659,Flex_Target_Populations!$B$9:$H$2009,4,FALSE) &amp; " beginning at "&amp; VLOOKUP(E659,Flex_Target_Populations!$B$9:$H$2009,5,FALSE), VLOOKUP(E659,Flex_Target_Populations!$B$9:$H$2009,2,FALSE)='Dropdown Selections'!$F$8,  "LIS Levels: " &amp; VLOOKUP(E659,Flex_Target_Populations!$B$9:$H$2009,3,FALSE) &amp; " and " &amp; VLOOKUP(E659,Flex_Target_Populations!$B$9:$H$2009,4,FALSE) &amp; " beginning at "&amp; VLOOKUP(E659,Flex_Target_Populations!$B$9:$H$2009,5,FALSE) &amp; " and " &amp; VLOOKUP(E659,Flex_Target_Populations!$B$9:$H$2009,6,FALSE))</f>
        <v/>
      </c>
      <c r="G659" s="188"/>
      <c r="H659" s="188"/>
      <c r="I659" s="188"/>
      <c r="J659" s="188"/>
      <c r="K659" s="188"/>
      <c r="L659" s="188"/>
      <c r="M659" s="188"/>
      <c r="N659" s="188"/>
      <c r="O659" s="188"/>
      <c r="P659" s="188"/>
      <c r="Q659" s="189"/>
    </row>
    <row r="660" spans="2:17">
      <c r="B660" s="187"/>
      <c r="C660" s="188"/>
      <c r="D660" s="14" t="str" cm="1">
        <f t="array" ref="D660">_xlfn.IFS(C660="","",AND(LEFT(C660,3)&lt;&gt;"CRC", LEFT(C660,3)&lt;&gt;"DRC"),VLOOKUP(Flex_Summary!C660,Flex_Benefits!$B$13:$D$2013,3,FALSE),LEFT(C660,3)="CRC",VLOOKUP(Flex_Summary!C660,Flex_Benefits!$I$13:$K$2013,3,FALSE)&amp;" for "&amp;VLOOKUP(Flex_Summary!C660,Flex_Benefits!$I$13:$K$2013,2,FALSE),LEFT(C660,3)="DRC",IF(VLOOKUP(C660,Flex_Benefits!$N$13:$T$2013,6,FALSE)="",VLOOKUP(C660,Flex_Benefits!$N$13:$T$2013,7,FALSE)&amp;"% Coinsurance","$"&amp;VLOOKUP(C660,Flex_Benefits!$N$13:$T$2013,6,FALSE)&amp;" Copayments")&amp;" for "&amp;IF(VLOOKUP(C660,Flex_Benefits!$N$13:$T$2013,2,FALSE)&lt;&gt;'Dropdown Selections'!$Q$3,VLOOKUP(C660,Flex_Benefits!$N$13:$T$2013,2,FALSE),"all Part D drugs on tier(s) "&amp;VLOOKUP(C660,Flex_Benefits!$N$13:$T$2013,3,FALSE))&amp;IF(VLOOKUP(C660,Flex_Benefits!$N$13:$T$2013,4,FALSE)='Dropdown Selections'!$E$2," with a $"&amp;VLOOKUP(C660,Flex_Benefits!$N$13:$T$2013,5,FALSE)&amp;" deductible",""))</f>
        <v/>
      </c>
      <c r="E660" s="188"/>
      <c r="F660" s="14" t="str" cm="1">
        <f t="array" ref="F660">_xlfn.IFS(E660="","",  VLOOKUP(E660,Flex_Target_Populations!$B$9:$H$2009,2,FALSE)='Dropdown Selections'!$F$10, 'Dropdown Selections'!$F$10, VLOOKUP(E660,Flex_Target_Populations!$B$9:$H$2009,2,FALSE)='Dropdown Selections'!$F$9,'Dropdown Selections'!$F$9, VLOOKUP(E660,Flex_Target_Populations!$B$9:$H$2009,2,FALSE)='Dropdown Selections'!$F$3,"Enrollees with: " &amp;VLOOKUP(E660,Flex_Target_Populations!$B$9:$H$2009,6,FALSE), VLOOKUP(E660,Flex_Target_Populations!$B$9:$H$2009,2,FALSE)='Dropdown Selections'!$F$2, "LIS Levels: " &amp; VLOOKUP(E660,Flex_Target_Populations!$B$9:$H$2009,3,FALSE), VLOOKUP(E660,Flex_Target_Populations!$B$9:$H$2009,2,FALSE)='Dropdown Selections'!$F$4, VLOOKUP(E660,Flex_Target_Populations!$B$9:$H$2009,4,FALSE) &amp; " beginning at " &amp; VLOOKUP(E660,Flex_Target_Populations!$B$9:$H$2009,5,FALSE), VLOOKUP(E660,Flex_Target_Populations!$B$9:$H$2009,2,FALSE)='Dropdown Selections'!$F$5, VLOOKUP(E660,Flex_Target_Populations!$B$9:$H$2009,4,FALSE) &amp; " beginning at "&amp; VLOOKUP(E660,Flex_Target_Populations!$B$9:$H$2009,5,FALSE) &amp; " and " &amp; VLOOKUP(E660,Flex_Target_Populations!$B$9:$H$2009,6,FALSE), VLOOKUP(E660,Flex_Target_Populations!$B$9:$H$2009,2,FALSE)='Dropdown Selections'!$F$6, "LIS Levels: " &amp; VLOOKUP(E660,Flex_Target_Populations!$B$9:$H$2009,3,FALSE) &amp; " and " &amp; VLOOKUP(E660,Flex_Target_Populations!$B$9:$H$2009,6,FALSE), VLOOKUP(E660,Flex_Target_Populations!$B$9:$H$2009,2,FALSE)='Dropdown Selections'!$F$7, "LIS Levels: " &amp; VLOOKUP(E660,Flex_Target_Populations!$B$9:$H$2009,3,FALSE) &amp; " and " &amp; VLOOKUP(E660,Flex_Target_Populations!$B$9:$H$2009,4,FALSE) &amp; " beginning at "&amp; VLOOKUP(E660,Flex_Target_Populations!$B$9:$H$2009,5,FALSE), VLOOKUP(E660,Flex_Target_Populations!$B$9:$H$2009,2,FALSE)='Dropdown Selections'!$F$8,  "LIS Levels: " &amp; VLOOKUP(E660,Flex_Target_Populations!$B$9:$H$2009,3,FALSE) &amp; " and " &amp; VLOOKUP(E660,Flex_Target_Populations!$B$9:$H$2009,4,FALSE) &amp; " beginning at "&amp; VLOOKUP(E660,Flex_Target_Populations!$B$9:$H$2009,5,FALSE) &amp; " and " &amp; VLOOKUP(E660,Flex_Target_Populations!$B$9:$H$2009,6,FALSE))</f>
        <v/>
      </c>
      <c r="G660" s="188"/>
      <c r="H660" s="188"/>
      <c r="I660" s="188"/>
      <c r="J660" s="188"/>
      <c r="K660" s="188"/>
      <c r="L660" s="188"/>
      <c r="M660" s="188"/>
      <c r="N660" s="188"/>
      <c r="O660" s="188"/>
      <c r="P660" s="188"/>
      <c r="Q660" s="189"/>
    </row>
    <row r="661" spans="2:17">
      <c r="B661" s="187"/>
      <c r="C661" s="188"/>
      <c r="D661" s="14" t="str" cm="1">
        <f t="array" ref="D661">_xlfn.IFS(C661="","",AND(LEFT(C661,3)&lt;&gt;"CRC", LEFT(C661,3)&lt;&gt;"DRC"),VLOOKUP(Flex_Summary!C661,Flex_Benefits!$B$13:$D$2013,3,FALSE),LEFT(C661,3)="CRC",VLOOKUP(Flex_Summary!C661,Flex_Benefits!$I$13:$K$2013,3,FALSE)&amp;" for "&amp;VLOOKUP(Flex_Summary!C661,Flex_Benefits!$I$13:$K$2013,2,FALSE),LEFT(C661,3)="DRC",IF(VLOOKUP(C661,Flex_Benefits!$N$13:$T$2013,6,FALSE)="",VLOOKUP(C661,Flex_Benefits!$N$13:$T$2013,7,FALSE)&amp;"% Coinsurance","$"&amp;VLOOKUP(C661,Flex_Benefits!$N$13:$T$2013,6,FALSE)&amp;" Copayments")&amp;" for "&amp;IF(VLOOKUP(C661,Flex_Benefits!$N$13:$T$2013,2,FALSE)&lt;&gt;'Dropdown Selections'!$Q$3,VLOOKUP(C661,Flex_Benefits!$N$13:$T$2013,2,FALSE),"all Part D drugs on tier(s) "&amp;VLOOKUP(C661,Flex_Benefits!$N$13:$T$2013,3,FALSE))&amp;IF(VLOOKUP(C661,Flex_Benefits!$N$13:$T$2013,4,FALSE)='Dropdown Selections'!$E$2," with a $"&amp;VLOOKUP(C661,Flex_Benefits!$N$13:$T$2013,5,FALSE)&amp;" deductible",""))</f>
        <v/>
      </c>
      <c r="E661" s="188"/>
      <c r="F661" s="14" t="str" cm="1">
        <f t="array" ref="F661">_xlfn.IFS(E661="","",  VLOOKUP(E661,Flex_Target_Populations!$B$9:$H$2009,2,FALSE)='Dropdown Selections'!$F$10, 'Dropdown Selections'!$F$10, VLOOKUP(E661,Flex_Target_Populations!$B$9:$H$2009,2,FALSE)='Dropdown Selections'!$F$9,'Dropdown Selections'!$F$9, VLOOKUP(E661,Flex_Target_Populations!$B$9:$H$2009,2,FALSE)='Dropdown Selections'!$F$3,"Enrollees with: " &amp;VLOOKUP(E661,Flex_Target_Populations!$B$9:$H$2009,6,FALSE), VLOOKUP(E661,Flex_Target_Populations!$B$9:$H$2009,2,FALSE)='Dropdown Selections'!$F$2, "LIS Levels: " &amp; VLOOKUP(E661,Flex_Target_Populations!$B$9:$H$2009,3,FALSE), VLOOKUP(E661,Flex_Target_Populations!$B$9:$H$2009,2,FALSE)='Dropdown Selections'!$F$4, VLOOKUP(E661,Flex_Target_Populations!$B$9:$H$2009,4,FALSE) &amp; " beginning at " &amp; VLOOKUP(E661,Flex_Target_Populations!$B$9:$H$2009,5,FALSE), VLOOKUP(E661,Flex_Target_Populations!$B$9:$H$2009,2,FALSE)='Dropdown Selections'!$F$5, VLOOKUP(E661,Flex_Target_Populations!$B$9:$H$2009,4,FALSE) &amp; " beginning at "&amp; VLOOKUP(E661,Flex_Target_Populations!$B$9:$H$2009,5,FALSE) &amp; " and " &amp; VLOOKUP(E661,Flex_Target_Populations!$B$9:$H$2009,6,FALSE), VLOOKUP(E661,Flex_Target_Populations!$B$9:$H$2009,2,FALSE)='Dropdown Selections'!$F$6, "LIS Levels: " &amp; VLOOKUP(E661,Flex_Target_Populations!$B$9:$H$2009,3,FALSE) &amp; " and " &amp; VLOOKUP(E661,Flex_Target_Populations!$B$9:$H$2009,6,FALSE), VLOOKUP(E661,Flex_Target_Populations!$B$9:$H$2009,2,FALSE)='Dropdown Selections'!$F$7, "LIS Levels: " &amp; VLOOKUP(E661,Flex_Target_Populations!$B$9:$H$2009,3,FALSE) &amp; " and " &amp; VLOOKUP(E661,Flex_Target_Populations!$B$9:$H$2009,4,FALSE) &amp; " beginning at "&amp; VLOOKUP(E661,Flex_Target_Populations!$B$9:$H$2009,5,FALSE), VLOOKUP(E661,Flex_Target_Populations!$B$9:$H$2009,2,FALSE)='Dropdown Selections'!$F$8,  "LIS Levels: " &amp; VLOOKUP(E661,Flex_Target_Populations!$B$9:$H$2009,3,FALSE) &amp; " and " &amp; VLOOKUP(E661,Flex_Target_Populations!$B$9:$H$2009,4,FALSE) &amp; " beginning at "&amp; VLOOKUP(E661,Flex_Target_Populations!$B$9:$H$2009,5,FALSE) &amp; " and " &amp; VLOOKUP(E661,Flex_Target_Populations!$B$9:$H$2009,6,FALSE))</f>
        <v/>
      </c>
      <c r="G661" s="188"/>
      <c r="H661" s="188"/>
      <c r="I661" s="188"/>
      <c r="J661" s="188"/>
      <c r="K661" s="188"/>
      <c r="L661" s="188"/>
      <c r="M661" s="188"/>
      <c r="N661" s="188"/>
      <c r="O661" s="188"/>
      <c r="P661" s="188"/>
      <c r="Q661" s="189"/>
    </row>
    <row r="662" spans="2:17">
      <c r="B662" s="187"/>
      <c r="C662" s="188"/>
      <c r="D662" s="14" t="str" cm="1">
        <f t="array" ref="D662">_xlfn.IFS(C662="","",AND(LEFT(C662,3)&lt;&gt;"CRC", LEFT(C662,3)&lt;&gt;"DRC"),VLOOKUP(Flex_Summary!C662,Flex_Benefits!$B$13:$D$2013,3,FALSE),LEFT(C662,3)="CRC",VLOOKUP(Flex_Summary!C662,Flex_Benefits!$I$13:$K$2013,3,FALSE)&amp;" for "&amp;VLOOKUP(Flex_Summary!C662,Flex_Benefits!$I$13:$K$2013,2,FALSE),LEFT(C662,3)="DRC",IF(VLOOKUP(C662,Flex_Benefits!$N$13:$T$2013,6,FALSE)="",VLOOKUP(C662,Flex_Benefits!$N$13:$T$2013,7,FALSE)&amp;"% Coinsurance","$"&amp;VLOOKUP(C662,Flex_Benefits!$N$13:$T$2013,6,FALSE)&amp;" Copayments")&amp;" for "&amp;IF(VLOOKUP(C662,Flex_Benefits!$N$13:$T$2013,2,FALSE)&lt;&gt;'Dropdown Selections'!$Q$3,VLOOKUP(C662,Flex_Benefits!$N$13:$T$2013,2,FALSE),"all Part D drugs on tier(s) "&amp;VLOOKUP(C662,Flex_Benefits!$N$13:$T$2013,3,FALSE))&amp;IF(VLOOKUP(C662,Flex_Benefits!$N$13:$T$2013,4,FALSE)='Dropdown Selections'!$E$2," with a $"&amp;VLOOKUP(C662,Flex_Benefits!$N$13:$T$2013,5,FALSE)&amp;" deductible",""))</f>
        <v/>
      </c>
      <c r="E662" s="188"/>
      <c r="F662" s="14" t="str" cm="1">
        <f t="array" ref="F662">_xlfn.IFS(E662="","",  VLOOKUP(E662,Flex_Target_Populations!$B$9:$H$2009,2,FALSE)='Dropdown Selections'!$F$10, 'Dropdown Selections'!$F$10, VLOOKUP(E662,Flex_Target_Populations!$B$9:$H$2009,2,FALSE)='Dropdown Selections'!$F$9,'Dropdown Selections'!$F$9, VLOOKUP(E662,Flex_Target_Populations!$B$9:$H$2009,2,FALSE)='Dropdown Selections'!$F$3,"Enrollees with: " &amp;VLOOKUP(E662,Flex_Target_Populations!$B$9:$H$2009,6,FALSE), VLOOKUP(E662,Flex_Target_Populations!$B$9:$H$2009,2,FALSE)='Dropdown Selections'!$F$2, "LIS Levels: " &amp; VLOOKUP(E662,Flex_Target_Populations!$B$9:$H$2009,3,FALSE), VLOOKUP(E662,Flex_Target_Populations!$B$9:$H$2009,2,FALSE)='Dropdown Selections'!$F$4, VLOOKUP(E662,Flex_Target_Populations!$B$9:$H$2009,4,FALSE) &amp; " beginning at " &amp; VLOOKUP(E662,Flex_Target_Populations!$B$9:$H$2009,5,FALSE), VLOOKUP(E662,Flex_Target_Populations!$B$9:$H$2009,2,FALSE)='Dropdown Selections'!$F$5, VLOOKUP(E662,Flex_Target_Populations!$B$9:$H$2009,4,FALSE) &amp; " beginning at "&amp; VLOOKUP(E662,Flex_Target_Populations!$B$9:$H$2009,5,FALSE) &amp; " and " &amp; VLOOKUP(E662,Flex_Target_Populations!$B$9:$H$2009,6,FALSE), VLOOKUP(E662,Flex_Target_Populations!$B$9:$H$2009,2,FALSE)='Dropdown Selections'!$F$6, "LIS Levels: " &amp; VLOOKUP(E662,Flex_Target_Populations!$B$9:$H$2009,3,FALSE) &amp; " and " &amp; VLOOKUP(E662,Flex_Target_Populations!$B$9:$H$2009,6,FALSE), VLOOKUP(E662,Flex_Target_Populations!$B$9:$H$2009,2,FALSE)='Dropdown Selections'!$F$7, "LIS Levels: " &amp; VLOOKUP(E662,Flex_Target_Populations!$B$9:$H$2009,3,FALSE) &amp; " and " &amp; VLOOKUP(E662,Flex_Target_Populations!$B$9:$H$2009,4,FALSE) &amp; " beginning at "&amp; VLOOKUP(E662,Flex_Target_Populations!$B$9:$H$2009,5,FALSE), VLOOKUP(E662,Flex_Target_Populations!$B$9:$H$2009,2,FALSE)='Dropdown Selections'!$F$8,  "LIS Levels: " &amp; VLOOKUP(E662,Flex_Target_Populations!$B$9:$H$2009,3,FALSE) &amp; " and " &amp; VLOOKUP(E662,Flex_Target_Populations!$B$9:$H$2009,4,FALSE) &amp; " beginning at "&amp; VLOOKUP(E662,Flex_Target_Populations!$B$9:$H$2009,5,FALSE) &amp; " and " &amp; VLOOKUP(E662,Flex_Target_Populations!$B$9:$H$2009,6,FALSE))</f>
        <v/>
      </c>
      <c r="G662" s="188"/>
      <c r="H662" s="188"/>
      <c r="I662" s="188"/>
      <c r="J662" s="188"/>
      <c r="K662" s="188"/>
      <c r="L662" s="188"/>
      <c r="M662" s="188"/>
      <c r="N662" s="188"/>
      <c r="O662" s="188"/>
      <c r="P662" s="188"/>
      <c r="Q662" s="189"/>
    </row>
    <row r="663" spans="2:17">
      <c r="B663" s="187"/>
      <c r="C663" s="188"/>
      <c r="D663" s="14" t="str" cm="1">
        <f t="array" ref="D663">_xlfn.IFS(C663="","",AND(LEFT(C663,3)&lt;&gt;"CRC", LEFT(C663,3)&lt;&gt;"DRC"),VLOOKUP(Flex_Summary!C663,Flex_Benefits!$B$13:$D$2013,3,FALSE),LEFT(C663,3)="CRC",VLOOKUP(Flex_Summary!C663,Flex_Benefits!$I$13:$K$2013,3,FALSE)&amp;" for "&amp;VLOOKUP(Flex_Summary!C663,Flex_Benefits!$I$13:$K$2013,2,FALSE),LEFT(C663,3)="DRC",IF(VLOOKUP(C663,Flex_Benefits!$N$13:$T$2013,6,FALSE)="",VLOOKUP(C663,Flex_Benefits!$N$13:$T$2013,7,FALSE)&amp;"% Coinsurance","$"&amp;VLOOKUP(C663,Flex_Benefits!$N$13:$T$2013,6,FALSE)&amp;" Copayments")&amp;" for "&amp;IF(VLOOKUP(C663,Flex_Benefits!$N$13:$T$2013,2,FALSE)&lt;&gt;'Dropdown Selections'!$Q$3,VLOOKUP(C663,Flex_Benefits!$N$13:$T$2013,2,FALSE),"all Part D drugs on tier(s) "&amp;VLOOKUP(C663,Flex_Benefits!$N$13:$T$2013,3,FALSE))&amp;IF(VLOOKUP(C663,Flex_Benefits!$N$13:$T$2013,4,FALSE)='Dropdown Selections'!$E$2," with a $"&amp;VLOOKUP(C663,Flex_Benefits!$N$13:$T$2013,5,FALSE)&amp;" deductible",""))</f>
        <v/>
      </c>
      <c r="E663" s="188"/>
      <c r="F663" s="14" t="str" cm="1">
        <f t="array" ref="F663">_xlfn.IFS(E663="","",  VLOOKUP(E663,Flex_Target_Populations!$B$9:$H$2009,2,FALSE)='Dropdown Selections'!$F$10, 'Dropdown Selections'!$F$10, VLOOKUP(E663,Flex_Target_Populations!$B$9:$H$2009,2,FALSE)='Dropdown Selections'!$F$9,'Dropdown Selections'!$F$9, VLOOKUP(E663,Flex_Target_Populations!$B$9:$H$2009,2,FALSE)='Dropdown Selections'!$F$3,"Enrollees with: " &amp;VLOOKUP(E663,Flex_Target_Populations!$B$9:$H$2009,6,FALSE), VLOOKUP(E663,Flex_Target_Populations!$B$9:$H$2009,2,FALSE)='Dropdown Selections'!$F$2, "LIS Levels: " &amp; VLOOKUP(E663,Flex_Target_Populations!$B$9:$H$2009,3,FALSE), VLOOKUP(E663,Flex_Target_Populations!$B$9:$H$2009,2,FALSE)='Dropdown Selections'!$F$4, VLOOKUP(E663,Flex_Target_Populations!$B$9:$H$2009,4,FALSE) &amp; " beginning at " &amp; VLOOKUP(E663,Flex_Target_Populations!$B$9:$H$2009,5,FALSE), VLOOKUP(E663,Flex_Target_Populations!$B$9:$H$2009,2,FALSE)='Dropdown Selections'!$F$5, VLOOKUP(E663,Flex_Target_Populations!$B$9:$H$2009,4,FALSE) &amp; " beginning at "&amp; VLOOKUP(E663,Flex_Target_Populations!$B$9:$H$2009,5,FALSE) &amp; " and " &amp; VLOOKUP(E663,Flex_Target_Populations!$B$9:$H$2009,6,FALSE), VLOOKUP(E663,Flex_Target_Populations!$B$9:$H$2009,2,FALSE)='Dropdown Selections'!$F$6, "LIS Levels: " &amp; VLOOKUP(E663,Flex_Target_Populations!$B$9:$H$2009,3,FALSE) &amp; " and " &amp; VLOOKUP(E663,Flex_Target_Populations!$B$9:$H$2009,6,FALSE), VLOOKUP(E663,Flex_Target_Populations!$B$9:$H$2009,2,FALSE)='Dropdown Selections'!$F$7, "LIS Levels: " &amp; VLOOKUP(E663,Flex_Target_Populations!$B$9:$H$2009,3,FALSE) &amp; " and " &amp; VLOOKUP(E663,Flex_Target_Populations!$B$9:$H$2009,4,FALSE) &amp; " beginning at "&amp; VLOOKUP(E663,Flex_Target_Populations!$B$9:$H$2009,5,FALSE), VLOOKUP(E663,Flex_Target_Populations!$B$9:$H$2009,2,FALSE)='Dropdown Selections'!$F$8,  "LIS Levels: " &amp; VLOOKUP(E663,Flex_Target_Populations!$B$9:$H$2009,3,FALSE) &amp; " and " &amp; VLOOKUP(E663,Flex_Target_Populations!$B$9:$H$2009,4,FALSE) &amp; " beginning at "&amp; VLOOKUP(E663,Flex_Target_Populations!$B$9:$H$2009,5,FALSE) &amp; " and " &amp; VLOOKUP(E663,Flex_Target_Populations!$B$9:$H$2009,6,FALSE))</f>
        <v/>
      </c>
      <c r="G663" s="188"/>
      <c r="H663" s="188"/>
      <c r="I663" s="188"/>
      <c r="J663" s="188"/>
      <c r="K663" s="188"/>
      <c r="L663" s="188"/>
      <c r="M663" s="188"/>
      <c r="N663" s="188"/>
      <c r="O663" s="188"/>
      <c r="P663" s="188"/>
      <c r="Q663" s="189"/>
    </row>
    <row r="664" spans="2:17">
      <c r="B664" s="187"/>
      <c r="C664" s="188"/>
      <c r="D664" s="14" t="str" cm="1">
        <f t="array" ref="D664">_xlfn.IFS(C664="","",AND(LEFT(C664,3)&lt;&gt;"CRC", LEFT(C664,3)&lt;&gt;"DRC"),VLOOKUP(Flex_Summary!C664,Flex_Benefits!$B$13:$D$2013,3,FALSE),LEFT(C664,3)="CRC",VLOOKUP(Flex_Summary!C664,Flex_Benefits!$I$13:$K$2013,3,FALSE)&amp;" for "&amp;VLOOKUP(Flex_Summary!C664,Flex_Benefits!$I$13:$K$2013,2,FALSE),LEFT(C664,3)="DRC",IF(VLOOKUP(C664,Flex_Benefits!$N$13:$T$2013,6,FALSE)="",VLOOKUP(C664,Flex_Benefits!$N$13:$T$2013,7,FALSE)&amp;"% Coinsurance","$"&amp;VLOOKUP(C664,Flex_Benefits!$N$13:$T$2013,6,FALSE)&amp;" Copayments")&amp;" for "&amp;IF(VLOOKUP(C664,Flex_Benefits!$N$13:$T$2013,2,FALSE)&lt;&gt;'Dropdown Selections'!$Q$3,VLOOKUP(C664,Flex_Benefits!$N$13:$T$2013,2,FALSE),"all Part D drugs on tier(s) "&amp;VLOOKUP(C664,Flex_Benefits!$N$13:$T$2013,3,FALSE))&amp;IF(VLOOKUP(C664,Flex_Benefits!$N$13:$T$2013,4,FALSE)='Dropdown Selections'!$E$2," with a $"&amp;VLOOKUP(C664,Flex_Benefits!$N$13:$T$2013,5,FALSE)&amp;" deductible",""))</f>
        <v/>
      </c>
      <c r="E664" s="188"/>
      <c r="F664" s="14" t="str" cm="1">
        <f t="array" ref="F664">_xlfn.IFS(E664="","",  VLOOKUP(E664,Flex_Target_Populations!$B$9:$H$2009,2,FALSE)='Dropdown Selections'!$F$10, 'Dropdown Selections'!$F$10, VLOOKUP(E664,Flex_Target_Populations!$B$9:$H$2009,2,FALSE)='Dropdown Selections'!$F$9,'Dropdown Selections'!$F$9, VLOOKUP(E664,Flex_Target_Populations!$B$9:$H$2009,2,FALSE)='Dropdown Selections'!$F$3,"Enrollees with: " &amp;VLOOKUP(E664,Flex_Target_Populations!$B$9:$H$2009,6,FALSE), VLOOKUP(E664,Flex_Target_Populations!$B$9:$H$2009,2,FALSE)='Dropdown Selections'!$F$2, "LIS Levels: " &amp; VLOOKUP(E664,Flex_Target_Populations!$B$9:$H$2009,3,FALSE), VLOOKUP(E664,Flex_Target_Populations!$B$9:$H$2009,2,FALSE)='Dropdown Selections'!$F$4, VLOOKUP(E664,Flex_Target_Populations!$B$9:$H$2009,4,FALSE) &amp; " beginning at " &amp; VLOOKUP(E664,Flex_Target_Populations!$B$9:$H$2009,5,FALSE), VLOOKUP(E664,Flex_Target_Populations!$B$9:$H$2009,2,FALSE)='Dropdown Selections'!$F$5, VLOOKUP(E664,Flex_Target_Populations!$B$9:$H$2009,4,FALSE) &amp; " beginning at "&amp; VLOOKUP(E664,Flex_Target_Populations!$B$9:$H$2009,5,FALSE) &amp; " and " &amp; VLOOKUP(E664,Flex_Target_Populations!$B$9:$H$2009,6,FALSE), VLOOKUP(E664,Flex_Target_Populations!$B$9:$H$2009,2,FALSE)='Dropdown Selections'!$F$6, "LIS Levels: " &amp; VLOOKUP(E664,Flex_Target_Populations!$B$9:$H$2009,3,FALSE) &amp; " and " &amp; VLOOKUP(E664,Flex_Target_Populations!$B$9:$H$2009,6,FALSE), VLOOKUP(E664,Flex_Target_Populations!$B$9:$H$2009,2,FALSE)='Dropdown Selections'!$F$7, "LIS Levels: " &amp; VLOOKUP(E664,Flex_Target_Populations!$B$9:$H$2009,3,FALSE) &amp; " and " &amp; VLOOKUP(E664,Flex_Target_Populations!$B$9:$H$2009,4,FALSE) &amp; " beginning at "&amp; VLOOKUP(E664,Flex_Target_Populations!$B$9:$H$2009,5,FALSE), VLOOKUP(E664,Flex_Target_Populations!$B$9:$H$2009,2,FALSE)='Dropdown Selections'!$F$8,  "LIS Levels: " &amp; VLOOKUP(E664,Flex_Target_Populations!$B$9:$H$2009,3,FALSE) &amp; " and " &amp; VLOOKUP(E664,Flex_Target_Populations!$B$9:$H$2009,4,FALSE) &amp; " beginning at "&amp; VLOOKUP(E664,Flex_Target_Populations!$B$9:$H$2009,5,FALSE) &amp; " and " &amp; VLOOKUP(E664,Flex_Target_Populations!$B$9:$H$2009,6,FALSE))</f>
        <v/>
      </c>
      <c r="G664" s="188"/>
      <c r="H664" s="188"/>
      <c r="I664" s="188"/>
      <c r="J664" s="188"/>
      <c r="K664" s="188"/>
      <c r="L664" s="188"/>
      <c r="M664" s="188"/>
      <c r="N664" s="188"/>
      <c r="O664" s="188"/>
      <c r="P664" s="188"/>
      <c r="Q664" s="189"/>
    </row>
    <row r="665" spans="2:17">
      <c r="B665" s="187"/>
      <c r="C665" s="188"/>
      <c r="D665" s="14" t="str" cm="1">
        <f t="array" ref="D665">_xlfn.IFS(C665="","",AND(LEFT(C665,3)&lt;&gt;"CRC", LEFT(C665,3)&lt;&gt;"DRC"),VLOOKUP(Flex_Summary!C665,Flex_Benefits!$B$13:$D$2013,3,FALSE),LEFT(C665,3)="CRC",VLOOKUP(Flex_Summary!C665,Flex_Benefits!$I$13:$K$2013,3,FALSE)&amp;" for "&amp;VLOOKUP(Flex_Summary!C665,Flex_Benefits!$I$13:$K$2013,2,FALSE),LEFT(C665,3)="DRC",IF(VLOOKUP(C665,Flex_Benefits!$N$13:$T$2013,6,FALSE)="",VLOOKUP(C665,Flex_Benefits!$N$13:$T$2013,7,FALSE)&amp;"% Coinsurance","$"&amp;VLOOKUP(C665,Flex_Benefits!$N$13:$T$2013,6,FALSE)&amp;" Copayments")&amp;" for "&amp;IF(VLOOKUP(C665,Flex_Benefits!$N$13:$T$2013,2,FALSE)&lt;&gt;'Dropdown Selections'!$Q$3,VLOOKUP(C665,Flex_Benefits!$N$13:$T$2013,2,FALSE),"all Part D drugs on tier(s) "&amp;VLOOKUP(C665,Flex_Benefits!$N$13:$T$2013,3,FALSE))&amp;IF(VLOOKUP(C665,Flex_Benefits!$N$13:$T$2013,4,FALSE)='Dropdown Selections'!$E$2," with a $"&amp;VLOOKUP(C665,Flex_Benefits!$N$13:$T$2013,5,FALSE)&amp;" deductible",""))</f>
        <v/>
      </c>
      <c r="E665" s="188"/>
      <c r="F665" s="14" t="str" cm="1">
        <f t="array" ref="F665">_xlfn.IFS(E665="","",  VLOOKUP(E665,Flex_Target_Populations!$B$9:$H$2009,2,FALSE)='Dropdown Selections'!$F$10, 'Dropdown Selections'!$F$10, VLOOKUP(E665,Flex_Target_Populations!$B$9:$H$2009,2,FALSE)='Dropdown Selections'!$F$9,'Dropdown Selections'!$F$9, VLOOKUP(E665,Flex_Target_Populations!$B$9:$H$2009,2,FALSE)='Dropdown Selections'!$F$3,"Enrollees with: " &amp;VLOOKUP(E665,Flex_Target_Populations!$B$9:$H$2009,6,FALSE), VLOOKUP(E665,Flex_Target_Populations!$B$9:$H$2009,2,FALSE)='Dropdown Selections'!$F$2, "LIS Levels: " &amp; VLOOKUP(E665,Flex_Target_Populations!$B$9:$H$2009,3,FALSE), VLOOKUP(E665,Flex_Target_Populations!$B$9:$H$2009,2,FALSE)='Dropdown Selections'!$F$4, VLOOKUP(E665,Flex_Target_Populations!$B$9:$H$2009,4,FALSE) &amp; " beginning at " &amp; VLOOKUP(E665,Flex_Target_Populations!$B$9:$H$2009,5,FALSE), VLOOKUP(E665,Flex_Target_Populations!$B$9:$H$2009,2,FALSE)='Dropdown Selections'!$F$5, VLOOKUP(E665,Flex_Target_Populations!$B$9:$H$2009,4,FALSE) &amp; " beginning at "&amp; VLOOKUP(E665,Flex_Target_Populations!$B$9:$H$2009,5,FALSE) &amp; " and " &amp; VLOOKUP(E665,Flex_Target_Populations!$B$9:$H$2009,6,FALSE), VLOOKUP(E665,Flex_Target_Populations!$B$9:$H$2009,2,FALSE)='Dropdown Selections'!$F$6, "LIS Levels: " &amp; VLOOKUP(E665,Flex_Target_Populations!$B$9:$H$2009,3,FALSE) &amp; " and " &amp; VLOOKUP(E665,Flex_Target_Populations!$B$9:$H$2009,6,FALSE), VLOOKUP(E665,Flex_Target_Populations!$B$9:$H$2009,2,FALSE)='Dropdown Selections'!$F$7, "LIS Levels: " &amp; VLOOKUP(E665,Flex_Target_Populations!$B$9:$H$2009,3,FALSE) &amp; " and " &amp; VLOOKUP(E665,Flex_Target_Populations!$B$9:$H$2009,4,FALSE) &amp; " beginning at "&amp; VLOOKUP(E665,Flex_Target_Populations!$B$9:$H$2009,5,FALSE), VLOOKUP(E665,Flex_Target_Populations!$B$9:$H$2009,2,FALSE)='Dropdown Selections'!$F$8,  "LIS Levels: " &amp; VLOOKUP(E665,Flex_Target_Populations!$B$9:$H$2009,3,FALSE) &amp; " and " &amp; VLOOKUP(E665,Flex_Target_Populations!$B$9:$H$2009,4,FALSE) &amp; " beginning at "&amp; VLOOKUP(E665,Flex_Target_Populations!$B$9:$H$2009,5,FALSE) &amp; " and " &amp; VLOOKUP(E665,Flex_Target_Populations!$B$9:$H$2009,6,FALSE))</f>
        <v/>
      </c>
      <c r="G665" s="188"/>
      <c r="H665" s="188"/>
      <c r="I665" s="188"/>
      <c r="J665" s="188"/>
      <c r="K665" s="188"/>
      <c r="L665" s="188"/>
      <c r="M665" s="188"/>
      <c r="N665" s="188"/>
      <c r="O665" s="188"/>
      <c r="P665" s="188"/>
      <c r="Q665" s="189"/>
    </row>
    <row r="666" spans="2:17">
      <c r="B666" s="187"/>
      <c r="C666" s="188"/>
      <c r="D666" s="14" t="str" cm="1">
        <f t="array" ref="D666">_xlfn.IFS(C666="","",AND(LEFT(C666,3)&lt;&gt;"CRC", LEFT(C666,3)&lt;&gt;"DRC"),VLOOKUP(Flex_Summary!C666,Flex_Benefits!$B$13:$D$2013,3,FALSE),LEFT(C666,3)="CRC",VLOOKUP(Flex_Summary!C666,Flex_Benefits!$I$13:$K$2013,3,FALSE)&amp;" for "&amp;VLOOKUP(Flex_Summary!C666,Flex_Benefits!$I$13:$K$2013,2,FALSE),LEFT(C666,3)="DRC",IF(VLOOKUP(C666,Flex_Benefits!$N$13:$T$2013,6,FALSE)="",VLOOKUP(C666,Flex_Benefits!$N$13:$T$2013,7,FALSE)&amp;"% Coinsurance","$"&amp;VLOOKUP(C666,Flex_Benefits!$N$13:$T$2013,6,FALSE)&amp;" Copayments")&amp;" for "&amp;IF(VLOOKUP(C666,Flex_Benefits!$N$13:$T$2013,2,FALSE)&lt;&gt;'Dropdown Selections'!$Q$3,VLOOKUP(C666,Flex_Benefits!$N$13:$T$2013,2,FALSE),"all Part D drugs on tier(s) "&amp;VLOOKUP(C666,Flex_Benefits!$N$13:$T$2013,3,FALSE))&amp;IF(VLOOKUP(C666,Flex_Benefits!$N$13:$T$2013,4,FALSE)='Dropdown Selections'!$E$2," with a $"&amp;VLOOKUP(C666,Flex_Benefits!$N$13:$T$2013,5,FALSE)&amp;" deductible",""))</f>
        <v/>
      </c>
      <c r="E666" s="188"/>
      <c r="F666" s="14" t="str" cm="1">
        <f t="array" ref="F666">_xlfn.IFS(E666="","",  VLOOKUP(E666,Flex_Target_Populations!$B$9:$H$2009,2,FALSE)='Dropdown Selections'!$F$10, 'Dropdown Selections'!$F$10, VLOOKUP(E666,Flex_Target_Populations!$B$9:$H$2009,2,FALSE)='Dropdown Selections'!$F$9,'Dropdown Selections'!$F$9, VLOOKUP(E666,Flex_Target_Populations!$B$9:$H$2009,2,FALSE)='Dropdown Selections'!$F$3,"Enrollees with: " &amp;VLOOKUP(E666,Flex_Target_Populations!$B$9:$H$2009,6,FALSE), VLOOKUP(E666,Flex_Target_Populations!$B$9:$H$2009,2,FALSE)='Dropdown Selections'!$F$2, "LIS Levels: " &amp; VLOOKUP(E666,Flex_Target_Populations!$B$9:$H$2009,3,FALSE), VLOOKUP(E666,Flex_Target_Populations!$B$9:$H$2009,2,FALSE)='Dropdown Selections'!$F$4, VLOOKUP(E666,Flex_Target_Populations!$B$9:$H$2009,4,FALSE) &amp; " beginning at " &amp; VLOOKUP(E666,Flex_Target_Populations!$B$9:$H$2009,5,FALSE), VLOOKUP(E666,Flex_Target_Populations!$B$9:$H$2009,2,FALSE)='Dropdown Selections'!$F$5, VLOOKUP(E666,Flex_Target_Populations!$B$9:$H$2009,4,FALSE) &amp; " beginning at "&amp; VLOOKUP(E666,Flex_Target_Populations!$B$9:$H$2009,5,FALSE) &amp; " and " &amp; VLOOKUP(E666,Flex_Target_Populations!$B$9:$H$2009,6,FALSE), VLOOKUP(E666,Flex_Target_Populations!$B$9:$H$2009,2,FALSE)='Dropdown Selections'!$F$6, "LIS Levels: " &amp; VLOOKUP(E666,Flex_Target_Populations!$B$9:$H$2009,3,FALSE) &amp; " and " &amp; VLOOKUP(E666,Flex_Target_Populations!$B$9:$H$2009,6,FALSE), VLOOKUP(E666,Flex_Target_Populations!$B$9:$H$2009,2,FALSE)='Dropdown Selections'!$F$7, "LIS Levels: " &amp; VLOOKUP(E666,Flex_Target_Populations!$B$9:$H$2009,3,FALSE) &amp; " and " &amp; VLOOKUP(E666,Flex_Target_Populations!$B$9:$H$2009,4,FALSE) &amp; " beginning at "&amp; VLOOKUP(E666,Flex_Target_Populations!$B$9:$H$2009,5,FALSE), VLOOKUP(E666,Flex_Target_Populations!$B$9:$H$2009,2,FALSE)='Dropdown Selections'!$F$8,  "LIS Levels: " &amp; VLOOKUP(E666,Flex_Target_Populations!$B$9:$H$2009,3,FALSE) &amp; " and " &amp; VLOOKUP(E666,Flex_Target_Populations!$B$9:$H$2009,4,FALSE) &amp; " beginning at "&amp; VLOOKUP(E666,Flex_Target_Populations!$B$9:$H$2009,5,FALSE) &amp; " and " &amp; VLOOKUP(E666,Flex_Target_Populations!$B$9:$H$2009,6,FALSE))</f>
        <v/>
      </c>
      <c r="G666" s="188"/>
      <c r="H666" s="188"/>
      <c r="I666" s="188"/>
      <c r="J666" s="188"/>
      <c r="K666" s="188"/>
      <c r="L666" s="188"/>
      <c r="M666" s="188"/>
      <c r="N666" s="188"/>
      <c r="O666" s="188"/>
      <c r="P666" s="188"/>
      <c r="Q666" s="189"/>
    </row>
    <row r="667" spans="2:17">
      <c r="B667" s="187"/>
      <c r="C667" s="188"/>
      <c r="D667" s="14" t="str" cm="1">
        <f t="array" ref="D667">_xlfn.IFS(C667="","",AND(LEFT(C667,3)&lt;&gt;"CRC", LEFT(C667,3)&lt;&gt;"DRC"),VLOOKUP(Flex_Summary!C667,Flex_Benefits!$B$13:$D$2013,3,FALSE),LEFT(C667,3)="CRC",VLOOKUP(Flex_Summary!C667,Flex_Benefits!$I$13:$K$2013,3,FALSE)&amp;" for "&amp;VLOOKUP(Flex_Summary!C667,Flex_Benefits!$I$13:$K$2013,2,FALSE),LEFT(C667,3)="DRC",IF(VLOOKUP(C667,Flex_Benefits!$N$13:$T$2013,6,FALSE)="",VLOOKUP(C667,Flex_Benefits!$N$13:$T$2013,7,FALSE)&amp;"% Coinsurance","$"&amp;VLOOKUP(C667,Flex_Benefits!$N$13:$T$2013,6,FALSE)&amp;" Copayments")&amp;" for "&amp;IF(VLOOKUP(C667,Flex_Benefits!$N$13:$T$2013,2,FALSE)&lt;&gt;'Dropdown Selections'!$Q$3,VLOOKUP(C667,Flex_Benefits!$N$13:$T$2013,2,FALSE),"all Part D drugs on tier(s) "&amp;VLOOKUP(C667,Flex_Benefits!$N$13:$T$2013,3,FALSE))&amp;IF(VLOOKUP(C667,Flex_Benefits!$N$13:$T$2013,4,FALSE)='Dropdown Selections'!$E$2," with a $"&amp;VLOOKUP(C667,Flex_Benefits!$N$13:$T$2013,5,FALSE)&amp;" deductible",""))</f>
        <v/>
      </c>
      <c r="E667" s="188"/>
      <c r="F667" s="14" t="str" cm="1">
        <f t="array" ref="F667">_xlfn.IFS(E667="","",  VLOOKUP(E667,Flex_Target_Populations!$B$9:$H$2009,2,FALSE)='Dropdown Selections'!$F$10, 'Dropdown Selections'!$F$10, VLOOKUP(E667,Flex_Target_Populations!$B$9:$H$2009,2,FALSE)='Dropdown Selections'!$F$9,'Dropdown Selections'!$F$9, VLOOKUP(E667,Flex_Target_Populations!$B$9:$H$2009,2,FALSE)='Dropdown Selections'!$F$3,"Enrollees with: " &amp;VLOOKUP(E667,Flex_Target_Populations!$B$9:$H$2009,6,FALSE), VLOOKUP(E667,Flex_Target_Populations!$B$9:$H$2009,2,FALSE)='Dropdown Selections'!$F$2, "LIS Levels: " &amp; VLOOKUP(E667,Flex_Target_Populations!$B$9:$H$2009,3,FALSE), VLOOKUP(E667,Flex_Target_Populations!$B$9:$H$2009,2,FALSE)='Dropdown Selections'!$F$4, VLOOKUP(E667,Flex_Target_Populations!$B$9:$H$2009,4,FALSE) &amp; " beginning at " &amp; VLOOKUP(E667,Flex_Target_Populations!$B$9:$H$2009,5,FALSE), VLOOKUP(E667,Flex_Target_Populations!$B$9:$H$2009,2,FALSE)='Dropdown Selections'!$F$5, VLOOKUP(E667,Flex_Target_Populations!$B$9:$H$2009,4,FALSE) &amp; " beginning at "&amp; VLOOKUP(E667,Flex_Target_Populations!$B$9:$H$2009,5,FALSE) &amp; " and " &amp; VLOOKUP(E667,Flex_Target_Populations!$B$9:$H$2009,6,FALSE), VLOOKUP(E667,Flex_Target_Populations!$B$9:$H$2009,2,FALSE)='Dropdown Selections'!$F$6, "LIS Levels: " &amp; VLOOKUP(E667,Flex_Target_Populations!$B$9:$H$2009,3,FALSE) &amp; " and " &amp; VLOOKUP(E667,Flex_Target_Populations!$B$9:$H$2009,6,FALSE), VLOOKUP(E667,Flex_Target_Populations!$B$9:$H$2009,2,FALSE)='Dropdown Selections'!$F$7, "LIS Levels: " &amp; VLOOKUP(E667,Flex_Target_Populations!$B$9:$H$2009,3,FALSE) &amp; " and " &amp; VLOOKUP(E667,Flex_Target_Populations!$B$9:$H$2009,4,FALSE) &amp; " beginning at "&amp; VLOOKUP(E667,Flex_Target_Populations!$B$9:$H$2009,5,FALSE), VLOOKUP(E667,Flex_Target_Populations!$B$9:$H$2009,2,FALSE)='Dropdown Selections'!$F$8,  "LIS Levels: " &amp; VLOOKUP(E667,Flex_Target_Populations!$B$9:$H$2009,3,FALSE) &amp; " and " &amp; VLOOKUP(E667,Flex_Target_Populations!$B$9:$H$2009,4,FALSE) &amp; " beginning at "&amp; VLOOKUP(E667,Flex_Target_Populations!$B$9:$H$2009,5,FALSE) &amp; " and " &amp; VLOOKUP(E667,Flex_Target_Populations!$B$9:$H$2009,6,FALSE))</f>
        <v/>
      </c>
      <c r="G667" s="188"/>
      <c r="H667" s="188"/>
      <c r="I667" s="188"/>
      <c r="J667" s="188"/>
      <c r="K667" s="188"/>
      <c r="L667" s="188"/>
      <c r="M667" s="188"/>
      <c r="N667" s="188"/>
      <c r="O667" s="188"/>
      <c r="P667" s="188"/>
      <c r="Q667" s="189"/>
    </row>
    <row r="668" spans="2:17">
      <c r="B668" s="187"/>
      <c r="C668" s="188"/>
      <c r="D668" s="14" t="str" cm="1">
        <f t="array" ref="D668">_xlfn.IFS(C668="","",AND(LEFT(C668,3)&lt;&gt;"CRC", LEFT(C668,3)&lt;&gt;"DRC"),VLOOKUP(Flex_Summary!C668,Flex_Benefits!$B$13:$D$2013,3,FALSE),LEFT(C668,3)="CRC",VLOOKUP(Flex_Summary!C668,Flex_Benefits!$I$13:$K$2013,3,FALSE)&amp;" for "&amp;VLOOKUP(Flex_Summary!C668,Flex_Benefits!$I$13:$K$2013,2,FALSE),LEFT(C668,3)="DRC",IF(VLOOKUP(C668,Flex_Benefits!$N$13:$T$2013,6,FALSE)="",VLOOKUP(C668,Flex_Benefits!$N$13:$T$2013,7,FALSE)&amp;"% Coinsurance","$"&amp;VLOOKUP(C668,Flex_Benefits!$N$13:$T$2013,6,FALSE)&amp;" Copayments")&amp;" for "&amp;IF(VLOOKUP(C668,Flex_Benefits!$N$13:$T$2013,2,FALSE)&lt;&gt;'Dropdown Selections'!$Q$3,VLOOKUP(C668,Flex_Benefits!$N$13:$T$2013,2,FALSE),"all Part D drugs on tier(s) "&amp;VLOOKUP(C668,Flex_Benefits!$N$13:$T$2013,3,FALSE))&amp;IF(VLOOKUP(C668,Flex_Benefits!$N$13:$T$2013,4,FALSE)='Dropdown Selections'!$E$2," with a $"&amp;VLOOKUP(C668,Flex_Benefits!$N$13:$T$2013,5,FALSE)&amp;" deductible",""))</f>
        <v/>
      </c>
      <c r="E668" s="188"/>
      <c r="F668" s="14" t="str" cm="1">
        <f t="array" ref="F668">_xlfn.IFS(E668="","",  VLOOKUP(E668,Flex_Target_Populations!$B$9:$H$2009,2,FALSE)='Dropdown Selections'!$F$10, 'Dropdown Selections'!$F$10, VLOOKUP(E668,Flex_Target_Populations!$B$9:$H$2009,2,FALSE)='Dropdown Selections'!$F$9,'Dropdown Selections'!$F$9, VLOOKUP(E668,Flex_Target_Populations!$B$9:$H$2009,2,FALSE)='Dropdown Selections'!$F$3,"Enrollees with: " &amp;VLOOKUP(E668,Flex_Target_Populations!$B$9:$H$2009,6,FALSE), VLOOKUP(E668,Flex_Target_Populations!$B$9:$H$2009,2,FALSE)='Dropdown Selections'!$F$2, "LIS Levels: " &amp; VLOOKUP(E668,Flex_Target_Populations!$B$9:$H$2009,3,FALSE), VLOOKUP(E668,Flex_Target_Populations!$B$9:$H$2009,2,FALSE)='Dropdown Selections'!$F$4, VLOOKUP(E668,Flex_Target_Populations!$B$9:$H$2009,4,FALSE) &amp; " beginning at " &amp; VLOOKUP(E668,Flex_Target_Populations!$B$9:$H$2009,5,FALSE), VLOOKUP(E668,Flex_Target_Populations!$B$9:$H$2009,2,FALSE)='Dropdown Selections'!$F$5, VLOOKUP(E668,Flex_Target_Populations!$B$9:$H$2009,4,FALSE) &amp; " beginning at "&amp; VLOOKUP(E668,Flex_Target_Populations!$B$9:$H$2009,5,FALSE) &amp; " and " &amp; VLOOKUP(E668,Flex_Target_Populations!$B$9:$H$2009,6,FALSE), VLOOKUP(E668,Flex_Target_Populations!$B$9:$H$2009,2,FALSE)='Dropdown Selections'!$F$6, "LIS Levels: " &amp; VLOOKUP(E668,Flex_Target_Populations!$B$9:$H$2009,3,FALSE) &amp; " and " &amp; VLOOKUP(E668,Flex_Target_Populations!$B$9:$H$2009,6,FALSE), VLOOKUP(E668,Flex_Target_Populations!$B$9:$H$2009,2,FALSE)='Dropdown Selections'!$F$7, "LIS Levels: " &amp; VLOOKUP(E668,Flex_Target_Populations!$B$9:$H$2009,3,FALSE) &amp; " and " &amp; VLOOKUP(E668,Flex_Target_Populations!$B$9:$H$2009,4,FALSE) &amp; " beginning at "&amp; VLOOKUP(E668,Flex_Target_Populations!$B$9:$H$2009,5,FALSE), VLOOKUP(E668,Flex_Target_Populations!$B$9:$H$2009,2,FALSE)='Dropdown Selections'!$F$8,  "LIS Levels: " &amp; VLOOKUP(E668,Flex_Target_Populations!$B$9:$H$2009,3,FALSE) &amp; " and " &amp; VLOOKUP(E668,Flex_Target_Populations!$B$9:$H$2009,4,FALSE) &amp; " beginning at "&amp; VLOOKUP(E668,Flex_Target_Populations!$B$9:$H$2009,5,FALSE) &amp; " and " &amp; VLOOKUP(E668,Flex_Target_Populations!$B$9:$H$2009,6,FALSE))</f>
        <v/>
      </c>
      <c r="G668" s="188"/>
      <c r="H668" s="188"/>
      <c r="I668" s="188"/>
      <c r="J668" s="188"/>
      <c r="K668" s="188"/>
      <c r="L668" s="188"/>
      <c r="M668" s="188"/>
      <c r="N668" s="188"/>
      <c r="O668" s="188"/>
      <c r="P668" s="188"/>
      <c r="Q668" s="189"/>
    </row>
    <row r="669" spans="2:17">
      <c r="B669" s="187"/>
      <c r="C669" s="188"/>
      <c r="D669" s="14" t="str" cm="1">
        <f t="array" ref="D669">_xlfn.IFS(C669="","",AND(LEFT(C669,3)&lt;&gt;"CRC", LEFT(C669,3)&lt;&gt;"DRC"),VLOOKUP(Flex_Summary!C669,Flex_Benefits!$B$13:$D$2013,3,FALSE),LEFT(C669,3)="CRC",VLOOKUP(Flex_Summary!C669,Flex_Benefits!$I$13:$K$2013,3,FALSE)&amp;" for "&amp;VLOOKUP(Flex_Summary!C669,Flex_Benefits!$I$13:$K$2013,2,FALSE),LEFT(C669,3)="DRC",IF(VLOOKUP(C669,Flex_Benefits!$N$13:$T$2013,6,FALSE)="",VLOOKUP(C669,Flex_Benefits!$N$13:$T$2013,7,FALSE)&amp;"% Coinsurance","$"&amp;VLOOKUP(C669,Flex_Benefits!$N$13:$T$2013,6,FALSE)&amp;" Copayments")&amp;" for "&amp;IF(VLOOKUP(C669,Flex_Benefits!$N$13:$T$2013,2,FALSE)&lt;&gt;'Dropdown Selections'!$Q$3,VLOOKUP(C669,Flex_Benefits!$N$13:$T$2013,2,FALSE),"all Part D drugs on tier(s) "&amp;VLOOKUP(C669,Flex_Benefits!$N$13:$T$2013,3,FALSE))&amp;IF(VLOOKUP(C669,Flex_Benefits!$N$13:$T$2013,4,FALSE)='Dropdown Selections'!$E$2," with a $"&amp;VLOOKUP(C669,Flex_Benefits!$N$13:$T$2013,5,FALSE)&amp;" deductible",""))</f>
        <v/>
      </c>
      <c r="E669" s="188"/>
      <c r="F669" s="14" t="str" cm="1">
        <f t="array" ref="F669">_xlfn.IFS(E669="","",  VLOOKUP(E669,Flex_Target_Populations!$B$9:$H$2009,2,FALSE)='Dropdown Selections'!$F$10, 'Dropdown Selections'!$F$10, VLOOKUP(E669,Flex_Target_Populations!$B$9:$H$2009,2,FALSE)='Dropdown Selections'!$F$9,'Dropdown Selections'!$F$9, VLOOKUP(E669,Flex_Target_Populations!$B$9:$H$2009,2,FALSE)='Dropdown Selections'!$F$3,"Enrollees with: " &amp;VLOOKUP(E669,Flex_Target_Populations!$B$9:$H$2009,6,FALSE), VLOOKUP(E669,Flex_Target_Populations!$B$9:$H$2009,2,FALSE)='Dropdown Selections'!$F$2, "LIS Levels: " &amp; VLOOKUP(E669,Flex_Target_Populations!$B$9:$H$2009,3,FALSE), VLOOKUP(E669,Flex_Target_Populations!$B$9:$H$2009,2,FALSE)='Dropdown Selections'!$F$4, VLOOKUP(E669,Flex_Target_Populations!$B$9:$H$2009,4,FALSE) &amp; " beginning at " &amp; VLOOKUP(E669,Flex_Target_Populations!$B$9:$H$2009,5,FALSE), VLOOKUP(E669,Flex_Target_Populations!$B$9:$H$2009,2,FALSE)='Dropdown Selections'!$F$5, VLOOKUP(E669,Flex_Target_Populations!$B$9:$H$2009,4,FALSE) &amp; " beginning at "&amp; VLOOKUP(E669,Flex_Target_Populations!$B$9:$H$2009,5,FALSE) &amp; " and " &amp; VLOOKUP(E669,Flex_Target_Populations!$B$9:$H$2009,6,FALSE), VLOOKUP(E669,Flex_Target_Populations!$B$9:$H$2009,2,FALSE)='Dropdown Selections'!$F$6, "LIS Levels: " &amp; VLOOKUP(E669,Flex_Target_Populations!$B$9:$H$2009,3,FALSE) &amp; " and " &amp; VLOOKUP(E669,Flex_Target_Populations!$B$9:$H$2009,6,FALSE), VLOOKUP(E669,Flex_Target_Populations!$B$9:$H$2009,2,FALSE)='Dropdown Selections'!$F$7, "LIS Levels: " &amp; VLOOKUP(E669,Flex_Target_Populations!$B$9:$H$2009,3,FALSE) &amp; " and " &amp; VLOOKUP(E669,Flex_Target_Populations!$B$9:$H$2009,4,FALSE) &amp; " beginning at "&amp; VLOOKUP(E669,Flex_Target_Populations!$B$9:$H$2009,5,FALSE), VLOOKUP(E669,Flex_Target_Populations!$B$9:$H$2009,2,FALSE)='Dropdown Selections'!$F$8,  "LIS Levels: " &amp; VLOOKUP(E669,Flex_Target_Populations!$B$9:$H$2009,3,FALSE) &amp; " and " &amp; VLOOKUP(E669,Flex_Target_Populations!$B$9:$H$2009,4,FALSE) &amp; " beginning at "&amp; VLOOKUP(E669,Flex_Target_Populations!$B$9:$H$2009,5,FALSE) &amp; " and " &amp; VLOOKUP(E669,Flex_Target_Populations!$B$9:$H$2009,6,FALSE))</f>
        <v/>
      </c>
      <c r="G669" s="188"/>
      <c r="H669" s="188"/>
      <c r="I669" s="188"/>
      <c r="J669" s="188"/>
      <c r="K669" s="188"/>
      <c r="L669" s="188"/>
      <c r="M669" s="188"/>
      <c r="N669" s="188"/>
      <c r="O669" s="188"/>
      <c r="P669" s="188"/>
      <c r="Q669" s="189"/>
    </row>
    <row r="670" spans="2:17">
      <c r="B670" s="187"/>
      <c r="C670" s="188"/>
      <c r="D670" s="14" t="str" cm="1">
        <f t="array" ref="D670">_xlfn.IFS(C670="","",AND(LEFT(C670,3)&lt;&gt;"CRC", LEFT(C670,3)&lt;&gt;"DRC"),VLOOKUP(Flex_Summary!C670,Flex_Benefits!$B$13:$D$2013,3,FALSE),LEFT(C670,3)="CRC",VLOOKUP(Flex_Summary!C670,Flex_Benefits!$I$13:$K$2013,3,FALSE)&amp;" for "&amp;VLOOKUP(Flex_Summary!C670,Flex_Benefits!$I$13:$K$2013,2,FALSE),LEFT(C670,3)="DRC",IF(VLOOKUP(C670,Flex_Benefits!$N$13:$T$2013,6,FALSE)="",VLOOKUP(C670,Flex_Benefits!$N$13:$T$2013,7,FALSE)&amp;"% Coinsurance","$"&amp;VLOOKUP(C670,Flex_Benefits!$N$13:$T$2013,6,FALSE)&amp;" Copayments")&amp;" for "&amp;IF(VLOOKUP(C670,Flex_Benefits!$N$13:$T$2013,2,FALSE)&lt;&gt;'Dropdown Selections'!$Q$3,VLOOKUP(C670,Flex_Benefits!$N$13:$T$2013,2,FALSE),"all Part D drugs on tier(s) "&amp;VLOOKUP(C670,Flex_Benefits!$N$13:$T$2013,3,FALSE))&amp;IF(VLOOKUP(C670,Flex_Benefits!$N$13:$T$2013,4,FALSE)='Dropdown Selections'!$E$2," with a $"&amp;VLOOKUP(C670,Flex_Benefits!$N$13:$T$2013,5,FALSE)&amp;" deductible",""))</f>
        <v/>
      </c>
      <c r="E670" s="188"/>
      <c r="F670" s="14" t="str" cm="1">
        <f t="array" ref="F670">_xlfn.IFS(E670="","",  VLOOKUP(E670,Flex_Target_Populations!$B$9:$H$2009,2,FALSE)='Dropdown Selections'!$F$10, 'Dropdown Selections'!$F$10, VLOOKUP(E670,Flex_Target_Populations!$B$9:$H$2009,2,FALSE)='Dropdown Selections'!$F$9,'Dropdown Selections'!$F$9, VLOOKUP(E670,Flex_Target_Populations!$B$9:$H$2009,2,FALSE)='Dropdown Selections'!$F$3,"Enrollees with: " &amp;VLOOKUP(E670,Flex_Target_Populations!$B$9:$H$2009,6,FALSE), VLOOKUP(E670,Flex_Target_Populations!$B$9:$H$2009,2,FALSE)='Dropdown Selections'!$F$2, "LIS Levels: " &amp; VLOOKUP(E670,Flex_Target_Populations!$B$9:$H$2009,3,FALSE), VLOOKUP(E670,Flex_Target_Populations!$B$9:$H$2009,2,FALSE)='Dropdown Selections'!$F$4, VLOOKUP(E670,Flex_Target_Populations!$B$9:$H$2009,4,FALSE) &amp; " beginning at " &amp; VLOOKUP(E670,Flex_Target_Populations!$B$9:$H$2009,5,FALSE), VLOOKUP(E670,Flex_Target_Populations!$B$9:$H$2009,2,FALSE)='Dropdown Selections'!$F$5, VLOOKUP(E670,Flex_Target_Populations!$B$9:$H$2009,4,FALSE) &amp; " beginning at "&amp; VLOOKUP(E670,Flex_Target_Populations!$B$9:$H$2009,5,FALSE) &amp; " and " &amp; VLOOKUP(E670,Flex_Target_Populations!$B$9:$H$2009,6,FALSE), VLOOKUP(E670,Flex_Target_Populations!$B$9:$H$2009,2,FALSE)='Dropdown Selections'!$F$6, "LIS Levels: " &amp; VLOOKUP(E670,Flex_Target_Populations!$B$9:$H$2009,3,FALSE) &amp; " and " &amp; VLOOKUP(E670,Flex_Target_Populations!$B$9:$H$2009,6,FALSE), VLOOKUP(E670,Flex_Target_Populations!$B$9:$H$2009,2,FALSE)='Dropdown Selections'!$F$7, "LIS Levels: " &amp; VLOOKUP(E670,Flex_Target_Populations!$B$9:$H$2009,3,FALSE) &amp; " and " &amp; VLOOKUP(E670,Flex_Target_Populations!$B$9:$H$2009,4,FALSE) &amp; " beginning at "&amp; VLOOKUP(E670,Flex_Target_Populations!$B$9:$H$2009,5,FALSE), VLOOKUP(E670,Flex_Target_Populations!$B$9:$H$2009,2,FALSE)='Dropdown Selections'!$F$8,  "LIS Levels: " &amp; VLOOKUP(E670,Flex_Target_Populations!$B$9:$H$2009,3,FALSE) &amp; " and " &amp; VLOOKUP(E670,Flex_Target_Populations!$B$9:$H$2009,4,FALSE) &amp; " beginning at "&amp; VLOOKUP(E670,Flex_Target_Populations!$B$9:$H$2009,5,FALSE) &amp; " and " &amp; VLOOKUP(E670,Flex_Target_Populations!$B$9:$H$2009,6,FALSE))</f>
        <v/>
      </c>
      <c r="G670" s="188"/>
      <c r="H670" s="188"/>
      <c r="I670" s="188"/>
      <c r="J670" s="188"/>
      <c r="K670" s="188"/>
      <c r="L670" s="188"/>
      <c r="M670" s="188"/>
      <c r="N670" s="188"/>
      <c r="O670" s="188"/>
      <c r="P670" s="188"/>
      <c r="Q670" s="189"/>
    </row>
    <row r="671" spans="2:17">
      <c r="B671" s="187"/>
      <c r="C671" s="188"/>
      <c r="D671" s="14" t="str" cm="1">
        <f t="array" ref="D671">_xlfn.IFS(C671="","",AND(LEFT(C671,3)&lt;&gt;"CRC", LEFT(C671,3)&lt;&gt;"DRC"),VLOOKUP(Flex_Summary!C671,Flex_Benefits!$B$13:$D$2013,3,FALSE),LEFT(C671,3)="CRC",VLOOKUP(Flex_Summary!C671,Flex_Benefits!$I$13:$K$2013,3,FALSE)&amp;" for "&amp;VLOOKUP(Flex_Summary!C671,Flex_Benefits!$I$13:$K$2013,2,FALSE),LEFT(C671,3)="DRC",IF(VLOOKUP(C671,Flex_Benefits!$N$13:$T$2013,6,FALSE)="",VLOOKUP(C671,Flex_Benefits!$N$13:$T$2013,7,FALSE)&amp;"% Coinsurance","$"&amp;VLOOKUP(C671,Flex_Benefits!$N$13:$T$2013,6,FALSE)&amp;" Copayments")&amp;" for "&amp;IF(VLOOKUP(C671,Flex_Benefits!$N$13:$T$2013,2,FALSE)&lt;&gt;'Dropdown Selections'!$Q$3,VLOOKUP(C671,Flex_Benefits!$N$13:$T$2013,2,FALSE),"all Part D drugs on tier(s) "&amp;VLOOKUP(C671,Flex_Benefits!$N$13:$T$2013,3,FALSE))&amp;IF(VLOOKUP(C671,Flex_Benefits!$N$13:$T$2013,4,FALSE)='Dropdown Selections'!$E$2," with a $"&amp;VLOOKUP(C671,Flex_Benefits!$N$13:$T$2013,5,FALSE)&amp;" deductible",""))</f>
        <v/>
      </c>
      <c r="E671" s="188"/>
      <c r="F671" s="14" t="str" cm="1">
        <f t="array" ref="F671">_xlfn.IFS(E671="","",  VLOOKUP(E671,Flex_Target_Populations!$B$9:$H$2009,2,FALSE)='Dropdown Selections'!$F$10, 'Dropdown Selections'!$F$10, VLOOKUP(E671,Flex_Target_Populations!$B$9:$H$2009,2,FALSE)='Dropdown Selections'!$F$9,'Dropdown Selections'!$F$9, VLOOKUP(E671,Flex_Target_Populations!$B$9:$H$2009,2,FALSE)='Dropdown Selections'!$F$3,"Enrollees with: " &amp;VLOOKUP(E671,Flex_Target_Populations!$B$9:$H$2009,6,FALSE), VLOOKUP(E671,Flex_Target_Populations!$B$9:$H$2009,2,FALSE)='Dropdown Selections'!$F$2, "LIS Levels: " &amp; VLOOKUP(E671,Flex_Target_Populations!$B$9:$H$2009,3,FALSE), VLOOKUP(E671,Flex_Target_Populations!$B$9:$H$2009,2,FALSE)='Dropdown Selections'!$F$4, VLOOKUP(E671,Flex_Target_Populations!$B$9:$H$2009,4,FALSE) &amp; " beginning at " &amp; VLOOKUP(E671,Flex_Target_Populations!$B$9:$H$2009,5,FALSE), VLOOKUP(E671,Flex_Target_Populations!$B$9:$H$2009,2,FALSE)='Dropdown Selections'!$F$5, VLOOKUP(E671,Flex_Target_Populations!$B$9:$H$2009,4,FALSE) &amp; " beginning at "&amp; VLOOKUP(E671,Flex_Target_Populations!$B$9:$H$2009,5,FALSE) &amp; " and " &amp; VLOOKUP(E671,Flex_Target_Populations!$B$9:$H$2009,6,FALSE), VLOOKUP(E671,Flex_Target_Populations!$B$9:$H$2009,2,FALSE)='Dropdown Selections'!$F$6, "LIS Levels: " &amp; VLOOKUP(E671,Flex_Target_Populations!$B$9:$H$2009,3,FALSE) &amp; " and " &amp; VLOOKUP(E671,Flex_Target_Populations!$B$9:$H$2009,6,FALSE), VLOOKUP(E671,Flex_Target_Populations!$B$9:$H$2009,2,FALSE)='Dropdown Selections'!$F$7, "LIS Levels: " &amp; VLOOKUP(E671,Flex_Target_Populations!$B$9:$H$2009,3,FALSE) &amp; " and " &amp; VLOOKUP(E671,Flex_Target_Populations!$B$9:$H$2009,4,FALSE) &amp; " beginning at "&amp; VLOOKUP(E671,Flex_Target_Populations!$B$9:$H$2009,5,FALSE), VLOOKUP(E671,Flex_Target_Populations!$B$9:$H$2009,2,FALSE)='Dropdown Selections'!$F$8,  "LIS Levels: " &amp; VLOOKUP(E671,Flex_Target_Populations!$B$9:$H$2009,3,FALSE) &amp; " and " &amp; VLOOKUP(E671,Flex_Target_Populations!$B$9:$H$2009,4,FALSE) &amp; " beginning at "&amp; VLOOKUP(E671,Flex_Target_Populations!$B$9:$H$2009,5,FALSE) &amp; " and " &amp; VLOOKUP(E671,Flex_Target_Populations!$B$9:$H$2009,6,FALSE))</f>
        <v/>
      </c>
      <c r="G671" s="188"/>
      <c r="H671" s="188"/>
      <c r="I671" s="188"/>
      <c r="J671" s="188"/>
      <c r="K671" s="188"/>
      <c r="L671" s="188"/>
      <c r="M671" s="188"/>
      <c r="N671" s="188"/>
      <c r="O671" s="188"/>
      <c r="P671" s="188"/>
      <c r="Q671" s="189"/>
    </row>
    <row r="672" spans="2:17">
      <c r="B672" s="187"/>
      <c r="C672" s="188"/>
      <c r="D672" s="14" t="str" cm="1">
        <f t="array" ref="D672">_xlfn.IFS(C672="","",AND(LEFT(C672,3)&lt;&gt;"CRC", LEFT(C672,3)&lt;&gt;"DRC"),VLOOKUP(Flex_Summary!C672,Flex_Benefits!$B$13:$D$2013,3,FALSE),LEFT(C672,3)="CRC",VLOOKUP(Flex_Summary!C672,Flex_Benefits!$I$13:$K$2013,3,FALSE)&amp;" for "&amp;VLOOKUP(Flex_Summary!C672,Flex_Benefits!$I$13:$K$2013,2,FALSE),LEFT(C672,3)="DRC",IF(VLOOKUP(C672,Flex_Benefits!$N$13:$T$2013,6,FALSE)="",VLOOKUP(C672,Flex_Benefits!$N$13:$T$2013,7,FALSE)&amp;"% Coinsurance","$"&amp;VLOOKUP(C672,Flex_Benefits!$N$13:$T$2013,6,FALSE)&amp;" Copayments")&amp;" for "&amp;IF(VLOOKUP(C672,Flex_Benefits!$N$13:$T$2013,2,FALSE)&lt;&gt;'Dropdown Selections'!$Q$3,VLOOKUP(C672,Flex_Benefits!$N$13:$T$2013,2,FALSE),"all Part D drugs on tier(s) "&amp;VLOOKUP(C672,Flex_Benefits!$N$13:$T$2013,3,FALSE))&amp;IF(VLOOKUP(C672,Flex_Benefits!$N$13:$T$2013,4,FALSE)='Dropdown Selections'!$E$2," with a $"&amp;VLOOKUP(C672,Flex_Benefits!$N$13:$T$2013,5,FALSE)&amp;" deductible",""))</f>
        <v/>
      </c>
      <c r="E672" s="188"/>
      <c r="F672" s="14" t="str" cm="1">
        <f t="array" ref="F672">_xlfn.IFS(E672="","",  VLOOKUP(E672,Flex_Target_Populations!$B$9:$H$2009,2,FALSE)='Dropdown Selections'!$F$10, 'Dropdown Selections'!$F$10, VLOOKUP(E672,Flex_Target_Populations!$B$9:$H$2009,2,FALSE)='Dropdown Selections'!$F$9,'Dropdown Selections'!$F$9, VLOOKUP(E672,Flex_Target_Populations!$B$9:$H$2009,2,FALSE)='Dropdown Selections'!$F$3,"Enrollees with: " &amp;VLOOKUP(E672,Flex_Target_Populations!$B$9:$H$2009,6,FALSE), VLOOKUP(E672,Flex_Target_Populations!$B$9:$H$2009,2,FALSE)='Dropdown Selections'!$F$2, "LIS Levels: " &amp; VLOOKUP(E672,Flex_Target_Populations!$B$9:$H$2009,3,FALSE), VLOOKUP(E672,Flex_Target_Populations!$B$9:$H$2009,2,FALSE)='Dropdown Selections'!$F$4, VLOOKUP(E672,Flex_Target_Populations!$B$9:$H$2009,4,FALSE) &amp; " beginning at " &amp; VLOOKUP(E672,Flex_Target_Populations!$B$9:$H$2009,5,FALSE), VLOOKUP(E672,Flex_Target_Populations!$B$9:$H$2009,2,FALSE)='Dropdown Selections'!$F$5, VLOOKUP(E672,Flex_Target_Populations!$B$9:$H$2009,4,FALSE) &amp; " beginning at "&amp; VLOOKUP(E672,Flex_Target_Populations!$B$9:$H$2009,5,FALSE) &amp; " and " &amp; VLOOKUP(E672,Flex_Target_Populations!$B$9:$H$2009,6,FALSE), VLOOKUP(E672,Flex_Target_Populations!$B$9:$H$2009,2,FALSE)='Dropdown Selections'!$F$6, "LIS Levels: " &amp; VLOOKUP(E672,Flex_Target_Populations!$B$9:$H$2009,3,FALSE) &amp; " and " &amp; VLOOKUP(E672,Flex_Target_Populations!$B$9:$H$2009,6,FALSE), VLOOKUP(E672,Flex_Target_Populations!$B$9:$H$2009,2,FALSE)='Dropdown Selections'!$F$7, "LIS Levels: " &amp; VLOOKUP(E672,Flex_Target_Populations!$B$9:$H$2009,3,FALSE) &amp; " and " &amp; VLOOKUP(E672,Flex_Target_Populations!$B$9:$H$2009,4,FALSE) &amp; " beginning at "&amp; VLOOKUP(E672,Flex_Target_Populations!$B$9:$H$2009,5,FALSE), VLOOKUP(E672,Flex_Target_Populations!$B$9:$H$2009,2,FALSE)='Dropdown Selections'!$F$8,  "LIS Levels: " &amp; VLOOKUP(E672,Flex_Target_Populations!$B$9:$H$2009,3,FALSE) &amp; " and " &amp; VLOOKUP(E672,Flex_Target_Populations!$B$9:$H$2009,4,FALSE) &amp; " beginning at "&amp; VLOOKUP(E672,Flex_Target_Populations!$B$9:$H$2009,5,FALSE) &amp; " and " &amp; VLOOKUP(E672,Flex_Target_Populations!$B$9:$H$2009,6,FALSE))</f>
        <v/>
      </c>
      <c r="G672" s="188"/>
      <c r="H672" s="188"/>
      <c r="I672" s="188"/>
      <c r="J672" s="188"/>
      <c r="K672" s="188"/>
      <c r="L672" s="188"/>
      <c r="M672" s="188"/>
      <c r="N672" s="188"/>
      <c r="O672" s="188"/>
      <c r="P672" s="188"/>
      <c r="Q672" s="189"/>
    </row>
    <row r="673" spans="2:17">
      <c r="B673" s="187"/>
      <c r="C673" s="188"/>
      <c r="D673" s="14" t="str" cm="1">
        <f t="array" ref="D673">_xlfn.IFS(C673="","",AND(LEFT(C673,3)&lt;&gt;"CRC", LEFT(C673,3)&lt;&gt;"DRC"),VLOOKUP(Flex_Summary!C673,Flex_Benefits!$B$13:$D$2013,3,FALSE),LEFT(C673,3)="CRC",VLOOKUP(Flex_Summary!C673,Flex_Benefits!$I$13:$K$2013,3,FALSE)&amp;" for "&amp;VLOOKUP(Flex_Summary!C673,Flex_Benefits!$I$13:$K$2013,2,FALSE),LEFT(C673,3)="DRC",IF(VLOOKUP(C673,Flex_Benefits!$N$13:$T$2013,6,FALSE)="",VLOOKUP(C673,Flex_Benefits!$N$13:$T$2013,7,FALSE)&amp;"% Coinsurance","$"&amp;VLOOKUP(C673,Flex_Benefits!$N$13:$T$2013,6,FALSE)&amp;" Copayments")&amp;" for "&amp;IF(VLOOKUP(C673,Flex_Benefits!$N$13:$T$2013,2,FALSE)&lt;&gt;'Dropdown Selections'!$Q$3,VLOOKUP(C673,Flex_Benefits!$N$13:$T$2013,2,FALSE),"all Part D drugs on tier(s) "&amp;VLOOKUP(C673,Flex_Benefits!$N$13:$T$2013,3,FALSE))&amp;IF(VLOOKUP(C673,Flex_Benefits!$N$13:$T$2013,4,FALSE)='Dropdown Selections'!$E$2," with a $"&amp;VLOOKUP(C673,Flex_Benefits!$N$13:$T$2013,5,FALSE)&amp;" deductible",""))</f>
        <v/>
      </c>
      <c r="E673" s="188"/>
      <c r="F673" s="14" t="str" cm="1">
        <f t="array" ref="F673">_xlfn.IFS(E673="","",  VLOOKUP(E673,Flex_Target_Populations!$B$9:$H$2009,2,FALSE)='Dropdown Selections'!$F$10, 'Dropdown Selections'!$F$10, VLOOKUP(E673,Flex_Target_Populations!$B$9:$H$2009,2,FALSE)='Dropdown Selections'!$F$9,'Dropdown Selections'!$F$9, VLOOKUP(E673,Flex_Target_Populations!$B$9:$H$2009,2,FALSE)='Dropdown Selections'!$F$3,"Enrollees with: " &amp;VLOOKUP(E673,Flex_Target_Populations!$B$9:$H$2009,6,FALSE), VLOOKUP(E673,Flex_Target_Populations!$B$9:$H$2009,2,FALSE)='Dropdown Selections'!$F$2, "LIS Levels: " &amp; VLOOKUP(E673,Flex_Target_Populations!$B$9:$H$2009,3,FALSE), VLOOKUP(E673,Flex_Target_Populations!$B$9:$H$2009,2,FALSE)='Dropdown Selections'!$F$4, VLOOKUP(E673,Flex_Target_Populations!$B$9:$H$2009,4,FALSE) &amp; " beginning at " &amp; VLOOKUP(E673,Flex_Target_Populations!$B$9:$H$2009,5,FALSE), VLOOKUP(E673,Flex_Target_Populations!$B$9:$H$2009,2,FALSE)='Dropdown Selections'!$F$5, VLOOKUP(E673,Flex_Target_Populations!$B$9:$H$2009,4,FALSE) &amp; " beginning at "&amp; VLOOKUP(E673,Flex_Target_Populations!$B$9:$H$2009,5,FALSE) &amp; " and " &amp; VLOOKUP(E673,Flex_Target_Populations!$B$9:$H$2009,6,FALSE), VLOOKUP(E673,Flex_Target_Populations!$B$9:$H$2009,2,FALSE)='Dropdown Selections'!$F$6, "LIS Levels: " &amp; VLOOKUP(E673,Flex_Target_Populations!$B$9:$H$2009,3,FALSE) &amp; " and " &amp; VLOOKUP(E673,Flex_Target_Populations!$B$9:$H$2009,6,FALSE), VLOOKUP(E673,Flex_Target_Populations!$B$9:$H$2009,2,FALSE)='Dropdown Selections'!$F$7, "LIS Levels: " &amp; VLOOKUP(E673,Flex_Target_Populations!$B$9:$H$2009,3,FALSE) &amp; " and " &amp; VLOOKUP(E673,Flex_Target_Populations!$B$9:$H$2009,4,FALSE) &amp; " beginning at "&amp; VLOOKUP(E673,Flex_Target_Populations!$B$9:$H$2009,5,FALSE), VLOOKUP(E673,Flex_Target_Populations!$B$9:$H$2009,2,FALSE)='Dropdown Selections'!$F$8,  "LIS Levels: " &amp; VLOOKUP(E673,Flex_Target_Populations!$B$9:$H$2009,3,FALSE) &amp; " and " &amp; VLOOKUP(E673,Flex_Target_Populations!$B$9:$H$2009,4,FALSE) &amp; " beginning at "&amp; VLOOKUP(E673,Flex_Target_Populations!$B$9:$H$2009,5,FALSE) &amp; " and " &amp; VLOOKUP(E673,Flex_Target_Populations!$B$9:$H$2009,6,FALSE))</f>
        <v/>
      </c>
      <c r="G673" s="188"/>
      <c r="H673" s="188"/>
      <c r="I673" s="188"/>
      <c r="J673" s="188"/>
      <c r="K673" s="188"/>
      <c r="L673" s="188"/>
      <c r="M673" s="188"/>
      <c r="N673" s="188"/>
      <c r="O673" s="188"/>
      <c r="P673" s="188"/>
      <c r="Q673" s="189"/>
    </row>
    <row r="674" spans="2:17">
      <c r="B674" s="187"/>
      <c r="C674" s="188"/>
      <c r="D674" s="14" t="str" cm="1">
        <f t="array" ref="D674">_xlfn.IFS(C674="","",AND(LEFT(C674,3)&lt;&gt;"CRC", LEFT(C674,3)&lt;&gt;"DRC"),VLOOKUP(Flex_Summary!C674,Flex_Benefits!$B$13:$D$2013,3,FALSE),LEFT(C674,3)="CRC",VLOOKUP(Flex_Summary!C674,Flex_Benefits!$I$13:$K$2013,3,FALSE)&amp;" for "&amp;VLOOKUP(Flex_Summary!C674,Flex_Benefits!$I$13:$K$2013,2,FALSE),LEFT(C674,3)="DRC",IF(VLOOKUP(C674,Flex_Benefits!$N$13:$T$2013,6,FALSE)="",VLOOKUP(C674,Flex_Benefits!$N$13:$T$2013,7,FALSE)&amp;"% Coinsurance","$"&amp;VLOOKUP(C674,Flex_Benefits!$N$13:$T$2013,6,FALSE)&amp;" Copayments")&amp;" for "&amp;IF(VLOOKUP(C674,Flex_Benefits!$N$13:$T$2013,2,FALSE)&lt;&gt;'Dropdown Selections'!$Q$3,VLOOKUP(C674,Flex_Benefits!$N$13:$T$2013,2,FALSE),"all Part D drugs on tier(s) "&amp;VLOOKUP(C674,Flex_Benefits!$N$13:$T$2013,3,FALSE))&amp;IF(VLOOKUP(C674,Flex_Benefits!$N$13:$T$2013,4,FALSE)='Dropdown Selections'!$E$2," with a $"&amp;VLOOKUP(C674,Flex_Benefits!$N$13:$T$2013,5,FALSE)&amp;" deductible",""))</f>
        <v/>
      </c>
      <c r="E674" s="188"/>
      <c r="F674" s="14" t="str" cm="1">
        <f t="array" ref="F674">_xlfn.IFS(E674="","",  VLOOKUP(E674,Flex_Target_Populations!$B$9:$H$2009,2,FALSE)='Dropdown Selections'!$F$10, 'Dropdown Selections'!$F$10, VLOOKUP(E674,Flex_Target_Populations!$B$9:$H$2009,2,FALSE)='Dropdown Selections'!$F$9,'Dropdown Selections'!$F$9, VLOOKUP(E674,Flex_Target_Populations!$B$9:$H$2009,2,FALSE)='Dropdown Selections'!$F$3,"Enrollees with: " &amp;VLOOKUP(E674,Flex_Target_Populations!$B$9:$H$2009,6,FALSE), VLOOKUP(E674,Flex_Target_Populations!$B$9:$H$2009,2,FALSE)='Dropdown Selections'!$F$2, "LIS Levels: " &amp; VLOOKUP(E674,Flex_Target_Populations!$B$9:$H$2009,3,FALSE), VLOOKUP(E674,Flex_Target_Populations!$B$9:$H$2009,2,FALSE)='Dropdown Selections'!$F$4, VLOOKUP(E674,Flex_Target_Populations!$B$9:$H$2009,4,FALSE) &amp; " beginning at " &amp; VLOOKUP(E674,Flex_Target_Populations!$B$9:$H$2009,5,FALSE), VLOOKUP(E674,Flex_Target_Populations!$B$9:$H$2009,2,FALSE)='Dropdown Selections'!$F$5, VLOOKUP(E674,Flex_Target_Populations!$B$9:$H$2009,4,FALSE) &amp; " beginning at "&amp; VLOOKUP(E674,Flex_Target_Populations!$B$9:$H$2009,5,FALSE) &amp; " and " &amp; VLOOKUP(E674,Flex_Target_Populations!$B$9:$H$2009,6,FALSE), VLOOKUP(E674,Flex_Target_Populations!$B$9:$H$2009,2,FALSE)='Dropdown Selections'!$F$6, "LIS Levels: " &amp; VLOOKUP(E674,Flex_Target_Populations!$B$9:$H$2009,3,FALSE) &amp; " and " &amp; VLOOKUP(E674,Flex_Target_Populations!$B$9:$H$2009,6,FALSE), VLOOKUP(E674,Flex_Target_Populations!$B$9:$H$2009,2,FALSE)='Dropdown Selections'!$F$7, "LIS Levels: " &amp; VLOOKUP(E674,Flex_Target_Populations!$B$9:$H$2009,3,FALSE) &amp; " and " &amp; VLOOKUP(E674,Flex_Target_Populations!$B$9:$H$2009,4,FALSE) &amp; " beginning at "&amp; VLOOKUP(E674,Flex_Target_Populations!$B$9:$H$2009,5,FALSE), VLOOKUP(E674,Flex_Target_Populations!$B$9:$H$2009,2,FALSE)='Dropdown Selections'!$F$8,  "LIS Levels: " &amp; VLOOKUP(E674,Flex_Target_Populations!$B$9:$H$2009,3,FALSE) &amp; " and " &amp; VLOOKUP(E674,Flex_Target_Populations!$B$9:$H$2009,4,FALSE) &amp; " beginning at "&amp; VLOOKUP(E674,Flex_Target_Populations!$B$9:$H$2009,5,FALSE) &amp; " and " &amp; VLOOKUP(E674,Flex_Target_Populations!$B$9:$H$2009,6,FALSE))</f>
        <v/>
      </c>
      <c r="G674" s="188"/>
      <c r="H674" s="188"/>
      <c r="I674" s="188"/>
      <c r="J674" s="188"/>
      <c r="K674" s="188"/>
      <c r="L674" s="188"/>
      <c r="M674" s="188"/>
      <c r="N674" s="188"/>
      <c r="O674" s="188"/>
      <c r="P674" s="188"/>
      <c r="Q674" s="189"/>
    </row>
    <row r="675" spans="2:17">
      <c r="B675" s="187"/>
      <c r="C675" s="188"/>
      <c r="D675" s="14" t="str" cm="1">
        <f t="array" ref="D675">_xlfn.IFS(C675="","",AND(LEFT(C675,3)&lt;&gt;"CRC", LEFT(C675,3)&lt;&gt;"DRC"),VLOOKUP(Flex_Summary!C675,Flex_Benefits!$B$13:$D$2013,3,FALSE),LEFT(C675,3)="CRC",VLOOKUP(Flex_Summary!C675,Flex_Benefits!$I$13:$K$2013,3,FALSE)&amp;" for "&amp;VLOOKUP(Flex_Summary!C675,Flex_Benefits!$I$13:$K$2013,2,FALSE),LEFT(C675,3)="DRC",IF(VLOOKUP(C675,Flex_Benefits!$N$13:$T$2013,6,FALSE)="",VLOOKUP(C675,Flex_Benefits!$N$13:$T$2013,7,FALSE)&amp;"% Coinsurance","$"&amp;VLOOKUP(C675,Flex_Benefits!$N$13:$T$2013,6,FALSE)&amp;" Copayments")&amp;" for "&amp;IF(VLOOKUP(C675,Flex_Benefits!$N$13:$T$2013,2,FALSE)&lt;&gt;'Dropdown Selections'!$Q$3,VLOOKUP(C675,Flex_Benefits!$N$13:$T$2013,2,FALSE),"all Part D drugs on tier(s) "&amp;VLOOKUP(C675,Flex_Benefits!$N$13:$T$2013,3,FALSE))&amp;IF(VLOOKUP(C675,Flex_Benefits!$N$13:$T$2013,4,FALSE)='Dropdown Selections'!$E$2," with a $"&amp;VLOOKUP(C675,Flex_Benefits!$N$13:$T$2013,5,FALSE)&amp;" deductible",""))</f>
        <v/>
      </c>
      <c r="E675" s="188"/>
      <c r="F675" s="14" t="str" cm="1">
        <f t="array" ref="F675">_xlfn.IFS(E675="","",  VLOOKUP(E675,Flex_Target_Populations!$B$9:$H$2009,2,FALSE)='Dropdown Selections'!$F$10, 'Dropdown Selections'!$F$10, VLOOKUP(E675,Flex_Target_Populations!$B$9:$H$2009,2,FALSE)='Dropdown Selections'!$F$9,'Dropdown Selections'!$F$9, VLOOKUP(E675,Flex_Target_Populations!$B$9:$H$2009,2,FALSE)='Dropdown Selections'!$F$3,"Enrollees with: " &amp;VLOOKUP(E675,Flex_Target_Populations!$B$9:$H$2009,6,FALSE), VLOOKUP(E675,Flex_Target_Populations!$B$9:$H$2009,2,FALSE)='Dropdown Selections'!$F$2, "LIS Levels: " &amp; VLOOKUP(E675,Flex_Target_Populations!$B$9:$H$2009,3,FALSE), VLOOKUP(E675,Flex_Target_Populations!$B$9:$H$2009,2,FALSE)='Dropdown Selections'!$F$4, VLOOKUP(E675,Flex_Target_Populations!$B$9:$H$2009,4,FALSE) &amp; " beginning at " &amp; VLOOKUP(E675,Flex_Target_Populations!$B$9:$H$2009,5,FALSE), VLOOKUP(E675,Flex_Target_Populations!$B$9:$H$2009,2,FALSE)='Dropdown Selections'!$F$5, VLOOKUP(E675,Flex_Target_Populations!$B$9:$H$2009,4,FALSE) &amp; " beginning at "&amp; VLOOKUP(E675,Flex_Target_Populations!$B$9:$H$2009,5,FALSE) &amp; " and " &amp; VLOOKUP(E675,Flex_Target_Populations!$B$9:$H$2009,6,FALSE), VLOOKUP(E675,Flex_Target_Populations!$B$9:$H$2009,2,FALSE)='Dropdown Selections'!$F$6, "LIS Levels: " &amp; VLOOKUP(E675,Flex_Target_Populations!$B$9:$H$2009,3,FALSE) &amp; " and " &amp; VLOOKUP(E675,Flex_Target_Populations!$B$9:$H$2009,6,FALSE), VLOOKUP(E675,Flex_Target_Populations!$B$9:$H$2009,2,FALSE)='Dropdown Selections'!$F$7, "LIS Levels: " &amp; VLOOKUP(E675,Flex_Target_Populations!$B$9:$H$2009,3,FALSE) &amp; " and " &amp; VLOOKUP(E675,Flex_Target_Populations!$B$9:$H$2009,4,FALSE) &amp; " beginning at "&amp; VLOOKUP(E675,Flex_Target_Populations!$B$9:$H$2009,5,FALSE), VLOOKUP(E675,Flex_Target_Populations!$B$9:$H$2009,2,FALSE)='Dropdown Selections'!$F$8,  "LIS Levels: " &amp; VLOOKUP(E675,Flex_Target_Populations!$B$9:$H$2009,3,FALSE) &amp; " and " &amp; VLOOKUP(E675,Flex_Target_Populations!$B$9:$H$2009,4,FALSE) &amp; " beginning at "&amp; VLOOKUP(E675,Flex_Target_Populations!$B$9:$H$2009,5,FALSE) &amp; " and " &amp; VLOOKUP(E675,Flex_Target_Populations!$B$9:$H$2009,6,FALSE))</f>
        <v/>
      </c>
      <c r="G675" s="188"/>
      <c r="H675" s="188"/>
      <c r="I675" s="188"/>
      <c r="J675" s="188"/>
      <c r="K675" s="188"/>
      <c r="L675" s="188"/>
      <c r="M675" s="188"/>
      <c r="N675" s="188"/>
      <c r="O675" s="188"/>
      <c r="P675" s="188"/>
      <c r="Q675" s="189"/>
    </row>
    <row r="676" spans="2:17">
      <c r="B676" s="187"/>
      <c r="C676" s="188"/>
      <c r="D676" s="14" t="str" cm="1">
        <f t="array" ref="D676">_xlfn.IFS(C676="","",AND(LEFT(C676,3)&lt;&gt;"CRC", LEFT(C676,3)&lt;&gt;"DRC"),VLOOKUP(Flex_Summary!C676,Flex_Benefits!$B$13:$D$2013,3,FALSE),LEFT(C676,3)="CRC",VLOOKUP(Flex_Summary!C676,Flex_Benefits!$I$13:$K$2013,3,FALSE)&amp;" for "&amp;VLOOKUP(Flex_Summary!C676,Flex_Benefits!$I$13:$K$2013,2,FALSE),LEFT(C676,3)="DRC",IF(VLOOKUP(C676,Flex_Benefits!$N$13:$T$2013,6,FALSE)="",VLOOKUP(C676,Flex_Benefits!$N$13:$T$2013,7,FALSE)&amp;"% Coinsurance","$"&amp;VLOOKUP(C676,Flex_Benefits!$N$13:$T$2013,6,FALSE)&amp;" Copayments")&amp;" for "&amp;IF(VLOOKUP(C676,Flex_Benefits!$N$13:$T$2013,2,FALSE)&lt;&gt;'Dropdown Selections'!$Q$3,VLOOKUP(C676,Flex_Benefits!$N$13:$T$2013,2,FALSE),"all Part D drugs on tier(s) "&amp;VLOOKUP(C676,Flex_Benefits!$N$13:$T$2013,3,FALSE))&amp;IF(VLOOKUP(C676,Flex_Benefits!$N$13:$T$2013,4,FALSE)='Dropdown Selections'!$E$2," with a $"&amp;VLOOKUP(C676,Flex_Benefits!$N$13:$T$2013,5,FALSE)&amp;" deductible",""))</f>
        <v/>
      </c>
      <c r="E676" s="188"/>
      <c r="F676" s="14" t="str" cm="1">
        <f t="array" ref="F676">_xlfn.IFS(E676="","",  VLOOKUP(E676,Flex_Target_Populations!$B$9:$H$2009,2,FALSE)='Dropdown Selections'!$F$10, 'Dropdown Selections'!$F$10, VLOOKUP(E676,Flex_Target_Populations!$B$9:$H$2009,2,FALSE)='Dropdown Selections'!$F$9,'Dropdown Selections'!$F$9, VLOOKUP(E676,Flex_Target_Populations!$B$9:$H$2009,2,FALSE)='Dropdown Selections'!$F$3,"Enrollees with: " &amp;VLOOKUP(E676,Flex_Target_Populations!$B$9:$H$2009,6,FALSE), VLOOKUP(E676,Flex_Target_Populations!$B$9:$H$2009,2,FALSE)='Dropdown Selections'!$F$2, "LIS Levels: " &amp; VLOOKUP(E676,Flex_Target_Populations!$B$9:$H$2009,3,FALSE), VLOOKUP(E676,Flex_Target_Populations!$B$9:$H$2009,2,FALSE)='Dropdown Selections'!$F$4, VLOOKUP(E676,Flex_Target_Populations!$B$9:$H$2009,4,FALSE) &amp; " beginning at " &amp; VLOOKUP(E676,Flex_Target_Populations!$B$9:$H$2009,5,FALSE), VLOOKUP(E676,Flex_Target_Populations!$B$9:$H$2009,2,FALSE)='Dropdown Selections'!$F$5, VLOOKUP(E676,Flex_Target_Populations!$B$9:$H$2009,4,FALSE) &amp; " beginning at "&amp; VLOOKUP(E676,Flex_Target_Populations!$B$9:$H$2009,5,FALSE) &amp; " and " &amp; VLOOKUP(E676,Flex_Target_Populations!$B$9:$H$2009,6,FALSE), VLOOKUP(E676,Flex_Target_Populations!$B$9:$H$2009,2,FALSE)='Dropdown Selections'!$F$6, "LIS Levels: " &amp; VLOOKUP(E676,Flex_Target_Populations!$B$9:$H$2009,3,FALSE) &amp; " and " &amp; VLOOKUP(E676,Flex_Target_Populations!$B$9:$H$2009,6,FALSE), VLOOKUP(E676,Flex_Target_Populations!$B$9:$H$2009,2,FALSE)='Dropdown Selections'!$F$7, "LIS Levels: " &amp; VLOOKUP(E676,Flex_Target_Populations!$B$9:$H$2009,3,FALSE) &amp; " and " &amp; VLOOKUP(E676,Flex_Target_Populations!$B$9:$H$2009,4,FALSE) &amp; " beginning at "&amp; VLOOKUP(E676,Flex_Target_Populations!$B$9:$H$2009,5,FALSE), VLOOKUP(E676,Flex_Target_Populations!$B$9:$H$2009,2,FALSE)='Dropdown Selections'!$F$8,  "LIS Levels: " &amp; VLOOKUP(E676,Flex_Target_Populations!$B$9:$H$2009,3,FALSE) &amp; " and " &amp; VLOOKUP(E676,Flex_Target_Populations!$B$9:$H$2009,4,FALSE) &amp; " beginning at "&amp; VLOOKUP(E676,Flex_Target_Populations!$B$9:$H$2009,5,FALSE) &amp; " and " &amp; VLOOKUP(E676,Flex_Target_Populations!$B$9:$H$2009,6,FALSE))</f>
        <v/>
      </c>
      <c r="G676" s="188"/>
      <c r="H676" s="188"/>
      <c r="I676" s="188"/>
      <c r="J676" s="188"/>
      <c r="K676" s="188"/>
      <c r="L676" s="188"/>
      <c r="M676" s="188"/>
      <c r="N676" s="188"/>
      <c r="O676" s="188"/>
      <c r="P676" s="188"/>
      <c r="Q676" s="189"/>
    </row>
    <row r="677" spans="2:17">
      <c r="B677" s="187"/>
      <c r="C677" s="188"/>
      <c r="D677" s="14" t="str" cm="1">
        <f t="array" ref="D677">_xlfn.IFS(C677="","",AND(LEFT(C677,3)&lt;&gt;"CRC", LEFT(C677,3)&lt;&gt;"DRC"),VLOOKUP(Flex_Summary!C677,Flex_Benefits!$B$13:$D$2013,3,FALSE),LEFT(C677,3)="CRC",VLOOKUP(Flex_Summary!C677,Flex_Benefits!$I$13:$K$2013,3,FALSE)&amp;" for "&amp;VLOOKUP(Flex_Summary!C677,Flex_Benefits!$I$13:$K$2013,2,FALSE),LEFT(C677,3)="DRC",IF(VLOOKUP(C677,Flex_Benefits!$N$13:$T$2013,6,FALSE)="",VLOOKUP(C677,Flex_Benefits!$N$13:$T$2013,7,FALSE)&amp;"% Coinsurance","$"&amp;VLOOKUP(C677,Flex_Benefits!$N$13:$T$2013,6,FALSE)&amp;" Copayments")&amp;" for "&amp;IF(VLOOKUP(C677,Flex_Benefits!$N$13:$T$2013,2,FALSE)&lt;&gt;'Dropdown Selections'!$Q$3,VLOOKUP(C677,Flex_Benefits!$N$13:$T$2013,2,FALSE),"all Part D drugs on tier(s) "&amp;VLOOKUP(C677,Flex_Benefits!$N$13:$T$2013,3,FALSE))&amp;IF(VLOOKUP(C677,Flex_Benefits!$N$13:$T$2013,4,FALSE)='Dropdown Selections'!$E$2," with a $"&amp;VLOOKUP(C677,Flex_Benefits!$N$13:$T$2013,5,FALSE)&amp;" deductible",""))</f>
        <v/>
      </c>
      <c r="E677" s="188"/>
      <c r="F677" s="14" t="str" cm="1">
        <f t="array" ref="F677">_xlfn.IFS(E677="","",  VLOOKUP(E677,Flex_Target_Populations!$B$9:$H$2009,2,FALSE)='Dropdown Selections'!$F$10, 'Dropdown Selections'!$F$10, VLOOKUP(E677,Flex_Target_Populations!$B$9:$H$2009,2,FALSE)='Dropdown Selections'!$F$9,'Dropdown Selections'!$F$9, VLOOKUP(E677,Flex_Target_Populations!$B$9:$H$2009,2,FALSE)='Dropdown Selections'!$F$3,"Enrollees with: " &amp;VLOOKUP(E677,Flex_Target_Populations!$B$9:$H$2009,6,FALSE), VLOOKUP(E677,Flex_Target_Populations!$B$9:$H$2009,2,FALSE)='Dropdown Selections'!$F$2, "LIS Levels: " &amp; VLOOKUP(E677,Flex_Target_Populations!$B$9:$H$2009,3,FALSE), VLOOKUP(E677,Flex_Target_Populations!$B$9:$H$2009,2,FALSE)='Dropdown Selections'!$F$4, VLOOKUP(E677,Flex_Target_Populations!$B$9:$H$2009,4,FALSE) &amp; " beginning at " &amp; VLOOKUP(E677,Flex_Target_Populations!$B$9:$H$2009,5,FALSE), VLOOKUP(E677,Flex_Target_Populations!$B$9:$H$2009,2,FALSE)='Dropdown Selections'!$F$5, VLOOKUP(E677,Flex_Target_Populations!$B$9:$H$2009,4,FALSE) &amp; " beginning at "&amp; VLOOKUP(E677,Flex_Target_Populations!$B$9:$H$2009,5,FALSE) &amp; " and " &amp; VLOOKUP(E677,Flex_Target_Populations!$B$9:$H$2009,6,FALSE), VLOOKUP(E677,Flex_Target_Populations!$B$9:$H$2009,2,FALSE)='Dropdown Selections'!$F$6, "LIS Levels: " &amp; VLOOKUP(E677,Flex_Target_Populations!$B$9:$H$2009,3,FALSE) &amp; " and " &amp; VLOOKUP(E677,Flex_Target_Populations!$B$9:$H$2009,6,FALSE), VLOOKUP(E677,Flex_Target_Populations!$B$9:$H$2009,2,FALSE)='Dropdown Selections'!$F$7, "LIS Levels: " &amp; VLOOKUP(E677,Flex_Target_Populations!$B$9:$H$2009,3,FALSE) &amp; " and " &amp; VLOOKUP(E677,Flex_Target_Populations!$B$9:$H$2009,4,FALSE) &amp; " beginning at "&amp; VLOOKUP(E677,Flex_Target_Populations!$B$9:$H$2009,5,FALSE), VLOOKUP(E677,Flex_Target_Populations!$B$9:$H$2009,2,FALSE)='Dropdown Selections'!$F$8,  "LIS Levels: " &amp; VLOOKUP(E677,Flex_Target_Populations!$B$9:$H$2009,3,FALSE) &amp; " and " &amp; VLOOKUP(E677,Flex_Target_Populations!$B$9:$H$2009,4,FALSE) &amp; " beginning at "&amp; VLOOKUP(E677,Flex_Target_Populations!$B$9:$H$2009,5,FALSE) &amp; " and " &amp; VLOOKUP(E677,Flex_Target_Populations!$B$9:$H$2009,6,FALSE))</f>
        <v/>
      </c>
      <c r="G677" s="188"/>
      <c r="H677" s="188"/>
      <c r="I677" s="188"/>
      <c r="J677" s="188"/>
      <c r="K677" s="188"/>
      <c r="L677" s="188"/>
      <c r="M677" s="188"/>
      <c r="N677" s="188"/>
      <c r="O677" s="188"/>
      <c r="P677" s="188"/>
      <c r="Q677" s="189"/>
    </row>
    <row r="678" spans="2:17">
      <c r="B678" s="187"/>
      <c r="C678" s="188"/>
      <c r="D678" s="14" t="str" cm="1">
        <f t="array" ref="D678">_xlfn.IFS(C678="","",AND(LEFT(C678,3)&lt;&gt;"CRC", LEFT(C678,3)&lt;&gt;"DRC"),VLOOKUP(Flex_Summary!C678,Flex_Benefits!$B$13:$D$2013,3,FALSE),LEFT(C678,3)="CRC",VLOOKUP(Flex_Summary!C678,Flex_Benefits!$I$13:$K$2013,3,FALSE)&amp;" for "&amp;VLOOKUP(Flex_Summary!C678,Flex_Benefits!$I$13:$K$2013,2,FALSE),LEFT(C678,3)="DRC",IF(VLOOKUP(C678,Flex_Benefits!$N$13:$T$2013,6,FALSE)="",VLOOKUP(C678,Flex_Benefits!$N$13:$T$2013,7,FALSE)&amp;"% Coinsurance","$"&amp;VLOOKUP(C678,Flex_Benefits!$N$13:$T$2013,6,FALSE)&amp;" Copayments")&amp;" for "&amp;IF(VLOOKUP(C678,Flex_Benefits!$N$13:$T$2013,2,FALSE)&lt;&gt;'Dropdown Selections'!$Q$3,VLOOKUP(C678,Flex_Benefits!$N$13:$T$2013,2,FALSE),"all Part D drugs on tier(s) "&amp;VLOOKUP(C678,Flex_Benefits!$N$13:$T$2013,3,FALSE))&amp;IF(VLOOKUP(C678,Flex_Benefits!$N$13:$T$2013,4,FALSE)='Dropdown Selections'!$E$2," with a $"&amp;VLOOKUP(C678,Flex_Benefits!$N$13:$T$2013,5,FALSE)&amp;" deductible",""))</f>
        <v/>
      </c>
      <c r="E678" s="188"/>
      <c r="F678" s="14" t="str" cm="1">
        <f t="array" ref="F678">_xlfn.IFS(E678="","",  VLOOKUP(E678,Flex_Target_Populations!$B$9:$H$2009,2,FALSE)='Dropdown Selections'!$F$10, 'Dropdown Selections'!$F$10, VLOOKUP(E678,Flex_Target_Populations!$B$9:$H$2009,2,FALSE)='Dropdown Selections'!$F$9,'Dropdown Selections'!$F$9, VLOOKUP(E678,Flex_Target_Populations!$B$9:$H$2009,2,FALSE)='Dropdown Selections'!$F$3,"Enrollees with: " &amp;VLOOKUP(E678,Flex_Target_Populations!$B$9:$H$2009,6,FALSE), VLOOKUP(E678,Flex_Target_Populations!$B$9:$H$2009,2,FALSE)='Dropdown Selections'!$F$2, "LIS Levels: " &amp; VLOOKUP(E678,Flex_Target_Populations!$B$9:$H$2009,3,FALSE), VLOOKUP(E678,Flex_Target_Populations!$B$9:$H$2009,2,FALSE)='Dropdown Selections'!$F$4, VLOOKUP(E678,Flex_Target_Populations!$B$9:$H$2009,4,FALSE) &amp; " beginning at " &amp; VLOOKUP(E678,Flex_Target_Populations!$B$9:$H$2009,5,FALSE), VLOOKUP(E678,Flex_Target_Populations!$B$9:$H$2009,2,FALSE)='Dropdown Selections'!$F$5, VLOOKUP(E678,Flex_Target_Populations!$B$9:$H$2009,4,FALSE) &amp; " beginning at "&amp; VLOOKUP(E678,Flex_Target_Populations!$B$9:$H$2009,5,FALSE) &amp; " and " &amp; VLOOKUP(E678,Flex_Target_Populations!$B$9:$H$2009,6,FALSE), VLOOKUP(E678,Flex_Target_Populations!$B$9:$H$2009,2,FALSE)='Dropdown Selections'!$F$6, "LIS Levels: " &amp; VLOOKUP(E678,Flex_Target_Populations!$B$9:$H$2009,3,FALSE) &amp; " and " &amp; VLOOKUP(E678,Flex_Target_Populations!$B$9:$H$2009,6,FALSE), VLOOKUP(E678,Flex_Target_Populations!$B$9:$H$2009,2,FALSE)='Dropdown Selections'!$F$7, "LIS Levels: " &amp; VLOOKUP(E678,Flex_Target_Populations!$B$9:$H$2009,3,FALSE) &amp; " and " &amp; VLOOKUP(E678,Flex_Target_Populations!$B$9:$H$2009,4,FALSE) &amp; " beginning at "&amp; VLOOKUP(E678,Flex_Target_Populations!$B$9:$H$2009,5,FALSE), VLOOKUP(E678,Flex_Target_Populations!$B$9:$H$2009,2,FALSE)='Dropdown Selections'!$F$8,  "LIS Levels: " &amp; VLOOKUP(E678,Flex_Target_Populations!$B$9:$H$2009,3,FALSE) &amp; " and " &amp; VLOOKUP(E678,Flex_Target_Populations!$B$9:$H$2009,4,FALSE) &amp; " beginning at "&amp; VLOOKUP(E678,Flex_Target_Populations!$B$9:$H$2009,5,FALSE) &amp; " and " &amp; VLOOKUP(E678,Flex_Target_Populations!$B$9:$H$2009,6,FALSE))</f>
        <v/>
      </c>
      <c r="G678" s="188"/>
      <c r="H678" s="188"/>
      <c r="I678" s="188"/>
      <c r="J678" s="188"/>
      <c r="K678" s="188"/>
      <c r="L678" s="188"/>
      <c r="M678" s="188"/>
      <c r="N678" s="188"/>
      <c r="O678" s="188"/>
      <c r="P678" s="188"/>
      <c r="Q678" s="189"/>
    </row>
    <row r="679" spans="2:17">
      <c r="B679" s="187"/>
      <c r="C679" s="188"/>
      <c r="D679" s="14" t="str" cm="1">
        <f t="array" ref="D679">_xlfn.IFS(C679="","",AND(LEFT(C679,3)&lt;&gt;"CRC", LEFT(C679,3)&lt;&gt;"DRC"),VLOOKUP(Flex_Summary!C679,Flex_Benefits!$B$13:$D$2013,3,FALSE),LEFT(C679,3)="CRC",VLOOKUP(Flex_Summary!C679,Flex_Benefits!$I$13:$K$2013,3,FALSE)&amp;" for "&amp;VLOOKUP(Flex_Summary!C679,Flex_Benefits!$I$13:$K$2013,2,FALSE),LEFT(C679,3)="DRC",IF(VLOOKUP(C679,Flex_Benefits!$N$13:$T$2013,6,FALSE)="",VLOOKUP(C679,Flex_Benefits!$N$13:$T$2013,7,FALSE)&amp;"% Coinsurance","$"&amp;VLOOKUP(C679,Flex_Benefits!$N$13:$T$2013,6,FALSE)&amp;" Copayments")&amp;" for "&amp;IF(VLOOKUP(C679,Flex_Benefits!$N$13:$T$2013,2,FALSE)&lt;&gt;'Dropdown Selections'!$Q$3,VLOOKUP(C679,Flex_Benefits!$N$13:$T$2013,2,FALSE),"all Part D drugs on tier(s) "&amp;VLOOKUP(C679,Flex_Benefits!$N$13:$T$2013,3,FALSE))&amp;IF(VLOOKUP(C679,Flex_Benefits!$N$13:$T$2013,4,FALSE)='Dropdown Selections'!$E$2," with a $"&amp;VLOOKUP(C679,Flex_Benefits!$N$13:$T$2013,5,FALSE)&amp;" deductible",""))</f>
        <v/>
      </c>
      <c r="E679" s="188"/>
      <c r="F679" s="14" t="str" cm="1">
        <f t="array" ref="F679">_xlfn.IFS(E679="","",  VLOOKUP(E679,Flex_Target_Populations!$B$9:$H$2009,2,FALSE)='Dropdown Selections'!$F$10, 'Dropdown Selections'!$F$10, VLOOKUP(E679,Flex_Target_Populations!$B$9:$H$2009,2,FALSE)='Dropdown Selections'!$F$9,'Dropdown Selections'!$F$9, VLOOKUP(E679,Flex_Target_Populations!$B$9:$H$2009,2,FALSE)='Dropdown Selections'!$F$3,"Enrollees with: " &amp;VLOOKUP(E679,Flex_Target_Populations!$B$9:$H$2009,6,FALSE), VLOOKUP(E679,Flex_Target_Populations!$B$9:$H$2009,2,FALSE)='Dropdown Selections'!$F$2, "LIS Levels: " &amp; VLOOKUP(E679,Flex_Target_Populations!$B$9:$H$2009,3,FALSE), VLOOKUP(E679,Flex_Target_Populations!$B$9:$H$2009,2,FALSE)='Dropdown Selections'!$F$4, VLOOKUP(E679,Flex_Target_Populations!$B$9:$H$2009,4,FALSE) &amp; " beginning at " &amp; VLOOKUP(E679,Flex_Target_Populations!$B$9:$H$2009,5,FALSE), VLOOKUP(E679,Flex_Target_Populations!$B$9:$H$2009,2,FALSE)='Dropdown Selections'!$F$5, VLOOKUP(E679,Flex_Target_Populations!$B$9:$H$2009,4,FALSE) &amp; " beginning at "&amp; VLOOKUP(E679,Flex_Target_Populations!$B$9:$H$2009,5,FALSE) &amp; " and " &amp; VLOOKUP(E679,Flex_Target_Populations!$B$9:$H$2009,6,FALSE), VLOOKUP(E679,Flex_Target_Populations!$B$9:$H$2009,2,FALSE)='Dropdown Selections'!$F$6, "LIS Levels: " &amp; VLOOKUP(E679,Flex_Target_Populations!$B$9:$H$2009,3,FALSE) &amp; " and " &amp; VLOOKUP(E679,Flex_Target_Populations!$B$9:$H$2009,6,FALSE), VLOOKUP(E679,Flex_Target_Populations!$B$9:$H$2009,2,FALSE)='Dropdown Selections'!$F$7, "LIS Levels: " &amp; VLOOKUP(E679,Flex_Target_Populations!$B$9:$H$2009,3,FALSE) &amp; " and " &amp; VLOOKUP(E679,Flex_Target_Populations!$B$9:$H$2009,4,FALSE) &amp; " beginning at "&amp; VLOOKUP(E679,Flex_Target_Populations!$B$9:$H$2009,5,FALSE), VLOOKUP(E679,Flex_Target_Populations!$B$9:$H$2009,2,FALSE)='Dropdown Selections'!$F$8,  "LIS Levels: " &amp; VLOOKUP(E679,Flex_Target_Populations!$B$9:$H$2009,3,FALSE) &amp; " and " &amp; VLOOKUP(E679,Flex_Target_Populations!$B$9:$H$2009,4,FALSE) &amp; " beginning at "&amp; VLOOKUP(E679,Flex_Target_Populations!$B$9:$H$2009,5,FALSE) &amp; " and " &amp; VLOOKUP(E679,Flex_Target_Populations!$B$9:$H$2009,6,FALSE))</f>
        <v/>
      </c>
      <c r="G679" s="188"/>
      <c r="H679" s="188"/>
      <c r="I679" s="188"/>
      <c r="J679" s="188"/>
      <c r="K679" s="188"/>
      <c r="L679" s="188"/>
      <c r="M679" s="188"/>
      <c r="N679" s="188"/>
      <c r="O679" s="188"/>
      <c r="P679" s="188"/>
      <c r="Q679" s="189"/>
    </row>
    <row r="680" spans="2:17">
      <c r="B680" s="187"/>
      <c r="C680" s="188"/>
      <c r="D680" s="14" t="str" cm="1">
        <f t="array" ref="D680">_xlfn.IFS(C680="","",AND(LEFT(C680,3)&lt;&gt;"CRC", LEFT(C680,3)&lt;&gt;"DRC"),VLOOKUP(Flex_Summary!C680,Flex_Benefits!$B$13:$D$2013,3,FALSE),LEFT(C680,3)="CRC",VLOOKUP(Flex_Summary!C680,Flex_Benefits!$I$13:$K$2013,3,FALSE)&amp;" for "&amp;VLOOKUP(Flex_Summary!C680,Flex_Benefits!$I$13:$K$2013,2,FALSE),LEFT(C680,3)="DRC",IF(VLOOKUP(C680,Flex_Benefits!$N$13:$T$2013,6,FALSE)="",VLOOKUP(C680,Flex_Benefits!$N$13:$T$2013,7,FALSE)&amp;"% Coinsurance","$"&amp;VLOOKUP(C680,Flex_Benefits!$N$13:$T$2013,6,FALSE)&amp;" Copayments")&amp;" for "&amp;IF(VLOOKUP(C680,Flex_Benefits!$N$13:$T$2013,2,FALSE)&lt;&gt;'Dropdown Selections'!$Q$3,VLOOKUP(C680,Flex_Benefits!$N$13:$T$2013,2,FALSE),"all Part D drugs on tier(s) "&amp;VLOOKUP(C680,Flex_Benefits!$N$13:$T$2013,3,FALSE))&amp;IF(VLOOKUP(C680,Flex_Benefits!$N$13:$T$2013,4,FALSE)='Dropdown Selections'!$E$2," with a $"&amp;VLOOKUP(C680,Flex_Benefits!$N$13:$T$2013,5,FALSE)&amp;" deductible",""))</f>
        <v/>
      </c>
      <c r="E680" s="188"/>
      <c r="F680" s="14" t="str" cm="1">
        <f t="array" ref="F680">_xlfn.IFS(E680="","",  VLOOKUP(E680,Flex_Target_Populations!$B$9:$H$2009,2,FALSE)='Dropdown Selections'!$F$10, 'Dropdown Selections'!$F$10, VLOOKUP(E680,Flex_Target_Populations!$B$9:$H$2009,2,FALSE)='Dropdown Selections'!$F$9,'Dropdown Selections'!$F$9, VLOOKUP(E680,Flex_Target_Populations!$B$9:$H$2009,2,FALSE)='Dropdown Selections'!$F$3,"Enrollees with: " &amp;VLOOKUP(E680,Flex_Target_Populations!$B$9:$H$2009,6,FALSE), VLOOKUP(E680,Flex_Target_Populations!$B$9:$H$2009,2,FALSE)='Dropdown Selections'!$F$2, "LIS Levels: " &amp; VLOOKUP(E680,Flex_Target_Populations!$B$9:$H$2009,3,FALSE), VLOOKUP(E680,Flex_Target_Populations!$B$9:$H$2009,2,FALSE)='Dropdown Selections'!$F$4, VLOOKUP(E680,Flex_Target_Populations!$B$9:$H$2009,4,FALSE) &amp; " beginning at " &amp; VLOOKUP(E680,Flex_Target_Populations!$B$9:$H$2009,5,FALSE), VLOOKUP(E680,Flex_Target_Populations!$B$9:$H$2009,2,FALSE)='Dropdown Selections'!$F$5, VLOOKUP(E680,Flex_Target_Populations!$B$9:$H$2009,4,FALSE) &amp; " beginning at "&amp; VLOOKUP(E680,Flex_Target_Populations!$B$9:$H$2009,5,FALSE) &amp; " and " &amp; VLOOKUP(E680,Flex_Target_Populations!$B$9:$H$2009,6,FALSE), VLOOKUP(E680,Flex_Target_Populations!$B$9:$H$2009,2,FALSE)='Dropdown Selections'!$F$6, "LIS Levels: " &amp; VLOOKUP(E680,Flex_Target_Populations!$B$9:$H$2009,3,FALSE) &amp; " and " &amp; VLOOKUP(E680,Flex_Target_Populations!$B$9:$H$2009,6,FALSE), VLOOKUP(E680,Flex_Target_Populations!$B$9:$H$2009,2,FALSE)='Dropdown Selections'!$F$7, "LIS Levels: " &amp; VLOOKUP(E680,Flex_Target_Populations!$B$9:$H$2009,3,FALSE) &amp; " and " &amp; VLOOKUP(E680,Flex_Target_Populations!$B$9:$H$2009,4,FALSE) &amp; " beginning at "&amp; VLOOKUP(E680,Flex_Target_Populations!$B$9:$H$2009,5,FALSE), VLOOKUP(E680,Flex_Target_Populations!$B$9:$H$2009,2,FALSE)='Dropdown Selections'!$F$8,  "LIS Levels: " &amp; VLOOKUP(E680,Flex_Target_Populations!$B$9:$H$2009,3,FALSE) &amp; " and " &amp; VLOOKUP(E680,Flex_Target_Populations!$B$9:$H$2009,4,FALSE) &amp; " beginning at "&amp; VLOOKUP(E680,Flex_Target_Populations!$B$9:$H$2009,5,FALSE) &amp; " and " &amp; VLOOKUP(E680,Flex_Target_Populations!$B$9:$H$2009,6,FALSE))</f>
        <v/>
      </c>
      <c r="G680" s="188"/>
      <c r="H680" s="188"/>
      <c r="I680" s="188"/>
      <c r="J680" s="188"/>
      <c r="K680" s="188"/>
      <c r="L680" s="188"/>
      <c r="M680" s="188"/>
      <c r="N680" s="188"/>
      <c r="O680" s="188"/>
      <c r="P680" s="188"/>
      <c r="Q680" s="189"/>
    </row>
    <row r="681" spans="2:17">
      <c r="B681" s="187"/>
      <c r="C681" s="188"/>
      <c r="D681" s="14" t="str" cm="1">
        <f t="array" ref="D681">_xlfn.IFS(C681="","",AND(LEFT(C681,3)&lt;&gt;"CRC", LEFT(C681,3)&lt;&gt;"DRC"),VLOOKUP(Flex_Summary!C681,Flex_Benefits!$B$13:$D$2013,3,FALSE),LEFT(C681,3)="CRC",VLOOKUP(Flex_Summary!C681,Flex_Benefits!$I$13:$K$2013,3,FALSE)&amp;" for "&amp;VLOOKUP(Flex_Summary!C681,Flex_Benefits!$I$13:$K$2013,2,FALSE),LEFT(C681,3)="DRC",IF(VLOOKUP(C681,Flex_Benefits!$N$13:$T$2013,6,FALSE)="",VLOOKUP(C681,Flex_Benefits!$N$13:$T$2013,7,FALSE)&amp;"% Coinsurance","$"&amp;VLOOKUP(C681,Flex_Benefits!$N$13:$T$2013,6,FALSE)&amp;" Copayments")&amp;" for "&amp;IF(VLOOKUP(C681,Flex_Benefits!$N$13:$T$2013,2,FALSE)&lt;&gt;'Dropdown Selections'!$Q$3,VLOOKUP(C681,Flex_Benefits!$N$13:$T$2013,2,FALSE),"all Part D drugs on tier(s) "&amp;VLOOKUP(C681,Flex_Benefits!$N$13:$T$2013,3,FALSE))&amp;IF(VLOOKUP(C681,Flex_Benefits!$N$13:$T$2013,4,FALSE)='Dropdown Selections'!$E$2," with a $"&amp;VLOOKUP(C681,Flex_Benefits!$N$13:$T$2013,5,FALSE)&amp;" deductible",""))</f>
        <v/>
      </c>
      <c r="E681" s="188"/>
      <c r="F681" s="14" t="str" cm="1">
        <f t="array" ref="F681">_xlfn.IFS(E681="","",  VLOOKUP(E681,Flex_Target_Populations!$B$9:$H$2009,2,FALSE)='Dropdown Selections'!$F$10, 'Dropdown Selections'!$F$10, VLOOKUP(E681,Flex_Target_Populations!$B$9:$H$2009,2,FALSE)='Dropdown Selections'!$F$9,'Dropdown Selections'!$F$9, VLOOKUP(E681,Flex_Target_Populations!$B$9:$H$2009,2,FALSE)='Dropdown Selections'!$F$3,"Enrollees with: " &amp;VLOOKUP(E681,Flex_Target_Populations!$B$9:$H$2009,6,FALSE), VLOOKUP(E681,Flex_Target_Populations!$B$9:$H$2009,2,FALSE)='Dropdown Selections'!$F$2, "LIS Levels: " &amp; VLOOKUP(E681,Flex_Target_Populations!$B$9:$H$2009,3,FALSE), VLOOKUP(E681,Flex_Target_Populations!$B$9:$H$2009,2,FALSE)='Dropdown Selections'!$F$4, VLOOKUP(E681,Flex_Target_Populations!$B$9:$H$2009,4,FALSE) &amp; " beginning at " &amp; VLOOKUP(E681,Flex_Target_Populations!$B$9:$H$2009,5,FALSE), VLOOKUP(E681,Flex_Target_Populations!$B$9:$H$2009,2,FALSE)='Dropdown Selections'!$F$5, VLOOKUP(E681,Flex_Target_Populations!$B$9:$H$2009,4,FALSE) &amp; " beginning at "&amp; VLOOKUP(E681,Flex_Target_Populations!$B$9:$H$2009,5,FALSE) &amp; " and " &amp; VLOOKUP(E681,Flex_Target_Populations!$B$9:$H$2009,6,FALSE), VLOOKUP(E681,Flex_Target_Populations!$B$9:$H$2009,2,FALSE)='Dropdown Selections'!$F$6, "LIS Levels: " &amp; VLOOKUP(E681,Flex_Target_Populations!$B$9:$H$2009,3,FALSE) &amp; " and " &amp; VLOOKUP(E681,Flex_Target_Populations!$B$9:$H$2009,6,FALSE), VLOOKUP(E681,Flex_Target_Populations!$B$9:$H$2009,2,FALSE)='Dropdown Selections'!$F$7, "LIS Levels: " &amp; VLOOKUP(E681,Flex_Target_Populations!$B$9:$H$2009,3,FALSE) &amp; " and " &amp; VLOOKUP(E681,Flex_Target_Populations!$B$9:$H$2009,4,FALSE) &amp; " beginning at "&amp; VLOOKUP(E681,Flex_Target_Populations!$B$9:$H$2009,5,FALSE), VLOOKUP(E681,Flex_Target_Populations!$B$9:$H$2009,2,FALSE)='Dropdown Selections'!$F$8,  "LIS Levels: " &amp; VLOOKUP(E681,Flex_Target_Populations!$B$9:$H$2009,3,FALSE) &amp; " and " &amp; VLOOKUP(E681,Flex_Target_Populations!$B$9:$H$2009,4,FALSE) &amp; " beginning at "&amp; VLOOKUP(E681,Flex_Target_Populations!$B$9:$H$2009,5,FALSE) &amp; " and " &amp; VLOOKUP(E681,Flex_Target_Populations!$B$9:$H$2009,6,FALSE))</f>
        <v/>
      </c>
      <c r="G681" s="188"/>
      <c r="H681" s="188"/>
      <c r="I681" s="188"/>
      <c r="J681" s="188"/>
      <c r="K681" s="188"/>
      <c r="L681" s="188"/>
      <c r="M681" s="188"/>
      <c r="N681" s="188"/>
      <c r="O681" s="188"/>
      <c r="P681" s="188"/>
      <c r="Q681" s="189"/>
    </row>
    <row r="682" spans="2:17">
      <c r="B682" s="187"/>
      <c r="C682" s="188"/>
      <c r="D682" s="14" t="str" cm="1">
        <f t="array" ref="D682">_xlfn.IFS(C682="","",AND(LEFT(C682,3)&lt;&gt;"CRC", LEFT(C682,3)&lt;&gt;"DRC"),VLOOKUP(Flex_Summary!C682,Flex_Benefits!$B$13:$D$2013,3,FALSE),LEFT(C682,3)="CRC",VLOOKUP(Flex_Summary!C682,Flex_Benefits!$I$13:$K$2013,3,FALSE)&amp;" for "&amp;VLOOKUP(Flex_Summary!C682,Flex_Benefits!$I$13:$K$2013,2,FALSE),LEFT(C682,3)="DRC",IF(VLOOKUP(C682,Flex_Benefits!$N$13:$T$2013,6,FALSE)="",VLOOKUP(C682,Flex_Benefits!$N$13:$T$2013,7,FALSE)&amp;"% Coinsurance","$"&amp;VLOOKUP(C682,Flex_Benefits!$N$13:$T$2013,6,FALSE)&amp;" Copayments")&amp;" for "&amp;IF(VLOOKUP(C682,Flex_Benefits!$N$13:$T$2013,2,FALSE)&lt;&gt;'Dropdown Selections'!$Q$3,VLOOKUP(C682,Flex_Benefits!$N$13:$T$2013,2,FALSE),"all Part D drugs on tier(s) "&amp;VLOOKUP(C682,Flex_Benefits!$N$13:$T$2013,3,FALSE))&amp;IF(VLOOKUP(C682,Flex_Benefits!$N$13:$T$2013,4,FALSE)='Dropdown Selections'!$E$2," with a $"&amp;VLOOKUP(C682,Flex_Benefits!$N$13:$T$2013,5,FALSE)&amp;" deductible",""))</f>
        <v/>
      </c>
      <c r="E682" s="188"/>
      <c r="F682" s="14" t="str" cm="1">
        <f t="array" ref="F682">_xlfn.IFS(E682="","",  VLOOKUP(E682,Flex_Target_Populations!$B$9:$H$2009,2,FALSE)='Dropdown Selections'!$F$10, 'Dropdown Selections'!$F$10, VLOOKUP(E682,Flex_Target_Populations!$B$9:$H$2009,2,FALSE)='Dropdown Selections'!$F$9,'Dropdown Selections'!$F$9, VLOOKUP(E682,Flex_Target_Populations!$B$9:$H$2009,2,FALSE)='Dropdown Selections'!$F$3,"Enrollees with: " &amp;VLOOKUP(E682,Flex_Target_Populations!$B$9:$H$2009,6,FALSE), VLOOKUP(E682,Flex_Target_Populations!$B$9:$H$2009,2,FALSE)='Dropdown Selections'!$F$2, "LIS Levels: " &amp; VLOOKUP(E682,Flex_Target_Populations!$B$9:$H$2009,3,FALSE), VLOOKUP(E682,Flex_Target_Populations!$B$9:$H$2009,2,FALSE)='Dropdown Selections'!$F$4, VLOOKUP(E682,Flex_Target_Populations!$B$9:$H$2009,4,FALSE) &amp; " beginning at " &amp; VLOOKUP(E682,Flex_Target_Populations!$B$9:$H$2009,5,FALSE), VLOOKUP(E682,Flex_Target_Populations!$B$9:$H$2009,2,FALSE)='Dropdown Selections'!$F$5, VLOOKUP(E682,Flex_Target_Populations!$B$9:$H$2009,4,FALSE) &amp; " beginning at "&amp; VLOOKUP(E682,Flex_Target_Populations!$B$9:$H$2009,5,FALSE) &amp; " and " &amp; VLOOKUP(E682,Flex_Target_Populations!$B$9:$H$2009,6,FALSE), VLOOKUP(E682,Flex_Target_Populations!$B$9:$H$2009,2,FALSE)='Dropdown Selections'!$F$6, "LIS Levels: " &amp; VLOOKUP(E682,Flex_Target_Populations!$B$9:$H$2009,3,FALSE) &amp; " and " &amp; VLOOKUP(E682,Flex_Target_Populations!$B$9:$H$2009,6,FALSE), VLOOKUP(E682,Flex_Target_Populations!$B$9:$H$2009,2,FALSE)='Dropdown Selections'!$F$7, "LIS Levels: " &amp; VLOOKUP(E682,Flex_Target_Populations!$B$9:$H$2009,3,FALSE) &amp; " and " &amp; VLOOKUP(E682,Flex_Target_Populations!$B$9:$H$2009,4,FALSE) &amp; " beginning at "&amp; VLOOKUP(E682,Flex_Target_Populations!$B$9:$H$2009,5,FALSE), VLOOKUP(E682,Flex_Target_Populations!$B$9:$H$2009,2,FALSE)='Dropdown Selections'!$F$8,  "LIS Levels: " &amp; VLOOKUP(E682,Flex_Target_Populations!$B$9:$H$2009,3,FALSE) &amp; " and " &amp; VLOOKUP(E682,Flex_Target_Populations!$B$9:$H$2009,4,FALSE) &amp; " beginning at "&amp; VLOOKUP(E682,Flex_Target_Populations!$B$9:$H$2009,5,FALSE) &amp; " and " &amp; VLOOKUP(E682,Flex_Target_Populations!$B$9:$H$2009,6,FALSE))</f>
        <v/>
      </c>
      <c r="G682" s="188"/>
      <c r="H682" s="188"/>
      <c r="I682" s="188"/>
      <c r="J682" s="188"/>
      <c r="K682" s="188"/>
      <c r="L682" s="188"/>
      <c r="M682" s="188"/>
      <c r="N682" s="188"/>
      <c r="O682" s="188"/>
      <c r="P682" s="188"/>
      <c r="Q682" s="189"/>
    </row>
    <row r="683" spans="2:17">
      <c r="B683" s="187"/>
      <c r="C683" s="188"/>
      <c r="D683" s="14" t="str" cm="1">
        <f t="array" ref="D683">_xlfn.IFS(C683="","",AND(LEFT(C683,3)&lt;&gt;"CRC", LEFT(C683,3)&lt;&gt;"DRC"),VLOOKUP(Flex_Summary!C683,Flex_Benefits!$B$13:$D$2013,3,FALSE),LEFT(C683,3)="CRC",VLOOKUP(Flex_Summary!C683,Flex_Benefits!$I$13:$K$2013,3,FALSE)&amp;" for "&amp;VLOOKUP(Flex_Summary!C683,Flex_Benefits!$I$13:$K$2013,2,FALSE),LEFT(C683,3)="DRC",IF(VLOOKUP(C683,Flex_Benefits!$N$13:$T$2013,6,FALSE)="",VLOOKUP(C683,Flex_Benefits!$N$13:$T$2013,7,FALSE)&amp;"% Coinsurance","$"&amp;VLOOKUP(C683,Flex_Benefits!$N$13:$T$2013,6,FALSE)&amp;" Copayments")&amp;" for "&amp;IF(VLOOKUP(C683,Flex_Benefits!$N$13:$T$2013,2,FALSE)&lt;&gt;'Dropdown Selections'!$Q$3,VLOOKUP(C683,Flex_Benefits!$N$13:$T$2013,2,FALSE),"all Part D drugs on tier(s) "&amp;VLOOKUP(C683,Flex_Benefits!$N$13:$T$2013,3,FALSE))&amp;IF(VLOOKUP(C683,Flex_Benefits!$N$13:$T$2013,4,FALSE)='Dropdown Selections'!$E$2," with a $"&amp;VLOOKUP(C683,Flex_Benefits!$N$13:$T$2013,5,FALSE)&amp;" deductible",""))</f>
        <v/>
      </c>
      <c r="E683" s="188"/>
      <c r="F683" s="14" t="str" cm="1">
        <f t="array" ref="F683">_xlfn.IFS(E683="","",  VLOOKUP(E683,Flex_Target_Populations!$B$9:$H$2009,2,FALSE)='Dropdown Selections'!$F$10, 'Dropdown Selections'!$F$10, VLOOKUP(E683,Flex_Target_Populations!$B$9:$H$2009,2,FALSE)='Dropdown Selections'!$F$9,'Dropdown Selections'!$F$9, VLOOKUP(E683,Flex_Target_Populations!$B$9:$H$2009,2,FALSE)='Dropdown Selections'!$F$3,"Enrollees with: " &amp;VLOOKUP(E683,Flex_Target_Populations!$B$9:$H$2009,6,FALSE), VLOOKUP(E683,Flex_Target_Populations!$B$9:$H$2009,2,FALSE)='Dropdown Selections'!$F$2, "LIS Levels: " &amp; VLOOKUP(E683,Flex_Target_Populations!$B$9:$H$2009,3,FALSE), VLOOKUP(E683,Flex_Target_Populations!$B$9:$H$2009,2,FALSE)='Dropdown Selections'!$F$4, VLOOKUP(E683,Flex_Target_Populations!$B$9:$H$2009,4,FALSE) &amp; " beginning at " &amp; VLOOKUP(E683,Flex_Target_Populations!$B$9:$H$2009,5,FALSE), VLOOKUP(E683,Flex_Target_Populations!$B$9:$H$2009,2,FALSE)='Dropdown Selections'!$F$5, VLOOKUP(E683,Flex_Target_Populations!$B$9:$H$2009,4,FALSE) &amp; " beginning at "&amp; VLOOKUP(E683,Flex_Target_Populations!$B$9:$H$2009,5,FALSE) &amp; " and " &amp; VLOOKUP(E683,Flex_Target_Populations!$B$9:$H$2009,6,FALSE), VLOOKUP(E683,Flex_Target_Populations!$B$9:$H$2009,2,FALSE)='Dropdown Selections'!$F$6, "LIS Levels: " &amp; VLOOKUP(E683,Flex_Target_Populations!$B$9:$H$2009,3,FALSE) &amp; " and " &amp; VLOOKUP(E683,Flex_Target_Populations!$B$9:$H$2009,6,FALSE), VLOOKUP(E683,Flex_Target_Populations!$B$9:$H$2009,2,FALSE)='Dropdown Selections'!$F$7, "LIS Levels: " &amp; VLOOKUP(E683,Flex_Target_Populations!$B$9:$H$2009,3,FALSE) &amp; " and " &amp; VLOOKUP(E683,Flex_Target_Populations!$B$9:$H$2009,4,FALSE) &amp; " beginning at "&amp; VLOOKUP(E683,Flex_Target_Populations!$B$9:$H$2009,5,FALSE), VLOOKUP(E683,Flex_Target_Populations!$B$9:$H$2009,2,FALSE)='Dropdown Selections'!$F$8,  "LIS Levels: " &amp; VLOOKUP(E683,Flex_Target_Populations!$B$9:$H$2009,3,FALSE) &amp; " and " &amp; VLOOKUP(E683,Flex_Target_Populations!$B$9:$H$2009,4,FALSE) &amp; " beginning at "&amp; VLOOKUP(E683,Flex_Target_Populations!$B$9:$H$2009,5,FALSE) &amp; " and " &amp; VLOOKUP(E683,Flex_Target_Populations!$B$9:$H$2009,6,FALSE))</f>
        <v/>
      </c>
      <c r="G683" s="188"/>
      <c r="H683" s="188"/>
      <c r="I683" s="188"/>
      <c r="J683" s="188"/>
      <c r="K683" s="188"/>
      <c r="L683" s="188"/>
      <c r="M683" s="188"/>
      <c r="N683" s="188"/>
      <c r="O683" s="188"/>
      <c r="P683" s="188"/>
      <c r="Q683" s="189"/>
    </row>
    <row r="684" spans="2:17">
      <c r="B684" s="187"/>
      <c r="C684" s="188"/>
      <c r="D684" s="14" t="str" cm="1">
        <f t="array" ref="D684">_xlfn.IFS(C684="","",AND(LEFT(C684,3)&lt;&gt;"CRC", LEFT(C684,3)&lt;&gt;"DRC"),VLOOKUP(Flex_Summary!C684,Flex_Benefits!$B$13:$D$2013,3,FALSE),LEFT(C684,3)="CRC",VLOOKUP(Flex_Summary!C684,Flex_Benefits!$I$13:$K$2013,3,FALSE)&amp;" for "&amp;VLOOKUP(Flex_Summary!C684,Flex_Benefits!$I$13:$K$2013,2,FALSE),LEFT(C684,3)="DRC",IF(VLOOKUP(C684,Flex_Benefits!$N$13:$T$2013,6,FALSE)="",VLOOKUP(C684,Flex_Benefits!$N$13:$T$2013,7,FALSE)&amp;"% Coinsurance","$"&amp;VLOOKUP(C684,Flex_Benefits!$N$13:$T$2013,6,FALSE)&amp;" Copayments")&amp;" for "&amp;IF(VLOOKUP(C684,Flex_Benefits!$N$13:$T$2013,2,FALSE)&lt;&gt;'Dropdown Selections'!$Q$3,VLOOKUP(C684,Flex_Benefits!$N$13:$T$2013,2,FALSE),"all Part D drugs on tier(s) "&amp;VLOOKUP(C684,Flex_Benefits!$N$13:$T$2013,3,FALSE))&amp;IF(VLOOKUP(C684,Flex_Benefits!$N$13:$T$2013,4,FALSE)='Dropdown Selections'!$E$2," with a $"&amp;VLOOKUP(C684,Flex_Benefits!$N$13:$T$2013,5,FALSE)&amp;" deductible",""))</f>
        <v/>
      </c>
      <c r="E684" s="188"/>
      <c r="F684" s="14" t="str" cm="1">
        <f t="array" ref="F684">_xlfn.IFS(E684="","",  VLOOKUP(E684,Flex_Target_Populations!$B$9:$H$2009,2,FALSE)='Dropdown Selections'!$F$10, 'Dropdown Selections'!$F$10, VLOOKUP(E684,Flex_Target_Populations!$B$9:$H$2009,2,FALSE)='Dropdown Selections'!$F$9,'Dropdown Selections'!$F$9, VLOOKUP(E684,Flex_Target_Populations!$B$9:$H$2009,2,FALSE)='Dropdown Selections'!$F$3,"Enrollees with: " &amp;VLOOKUP(E684,Flex_Target_Populations!$B$9:$H$2009,6,FALSE), VLOOKUP(E684,Flex_Target_Populations!$B$9:$H$2009,2,FALSE)='Dropdown Selections'!$F$2, "LIS Levels: " &amp; VLOOKUP(E684,Flex_Target_Populations!$B$9:$H$2009,3,FALSE), VLOOKUP(E684,Flex_Target_Populations!$B$9:$H$2009,2,FALSE)='Dropdown Selections'!$F$4, VLOOKUP(E684,Flex_Target_Populations!$B$9:$H$2009,4,FALSE) &amp; " beginning at " &amp; VLOOKUP(E684,Flex_Target_Populations!$B$9:$H$2009,5,FALSE), VLOOKUP(E684,Flex_Target_Populations!$B$9:$H$2009,2,FALSE)='Dropdown Selections'!$F$5, VLOOKUP(E684,Flex_Target_Populations!$B$9:$H$2009,4,FALSE) &amp; " beginning at "&amp; VLOOKUP(E684,Flex_Target_Populations!$B$9:$H$2009,5,FALSE) &amp; " and " &amp; VLOOKUP(E684,Flex_Target_Populations!$B$9:$H$2009,6,FALSE), VLOOKUP(E684,Flex_Target_Populations!$B$9:$H$2009,2,FALSE)='Dropdown Selections'!$F$6, "LIS Levels: " &amp; VLOOKUP(E684,Flex_Target_Populations!$B$9:$H$2009,3,FALSE) &amp; " and " &amp; VLOOKUP(E684,Flex_Target_Populations!$B$9:$H$2009,6,FALSE), VLOOKUP(E684,Flex_Target_Populations!$B$9:$H$2009,2,FALSE)='Dropdown Selections'!$F$7, "LIS Levels: " &amp; VLOOKUP(E684,Flex_Target_Populations!$B$9:$H$2009,3,FALSE) &amp; " and " &amp; VLOOKUP(E684,Flex_Target_Populations!$B$9:$H$2009,4,FALSE) &amp; " beginning at "&amp; VLOOKUP(E684,Flex_Target_Populations!$B$9:$H$2009,5,FALSE), VLOOKUP(E684,Flex_Target_Populations!$B$9:$H$2009,2,FALSE)='Dropdown Selections'!$F$8,  "LIS Levels: " &amp; VLOOKUP(E684,Flex_Target_Populations!$B$9:$H$2009,3,FALSE) &amp; " and " &amp; VLOOKUP(E684,Flex_Target_Populations!$B$9:$H$2009,4,FALSE) &amp; " beginning at "&amp; VLOOKUP(E684,Flex_Target_Populations!$B$9:$H$2009,5,FALSE) &amp; " and " &amp; VLOOKUP(E684,Flex_Target_Populations!$B$9:$H$2009,6,FALSE))</f>
        <v/>
      </c>
      <c r="G684" s="188"/>
      <c r="H684" s="188"/>
      <c r="I684" s="188"/>
      <c r="J684" s="188"/>
      <c r="K684" s="188"/>
      <c r="L684" s="188"/>
      <c r="M684" s="188"/>
      <c r="N684" s="188"/>
      <c r="O684" s="188"/>
      <c r="P684" s="188"/>
      <c r="Q684" s="189"/>
    </row>
    <row r="685" spans="2:17">
      <c r="B685" s="187"/>
      <c r="C685" s="188"/>
      <c r="D685" s="14" t="str" cm="1">
        <f t="array" ref="D685">_xlfn.IFS(C685="","",AND(LEFT(C685,3)&lt;&gt;"CRC", LEFT(C685,3)&lt;&gt;"DRC"),VLOOKUP(Flex_Summary!C685,Flex_Benefits!$B$13:$D$2013,3,FALSE),LEFT(C685,3)="CRC",VLOOKUP(Flex_Summary!C685,Flex_Benefits!$I$13:$K$2013,3,FALSE)&amp;" for "&amp;VLOOKUP(Flex_Summary!C685,Flex_Benefits!$I$13:$K$2013,2,FALSE),LEFT(C685,3)="DRC",IF(VLOOKUP(C685,Flex_Benefits!$N$13:$T$2013,6,FALSE)="",VLOOKUP(C685,Flex_Benefits!$N$13:$T$2013,7,FALSE)&amp;"% Coinsurance","$"&amp;VLOOKUP(C685,Flex_Benefits!$N$13:$T$2013,6,FALSE)&amp;" Copayments")&amp;" for "&amp;IF(VLOOKUP(C685,Flex_Benefits!$N$13:$T$2013,2,FALSE)&lt;&gt;'Dropdown Selections'!$Q$3,VLOOKUP(C685,Flex_Benefits!$N$13:$T$2013,2,FALSE),"all Part D drugs on tier(s) "&amp;VLOOKUP(C685,Flex_Benefits!$N$13:$T$2013,3,FALSE))&amp;IF(VLOOKUP(C685,Flex_Benefits!$N$13:$T$2013,4,FALSE)='Dropdown Selections'!$E$2," with a $"&amp;VLOOKUP(C685,Flex_Benefits!$N$13:$T$2013,5,FALSE)&amp;" deductible",""))</f>
        <v/>
      </c>
      <c r="E685" s="188"/>
      <c r="F685" s="14" t="str" cm="1">
        <f t="array" ref="F685">_xlfn.IFS(E685="","",  VLOOKUP(E685,Flex_Target_Populations!$B$9:$H$2009,2,FALSE)='Dropdown Selections'!$F$10, 'Dropdown Selections'!$F$10, VLOOKUP(E685,Flex_Target_Populations!$B$9:$H$2009,2,FALSE)='Dropdown Selections'!$F$9,'Dropdown Selections'!$F$9, VLOOKUP(E685,Flex_Target_Populations!$B$9:$H$2009,2,FALSE)='Dropdown Selections'!$F$3,"Enrollees with: " &amp;VLOOKUP(E685,Flex_Target_Populations!$B$9:$H$2009,6,FALSE), VLOOKUP(E685,Flex_Target_Populations!$B$9:$H$2009,2,FALSE)='Dropdown Selections'!$F$2, "LIS Levels: " &amp; VLOOKUP(E685,Flex_Target_Populations!$B$9:$H$2009,3,FALSE), VLOOKUP(E685,Flex_Target_Populations!$B$9:$H$2009,2,FALSE)='Dropdown Selections'!$F$4, VLOOKUP(E685,Flex_Target_Populations!$B$9:$H$2009,4,FALSE) &amp; " beginning at " &amp; VLOOKUP(E685,Flex_Target_Populations!$B$9:$H$2009,5,FALSE), VLOOKUP(E685,Flex_Target_Populations!$B$9:$H$2009,2,FALSE)='Dropdown Selections'!$F$5, VLOOKUP(E685,Flex_Target_Populations!$B$9:$H$2009,4,FALSE) &amp; " beginning at "&amp; VLOOKUP(E685,Flex_Target_Populations!$B$9:$H$2009,5,FALSE) &amp; " and " &amp; VLOOKUP(E685,Flex_Target_Populations!$B$9:$H$2009,6,FALSE), VLOOKUP(E685,Flex_Target_Populations!$B$9:$H$2009,2,FALSE)='Dropdown Selections'!$F$6, "LIS Levels: " &amp; VLOOKUP(E685,Flex_Target_Populations!$B$9:$H$2009,3,FALSE) &amp; " and " &amp; VLOOKUP(E685,Flex_Target_Populations!$B$9:$H$2009,6,FALSE), VLOOKUP(E685,Flex_Target_Populations!$B$9:$H$2009,2,FALSE)='Dropdown Selections'!$F$7, "LIS Levels: " &amp; VLOOKUP(E685,Flex_Target_Populations!$B$9:$H$2009,3,FALSE) &amp; " and " &amp; VLOOKUP(E685,Flex_Target_Populations!$B$9:$H$2009,4,FALSE) &amp; " beginning at "&amp; VLOOKUP(E685,Flex_Target_Populations!$B$9:$H$2009,5,FALSE), VLOOKUP(E685,Flex_Target_Populations!$B$9:$H$2009,2,FALSE)='Dropdown Selections'!$F$8,  "LIS Levels: " &amp; VLOOKUP(E685,Flex_Target_Populations!$B$9:$H$2009,3,FALSE) &amp; " and " &amp; VLOOKUP(E685,Flex_Target_Populations!$B$9:$H$2009,4,FALSE) &amp; " beginning at "&amp; VLOOKUP(E685,Flex_Target_Populations!$B$9:$H$2009,5,FALSE) &amp; " and " &amp; VLOOKUP(E685,Flex_Target_Populations!$B$9:$H$2009,6,FALSE))</f>
        <v/>
      </c>
      <c r="G685" s="188"/>
      <c r="H685" s="188"/>
      <c r="I685" s="188"/>
      <c r="J685" s="188"/>
      <c r="K685" s="188"/>
      <c r="L685" s="188"/>
      <c r="M685" s="188"/>
      <c r="N685" s="188"/>
      <c r="O685" s="188"/>
      <c r="P685" s="188"/>
      <c r="Q685" s="189"/>
    </row>
    <row r="686" spans="2:17">
      <c r="B686" s="187"/>
      <c r="C686" s="188"/>
      <c r="D686" s="14" t="str" cm="1">
        <f t="array" ref="D686">_xlfn.IFS(C686="","",AND(LEFT(C686,3)&lt;&gt;"CRC", LEFT(C686,3)&lt;&gt;"DRC"),VLOOKUP(Flex_Summary!C686,Flex_Benefits!$B$13:$D$2013,3,FALSE),LEFT(C686,3)="CRC",VLOOKUP(Flex_Summary!C686,Flex_Benefits!$I$13:$K$2013,3,FALSE)&amp;" for "&amp;VLOOKUP(Flex_Summary!C686,Flex_Benefits!$I$13:$K$2013,2,FALSE),LEFT(C686,3)="DRC",IF(VLOOKUP(C686,Flex_Benefits!$N$13:$T$2013,6,FALSE)="",VLOOKUP(C686,Flex_Benefits!$N$13:$T$2013,7,FALSE)&amp;"% Coinsurance","$"&amp;VLOOKUP(C686,Flex_Benefits!$N$13:$T$2013,6,FALSE)&amp;" Copayments")&amp;" for "&amp;IF(VLOOKUP(C686,Flex_Benefits!$N$13:$T$2013,2,FALSE)&lt;&gt;'Dropdown Selections'!$Q$3,VLOOKUP(C686,Flex_Benefits!$N$13:$T$2013,2,FALSE),"all Part D drugs on tier(s) "&amp;VLOOKUP(C686,Flex_Benefits!$N$13:$T$2013,3,FALSE))&amp;IF(VLOOKUP(C686,Flex_Benefits!$N$13:$T$2013,4,FALSE)='Dropdown Selections'!$E$2," with a $"&amp;VLOOKUP(C686,Flex_Benefits!$N$13:$T$2013,5,FALSE)&amp;" deductible",""))</f>
        <v/>
      </c>
      <c r="E686" s="188"/>
      <c r="F686" s="14" t="str" cm="1">
        <f t="array" ref="F686">_xlfn.IFS(E686="","",  VLOOKUP(E686,Flex_Target_Populations!$B$9:$H$2009,2,FALSE)='Dropdown Selections'!$F$10, 'Dropdown Selections'!$F$10, VLOOKUP(E686,Flex_Target_Populations!$B$9:$H$2009,2,FALSE)='Dropdown Selections'!$F$9,'Dropdown Selections'!$F$9, VLOOKUP(E686,Flex_Target_Populations!$B$9:$H$2009,2,FALSE)='Dropdown Selections'!$F$3,"Enrollees with: " &amp;VLOOKUP(E686,Flex_Target_Populations!$B$9:$H$2009,6,FALSE), VLOOKUP(E686,Flex_Target_Populations!$B$9:$H$2009,2,FALSE)='Dropdown Selections'!$F$2, "LIS Levels: " &amp; VLOOKUP(E686,Flex_Target_Populations!$B$9:$H$2009,3,FALSE), VLOOKUP(E686,Flex_Target_Populations!$B$9:$H$2009,2,FALSE)='Dropdown Selections'!$F$4, VLOOKUP(E686,Flex_Target_Populations!$B$9:$H$2009,4,FALSE) &amp; " beginning at " &amp; VLOOKUP(E686,Flex_Target_Populations!$B$9:$H$2009,5,FALSE), VLOOKUP(E686,Flex_Target_Populations!$B$9:$H$2009,2,FALSE)='Dropdown Selections'!$F$5, VLOOKUP(E686,Flex_Target_Populations!$B$9:$H$2009,4,FALSE) &amp; " beginning at "&amp; VLOOKUP(E686,Flex_Target_Populations!$B$9:$H$2009,5,FALSE) &amp; " and " &amp; VLOOKUP(E686,Flex_Target_Populations!$B$9:$H$2009,6,FALSE), VLOOKUP(E686,Flex_Target_Populations!$B$9:$H$2009,2,FALSE)='Dropdown Selections'!$F$6, "LIS Levels: " &amp; VLOOKUP(E686,Flex_Target_Populations!$B$9:$H$2009,3,FALSE) &amp; " and " &amp; VLOOKUP(E686,Flex_Target_Populations!$B$9:$H$2009,6,FALSE), VLOOKUP(E686,Flex_Target_Populations!$B$9:$H$2009,2,FALSE)='Dropdown Selections'!$F$7, "LIS Levels: " &amp; VLOOKUP(E686,Flex_Target_Populations!$B$9:$H$2009,3,FALSE) &amp; " and " &amp; VLOOKUP(E686,Flex_Target_Populations!$B$9:$H$2009,4,FALSE) &amp; " beginning at "&amp; VLOOKUP(E686,Flex_Target_Populations!$B$9:$H$2009,5,FALSE), VLOOKUP(E686,Flex_Target_Populations!$B$9:$H$2009,2,FALSE)='Dropdown Selections'!$F$8,  "LIS Levels: " &amp; VLOOKUP(E686,Flex_Target_Populations!$B$9:$H$2009,3,FALSE) &amp; " and " &amp; VLOOKUP(E686,Flex_Target_Populations!$B$9:$H$2009,4,FALSE) &amp; " beginning at "&amp; VLOOKUP(E686,Flex_Target_Populations!$B$9:$H$2009,5,FALSE) &amp; " and " &amp; VLOOKUP(E686,Flex_Target_Populations!$B$9:$H$2009,6,FALSE))</f>
        <v/>
      </c>
      <c r="G686" s="188"/>
      <c r="H686" s="188"/>
      <c r="I686" s="188"/>
      <c r="J686" s="188"/>
      <c r="K686" s="188"/>
      <c r="L686" s="188"/>
      <c r="M686" s="188"/>
      <c r="N686" s="188"/>
      <c r="O686" s="188"/>
      <c r="P686" s="188"/>
      <c r="Q686" s="189"/>
    </row>
    <row r="687" spans="2:17">
      <c r="B687" s="187"/>
      <c r="C687" s="188"/>
      <c r="D687" s="14" t="str" cm="1">
        <f t="array" ref="D687">_xlfn.IFS(C687="","",AND(LEFT(C687,3)&lt;&gt;"CRC", LEFT(C687,3)&lt;&gt;"DRC"),VLOOKUP(Flex_Summary!C687,Flex_Benefits!$B$13:$D$2013,3,FALSE),LEFT(C687,3)="CRC",VLOOKUP(Flex_Summary!C687,Flex_Benefits!$I$13:$K$2013,3,FALSE)&amp;" for "&amp;VLOOKUP(Flex_Summary!C687,Flex_Benefits!$I$13:$K$2013,2,FALSE),LEFT(C687,3)="DRC",IF(VLOOKUP(C687,Flex_Benefits!$N$13:$T$2013,6,FALSE)="",VLOOKUP(C687,Flex_Benefits!$N$13:$T$2013,7,FALSE)&amp;"% Coinsurance","$"&amp;VLOOKUP(C687,Flex_Benefits!$N$13:$T$2013,6,FALSE)&amp;" Copayments")&amp;" for "&amp;IF(VLOOKUP(C687,Flex_Benefits!$N$13:$T$2013,2,FALSE)&lt;&gt;'Dropdown Selections'!$Q$3,VLOOKUP(C687,Flex_Benefits!$N$13:$T$2013,2,FALSE),"all Part D drugs on tier(s) "&amp;VLOOKUP(C687,Flex_Benefits!$N$13:$T$2013,3,FALSE))&amp;IF(VLOOKUP(C687,Flex_Benefits!$N$13:$T$2013,4,FALSE)='Dropdown Selections'!$E$2," with a $"&amp;VLOOKUP(C687,Flex_Benefits!$N$13:$T$2013,5,FALSE)&amp;" deductible",""))</f>
        <v/>
      </c>
      <c r="E687" s="188"/>
      <c r="F687" s="14" t="str" cm="1">
        <f t="array" ref="F687">_xlfn.IFS(E687="","",  VLOOKUP(E687,Flex_Target_Populations!$B$9:$H$2009,2,FALSE)='Dropdown Selections'!$F$10, 'Dropdown Selections'!$F$10, VLOOKUP(E687,Flex_Target_Populations!$B$9:$H$2009,2,FALSE)='Dropdown Selections'!$F$9,'Dropdown Selections'!$F$9, VLOOKUP(E687,Flex_Target_Populations!$B$9:$H$2009,2,FALSE)='Dropdown Selections'!$F$3,"Enrollees with: " &amp;VLOOKUP(E687,Flex_Target_Populations!$B$9:$H$2009,6,FALSE), VLOOKUP(E687,Flex_Target_Populations!$B$9:$H$2009,2,FALSE)='Dropdown Selections'!$F$2, "LIS Levels: " &amp; VLOOKUP(E687,Flex_Target_Populations!$B$9:$H$2009,3,FALSE), VLOOKUP(E687,Flex_Target_Populations!$B$9:$H$2009,2,FALSE)='Dropdown Selections'!$F$4, VLOOKUP(E687,Flex_Target_Populations!$B$9:$H$2009,4,FALSE) &amp; " beginning at " &amp; VLOOKUP(E687,Flex_Target_Populations!$B$9:$H$2009,5,FALSE), VLOOKUP(E687,Flex_Target_Populations!$B$9:$H$2009,2,FALSE)='Dropdown Selections'!$F$5, VLOOKUP(E687,Flex_Target_Populations!$B$9:$H$2009,4,FALSE) &amp; " beginning at "&amp; VLOOKUP(E687,Flex_Target_Populations!$B$9:$H$2009,5,FALSE) &amp; " and " &amp; VLOOKUP(E687,Flex_Target_Populations!$B$9:$H$2009,6,FALSE), VLOOKUP(E687,Flex_Target_Populations!$B$9:$H$2009,2,FALSE)='Dropdown Selections'!$F$6, "LIS Levels: " &amp; VLOOKUP(E687,Flex_Target_Populations!$B$9:$H$2009,3,FALSE) &amp; " and " &amp; VLOOKUP(E687,Flex_Target_Populations!$B$9:$H$2009,6,FALSE), VLOOKUP(E687,Flex_Target_Populations!$B$9:$H$2009,2,FALSE)='Dropdown Selections'!$F$7, "LIS Levels: " &amp; VLOOKUP(E687,Flex_Target_Populations!$B$9:$H$2009,3,FALSE) &amp; " and " &amp; VLOOKUP(E687,Flex_Target_Populations!$B$9:$H$2009,4,FALSE) &amp; " beginning at "&amp; VLOOKUP(E687,Flex_Target_Populations!$B$9:$H$2009,5,FALSE), VLOOKUP(E687,Flex_Target_Populations!$B$9:$H$2009,2,FALSE)='Dropdown Selections'!$F$8,  "LIS Levels: " &amp; VLOOKUP(E687,Flex_Target_Populations!$B$9:$H$2009,3,FALSE) &amp; " and " &amp; VLOOKUP(E687,Flex_Target_Populations!$B$9:$H$2009,4,FALSE) &amp; " beginning at "&amp; VLOOKUP(E687,Flex_Target_Populations!$B$9:$H$2009,5,FALSE) &amp; " and " &amp; VLOOKUP(E687,Flex_Target_Populations!$B$9:$H$2009,6,FALSE))</f>
        <v/>
      </c>
      <c r="G687" s="188"/>
      <c r="H687" s="188"/>
      <c r="I687" s="188"/>
      <c r="J687" s="188"/>
      <c r="K687" s="188"/>
      <c r="L687" s="188"/>
      <c r="M687" s="188"/>
      <c r="N687" s="188"/>
      <c r="O687" s="188"/>
      <c r="P687" s="188"/>
      <c r="Q687" s="189"/>
    </row>
    <row r="688" spans="2:17">
      <c r="B688" s="187"/>
      <c r="C688" s="188"/>
      <c r="D688" s="14" t="str" cm="1">
        <f t="array" ref="D688">_xlfn.IFS(C688="","",AND(LEFT(C688,3)&lt;&gt;"CRC", LEFT(C688,3)&lt;&gt;"DRC"),VLOOKUP(Flex_Summary!C688,Flex_Benefits!$B$13:$D$2013,3,FALSE),LEFT(C688,3)="CRC",VLOOKUP(Flex_Summary!C688,Flex_Benefits!$I$13:$K$2013,3,FALSE)&amp;" for "&amp;VLOOKUP(Flex_Summary!C688,Flex_Benefits!$I$13:$K$2013,2,FALSE),LEFT(C688,3)="DRC",IF(VLOOKUP(C688,Flex_Benefits!$N$13:$T$2013,6,FALSE)="",VLOOKUP(C688,Flex_Benefits!$N$13:$T$2013,7,FALSE)&amp;"% Coinsurance","$"&amp;VLOOKUP(C688,Flex_Benefits!$N$13:$T$2013,6,FALSE)&amp;" Copayments")&amp;" for "&amp;IF(VLOOKUP(C688,Flex_Benefits!$N$13:$T$2013,2,FALSE)&lt;&gt;'Dropdown Selections'!$Q$3,VLOOKUP(C688,Flex_Benefits!$N$13:$T$2013,2,FALSE),"all Part D drugs on tier(s) "&amp;VLOOKUP(C688,Flex_Benefits!$N$13:$T$2013,3,FALSE))&amp;IF(VLOOKUP(C688,Flex_Benefits!$N$13:$T$2013,4,FALSE)='Dropdown Selections'!$E$2," with a $"&amp;VLOOKUP(C688,Flex_Benefits!$N$13:$T$2013,5,FALSE)&amp;" deductible",""))</f>
        <v/>
      </c>
      <c r="E688" s="188"/>
      <c r="F688" s="14" t="str" cm="1">
        <f t="array" ref="F688">_xlfn.IFS(E688="","",  VLOOKUP(E688,Flex_Target_Populations!$B$9:$H$2009,2,FALSE)='Dropdown Selections'!$F$10, 'Dropdown Selections'!$F$10, VLOOKUP(E688,Flex_Target_Populations!$B$9:$H$2009,2,FALSE)='Dropdown Selections'!$F$9,'Dropdown Selections'!$F$9, VLOOKUP(E688,Flex_Target_Populations!$B$9:$H$2009,2,FALSE)='Dropdown Selections'!$F$3,"Enrollees with: " &amp;VLOOKUP(E688,Flex_Target_Populations!$B$9:$H$2009,6,FALSE), VLOOKUP(E688,Flex_Target_Populations!$B$9:$H$2009,2,FALSE)='Dropdown Selections'!$F$2, "LIS Levels: " &amp; VLOOKUP(E688,Flex_Target_Populations!$B$9:$H$2009,3,FALSE), VLOOKUP(E688,Flex_Target_Populations!$B$9:$H$2009,2,FALSE)='Dropdown Selections'!$F$4, VLOOKUP(E688,Flex_Target_Populations!$B$9:$H$2009,4,FALSE) &amp; " beginning at " &amp; VLOOKUP(E688,Flex_Target_Populations!$B$9:$H$2009,5,FALSE), VLOOKUP(E688,Flex_Target_Populations!$B$9:$H$2009,2,FALSE)='Dropdown Selections'!$F$5, VLOOKUP(E688,Flex_Target_Populations!$B$9:$H$2009,4,FALSE) &amp; " beginning at "&amp; VLOOKUP(E688,Flex_Target_Populations!$B$9:$H$2009,5,FALSE) &amp; " and " &amp; VLOOKUP(E688,Flex_Target_Populations!$B$9:$H$2009,6,FALSE), VLOOKUP(E688,Flex_Target_Populations!$B$9:$H$2009,2,FALSE)='Dropdown Selections'!$F$6, "LIS Levels: " &amp; VLOOKUP(E688,Flex_Target_Populations!$B$9:$H$2009,3,FALSE) &amp; " and " &amp; VLOOKUP(E688,Flex_Target_Populations!$B$9:$H$2009,6,FALSE), VLOOKUP(E688,Flex_Target_Populations!$B$9:$H$2009,2,FALSE)='Dropdown Selections'!$F$7, "LIS Levels: " &amp; VLOOKUP(E688,Flex_Target_Populations!$B$9:$H$2009,3,FALSE) &amp; " and " &amp; VLOOKUP(E688,Flex_Target_Populations!$B$9:$H$2009,4,FALSE) &amp; " beginning at "&amp; VLOOKUP(E688,Flex_Target_Populations!$B$9:$H$2009,5,FALSE), VLOOKUP(E688,Flex_Target_Populations!$B$9:$H$2009,2,FALSE)='Dropdown Selections'!$F$8,  "LIS Levels: " &amp; VLOOKUP(E688,Flex_Target_Populations!$B$9:$H$2009,3,FALSE) &amp; " and " &amp; VLOOKUP(E688,Flex_Target_Populations!$B$9:$H$2009,4,FALSE) &amp; " beginning at "&amp; VLOOKUP(E688,Flex_Target_Populations!$B$9:$H$2009,5,FALSE) &amp; " and " &amp; VLOOKUP(E688,Flex_Target_Populations!$B$9:$H$2009,6,FALSE))</f>
        <v/>
      </c>
      <c r="G688" s="188"/>
      <c r="H688" s="188"/>
      <c r="I688" s="188"/>
      <c r="J688" s="188"/>
      <c r="K688" s="188"/>
      <c r="L688" s="188"/>
      <c r="M688" s="188"/>
      <c r="N688" s="188"/>
      <c r="O688" s="188"/>
      <c r="P688" s="188"/>
      <c r="Q688" s="189"/>
    </row>
    <row r="689" spans="2:17">
      <c r="B689" s="187"/>
      <c r="C689" s="188"/>
      <c r="D689" s="14" t="str" cm="1">
        <f t="array" ref="D689">_xlfn.IFS(C689="","",AND(LEFT(C689,3)&lt;&gt;"CRC", LEFT(C689,3)&lt;&gt;"DRC"),VLOOKUP(Flex_Summary!C689,Flex_Benefits!$B$13:$D$2013,3,FALSE),LEFT(C689,3)="CRC",VLOOKUP(Flex_Summary!C689,Flex_Benefits!$I$13:$K$2013,3,FALSE)&amp;" for "&amp;VLOOKUP(Flex_Summary!C689,Flex_Benefits!$I$13:$K$2013,2,FALSE),LEFT(C689,3)="DRC",IF(VLOOKUP(C689,Flex_Benefits!$N$13:$T$2013,6,FALSE)="",VLOOKUP(C689,Flex_Benefits!$N$13:$T$2013,7,FALSE)&amp;"% Coinsurance","$"&amp;VLOOKUP(C689,Flex_Benefits!$N$13:$T$2013,6,FALSE)&amp;" Copayments")&amp;" for "&amp;IF(VLOOKUP(C689,Flex_Benefits!$N$13:$T$2013,2,FALSE)&lt;&gt;'Dropdown Selections'!$Q$3,VLOOKUP(C689,Flex_Benefits!$N$13:$T$2013,2,FALSE),"all Part D drugs on tier(s) "&amp;VLOOKUP(C689,Flex_Benefits!$N$13:$T$2013,3,FALSE))&amp;IF(VLOOKUP(C689,Flex_Benefits!$N$13:$T$2013,4,FALSE)='Dropdown Selections'!$E$2," with a $"&amp;VLOOKUP(C689,Flex_Benefits!$N$13:$T$2013,5,FALSE)&amp;" deductible",""))</f>
        <v/>
      </c>
      <c r="E689" s="188"/>
      <c r="F689" s="14" t="str" cm="1">
        <f t="array" ref="F689">_xlfn.IFS(E689="","",  VLOOKUP(E689,Flex_Target_Populations!$B$9:$H$2009,2,FALSE)='Dropdown Selections'!$F$10, 'Dropdown Selections'!$F$10, VLOOKUP(E689,Flex_Target_Populations!$B$9:$H$2009,2,FALSE)='Dropdown Selections'!$F$9,'Dropdown Selections'!$F$9, VLOOKUP(E689,Flex_Target_Populations!$B$9:$H$2009,2,FALSE)='Dropdown Selections'!$F$3,"Enrollees with: " &amp;VLOOKUP(E689,Flex_Target_Populations!$B$9:$H$2009,6,FALSE), VLOOKUP(E689,Flex_Target_Populations!$B$9:$H$2009,2,FALSE)='Dropdown Selections'!$F$2, "LIS Levels: " &amp; VLOOKUP(E689,Flex_Target_Populations!$B$9:$H$2009,3,FALSE), VLOOKUP(E689,Flex_Target_Populations!$B$9:$H$2009,2,FALSE)='Dropdown Selections'!$F$4, VLOOKUP(E689,Flex_Target_Populations!$B$9:$H$2009,4,FALSE) &amp; " beginning at " &amp; VLOOKUP(E689,Flex_Target_Populations!$B$9:$H$2009,5,FALSE), VLOOKUP(E689,Flex_Target_Populations!$B$9:$H$2009,2,FALSE)='Dropdown Selections'!$F$5, VLOOKUP(E689,Flex_Target_Populations!$B$9:$H$2009,4,FALSE) &amp; " beginning at "&amp; VLOOKUP(E689,Flex_Target_Populations!$B$9:$H$2009,5,FALSE) &amp; " and " &amp; VLOOKUP(E689,Flex_Target_Populations!$B$9:$H$2009,6,FALSE), VLOOKUP(E689,Flex_Target_Populations!$B$9:$H$2009,2,FALSE)='Dropdown Selections'!$F$6, "LIS Levels: " &amp; VLOOKUP(E689,Flex_Target_Populations!$B$9:$H$2009,3,FALSE) &amp; " and " &amp; VLOOKUP(E689,Flex_Target_Populations!$B$9:$H$2009,6,FALSE), VLOOKUP(E689,Flex_Target_Populations!$B$9:$H$2009,2,FALSE)='Dropdown Selections'!$F$7, "LIS Levels: " &amp; VLOOKUP(E689,Flex_Target_Populations!$B$9:$H$2009,3,FALSE) &amp; " and " &amp; VLOOKUP(E689,Flex_Target_Populations!$B$9:$H$2009,4,FALSE) &amp; " beginning at "&amp; VLOOKUP(E689,Flex_Target_Populations!$B$9:$H$2009,5,FALSE), VLOOKUP(E689,Flex_Target_Populations!$B$9:$H$2009,2,FALSE)='Dropdown Selections'!$F$8,  "LIS Levels: " &amp; VLOOKUP(E689,Flex_Target_Populations!$B$9:$H$2009,3,FALSE) &amp; " and " &amp; VLOOKUP(E689,Flex_Target_Populations!$B$9:$H$2009,4,FALSE) &amp; " beginning at "&amp; VLOOKUP(E689,Flex_Target_Populations!$B$9:$H$2009,5,FALSE) &amp; " and " &amp; VLOOKUP(E689,Flex_Target_Populations!$B$9:$H$2009,6,FALSE))</f>
        <v/>
      </c>
      <c r="G689" s="188"/>
      <c r="H689" s="188"/>
      <c r="I689" s="188"/>
      <c r="J689" s="188"/>
      <c r="K689" s="188"/>
      <c r="L689" s="188"/>
      <c r="M689" s="188"/>
      <c r="N689" s="188"/>
      <c r="O689" s="188"/>
      <c r="P689" s="188"/>
      <c r="Q689" s="189"/>
    </row>
    <row r="690" spans="2:17">
      <c r="B690" s="187"/>
      <c r="C690" s="188"/>
      <c r="D690" s="14" t="str" cm="1">
        <f t="array" ref="D690">_xlfn.IFS(C690="","",AND(LEFT(C690,3)&lt;&gt;"CRC", LEFT(C690,3)&lt;&gt;"DRC"),VLOOKUP(Flex_Summary!C690,Flex_Benefits!$B$13:$D$2013,3,FALSE),LEFT(C690,3)="CRC",VLOOKUP(Flex_Summary!C690,Flex_Benefits!$I$13:$K$2013,3,FALSE)&amp;" for "&amp;VLOOKUP(Flex_Summary!C690,Flex_Benefits!$I$13:$K$2013,2,FALSE),LEFT(C690,3)="DRC",IF(VLOOKUP(C690,Flex_Benefits!$N$13:$T$2013,6,FALSE)="",VLOOKUP(C690,Flex_Benefits!$N$13:$T$2013,7,FALSE)&amp;"% Coinsurance","$"&amp;VLOOKUP(C690,Flex_Benefits!$N$13:$T$2013,6,FALSE)&amp;" Copayments")&amp;" for "&amp;IF(VLOOKUP(C690,Flex_Benefits!$N$13:$T$2013,2,FALSE)&lt;&gt;'Dropdown Selections'!$Q$3,VLOOKUP(C690,Flex_Benefits!$N$13:$T$2013,2,FALSE),"all Part D drugs on tier(s) "&amp;VLOOKUP(C690,Flex_Benefits!$N$13:$T$2013,3,FALSE))&amp;IF(VLOOKUP(C690,Flex_Benefits!$N$13:$T$2013,4,FALSE)='Dropdown Selections'!$E$2," with a $"&amp;VLOOKUP(C690,Flex_Benefits!$N$13:$T$2013,5,FALSE)&amp;" deductible",""))</f>
        <v/>
      </c>
      <c r="E690" s="188"/>
      <c r="F690" s="14" t="str" cm="1">
        <f t="array" ref="F690">_xlfn.IFS(E690="","",  VLOOKUP(E690,Flex_Target_Populations!$B$9:$H$2009,2,FALSE)='Dropdown Selections'!$F$10, 'Dropdown Selections'!$F$10, VLOOKUP(E690,Flex_Target_Populations!$B$9:$H$2009,2,FALSE)='Dropdown Selections'!$F$9,'Dropdown Selections'!$F$9, VLOOKUP(E690,Flex_Target_Populations!$B$9:$H$2009,2,FALSE)='Dropdown Selections'!$F$3,"Enrollees with: " &amp;VLOOKUP(E690,Flex_Target_Populations!$B$9:$H$2009,6,FALSE), VLOOKUP(E690,Flex_Target_Populations!$B$9:$H$2009,2,FALSE)='Dropdown Selections'!$F$2, "LIS Levels: " &amp; VLOOKUP(E690,Flex_Target_Populations!$B$9:$H$2009,3,FALSE), VLOOKUP(E690,Flex_Target_Populations!$B$9:$H$2009,2,FALSE)='Dropdown Selections'!$F$4, VLOOKUP(E690,Flex_Target_Populations!$B$9:$H$2009,4,FALSE) &amp; " beginning at " &amp; VLOOKUP(E690,Flex_Target_Populations!$B$9:$H$2009,5,FALSE), VLOOKUP(E690,Flex_Target_Populations!$B$9:$H$2009,2,FALSE)='Dropdown Selections'!$F$5, VLOOKUP(E690,Flex_Target_Populations!$B$9:$H$2009,4,FALSE) &amp; " beginning at "&amp; VLOOKUP(E690,Flex_Target_Populations!$B$9:$H$2009,5,FALSE) &amp; " and " &amp; VLOOKUP(E690,Flex_Target_Populations!$B$9:$H$2009,6,FALSE), VLOOKUP(E690,Flex_Target_Populations!$B$9:$H$2009,2,FALSE)='Dropdown Selections'!$F$6, "LIS Levels: " &amp; VLOOKUP(E690,Flex_Target_Populations!$B$9:$H$2009,3,FALSE) &amp; " and " &amp; VLOOKUP(E690,Flex_Target_Populations!$B$9:$H$2009,6,FALSE), VLOOKUP(E690,Flex_Target_Populations!$B$9:$H$2009,2,FALSE)='Dropdown Selections'!$F$7, "LIS Levels: " &amp; VLOOKUP(E690,Flex_Target_Populations!$B$9:$H$2009,3,FALSE) &amp; " and " &amp; VLOOKUP(E690,Flex_Target_Populations!$B$9:$H$2009,4,FALSE) &amp; " beginning at "&amp; VLOOKUP(E690,Flex_Target_Populations!$B$9:$H$2009,5,FALSE), VLOOKUP(E690,Flex_Target_Populations!$B$9:$H$2009,2,FALSE)='Dropdown Selections'!$F$8,  "LIS Levels: " &amp; VLOOKUP(E690,Flex_Target_Populations!$B$9:$H$2009,3,FALSE) &amp; " and " &amp; VLOOKUP(E690,Flex_Target_Populations!$B$9:$H$2009,4,FALSE) &amp; " beginning at "&amp; VLOOKUP(E690,Flex_Target_Populations!$B$9:$H$2009,5,FALSE) &amp; " and " &amp; VLOOKUP(E690,Flex_Target_Populations!$B$9:$H$2009,6,FALSE))</f>
        <v/>
      </c>
      <c r="G690" s="188"/>
      <c r="H690" s="188"/>
      <c r="I690" s="188"/>
      <c r="J690" s="188"/>
      <c r="K690" s="188"/>
      <c r="L690" s="188"/>
      <c r="M690" s="188"/>
      <c r="N690" s="188"/>
      <c r="O690" s="188"/>
      <c r="P690" s="188"/>
      <c r="Q690" s="189"/>
    </row>
    <row r="691" spans="2:17">
      <c r="B691" s="187"/>
      <c r="C691" s="188"/>
      <c r="D691" s="14" t="str" cm="1">
        <f t="array" ref="D691">_xlfn.IFS(C691="","",AND(LEFT(C691,3)&lt;&gt;"CRC", LEFT(C691,3)&lt;&gt;"DRC"),VLOOKUP(Flex_Summary!C691,Flex_Benefits!$B$13:$D$2013,3,FALSE),LEFT(C691,3)="CRC",VLOOKUP(Flex_Summary!C691,Flex_Benefits!$I$13:$K$2013,3,FALSE)&amp;" for "&amp;VLOOKUP(Flex_Summary!C691,Flex_Benefits!$I$13:$K$2013,2,FALSE),LEFT(C691,3)="DRC",IF(VLOOKUP(C691,Flex_Benefits!$N$13:$T$2013,6,FALSE)="",VLOOKUP(C691,Flex_Benefits!$N$13:$T$2013,7,FALSE)&amp;"% Coinsurance","$"&amp;VLOOKUP(C691,Flex_Benefits!$N$13:$T$2013,6,FALSE)&amp;" Copayments")&amp;" for "&amp;IF(VLOOKUP(C691,Flex_Benefits!$N$13:$T$2013,2,FALSE)&lt;&gt;'Dropdown Selections'!$Q$3,VLOOKUP(C691,Flex_Benefits!$N$13:$T$2013,2,FALSE),"all Part D drugs on tier(s) "&amp;VLOOKUP(C691,Flex_Benefits!$N$13:$T$2013,3,FALSE))&amp;IF(VLOOKUP(C691,Flex_Benefits!$N$13:$T$2013,4,FALSE)='Dropdown Selections'!$E$2," with a $"&amp;VLOOKUP(C691,Flex_Benefits!$N$13:$T$2013,5,FALSE)&amp;" deductible",""))</f>
        <v/>
      </c>
      <c r="E691" s="188"/>
      <c r="F691" s="14" t="str" cm="1">
        <f t="array" ref="F691">_xlfn.IFS(E691="","",  VLOOKUP(E691,Flex_Target_Populations!$B$9:$H$2009,2,FALSE)='Dropdown Selections'!$F$10, 'Dropdown Selections'!$F$10, VLOOKUP(E691,Flex_Target_Populations!$B$9:$H$2009,2,FALSE)='Dropdown Selections'!$F$9,'Dropdown Selections'!$F$9, VLOOKUP(E691,Flex_Target_Populations!$B$9:$H$2009,2,FALSE)='Dropdown Selections'!$F$3,"Enrollees with: " &amp;VLOOKUP(E691,Flex_Target_Populations!$B$9:$H$2009,6,FALSE), VLOOKUP(E691,Flex_Target_Populations!$B$9:$H$2009,2,FALSE)='Dropdown Selections'!$F$2, "LIS Levels: " &amp; VLOOKUP(E691,Flex_Target_Populations!$B$9:$H$2009,3,FALSE), VLOOKUP(E691,Flex_Target_Populations!$B$9:$H$2009,2,FALSE)='Dropdown Selections'!$F$4, VLOOKUP(E691,Flex_Target_Populations!$B$9:$H$2009,4,FALSE) &amp; " beginning at " &amp; VLOOKUP(E691,Flex_Target_Populations!$B$9:$H$2009,5,FALSE), VLOOKUP(E691,Flex_Target_Populations!$B$9:$H$2009,2,FALSE)='Dropdown Selections'!$F$5, VLOOKUP(E691,Flex_Target_Populations!$B$9:$H$2009,4,FALSE) &amp; " beginning at "&amp; VLOOKUP(E691,Flex_Target_Populations!$B$9:$H$2009,5,FALSE) &amp; " and " &amp; VLOOKUP(E691,Flex_Target_Populations!$B$9:$H$2009,6,FALSE), VLOOKUP(E691,Flex_Target_Populations!$B$9:$H$2009,2,FALSE)='Dropdown Selections'!$F$6, "LIS Levels: " &amp; VLOOKUP(E691,Flex_Target_Populations!$B$9:$H$2009,3,FALSE) &amp; " and " &amp; VLOOKUP(E691,Flex_Target_Populations!$B$9:$H$2009,6,FALSE), VLOOKUP(E691,Flex_Target_Populations!$B$9:$H$2009,2,FALSE)='Dropdown Selections'!$F$7, "LIS Levels: " &amp; VLOOKUP(E691,Flex_Target_Populations!$B$9:$H$2009,3,FALSE) &amp; " and " &amp; VLOOKUP(E691,Flex_Target_Populations!$B$9:$H$2009,4,FALSE) &amp; " beginning at "&amp; VLOOKUP(E691,Flex_Target_Populations!$B$9:$H$2009,5,FALSE), VLOOKUP(E691,Flex_Target_Populations!$B$9:$H$2009,2,FALSE)='Dropdown Selections'!$F$8,  "LIS Levels: " &amp; VLOOKUP(E691,Flex_Target_Populations!$B$9:$H$2009,3,FALSE) &amp; " and " &amp; VLOOKUP(E691,Flex_Target_Populations!$B$9:$H$2009,4,FALSE) &amp; " beginning at "&amp; VLOOKUP(E691,Flex_Target_Populations!$B$9:$H$2009,5,FALSE) &amp; " and " &amp; VLOOKUP(E691,Flex_Target_Populations!$B$9:$H$2009,6,FALSE))</f>
        <v/>
      </c>
      <c r="G691" s="188"/>
      <c r="H691" s="188"/>
      <c r="I691" s="188"/>
      <c r="J691" s="188"/>
      <c r="K691" s="188"/>
      <c r="L691" s="188"/>
      <c r="M691" s="188"/>
      <c r="N691" s="188"/>
      <c r="O691" s="188"/>
      <c r="P691" s="188"/>
      <c r="Q691" s="189"/>
    </row>
    <row r="692" spans="2:17">
      <c r="B692" s="187"/>
      <c r="C692" s="188"/>
      <c r="D692" s="14" t="str" cm="1">
        <f t="array" ref="D692">_xlfn.IFS(C692="","",AND(LEFT(C692,3)&lt;&gt;"CRC", LEFT(C692,3)&lt;&gt;"DRC"),VLOOKUP(Flex_Summary!C692,Flex_Benefits!$B$13:$D$2013,3,FALSE),LEFT(C692,3)="CRC",VLOOKUP(Flex_Summary!C692,Flex_Benefits!$I$13:$K$2013,3,FALSE)&amp;" for "&amp;VLOOKUP(Flex_Summary!C692,Flex_Benefits!$I$13:$K$2013,2,FALSE),LEFT(C692,3)="DRC",IF(VLOOKUP(C692,Flex_Benefits!$N$13:$T$2013,6,FALSE)="",VLOOKUP(C692,Flex_Benefits!$N$13:$T$2013,7,FALSE)&amp;"% Coinsurance","$"&amp;VLOOKUP(C692,Flex_Benefits!$N$13:$T$2013,6,FALSE)&amp;" Copayments")&amp;" for "&amp;IF(VLOOKUP(C692,Flex_Benefits!$N$13:$T$2013,2,FALSE)&lt;&gt;'Dropdown Selections'!$Q$3,VLOOKUP(C692,Flex_Benefits!$N$13:$T$2013,2,FALSE),"all Part D drugs on tier(s) "&amp;VLOOKUP(C692,Flex_Benefits!$N$13:$T$2013,3,FALSE))&amp;IF(VLOOKUP(C692,Flex_Benefits!$N$13:$T$2013,4,FALSE)='Dropdown Selections'!$E$2," with a $"&amp;VLOOKUP(C692,Flex_Benefits!$N$13:$T$2013,5,FALSE)&amp;" deductible",""))</f>
        <v/>
      </c>
      <c r="E692" s="188"/>
      <c r="F692" s="14" t="str" cm="1">
        <f t="array" ref="F692">_xlfn.IFS(E692="","",  VLOOKUP(E692,Flex_Target_Populations!$B$9:$H$2009,2,FALSE)='Dropdown Selections'!$F$10, 'Dropdown Selections'!$F$10, VLOOKUP(E692,Flex_Target_Populations!$B$9:$H$2009,2,FALSE)='Dropdown Selections'!$F$9,'Dropdown Selections'!$F$9, VLOOKUP(E692,Flex_Target_Populations!$B$9:$H$2009,2,FALSE)='Dropdown Selections'!$F$3,"Enrollees with: " &amp;VLOOKUP(E692,Flex_Target_Populations!$B$9:$H$2009,6,FALSE), VLOOKUP(E692,Flex_Target_Populations!$B$9:$H$2009,2,FALSE)='Dropdown Selections'!$F$2, "LIS Levels: " &amp; VLOOKUP(E692,Flex_Target_Populations!$B$9:$H$2009,3,FALSE), VLOOKUP(E692,Flex_Target_Populations!$B$9:$H$2009,2,FALSE)='Dropdown Selections'!$F$4, VLOOKUP(E692,Flex_Target_Populations!$B$9:$H$2009,4,FALSE) &amp; " beginning at " &amp; VLOOKUP(E692,Flex_Target_Populations!$B$9:$H$2009,5,FALSE), VLOOKUP(E692,Flex_Target_Populations!$B$9:$H$2009,2,FALSE)='Dropdown Selections'!$F$5, VLOOKUP(E692,Flex_Target_Populations!$B$9:$H$2009,4,FALSE) &amp; " beginning at "&amp; VLOOKUP(E692,Flex_Target_Populations!$B$9:$H$2009,5,FALSE) &amp; " and " &amp; VLOOKUP(E692,Flex_Target_Populations!$B$9:$H$2009,6,FALSE), VLOOKUP(E692,Flex_Target_Populations!$B$9:$H$2009,2,FALSE)='Dropdown Selections'!$F$6, "LIS Levels: " &amp; VLOOKUP(E692,Flex_Target_Populations!$B$9:$H$2009,3,FALSE) &amp; " and " &amp; VLOOKUP(E692,Flex_Target_Populations!$B$9:$H$2009,6,FALSE), VLOOKUP(E692,Flex_Target_Populations!$B$9:$H$2009,2,FALSE)='Dropdown Selections'!$F$7, "LIS Levels: " &amp; VLOOKUP(E692,Flex_Target_Populations!$B$9:$H$2009,3,FALSE) &amp; " and " &amp; VLOOKUP(E692,Flex_Target_Populations!$B$9:$H$2009,4,FALSE) &amp; " beginning at "&amp; VLOOKUP(E692,Flex_Target_Populations!$B$9:$H$2009,5,FALSE), VLOOKUP(E692,Flex_Target_Populations!$B$9:$H$2009,2,FALSE)='Dropdown Selections'!$F$8,  "LIS Levels: " &amp; VLOOKUP(E692,Flex_Target_Populations!$B$9:$H$2009,3,FALSE) &amp; " and " &amp; VLOOKUP(E692,Flex_Target_Populations!$B$9:$H$2009,4,FALSE) &amp; " beginning at "&amp; VLOOKUP(E692,Flex_Target_Populations!$B$9:$H$2009,5,FALSE) &amp; " and " &amp; VLOOKUP(E692,Flex_Target_Populations!$B$9:$H$2009,6,FALSE))</f>
        <v/>
      </c>
      <c r="G692" s="188"/>
      <c r="H692" s="188"/>
      <c r="I692" s="188"/>
      <c r="J692" s="188"/>
      <c r="K692" s="188"/>
      <c r="L692" s="188"/>
      <c r="M692" s="188"/>
      <c r="N692" s="188"/>
      <c r="O692" s="188"/>
      <c r="P692" s="188"/>
      <c r="Q692" s="189"/>
    </row>
    <row r="693" spans="2:17">
      <c r="B693" s="187"/>
      <c r="C693" s="188"/>
      <c r="D693" s="14" t="str" cm="1">
        <f t="array" ref="D693">_xlfn.IFS(C693="","",AND(LEFT(C693,3)&lt;&gt;"CRC", LEFT(C693,3)&lt;&gt;"DRC"),VLOOKUP(Flex_Summary!C693,Flex_Benefits!$B$13:$D$2013,3,FALSE),LEFT(C693,3)="CRC",VLOOKUP(Flex_Summary!C693,Flex_Benefits!$I$13:$K$2013,3,FALSE)&amp;" for "&amp;VLOOKUP(Flex_Summary!C693,Flex_Benefits!$I$13:$K$2013,2,FALSE),LEFT(C693,3)="DRC",IF(VLOOKUP(C693,Flex_Benefits!$N$13:$T$2013,6,FALSE)="",VLOOKUP(C693,Flex_Benefits!$N$13:$T$2013,7,FALSE)&amp;"% Coinsurance","$"&amp;VLOOKUP(C693,Flex_Benefits!$N$13:$T$2013,6,FALSE)&amp;" Copayments")&amp;" for "&amp;IF(VLOOKUP(C693,Flex_Benefits!$N$13:$T$2013,2,FALSE)&lt;&gt;'Dropdown Selections'!$Q$3,VLOOKUP(C693,Flex_Benefits!$N$13:$T$2013,2,FALSE),"all Part D drugs on tier(s) "&amp;VLOOKUP(C693,Flex_Benefits!$N$13:$T$2013,3,FALSE))&amp;IF(VLOOKUP(C693,Flex_Benefits!$N$13:$T$2013,4,FALSE)='Dropdown Selections'!$E$2," with a $"&amp;VLOOKUP(C693,Flex_Benefits!$N$13:$T$2013,5,FALSE)&amp;" deductible",""))</f>
        <v/>
      </c>
      <c r="E693" s="188"/>
      <c r="F693" s="14" t="str" cm="1">
        <f t="array" ref="F693">_xlfn.IFS(E693="","",  VLOOKUP(E693,Flex_Target_Populations!$B$9:$H$2009,2,FALSE)='Dropdown Selections'!$F$10, 'Dropdown Selections'!$F$10, VLOOKUP(E693,Flex_Target_Populations!$B$9:$H$2009,2,FALSE)='Dropdown Selections'!$F$9,'Dropdown Selections'!$F$9, VLOOKUP(E693,Flex_Target_Populations!$B$9:$H$2009,2,FALSE)='Dropdown Selections'!$F$3,"Enrollees with: " &amp;VLOOKUP(E693,Flex_Target_Populations!$B$9:$H$2009,6,FALSE), VLOOKUP(E693,Flex_Target_Populations!$B$9:$H$2009,2,FALSE)='Dropdown Selections'!$F$2, "LIS Levels: " &amp; VLOOKUP(E693,Flex_Target_Populations!$B$9:$H$2009,3,FALSE), VLOOKUP(E693,Flex_Target_Populations!$B$9:$H$2009,2,FALSE)='Dropdown Selections'!$F$4, VLOOKUP(E693,Flex_Target_Populations!$B$9:$H$2009,4,FALSE) &amp; " beginning at " &amp; VLOOKUP(E693,Flex_Target_Populations!$B$9:$H$2009,5,FALSE), VLOOKUP(E693,Flex_Target_Populations!$B$9:$H$2009,2,FALSE)='Dropdown Selections'!$F$5, VLOOKUP(E693,Flex_Target_Populations!$B$9:$H$2009,4,FALSE) &amp; " beginning at "&amp; VLOOKUP(E693,Flex_Target_Populations!$B$9:$H$2009,5,FALSE) &amp; " and " &amp; VLOOKUP(E693,Flex_Target_Populations!$B$9:$H$2009,6,FALSE), VLOOKUP(E693,Flex_Target_Populations!$B$9:$H$2009,2,FALSE)='Dropdown Selections'!$F$6, "LIS Levels: " &amp; VLOOKUP(E693,Flex_Target_Populations!$B$9:$H$2009,3,FALSE) &amp; " and " &amp; VLOOKUP(E693,Flex_Target_Populations!$B$9:$H$2009,6,FALSE), VLOOKUP(E693,Flex_Target_Populations!$B$9:$H$2009,2,FALSE)='Dropdown Selections'!$F$7, "LIS Levels: " &amp; VLOOKUP(E693,Flex_Target_Populations!$B$9:$H$2009,3,FALSE) &amp; " and " &amp; VLOOKUP(E693,Flex_Target_Populations!$B$9:$H$2009,4,FALSE) &amp; " beginning at "&amp; VLOOKUP(E693,Flex_Target_Populations!$B$9:$H$2009,5,FALSE), VLOOKUP(E693,Flex_Target_Populations!$B$9:$H$2009,2,FALSE)='Dropdown Selections'!$F$8,  "LIS Levels: " &amp; VLOOKUP(E693,Flex_Target_Populations!$B$9:$H$2009,3,FALSE) &amp; " and " &amp; VLOOKUP(E693,Flex_Target_Populations!$B$9:$H$2009,4,FALSE) &amp; " beginning at "&amp; VLOOKUP(E693,Flex_Target_Populations!$B$9:$H$2009,5,FALSE) &amp; " and " &amp; VLOOKUP(E693,Flex_Target_Populations!$B$9:$H$2009,6,FALSE))</f>
        <v/>
      </c>
      <c r="G693" s="188"/>
      <c r="H693" s="188"/>
      <c r="I693" s="188"/>
      <c r="J693" s="188"/>
      <c r="K693" s="188"/>
      <c r="L693" s="188"/>
      <c r="M693" s="188"/>
      <c r="N693" s="188"/>
      <c r="O693" s="188"/>
      <c r="P693" s="188"/>
      <c r="Q693" s="189"/>
    </row>
    <row r="694" spans="2:17">
      <c r="B694" s="187"/>
      <c r="C694" s="188"/>
      <c r="D694" s="14" t="str" cm="1">
        <f t="array" ref="D694">_xlfn.IFS(C694="","",AND(LEFT(C694,3)&lt;&gt;"CRC", LEFT(C694,3)&lt;&gt;"DRC"),VLOOKUP(Flex_Summary!C694,Flex_Benefits!$B$13:$D$2013,3,FALSE),LEFT(C694,3)="CRC",VLOOKUP(Flex_Summary!C694,Flex_Benefits!$I$13:$K$2013,3,FALSE)&amp;" for "&amp;VLOOKUP(Flex_Summary!C694,Flex_Benefits!$I$13:$K$2013,2,FALSE),LEFT(C694,3)="DRC",IF(VLOOKUP(C694,Flex_Benefits!$N$13:$T$2013,6,FALSE)="",VLOOKUP(C694,Flex_Benefits!$N$13:$T$2013,7,FALSE)&amp;"% Coinsurance","$"&amp;VLOOKUP(C694,Flex_Benefits!$N$13:$T$2013,6,FALSE)&amp;" Copayments")&amp;" for "&amp;IF(VLOOKUP(C694,Flex_Benefits!$N$13:$T$2013,2,FALSE)&lt;&gt;'Dropdown Selections'!$Q$3,VLOOKUP(C694,Flex_Benefits!$N$13:$T$2013,2,FALSE),"all Part D drugs on tier(s) "&amp;VLOOKUP(C694,Flex_Benefits!$N$13:$T$2013,3,FALSE))&amp;IF(VLOOKUP(C694,Flex_Benefits!$N$13:$T$2013,4,FALSE)='Dropdown Selections'!$E$2," with a $"&amp;VLOOKUP(C694,Flex_Benefits!$N$13:$T$2013,5,FALSE)&amp;" deductible",""))</f>
        <v/>
      </c>
      <c r="E694" s="188"/>
      <c r="F694" s="14" t="str" cm="1">
        <f t="array" ref="F694">_xlfn.IFS(E694="","",  VLOOKUP(E694,Flex_Target_Populations!$B$9:$H$2009,2,FALSE)='Dropdown Selections'!$F$10, 'Dropdown Selections'!$F$10, VLOOKUP(E694,Flex_Target_Populations!$B$9:$H$2009,2,FALSE)='Dropdown Selections'!$F$9,'Dropdown Selections'!$F$9, VLOOKUP(E694,Flex_Target_Populations!$B$9:$H$2009,2,FALSE)='Dropdown Selections'!$F$3,"Enrollees with: " &amp;VLOOKUP(E694,Flex_Target_Populations!$B$9:$H$2009,6,FALSE), VLOOKUP(E694,Flex_Target_Populations!$B$9:$H$2009,2,FALSE)='Dropdown Selections'!$F$2, "LIS Levels: " &amp; VLOOKUP(E694,Flex_Target_Populations!$B$9:$H$2009,3,FALSE), VLOOKUP(E694,Flex_Target_Populations!$B$9:$H$2009,2,FALSE)='Dropdown Selections'!$F$4, VLOOKUP(E694,Flex_Target_Populations!$B$9:$H$2009,4,FALSE) &amp; " beginning at " &amp; VLOOKUP(E694,Flex_Target_Populations!$B$9:$H$2009,5,FALSE), VLOOKUP(E694,Flex_Target_Populations!$B$9:$H$2009,2,FALSE)='Dropdown Selections'!$F$5, VLOOKUP(E694,Flex_Target_Populations!$B$9:$H$2009,4,FALSE) &amp; " beginning at "&amp; VLOOKUP(E694,Flex_Target_Populations!$B$9:$H$2009,5,FALSE) &amp; " and " &amp; VLOOKUP(E694,Flex_Target_Populations!$B$9:$H$2009,6,FALSE), VLOOKUP(E694,Flex_Target_Populations!$B$9:$H$2009,2,FALSE)='Dropdown Selections'!$F$6, "LIS Levels: " &amp; VLOOKUP(E694,Flex_Target_Populations!$B$9:$H$2009,3,FALSE) &amp; " and " &amp; VLOOKUP(E694,Flex_Target_Populations!$B$9:$H$2009,6,FALSE), VLOOKUP(E694,Flex_Target_Populations!$B$9:$H$2009,2,FALSE)='Dropdown Selections'!$F$7, "LIS Levels: " &amp; VLOOKUP(E694,Flex_Target_Populations!$B$9:$H$2009,3,FALSE) &amp; " and " &amp; VLOOKUP(E694,Flex_Target_Populations!$B$9:$H$2009,4,FALSE) &amp; " beginning at "&amp; VLOOKUP(E694,Flex_Target_Populations!$B$9:$H$2009,5,FALSE), VLOOKUP(E694,Flex_Target_Populations!$B$9:$H$2009,2,FALSE)='Dropdown Selections'!$F$8,  "LIS Levels: " &amp; VLOOKUP(E694,Flex_Target_Populations!$B$9:$H$2009,3,FALSE) &amp; " and " &amp; VLOOKUP(E694,Flex_Target_Populations!$B$9:$H$2009,4,FALSE) &amp; " beginning at "&amp; VLOOKUP(E694,Flex_Target_Populations!$B$9:$H$2009,5,FALSE) &amp; " and " &amp; VLOOKUP(E694,Flex_Target_Populations!$B$9:$H$2009,6,FALSE))</f>
        <v/>
      </c>
      <c r="G694" s="188"/>
      <c r="H694" s="188"/>
      <c r="I694" s="188"/>
      <c r="J694" s="188"/>
      <c r="K694" s="188"/>
      <c r="L694" s="188"/>
      <c r="M694" s="188"/>
      <c r="N694" s="188"/>
      <c r="O694" s="188"/>
      <c r="P694" s="188"/>
      <c r="Q694" s="189"/>
    </row>
    <row r="695" spans="2:17">
      <c r="B695" s="187"/>
      <c r="C695" s="188"/>
      <c r="D695" s="14" t="str" cm="1">
        <f t="array" ref="D695">_xlfn.IFS(C695="","",AND(LEFT(C695,3)&lt;&gt;"CRC", LEFT(C695,3)&lt;&gt;"DRC"),VLOOKUP(Flex_Summary!C695,Flex_Benefits!$B$13:$D$2013,3,FALSE),LEFT(C695,3)="CRC",VLOOKUP(Flex_Summary!C695,Flex_Benefits!$I$13:$K$2013,3,FALSE)&amp;" for "&amp;VLOOKUP(Flex_Summary!C695,Flex_Benefits!$I$13:$K$2013,2,FALSE),LEFT(C695,3)="DRC",IF(VLOOKUP(C695,Flex_Benefits!$N$13:$T$2013,6,FALSE)="",VLOOKUP(C695,Flex_Benefits!$N$13:$T$2013,7,FALSE)&amp;"% Coinsurance","$"&amp;VLOOKUP(C695,Flex_Benefits!$N$13:$T$2013,6,FALSE)&amp;" Copayments")&amp;" for "&amp;IF(VLOOKUP(C695,Flex_Benefits!$N$13:$T$2013,2,FALSE)&lt;&gt;'Dropdown Selections'!$Q$3,VLOOKUP(C695,Flex_Benefits!$N$13:$T$2013,2,FALSE),"all Part D drugs on tier(s) "&amp;VLOOKUP(C695,Flex_Benefits!$N$13:$T$2013,3,FALSE))&amp;IF(VLOOKUP(C695,Flex_Benefits!$N$13:$T$2013,4,FALSE)='Dropdown Selections'!$E$2," with a $"&amp;VLOOKUP(C695,Flex_Benefits!$N$13:$T$2013,5,FALSE)&amp;" deductible",""))</f>
        <v/>
      </c>
      <c r="E695" s="188"/>
      <c r="F695" s="14" t="str" cm="1">
        <f t="array" ref="F695">_xlfn.IFS(E695="","",  VLOOKUP(E695,Flex_Target_Populations!$B$9:$H$2009,2,FALSE)='Dropdown Selections'!$F$10, 'Dropdown Selections'!$F$10, VLOOKUP(E695,Flex_Target_Populations!$B$9:$H$2009,2,FALSE)='Dropdown Selections'!$F$9,'Dropdown Selections'!$F$9, VLOOKUP(E695,Flex_Target_Populations!$B$9:$H$2009,2,FALSE)='Dropdown Selections'!$F$3,"Enrollees with: " &amp;VLOOKUP(E695,Flex_Target_Populations!$B$9:$H$2009,6,FALSE), VLOOKUP(E695,Flex_Target_Populations!$B$9:$H$2009,2,FALSE)='Dropdown Selections'!$F$2, "LIS Levels: " &amp; VLOOKUP(E695,Flex_Target_Populations!$B$9:$H$2009,3,FALSE), VLOOKUP(E695,Flex_Target_Populations!$B$9:$H$2009,2,FALSE)='Dropdown Selections'!$F$4, VLOOKUP(E695,Flex_Target_Populations!$B$9:$H$2009,4,FALSE) &amp; " beginning at " &amp; VLOOKUP(E695,Flex_Target_Populations!$B$9:$H$2009,5,FALSE), VLOOKUP(E695,Flex_Target_Populations!$B$9:$H$2009,2,FALSE)='Dropdown Selections'!$F$5, VLOOKUP(E695,Flex_Target_Populations!$B$9:$H$2009,4,FALSE) &amp; " beginning at "&amp; VLOOKUP(E695,Flex_Target_Populations!$B$9:$H$2009,5,FALSE) &amp; " and " &amp; VLOOKUP(E695,Flex_Target_Populations!$B$9:$H$2009,6,FALSE), VLOOKUP(E695,Flex_Target_Populations!$B$9:$H$2009,2,FALSE)='Dropdown Selections'!$F$6, "LIS Levels: " &amp; VLOOKUP(E695,Flex_Target_Populations!$B$9:$H$2009,3,FALSE) &amp; " and " &amp; VLOOKUP(E695,Flex_Target_Populations!$B$9:$H$2009,6,FALSE), VLOOKUP(E695,Flex_Target_Populations!$B$9:$H$2009,2,FALSE)='Dropdown Selections'!$F$7, "LIS Levels: " &amp; VLOOKUP(E695,Flex_Target_Populations!$B$9:$H$2009,3,FALSE) &amp; " and " &amp; VLOOKUP(E695,Flex_Target_Populations!$B$9:$H$2009,4,FALSE) &amp; " beginning at "&amp; VLOOKUP(E695,Flex_Target_Populations!$B$9:$H$2009,5,FALSE), VLOOKUP(E695,Flex_Target_Populations!$B$9:$H$2009,2,FALSE)='Dropdown Selections'!$F$8,  "LIS Levels: " &amp; VLOOKUP(E695,Flex_Target_Populations!$B$9:$H$2009,3,FALSE) &amp; " and " &amp; VLOOKUP(E695,Flex_Target_Populations!$B$9:$H$2009,4,FALSE) &amp; " beginning at "&amp; VLOOKUP(E695,Flex_Target_Populations!$B$9:$H$2009,5,FALSE) &amp; " and " &amp; VLOOKUP(E695,Flex_Target_Populations!$B$9:$H$2009,6,FALSE))</f>
        <v/>
      </c>
      <c r="G695" s="188"/>
      <c r="H695" s="188"/>
      <c r="I695" s="188"/>
      <c r="J695" s="188"/>
      <c r="K695" s="188"/>
      <c r="L695" s="188"/>
      <c r="M695" s="188"/>
      <c r="N695" s="188"/>
      <c r="O695" s="188"/>
      <c r="P695" s="188"/>
      <c r="Q695" s="189"/>
    </row>
    <row r="696" spans="2:17">
      <c r="B696" s="187"/>
      <c r="C696" s="188"/>
      <c r="D696" s="14" t="str" cm="1">
        <f t="array" ref="D696">_xlfn.IFS(C696="","",AND(LEFT(C696,3)&lt;&gt;"CRC", LEFT(C696,3)&lt;&gt;"DRC"),VLOOKUP(Flex_Summary!C696,Flex_Benefits!$B$13:$D$2013,3,FALSE),LEFT(C696,3)="CRC",VLOOKUP(Flex_Summary!C696,Flex_Benefits!$I$13:$K$2013,3,FALSE)&amp;" for "&amp;VLOOKUP(Flex_Summary!C696,Flex_Benefits!$I$13:$K$2013,2,FALSE),LEFT(C696,3)="DRC",IF(VLOOKUP(C696,Flex_Benefits!$N$13:$T$2013,6,FALSE)="",VLOOKUP(C696,Flex_Benefits!$N$13:$T$2013,7,FALSE)&amp;"% Coinsurance","$"&amp;VLOOKUP(C696,Flex_Benefits!$N$13:$T$2013,6,FALSE)&amp;" Copayments")&amp;" for "&amp;IF(VLOOKUP(C696,Flex_Benefits!$N$13:$T$2013,2,FALSE)&lt;&gt;'Dropdown Selections'!$Q$3,VLOOKUP(C696,Flex_Benefits!$N$13:$T$2013,2,FALSE),"all Part D drugs on tier(s) "&amp;VLOOKUP(C696,Flex_Benefits!$N$13:$T$2013,3,FALSE))&amp;IF(VLOOKUP(C696,Flex_Benefits!$N$13:$T$2013,4,FALSE)='Dropdown Selections'!$E$2," with a $"&amp;VLOOKUP(C696,Flex_Benefits!$N$13:$T$2013,5,FALSE)&amp;" deductible",""))</f>
        <v/>
      </c>
      <c r="E696" s="188"/>
      <c r="F696" s="14" t="str" cm="1">
        <f t="array" ref="F696">_xlfn.IFS(E696="","",  VLOOKUP(E696,Flex_Target_Populations!$B$9:$H$2009,2,FALSE)='Dropdown Selections'!$F$10, 'Dropdown Selections'!$F$10, VLOOKUP(E696,Flex_Target_Populations!$B$9:$H$2009,2,FALSE)='Dropdown Selections'!$F$9,'Dropdown Selections'!$F$9, VLOOKUP(E696,Flex_Target_Populations!$B$9:$H$2009,2,FALSE)='Dropdown Selections'!$F$3,"Enrollees with: " &amp;VLOOKUP(E696,Flex_Target_Populations!$B$9:$H$2009,6,FALSE), VLOOKUP(E696,Flex_Target_Populations!$B$9:$H$2009,2,FALSE)='Dropdown Selections'!$F$2, "LIS Levels: " &amp; VLOOKUP(E696,Flex_Target_Populations!$B$9:$H$2009,3,FALSE), VLOOKUP(E696,Flex_Target_Populations!$B$9:$H$2009,2,FALSE)='Dropdown Selections'!$F$4, VLOOKUP(E696,Flex_Target_Populations!$B$9:$H$2009,4,FALSE) &amp; " beginning at " &amp; VLOOKUP(E696,Flex_Target_Populations!$B$9:$H$2009,5,FALSE), VLOOKUP(E696,Flex_Target_Populations!$B$9:$H$2009,2,FALSE)='Dropdown Selections'!$F$5, VLOOKUP(E696,Flex_Target_Populations!$B$9:$H$2009,4,FALSE) &amp; " beginning at "&amp; VLOOKUP(E696,Flex_Target_Populations!$B$9:$H$2009,5,FALSE) &amp; " and " &amp; VLOOKUP(E696,Flex_Target_Populations!$B$9:$H$2009,6,FALSE), VLOOKUP(E696,Flex_Target_Populations!$B$9:$H$2009,2,FALSE)='Dropdown Selections'!$F$6, "LIS Levels: " &amp; VLOOKUP(E696,Flex_Target_Populations!$B$9:$H$2009,3,FALSE) &amp; " and " &amp; VLOOKUP(E696,Flex_Target_Populations!$B$9:$H$2009,6,FALSE), VLOOKUP(E696,Flex_Target_Populations!$B$9:$H$2009,2,FALSE)='Dropdown Selections'!$F$7, "LIS Levels: " &amp; VLOOKUP(E696,Flex_Target_Populations!$B$9:$H$2009,3,FALSE) &amp; " and " &amp; VLOOKUP(E696,Flex_Target_Populations!$B$9:$H$2009,4,FALSE) &amp; " beginning at "&amp; VLOOKUP(E696,Flex_Target_Populations!$B$9:$H$2009,5,FALSE), VLOOKUP(E696,Flex_Target_Populations!$B$9:$H$2009,2,FALSE)='Dropdown Selections'!$F$8,  "LIS Levels: " &amp; VLOOKUP(E696,Flex_Target_Populations!$B$9:$H$2009,3,FALSE) &amp; " and " &amp; VLOOKUP(E696,Flex_Target_Populations!$B$9:$H$2009,4,FALSE) &amp; " beginning at "&amp; VLOOKUP(E696,Flex_Target_Populations!$B$9:$H$2009,5,FALSE) &amp; " and " &amp; VLOOKUP(E696,Flex_Target_Populations!$B$9:$H$2009,6,FALSE))</f>
        <v/>
      </c>
      <c r="G696" s="188"/>
      <c r="H696" s="188"/>
      <c r="I696" s="188"/>
      <c r="J696" s="188"/>
      <c r="K696" s="188"/>
      <c r="L696" s="188"/>
      <c r="M696" s="188"/>
      <c r="N696" s="188"/>
      <c r="O696" s="188"/>
      <c r="P696" s="188"/>
      <c r="Q696" s="189"/>
    </row>
    <row r="697" spans="2:17">
      <c r="B697" s="187"/>
      <c r="C697" s="188"/>
      <c r="D697" s="14" t="str" cm="1">
        <f t="array" ref="D697">_xlfn.IFS(C697="","",AND(LEFT(C697,3)&lt;&gt;"CRC", LEFT(C697,3)&lt;&gt;"DRC"),VLOOKUP(Flex_Summary!C697,Flex_Benefits!$B$13:$D$2013,3,FALSE),LEFT(C697,3)="CRC",VLOOKUP(Flex_Summary!C697,Flex_Benefits!$I$13:$K$2013,3,FALSE)&amp;" for "&amp;VLOOKUP(Flex_Summary!C697,Flex_Benefits!$I$13:$K$2013,2,FALSE),LEFT(C697,3)="DRC",IF(VLOOKUP(C697,Flex_Benefits!$N$13:$T$2013,6,FALSE)="",VLOOKUP(C697,Flex_Benefits!$N$13:$T$2013,7,FALSE)&amp;"% Coinsurance","$"&amp;VLOOKUP(C697,Flex_Benefits!$N$13:$T$2013,6,FALSE)&amp;" Copayments")&amp;" for "&amp;IF(VLOOKUP(C697,Flex_Benefits!$N$13:$T$2013,2,FALSE)&lt;&gt;'Dropdown Selections'!$Q$3,VLOOKUP(C697,Flex_Benefits!$N$13:$T$2013,2,FALSE),"all Part D drugs on tier(s) "&amp;VLOOKUP(C697,Flex_Benefits!$N$13:$T$2013,3,FALSE))&amp;IF(VLOOKUP(C697,Flex_Benefits!$N$13:$T$2013,4,FALSE)='Dropdown Selections'!$E$2," with a $"&amp;VLOOKUP(C697,Flex_Benefits!$N$13:$T$2013,5,FALSE)&amp;" deductible",""))</f>
        <v/>
      </c>
      <c r="E697" s="188"/>
      <c r="F697" s="14" t="str" cm="1">
        <f t="array" ref="F697">_xlfn.IFS(E697="","",  VLOOKUP(E697,Flex_Target_Populations!$B$9:$H$2009,2,FALSE)='Dropdown Selections'!$F$10, 'Dropdown Selections'!$F$10, VLOOKUP(E697,Flex_Target_Populations!$B$9:$H$2009,2,FALSE)='Dropdown Selections'!$F$9,'Dropdown Selections'!$F$9, VLOOKUP(E697,Flex_Target_Populations!$B$9:$H$2009,2,FALSE)='Dropdown Selections'!$F$3,"Enrollees with: " &amp;VLOOKUP(E697,Flex_Target_Populations!$B$9:$H$2009,6,FALSE), VLOOKUP(E697,Flex_Target_Populations!$B$9:$H$2009,2,FALSE)='Dropdown Selections'!$F$2, "LIS Levels: " &amp; VLOOKUP(E697,Flex_Target_Populations!$B$9:$H$2009,3,FALSE), VLOOKUP(E697,Flex_Target_Populations!$B$9:$H$2009,2,FALSE)='Dropdown Selections'!$F$4, VLOOKUP(E697,Flex_Target_Populations!$B$9:$H$2009,4,FALSE) &amp; " beginning at " &amp; VLOOKUP(E697,Flex_Target_Populations!$B$9:$H$2009,5,FALSE), VLOOKUP(E697,Flex_Target_Populations!$B$9:$H$2009,2,FALSE)='Dropdown Selections'!$F$5, VLOOKUP(E697,Flex_Target_Populations!$B$9:$H$2009,4,FALSE) &amp; " beginning at "&amp; VLOOKUP(E697,Flex_Target_Populations!$B$9:$H$2009,5,FALSE) &amp; " and " &amp; VLOOKUP(E697,Flex_Target_Populations!$B$9:$H$2009,6,FALSE), VLOOKUP(E697,Flex_Target_Populations!$B$9:$H$2009,2,FALSE)='Dropdown Selections'!$F$6, "LIS Levels: " &amp; VLOOKUP(E697,Flex_Target_Populations!$B$9:$H$2009,3,FALSE) &amp; " and " &amp; VLOOKUP(E697,Flex_Target_Populations!$B$9:$H$2009,6,FALSE), VLOOKUP(E697,Flex_Target_Populations!$B$9:$H$2009,2,FALSE)='Dropdown Selections'!$F$7, "LIS Levels: " &amp; VLOOKUP(E697,Flex_Target_Populations!$B$9:$H$2009,3,FALSE) &amp; " and " &amp; VLOOKUP(E697,Flex_Target_Populations!$B$9:$H$2009,4,FALSE) &amp; " beginning at "&amp; VLOOKUP(E697,Flex_Target_Populations!$B$9:$H$2009,5,FALSE), VLOOKUP(E697,Flex_Target_Populations!$B$9:$H$2009,2,FALSE)='Dropdown Selections'!$F$8,  "LIS Levels: " &amp; VLOOKUP(E697,Flex_Target_Populations!$B$9:$H$2009,3,FALSE) &amp; " and " &amp; VLOOKUP(E697,Flex_Target_Populations!$B$9:$H$2009,4,FALSE) &amp; " beginning at "&amp; VLOOKUP(E697,Flex_Target_Populations!$B$9:$H$2009,5,FALSE) &amp; " and " &amp; VLOOKUP(E697,Flex_Target_Populations!$B$9:$H$2009,6,FALSE))</f>
        <v/>
      </c>
      <c r="G697" s="188"/>
      <c r="H697" s="188"/>
      <c r="I697" s="188"/>
      <c r="J697" s="188"/>
      <c r="K697" s="188"/>
      <c r="L697" s="188"/>
      <c r="M697" s="188"/>
      <c r="N697" s="188"/>
      <c r="O697" s="188"/>
      <c r="P697" s="188"/>
      <c r="Q697" s="189"/>
    </row>
    <row r="698" spans="2:17">
      <c r="B698" s="187"/>
      <c r="C698" s="188"/>
      <c r="D698" s="14" t="str" cm="1">
        <f t="array" ref="D698">_xlfn.IFS(C698="","",AND(LEFT(C698,3)&lt;&gt;"CRC", LEFT(C698,3)&lt;&gt;"DRC"),VLOOKUP(Flex_Summary!C698,Flex_Benefits!$B$13:$D$2013,3,FALSE),LEFT(C698,3)="CRC",VLOOKUP(Flex_Summary!C698,Flex_Benefits!$I$13:$K$2013,3,FALSE)&amp;" for "&amp;VLOOKUP(Flex_Summary!C698,Flex_Benefits!$I$13:$K$2013,2,FALSE),LEFT(C698,3)="DRC",IF(VLOOKUP(C698,Flex_Benefits!$N$13:$T$2013,6,FALSE)="",VLOOKUP(C698,Flex_Benefits!$N$13:$T$2013,7,FALSE)&amp;"% Coinsurance","$"&amp;VLOOKUP(C698,Flex_Benefits!$N$13:$T$2013,6,FALSE)&amp;" Copayments")&amp;" for "&amp;IF(VLOOKUP(C698,Flex_Benefits!$N$13:$T$2013,2,FALSE)&lt;&gt;'Dropdown Selections'!$Q$3,VLOOKUP(C698,Flex_Benefits!$N$13:$T$2013,2,FALSE),"all Part D drugs on tier(s) "&amp;VLOOKUP(C698,Flex_Benefits!$N$13:$T$2013,3,FALSE))&amp;IF(VLOOKUP(C698,Flex_Benefits!$N$13:$T$2013,4,FALSE)='Dropdown Selections'!$E$2," with a $"&amp;VLOOKUP(C698,Flex_Benefits!$N$13:$T$2013,5,FALSE)&amp;" deductible",""))</f>
        <v/>
      </c>
      <c r="E698" s="188"/>
      <c r="F698" s="14" t="str" cm="1">
        <f t="array" ref="F698">_xlfn.IFS(E698="","",  VLOOKUP(E698,Flex_Target_Populations!$B$9:$H$2009,2,FALSE)='Dropdown Selections'!$F$10, 'Dropdown Selections'!$F$10, VLOOKUP(E698,Flex_Target_Populations!$B$9:$H$2009,2,FALSE)='Dropdown Selections'!$F$9,'Dropdown Selections'!$F$9, VLOOKUP(E698,Flex_Target_Populations!$B$9:$H$2009,2,FALSE)='Dropdown Selections'!$F$3,"Enrollees with: " &amp;VLOOKUP(E698,Flex_Target_Populations!$B$9:$H$2009,6,FALSE), VLOOKUP(E698,Flex_Target_Populations!$B$9:$H$2009,2,FALSE)='Dropdown Selections'!$F$2, "LIS Levels: " &amp; VLOOKUP(E698,Flex_Target_Populations!$B$9:$H$2009,3,FALSE), VLOOKUP(E698,Flex_Target_Populations!$B$9:$H$2009,2,FALSE)='Dropdown Selections'!$F$4, VLOOKUP(E698,Flex_Target_Populations!$B$9:$H$2009,4,FALSE) &amp; " beginning at " &amp; VLOOKUP(E698,Flex_Target_Populations!$B$9:$H$2009,5,FALSE), VLOOKUP(E698,Flex_Target_Populations!$B$9:$H$2009,2,FALSE)='Dropdown Selections'!$F$5, VLOOKUP(E698,Flex_Target_Populations!$B$9:$H$2009,4,FALSE) &amp; " beginning at "&amp; VLOOKUP(E698,Flex_Target_Populations!$B$9:$H$2009,5,FALSE) &amp; " and " &amp; VLOOKUP(E698,Flex_Target_Populations!$B$9:$H$2009,6,FALSE), VLOOKUP(E698,Flex_Target_Populations!$B$9:$H$2009,2,FALSE)='Dropdown Selections'!$F$6, "LIS Levels: " &amp; VLOOKUP(E698,Flex_Target_Populations!$B$9:$H$2009,3,FALSE) &amp; " and " &amp; VLOOKUP(E698,Flex_Target_Populations!$B$9:$H$2009,6,FALSE), VLOOKUP(E698,Flex_Target_Populations!$B$9:$H$2009,2,FALSE)='Dropdown Selections'!$F$7, "LIS Levels: " &amp; VLOOKUP(E698,Flex_Target_Populations!$B$9:$H$2009,3,FALSE) &amp; " and " &amp; VLOOKUP(E698,Flex_Target_Populations!$B$9:$H$2009,4,FALSE) &amp; " beginning at "&amp; VLOOKUP(E698,Flex_Target_Populations!$B$9:$H$2009,5,FALSE), VLOOKUP(E698,Flex_Target_Populations!$B$9:$H$2009,2,FALSE)='Dropdown Selections'!$F$8,  "LIS Levels: " &amp; VLOOKUP(E698,Flex_Target_Populations!$B$9:$H$2009,3,FALSE) &amp; " and " &amp; VLOOKUP(E698,Flex_Target_Populations!$B$9:$H$2009,4,FALSE) &amp; " beginning at "&amp; VLOOKUP(E698,Flex_Target_Populations!$B$9:$H$2009,5,FALSE) &amp; " and " &amp; VLOOKUP(E698,Flex_Target_Populations!$B$9:$H$2009,6,FALSE))</f>
        <v/>
      </c>
      <c r="G698" s="188"/>
      <c r="H698" s="188"/>
      <c r="I698" s="188"/>
      <c r="J698" s="188"/>
      <c r="K698" s="188"/>
      <c r="L698" s="188"/>
      <c r="M698" s="188"/>
      <c r="N698" s="188"/>
      <c r="O698" s="188"/>
      <c r="P698" s="188"/>
      <c r="Q698" s="189"/>
    </row>
    <row r="699" spans="2:17">
      <c r="B699" s="187"/>
      <c r="C699" s="188"/>
      <c r="D699" s="14" t="str" cm="1">
        <f t="array" ref="D699">_xlfn.IFS(C699="","",AND(LEFT(C699,3)&lt;&gt;"CRC", LEFT(C699,3)&lt;&gt;"DRC"),VLOOKUP(Flex_Summary!C699,Flex_Benefits!$B$13:$D$2013,3,FALSE),LEFT(C699,3)="CRC",VLOOKUP(Flex_Summary!C699,Flex_Benefits!$I$13:$K$2013,3,FALSE)&amp;" for "&amp;VLOOKUP(Flex_Summary!C699,Flex_Benefits!$I$13:$K$2013,2,FALSE),LEFT(C699,3)="DRC",IF(VLOOKUP(C699,Flex_Benefits!$N$13:$T$2013,6,FALSE)="",VLOOKUP(C699,Flex_Benefits!$N$13:$T$2013,7,FALSE)&amp;"% Coinsurance","$"&amp;VLOOKUP(C699,Flex_Benefits!$N$13:$T$2013,6,FALSE)&amp;" Copayments")&amp;" for "&amp;IF(VLOOKUP(C699,Flex_Benefits!$N$13:$T$2013,2,FALSE)&lt;&gt;'Dropdown Selections'!$Q$3,VLOOKUP(C699,Flex_Benefits!$N$13:$T$2013,2,FALSE),"all Part D drugs on tier(s) "&amp;VLOOKUP(C699,Flex_Benefits!$N$13:$T$2013,3,FALSE))&amp;IF(VLOOKUP(C699,Flex_Benefits!$N$13:$T$2013,4,FALSE)='Dropdown Selections'!$E$2," with a $"&amp;VLOOKUP(C699,Flex_Benefits!$N$13:$T$2013,5,FALSE)&amp;" deductible",""))</f>
        <v/>
      </c>
      <c r="E699" s="188"/>
      <c r="F699" s="14" t="str" cm="1">
        <f t="array" ref="F699">_xlfn.IFS(E699="","",  VLOOKUP(E699,Flex_Target_Populations!$B$9:$H$2009,2,FALSE)='Dropdown Selections'!$F$10, 'Dropdown Selections'!$F$10, VLOOKUP(E699,Flex_Target_Populations!$B$9:$H$2009,2,FALSE)='Dropdown Selections'!$F$9,'Dropdown Selections'!$F$9, VLOOKUP(E699,Flex_Target_Populations!$B$9:$H$2009,2,FALSE)='Dropdown Selections'!$F$3,"Enrollees with: " &amp;VLOOKUP(E699,Flex_Target_Populations!$B$9:$H$2009,6,FALSE), VLOOKUP(E699,Flex_Target_Populations!$B$9:$H$2009,2,FALSE)='Dropdown Selections'!$F$2, "LIS Levels: " &amp; VLOOKUP(E699,Flex_Target_Populations!$B$9:$H$2009,3,FALSE), VLOOKUP(E699,Flex_Target_Populations!$B$9:$H$2009,2,FALSE)='Dropdown Selections'!$F$4, VLOOKUP(E699,Flex_Target_Populations!$B$9:$H$2009,4,FALSE) &amp; " beginning at " &amp; VLOOKUP(E699,Flex_Target_Populations!$B$9:$H$2009,5,FALSE), VLOOKUP(E699,Flex_Target_Populations!$B$9:$H$2009,2,FALSE)='Dropdown Selections'!$F$5, VLOOKUP(E699,Flex_Target_Populations!$B$9:$H$2009,4,FALSE) &amp; " beginning at "&amp; VLOOKUP(E699,Flex_Target_Populations!$B$9:$H$2009,5,FALSE) &amp; " and " &amp; VLOOKUP(E699,Flex_Target_Populations!$B$9:$H$2009,6,FALSE), VLOOKUP(E699,Flex_Target_Populations!$B$9:$H$2009,2,FALSE)='Dropdown Selections'!$F$6, "LIS Levels: " &amp; VLOOKUP(E699,Flex_Target_Populations!$B$9:$H$2009,3,FALSE) &amp; " and " &amp; VLOOKUP(E699,Flex_Target_Populations!$B$9:$H$2009,6,FALSE), VLOOKUP(E699,Flex_Target_Populations!$B$9:$H$2009,2,FALSE)='Dropdown Selections'!$F$7, "LIS Levels: " &amp; VLOOKUP(E699,Flex_Target_Populations!$B$9:$H$2009,3,FALSE) &amp; " and " &amp; VLOOKUP(E699,Flex_Target_Populations!$B$9:$H$2009,4,FALSE) &amp; " beginning at "&amp; VLOOKUP(E699,Flex_Target_Populations!$B$9:$H$2009,5,FALSE), VLOOKUP(E699,Flex_Target_Populations!$B$9:$H$2009,2,FALSE)='Dropdown Selections'!$F$8,  "LIS Levels: " &amp; VLOOKUP(E699,Flex_Target_Populations!$B$9:$H$2009,3,FALSE) &amp; " and " &amp; VLOOKUP(E699,Flex_Target_Populations!$B$9:$H$2009,4,FALSE) &amp; " beginning at "&amp; VLOOKUP(E699,Flex_Target_Populations!$B$9:$H$2009,5,FALSE) &amp; " and " &amp; VLOOKUP(E699,Flex_Target_Populations!$B$9:$H$2009,6,FALSE))</f>
        <v/>
      </c>
      <c r="G699" s="188"/>
      <c r="H699" s="188"/>
      <c r="I699" s="188"/>
      <c r="J699" s="188"/>
      <c r="K699" s="188"/>
      <c r="L699" s="188"/>
      <c r="M699" s="188"/>
      <c r="N699" s="188"/>
      <c r="O699" s="188"/>
      <c r="P699" s="188"/>
      <c r="Q699" s="189"/>
    </row>
    <row r="700" spans="2:17">
      <c r="B700" s="187"/>
      <c r="C700" s="188"/>
      <c r="D700" s="14" t="str" cm="1">
        <f t="array" ref="D700">_xlfn.IFS(C700="","",AND(LEFT(C700,3)&lt;&gt;"CRC", LEFT(C700,3)&lt;&gt;"DRC"),VLOOKUP(Flex_Summary!C700,Flex_Benefits!$B$13:$D$2013,3,FALSE),LEFT(C700,3)="CRC",VLOOKUP(Flex_Summary!C700,Flex_Benefits!$I$13:$K$2013,3,FALSE)&amp;" for "&amp;VLOOKUP(Flex_Summary!C700,Flex_Benefits!$I$13:$K$2013,2,FALSE),LEFT(C700,3)="DRC",IF(VLOOKUP(C700,Flex_Benefits!$N$13:$T$2013,6,FALSE)="",VLOOKUP(C700,Flex_Benefits!$N$13:$T$2013,7,FALSE)&amp;"% Coinsurance","$"&amp;VLOOKUP(C700,Flex_Benefits!$N$13:$T$2013,6,FALSE)&amp;" Copayments")&amp;" for "&amp;IF(VLOOKUP(C700,Flex_Benefits!$N$13:$T$2013,2,FALSE)&lt;&gt;'Dropdown Selections'!$Q$3,VLOOKUP(C700,Flex_Benefits!$N$13:$T$2013,2,FALSE),"all Part D drugs on tier(s) "&amp;VLOOKUP(C700,Flex_Benefits!$N$13:$T$2013,3,FALSE))&amp;IF(VLOOKUP(C700,Flex_Benefits!$N$13:$T$2013,4,FALSE)='Dropdown Selections'!$E$2," with a $"&amp;VLOOKUP(C700,Flex_Benefits!$N$13:$T$2013,5,FALSE)&amp;" deductible",""))</f>
        <v/>
      </c>
      <c r="E700" s="188"/>
      <c r="F700" s="14" t="str" cm="1">
        <f t="array" ref="F700">_xlfn.IFS(E700="","",  VLOOKUP(E700,Flex_Target_Populations!$B$9:$H$2009,2,FALSE)='Dropdown Selections'!$F$10, 'Dropdown Selections'!$F$10, VLOOKUP(E700,Flex_Target_Populations!$B$9:$H$2009,2,FALSE)='Dropdown Selections'!$F$9,'Dropdown Selections'!$F$9, VLOOKUP(E700,Flex_Target_Populations!$B$9:$H$2009,2,FALSE)='Dropdown Selections'!$F$3,"Enrollees with: " &amp;VLOOKUP(E700,Flex_Target_Populations!$B$9:$H$2009,6,FALSE), VLOOKUP(E700,Flex_Target_Populations!$B$9:$H$2009,2,FALSE)='Dropdown Selections'!$F$2, "LIS Levels: " &amp; VLOOKUP(E700,Flex_Target_Populations!$B$9:$H$2009,3,FALSE), VLOOKUP(E700,Flex_Target_Populations!$B$9:$H$2009,2,FALSE)='Dropdown Selections'!$F$4, VLOOKUP(E700,Flex_Target_Populations!$B$9:$H$2009,4,FALSE) &amp; " beginning at " &amp; VLOOKUP(E700,Flex_Target_Populations!$B$9:$H$2009,5,FALSE), VLOOKUP(E700,Flex_Target_Populations!$B$9:$H$2009,2,FALSE)='Dropdown Selections'!$F$5, VLOOKUP(E700,Flex_Target_Populations!$B$9:$H$2009,4,FALSE) &amp; " beginning at "&amp; VLOOKUP(E700,Flex_Target_Populations!$B$9:$H$2009,5,FALSE) &amp; " and " &amp; VLOOKUP(E700,Flex_Target_Populations!$B$9:$H$2009,6,FALSE), VLOOKUP(E700,Flex_Target_Populations!$B$9:$H$2009,2,FALSE)='Dropdown Selections'!$F$6, "LIS Levels: " &amp; VLOOKUP(E700,Flex_Target_Populations!$B$9:$H$2009,3,FALSE) &amp; " and " &amp; VLOOKUP(E700,Flex_Target_Populations!$B$9:$H$2009,6,FALSE), VLOOKUP(E700,Flex_Target_Populations!$B$9:$H$2009,2,FALSE)='Dropdown Selections'!$F$7, "LIS Levels: " &amp; VLOOKUP(E700,Flex_Target_Populations!$B$9:$H$2009,3,FALSE) &amp; " and " &amp; VLOOKUP(E700,Flex_Target_Populations!$B$9:$H$2009,4,FALSE) &amp; " beginning at "&amp; VLOOKUP(E700,Flex_Target_Populations!$B$9:$H$2009,5,FALSE), VLOOKUP(E700,Flex_Target_Populations!$B$9:$H$2009,2,FALSE)='Dropdown Selections'!$F$8,  "LIS Levels: " &amp; VLOOKUP(E700,Flex_Target_Populations!$B$9:$H$2009,3,FALSE) &amp; " and " &amp; VLOOKUP(E700,Flex_Target_Populations!$B$9:$H$2009,4,FALSE) &amp; " beginning at "&amp; VLOOKUP(E700,Flex_Target_Populations!$B$9:$H$2009,5,FALSE) &amp; " and " &amp; VLOOKUP(E700,Flex_Target_Populations!$B$9:$H$2009,6,FALSE))</f>
        <v/>
      </c>
      <c r="G700" s="188"/>
      <c r="H700" s="188"/>
      <c r="I700" s="188"/>
      <c r="J700" s="188"/>
      <c r="K700" s="188"/>
      <c r="L700" s="188"/>
      <c r="M700" s="188"/>
      <c r="N700" s="188"/>
      <c r="O700" s="188"/>
      <c r="P700" s="188"/>
      <c r="Q700" s="189"/>
    </row>
    <row r="701" spans="2:17">
      <c r="B701" s="187"/>
      <c r="C701" s="188"/>
      <c r="D701" s="14" t="str" cm="1">
        <f t="array" ref="D701">_xlfn.IFS(C701="","",AND(LEFT(C701,3)&lt;&gt;"CRC", LEFT(C701,3)&lt;&gt;"DRC"),VLOOKUP(Flex_Summary!C701,Flex_Benefits!$B$13:$D$2013,3,FALSE),LEFT(C701,3)="CRC",VLOOKUP(Flex_Summary!C701,Flex_Benefits!$I$13:$K$2013,3,FALSE)&amp;" for "&amp;VLOOKUP(Flex_Summary!C701,Flex_Benefits!$I$13:$K$2013,2,FALSE),LEFT(C701,3)="DRC",IF(VLOOKUP(C701,Flex_Benefits!$N$13:$T$2013,6,FALSE)="",VLOOKUP(C701,Flex_Benefits!$N$13:$T$2013,7,FALSE)&amp;"% Coinsurance","$"&amp;VLOOKUP(C701,Flex_Benefits!$N$13:$T$2013,6,FALSE)&amp;" Copayments")&amp;" for "&amp;IF(VLOOKUP(C701,Flex_Benefits!$N$13:$T$2013,2,FALSE)&lt;&gt;'Dropdown Selections'!$Q$3,VLOOKUP(C701,Flex_Benefits!$N$13:$T$2013,2,FALSE),"all Part D drugs on tier(s) "&amp;VLOOKUP(C701,Flex_Benefits!$N$13:$T$2013,3,FALSE))&amp;IF(VLOOKUP(C701,Flex_Benefits!$N$13:$T$2013,4,FALSE)='Dropdown Selections'!$E$2," with a $"&amp;VLOOKUP(C701,Flex_Benefits!$N$13:$T$2013,5,FALSE)&amp;" deductible",""))</f>
        <v/>
      </c>
      <c r="E701" s="188"/>
      <c r="F701" s="14" t="str" cm="1">
        <f t="array" ref="F701">_xlfn.IFS(E701="","",  VLOOKUP(E701,Flex_Target_Populations!$B$9:$H$2009,2,FALSE)='Dropdown Selections'!$F$10, 'Dropdown Selections'!$F$10, VLOOKUP(E701,Flex_Target_Populations!$B$9:$H$2009,2,FALSE)='Dropdown Selections'!$F$9,'Dropdown Selections'!$F$9, VLOOKUP(E701,Flex_Target_Populations!$B$9:$H$2009,2,FALSE)='Dropdown Selections'!$F$3,"Enrollees with: " &amp;VLOOKUP(E701,Flex_Target_Populations!$B$9:$H$2009,6,FALSE), VLOOKUP(E701,Flex_Target_Populations!$B$9:$H$2009,2,FALSE)='Dropdown Selections'!$F$2, "LIS Levels: " &amp; VLOOKUP(E701,Flex_Target_Populations!$B$9:$H$2009,3,FALSE), VLOOKUP(E701,Flex_Target_Populations!$B$9:$H$2009,2,FALSE)='Dropdown Selections'!$F$4, VLOOKUP(E701,Flex_Target_Populations!$B$9:$H$2009,4,FALSE) &amp; " beginning at " &amp; VLOOKUP(E701,Flex_Target_Populations!$B$9:$H$2009,5,FALSE), VLOOKUP(E701,Flex_Target_Populations!$B$9:$H$2009,2,FALSE)='Dropdown Selections'!$F$5, VLOOKUP(E701,Flex_Target_Populations!$B$9:$H$2009,4,FALSE) &amp; " beginning at "&amp; VLOOKUP(E701,Flex_Target_Populations!$B$9:$H$2009,5,FALSE) &amp; " and " &amp; VLOOKUP(E701,Flex_Target_Populations!$B$9:$H$2009,6,FALSE), VLOOKUP(E701,Flex_Target_Populations!$B$9:$H$2009,2,FALSE)='Dropdown Selections'!$F$6, "LIS Levels: " &amp; VLOOKUP(E701,Flex_Target_Populations!$B$9:$H$2009,3,FALSE) &amp; " and " &amp; VLOOKUP(E701,Flex_Target_Populations!$B$9:$H$2009,6,FALSE), VLOOKUP(E701,Flex_Target_Populations!$B$9:$H$2009,2,FALSE)='Dropdown Selections'!$F$7, "LIS Levels: " &amp; VLOOKUP(E701,Flex_Target_Populations!$B$9:$H$2009,3,FALSE) &amp; " and " &amp; VLOOKUP(E701,Flex_Target_Populations!$B$9:$H$2009,4,FALSE) &amp; " beginning at "&amp; VLOOKUP(E701,Flex_Target_Populations!$B$9:$H$2009,5,FALSE), VLOOKUP(E701,Flex_Target_Populations!$B$9:$H$2009,2,FALSE)='Dropdown Selections'!$F$8,  "LIS Levels: " &amp; VLOOKUP(E701,Flex_Target_Populations!$B$9:$H$2009,3,FALSE) &amp; " and " &amp; VLOOKUP(E701,Flex_Target_Populations!$B$9:$H$2009,4,FALSE) &amp; " beginning at "&amp; VLOOKUP(E701,Flex_Target_Populations!$B$9:$H$2009,5,FALSE) &amp; " and " &amp; VLOOKUP(E701,Flex_Target_Populations!$B$9:$H$2009,6,FALSE))</f>
        <v/>
      </c>
      <c r="G701" s="188"/>
      <c r="H701" s="188"/>
      <c r="I701" s="188"/>
      <c r="J701" s="188"/>
      <c r="K701" s="188"/>
      <c r="L701" s="188"/>
      <c r="M701" s="188"/>
      <c r="N701" s="188"/>
      <c r="O701" s="188"/>
      <c r="P701" s="188"/>
      <c r="Q701" s="189"/>
    </row>
    <row r="702" spans="2:17">
      <c r="B702" s="187"/>
      <c r="C702" s="188"/>
      <c r="D702" s="14" t="str" cm="1">
        <f t="array" ref="D702">_xlfn.IFS(C702="","",AND(LEFT(C702,3)&lt;&gt;"CRC", LEFT(C702,3)&lt;&gt;"DRC"),VLOOKUP(Flex_Summary!C702,Flex_Benefits!$B$13:$D$2013,3,FALSE),LEFT(C702,3)="CRC",VLOOKUP(Flex_Summary!C702,Flex_Benefits!$I$13:$K$2013,3,FALSE)&amp;" for "&amp;VLOOKUP(Flex_Summary!C702,Flex_Benefits!$I$13:$K$2013,2,FALSE),LEFT(C702,3)="DRC",IF(VLOOKUP(C702,Flex_Benefits!$N$13:$T$2013,6,FALSE)="",VLOOKUP(C702,Flex_Benefits!$N$13:$T$2013,7,FALSE)&amp;"% Coinsurance","$"&amp;VLOOKUP(C702,Flex_Benefits!$N$13:$T$2013,6,FALSE)&amp;" Copayments")&amp;" for "&amp;IF(VLOOKUP(C702,Flex_Benefits!$N$13:$T$2013,2,FALSE)&lt;&gt;'Dropdown Selections'!$Q$3,VLOOKUP(C702,Flex_Benefits!$N$13:$T$2013,2,FALSE),"all Part D drugs on tier(s) "&amp;VLOOKUP(C702,Flex_Benefits!$N$13:$T$2013,3,FALSE))&amp;IF(VLOOKUP(C702,Flex_Benefits!$N$13:$T$2013,4,FALSE)='Dropdown Selections'!$E$2," with a $"&amp;VLOOKUP(C702,Flex_Benefits!$N$13:$T$2013,5,FALSE)&amp;" deductible",""))</f>
        <v/>
      </c>
      <c r="E702" s="188"/>
      <c r="F702" s="14" t="str" cm="1">
        <f t="array" ref="F702">_xlfn.IFS(E702="","",  VLOOKUP(E702,Flex_Target_Populations!$B$9:$H$2009,2,FALSE)='Dropdown Selections'!$F$10, 'Dropdown Selections'!$F$10, VLOOKUP(E702,Flex_Target_Populations!$B$9:$H$2009,2,FALSE)='Dropdown Selections'!$F$9,'Dropdown Selections'!$F$9, VLOOKUP(E702,Flex_Target_Populations!$B$9:$H$2009,2,FALSE)='Dropdown Selections'!$F$3,"Enrollees with: " &amp;VLOOKUP(E702,Flex_Target_Populations!$B$9:$H$2009,6,FALSE), VLOOKUP(E702,Flex_Target_Populations!$B$9:$H$2009,2,FALSE)='Dropdown Selections'!$F$2, "LIS Levels: " &amp; VLOOKUP(E702,Flex_Target_Populations!$B$9:$H$2009,3,FALSE), VLOOKUP(E702,Flex_Target_Populations!$B$9:$H$2009,2,FALSE)='Dropdown Selections'!$F$4, VLOOKUP(E702,Flex_Target_Populations!$B$9:$H$2009,4,FALSE) &amp; " beginning at " &amp; VLOOKUP(E702,Flex_Target_Populations!$B$9:$H$2009,5,FALSE), VLOOKUP(E702,Flex_Target_Populations!$B$9:$H$2009,2,FALSE)='Dropdown Selections'!$F$5, VLOOKUP(E702,Flex_Target_Populations!$B$9:$H$2009,4,FALSE) &amp; " beginning at "&amp; VLOOKUP(E702,Flex_Target_Populations!$B$9:$H$2009,5,FALSE) &amp; " and " &amp; VLOOKUP(E702,Flex_Target_Populations!$B$9:$H$2009,6,FALSE), VLOOKUP(E702,Flex_Target_Populations!$B$9:$H$2009,2,FALSE)='Dropdown Selections'!$F$6, "LIS Levels: " &amp; VLOOKUP(E702,Flex_Target_Populations!$B$9:$H$2009,3,FALSE) &amp; " and " &amp; VLOOKUP(E702,Flex_Target_Populations!$B$9:$H$2009,6,FALSE), VLOOKUP(E702,Flex_Target_Populations!$B$9:$H$2009,2,FALSE)='Dropdown Selections'!$F$7, "LIS Levels: " &amp; VLOOKUP(E702,Flex_Target_Populations!$B$9:$H$2009,3,FALSE) &amp; " and " &amp; VLOOKUP(E702,Flex_Target_Populations!$B$9:$H$2009,4,FALSE) &amp; " beginning at "&amp; VLOOKUP(E702,Flex_Target_Populations!$B$9:$H$2009,5,FALSE), VLOOKUP(E702,Flex_Target_Populations!$B$9:$H$2009,2,FALSE)='Dropdown Selections'!$F$8,  "LIS Levels: " &amp; VLOOKUP(E702,Flex_Target_Populations!$B$9:$H$2009,3,FALSE) &amp; " and " &amp; VLOOKUP(E702,Flex_Target_Populations!$B$9:$H$2009,4,FALSE) &amp; " beginning at "&amp; VLOOKUP(E702,Flex_Target_Populations!$B$9:$H$2009,5,FALSE) &amp; " and " &amp; VLOOKUP(E702,Flex_Target_Populations!$B$9:$H$2009,6,FALSE))</f>
        <v/>
      </c>
      <c r="G702" s="188"/>
      <c r="H702" s="188"/>
      <c r="I702" s="188"/>
      <c r="J702" s="188"/>
      <c r="K702" s="188"/>
      <c r="L702" s="188"/>
      <c r="M702" s="188"/>
      <c r="N702" s="188"/>
      <c r="O702" s="188"/>
      <c r="P702" s="188"/>
      <c r="Q702" s="189"/>
    </row>
    <row r="703" spans="2:17">
      <c r="B703" s="187"/>
      <c r="C703" s="188"/>
      <c r="D703" s="14" t="str" cm="1">
        <f t="array" ref="D703">_xlfn.IFS(C703="","",AND(LEFT(C703,3)&lt;&gt;"CRC", LEFT(C703,3)&lt;&gt;"DRC"),VLOOKUP(Flex_Summary!C703,Flex_Benefits!$B$13:$D$2013,3,FALSE),LEFT(C703,3)="CRC",VLOOKUP(Flex_Summary!C703,Flex_Benefits!$I$13:$K$2013,3,FALSE)&amp;" for "&amp;VLOOKUP(Flex_Summary!C703,Flex_Benefits!$I$13:$K$2013,2,FALSE),LEFT(C703,3)="DRC",IF(VLOOKUP(C703,Flex_Benefits!$N$13:$T$2013,6,FALSE)="",VLOOKUP(C703,Flex_Benefits!$N$13:$T$2013,7,FALSE)&amp;"% Coinsurance","$"&amp;VLOOKUP(C703,Flex_Benefits!$N$13:$T$2013,6,FALSE)&amp;" Copayments")&amp;" for "&amp;IF(VLOOKUP(C703,Flex_Benefits!$N$13:$T$2013,2,FALSE)&lt;&gt;'Dropdown Selections'!$Q$3,VLOOKUP(C703,Flex_Benefits!$N$13:$T$2013,2,FALSE),"all Part D drugs on tier(s) "&amp;VLOOKUP(C703,Flex_Benefits!$N$13:$T$2013,3,FALSE))&amp;IF(VLOOKUP(C703,Flex_Benefits!$N$13:$T$2013,4,FALSE)='Dropdown Selections'!$E$2," with a $"&amp;VLOOKUP(C703,Flex_Benefits!$N$13:$T$2013,5,FALSE)&amp;" deductible",""))</f>
        <v/>
      </c>
      <c r="E703" s="188"/>
      <c r="F703" s="14" t="str" cm="1">
        <f t="array" ref="F703">_xlfn.IFS(E703="","",  VLOOKUP(E703,Flex_Target_Populations!$B$9:$H$2009,2,FALSE)='Dropdown Selections'!$F$10, 'Dropdown Selections'!$F$10, VLOOKUP(E703,Flex_Target_Populations!$B$9:$H$2009,2,FALSE)='Dropdown Selections'!$F$9,'Dropdown Selections'!$F$9, VLOOKUP(E703,Flex_Target_Populations!$B$9:$H$2009,2,FALSE)='Dropdown Selections'!$F$3,"Enrollees with: " &amp;VLOOKUP(E703,Flex_Target_Populations!$B$9:$H$2009,6,FALSE), VLOOKUP(E703,Flex_Target_Populations!$B$9:$H$2009,2,FALSE)='Dropdown Selections'!$F$2, "LIS Levels: " &amp; VLOOKUP(E703,Flex_Target_Populations!$B$9:$H$2009,3,FALSE), VLOOKUP(E703,Flex_Target_Populations!$B$9:$H$2009,2,FALSE)='Dropdown Selections'!$F$4, VLOOKUP(E703,Flex_Target_Populations!$B$9:$H$2009,4,FALSE) &amp; " beginning at " &amp; VLOOKUP(E703,Flex_Target_Populations!$B$9:$H$2009,5,FALSE), VLOOKUP(E703,Flex_Target_Populations!$B$9:$H$2009,2,FALSE)='Dropdown Selections'!$F$5, VLOOKUP(E703,Flex_Target_Populations!$B$9:$H$2009,4,FALSE) &amp; " beginning at "&amp; VLOOKUP(E703,Flex_Target_Populations!$B$9:$H$2009,5,FALSE) &amp; " and " &amp; VLOOKUP(E703,Flex_Target_Populations!$B$9:$H$2009,6,FALSE), VLOOKUP(E703,Flex_Target_Populations!$B$9:$H$2009,2,FALSE)='Dropdown Selections'!$F$6, "LIS Levels: " &amp; VLOOKUP(E703,Flex_Target_Populations!$B$9:$H$2009,3,FALSE) &amp; " and " &amp; VLOOKUP(E703,Flex_Target_Populations!$B$9:$H$2009,6,FALSE), VLOOKUP(E703,Flex_Target_Populations!$B$9:$H$2009,2,FALSE)='Dropdown Selections'!$F$7, "LIS Levels: " &amp; VLOOKUP(E703,Flex_Target_Populations!$B$9:$H$2009,3,FALSE) &amp; " and " &amp; VLOOKUP(E703,Flex_Target_Populations!$B$9:$H$2009,4,FALSE) &amp; " beginning at "&amp; VLOOKUP(E703,Flex_Target_Populations!$B$9:$H$2009,5,FALSE), VLOOKUP(E703,Flex_Target_Populations!$B$9:$H$2009,2,FALSE)='Dropdown Selections'!$F$8,  "LIS Levels: " &amp; VLOOKUP(E703,Flex_Target_Populations!$B$9:$H$2009,3,FALSE) &amp; " and " &amp; VLOOKUP(E703,Flex_Target_Populations!$B$9:$H$2009,4,FALSE) &amp; " beginning at "&amp; VLOOKUP(E703,Flex_Target_Populations!$B$9:$H$2009,5,FALSE) &amp; " and " &amp; VLOOKUP(E703,Flex_Target_Populations!$B$9:$H$2009,6,FALSE))</f>
        <v/>
      </c>
      <c r="G703" s="188"/>
      <c r="H703" s="188"/>
      <c r="I703" s="188"/>
      <c r="J703" s="188"/>
      <c r="K703" s="188"/>
      <c r="L703" s="188"/>
      <c r="M703" s="188"/>
      <c r="N703" s="188"/>
      <c r="O703" s="188"/>
      <c r="P703" s="188"/>
      <c r="Q703" s="189"/>
    </row>
    <row r="704" spans="2:17">
      <c r="B704" s="187"/>
      <c r="C704" s="188"/>
      <c r="D704" s="14" t="str" cm="1">
        <f t="array" ref="D704">_xlfn.IFS(C704="","",AND(LEFT(C704,3)&lt;&gt;"CRC", LEFT(C704,3)&lt;&gt;"DRC"),VLOOKUP(Flex_Summary!C704,Flex_Benefits!$B$13:$D$2013,3,FALSE),LEFT(C704,3)="CRC",VLOOKUP(Flex_Summary!C704,Flex_Benefits!$I$13:$K$2013,3,FALSE)&amp;" for "&amp;VLOOKUP(Flex_Summary!C704,Flex_Benefits!$I$13:$K$2013,2,FALSE),LEFT(C704,3)="DRC",IF(VLOOKUP(C704,Flex_Benefits!$N$13:$T$2013,6,FALSE)="",VLOOKUP(C704,Flex_Benefits!$N$13:$T$2013,7,FALSE)&amp;"% Coinsurance","$"&amp;VLOOKUP(C704,Flex_Benefits!$N$13:$T$2013,6,FALSE)&amp;" Copayments")&amp;" for "&amp;IF(VLOOKUP(C704,Flex_Benefits!$N$13:$T$2013,2,FALSE)&lt;&gt;'Dropdown Selections'!$Q$3,VLOOKUP(C704,Flex_Benefits!$N$13:$T$2013,2,FALSE),"all Part D drugs on tier(s) "&amp;VLOOKUP(C704,Flex_Benefits!$N$13:$T$2013,3,FALSE))&amp;IF(VLOOKUP(C704,Flex_Benefits!$N$13:$T$2013,4,FALSE)='Dropdown Selections'!$E$2," with a $"&amp;VLOOKUP(C704,Flex_Benefits!$N$13:$T$2013,5,FALSE)&amp;" deductible",""))</f>
        <v/>
      </c>
      <c r="E704" s="188"/>
      <c r="F704" s="14" t="str" cm="1">
        <f t="array" ref="F704">_xlfn.IFS(E704="","",  VLOOKUP(E704,Flex_Target_Populations!$B$9:$H$2009,2,FALSE)='Dropdown Selections'!$F$10, 'Dropdown Selections'!$F$10, VLOOKUP(E704,Flex_Target_Populations!$B$9:$H$2009,2,FALSE)='Dropdown Selections'!$F$9,'Dropdown Selections'!$F$9, VLOOKUP(E704,Flex_Target_Populations!$B$9:$H$2009,2,FALSE)='Dropdown Selections'!$F$3,"Enrollees with: " &amp;VLOOKUP(E704,Flex_Target_Populations!$B$9:$H$2009,6,FALSE), VLOOKUP(E704,Flex_Target_Populations!$B$9:$H$2009,2,FALSE)='Dropdown Selections'!$F$2, "LIS Levels: " &amp; VLOOKUP(E704,Flex_Target_Populations!$B$9:$H$2009,3,FALSE), VLOOKUP(E704,Flex_Target_Populations!$B$9:$H$2009,2,FALSE)='Dropdown Selections'!$F$4, VLOOKUP(E704,Flex_Target_Populations!$B$9:$H$2009,4,FALSE) &amp; " beginning at " &amp; VLOOKUP(E704,Flex_Target_Populations!$B$9:$H$2009,5,FALSE), VLOOKUP(E704,Flex_Target_Populations!$B$9:$H$2009,2,FALSE)='Dropdown Selections'!$F$5, VLOOKUP(E704,Flex_Target_Populations!$B$9:$H$2009,4,FALSE) &amp; " beginning at "&amp; VLOOKUP(E704,Flex_Target_Populations!$B$9:$H$2009,5,FALSE) &amp; " and " &amp; VLOOKUP(E704,Flex_Target_Populations!$B$9:$H$2009,6,FALSE), VLOOKUP(E704,Flex_Target_Populations!$B$9:$H$2009,2,FALSE)='Dropdown Selections'!$F$6, "LIS Levels: " &amp; VLOOKUP(E704,Flex_Target_Populations!$B$9:$H$2009,3,FALSE) &amp; " and " &amp; VLOOKUP(E704,Flex_Target_Populations!$B$9:$H$2009,6,FALSE), VLOOKUP(E704,Flex_Target_Populations!$B$9:$H$2009,2,FALSE)='Dropdown Selections'!$F$7, "LIS Levels: " &amp; VLOOKUP(E704,Flex_Target_Populations!$B$9:$H$2009,3,FALSE) &amp; " and " &amp; VLOOKUP(E704,Flex_Target_Populations!$B$9:$H$2009,4,FALSE) &amp; " beginning at "&amp; VLOOKUP(E704,Flex_Target_Populations!$B$9:$H$2009,5,FALSE), VLOOKUP(E704,Flex_Target_Populations!$B$9:$H$2009,2,FALSE)='Dropdown Selections'!$F$8,  "LIS Levels: " &amp; VLOOKUP(E704,Flex_Target_Populations!$B$9:$H$2009,3,FALSE) &amp; " and " &amp; VLOOKUP(E704,Flex_Target_Populations!$B$9:$H$2009,4,FALSE) &amp; " beginning at "&amp; VLOOKUP(E704,Flex_Target_Populations!$B$9:$H$2009,5,FALSE) &amp; " and " &amp; VLOOKUP(E704,Flex_Target_Populations!$B$9:$H$2009,6,FALSE))</f>
        <v/>
      </c>
      <c r="G704" s="188"/>
      <c r="H704" s="188"/>
      <c r="I704" s="188"/>
      <c r="J704" s="188"/>
      <c r="K704" s="188"/>
      <c r="L704" s="188"/>
      <c r="M704" s="188"/>
      <c r="N704" s="188"/>
      <c r="O704" s="188"/>
      <c r="P704" s="188"/>
      <c r="Q704" s="189"/>
    </row>
    <row r="705" spans="2:17">
      <c r="B705" s="187"/>
      <c r="C705" s="188"/>
      <c r="D705" s="14" t="str" cm="1">
        <f t="array" ref="D705">_xlfn.IFS(C705="","",AND(LEFT(C705,3)&lt;&gt;"CRC", LEFT(C705,3)&lt;&gt;"DRC"),VLOOKUP(Flex_Summary!C705,Flex_Benefits!$B$13:$D$2013,3,FALSE),LEFT(C705,3)="CRC",VLOOKUP(Flex_Summary!C705,Flex_Benefits!$I$13:$K$2013,3,FALSE)&amp;" for "&amp;VLOOKUP(Flex_Summary!C705,Flex_Benefits!$I$13:$K$2013,2,FALSE),LEFT(C705,3)="DRC",IF(VLOOKUP(C705,Flex_Benefits!$N$13:$T$2013,6,FALSE)="",VLOOKUP(C705,Flex_Benefits!$N$13:$T$2013,7,FALSE)&amp;"% Coinsurance","$"&amp;VLOOKUP(C705,Flex_Benefits!$N$13:$T$2013,6,FALSE)&amp;" Copayments")&amp;" for "&amp;IF(VLOOKUP(C705,Flex_Benefits!$N$13:$T$2013,2,FALSE)&lt;&gt;'Dropdown Selections'!$Q$3,VLOOKUP(C705,Flex_Benefits!$N$13:$T$2013,2,FALSE),"all Part D drugs on tier(s) "&amp;VLOOKUP(C705,Flex_Benefits!$N$13:$T$2013,3,FALSE))&amp;IF(VLOOKUP(C705,Flex_Benefits!$N$13:$T$2013,4,FALSE)='Dropdown Selections'!$E$2," with a $"&amp;VLOOKUP(C705,Flex_Benefits!$N$13:$T$2013,5,FALSE)&amp;" deductible",""))</f>
        <v/>
      </c>
      <c r="E705" s="188"/>
      <c r="F705" s="14" t="str" cm="1">
        <f t="array" ref="F705">_xlfn.IFS(E705="","",  VLOOKUP(E705,Flex_Target_Populations!$B$9:$H$2009,2,FALSE)='Dropdown Selections'!$F$10, 'Dropdown Selections'!$F$10, VLOOKUP(E705,Flex_Target_Populations!$B$9:$H$2009,2,FALSE)='Dropdown Selections'!$F$9,'Dropdown Selections'!$F$9, VLOOKUP(E705,Flex_Target_Populations!$B$9:$H$2009,2,FALSE)='Dropdown Selections'!$F$3,"Enrollees with: " &amp;VLOOKUP(E705,Flex_Target_Populations!$B$9:$H$2009,6,FALSE), VLOOKUP(E705,Flex_Target_Populations!$B$9:$H$2009,2,FALSE)='Dropdown Selections'!$F$2, "LIS Levels: " &amp; VLOOKUP(E705,Flex_Target_Populations!$B$9:$H$2009,3,FALSE), VLOOKUP(E705,Flex_Target_Populations!$B$9:$H$2009,2,FALSE)='Dropdown Selections'!$F$4, VLOOKUP(E705,Flex_Target_Populations!$B$9:$H$2009,4,FALSE) &amp; " beginning at " &amp; VLOOKUP(E705,Flex_Target_Populations!$B$9:$H$2009,5,FALSE), VLOOKUP(E705,Flex_Target_Populations!$B$9:$H$2009,2,FALSE)='Dropdown Selections'!$F$5, VLOOKUP(E705,Flex_Target_Populations!$B$9:$H$2009,4,FALSE) &amp; " beginning at "&amp; VLOOKUP(E705,Flex_Target_Populations!$B$9:$H$2009,5,FALSE) &amp; " and " &amp; VLOOKUP(E705,Flex_Target_Populations!$B$9:$H$2009,6,FALSE), VLOOKUP(E705,Flex_Target_Populations!$B$9:$H$2009,2,FALSE)='Dropdown Selections'!$F$6, "LIS Levels: " &amp; VLOOKUP(E705,Flex_Target_Populations!$B$9:$H$2009,3,FALSE) &amp; " and " &amp; VLOOKUP(E705,Flex_Target_Populations!$B$9:$H$2009,6,FALSE), VLOOKUP(E705,Flex_Target_Populations!$B$9:$H$2009,2,FALSE)='Dropdown Selections'!$F$7, "LIS Levels: " &amp; VLOOKUP(E705,Flex_Target_Populations!$B$9:$H$2009,3,FALSE) &amp; " and " &amp; VLOOKUP(E705,Flex_Target_Populations!$B$9:$H$2009,4,FALSE) &amp; " beginning at "&amp; VLOOKUP(E705,Flex_Target_Populations!$B$9:$H$2009,5,FALSE), VLOOKUP(E705,Flex_Target_Populations!$B$9:$H$2009,2,FALSE)='Dropdown Selections'!$F$8,  "LIS Levels: " &amp; VLOOKUP(E705,Flex_Target_Populations!$B$9:$H$2009,3,FALSE) &amp; " and " &amp; VLOOKUP(E705,Flex_Target_Populations!$B$9:$H$2009,4,FALSE) &amp; " beginning at "&amp; VLOOKUP(E705,Flex_Target_Populations!$B$9:$H$2009,5,FALSE) &amp; " and " &amp; VLOOKUP(E705,Flex_Target_Populations!$B$9:$H$2009,6,FALSE))</f>
        <v/>
      </c>
      <c r="G705" s="188"/>
      <c r="H705" s="188"/>
      <c r="I705" s="188"/>
      <c r="J705" s="188"/>
      <c r="K705" s="188"/>
      <c r="L705" s="188"/>
      <c r="M705" s="188"/>
      <c r="N705" s="188"/>
      <c r="O705" s="188"/>
      <c r="P705" s="188"/>
      <c r="Q705" s="189"/>
    </row>
    <row r="706" spans="2:17">
      <c r="B706" s="187"/>
      <c r="C706" s="188"/>
      <c r="D706" s="14" t="str" cm="1">
        <f t="array" ref="D706">_xlfn.IFS(C706="","",AND(LEFT(C706,3)&lt;&gt;"CRC", LEFT(C706,3)&lt;&gt;"DRC"),VLOOKUP(Flex_Summary!C706,Flex_Benefits!$B$13:$D$2013,3,FALSE),LEFT(C706,3)="CRC",VLOOKUP(Flex_Summary!C706,Flex_Benefits!$I$13:$K$2013,3,FALSE)&amp;" for "&amp;VLOOKUP(Flex_Summary!C706,Flex_Benefits!$I$13:$K$2013,2,FALSE),LEFT(C706,3)="DRC",IF(VLOOKUP(C706,Flex_Benefits!$N$13:$T$2013,6,FALSE)="",VLOOKUP(C706,Flex_Benefits!$N$13:$T$2013,7,FALSE)&amp;"% Coinsurance","$"&amp;VLOOKUP(C706,Flex_Benefits!$N$13:$T$2013,6,FALSE)&amp;" Copayments")&amp;" for "&amp;IF(VLOOKUP(C706,Flex_Benefits!$N$13:$T$2013,2,FALSE)&lt;&gt;'Dropdown Selections'!$Q$3,VLOOKUP(C706,Flex_Benefits!$N$13:$T$2013,2,FALSE),"all Part D drugs on tier(s) "&amp;VLOOKUP(C706,Flex_Benefits!$N$13:$T$2013,3,FALSE))&amp;IF(VLOOKUP(C706,Flex_Benefits!$N$13:$T$2013,4,FALSE)='Dropdown Selections'!$E$2," with a $"&amp;VLOOKUP(C706,Flex_Benefits!$N$13:$T$2013,5,FALSE)&amp;" deductible",""))</f>
        <v/>
      </c>
      <c r="E706" s="188"/>
      <c r="F706" s="14" t="str" cm="1">
        <f t="array" ref="F706">_xlfn.IFS(E706="","",  VLOOKUP(E706,Flex_Target_Populations!$B$9:$H$2009,2,FALSE)='Dropdown Selections'!$F$10, 'Dropdown Selections'!$F$10, VLOOKUP(E706,Flex_Target_Populations!$B$9:$H$2009,2,FALSE)='Dropdown Selections'!$F$9,'Dropdown Selections'!$F$9, VLOOKUP(E706,Flex_Target_Populations!$B$9:$H$2009,2,FALSE)='Dropdown Selections'!$F$3,"Enrollees with: " &amp;VLOOKUP(E706,Flex_Target_Populations!$B$9:$H$2009,6,FALSE), VLOOKUP(E706,Flex_Target_Populations!$B$9:$H$2009,2,FALSE)='Dropdown Selections'!$F$2, "LIS Levels: " &amp; VLOOKUP(E706,Flex_Target_Populations!$B$9:$H$2009,3,FALSE), VLOOKUP(E706,Flex_Target_Populations!$B$9:$H$2009,2,FALSE)='Dropdown Selections'!$F$4, VLOOKUP(E706,Flex_Target_Populations!$B$9:$H$2009,4,FALSE) &amp; " beginning at " &amp; VLOOKUP(E706,Flex_Target_Populations!$B$9:$H$2009,5,FALSE), VLOOKUP(E706,Flex_Target_Populations!$B$9:$H$2009,2,FALSE)='Dropdown Selections'!$F$5, VLOOKUP(E706,Flex_Target_Populations!$B$9:$H$2009,4,FALSE) &amp; " beginning at "&amp; VLOOKUP(E706,Flex_Target_Populations!$B$9:$H$2009,5,FALSE) &amp; " and " &amp; VLOOKUP(E706,Flex_Target_Populations!$B$9:$H$2009,6,FALSE), VLOOKUP(E706,Flex_Target_Populations!$B$9:$H$2009,2,FALSE)='Dropdown Selections'!$F$6, "LIS Levels: " &amp; VLOOKUP(E706,Flex_Target_Populations!$B$9:$H$2009,3,FALSE) &amp; " and " &amp; VLOOKUP(E706,Flex_Target_Populations!$B$9:$H$2009,6,FALSE), VLOOKUP(E706,Flex_Target_Populations!$B$9:$H$2009,2,FALSE)='Dropdown Selections'!$F$7, "LIS Levels: " &amp; VLOOKUP(E706,Flex_Target_Populations!$B$9:$H$2009,3,FALSE) &amp; " and " &amp; VLOOKUP(E706,Flex_Target_Populations!$B$9:$H$2009,4,FALSE) &amp; " beginning at "&amp; VLOOKUP(E706,Flex_Target_Populations!$B$9:$H$2009,5,FALSE), VLOOKUP(E706,Flex_Target_Populations!$B$9:$H$2009,2,FALSE)='Dropdown Selections'!$F$8,  "LIS Levels: " &amp; VLOOKUP(E706,Flex_Target_Populations!$B$9:$H$2009,3,FALSE) &amp; " and " &amp; VLOOKUP(E706,Flex_Target_Populations!$B$9:$H$2009,4,FALSE) &amp; " beginning at "&amp; VLOOKUP(E706,Flex_Target_Populations!$B$9:$H$2009,5,FALSE) &amp; " and " &amp; VLOOKUP(E706,Flex_Target_Populations!$B$9:$H$2009,6,FALSE))</f>
        <v/>
      </c>
      <c r="G706" s="188"/>
      <c r="H706" s="188"/>
      <c r="I706" s="188"/>
      <c r="J706" s="188"/>
      <c r="K706" s="188"/>
      <c r="L706" s="188"/>
      <c r="M706" s="188"/>
      <c r="N706" s="188"/>
      <c r="O706" s="188"/>
      <c r="P706" s="188"/>
      <c r="Q706" s="189"/>
    </row>
    <row r="707" spans="2:17">
      <c r="B707" s="187"/>
      <c r="C707" s="188"/>
      <c r="D707" s="14" t="str" cm="1">
        <f t="array" ref="D707">_xlfn.IFS(C707="","",AND(LEFT(C707,3)&lt;&gt;"CRC", LEFT(C707,3)&lt;&gt;"DRC"),VLOOKUP(Flex_Summary!C707,Flex_Benefits!$B$13:$D$2013,3,FALSE),LEFT(C707,3)="CRC",VLOOKUP(Flex_Summary!C707,Flex_Benefits!$I$13:$K$2013,3,FALSE)&amp;" for "&amp;VLOOKUP(Flex_Summary!C707,Flex_Benefits!$I$13:$K$2013,2,FALSE),LEFT(C707,3)="DRC",IF(VLOOKUP(C707,Flex_Benefits!$N$13:$T$2013,6,FALSE)="",VLOOKUP(C707,Flex_Benefits!$N$13:$T$2013,7,FALSE)&amp;"% Coinsurance","$"&amp;VLOOKUP(C707,Flex_Benefits!$N$13:$T$2013,6,FALSE)&amp;" Copayments")&amp;" for "&amp;IF(VLOOKUP(C707,Flex_Benefits!$N$13:$T$2013,2,FALSE)&lt;&gt;'Dropdown Selections'!$Q$3,VLOOKUP(C707,Flex_Benefits!$N$13:$T$2013,2,FALSE),"all Part D drugs on tier(s) "&amp;VLOOKUP(C707,Flex_Benefits!$N$13:$T$2013,3,FALSE))&amp;IF(VLOOKUP(C707,Flex_Benefits!$N$13:$T$2013,4,FALSE)='Dropdown Selections'!$E$2," with a $"&amp;VLOOKUP(C707,Flex_Benefits!$N$13:$T$2013,5,FALSE)&amp;" deductible",""))</f>
        <v/>
      </c>
      <c r="E707" s="188"/>
      <c r="F707" s="14" t="str" cm="1">
        <f t="array" ref="F707">_xlfn.IFS(E707="","",  VLOOKUP(E707,Flex_Target_Populations!$B$9:$H$2009,2,FALSE)='Dropdown Selections'!$F$10, 'Dropdown Selections'!$F$10, VLOOKUP(E707,Flex_Target_Populations!$B$9:$H$2009,2,FALSE)='Dropdown Selections'!$F$9,'Dropdown Selections'!$F$9, VLOOKUP(E707,Flex_Target_Populations!$B$9:$H$2009,2,FALSE)='Dropdown Selections'!$F$3,"Enrollees with: " &amp;VLOOKUP(E707,Flex_Target_Populations!$B$9:$H$2009,6,FALSE), VLOOKUP(E707,Flex_Target_Populations!$B$9:$H$2009,2,FALSE)='Dropdown Selections'!$F$2, "LIS Levels: " &amp; VLOOKUP(E707,Flex_Target_Populations!$B$9:$H$2009,3,FALSE), VLOOKUP(E707,Flex_Target_Populations!$B$9:$H$2009,2,FALSE)='Dropdown Selections'!$F$4, VLOOKUP(E707,Flex_Target_Populations!$B$9:$H$2009,4,FALSE) &amp; " beginning at " &amp; VLOOKUP(E707,Flex_Target_Populations!$B$9:$H$2009,5,FALSE), VLOOKUP(E707,Flex_Target_Populations!$B$9:$H$2009,2,FALSE)='Dropdown Selections'!$F$5, VLOOKUP(E707,Flex_Target_Populations!$B$9:$H$2009,4,FALSE) &amp; " beginning at "&amp; VLOOKUP(E707,Flex_Target_Populations!$B$9:$H$2009,5,FALSE) &amp; " and " &amp; VLOOKUP(E707,Flex_Target_Populations!$B$9:$H$2009,6,FALSE), VLOOKUP(E707,Flex_Target_Populations!$B$9:$H$2009,2,FALSE)='Dropdown Selections'!$F$6, "LIS Levels: " &amp; VLOOKUP(E707,Flex_Target_Populations!$B$9:$H$2009,3,FALSE) &amp; " and " &amp; VLOOKUP(E707,Flex_Target_Populations!$B$9:$H$2009,6,FALSE), VLOOKUP(E707,Flex_Target_Populations!$B$9:$H$2009,2,FALSE)='Dropdown Selections'!$F$7, "LIS Levels: " &amp; VLOOKUP(E707,Flex_Target_Populations!$B$9:$H$2009,3,FALSE) &amp; " and " &amp; VLOOKUP(E707,Flex_Target_Populations!$B$9:$H$2009,4,FALSE) &amp; " beginning at "&amp; VLOOKUP(E707,Flex_Target_Populations!$B$9:$H$2009,5,FALSE), VLOOKUP(E707,Flex_Target_Populations!$B$9:$H$2009,2,FALSE)='Dropdown Selections'!$F$8,  "LIS Levels: " &amp; VLOOKUP(E707,Flex_Target_Populations!$B$9:$H$2009,3,FALSE) &amp; " and " &amp; VLOOKUP(E707,Flex_Target_Populations!$B$9:$H$2009,4,FALSE) &amp; " beginning at "&amp; VLOOKUP(E707,Flex_Target_Populations!$B$9:$H$2009,5,FALSE) &amp; " and " &amp; VLOOKUP(E707,Flex_Target_Populations!$B$9:$H$2009,6,FALSE))</f>
        <v/>
      </c>
      <c r="G707" s="188"/>
      <c r="H707" s="188"/>
      <c r="I707" s="188"/>
      <c r="J707" s="188"/>
      <c r="K707" s="188"/>
      <c r="L707" s="188"/>
      <c r="M707" s="188"/>
      <c r="N707" s="188"/>
      <c r="O707" s="188"/>
      <c r="P707" s="188"/>
      <c r="Q707" s="189"/>
    </row>
    <row r="708" spans="2:17">
      <c r="B708" s="187"/>
      <c r="C708" s="188"/>
      <c r="D708" s="14" t="str" cm="1">
        <f t="array" ref="D708">_xlfn.IFS(C708="","",AND(LEFT(C708,3)&lt;&gt;"CRC", LEFT(C708,3)&lt;&gt;"DRC"),VLOOKUP(Flex_Summary!C708,Flex_Benefits!$B$13:$D$2013,3,FALSE),LEFT(C708,3)="CRC",VLOOKUP(Flex_Summary!C708,Flex_Benefits!$I$13:$K$2013,3,FALSE)&amp;" for "&amp;VLOOKUP(Flex_Summary!C708,Flex_Benefits!$I$13:$K$2013,2,FALSE),LEFT(C708,3)="DRC",IF(VLOOKUP(C708,Flex_Benefits!$N$13:$T$2013,6,FALSE)="",VLOOKUP(C708,Flex_Benefits!$N$13:$T$2013,7,FALSE)&amp;"% Coinsurance","$"&amp;VLOOKUP(C708,Flex_Benefits!$N$13:$T$2013,6,FALSE)&amp;" Copayments")&amp;" for "&amp;IF(VLOOKUP(C708,Flex_Benefits!$N$13:$T$2013,2,FALSE)&lt;&gt;'Dropdown Selections'!$Q$3,VLOOKUP(C708,Flex_Benefits!$N$13:$T$2013,2,FALSE),"all Part D drugs on tier(s) "&amp;VLOOKUP(C708,Flex_Benefits!$N$13:$T$2013,3,FALSE))&amp;IF(VLOOKUP(C708,Flex_Benefits!$N$13:$T$2013,4,FALSE)='Dropdown Selections'!$E$2," with a $"&amp;VLOOKUP(C708,Flex_Benefits!$N$13:$T$2013,5,FALSE)&amp;" deductible",""))</f>
        <v/>
      </c>
      <c r="E708" s="188"/>
      <c r="F708" s="14" t="str" cm="1">
        <f t="array" ref="F708">_xlfn.IFS(E708="","",  VLOOKUP(E708,Flex_Target_Populations!$B$9:$H$2009,2,FALSE)='Dropdown Selections'!$F$10, 'Dropdown Selections'!$F$10, VLOOKUP(E708,Flex_Target_Populations!$B$9:$H$2009,2,FALSE)='Dropdown Selections'!$F$9,'Dropdown Selections'!$F$9, VLOOKUP(E708,Flex_Target_Populations!$B$9:$H$2009,2,FALSE)='Dropdown Selections'!$F$3,"Enrollees with: " &amp;VLOOKUP(E708,Flex_Target_Populations!$B$9:$H$2009,6,FALSE), VLOOKUP(E708,Flex_Target_Populations!$B$9:$H$2009,2,FALSE)='Dropdown Selections'!$F$2, "LIS Levels: " &amp; VLOOKUP(E708,Flex_Target_Populations!$B$9:$H$2009,3,FALSE), VLOOKUP(E708,Flex_Target_Populations!$B$9:$H$2009,2,FALSE)='Dropdown Selections'!$F$4, VLOOKUP(E708,Flex_Target_Populations!$B$9:$H$2009,4,FALSE) &amp; " beginning at " &amp; VLOOKUP(E708,Flex_Target_Populations!$B$9:$H$2009,5,FALSE), VLOOKUP(E708,Flex_Target_Populations!$B$9:$H$2009,2,FALSE)='Dropdown Selections'!$F$5, VLOOKUP(E708,Flex_Target_Populations!$B$9:$H$2009,4,FALSE) &amp; " beginning at "&amp; VLOOKUP(E708,Flex_Target_Populations!$B$9:$H$2009,5,FALSE) &amp; " and " &amp; VLOOKUP(E708,Flex_Target_Populations!$B$9:$H$2009,6,FALSE), VLOOKUP(E708,Flex_Target_Populations!$B$9:$H$2009,2,FALSE)='Dropdown Selections'!$F$6, "LIS Levels: " &amp; VLOOKUP(E708,Flex_Target_Populations!$B$9:$H$2009,3,FALSE) &amp; " and " &amp; VLOOKUP(E708,Flex_Target_Populations!$B$9:$H$2009,6,FALSE), VLOOKUP(E708,Flex_Target_Populations!$B$9:$H$2009,2,FALSE)='Dropdown Selections'!$F$7, "LIS Levels: " &amp; VLOOKUP(E708,Flex_Target_Populations!$B$9:$H$2009,3,FALSE) &amp; " and " &amp; VLOOKUP(E708,Flex_Target_Populations!$B$9:$H$2009,4,FALSE) &amp; " beginning at "&amp; VLOOKUP(E708,Flex_Target_Populations!$B$9:$H$2009,5,FALSE), VLOOKUP(E708,Flex_Target_Populations!$B$9:$H$2009,2,FALSE)='Dropdown Selections'!$F$8,  "LIS Levels: " &amp; VLOOKUP(E708,Flex_Target_Populations!$B$9:$H$2009,3,FALSE) &amp; " and " &amp; VLOOKUP(E708,Flex_Target_Populations!$B$9:$H$2009,4,FALSE) &amp; " beginning at "&amp; VLOOKUP(E708,Flex_Target_Populations!$B$9:$H$2009,5,FALSE) &amp; " and " &amp; VLOOKUP(E708,Flex_Target_Populations!$B$9:$H$2009,6,FALSE))</f>
        <v/>
      </c>
      <c r="G708" s="188"/>
      <c r="H708" s="188"/>
      <c r="I708" s="188"/>
      <c r="J708" s="188"/>
      <c r="K708" s="188"/>
      <c r="L708" s="188"/>
      <c r="M708" s="188"/>
      <c r="N708" s="188"/>
      <c r="O708" s="188"/>
      <c r="P708" s="188"/>
      <c r="Q708" s="189"/>
    </row>
    <row r="709" spans="2:17">
      <c r="B709" s="187"/>
      <c r="C709" s="188"/>
      <c r="D709" s="14" t="str" cm="1">
        <f t="array" ref="D709">_xlfn.IFS(C709="","",AND(LEFT(C709,3)&lt;&gt;"CRC", LEFT(C709,3)&lt;&gt;"DRC"),VLOOKUP(Flex_Summary!C709,Flex_Benefits!$B$13:$D$2013,3,FALSE),LEFT(C709,3)="CRC",VLOOKUP(Flex_Summary!C709,Flex_Benefits!$I$13:$K$2013,3,FALSE)&amp;" for "&amp;VLOOKUP(Flex_Summary!C709,Flex_Benefits!$I$13:$K$2013,2,FALSE),LEFT(C709,3)="DRC",IF(VLOOKUP(C709,Flex_Benefits!$N$13:$T$2013,6,FALSE)="",VLOOKUP(C709,Flex_Benefits!$N$13:$T$2013,7,FALSE)&amp;"% Coinsurance","$"&amp;VLOOKUP(C709,Flex_Benefits!$N$13:$T$2013,6,FALSE)&amp;" Copayments")&amp;" for "&amp;IF(VLOOKUP(C709,Flex_Benefits!$N$13:$T$2013,2,FALSE)&lt;&gt;'Dropdown Selections'!$Q$3,VLOOKUP(C709,Flex_Benefits!$N$13:$T$2013,2,FALSE),"all Part D drugs on tier(s) "&amp;VLOOKUP(C709,Flex_Benefits!$N$13:$T$2013,3,FALSE))&amp;IF(VLOOKUP(C709,Flex_Benefits!$N$13:$T$2013,4,FALSE)='Dropdown Selections'!$E$2," with a $"&amp;VLOOKUP(C709,Flex_Benefits!$N$13:$T$2013,5,FALSE)&amp;" deductible",""))</f>
        <v/>
      </c>
      <c r="E709" s="188"/>
      <c r="F709" s="14" t="str" cm="1">
        <f t="array" ref="F709">_xlfn.IFS(E709="","",  VLOOKUP(E709,Flex_Target_Populations!$B$9:$H$2009,2,FALSE)='Dropdown Selections'!$F$10, 'Dropdown Selections'!$F$10, VLOOKUP(E709,Flex_Target_Populations!$B$9:$H$2009,2,FALSE)='Dropdown Selections'!$F$9,'Dropdown Selections'!$F$9, VLOOKUP(E709,Flex_Target_Populations!$B$9:$H$2009,2,FALSE)='Dropdown Selections'!$F$3,"Enrollees with: " &amp;VLOOKUP(E709,Flex_Target_Populations!$B$9:$H$2009,6,FALSE), VLOOKUP(E709,Flex_Target_Populations!$B$9:$H$2009,2,FALSE)='Dropdown Selections'!$F$2, "LIS Levels: " &amp; VLOOKUP(E709,Flex_Target_Populations!$B$9:$H$2009,3,FALSE), VLOOKUP(E709,Flex_Target_Populations!$B$9:$H$2009,2,FALSE)='Dropdown Selections'!$F$4, VLOOKUP(E709,Flex_Target_Populations!$B$9:$H$2009,4,FALSE) &amp; " beginning at " &amp; VLOOKUP(E709,Flex_Target_Populations!$B$9:$H$2009,5,FALSE), VLOOKUP(E709,Flex_Target_Populations!$B$9:$H$2009,2,FALSE)='Dropdown Selections'!$F$5, VLOOKUP(E709,Flex_Target_Populations!$B$9:$H$2009,4,FALSE) &amp; " beginning at "&amp; VLOOKUP(E709,Flex_Target_Populations!$B$9:$H$2009,5,FALSE) &amp; " and " &amp; VLOOKUP(E709,Flex_Target_Populations!$B$9:$H$2009,6,FALSE), VLOOKUP(E709,Flex_Target_Populations!$B$9:$H$2009,2,FALSE)='Dropdown Selections'!$F$6, "LIS Levels: " &amp; VLOOKUP(E709,Flex_Target_Populations!$B$9:$H$2009,3,FALSE) &amp; " and " &amp; VLOOKUP(E709,Flex_Target_Populations!$B$9:$H$2009,6,FALSE), VLOOKUP(E709,Flex_Target_Populations!$B$9:$H$2009,2,FALSE)='Dropdown Selections'!$F$7, "LIS Levels: " &amp; VLOOKUP(E709,Flex_Target_Populations!$B$9:$H$2009,3,FALSE) &amp; " and " &amp; VLOOKUP(E709,Flex_Target_Populations!$B$9:$H$2009,4,FALSE) &amp; " beginning at "&amp; VLOOKUP(E709,Flex_Target_Populations!$B$9:$H$2009,5,FALSE), VLOOKUP(E709,Flex_Target_Populations!$B$9:$H$2009,2,FALSE)='Dropdown Selections'!$F$8,  "LIS Levels: " &amp; VLOOKUP(E709,Flex_Target_Populations!$B$9:$H$2009,3,FALSE) &amp; " and " &amp; VLOOKUP(E709,Flex_Target_Populations!$B$9:$H$2009,4,FALSE) &amp; " beginning at "&amp; VLOOKUP(E709,Flex_Target_Populations!$B$9:$H$2009,5,FALSE) &amp; " and " &amp; VLOOKUP(E709,Flex_Target_Populations!$B$9:$H$2009,6,FALSE))</f>
        <v/>
      </c>
      <c r="G709" s="188"/>
      <c r="H709" s="188"/>
      <c r="I709" s="188"/>
      <c r="J709" s="188"/>
      <c r="K709" s="188"/>
      <c r="L709" s="188"/>
      <c r="M709" s="188"/>
      <c r="N709" s="188"/>
      <c r="O709" s="188"/>
      <c r="P709" s="188"/>
      <c r="Q709" s="189"/>
    </row>
    <row r="710" spans="2:17">
      <c r="B710" s="187"/>
      <c r="C710" s="188"/>
      <c r="D710" s="14" t="str" cm="1">
        <f t="array" ref="D710">_xlfn.IFS(C710="","",AND(LEFT(C710,3)&lt;&gt;"CRC", LEFT(C710,3)&lt;&gt;"DRC"),VLOOKUP(Flex_Summary!C710,Flex_Benefits!$B$13:$D$2013,3,FALSE),LEFT(C710,3)="CRC",VLOOKUP(Flex_Summary!C710,Flex_Benefits!$I$13:$K$2013,3,FALSE)&amp;" for "&amp;VLOOKUP(Flex_Summary!C710,Flex_Benefits!$I$13:$K$2013,2,FALSE),LEFT(C710,3)="DRC",IF(VLOOKUP(C710,Flex_Benefits!$N$13:$T$2013,6,FALSE)="",VLOOKUP(C710,Flex_Benefits!$N$13:$T$2013,7,FALSE)&amp;"% Coinsurance","$"&amp;VLOOKUP(C710,Flex_Benefits!$N$13:$T$2013,6,FALSE)&amp;" Copayments")&amp;" for "&amp;IF(VLOOKUP(C710,Flex_Benefits!$N$13:$T$2013,2,FALSE)&lt;&gt;'Dropdown Selections'!$Q$3,VLOOKUP(C710,Flex_Benefits!$N$13:$T$2013,2,FALSE),"all Part D drugs on tier(s) "&amp;VLOOKUP(C710,Flex_Benefits!$N$13:$T$2013,3,FALSE))&amp;IF(VLOOKUP(C710,Flex_Benefits!$N$13:$T$2013,4,FALSE)='Dropdown Selections'!$E$2," with a $"&amp;VLOOKUP(C710,Flex_Benefits!$N$13:$T$2013,5,FALSE)&amp;" deductible",""))</f>
        <v/>
      </c>
      <c r="E710" s="188"/>
      <c r="F710" s="14" t="str" cm="1">
        <f t="array" ref="F710">_xlfn.IFS(E710="","",  VLOOKUP(E710,Flex_Target_Populations!$B$9:$H$2009,2,FALSE)='Dropdown Selections'!$F$10, 'Dropdown Selections'!$F$10, VLOOKUP(E710,Flex_Target_Populations!$B$9:$H$2009,2,FALSE)='Dropdown Selections'!$F$9,'Dropdown Selections'!$F$9, VLOOKUP(E710,Flex_Target_Populations!$B$9:$H$2009,2,FALSE)='Dropdown Selections'!$F$3,"Enrollees with: " &amp;VLOOKUP(E710,Flex_Target_Populations!$B$9:$H$2009,6,FALSE), VLOOKUP(E710,Flex_Target_Populations!$B$9:$H$2009,2,FALSE)='Dropdown Selections'!$F$2, "LIS Levels: " &amp; VLOOKUP(E710,Flex_Target_Populations!$B$9:$H$2009,3,FALSE), VLOOKUP(E710,Flex_Target_Populations!$B$9:$H$2009,2,FALSE)='Dropdown Selections'!$F$4, VLOOKUP(E710,Flex_Target_Populations!$B$9:$H$2009,4,FALSE) &amp; " beginning at " &amp; VLOOKUP(E710,Flex_Target_Populations!$B$9:$H$2009,5,FALSE), VLOOKUP(E710,Flex_Target_Populations!$B$9:$H$2009,2,FALSE)='Dropdown Selections'!$F$5, VLOOKUP(E710,Flex_Target_Populations!$B$9:$H$2009,4,FALSE) &amp; " beginning at "&amp; VLOOKUP(E710,Flex_Target_Populations!$B$9:$H$2009,5,FALSE) &amp; " and " &amp; VLOOKUP(E710,Flex_Target_Populations!$B$9:$H$2009,6,FALSE), VLOOKUP(E710,Flex_Target_Populations!$B$9:$H$2009,2,FALSE)='Dropdown Selections'!$F$6, "LIS Levels: " &amp; VLOOKUP(E710,Flex_Target_Populations!$B$9:$H$2009,3,FALSE) &amp; " and " &amp; VLOOKUP(E710,Flex_Target_Populations!$B$9:$H$2009,6,FALSE), VLOOKUP(E710,Flex_Target_Populations!$B$9:$H$2009,2,FALSE)='Dropdown Selections'!$F$7, "LIS Levels: " &amp; VLOOKUP(E710,Flex_Target_Populations!$B$9:$H$2009,3,FALSE) &amp; " and " &amp; VLOOKUP(E710,Flex_Target_Populations!$B$9:$H$2009,4,FALSE) &amp; " beginning at "&amp; VLOOKUP(E710,Flex_Target_Populations!$B$9:$H$2009,5,FALSE), VLOOKUP(E710,Flex_Target_Populations!$B$9:$H$2009,2,FALSE)='Dropdown Selections'!$F$8,  "LIS Levels: " &amp; VLOOKUP(E710,Flex_Target_Populations!$B$9:$H$2009,3,FALSE) &amp; " and " &amp; VLOOKUP(E710,Flex_Target_Populations!$B$9:$H$2009,4,FALSE) &amp; " beginning at "&amp; VLOOKUP(E710,Flex_Target_Populations!$B$9:$H$2009,5,FALSE) &amp; " and " &amp; VLOOKUP(E710,Flex_Target_Populations!$B$9:$H$2009,6,FALSE))</f>
        <v/>
      </c>
      <c r="G710" s="188"/>
      <c r="H710" s="188"/>
      <c r="I710" s="188"/>
      <c r="J710" s="188"/>
      <c r="K710" s="188"/>
      <c r="L710" s="188"/>
      <c r="M710" s="188"/>
      <c r="N710" s="188"/>
      <c r="O710" s="188"/>
      <c r="P710" s="188"/>
      <c r="Q710" s="189"/>
    </row>
    <row r="711" spans="2:17">
      <c r="B711" s="187"/>
      <c r="C711" s="188"/>
      <c r="D711" s="14" t="str" cm="1">
        <f t="array" ref="D711">_xlfn.IFS(C711="","",AND(LEFT(C711,3)&lt;&gt;"CRC", LEFT(C711,3)&lt;&gt;"DRC"),VLOOKUP(Flex_Summary!C711,Flex_Benefits!$B$13:$D$2013,3,FALSE),LEFT(C711,3)="CRC",VLOOKUP(Flex_Summary!C711,Flex_Benefits!$I$13:$K$2013,3,FALSE)&amp;" for "&amp;VLOOKUP(Flex_Summary!C711,Flex_Benefits!$I$13:$K$2013,2,FALSE),LEFT(C711,3)="DRC",IF(VLOOKUP(C711,Flex_Benefits!$N$13:$T$2013,6,FALSE)="",VLOOKUP(C711,Flex_Benefits!$N$13:$T$2013,7,FALSE)&amp;"% Coinsurance","$"&amp;VLOOKUP(C711,Flex_Benefits!$N$13:$T$2013,6,FALSE)&amp;" Copayments")&amp;" for "&amp;IF(VLOOKUP(C711,Flex_Benefits!$N$13:$T$2013,2,FALSE)&lt;&gt;'Dropdown Selections'!$Q$3,VLOOKUP(C711,Flex_Benefits!$N$13:$T$2013,2,FALSE),"all Part D drugs on tier(s) "&amp;VLOOKUP(C711,Flex_Benefits!$N$13:$T$2013,3,FALSE))&amp;IF(VLOOKUP(C711,Flex_Benefits!$N$13:$T$2013,4,FALSE)='Dropdown Selections'!$E$2," with a $"&amp;VLOOKUP(C711,Flex_Benefits!$N$13:$T$2013,5,FALSE)&amp;" deductible",""))</f>
        <v/>
      </c>
      <c r="E711" s="188"/>
      <c r="F711" s="14" t="str" cm="1">
        <f t="array" ref="F711">_xlfn.IFS(E711="","",  VLOOKUP(E711,Flex_Target_Populations!$B$9:$H$2009,2,FALSE)='Dropdown Selections'!$F$10, 'Dropdown Selections'!$F$10, VLOOKUP(E711,Flex_Target_Populations!$B$9:$H$2009,2,FALSE)='Dropdown Selections'!$F$9,'Dropdown Selections'!$F$9, VLOOKUP(E711,Flex_Target_Populations!$B$9:$H$2009,2,FALSE)='Dropdown Selections'!$F$3,"Enrollees with: " &amp;VLOOKUP(E711,Flex_Target_Populations!$B$9:$H$2009,6,FALSE), VLOOKUP(E711,Flex_Target_Populations!$B$9:$H$2009,2,FALSE)='Dropdown Selections'!$F$2, "LIS Levels: " &amp; VLOOKUP(E711,Flex_Target_Populations!$B$9:$H$2009,3,FALSE), VLOOKUP(E711,Flex_Target_Populations!$B$9:$H$2009,2,FALSE)='Dropdown Selections'!$F$4, VLOOKUP(E711,Flex_Target_Populations!$B$9:$H$2009,4,FALSE) &amp; " beginning at " &amp; VLOOKUP(E711,Flex_Target_Populations!$B$9:$H$2009,5,FALSE), VLOOKUP(E711,Flex_Target_Populations!$B$9:$H$2009,2,FALSE)='Dropdown Selections'!$F$5, VLOOKUP(E711,Flex_Target_Populations!$B$9:$H$2009,4,FALSE) &amp; " beginning at "&amp; VLOOKUP(E711,Flex_Target_Populations!$B$9:$H$2009,5,FALSE) &amp; " and " &amp; VLOOKUP(E711,Flex_Target_Populations!$B$9:$H$2009,6,FALSE), VLOOKUP(E711,Flex_Target_Populations!$B$9:$H$2009,2,FALSE)='Dropdown Selections'!$F$6, "LIS Levels: " &amp; VLOOKUP(E711,Flex_Target_Populations!$B$9:$H$2009,3,FALSE) &amp; " and " &amp; VLOOKUP(E711,Flex_Target_Populations!$B$9:$H$2009,6,FALSE), VLOOKUP(E711,Flex_Target_Populations!$B$9:$H$2009,2,FALSE)='Dropdown Selections'!$F$7, "LIS Levels: " &amp; VLOOKUP(E711,Flex_Target_Populations!$B$9:$H$2009,3,FALSE) &amp; " and " &amp; VLOOKUP(E711,Flex_Target_Populations!$B$9:$H$2009,4,FALSE) &amp; " beginning at "&amp; VLOOKUP(E711,Flex_Target_Populations!$B$9:$H$2009,5,FALSE), VLOOKUP(E711,Flex_Target_Populations!$B$9:$H$2009,2,FALSE)='Dropdown Selections'!$F$8,  "LIS Levels: " &amp; VLOOKUP(E711,Flex_Target_Populations!$B$9:$H$2009,3,FALSE) &amp; " and " &amp; VLOOKUP(E711,Flex_Target_Populations!$B$9:$H$2009,4,FALSE) &amp; " beginning at "&amp; VLOOKUP(E711,Flex_Target_Populations!$B$9:$H$2009,5,FALSE) &amp; " and " &amp; VLOOKUP(E711,Flex_Target_Populations!$B$9:$H$2009,6,FALSE))</f>
        <v/>
      </c>
      <c r="G711" s="188"/>
      <c r="H711" s="188"/>
      <c r="I711" s="188"/>
      <c r="J711" s="188"/>
      <c r="K711" s="188"/>
      <c r="L711" s="188"/>
      <c r="M711" s="188"/>
      <c r="N711" s="188"/>
      <c r="O711" s="188"/>
      <c r="P711" s="188"/>
      <c r="Q711" s="189"/>
    </row>
    <row r="712" spans="2:17">
      <c r="B712" s="187"/>
      <c r="C712" s="188"/>
      <c r="D712" s="14" t="str" cm="1">
        <f t="array" ref="D712">_xlfn.IFS(C712="","",AND(LEFT(C712,3)&lt;&gt;"CRC", LEFT(C712,3)&lt;&gt;"DRC"),VLOOKUP(Flex_Summary!C712,Flex_Benefits!$B$13:$D$2013,3,FALSE),LEFT(C712,3)="CRC",VLOOKUP(Flex_Summary!C712,Flex_Benefits!$I$13:$K$2013,3,FALSE)&amp;" for "&amp;VLOOKUP(Flex_Summary!C712,Flex_Benefits!$I$13:$K$2013,2,FALSE),LEFT(C712,3)="DRC",IF(VLOOKUP(C712,Flex_Benefits!$N$13:$T$2013,6,FALSE)="",VLOOKUP(C712,Flex_Benefits!$N$13:$T$2013,7,FALSE)&amp;"% Coinsurance","$"&amp;VLOOKUP(C712,Flex_Benefits!$N$13:$T$2013,6,FALSE)&amp;" Copayments")&amp;" for "&amp;IF(VLOOKUP(C712,Flex_Benefits!$N$13:$T$2013,2,FALSE)&lt;&gt;'Dropdown Selections'!$Q$3,VLOOKUP(C712,Flex_Benefits!$N$13:$T$2013,2,FALSE),"all Part D drugs on tier(s) "&amp;VLOOKUP(C712,Flex_Benefits!$N$13:$T$2013,3,FALSE))&amp;IF(VLOOKUP(C712,Flex_Benefits!$N$13:$T$2013,4,FALSE)='Dropdown Selections'!$E$2," with a $"&amp;VLOOKUP(C712,Flex_Benefits!$N$13:$T$2013,5,FALSE)&amp;" deductible",""))</f>
        <v/>
      </c>
      <c r="E712" s="188"/>
      <c r="F712" s="14" t="str" cm="1">
        <f t="array" ref="F712">_xlfn.IFS(E712="","",  VLOOKUP(E712,Flex_Target_Populations!$B$9:$H$2009,2,FALSE)='Dropdown Selections'!$F$10, 'Dropdown Selections'!$F$10, VLOOKUP(E712,Flex_Target_Populations!$B$9:$H$2009,2,FALSE)='Dropdown Selections'!$F$9,'Dropdown Selections'!$F$9, VLOOKUP(E712,Flex_Target_Populations!$B$9:$H$2009,2,FALSE)='Dropdown Selections'!$F$3,"Enrollees with: " &amp;VLOOKUP(E712,Flex_Target_Populations!$B$9:$H$2009,6,FALSE), VLOOKUP(E712,Flex_Target_Populations!$B$9:$H$2009,2,FALSE)='Dropdown Selections'!$F$2, "LIS Levels: " &amp; VLOOKUP(E712,Flex_Target_Populations!$B$9:$H$2009,3,FALSE), VLOOKUP(E712,Flex_Target_Populations!$B$9:$H$2009,2,FALSE)='Dropdown Selections'!$F$4, VLOOKUP(E712,Flex_Target_Populations!$B$9:$H$2009,4,FALSE) &amp; " beginning at " &amp; VLOOKUP(E712,Flex_Target_Populations!$B$9:$H$2009,5,FALSE), VLOOKUP(E712,Flex_Target_Populations!$B$9:$H$2009,2,FALSE)='Dropdown Selections'!$F$5, VLOOKUP(E712,Flex_Target_Populations!$B$9:$H$2009,4,FALSE) &amp; " beginning at "&amp; VLOOKUP(E712,Flex_Target_Populations!$B$9:$H$2009,5,FALSE) &amp; " and " &amp; VLOOKUP(E712,Flex_Target_Populations!$B$9:$H$2009,6,FALSE), VLOOKUP(E712,Flex_Target_Populations!$B$9:$H$2009,2,FALSE)='Dropdown Selections'!$F$6, "LIS Levels: " &amp; VLOOKUP(E712,Flex_Target_Populations!$B$9:$H$2009,3,FALSE) &amp; " and " &amp; VLOOKUP(E712,Flex_Target_Populations!$B$9:$H$2009,6,FALSE), VLOOKUP(E712,Flex_Target_Populations!$B$9:$H$2009,2,FALSE)='Dropdown Selections'!$F$7, "LIS Levels: " &amp; VLOOKUP(E712,Flex_Target_Populations!$B$9:$H$2009,3,FALSE) &amp; " and " &amp; VLOOKUP(E712,Flex_Target_Populations!$B$9:$H$2009,4,FALSE) &amp; " beginning at "&amp; VLOOKUP(E712,Flex_Target_Populations!$B$9:$H$2009,5,FALSE), VLOOKUP(E712,Flex_Target_Populations!$B$9:$H$2009,2,FALSE)='Dropdown Selections'!$F$8,  "LIS Levels: " &amp; VLOOKUP(E712,Flex_Target_Populations!$B$9:$H$2009,3,FALSE) &amp; " and " &amp; VLOOKUP(E712,Flex_Target_Populations!$B$9:$H$2009,4,FALSE) &amp; " beginning at "&amp; VLOOKUP(E712,Flex_Target_Populations!$B$9:$H$2009,5,FALSE) &amp; " and " &amp; VLOOKUP(E712,Flex_Target_Populations!$B$9:$H$2009,6,FALSE))</f>
        <v/>
      </c>
      <c r="G712" s="188"/>
      <c r="H712" s="188"/>
      <c r="I712" s="188"/>
      <c r="J712" s="188"/>
      <c r="K712" s="188"/>
      <c r="L712" s="188"/>
      <c r="M712" s="188"/>
      <c r="N712" s="188"/>
      <c r="O712" s="188"/>
      <c r="P712" s="188"/>
      <c r="Q712" s="189"/>
    </row>
    <row r="713" spans="2:17">
      <c r="B713" s="187"/>
      <c r="C713" s="188"/>
      <c r="D713" s="14" t="str" cm="1">
        <f t="array" ref="D713">_xlfn.IFS(C713="","",AND(LEFT(C713,3)&lt;&gt;"CRC", LEFT(C713,3)&lt;&gt;"DRC"),VLOOKUP(Flex_Summary!C713,Flex_Benefits!$B$13:$D$2013,3,FALSE),LEFT(C713,3)="CRC",VLOOKUP(Flex_Summary!C713,Flex_Benefits!$I$13:$K$2013,3,FALSE)&amp;" for "&amp;VLOOKUP(Flex_Summary!C713,Flex_Benefits!$I$13:$K$2013,2,FALSE),LEFT(C713,3)="DRC",IF(VLOOKUP(C713,Flex_Benefits!$N$13:$T$2013,6,FALSE)="",VLOOKUP(C713,Flex_Benefits!$N$13:$T$2013,7,FALSE)&amp;"% Coinsurance","$"&amp;VLOOKUP(C713,Flex_Benefits!$N$13:$T$2013,6,FALSE)&amp;" Copayments")&amp;" for "&amp;IF(VLOOKUP(C713,Flex_Benefits!$N$13:$T$2013,2,FALSE)&lt;&gt;'Dropdown Selections'!$Q$3,VLOOKUP(C713,Flex_Benefits!$N$13:$T$2013,2,FALSE),"all Part D drugs on tier(s) "&amp;VLOOKUP(C713,Flex_Benefits!$N$13:$T$2013,3,FALSE))&amp;IF(VLOOKUP(C713,Flex_Benefits!$N$13:$T$2013,4,FALSE)='Dropdown Selections'!$E$2," with a $"&amp;VLOOKUP(C713,Flex_Benefits!$N$13:$T$2013,5,FALSE)&amp;" deductible",""))</f>
        <v/>
      </c>
      <c r="E713" s="188"/>
      <c r="F713" s="14" t="str" cm="1">
        <f t="array" ref="F713">_xlfn.IFS(E713="","",  VLOOKUP(E713,Flex_Target_Populations!$B$9:$H$2009,2,FALSE)='Dropdown Selections'!$F$10, 'Dropdown Selections'!$F$10, VLOOKUP(E713,Flex_Target_Populations!$B$9:$H$2009,2,FALSE)='Dropdown Selections'!$F$9,'Dropdown Selections'!$F$9, VLOOKUP(E713,Flex_Target_Populations!$B$9:$H$2009,2,FALSE)='Dropdown Selections'!$F$3,"Enrollees with: " &amp;VLOOKUP(E713,Flex_Target_Populations!$B$9:$H$2009,6,FALSE), VLOOKUP(E713,Flex_Target_Populations!$B$9:$H$2009,2,FALSE)='Dropdown Selections'!$F$2, "LIS Levels: " &amp; VLOOKUP(E713,Flex_Target_Populations!$B$9:$H$2009,3,FALSE), VLOOKUP(E713,Flex_Target_Populations!$B$9:$H$2009,2,FALSE)='Dropdown Selections'!$F$4, VLOOKUP(E713,Flex_Target_Populations!$B$9:$H$2009,4,FALSE) &amp; " beginning at " &amp; VLOOKUP(E713,Flex_Target_Populations!$B$9:$H$2009,5,FALSE), VLOOKUP(E713,Flex_Target_Populations!$B$9:$H$2009,2,FALSE)='Dropdown Selections'!$F$5, VLOOKUP(E713,Flex_Target_Populations!$B$9:$H$2009,4,FALSE) &amp; " beginning at "&amp; VLOOKUP(E713,Flex_Target_Populations!$B$9:$H$2009,5,FALSE) &amp; " and " &amp; VLOOKUP(E713,Flex_Target_Populations!$B$9:$H$2009,6,FALSE), VLOOKUP(E713,Flex_Target_Populations!$B$9:$H$2009,2,FALSE)='Dropdown Selections'!$F$6, "LIS Levels: " &amp; VLOOKUP(E713,Flex_Target_Populations!$B$9:$H$2009,3,FALSE) &amp; " and " &amp; VLOOKUP(E713,Flex_Target_Populations!$B$9:$H$2009,6,FALSE), VLOOKUP(E713,Flex_Target_Populations!$B$9:$H$2009,2,FALSE)='Dropdown Selections'!$F$7, "LIS Levels: " &amp; VLOOKUP(E713,Flex_Target_Populations!$B$9:$H$2009,3,FALSE) &amp; " and " &amp; VLOOKUP(E713,Flex_Target_Populations!$B$9:$H$2009,4,FALSE) &amp; " beginning at "&amp; VLOOKUP(E713,Flex_Target_Populations!$B$9:$H$2009,5,FALSE), VLOOKUP(E713,Flex_Target_Populations!$B$9:$H$2009,2,FALSE)='Dropdown Selections'!$F$8,  "LIS Levels: " &amp; VLOOKUP(E713,Flex_Target_Populations!$B$9:$H$2009,3,FALSE) &amp; " and " &amp; VLOOKUP(E713,Flex_Target_Populations!$B$9:$H$2009,4,FALSE) &amp; " beginning at "&amp; VLOOKUP(E713,Flex_Target_Populations!$B$9:$H$2009,5,FALSE) &amp; " and " &amp; VLOOKUP(E713,Flex_Target_Populations!$B$9:$H$2009,6,FALSE))</f>
        <v/>
      </c>
      <c r="G713" s="188"/>
      <c r="H713" s="188"/>
      <c r="I713" s="188"/>
      <c r="J713" s="188"/>
      <c r="K713" s="188"/>
      <c r="L713" s="188"/>
      <c r="M713" s="188"/>
      <c r="N713" s="188"/>
      <c r="O713" s="188"/>
      <c r="P713" s="188"/>
      <c r="Q713" s="189"/>
    </row>
    <row r="714" spans="2:17">
      <c r="B714" s="187"/>
      <c r="C714" s="188"/>
      <c r="D714" s="14" t="str" cm="1">
        <f t="array" ref="D714">_xlfn.IFS(C714="","",AND(LEFT(C714,3)&lt;&gt;"CRC", LEFT(C714,3)&lt;&gt;"DRC"),VLOOKUP(Flex_Summary!C714,Flex_Benefits!$B$13:$D$2013,3,FALSE),LEFT(C714,3)="CRC",VLOOKUP(Flex_Summary!C714,Flex_Benefits!$I$13:$K$2013,3,FALSE)&amp;" for "&amp;VLOOKUP(Flex_Summary!C714,Flex_Benefits!$I$13:$K$2013,2,FALSE),LEFT(C714,3)="DRC",IF(VLOOKUP(C714,Flex_Benefits!$N$13:$T$2013,6,FALSE)="",VLOOKUP(C714,Flex_Benefits!$N$13:$T$2013,7,FALSE)&amp;"% Coinsurance","$"&amp;VLOOKUP(C714,Flex_Benefits!$N$13:$T$2013,6,FALSE)&amp;" Copayments")&amp;" for "&amp;IF(VLOOKUP(C714,Flex_Benefits!$N$13:$T$2013,2,FALSE)&lt;&gt;'Dropdown Selections'!$Q$3,VLOOKUP(C714,Flex_Benefits!$N$13:$T$2013,2,FALSE),"all Part D drugs on tier(s) "&amp;VLOOKUP(C714,Flex_Benefits!$N$13:$T$2013,3,FALSE))&amp;IF(VLOOKUP(C714,Flex_Benefits!$N$13:$T$2013,4,FALSE)='Dropdown Selections'!$E$2," with a $"&amp;VLOOKUP(C714,Flex_Benefits!$N$13:$T$2013,5,FALSE)&amp;" deductible",""))</f>
        <v/>
      </c>
      <c r="E714" s="188"/>
      <c r="F714" s="14" t="str" cm="1">
        <f t="array" ref="F714">_xlfn.IFS(E714="","",  VLOOKUP(E714,Flex_Target_Populations!$B$9:$H$2009,2,FALSE)='Dropdown Selections'!$F$10, 'Dropdown Selections'!$F$10, VLOOKUP(E714,Flex_Target_Populations!$B$9:$H$2009,2,FALSE)='Dropdown Selections'!$F$9,'Dropdown Selections'!$F$9, VLOOKUP(E714,Flex_Target_Populations!$B$9:$H$2009,2,FALSE)='Dropdown Selections'!$F$3,"Enrollees with: " &amp;VLOOKUP(E714,Flex_Target_Populations!$B$9:$H$2009,6,FALSE), VLOOKUP(E714,Flex_Target_Populations!$B$9:$H$2009,2,FALSE)='Dropdown Selections'!$F$2, "LIS Levels: " &amp; VLOOKUP(E714,Flex_Target_Populations!$B$9:$H$2009,3,FALSE), VLOOKUP(E714,Flex_Target_Populations!$B$9:$H$2009,2,FALSE)='Dropdown Selections'!$F$4, VLOOKUP(E714,Flex_Target_Populations!$B$9:$H$2009,4,FALSE) &amp; " beginning at " &amp; VLOOKUP(E714,Flex_Target_Populations!$B$9:$H$2009,5,FALSE), VLOOKUP(E714,Flex_Target_Populations!$B$9:$H$2009,2,FALSE)='Dropdown Selections'!$F$5, VLOOKUP(E714,Flex_Target_Populations!$B$9:$H$2009,4,FALSE) &amp; " beginning at "&amp; VLOOKUP(E714,Flex_Target_Populations!$B$9:$H$2009,5,FALSE) &amp; " and " &amp; VLOOKUP(E714,Flex_Target_Populations!$B$9:$H$2009,6,FALSE), VLOOKUP(E714,Flex_Target_Populations!$B$9:$H$2009,2,FALSE)='Dropdown Selections'!$F$6, "LIS Levels: " &amp; VLOOKUP(E714,Flex_Target_Populations!$B$9:$H$2009,3,FALSE) &amp; " and " &amp; VLOOKUP(E714,Flex_Target_Populations!$B$9:$H$2009,6,FALSE), VLOOKUP(E714,Flex_Target_Populations!$B$9:$H$2009,2,FALSE)='Dropdown Selections'!$F$7, "LIS Levels: " &amp; VLOOKUP(E714,Flex_Target_Populations!$B$9:$H$2009,3,FALSE) &amp; " and " &amp; VLOOKUP(E714,Flex_Target_Populations!$B$9:$H$2009,4,FALSE) &amp; " beginning at "&amp; VLOOKUP(E714,Flex_Target_Populations!$B$9:$H$2009,5,FALSE), VLOOKUP(E714,Flex_Target_Populations!$B$9:$H$2009,2,FALSE)='Dropdown Selections'!$F$8,  "LIS Levels: " &amp; VLOOKUP(E714,Flex_Target_Populations!$B$9:$H$2009,3,FALSE) &amp; " and " &amp; VLOOKUP(E714,Flex_Target_Populations!$B$9:$H$2009,4,FALSE) &amp; " beginning at "&amp; VLOOKUP(E714,Flex_Target_Populations!$B$9:$H$2009,5,FALSE) &amp; " and " &amp; VLOOKUP(E714,Flex_Target_Populations!$B$9:$H$2009,6,FALSE))</f>
        <v/>
      </c>
      <c r="G714" s="188"/>
      <c r="H714" s="188"/>
      <c r="I714" s="188"/>
      <c r="J714" s="188"/>
      <c r="K714" s="188"/>
      <c r="L714" s="188"/>
      <c r="M714" s="188"/>
      <c r="N714" s="188"/>
      <c r="O714" s="188"/>
      <c r="P714" s="188"/>
      <c r="Q714" s="189"/>
    </row>
    <row r="715" spans="2:17">
      <c r="B715" s="187"/>
      <c r="C715" s="188"/>
      <c r="D715" s="14" t="str" cm="1">
        <f t="array" ref="D715">_xlfn.IFS(C715="","",AND(LEFT(C715,3)&lt;&gt;"CRC", LEFT(C715,3)&lt;&gt;"DRC"),VLOOKUP(Flex_Summary!C715,Flex_Benefits!$B$13:$D$2013,3,FALSE),LEFT(C715,3)="CRC",VLOOKUP(Flex_Summary!C715,Flex_Benefits!$I$13:$K$2013,3,FALSE)&amp;" for "&amp;VLOOKUP(Flex_Summary!C715,Flex_Benefits!$I$13:$K$2013,2,FALSE),LEFT(C715,3)="DRC",IF(VLOOKUP(C715,Flex_Benefits!$N$13:$T$2013,6,FALSE)="",VLOOKUP(C715,Flex_Benefits!$N$13:$T$2013,7,FALSE)&amp;"% Coinsurance","$"&amp;VLOOKUP(C715,Flex_Benefits!$N$13:$T$2013,6,FALSE)&amp;" Copayments")&amp;" for "&amp;IF(VLOOKUP(C715,Flex_Benefits!$N$13:$T$2013,2,FALSE)&lt;&gt;'Dropdown Selections'!$Q$3,VLOOKUP(C715,Flex_Benefits!$N$13:$T$2013,2,FALSE),"all Part D drugs on tier(s) "&amp;VLOOKUP(C715,Flex_Benefits!$N$13:$T$2013,3,FALSE))&amp;IF(VLOOKUP(C715,Flex_Benefits!$N$13:$T$2013,4,FALSE)='Dropdown Selections'!$E$2," with a $"&amp;VLOOKUP(C715,Flex_Benefits!$N$13:$T$2013,5,FALSE)&amp;" deductible",""))</f>
        <v/>
      </c>
      <c r="E715" s="188"/>
      <c r="F715" s="14" t="str" cm="1">
        <f t="array" ref="F715">_xlfn.IFS(E715="","",  VLOOKUP(E715,Flex_Target_Populations!$B$9:$H$2009,2,FALSE)='Dropdown Selections'!$F$10, 'Dropdown Selections'!$F$10, VLOOKUP(E715,Flex_Target_Populations!$B$9:$H$2009,2,FALSE)='Dropdown Selections'!$F$9,'Dropdown Selections'!$F$9, VLOOKUP(E715,Flex_Target_Populations!$B$9:$H$2009,2,FALSE)='Dropdown Selections'!$F$3,"Enrollees with: " &amp;VLOOKUP(E715,Flex_Target_Populations!$B$9:$H$2009,6,FALSE), VLOOKUP(E715,Flex_Target_Populations!$B$9:$H$2009,2,FALSE)='Dropdown Selections'!$F$2, "LIS Levels: " &amp; VLOOKUP(E715,Flex_Target_Populations!$B$9:$H$2009,3,FALSE), VLOOKUP(E715,Flex_Target_Populations!$B$9:$H$2009,2,FALSE)='Dropdown Selections'!$F$4, VLOOKUP(E715,Flex_Target_Populations!$B$9:$H$2009,4,FALSE) &amp; " beginning at " &amp; VLOOKUP(E715,Flex_Target_Populations!$B$9:$H$2009,5,FALSE), VLOOKUP(E715,Flex_Target_Populations!$B$9:$H$2009,2,FALSE)='Dropdown Selections'!$F$5, VLOOKUP(E715,Flex_Target_Populations!$B$9:$H$2009,4,FALSE) &amp; " beginning at "&amp; VLOOKUP(E715,Flex_Target_Populations!$B$9:$H$2009,5,FALSE) &amp; " and " &amp; VLOOKUP(E715,Flex_Target_Populations!$B$9:$H$2009,6,FALSE), VLOOKUP(E715,Flex_Target_Populations!$B$9:$H$2009,2,FALSE)='Dropdown Selections'!$F$6, "LIS Levels: " &amp; VLOOKUP(E715,Flex_Target_Populations!$B$9:$H$2009,3,FALSE) &amp; " and " &amp; VLOOKUP(E715,Flex_Target_Populations!$B$9:$H$2009,6,FALSE), VLOOKUP(E715,Flex_Target_Populations!$B$9:$H$2009,2,FALSE)='Dropdown Selections'!$F$7, "LIS Levels: " &amp; VLOOKUP(E715,Flex_Target_Populations!$B$9:$H$2009,3,FALSE) &amp; " and " &amp; VLOOKUP(E715,Flex_Target_Populations!$B$9:$H$2009,4,FALSE) &amp; " beginning at "&amp; VLOOKUP(E715,Flex_Target_Populations!$B$9:$H$2009,5,FALSE), VLOOKUP(E715,Flex_Target_Populations!$B$9:$H$2009,2,FALSE)='Dropdown Selections'!$F$8,  "LIS Levels: " &amp; VLOOKUP(E715,Flex_Target_Populations!$B$9:$H$2009,3,FALSE) &amp; " and " &amp; VLOOKUP(E715,Flex_Target_Populations!$B$9:$H$2009,4,FALSE) &amp; " beginning at "&amp; VLOOKUP(E715,Flex_Target_Populations!$B$9:$H$2009,5,FALSE) &amp; " and " &amp; VLOOKUP(E715,Flex_Target_Populations!$B$9:$H$2009,6,FALSE))</f>
        <v/>
      </c>
      <c r="G715" s="188"/>
      <c r="H715" s="188"/>
      <c r="I715" s="188"/>
      <c r="J715" s="188"/>
      <c r="K715" s="188"/>
      <c r="L715" s="188"/>
      <c r="M715" s="188"/>
      <c r="N715" s="188"/>
      <c r="O715" s="188"/>
      <c r="P715" s="188"/>
      <c r="Q715" s="189"/>
    </row>
    <row r="716" spans="2:17">
      <c r="B716" s="187"/>
      <c r="C716" s="188"/>
      <c r="D716" s="14" t="str" cm="1">
        <f t="array" ref="D716">_xlfn.IFS(C716="","",AND(LEFT(C716,3)&lt;&gt;"CRC", LEFT(C716,3)&lt;&gt;"DRC"),VLOOKUP(Flex_Summary!C716,Flex_Benefits!$B$13:$D$2013,3,FALSE),LEFT(C716,3)="CRC",VLOOKUP(Flex_Summary!C716,Flex_Benefits!$I$13:$K$2013,3,FALSE)&amp;" for "&amp;VLOOKUP(Flex_Summary!C716,Flex_Benefits!$I$13:$K$2013,2,FALSE),LEFT(C716,3)="DRC",IF(VLOOKUP(C716,Flex_Benefits!$N$13:$T$2013,6,FALSE)="",VLOOKUP(C716,Flex_Benefits!$N$13:$T$2013,7,FALSE)&amp;"% Coinsurance","$"&amp;VLOOKUP(C716,Flex_Benefits!$N$13:$T$2013,6,FALSE)&amp;" Copayments")&amp;" for "&amp;IF(VLOOKUP(C716,Flex_Benefits!$N$13:$T$2013,2,FALSE)&lt;&gt;'Dropdown Selections'!$Q$3,VLOOKUP(C716,Flex_Benefits!$N$13:$T$2013,2,FALSE),"all Part D drugs on tier(s) "&amp;VLOOKUP(C716,Flex_Benefits!$N$13:$T$2013,3,FALSE))&amp;IF(VLOOKUP(C716,Flex_Benefits!$N$13:$T$2013,4,FALSE)='Dropdown Selections'!$E$2," with a $"&amp;VLOOKUP(C716,Flex_Benefits!$N$13:$T$2013,5,FALSE)&amp;" deductible",""))</f>
        <v/>
      </c>
      <c r="E716" s="188"/>
      <c r="F716" s="14" t="str" cm="1">
        <f t="array" ref="F716">_xlfn.IFS(E716="","",  VLOOKUP(E716,Flex_Target_Populations!$B$9:$H$2009,2,FALSE)='Dropdown Selections'!$F$10, 'Dropdown Selections'!$F$10, VLOOKUP(E716,Flex_Target_Populations!$B$9:$H$2009,2,FALSE)='Dropdown Selections'!$F$9,'Dropdown Selections'!$F$9, VLOOKUP(E716,Flex_Target_Populations!$B$9:$H$2009,2,FALSE)='Dropdown Selections'!$F$3,"Enrollees with: " &amp;VLOOKUP(E716,Flex_Target_Populations!$B$9:$H$2009,6,FALSE), VLOOKUP(E716,Flex_Target_Populations!$B$9:$H$2009,2,FALSE)='Dropdown Selections'!$F$2, "LIS Levels: " &amp; VLOOKUP(E716,Flex_Target_Populations!$B$9:$H$2009,3,FALSE), VLOOKUP(E716,Flex_Target_Populations!$B$9:$H$2009,2,FALSE)='Dropdown Selections'!$F$4, VLOOKUP(E716,Flex_Target_Populations!$B$9:$H$2009,4,FALSE) &amp; " beginning at " &amp; VLOOKUP(E716,Flex_Target_Populations!$B$9:$H$2009,5,FALSE), VLOOKUP(E716,Flex_Target_Populations!$B$9:$H$2009,2,FALSE)='Dropdown Selections'!$F$5, VLOOKUP(E716,Flex_Target_Populations!$B$9:$H$2009,4,FALSE) &amp; " beginning at "&amp; VLOOKUP(E716,Flex_Target_Populations!$B$9:$H$2009,5,FALSE) &amp; " and " &amp; VLOOKUP(E716,Flex_Target_Populations!$B$9:$H$2009,6,FALSE), VLOOKUP(E716,Flex_Target_Populations!$B$9:$H$2009,2,FALSE)='Dropdown Selections'!$F$6, "LIS Levels: " &amp; VLOOKUP(E716,Flex_Target_Populations!$B$9:$H$2009,3,FALSE) &amp; " and " &amp; VLOOKUP(E716,Flex_Target_Populations!$B$9:$H$2009,6,FALSE), VLOOKUP(E716,Flex_Target_Populations!$B$9:$H$2009,2,FALSE)='Dropdown Selections'!$F$7, "LIS Levels: " &amp; VLOOKUP(E716,Flex_Target_Populations!$B$9:$H$2009,3,FALSE) &amp; " and " &amp; VLOOKUP(E716,Flex_Target_Populations!$B$9:$H$2009,4,FALSE) &amp; " beginning at "&amp; VLOOKUP(E716,Flex_Target_Populations!$B$9:$H$2009,5,FALSE), VLOOKUP(E716,Flex_Target_Populations!$B$9:$H$2009,2,FALSE)='Dropdown Selections'!$F$8,  "LIS Levels: " &amp; VLOOKUP(E716,Flex_Target_Populations!$B$9:$H$2009,3,FALSE) &amp; " and " &amp; VLOOKUP(E716,Flex_Target_Populations!$B$9:$H$2009,4,FALSE) &amp; " beginning at "&amp; VLOOKUP(E716,Flex_Target_Populations!$B$9:$H$2009,5,FALSE) &amp; " and " &amp; VLOOKUP(E716,Flex_Target_Populations!$B$9:$H$2009,6,FALSE))</f>
        <v/>
      </c>
      <c r="G716" s="188"/>
      <c r="H716" s="188"/>
      <c r="I716" s="188"/>
      <c r="J716" s="188"/>
      <c r="K716" s="188"/>
      <c r="L716" s="188"/>
      <c r="M716" s="188"/>
      <c r="N716" s="188"/>
      <c r="O716" s="188"/>
      <c r="P716" s="188"/>
      <c r="Q716" s="189"/>
    </row>
    <row r="717" spans="2:17">
      <c r="B717" s="187"/>
      <c r="C717" s="188"/>
      <c r="D717" s="14" t="str" cm="1">
        <f t="array" ref="D717">_xlfn.IFS(C717="","",AND(LEFT(C717,3)&lt;&gt;"CRC", LEFT(C717,3)&lt;&gt;"DRC"),VLOOKUP(Flex_Summary!C717,Flex_Benefits!$B$13:$D$2013,3,FALSE),LEFT(C717,3)="CRC",VLOOKUP(Flex_Summary!C717,Flex_Benefits!$I$13:$K$2013,3,FALSE)&amp;" for "&amp;VLOOKUP(Flex_Summary!C717,Flex_Benefits!$I$13:$K$2013,2,FALSE),LEFT(C717,3)="DRC",IF(VLOOKUP(C717,Flex_Benefits!$N$13:$T$2013,6,FALSE)="",VLOOKUP(C717,Flex_Benefits!$N$13:$T$2013,7,FALSE)&amp;"% Coinsurance","$"&amp;VLOOKUP(C717,Flex_Benefits!$N$13:$T$2013,6,FALSE)&amp;" Copayments")&amp;" for "&amp;IF(VLOOKUP(C717,Flex_Benefits!$N$13:$T$2013,2,FALSE)&lt;&gt;'Dropdown Selections'!$Q$3,VLOOKUP(C717,Flex_Benefits!$N$13:$T$2013,2,FALSE),"all Part D drugs on tier(s) "&amp;VLOOKUP(C717,Flex_Benefits!$N$13:$T$2013,3,FALSE))&amp;IF(VLOOKUP(C717,Flex_Benefits!$N$13:$T$2013,4,FALSE)='Dropdown Selections'!$E$2," with a $"&amp;VLOOKUP(C717,Flex_Benefits!$N$13:$T$2013,5,FALSE)&amp;" deductible",""))</f>
        <v/>
      </c>
      <c r="E717" s="188"/>
      <c r="F717" s="14" t="str" cm="1">
        <f t="array" ref="F717">_xlfn.IFS(E717="","",  VLOOKUP(E717,Flex_Target_Populations!$B$9:$H$2009,2,FALSE)='Dropdown Selections'!$F$10, 'Dropdown Selections'!$F$10, VLOOKUP(E717,Flex_Target_Populations!$B$9:$H$2009,2,FALSE)='Dropdown Selections'!$F$9,'Dropdown Selections'!$F$9, VLOOKUP(E717,Flex_Target_Populations!$B$9:$H$2009,2,FALSE)='Dropdown Selections'!$F$3,"Enrollees with: " &amp;VLOOKUP(E717,Flex_Target_Populations!$B$9:$H$2009,6,FALSE), VLOOKUP(E717,Flex_Target_Populations!$B$9:$H$2009,2,FALSE)='Dropdown Selections'!$F$2, "LIS Levels: " &amp; VLOOKUP(E717,Flex_Target_Populations!$B$9:$H$2009,3,FALSE), VLOOKUP(E717,Flex_Target_Populations!$B$9:$H$2009,2,FALSE)='Dropdown Selections'!$F$4, VLOOKUP(E717,Flex_Target_Populations!$B$9:$H$2009,4,FALSE) &amp; " beginning at " &amp; VLOOKUP(E717,Flex_Target_Populations!$B$9:$H$2009,5,FALSE), VLOOKUP(E717,Flex_Target_Populations!$B$9:$H$2009,2,FALSE)='Dropdown Selections'!$F$5, VLOOKUP(E717,Flex_Target_Populations!$B$9:$H$2009,4,FALSE) &amp; " beginning at "&amp; VLOOKUP(E717,Flex_Target_Populations!$B$9:$H$2009,5,FALSE) &amp; " and " &amp; VLOOKUP(E717,Flex_Target_Populations!$B$9:$H$2009,6,FALSE), VLOOKUP(E717,Flex_Target_Populations!$B$9:$H$2009,2,FALSE)='Dropdown Selections'!$F$6, "LIS Levels: " &amp; VLOOKUP(E717,Flex_Target_Populations!$B$9:$H$2009,3,FALSE) &amp; " and " &amp; VLOOKUP(E717,Flex_Target_Populations!$B$9:$H$2009,6,FALSE), VLOOKUP(E717,Flex_Target_Populations!$B$9:$H$2009,2,FALSE)='Dropdown Selections'!$F$7, "LIS Levels: " &amp; VLOOKUP(E717,Flex_Target_Populations!$B$9:$H$2009,3,FALSE) &amp; " and " &amp; VLOOKUP(E717,Flex_Target_Populations!$B$9:$H$2009,4,FALSE) &amp; " beginning at "&amp; VLOOKUP(E717,Flex_Target_Populations!$B$9:$H$2009,5,FALSE), VLOOKUP(E717,Flex_Target_Populations!$B$9:$H$2009,2,FALSE)='Dropdown Selections'!$F$8,  "LIS Levels: " &amp; VLOOKUP(E717,Flex_Target_Populations!$B$9:$H$2009,3,FALSE) &amp; " and " &amp; VLOOKUP(E717,Flex_Target_Populations!$B$9:$H$2009,4,FALSE) &amp; " beginning at "&amp; VLOOKUP(E717,Flex_Target_Populations!$B$9:$H$2009,5,FALSE) &amp; " and " &amp; VLOOKUP(E717,Flex_Target_Populations!$B$9:$H$2009,6,FALSE))</f>
        <v/>
      </c>
      <c r="G717" s="188"/>
      <c r="H717" s="188"/>
      <c r="I717" s="188"/>
      <c r="J717" s="188"/>
      <c r="K717" s="188"/>
      <c r="L717" s="188"/>
      <c r="M717" s="188"/>
      <c r="N717" s="188"/>
      <c r="O717" s="188"/>
      <c r="P717" s="188"/>
      <c r="Q717" s="189"/>
    </row>
    <row r="718" spans="2:17">
      <c r="B718" s="187"/>
      <c r="C718" s="188"/>
      <c r="D718" s="14" t="str" cm="1">
        <f t="array" ref="D718">_xlfn.IFS(C718="","",AND(LEFT(C718,3)&lt;&gt;"CRC", LEFT(C718,3)&lt;&gt;"DRC"),VLOOKUP(Flex_Summary!C718,Flex_Benefits!$B$13:$D$2013,3,FALSE),LEFT(C718,3)="CRC",VLOOKUP(Flex_Summary!C718,Flex_Benefits!$I$13:$K$2013,3,FALSE)&amp;" for "&amp;VLOOKUP(Flex_Summary!C718,Flex_Benefits!$I$13:$K$2013,2,FALSE),LEFT(C718,3)="DRC",IF(VLOOKUP(C718,Flex_Benefits!$N$13:$T$2013,6,FALSE)="",VLOOKUP(C718,Flex_Benefits!$N$13:$T$2013,7,FALSE)&amp;"% Coinsurance","$"&amp;VLOOKUP(C718,Flex_Benefits!$N$13:$T$2013,6,FALSE)&amp;" Copayments")&amp;" for "&amp;IF(VLOOKUP(C718,Flex_Benefits!$N$13:$T$2013,2,FALSE)&lt;&gt;'Dropdown Selections'!$Q$3,VLOOKUP(C718,Flex_Benefits!$N$13:$T$2013,2,FALSE),"all Part D drugs on tier(s) "&amp;VLOOKUP(C718,Flex_Benefits!$N$13:$T$2013,3,FALSE))&amp;IF(VLOOKUP(C718,Flex_Benefits!$N$13:$T$2013,4,FALSE)='Dropdown Selections'!$E$2," with a $"&amp;VLOOKUP(C718,Flex_Benefits!$N$13:$T$2013,5,FALSE)&amp;" deductible",""))</f>
        <v/>
      </c>
      <c r="E718" s="188"/>
      <c r="F718" s="14" t="str" cm="1">
        <f t="array" ref="F718">_xlfn.IFS(E718="","",  VLOOKUP(E718,Flex_Target_Populations!$B$9:$H$2009,2,FALSE)='Dropdown Selections'!$F$10, 'Dropdown Selections'!$F$10, VLOOKUP(E718,Flex_Target_Populations!$B$9:$H$2009,2,FALSE)='Dropdown Selections'!$F$9,'Dropdown Selections'!$F$9, VLOOKUP(E718,Flex_Target_Populations!$B$9:$H$2009,2,FALSE)='Dropdown Selections'!$F$3,"Enrollees with: " &amp;VLOOKUP(E718,Flex_Target_Populations!$B$9:$H$2009,6,FALSE), VLOOKUP(E718,Flex_Target_Populations!$B$9:$H$2009,2,FALSE)='Dropdown Selections'!$F$2, "LIS Levels: " &amp; VLOOKUP(E718,Flex_Target_Populations!$B$9:$H$2009,3,FALSE), VLOOKUP(E718,Flex_Target_Populations!$B$9:$H$2009,2,FALSE)='Dropdown Selections'!$F$4, VLOOKUP(E718,Flex_Target_Populations!$B$9:$H$2009,4,FALSE) &amp; " beginning at " &amp; VLOOKUP(E718,Flex_Target_Populations!$B$9:$H$2009,5,FALSE), VLOOKUP(E718,Flex_Target_Populations!$B$9:$H$2009,2,FALSE)='Dropdown Selections'!$F$5, VLOOKUP(E718,Flex_Target_Populations!$B$9:$H$2009,4,FALSE) &amp; " beginning at "&amp; VLOOKUP(E718,Flex_Target_Populations!$B$9:$H$2009,5,FALSE) &amp; " and " &amp; VLOOKUP(E718,Flex_Target_Populations!$B$9:$H$2009,6,FALSE), VLOOKUP(E718,Flex_Target_Populations!$B$9:$H$2009,2,FALSE)='Dropdown Selections'!$F$6, "LIS Levels: " &amp; VLOOKUP(E718,Flex_Target_Populations!$B$9:$H$2009,3,FALSE) &amp; " and " &amp; VLOOKUP(E718,Flex_Target_Populations!$B$9:$H$2009,6,FALSE), VLOOKUP(E718,Flex_Target_Populations!$B$9:$H$2009,2,FALSE)='Dropdown Selections'!$F$7, "LIS Levels: " &amp; VLOOKUP(E718,Flex_Target_Populations!$B$9:$H$2009,3,FALSE) &amp; " and " &amp; VLOOKUP(E718,Flex_Target_Populations!$B$9:$H$2009,4,FALSE) &amp; " beginning at "&amp; VLOOKUP(E718,Flex_Target_Populations!$B$9:$H$2009,5,FALSE), VLOOKUP(E718,Flex_Target_Populations!$B$9:$H$2009,2,FALSE)='Dropdown Selections'!$F$8,  "LIS Levels: " &amp; VLOOKUP(E718,Flex_Target_Populations!$B$9:$H$2009,3,FALSE) &amp; " and " &amp; VLOOKUP(E718,Flex_Target_Populations!$B$9:$H$2009,4,FALSE) &amp; " beginning at "&amp; VLOOKUP(E718,Flex_Target_Populations!$B$9:$H$2009,5,FALSE) &amp; " and " &amp; VLOOKUP(E718,Flex_Target_Populations!$B$9:$H$2009,6,FALSE))</f>
        <v/>
      </c>
      <c r="G718" s="188"/>
      <c r="H718" s="188"/>
      <c r="I718" s="188"/>
      <c r="J718" s="188"/>
      <c r="K718" s="188"/>
      <c r="L718" s="188"/>
      <c r="M718" s="188"/>
      <c r="N718" s="188"/>
      <c r="O718" s="188"/>
      <c r="P718" s="188"/>
      <c r="Q718" s="189"/>
    </row>
    <row r="719" spans="2:17">
      <c r="B719" s="187"/>
      <c r="C719" s="188"/>
      <c r="D719" s="14" t="str" cm="1">
        <f t="array" ref="D719">_xlfn.IFS(C719="","",AND(LEFT(C719,3)&lt;&gt;"CRC", LEFT(C719,3)&lt;&gt;"DRC"),VLOOKUP(Flex_Summary!C719,Flex_Benefits!$B$13:$D$2013,3,FALSE),LEFT(C719,3)="CRC",VLOOKUP(Flex_Summary!C719,Flex_Benefits!$I$13:$K$2013,3,FALSE)&amp;" for "&amp;VLOOKUP(Flex_Summary!C719,Flex_Benefits!$I$13:$K$2013,2,FALSE),LEFT(C719,3)="DRC",IF(VLOOKUP(C719,Flex_Benefits!$N$13:$T$2013,6,FALSE)="",VLOOKUP(C719,Flex_Benefits!$N$13:$T$2013,7,FALSE)&amp;"% Coinsurance","$"&amp;VLOOKUP(C719,Flex_Benefits!$N$13:$T$2013,6,FALSE)&amp;" Copayments")&amp;" for "&amp;IF(VLOOKUP(C719,Flex_Benefits!$N$13:$T$2013,2,FALSE)&lt;&gt;'Dropdown Selections'!$Q$3,VLOOKUP(C719,Flex_Benefits!$N$13:$T$2013,2,FALSE),"all Part D drugs on tier(s) "&amp;VLOOKUP(C719,Flex_Benefits!$N$13:$T$2013,3,FALSE))&amp;IF(VLOOKUP(C719,Flex_Benefits!$N$13:$T$2013,4,FALSE)='Dropdown Selections'!$E$2," with a $"&amp;VLOOKUP(C719,Flex_Benefits!$N$13:$T$2013,5,FALSE)&amp;" deductible",""))</f>
        <v/>
      </c>
      <c r="E719" s="188"/>
      <c r="F719" s="14" t="str" cm="1">
        <f t="array" ref="F719">_xlfn.IFS(E719="","",  VLOOKUP(E719,Flex_Target_Populations!$B$9:$H$2009,2,FALSE)='Dropdown Selections'!$F$10, 'Dropdown Selections'!$F$10, VLOOKUP(E719,Flex_Target_Populations!$B$9:$H$2009,2,FALSE)='Dropdown Selections'!$F$9,'Dropdown Selections'!$F$9, VLOOKUP(E719,Flex_Target_Populations!$B$9:$H$2009,2,FALSE)='Dropdown Selections'!$F$3,"Enrollees with: " &amp;VLOOKUP(E719,Flex_Target_Populations!$B$9:$H$2009,6,FALSE), VLOOKUP(E719,Flex_Target_Populations!$B$9:$H$2009,2,FALSE)='Dropdown Selections'!$F$2, "LIS Levels: " &amp; VLOOKUP(E719,Flex_Target_Populations!$B$9:$H$2009,3,FALSE), VLOOKUP(E719,Flex_Target_Populations!$B$9:$H$2009,2,FALSE)='Dropdown Selections'!$F$4, VLOOKUP(E719,Flex_Target_Populations!$B$9:$H$2009,4,FALSE) &amp; " beginning at " &amp; VLOOKUP(E719,Flex_Target_Populations!$B$9:$H$2009,5,FALSE), VLOOKUP(E719,Flex_Target_Populations!$B$9:$H$2009,2,FALSE)='Dropdown Selections'!$F$5, VLOOKUP(E719,Flex_Target_Populations!$B$9:$H$2009,4,FALSE) &amp; " beginning at "&amp; VLOOKUP(E719,Flex_Target_Populations!$B$9:$H$2009,5,FALSE) &amp; " and " &amp; VLOOKUP(E719,Flex_Target_Populations!$B$9:$H$2009,6,FALSE), VLOOKUP(E719,Flex_Target_Populations!$B$9:$H$2009,2,FALSE)='Dropdown Selections'!$F$6, "LIS Levels: " &amp; VLOOKUP(E719,Flex_Target_Populations!$B$9:$H$2009,3,FALSE) &amp; " and " &amp; VLOOKUP(E719,Flex_Target_Populations!$B$9:$H$2009,6,FALSE), VLOOKUP(E719,Flex_Target_Populations!$B$9:$H$2009,2,FALSE)='Dropdown Selections'!$F$7, "LIS Levels: " &amp; VLOOKUP(E719,Flex_Target_Populations!$B$9:$H$2009,3,FALSE) &amp; " and " &amp; VLOOKUP(E719,Flex_Target_Populations!$B$9:$H$2009,4,FALSE) &amp; " beginning at "&amp; VLOOKUP(E719,Flex_Target_Populations!$B$9:$H$2009,5,FALSE), VLOOKUP(E719,Flex_Target_Populations!$B$9:$H$2009,2,FALSE)='Dropdown Selections'!$F$8,  "LIS Levels: " &amp; VLOOKUP(E719,Flex_Target_Populations!$B$9:$H$2009,3,FALSE) &amp; " and " &amp; VLOOKUP(E719,Flex_Target_Populations!$B$9:$H$2009,4,FALSE) &amp; " beginning at "&amp; VLOOKUP(E719,Flex_Target_Populations!$B$9:$H$2009,5,FALSE) &amp; " and " &amp; VLOOKUP(E719,Flex_Target_Populations!$B$9:$H$2009,6,FALSE))</f>
        <v/>
      </c>
      <c r="G719" s="188"/>
      <c r="H719" s="188"/>
      <c r="I719" s="188"/>
      <c r="J719" s="188"/>
      <c r="K719" s="188"/>
      <c r="L719" s="188"/>
      <c r="M719" s="188"/>
      <c r="N719" s="188"/>
      <c r="O719" s="188"/>
      <c r="P719" s="188"/>
      <c r="Q719" s="189"/>
    </row>
    <row r="720" spans="2:17">
      <c r="B720" s="187"/>
      <c r="C720" s="188"/>
      <c r="D720" s="14" t="str" cm="1">
        <f t="array" ref="D720">_xlfn.IFS(C720="","",AND(LEFT(C720,3)&lt;&gt;"CRC", LEFT(C720,3)&lt;&gt;"DRC"),VLOOKUP(Flex_Summary!C720,Flex_Benefits!$B$13:$D$2013,3,FALSE),LEFT(C720,3)="CRC",VLOOKUP(Flex_Summary!C720,Flex_Benefits!$I$13:$K$2013,3,FALSE)&amp;" for "&amp;VLOOKUP(Flex_Summary!C720,Flex_Benefits!$I$13:$K$2013,2,FALSE),LEFT(C720,3)="DRC",IF(VLOOKUP(C720,Flex_Benefits!$N$13:$T$2013,6,FALSE)="",VLOOKUP(C720,Flex_Benefits!$N$13:$T$2013,7,FALSE)&amp;"% Coinsurance","$"&amp;VLOOKUP(C720,Flex_Benefits!$N$13:$T$2013,6,FALSE)&amp;" Copayments")&amp;" for "&amp;IF(VLOOKUP(C720,Flex_Benefits!$N$13:$T$2013,2,FALSE)&lt;&gt;'Dropdown Selections'!$Q$3,VLOOKUP(C720,Flex_Benefits!$N$13:$T$2013,2,FALSE),"all Part D drugs on tier(s) "&amp;VLOOKUP(C720,Flex_Benefits!$N$13:$T$2013,3,FALSE))&amp;IF(VLOOKUP(C720,Flex_Benefits!$N$13:$T$2013,4,FALSE)='Dropdown Selections'!$E$2," with a $"&amp;VLOOKUP(C720,Flex_Benefits!$N$13:$T$2013,5,FALSE)&amp;" deductible",""))</f>
        <v/>
      </c>
      <c r="E720" s="188"/>
      <c r="F720" s="14" t="str" cm="1">
        <f t="array" ref="F720">_xlfn.IFS(E720="","",  VLOOKUP(E720,Flex_Target_Populations!$B$9:$H$2009,2,FALSE)='Dropdown Selections'!$F$10, 'Dropdown Selections'!$F$10, VLOOKUP(E720,Flex_Target_Populations!$B$9:$H$2009,2,FALSE)='Dropdown Selections'!$F$9,'Dropdown Selections'!$F$9, VLOOKUP(E720,Flex_Target_Populations!$B$9:$H$2009,2,FALSE)='Dropdown Selections'!$F$3,"Enrollees with: " &amp;VLOOKUP(E720,Flex_Target_Populations!$B$9:$H$2009,6,FALSE), VLOOKUP(E720,Flex_Target_Populations!$B$9:$H$2009,2,FALSE)='Dropdown Selections'!$F$2, "LIS Levels: " &amp; VLOOKUP(E720,Flex_Target_Populations!$B$9:$H$2009,3,FALSE), VLOOKUP(E720,Flex_Target_Populations!$B$9:$H$2009,2,FALSE)='Dropdown Selections'!$F$4, VLOOKUP(E720,Flex_Target_Populations!$B$9:$H$2009,4,FALSE) &amp; " beginning at " &amp; VLOOKUP(E720,Flex_Target_Populations!$B$9:$H$2009,5,FALSE), VLOOKUP(E720,Flex_Target_Populations!$B$9:$H$2009,2,FALSE)='Dropdown Selections'!$F$5, VLOOKUP(E720,Flex_Target_Populations!$B$9:$H$2009,4,FALSE) &amp; " beginning at "&amp; VLOOKUP(E720,Flex_Target_Populations!$B$9:$H$2009,5,FALSE) &amp; " and " &amp; VLOOKUP(E720,Flex_Target_Populations!$B$9:$H$2009,6,FALSE), VLOOKUP(E720,Flex_Target_Populations!$B$9:$H$2009,2,FALSE)='Dropdown Selections'!$F$6, "LIS Levels: " &amp; VLOOKUP(E720,Flex_Target_Populations!$B$9:$H$2009,3,FALSE) &amp; " and " &amp; VLOOKUP(E720,Flex_Target_Populations!$B$9:$H$2009,6,FALSE), VLOOKUP(E720,Flex_Target_Populations!$B$9:$H$2009,2,FALSE)='Dropdown Selections'!$F$7, "LIS Levels: " &amp; VLOOKUP(E720,Flex_Target_Populations!$B$9:$H$2009,3,FALSE) &amp; " and " &amp; VLOOKUP(E720,Flex_Target_Populations!$B$9:$H$2009,4,FALSE) &amp; " beginning at "&amp; VLOOKUP(E720,Flex_Target_Populations!$B$9:$H$2009,5,FALSE), VLOOKUP(E720,Flex_Target_Populations!$B$9:$H$2009,2,FALSE)='Dropdown Selections'!$F$8,  "LIS Levels: " &amp; VLOOKUP(E720,Flex_Target_Populations!$B$9:$H$2009,3,FALSE) &amp; " and " &amp; VLOOKUP(E720,Flex_Target_Populations!$B$9:$H$2009,4,FALSE) &amp; " beginning at "&amp; VLOOKUP(E720,Flex_Target_Populations!$B$9:$H$2009,5,FALSE) &amp; " and " &amp; VLOOKUP(E720,Flex_Target_Populations!$B$9:$H$2009,6,FALSE))</f>
        <v/>
      </c>
      <c r="G720" s="188"/>
      <c r="H720" s="188"/>
      <c r="I720" s="188"/>
      <c r="J720" s="188"/>
      <c r="K720" s="188"/>
      <c r="L720" s="188"/>
      <c r="M720" s="188"/>
      <c r="N720" s="188"/>
      <c r="O720" s="188"/>
      <c r="P720" s="188"/>
      <c r="Q720" s="189"/>
    </row>
    <row r="721" spans="2:17">
      <c r="B721" s="187"/>
      <c r="C721" s="188"/>
      <c r="D721" s="14" t="str" cm="1">
        <f t="array" ref="D721">_xlfn.IFS(C721="","",AND(LEFT(C721,3)&lt;&gt;"CRC", LEFT(C721,3)&lt;&gt;"DRC"),VLOOKUP(Flex_Summary!C721,Flex_Benefits!$B$13:$D$2013,3,FALSE),LEFT(C721,3)="CRC",VLOOKUP(Flex_Summary!C721,Flex_Benefits!$I$13:$K$2013,3,FALSE)&amp;" for "&amp;VLOOKUP(Flex_Summary!C721,Flex_Benefits!$I$13:$K$2013,2,FALSE),LEFT(C721,3)="DRC",IF(VLOOKUP(C721,Flex_Benefits!$N$13:$T$2013,6,FALSE)="",VLOOKUP(C721,Flex_Benefits!$N$13:$T$2013,7,FALSE)&amp;"% Coinsurance","$"&amp;VLOOKUP(C721,Flex_Benefits!$N$13:$T$2013,6,FALSE)&amp;" Copayments")&amp;" for "&amp;IF(VLOOKUP(C721,Flex_Benefits!$N$13:$T$2013,2,FALSE)&lt;&gt;'Dropdown Selections'!$Q$3,VLOOKUP(C721,Flex_Benefits!$N$13:$T$2013,2,FALSE),"all Part D drugs on tier(s) "&amp;VLOOKUP(C721,Flex_Benefits!$N$13:$T$2013,3,FALSE))&amp;IF(VLOOKUP(C721,Flex_Benefits!$N$13:$T$2013,4,FALSE)='Dropdown Selections'!$E$2," with a $"&amp;VLOOKUP(C721,Flex_Benefits!$N$13:$T$2013,5,FALSE)&amp;" deductible",""))</f>
        <v/>
      </c>
      <c r="E721" s="188"/>
      <c r="F721" s="14" t="str" cm="1">
        <f t="array" ref="F721">_xlfn.IFS(E721="","",  VLOOKUP(E721,Flex_Target_Populations!$B$9:$H$2009,2,FALSE)='Dropdown Selections'!$F$10, 'Dropdown Selections'!$F$10, VLOOKUP(E721,Flex_Target_Populations!$B$9:$H$2009,2,FALSE)='Dropdown Selections'!$F$9,'Dropdown Selections'!$F$9, VLOOKUP(E721,Flex_Target_Populations!$B$9:$H$2009,2,FALSE)='Dropdown Selections'!$F$3,"Enrollees with: " &amp;VLOOKUP(E721,Flex_Target_Populations!$B$9:$H$2009,6,FALSE), VLOOKUP(E721,Flex_Target_Populations!$B$9:$H$2009,2,FALSE)='Dropdown Selections'!$F$2, "LIS Levels: " &amp; VLOOKUP(E721,Flex_Target_Populations!$B$9:$H$2009,3,FALSE), VLOOKUP(E721,Flex_Target_Populations!$B$9:$H$2009,2,FALSE)='Dropdown Selections'!$F$4, VLOOKUP(E721,Flex_Target_Populations!$B$9:$H$2009,4,FALSE) &amp; " beginning at " &amp; VLOOKUP(E721,Flex_Target_Populations!$B$9:$H$2009,5,FALSE), VLOOKUP(E721,Flex_Target_Populations!$B$9:$H$2009,2,FALSE)='Dropdown Selections'!$F$5, VLOOKUP(E721,Flex_Target_Populations!$B$9:$H$2009,4,FALSE) &amp; " beginning at "&amp; VLOOKUP(E721,Flex_Target_Populations!$B$9:$H$2009,5,FALSE) &amp; " and " &amp; VLOOKUP(E721,Flex_Target_Populations!$B$9:$H$2009,6,FALSE), VLOOKUP(E721,Flex_Target_Populations!$B$9:$H$2009,2,FALSE)='Dropdown Selections'!$F$6, "LIS Levels: " &amp; VLOOKUP(E721,Flex_Target_Populations!$B$9:$H$2009,3,FALSE) &amp; " and " &amp; VLOOKUP(E721,Flex_Target_Populations!$B$9:$H$2009,6,FALSE), VLOOKUP(E721,Flex_Target_Populations!$B$9:$H$2009,2,FALSE)='Dropdown Selections'!$F$7, "LIS Levels: " &amp; VLOOKUP(E721,Flex_Target_Populations!$B$9:$H$2009,3,FALSE) &amp; " and " &amp; VLOOKUP(E721,Flex_Target_Populations!$B$9:$H$2009,4,FALSE) &amp; " beginning at "&amp; VLOOKUP(E721,Flex_Target_Populations!$B$9:$H$2009,5,FALSE), VLOOKUP(E721,Flex_Target_Populations!$B$9:$H$2009,2,FALSE)='Dropdown Selections'!$F$8,  "LIS Levels: " &amp; VLOOKUP(E721,Flex_Target_Populations!$B$9:$H$2009,3,FALSE) &amp; " and " &amp; VLOOKUP(E721,Flex_Target_Populations!$B$9:$H$2009,4,FALSE) &amp; " beginning at "&amp; VLOOKUP(E721,Flex_Target_Populations!$B$9:$H$2009,5,FALSE) &amp; " and " &amp; VLOOKUP(E721,Flex_Target_Populations!$B$9:$H$2009,6,FALSE))</f>
        <v/>
      </c>
      <c r="G721" s="188"/>
      <c r="H721" s="188"/>
      <c r="I721" s="188"/>
      <c r="J721" s="188"/>
      <c r="K721" s="188"/>
      <c r="L721" s="188"/>
      <c r="M721" s="188"/>
      <c r="N721" s="188"/>
      <c r="O721" s="188"/>
      <c r="P721" s="188"/>
      <c r="Q721" s="189"/>
    </row>
    <row r="722" spans="2:17">
      <c r="B722" s="187"/>
      <c r="C722" s="188"/>
      <c r="D722" s="14" t="str" cm="1">
        <f t="array" ref="D722">_xlfn.IFS(C722="","",AND(LEFT(C722,3)&lt;&gt;"CRC", LEFT(C722,3)&lt;&gt;"DRC"),VLOOKUP(Flex_Summary!C722,Flex_Benefits!$B$13:$D$2013,3,FALSE),LEFT(C722,3)="CRC",VLOOKUP(Flex_Summary!C722,Flex_Benefits!$I$13:$K$2013,3,FALSE)&amp;" for "&amp;VLOOKUP(Flex_Summary!C722,Flex_Benefits!$I$13:$K$2013,2,FALSE),LEFT(C722,3)="DRC",IF(VLOOKUP(C722,Flex_Benefits!$N$13:$T$2013,6,FALSE)="",VLOOKUP(C722,Flex_Benefits!$N$13:$T$2013,7,FALSE)&amp;"% Coinsurance","$"&amp;VLOOKUP(C722,Flex_Benefits!$N$13:$T$2013,6,FALSE)&amp;" Copayments")&amp;" for "&amp;IF(VLOOKUP(C722,Flex_Benefits!$N$13:$T$2013,2,FALSE)&lt;&gt;'Dropdown Selections'!$Q$3,VLOOKUP(C722,Flex_Benefits!$N$13:$T$2013,2,FALSE),"all Part D drugs on tier(s) "&amp;VLOOKUP(C722,Flex_Benefits!$N$13:$T$2013,3,FALSE))&amp;IF(VLOOKUP(C722,Flex_Benefits!$N$13:$T$2013,4,FALSE)='Dropdown Selections'!$E$2," with a $"&amp;VLOOKUP(C722,Flex_Benefits!$N$13:$T$2013,5,FALSE)&amp;" deductible",""))</f>
        <v/>
      </c>
      <c r="E722" s="188"/>
      <c r="F722" s="14" t="str" cm="1">
        <f t="array" ref="F722">_xlfn.IFS(E722="","",  VLOOKUP(E722,Flex_Target_Populations!$B$9:$H$2009,2,FALSE)='Dropdown Selections'!$F$10, 'Dropdown Selections'!$F$10, VLOOKUP(E722,Flex_Target_Populations!$B$9:$H$2009,2,FALSE)='Dropdown Selections'!$F$9,'Dropdown Selections'!$F$9, VLOOKUP(E722,Flex_Target_Populations!$B$9:$H$2009,2,FALSE)='Dropdown Selections'!$F$3,"Enrollees with: " &amp;VLOOKUP(E722,Flex_Target_Populations!$B$9:$H$2009,6,FALSE), VLOOKUP(E722,Flex_Target_Populations!$B$9:$H$2009,2,FALSE)='Dropdown Selections'!$F$2, "LIS Levels: " &amp; VLOOKUP(E722,Flex_Target_Populations!$B$9:$H$2009,3,FALSE), VLOOKUP(E722,Flex_Target_Populations!$B$9:$H$2009,2,FALSE)='Dropdown Selections'!$F$4, VLOOKUP(E722,Flex_Target_Populations!$B$9:$H$2009,4,FALSE) &amp; " beginning at " &amp; VLOOKUP(E722,Flex_Target_Populations!$B$9:$H$2009,5,FALSE), VLOOKUP(E722,Flex_Target_Populations!$B$9:$H$2009,2,FALSE)='Dropdown Selections'!$F$5, VLOOKUP(E722,Flex_Target_Populations!$B$9:$H$2009,4,FALSE) &amp; " beginning at "&amp; VLOOKUP(E722,Flex_Target_Populations!$B$9:$H$2009,5,FALSE) &amp; " and " &amp; VLOOKUP(E722,Flex_Target_Populations!$B$9:$H$2009,6,FALSE), VLOOKUP(E722,Flex_Target_Populations!$B$9:$H$2009,2,FALSE)='Dropdown Selections'!$F$6, "LIS Levels: " &amp; VLOOKUP(E722,Flex_Target_Populations!$B$9:$H$2009,3,FALSE) &amp; " and " &amp; VLOOKUP(E722,Flex_Target_Populations!$B$9:$H$2009,6,FALSE), VLOOKUP(E722,Flex_Target_Populations!$B$9:$H$2009,2,FALSE)='Dropdown Selections'!$F$7, "LIS Levels: " &amp; VLOOKUP(E722,Flex_Target_Populations!$B$9:$H$2009,3,FALSE) &amp; " and " &amp; VLOOKUP(E722,Flex_Target_Populations!$B$9:$H$2009,4,FALSE) &amp; " beginning at "&amp; VLOOKUP(E722,Flex_Target_Populations!$B$9:$H$2009,5,FALSE), VLOOKUP(E722,Flex_Target_Populations!$B$9:$H$2009,2,FALSE)='Dropdown Selections'!$F$8,  "LIS Levels: " &amp; VLOOKUP(E722,Flex_Target_Populations!$B$9:$H$2009,3,FALSE) &amp; " and " &amp; VLOOKUP(E722,Flex_Target_Populations!$B$9:$H$2009,4,FALSE) &amp; " beginning at "&amp; VLOOKUP(E722,Flex_Target_Populations!$B$9:$H$2009,5,FALSE) &amp; " and " &amp; VLOOKUP(E722,Flex_Target_Populations!$B$9:$H$2009,6,FALSE))</f>
        <v/>
      </c>
      <c r="G722" s="188"/>
      <c r="H722" s="188"/>
      <c r="I722" s="188"/>
      <c r="J722" s="188"/>
      <c r="K722" s="188"/>
      <c r="L722" s="188"/>
      <c r="M722" s="188"/>
      <c r="N722" s="188"/>
      <c r="O722" s="188"/>
      <c r="P722" s="188"/>
      <c r="Q722" s="189"/>
    </row>
    <row r="723" spans="2:17">
      <c r="B723" s="187"/>
      <c r="C723" s="188"/>
      <c r="D723" s="14" t="str" cm="1">
        <f t="array" ref="D723">_xlfn.IFS(C723="","",AND(LEFT(C723,3)&lt;&gt;"CRC", LEFT(C723,3)&lt;&gt;"DRC"),VLOOKUP(Flex_Summary!C723,Flex_Benefits!$B$13:$D$2013,3,FALSE),LEFT(C723,3)="CRC",VLOOKUP(Flex_Summary!C723,Flex_Benefits!$I$13:$K$2013,3,FALSE)&amp;" for "&amp;VLOOKUP(Flex_Summary!C723,Flex_Benefits!$I$13:$K$2013,2,FALSE),LEFT(C723,3)="DRC",IF(VLOOKUP(C723,Flex_Benefits!$N$13:$T$2013,6,FALSE)="",VLOOKUP(C723,Flex_Benefits!$N$13:$T$2013,7,FALSE)&amp;"% Coinsurance","$"&amp;VLOOKUP(C723,Flex_Benefits!$N$13:$T$2013,6,FALSE)&amp;" Copayments")&amp;" for "&amp;IF(VLOOKUP(C723,Flex_Benefits!$N$13:$T$2013,2,FALSE)&lt;&gt;'Dropdown Selections'!$Q$3,VLOOKUP(C723,Flex_Benefits!$N$13:$T$2013,2,FALSE),"all Part D drugs on tier(s) "&amp;VLOOKUP(C723,Flex_Benefits!$N$13:$T$2013,3,FALSE))&amp;IF(VLOOKUP(C723,Flex_Benefits!$N$13:$T$2013,4,FALSE)='Dropdown Selections'!$E$2," with a $"&amp;VLOOKUP(C723,Flex_Benefits!$N$13:$T$2013,5,FALSE)&amp;" deductible",""))</f>
        <v/>
      </c>
      <c r="E723" s="188"/>
      <c r="F723" s="14" t="str" cm="1">
        <f t="array" ref="F723">_xlfn.IFS(E723="","",  VLOOKUP(E723,Flex_Target_Populations!$B$9:$H$2009,2,FALSE)='Dropdown Selections'!$F$10, 'Dropdown Selections'!$F$10, VLOOKUP(E723,Flex_Target_Populations!$B$9:$H$2009,2,FALSE)='Dropdown Selections'!$F$9,'Dropdown Selections'!$F$9, VLOOKUP(E723,Flex_Target_Populations!$B$9:$H$2009,2,FALSE)='Dropdown Selections'!$F$3,"Enrollees with: " &amp;VLOOKUP(E723,Flex_Target_Populations!$B$9:$H$2009,6,FALSE), VLOOKUP(E723,Flex_Target_Populations!$B$9:$H$2009,2,FALSE)='Dropdown Selections'!$F$2, "LIS Levels: " &amp; VLOOKUP(E723,Flex_Target_Populations!$B$9:$H$2009,3,FALSE), VLOOKUP(E723,Flex_Target_Populations!$B$9:$H$2009,2,FALSE)='Dropdown Selections'!$F$4, VLOOKUP(E723,Flex_Target_Populations!$B$9:$H$2009,4,FALSE) &amp; " beginning at " &amp; VLOOKUP(E723,Flex_Target_Populations!$B$9:$H$2009,5,FALSE), VLOOKUP(E723,Flex_Target_Populations!$B$9:$H$2009,2,FALSE)='Dropdown Selections'!$F$5, VLOOKUP(E723,Flex_Target_Populations!$B$9:$H$2009,4,FALSE) &amp; " beginning at "&amp; VLOOKUP(E723,Flex_Target_Populations!$B$9:$H$2009,5,FALSE) &amp; " and " &amp; VLOOKUP(E723,Flex_Target_Populations!$B$9:$H$2009,6,FALSE), VLOOKUP(E723,Flex_Target_Populations!$B$9:$H$2009,2,FALSE)='Dropdown Selections'!$F$6, "LIS Levels: " &amp; VLOOKUP(E723,Flex_Target_Populations!$B$9:$H$2009,3,FALSE) &amp; " and " &amp; VLOOKUP(E723,Flex_Target_Populations!$B$9:$H$2009,6,FALSE), VLOOKUP(E723,Flex_Target_Populations!$B$9:$H$2009,2,FALSE)='Dropdown Selections'!$F$7, "LIS Levels: " &amp; VLOOKUP(E723,Flex_Target_Populations!$B$9:$H$2009,3,FALSE) &amp; " and " &amp; VLOOKUP(E723,Flex_Target_Populations!$B$9:$H$2009,4,FALSE) &amp; " beginning at "&amp; VLOOKUP(E723,Flex_Target_Populations!$B$9:$H$2009,5,FALSE), VLOOKUP(E723,Flex_Target_Populations!$B$9:$H$2009,2,FALSE)='Dropdown Selections'!$F$8,  "LIS Levels: " &amp; VLOOKUP(E723,Flex_Target_Populations!$B$9:$H$2009,3,FALSE) &amp; " and " &amp; VLOOKUP(E723,Flex_Target_Populations!$B$9:$H$2009,4,FALSE) &amp; " beginning at "&amp; VLOOKUP(E723,Flex_Target_Populations!$B$9:$H$2009,5,FALSE) &amp; " and " &amp; VLOOKUP(E723,Flex_Target_Populations!$B$9:$H$2009,6,FALSE))</f>
        <v/>
      </c>
      <c r="G723" s="188"/>
      <c r="H723" s="188"/>
      <c r="I723" s="188"/>
      <c r="J723" s="188"/>
      <c r="K723" s="188"/>
      <c r="L723" s="188"/>
      <c r="M723" s="188"/>
      <c r="N723" s="188"/>
      <c r="O723" s="188"/>
      <c r="P723" s="188"/>
      <c r="Q723" s="189"/>
    </row>
    <row r="724" spans="2:17">
      <c r="B724" s="187"/>
      <c r="C724" s="188"/>
      <c r="D724" s="14" t="str" cm="1">
        <f t="array" ref="D724">_xlfn.IFS(C724="","",AND(LEFT(C724,3)&lt;&gt;"CRC", LEFT(C724,3)&lt;&gt;"DRC"),VLOOKUP(Flex_Summary!C724,Flex_Benefits!$B$13:$D$2013,3,FALSE),LEFT(C724,3)="CRC",VLOOKUP(Flex_Summary!C724,Flex_Benefits!$I$13:$K$2013,3,FALSE)&amp;" for "&amp;VLOOKUP(Flex_Summary!C724,Flex_Benefits!$I$13:$K$2013,2,FALSE),LEFT(C724,3)="DRC",IF(VLOOKUP(C724,Flex_Benefits!$N$13:$T$2013,6,FALSE)="",VLOOKUP(C724,Flex_Benefits!$N$13:$T$2013,7,FALSE)&amp;"% Coinsurance","$"&amp;VLOOKUP(C724,Flex_Benefits!$N$13:$T$2013,6,FALSE)&amp;" Copayments")&amp;" for "&amp;IF(VLOOKUP(C724,Flex_Benefits!$N$13:$T$2013,2,FALSE)&lt;&gt;'Dropdown Selections'!$Q$3,VLOOKUP(C724,Flex_Benefits!$N$13:$T$2013,2,FALSE),"all Part D drugs on tier(s) "&amp;VLOOKUP(C724,Flex_Benefits!$N$13:$T$2013,3,FALSE))&amp;IF(VLOOKUP(C724,Flex_Benefits!$N$13:$T$2013,4,FALSE)='Dropdown Selections'!$E$2," with a $"&amp;VLOOKUP(C724,Flex_Benefits!$N$13:$T$2013,5,FALSE)&amp;" deductible",""))</f>
        <v/>
      </c>
      <c r="E724" s="188"/>
      <c r="F724" s="14" t="str" cm="1">
        <f t="array" ref="F724">_xlfn.IFS(E724="","",  VLOOKUP(E724,Flex_Target_Populations!$B$9:$H$2009,2,FALSE)='Dropdown Selections'!$F$10, 'Dropdown Selections'!$F$10, VLOOKUP(E724,Flex_Target_Populations!$B$9:$H$2009,2,FALSE)='Dropdown Selections'!$F$9,'Dropdown Selections'!$F$9, VLOOKUP(E724,Flex_Target_Populations!$B$9:$H$2009,2,FALSE)='Dropdown Selections'!$F$3,"Enrollees with: " &amp;VLOOKUP(E724,Flex_Target_Populations!$B$9:$H$2009,6,FALSE), VLOOKUP(E724,Flex_Target_Populations!$B$9:$H$2009,2,FALSE)='Dropdown Selections'!$F$2, "LIS Levels: " &amp; VLOOKUP(E724,Flex_Target_Populations!$B$9:$H$2009,3,FALSE), VLOOKUP(E724,Flex_Target_Populations!$B$9:$H$2009,2,FALSE)='Dropdown Selections'!$F$4, VLOOKUP(E724,Flex_Target_Populations!$B$9:$H$2009,4,FALSE) &amp; " beginning at " &amp; VLOOKUP(E724,Flex_Target_Populations!$B$9:$H$2009,5,FALSE), VLOOKUP(E724,Flex_Target_Populations!$B$9:$H$2009,2,FALSE)='Dropdown Selections'!$F$5, VLOOKUP(E724,Flex_Target_Populations!$B$9:$H$2009,4,FALSE) &amp; " beginning at "&amp; VLOOKUP(E724,Flex_Target_Populations!$B$9:$H$2009,5,FALSE) &amp; " and " &amp; VLOOKUP(E724,Flex_Target_Populations!$B$9:$H$2009,6,FALSE), VLOOKUP(E724,Flex_Target_Populations!$B$9:$H$2009,2,FALSE)='Dropdown Selections'!$F$6, "LIS Levels: " &amp; VLOOKUP(E724,Flex_Target_Populations!$B$9:$H$2009,3,FALSE) &amp; " and " &amp; VLOOKUP(E724,Flex_Target_Populations!$B$9:$H$2009,6,FALSE), VLOOKUP(E724,Flex_Target_Populations!$B$9:$H$2009,2,FALSE)='Dropdown Selections'!$F$7, "LIS Levels: " &amp; VLOOKUP(E724,Flex_Target_Populations!$B$9:$H$2009,3,FALSE) &amp; " and " &amp; VLOOKUP(E724,Flex_Target_Populations!$B$9:$H$2009,4,FALSE) &amp; " beginning at "&amp; VLOOKUP(E724,Flex_Target_Populations!$B$9:$H$2009,5,FALSE), VLOOKUP(E724,Flex_Target_Populations!$B$9:$H$2009,2,FALSE)='Dropdown Selections'!$F$8,  "LIS Levels: " &amp; VLOOKUP(E724,Flex_Target_Populations!$B$9:$H$2009,3,FALSE) &amp; " and " &amp; VLOOKUP(E724,Flex_Target_Populations!$B$9:$H$2009,4,FALSE) &amp; " beginning at "&amp; VLOOKUP(E724,Flex_Target_Populations!$B$9:$H$2009,5,FALSE) &amp; " and " &amp; VLOOKUP(E724,Flex_Target_Populations!$B$9:$H$2009,6,FALSE))</f>
        <v/>
      </c>
      <c r="G724" s="188"/>
      <c r="H724" s="188"/>
      <c r="I724" s="188"/>
      <c r="J724" s="188"/>
      <c r="K724" s="188"/>
      <c r="L724" s="188"/>
      <c r="M724" s="188"/>
      <c r="N724" s="188"/>
      <c r="O724" s="188"/>
      <c r="P724" s="188"/>
      <c r="Q724" s="189"/>
    </row>
    <row r="725" spans="2:17">
      <c r="B725" s="187"/>
      <c r="C725" s="188"/>
      <c r="D725" s="14" t="str" cm="1">
        <f t="array" ref="D725">_xlfn.IFS(C725="","",AND(LEFT(C725,3)&lt;&gt;"CRC", LEFT(C725,3)&lt;&gt;"DRC"),VLOOKUP(Flex_Summary!C725,Flex_Benefits!$B$13:$D$2013,3,FALSE),LEFT(C725,3)="CRC",VLOOKUP(Flex_Summary!C725,Flex_Benefits!$I$13:$K$2013,3,FALSE)&amp;" for "&amp;VLOOKUP(Flex_Summary!C725,Flex_Benefits!$I$13:$K$2013,2,FALSE),LEFT(C725,3)="DRC",IF(VLOOKUP(C725,Flex_Benefits!$N$13:$T$2013,6,FALSE)="",VLOOKUP(C725,Flex_Benefits!$N$13:$T$2013,7,FALSE)&amp;"% Coinsurance","$"&amp;VLOOKUP(C725,Flex_Benefits!$N$13:$T$2013,6,FALSE)&amp;" Copayments")&amp;" for "&amp;IF(VLOOKUP(C725,Flex_Benefits!$N$13:$T$2013,2,FALSE)&lt;&gt;'Dropdown Selections'!$Q$3,VLOOKUP(C725,Flex_Benefits!$N$13:$T$2013,2,FALSE),"all Part D drugs on tier(s) "&amp;VLOOKUP(C725,Flex_Benefits!$N$13:$T$2013,3,FALSE))&amp;IF(VLOOKUP(C725,Flex_Benefits!$N$13:$T$2013,4,FALSE)='Dropdown Selections'!$E$2," with a $"&amp;VLOOKUP(C725,Flex_Benefits!$N$13:$T$2013,5,FALSE)&amp;" deductible",""))</f>
        <v/>
      </c>
      <c r="E725" s="188"/>
      <c r="F725" s="14" t="str" cm="1">
        <f t="array" ref="F725">_xlfn.IFS(E725="","",  VLOOKUP(E725,Flex_Target_Populations!$B$9:$H$2009,2,FALSE)='Dropdown Selections'!$F$10, 'Dropdown Selections'!$F$10, VLOOKUP(E725,Flex_Target_Populations!$B$9:$H$2009,2,FALSE)='Dropdown Selections'!$F$9,'Dropdown Selections'!$F$9, VLOOKUP(E725,Flex_Target_Populations!$B$9:$H$2009,2,FALSE)='Dropdown Selections'!$F$3,"Enrollees with: " &amp;VLOOKUP(E725,Flex_Target_Populations!$B$9:$H$2009,6,FALSE), VLOOKUP(E725,Flex_Target_Populations!$B$9:$H$2009,2,FALSE)='Dropdown Selections'!$F$2, "LIS Levels: " &amp; VLOOKUP(E725,Flex_Target_Populations!$B$9:$H$2009,3,FALSE), VLOOKUP(E725,Flex_Target_Populations!$B$9:$H$2009,2,FALSE)='Dropdown Selections'!$F$4, VLOOKUP(E725,Flex_Target_Populations!$B$9:$H$2009,4,FALSE) &amp; " beginning at " &amp; VLOOKUP(E725,Flex_Target_Populations!$B$9:$H$2009,5,FALSE), VLOOKUP(E725,Flex_Target_Populations!$B$9:$H$2009,2,FALSE)='Dropdown Selections'!$F$5, VLOOKUP(E725,Flex_Target_Populations!$B$9:$H$2009,4,FALSE) &amp; " beginning at "&amp; VLOOKUP(E725,Flex_Target_Populations!$B$9:$H$2009,5,FALSE) &amp; " and " &amp; VLOOKUP(E725,Flex_Target_Populations!$B$9:$H$2009,6,FALSE), VLOOKUP(E725,Flex_Target_Populations!$B$9:$H$2009,2,FALSE)='Dropdown Selections'!$F$6, "LIS Levels: " &amp; VLOOKUP(E725,Flex_Target_Populations!$B$9:$H$2009,3,FALSE) &amp; " and " &amp; VLOOKUP(E725,Flex_Target_Populations!$B$9:$H$2009,6,FALSE), VLOOKUP(E725,Flex_Target_Populations!$B$9:$H$2009,2,FALSE)='Dropdown Selections'!$F$7, "LIS Levels: " &amp; VLOOKUP(E725,Flex_Target_Populations!$B$9:$H$2009,3,FALSE) &amp; " and " &amp; VLOOKUP(E725,Flex_Target_Populations!$B$9:$H$2009,4,FALSE) &amp; " beginning at "&amp; VLOOKUP(E725,Flex_Target_Populations!$B$9:$H$2009,5,FALSE), VLOOKUP(E725,Flex_Target_Populations!$B$9:$H$2009,2,FALSE)='Dropdown Selections'!$F$8,  "LIS Levels: " &amp; VLOOKUP(E725,Flex_Target_Populations!$B$9:$H$2009,3,FALSE) &amp; " and " &amp; VLOOKUP(E725,Flex_Target_Populations!$B$9:$H$2009,4,FALSE) &amp; " beginning at "&amp; VLOOKUP(E725,Flex_Target_Populations!$B$9:$H$2009,5,FALSE) &amp; " and " &amp; VLOOKUP(E725,Flex_Target_Populations!$B$9:$H$2009,6,FALSE))</f>
        <v/>
      </c>
      <c r="G725" s="188"/>
      <c r="H725" s="188"/>
      <c r="I725" s="188"/>
      <c r="J725" s="188"/>
      <c r="K725" s="188"/>
      <c r="L725" s="188"/>
      <c r="M725" s="188"/>
      <c r="N725" s="188"/>
      <c r="O725" s="188"/>
      <c r="P725" s="188"/>
      <c r="Q725" s="189"/>
    </row>
    <row r="726" spans="2:17">
      <c r="B726" s="187"/>
      <c r="C726" s="188"/>
      <c r="D726" s="14" t="str" cm="1">
        <f t="array" ref="D726">_xlfn.IFS(C726="","",AND(LEFT(C726,3)&lt;&gt;"CRC", LEFT(C726,3)&lt;&gt;"DRC"),VLOOKUP(Flex_Summary!C726,Flex_Benefits!$B$13:$D$2013,3,FALSE),LEFT(C726,3)="CRC",VLOOKUP(Flex_Summary!C726,Flex_Benefits!$I$13:$K$2013,3,FALSE)&amp;" for "&amp;VLOOKUP(Flex_Summary!C726,Flex_Benefits!$I$13:$K$2013,2,FALSE),LEFT(C726,3)="DRC",IF(VLOOKUP(C726,Flex_Benefits!$N$13:$T$2013,6,FALSE)="",VLOOKUP(C726,Flex_Benefits!$N$13:$T$2013,7,FALSE)&amp;"% Coinsurance","$"&amp;VLOOKUP(C726,Flex_Benefits!$N$13:$T$2013,6,FALSE)&amp;" Copayments")&amp;" for "&amp;IF(VLOOKUP(C726,Flex_Benefits!$N$13:$T$2013,2,FALSE)&lt;&gt;'Dropdown Selections'!$Q$3,VLOOKUP(C726,Flex_Benefits!$N$13:$T$2013,2,FALSE),"all Part D drugs on tier(s) "&amp;VLOOKUP(C726,Flex_Benefits!$N$13:$T$2013,3,FALSE))&amp;IF(VLOOKUP(C726,Flex_Benefits!$N$13:$T$2013,4,FALSE)='Dropdown Selections'!$E$2," with a $"&amp;VLOOKUP(C726,Flex_Benefits!$N$13:$T$2013,5,FALSE)&amp;" deductible",""))</f>
        <v/>
      </c>
      <c r="E726" s="188"/>
      <c r="F726" s="14" t="str" cm="1">
        <f t="array" ref="F726">_xlfn.IFS(E726="","",  VLOOKUP(E726,Flex_Target_Populations!$B$9:$H$2009,2,FALSE)='Dropdown Selections'!$F$10, 'Dropdown Selections'!$F$10, VLOOKUP(E726,Flex_Target_Populations!$B$9:$H$2009,2,FALSE)='Dropdown Selections'!$F$9,'Dropdown Selections'!$F$9, VLOOKUP(E726,Flex_Target_Populations!$B$9:$H$2009,2,FALSE)='Dropdown Selections'!$F$3,"Enrollees with: " &amp;VLOOKUP(E726,Flex_Target_Populations!$B$9:$H$2009,6,FALSE), VLOOKUP(E726,Flex_Target_Populations!$B$9:$H$2009,2,FALSE)='Dropdown Selections'!$F$2, "LIS Levels: " &amp; VLOOKUP(E726,Flex_Target_Populations!$B$9:$H$2009,3,FALSE), VLOOKUP(E726,Flex_Target_Populations!$B$9:$H$2009,2,FALSE)='Dropdown Selections'!$F$4, VLOOKUP(E726,Flex_Target_Populations!$B$9:$H$2009,4,FALSE) &amp; " beginning at " &amp; VLOOKUP(E726,Flex_Target_Populations!$B$9:$H$2009,5,FALSE), VLOOKUP(E726,Flex_Target_Populations!$B$9:$H$2009,2,FALSE)='Dropdown Selections'!$F$5, VLOOKUP(E726,Flex_Target_Populations!$B$9:$H$2009,4,FALSE) &amp; " beginning at "&amp; VLOOKUP(E726,Flex_Target_Populations!$B$9:$H$2009,5,FALSE) &amp; " and " &amp; VLOOKUP(E726,Flex_Target_Populations!$B$9:$H$2009,6,FALSE), VLOOKUP(E726,Flex_Target_Populations!$B$9:$H$2009,2,FALSE)='Dropdown Selections'!$F$6, "LIS Levels: " &amp; VLOOKUP(E726,Flex_Target_Populations!$B$9:$H$2009,3,FALSE) &amp; " and " &amp; VLOOKUP(E726,Flex_Target_Populations!$B$9:$H$2009,6,FALSE), VLOOKUP(E726,Flex_Target_Populations!$B$9:$H$2009,2,FALSE)='Dropdown Selections'!$F$7, "LIS Levels: " &amp; VLOOKUP(E726,Flex_Target_Populations!$B$9:$H$2009,3,FALSE) &amp; " and " &amp; VLOOKUP(E726,Flex_Target_Populations!$B$9:$H$2009,4,FALSE) &amp; " beginning at "&amp; VLOOKUP(E726,Flex_Target_Populations!$B$9:$H$2009,5,FALSE), VLOOKUP(E726,Flex_Target_Populations!$B$9:$H$2009,2,FALSE)='Dropdown Selections'!$F$8,  "LIS Levels: " &amp; VLOOKUP(E726,Flex_Target_Populations!$B$9:$H$2009,3,FALSE) &amp; " and " &amp; VLOOKUP(E726,Flex_Target_Populations!$B$9:$H$2009,4,FALSE) &amp; " beginning at "&amp; VLOOKUP(E726,Flex_Target_Populations!$B$9:$H$2009,5,FALSE) &amp; " and " &amp; VLOOKUP(E726,Flex_Target_Populations!$B$9:$H$2009,6,FALSE))</f>
        <v/>
      </c>
      <c r="G726" s="188"/>
      <c r="H726" s="188"/>
      <c r="I726" s="188"/>
      <c r="J726" s="188"/>
      <c r="K726" s="188"/>
      <c r="L726" s="188"/>
      <c r="M726" s="188"/>
      <c r="N726" s="188"/>
      <c r="O726" s="188"/>
      <c r="P726" s="188"/>
      <c r="Q726" s="189"/>
    </row>
    <row r="727" spans="2:17">
      <c r="B727" s="187"/>
      <c r="C727" s="188"/>
      <c r="D727" s="14" t="str" cm="1">
        <f t="array" ref="D727">_xlfn.IFS(C727="","",AND(LEFT(C727,3)&lt;&gt;"CRC", LEFT(C727,3)&lt;&gt;"DRC"),VLOOKUP(Flex_Summary!C727,Flex_Benefits!$B$13:$D$2013,3,FALSE),LEFT(C727,3)="CRC",VLOOKUP(Flex_Summary!C727,Flex_Benefits!$I$13:$K$2013,3,FALSE)&amp;" for "&amp;VLOOKUP(Flex_Summary!C727,Flex_Benefits!$I$13:$K$2013,2,FALSE),LEFT(C727,3)="DRC",IF(VLOOKUP(C727,Flex_Benefits!$N$13:$T$2013,6,FALSE)="",VLOOKUP(C727,Flex_Benefits!$N$13:$T$2013,7,FALSE)&amp;"% Coinsurance","$"&amp;VLOOKUP(C727,Flex_Benefits!$N$13:$T$2013,6,FALSE)&amp;" Copayments")&amp;" for "&amp;IF(VLOOKUP(C727,Flex_Benefits!$N$13:$T$2013,2,FALSE)&lt;&gt;'Dropdown Selections'!$Q$3,VLOOKUP(C727,Flex_Benefits!$N$13:$T$2013,2,FALSE),"all Part D drugs on tier(s) "&amp;VLOOKUP(C727,Flex_Benefits!$N$13:$T$2013,3,FALSE))&amp;IF(VLOOKUP(C727,Flex_Benefits!$N$13:$T$2013,4,FALSE)='Dropdown Selections'!$E$2," with a $"&amp;VLOOKUP(C727,Flex_Benefits!$N$13:$T$2013,5,FALSE)&amp;" deductible",""))</f>
        <v/>
      </c>
      <c r="E727" s="188"/>
      <c r="F727" s="14" t="str" cm="1">
        <f t="array" ref="F727">_xlfn.IFS(E727="","",  VLOOKUP(E727,Flex_Target_Populations!$B$9:$H$2009,2,FALSE)='Dropdown Selections'!$F$10, 'Dropdown Selections'!$F$10, VLOOKUP(E727,Flex_Target_Populations!$B$9:$H$2009,2,FALSE)='Dropdown Selections'!$F$9,'Dropdown Selections'!$F$9, VLOOKUP(E727,Flex_Target_Populations!$B$9:$H$2009,2,FALSE)='Dropdown Selections'!$F$3,"Enrollees with: " &amp;VLOOKUP(E727,Flex_Target_Populations!$B$9:$H$2009,6,FALSE), VLOOKUP(E727,Flex_Target_Populations!$B$9:$H$2009,2,FALSE)='Dropdown Selections'!$F$2, "LIS Levels: " &amp; VLOOKUP(E727,Flex_Target_Populations!$B$9:$H$2009,3,FALSE), VLOOKUP(E727,Flex_Target_Populations!$B$9:$H$2009,2,FALSE)='Dropdown Selections'!$F$4, VLOOKUP(E727,Flex_Target_Populations!$B$9:$H$2009,4,FALSE) &amp; " beginning at " &amp; VLOOKUP(E727,Flex_Target_Populations!$B$9:$H$2009,5,FALSE), VLOOKUP(E727,Flex_Target_Populations!$B$9:$H$2009,2,FALSE)='Dropdown Selections'!$F$5, VLOOKUP(E727,Flex_Target_Populations!$B$9:$H$2009,4,FALSE) &amp; " beginning at "&amp; VLOOKUP(E727,Flex_Target_Populations!$B$9:$H$2009,5,FALSE) &amp; " and " &amp; VLOOKUP(E727,Flex_Target_Populations!$B$9:$H$2009,6,FALSE), VLOOKUP(E727,Flex_Target_Populations!$B$9:$H$2009,2,FALSE)='Dropdown Selections'!$F$6, "LIS Levels: " &amp; VLOOKUP(E727,Flex_Target_Populations!$B$9:$H$2009,3,FALSE) &amp; " and " &amp; VLOOKUP(E727,Flex_Target_Populations!$B$9:$H$2009,6,FALSE), VLOOKUP(E727,Flex_Target_Populations!$B$9:$H$2009,2,FALSE)='Dropdown Selections'!$F$7, "LIS Levels: " &amp; VLOOKUP(E727,Flex_Target_Populations!$B$9:$H$2009,3,FALSE) &amp; " and " &amp; VLOOKUP(E727,Flex_Target_Populations!$B$9:$H$2009,4,FALSE) &amp; " beginning at "&amp; VLOOKUP(E727,Flex_Target_Populations!$B$9:$H$2009,5,FALSE), VLOOKUP(E727,Flex_Target_Populations!$B$9:$H$2009,2,FALSE)='Dropdown Selections'!$F$8,  "LIS Levels: " &amp; VLOOKUP(E727,Flex_Target_Populations!$B$9:$H$2009,3,FALSE) &amp; " and " &amp; VLOOKUP(E727,Flex_Target_Populations!$B$9:$H$2009,4,FALSE) &amp; " beginning at "&amp; VLOOKUP(E727,Flex_Target_Populations!$B$9:$H$2009,5,FALSE) &amp; " and " &amp; VLOOKUP(E727,Flex_Target_Populations!$B$9:$H$2009,6,FALSE))</f>
        <v/>
      </c>
      <c r="G727" s="188"/>
      <c r="H727" s="188"/>
      <c r="I727" s="188"/>
      <c r="J727" s="188"/>
      <c r="K727" s="188"/>
      <c r="L727" s="188"/>
      <c r="M727" s="188"/>
      <c r="N727" s="188"/>
      <c r="O727" s="188"/>
      <c r="P727" s="188"/>
      <c r="Q727" s="189"/>
    </row>
    <row r="728" spans="2:17">
      <c r="B728" s="187"/>
      <c r="C728" s="188"/>
      <c r="D728" s="14" t="str" cm="1">
        <f t="array" ref="D728">_xlfn.IFS(C728="","",AND(LEFT(C728,3)&lt;&gt;"CRC", LEFT(C728,3)&lt;&gt;"DRC"),VLOOKUP(Flex_Summary!C728,Flex_Benefits!$B$13:$D$2013,3,FALSE),LEFT(C728,3)="CRC",VLOOKUP(Flex_Summary!C728,Flex_Benefits!$I$13:$K$2013,3,FALSE)&amp;" for "&amp;VLOOKUP(Flex_Summary!C728,Flex_Benefits!$I$13:$K$2013,2,FALSE),LEFT(C728,3)="DRC",IF(VLOOKUP(C728,Flex_Benefits!$N$13:$T$2013,6,FALSE)="",VLOOKUP(C728,Flex_Benefits!$N$13:$T$2013,7,FALSE)&amp;"% Coinsurance","$"&amp;VLOOKUP(C728,Flex_Benefits!$N$13:$T$2013,6,FALSE)&amp;" Copayments")&amp;" for "&amp;IF(VLOOKUP(C728,Flex_Benefits!$N$13:$T$2013,2,FALSE)&lt;&gt;'Dropdown Selections'!$Q$3,VLOOKUP(C728,Flex_Benefits!$N$13:$T$2013,2,FALSE),"all Part D drugs on tier(s) "&amp;VLOOKUP(C728,Flex_Benefits!$N$13:$T$2013,3,FALSE))&amp;IF(VLOOKUP(C728,Flex_Benefits!$N$13:$T$2013,4,FALSE)='Dropdown Selections'!$E$2," with a $"&amp;VLOOKUP(C728,Flex_Benefits!$N$13:$T$2013,5,FALSE)&amp;" deductible",""))</f>
        <v/>
      </c>
      <c r="E728" s="188"/>
      <c r="F728" s="14" t="str" cm="1">
        <f t="array" ref="F728">_xlfn.IFS(E728="","",  VLOOKUP(E728,Flex_Target_Populations!$B$9:$H$2009,2,FALSE)='Dropdown Selections'!$F$10, 'Dropdown Selections'!$F$10, VLOOKUP(E728,Flex_Target_Populations!$B$9:$H$2009,2,FALSE)='Dropdown Selections'!$F$9,'Dropdown Selections'!$F$9, VLOOKUP(E728,Flex_Target_Populations!$B$9:$H$2009,2,FALSE)='Dropdown Selections'!$F$3,"Enrollees with: " &amp;VLOOKUP(E728,Flex_Target_Populations!$B$9:$H$2009,6,FALSE), VLOOKUP(E728,Flex_Target_Populations!$B$9:$H$2009,2,FALSE)='Dropdown Selections'!$F$2, "LIS Levels: " &amp; VLOOKUP(E728,Flex_Target_Populations!$B$9:$H$2009,3,FALSE), VLOOKUP(E728,Flex_Target_Populations!$B$9:$H$2009,2,FALSE)='Dropdown Selections'!$F$4, VLOOKUP(E728,Flex_Target_Populations!$B$9:$H$2009,4,FALSE) &amp; " beginning at " &amp; VLOOKUP(E728,Flex_Target_Populations!$B$9:$H$2009,5,FALSE), VLOOKUP(E728,Flex_Target_Populations!$B$9:$H$2009,2,FALSE)='Dropdown Selections'!$F$5, VLOOKUP(E728,Flex_Target_Populations!$B$9:$H$2009,4,FALSE) &amp; " beginning at "&amp; VLOOKUP(E728,Flex_Target_Populations!$B$9:$H$2009,5,FALSE) &amp; " and " &amp; VLOOKUP(E728,Flex_Target_Populations!$B$9:$H$2009,6,FALSE), VLOOKUP(E728,Flex_Target_Populations!$B$9:$H$2009,2,FALSE)='Dropdown Selections'!$F$6, "LIS Levels: " &amp; VLOOKUP(E728,Flex_Target_Populations!$B$9:$H$2009,3,FALSE) &amp; " and " &amp; VLOOKUP(E728,Flex_Target_Populations!$B$9:$H$2009,6,FALSE), VLOOKUP(E728,Flex_Target_Populations!$B$9:$H$2009,2,FALSE)='Dropdown Selections'!$F$7, "LIS Levels: " &amp; VLOOKUP(E728,Flex_Target_Populations!$B$9:$H$2009,3,FALSE) &amp; " and " &amp; VLOOKUP(E728,Flex_Target_Populations!$B$9:$H$2009,4,FALSE) &amp; " beginning at "&amp; VLOOKUP(E728,Flex_Target_Populations!$B$9:$H$2009,5,FALSE), VLOOKUP(E728,Flex_Target_Populations!$B$9:$H$2009,2,FALSE)='Dropdown Selections'!$F$8,  "LIS Levels: " &amp; VLOOKUP(E728,Flex_Target_Populations!$B$9:$H$2009,3,FALSE) &amp; " and " &amp; VLOOKUP(E728,Flex_Target_Populations!$B$9:$H$2009,4,FALSE) &amp; " beginning at "&amp; VLOOKUP(E728,Flex_Target_Populations!$B$9:$H$2009,5,FALSE) &amp; " and " &amp; VLOOKUP(E728,Flex_Target_Populations!$B$9:$H$2009,6,FALSE))</f>
        <v/>
      </c>
      <c r="G728" s="188"/>
      <c r="H728" s="188"/>
      <c r="I728" s="188"/>
      <c r="J728" s="188"/>
      <c r="K728" s="188"/>
      <c r="L728" s="188"/>
      <c r="M728" s="188"/>
      <c r="N728" s="188"/>
      <c r="O728" s="188"/>
      <c r="P728" s="188"/>
      <c r="Q728" s="189"/>
    </row>
    <row r="729" spans="2:17">
      <c r="B729" s="187"/>
      <c r="C729" s="188"/>
      <c r="D729" s="14" t="str" cm="1">
        <f t="array" ref="D729">_xlfn.IFS(C729="","",AND(LEFT(C729,3)&lt;&gt;"CRC", LEFT(C729,3)&lt;&gt;"DRC"),VLOOKUP(Flex_Summary!C729,Flex_Benefits!$B$13:$D$2013,3,FALSE),LEFT(C729,3)="CRC",VLOOKUP(Flex_Summary!C729,Flex_Benefits!$I$13:$K$2013,3,FALSE)&amp;" for "&amp;VLOOKUP(Flex_Summary!C729,Flex_Benefits!$I$13:$K$2013,2,FALSE),LEFT(C729,3)="DRC",IF(VLOOKUP(C729,Flex_Benefits!$N$13:$T$2013,6,FALSE)="",VLOOKUP(C729,Flex_Benefits!$N$13:$T$2013,7,FALSE)&amp;"% Coinsurance","$"&amp;VLOOKUP(C729,Flex_Benefits!$N$13:$T$2013,6,FALSE)&amp;" Copayments")&amp;" for "&amp;IF(VLOOKUP(C729,Flex_Benefits!$N$13:$T$2013,2,FALSE)&lt;&gt;'Dropdown Selections'!$Q$3,VLOOKUP(C729,Flex_Benefits!$N$13:$T$2013,2,FALSE),"all Part D drugs on tier(s) "&amp;VLOOKUP(C729,Flex_Benefits!$N$13:$T$2013,3,FALSE))&amp;IF(VLOOKUP(C729,Flex_Benefits!$N$13:$T$2013,4,FALSE)='Dropdown Selections'!$E$2," with a $"&amp;VLOOKUP(C729,Flex_Benefits!$N$13:$T$2013,5,FALSE)&amp;" deductible",""))</f>
        <v/>
      </c>
      <c r="E729" s="188"/>
      <c r="F729" s="14" t="str" cm="1">
        <f t="array" ref="F729">_xlfn.IFS(E729="","",  VLOOKUP(E729,Flex_Target_Populations!$B$9:$H$2009,2,FALSE)='Dropdown Selections'!$F$10, 'Dropdown Selections'!$F$10, VLOOKUP(E729,Flex_Target_Populations!$B$9:$H$2009,2,FALSE)='Dropdown Selections'!$F$9,'Dropdown Selections'!$F$9, VLOOKUP(E729,Flex_Target_Populations!$B$9:$H$2009,2,FALSE)='Dropdown Selections'!$F$3,"Enrollees with: " &amp;VLOOKUP(E729,Flex_Target_Populations!$B$9:$H$2009,6,FALSE), VLOOKUP(E729,Flex_Target_Populations!$B$9:$H$2009,2,FALSE)='Dropdown Selections'!$F$2, "LIS Levels: " &amp; VLOOKUP(E729,Flex_Target_Populations!$B$9:$H$2009,3,FALSE), VLOOKUP(E729,Flex_Target_Populations!$B$9:$H$2009,2,FALSE)='Dropdown Selections'!$F$4, VLOOKUP(E729,Flex_Target_Populations!$B$9:$H$2009,4,FALSE) &amp; " beginning at " &amp; VLOOKUP(E729,Flex_Target_Populations!$B$9:$H$2009,5,FALSE), VLOOKUP(E729,Flex_Target_Populations!$B$9:$H$2009,2,FALSE)='Dropdown Selections'!$F$5, VLOOKUP(E729,Flex_Target_Populations!$B$9:$H$2009,4,FALSE) &amp; " beginning at "&amp; VLOOKUP(E729,Flex_Target_Populations!$B$9:$H$2009,5,FALSE) &amp; " and " &amp; VLOOKUP(E729,Flex_Target_Populations!$B$9:$H$2009,6,FALSE), VLOOKUP(E729,Flex_Target_Populations!$B$9:$H$2009,2,FALSE)='Dropdown Selections'!$F$6, "LIS Levels: " &amp; VLOOKUP(E729,Flex_Target_Populations!$B$9:$H$2009,3,FALSE) &amp; " and " &amp; VLOOKUP(E729,Flex_Target_Populations!$B$9:$H$2009,6,FALSE), VLOOKUP(E729,Flex_Target_Populations!$B$9:$H$2009,2,FALSE)='Dropdown Selections'!$F$7, "LIS Levels: " &amp; VLOOKUP(E729,Flex_Target_Populations!$B$9:$H$2009,3,FALSE) &amp; " and " &amp; VLOOKUP(E729,Flex_Target_Populations!$B$9:$H$2009,4,FALSE) &amp; " beginning at "&amp; VLOOKUP(E729,Flex_Target_Populations!$B$9:$H$2009,5,FALSE), VLOOKUP(E729,Flex_Target_Populations!$B$9:$H$2009,2,FALSE)='Dropdown Selections'!$F$8,  "LIS Levels: " &amp; VLOOKUP(E729,Flex_Target_Populations!$B$9:$H$2009,3,FALSE) &amp; " and " &amp; VLOOKUP(E729,Flex_Target_Populations!$B$9:$H$2009,4,FALSE) &amp; " beginning at "&amp; VLOOKUP(E729,Flex_Target_Populations!$B$9:$H$2009,5,FALSE) &amp; " and " &amp; VLOOKUP(E729,Flex_Target_Populations!$B$9:$H$2009,6,FALSE))</f>
        <v/>
      </c>
      <c r="G729" s="188"/>
      <c r="H729" s="188"/>
      <c r="I729" s="188"/>
      <c r="J729" s="188"/>
      <c r="K729" s="188"/>
      <c r="L729" s="188"/>
      <c r="M729" s="188"/>
      <c r="N729" s="188"/>
      <c r="O729" s="188"/>
      <c r="P729" s="188"/>
      <c r="Q729" s="189"/>
    </row>
    <row r="730" spans="2:17">
      <c r="B730" s="187"/>
      <c r="C730" s="188"/>
      <c r="D730" s="14" t="str" cm="1">
        <f t="array" ref="D730">_xlfn.IFS(C730="","",AND(LEFT(C730,3)&lt;&gt;"CRC", LEFT(C730,3)&lt;&gt;"DRC"),VLOOKUP(Flex_Summary!C730,Flex_Benefits!$B$13:$D$2013,3,FALSE),LEFT(C730,3)="CRC",VLOOKUP(Flex_Summary!C730,Flex_Benefits!$I$13:$K$2013,3,FALSE)&amp;" for "&amp;VLOOKUP(Flex_Summary!C730,Flex_Benefits!$I$13:$K$2013,2,FALSE),LEFT(C730,3)="DRC",IF(VLOOKUP(C730,Flex_Benefits!$N$13:$T$2013,6,FALSE)="",VLOOKUP(C730,Flex_Benefits!$N$13:$T$2013,7,FALSE)&amp;"% Coinsurance","$"&amp;VLOOKUP(C730,Flex_Benefits!$N$13:$T$2013,6,FALSE)&amp;" Copayments")&amp;" for "&amp;IF(VLOOKUP(C730,Flex_Benefits!$N$13:$T$2013,2,FALSE)&lt;&gt;'Dropdown Selections'!$Q$3,VLOOKUP(C730,Flex_Benefits!$N$13:$T$2013,2,FALSE),"all Part D drugs on tier(s) "&amp;VLOOKUP(C730,Flex_Benefits!$N$13:$T$2013,3,FALSE))&amp;IF(VLOOKUP(C730,Flex_Benefits!$N$13:$T$2013,4,FALSE)='Dropdown Selections'!$E$2," with a $"&amp;VLOOKUP(C730,Flex_Benefits!$N$13:$T$2013,5,FALSE)&amp;" deductible",""))</f>
        <v/>
      </c>
      <c r="E730" s="188"/>
      <c r="F730" s="14" t="str" cm="1">
        <f t="array" ref="F730">_xlfn.IFS(E730="","",  VLOOKUP(E730,Flex_Target_Populations!$B$9:$H$2009,2,FALSE)='Dropdown Selections'!$F$10, 'Dropdown Selections'!$F$10, VLOOKUP(E730,Flex_Target_Populations!$B$9:$H$2009,2,FALSE)='Dropdown Selections'!$F$9,'Dropdown Selections'!$F$9, VLOOKUP(E730,Flex_Target_Populations!$B$9:$H$2009,2,FALSE)='Dropdown Selections'!$F$3,"Enrollees with: " &amp;VLOOKUP(E730,Flex_Target_Populations!$B$9:$H$2009,6,FALSE), VLOOKUP(E730,Flex_Target_Populations!$B$9:$H$2009,2,FALSE)='Dropdown Selections'!$F$2, "LIS Levels: " &amp; VLOOKUP(E730,Flex_Target_Populations!$B$9:$H$2009,3,FALSE), VLOOKUP(E730,Flex_Target_Populations!$B$9:$H$2009,2,FALSE)='Dropdown Selections'!$F$4, VLOOKUP(E730,Flex_Target_Populations!$B$9:$H$2009,4,FALSE) &amp; " beginning at " &amp; VLOOKUP(E730,Flex_Target_Populations!$B$9:$H$2009,5,FALSE), VLOOKUP(E730,Flex_Target_Populations!$B$9:$H$2009,2,FALSE)='Dropdown Selections'!$F$5, VLOOKUP(E730,Flex_Target_Populations!$B$9:$H$2009,4,FALSE) &amp; " beginning at "&amp; VLOOKUP(E730,Flex_Target_Populations!$B$9:$H$2009,5,FALSE) &amp; " and " &amp; VLOOKUP(E730,Flex_Target_Populations!$B$9:$H$2009,6,FALSE), VLOOKUP(E730,Flex_Target_Populations!$B$9:$H$2009,2,FALSE)='Dropdown Selections'!$F$6, "LIS Levels: " &amp; VLOOKUP(E730,Flex_Target_Populations!$B$9:$H$2009,3,FALSE) &amp; " and " &amp; VLOOKUP(E730,Flex_Target_Populations!$B$9:$H$2009,6,FALSE), VLOOKUP(E730,Flex_Target_Populations!$B$9:$H$2009,2,FALSE)='Dropdown Selections'!$F$7, "LIS Levels: " &amp; VLOOKUP(E730,Flex_Target_Populations!$B$9:$H$2009,3,FALSE) &amp; " and " &amp; VLOOKUP(E730,Flex_Target_Populations!$B$9:$H$2009,4,FALSE) &amp; " beginning at "&amp; VLOOKUP(E730,Flex_Target_Populations!$B$9:$H$2009,5,FALSE), VLOOKUP(E730,Flex_Target_Populations!$B$9:$H$2009,2,FALSE)='Dropdown Selections'!$F$8,  "LIS Levels: " &amp; VLOOKUP(E730,Flex_Target_Populations!$B$9:$H$2009,3,FALSE) &amp; " and " &amp; VLOOKUP(E730,Flex_Target_Populations!$B$9:$H$2009,4,FALSE) &amp; " beginning at "&amp; VLOOKUP(E730,Flex_Target_Populations!$B$9:$H$2009,5,FALSE) &amp; " and " &amp; VLOOKUP(E730,Flex_Target_Populations!$B$9:$H$2009,6,FALSE))</f>
        <v/>
      </c>
      <c r="G730" s="188"/>
      <c r="H730" s="188"/>
      <c r="I730" s="188"/>
      <c r="J730" s="188"/>
      <c r="K730" s="188"/>
      <c r="L730" s="188"/>
      <c r="M730" s="188"/>
      <c r="N730" s="188"/>
      <c r="O730" s="188"/>
      <c r="P730" s="188"/>
      <c r="Q730" s="189"/>
    </row>
    <row r="731" spans="2:17">
      <c r="B731" s="187"/>
      <c r="C731" s="188"/>
      <c r="D731" s="14" t="str" cm="1">
        <f t="array" ref="D731">_xlfn.IFS(C731="","",AND(LEFT(C731,3)&lt;&gt;"CRC", LEFT(C731,3)&lt;&gt;"DRC"),VLOOKUP(Flex_Summary!C731,Flex_Benefits!$B$13:$D$2013,3,FALSE),LEFT(C731,3)="CRC",VLOOKUP(Flex_Summary!C731,Flex_Benefits!$I$13:$K$2013,3,FALSE)&amp;" for "&amp;VLOOKUP(Flex_Summary!C731,Flex_Benefits!$I$13:$K$2013,2,FALSE),LEFT(C731,3)="DRC",IF(VLOOKUP(C731,Flex_Benefits!$N$13:$T$2013,6,FALSE)="",VLOOKUP(C731,Flex_Benefits!$N$13:$T$2013,7,FALSE)&amp;"% Coinsurance","$"&amp;VLOOKUP(C731,Flex_Benefits!$N$13:$T$2013,6,FALSE)&amp;" Copayments")&amp;" for "&amp;IF(VLOOKUP(C731,Flex_Benefits!$N$13:$T$2013,2,FALSE)&lt;&gt;'Dropdown Selections'!$Q$3,VLOOKUP(C731,Flex_Benefits!$N$13:$T$2013,2,FALSE),"all Part D drugs on tier(s) "&amp;VLOOKUP(C731,Flex_Benefits!$N$13:$T$2013,3,FALSE))&amp;IF(VLOOKUP(C731,Flex_Benefits!$N$13:$T$2013,4,FALSE)='Dropdown Selections'!$E$2," with a $"&amp;VLOOKUP(C731,Flex_Benefits!$N$13:$T$2013,5,FALSE)&amp;" deductible",""))</f>
        <v/>
      </c>
      <c r="E731" s="188"/>
      <c r="F731" s="14" t="str" cm="1">
        <f t="array" ref="F731">_xlfn.IFS(E731="","",  VLOOKUP(E731,Flex_Target_Populations!$B$9:$H$2009,2,FALSE)='Dropdown Selections'!$F$10, 'Dropdown Selections'!$F$10, VLOOKUP(E731,Flex_Target_Populations!$B$9:$H$2009,2,FALSE)='Dropdown Selections'!$F$9,'Dropdown Selections'!$F$9, VLOOKUP(E731,Flex_Target_Populations!$B$9:$H$2009,2,FALSE)='Dropdown Selections'!$F$3,"Enrollees with: " &amp;VLOOKUP(E731,Flex_Target_Populations!$B$9:$H$2009,6,FALSE), VLOOKUP(E731,Flex_Target_Populations!$B$9:$H$2009,2,FALSE)='Dropdown Selections'!$F$2, "LIS Levels: " &amp; VLOOKUP(E731,Flex_Target_Populations!$B$9:$H$2009,3,FALSE), VLOOKUP(E731,Flex_Target_Populations!$B$9:$H$2009,2,FALSE)='Dropdown Selections'!$F$4, VLOOKUP(E731,Flex_Target_Populations!$B$9:$H$2009,4,FALSE) &amp; " beginning at " &amp; VLOOKUP(E731,Flex_Target_Populations!$B$9:$H$2009,5,FALSE), VLOOKUP(E731,Flex_Target_Populations!$B$9:$H$2009,2,FALSE)='Dropdown Selections'!$F$5, VLOOKUP(E731,Flex_Target_Populations!$B$9:$H$2009,4,FALSE) &amp; " beginning at "&amp; VLOOKUP(E731,Flex_Target_Populations!$B$9:$H$2009,5,FALSE) &amp; " and " &amp; VLOOKUP(E731,Flex_Target_Populations!$B$9:$H$2009,6,FALSE), VLOOKUP(E731,Flex_Target_Populations!$B$9:$H$2009,2,FALSE)='Dropdown Selections'!$F$6, "LIS Levels: " &amp; VLOOKUP(E731,Flex_Target_Populations!$B$9:$H$2009,3,FALSE) &amp; " and " &amp; VLOOKUP(E731,Flex_Target_Populations!$B$9:$H$2009,6,FALSE), VLOOKUP(E731,Flex_Target_Populations!$B$9:$H$2009,2,FALSE)='Dropdown Selections'!$F$7, "LIS Levels: " &amp; VLOOKUP(E731,Flex_Target_Populations!$B$9:$H$2009,3,FALSE) &amp; " and " &amp; VLOOKUP(E731,Flex_Target_Populations!$B$9:$H$2009,4,FALSE) &amp; " beginning at "&amp; VLOOKUP(E731,Flex_Target_Populations!$B$9:$H$2009,5,FALSE), VLOOKUP(E731,Flex_Target_Populations!$B$9:$H$2009,2,FALSE)='Dropdown Selections'!$F$8,  "LIS Levels: " &amp; VLOOKUP(E731,Flex_Target_Populations!$B$9:$H$2009,3,FALSE) &amp; " and " &amp; VLOOKUP(E731,Flex_Target_Populations!$B$9:$H$2009,4,FALSE) &amp; " beginning at "&amp; VLOOKUP(E731,Flex_Target_Populations!$B$9:$H$2009,5,FALSE) &amp; " and " &amp; VLOOKUP(E731,Flex_Target_Populations!$B$9:$H$2009,6,FALSE))</f>
        <v/>
      </c>
      <c r="G731" s="188"/>
      <c r="H731" s="188"/>
      <c r="I731" s="188"/>
      <c r="J731" s="188"/>
      <c r="K731" s="188"/>
      <c r="L731" s="188"/>
      <c r="M731" s="188"/>
      <c r="N731" s="188"/>
      <c r="O731" s="188"/>
      <c r="P731" s="188"/>
      <c r="Q731" s="189"/>
    </row>
    <row r="732" spans="2:17">
      <c r="B732" s="190"/>
      <c r="C732" s="188"/>
      <c r="D732" s="14" t="str" cm="1">
        <f t="array" ref="D732">_xlfn.IFS(C732="","",AND(LEFT(C732,3)&lt;&gt;"CRC", LEFT(C732,3)&lt;&gt;"DRC"),VLOOKUP(Flex_Summary!C732,Flex_Benefits!$B$13:$D$2013,3,FALSE),LEFT(C732,3)="CRC",VLOOKUP(Flex_Summary!C732,Flex_Benefits!$I$13:$K$2013,3,FALSE)&amp;" for "&amp;VLOOKUP(Flex_Summary!C732,Flex_Benefits!$I$13:$K$2013,2,FALSE),LEFT(C732,3)="DRC",IF(VLOOKUP(C732,Flex_Benefits!$N$13:$T$2013,6,FALSE)="",VLOOKUP(C732,Flex_Benefits!$N$13:$T$2013,7,FALSE)&amp;"% Coinsurance","$"&amp;VLOOKUP(C732,Flex_Benefits!$N$13:$T$2013,6,FALSE)&amp;" Copayments")&amp;" for "&amp;IF(VLOOKUP(C732,Flex_Benefits!$N$13:$T$2013,2,FALSE)&lt;&gt;'Dropdown Selections'!$Q$3,VLOOKUP(C732,Flex_Benefits!$N$13:$T$2013,2,FALSE),"all Part D drugs on tier(s) "&amp;VLOOKUP(C732,Flex_Benefits!$N$13:$T$2013,3,FALSE))&amp;IF(VLOOKUP(C732,Flex_Benefits!$N$13:$T$2013,4,FALSE)='Dropdown Selections'!$E$2," with a $"&amp;VLOOKUP(C732,Flex_Benefits!$N$13:$T$2013,5,FALSE)&amp;" deductible",""))</f>
        <v/>
      </c>
      <c r="E732" s="188"/>
      <c r="F732" s="14" t="str" cm="1">
        <f t="array" ref="F732">_xlfn.IFS(E732="","",  VLOOKUP(E732,Flex_Target_Populations!$B$9:$H$2009,2,FALSE)='Dropdown Selections'!$F$10, 'Dropdown Selections'!$F$10, VLOOKUP(E732,Flex_Target_Populations!$B$9:$H$2009,2,FALSE)='Dropdown Selections'!$F$9,'Dropdown Selections'!$F$9, VLOOKUP(E732,Flex_Target_Populations!$B$9:$H$2009,2,FALSE)='Dropdown Selections'!$F$3,"Enrollees with: " &amp;VLOOKUP(E732,Flex_Target_Populations!$B$9:$H$2009,6,FALSE), VLOOKUP(E732,Flex_Target_Populations!$B$9:$H$2009,2,FALSE)='Dropdown Selections'!$F$2, "LIS Levels: " &amp; VLOOKUP(E732,Flex_Target_Populations!$B$9:$H$2009,3,FALSE), VLOOKUP(E732,Flex_Target_Populations!$B$9:$H$2009,2,FALSE)='Dropdown Selections'!$F$4, VLOOKUP(E732,Flex_Target_Populations!$B$9:$H$2009,4,FALSE) &amp; " beginning at " &amp; VLOOKUP(E732,Flex_Target_Populations!$B$9:$H$2009,5,FALSE), VLOOKUP(E732,Flex_Target_Populations!$B$9:$H$2009,2,FALSE)='Dropdown Selections'!$F$5, VLOOKUP(E732,Flex_Target_Populations!$B$9:$H$2009,4,FALSE) &amp; " beginning at "&amp; VLOOKUP(E732,Flex_Target_Populations!$B$9:$H$2009,5,FALSE) &amp; " and " &amp; VLOOKUP(E732,Flex_Target_Populations!$B$9:$H$2009,6,FALSE), VLOOKUP(E732,Flex_Target_Populations!$B$9:$H$2009,2,FALSE)='Dropdown Selections'!$F$6, "LIS Levels: " &amp; VLOOKUP(E732,Flex_Target_Populations!$B$9:$H$2009,3,FALSE) &amp; " and " &amp; VLOOKUP(E732,Flex_Target_Populations!$B$9:$H$2009,6,FALSE), VLOOKUP(E732,Flex_Target_Populations!$B$9:$H$2009,2,FALSE)='Dropdown Selections'!$F$7, "LIS Levels: " &amp; VLOOKUP(E732,Flex_Target_Populations!$B$9:$H$2009,3,FALSE) &amp; " and " &amp; VLOOKUP(E732,Flex_Target_Populations!$B$9:$H$2009,4,FALSE) &amp; " beginning at "&amp; VLOOKUP(E732,Flex_Target_Populations!$B$9:$H$2009,5,FALSE), VLOOKUP(E732,Flex_Target_Populations!$B$9:$H$2009,2,FALSE)='Dropdown Selections'!$F$8,  "LIS Levels: " &amp; VLOOKUP(E732,Flex_Target_Populations!$B$9:$H$2009,3,FALSE) &amp; " and " &amp; VLOOKUP(E732,Flex_Target_Populations!$B$9:$H$2009,4,FALSE) &amp; " beginning at "&amp; VLOOKUP(E732,Flex_Target_Populations!$B$9:$H$2009,5,FALSE) &amp; " and " &amp; VLOOKUP(E732,Flex_Target_Populations!$B$9:$H$2009,6,FALSE))</f>
        <v/>
      </c>
      <c r="G732" s="188"/>
      <c r="H732" s="188"/>
      <c r="I732" s="188"/>
      <c r="J732" s="188"/>
      <c r="K732" s="188"/>
      <c r="L732" s="188"/>
      <c r="M732" s="188"/>
      <c r="N732" s="188"/>
      <c r="O732" s="188"/>
      <c r="P732" s="188"/>
      <c r="Q732" s="189"/>
    </row>
    <row r="733" spans="2:17">
      <c r="B733" s="187"/>
      <c r="C733" s="188"/>
      <c r="D733" s="14" t="str" cm="1">
        <f t="array" ref="D733">_xlfn.IFS(C733="","",AND(LEFT(C733,3)&lt;&gt;"CRC", LEFT(C733,3)&lt;&gt;"DRC"),VLOOKUP(Flex_Summary!C733,Flex_Benefits!$B$13:$D$2013,3,FALSE),LEFT(C733,3)="CRC",VLOOKUP(Flex_Summary!C733,Flex_Benefits!$I$13:$K$2013,3,FALSE)&amp;" for "&amp;VLOOKUP(Flex_Summary!C733,Flex_Benefits!$I$13:$K$2013,2,FALSE),LEFT(C733,3)="DRC",IF(VLOOKUP(C733,Flex_Benefits!$N$13:$T$2013,6,FALSE)="",VLOOKUP(C733,Flex_Benefits!$N$13:$T$2013,7,FALSE)&amp;"% Coinsurance","$"&amp;VLOOKUP(C733,Flex_Benefits!$N$13:$T$2013,6,FALSE)&amp;" Copayments")&amp;" for "&amp;IF(VLOOKUP(C733,Flex_Benefits!$N$13:$T$2013,2,FALSE)&lt;&gt;'Dropdown Selections'!$Q$3,VLOOKUP(C733,Flex_Benefits!$N$13:$T$2013,2,FALSE),"all Part D drugs on tier(s) "&amp;VLOOKUP(C733,Flex_Benefits!$N$13:$T$2013,3,FALSE))&amp;IF(VLOOKUP(C733,Flex_Benefits!$N$13:$T$2013,4,FALSE)='Dropdown Selections'!$E$2," with a $"&amp;VLOOKUP(C733,Flex_Benefits!$N$13:$T$2013,5,FALSE)&amp;" deductible",""))</f>
        <v/>
      </c>
      <c r="E733" s="188"/>
      <c r="F733" s="14" t="str" cm="1">
        <f t="array" ref="F733">_xlfn.IFS(E733="","",  VLOOKUP(E733,Flex_Target_Populations!$B$9:$H$2009,2,FALSE)='Dropdown Selections'!$F$10, 'Dropdown Selections'!$F$10, VLOOKUP(E733,Flex_Target_Populations!$B$9:$H$2009,2,FALSE)='Dropdown Selections'!$F$9,'Dropdown Selections'!$F$9, VLOOKUP(E733,Flex_Target_Populations!$B$9:$H$2009,2,FALSE)='Dropdown Selections'!$F$3,"Enrollees with: " &amp;VLOOKUP(E733,Flex_Target_Populations!$B$9:$H$2009,6,FALSE), VLOOKUP(E733,Flex_Target_Populations!$B$9:$H$2009,2,FALSE)='Dropdown Selections'!$F$2, "LIS Levels: " &amp; VLOOKUP(E733,Flex_Target_Populations!$B$9:$H$2009,3,FALSE), VLOOKUP(E733,Flex_Target_Populations!$B$9:$H$2009,2,FALSE)='Dropdown Selections'!$F$4, VLOOKUP(E733,Flex_Target_Populations!$B$9:$H$2009,4,FALSE) &amp; " beginning at " &amp; VLOOKUP(E733,Flex_Target_Populations!$B$9:$H$2009,5,FALSE), VLOOKUP(E733,Flex_Target_Populations!$B$9:$H$2009,2,FALSE)='Dropdown Selections'!$F$5, VLOOKUP(E733,Flex_Target_Populations!$B$9:$H$2009,4,FALSE) &amp; " beginning at "&amp; VLOOKUP(E733,Flex_Target_Populations!$B$9:$H$2009,5,FALSE) &amp; " and " &amp; VLOOKUP(E733,Flex_Target_Populations!$B$9:$H$2009,6,FALSE), VLOOKUP(E733,Flex_Target_Populations!$B$9:$H$2009,2,FALSE)='Dropdown Selections'!$F$6, "LIS Levels: " &amp; VLOOKUP(E733,Flex_Target_Populations!$B$9:$H$2009,3,FALSE) &amp; " and " &amp; VLOOKUP(E733,Flex_Target_Populations!$B$9:$H$2009,6,FALSE), VLOOKUP(E733,Flex_Target_Populations!$B$9:$H$2009,2,FALSE)='Dropdown Selections'!$F$7, "LIS Levels: " &amp; VLOOKUP(E733,Flex_Target_Populations!$B$9:$H$2009,3,FALSE) &amp; " and " &amp; VLOOKUP(E733,Flex_Target_Populations!$B$9:$H$2009,4,FALSE) &amp; " beginning at "&amp; VLOOKUP(E733,Flex_Target_Populations!$B$9:$H$2009,5,FALSE), VLOOKUP(E733,Flex_Target_Populations!$B$9:$H$2009,2,FALSE)='Dropdown Selections'!$F$8,  "LIS Levels: " &amp; VLOOKUP(E733,Flex_Target_Populations!$B$9:$H$2009,3,FALSE) &amp; " and " &amp; VLOOKUP(E733,Flex_Target_Populations!$B$9:$H$2009,4,FALSE) &amp; " beginning at "&amp; VLOOKUP(E733,Flex_Target_Populations!$B$9:$H$2009,5,FALSE) &amp; " and " &amp; VLOOKUP(E733,Flex_Target_Populations!$B$9:$H$2009,6,FALSE))</f>
        <v/>
      </c>
      <c r="G733" s="188"/>
      <c r="H733" s="188"/>
      <c r="I733" s="188"/>
      <c r="J733" s="188"/>
      <c r="K733" s="188"/>
      <c r="L733" s="188"/>
      <c r="M733" s="188"/>
      <c r="N733" s="188"/>
      <c r="O733" s="188"/>
      <c r="P733" s="188"/>
      <c r="Q733" s="189"/>
    </row>
    <row r="734" spans="2:17">
      <c r="B734" s="190"/>
      <c r="C734" s="188"/>
      <c r="D734" s="14" t="str" cm="1">
        <f t="array" ref="D734">_xlfn.IFS(C734="","",AND(LEFT(C734,3)&lt;&gt;"CRC", LEFT(C734,3)&lt;&gt;"DRC"),VLOOKUP(Flex_Summary!C734,Flex_Benefits!$B$13:$D$2013,3,FALSE),LEFT(C734,3)="CRC",VLOOKUP(Flex_Summary!C734,Flex_Benefits!$I$13:$K$2013,3,FALSE)&amp;" for "&amp;VLOOKUP(Flex_Summary!C734,Flex_Benefits!$I$13:$K$2013,2,FALSE),LEFT(C734,3)="DRC",IF(VLOOKUP(C734,Flex_Benefits!$N$13:$T$2013,6,FALSE)="",VLOOKUP(C734,Flex_Benefits!$N$13:$T$2013,7,FALSE)&amp;"% Coinsurance","$"&amp;VLOOKUP(C734,Flex_Benefits!$N$13:$T$2013,6,FALSE)&amp;" Copayments")&amp;" for "&amp;IF(VLOOKUP(C734,Flex_Benefits!$N$13:$T$2013,2,FALSE)&lt;&gt;'Dropdown Selections'!$Q$3,VLOOKUP(C734,Flex_Benefits!$N$13:$T$2013,2,FALSE),"all Part D drugs on tier(s) "&amp;VLOOKUP(C734,Flex_Benefits!$N$13:$T$2013,3,FALSE))&amp;IF(VLOOKUP(C734,Flex_Benefits!$N$13:$T$2013,4,FALSE)='Dropdown Selections'!$E$2," with a $"&amp;VLOOKUP(C734,Flex_Benefits!$N$13:$T$2013,5,FALSE)&amp;" deductible",""))</f>
        <v/>
      </c>
      <c r="E734" s="188"/>
      <c r="F734" s="14" t="str" cm="1">
        <f t="array" ref="F734">_xlfn.IFS(E734="","",  VLOOKUP(E734,Flex_Target_Populations!$B$9:$H$2009,2,FALSE)='Dropdown Selections'!$F$10, 'Dropdown Selections'!$F$10, VLOOKUP(E734,Flex_Target_Populations!$B$9:$H$2009,2,FALSE)='Dropdown Selections'!$F$9,'Dropdown Selections'!$F$9, VLOOKUP(E734,Flex_Target_Populations!$B$9:$H$2009,2,FALSE)='Dropdown Selections'!$F$3,"Enrollees with: " &amp;VLOOKUP(E734,Flex_Target_Populations!$B$9:$H$2009,6,FALSE), VLOOKUP(E734,Flex_Target_Populations!$B$9:$H$2009,2,FALSE)='Dropdown Selections'!$F$2, "LIS Levels: " &amp; VLOOKUP(E734,Flex_Target_Populations!$B$9:$H$2009,3,FALSE), VLOOKUP(E734,Flex_Target_Populations!$B$9:$H$2009,2,FALSE)='Dropdown Selections'!$F$4, VLOOKUP(E734,Flex_Target_Populations!$B$9:$H$2009,4,FALSE) &amp; " beginning at " &amp; VLOOKUP(E734,Flex_Target_Populations!$B$9:$H$2009,5,FALSE), VLOOKUP(E734,Flex_Target_Populations!$B$9:$H$2009,2,FALSE)='Dropdown Selections'!$F$5, VLOOKUP(E734,Flex_Target_Populations!$B$9:$H$2009,4,FALSE) &amp; " beginning at "&amp; VLOOKUP(E734,Flex_Target_Populations!$B$9:$H$2009,5,FALSE) &amp; " and " &amp; VLOOKUP(E734,Flex_Target_Populations!$B$9:$H$2009,6,FALSE), VLOOKUP(E734,Flex_Target_Populations!$B$9:$H$2009,2,FALSE)='Dropdown Selections'!$F$6, "LIS Levels: " &amp; VLOOKUP(E734,Flex_Target_Populations!$B$9:$H$2009,3,FALSE) &amp; " and " &amp; VLOOKUP(E734,Flex_Target_Populations!$B$9:$H$2009,6,FALSE), VLOOKUP(E734,Flex_Target_Populations!$B$9:$H$2009,2,FALSE)='Dropdown Selections'!$F$7, "LIS Levels: " &amp; VLOOKUP(E734,Flex_Target_Populations!$B$9:$H$2009,3,FALSE) &amp; " and " &amp; VLOOKUP(E734,Flex_Target_Populations!$B$9:$H$2009,4,FALSE) &amp; " beginning at "&amp; VLOOKUP(E734,Flex_Target_Populations!$B$9:$H$2009,5,FALSE), VLOOKUP(E734,Flex_Target_Populations!$B$9:$H$2009,2,FALSE)='Dropdown Selections'!$F$8,  "LIS Levels: " &amp; VLOOKUP(E734,Flex_Target_Populations!$B$9:$H$2009,3,FALSE) &amp; " and " &amp; VLOOKUP(E734,Flex_Target_Populations!$B$9:$H$2009,4,FALSE) &amp; " beginning at "&amp; VLOOKUP(E734,Flex_Target_Populations!$B$9:$H$2009,5,FALSE) &amp; " and " &amp; VLOOKUP(E734,Flex_Target_Populations!$B$9:$H$2009,6,FALSE))</f>
        <v/>
      </c>
      <c r="G734" s="188"/>
      <c r="H734" s="188"/>
      <c r="I734" s="188"/>
      <c r="J734" s="188"/>
      <c r="K734" s="188"/>
      <c r="L734" s="188"/>
      <c r="M734" s="188"/>
      <c r="N734" s="188"/>
      <c r="O734" s="188"/>
      <c r="P734" s="188"/>
      <c r="Q734" s="189"/>
    </row>
    <row r="735" spans="2:17">
      <c r="B735" s="187"/>
      <c r="C735" s="188"/>
      <c r="D735" s="14" t="str" cm="1">
        <f t="array" ref="D735">_xlfn.IFS(C735="","",AND(LEFT(C735,3)&lt;&gt;"CRC", LEFT(C735,3)&lt;&gt;"DRC"),VLOOKUP(Flex_Summary!C735,Flex_Benefits!$B$13:$D$2013,3,FALSE),LEFT(C735,3)="CRC",VLOOKUP(Flex_Summary!C735,Flex_Benefits!$I$13:$K$2013,3,FALSE)&amp;" for "&amp;VLOOKUP(Flex_Summary!C735,Flex_Benefits!$I$13:$K$2013,2,FALSE),LEFT(C735,3)="DRC",IF(VLOOKUP(C735,Flex_Benefits!$N$13:$T$2013,6,FALSE)="",VLOOKUP(C735,Flex_Benefits!$N$13:$T$2013,7,FALSE)&amp;"% Coinsurance","$"&amp;VLOOKUP(C735,Flex_Benefits!$N$13:$T$2013,6,FALSE)&amp;" Copayments")&amp;" for "&amp;IF(VLOOKUP(C735,Flex_Benefits!$N$13:$T$2013,2,FALSE)&lt;&gt;'Dropdown Selections'!$Q$3,VLOOKUP(C735,Flex_Benefits!$N$13:$T$2013,2,FALSE),"all Part D drugs on tier(s) "&amp;VLOOKUP(C735,Flex_Benefits!$N$13:$T$2013,3,FALSE))&amp;IF(VLOOKUP(C735,Flex_Benefits!$N$13:$T$2013,4,FALSE)='Dropdown Selections'!$E$2," with a $"&amp;VLOOKUP(C735,Flex_Benefits!$N$13:$T$2013,5,FALSE)&amp;" deductible",""))</f>
        <v/>
      </c>
      <c r="E735" s="188"/>
      <c r="F735" s="14" t="str" cm="1">
        <f t="array" ref="F735">_xlfn.IFS(E735="","",  VLOOKUP(E735,Flex_Target_Populations!$B$9:$H$2009,2,FALSE)='Dropdown Selections'!$F$10, 'Dropdown Selections'!$F$10, VLOOKUP(E735,Flex_Target_Populations!$B$9:$H$2009,2,FALSE)='Dropdown Selections'!$F$9,'Dropdown Selections'!$F$9, VLOOKUP(E735,Flex_Target_Populations!$B$9:$H$2009,2,FALSE)='Dropdown Selections'!$F$3,"Enrollees with: " &amp;VLOOKUP(E735,Flex_Target_Populations!$B$9:$H$2009,6,FALSE), VLOOKUP(E735,Flex_Target_Populations!$B$9:$H$2009,2,FALSE)='Dropdown Selections'!$F$2, "LIS Levels: " &amp; VLOOKUP(E735,Flex_Target_Populations!$B$9:$H$2009,3,FALSE), VLOOKUP(E735,Flex_Target_Populations!$B$9:$H$2009,2,FALSE)='Dropdown Selections'!$F$4, VLOOKUP(E735,Flex_Target_Populations!$B$9:$H$2009,4,FALSE) &amp; " beginning at " &amp; VLOOKUP(E735,Flex_Target_Populations!$B$9:$H$2009,5,FALSE), VLOOKUP(E735,Flex_Target_Populations!$B$9:$H$2009,2,FALSE)='Dropdown Selections'!$F$5, VLOOKUP(E735,Flex_Target_Populations!$B$9:$H$2009,4,FALSE) &amp; " beginning at "&amp; VLOOKUP(E735,Flex_Target_Populations!$B$9:$H$2009,5,FALSE) &amp; " and " &amp; VLOOKUP(E735,Flex_Target_Populations!$B$9:$H$2009,6,FALSE), VLOOKUP(E735,Flex_Target_Populations!$B$9:$H$2009,2,FALSE)='Dropdown Selections'!$F$6, "LIS Levels: " &amp; VLOOKUP(E735,Flex_Target_Populations!$B$9:$H$2009,3,FALSE) &amp; " and " &amp; VLOOKUP(E735,Flex_Target_Populations!$B$9:$H$2009,6,FALSE), VLOOKUP(E735,Flex_Target_Populations!$B$9:$H$2009,2,FALSE)='Dropdown Selections'!$F$7, "LIS Levels: " &amp; VLOOKUP(E735,Flex_Target_Populations!$B$9:$H$2009,3,FALSE) &amp; " and " &amp; VLOOKUP(E735,Flex_Target_Populations!$B$9:$H$2009,4,FALSE) &amp; " beginning at "&amp; VLOOKUP(E735,Flex_Target_Populations!$B$9:$H$2009,5,FALSE), VLOOKUP(E735,Flex_Target_Populations!$B$9:$H$2009,2,FALSE)='Dropdown Selections'!$F$8,  "LIS Levels: " &amp; VLOOKUP(E735,Flex_Target_Populations!$B$9:$H$2009,3,FALSE) &amp; " and " &amp; VLOOKUP(E735,Flex_Target_Populations!$B$9:$H$2009,4,FALSE) &amp; " beginning at "&amp; VLOOKUP(E735,Flex_Target_Populations!$B$9:$H$2009,5,FALSE) &amp; " and " &amp; VLOOKUP(E735,Flex_Target_Populations!$B$9:$H$2009,6,FALSE))</f>
        <v/>
      </c>
      <c r="G735" s="188"/>
      <c r="H735" s="188"/>
      <c r="I735" s="188"/>
      <c r="J735" s="188"/>
      <c r="K735" s="188"/>
      <c r="L735" s="188"/>
      <c r="M735" s="188"/>
      <c r="N735" s="188"/>
      <c r="O735" s="188"/>
      <c r="P735" s="188"/>
      <c r="Q735" s="189"/>
    </row>
    <row r="736" spans="2:17">
      <c r="B736" s="190"/>
      <c r="C736" s="188"/>
      <c r="D736" s="14" t="str" cm="1">
        <f t="array" ref="D736">_xlfn.IFS(C736="","",AND(LEFT(C736,3)&lt;&gt;"CRC", LEFT(C736,3)&lt;&gt;"DRC"),VLOOKUP(Flex_Summary!C736,Flex_Benefits!$B$13:$D$2013,3,FALSE),LEFT(C736,3)="CRC",VLOOKUP(Flex_Summary!C736,Flex_Benefits!$I$13:$K$2013,3,FALSE)&amp;" for "&amp;VLOOKUP(Flex_Summary!C736,Flex_Benefits!$I$13:$K$2013,2,FALSE),LEFT(C736,3)="DRC",IF(VLOOKUP(C736,Flex_Benefits!$N$13:$T$2013,6,FALSE)="",VLOOKUP(C736,Flex_Benefits!$N$13:$T$2013,7,FALSE)&amp;"% Coinsurance","$"&amp;VLOOKUP(C736,Flex_Benefits!$N$13:$T$2013,6,FALSE)&amp;" Copayments")&amp;" for "&amp;IF(VLOOKUP(C736,Flex_Benefits!$N$13:$T$2013,2,FALSE)&lt;&gt;'Dropdown Selections'!$Q$3,VLOOKUP(C736,Flex_Benefits!$N$13:$T$2013,2,FALSE),"all Part D drugs on tier(s) "&amp;VLOOKUP(C736,Flex_Benefits!$N$13:$T$2013,3,FALSE))&amp;IF(VLOOKUP(C736,Flex_Benefits!$N$13:$T$2013,4,FALSE)='Dropdown Selections'!$E$2," with a $"&amp;VLOOKUP(C736,Flex_Benefits!$N$13:$T$2013,5,FALSE)&amp;" deductible",""))</f>
        <v/>
      </c>
      <c r="E736" s="188"/>
      <c r="F736" s="14" t="str" cm="1">
        <f t="array" ref="F736">_xlfn.IFS(E736="","",  VLOOKUP(E736,Flex_Target_Populations!$B$9:$H$2009,2,FALSE)='Dropdown Selections'!$F$10, 'Dropdown Selections'!$F$10, VLOOKUP(E736,Flex_Target_Populations!$B$9:$H$2009,2,FALSE)='Dropdown Selections'!$F$9,'Dropdown Selections'!$F$9, VLOOKUP(E736,Flex_Target_Populations!$B$9:$H$2009,2,FALSE)='Dropdown Selections'!$F$3,"Enrollees with: " &amp;VLOOKUP(E736,Flex_Target_Populations!$B$9:$H$2009,6,FALSE), VLOOKUP(E736,Flex_Target_Populations!$B$9:$H$2009,2,FALSE)='Dropdown Selections'!$F$2, "LIS Levels: " &amp; VLOOKUP(E736,Flex_Target_Populations!$B$9:$H$2009,3,FALSE), VLOOKUP(E736,Flex_Target_Populations!$B$9:$H$2009,2,FALSE)='Dropdown Selections'!$F$4, VLOOKUP(E736,Flex_Target_Populations!$B$9:$H$2009,4,FALSE) &amp; " beginning at " &amp; VLOOKUP(E736,Flex_Target_Populations!$B$9:$H$2009,5,FALSE), VLOOKUP(E736,Flex_Target_Populations!$B$9:$H$2009,2,FALSE)='Dropdown Selections'!$F$5, VLOOKUP(E736,Flex_Target_Populations!$B$9:$H$2009,4,FALSE) &amp; " beginning at "&amp; VLOOKUP(E736,Flex_Target_Populations!$B$9:$H$2009,5,FALSE) &amp; " and " &amp; VLOOKUP(E736,Flex_Target_Populations!$B$9:$H$2009,6,FALSE), VLOOKUP(E736,Flex_Target_Populations!$B$9:$H$2009,2,FALSE)='Dropdown Selections'!$F$6, "LIS Levels: " &amp; VLOOKUP(E736,Flex_Target_Populations!$B$9:$H$2009,3,FALSE) &amp; " and " &amp; VLOOKUP(E736,Flex_Target_Populations!$B$9:$H$2009,6,FALSE), VLOOKUP(E736,Flex_Target_Populations!$B$9:$H$2009,2,FALSE)='Dropdown Selections'!$F$7, "LIS Levels: " &amp; VLOOKUP(E736,Flex_Target_Populations!$B$9:$H$2009,3,FALSE) &amp; " and " &amp; VLOOKUP(E736,Flex_Target_Populations!$B$9:$H$2009,4,FALSE) &amp; " beginning at "&amp; VLOOKUP(E736,Flex_Target_Populations!$B$9:$H$2009,5,FALSE), VLOOKUP(E736,Flex_Target_Populations!$B$9:$H$2009,2,FALSE)='Dropdown Selections'!$F$8,  "LIS Levels: " &amp; VLOOKUP(E736,Flex_Target_Populations!$B$9:$H$2009,3,FALSE) &amp; " and " &amp; VLOOKUP(E736,Flex_Target_Populations!$B$9:$H$2009,4,FALSE) &amp; " beginning at "&amp; VLOOKUP(E736,Flex_Target_Populations!$B$9:$H$2009,5,FALSE) &amp; " and " &amp; VLOOKUP(E736,Flex_Target_Populations!$B$9:$H$2009,6,FALSE))</f>
        <v/>
      </c>
      <c r="G736" s="188"/>
      <c r="H736" s="188"/>
      <c r="I736" s="188"/>
      <c r="J736" s="188"/>
      <c r="K736" s="188"/>
      <c r="L736" s="188"/>
      <c r="M736" s="188"/>
      <c r="N736" s="188"/>
      <c r="O736" s="188"/>
      <c r="P736" s="188"/>
      <c r="Q736" s="189"/>
    </row>
    <row r="737" spans="2:17">
      <c r="B737" s="187"/>
      <c r="C737" s="188"/>
      <c r="D737" s="14" t="str" cm="1">
        <f t="array" ref="D737">_xlfn.IFS(C737="","",AND(LEFT(C737,3)&lt;&gt;"CRC", LEFT(C737,3)&lt;&gt;"DRC"),VLOOKUP(Flex_Summary!C737,Flex_Benefits!$B$13:$D$2013,3,FALSE),LEFT(C737,3)="CRC",VLOOKUP(Flex_Summary!C737,Flex_Benefits!$I$13:$K$2013,3,FALSE)&amp;" for "&amp;VLOOKUP(Flex_Summary!C737,Flex_Benefits!$I$13:$K$2013,2,FALSE),LEFT(C737,3)="DRC",IF(VLOOKUP(C737,Flex_Benefits!$N$13:$T$2013,6,FALSE)="",VLOOKUP(C737,Flex_Benefits!$N$13:$T$2013,7,FALSE)&amp;"% Coinsurance","$"&amp;VLOOKUP(C737,Flex_Benefits!$N$13:$T$2013,6,FALSE)&amp;" Copayments")&amp;" for "&amp;IF(VLOOKUP(C737,Flex_Benefits!$N$13:$T$2013,2,FALSE)&lt;&gt;'Dropdown Selections'!$Q$3,VLOOKUP(C737,Flex_Benefits!$N$13:$T$2013,2,FALSE),"all Part D drugs on tier(s) "&amp;VLOOKUP(C737,Flex_Benefits!$N$13:$T$2013,3,FALSE))&amp;IF(VLOOKUP(C737,Flex_Benefits!$N$13:$T$2013,4,FALSE)='Dropdown Selections'!$E$2," with a $"&amp;VLOOKUP(C737,Flex_Benefits!$N$13:$T$2013,5,FALSE)&amp;" deductible",""))</f>
        <v/>
      </c>
      <c r="E737" s="188"/>
      <c r="F737" s="14" t="str" cm="1">
        <f t="array" ref="F737">_xlfn.IFS(E737="","",  VLOOKUP(E737,Flex_Target_Populations!$B$9:$H$2009,2,FALSE)='Dropdown Selections'!$F$10, 'Dropdown Selections'!$F$10, VLOOKUP(E737,Flex_Target_Populations!$B$9:$H$2009,2,FALSE)='Dropdown Selections'!$F$9,'Dropdown Selections'!$F$9, VLOOKUP(E737,Flex_Target_Populations!$B$9:$H$2009,2,FALSE)='Dropdown Selections'!$F$3,"Enrollees with: " &amp;VLOOKUP(E737,Flex_Target_Populations!$B$9:$H$2009,6,FALSE), VLOOKUP(E737,Flex_Target_Populations!$B$9:$H$2009,2,FALSE)='Dropdown Selections'!$F$2, "LIS Levels: " &amp; VLOOKUP(E737,Flex_Target_Populations!$B$9:$H$2009,3,FALSE), VLOOKUP(E737,Flex_Target_Populations!$B$9:$H$2009,2,FALSE)='Dropdown Selections'!$F$4, VLOOKUP(E737,Flex_Target_Populations!$B$9:$H$2009,4,FALSE) &amp; " beginning at " &amp; VLOOKUP(E737,Flex_Target_Populations!$B$9:$H$2009,5,FALSE), VLOOKUP(E737,Flex_Target_Populations!$B$9:$H$2009,2,FALSE)='Dropdown Selections'!$F$5, VLOOKUP(E737,Flex_Target_Populations!$B$9:$H$2009,4,FALSE) &amp; " beginning at "&amp; VLOOKUP(E737,Flex_Target_Populations!$B$9:$H$2009,5,FALSE) &amp; " and " &amp; VLOOKUP(E737,Flex_Target_Populations!$B$9:$H$2009,6,FALSE), VLOOKUP(E737,Flex_Target_Populations!$B$9:$H$2009,2,FALSE)='Dropdown Selections'!$F$6, "LIS Levels: " &amp; VLOOKUP(E737,Flex_Target_Populations!$B$9:$H$2009,3,FALSE) &amp; " and " &amp; VLOOKUP(E737,Flex_Target_Populations!$B$9:$H$2009,6,FALSE), VLOOKUP(E737,Flex_Target_Populations!$B$9:$H$2009,2,FALSE)='Dropdown Selections'!$F$7, "LIS Levels: " &amp; VLOOKUP(E737,Flex_Target_Populations!$B$9:$H$2009,3,FALSE) &amp; " and " &amp; VLOOKUP(E737,Flex_Target_Populations!$B$9:$H$2009,4,FALSE) &amp; " beginning at "&amp; VLOOKUP(E737,Flex_Target_Populations!$B$9:$H$2009,5,FALSE), VLOOKUP(E737,Flex_Target_Populations!$B$9:$H$2009,2,FALSE)='Dropdown Selections'!$F$8,  "LIS Levels: " &amp; VLOOKUP(E737,Flex_Target_Populations!$B$9:$H$2009,3,FALSE) &amp; " and " &amp; VLOOKUP(E737,Flex_Target_Populations!$B$9:$H$2009,4,FALSE) &amp; " beginning at "&amp; VLOOKUP(E737,Flex_Target_Populations!$B$9:$H$2009,5,FALSE) &amp; " and " &amp; VLOOKUP(E737,Flex_Target_Populations!$B$9:$H$2009,6,FALSE))</f>
        <v/>
      </c>
      <c r="G737" s="188"/>
      <c r="H737" s="188"/>
      <c r="I737" s="188"/>
      <c r="J737" s="188"/>
      <c r="K737" s="188"/>
      <c r="L737" s="188"/>
      <c r="M737" s="188"/>
      <c r="N737" s="188"/>
      <c r="O737" s="188"/>
      <c r="P737" s="188"/>
      <c r="Q737" s="189"/>
    </row>
    <row r="738" spans="2:17">
      <c r="B738" s="190"/>
      <c r="C738" s="188"/>
      <c r="D738" s="14" t="str" cm="1">
        <f t="array" ref="D738">_xlfn.IFS(C738="","",AND(LEFT(C738,3)&lt;&gt;"CRC", LEFT(C738,3)&lt;&gt;"DRC"),VLOOKUP(Flex_Summary!C738,Flex_Benefits!$B$13:$D$2013,3,FALSE),LEFT(C738,3)="CRC",VLOOKUP(Flex_Summary!C738,Flex_Benefits!$I$13:$K$2013,3,FALSE)&amp;" for "&amp;VLOOKUP(Flex_Summary!C738,Flex_Benefits!$I$13:$K$2013,2,FALSE),LEFT(C738,3)="DRC",IF(VLOOKUP(C738,Flex_Benefits!$N$13:$T$2013,6,FALSE)="",VLOOKUP(C738,Flex_Benefits!$N$13:$T$2013,7,FALSE)&amp;"% Coinsurance","$"&amp;VLOOKUP(C738,Flex_Benefits!$N$13:$T$2013,6,FALSE)&amp;" Copayments")&amp;" for "&amp;IF(VLOOKUP(C738,Flex_Benefits!$N$13:$T$2013,2,FALSE)&lt;&gt;'Dropdown Selections'!$Q$3,VLOOKUP(C738,Flex_Benefits!$N$13:$T$2013,2,FALSE),"all Part D drugs on tier(s) "&amp;VLOOKUP(C738,Flex_Benefits!$N$13:$T$2013,3,FALSE))&amp;IF(VLOOKUP(C738,Flex_Benefits!$N$13:$T$2013,4,FALSE)='Dropdown Selections'!$E$2," with a $"&amp;VLOOKUP(C738,Flex_Benefits!$N$13:$T$2013,5,FALSE)&amp;" deductible",""))</f>
        <v/>
      </c>
      <c r="E738" s="188"/>
      <c r="F738" s="14" t="str" cm="1">
        <f t="array" ref="F738">_xlfn.IFS(E738="","",  VLOOKUP(E738,Flex_Target_Populations!$B$9:$H$2009,2,FALSE)='Dropdown Selections'!$F$10, 'Dropdown Selections'!$F$10, VLOOKUP(E738,Flex_Target_Populations!$B$9:$H$2009,2,FALSE)='Dropdown Selections'!$F$9,'Dropdown Selections'!$F$9, VLOOKUP(E738,Flex_Target_Populations!$B$9:$H$2009,2,FALSE)='Dropdown Selections'!$F$3,"Enrollees with: " &amp;VLOOKUP(E738,Flex_Target_Populations!$B$9:$H$2009,6,FALSE), VLOOKUP(E738,Flex_Target_Populations!$B$9:$H$2009,2,FALSE)='Dropdown Selections'!$F$2, "LIS Levels: " &amp; VLOOKUP(E738,Flex_Target_Populations!$B$9:$H$2009,3,FALSE), VLOOKUP(E738,Flex_Target_Populations!$B$9:$H$2009,2,FALSE)='Dropdown Selections'!$F$4, VLOOKUP(E738,Flex_Target_Populations!$B$9:$H$2009,4,FALSE) &amp; " beginning at " &amp; VLOOKUP(E738,Flex_Target_Populations!$B$9:$H$2009,5,FALSE), VLOOKUP(E738,Flex_Target_Populations!$B$9:$H$2009,2,FALSE)='Dropdown Selections'!$F$5, VLOOKUP(E738,Flex_Target_Populations!$B$9:$H$2009,4,FALSE) &amp; " beginning at "&amp; VLOOKUP(E738,Flex_Target_Populations!$B$9:$H$2009,5,FALSE) &amp; " and " &amp; VLOOKUP(E738,Flex_Target_Populations!$B$9:$H$2009,6,FALSE), VLOOKUP(E738,Flex_Target_Populations!$B$9:$H$2009,2,FALSE)='Dropdown Selections'!$F$6, "LIS Levels: " &amp; VLOOKUP(E738,Flex_Target_Populations!$B$9:$H$2009,3,FALSE) &amp; " and " &amp; VLOOKUP(E738,Flex_Target_Populations!$B$9:$H$2009,6,FALSE), VLOOKUP(E738,Flex_Target_Populations!$B$9:$H$2009,2,FALSE)='Dropdown Selections'!$F$7, "LIS Levels: " &amp; VLOOKUP(E738,Flex_Target_Populations!$B$9:$H$2009,3,FALSE) &amp; " and " &amp; VLOOKUP(E738,Flex_Target_Populations!$B$9:$H$2009,4,FALSE) &amp; " beginning at "&amp; VLOOKUP(E738,Flex_Target_Populations!$B$9:$H$2009,5,FALSE), VLOOKUP(E738,Flex_Target_Populations!$B$9:$H$2009,2,FALSE)='Dropdown Selections'!$F$8,  "LIS Levels: " &amp; VLOOKUP(E738,Flex_Target_Populations!$B$9:$H$2009,3,FALSE) &amp; " and " &amp; VLOOKUP(E738,Flex_Target_Populations!$B$9:$H$2009,4,FALSE) &amp; " beginning at "&amp; VLOOKUP(E738,Flex_Target_Populations!$B$9:$H$2009,5,FALSE) &amp; " and " &amp; VLOOKUP(E738,Flex_Target_Populations!$B$9:$H$2009,6,FALSE))</f>
        <v/>
      </c>
      <c r="G738" s="188"/>
      <c r="H738" s="188"/>
      <c r="I738" s="188"/>
      <c r="J738" s="188"/>
      <c r="K738" s="188"/>
      <c r="L738" s="188"/>
      <c r="M738" s="188"/>
      <c r="N738" s="188"/>
      <c r="O738" s="188"/>
      <c r="P738" s="188"/>
      <c r="Q738" s="189"/>
    </row>
    <row r="739" spans="2:17">
      <c r="B739" s="159"/>
      <c r="C739" s="101"/>
      <c r="D739" s="28" t="str" cm="1">
        <f t="array" ref="D739">_xlfn.IFS(C739="","",AND(LEFT(C739,3)&lt;&gt;"CRC", LEFT(C739,3)&lt;&gt;"DRC"),VLOOKUP(Flex_Summary!C739,Flex_Benefits!$B$13:$D$2013,3,FALSE),LEFT(C739,3)="CRC",VLOOKUP(Flex_Summary!C739,Flex_Benefits!$I$13:$K$2013,3,FALSE)&amp;" for "&amp;VLOOKUP(Flex_Summary!C739,Flex_Benefits!$I$13:$K$2013,2,FALSE),LEFT(C739,3)="DRC",IF(VLOOKUP(C739,Flex_Benefits!$N$13:$T$2013,6,FALSE)="",VLOOKUP(C739,Flex_Benefits!$N$13:$T$2013,7,FALSE)&amp;"% Coinsurance","$"&amp;VLOOKUP(C739,Flex_Benefits!$N$13:$T$2013,6,FALSE)&amp;" Copayments")&amp;" for "&amp;IF(VLOOKUP(C739,Flex_Benefits!$N$13:$T$2013,2,FALSE)&lt;&gt;'Dropdown Selections'!$Q$3,VLOOKUP(C739,Flex_Benefits!$N$13:$T$2013,2,FALSE),"all Part D drugs on tier(s) "&amp;VLOOKUP(C739,Flex_Benefits!$N$13:$T$2013,3,FALSE))&amp;IF(VLOOKUP(C739,Flex_Benefits!$N$13:$T$2013,4,FALSE)='Dropdown Selections'!$E$2," with a $"&amp;VLOOKUP(C739,Flex_Benefits!$N$13:$T$2013,5,FALSE)&amp;" deductible",""))</f>
        <v/>
      </c>
      <c r="E739" s="101"/>
      <c r="F739" s="28" t="str" cm="1">
        <f t="array" ref="F739">_xlfn.IFS(E739="","",  VLOOKUP(E739,Flex_Target_Populations!$B$9:$H$2009,2,FALSE)='Dropdown Selections'!$F$10, 'Dropdown Selections'!$F$10, VLOOKUP(E739,Flex_Target_Populations!$B$9:$H$2009,2,FALSE)='Dropdown Selections'!$F$9,'Dropdown Selections'!$F$9, VLOOKUP(E739,Flex_Target_Populations!$B$9:$H$2009,2,FALSE)='Dropdown Selections'!$F$3,"Enrollees with: " &amp;VLOOKUP(E739,Flex_Target_Populations!$B$9:$H$2009,6,FALSE), VLOOKUP(E739,Flex_Target_Populations!$B$9:$H$2009,2,FALSE)='Dropdown Selections'!$F$2, "LIS Levels: " &amp; VLOOKUP(E739,Flex_Target_Populations!$B$9:$H$2009,3,FALSE), VLOOKUP(E739,Flex_Target_Populations!$B$9:$H$2009,2,FALSE)='Dropdown Selections'!$F$4, VLOOKUP(E739,Flex_Target_Populations!$B$9:$H$2009,4,FALSE) &amp; " beginning at " &amp; VLOOKUP(E739,Flex_Target_Populations!$B$9:$H$2009,5,FALSE), VLOOKUP(E739,Flex_Target_Populations!$B$9:$H$2009,2,FALSE)='Dropdown Selections'!$F$5, VLOOKUP(E739,Flex_Target_Populations!$B$9:$H$2009,4,FALSE) &amp; " beginning at "&amp; VLOOKUP(E739,Flex_Target_Populations!$B$9:$H$2009,5,FALSE) &amp; " and " &amp; VLOOKUP(E739,Flex_Target_Populations!$B$9:$H$2009,6,FALSE), VLOOKUP(E739,Flex_Target_Populations!$B$9:$H$2009,2,FALSE)='Dropdown Selections'!$F$6, "LIS Levels: " &amp; VLOOKUP(E739,Flex_Target_Populations!$B$9:$H$2009,3,FALSE) &amp; " and " &amp; VLOOKUP(E739,Flex_Target_Populations!$B$9:$H$2009,6,FALSE), VLOOKUP(E739,Flex_Target_Populations!$B$9:$H$2009,2,FALSE)='Dropdown Selections'!$F$7, "LIS Levels: " &amp; VLOOKUP(E739,Flex_Target_Populations!$B$9:$H$2009,3,FALSE) &amp; " and " &amp; VLOOKUP(E739,Flex_Target_Populations!$B$9:$H$2009,4,FALSE) &amp; " beginning at "&amp; VLOOKUP(E739,Flex_Target_Populations!$B$9:$H$2009,5,FALSE), VLOOKUP(E739,Flex_Target_Populations!$B$9:$H$2009,2,FALSE)='Dropdown Selections'!$F$8,  "LIS Levels: " &amp; VLOOKUP(E739,Flex_Target_Populations!$B$9:$H$2009,3,FALSE) &amp; " and " &amp; VLOOKUP(E739,Flex_Target_Populations!$B$9:$H$2009,4,FALSE) &amp; " beginning at "&amp; VLOOKUP(E739,Flex_Target_Populations!$B$9:$H$2009,5,FALSE) &amp; " and " &amp; VLOOKUP(E739,Flex_Target_Populations!$B$9:$H$2009,6,FALSE))</f>
        <v/>
      </c>
      <c r="G739" s="101"/>
      <c r="H739" s="101"/>
      <c r="I739" s="101"/>
      <c r="J739" s="101"/>
      <c r="K739" s="101"/>
      <c r="L739" s="101"/>
      <c r="M739" s="101"/>
      <c r="N739" s="101"/>
      <c r="O739" s="101"/>
      <c r="P739" s="101"/>
      <c r="Q739" s="104"/>
    </row>
    <row r="740" spans="2:17">
      <c r="B740" s="159"/>
      <c r="C740" s="101"/>
      <c r="D740" s="28" t="str" cm="1">
        <f t="array" ref="D740">_xlfn.IFS(C740="","",AND(LEFT(C740,3)&lt;&gt;"CRC", LEFT(C740,3)&lt;&gt;"DRC"),VLOOKUP(Flex_Summary!C740,Flex_Benefits!$B$13:$D$2013,3,FALSE),LEFT(C740,3)="CRC",VLOOKUP(Flex_Summary!C740,Flex_Benefits!$I$13:$K$2013,3,FALSE)&amp;" for "&amp;VLOOKUP(Flex_Summary!C740,Flex_Benefits!$I$13:$K$2013,2,FALSE),LEFT(C740,3)="DRC",IF(VLOOKUP(C740,Flex_Benefits!$N$13:$T$2013,6,FALSE)="",VLOOKUP(C740,Flex_Benefits!$N$13:$T$2013,7,FALSE)&amp;"% Coinsurance","$"&amp;VLOOKUP(C740,Flex_Benefits!$N$13:$T$2013,6,FALSE)&amp;" Copayments")&amp;" for "&amp;IF(VLOOKUP(C740,Flex_Benefits!$N$13:$T$2013,2,FALSE)&lt;&gt;'Dropdown Selections'!$Q$3,VLOOKUP(C740,Flex_Benefits!$N$13:$T$2013,2,FALSE),"all Part D drugs on tier(s) "&amp;VLOOKUP(C740,Flex_Benefits!$N$13:$T$2013,3,FALSE))&amp;IF(VLOOKUP(C740,Flex_Benefits!$N$13:$T$2013,4,FALSE)='Dropdown Selections'!$E$2," with a $"&amp;VLOOKUP(C740,Flex_Benefits!$N$13:$T$2013,5,FALSE)&amp;" deductible",""))</f>
        <v/>
      </c>
      <c r="E740" s="101"/>
      <c r="F740" s="28" t="str" cm="1">
        <f t="array" ref="F740">_xlfn.IFS(E740="","",  VLOOKUP(E740,Flex_Target_Populations!$B$9:$H$2009,2,FALSE)='Dropdown Selections'!$F$10, 'Dropdown Selections'!$F$10, VLOOKUP(E740,Flex_Target_Populations!$B$9:$H$2009,2,FALSE)='Dropdown Selections'!$F$9,'Dropdown Selections'!$F$9, VLOOKUP(E740,Flex_Target_Populations!$B$9:$H$2009,2,FALSE)='Dropdown Selections'!$F$3,"Enrollees with: " &amp;VLOOKUP(E740,Flex_Target_Populations!$B$9:$H$2009,6,FALSE), VLOOKUP(E740,Flex_Target_Populations!$B$9:$H$2009,2,FALSE)='Dropdown Selections'!$F$2, "LIS Levels: " &amp; VLOOKUP(E740,Flex_Target_Populations!$B$9:$H$2009,3,FALSE), VLOOKUP(E740,Flex_Target_Populations!$B$9:$H$2009,2,FALSE)='Dropdown Selections'!$F$4, VLOOKUP(E740,Flex_Target_Populations!$B$9:$H$2009,4,FALSE) &amp; " beginning at " &amp; VLOOKUP(E740,Flex_Target_Populations!$B$9:$H$2009,5,FALSE), VLOOKUP(E740,Flex_Target_Populations!$B$9:$H$2009,2,FALSE)='Dropdown Selections'!$F$5, VLOOKUP(E740,Flex_Target_Populations!$B$9:$H$2009,4,FALSE) &amp; " beginning at "&amp; VLOOKUP(E740,Flex_Target_Populations!$B$9:$H$2009,5,FALSE) &amp; " and " &amp; VLOOKUP(E740,Flex_Target_Populations!$B$9:$H$2009,6,FALSE), VLOOKUP(E740,Flex_Target_Populations!$B$9:$H$2009,2,FALSE)='Dropdown Selections'!$F$6, "LIS Levels: " &amp; VLOOKUP(E740,Flex_Target_Populations!$B$9:$H$2009,3,FALSE) &amp; " and " &amp; VLOOKUP(E740,Flex_Target_Populations!$B$9:$H$2009,6,FALSE), VLOOKUP(E740,Flex_Target_Populations!$B$9:$H$2009,2,FALSE)='Dropdown Selections'!$F$7, "LIS Levels: " &amp; VLOOKUP(E740,Flex_Target_Populations!$B$9:$H$2009,3,FALSE) &amp; " and " &amp; VLOOKUP(E740,Flex_Target_Populations!$B$9:$H$2009,4,FALSE) &amp; " beginning at "&amp; VLOOKUP(E740,Flex_Target_Populations!$B$9:$H$2009,5,FALSE), VLOOKUP(E740,Flex_Target_Populations!$B$9:$H$2009,2,FALSE)='Dropdown Selections'!$F$8,  "LIS Levels: " &amp; VLOOKUP(E740,Flex_Target_Populations!$B$9:$H$2009,3,FALSE) &amp; " and " &amp; VLOOKUP(E740,Flex_Target_Populations!$B$9:$H$2009,4,FALSE) &amp; " beginning at "&amp; VLOOKUP(E740,Flex_Target_Populations!$B$9:$H$2009,5,FALSE) &amp; " and " &amp; VLOOKUP(E740,Flex_Target_Populations!$B$9:$H$2009,6,FALSE))</f>
        <v/>
      </c>
      <c r="G740" s="101"/>
      <c r="H740" s="101"/>
      <c r="I740" s="101"/>
      <c r="J740" s="101"/>
      <c r="K740" s="101"/>
      <c r="L740" s="101"/>
      <c r="M740" s="101"/>
      <c r="N740" s="101"/>
      <c r="O740" s="101"/>
      <c r="P740" s="101"/>
      <c r="Q740" s="104"/>
    </row>
    <row r="741" spans="2:17">
      <c r="B741" s="191"/>
      <c r="C741" s="101"/>
      <c r="D741" s="28" t="str" cm="1">
        <f t="array" ref="D741">_xlfn.IFS(C741="","",AND(LEFT(C741,3)&lt;&gt;"CRC", LEFT(C741,3)&lt;&gt;"DRC"),VLOOKUP(Flex_Summary!C741,Flex_Benefits!$B$13:$D$2013,3,FALSE),LEFT(C741,3)="CRC",VLOOKUP(Flex_Summary!C741,Flex_Benefits!$I$13:$K$2013,3,FALSE)&amp;" for "&amp;VLOOKUP(Flex_Summary!C741,Flex_Benefits!$I$13:$K$2013,2,FALSE),LEFT(C741,3)="DRC",IF(VLOOKUP(C741,Flex_Benefits!$N$13:$T$2013,6,FALSE)="",VLOOKUP(C741,Flex_Benefits!$N$13:$T$2013,7,FALSE)&amp;"% Coinsurance","$"&amp;VLOOKUP(C741,Flex_Benefits!$N$13:$T$2013,6,FALSE)&amp;" Copayments")&amp;" for "&amp;IF(VLOOKUP(C741,Flex_Benefits!$N$13:$T$2013,2,FALSE)&lt;&gt;'Dropdown Selections'!$Q$3,VLOOKUP(C741,Flex_Benefits!$N$13:$T$2013,2,FALSE),"all Part D drugs on tier(s) "&amp;VLOOKUP(C741,Flex_Benefits!$N$13:$T$2013,3,FALSE))&amp;IF(VLOOKUP(C741,Flex_Benefits!$N$13:$T$2013,4,FALSE)='Dropdown Selections'!$E$2," with a $"&amp;VLOOKUP(C741,Flex_Benefits!$N$13:$T$2013,5,FALSE)&amp;" deductible",""))</f>
        <v/>
      </c>
      <c r="E741" s="101"/>
      <c r="F741" s="28" t="str" cm="1">
        <f t="array" ref="F741">_xlfn.IFS(E741="","",  VLOOKUP(E741,Flex_Target_Populations!$B$9:$H$2009,2,FALSE)='Dropdown Selections'!$F$10, 'Dropdown Selections'!$F$10, VLOOKUP(E741,Flex_Target_Populations!$B$9:$H$2009,2,FALSE)='Dropdown Selections'!$F$9,'Dropdown Selections'!$F$9, VLOOKUP(E741,Flex_Target_Populations!$B$9:$H$2009,2,FALSE)='Dropdown Selections'!$F$3,"Enrollees with: " &amp;VLOOKUP(E741,Flex_Target_Populations!$B$9:$H$2009,6,FALSE), VLOOKUP(E741,Flex_Target_Populations!$B$9:$H$2009,2,FALSE)='Dropdown Selections'!$F$2, "LIS Levels: " &amp; VLOOKUP(E741,Flex_Target_Populations!$B$9:$H$2009,3,FALSE), VLOOKUP(E741,Flex_Target_Populations!$B$9:$H$2009,2,FALSE)='Dropdown Selections'!$F$4, VLOOKUP(E741,Flex_Target_Populations!$B$9:$H$2009,4,FALSE) &amp; " beginning at " &amp; VLOOKUP(E741,Flex_Target_Populations!$B$9:$H$2009,5,FALSE), VLOOKUP(E741,Flex_Target_Populations!$B$9:$H$2009,2,FALSE)='Dropdown Selections'!$F$5, VLOOKUP(E741,Flex_Target_Populations!$B$9:$H$2009,4,FALSE) &amp; " beginning at "&amp; VLOOKUP(E741,Flex_Target_Populations!$B$9:$H$2009,5,FALSE) &amp; " and " &amp; VLOOKUP(E741,Flex_Target_Populations!$B$9:$H$2009,6,FALSE), VLOOKUP(E741,Flex_Target_Populations!$B$9:$H$2009,2,FALSE)='Dropdown Selections'!$F$6, "LIS Levels: " &amp; VLOOKUP(E741,Flex_Target_Populations!$B$9:$H$2009,3,FALSE) &amp; " and " &amp; VLOOKUP(E741,Flex_Target_Populations!$B$9:$H$2009,6,FALSE), VLOOKUP(E741,Flex_Target_Populations!$B$9:$H$2009,2,FALSE)='Dropdown Selections'!$F$7, "LIS Levels: " &amp; VLOOKUP(E741,Flex_Target_Populations!$B$9:$H$2009,3,FALSE) &amp; " and " &amp; VLOOKUP(E741,Flex_Target_Populations!$B$9:$H$2009,4,FALSE) &amp; " beginning at "&amp; VLOOKUP(E741,Flex_Target_Populations!$B$9:$H$2009,5,FALSE), VLOOKUP(E741,Flex_Target_Populations!$B$9:$H$2009,2,FALSE)='Dropdown Selections'!$F$8,  "LIS Levels: " &amp; VLOOKUP(E741,Flex_Target_Populations!$B$9:$H$2009,3,FALSE) &amp; " and " &amp; VLOOKUP(E741,Flex_Target_Populations!$B$9:$H$2009,4,FALSE) &amp; " beginning at "&amp; VLOOKUP(E741,Flex_Target_Populations!$B$9:$H$2009,5,FALSE) &amp; " and " &amp; VLOOKUP(E741,Flex_Target_Populations!$B$9:$H$2009,6,FALSE))</f>
        <v/>
      </c>
      <c r="G741" s="101"/>
      <c r="H741" s="101"/>
      <c r="I741" s="101"/>
      <c r="J741" s="101"/>
      <c r="K741" s="101"/>
      <c r="L741" s="101"/>
      <c r="M741" s="101"/>
      <c r="N741" s="101"/>
      <c r="O741" s="101"/>
      <c r="P741" s="101"/>
      <c r="Q741" s="104"/>
    </row>
    <row r="742" spans="2:17">
      <c r="B742" s="192"/>
      <c r="C742" s="193"/>
      <c r="D742" s="29" t="str" cm="1">
        <f t="array" ref="D742">_xlfn.IFS(C742="","",AND(LEFT(C742,3)&lt;&gt;"CRC", LEFT(C742,3)&lt;&gt;"DRC"),VLOOKUP(Flex_Summary!C742,Flex_Benefits!$B$13:$D$2013,3,FALSE),LEFT(C742,3)="CRC",VLOOKUP(Flex_Summary!C742,Flex_Benefits!$I$13:$K$2013,3,FALSE)&amp;" for "&amp;VLOOKUP(Flex_Summary!C742,Flex_Benefits!$I$13:$K$2013,2,FALSE),LEFT(C742,3)="DRC",IF(VLOOKUP(C742,Flex_Benefits!$N$13:$T$2013,6,FALSE)="",VLOOKUP(C742,Flex_Benefits!$N$13:$T$2013,7,FALSE)&amp;"% Coinsurance","$"&amp;VLOOKUP(C742,Flex_Benefits!$N$13:$T$2013,6,FALSE)&amp;" Copayments")&amp;" for "&amp;IF(VLOOKUP(C742,Flex_Benefits!$N$13:$T$2013,2,FALSE)&lt;&gt;'Dropdown Selections'!$Q$3,VLOOKUP(C742,Flex_Benefits!$N$13:$T$2013,2,FALSE),"all Part D drugs on tier(s) "&amp;VLOOKUP(C742,Flex_Benefits!$N$13:$T$2013,3,FALSE))&amp;IF(VLOOKUP(C742,Flex_Benefits!$N$13:$T$2013,4,FALSE)='Dropdown Selections'!$E$2," with a $"&amp;VLOOKUP(C742,Flex_Benefits!$N$13:$T$2013,5,FALSE)&amp;" deductible",""))</f>
        <v/>
      </c>
      <c r="E742" s="193"/>
      <c r="F742" s="29" t="str" cm="1">
        <f t="array" ref="F742">_xlfn.IFS(E742="","",  VLOOKUP(E742,Flex_Target_Populations!$B$9:$H$2009,2,FALSE)='Dropdown Selections'!$F$10, 'Dropdown Selections'!$F$10, VLOOKUP(E742,Flex_Target_Populations!$B$9:$H$2009,2,FALSE)='Dropdown Selections'!$F$9,'Dropdown Selections'!$F$9, VLOOKUP(E742,Flex_Target_Populations!$B$9:$H$2009,2,FALSE)='Dropdown Selections'!$F$3,"Enrollees with: " &amp;VLOOKUP(E742,Flex_Target_Populations!$B$9:$H$2009,6,FALSE), VLOOKUP(E742,Flex_Target_Populations!$B$9:$H$2009,2,FALSE)='Dropdown Selections'!$F$2, "LIS Levels: " &amp; VLOOKUP(E742,Flex_Target_Populations!$B$9:$H$2009,3,FALSE), VLOOKUP(E742,Flex_Target_Populations!$B$9:$H$2009,2,FALSE)='Dropdown Selections'!$F$4, VLOOKUP(E742,Flex_Target_Populations!$B$9:$H$2009,4,FALSE) &amp; " beginning at " &amp; VLOOKUP(E742,Flex_Target_Populations!$B$9:$H$2009,5,FALSE), VLOOKUP(E742,Flex_Target_Populations!$B$9:$H$2009,2,FALSE)='Dropdown Selections'!$F$5, VLOOKUP(E742,Flex_Target_Populations!$B$9:$H$2009,4,FALSE) &amp; " beginning at "&amp; VLOOKUP(E742,Flex_Target_Populations!$B$9:$H$2009,5,FALSE) &amp; " and " &amp; VLOOKUP(E742,Flex_Target_Populations!$B$9:$H$2009,6,FALSE), VLOOKUP(E742,Flex_Target_Populations!$B$9:$H$2009,2,FALSE)='Dropdown Selections'!$F$6, "LIS Levels: " &amp; VLOOKUP(E742,Flex_Target_Populations!$B$9:$H$2009,3,FALSE) &amp; " and " &amp; VLOOKUP(E742,Flex_Target_Populations!$B$9:$H$2009,6,FALSE), VLOOKUP(E742,Flex_Target_Populations!$B$9:$H$2009,2,FALSE)='Dropdown Selections'!$F$7, "LIS Levels: " &amp; VLOOKUP(E742,Flex_Target_Populations!$B$9:$H$2009,3,FALSE) &amp; " and " &amp; VLOOKUP(E742,Flex_Target_Populations!$B$9:$H$2009,4,FALSE) &amp; " beginning at "&amp; VLOOKUP(E742,Flex_Target_Populations!$B$9:$H$2009,5,FALSE), VLOOKUP(E742,Flex_Target_Populations!$B$9:$H$2009,2,FALSE)='Dropdown Selections'!$F$8,  "LIS Levels: " &amp; VLOOKUP(E742,Flex_Target_Populations!$B$9:$H$2009,3,FALSE) &amp; " and " &amp; VLOOKUP(E742,Flex_Target_Populations!$B$9:$H$2009,4,FALSE) &amp; " beginning at "&amp; VLOOKUP(E742,Flex_Target_Populations!$B$9:$H$2009,5,FALSE) &amp; " and " &amp; VLOOKUP(E742,Flex_Target_Populations!$B$9:$H$2009,6,FALSE))</f>
        <v/>
      </c>
      <c r="G742" s="193"/>
      <c r="H742" s="193"/>
      <c r="I742" s="193"/>
      <c r="J742" s="193"/>
      <c r="K742" s="193"/>
      <c r="L742" s="193"/>
      <c r="M742" s="193"/>
      <c r="N742" s="193"/>
      <c r="O742" s="193"/>
      <c r="P742" s="101"/>
      <c r="Q742" s="104"/>
    </row>
    <row r="743" spans="2:17" ht="15.75">
      <c r="B743" s="194"/>
      <c r="C743" s="195"/>
      <c r="D743" s="25" t="str" cm="1">
        <f t="array" ref="D743">_xlfn.IFS(C743="","",AND(LEFT(C743,3)&lt;&gt;"CRC", LEFT(C743,3)&lt;&gt;"DRC"),VLOOKUP(Flex_Summary!C743,Flex_Benefits!$B$13:$D$2013,3,FALSE),LEFT(C743,3)="CRC",VLOOKUP(Flex_Summary!C743,Flex_Benefits!$I$13:$K$2013,3,FALSE)&amp;" for "&amp;VLOOKUP(Flex_Summary!C743,Flex_Benefits!$I$13:$K$2013,2,FALSE),LEFT(C743,3)="DRC",IF(VLOOKUP(C743,Flex_Benefits!$N$13:$T$2013,6,FALSE)="",VLOOKUP(C743,Flex_Benefits!$N$13:$T$2013,7,FALSE)&amp;"% Coinsurance","$"&amp;VLOOKUP(C743,Flex_Benefits!$N$13:$T$2013,6,FALSE)&amp;" Copayments")&amp;" for "&amp;IF(VLOOKUP(C743,Flex_Benefits!$N$13:$T$2013,2,FALSE)&lt;&gt;'Dropdown Selections'!$Q$3,VLOOKUP(C743,Flex_Benefits!$N$13:$T$2013,2,FALSE),"all Part D drugs on tier(s) "&amp;VLOOKUP(C743,Flex_Benefits!$N$13:$T$2013,3,FALSE))&amp;IF(VLOOKUP(C743,Flex_Benefits!$N$13:$T$2013,4,FALSE)='Dropdown Selections'!$E$2," with a $"&amp;VLOOKUP(C743,Flex_Benefits!$N$13:$T$2013,5,FALSE)&amp;" deductible",""))</f>
        <v/>
      </c>
      <c r="E743" s="195"/>
      <c r="F743" s="29" t="str" cm="1">
        <f t="array" ref="F743">_xlfn.IFS(E743="","",  VLOOKUP(E743,Flex_Target_Populations!$B$9:$H$2009,2,FALSE)='Dropdown Selections'!$F$10, 'Dropdown Selections'!$F$10, VLOOKUP(E743,Flex_Target_Populations!$B$9:$H$2009,2,FALSE)='Dropdown Selections'!$F$9,'Dropdown Selections'!$F$9, VLOOKUP(E743,Flex_Target_Populations!$B$9:$H$2009,2,FALSE)='Dropdown Selections'!$F$3,"Enrollees with: " &amp;VLOOKUP(E743,Flex_Target_Populations!$B$9:$H$2009,6,FALSE), VLOOKUP(E743,Flex_Target_Populations!$B$9:$H$2009,2,FALSE)='Dropdown Selections'!$F$2, "LIS Levels: " &amp; VLOOKUP(E743,Flex_Target_Populations!$B$9:$H$2009,3,FALSE), VLOOKUP(E743,Flex_Target_Populations!$B$9:$H$2009,2,FALSE)='Dropdown Selections'!$F$4, VLOOKUP(E743,Flex_Target_Populations!$B$9:$H$2009,4,FALSE) &amp; " beginning at " &amp; VLOOKUP(E743,Flex_Target_Populations!$B$9:$H$2009,5,FALSE), VLOOKUP(E743,Flex_Target_Populations!$B$9:$H$2009,2,FALSE)='Dropdown Selections'!$F$5, VLOOKUP(E743,Flex_Target_Populations!$B$9:$H$2009,4,FALSE) &amp; " beginning at "&amp; VLOOKUP(E743,Flex_Target_Populations!$B$9:$H$2009,5,FALSE) &amp; " and " &amp; VLOOKUP(E743,Flex_Target_Populations!$B$9:$H$2009,6,FALSE), VLOOKUP(E743,Flex_Target_Populations!$B$9:$H$2009,2,FALSE)='Dropdown Selections'!$F$6, "LIS Levels: " &amp; VLOOKUP(E743,Flex_Target_Populations!$B$9:$H$2009,3,FALSE) &amp; " and " &amp; VLOOKUP(E743,Flex_Target_Populations!$B$9:$H$2009,6,FALSE), VLOOKUP(E743,Flex_Target_Populations!$B$9:$H$2009,2,FALSE)='Dropdown Selections'!$F$7, "LIS Levels: " &amp; VLOOKUP(E743,Flex_Target_Populations!$B$9:$H$2009,3,FALSE) &amp; " and " &amp; VLOOKUP(E743,Flex_Target_Populations!$B$9:$H$2009,4,FALSE) &amp; " beginning at "&amp; VLOOKUP(E743,Flex_Target_Populations!$B$9:$H$2009,5,FALSE), VLOOKUP(E743,Flex_Target_Populations!$B$9:$H$2009,2,FALSE)='Dropdown Selections'!$F$8,  "LIS Levels: " &amp; VLOOKUP(E743,Flex_Target_Populations!$B$9:$H$2009,3,FALSE) &amp; " and " &amp; VLOOKUP(E743,Flex_Target_Populations!$B$9:$H$2009,4,FALSE) &amp; " beginning at "&amp; VLOOKUP(E743,Flex_Target_Populations!$B$9:$H$2009,5,FALSE) &amp; " and " &amp; VLOOKUP(E743,Flex_Target_Populations!$B$9:$H$2009,6,FALSE))</f>
        <v/>
      </c>
      <c r="G743" s="193"/>
      <c r="H743" s="193"/>
      <c r="I743" s="193"/>
      <c r="J743" s="196"/>
      <c r="K743" s="196"/>
      <c r="L743" s="196"/>
      <c r="M743" s="196"/>
      <c r="N743" s="196"/>
      <c r="O743" s="196"/>
      <c r="P743" s="101"/>
      <c r="Q743" s="104"/>
    </row>
    <row r="744" spans="2:17" ht="15.75">
      <c r="B744" s="194"/>
      <c r="C744" s="195"/>
      <c r="D744" s="25" t="str" cm="1">
        <f t="array" ref="D744">_xlfn.IFS(C744="","",AND(LEFT(C744,3)&lt;&gt;"CRC", LEFT(C744,3)&lt;&gt;"DRC"),VLOOKUP(Flex_Summary!C744,Flex_Benefits!$B$13:$D$2013,3,FALSE),LEFT(C744,3)="CRC",VLOOKUP(Flex_Summary!C744,Flex_Benefits!$I$13:$K$2013,3,FALSE)&amp;" for "&amp;VLOOKUP(Flex_Summary!C744,Flex_Benefits!$I$13:$K$2013,2,FALSE),LEFT(C744,3)="DRC",IF(VLOOKUP(C744,Flex_Benefits!$N$13:$T$2013,6,FALSE)="",VLOOKUP(C744,Flex_Benefits!$N$13:$T$2013,7,FALSE)&amp;"% Coinsurance","$"&amp;VLOOKUP(C744,Flex_Benefits!$N$13:$T$2013,6,FALSE)&amp;" Copayments")&amp;" for "&amp;IF(VLOOKUP(C744,Flex_Benefits!$N$13:$T$2013,2,FALSE)&lt;&gt;'Dropdown Selections'!$Q$3,VLOOKUP(C744,Flex_Benefits!$N$13:$T$2013,2,FALSE),"all Part D drugs on tier(s) "&amp;VLOOKUP(C744,Flex_Benefits!$N$13:$T$2013,3,FALSE))&amp;IF(VLOOKUP(C744,Flex_Benefits!$N$13:$T$2013,4,FALSE)='Dropdown Selections'!$E$2," with a $"&amp;VLOOKUP(C744,Flex_Benefits!$N$13:$T$2013,5,FALSE)&amp;" deductible",""))</f>
        <v/>
      </c>
      <c r="E744" s="195"/>
      <c r="F744" s="29" t="str" cm="1">
        <f t="array" ref="F744">_xlfn.IFS(E744="","",  VLOOKUP(E744,Flex_Target_Populations!$B$9:$H$2009,2,FALSE)='Dropdown Selections'!$F$10, 'Dropdown Selections'!$F$10, VLOOKUP(E744,Flex_Target_Populations!$B$9:$H$2009,2,FALSE)='Dropdown Selections'!$F$9,'Dropdown Selections'!$F$9, VLOOKUP(E744,Flex_Target_Populations!$B$9:$H$2009,2,FALSE)='Dropdown Selections'!$F$3,"Enrollees with: " &amp;VLOOKUP(E744,Flex_Target_Populations!$B$9:$H$2009,6,FALSE), VLOOKUP(E744,Flex_Target_Populations!$B$9:$H$2009,2,FALSE)='Dropdown Selections'!$F$2, "LIS Levels: " &amp; VLOOKUP(E744,Flex_Target_Populations!$B$9:$H$2009,3,FALSE), VLOOKUP(E744,Flex_Target_Populations!$B$9:$H$2009,2,FALSE)='Dropdown Selections'!$F$4, VLOOKUP(E744,Flex_Target_Populations!$B$9:$H$2009,4,FALSE) &amp; " beginning at " &amp; VLOOKUP(E744,Flex_Target_Populations!$B$9:$H$2009,5,FALSE), VLOOKUP(E744,Flex_Target_Populations!$B$9:$H$2009,2,FALSE)='Dropdown Selections'!$F$5, VLOOKUP(E744,Flex_Target_Populations!$B$9:$H$2009,4,FALSE) &amp; " beginning at "&amp; VLOOKUP(E744,Flex_Target_Populations!$B$9:$H$2009,5,FALSE) &amp; " and " &amp; VLOOKUP(E744,Flex_Target_Populations!$B$9:$H$2009,6,FALSE), VLOOKUP(E744,Flex_Target_Populations!$B$9:$H$2009,2,FALSE)='Dropdown Selections'!$F$6, "LIS Levels: " &amp; VLOOKUP(E744,Flex_Target_Populations!$B$9:$H$2009,3,FALSE) &amp; " and " &amp; VLOOKUP(E744,Flex_Target_Populations!$B$9:$H$2009,6,FALSE), VLOOKUP(E744,Flex_Target_Populations!$B$9:$H$2009,2,FALSE)='Dropdown Selections'!$F$7, "LIS Levels: " &amp; VLOOKUP(E744,Flex_Target_Populations!$B$9:$H$2009,3,FALSE) &amp; " and " &amp; VLOOKUP(E744,Flex_Target_Populations!$B$9:$H$2009,4,FALSE) &amp; " beginning at "&amp; VLOOKUP(E744,Flex_Target_Populations!$B$9:$H$2009,5,FALSE), VLOOKUP(E744,Flex_Target_Populations!$B$9:$H$2009,2,FALSE)='Dropdown Selections'!$F$8,  "LIS Levels: " &amp; VLOOKUP(E744,Flex_Target_Populations!$B$9:$H$2009,3,FALSE) &amp; " and " &amp; VLOOKUP(E744,Flex_Target_Populations!$B$9:$H$2009,4,FALSE) &amp; " beginning at "&amp; VLOOKUP(E744,Flex_Target_Populations!$B$9:$H$2009,5,FALSE) &amp; " and " &amp; VLOOKUP(E744,Flex_Target_Populations!$B$9:$H$2009,6,FALSE))</f>
        <v/>
      </c>
      <c r="G744" s="193"/>
      <c r="H744" s="193"/>
      <c r="I744" s="193"/>
      <c r="J744" s="101"/>
      <c r="K744" s="101"/>
      <c r="L744" s="101"/>
      <c r="M744" s="101"/>
      <c r="N744" s="101"/>
      <c r="O744" s="101"/>
      <c r="P744" s="101"/>
      <c r="Q744" s="104"/>
    </row>
    <row r="745" spans="2:17" ht="15.75">
      <c r="B745" s="194"/>
      <c r="C745" s="195"/>
      <c r="D745" s="25" t="str" cm="1">
        <f t="array" ref="D745">_xlfn.IFS(C745="","",AND(LEFT(C745,3)&lt;&gt;"CRC", LEFT(C745,3)&lt;&gt;"DRC"),VLOOKUP(Flex_Summary!C745,Flex_Benefits!$B$13:$D$2013,3,FALSE),LEFT(C745,3)="CRC",VLOOKUP(Flex_Summary!C745,Flex_Benefits!$I$13:$K$2013,3,FALSE)&amp;" for "&amp;VLOOKUP(Flex_Summary!C745,Flex_Benefits!$I$13:$K$2013,2,FALSE),LEFT(C745,3)="DRC",IF(VLOOKUP(C745,Flex_Benefits!$N$13:$T$2013,6,FALSE)="",VLOOKUP(C745,Flex_Benefits!$N$13:$T$2013,7,FALSE)&amp;"% Coinsurance","$"&amp;VLOOKUP(C745,Flex_Benefits!$N$13:$T$2013,6,FALSE)&amp;" Copayments")&amp;" for "&amp;IF(VLOOKUP(C745,Flex_Benefits!$N$13:$T$2013,2,FALSE)&lt;&gt;'Dropdown Selections'!$Q$3,VLOOKUP(C745,Flex_Benefits!$N$13:$T$2013,2,FALSE),"all Part D drugs on tier(s) "&amp;VLOOKUP(C745,Flex_Benefits!$N$13:$T$2013,3,FALSE))&amp;IF(VLOOKUP(C745,Flex_Benefits!$N$13:$T$2013,4,FALSE)='Dropdown Selections'!$E$2," with a $"&amp;VLOOKUP(C745,Flex_Benefits!$N$13:$T$2013,5,FALSE)&amp;" deductible",""))</f>
        <v/>
      </c>
      <c r="E745" s="195"/>
      <c r="F745" s="29" t="str" cm="1">
        <f t="array" ref="F745">_xlfn.IFS(E745="","",  VLOOKUP(E745,Flex_Target_Populations!$B$9:$H$2009,2,FALSE)='Dropdown Selections'!$F$10, 'Dropdown Selections'!$F$10, VLOOKUP(E745,Flex_Target_Populations!$B$9:$H$2009,2,FALSE)='Dropdown Selections'!$F$9,'Dropdown Selections'!$F$9, VLOOKUP(E745,Flex_Target_Populations!$B$9:$H$2009,2,FALSE)='Dropdown Selections'!$F$3,"Enrollees with: " &amp;VLOOKUP(E745,Flex_Target_Populations!$B$9:$H$2009,6,FALSE), VLOOKUP(E745,Flex_Target_Populations!$B$9:$H$2009,2,FALSE)='Dropdown Selections'!$F$2, "LIS Levels: " &amp; VLOOKUP(E745,Flex_Target_Populations!$B$9:$H$2009,3,FALSE), VLOOKUP(E745,Flex_Target_Populations!$B$9:$H$2009,2,FALSE)='Dropdown Selections'!$F$4, VLOOKUP(E745,Flex_Target_Populations!$B$9:$H$2009,4,FALSE) &amp; " beginning at " &amp; VLOOKUP(E745,Flex_Target_Populations!$B$9:$H$2009,5,FALSE), VLOOKUP(E745,Flex_Target_Populations!$B$9:$H$2009,2,FALSE)='Dropdown Selections'!$F$5, VLOOKUP(E745,Flex_Target_Populations!$B$9:$H$2009,4,FALSE) &amp; " beginning at "&amp; VLOOKUP(E745,Flex_Target_Populations!$B$9:$H$2009,5,FALSE) &amp; " and " &amp; VLOOKUP(E745,Flex_Target_Populations!$B$9:$H$2009,6,FALSE), VLOOKUP(E745,Flex_Target_Populations!$B$9:$H$2009,2,FALSE)='Dropdown Selections'!$F$6, "LIS Levels: " &amp; VLOOKUP(E745,Flex_Target_Populations!$B$9:$H$2009,3,FALSE) &amp; " and " &amp; VLOOKUP(E745,Flex_Target_Populations!$B$9:$H$2009,6,FALSE), VLOOKUP(E745,Flex_Target_Populations!$B$9:$H$2009,2,FALSE)='Dropdown Selections'!$F$7, "LIS Levels: " &amp; VLOOKUP(E745,Flex_Target_Populations!$B$9:$H$2009,3,FALSE) &amp; " and " &amp; VLOOKUP(E745,Flex_Target_Populations!$B$9:$H$2009,4,FALSE) &amp; " beginning at "&amp; VLOOKUP(E745,Flex_Target_Populations!$B$9:$H$2009,5,FALSE), VLOOKUP(E745,Flex_Target_Populations!$B$9:$H$2009,2,FALSE)='Dropdown Selections'!$F$8,  "LIS Levels: " &amp; VLOOKUP(E745,Flex_Target_Populations!$B$9:$H$2009,3,FALSE) &amp; " and " &amp; VLOOKUP(E745,Flex_Target_Populations!$B$9:$H$2009,4,FALSE) &amp; " beginning at "&amp; VLOOKUP(E745,Flex_Target_Populations!$B$9:$H$2009,5,FALSE) &amp; " and " &amp; VLOOKUP(E745,Flex_Target_Populations!$B$9:$H$2009,6,FALSE))</f>
        <v/>
      </c>
      <c r="G745" s="193"/>
      <c r="H745" s="193"/>
      <c r="I745" s="193"/>
      <c r="J745" s="101"/>
      <c r="K745" s="101"/>
      <c r="L745" s="101"/>
      <c r="M745" s="101"/>
      <c r="N745" s="101"/>
      <c r="O745" s="101"/>
      <c r="P745" s="101"/>
      <c r="Q745" s="104"/>
    </row>
    <row r="746" spans="2:17" ht="15.75">
      <c r="B746" s="194"/>
      <c r="C746" s="195"/>
      <c r="D746" s="25" t="str" cm="1">
        <f t="array" ref="D746">_xlfn.IFS(C746="","",AND(LEFT(C746,3)&lt;&gt;"CRC", LEFT(C746,3)&lt;&gt;"DRC"),VLOOKUP(Flex_Summary!C746,Flex_Benefits!$B$13:$D$2013,3,FALSE),LEFT(C746,3)="CRC",VLOOKUP(Flex_Summary!C746,Flex_Benefits!$I$13:$K$2013,3,FALSE)&amp;" for "&amp;VLOOKUP(Flex_Summary!C746,Flex_Benefits!$I$13:$K$2013,2,FALSE),LEFT(C746,3)="DRC",IF(VLOOKUP(C746,Flex_Benefits!$N$13:$T$2013,6,FALSE)="",VLOOKUP(C746,Flex_Benefits!$N$13:$T$2013,7,FALSE)&amp;"% Coinsurance","$"&amp;VLOOKUP(C746,Flex_Benefits!$N$13:$T$2013,6,FALSE)&amp;" Copayments")&amp;" for "&amp;IF(VLOOKUP(C746,Flex_Benefits!$N$13:$T$2013,2,FALSE)&lt;&gt;'Dropdown Selections'!$Q$3,VLOOKUP(C746,Flex_Benefits!$N$13:$T$2013,2,FALSE),"all Part D drugs on tier(s) "&amp;VLOOKUP(C746,Flex_Benefits!$N$13:$T$2013,3,FALSE))&amp;IF(VLOOKUP(C746,Flex_Benefits!$N$13:$T$2013,4,FALSE)='Dropdown Selections'!$E$2," with a $"&amp;VLOOKUP(C746,Flex_Benefits!$N$13:$T$2013,5,FALSE)&amp;" deductible",""))</f>
        <v/>
      </c>
      <c r="E746" s="195"/>
      <c r="F746" s="29" t="str" cm="1">
        <f t="array" ref="F746">_xlfn.IFS(E746="","",  VLOOKUP(E746,Flex_Target_Populations!$B$9:$H$2009,2,FALSE)='Dropdown Selections'!$F$10, 'Dropdown Selections'!$F$10, VLOOKUP(E746,Flex_Target_Populations!$B$9:$H$2009,2,FALSE)='Dropdown Selections'!$F$9,'Dropdown Selections'!$F$9, VLOOKUP(E746,Flex_Target_Populations!$B$9:$H$2009,2,FALSE)='Dropdown Selections'!$F$3,"Enrollees with: " &amp;VLOOKUP(E746,Flex_Target_Populations!$B$9:$H$2009,6,FALSE), VLOOKUP(E746,Flex_Target_Populations!$B$9:$H$2009,2,FALSE)='Dropdown Selections'!$F$2, "LIS Levels: " &amp; VLOOKUP(E746,Flex_Target_Populations!$B$9:$H$2009,3,FALSE), VLOOKUP(E746,Flex_Target_Populations!$B$9:$H$2009,2,FALSE)='Dropdown Selections'!$F$4, VLOOKUP(E746,Flex_Target_Populations!$B$9:$H$2009,4,FALSE) &amp; " beginning at " &amp; VLOOKUP(E746,Flex_Target_Populations!$B$9:$H$2009,5,FALSE), VLOOKUP(E746,Flex_Target_Populations!$B$9:$H$2009,2,FALSE)='Dropdown Selections'!$F$5, VLOOKUP(E746,Flex_Target_Populations!$B$9:$H$2009,4,FALSE) &amp; " beginning at "&amp; VLOOKUP(E746,Flex_Target_Populations!$B$9:$H$2009,5,FALSE) &amp; " and " &amp; VLOOKUP(E746,Flex_Target_Populations!$B$9:$H$2009,6,FALSE), VLOOKUP(E746,Flex_Target_Populations!$B$9:$H$2009,2,FALSE)='Dropdown Selections'!$F$6, "LIS Levels: " &amp; VLOOKUP(E746,Flex_Target_Populations!$B$9:$H$2009,3,FALSE) &amp; " and " &amp; VLOOKUP(E746,Flex_Target_Populations!$B$9:$H$2009,6,FALSE), VLOOKUP(E746,Flex_Target_Populations!$B$9:$H$2009,2,FALSE)='Dropdown Selections'!$F$7, "LIS Levels: " &amp; VLOOKUP(E746,Flex_Target_Populations!$B$9:$H$2009,3,FALSE) &amp; " and " &amp; VLOOKUP(E746,Flex_Target_Populations!$B$9:$H$2009,4,FALSE) &amp; " beginning at "&amp; VLOOKUP(E746,Flex_Target_Populations!$B$9:$H$2009,5,FALSE), VLOOKUP(E746,Flex_Target_Populations!$B$9:$H$2009,2,FALSE)='Dropdown Selections'!$F$8,  "LIS Levels: " &amp; VLOOKUP(E746,Flex_Target_Populations!$B$9:$H$2009,3,FALSE) &amp; " and " &amp; VLOOKUP(E746,Flex_Target_Populations!$B$9:$H$2009,4,FALSE) &amp; " beginning at "&amp; VLOOKUP(E746,Flex_Target_Populations!$B$9:$H$2009,5,FALSE) &amp; " and " &amp; VLOOKUP(E746,Flex_Target_Populations!$B$9:$H$2009,6,FALSE))</f>
        <v/>
      </c>
      <c r="G746" s="193"/>
      <c r="H746" s="193"/>
      <c r="I746" s="193"/>
      <c r="J746" s="101"/>
      <c r="K746" s="101"/>
      <c r="L746" s="101"/>
      <c r="M746" s="101"/>
      <c r="N746" s="101"/>
      <c r="O746" s="101"/>
      <c r="P746" s="101"/>
      <c r="Q746" s="104"/>
    </row>
    <row r="747" spans="2:17" ht="15.75">
      <c r="B747" s="194"/>
      <c r="C747" s="195"/>
      <c r="D747" s="25" t="str" cm="1">
        <f t="array" ref="D747">_xlfn.IFS(C747="","",AND(LEFT(C747,3)&lt;&gt;"CRC", LEFT(C747,3)&lt;&gt;"DRC"),VLOOKUP(Flex_Summary!C747,Flex_Benefits!$B$13:$D$2013,3,FALSE),LEFT(C747,3)="CRC",VLOOKUP(Flex_Summary!C747,Flex_Benefits!$I$13:$K$2013,3,FALSE)&amp;" for "&amp;VLOOKUP(Flex_Summary!C747,Flex_Benefits!$I$13:$K$2013,2,FALSE),LEFT(C747,3)="DRC",IF(VLOOKUP(C747,Flex_Benefits!$N$13:$T$2013,6,FALSE)="",VLOOKUP(C747,Flex_Benefits!$N$13:$T$2013,7,FALSE)&amp;"% Coinsurance","$"&amp;VLOOKUP(C747,Flex_Benefits!$N$13:$T$2013,6,FALSE)&amp;" Copayments")&amp;" for "&amp;IF(VLOOKUP(C747,Flex_Benefits!$N$13:$T$2013,2,FALSE)&lt;&gt;'Dropdown Selections'!$Q$3,VLOOKUP(C747,Flex_Benefits!$N$13:$T$2013,2,FALSE),"all Part D drugs on tier(s) "&amp;VLOOKUP(C747,Flex_Benefits!$N$13:$T$2013,3,FALSE))&amp;IF(VLOOKUP(C747,Flex_Benefits!$N$13:$T$2013,4,FALSE)='Dropdown Selections'!$E$2," with a $"&amp;VLOOKUP(C747,Flex_Benefits!$N$13:$T$2013,5,FALSE)&amp;" deductible",""))</f>
        <v/>
      </c>
      <c r="E747" s="195"/>
      <c r="F747" s="29" t="str" cm="1">
        <f t="array" ref="F747">_xlfn.IFS(E747="","",  VLOOKUP(E747,Flex_Target_Populations!$B$9:$H$2009,2,FALSE)='Dropdown Selections'!$F$10, 'Dropdown Selections'!$F$10, VLOOKUP(E747,Flex_Target_Populations!$B$9:$H$2009,2,FALSE)='Dropdown Selections'!$F$9,'Dropdown Selections'!$F$9, VLOOKUP(E747,Flex_Target_Populations!$B$9:$H$2009,2,FALSE)='Dropdown Selections'!$F$3,"Enrollees with: " &amp;VLOOKUP(E747,Flex_Target_Populations!$B$9:$H$2009,6,FALSE), VLOOKUP(E747,Flex_Target_Populations!$B$9:$H$2009,2,FALSE)='Dropdown Selections'!$F$2, "LIS Levels: " &amp; VLOOKUP(E747,Flex_Target_Populations!$B$9:$H$2009,3,FALSE), VLOOKUP(E747,Flex_Target_Populations!$B$9:$H$2009,2,FALSE)='Dropdown Selections'!$F$4, VLOOKUP(E747,Flex_Target_Populations!$B$9:$H$2009,4,FALSE) &amp; " beginning at " &amp; VLOOKUP(E747,Flex_Target_Populations!$B$9:$H$2009,5,FALSE), VLOOKUP(E747,Flex_Target_Populations!$B$9:$H$2009,2,FALSE)='Dropdown Selections'!$F$5, VLOOKUP(E747,Flex_Target_Populations!$B$9:$H$2009,4,FALSE) &amp; " beginning at "&amp; VLOOKUP(E747,Flex_Target_Populations!$B$9:$H$2009,5,FALSE) &amp; " and " &amp; VLOOKUP(E747,Flex_Target_Populations!$B$9:$H$2009,6,FALSE), VLOOKUP(E747,Flex_Target_Populations!$B$9:$H$2009,2,FALSE)='Dropdown Selections'!$F$6, "LIS Levels: " &amp; VLOOKUP(E747,Flex_Target_Populations!$B$9:$H$2009,3,FALSE) &amp; " and " &amp; VLOOKUP(E747,Flex_Target_Populations!$B$9:$H$2009,6,FALSE), VLOOKUP(E747,Flex_Target_Populations!$B$9:$H$2009,2,FALSE)='Dropdown Selections'!$F$7, "LIS Levels: " &amp; VLOOKUP(E747,Flex_Target_Populations!$B$9:$H$2009,3,FALSE) &amp; " and " &amp; VLOOKUP(E747,Flex_Target_Populations!$B$9:$H$2009,4,FALSE) &amp; " beginning at "&amp; VLOOKUP(E747,Flex_Target_Populations!$B$9:$H$2009,5,FALSE), VLOOKUP(E747,Flex_Target_Populations!$B$9:$H$2009,2,FALSE)='Dropdown Selections'!$F$8,  "LIS Levels: " &amp; VLOOKUP(E747,Flex_Target_Populations!$B$9:$H$2009,3,FALSE) &amp; " and " &amp; VLOOKUP(E747,Flex_Target_Populations!$B$9:$H$2009,4,FALSE) &amp; " beginning at "&amp; VLOOKUP(E747,Flex_Target_Populations!$B$9:$H$2009,5,FALSE) &amp; " and " &amp; VLOOKUP(E747,Flex_Target_Populations!$B$9:$H$2009,6,FALSE))</f>
        <v/>
      </c>
      <c r="G747" s="193"/>
      <c r="H747" s="193"/>
      <c r="I747" s="193"/>
      <c r="J747" s="101"/>
      <c r="K747" s="101"/>
      <c r="L747" s="101"/>
      <c r="M747" s="101"/>
      <c r="N747" s="101"/>
      <c r="O747" s="101"/>
      <c r="P747" s="101"/>
      <c r="Q747" s="104"/>
    </row>
    <row r="748" spans="2:17" ht="15.75">
      <c r="B748" s="194"/>
      <c r="C748" s="195"/>
      <c r="D748" s="25" t="str" cm="1">
        <f t="array" ref="D748">_xlfn.IFS(C748="","",AND(LEFT(C748,3)&lt;&gt;"CRC", LEFT(C748,3)&lt;&gt;"DRC"),VLOOKUP(Flex_Summary!C748,Flex_Benefits!$B$13:$D$2013,3,FALSE),LEFT(C748,3)="CRC",VLOOKUP(Flex_Summary!C748,Flex_Benefits!$I$13:$K$2013,3,FALSE)&amp;" for "&amp;VLOOKUP(Flex_Summary!C748,Flex_Benefits!$I$13:$K$2013,2,FALSE),LEFT(C748,3)="DRC",IF(VLOOKUP(C748,Flex_Benefits!$N$13:$T$2013,6,FALSE)="",VLOOKUP(C748,Flex_Benefits!$N$13:$T$2013,7,FALSE)&amp;"% Coinsurance","$"&amp;VLOOKUP(C748,Flex_Benefits!$N$13:$T$2013,6,FALSE)&amp;" Copayments")&amp;" for "&amp;IF(VLOOKUP(C748,Flex_Benefits!$N$13:$T$2013,2,FALSE)&lt;&gt;'Dropdown Selections'!$Q$3,VLOOKUP(C748,Flex_Benefits!$N$13:$T$2013,2,FALSE),"all Part D drugs on tier(s) "&amp;VLOOKUP(C748,Flex_Benefits!$N$13:$T$2013,3,FALSE))&amp;IF(VLOOKUP(C748,Flex_Benefits!$N$13:$T$2013,4,FALSE)='Dropdown Selections'!$E$2," with a $"&amp;VLOOKUP(C748,Flex_Benefits!$N$13:$T$2013,5,FALSE)&amp;" deductible",""))</f>
        <v/>
      </c>
      <c r="E748" s="195"/>
      <c r="F748" s="29" t="str" cm="1">
        <f t="array" ref="F748">_xlfn.IFS(E748="","",  VLOOKUP(E748,Flex_Target_Populations!$B$9:$H$2009,2,FALSE)='Dropdown Selections'!$F$10, 'Dropdown Selections'!$F$10, VLOOKUP(E748,Flex_Target_Populations!$B$9:$H$2009,2,FALSE)='Dropdown Selections'!$F$9,'Dropdown Selections'!$F$9, VLOOKUP(E748,Flex_Target_Populations!$B$9:$H$2009,2,FALSE)='Dropdown Selections'!$F$3,"Enrollees with: " &amp;VLOOKUP(E748,Flex_Target_Populations!$B$9:$H$2009,6,FALSE), VLOOKUP(E748,Flex_Target_Populations!$B$9:$H$2009,2,FALSE)='Dropdown Selections'!$F$2, "LIS Levels: " &amp; VLOOKUP(E748,Flex_Target_Populations!$B$9:$H$2009,3,FALSE), VLOOKUP(E748,Flex_Target_Populations!$B$9:$H$2009,2,FALSE)='Dropdown Selections'!$F$4, VLOOKUP(E748,Flex_Target_Populations!$B$9:$H$2009,4,FALSE) &amp; " beginning at " &amp; VLOOKUP(E748,Flex_Target_Populations!$B$9:$H$2009,5,FALSE), VLOOKUP(E748,Flex_Target_Populations!$B$9:$H$2009,2,FALSE)='Dropdown Selections'!$F$5, VLOOKUP(E748,Flex_Target_Populations!$B$9:$H$2009,4,FALSE) &amp; " beginning at "&amp; VLOOKUP(E748,Flex_Target_Populations!$B$9:$H$2009,5,FALSE) &amp; " and " &amp; VLOOKUP(E748,Flex_Target_Populations!$B$9:$H$2009,6,FALSE), VLOOKUP(E748,Flex_Target_Populations!$B$9:$H$2009,2,FALSE)='Dropdown Selections'!$F$6, "LIS Levels: " &amp; VLOOKUP(E748,Flex_Target_Populations!$B$9:$H$2009,3,FALSE) &amp; " and " &amp; VLOOKUP(E748,Flex_Target_Populations!$B$9:$H$2009,6,FALSE), VLOOKUP(E748,Flex_Target_Populations!$B$9:$H$2009,2,FALSE)='Dropdown Selections'!$F$7, "LIS Levels: " &amp; VLOOKUP(E748,Flex_Target_Populations!$B$9:$H$2009,3,FALSE) &amp; " and " &amp; VLOOKUP(E748,Flex_Target_Populations!$B$9:$H$2009,4,FALSE) &amp; " beginning at "&amp; VLOOKUP(E748,Flex_Target_Populations!$B$9:$H$2009,5,FALSE), VLOOKUP(E748,Flex_Target_Populations!$B$9:$H$2009,2,FALSE)='Dropdown Selections'!$F$8,  "LIS Levels: " &amp; VLOOKUP(E748,Flex_Target_Populations!$B$9:$H$2009,3,FALSE) &amp; " and " &amp; VLOOKUP(E748,Flex_Target_Populations!$B$9:$H$2009,4,FALSE) &amp; " beginning at "&amp; VLOOKUP(E748,Flex_Target_Populations!$B$9:$H$2009,5,FALSE) &amp; " and " &amp; VLOOKUP(E748,Flex_Target_Populations!$B$9:$H$2009,6,FALSE))</f>
        <v/>
      </c>
      <c r="G748" s="193"/>
      <c r="H748" s="193"/>
      <c r="I748" s="193"/>
      <c r="J748" s="101"/>
      <c r="K748" s="101"/>
      <c r="L748" s="101"/>
      <c r="M748" s="101"/>
      <c r="N748" s="101"/>
      <c r="O748" s="101"/>
      <c r="P748" s="101"/>
      <c r="Q748" s="104"/>
    </row>
    <row r="749" spans="2:17" ht="15.75">
      <c r="B749" s="194"/>
      <c r="C749" s="195"/>
      <c r="D749" s="25" t="str" cm="1">
        <f t="array" ref="D749">_xlfn.IFS(C749="","",AND(LEFT(C749,3)&lt;&gt;"CRC", LEFT(C749,3)&lt;&gt;"DRC"),VLOOKUP(Flex_Summary!C749,Flex_Benefits!$B$13:$D$2013,3,FALSE),LEFT(C749,3)="CRC",VLOOKUP(Flex_Summary!C749,Flex_Benefits!$I$13:$K$2013,3,FALSE)&amp;" for "&amp;VLOOKUP(Flex_Summary!C749,Flex_Benefits!$I$13:$K$2013,2,FALSE),LEFT(C749,3)="DRC",IF(VLOOKUP(C749,Flex_Benefits!$N$13:$T$2013,6,FALSE)="",VLOOKUP(C749,Flex_Benefits!$N$13:$T$2013,7,FALSE)&amp;"% Coinsurance","$"&amp;VLOOKUP(C749,Flex_Benefits!$N$13:$T$2013,6,FALSE)&amp;" Copayments")&amp;" for "&amp;IF(VLOOKUP(C749,Flex_Benefits!$N$13:$T$2013,2,FALSE)&lt;&gt;'Dropdown Selections'!$Q$3,VLOOKUP(C749,Flex_Benefits!$N$13:$T$2013,2,FALSE),"all Part D drugs on tier(s) "&amp;VLOOKUP(C749,Flex_Benefits!$N$13:$T$2013,3,FALSE))&amp;IF(VLOOKUP(C749,Flex_Benefits!$N$13:$T$2013,4,FALSE)='Dropdown Selections'!$E$2," with a $"&amp;VLOOKUP(C749,Flex_Benefits!$N$13:$T$2013,5,FALSE)&amp;" deductible",""))</f>
        <v/>
      </c>
      <c r="E749" s="195"/>
      <c r="F749" s="29" t="str" cm="1">
        <f t="array" ref="F749">_xlfn.IFS(E749="","",  VLOOKUP(E749,Flex_Target_Populations!$B$9:$H$2009,2,FALSE)='Dropdown Selections'!$F$10, 'Dropdown Selections'!$F$10, VLOOKUP(E749,Flex_Target_Populations!$B$9:$H$2009,2,FALSE)='Dropdown Selections'!$F$9,'Dropdown Selections'!$F$9, VLOOKUP(E749,Flex_Target_Populations!$B$9:$H$2009,2,FALSE)='Dropdown Selections'!$F$3,"Enrollees with: " &amp;VLOOKUP(E749,Flex_Target_Populations!$B$9:$H$2009,6,FALSE), VLOOKUP(E749,Flex_Target_Populations!$B$9:$H$2009,2,FALSE)='Dropdown Selections'!$F$2, "LIS Levels: " &amp; VLOOKUP(E749,Flex_Target_Populations!$B$9:$H$2009,3,FALSE), VLOOKUP(E749,Flex_Target_Populations!$B$9:$H$2009,2,FALSE)='Dropdown Selections'!$F$4, VLOOKUP(E749,Flex_Target_Populations!$B$9:$H$2009,4,FALSE) &amp; " beginning at " &amp; VLOOKUP(E749,Flex_Target_Populations!$B$9:$H$2009,5,FALSE), VLOOKUP(E749,Flex_Target_Populations!$B$9:$H$2009,2,FALSE)='Dropdown Selections'!$F$5, VLOOKUP(E749,Flex_Target_Populations!$B$9:$H$2009,4,FALSE) &amp; " beginning at "&amp; VLOOKUP(E749,Flex_Target_Populations!$B$9:$H$2009,5,FALSE) &amp; " and " &amp; VLOOKUP(E749,Flex_Target_Populations!$B$9:$H$2009,6,FALSE), VLOOKUP(E749,Flex_Target_Populations!$B$9:$H$2009,2,FALSE)='Dropdown Selections'!$F$6, "LIS Levels: " &amp; VLOOKUP(E749,Flex_Target_Populations!$B$9:$H$2009,3,FALSE) &amp; " and " &amp; VLOOKUP(E749,Flex_Target_Populations!$B$9:$H$2009,6,FALSE), VLOOKUP(E749,Flex_Target_Populations!$B$9:$H$2009,2,FALSE)='Dropdown Selections'!$F$7, "LIS Levels: " &amp; VLOOKUP(E749,Flex_Target_Populations!$B$9:$H$2009,3,FALSE) &amp; " and " &amp; VLOOKUP(E749,Flex_Target_Populations!$B$9:$H$2009,4,FALSE) &amp; " beginning at "&amp; VLOOKUP(E749,Flex_Target_Populations!$B$9:$H$2009,5,FALSE), VLOOKUP(E749,Flex_Target_Populations!$B$9:$H$2009,2,FALSE)='Dropdown Selections'!$F$8,  "LIS Levels: " &amp; VLOOKUP(E749,Flex_Target_Populations!$B$9:$H$2009,3,FALSE) &amp; " and " &amp; VLOOKUP(E749,Flex_Target_Populations!$B$9:$H$2009,4,FALSE) &amp; " beginning at "&amp; VLOOKUP(E749,Flex_Target_Populations!$B$9:$H$2009,5,FALSE) &amp; " and " &amp; VLOOKUP(E749,Flex_Target_Populations!$B$9:$H$2009,6,FALSE))</f>
        <v/>
      </c>
      <c r="G749" s="193"/>
      <c r="H749" s="193"/>
      <c r="I749" s="193"/>
      <c r="J749" s="101"/>
      <c r="K749" s="101"/>
      <c r="L749" s="101"/>
      <c r="M749" s="101"/>
      <c r="N749" s="101"/>
      <c r="O749" s="101"/>
      <c r="P749" s="101"/>
      <c r="Q749" s="104"/>
    </row>
    <row r="750" spans="2:17" ht="15.75">
      <c r="B750" s="194"/>
      <c r="C750" s="195"/>
      <c r="D750" s="25" t="str" cm="1">
        <f t="array" ref="D750">_xlfn.IFS(C750="","",AND(LEFT(C750,3)&lt;&gt;"CRC", LEFT(C750,3)&lt;&gt;"DRC"),VLOOKUP(Flex_Summary!C750,Flex_Benefits!$B$13:$D$2013,3,FALSE),LEFT(C750,3)="CRC",VLOOKUP(Flex_Summary!C750,Flex_Benefits!$I$13:$K$2013,3,FALSE)&amp;" for "&amp;VLOOKUP(Flex_Summary!C750,Flex_Benefits!$I$13:$K$2013,2,FALSE),LEFT(C750,3)="DRC",IF(VLOOKUP(C750,Flex_Benefits!$N$13:$T$2013,6,FALSE)="",VLOOKUP(C750,Flex_Benefits!$N$13:$T$2013,7,FALSE)&amp;"% Coinsurance","$"&amp;VLOOKUP(C750,Flex_Benefits!$N$13:$T$2013,6,FALSE)&amp;" Copayments")&amp;" for "&amp;IF(VLOOKUP(C750,Flex_Benefits!$N$13:$T$2013,2,FALSE)&lt;&gt;'Dropdown Selections'!$Q$3,VLOOKUP(C750,Flex_Benefits!$N$13:$T$2013,2,FALSE),"all Part D drugs on tier(s) "&amp;VLOOKUP(C750,Flex_Benefits!$N$13:$T$2013,3,FALSE))&amp;IF(VLOOKUP(C750,Flex_Benefits!$N$13:$T$2013,4,FALSE)='Dropdown Selections'!$E$2," with a $"&amp;VLOOKUP(C750,Flex_Benefits!$N$13:$T$2013,5,FALSE)&amp;" deductible",""))</f>
        <v/>
      </c>
      <c r="E750" s="195"/>
      <c r="F750" s="29" t="str" cm="1">
        <f t="array" ref="F750">_xlfn.IFS(E750="","",  VLOOKUP(E750,Flex_Target_Populations!$B$9:$H$2009,2,FALSE)='Dropdown Selections'!$F$10, 'Dropdown Selections'!$F$10, VLOOKUP(E750,Flex_Target_Populations!$B$9:$H$2009,2,FALSE)='Dropdown Selections'!$F$9,'Dropdown Selections'!$F$9, VLOOKUP(E750,Flex_Target_Populations!$B$9:$H$2009,2,FALSE)='Dropdown Selections'!$F$3,"Enrollees with: " &amp;VLOOKUP(E750,Flex_Target_Populations!$B$9:$H$2009,6,FALSE), VLOOKUP(E750,Flex_Target_Populations!$B$9:$H$2009,2,FALSE)='Dropdown Selections'!$F$2, "LIS Levels: " &amp; VLOOKUP(E750,Flex_Target_Populations!$B$9:$H$2009,3,FALSE), VLOOKUP(E750,Flex_Target_Populations!$B$9:$H$2009,2,FALSE)='Dropdown Selections'!$F$4, VLOOKUP(E750,Flex_Target_Populations!$B$9:$H$2009,4,FALSE) &amp; " beginning at " &amp; VLOOKUP(E750,Flex_Target_Populations!$B$9:$H$2009,5,FALSE), VLOOKUP(E750,Flex_Target_Populations!$B$9:$H$2009,2,FALSE)='Dropdown Selections'!$F$5, VLOOKUP(E750,Flex_Target_Populations!$B$9:$H$2009,4,FALSE) &amp; " beginning at "&amp; VLOOKUP(E750,Flex_Target_Populations!$B$9:$H$2009,5,FALSE) &amp; " and " &amp; VLOOKUP(E750,Flex_Target_Populations!$B$9:$H$2009,6,FALSE), VLOOKUP(E750,Flex_Target_Populations!$B$9:$H$2009,2,FALSE)='Dropdown Selections'!$F$6, "LIS Levels: " &amp; VLOOKUP(E750,Flex_Target_Populations!$B$9:$H$2009,3,FALSE) &amp; " and " &amp; VLOOKUP(E750,Flex_Target_Populations!$B$9:$H$2009,6,FALSE), VLOOKUP(E750,Flex_Target_Populations!$B$9:$H$2009,2,FALSE)='Dropdown Selections'!$F$7, "LIS Levels: " &amp; VLOOKUP(E750,Flex_Target_Populations!$B$9:$H$2009,3,FALSE) &amp; " and " &amp; VLOOKUP(E750,Flex_Target_Populations!$B$9:$H$2009,4,FALSE) &amp; " beginning at "&amp; VLOOKUP(E750,Flex_Target_Populations!$B$9:$H$2009,5,FALSE), VLOOKUP(E750,Flex_Target_Populations!$B$9:$H$2009,2,FALSE)='Dropdown Selections'!$F$8,  "LIS Levels: " &amp; VLOOKUP(E750,Flex_Target_Populations!$B$9:$H$2009,3,FALSE) &amp; " and " &amp; VLOOKUP(E750,Flex_Target_Populations!$B$9:$H$2009,4,FALSE) &amp; " beginning at "&amp; VLOOKUP(E750,Flex_Target_Populations!$B$9:$H$2009,5,FALSE) &amp; " and " &amp; VLOOKUP(E750,Flex_Target_Populations!$B$9:$H$2009,6,FALSE))</f>
        <v/>
      </c>
      <c r="G750" s="193"/>
      <c r="H750" s="193"/>
      <c r="I750" s="193"/>
      <c r="J750" s="101"/>
      <c r="K750" s="101"/>
      <c r="L750" s="101"/>
      <c r="M750" s="101"/>
      <c r="N750" s="101"/>
      <c r="O750" s="101"/>
      <c r="P750" s="101"/>
      <c r="Q750" s="104"/>
    </row>
    <row r="751" spans="2:17" ht="15.75">
      <c r="B751" s="194"/>
      <c r="C751" s="195"/>
      <c r="D751" s="25" t="str" cm="1">
        <f t="array" ref="D751">_xlfn.IFS(C751="","",AND(LEFT(C751,3)&lt;&gt;"CRC", LEFT(C751,3)&lt;&gt;"DRC"),VLOOKUP(Flex_Summary!C751,Flex_Benefits!$B$13:$D$2013,3,FALSE),LEFT(C751,3)="CRC",VLOOKUP(Flex_Summary!C751,Flex_Benefits!$I$13:$K$2013,3,FALSE)&amp;" for "&amp;VLOOKUP(Flex_Summary!C751,Flex_Benefits!$I$13:$K$2013,2,FALSE),LEFT(C751,3)="DRC",IF(VLOOKUP(C751,Flex_Benefits!$N$13:$T$2013,6,FALSE)="",VLOOKUP(C751,Flex_Benefits!$N$13:$T$2013,7,FALSE)&amp;"% Coinsurance","$"&amp;VLOOKUP(C751,Flex_Benefits!$N$13:$T$2013,6,FALSE)&amp;" Copayments")&amp;" for "&amp;IF(VLOOKUP(C751,Flex_Benefits!$N$13:$T$2013,2,FALSE)&lt;&gt;'Dropdown Selections'!$Q$3,VLOOKUP(C751,Flex_Benefits!$N$13:$T$2013,2,FALSE),"all Part D drugs on tier(s) "&amp;VLOOKUP(C751,Flex_Benefits!$N$13:$T$2013,3,FALSE))&amp;IF(VLOOKUP(C751,Flex_Benefits!$N$13:$T$2013,4,FALSE)='Dropdown Selections'!$E$2," with a $"&amp;VLOOKUP(C751,Flex_Benefits!$N$13:$T$2013,5,FALSE)&amp;" deductible",""))</f>
        <v/>
      </c>
      <c r="E751" s="195"/>
      <c r="F751" s="29" t="str" cm="1">
        <f t="array" ref="F751">_xlfn.IFS(E751="","",  VLOOKUP(E751,Flex_Target_Populations!$B$9:$H$2009,2,FALSE)='Dropdown Selections'!$F$10, 'Dropdown Selections'!$F$10, VLOOKUP(E751,Flex_Target_Populations!$B$9:$H$2009,2,FALSE)='Dropdown Selections'!$F$9,'Dropdown Selections'!$F$9, VLOOKUP(E751,Flex_Target_Populations!$B$9:$H$2009,2,FALSE)='Dropdown Selections'!$F$3,"Enrollees with: " &amp;VLOOKUP(E751,Flex_Target_Populations!$B$9:$H$2009,6,FALSE), VLOOKUP(E751,Flex_Target_Populations!$B$9:$H$2009,2,FALSE)='Dropdown Selections'!$F$2, "LIS Levels: " &amp; VLOOKUP(E751,Flex_Target_Populations!$B$9:$H$2009,3,FALSE), VLOOKUP(E751,Flex_Target_Populations!$B$9:$H$2009,2,FALSE)='Dropdown Selections'!$F$4, VLOOKUP(E751,Flex_Target_Populations!$B$9:$H$2009,4,FALSE) &amp; " beginning at " &amp; VLOOKUP(E751,Flex_Target_Populations!$B$9:$H$2009,5,FALSE), VLOOKUP(E751,Flex_Target_Populations!$B$9:$H$2009,2,FALSE)='Dropdown Selections'!$F$5, VLOOKUP(E751,Flex_Target_Populations!$B$9:$H$2009,4,FALSE) &amp; " beginning at "&amp; VLOOKUP(E751,Flex_Target_Populations!$B$9:$H$2009,5,FALSE) &amp; " and " &amp; VLOOKUP(E751,Flex_Target_Populations!$B$9:$H$2009,6,FALSE), VLOOKUP(E751,Flex_Target_Populations!$B$9:$H$2009,2,FALSE)='Dropdown Selections'!$F$6, "LIS Levels: " &amp; VLOOKUP(E751,Flex_Target_Populations!$B$9:$H$2009,3,FALSE) &amp; " and " &amp; VLOOKUP(E751,Flex_Target_Populations!$B$9:$H$2009,6,FALSE), VLOOKUP(E751,Flex_Target_Populations!$B$9:$H$2009,2,FALSE)='Dropdown Selections'!$F$7, "LIS Levels: " &amp; VLOOKUP(E751,Flex_Target_Populations!$B$9:$H$2009,3,FALSE) &amp; " and " &amp; VLOOKUP(E751,Flex_Target_Populations!$B$9:$H$2009,4,FALSE) &amp; " beginning at "&amp; VLOOKUP(E751,Flex_Target_Populations!$B$9:$H$2009,5,FALSE), VLOOKUP(E751,Flex_Target_Populations!$B$9:$H$2009,2,FALSE)='Dropdown Selections'!$F$8,  "LIS Levels: " &amp; VLOOKUP(E751,Flex_Target_Populations!$B$9:$H$2009,3,FALSE) &amp; " and " &amp; VLOOKUP(E751,Flex_Target_Populations!$B$9:$H$2009,4,FALSE) &amp; " beginning at "&amp; VLOOKUP(E751,Flex_Target_Populations!$B$9:$H$2009,5,FALSE) &amp; " and " &amp; VLOOKUP(E751,Flex_Target_Populations!$B$9:$H$2009,6,FALSE))</f>
        <v/>
      </c>
      <c r="G751" s="193"/>
      <c r="H751" s="193"/>
      <c r="I751" s="193"/>
      <c r="J751" s="101"/>
      <c r="K751" s="101"/>
      <c r="L751" s="101"/>
      <c r="M751" s="101"/>
      <c r="N751" s="101"/>
      <c r="O751" s="101"/>
      <c r="P751" s="101"/>
      <c r="Q751" s="104"/>
    </row>
    <row r="752" spans="2:17" ht="15.75">
      <c r="B752" s="194"/>
      <c r="C752" s="195"/>
      <c r="D752" s="25" t="str" cm="1">
        <f t="array" ref="D752">_xlfn.IFS(C752="","",AND(LEFT(C752,3)&lt;&gt;"CRC", LEFT(C752,3)&lt;&gt;"DRC"),VLOOKUP(Flex_Summary!C752,Flex_Benefits!$B$13:$D$2013,3,FALSE),LEFT(C752,3)="CRC",VLOOKUP(Flex_Summary!C752,Flex_Benefits!$I$13:$K$2013,3,FALSE)&amp;" for "&amp;VLOOKUP(Flex_Summary!C752,Flex_Benefits!$I$13:$K$2013,2,FALSE),LEFT(C752,3)="DRC",IF(VLOOKUP(C752,Flex_Benefits!$N$13:$T$2013,6,FALSE)="",VLOOKUP(C752,Flex_Benefits!$N$13:$T$2013,7,FALSE)&amp;"% Coinsurance","$"&amp;VLOOKUP(C752,Flex_Benefits!$N$13:$T$2013,6,FALSE)&amp;" Copayments")&amp;" for "&amp;IF(VLOOKUP(C752,Flex_Benefits!$N$13:$T$2013,2,FALSE)&lt;&gt;'Dropdown Selections'!$Q$3,VLOOKUP(C752,Flex_Benefits!$N$13:$T$2013,2,FALSE),"all Part D drugs on tier(s) "&amp;VLOOKUP(C752,Flex_Benefits!$N$13:$T$2013,3,FALSE))&amp;IF(VLOOKUP(C752,Flex_Benefits!$N$13:$T$2013,4,FALSE)='Dropdown Selections'!$E$2," with a $"&amp;VLOOKUP(C752,Flex_Benefits!$N$13:$T$2013,5,FALSE)&amp;" deductible",""))</f>
        <v/>
      </c>
      <c r="E752" s="195"/>
      <c r="F752" s="29" t="str" cm="1">
        <f t="array" ref="F752">_xlfn.IFS(E752="","",  VLOOKUP(E752,Flex_Target_Populations!$B$9:$H$2009,2,FALSE)='Dropdown Selections'!$F$10, 'Dropdown Selections'!$F$10, VLOOKUP(E752,Flex_Target_Populations!$B$9:$H$2009,2,FALSE)='Dropdown Selections'!$F$9,'Dropdown Selections'!$F$9, VLOOKUP(E752,Flex_Target_Populations!$B$9:$H$2009,2,FALSE)='Dropdown Selections'!$F$3,"Enrollees with: " &amp;VLOOKUP(E752,Flex_Target_Populations!$B$9:$H$2009,6,FALSE), VLOOKUP(E752,Flex_Target_Populations!$B$9:$H$2009,2,FALSE)='Dropdown Selections'!$F$2, "LIS Levels: " &amp; VLOOKUP(E752,Flex_Target_Populations!$B$9:$H$2009,3,FALSE), VLOOKUP(E752,Flex_Target_Populations!$B$9:$H$2009,2,FALSE)='Dropdown Selections'!$F$4, VLOOKUP(E752,Flex_Target_Populations!$B$9:$H$2009,4,FALSE) &amp; " beginning at " &amp; VLOOKUP(E752,Flex_Target_Populations!$B$9:$H$2009,5,FALSE), VLOOKUP(E752,Flex_Target_Populations!$B$9:$H$2009,2,FALSE)='Dropdown Selections'!$F$5, VLOOKUP(E752,Flex_Target_Populations!$B$9:$H$2009,4,FALSE) &amp; " beginning at "&amp; VLOOKUP(E752,Flex_Target_Populations!$B$9:$H$2009,5,FALSE) &amp; " and " &amp; VLOOKUP(E752,Flex_Target_Populations!$B$9:$H$2009,6,FALSE), VLOOKUP(E752,Flex_Target_Populations!$B$9:$H$2009,2,FALSE)='Dropdown Selections'!$F$6, "LIS Levels: " &amp; VLOOKUP(E752,Flex_Target_Populations!$B$9:$H$2009,3,FALSE) &amp; " and " &amp; VLOOKUP(E752,Flex_Target_Populations!$B$9:$H$2009,6,FALSE), VLOOKUP(E752,Flex_Target_Populations!$B$9:$H$2009,2,FALSE)='Dropdown Selections'!$F$7, "LIS Levels: " &amp; VLOOKUP(E752,Flex_Target_Populations!$B$9:$H$2009,3,FALSE) &amp; " and " &amp; VLOOKUP(E752,Flex_Target_Populations!$B$9:$H$2009,4,FALSE) &amp; " beginning at "&amp; VLOOKUP(E752,Flex_Target_Populations!$B$9:$H$2009,5,FALSE), VLOOKUP(E752,Flex_Target_Populations!$B$9:$H$2009,2,FALSE)='Dropdown Selections'!$F$8,  "LIS Levels: " &amp; VLOOKUP(E752,Flex_Target_Populations!$B$9:$H$2009,3,FALSE) &amp; " and " &amp; VLOOKUP(E752,Flex_Target_Populations!$B$9:$H$2009,4,FALSE) &amp; " beginning at "&amp; VLOOKUP(E752,Flex_Target_Populations!$B$9:$H$2009,5,FALSE) &amp; " and " &amp; VLOOKUP(E752,Flex_Target_Populations!$B$9:$H$2009,6,FALSE))</f>
        <v/>
      </c>
      <c r="G752" s="193"/>
      <c r="H752" s="193"/>
      <c r="I752" s="193"/>
      <c r="J752" s="101"/>
      <c r="K752" s="101"/>
      <c r="L752" s="101"/>
      <c r="M752" s="101"/>
      <c r="N752" s="101"/>
      <c r="O752" s="101"/>
      <c r="P752" s="101"/>
      <c r="Q752" s="104"/>
    </row>
    <row r="753" spans="2:17" ht="15.75">
      <c r="B753" s="194"/>
      <c r="C753" s="195"/>
      <c r="D753" s="25" t="str" cm="1">
        <f t="array" ref="D753">_xlfn.IFS(C753="","",AND(LEFT(C753,3)&lt;&gt;"CRC", LEFT(C753,3)&lt;&gt;"DRC"),VLOOKUP(Flex_Summary!C753,Flex_Benefits!$B$13:$D$2013,3,FALSE),LEFT(C753,3)="CRC",VLOOKUP(Flex_Summary!C753,Flex_Benefits!$I$13:$K$2013,3,FALSE)&amp;" for "&amp;VLOOKUP(Flex_Summary!C753,Flex_Benefits!$I$13:$K$2013,2,FALSE),LEFT(C753,3)="DRC",IF(VLOOKUP(C753,Flex_Benefits!$N$13:$T$2013,6,FALSE)="",VLOOKUP(C753,Flex_Benefits!$N$13:$T$2013,7,FALSE)&amp;"% Coinsurance","$"&amp;VLOOKUP(C753,Flex_Benefits!$N$13:$T$2013,6,FALSE)&amp;" Copayments")&amp;" for "&amp;IF(VLOOKUP(C753,Flex_Benefits!$N$13:$T$2013,2,FALSE)&lt;&gt;'Dropdown Selections'!$Q$3,VLOOKUP(C753,Flex_Benefits!$N$13:$T$2013,2,FALSE),"all Part D drugs on tier(s) "&amp;VLOOKUP(C753,Flex_Benefits!$N$13:$T$2013,3,FALSE))&amp;IF(VLOOKUP(C753,Flex_Benefits!$N$13:$T$2013,4,FALSE)='Dropdown Selections'!$E$2," with a $"&amp;VLOOKUP(C753,Flex_Benefits!$N$13:$T$2013,5,FALSE)&amp;" deductible",""))</f>
        <v/>
      </c>
      <c r="E753" s="195"/>
      <c r="F753" s="29" t="str" cm="1">
        <f t="array" ref="F753">_xlfn.IFS(E753="","",  VLOOKUP(E753,Flex_Target_Populations!$B$9:$H$2009,2,FALSE)='Dropdown Selections'!$F$10, 'Dropdown Selections'!$F$10, VLOOKUP(E753,Flex_Target_Populations!$B$9:$H$2009,2,FALSE)='Dropdown Selections'!$F$9,'Dropdown Selections'!$F$9, VLOOKUP(E753,Flex_Target_Populations!$B$9:$H$2009,2,FALSE)='Dropdown Selections'!$F$3,"Enrollees with: " &amp;VLOOKUP(E753,Flex_Target_Populations!$B$9:$H$2009,6,FALSE), VLOOKUP(E753,Flex_Target_Populations!$B$9:$H$2009,2,FALSE)='Dropdown Selections'!$F$2, "LIS Levels: " &amp; VLOOKUP(E753,Flex_Target_Populations!$B$9:$H$2009,3,FALSE), VLOOKUP(E753,Flex_Target_Populations!$B$9:$H$2009,2,FALSE)='Dropdown Selections'!$F$4, VLOOKUP(E753,Flex_Target_Populations!$B$9:$H$2009,4,FALSE) &amp; " beginning at " &amp; VLOOKUP(E753,Flex_Target_Populations!$B$9:$H$2009,5,FALSE), VLOOKUP(E753,Flex_Target_Populations!$B$9:$H$2009,2,FALSE)='Dropdown Selections'!$F$5, VLOOKUP(E753,Flex_Target_Populations!$B$9:$H$2009,4,FALSE) &amp; " beginning at "&amp; VLOOKUP(E753,Flex_Target_Populations!$B$9:$H$2009,5,FALSE) &amp; " and " &amp; VLOOKUP(E753,Flex_Target_Populations!$B$9:$H$2009,6,FALSE), VLOOKUP(E753,Flex_Target_Populations!$B$9:$H$2009,2,FALSE)='Dropdown Selections'!$F$6, "LIS Levels: " &amp; VLOOKUP(E753,Flex_Target_Populations!$B$9:$H$2009,3,FALSE) &amp; " and " &amp; VLOOKUP(E753,Flex_Target_Populations!$B$9:$H$2009,6,FALSE), VLOOKUP(E753,Flex_Target_Populations!$B$9:$H$2009,2,FALSE)='Dropdown Selections'!$F$7, "LIS Levels: " &amp; VLOOKUP(E753,Flex_Target_Populations!$B$9:$H$2009,3,FALSE) &amp; " and " &amp; VLOOKUP(E753,Flex_Target_Populations!$B$9:$H$2009,4,FALSE) &amp; " beginning at "&amp; VLOOKUP(E753,Flex_Target_Populations!$B$9:$H$2009,5,FALSE), VLOOKUP(E753,Flex_Target_Populations!$B$9:$H$2009,2,FALSE)='Dropdown Selections'!$F$8,  "LIS Levels: " &amp; VLOOKUP(E753,Flex_Target_Populations!$B$9:$H$2009,3,FALSE) &amp; " and " &amp; VLOOKUP(E753,Flex_Target_Populations!$B$9:$H$2009,4,FALSE) &amp; " beginning at "&amp; VLOOKUP(E753,Flex_Target_Populations!$B$9:$H$2009,5,FALSE) &amp; " and " &amp; VLOOKUP(E753,Flex_Target_Populations!$B$9:$H$2009,6,FALSE))</f>
        <v/>
      </c>
      <c r="G753" s="193"/>
      <c r="H753" s="193"/>
      <c r="I753" s="193"/>
      <c r="J753" s="101"/>
      <c r="K753" s="101"/>
      <c r="L753" s="101"/>
      <c r="M753" s="101"/>
      <c r="N753" s="101"/>
      <c r="O753" s="101"/>
      <c r="P753" s="101"/>
      <c r="Q753" s="104"/>
    </row>
    <row r="754" spans="2:17" ht="15.75">
      <c r="B754" s="194"/>
      <c r="C754" s="195"/>
      <c r="D754" s="25" t="str" cm="1">
        <f t="array" ref="D754">_xlfn.IFS(C754="","",AND(LEFT(C754,3)&lt;&gt;"CRC", LEFT(C754,3)&lt;&gt;"DRC"),VLOOKUP(Flex_Summary!C754,Flex_Benefits!$B$13:$D$2013,3,FALSE),LEFT(C754,3)="CRC",VLOOKUP(Flex_Summary!C754,Flex_Benefits!$I$13:$K$2013,3,FALSE)&amp;" for "&amp;VLOOKUP(Flex_Summary!C754,Flex_Benefits!$I$13:$K$2013,2,FALSE),LEFT(C754,3)="DRC",IF(VLOOKUP(C754,Flex_Benefits!$N$13:$T$2013,6,FALSE)="",VLOOKUP(C754,Flex_Benefits!$N$13:$T$2013,7,FALSE)&amp;"% Coinsurance","$"&amp;VLOOKUP(C754,Flex_Benefits!$N$13:$T$2013,6,FALSE)&amp;" Copayments")&amp;" for "&amp;IF(VLOOKUP(C754,Flex_Benefits!$N$13:$T$2013,2,FALSE)&lt;&gt;'Dropdown Selections'!$Q$3,VLOOKUP(C754,Flex_Benefits!$N$13:$T$2013,2,FALSE),"all Part D drugs on tier(s) "&amp;VLOOKUP(C754,Flex_Benefits!$N$13:$T$2013,3,FALSE))&amp;IF(VLOOKUP(C754,Flex_Benefits!$N$13:$T$2013,4,FALSE)='Dropdown Selections'!$E$2," with a $"&amp;VLOOKUP(C754,Flex_Benefits!$N$13:$T$2013,5,FALSE)&amp;" deductible",""))</f>
        <v/>
      </c>
      <c r="E754" s="195"/>
      <c r="F754" s="29" t="str" cm="1">
        <f t="array" ref="F754">_xlfn.IFS(E754="","",  VLOOKUP(E754,Flex_Target_Populations!$B$9:$H$2009,2,FALSE)='Dropdown Selections'!$F$10, 'Dropdown Selections'!$F$10, VLOOKUP(E754,Flex_Target_Populations!$B$9:$H$2009,2,FALSE)='Dropdown Selections'!$F$9,'Dropdown Selections'!$F$9, VLOOKUP(E754,Flex_Target_Populations!$B$9:$H$2009,2,FALSE)='Dropdown Selections'!$F$3,"Enrollees with: " &amp;VLOOKUP(E754,Flex_Target_Populations!$B$9:$H$2009,6,FALSE), VLOOKUP(E754,Flex_Target_Populations!$B$9:$H$2009,2,FALSE)='Dropdown Selections'!$F$2, "LIS Levels: " &amp; VLOOKUP(E754,Flex_Target_Populations!$B$9:$H$2009,3,FALSE), VLOOKUP(E754,Flex_Target_Populations!$B$9:$H$2009,2,FALSE)='Dropdown Selections'!$F$4, VLOOKUP(E754,Flex_Target_Populations!$B$9:$H$2009,4,FALSE) &amp; " beginning at " &amp; VLOOKUP(E754,Flex_Target_Populations!$B$9:$H$2009,5,FALSE), VLOOKUP(E754,Flex_Target_Populations!$B$9:$H$2009,2,FALSE)='Dropdown Selections'!$F$5, VLOOKUP(E754,Flex_Target_Populations!$B$9:$H$2009,4,FALSE) &amp; " beginning at "&amp; VLOOKUP(E754,Flex_Target_Populations!$B$9:$H$2009,5,FALSE) &amp; " and " &amp; VLOOKUP(E754,Flex_Target_Populations!$B$9:$H$2009,6,FALSE), VLOOKUP(E754,Flex_Target_Populations!$B$9:$H$2009,2,FALSE)='Dropdown Selections'!$F$6, "LIS Levels: " &amp; VLOOKUP(E754,Flex_Target_Populations!$B$9:$H$2009,3,FALSE) &amp; " and " &amp; VLOOKUP(E754,Flex_Target_Populations!$B$9:$H$2009,6,FALSE), VLOOKUP(E754,Flex_Target_Populations!$B$9:$H$2009,2,FALSE)='Dropdown Selections'!$F$7, "LIS Levels: " &amp; VLOOKUP(E754,Flex_Target_Populations!$B$9:$H$2009,3,FALSE) &amp; " and " &amp; VLOOKUP(E754,Flex_Target_Populations!$B$9:$H$2009,4,FALSE) &amp; " beginning at "&amp; VLOOKUP(E754,Flex_Target_Populations!$B$9:$H$2009,5,FALSE), VLOOKUP(E754,Flex_Target_Populations!$B$9:$H$2009,2,FALSE)='Dropdown Selections'!$F$8,  "LIS Levels: " &amp; VLOOKUP(E754,Flex_Target_Populations!$B$9:$H$2009,3,FALSE) &amp; " and " &amp; VLOOKUP(E754,Flex_Target_Populations!$B$9:$H$2009,4,FALSE) &amp; " beginning at "&amp; VLOOKUP(E754,Flex_Target_Populations!$B$9:$H$2009,5,FALSE) &amp; " and " &amp; VLOOKUP(E754,Flex_Target_Populations!$B$9:$H$2009,6,FALSE))</f>
        <v/>
      </c>
      <c r="G754" s="193"/>
      <c r="H754" s="193"/>
      <c r="I754" s="193"/>
      <c r="J754" s="101"/>
      <c r="K754" s="101"/>
      <c r="L754" s="101"/>
      <c r="M754" s="101"/>
      <c r="N754" s="101"/>
      <c r="O754" s="101"/>
      <c r="P754" s="101"/>
      <c r="Q754" s="104"/>
    </row>
    <row r="755" spans="2:17" ht="15.75">
      <c r="B755" s="194"/>
      <c r="C755" s="195"/>
      <c r="D755" s="25" t="str" cm="1">
        <f t="array" ref="D755">_xlfn.IFS(C755="","",AND(LEFT(C755,3)&lt;&gt;"CRC", LEFT(C755,3)&lt;&gt;"DRC"),VLOOKUP(Flex_Summary!C755,Flex_Benefits!$B$13:$D$2013,3,FALSE),LEFT(C755,3)="CRC",VLOOKUP(Flex_Summary!C755,Flex_Benefits!$I$13:$K$2013,3,FALSE)&amp;" for "&amp;VLOOKUP(Flex_Summary!C755,Flex_Benefits!$I$13:$K$2013,2,FALSE),LEFT(C755,3)="DRC",IF(VLOOKUP(C755,Flex_Benefits!$N$13:$T$2013,6,FALSE)="",VLOOKUP(C755,Flex_Benefits!$N$13:$T$2013,7,FALSE)&amp;"% Coinsurance","$"&amp;VLOOKUP(C755,Flex_Benefits!$N$13:$T$2013,6,FALSE)&amp;" Copayments")&amp;" for "&amp;IF(VLOOKUP(C755,Flex_Benefits!$N$13:$T$2013,2,FALSE)&lt;&gt;'Dropdown Selections'!$Q$3,VLOOKUP(C755,Flex_Benefits!$N$13:$T$2013,2,FALSE),"all Part D drugs on tier(s) "&amp;VLOOKUP(C755,Flex_Benefits!$N$13:$T$2013,3,FALSE))&amp;IF(VLOOKUP(C755,Flex_Benefits!$N$13:$T$2013,4,FALSE)='Dropdown Selections'!$E$2," with a $"&amp;VLOOKUP(C755,Flex_Benefits!$N$13:$T$2013,5,FALSE)&amp;" deductible",""))</f>
        <v/>
      </c>
      <c r="E755" s="195"/>
      <c r="F755" s="29" t="str" cm="1">
        <f t="array" ref="F755">_xlfn.IFS(E755="","",  VLOOKUP(E755,Flex_Target_Populations!$B$9:$H$2009,2,FALSE)='Dropdown Selections'!$F$10, 'Dropdown Selections'!$F$10, VLOOKUP(E755,Flex_Target_Populations!$B$9:$H$2009,2,FALSE)='Dropdown Selections'!$F$9,'Dropdown Selections'!$F$9, VLOOKUP(E755,Flex_Target_Populations!$B$9:$H$2009,2,FALSE)='Dropdown Selections'!$F$3,"Enrollees with: " &amp;VLOOKUP(E755,Flex_Target_Populations!$B$9:$H$2009,6,FALSE), VLOOKUP(E755,Flex_Target_Populations!$B$9:$H$2009,2,FALSE)='Dropdown Selections'!$F$2, "LIS Levels: " &amp; VLOOKUP(E755,Flex_Target_Populations!$B$9:$H$2009,3,FALSE), VLOOKUP(E755,Flex_Target_Populations!$B$9:$H$2009,2,FALSE)='Dropdown Selections'!$F$4, VLOOKUP(E755,Flex_Target_Populations!$B$9:$H$2009,4,FALSE) &amp; " beginning at " &amp; VLOOKUP(E755,Flex_Target_Populations!$B$9:$H$2009,5,FALSE), VLOOKUP(E755,Flex_Target_Populations!$B$9:$H$2009,2,FALSE)='Dropdown Selections'!$F$5, VLOOKUP(E755,Flex_Target_Populations!$B$9:$H$2009,4,FALSE) &amp; " beginning at "&amp; VLOOKUP(E755,Flex_Target_Populations!$B$9:$H$2009,5,FALSE) &amp; " and " &amp; VLOOKUP(E755,Flex_Target_Populations!$B$9:$H$2009,6,FALSE), VLOOKUP(E755,Flex_Target_Populations!$B$9:$H$2009,2,FALSE)='Dropdown Selections'!$F$6, "LIS Levels: " &amp; VLOOKUP(E755,Flex_Target_Populations!$B$9:$H$2009,3,FALSE) &amp; " and " &amp; VLOOKUP(E755,Flex_Target_Populations!$B$9:$H$2009,6,FALSE), VLOOKUP(E755,Flex_Target_Populations!$B$9:$H$2009,2,FALSE)='Dropdown Selections'!$F$7, "LIS Levels: " &amp; VLOOKUP(E755,Flex_Target_Populations!$B$9:$H$2009,3,FALSE) &amp; " and " &amp; VLOOKUP(E755,Flex_Target_Populations!$B$9:$H$2009,4,FALSE) &amp; " beginning at "&amp; VLOOKUP(E755,Flex_Target_Populations!$B$9:$H$2009,5,FALSE), VLOOKUP(E755,Flex_Target_Populations!$B$9:$H$2009,2,FALSE)='Dropdown Selections'!$F$8,  "LIS Levels: " &amp; VLOOKUP(E755,Flex_Target_Populations!$B$9:$H$2009,3,FALSE) &amp; " and " &amp; VLOOKUP(E755,Flex_Target_Populations!$B$9:$H$2009,4,FALSE) &amp; " beginning at "&amp; VLOOKUP(E755,Flex_Target_Populations!$B$9:$H$2009,5,FALSE) &amp; " and " &amp; VLOOKUP(E755,Flex_Target_Populations!$B$9:$H$2009,6,FALSE))</f>
        <v/>
      </c>
      <c r="G755" s="193"/>
      <c r="H755" s="193"/>
      <c r="I755" s="193"/>
      <c r="J755" s="101"/>
      <c r="K755" s="101"/>
      <c r="L755" s="101"/>
      <c r="M755" s="101"/>
      <c r="N755" s="101"/>
      <c r="O755" s="101"/>
      <c r="P755" s="101"/>
      <c r="Q755" s="104"/>
    </row>
    <row r="756" spans="2:17" ht="15.75">
      <c r="B756" s="194"/>
      <c r="C756" s="195"/>
      <c r="D756" s="25" t="str" cm="1">
        <f t="array" ref="D756">_xlfn.IFS(C756="","",AND(LEFT(C756,3)&lt;&gt;"CRC", LEFT(C756,3)&lt;&gt;"DRC"),VLOOKUP(Flex_Summary!C756,Flex_Benefits!$B$13:$D$2013,3,FALSE),LEFT(C756,3)="CRC",VLOOKUP(Flex_Summary!C756,Flex_Benefits!$I$13:$K$2013,3,FALSE)&amp;" for "&amp;VLOOKUP(Flex_Summary!C756,Flex_Benefits!$I$13:$K$2013,2,FALSE),LEFT(C756,3)="DRC",IF(VLOOKUP(C756,Flex_Benefits!$N$13:$T$2013,6,FALSE)="",VLOOKUP(C756,Flex_Benefits!$N$13:$T$2013,7,FALSE)&amp;"% Coinsurance","$"&amp;VLOOKUP(C756,Flex_Benefits!$N$13:$T$2013,6,FALSE)&amp;" Copayments")&amp;" for "&amp;IF(VLOOKUP(C756,Flex_Benefits!$N$13:$T$2013,2,FALSE)&lt;&gt;'Dropdown Selections'!$Q$3,VLOOKUP(C756,Flex_Benefits!$N$13:$T$2013,2,FALSE),"all Part D drugs on tier(s) "&amp;VLOOKUP(C756,Flex_Benefits!$N$13:$T$2013,3,FALSE))&amp;IF(VLOOKUP(C756,Flex_Benefits!$N$13:$T$2013,4,FALSE)='Dropdown Selections'!$E$2," with a $"&amp;VLOOKUP(C756,Flex_Benefits!$N$13:$T$2013,5,FALSE)&amp;" deductible",""))</f>
        <v/>
      </c>
      <c r="E756" s="195"/>
      <c r="F756" s="29" t="str" cm="1">
        <f t="array" ref="F756">_xlfn.IFS(E756="","",  VLOOKUP(E756,Flex_Target_Populations!$B$9:$H$2009,2,FALSE)='Dropdown Selections'!$F$10, 'Dropdown Selections'!$F$10, VLOOKUP(E756,Flex_Target_Populations!$B$9:$H$2009,2,FALSE)='Dropdown Selections'!$F$9,'Dropdown Selections'!$F$9, VLOOKUP(E756,Flex_Target_Populations!$B$9:$H$2009,2,FALSE)='Dropdown Selections'!$F$3,"Enrollees with: " &amp;VLOOKUP(E756,Flex_Target_Populations!$B$9:$H$2009,6,FALSE), VLOOKUP(E756,Flex_Target_Populations!$B$9:$H$2009,2,FALSE)='Dropdown Selections'!$F$2, "LIS Levels: " &amp; VLOOKUP(E756,Flex_Target_Populations!$B$9:$H$2009,3,FALSE), VLOOKUP(E756,Flex_Target_Populations!$B$9:$H$2009,2,FALSE)='Dropdown Selections'!$F$4, VLOOKUP(E756,Flex_Target_Populations!$B$9:$H$2009,4,FALSE) &amp; " beginning at " &amp; VLOOKUP(E756,Flex_Target_Populations!$B$9:$H$2009,5,FALSE), VLOOKUP(E756,Flex_Target_Populations!$B$9:$H$2009,2,FALSE)='Dropdown Selections'!$F$5, VLOOKUP(E756,Flex_Target_Populations!$B$9:$H$2009,4,FALSE) &amp; " beginning at "&amp; VLOOKUP(E756,Flex_Target_Populations!$B$9:$H$2009,5,FALSE) &amp; " and " &amp; VLOOKUP(E756,Flex_Target_Populations!$B$9:$H$2009,6,FALSE), VLOOKUP(E756,Flex_Target_Populations!$B$9:$H$2009,2,FALSE)='Dropdown Selections'!$F$6, "LIS Levels: " &amp; VLOOKUP(E756,Flex_Target_Populations!$B$9:$H$2009,3,FALSE) &amp; " and " &amp; VLOOKUP(E756,Flex_Target_Populations!$B$9:$H$2009,6,FALSE), VLOOKUP(E756,Flex_Target_Populations!$B$9:$H$2009,2,FALSE)='Dropdown Selections'!$F$7, "LIS Levels: " &amp; VLOOKUP(E756,Flex_Target_Populations!$B$9:$H$2009,3,FALSE) &amp; " and " &amp; VLOOKUP(E756,Flex_Target_Populations!$B$9:$H$2009,4,FALSE) &amp; " beginning at "&amp; VLOOKUP(E756,Flex_Target_Populations!$B$9:$H$2009,5,FALSE), VLOOKUP(E756,Flex_Target_Populations!$B$9:$H$2009,2,FALSE)='Dropdown Selections'!$F$8,  "LIS Levels: " &amp; VLOOKUP(E756,Flex_Target_Populations!$B$9:$H$2009,3,FALSE) &amp; " and " &amp; VLOOKUP(E756,Flex_Target_Populations!$B$9:$H$2009,4,FALSE) &amp; " beginning at "&amp; VLOOKUP(E756,Flex_Target_Populations!$B$9:$H$2009,5,FALSE) &amp; " and " &amp; VLOOKUP(E756,Flex_Target_Populations!$B$9:$H$2009,6,FALSE))</f>
        <v/>
      </c>
      <c r="G756" s="193"/>
      <c r="H756" s="193"/>
      <c r="I756" s="193"/>
      <c r="J756" s="101"/>
      <c r="K756" s="101"/>
      <c r="L756" s="101"/>
      <c r="M756" s="101"/>
      <c r="N756" s="101"/>
      <c r="O756" s="101"/>
      <c r="P756" s="101"/>
      <c r="Q756" s="104"/>
    </row>
    <row r="757" spans="2:17" ht="15.75">
      <c r="B757" s="194"/>
      <c r="C757" s="195"/>
      <c r="D757" s="25" t="str" cm="1">
        <f t="array" ref="D757">_xlfn.IFS(C757="","",AND(LEFT(C757,3)&lt;&gt;"CRC", LEFT(C757,3)&lt;&gt;"DRC"),VLOOKUP(Flex_Summary!C757,Flex_Benefits!$B$13:$D$2013,3,FALSE),LEFT(C757,3)="CRC",VLOOKUP(Flex_Summary!C757,Flex_Benefits!$I$13:$K$2013,3,FALSE)&amp;" for "&amp;VLOOKUP(Flex_Summary!C757,Flex_Benefits!$I$13:$K$2013,2,FALSE),LEFT(C757,3)="DRC",IF(VLOOKUP(C757,Flex_Benefits!$N$13:$T$2013,6,FALSE)="",VLOOKUP(C757,Flex_Benefits!$N$13:$T$2013,7,FALSE)&amp;"% Coinsurance","$"&amp;VLOOKUP(C757,Flex_Benefits!$N$13:$T$2013,6,FALSE)&amp;" Copayments")&amp;" for "&amp;IF(VLOOKUP(C757,Flex_Benefits!$N$13:$T$2013,2,FALSE)&lt;&gt;'Dropdown Selections'!$Q$3,VLOOKUP(C757,Flex_Benefits!$N$13:$T$2013,2,FALSE),"all Part D drugs on tier(s) "&amp;VLOOKUP(C757,Flex_Benefits!$N$13:$T$2013,3,FALSE))&amp;IF(VLOOKUP(C757,Flex_Benefits!$N$13:$T$2013,4,FALSE)='Dropdown Selections'!$E$2," with a $"&amp;VLOOKUP(C757,Flex_Benefits!$N$13:$T$2013,5,FALSE)&amp;" deductible",""))</f>
        <v/>
      </c>
      <c r="E757" s="195"/>
      <c r="F757" s="29" t="str" cm="1">
        <f t="array" ref="F757">_xlfn.IFS(E757="","",  VLOOKUP(E757,Flex_Target_Populations!$B$9:$H$2009,2,FALSE)='Dropdown Selections'!$F$10, 'Dropdown Selections'!$F$10, VLOOKUP(E757,Flex_Target_Populations!$B$9:$H$2009,2,FALSE)='Dropdown Selections'!$F$9,'Dropdown Selections'!$F$9, VLOOKUP(E757,Flex_Target_Populations!$B$9:$H$2009,2,FALSE)='Dropdown Selections'!$F$3,"Enrollees with: " &amp;VLOOKUP(E757,Flex_Target_Populations!$B$9:$H$2009,6,FALSE), VLOOKUP(E757,Flex_Target_Populations!$B$9:$H$2009,2,FALSE)='Dropdown Selections'!$F$2, "LIS Levels: " &amp; VLOOKUP(E757,Flex_Target_Populations!$B$9:$H$2009,3,FALSE), VLOOKUP(E757,Flex_Target_Populations!$B$9:$H$2009,2,FALSE)='Dropdown Selections'!$F$4, VLOOKUP(E757,Flex_Target_Populations!$B$9:$H$2009,4,FALSE) &amp; " beginning at " &amp; VLOOKUP(E757,Flex_Target_Populations!$B$9:$H$2009,5,FALSE), VLOOKUP(E757,Flex_Target_Populations!$B$9:$H$2009,2,FALSE)='Dropdown Selections'!$F$5, VLOOKUP(E757,Flex_Target_Populations!$B$9:$H$2009,4,FALSE) &amp; " beginning at "&amp; VLOOKUP(E757,Flex_Target_Populations!$B$9:$H$2009,5,FALSE) &amp; " and " &amp; VLOOKUP(E757,Flex_Target_Populations!$B$9:$H$2009,6,FALSE), VLOOKUP(E757,Flex_Target_Populations!$B$9:$H$2009,2,FALSE)='Dropdown Selections'!$F$6, "LIS Levels: " &amp; VLOOKUP(E757,Flex_Target_Populations!$B$9:$H$2009,3,FALSE) &amp; " and " &amp; VLOOKUP(E757,Flex_Target_Populations!$B$9:$H$2009,6,FALSE), VLOOKUP(E757,Flex_Target_Populations!$B$9:$H$2009,2,FALSE)='Dropdown Selections'!$F$7, "LIS Levels: " &amp; VLOOKUP(E757,Flex_Target_Populations!$B$9:$H$2009,3,FALSE) &amp; " and " &amp; VLOOKUP(E757,Flex_Target_Populations!$B$9:$H$2009,4,FALSE) &amp; " beginning at "&amp; VLOOKUP(E757,Flex_Target_Populations!$B$9:$H$2009,5,FALSE), VLOOKUP(E757,Flex_Target_Populations!$B$9:$H$2009,2,FALSE)='Dropdown Selections'!$F$8,  "LIS Levels: " &amp; VLOOKUP(E757,Flex_Target_Populations!$B$9:$H$2009,3,FALSE) &amp; " and " &amp; VLOOKUP(E757,Flex_Target_Populations!$B$9:$H$2009,4,FALSE) &amp; " beginning at "&amp; VLOOKUP(E757,Flex_Target_Populations!$B$9:$H$2009,5,FALSE) &amp; " and " &amp; VLOOKUP(E757,Flex_Target_Populations!$B$9:$H$2009,6,FALSE))</f>
        <v/>
      </c>
      <c r="G757" s="193"/>
      <c r="H757" s="193"/>
      <c r="I757" s="193"/>
      <c r="J757" s="101"/>
      <c r="K757" s="101"/>
      <c r="L757" s="101"/>
      <c r="M757" s="101"/>
      <c r="N757" s="101"/>
      <c r="O757" s="101"/>
      <c r="P757" s="101"/>
      <c r="Q757" s="104"/>
    </row>
    <row r="758" spans="2:17" ht="15.75">
      <c r="B758" s="194"/>
      <c r="C758" s="195"/>
      <c r="D758" s="25" t="str" cm="1">
        <f t="array" ref="D758">_xlfn.IFS(C758="","",AND(LEFT(C758,3)&lt;&gt;"CRC", LEFT(C758,3)&lt;&gt;"DRC"),VLOOKUP(Flex_Summary!C758,Flex_Benefits!$B$13:$D$2013,3,FALSE),LEFT(C758,3)="CRC",VLOOKUP(Flex_Summary!C758,Flex_Benefits!$I$13:$K$2013,3,FALSE)&amp;" for "&amp;VLOOKUP(Flex_Summary!C758,Flex_Benefits!$I$13:$K$2013,2,FALSE),LEFT(C758,3)="DRC",IF(VLOOKUP(C758,Flex_Benefits!$N$13:$T$2013,6,FALSE)="",VLOOKUP(C758,Flex_Benefits!$N$13:$T$2013,7,FALSE)&amp;"% Coinsurance","$"&amp;VLOOKUP(C758,Flex_Benefits!$N$13:$T$2013,6,FALSE)&amp;" Copayments")&amp;" for "&amp;IF(VLOOKUP(C758,Flex_Benefits!$N$13:$T$2013,2,FALSE)&lt;&gt;'Dropdown Selections'!$Q$3,VLOOKUP(C758,Flex_Benefits!$N$13:$T$2013,2,FALSE),"all Part D drugs on tier(s) "&amp;VLOOKUP(C758,Flex_Benefits!$N$13:$T$2013,3,FALSE))&amp;IF(VLOOKUP(C758,Flex_Benefits!$N$13:$T$2013,4,FALSE)='Dropdown Selections'!$E$2," with a $"&amp;VLOOKUP(C758,Flex_Benefits!$N$13:$T$2013,5,FALSE)&amp;" deductible",""))</f>
        <v/>
      </c>
      <c r="E758" s="195"/>
      <c r="F758" s="29" t="str" cm="1">
        <f t="array" ref="F758">_xlfn.IFS(E758="","",  VLOOKUP(E758,Flex_Target_Populations!$B$9:$H$2009,2,FALSE)='Dropdown Selections'!$F$10, 'Dropdown Selections'!$F$10, VLOOKUP(E758,Flex_Target_Populations!$B$9:$H$2009,2,FALSE)='Dropdown Selections'!$F$9,'Dropdown Selections'!$F$9, VLOOKUP(E758,Flex_Target_Populations!$B$9:$H$2009,2,FALSE)='Dropdown Selections'!$F$3,"Enrollees with: " &amp;VLOOKUP(E758,Flex_Target_Populations!$B$9:$H$2009,6,FALSE), VLOOKUP(E758,Flex_Target_Populations!$B$9:$H$2009,2,FALSE)='Dropdown Selections'!$F$2, "LIS Levels: " &amp; VLOOKUP(E758,Flex_Target_Populations!$B$9:$H$2009,3,FALSE), VLOOKUP(E758,Flex_Target_Populations!$B$9:$H$2009,2,FALSE)='Dropdown Selections'!$F$4, VLOOKUP(E758,Flex_Target_Populations!$B$9:$H$2009,4,FALSE) &amp; " beginning at " &amp; VLOOKUP(E758,Flex_Target_Populations!$B$9:$H$2009,5,FALSE), VLOOKUP(E758,Flex_Target_Populations!$B$9:$H$2009,2,FALSE)='Dropdown Selections'!$F$5, VLOOKUP(E758,Flex_Target_Populations!$B$9:$H$2009,4,FALSE) &amp; " beginning at "&amp; VLOOKUP(E758,Flex_Target_Populations!$B$9:$H$2009,5,FALSE) &amp; " and " &amp; VLOOKUP(E758,Flex_Target_Populations!$B$9:$H$2009,6,FALSE), VLOOKUP(E758,Flex_Target_Populations!$B$9:$H$2009,2,FALSE)='Dropdown Selections'!$F$6, "LIS Levels: " &amp; VLOOKUP(E758,Flex_Target_Populations!$B$9:$H$2009,3,FALSE) &amp; " and " &amp; VLOOKUP(E758,Flex_Target_Populations!$B$9:$H$2009,6,FALSE), VLOOKUP(E758,Flex_Target_Populations!$B$9:$H$2009,2,FALSE)='Dropdown Selections'!$F$7, "LIS Levels: " &amp; VLOOKUP(E758,Flex_Target_Populations!$B$9:$H$2009,3,FALSE) &amp; " and " &amp; VLOOKUP(E758,Flex_Target_Populations!$B$9:$H$2009,4,FALSE) &amp; " beginning at "&amp; VLOOKUP(E758,Flex_Target_Populations!$B$9:$H$2009,5,FALSE), VLOOKUP(E758,Flex_Target_Populations!$B$9:$H$2009,2,FALSE)='Dropdown Selections'!$F$8,  "LIS Levels: " &amp; VLOOKUP(E758,Flex_Target_Populations!$B$9:$H$2009,3,FALSE) &amp; " and " &amp; VLOOKUP(E758,Flex_Target_Populations!$B$9:$H$2009,4,FALSE) &amp; " beginning at "&amp; VLOOKUP(E758,Flex_Target_Populations!$B$9:$H$2009,5,FALSE) &amp; " and " &amp; VLOOKUP(E758,Flex_Target_Populations!$B$9:$H$2009,6,FALSE))</f>
        <v/>
      </c>
      <c r="G758" s="193"/>
      <c r="H758" s="193"/>
      <c r="I758" s="193"/>
      <c r="J758" s="101"/>
      <c r="K758" s="101"/>
      <c r="L758" s="101"/>
      <c r="M758" s="101"/>
      <c r="N758" s="101"/>
      <c r="O758" s="101"/>
      <c r="P758" s="101"/>
      <c r="Q758" s="104"/>
    </row>
    <row r="759" spans="2:17" ht="15.75">
      <c r="B759" s="194"/>
      <c r="C759" s="195"/>
      <c r="D759" s="25" t="str" cm="1">
        <f t="array" ref="D759">_xlfn.IFS(C759="","",AND(LEFT(C759,3)&lt;&gt;"CRC", LEFT(C759,3)&lt;&gt;"DRC"),VLOOKUP(Flex_Summary!C759,Flex_Benefits!$B$13:$D$2013,3,FALSE),LEFT(C759,3)="CRC",VLOOKUP(Flex_Summary!C759,Flex_Benefits!$I$13:$K$2013,3,FALSE)&amp;" for "&amp;VLOOKUP(Flex_Summary!C759,Flex_Benefits!$I$13:$K$2013,2,FALSE),LEFT(C759,3)="DRC",IF(VLOOKUP(C759,Flex_Benefits!$N$13:$T$2013,6,FALSE)="",VLOOKUP(C759,Flex_Benefits!$N$13:$T$2013,7,FALSE)&amp;"% Coinsurance","$"&amp;VLOOKUP(C759,Flex_Benefits!$N$13:$T$2013,6,FALSE)&amp;" Copayments")&amp;" for "&amp;IF(VLOOKUP(C759,Flex_Benefits!$N$13:$T$2013,2,FALSE)&lt;&gt;'Dropdown Selections'!$Q$3,VLOOKUP(C759,Flex_Benefits!$N$13:$T$2013,2,FALSE),"all Part D drugs on tier(s) "&amp;VLOOKUP(C759,Flex_Benefits!$N$13:$T$2013,3,FALSE))&amp;IF(VLOOKUP(C759,Flex_Benefits!$N$13:$T$2013,4,FALSE)='Dropdown Selections'!$E$2," with a $"&amp;VLOOKUP(C759,Flex_Benefits!$N$13:$T$2013,5,FALSE)&amp;" deductible",""))</f>
        <v/>
      </c>
      <c r="E759" s="195"/>
      <c r="F759" s="29" t="str" cm="1">
        <f t="array" ref="F759">_xlfn.IFS(E759="","",  VLOOKUP(E759,Flex_Target_Populations!$B$9:$H$2009,2,FALSE)='Dropdown Selections'!$F$10, 'Dropdown Selections'!$F$10, VLOOKUP(E759,Flex_Target_Populations!$B$9:$H$2009,2,FALSE)='Dropdown Selections'!$F$9,'Dropdown Selections'!$F$9, VLOOKUP(E759,Flex_Target_Populations!$B$9:$H$2009,2,FALSE)='Dropdown Selections'!$F$3,"Enrollees with: " &amp;VLOOKUP(E759,Flex_Target_Populations!$B$9:$H$2009,6,FALSE), VLOOKUP(E759,Flex_Target_Populations!$B$9:$H$2009,2,FALSE)='Dropdown Selections'!$F$2, "LIS Levels: " &amp; VLOOKUP(E759,Flex_Target_Populations!$B$9:$H$2009,3,FALSE), VLOOKUP(E759,Flex_Target_Populations!$B$9:$H$2009,2,FALSE)='Dropdown Selections'!$F$4, VLOOKUP(E759,Flex_Target_Populations!$B$9:$H$2009,4,FALSE) &amp; " beginning at " &amp; VLOOKUP(E759,Flex_Target_Populations!$B$9:$H$2009,5,FALSE), VLOOKUP(E759,Flex_Target_Populations!$B$9:$H$2009,2,FALSE)='Dropdown Selections'!$F$5, VLOOKUP(E759,Flex_Target_Populations!$B$9:$H$2009,4,FALSE) &amp; " beginning at "&amp; VLOOKUP(E759,Flex_Target_Populations!$B$9:$H$2009,5,FALSE) &amp; " and " &amp; VLOOKUP(E759,Flex_Target_Populations!$B$9:$H$2009,6,FALSE), VLOOKUP(E759,Flex_Target_Populations!$B$9:$H$2009,2,FALSE)='Dropdown Selections'!$F$6, "LIS Levels: " &amp; VLOOKUP(E759,Flex_Target_Populations!$B$9:$H$2009,3,FALSE) &amp; " and " &amp; VLOOKUP(E759,Flex_Target_Populations!$B$9:$H$2009,6,FALSE), VLOOKUP(E759,Flex_Target_Populations!$B$9:$H$2009,2,FALSE)='Dropdown Selections'!$F$7, "LIS Levels: " &amp; VLOOKUP(E759,Flex_Target_Populations!$B$9:$H$2009,3,FALSE) &amp; " and " &amp; VLOOKUP(E759,Flex_Target_Populations!$B$9:$H$2009,4,FALSE) &amp; " beginning at "&amp; VLOOKUP(E759,Flex_Target_Populations!$B$9:$H$2009,5,FALSE), VLOOKUP(E759,Flex_Target_Populations!$B$9:$H$2009,2,FALSE)='Dropdown Selections'!$F$8,  "LIS Levels: " &amp; VLOOKUP(E759,Flex_Target_Populations!$B$9:$H$2009,3,FALSE) &amp; " and " &amp; VLOOKUP(E759,Flex_Target_Populations!$B$9:$H$2009,4,FALSE) &amp; " beginning at "&amp; VLOOKUP(E759,Flex_Target_Populations!$B$9:$H$2009,5,FALSE) &amp; " and " &amp; VLOOKUP(E759,Flex_Target_Populations!$B$9:$H$2009,6,FALSE))</f>
        <v/>
      </c>
      <c r="G759" s="193"/>
      <c r="H759" s="193"/>
      <c r="I759" s="193"/>
      <c r="J759" s="101"/>
      <c r="K759" s="101"/>
      <c r="L759" s="101"/>
      <c r="M759" s="101"/>
      <c r="N759" s="101"/>
      <c r="O759" s="101"/>
      <c r="P759" s="101"/>
      <c r="Q759" s="104"/>
    </row>
    <row r="760" spans="2:17" ht="15.75">
      <c r="B760" s="194"/>
      <c r="C760" s="195"/>
      <c r="D760" s="25" t="str" cm="1">
        <f t="array" ref="D760">_xlfn.IFS(C760="","",AND(LEFT(C760,3)&lt;&gt;"CRC", LEFT(C760,3)&lt;&gt;"DRC"),VLOOKUP(Flex_Summary!C760,Flex_Benefits!$B$13:$D$2013,3,FALSE),LEFT(C760,3)="CRC",VLOOKUP(Flex_Summary!C760,Flex_Benefits!$I$13:$K$2013,3,FALSE)&amp;" for "&amp;VLOOKUP(Flex_Summary!C760,Flex_Benefits!$I$13:$K$2013,2,FALSE),LEFT(C760,3)="DRC",IF(VLOOKUP(C760,Flex_Benefits!$N$13:$T$2013,6,FALSE)="",VLOOKUP(C760,Flex_Benefits!$N$13:$T$2013,7,FALSE)&amp;"% Coinsurance","$"&amp;VLOOKUP(C760,Flex_Benefits!$N$13:$T$2013,6,FALSE)&amp;" Copayments")&amp;" for "&amp;IF(VLOOKUP(C760,Flex_Benefits!$N$13:$T$2013,2,FALSE)&lt;&gt;'Dropdown Selections'!$Q$3,VLOOKUP(C760,Flex_Benefits!$N$13:$T$2013,2,FALSE),"all Part D drugs on tier(s) "&amp;VLOOKUP(C760,Flex_Benefits!$N$13:$T$2013,3,FALSE))&amp;IF(VLOOKUP(C760,Flex_Benefits!$N$13:$T$2013,4,FALSE)='Dropdown Selections'!$E$2," with a $"&amp;VLOOKUP(C760,Flex_Benefits!$N$13:$T$2013,5,FALSE)&amp;" deductible",""))</f>
        <v/>
      </c>
      <c r="E760" s="195"/>
      <c r="F760" s="29" t="str" cm="1">
        <f t="array" ref="F760">_xlfn.IFS(E760="","",  VLOOKUP(E760,Flex_Target_Populations!$B$9:$H$2009,2,FALSE)='Dropdown Selections'!$F$10, 'Dropdown Selections'!$F$10, VLOOKUP(E760,Flex_Target_Populations!$B$9:$H$2009,2,FALSE)='Dropdown Selections'!$F$9,'Dropdown Selections'!$F$9, VLOOKUP(E760,Flex_Target_Populations!$B$9:$H$2009,2,FALSE)='Dropdown Selections'!$F$3,"Enrollees with: " &amp;VLOOKUP(E760,Flex_Target_Populations!$B$9:$H$2009,6,FALSE), VLOOKUP(E760,Flex_Target_Populations!$B$9:$H$2009,2,FALSE)='Dropdown Selections'!$F$2, "LIS Levels: " &amp; VLOOKUP(E760,Flex_Target_Populations!$B$9:$H$2009,3,FALSE), VLOOKUP(E760,Flex_Target_Populations!$B$9:$H$2009,2,FALSE)='Dropdown Selections'!$F$4, VLOOKUP(E760,Flex_Target_Populations!$B$9:$H$2009,4,FALSE) &amp; " beginning at " &amp; VLOOKUP(E760,Flex_Target_Populations!$B$9:$H$2009,5,FALSE), VLOOKUP(E760,Flex_Target_Populations!$B$9:$H$2009,2,FALSE)='Dropdown Selections'!$F$5, VLOOKUP(E760,Flex_Target_Populations!$B$9:$H$2009,4,FALSE) &amp; " beginning at "&amp; VLOOKUP(E760,Flex_Target_Populations!$B$9:$H$2009,5,FALSE) &amp; " and " &amp; VLOOKUP(E760,Flex_Target_Populations!$B$9:$H$2009,6,FALSE), VLOOKUP(E760,Flex_Target_Populations!$B$9:$H$2009,2,FALSE)='Dropdown Selections'!$F$6, "LIS Levels: " &amp; VLOOKUP(E760,Flex_Target_Populations!$B$9:$H$2009,3,FALSE) &amp; " and " &amp; VLOOKUP(E760,Flex_Target_Populations!$B$9:$H$2009,6,FALSE), VLOOKUP(E760,Flex_Target_Populations!$B$9:$H$2009,2,FALSE)='Dropdown Selections'!$F$7, "LIS Levels: " &amp; VLOOKUP(E760,Flex_Target_Populations!$B$9:$H$2009,3,FALSE) &amp; " and " &amp; VLOOKUP(E760,Flex_Target_Populations!$B$9:$H$2009,4,FALSE) &amp; " beginning at "&amp; VLOOKUP(E760,Flex_Target_Populations!$B$9:$H$2009,5,FALSE), VLOOKUP(E760,Flex_Target_Populations!$B$9:$H$2009,2,FALSE)='Dropdown Selections'!$F$8,  "LIS Levels: " &amp; VLOOKUP(E760,Flex_Target_Populations!$B$9:$H$2009,3,FALSE) &amp; " and " &amp; VLOOKUP(E760,Flex_Target_Populations!$B$9:$H$2009,4,FALSE) &amp; " beginning at "&amp; VLOOKUP(E760,Flex_Target_Populations!$B$9:$H$2009,5,FALSE) &amp; " and " &amp; VLOOKUP(E760,Flex_Target_Populations!$B$9:$H$2009,6,FALSE))</f>
        <v/>
      </c>
      <c r="G760" s="193"/>
      <c r="H760" s="193"/>
      <c r="I760" s="193"/>
      <c r="J760" s="101"/>
      <c r="K760" s="101"/>
      <c r="L760" s="101"/>
      <c r="M760" s="101"/>
      <c r="N760" s="101"/>
      <c r="O760" s="101"/>
      <c r="P760" s="101"/>
      <c r="Q760" s="104"/>
    </row>
    <row r="761" spans="2:17" ht="15.75">
      <c r="B761" s="194"/>
      <c r="C761" s="195"/>
      <c r="D761" s="25" t="str" cm="1">
        <f t="array" ref="D761">_xlfn.IFS(C761="","",AND(LEFT(C761,3)&lt;&gt;"CRC", LEFT(C761,3)&lt;&gt;"DRC"),VLOOKUP(Flex_Summary!C761,Flex_Benefits!$B$13:$D$2013,3,FALSE),LEFT(C761,3)="CRC",VLOOKUP(Flex_Summary!C761,Flex_Benefits!$I$13:$K$2013,3,FALSE)&amp;" for "&amp;VLOOKUP(Flex_Summary!C761,Flex_Benefits!$I$13:$K$2013,2,FALSE),LEFT(C761,3)="DRC",IF(VLOOKUP(C761,Flex_Benefits!$N$13:$T$2013,6,FALSE)="",VLOOKUP(C761,Flex_Benefits!$N$13:$T$2013,7,FALSE)&amp;"% Coinsurance","$"&amp;VLOOKUP(C761,Flex_Benefits!$N$13:$T$2013,6,FALSE)&amp;" Copayments")&amp;" for "&amp;IF(VLOOKUP(C761,Flex_Benefits!$N$13:$T$2013,2,FALSE)&lt;&gt;'Dropdown Selections'!$Q$3,VLOOKUP(C761,Flex_Benefits!$N$13:$T$2013,2,FALSE),"all Part D drugs on tier(s) "&amp;VLOOKUP(C761,Flex_Benefits!$N$13:$T$2013,3,FALSE))&amp;IF(VLOOKUP(C761,Flex_Benefits!$N$13:$T$2013,4,FALSE)='Dropdown Selections'!$E$2," with a $"&amp;VLOOKUP(C761,Flex_Benefits!$N$13:$T$2013,5,FALSE)&amp;" deductible",""))</f>
        <v/>
      </c>
      <c r="E761" s="195"/>
      <c r="F761" s="29" t="str" cm="1">
        <f t="array" ref="F761">_xlfn.IFS(E761="","",  VLOOKUP(E761,Flex_Target_Populations!$B$9:$H$2009,2,FALSE)='Dropdown Selections'!$F$10, 'Dropdown Selections'!$F$10, VLOOKUP(E761,Flex_Target_Populations!$B$9:$H$2009,2,FALSE)='Dropdown Selections'!$F$9,'Dropdown Selections'!$F$9, VLOOKUP(E761,Flex_Target_Populations!$B$9:$H$2009,2,FALSE)='Dropdown Selections'!$F$3,"Enrollees with: " &amp;VLOOKUP(E761,Flex_Target_Populations!$B$9:$H$2009,6,FALSE), VLOOKUP(E761,Flex_Target_Populations!$B$9:$H$2009,2,FALSE)='Dropdown Selections'!$F$2, "LIS Levels: " &amp; VLOOKUP(E761,Flex_Target_Populations!$B$9:$H$2009,3,FALSE), VLOOKUP(E761,Flex_Target_Populations!$B$9:$H$2009,2,FALSE)='Dropdown Selections'!$F$4, VLOOKUP(E761,Flex_Target_Populations!$B$9:$H$2009,4,FALSE) &amp; " beginning at " &amp; VLOOKUP(E761,Flex_Target_Populations!$B$9:$H$2009,5,FALSE), VLOOKUP(E761,Flex_Target_Populations!$B$9:$H$2009,2,FALSE)='Dropdown Selections'!$F$5, VLOOKUP(E761,Flex_Target_Populations!$B$9:$H$2009,4,FALSE) &amp; " beginning at "&amp; VLOOKUP(E761,Flex_Target_Populations!$B$9:$H$2009,5,FALSE) &amp; " and " &amp; VLOOKUP(E761,Flex_Target_Populations!$B$9:$H$2009,6,FALSE), VLOOKUP(E761,Flex_Target_Populations!$B$9:$H$2009,2,FALSE)='Dropdown Selections'!$F$6, "LIS Levels: " &amp; VLOOKUP(E761,Flex_Target_Populations!$B$9:$H$2009,3,FALSE) &amp; " and " &amp; VLOOKUP(E761,Flex_Target_Populations!$B$9:$H$2009,6,FALSE), VLOOKUP(E761,Flex_Target_Populations!$B$9:$H$2009,2,FALSE)='Dropdown Selections'!$F$7, "LIS Levels: " &amp; VLOOKUP(E761,Flex_Target_Populations!$B$9:$H$2009,3,FALSE) &amp; " and " &amp; VLOOKUP(E761,Flex_Target_Populations!$B$9:$H$2009,4,FALSE) &amp; " beginning at "&amp; VLOOKUP(E761,Flex_Target_Populations!$B$9:$H$2009,5,FALSE), VLOOKUP(E761,Flex_Target_Populations!$B$9:$H$2009,2,FALSE)='Dropdown Selections'!$F$8,  "LIS Levels: " &amp; VLOOKUP(E761,Flex_Target_Populations!$B$9:$H$2009,3,FALSE) &amp; " and " &amp; VLOOKUP(E761,Flex_Target_Populations!$B$9:$H$2009,4,FALSE) &amp; " beginning at "&amp; VLOOKUP(E761,Flex_Target_Populations!$B$9:$H$2009,5,FALSE) &amp; " and " &amp; VLOOKUP(E761,Flex_Target_Populations!$B$9:$H$2009,6,FALSE))</f>
        <v/>
      </c>
      <c r="G761" s="193"/>
      <c r="H761" s="193"/>
      <c r="I761" s="193"/>
      <c r="J761" s="101"/>
      <c r="K761" s="101"/>
      <c r="L761" s="101"/>
      <c r="M761" s="101"/>
      <c r="N761" s="101"/>
      <c r="O761" s="101"/>
      <c r="P761" s="101"/>
      <c r="Q761" s="104"/>
    </row>
    <row r="762" spans="2:17" ht="15.75">
      <c r="B762" s="194"/>
      <c r="C762" s="195"/>
      <c r="D762" s="25" t="str" cm="1">
        <f t="array" ref="D762">_xlfn.IFS(C762="","",AND(LEFT(C762,3)&lt;&gt;"CRC", LEFT(C762,3)&lt;&gt;"DRC"),VLOOKUP(Flex_Summary!C762,Flex_Benefits!$B$13:$D$2013,3,FALSE),LEFT(C762,3)="CRC",VLOOKUP(Flex_Summary!C762,Flex_Benefits!$I$13:$K$2013,3,FALSE)&amp;" for "&amp;VLOOKUP(Flex_Summary!C762,Flex_Benefits!$I$13:$K$2013,2,FALSE),LEFT(C762,3)="DRC",IF(VLOOKUP(C762,Flex_Benefits!$N$13:$T$2013,6,FALSE)="",VLOOKUP(C762,Flex_Benefits!$N$13:$T$2013,7,FALSE)&amp;"% Coinsurance","$"&amp;VLOOKUP(C762,Flex_Benefits!$N$13:$T$2013,6,FALSE)&amp;" Copayments")&amp;" for "&amp;IF(VLOOKUP(C762,Flex_Benefits!$N$13:$T$2013,2,FALSE)&lt;&gt;'Dropdown Selections'!$Q$3,VLOOKUP(C762,Flex_Benefits!$N$13:$T$2013,2,FALSE),"all Part D drugs on tier(s) "&amp;VLOOKUP(C762,Flex_Benefits!$N$13:$T$2013,3,FALSE))&amp;IF(VLOOKUP(C762,Flex_Benefits!$N$13:$T$2013,4,FALSE)='Dropdown Selections'!$E$2," with a $"&amp;VLOOKUP(C762,Flex_Benefits!$N$13:$T$2013,5,FALSE)&amp;" deductible",""))</f>
        <v/>
      </c>
      <c r="E762" s="195"/>
      <c r="F762" s="29" t="str" cm="1">
        <f t="array" ref="F762">_xlfn.IFS(E762="","",  VLOOKUP(E762,Flex_Target_Populations!$B$9:$H$2009,2,FALSE)='Dropdown Selections'!$F$10, 'Dropdown Selections'!$F$10, VLOOKUP(E762,Flex_Target_Populations!$B$9:$H$2009,2,FALSE)='Dropdown Selections'!$F$9,'Dropdown Selections'!$F$9, VLOOKUP(E762,Flex_Target_Populations!$B$9:$H$2009,2,FALSE)='Dropdown Selections'!$F$3,"Enrollees with: " &amp;VLOOKUP(E762,Flex_Target_Populations!$B$9:$H$2009,6,FALSE), VLOOKUP(E762,Flex_Target_Populations!$B$9:$H$2009,2,FALSE)='Dropdown Selections'!$F$2, "LIS Levels: " &amp; VLOOKUP(E762,Flex_Target_Populations!$B$9:$H$2009,3,FALSE), VLOOKUP(E762,Flex_Target_Populations!$B$9:$H$2009,2,FALSE)='Dropdown Selections'!$F$4, VLOOKUP(E762,Flex_Target_Populations!$B$9:$H$2009,4,FALSE) &amp; " beginning at " &amp; VLOOKUP(E762,Flex_Target_Populations!$B$9:$H$2009,5,FALSE), VLOOKUP(E762,Flex_Target_Populations!$B$9:$H$2009,2,FALSE)='Dropdown Selections'!$F$5, VLOOKUP(E762,Flex_Target_Populations!$B$9:$H$2009,4,FALSE) &amp; " beginning at "&amp; VLOOKUP(E762,Flex_Target_Populations!$B$9:$H$2009,5,FALSE) &amp; " and " &amp; VLOOKUP(E762,Flex_Target_Populations!$B$9:$H$2009,6,FALSE), VLOOKUP(E762,Flex_Target_Populations!$B$9:$H$2009,2,FALSE)='Dropdown Selections'!$F$6, "LIS Levels: " &amp; VLOOKUP(E762,Flex_Target_Populations!$B$9:$H$2009,3,FALSE) &amp; " and " &amp; VLOOKUP(E762,Flex_Target_Populations!$B$9:$H$2009,6,FALSE), VLOOKUP(E762,Flex_Target_Populations!$B$9:$H$2009,2,FALSE)='Dropdown Selections'!$F$7, "LIS Levels: " &amp; VLOOKUP(E762,Flex_Target_Populations!$B$9:$H$2009,3,FALSE) &amp; " and " &amp; VLOOKUP(E762,Flex_Target_Populations!$B$9:$H$2009,4,FALSE) &amp; " beginning at "&amp; VLOOKUP(E762,Flex_Target_Populations!$B$9:$H$2009,5,FALSE), VLOOKUP(E762,Flex_Target_Populations!$B$9:$H$2009,2,FALSE)='Dropdown Selections'!$F$8,  "LIS Levels: " &amp; VLOOKUP(E762,Flex_Target_Populations!$B$9:$H$2009,3,FALSE) &amp; " and " &amp; VLOOKUP(E762,Flex_Target_Populations!$B$9:$H$2009,4,FALSE) &amp; " beginning at "&amp; VLOOKUP(E762,Flex_Target_Populations!$B$9:$H$2009,5,FALSE) &amp; " and " &amp; VLOOKUP(E762,Flex_Target_Populations!$B$9:$H$2009,6,FALSE))</f>
        <v/>
      </c>
      <c r="G762" s="193"/>
      <c r="H762" s="193"/>
      <c r="I762" s="193"/>
      <c r="J762" s="101"/>
      <c r="K762" s="101"/>
      <c r="L762" s="101"/>
      <c r="M762" s="101"/>
      <c r="N762" s="101"/>
      <c r="O762" s="101"/>
      <c r="P762" s="101"/>
      <c r="Q762" s="104"/>
    </row>
    <row r="763" spans="2:17" ht="15.75">
      <c r="B763" s="194"/>
      <c r="C763" s="195"/>
      <c r="D763" s="25" t="str" cm="1">
        <f t="array" ref="D763">_xlfn.IFS(C763="","",AND(LEFT(C763,3)&lt;&gt;"CRC", LEFT(C763,3)&lt;&gt;"DRC"),VLOOKUP(Flex_Summary!C763,Flex_Benefits!$B$13:$D$2013,3,FALSE),LEFT(C763,3)="CRC",VLOOKUP(Flex_Summary!C763,Flex_Benefits!$I$13:$K$2013,3,FALSE)&amp;" for "&amp;VLOOKUP(Flex_Summary!C763,Flex_Benefits!$I$13:$K$2013,2,FALSE),LEFT(C763,3)="DRC",IF(VLOOKUP(C763,Flex_Benefits!$N$13:$T$2013,6,FALSE)="",VLOOKUP(C763,Flex_Benefits!$N$13:$T$2013,7,FALSE)&amp;"% Coinsurance","$"&amp;VLOOKUP(C763,Flex_Benefits!$N$13:$T$2013,6,FALSE)&amp;" Copayments")&amp;" for "&amp;IF(VLOOKUP(C763,Flex_Benefits!$N$13:$T$2013,2,FALSE)&lt;&gt;'Dropdown Selections'!$Q$3,VLOOKUP(C763,Flex_Benefits!$N$13:$T$2013,2,FALSE),"all Part D drugs on tier(s) "&amp;VLOOKUP(C763,Flex_Benefits!$N$13:$T$2013,3,FALSE))&amp;IF(VLOOKUP(C763,Flex_Benefits!$N$13:$T$2013,4,FALSE)='Dropdown Selections'!$E$2," with a $"&amp;VLOOKUP(C763,Flex_Benefits!$N$13:$T$2013,5,FALSE)&amp;" deductible",""))</f>
        <v/>
      </c>
      <c r="E763" s="195"/>
      <c r="F763" s="29" t="str" cm="1">
        <f t="array" ref="F763">_xlfn.IFS(E763="","",  VLOOKUP(E763,Flex_Target_Populations!$B$9:$H$2009,2,FALSE)='Dropdown Selections'!$F$10, 'Dropdown Selections'!$F$10, VLOOKUP(E763,Flex_Target_Populations!$B$9:$H$2009,2,FALSE)='Dropdown Selections'!$F$9,'Dropdown Selections'!$F$9, VLOOKUP(E763,Flex_Target_Populations!$B$9:$H$2009,2,FALSE)='Dropdown Selections'!$F$3,"Enrollees with: " &amp;VLOOKUP(E763,Flex_Target_Populations!$B$9:$H$2009,6,FALSE), VLOOKUP(E763,Flex_Target_Populations!$B$9:$H$2009,2,FALSE)='Dropdown Selections'!$F$2, "LIS Levels: " &amp; VLOOKUP(E763,Flex_Target_Populations!$B$9:$H$2009,3,FALSE), VLOOKUP(E763,Flex_Target_Populations!$B$9:$H$2009,2,FALSE)='Dropdown Selections'!$F$4, VLOOKUP(E763,Flex_Target_Populations!$B$9:$H$2009,4,FALSE) &amp; " beginning at " &amp; VLOOKUP(E763,Flex_Target_Populations!$B$9:$H$2009,5,FALSE), VLOOKUP(E763,Flex_Target_Populations!$B$9:$H$2009,2,FALSE)='Dropdown Selections'!$F$5, VLOOKUP(E763,Flex_Target_Populations!$B$9:$H$2009,4,FALSE) &amp; " beginning at "&amp; VLOOKUP(E763,Flex_Target_Populations!$B$9:$H$2009,5,FALSE) &amp; " and " &amp; VLOOKUP(E763,Flex_Target_Populations!$B$9:$H$2009,6,FALSE), VLOOKUP(E763,Flex_Target_Populations!$B$9:$H$2009,2,FALSE)='Dropdown Selections'!$F$6, "LIS Levels: " &amp; VLOOKUP(E763,Flex_Target_Populations!$B$9:$H$2009,3,FALSE) &amp; " and " &amp; VLOOKUP(E763,Flex_Target_Populations!$B$9:$H$2009,6,FALSE), VLOOKUP(E763,Flex_Target_Populations!$B$9:$H$2009,2,FALSE)='Dropdown Selections'!$F$7, "LIS Levels: " &amp; VLOOKUP(E763,Flex_Target_Populations!$B$9:$H$2009,3,FALSE) &amp; " and " &amp; VLOOKUP(E763,Flex_Target_Populations!$B$9:$H$2009,4,FALSE) &amp; " beginning at "&amp; VLOOKUP(E763,Flex_Target_Populations!$B$9:$H$2009,5,FALSE), VLOOKUP(E763,Flex_Target_Populations!$B$9:$H$2009,2,FALSE)='Dropdown Selections'!$F$8,  "LIS Levels: " &amp; VLOOKUP(E763,Flex_Target_Populations!$B$9:$H$2009,3,FALSE) &amp; " and " &amp; VLOOKUP(E763,Flex_Target_Populations!$B$9:$H$2009,4,FALSE) &amp; " beginning at "&amp; VLOOKUP(E763,Flex_Target_Populations!$B$9:$H$2009,5,FALSE) &amp; " and " &amp; VLOOKUP(E763,Flex_Target_Populations!$B$9:$H$2009,6,FALSE))</f>
        <v/>
      </c>
      <c r="G763" s="193"/>
      <c r="H763" s="193"/>
      <c r="I763" s="193"/>
      <c r="J763" s="101"/>
      <c r="K763" s="101"/>
      <c r="L763" s="101"/>
      <c r="M763" s="101"/>
      <c r="N763" s="101"/>
      <c r="O763" s="101"/>
      <c r="P763" s="101"/>
      <c r="Q763" s="104"/>
    </row>
    <row r="764" spans="2:17" ht="15.75">
      <c r="B764" s="194"/>
      <c r="C764" s="195"/>
      <c r="D764" s="25" t="str" cm="1">
        <f t="array" ref="D764">_xlfn.IFS(C764="","",AND(LEFT(C764,3)&lt;&gt;"CRC", LEFT(C764,3)&lt;&gt;"DRC"),VLOOKUP(Flex_Summary!C764,Flex_Benefits!$B$13:$D$2013,3,FALSE),LEFT(C764,3)="CRC",VLOOKUP(Flex_Summary!C764,Flex_Benefits!$I$13:$K$2013,3,FALSE)&amp;" for "&amp;VLOOKUP(Flex_Summary!C764,Flex_Benefits!$I$13:$K$2013,2,FALSE),LEFT(C764,3)="DRC",IF(VLOOKUP(C764,Flex_Benefits!$N$13:$T$2013,6,FALSE)="",VLOOKUP(C764,Flex_Benefits!$N$13:$T$2013,7,FALSE)&amp;"% Coinsurance","$"&amp;VLOOKUP(C764,Flex_Benefits!$N$13:$T$2013,6,FALSE)&amp;" Copayments")&amp;" for "&amp;IF(VLOOKUP(C764,Flex_Benefits!$N$13:$T$2013,2,FALSE)&lt;&gt;'Dropdown Selections'!$Q$3,VLOOKUP(C764,Flex_Benefits!$N$13:$T$2013,2,FALSE),"all Part D drugs on tier(s) "&amp;VLOOKUP(C764,Flex_Benefits!$N$13:$T$2013,3,FALSE))&amp;IF(VLOOKUP(C764,Flex_Benefits!$N$13:$T$2013,4,FALSE)='Dropdown Selections'!$E$2," with a $"&amp;VLOOKUP(C764,Flex_Benefits!$N$13:$T$2013,5,FALSE)&amp;" deductible",""))</f>
        <v/>
      </c>
      <c r="E764" s="195"/>
      <c r="F764" s="29" t="str" cm="1">
        <f t="array" ref="F764">_xlfn.IFS(E764="","",  VLOOKUP(E764,Flex_Target_Populations!$B$9:$H$2009,2,FALSE)='Dropdown Selections'!$F$10, 'Dropdown Selections'!$F$10, VLOOKUP(E764,Flex_Target_Populations!$B$9:$H$2009,2,FALSE)='Dropdown Selections'!$F$9,'Dropdown Selections'!$F$9, VLOOKUP(E764,Flex_Target_Populations!$B$9:$H$2009,2,FALSE)='Dropdown Selections'!$F$3,"Enrollees with: " &amp;VLOOKUP(E764,Flex_Target_Populations!$B$9:$H$2009,6,FALSE), VLOOKUP(E764,Flex_Target_Populations!$B$9:$H$2009,2,FALSE)='Dropdown Selections'!$F$2, "LIS Levels: " &amp; VLOOKUP(E764,Flex_Target_Populations!$B$9:$H$2009,3,FALSE), VLOOKUP(E764,Flex_Target_Populations!$B$9:$H$2009,2,FALSE)='Dropdown Selections'!$F$4, VLOOKUP(E764,Flex_Target_Populations!$B$9:$H$2009,4,FALSE) &amp; " beginning at " &amp; VLOOKUP(E764,Flex_Target_Populations!$B$9:$H$2009,5,FALSE), VLOOKUP(E764,Flex_Target_Populations!$B$9:$H$2009,2,FALSE)='Dropdown Selections'!$F$5, VLOOKUP(E764,Flex_Target_Populations!$B$9:$H$2009,4,FALSE) &amp; " beginning at "&amp; VLOOKUP(E764,Flex_Target_Populations!$B$9:$H$2009,5,FALSE) &amp; " and " &amp; VLOOKUP(E764,Flex_Target_Populations!$B$9:$H$2009,6,FALSE), VLOOKUP(E764,Flex_Target_Populations!$B$9:$H$2009,2,FALSE)='Dropdown Selections'!$F$6, "LIS Levels: " &amp; VLOOKUP(E764,Flex_Target_Populations!$B$9:$H$2009,3,FALSE) &amp; " and " &amp; VLOOKUP(E764,Flex_Target_Populations!$B$9:$H$2009,6,FALSE), VLOOKUP(E764,Flex_Target_Populations!$B$9:$H$2009,2,FALSE)='Dropdown Selections'!$F$7, "LIS Levels: " &amp; VLOOKUP(E764,Flex_Target_Populations!$B$9:$H$2009,3,FALSE) &amp; " and " &amp; VLOOKUP(E764,Flex_Target_Populations!$B$9:$H$2009,4,FALSE) &amp; " beginning at "&amp; VLOOKUP(E764,Flex_Target_Populations!$B$9:$H$2009,5,FALSE), VLOOKUP(E764,Flex_Target_Populations!$B$9:$H$2009,2,FALSE)='Dropdown Selections'!$F$8,  "LIS Levels: " &amp; VLOOKUP(E764,Flex_Target_Populations!$B$9:$H$2009,3,FALSE) &amp; " and " &amp; VLOOKUP(E764,Flex_Target_Populations!$B$9:$H$2009,4,FALSE) &amp; " beginning at "&amp; VLOOKUP(E764,Flex_Target_Populations!$B$9:$H$2009,5,FALSE) &amp; " and " &amp; VLOOKUP(E764,Flex_Target_Populations!$B$9:$H$2009,6,FALSE))</f>
        <v/>
      </c>
      <c r="G764" s="193"/>
      <c r="H764" s="193"/>
      <c r="I764" s="193"/>
      <c r="J764" s="101"/>
      <c r="K764" s="101"/>
      <c r="L764" s="101"/>
      <c r="M764" s="101"/>
      <c r="N764" s="101"/>
      <c r="O764" s="101"/>
      <c r="P764" s="101"/>
      <c r="Q764" s="104"/>
    </row>
    <row r="765" spans="2:17" ht="15.75">
      <c r="B765" s="194"/>
      <c r="C765" s="195"/>
      <c r="D765" s="25" t="str" cm="1">
        <f t="array" ref="D765">_xlfn.IFS(C765="","",AND(LEFT(C765,3)&lt;&gt;"CRC", LEFT(C765,3)&lt;&gt;"DRC"),VLOOKUP(Flex_Summary!C765,Flex_Benefits!$B$13:$D$2013,3,FALSE),LEFT(C765,3)="CRC",VLOOKUP(Flex_Summary!C765,Flex_Benefits!$I$13:$K$2013,3,FALSE)&amp;" for "&amp;VLOOKUP(Flex_Summary!C765,Flex_Benefits!$I$13:$K$2013,2,FALSE),LEFT(C765,3)="DRC",IF(VLOOKUP(C765,Flex_Benefits!$N$13:$T$2013,6,FALSE)="",VLOOKUP(C765,Flex_Benefits!$N$13:$T$2013,7,FALSE)&amp;"% Coinsurance","$"&amp;VLOOKUP(C765,Flex_Benefits!$N$13:$T$2013,6,FALSE)&amp;" Copayments")&amp;" for "&amp;IF(VLOOKUP(C765,Flex_Benefits!$N$13:$T$2013,2,FALSE)&lt;&gt;'Dropdown Selections'!$Q$3,VLOOKUP(C765,Flex_Benefits!$N$13:$T$2013,2,FALSE),"all Part D drugs on tier(s) "&amp;VLOOKUP(C765,Flex_Benefits!$N$13:$T$2013,3,FALSE))&amp;IF(VLOOKUP(C765,Flex_Benefits!$N$13:$T$2013,4,FALSE)='Dropdown Selections'!$E$2," with a $"&amp;VLOOKUP(C765,Flex_Benefits!$N$13:$T$2013,5,FALSE)&amp;" deductible",""))</f>
        <v/>
      </c>
      <c r="E765" s="195"/>
      <c r="F765" s="29" t="str" cm="1">
        <f t="array" ref="F765">_xlfn.IFS(E765="","",  VLOOKUP(E765,Flex_Target_Populations!$B$9:$H$2009,2,FALSE)='Dropdown Selections'!$F$10, 'Dropdown Selections'!$F$10, VLOOKUP(E765,Flex_Target_Populations!$B$9:$H$2009,2,FALSE)='Dropdown Selections'!$F$9,'Dropdown Selections'!$F$9, VLOOKUP(E765,Flex_Target_Populations!$B$9:$H$2009,2,FALSE)='Dropdown Selections'!$F$3,"Enrollees with: " &amp;VLOOKUP(E765,Flex_Target_Populations!$B$9:$H$2009,6,FALSE), VLOOKUP(E765,Flex_Target_Populations!$B$9:$H$2009,2,FALSE)='Dropdown Selections'!$F$2, "LIS Levels: " &amp; VLOOKUP(E765,Flex_Target_Populations!$B$9:$H$2009,3,FALSE), VLOOKUP(E765,Flex_Target_Populations!$B$9:$H$2009,2,FALSE)='Dropdown Selections'!$F$4, VLOOKUP(E765,Flex_Target_Populations!$B$9:$H$2009,4,FALSE) &amp; " beginning at " &amp; VLOOKUP(E765,Flex_Target_Populations!$B$9:$H$2009,5,FALSE), VLOOKUP(E765,Flex_Target_Populations!$B$9:$H$2009,2,FALSE)='Dropdown Selections'!$F$5, VLOOKUP(E765,Flex_Target_Populations!$B$9:$H$2009,4,FALSE) &amp; " beginning at "&amp; VLOOKUP(E765,Flex_Target_Populations!$B$9:$H$2009,5,FALSE) &amp; " and " &amp; VLOOKUP(E765,Flex_Target_Populations!$B$9:$H$2009,6,FALSE), VLOOKUP(E765,Flex_Target_Populations!$B$9:$H$2009,2,FALSE)='Dropdown Selections'!$F$6, "LIS Levels: " &amp; VLOOKUP(E765,Flex_Target_Populations!$B$9:$H$2009,3,FALSE) &amp; " and " &amp; VLOOKUP(E765,Flex_Target_Populations!$B$9:$H$2009,6,FALSE), VLOOKUP(E765,Flex_Target_Populations!$B$9:$H$2009,2,FALSE)='Dropdown Selections'!$F$7, "LIS Levels: " &amp; VLOOKUP(E765,Flex_Target_Populations!$B$9:$H$2009,3,FALSE) &amp; " and " &amp; VLOOKUP(E765,Flex_Target_Populations!$B$9:$H$2009,4,FALSE) &amp; " beginning at "&amp; VLOOKUP(E765,Flex_Target_Populations!$B$9:$H$2009,5,FALSE), VLOOKUP(E765,Flex_Target_Populations!$B$9:$H$2009,2,FALSE)='Dropdown Selections'!$F$8,  "LIS Levels: " &amp; VLOOKUP(E765,Flex_Target_Populations!$B$9:$H$2009,3,FALSE) &amp; " and " &amp; VLOOKUP(E765,Flex_Target_Populations!$B$9:$H$2009,4,FALSE) &amp; " beginning at "&amp; VLOOKUP(E765,Flex_Target_Populations!$B$9:$H$2009,5,FALSE) &amp; " and " &amp; VLOOKUP(E765,Flex_Target_Populations!$B$9:$H$2009,6,FALSE))</f>
        <v/>
      </c>
      <c r="G765" s="193"/>
      <c r="H765" s="193"/>
      <c r="I765" s="193"/>
      <c r="J765" s="101"/>
      <c r="K765" s="101"/>
      <c r="L765" s="101"/>
      <c r="M765" s="101"/>
      <c r="N765" s="101"/>
      <c r="O765" s="101"/>
      <c r="P765" s="101"/>
      <c r="Q765" s="104"/>
    </row>
    <row r="766" spans="2:17" ht="15.75">
      <c r="B766" s="194"/>
      <c r="C766" s="195"/>
      <c r="D766" s="25" t="str" cm="1">
        <f t="array" ref="D766">_xlfn.IFS(C766="","",AND(LEFT(C766,3)&lt;&gt;"CRC", LEFT(C766,3)&lt;&gt;"DRC"),VLOOKUP(Flex_Summary!C766,Flex_Benefits!$B$13:$D$2013,3,FALSE),LEFT(C766,3)="CRC",VLOOKUP(Flex_Summary!C766,Flex_Benefits!$I$13:$K$2013,3,FALSE)&amp;" for "&amp;VLOOKUP(Flex_Summary!C766,Flex_Benefits!$I$13:$K$2013,2,FALSE),LEFT(C766,3)="DRC",IF(VLOOKUP(C766,Flex_Benefits!$N$13:$T$2013,6,FALSE)="",VLOOKUP(C766,Flex_Benefits!$N$13:$T$2013,7,FALSE)&amp;"% Coinsurance","$"&amp;VLOOKUP(C766,Flex_Benefits!$N$13:$T$2013,6,FALSE)&amp;" Copayments")&amp;" for "&amp;IF(VLOOKUP(C766,Flex_Benefits!$N$13:$T$2013,2,FALSE)&lt;&gt;'Dropdown Selections'!$Q$3,VLOOKUP(C766,Flex_Benefits!$N$13:$T$2013,2,FALSE),"all Part D drugs on tier(s) "&amp;VLOOKUP(C766,Flex_Benefits!$N$13:$T$2013,3,FALSE))&amp;IF(VLOOKUP(C766,Flex_Benefits!$N$13:$T$2013,4,FALSE)='Dropdown Selections'!$E$2," with a $"&amp;VLOOKUP(C766,Flex_Benefits!$N$13:$T$2013,5,FALSE)&amp;" deductible",""))</f>
        <v/>
      </c>
      <c r="E766" s="195"/>
      <c r="F766" s="29" t="str" cm="1">
        <f t="array" ref="F766">_xlfn.IFS(E766="","",  VLOOKUP(E766,Flex_Target_Populations!$B$9:$H$2009,2,FALSE)='Dropdown Selections'!$F$10, 'Dropdown Selections'!$F$10, VLOOKUP(E766,Flex_Target_Populations!$B$9:$H$2009,2,FALSE)='Dropdown Selections'!$F$9,'Dropdown Selections'!$F$9, VLOOKUP(E766,Flex_Target_Populations!$B$9:$H$2009,2,FALSE)='Dropdown Selections'!$F$3,"Enrollees with: " &amp;VLOOKUP(E766,Flex_Target_Populations!$B$9:$H$2009,6,FALSE), VLOOKUP(E766,Flex_Target_Populations!$B$9:$H$2009,2,FALSE)='Dropdown Selections'!$F$2, "LIS Levels: " &amp; VLOOKUP(E766,Flex_Target_Populations!$B$9:$H$2009,3,FALSE), VLOOKUP(E766,Flex_Target_Populations!$B$9:$H$2009,2,FALSE)='Dropdown Selections'!$F$4, VLOOKUP(E766,Flex_Target_Populations!$B$9:$H$2009,4,FALSE) &amp; " beginning at " &amp; VLOOKUP(E766,Flex_Target_Populations!$B$9:$H$2009,5,FALSE), VLOOKUP(E766,Flex_Target_Populations!$B$9:$H$2009,2,FALSE)='Dropdown Selections'!$F$5, VLOOKUP(E766,Flex_Target_Populations!$B$9:$H$2009,4,FALSE) &amp; " beginning at "&amp; VLOOKUP(E766,Flex_Target_Populations!$B$9:$H$2009,5,FALSE) &amp; " and " &amp; VLOOKUP(E766,Flex_Target_Populations!$B$9:$H$2009,6,FALSE), VLOOKUP(E766,Flex_Target_Populations!$B$9:$H$2009,2,FALSE)='Dropdown Selections'!$F$6, "LIS Levels: " &amp; VLOOKUP(E766,Flex_Target_Populations!$B$9:$H$2009,3,FALSE) &amp; " and " &amp; VLOOKUP(E766,Flex_Target_Populations!$B$9:$H$2009,6,FALSE), VLOOKUP(E766,Flex_Target_Populations!$B$9:$H$2009,2,FALSE)='Dropdown Selections'!$F$7, "LIS Levels: " &amp; VLOOKUP(E766,Flex_Target_Populations!$B$9:$H$2009,3,FALSE) &amp; " and " &amp; VLOOKUP(E766,Flex_Target_Populations!$B$9:$H$2009,4,FALSE) &amp; " beginning at "&amp; VLOOKUP(E766,Flex_Target_Populations!$B$9:$H$2009,5,FALSE), VLOOKUP(E766,Flex_Target_Populations!$B$9:$H$2009,2,FALSE)='Dropdown Selections'!$F$8,  "LIS Levels: " &amp; VLOOKUP(E766,Flex_Target_Populations!$B$9:$H$2009,3,FALSE) &amp; " and " &amp; VLOOKUP(E766,Flex_Target_Populations!$B$9:$H$2009,4,FALSE) &amp; " beginning at "&amp; VLOOKUP(E766,Flex_Target_Populations!$B$9:$H$2009,5,FALSE) &amp; " and " &amp; VLOOKUP(E766,Flex_Target_Populations!$B$9:$H$2009,6,FALSE))</f>
        <v/>
      </c>
      <c r="G766" s="193"/>
      <c r="H766" s="193"/>
      <c r="I766" s="193"/>
      <c r="J766" s="101"/>
      <c r="K766" s="101"/>
      <c r="L766" s="101"/>
      <c r="M766" s="101"/>
      <c r="N766" s="101"/>
      <c r="O766" s="101"/>
      <c r="P766" s="101"/>
      <c r="Q766" s="104"/>
    </row>
    <row r="767" spans="2:17" ht="15.75">
      <c r="B767" s="194"/>
      <c r="C767" s="195"/>
      <c r="D767" s="25" t="str" cm="1">
        <f t="array" ref="D767">_xlfn.IFS(C767="","",AND(LEFT(C767,3)&lt;&gt;"CRC", LEFT(C767,3)&lt;&gt;"DRC"),VLOOKUP(Flex_Summary!C767,Flex_Benefits!$B$13:$D$2013,3,FALSE),LEFT(C767,3)="CRC",VLOOKUP(Flex_Summary!C767,Flex_Benefits!$I$13:$K$2013,3,FALSE)&amp;" for "&amp;VLOOKUP(Flex_Summary!C767,Flex_Benefits!$I$13:$K$2013,2,FALSE),LEFT(C767,3)="DRC",IF(VLOOKUP(C767,Flex_Benefits!$N$13:$T$2013,6,FALSE)="",VLOOKUP(C767,Flex_Benefits!$N$13:$T$2013,7,FALSE)&amp;"% Coinsurance","$"&amp;VLOOKUP(C767,Flex_Benefits!$N$13:$T$2013,6,FALSE)&amp;" Copayments")&amp;" for "&amp;IF(VLOOKUP(C767,Flex_Benefits!$N$13:$T$2013,2,FALSE)&lt;&gt;'Dropdown Selections'!$Q$3,VLOOKUP(C767,Flex_Benefits!$N$13:$T$2013,2,FALSE),"all Part D drugs on tier(s) "&amp;VLOOKUP(C767,Flex_Benefits!$N$13:$T$2013,3,FALSE))&amp;IF(VLOOKUP(C767,Flex_Benefits!$N$13:$T$2013,4,FALSE)='Dropdown Selections'!$E$2," with a $"&amp;VLOOKUP(C767,Flex_Benefits!$N$13:$T$2013,5,FALSE)&amp;" deductible",""))</f>
        <v/>
      </c>
      <c r="E767" s="195"/>
      <c r="F767" s="29" t="str" cm="1">
        <f t="array" ref="F767">_xlfn.IFS(E767="","",  VLOOKUP(E767,Flex_Target_Populations!$B$9:$H$2009,2,FALSE)='Dropdown Selections'!$F$10, 'Dropdown Selections'!$F$10, VLOOKUP(E767,Flex_Target_Populations!$B$9:$H$2009,2,FALSE)='Dropdown Selections'!$F$9,'Dropdown Selections'!$F$9, VLOOKUP(E767,Flex_Target_Populations!$B$9:$H$2009,2,FALSE)='Dropdown Selections'!$F$3,"Enrollees with: " &amp;VLOOKUP(E767,Flex_Target_Populations!$B$9:$H$2009,6,FALSE), VLOOKUP(E767,Flex_Target_Populations!$B$9:$H$2009,2,FALSE)='Dropdown Selections'!$F$2, "LIS Levels: " &amp; VLOOKUP(E767,Flex_Target_Populations!$B$9:$H$2009,3,FALSE), VLOOKUP(E767,Flex_Target_Populations!$B$9:$H$2009,2,FALSE)='Dropdown Selections'!$F$4, VLOOKUP(E767,Flex_Target_Populations!$B$9:$H$2009,4,FALSE) &amp; " beginning at " &amp; VLOOKUP(E767,Flex_Target_Populations!$B$9:$H$2009,5,FALSE), VLOOKUP(E767,Flex_Target_Populations!$B$9:$H$2009,2,FALSE)='Dropdown Selections'!$F$5, VLOOKUP(E767,Flex_Target_Populations!$B$9:$H$2009,4,FALSE) &amp; " beginning at "&amp; VLOOKUP(E767,Flex_Target_Populations!$B$9:$H$2009,5,FALSE) &amp; " and " &amp; VLOOKUP(E767,Flex_Target_Populations!$B$9:$H$2009,6,FALSE), VLOOKUP(E767,Flex_Target_Populations!$B$9:$H$2009,2,FALSE)='Dropdown Selections'!$F$6, "LIS Levels: " &amp; VLOOKUP(E767,Flex_Target_Populations!$B$9:$H$2009,3,FALSE) &amp; " and " &amp; VLOOKUP(E767,Flex_Target_Populations!$B$9:$H$2009,6,FALSE), VLOOKUP(E767,Flex_Target_Populations!$B$9:$H$2009,2,FALSE)='Dropdown Selections'!$F$7, "LIS Levels: " &amp; VLOOKUP(E767,Flex_Target_Populations!$B$9:$H$2009,3,FALSE) &amp; " and " &amp; VLOOKUP(E767,Flex_Target_Populations!$B$9:$H$2009,4,FALSE) &amp; " beginning at "&amp; VLOOKUP(E767,Flex_Target_Populations!$B$9:$H$2009,5,FALSE), VLOOKUP(E767,Flex_Target_Populations!$B$9:$H$2009,2,FALSE)='Dropdown Selections'!$F$8,  "LIS Levels: " &amp; VLOOKUP(E767,Flex_Target_Populations!$B$9:$H$2009,3,FALSE) &amp; " and " &amp; VLOOKUP(E767,Flex_Target_Populations!$B$9:$H$2009,4,FALSE) &amp; " beginning at "&amp; VLOOKUP(E767,Flex_Target_Populations!$B$9:$H$2009,5,FALSE) &amp; " and " &amp; VLOOKUP(E767,Flex_Target_Populations!$B$9:$H$2009,6,FALSE))</f>
        <v/>
      </c>
      <c r="G767" s="193"/>
      <c r="H767" s="193"/>
      <c r="I767" s="193"/>
      <c r="J767" s="101"/>
      <c r="K767" s="101"/>
      <c r="L767" s="101"/>
      <c r="M767" s="101"/>
      <c r="N767" s="101"/>
      <c r="O767" s="101"/>
      <c r="P767" s="101"/>
      <c r="Q767" s="104"/>
    </row>
    <row r="768" spans="2:17" ht="15.75">
      <c r="B768" s="194"/>
      <c r="C768" s="195"/>
      <c r="D768" s="25" t="str" cm="1">
        <f t="array" ref="D768">_xlfn.IFS(C768="","",AND(LEFT(C768,3)&lt;&gt;"CRC", LEFT(C768,3)&lt;&gt;"DRC"),VLOOKUP(Flex_Summary!C768,Flex_Benefits!$B$13:$D$2013,3,FALSE),LEFT(C768,3)="CRC",VLOOKUP(Flex_Summary!C768,Flex_Benefits!$I$13:$K$2013,3,FALSE)&amp;" for "&amp;VLOOKUP(Flex_Summary!C768,Flex_Benefits!$I$13:$K$2013,2,FALSE),LEFT(C768,3)="DRC",IF(VLOOKUP(C768,Flex_Benefits!$N$13:$T$2013,6,FALSE)="",VLOOKUP(C768,Flex_Benefits!$N$13:$T$2013,7,FALSE)&amp;"% Coinsurance","$"&amp;VLOOKUP(C768,Flex_Benefits!$N$13:$T$2013,6,FALSE)&amp;" Copayments")&amp;" for "&amp;IF(VLOOKUP(C768,Flex_Benefits!$N$13:$T$2013,2,FALSE)&lt;&gt;'Dropdown Selections'!$Q$3,VLOOKUP(C768,Flex_Benefits!$N$13:$T$2013,2,FALSE),"all Part D drugs on tier(s) "&amp;VLOOKUP(C768,Flex_Benefits!$N$13:$T$2013,3,FALSE))&amp;IF(VLOOKUP(C768,Flex_Benefits!$N$13:$T$2013,4,FALSE)='Dropdown Selections'!$E$2," with a $"&amp;VLOOKUP(C768,Flex_Benefits!$N$13:$T$2013,5,FALSE)&amp;" deductible",""))</f>
        <v/>
      </c>
      <c r="E768" s="195"/>
      <c r="F768" s="29" t="str" cm="1">
        <f t="array" ref="F768">_xlfn.IFS(E768="","",  VLOOKUP(E768,Flex_Target_Populations!$B$9:$H$2009,2,FALSE)='Dropdown Selections'!$F$10, 'Dropdown Selections'!$F$10, VLOOKUP(E768,Flex_Target_Populations!$B$9:$H$2009,2,FALSE)='Dropdown Selections'!$F$9,'Dropdown Selections'!$F$9, VLOOKUP(E768,Flex_Target_Populations!$B$9:$H$2009,2,FALSE)='Dropdown Selections'!$F$3,"Enrollees with: " &amp;VLOOKUP(E768,Flex_Target_Populations!$B$9:$H$2009,6,FALSE), VLOOKUP(E768,Flex_Target_Populations!$B$9:$H$2009,2,FALSE)='Dropdown Selections'!$F$2, "LIS Levels: " &amp; VLOOKUP(E768,Flex_Target_Populations!$B$9:$H$2009,3,FALSE), VLOOKUP(E768,Flex_Target_Populations!$B$9:$H$2009,2,FALSE)='Dropdown Selections'!$F$4, VLOOKUP(E768,Flex_Target_Populations!$B$9:$H$2009,4,FALSE) &amp; " beginning at " &amp; VLOOKUP(E768,Flex_Target_Populations!$B$9:$H$2009,5,FALSE), VLOOKUP(E768,Flex_Target_Populations!$B$9:$H$2009,2,FALSE)='Dropdown Selections'!$F$5, VLOOKUP(E768,Flex_Target_Populations!$B$9:$H$2009,4,FALSE) &amp; " beginning at "&amp; VLOOKUP(E768,Flex_Target_Populations!$B$9:$H$2009,5,FALSE) &amp; " and " &amp; VLOOKUP(E768,Flex_Target_Populations!$B$9:$H$2009,6,FALSE), VLOOKUP(E768,Flex_Target_Populations!$B$9:$H$2009,2,FALSE)='Dropdown Selections'!$F$6, "LIS Levels: " &amp; VLOOKUP(E768,Flex_Target_Populations!$B$9:$H$2009,3,FALSE) &amp; " and " &amp; VLOOKUP(E768,Flex_Target_Populations!$B$9:$H$2009,6,FALSE), VLOOKUP(E768,Flex_Target_Populations!$B$9:$H$2009,2,FALSE)='Dropdown Selections'!$F$7, "LIS Levels: " &amp; VLOOKUP(E768,Flex_Target_Populations!$B$9:$H$2009,3,FALSE) &amp; " and " &amp; VLOOKUP(E768,Flex_Target_Populations!$B$9:$H$2009,4,FALSE) &amp; " beginning at "&amp; VLOOKUP(E768,Flex_Target_Populations!$B$9:$H$2009,5,FALSE), VLOOKUP(E768,Flex_Target_Populations!$B$9:$H$2009,2,FALSE)='Dropdown Selections'!$F$8,  "LIS Levels: " &amp; VLOOKUP(E768,Flex_Target_Populations!$B$9:$H$2009,3,FALSE) &amp; " and " &amp; VLOOKUP(E768,Flex_Target_Populations!$B$9:$H$2009,4,FALSE) &amp; " beginning at "&amp; VLOOKUP(E768,Flex_Target_Populations!$B$9:$H$2009,5,FALSE) &amp; " and " &amp; VLOOKUP(E768,Flex_Target_Populations!$B$9:$H$2009,6,FALSE))</f>
        <v/>
      </c>
      <c r="G768" s="193"/>
      <c r="H768" s="193"/>
      <c r="I768" s="193"/>
      <c r="J768" s="101"/>
      <c r="K768" s="101"/>
      <c r="L768" s="101"/>
      <c r="M768" s="101"/>
      <c r="N768" s="101"/>
      <c r="O768" s="101"/>
      <c r="P768" s="101"/>
      <c r="Q768" s="104"/>
    </row>
    <row r="769" spans="2:17" ht="15.75">
      <c r="B769" s="194"/>
      <c r="C769" s="195"/>
      <c r="D769" s="25" t="str" cm="1">
        <f t="array" ref="D769">_xlfn.IFS(C769="","",AND(LEFT(C769,3)&lt;&gt;"CRC", LEFT(C769,3)&lt;&gt;"DRC"),VLOOKUP(Flex_Summary!C769,Flex_Benefits!$B$13:$D$2013,3,FALSE),LEFT(C769,3)="CRC",VLOOKUP(Flex_Summary!C769,Flex_Benefits!$I$13:$K$2013,3,FALSE)&amp;" for "&amp;VLOOKUP(Flex_Summary!C769,Flex_Benefits!$I$13:$K$2013,2,FALSE),LEFT(C769,3)="DRC",IF(VLOOKUP(C769,Flex_Benefits!$N$13:$T$2013,6,FALSE)="",VLOOKUP(C769,Flex_Benefits!$N$13:$T$2013,7,FALSE)&amp;"% Coinsurance","$"&amp;VLOOKUP(C769,Flex_Benefits!$N$13:$T$2013,6,FALSE)&amp;" Copayments")&amp;" for "&amp;IF(VLOOKUP(C769,Flex_Benefits!$N$13:$T$2013,2,FALSE)&lt;&gt;'Dropdown Selections'!$Q$3,VLOOKUP(C769,Flex_Benefits!$N$13:$T$2013,2,FALSE),"all Part D drugs on tier(s) "&amp;VLOOKUP(C769,Flex_Benefits!$N$13:$T$2013,3,FALSE))&amp;IF(VLOOKUP(C769,Flex_Benefits!$N$13:$T$2013,4,FALSE)='Dropdown Selections'!$E$2," with a $"&amp;VLOOKUP(C769,Flex_Benefits!$N$13:$T$2013,5,FALSE)&amp;" deductible",""))</f>
        <v/>
      </c>
      <c r="E769" s="195"/>
      <c r="F769" s="29" t="str" cm="1">
        <f t="array" ref="F769">_xlfn.IFS(E769="","",  VLOOKUP(E769,Flex_Target_Populations!$B$9:$H$2009,2,FALSE)='Dropdown Selections'!$F$10, 'Dropdown Selections'!$F$10, VLOOKUP(E769,Flex_Target_Populations!$B$9:$H$2009,2,FALSE)='Dropdown Selections'!$F$9,'Dropdown Selections'!$F$9, VLOOKUP(E769,Flex_Target_Populations!$B$9:$H$2009,2,FALSE)='Dropdown Selections'!$F$3,"Enrollees with: " &amp;VLOOKUP(E769,Flex_Target_Populations!$B$9:$H$2009,6,FALSE), VLOOKUP(E769,Flex_Target_Populations!$B$9:$H$2009,2,FALSE)='Dropdown Selections'!$F$2, "LIS Levels: " &amp; VLOOKUP(E769,Flex_Target_Populations!$B$9:$H$2009,3,FALSE), VLOOKUP(E769,Flex_Target_Populations!$B$9:$H$2009,2,FALSE)='Dropdown Selections'!$F$4, VLOOKUP(E769,Flex_Target_Populations!$B$9:$H$2009,4,FALSE) &amp; " beginning at " &amp; VLOOKUP(E769,Flex_Target_Populations!$B$9:$H$2009,5,FALSE), VLOOKUP(E769,Flex_Target_Populations!$B$9:$H$2009,2,FALSE)='Dropdown Selections'!$F$5, VLOOKUP(E769,Flex_Target_Populations!$B$9:$H$2009,4,FALSE) &amp; " beginning at "&amp; VLOOKUP(E769,Flex_Target_Populations!$B$9:$H$2009,5,FALSE) &amp; " and " &amp; VLOOKUP(E769,Flex_Target_Populations!$B$9:$H$2009,6,FALSE), VLOOKUP(E769,Flex_Target_Populations!$B$9:$H$2009,2,FALSE)='Dropdown Selections'!$F$6, "LIS Levels: " &amp; VLOOKUP(E769,Flex_Target_Populations!$B$9:$H$2009,3,FALSE) &amp; " and " &amp; VLOOKUP(E769,Flex_Target_Populations!$B$9:$H$2009,6,FALSE), VLOOKUP(E769,Flex_Target_Populations!$B$9:$H$2009,2,FALSE)='Dropdown Selections'!$F$7, "LIS Levels: " &amp; VLOOKUP(E769,Flex_Target_Populations!$B$9:$H$2009,3,FALSE) &amp; " and " &amp; VLOOKUP(E769,Flex_Target_Populations!$B$9:$H$2009,4,FALSE) &amp; " beginning at "&amp; VLOOKUP(E769,Flex_Target_Populations!$B$9:$H$2009,5,FALSE), VLOOKUP(E769,Flex_Target_Populations!$B$9:$H$2009,2,FALSE)='Dropdown Selections'!$F$8,  "LIS Levels: " &amp; VLOOKUP(E769,Flex_Target_Populations!$B$9:$H$2009,3,FALSE) &amp; " and " &amp; VLOOKUP(E769,Flex_Target_Populations!$B$9:$H$2009,4,FALSE) &amp; " beginning at "&amp; VLOOKUP(E769,Flex_Target_Populations!$B$9:$H$2009,5,FALSE) &amp; " and " &amp; VLOOKUP(E769,Flex_Target_Populations!$B$9:$H$2009,6,FALSE))</f>
        <v/>
      </c>
      <c r="G769" s="193"/>
      <c r="H769" s="193"/>
      <c r="I769" s="193"/>
      <c r="J769" s="101"/>
      <c r="K769" s="101"/>
      <c r="L769" s="101"/>
      <c r="M769" s="101"/>
      <c r="N769" s="101"/>
      <c r="O769" s="101"/>
      <c r="P769" s="101"/>
      <c r="Q769" s="104"/>
    </row>
    <row r="770" spans="2:17" ht="15.75">
      <c r="B770" s="194"/>
      <c r="C770" s="195"/>
      <c r="D770" s="25" t="str" cm="1">
        <f t="array" ref="D770">_xlfn.IFS(C770="","",AND(LEFT(C770,3)&lt;&gt;"CRC", LEFT(C770,3)&lt;&gt;"DRC"),VLOOKUP(Flex_Summary!C770,Flex_Benefits!$B$13:$D$2013,3,FALSE),LEFT(C770,3)="CRC",VLOOKUP(Flex_Summary!C770,Flex_Benefits!$I$13:$K$2013,3,FALSE)&amp;" for "&amp;VLOOKUP(Flex_Summary!C770,Flex_Benefits!$I$13:$K$2013,2,FALSE),LEFT(C770,3)="DRC",IF(VLOOKUP(C770,Flex_Benefits!$N$13:$T$2013,6,FALSE)="",VLOOKUP(C770,Flex_Benefits!$N$13:$T$2013,7,FALSE)&amp;"% Coinsurance","$"&amp;VLOOKUP(C770,Flex_Benefits!$N$13:$T$2013,6,FALSE)&amp;" Copayments")&amp;" for "&amp;IF(VLOOKUP(C770,Flex_Benefits!$N$13:$T$2013,2,FALSE)&lt;&gt;'Dropdown Selections'!$Q$3,VLOOKUP(C770,Flex_Benefits!$N$13:$T$2013,2,FALSE),"all Part D drugs on tier(s) "&amp;VLOOKUP(C770,Flex_Benefits!$N$13:$T$2013,3,FALSE))&amp;IF(VLOOKUP(C770,Flex_Benefits!$N$13:$T$2013,4,FALSE)='Dropdown Selections'!$E$2," with a $"&amp;VLOOKUP(C770,Flex_Benefits!$N$13:$T$2013,5,FALSE)&amp;" deductible",""))</f>
        <v/>
      </c>
      <c r="E770" s="195"/>
      <c r="F770" s="29" t="str" cm="1">
        <f t="array" ref="F770">_xlfn.IFS(E770="","",  VLOOKUP(E770,Flex_Target_Populations!$B$9:$H$2009,2,FALSE)='Dropdown Selections'!$F$10, 'Dropdown Selections'!$F$10, VLOOKUP(E770,Flex_Target_Populations!$B$9:$H$2009,2,FALSE)='Dropdown Selections'!$F$9,'Dropdown Selections'!$F$9, VLOOKUP(E770,Flex_Target_Populations!$B$9:$H$2009,2,FALSE)='Dropdown Selections'!$F$3,"Enrollees with: " &amp;VLOOKUP(E770,Flex_Target_Populations!$B$9:$H$2009,6,FALSE), VLOOKUP(E770,Flex_Target_Populations!$B$9:$H$2009,2,FALSE)='Dropdown Selections'!$F$2, "LIS Levels: " &amp; VLOOKUP(E770,Flex_Target_Populations!$B$9:$H$2009,3,FALSE), VLOOKUP(E770,Flex_Target_Populations!$B$9:$H$2009,2,FALSE)='Dropdown Selections'!$F$4, VLOOKUP(E770,Flex_Target_Populations!$B$9:$H$2009,4,FALSE) &amp; " beginning at " &amp; VLOOKUP(E770,Flex_Target_Populations!$B$9:$H$2009,5,FALSE), VLOOKUP(E770,Flex_Target_Populations!$B$9:$H$2009,2,FALSE)='Dropdown Selections'!$F$5, VLOOKUP(E770,Flex_Target_Populations!$B$9:$H$2009,4,FALSE) &amp; " beginning at "&amp; VLOOKUP(E770,Flex_Target_Populations!$B$9:$H$2009,5,FALSE) &amp; " and " &amp; VLOOKUP(E770,Flex_Target_Populations!$B$9:$H$2009,6,FALSE), VLOOKUP(E770,Flex_Target_Populations!$B$9:$H$2009,2,FALSE)='Dropdown Selections'!$F$6, "LIS Levels: " &amp; VLOOKUP(E770,Flex_Target_Populations!$B$9:$H$2009,3,FALSE) &amp; " and " &amp; VLOOKUP(E770,Flex_Target_Populations!$B$9:$H$2009,6,FALSE), VLOOKUP(E770,Flex_Target_Populations!$B$9:$H$2009,2,FALSE)='Dropdown Selections'!$F$7, "LIS Levels: " &amp; VLOOKUP(E770,Flex_Target_Populations!$B$9:$H$2009,3,FALSE) &amp; " and " &amp; VLOOKUP(E770,Flex_Target_Populations!$B$9:$H$2009,4,FALSE) &amp; " beginning at "&amp; VLOOKUP(E770,Flex_Target_Populations!$B$9:$H$2009,5,FALSE), VLOOKUP(E770,Flex_Target_Populations!$B$9:$H$2009,2,FALSE)='Dropdown Selections'!$F$8,  "LIS Levels: " &amp; VLOOKUP(E770,Flex_Target_Populations!$B$9:$H$2009,3,FALSE) &amp; " and " &amp; VLOOKUP(E770,Flex_Target_Populations!$B$9:$H$2009,4,FALSE) &amp; " beginning at "&amp; VLOOKUP(E770,Flex_Target_Populations!$B$9:$H$2009,5,FALSE) &amp; " and " &amp; VLOOKUP(E770,Flex_Target_Populations!$B$9:$H$2009,6,FALSE))</f>
        <v/>
      </c>
      <c r="G770" s="193"/>
      <c r="H770" s="193"/>
      <c r="I770" s="193"/>
      <c r="J770" s="101"/>
      <c r="K770" s="101"/>
      <c r="L770" s="101"/>
      <c r="M770" s="101"/>
      <c r="N770" s="101"/>
      <c r="O770" s="101"/>
      <c r="P770" s="101"/>
      <c r="Q770" s="104"/>
    </row>
    <row r="771" spans="2:17" ht="15.75">
      <c r="B771" s="194"/>
      <c r="C771" s="195"/>
      <c r="D771" s="25" t="str" cm="1">
        <f t="array" ref="D771">_xlfn.IFS(C771="","",AND(LEFT(C771,3)&lt;&gt;"CRC", LEFT(C771,3)&lt;&gt;"DRC"),VLOOKUP(Flex_Summary!C771,Flex_Benefits!$B$13:$D$2013,3,FALSE),LEFT(C771,3)="CRC",VLOOKUP(Flex_Summary!C771,Flex_Benefits!$I$13:$K$2013,3,FALSE)&amp;" for "&amp;VLOOKUP(Flex_Summary!C771,Flex_Benefits!$I$13:$K$2013,2,FALSE),LEFT(C771,3)="DRC",IF(VLOOKUP(C771,Flex_Benefits!$N$13:$T$2013,6,FALSE)="",VLOOKUP(C771,Flex_Benefits!$N$13:$T$2013,7,FALSE)&amp;"% Coinsurance","$"&amp;VLOOKUP(C771,Flex_Benefits!$N$13:$T$2013,6,FALSE)&amp;" Copayments")&amp;" for "&amp;IF(VLOOKUP(C771,Flex_Benefits!$N$13:$T$2013,2,FALSE)&lt;&gt;'Dropdown Selections'!$Q$3,VLOOKUP(C771,Flex_Benefits!$N$13:$T$2013,2,FALSE),"all Part D drugs on tier(s) "&amp;VLOOKUP(C771,Flex_Benefits!$N$13:$T$2013,3,FALSE))&amp;IF(VLOOKUP(C771,Flex_Benefits!$N$13:$T$2013,4,FALSE)='Dropdown Selections'!$E$2," with a $"&amp;VLOOKUP(C771,Flex_Benefits!$N$13:$T$2013,5,FALSE)&amp;" deductible",""))</f>
        <v/>
      </c>
      <c r="E771" s="195"/>
      <c r="F771" s="29" t="str" cm="1">
        <f t="array" ref="F771">_xlfn.IFS(E771="","",  VLOOKUP(E771,Flex_Target_Populations!$B$9:$H$2009,2,FALSE)='Dropdown Selections'!$F$10, 'Dropdown Selections'!$F$10, VLOOKUP(E771,Flex_Target_Populations!$B$9:$H$2009,2,FALSE)='Dropdown Selections'!$F$9,'Dropdown Selections'!$F$9, VLOOKUP(E771,Flex_Target_Populations!$B$9:$H$2009,2,FALSE)='Dropdown Selections'!$F$3,"Enrollees with: " &amp;VLOOKUP(E771,Flex_Target_Populations!$B$9:$H$2009,6,FALSE), VLOOKUP(E771,Flex_Target_Populations!$B$9:$H$2009,2,FALSE)='Dropdown Selections'!$F$2, "LIS Levels: " &amp; VLOOKUP(E771,Flex_Target_Populations!$B$9:$H$2009,3,FALSE), VLOOKUP(E771,Flex_Target_Populations!$B$9:$H$2009,2,FALSE)='Dropdown Selections'!$F$4, VLOOKUP(E771,Flex_Target_Populations!$B$9:$H$2009,4,FALSE) &amp; " beginning at " &amp; VLOOKUP(E771,Flex_Target_Populations!$B$9:$H$2009,5,FALSE), VLOOKUP(E771,Flex_Target_Populations!$B$9:$H$2009,2,FALSE)='Dropdown Selections'!$F$5, VLOOKUP(E771,Flex_Target_Populations!$B$9:$H$2009,4,FALSE) &amp; " beginning at "&amp; VLOOKUP(E771,Flex_Target_Populations!$B$9:$H$2009,5,FALSE) &amp; " and " &amp; VLOOKUP(E771,Flex_Target_Populations!$B$9:$H$2009,6,FALSE), VLOOKUP(E771,Flex_Target_Populations!$B$9:$H$2009,2,FALSE)='Dropdown Selections'!$F$6, "LIS Levels: " &amp; VLOOKUP(E771,Flex_Target_Populations!$B$9:$H$2009,3,FALSE) &amp; " and " &amp; VLOOKUP(E771,Flex_Target_Populations!$B$9:$H$2009,6,FALSE), VLOOKUP(E771,Flex_Target_Populations!$B$9:$H$2009,2,FALSE)='Dropdown Selections'!$F$7, "LIS Levels: " &amp; VLOOKUP(E771,Flex_Target_Populations!$B$9:$H$2009,3,FALSE) &amp; " and " &amp; VLOOKUP(E771,Flex_Target_Populations!$B$9:$H$2009,4,FALSE) &amp; " beginning at "&amp; VLOOKUP(E771,Flex_Target_Populations!$B$9:$H$2009,5,FALSE), VLOOKUP(E771,Flex_Target_Populations!$B$9:$H$2009,2,FALSE)='Dropdown Selections'!$F$8,  "LIS Levels: " &amp; VLOOKUP(E771,Flex_Target_Populations!$B$9:$H$2009,3,FALSE) &amp; " and " &amp; VLOOKUP(E771,Flex_Target_Populations!$B$9:$H$2009,4,FALSE) &amp; " beginning at "&amp; VLOOKUP(E771,Flex_Target_Populations!$B$9:$H$2009,5,FALSE) &amp; " and " &amp; VLOOKUP(E771,Flex_Target_Populations!$B$9:$H$2009,6,FALSE))</f>
        <v/>
      </c>
      <c r="G771" s="193"/>
      <c r="H771" s="193"/>
      <c r="I771" s="193"/>
      <c r="J771" s="101"/>
      <c r="K771" s="101"/>
      <c r="L771" s="101"/>
      <c r="M771" s="101"/>
      <c r="N771" s="101"/>
      <c r="O771" s="101"/>
      <c r="P771" s="101"/>
      <c r="Q771" s="104"/>
    </row>
    <row r="772" spans="2:17" ht="15.75">
      <c r="B772" s="194"/>
      <c r="C772" s="195"/>
      <c r="D772" s="25" t="str" cm="1">
        <f t="array" ref="D772">_xlfn.IFS(C772="","",AND(LEFT(C772,3)&lt;&gt;"CRC", LEFT(C772,3)&lt;&gt;"DRC"),VLOOKUP(Flex_Summary!C772,Flex_Benefits!$B$13:$D$2013,3,FALSE),LEFT(C772,3)="CRC",VLOOKUP(Flex_Summary!C772,Flex_Benefits!$I$13:$K$2013,3,FALSE)&amp;" for "&amp;VLOOKUP(Flex_Summary!C772,Flex_Benefits!$I$13:$K$2013,2,FALSE),LEFT(C772,3)="DRC",IF(VLOOKUP(C772,Flex_Benefits!$N$13:$T$2013,6,FALSE)="",VLOOKUP(C772,Flex_Benefits!$N$13:$T$2013,7,FALSE)&amp;"% Coinsurance","$"&amp;VLOOKUP(C772,Flex_Benefits!$N$13:$T$2013,6,FALSE)&amp;" Copayments")&amp;" for "&amp;IF(VLOOKUP(C772,Flex_Benefits!$N$13:$T$2013,2,FALSE)&lt;&gt;'Dropdown Selections'!$Q$3,VLOOKUP(C772,Flex_Benefits!$N$13:$T$2013,2,FALSE),"all Part D drugs on tier(s) "&amp;VLOOKUP(C772,Flex_Benefits!$N$13:$T$2013,3,FALSE))&amp;IF(VLOOKUP(C772,Flex_Benefits!$N$13:$T$2013,4,FALSE)='Dropdown Selections'!$E$2," with a $"&amp;VLOOKUP(C772,Flex_Benefits!$N$13:$T$2013,5,FALSE)&amp;" deductible",""))</f>
        <v/>
      </c>
      <c r="E772" s="195"/>
      <c r="F772" s="29" t="str" cm="1">
        <f t="array" ref="F772">_xlfn.IFS(E772="","",  VLOOKUP(E772,Flex_Target_Populations!$B$9:$H$2009,2,FALSE)='Dropdown Selections'!$F$10, 'Dropdown Selections'!$F$10, VLOOKUP(E772,Flex_Target_Populations!$B$9:$H$2009,2,FALSE)='Dropdown Selections'!$F$9,'Dropdown Selections'!$F$9, VLOOKUP(E772,Flex_Target_Populations!$B$9:$H$2009,2,FALSE)='Dropdown Selections'!$F$3,"Enrollees with: " &amp;VLOOKUP(E772,Flex_Target_Populations!$B$9:$H$2009,6,FALSE), VLOOKUP(E772,Flex_Target_Populations!$B$9:$H$2009,2,FALSE)='Dropdown Selections'!$F$2, "LIS Levels: " &amp; VLOOKUP(E772,Flex_Target_Populations!$B$9:$H$2009,3,FALSE), VLOOKUP(E772,Flex_Target_Populations!$B$9:$H$2009,2,FALSE)='Dropdown Selections'!$F$4, VLOOKUP(E772,Flex_Target_Populations!$B$9:$H$2009,4,FALSE) &amp; " beginning at " &amp; VLOOKUP(E772,Flex_Target_Populations!$B$9:$H$2009,5,FALSE), VLOOKUP(E772,Flex_Target_Populations!$B$9:$H$2009,2,FALSE)='Dropdown Selections'!$F$5, VLOOKUP(E772,Flex_Target_Populations!$B$9:$H$2009,4,FALSE) &amp; " beginning at "&amp; VLOOKUP(E772,Flex_Target_Populations!$B$9:$H$2009,5,FALSE) &amp; " and " &amp; VLOOKUP(E772,Flex_Target_Populations!$B$9:$H$2009,6,FALSE), VLOOKUP(E772,Flex_Target_Populations!$B$9:$H$2009,2,FALSE)='Dropdown Selections'!$F$6, "LIS Levels: " &amp; VLOOKUP(E772,Flex_Target_Populations!$B$9:$H$2009,3,FALSE) &amp; " and " &amp; VLOOKUP(E772,Flex_Target_Populations!$B$9:$H$2009,6,FALSE), VLOOKUP(E772,Flex_Target_Populations!$B$9:$H$2009,2,FALSE)='Dropdown Selections'!$F$7, "LIS Levels: " &amp; VLOOKUP(E772,Flex_Target_Populations!$B$9:$H$2009,3,FALSE) &amp; " and " &amp; VLOOKUP(E772,Flex_Target_Populations!$B$9:$H$2009,4,FALSE) &amp; " beginning at "&amp; VLOOKUP(E772,Flex_Target_Populations!$B$9:$H$2009,5,FALSE), VLOOKUP(E772,Flex_Target_Populations!$B$9:$H$2009,2,FALSE)='Dropdown Selections'!$F$8,  "LIS Levels: " &amp; VLOOKUP(E772,Flex_Target_Populations!$B$9:$H$2009,3,FALSE) &amp; " and " &amp; VLOOKUP(E772,Flex_Target_Populations!$B$9:$H$2009,4,FALSE) &amp; " beginning at "&amp; VLOOKUP(E772,Flex_Target_Populations!$B$9:$H$2009,5,FALSE) &amp; " and " &amp; VLOOKUP(E772,Flex_Target_Populations!$B$9:$H$2009,6,FALSE))</f>
        <v/>
      </c>
      <c r="G772" s="193"/>
      <c r="H772" s="193"/>
      <c r="I772" s="193"/>
      <c r="J772" s="101"/>
      <c r="K772" s="101"/>
      <c r="L772" s="101"/>
      <c r="M772" s="101"/>
      <c r="N772" s="101"/>
      <c r="O772" s="101"/>
      <c r="P772" s="101"/>
      <c r="Q772" s="104"/>
    </row>
    <row r="773" spans="2:17" ht="15.75">
      <c r="B773" s="194"/>
      <c r="C773" s="195"/>
      <c r="D773" s="25" t="str" cm="1">
        <f t="array" ref="D773">_xlfn.IFS(C773="","",AND(LEFT(C773,3)&lt;&gt;"CRC", LEFT(C773,3)&lt;&gt;"DRC"),VLOOKUP(Flex_Summary!C773,Flex_Benefits!$B$13:$D$2013,3,FALSE),LEFT(C773,3)="CRC",VLOOKUP(Flex_Summary!C773,Flex_Benefits!$I$13:$K$2013,3,FALSE)&amp;" for "&amp;VLOOKUP(Flex_Summary!C773,Flex_Benefits!$I$13:$K$2013,2,FALSE),LEFT(C773,3)="DRC",IF(VLOOKUP(C773,Flex_Benefits!$N$13:$T$2013,6,FALSE)="",VLOOKUP(C773,Flex_Benefits!$N$13:$T$2013,7,FALSE)&amp;"% Coinsurance","$"&amp;VLOOKUP(C773,Flex_Benefits!$N$13:$T$2013,6,FALSE)&amp;" Copayments")&amp;" for "&amp;IF(VLOOKUP(C773,Flex_Benefits!$N$13:$T$2013,2,FALSE)&lt;&gt;'Dropdown Selections'!$Q$3,VLOOKUP(C773,Flex_Benefits!$N$13:$T$2013,2,FALSE),"all Part D drugs on tier(s) "&amp;VLOOKUP(C773,Flex_Benefits!$N$13:$T$2013,3,FALSE))&amp;IF(VLOOKUP(C773,Flex_Benefits!$N$13:$T$2013,4,FALSE)='Dropdown Selections'!$E$2," with a $"&amp;VLOOKUP(C773,Flex_Benefits!$N$13:$T$2013,5,FALSE)&amp;" deductible",""))</f>
        <v/>
      </c>
      <c r="E773" s="195"/>
      <c r="F773" s="29" t="str" cm="1">
        <f t="array" ref="F773">_xlfn.IFS(E773="","",  VLOOKUP(E773,Flex_Target_Populations!$B$9:$H$2009,2,FALSE)='Dropdown Selections'!$F$10, 'Dropdown Selections'!$F$10, VLOOKUP(E773,Flex_Target_Populations!$B$9:$H$2009,2,FALSE)='Dropdown Selections'!$F$9,'Dropdown Selections'!$F$9, VLOOKUP(E773,Flex_Target_Populations!$B$9:$H$2009,2,FALSE)='Dropdown Selections'!$F$3,"Enrollees with: " &amp;VLOOKUP(E773,Flex_Target_Populations!$B$9:$H$2009,6,FALSE), VLOOKUP(E773,Flex_Target_Populations!$B$9:$H$2009,2,FALSE)='Dropdown Selections'!$F$2, "LIS Levels: " &amp; VLOOKUP(E773,Flex_Target_Populations!$B$9:$H$2009,3,FALSE), VLOOKUP(E773,Flex_Target_Populations!$B$9:$H$2009,2,FALSE)='Dropdown Selections'!$F$4, VLOOKUP(E773,Flex_Target_Populations!$B$9:$H$2009,4,FALSE) &amp; " beginning at " &amp; VLOOKUP(E773,Flex_Target_Populations!$B$9:$H$2009,5,FALSE), VLOOKUP(E773,Flex_Target_Populations!$B$9:$H$2009,2,FALSE)='Dropdown Selections'!$F$5, VLOOKUP(E773,Flex_Target_Populations!$B$9:$H$2009,4,FALSE) &amp; " beginning at "&amp; VLOOKUP(E773,Flex_Target_Populations!$B$9:$H$2009,5,FALSE) &amp; " and " &amp; VLOOKUP(E773,Flex_Target_Populations!$B$9:$H$2009,6,FALSE), VLOOKUP(E773,Flex_Target_Populations!$B$9:$H$2009,2,FALSE)='Dropdown Selections'!$F$6, "LIS Levels: " &amp; VLOOKUP(E773,Flex_Target_Populations!$B$9:$H$2009,3,FALSE) &amp; " and " &amp; VLOOKUP(E773,Flex_Target_Populations!$B$9:$H$2009,6,FALSE), VLOOKUP(E773,Flex_Target_Populations!$B$9:$H$2009,2,FALSE)='Dropdown Selections'!$F$7, "LIS Levels: " &amp; VLOOKUP(E773,Flex_Target_Populations!$B$9:$H$2009,3,FALSE) &amp; " and " &amp; VLOOKUP(E773,Flex_Target_Populations!$B$9:$H$2009,4,FALSE) &amp; " beginning at "&amp; VLOOKUP(E773,Flex_Target_Populations!$B$9:$H$2009,5,FALSE), VLOOKUP(E773,Flex_Target_Populations!$B$9:$H$2009,2,FALSE)='Dropdown Selections'!$F$8,  "LIS Levels: " &amp; VLOOKUP(E773,Flex_Target_Populations!$B$9:$H$2009,3,FALSE) &amp; " and " &amp; VLOOKUP(E773,Flex_Target_Populations!$B$9:$H$2009,4,FALSE) &amp; " beginning at "&amp; VLOOKUP(E773,Flex_Target_Populations!$B$9:$H$2009,5,FALSE) &amp; " and " &amp; VLOOKUP(E773,Flex_Target_Populations!$B$9:$H$2009,6,FALSE))</f>
        <v/>
      </c>
      <c r="G773" s="193"/>
      <c r="H773" s="193"/>
      <c r="I773" s="193"/>
      <c r="J773" s="101"/>
      <c r="K773" s="101"/>
      <c r="L773" s="101"/>
      <c r="M773" s="101"/>
      <c r="N773" s="101"/>
      <c r="O773" s="101"/>
      <c r="P773" s="101"/>
      <c r="Q773" s="104"/>
    </row>
    <row r="774" spans="2:17" ht="15.75">
      <c r="B774" s="194"/>
      <c r="C774" s="195"/>
      <c r="D774" s="25" t="str" cm="1">
        <f t="array" ref="D774">_xlfn.IFS(C774="","",AND(LEFT(C774,3)&lt;&gt;"CRC", LEFT(C774,3)&lt;&gt;"DRC"),VLOOKUP(Flex_Summary!C774,Flex_Benefits!$B$13:$D$2013,3,FALSE),LEFT(C774,3)="CRC",VLOOKUP(Flex_Summary!C774,Flex_Benefits!$I$13:$K$2013,3,FALSE)&amp;" for "&amp;VLOOKUP(Flex_Summary!C774,Flex_Benefits!$I$13:$K$2013,2,FALSE),LEFT(C774,3)="DRC",IF(VLOOKUP(C774,Flex_Benefits!$N$13:$T$2013,6,FALSE)="",VLOOKUP(C774,Flex_Benefits!$N$13:$T$2013,7,FALSE)&amp;"% Coinsurance","$"&amp;VLOOKUP(C774,Flex_Benefits!$N$13:$T$2013,6,FALSE)&amp;" Copayments")&amp;" for "&amp;IF(VLOOKUP(C774,Flex_Benefits!$N$13:$T$2013,2,FALSE)&lt;&gt;'Dropdown Selections'!$Q$3,VLOOKUP(C774,Flex_Benefits!$N$13:$T$2013,2,FALSE),"all Part D drugs on tier(s) "&amp;VLOOKUP(C774,Flex_Benefits!$N$13:$T$2013,3,FALSE))&amp;IF(VLOOKUP(C774,Flex_Benefits!$N$13:$T$2013,4,FALSE)='Dropdown Selections'!$E$2," with a $"&amp;VLOOKUP(C774,Flex_Benefits!$N$13:$T$2013,5,FALSE)&amp;" deductible",""))</f>
        <v/>
      </c>
      <c r="E774" s="195"/>
      <c r="F774" s="29" t="str" cm="1">
        <f t="array" ref="F774">_xlfn.IFS(E774="","",  VLOOKUP(E774,Flex_Target_Populations!$B$9:$H$2009,2,FALSE)='Dropdown Selections'!$F$10, 'Dropdown Selections'!$F$10, VLOOKUP(E774,Flex_Target_Populations!$B$9:$H$2009,2,FALSE)='Dropdown Selections'!$F$9,'Dropdown Selections'!$F$9, VLOOKUP(E774,Flex_Target_Populations!$B$9:$H$2009,2,FALSE)='Dropdown Selections'!$F$3,"Enrollees with: " &amp;VLOOKUP(E774,Flex_Target_Populations!$B$9:$H$2009,6,FALSE), VLOOKUP(E774,Flex_Target_Populations!$B$9:$H$2009,2,FALSE)='Dropdown Selections'!$F$2, "LIS Levels: " &amp; VLOOKUP(E774,Flex_Target_Populations!$B$9:$H$2009,3,FALSE), VLOOKUP(E774,Flex_Target_Populations!$B$9:$H$2009,2,FALSE)='Dropdown Selections'!$F$4, VLOOKUP(E774,Flex_Target_Populations!$B$9:$H$2009,4,FALSE) &amp; " beginning at " &amp; VLOOKUP(E774,Flex_Target_Populations!$B$9:$H$2009,5,FALSE), VLOOKUP(E774,Flex_Target_Populations!$B$9:$H$2009,2,FALSE)='Dropdown Selections'!$F$5, VLOOKUP(E774,Flex_Target_Populations!$B$9:$H$2009,4,FALSE) &amp; " beginning at "&amp; VLOOKUP(E774,Flex_Target_Populations!$B$9:$H$2009,5,FALSE) &amp; " and " &amp; VLOOKUP(E774,Flex_Target_Populations!$B$9:$H$2009,6,FALSE), VLOOKUP(E774,Flex_Target_Populations!$B$9:$H$2009,2,FALSE)='Dropdown Selections'!$F$6, "LIS Levels: " &amp; VLOOKUP(E774,Flex_Target_Populations!$B$9:$H$2009,3,FALSE) &amp; " and " &amp; VLOOKUP(E774,Flex_Target_Populations!$B$9:$H$2009,6,FALSE), VLOOKUP(E774,Flex_Target_Populations!$B$9:$H$2009,2,FALSE)='Dropdown Selections'!$F$7, "LIS Levels: " &amp; VLOOKUP(E774,Flex_Target_Populations!$B$9:$H$2009,3,FALSE) &amp; " and " &amp; VLOOKUP(E774,Flex_Target_Populations!$B$9:$H$2009,4,FALSE) &amp; " beginning at "&amp; VLOOKUP(E774,Flex_Target_Populations!$B$9:$H$2009,5,FALSE), VLOOKUP(E774,Flex_Target_Populations!$B$9:$H$2009,2,FALSE)='Dropdown Selections'!$F$8,  "LIS Levels: " &amp; VLOOKUP(E774,Flex_Target_Populations!$B$9:$H$2009,3,FALSE) &amp; " and " &amp; VLOOKUP(E774,Flex_Target_Populations!$B$9:$H$2009,4,FALSE) &amp; " beginning at "&amp; VLOOKUP(E774,Flex_Target_Populations!$B$9:$H$2009,5,FALSE) &amp; " and " &amp; VLOOKUP(E774,Flex_Target_Populations!$B$9:$H$2009,6,FALSE))</f>
        <v/>
      </c>
      <c r="G774" s="193"/>
      <c r="H774" s="193"/>
      <c r="I774" s="193"/>
      <c r="J774" s="101"/>
      <c r="K774" s="101"/>
      <c r="L774" s="101"/>
      <c r="M774" s="101"/>
      <c r="N774" s="101"/>
      <c r="O774" s="101"/>
      <c r="P774" s="101"/>
      <c r="Q774" s="104"/>
    </row>
    <row r="775" spans="2:17" ht="15.75">
      <c r="B775" s="194"/>
      <c r="C775" s="195"/>
      <c r="D775" s="25" t="str" cm="1">
        <f t="array" ref="D775">_xlfn.IFS(C775="","",AND(LEFT(C775,3)&lt;&gt;"CRC", LEFT(C775,3)&lt;&gt;"DRC"),VLOOKUP(Flex_Summary!C775,Flex_Benefits!$B$13:$D$2013,3,FALSE),LEFT(C775,3)="CRC",VLOOKUP(Flex_Summary!C775,Flex_Benefits!$I$13:$K$2013,3,FALSE)&amp;" for "&amp;VLOOKUP(Flex_Summary!C775,Flex_Benefits!$I$13:$K$2013,2,FALSE),LEFT(C775,3)="DRC",IF(VLOOKUP(C775,Flex_Benefits!$N$13:$T$2013,6,FALSE)="",VLOOKUP(C775,Flex_Benefits!$N$13:$T$2013,7,FALSE)&amp;"% Coinsurance","$"&amp;VLOOKUP(C775,Flex_Benefits!$N$13:$T$2013,6,FALSE)&amp;" Copayments")&amp;" for "&amp;IF(VLOOKUP(C775,Flex_Benefits!$N$13:$T$2013,2,FALSE)&lt;&gt;'Dropdown Selections'!$Q$3,VLOOKUP(C775,Flex_Benefits!$N$13:$T$2013,2,FALSE),"all Part D drugs on tier(s) "&amp;VLOOKUP(C775,Flex_Benefits!$N$13:$T$2013,3,FALSE))&amp;IF(VLOOKUP(C775,Flex_Benefits!$N$13:$T$2013,4,FALSE)='Dropdown Selections'!$E$2," with a $"&amp;VLOOKUP(C775,Flex_Benefits!$N$13:$T$2013,5,FALSE)&amp;" deductible",""))</f>
        <v/>
      </c>
      <c r="E775" s="195"/>
      <c r="F775" s="29" t="str" cm="1">
        <f t="array" ref="F775">_xlfn.IFS(E775="","",  VLOOKUP(E775,Flex_Target_Populations!$B$9:$H$2009,2,FALSE)='Dropdown Selections'!$F$10, 'Dropdown Selections'!$F$10, VLOOKUP(E775,Flex_Target_Populations!$B$9:$H$2009,2,FALSE)='Dropdown Selections'!$F$9,'Dropdown Selections'!$F$9, VLOOKUP(E775,Flex_Target_Populations!$B$9:$H$2009,2,FALSE)='Dropdown Selections'!$F$3,"Enrollees with: " &amp;VLOOKUP(E775,Flex_Target_Populations!$B$9:$H$2009,6,FALSE), VLOOKUP(E775,Flex_Target_Populations!$B$9:$H$2009,2,FALSE)='Dropdown Selections'!$F$2, "LIS Levels: " &amp; VLOOKUP(E775,Flex_Target_Populations!$B$9:$H$2009,3,FALSE), VLOOKUP(E775,Flex_Target_Populations!$B$9:$H$2009,2,FALSE)='Dropdown Selections'!$F$4, VLOOKUP(E775,Flex_Target_Populations!$B$9:$H$2009,4,FALSE) &amp; " beginning at " &amp; VLOOKUP(E775,Flex_Target_Populations!$B$9:$H$2009,5,FALSE), VLOOKUP(E775,Flex_Target_Populations!$B$9:$H$2009,2,FALSE)='Dropdown Selections'!$F$5, VLOOKUP(E775,Flex_Target_Populations!$B$9:$H$2009,4,FALSE) &amp; " beginning at "&amp; VLOOKUP(E775,Flex_Target_Populations!$B$9:$H$2009,5,FALSE) &amp; " and " &amp; VLOOKUP(E775,Flex_Target_Populations!$B$9:$H$2009,6,FALSE), VLOOKUP(E775,Flex_Target_Populations!$B$9:$H$2009,2,FALSE)='Dropdown Selections'!$F$6, "LIS Levels: " &amp; VLOOKUP(E775,Flex_Target_Populations!$B$9:$H$2009,3,FALSE) &amp; " and " &amp; VLOOKUP(E775,Flex_Target_Populations!$B$9:$H$2009,6,FALSE), VLOOKUP(E775,Flex_Target_Populations!$B$9:$H$2009,2,FALSE)='Dropdown Selections'!$F$7, "LIS Levels: " &amp; VLOOKUP(E775,Flex_Target_Populations!$B$9:$H$2009,3,FALSE) &amp; " and " &amp; VLOOKUP(E775,Flex_Target_Populations!$B$9:$H$2009,4,FALSE) &amp; " beginning at "&amp; VLOOKUP(E775,Flex_Target_Populations!$B$9:$H$2009,5,FALSE), VLOOKUP(E775,Flex_Target_Populations!$B$9:$H$2009,2,FALSE)='Dropdown Selections'!$F$8,  "LIS Levels: " &amp; VLOOKUP(E775,Flex_Target_Populations!$B$9:$H$2009,3,FALSE) &amp; " and " &amp; VLOOKUP(E775,Flex_Target_Populations!$B$9:$H$2009,4,FALSE) &amp; " beginning at "&amp; VLOOKUP(E775,Flex_Target_Populations!$B$9:$H$2009,5,FALSE) &amp; " and " &amp; VLOOKUP(E775,Flex_Target_Populations!$B$9:$H$2009,6,FALSE))</f>
        <v/>
      </c>
      <c r="G775" s="193"/>
      <c r="H775" s="193"/>
      <c r="I775" s="193"/>
      <c r="J775" s="101"/>
      <c r="K775" s="101"/>
      <c r="L775" s="101"/>
      <c r="M775" s="101"/>
      <c r="N775" s="101"/>
      <c r="O775" s="101"/>
      <c r="P775" s="101"/>
      <c r="Q775" s="104"/>
    </row>
    <row r="776" spans="2:17" ht="15.75">
      <c r="B776" s="194"/>
      <c r="C776" s="195"/>
      <c r="D776" s="25" t="str" cm="1">
        <f t="array" ref="D776">_xlfn.IFS(C776="","",AND(LEFT(C776,3)&lt;&gt;"CRC", LEFT(C776,3)&lt;&gt;"DRC"),VLOOKUP(Flex_Summary!C776,Flex_Benefits!$B$13:$D$2013,3,FALSE),LEFT(C776,3)="CRC",VLOOKUP(Flex_Summary!C776,Flex_Benefits!$I$13:$K$2013,3,FALSE)&amp;" for "&amp;VLOOKUP(Flex_Summary!C776,Flex_Benefits!$I$13:$K$2013,2,FALSE),LEFT(C776,3)="DRC",IF(VLOOKUP(C776,Flex_Benefits!$N$13:$T$2013,6,FALSE)="",VLOOKUP(C776,Flex_Benefits!$N$13:$T$2013,7,FALSE)&amp;"% Coinsurance","$"&amp;VLOOKUP(C776,Flex_Benefits!$N$13:$T$2013,6,FALSE)&amp;" Copayments")&amp;" for "&amp;IF(VLOOKUP(C776,Flex_Benefits!$N$13:$T$2013,2,FALSE)&lt;&gt;'Dropdown Selections'!$Q$3,VLOOKUP(C776,Flex_Benefits!$N$13:$T$2013,2,FALSE),"all Part D drugs on tier(s) "&amp;VLOOKUP(C776,Flex_Benefits!$N$13:$T$2013,3,FALSE))&amp;IF(VLOOKUP(C776,Flex_Benefits!$N$13:$T$2013,4,FALSE)='Dropdown Selections'!$E$2," with a $"&amp;VLOOKUP(C776,Flex_Benefits!$N$13:$T$2013,5,FALSE)&amp;" deductible",""))</f>
        <v/>
      </c>
      <c r="E776" s="195"/>
      <c r="F776" s="29" t="str" cm="1">
        <f t="array" ref="F776">_xlfn.IFS(E776="","",  VLOOKUP(E776,Flex_Target_Populations!$B$9:$H$2009,2,FALSE)='Dropdown Selections'!$F$10, 'Dropdown Selections'!$F$10, VLOOKUP(E776,Flex_Target_Populations!$B$9:$H$2009,2,FALSE)='Dropdown Selections'!$F$9,'Dropdown Selections'!$F$9, VLOOKUP(E776,Flex_Target_Populations!$B$9:$H$2009,2,FALSE)='Dropdown Selections'!$F$3,"Enrollees with: " &amp;VLOOKUP(E776,Flex_Target_Populations!$B$9:$H$2009,6,FALSE), VLOOKUP(E776,Flex_Target_Populations!$B$9:$H$2009,2,FALSE)='Dropdown Selections'!$F$2, "LIS Levels: " &amp; VLOOKUP(E776,Flex_Target_Populations!$B$9:$H$2009,3,FALSE), VLOOKUP(E776,Flex_Target_Populations!$B$9:$H$2009,2,FALSE)='Dropdown Selections'!$F$4, VLOOKUP(E776,Flex_Target_Populations!$B$9:$H$2009,4,FALSE) &amp; " beginning at " &amp; VLOOKUP(E776,Flex_Target_Populations!$B$9:$H$2009,5,FALSE), VLOOKUP(E776,Flex_Target_Populations!$B$9:$H$2009,2,FALSE)='Dropdown Selections'!$F$5, VLOOKUP(E776,Flex_Target_Populations!$B$9:$H$2009,4,FALSE) &amp; " beginning at "&amp; VLOOKUP(E776,Flex_Target_Populations!$B$9:$H$2009,5,FALSE) &amp; " and " &amp; VLOOKUP(E776,Flex_Target_Populations!$B$9:$H$2009,6,FALSE), VLOOKUP(E776,Flex_Target_Populations!$B$9:$H$2009,2,FALSE)='Dropdown Selections'!$F$6, "LIS Levels: " &amp; VLOOKUP(E776,Flex_Target_Populations!$B$9:$H$2009,3,FALSE) &amp; " and " &amp; VLOOKUP(E776,Flex_Target_Populations!$B$9:$H$2009,6,FALSE), VLOOKUP(E776,Flex_Target_Populations!$B$9:$H$2009,2,FALSE)='Dropdown Selections'!$F$7, "LIS Levels: " &amp; VLOOKUP(E776,Flex_Target_Populations!$B$9:$H$2009,3,FALSE) &amp; " and " &amp; VLOOKUP(E776,Flex_Target_Populations!$B$9:$H$2009,4,FALSE) &amp; " beginning at "&amp; VLOOKUP(E776,Flex_Target_Populations!$B$9:$H$2009,5,FALSE), VLOOKUP(E776,Flex_Target_Populations!$B$9:$H$2009,2,FALSE)='Dropdown Selections'!$F$8,  "LIS Levels: " &amp; VLOOKUP(E776,Flex_Target_Populations!$B$9:$H$2009,3,FALSE) &amp; " and " &amp; VLOOKUP(E776,Flex_Target_Populations!$B$9:$H$2009,4,FALSE) &amp; " beginning at "&amp; VLOOKUP(E776,Flex_Target_Populations!$B$9:$H$2009,5,FALSE) &amp; " and " &amp; VLOOKUP(E776,Flex_Target_Populations!$B$9:$H$2009,6,FALSE))</f>
        <v/>
      </c>
      <c r="G776" s="193"/>
      <c r="H776" s="193"/>
      <c r="I776" s="193"/>
      <c r="J776" s="101"/>
      <c r="K776" s="101"/>
      <c r="L776" s="101"/>
      <c r="M776" s="101"/>
      <c r="N776" s="101"/>
      <c r="O776" s="101"/>
      <c r="P776" s="101"/>
      <c r="Q776" s="104"/>
    </row>
    <row r="777" spans="2:17" ht="15.75">
      <c r="B777" s="194"/>
      <c r="C777" s="195"/>
      <c r="D777" s="25" t="str" cm="1">
        <f t="array" ref="D777">_xlfn.IFS(C777="","",AND(LEFT(C777,3)&lt;&gt;"CRC", LEFT(C777,3)&lt;&gt;"DRC"),VLOOKUP(Flex_Summary!C777,Flex_Benefits!$B$13:$D$2013,3,FALSE),LEFT(C777,3)="CRC",VLOOKUP(Flex_Summary!C777,Flex_Benefits!$I$13:$K$2013,3,FALSE)&amp;" for "&amp;VLOOKUP(Flex_Summary!C777,Flex_Benefits!$I$13:$K$2013,2,FALSE),LEFT(C777,3)="DRC",IF(VLOOKUP(C777,Flex_Benefits!$N$13:$T$2013,6,FALSE)="",VLOOKUP(C777,Flex_Benefits!$N$13:$T$2013,7,FALSE)&amp;"% Coinsurance","$"&amp;VLOOKUP(C777,Flex_Benefits!$N$13:$T$2013,6,FALSE)&amp;" Copayments")&amp;" for "&amp;IF(VLOOKUP(C777,Flex_Benefits!$N$13:$T$2013,2,FALSE)&lt;&gt;'Dropdown Selections'!$Q$3,VLOOKUP(C777,Flex_Benefits!$N$13:$T$2013,2,FALSE),"all Part D drugs on tier(s) "&amp;VLOOKUP(C777,Flex_Benefits!$N$13:$T$2013,3,FALSE))&amp;IF(VLOOKUP(C777,Flex_Benefits!$N$13:$T$2013,4,FALSE)='Dropdown Selections'!$E$2," with a $"&amp;VLOOKUP(C777,Flex_Benefits!$N$13:$T$2013,5,FALSE)&amp;" deductible",""))</f>
        <v/>
      </c>
      <c r="E777" s="195"/>
      <c r="F777" s="29" t="str" cm="1">
        <f t="array" ref="F777">_xlfn.IFS(E777="","",  VLOOKUP(E777,Flex_Target_Populations!$B$9:$H$2009,2,FALSE)='Dropdown Selections'!$F$10, 'Dropdown Selections'!$F$10, VLOOKUP(E777,Flex_Target_Populations!$B$9:$H$2009,2,FALSE)='Dropdown Selections'!$F$9,'Dropdown Selections'!$F$9, VLOOKUP(E777,Flex_Target_Populations!$B$9:$H$2009,2,FALSE)='Dropdown Selections'!$F$3,"Enrollees with: " &amp;VLOOKUP(E777,Flex_Target_Populations!$B$9:$H$2009,6,FALSE), VLOOKUP(E777,Flex_Target_Populations!$B$9:$H$2009,2,FALSE)='Dropdown Selections'!$F$2, "LIS Levels: " &amp; VLOOKUP(E777,Flex_Target_Populations!$B$9:$H$2009,3,FALSE), VLOOKUP(E777,Flex_Target_Populations!$B$9:$H$2009,2,FALSE)='Dropdown Selections'!$F$4, VLOOKUP(E777,Flex_Target_Populations!$B$9:$H$2009,4,FALSE) &amp; " beginning at " &amp; VLOOKUP(E777,Flex_Target_Populations!$B$9:$H$2009,5,FALSE), VLOOKUP(E777,Flex_Target_Populations!$B$9:$H$2009,2,FALSE)='Dropdown Selections'!$F$5, VLOOKUP(E777,Flex_Target_Populations!$B$9:$H$2009,4,FALSE) &amp; " beginning at "&amp; VLOOKUP(E777,Flex_Target_Populations!$B$9:$H$2009,5,FALSE) &amp; " and " &amp; VLOOKUP(E777,Flex_Target_Populations!$B$9:$H$2009,6,FALSE), VLOOKUP(E777,Flex_Target_Populations!$B$9:$H$2009,2,FALSE)='Dropdown Selections'!$F$6, "LIS Levels: " &amp; VLOOKUP(E777,Flex_Target_Populations!$B$9:$H$2009,3,FALSE) &amp; " and " &amp; VLOOKUP(E777,Flex_Target_Populations!$B$9:$H$2009,6,FALSE), VLOOKUP(E777,Flex_Target_Populations!$B$9:$H$2009,2,FALSE)='Dropdown Selections'!$F$7, "LIS Levels: " &amp; VLOOKUP(E777,Flex_Target_Populations!$B$9:$H$2009,3,FALSE) &amp; " and " &amp; VLOOKUP(E777,Flex_Target_Populations!$B$9:$H$2009,4,FALSE) &amp; " beginning at "&amp; VLOOKUP(E777,Flex_Target_Populations!$B$9:$H$2009,5,FALSE), VLOOKUP(E777,Flex_Target_Populations!$B$9:$H$2009,2,FALSE)='Dropdown Selections'!$F$8,  "LIS Levels: " &amp; VLOOKUP(E777,Flex_Target_Populations!$B$9:$H$2009,3,FALSE) &amp; " and " &amp; VLOOKUP(E777,Flex_Target_Populations!$B$9:$H$2009,4,FALSE) &amp; " beginning at "&amp; VLOOKUP(E777,Flex_Target_Populations!$B$9:$H$2009,5,FALSE) &amp; " and " &amp; VLOOKUP(E777,Flex_Target_Populations!$B$9:$H$2009,6,FALSE))</f>
        <v/>
      </c>
      <c r="G777" s="193"/>
      <c r="H777" s="193"/>
      <c r="I777" s="193"/>
      <c r="J777" s="101"/>
      <c r="K777" s="101"/>
      <c r="L777" s="101"/>
      <c r="M777" s="101"/>
      <c r="N777" s="101"/>
      <c r="O777" s="101"/>
      <c r="P777" s="101"/>
      <c r="Q777" s="104"/>
    </row>
    <row r="778" spans="2:17" ht="15.75">
      <c r="B778" s="194"/>
      <c r="C778" s="195"/>
      <c r="D778" s="25" t="str" cm="1">
        <f t="array" ref="D778">_xlfn.IFS(C778="","",AND(LEFT(C778,3)&lt;&gt;"CRC", LEFT(C778,3)&lt;&gt;"DRC"),VLOOKUP(Flex_Summary!C778,Flex_Benefits!$B$13:$D$2013,3,FALSE),LEFT(C778,3)="CRC",VLOOKUP(Flex_Summary!C778,Flex_Benefits!$I$13:$K$2013,3,FALSE)&amp;" for "&amp;VLOOKUP(Flex_Summary!C778,Flex_Benefits!$I$13:$K$2013,2,FALSE),LEFT(C778,3)="DRC",IF(VLOOKUP(C778,Flex_Benefits!$N$13:$T$2013,6,FALSE)="",VLOOKUP(C778,Flex_Benefits!$N$13:$T$2013,7,FALSE)&amp;"% Coinsurance","$"&amp;VLOOKUP(C778,Flex_Benefits!$N$13:$T$2013,6,FALSE)&amp;" Copayments")&amp;" for "&amp;IF(VLOOKUP(C778,Flex_Benefits!$N$13:$T$2013,2,FALSE)&lt;&gt;'Dropdown Selections'!$Q$3,VLOOKUP(C778,Flex_Benefits!$N$13:$T$2013,2,FALSE),"all Part D drugs on tier(s) "&amp;VLOOKUP(C778,Flex_Benefits!$N$13:$T$2013,3,FALSE))&amp;IF(VLOOKUP(C778,Flex_Benefits!$N$13:$T$2013,4,FALSE)='Dropdown Selections'!$E$2," with a $"&amp;VLOOKUP(C778,Flex_Benefits!$N$13:$T$2013,5,FALSE)&amp;" deductible",""))</f>
        <v/>
      </c>
      <c r="E778" s="195"/>
      <c r="F778" s="29" t="str" cm="1">
        <f t="array" ref="F778">_xlfn.IFS(E778="","",  VLOOKUP(E778,Flex_Target_Populations!$B$9:$H$2009,2,FALSE)='Dropdown Selections'!$F$10, 'Dropdown Selections'!$F$10, VLOOKUP(E778,Flex_Target_Populations!$B$9:$H$2009,2,FALSE)='Dropdown Selections'!$F$9,'Dropdown Selections'!$F$9, VLOOKUP(E778,Flex_Target_Populations!$B$9:$H$2009,2,FALSE)='Dropdown Selections'!$F$3,"Enrollees with: " &amp;VLOOKUP(E778,Flex_Target_Populations!$B$9:$H$2009,6,FALSE), VLOOKUP(E778,Flex_Target_Populations!$B$9:$H$2009,2,FALSE)='Dropdown Selections'!$F$2, "LIS Levels: " &amp; VLOOKUP(E778,Flex_Target_Populations!$B$9:$H$2009,3,FALSE), VLOOKUP(E778,Flex_Target_Populations!$B$9:$H$2009,2,FALSE)='Dropdown Selections'!$F$4, VLOOKUP(E778,Flex_Target_Populations!$B$9:$H$2009,4,FALSE) &amp; " beginning at " &amp; VLOOKUP(E778,Flex_Target_Populations!$B$9:$H$2009,5,FALSE), VLOOKUP(E778,Flex_Target_Populations!$B$9:$H$2009,2,FALSE)='Dropdown Selections'!$F$5, VLOOKUP(E778,Flex_Target_Populations!$B$9:$H$2009,4,FALSE) &amp; " beginning at "&amp; VLOOKUP(E778,Flex_Target_Populations!$B$9:$H$2009,5,FALSE) &amp; " and " &amp; VLOOKUP(E778,Flex_Target_Populations!$B$9:$H$2009,6,FALSE), VLOOKUP(E778,Flex_Target_Populations!$B$9:$H$2009,2,FALSE)='Dropdown Selections'!$F$6, "LIS Levels: " &amp; VLOOKUP(E778,Flex_Target_Populations!$B$9:$H$2009,3,FALSE) &amp; " and " &amp; VLOOKUP(E778,Flex_Target_Populations!$B$9:$H$2009,6,FALSE), VLOOKUP(E778,Flex_Target_Populations!$B$9:$H$2009,2,FALSE)='Dropdown Selections'!$F$7, "LIS Levels: " &amp; VLOOKUP(E778,Flex_Target_Populations!$B$9:$H$2009,3,FALSE) &amp; " and " &amp; VLOOKUP(E778,Flex_Target_Populations!$B$9:$H$2009,4,FALSE) &amp; " beginning at "&amp; VLOOKUP(E778,Flex_Target_Populations!$B$9:$H$2009,5,FALSE), VLOOKUP(E778,Flex_Target_Populations!$B$9:$H$2009,2,FALSE)='Dropdown Selections'!$F$8,  "LIS Levels: " &amp; VLOOKUP(E778,Flex_Target_Populations!$B$9:$H$2009,3,FALSE) &amp; " and " &amp; VLOOKUP(E778,Flex_Target_Populations!$B$9:$H$2009,4,FALSE) &amp; " beginning at "&amp; VLOOKUP(E778,Flex_Target_Populations!$B$9:$H$2009,5,FALSE) &amp; " and " &amp; VLOOKUP(E778,Flex_Target_Populations!$B$9:$H$2009,6,FALSE))</f>
        <v/>
      </c>
      <c r="G778" s="193"/>
      <c r="H778" s="193"/>
      <c r="I778" s="193"/>
      <c r="J778" s="101"/>
      <c r="K778" s="101"/>
      <c r="L778" s="101"/>
      <c r="M778" s="101"/>
      <c r="N778" s="101"/>
      <c r="O778" s="101"/>
      <c r="P778" s="101"/>
      <c r="Q778" s="104"/>
    </row>
    <row r="779" spans="2:17" ht="15.75">
      <c r="B779" s="194"/>
      <c r="C779" s="195"/>
      <c r="D779" s="25" t="str" cm="1">
        <f t="array" ref="D779">_xlfn.IFS(C779="","",AND(LEFT(C779,3)&lt;&gt;"CRC", LEFT(C779,3)&lt;&gt;"DRC"),VLOOKUP(Flex_Summary!C779,Flex_Benefits!$B$13:$D$2013,3,FALSE),LEFT(C779,3)="CRC",VLOOKUP(Flex_Summary!C779,Flex_Benefits!$I$13:$K$2013,3,FALSE)&amp;" for "&amp;VLOOKUP(Flex_Summary!C779,Flex_Benefits!$I$13:$K$2013,2,FALSE),LEFT(C779,3)="DRC",IF(VLOOKUP(C779,Flex_Benefits!$N$13:$T$2013,6,FALSE)="",VLOOKUP(C779,Flex_Benefits!$N$13:$T$2013,7,FALSE)&amp;"% Coinsurance","$"&amp;VLOOKUP(C779,Flex_Benefits!$N$13:$T$2013,6,FALSE)&amp;" Copayments")&amp;" for "&amp;IF(VLOOKUP(C779,Flex_Benefits!$N$13:$T$2013,2,FALSE)&lt;&gt;'Dropdown Selections'!$Q$3,VLOOKUP(C779,Flex_Benefits!$N$13:$T$2013,2,FALSE),"all Part D drugs on tier(s) "&amp;VLOOKUP(C779,Flex_Benefits!$N$13:$T$2013,3,FALSE))&amp;IF(VLOOKUP(C779,Flex_Benefits!$N$13:$T$2013,4,FALSE)='Dropdown Selections'!$E$2," with a $"&amp;VLOOKUP(C779,Flex_Benefits!$N$13:$T$2013,5,FALSE)&amp;" deductible",""))</f>
        <v/>
      </c>
      <c r="E779" s="195"/>
      <c r="F779" s="29" t="str" cm="1">
        <f t="array" ref="F779">_xlfn.IFS(E779="","",  VLOOKUP(E779,Flex_Target_Populations!$B$9:$H$2009,2,FALSE)='Dropdown Selections'!$F$10, 'Dropdown Selections'!$F$10, VLOOKUP(E779,Flex_Target_Populations!$B$9:$H$2009,2,FALSE)='Dropdown Selections'!$F$9,'Dropdown Selections'!$F$9, VLOOKUP(E779,Flex_Target_Populations!$B$9:$H$2009,2,FALSE)='Dropdown Selections'!$F$3,"Enrollees with: " &amp;VLOOKUP(E779,Flex_Target_Populations!$B$9:$H$2009,6,FALSE), VLOOKUP(E779,Flex_Target_Populations!$B$9:$H$2009,2,FALSE)='Dropdown Selections'!$F$2, "LIS Levels: " &amp; VLOOKUP(E779,Flex_Target_Populations!$B$9:$H$2009,3,FALSE), VLOOKUP(E779,Flex_Target_Populations!$B$9:$H$2009,2,FALSE)='Dropdown Selections'!$F$4, VLOOKUP(E779,Flex_Target_Populations!$B$9:$H$2009,4,FALSE) &amp; " beginning at " &amp; VLOOKUP(E779,Flex_Target_Populations!$B$9:$H$2009,5,FALSE), VLOOKUP(E779,Flex_Target_Populations!$B$9:$H$2009,2,FALSE)='Dropdown Selections'!$F$5, VLOOKUP(E779,Flex_Target_Populations!$B$9:$H$2009,4,FALSE) &amp; " beginning at "&amp; VLOOKUP(E779,Flex_Target_Populations!$B$9:$H$2009,5,FALSE) &amp; " and " &amp; VLOOKUP(E779,Flex_Target_Populations!$B$9:$H$2009,6,FALSE), VLOOKUP(E779,Flex_Target_Populations!$B$9:$H$2009,2,FALSE)='Dropdown Selections'!$F$6, "LIS Levels: " &amp; VLOOKUP(E779,Flex_Target_Populations!$B$9:$H$2009,3,FALSE) &amp; " and " &amp; VLOOKUP(E779,Flex_Target_Populations!$B$9:$H$2009,6,FALSE), VLOOKUP(E779,Flex_Target_Populations!$B$9:$H$2009,2,FALSE)='Dropdown Selections'!$F$7, "LIS Levels: " &amp; VLOOKUP(E779,Flex_Target_Populations!$B$9:$H$2009,3,FALSE) &amp; " and " &amp; VLOOKUP(E779,Flex_Target_Populations!$B$9:$H$2009,4,FALSE) &amp; " beginning at "&amp; VLOOKUP(E779,Flex_Target_Populations!$B$9:$H$2009,5,FALSE), VLOOKUP(E779,Flex_Target_Populations!$B$9:$H$2009,2,FALSE)='Dropdown Selections'!$F$8,  "LIS Levels: " &amp; VLOOKUP(E779,Flex_Target_Populations!$B$9:$H$2009,3,FALSE) &amp; " and " &amp; VLOOKUP(E779,Flex_Target_Populations!$B$9:$H$2009,4,FALSE) &amp; " beginning at "&amp; VLOOKUP(E779,Flex_Target_Populations!$B$9:$H$2009,5,FALSE) &amp; " and " &amp; VLOOKUP(E779,Flex_Target_Populations!$B$9:$H$2009,6,FALSE))</f>
        <v/>
      </c>
      <c r="G779" s="193"/>
      <c r="H779" s="193"/>
      <c r="I779" s="193"/>
      <c r="J779" s="101"/>
      <c r="K779" s="101"/>
      <c r="L779" s="101"/>
      <c r="M779" s="101"/>
      <c r="N779" s="101"/>
      <c r="O779" s="101"/>
      <c r="P779" s="101"/>
      <c r="Q779" s="104"/>
    </row>
    <row r="780" spans="2:17" ht="15.75">
      <c r="B780" s="194"/>
      <c r="C780" s="195"/>
      <c r="D780" s="25" t="str" cm="1">
        <f t="array" ref="D780">_xlfn.IFS(C780="","",AND(LEFT(C780,3)&lt;&gt;"CRC", LEFT(C780,3)&lt;&gt;"DRC"),VLOOKUP(Flex_Summary!C780,Flex_Benefits!$B$13:$D$2013,3,FALSE),LEFT(C780,3)="CRC",VLOOKUP(Flex_Summary!C780,Flex_Benefits!$I$13:$K$2013,3,FALSE)&amp;" for "&amp;VLOOKUP(Flex_Summary!C780,Flex_Benefits!$I$13:$K$2013,2,FALSE),LEFT(C780,3)="DRC",IF(VLOOKUP(C780,Flex_Benefits!$N$13:$T$2013,6,FALSE)="",VLOOKUP(C780,Flex_Benefits!$N$13:$T$2013,7,FALSE)&amp;"% Coinsurance","$"&amp;VLOOKUP(C780,Flex_Benefits!$N$13:$T$2013,6,FALSE)&amp;" Copayments")&amp;" for "&amp;IF(VLOOKUP(C780,Flex_Benefits!$N$13:$T$2013,2,FALSE)&lt;&gt;'Dropdown Selections'!$Q$3,VLOOKUP(C780,Flex_Benefits!$N$13:$T$2013,2,FALSE),"all Part D drugs on tier(s) "&amp;VLOOKUP(C780,Flex_Benefits!$N$13:$T$2013,3,FALSE))&amp;IF(VLOOKUP(C780,Flex_Benefits!$N$13:$T$2013,4,FALSE)='Dropdown Selections'!$E$2," with a $"&amp;VLOOKUP(C780,Flex_Benefits!$N$13:$T$2013,5,FALSE)&amp;" deductible",""))</f>
        <v/>
      </c>
      <c r="E780" s="195"/>
      <c r="F780" s="29" t="str" cm="1">
        <f t="array" ref="F780">_xlfn.IFS(E780="","",  VLOOKUP(E780,Flex_Target_Populations!$B$9:$H$2009,2,FALSE)='Dropdown Selections'!$F$10, 'Dropdown Selections'!$F$10, VLOOKUP(E780,Flex_Target_Populations!$B$9:$H$2009,2,FALSE)='Dropdown Selections'!$F$9,'Dropdown Selections'!$F$9, VLOOKUP(E780,Flex_Target_Populations!$B$9:$H$2009,2,FALSE)='Dropdown Selections'!$F$3,"Enrollees with: " &amp;VLOOKUP(E780,Flex_Target_Populations!$B$9:$H$2009,6,FALSE), VLOOKUP(E780,Flex_Target_Populations!$B$9:$H$2009,2,FALSE)='Dropdown Selections'!$F$2, "LIS Levels: " &amp; VLOOKUP(E780,Flex_Target_Populations!$B$9:$H$2009,3,FALSE), VLOOKUP(E780,Flex_Target_Populations!$B$9:$H$2009,2,FALSE)='Dropdown Selections'!$F$4, VLOOKUP(E780,Flex_Target_Populations!$B$9:$H$2009,4,FALSE) &amp; " beginning at " &amp; VLOOKUP(E780,Flex_Target_Populations!$B$9:$H$2009,5,FALSE), VLOOKUP(E780,Flex_Target_Populations!$B$9:$H$2009,2,FALSE)='Dropdown Selections'!$F$5, VLOOKUP(E780,Flex_Target_Populations!$B$9:$H$2009,4,FALSE) &amp; " beginning at "&amp; VLOOKUP(E780,Flex_Target_Populations!$B$9:$H$2009,5,FALSE) &amp; " and " &amp; VLOOKUP(E780,Flex_Target_Populations!$B$9:$H$2009,6,FALSE), VLOOKUP(E780,Flex_Target_Populations!$B$9:$H$2009,2,FALSE)='Dropdown Selections'!$F$6, "LIS Levels: " &amp; VLOOKUP(E780,Flex_Target_Populations!$B$9:$H$2009,3,FALSE) &amp; " and " &amp; VLOOKUP(E780,Flex_Target_Populations!$B$9:$H$2009,6,FALSE), VLOOKUP(E780,Flex_Target_Populations!$B$9:$H$2009,2,FALSE)='Dropdown Selections'!$F$7, "LIS Levels: " &amp; VLOOKUP(E780,Flex_Target_Populations!$B$9:$H$2009,3,FALSE) &amp; " and " &amp; VLOOKUP(E780,Flex_Target_Populations!$B$9:$H$2009,4,FALSE) &amp; " beginning at "&amp; VLOOKUP(E780,Flex_Target_Populations!$B$9:$H$2009,5,FALSE), VLOOKUP(E780,Flex_Target_Populations!$B$9:$H$2009,2,FALSE)='Dropdown Selections'!$F$8,  "LIS Levels: " &amp; VLOOKUP(E780,Flex_Target_Populations!$B$9:$H$2009,3,FALSE) &amp; " and " &amp; VLOOKUP(E780,Flex_Target_Populations!$B$9:$H$2009,4,FALSE) &amp; " beginning at "&amp; VLOOKUP(E780,Flex_Target_Populations!$B$9:$H$2009,5,FALSE) &amp; " and " &amp; VLOOKUP(E780,Flex_Target_Populations!$B$9:$H$2009,6,FALSE))</f>
        <v/>
      </c>
      <c r="G780" s="193"/>
      <c r="H780" s="193"/>
      <c r="I780" s="193"/>
      <c r="J780" s="101"/>
      <c r="K780" s="101"/>
      <c r="L780" s="101"/>
      <c r="M780" s="101"/>
      <c r="N780" s="101"/>
      <c r="O780" s="101"/>
      <c r="P780" s="101"/>
      <c r="Q780" s="104"/>
    </row>
    <row r="781" spans="2:17" ht="15.75">
      <c r="B781" s="194"/>
      <c r="C781" s="195"/>
      <c r="D781" s="25" t="str" cm="1">
        <f t="array" ref="D781">_xlfn.IFS(C781="","",AND(LEFT(C781,3)&lt;&gt;"CRC", LEFT(C781,3)&lt;&gt;"DRC"),VLOOKUP(Flex_Summary!C781,Flex_Benefits!$B$13:$D$2013,3,FALSE),LEFT(C781,3)="CRC",VLOOKUP(Flex_Summary!C781,Flex_Benefits!$I$13:$K$2013,3,FALSE)&amp;" for "&amp;VLOOKUP(Flex_Summary!C781,Flex_Benefits!$I$13:$K$2013,2,FALSE),LEFT(C781,3)="DRC",IF(VLOOKUP(C781,Flex_Benefits!$N$13:$T$2013,6,FALSE)="",VLOOKUP(C781,Flex_Benefits!$N$13:$T$2013,7,FALSE)&amp;"% Coinsurance","$"&amp;VLOOKUP(C781,Flex_Benefits!$N$13:$T$2013,6,FALSE)&amp;" Copayments")&amp;" for "&amp;IF(VLOOKUP(C781,Flex_Benefits!$N$13:$T$2013,2,FALSE)&lt;&gt;'Dropdown Selections'!$Q$3,VLOOKUP(C781,Flex_Benefits!$N$13:$T$2013,2,FALSE),"all Part D drugs on tier(s) "&amp;VLOOKUP(C781,Flex_Benefits!$N$13:$T$2013,3,FALSE))&amp;IF(VLOOKUP(C781,Flex_Benefits!$N$13:$T$2013,4,FALSE)='Dropdown Selections'!$E$2," with a $"&amp;VLOOKUP(C781,Flex_Benefits!$N$13:$T$2013,5,FALSE)&amp;" deductible",""))</f>
        <v/>
      </c>
      <c r="E781" s="195"/>
      <c r="F781" s="29" t="str" cm="1">
        <f t="array" ref="F781">_xlfn.IFS(E781="","",  VLOOKUP(E781,Flex_Target_Populations!$B$9:$H$2009,2,FALSE)='Dropdown Selections'!$F$10, 'Dropdown Selections'!$F$10, VLOOKUP(E781,Flex_Target_Populations!$B$9:$H$2009,2,FALSE)='Dropdown Selections'!$F$9,'Dropdown Selections'!$F$9, VLOOKUP(E781,Flex_Target_Populations!$B$9:$H$2009,2,FALSE)='Dropdown Selections'!$F$3,"Enrollees with: " &amp;VLOOKUP(E781,Flex_Target_Populations!$B$9:$H$2009,6,FALSE), VLOOKUP(E781,Flex_Target_Populations!$B$9:$H$2009,2,FALSE)='Dropdown Selections'!$F$2, "LIS Levels: " &amp; VLOOKUP(E781,Flex_Target_Populations!$B$9:$H$2009,3,FALSE), VLOOKUP(E781,Flex_Target_Populations!$B$9:$H$2009,2,FALSE)='Dropdown Selections'!$F$4, VLOOKUP(E781,Flex_Target_Populations!$B$9:$H$2009,4,FALSE) &amp; " beginning at " &amp; VLOOKUP(E781,Flex_Target_Populations!$B$9:$H$2009,5,FALSE), VLOOKUP(E781,Flex_Target_Populations!$B$9:$H$2009,2,FALSE)='Dropdown Selections'!$F$5, VLOOKUP(E781,Flex_Target_Populations!$B$9:$H$2009,4,FALSE) &amp; " beginning at "&amp; VLOOKUP(E781,Flex_Target_Populations!$B$9:$H$2009,5,FALSE) &amp; " and " &amp; VLOOKUP(E781,Flex_Target_Populations!$B$9:$H$2009,6,FALSE), VLOOKUP(E781,Flex_Target_Populations!$B$9:$H$2009,2,FALSE)='Dropdown Selections'!$F$6, "LIS Levels: " &amp; VLOOKUP(E781,Flex_Target_Populations!$B$9:$H$2009,3,FALSE) &amp; " and " &amp; VLOOKUP(E781,Flex_Target_Populations!$B$9:$H$2009,6,FALSE), VLOOKUP(E781,Flex_Target_Populations!$B$9:$H$2009,2,FALSE)='Dropdown Selections'!$F$7, "LIS Levels: " &amp; VLOOKUP(E781,Flex_Target_Populations!$B$9:$H$2009,3,FALSE) &amp; " and " &amp; VLOOKUP(E781,Flex_Target_Populations!$B$9:$H$2009,4,FALSE) &amp; " beginning at "&amp; VLOOKUP(E781,Flex_Target_Populations!$B$9:$H$2009,5,FALSE), VLOOKUP(E781,Flex_Target_Populations!$B$9:$H$2009,2,FALSE)='Dropdown Selections'!$F$8,  "LIS Levels: " &amp; VLOOKUP(E781,Flex_Target_Populations!$B$9:$H$2009,3,FALSE) &amp; " and " &amp; VLOOKUP(E781,Flex_Target_Populations!$B$9:$H$2009,4,FALSE) &amp; " beginning at "&amp; VLOOKUP(E781,Flex_Target_Populations!$B$9:$H$2009,5,FALSE) &amp; " and " &amp; VLOOKUP(E781,Flex_Target_Populations!$B$9:$H$2009,6,FALSE))</f>
        <v/>
      </c>
      <c r="G781" s="193"/>
      <c r="H781" s="193"/>
      <c r="I781" s="193"/>
      <c r="J781" s="101"/>
      <c r="K781" s="101"/>
      <c r="L781" s="101"/>
      <c r="M781" s="101"/>
      <c r="N781" s="101"/>
      <c r="O781" s="101"/>
      <c r="P781" s="101"/>
      <c r="Q781" s="104"/>
    </row>
    <row r="782" spans="2:17" ht="15.75">
      <c r="B782" s="194"/>
      <c r="C782" s="195"/>
      <c r="D782" s="25" t="str" cm="1">
        <f t="array" ref="D782">_xlfn.IFS(C782="","",AND(LEFT(C782,3)&lt;&gt;"CRC", LEFT(C782,3)&lt;&gt;"DRC"),VLOOKUP(Flex_Summary!C782,Flex_Benefits!$B$13:$D$2013,3,FALSE),LEFT(C782,3)="CRC",VLOOKUP(Flex_Summary!C782,Flex_Benefits!$I$13:$K$2013,3,FALSE)&amp;" for "&amp;VLOOKUP(Flex_Summary!C782,Flex_Benefits!$I$13:$K$2013,2,FALSE),LEFT(C782,3)="DRC",IF(VLOOKUP(C782,Flex_Benefits!$N$13:$T$2013,6,FALSE)="",VLOOKUP(C782,Flex_Benefits!$N$13:$T$2013,7,FALSE)&amp;"% Coinsurance","$"&amp;VLOOKUP(C782,Flex_Benefits!$N$13:$T$2013,6,FALSE)&amp;" Copayments")&amp;" for "&amp;IF(VLOOKUP(C782,Flex_Benefits!$N$13:$T$2013,2,FALSE)&lt;&gt;'Dropdown Selections'!$Q$3,VLOOKUP(C782,Flex_Benefits!$N$13:$T$2013,2,FALSE),"all Part D drugs on tier(s) "&amp;VLOOKUP(C782,Flex_Benefits!$N$13:$T$2013,3,FALSE))&amp;IF(VLOOKUP(C782,Flex_Benefits!$N$13:$T$2013,4,FALSE)='Dropdown Selections'!$E$2," with a $"&amp;VLOOKUP(C782,Flex_Benefits!$N$13:$T$2013,5,FALSE)&amp;" deductible",""))</f>
        <v/>
      </c>
      <c r="E782" s="195"/>
      <c r="F782" s="29" t="str" cm="1">
        <f t="array" ref="F782">_xlfn.IFS(E782="","",  VLOOKUP(E782,Flex_Target_Populations!$B$9:$H$2009,2,FALSE)='Dropdown Selections'!$F$10, 'Dropdown Selections'!$F$10, VLOOKUP(E782,Flex_Target_Populations!$B$9:$H$2009,2,FALSE)='Dropdown Selections'!$F$9,'Dropdown Selections'!$F$9, VLOOKUP(E782,Flex_Target_Populations!$B$9:$H$2009,2,FALSE)='Dropdown Selections'!$F$3,"Enrollees with: " &amp;VLOOKUP(E782,Flex_Target_Populations!$B$9:$H$2009,6,FALSE), VLOOKUP(E782,Flex_Target_Populations!$B$9:$H$2009,2,FALSE)='Dropdown Selections'!$F$2, "LIS Levels: " &amp; VLOOKUP(E782,Flex_Target_Populations!$B$9:$H$2009,3,FALSE), VLOOKUP(E782,Flex_Target_Populations!$B$9:$H$2009,2,FALSE)='Dropdown Selections'!$F$4, VLOOKUP(E782,Flex_Target_Populations!$B$9:$H$2009,4,FALSE) &amp; " beginning at " &amp; VLOOKUP(E782,Flex_Target_Populations!$B$9:$H$2009,5,FALSE), VLOOKUP(E782,Flex_Target_Populations!$B$9:$H$2009,2,FALSE)='Dropdown Selections'!$F$5, VLOOKUP(E782,Flex_Target_Populations!$B$9:$H$2009,4,FALSE) &amp; " beginning at "&amp; VLOOKUP(E782,Flex_Target_Populations!$B$9:$H$2009,5,FALSE) &amp; " and " &amp; VLOOKUP(E782,Flex_Target_Populations!$B$9:$H$2009,6,FALSE), VLOOKUP(E782,Flex_Target_Populations!$B$9:$H$2009,2,FALSE)='Dropdown Selections'!$F$6, "LIS Levels: " &amp; VLOOKUP(E782,Flex_Target_Populations!$B$9:$H$2009,3,FALSE) &amp; " and " &amp; VLOOKUP(E782,Flex_Target_Populations!$B$9:$H$2009,6,FALSE), VLOOKUP(E782,Flex_Target_Populations!$B$9:$H$2009,2,FALSE)='Dropdown Selections'!$F$7, "LIS Levels: " &amp; VLOOKUP(E782,Flex_Target_Populations!$B$9:$H$2009,3,FALSE) &amp; " and " &amp; VLOOKUP(E782,Flex_Target_Populations!$B$9:$H$2009,4,FALSE) &amp; " beginning at "&amp; VLOOKUP(E782,Flex_Target_Populations!$B$9:$H$2009,5,FALSE), VLOOKUP(E782,Flex_Target_Populations!$B$9:$H$2009,2,FALSE)='Dropdown Selections'!$F$8,  "LIS Levels: " &amp; VLOOKUP(E782,Flex_Target_Populations!$B$9:$H$2009,3,FALSE) &amp; " and " &amp; VLOOKUP(E782,Flex_Target_Populations!$B$9:$H$2009,4,FALSE) &amp; " beginning at "&amp; VLOOKUP(E782,Flex_Target_Populations!$B$9:$H$2009,5,FALSE) &amp; " and " &amp; VLOOKUP(E782,Flex_Target_Populations!$B$9:$H$2009,6,FALSE))</f>
        <v/>
      </c>
      <c r="G782" s="193"/>
      <c r="H782" s="193"/>
      <c r="I782" s="193"/>
      <c r="J782" s="101"/>
      <c r="K782" s="101"/>
      <c r="L782" s="101"/>
      <c r="M782" s="101"/>
      <c r="N782" s="101"/>
      <c r="O782" s="101"/>
      <c r="P782" s="101"/>
      <c r="Q782" s="104"/>
    </row>
    <row r="783" spans="2:17" ht="15.75">
      <c r="B783" s="194"/>
      <c r="C783" s="195"/>
      <c r="D783" s="25" t="str" cm="1">
        <f t="array" ref="D783">_xlfn.IFS(C783="","",AND(LEFT(C783,3)&lt;&gt;"CRC", LEFT(C783,3)&lt;&gt;"DRC"),VLOOKUP(Flex_Summary!C783,Flex_Benefits!$B$13:$D$2013,3,FALSE),LEFT(C783,3)="CRC",VLOOKUP(Flex_Summary!C783,Flex_Benefits!$I$13:$K$2013,3,FALSE)&amp;" for "&amp;VLOOKUP(Flex_Summary!C783,Flex_Benefits!$I$13:$K$2013,2,FALSE),LEFT(C783,3)="DRC",IF(VLOOKUP(C783,Flex_Benefits!$N$13:$T$2013,6,FALSE)="",VLOOKUP(C783,Flex_Benefits!$N$13:$T$2013,7,FALSE)&amp;"% Coinsurance","$"&amp;VLOOKUP(C783,Flex_Benefits!$N$13:$T$2013,6,FALSE)&amp;" Copayments")&amp;" for "&amp;IF(VLOOKUP(C783,Flex_Benefits!$N$13:$T$2013,2,FALSE)&lt;&gt;'Dropdown Selections'!$Q$3,VLOOKUP(C783,Flex_Benefits!$N$13:$T$2013,2,FALSE),"all Part D drugs on tier(s) "&amp;VLOOKUP(C783,Flex_Benefits!$N$13:$T$2013,3,FALSE))&amp;IF(VLOOKUP(C783,Flex_Benefits!$N$13:$T$2013,4,FALSE)='Dropdown Selections'!$E$2," with a $"&amp;VLOOKUP(C783,Flex_Benefits!$N$13:$T$2013,5,FALSE)&amp;" deductible",""))</f>
        <v/>
      </c>
      <c r="E783" s="195"/>
      <c r="F783" s="29" t="str" cm="1">
        <f t="array" ref="F783">_xlfn.IFS(E783="","",  VLOOKUP(E783,Flex_Target_Populations!$B$9:$H$2009,2,FALSE)='Dropdown Selections'!$F$10, 'Dropdown Selections'!$F$10, VLOOKUP(E783,Flex_Target_Populations!$B$9:$H$2009,2,FALSE)='Dropdown Selections'!$F$9,'Dropdown Selections'!$F$9, VLOOKUP(E783,Flex_Target_Populations!$B$9:$H$2009,2,FALSE)='Dropdown Selections'!$F$3,"Enrollees with: " &amp;VLOOKUP(E783,Flex_Target_Populations!$B$9:$H$2009,6,FALSE), VLOOKUP(E783,Flex_Target_Populations!$B$9:$H$2009,2,FALSE)='Dropdown Selections'!$F$2, "LIS Levels: " &amp; VLOOKUP(E783,Flex_Target_Populations!$B$9:$H$2009,3,FALSE), VLOOKUP(E783,Flex_Target_Populations!$B$9:$H$2009,2,FALSE)='Dropdown Selections'!$F$4, VLOOKUP(E783,Flex_Target_Populations!$B$9:$H$2009,4,FALSE) &amp; " beginning at " &amp; VLOOKUP(E783,Flex_Target_Populations!$B$9:$H$2009,5,FALSE), VLOOKUP(E783,Flex_Target_Populations!$B$9:$H$2009,2,FALSE)='Dropdown Selections'!$F$5, VLOOKUP(E783,Flex_Target_Populations!$B$9:$H$2009,4,FALSE) &amp; " beginning at "&amp; VLOOKUP(E783,Flex_Target_Populations!$B$9:$H$2009,5,FALSE) &amp; " and " &amp; VLOOKUP(E783,Flex_Target_Populations!$B$9:$H$2009,6,FALSE), VLOOKUP(E783,Flex_Target_Populations!$B$9:$H$2009,2,FALSE)='Dropdown Selections'!$F$6, "LIS Levels: " &amp; VLOOKUP(E783,Flex_Target_Populations!$B$9:$H$2009,3,FALSE) &amp; " and " &amp; VLOOKUP(E783,Flex_Target_Populations!$B$9:$H$2009,6,FALSE), VLOOKUP(E783,Flex_Target_Populations!$B$9:$H$2009,2,FALSE)='Dropdown Selections'!$F$7, "LIS Levels: " &amp; VLOOKUP(E783,Flex_Target_Populations!$B$9:$H$2009,3,FALSE) &amp; " and " &amp; VLOOKUP(E783,Flex_Target_Populations!$B$9:$H$2009,4,FALSE) &amp; " beginning at "&amp; VLOOKUP(E783,Flex_Target_Populations!$B$9:$H$2009,5,FALSE), VLOOKUP(E783,Flex_Target_Populations!$B$9:$H$2009,2,FALSE)='Dropdown Selections'!$F$8,  "LIS Levels: " &amp; VLOOKUP(E783,Flex_Target_Populations!$B$9:$H$2009,3,FALSE) &amp; " and " &amp; VLOOKUP(E783,Flex_Target_Populations!$B$9:$H$2009,4,FALSE) &amp; " beginning at "&amp; VLOOKUP(E783,Flex_Target_Populations!$B$9:$H$2009,5,FALSE) &amp; " and " &amp; VLOOKUP(E783,Flex_Target_Populations!$B$9:$H$2009,6,FALSE))</f>
        <v/>
      </c>
      <c r="G783" s="193"/>
      <c r="H783" s="193"/>
      <c r="I783" s="193"/>
      <c r="J783" s="101"/>
      <c r="K783" s="101"/>
      <c r="L783" s="101"/>
      <c r="M783" s="101"/>
      <c r="N783" s="101"/>
      <c r="O783" s="101"/>
      <c r="P783" s="101"/>
      <c r="Q783" s="104"/>
    </row>
    <row r="784" spans="2:17" ht="15.75">
      <c r="B784" s="194"/>
      <c r="C784" s="195"/>
      <c r="D784" s="25" t="str" cm="1">
        <f t="array" ref="D784">_xlfn.IFS(C784="","",AND(LEFT(C784,3)&lt;&gt;"CRC", LEFT(C784,3)&lt;&gt;"DRC"),VLOOKUP(Flex_Summary!C784,Flex_Benefits!$B$13:$D$2013,3,FALSE),LEFT(C784,3)="CRC",VLOOKUP(Flex_Summary!C784,Flex_Benefits!$I$13:$K$2013,3,FALSE)&amp;" for "&amp;VLOOKUP(Flex_Summary!C784,Flex_Benefits!$I$13:$K$2013,2,FALSE),LEFT(C784,3)="DRC",IF(VLOOKUP(C784,Flex_Benefits!$N$13:$T$2013,6,FALSE)="",VLOOKUP(C784,Flex_Benefits!$N$13:$T$2013,7,FALSE)&amp;"% Coinsurance","$"&amp;VLOOKUP(C784,Flex_Benefits!$N$13:$T$2013,6,FALSE)&amp;" Copayments")&amp;" for "&amp;IF(VLOOKUP(C784,Flex_Benefits!$N$13:$T$2013,2,FALSE)&lt;&gt;'Dropdown Selections'!$Q$3,VLOOKUP(C784,Flex_Benefits!$N$13:$T$2013,2,FALSE),"all Part D drugs on tier(s) "&amp;VLOOKUP(C784,Flex_Benefits!$N$13:$T$2013,3,FALSE))&amp;IF(VLOOKUP(C784,Flex_Benefits!$N$13:$T$2013,4,FALSE)='Dropdown Selections'!$E$2," with a $"&amp;VLOOKUP(C784,Flex_Benefits!$N$13:$T$2013,5,FALSE)&amp;" deductible",""))</f>
        <v/>
      </c>
      <c r="E784" s="195"/>
      <c r="F784" s="29" t="str" cm="1">
        <f t="array" ref="F784">_xlfn.IFS(E784="","",  VLOOKUP(E784,Flex_Target_Populations!$B$9:$H$2009,2,FALSE)='Dropdown Selections'!$F$10, 'Dropdown Selections'!$F$10, VLOOKUP(E784,Flex_Target_Populations!$B$9:$H$2009,2,FALSE)='Dropdown Selections'!$F$9,'Dropdown Selections'!$F$9, VLOOKUP(E784,Flex_Target_Populations!$B$9:$H$2009,2,FALSE)='Dropdown Selections'!$F$3,"Enrollees with: " &amp;VLOOKUP(E784,Flex_Target_Populations!$B$9:$H$2009,6,FALSE), VLOOKUP(E784,Flex_Target_Populations!$B$9:$H$2009,2,FALSE)='Dropdown Selections'!$F$2, "LIS Levels: " &amp; VLOOKUP(E784,Flex_Target_Populations!$B$9:$H$2009,3,FALSE), VLOOKUP(E784,Flex_Target_Populations!$B$9:$H$2009,2,FALSE)='Dropdown Selections'!$F$4, VLOOKUP(E784,Flex_Target_Populations!$B$9:$H$2009,4,FALSE) &amp; " beginning at " &amp; VLOOKUP(E784,Flex_Target_Populations!$B$9:$H$2009,5,FALSE), VLOOKUP(E784,Flex_Target_Populations!$B$9:$H$2009,2,FALSE)='Dropdown Selections'!$F$5, VLOOKUP(E784,Flex_Target_Populations!$B$9:$H$2009,4,FALSE) &amp; " beginning at "&amp; VLOOKUP(E784,Flex_Target_Populations!$B$9:$H$2009,5,FALSE) &amp; " and " &amp; VLOOKUP(E784,Flex_Target_Populations!$B$9:$H$2009,6,FALSE), VLOOKUP(E784,Flex_Target_Populations!$B$9:$H$2009,2,FALSE)='Dropdown Selections'!$F$6, "LIS Levels: " &amp; VLOOKUP(E784,Flex_Target_Populations!$B$9:$H$2009,3,FALSE) &amp; " and " &amp; VLOOKUP(E784,Flex_Target_Populations!$B$9:$H$2009,6,FALSE), VLOOKUP(E784,Flex_Target_Populations!$B$9:$H$2009,2,FALSE)='Dropdown Selections'!$F$7, "LIS Levels: " &amp; VLOOKUP(E784,Flex_Target_Populations!$B$9:$H$2009,3,FALSE) &amp; " and " &amp; VLOOKUP(E784,Flex_Target_Populations!$B$9:$H$2009,4,FALSE) &amp; " beginning at "&amp; VLOOKUP(E784,Flex_Target_Populations!$B$9:$H$2009,5,FALSE), VLOOKUP(E784,Flex_Target_Populations!$B$9:$H$2009,2,FALSE)='Dropdown Selections'!$F$8,  "LIS Levels: " &amp; VLOOKUP(E784,Flex_Target_Populations!$B$9:$H$2009,3,FALSE) &amp; " and " &amp; VLOOKUP(E784,Flex_Target_Populations!$B$9:$H$2009,4,FALSE) &amp; " beginning at "&amp; VLOOKUP(E784,Flex_Target_Populations!$B$9:$H$2009,5,FALSE) &amp; " and " &amp; VLOOKUP(E784,Flex_Target_Populations!$B$9:$H$2009,6,FALSE))</f>
        <v/>
      </c>
      <c r="G784" s="193"/>
      <c r="H784" s="193"/>
      <c r="I784" s="193"/>
      <c r="J784" s="101"/>
      <c r="K784" s="101"/>
      <c r="L784" s="101"/>
      <c r="M784" s="101"/>
      <c r="N784" s="101"/>
      <c r="O784" s="101"/>
      <c r="P784" s="101"/>
      <c r="Q784" s="104"/>
    </row>
    <row r="785" spans="2:17" ht="15.75">
      <c r="B785" s="194"/>
      <c r="C785" s="195"/>
      <c r="D785" s="25" t="str" cm="1">
        <f t="array" ref="D785">_xlfn.IFS(C785="","",AND(LEFT(C785,3)&lt;&gt;"CRC", LEFT(C785,3)&lt;&gt;"DRC"),VLOOKUP(Flex_Summary!C785,Flex_Benefits!$B$13:$D$2013,3,FALSE),LEFT(C785,3)="CRC",VLOOKUP(Flex_Summary!C785,Flex_Benefits!$I$13:$K$2013,3,FALSE)&amp;" for "&amp;VLOOKUP(Flex_Summary!C785,Flex_Benefits!$I$13:$K$2013,2,FALSE),LEFT(C785,3)="DRC",IF(VLOOKUP(C785,Flex_Benefits!$N$13:$T$2013,6,FALSE)="",VLOOKUP(C785,Flex_Benefits!$N$13:$T$2013,7,FALSE)&amp;"% Coinsurance","$"&amp;VLOOKUP(C785,Flex_Benefits!$N$13:$T$2013,6,FALSE)&amp;" Copayments")&amp;" for "&amp;IF(VLOOKUP(C785,Flex_Benefits!$N$13:$T$2013,2,FALSE)&lt;&gt;'Dropdown Selections'!$Q$3,VLOOKUP(C785,Flex_Benefits!$N$13:$T$2013,2,FALSE),"all Part D drugs on tier(s) "&amp;VLOOKUP(C785,Flex_Benefits!$N$13:$T$2013,3,FALSE))&amp;IF(VLOOKUP(C785,Flex_Benefits!$N$13:$T$2013,4,FALSE)='Dropdown Selections'!$E$2," with a $"&amp;VLOOKUP(C785,Flex_Benefits!$N$13:$T$2013,5,FALSE)&amp;" deductible",""))</f>
        <v/>
      </c>
      <c r="E785" s="195"/>
      <c r="F785" s="29" t="str" cm="1">
        <f t="array" ref="F785">_xlfn.IFS(E785="","",  VLOOKUP(E785,Flex_Target_Populations!$B$9:$H$2009,2,FALSE)='Dropdown Selections'!$F$10, 'Dropdown Selections'!$F$10, VLOOKUP(E785,Flex_Target_Populations!$B$9:$H$2009,2,FALSE)='Dropdown Selections'!$F$9,'Dropdown Selections'!$F$9, VLOOKUP(E785,Flex_Target_Populations!$B$9:$H$2009,2,FALSE)='Dropdown Selections'!$F$3,"Enrollees with: " &amp;VLOOKUP(E785,Flex_Target_Populations!$B$9:$H$2009,6,FALSE), VLOOKUP(E785,Flex_Target_Populations!$B$9:$H$2009,2,FALSE)='Dropdown Selections'!$F$2, "LIS Levels: " &amp; VLOOKUP(E785,Flex_Target_Populations!$B$9:$H$2009,3,FALSE), VLOOKUP(E785,Flex_Target_Populations!$B$9:$H$2009,2,FALSE)='Dropdown Selections'!$F$4, VLOOKUP(E785,Flex_Target_Populations!$B$9:$H$2009,4,FALSE) &amp; " beginning at " &amp; VLOOKUP(E785,Flex_Target_Populations!$B$9:$H$2009,5,FALSE), VLOOKUP(E785,Flex_Target_Populations!$B$9:$H$2009,2,FALSE)='Dropdown Selections'!$F$5, VLOOKUP(E785,Flex_Target_Populations!$B$9:$H$2009,4,FALSE) &amp; " beginning at "&amp; VLOOKUP(E785,Flex_Target_Populations!$B$9:$H$2009,5,FALSE) &amp; " and " &amp; VLOOKUP(E785,Flex_Target_Populations!$B$9:$H$2009,6,FALSE), VLOOKUP(E785,Flex_Target_Populations!$B$9:$H$2009,2,FALSE)='Dropdown Selections'!$F$6, "LIS Levels: " &amp; VLOOKUP(E785,Flex_Target_Populations!$B$9:$H$2009,3,FALSE) &amp; " and " &amp; VLOOKUP(E785,Flex_Target_Populations!$B$9:$H$2009,6,FALSE), VLOOKUP(E785,Flex_Target_Populations!$B$9:$H$2009,2,FALSE)='Dropdown Selections'!$F$7, "LIS Levels: " &amp; VLOOKUP(E785,Flex_Target_Populations!$B$9:$H$2009,3,FALSE) &amp; " and " &amp; VLOOKUP(E785,Flex_Target_Populations!$B$9:$H$2009,4,FALSE) &amp; " beginning at "&amp; VLOOKUP(E785,Flex_Target_Populations!$B$9:$H$2009,5,FALSE), VLOOKUP(E785,Flex_Target_Populations!$B$9:$H$2009,2,FALSE)='Dropdown Selections'!$F$8,  "LIS Levels: " &amp; VLOOKUP(E785,Flex_Target_Populations!$B$9:$H$2009,3,FALSE) &amp; " and " &amp; VLOOKUP(E785,Flex_Target_Populations!$B$9:$H$2009,4,FALSE) &amp; " beginning at "&amp; VLOOKUP(E785,Flex_Target_Populations!$B$9:$H$2009,5,FALSE) &amp; " and " &amp; VLOOKUP(E785,Flex_Target_Populations!$B$9:$H$2009,6,FALSE))</f>
        <v/>
      </c>
      <c r="G785" s="193"/>
      <c r="H785" s="193"/>
      <c r="I785" s="193"/>
      <c r="J785" s="101"/>
      <c r="K785" s="101"/>
      <c r="L785" s="101"/>
      <c r="M785" s="101"/>
      <c r="N785" s="101"/>
      <c r="O785" s="101"/>
      <c r="P785" s="101"/>
      <c r="Q785" s="104"/>
    </row>
    <row r="786" spans="2:17" ht="15.75">
      <c r="B786" s="194"/>
      <c r="C786" s="195"/>
      <c r="D786" s="25" t="str" cm="1">
        <f t="array" ref="D786">_xlfn.IFS(C786="","",AND(LEFT(C786,3)&lt;&gt;"CRC", LEFT(C786,3)&lt;&gt;"DRC"),VLOOKUP(Flex_Summary!C786,Flex_Benefits!$B$13:$D$2013,3,FALSE),LEFT(C786,3)="CRC",VLOOKUP(Flex_Summary!C786,Flex_Benefits!$I$13:$K$2013,3,FALSE)&amp;" for "&amp;VLOOKUP(Flex_Summary!C786,Flex_Benefits!$I$13:$K$2013,2,FALSE),LEFT(C786,3)="DRC",IF(VLOOKUP(C786,Flex_Benefits!$N$13:$T$2013,6,FALSE)="",VLOOKUP(C786,Flex_Benefits!$N$13:$T$2013,7,FALSE)&amp;"% Coinsurance","$"&amp;VLOOKUP(C786,Flex_Benefits!$N$13:$T$2013,6,FALSE)&amp;" Copayments")&amp;" for "&amp;IF(VLOOKUP(C786,Flex_Benefits!$N$13:$T$2013,2,FALSE)&lt;&gt;'Dropdown Selections'!$Q$3,VLOOKUP(C786,Flex_Benefits!$N$13:$T$2013,2,FALSE),"all Part D drugs on tier(s) "&amp;VLOOKUP(C786,Flex_Benefits!$N$13:$T$2013,3,FALSE))&amp;IF(VLOOKUP(C786,Flex_Benefits!$N$13:$T$2013,4,FALSE)='Dropdown Selections'!$E$2," with a $"&amp;VLOOKUP(C786,Flex_Benefits!$N$13:$T$2013,5,FALSE)&amp;" deductible",""))</f>
        <v/>
      </c>
      <c r="E786" s="195"/>
      <c r="F786" s="29" t="str" cm="1">
        <f t="array" ref="F786">_xlfn.IFS(E786="","",  VLOOKUP(E786,Flex_Target_Populations!$B$9:$H$2009,2,FALSE)='Dropdown Selections'!$F$10, 'Dropdown Selections'!$F$10, VLOOKUP(E786,Flex_Target_Populations!$B$9:$H$2009,2,FALSE)='Dropdown Selections'!$F$9,'Dropdown Selections'!$F$9, VLOOKUP(E786,Flex_Target_Populations!$B$9:$H$2009,2,FALSE)='Dropdown Selections'!$F$3,"Enrollees with: " &amp;VLOOKUP(E786,Flex_Target_Populations!$B$9:$H$2009,6,FALSE), VLOOKUP(E786,Flex_Target_Populations!$B$9:$H$2009,2,FALSE)='Dropdown Selections'!$F$2, "LIS Levels: " &amp; VLOOKUP(E786,Flex_Target_Populations!$B$9:$H$2009,3,FALSE), VLOOKUP(E786,Flex_Target_Populations!$B$9:$H$2009,2,FALSE)='Dropdown Selections'!$F$4, VLOOKUP(E786,Flex_Target_Populations!$B$9:$H$2009,4,FALSE) &amp; " beginning at " &amp; VLOOKUP(E786,Flex_Target_Populations!$B$9:$H$2009,5,FALSE), VLOOKUP(E786,Flex_Target_Populations!$B$9:$H$2009,2,FALSE)='Dropdown Selections'!$F$5, VLOOKUP(E786,Flex_Target_Populations!$B$9:$H$2009,4,FALSE) &amp; " beginning at "&amp; VLOOKUP(E786,Flex_Target_Populations!$B$9:$H$2009,5,FALSE) &amp; " and " &amp; VLOOKUP(E786,Flex_Target_Populations!$B$9:$H$2009,6,FALSE), VLOOKUP(E786,Flex_Target_Populations!$B$9:$H$2009,2,FALSE)='Dropdown Selections'!$F$6, "LIS Levels: " &amp; VLOOKUP(E786,Flex_Target_Populations!$B$9:$H$2009,3,FALSE) &amp; " and " &amp; VLOOKUP(E786,Flex_Target_Populations!$B$9:$H$2009,6,FALSE), VLOOKUP(E786,Flex_Target_Populations!$B$9:$H$2009,2,FALSE)='Dropdown Selections'!$F$7, "LIS Levels: " &amp; VLOOKUP(E786,Flex_Target_Populations!$B$9:$H$2009,3,FALSE) &amp; " and " &amp; VLOOKUP(E786,Flex_Target_Populations!$B$9:$H$2009,4,FALSE) &amp; " beginning at "&amp; VLOOKUP(E786,Flex_Target_Populations!$B$9:$H$2009,5,FALSE), VLOOKUP(E786,Flex_Target_Populations!$B$9:$H$2009,2,FALSE)='Dropdown Selections'!$F$8,  "LIS Levels: " &amp; VLOOKUP(E786,Flex_Target_Populations!$B$9:$H$2009,3,FALSE) &amp; " and " &amp; VLOOKUP(E786,Flex_Target_Populations!$B$9:$H$2009,4,FALSE) &amp; " beginning at "&amp; VLOOKUP(E786,Flex_Target_Populations!$B$9:$H$2009,5,FALSE) &amp; " and " &amp; VLOOKUP(E786,Flex_Target_Populations!$B$9:$H$2009,6,FALSE))</f>
        <v/>
      </c>
      <c r="G786" s="193"/>
      <c r="H786" s="193"/>
      <c r="I786" s="193"/>
      <c r="J786" s="101"/>
      <c r="K786" s="101"/>
      <c r="L786" s="101"/>
      <c r="M786" s="101"/>
      <c r="N786" s="101"/>
      <c r="O786" s="101"/>
      <c r="P786" s="101"/>
      <c r="Q786" s="104"/>
    </row>
    <row r="787" spans="2:17" ht="15.75">
      <c r="B787" s="194"/>
      <c r="C787" s="195"/>
      <c r="D787" s="25" t="str" cm="1">
        <f t="array" ref="D787">_xlfn.IFS(C787="","",AND(LEFT(C787,3)&lt;&gt;"CRC", LEFT(C787,3)&lt;&gt;"DRC"),VLOOKUP(Flex_Summary!C787,Flex_Benefits!$B$13:$D$2013,3,FALSE),LEFT(C787,3)="CRC",VLOOKUP(Flex_Summary!C787,Flex_Benefits!$I$13:$K$2013,3,FALSE)&amp;" for "&amp;VLOOKUP(Flex_Summary!C787,Flex_Benefits!$I$13:$K$2013,2,FALSE),LEFT(C787,3)="DRC",IF(VLOOKUP(C787,Flex_Benefits!$N$13:$T$2013,6,FALSE)="",VLOOKUP(C787,Flex_Benefits!$N$13:$T$2013,7,FALSE)&amp;"% Coinsurance","$"&amp;VLOOKUP(C787,Flex_Benefits!$N$13:$T$2013,6,FALSE)&amp;" Copayments")&amp;" for "&amp;IF(VLOOKUP(C787,Flex_Benefits!$N$13:$T$2013,2,FALSE)&lt;&gt;'Dropdown Selections'!$Q$3,VLOOKUP(C787,Flex_Benefits!$N$13:$T$2013,2,FALSE),"all Part D drugs on tier(s) "&amp;VLOOKUP(C787,Flex_Benefits!$N$13:$T$2013,3,FALSE))&amp;IF(VLOOKUP(C787,Flex_Benefits!$N$13:$T$2013,4,FALSE)='Dropdown Selections'!$E$2," with a $"&amp;VLOOKUP(C787,Flex_Benefits!$N$13:$T$2013,5,FALSE)&amp;" deductible",""))</f>
        <v/>
      </c>
      <c r="E787" s="195"/>
      <c r="F787" s="29" t="str" cm="1">
        <f t="array" ref="F787">_xlfn.IFS(E787="","",  VLOOKUP(E787,Flex_Target_Populations!$B$9:$H$2009,2,FALSE)='Dropdown Selections'!$F$10, 'Dropdown Selections'!$F$10, VLOOKUP(E787,Flex_Target_Populations!$B$9:$H$2009,2,FALSE)='Dropdown Selections'!$F$9,'Dropdown Selections'!$F$9, VLOOKUP(E787,Flex_Target_Populations!$B$9:$H$2009,2,FALSE)='Dropdown Selections'!$F$3,"Enrollees with: " &amp;VLOOKUP(E787,Flex_Target_Populations!$B$9:$H$2009,6,FALSE), VLOOKUP(E787,Flex_Target_Populations!$B$9:$H$2009,2,FALSE)='Dropdown Selections'!$F$2, "LIS Levels: " &amp; VLOOKUP(E787,Flex_Target_Populations!$B$9:$H$2009,3,FALSE), VLOOKUP(E787,Flex_Target_Populations!$B$9:$H$2009,2,FALSE)='Dropdown Selections'!$F$4, VLOOKUP(E787,Flex_Target_Populations!$B$9:$H$2009,4,FALSE) &amp; " beginning at " &amp; VLOOKUP(E787,Flex_Target_Populations!$B$9:$H$2009,5,FALSE), VLOOKUP(E787,Flex_Target_Populations!$B$9:$H$2009,2,FALSE)='Dropdown Selections'!$F$5, VLOOKUP(E787,Flex_Target_Populations!$B$9:$H$2009,4,FALSE) &amp; " beginning at "&amp; VLOOKUP(E787,Flex_Target_Populations!$B$9:$H$2009,5,FALSE) &amp; " and " &amp; VLOOKUP(E787,Flex_Target_Populations!$B$9:$H$2009,6,FALSE), VLOOKUP(E787,Flex_Target_Populations!$B$9:$H$2009,2,FALSE)='Dropdown Selections'!$F$6, "LIS Levels: " &amp; VLOOKUP(E787,Flex_Target_Populations!$B$9:$H$2009,3,FALSE) &amp; " and " &amp; VLOOKUP(E787,Flex_Target_Populations!$B$9:$H$2009,6,FALSE), VLOOKUP(E787,Flex_Target_Populations!$B$9:$H$2009,2,FALSE)='Dropdown Selections'!$F$7, "LIS Levels: " &amp; VLOOKUP(E787,Flex_Target_Populations!$B$9:$H$2009,3,FALSE) &amp; " and " &amp; VLOOKUP(E787,Flex_Target_Populations!$B$9:$H$2009,4,FALSE) &amp; " beginning at "&amp; VLOOKUP(E787,Flex_Target_Populations!$B$9:$H$2009,5,FALSE), VLOOKUP(E787,Flex_Target_Populations!$B$9:$H$2009,2,FALSE)='Dropdown Selections'!$F$8,  "LIS Levels: " &amp; VLOOKUP(E787,Flex_Target_Populations!$B$9:$H$2009,3,FALSE) &amp; " and " &amp; VLOOKUP(E787,Flex_Target_Populations!$B$9:$H$2009,4,FALSE) &amp; " beginning at "&amp; VLOOKUP(E787,Flex_Target_Populations!$B$9:$H$2009,5,FALSE) &amp; " and " &amp; VLOOKUP(E787,Flex_Target_Populations!$B$9:$H$2009,6,FALSE))</f>
        <v/>
      </c>
      <c r="G787" s="193"/>
      <c r="H787" s="193"/>
      <c r="I787" s="193"/>
      <c r="J787" s="101"/>
      <c r="K787" s="101"/>
      <c r="L787" s="101"/>
      <c r="M787" s="101"/>
      <c r="N787" s="101"/>
      <c r="O787" s="101"/>
      <c r="P787" s="101"/>
      <c r="Q787" s="104"/>
    </row>
    <row r="788" spans="2:17" ht="15.75">
      <c r="B788" s="194"/>
      <c r="C788" s="195"/>
      <c r="D788" s="25" t="str" cm="1">
        <f t="array" ref="D788">_xlfn.IFS(C788="","",AND(LEFT(C788,3)&lt;&gt;"CRC", LEFT(C788,3)&lt;&gt;"DRC"),VLOOKUP(Flex_Summary!C788,Flex_Benefits!$B$13:$D$2013,3,FALSE),LEFT(C788,3)="CRC",VLOOKUP(Flex_Summary!C788,Flex_Benefits!$I$13:$K$2013,3,FALSE)&amp;" for "&amp;VLOOKUP(Flex_Summary!C788,Flex_Benefits!$I$13:$K$2013,2,FALSE),LEFT(C788,3)="DRC",IF(VLOOKUP(C788,Flex_Benefits!$N$13:$T$2013,6,FALSE)="",VLOOKUP(C788,Flex_Benefits!$N$13:$T$2013,7,FALSE)&amp;"% Coinsurance","$"&amp;VLOOKUP(C788,Flex_Benefits!$N$13:$T$2013,6,FALSE)&amp;" Copayments")&amp;" for "&amp;IF(VLOOKUP(C788,Flex_Benefits!$N$13:$T$2013,2,FALSE)&lt;&gt;'Dropdown Selections'!$Q$3,VLOOKUP(C788,Flex_Benefits!$N$13:$T$2013,2,FALSE),"all Part D drugs on tier(s) "&amp;VLOOKUP(C788,Flex_Benefits!$N$13:$T$2013,3,FALSE))&amp;IF(VLOOKUP(C788,Flex_Benefits!$N$13:$T$2013,4,FALSE)='Dropdown Selections'!$E$2," with a $"&amp;VLOOKUP(C788,Flex_Benefits!$N$13:$T$2013,5,FALSE)&amp;" deductible",""))</f>
        <v/>
      </c>
      <c r="E788" s="195"/>
      <c r="F788" s="29" t="str" cm="1">
        <f t="array" ref="F788">_xlfn.IFS(E788="","",  VLOOKUP(E788,Flex_Target_Populations!$B$9:$H$2009,2,FALSE)='Dropdown Selections'!$F$10, 'Dropdown Selections'!$F$10, VLOOKUP(E788,Flex_Target_Populations!$B$9:$H$2009,2,FALSE)='Dropdown Selections'!$F$9,'Dropdown Selections'!$F$9, VLOOKUP(E788,Flex_Target_Populations!$B$9:$H$2009,2,FALSE)='Dropdown Selections'!$F$3,"Enrollees with: " &amp;VLOOKUP(E788,Flex_Target_Populations!$B$9:$H$2009,6,FALSE), VLOOKUP(E788,Flex_Target_Populations!$B$9:$H$2009,2,FALSE)='Dropdown Selections'!$F$2, "LIS Levels: " &amp; VLOOKUP(E788,Flex_Target_Populations!$B$9:$H$2009,3,FALSE), VLOOKUP(E788,Flex_Target_Populations!$B$9:$H$2009,2,FALSE)='Dropdown Selections'!$F$4, VLOOKUP(E788,Flex_Target_Populations!$B$9:$H$2009,4,FALSE) &amp; " beginning at " &amp; VLOOKUP(E788,Flex_Target_Populations!$B$9:$H$2009,5,FALSE), VLOOKUP(E788,Flex_Target_Populations!$B$9:$H$2009,2,FALSE)='Dropdown Selections'!$F$5, VLOOKUP(E788,Flex_Target_Populations!$B$9:$H$2009,4,FALSE) &amp; " beginning at "&amp; VLOOKUP(E788,Flex_Target_Populations!$B$9:$H$2009,5,FALSE) &amp; " and " &amp; VLOOKUP(E788,Flex_Target_Populations!$B$9:$H$2009,6,FALSE), VLOOKUP(E788,Flex_Target_Populations!$B$9:$H$2009,2,FALSE)='Dropdown Selections'!$F$6, "LIS Levels: " &amp; VLOOKUP(E788,Flex_Target_Populations!$B$9:$H$2009,3,FALSE) &amp; " and " &amp; VLOOKUP(E788,Flex_Target_Populations!$B$9:$H$2009,6,FALSE), VLOOKUP(E788,Flex_Target_Populations!$B$9:$H$2009,2,FALSE)='Dropdown Selections'!$F$7, "LIS Levels: " &amp; VLOOKUP(E788,Flex_Target_Populations!$B$9:$H$2009,3,FALSE) &amp; " and " &amp; VLOOKUP(E788,Flex_Target_Populations!$B$9:$H$2009,4,FALSE) &amp; " beginning at "&amp; VLOOKUP(E788,Flex_Target_Populations!$B$9:$H$2009,5,FALSE), VLOOKUP(E788,Flex_Target_Populations!$B$9:$H$2009,2,FALSE)='Dropdown Selections'!$F$8,  "LIS Levels: " &amp; VLOOKUP(E788,Flex_Target_Populations!$B$9:$H$2009,3,FALSE) &amp; " and " &amp; VLOOKUP(E788,Flex_Target_Populations!$B$9:$H$2009,4,FALSE) &amp; " beginning at "&amp; VLOOKUP(E788,Flex_Target_Populations!$B$9:$H$2009,5,FALSE) &amp; " and " &amp; VLOOKUP(E788,Flex_Target_Populations!$B$9:$H$2009,6,FALSE))</f>
        <v/>
      </c>
      <c r="G788" s="193"/>
      <c r="H788" s="193"/>
      <c r="I788" s="193"/>
      <c r="J788" s="101"/>
      <c r="K788" s="101"/>
      <c r="L788" s="101"/>
      <c r="M788" s="101"/>
      <c r="N788" s="101"/>
      <c r="O788" s="101"/>
      <c r="P788" s="101"/>
      <c r="Q788" s="104"/>
    </row>
    <row r="789" spans="2:17" ht="15.75">
      <c r="B789" s="194"/>
      <c r="C789" s="195"/>
      <c r="D789" s="25" t="str" cm="1">
        <f t="array" ref="D789">_xlfn.IFS(C789="","",AND(LEFT(C789,3)&lt;&gt;"CRC", LEFT(C789,3)&lt;&gt;"DRC"),VLOOKUP(Flex_Summary!C789,Flex_Benefits!$B$13:$D$2013,3,FALSE),LEFT(C789,3)="CRC",VLOOKUP(Flex_Summary!C789,Flex_Benefits!$I$13:$K$2013,3,FALSE)&amp;" for "&amp;VLOOKUP(Flex_Summary!C789,Flex_Benefits!$I$13:$K$2013,2,FALSE),LEFT(C789,3)="DRC",IF(VLOOKUP(C789,Flex_Benefits!$N$13:$T$2013,6,FALSE)="",VLOOKUP(C789,Flex_Benefits!$N$13:$T$2013,7,FALSE)&amp;"% Coinsurance","$"&amp;VLOOKUP(C789,Flex_Benefits!$N$13:$T$2013,6,FALSE)&amp;" Copayments")&amp;" for "&amp;IF(VLOOKUP(C789,Flex_Benefits!$N$13:$T$2013,2,FALSE)&lt;&gt;'Dropdown Selections'!$Q$3,VLOOKUP(C789,Flex_Benefits!$N$13:$T$2013,2,FALSE),"all Part D drugs on tier(s) "&amp;VLOOKUP(C789,Flex_Benefits!$N$13:$T$2013,3,FALSE))&amp;IF(VLOOKUP(C789,Flex_Benefits!$N$13:$T$2013,4,FALSE)='Dropdown Selections'!$E$2," with a $"&amp;VLOOKUP(C789,Flex_Benefits!$N$13:$T$2013,5,FALSE)&amp;" deductible",""))</f>
        <v/>
      </c>
      <c r="E789" s="195"/>
      <c r="F789" s="29" t="str" cm="1">
        <f t="array" ref="F789">_xlfn.IFS(E789="","",  VLOOKUP(E789,Flex_Target_Populations!$B$9:$H$2009,2,FALSE)='Dropdown Selections'!$F$10, 'Dropdown Selections'!$F$10, VLOOKUP(E789,Flex_Target_Populations!$B$9:$H$2009,2,FALSE)='Dropdown Selections'!$F$9,'Dropdown Selections'!$F$9, VLOOKUP(E789,Flex_Target_Populations!$B$9:$H$2009,2,FALSE)='Dropdown Selections'!$F$3,"Enrollees with: " &amp;VLOOKUP(E789,Flex_Target_Populations!$B$9:$H$2009,6,FALSE), VLOOKUP(E789,Flex_Target_Populations!$B$9:$H$2009,2,FALSE)='Dropdown Selections'!$F$2, "LIS Levels: " &amp; VLOOKUP(E789,Flex_Target_Populations!$B$9:$H$2009,3,FALSE), VLOOKUP(E789,Flex_Target_Populations!$B$9:$H$2009,2,FALSE)='Dropdown Selections'!$F$4, VLOOKUP(E789,Flex_Target_Populations!$B$9:$H$2009,4,FALSE) &amp; " beginning at " &amp; VLOOKUP(E789,Flex_Target_Populations!$B$9:$H$2009,5,FALSE), VLOOKUP(E789,Flex_Target_Populations!$B$9:$H$2009,2,FALSE)='Dropdown Selections'!$F$5, VLOOKUP(E789,Flex_Target_Populations!$B$9:$H$2009,4,FALSE) &amp; " beginning at "&amp; VLOOKUP(E789,Flex_Target_Populations!$B$9:$H$2009,5,FALSE) &amp; " and " &amp; VLOOKUP(E789,Flex_Target_Populations!$B$9:$H$2009,6,FALSE), VLOOKUP(E789,Flex_Target_Populations!$B$9:$H$2009,2,FALSE)='Dropdown Selections'!$F$6, "LIS Levels: " &amp; VLOOKUP(E789,Flex_Target_Populations!$B$9:$H$2009,3,FALSE) &amp; " and " &amp; VLOOKUP(E789,Flex_Target_Populations!$B$9:$H$2009,6,FALSE), VLOOKUP(E789,Flex_Target_Populations!$B$9:$H$2009,2,FALSE)='Dropdown Selections'!$F$7, "LIS Levels: " &amp; VLOOKUP(E789,Flex_Target_Populations!$B$9:$H$2009,3,FALSE) &amp; " and " &amp; VLOOKUP(E789,Flex_Target_Populations!$B$9:$H$2009,4,FALSE) &amp; " beginning at "&amp; VLOOKUP(E789,Flex_Target_Populations!$B$9:$H$2009,5,FALSE), VLOOKUP(E789,Flex_Target_Populations!$B$9:$H$2009,2,FALSE)='Dropdown Selections'!$F$8,  "LIS Levels: " &amp; VLOOKUP(E789,Flex_Target_Populations!$B$9:$H$2009,3,FALSE) &amp; " and " &amp; VLOOKUP(E789,Flex_Target_Populations!$B$9:$H$2009,4,FALSE) &amp; " beginning at "&amp; VLOOKUP(E789,Flex_Target_Populations!$B$9:$H$2009,5,FALSE) &amp; " and " &amp; VLOOKUP(E789,Flex_Target_Populations!$B$9:$H$2009,6,FALSE))</f>
        <v/>
      </c>
      <c r="G789" s="193"/>
      <c r="H789" s="193"/>
      <c r="I789" s="193"/>
      <c r="J789" s="101"/>
      <c r="K789" s="101"/>
      <c r="L789" s="101"/>
      <c r="M789" s="101"/>
      <c r="N789" s="101"/>
      <c r="O789" s="101"/>
      <c r="P789" s="101"/>
      <c r="Q789" s="104"/>
    </row>
    <row r="790" spans="2:17" ht="15.75">
      <c r="B790" s="194"/>
      <c r="C790" s="195"/>
      <c r="D790" s="25" t="str" cm="1">
        <f t="array" ref="D790">_xlfn.IFS(C790="","",AND(LEFT(C790,3)&lt;&gt;"CRC", LEFT(C790,3)&lt;&gt;"DRC"),VLOOKUP(Flex_Summary!C790,Flex_Benefits!$B$13:$D$2013,3,FALSE),LEFT(C790,3)="CRC",VLOOKUP(Flex_Summary!C790,Flex_Benefits!$I$13:$K$2013,3,FALSE)&amp;" for "&amp;VLOOKUP(Flex_Summary!C790,Flex_Benefits!$I$13:$K$2013,2,FALSE),LEFT(C790,3)="DRC",IF(VLOOKUP(C790,Flex_Benefits!$N$13:$T$2013,6,FALSE)="",VLOOKUP(C790,Flex_Benefits!$N$13:$T$2013,7,FALSE)&amp;"% Coinsurance","$"&amp;VLOOKUP(C790,Flex_Benefits!$N$13:$T$2013,6,FALSE)&amp;" Copayments")&amp;" for "&amp;IF(VLOOKUP(C790,Flex_Benefits!$N$13:$T$2013,2,FALSE)&lt;&gt;'Dropdown Selections'!$Q$3,VLOOKUP(C790,Flex_Benefits!$N$13:$T$2013,2,FALSE),"all Part D drugs on tier(s) "&amp;VLOOKUP(C790,Flex_Benefits!$N$13:$T$2013,3,FALSE))&amp;IF(VLOOKUP(C790,Flex_Benefits!$N$13:$T$2013,4,FALSE)='Dropdown Selections'!$E$2," with a $"&amp;VLOOKUP(C790,Flex_Benefits!$N$13:$T$2013,5,FALSE)&amp;" deductible",""))</f>
        <v/>
      </c>
      <c r="E790" s="195"/>
      <c r="F790" s="29" t="str" cm="1">
        <f t="array" ref="F790">_xlfn.IFS(E790="","",  VLOOKUP(E790,Flex_Target_Populations!$B$9:$H$2009,2,FALSE)='Dropdown Selections'!$F$10, 'Dropdown Selections'!$F$10, VLOOKUP(E790,Flex_Target_Populations!$B$9:$H$2009,2,FALSE)='Dropdown Selections'!$F$9,'Dropdown Selections'!$F$9, VLOOKUP(E790,Flex_Target_Populations!$B$9:$H$2009,2,FALSE)='Dropdown Selections'!$F$3,"Enrollees with: " &amp;VLOOKUP(E790,Flex_Target_Populations!$B$9:$H$2009,6,FALSE), VLOOKUP(E790,Flex_Target_Populations!$B$9:$H$2009,2,FALSE)='Dropdown Selections'!$F$2, "LIS Levels: " &amp; VLOOKUP(E790,Flex_Target_Populations!$B$9:$H$2009,3,FALSE), VLOOKUP(E790,Flex_Target_Populations!$B$9:$H$2009,2,FALSE)='Dropdown Selections'!$F$4, VLOOKUP(E790,Flex_Target_Populations!$B$9:$H$2009,4,FALSE) &amp; " beginning at " &amp; VLOOKUP(E790,Flex_Target_Populations!$B$9:$H$2009,5,FALSE), VLOOKUP(E790,Flex_Target_Populations!$B$9:$H$2009,2,FALSE)='Dropdown Selections'!$F$5, VLOOKUP(E790,Flex_Target_Populations!$B$9:$H$2009,4,FALSE) &amp; " beginning at "&amp; VLOOKUP(E790,Flex_Target_Populations!$B$9:$H$2009,5,FALSE) &amp; " and " &amp; VLOOKUP(E790,Flex_Target_Populations!$B$9:$H$2009,6,FALSE), VLOOKUP(E790,Flex_Target_Populations!$B$9:$H$2009,2,FALSE)='Dropdown Selections'!$F$6, "LIS Levels: " &amp; VLOOKUP(E790,Flex_Target_Populations!$B$9:$H$2009,3,FALSE) &amp; " and " &amp; VLOOKUP(E790,Flex_Target_Populations!$B$9:$H$2009,6,FALSE), VLOOKUP(E790,Flex_Target_Populations!$B$9:$H$2009,2,FALSE)='Dropdown Selections'!$F$7, "LIS Levels: " &amp; VLOOKUP(E790,Flex_Target_Populations!$B$9:$H$2009,3,FALSE) &amp; " and " &amp; VLOOKUP(E790,Flex_Target_Populations!$B$9:$H$2009,4,FALSE) &amp; " beginning at "&amp; VLOOKUP(E790,Flex_Target_Populations!$B$9:$H$2009,5,FALSE), VLOOKUP(E790,Flex_Target_Populations!$B$9:$H$2009,2,FALSE)='Dropdown Selections'!$F$8,  "LIS Levels: " &amp; VLOOKUP(E790,Flex_Target_Populations!$B$9:$H$2009,3,FALSE) &amp; " and " &amp; VLOOKUP(E790,Flex_Target_Populations!$B$9:$H$2009,4,FALSE) &amp; " beginning at "&amp; VLOOKUP(E790,Flex_Target_Populations!$B$9:$H$2009,5,FALSE) &amp; " and " &amp; VLOOKUP(E790,Flex_Target_Populations!$B$9:$H$2009,6,FALSE))</f>
        <v/>
      </c>
      <c r="G790" s="193"/>
      <c r="H790" s="193"/>
      <c r="I790" s="193"/>
      <c r="J790" s="101"/>
      <c r="K790" s="101"/>
      <c r="L790" s="101"/>
      <c r="M790" s="101"/>
      <c r="N790" s="101"/>
      <c r="O790" s="101"/>
      <c r="P790" s="101"/>
      <c r="Q790" s="104"/>
    </row>
    <row r="791" spans="2:17" ht="15.75">
      <c r="B791" s="194"/>
      <c r="C791" s="195"/>
      <c r="D791" s="25" t="str" cm="1">
        <f t="array" ref="D791">_xlfn.IFS(C791="","",AND(LEFT(C791,3)&lt;&gt;"CRC", LEFT(C791,3)&lt;&gt;"DRC"),VLOOKUP(Flex_Summary!C791,Flex_Benefits!$B$13:$D$2013,3,FALSE),LEFT(C791,3)="CRC",VLOOKUP(Flex_Summary!C791,Flex_Benefits!$I$13:$K$2013,3,FALSE)&amp;" for "&amp;VLOOKUP(Flex_Summary!C791,Flex_Benefits!$I$13:$K$2013,2,FALSE),LEFT(C791,3)="DRC",IF(VLOOKUP(C791,Flex_Benefits!$N$13:$T$2013,6,FALSE)="",VLOOKUP(C791,Flex_Benefits!$N$13:$T$2013,7,FALSE)&amp;"% Coinsurance","$"&amp;VLOOKUP(C791,Flex_Benefits!$N$13:$T$2013,6,FALSE)&amp;" Copayments")&amp;" for "&amp;IF(VLOOKUP(C791,Flex_Benefits!$N$13:$T$2013,2,FALSE)&lt;&gt;'Dropdown Selections'!$Q$3,VLOOKUP(C791,Flex_Benefits!$N$13:$T$2013,2,FALSE),"all Part D drugs on tier(s) "&amp;VLOOKUP(C791,Flex_Benefits!$N$13:$T$2013,3,FALSE))&amp;IF(VLOOKUP(C791,Flex_Benefits!$N$13:$T$2013,4,FALSE)='Dropdown Selections'!$E$2," with a $"&amp;VLOOKUP(C791,Flex_Benefits!$N$13:$T$2013,5,FALSE)&amp;" deductible",""))</f>
        <v/>
      </c>
      <c r="E791" s="195"/>
      <c r="F791" s="29" t="str" cm="1">
        <f t="array" ref="F791">_xlfn.IFS(E791="","",  VLOOKUP(E791,Flex_Target_Populations!$B$9:$H$2009,2,FALSE)='Dropdown Selections'!$F$10, 'Dropdown Selections'!$F$10, VLOOKUP(E791,Flex_Target_Populations!$B$9:$H$2009,2,FALSE)='Dropdown Selections'!$F$9,'Dropdown Selections'!$F$9, VLOOKUP(E791,Flex_Target_Populations!$B$9:$H$2009,2,FALSE)='Dropdown Selections'!$F$3,"Enrollees with: " &amp;VLOOKUP(E791,Flex_Target_Populations!$B$9:$H$2009,6,FALSE), VLOOKUP(E791,Flex_Target_Populations!$B$9:$H$2009,2,FALSE)='Dropdown Selections'!$F$2, "LIS Levels: " &amp; VLOOKUP(E791,Flex_Target_Populations!$B$9:$H$2009,3,FALSE), VLOOKUP(E791,Flex_Target_Populations!$B$9:$H$2009,2,FALSE)='Dropdown Selections'!$F$4, VLOOKUP(E791,Flex_Target_Populations!$B$9:$H$2009,4,FALSE) &amp; " beginning at " &amp; VLOOKUP(E791,Flex_Target_Populations!$B$9:$H$2009,5,FALSE), VLOOKUP(E791,Flex_Target_Populations!$B$9:$H$2009,2,FALSE)='Dropdown Selections'!$F$5, VLOOKUP(E791,Flex_Target_Populations!$B$9:$H$2009,4,FALSE) &amp; " beginning at "&amp; VLOOKUP(E791,Flex_Target_Populations!$B$9:$H$2009,5,FALSE) &amp; " and " &amp; VLOOKUP(E791,Flex_Target_Populations!$B$9:$H$2009,6,FALSE), VLOOKUP(E791,Flex_Target_Populations!$B$9:$H$2009,2,FALSE)='Dropdown Selections'!$F$6, "LIS Levels: " &amp; VLOOKUP(E791,Flex_Target_Populations!$B$9:$H$2009,3,FALSE) &amp; " and " &amp; VLOOKUP(E791,Flex_Target_Populations!$B$9:$H$2009,6,FALSE), VLOOKUP(E791,Flex_Target_Populations!$B$9:$H$2009,2,FALSE)='Dropdown Selections'!$F$7, "LIS Levels: " &amp; VLOOKUP(E791,Flex_Target_Populations!$B$9:$H$2009,3,FALSE) &amp; " and " &amp; VLOOKUP(E791,Flex_Target_Populations!$B$9:$H$2009,4,FALSE) &amp; " beginning at "&amp; VLOOKUP(E791,Flex_Target_Populations!$B$9:$H$2009,5,FALSE), VLOOKUP(E791,Flex_Target_Populations!$B$9:$H$2009,2,FALSE)='Dropdown Selections'!$F$8,  "LIS Levels: " &amp; VLOOKUP(E791,Flex_Target_Populations!$B$9:$H$2009,3,FALSE) &amp; " and " &amp; VLOOKUP(E791,Flex_Target_Populations!$B$9:$H$2009,4,FALSE) &amp; " beginning at "&amp; VLOOKUP(E791,Flex_Target_Populations!$B$9:$H$2009,5,FALSE) &amp; " and " &amp; VLOOKUP(E791,Flex_Target_Populations!$B$9:$H$2009,6,FALSE))</f>
        <v/>
      </c>
      <c r="G791" s="193"/>
      <c r="H791" s="193"/>
      <c r="I791" s="193"/>
      <c r="J791" s="101"/>
      <c r="K791" s="101"/>
      <c r="L791" s="101"/>
      <c r="M791" s="101"/>
      <c r="N791" s="101"/>
      <c r="O791" s="101"/>
      <c r="P791" s="101"/>
      <c r="Q791" s="104"/>
    </row>
    <row r="792" spans="2:17" ht="15.75">
      <c r="B792" s="194"/>
      <c r="C792" s="195"/>
      <c r="D792" s="25" t="str" cm="1">
        <f t="array" ref="D792">_xlfn.IFS(C792="","",AND(LEFT(C792,3)&lt;&gt;"CRC", LEFT(C792,3)&lt;&gt;"DRC"),VLOOKUP(Flex_Summary!C792,Flex_Benefits!$B$13:$D$2013,3,FALSE),LEFT(C792,3)="CRC",VLOOKUP(Flex_Summary!C792,Flex_Benefits!$I$13:$K$2013,3,FALSE)&amp;" for "&amp;VLOOKUP(Flex_Summary!C792,Flex_Benefits!$I$13:$K$2013,2,FALSE),LEFT(C792,3)="DRC",IF(VLOOKUP(C792,Flex_Benefits!$N$13:$T$2013,6,FALSE)="",VLOOKUP(C792,Flex_Benefits!$N$13:$T$2013,7,FALSE)&amp;"% Coinsurance","$"&amp;VLOOKUP(C792,Flex_Benefits!$N$13:$T$2013,6,FALSE)&amp;" Copayments")&amp;" for "&amp;IF(VLOOKUP(C792,Flex_Benefits!$N$13:$T$2013,2,FALSE)&lt;&gt;'Dropdown Selections'!$Q$3,VLOOKUP(C792,Flex_Benefits!$N$13:$T$2013,2,FALSE),"all Part D drugs on tier(s) "&amp;VLOOKUP(C792,Flex_Benefits!$N$13:$T$2013,3,FALSE))&amp;IF(VLOOKUP(C792,Flex_Benefits!$N$13:$T$2013,4,FALSE)='Dropdown Selections'!$E$2," with a $"&amp;VLOOKUP(C792,Flex_Benefits!$N$13:$T$2013,5,FALSE)&amp;" deductible",""))</f>
        <v/>
      </c>
      <c r="E792" s="195"/>
      <c r="F792" s="29" t="str" cm="1">
        <f t="array" ref="F792">_xlfn.IFS(E792="","",  VLOOKUP(E792,Flex_Target_Populations!$B$9:$H$2009,2,FALSE)='Dropdown Selections'!$F$10, 'Dropdown Selections'!$F$10, VLOOKUP(E792,Flex_Target_Populations!$B$9:$H$2009,2,FALSE)='Dropdown Selections'!$F$9,'Dropdown Selections'!$F$9, VLOOKUP(E792,Flex_Target_Populations!$B$9:$H$2009,2,FALSE)='Dropdown Selections'!$F$3,"Enrollees with: " &amp;VLOOKUP(E792,Flex_Target_Populations!$B$9:$H$2009,6,FALSE), VLOOKUP(E792,Flex_Target_Populations!$B$9:$H$2009,2,FALSE)='Dropdown Selections'!$F$2, "LIS Levels: " &amp; VLOOKUP(E792,Flex_Target_Populations!$B$9:$H$2009,3,FALSE), VLOOKUP(E792,Flex_Target_Populations!$B$9:$H$2009,2,FALSE)='Dropdown Selections'!$F$4, VLOOKUP(E792,Flex_Target_Populations!$B$9:$H$2009,4,FALSE) &amp; " beginning at " &amp; VLOOKUP(E792,Flex_Target_Populations!$B$9:$H$2009,5,FALSE), VLOOKUP(E792,Flex_Target_Populations!$B$9:$H$2009,2,FALSE)='Dropdown Selections'!$F$5, VLOOKUP(E792,Flex_Target_Populations!$B$9:$H$2009,4,FALSE) &amp; " beginning at "&amp; VLOOKUP(E792,Flex_Target_Populations!$B$9:$H$2009,5,FALSE) &amp; " and " &amp; VLOOKUP(E792,Flex_Target_Populations!$B$9:$H$2009,6,FALSE), VLOOKUP(E792,Flex_Target_Populations!$B$9:$H$2009,2,FALSE)='Dropdown Selections'!$F$6, "LIS Levels: " &amp; VLOOKUP(E792,Flex_Target_Populations!$B$9:$H$2009,3,FALSE) &amp; " and " &amp; VLOOKUP(E792,Flex_Target_Populations!$B$9:$H$2009,6,FALSE), VLOOKUP(E792,Flex_Target_Populations!$B$9:$H$2009,2,FALSE)='Dropdown Selections'!$F$7, "LIS Levels: " &amp; VLOOKUP(E792,Flex_Target_Populations!$B$9:$H$2009,3,FALSE) &amp; " and " &amp; VLOOKUP(E792,Flex_Target_Populations!$B$9:$H$2009,4,FALSE) &amp; " beginning at "&amp; VLOOKUP(E792,Flex_Target_Populations!$B$9:$H$2009,5,FALSE), VLOOKUP(E792,Flex_Target_Populations!$B$9:$H$2009,2,FALSE)='Dropdown Selections'!$F$8,  "LIS Levels: " &amp; VLOOKUP(E792,Flex_Target_Populations!$B$9:$H$2009,3,FALSE) &amp; " and " &amp; VLOOKUP(E792,Flex_Target_Populations!$B$9:$H$2009,4,FALSE) &amp; " beginning at "&amp; VLOOKUP(E792,Flex_Target_Populations!$B$9:$H$2009,5,FALSE) &amp; " and " &amp; VLOOKUP(E792,Flex_Target_Populations!$B$9:$H$2009,6,FALSE))</f>
        <v/>
      </c>
      <c r="G792" s="193"/>
      <c r="H792" s="193"/>
      <c r="I792" s="193"/>
      <c r="J792" s="101"/>
      <c r="K792" s="101"/>
      <c r="L792" s="101"/>
      <c r="M792" s="101"/>
      <c r="N792" s="101"/>
      <c r="O792" s="101"/>
      <c r="P792" s="101"/>
      <c r="Q792" s="104"/>
    </row>
    <row r="793" spans="2:17" ht="15.75">
      <c r="B793" s="194"/>
      <c r="C793" s="195"/>
      <c r="D793" s="25" t="str" cm="1">
        <f t="array" ref="D793">_xlfn.IFS(C793="","",AND(LEFT(C793,3)&lt;&gt;"CRC", LEFT(C793,3)&lt;&gt;"DRC"),VLOOKUP(Flex_Summary!C793,Flex_Benefits!$B$13:$D$2013,3,FALSE),LEFT(C793,3)="CRC",VLOOKUP(Flex_Summary!C793,Flex_Benefits!$I$13:$K$2013,3,FALSE)&amp;" for "&amp;VLOOKUP(Flex_Summary!C793,Flex_Benefits!$I$13:$K$2013,2,FALSE),LEFT(C793,3)="DRC",IF(VLOOKUP(C793,Flex_Benefits!$N$13:$T$2013,6,FALSE)="",VLOOKUP(C793,Flex_Benefits!$N$13:$T$2013,7,FALSE)&amp;"% Coinsurance","$"&amp;VLOOKUP(C793,Flex_Benefits!$N$13:$T$2013,6,FALSE)&amp;" Copayments")&amp;" for "&amp;IF(VLOOKUP(C793,Flex_Benefits!$N$13:$T$2013,2,FALSE)&lt;&gt;'Dropdown Selections'!$Q$3,VLOOKUP(C793,Flex_Benefits!$N$13:$T$2013,2,FALSE),"all Part D drugs on tier(s) "&amp;VLOOKUP(C793,Flex_Benefits!$N$13:$T$2013,3,FALSE))&amp;IF(VLOOKUP(C793,Flex_Benefits!$N$13:$T$2013,4,FALSE)='Dropdown Selections'!$E$2," with a $"&amp;VLOOKUP(C793,Flex_Benefits!$N$13:$T$2013,5,FALSE)&amp;" deductible",""))</f>
        <v/>
      </c>
      <c r="E793" s="195"/>
      <c r="F793" s="29" t="str" cm="1">
        <f t="array" ref="F793">_xlfn.IFS(E793="","",  VLOOKUP(E793,Flex_Target_Populations!$B$9:$H$2009,2,FALSE)='Dropdown Selections'!$F$10, 'Dropdown Selections'!$F$10, VLOOKUP(E793,Flex_Target_Populations!$B$9:$H$2009,2,FALSE)='Dropdown Selections'!$F$9,'Dropdown Selections'!$F$9, VLOOKUP(E793,Flex_Target_Populations!$B$9:$H$2009,2,FALSE)='Dropdown Selections'!$F$3,"Enrollees with: " &amp;VLOOKUP(E793,Flex_Target_Populations!$B$9:$H$2009,6,FALSE), VLOOKUP(E793,Flex_Target_Populations!$B$9:$H$2009,2,FALSE)='Dropdown Selections'!$F$2, "LIS Levels: " &amp; VLOOKUP(E793,Flex_Target_Populations!$B$9:$H$2009,3,FALSE), VLOOKUP(E793,Flex_Target_Populations!$B$9:$H$2009,2,FALSE)='Dropdown Selections'!$F$4, VLOOKUP(E793,Flex_Target_Populations!$B$9:$H$2009,4,FALSE) &amp; " beginning at " &amp; VLOOKUP(E793,Flex_Target_Populations!$B$9:$H$2009,5,FALSE), VLOOKUP(E793,Flex_Target_Populations!$B$9:$H$2009,2,FALSE)='Dropdown Selections'!$F$5, VLOOKUP(E793,Flex_Target_Populations!$B$9:$H$2009,4,FALSE) &amp; " beginning at "&amp; VLOOKUP(E793,Flex_Target_Populations!$B$9:$H$2009,5,FALSE) &amp; " and " &amp; VLOOKUP(E793,Flex_Target_Populations!$B$9:$H$2009,6,FALSE), VLOOKUP(E793,Flex_Target_Populations!$B$9:$H$2009,2,FALSE)='Dropdown Selections'!$F$6, "LIS Levels: " &amp; VLOOKUP(E793,Flex_Target_Populations!$B$9:$H$2009,3,FALSE) &amp; " and " &amp; VLOOKUP(E793,Flex_Target_Populations!$B$9:$H$2009,6,FALSE), VLOOKUP(E793,Flex_Target_Populations!$B$9:$H$2009,2,FALSE)='Dropdown Selections'!$F$7, "LIS Levels: " &amp; VLOOKUP(E793,Flex_Target_Populations!$B$9:$H$2009,3,FALSE) &amp; " and " &amp; VLOOKUP(E793,Flex_Target_Populations!$B$9:$H$2009,4,FALSE) &amp; " beginning at "&amp; VLOOKUP(E793,Flex_Target_Populations!$B$9:$H$2009,5,FALSE), VLOOKUP(E793,Flex_Target_Populations!$B$9:$H$2009,2,FALSE)='Dropdown Selections'!$F$8,  "LIS Levels: " &amp; VLOOKUP(E793,Flex_Target_Populations!$B$9:$H$2009,3,FALSE) &amp; " and " &amp; VLOOKUP(E793,Flex_Target_Populations!$B$9:$H$2009,4,FALSE) &amp; " beginning at "&amp; VLOOKUP(E793,Flex_Target_Populations!$B$9:$H$2009,5,FALSE) &amp; " and " &amp; VLOOKUP(E793,Flex_Target_Populations!$B$9:$H$2009,6,FALSE))</f>
        <v/>
      </c>
      <c r="G793" s="193"/>
      <c r="H793" s="193"/>
      <c r="I793" s="193"/>
      <c r="J793" s="101"/>
      <c r="K793" s="101"/>
      <c r="L793" s="101"/>
      <c r="M793" s="101"/>
      <c r="N793" s="101"/>
      <c r="O793" s="101"/>
      <c r="P793" s="101"/>
      <c r="Q793" s="104"/>
    </row>
    <row r="794" spans="2:17" ht="15.75">
      <c r="B794" s="194"/>
      <c r="C794" s="195"/>
      <c r="D794" s="25" t="str" cm="1">
        <f t="array" ref="D794">_xlfn.IFS(C794="","",AND(LEFT(C794,3)&lt;&gt;"CRC", LEFT(C794,3)&lt;&gt;"DRC"),VLOOKUP(Flex_Summary!C794,Flex_Benefits!$B$13:$D$2013,3,FALSE),LEFT(C794,3)="CRC",VLOOKUP(Flex_Summary!C794,Flex_Benefits!$I$13:$K$2013,3,FALSE)&amp;" for "&amp;VLOOKUP(Flex_Summary!C794,Flex_Benefits!$I$13:$K$2013,2,FALSE),LEFT(C794,3)="DRC",IF(VLOOKUP(C794,Flex_Benefits!$N$13:$T$2013,6,FALSE)="",VLOOKUP(C794,Flex_Benefits!$N$13:$T$2013,7,FALSE)&amp;"% Coinsurance","$"&amp;VLOOKUP(C794,Flex_Benefits!$N$13:$T$2013,6,FALSE)&amp;" Copayments")&amp;" for "&amp;IF(VLOOKUP(C794,Flex_Benefits!$N$13:$T$2013,2,FALSE)&lt;&gt;'Dropdown Selections'!$Q$3,VLOOKUP(C794,Flex_Benefits!$N$13:$T$2013,2,FALSE),"all Part D drugs on tier(s) "&amp;VLOOKUP(C794,Flex_Benefits!$N$13:$T$2013,3,FALSE))&amp;IF(VLOOKUP(C794,Flex_Benefits!$N$13:$T$2013,4,FALSE)='Dropdown Selections'!$E$2," with a $"&amp;VLOOKUP(C794,Flex_Benefits!$N$13:$T$2013,5,FALSE)&amp;" deductible",""))</f>
        <v/>
      </c>
      <c r="E794" s="195"/>
      <c r="F794" s="29" t="str" cm="1">
        <f t="array" ref="F794">_xlfn.IFS(E794="","",  VLOOKUP(E794,Flex_Target_Populations!$B$9:$H$2009,2,FALSE)='Dropdown Selections'!$F$10, 'Dropdown Selections'!$F$10, VLOOKUP(E794,Flex_Target_Populations!$B$9:$H$2009,2,FALSE)='Dropdown Selections'!$F$9,'Dropdown Selections'!$F$9, VLOOKUP(E794,Flex_Target_Populations!$B$9:$H$2009,2,FALSE)='Dropdown Selections'!$F$3,"Enrollees with: " &amp;VLOOKUP(E794,Flex_Target_Populations!$B$9:$H$2009,6,FALSE), VLOOKUP(E794,Flex_Target_Populations!$B$9:$H$2009,2,FALSE)='Dropdown Selections'!$F$2, "LIS Levels: " &amp; VLOOKUP(E794,Flex_Target_Populations!$B$9:$H$2009,3,FALSE), VLOOKUP(E794,Flex_Target_Populations!$B$9:$H$2009,2,FALSE)='Dropdown Selections'!$F$4, VLOOKUP(E794,Flex_Target_Populations!$B$9:$H$2009,4,FALSE) &amp; " beginning at " &amp; VLOOKUP(E794,Flex_Target_Populations!$B$9:$H$2009,5,FALSE), VLOOKUP(E794,Flex_Target_Populations!$B$9:$H$2009,2,FALSE)='Dropdown Selections'!$F$5, VLOOKUP(E794,Flex_Target_Populations!$B$9:$H$2009,4,FALSE) &amp; " beginning at "&amp; VLOOKUP(E794,Flex_Target_Populations!$B$9:$H$2009,5,FALSE) &amp; " and " &amp; VLOOKUP(E794,Flex_Target_Populations!$B$9:$H$2009,6,FALSE), VLOOKUP(E794,Flex_Target_Populations!$B$9:$H$2009,2,FALSE)='Dropdown Selections'!$F$6, "LIS Levels: " &amp; VLOOKUP(E794,Flex_Target_Populations!$B$9:$H$2009,3,FALSE) &amp; " and " &amp; VLOOKUP(E794,Flex_Target_Populations!$B$9:$H$2009,6,FALSE), VLOOKUP(E794,Flex_Target_Populations!$B$9:$H$2009,2,FALSE)='Dropdown Selections'!$F$7, "LIS Levels: " &amp; VLOOKUP(E794,Flex_Target_Populations!$B$9:$H$2009,3,FALSE) &amp; " and " &amp; VLOOKUP(E794,Flex_Target_Populations!$B$9:$H$2009,4,FALSE) &amp; " beginning at "&amp; VLOOKUP(E794,Flex_Target_Populations!$B$9:$H$2009,5,FALSE), VLOOKUP(E794,Flex_Target_Populations!$B$9:$H$2009,2,FALSE)='Dropdown Selections'!$F$8,  "LIS Levels: " &amp; VLOOKUP(E794,Flex_Target_Populations!$B$9:$H$2009,3,FALSE) &amp; " and " &amp; VLOOKUP(E794,Flex_Target_Populations!$B$9:$H$2009,4,FALSE) &amp; " beginning at "&amp; VLOOKUP(E794,Flex_Target_Populations!$B$9:$H$2009,5,FALSE) &amp; " and " &amp; VLOOKUP(E794,Flex_Target_Populations!$B$9:$H$2009,6,FALSE))</f>
        <v/>
      </c>
      <c r="G794" s="193"/>
      <c r="H794" s="193"/>
      <c r="I794" s="193"/>
      <c r="J794" s="101"/>
      <c r="K794" s="101"/>
      <c r="L794" s="101"/>
      <c r="M794" s="101"/>
      <c r="N794" s="101"/>
      <c r="O794" s="101"/>
      <c r="P794" s="101"/>
      <c r="Q794" s="104"/>
    </row>
    <row r="795" spans="2:17" ht="15.75">
      <c r="B795" s="194"/>
      <c r="C795" s="195"/>
      <c r="D795" s="25" t="str" cm="1">
        <f t="array" ref="D795">_xlfn.IFS(C795="","",AND(LEFT(C795,3)&lt;&gt;"CRC", LEFT(C795,3)&lt;&gt;"DRC"),VLOOKUP(Flex_Summary!C795,Flex_Benefits!$B$13:$D$2013,3,FALSE),LEFT(C795,3)="CRC",VLOOKUP(Flex_Summary!C795,Flex_Benefits!$I$13:$K$2013,3,FALSE)&amp;" for "&amp;VLOOKUP(Flex_Summary!C795,Flex_Benefits!$I$13:$K$2013,2,FALSE),LEFT(C795,3)="DRC",IF(VLOOKUP(C795,Flex_Benefits!$N$13:$T$2013,6,FALSE)="",VLOOKUP(C795,Flex_Benefits!$N$13:$T$2013,7,FALSE)&amp;"% Coinsurance","$"&amp;VLOOKUP(C795,Flex_Benefits!$N$13:$T$2013,6,FALSE)&amp;" Copayments")&amp;" for "&amp;IF(VLOOKUP(C795,Flex_Benefits!$N$13:$T$2013,2,FALSE)&lt;&gt;'Dropdown Selections'!$Q$3,VLOOKUP(C795,Flex_Benefits!$N$13:$T$2013,2,FALSE),"all Part D drugs on tier(s) "&amp;VLOOKUP(C795,Flex_Benefits!$N$13:$T$2013,3,FALSE))&amp;IF(VLOOKUP(C795,Flex_Benefits!$N$13:$T$2013,4,FALSE)='Dropdown Selections'!$E$2," with a $"&amp;VLOOKUP(C795,Flex_Benefits!$N$13:$T$2013,5,FALSE)&amp;" deductible",""))</f>
        <v/>
      </c>
      <c r="E795" s="195"/>
      <c r="F795" s="29" t="str" cm="1">
        <f t="array" ref="F795">_xlfn.IFS(E795="","",  VLOOKUP(E795,Flex_Target_Populations!$B$9:$H$2009,2,FALSE)='Dropdown Selections'!$F$10, 'Dropdown Selections'!$F$10, VLOOKUP(E795,Flex_Target_Populations!$B$9:$H$2009,2,FALSE)='Dropdown Selections'!$F$9,'Dropdown Selections'!$F$9, VLOOKUP(E795,Flex_Target_Populations!$B$9:$H$2009,2,FALSE)='Dropdown Selections'!$F$3,"Enrollees with: " &amp;VLOOKUP(E795,Flex_Target_Populations!$B$9:$H$2009,6,FALSE), VLOOKUP(E795,Flex_Target_Populations!$B$9:$H$2009,2,FALSE)='Dropdown Selections'!$F$2, "LIS Levels: " &amp; VLOOKUP(E795,Flex_Target_Populations!$B$9:$H$2009,3,FALSE), VLOOKUP(E795,Flex_Target_Populations!$B$9:$H$2009,2,FALSE)='Dropdown Selections'!$F$4, VLOOKUP(E795,Flex_Target_Populations!$B$9:$H$2009,4,FALSE) &amp; " beginning at " &amp; VLOOKUP(E795,Flex_Target_Populations!$B$9:$H$2009,5,FALSE), VLOOKUP(E795,Flex_Target_Populations!$B$9:$H$2009,2,FALSE)='Dropdown Selections'!$F$5, VLOOKUP(E795,Flex_Target_Populations!$B$9:$H$2009,4,FALSE) &amp; " beginning at "&amp; VLOOKUP(E795,Flex_Target_Populations!$B$9:$H$2009,5,FALSE) &amp; " and " &amp; VLOOKUP(E795,Flex_Target_Populations!$B$9:$H$2009,6,FALSE), VLOOKUP(E795,Flex_Target_Populations!$B$9:$H$2009,2,FALSE)='Dropdown Selections'!$F$6, "LIS Levels: " &amp; VLOOKUP(E795,Flex_Target_Populations!$B$9:$H$2009,3,FALSE) &amp; " and " &amp; VLOOKUP(E795,Flex_Target_Populations!$B$9:$H$2009,6,FALSE), VLOOKUP(E795,Flex_Target_Populations!$B$9:$H$2009,2,FALSE)='Dropdown Selections'!$F$7, "LIS Levels: " &amp; VLOOKUP(E795,Flex_Target_Populations!$B$9:$H$2009,3,FALSE) &amp; " and " &amp; VLOOKUP(E795,Flex_Target_Populations!$B$9:$H$2009,4,FALSE) &amp; " beginning at "&amp; VLOOKUP(E795,Flex_Target_Populations!$B$9:$H$2009,5,FALSE), VLOOKUP(E795,Flex_Target_Populations!$B$9:$H$2009,2,FALSE)='Dropdown Selections'!$F$8,  "LIS Levels: " &amp; VLOOKUP(E795,Flex_Target_Populations!$B$9:$H$2009,3,FALSE) &amp; " and " &amp; VLOOKUP(E795,Flex_Target_Populations!$B$9:$H$2009,4,FALSE) &amp; " beginning at "&amp; VLOOKUP(E795,Flex_Target_Populations!$B$9:$H$2009,5,FALSE) &amp; " and " &amp; VLOOKUP(E795,Flex_Target_Populations!$B$9:$H$2009,6,FALSE))</f>
        <v/>
      </c>
      <c r="G795" s="193"/>
      <c r="H795" s="193"/>
      <c r="I795" s="193"/>
      <c r="J795" s="101"/>
      <c r="K795" s="101"/>
      <c r="L795" s="101"/>
      <c r="M795" s="101"/>
      <c r="N795" s="101"/>
      <c r="O795" s="101"/>
      <c r="P795" s="101"/>
      <c r="Q795" s="104"/>
    </row>
    <row r="796" spans="2:17" ht="15.75">
      <c r="B796" s="194"/>
      <c r="C796" s="195"/>
      <c r="D796" s="25" t="str" cm="1">
        <f t="array" ref="D796">_xlfn.IFS(C796="","",AND(LEFT(C796,3)&lt;&gt;"CRC", LEFT(C796,3)&lt;&gt;"DRC"),VLOOKUP(Flex_Summary!C796,Flex_Benefits!$B$13:$D$2013,3,FALSE),LEFT(C796,3)="CRC",VLOOKUP(Flex_Summary!C796,Flex_Benefits!$I$13:$K$2013,3,FALSE)&amp;" for "&amp;VLOOKUP(Flex_Summary!C796,Flex_Benefits!$I$13:$K$2013,2,FALSE),LEFT(C796,3)="DRC",IF(VLOOKUP(C796,Flex_Benefits!$N$13:$T$2013,6,FALSE)="",VLOOKUP(C796,Flex_Benefits!$N$13:$T$2013,7,FALSE)&amp;"% Coinsurance","$"&amp;VLOOKUP(C796,Flex_Benefits!$N$13:$T$2013,6,FALSE)&amp;" Copayments")&amp;" for "&amp;IF(VLOOKUP(C796,Flex_Benefits!$N$13:$T$2013,2,FALSE)&lt;&gt;'Dropdown Selections'!$Q$3,VLOOKUP(C796,Flex_Benefits!$N$13:$T$2013,2,FALSE),"all Part D drugs on tier(s) "&amp;VLOOKUP(C796,Flex_Benefits!$N$13:$T$2013,3,FALSE))&amp;IF(VLOOKUP(C796,Flex_Benefits!$N$13:$T$2013,4,FALSE)='Dropdown Selections'!$E$2," with a $"&amp;VLOOKUP(C796,Flex_Benefits!$N$13:$T$2013,5,FALSE)&amp;" deductible",""))</f>
        <v/>
      </c>
      <c r="E796" s="195"/>
      <c r="F796" s="29" t="str" cm="1">
        <f t="array" ref="F796">_xlfn.IFS(E796="","",  VLOOKUP(E796,Flex_Target_Populations!$B$9:$H$2009,2,FALSE)='Dropdown Selections'!$F$10, 'Dropdown Selections'!$F$10, VLOOKUP(E796,Flex_Target_Populations!$B$9:$H$2009,2,FALSE)='Dropdown Selections'!$F$9,'Dropdown Selections'!$F$9, VLOOKUP(E796,Flex_Target_Populations!$B$9:$H$2009,2,FALSE)='Dropdown Selections'!$F$3,"Enrollees with: " &amp;VLOOKUP(E796,Flex_Target_Populations!$B$9:$H$2009,6,FALSE), VLOOKUP(E796,Flex_Target_Populations!$B$9:$H$2009,2,FALSE)='Dropdown Selections'!$F$2, "LIS Levels: " &amp; VLOOKUP(E796,Flex_Target_Populations!$B$9:$H$2009,3,FALSE), VLOOKUP(E796,Flex_Target_Populations!$B$9:$H$2009,2,FALSE)='Dropdown Selections'!$F$4, VLOOKUP(E796,Flex_Target_Populations!$B$9:$H$2009,4,FALSE) &amp; " beginning at " &amp; VLOOKUP(E796,Flex_Target_Populations!$B$9:$H$2009,5,FALSE), VLOOKUP(E796,Flex_Target_Populations!$B$9:$H$2009,2,FALSE)='Dropdown Selections'!$F$5, VLOOKUP(E796,Flex_Target_Populations!$B$9:$H$2009,4,FALSE) &amp; " beginning at "&amp; VLOOKUP(E796,Flex_Target_Populations!$B$9:$H$2009,5,FALSE) &amp; " and " &amp; VLOOKUP(E796,Flex_Target_Populations!$B$9:$H$2009,6,FALSE), VLOOKUP(E796,Flex_Target_Populations!$B$9:$H$2009,2,FALSE)='Dropdown Selections'!$F$6, "LIS Levels: " &amp; VLOOKUP(E796,Flex_Target_Populations!$B$9:$H$2009,3,FALSE) &amp; " and " &amp; VLOOKUP(E796,Flex_Target_Populations!$B$9:$H$2009,6,FALSE), VLOOKUP(E796,Flex_Target_Populations!$B$9:$H$2009,2,FALSE)='Dropdown Selections'!$F$7, "LIS Levels: " &amp; VLOOKUP(E796,Flex_Target_Populations!$B$9:$H$2009,3,FALSE) &amp; " and " &amp; VLOOKUP(E796,Flex_Target_Populations!$B$9:$H$2009,4,FALSE) &amp; " beginning at "&amp; VLOOKUP(E796,Flex_Target_Populations!$B$9:$H$2009,5,FALSE), VLOOKUP(E796,Flex_Target_Populations!$B$9:$H$2009,2,FALSE)='Dropdown Selections'!$F$8,  "LIS Levels: " &amp; VLOOKUP(E796,Flex_Target_Populations!$B$9:$H$2009,3,FALSE) &amp; " and " &amp; VLOOKUP(E796,Flex_Target_Populations!$B$9:$H$2009,4,FALSE) &amp; " beginning at "&amp; VLOOKUP(E796,Flex_Target_Populations!$B$9:$H$2009,5,FALSE) &amp; " and " &amp; VLOOKUP(E796,Flex_Target_Populations!$B$9:$H$2009,6,FALSE))</f>
        <v/>
      </c>
      <c r="G796" s="193"/>
      <c r="H796" s="193"/>
      <c r="I796" s="193"/>
      <c r="J796" s="101"/>
      <c r="K796" s="101"/>
      <c r="L796" s="101"/>
      <c r="M796" s="101"/>
      <c r="N796" s="101"/>
      <c r="O796" s="101"/>
      <c r="P796" s="101"/>
      <c r="Q796" s="104"/>
    </row>
    <row r="797" spans="2:17" ht="15.75">
      <c r="B797" s="194"/>
      <c r="C797" s="195"/>
      <c r="D797" s="25" t="str" cm="1">
        <f t="array" ref="D797">_xlfn.IFS(C797="","",AND(LEFT(C797,3)&lt;&gt;"CRC", LEFT(C797,3)&lt;&gt;"DRC"),VLOOKUP(Flex_Summary!C797,Flex_Benefits!$B$13:$D$2013,3,FALSE),LEFT(C797,3)="CRC",VLOOKUP(Flex_Summary!C797,Flex_Benefits!$I$13:$K$2013,3,FALSE)&amp;" for "&amp;VLOOKUP(Flex_Summary!C797,Flex_Benefits!$I$13:$K$2013,2,FALSE),LEFT(C797,3)="DRC",IF(VLOOKUP(C797,Flex_Benefits!$N$13:$T$2013,6,FALSE)="",VLOOKUP(C797,Flex_Benefits!$N$13:$T$2013,7,FALSE)&amp;"% Coinsurance","$"&amp;VLOOKUP(C797,Flex_Benefits!$N$13:$T$2013,6,FALSE)&amp;" Copayments")&amp;" for "&amp;IF(VLOOKUP(C797,Flex_Benefits!$N$13:$T$2013,2,FALSE)&lt;&gt;'Dropdown Selections'!$Q$3,VLOOKUP(C797,Flex_Benefits!$N$13:$T$2013,2,FALSE),"all Part D drugs on tier(s) "&amp;VLOOKUP(C797,Flex_Benefits!$N$13:$T$2013,3,FALSE))&amp;IF(VLOOKUP(C797,Flex_Benefits!$N$13:$T$2013,4,FALSE)='Dropdown Selections'!$E$2," with a $"&amp;VLOOKUP(C797,Flex_Benefits!$N$13:$T$2013,5,FALSE)&amp;" deductible",""))</f>
        <v/>
      </c>
      <c r="E797" s="195"/>
      <c r="F797" s="29" t="str" cm="1">
        <f t="array" ref="F797">_xlfn.IFS(E797="","",  VLOOKUP(E797,Flex_Target_Populations!$B$9:$H$2009,2,FALSE)='Dropdown Selections'!$F$10, 'Dropdown Selections'!$F$10, VLOOKUP(E797,Flex_Target_Populations!$B$9:$H$2009,2,FALSE)='Dropdown Selections'!$F$9,'Dropdown Selections'!$F$9, VLOOKUP(E797,Flex_Target_Populations!$B$9:$H$2009,2,FALSE)='Dropdown Selections'!$F$3,"Enrollees with: " &amp;VLOOKUP(E797,Flex_Target_Populations!$B$9:$H$2009,6,FALSE), VLOOKUP(E797,Flex_Target_Populations!$B$9:$H$2009,2,FALSE)='Dropdown Selections'!$F$2, "LIS Levels: " &amp; VLOOKUP(E797,Flex_Target_Populations!$B$9:$H$2009,3,FALSE), VLOOKUP(E797,Flex_Target_Populations!$B$9:$H$2009,2,FALSE)='Dropdown Selections'!$F$4, VLOOKUP(E797,Flex_Target_Populations!$B$9:$H$2009,4,FALSE) &amp; " beginning at " &amp; VLOOKUP(E797,Flex_Target_Populations!$B$9:$H$2009,5,FALSE), VLOOKUP(E797,Flex_Target_Populations!$B$9:$H$2009,2,FALSE)='Dropdown Selections'!$F$5, VLOOKUP(E797,Flex_Target_Populations!$B$9:$H$2009,4,FALSE) &amp; " beginning at "&amp; VLOOKUP(E797,Flex_Target_Populations!$B$9:$H$2009,5,FALSE) &amp; " and " &amp; VLOOKUP(E797,Flex_Target_Populations!$B$9:$H$2009,6,FALSE), VLOOKUP(E797,Flex_Target_Populations!$B$9:$H$2009,2,FALSE)='Dropdown Selections'!$F$6, "LIS Levels: " &amp; VLOOKUP(E797,Flex_Target_Populations!$B$9:$H$2009,3,FALSE) &amp; " and " &amp; VLOOKUP(E797,Flex_Target_Populations!$B$9:$H$2009,6,FALSE), VLOOKUP(E797,Flex_Target_Populations!$B$9:$H$2009,2,FALSE)='Dropdown Selections'!$F$7, "LIS Levels: " &amp; VLOOKUP(E797,Flex_Target_Populations!$B$9:$H$2009,3,FALSE) &amp; " and " &amp; VLOOKUP(E797,Flex_Target_Populations!$B$9:$H$2009,4,FALSE) &amp; " beginning at "&amp; VLOOKUP(E797,Flex_Target_Populations!$B$9:$H$2009,5,FALSE), VLOOKUP(E797,Flex_Target_Populations!$B$9:$H$2009,2,FALSE)='Dropdown Selections'!$F$8,  "LIS Levels: " &amp; VLOOKUP(E797,Flex_Target_Populations!$B$9:$H$2009,3,FALSE) &amp; " and " &amp; VLOOKUP(E797,Flex_Target_Populations!$B$9:$H$2009,4,FALSE) &amp; " beginning at "&amp; VLOOKUP(E797,Flex_Target_Populations!$B$9:$H$2009,5,FALSE) &amp; " and " &amp; VLOOKUP(E797,Flex_Target_Populations!$B$9:$H$2009,6,FALSE))</f>
        <v/>
      </c>
      <c r="G797" s="193"/>
      <c r="H797" s="193"/>
      <c r="I797" s="193"/>
      <c r="J797" s="101"/>
      <c r="K797" s="101"/>
      <c r="L797" s="101"/>
      <c r="M797" s="101"/>
      <c r="N797" s="101"/>
      <c r="O797" s="101"/>
      <c r="P797" s="101"/>
      <c r="Q797" s="104"/>
    </row>
    <row r="798" spans="2:17" ht="15.75">
      <c r="B798" s="194"/>
      <c r="C798" s="195"/>
      <c r="D798" s="25" t="str" cm="1">
        <f t="array" ref="D798">_xlfn.IFS(C798="","",AND(LEFT(C798,3)&lt;&gt;"CRC", LEFT(C798,3)&lt;&gt;"DRC"),VLOOKUP(Flex_Summary!C798,Flex_Benefits!$B$13:$D$2013,3,FALSE),LEFT(C798,3)="CRC",VLOOKUP(Flex_Summary!C798,Flex_Benefits!$I$13:$K$2013,3,FALSE)&amp;" for "&amp;VLOOKUP(Flex_Summary!C798,Flex_Benefits!$I$13:$K$2013,2,FALSE),LEFT(C798,3)="DRC",IF(VLOOKUP(C798,Flex_Benefits!$N$13:$T$2013,6,FALSE)="",VLOOKUP(C798,Flex_Benefits!$N$13:$T$2013,7,FALSE)&amp;"% Coinsurance","$"&amp;VLOOKUP(C798,Flex_Benefits!$N$13:$T$2013,6,FALSE)&amp;" Copayments")&amp;" for "&amp;IF(VLOOKUP(C798,Flex_Benefits!$N$13:$T$2013,2,FALSE)&lt;&gt;'Dropdown Selections'!$Q$3,VLOOKUP(C798,Flex_Benefits!$N$13:$T$2013,2,FALSE),"all Part D drugs on tier(s) "&amp;VLOOKUP(C798,Flex_Benefits!$N$13:$T$2013,3,FALSE))&amp;IF(VLOOKUP(C798,Flex_Benefits!$N$13:$T$2013,4,FALSE)='Dropdown Selections'!$E$2," with a $"&amp;VLOOKUP(C798,Flex_Benefits!$N$13:$T$2013,5,FALSE)&amp;" deductible",""))</f>
        <v/>
      </c>
      <c r="E798" s="195"/>
      <c r="F798" s="29" t="str" cm="1">
        <f t="array" ref="F798">_xlfn.IFS(E798="","",  VLOOKUP(E798,Flex_Target_Populations!$B$9:$H$2009,2,FALSE)='Dropdown Selections'!$F$10, 'Dropdown Selections'!$F$10, VLOOKUP(E798,Flex_Target_Populations!$B$9:$H$2009,2,FALSE)='Dropdown Selections'!$F$9,'Dropdown Selections'!$F$9, VLOOKUP(E798,Flex_Target_Populations!$B$9:$H$2009,2,FALSE)='Dropdown Selections'!$F$3,"Enrollees with: " &amp;VLOOKUP(E798,Flex_Target_Populations!$B$9:$H$2009,6,FALSE), VLOOKUP(E798,Flex_Target_Populations!$B$9:$H$2009,2,FALSE)='Dropdown Selections'!$F$2, "LIS Levels: " &amp; VLOOKUP(E798,Flex_Target_Populations!$B$9:$H$2009,3,FALSE), VLOOKUP(E798,Flex_Target_Populations!$B$9:$H$2009,2,FALSE)='Dropdown Selections'!$F$4, VLOOKUP(E798,Flex_Target_Populations!$B$9:$H$2009,4,FALSE) &amp; " beginning at " &amp; VLOOKUP(E798,Flex_Target_Populations!$B$9:$H$2009,5,FALSE), VLOOKUP(E798,Flex_Target_Populations!$B$9:$H$2009,2,FALSE)='Dropdown Selections'!$F$5, VLOOKUP(E798,Flex_Target_Populations!$B$9:$H$2009,4,FALSE) &amp; " beginning at "&amp; VLOOKUP(E798,Flex_Target_Populations!$B$9:$H$2009,5,FALSE) &amp; " and " &amp; VLOOKUP(E798,Flex_Target_Populations!$B$9:$H$2009,6,FALSE), VLOOKUP(E798,Flex_Target_Populations!$B$9:$H$2009,2,FALSE)='Dropdown Selections'!$F$6, "LIS Levels: " &amp; VLOOKUP(E798,Flex_Target_Populations!$B$9:$H$2009,3,FALSE) &amp; " and " &amp; VLOOKUP(E798,Flex_Target_Populations!$B$9:$H$2009,6,FALSE), VLOOKUP(E798,Flex_Target_Populations!$B$9:$H$2009,2,FALSE)='Dropdown Selections'!$F$7, "LIS Levels: " &amp; VLOOKUP(E798,Flex_Target_Populations!$B$9:$H$2009,3,FALSE) &amp; " and " &amp; VLOOKUP(E798,Flex_Target_Populations!$B$9:$H$2009,4,FALSE) &amp; " beginning at "&amp; VLOOKUP(E798,Flex_Target_Populations!$B$9:$H$2009,5,FALSE), VLOOKUP(E798,Flex_Target_Populations!$B$9:$H$2009,2,FALSE)='Dropdown Selections'!$F$8,  "LIS Levels: " &amp; VLOOKUP(E798,Flex_Target_Populations!$B$9:$H$2009,3,FALSE) &amp; " and " &amp; VLOOKUP(E798,Flex_Target_Populations!$B$9:$H$2009,4,FALSE) &amp; " beginning at "&amp; VLOOKUP(E798,Flex_Target_Populations!$B$9:$H$2009,5,FALSE) &amp; " and " &amp; VLOOKUP(E798,Flex_Target_Populations!$B$9:$H$2009,6,FALSE))</f>
        <v/>
      </c>
      <c r="G798" s="193"/>
      <c r="H798" s="193"/>
      <c r="I798" s="193"/>
      <c r="J798" s="101"/>
      <c r="K798" s="101"/>
      <c r="L798" s="101"/>
      <c r="M798" s="101"/>
      <c r="N798" s="101"/>
      <c r="O798" s="101"/>
      <c r="P798" s="101"/>
      <c r="Q798" s="104"/>
    </row>
    <row r="799" spans="2:17" ht="15.75">
      <c r="B799" s="194"/>
      <c r="C799" s="195"/>
      <c r="D799" s="25" t="str" cm="1">
        <f t="array" ref="D799">_xlfn.IFS(C799="","",AND(LEFT(C799,3)&lt;&gt;"CRC", LEFT(C799,3)&lt;&gt;"DRC"),VLOOKUP(Flex_Summary!C799,Flex_Benefits!$B$13:$D$2013,3,FALSE),LEFT(C799,3)="CRC",VLOOKUP(Flex_Summary!C799,Flex_Benefits!$I$13:$K$2013,3,FALSE)&amp;" for "&amp;VLOOKUP(Flex_Summary!C799,Flex_Benefits!$I$13:$K$2013,2,FALSE),LEFT(C799,3)="DRC",IF(VLOOKUP(C799,Flex_Benefits!$N$13:$T$2013,6,FALSE)="",VLOOKUP(C799,Flex_Benefits!$N$13:$T$2013,7,FALSE)&amp;"% Coinsurance","$"&amp;VLOOKUP(C799,Flex_Benefits!$N$13:$T$2013,6,FALSE)&amp;" Copayments")&amp;" for "&amp;IF(VLOOKUP(C799,Flex_Benefits!$N$13:$T$2013,2,FALSE)&lt;&gt;'Dropdown Selections'!$Q$3,VLOOKUP(C799,Flex_Benefits!$N$13:$T$2013,2,FALSE),"all Part D drugs on tier(s) "&amp;VLOOKUP(C799,Flex_Benefits!$N$13:$T$2013,3,FALSE))&amp;IF(VLOOKUP(C799,Flex_Benefits!$N$13:$T$2013,4,FALSE)='Dropdown Selections'!$E$2," with a $"&amp;VLOOKUP(C799,Flex_Benefits!$N$13:$T$2013,5,FALSE)&amp;" deductible",""))</f>
        <v/>
      </c>
      <c r="E799" s="195"/>
      <c r="F799" s="29" t="str" cm="1">
        <f t="array" ref="F799">_xlfn.IFS(E799="","",  VLOOKUP(E799,Flex_Target_Populations!$B$9:$H$2009,2,FALSE)='Dropdown Selections'!$F$10, 'Dropdown Selections'!$F$10, VLOOKUP(E799,Flex_Target_Populations!$B$9:$H$2009,2,FALSE)='Dropdown Selections'!$F$9,'Dropdown Selections'!$F$9, VLOOKUP(E799,Flex_Target_Populations!$B$9:$H$2009,2,FALSE)='Dropdown Selections'!$F$3,"Enrollees with: " &amp;VLOOKUP(E799,Flex_Target_Populations!$B$9:$H$2009,6,FALSE), VLOOKUP(E799,Flex_Target_Populations!$B$9:$H$2009,2,FALSE)='Dropdown Selections'!$F$2, "LIS Levels: " &amp; VLOOKUP(E799,Flex_Target_Populations!$B$9:$H$2009,3,FALSE), VLOOKUP(E799,Flex_Target_Populations!$B$9:$H$2009,2,FALSE)='Dropdown Selections'!$F$4, VLOOKUP(E799,Flex_Target_Populations!$B$9:$H$2009,4,FALSE) &amp; " beginning at " &amp; VLOOKUP(E799,Flex_Target_Populations!$B$9:$H$2009,5,FALSE), VLOOKUP(E799,Flex_Target_Populations!$B$9:$H$2009,2,FALSE)='Dropdown Selections'!$F$5, VLOOKUP(E799,Flex_Target_Populations!$B$9:$H$2009,4,FALSE) &amp; " beginning at "&amp; VLOOKUP(E799,Flex_Target_Populations!$B$9:$H$2009,5,FALSE) &amp; " and " &amp; VLOOKUP(E799,Flex_Target_Populations!$B$9:$H$2009,6,FALSE), VLOOKUP(E799,Flex_Target_Populations!$B$9:$H$2009,2,FALSE)='Dropdown Selections'!$F$6, "LIS Levels: " &amp; VLOOKUP(E799,Flex_Target_Populations!$B$9:$H$2009,3,FALSE) &amp; " and " &amp; VLOOKUP(E799,Flex_Target_Populations!$B$9:$H$2009,6,FALSE), VLOOKUP(E799,Flex_Target_Populations!$B$9:$H$2009,2,FALSE)='Dropdown Selections'!$F$7, "LIS Levels: " &amp; VLOOKUP(E799,Flex_Target_Populations!$B$9:$H$2009,3,FALSE) &amp; " and " &amp; VLOOKUP(E799,Flex_Target_Populations!$B$9:$H$2009,4,FALSE) &amp; " beginning at "&amp; VLOOKUP(E799,Flex_Target_Populations!$B$9:$H$2009,5,FALSE), VLOOKUP(E799,Flex_Target_Populations!$B$9:$H$2009,2,FALSE)='Dropdown Selections'!$F$8,  "LIS Levels: " &amp; VLOOKUP(E799,Flex_Target_Populations!$B$9:$H$2009,3,FALSE) &amp; " and " &amp; VLOOKUP(E799,Flex_Target_Populations!$B$9:$H$2009,4,FALSE) &amp; " beginning at "&amp; VLOOKUP(E799,Flex_Target_Populations!$B$9:$H$2009,5,FALSE) &amp; " and " &amp; VLOOKUP(E799,Flex_Target_Populations!$B$9:$H$2009,6,FALSE))</f>
        <v/>
      </c>
      <c r="G799" s="193"/>
      <c r="H799" s="193"/>
      <c r="I799" s="193"/>
      <c r="J799" s="101"/>
      <c r="K799" s="101"/>
      <c r="L799" s="101"/>
      <c r="M799" s="101"/>
      <c r="N799" s="101"/>
      <c r="O799" s="101"/>
      <c r="P799" s="101"/>
      <c r="Q799" s="104"/>
    </row>
    <row r="800" spans="2:17" ht="15.75">
      <c r="B800" s="194"/>
      <c r="C800" s="195"/>
      <c r="D800" s="25" t="str" cm="1">
        <f t="array" ref="D800">_xlfn.IFS(C800="","",AND(LEFT(C800,3)&lt;&gt;"CRC", LEFT(C800,3)&lt;&gt;"DRC"),VLOOKUP(Flex_Summary!C800,Flex_Benefits!$B$13:$D$2013,3,FALSE),LEFT(C800,3)="CRC",VLOOKUP(Flex_Summary!C800,Flex_Benefits!$I$13:$K$2013,3,FALSE)&amp;" for "&amp;VLOOKUP(Flex_Summary!C800,Flex_Benefits!$I$13:$K$2013,2,FALSE),LEFT(C800,3)="DRC",IF(VLOOKUP(C800,Flex_Benefits!$N$13:$T$2013,6,FALSE)="",VLOOKUP(C800,Flex_Benefits!$N$13:$T$2013,7,FALSE)&amp;"% Coinsurance","$"&amp;VLOOKUP(C800,Flex_Benefits!$N$13:$T$2013,6,FALSE)&amp;" Copayments")&amp;" for "&amp;IF(VLOOKUP(C800,Flex_Benefits!$N$13:$T$2013,2,FALSE)&lt;&gt;'Dropdown Selections'!$Q$3,VLOOKUP(C800,Flex_Benefits!$N$13:$T$2013,2,FALSE),"all Part D drugs on tier(s) "&amp;VLOOKUP(C800,Flex_Benefits!$N$13:$T$2013,3,FALSE))&amp;IF(VLOOKUP(C800,Flex_Benefits!$N$13:$T$2013,4,FALSE)='Dropdown Selections'!$E$2," with a $"&amp;VLOOKUP(C800,Flex_Benefits!$N$13:$T$2013,5,FALSE)&amp;" deductible",""))</f>
        <v/>
      </c>
      <c r="E800" s="195"/>
      <c r="F800" s="29" t="str" cm="1">
        <f t="array" ref="F800">_xlfn.IFS(E800="","",  VLOOKUP(E800,Flex_Target_Populations!$B$9:$H$2009,2,FALSE)='Dropdown Selections'!$F$10, 'Dropdown Selections'!$F$10, VLOOKUP(E800,Flex_Target_Populations!$B$9:$H$2009,2,FALSE)='Dropdown Selections'!$F$9,'Dropdown Selections'!$F$9, VLOOKUP(E800,Flex_Target_Populations!$B$9:$H$2009,2,FALSE)='Dropdown Selections'!$F$3,"Enrollees with: " &amp;VLOOKUP(E800,Flex_Target_Populations!$B$9:$H$2009,6,FALSE), VLOOKUP(E800,Flex_Target_Populations!$B$9:$H$2009,2,FALSE)='Dropdown Selections'!$F$2, "LIS Levels: " &amp; VLOOKUP(E800,Flex_Target_Populations!$B$9:$H$2009,3,FALSE), VLOOKUP(E800,Flex_Target_Populations!$B$9:$H$2009,2,FALSE)='Dropdown Selections'!$F$4, VLOOKUP(E800,Flex_Target_Populations!$B$9:$H$2009,4,FALSE) &amp; " beginning at " &amp; VLOOKUP(E800,Flex_Target_Populations!$B$9:$H$2009,5,FALSE), VLOOKUP(E800,Flex_Target_Populations!$B$9:$H$2009,2,FALSE)='Dropdown Selections'!$F$5, VLOOKUP(E800,Flex_Target_Populations!$B$9:$H$2009,4,FALSE) &amp; " beginning at "&amp; VLOOKUP(E800,Flex_Target_Populations!$B$9:$H$2009,5,FALSE) &amp; " and " &amp; VLOOKUP(E800,Flex_Target_Populations!$B$9:$H$2009,6,FALSE), VLOOKUP(E800,Flex_Target_Populations!$B$9:$H$2009,2,FALSE)='Dropdown Selections'!$F$6, "LIS Levels: " &amp; VLOOKUP(E800,Flex_Target_Populations!$B$9:$H$2009,3,FALSE) &amp; " and " &amp; VLOOKUP(E800,Flex_Target_Populations!$B$9:$H$2009,6,FALSE), VLOOKUP(E800,Flex_Target_Populations!$B$9:$H$2009,2,FALSE)='Dropdown Selections'!$F$7, "LIS Levels: " &amp; VLOOKUP(E800,Flex_Target_Populations!$B$9:$H$2009,3,FALSE) &amp; " and " &amp; VLOOKUP(E800,Flex_Target_Populations!$B$9:$H$2009,4,FALSE) &amp; " beginning at "&amp; VLOOKUP(E800,Flex_Target_Populations!$B$9:$H$2009,5,FALSE), VLOOKUP(E800,Flex_Target_Populations!$B$9:$H$2009,2,FALSE)='Dropdown Selections'!$F$8,  "LIS Levels: " &amp; VLOOKUP(E800,Flex_Target_Populations!$B$9:$H$2009,3,FALSE) &amp; " and " &amp; VLOOKUP(E800,Flex_Target_Populations!$B$9:$H$2009,4,FALSE) &amp; " beginning at "&amp; VLOOKUP(E800,Flex_Target_Populations!$B$9:$H$2009,5,FALSE) &amp; " and " &amp; VLOOKUP(E800,Flex_Target_Populations!$B$9:$H$2009,6,FALSE))</f>
        <v/>
      </c>
      <c r="G800" s="193"/>
      <c r="H800" s="193"/>
      <c r="I800" s="193"/>
      <c r="J800" s="101"/>
      <c r="K800" s="101"/>
      <c r="L800" s="101"/>
      <c r="M800" s="101"/>
      <c r="N800" s="101"/>
      <c r="O800" s="101"/>
      <c r="P800" s="101"/>
      <c r="Q800" s="104"/>
    </row>
    <row r="801" spans="2:17" ht="15.75">
      <c r="B801" s="194"/>
      <c r="C801" s="195"/>
      <c r="D801" s="25" t="str" cm="1">
        <f t="array" ref="D801">_xlfn.IFS(C801="","",AND(LEFT(C801,3)&lt;&gt;"CRC", LEFT(C801,3)&lt;&gt;"DRC"),VLOOKUP(Flex_Summary!C801,Flex_Benefits!$B$13:$D$2013,3,FALSE),LEFT(C801,3)="CRC",VLOOKUP(Flex_Summary!C801,Flex_Benefits!$I$13:$K$2013,3,FALSE)&amp;" for "&amp;VLOOKUP(Flex_Summary!C801,Flex_Benefits!$I$13:$K$2013,2,FALSE),LEFT(C801,3)="DRC",IF(VLOOKUP(C801,Flex_Benefits!$N$13:$T$2013,6,FALSE)="",VLOOKUP(C801,Flex_Benefits!$N$13:$T$2013,7,FALSE)&amp;"% Coinsurance","$"&amp;VLOOKUP(C801,Flex_Benefits!$N$13:$T$2013,6,FALSE)&amp;" Copayments")&amp;" for "&amp;IF(VLOOKUP(C801,Flex_Benefits!$N$13:$T$2013,2,FALSE)&lt;&gt;'Dropdown Selections'!$Q$3,VLOOKUP(C801,Flex_Benefits!$N$13:$T$2013,2,FALSE),"all Part D drugs on tier(s) "&amp;VLOOKUP(C801,Flex_Benefits!$N$13:$T$2013,3,FALSE))&amp;IF(VLOOKUP(C801,Flex_Benefits!$N$13:$T$2013,4,FALSE)='Dropdown Selections'!$E$2," with a $"&amp;VLOOKUP(C801,Flex_Benefits!$N$13:$T$2013,5,FALSE)&amp;" deductible",""))</f>
        <v/>
      </c>
      <c r="E801" s="195"/>
      <c r="F801" s="29" t="str" cm="1">
        <f t="array" ref="F801">_xlfn.IFS(E801="","",  VLOOKUP(E801,Flex_Target_Populations!$B$9:$H$2009,2,FALSE)='Dropdown Selections'!$F$10, 'Dropdown Selections'!$F$10, VLOOKUP(E801,Flex_Target_Populations!$B$9:$H$2009,2,FALSE)='Dropdown Selections'!$F$9,'Dropdown Selections'!$F$9, VLOOKUP(E801,Flex_Target_Populations!$B$9:$H$2009,2,FALSE)='Dropdown Selections'!$F$3,"Enrollees with: " &amp;VLOOKUP(E801,Flex_Target_Populations!$B$9:$H$2009,6,FALSE), VLOOKUP(E801,Flex_Target_Populations!$B$9:$H$2009,2,FALSE)='Dropdown Selections'!$F$2, "LIS Levels: " &amp; VLOOKUP(E801,Flex_Target_Populations!$B$9:$H$2009,3,FALSE), VLOOKUP(E801,Flex_Target_Populations!$B$9:$H$2009,2,FALSE)='Dropdown Selections'!$F$4, VLOOKUP(E801,Flex_Target_Populations!$B$9:$H$2009,4,FALSE) &amp; " beginning at " &amp; VLOOKUP(E801,Flex_Target_Populations!$B$9:$H$2009,5,FALSE), VLOOKUP(E801,Flex_Target_Populations!$B$9:$H$2009,2,FALSE)='Dropdown Selections'!$F$5, VLOOKUP(E801,Flex_Target_Populations!$B$9:$H$2009,4,FALSE) &amp; " beginning at "&amp; VLOOKUP(E801,Flex_Target_Populations!$B$9:$H$2009,5,FALSE) &amp; " and " &amp; VLOOKUP(E801,Flex_Target_Populations!$B$9:$H$2009,6,FALSE), VLOOKUP(E801,Flex_Target_Populations!$B$9:$H$2009,2,FALSE)='Dropdown Selections'!$F$6, "LIS Levels: " &amp; VLOOKUP(E801,Flex_Target_Populations!$B$9:$H$2009,3,FALSE) &amp; " and " &amp; VLOOKUP(E801,Flex_Target_Populations!$B$9:$H$2009,6,FALSE), VLOOKUP(E801,Flex_Target_Populations!$B$9:$H$2009,2,FALSE)='Dropdown Selections'!$F$7, "LIS Levels: " &amp; VLOOKUP(E801,Flex_Target_Populations!$B$9:$H$2009,3,FALSE) &amp; " and " &amp; VLOOKUP(E801,Flex_Target_Populations!$B$9:$H$2009,4,FALSE) &amp; " beginning at "&amp; VLOOKUP(E801,Flex_Target_Populations!$B$9:$H$2009,5,FALSE), VLOOKUP(E801,Flex_Target_Populations!$B$9:$H$2009,2,FALSE)='Dropdown Selections'!$F$8,  "LIS Levels: " &amp; VLOOKUP(E801,Flex_Target_Populations!$B$9:$H$2009,3,FALSE) &amp; " and " &amp; VLOOKUP(E801,Flex_Target_Populations!$B$9:$H$2009,4,FALSE) &amp; " beginning at "&amp; VLOOKUP(E801,Flex_Target_Populations!$B$9:$H$2009,5,FALSE) &amp; " and " &amp; VLOOKUP(E801,Flex_Target_Populations!$B$9:$H$2009,6,FALSE))</f>
        <v/>
      </c>
      <c r="G801" s="193"/>
      <c r="H801" s="193"/>
      <c r="I801" s="193"/>
      <c r="J801" s="101"/>
      <c r="K801" s="101"/>
      <c r="L801" s="101"/>
      <c r="M801" s="101"/>
      <c r="N801" s="101"/>
      <c r="O801" s="101"/>
      <c r="P801" s="101"/>
      <c r="Q801" s="104"/>
    </row>
    <row r="802" spans="2:17" ht="15.75">
      <c r="B802" s="194"/>
      <c r="C802" s="195"/>
      <c r="D802" s="25" t="str" cm="1">
        <f t="array" ref="D802">_xlfn.IFS(C802="","",AND(LEFT(C802,3)&lt;&gt;"CRC", LEFT(C802,3)&lt;&gt;"DRC"),VLOOKUP(Flex_Summary!C802,Flex_Benefits!$B$13:$D$2013,3,FALSE),LEFT(C802,3)="CRC",VLOOKUP(Flex_Summary!C802,Flex_Benefits!$I$13:$K$2013,3,FALSE)&amp;" for "&amp;VLOOKUP(Flex_Summary!C802,Flex_Benefits!$I$13:$K$2013,2,FALSE),LEFT(C802,3)="DRC",IF(VLOOKUP(C802,Flex_Benefits!$N$13:$T$2013,6,FALSE)="",VLOOKUP(C802,Flex_Benefits!$N$13:$T$2013,7,FALSE)&amp;"% Coinsurance","$"&amp;VLOOKUP(C802,Flex_Benefits!$N$13:$T$2013,6,FALSE)&amp;" Copayments")&amp;" for "&amp;IF(VLOOKUP(C802,Flex_Benefits!$N$13:$T$2013,2,FALSE)&lt;&gt;'Dropdown Selections'!$Q$3,VLOOKUP(C802,Flex_Benefits!$N$13:$T$2013,2,FALSE),"all Part D drugs on tier(s) "&amp;VLOOKUP(C802,Flex_Benefits!$N$13:$T$2013,3,FALSE))&amp;IF(VLOOKUP(C802,Flex_Benefits!$N$13:$T$2013,4,FALSE)='Dropdown Selections'!$E$2," with a $"&amp;VLOOKUP(C802,Flex_Benefits!$N$13:$T$2013,5,FALSE)&amp;" deductible",""))</f>
        <v/>
      </c>
      <c r="E802" s="195"/>
      <c r="F802" s="29" t="str" cm="1">
        <f t="array" ref="F802">_xlfn.IFS(E802="","",  VLOOKUP(E802,Flex_Target_Populations!$B$9:$H$2009,2,FALSE)='Dropdown Selections'!$F$10, 'Dropdown Selections'!$F$10, VLOOKUP(E802,Flex_Target_Populations!$B$9:$H$2009,2,FALSE)='Dropdown Selections'!$F$9,'Dropdown Selections'!$F$9, VLOOKUP(E802,Flex_Target_Populations!$B$9:$H$2009,2,FALSE)='Dropdown Selections'!$F$3,"Enrollees with: " &amp;VLOOKUP(E802,Flex_Target_Populations!$B$9:$H$2009,6,FALSE), VLOOKUP(E802,Flex_Target_Populations!$B$9:$H$2009,2,FALSE)='Dropdown Selections'!$F$2, "LIS Levels: " &amp; VLOOKUP(E802,Flex_Target_Populations!$B$9:$H$2009,3,FALSE), VLOOKUP(E802,Flex_Target_Populations!$B$9:$H$2009,2,FALSE)='Dropdown Selections'!$F$4, VLOOKUP(E802,Flex_Target_Populations!$B$9:$H$2009,4,FALSE) &amp; " beginning at " &amp; VLOOKUP(E802,Flex_Target_Populations!$B$9:$H$2009,5,FALSE), VLOOKUP(E802,Flex_Target_Populations!$B$9:$H$2009,2,FALSE)='Dropdown Selections'!$F$5, VLOOKUP(E802,Flex_Target_Populations!$B$9:$H$2009,4,FALSE) &amp; " beginning at "&amp; VLOOKUP(E802,Flex_Target_Populations!$B$9:$H$2009,5,FALSE) &amp; " and " &amp; VLOOKUP(E802,Flex_Target_Populations!$B$9:$H$2009,6,FALSE), VLOOKUP(E802,Flex_Target_Populations!$B$9:$H$2009,2,FALSE)='Dropdown Selections'!$F$6, "LIS Levels: " &amp; VLOOKUP(E802,Flex_Target_Populations!$B$9:$H$2009,3,FALSE) &amp; " and " &amp; VLOOKUP(E802,Flex_Target_Populations!$B$9:$H$2009,6,FALSE), VLOOKUP(E802,Flex_Target_Populations!$B$9:$H$2009,2,FALSE)='Dropdown Selections'!$F$7, "LIS Levels: " &amp; VLOOKUP(E802,Flex_Target_Populations!$B$9:$H$2009,3,FALSE) &amp; " and " &amp; VLOOKUP(E802,Flex_Target_Populations!$B$9:$H$2009,4,FALSE) &amp; " beginning at "&amp; VLOOKUP(E802,Flex_Target_Populations!$B$9:$H$2009,5,FALSE), VLOOKUP(E802,Flex_Target_Populations!$B$9:$H$2009,2,FALSE)='Dropdown Selections'!$F$8,  "LIS Levels: " &amp; VLOOKUP(E802,Flex_Target_Populations!$B$9:$H$2009,3,FALSE) &amp; " and " &amp; VLOOKUP(E802,Flex_Target_Populations!$B$9:$H$2009,4,FALSE) &amp; " beginning at "&amp; VLOOKUP(E802,Flex_Target_Populations!$B$9:$H$2009,5,FALSE) &amp; " and " &amp; VLOOKUP(E802,Flex_Target_Populations!$B$9:$H$2009,6,FALSE))</f>
        <v/>
      </c>
      <c r="G802" s="193"/>
      <c r="H802" s="193"/>
      <c r="I802" s="193"/>
      <c r="J802" s="101"/>
      <c r="K802" s="101"/>
      <c r="L802" s="101"/>
      <c r="M802" s="101"/>
      <c r="N802" s="101"/>
      <c r="O802" s="101"/>
      <c r="P802" s="101"/>
      <c r="Q802" s="104"/>
    </row>
    <row r="803" spans="2:17" ht="15.75">
      <c r="B803" s="194"/>
      <c r="C803" s="195"/>
      <c r="D803" s="25" t="str" cm="1">
        <f t="array" ref="D803">_xlfn.IFS(C803="","",AND(LEFT(C803,3)&lt;&gt;"CRC", LEFT(C803,3)&lt;&gt;"DRC"),VLOOKUP(Flex_Summary!C803,Flex_Benefits!$B$13:$D$2013,3,FALSE),LEFT(C803,3)="CRC",VLOOKUP(Flex_Summary!C803,Flex_Benefits!$I$13:$K$2013,3,FALSE)&amp;" for "&amp;VLOOKUP(Flex_Summary!C803,Flex_Benefits!$I$13:$K$2013,2,FALSE),LEFT(C803,3)="DRC",IF(VLOOKUP(C803,Flex_Benefits!$N$13:$T$2013,6,FALSE)="",VLOOKUP(C803,Flex_Benefits!$N$13:$T$2013,7,FALSE)&amp;"% Coinsurance","$"&amp;VLOOKUP(C803,Flex_Benefits!$N$13:$T$2013,6,FALSE)&amp;" Copayments")&amp;" for "&amp;IF(VLOOKUP(C803,Flex_Benefits!$N$13:$T$2013,2,FALSE)&lt;&gt;'Dropdown Selections'!$Q$3,VLOOKUP(C803,Flex_Benefits!$N$13:$T$2013,2,FALSE),"all Part D drugs on tier(s) "&amp;VLOOKUP(C803,Flex_Benefits!$N$13:$T$2013,3,FALSE))&amp;IF(VLOOKUP(C803,Flex_Benefits!$N$13:$T$2013,4,FALSE)='Dropdown Selections'!$E$2," with a $"&amp;VLOOKUP(C803,Flex_Benefits!$N$13:$T$2013,5,FALSE)&amp;" deductible",""))</f>
        <v/>
      </c>
      <c r="E803" s="195"/>
      <c r="F803" s="29" t="str" cm="1">
        <f t="array" ref="F803">_xlfn.IFS(E803="","",  VLOOKUP(E803,Flex_Target_Populations!$B$9:$H$2009,2,FALSE)='Dropdown Selections'!$F$10, 'Dropdown Selections'!$F$10, VLOOKUP(E803,Flex_Target_Populations!$B$9:$H$2009,2,FALSE)='Dropdown Selections'!$F$9,'Dropdown Selections'!$F$9, VLOOKUP(E803,Flex_Target_Populations!$B$9:$H$2009,2,FALSE)='Dropdown Selections'!$F$3,"Enrollees with: " &amp;VLOOKUP(E803,Flex_Target_Populations!$B$9:$H$2009,6,FALSE), VLOOKUP(E803,Flex_Target_Populations!$B$9:$H$2009,2,FALSE)='Dropdown Selections'!$F$2, "LIS Levels: " &amp; VLOOKUP(E803,Flex_Target_Populations!$B$9:$H$2009,3,FALSE), VLOOKUP(E803,Flex_Target_Populations!$B$9:$H$2009,2,FALSE)='Dropdown Selections'!$F$4, VLOOKUP(E803,Flex_Target_Populations!$B$9:$H$2009,4,FALSE) &amp; " beginning at " &amp; VLOOKUP(E803,Flex_Target_Populations!$B$9:$H$2009,5,FALSE), VLOOKUP(E803,Flex_Target_Populations!$B$9:$H$2009,2,FALSE)='Dropdown Selections'!$F$5, VLOOKUP(E803,Flex_Target_Populations!$B$9:$H$2009,4,FALSE) &amp; " beginning at "&amp; VLOOKUP(E803,Flex_Target_Populations!$B$9:$H$2009,5,FALSE) &amp; " and " &amp; VLOOKUP(E803,Flex_Target_Populations!$B$9:$H$2009,6,FALSE), VLOOKUP(E803,Flex_Target_Populations!$B$9:$H$2009,2,FALSE)='Dropdown Selections'!$F$6, "LIS Levels: " &amp; VLOOKUP(E803,Flex_Target_Populations!$B$9:$H$2009,3,FALSE) &amp; " and " &amp; VLOOKUP(E803,Flex_Target_Populations!$B$9:$H$2009,6,FALSE), VLOOKUP(E803,Flex_Target_Populations!$B$9:$H$2009,2,FALSE)='Dropdown Selections'!$F$7, "LIS Levels: " &amp; VLOOKUP(E803,Flex_Target_Populations!$B$9:$H$2009,3,FALSE) &amp; " and " &amp; VLOOKUP(E803,Flex_Target_Populations!$B$9:$H$2009,4,FALSE) &amp; " beginning at "&amp; VLOOKUP(E803,Flex_Target_Populations!$B$9:$H$2009,5,FALSE), VLOOKUP(E803,Flex_Target_Populations!$B$9:$H$2009,2,FALSE)='Dropdown Selections'!$F$8,  "LIS Levels: " &amp; VLOOKUP(E803,Flex_Target_Populations!$B$9:$H$2009,3,FALSE) &amp; " and " &amp; VLOOKUP(E803,Flex_Target_Populations!$B$9:$H$2009,4,FALSE) &amp; " beginning at "&amp; VLOOKUP(E803,Flex_Target_Populations!$B$9:$H$2009,5,FALSE) &amp; " and " &amp; VLOOKUP(E803,Flex_Target_Populations!$B$9:$H$2009,6,FALSE))</f>
        <v/>
      </c>
      <c r="G803" s="193"/>
      <c r="H803" s="193"/>
      <c r="I803" s="193"/>
      <c r="J803" s="101"/>
      <c r="K803" s="101"/>
      <c r="L803" s="101"/>
      <c r="M803" s="101"/>
      <c r="N803" s="101"/>
      <c r="O803" s="101"/>
      <c r="P803" s="101"/>
      <c r="Q803" s="104"/>
    </row>
    <row r="804" spans="2:17" ht="15.75">
      <c r="B804" s="194"/>
      <c r="C804" s="195"/>
      <c r="D804" s="25" t="str" cm="1">
        <f t="array" ref="D804">_xlfn.IFS(C804="","",AND(LEFT(C804,3)&lt;&gt;"CRC", LEFT(C804,3)&lt;&gt;"DRC"),VLOOKUP(Flex_Summary!C804,Flex_Benefits!$B$13:$D$2013,3,FALSE),LEFT(C804,3)="CRC",VLOOKUP(Flex_Summary!C804,Flex_Benefits!$I$13:$K$2013,3,FALSE)&amp;" for "&amp;VLOOKUP(Flex_Summary!C804,Flex_Benefits!$I$13:$K$2013,2,FALSE),LEFT(C804,3)="DRC",IF(VLOOKUP(C804,Flex_Benefits!$N$13:$T$2013,6,FALSE)="",VLOOKUP(C804,Flex_Benefits!$N$13:$T$2013,7,FALSE)&amp;"% Coinsurance","$"&amp;VLOOKUP(C804,Flex_Benefits!$N$13:$T$2013,6,FALSE)&amp;" Copayments")&amp;" for "&amp;IF(VLOOKUP(C804,Flex_Benefits!$N$13:$T$2013,2,FALSE)&lt;&gt;'Dropdown Selections'!$Q$3,VLOOKUP(C804,Flex_Benefits!$N$13:$T$2013,2,FALSE),"all Part D drugs on tier(s) "&amp;VLOOKUP(C804,Flex_Benefits!$N$13:$T$2013,3,FALSE))&amp;IF(VLOOKUP(C804,Flex_Benefits!$N$13:$T$2013,4,FALSE)='Dropdown Selections'!$E$2," with a $"&amp;VLOOKUP(C804,Flex_Benefits!$N$13:$T$2013,5,FALSE)&amp;" deductible",""))</f>
        <v/>
      </c>
      <c r="E804" s="195"/>
      <c r="F804" s="29" t="str" cm="1">
        <f t="array" ref="F804">_xlfn.IFS(E804="","",  VLOOKUP(E804,Flex_Target_Populations!$B$9:$H$2009,2,FALSE)='Dropdown Selections'!$F$10, 'Dropdown Selections'!$F$10, VLOOKUP(E804,Flex_Target_Populations!$B$9:$H$2009,2,FALSE)='Dropdown Selections'!$F$9,'Dropdown Selections'!$F$9, VLOOKUP(E804,Flex_Target_Populations!$B$9:$H$2009,2,FALSE)='Dropdown Selections'!$F$3,"Enrollees with: " &amp;VLOOKUP(E804,Flex_Target_Populations!$B$9:$H$2009,6,FALSE), VLOOKUP(E804,Flex_Target_Populations!$B$9:$H$2009,2,FALSE)='Dropdown Selections'!$F$2, "LIS Levels: " &amp; VLOOKUP(E804,Flex_Target_Populations!$B$9:$H$2009,3,FALSE), VLOOKUP(E804,Flex_Target_Populations!$B$9:$H$2009,2,FALSE)='Dropdown Selections'!$F$4, VLOOKUP(E804,Flex_Target_Populations!$B$9:$H$2009,4,FALSE) &amp; " beginning at " &amp; VLOOKUP(E804,Flex_Target_Populations!$B$9:$H$2009,5,FALSE), VLOOKUP(E804,Flex_Target_Populations!$B$9:$H$2009,2,FALSE)='Dropdown Selections'!$F$5, VLOOKUP(E804,Flex_Target_Populations!$B$9:$H$2009,4,FALSE) &amp; " beginning at "&amp; VLOOKUP(E804,Flex_Target_Populations!$B$9:$H$2009,5,FALSE) &amp; " and " &amp; VLOOKUP(E804,Flex_Target_Populations!$B$9:$H$2009,6,FALSE), VLOOKUP(E804,Flex_Target_Populations!$B$9:$H$2009,2,FALSE)='Dropdown Selections'!$F$6, "LIS Levels: " &amp; VLOOKUP(E804,Flex_Target_Populations!$B$9:$H$2009,3,FALSE) &amp; " and " &amp; VLOOKUP(E804,Flex_Target_Populations!$B$9:$H$2009,6,FALSE), VLOOKUP(E804,Flex_Target_Populations!$B$9:$H$2009,2,FALSE)='Dropdown Selections'!$F$7, "LIS Levels: " &amp; VLOOKUP(E804,Flex_Target_Populations!$B$9:$H$2009,3,FALSE) &amp; " and " &amp; VLOOKUP(E804,Flex_Target_Populations!$B$9:$H$2009,4,FALSE) &amp; " beginning at "&amp; VLOOKUP(E804,Flex_Target_Populations!$B$9:$H$2009,5,FALSE), VLOOKUP(E804,Flex_Target_Populations!$B$9:$H$2009,2,FALSE)='Dropdown Selections'!$F$8,  "LIS Levels: " &amp; VLOOKUP(E804,Flex_Target_Populations!$B$9:$H$2009,3,FALSE) &amp; " and " &amp; VLOOKUP(E804,Flex_Target_Populations!$B$9:$H$2009,4,FALSE) &amp; " beginning at "&amp; VLOOKUP(E804,Flex_Target_Populations!$B$9:$H$2009,5,FALSE) &amp; " and " &amp; VLOOKUP(E804,Flex_Target_Populations!$B$9:$H$2009,6,FALSE))</f>
        <v/>
      </c>
      <c r="G804" s="193"/>
      <c r="H804" s="193"/>
      <c r="I804" s="193"/>
      <c r="J804" s="101"/>
      <c r="K804" s="101"/>
      <c r="L804" s="101"/>
      <c r="M804" s="101"/>
      <c r="N804" s="101"/>
      <c r="O804" s="101"/>
      <c r="P804" s="101"/>
      <c r="Q804" s="104"/>
    </row>
    <row r="805" spans="2:17" ht="15.75">
      <c r="B805" s="194"/>
      <c r="C805" s="195"/>
      <c r="D805" s="25" t="str" cm="1">
        <f t="array" ref="D805">_xlfn.IFS(C805="","",AND(LEFT(C805,3)&lt;&gt;"CRC", LEFT(C805,3)&lt;&gt;"DRC"),VLOOKUP(Flex_Summary!C805,Flex_Benefits!$B$13:$D$2013,3,FALSE),LEFT(C805,3)="CRC",VLOOKUP(Flex_Summary!C805,Flex_Benefits!$I$13:$K$2013,3,FALSE)&amp;" for "&amp;VLOOKUP(Flex_Summary!C805,Flex_Benefits!$I$13:$K$2013,2,FALSE),LEFT(C805,3)="DRC",IF(VLOOKUP(C805,Flex_Benefits!$N$13:$T$2013,6,FALSE)="",VLOOKUP(C805,Flex_Benefits!$N$13:$T$2013,7,FALSE)&amp;"% Coinsurance","$"&amp;VLOOKUP(C805,Flex_Benefits!$N$13:$T$2013,6,FALSE)&amp;" Copayments")&amp;" for "&amp;IF(VLOOKUP(C805,Flex_Benefits!$N$13:$T$2013,2,FALSE)&lt;&gt;'Dropdown Selections'!$Q$3,VLOOKUP(C805,Flex_Benefits!$N$13:$T$2013,2,FALSE),"all Part D drugs on tier(s) "&amp;VLOOKUP(C805,Flex_Benefits!$N$13:$T$2013,3,FALSE))&amp;IF(VLOOKUP(C805,Flex_Benefits!$N$13:$T$2013,4,FALSE)='Dropdown Selections'!$E$2," with a $"&amp;VLOOKUP(C805,Flex_Benefits!$N$13:$T$2013,5,FALSE)&amp;" deductible",""))</f>
        <v/>
      </c>
      <c r="E805" s="195"/>
      <c r="F805" s="29" t="str" cm="1">
        <f t="array" ref="F805">_xlfn.IFS(E805="","",  VLOOKUP(E805,Flex_Target_Populations!$B$9:$H$2009,2,FALSE)='Dropdown Selections'!$F$10, 'Dropdown Selections'!$F$10, VLOOKUP(E805,Flex_Target_Populations!$B$9:$H$2009,2,FALSE)='Dropdown Selections'!$F$9,'Dropdown Selections'!$F$9, VLOOKUP(E805,Flex_Target_Populations!$B$9:$H$2009,2,FALSE)='Dropdown Selections'!$F$3,"Enrollees with: " &amp;VLOOKUP(E805,Flex_Target_Populations!$B$9:$H$2009,6,FALSE), VLOOKUP(E805,Flex_Target_Populations!$B$9:$H$2009,2,FALSE)='Dropdown Selections'!$F$2, "LIS Levels: " &amp; VLOOKUP(E805,Flex_Target_Populations!$B$9:$H$2009,3,FALSE), VLOOKUP(E805,Flex_Target_Populations!$B$9:$H$2009,2,FALSE)='Dropdown Selections'!$F$4, VLOOKUP(E805,Flex_Target_Populations!$B$9:$H$2009,4,FALSE) &amp; " beginning at " &amp; VLOOKUP(E805,Flex_Target_Populations!$B$9:$H$2009,5,FALSE), VLOOKUP(E805,Flex_Target_Populations!$B$9:$H$2009,2,FALSE)='Dropdown Selections'!$F$5, VLOOKUP(E805,Flex_Target_Populations!$B$9:$H$2009,4,FALSE) &amp; " beginning at "&amp; VLOOKUP(E805,Flex_Target_Populations!$B$9:$H$2009,5,FALSE) &amp; " and " &amp; VLOOKUP(E805,Flex_Target_Populations!$B$9:$H$2009,6,FALSE), VLOOKUP(E805,Flex_Target_Populations!$B$9:$H$2009,2,FALSE)='Dropdown Selections'!$F$6, "LIS Levels: " &amp; VLOOKUP(E805,Flex_Target_Populations!$B$9:$H$2009,3,FALSE) &amp; " and " &amp; VLOOKUP(E805,Flex_Target_Populations!$B$9:$H$2009,6,FALSE), VLOOKUP(E805,Flex_Target_Populations!$B$9:$H$2009,2,FALSE)='Dropdown Selections'!$F$7, "LIS Levels: " &amp; VLOOKUP(E805,Flex_Target_Populations!$B$9:$H$2009,3,FALSE) &amp; " and " &amp; VLOOKUP(E805,Flex_Target_Populations!$B$9:$H$2009,4,FALSE) &amp; " beginning at "&amp; VLOOKUP(E805,Flex_Target_Populations!$B$9:$H$2009,5,FALSE), VLOOKUP(E805,Flex_Target_Populations!$B$9:$H$2009,2,FALSE)='Dropdown Selections'!$F$8,  "LIS Levels: " &amp; VLOOKUP(E805,Flex_Target_Populations!$B$9:$H$2009,3,FALSE) &amp; " and " &amp; VLOOKUP(E805,Flex_Target_Populations!$B$9:$H$2009,4,FALSE) &amp; " beginning at "&amp; VLOOKUP(E805,Flex_Target_Populations!$B$9:$H$2009,5,FALSE) &amp; " and " &amp; VLOOKUP(E805,Flex_Target_Populations!$B$9:$H$2009,6,FALSE))</f>
        <v/>
      </c>
      <c r="G805" s="193"/>
      <c r="H805" s="193"/>
      <c r="I805" s="193"/>
      <c r="J805" s="101"/>
      <c r="K805" s="101"/>
      <c r="L805" s="101"/>
      <c r="M805" s="101"/>
      <c r="N805" s="101"/>
      <c r="O805" s="101"/>
      <c r="P805" s="101"/>
      <c r="Q805" s="104"/>
    </row>
    <row r="806" spans="2:17" ht="15.75">
      <c r="B806" s="194"/>
      <c r="C806" s="195"/>
      <c r="D806" s="25" t="str" cm="1">
        <f t="array" ref="D806">_xlfn.IFS(C806="","",AND(LEFT(C806,3)&lt;&gt;"CRC", LEFT(C806,3)&lt;&gt;"DRC"),VLOOKUP(Flex_Summary!C806,Flex_Benefits!$B$13:$D$2013,3,FALSE),LEFT(C806,3)="CRC",VLOOKUP(Flex_Summary!C806,Flex_Benefits!$I$13:$K$2013,3,FALSE)&amp;" for "&amp;VLOOKUP(Flex_Summary!C806,Flex_Benefits!$I$13:$K$2013,2,FALSE),LEFT(C806,3)="DRC",IF(VLOOKUP(C806,Flex_Benefits!$N$13:$T$2013,6,FALSE)="",VLOOKUP(C806,Flex_Benefits!$N$13:$T$2013,7,FALSE)&amp;"% Coinsurance","$"&amp;VLOOKUP(C806,Flex_Benefits!$N$13:$T$2013,6,FALSE)&amp;" Copayments")&amp;" for "&amp;IF(VLOOKUP(C806,Flex_Benefits!$N$13:$T$2013,2,FALSE)&lt;&gt;'Dropdown Selections'!$Q$3,VLOOKUP(C806,Flex_Benefits!$N$13:$T$2013,2,FALSE),"all Part D drugs on tier(s) "&amp;VLOOKUP(C806,Flex_Benefits!$N$13:$T$2013,3,FALSE))&amp;IF(VLOOKUP(C806,Flex_Benefits!$N$13:$T$2013,4,FALSE)='Dropdown Selections'!$E$2," with a $"&amp;VLOOKUP(C806,Flex_Benefits!$N$13:$T$2013,5,FALSE)&amp;" deductible",""))</f>
        <v/>
      </c>
      <c r="E806" s="195"/>
      <c r="F806" s="29" t="str" cm="1">
        <f t="array" ref="F806">_xlfn.IFS(E806="","",  VLOOKUP(E806,Flex_Target_Populations!$B$9:$H$2009,2,FALSE)='Dropdown Selections'!$F$10, 'Dropdown Selections'!$F$10, VLOOKUP(E806,Flex_Target_Populations!$B$9:$H$2009,2,FALSE)='Dropdown Selections'!$F$9,'Dropdown Selections'!$F$9, VLOOKUP(E806,Flex_Target_Populations!$B$9:$H$2009,2,FALSE)='Dropdown Selections'!$F$3,"Enrollees with: " &amp;VLOOKUP(E806,Flex_Target_Populations!$B$9:$H$2009,6,FALSE), VLOOKUP(E806,Flex_Target_Populations!$B$9:$H$2009,2,FALSE)='Dropdown Selections'!$F$2, "LIS Levels: " &amp; VLOOKUP(E806,Flex_Target_Populations!$B$9:$H$2009,3,FALSE), VLOOKUP(E806,Flex_Target_Populations!$B$9:$H$2009,2,FALSE)='Dropdown Selections'!$F$4, VLOOKUP(E806,Flex_Target_Populations!$B$9:$H$2009,4,FALSE) &amp; " beginning at " &amp; VLOOKUP(E806,Flex_Target_Populations!$B$9:$H$2009,5,FALSE), VLOOKUP(E806,Flex_Target_Populations!$B$9:$H$2009,2,FALSE)='Dropdown Selections'!$F$5, VLOOKUP(E806,Flex_Target_Populations!$B$9:$H$2009,4,FALSE) &amp; " beginning at "&amp; VLOOKUP(E806,Flex_Target_Populations!$B$9:$H$2009,5,FALSE) &amp; " and " &amp; VLOOKUP(E806,Flex_Target_Populations!$B$9:$H$2009,6,FALSE), VLOOKUP(E806,Flex_Target_Populations!$B$9:$H$2009,2,FALSE)='Dropdown Selections'!$F$6, "LIS Levels: " &amp; VLOOKUP(E806,Flex_Target_Populations!$B$9:$H$2009,3,FALSE) &amp; " and " &amp; VLOOKUP(E806,Flex_Target_Populations!$B$9:$H$2009,6,FALSE), VLOOKUP(E806,Flex_Target_Populations!$B$9:$H$2009,2,FALSE)='Dropdown Selections'!$F$7, "LIS Levels: " &amp; VLOOKUP(E806,Flex_Target_Populations!$B$9:$H$2009,3,FALSE) &amp; " and " &amp; VLOOKUP(E806,Flex_Target_Populations!$B$9:$H$2009,4,FALSE) &amp; " beginning at "&amp; VLOOKUP(E806,Flex_Target_Populations!$B$9:$H$2009,5,FALSE), VLOOKUP(E806,Flex_Target_Populations!$B$9:$H$2009,2,FALSE)='Dropdown Selections'!$F$8,  "LIS Levels: " &amp; VLOOKUP(E806,Flex_Target_Populations!$B$9:$H$2009,3,FALSE) &amp; " and " &amp; VLOOKUP(E806,Flex_Target_Populations!$B$9:$H$2009,4,FALSE) &amp; " beginning at "&amp; VLOOKUP(E806,Flex_Target_Populations!$B$9:$H$2009,5,FALSE) &amp; " and " &amp; VLOOKUP(E806,Flex_Target_Populations!$B$9:$H$2009,6,FALSE))</f>
        <v/>
      </c>
      <c r="G806" s="193"/>
      <c r="H806" s="193"/>
      <c r="I806" s="193"/>
      <c r="J806" s="101"/>
      <c r="K806" s="101"/>
      <c r="L806" s="101"/>
      <c r="M806" s="101"/>
      <c r="N806" s="101"/>
      <c r="O806" s="101"/>
      <c r="P806" s="101"/>
      <c r="Q806" s="104"/>
    </row>
    <row r="807" spans="2:17" ht="15.75">
      <c r="B807" s="194"/>
      <c r="C807" s="195"/>
      <c r="D807" s="25" t="str" cm="1">
        <f t="array" ref="D807">_xlfn.IFS(C807="","",AND(LEFT(C807,3)&lt;&gt;"CRC", LEFT(C807,3)&lt;&gt;"DRC"),VLOOKUP(Flex_Summary!C807,Flex_Benefits!$B$13:$D$2013,3,FALSE),LEFT(C807,3)="CRC",VLOOKUP(Flex_Summary!C807,Flex_Benefits!$I$13:$K$2013,3,FALSE)&amp;" for "&amp;VLOOKUP(Flex_Summary!C807,Flex_Benefits!$I$13:$K$2013,2,FALSE),LEFT(C807,3)="DRC",IF(VLOOKUP(C807,Flex_Benefits!$N$13:$T$2013,6,FALSE)="",VLOOKUP(C807,Flex_Benefits!$N$13:$T$2013,7,FALSE)&amp;"% Coinsurance","$"&amp;VLOOKUP(C807,Flex_Benefits!$N$13:$T$2013,6,FALSE)&amp;" Copayments")&amp;" for "&amp;IF(VLOOKUP(C807,Flex_Benefits!$N$13:$T$2013,2,FALSE)&lt;&gt;'Dropdown Selections'!$Q$3,VLOOKUP(C807,Flex_Benefits!$N$13:$T$2013,2,FALSE),"all Part D drugs on tier(s) "&amp;VLOOKUP(C807,Flex_Benefits!$N$13:$T$2013,3,FALSE))&amp;IF(VLOOKUP(C807,Flex_Benefits!$N$13:$T$2013,4,FALSE)='Dropdown Selections'!$E$2," with a $"&amp;VLOOKUP(C807,Flex_Benefits!$N$13:$T$2013,5,FALSE)&amp;" deductible",""))</f>
        <v/>
      </c>
      <c r="E807" s="195"/>
      <c r="F807" s="29" t="str" cm="1">
        <f t="array" ref="F807">_xlfn.IFS(E807="","",  VLOOKUP(E807,Flex_Target_Populations!$B$9:$H$2009,2,FALSE)='Dropdown Selections'!$F$10, 'Dropdown Selections'!$F$10, VLOOKUP(E807,Flex_Target_Populations!$B$9:$H$2009,2,FALSE)='Dropdown Selections'!$F$9,'Dropdown Selections'!$F$9, VLOOKUP(E807,Flex_Target_Populations!$B$9:$H$2009,2,FALSE)='Dropdown Selections'!$F$3,"Enrollees with: " &amp;VLOOKUP(E807,Flex_Target_Populations!$B$9:$H$2009,6,FALSE), VLOOKUP(E807,Flex_Target_Populations!$B$9:$H$2009,2,FALSE)='Dropdown Selections'!$F$2, "LIS Levels: " &amp; VLOOKUP(E807,Flex_Target_Populations!$B$9:$H$2009,3,FALSE), VLOOKUP(E807,Flex_Target_Populations!$B$9:$H$2009,2,FALSE)='Dropdown Selections'!$F$4, VLOOKUP(E807,Flex_Target_Populations!$B$9:$H$2009,4,FALSE) &amp; " beginning at " &amp; VLOOKUP(E807,Flex_Target_Populations!$B$9:$H$2009,5,FALSE), VLOOKUP(E807,Flex_Target_Populations!$B$9:$H$2009,2,FALSE)='Dropdown Selections'!$F$5, VLOOKUP(E807,Flex_Target_Populations!$B$9:$H$2009,4,FALSE) &amp; " beginning at "&amp; VLOOKUP(E807,Flex_Target_Populations!$B$9:$H$2009,5,FALSE) &amp; " and " &amp; VLOOKUP(E807,Flex_Target_Populations!$B$9:$H$2009,6,FALSE), VLOOKUP(E807,Flex_Target_Populations!$B$9:$H$2009,2,FALSE)='Dropdown Selections'!$F$6, "LIS Levels: " &amp; VLOOKUP(E807,Flex_Target_Populations!$B$9:$H$2009,3,FALSE) &amp; " and " &amp; VLOOKUP(E807,Flex_Target_Populations!$B$9:$H$2009,6,FALSE), VLOOKUP(E807,Flex_Target_Populations!$B$9:$H$2009,2,FALSE)='Dropdown Selections'!$F$7, "LIS Levels: " &amp; VLOOKUP(E807,Flex_Target_Populations!$B$9:$H$2009,3,FALSE) &amp; " and " &amp; VLOOKUP(E807,Flex_Target_Populations!$B$9:$H$2009,4,FALSE) &amp; " beginning at "&amp; VLOOKUP(E807,Flex_Target_Populations!$B$9:$H$2009,5,FALSE), VLOOKUP(E807,Flex_Target_Populations!$B$9:$H$2009,2,FALSE)='Dropdown Selections'!$F$8,  "LIS Levels: " &amp; VLOOKUP(E807,Flex_Target_Populations!$B$9:$H$2009,3,FALSE) &amp; " and " &amp; VLOOKUP(E807,Flex_Target_Populations!$B$9:$H$2009,4,FALSE) &amp; " beginning at "&amp; VLOOKUP(E807,Flex_Target_Populations!$B$9:$H$2009,5,FALSE) &amp; " and " &amp; VLOOKUP(E807,Flex_Target_Populations!$B$9:$H$2009,6,FALSE))</f>
        <v/>
      </c>
      <c r="G807" s="193"/>
      <c r="H807" s="193"/>
      <c r="I807" s="193"/>
      <c r="J807" s="101"/>
      <c r="K807" s="101"/>
      <c r="L807" s="101"/>
      <c r="M807" s="101"/>
      <c r="N807" s="101"/>
      <c r="O807" s="101"/>
      <c r="P807" s="101"/>
      <c r="Q807" s="104"/>
    </row>
    <row r="808" spans="2:17" ht="15.75">
      <c r="B808" s="194"/>
      <c r="C808" s="195"/>
      <c r="D808" s="25" t="str" cm="1">
        <f t="array" ref="D808">_xlfn.IFS(C808="","",AND(LEFT(C808,3)&lt;&gt;"CRC", LEFT(C808,3)&lt;&gt;"DRC"),VLOOKUP(Flex_Summary!C808,Flex_Benefits!$B$13:$D$2013,3,FALSE),LEFT(C808,3)="CRC",VLOOKUP(Flex_Summary!C808,Flex_Benefits!$I$13:$K$2013,3,FALSE)&amp;" for "&amp;VLOOKUP(Flex_Summary!C808,Flex_Benefits!$I$13:$K$2013,2,FALSE),LEFT(C808,3)="DRC",IF(VLOOKUP(C808,Flex_Benefits!$N$13:$T$2013,6,FALSE)="",VLOOKUP(C808,Flex_Benefits!$N$13:$T$2013,7,FALSE)&amp;"% Coinsurance","$"&amp;VLOOKUP(C808,Flex_Benefits!$N$13:$T$2013,6,FALSE)&amp;" Copayments")&amp;" for "&amp;IF(VLOOKUP(C808,Flex_Benefits!$N$13:$T$2013,2,FALSE)&lt;&gt;'Dropdown Selections'!$Q$3,VLOOKUP(C808,Flex_Benefits!$N$13:$T$2013,2,FALSE),"all Part D drugs on tier(s) "&amp;VLOOKUP(C808,Flex_Benefits!$N$13:$T$2013,3,FALSE))&amp;IF(VLOOKUP(C808,Flex_Benefits!$N$13:$T$2013,4,FALSE)='Dropdown Selections'!$E$2," with a $"&amp;VLOOKUP(C808,Flex_Benefits!$N$13:$T$2013,5,FALSE)&amp;" deductible",""))</f>
        <v/>
      </c>
      <c r="E808" s="195"/>
      <c r="F808" s="29" t="str" cm="1">
        <f t="array" ref="F808">_xlfn.IFS(E808="","",  VLOOKUP(E808,Flex_Target_Populations!$B$9:$H$2009,2,FALSE)='Dropdown Selections'!$F$10, 'Dropdown Selections'!$F$10, VLOOKUP(E808,Flex_Target_Populations!$B$9:$H$2009,2,FALSE)='Dropdown Selections'!$F$9,'Dropdown Selections'!$F$9, VLOOKUP(E808,Flex_Target_Populations!$B$9:$H$2009,2,FALSE)='Dropdown Selections'!$F$3,"Enrollees with: " &amp;VLOOKUP(E808,Flex_Target_Populations!$B$9:$H$2009,6,FALSE), VLOOKUP(E808,Flex_Target_Populations!$B$9:$H$2009,2,FALSE)='Dropdown Selections'!$F$2, "LIS Levels: " &amp; VLOOKUP(E808,Flex_Target_Populations!$B$9:$H$2009,3,FALSE), VLOOKUP(E808,Flex_Target_Populations!$B$9:$H$2009,2,FALSE)='Dropdown Selections'!$F$4, VLOOKUP(E808,Flex_Target_Populations!$B$9:$H$2009,4,FALSE) &amp; " beginning at " &amp; VLOOKUP(E808,Flex_Target_Populations!$B$9:$H$2009,5,FALSE), VLOOKUP(E808,Flex_Target_Populations!$B$9:$H$2009,2,FALSE)='Dropdown Selections'!$F$5, VLOOKUP(E808,Flex_Target_Populations!$B$9:$H$2009,4,FALSE) &amp; " beginning at "&amp; VLOOKUP(E808,Flex_Target_Populations!$B$9:$H$2009,5,FALSE) &amp; " and " &amp; VLOOKUP(E808,Flex_Target_Populations!$B$9:$H$2009,6,FALSE), VLOOKUP(E808,Flex_Target_Populations!$B$9:$H$2009,2,FALSE)='Dropdown Selections'!$F$6, "LIS Levels: " &amp; VLOOKUP(E808,Flex_Target_Populations!$B$9:$H$2009,3,FALSE) &amp; " and " &amp; VLOOKUP(E808,Flex_Target_Populations!$B$9:$H$2009,6,FALSE), VLOOKUP(E808,Flex_Target_Populations!$B$9:$H$2009,2,FALSE)='Dropdown Selections'!$F$7, "LIS Levels: " &amp; VLOOKUP(E808,Flex_Target_Populations!$B$9:$H$2009,3,FALSE) &amp; " and " &amp; VLOOKUP(E808,Flex_Target_Populations!$B$9:$H$2009,4,FALSE) &amp; " beginning at "&amp; VLOOKUP(E808,Flex_Target_Populations!$B$9:$H$2009,5,FALSE), VLOOKUP(E808,Flex_Target_Populations!$B$9:$H$2009,2,FALSE)='Dropdown Selections'!$F$8,  "LIS Levels: " &amp; VLOOKUP(E808,Flex_Target_Populations!$B$9:$H$2009,3,FALSE) &amp; " and " &amp; VLOOKUP(E808,Flex_Target_Populations!$B$9:$H$2009,4,FALSE) &amp; " beginning at "&amp; VLOOKUP(E808,Flex_Target_Populations!$B$9:$H$2009,5,FALSE) &amp; " and " &amp; VLOOKUP(E808,Flex_Target_Populations!$B$9:$H$2009,6,FALSE))</f>
        <v/>
      </c>
      <c r="G808" s="193"/>
      <c r="H808" s="193"/>
      <c r="I808" s="193"/>
      <c r="J808" s="101"/>
      <c r="K808" s="101"/>
      <c r="L808" s="101"/>
      <c r="M808" s="101"/>
      <c r="N808" s="101"/>
      <c r="O808" s="101"/>
      <c r="P808" s="101"/>
      <c r="Q808" s="104"/>
    </row>
    <row r="809" spans="2:17" ht="15.75">
      <c r="B809" s="194"/>
      <c r="C809" s="195"/>
      <c r="D809" s="25" t="str" cm="1">
        <f t="array" ref="D809">_xlfn.IFS(C809="","",AND(LEFT(C809,3)&lt;&gt;"CRC", LEFT(C809,3)&lt;&gt;"DRC"),VLOOKUP(Flex_Summary!C809,Flex_Benefits!$B$13:$D$2013,3,FALSE),LEFT(C809,3)="CRC",VLOOKUP(Flex_Summary!C809,Flex_Benefits!$I$13:$K$2013,3,FALSE)&amp;" for "&amp;VLOOKUP(Flex_Summary!C809,Flex_Benefits!$I$13:$K$2013,2,FALSE),LEFT(C809,3)="DRC",IF(VLOOKUP(C809,Flex_Benefits!$N$13:$T$2013,6,FALSE)="",VLOOKUP(C809,Flex_Benefits!$N$13:$T$2013,7,FALSE)&amp;"% Coinsurance","$"&amp;VLOOKUP(C809,Flex_Benefits!$N$13:$T$2013,6,FALSE)&amp;" Copayments")&amp;" for "&amp;IF(VLOOKUP(C809,Flex_Benefits!$N$13:$T$2013,2,FALSE)&lt;&gt;'Dropdown Selections'!$Q$3,VLOOKUP(C809,Flex_Benefits!$N$13:$T$2013,2,FALSE),"all Part D drugs on tier(s) "&amp;VLOOKUP(C809,Flex_Benefits!$N$13:$T$2013,3,FALSE))&amp;IF(VLOOKUP(C809,Flex_Benefits!$N$13:$T$2013,4,FALSE)='Dropdown Selections'!$E$2," with a $"&amp;VLOOKUP(C809,Flex_Benefits!$N$13:$T$2013,5,FALSE)&amp;" deductible",""))</f>
        <v/>
      </c>
      <c r="E809" s="195"/>
      <c r="F809" s="29" t="str" cm="1">
        <f t="array" ref="F809">_xlfn.IFS(E809="","",  VLOOKUP(E809,Flex_Target_Populations!$B$9:$H$2009,2,FALSE)='Dropdown Selections'!$F$10, 'Dropdown Selections'!$F$10, VLOOKUP(E809,Flex_Target_Populations!$B$9:$H$2009,2,FALSE)='Dropdown Selections'!$F$9,'Dropdown Selections'!$F$9, VLOOKUP(E809,Flex_Target_Populations!$B$9:$H$2009,2,FALSE)='Dropdown Selections'!$F$3,"Enrollees with: " &amp;VLOOKUP(E809,Flex_Target_Populations!$B$9:$H$2009,6,FALSE), VLOOKUP(E809,Flex_Target_Populations!$B$9:$H$2009,2,FALSE)='Dropdown Selections'!$F$2, "LIS Levels: " &amp; VLOOKUP(E809,Flex_Target_Populations!$B$9:$H$2009,3,FALSE), VLOOKUP(E809,Flex_Target_Populations!$B$9:$H$2009,2,FALSE)='Dropdown Selections'!$F$4, VLOOKUP(E809,Flex_Target_Populations!$B$9:$H$2009,4,FALSE) &amp; " beginning at " &amp; VLOOKUP(E809,Flex_Target_Populations!$B$9:$H$2009,5,FALSE), VLOOKUP(E809,Flex_Target_Populations!$B$9:$H$2009,2,FALSE)='Dropdown Selections'!$F$5, VLOOKUP(E809,Flex_Target_Populations!$B$9:$H$2009,4,FALSE) &amp; " beginning at "&amp; VLOOKUP(E809,Flex_Target_Populations!$B$9:$H$2009,5,FALSE) &amp; " and " &amp; VLOOKUP(E809,Flex_Target_Populations!$B$9:$H$2009,6,FALSE), VLOOKUP(E809,Flex_Target_Populations!$B$9:$H$2009,2,FALSE)='Dropdown Selections'!$F$6, "LIS Levels: " &amp; VLOOKUP(E809,Flex_Target_Populations!$B$9:$H$2009,3,FALSE) &amp; " and " &amp; VLOOKUP(E809,Flex_Target_Populations!$B$9:$H$2009,6,FALSE), VLOOKUP(E809,Flex_Target_Populations!$B$9:$H$2009,2,FALSE)='Dropdown Selections'!$F$7, "LIS Levels: " &amp; VLOOKUP(E809,Flex_Target_Populations!$B$9:$H$2009,3,FALSE) &amp; " and " &amp; VLOOKUP(E809,Flex_Target_Populations!$B$9:$H$2009,4,FALSE) &amp; " beginning at "&amp; VLOOKUP(E809,Flex_Target_Populations!$B$9:$H$2009,5,FALSE), VLOOKUP(E809,Flex_Target_Populations!$B$9:$H$2009,2,FALSE)='Dropdown Selections'!$F$8,  "LIS Levels: " &amp; VLOOKUP(E809,Flex_Target_Populations!$B$9:$H$2009,3,FALSE) &amp; " and " &amp; VLOOKUP(E809,Flex_Target_Populations!$B$9:$H$2009,4,FALSE) &amp; " beginning at "&amp; VLOOKUP(E809,Flex_Target_Populations!$B$9:$H$2009,5,FALSE) &amp; " and " &amp; VLOOKUP(E809,Flex_Target_Populations!$B$9:$H$2009,6,FALSE))</f>
        <v/>
      </c>
      <c r="G809" s="193"/>
      <c r="H809" s="193"/>
      <c r="I809" s="193"/>
      <c r="J809" s="101"/>
      <c r="K809" s="101"/>
      <c r="L809" s="101"/>
      <c r="M809" s="101"/>
      <c r="N809" s="101"/>
      <c r="O809" s="101"/>
      <c r="P809" s="101"/>
      <c r="Q809" s="104"/>
    </row>
    <row r="810" spans="2:17" ht="15.75">
      <c r="B810" s="194"/>
      <c r="C810" s="195"/>
      <c r="D810" s="25" t="str" cm="1">
        <f t="array" ref="D810">_xlfn.IFS(C810="","",AND(LEFT(C810,3)&lt;&gt;"CRC", LEFT(C810,3)&lt;&gt;"DRC"),VLOOKUP(Flex_Summary!C810,Flex_Benefits!$B$13:$D$2013,3,FALSE),LEFT(C810,3)="CRC",VLOOKUP(Flex_Summary!C810,Flex_Benefits!$I$13:$K$2013,3,FALSE)&amp;" for "&amp;VLOOKUP(Flex_Summary!C810,Flex_Benefits!$I$13:$K$2013,2,FALSE),LEFT(C810,3)="DRC",IF(VLOOKUP(C810,Flex_Benefits!$N$13:$T$2013,6,FALSE)="",VLOOKUP(C810,Flex_Benefits!$N$13:$T$2013,7,FALSE)&amp;"% Coinsurance","$"&amp;VLOOKUP(C810,Flex_Benefits!$N$13:$T$2013,6,FALSE)&amp;" Copayments")&amp;" for "&amp;IF(VLOOKUP(C810,Flex_Benefits!$N$13:$T$2013,2,FALSE)&lt;&gt;'Dropdown Selections'!$Q$3,VLOOKUP(C810,Flex_Benefits!$N$13:$T$2013,2,FALSE),"all Part D drugs on tier(s) "&amp;VLOOKUP(C810,Flex_Benefits!$N$13:$T$2013,3,FALSE))&amp;IF(VLOOKUP(C810,Flex_Benefits!$N$13:$T$2013,4,FALSE)='Dropdown Selections'!$E$2," with a $"&amp;VLOOKUP(C810,Flex_Benefits!$N$13:$T$2013,5,FALSE)&amp;" deductible",""))</f>
        <v/>
      </c>
      <c r="E810" s="195"/>
      <c r="F810" s="29" t="str" cm="1">
        <f t="array" ref="F810">_xlfn.IFS(E810="","",  VLOOKUP(E810,Flex_Target_Populations!$B$9:$H$2009,2,FALSE)='Dropdown Selections'!$F$10, 'Dropdown Selections'!$F$10, VLOOKUP(E810,Flex_Target_Populations!$B$9:$H$2009,2,FALSE)='Dropdown Selections'!$F$9,'Dropdown Selections'!$F$9, VLOOKUP(E810,Flex_Target_Populations!$B$9:$H$2009,2,FALSE)='Dropdown Selections'!$F$3,"Enrollees with: " &amp;VLOOKUP(E810,Flex_Target_Populations!$B$9:$H$2009,6,FALSE), VLOOKUP(E810,Flex_Target_Populations!$B$9:$H$2009,2,FALSE)='Dropdown Selections'!$F$2, "LIS Levels: " &amp; VLOOKUP(E810,Flex_Target_Populations!$B$9:$H$2009,3,FALSE), VLOOKUP(E810,Flex_Target_Populations!$B$9:$H$2009,2,FALSE)='Dropdown Selections'!$F$4, VLOOKUP(E810,Flex_Target_Populations!$B$9:$H$2009,4,FALSE) &amp; " beginning at " &amp; VLOOKUP(E810,Flex_Target_Populations!$B$9:$H$2009,5,FALSE), VLOOKUP(E810,Flex_Target_Populations!$B$9:$H$2009,2,FALSE)='Dropdown Selections'!$F$5, VLOOKUP(E810,Flex_Target_Populations!$B$9:$H$2009,4,FALSE) &amp; " beginning at "&amp; VLOOKUP(E810,Flex_Target_Populations!$B$9:$H$2009,5,FALSE) &amp; " and " &amp; VLOOKUP(E810,Flex_Target_Populations!$B$9:$H$2009,6,FALSE), VLOOKUP(E810,Flex_Target_Populations!$B$9:$H$2009,2,FALSE)='Dropdown Selections'!$F$6, "LIS Levels: " &amp; VLOOKUP(E810,Flex_Target_Populations!$B$9:$H$2009,3,FALSE) &amp; " and " &amp; VLOOKUP(E810,Flex_Target_Populations!$B$9:$H$2009,6,FALSE), VLOOKUP(E810,Flex_Target_Populations!$B$9:$H$2009,2,FALSE)='Dropdown Selections'!$F$7, "LIS Levels: " &amp; VLOOKUP(E810,Flex_Target_Populations!$B$9:$H$2009,3,FALSE) &amp; " and " &amp; VLOOKUP(E810,Flex_Target_Populations!$B$9:$H$2009,4,FALSE) &amp; " beginning at "&amp; VLOOKUP(E810,Flex_Target_Populations!$B$9:$H$2009,5,FALSE), VLOOKUP(E810,Flex_Target_Populations!$B$9:$H$2009,2,FALSE)='Dropdown Selections'!$F$8,  "LIS Levels: " &amp; VLOOKUP(E810,Flex_Target_Populations!$B$9:$H$2009,3,FALSE) &amp; " and " &amp; VLOOKUP(E810,Flex_Target_Populations!$B$9:$H$2009,4,FALSE) &amp; " beginning at "&amp; VLOOKUP(E810,Flex_Target_Populations!$B$9:$H$2009,5,FALSE) &amp; " and " &amp; VLOOKUP(E810,Flex_Target_Populations!$B$9:$H$2009,6,FALSE))</f>
        <v/>
      </c>
      <c r="G810" s="193"/>
      <c r="H810" s="193"/>
      <c r="I810" s="193"/>
      <c r="J810" s="101"/>
      <c r="K810" s="101"/>
      <c r="L810" s="101"/>
      <c r="M810" s="101"/>
      <c r="N810" s="101"/>
      <c r="O810" s="101"/>
      <c r="P810" s="101"/>
      <c r="Q810" s="104"/>
    </row>
    <row r="811" spans="2:17" ht="15.75">
      <c r="B811" s="194"/>
      <c r="C811" s="195"/>
      <c r="D811" s="25" t="str" cm="1">
        <f t="array" ref="D811">_xlfn.IFS(C811="","",AND(LEFT(C811,3)&lt;&gt;"CRC", LEFT(C811,3)&lt;&gt;"DRC"),VLOOKUP(Flex_Summary!C811,Flex_Benefits!$B$13:$D$2013,3,FALSE),LEFT(C811,3)="CRC",VLOOKUP(Flex_Summary!C811,Flex_Benefits!$I$13:$K$2013,3,FALSE)&amp;" for "&amp;VLOOKUP(Flex_Summary!C811,Flex_Benefits!$I$13:$K$2013,2,FALSE),LEFT(C811,3)="DRC",IF(VLOOKUP(C811,Flex_Benefits!$N$13:$T$2013,6,FALSE)="",VLOOKUP(C811,Flex_Benefits!$N$13:$T$2013,7,FALSE)&amp;"% Coinsurance","$"&amp;VLOOKUP(C811,Flex_Benefits!$N$13:$T$2013,6,FALSE)&amp;" Copayments")&amp;" for "&amp;IF(VLOOKUP(C811,Flex_Benefits!$N$13:$T$2013,2,FALSE)&lt;&gt;'Dropdown Selections'!$Q$3,VLOOKUP(C811,Flex_Benefits!$N$13:$T$2013,2,FALSE),"all Part D drugs on tier(s) "&amp;VLOOKUP(C811,Flex_Benefits!$N$13:$T$2013,3,FALSE))&amp;IF(VLOOKUP(C811,Flex_Benefits!$N$13:$T$2013,4,FALSE)='Dropdown Selections'!$E$2," with a $"&amp;VLOOKUP(C811,Flex_Benefits!$N$13:$T$2013,5,FALSE)&amp;" deductible",""))</f>
        <v/>
      </c>
      <c r="E811" s="195"/>
      <c r="F811" s="29" t="str" cm="1">
        <f t="array" ref="F811">_xlfn.IFS(E811="","",  VLOOKUP(E811,Flex_Target_Populations!$B$9:$H$2009,2,FALSE)='Dropdown Selections'!$F$10, 'Dropdown Selections'!$F$10, VLOOKUP(E811,Flex_Target_Populations!$B$9:$H$2009,2,FALSE)='Dropdown Selections'!$F$9,'Dropdown Selections'!$F$9, VLOOKUP(E811,Flex_Target_Populations!$B$9:$H$2009,2,FALSE)='Dropdown Selections'!$F$3,"Enrollees with: " &amp;VLOOKUP(E811,Flex_Target_Populations!$B$9:$H$2009,6,FALSE), VLOOKUP(E811,Flex_Target_Populations!$B$9:$H$2009,2,FALSE)='Dropdown Selections'!$F$2, "LIS Levels: " &amp; VLOOKUP(E811,Flex_Target_Populations!$B$9:$H$2009,3,FALSE), VLOOKUP(E811,Flex_Target_Populations!$B$9:$H$2009,2,FALSE)='Dropdown Selections'!$F$4, VLOOKUP(E811,Flex_Target_Populations!$B$9:$H$2009,4,FALSE) &amp; " beginning at " &amp; VLOOKUP(E811,Flex_Target_Populations!$B$9:$H$2009,5,FALSE), VLOOKUP(E811,Flex_Target_Populations!$B$9:$H$2009,2,FALSE)='Dropdown Selections'!$F$5, VLOOKUP(E811,Flex_Target_Populations!$B$9:$H$2009,4,FALSE) &amp; " beginning at "&amp; VLOOKUP(E811,Flex_Target_Populations!$B$9:$H$2009,5,FALSE) &amp; " and " &amp; VLOOKUP(E811,Flex_Target_Populations!$B$9:$H$2009,6,FALSE), VLOOKUP(E811,Flex_Target_Populations!$B$9:$H$2009,2,FALSE)='Dropdown Selections'!$F$6, "LIS Levels: " &amp; VLOOKUP(E811,Flex_Target_Populations!$B$9:$H$2009,3,FALSE) &amp; " and " &amp; VLOOKUP(E811,Flex_Target_Populations!$B$9:$H$2009,6,FALSE), VLOOKUP(E811,Flex_Target_Populations!$B$9:$H$2009,2,FALSE)='Dropdown Selections'!$F$7, "LIS Levels: " &amp; VLOOKUP(E811,Flex_Target_Populations!$B$9:$H$2009,3,FALSE) &amp; " and " &amp; VLOOKUP(E811,Flex_Target_Populations!$B$9:$H$2009,4,FALSE) &amp; " beginning at "&amp; VLOOKUP(E811,Flex_Target_Populations!$B$9:$H$2009,5,FALSE), VLOOKUP(E811,Flex_Target_Populations!$B$9:$H$2009,2,FALSE)='Dropdown Selections'!$F$8,  "LIS Levels: " &amp; VLOOKUP(E811,Flex_Target_Populations!$B$9:$H$2009,3,FALSE) &amp; " and " &amp; VLOOKUP(E811,Flex_Target_Populations!$B$9:$H$2009,4,FALSE) &amp; " beginning at "&amp; VLOOKUP(E811,Flex_Target_Populations!$B$9:$H$2009,5,FALSE) &amp; " and " &amp; VLOOKUP(E811,Flex_Target_Populations!$B$9:$H$2009,6,FALSE))</f>
        <v/>
      </c>
      <c r="G811" s="193"/>
      <c r="H811" s="193"/>
      <c r="I811" s="193"/>
      <c r="J811" s="101"/>
      <c r="K811" s="101"/>
      <c r="L811" s="101"/>
      <c r="M811" s="101"/>
      <c r="N811" s="101"/>
      <c r="O811" s="101"/>
      <c r="P811" s="101"/>
      <c r="Q811" s="104"/>
    </row>
    <row r="812" spans="2:17" ht="15.75">
      <c r="B812" s="194"/>
      <c r="C812" s="195"/>
      <c r="D812" s="25" t="str" cm="1">
        <f t="array" ref="D812">_xlfn.IFS(C812="","",AND(LEFT(C812,3)&lt;&gt;"CRC", LEFT(C812,3)&lt;&gt;"DRC"),VLOOKUP(Flex_Summary!C812,Flex_Benefits!$B$13:$D$2013,3,FALSE),LEFT(C812,3)="CRC",VLOOKUP(Flex_Summary!C812,Flex_Benefits!$I$13:$K$2013,3,FALSE)&amp;" for "&amp;VLOOKUP(Flex_Summary!C812,Flex_Benefits!$I$13:$K$2013,2,FALSE),LEFT(C812,3)="DRC",IF(VLOOKUP(C812,Flex_Benefits!$N$13:$T$2013,6,FALSE)="",VLOOKUP(C812,Flex_Benefits!$N$13:$T$2013,7,FALSE)&amp;"% Coinsurance","$"&amp;VLOOKUP(C812,Flex_Benefits!$N$13:$T$2013,6,FALSE)&amp;" Copayments")&amp;" for "&amp;IF(VLOOKUP(C812,Flex_Benefits!$N$13:$T$2013,2,FALSE)&lt;&gt;'Dropdown Selections'!$Q$3,VLOOKUP(C812,Flex_Benefits!$N$13:$T$2013,2,FALSE),"all Part D drugs on tier(s) "&amp;VLOOKUP(C812,Flex_Benefits!$N$13:$T$2013,3,FALSE))&amp;IF(VLOOKUP(C812,Flex_Benefits!$N$13:$T$2013,4,FALSE)='Dropdown Selections'!$E$2," with a $"&amp;VLOOKUP(C812,Flex_Benefits!$N$13:$T$2013,5,FALSE)&amp;" deductible",""))</f>
        <v/>
      </c>
      <c r="E812" s="195"/>
      <c r="F812" s="29" t="str" cm="1">
        <f t="array" ref="F812">_xlfn.IFS(E812="","",  VLOOKUP(E812,Flex_Target_Populations!$B$9:$H$2009,2,FALSE)='Dropdown Selections'!$F$10, 'Dropdown Selections'!$F$10, VLOOKUP(E812,Flex_Target_Populations!$B$9:$H$2009,2,FALSE)='Dropdown Selections'!$F$9,'Dropdown Selections'!$F$9, VLOOKUP(E812,Flex_Target_Populations!$B$9:$H$2009,2,FALSE)='Dropdown Selections'!$F$3,"Enrollees with: " &amp;VLOOKUP(E812,Flex_Target_Populations!$B$9:$H$2009,6,FALSE), VLOOKUP(E812,Flex_Target_Populations!$B$9:$H$2009,2,FALSE)='Dropdown Selections'!$F$2, "LIS Levels: " &amp; VLOOKUP(E812,Flex_Target_Populations!$B$9:$H$2009,3,FALSE), VLOOKUP(E812,Flex_Target_Populations!$B$9:$H$2009,2,FALSE)='Dropdown Selections'!$F$4, VLOOKUP(E812,Flex_Target_Populations!$B$9:$H$2009,4,FALSE) &amp; " beginning at " &amp; VLOOKUP(E812,Flex_Target_Populations!$B$9:$H$2009,5,FALSE), VLOOKUP(E812,Flex_Target_Populations!$B$9:$H$2009,2,FALSE)='Dropdown Selections'!$F$5, VLOOKUP(E812,Flex_Target_Populations!$B$9:$H$2009,4,FALSE) &amp; " beginning at "&amp; VLOOKUP(E812,Flex_Target_Populations!$B$9:$H$2009,5,FALSE) &amp; " and " &amp; VLOOKUP(E812,Flex_Target_Populations!$B$9:$H$2009,6,FALSE), VLOOKUP(E812,Flex_Target_Populations!$B$9:$H$2009,2,FALSE)='Dropdown Selections'!$F$6, "LIS Levels: " &amp; VLOOKUP(E812,Flex_Target_Populations!$B$9:$H$2009,3,FALSE) &amp; " and " &amp; VLOOKUP(E812,Flex_Target_Populations!$B$9:$H$2009,6,FALSE), VLOOKUP(E812,Flex_Target_Populations!$B$9:$H$2009,2,FALSE)='Dropdown Selections'!$F$7, "LIS Levels: " &amp; VLOOKUP(E812,Flex_Target_Populations!$B$9:$H$2009,3,FALSE) &amp; " and " &amp; VLOOKUP(E812,Flex_Target_Populations!$B$9:$H$2009,4,FALSE) &amp; " beginning at "&amp; VLOOKUP(E812,Flex_Target_Populations!$B$9:$H$2009,5,FALSE), VLOOKUP(E812,Flex_Target_Populations!$B$9:$H$2009,2,FALSE)='Dropdown Selections'!$F$8,  "LIS Levels: " &amp; VLOOKUP(E812,Flex_Target_Populations!$B$9:$H$2009,3,FALSE) &amp; " and " &amp; VLOOKUP(E812,Flex_Target_Populations!$B$9:$H$2009,4,FALSE) &amp; " beginning at "&amp; VLOOKUP(E812,Flex_Target_Populations!$B$9:$H$2009,5,FALSE) &amp; " and " &amp; VLOOKUP(E812,Flex_Target_Populations!$B$9:$H$2009,6,FALSE))</f>
        <v/>
      </c>
      <c r="G812" s="193"/>
      <c r="H812" s="193"/>
      <c r="I812" s="193"/>
      <c r="J812" s="101"/>
      <c r="K812" s="101"/>
      <c r="L812" s="101"/>
      <c r="M812" s="101"/>
      <c r="N812" s="101"/>
      <c r="O812" s="101"/>
      <c r="P812" s="101"/>
      <c r="Q812" s="104"/>
    </row>
    <row r="813" spans="2:17" ht="15.75">
      <c r="B813" s="194"/>
      <c r="C813" s="195"/>
      <c r="D813" s="25" t="str" cm="1">
        <f t="array" ref="D813">_xlfn.IFS(C813="","",AND(LEFT(C813,3)&lt;&gt;"CRC", LEFT(C813,3)&lt;&gt;"DRC"),VLOOKUP(Flex_Summary!C813,Flex_Benefits!$B$13:$D$2013,3,FALSE),LEFT(C813,3)="CRC",VLOOKUP(Flex_Summary!C813,Flex_Benefits!$I$13:$K$2013,3,FALSE)&amp;" for "&amp;VLOOKUP(Flex_Summary!C813,Flex_Benefits!$I$13:$K$2013,2,FALSE),LEFT(C813,3)="DRC",IF(VLOOKUP(C813,Flex_Benefits!$N$13:$T$2013,6,FALSE)="",VLOOKUP(C813,Flex_Benefits!$N$13:$T$2013,7,FALSE)&amp;"% Coinsurance","$"&amp;VLOOKUP(C813,Flex_Benefits!$N$13:$T$2013,6,FALSE)&amp;" Copayments")&amp;" for "&amp;IF(VLOOKUP(C813,Flex_Benefits!$N$13:$T$2013,2,FALSE)&lt;&gt;'Dropdown Selections'!$Q$3,VLOOKUP(C813,Flex_Benefits!$N$13:$T$2013,2,FALSE),"all Part D drugs on tier(s) "&amp;VLOOKUP(C813,Flex_Benefits!$N$13:$T$2013,3,FALSE))&amp;IF(VLOOKUP(C813,Flex_Benefits!$N$13:$T$2013,4,FALSE)='Dropdown Selections'!$E$2," with a $"&amp;VLOOKUP(C813,Flex_Benefits!$N$13:$T$2013,5,FALSE)&amp;" deductible",""))</f>
        <v/>
      </c>
      <c r="E813" s="195"/>
      <c r="F813" s="29" t="str" cm="1">
        <f t="array" ref="F813">_xlfn.IFS(E813="","",  VLOOKUP(E813,Flex_Target_Populations!$B$9:$H$2009,2,FALSE)='Dropdown Selections'!$F$10, 'Dropdown Selections'!$F$10, VLOOKUP(E813,Flex_Target_Populations!$B$9:$H$2009,2,FALSE)='Dropdown Selections'!$F$9,'Dropdown Selections'!$F$9, VLOOKUP(E813,Flex_Target_Populations!$B$9:$H$2009,2,FALSE)='Dropdown Selections'!$F$3,"Enrollees with: " &amp;VLOOKUP(E813,Flex_Target_Populations!$B$9:$H$2009,6,FALSE), VLOOKUP(E813,Flex_Target_Populations!$B$9:$H$2009,2,FALSE)='Dropdown Selections'!$F$2, "LIS Levels: " &amp; VLOOKUP(E813,Flex_Target_Populations!$B$9:$H$2009,3,FALSE), VLOOKUP(E813,Flex_Target_Populations!$B$9:$H$2009,2,FALSE)='Dropdown Selections'!$F$4, VLOOKUP(E813,Flex_Target_Populations!$B$9:$H$2009,4,FALSE) &amp; " beginning at " &amp; VLOOKUP(E813,Flex_Target_Populations!$B$9:$H$2009,5,FALSE), VLOOKUP(E813,Flex_Target_Populations!$B$9:$H$2009,2,FALSE)='Dropdown Selections'!$F$5, VLOOKUP(E813,Flex_Target_Populations!$B$9:$H$2009,4,FALSE) &amp; " beginning at "&amp; VLOOKUP(E813,Flex_Target_Populations!$B$9:$H$2009,5,FALSE) &amp; " and " &amp; VLOOKUP(E813,Flex_Target_Populations!$B$9:$H$2009,6,FALSE), VLOOKUP(E813,Flex_Target_Populations!$B$9:$H$2009,2,FALSE)='Dropdown Selections'!$F$6, "LIS Levels: " &amp; VLOOKUP(E813,Flex_Target_Populations!$B$9:$H$2009,3,FALSE) &amp; " and " &amp; VLOOKUP(E813,Flex_Target_Populations!$B$9:$H$2009,6,FALSE), VLOOKUP(E813,Flex_Target_Populations!$B$9:$H$2009,2,FALSE)='Dropdown Selections'!$F$7, "LIS Levels: " &amp; VLOOKUP(E813,Flex_Target_Populations!$B$9:$H$2009,3,FALSE) &amp; " and " &amp; VLOOKUP(E813,Flex_Target_Populations!$B$9:$H$2009,4,FALSE) &amp; " beginning at "&amp; VLOOKUP(E813,Flex_Target_Populations!$B$9:$H$2009,5,FALSE), VLOOKUP(E813,Flex_Target_Populations!$B$9:$H$2009,2,FALSE)='Dropdown Selections'!$F$8,  "LIS Levels: " &amp; VLOOKUP(E813,Flex_Target_Populations!$B$9:$H$2009,3,FALSE) &amp; " and " &amp; VLOOKUP(E813,Flex_Target_Populations!$B$9:$H$2009,4,FALSE) &amp; " beginning at "&amp; VLOOKUP(E813,Flex_Target_Populations!$B$9:$H$2009,5,FALSE) &amp; " and " &amp; VLOOKUP(E813,Flex_Target_Populations!$B$9:$H$2009,6,FALSE))</f>
        <v/>
      </c>
      <c r="G813" s="193"/>
      <c r="H813" s="193"/>
      <c r="I813" s="193"/>
      <c r="J813" s="101"/>
      <c r="K813" s="101"/>
      <c r="L813" s="101"/>
      <c r="M813" s="101"/>
      <c r="N813" s="101"/>
      <c r="O813" s="101"/>
      <c r="P813" s="101"/>
      <c r="Q813" s="104"/>
    </row>
    <row r="814" spans="2:17" ht="15.75">
      <c r="B814" s="194"/>
      <c r="C814" s="195"/>
      <c r="D814" s="25" t="str" cm="1">
        <f t="array" ref="D814">_xlfn.IFS(C814="","",AND(LEFT(C814,3)&lt;&gt;"CRC", LEFT(C814,3)&lt;&gt;"DRC"),VLOOKUP(Flex_Summary!C814,Flex_Benefits!$B$13:$D$2013,3,FALSE),LEFT(C814,3)="CRC",VLOOKUP(Flex_Summary!C814,Flex_Benefits!$I$13:$K$2013,3,FALSE)&amp;" for "&amp;VLOOKUP(Flex_Summary!C814,Flex_Benefits!$I$13:$K$2013,2,FALSE),LEFT(C814,3)="DRC",IF(VLOOKUP(C814,Flex_Benefits!$N$13:$T$2013,6,FALSE)="",VLOOKUP(C814,Flex_Benefits!$N$13:$T$2013,7,FALSE)&amp;"% Coinsurance","$"&amp;VLOOKUP(C814,Flex_Benefits!$N$13:$T$2013,6,FALSE)&amp;" Copayments")&amp;" for "&amp;IF(VLOOKUP(C814,Flex_Benefits!$N$13:$T$2013,2,FALSE)&lt;&gt;'Dropdown Selections'!$Q$3,VLOOKUP(C814,Flex_Benefits!$N$13:$T$2013,2,FALSE),"all Part D drugs on tier(s) "&amp;VLOOKUP(C814,Flex_Benefits!$N$13:$T$2013,3,FALSE))&amp;IF(VLOOKUP(C814,Flex_Benefits!$N$13:$T$2013,4,FALSE)='Dropdown Selections'!$E$2," with a $"&amp;VLOOKUP(C814,Flex_Benefits!$N$13:$T$2013,5,FALSE)&amp;" deductible",""))</f>
        <v/>
      </c>
      <c r="E814" s="195"/>
      <c r="F814" s="29" t="str" cm="1">
        <f t="array" ref="F814">_xlfn.IFS(E814="","",  VLOOKUP(E814,Flex_Target_Populations!$B$9:$H$2009,2,FALSE)='Dropdown Selections'!$F$10, 'Dropdown Selections'!$F$10, VLOOKUP(E814,Flex_Target_Populations!$B$9:$H$2009,2,FALSE)='Dropdown Selections'!$F$9,'Dropdown Selections'!$F$9, VLOOKUP(E814,Flex_Target_Populations!$B$9:$H$2009,2,FALSE)='Dropdown Selections'!$F$3,"Enrollees with: " &amp;VLOOKUP(E814,Flex_Target_Populations!$B$9:$H$2009,6,FALSE), VLOOKUP(E814,Flex_Target_Populations!$B$9:$H$2009,2,FALSE)='Dropdown Selections'!$F$2, "LIS Levels: " &amp; VLOOKUP(E814,Flex_Target_Populations!$B$9:$H$2009,3,FALSE), VLOOKUP(E814,Flex_Target_Populations!$B$9:$H$2009,2,FALSE)='Dropdown Selections'!$F$4, VLOOKUP(E814,Flex_Target_Populations!$B$9:$H$2009,4,FALSE) &amp; " beginning at " &amp; VLOOKUP(E814,Flex_Target_Populations!$B$9:$H$2009,5,FALSE), VLOOKUP(E814,Flex_Target_Populations!$B$9:$H$2009,2,FALSE)='Dropdown Selections'!$F$5, VLOOKUP(E814,Flex_Target_Populations!$B$9:$H$2009,4,FALSE) &amp; " beginning at "&amp; VLOOKUP(E814,Flex_Target_Populations!$B$9:$H$2009,5,FALSE) &amp; " and " &amp; VLOOKUP(E814,Flex_Target_Populations!$B$9:$H$2009,6,FALSE), VLOOKUP(E814,Flex_Target_Populations!$B$9:$H$2009,2,FALSE)='Dropdown Selections'!$F$6, "LIS Levels: " &amp; VLOOKUP(E814,Flex_Target_Populations!$B$9:$H$2009,3,FALSE) &amp; " and " &amp; VLOOKUP(E814,Flex_Target_Populations!$B$9:$H$2009,6,FALSE), VLOOKUP(E814,Flex_Target_Populations!$B$9:$H$2009,2,FALSE)='Dropdown Selections'!$F$7, "LIS Levels: " &amp; VLOOKUP(E814,Flex_Target_Populations!$B$9:$H$2009,3,FALSE) &amp; " and " &amp; VLOOKUP(E814,Flex_Target_Populations!$B$9:$H$2009,4,FALSE) &amp; " beginning at "&amp; VLOOKUP(E814,Flex_Target_Populations!$B$9:$H$2009,5,FALSE), VLOOKUP(E814,Flex_Target_Populations!$B$9:$H$2009,2,FALSE)='Dropdown Selections'!$F$8,  "LIS Levels: " &amp; VLOOKUP(E814,Flex_Target_Populations!$B$9:$H$2009,3,FALSE) &amp; " and " &amp; VLOOKUP(E814,Flex_Target_Populations!$B$9:$H$2009,4,FALSE) &amp; " beginning at "&amp; VLOOKUP(E814,Flex_Target_Populations!$B$9:$H$2009,5,FALSE) &amp; " and " &amp; VLOOKUP(E814,Flex_Target_Populations!$B$9:$H$2009,6,FALSE))</f>
        <v/>
      </c>
      <c r="G814" s="193"/>
      <c r="H814" s="193"/>
      <c r="I814" s="193"/>
      <c r="J814" s="101"/>
      <c r="K814" s="101"/>
      <c r="L814" s="101"/>
      <c r="M814" s="101"/>
      <c r="N814" s="101"/>
      <c r="O814" s="101"/>
      <c r="P814" s="101"/>
      <c r="Q814" s="104"/>
    </row>
    <row r="815" spans="2:17" ht="15.75">
      <c r="B815" s="194"/>
      <c r="C815" s="195"/>
      <c r="D815" s="25" t="str" cm="1">
        <f t="array" ref="D815">_xlfn.IFS(C815="","",AND(LEFT(C815,3)&lt;&gt;"CRC", LEFT(C815,3)&lt;&gt;"DRC"),VLOOKUP(Flex_Summary!C815,Flex_Benefits!$B$13:$D$2013,3,FALSE),LEFT(C815,3)="CRC",VLOOKUP(Flex_Summary!C815,Flex_Benefits!$I$13:$K$2013,3,FALSE)&amp;" for "&amp;VLOOKUP(Flex_Summary!C815,Flex_Benefits!$I$13:$K$2013,2,FALSE),LEFT(C815,3)="DRC",IF(VLOOKUP(C815,Flex_Benefits!$N$13:$T$2013,6,FALSE)="",VLOOKUP(C815,Flex_Benefits!$N$13:$T$2013,7,FALSE)&amp;"% Coinsurance","$"&amp;VLOOKUP(C815,Flex_Benefits!$N$13:$T$2013,6,FALSE)&amp;" Copayments")&amp;" for "&amp;IF(VLOOKUP(C815,Flex_Benefits!$N$13:$T$2013,2,FALSE)&lt;&gt;'Dropdown Selections'!$Q$3,VLOOKUP(C815,Flex_Benefits!$N$13:$T$2013,2,FALSE),"all Part D drugs on tier(s) "&amp;VLOOKUP(C815,Flex_Benefits!$N$13:$T$2013,3,FALSE))&amp;IF(VLOOKUP(C815,Flex_Benefits!$N$13:$T$2013,4,FALSE)='Dropdown Selections'!$E$2," with a $"&amp;VLOOKUP(C815,Flex_Benefits!$N$13:$T$2013,5,FALSE)&amp;" deductible",""))</f>
        <v/>
      </c>
      <c r="E815" s="195"/>
      <c r="F815" s="29" t="str" cm="1">
        <f t="array" ref="F815">_xlfn.IFS(E815="","",  VLOOKUP(E815,Flex_Target_Populations!$B$9:$H$2009,2,FALSE)='Dropdown Selections'!$F$10, 'Dropdown Selections'!$F$10, VLOOKUP(E815,Flex_Target_Populations!$B$9:$H$2009,2,FALSE)='Dropdown Selections'!$F$9,'Dropdown Selections'!$F$9, VLOOKUP(E815,Flex_Target_Populations!$B$9:$H$2009,2,FALSE)='Dropdown Selections'!$F$3,"Enrollees with: " &amp;VLOOKUP(E815,Flex_Target_Populations!$B$9:$H$2009,6,FALSE), VLOOKUP(E815,Flex_Target_Populations!$B$9:$H$2009,2,FALSE)='Dropdown Selections'!$F$2, "LIS Levels: " &amp; VLOOKUP(E815,Flex_Target_Populations!$B$9:$H$2009,3,FALSE), VLOOKUP(E815,Flex_Target_Populations!$B$9:$H$2009,2,FALSE)='Dropdown Selections'!$F$4, VLOOKUP(E815,Flex_Target_Populations!$B$9:$H$2009,4,FALSE) &amp; " beginning at " &amp; VLOOKUP(E815,Flex_Target_Populations!$B$9:$H$2009,5,FALSE), VLOOKUP(E815,Flex_Target_Populations!$B$9:$H$2009,2,FALSE)='Dropdown Selections'!$F$5, VLOOKUP(E815,Flex_Target_Populations!$B$9:$H$2009,4,FALSE) &amp; " beginning at "&amp; VLOOKUP(E815,Flex_Target_Populations!$B$9:$H$2009,5,FALSE) &amp; " and " &amp; VLOOKUP(E815,Flex_Target_Populations!$B$9:$H$2009,6,FALSE), VLOOKUP(E815,Flex_Target_Populations!$B$9:$H$2009,2,FALSE)='Dropdown Selections'!$F$6, "LIS Levels: " &amp; VLOOKUP(E815,Flex_Target_Populations!$B$9:$H$2009,3,FALSE) &amp; " and " &amp; VLOOKUP(E815,Flex_Target_Populations!$B$9:$H$2009,6,FALSE), VLOOKUP(E815,Flex_Target_Populations!$B$9:$H$2009,2,FALSE)='Dropdown Selections'!$F$7, "LIS Levels: " &amp; VLOOKUP(E815,Flex_Target_Populations!$B$9:$H$2009,3,FALSE) &amp; " and " &amp; VLOOKUP(E815,Flex_Target_Populations!$B$9:$H$2009,4,FALSE) &amp; " beginning at "&amp; VLOOKUP(E815,Flex_Target_Populations!$B$9:$H$2009,5,FALSE), VLOOKUP(E815,Flex_Target_Populations!$B$9:$H$2009,2,FALSE)='Dropdown Selections'!$F$8,  "LIS Levels: " &amp; VLOOKUP(E815,Flex_Target_Populations!$B$9:$H$2009,3,FALSE) &amp; " and " &amp; VLOOKUP(E815,Flex_Target_Populations!$B$9:$H$2009,4,FALSE) &amp; " beginning at "&amp; VLOOKUP(E815,Flex_Target_Populations!$B$9:$H$2009,5,FALSE) &amp; " and " &amp; VLOOKUP(E815,Flex_Target_Populations!$B$9:$H$2009,6,FALSE))</f>
        <v/>
      </c>
      <c r="G815" s="193"/>
      <c r="H815" s="193"/>
      <c r="I815" s="193"/>
      <c r="J815" s="101"/>
      <c r="K815" s="101"/>
      <c r="L815" s="101"/>
      <c r="M815" s="101"/>
      <c r="N815" s="101"/>
      <c r="O815" s="101"/>
      <c r="P815" s="101"/>
      <c r="Q815" s="104"/>
    </row>
    <row r="816" spans="2:17" ht="15.75">
      <c r="B816" s="194"/>
      <c r="C816" s="195"/>
      <c r="D816" s="25" t="str" cm="1">
        <f t="array" ref="D816">_xlfn.IFS(C816="","",AND(LEFT(C816,3)&lt;&gt;"CRC", LEFT(C816,3)&lt;&gt;"DRC"),VLOOKUP(Flex_Summary!C816,Flex_Benefits!$B$13:$D$2013,3,FALSE),LEFT(C816,3)="CRC",VLOOKUP(Flex_Summary!C816,Flex_Benefits!$I$13:$K$2013,3,FALSE)&amp;" for "&amp;VLOOKUP(Flex_Summary!C816,Flex_Benefits!$I$13:$K$2013,2,FALSE),LEFT(C816,3)="DRC",IF(VLOOKUP(C816,Flex_Benefits!$N$13:$T$2013,6,FALSE)="",VLOOKUP(C816,Flex_Benefits!$N$13:$T$2013,7,FALSE)&amp;"% Coinsurance","$"&amp;VLOOKUP(C816,Flex_Benefits!$N$13:$T$2013,6,FALSE)&amp;" Copayments")&amp;" for "&amp;IF(VLOOKUP(C816,Flex_Benefits!$N$13:$T$2013,2,FALSE)&lt;&gt;'Dropdown Selections'!$Q$3,VLOOKUP(C816,Flex_Benefits!$N$13:$T$2013,2,FALSE),"all Part D drugs on tier(s) "&amp;VLOOKUP(C816,Flex_Benefits!$N$13:$T$2013,3,FALSE))&amp;IF(VLOOKUP(C816,Flex_Benefits!$N$13:$T$2013,4,FALSE)='Dropdown Selections'!$E$2," with a $"&amp;VLOOKUP(C816,Flex_Benefits!$N$13:$T$2013,5,FALSE)&amp;" deductible",""))</f>
        <v/>
      </c>
      <c r="E816" s="195"/>
      <c r="F816" s="29" t="str" cm="1">
        <f t="array" ref="F816">_xlfn.IFS(E816="","",  VLOOKUP(E816,Flex_Target_Populations!$B$9:$H$2009,2,FALSE)='Dropdown Selections'!$F$10, 'Dropdown Selections'!$F$10, VLOOKUP(E816,Flex_Target_Populations!$B$9:$H$2009,2,FALSE)='Dropdown Selections'!$F$9,'Dropdown Selections'!$F$9, VLOOKUP(E816,Flex_Target_Populations!$B$9:$H$2009,2,FALSE)='Dropdown Selections'!$F$3,"Enrollees with: " &amp;VLOOKUP(E816,Flex_Target_Populations!$B$9:$H$2009,6,FALSE), VLOOKUP(E816,Flex_Target_Populations!$B$9:$H$2009,2,FALSE)='Dropdown Selections'!$F$2, "LIS Levels: " &amp; VLOOKUP(E816,Flex_Target_Populations!$B$9:$H$2009,3,FALSE), VLOOKUP(E816,Flex_Target_Populations!$B$9:$H$2009,2,FALSE)='Dropdown Selections'!$F$4, VLOOKUP(E816,Flex_Target_Populations!$B$9:$H$2009,4,FALSE) &amp; " beginning at " &amp; VLOOKUP(E816,Flex_Target_Populations!$B$9:$H$2009,5,FALSE), VLOOKUP(E816,Flex_Target_Populations!$B$9:$H$2009,2,FALSE)='Dropdown Selections'!$F$5, VLOOKUP(E816,Flex_Target_Populations!$B$9:$H$2009,4,FALSE) &amp; " beginning at "&amp; VLOOKUP(E816,Flex_Target_Populations!$B$9:$H$2009,5,FALSE) &amp; " and " &amp; VLOOKUP(E816,Flex_Target_Populations!$B$9:$H$2009,6,FALSE), VLOOKUP(E816,Flex_Target_Populations!$B$9:$H$2009,2,FALSE)='Dropdown Selections'!$F$6, "LIS Levels: " &amp; VLOOKUP(E816,Flex_Target_Populations!$B$9:$H$2009,3,FALSE) &amp; " and " &amp; VLOOKUP(E816,Flex_Target_Populations!$B$9:$H$2009,6,FALSE), VLOOKUP(E816,Flex_Target_Populations!$B$9:$H$2009,2,FALSE)='Dropdown Selections'!$F$7, "LIS Levels: " &amp; VLOOKUP(E816,Flex_Target_Populations!$B$9:$H$2009,3,FALSE) &amp; " and " &amp; VLOOKUP(E816,Flex_Target_Populations!$B$9:$H$2009,4,FALSE) &amp; " beginning at "&amp; VLOOKUP(E816,Flex_Target_Populations!$B$9:$H$2009,5,FALSE), VLOOKUP(E816,Flex_Target_Populations!$B$9:$H$2009,2,FALSE)='Dropdown Selections'!$F$8,  "LIS Levels: " &amp; VLOOKUP(E816,Flex_Target_Populations!$B$9:$H$2009,3,FALSE) &amp; " and " &amp; VLOOKUP(E816,Flex_Target_Populations!$B$9:$H$2009,4,FALSE) &amp; " beginning at "&amp; VLOOKUP(E816,Flex_Target_Populations!$B$9:$H$2009,5,FALSE) &amp; " and " &amp; VLOOKUP(E816,Flex_Target_Populations!$B$9:$H$2009,6,FALSE))</f>
        <v/>
      </c>
      <c r="G816" s="193"/>
      <c r="H816" s="193"/>
      <c r="I816" s="193"/>
      <c r="J816" s="101"/>
      <c r="K816" s="101"/>
      <c r="L816" s="101"/>
      <c r="M816" s="101"/>
      <c r="N816" s="101"/>
      <c r="O816" s="101"/>
      <c r="P816" s="101"/>
      <c r="Q816" s="104"/>
    </row>
    <row r="817" spans="2:17" ht="15.75">
      <c r="B817" s="194"/>
      <c r="C817" s="195"/>
      <c r="D817" s="25" t="str" cm="1">
        <f t="array" ref="D817">_xlfn.IFS(C817="","",AND(LEFT(C817,3)&lt;&gt;"CRC", LEFT(C817,3)&lt;&gt;"DRC"),VLOOKUP(Flex_Summary!C817,Flex_Benefits!$B$13:$D$2013,3,FALSE),LEFT(C817,3)="CRC",VLOOKUP(Flex_Summary!C817,Flex_Benefits!$I$13:$K$2013,3,FALSE)&amp;" for "&amp;VLOOKUP(Flex_Summary!C817,Flex_Benefits!$I$13:$K$2013,2,FALSE),LEFT(C817,3)="DRC",IF(VLOOKUP(C817,Flex_Benefits!$N$13:$T$2013,6,FALSE)="",VLOOKUP(C817,Flex_Benefits!$N$13:$T$2013,7,FALSE)&amp;"% Coinsurance","$"&amp;VLOOKUP(C817,Flex_Benefits!$N$13:$T$2013,6,FALSE)&amp;" Copayments")&amp;" for "&amp;IF(VLOOKUP(C817,Flex_Benefits!$N$13:$T$2013,2,FALSE)&lt;&gt;'Dropdown Selections'!$Q$3,VLOOKUP(C817,Flex_Benefits!$N$13:$T$2013,2,FALSE),"all Part D drugs on tier(s) "&amp;VLOOKUP(C817,Flex_Benefits!$N$13:$T$2013,3,FALSE))&amp;IF(VLOOKUP(C817,Flex_Benefits!$N$13:$T$2013,4,FALSE)='Dropdown Selections'!$E$2," with a $"&amp;VLOOKUP(C817,Flex_Benefits!$N$13:$T$2013,5,FALSE)&amp;" deductible",""))</f>
        <v/>
      </c>
      <c r="E817" s="195"/>
      <c r="F817" s="29" t="str" cm="1">
        <f t="array" ref="F817">_xlfn.IFS(E817="","",  VLOOKUP(E817,Flex_Target_Populations!$B$9:$H$2009,2,FALSE)='Dropdown Selections'!$F$10, 'Dropdown Selections'!$F$10, VLOOKUP(E817,Flex_Target_Populations!$B$9:$H$2009,2,FALSE)='Dropdown Selections'!$F$9,'Dropdown Selections'!$F$9, VLOOKUP(E817,Flex_Target_Populations!$B$9:$H$2009,2,FALSE)='Dropdown Selections'!$F$3,"Enrollees with: " &amp;VLOOKUP(E817,Flex_Target_Populations!$B$9:$H$2009,6,FALSE), VLOOKUP(E817,Flex_Target_Populations!$B$9:$H$2009,2,FALSE)='Dropdown Selections'!$F$2, "LIS Levels: " &amp; VLOOKUP(E817,Flex_Target_Populations!$B$9:$H$2009,3,FALSE), VLOOKUP(E817,Flex_Target_Populations!$B$9:$H$2009,2,FALSE)='Dropdown Selections'!$F$4, VLOOKUP(E817,Flex_Target_Populations!$B$9:$H$2009,4,FALSE) &amp; " beginning at " &amp; VLOOKUP(E817,Flex_Target_Populations!$B$9:$H$2009,5,FALSE), VLOOKUP(E817,Flex_Target_Populations!$B$9:$H$2009,2,FALSE)='Dropdown Selections'!$F$5, VLOOKUP(E817,Flex_Target_Populations!$B$9:$H$2009,4,FALSE) &amp; " beginning at "&amp; VLOOKUP(E817,Flex_Target_Populations!$B$9:$H$2009,5,FALSE) &amp; " and " &amp; VLOOKUP(E817,Flex_Target_Populations!$B$9:$H$2009,6,FALSE), VLOOKUP(E817,Flex_Target_Populations!$B$9:$H$2009,2,FALSE)='Dropdown Selections'!$F$6, "LIS Levels: " &amp; VLOOKUP(E817,Flex_Target_Populations!$B$9:$H$2009,3,FALSE) &amp; " and " &amp; VLOOKUP(E817,Flex_Target_Populations!$B$9:$H$2009,6,FALSE), VLOOKUP(E817,Flex_Target_Populations!$B$9:$H$2009,2,FALSE)='Dropdown Selections'!$F$7, "LIS Levels: " &amp; VLOOKUP(E817,Flex_Target_Populations!$B$9:$H$2009,3,FALSE) &amp; " and " &amp; VLOOKUP(E817,Flex_Target_Populations!$B$9:$H$2009,4,FALSE) &amp; " beginning at "&amp; VLOOKUP(E817,Flex_Target_Populations!$B$9:$H$2009,5,FALSE), VLOOKUP(E817,Flex_Target_Populations!$B$9:$H$2009,2,FALSE)='Dropdown Selections'!$F$8,  "LIS Levels: " &amp; VLOOKUP(E817,Flex_Target_Populations!$B$9:$H$2009,3,FALSE) &amp; " and " &amp; VLOOKUP(E817,Flex_Target_Populations!$B$9:$H$2009,4,FALSE) &amp; " beginning at "&amp; VLOOKUP(E817,Flex_Target_Populations!$B$9:$H$2009,5,FALSE) &amp; " and " &amp; VLOOKUP(E817,Flex_Target_Populations!$B$9:$H$2009,6,FALSE))</f>
        <v/>
      </c>
      <c r="G817" s="193"/>
      <c r="H817" s="193"/>
      <c r="I817" s="193"/>
      <c r="J817" s="101"/>
      <c r="K817" s="101"/>
      <c r="L817" s="101"/>
      <c r="M817" s="101"/>
      <c r="N817" s="101"/>
      <c r="O817" s="101"/>
      <c r="P817" s="101"/>
      <c r="Q817" s="104"/>
    </row>
    <row r="818" spans="2:17" ht="15.75">
      <c r="B818" s="194"/>
      <c r="C818" s="195"/>
      <c r="D818" s="25" t="str" cm="1">
        <f t="array" ref="D818">_xlfn.IFS(C818="","",AND(LEFT(C818,3)&lt;&gt;"CRC", LEFT(C818,3)&lt;&gt;"DRC"),VLOOKUP(Flex_Summary!C818,Flex_Benefits!$B$13:$D$2013,3,FALSE),LEFT(C818,3)="CRC",VLOOKUP(Flex_Summary!C818,Flex_Benefits!$I$13:$K$2013,3,FALSE)&amp;" for "&amp;VLOOKUP(Flex_Summary!C818,Flex_Benefits!$I$13:$K$2013,2,FALSE),LEFT(C818,3)="DRC",IF(VLOOKUP(C818,Flex_Benefits!$N$13:$T$2013,6,FALSE)="",VLOOKUP(C818,Flex_Benefits!$N$13:$T$2013,7,FALSE)&amp;"% Coinsurance","$"&amp;VLOOKUP(C818,Flex_Benefits!$N$13:$T$2013,6,FALSE)&amp;" Copayments")&amp;" for "&amp;IF(VLOOKUP(C818,Flex_Benefits!$N$13:$T$2013,2,FALSE)&lt;&gt;'Dropdown Selections'!$Q$3,VLOOKUP(C818,Flex_Benefits!$N$13:$T$2013,2,FALSE),"all Part D drugs on tier(s) "&amp;VLOOKUP(C818,Flex_Benefits!$N$13:$T$2013,3,FALSE))&amp;IF(VLOOKUP(C818,Flex_Benefits!$N$13:$T$2013,4,FALSE)='Dropdown Selections'!$E$2," with a $"&amp;VLOOKUP(C818,Flex_Benefits!$N$13:$T$2013,5,FALSE)&amp;" deductible",""))</f>
        <v/>
      </c>
      <c r="E818" s="195"/>
      <c r="F818" s="29" t="str" cm="1">
        <f t="array" ref="F818">_xlfn.IFS(E818="","",  VLOOKUP(E818,Flex_Target_Populations!$B$9:$H$2009,2,FALSE)='Dropdown Selections'!$F$10, 'Dropdown Selections'!$F$10, VLOOKUP(E818,Flex_Target_Populations!$B$9:$H$2009,2,FALSE)='Dropdown Selections'!$F$9,'Dropdown Selections'!$F$9, VLOOKUP(E818,Flex_Target_Populations!$B$9:$H$2009,2,FALSE)='Dropdown Selections'!$F$3,"Enrollees with: " &amp;VLOOKUP(E818,Flex_Target_Populations!$B$9:$H$2009,6,FALSE), VLOOKUP(E818,Flex_Target_Populations!$B$9:$H$2009,2,FALSE)='Dropdown Selections'!$F$2, "LIS Levels: " &amp; VLOOKUP(E818,Flex_Target_Populations!$B$9:$H$2009,3,FALSE), VLOOKUP(E818,Flex_Target_Populations!$B$9:$H$2009,2,FALSE)='Dropdown Selections'!$F$4, VLOOKUP(E818,Flex_Target_Populations!$B$9:$H$2009,4,FALSE) &amp; " beginning at " &amp; VLOOKUP(E818,Flex_Target_Populations!$B$9:$H$2009,5,FALSE), VLOOKUP(E818,Flex_Target_Populations!$B$9:$H$2009,2,FALSE)='Dropdown Selections'!$F$5, VLOOKUP(E818,Flex_Target_Populations!$B$9:$H$2009,4,FALSE) &amp; " beginning at "&amp; VLOOKUP(E818,Flex_Target_Populations!$B$9:$H$2009,5,FALSE) &amp; " and " &amp; VLOOKUP(E818,Flex_Target_Populations!$B$9:$H$2009,6,FALSE), VLOOKUP(E818,Flex_Target_Populations!$B$9:$H$2009,2,FALSE)='Dropdown Selections'!$F$6, "LIS Levels: " &amp; VLOOKUP(E818,Flex_Target_Populations!$B$9:$H$2009,3,FALSE) &amp; " and " &amp; VLOOKUP(E818,Flex_Target_Populations!$B$9:$H$2009,6,FALSE), VLOOKUP(E818,Flex_Target_Populations!$B$9:$H$2009,2,FALSE)='Dropdown Selections'!$F$7, "LIS Levels: " &amp; VLOOKUP(E818,Flex_Target_Populations!$B$9:$H$2009,3,FALSE) &amp; " and " &amp; VLOOKUP(E818,Flex_Target_Populations!$B$9:$H$2009,4,FALSE) &amp; " beginning at "&amp; VLOOKUP(E818,Flex_Target_Populations!$B$9:$H$2009,5,FALSE), VLOOKUP(E818,Flex_Target_Populations!$B$9:$H$2009,2,FALSE)='Dropdown Selections'!$F$8,  "LIS Levels: " &amp; VLOOKUP(E818,Flex_Target_Populations!$B$9:$H$2009,3,FALSE) &amp; " and " &amp; VLOOKUP(E818,Flex_Target_Populations!$B$9:$H$2009,4,FALSE) &amp; " beginning at "&amp; VLOOKUP(E818,Flex_Target_Populations!$B$9:$H$2009,5,FALSE) &amp; " and " &amp; VLOOKUP(E818,Flex_Target_Populations!$B$9:$H$2009,6,FALSE))</f>
        <v/>
      </c>
      <c r="G818" s="193"/>
      <c r="H818" s="193"/>
      <c r="I818" s="193"/>
      <c r="J818" s="101"/>
      <c r="K818" s="101"/>
      <c r="L818" s="101"/>
      <c r="M818" s="101"/>
      <c r="N818" s="101"/>
      <c r="O818" s="101"/>
      <c r="P818" s="101"/>
      <c r="Q818" s="104"/>
    </row>
    <row r="819" spans="2:17" ht="15.75">
      <c r="B819" s="194"/>
      <c r="C819" s="195"/>
      <c r="D819" s="25" t="str" cm="1">
        <f t="array" ref="D819">_xlfn.IFS(C819="","",AND(LEFT(C819,3)&lt;&gt;"CRC", LEFT(C819,3)&lt;&gt;"DRC"),VLOOKUP(Flex_Summary!C819,Flex_Benefits!$B$13:$D$2013,3,FALSE),LEFT(C819,3)="CRC",VLOOKUP(Flex_Summary!C819,Flex_Benefits!$I$13:$K$2013,3,FALSE)&amp;" for "&amp;VLOOKUP(Flex_Summary!C819,Flex_Benefits!$I$13:$K$2013,2,FALSE),LEFT(C819,3)="DRC",IF(VLOOKUP(C819,Flex_Benefits!$N$13:$T$2013,6,FALSE)="",VLOOKUP(C819,Flex_Benefits!$N$13:$T$2013,7,FALSE)&amp;"% Coinsurance","$"&amp;VLOOKUP(C819,Flex_Benefits!$N$13:$T$2013,6,FALSE)&amp;" Copayments")&amp;" for "&amp;IF(VLOOKUP(C819,Flex_Benefits!$N$13:$T$2013,2,FALSE)&lt;&gt;'Dropdown Selections'!$Q$3,VLOOKUP(C819,Flex_Benefits!$N$13:$T$2013,2,FALSE),"all Part D drugs on tier(s) "&amp;VLOOKUP(C819,Flex_Benefits!$N$13:$T$2013,3,FALSE))&amp;IF(VLOOKUP(C819,Flex_Benefits!$N$13:$T$2013,4,FALSE)='Dropdown Selections'!$E$2," with a $"&amp;VLOOKUP(C819,Flex_Benefits!$N$13:$T$2013,5,FALSE)&amp;" deductible",""))</f>
        <v/>
      </c>
      <c r="E819" s="195"/>
      <c r="F819" s="29" t="str" cm="1">
        <f t="array" ref="F819">_xlfn.IFS(E819="","",  VLOOKUP(E819,Flex_Target_Populations!$B$9:$H$2009,2,FALSE)='Dropdown Selections'!$F$10, 'Dropdown Selections'!$F$10, VLOOKUP(E819,Flex_Target_Populations!$B$9:$H$2009,2,FALSE)='Dropdown Selections'!$F$9,'Dropdown Selections'!$F$9, VLOOKUP(E819,Flex_Target_Populations!$B$9:$H$2009,2,FALSE)='Dropdown Selections'!$F$3,"Enrollees with: " &amp;VLOOKUP(E819,Flex_Target_Populations!$B$9:$H$2009,6,FALSE), VLOOKUP(E819,Flex_Target_Populations!$B$9:$H$2009,2,FALSE)='Dropdown Selections'!$F$2, "LIS Levels: " &amp; VLOOKUP(E819,Flex_Target_Populations!$B$9:$H$2009,3,FALSE), VLOOKUP(E819,Flex_Target_Populations!$B$9:$H$2009,2,FALSE)='Dropdown Selections'!$F$4, VLOOKUP(E819,Flex_Target_Populations!$B$9:$H$2009,4,FALSE) &amp; " beginning at " &amp; VLOOKUP(E819,Flex_Target_Populations!$B$9:$H$2009,5,FALSE), VLOOKUP(E819,Flex_Target_Populations!$B$9:$H$2009,2,FALSE)='Dropdown Selections'!$F$5, VLOOKUP(E819,Flex_Target_Populations!$B$9:$H$2009,4,FALSE) &amp; " beginning at "&amp; VLOOKUP(E819,Flex_Target_Populations!$B$9:$H$2009,5,FALSE) &amp; " and " &amp; VLOOKUP(E819,Flex_Target_Populations!$B$9:$H$2009,6,FALSE), VLOOKUP(E819,Flex_Target_Populations!$B$9:$H$2009,2,FALSE)='Dropdown Selections'!$F$6, "LIS Levels: " &amp; VLOOKUP(E819,Flex_Target_Populations!$B$9:$H$2009,3,FALSE) &amp; " and " &amp; VLOOKUP(E819,Flex_Target_Populations!$B$9:$H$2009,6,FALSE), VLOOKUP(E819,Flex_Target_Populations!$B$9:$H$2009,2,FALSE)='Dropdown Selections'!$F$7, "LIS Levels: " &amp; VLOOKUP(E819,Flex_Target_Populations!$B$9:$H$2009,3,FALSE) &amp; " and " &amp; VLOOKUP(E819,Flex_Target_Populations!$B$9:$H$2009,4,FALSE) &amp; " beginning at "&amp; VLOOKUP(E819,Flex_Target_Populations!$B$9:$H$2009,5,FALSE), VLOOKUP(E819,Flex_Target_Populations!$B$9:$H$2009,2,FALSE)='Dropdown Selections'!$F$8,  "LIS Levels: " &amp; VLOOKUP(E819,Flex_Target_Populations!$B$9:$H$2009,3,FALSE) &amp; " and " &amp; VLOOKUP(E819,Flex_Target_Populations!$B$9:$H$2009,4,FALSE) &amp; " beginning at "&amp; VLOOKUP(E819,Flex_Target_Populations!$B$9:$H$2009,5,FALSE) &amp; " and " &amp; VLOOKUP(E819,Flex_Target_Populations!$B$9:$H$2009,6,FALSE))</f>
        <v/>
      </c>
      <c r="G819" s="193"/>
      <c r="H819" s="193"/>
      <c r="I819" s="193"/>
      <c r="J819" s="101"/>
      <c r="K819" s="101"/>
      <c r="L819" s="101"/>
      <c r="M819" s="101"/>
      <c r="N819" s="101"/>
      <c r="O819" s="101"/>
      <c r="P819" s="101"/>
      <c r="Q819" s="104"/>
    </row>
    <row r="820" spans="2:17" ht="15.75">
      <c r="B820" s="194"/>
      <c r="C820" s="195"/>
      <c r="D820" s="25" t="str" cm="1">
        <f t="array" ref="D820">_xlfn.IFS(C820="","",AND(LEFT(C820,3)&lt;&gt;"CRC", LEFT(C820,3)&lt;&gt;"DRC"),VLOOKUP(Flex_Summary!C820,Flex_Benefits!$B$13:$D$2013,3,FALSE),LEFT(C820,3)="CRC",VLOOKUP(Flex_Summary!C820,Flex_Benefits!$I$13:$K$2013,3,FALSE)&amp;" for "&amp;VLOOKUP(Flex_Summary!C820,Flex_Benefits!$I$13:$K$2013,2,FALSE),LEFT(C820,3)="DRC",IF(VLOOKUP(C820,Flex_Benefits!$N$13:$T$2013,6,FALSE)="",VLOOKUP(C820,Flex_Benefits!$N$13:$T$2013,7,FALSE)&amp;"% Coinsurance","$"&amp;VLOOKUP(C820,Flex_Benefits!$N$13:$T$2013,6,FALSE)&amp;" Copayments")&amp;" for "&amp;IF(VLOOKUP(C820,Flex_Benefits!$N$13:$T$2013,2,FALSE)&lt;&gt;'Dropdown Selections'!$Q$3,VLOOKUP(C820,Flex_Benefits!$N$13:$T$2013,2,FALSE),"all Part D drugs on tier(s) "&amp;VLOOKUP(C820,Flex_Benefits!$N$13:$T$2013,3,FALSE))&amp;IF(VLOOKUP(C820,Flex_Benefits!$N$13:$T$2013,4,FALSE)='Dropdown Selections'!$E$2," with a $"&amp;VLOOKUP(C820,Flex_Benefits!$N$13:$T$2013,5,FALSE)&amp;" deductible",""))</f>
        <v/>
      </c>
      <c r="E820" s="195"/>
      <c r="F820" s="29" t="str" cm="1">
        <f t="array" ref="F820">_xlfn.IFS(E820="","",  VLOOKUP(E820,Flex_Target_Populations!$B$9:$H$2009,2,FALSE)='Dropdown Selections'!$F$10, 'Dropdown Selections'!$F$10, VLOOKUP(E820,Flex_Target_Populations!$B$9:$H$2009,2,FALSE)='Dropdown Selections'!$F$9,'Dropdown Selections'!$F$9, VLOOKUP(E820,Flex_Target_Populations!$B$9:$H$2009,2,FALSE)='Dropdown Selections'!$F$3,"Enrollees with: " &amp;VLOOKUP(E820,Flex_Target_Populations!$B$9:$H$2009,6,FALSE), VLOOKUP(E820,Flex_Target_Populations!$B$9:$H$2009,2,FALSE)='Dropdown Selections'!$F$2, "LIS Levels: " &amp; VLOOKUP(E820,Flex_Target_Populations!$B$9:$H$2009,3,FALSE), VLOOKUP(E820,Flex_Target_Populations!$B$9:$H$2009,2,FALSE)='Dropdown Selections'!$F$4, VLOOKUP(E820,Flex_Target_Populations!$B$9:$H$2009,4,FALSE) &amp; " beginning at " &amp; VLOOKUP(E820,Flex_Target_Populations!$B$9:$H$2009,5,FALSE), VLOOKUP(E820,Flex_Target_Populations!$B$9:$H$2009,2,FALSE)='Dropdown Selections'!$F$5, VLOOKUP(E820,Flex_Target_Populations!$B$9:$H$2009,4,FALSE) &amp; " beginning at "&amp; VLOOKUP(E820,Flex_Target_Populations!$B$9:$H$2009,5,FALSE) &amp; " and " &amp; VLOOKUP(E820,Flex_Target_Populations!$B$9:$H$2009,6,FALSE), VLOOKUP(E820,Flex_Target_Populations!$B$9:$H$2009,2,FALSE)='Dropdown Selections'!$F$6, "LIS Levels: " &amp; VLOOKUP(E820,Flex_Target_Populations!$B$9:$H$2009,3,FALSE) &amp; " and " &amp; VLOOKUP(E820,Flex_Target_Populations!$B$9:$H$2009,6,FALSE), VLOOKUP(E820,Flex_Target_Populations!$B$9:$H$2009,2,FALSE)='Dropdown Selections'!$F$7, "LIS Levels: " &amp; VLOOKUP(E820,Flex_Target_Populations!$B$9:$H$2009,3,FALSE) &amp; " and " &amp; VLOOKUP(E820,Flex_Target_Populations!$B$9:$H$2009,4,FALSE) &amp; " beginning at "&amp; VLOOKUP(E820,Flex_Target_Populations!$B$9:$H$2009,5,FALSE), VLOOKUP(E820,Flex_Target_Populations!$B$9:$H$2009,2,FALSE)='Dropdown Selections'!$F$8,  "LIS Levels: " &amp; VLOOKUP(E820,Flex_Target_Populations!$B$9:$H$2009,3,FALSE) &amp; " and " &amp; VLOOKUP(E820,Flex_Target_Populations!$B$9:$H$2009,4,FALSE) &amp; " beginning at "&amp; VLOOKUP(E820,Flex_Target_Populations!$B$9:$H$2009,5,FALSE) &amp; " and " &amp; VLOOKUP(E820,Flex_Target_Populations!$B$9:$H$2009,6,FALSE))</f>
        <v/>
      </c>
      <c r="G820" s="193"/>
      <c r="H820" s="193"/>
      <c r="I820" s="193"/>
      <c r="J820" s="101"/>
      <c r="K820" s="101"/>
      <c r="L820" s="101"/>
      <c r="M820" s="101"/>
      <c r="N820" s="101"/>
      <c r="O820" s="101"/>
      <c r="P820" s="101"/>
      <c r="Q820" s="104"/>
    </row>
    <row r="821" spans="2:17" ht="15.75">
      <c r="B821" s="194"/>
      <c r="C821" s="195"/>
      <c r="D821" s="25" t="str" cm="1">
        <f t="array" ref="D821">_xlfn.IFS(C821="","",AND(LEFT(C821,3)&lt;&gt;"CRC", LEFT(C821,3)&lt;&gt;"DRC"),VLOOKUP(Flex_Summary!C821,Flex_Benefits!$B$13:$D$2013,3,FALSE),LEFT(C821,3)="CRC",VLOOKUP(Flex_Summary!C821,Flex_Benefits!$I$13:$K$2013,3,FALSE)&amp;" for "&amp;VLOOKUP(Flex_Summary!C821,Flex_Benefits!$I$13:$K$2013,2,FALSE),LEFT(C821,3)="DRC",IF(VLOOKUP(C821,Flex_Benefits!$N$13:$T$2013,6,FALSE)="",VLOOKUP(C821,Flex_Benefits!$N$13:$T$2013,7,FALSE)&amp;"% Coinsurance","$"&amp;VLOOKUP(C821,Flex_Benefits!$N$13:$T$2013,6,FALSE)&amp;" Copayments")&amp;" for "&amp;IF(VLOOKUP(C821,Flex_Benefits!$N$13:$T$2013,2,FALSE)&lt;&gt;'Dropdown Selections'!$Q$3,VLOOKUP(C821,Flex_Benefits!$N$13:$T$2013,2,FALSE),"all Part D drugs on tier(s) "&amp;VLOOKUP(C821,Flex_Benefits!$N$13:$T$2013,3,FALSE))&amp;IF(VLOOKUP(C821,Flex_Benefits!$N$13:$T$2013,4,FALSE)='Dropdown Selections'!$E$2," with a $"&amp;VLOOKUP(C821,Flex_Benefits!$N$13:$T$2013,5,FALSE)&amp;" deductible",""))</f>
        <v/>
      </c>
      <c r="E821" s="195"/>
      <c r="F821" s="29" t="str" cm="1">
        <f t="array" ref="F821">_xlfn.IFS(E821="","",  VLOOKUP(E821,Flex_Target_Populations!$B$9:$H$2009,2,FALSE)='Dropdown Selections'!$F$10, 'Dropdown Selections'!$F$10, VLOOKUP(E821,Flex_Target_Populations!$B$9:$H$2009,2,FALSE)='Dropdown Selections'!$F$9,'Dropdown Selections'!$F$9, VLOOKUP(E821,Flex_Target_Populations!$B$9:$H$2009,2,FALSE)='Dropdown Selections'!$F$3,"Enrollees with: " &amp;VLOOKUP(E821,Flex_Target_Populations!$B$9:$H$2009,6,FALSE), VLOOKUP(E821,Flex_Target_Populations!$B$9:$H$2009,2,FALSE)='Dropdown Selections'!$F$2, "LIS Levels: " &amp; VLOOKUP(E821,Flex_Target_Populations!$B$9:$H$2009,3,FALSE), VLOOKUP(E821,Flex_Target_Populations!$B$9:$H$2009,2,FALSE)='Dropdown Selections'!$F$4, VLOOKUP(E821,Flex_Target_Populations!$B$9:$H$2009,4,FALSE) &amp; " beginning at " &amp; VLOOKUP(E821,Flex_Target_Populations!$B$9:$H$2009,5,FALSE), VLOOKUP(E821,Flex_Target_Populations!$B$9:$H$2009,2,FALSE)='Dropdown Selections'!$F$5, VLOOKUP(E821,Flex_Target_Populations!$B$9:$H$2009,4,FALSE) &amp; " beginning at "&amp; VLOOKUP(E821,Flex_Target_Populations!$B$9:$H$2009,5,FALSE) &amp; " and " &amp; VLOOKUP(E821,Flex_Target_Populations!$B$9:$H$2009,6,FALSE), VLOOKUP(E821,Flex_Target_Populations!$B$9:$H$2009,2,FALSE)='Dropdown Selections'!$F$6, "LIS Levels: " &amp; VLOOKUP(E821,Flex_Target_Populations!$B$9:$H$2009,3,FALSE) &amp; " and " &amp; VLOOKUP(E821,Flex_Target_Populations!$B$9:$H$2009,6,FALSE), VLOOKUP(E821,Flex_Target_Populations!$B$9:$H$2009,2,FALSE)='Dropdown Selections'!$F$7, "LIS Levels: " &amp; VLOOKUP(E821,Flex_Target_Populations!$B$9:$H$2009,3,FALSE) &amp; " and " &amp; VLOOKUP(E821,Flex_Target_Populations!$B$9:$H$2009,4,FALSE) &amp; " beginning at "&amp; VLOOKUP(E821,Flex_Target_Populations!$B$9:$H$2009,5,FALSE), VLOOKUP(E821,Flex_Target_Populations!$B$9:$H$2009,2,FALSE)='Dropdown Selections'!$F$8,  "LIS Levels: " &amp; VLOOKUP(E821,Flex_Target_Populations!$B$9:$H$2009,3,FALSE) &amp; " and " &amp; VLOOKUP(E821,Flex_Target_Populations!$B$9:$H$2009,4,FALSE) &amp; " beginning at "&amp; VLOOKUP(E821,Flex_Target_Populations!$B$9:$H$2009,5,FALSE) &amp; " and " &amp; VLOOKUP(E821,Flex_Target_Populations!$B$9:$H$2009,6,FALSE))</f>
        <v/>
      </c>
      <c r="G821" s="193"/>
      <c r="H821" s="193"/>
      <c r="I821" s="193"/>
      <c r="J821" s="101"/>
      <c r="K821" s="101"/>
      <c r="L821" s="101"/>
      <c r="M821" s="101"/>
      <c r="N821" s="101"/>
      <c r="O821" s="101"/>
      <c r="P821" s="101"/>
      <c r="Q821" s="104"/>
    </row>
    <row r="822" spans="2:17" ht="15.75">
      <c r="B822" s="194"/>
      <c r="C822" s="195"/>
      <c r="D822" s="25" t="str" cm="1">
        <f t="array" ref="D822">_xlfn.IFS(C822="","",AND(LEFT(C822,3)&lt;&gt;"CRC", LEFT(C822,3)&lt;&gt;"DRC"),VLOOKUP(Flex_Summary!C822,Flex_Benefits!$B$13:$D$2013,3,FALSE),LEFT(C822,3)="CRC",VLOOKUP(Flex_Summary!C822,Flex_Benefits!$I$13:$K$2013,3,FALSE)&amp;" for "&amp;VLOOKUP(Flex_Summary!C822,Flex_Benefits!$I$13:$K$2013,2,FALSE),LEFT(C822,3)="DRC",IF(VLOOKUP(C822,Flex_Benefits!$N$13:$T$2013,6,FALSE)="",VLOOKUP(C822,Flex_Benefits!$N$13:$T$2013,7,FALSE)&amp;"% Coinsurance","$"&amp;VLOOKUP(C822,Flex_Benefits!$N$13:$T$2013,6,FALSE)&amp;" Copayments")&amp;" for "&amp;IF(VLOOKUP(C822,Flex_Benefits!$N$13:$T$2013,2,FALSE)&lt;&gt;'Dropdown Selections'!$Q$3,VLOOKUP(C822,Flex_Benefits!$N$13:$T$2013,2,FALSE),"all Part D drugs on tier(s) "&amp;VLOOKUP(C822,Flex_Benefits!$N$13:$T$2013,3,FALSE))&amp;IF(VLOOKUP(C822,Flex_Benefits!$N$13:$T$2013,4,FALSE)='Dropdown Selections'!$E$2," with a $"&amp;VLOOKUP(C822,Flex_Benefits!$N$13:$T$2013,5,FALSE)&amp;" deductible",""))</f>
        <v/>
      </c>
      <c r="E822" s="195"/>
      <c r="F822" s="29" t="str" cm="1">
        <f t="array" ref="F822">_xlfn.IFS(E822="","",  VLOOKUP(E822,Flex_Target_Populations!$B$9:$H$2009,2,FALSE)='Dropdown Selections'!$F$10, 'Dropdown Selections'!$F$10, VLOOKUP(E822,Flex_Target_Populations!$B$9:$H$2009,2,FALSE)='Dropdown Selections'!$F$9,'Dropdown Selections'!$F$9, VLOOKUP(E822,Flex_Target_Populations!$B$9:$H$2009,2,FALSE)='Dropdown Selections'!$F$3,"Enrollees with: " &amp;VLOOKUP(E822,Flex_Target_Populations!$B$9:$H$2009,6,FALSE), VLOOKUP(E822,Flex_Target_Populations!$B$9:$H$2009,2,FALSE)='Dropdown Selections'!$F$2, "LIS Levels: " &amp; VLOOKUP(E822,Flex_Target_Populations!$B$9:$H$2009,3,FALSE), VLOOKUP(E822,Flex_Target_Populations!$B$9:$H$2009,2,FALSE)='Dropdown Selections'!$F$4, VLOOKUP(E822,Flex_Target_Populations!$B$9:$H$2009,4,FALSE) &amp; " beginning at " &amp; VLOOKUP(E822,Flex_Target_Populations!$B$9:$H$2009,5,FALSE), VLOOKUP(E822,Flex_Target_Populations!$B$9:$H$2009,2,FALSE)='Dropdown Selections'!$F$5, VLOOKUP(E822,Flex_Target_Populations!$B$9:$H$2009,4,FALSE) &amp; " beginning at "&amp; VLOOKUP(E822,Flex_Target_Populations!$B$9:$H$2009,5,FALSE) &amp; " and " &amp; VLOOKUP(E822,Flex_Target_Populations!$B$9:$H$2009,6,FALSE), VLOOKUP(E822,Flex_Target_Populations!$B$9:$H$2009,2,FALSE)='Dropdown Selections'!$F$6, "LIS Levels: " &amp; VLOOKUP(E822,Flex_Target_Populations!$B$9:$H$2009,3,FALSE) &amp; " and " &amp; VLOOKUP(E822,Flex_Target_Populations!$B$9:$H$2009,6,FALSE), VLOOKUP(E822,Flex_Target_Populations!$B$9:$H$2009,2,FALSE)='Dropdown Selections'!$F$7, "LIS Levels: " &amp; VLOOKUP(E822,Flex_Target_Populations!$B$9:$H$2009,3,FALSE) &amp; " and " &amp; VLOOKUP(E822,Flex_Target_Populations!$B$9:$H$2009,4,FALSE) &amp; " beginning at "&amp; VLOOKUP(E822,Flex_Target_Populations!$B$9:$H$2009,5,FALSE), VLOOKUP(E822,Flex_Target_Populations!$B$9:$H$2009,2,FALSE)='Dropdown Selections'!$F$8,  "LIS Levels: " &amp; VLOOKUP(E822,Flex_Target_Populations!$B$9:$H$2009,3,FALSE) &amp; " and " &amp; VLOOKUP(E822,Flex_Target_Populations!$B$9:$H$2009,4,FALSE) &amp; " beginning at "&amp; VLOOKUP(E822,Flex_Target_Populations!$B$9:$H$2009,5,FALSE) &amp; " and " &amp; VLOOKUP(E822,Flex_Target_Populations!$B$9:$H$2009,6,FALSE))</f>
        <v/>
      </c>
      <c r="G822" s="193"/>
      <c r="H822" s="193"/>
      <c r="I822" s="193"/>
      <c r="J822" s="101"/>
      <c r="K822" s="101"/>
      <c r="L822" s="101"/>
      <c r="M822" s="101"/>
      <c r="N822" s="101"/>
      <c r="O822" s="101"/>
      <c r="P822" s="101"/>
      <c r="Q822" s="104"/>
    </row>
    <row r="823" spans="2:17" ht="15.75">
      <c r="B823" s="194"/>
      <c r="C823" s="195"/>
      <c r="D823" s="25" t="str" cm="1">
        <f t="array" ref="D823">_xlfn.IFS(C823="","",AND(LEFT(C823,3)&lt;&gt;"CRC", LEFT(C823,3)&lt;&gt;"DRC"),VLOOKUP(Flex_Summary!C823,Flex_Benefits!$B$13:$D$2013,3,FALSE),LEFT(C823,3)="CRC",VLOOKUP(Flex_Summary!C823,Flex_Benefits!$I$13:$K$2013,3,FALSE)&amp;" for "&amp;VLOOKUP(Flex_Summary!C823,Flex_Benefits!$I$13:$K$2013,2,FALSE),LEFT(C823,3)="DRC",IF(VLOOKUP(C823,Flex_Benefits!$N$13:$T$2013,6,FALSE)="",VLOOKUP(C823,Flex_Benefits!$N$13:$T$2013,7,FALSE)&amp;"% Coinsurance","$"&amp;VLOOKUP(C823,Flex_Benefits!$N$13:$T$2013,6,FALSE)&amp;" Copayments")&amp;" for "&amp;IF(VLOOKUP(C823,Flex_Benefits!$N$13:$T$2013,2,FALSE)&lt;&gt;'Dropdown Selections'!$Q$3,VLOOKUP(C823,Flex_Benefits!$N$13:$T$2013,2,FALSE),"all Part D drugs on tier(s) "&amp;VLOOKUP(C823,Flex_Benefits!$N$13:$T$2013,3,FALSE))&amp;IF(VLOOKUP(C823,Flex_Benefits!$N$13:$T$2013,4,FALSE)='Dropdown Selections'!$E$2," with a $"&amp;VLOOKUP(C823,Flex_Benefits!$N$13:$T$2013,5,FALSE)&amp;" deductible",""))</f>
        <v/>
      </c>
      <c r="E823" s="195"/>
      <c r="F823" s="29" t="str" cm="1">
        <f t="array" ref="F823">_xlfn.IFS(E823="","",  VLOOKUP(E823,Flex_Target_Populations!$B$9:$H$2009,2,FALSE)='Dropdown Selections'!$F$10, 'Dropdown Selections'!$F$10, VLOOKUP(E823,Flex_Target_Populations!$B$9:$H$2009,2,FALSE)='Dropdown Selections'!$F$9,'Dropdown Selections'!$F$9, VLOOKUP(E823,Flex_Target_Populations!$B$9:$H$2009,2,FALSE)='Dropdown Selections'!$F$3,"Enrollees with: " &amp;VLOOKUP(E823,Flex_Target_Populations!$B$9:$H$2009,6,FALSE), VLOOKUP(E823,Flex_Target_Populations!$B$9:$H$2009,2,FALSE)='Dropdown Selections'!$F$2, "LIS Levels: " &amp; VLOOKUP(E823,Flex_Target_Populations!$B$9:$H$2009,3,FALSE), VLOOKUP(E823,Flex_Target_Populations!$B$9:$H$2009,2,FALSE)='Dropdown Selections'!$F$4, VLOOKUP(E823,Flex_Target_Populations!$B$9:$H$2009,4,FALSE) &amp; " beginning at " &amp; VLOOKUP(E823,Flex_Target_Populations!$B$9:$H$2009,5,FALSE), VLOOKUP(E823,Flex_Target_Populations!$B$9:$H$2009,2,FALSE)='Dropdown Selections'!$F$5, VLOOKUP(E823,Flex_Target_Populations!$B$9:$H$2009,4,FALSE) &amp; " beginning at "&amp; VLOOKUP(E823,Flex_Target_Populations!$B$9:$H$2009,5,FALSE) &amp; " and " &amp; VLOOKUP(E823,Flex_Target_Populations!$B$9:$H$2009,6,FALSE), VLOOKUP(E823,Flex_Target_Populations!$B$9:$H$2009,2,FALSE)='Dropdown Selections'!$F$6, "LIS Levels: " &amp; VLOOKUP(E823,Flex_Target_Populations!$B$9:$H$2009,3,FALSE) &amp; " and " &amp; VLOOKUP(E823,Flex_Target_Populations!$B$9:$H$2009,6,FALSE), VLOOKUP(E823,Flex_Target_Populations!$B$9:$H$2009,2,FALSE)='Dropdown Selections'!$F$7, "LIS Levels: " &amp; VLOOKUP(E823,Flex_Target_Populations!$B$9:$H$2009,3,FALSE) &amp; " and " &amp; VLOOKUP(E823,Flex_Target_Populations!$B$9:$H$2009,4,FALSE) &amp; " beginning at "&amp; VLOOKUP(E823,Flex_Target_Populations!$B$9:$H$2009,5,FALSE), VLOOKUP(E823,Flex_Target_Populations!$B$9:$H$2009,2,FALSE)='Dropdown Selections'!$F$8,  "LIS Levels: " &amp; VLOOKUP(E823,Flex_Target_Populations!$B$9:$H$2009,3,FALSE) &amp; " and " &amp; VLOOKUP(E823,Flex_Target_Populations!$B$9:$H$2009,4,FALSE) &amp; " beginning at "&amp; VLOOKUP(E823,Flex_Target_Populations!$B$9:$H$2009,5,FALSE) &amp; " and " &amp; VLOOKUP(E823,Flex_Target_Populations!$B$9:$H$2009,6,FALSE))</f>
        <v/>
      </c>
      <c r="G823" s="193"/>
      <c r="H823" s="193"/>
      <c r="I823" s="193"/>
      <c r="J823" s="101"/>
      <c r="K823" s="101"/>
      <c r="L823" s="101"/>
      <c r="M823" s="101"/>
      <c r="N823" s="101"/>
      <c r="O823" s="101"/>
      <c r="P823" s="101"/>
      <c r="Q823" s="104"/>
    </row>
    <row r="824" spans="2:17" ht="15.75">
      <c r="B824" s="194"/>
      <c r="C824" s="195"/>
      <c r="D824" s="25" t="str" cm="1">
        <f t="array" ref="D824">_xlfn.IFS(C824="","",AND(LEFT(C824,3)&lt;&gt;"CRC", LEFT(C824,3)&lt;&gt;"DRC"),VLOOKUP(Flex_Summary!C824,Flex_Benefits!$B$13:$D$2013,3,FALSE),LEFT(C824,3)="CRC",VLOOKUP(Flex_Summary!C824,Flex_Benefits!$I$13:$K$2013,3,FALSE)&amp;" for "&amp;VLOOKUP(Flex_Summary!C824,Flex_Benefits!$I$13:$K$2013,2,FALSE),LEFT(C824,3)="DRC",IF(VLOOKUP(C824,Flex_Benefits!$N$13:$T$2013,6,FALSE)="",VLOOKUP(C824,Flex_Benefits!$N$13:$T$2013,7,FALSE)&amp;"% Coinsurance","$"&amp;VLOOKUP(C824,Flex_Benefits!$N$13:$T$2013,6,FALSE)&amp;" Copayments")&amp;" for "&amp;IF(VLOOKUP(C824,Flex_Benefits!$N$13:$T$2013,2,FALSE)&lt;&gt;'Dropdown Selections'!$Q$3,VLOOKUP(C824,Flex_Benefits!$N$13:$T$2013,2,FALSE),"all Part D drugs on tier(s) "&amp;VLOOKUP(C824,Flex_Benefits!$N$13:$T$2013,3,FALSE))&amp;IF(VLOOKUP(C824,Flex_Benefits!$N$13:$T$2013,4,FALSE)='Dropdown Selections'!$E$2," with a $"&amp;VLOOKUP(C824,Flex_Benefits!$N$13:$T$2013,5,FALSE)&amp;" deductible",""))</f>
        <v/>
      </c>
      <c r="E824" s="195"/>
      <c r="F824" s="29" t="str" cm="1">
        <f t="array" ref="F824">_xlfn.IFS(E824="","",  VLOOKUP(E824,Flex_Target_Populations!$B$9:$H$2009,2,FALSE)='Dropdown Selections'!$F$10, 'Dropdown Selections'!$F$10, VLOOKUP(E824,Flex_Target_Populations!$B$9:$H$2009,2,FALSE)='Dropdown Selections'!$F$9,'Dropdown Selections'!$F$9, VLOOKUP(E824,Flex_Target_Populations!$B$9:$H$2009,2,FALSE)='Dropdown Selections'!$F$3,"Enrollees with: " &amp;VLOOKUP(E824,Flex_Target_Populations!$B$9:$H$2009,6,FALSE), VLOOKUP(E824,Flex_Target_Populations!$B$9:$H$2009,2,FALSE)='Dropdown Selections'!$F$2, "LIS Levels: " &amp; VLOOKUP(E824,Flex_Target_Populations!$B$9:$H$2009,3,FALSE), VLOOKUP(E824,Flex_Target_Populations!$B$9:$H$2009,2,FALSE)='Dropdown Selections'!$F$4, VLOOKUP(E824,Flex_Target_Populations!$B$9:$H$2009,4,FALSE) &amp; " beginning at " &amp; VLOOKUP(E824,Flex_Target_Populations!$B$9:$H$2009,5,FALSE), VLOOKUP(E824,Flex_Target_Populations!$B$9:$H$2009,2,FALSE)='Dropdown Selections'!$F$5, VLOOKUP(E824,Flex_Target_Populations!$B$9:$H$2009,4,FALSE) &amp; " beginning at "&amp; VLOOKUP(E824,Flex_Target_Populations!$B$9:$H$2009,5,FALSE) &amp; " and " &amp; VLOOKUP(E824,Flex_Target_Populations!$B$9:$H$2009,6,FALSE), VLOOKUP(E824,Flex_Target_Populations!$B$9:$H$2009,2,FALSE)='Dropdown Selections'!$F$6, "LIS Levels: " &amp; VLOOKUP(E824,Flex_Target_Populations!$B$9:$H$2009,3,FALSE) &amp; " and " &amp; VLOOKUP(E824,Flex_Target_Populations!$B$9:$H$2009,6,FALSE), VLOOKUP(E824,Flex_Target_Populations!$B$9:$H$2009,2,FALSE)='Dropdown Selections'!$F$7, "LIS Levels: " &amp; VLOOKUP(E824,Flex_Target_Populations!$B$9:$H$2009,3,FALSE) &amp; " and " &amp; VLOOKUP(E824,Flex_Target_Populations!$B$9:$H$2009,4,FALSE) &amp; " beginning at "&amp; VLOOKUP(E824,Flex_Target_Populations!$B$9:$H$2009,5,FALSE), VLOOKUP(E824,Flex_Target_Populations!$B$9:$H$2009,2,FALSE)='Dropdown Selections'!$F$8,  "LIS Levels: " &amp; VLOOKUP(E824,Flex_Target_Populations!$B$9:$H$2009,3,FALSE) &amp; " and " &amp; VLOOKUP(E824,Flex_Target_Populations!$B$9:$H$2009,4,FALSE) &amp; " beginning at "&amp; VLOOKUP(E824,Flex_Target_Populations!$B$9:$H$2009,5,FALSE) &amp; " and " &amp; VLOOKUP(E824,Flex_Target_Populations!$B$9:$H$2009,6,FALSE))</f>
        <v/>
      </c>
      <c r="G824" s="193"/>
      <c r="H824" s="193"/>
      <c r="I824" s="193"/>
      <c r="J824" s="101"/>
      <c r="K824" s="101"/>
      <c r="L824" s="101"/>
      <c r="M824" s="101"/>
      <c r="N824" s="101"/>
      <c r="O824" s="101"/>
      <c r="P824" s="101"/>
      <c r="Q824" s="104"/>
    </row>
    <row r="825" spans="2:17" ht="15.75">
      <c r="B825" s="194"/>
      <c r="C825" s="195"/>
      <c r="D825" s="25" t="str" cm="1">
        <f t="array" ref="D825">_xlfn.IFS(C825="","",AND(LEFT(C825,3)&lt;&gt;"CRC", LEFT(C825,3)&lt;&gt;"DRC"),VLOOKUP(Flex_Summary!C825,Flex_Benefits!$B$13:$D$2013,3,FALSE),LEFT(C825,3)="CRC",VLOOKUP(Flex_Summary!C825,Flex_Benefits!$I$13:$K$2013,3,FALSE)&amp;" for "&amp;VLOOKUP(Flex_Summary!C825,Flex_Benefits!$I$13:$K$2013,2,FALSE),LEFT(C825,3)="DRC",IF(VLOOKUP(C825,Flex_Benefits!$N$13:$T$2013,6,FALSE)="",VLOOKUP(C825,Flex_Benefits!$N$13:$T$2013,7,FALSE)&amp;"% Coinsurance","$"&amp;VLOOKUP(C825,Flex_Benefits!$N$13:$T$2013,6,FALSE)&amp;" Copayments")&amp;" for "&amp;IF(VLOOKUP(C825,Flex_Benefits!$N$13:$T$2013,2,FALSE)&lt;&gt;'Dropdown Selections'!$Q$3,VLOOKUP(C825,Flex_Benefits!$N$13:$T$2013,2,FALSE),"all Part D drugs on tier(s) "&amp;VLOOKUP(C825,Flex_Benefits!$N$13:$T$2013,3,FALSE))&amp;IF(VLOOKUP(C825,Flex_Benefits!$N$13:$T$2013,4,FALSE)='Dropdown Selections'!$E$2," with a $"&amp;VLOOKUP(C825,Flex_Benefits!$N$13:$T$2013,5,FALSE)&amp;" deductible",""))</f>
        <v/>
      </c>
      <c r="E825" s="195"/>
      <c r="F825" s="29" t="str" cm="1">
        <f t="array" ref="F825">_xlfn.IFS(E825="","",  VLOOKUP(E825,Flex_Target_Populations!$B$9:$H$2009,2,FALSE)='Dropdown Selections'!$F$10, 'Dropdown Selections'!$F$10, VLOOKUP(E825,Flex_Target_Populations!$B$9:$H$2009,2,FALSE)='Dropdown Selections'!$F$9,'Dropdown Selections'!$F$9, VLOOKUP(E825,Flex_Target_Populations!$B$9:$H$2009,2,FALSE)='Dropdown Selections'!$F$3,"Enrollees with: " &amp;VLOOKUP(E825,Flex_Target_Populations!$B$9:$H$2009,6,FALSE), VLOOKUP(E825,Flex_Target_Populations!$B$9:$H$2009,2,FALSE)='Dropdown Selections'!$F$2, "LIS Levels: " &amp; VLOOKUP(E825,Flex_Target_Populations!$B$9:$H$2009,3,FALSE), VLOOKUP(E825,Flex_Target_Populations!$B$9:$H$2009,2,FALSE)='Dropdown Selections'!$F$4, VLOOKUP(E825,Flex_Target_Populations!$B$9:$H$2009,4,FALSE) &amp; " beginning at " &amp; VLOOKUP(E825,Flex_Target_Populations!$B$9:$H$2009,5,FALSE), VLOOKUP(E825,Flex_Target_Populations!$B$9:$H$2009,2,FALSE)='Dropdown Selections'!$F$5, VLOOKUP(E825,Flex_Target_Populations!$B$9:$H$2009,4,FALSE) &amp; " beginning at "&amp; VLOOKUP(E825,Flex_Target_Populations!$B$9:$H$2009,5,FALSE) &amp; " and " &amp; VLOOKUP(E825,Flex_Target_Populations!$B$9:$H$2009,6,FALSE), VLOOKUP(E825,Flex_Target_Populations!$B$9:$H$2009,2,FALSE)='Dropdown Selections'!$F$6, "LIS Levels: " &amp; VLOOKUP(E825,Flex_Target_Populations!$B$9:$H$2009,3,FALSE) &amp; " and " &amp; VLOOKUP(E825,Flex_Target_Populations!$B$9:$H$2009,6,FALSE), VLOOKUP(E825,Flex_Target_Populations!$B$9:$H$2009,2,FALSE)='Dropdown Selections'!$F$7, "LIS Levels: " &amp; VLOOKUP(E825,Flex_Target_Populations!$B$9:$H$2009,3,FALSE) &amp; " and " &amp; VLOOKUP(E825,Flex_Target_Populations!$B$9:$H$2009,4,FALSE) &amp; " beginning at "&amp; VLOOKUP(E825,Flex_Target_Populations!$B$9:$H$2009,5,FALSE), VLOOKUP(E825,Flex_Target_Populations!$B$9:$H$2009,2,FALSE)='Dropdown Selections'!$F$8,  "LIS Levels: " &amp; VLOOKUP(E825,Flex_Target_Populations!$B$9:$H$2009,3,FALSE) &amp; " and " &amp; VLOOKUP(E825,Flex_Target_Populations!$B$9:$H$2009,4,FALSE) &amp; " beginning at "&amp; VLOOKUP(E825,Flex_Target_Populations!$B$9:$H$2009,5,FALSE) &amp; " and " &amp; VLOOKUP(E825,Flex_Target_Populations!$B$9:$H$2009,6,FALSE))</f>
        <v/>
      </c>
      <c r="G825" s="193"/>
      <c r="H825" s="193"/>
      <c r="I825" s="193"/>
      <c r="J825" s="101"/>
      <c r="K825" s="101"/>
      <c r="L825" s="101"/>
      <c r="M825" s="101"/>
      <c r="N825" s="101"/>
      <c r="O825" s="101"/>
      <c r="P825" s="101"/>
      <c r="Q825" s="104"/>
    </row>
    <row r="826" spans="2:17" ht="15.75">
      <c r="B826" s="194"/>
      <c r="C826" s="195"/>
      <c r="D826" s="25" t="str" cm="1">
        <f t="array" ref="D826">_xlfn.IFS(C826="","",AND(LEFT(C826,3)&lt;&gt;"CRC", LEFT(C826,3)&lt;&gt;"DRC"),VLOOKUP(Flex_Summary!C826,Flex_Benefits!$B$13:$D$2013,3,FALSE),LEFT(C826,3)="CRC",VLOOKUP(Flex_Summary!C826,Flex_Benefits!$I$13:$K$2013,3,FALSE)&amp;" for "&amp;VLOOKUP(Flex_Summary!C826,Flex_Benefits!$I$13:$K$2013,2,FALSE),LEFT(C826,3)="DRC",IF(VLOOKUP(C826,Flex_Benefits!$N$13:$T$2013,6,FALSE)="",VLOOKUP(C826,Flex_Benefits!$N$13:$T$2013,7,FALSE)&amp;"% Coinsurance","$"&amp;VLOOKUP(C826,Flex_Benefits!$N$13:$T$2013,6,FALSE)&amp;" Copayments")&amp;" for "&amp;IF(VLOOKUP(C826,Flex_Benefits!$N$13:$T$2013,2,FALSE)&lt;&gt;'Dropdown Selections'!$Q$3,VLOOKUP(C826,Flex_Benefits!$N$13:$T$2013,2,FALSE),"all Part D drugs on tier(s) "&amp;VLOOKUP(C826,Flex_Benefits!$N$13:$T$2013,3,FALSE))&amp;IF(VLOOKUP(C826,Flex_Benefits!$N$13:$T$2013,4,FALSE)='Dropdown Selections'!$E$2," with a $"&amp;VLOOKUP(C826,Flex_Benefits!$N$13:$T$2013,5,FALSE)&amp;" deductible",""))</f>
        <v/>
      </c>
      <c r="E826" s="195"/>
      <c r="F826" s="29" t="str" cm="1">
        <f t="array" ref="F826">_xlfn.IFS(E826="","",  VLOOKUP(E826,Flex_Target_Populations!$B$9:$H$2009,2,FALSE)='Dropdown Selections'!$F$10, 'Dropdown Selections'!$F$10, VLOOKUP(E826,Flex_Target_Populations!$B$9:$H$2009,2,FALSE)='Dropdown Selections'!$F$9,'Dropdown Selections'!$F$9, VLOOKUP(E826,Flex_Target_Populations!$B$9:$H$2009,2,FALSE)='Dropdown Selections'!$F$3,"Enrollees with: " &amp;VLOOKUP(E826,Flex_Target_Populations!$B$9:$H$2009,6,FALSE), VLOOKUP(E826,Flex_Target_Populations!$B$9:$H$2009,2,FALSE)='Dropdown Selections'!$F$2, "LIS Levels: " &amp; VLOOKUP(E826,Flex_Target_Populations!$B$9:$H$2009,3,FALSE), VLOOKUP(E826,Flex_Target_Populations!$B$9:$H$2009,2,FALSE)='Dropdown Selections'!$F$4, VLOOKUP(E826,Flex_Target_Populations!$B$9:$H$2009,4,FALSE) &amp; " beginning at " &amp; VLOOKUP(E826,Flex_Target_Populations!$B$9:$H$2009,5,FALSE), VLOOKUP(E826,Flex_Target_Populations!$B$9:$H$2009,2,FALSE)='Dropdown Selections'!$F$5, VLOOKUP(E826,Flex_Target_Populations!$B$9:$H$2009,4,FALSE) &amp; " beginning at "&amp; VLOOKUP(E826,Flex_Target_Populations!$B$9:$H$2009,5,FALSE) &amp; " and " &amp; VLOOKUP(E826,Flex_Target_Populations!$B$9:$H$2009,6,FALSE), VLOOKUP(E826,Flex_Target_Populations!$B$9:$H$2009,2,FALSE)='Dropdown Selections'!$F$6, "LIS Levels: " &amp; VLOOKUP(E826,Flex_Target_Populations!$B$9:$H$2009,3,FALSE) &amp; " and " &amp; VLOOKUP(E826,Flex_Target_Populations!$B$9:$H$2009,6,FALSE), VLOOKUP(E826,Flex_Target_Populations!$B$9:$H$2009,2,FALSE)='Dropdown Selections'!$F$7, "LIS Levels: " &amp; VLOOKUP(E826,Flex_Target_Populations!$B$9:$H$2009,3,FALSE) &amp; " and " &amp; VLOOKUP(E826,Flex_Target_Populations!$B$9:$H$2009,4,FALSE) &amp; " beginning at "&amp; VLOOKUP(E826,Flex_Target_Populations!$B$9:$H$2009,5,FALSE), VLOOKUP(E826,Flex_Target_Populations!$B$9:$H$2009,2,FALSE)='Dropdown Selections'!$F$8,  "LIS Levels: " &amp; VLOOKUP(E826,Flex_Target_Populations!$B$9:$H$2009,3,FALSE) &amp; " and " &amp; VLOOKUP(E826,Flex_Target_Populations!$B$9:$H$2009,4,FALSE) &amp; " beginning at "&amp; VLOOKUP(E826,Flex_Target_Populations!$B$9:$H$2009,5,FALSE) &amp; " and " &amp; VLOOKUP(E826,Flex_Target_Populations!$B$9:$H$2009,6,FALSE))</f>
        <v/>
      </c>
      <c r="G826" s="193"/>
      <c r="H826" s="193"/>
      <c r="I826" s="193"/>
      <c r="J826" s="101"/>
      <c r="K826" s="101"/>
      <c r="L826" s="101"/>
      <c r="M826" s="101"/>
      <c r="N826" s="101"/>
      <c r="O826" s="101"/>
      <c r="P826" s="101"/>
      <c r="Q826" s="104"/>
    </row>
    <row r="827" spans="2:17" ht="15.75">
      <c r="B827" s="194"/>
      <c r="C827" s="195"/>
      <c r="D827" s="25" t="str" cm="1">
        <f t="array" ref="D827">_xlfn.IFS(C827="","",AND(LEFT(C827,3)&lt;&gt;"CRC", LEFT(C827,3)&lt;&gt;"DRC"),VLOOKUP(Flex_Summary!C827,Flex_Benefits!$B$13:$D$2013,3,FALSE),LEFT(C827,3)="CRC",VLOOKUP(Flex_Summary!C827,Flex_Benefits!$I$13:$K$2013,3,FALSE)&amp;" for "&amp;VLOOKUP(Flex_Summary!C827,Flex_Benefits!$I$13:$K$2013,2,FALSE),LEFT(C827,3)="DRC",IF(VLOOKUP(C827,Flex_Benefits!$N$13:$T$2013,6,FALSE)="",VLOOKUP(C827,Flex_Benefits!$N$13:$T$2013,7,FALSE)&amp;"% Coinsurance","$"&amp;VLOOKUP(C827,Flex_Benefits!$N$13:$T$2013,6,FALSE)&amp;" Copayments")&amp;" for "&amp;IF(VLOOKUP(C827,Flex_Benefits!$N$13:$T$2013,2,FALSE)&lt;&gt;'Dropdown Selections'!$Q$3,VLOOKUP(C827,Flex_Benefits!$N$13:$T$2013,2,FALSE),"all Part D drugs on tier(s) "&amp;VLOOKUP(C827,Flex_Benefits!$N$13:$T$2013,3,FALSE))&amp;IF(VLOOKUP(C827,Flex_Benefits!$N$13:$T$2013,4,FALSE)='Dropdown Selections'!$E$2," with a $"&amp;VLOOKUP(C827,Flex_Benefits!$N$13:$T$2013,5,FALSE)&amp;" deductible",""))</f>
        <v/>
      </c>
      <c r="E827" s="195"/>
      <c r="F827" s="29" t="str" cm="1">
        <f t="array" ref="F827">_xlfn.IFS(E827="","",  VLOOKUP(E827,Flex_Target_Populations!$B$9:$H$2009,2,FALSE)='Dropdown Selections'!$F$10, 'Dropdown Selections'!$F$10, VLOOKUP(E827,Flex_Target_Populations!$B$9:$H$2009,2,FALSE)='Dropdown Selections'!$F$9,'Dropdown Selections'!$F$9, VLOOKUP(E827,Flex_Target_Populations!$B$9:$H$2009,2,FALSE)='Dropdown Selections'!$F$3,"Enrollees with: " &amp;VLOOKUP(E827,Flex_Target_Populations!$B$9:$H$2009,6,FALSE), VLOOKUP(E827,Flex_Target_Populations!$B$9:$H$2009,2,FALSE)='Dropdown Selections'!$F$2, "LIS Levels: " &amp; VLOOKUP(E827,Flex_Target_Populations!$B$9:$H$2009,3,FALSE), VLOOKUP(E827,Flex_Target_Populations!$B$9:$H$2009,2,FALSE)='Dropdown Selections'!$F$4, VLOOKUP(E827,Flex_Target_Populations!$B$9:$H$2009,4,FALSE) &amp; " beginning at " &amp; VLOOKUP(E827,Flex_Target_Populations!$B$9:$H$2009,5,FALSE), VLOOKUP(E827,Flex_Target_Populations!$B$9:$H$2009,2,FALSE)='Dropdown Selections'!$F$5, VLOOKUP(E827,Flex_Target_Populations!$B$9:$H$2009,4,FALSE) &amp; " beginning at "&amp; VLOOKUP(E827,Flex_Target_Populations!$B$9:$H$2009,5,FALSE) &amp; " and " &amp; VLOOKUP(E827,Flex_Target_Populations!$B$9:$H$2009,6,FALSE), VLOOKUP(E827,Flex_Target_Populations!$B$9:$H$2009,2,FALSE)='Dropdown Selections'!$F$6, "LIS Levels: " &amp; VLOOKUP(E827,Flex_Target_Populations!$B$9:$H$2009,3,FALSE) &amp; " and " &amp; VLOOKUP(E827,Flex_Target_Populations!$B$9:$H$2009,6,FALSE), VLOOKUP(E827,Flex_Target_Populations!$B$9:$H$2009,2,FALSE)='Dropdown Selections'!$F$7, "LIS Levels: " &amp; VLOOKUP(E827,Flex_Target_Populations!$B$9:$H$2009,3,FALSE) &amp; " and " &amp; VLOOKUP(E827,Flex_Target_Populations!$B$9:$H$2009,4,FALSE) &amp; " beginning at "&amp; VLOOKUP(E827,Flex_Target_Populations!$B$9:$H$2009,5,FALSE), VLOOKUP(E827,Flex_Target_Populations!$B$9:$H$2009,2,FALSE)='Dropdown Selections'!$F$8,  "LIS Levels: " &amp; VLOOKUP(E827,Flex_Target_Populations!$B$9:$H$2009,3,FALSE) &amp; " and " &amp; VLOOKUP(E827,Flex_Target_Populations!$B$9:$H$2009,4,FALSE) &amp; " beginning at "&amp; VLOOKUP(E827,Flex_Target_Populations!$B$9:$H$2009,5,FALSE) &amp; " and " &amp; VLOOKUP(E827,Flex_Target_Populations!$B$9:$H$2009,6,FALSE))</f>
        <v/>
      </c>
      <c r="G827" s="193"/>
      <c r="H827" s="193"/>
      <c r="I827" s="193"/>
      <c r="J827" s="101"/>
      <c r="K827" s="101"/>
      <c r="L827" s="101"/>
      <c r="M827" s="101"/>
      <c r="N827" s="101"/>
      <c r="O827" s="101"/>
      <c r="P827" s="101"/>
      <c r="Q827" s="104"/>
    </row>
    <row r="828" spans="2:17" ht="15.75">
      <c r="B828" s="194"/>
      <c r="C828" s="195"/>
      <c r="D828" s="25" t="str" cm="1">
        <f t="array" ref="D828">_xlfn.IFS(C828="","",AND(LEFT(C828,3)&lt;&gt;"CRC", LEFT(C828,3)&lt;&gt;"DRC"),VLOOKUP(Flex_Summary!C828,Flex_Benefits!$B$13:$D$2013,3,FALSE),LEFT(C828,3)="CRC",VLOOKUP(Flex_Summary!C828,Flex_Benefits!$I$13:$K$2013,3,FALSE)&amp;" for "&amp;VLOOKUP(Flex_Summary!C828,Flex_Benefits!$I$13:$K$2013,2,FALSE),LEFT(C828,3)="DRC",IF(VLOOKUP(C828,Flex_Benefits!$N$13:$T$2013,6,FALSE)="",VLOOKUP(C828,Flex_Benefits!$N$13:$T$2013,7,FALSE)&amp;"% Coinsurance","$"&amp;VLOOKUP(C828,Flex_Benefits!$N$13:$T$2013,6,FALSE)&amp;" Copayments")&amp;" for "&amp;IF(VLOOKUP(C828,Flex_Benefits!$N$13:$T$2013,2,FALSE)&lt;&gt;'Dropdown Selections'!$Q$3,VLOOKUP(C828,Flex_Benefits!$N$13:$T$2013,2,FALSE),"all Part D drugs on tier(s) "&amp;VLOOKUP(C828,Flex_Benefits!$N$13:$T$2013,3,FALSE))&amp;IF(VLOOKUP(C828,Flex_Benefits!$N$13:$T$2013,4,FALSE)='Dropdown Selections'!$E$2," with a $"&amp;VLOOKUP(C828,Flex_Benefits!$N$13:$T$2013,5,FALSE)&amp;" deductible",""))</f>
        <v/>
      </c>
      <c r="E828" s="195"/>
      <c r="F828" s="29" t="str" cm="1">
        <f t="array" ref="F828">_xlfn.IFS(E828="","",  VLOOKUP(E828,Flex_Target_Populations!$B$9:$H$2009,2,FALSE)='Dropdown Selections'!$F$10, 'Dropdown Selections'!$F$10, VLOOKUP(E828,Flex_Target_Populations!$B$9:$H$2009,2,FALSE)='Dropdown Selections'!$F$9,'Dropdown Selections'!$F$9, VLOOKUP(E828,Flex_Target_Populations!$B$9:$H$2009,2,FALSE)='Dropdown Selections'!$F$3,"Enrollees with: " &amp;VLOOKUP(E828,Flex_Target_Populations!$B$9:$H$2009,6,FALSE), VLOOKUP(E828,Flex_Target_Populations!$B$9:$H$2009,2,FALSE)='Dropdown Selections'!$F$2, "LIS Levels: " &amp; VLOOKUP(E828,Flex_Target_Populations!$B$9:$H$2009,3,FALSE), VLOOKUP(E828,Flex_Target_Populations!$B$9:$H$2009,2,FALSE)='Dropdown Selections'!$F$4, VLOOKUP(E828,Flex_Target_Populations!$B$9:$H$2009,4,FALSE) &amp; " beginning at " &amp; VLOOKUP(E828,Flex_Target_Populations!$B$9:$H$2009,5,FALSE), VLOOKUP(E828,Flex_Target_Populations!$B$9:$H$2009,2,FALSE)='Dropdown Selections'!$F$5, VLOOKUP(E828,Flex_Target_Populations!$B$9:$H$2009,4,FALSE) &amp; " beginning at "&amp; VLOOKUP(E828,Flex_Target_Populations!$B$9:$H$2009,5,FALSE) &amp; " and " &amp; VLOOKUP(E828,Flex_Target_Populations!$B$9:$H$2009,6,FALSE), VLOOKUP(E828,Flex_Target_Populations!$B$9:$H$2009,2,FALSE)='Dropdown Selections'!$F$6, "LIS Levels: " &amp; VLOOKUP(E828,Flex_Target_Populations!$B$9:$H$2009,3,FALSE) &amp; " and " &amp; VLOOKUP(E828,Flex_Target_Populations!$B$9:$H$2009,6,FALSE), VLOOKUP(E828,Flex_Target_Populations!$B$9:$H$2009,2,FALSE)='Dropdown Selections'!$F$7, "LIS Levels: " &amp; VLOOKUP(E828,Flex_Target_Populations!$B$9:$H$2009,3,FALSE) &amp; " and " &amp; VLOOKUP(E828,Flex_Target_Populations!$B$9:$H$2009,4,FALSE) &amp; " beginning at "&amp; VLOOKUP(E828,Flex_Target_Populations!$B$9:$H$2009,5,FALSE), VLOOKUP(E828,Flex_Target_Populations!$B$9:$H$2009,2,FALSE)='Dropdown Selections'!$F$8,  "LIS Levels: " &amp; VLOOKUP(E828,Flex_Target_Populations!$B$9:$H$2009,3,FALSE) &amp; " and " &amp; VLOOKUP(E828,Flex_Target_Populations!$B$9:$H$2009,4,FALSE) &amp; " beginning at "&amp; VLOOKUP(E828,Flex_Target_Populations!$B$9:$H$2009,5,FALSE) &amp; " and " &amp; VLOOKUP(E828,Flex_Target_Populations!$B$9:$H$2009,6,FALSE))</f>
        <v/>
      </c>
      <c r="G828" s="193"/>
      <c r="H828" s="193"/>
      <c r="I828" s="193"/>
      <c r="J828" s="101"/>
      <c r="K828" s="101"/>
      <c r="L828" s="101"/>
      <c r="M828" s="101"/>
      <c r="N828" s="101"/>
      <c r="O828" s="101"/>
      <c r="P828" s="101"/>
      <c r="Q828" s="104"/>
    </row>
    <row r="829" spans="2:17" ht="15.75">
      <c r="B829" s="194"/>
      <c r="C829" s="195"/>
      <c r="D829" s="25" t="str" cm="1">
        <f t="array" ref="D829">_xlfn.IFS(C829="","",AND(LEFT(C829,3)&lt;&gt;"CRC", LEFT(C829,3)&lt;&gt;"DRC"),VLOOKUP(Flex_Summary!C829,Flex_Benefits!$B$13:$D$2013,3,FALSE),LEFT(C829,3)="CRC",VLOOKUP(Flex_Summary!C829,Flex_Benefits!$I$13:$K$2013,3,FALSE)&amp;" for "&amp;VLOOKUP(Flex_Summary!C829,Flex_Benefits!$I$13:$K$2013,2,FALSE),LEFT(C829,3)="DRC",IF(VLOOKUP(C829,Flex_Benefits!$N$13:$T$2013,6,FALSE)="",VLOOKUP(C829,Flex_Benefits!$N$13:$T$2013,7,FALSE)&amp;"% Coinsurance","$"&amp;VLOOKUP(C829,Flex_Benefits!$N$13:$T$2013,6,FALSE)&amp;" Copayments")&amp;" for "&amp;IF(VLOOKUP(C829,Flex_Benefits!$N$13:$T$2013,2,FALSE)&lt;&gt;'Dropdown Selections'!$Q$3,VLOOKUP(C829,Flex_Benefits!$N$13:$T$2013,2,FALSE),"all Part D drugs on tier(s) "&amp;VLOOKUP(C829,Flex_Benefits!$N$13:$T$2013,3,FALSE))&amp;IF(VLOOKUP(C829,Flex_Benefits!$N$13:$T$2013,4,FALSE)='Dropdown Selections'!$E$2," with a $"&amp;VLOOKUP(C829,Flex_Benefits!$N$13:$T$2013,5,FALSE)&amp;" deductible",""))</f>
        <v/>
      </c>
      <c r="E829" s="195"/>
      <c r="F829" s="29" t="str" cm="1">
        <f t="array" ref="F829">_xlfn.IFS(E829="","",  VLOOKUP(E829,Flex_Target_Populations!$B$9:$H$2009,2,FALSE)='Dropdown Selections'!$F$10, 'Dropdown Selections'!$F$10, VLOOKUP(E829,Flex_Target_Populations!$B$9:$H$2009,2,FALSE)='Dropdown Selections'!$F$9,'Dropdown Selections'!$F$9, VLOOKUP(E829,Flex_Target_Populations!$B$9:$H$2009,2,FALSE)='Dropdown Selections'!$F$3,"Enrollees with: " &amp;VLOOKUP(E829,Flex_Target_Populations!$B$9:$H$2009,6,FALSE), VLOOKUP(E829,Flex_Target_Populations!$B$9:$H$2009,2,FALSE)='Dropdown Selections'!$F$2, "LIS Levels: " &amp; VLOOKUP(E829,Flex_Target_Populations!$B$9:$H$2009,3,FALSE), VLOOKUP(E829,Flex_Target_Populations!$B$9:$H$2009,2,FALSE)='Dropdown Selections'!$F$4, VLOOKUP(E829,Flex_Target_Populations!$B$9:$H$2009,4,FALSE) &amp; " beginning at " &amp; VLOOKUP(E829,Flex_Target_Populations!$B$9:$H$2009,5,FALSE), VLOOKUP(E829,Flex_Target_Populations!$B$9:$H$2009,2,FALSE)='Dropdown Selections'!$F$5, VLOOKUP(E829,Flex_Target_Populations!$B$9:$H$2009,4,FALSE) &amp; " beginning at "&amp; VLOOKUP(E829,Flex_Target_Populations!$B$9:$H$2009,5,FALSE) &amp; " and " &amp; VLOOKUP(E829,Flex_Target_Populations!$B$9:$H$2009,6,FALSE), VLOOKUP(E829,Flex_Target_Populations!$B$9:$H$2009,2,FALSE)='Dropdown Selections'!$F$6, "LIS Levels: " &amp; VLOOKUP(E829,Flex_Target_Populations!$B$9:$H$2009,3,FALSE) &amp; " and " &amp; VLOOKUP(E829,Flex_Target_Populations!$B$9:$H$2009,6,FALSE), VLOOKUP(E829,Flex_Target_Populations!$B$9:$H$2009,2,FALSE)='Dropdown Selections'!$F$7, "LIS Levels: " &amp; VLOOKUP(E829,Flex_Target_Populations!$B$9:$H$2009,3,FALSE) &amp; " and " &amp; VLOOKUP(E829,Flex_Target_Populations!$B$9:$H$2009,4,FALSE) &amp; " beginning at "&amp; VLOOKUP(E829,Flex_Target_Populations!$B$9:$H$2009,5,FALSE), VLOOKUP(E829,Flex_Target_Populations!$B$9:$H$2009,2,FALSE)='Dropdown Selections'!$F$8,  "LIS Levels: " &amp; VLOOKUP(E829,Flex_Target_Populations!$B$9:$H$2009,3,FALSE) &amp; " and " &amp; VLOOKUP(E829,Flex_Target_Populations!$B$9:$H$2009,4,FALSE) &amp; " beginning at "&amp; VLOOKUP(E829,Flex_Target_Populations!$B$9:$H$2009,5,FALSE) &amp; " and " &amp; VLOOKUP(E829,Flex_Target_Populations!$B$9:$H$2009,6,FALSE))</f>
        <v/>
      </c>
      <c r="G829" s="193"/>
      <c r="H829" s="193"/>
      <c r="I829" s="193"/>
      <c r="J829" s="101"/>
      <c r="K829" s="101"/>
      <c r="L829" s="101"/>
      <c r="M829" s="101"/>
      <c r="N829" s="101"/>
      <c r="O829" s="101"/>
      <c r="P829" s="101"/>
      <c r="Q829" s="104"/>
    </row>
    <row r="830" spans="2:17" ht="15.75">
      <c r="B830" s="194"/>
      <c r="C830" s="195"/>
      <c r="D830" s="25" t="str" cm="1">
        <f t="array" ref="D830">_xlfn.IFS(C830="","",AND(LEFT(C830,3)&lt;&gt;"CRC", LEFT(C830,3)&lt;&gt;"DRC"),VLOOKUP(Flex_Summary!C830,Flex_Benefits!$B$13:$D$2013,3,FALSE),LEFT(C830,3)="CRC",VLOOKUP(Flex_Summary!C830,Flex_Benefits!$I$13:$K$2013,3,FALSE)&amp;" for "&amp;VLOOKUP(Flex_Summary!C830,Flex_Benefits!$I$13:$K$2013,2,FALSE),LEFT(C830,3)="DRC",IF(VLOOKUP(C830,Flex_Benefits!$N$13:$T$2013,6,FALSE)="",VLOOKUP(C830,Flex_Benefits!$N$13:$T$2013,7,FALSE)&amp;"% Coinsurance","$"&amp;VLOOKUP(C830,Flex_Benefits!$N$13:$T$2013,6,FALSE)&amp;" Copayments")&amp;" for "&amp;IF(VLOOKUP(C830,Flex_Benefits!$N$13:$T$2013,2,FALSE)&lt;&gt;'Dropdown Selections'!$Q$3,VLOOKUP(C830,Flex_Benefits!$N$13:$T$2013,2,FALSE),"all Part D drugs on tier(s) "&amp;VLOOKUP(C830,Flex_Benefits!$N$13:$T$2013,3,FALSE))&amp;IF(VLOOKUP(C830,Flex_Benefits!$N$13:$T$2013,4,FALSE)='Dropdown Selections'!$E$2," with a $"&amp;VLOOKUP(C830,Flex_Benefits!$N$13:$T$2013,5,FALSE)&amp;" deductible",""))</f>
        <v/>
      </c>
      <c r="E830" s="195"/>
      <c r="F830" s="29" t="str" cm="1">
        <f t="array" ref="F830">_xlfn.IFS(E830="","",  VLOOKUP(E830,Flex_Target_Populations!$B$9:$H$2009,2,FALSE)='Dropdown Selections'!$F$10, 'Dropdown Selections'!$F$10, VLOOKUP(E830,Flex_Target_Populations!$B$9:$H$2009,2,FALSE)='Dropdown Selections'!$F$9,'Dropdown Selections'!$F$9, VLOOKUP(E830,Flex_Target_Populations!$B$9:$H$2009,2,FALSE)='Dropdown Selections'!$F$3,"Enrollees with: " &amp;VLOOKUP(E830,Flex_Target_Populations!$B$9:$H$2009,6,FALSE), VLOOKUP(E830,Flex_Target_Populations!$B$9:$H$2009,2,FALSE)='Dropdown Selections'!$F$2, "LIS Levels: " &amp; VLOOKUP(E830,Flex_Target_Populations!$B$9:$H$2009,3,FALSE), VLOOKUP(E830,Flex_Target_Populations!$B$9:$H$2009,2,FALSE)='Dropdown Selections'!$F$4, VLOOKUP(E830,Flex_Target_Populations!$B$9:$H$2009,4,FALSE) &amp; " beginning at " &amp; VLOOKUP(E830,Flex_Target_Populations!$B$9:$H$2009,5,FALSE), VLOOKUP(E830,Flex_Target_Populations!$B$9:$H$2009,2,FALSE)='Dropdown Selections'!$F$5, VLOOKUP(E830,Flex_Target_Populations!$B$9:$H$2009,4,FALSE) &amp; " beginning at "&amp; VLOOKUP(E830,Flex_Target_Populations!$B$9:$H$2009,5,FALSE) &amp; " and " &amp; VLOOKUP(E830,Flex_Target_Populations!$B$9:$H$2009,6,FALSE), VLOOKUP(E830,Flex_Target_Populations!$B$9:$H$2009,2,FALSE)='Dropdown Selections'!$F$6, "LIS Levels: " &amp; VLOOKUP(E830,Flex_Target_Populations!$B$9:$H$2009,3,FALSE) &amp; " and " &amp; VLOOKUP(E830,Flex_Target_Populations!$B$9:$H$2009,6,FALSE), VLOOKUP(E830,Flex_Target_Populations!$B$9:$H$2009,2,FALSE)='Dropdown Selections'!$F$7, "LIS Levels: " &amp; VLOOKUP(E830,Flex_Target_Populations!$B$9:$H$2009,3,FALSE) &amp; " and " &amp; VLOOKUP(E830,Flex_Target_Populations!$B$9:$H$2009,4,FALSE) &amp; " beginning at "&amp; VLOOKUP(E830,Flex_Target_Populations!$B$9:$H$2009,5,FALSE), VLOOKUP(E830,Flex_Target_Populations!$B$9:$H$2009,2,FALSE)='Dropdown Selections'!$F$8,  "LIS Levels: " &amp; VLOOKUP(E830,Flex_Target_Populations!$B$9:$H$2009,3,FALSE) &amp; " and " &amp; VLOOKUP(E830,Flex_Target_Populations!$B$9:$H$2009,4,FALSE) &amp; " beginning at "&amp; VLOOKUP(E830,Flex_Target_Populations!$B$9:$H$2009,5,FALSE) &amp; " and " &amp; VLOOKUP(E830,Flex_Target_Populations!$B$9:$H$2009,6,FALSE))</f>
        <v/>
      </c>
      <c r="G830" s="193"/>
      <c r="H830" s="193"/>
      <c r="I830" s="193"/>
      <c r="J830" s="101"/>
      <c r="K830" s="101"/>
      <c r="L830" s="101"/>
      <c r="M830" s="101"/>
      <c r="N830" s="101"/>
      <c r="O830" s="101"/>
      <c r="P830" s="101"/>
      <c r="Q830" s="104"/>
    </row>
    <row r="831" spans="2:17" ht="15.75">
      <c r="B831" s="194"/>
      <c r="C831" s="195"/>
      <c r="D831" s="25" t="str" cm="1">
        <f t="array" ref="D831">_xlfn.IFS(C831="","",AND(LEFT(C831,3)&lt;&gt;"CRC", LEFT(C831,3)&lt;&gt;"DRC"),VLOOKUP(Flex_Summary!C831,Flex_Benefits!$B$13:$D$2013,3,FALSE),LEFT(C831,3)="CRC",VLOOKUP(Flex_Summary!C831,Flex_Benefits!$I$13:$K$2013,3,FALSE)&amp;" for "&amp;VLOOKUP(Flex_Summary!C831,Flex_Benefits!$I$13:$K$2013,2,FALSE),LEFT(C831,3)="DRC",IF(VLOOKUP(C831,Flex_Benefits!$N$13:$T$2013,6,FALSE)="",VLOOKUP(C831,Flex_Benefits!$N$13:$T$2013,7,FALSE)&amp;"% Coinsurance","$"&amp;VLOOKUP(C831,Flex_Benefits!$N$13:$T$2013,6,FALSE)&amp;" Copayments")&amp;" for "&amp;IF(VLOOKUP(C831,Flex_Benefits!$N$13:$T$2013,2,FALSE)&lt;&gt;'Dropdown Selections'!$Q$3,VLOOKUP(C831,Flex_Benefits!$N$13:$T$2013,2,FALSE),"all Part D drugs on tier(s) "&amp;VLOOKUP(C831,Flex_Benefits!$N$13:$T$2013,3,FALSE))&amp;IF(VLOOKUP(C831,Flex_Benefits!$N$13:$T$2013,4,FALSE)='Dropdown Selections'!$E$2," with a $"&amp;VLOOKUP(C831,Flex_Benefits!$N$13:$T$2013,5,FALSE)&amp;" deductible",""))</f>
        <v/>
      </c>
      <c r="E831" s="195"/>
      <c r="F831" s="29" t="str" cm="1">
        <f t="array" ref="F831">_xlfn.IFS(E831="","",  VLOOKUP(E831,Flex_Target_Populations!$B$9:$H$2009,2,FALSE)='Dropdown Selections'!$F$10, 'Dropdown Selections'!$F$10, VLOOKUP(E831,Flex_Target_Populations!$B$9:$H$2009,2,FALSE)='Dropdown Selections'!$F$9,'Dropdown Selections'!$F$9, VLOOKUP(E831,Flex_Target_Populations!$B$9:$H$2009,2,FALSE)='Dropdown Selections'!$F$3,"Enrollees with: " &amp;VLOOKUP(E831,Flex_Target_Populations!$B$9:$H$2009,6,FALSE), VLOOKUP(E831,Flex_Target_Populations!$B$9:$H$2009,2,FALSE)='Dropdown Selections'!$F$2, "LIS Levels: " &amp; VLOOKUP(E831,Flex_Target_Populations!$B$9:$H$2009,3,FALSE), VLOOKUP(E831,Flex_Target_Populations!$B$9:$H$2009,2,FALSE)='Dropdown Selections'!$F$4, VLOOKUP(E831,Flex_Target_Populations!$B$9:$H$2009,4,FALSE) &amp; " beginning at " &amp; VLOOKUP(E831,Flex_Target_Populations!$B$9:$H$2009,5,FALSE), VLOOKUP(E831,Flex_Target_Populations!$B$9:$H$2009,2,FALSE)='Dropdown Selections'!$F$5, VLOOKUP(E831,Flex_Target_Populations!$B$9:$H$2009,4,FALSE) &amp; " beginning at "&amp; VLOOKUP(E831,Flex_Target_Populations!$B$9:$H$2009,5,FALSE) &amp; " and " &amp; VLOOKUP(E831,Flex_Target_Populations!$B$9:$H$2009,6,FALSE), VLOOKUP(E831,Flex_Target_Populations!$B$9:$H$2009,2,FALSE)='Dropdown Selections'!$F$6, "LIS Levels: " &amp; VLOOKUP(E831,Flex_Target_Populations!$B$9:$H$2009,3,FALSE) &amp; " and " &amp; VLOOKUP(E831,Flex_Target_Populations!$B$9:$H$2009,6,FALSE), VLOOKUP(E831,Flex_Target_Populations!$B$9:$H$2009,2,FALSE)='Dropdown Selections'!$F$7, "LIS Levels: " &amp; VLOOKUP(E831,Flex_Target_Populations!$B$9:$H$2009,3,FALSE) &amp; " and " &amp; VLOOKUP(E831,Flex_Target_Populations!$B$9:$H$2009,4,FALSE) &amp; " beginning at "&amp; VLOOKUP(E831,Flex_Target_Populations!$B$9:$H$2009,5,FALSE), VLOOKUP(E831,Flex_Target_Populations!$B$9:$H$2009,2,FALSE)='Dropdown Selections'!$F$8,  "LIS Levels: " &amp; VLOOKUP(E831,Flex_Target_Populations!$B$9:$H$2009,3,FALSE) &amp; " and " &amp; VLOOKUP(E831,Flex_Target_Populations!$B$9:$H$2009,4,FALSE) &amp; " beginning at "&amp; VLOOKUP(E831,Flex_Target_Populations!$B$9:$H$2009,5,FALSE) &amp; " and " &amp; VLOOKUP(E831,Flex_Target_Populations!$B$9:$H$2009,6,FALSE))</f>
        <v/>
      </c>
      <c r="G831" s="193"/>
      <c r="H831" s="193"/>
      <c r="I831" s="193"/>
      <c r="J831" s="101"/>
      <c r="K831" s="101"/>
      <c r="L831" s="101"/>
      <c r="M831" s="101"/>
      <c r="N831" s="101"/>
      <c r="O831" s="101"/>
      <c r="P831" s="101"/>
      <c r="Q831" s="104"/>
    </row>
    <row r="832" spans="2:17" ht="15.75">
      <c r="B832" s="194"/>
      <c r="C832" s="195"/>
      <c r="D832" s="25" t="str" cm="1">
        <f t="array" ref="D832">_xlfn.IFS(C832="","",AND(LEFT(C832,3)&lt;&gt;"CRC", LEFT(C832,3)&lt;&gt;"DRC"),VLOOKUP(Flex_Summary!C832,Flex_Benefits!$B$13:$D$2013,3,FALSE),LEFT(C832,3)="CRC",VLOOKUP(Flex_Summary!C832,Flex_Benefits!$I$13:$K$2013,3,FALSE)&amp;" for "&amp;VLOOKUP(Flex_Summary!C832,Flex_Benefits!$I$13:$K$2013,2,FALSE),LEFT(C832,3)="DRC",IF(VLOOKUP(C832,Flex_Benefits!$N$13:$T$2013,6,FALSE)="",VLOOKUP(C832,Flex_Benefits!$N$13:$T$2013,7,FALSE)&amp;"% Coinsurance","$"&amp;VLOOKUP(C832,Flex_Benefits!$N$13:$T$2013,6,FALSE)&amp;" Copayments")&amp;" for "&amp;IF(VLOOKUP(C832,Flex_Benefits!$N$13:$T$2013,2,FALSE)&lt;&gt;'Dropdown Selections'!$Q$3,VLOOKUP(C832,Flex_Benefits!$N$13:$T$2013,2,FALSE),"all Part D drugs on tier(s) "&amp;VLOOKUP(C832,Flex_Benefits!$N$13:$T$2013,3,FALSE))&amp;IF(VLOOKUP(C832,Flex_Benefits!$N$13:$T$2013,4,FALSE)='Dropdown Selections'!$E$2," with a $"&amp;VLOOKUP(C832,Flex_Benefits!$N$13:$T$2013,5,FALSE)&amp;" deductible",""))</f>
        <v/>
      </c>
      <c r="E832" s="195"/>
      <c r="F832" s="29" t="str" cm="1">
        <f t="array" ref="F832">_xlfn.IFS(E832="","",  VLOOKUP(E832,Flex_Target_Populations!$B$9:$H$2009,2,FALSE)='Dropdown Selections'!$F$10, 'Dropdown Selections'!$F$10, VLOOKUP(E832,Flex_Target_Populations!$B$9:$H$2009,2,FALSE)='Dropdown Selections'!$F$9,'Dropdown Selections'!$F$9, VLOOKUP(E832,Flex_Target_Populations!$B$9:$H$2009,2,FALSE)='Dropdown Selections'!$F$3,"Enrollees with: " &amp;VLOOKUP(E832,Flex_Target_Populations!$B$9:$H$2009,6,FALSE), VLOOKUP(E832,Flex_Target_Populations!$B$9:$H$2009,2,FALSE)='Dropdown Selections'!$F$2, "LIS Levels: " &amp; VLOOKUP(E832,Flex_Target_Populations!$B$9:$H$2009,3,FALSE), VLOOKUP(E832,Flex_Target_Populations!$B$9:$H$2009,2,FALSE)='Dropdown Selections'!$F$4, VLOOKUP(E832,Flex_Target_Populations!$B$9:$H$2009,4,FALSE) &amp; " beginning at " &amp; VLOOKUP(E832,Flex_Target_Populations!$B$9:$H$2009,5,FALSE), VLOOKUP(E832,Flex_Target_Populations!$B$9:$H$2009,2,FALSE)='Dropdown Selections'!$F$5, VLOOKUP(E832,Flex_Target_Populations!$B$9:$H$2009,4,FALSE) &amp; " beginning at "&amp; VLOOKUP(E832,Flex_Target_Populations!$B$9:$H$2009,5,FALSE) &amp; " and " &amp; VLOOKUP(E832,Flex_Target_Populations!$B$9:$H$2009,6,FALSE), VLOOKUP(E832,Flex_Target_Populations!$B$9:$H$2009,2,FALSE)='Dropdown Selections'!$F$6, "LIS Levels: " &amp; VLOOKUP(E832,Flex_Target_Populations!$B$9:$H$2009,3,FALSE) &amp; " and " &amp; VLOOKUP(E832,Flex_Target_Populations!$B$9:$H$2009,6,FALSE), VLOOKUP(E832,Flex_Target_Populations!$B$9:$H$2009,2,FALSE)='Dropdown Selections'!$F$7, "LIS Levels: " &amp; VLOOKUP(E832,Flex_Target_Populations!$B$9:$H$2009,3,FALSE) &amp; " and " &amp; VLOOKUP(E832,Flex_Target_Populations!$B$9:$H$2009,4,FALSE) &amp; " beginning at "&amp; VLOOKUP(E832,Flex_Target_Populations!$B$9:$H$2009,5,FALSE), VLOOKUP(E832,Flex_Target_Populations!$B$9:$H$2009,2,FALSE)='Dropdown Selections'!$F$8,  "LIS Levels: " &amp; VLOOKUP(E832,Flex_Target_Populations!$B$9:$H$2009,3,FALSE) &amp; " and " &amp; VLOOKUP(E832,Flex_Target_Populations!$B$9:$H$2009,4,FALSE) &amp; " beginning at "&amp; VLOOKUP(E832,Flex_Target_Populations!$B$9:$H$2009,5,FALSE) &amp; " and " &amp; VLOOKUP(E832,Flex_Target_Populations!$B$9:$H$2009,6,FALSE))</f>
        <v/>
      </c>
      <c r="G832" s="193"/>
      <c r="H832" s="193"/>
      <c r="I832" s="193"/>
      <c r="J832" s="101"/>
      <c r="K832" s="101"/>
      <c r="L832" s="101"/>
      <c r="M832" s="101"/>
      <c r="N832" s="101"/>
      <c r="O832" s="101"/>
      <c r="P832" s="101"/>
      <c r="Q832" s="104"/>
    </row>
    <row r="833" spans="2:17" ht="15.75">
      <c r="B833" s="194"/>
      <c r="C833" s="195"/>
      <c r="D833" s="25" t="str" cm="1">
        <f t="array" ref="D833">_xlfn.IFS(C833="","",AND(LEFT(C833,3)&lt;&gt;"CRC", LEFT(C833,3)&lt;&gt;"DRC"),VLOOKUP(Flex_Summary!C833,Flex_Benefits!$B$13:$D$2013,3,FALSE),LEFT(C833,3)="CRC",VLOOKUP(Flex_Summary!C833,Flex_Benefits!$I$13:$K$2013,3,FALSE)&amp;" for "&amp;VLOOKUP(Flex_Summary!C833,Flex_Benefits!$I$13:$K$2013,2,FALSE),LEFT(C833,3)="DRC",IF(VLOOKUP(C833,Flex_Benefits!$N$13:$T$2013,6,FALSE)="",VLOOKUP(C833,Flex_Benefits!$N$13:$T$2013,7,FALSE)&amp;"% Coinsurance","$"&amp;VLOOKUP(C833,Flex_Benefits!$N$13:$T$2013,6,FALSE)&amp;" Copayments")&amp;" for "&amp;IF(VLOOKUP(C833,Flex_Benefits!$N$13:$T$2013,2,FALSE)&lt;&gt;'Dropdown Selections'!$Q$3,VLOOKUP(C833,Flex_Benefits!$N$13:$T$2013,2,FALSE),"all Part D drugs on tier(s) "&amp;VLOOKUP(C833,Flex_Benefits!$N$13:$T$2013,3,FALSE))&amp;IF(VLOOKUP(C833,Flex_Benefits!$N$13:$T$2013,4,FALSE)='Dropdown Selections'!$E$2," with a $"&amp;VLOOKUP(C833,Flex_Benefits!$N$13:$T$2013,5,FALSE)&amp;" deductible",""))</f>
        <v/>
      </c>
      <c r="E833" s="195"/>
      <c r="F833" s="29" t="str" cm="1">
        <f t="array" ref="F833">_xlfn.IFS(E833="","",  VLOOKUP(E833,Flex_Target_Populations!$B$9:$H$2009,2,FALSE)='Dropdown Selections'!$F$10, 'Dropdown Selections'!$F$10, VLOOKUP(E833,Flex_Target_Populations!$B$9:$H$2009,2,FALSE)='Dropdown Selections'!$F$9,'Dropdown Selections'!$F$9, VLOOKUP(E833,Flex_Target_Populations!$B$9:$H$2009,2,FALSE)='Dropdown Selections'!$F$3,"Enrollees with: " &amp;VLOOKUP(E833,Flex_Target_Populations!$B$9:$H$2009,6,FALSE), VLOOKUP(E833,Flex_Target_Populations!$B$9:$H$2009,2,FALSE)='Dropdown Selections'!$F$2, "LIS Levels: " &amp; VLOOKUP(E833,Flex_Target_Populations!$B$9:$H$2009,3,FALSE), VLOOKUP(E833,Flex_Target_Populations!$B$9:$H$2009,2,FALSE)='Dropdown Selections'!$F$4, VLOOKUP(E833,Flex_Target_Populations!$B$9:$H$2009,4,FALSE) &amp; " beginning at " &amp; VLOOKUP(E833,Flex_Target_Populations!$B$9:$H$2009,5,FALSE), VLOOKUP(E833,Flex_Target_Populations!$B$9:$H$2009,2,FALSE)='Dropdown Selections'!$F$5, VLOOKUP(E833,Flex_Target_Populations!$B$9:$H$2009,4,FALSE) &amp; " beginning at "&amp; VLOOKUP(E833,Flex_Target_Populations!$B$9:$H$2009,5,FALSE) &amp; " and " &amp; VLOOKUP(E833,Flex_Target_Populations!$B$9:$H$2009,6,FALSE), VLOOKUP(E833,Flex_Target_Populations!$B$9:$H$2009,2,FALSE)='Dropdown Selections'!$F$6, "LIS Levels: " &amp; VLOOKUP(E833,Flex_Target_Populations!$B$9:$H$2009,3,FALSE) &amp; " and " &amp; VLOOKUP(E833,Flex_Target_Populations!$B$9:$H$2009,6,FALSE), VLOOKUP(E833,Flex_Target_Populations!$B$9:$H$2009,2,FALSE)='Dropdown Selections'!$F$7, "LIS Levels: " &amp; VLOOKUP(E833,Flex_Target_Populations!$B$9:$H$2009,3,FALSE) &amp; " and " &amp; VLOOKUP(E833,Flex_Target_Populations!$B$9:$H$2009,4,FALSE) &amp; " beginning at "&amp; VLOOKUP(E833,Flex_Target_Populations!$B$9:$H$2009,5,FALSE), VLOOKUP(E833,Flex_Target_Populations!$B$9:$H$2009,2,FALSE)='Dropdown Selections'!$F$8,  "LIS Levels: " &amp; VLOOKUP(E833,Flex_Target_Populations!$B$9:$H$2009,3,FALSE) &amp; " and " &amp; VLOOKUP(E833,Flex_Target_Populations!$B$9:$H$2009,4,FALSE) &amp; " beginning at "&amp; VLOOKUP(E833,Flex_Target_Populations!$B$9:$H$2009,5,FALSE) &amp; " and " &amp; VLOOKUP(E833,Flex_Target_Populations!$B$9:$H$2009,6,FALSE))</f>
        <v/>
      </c>
      <c r="G833" s="193"/>
      <c r="H833" s="193"/>
      <c r="I833" s="193"/>
      <c r="J833" s="101"/>
      <c r="K833" s="101"/>
      <c r="L833" s="101"/>
      <c r="M833" s="101"/>
      <c r="N833" s="101"/>
      <c r="O833" s="101"/>
      <c r="P833" s="101"/>
      <c r="Q833" s="104"/>
    </row>
    <row r="834" spans="2:17" ht="15.75">
      <c r="B834" s="194"/>
      <c r="C834" s="195"/>
      <c r="D834" s="25" t="str" cm="1">
        <f t="array" ref="D834">_xlfn.IFS(C834="","",AND(LEFT(C834,3)&lt;&gt;"CRC", LEFT(C834,3)&lt;&gt;"DRC"),VLOOKUP(Flex_Summary!C834,Flex_Benefits!$B$13:$D$2013,3,FALSE),LEFT(C834,3)="CRC",VLOOKUP(Flex_Summary!C834,Flex_Benefits!$I$13:$K$2013,3,FALSE)&amp;" for "&amp;VLOOKUP(Flex_Summary!C834,Flex_Benefits!$I$13:$K$2013,2,FALSE),LEFT(C834,3)="DRC",IF(VLOOKUP(C834,Flex_Benefits!$N$13:$T$2013,6,FALSE)="",VLOOKUP(C834,Flex_Benefits!$N$13:$T$2013,7,FALSE)&amp;"% Coinsurance","$"&amp;VLOOKUP(C834,Flex_Benefits!$N$13:$T$2013,6,FALSE)&amp;" Copayments")&amp;" for "&amp;IF(VLOOKUP(C834,Flex_Benefits!$N$13:$T$2013,2,FALSE)&lt;&gt;'Dropdown Selections'!$Q$3,VLOOKUP(C834,Flex_Benefits!$N$13:$T$2013,2,FALSE),"all Part D drugs on tier(s) "&amp;VLOOKUP(C834,Flex_Benefits!$N$13:$T$2013,3,FALSE))&amp;IF(VLOOKUP(C834,Flex_Benefits!$N$13:$T$2013,4,FALSE)='Dropdown Selections'!$E$2," with a $"&amp;VLOOKUP(C834,Flex_Benefits!$N$13:$T$2013,5,FALSE)&amp;" deductible",""))</f>
        <v/>
      </c>
      <c r="E834" s="195"/>
      <c r="F834" s="29" t="str" cm="1">
        <f t="array" ref="F834">_xlfn.IFS(E834="","",  VLOOKUP(E834,Flex_Target_Populations!$B$9:$H$2009,2,FALSE)='Dropdown Selections'!$F$10, 'Dropdown Selections'!$F$10, VLOOKUP(E834,Flex_Target_Populations!$B$9:$H$2009,2,FALSE)='Dropdown Selections'!$F$9,'Dropdown Selections'!$F$9, VLOOKUP(E834,Flex_Target_Populations!$B$9:$H$2009,2,FALSE)='Dropdown Selections'!$F$3,"Enrollees with: " &amp;VLOOKUP(E834,Flex_Target_Populations!$B$9:$H$2009,6,FALSE), VLOOKUP(E834,Flex_Target_Populations!$B$9:$H$2009,2,FALSE)='Dropdown Selections'!$F$2, "LIS Levels: " &amp; VLOOKUP(E834,Flex_Target_Populations!$B$9:$H$2009,3,FALSE), VLOOKUP(E834,Flex_Target_Populations!$B$9:$H$2009,2,FALSE)='Dropdown Selections'!$F$4, VLOOKUP(E834,Flex_Target_Populations!$B$9:$H$2009,4,FALSE) &amp; " beginning at " &amp; VLOOKUP(E834,Flex_Target_Populations!$B$9:$H$2009,5,FALSE), VLOOKUP(E834,Flex_Target_Populations!$B$9:$H$2009,2,FALSE)='Dropdown Selections'!$F$5, VLOOKUP(E834,Flex_Target_Populations!$B$9:$H$2009,4,FALSE) &amp; " beginning at "&amp; VLOOKUP(E834,Flex_Target_Populations!$B$9:$H$2009,5,FALSE) &amp; " and " &amp; VLOOKUP(E834,Flex_Target_Populations!$B$9:$H$2009,6,FALSE), VLOOKUP(E834,Flex_Target_Populations!$B$9:$H$2009,2,FALSE)='Dropdown Selections'!$F$6, "LIS Levels: " &amp; VLOOKUP(E834,Flex_Target_Populations!$B$9:$H$2009,3,FALSE) &amp; " and " &amp; VLOOKUP(E834,Flex_Target_Populations!$B$9:$H$2009,6,FALSE), VLOOKUP(E834,Flex_Target_Populations!$B$9:$H$2009,2,FALSE)='Dropdown Selections'!$F$7, "LIS Levels: " &amp; VLOOKUP(E834,Flex_Target_Populations!$B$9:$H$2009,3,FALSE) &amp; " and " &amp; VLOOKUP(E834,Flex_Target_Populations!$B$9:$H$2009,4,FALSE) &amp; " beginning at "&amp; VLOOKUP(E834,Flex_Target_Populations!$B$9:$H$2009,5,FALSE), VLOOKUP(E834,Flex_Target_Populations!$B$9:$H$2009,2,FALSE)='Dropdown Selections'!$F$8,  "LIS Levels: " &amp; VLOOKUP(E834,Flex_Target_Populations!$B$9:$H$2009,3,FALSE) &amp; " and " &amp; VLOOKUP(E834,Flex_Target_Populations!$B$9:$H$2009,4,FALSE) &amp; " beginning at "&amp; VLOOKUP(E834,Flex_Target_Populations!$B$9:$H$2009,5,FALSE) &amp; " and " &amp; VLOOKUP(E834,Flex_Target_Populations!$B$9:$H$2009,6,FALSE))</f>
        <v/>
      </c>
      <c r="G834" s="193"/>
      <c r="H834" s="193"/>
      <c r="I834" s="193"/>
      <c r="J834" s="101"/>
      <c r="K834" s="101"/>
      <c r="L834" s="101"/>
      <c r="M834" s="101"/>
      <c r="N834" s="101"/>
      <c r="O834" s="101"/>
      <c r="P834" s="101"/>
      <c r="Q834" s="104"/>
    </row>
    <row r="835" spans="2:17" ht="15.75">
      <c r="B835" s="194"/>
      <c r="C835" s="195"/>
      <c r="D835" s="25" t="str" cm="1">
        <f t="array" ref="D835">_xlfn.IFS(C835="","",AND(LEFT(C835,3)&lt;&gt;"CRC", LEFT(C835,3)&lt;&gt;"DRC"),VLOOKUP(Flex_Summary!C835,Flex_Benefits!$B$13:$D$2013,3,FALSE),LEFT(C835,3)="CRC",VLOOKUP(Flex_Summary!C835,Flex_Benefits!$I$13:$K$2013,3,FALSE)&amp;" for "&amp;VLOOKUP(Flex_Summary!C835,Flex_Benefits!$I$13:$K$2013,2,FALSE),LEFT(C835,3)="DRC",IF(VLOOKUP(C835,Flex_Benefits!$N$13:$T$2013,6,FALSE)="",VLOOKUP(C835,Flex_Benefits!$N$13:$T$2013,7,FALSE)&amp;"% Coinsurance","$"&amp;VLOOKUP(C835,Flex_Benefits!$N$13:$T$2013,6,FALSE)&amp;" Copayments")&amp;" for "&amp;IF(VLOOKUP(C835,Flex_Benefits!$N$13:$T$2013,2,FALSE)&lt;&gt;'Dropdown Selections'!$Q$3,VLOOKUP(C835,Flex_Benefits!$N$13:$T$2013,2,FALSE),"all Part D drugs on tier(s) "&amp;VLOOKUP(C835,Flex_Benefits!$N$13:$T$2013,3,FALSE))&amp;IF(VLOOKUP(C835,Flex_Benefits!$N$13:$T$2013,4,FALSE)='Dropdown Selections'!$E$2," with a $"&amp;VLOOKUP(C835,Flex_Benefits!$N$13:$T$2013,5,FALSE)&amp;" deductible",""))</f>
        <v/>
      </c>
      <c r="E835" s="195"/>
      <c r="F835" s="29" t="str" cm="1">
        <f t="array" ref="F835">_xlfn.IFS(E835="","",  VLOOKUP(E835,Flex_Target_Populations!$B$9:$H$2009,2,FALSE)='Dropdown Selections'!$F$10, 'Dropdown Selections'!$F$10, VLOOKUP(E835,Flex_Target_Populations!$B$9:$H$2009,2,FALSE)='Dropdown Selections'!$F$9,'Dropdown Selections'!$F$9, VLOOKUP(E835,Flex_Target_Populations!$B$9:$H$2009,2,FALSE)='Dropdown Selections'!$F$3,"Enrollees with: " &amp;VLOOKUP(E835,Flex_Target_Populations!$B$9:$H$2009,6,FALSE), VLOOKUP(E835,Flex_Target_Populations!$B$9:$H$2009,2,FALSE)='Dropdown Selections'!$F$2, "LIS Levels: " &amp; VLOOKUP(E835,Flex_Target_Populations!$B$9:$H$2009,3,FALSE), VLOOKUP(E835,Flex_Target_Populations!$B$9:$H$2009,2,FALSE)='Dropdown Selections'!$F$4, VLOOKUP(E835,Flex_Target_Populations!$B$9:$H$2009,4,FALSE) &amp; " beginning at " &amp; VLOOKUP(E835,Flex_Target_Populations!$B$9:$H$2009,5,FALSE), VLOOKUP(E835,Flex_Target_Populations!$B$9:$H$2009,2,FALSE)='Dropdown Selections'!$F$5, VLOOKUP(E835,Flex_Target_Populations!$B$9:$H$2009,4,FALSE) &amp; " beginning at "&amp; VLOOKUP(E835,Flex_Target_Populations!$B$9:$H$2009,5,FALSE) &amp; " and " &amp; VLOOKUP(E835,Flex_Target_Populations!$B$9:$H$2009,6,FALSE), VLOOKUP(E835,Flex_Target_Populations!$B$9:$H$2009,2,FALSE)='Dropdown Selections'!$F$6, "LIS Levels: " &amp; VLOOKUP(E835,Flex_Target_Populations!$B$9:$H$2009,3,FALSE) &amp; " and " &amp; VLOOKUP(E835,Flex_Target_Populations!$B$9:$H$2009,6,FALSE), VLOOKUP(E835,Flex_Target_Populations!$B$9:$H$2009,2,FALSE)='Dropdown Selections'!$F$7, "LIS Levels: " &amp; VLOOKUP(E835,Flex_Target_Populations!$B$9:$H$2009,3,FALSE) &amp; " and " &amp; VLOOKUP(E835,Flex_Target_Populations!$B$9:$H$2009,4,FALSE) &amp; " beginning at "&amp; VLOOKUP(E835,Flex_Target_Populations!$B$9:$H$2009,5,FALSE), VLOOKUP(E835,Flex_Target_Populations!$B$9:$H$2009,2,FALSE)='Dropdown Selections'!$F$8,  "LIS Levels: " &amp; VLOOKUP(E835,Flex_Target_Populations!$B$9:$H$2009,3,FALSE) &amp; " and " &amp; VLOOKUP(E835,Flex_Target_Populations!$B$9:$H$2009,4,FALSE) &amp; " beginning at "&amp; VLOOKUP(E835,Flex_Target_Populations!$B$9:$H$2009,5,FALSE) &amp; " and " &amp; VLOOKUP(E835,Flex_Target_Populations!$B$9:$H$2009,6,FALSE))</f>
        <v/>
      </c>
      <c r="G835" s="193"/>
      <c r="H835" s="193"/>
      <c r="I835" s="193"/>
      <c r="J835" s="101"/>
      <c r="K835" s="101"/>
      <c r="L835" s="101"/>
      <c r="M835" s="101"/>
      <c r="N835" s="101"/>
      <c r="O835" s="101"/>
      <c r="P835" s="101"/>
      <c r="Q835" s="104"/>
    </row>
    <row r="836" spans="2:17" ht="15.75">
      <c r="B836" s="194"/>
      <c r="C836" s="195"/>
      <c r="D836" s="25" t="str" cm="1">
        <f t="array" ref="D836">_xlfn.IFS(C836="","",AND(LEFT(C836,3)&lt;&gt;"CRC", LEFT(C836,3)&lt;&gt;"DRC"),VLOOKUP(Flex_Summary!C836,Flex_Benefits!$B$13:$D$2013,3,FALSE),LEFT(C836,3)="CRC",VLOOKUP(Flex_Summary!C836,Flex_Benefits!$I$13:$K$2013,3,FALSE)&amp;" for "&amp;VLOOKUP(Flex_Summary!C836,Flex_Benefits!$I$13:$K$2013,2,FALSE),LEFT(C836,3)="DRC",IF(VLOOKUP(C836,Flex_Benefits!$N$13:$T$2013,6,FALSE)="",VLOOKUP(C836,Flex_Benefits!$N$13:$T$2013,7,FALSE)&amp;"% Coinsurance","$"&amp;VLOOKUP(C836,Flex_Benefits!$N$13:$T$2013,6,FALSE)&amp;" Copayments")&amp;" for "&amp;IF(VLOOKUP(C836,Flex_Benefits!$N$13:$T$2013,2,FALSE)&lt;&gt;'Dropdown Selections'!$Q$3,VLOOKUP(C836,Flex_Benefits!$N$13:$T$2013,2,FALSE),"all Part D drugs on tier(s) "&amp;VLOOKUP(C836,Flex_Benefits!$N$13:$T$2013,3,FALSE))&amp;IF(VLOOKUP(C836,Flex_Benefits!$N$13:$T$2013,4,FALSE)='Dropdown Selections'!$E$2," with a $"&amp;VLOOKUP(C836,Flex_Benefits!$N$13:$T$2013,5,FALSE)&amp;" deductible",""))</f>
        <v/>
      </c>
      <c r="E836" s="195"/>
      <c r="F836" s="29" t="str" cm="1">
        <f t="array" ref="F836">_xlfn.IFS(E836="","",  VLOOKUP(E836,Flex_Target_Populations!$B$9:$H$2009,2,FALSE)='Dropdown Selections'!$F$10, 'Dropdown Selections'!$F$10, VLOOKUP(E836,Flex_Target_Populations!$B$9:$H$2009,2,FALSE)='Dropdown Selections'!$F$9,'Dropdown Selections'!$F$9, VLOOKUP(E836,Flex_Target_Populations!$B$9:$H$2009,2,FALSE)='Dropdown Selections'!$F$3,"Enrollees with: " &amp;VLOOKUP(E836,Flex_Target_Populations!$B$9:$H$2009,6,FALSE), VLOOKUP(E836,Flex_Target_Populations!$B$9:$H$2009,2,FALSE)='Dropdown Selections'!$F$2, "LIS Levels: " &amp; VLOOKUP(E836,Flex_Target_Populations!$B$9:$H$2009,3,FALSE), VLOOKUP(E836,Flex_Target_Populations!$B$9:$H$2009,2,FALSE)='Dropdown Selections'!$F$4, VLOOKUP(E836,Flex_Target_Populations!$B$9:$H$2009,4,FALSE) &amp; " beginning at " &amp; VLOOKUP(E836,Flex_Target_Populations!$B$9:$H$2009,5,FALSE), VLOOKUP(E836,Flex_Target_Populations!$B$9:$H$2009,2,FALSE)='Dropdown Selections'!$F$5, VLOOKUP(E836,Flex_Target_Populations!$B$9:$H$2009,4,FALSE) &amp; " beginning at "&amp; VLOOKUP(E836,Flex_Target_Populations!$B$9:$H$2009,5,FALSE) &amp; " and " &amp; VLOOKUP(E836,Flex_Target_Populations!$B$9:$H$2009,6,FALSE), VLOOKUP(E836,Flex_Target_Populations!$B$9:$H$2009,2,FALSE)='Dropdown Selections'!$F$6, "LIS Levels: " &amp; VLOOKUP(E836,Flex_Target_Populations!$B$9:$H$2009,3,FALSE) &amp; " and " &amp; VLOOKUP(E836,Flex_Target_Populations!$B$9:$H$2009,6,FALSE), VLOOKUP(E836,Flex_Target_Populations!$B$9:$H$2009,2,FALSE)='Dropdown Selections'!$F$7, "LIS Levels: " &amp; VLOOKUP(E836,Flex_Target_Populations!$B$9:$H$2009,3,FALSE) &amp; " and " &amp; VLOOKUP(E836,Flex_Target_Populations!$B$9:$H$2009,4,FALSE) &amp; " beginning at "&amp; VLOOKUP(E836,Flex_Target_Populations!$B$9:$H$2009,5,FALSE), VLOOKUP(E836,Flex_Target_Populations!$B$9:$H$2009,2,FALSE)='Dropdown Selections'!$F$8,  "LIS Levels: " &amp; VLOOKUP(E836,Flex_Target_Populations!$B$9:$H$2009,3,FALSE) &amp; " and " &amp; VLOOKUP(E836,Flex_Target_Populations!$B$9:$H$2009,4,FALSE) &amp; " beginning at "&amp; VLOOKUP(E836,Flex_Target_Populations!$B$9:$H$2009,5,FALSE) &amp; " and " &amp; VLOOKUP(E836,Flex_Target_Populations!$B$9:$H$2009,6,FALSE))</f>
        <v/>
      </c>
      <c r="G836" s="193"/>
      <c r="H836" s="193"/>
      <c r="I836" s="193"/>
      <c r="J836" s="101"/>
      <c r="K836" s="101"/>
      <c r="L836" s="101"/>
      <c r="M836" s="101"/>
      <c r="N836" s="101"/>
      <c r="O836" s="101"/>
      <c r="P836" s="101"/>
      <c r="Q836" s="104"/>
    </row>
    <row r="837" spans="2:17" ht="15.75">
      <c r="B837" s="194"/>
      <c r="C837" s="195"/>
      <c r="D837" s="25" t="str" cm="1">
        <f t="array" ref="D837">_xlfn.IFS(C837="","",AND(LEFT(C837,3)&lt;&gt;"CRC", LEFT(C837,3)&lt;&gt;"DRC"),VLOOKUP(Flex_Summary!C837,Flex_Benefits!$B$13:$D$2013,3,FALSE),LEFT(C837,3)="CRC",VLOOKUP(Flex_Summary!C837,Flex_Benefits!$I$13:$K$2013,3,FALSE)&amp;" for "&amp;VLOOKUP(Flex_Summary!C837,Flex_Benefits!$I$13:$K$2013,2,FALSE),LEFT(C837,3)="DRC",IF(VLOOKUP(C837,Flex_Benefits!$N$13:$T$2013,6,FALSE)="",VLOOKUP(C837,Flex_Benefits!$N$13:$T$2013,7,FALSE)&amp;"% Coinsurance","$"&amp;VLOOKUP(C837,Flex_Benefits!$N$13:$T$2013,6,FALSE)&amp;" Copayments")&amp;" for "&amp;IF(VLOOKUP(C837,Flex_Benefits!$N$13:$T$2013,2,FALSE)&lt;&gt;'Dropdown Selections'!$Q$3,VLOOKUP(C837,Flex_Benefits!$N$13:$T$2013,2,FALSE),"all Part D drugs on tier(s) "&amp;VLOOKUP(C837,Flex_Benefits!$N$13:$T$2013,3,FALSE))&amp;IF(VLOOKUP(C837,Flex_Benefits!$N$13:$T$2013,4,FALSE)='Dropdown Selections'!$E$2," with a $"&amp;VLOOKUP(C837,Flex_Benefits!$N$13:$T$2013,5,FALSE)&amp;" deductible",""))</f>
        <v/>
      </c>
      <c r="E837" s="195"/>
      <c r="F837" s="29" t="str" cm="1">
        <f t="array" ref="F837">_xlfn.IFS(E837="","",  VLOOKUP(E837,Flex_Target_Populations!$B$9:$H$2009,2,FALSE)='Dropdown Selections'!$F$10, 'Dropdown Selections'!$F$10, VLOOKUP(E837,Flex_Target_Populations!$B$9:$H$2009,2,FALSE)='Dropdown Selections'!$F$9,'Dropdown Selections'!$F$9, VLOOKUP(E837,Flex_Target_Populations!$B$9:$H$2009,2,FALSE)='Dropdown Selections'!$F$3,"Enrollees with: " &amp;VLOOKUP(E837,Flex_Target_Populations!$B$9:$H$2009,6,FALSE), VLOOKUP(E837,Flex_Target_Populations!$B$9:$H$2009,2,FALSE)='Dropdown Selections'!$F$2, "LIS Levels: " &amp; VLOOKUP(E837,Flex_Target_Populations!$B$9:$H$2009,3,FALSE), VLOOKUP(E837,Flex_Target_Populations!$B$9:$H$2009,2,FALSE)='Dropdown Selections'!$F$4, VLOOKUP(E837,Flex_Target_Populations!$B$9:$H$2009,4,FALSE) &amp; " beginning at " &amp; VLOOKUP(E837,Flex_Target_Populations!$B$9:$H$2009,5,FALSE), VLOOKUP(E837,Flex_Target_Populations!$B$9:$H$2009,2,FALSE)='Dropdown Selections'!$F$5, VLOOKUP(E837,Flex_Target_Populations!$B$9:$H$2009,4,FALSE) &amp; " beginning at "&amp; VLOOKUP(E837,Flex_Target_Populations!$B$9:$H$2009,5,FALSE) &amp; " and " &amp; VLOOKUP(E837,Flex_Target_Populations!$B$9:$H$2009,6,FALSE), VLOOKUP(E837,Flex_Target_Populations!$B$9:$H$2009,2,FALSE)='Dropdown Selections'!$F$6, "LIS Levels: " &amp; VLOOKUP(E837,Flex_Target_Populations!$B$9:$H$2009,3,FALSE) &amp; " and " &amp; VLOOKUP(E837,Flex_Target_Populations!$B$9:$H$2009,6,FALSE), VLOOKUP(E837,Flex_Target_Populations!$B$9:$H$2009,2,FALSE)='Dropdown Selections'!$F$7, "LIS Levels: " &amp; VLOOKUP(E837,Flex_Target_Populations!$B$9:$H$2009,3,FALSE) &amp; " and " &amp; VLOOKUP(E837,Flex_Target_Populations!$B$9:$H$2009,4,FALSE) &amp; " beginning at "&amp; VLOOKUP(E837,Flex_Target_Populations!$B$9:$H$2009,5,FALSE), VLOOKUP(E837,Flex_Target_Populations!$B$9:$H$2009,2,FALSE)='Dropdown Selections'!$F$8,  "LIS Levels: " &amp; VLOOKUP(E837,Flex_Target_Populations!$B$9:$H$2009,3,FALSE) &amp; " and " &amp; VLOOKUP(E837,Flex_Target_Populations!$B$9:$H$2009,4,FALSE) &amp; " beginning at "&amp; VLOOKUP(E837,Flex_Target_Populations!$B$9:$H$2009,5,FALSE) &amp; " and " &amp; VLOOKUP(E837,Flex_Target_Populations!$B$9:$H$2009,6,FALSE))</f>
        <v/>
      </c>
      <c r="G837" s="193"/>
      <c r="H837" s="193"/>
      <c r="I837" s="193"/>
      <c r="J837" s="101"/>
      <c r="K837" s="101"/>
      <c r="L837" s="101"/>
      <c r="M837" s="101"/>
      <c r="N837" s="101"/>
      <c r="O837" s="101"/>
      <c r="P837" s="101"/>
      <c r="Q837" s="104"/>
    </row>
    <row r="838" spans="2:17" ht="15.75">
      <c r="B838" s="194"/>
      <c r="C838" s="195"/>
      <c r="D838" s="25" t="str" cm="1">
        <f t="array" ref="D838">_xlfn.IFS(C838="","",AND(LEFT(C838,3)&lt;&gt;"CRC", LEFT(C838,3)&lt;&gt;"DRC"),VLOOKUP(Flex_Summary!C838,Flex_Benefits!$B$13:$D$2013,3,FALSE),LEFT(C838,3)="CRC",VLOOKUP(Flex_Summary!C838,Flex_Benefits!$I$13:$K$2013,3,FALSE)&amp;" for "&amp;VLOOKUP(Flex_Summary!C838,Flex_Benefits!$I$13:$K$2013,2,FALSE),LEFT(C838,3)="DRC",IF(VLOOKUP(C838,Flex_Benefits!$N$13:$T$2013,6,FALSE)="",VLOOKUP(C838,Flex_Benefits!$N$13:$T$2013,7,FALSE)&amp;"% Coinsurance","$"&amp;VLOOKUP(C838,Flex_Benefits!$N$13:$T$2013,6,FALSE)&amp;" Copayments")&amp;" for "&amp;IF(VLOOKUP(C838,Flex_Benefits!$N$13:$T$2013,2,FALSE)&lt;&gt;'Dropdown Selections'!$Q$3,VLOOKUP(C838,Flex_Benefits!$N$13:$T$2013,2,FALSE),"all Part D drugs on tier(s) "&amp;VLOOKUP(C838,Flex_Benefits!$N$13:$T$2013,3,FALSE))&amp;IF(VLOOKUP(C838,Flex_Benefits!$N$13:$T$2013,4,FALSE)='Dropdown Selections'!$E$2," with a $"&amp;VLOOKUP(C838,Flex_Benefits!$N$13:$T$2013,5,FALSE)&amp;" deductible",""))</f>
        <v/>
      </c>
      <c r="E838" s="195"/>
      <c r="F838" s="29" t="str" cm="1">
        <f t="array" ref="F838">_xlfn.IFS(E838="","",  VLOOKUP(E838,Flex_Target_Populations!$B$9:$H$2009,2,FALSE)='Dropdown Selections'!$F$10, 'Dropdown Selections'!$F$10, VLOOKUP(E838,Flex_Target_Populations!$B$9:$H$2009,2,FALSE)='Dropdown Selections'!$F$9,'Dropdown Selections'!$F$9, VLOOKUP(E838,Flex_Target_Populations!$B$9:$H$2009,2,FALSE)='Dropdown Selections'!$F$3,"Enrollees with: " &amp;VLOOKUP(E838,Flex_Target_Populations!$B$9:$H$2009,6,FALSE), VLOOKUP(E838,Flex_Target_Populations!$B$9:$H$2009,2,FALSE)='Dropdown Selections'!$F$2, "LIS Levels: " &amp; VLOOKUP(E838,Flex_Target_Populations!$B$9:$H$2009,3,FALSE), VLOOKUP(E838,Flex_Target_Populations!$B$9:$H$2009,2,FALSE)='Dropdown Selections'!$F$4, VLOOKUP(E838,Flex_Target_Populations!$B$9:$H$2009,4,FALSE) &amp; " beginning at " &amp; VLOOKUP(E838,Flex_Target_Populations!$B$9:$H$2009,5,FALSE), VLOOKUP(E838,Flex_Target_Populations!$B$9:$H$2009,2,FALSE)='Dropdown Selections'!$F$5, VLOOKUP(E838,Flex_Target_Populations!$B$9:$H$2009,4,FALSE) &amp; " beginning at "&amp; VLOOKUP(E838,Flex_Target_Populations!$B$9:$H$2009,5,FALSE) &amp; " and " &amp; VLOOKUP(E838,Flex_Target_Populations!$B$9:$H$2009,6,FALSE), VLOOKUP(E838,Flex_Target_Populations!$B$9:$H$2009,2,FALSE)='Dropdown Selections'!$F$6, "LIS Levels: " &amp; VLOOKUP(E838,Flex_Target_Populations!$B$9:$H$2009,3,FALSE) &amp; " and " &amp; VLOOKUP(E838,Flex_Target_Populations!$B$9:$H$2009,6,FALSE), VLOOKUP(E838,Flex_Target_Populations!$B$9:$H$2009,2,FALSE)='Dropdown Selections'!$F$7, "LIS Levels: " &amp; VLOOKUP(E838,Flex_Target_Populations!$B$9:$H$2009,3,FALSE) &amp; " and " &amp; VLOOKUP(E838,Flex_Target_Populations!$B$9:$H$2009,4,FALSE) &amp; " beginning at "&amp; VLOOKUP(E838,Flex_Target_Populations!$B$9:$H$2009,5,FALSE), VLOOKUP(E838,Flex_Target_Populations!$B$9:$H$2009,2,FALSE)='Dropdown Selections'!$F$8,  "LIS Levels: " &amp; VLOOKUP(E838,Flex_Target_Populations!$B$9:$H$2009,3,FALSE) &amp; " and " &amp; VLOOKUP(E838,Flex_Target_Populations!$B$9:$H$2009,4,FALSE) &amp; " beginning at "&amp; VLOOKUP(E838,Flex_Target_Populations!$B$9:$H$2009,5,FALSE) &amp; " and " &amp; VLOOKUP(E838,Flex_Target_Populations!$B$9:$H$2009,6,FALSE))</f>
        <v/>
      </c>
      <c r="G838" s="193"/>
      <c r="H838" s="193"/>
      <c r="I838" s="193"/>
      <c r="J838" s="101"/>
      <c r="K838" s="101"/>
      <c r="L838" s="101"/>
      <c r="M838" s="101"/>
      <c r="N838" s="101"/>
      <c r="O838" s="101"/>
      <c r="P838" s="101"/>
      <c r="Q838" s="104"/>
    </row>
    <row r="839" spans="2:17" ht="15.75">
      <c r="B839" s="194"/>
      <c r="C839" s="195"/>
      <c r="D839" s="25" t="str" cm="1">
        <f t="array" ref="D839">_xlfn.IFS(C839="","",AND(LEFT(C839,3)&lt;&gt;"CRC", LEFT(C839,3)&lt;&gt;"DRC"),VLOOKUP(Flex_Summary!C839,Flex_Benefits!$B$13:$D$2013,3,FALSE),LEFT(C839,3)="CRC",VLOOKUP(Flex_Summary!C839,Flex_Benefits!$I$13:$K$2013,3,FALSE)&amp;" for "&amp;VLOOKUP(Flex_Summary!C839,Flex_Benefits!$I$13:$K$2013,2,FALSE),LEFT(C839,3)="DRC",IF(VLOOKUP(C839,Flex_Benefits!$N$13:$T$2013,6,FALSE)="",VLOOKUP(C839,Flex_Benefits!$N$13:$T$2013,7,FALSE)&amp;"% Coinsurance","$"&amp;VLOOKUP(C839,Flex_Benefits!$N$13:$T$2013,6,FALSE)&amp;" Copayments")&amp;" for "&amp;IF(VLOOKUP(C839,Flex_Benefits!$N$13:$T$2013,2,FALSE)&lt;&gt;'Dropdown Selections'!$Q$3,VLOOKUP(C839,Flex_Benefits!$N$13:$T$2013,2,FALSE),"all Part D drugs on tier(s) "&amp;VLOOKUP(C839,Flex_Benefits!$N$13:$T$2013,3,FALSE))&amp;IF(VLOOKUP(C839,Flex_Benefits!$N$13:$T$2013,4,FALSE)='Dropdown Selections'!$E$2," with a $"&amp;VLOOKUP(C839,Flex_Benefits!$N$13:$T$2013,5,FALSE)&amp;" deductible",""))</f>
        <v/>
      </c>
      <c r="E839" s="195"/>
      <c r="F839" s="29" t="str" cm="1">
        <f t="array" ref="F839">_xlfn.IFS(E839="","",  VLOOKUP(E839,Flex_Target_Populations!$B$9:$H$2009,2,FALSE)='Dropdown Selections'!$F$10, 'Dropdown Selections'!$F$10, VLOOKUP(E839,Flex_Target_Populations!$B$9:$H$2009,2,FALSE)='Dropdown Selections'!$F$9,'Dropdown Selections'!$F$9, VLOOKUP(E839,Flex_Target_Populations!$B$9:$H$2009,2,FALSE)='Dropdown Selections'!$F$3,"Enrollees with: " &amp;VLOOKUP(E839,Flex_Target_Populations!$B$9:$H$2009,6,FALSE), VLOOKUP(E839,Flex_Target_Populations!$B$9:$H$2009,2,FALSE)='Dropdown Selections'!$F$2, "LIS Levels: " &amp; VLOOKUP(E839,Flex_Target_Populations!$B$9:$H$2009,3,FALSE), VLOOKUP(E839,Flex_Target_Populations!$B$9:$H$2009,2,FALSE)='Dropdown Selections'!$F$4, VLOOKUP(E839,Flex_Target_Populations!$B$9:$H$2009,4,FALSE) &amp; " beginning at " &amp; VLOOKUP(E839,Flex_Target_Populations!$B$9:$H$2009,5,FALSE), VLOOKUP(E839,Flex_Target_Populations!$B$9:$H$2009,2,FALSE)='Dropdown Selections'!$F$5, VLOOKUP(E839,Flex_Target_Populations!$B$9:$H$2009,4,FALSE) &amp; " beginning at "&amp; VLOOKUP(E839,Flex_Target_Populations!$B$9:$H$2009,5,FALSE) &amp; " and " &amp; VLOOKUP(E839,Flex_Target_Populations!$B$9:$H$2009,6,FALSE), VLOOKUP(E839,Flex_Target_Populations!$B$9:$H$2009,2,FALSE)='Dropdown Selections'!$F$6, "LIS Levels: " &amp; VLOOKUP(E839,Flex_Target_Populations!$B$9:$H$2009,3,FALSE) &amp; " and " &amp; VLOOKUP(E839,Flex_Target_Populations!$B$9:$H$2009,6,FALSE), VLOOKUP(E839,Flex_Target_Populations!$B$9:$H$2009,2,FALSE)='Dropdown Selections'!$F$7, "LIS Levels: " &amp; VLOOKUP(E839,Flex_Target_Populations!$B$9:$H$2009,3,FALSE) &amp; " and " &amp; VLOOKUP(E839,Flex_Target_Populations!$B$9:$H$2009,4,FALSE) &amp; " beginning at "&amp; VLOOKUP(E839,Flex_Target_Populations!$B$9:$H$2009,5,FALSE), VLOOKUP(E839,Flex_Target_Populations!$B$9:$H$2009,2,FALSE)='Dropdown Selections'!$F$8,  "LIS Levels: " &amp; VLOOKUP(E839,Flex_Target_Populations!$B$9:$H$2009,3,FALSE) &amp; " and " &amp; VLOOKUP(E839,Flex_Target_Populations!$B$9:$H$2009,4,FALSE) &amp; " beginning at "&amp; VLOOKUP(E839,Flex_Target_Populations!$B$9:$H$2009,5,FALSE) &amp; " and " &amp; VLOOKUP(E839,Flex_Target_Populations!$B$9:$H$2009,6,FALSE))</f>
        <v/>
      </c>
      <c r="G839" s="193"/>
      <c r="H839" s="193"/>
      <c r="I839" s="193"/>
      <c r="J839" s="101"/>
      <c r="K839" s="101"/>
      <c r="L839" s="101"/>
      <c r="M839" s="101"/>
      <c r="N839" s="101"/>
      <c r="O839" s="101"/>
      <c r="P839" s="101"/>
      <c r="Q839" s="104"/>
    </row>
    <row r="840" spans="2:17" ht="15.75">
      <c r="B840" s="194"/>
      <c r="C840" s="195"/>
      <c r="D840" s="25" t="str" cm="1">
        <f t="array" ref="D840">_xlfn.IFS(C840="","",AND(LEFT(C840,3)&lt;&gt;"CRC", LEFT(C840,3)&lt;&gt;"DRC"),VLOOKUP(Flex_Summary!C840,Flex_Benefits!$B$13:$D$2013,3,FALSE),LEFT(C840,3)="CRC",VLOOKUP(Flex_Summary!C840,Flex_Benefits!$I$13:$K$2013,3,FALSE)&amp;" for "&amp;VLOOKUP(Flex_Summary!C840,Flex_Benefits!$I$13:$K$2013,2,FALSE),LEFT(C840,3)="DRC",IF(VLOOKUP(C840,Flex_Benefits!$N$13:$T$2013,6,FALSE)="",VLOOKUP(C840,Flex_Benefits!$N$13:$T$2013,7,FALSE)&amp;"% Coinsurance","$"&amp;VLOOKUP(C840,Flex_Benefits!$N$13:$T$2013,6,FALSE)&amp;" Copayments")&amp;" for "&amp;IF(VLOOKUP(C840,Flex_Benefits!$N$13:$T$2013,2,FALSE)&lt;&gt;'Dropdown Selections'!$Q$3,VLOOKUP(C840,Flex_Benefits!$N$13:$T$2013,2,FALSE),"all Part D drugs on tier(s) "&amp;VLOOKUP(C840,Flex_Benefits!$N$13:$T$2013,3,FALSE))&amp;IF(VLOOKUP(C840,Flex_Benefits!$N$13:$T$2013,4,FALSE)='Dropdown Selections'!$E$2," with a $"&amp;VLOOKUP(C840,Flex_Benefits!$N$13:$T$2013,5,FALSE)&amp;" deductible",""))</f>
        <v/>
      </c>
      <c r="E840" s="195"/>
      <c r="F840" s="29" t="str" cm="1">
        <f t="array" ref="F840">_xlfn.IFS(E840="","",  VLOOKUP(E840,Flex_Target_Populations!$B$9:$H$2009,2,FALSE)='Dropdown Selections'!$F$10, 'Dropdown Selections'!$F$10, VLOOKUP(E840,Flex_Target_Populations!$B$9:$H$2009,2,FALSE)='Dropdown Selections'!$F$9,'Dropdown Selections'!$F$9, VLOOKUP(E840,Flex_Target_Populations!$B$9:$H$2009,2,FALSE)='Dropdown Selections'!$F$3,"Enrollees with: " &amp;VLOOKUP(E840,Flex_Target_Populations!$B$9:$H$2009,6,FALSE), VLOOKUP(E840,Flex_Target_Populations!$B$9:$H$2009,2,FALSE)='Dropdown Selections'!$F$2, "LIS Levels: " &amp; VLOOKUP(E840,Flex_Target_Populations!$B$9:$H$2009,3,FALSE), VLOOKUP(E840,Flex_Target_Populations!$B$9:$H$2009,2,FALSE)='Dropdown Selections'!$F$4, VLOOKUP(E840,Flex_Target_Populations!$B$9:$H$2009,4,FALSE) &amp; " beginning at " &amp; VLOOKUP(E840,Flex_Target_Populations!$B$9:$H$2009,5,FALSE), VLOOKUP(E840,Flex_Target_Populations!$B$9:$H$2009,2,FALSE)='Dropdown Selections'!$F$5, VLOOKUP(E840,Flex_Target_Populations!$B$9:$H$2009,4,FALSE) &amp; " beginning at "&amp; VLOOKUP(E840,Flex_Target_Populations!$B$9:$H$2009,5,FALSE) &amp; " and " &amp; VLOOKUP(E840,Flex_Target_Populations!$B$9:$H$2009,6,FALSE), VLOOKUP(E840,Flex_Target_Populations!$B$9:$H$2009,2,FALSE)='Dropdown Selections'!$F$6, "LIS Levels: " &amp; VLOOKUP(E840,Flex_Target_Populations!$B$9:$H$2009,3,FALSE) &amp; " and " &amp; VLOOKUP(E840,Flex_Target_Populations!$B$9:$H$2009,6,FALSE), VLOOKUP(E840,Flex_Target_Populations!$B$9:$H$2009,2,FALSE)='Dropdown Selections'!$F$7, "LIS Levels: " &amp; VLOOKUP(E840,Flex_Target_Populations!$B$9:$H$2009,3,FALSE) &amp; " and " &amp; VLOOKUP(E840,Flex_Target_Populations!$B$9:$H$2009,4,FALSE) &amp; " beginning at "&amp; VLOOKUP(E840,Flex_Target_Populations!$B$9:$H$2009,5,FALSE), VLOOKUP(E840,Flex_Target_Populations!$B$9:$H$2009,2,FALSE)='Dropdown Selections'!$F$8,  "LIS Levels: " &amp; VLOOKUP(E840,Flex_Target_Populations!$B$9:$H$2009,3,FALSE) &amp; " and " &amp; VLOOKUP(E840,Flex_Target_Populations!$B$9:$H$2009,4,FALSE) &amp; " beginning at "&amp; VLOOKUP(E840,Flex_Target_Populations!$B$9:$H$2009,5,FALSE) &amp; " and " &amp; VLOOKUP(E840,Flex_Target_Populations!$B$9:$H$2009,6,FALSE))</f>
        <v/>
      </c>
      <c r="G840" s="193"/>
      <c r="H840" s="193"/>
      <c r="I840" s="193"/>
      <c r="J840" s="101"/>
      <c r="K840" s="101"/>
      <c r="L840" s="101"/>
      <c r="M840" s="101"/>
      <c r="N840" s="101"/>
      <c r="O840" s="101"/>
      <c r="P840" s="101"/>
      <c r="Q840" s="104"/>
    </row>
    <row r="841" spans="2:17" ht="15.75">
      <c r="B841" s="194"/>
      <c r="C841" s="195"/>
      <c r="D841" s="25" t="str" cm="1">
        <f t="array" ref="D841">_xlfn.IFS(C841="","",AND(LEFT(C841,3)&lt;&gt;"CRC", LEFT(C841,3)&lt;&gt;"DRC"),VLOOKUP(Flex_Summary!C841,Flex_Benefits!$B$13:$D$2013,3,FALSE),LEFT(C841,3)="CRC",VLOOKUP(Flex_Summary!C841,Flex_Benefits!$I$13:$K$2013,3,FALSE)&amp;" for "&amp;VLOOKUP(Flex_Summary!C841,Flex_Benefits!$I$13:$K$2013,2,FALSE),LEFT(C841,3)="DRC",IF(VLOOKUP(C841,Flex_Benefits!$N$13:$T$2013,6,FALSE)="",VLOOKUP(C841,Flex_Benefits!$N$13:$T$2013,7,FALSE)&amp;"% Coinsurance","$"&amp;VLOOKUP(C841,Flex_Benefits!$N$13:$T$2013,6,FALSE)&amp;" Copayments")&amp;" for "&amp;IF(VLOOKUP(C841,Flex_Benefits!$N$13:$T$2013,2,FALSE)&lt;&gt;'Dropdown Selections'!$Q$3,VLOOKUP(C841,Flex_Benefits!$N$13:$T$2013,2,FALSE),"all Part D drugs on tier(s) "&amp;VLOOKUP(C841,Flex_Benefits!$N$13:$T$2013,3,FALSE))&amp;IF(VLOOKUP(C841,Flex_Benefits!$N$13:$T$2013,4,FALSE)='Dropdown Selections'!$E$2," with a $"&amp;VLOOKUP(C841,Flex_Benefits!$N$13:$T$2013,5,FALSE)&amp;" deductible",""))</f>
        <v/>
      </c>
      <c r="E841" s="195"/>
      <c r="F841" s="29" t="str" cm="1">
        <f t="array" ref="F841">_xlfn.IFS(E841="","",  VLOOKUP(E841,Flex_Target_Populations!$B$9:$H$2009,2,FALSE)='Dropdown Selections'!$F$10, 'Dropdown Selections'!$F$10, VLOOKUP(E841,Flex_Target_Populations!$B$9:$H$2009,2,FALSE)='Dropdown Selections'!$F$9,'Dropdown Selections'!$F$9, VLOOKUP(E841,Flex_Target_Populations!$B$9:$H$2009,2,FALSE)='Dropdown Selections'!$F$3,"Enrollees with: " &amp;VLOOKUP(E841,Flex_Target_Populations!$B$9:$H$2009,6,FALSE), VLOOKUP(E841,Flex_Target_Populations!$B$9:$H$2009,2,FALSE)='Dropdown Selections'!$F$2, "LIS Levels: " &amp; VLOOKUP(E841,Flex_Target_Populations!$B$9:$H$2009,3,FALSE), VLOOKUP(E841,Flex_Target_Populations!$B$9:$H$2009,2,FALSE)='Dropdown Selections'!$F$4, VLOOKUP(E841,Flex_Target_Populations!$B$9:$H$2009,4,FALSE) &amp; " beginning at " &amp; VLOOKUP(E841,Flex_Target_Populations!$B$9:$H$2009,5,FALSE), VLOOKUP(E841,Flex_Target_Populations!$B$9:$H$2009,2,FALSE)='Dropdown Selections'!$F$5, VLOOKUP(E841,Flex_Target_Populations!$B$9:$H$2009,4,FALSE) &amp; " beginning at "&amp; VLOOKUP(E841,Flex_Target_Populations!$B$9:$H$2009,5,FALSE) &amp; " and " &amp; VLOOKUP(E841,Flex_Target_Populations!$B$9:$H$2009,6,FALSE), VLOOKUP(E841,Flex_Target_Populations!$B$9:$H$2009,2,FALSE)='Dropdown Selections'!$F$6, "LIS Levels: " &amp; VLOOKUP(E841,Flex_Target_Populations!$B$9:$H$2009,3,FALSE) &amp; " and " &amp; VLOOKUP(E841,Flex_Target_Populations!$B$9:$H$2009,6,FALSE), VLOOKUP(E841,Flex_Target_Populations!$B$9:$H$2009,2,FALSE)='Dropdown Selections'!$F$7, "LIS Levels: " &amp; VLOOKUP(E841,Flex_Target_Populations!$B$9:$H$2009,3,FALSE) &amp; " and " &amp; VLOOKUP(E841,Flex_Target_Populations!$B$9:$H$2009,4,FALSE) &amp; " beginning at "&amp; VLOOKUP(E841,Flex_Target_Populations!$B$9:$H$2009,5,FALSE), VLOOKUP(E841,Flex_Target_Populations!$B$9:$H$2009,2,FALSE)='Dropdown Selections'!$F$8,  "LIS Levels: " &amp; VLOOKUP(E841,Flex_Target_Populations!$B$9:$H$2009,3,FALSE) &amp; " and " &amp; VLOOKUP(E841,Flex_Target_Populations!$B$9:$H$2009,4,FALSE) &amp; " beginning at "&amp; VLOOKUP(E841,Flex_Target_Populations!$B$9:$H$2009,5,FALSE) &amp; " and " &amp; VLOOKUP(E841,Flex_Target_Populations!$B$9:$H$2009,6,FALSE))</f>
        <v/>
      </c>
      <c r="G841" s="193"/>
      <c r="H841" s="193"/>
      <c r="I841" s="193"/>
      <c r="J841" s="101"/>
      <c r="K841" s="101"/>
      <c r="L841" s="101"/>
      <c r="M841" s="101"/>
      <c r="N841" s="101"/>
      <c r="O841" s="101"/>
      <c r="P841" s="101"/>
      <c r="Q841" s="104"/>
    </row>
    <row r="842" spans="2:17" ht="15.75">
      <c r="B842" s="194"/>
      <c r="C842" s="195"/>
      <c r="D842" s="25" t="str" cm="1">
        <f t="array" ref="D842">_xlfn.IFS(C842="","",AND(LEFT(C842,3)&lt;&gt;"CRC", LEFT(C842,3)&lt;&gt;"DRC"),VLOOKUP(Flex_Summary!C842,Flex_Benefits!$B$13:$D$2013,3,FALSE),LEFT(C842,3)="CRC",VLOOKUP(Flex_Summary!C842,Flex_Benefits!$I$13:$K$2013,3,FALSE)&amp;" for "&amp;VLOOKUP(Flex_Summary!C842,Flex_Benefits!$I$13:$K$2013,2,FALSE),LEFT(C842,3)="DRC",IF(VLOOKUP(C842,Flex_Benefits!$N$13:$T$2013,6,FALSE)="",VLOOKUP(C842,Flex_Benefits!$N$13:$T$2013,7,FALSE)&amp;"% Coinsurance","$"&amp;VLOOKUP(C842,Flex_Benefits!$N$13:$T$2013,6,FALSE)&amp;" Copayments")&amp;" for "&amp;IF(VLOOKUP(C842,Flex_Benefits!$N$13:$T$2013,2,FALSE)&lt;&gt;'Dropdown Selections'!$Q$3,VLOOKUP(C842,Flex_Benefits!$N$13:$T$2013,2,FALSE),"all Part D drugs on tier(s) "&amp;VLOOKUP(C842,Flex_Benefits!$N$13:$T$2013,3,FALSE))&amp;IF(VLOOKUP(C842,Flex_Benefits!$N$13:$T$2013,4,FALSE)='Dropdown Selections'!$E$2," with a $"&amp;VLOOKUP(C842,Flex_Benefits!$N$13:$T$2013,5,FALSE)&amp;" deductible",""))</f>
        <v/>
      </c>
      <c r="E842" s="195"/>
      <c r="F842" s="29" t="str" cm="1">
        <f t="array" ref="F842">_xlfn.IFS(E842="","",  VLOOKUP(E842,Flex_Target_Populations!$B$9:$H$2009,2,FALSE)='Dropdown Selections'!$F$10, 'Dropdown Selections'!$F$10, VLOOKUP(E842,Flex_Target_Populations!$B$9:$H$2009,2,FALSE)='Dropdown Selections'!$F$9,'Dropdown Selections'!$F$9, VLOOKUP(E842,Flex_Target_Populations!$B$9:$H$2009,2,FALSE)='Dropdown Selections'!$F$3,"Enrollees with: " &amp;VLOOKUP(E842,Flex_Target_Populations!$B$9:$H$2009,6,FALSE), VLOOKUP(E842,Flex_Target_Populations!$B$9:$H$2009,2,FALSE)='Dropdown Selections'!$F$2, "LIS Levels: " &amp; VLOOKUP(E842,Flex_Target_Populations!$B$9:$H$2009,3,FALSE), VLOOKUP(E842,Flex_Target_Populations!$B$9:$H$2009,2,FALSE)='Dropdown Selections'!$F$4, VLOOKUP(E842,Flex_Target_Populations!$B$9:$H$2009,4,FALSE) &amp; " beginning at " &amp; VLOOKUP(E842,Flex_Target_Populations!$B$9:$H$2009,5,FALSE), VLOOKUP(E842,Flex_Target_Populations!$B$9:$H$2009,2,FALSE)='Dropdown Selections'!$F$5, VLOOKUP(E842,Flex_Target_Populations!$B$9:$H$2009,4,FALSE) &amp; " beginning at "&amp; VLOOKUP(E842,Flex_Target_Populations!$B$9:$H$2009,5,FALSE) &amp; " and " &amp; VLOOKUP(E842,Flex_Target_Populations!$B$9:$H$2009,6,FALSE), VLOOKUP(E842,Flex_Target_Populations!$B$9:$H$2009,2,FALSE)='Dropdown Selections'!$F$6, "LIS Levels: " &amp; VLOOKUP(E842,Flex_Target_Populations!$B$9:$H$2009,3,FALSE) &amp; " and " &amp; VLOOKUP(E842,Flex_Target_Populations!$B$9:$H$2009,6,FALSE), VLOOKUP(E842,Flex_Target_Populations!$B$9:$H$2009,2,FALSE)='Dropdown Selections'!$F$7, "LIS Levels: " &amp; VLOOKUP(E842,Flex_Target_Populations!$B$9:$H$2009,3,FALSE) &amp; " and " &amp; VLOOKUP(E842,Flex_Target_Populations!$B$9:$H$2009,4,FALSE) &amp; " beginning at "&amp; VLOOKUP(E842,Flex_Target_Populations!$B$9:$H$2009,5,FALSE), VLOOKUP(E842,Flex_Target_Populations!$B$9:$H$2009,2,FALSE)='Dropdown Selections'!$F$8,  "LIS Levels: " &amp; VLOOKUP(E842,Flex_Target_Populations!$B$9:$H$2009,3,FALSE) &amp; " and " &amp; VLOOKUP(E842,Flex_Target_Populations!$B$9:$H$2009,4,FALSE) &amp; " beginning at "&amp; VLOOKUP(E842,Flex_Target_Populations!$B$9:$H$2009,5,FALSE) &amp; " and " &amp; VLOOKUP(E842,Flex_Target_Populations!$B$9:$H$2009,6,FALSE))</f>
        <v/>
      </c>
      <c r="G842" s="193"/>
      <c r="H842" s="193"/>
      <c r="I842" s="193"/>
      <c r="J842" s="101"/>
      <c r="K842" s="101"/>
      <c r="L842" s="101"/>
      <c r="M842" s="101"/>
      <c r="N842" s="101"/>
      <c r="O842" s="101"/>
      <c r="P842" s="101"/>
      <c r="Q842" s="104"/>
    </row>
    <row r="843" spans="2:17" ht="15.75">
      <c r="B843" s="194"/>
      <c r="C843" s="195"/>
      <c r="D843" s="25" t="str" cm="1">
        <f t="array" ref="D843">_xlfn.IFS(C843="","",AND(LEFT(C843,3)&lt;&gt;"CRC", LEFT(C843,3)&lt;&gt;"DRC"),VLOOKUP(Flex_Summary!C843,Flex_Benefits!$B$13:$D$2013,3,FALSE),LEFT(C843,3)="CRC",VLOOKUP(Flex_Summary!C843,Flex_Benefits!$I$13:$K$2013,3,FALSE)&amp;" for "&amp;VLOOKUP(Flex_Summary!C843,Flex_Benefits!$I$13:$K$2013,2,FALSE),LEFT(C843,3)="DRC",IF(VLOOKUP(C843,Flex_Benefits!$N$13:$T$2013,6,FALSE)="",VLOOKUP(C843,Flex_Benefits!$N$13:$T$2013,7,FALSE)&amp;"% Coinsurance","$"&amp;VLOOKUP(C843,Flex_Benefits!$N$13:$T$2013,6,FALSE)&amp;" Copayments")&amp;" for "&amp;IF(VLOOKUP(C843,Flex_Benefits!$N$13:$T$2013,2,FALSE)&lt;&gt;'Dropdown Selections'!$Q$3,VLOOKUP(C843,Flex_Benefits!$N$13:$T$2013,2,FALSE),"all Part D drugs on tier(s) "&amp;VLOOKUP(C843,Flex_Benefits!$N$13:$T$2013,3,FALSE))&amp;IF(VLOOKUP(C843,Flex_Benefits!$N$13:$T$2013,4,FALSE)='Dropdown Selections'!$E$2," with a $"&amp;VLOOKUP(C843,Flex_Benefits!$N$13:$T$2013,5,FALSE)&amp;" deductible",""))</f>
        <v/>
      </c>
      <c r="E843" s="195"/>
      <c r="F843" s="29" t="str" cm="1">
        <f t="array" ref="F843">_xlfn.IFS(E843="","",  VLOOKUP(E843,Flex_Target_Populations!$B$9:$H$2009,2,FALSE)='Dropdown Selections'!$F$10, 'Dropdown Selections'!$F$10, VLOOKUP(E843,Flex_Target_Populations!$B$9:$H$2009,2,FALSE)='Dropdown Selections'!$F$9,'Dropdown Selections'!$F$9, VLOOKUP(E843,Flex_Target_Populations!$B$9:$H$2009,2,FALSE)='Dropdown Selections'!$F$3,"Enrollees with: " &amp;VLOOKUP(E843,Flex_Target_Populations!$B$9:$H$2009,6,FALSE), VLOOKUP(E843,Flex_Target_Populations!$B$9:$H$2009,2,FALSE)='Dropdown Selections'!$F$2, "LIS Levels: " &amp; VLOOKUP(E843,Flex_Target_Populations!$B$9:$H$2009,3,FALSE), VLOOKUP(E843,Flex_Target_Populations!$B$9:$H$2009,2,FALSE)='Dropdown Selections'!$F$4, VLOOKUP(E843,Flex_Target_Populations!$B$9:$H$2009,4,FALSE) &amp; " beginning at " &amp; VLOOKUP(E843,Flex_Target_Populations!$B$9:$H$2009,5,FALSE), VLOOKUP(E843,Flex_Target_Populations!$B$9:$H$2009,2,FALSE)='Dropdown Selections'!$F$5, VLOOKUP(E843,Flex_Target_Populations!$B$9:$H$2009,4,FALSE) &amp; " beginning at "&amp; VLOOKUP(E843,Flex_Target_Populations!$B$9:$H$2009,5,FALSE) &amp; " and " &amp; VLOOKUP(E843,Flex_Target_Populations!$B$9:$H$2009,6,FALSE), VLOOKUP(E843,Flex_Target_Populations!$B$9:$H$2009,2,FALSE)='Dropdown Selections'!$F$6, "LIS Levels: " &amp; VLOOKUP(E843,Flex_Target_Populations!$B$9:$H$2009,3,FALSE) &amp; " and " &amp; VLOOKUP(E843,Flex_Target_Populations!$B$9:$H$2009,6,FALSE), VLOOKUP(E843,Flex_Target_Populations!$B$9:$H$2009,2,FALSE)='Dropdown Selections'!$F$7, "LIS Levels: " &amp; VLOOKUP(E843,Flex_Target_Populations!$B$9:$H$2009,3,FALSE) &amp; " and " &amp; VLOOKUP(E843,Flex_Target_Populations!$B$9:$H$2009,4,FALSE) &amp; " beginning at "&amp; VLOOKUP(E843,Flex_Target_Populations!$B$9:$H$2009,5,FALSE), VLOOKUP(E843,Flex_Target_Populations!$B$9:$H$2009,2,FALSE)='Dropdown Selections'!$F$8,  "LIS Levels: " &amp; VLOOKUP(E843,Flex_Target_Populations!$B$9:$H$2009,3,FALSE) &amp; " and " &amp; VLOOKUP(E843,Flex_Target_Populations!$B$9:$H$2009,4,FALSE) &amp; " beginning at "&amp; VLOOKUP(E843,Flex_Target_Populations!$B$9:$H$2009,5,FALSE) &amp; " and " &amp; VLOOKUP(E843,Flex_Target_Populations!$B$9:$H$2009,6,FALSE))</f>
        <v/>
      </c>
      <c r="G843" s="193"/>
      <c r="H843" s="193"/>
      <c r="I843" s="193"/>
      <c r="J843" s="101"/>
      <c r="K843" s="101"/>
      <c r="L843" s="101"/>
      <c r="M843" s="101"/>
      <c r="N843" s="101"/>
      <c r="O843" s="101"/>
      <c r="P843" s="101"/>
      <c r="Q843" s="104"/>
    </row>
    <row r="844" spans="2:17" ht="15.75">
      <c r="B844" s="194"/>
      <c r="C844" s="195"/>
      <c r="D844" s="25" t="str" cm="1">
        <f t="array" ref="D844">_xlfn.IFS(C844="","",AND(LEFT(C844,3)&lt;&gt;"CRC", LEFT(C844,3)&lt;&gt;"DRC"),VLOOKUP(Flex_Summary!C844,Flex_Benefits!$B$13:$D$2013,3,FALSE),LEFT(C844,3)="CRC",VLOOKUP(Flex_Summary!C844,Flex_Benefits!$I$13:$K$2013,3,FALSE)&amp;" for "&amp;VLOOKUP(Flex_Summary!C844,Flex_Benefits!$I$13:$K$2013,2,FALSE),LEFT(C844,3)="DRC",IF(VLOOKUP(C844,Flex_Benefits!$N$13:$T$2013,6,FALSE)="",VLOOKUP(C844,Flex_Benefits!$N$13:$T$2013,7,FALSE)&amp;"% Coinsurance","$"&amp;VLOOKUP(C844,Flex_Benefits!$N$13:$T$2013,6,FALSE)&amp;" Copayments")&amp;" for "&amp;IF(VLOOKUP(C844,Flex_Benefits!$N$13:$T$2013,2,FALSE)&lt;&gt;'Dropdown Selections'!$Q$3,VLOOKUP(C844,Flex_Benefits!$N$13:$T$2013,2,FALSE),"all Part D drugs on tier(s) "&amp;VLOOKUP(C844,Flex_Benefits!$N$13:$T$2013,3,FALSE))&amp;IF(VLOOKUP(C844,Flex_Benefits!$N$13:$T$2013,4,FALSE)='Dropdown Selections'!$E$2," with a $"&amp;VLOOKUP(C844,Flex_Benefits!$N$13:$T$2013,5,FALSE)&amp;" deductible",""))</f>
        <v/>
      </c>
      <c r="E844" s="195"/>
      <c r="F844" s="29" t="str" cm="1">
        <f t="array" ref="F844">_xlfn.IFS(E844="","",  VLOOKUP(E844,Flex_Target_Populations!$B$9:$H$2009,2,FALSE)='Dropdown Selections'!$F$10, 'Dropdown Selections'!$F$10, VLOOKUP(E844,Flex_Target_Populations!$B$9:$H$2009,2,FALSE)='Dropdown Selections'!$F$9,'Dropdown Selections'!$F$9, VLOOKUP(E844,Flex_Target_Populations!$B$9:$H$2009,2,FALSE)='Dropdown Selections'!$F$3,"Enrollees with: " &amp;VLOOKUP(E844,Flex_Target_Populations!$B$9:$H$2009,6,FALSE), VLOOKUP(E844,Flex_Target_Populations!$B$9:$H$2009,2,FALSE)='Dropdown Selections'!$F$2, "LIS Levels: " &amp; VLOOKUP(E844,Flex_Target_Populations!$B$9:$H$2009,3,FALSE), VLOOKUP(E844,Flex_Target_Populations!$B$9:$H$2009,2,FALSE)='Dropdown Selections'!$F$4, VLOOKUP(E844,Flex_Target_Populations!$B$9:$H$2009,4,FALSE) &amp; " beginning at " &amp; VLOOKUP(E844,Flex_Target_Populations!$B$9:$H$2009,5,FALSE), VLOOKUP(E844,Flex_Target_Populations!$B$9:$H$2009,2,FALSE)='Dropdown Selections'!$F$5, VLOOKUP(E844,Flex_Target_Populations!$B$9:$H$2009,4,FALSE) &amp; " beginning at "&amp; VLOOKUP(E844,Flex_Target_Populations!$B$9:$H$2009,5,FALSE) &amp; " and " &amp; VLOOKUP(E844,Flex_Target_Populations!$B$9:$H$2009,6,FALSE), VLOOKUP(E844,Flex_Target_Populations!$B$9:$H$2009,2,FALSE)='Dropdown Selections'!$F$6, "LIS Levels: " &amp; VLOOKUP(E844,Flex_Target_Populations!$B$9:$H$2009,3,FALSE) &amp; " and " &amp; VLOOKUP(E844,Flex_Target_Populations!$B$9:$H$2009,6,FALSE), VLOOKUP(E844,Flex_Target_Populations!$B$9:$H$2009,2,FALSE)='Dropdown Selections'!$F$7, "LIS Levels: " &amp; VLOOKUP(E844,Flex_Target_Populations!$B$9:$H$2009,3,FALSE) &amp; " and " &amp; VLOOKUP(E844,Flex_Target_Populations!$B$9:$H$2009,4,FALSE) &amp; " beginning at "&amp; VLOOKUP(E844,Flex_Target_Populations!$B$9:$H$2009,5,FALSE), VLOOKUP(E844,Flex_Target_Populations!$B$9:$H$2009,2,FALSE)='Dropdown Selections'!$F$8,  "LIS Levels: " &amp; VLOOKUP(E844,Flex_Target_Populations!$B$9:$H$2009,3,FALSE) &amp; " and " &amp; VLOOKUP(E844,Flex_Target_Populations!$B$9:$H$2009,4,FALSE) &amp; " beginning at "&amp; VLOOKUP(E844,Flex_Target_Populations!$B$9:$H$2009,5,FALSE) &amp; " and " &amp; VLOOKUP(E844,Flex_Target_Populations!$B$9:$H$2009,6,FALSE))</f>
        <v/>
      </c>
      <c r="G844" s="193"/>
      <c r="H844" s="193"/>
      <c r="I844" s="193"/>
      <c r="J844" s="101"/>
      <c r="K844" s="101"/>
      <c r="L844" s="101"/>
      <c r="M844" s="101"/>
      <c r="N844" s="101"/>
      <c r="O844" s="101"/>
      <c r="P844" s="101"/>
      <c r="Q844" s="104"/>
    </row>
    <row r="845" spans="2:17" ht="15.75">
      <c r="B845" s="194"/>
      <c r="C845" s="195"/>
      <c r="D845" s="25" t="str" cm="1">
        <f t="array" ref="D845">_xlfn.IFS(C845="","",AND(LEFT(C845,3)&lt;&gt;"CRC", LEFT(C845,3)&lt;&gt;"DRC"),VLOOKUP(Flex_Summary!C845,Flex_Benefits!$B$13:$D$2013,3,FALSE),LEFT(C845,3)="CRC",VLOOKUP(Flex_Summary!C845,Flex_Benefits!$I$13:$K$2013,3,FALSE)&amp;" for "&amp;VLOOKUP(Flex_Summary!C845,Flex_Benefits!$I$13:$K$2013,2,FALSE),LEFT(C845,3)="DRC",IF(VLOOKUP(C845,Flex_Benefits!$N$13:$T$2013,6,FALSE)="",VLOOKUP(C845,Flex_Benefits!$N$13:$T$2013,7,FALSE)&amp;"% Coinsurance","$"&amp;VLOOKUP(C845,Flex_Benefits!$N$13:$T$2013,6,FALSE)&amp;" Copayments")&amp;" for "&amp;IF(VLOOKUP(C845,Flex_Benefits!$N$13:$T$2013,2,FALSE)&lt;&gt;'Dropdown Selections'!$Q$3,VLOOKUP(C845,Flex_Benefits!$N$13:$T$2013,2,FALSE),"all Part D drugs on tier(s) "&amp;VLOOKUP(C845,Flex_Benefits!$N$13:$T$2013,3,FALSE))&amp;IF(VLOOKUP(C845,Flex_Benefits!$N$13:$T$2013,4,FALSE)='Dropdown Selections'!$E$2," with a $"&amp;VLOOKUP(C845,Flex_Benefits!$N$13:$T$2013,5,FALSE)&amp;" deductible",""))</f>
        <v/>
      </c>
      <c r="E845" s="195"/>
      <c r="F845" s="29" t="str" cm="1">
        <f t="array" ref="F845">_xlfn.IFS(E845="","",  VLOOKUP(E845,Flex_Target_Populations!$B$9:$H$2009,2,FALSE)='Dropdown Selections'!$F$10, 'Dropdown Selections'!$F$10, VLOOKUP(E845,Flex_Target_Populations!$B$9:$H$2009,2,FALSE)='Dropdown Selections'!$F$9,'Dropdown Selections'!$F$9, VLOOKUP(E845,Flex_Target_Populations!$B$9:$H$2009,2,FALSE)='Dropdown Selections'!$F$3,"Enrollees with: " &amp;VLOOKUP(E845,Flex_Target_Populations!$B$9:$H$2009,6,FALSE), VLOOKUP(E845,Flex_Target_Populations!$B$9:$H$2009,2,FALSE)='Dropdown Selections'!$F$2, "LIS Levels: " &amp; VLOOKUP(E845,Flex_Target_Populations!$B$9:$H$2009,3,FALSE), VLOOKUP(E845,Flex_Target_Populations!$B$9:$H$2009,2,FALSE)='Dropdown Selections'!$F$4, VLOOKUP(E845,Flex_Target_Populations!$B$9:$H$2009,4,FALSE) &amp; " beginning at " &amp; VLOOKUP(E845,Flex_Target_Populations!$B$9:$H$2009,5,FALSE), VLOOKUP(E845,Flex_Target_Populations!$B$9:$H$2009,2,FALSE)='Dropdown Selections'!$F$5, VLOOKUP(E845,Flex_Target_Populations!$B$9:$H$2009,4,FALSE) &amp; " beginning at "&amp; VLOOKUP(E845,Flex_Target_Populations!$B$9:$H$2009,5,FALSE) &amp; " and " &amp; VLOOKUP(E845,Flex_Target_Populations!$B$9:$H$2009,6,FALSE), VLOOKUP(E845,Flex_Target_Populations!$B$9:$H$2009,2,FALSE)='Dropdown Selections'!$F$6, "LIS Levels: " &amp; VLOOKUP(E845,Flex_Target_Populations!$B$9:$H$2009,3,FALSE) &amp; " and " &amp; VLOOKUP(E845,Flex_Target_Populations!$B$9:$H$2009,6,FALSE), VLOOKUP(E845,Flex_Target_Populations!$B$9:$H$2009,2,FALSE)='Dropdown Selections'!$F$7, "LIS Levels: " &amp; VLOOKUP(E845,Flex_Target_Populations!$B$9:$H$2009,3,FALSE) &amp; " and " &amp; VLOOKUP(E845,Flex_Target_Populations!$B$9:$H$2009,4,FALSE) &amp; " beginning at "&amp; VLOOKUP(E845,Flex_Target_Populations!$B$9:$H$2009,5,FALSE), VLOOKUP(E845,Flex_Target_Populations!$B$9:$H$2009,2,FALSE)='Dropdown Selections'!$F$8,  "LIS Levels: " &amp; VLOOKUP(E845,Flex_Target_Populations!$B$9:$H$2009,3,FALSE) &amp; " and " &amp; VLOOKUP(E845,Flex_Target_Populations!$B$9:$H$2009,4,FALSE) &amp; " beginning at "&amp; VLOOKUP(E845,Flex_Target_Populations!$B$9:$H$2009,5,FALSE) &amp; " and " &amp; VLOOKUP(E845,Flex_Target_Populations!$B$9:$H$2009,6,FALSE))</f>
        <v/>
      </c>
      <c r="G845" s="193"/>
      <c r="H845" s="193"/>
      <c r="I845" s="193"/>
      <c r="J845" s="101"/>
      <c r="K845" s="101"/>
      <c r="L845" s="101"/>
      <c r="M845" s="101"/>
      <c r="N845" s="101"/>
      <c r="O845" s="101"/>
      <c r="P845" s="101"/>
      <c r="Q845" s="104"/>
    </row>
    <row r="846" spans="2:17" ht="15.75">
      <c r="B846" s="194"/>
      <c r="C846" s="195"/>
      <c r="D846" s="25" t="str" cm="1">
        <f t="array" ref="D846">_xlfn.IFS(C846="","",AND(LEFT(C846,3)&lt;&gt;"CRC", LEFT(C846,3)&lt;&gt;"DRC"),VLOOKUP(Flex_Summary!C846,Flex_Benefits!$B$13:$D$2013,3,FALSE),LEFT(C846,3)="CRC",VLOOKUP(Flex_Summary!C846,Flex_Benefits!$I$13:$K$2013,3,FALSE)&amp;" for "&amp;VLOOKUP(Flex_Summary!C846,Flex_Benefits!$I$13:$K$2013,2,FALSE),LEFT(C846,3)="DRC",IF(VLOOKUP(C846,Flex_Benefits!$N$13:$T$2013,6,FALSE)="",VLOOKUP(C846,Flex_Benefits!$N$13:$T$2013,7,FALSE)&amp;"% Coinsurance","$"&amp;VLOOKUP(C846,Flex_Benefits!$N$13:$T$2013,6,FALSE)&amp;" Copayments")&amp;" for "&amp;IF(VLOOKUP(C846,Flex_Benefits!$N$13:$T$2013,2,FALSE)&lt;&gt;'Dropdown Selections'!$Q$3,VLOOKUP(C846,Flex_Benefits!$N$13:$T$2013,2,FALSE),"all Part D drugs on tier(s) "&amp;VLOOKUP(C846,Flex_Benefits!$N$13:$T$2013,3,FALSE))&amp;IF(VLOOKUP(C846,Flex_Benefits!$N$13:$T$2013,4,FALSE)='Dropdown Selections'!$E$2," with a $"&amp;VLOOKUP(C846,Flex_Benefits!$N$13:$T$2013,5,FALSE)&amp;" deductible",""))</f>
        <v/>
      </c>
      <c r="E846" s="195"/>
      <c r="F846" s="29" t="str" cm="1">
        <f t="array" ref="F846">_xlfn.IFS(E846="","",  VLOOKUP(E846,Flex_Target_Populations!$B$9:$H$2009,2,FALSE)='Dropdown Selections'!$F$10, 'Dropdown Selections'!$F$10, VLOOKUP(E846,Flex_Target_Populations!$B$9:$H$2009,2,FALSE)='Dropdown Selections'!$F$9,'Dropdown Selections'!$F$9, VLOOKUP(E846,Flex_Target_Populations!$B$9:$H$2009,2,FALSE)='Dropdown Selections'!$F$3,"Enrollees with: " &amp;VLOOKUP(E846,Flex_Target_Populations!$B$9:$H$2009,6,FALSE), VLOOKUP(E846,Flex_Target_Populations!$B$9:$H$2009,2,FALSE)='Dropdown Selections'!$F$2, "LIS Levels: " &amp; VLOOKUP(E846,Flex_Target_Populations!$B$9:$H$2009,3,FALSE), VLOOKUP(E846,Flex_Target_Populations!$B$9:$H$2009,2,FALSE)='Dropdown Selections'!$F$4, VLOOKUP(E846,Flex_Target_Populations!$B$9:$H$2009,4,FALSE) &amp; " beginning at " &amp; VLOOKUP(E846,Flex_Target_Populations!$B$9:$H$2009,5,FALSE), VLOOKUP(E846,Flex_Target_Populations!$B$9:$H$2009,2,FALSE)='Dropdown Selections'!$F$5, VLOOKUP(E846,Flex_Target_Populations!$B$9:$H$2009,4,FALSE) &amp; " beginning at "&amp; VLOOKUP(E846,Flex_Target_Populations!$B$9:$H$2009,5,FALSE) &amp; " and " &amp; VLOOKUP(E846,Flex_Target_Populations!$B$9:$H$2009,6,FALSE), VLOOKUP(E846,Flex_Target_Populations!$B$9:$H$2009,2,FALSE)='Dropdown Selections'!$F$6, "LIS Levels: " &amp; VLOOKUP(E846,Flex_Target_Populations!$B$9:$H$2009,3,FALSE) &amp; " and " &amp; VLOOKUP(E846,Flex_Target_Populations!$B$9:$H$2009,6,FALSE), VLOOKUP(E846,Flex_Target_Populations!$B$9:$H$2009,2,FALSE)='Dropdown Selections'!$F$7, "LIS Levels: " &amp; VLOOKUP(E846,Flex_Target_Populations!$B$9:$H$2009,3,FALSE) &amp; " and " &amp; VLOOKUP(E846,Flex_Target_Populations!$B$9:$H$2009,4,FALSE) &amp; " beginning at "&amp; VLOOKUP(E846,Flex_Target_Populations!$B$9:$H$2009,5,FALSE), VLOOKUP(E846,Flex_Target_Populations!$B$9:$H$2009,2,FALSE)='Dropdown Selections'!$F$8,  "LIS Levels: " &amp; VLOOKUP(E846,Flex_Target_Populations!$B$9:$H$2009,3,FALSE) &amp; " and " &amp; VLOOKUP(E846,Flex_Target_Populations!$B$9:$H$2009,4,FALSE) &amp; " beginning at "&amp; VLOOKUP(E846,Flex_Target_Populations!$B$9:$H$2009,5,FALSE) &amp; " and " &amp; VLOOKUP(E846,Flex_Target_Populations!$B$9:$H$2009,6,FALSE))</f>
        <v/>
      </c>
      <c r="G846" s="193"/>
      <c r="H846" s="193"/>
      <c r="I846" s="193"/>
      <c r="J846" s="101"/>
      <c r="K846" s="101"/>
      <c r="L846" s="101"/>
      <c r="M846" s="101"/>
      <c r="N846" s="101"/>
      <c r="O846" s="101"/>
      <c r="P846" s="101"/>
      <c r="Q846" s="104"/>
    </row>
    <row r="847" spans="2:17" ht="15.75">
      <c r="B847" s="194"/>
      <c r="C847" s="195"/>
      <c r="D847" s="25" t="str" cm="1">
        <f t="array" ref="D847">_xlfn.IFS(C847="","",AND(LEFT(C847,3)&lt;&gt;"CRC", LEFT(C847,3)&lt;&gt;"DRC"),VLOOKUP(Flex_Summary!C847,Flex_Benefits!$B$13:$D$2013,3,FALSE),LEFT(C847,3)="CRC",VLOOKUP(Flex_Summary!C847,Flex_Benefits!$I$13:$K$2013,3,FALSE)&amp;" for "&amp;VLOOKUP(Flex_Summary!C847,Flex_Benefits!$I$13:$K$2013,2,FALSE),LEFT(C847,3)="DRC",IF(VLOOKUP(C847,Flex_Benefits!$N$13:$T$2013,6,FALSE)="",VLOOKUP(C847,Flex_Benefits!$N$13:$T$2013,7,FALSE)&amp;"% Coinsurance","$"&amp;VLOOKUP(C847,Flex_Benefits!$N$13:$T$2013,6,FALSE)&amp;" Copayments")&amp;" for "&amp;IF(VLOOKUP(C847,Flex_Benefits!$N$13:$T$2013,2,FALSE)&lt;&gt;'Dropdown Selections'!$Q$3,VLOOKUP(C847,Flex_Benefits!$N$13:$T$2013,2,FALSE),"all Part D drugs on tier(s) "&amp;VLOOKUP(C847,Flex_Benefits!$N$13:$T$2013,3,FALSE))&amp;IF(VLOOKUP(C847,Flex_Benefits!$N$13:$T$2013,4,FALSE)='Dropdown Selections'!$E$2," with a $"&amp;VLOOKUP(C847,Flex_Benefits!$N$13:$T$2013,5,FALSE)&amp;" deductible",""))</f>
        <v/>
      </c>
      <c r="E847" s="195"/>
      <c r="F847" s="29" t="str" cm="1">
        <f t="array" ref="F847">_xlfn.IFS(E847="","",  VLOOKUP(E847,Flex_Target_Populations!$B$9:$H$2009,2,FALSE)='Dropdown Selections'!$F$10, 'Dropdown Selections'!$F$10, VLOOKUP(E847,Flex_Target_Populations!$B$9:$H$2009,2,FALSE)='Dropdown Selections'!$F$9,'Dropdown Selections'!$F$9, VLOOKUP(E847,Flex_Target_Populations!$B$9:$H$2009,2,FALSE)='Dropdown Selections'!$F$3,"Enrollees with: " &amp;VLOOKUP(E847,Flex_Target_Populations!$B$9:$H$2009,6,FALSE), VLOOKUP(E847,Flex_Target_Populations!$B$9:$H$2009,2,FALSE)='Dropdown Selections'!$F$2, "LIS Levels: " &amp; VLOOKUP(E847,Flex_Target_Populations!$B$9:$H$2009,3,FALSE), VLOOKUP(E847,Flex_Target_Populations!$B$9:$H$2009,2,FALSE)='Dropdown Selections'!$F$4, VLOOKUP(E847,Flex_Target_Populations!$B$9:$H$2009,4,FALSE) &amp; " beginning at " &amp; VLOOKUP(E847,Flex_Target_Populations!$B$9:$H$2009,5,FALSE), VLOOKUP(E847,Flex_Target_Populations!$B$9:$H$2009,2,FALSE)='Dropdown Selections'!$F$5, VLOOKUP(E847,Flex_Target_Populations!$B$9:$H$2009,4,FALSE) &amp; " beginning at "&amp; VLOOKUP(E847,Flex_Target_Populations!$B$9:$H$2009,5,FALSE) &amp; " and " &amp; VLOOKUP(E847,Flex_Target_Populations!$B$9:$H$2009,6,FALSE), VLOOKUP(E847,Flex_Target_Populations!$B$9:$H$2009,2,FALSE)='Dropdown Selections'!$F$6, "LIS Levels: " &amp; VLOOKUP(E847,Flex_Target_Populations!$B$9:$H$2009,3,FALSE) &amp; " and " &amp; VLOOKUP(E847,Flex_Target_Populations!$B$9:$H$2009,6,FALSE), VLOOKUP(E847,Flex_Target_Populations!$B$9:$H$2009,2,FALSE)='Dropdown Selections'!$F$7, "LIS Levels: " &amp; VLOOKUP(E847,Flex_Target_Populations!$B$9:$H$2009,3,FALSE) &amp; " and " &amp; VLOOKUP(E847,Flex_Target_Populations!$B$9:$H$2009,4,FALSE) &amp; " beginning at "&amp; VLOOKUP(E847,Flex_Target_Populations!$B$9:$H$2009,5,FALSE), VLOOKUP(E847,Flex_Target_Populations!$B$9:$H$2009,2,FALSE)='Dropdown Selections'!$F$8,  "LIS Levels: " &amp; VLOOKUP(E847,Flex_Target_Populations!$B$9:$H$2009,3,FALSE) &amp; " and " &amp; VLOOKUP(E847,Flex_Target_Populations!$B$9:$H$2009,4,FALSE) &amp; " beginning at "&amp; VLOOKUP(E847,Flex_Target_Populations!$B$9:$H$2009,5,FALSE) &amp; " and " &amp; VLOOKUP(E847,Flex_Target_Populations!$B$9:$H$2009,6,FALSE))</f>
        <v/>
      </c>
      <c r="G847" s="193"/>
      <c r="H847" s="193"/>
      <c r="I847" s="193"/>
      <c r="J847" s="101"/>
      <c r="K847" s="101"/>
      <c r="L847" s="101"/>
      <c r="M847" s="101"/>
      <c r="N847" s="101"/>
      <c r="O847" s="101"/>
      <c r="P847" s="101"/>
      <c r="Q847" s="104"/>
    </row>
    <row r="848" spans="2:17" ht="15.75">
      <c r="B848" s="194"/>
      <c r="C848" s="195"/>
      <c r="D848" s="25" t="str" cm="1">
        <f t="array" ref="D848">_xlfn.IFS(C848="","",AND(LEFT(C848,3)&lt;&gt;"CRC", LEFT(C848,3)&lt;&gt;"DRC"),VLOOKUP(Flex_Summary!C848,Flex_Benefits!$B$13:$D$2013,3,FALSE),LEFT(C848,3)="CRC",VLOOKUP(Flex_Summary!C848,Flex_Benefits!$I$13:$K$2013,3,FALSE)&amp;" for "&amp;VLOOKUP(Flex_Summary!C848,Flex_Benefits!$I$13:$K$2013,2,FALSE),LEFT(C848,3)="DRC",IF(VLOOKUP(C848,Flex_Benefits!$N$13:$T$2013,6,FALSE)="",VLOOKUP(C848,Flex_Benefits!$N$13:$T$2013,7,FALSE)&amp;"% Coinsurance","$"&amp;VLOOKUP(C848,Flex_Benefits!$N$13:$T$2013,6,FALSE)&amp;" Copayments")&amp;" for "&amp;IF(VLOOKUP(C848,Flex_Benefits!$N$13:$T$2013,2,FALSE)&lt;&gt;'Dropdown Selections'!$Q$3,VLOOKUP(C848,Flex_Benefits!$N$13:$T$2013,2,FALSE),"all Part D drugs on tier(s) "&amp;VLOOKUP(C848,Flex_Benefits!$N$13:$T$2013,3,FALSE))&amp;IF(VLOOKUP(C848,Flex_Benefits!$N$13:$T$2013,4,FALSE)='Dropdown Selections'!$E$2," with a $"&amp;VLOOKUP(C848,Flex_Benefits!$N$13:$T$2013,5,FALSE)&amp;" deductible",""))</f>
        <v/>
      </c>
      <c r="E848" s="195"/>
      <c r="F848" s="29" t="str" cm="1">
        <f t="array" ref="F848">_xlfn.IFS(E848="","",  VLOOKUP(E848,Flex_Target_Populations!$B$9:$H$2009,2,FALSE)='Dropdown Selections'!$F$10, 'Dropdown Selections'!$F$10, VLOOKUP(E848,Flex_Target_Populations!$B$9:$H$2009,2,FALSE)='Dropdown Selections'!$F$9,'Dropdown Selections'!$F$9, VLOOKUP(E848,Flex_Target_Populations!$B$9:$H$2009,2,FALSE)='Dropdown Selections'!$F$3,"Enrollees with: " &amp;VLOOKUP(E848,Flex_Target_Populations!$B$9:$H$2009,6,FALSE), VLOOKUP(E848,Flex_Target_Populations!$B$9:$H$2009,2,FALSE)='Dropdown Selections'!$F$2, "LIS Levels: " &amp; VLOOKUP(E848,Flex_Target_Populations!$B$9:$H$2009,3,FALSE), VLOOKUP(E848,Flex_Target_Populations!$B$9:$H$2009,2,FALSE)='Dropdown Selections'!$F$4, VLOOKUP(E848,Flex_Target_Populations!$B$9:$H$2009,4,FALSE) &amp; " beginning at " &amp; VLOOKUP(E848,Flex_Target_Populations!$B$9:$H$2009,5,FALSE), VLOOKUP(E848,Flex_Target_Populations!$B$9:$H$2009,2,FALSE)='Dropdown Selections'!$F$5, VLOOKUP(E848,Flex_Target_Populations!$B$9:$H$2009,4,FALSE) &amp; " beginning at "&amp; VLOOKUP(E848,Flex_Target_Populations!$B$9:$H$2009,5,FALSE) &amp; " and " &amp; VLOOKUP(E848,Flex_Target_Populations!$B$9:$H$2009,6,FALSE), VLOOKUP(E848,Flex_Target_Populations!$B$9:$H$2009,2,FALSE)='Dropdown Selections'!$F$6, "LIS Levels: " &amp; VLOOKUP(E848,Flex_Target_Populations!$B$9:$H$2009,3,FALSE) &amp; " and " &amp; VLOOKUP(E848,Flex_Target_Populations!$B$9:$H$2009,6,FALSE), VLOOKUP(E848,Flex_Target_Populations!$B$9:$H$2009,2,FALSE)='Dropdown Selections'!$F$7, "LIS Levels: " &amp; VLOOKUP(E848,Flex_Target_Populations!$B$9:$H$2009,3,FALSE) &amp; " and " &amp; VLOOKUP(E848,Flex_Target_Populations!$B$9:$H$2009,4,FALSE) &amp; " beginning at "&amp; VLOOKUP(E848,Flex_Target_Populations!$B$9:$H$2009,5,FALSE), VLOOKUP(E848,Flex_Target_Populations!$B$9:$H$2009,2,FALSE)='Dropdown Selections'!$F$8,  "LIS Levels: " &amp; VLOOKUP(E848,Flex_Target_Populations!$B$9:$H$2009,3,FALSE) &amp; " and " &amp; VLOOKUP(E848,Flex_Target_Populations!$B$9:$H$2009,4,FALSE) &amp; " beginning at "&amp; VLOOKUP(E848,Flex_Target_Populations!$B$9:$H$2009,5,FALSE) &amp; " and " &amp; VLOOKUP(E848,Flex_Target_Populations!$B$9:$H$2009,6,FALSE))</f>
        <v/>
      </c>
      <c r="G848" s="193"/>
      <c r="H848" s="193"/>
      <c r="I848" s="193"/>
      <c r="J848" s="101"/>
      <c r="K848" s="101"/>
      <c r="L848" s="101"/>
      <c r="M848" s="101"/>
      <c r="N848" s="101"/>
      <c r="O848" s="101"/>
      <c r="P848" s="101"/>
      <c r="Q848" s="104"/>
    </row>
    <row r="849" spans="2:17" ht="15.75">
      <c r="B849" s="194"/>
      <c r="C849" s="195"/>
      <c r="D849" s="25" t="str" cm="1">
        <f t="array" ref="D849">_xlfn.IFS(C849="","",AND(LEFT(C849,3)&lt;&gt;"CRC", LEFT(C849,3)&lt;&gt;"DRC"),VLOOKUP(Flex_Summary!C849,Flex_Benefits!$B$13:$D$2013,3,FALSE),LEFT(C849,3)="CRC",VLOOKUP(Flex_Summary!C849,Flex_Benefits!$I$13:$K$2013,3,FALSE)&amp;" for "&amp;VLOOKUP(Flex_Summary!C849,Flex_Benefits!$I$13:$K$2013,2,FALSE),LEFT(C849,3)="DRC",IF(VLOOKUP(C849,Flex_Benefits!$N$13:$T$2013,6,FALSE)="",VLOOKUP(C849,Flex_Benefits!$N$13:$T$2013,7,FALSE)&amp;"% Coinsurance","$"&amp;VLOOKUP(C849,Flex_Benefits!$N$13:$T$2013,6,FALSE)&amp;" Copayments")&amp;" for "&amp;IF(VLOOKUP(C849,Flex_Benefits!$N$13:$T$2013,2,FALSE)&lt;&gt;'Dropdown Selections'!$Q$3,VLOOKUP(C849,Flex_Benefits!$N$13:$T$2013,2,FALSE),"all Part D drugs on tier(s) "&amp;VLOOKUP(C849,Flex_Benefits!$N$13:$T$2013,3,FALSE))&amp;IF(VLOOKUP(C849,Flex_Benefits!$N$13:$T$2013,4,FALSE)='Dropdown Selections'!$E$2," with a $"&amp;VLOOKUP(C849,Flex_Benefits!$N$13:$T$2013,5,FALSE)&amp;" deductible",""))</f>
        <v/>
      </c>
      <c r="E849" s="195"/>
      <c r="F849" s="29" t="str" cm="1">
        <f t="array" ref="F849">_xlfn.IFS(E849="","",  VLOOKUP(E849,Flex_Target_Populations!$B$9:$H$2009,2,FALSE)='Dropdown Selections'!$F$10, 'Dropdown Selections'!$F$10, VLOOKUP(E849,Flex_Target_Populations!$B$9:$H$2009,2,FALSE)='Dropdown Selections'!$F$9,'Dropdown Selections'!$F$9, VLOOKUP(E849,Flex_Target_Populations!$B$9:$H$2009,2,FALSE)='Dropdown Selections'!$F$3,"Enrollees with: " &amp;VLOOKUP(E849,Flex_Target_Populations!$B$9:$H$2009,6,FALSE), VLOOKUP(E849,Flex_Target_Populations!$B$9:$H$2009,2,FALSE)='Dropdown Selections'!$F$2, "LIS Levels: " &amp; VLOOKUP(E849,Flex_Target_Populations!$B$9:$H$2009,3,FALSE), VLOOKUP(E849,Flex_Target_Populations!$B$9:$H$2009,2,FALSE)='Dropdown Selections'!$F$4, VLOOKUP(E849,Flex_Target_Populations!$B$9:$H$2009,4,FALSE) &amp; " beginning at " &amp; VLOOKUP(E849,Flex_Target_Populations!$B$9:$H$2009,5,FALSE), VLOOKUP(E849,Flex_Target_Populations!$B$9:$H$2009,2,FALSE)='Dropdown Selections'!$F$5, VLOOKUP(E849,Flex_Target_Populations!$B$9:$H$2009,4,FALSE) &amp; " beginning at "&amp; VLOOKUP(E849,Flex_Target_Populations!$B$9:$H$2009,5,FALSE) &amp; " and " &amp; VLOOKUP(E849,Flex_Target_Populations!$B$9:$H$2009,6,FALSE), VLOOKUP(E849,Flex_Target_Populations!$B$9:$H$2009,2,FALSE)='Dropdown Selections'!$F$6, "LIS Levels: " &amp; VLOOKUP(E849,Flex_Target_Populations!$B$9:$H$2009,3,FALSE) &amp; " and " &amp; VLOOKUP(E849,Flex_Target_Populations!$B$9:$H$2009,6,FALSE), VLOOKUP(E849,Flex_Target_Populations!$B$9:$H$2009,2,FALSE)='Dropdown Selections'!$F$7, "LIS Levels: " &amp; VLOOKUP(E849,Flex_Target_Populations!$B$9:$H$2009,3,FALSE) &amp; " and " &amp; VLOOKUP(E849,Flex_Target_Populations!$B$9:$H$2009,4,FALSE) &amp; " beginning at "&amp; VLOOKUP(E849,Flex_Target_Populations!$B$9:$H$2009,5,FALSE), VLOOKUP(E849,Flex_Target_Populations!$B$9:$H$2009,2,FALSE)='Dropdown Selections'!$F$8,  "LIS Levels: " &amp; VLOOKUP(E849,Flex_Target_Populations!$B$9:$H$2009,3,FALSE) &amp; " and " &amp; VLOOKUP(E849,Flex_Target_Populations!$B$9:$H$2009,4,FALSE) &amp; " beginning at "&amp; VLOOKUP(E849,Flex_Target_Populations!$B$9:$H$2009,5,FALSE) &amp; " and " &amp; VLOOKUP(E849,Flex_Target_Populations!$B$9:$H$2009,6,FALSE))</f>
        <v/>
      </c>
      <c r="G849" s="193"/>
      <c r="H849" s="193"/>
      <c r="I849" s="193"/>
      <c r="J849" s="101"/>
      <c r="K849" s="101"/>
      <c r="L849" s="101"/>
      <c r="M849" s="101"/>
      <c r="N849" s="101"/>
      <c r="O849" s="101"/>
      <c r="P849" s="101"/>
      <c r="Q849" s="104"/>
    </row>
    <row r="850" spans="2:17" ht="15.75">
      <c r="B850" s="194"/>
      <c r="C850" s="195"/>
      <c r="D850" s="25" t="str" cm="1">
        <f t="array" ref="D850">_xlfn.IFS(C850="","",AND(LEFT(C850,3)&lt;&gt;"CRC", LEFT(C850,3)&lt;&gt;"DRC"),VLOOKUP(Flex_Summary!C850,Flex_Benefits!$B$13:$D$2013,3,FALSE),LEFT(C850,3)="CRC",VLOOKUP(Flex_Summary!C850,Flex_Benefits!$I$13:$K$2013,3,FALSE)&amp;" for "&amp;VLOOKUP(Flex_Summary!C850,Flex_Benefits!$I$13:$K$2013,2,FALSE),LEFT(C850,3)="DRC",IF(VLOOKUP(C850,Flex_Benefits!$N$13:$T$2013,6,FALSE)="",VLOOKUP(C850,Flex_Benefits!$N$13:$T$2013,7,FALSE)&amp;"% Coinsurance","$"&amp;VLOOKUP(C850,Flex_Benefits!$N$13:$T$2013,6,FALSE)&amp;" Copayments")&amp;" for "&amp;IF(VLOOKUP(C850,Flex_Benefits!$N$13:$T$2013,2,FALSE)&lt;&gt;'Dropdown Selections'!$Q$3,VLOOKUP(C850,Flex_Benefits!$N$13:$T$2013,2,FALSE),"all Part D drugs on tier(s) "&amp;VLOOKUP(C850,Flex_Benefits!$N$13:$T$2013,3,FALSE))&amp;IF(VLOOKUP(C850,Flex_Benefits!$N$13:$T$2013,4,FALSE)='Dropdown Selections'!$E$2," with a $"&amp;VLOOKUP(C850,Flex_Benefits!$N$13:$T$2013,5,FALSE)&amp;" deductible",""))</f>
        <v/>
      </c>
      <c r="E850" s="195"/>
      <c r="F850" s="29" t="str" cm="1">
        <f t="array" ref="F850">_xlfn.IFS(E850="","",  VLOOKUP(E850,Flex_Target_Populations!$B$9:$H$2009,2,FALSE)='Dropdown Selections'!$F$10, 'Dropdown Selections'!$F$10, VLOOKUP(E850,Flex_Target_Populations!$B$9:$H$2009,2,FALSE)='Dropdown Selections'!$F$9,'Dropdown Selections'!$F$9, VLOOKUP(E850,Flex_Target_Populations!$B$9:$H$2009,2,FALSE)='Dropdown Selections'!$F$3,"Enrollees with: " &amp;VLOOKUP(E850,Flex_Target_Populations!$B$9:$H$2009,6,FALSE), VLOOKUP(E850,Flex_Target_Populations!$B$9:$H$2009,2,FALSE)='Dropdown Selections'!$F$2, "LIS Levels: " &amp; VLOOKUP(E850,Flex_Target_Populations!$B$9:$H$2009,3,FALSE), VLOOKUP(E850,Flex_Target_Populations!$B$9:$H$2009,2,FALSE)='Dropdown Selections'!$F$4, VLOOKUP(E850,Flex_Target_Populations!$B$9:$H$2009,4,FALSE) &amp; " beginning at " &amp; VLOOKUP(E850,Flex_Target_Populations!$B$9:$H$2009,5,FALSE), VLOOKUP(E850,Flex_Target_Populations!$B$9:$H$2009,2,FALSE)='Dropdown Selections'!$F$5, VLOOKUP(E850,Flex_Target_Populations!$B$9:$H$2009,4,FALSE) &amp; " beginning at "&amp; VLOOKUP(E850,Flex_Target_Populations!$B$9:$H$2009,5,FALSE) &amp; " and " &amp; VLOOKUP(E850,Flex_Target_Populations!$B$9:$H$2009,6,FALSE), VLOOKUP(E850,Flex_Target_Populations!$B$9:$H$2009,2,FALSE)='Dropdown Selections'!$F$6, "LIS Levels: " &amp; VLOOKUP(E850,Flex_Target_Populations!$B$9:$H$2009,3,FALSE) &amp; " and " &amp; VLOOKUP(E850,Flex_Target_Populations!$B$9:$H$2009,6,FALSE), VLOOKUP(E850,Flex_Target_Populations!$B$9:$H$2009,2,FALSE)='Dropdown Selections'!$F$7, "LIS Levels: " &amp; VLOOKUP(E850,Flex_Target_Populations!$B$9:$H$2009,3,FALSE) &amp; " and " &amp; VLOOKUP(E850,Flex_Target_Populations!$B$9:$H$2009,4,FALSE) &amp; " beginning at "&amp; VLOOKUP(E850,Flex_Target_Populations!$B$9:$H$2009,5,FALSE), VLOOKUP(E850,Flex_Target_Populations!$B$9:$H$2009,2,FALSE)='Dropdown Selections'!$F$8,  "LIS Levels: " &amp; VLOOKUP(E850,Flex_Target_Populations!$B$9:$H$2009,3,FALSE) &amp; " and " &amp; VLOOKUP(E850,Flex_Target_Populations!$B$9:$H$2009,4,FALSE) &amp; " beginning at "&amp; VLOOKUP(E850,Flex_Target_Populations!$B$9:$H$2009,5,FALSE) &amp; " and " &amp; VLOOKUP(E850,Flex_Target_Populations!$B$9:$H$2009,6,FALSE))</f>
        <v/>
      </c>
      <c r="G850" s="193"/>
      <c r="H850" s="193"/>
      <c r="I850" s="193"/>
      <c r="J850" s="101"/>
      <c r="K850" s="101"/>
      <c r="L850" s="101"/>
      <c r="M850" s="101"/>
      <c r="N850" s="101"/>
      <c r="O850" s="101"/>
      <c r="P850" s="101"/>
      <c r="Q850" s="104"/>
    </row>
    <row r="851" spans="2:17" ht="15.75">
      <c r="B851" s="194"/>
      <c r="C851" s="195"/>
      <c r="D851" s="25" t="str" cm="1">
        <f t="array" ref="D851">_xlfn.IFS(C851="","",AND(LEFT(C851,3)&lt;&gt;"CRC", LEFT(C851,3)&lt;&gt;"DRC"),VLOOKUP(Flex_Summary!C851,Flex_Benefits!$B$13:$D$2013,3,FALSE),LEFT(C851,3)="CRC",VLOOKUP(Flex_Summary!C851,Flex_Benefits!$I$13:$K$2013,3,FALSE)&amp;" for "&amp;VLOOKUP(Flex_Summary!C851,Flex_Benefits!$I$13:$K$2013,2,FALSE),LEFT(C851,3)="DRC",IF(VLOOKUP(C851,Flex_Benefits!$N$13:$T$2013,6,FALSE)="",VLOOKUP(C851,Flex_Benefits!$N$13:$T$2013,7,FALSE)&amp;"% Coinsurance","$"&amp;VLOOKUP(C851,Flex_Benefits!$N$13:$T$2013,6,FALSE)&amp;" Copayments")&amp;" for "&amp;IF(VLOOKUP(C851,Flex_Benefits!$N$13:$T$2013,2,FALSE)&lt;&gt;'Dropdown Selections'!$Q$3,VLOOKUP(C851,Flex_Benefits!$N$13:$T$2013,2,FALSE),"all Part D drugs on tier(s) "&amp;VLOOKUP(C851,Flex_Benefits!$N$13:$T$2013,3,FALSE))&amp;IF(VLOOKUP(C851,Flex_Benefits!$N$13:$T$2013,4,FALSE)='Dropdown Selections'!$E$2," with a $"&amp;VLOOKUP(C851,Flex_Benefits!$N$13:$T$2013,5,FALSE)&amp;" deductible",""))</f>
        <v/>
      </c>
      <c r="E851" s="195"/>
      <c r="F851" s="29" t="str" cm="1">
        <f t="array" ref="F851">_xlfn.IFS(E851="","",  VLOOKUP(E851,Flex_Target_Populations!$B$9:$H$2009,2,FALSE)='Dropdown Selections'!$F$10, 'Dropdown Selections'!$F$10, VLOOKUP(E851,Flex_Target_Populations!$B$9:$H$2009,2,FALSE)='Dropdown Selections'!$F$9,'Dropdown Selections'!$F$9, VLOOKUP(E851,Flex_Target_Populations!$B$9:$H$2009,2,FALSE)='Dropdown Selections'!$F$3,"Enrollees with: " &amp;VLOOKUP(E851,Flex_Target_Populations!$B$9:$H$2009,6,FALSE), VLOOKUP(E851,Flex_Target_Populations!$B$9:$H$2009,2,FALSE)='Dropdown Selections'!$F$2, "LIS Levels: " &amp; VLOOKUP(E851,Flex_Target_Populations!$B$9:$H$2009,3,FALSE), VLOOKUP(E851,Flex_Target_Populations!$B$9:$H$2009,2,FALSE)='Dropdown Selections'!$F$4, VLOOKUP(E851,Flex_Target_Populations!$B$9:$H$2009,4,FALSE) &amp; " beginning at " &amp; VLOOKUP(E851,Flex_Target_Populations!$B$9:$H$2009,5,FALSE), VLOOKUP(E851,Flex_Target_Populations!$B$9:$H$2009,2,FALSE)='Dropdown Selections'!$F$5, VLOOKUP(E851,Flex_Target_Populations!$B$9:$H$2009,4,FALSE) &amp; " beginning at "&amp; VLOOKUP(E851,Flex_Target_Populations!$B$9:$H$2009,5,FALSE) &amp; " and " &amp; VLOOKUP(E851,Flex_Target_Populations!$B$9:$H$2009,6,FALSE), VLOOKUP(E851,Flex_Target_Populations!$B$9:$H$2009,2,FALSE)='Dropdown Selections'!$F$6, "LIS Levels: " &amp; VLOOKUP(E851,Flex_Target_Populations!$B$9:$H$2009,3,FALSE) &amp; " and " &amp; VLOOKUP(E851,Flex_Target_Populations!$B$9:$H$2009,6,FALSE), VLOOKUP(E851,Flex_Target_Populations!$B$9:$H$2009,2,FALSE)='Dropdown Selections'!$F$7, "LIS Levels: " &amp; VLOOKUP(E851,Flex_Target_Populations!$B$9:$H$2009,3,FALSE) &amp; " and " &amp; VLOOKUP(E851,Flex_Target_Populations!$B$9:$H$2009,4,FALSE) &amp; " beginning at "&amp; VLOOKUP(E851,Flex_Target_Populations!$B$9:$H$2009,5,FALSE), VLOOKUP(E851,Flex_Target_Populations!$B$9:$H$2009,2,FALSE)='Dropdown Selections'!$F$8,  "LIS Levels: " &amp; VLOOKUP(E851,Flex_Target_Populations!$B$9:$H$2009,3,FALSE) &amp; " and " &amp; VLOOKUP(E851,Flex_Target_Populations!$B$9:$H$2009,4,FALSE) &amp; " beginning at "&amp; VLOOKUP(E851,Flex_Target_Populations!$B$9:$H$2009,5,FALSE) &amp; " and " &amp; VLOOKUP(E851,Flex_Target_Populations!$B$9:$H$2009,6,FALSE))</f>
        <v/>
      </c>
      <c r="G851" s="193"/>
      <c r="H851" s="193"/>
      <c r="I851" s="193"/>
      <c r="J851" s="101"/>
      <c r="K851" s="101"/>
      <c r="L851" s="101"/>
      <c r="M851" s="101"/>
      <c r="N851" s="101"/>
      <c r="O851" s="101"/>
      <c r="P851" s="101"/>
      <c r="Q851" s="104"/>
    </row>
    <row r="852" spans="2:17" ht="15.75">
      <c r="B852" s="194"/>
      <c r="C852" s="195"/>
      <c r="D852" s="25" t="str" cm="1">
        <f t="array" ref="D852">_xlfn.IFS(C852="","",AND(LEFT(C852,3)&lt;&gt;"CRC", LEFT(C852,3)&lt;&gt;"DRC"),VLOOKUP(Flex_Summary!C852,Flex_Benefits!$B$13:$D$2013,3,FALSE),LEFT(C852,3)="CRC",VLOOKUP(Flex_Summary!C852,Flex_Benefits!$I$13:$K$2013,3,FALSE)&amp;" for "&amp;VLOOKUP(Flex_Summary!C852,Flex_Benefits!$I$13:$K$2013,2,FALSE),LEFT(C852,3)="DRC",IF(VLOOKUP(C852,Flex_Benefits!$N$13:$T$2013,6,FALSE)="",VLOOKUP(C852,Flex_Benefits!$N$13:$T$2013,7,FALSE)&amp;"% Coinsurance","$"&amp;VLOOKUP(C852,Flex_Benefits!$N$13:$T$2013,6,FALSE)&amp;" Copayments")&amp;" for "&amp;IF(VLOOKUP(C852,Flex_Benefits!$N$13:$T$2013,2,FALSE)&lt;&gt;'Dropdown Selections'!$Q$3,VLOOKUP(C852,Flex_Benefits!$N$13:$T$2013,2,FALSE),"all Part D drugs on tier(s) "&amp;VLOOKUP(C852,Flex_Benefits!$N$13:$T$2013,3,FALSE))&amp;IF(VLOOKUP(C852,Flex_Benefits!$N$13:$T$2013,4,FALSE)='Dropdown Selections'!$E$2," with a $"&amp;VLOOKUP(C852,Flex_Benefits!$N$13:$T$2013,5,FALSE)&amp;" deductible",""))</f>
        <v/>
      </c>
      <c r="E852" s="195"/>
      <c r="F852" s="29" t="str" cm="1">
        <f t="array" ref="F852">_xlfn.IFS(E852="","",  VLOOKUP(E852,Flex_Target_Populations!$B$9:$H$2009,2,FALSE)='Dropdown Selections'!$F$10, 'Dropdown Selections'!$F$10, VLOOKUP(E852,Flex_Target_Populations!$B$9:$H$2009,2,FALSE)='Dropdown Selections'!$F$9,'Dropdown Selections'!$F$9, VLOOKUP(E852,Flex_Target_Populations!$B$9:$H$2009,2,FALSE)='Dropdown Selections'!$F$3,"Enrollees with: " &amp;VLOOKUP(E852,Flex_Target_Populations!$B$9:$H$2009,6,FALSE), VLOOKUP(E852,Flex_Target_Populations!$B$9:$H$2009,2,FALSE)='Dropdown Selections'!$F$2, "LIS Levels: " &amp; VLOOKUP(E852,Flex_Target_Populations!$B$9:$H$2009,3,FALSE), VLOOKUP(E852,Flex_Target_Populations!$B$9:$H$2009,2,FALSE)='Dropdown Selections'!$F$4, VLOOKUP(E852,Flex_Target_Populations!$B$9:$H$2009,4,FALSE) &amp; " beginning at " &amp; VLOOKUP(E852,Flex_Target_Populations!$B$9:$H$2009,5,FALSE), VLOOKUP(E852,Flex_Target_Populations!$B$9:$H$2009,2,FALSE)='Dropdown Selections'!$F$5, VLOOKUP(E852,Flex_Target_Populations!$B$9:$H$2009,4,FALSE) &amp; " beginning at "&amp; VLOOKUP(E852,Flex_Target_Populations!$B$9:$H$2009,5,FALSE) &amp; " and " &amp; VLOOKUP(E852,Flex_Target_Populations!$B$9:$H$2009,6,FALSE), VLOOKUP(E852,Flex_Target_Populations!$B$9:$H$2009,2,FALSE)='Dropdown Selections'!$F$6, "LIS Levels: " &amp; VLOOKUP(E852,Flex_Target_Populations!$B$9:$H$2009,3,FALSE) &amp; " and " &amp; VLOOKUP(E852,Flex_Target_Populations!$B$9:$H$2009,6,FALSE), VLOOKUP(E852,Flex_Target_Populations!$B$9:$H$2009,2,FALSE)='Dropdown Selections'!$F$7, "LIS Levels: " &amp; VLOOKUP(E852,Flex_Target_Populations!$B$9:$H$2009,3,FALSE) &amp; " and " &amp; VLOOKUP(E852,Flex_Target_Populations!$B$9:$H$2009,4,FALSE) &amp; " beginning at "&amp; VLOOKUP(E852,Flex_Target_Populations!$B$9:$H$2009,5,FALSE), VLOOKUP(E852,Flex_Target_Populations!$B$9:$H$2009,2,FALSE)='Dropdown Selections'!$F$8,  "LIS Levels: " &amp; VLOOKUP(E852,Flex_Target_Populations!$B$9:$H$2009,3,FALSE) &amp; " and " &amp; VLOOKUP(E852,Flex_Target_Populations!$B$9:$H$2009,4,FALSE) &amp; " beginning at "&amp; VLOOKUP(E852,Flex_Target_Populations!$B$9:$H$2009,5,FALSE) &amp; " and " &amp; VLOOKUP(E852,Flex_Target_Populations!$B$9:$H$2009,6,FALSE))</f>
        <v/>
      </c>
      <c r="G852" s="193"/>
      <c r="H852" s="193"/>
      <c r="I852" s="193"/>
      <c r="J852" s="101"/>
      <c r="K852" s="101"/>
      <c r="L852" s="101"/>
      <c r="M852" s="101"/>
      <c r="N852" s="101"/>
      <c r="O852" s="101"/>
      <c r="P852" s="101"/>
      <c r="Q852" s="104"/>
    </row>
    <row r="853" spans="2:17" ht="15.75">
      <c r="B853" s="194"/>
      <c r="C853" s="195"/>
      <c r="D853" s="25" t="str" cm="1">
        <f t="array" ref="D853">_xlfn.IFS(C853="","",AND(LEFT(C853,3)&lt;&gt;"CRC", LEFT(C853,3)&lt;&gt;"DRC"),VLOOKUP(Flex_Summary!C853,Flex_Benefits!$B$13:$D$2013,3,FALSE),LEFT(C853,3)="CRC",VLOOKUP(Flex_Summary!C853,Flex_Benefits!$I$13:$K$2013,3,FALSE)&amp;" for "&amp;VLOOKUP(Flex_Summary!C853,Flex_Benefits!$I$13:$K$2013,2,FALSE),LEFT(C853,3)="DRC",IF(VLOOKUP(C853,Flex_Benefits!$N$13:$T$2013,6,FALSE)="",VLOOKUP(C853,Flex_Benefits!$N$13:$T$2013,7,FALSE)&amp;"% Coinsurance","$"&amp;VLOOKUP(C853,Flex_Benefits!$N$13:$T$2013,6,FALSE)&amp;" Copayments")&amp;" for "&amp;IF(VLOOKUP(C853,Flex_Benefits!$N$13:$T$2013,2,FALSE)&lt;&gt;'Dropdown Selections'!$Q$3,VLOOKUP(C853,Flex_Benefits!$N$13:$T$2013,2,FALSE),"all Part D drugs on tier(s) "&amp;VLOOKUP(C853,Flex_Benefits!$N$13:$T$2013,3,FALSE))&amp;IF(VLOOKUP(C853,Flex_Benefits!$N$13:$T$2013,4,FALSE)='Dropdown Selections'!$E$2," with a $"&amp;VLOOKUP(C853,Flex_Benefits!$N$13:$T$2013,5,FALSE)&amp;" deductible",""))</f>
        <v/>
      </c>
      <c r="E853" s="195"/>
      <c r="F853" s="29" t="str" cm="1">
        <f t="array" ref="F853">_xlfn.IFS(E853="","",  VLOOKUP(E853,Flex_Target_Populations!$B$9:$H$2009,2,FALSE)='Dropdown Selections'!$F$10, 'Dropdown Selections'!$F$10, VLOOKUP(E853,Flex_Target_Populations!$B$9:$H$2009,2,FALSE)='Dropdown Selections'!$F$9,'Dropdown Selections'!$F$9, VLOOKUP(E853,Flex_Target_Populations!$B$9:$H$2009,2,FALSE)='Dropdown Selections'!$F$3,"Enrollees with: " &amp;VLOOKUP(E853,Flex_Target_Populations!$B$9:$H$2009,6,FALSE), VLOOKUP(E853,Flex_Target_Populations!$B$9:$H$2009,2,FALSE)='Dropdown Selections'!$F$2, "LIS Levels: " &amp; VLOOKUP(E853,Flex_Target_Populations!$B$9:$H$2009,3,FALSE), VLOOKUP(E853,Flex_Target_Populations!$B$9:$H$2009,2,FALSE)='Dropdown Selections'!$F$4, VLOOKUP(E853,Flex_Target_Populations!$B$9:$H$2009,4,FALSE) &amp; " beginning at " &amp; VLOOKUP(E853,Flex_Target_Populations!$B$9:$H$2009,5,FALSE), VLOOKUP(E853,Flex_Target_Populations!$B$9:$H$2009,2,FALSE)='Dropdown Selections'!$F$5, VLOOKUP(E853,Flex_Target_Populations!$B$9:$H$2009,4,FALSE) &amp; " beginning at "&amp; VLOOKUP(E853,Flex_Target_Populations!$B$9:$H$2009,5,FALSE) &amp; " and " &amp; VLOOKUP(E853,Flex_Target_Populations!$B$9:$H$2009,6,FALSE), VLOOKUP(E853,Flex_Target_Populations!$B$9:$H$2009,2,FALSE)='Dropdown Selections'!$F$6, "LIS Levels: " &amp; VLOOKUP(E853,Flex_Target_Populations!$B$9:$H$2009,3,FALSE) &amp; " and " &amp; VLOOKUP(E853,Flex_Target_Populations!$B$9:$H$2009,6,FALSE), VLOOKUP(E853,Flex_Target_Populations!$B$9:$H$2009,2,FALSE)='Dropdown Selections'!$F$7, "LIS Levels: " &amp; VLOOKUP(E853,Flex_Target_Populations!$B$9:$H$2009,3,FALSE) &amp; " and " &amp; VLOOKUP(E853,Flex_Target_Populations!$B$9:$H$2009,4,FALSE) &amp; " beginning at "&amp; VLOOKUP(E853,Flex_Target_Populations!$B$9:$H$2009,5,FALSE), VLOOKUP(E853,Flex_Target_Populations!$B$9:$H$2009,2,FALSE)='Dropdown Selections'!$F$8,  "LIS Levels: " &amp; VLOOKUP(E853,Flex_Target_Populations!$B$9:$H$2009,3,FALSE) &amp; " and " &amp; VLOOKUP(E853,Flex_Target_Populations!$B$9:$H$2009,4,FALSE) &amp; " beginning at "&amp; VLOOKUP(E853,Flex_Target_Populations!$B$9:$H$2009,5,FALSE) &amp; " and " &amp; VLOOKUP(E853,Flex_Target_Populations!$B$9:$H$2009,6,FALSE))</f>
        <v/>
      </c>
      <c r="G853" s="193"/>
      <c r="H853" s="193"/>
      <c r="I853" s="193"/>
      <c r="J853" s="101"/>
      <c r="K853" s="101"/>
      <c r="L853" s="101"/>
      <c r="M853" s="101"/>
      <c r="N853" s="101"/>
      <c r="O853" s="101"/>
      <c r="P853" s="101"/>
      <c r="Q853" s="104"/>
    </row>
    <row r="854" spans="2:17" ht="15.75">
      <c r="B854" s="194"/>
      <c r="C854" s="195"/>
      <c r="D854" s="25" t="str" cm="1">
        <f t="array" ref="D854">_xlfn.IFS(C854="","",AND(LEFT(C854,3)&lt;&gt;"CRC", LEFT(C854,3)&lt;&gt;"DRC"),VLOOKUP(Flex_Summary!C854,Flex_Benefits!$B$13:$D$2013,3,FALSE),LEFT(C854,3)="CRC",VLOOKUP(Flex_Summary!C854,Flex_Benefits!$I$13:$K$2013,3,FALSE)&amp;" for "&amp;VLOOKUP(Flex_Summary!C854,Flex_Benefits!$I$13:$K$2013,2,FALSE),LEFT(C854,3)="DRC",IF(VLOOKUP(C854,Flex_Benefits!$N$13:$T$2013,6,FALSE)="",VLOOKUP(C854,Flex_Benefits!$N$13:$T$2013,7,FALSE)&amp;"% Coinsurance","$"&amp;VLOOKUP(C854,Flex_Benefits!$N$13:$T$2013,6,FALSE)&amp;" Copayments")&amp;" for "&amp;IF(VLOOKUP(C854,Flex_Benefits!$N$13:$T$2013,2,FALSE)&lt;&gt;'Dropdown Selections'!$Q$3,VLOOKUP(C854,Flex_Benefits!$N$13:$T$2013,2,FALSE),"all Part D drugs on tier(s) "&amp;VLOOKUP(C854,Flex_Benefits!$N$13:$T$2013,3,FALSE))&amp;IF(VLOOKUP(C854,Flex_Benefits!$N$13:$T$2013,4,FALSE)='Dropdown Selections'!$E$2," with a $"&amp;VLOOKUP(C854,Flex_Benefits!$N$13:$T$2013,5,FALSE)&amp;" deductible",""))</f>
        <v/>
      </c>
      <c r="E854" s="195"/>
      <c r="F854" s="29" t="str" cm="1">
        <f t="array" ref="F854">_xlfn.IFS(E854="","",  VLOOKUP(E854,Flex_Target_Populations!$B$9:$H$2009,2,FALSE)='Dropdown Selections'!$F$10, 'Dropdown Selections'!$F$10, VLOOKUP(E854,Flex_Target_Populations!$B$9:$H$2009,2,FALSE)='Dropdown Selections'!$F$9,'Dropdown Selections'!$F$9, VLOOKUP(E854,Flex_Target_Populations!$B$9:$H$2009,2,FALSE)='Dropdown Selections'!$F$3,"Enrollees with: " &amp;VLOOKUP(E854,Flex_Target_Populations!$B$9:$H$2009,6,FALSE), VLOOKUP(E854,Flex_Target_Populations!$B$9:$H$2009,2,FALSE)='Dropdown Selections'!$F$2, "LIS Levels: " &amp; VLOOKUP(E854,Flex_Target_Populations!$B$9:$H$2009,3,FALSE), VLOOKUP(E854,Flex_Target_Populations!$B$9:$H$2009,2,FALSE)='Dropdown Selections'!$F$4, VLOOKUP(E854,Flex_Target_Populations!$B$9:$H$2009,4,FALSE) &amp; " beginning at " &amp; VLOOKUP(E854,Flex_Target_Populations!$B$9:$H$2009,5,FALSE), VLOOKUP(E854,Flex_Target_Populations!$B$9:$H$2009,2,FALSE)='Dropdown Selections'!$F$5, VLOOKUP(E854,Flex_Target_Populations!$B$9:$H$2009,4,FALSE) &amp; " beginning at "&amp; VLOOKUP(E854,Flex_Target_Populations!$B$9:$H$2009,5,FALSE) &amp; " and " &amp; VLOOKUP(E854,Flex_Target_Populations!$B$9:$H$2009,6,FALSE), VLOOKUP(E854,Flex_Target_Populations!$B$9:$H$2009,2,FALSE)='Dropdown Selections'!$F$6, "LIS Levels: " &amp; VLOOKUP(E854,Flex_Target_Populations!$B$9:$H$2009,3,FALSE) &amp; " and " &amp; VLOOKUP(E854,Flex_Target_Populations!$B$9:$H$2009,6,FALSE), VLOOKUP(E854,Flex_Target_Populations!$B$9:$H$2009,2,FALSE)='Dropdown Selections'!$F$7, "LIS Levels: " &amp; VLOOKUP(E854,Flex_Target_Populations!$B$9:$H$2009,3,FALSE) &amp; " and " &amp; VLOOKUP(E854,Flex_Target_Populations!$B$9:$H$2009,4,FALSE) &amp; " beginning at "&amp; VLOOKUP(E854,Flex_Target_Populations!$B$9:$H$2009,5,FALSE), VLOOKUP(E854,Flex_Target_Populations!$B$9:$H$2009,2,FALSE)='Dropdown Selections'!$F$8,  "LIS Levels: " &amp; VLOOKUP(E854,Flex_Target_Populations!$B$9:$H$2009,3,FALSE) &amp; " and " &amp; VLOOKUP(E854,Flex_Target_Populations!$B$9:$H$2009,4,FALSE) &amp; " beginning at "&amp; VLOOKUP(E854,Flex_Target_Populations!$B$9:$H$2009,5,FALSE) &amp; " and " &amp; VLOOKUP(E854,Flex_Target_Populations!$B$9:$H$2009,6,FALSE))</f>
        <v/>
      </c>
      <c r="G854" s="193"/>
      <c r="H854" s="193"/>
      <c r="I854" s="193"/>
      <c r="J854" s="101"/>
      <c r="K854" s="101"/>
      <c r="L854" s="101"/>
      <c r="M854" s="101"/>
      <c r="N854" s="101"/>
      <c r="O854" s="101"/>
      <c r="P854" s="101"/>
      <c r="Q854" s="104"/>
    </row>
    <row r="855" spans="2:17" ht="15.75">
      <c r="B855" s="194"/>
      <c r="C855" s="195"/>
      <c r="D855" s="25" t="str" cm="1">
        <f t="array" ref="D855">_xlfn.IFS(C855="","",AND(LEFT(C855,3)&lt;&gt;"CRC", LEFT(C855,3)&lt;&gt;"DRC"),VLOOKUP(Flex_Summary!C855,Flex_Benefits!$B$13:$D$2013,3,FALSE),LEFT(C855,3)="CRC",VLOOKUP(Flex_Summary!C855,Flex_Benefits!$I$13:$K$2013,3,FALSE)&amp;" for "&amp;VLOOKUP(Flex_Summary!C855,Flex_Benefits!$I$13:$K$2013,2,FALSE),LEFT(C855,3)="DRC",IF(VLOOKUP(C855,Flex_Benefits!$N$13:$T$2013,6,FALSE)="",VLOOKUP(C855,Flex_Benefits!$N$13:$T$2013,7,FALSE)&amp;"% Coinsurance","$"&amp;VLOOKUP(C855,Flex_Benefits!$N$13:$T$2013,6,FALSE)&amp;" Copayments")&amp;" for "&amp;IF(VLOOKUP(C855,Flex_Benefits!$N$13:$T$2013,2,FALSE)&lt;&gt;'Dropdown Selections'!$Q$3,VLOOKUP(C855,Flex_Benefits!$N$13:$T$2013,2,FALSE),"all Part D drugs on tier(s) "&amp;VLOOKUP(C855,Flex_Benefits!$N$13:$T$2013,3,FALSE))&amp;IF(VLOOKUP(C855,Flex_Benefits!$N$13:$T$2013,4,FALSE)='Dropdown Selections'!$E$2," with a $"&amp;VLOOKUP(C855,Flex_Benefits!$N$13:$T$2013,5,FALSE)&amp;" deductible",""))</f>
        <v/>
      </c>
      <c r="E855" s="195"/>
      <c r="F855" s="29" t="str" cm="1">
        <f t="array" ref="F855">_xlfn.IFS(E855="","",  VLOOKUP(E855,Flex_Target_Populations!$B$9:$H$2009,2,FALSE)='Dropdown Selections'!$F$10, 'Dropdown Selections'!$F$10, VLOOKUP(E855,Flex_Target_Populations!$B$9:$H$2009,2,FALSE)='Dropdown Selections'!$F$9,'Dropdown Selections'!$F$9, VLOOKUP(E855,Flex_Target_Populations!$B$9:$H$2009,2,FALSE)='Dropdown Selections'!$F$3,"Enrollees with: " &amp;VLOOKUP(E855,Flex_Target_Populations!$B$9:$H$2009,6,FALSE), VLOOKUP(E855,Flex_Target_Populations!$B$9:$H$2009,2,FALSE)='Dropdown Selections'!$F$2, "LIS Levels: " &amp; VLOOKUP(E855,Flex_Target_Populations!$B$9:$H$2009,3,FALSE), VLOOKUP(E855,Flex_Target_Populations!$B$9:$H$2009,2,FALSE)='Dropdown Selections'!$F$4, VLOOKUP(E855,Flex_Target_Populations!$B$9:$H$2009,4,FALSE) &amp; " beginning at " &amp; VLOOKUP(E855,Flex_Target_Populations!$B$9:$H$2009,5,FALSE), VLOOKUP(E855,Flex_Target_Populations!$B$9:$H$2009,2,FALSE)='Dropdown Selections'!$F$5, VLOOKUP(E855,Flex_Target_Populations!$B$9:$H$2009,4,FALSE) &amp; " beginning at "&amp; VLOOKUP(E855,Flex_Target_Populations!$B$9:$H$2009,5,FALSE) &amp; " and " &amp; VLOOKUP(E855,Flex_Target_Populations!$B$9:$H$2009,6,FALSE), VLOOKUP(E855,Flex_Target_Populations!$B$9:$H$2009,2,FALSE)='Dropdown Selections'!$F$6, "LIS Levels: " &amp; VLOOKUP(E855,Flex_Target_Populations!$B$9:$H$2009,3,FALSE) &amp; " and " &amp; VLOOKUP(E855,Flex_Target_Populations!$B$9:$H$2009,6,FALSE), VLOOKUP(E855,Flex_Target_Populations!$B$9:$H$2009,2,FALSE)='Dropdown Selections'!$F$7, "LIS Levels: " &amp; VLOOKUP(E855,Flex_Target_Populations!$B$9:$H$2009,3,FALSE) &amp; " and " &amp; VLOOKUP(E855,Flex_Target_Populations!$B$9:$H$2009,4,FALSE) &amp; " beginning at "&amp; VLOOKUP(E855,Flex_Target_Populations!$B$9:$H$2009,5,FALSE), VLOOKUP(E855,Flex_Target_Populations!$B$9:$H$2009,2,FALSE)='Dropdown Selections'!$F$8,  "LIS Levels: " &amp; VLOOKUP(E855,Flex_Target_Populations!$B$9:$H$2009,3,FALSE) &amp; " and " &amp; VLOOKUP(E855,Flex_Target_Populations!$B$9:$H$2009,4,FALSE) &amp; " beginning at "&amp; VLOOKUP(E855,Flex_Target_Populations!$B$9:$H$2009,5,FALSE) &amp; " and " &amp; VLOOKUP(E855,Flex_Target_Populations!$B$9:$H$2009,6,FALSE))</f>
        <v/>
      </c>
      <c r="G855" s="193"/>
      <c r="H855" s="193"/>
      <c r="I855" s="193"/>
      <c r="J855" s="101"/>
      <c r="K855" s="101"/>
      <c r="L855" s="101"/>
      <c r="M855" s="101"/>
      <c r="N855" s="101"/>
      <c r="O855" s="101"/>
      <c r="P855" s="101"/>
      <c r="Q855" s="104"/>
    </row>
    <row r="856" spans="2:17" ht="15.75">
      <c r="B856" s="194"/>
      <c r="C856" s="195"/>
      <c r="D856" s="25" t="str" cm="1">
        <f t="array" ref="D856">_xlfn.IFS(C856="","",AND(LEFT(C856,3)&lt;&gt;"CRC", LEFT(C856,3)&lt;&gt;"DRC"),VLOOKUP(Flex_Summary!C856,Flex_Benefits!$B$13:$D$2013,3,FALSE),LEFT(C856,3)="CRC",VLOOKUP(Flex_Summary!C856,Flex_Benefits!$I$13:$K$2013,3,FALSE)&amp;" for "&amp;VLOOKUP(Flex_Summary!C856,Flex_Benefits!$I$13:$K$2013,2,FALSE),LEFT(C856,3)="DRC",IF(VLOOKUP(C856,Flex_Benefits!$N$13:$T$2013,6,FALSE)="",VLOOKUP(C856,Flex_Benefits!$N$13:$T$2013,7,FALSE)&amp;"% Coinsurance","$"&amp;VLOOKUP(C856,Flex_Benefits!$N$13:$T$2013,6,FALSE)&amp;" Copayments")&amp;" for "&amp;IF(VLOOKUP(C856,Flex_Benefits!$N$13:$T$2013,2,FALSE)&lt;&gt;'Dropdown Selections'!$Q$3,VLOOKUP(C856,Flex_Benefits!$N$13:$T$2013,2,FALSE),"all Part D drugs on tier(s) "&amp;VLOOKUP(C856,Flex_Benefits!$N$13:$T$2013,3,FALSE))&amp;IF(VLOOKUP(C856,Flex_Benefits!$N$13:$T$2013,4,FALSE)='Dropdown Selections'!$E$2," with a $"&amp;VLOOKUP(C856,Flex_Benefits!$N$13:$T$2013,5,FALSE)&amp;" deductible",""))</f>
        <v/>
      </c>
      <c r="E856" s="195"/>
      <c r="F856" s="29" t="str" cm="1">
        <f t="array" ref="F856">_xlfn.IFS(E856="","",  VLOOKUP(E856,Flex_Target_Populations!$B$9:$H$2009,2,FALSE)='Dropdown Selections'!$F$10, 'Dropdown Selections'!$F$10, VLOOKUP(E856,Flex_Target_Populations!$B$9:$H$2009,2,FALSE)='Dropdown Selections'!$F$9,'Dropdown Selections'!$F$9, VLOOKUP(E856,Flex_Target_Populations!$B$9:$H$2009,2,FALSE)='Dropdown Selections'!$F$3,"Enrollees with: " &amp;VLOOKUP(E856,Flex_Target_Populations!$B$9:$H$2009,6,FALSE), VLOOKUP(E856,Flex_Target_Populations!$B$9:$H$2009,2,FALSE)='Dropdown Selections'!$F$2, "LIS Levels: " &amp; VLOOKUP(E856,Flex_Target_Populations!$B$9:$H$2009,3,FALSE), VLOOKUP(E856,Flex_Target_Populations!$B$9:$H$2009,2,FALSE)='Dropdown Selections'!$F$4, VLOOKUP(E856,Flex_Target_Populations!$B$9:$H$2009,4,FALSE) &amp; " beginning at " &amp; VLOOKUP(E856,Flex_Target_Populations!$B$9:$H$2009,5,FALSE), VLOOKUP(E856,Flex_Target_Populations!$B$9:$H$2009,2,FALSE)='Dropdown Selections'!$F$5, VLOOKUP(E856,Flex_Target_Populations!$B$9:$H$2009,4,FALSE) &amp; " beginning at "&amp; VLOOKUP(E856,Flex_Target_Populations!$B$9:$H$2009,5,FALSE) &amp; " and " &amp; VLOOKUP(E856,Flex_Target_Populations!$B$9:$H$2009,6,FALSE), VLOOKUP(E856,Flex_Target_Populations!$B$9:$H$2009,2,FALSE)='Dropdown Selections'!$F$6, "LIS Levels: " &amp; VLOOKUP(E856,Flex_Target_Populations!$B$9:$H$2009,3,FALSE) &amp; " and " &amp; VLOOKUP(E856,Flex_Target_Populations!$B$9:$H$2009,6,FALSE), VLOOKUP(E856,Flex_Target_Populations!$B$9:$H$2009,2,FALSE)='Dropdown Selections'!$F$7, "LIS Levels: " &amp; VLOOKUP(E856,Flex_Target_Populations!$B$9:$H$2009,3,FALSE) &amp; " and " &amp; VLOOKUP(E856,Flex_Target_Populations!$B$9:$H$2009,4,FALSE) &amp; " beginning at "&amp; VLOOKUP(E856,Flex_Target_Populations!$B$9:$H$2009,5,FALSE), VLOOKUP(E856,Flex_Target_Populations!$B$9:$H$2009,2,FALSE)='Dropdown Selections'!$F$8,  "LIS Levels: " &amp; VLOOKUP(E856,Flex_Target_Populations!$B$9:$H$2009,3,FALSE) &amp; " and " &amp; VLOOKUP(E856,Flex_Target_Populations!$B$9:$H$2009,4,FALSE) &amp; " beginning at "&amp; VLOOKUP(E856,Flex_Target_Populations!$B$9:$H$2009,5,FALSE) &amp; " and " &amp; VLOOKUP(E856,Flex_Target_Populations!$B$9:$H$2009,6,FALSE))</f>
        <v/>
      </c>
      <c r="G856" s="193"/>
      <c r="H856" s="193"/>
      <c r="I856" s="193"/>
      <c r="J856" s="101"/>
      <c r="K856" s="101"/>
      <c r="L856" s="101"/>
      <c r="M856" s="101"/>
      <c r="N856" s="101"/>
      <c r="O856" s="101"/>
      <c r="P856" s="101"/>
      <c r="Q856" s="104"/>
    </row>
    <row r="857" spans="2:17" ht="15.75">
      <c r="B857" s="194"/>
      <c r="C857" s="195"/>
      <c r="D857" s="25" t="str" cm="1">
        <f t="array" ref="D857">_xlfn.IFS(C857="","",AND(LEFT(C857,3)&lt;&gt;"CRC", LEFT(C857,3)&lt;&gt;"DRC"),VLOOKUP(Flex_Summary!C857,Flex_Benefits!$B$13:$D$2013,3,FALSE),LEFT(C857,3)="CRC",VLOOKUP(Flex_Summary!C857,Flex_Benefits!$I$13:$K$2013,3,FALSE)&amp;" for "&amp;VLOOKUP(Flex_Summary!C857,Flex_Benefits!$I$13:$K$2013,2,FALSE),LEFT(C857,3)="DRC",IF(VLOOKUP(C857,Flex_Benefits!$N$13:$T$2013,6,FALSE)="",VLOOKUP(C857,Flex_Benefits!$N$13:$T$2013,7,FALSE)&amp;"% Coinsurance","$"&amp;VLOOKUP(C857,Flex_Benefits!$N$13:$T$2013,6,FALSE)&amp;" Copayments")&amp;" for "&amp;IF(VLOOKUP(C857,Flex_Benefits!$N$13:$T$2013,2,FALSE)&lt;&gt;'Dropdown Selections'!$Q$3,VLOOKUP(C857,Flex_Benefits!$N$13:$T$2013,2,FALSE),"all Part D drugs on tier(s) "&amp;VLOOKUP(C857,Flex_Benefits!$N$13:$T$2013,3,FALSE))&amp;IF(VLOOKUP(C857,Flex_Benefits!$N$13:$T$2013,4,FALSE)='Dropdown Selections'!$E$2," with a $"&amp;VLOOKUP(C857,Flex_Benefits!$N$13:$T$2013,5,FALSE)&amp;" deductible",""))</f>
        <v/>
      </c>
      <c r="E857" s="195"/>
      <c r="F857" s="29" t="str" cm="1">
        <f t="array" ref="F857">_xlfn.IFS(E857="","",  VLOOKUP(E857,Flex_Target_Populations!$B$9:$H$2009,2,FALSE)='Dropdown Selections'!$F$10, 'Dropdown Selections'!$F$10, VLOOKUP(E857,Flex_Target_Populations!$B$9:$H$2009,2,FALSE)='Dropdown Selections'!$F$9,'Dropdown Selections'!$F$9, VLOOKUP(E857,Flex_Target_Populations!$B$9:$H$2009,2,FALSE)='Dropdown Selections'!$F$3,"Enrollees with: " &amp;VLOOKUP(E857,Flex_Target_Populations!$B$9:$H$2009,6,FALSE), VLOOKUP(E857,Flex_Target_Populations!$B$9:$H$2009,2,FALSE)='Dropdown Selections'!$F$2, "LIS Levels: " &amp; VLOOKUP(E857,Flex_Target_Populations!$B$9:$H$2009,3,FALSE), VLOOKUP(E857,Flex_Target_Populations!$B$9:$H$2009,2,FALSE)='Dropdown Selections'!$F$4, VLOOKUP(E857,Flex_Target_Populations!$B$9:$H$2009,4,FALSE) &amp; " beginning at " &amp; VLOOKUP(E857,Flex_Target_Populations!$B$9:$H$2009,5,FALSE), VLOOKUP(E857,Flex_Target_Populations!$B$9:$H$2009,2,FALSE)='Dropdown Selections'!$F$5, VLOOKUP(E857,Flex_Target_Populations!$B$9:$H$2009,4,FALSE) &amp; " beginning at "&amp; VLOOKUP(E857,Flex_Target_Populations!$B$9:$H$2009,5,FALSE) &amp; " and " &amp; VLOOKUP(E857,Flex_Target_Populations!$B$9:$H$2009,6,FALSE), VLOOKUP(E857,Flex_Target_Populations!$B$9:$H$2009,2,FALSE)='Dropdown Selections'!$F$6, "LIS Levels: " &amp; VLOOKUP(E857,Flex_Target_Populations!$B$9:$H$2009,3,FALSE) &amp; " and " &amp; VLOOKUP(E857,Flex_Target_Populations!$B$9:$H$2009,6,FALSE), VLOOKUP(E857,Flex_Target_Populations!$B$9:$H$2009,2,FALSE)='Dropdown Selections'!$F$7, "LIS Levels: " &amp; VLOOKUP(E857,Flex_Target_Populations!$B$9:$H$2009,3,FALSE) &amp; " and " &amp; VLOOKUP(E857,Flex_Target_Populations!$B$9:$H$2009,4,FALSE) &amp; " beginning at "&amp; VLOOKUP(E857,Flex_Target_Populations!$B$9:$H$2009,5,FALSE), VLOOKUP(E857,Flex_Target_Populations!$B$9:$H$2009,2,FALSE)='Dropdown Selections'!$F$8,  "LIS Levels: " &amp; VLOOKUP(E857,Flex_Target_Populations!$B$9:$H$2009,3,FALSE) &amp; " and " &amp; VLOOKUP(E857,Flex_Target_Populations!$B$9:$H$2009,4,FALSE) &amp; " beginning at "&amp; VLOOKUP(E857,Flex_Target_Populations!$B$9:$H$2009,5,FALSE) &amp; " and " &amp; VLOOKUP(E857,Flex_Target_Populations!$B$9:$H$2009,6,FALSE))</f>
        <v/>
      </c>
      <c r="G857" s="193"/>
      <c r="H857" s="193"/>
      <c r="I857" s="193"/>
      <c r="J857" s="101"/>
      <c r="K857" s="101"/>
      <c r="L857" s="101"/>
      <c r="M857" s="101"/>
      <c r="N857" s="101"/>
      <c r="O857" s="101"/>
      <c r="P857" s="101"/>
      <c r="Q857" s="104"/>
    </row>
    <row r="858" spans="2:17" ht="15.75">
      <c r="B858" s="194"/>
      <c r="C858" s="195"/>
      <c r="D858" s="25" t="str" cm="1">
        <f t="array" ref="D858">_xlfn.IFS(C858="","",AND(LEFT(C858,3)&lt;&gt;"CRC", LEFT(C858,3)&lt;&gt;"DRC"),VLOOKUP(Flex_Summary!C858,Flex_Benefits!$B$13:$D$2013,3,FALSE),LEFT(C858,3)="CRC",VLOOKUP(Flex_Summary!C858,Flex_Benefits!$I$13:$K$2013,3,FALSE)&amp;" for "&amp;VLOOKUP(Flex_Summary!C858,Flex_Benefits!$I$13:$K$2013,2,FALSE),LEFT(C858,3)="DRC",IF(VLOOKUP(C858,Flex_Benefits!$N$13:$T$2013,6,FALSE)="",VLOOKUP(C858,Flex_Benefits!$N$13:$T$2013,7,FALSE)&amp;"% Coinsurance","$"&amp;VLOOKUP(C858,Flex_Benefits!$N$13:$T$2013,6,FALSE)&amp;" Copayments")&amp;" for "&amp;IF(VLOOKUP(C858,Flex_Benefits!$N$13:$T$2013,2,FALSE)&lt;&gt;'Dropdown Selections'!$Q$3,VLOOKUP(C858,Flex_Benefits!$N$13:$T$2013,2,FALSE),"all Part D drugs on tier(s) "&amp;VLOOKUP(C858,Flex_Benefits!$N$13:$T$2013,3,FALSE))&amp;IF(VLOOKUP(C858,Flex_Benefits!$N$13:$T$2013,4,FALSE)='Dropdown Selections'!$E$2," with a $"&amp;VLOOKUP(C858,Flex_Benefits!$N$13:$T$2013,5,FALSE)&amp;" deductible",""))</f>
        <v/>
      </c>
      <c r="E858" s="195"/>
      <c r="F858" s="29" t="str" cm="1">
        <f t="array" ref="F858">_xlfn.IFS(E858="","",  VLOOKUP(E858,Flex_Target_Populations!$B$9:$H$2009,2,FALSE)='Dropdown Selections'!$F$10, 'Dropdown Selections'!$F$10, VLOOKUP(E858,Flex_Target_Populations!$B$9:$H$2009,2,FALSE)='Dropdown Selections'!$F$9,'Dropdown Selections'!$F$9, VLOOKUP(E858,Flex_Target_Populations!$B$9:$H$2009,2,FALSE)='Dropdown Selections'!$F$3,"Enrollees with: " &amp;VLOOKUP(E858,Flex_Target_Populations!$B$9:$H$2009,6,FALSE), VLOOKUP(E858,Flex_Target_Populations!$B$9:$H$2009,2,FALSE)='Dropdown Selections'!$F$2, "LIS Levels: " &amp; VLOOKUP(E858,Flex_Target_Populations!$B$9:$H$2009,3,FALSE), VLOOKUP(E858,Flex_Target_Populations!$B$9:$H$2009,2,FALSE)='Dropdown Selections'!$F$4, VLOOKUP(E858,Flex_Target_Populations!$B$9:$H$2009,4,FALSE) &amp; " beginning at " &amp; VLOOKUP(E858,Flex_Target_Populations!$B$9:$H$2009,5,FALSE), VLOOKUP(E858,Flex_Target_Populations!$B$9:$H$2009,2,FALSE)='Dropdown Selections'!$F$5, VLOOKUP(E858,Flex_Target_Populations!$B$9:$H$2009,4,FALSE) &amp; " beginning at "&amp; VLOOKUP(E858,Flex_Target_Populations!$B$9:$H$2009,5,FALSE) &amp; " and " &amp; VLOOKUP(E858,Flex_Target_Populations!$B$9:$H$2009,6,FALSE), VLOOKUP(E858,Flex_Target_Populations!$B$9:$H$2009,2,FALSE)='Dropdown Selections'!$F$6, "LIS Levels: " &amp; VLOOKUP(E858,Flex_Target_Populations!$B$9:$H$2009,3,FALSE) &amp; " and " &amp; VLOOKUP(E858,Flex_Target_Populations!$B$9:$H$2009,6,FALSE), VLOOKUP(E858,Flex_Target_Populations!$B$9:$H$2009,2,FALSE)='Dropdown Selections'!$F$7, "LIS Levels: " &amp; VLOOKUP(E858,Flex_Target_Populations!$B$9:$H$2009,3,FALSE) &amp; " and " &amp; VLOOKUP(E858,Flex_Target_Populations!$B$9:$H$2009,4,FALSE) &amp; " beginning at "&amp; VLOOKUP(E858,Flex_Target_Populations!$B$9:$H$2009,5,FALSE), VLOOKUP(E858,Flex_Target_Populations!$B$9:$H$2009,2,FALSE)='Dropdown Selections'!$F$8,  "LIS Levels: " &amp; VLOOKUP(E858,Flex_Target_Populations!$B$9:$H$2009,3,FALSE) &amp; " and " &amp; VLOOKUP(E858,Flex_Target_Populations!$B$9:$H$2009,4,FALSE) &amp; " beginning at "&amp; VLOOKUP(E858,Flex_Target_Populations!$B$9:$H$2009,5,FALSE) &amp; " and " &amp; VLOOKUP(E858,Flex_Target_Populations!$B$9:$H$2009,6,FALSE))</f>
        <v/>
      </c>
      <c r="G858" s="193"/>
      <c r="H858" s="193"/>
      <c r="I858" s="193"/>
      <c r="J858" s="101"/>
      <c r="K858" s="101"/>
      <c r="L858" s="101"/>
      <c r="M858" s="101"/>
      <c r="N858" s="101"/>
      <c r="O858" s="101"/>
      <c r="P858" s="101"/>
      <c r="Q858" s="104"/>
    </row>
    <row r="859" spans="2:17" ht="15.75">
      <c r="B859" s="194"/>
      <c r="C859" s="195"/>
      <c r="D859" s="25" t="str" cm="1">
        <f t="array" ref="D859">_xlfn.IFS(C859="","",AND(LEFT(C859,3)&lt;&gt;"CRC", LEFT(C859,3)&lt;&gt;"DRC"),VLOOKUP(Flex_Summary!C859,Flex_Benefits!$B$13:$D$2013,3,FALSE),LEFT(C859,3)="CRC",VLOOKUP(Flex_Summary!C859,Flex_Benefits!$I$13:$K$2013,3,FALSE)&amp;" for "&amp;VLOOKUP(Flex_Summary!C859,Flex_Benefits!$I$13:$K$2013,2,FALSE),LEFT(C859,3)="DRC",IF(VLOOKUP(C859,Flex_Benefits!$N$13:$T$2013,6,FALSE)="",VLOOKUP(C859,Flex_Benefits!$N$13:$T$2013,7,FALSE)&amp;"% Coinsurance","$"&amp;VLOOKUP(C859,Flex_Benefits!$N$13:$T$2013,6,FALSE)&amp;" Copayments")&amp;" for "&amp;IF(VLOOKUP(C859,Flex_Benefits!$N$13:$T$2013,2,FALSE)&lt;&gt;'Dropdown Selections'!$Q$3,VLOOKUP(C859,Flex_Benefits!$N$13:$T$2013,2,FALSE),"all Part D drugs on tier(s) "&amp;VLOOKUP(C859,Flex_Benefits!$N$13:$T$2013,3,FALSE))&amp;IF(VLOOKUP(C859,Flex_Benefits!$N$13:$T$2013,4,FALSE)='Dropdown Selections'!$E$2," with a $"&amp;VLOOKUP(C859,Flex_Benefits!$N$13:$T$2013,5,FALSE)&amp;" deductible",""))</f>
        <v/>
      </c>
      <c r="E859" s="195"/>
      <c r="F859" s="29" t="str" cm="1">
        <f t="array" ref="F859">_xlfn.IFS(E859="","",  VLOOKUP(E859,Flex_Target_Populations!$B$9:$H$2009,2,FALSE)='Dropdown Selections'!$F$10, 'Dropdown Selections'!$F$10, VLOOKUP(E859,Flex_Target_Populations!$B$9:$H$2009,2,FALSE)='Dropdown Selections'!$F$9,'Dropdown Selections'!$F$9, VLOOKUP(E859,Flex_Target_Populations!$B$9:$H$2009,2,FALSE)='Dropdown Selections'!$F$3,"Enrollees with: " &amp;VLOOKUP(E859,Flex_Target_Populations!$B$9:$H$2009,6,FALSE), VLOOKUP(E859,Flex_Target_Populations!$B$9:$H$2009,2,FALSE)='Dropdown Selections'!$F$2, "LIS Levels: " &amp; VLOOKUP(E859,Flex_Target_Populations!$B$9:$H$2009,3,FALSE), VLOOKUP(E859,Flex_Target_Populations!$B$9:$H$2009,2,FALSE)='Dropdown Selections'!$F$4, VLOOKUP(E859,Flex_Target_Populations!$B$9:$H$2009,4,FALSE) &amp; " beginning at " &amp; VLOOKUP(E859,Flex_Target_Populations!$B$9:$H$2009,5,FALSE), VLOOKUP(E859,Flex_Target_Populations!$B$9:$H$2009,2,FALSE)='Dropdown Selections'!$F$5, VLOOKUP(E859,Flex_Target_Populations!$B$9:$H$2009,4,FALSE) &amp; " beginning at "&amp; VLOOKUP(E859,Flex_Target_Populations!$B$9:$H$2009,5,FALSE) &amp; " and " &amp; VLOOKUP(E859,Flex_Target_Populations!$B$9:$H$2009,6,FALSE), VLOOKUP(E859,Flex_Target_Populations!$B$9:$H$2009,2,FALSE)='Dropdown Selections'!$F$6, "LIS Levels: " &amp; VLOOKUP(E859,Flex_Target_Populations!$B$9:$H$2009,3,FALSE) &amp; " and " &amp; VLOOKUP(E859,Flex_Target_Populations!$B$9:$H$2009,6,FALSE), VLOOKUP(E859,Flex_Target_Populations!$B$9:$H$2009,2,FALSE)='Dropdown Selections'!$F$7, "LIS Levels: " &amp; VLOOKUP(E859,Flex_Target_Populations!$B$9:$H$2009,3,FALSE) &amp; " and " &amp; VLOOKUP(E859,Flex_Target_Populations!$B$9:$H$2009,4,FALSE) &amp; " beginning at "&amp; VLOOKUP(E859,Flex_Target_Populations!$B$9:$H$2009,5,FALSE), VLOOKUP(E859,Flex_Target_Populations!$B$9:$H$2009,2,FALSE)='Dropdown Selections'!$F$8,  "LIS Levels: " &amp; VLOOKUP(E859,Flex_Target_Populations!$B$9:$H$2009,3,FALSE) &amp; " and " &amp; VLOOKUP(E859,Flex_Target_Populations!$B$9:$H$2009,4,FALSE) &amp; " beginning at "&amp; VLOOKUP(E859,Flex_Target_Populations!$B$9:$H$2009,5,FALSE) &amp; " and " &amp; VLOOKUP(E859,Flex_Target_Populations!$B$9:$H$2009,6,FALSE))</f>
        <v/>
      </c>
      <c r="G859" s="193"/>
      <c r="H859" s="193"/>
      <c r="I859" s="193"/>
      <c r="J859" s="101"/>
      <c r="K859" s="101"/>
      <c r="L859" s="101"/>
      <c r="M859" s="101"/>
      <c r="N859" s="101"/>
      <c r="O859" s="101"/>
      <c r="P859" s="101"/>
      <c r="Q859" s="104"/>
    </row>
    <row r="860" spans="2:17" ht="15.75">
      <c r="B860" s="194"/>
      <c r="C860" s="195"/>
      <c r="D860" s="25" t="str" cm="1">
        <f t="array" ref="D860">_xlfn.IFS(C860="","",AND(LEFT(C860,3)&lt;&gt;"CRC", LEFT(C860,3)&lt;&gt;"DRC"),VLOOKUP(Flex_Summary!C860,Flex_Benefits!$B$13:$D$2013,3,FALSE),LEFT(C860,3)="CRC",VLOOKUP(Flex_Summary!C860,Flex_Benefits!$I$13:$K$2013,3,FALSE)&amp;" for "&amp;VLOOKUP(Flex_Summary!C860,Flex_Benefits!$I$13:$K$2013,2,FALSE),LEFT(C860,3)="DRC",IF(VLOOKUP(C860,Flex_Benefits!$N$13:$T$2013,6,FALSE)="",VLOOKUP(C860,Flex_Benefits!$N$13:$T$2013,7,FALSE)&amp;"% Coinsurance","$"&amp;VLOOKUP(C860,Flex_Benefits!$N$13:$T$2013,6,FALSE)&amp;" Copayments")&amp;" for "&amp;IF(VLOOKUP(C860,Flex_Benefits!$N$13:$T$2013,2,FALSE)&lt;&gt;'Dropdown Selections'!$Q$3,VLOOKUP(C860,Flex_Benefits!$N$13:$T$2013,2,FALSE),"all Part D drugs on tier(s) "&amp;VLOOKUP(C860,Flex_Benefits!$N$13:$T$2013,3,FALSE))&amp;IF(VLOOKUP(C860,Flex_Benefits!$N$13:$T$2013,4,FALSE)='Dropdown Selections'!$E$2," with a $"&amp;VLOOKUP(C860,Flex_Benefits!$N$13:$T$2013,5,FALSE)&amp;" deductible",""))</f>
        <v/>
      </c>
      <c r="E860" s="195"/>
      <c r="F860" s="29" t="str" cm="1">
        <f t="array" ref="F860">_xlfn.IFS(E860="","",  VLOOKUP(E860,Flex_Target_Populations!$B$9:$H$2009,2,FALSE)='Dropdown Selections'!$F$10, 'Dropdown Selections'!$F$10, VLOOKUP(E860,Flex_Target_Populations!$B$9:$H$2009,2,FALSE)='Dropdown Selections'!$F$9,'Dropdown Selections'!$F$9, VLOOKUP(E860,Flex_Target_Populations!$B$9:$H$2009,2,FALSE)='Dropdown Selections'!$F$3,"Enrollees with: " &amp;VLOOKUP(E860,Flex_Target_Populations!$B$9:$H$2009,6,FALSE), VLOOKUP(E860,Flex_Target_Populations!$B$9:$H$2009,2,FALSE)='Dropdown Selections'!$F$2, "LIS Levels: " &amp; VLOOKUP(E860,Flex_Target_Populations!$B$9:$H$2009,3,FALSE), VLOOKUP(E860,Flex_Target_Populations!$B$9:$H$2009,2,FALSE)='Dropdown Selections'!$F$4, VLOOKUP(E860,Flex_Target_Populations!$B$9:$H$2009,4,FALSE) &amp; " beginning at " &amp; VLOOKUP(E860,Flex_Target_Populations!$B$9:$H$2009,5,FALSE), VLOOKUP(E860,Flex_Target_Populations!$B$9:$H$2009,2,FALSE)='Dropdown Selections'!$F$5, VLOOKUP(E860,Flex_Target_Populations!$B$9:$H$2009,4,FALSE) &amp; " beginning at "&amp; VLOOKUP(E860,Flex_Target_Populations!$B$9:$H$2009,5,FALSE) &amp; " and " &amp; VLOOKUP(E860,Flex_Target_Populations!$B$9:$H$2009,6,FALSE), VLOOKUP(E860,Flex_Target_Populations!$B$9:$H$2009,2,FALSE)='Dropdown Selections'!$F$6, "LIS Levels: " &amp; VLOOKUP(E860,Flex_Target_Populations!$B$9:$H$2009,3,FALSE) &amp; " and " &amp; VLOOKUP(E860,Flex_Target_Populations!$B$9:$H$2009,6,FALSE), VLOOKUP(E860,Flex_Target_Populations!$B$9:$H$2009,2,FALSE)='Dropdown Selections'!$F$7, "LIS Levels: " &amp; VLOOKUP(E860,Flex_Target_Populations!$B$9:$H$2009,3,FALSE) &amp; " and " &amp; VLOOKUP(E860,Flex_Target_Populations!$B$9:$H$2009,4,FALSE) &amp; " beginning at "&amp; VLOOKUP(E860,Flex_Target_Populations!$B$9:$H$2009,5,FALSE), VLOOKUP(E860,Flex_Target_Populations!$B$9:$H$2009,2,FALSE)='Dropdown Selections'!$F$8,  "LIS Levels: " &amp; VLOOKUP(E860,Flex_Target_Populations!$B$9:$H$2009,3,FALSE) &amp; " and " &amp; VLOOKUP(E860,Flex_Target_Populations!$B$9:$H$2009,4,FALSE) &amp; " beginning at "&amp; VLOOKUP(E860,Flex_Target_Populations!$B$9:$H$2009,5,FALSE) &amp; " and " &amp; VLOOKUP(E860,Flex_Target_Populations!$B$9:$H$2009,6,FALSE))</f>
        <v/>
      </c>
      <c r="G860" s="193"/>
      <c r="H860" s="193"/>
      <c r="I860" s="193"/>
      <c r="J860" s="101"/>
      <c r="K860" s="101"/>
      <c r="L860" s="101"/>
      <c r="M860" s="101"/>
      <c r="N860" s="101"/>
      <c r="O860" s="101"/>
      <c r="P860" s="101"/>
      <c r="Q860" s="104"/>
    </row>
    <row r="861" spans="2:17" ht="15.75">
      <c r="B861" s="194"/>
      <c r="C861" s="195"/>
      <c r="D861" s="25" t="str" cm="1">
        <f t="array" ref="D861">_xlfn.IFS(C861="","",AND(LEFT(C861,3)&lt;&gt;"CRC", LEFT(C861,3)&lt;&gt;"DRC"),VLOOKUP(Flex_Summary!C861,Flex_Benefits!$B$13:$D$2013,3,FALSE),LEFT(C861,3)="CRC",VLOOKUP(Flex_Summary!C861,Flex_Benefits!$I$13:$K$2013,3,FALSE)&amp;" for "&amp;VLOOKUP(Flex_Summary!C861,Flex_Benefits!$I$13:$K$2013,2,FALSE),LEFT(C861,3)="DRC",IF(VLOOKUP(C861,Flex_Benefits!$N$13:$T$2013,6,FALSE)="",VLOOKUP(C861,Flex_Benefits!$N$13:$T$2013,7,FALSE)&amp;"% Coinsurance","$"&amp;VLOOKUP(C861,Flex_Benefits!$N$13:$T$2013,6,FALSE)&amp;" Copayments")&amp;" for "&amp;IF(VLOOKUP(C861,Flex_Benefits!$N$13:$T$2013,2,FALSE)&lt;&gt;'Dropdown Selections'!$Q$3,VLOOKUP(C861,Flex_Benefits!$N$13:$T$2013,2,FALSE),"all Part D drugs on tier(s) "&amp;VLOOKUP(C861,Flex_Benefits!$N$13:$T$2013,3,FALSE))&amp;IF(VLOOKUP(C861,Flex_Benefits!$N$13:$T$2013,4,FALSE)='Dropdown Selections'!$E$2," with a $"&amp;VLOOKUP(C861,Flex_Benefits!$N$13:$T$2013,5,FALSE)&amp;" deductible",""))</f>
        <v/>
      </c>
      <c r="E861" s="195"/>
      <c r="F861" s="29" t="str" cm="1">
        <f t="array" ref="F861">_xlfn.IFS(E861="","",  VLOOKUP(E861,Flex_Target_Populations!$B$9:$H$2009,2,FALSE)='Dropdown Selections'!$F$10, 'Dropdown Selections'!$F$10, VLOOKUP(E861,Flex_Target_Populations!$B$9:$H$2009,2,FALSE)='Dropdown Selections'!$F$9,'Dropdown Selections'!$F$9, VLOOKUP(E861,Flex_Target_Populations!$B$9:$H$2009,2,FALSE)='Dropdown Selections'!$F$3,"Enrollees with: " &amp;VLOOKUP(E861,Flex_Target_Populations!$B$9:$H$2009,6,FALSE), VLOOKUP(E861,Flex_Target_Populations!$B$9:$H$2009,2,FALSE)='Dropdown Selections'!$F$2, "LIS Levels: " &amp; VLOOKUP(E861,Flex_Target_Populations!$B$9:$H$2009,3,FALSE), VLOOKUP(E861,Flex_Target_Populations!$B$9:$H$2009,2,FALSE)='Dropdown Selections'!$F$4, VLOOKUP(E861,Flex_Target_Populations!$B$9:$H$2009,4,FALSE) &amp; " beginning at " &amp; VLOOKUP(E861,Flex_Target_Populations!$B$9:$H$2009,5,FALSE), VLOOKUP(E861,Flex_Target_Populations!$B$9:$H$2009,2,FALSE)='Dropdown Selections'!$F$5, VLOOKUP(E861,Flex_Target_Populations!$B$9:$H$2009,4,FALSE) &amp; " beginning at "&amp; VLOOKUP(E861,Flex_Target_Populations!$B$9:$H$2009,5,FALSE) &amp; " and " &amp; VLOOKUP(E861,Flex_Target_Populations!$B$9:$H$2009,6,FALSE), VLOOKUP(E861,Flex_Target_Populations!$B$9:$H$2009,2,FALSE)='Dropdown Selections'!$F$6, "LIS Levels: " &amp; VLOOKUP(E861,Flex_Target_Populations!$B$9:$H$2009,3,FALSE) &amp; " and " &amp; VLOOKUP(E861,Flex_Target_Populations!$B$9:$H$2009,6,FALSE), VLOOKUP(E861,Flex_Target_Populations!$B$9:$H$2009,2,FALSE)='Dropdown Selections'!$F$7, "LIS Levels: " &amp; VLOOKUP(E861,Flex_Target_Populations!$B$9:$H$2009,3,FALSE) &amp; " and " &amp; VLOOKUP(E861,Flex_Target_Populations!$B$9:$H$2009,4,FALSE) &amp; " beginning at "&amp; VLOOKUP(E861,Flex_Target_Populations!$B$9:$H$2009,5,FALSE), VLOOKUP(E861,Flex_Target_Populations!$B$9:$H$2009,2,FALSE)='Dropdown Selections'!$F$8,  "LIS Levels: " &amp; VLOOKUP(E861,Flex_Target_Populations!$B$9:$H$2009,3,FALSE) &amp; " and " &amp; VLOOKUP(E861,Flex_Target_Populations!$B$9:$H$2009,4,FALSE) &amp; " beginning at "&amp; VLOOKUP(E861,Flex_Target_Populations!$B$9:$H$2009,5,FALSE) &amp; " and " &amp; VLOOKUP(E861,Flex_Target_Populations!$B$9:$H$2009,6,FALSE))</f>
        <v/>
      </c>
      <c r="G861" s="193"/>
      <c r="H861" s="193"/>
      <c r="I861" s="193"/>
      <c r="J861" s="101"/>
      <c r="K861" s="101"/>
      <c r="L861" s="101"/>
      <c r="M861" s="101"/>
      <c r="N861" s="101"/>
      <c r="O861" s="101"/>
      <c r="P861" s="101"/>
      <c r="Q861" s="104"/>
    </row>
    <row r="862" spans="2:17" ht="15.75">
      <c r="B862" s="194"/>
      <c r="C862" s="195"/>
      <c r="D862" s="25" t="str" cm="1">
        <f t="array" ref="D862">_xlfn.IFS(C862="","",AND(LEFT(C862,3)&lt;&gt;"CRC", LEFT(C862,3)&lt;&gt;"DRC"),VLOOKUP(Flex_Summary!C862,Flex_Benefits!$B$13:$D$2013,3,FALSE),LEFT(C862,3)="CRC",VLOOKUP(Flex_Summary!C862,Flex_Benefits!$I$13:$K$2013,3,FALSE)&amp;" for "&amp;VLOOKUP(Flex_Summary!C862,Flex_Benefits!$I$13:$K$2013,2,FALSE),LEFT(C862,3)="DRC",IF(VLOOKUP(C862,Flex_Benefits!$N$13:$T$2013,6,FALSE)="",VLOOKUP(C862,Flex_Benefits!$N$13:$T$2013,7,FALSE)&amp;"% Coinsurance","$"&amp;VLOOKUP(C862,Flex_Benefits!$N$13:$T$2013,6,FALSE)&amp;" Copayments")&amp;" for "&amp;IF(VLOOKUP(C862,Flex_Benefits!$N$13:$T$2013,2,FALSE)&lt;&gt;'Dropdown Selections'!$Q$3,VLOOKUP(C862,Flex_Benefits!$N$13:$T$2013,2,FALSE),"all Part D drugs on tier(s) "&amp;VLOOKUP(C862,Flex_Benefits!$N$13:$T$2013,3,FALSE))&amp;IF(VLOOKUP(C862,Flex_Benefits!$N$13:$T$2013,4,FALSE)='Dropdown Selections'!$E$2," with a $"&amp;VLOOKUP(C862,Flex_Benefits!$N$13:$T$2013,5,FALSE)&amp;" deductible",""))</f>
        <v/>
      </c>
      <c r="E862" s="195"/>
      <c r="F862" s="29" t="str" cm="1">
        <f t="array" ref="F862">_xlfn.IFS(E862="","",  VLOOKUP(E862,Flex_Target_Populations!$B$9:$H$2009,2,FALSE)='Dropdown Selections'!$F$10, 'Dropdown Selections'!$F$10, VLOOKUP(E862,Flex_Target_Populations!$B$9:$H$2009,2,FALSE)='Dropdown Selections'!$F$9,'Dropdown Selections'!$F$9, VLOOKUP(E862,Flex_Target_Populations!$B$9:$H$2009,2,FALSE)='Dropdown Selections'!$F$3,"Enrollees with: " &amp;VLOOKUP(E862,Flex_Target_Populations!$B$9:$H$2009,6,FALSE), VLOOKUP(E862,Flex_Target_Populations!$B$9:$H$2009,2,FALSE)='Dropdown Selections'!$F$2, "LIS Levels: " &amp; VLOOKUP(E862,Flex_Target_Populations!$B$9:$H$2009,3,FALSE), VLOOKUP(E862,Flex_Target_Populations!$B$9:$H$2009,2,FALSE)='Dropdown Selections'!$F$4, VLOOKUP(E862,Flex_Target_Populations!$B$9:$H$2009,4,FALSE) &amp; " beginning at " &amp; VLOOKUP(E862,Flex_Target_Populations!$B$9:$H$2009,5,FALSE), VLOOKUP(E862,Flex_Target_Populations!$B$9:$H$2009,2,FALSE)='Dropdown Selections'!$F$5, VLOOKUP(E862,Flex_Target_Populations!$B$9:$H$2009,4,FALSE) &amp; " beginning at "&amp; VLOOKUP(E862,Flex_Target_Populations!$B$9:$H$2009,5,FALSE) &amp; " and " &amp; VLOOKUP(E862,Flex_Target_Populations!$B$9:$H$2009,6,FALSE), VLOOKUP(E862,Flex_Target_Populations!$B$9:$H$2009,2,FALSE)='Dropdown Selections'!$F$6, "LIS Levels: " &amp; VLOOKUP(E862,Flex_Target_Populations!$B$9:$H$2009,3,FALSE) &amp; " and " &amp; VLOOKUP(E862,Flex_Target_Populations!$B$9:$H$2009,6,FALSE), VLOOKUP(E862,Flex_Target_Populations!$B$9:$H$2009,2,FALSE)='Dropdown Selections'!$F$7, "LIS Levels: " &amp; VLOOKUP(E862,Flex_Target_Populations!$B$9:$H$2009,3,FALSE) &amp; " and " &amp; VLOOKUP(E862,Flex_Target_Populations!$B$9:$H$2009,4,FALSE) &amp; " beginning at "&amp; VLOOKUP(E862,Flex_Target_Populations!$B$9:$H$2009,5,FALSE), VLOOKUP(E862,Flex_Target_Populations!$B$9:$H$2009,2,FALSE)='Dropdown Selections'!$F$8,  "LIS Levels: " &amp; VLOOKUP(E862,Flex_Target_Populations!$B$9:$H$2009,3,FALSE) &amp; " and " &amp; VLOOKUP(E862,Flex_Target_Populations!$B$9:$H$2009,4,FALSE) &amp; " beginning at "&amp; VLOOKUP(E862,Flex_Target_Populations!$B$9:$H$2009,5,FALSE) &amp; " and " &amp; VLOOKUP(E862,Flex_Target_Populations!$B$9:$H$2009,6,FALSE))</f>
        <v/>
      </c>
      <c r="G862" s="193"/>
      <c r="H862" s="193"/>
      <c r="I862" s="193"/>
      <c r="J862" s="101"/>
      <c r="K862" s="101"/>
      <c r="L862" s="101"/>
      <c r="M862" s="101"/>
      <c r="N862" s="101"/>
      <c r="O862" s="101"/>
      <c r="P862" s="101"/>
      <c r="Q862" s="104"/>
    </row>
    <row r="863" spans="2:17" ht="15.75">
      <c r="B863" s="194"/>
      <c r="C863" s="195"/>
      <c r="D863" s="25" t="str" cm="1">
        <f t="array" ref="D863">_xlfn.IFS(C863="","",AND(LEFT(C863,3)&lt;&gt;"CRC", LEFT(C863,3)&lt;&gt;"DRC"),VLOOKUP(Flex_Summary!C863,Flex_Benefits!$B$13:$D$2013,3,FALSE),LEFT(C863,3)="CRC",VLOOKUP(Flex_Summary!C863,Flex_Benefits!$I$13:$K$2013,3,FALSE)&amp;" for "&amp;VLOOKUP(Flex_Summary!C863,Flex_Benefits!$I$13:$K$2013,2,FALSE),LEFT(C863,3)="DRC",IF(VLOOKUP(C863,Flex_Benefits!$N$13:$T$2013,6,FALSE)="",VLOOKUP(C863,Flex_Benefits!$N$13:$T$2013,7,FALSE)&amp;"% Coinsurance","$"&amp;VLOOKUP(C863,Flex_Benefits!$N$13:$T$2013,6,FALSE)&amp;" Copayments")&amp;" for "&amp;IF(VLOOKUP(C863,Flex_Benefits!$N$13:$T$2013,2,FALSE)&lt;&gt;'Dropdown Selections'!$Q$3,VLOOKUP(C863,Flex_Benefits!$N$13:$T$2013,2,FALSE),"all Part D drugs on tier(s) "&amp;VLOOKUP(C863,Flex_Benefits!$N$13:$T$2013,3,FALSE))&amp;IF(VLOOKUP(C863,Flex_Benefits!$N$13:$T$2013,4,FALSE)='Dropdown Selections'!$E$2," with a $"&amp;VLOOKUP(C863,Flex_Benefits!$N$13:$T$2013,5,FALSE)&amp;" deductible",""))</f>
        <v/>
      </c>
      <c r="E863" s="195"/>
      <c r="F863" s="29" t="str" cm="1">
        <f t="array" ref="F863">_xlfn.IFS(E863="","",  VLOOKUP(E863,Flex_Target_Populations!$B$9:$H$2009,2,FALSE)='Dropdown Selections'!$F$10, 'Dropdown Selections'!$F$10, VLOOKUP(E863,Flex_Target_Populations!$B$9:$H$2009,2,FALSE)='Dropdown Selections'!$F$9,'Dropdown Selections'!$F$9, VLOOKUP(E863,Flex_Target_Populations!$B$9:$H$2009,2,FALSE)='Dropdown Selections'!$F$3,"Enrollees with: " &amp;VLOOKUP(E863,Flex_Target_Populations!$B$9:$H$2009,6,FALSE), VLOOKUP(E863,Flex_Target_Populations!$B$9:$H$2009,2,FALSE)='Dropdown Selections'!$F$2, "LIS Levels: " &amp; VLOOKUP(E863,Flex_Target_Populations!$B$9:$H$2009,3,FALSE), VLOOKUP(E863,Flex_Target_Populations!$B$9:$H$2009,2,FALSE)='Dropdown Selections'!$F$4, VLOOKUP(E863,Flex_Target_Populations!$B$9:$H$2009,4,FALSE) &amp; " beginning at " &amp; VLOOKUP(E863,Flex_Target_Populations!$B$9:$H$2009,5,FALSE), VLOOKUP(E863,Flex_Target_Populations!$B$9:$H$2009,2,FALSE)='Dropdown Selections'!$F$5, VLOOKUP(E863,Flex_Target_Populations!$B$9:$H$2009,4,FALSE) &amp; " beginning at "&amp; VLOOKUP(E863,Flex_Target_Populations!$B$9:$H$2009,5,FALSE) &amp; " and " &amp; VLOOKUP(E863,Flex_Target_Populations!$B$9:$H$2009,6,FALSE), VLOOKUP(E863,Flex_Target_Populations!$B$9:$H$2009,2,FALSE)='Dropdown Selections'!$F$6, "LIS Levels: " &amp; VLOOKUP(E863,Flex_Target_Populations!$B$9:$H$2009,3,FALSE) &amp; " and " &amp; VLOOKUP(E863,Flex_Target_Populations!$B$9:$H$2009,6,FALSE), VLOOKUP(E863,Flex_Target_Populations!$B$9:$H$2009,2,FALSE)='Dropdown Selections'!$F$7, "LIS Levels: " &amp; VLOOKUP(E863,Flex_Target_Populations!$B$9:$H$2009,3,FALSE) &amp; " and " &amp; VLOOKUP(E863,Flex_Target_Populations!$B$9:$H$2009,4,FALSE) &amp; " beginning at "&amp; VLOOKUP(E863,Flex_Target_Populations!$B$9:$H$2009,5,FALSE), VLOOKUP(E863,Flex_Target_Populations!$B$9:$H$2009,2,FALSE)='Dropdown Selections'!$F$8,  "LIS Levels: " &amp; VLOOKUP(E863,Flex_Target_Populations!$B$9:$H$2009,3,FALSE) &amp; " and " &amp; VLOOKUP(E863,Flex_Target_Populations!$B$9:$H$2009,4,FALSE) &amp; " beginning at "&amp; VLOOKUP(E863,Flex_Target_Populations!$B$9:$H$2009,5,FALSE) &amp; " and " &amp; VLOOKUP(E863,Flex_Target_Populations!$B$9:$H$2009,6,FALSE))</f>
        <v/>
      </c>
      <c r="G863" s="193"/>
      <c r="H863" s="193"/>
      <c r="I863" s="193"/>
      <c r="J863" s="101"/>
      <c r="K863" s="101"/>
      <c r="L863" s="101"/>
      <c r="M863" s="101"/>
      <c r="N863" s="101"/>
      <c r="O863" s="101"/>
      <c r="P863" s="101"/>
      <c r="Q863" s="104"/>
    </row>
    <row r="864" spans="2:17" ht="15.75">
      <c r="B864" s="194"/>
      <c r="C864" s="195"/>
      <c r="D864" s="25" t="str" cm="1">
        <f t="array" ref="D864">_xlfn.IFS(C864="","",AND(LEFT(C864,3)&lt;&gt;"CRC", LEFT(C864,3)&lt;&gt;"DRC"),VLOOKUP(Flex_Summary!C864,Flex_Benefits!$B$13:$D$2013,3,FALSE),LEFT(C864,3)="CRC",VLOOKUP(Flex_Summary!C864,Flex_Benefits!$I$13:$K$2013,3,FALSE)&amp;" for "&amp;VLOOKUP(Flex_Summary!C864,Flex_Benefits!$I$13:$K$2013,2,FALSE),LEFT(C864,3)="DRC",IF(VLOOKUP(C864,Flex_Benefits!$N$13:$T$2013,6,FALSE)="",VLOOKUP(C864,Flex_Benefits!$N$13:$T$2013,7,FALSE)&amp;"% Coinsurance","$"&amp;VLOOKUP(C864,Flex_Benefits!$N$13:$T$2013,6,FALSE)&amp;" Copayments")&amp;" for "&amp;IF(VLOOKUP(C864,Flex_Benefits!$N$13:$T$2013,2,FALSE)&lt;&gt;'Dropdown Selections'!$Q$3,VLOOKUP(C864,Flex_Benefits!$N$13:$T$2013,2,FALSE),"all Part D drugs on tier(s) "&amp;VLOOKUP(C864,Flex_Benefits!$N$13:$T$2013,3,FALSE))&amp;IF(VLOOKUP(C864,Flex_Benefits!$N$13:$T$2013,4,FALSE)='Dropdown Selections'!$E$2," with a $"&amp;VLOOKUP(C864,Flex_Benefits!$N$13:$T$2013,5,FALSE)&amp;" deductible",""))</f>
        <v/>
      </c>
      <c r="E864" s="195"/>
      <c r="F864" s="29" t="str" cm="1">
        <f t="array" ref="F864">_xlfn.IFS(E864="","",  VLOOKUP(E864,Flex_Target_Populations!$B$9:$H$2009,2,FALSE)='Dropdown Selections'!$F$10, 'Dropdown Selections'!$F$10, VLOOKUP(E864,Flex_Target_Populations!$B$9:$H$2009,2,FALSE)='Dropdown Selections'!$F$9,'Dropdown Selections'!$F$9, VLOOKUP(E864,Flex_Target_Populations!$B$9:$H$2009,2,FALSE)='Dropdown Selections'!$F$3,"Enrollees with: " &amp;VLOOKUP(E864,Flex_Target_Populations!$B$9:$H$2009,6,FALSE), VLOOKUP(E864,Flex_Target_Populations!$B$9:$H$2009,2,FALSE)='Dropdown Selections'!$F$2, "LIS Levels: " &amp; VLOOKUP(E864,Flex_Target_Populations!$B$9:$H$2009,3,FALSE), VLOOKUP(E864,Flex_Target_Populations!$B$9:$H$2009,2,FALSE)='Dropdown Selections'!$F$4, VLOOKUP(E864,Flex_Target_Populations!$B$9:$H$2009,4,FALSE) &amp; " beginning at " &amp; VLOOKUP(E864,Flex_Target_Populations!$B$9:$H$2009,5,FALSE), VLOOKUP(E864,Flex_Target_Populations!$B$9:$H$2009,2,FALSE)='Dropdown Selections'!$F$5, VLOOKUP(E864,Flex_Target_Populations!$B$9:$H$2009,4,FALSE) &amp; " beginning at "&amp; VLOOKUP(E864,Flex_Target_Populations!$B$9:$H$2009,5,FALSE) &amp; " and " &amp; VLOOKUP(E864,Flex_Target_Populations!$B$9:$H$2009,6,FALSE), VLOOKUP(E864,Flex_Target_Populations!$B$9:$H$2009,2,FALSE)='Dropdown Selections'!$F$6, "LIS Levels: " &amp; VLOOKUP(E864,Flex_Target_Populations!$B$9:$H$2009,3,FALSE) &amp; " and " &amp; VLOOKUP(E864,Flex_Target_Populations!$B$9:$H$2009,6,FALSE), VLOOKUP(E864,Flex_Target_Populations!$B$9:$H$2009,2,FALSE)='Dropdown Selections'!$F$7, "LIS Levels: " &amp; VLOOKUP(E864,Flex_Target_Populations!$B$9:$H$2009,3,FALSE) &amp; " and " &amp; VLOOKUP(E864,Flex_Target_Populations!$B$9:$H$2009,4,FALSE) &amp; " beginning at "&amp; VLOOKUP(E864,Flex_Target_Populations!$B$9:$H$2009,5,FALSE), VLOOKUP(E864,Flex_Target_Populations!$B$9:$H$2009,2,FALSE)='Dropdown Selections'!$F$8,  "LIS Levels: " &amp; VLOOKUP(E864,Flex_Target_Populations!$B$9:$H$2009,3,FALSE) &amp; " and " &amp; VLOOKUP(E864,Flex_Target_Populations!$B$9:$H$2009,4,FALSE) &amp; " beginning at "&amp; VLOOKUP(E864,Flex_Target_Populations!$B$9:$H$2009,5,FALSE) &amp; " and " &amp; VLOOKUP(E864,Flex_Target_Populations!$B$9:$H$2009,6,FALSE))</f>
        <v/>
      </c>
      <c r="G864" s="193"/>
      <c r="H864" s="193"/>
      <c r="I864" s="193"/>
      <c r="J864" s="101"/>
      <c r="K864" s="101"/>
      <c r="L864" s="101"/>
      <c r="M864" s="101"/>
      <c r="N864" s="101"/>
      <c r="O864" s="101"/>
      <c r="P864" s="101"/>
      <c r="Q864" s="104"/>
    </row>
    <row r="865" spans="2:17" ht="15.75">
      <c r="B865" s="194"/>
      <c r="C865" s="195"/>
      <c r="D865" s="25" t="str" cm="1">
        <f t="array" ref="D865">_xlfn.IFS(C865="","",AND(LEFT(C865,3)&lt;&gt;"CRC", LEFT(C865,3)&lt;&gt;"DRC"),VLOOKUP(Flex_Summary!C865,Flex_Benefits!$B$13:$D$2013,3,FALSE),LEFT(C865,3)="CRC",VLOOKUP(Flex_Summary!C865,Flex_Benefits!$I$13:$K$2013,3,FALSE)&amp;" for "&amp;VLOOKUP(Flex_Summary!C865,Flex_Benefits!$I$13:$K$2013,2,FALSE),LEFT(C865,3)="DRC",IF(VLOOKUP(C865,Flex_Benefits!$N$13:$T$2013,6,FALSE)="",VLOOKUP(C865,Flex_Benefits!$N$13:$T$2013,7,FALSE)&amp;"% Coinsurance","$"&amp;VLOOKUP(C865,Flex_Benefits!$N$13:$T$2013,6,FALSE)&amp;" Copayments")&amp;" for "&amp;IF(VLOOKUP(C865,Flex_Benefits!$N$13:$T$2013,2,FALSE)&lt;&gt;'Dropdown Selections'!$Q$3,VLOOKUP(C865,Flex_Benefits!$N$13:$T$2013,2,FALSE),"all Part D drugs on tier(s) "&amp;VLOOKUP(C865,Flex_Benefits!$N$13:$T$2013,3,FALSE))&amp;IF(VLOOKUP(C865,Flex_Benefits!$N$13:$T$2013,4,FALSE)='Dropdown Selections'!$E$2," with a $"&amp;VLOOKUP(C865,Flex_Benefits!$N$13:$T$2013,5,FALSE)&amp;" deductible",""))</f>
        <v/>
      </c>
      <c r="E865" s="195"/>
      <c r="F865" s="29" t="str" cm="1">
        <f t="array" ref="F865">_xlfn.IFS(E865="","",  VLOOKUP(E865,Flex_Target_Populations!$B$9:$H$2009,2,FALSE)='Dropdown Selections'!$F$10, 'Dropdown Selections'!$F$10, VLOOKUP(E865,Flex_Target_Populations!$B$9:$H$2009,2,FALSE)='Dropdown Selections'!$F$9,'Dropdown Selections'!$F$9, VLOOKUP(E865,Flex_Target_Populations!$B$9:$H$2009,2,FALSE)='Dropdown Selections'!$F$3,"Enrollees with: " &amp;VLOOKUP(E865,Flex_Target_Populations!$B$9:$H$2009,6,FALSE), VLOOKUP(E865,Flex_Target_Populations!$B$9:$H$2009,2,FALSE)='Dropdown Selections'!$F$2, "LIS Levels: " &amp; VLOOKUP(E865,Flex_Target_Populations!$B$9:$H$2009,3,FALSE), VLOOKUP(E865,Flex_Target_Populations!$B$9:$H$2009,2,FALSE)='Dropdown Selections'!$F$4, VLOOKUP(E865,Flex_Target_Populations!$B$9:$H$2009,4,FALSE) &amp; " beginning at " &amp; VLOOKUP(E865,Flex_Target_Populations!$B$9:$H$2009,5,FALSE), VLOOKUP(E865,Flex_Target_Populations!$B$9:$H$2009,2,FALSE)='Dropdown Selections'!$F$5, VLOOKUP(E865,Flex_Target_Populations!$B$9:$H$2009,4,FALSE) &amp; " beginning at "&amp; VLOOKUP(E865,Flex_Target_Populations!$B$9:$H$2009,5,FALSE) &amp; " and " &amp; VLOOKUP(E865,Flex_Target_Populations!$B$9:$H$2009,6,FALSE), VLOOKUP(E865,Flex_Target_Populations!$B$9:$H$2009,2,FALSE)='Dropdown Selections'!$F$6, "LIS Levels: " &amp; VLOOKUP(E865,Flex_Target_Populations!$B$9:$H$2009,3,FALSE) &amp; " and " &amp; VLOOKUP(E865,Flex_Target_Populations!$B$9:$H$2009,6,FALSE), VLOOKUP(E865,Flex_Target_Populations!$B$9:$H$2009,2,FALSE)='Dropdown Selections'!$F$7, "LIS Levels: " &amp; VLOOKUP(E865,Flex_Target_Populations!$B$9:$H$2009,3,FALSE) &amp; " and " &amp; VLOOKUP(E865,Flex_Target_Populations!$B$9:$H$2009,4,FALSE) &amp; " beginning at "&amp; VLOOKUP(E865,Flex_Target_Populations!$B$9:$H$2009,5,FALSE), VLOOKUP(E865,Flex_Target_Populations!$B$9:$H$2009,2,FALSE)='Dropdown Selections'!$F$8,  "LIS Levels: " &amp; VLOOKUP(E865,Flex_Target_Populations!$B$9:$H$2009,3,FALSE) &amp; " and " &amp; VLOOKUP(E865,Flex_Target_Populations!$B$9:$H$2009,4,FALSE) &amp; " beginning at "&amp; VLOOKUP(E865,Flex_Target_Populations!$B$9:$H$2009,5,FALSE) &amp; " and " &amp; VLOOKUP(E865,Flex_Target_Populations!$B$9:$H$2009,6,FALSE))</f>
        <v/>
      </c>
      <c r="G865" s="193"/>
      <c r="H865" s="193"/>
      <c r="I865" s="193"/>
      <c r="J865" s="101"/>
      <c r="K865" s="101"/>
      <c r="L865" s="101"/>
      <c r="M865" s="101"/>
      <c r="N865" s="101"/>
      <c r="O865" s="101"/>
      <c r="P865" s="101"/>
      <c r="Q865" s="104"/>
    </row>
    <row r="866" spans="2:17" ht="15.75">
      <c r="B866" s="194"/>
      <c r="C866" s="195"/>
      <c r="D866" s="25" t="str" cm="1">
        <f t="array" ref="D866">_xlfn.IFS(C866="","",AND(LEFT(C866,3)&lt;&gt;"CRC", LEFT(C866,3)&lt;&gt;"DRC"),VLOOKUP(Flex_Summary!C866,Flex_Benefits!$B$13:$D$2013,3,FALSE),LEFT(C866,3)="CRC",VLOOKUP(Flex_Summary!C866,Flex_Benefits!$I$13:$K$2013,3,FALSE)&amp;" for "&amp;VLOOKUP(Flex_Summary!C866,Flex_Benefits!$I$13:$K$2013,2,FALSE),LEFT(C866,3)="DRC",IF(VLOOKUP(C866,Flex_Benefits!$N$13:$T$2013,6,FALSE)="",VLOOKUP(C866,Flex_Benefits!$N$13:$T$2013,7,FALSE)&amp;"% Coinsurance","$"&amp;VLOOKUP(C866,Flex_Benefits!$N$13:$T$2013,6,FALSE)&amp;" Copayments")&amp;" for "&amp;IF(VLOOKUP(C866,Flex_Benefits!$N$13:$T$2013,2,FALSE)&lt;&gt;'Dropdown Selections'!$Q$3,VLOOKUP(C866,Flex_Benefits!$N$13:$T$2013,2,FALSE),"all Part D drugs on tier(s) "&amp;VLOOKUP(C866,Flex_Benefits!$N$13:$T$2013,3,FALSE))&amp;IF(VLOOKUP(C866,Flex_Benefits!$N$13:$T$2013,4,FALSE)='Dropdown Selections'!$E$2," with a $"&amp;VLOOKUP(C866,Flex_Benefits!$N$13:$T$2013,5,FALSE)&amp;" deductible",""))</f>
        <v/>
      </c>
      <c r="E866" s="195"/>
      <c r="F866" s="29" t="str" cm="1">
        <f t="array" ref="F866">_xlfn.IFS(E866="","",  VLOOKUP(E866,Flex_Target_Populations!$B$9:$H$2009,2,FALSE)='Dropdown Selections'!$F$10, 'Dropdown Selections'!$F$10, VLOOKUP(E866,Flex_Target_Populations!$B$9:$H$2009,2,FALSE)='Dropdown Selections'!$F$9,'Dropdown Selections'!$F$9, VLOOKUP(E866,Flex_Target_Populations!$B$9:$H$2009,2,FALSE)='Dropdown Selections'!$F$3,"Enrollees with: " &amp;VLOOKUP(E866,Flex_Target_Populations!$B$9:$H$2009,6,FALSE), VLOOKUP(E866,Flex_Target_Populations!$B$9:$H$2009,2,FALSE)='Dropdown Selections'!$F$2, "LIS Levels: " &amp; VLOOKUP(E866,Flex_Target_Populations!$B$9:$H$2009,3,FALSE), VLOOKUP(E866,Flex_Target_Populations!$B$9:$H$2009,2,FALSE)='Dropdown Selections'!$F$4, VLOOKUP(E866,Flex_Target_Populations!$B$9:$H$2009,4,FALSE) &amp; " beginning at " &amp; VLOOKUP(E866,Flex_Target_Populations!$B$9:$H$2009,5,FALSE), VLOOKUP(E866,Flex_Target_Populations!$B$9:$H$2009,2,FALSE)='Dropdown Selections'!$F$5, VLOOKUP(E866,Flex_Target_Populations!$B$9:$H$2009,4,FALSE) &amp; " beginning at "&amp; VLOOKUP(E866,Flex_Target_Populations!$B$9:$H$2009,5,FALSE) &amp; " and " &amp; VLOOKUP(E866,Flex_Target_Populations!$B$9:$H$2009,6,FALSE), VLOOKUP(E866,Flex_Target_Populations!$B$9:$H$2009,2,FALSE)='Dropdown Selections'!$F$6, "LIS Levels: " &amp; VLOOKUP(E866,Flex_Target_Populations!$B$9:$H$2009,3,FALSE) &amp; " and " &amp; VLOOKUP(E866,Flex_Target_Populations!$B$9:$H$2009,6,FALSE), VLOOKUP(E866,Flex_Target_Populations!$B$9:$H$2009,2,FALSE)='Dropdown Selections'!$F$7, "LIS Levels: " &amp; VLOOKUP(E866,Flex_Target_Populations!$B$9:$H$2009,3,FALSE) &amp; " and " &amp; VLOOKUP(E866,Flex_Target_Populations!$B$9:$H$2009,4,FALSE) &amp; " beginning at "&amp; VLOOKUP(E866,Flex_Target_Populations!$B$9:$H$2009,5,FALSE), VLOOKUP(E866,Flex_Target_Populations!$B$9:$H$2009,2,FALSE)='Dropdown Selections'!$F$8,  "LIS Levels: " &amp; VLOOKUP(E866,Flex_Target_Populations!$B$9:$H$2009,3,FALSE) &amp; " and " &amp; VLOOKUP(E866,Flex_Target_Populations!$B$9:$H$2009,4,FALSE) &amp; " beginning at "&amp; VLOOKUP(E866,Flex_Target_Populations!$B$9:$H$2009,5,FALSE) &amp; " and " &amp; VLOOKUP(E866,Flex_Target_Populations!$B$9:$H$2009,6,FALSE))</f>
        <v/>
      </c>
      <c r="G866" s="193"/>
      <c r="H866" s="193"/>
      <c r="I866" s="193"/>
      <c r="J866" s="101"/>
      <c r="K866" s="101"/>
      <c r="L866" s="101"/>
      <c r="M866" s="101"/>
      <c r="N866" s="101"/>
      <c r="O866" s="101"/>
      <c r="P866" s="101"/>
      <c r="Q866" s="104"/>
    </row>
    <row r="867" spans="2:17" ht="15.75">
      <c r="B867" s="194"/>
      <c r="C867" s="195"/>
      <c r="D867" s="25" t="str" cm="1">
        <f t="array" ref="D867">_xlfn.IFS(C867="","",AND(LEFT(C867,3)&lt;&gt;"CRC", LEFT(C867,3)&lt;&gt;"DRC"),VLOOKUP(Flex_Summary!C867,Flex_Benefits!$B$13:$D$2013,3,FALSE),LEFT(C867,3)="CRC",VLOOKUP(Flex_Summary!C867,Flex_Benefits!$I$13:$K$2013,3,FALSE)&amp;" for "&amp;VLOOKUP(Flex_Summary!C867,Flex_Benefits!$I$13:$K$2013,2,FALSE),LEFT(C867,3)="DRC",IF(VLOOKUP(C867,Flex_Benefits!$N$13:$T$2013,6,FALSE)="",VLOOKUP(C867,Flex_Benefits!$N$13:$T$2013,7,FALSE)&amp;"% Coinsurance","$"&amp;VLOOKUP(C867,Flex_Benefits!$N$13:$T$2013,6,FALSE)&amp;" Copayments")&amp;" for "&amp;IF(VLOOKUP(C867,Flex_Benefits!$N$13:$T$2013,2,FALSE)&lt;&gt;'Dropdown Selections'!$Q$3,VLOOKUP(C867,Flex_Benefits!$N$13:$T$2013,2,FALSE),"all Part D drugs on tier(s) "&amp;VLOOKUP(C867,Flex_Benefits!$N$13:$T$2013,3,FALSE))&amp;IF(VLOOKUP(C867,Flex_Benefits!$N$13:$T$2013,4,FALSE)='Dropdown Selections'!$E$2," with a $"&amp;VLOOKUP(C867,Flex_Benefits!$N$13:$T$2013,5,FALSE)&amp;" deductible",""))</f>
        <v/>
      </c>
      <c r="E867" s="195"/>
      <c r="F867" s="29" t="str" cm="1">
        <f t="array" ref="F867">_xlfn.IFS(E867="","",  VLOOKUP(E867,Flex_Target_Populations!$B$9:$H$2009,2,FALSE)='Dropdown Selections'!$F$10, 'Dropdown Selections'!$F$10, VLOOKUP(E867,Flex_Target_Populations!$B$9:$H$2009,2,FALSE)='Dropdown Selections'!$F$9,'Dropdown Selections'!$F$9, VLOOKUP(E867,Flex_Target_Populations!$B$9:$H$2009,2,FALSE)='Dropdown Selections'!$F$3,"Enrollees with: " &amp;VLOOKUP(E867,Flex_Target_Populations!$B$9:$H$2009,6,FALSE), VLOOKUP(E867,Flex_Target_Populations!$B$9:$H$2009,2,FALSE)='Dropdown Selections'!$F$2, "LIS Levels: " &amp; VLOOKUP(E867,Flex_Target_Populations!$B$9:$H$2009,3,FALSE), VLOOKUP(E867,Flex_Target_Populations!$B$9:$H$2009,2,FALSE)='Dropdown Selections'!$F$4, VLOOKUP(E867,Flex_Target_Populations!$B$9:$H$2009,4,FALSE) &amp; " beginning at " &amp; VLOOKUP(E867,Flex_Target_Populations!$B$9:$H$2009,5,FALSE), VLOOKUP(E867,Flex_Target_Populations!$B$9:$H$2009,2,FALSE)='Dropdown Selections'!$F$5, VLOOKUP(E867,Flex_Target_Populations!$B$9:$H$2009,4,FALSE) &amp; " beginning at "&amp; VLOOKUP(E867,Flex_Target_Populations!$B$9:$H$2009,5,FALSE) &amp; " and " &amp; VLOOKUP(E867,Flex_Target_Populations!$B$9:$H$2009,6,FALSE), VLOOKUP(E867,Flex_Target_Populations!$B$9:$H$2009,2,FALSE)='Dropdown Selections'!$F$6, "LIS Levels: " &amp; VLOOKUP(E867,Flex_Target_Populations!$B$9:$H$2009,3,FALSE) &amp; " and " &amp; VLOOKUP(E867,Flex_Target_Populations!$B$9:$H$2009,6,FALSE), VLOOKUP(E867,Flex_Target_Populations!$B$9:$H$2009,2,FALSE)='Dropdown Selections'!$F$7, "LIS Levels: " &amp; VLOOKUP(E867,Flex_Target_Populations!$B$9:$H$2009,3,FALSE) &amp; " and " &amp; VLOOKUP(E867,Flex_Target_Populations!$B$9:$H$2009,4,FALSE) &amp; " beginning at "&amp; VLOOKUP(E867,Flex_Target_Populations!$B$9:$H$2009,5,FALSE), VLOOKUP(E867,Flex_Target_Populations!$B$9:$H$2009,2,FALSE)='Dropdown Selections'!$F$8,  "LIS Levels: " &amp; VLOOKUP(E867,Flex_Target_Populations!$B$9:$H$2009,3,FALSE) &amp; " and " &amp; VLOOKUP(E867,Flex_Target_Populations!$B$9:$H$2009,4,FALSE) &amp; " beginning at "&amp; VLOOKUP(E867,Flex_Target_Populations!$B$9:$H$2009,5,FALSE) &amp; " and " &amp; VLOOKUP(E867,Flex_Target_Populations!$B$9:$H$2009,6,FALSE))</f>
        <v/>
      </c>
      <c r="G867" s="193"/>
      <c r="H867" s="193"/>
      <c r="I867" s="193"/>
      <c r="J867" s="101"/>
      <c r="K867" s="101"/>
      <c r="L867" s="101"/>
      <c r="M867" s="101"/>
      <c r="N867" s="101"/>
      <c r="O867" s="101"/>
      <c r="P867" s="101"/>
      <c r="Q867" s="104"/>
    </row>
    <row r="868" spans="2:17" ht="15.75">
      <c r="B868" s="194"/>
      <c r="C868" s="195"/>
      <c r="D868" s="25" t="str" cm="1">
        <f t="array" ref="D868">_xlfn.IFS(C868="","",AND(LEFT(C868,3)&lt;&gt;"CRC", LEFT(C868,3)&lt;&gt;"DRC"),VLOOKUP(Flex_Summary!C868,Flex_Benefits!$B$13:$D$2013,3,FALSE),LEFT(C868,3)="CRC",VLOOKUP(Flex_Summary!C868,Flex_Benefits!$I$13:$K$2013,3,FALSE)&amp;" for "&amp;VLOOKUP(Flex_Summary!C868,Flex_Benefits!$I$13:$K$2013,2,FALSE),LEFT(C868,3)="DRC",IF(VLOOKUP(C868,Flex_Benefits!$N$13:$T$2013,6,FALSE)="",VLOOKUP(C868,Flex_Benefits!$N$13:$T$2013,7,FALSE)&amp;"% Coinsurance","$"&amp;VLOOKUP(C868,Flex_Benefits!$N$13:$T$2013,6,FALSE)&amp;" Copayments")&amp;" for "&amp;IF(VLOOKUP(C868,Flex_Benefits!$N$13:$T$2013,2,FALSE)&lt;&gt;'Dropdown Selections'!$Q$3,VLOOKUP(C868,Flex_Benefits!$N$13:$T$2013,2,FALSE),"all Part D drugs on tier(s) "&amp;VLOOKUP(C868,Flex_Benefits!$N$13:$T$2013,3,FALSE))&amp;IF(VLOOKUP(C868,Flex_Benefits!$N$13:$T$2013,4,FALSE)='Dropdown Selections'!$E$2," with a $"&amp;VLOOKUP(C868,Flex_Benefits!$N$13:$T$2013,5,FALSE)&amp;" deductible",""))</f>
        <v/>
      </c>
      <c r="E868" s="195"/>
      <c r="F868" s="29" t="str" cm="1">
        <f t="array" ref="F868">_xlfn.IFS(E868="","",  VLOOKUP(E868,Flex_Target_Populations!$B$9:$H$2009,2,FALSE)='Dropdown Selections'!$F$10, 'Dropdown Selections'!$F$10, VLOOKUP(E868,Flex_Target_Populations!$B$9:$H$2009,2,FALSE)='Dropdown Selections'!$F$9,'Dropdown Selections'!$F$9, VLOOKUP(E868,Flex_Target_Populations!$B$9:$H$2009,2,FALSE)='Dropdown Selections'!$F$3,"Enrollees with: " &amp;VLOOKUP(E868,Flex_Target_Populations!$B$9:$H$2009,6,FALSE), VLOOKUP(E868,Flex_Target_Populations!$B$9:$H$2009,2,FALSE)='Dropdown Selections'!$F$2, "LIS Levels: " &amp; VLOOKUP(E868,Flex_Target_Populations!$B$9:$H$2009,3,FALSE), VLOOKUP(E868,Flex_Target_Populations!$B$9:$H$2009,2,FALSE)='Dropdown Selections'!$F$4, VLOOKUP(E868,Flex_Target_Populations!$B$9:$H$2009,4,FALSE) &amp; " beginning at " &amp; VLOOKUP(E868,Flex_Target_Populations!$B$9:$H$2009,5,FALSE), VLOOKUP(E868,Flex_Target_Populations!$B$9:$H$2009,2,FALSE)='Dropdown Selections'!$F$5, VLOOKUP(E868,Flex_Target_Populations!$B$9:$H$2009,4,FALSE) &amp; " beginning at "&amp; VLOOKUP(E868,Flex_Target_Populations!$B$9:$H$2009,5,FALSE) &amp; " and " &amp; VLOOKUP(E868,Flex_Target_Populations!$B$9:$H$2009,6,FALSE), VLOOKUP(E868,Flex_Target_Populations!$B$9:$H$2009,2,FALSE)='Dropdown Selections'!$F$6, "LIS Levels: " &amp; VLOOKUP(E868,Flex_Target_Populations!$B$9:$H$2009,3,FALSE) &amp; " and " &amp; VLOOKUP(E868,Flex_Target_Populations!$B$9:$H$2009,6,FALSE), VLOOKUP(E868,Flex_Target_Populations!$B$9:$H$2009,2,FALSE)='Dropdown Selections'!$F$7, "LIS Levels: " &amp; VLOOKUP(E868,Flex_Target_Populations!$B$9:$H$2009,3,FALSE) &amp; " and " &amp; VLOOKUP(E868,Flex_Target_Populations!$B$9:$H$2009,4,FALSE) &amp; " beginning at "&amp; VLOOKUP(E868,Flex_Target_Populations!$B$9:$H$2009,5,FALSE), VLOOKUP(E868,Flex_Target_Populations!$B$9:$H$2009,2,FALSE)='Dropdown Selections'!$F$8,  "LIS Levels: " &amp; VLOOKUP(E868,Flex_Target_Populations!$B$9:$H$2009,3,FALSE) &amp; " and " &amp; VLOOKUP(E868,Flex_Target_Populations!$B$9:$H$2009,4,FALSE) &amp; " beginning at "&amp; VLOOKUP(E868,Flex_Target_Populations!$B$9:$H$2009,5,FALSE) &amp; " and " &amp; VLOOKUP(E868,Flex_Target_Populations!$B$9:$H$2009,6,FALSE))</f>
        <v/>
      </c>
      <c r="G868" s="193"/>
      <c r="H868" s="193"/>
      <c r="I868" s="193"/>
      <c r="J868" s="101"/>
      <c r="K868" s="101"/>
      <c r="L868" s="101"/>
      <c r="M868" s="101"/>
      <c r="N868" s="101"/>
      <c r="O868" s="101"/>
      <c r="P868" s="101"/>
      <c r="Q868" s="104"/>
    </row>
    <row r="869" spans="2:17" ht="15.75">
      <c r="B869" s="194"/>
      <c r="C869" s="195"/>
      <c r="D869" s="25" t="str" cm="1">
        <f t="array" ref="D869">_xlfn.IFS(C869="","",AND(LEFT(C869,3)&lt;&gt;"CRC", LEFT(C869,3)&lt;&gt;"DRC"),VLOOKUP(Flex_Summary!C869,Flex_Benefits!$B$13:$D$2013,3,FALSE),LEFT(C869,3)="CRC",VLOOKUP(Flex_Summary!C869,Flex_Benefits!$I$13:$K$2013,3,FALSE)&amp;" for "&amp;VLOOKUP(Flex_Summary!C869,Flex_Benefits!$I$13:$K$2013,2,FALSE),LEFT(C869,3)="DRC",IF(VLOOKUP(C869,Flex_Benefits!$N$13:$T$2013,6,FALSE)="",VLOOKUP(C869,Flex_Benefits!$N$13:$T$2013,7,FALSE)&amp;"% Coinsurance","$"&amp;VLOOKUP(C869,Flex_Benefits!$N$13:$T$2013,6,FALSE)&amp;" Copayments")&amp;" for "&amp;IF(VLOOKUP(C869,Flex_Benefits!$N$13:$T$2013,2,FALSE)&lt;&gt;'Dropdown Selections'!$Q$3,VLOOKUP(C869,Flex_Benefits!$N$13:$T$2013,2,FALSE),"all Part D drugs on tier(s) "&amp;VLOOKUP(C869,Flex_Benefits!$N$13:$T$2013,3,FALSE))&amp;IF(VLOOKUP(C869,Flex_Benefits!$N$13:$T$2013,4,FALSE)='Dropdown Selections'!$E$2," with a $"&amp;VLOOKUP(C869,Flex_Benefits!$N$13:$T$2013,5,FALSE)&amp;" deductible",""))</f>
        <v/>
      </c>
      <c r="E869" s="195"/>
      <c r="F869" s="29" t="str" cm="1">
        <f t="array" ref="F869">_xlfn.IFS(E869="","",  VLOOKUP(E869,Flex_Target_Populations!$B$9:$H$2009,2,FALSE)='Dropdown Selections'!$F$10, 'Dropdown Selections'!$F$10, VLOOKUP(E869,Flex_Target_Populations!$B$9:$H$2009,2,FALSE)='Dropdown Selections'!$F$9,'Dropdown Selections'!$F$9, VLOOKUP(E869,Flex_Target_Populations!$B$9:$H$2009,2,FALSE)='Dropdown Selections'!$F$3,"Enrollees with: " &amp;VLOOKUP(E869,Flex_Target_Populations!$B$9:$H$2009,6,FALSE), VLOOKUP(E869,Flex_Target_Populations!$B$9:$H$2009,2,FALSE)='Dropdown Selections'!$F$2, "LIS Levels: " &amp; VLOOKUP(E869,Flex_Target_Populations!$B$9:$H$2009,3,FALSE), VLOOKUP(E869,Flex_Target_Populations!$B$9:$H$2009,2,FALSE)='Dropdown Selections'!$F$4, VLOOKUP(E869,Flex_Target_Populations!$B$9:$H$2009,4,FALSE) &amp; " beginning at " &amp; VLOOKUP(E869,Flex_Target_Populations!$B$9:$H$2009,5,FALSE), VLOOKUP(E869,Flex_Target_Populations!$B$9:$H$2009,2,FALSE)='Dropdown Selections'!$F$5, VLOOKUP(E869,Flex_Target_Populations!$B$9:$H$2009,4,FALSE) &amp; " beginning at "&amp; VLOOKUP(E869,Flex_Target_Populations!$B$9:$H$2009,5,FALSE) &amp; " and " &amp; VLOOKUP(E869,Flex_Target_Populations!$B$9:$H$2009,6,FALSE), VLOOKUP(E869,Flex_Target_Populations!$B$9:$H$2009,2,FALSE)='Dropdown Selections'!$F$6, "LIS Levels: " &amp; VLOOKUP(E869,Flex_Target_Populations!$B$9:$H$2009,3,FALSE) &amp; " and " &amp; VLOOKUP(E869,Flex_Target_Populations!$B$9:$H$2009,6,FALSE), VLOOKUP(E869,Flex_Target_Populations!$B$9:$H$2009,2,FALSE)='Dropdown Selections'!$F$7, "LIS Levels: " &amp; VLOOKUP(E869,Flex_Target_Populations!$B$9:$H$2009,3,FALSE) &amp; " and " &amp; VLOOKUP(E869,Flex_Target_Populations!$B$9:$H$2009,4,FALSE) &amp; " beginning at "&amp; VLOOKUP(E869,Flex_Target_Populations!$B$9:$H$2009,5,FALSE), VLOOKUP(E869,Flex_Target_Populations!$B$9:$H$2009,2,FALSE)='Dropdown Selections'!$F$8,  "LIS Levels: " &amp; VLOOKUP(E869,Flex_Target_Populations!$B$9:$H$2009,3,FALSE) &amp; " and " &amp; VLOOKUP(E869,Flex_Target_Populations!$B$9:$H$2009,4,FALSE) &amp; " beginning at "&amp; VLOOKUP(E869,Flex_Target_Populations!$B$9:$H$2009,5,FALSE) &amp; " and " &amp; VLOOKUP(E869,Flex_Target_Populations!$B$9:$H$2009,6,FALSE))</f>
        <v/>
      </c>
      <c r="G869" s="193"/>
      <c r="H869" s="193"/>
      <c r="I869" s="193"/>
      <c r="J869" s="101"/>
      <c r="K869" s="101"/>
      <c r="L869" s="101"/>
      <c r="M869" s="101"/>
      <c r="N869" s="101"/>
      <c r="O869" s="101"/>
      <c r="P869" s="101"/>
      <c r="Q869" s="104"/>
    </row>
    <row r="870" spans="2:17" ht="15.75">
      <c r="B870" s="194"/>
      <c r="C870" s="195"/>
      <c r="D870" s="25" t="str" cm="1">
        <f t="array" ref="D870">_xlfn.IFS(C870="","",AND(LEFT(C870,3)&lt;&gt;"CRC", LEFT(C870,3)&lt;&gt;"DRC"),VLOOKUP(Flex_Summary!C870,Flex_Benefits!$B$13:$D$2013,3,FALSE),LEFT(C870,3)="CRC",VLOOKUP(Flex_Summary!C870,Flex_Benefits!$I$13:$K$2013,3,FALSE)&amp;" for "&amp;VLOOKUP(Flex_Summary!C870,Flex_Benefits!$I$13:$K$2013,2,FALSE),LEFT(C870,3)="DRC",IF(VLOOKUP(C870,Flex_Benefits!$N$13:$T$2013,6,FALSE)="",VLOOKUP(C870,Flex_Benefits!$N$13:$T$2013,7,FALSE)&amp;"% Coinsurance","$"&amp;VLOOKUP(C870,Flex_Benefits!$N$13:$T$2013,6,FALSE)&amp;" Copayments")&amp;" for "&amp;IF(VLOOKUP(C870,Flex_Benefits!$N$13:$T$2013,2,FALSE)&lt;&gt;'Dropdown Selections'!$Q$3,VLOOKUP(C870,Flex_Benefits!$N$13:$T$2013,2,FALSE),"all Part D drugs on tier(s) "&amp;VLOOKUP(C870,Flex_Benefits!$N$13:$T$2013,3,FALSE))&amp;IF(VLOOKUP(C870,Flex_Benefits!$N$13:$T$2013,4,FALSE)='Dropdown Selections'!$E$2," with a $"&amp;VLOOKUP(C870,Flex_Benefits!$N$13:$T$2013,5,FALSE)&amp;" deductible",""))</f>
        <v/>
      </c>
      <c r="E870" s="195"/>
      <c r="F870" s="29" t="str" cm="1">
        <f t="array" ref="F870">_xlfn.IFS(E870="","",  VLOOKUP(E870,Flex_Target_Populations!$B$9:$H$2009,2,FALSE)='Dropdown Selections'!$F$10, 'Dropdown Selections'!$F$10, VLOOKUP(E870,Flex_Target_Populations!$B$9:$H$2009,2,FALSE)='Dropdown Selections'!$F$9,'Dropdown Selections'!$F$9, VLOOKUP(E870,Flex_Target_Populations!$B$9:$H$2009,2,FALSE)='Dropdown Selections'!$F$3,"Enrollees with: " &amp;VLOOKUP(E870,Flex_Target_Populations!$B$9:$H$2009,6,FALSE), VLOOKUP(E870,Flex_Target_Populations!$B$9:$H$2009,2,FALSE)='Dropdown Selections'!$F$2, "LIS Levels: " &amp; VLOOKUP(E870,Flex_Target_Populations!$B$9:$H$2009,3,FALSE), VLOOKUP(E870,Flex_Target_Populations!$B$9:$H$2009,2,FALSE)='Dropdown Selections'!$F$4, VLOOKUP(E870,Flex_Target_Populations!$B$9:$H$2009,4,FALSE) &amp; " beginning at " &amp; VLOOKUP(E870,Flex_Target_Populations!$B$9:$H$2009,5,FALSE), VLOOKUP(E870,Flex_Target_Populations!$B$9:$H$2009,2,FALSE)='Dropdown Selections'!$F$5, VLOOKUP(E870,Flex_Target_Populations!$B$9:$H$2009,4,FALSE) &amp; " beginning at "&amp; VLOOKUP(E870,Flex_Target_Populations!$B$9:$H$2009,5,FALSE) &amp; " and " &amp; VLOOKUP(E870,Flex_Target_Populations!$B$9:$H$2009,6,FALSE), VLOOKUP(E870,Flex_Target_Populations!$B$9:$H$2009,2,FALSE)='Dropdown Selections'!$F$6, "LIS Levels: " &amp; VLOOKUP(E870,Flex_Target_Populations!$B$9:$H$2009,3,FALSE) &amp; " and " &amp; VLOOKUP(E870,Flex_Target_Populations!$B$9:$H$2009,6,FALSE), VLOOKUP(E870,Flex_Target_Populations!$B$9:$H$2009,2,FALSE)='Dropdown Selections'!$F$7, "LIS Levels: " &amp; VLOOKUP(E870,Flex_Target_Populations!$B$9:$H$2009,3,FALSE) &amp; " and " &amp; VLOOKUP(E870,Flex_Target_Populations!$B$9:$H$2009,4,FALSE) &amp; " beginning at "&amp; VLOOKUP(E870,Flex_Target_Populations!$B$9:$H$2009,5,FALSE), VLOOKUP(E870,Flex_Target_Populations!$B$9:$H$2009,2,FALSE)='Dropdown Selections'!$F$8,  "LIS Levels: " &amp; VLOOKUP(E870,Flex_Target_Populations!$B$9:$H$2009,3,FALSE) &amp; " and " &amp; VLOOKUP(E870,Flex_Target_Populations!$B$9:$H$2009,4,FALSE) &amp; " beginning at "&amp; VLOOKUP(E870,Flex_Target_Populations!$B$9:$H$2009,5,FALSE) &amp; " and " &amp; VLOOKUP(E870,Flex_Target_Populations!$B$9:$H$2009,6,FALSE))</f>
        <v/>
      </c>
      <c r="G870" s="193"/>
      <c r="H870" s="193"/>
      <c r="I870" s="193"/>
      <c r="J870" s="101"/>
      <c r="K870" s="101"/>
      <c r="L870" s="101"/>
      <c r="M870" s="101"/>
      <c r="N870" s="101"/>
      <c r="O870" s="101"/>
      <c r="P870" s="101"/>
      <c r="Q870" s="104"/>
    </row>
    <row r="871" spans="2:17" ht="15.75">
      <c r="B871" s="194"/>
      <c r="C871" s="195"/>
      <c r="D871" s="25" t="str" cm="1">
        <f t="array" ref="D871">_xlfn.IFS(C871="","",AND(LEFT(C871,3)&lt;&gt;"CRC", LEFT(C871,3)&lt;&gt;"DRC"),VLOOKUP(Flex_Summary!C871,Flex_Benefits!$B$13:$D$2013,3,FALSE),LEFT(C871,3)="CRC",VLOOKUP(Flex_Summary!C871,Flex_Benefits!$I$13:$K$2013,3,FALSE)&amp;" for "&amp;VLOOKUP(Flex_Summary!C871,Flex_Benefits!$I$13:$K$2013,2,FALSE),LEFT(C871,3)="DRC",IF(VLOOKUP(C871,Flex_Benefits!$N$13:$T$2013,6,FALSE)="",VLOOKUP(C871,Flex_Benefits!$N$13:$T$2013,7,FALSE)&amp;"% Coinsurance","$"&amp;VLOOKUP(C871,Flex_Benefits!$N$13:$T$2013,6,FALSE)&amp;" Copayments")&amp;" for "&amp;IF(VLOOKUP(C871,Flex_Benefits!$N$13:$T$2013,2,FALSE)&lt;&gt;'Dropdown Selections'!$Q$3,VLOOKUP(C871,Flex_Benefits!$N$13:$T$2013,2,FALSE),"all Part D drugs on tier(s) "&amp;VLOOKUP(C871,Flex_Benefits!$N$13:$T$2013,3,FALSE))&amp;IF(VLOOKUP(C871,Flex_Benefits!$N$13:$T$2013,4,FALSE)='Dropdown Selections'!$E$2," with a $"&amp;VLOOKUP(C871,Flex_Benefits!$N$13:$T$2013,5,FALSE)&amp;" deductible",""))</f>
        <v/>
      </c>
      <c r="E871" s="195"/>
      <c r="F871" s="29" t="str" cm="1">
        <f t="array" ref="F871">_xlfn.IFS(E871="","",  VLOOKUP(E871,Flex_Target_Populations!$B$9:$H$2009,2,FALSE)='Dropdown Selections'!$F$10, 'Dropdown Selections'!$F$10, VLOOKUP(E871,Flex_Target_Populations!$B$9:$H$2009,2,FALSE)='Dropdown Selections'!$F$9,'Dropdown Selections'!$F$9, VLOOKUP(E871,Flex_Target_Populations!$B$9:$H$2009,2,FALSE)='Dropdown Selections'!$F$3,"Enrollees with: " &amp;VLOOKUP(E871,Flex_Target_Populations!$B$9:$H$2009,6,FALSE), VLOOKUP(E871,Flex_Target_Populations!$B$9:$H$2009,2,FALSE)='Dropdown Selections'!$F$2, "LIS Levels: " &amp; VLOOKUP(E871,Flex_Target_Populations!$B$9:$H$2009,3,FALSE), VLOOKUP(E871,Flex_Target_Populations!$B$9:$H$2009,2,FALSE)='Dropdown Selections'!$F$4, VLOOKUP(E871,Flex_Target_Populations!$B$9:$H$2009,4,FALSE) &amp; " beginning at " &amp; VLOOKUP(E871,Flex_Target_Populations!$B$9:$H$2009,5,FALSE), VLOOKUP(E871,Flex_Target_Populations!$B$9:$H$2009,2,FALSE)='Dropdown Selections'!$F$5, VLOOKUP(E871,Flex_Target_Populations!$B$9:$H$2009,4,FALSE) &amp; " beginning at "&amp; VLOOKUP(E871,Flex_Target_Populations!$B$9:$H$2009,5,FALSE) &amp; " and " &amp; VLOOKUP(E871,Flex_Target_Populations!$B$9:$H$2009,6,FALSE), VLOOKUP(E871,Flex_Target_Populations!$B$9:$H$2009,2,FALSE)='Dropdown Selections'!$F$6, "LIS Levels: " &amp; VLOOKUP(E871,Flex_Target_Populations!$B$9:$H$2009,3,FALSE) &amp; " and " &amp; VLOOKUP(E871,Flex_Target_Populations!$B$9:$H$2009,6,FALSE), VLOOKUP(E871,Flex_Target_Populations!$B$9:$H$2009,2,FALSE)='Dropdown Selections'!$F$7, "LIS Levels: " &amp; VLOOKUP(E871,Flex_Target_Populations!$B$9:$H$2009,3,FALSE) &amp; " and " &amp; VLOOKUP(E871,Flex_Target_Populations!$B$9:$H$2009,4,FALSE) &amp; " beginning at "&amp; VLOOKUP(E871,Flex_Target_Populations!$B$9:$H$2009,5,FALSE), VLOOKUP(E871,Flex_Target_Populations!$B$9:$H$2009,2,FALSE)='Dropdown Selections'!$F$8,  "LIS Levels: " &amp; VLOOKUP(E871,Flex_Target_Populations!$B$9:$H$2009,3,FALSE) &amp; " and " &amp; VLOOKUP(E871,Flex_Target_Populations!$B$9:$H$2009,4,FALSE) &amp; " beginning at "&amp; VLOOKUP(E871,Flex_Target_Populations!$B$9:$H$2009,5,FALSE) &amp; " and " &amp; VLOOKUP(E871,Flex_Target_Populations!$B$9:$H$2009,6,FALSE))</f>
        <v/>
      </c>
      <c r="G871" s="193"/>
      <c r="H871" s="193"/>
      <c r="I871" s="193"/>
      <c r="J871" s="101"/>
      <c r="K871" s="101"/>
      <c r="L871" s="101"/>
      <c r="M871" s="101"/>
      <c r="N871" s="101"/>
      <c r="O871" s="101"/>
      <c r="P871" s="101"/>
      <c r="Q871" s="104"/>
    </row>
    <row r="872" spans="2:17" ht="15.75">
      <c r="B872" s="194"/>
      <c r="C872" s="195"/>
      <c r="D872" s="25" t="str" cm="1">
        <f t="array" ref="D872">_xlfn.IFS(C872="","",AND(LEFT(C872,3)&lt;&gt;"CRC", LEFT(C872,3)&lt;&gt;"DRC"),VLOOKUP(Flex_Summary!C872,Flex_Benefits!$B$13:$D$2013,3,FALSE),LEFT(C872,3)="CRC",VLOOKUP(Flex_Summary!C872,Flex_Benefits!$I$13:$K$2013,3,FALSE)&amp;" for "&amp;VLOOKUP(Flex_Summary!C872,Flex_Benefits!$I$13:$K$2013,2,FALSE),LEFT(C872,3)="DRC",IF(VLOOKUP(C872,Flex_Benefits!$N$13:$T$2013,6,FALSE)="",VLOOKUP(C872,Flex_Benefits!$N$13:$T$2013,7,FALSE)&amp;"% Coinsurance","$"&amp;VLOOKUP(C872,Flex_Benefits!$N$13:$T$2013,6,FALSE)&amp;" Copayments")&amp;" for "&amp;IF(VLOOKUP(C872,Flex_Benefits!$N$13:$T$2013,2,FALSE)&lt;&gt;'Dropdown Selections'!$Q$3,VLOOKUP(C872,Flex_Benefits!$N$13:$T$2013,2,FALSE),"all Part D drugs on tier(s) "&amp;VLOOKUP(C872,Flex_Benefits!$N$13:$T$2013,3,FALSE))&amp;IF(VLOOKUP(C872,Flex_Benefits!$N$13:$T$2013,4,FALSE)='Dropdown Selections'!$E$2," with a $"&amp;VLOOKUP(C872,Flex_Benefits!$N$13:$T$2013,5,FALSE)&amp;" deductible",""))</f>
        <v/>
      </c>
      <c r="E872" s="195"/>
      <c r="F872" s="29" t="str" cm="1">
        <f t="array" ref="F872">_xlfn.IFS(E872="","",  VLOOKUP(E872,Flex_Target_Populations!$B$9:$H$2009,2,FALSE)='Dropdown Selections'!$F$10, 'Dropdown Selections'!$F$10, VLOOKUP(E872,Flex_Target_Populations!$B$9:$H$2009,2,FALSE)='Dropdown Selections'!$F$9,'Dropdown Selections'!$F$9, VLOOKUP(E872,Flex_Target_Populations!$B$9:$H$2009,2,FALSE)='Dropdown Selections'!$F$3,"Enrollees with: " &amp;VLOOKUP(E872,Flex_Target_Populations!$B$9:$H$2009,6,FALSE), VLOOKUP(E872,Flex_Target_Populations!$B$9:$H$2009,2,FALSE)='Dropdown Selections'!$F$2, "LIS Levels: " &amp; VLOOKUP(E872,Flex_Target_Populations!$B$9:$H$2009,3,FALSE), VLOOKUP(E872,Flex_Target_Populations!$B$9:$H$2009,2,FALSE)='Dropdown Selections'!$F$4, VLOOKUP(E872,Flex_Target_Populations!$B$9:$H$2009,4,FALSE) &amp; " beginning at " &amp; VLOOKUP(E872,Flex_Target_Populations!$B$9:$H$2009,5,FALSE), VLOOKUP(E872,Flex_Target_Populations!$B$9:$H$2009,2,FALSE)='Dropdown Selections'!$F$5, VLOOKUP(E872,Flex_Target_Populations!$B$9:$H$2009,4,FALSE) &amp; " beginning at "&amp; VLOOKUP(E872,Flex_Target_Populations!$B$9:$H$2009,5,FALSE) &amp; " and " &amp; VLOOKUP(E872,Flex_Target_Populations!$B$9:$H$2009,6,FALSE), VLOOKUP(E872,Flex_Target_Populations!$B$9:$H$2009,2,FALSE)='Dropdown Selections'!$F$6, "LIS Levels: " &amp; VLOOKUP(E872,Flex_Target_Populations!$B$9:$H$2009,3,FALSE) &amp; " and " &amp; VLOOKUP(E872,Flex_Target_Populations!$B$9:$H$2009,6,FALSE), VLOOKUP(E872,Flex_Target_Populations!$B$9:$H$2009,2,FALSE)='Dropdown Selections'!$F$7, "LIS Levels: " &amp; VLOOKUP(E872,Flex_Target_Populations!$B$9:$H$2009,3,FALSE) &amp; " and " &amp; VLOOKUP(E872,Flex_Target_Populations!$B$9:$H$2009,4,FALSE) &amp; " beginning at "&amp; VLOOKUP(E872,Flex_Target_Populations!$B$9:$H$2009,5,FALSE), VLOOKUP(E872,Flex_Target_Populations!$B$9:$H$2009,2,FALSE)='Dropdown Selections'!$F$8,  "LIS Levels: " &amp; VLOOKUP(E872,Flex_Target_Populations!$B$9:$H$2009,3,FALSE) &amp; " and " &amp; VLOOKUP(E872,Flex_Target_Populations!$B$9:$H$2009,4,FALSE) &amp; " beginning at "&amp; VLOOKUP(E872,Flex_Target_Populations!$B$9:$H$2009,5,FALSE) &amp; " and " &amp; VLOOKUP(E872,Flex_Target_Populations!$B$9:$H$2009,6,FALSE))</f>
        <v/>
      </c>
      <c r="G872" s="193"/>
      <c r="H872" s="193"/>
      <c r="I872" s="193"/>
      <c r="J872" s="101"/>
      <c r="K872" s="101"/>
      <c r="L872" s="101"/>
      <c r="M872" s="101"/>
      <c r="N872" s="101"/>
      <c r="O872" s="101"/>
      <c r="P872" s="101"/>
      <c r="Q872" s="104"/>
    </row>
    <row r="873" spans="2:17" ht="15.75">
      <c r="B873" s="194"/>
      <c r="C873" s="195"/>
      <c r="D873" s="25" t="str" cm="1">
        <f t="array" ref="D873">_xlfn.IFS(C873="","",AND(LEFT(C873,3)&lt;&gt;"CRC", LEFT(C873,3)&lt;&gt;"DRC"),VLOOKUP(Flex_Summary!C873,Flex_Benefits!$B$13:$D$2013,3,FALSE),LEFT(C873,3)="CRC",VLOOKUP(Flex_Summary!C873,Flex_Benefits!$I$13:$K$2013,3,FALSE)&amp;" for "&amp;VLOOKUP(Flex_Summary!C873,Flex_Benefits!$I$13:$K$2013,2,FALSE),LEFT(C873,3)="DRC",IF(VLOOKUP(C873,Flex_Benefits!$N$13:$T$2013,6,FALSE)="",VLOOKUP(C873,Flex_Benefits!$N$13:$T$2013,7,FALSE)&amp;"% Coinsurance","$"&amp;VLOOKUP(C873,Flex_Benefits!$N$13:$T$2013,6,FALSE)&amp;" Copayments")&amp;" for "&amp;IF(VLOOKUP(C873,Flex_Benefits!$N$13:$T$2013,2,FALSE)&lt;&gt;'Dropdown Selections'!$Q$3,VLOOKUP(C873,Flex_Benefits!$N$13:$T$2013,2,FALSE),"all Part D drugs on tier(s) "&amp;VLOOKUP(C873,Flex_Benefits!$N$13:$T$2013,3,FALSE))&amp;IF(VLOOKUP(C873,Flex_Benefits!$N$13:$T$2013,4,FALSE)='Dropdown Selections'!$E$2," with a $"&amp;VLOOKUP(C873,Flex_Benefits!$N$13:$T$2013,5,FALSE)&amp;" deductible",""))</f>
        <v/>
      </c>
      <c r="E873" s="195"/>
      <c r="F873" s="29" t="str" cm="1">
        <f t="array" ref="F873">_xlfn.IFS(E873="","",  VLOOKUP(E873,Flex_Target_Populations!$B$9:$H$2009,2,FALSE)='Dropdown Selections'!$F$10, 'Dropdown Selections'!$F$10, VLOOKUP(E873,Flex_Target_Populations!$B$9:$H$2009,2,FALSE)='Dropdown Selections'!$F$9,'Dropdown Selections'!$F$9, VLOOKUP(E873,Flex_Target_Populations!$B$9:$H$2009,2,FALSE)='Dropdown Selections'!$F$3,"Enrollees with: " &amp;VLOOKUP(E873,Flex_Target_Populations!$B$9:$H$2009,6,FALSE), VLOOKUP(E873,Flex_Target_Populations!$B$9:$H$2009,2,FALSE)='Dropdown Selections'!$F$2, "LIS Levels: " &amp; VLOOKUP(E873,Flex_Target_Populations!$B$9:$H$2009,3,FALSE), VLOOKUP(E873,Flex_Target_Populations!$B$9:$H$2009,2,FALSE)='Dropdown Selections'!$F$4, VLOOKUP(E873,Flex_Target_Populations!$B$9:$H$2009,4,FALSE) &amp; " beginning at " &amp; VLOOKUP(E873,Flex_Target_Populations!$B$9:$H$2009,5,FALSE), VLOOKUP(E873,Flex_Target_Populations!$B$9:$H$2009,2,FALSE)='Dropdown Selections'!$F$5, VLOOKUP(E873,Flex_Target_Populations!$B$9:$H$2009,4,FALSE) &amp; " beginning at "&amp; VLOOKUP(E873,Flex_Target_Populations!$B$9:$H$2009,5,FALSE) &amp; " and " &amp; VLOOKUP(E873,Flex_Target_Populations!$B$9:$H$2009,6,FALSE), VLOOKUP(E873,Flex_Target_Populations!$B$9:$H$2009,2,FALSE)='Dropdown Selections'!$F$6, "LIS Levels: " &amp; VLOOKUP(E873,Flex_Target_Populations!$B$9:$H$2009,3,FALSE) &amp; " and " &amp; VLOOKUP(E873,Flex_Target_Populations!$B$9:$H$2009,6,FALSE), VLOOKUP(E873,Flex_Target_Populations!$B$9:$H$2009,2,FALSE)='Dropdown Selections'!$F$7, "LIS Levels: " &amp; VLOOKUP(E873,Flex_Target_Populations!$B$9:$H$2009,3,FALSE) &amp; " and " &amp; VLOOKUP(E873,Flex_Target_Populations!$B$9:$H$2009,4,FALSE) &amp; " beginning at "&amp; VLOOKUP(E873,Flex_Target_Populations!$B$9:$H$2009,5,FALSE), VLOOKUP(E873,Flex_Target_Populations!$B$9:$H$2009,2,FALSE)='Dropdown Selections'!$F$8,  "LIS Levels: " &amp; VLOOKUP(E873,Flex_Target_Populations!$B$9:$H$2009,3,FALSE) &amp; " and " &amp; VLOOKUP(E873,Flex_Target_Populations!$B$9:$H$2009,4,FALSE) &amp; " beginning at "&amp; VLOOKUP(E873,Flex_Target_Populations!$B$9:$H$2009,5,FALSE) &amp; " and " &amp; VLOOKUP(E873,Flex_Target_Populations!$B$9:$H$2009,6,FALSE))</f>
        <v/>
      </c>
      <c r="G873" s="193"/>
      <c r="H873" s="193"/>
      <c r="I873" s="193"/>
      <c r="J873" s="101"/>
      <c r="K873" s="101"/>
      <c r="L873" s="101"/>
      <c r="M873" s="101"/>
      <c r="N873" s="101"/>
      <c r="O873" s="101"/>
      <c r="P873" s="101"/>
      <c r="Q873" s="104"/>
    </row>
    <row r="874" spans="2:17" ht="15.75">
      <c r="B874" s="194"/>
      <c r="C874" s="195"/>
      <c r="D874" s="25" t="str" cm="1">
        <f t="array" ref="D874">_xlfn.IFS(C874="","",AND(LEFT(C874,3)&lt;&gt;"CRC", LEFT(C874,3)&lt;&gt;"DRC"),VLOOKUP(Flex_Summary!C874,Flex_Benefits!$B$13:$D$2013,3,FALSE),LEFT(C874,3)="CRC",VLOOKUP(Flex_Summary!C874,Flex_Benefits!$I$13:$K$2013,3,FALSE)&amp;" for "&amp;VLOOKUP(Flex_Summary!C874,Flex_Benefits!$I$13:$K$2013,2,FALSE),LEFT(C874,3)="DRC",IF(VLOOKUP(C874,Flex_Benefits!$N$13:$T$2013,6,FALSE)="",VLOOKUP(C874,Flex_Benefits!$N$13:$T$2013,7,FALSE)&amp;"% Coinsurance","$"&amp;VLOOKUP(C874,Flex_Benefits!$N$13:$T$2013,6,FALSE)&amp;" Copayments")&amp;" for "&amp;IF(VLOOKUP(C874,Flex_Benefits!$N$13:$T$2013,2,FALSE)&lt;&gt;'Dropdown Selections'!$Q$3,VLOOKUP(C874,Flex_Benefits!$N$13:$T$2013,2,FALSE),"all Part D drugs on tier(s) "&amp;VLOOKUP(C874,Flex_Benefits!$N$13:$T$2013,3,FALSE))&amp;IF(VLOOKUP(C874,Flex_Benefits!$N$13:$T$2013,4,FALSE)='Dropdown Selections'!$E$2," with a $"&amp;VLOOKUP(C874,Flex_Benefits!$N$13:$T$2013,5,FALSE)&amp;" deductible",""))</f>
        <v/>
      </c>
      <c r="E874" s="195"/>
      <c r="F874" s="29" t="str" cm="1">
        <f t="array" ref="F874">_xlfn.IFS(E874="","",  VLOOKUP(E874,Flex_Target_Populations!$B$9:$H$2009,2,FALSE)='Dropdown Selections'!$F$10, 'Dropdown Selections'!$F$10, VLOOKUP(E874,Flex_Target_Populations!$B$9:$H$2009,2,FALSE)='Dropdown Selections'!$F$9,'Dropdown Selections'!$F$9, VLOOKUP(E874,Flex_Target_Populations!$B$9:$H$2009,2,FALSE)='Dropdown Selections'!$F$3,"Enrollees with: " &amp;VLOOKUP(E874,Flex_Target_Populations!$B$9:$H$2009,6,FALSE), VLOOKUP(E874,Flex_Target_Populations!$B$9:$H$2009,2,FALSE)='Dropdown Selections'!$F$2, "LIS Levels: " &amp; VLOOKUP(E874,Flex_Target_Populations!$B$9:$H$2009,3,FALSE), VLOOKUP(E874,Flex_Target_Populations!$B$9:$H$2009,2,FALSE)='Dropdown Selections'!$F$4, VLOOKUP(E874,Flex_Target_Populations!$B$9:$H$2009,4,FALSE) &amp; " beginning at " &amp; VLOOKUP(E874,Flex_Target_Populations!$B$9:$H$2009,5,FALSE), VLOOKUP(E874,Flex_Target_Populations!$B$9:$H$2009,2,FALSE)='Dropdown Selections'!$F$5, VLOOKUP(E874,Flex_Target_Populations!$B$9:$H$2009,4,FALSE) &amp; " beginning at "&amp; VLOOKUP(E874,Flex_Target_Populations!$B$9:$H$2009,5,FALSE) &amp; " and " &amp; VLOOKUP(E874,Flex_Target_Populations!$B$9:$H$2009,6,FALSE), VLOOKUP(E874,Flex_Target_Populations!$B$9:$H$2009,2,FALSE)='Dropdown Selections'!$F$6, "LIS Levels: " &amp; VLOOKUP(E874,Flex_Target_Populations!$B$9:$H$2009,3,FALSE) &amp; " and " &amp; VLOOKUP(E874,Flex_Target_Populations!$B$9:$H$2009,6,FALSE), VLOOKUP(E874,Flex_Target_Populations!$B$9:$H$2009,2,FALSE)='Dropdown Selections'!$F$7, "LIS Levels: " &amp; VLOOKUP(E874,Flex_Target_Populations!$B$9:$H$2009,3,FALSE) &amp; " and " &amp; VLOOKUP(E874,Flex_Target_Populations!$B$9:$H$2009,4,FALSE) &amp; " beginning at "&amp; VLOOKUP(E874,Flex_Target_Populations!$B$9:$H$2009,5,FALSE), VLOOKUP(E874,Flex_Target_Populations!$B$9:$H$2009,2,FALSE)='Dropdown Selections'!$F$8,  "LIS Levels: " &amp; VLOOKUP(E874,Flex_Target_Populations!$B$9:$H$2009,3,FALSE) &amp; " and " &amp; VLOOKUP(E874,Flex_Target_Populations!$B$9:$H$2009,4,FALSE) &amp; " beginning at "&amp; VLOOKUP(E874,Flex_Target_Populations!$B$9:$H$2009,5,FALSE) &amp; " and " &amp; VLOOKUP(E874,Flex_Target_Populations!$B$9:$H$2009,6,FALSE))</f>
        <v/>
      </c>
      <c r="G874" s="193"/>
      <c r="H874" s="193"/>
      <c r="I874" s="193"/>
      <c r="J874" s="101"/>
      <c r="K874" s="101"/>
      <c r="L874" s="101"/>
      <c r="M874" s="101"/>
      <c r="N874" s="101"/>
      <c r="O874" s="101"/>
      <c r="P874" s="101"/>
      <c r="Q874" s="104"/>
    </row>
    <row r="875" spans="2:17" ht="15.75">
      <c r="B875" s="194"/>
      <c r="C875" s="195"/>
      <c r="D875" s="25" t="str" cm="1">
        <f t="array" ref="D875">_xlfn.IFS(C875="","",AND(LEFT(C875,3)&lt;&gt;"CRC", LEFT(C875,3)&lt;&gt;"DRC"),VLOOKUP(Flex_Summary!C875,Flex_Benefits!$B$13:$D$2013,3,FALSE),LEFT(C875,3)="CRC",VLOOKUP(Flex_Summary!C875,Flex_Benefits!$I$13:$K$2013,3,FALSE)&amp;" for "&amp;VLOOKUP(Flex_Summary!C875,Flex_Benefits!$I$13:$K$2013,2,FALSE),LEFT(C875,3)="DRC",IF(VLOOKUP(C875,Flex_Benefits!$N$13:$T$2013,6,FALSE)="",VLOOKUP(C875,Flex_Benefits!$N$13:$T$2013,7,FALSE)&amp;"% Coinsurance","$"&amp;VLOOKUP(C875,Flex_Benefits!$N$13:$T$2013,6,FALSE)&amp;" Copayments")&amp;" for "&amp;IF(VLOOKUP(C875,Flex_Benefits!$N$13:$T$2013,2,FALSE)&lt;&gt;'Dropdown Selections'!$Q$3,VLOOKUP(C875,Flex_Benefits!$N$13:$T$2013,2,FALSE),"all Part D drugs on tier(s) "&amp;VLOOKUP(C875,Flex_Benefits!$N$13:$T$2013,3,FALSE))&amp;IF(VLOOKUP(C875,Flex_Benefits!$N$13:$T$2013,4,FALSE)='Dropdown Selections'!$E$2," with a $"&amp;VLOOKUP(C875,Flex_Benefits!$N$13:$T$2013,5,FALSE)&amp;" deductible",""))</f>
        <v/>
      </c>
      <c r="E875" s="195"/>
      <c r="F875" s="29" t="str" cm="1">
        <f t="array" ref="F875">_xlfn.IFS(E875="","",  VLOOKUP(E875,Flex_Target_Populations!$B$9:$H$2009,2,FALSE)='Dropdown Selections'!$F$10, 'Dropdown Selections'!$F$10, VLOOKUP(E875,Flex_Target_Populations!$B$9:$H$2009,2,FALSE)='Dropdown Selections'!$F$9,'Dropdown Selections'!$F$9, VLOOKUP(E875,Flex_Target_Populations!$B$9:$H$2009,2,FALSE)='Dropdown Selections'!$F$3,"Enrollees with: " &amp;VLOOKUP(E875,Flex_Target_Populations!$B$9:$H$2009,6,FALSE), VLOOKUP(E875,Flex_Target_Populations!$B$9:$H$2009,2,FALSE)='Dropdown Selections'!$F$2, "LIS Levels: " &amp; VLOOKUP(E875,Flex_Target_Populations!$B$9:$H$2009,3,FALSE), VLOOKUP(E875,Flex_Target_Populations!$B$9:$H$2009,2,FALSE)='Dropdown Selections'!$F$4, VLOOKUP(E875,Flex_Target_Populations!$B$9:$H$2009,4,FALSE) &amp; " beginning at " &amp; VLOOKUP(E875,Flex_Target_Populations!$B$9:$H$2009,5,FALSE), VLOOKUP(E875,Flex_Target_Populations!$B$9:$H$2009,2,FALSE)='Dropdown Selections'!$F$5, VLOOKUP(E875,Flex_Target_Populations!$B$9:$H$2009,4,FALSE) &amp; " beginning at "&amp; VLOOKUP(E875,Flex_Target_Populations!$B$9:$H$2009,5,FALSE) &amp; " and " &amp; VLOOKUP(E875,Flex_Target_Populations!$B$9:$H$2009,6,FALSE), VLOOKUP(E875,Flex_Target_Populations!$B$9:$H$2009,2,FALSE)='Dropdown Selections'!$F$6, "LIS Levels: " &amp; VLOOKUP(E875,Flex_Target_Populations!$B$9:$H$2009,3,FALSE) &amp; " and " &amp; VLOOKUP(E875,Flex_Target_Populations!$B$9:$H$2009,6,FALSE), VLOOKUP(E875,Flex_Target_Populations!$B$9:$H$2009,2,FALSE)='Dropdown Selections'!$F$7, "LIS Levels: " &amp; VLOOKUP(E875,Flex_Target_Populations!$B$9:$H$2009,3,FALSE) &amp; " and " &amp; VLOOKUP(E875,Flex_Target_Populations!$B$9:$H$2009,4,FALSE) &amp; " beginning at "&amp; VLOOKUP(E875,Flex_Target_Populations!$B$9:$H$2009,5,FALSE), VLOOKUP(E875,Flex_Target_Populations!$B$9:$H$2009,2,FALSE)='Dropdown Selections'!$F$8,  "LIS Levels: " &amp; VLOOKUP(E875,Flex_Target_Populations!$B$9:$H$2009,3,FALSE) &amp; " and " &amp; VLOOKUP(E875,Flex_Target_Populations!$B$9:$H$2009,4,FALSE) &amp; " beginning at "&amp; VLOOKUP(E875,Flex_Target_Populations!$B$9:$H$2009,5,FALSE) &amp; " and " &amp; VLOOKUP(E875,Flex_Target_Populations!$B$9:$H$2009,6,FALSE))</f>
        <v/>
      </c>
      <c r="G875" s="193"/>
      <c r="H875" s="193"/>
      <c r="I875" s="193"/>
      <c r="J875" s="101"/>
      <c r="K875" s="101"/>
      <c r="L875" s="101"/>
      <c r="M875" s="101"/>
      <c r="N875" s="101"/>
      <c r="O875" s="101"/>
      <c r="P875" s="101"/>
      <c r="Q875" s="104"/>
    </row>
    <row r="876" spans="2:17" ht="15.75">
      <c r="B876" s="194"/>
      <c r="C876" s="195"/>
      <c r="D876" s="25" t="str" cm="1">
        <f t="array" ref="D876">_xlfn.IFS(C876="","",AND(LEFT(C876,3)&lt;&gt;"CRC", LEFT(C876,3)&lt;&gt;"DRC"),VLOOKUP(Flex_Summary!C876,Flex_Benefits!$B$13:$D$2013,3,FALSE),LEFT(C876,3)="CRC",VLOOKUP(Flex_Summary!C876,Flex_Benefits!$I$13:$K$2013,3,FALSE)&amp;" for "&amp;VLOOKUP(Flex_Summary!C876,Flex_Benefits!$I$13:$K$2013,2,FALSE),LEFT(C876,3)="DRC",IF(VLOOKUP(C876,Flex_Benefits!$N$13:$T$2013,6,FALSE)="",VLOOKUP(C876,Flex_Benefits!$N$13:$T$2013,7,FALSE)&amp;"% Coinsurance","$"&amp;VLOOKUP(C876,Flex_Benefits!$N$13:$T$2013,6,FALSE)&amp;" Copayments")&amp;" for "&amp;IF(VLOOKUP(C876,Flex_Benefits!$N$13:$T$2013,2,FALSE)&lt;&gt;'Dropdown Selections'!$Q$3,VLOOKUP(C876,Flex_Benefits!$N$13:$T$2013,2,FALSE),"all Part D drugs on tier(s) "&amp;VLOOKUP(C876,Flex_Benefits!$N$13:$T$2013,3,FALSE))&amp;IF(VLOOKUP(C876,Flex_Benefits!$N$13:$T$2013,4,FALSE)='Dropdown Selections'!$E$2," with a $"&amp;VLOOKUP(C876,Flex_Benefits!$N$13:$T$2013,5,FALSE)&amp;" deductible",""))</f>
        <v/>
      </c>
      <c r="E876" s="195"/>
      <c r="F876" s="29" t="str" cm="1">
        <f t="array" ref="F876">_xlfn.IFS(E876="","",  VLOOKUP(E876,Flex_Target_Populations!$B$9:$H$2009,2,FALSE)='Dropdown Selections'!$F$10, 'Dropdown Selections'!$F$10, VLOOKUP(E876,Flex_Target_Populations!$B$9:$H$2009,2,FALSE)='Dropdown Selections'!$F$9,'Dropdown Selections'!$F$9, VLOOKUP(E876,Flex_Target_Populations!$B$9:$H$2009,2,FALSE)='Dropdown Selections'!$F$3,"Enrollees with: " &amp;VLOOKUP(E876,Flex_Target_Populations!$B$9:$H$2009,6,FALSE), VLOOKUP(E876,Flex_Target_Populations!$B$9:$H$2009,2,FALSE)='Dropdown Selections'!$F$2, "LIS Levels: " &amp; VLOOKUP(E876,Flex_Target_Populations!$B$9:$H$2009,3,FALSE), VLOOKUP(E876,Flex_Target_Populations!$B$9:$H$2009,2,FALSE)='Dropdown Selections'!$F$4, VLOOKUP(E876,Flex_Target_Populations!$B$9:$H$2009,4,FALSE) &amp; " beginning at " &amp; VLOOKUP(E876,Flex_Target_Populations!$B$9:$H$2009,5,FALSE), VLOOKUP(E876,Flex_Target_Populations!$B$9:$H$2009,2,FALSE)='Dropdown Selections'!$F$5, VLOOKUP(E876,Flex_Target_Populations!$B$9:$H$2009,4,FALSE) &amp; " beginning at "&amp; VLOOKUP(E876,Flex_Target_Populations!$B$9:$H$2009,5,FALSE) &amp; " and " &amp; VLOOKUP(E876,Flex_Target_Populations!$B$9:$H$2009,6,FALSE), VLOOKUP(E876,Flex_Target_Populations!$B$9:$H$2009,2,FALSE)='Dropdown Selections'!$F$6, "LIS Levels: " &amp; VLOOKUP(E876,Flex_Target_Populations!$B$9:$H$2009,3,FALSE) &amp; " and " &amp; VLOOKUP(E876,Flex_Target_Populations!$B$9:$H$2009,6,FALSE), VLOOKUP(E876,Flex_Target_Populations!$B$9:$H$2009,2,FALSE)='Dropdown Selections'!$F$7, "LIS Levels: " &amp; VLOOKUP(E876,Flex_Target_Populations!$B$9:$H$2009,3,FALSE) &amp; " and " &amp; VLOOKUP(E876,Flex_Target_Populations!$B$9:$H$2009,4,FALSE) &amp; " beginning at "&amp; VLOOKUP(E876,Flex_Target_Populations!$B$9:$H$2009,5,FALSE), VLOOKUP(E876,Flex_Target_Populations!$B$9:$H$2009,2,FALSE)='Dropdown Selections'!$F$8,  "LIS Levels: " &amp; VLOOKUP(E876,Flex_Target_Populations!$B$9:$H$2009,3,FALSE) &amp; " and " &amp; VLOOKUP(E876,Flex_Target_Populations!$B$9:$H$2009,4,FALSE) &amp; " beginning at "&amp; VLOOKUP(E876,Flex_Target_Populations!$B$9:$H$2009,5,FALSE) &amp; " and " &amp; VLOOKUP(E876,Flex_Target_Populations!$B$9:$H$2009,6,FALSE))</f>
        <v/>
      </c>
      <c r="G876" s="193"/>
      <c r="H876" s="193"/>
      <c r="I876" s="193"/>
      <c r="J876" s="101"/>
      <c r="K876" s="101"/>
      <c r="L876" s="101"/>
      <c r="M876" s="101"/>
      <c r="N876" s="101"/>
      <c r="O876" s="101"/>
      <c r="P876" s="101"/>
      <c r="Q876" s="104"/>
    </row>
    <row r="877" spans="2:17" ht="15.75">
      <c r="B877" s="194"/>
      <c r="C877" s="195"/>
      <c r="D877" s="25" t="str" cm="1">
        <f t="array" ref="D877">_xlfn.IFS(C877="","",AND(LEFT(C877,3)&lt;&gt;"CRC", LEFT(C877,3)&lt;&gt;"DRC"),VLOOKUP(Flex_Summary!C877,Flex_Benefits!$B$13:$D$2013,3,FALSE),LEFT(C877,3)="CRC",VLOOKUP(Flex_Summary!C877,Flex_Benefits!$I$13:$K$2013,3,FALSE)&amp;" for "&amp;VLOOKUP(Flex_Summary!C877,Flex_Benefits!$I$13:$K$2013,2,FALSE),LEFT(C877,3)="DRC",IF(VLOOKUP(C877,Flex_Benefits!$N$13:$T$2013,6,FALSE)="",VLOOKUP(C877,Flex_Benefits!$N$13:$T$2013,7,FALSE)&amp;"% Coinsurance","$"&amp;VLOOKUP(C877,Flex_Benefits!$N$13:$T$2013,6,FALSE)&amp;" Copayments")&amp;" for "&amp;IF(VLOOKUP(C877,Flex_Benefits!$N$13:$T$2013,2,FALSE)&lt;&gt;'Dropdown Selections'!$Q$3,VLOOKUP(C877,Flex_Benefits!$N$13:$T$2013,2,FALSE),"all Part D drugs on tier(s) "&amp;VLOOKUP(C877,Flex_Benefits!$N$13:$T$2013,3,FALSE))&amp;IF(VLOOKUP(C877,Flex_Benefits!$N$13:$T$2013,4,FALSE)='Dropdown Selections'!$E$2," with a $"&amp;VLOOKUP(C877,Flex_Benefits!$N$13:$T$2013,5,FALSE)&amp;" deductible",""))</f>
        <v/>
      </c>
      <c r="E877" s="195"/>
      <c r="F877" s="29" t="str" cm="1">
        <f t="array" ref="F877">_xlfn.IFS(E877="","",  VLOOKUP(E877,Flex_Target_Populations!$B$9:$H$2009,2,FALSE)='Dropdown Selections'!$F$10, 'Dropdown Selections'!$F$10, VLOOKUP(E877,Flex_Target_Populations!$B$9:$H$2009,2,FALSE)='Dropdown Selections'!$F$9,'Dropdown Selections'!$F$9, VLOOKUP(E877,Flex_Target_Populations!$B$9:$H$2009,2,FALSE)='Dropdown Selections'!$F$3,"Enrollees with: " &amp;VLOOKUP(E877,Flex_Target_Populations!$B$9:$H$2009,6,FALSE), VLOOKUP(E877,Flex_Target_Populations!$B$9:$H$2009,2,FALSE)='Dropdown Selections'!$F$2, "LIS Levels: " &amp; VLOOKUP(E877,Flex_Target_Populations!$B$9:$H$2009,3,FALSE), VLOOKUP(E877,Flex_Target_Populations!$B$9:$H$2009,2,FALSE)='Dropdown Selections'!$F$4, VLOOKUP(E877,Flex_Target_Populations!$B$9:$H$2009,4,FALSE) &amp; " beginning at " &amp; VLOOKUP(E877,Flex_Target_Populations!$B$9:$H$2009,5,FALSE), VLOOKUP(E877,Flex_Target_Populations!$B$9:$H$2009,2,FALSE)='Dropdown Selections'!$F$5, VLOOKUP(E877,Flex_Target_Populations!$B$9:$H$2009,4,FALSE) &amp; " beginning at "&amp; VLOOKUP(E877,Flex_Target_Populations!$B$9:$H$2009,5,FALSE) &amp; " and " &amp; VLOOKUP(E877,Flex_Target_Populations!$B$9:$H$2009,6,FALSE), VLOOKUP(E877,Flex_Target_Populations!$B$9:$H$2009,2,FALSE)='Dropdown Selections'!$F$6, "LIS Levels: " &amp; VLOOKUP(E877,Flex_Target_Populations!$B$9:$H$2009,3,FALSE) &amp; " and " &amp; VLOOKUP(E877,Flex_Target_Populations!$B$9:$H$2009,6,FALSE), VLOOKUP(E877,Flex_Target_Populations!$B$9:$H$2009,2,FALSE)='Dropdown Selections'!$F$7, "LIS Levels: " &amp; VLOOKUP(E877,Flex_Target_Populations!$B$9:$H$2009,3,FALSE) &amp; " and " &amp; VLOOKUP(E877,Flex_Target_Populations!$B$9:$H$2009,4,FALSE) &amp; " beginning at "&amp; VLOOKUP(E877,Flex_Target_Populations!$B$9:$H$2009,5,FALSE), VLOOKUP(E877,Flex_Target_Populations!$B$9:$H$2009,2,FALSE)='Dropdown Selections'!$F$8,  "LIS Levels: " &amp; VLOOKUP(E877,Flex_Target_Populations!$B$9:$H$2009,3,FALSE) &amp; " and " &amp; VLOOKUP(E877,Flex_Target_Populations!$B$9:$H$2009,4,FALSE) &amp; " beginning at "&amp; VLOOKUP(E877,Flex_Target_Populations!$B$9:$H$2009,5,FALSE) &amp; " and " &amp; VLOOKUP(E877,Flex_Target_Populations!$B$9:$H$2009,6,FALSE))</f>
        <v/>
      </c>
      <c r="G877" s="193"/>
      <c r="H877" s="193"/>
      <c r="I877" s="193"/>
      <c r="J877" s="101"/>
      <c r="K877" s="101"/>
      <c r="L877" s="101"/>
      <c r="M877" s="101"/>
      <c r="N877" s="101"/>
      <c r="O877" s="101"/>
      <c r="P877" s="101"/>
      <c r="Q877" s="104"/>
    </row>
    <row r="878" spans="2:17" ht="15.75">
      <c r="B878" s="194"/>
      <c r="C878" s="195"/>
      <c r="D878" s="25" t="str" cm="1">
        <f t="array" ref="D878">_xlfn.IFS(C878="","",AND(LEFT(C878,3)&lt;&gt;"CRC", LEFT(C878,3)&lt;&gt;"DRC"),VLOOKUP(Flex_Summary!C878,Flex_Benefits!$B$13:$D$2013,3,FALSE),LEFT(C878,3)="CRC",VLOOKUP(Flex_Summary!C878,Flex_Benefits!$I$13:$K$2013,3,FALSE)&amp;" for "&amp;VLOOKUP(Flex_Summary!C878,Flex_Benefits!$I$13:$K$2013,2,FALSE),LEFT(C878,3)="DRC",IF(VLOOKUP(C878,Flex_Benefits!$N$13:$T$2013,6,FALSE)="",VLOOKUP(C878,Flex_Benefits!$N$13:$T$2013,7,FALSE)&amp;"% Coinsurance","$"&amp;VLOOKUP(C878,Flex_Benefits!$N$13:$T$2013,6,FALSE)&amp;" Copayments")&amp;" for "&amp;IF(VLOOKUP(C878,Flex_Benefits!$N$13:$T$2013,2,FALSE)&lt;&gt;'Dropdown Selections'!$Q$3,VLOOKUP(C878,Flex_Benefits!$N$13:$T$2013,2,FALSE),"all Part D drugs on tier(s) "&amp;VLOOKUP(C878,Flex_Benefits!$N$13:$T$2013,3,FALSE))&amp;IF(VLOOKUP(C878,Flex_Benefits!$N$13:$T$2013,4,FALSE)='Dropdown Selections'!$E$2," with a $"&amp;VLOOKUP(C878,Flex_Benefits!$N$13:$T$2013,5,FALSE)&amp;" deductible",""))</f>
        <v/>
      </c>
      <c r="E878" s="195"/>
      <c r="F878" s="29" t="str" cm="1">
        <f t="array" ref="F878">_xlfn.IFS(E878="","",  VLOOKUP(E878,Flex_Target_Populations!$B$9:$H$2009,2,FALSE)='Dropdown Selections'!$F$10, 'Dropdown Selections'!$F$10, VLOOKUP(E878,Flex_Target_Populations!$B$9:$H$2009,2,FALSE)='Dropdown Selections'!$F$9,'Dropdown Selections'!$F$9, VLOOKUP(E878,Flex_Target_Populations!$B$9:$H$2009,2,FALSE)='Dropdown Selections'!$F$3,"Enrollees with: " &amp;VLOOKUP(E878,Flex_Target_Populations!$B$9:$H$2009,6,FALSE), VLOOKUP(E878,Flex_Target_Populations!$B$9:$H$2009,2,FALSE)='Dropdown Selections'!$F$2, "LIS Levels: " &amp; VLOOKUP(E878,Flex_Target_Populations!$B$9:$H$2009,3,FALSE), VLOOKUP(E878,Flex_Target_Populations!$B$9:$H$2009,2,FALSE)='Dropdown Selections'!$F$4, VLOOKUP(E878,Flex_Target_Populations!$B$9:$H$2009,4,FALSE) &amp; " beginning at " &amp; VLOOKUP(E878,Flex_Target_Populations!$B$9:$H$2009,5,FALSE), VLOOKUP(E878,Flex_Target_Populations!$B$9:$H$2009,2,FALSE)='Dropdown Selections'!$F$5, VLOOKUP(E878,Flex_Target_Populations!$B$9:$H$2009,4,FALSE) &amp; " beginning at "&amp; VLOOKUP(E878,Flex_Target_Populations!$B$9:$H$2009,5,FALSE) &amp; " and " &amp; VLOOKUP(E878,Flex_Target_Populations!$B$9:$H$2009,6,FALSE), VLOOKUP(E878,Flex_Target_Populations!$B$9:$H$2009,2,FALSE)='Dropdown Selections'!$F$6, "LIS Levels: " &amp; VLOOKUP(E878,Flex_Target_Populations!$B$9:$H$2009,3,FALSE) &amp; " and " &amp; VLOOKUP(E878,Flex_Target_Populations!$B$9:$H$2009,6,FALSE), VLOOKUP(E878,Flex_Target_Populations!$B$9:$H$2009,2,FALSE)='Dropdown Selections'!$F$7, "LIS Levels: " &amp; VLOOKUP(E878,Flex_Target_Populations!$B$9:$H$2009,3,FALSE) &amp; " and " &amp; VLOOKUP(E878,Flex_Target_Populations!$B$9:$H$2009,4,FALSE) &amp; " beginning at "&amp; VLOOKUP(E878,Flex_Target_Populations!$B$9:$H$2009,5,FALSE), VLOOKUP(E878,Flex_Target_Populations!$B$9:$H$2009,2,FALSE)='Dropdown Selections'!$F$8,  "LIS Levels: " &amp; VLOOKUP(E878,Flex_Target_Populations!$B$9:$H$2009,3,FALSE) &amp; " and " &amp; VLOOKUP(E878,Flex_Target_Populations!$B$9:$H$2009,4,FALSE) &amp; " beginning at "&amp; VLOOKUP(E878,Flex_Target_Populations!$B$9:$H$2009,5,FALSE) &amp; " and " &amp; VLOOKUP(E878,Flex_Target_Populations!$B$9:$H$2009,6,FALSE))</f>
        <v/>
      </c>
      <c r="G878" s="193"/>
      <c r="H878" s="193"/>
      <c r="I878" s="193"/>
      <c r="J878" s="101"/>
      <c r="K878" s="101"/>
      <c r="L878" s="101"/>
      <c r="M878" s="101"/>
      <c r="N878" s="101"/>
      <c r="O878" s="101"/>
      <c r="P878" s="101"/>
      <c r="Q878" s="104"/>
    </row>
    <row r="879" spans="2:17" ht="15.75">
      <c r="B879" s="194"/>
      <c r="C879" s="195"/>
      <c r="D879" s="25" t="str" cm="1">
        <f t="array" ref="D879">_xlfn.IFS(C879="","",AND(LEFT(C879,3)&lt;&gt;"CRC", LEFT(C879,3)&lt;&gt;"DRC"),VLOOKUP(Flex_Summary!C879,Flex_Benefits!$B$13:$D$2013,3,FALSE),LEFT(C879,3)="CRC",VLOOKUP(Flex_Summary!C879,Flex_Benefits!$I$13:$K$2013,3,FALSE)&amp;" for "&amp;VLOOKUP(Flex_Summary!C879,Flex_Benefits!$I$13:$K$2013,2,FALSE),LEFT(C879,3)="DRC",IF(VLOOKUP(C879,Flex_Benefits!$N$13:$T$2013,6,FALSE)="",VLOOKUP(C879,Flex_Benefits!$N$13:$T$2013,7,FALSE)&amp;"% Coinsurance","$"&amp;VLOOKUP(C879,Flex_Benefits!$N$13:$T$2013,6,FALSE)&amp;" Copayments")&amp;" for "&amp;IF(VLOOKUP(C879,Flex_Benefits!$N$13:$T$2013,2,FALSE)&lt;&gt;'Dropdown Selections'!$Q$3,VLOOKUP(C879,Flex_Benefits!$N$13:$T$2013,2,FALSE),"all Part D drugs on tier(s) "&amp;VLOOKUP(C879,Flex_Benefits!$N$13:$T$2013,3,FALSE))&amp;IF(VLOOKUP(C879,Flex_Benefits!$N$13:$T$2013,4,FALSE)='Dropdown Selections'!$E$2," with a $"&amp;VLOOKUP(C879,Flex_Benefits!$N$13:$T$2013,5,FALSE)&amp;" deductible",""))</f>
        <v/>
      </c>
      <c r="E879" s="195"/>
      <c r="F879" s="29" t="str" cm="1">
        <f t="array" ref="F879">_xlfn.IFS(E879="","",  VLOOKUP(E879,Flex_Target_Populations!$B$9:$H$2009,2,FALSE)='Dropdown Selections'!$F$10, 'Dropdown Selections'!$F$10, VLOOKUP(E879,Flex_Target_Populations!$B$9:$H$2009,2,FALSE)='Dropdown Selections'!$F$9,'Dropdown Selections'!$F$9, VLOOKUP(E879,Flex_Target_Populations!$B$9:$H$2009,2,FALSE)='Dropdown Selections'!$F$3,"Enrollees with: " &amp;VLOOKUP(E879,Flex_Target_Populations!$B$9:$H$2009,6,FALSE), VLOOKUP(E879,Flex_Target_Populations!$B$9:$H$2009,2,FALSE)='Dropdown Selections'!$F$2, "LIS Levels: " &amp; VLOOKUP(E879,Flex_Target_Populations!$B$9:$H$2009,3,FALSE), VLOOKUP(E879,Flex_Target_Populations!$B$9:$H$2009,2,FALSE)='Dropdown Selections'!$F$4, VLOOKUP(E879,Flex_Target_Populations!$B$9:$H$2009,4,FALSE) &amp; " beginning at " &amp; VLOOKUP(E879,Flex_Target_Populations!$B$9:$H$2009,5,FALSE), VLOOKUP(E879,Flex_Target_Populations!$B$9:$H$2009,2,FALSE)='Dropdown Selections'!$F$5, VLOOKUP(E879,Flex_Target_Populations!$B$9:$H$2009,4,FALSE) &amp; " beginning at "&amp; VLOOKUP(E879,Flex_Target_Populations!$B$9:$H$2009,5,FALSE) &amp; " and " &amp; VLOOKUP(E879,Flex_Target_Populations!$B$9:$H$2009,6,FALSE), VLOOKUP(E879,Flex_Target_Populations!$B$9:$H$2009,2,FALSE)='Dropdown Selections'!$F$6, "LIS Levels: " &amp; VLOOKUP(E879,Flex_Target_Populations!$B$9:$H$2009,3,FALSE) &amp; " and " &amp; VLOOKUP(E879,Flex_Target_Populations!$B$9:$H$2009,6,FALSE), VLOOKUP(E879,Flex_Target_Populations!$B$9:$H$2009,2,FALSE)='Dropdown Selections'!$F$7, "LIS Levels: " &amp; VLOOKUP(E879,Flex_Target_Populations!$B$9:$H$2009,3,FALSE) &amp; " and " &amp; VLOOKUP(E879,Flex_Target_Populations!$B$9:$H$2009,4,FALSE) &amp; " beginning at "&amp; VLOOKUP(E879,Flex_Target_Populations!$B$9:$H$2009,5,FALSE), VLOOKUP(E879,Flex_Target_Populations!$B$9:$H$2009,2,FALSE)='Dropdown Selections'!$F$8,  "LIS Levels: " &amp; VLOOKUP(E879,Flex_Target_Populations!$B$9:$H$2009,3,FALSE) &amp; " and " &amp; VLOOKUP(E879,Flex_Target_Populations!$B$9:$H$2009,4,FALSE) &amp; " beginning at "&amp; VLOOKUP(E879,Flex_Target_Populations!$B$9:$H$2009,5,FALSE) &amp; " and " &amp; VLOOKUP(E879,Flex_Target_Populations!$B$9:$H$2009,6,FALSE))</f>
        <v/>
      </c>
      <c r="G879" s="193"/>
      <c r="H879" s="193"/>
      <c r="I879" s="193"/>
      <c r="J879" s="101"/>
      <c r="K879" s="101"/>
      <c r="L879" s="101"/>
      <c r="M879" s="101"/>
      <c r="N879" s="101"/>
      <c r="O879" s="101"/>
      <c r="P879" s="101"/>
      <c r="Q879" s="104"/>
    </row>
    <row r="880" spans="2:17" ht="15.75">
      <c r="B880" s="194"/>
      <c r="C880" s="195"/>
      <c r="D880" s="25" t="str" cm="1">
        <f t="array" ref="D880">_xlfn.IFS(C880="","",AND(LEFT(C880,3)&lt;&gt;"CRC", LEFT(C880,3)&lt;&gt;"DRC"),VLOOKUP(Flex_Summary!C880,Flex_Benefits!$B$13:$D$2013,3,FALSE),LEFT(C880,3)="CRC",VLOOKUP(Flex_Summary!C880,Flex_Benefits!$I$13:$K$2013,3,FALSE)&amp;" for "&amp;VLOOKUP(Flex_Summary!C880,Flex_Benefits!$I$13:$K$2013,2,FALSE),LEFT(C880,3)="DRC",IF(VLOOKUP(C880,Flex_Benefits!$N$13:$T$2013,6,FALSE)="",VLOOKUP(C880,Flex_Benefits!$N$13:$T$2013,7,FALSE)&amp;"% Coinsurance","$"&amp;VLOOKUP(C880,Flex_Benefits!$N$13:$T$2013,6,FALSE)&amp;" Copayments")&amp;" for "&amp;IF(VLOOKUP(C880,Flex_Benefits!$N$13:$T$2013,2,FALSE)&lt;&gt;'Dropdown Selections'!$Q$3,VLOOKUP(C880,Flex_Benefits!$N$13:$T$2013,2,FALSE),"all Part D drugs on tier(s) "&amp;VLOOKUP(C880,Flex_Benefits!$N$13:$T$2013,3,FALSE))&amp;IF(VLOOKUP(C880,Flex_Benefits!$N$13:$T$2013,4,FALSE)='Dropdown Selections'!$E$2," with a $"&amp;VLOOKUP(C880,Flex_Benefits!$N$13:$T$2013,5,FALSE)&amp;" deductible",""))</f>
        <v/>
      </c>
      <c r="E880" s="195"/>
      <c r="F880" s="29" t="str" cm="1">
        <f t="array" ref="F880">_xlfn.IFS(E880="","",  VLOOKUP(E880,Flex_Target_Populations!$B$9:$H$2009,2,FALSE)='Dropdown Selections'!$F$10, 'Dropdown Selections'!$F$10, VLOOKUP(E880,Flex_Target_Populations!$B$9:$H$2009,2,FALSE)='Dropdown Selections'!$F$9,'Dropdown Selections'!$F$9, VLOOKUP(E880,Flex_Target_Populations!$B$9:$H$2009,2,FALSE)='Dropdown Selections'!$F$3,"Enrollees with: " &amp;VLOOKUP(E880,Flex_Target_Populations!$B$9:$H$2009,6,FALSE), VLOOKUP(E880,Flex_Target_Populations!$B$9:$H$2009,2,FALSE)='Dropdown Selections'!$F$2, "LIS Levels: " &amp; VLOOKUP(E880,Flex_Target_Populations!$B$9:$H$2009,3,FALSE), VLOOKUP(E880,Flex_Target_Populations!$B$9:$H$2009,2,FALSE)='Dropdown Selections'!$F$4, VLOOKUP(E880,Flex_Target_Populations!$B$9:$H$2009,4,FALSE) &amp; " beginning at " &amp; VLOOKUP(E880,Flex_Target_Populations!$B$9:$H$2009,5,FALSE), VLOOKUP(E880,Flex_Target_Populations!$B$9:$H$2009,2,FALSE)='Dropdown Selections'!$F$5, VLOOKUP(E880,Flex_Target_Populations!$B$9:$H$2009,4,FALSE) &amp; " beginning at "&amp; VLOOKUP(E880,Flex_Target_Populations!$B$9:$H$2009,5,FALSE) &amp; " and " &amp; VLOOKUP(E880,Flex_Target_Populations!$B$9:$H$2009,6,FALSE), VLOOKUP(E880,Flex_Target_Populations!$B$9:$H$2009,2,FALSE)='Dropdown Selections'!$F$6, "LIS Levels: " &amp; VLOOKUP(E880,Flex_Target_Populations!$B$9:$H$2009,3,FALSE) &amp; " and " &amp; VLOOKUP(E880,Flex_Target_Populations!$B$9:$H$2009,6,FALSE), VLOOKUP(E880,Flex_Target_Populations!$B$9:$H$2009,2,FALSE)='Dropdown Selections'!$F$7, "LIS Levels: " &amp; VLOOKUP(E880,Flex_Target_Populations!$B$9:$H$2009,3,FALSE) &amp; " and " &amp; VLOOKUP(E880,Flex_Target_Populations!$B$9:$H$2009,4,FALSE) &amp; " beginning at "&amp; VLOOKUP(E880,Flex_Target_Populations!$B$9:$H$2009,5,FALSE), VLOOKUP(E880,Flex_Target_Populations!$B$9:$H$2009,2,FALSE)='Dropdown Selections'!$F$8,  "LIS Levels: " &amp; VLOOKUP(E880,Flex_Target_Populations!$B$9:$H$2009,3,FALSE) &amp; " and " &amp; VLOOKUP(E880,Flex_Target_Populations!$B$9:$H$2009,4,FALSE) &amp; " beginning at "&amp; VLOOKUP(E880,Flex_Target_Populations!$B$9:$H$2009,5,FALSE) &amp; " and " &amp; VLOOKUP(E880,Flex_Target_Populations!$B$9:$H$2009,6,FALSE))</f>
        <v/>
      </c>
      <c r="G880" s="193"/>
      <c r="H880" s="193"/>
      <c r="I880" s="193"/>
      <c r="J880" s="101"/>
      <c r="K880" s="101"/>
      <c r="L880" s="101"/>
      <c r="M880" s="101"/>
      <c r="N880" s="101"/>
      <c r="O880" s="101"/>
      <c r="P880" s="101"/>
      <c r="Q880" s="104"/>
    </row>
    <row r="881" spans="2:17" ht="15.75">
      <c r="B881" s="194"/>
      <c r="C881" s="195"/>
      <c r="D881" s="25" t="str" cm="1">
        <f t="array" ref="D881">_xlfn.IFS(C881="","",AND(LEFT(C881,3)&lt;&gt;"CRC", LEFT(C881,3)&lt;&gt;"DRC"),VLOOKUP(Flex_Summary!C881,Flex_Benefits!$B$13:$D$2013,3,FALSE),LEFT(C881,3)="CRC",VLOOKUP(Flex_Summary!C881,Flex_Benefits!$I$13:$K$2013,3,FALSE)&amp;" for "&amp;VLOOKUP(Flex_Summary!C881,Flex_Benefits!$I$13:$K$2013,2,FALSE),LEFT(C881,3)="DRC",IF(VLOOKUP(C881,Flex_Benefits!$N$13:$T$2013,6,FALSE)="",VLOOKUP(C881,Flex_Benefits!$N$13:$T$2013,7,FALSE)&amp;"% Coinsurance","$"&amp;VLOOKUP(C881,Flex_Benefits!$N$13:$T$2013,6,FALSE)&amp;" Copayments")&amp;" for "&amp;IF(VLOOKUP(C881,Flex_Benefits!$N$13:$T$2013,2,FALSE)&lt;&gt;'Dropdown Selections'!$Q$3,VLOOKUP(C881,Flex_Benefits!$N$13:$T$2013,2,FALSE),"all Part D drugs on tier(s) "&amp;VLOOKUP(C881,Flex_Benefits!$N$13:$T$2013,3,FALSE))&amp;IF(VLOOKUP(C881,Flex_Benefits!$N$13:$T$2013,4,FALSE)='Dropdown Selections'!$E$2," with a $"&amp;VLOOKUP(C881,Flex_Benefits!$N$13:$T$2013,5,FALSE)&amp;" deductible",""))</f>
        <v/>
      </c>
      <c r="E881" s="195"/>
      <c r="F881" s="29" t="str" cm="1">
        <f t="array" ref="F881">_xlfn.IFS(E881="","",  VLOOKUP(E881,Flex_Target_Populations!$B$9:$H$2009,2,FALSE)='Dropdown Selections'!$F$10, 'Dropdown Selections'!$F$10, VLOOKUP(E881,Flex_Target_Populations!$B$9:$H$2009,2,FALSE)='Dropdown Selections'!$F$9,'Dropdown Selections'!$F$9, VLOOKUP(E881,Flex_Target_Populations!$B$9:$H$2009,2,FALSE)='Dropdown Selections'!$F$3,"Enrollees with: " &amp;VLOOKUP(E881,Flex_Target_Populations!$B$9:$H$2009,6,FALSE), VLOOKUP(E881,Flex_Target_Populations!$B$9:$H$2009,2,FALSE)='Dropdown Selections'!$F$2, "LIS Levels: " &amp; VLOOKUP(E881,Flex_Target_Populations!$B$9:$H$2009,3,FALSE), VLOOKUP(E881,Flex_Target_Populations!$B$9:$H$2009,2,FALSE)='Dropdown Selections'!$F$4, VLOOKUP(E881,Flex_Target_Populations!$B$9:$H$2009,4,FALSE) &amp; " beginning at " &amp; VLOOKUP(E881,Flex_Target_Populations!$B$9:$H$2009,5,FALSE), VLOOKUP(E881,Flex_Target_Populations!$B$9:$H$2009,2,FALSE)='Dropdown Selections'!$F$5, VLOOKUP(E881,Flex_Target_Populations!$B$9:$H$2009,4,FALSE) &amp; " beginning at "&amp; VLOOKUP(E881,Flex_Target_Populations!$B$9:$H$2009,5,FALSE) &amp; " and " &amp; VLOOKUP(E881,Flex_Target_Populations!$B$9:$H$2009,6,FALSE), VLOOKUP(E881,Flex_Target_Populations!$B$9:$H$2009,2,FALSE)='Dropdown Selections'!$F$6, "LIS Levels: " &amp; VLOOKUP(E881,Flex_Target_Populations!$B$9:$H$2009,3,FALSE) &amp; " and " &amp; VLOOKUP(E881,Flex_Target_Populations!$B$9:$H$2009,6,FALSE), VLOOKUP(E881,Flex_Target_Populations!$B$9:$H$2009,2,FALSE)='Dropdown Selections'!$F$7, "LIS Levels: " &amp; VLOOKUP(E881,Flex_Target_Populations!$B$9:$H$2009,3,FALSE) &amp; " and " &amp; VLOOKUP(E881,Flex_Target_Populations!$B$9:$H$2009,4,FALSE) &amp; " beginning at "&amp; VLOOKUP(E881,Flex_Target_Populations!$B$9:$H$2009,5,FALSE), VLOOKUP(E881,Flex_Target_Populations!$B$9:$H$2009,2,FALSE)='Dropdown Selections'!$F$8,  "LIS Levels: " &amp; VLOOKUP(E881,Flex_Target_Populations!$B$9:$H$2009,3,FALSE) &amp; " and " &amp; VLOOKUP(E881,Flex_Target_Populations!$B$9:$H$2009,4,FALSE) &amp; " beginning at "&amp; VLOOKUP(E881,Flex_Target_Populations!$B$9:$H$2009,5,FALSE) &amp; " and " &amp; VLOOKUP(E881,Flex_Target_Populations!$B$9:$H$2009,6,FALSE))</f>
        <v/>
      </c>
      <c r="G881" s="193"/>
      <c r="H881" s="193"/>
      <c r="I881" s="193"/>
      <c r="J881" s="101"/>
      <c r="K881" s="101"/>
      <c r="L881" s="101"/>
      <c r="M881" s="101"/>
      <c r="N881" s="101"/>
      <c r="O881" s="101"/>
      <c r="P881" s="101"/>
      <c r="Q881" s="104"/>
    </row>
    <row r="882" spans="2:17" ht="15.75">
      <c r="B882" s="194"/>
      <c r="C882" s="195"/>
      <c r="D882" s="25" t="str" cm="1">
        <f t="array" ref="D882">_xlfn.IFS(C882="","",AND(LEFT(C882,3)&lt;&gt;"CRC", LEFT(C882,3)&lt;&gt;"DRC"),VLOOKUP(Flex_Summary!C882,Flex_Benefits!$B$13:$D$2013,3,FALSE),LEFT(C882,3)="CRC",VLOOKUP(Flex_Summary!C882,Flex_Benefits!$I$13:$K$2013,3,FALSE)&amp;" for "&amp;VLOOKUP(Flex_Summary!C882,Flex_Benefits!$I$13:$K$2013,2,FALSE),LEFT(C882,3)="DRC",IF(VLOOKUP(C882,Flex_Benefits!$N$13:$T$2013,6,FALSE)="",VLOOKUP(C882,Flex_Benefits!$N$13:$T$2013,7,FALSE)&amp;"% Coinsurance","$"&amp;VLOOKUP(C882,Flex_Benefits!$N$13:$T$2013,6,FALSE)&amp;" Copayments")&amp;" for "&amp;IF(VLOOKUP(C882,Flex_Benefits!$N$13:$T$2013,2,FALSE)&lt;&gt;'Dropdown Selections'!$Q$3,VLOOKUP(C882,Flex_Benefits!$N$13:$T$2013,2,FALSE),"all Part D drugs on tier(s) "&amp;VLOOKUP(C882,Flex_Benefits!$N$13:$T$2013,3,FALSE))&amp;IF(VLOOKUP(C882,Flex_Benefits!$N$13:$T$2013,4,FALSE)='Dropdown Selections'!$E$2," with a $"&amp;VLOOKUP(C882,Flex_Benefits!$N$13:$T$2013,5,FALSE)&amp;" deductible",""))</f>
        <v/>
      </c>
      <c r="E882" s="195"/>
      <c r="F882" s="29" t="str" cm="1">
        <f t="array" ref="F882">_xlfn.IFS(E882="","",  VLOOKUP(E882,Flex_Target_Populations!$B$9:$H$2009,2,FALSE)='Dropdown Selections'!$F$10, 'Dropdown Selections'!$F$10, VLOOKUP(E882,Flex_Target_Populations!$B$9:$H$2009,2,FALSE)='Dropdown Selections'!$F$9,'Dropdown Selections'!$F$9, VLOOKUP(E882,Flex_Target_Populations!$B$9:$H$2009,2,FALSE)='Dropdown Selections'!$F$3,"Enrollees with: " &amp;VLOOKUP(E882,Flex_Target_Populations!$B$9:$H$2009,6,FALSE), VLOOKUP(E882,Flex_Target_Populations!$B$9:$H$2009,2,FALSE)='Dropdown Selections'!$F$2, "LIS Levels: " &amp; VLOOKUP(E882,Flex_Target_Populations!$B$9:$H$2009,3,FALSE), VLOOKUP(E882,Flex_Target_Populations!$B$9:$H$2009,2,FALSE)='Dropdown Selections'!$F$4, VLOOKUP(E882,Flex_Target_Populations!$B$9:$H$2009,4,FALSE) &amp; " beginning at " &amp; VLOOKUP(E882,Flex_Target_Populations!$B$9:$H$2009,5,FALSE), VLOOKUP(E882,Flex_Target_Populations!$B$9:$H$2009,2,FALSE)='Dropdown Selections'!$F$5, VLOOKUP(E882,Flex_Target_Populations!$B$9:$H$2009,4,FALSE) &amp; " beginning at "&amp; VLOOKUP(E882,Flex_Target_Populations!$B$9:$H$2009,5,FALSE) &amp; " and " &amp; VLOOKUP(E882,Flex_Target_Populations!$B$9:$H$2009,6,FALSE), VLOOKUP(E882,Flex_Target_Populations!$B$9:$H$2009,2,FALSE)='Dropdown Selections'!$F$6, "LIS Levels: " &amp; VLOOKUP(E882,Flex_Target_Populations!$B$9:$H$2009,3,FALSE) &amp; " and " &amp; VLOOKUP(E882,Flex_Target_Populations!$B$9:$H$2009,6,FALSE), VLOOKUP(E882,Flex_Target_Populations!$B$9:$H$2009,2,FALSE)='Dropdown Selections'!$F$7, "LIS Levels: " &amp; VLOOKUP(E882,Flex_Target_Populations!$B$9:$H$2009,3,FALSE) &amp; " and " &amp; VLOOKUP(E882,Flex_Target_Populations!$B$9:$H$2009,4,FALSE) &amp; " beginning at "&amp; VLOOKUP(E882,Flex_Target_Populations!$B$9:$H$2009,5,FALSE), VLOOKUP(E882,Flex_Target_Populations!$B$9:$H$2009,2,FALSE)='Dropdown Selections'!$F$8,  "LIS Levels: " &amp; VLOOKUP(E882,Flex_Target_Populations!$B$9:$H$2009,3,FALSE) &amp; " and " &amp; VLOOKUP(E882,Flex_Target_Populations!$B$9:$H$2009,4,FALSE) &amp; " beginning at "&amp; VLOOKUP(E882,Flex_Target_Populations!$B$9:$H$2009,5,FALSE) &amp; " and " &amp; VLOOKUP(E882,Flex_Target_Populations!$B$9:$H$2009,6,FALSE))</f>
        <v/>
      </c>
      <c r="G882" s="193"/>
      <c r="H882" s="193"/>
      <c r="I882" s="193"/>
      <c r="J882" s="101"/>
      <c r="K882" s="101"/>
      <c r="L882" s="101"/>
      <c r="M882" s="101"/>
      <c r="N882" s="101"/>
      <c r="O882" s="101"/>
      <c r="P882" s="101"/>
      <c r="Q882" s="104"/>
    </row>
    <row r="883" spans="2:17" ht="15.75">
      <c r="B883" s="194"/>
      <c r="C883" s="195"/>
      <c r="D883" s="25" t="str" cm="1">
        <f t="array" ref="D883">_xlfn.IFS(C883="","",AND(LEFT(C883,3)&lt;&gt;"CRC", LEFT(C883,3)&lt;&gt;"DRC"),VLOOKUP(Flex_Summary!C883,Flex_Benefits!$B$13:$D$2013,3,FALSE),LEFT(C883,3)="CRC",VLOOKUP(Flex_Summary!C883,Flex_Benefits!$I$13:$K$2013,3,FALSE)&amp;" for "&amp;VLOOKUP(Flex_Summary!C883,Flex_Benefits!$I$13:$K$2013,2,FALSE),LEFT(C883,3)="DRC",IF(VLOOKUP(C883,Flex_Benefits!$N$13:$T$2013,6,FALSE)="",VLOOKUP(C883,Flex_Benefits!$N$13:$T$2013,7,FALSE)&amp;"% Coinsurance","$"&amp;VLOOKUP(C883,Flex_Benefits!$N$13:$T$2013,6,FALSE)&amp;" Copayments")&amp;" for "&amp;IF(VLOOKUP(C883,Flex_Benefits!$N$13:$T$2013,2,FALSE)&lt;&gt;'Dropdown Selections'!$Q$3,VLOOKUP(C883,Flex_Benefits!$N$13:$T$2013,2,FALSE),"all Part D drugs on tier(s) "&amp;VLOOKUP(C883,Flex_Benefits!$N$13:$T$2013,3,FALSE))&amp;IF(VLOOKUP(C883,Flex_Benefits!$N$13:$T$2013,4,FALSE)='Dropdown Selections'!$E$2," with a $"&amp;VLOOKUP(C883,Flex_Benefits!$N$13:$T$2013,5,FALSE)&amp;" deductible",""))</f>
        <v/>
      </c>
      <c r="E883" s="195"/>
      <c r="F883" s="29" t="str" cm="1">
        <f t="array" ref="F883">_xlfn.IFS(E883="","",  VLOOKUP(E883,Flex_Target_Populations!$B$9:$H$2009,2,FALSE)='Dropdown Selections'!$F$10, 'Dropdown Selections'!$F$10, VLOOKUP(E883,Flex_Target_Populations!$B$9:$H$2009,2,FALSE)='Dropdown Selections'!$F$9,'Dropdown Selections'!$F$9, VLOOKUP(E883,Flex_Target_Populations!$B$9:$H$2009,2,FALSE)='Dropdown Selections'!$F$3,"Enrollees with: " &amp;VLOOKUP(E883,Flex_Target_Populations!$B$9:$H$2009,6,FALSE), VLOOKUP(E883,Flex_Target_Populations!$B$9:$H$2009,2,FALSE)='Dropdown Selections'!$F$2, "LIS Levels: " &amp; VLOOKUP(E883,Flex_Target_Populations!$B$9:$H$2009,3,FALSE), VLOOKUP(E883,Flex_Target_Populations!$B$9:$H$2009,2,FALSE)='Dropdown Selections'!$F$4, VLOOKUP(E883,Flex_Target_Populations!$B$9:$H$2009,4,FALSE) &amp; " beginning at " &amp; VLOOKUP(E883,Flex_Target_Populations!$B$9:$H$2009,5,FALSE), VLOOKUP(E883,Flex_Target_Populations!$B$9:$H$2009,2,FALSE)='Dropdown Selections'!$F$5, VLOOKUP(E883,Flex_Target_Populations!$B$9:$H$2009,4,FALSE) &amp; " beginning at "&amp; VLOOKUP(E883,Flex_Target_Populations!$B$9:$H$2009,5,FALSE) &amp; " and " &amp; VLOOKUP(E883,Flex_Target_Populations!$B$9:$H$2009,6,FALSE), VLOOKUP(E883,Flex_Target_Populations!$B$9:$H$2009,2,FALSE)='Dropdown Selections'!$F$6, "LIS Levels: " &amp; VLOOKUP(E883,Flex_Target_Populations!$B$9:$H$2009,3,FALSE) &amp; " and " &amp; VLOOKUP(E883,Flex_Target_Populations!$B$9:$H$2009,6,FALSE), VLOOKUP(E883,Flex_Target_Populations!$B$9:$H$2009,2,FALSE)='Dropdown Selections'!$F$7, "LIS Levels: " &amp; VLOOKUP(E883,Flex_Target_Populations!$B$9:$H$2009,3,FALSE) &amp; " and " &amp; VLOOKUP(E883,Flex_Target_Populations!$B$9:$H$2009,4,FALSE) &amp; " beginning at "&amp; VLOOKUP(E883,Flex_Target_Populations!$B$9:$H$2009,5,FALSE), VLOOKUP(E883,Flex_Target_Populations!$B$9:$H$2009,2,FALSE)='Dropdown Selections'!$F$8,  "LIS Levels: " &amp; VLOOKUP(E883,Flex_Target_Populations!$B$9:$H$2009,3,FALSE) &amp; " and " &amp; VLOOKUP(E883,Flex_Target_Populations!$B$9:$H$2009,4,FALSE) &amp; " beginning at "&amp; VLOOKUP(E883,Flex_Target_Populations!$B$9:$H$2009,5,FALSE) &amp; " and " &amp; VLOOKUP(E883,Flex_Target_Populations!$B$9:$H$2009,6,FALSE))</f>
        <v/>
      </c>
      <c r="G883" s="193"/>
      <c r="H883" s="193"/>
      <c r="I883" s="193"/>
      <c r="J883" s="101"/>
      <c r="K883" s="101"/>
      <c r="L883" s="101"/>
      <c r="M883" s="101"/>
      <c r="N883" s="101"/>
      <c r="O883" s="101"/>
      <c r="P883" s="101"/>
      <c r="Q883" s="104"/>
    </row>
    <row r="884" spans="2:17" ht="15.75">
      <c r="B884" s="194"/>
      <c r="C884" s="195"/>
      <c r="D884" s="25" t="str" cm="1">
        <f t="array" ref="D884">_xlfn.IFS(C884="","",AND(LEFT(C884,3)&lt;&gt;"CRC", LEFT(C884,3)&lt;&gt;"DRC"),VLOOKUP(Flex_Summary!C884,Flex_Benefits!$B$13:$D$2013,3,FALSE),LEFT(C884,3)="CRC",VLOOKUP(Flex_Summary!C884,Flex_Benefits!$I$13:$K$2013,3,FALSE)&amp;" for "&amp;VLOOKUP(Flex_Summary!C884,Flex_Benefits!$I$13:$K$2013,2,FALSE),LEFT(C884,3)="DRC",IF(VLOOKUP(C884,Flex_Benefits!$N$13:$T$2013,6,FALSE)="",VLOOKUP(C884,Flex_Benefits!$N$13:$T$2013,7,FALSE)&amp;"% Coinsurance","$"&amp;VLOOKUP(C884,Flex_Benefits!$N$13:$T$2013,6,FALSE)&amp;" Copayments")&amp;" for "&amp;IF(VLOOKUP(C884,Flex_Benefits!$N$13:$T$2013,2,FALSE)&lt;&gt;'Dropdown Selections'!$Q$3,VLOOKUP(C884,Flex_Benefits!$N$13:$T$2013,2,FALSE),"all Part D drugs on tier(s) "&amp;VLOOKUP(C884,Flex_Benefits!$N$13:$T$2013,3,FALSE))&amp;IF(VLOOKUP(C884,Flex_Benefits!$N$13:$T$2013,4,FALSE)='Dropdown Selections'!$E$2," with a $"&amp;VLOOKUP(C884,Flex_Benefits!$N$13:$T$2013,5,FALSE)&amp;" deductible",""))</f>
        <v/>
      </c>
      <c r="E884" s="195"/>
      <c r="F884" s="29" t="str" cm="1">
        <f t="array" ref="F884">_xlfn.IFS(E884="","",  VLOOKUP(E884,Flex_Target_Populations!$B$9:$H$2009,2,FALSE)='Dropdown Selections'!$F$10, 'Dropdown Selections'!$F$10, VLOOKUP(E884,Flex_Target_Populations!$B$9:$H$2009,2,FALSE)='Dropdown Selections'!$F$9,'Dropdown Selections'!$F$9, VLOOKUP(E884,Flex_Target_Populations!$B$9:$H$2009,2,FALSE)='Dropdown Selections'!$F$3,"Enrollees with: " &amp;VLOOKUP(E884,Flex_Target_Populations!$B$9:$H$2009,6,FALSE), VLOOKUP(E884,Flex_Target_Populations!$B$9:$H$2009,2,FALSE)='Dropdown Selections'!$F$2, "LIS Levels: " &amp; VLOOKUP(E884,Flex_Target_Populations!$B$9:$H$2009,3,FALSE), VLOOKUP(E884,Flex_Target_Populations!$B$9:$H$2009,2,FALSE)='Dropdown Selections'!$F$4, VLOOKUP(E884,Flex_Target_Populations!$B$9:$H$2009,4,FALSE) &amp; " beginning at " &amp; VLOOKUP(E884,Flex_Target_Populations!$B$9:$H$2009,5,FALSE), VLOOKUP(E884,Flex_Target_Populations!$B$9:$H$2009,2,FALSE)='Dropdown Selections'!$F$5, VLOOKUP(E884,Flex_Target_Populations!$B$9:$H$2009,4,FALSE) &amp; " beginning at "&amp; VLOOKUP(E884,Flex_Target_Populations!$B$9:$H$2009,5,FALSE) &amp; " and " &amp; VLOOKUP(E884,Flex_Target_Populations!$B$9:$H$2009,6,FALSE), VLOOKUP(E884,Flex_Target_Populations!$B$9:$H$2009,2,FALSE)='Dropdown Selections'!$F$6, "LIS Levels: " &amp; VLOOKUP(E884,Flex_Target_Populations!$B$9:$H$2009,3,FALSE) &amp; " and " &amp; VLOOKUP(E884,Flex_Target_Populations!$B$9:$H$2009,6,FALSE), VLOOKUP(E884,Flex_Target_Populations!$B$9:$H$2009,2,FALSE)='Dropdown Selections'!$F$7, "LIS Levels: " &amp; VLOOKUP(E884,Flex_Target_Populations!$B$9:$H$2009,3,FALSE) &amp; " and " &amp; VLOOKUP(E884,Flex_Target_Populations!$B$9:$H$2009,4,FALSE) &amp; " beginning at "&amp; VLOOKUP(E884,Flex_Target_Populations!$B$9:$H$2009,5,FALSE), VLOOKUP(E884,Flex_Target_Populations!$B$9:$H$2009,2,FALSE)='Dropdown Selections'!$F$8,  "LIS Levels: " &amp; VLOOKUP(E884,Flex_Target_Populations!$B$9:$H$2009,3,FALSE) &amp; " and " &amp; VLOOKUP(E884,Flex_Target_Populations!$B$9:$H$2009,4,FALSE) &amp; " beginning at "&amp; VLOOKUP(E884,Flex_Target_Populations!$B$9:$H$2009,5,FALSE) &amp; " and " &amp; VLOOKUP(E884,Flex_Target_Populations!$B$9:$H$2009,6,FALSE))</f>
        <v/>
      </c>
      <c r="G884" s="193"/>
      <c r="H884" s="193"/>
      <c r="I884" s="193"/>
      <c r="J884" s="101"/>
      <c r="K884" s="101"/>
      <c r="L884" s="101"/>
      <c r="M884" s="101"/>
      <c r="N884" s="101"/>
      <c r="O884" s="101"/>
      <c r="P884" s="101"/>
      <c r="Q884" s="104"/>
    </row>
    <row r="885" spans="2:17" ht="15.75">
      <c r="B885" s="194"/>
      <c r="C885" s="195"/>
      <c r="D885" s="25" t="str" cm="1">
        <f t="array" ref="D885">_xlfn.IFS(C885="","",AND(LEFT(C885,3)&lt;&gt;"CRC", LEFT(C885,3)&lt;&gt;"DRC"),VLOOKUP(Flex_Summary!C885,Flex_Benefits!$B$13:$D$2013,3,FALSE),LEFT(C885,3)="CRC",VLOOKUP(Flex_Summary!C885,Flex_Benefits!$I$13:$K$2013,3,FALSE)&amp;" for "&amp;VLOOKUP(Flex_Summary!C885,Flex_Benefits!$I$13:$K$2013,2,FALSE),LEFT(C885,3)="DRC",IF(VLOOKUP(C885,Flex_Benefits!$N$13:$T$2013,6,FALSE)="",VLOOKUP(C885,Flex_Benefits!$N$13:$T$2013,7,FALSE)&amp;"% Coinsurance","$"&amp;VLOOKUP(C885,Flex_Benefits!$N$13:$T$2013,6,FALSE)&amp;" Copayments")&amp;" for "&amp;IF(VLOOKUP(C885,Flex_Benefits!$N$13:$T$2013,2,FALSE)&lt;&gt;'Dropdown Selections'!$Q$3,VLOOKUP(C885,Flex_Benefits!$N$13:$T$2013,2,FALSE),"all Part D drugs on tier(s) "&amp;VLOOKUP(C885,Flex_Benefits!$N$13:$T$2013,3,FALSE))&amp;IF(VLOOKUP(C885,Flex_Benefits!$N$13:$T$2013,4,FALSE)='Dropdown Selections'!$E$2," with a $"&amp;VLOOKUP(C885,Flex_Benefits!$N$13:$T$2013,5,FALSE)&amp;" deductible",""))</f>
        <v/>
      </c>
      <c r="E885" s="195"/>
      <c r="F885" s="29" t="str" cm="1">
        <f t="array" ref="F885">_xlfn.IFS(E885="","",  VLOOKUP(E885,Flex_Target_Populations!$B$9:$H$2009,2,FALSE)='Dropdown Selections'!$F$10, 'Dropdown Selections'!$F$10, VLOOKUP(E885,Flex_Target_Populations!$B$9:$H$2009,2,FALSE)='Dropdown Selections'!$F$9,'Dropdown Selections'!$F$9, VLOOKUP(E885,Flex_Target_Populations!$B$9:$H$2009,2,FALSE)='Dropdown Selections'!$F$3,"Enrollees with: " &amp;VLOOKUP(E885,Flex_Target_Populations!$B$9:$H$2009,6,FALSE), VLOOKUP(E885,Flex_Target_Populations!$B$9:$H$2009,2,FALSE)='Dropdown Selections'!$F$2, "LIS Levels: " &amp; VLOOKUP(E885,Flex_Target_Populations!$B$9:$H$2009,3,FALSE), VLOOKUP(E885,Flex_Target_Populations!$B$9:$H$2009,2,FALSE)='Dropdown Selections'!$F$4, VLOOKUP(E885,Flex_Target_Populations!$B$9:$H$2009,4,FALSE) &amp; " beginning at " &amp; VLOOKUP(E885,Flex_Target_Populations!$B$9:$H$2009,5,FALSE), VLOOKUP(E885,Flex_Target_Populations!$B$9:$H$2009,2,FALSE)='Dropdown Selections'!$F$5, VLOOKUP(E885,Flex_Target_Populations!$B$9:$H$2009,4,FALSE) &amp; " beginning at "&amp; VLOOKUP(E885,Flex_Target_Populations!$B$9:$H$2009,5,FALSE) &amp; " and " &amp; VLOOKUP(E885,Flex_Target_Populations!$B$9:$H$2009,6,FALSE), VLOOKUP(E885,Flex_Target_Populations!$B$9:$H$2009,2,FALSE)='Dropdown Selections'!$F$6, "LIS Levels: " &amp; VLOOKUP(E885,Flex_Target_Populations!$B$9:$H$2009,3,FALSE) &amp; " and " &amp; VLOOKUP(E885,Flex_Target_Populations!$B$9:$H$2009,6,FALSE), VLOOKUP(E885,Flex_Target_Populations!$B$9:$H$2009,2,FALSE)='Dropdown Selections'!$F$7, "LIS Levels: " &amp; VLOOKUP(E885,Flex_Target_Populations!$B$9:$H$2009,3,FALSE) &amp; " and " &amp; VLOOKUP(E885,Flex_Target_Populations!$B$9:$H$2009,4,FALSE) &amp; " beginning at "&amp; VLOOKUP(E885,Flex_Target_Populations!$B$9:$H$2009,5,FALSE), VLOOKUP(E885,Flex_Target_Populations!$B$9:$H$2009,2,FALSE)='Dropdown Selections'!$F$8,  "LIS Levels: " &amp; VLOOKUP(E885,Flex_Target_Populations!$B$9:$H$2009,3,FALSE) &amp; " and " &amp; VLOOKUP(E885,Flex_Target_Populations!$B$9:$H$2009,4,FALSE) &amp; " beginning at "&amp; VLOOKUP(E885,Flex_Target_Populations!$B$9:$H$2009,5,FALSE) &amp; " and " &amp; VLOOKUP(E885,Flex_Target_Populations!$B$9:$H$2009,6,FALSE))</f>
        <v/>
      </c>
      <c r="G885" s="193"/>
      <c r="H885" s="193"/>
      <c r="I885" s="193"/>
      <c r="J885" s="101"/>
      <c r="K885" s="101"/>
      <c r="L885" s="101"/>
      <c r="M885" s="101"/>
      <c r="N885" s="101"/>
      <c r="O885" s="101"/>
      <c r="P885" s="101"/>
      <c r="Q885" s="104"/>
    </row>
    <row r="886" spans="2:17" ht="15.75">
      <c r="B886" s="194"/>
      <c r="C886" s="195"/>
      <c r="D886" s="25" t="str" cm="1">
        <f t="array" ref="D886">_xlfn.IFS(C886="","",AND(LEFT(C886,3)&lt;&gt;"CRC", LEFT(C886,3)&lt;&gt;"DRC"),VLOOKUP(Flex_Summary!C886,Flex_Benefits!$B$13:$D$2013,3,FALSE),LEFT(C886,3)="CRC",VLOOKUP(Flex_Summary!C886,Flex_Benefits!$I$13:$K$2013,3,FALSE)&amp;" for "&amp;VLOOKUP(Flex_Summary!C886,Flex_Benefits!$I$13:$K$2013,2,FALSE),LEFT(C886,3)="DRC",IF(VLOOKUP(C886,Flex_Benefits!$N$13:$T$2013,6,FALSE)="",VLOOKUP(C886,Flex_Benefits!$N$13:$T$2013,7,FALSE)&amp;"% Coinsurance","$"&amp;VLOOKUP(C886,Flex_Benefits!$N$13:$T$2013,6,FALSE)&amp;" Copayments")&amp;" for "&amp;IF(VLOOKUP(C886,Flex_Benefits!$N$13:$T$2013,2,FALSE)&lt;&gt;'Dropdown Selections'!$Q$3,VLOOKUP(C886,Flex_Benefits!$N$13:$T$2013,2,FALSE),"all Part D drugs on tier(s) "&amp;VLOOKUP(C886,Flex_Benefits!$N$13:$T$2013,3,FALSE))&amp;IF(VLOOKUP(C886,Flex_Benefits!$N$13:$T$2013,4,FALSE)='Dropdown Selections'!$E$2," with a $"&amp;VLOOKUP(C886,Flex_Benefits!$N$13:$T$2013,5,FALSE)&amp;" deductible",""))</f>
        <v/>
      </c>
      <c r="E886" s="195"/>
      <c r="F886" s="29" t="str" cm="1">
        <f t="array" ref="F886">_xlfn.IFS(E886="","",  VLOOKUP(E886,Flex_Target_Populations!$B$9:$H$2009,2,FALSE)='Dropdown Selections'!$F$10, 'Dropdown Selections'!$F$10, VLOOKUP(E886,Flex_Target_Populations!$B$9:$H$2009,2,FALSE)='Dropdown Selections'!$F$9,'Dropdown Selections'!$F$9, VLOOKUP(E886,Flex_Target_Populations!$B$9:$H$2009,2,FALSE)='Dropdown Selections'!$F$3,"Enrollees with: " &amp;VLOOKUP(E886,Flex_Target_Populations!$B$9:$H$2009,6,FALSE), VLOOKUP(E886,Flex_Target_Populations!$B$9:$H$2009,2,FALSE)='Dropdown Selections'!$F$2, "LIS Levels: " &amp; VLOOKUP(E886,Flex_Target_Populations!$B$9:$H$2009,3,FALSE), VLOOKUP(E886,Flex_Target_Populations!$B$9:$H$2009,2,FALSE)='Dropdown Selections'!$F$4, VLOOKUP(E886,Flex_Target_Populations!$B$9:$H$2009,4,FALSE) &amp; " beginning at " &amp; VLOOKUP(E886,Flex_Target_Populations!$B$9:$H$2009,5,FALSE), VLOOKUP(E886,Flex_Target_Populations!$B$9:$H$2009,2,FALSE)='Dropdown Selections'!$F$5, VLOOKUP(E886,Flex_Target_Populations!$B$9:$H$2009,4,FALSE) &amp; " beginning at "&amp; VLOOKUP(E886,Flex_Target_Populations!$B$9:$H$2009,5,FALSE) &amp; " and " &amp; VLOOKUP(E886,Flex_Target_Populations!$B$9:$H$2009,6,FALSE), VLOOKUP(E886,Flex_Target_Populations!$B$9:$H$2009,2,FALSE)='Dropdown Selections'!$F$6, "LIS Levels: " &amp; VLOOKUP(E886,Flex_Target_Populations!$B$9:$H$2009,3,FALSE) &amp; " and " &amp; VLOOKUP(E886,Flex_Target_Populations!$B$9:$H$2009,6,FALSE), VLOOKUP(E886,Flex_Target_Populations!$B$9:$H$2009,2,FALSE)='Dropdown Selections'!$F$7, "LIS Levels: " &amp; VLOOKUP(E886,Flex_Target_Populations!$B$9:$H$2009,3,FALSE) &amp; " and " &amp; VLOOKUP(E886,Flex_Target_Populations!$B$9:$H$2009,4,FALSE) &amp; " beginning at "&amp; VLOOKUP(E886,Flex_Target_Populations!$B$9:$H$2009,5,FALSE), VLOOKUP(E886,Flex_Target_Populations!$B$9:$H$2009,2,FALSE)='Dropdown Selections'!$F$8,  "LIS Levels: " &amp; VLOOKUP(E886,Flex_Target_Populations!$B$9:$H$2009,3,FALSE) &amp; " and " &amp; VLOOKUP(E886,Flex_Target_Populations!$B$9:$H$2009,4,FALSE) &amp; " beginning at "&amp; VLOOKUP(E886,Flex_Target_Populations!$B$9:$H$2009,5,FALSE) &amp; " and " &amp; VLOOKUP(E886,Flex_Target_Populations!$B$9:$H$2009,6,FALSE))</f>
        <v/>
      </c>
      <c r="G886" s="193"/>
      <c r="H886" s="193"/>
      <c r="I886" s="193"/>
      <c r="J886" s="101"/>
      <c r="K886" s="101"/>
      <c r="L886" s="101"/>
      <c r="M886" s="101"/>
      <c r="N886" s="101"/>
      <c r="O886" s="101"/>
      <c r="P886" s="101"/>
      <c r="Q886" s="104"/>
    </row>
    <row r="887" spans="2:17" ht="15.75">
      <c r="B887" s="194"/>
      <c r="C887" s="195"/>
      <c r="D887" s="25" t="str" cm="1">
        <f t="array" ref="D887">_xlfn.IFS(C887="","",AND(LEFT(C887,3)&lt;&gt;"CRC", LEFT(C887,3)&lt;&gt;"DRC"),VLOOKUP(Flex_Summary!C887,Flex_Benefits!$B$13:$D$2013,3,FALSE),LEFT(C887,3)="CRC",VLOOKUP(Flex_Summary!C887,Flex_Benefits!$I$13:$K$2013,3,FALSE)&amp;" for "&amp;VLOOKUP(Flex_Summary!C887,Flex_Benefits!$I$13:$K$2013,2,FALSE),LEFT(C887,3)="DRC",IF(VLOOKUP(C887,Flex_Benefits!$N$13:$T$2013,6,FALSE)="",VLOOKUP(C887,Flex_Benefits!$N$13:$T$2013,7,FALSE)&amp;"% Coinsurance","$"&amp;VLOOKUP(C887,Flex_Benefits!$N$13:$T$2013,6,FALSE)&amp;" Copayments")&amp;" for "&amp;IF(VLOOKUP(C887,Flex_Benefits!$N$13:$T$2013,2,FALSE)&lt;&gt;'Dropdown Selections'!$Q$3,VLOOKUP(C887,Flex_Benefits!$N$13:$T$2013,2,FALSE),"all Part D drugs on tier(s) "&amp;VLOOKUP(C887,Flex_Benefits!$N$13:$T$2013,3,FALSE))&amp;IF(VLOOKUP(C887,Flex_Benefits!$N$13:$T$2013,4,FALSE)='Dropdown Selections'!$E$2," with a $"&amp;VLOOKUP(C887,Flex_Benefits!$N$13:$T$2013,5,FALSE)&amp;" deductible",""))</f>
        <v/>
      </c>
      <c r="E887" s="195"/>
      <c r="F887" s="29" t="str" cm="1">
        <f t="array" ref="F887">_xlfn.IFS(E887="","",  VLOOKUP(E887,Flex_Target_Populations!$B$9:$H$2009,2,FALSE)='Dropdown Selections'!$F$10, 'Dropdown Selections'!$F$10, VLOOKUP(E887,Flex_Target_Populations!$B$9:$H$2009,2,FALSE)='Dropdown Selections'!$F$9,'Dropdown Selections'!$F$9, VLOOKUP(E887,Flex_Target_Populations!$B$9:$H$2009,2,FALSE)='Dropdown Selections'!$F$3,"Enrollees with: " &amp;VLOOKUP(E887,Flex_Target_Populations!$B$9:$H$2009,6,FALSE), VLOOKUP(E887,Flex_Target_Populations!$B$9:$H$2009,2,FALSE)='Dropdown Selections'!$F$2, "LIS Levels: " &amp; VLOOKUP(E887,Flex_Target_Populations!$B$9:$H$2009,3,FALSE), VLOOKUP(E887,Flex_Target_Populations!$B$9:$H$2009,2,FALSE)='Dropdown Selections'!$F$4, VLOOKUP(E887,Flex_Target_Populations!$B$9:$H$2009,4,FALSE) &amp; " beginning at " &amp; VLOOKUP(E887,Flex_Target_Populations!$B$9:$H$2009,5,FALSE), VLOOKUP(E887,Flex_Target_Populations!$B$9:$H$2009,2,FALSE)='Dropdown Selections'!$F$5, VLOOKUP(E887,Flex_Target_Populations!$B$9:$H$2009,4,FALSE) &amp; " beginning at "&amp; VLOOKUP(E887,Flex_Target_Populations!$B$9:$H$2009,5,FALSE) &amp; " and " &amp; VLOOKUP(E887,Flex_Target_Populations!$B$9:$H$2009,6,FALSE), VLOOKUP(E887,Flex_Target_Populations!$B$9:$H$2009,2,FALSE)='Dropdown Selections'!$F$6, "LIS Levels: " &amp; VLOOKUP(E887,Flex_Target_Populations!$B$9:$H$2009,3,FALSE) &amp; " and " &amp; VLOOKUP(E887,Flex_Target_Populations!$B$9:$H$2009,6,FALSE), VLOOKUP(E887,Flex_Target_Populations!$B$9:$H$2009,2,FALSE)='Dropdown Selections'!$F$7, "LIS Levels: " &amp; VLOOKUP(E887,Flex_Target_Populations!$B$9:$H$2009,3,FALSE) &amp; " and " &amp; VLOOKUP(E887,Flex_Target_Populations!$B$9:$H$2009,4,FALSE) &amp; " beginning at "&amp; VLOOKUP(E887,Flex_Target_Populations!$B$9:$H$2009,5,FALSE), VLOOKUP(E887,Flex_Target_Populations!$B$9:$H$2009,2,FALSE)='Dropdown Selections'!$F$8,  "LIS Levels: " &amp; VLOOKUP(E887,Flex_Target_Populations!$B$9:$H$2009,3,FALSE) &amp; " and " &amp; VLOOKUP(E887,Flex_Target_Populations!$B$9:$H$2009,4,FALSE) &amp; " beginning at "&amp; VLOOKUP(E887,Flex_Target_Populations!$B$9:$H$2009,5,FALSE) &amp; " and " &amp; VLOOKUP(E887,Flex_Target_Populations!$B$9:$H$2009,6,FALSE))</f>
        <v/>
      </c>
      <c r="G887" s="193"/>
      <c r="H887" s="193"/>
      <c r="I887" s="193"/>
      <c r="J887" s="101"/>
      <c r="K887" s="101"/>
      <c r="L887" s="101"/>
      <c r="M887" s="101"/>
      <c r="N887" s="101"/>
      <c r="O887" s="101"/>
      <c r="P887" s="101"/>
      <c r="Q887" s="104"/>
    </row>
    <row r="888" spans="2:17" ht="15.75">
      <c r="B888" s="194"/>
      <c r="C888" s="195"/>
      <c r="D888" s="25" t="str" cm="1">
        <f t="array" ref="D888">_xlfn.IFS(C888="","",AND(LEFT(C888,3)&lt;&gt;"CRC", LEFT(C888,3)&lt;&gt;"DRC"),VLOOKUP(Flex_Summary!C888,Flex_Benefits!$B$13:$D$2013,3,FALSE),LEFT(C888,3)="CRC",VLOOKUP(Flex_Summary!C888,Flex_Benefits!$I$13:$K$2013,3,FALSE)&amp;" for "&amp;VLOOKUP(Flex_Summary!C888,Flex_Benefits!$I$13:$K$2013,2,FALSE),LEFT(C888,3)="DRC",IF(VLOOKUP(C888,Flex_Benefits!$N$13:$T$2013,6,FALSE)="",VLOOKUP(C888,Flex_Benefits!$N$13:$T$2013,7,FALSE)&amp;"% Coinsurance","$"&amp;VLOOKUP(C888,Flex_Benefits!$N$13:$T$2013,6,FALSE)&amp;" Copayments")&amp;" for "&amp;IF(VLOOKUP(C888,Flex_Benefits!$N$13:$T$2013,2,FALSE)&lt;&gt;'Dropdown Selections'!$Q$3,VLOOKUP(C888,Flex_Benefits!$N$13:$T$2013,2,FALSE),"all Part D drugs on tier(s) "&amp;VLOOKUP(C888,Flex_Benefits!$N$13:$T$2013,3,FALSE))&amp;IF(VLOOKUP(C888,Flex_Benefits!$N$13:$T$2013,4,FALSE)='Dropdown Selections'!$E$2," with a $"&amp;VLOOKUP(C888,Flex_Benefits!$N$13:$T$2013,5,FALSE)&amp;" deductible",""))</f>
        <v/>
      </c>
      <c r="E888" s="195"/>
      <c r="F888" s="29" t="str" cm="1">
        <f t="array" ref="F888">_xlfn.IFS(E888="","",  VLOOKUP(E888,Flex_Target_Populations!$B$9:$H$2009,2,FALSE)='Dropdown Selections'!$F$10, 'Dropdown Selections'!$F$10, VLOOKUP(E888,Flex_Target_Populations!$B$9:$H$2009,2,FALSE)='Dropdown Selections'!$F$9,'Dropdown Selections'!$F$9, VLOOKUP(E888,Flex_Target_Populations!$B$9:$H$2009,2,FALSE)='Dropdown Selections'!$F$3,"Enrollees with: " &amp;VLOOKUP(E888,Flex_Target_Populations!$B$9:$H$2009,6,FALSE), VLOOKUP(E888,Flex_Target_Populations!$B$9:$H$2009,2,FALSE)='Dropdown Selections'!$F$2, "LIS Levels: " &amp; VLOOKUP(E888,Flex_Target_Populations!$B$9:$H$2009,3,FALSE), VLOOKUP(E888,Flex_Target_Populations!$B$9:$H$2009,2,FALSE)='Dropdown Selections'!$F$4, VLOOKUP(E888,Flex_Target_Populations!$B$9:$H$2009,4,FALSE) &amp; " beginning at " &amp; VLOOKUP(E888,Flex_Target_Populations!$B$9:$H$2009,5,FALSE), VLOOKUP(E888,Flex_Target_Populations!$B$9:$H$2009,2,FALSE)='Dropdown Selections'!$F$5, VLOOKUP(E888,Flex_Target_Populations!$B$9:$H$2009,4,FALSE) &amp; " beginning at "&amp; VLOOKUP(E888,Flex_Target_Populations!$B$9:$H$2009,5,FALSE) &amp; " and " &amp; VLOOKUP(E888,Flex_Target_Populations!$B$9:$H$2009,6,FALSE), VLOOKUP(E888,Flex_Target_Populations!$B$9:$H$2009,2,FALSE)='Dropdown Selections'!$F$6, "LIS Levels: " &amp; VLOOKUP(E888,Flex_Target_Populations!$B$9:$H$2009,3,FALSE) &amp; " and " &amp; VLOOKUP(E888,Flex_Target_Populations!$B$9:$H$2009,6,FALSE), VLOOKUP(E888,Flex_Target_Populations!$B$9:$H$2009,2,FALSE)='Dropdown Selections'!$F$7, "LIS Levels: " &amp; VLOOKUP(E888,Flex_Target_Populations!$B$9:$H$2009,3,FALSE) &amp; " and " &amp; VLOOKUP(E888,Flex_Target_Populations!$B$9:$H$2009,4,FALSE) &amp; " beginning at "&amp; VLOOKUP(E888,Flex_Target_Populations!$B$9:$H$2009,5,FALSE), VLOOKUP(E888,Flex_Target_Populations!$B$9:$H$2009,2,FALSE)='Dropdown Selections'!$F$8,  "LIS Levels: " &amp; VLOOKUP(E888,Flex_Target_Populations!$B$9:$H$2009,3,FALSE) &amp; " and " &amp; VLOOKUP(E888,Flex_Target_Populations!$B$9:$H$2009,4,FALSE) &amp; " beginning at "&amp; VLOOKUP(E888,Flex_Target_Populations!$B$9:$H$2009,5,FALSE) &amp; " and " &amp; VLOOKUP(E888,Flex_Target_Populations!$B$9:$H$2009,6,FALSE))</f>
        <v/>
      </c>
      <c r="G888" s="193"/>
      <c r="H888" s="193"/>
      <c r="I888" s="193"/>
      <c r="J888" s="101"/>
      <c r="K888" s="101"/>
      <c r="L888" s="101"/>
      <c r="M888" s="101"/>
      <c r="N888" s="101"/>
      <c r="O888" s="101"/>
      <c r="P888" s="101"/>
      <c r="Q888" s="104"/>
    </row>
    <row r="889" spans="2:17" ht="15.75">
      <c r="B889" s="194"/>
      <c r="C889" s="195"/>
      <c r="D889" s="25" t="str" cm="1">
        <f t="array" ref="D889">_xlfn.IFS(C889="","",AND(LEFT(C889,3)&lt;&gt;"CRC", LEFT(C889,3)&lt;&gt;"DRC"),VLOOKUP(Flex_Summary!C889,Flex_Benefits!$B$13:$D$2013,3,FALSE),LEFT(C889,3)="CRC",VLOOKUP(Flex_Summary!C889,Flex_Benefits!$I$13:$K$2013,3,FALSE)&amp;" for "&amp;VLOOKUP(Flex_Summary!C889,Flex_Benefits!$I$13:$K$2013,2,FALSE),LEFT(C889,3)="DRC",IF(VLOOKUP(C889,Flex_Benefits!$N$13:$T$2013,6,FALSE)="",VLOOKUP(C889,Flex_Benefits!$N$13:$T$2013,7,FALSE)&amp;"% Coinsurance","$"&amp;VLOOKUP(C889,Flex_Benefits!$N$13:$T$2013,6,FALSE)&amp;" Copayments")&amp;" for "&amp;IF(VLOOKUP(C889,Flex_Benefits!$N$13:$T$2013,2,FALSE)&lt;&gt;'Dropdown Selections'!$Q$3,VLOOKUP(C889,Flex_Benefits!$N$13:$T$2013,2,FALSE),"all Part D drugs on tier(s) "&amp;VLOOKUP(C889,Flex_Benefits!$N$13:$T$2013,3,FALSE))&amp;IF(VLOOKUP(C889,Flex_Benefits!$N$13:$T$2013,4,FALSE)='Dropdown Selections'!$E$2," with a $"&amp;VLOOKUP(C889,Flex_Benefits!$N$13:$T$2013,5,FALSE)&amp;" deductible",""))</f>
        <v/>
      </c>
      <c r="E889" s="195"/>
      <c r="F889" s="29" t="str" cm="1">
        <f t="array" ref="F889">_xlfn.IFS(E889="","",  VLOOKUP(E889,Flex_Target_Populations!$B$9:$H$2009,2,FALSE)='Dropdown Selections'!$F$10, 'Dropdown Selections'!$F$10, VLOOKUP(E889,Flex_Target_Populations!$B$9:$H$2009,2,FALSE)='Dropdown Selections'!$F$9,'Dropdown Selections'!$F$9, VLOOKUP(E889,Flex_Target_Populations!$B$9:$H$2009,2,FALSE)='Dropdown Selections'!$F$3,"Enrollees with: " &amp;VLOOKUP(E889,Flex_Target_Populations!$B$9:$H$2009,6,FALSE), VLOOKUP(E889,Flex_Target_Populations!$B$9:$H$2009,2,FALSE)='Dropdown Selections'!$F$2, "LIS Levels: " &amp; VLOOKUP(E889,Flex_Target_Populations!$B$9:$H$2009,3,FALSE), VLOOKUP(E889,Flex_Target_Populations!$B$9:$H$2009,2,FALSE)='Dropdown Selections'!$F$4, VLOOKUP(E889,Flex_Target_Populations!$B$9:$H$2009,4,FALSE) &amp; " beginning at " &amp; VLOOKUP(E889,Flex_Target_Populations!$B$9:$H$2009,5,FALSE), VLOOKUP(E889,Flex_Target_Populations!$B$9:$H$2009,2,FALSE)='Dropdown Selections'!$F$5, VLOOKUP(E889,Flex_Target_Populations!$B$9:$H$2009,4,FALSE) &amp; " beginning at "&amp; VLOOKUP(E889,Flex_Target_Populations!$B$9:$H$2009,5,FALSE) &amp; " and " &amp; VLOOKUP(E889,Flex_Target_Populations!$B$9:$H$2009,6,FALSE), VLOOKUP(E889,Flex_Target_Populations!$B$9:$H$2009,2,FALSE)='Dropdown Selections'!$F$6, "LIS Levels: " &amp; VLOOKUP(E889,Flex_Target_Populations!$B$9:$H$2009,3,FALSE) &amp; " and " &amp; VLOOKUP(E889,Flex_Target_Populations!$B$9:$H$2009,6,FALSE), VLOOKUP(E889,Flex_Target_Populations!$B$9:$H$2009,2,FALSE)='Dropdown Selections'!$F$7, "LIS Levels: " &amp; VLOOKUP(E889,Flex_Target_Populations!$B$9:$H$2009,3,FALSE) &amp; " and " &amp; VLOOKUP(E889,Flex_Target_Populations!$B$9:$H$2009,4,FALSE) &amp; " beginning at "&amp; VLOOKUP(E889,Flex_Target_Populations!$B$9:$H$2009,5,FALSE), VLOOKUP(E889,Flex_Target_Populations!$B$9:$H$2009,2,FALSE)='Dropdown Selections'!$F$8,  "LIS Levels: " &amp; VLOOKUP(E889,Flex_Target_Populations!$B$9:$H$2009,3,FALSE) &amp; " and " &amp; VLOOKUP(E889,Flex_Target_Populations!$B$9:$H$2009,4,FALSE) &amp; " beginning at "&amp; VLOOKUP(E889,Flex_Target_Populations!$B$9:$H$2009,5,FALSE) &amp; " and " &amp; VLOOKUP(E889,Flex_Target_Populations!$B$9:$H$2009,6,FALSE))</f>
        <v/>
      </c>
      <c r="G889" s="193"/>
      <c r="H889" s="193"/>
      <c r="I889" s="193"/>
      <c r="J889" s="101"/>
      <c r="K889" s="101"/>
      <c r="L889" s="101"/>
      <c r="M889" s="101"/>
      <c r="N889" s="101"/>
      <c r="O889" s="101"/>
      <c r="P889" s="101"/>
      <c r="Q889" s="104"/>
    </row>
    <row r="890" spans="2:17" ht="15.75">
      <c r="B890" s="194"/>
      <c r="C890" s="195"/>
      <c r="D890" s="25" t="str" cm="1">
        <f t="array" ref="D890">_xlfn.IFS(C890="","",AND(LEFT(C890,3)&lt;&gt;"CRC", LEFT(C890,3)&lt;&gt;"DRC"),VLOOKUP(Flex_Summary!C890,Flex_Benefits!$B$13:$D$2013,3,FALSE),LEFT(C890,3)="CRC",VLOOKUP(Flex_Summary!C890,Flex_Benefits!$I$13:$K$2013,3,FALSE)&amp;" for "&amp;VLOOKUP(Flex_Summary!C890,Flex_Benefits!$I$13:$K$2013,2,FALSE),LEFT(C890,3)="DRC",IF(VLOOKUP(C890,Flex_Benefits!$N$13:$T$2013,6,FALSE)="",VLOOKUP(C890,Flex_Benefits!$N$13:$T$2013,7,FALSE)&amp;"% Coinsurance","$"&amp;VLOOKUP(C890,Flex_Benefits!$N$13:$T$2013,6,FALSE)&amp;" Copayments")&amp;" for "&amp;IF(VLOOKUP(C890,Flex_Benefits!$N$13:$T$2013,2,FALSE)&lt;&gt;'Dropdown Selections'!$Q$3,VLOOKUP(C890,Flex_Benefits!$N$13:$T$2013,2,FALSE),"all Part D drugs on tier(s) "&amp;VLOOKUP(C890,Flex_Benefits!$N$13:$T$2013,3,FALSE))&amp;IF(VLOOKUP(C890,Flex_Benefits!$N$13:$T$2013,4,FALSE)='Dropdown Selections'!$E$2," with a $"&amp;VLOOKUP(C890,Flex_Benefits!$N$13:$T$2013,5,FALSE)&amp;" deductible",""))</f>
        <v/>
      </c>
      <c r="E890" s="195"/>
      <c r="F890" s="29" t="str" cm="1">
        <f t="array" ref="F890">_xlfn.IFS(E890="","",  VLOOKUP(E890,Flex_Target_Populations!$B$9:$H$2009,2,FALSE)='Dropdown Selections'!$F$10, 'Dropdown Selections'!$F$10, VLOOKUP(E890,Flex_Target_Populations!$B$9:$H$2009,2,FALSE)='Dropdown Selections'!$F$9,'Dropdown Selections'!$F$9, VLOOKUP(E890,Flex_Target_Populations!$B$9:$H$2009,2,FALSE)='Dropdown Selections'!$F$3,"Enrollees with: " &amp;VLOOKUP(E890,Flex_Target_Populations!$B$9:$H$2009,6,FALSE), VLOOKUP(E890,Flex_Target_Populations!$B$9:$H$2009,2,FALSE)='Dropdown Selections'!$F$2, "LIS Levels: " &amp; VLOOKUP(E890,Flex_Target_Populations!$B$9:$H$2009,3,FALSE), VLOOKUP(E890,Flex_Target_Populations!$B$9:$H$2009,2,FALSE)='Dropdown Selections'!$F$4, VLOOKUP(E890,Flex_Target_Populations!$B$9:$H$2009,4,FALSE) &amp; " beginning at " &amp; VLOOKUP(E890,Flex_Target_Populations!$B$9:$H$2009,5,FALSE), VLOOKUP(E890,Flex_Target_Populations!$B$9:$H$2009,2,FALSE)='Dropdown Selections'!$F$5, VLOOKUP(E890,Flex_Target_Populations!$B$9:$H$2009,4,FALSE) &amp; " beginning at "&amp; VLOOKUP(E890,Flex_Target_Populations!$B$9:$H$2009,5,FALSE) &amp; " and " &amp; VLOOKUP(E890,Flex_Target_Populations!$B$9:$H$2009,6,FALSE), VLOOKUP(E890,Flex_Target_Populations!$B$9:$H$2009,2,FALSE)='Dropdown Selections'!$F$6, "LIS Levels: " &amp; VLOOKUP(E890,Flex_Target_Populations!$B$9:$H$2009,3,FALSE) &amp; " and " &amp; VLOOKUP(E890,Flex_Target_Populations!$B$9:$H$2009,6,FALSE), VLOOKUP(E890,Flex_Target_Populations!$B$9:$H$2009,2,FALSE)='Dropdown Selections'!$F$7, "LIS Levels: " &amp; VLOOKUP(E890,Flex_Target_Populations!$B$9:$H$2009,3,FALSE) &amp; " and " &amp; VLOOKUP(E890,Flex_Target_Populations!$B$9:$H$2009,4,FALSE) &amp; " beginning at "&amp; VLOOKUP(E890,Flex_Target_Populations!$B$9:$H$2009,5,FALSE), VLOOKUP(E890,Flex_Target_Populations!$B$9:$H$2009,2,FALSE)='Dropdown Selections'!$F$8,  "LIS Levels: " &amp; VLOOKUP(E890,Flex_Target_Populations!$B$9:$H$2009,3,FALSE) &amp; " and " &amp; VLOOKUP(E890,Flex_Target_Populations!$B$9:$H$2009,4,FALSE) &amp; " beginning at "&amp; VLOOKUP(E890,Flex_Target_Populations!$B$9:$H$2009,5,FALSE) &amp; " and " &amp; VLOOKUP(E890,Flex_Target_Populations!$B$9:$H$2009,6,FALSE))</f>
        <v/>
      </c>
      <c r="G890" s="193"/>
      <c r="H890" s="193"/>
      <c r="I890" s="193"/>
      <c r="J890" s="101"/>
      <c r="K890" s="101"/>
      <c r="L890" s="101"/>
      <c r="M890" s="101"/>
      <c r="N890" s="101"/>
      <c r="O890" s="101"/>
      <c r="P890" s="101"/>
      <c r="Q890" s="104"/>
    </row>
    <row r="891" spans="2:17" ht="15.75">
      <c r="B891" s="194"/>
      <c r="C891" s="195"/>
      <c r="D891" s="25" t="str" cm="1">
        <f t="array" ref="D891">_xlfn.IFS(C891="","",AND(LEFT(C891,3)&lt;&gt;"CRC", LEFT(C891,3)&lt;&gt;"DRC"),VLOOKUP(Flex_Summary!C891,Flex_Benefits!$B$13:$D$2013,3,FALSE),LEFT(C891,3)="CRC",VLOOKUP(Flex_Summary!C891,Flex_Benefits!$I$13:$K$2013,3,FALSE)&amp;" for "&amp;VLOOKUP(Flex_Summary!C891,Flex_Benefits!$I$13:$K$2013,2,FALSE),LEFT(C891,3)="DRC",IF(VLOOKUP(C891,Flex_Benefits!$N$13:$T$2013,6,FALSE)="",VLOOKUP(C891,Flex_Benefits!$N$13:$T$2013,7,FALSE)&amp;"% Coinsurance","$"&amp;VLOOKUP(C891,Flex_Benefits!$N$13:$T$2013,6,FALSE)&amp;" Copayments")&amp;" for "&amp;IF(VLOOKUP(C891,Flex_Benefits!$N$13:$T$2013,2,FALSE)&lt;&gt;'Dropdown Selections'!$Q$3,VLOOKUP(C891,Flex_Benefits!$N$13:$T$2013,2,FALSE),"all Part D drugs on tier(s) "&amp;VLOOKUP(C891,Flex_Benefits!$N$13:$T$2013,3,FALSE))&amp;IF(VLOOKUP(C891,Flex_Benefits!$N$13:$T$2013,4,FALSE)='Dropdown Selections'!$E$2," with a $"&amp;VLOOKUP(C891,Flex_Benefits!$N$13:$T$2013,5,FALSE)&amp;" deductible",""))</f>
        <v/>
      </c>
      <c r="E891" s="195"/>
      <c r="F891" s="29" t="str" cm="1">
        <f t="array" ref="F891">_xlfn.IFS(E891="","",  VLOOKUP(E891,Flex_Target_Populations!$B$9:$H$2009,2,FALSE)='Dropdown Selections'!$F$10, 'Dropdown Selections'!$F$10, VLOOKUP(E891,Flex_Target_Populations!$B$9:$H$2009,2,FALSE)='Dropdown Selections'!$F$9,'Dropdown Selections'!$F$9, VLOOKUP(E891,Flex_Target_Populations!$B$9:$H$2009,2,FALSE)='Dropdown Selections'!$F$3,"Enrollees with: " &amp;VLOOKUP(E891,Flex_Target_Populations!$B$9:$H$2009,6,FALSE), VLOOKUP(E891,Flex_Target_Populations!$B$9:$H$2009,2,FALSE)='Dropdown Selections'!$F$2, "LIS Levels: " &amp; VLOOKUP(E891,Flex_Target_Populations!$B$9:$H$2009,3,FALSE), VLOOKUP(E891,Flex_Target_Populations!$B$9:$H$2009,2,FALSE)='Dropdown Selections'!$F$4, VLOOKUP(E891,Flex_Target_Populations!$B$9:$H$2009,4,FALSE) &amp; " beginning at " &amp; VLOOKUP(E891,Flex_Target_Populations!$B$9:$H$2009,5,FALSE), VLOOKUP(E891,Flex_Target_Populations!$B$9:$H$2009,2,FALSE)='Dropdown Selections'!$F$5, VLOOKUP(E891,Flex_Target_Populations!$B$9:$H$2009,4,FALSE) &amp; " beginning at "&amp; VLOOKUP(E891,Flex_Target_Populations!$B$9:$H$2009,5,FALSE) &amp; " and " &amp; VLOOKUP(E891,Flex_Target_Populations!$B$9:$H$2009,6,FALSE), VLOOKUP(E891,Flex_Target_Populations!$B$9:$H$2009,2,FALSE)='Dropdown Selections'!$F$6, "LIS Levels: " &amp; VLOOKUP(E891,Flex_Target_Populations!$B$9:$H$2009,3,FALSE) &amp; " and " &amp; VLOOKUP(E891,Flex_Target_Populations!$B$9:$H$2009,6,FALSE), VLOOKUP(E891,Flex_Target_Populations!$B$9:$H$2009,2,FALSE)='Dropdown Selections'!$F$7, "LIS Levels: " &amp; VLOOKUP(E891,Flex_Target_Populations!$B$9:$H$2009,3,FALSE) &amp; " and " &amp; VLOOKUP(E891,Flex_Target_Populations!$B$9:$H$2009,4,FALSE) &amp; " beginning at "&amp; VLOOKUP(E891,Flex_Target_Populations!$B$9:$H$2009,5,FALSE), VLOOKUP(E891,Flex_Target_Populations!$B$9:$H$2009,2,FALSE)='Dropdown Selections'!$F$8,  "LIS Levels: " &amp; VLOOKUP(E891,Flex_Target_Populations!$B$9:$H$2009,3,FALSE) &amp; " and " &amp; VLOOKUP(E891,Flex_Target_Populations!$B$9:$H$2009,4,FALSE) &amp; " beginning at "&amp; VLOOKUP(E891,Flex_Target_Populations!$B$9:$H$2009,5,FALSE) &amp; " and " &amp; VLOOKUP(E891,Flex_Target_Populations!$B$9:$H$2009,6,FALSE))</f>
        <v/>
      </c>
      <c r="G891" s="193"/>
      <c r="H891" s="193"/>
      <c r="I891" s="193"/>
      <c r="J891" s="101"/>
      <c r="K891" s="101"/>
      <c r="L891" s="101"/>
      <c r="M891" s="101"/>
      <c r="N891" s="101"/>
      <c r="O891" s="101"/>
      <c r="P891" s="101"/>
      <c r="Q891" s="104"/>
    </row>
    <row r="892" spans="2:17" ht="15.75">
      <c r="B892" s="194"/>
      <c r="C892" s="195"/>
      <c r="D892" s="25" t="str" cm="1">
        <f t="array" ref="D892">_xlfn.IFS(C892="","",AND(LEFT(C892,3)&lt;&gt;"CRC", LEFT(C892,3)&lt;&gt;"DRC"),VLOOKUP(Flex_Summary!C892,Flex_Benefits!$B$13:$D$2013,3,FALSE),LEFT(C892,3)="CRC",VLOOKUP(Flex_Summary!C892,Flex_Benefits!$I$13:$K$2013,3,FALSE)&amp;" for "&amp;VLOOKUP(Flex_Summary!C892,Flex_Benefits!$I$13:$K$2013,2,FALSE),LEFT(C892,3)="DRC",IF(VLOOKUP(C892,Flex_Benefits!$N$13:$T$2013,6,FALSE)="",VLOOKUP(C892,Flex_Benefits!$N$13:$T$2013,7,FALSE)&amp;"% Coinsurance","$"&amp;VLOOKUP(C892,Flex_Benefits!$N$13:$T$2013,6,FALSE)&amp;" Copayments")&amp;" for "&amp;IF(VLOOKUP(C892,Flex_Benefits!$N$13:$T$2013,2,FALSE)&lt;&gt;'Dropdown Selections'!$Q$3,VLOOKUP(C892,Flex_Benefits!$N$13:$T$2013,2,FALSE),"all Part D drugs on tier(s) "&amp;VLOOKUP(C892,Flex_Benefits!$N$13:$T$2013,3,FALSE))&amp;IF(VLOOKUP(C892,Flex_Benefits!$N$13:$T$2013,4,FALSE)='Dropdown Selections'!$E$2," with a $"&amp;VLOOKUP(C892,Flex_Benefits!$N$13:$T$2013,5,FALSE)&amp;" deductible",""))</f>
        <v/>
      </c>
      <c r="E892" s="195"/>
      <c r="F892" s="29" t="str" cm="1">
        <f t="array" ref="F892">_xlfn.IFS(E892="","",  VLOOKUP(E892,Flex_Target_Populations!$B$9:$H$2009,2,FALSE)='Dropdown Selections'!$F$10, 'Dropdown Selections'!$F$10, VLOOKUP(E892,Flex_Target_Populations!$B$9:$H$2009,2,FALSE)='Dropdown Selections'!$F$9,'Dropdown Selections'!$F$9, VLOOKUP(E892,Flex_Target_Populations!$B$9:$H$2009,2,FALSE)='Dropdown Selections'!$F$3,"Enrollees with: " &amp;VLOOKUP(E892,Flex_Target_Populations!$B$9:$H$2009,6,FALSE), VLOOKUP(E892,Flex_Target_Populations!$B$9:$H$2009,2,FALSE)='Dropdown Selections'!$F$2, "LIS Levels: " &amp; VLOOKUP(E892,Flex_Target_Populations!$B$9:$H$2009,3,FALSE), VLOOKUP(E892,Flex_Target_Populations!$B$9:$H$2009,2,FALSE)='Dropdown Selections'!$F$4, VLOOKUP(E892,Flex_Target_Populations!$B$9:$H$2009,4,FALSE) &amp; " beginning at " &amp; VLOOKUP(E892,Flex_Target_Populations!$B$9:$H$2009,5,FALSE), VLOOKUP(E892,Flex_Target_Populations!$B$9:$H$2009,2,FALSE)='Dropdown Selections'!$F$5, VLOOKUP(E892,Flex_Target_Populations!$B$9:$H$2009,4,FALSE) &amp; " beginning at "&amp; VLOOKUP(E892,Flex_Target_Populations!$B$9:$H$2009,5,FALSE) &amp; " and " &amp; VLOOKUP(E892,Flex_Target_Populations!$B$9:$H$2009,6,FALSE), VLOOKUP(E892,Flex_Target_Populations!$B$9:$H$2009,2,FALSE)='Dropdown Selections'!$F$6, "LIS Levels: " &amp; VLOOKUP(E892,Flex_Target_Populations!$B$9:$H$2009,3,FALSE) &amp; " and " &amp; VLOOKUP(E892,Flex_Target_Populations!$B$9:$H$2009,6,FALSE), VLOOKUP(E892,Flex_Target_Populations!$B$9:$H$2009,2,FALSE)='Dropdown Selections'!$F$7, "LIS Levels: " &amp; VLOOKUP(E892,Flex_Target_Populations!$B$9:$H$2009,3,FALSE) &amp; " and " &amp; VLOOKUP(E892,Flex_Target_Populations!$B$9:$H$2009,4,FALSE) &amp; " beginning at "&amp; VLOOKUP(E892,Flex_Target_Populations!$B$9:$H$2009,5,FALSE), VLOOKUP(E892,Flex_Target_Populations!$B$9:$H$2009,2,FALSE)='Dropdown Selections'!$F$8,  "LIS Levels: " &amp; VLOOKUP(E892,Flex_Target_Populations!$B$9:$H$2009,3,FALSE) &amp; " and " &amp; VLOOKUP(E892,Flex_Target_Populations!$B$9:$H$2009,4,FALSE) &amp; " beginning at "&amp; VLOOKUP(E892,Flex_Target_Populations!$B$9:$H$2009,5,FALSE) &amp; " and " &amp; VLOOKUP(E892,Flex_Target_Populations!$B$9:$H$2009,6,FALSE))</f>
        <v/>
      </c>
      <c r="G892" s="193"/>
      <c r="H892" s="193"/>
      <c r="I892" s="193"/>
      <c r="J892" s="101"/>
      <c r="K892" s="101"/>
      <c r="L892" s="101"/>
      <c r="M892" s="101"/>
      <c r="N892" s="101"/>
      <c r="O892" s="101"/>
      <c r="P892" s="101"/>
      <c r="Q892" s="104"/>
    </row>
    <row r="893" spans="2:17" ht="15.75">
      <c r="B893" s="194"/>
      <c r="C893" s="195"/>
      <c r="D893" s="25" t="str" cm="1">
        <f t="array" ref="D893">_xlfn.IFS(C893="","",AND(LEFT(C893,3)&lt;&gt;"CRC", LEFT(C893,3)&lt;&gt;"DRC"),VLOOKUP(Flex_Summary!C893,Flex_Benefits!$B$13:$D$2013,3,FALSE),LEFT(C893,3)="CRC",VLOOKUP(Flex_Summary!C893,Flex_Benefits!$I$13:$K$2013,3,FALSE)&amp;" for "&amp;VLOOKUP(Flex_Summary!C893,Flex_Benefits!$I$13:$K$2013,2,FALSE),LEFT(C893,3)="DRC",IF(VLOOKUP(C893,Flex_Benefits!$N$13:$T$2013,6,FALSE)="",VLOOKUP(C893,Flex_Benefits!$N$13:$T$2013,7,FALSE)&amp;"% Coinsurance","$"&amp;VLOOKUP(C893,Flex_Benefits!$N$13:$T$2013,6,FALSE)&amp;" Copayments")&amp;" for "&amp;IF(VLOOKUP(C893,Flex_Benefits!$N$13:$T$2013,2,FALSE)&lt;&gt;'Dropdown Selections'!$Q$3,VLOOKUP(C893,Flex_Benefits!$N$13:$T$2013,2,FALSE),"all Part D drugs on tier(s) "&amp;VLOOKUP(C893,Flex_Benefits!$N$13:$T$2013,3,FALSE))&amp;IF(VLOOKUP(C893,Flex_Benefits!$N$13:$T$2013,4,FALSE)='Dropdown Selections'!$E$2," with a $"&amp;VLOOKUP(C893,Flex_Benefits!$N$13:$T$2013,5,FALSE)&amp;" deductible",""))</f>
        <v/>
      </c>
      <c r="E893" s="195"/>
      <c r="F893" s="29" t="str" cm="1">
        <f t="array" ref="F893">_xlfn.IFS(E893="","",  VLOOKUP(E893,Flex_Target_Populations!$B$9:$H$2009,2,FALSE)='Dropdown Selections'!$F$10, 'Dropdown Selections'!$F$10, VLOOKUP(E893,Flex_Target_Populations!$B$9:$H$2009,2,FALSE)='Dropdown Selections'!$F$9,'Dropdown Selections'!$F$9, VLOOKUP(E893,Flex_Target_Populations!$B$9:$H$2009,2,FALSE)='Dropdown Selections'!$F$3,"Enrollees with: " &amp;VLOOKUP(E893,Flex_Target_Populations!$B$9:$H$2009,6,FALSE), VLOOKUP(E893,Flex_Target_Populations!$B$9:$H$2009,2,FALSE)='Dropdown Selections'!$F$2, "LIS Levels: " &amp; VLOOKUP(E893,Flex_Target_Populations!$B$9:$H$2009,3,FALSE), VLOOKUP(E893,Flex_Target_Populations!$B$9:$H$2009,2,FALSE)='Dropdown Selections'!$F$4, VLOOKUP(E893,Flex_Target_Populations!$B$9:$H$2009,4,FALSE) &amp; " beginning at " &amp; VLOOKUP(E893,Flex_Target_Populations!$B$9:$H$2009,5,FALSE), VLOOKUP(E893,Flex_Target_Populations!$B$9:$H$2009,2,FALSE)='Dropdown Selections'!$F$5, VLOOKUP(E893,Flex_Target_Populations!$B$9:$H$2009,4,FALSE) &amp; " beginning at "&amp; VLOOKUP(E893,Flex_Target_Populations!$B$9:$H$2009,5,FALSE) &amp; " and " &amp; VLOOKUP(E893,Flex_Target_Populations!$B$9:$H$2009,6,FALSE), VLOOKUP(E893,Flex_Target_Populations!$B$9:$H$2009,2,FALSE)='Dropdown Selections'!$F$6, "LIS Levels: " &amp; VLOOKUP(E893,Flex_Target_Populations!$B$9:$H$2009,3,FALSE) &amp; " and " &amp; VLOOKUP(E893,Flex_Target_Populations!$B$9:$H$2009,6,FALSE), VLOOKUP(E893,Flex_Target_Populations!$B$9:$H$2009,2,FALSE)='Dropdown Selections'!$F$7, "LIS Levels: " &amp; VLOOKUP(E893,Flex_Target_Populations!$B$9:$H$2009,3,FALSE) &amp; " and " &amp; VLOOKUP(E893,Flex_Target_Populations!$B$9:$H$2009,4,FALSE) &amp; " beginning at "&amp; VLOOKUP(E893,Flex_Target_Populations!$B$9:$H$2009,5,FALSE), VLOOKUP(E893,Flex_Target_Populations!$B$9:$H$2009,2,FALSE)='Dropdown Selections'!$F$8,  "LIS Levels: " &amp; VLOOKUP(E893,Flex_Target_Populations!$B$9:$H$2009,3,FALSE) &amp; " and " &amp; VLOOKUP(E893,Flex_Target_Populations!$B$9:$H$2009,4,FALSE) &amp; " beginning at "&amp; VLOOKUP(E893,Flex_Target_Populations!$B$9:$H$2009,5,FALSE) &amp; " and " &amp; VLOOKUP(E893,Flex_Target_Populations!$B$9:$H$2009,6,FALSE))</f>
        <v/>
      </c>
      <c r="G893" s="193"/>
      <c r="H893" s="193"/>
      <c r="I893" s="193"/>
      <c r="J893" s="101"/>
      <c r="K893" s="101"/>
      <c r="L893" s="101"/>
      <c r="M893" s="101"/>
      <c r="N893" s="101"/>
      <c r="O893" s="101"/>
      <c r="P893" s="101"/>
      <c r="Q893" s="104"/>
    </row>
    <row r="894" spans="2:17" ht="15.75">
      <c r="B894" s="194"/>
      <c r="C894" s="195"/>
      <c r="D894" s="25" t="str" cm="1">
        <f t="array" ref="D894">_xlfn.IFS(C894="","",AND(LEFT(C894,3)&lt;&gt;"CRC", LEFT(C894,3)&lt;&gt;"DRC"),VLOOKUP(Flex_Summary!C894,Flex_Benefits!$B$13:$D$2013,3,FALSE),LEFT(C894,3)="CRC",VLOOKUP(Flex_Summary!C894,Flex_Benefits!$I$13:$K$2013,3,FALSE)&amp;" for "&amp;VLOOKUP(Flex_Summary!C894,Flex_Benefits!$I$13:$K$2013,2,FALSE),LEFT(C894,3)="DRC",IF(VLOOKUP(C894,Flex_Benefits!$N$13:$T$2013,6,FALSE)="",VLOOKUP(C894,Flex_Benefits!$N$13:$T$2013,7,FALSE)&amp;"% Coinsurance","$"&amp;VLOOKUP(C894,Flex_Benefits!$N$13:$T$2013,6,FALSE)&amp;" Copayments")&amp;" for "&amp;IF(VLOOKUP(C894,Flex_Benefits!$N$13:$T$2013,2,FALSE)&lt;&gt;'Dropdown Selections'!$Q$3,VLOOKUP(C894,Flex_Benefits!$N$13:$T$2013,2,FALSE),"all Part D drugs on tier(s) "&amp;VLOOKUP(C894,Flex_Benefits!$N$13:$T$2013,3,FALSE))&amp;IF(VLOOKUP(C894,Flex_Benefits!$N$13:$T$2013,4,FALSE)='Dropdown Selections'!$E$2," with a $"&amp;VLOOKUP(C894,Flex_Benefits!$N$13:$T$2013,5,FALSE)&amp;" deductible",""))</f>
        <v/>
      </c>
      <c r="E894" s="195"/>
      <c r="F894" s="29" t="str" cm="1">
        <f t="array" ref="F894">_xlfn.IFS(E894="","",  VLOOKUP(E894,Flex_Target_Populations!$B$9:$H$2009,2,FALSE)='Dropdown Selections'!$F$10, 'Dropdown Selections'!$F$10, VLOOKUP(E894,Flex_Target_Populations!$B$9:$H$2009,2,FALSE)='Dropdown Selections'!$F$9,'Dropdown Selections'!$F$9, VLOOKUP(E894,Flex_Target_Populations!$B$9:$H$2009,2,FALSE)='Dropdown Selections'!$F$3,"Enrollees with: " &amp;VLOOKUP(E894,Flex_Target_Populations!$B$9:$H$2009,6,FALSE), VLOOKUP(E894,Flex_Target_Populations!$B$9:$H$2009,2,FALSE)='Dropdown Selections'!$F$2, "LIS Levels: " &amp; VLOOKUP(E894,Flex_Target_Populations!$B$9:$H$2009,3,FALSE), VLOOKUP(E894,Flex_Target_Populations!$B$9:$H$2009,2,FALSE)='Dropdown Selections'!$F$4, VLOOKUP(E894,Flex_Target_Populations!$B$9:$H$2009,4,FALSE) &amp; " beginning at " &amp; VLOOKUP(E894,Flex_Target_Populations!$B$9:$H$2009,5,FALSE), VLOOKUP(E894,Flex_Target_Populations!$B$9:$H$2009,2,FALSE)='Dropdown Selections'!$F$5, VLOOKUP(E894,Flex_Target_Populations!$B$9:$H$2009,4,FALSE) &amp; " beginning at "&amp; VLOOKUP(E894,Flex_Target_Populations!$B$9:$H$2009,5,FALSE) &amp; " and " &amp; VLOOKUP(E894,Flex_Target_Populations!$B$9:$H$2009,6,FALSE), VLOOKUP(E894,Flex_Target_Populations!$B$9:$H$2009,2,FALSE)='Dropdown Selections'!$F$6, "LIS Levels: " &amp; VLOOKUP(E894,Flex_Target_Populations!$B$9:$H$2009,3,FALSE) &amp; " and " &amp; VLOOKUP(E894,Flex_Target_Populations!$B$9:$H$2009,6,FALSE), VLOOKUP(E894,Flex_Target_Populations!$B$9:$H$2009,2,FALSE)='Dropdown Selections'!$F$7, "LIS Levels: " &amp; VLOOKUP(E894,Flex_Target_Populations!$B$9:$H$2009,3,FALSE) &amp; " and " &amp; VLOOKUP(E894,Flex_Target_Populations!$B$9:$H$2009,4,FALSE) &amp; " beginning at "&amp; VLOOKUP(E894,Flex_Target_Populations!$B$9:$H$2009,5,FALSE), VLOOKUP(E894,Flex_Target_Populations!$B$9:$H$2009,2,FALSE)='Dropdown Selections'!$F$8,  "LIS Levels: " &amp; VLOOKUP(E894,Flex_Target_Populations!$B$9:$H$2009,3,FALSE) &amp; " and " &amp; VLOOKUP(E894,Flex_Target_Populations!$B$9:$H$2009,4,FALSE) &amp; " beginning at "&amp; VLOOKUP(E894,Flex_Target_Populations!$B$9:$H$2009,5,FALSE) &amp; " and " &amp; VLOOKUP(E894,Flex_Target_Populations!$B$9:$H$2009,6,FALSE))</f>
        <v/>
      </c>
      <c r="G894" s="193"/>
      <c r="H894" s="193"/>
      <c r="I894" s="193"/>
      <c r="J894" s="101"/>
      <c r="K894" s="101"/>
      <c r="L894" s="101"/>
      <c r="M894" s="101"/>
      <c r="N894" s="101"/>
      <c r="O894" s="101"/>
      <c r="P894" s="101"/>
      <c r="Q894" s="104"/>
    </row>
    <row r="895" spans="2:17" ht="15.75">
      <c r="B895" s="194"/>
      <c r="C895" s="195"/>
      <c r="D895" s="25" t="str" cm="1">
        <f t="array" ref="D895">_xlfn.IFS(C895="","",AND(LEFT(C895,3)&lt;&gt;"CRC", LEFT(C895,3)&lt;&gt;"DRC"),VLOOKUP(Flex_Summary!C895,Flex_Benefits!$B$13:$D$2013,3,FALSE),LEFT(C895,3)="CRC",VLOOKUP(Flex_Summary!C895,Flex_Benefits!$I$13:$K$2013,3,FALSE)&amp;" for "&amp;VLOOKUP(Flex_Summary!C895,Flex_Benefits!$I$13:$K$2013,2,FALSE),LEFT(C895,3)="DRC",IF(VLOOKUP(C895,Flex_Benefits!$N$13:$T$2013,6,FALSE)="",VLOOKUP(C895,Flex_Benefits!$N$13:$T$2013,7,FALSE)&amp;"% Coinsurance","$"&amp;VLOOKUP(C895,Flex_Benefits!$N$13:$T$2013,6,FALSE)&amp;" Copayments")&amp;" for "&amp;IF(VLOOKUP(C895,Flex_Benefits!$N$13:$T$2013,2,FALSE)&lt;&gt;'Dropdown Selections'!$Q$3,VLOOKUP(C895,Flex_Benefits!$N$13:$T$2013,2,FALSE),"all Part D drugs on tier(s) "&amp;VLOOKUP(C895,Flex_Benefits!$N$13:$T$2013,3,FALSE))&amp;IF(VLOOKUP(C895,Flex_Benefits!$N$13:$T$2013,4,FALSE)='Dropdown Selections'!$E$2," with a $"&amp;VLOOKUP(C895,Flex_Benefits!$N$13:$T$2013,5,FALSE)&amp;" deductible",""))</f>
        <v/>
      </c>
      <c r="E895" s="195"/>
      <c r="F895" s="29" t="str" cm="1">
        <f t="array" ref="F895">_xlfn.IFS(E895="","",  VLOOKUP(E895,Flex_Target_Populations!$B$9:$H$2009,2,FALSE)='Dropdown Selections'!$F$10, 'Dropdown Selections'!$F$10, VLOOKUP(E895,Flex_Target_Populations!$B$9:$H$2009,2,FALSE)='Dropdown Selections'!$F$9,'Dropdown Selections'!$F$9, VLOOKUP(E895,Flex_Target_Populations!$B$9:$H$2009,2,FALSE)='Dropdown Selections'!$F$3,"Enrollees with: " &amp;VLOOKUP(E895,Flex_Target_Populations!$B$9:$H$2009,6,FALSE), VLOOKUP(E895,Flex_Target_Populations!$B$9:$H$2009,2,FALSE)='Dropdown Selections'!$F$2, "LIS Levels: " &amp; VLOOKUP(E895,Flex_Target_Populations!$B$9:$H$2009,3,FALSE), VLOOKUP(E895,Flex_Target_Populations!$B$9:$H$2009,2,FALSE)='Dropdown Selections'!$F$4, VLOOKUP(E895,Flex_Target_Populations!$B$9:$H$2009,4,FALSE) &amp; " beginning at " &amp; VLOOKUP(E895,Flex_Target_Populations!$B$9:$H$2009,5,FALSE), VLOOKUP(E895,Flex_Target_Populations!$B$9:$H$2009,2,FALSE)='Dropdown Selections'!$F$5, VLOOKUP(E895,Flex_Target_Populations!$B$9:$H$2009,4,FALSE) &amp; " beginning at "&amp; VLOOKUP(E895,Flex_Target_Populations!$B$9:$H$2009,5,FALSE) &amp; " and " &amp; VLOOKUP(E895,Flex_Target_Populations!$B$9:$H$2009,6,FALSE), VLOOKUP(E895,Flex_Target_Populations!$B$9:$H$2009,2,FALSE)='Dropdown Selections'!$F$6, "LIS Levels: " &amp; VLOOKUP(E895,Flex_Target_Populations!$B$9:$H$2009,3,FALSE) &amp; " and " &amp; VLOOKUP(E895,Flex_Target_Populations!$B$9:$H$2009,6,FALSE), VLOOKUP(E895,Flex_Target_Populations!$B$9:$H$2009,2,FALSE)='Dropdown Selections'!$F$7, "LIS Levels: " &amp; VLOOKUP(E895,Flex_Target_Populations!$B$9:$H$2009,3,FALSE) &amp; " and " &amp; VLOOKUP(E895,Flex_Target_Populations!$B$9:$H$2009,4,FALSE) &amp; " beginning at "&amp; VLOOKUP(E895,Flex_Target_Populations!$B$9:$H$2009,5,FALSE), VLOOKUP(E895,Flex_Target_Populations!$B$9:$H$2009,2,FALSE)='Dropdown Selections'!$F$8,  "LIS Levels: " &amp; VLOOKUP(E895,Flex_Target_Populations!$B$9:$H$2009,3,FALSE) &amp; " and " &amp; VLOOKUP(E895,Flex_Target_Populations!$B$9:$H$2009,4,FALSE) &amp; " beginning at "&amp; VLOOKUP(E895,Flex_Target_Populations!$B$9:$H$2009,5,FALSE) &amp; " and " &amp; VLOOKUP(E895,Flex_Target_Populations!$B$9:$H$2009,6,FALSE))</f>
        <v/>
      </c>
      <c r="G895" s="193"/>
      <c r="H895" s="193"/>
      <c r="I895" s="193"/>
      <c r="J895" s="101"/>
      <c r="K895" s="101"/>
      <c r="L895" s="101"/>
      <c r="M895" s="101"/>
      <c r="N895" s="101"/>
      <c r="O895" s="101"/>
      <c r="P895" s="101"/>
      <c r="Q895" s="104"/>
    </row>
    <row r="896" spans="2:17" ht="15.75">
      <c r="B896" s="194"/>
      <c r="C896" s="195"/>
      <c r="D896" s="25" t="str" cm="1">
        <f t="array" ref="D896">_xlfn.IFS(C896="","",AND(LEFT(C896,3)&lt;&gt;"CRC", LEFT(C896,3)&lt;&gt;"DRC"),VLOOKUP(Flex_Summary!C896,Flex_Benefits!$B$13:$D$2013,3,FALSE),LEFT(C896,3)="CRC",VLOOKUP(Flex_Summary!C896,Flex_Benefits!$I$13:$K$2013,3,FALSE)&amp;" for "&amp;VLOOKUP(Flex_Summary!C896,Flex_Benefits!$I$13:$K$2013,2,FALSE),LEFT(C896,3)="DRC",IF(VLOOKUP(C896,Flex_Benefits!$N$13:$T$2013,6,FALSE)="",VLOOKUP(C896,Flex_Benefits!$N$13:$T$2013,7,FALSE)&amp;"% Coinsurance","$"&amp;VLOOKUP(C896,Flex_Benefits!$N$13:$T$2013,6,FALSE)&amp;" Copayments")&amp;" for "&amp;IF(VLOOKUP(C896,Flex_Benefits!$N$13:$T$2013,2,FALSE)&lt;&gt;'Dropdown Selections'!$Q$3,VLOOKUP(C896,Flex_Benefits!$N$13:$T$2013,2,FALSE),"all Part D drugs on tier(s) "&amp;VLOOKUP(C896,Flex_Benefits!$N$13:$T$2013,3,FALSE))&amp;IF(VLOOKUP(C896,Flex_Benefits!$N$13:$T$2013,4,FALSE)='Dropdown Selections'!$E$2," with a $"&amp;VLOOKUP(C896,Flex_Benefits!$N$13:$T$2013,5,FALSE)&amp;" deductible",""))</f>
        <v/>
      </c>
      <c r="E896" s="195"/>
      <c r="F896" s="29" t="str" cm="1">
        <f t="array" ref="F896">_xlfn.IFS(E896="","",  VLOOKUP(E896,Flex_Target_Populations!$B$9:$H$2009,2,FALSE)='Dropdown Selections'!$F$10, 'Dropdown Selections'!$F$10, VLOOKUP(E896,Flex_Target_Populations!$B$9:$H$2009,2,FALSE)='Dropdown Selections'!$F$9,'Dropdown Selections'!$F$9, VLOOKUP(E896,Flex_Target_Populations!$B$9:$H$2009,2,FALSE)='Dropdown Selections'!$F$3,"Enrollees with: " &amp;VLOOKUP(E896,Flex_Target_Populations!$B$9:$H$2009,6,FALSE), VLOOKUP(E896,Flex_Target_Populations!$B$9:$H$2009,2,FALSE)='Dropdown Selections'!$F$2, "LIS Levels: " &amp; VLOOKUP(E896,Flex_Target_Populations!$B$9:$H$2009,3,FALSE), VLOOKUP(E896,Flex_Target_Populations!$B$9:$H$2009,2,FALSE)='Dropdown Selections'!$F$4, VLOOKUP(E896,Flex_Target_Populations!$B$9:$H$2009,4,FALSE) &amp; " beginning at " &amp; VLOOKUP(E896,Flex_Target_Populations!$B$9:$H$2009,5,FALSE), VLOOKUP(E896,Flex_Target_Populations!$B$9:$H$2009,2,FALSE)='Dropdown Selections'!$F$5, VLOOKUP(E896,Flex_Target_Populations!$B$9:$H$2009,4,FALSE) &amp; " beginning at "&amp; VLOOKUP(E896,Flex_Target_Populations!$B$9:$H$2009,5,FALSE) &amp; " and " &amp; VLOOKUP(E896,Flex_Target_Populations!$B$9:$H$2009,6,FALSE), VLOOKUP(E896,Flex_Target_Populations!$B$9:$H$2009,2,FALSE)='Dropdown Selections'!$F$6, "LIS Levels: " &amp; VLOOKUP(E896,Flex_Target_Populations!$B$9:$H$2009,3,FALSE) &amp; " and " &amp; VLOOKUP(E896,Flex_Target_Populations!$B$9:$H$2009,6,FALSE), VLOOKUP(E896,Flex_Target_Populations!$B$9:$H$2009,2,FALSE)='Dropdown Selections'!$F$7, "LIS Levels: " &amp; VLOOKUP(E896,Flex_Target_Populations!$B$9:$H$2009,3,FALSE) &amp; " and " &amp; VLOOKUP(E896,Flex_Target_Populations!$B$9:$H$2009,4,FALSE) &amp; " beginning at "&amp; VLOOKUP(E896,Flex_Target_Populations!$B$9:$H$2009,5,FALSE), VLOOKUP(E896,Flex_Target_Populations!$B$9:$H$2009,2,FALSE)='Dropdown Selections'!$F$8,  "LIS Levels: " &amp; VLOOKUP(E896,Flex_Target_Populations!$B$9:$H$2009,3,FALSE) &amp; " and " &amp; VLOOKUP(E896,Flex_Target_Populations!$B$9:$H$2009,4,FALSE) &amp; " beginning at "&amp; VLOOKUP(E896,Flex_Target_Populations!$B$9:$H$2009,5,FALSE) &amp; " and " &amp; VLOOKUP(E896,Flex_Target_Populations!$B$9:$H$2009,6,FALSE))</f>
        <v/>
      </c>
      <c r="G896" s="193"/>
      <c r="H896" s="193"/>
      <c r="I896" s="193"/>
      <c r="J896" s="101"/>
      <c r="K896" s="101"/>
      <c r="L896" s="101"/>
      <c r="M896" s="101"/>
      <c r="N896" s="101"/>
      <c r="O896" s="101"/>
      <c r="P896" s="101"/>
      <c r="Q896" s="104"/>
    </row>
    <row r="897" spans="2:17" ht="15.75">
      <c r="B897" s="194"/>
      <c r="C897" s="195"/>
      <c r="D897" s="25" t="str" cm="1">
        <f t="array" ref="D897">_xlfn.IFS(C897="","",AND(LEFT(C897,3)&lt;&gt;"CRC", LEFT(C897,3)&lt;&gt;"DRC"),VLOOKUP(Flex_Summary!C897,Flex_Benefits!$B$13:$D$2013,3,FALSE),LEFT(C897,3)="CRC",VLOOKUP(Flex_Summary!C897,Flex_Benefits!$I$13:$K$2013,3,FALSE)&amp;" for "&amp;VLOOKUP(Flex_Summary!C897,Flex_Benefits!$I$13:$K$2013,2,FALSE),LEFT(C897,3)="DRC",IF(VLOOKUP(C897,Flex_Benefits!$N$13:$T$2013,6,FALSE)="",VLOOKUP(C897,Flex_Benefits!$N$13:$T$2013,7,FALSE)&amp;"% Coinsurance","$"&amp;VLOOKUP(C897,Flex_Benefits!$N$13:$T$2013,6,FALSE)&amp;" Copayments")&amp;" for "&amp;IF(VLOOKUP(C897,Flex_Benefits!$N$13:$T$2013,2,FALSE)&lt;&gt;'Dropdown Selections'!$Q$3,VLOOKUP(C897,Flex_Benefits!$N$13:$T$2013,2,FALSE),"all Part D drugs on tier(s) "&amp;VLOOKUP(C897,Flex_Benefits!$N$13:$T$2013,3,FALSE))&amp;IF(VLOOKUP(C897,Flex_Benefits!$N$13:$T$2013,4,FALSE)='Dropdown Selections'!$E$2," with a $"&amp;VLOOKUP(C897,Flex_Benefits!$N$13:$T$2013,5,FALSE)&amp;" deductible",""))</f>
        <v/>
      </c>
      <c r="E897" s="195"/>
      <c r="F897" s="29" t="str" cm="1">
        <f t="array" ref="F897">_xlfn.IFS(E897="","",  VLOOKUP(E897,Flex_Target_Populations!$B$9:$H$2009,2,FALSE)='Dropdown Selections'!$F$10, 'Dropdown Selections'!$F$10, VLOOKUP(E897,Flex_Target_Populations!$B$9:$H$2009,2,FALSE)='Dropdown Selections'!$F$9,'Dropdown Selections'!$F$9, VLOOKUP(E897,Flex_Target_Populations!$B$9:$H$2009,2,FALSE)='Dropdown Selections'!$F$3,"Enrollees with: " &amp;VLOOKUP(E897,Flex_Target_Populations!$B$9:$H$2009,6,FALSE), VLOOKUP(E897,Flex_Target_Populations!$B$9:$H$2009,2,FALSE)='Dropdown Selections'!$F$2, "LIS Levels: " &amp; VLOOKUP(E897,Flex_Target_Populations!$B$9:$H$2009,3,FALSE), VLOOKUP(E897,Flex_Target_Populations!$B$9:$H$2009,2,FALSE)='Dropdown Selections'!$F$4, VLOOKUP(E897,Flex_Target_Populations!$B$9:$H$2009,4,FALSE) &amp; " beginning at " &amp; VLOOKUP(E897,Flex_Target_Populations!$B$9:$H$2009,5,FALSE), VLOOKUP(E897,Flex_Target_Populations!$B$9:$H$2009,2,FALSE)='Dropdown Selections'!$F$5, VLOOKUP(E897,Flex_Target_Populations!$B$9:$H$2009,4,FALSE) &amp; " beginning at "&amp; VLOOKUP(E897,Flex_Target_Populations!$B$9:$H$2009,5,FALSE) &amp; " and " &amp; VLOOKUP(E897,Flex_Target_Populations!$B$9:$H$2009,6,FALSE), VLOOKUP(E897,Flex_Target_Populations!$B$9:$H$2009,2,FALSE)='Dropdown Selections'!$F$6, "LIS Levels: " &amp; VLOOKUP(E897,Flex_Target_Populations!$B$9:$H$2009,3,FALSE) &amp; " and " &amp; VLOOKUP(E897,Flex_Target_Populations!$B$9:$H$2009,6,FALSE), VLOOKUP(E897,Flex_Target_Populations!$B$9:$H$2009,2,FALSE)='Dropdown Selections'!$F$7, "LIS Levels: " &amp; VLOOKUP(E897,Flex_Target_Populations!$B$9:$H$2009,3,FALSE) &amp; " and " &amp; VLOOKUP(E897,Flex_Target_Populations!$B$9:$H$2009,4,FALSE) &amp; " beginning at "&amp; VLOOKUP(E897,Flex_Target_Populations!$B$9:$H$2009,5,FALSE), VLOOKUP(E897,Flex_Target_Populations!$B$9:$H$2009,2,FALSE)='Dropdown Selections'!$F$8,  "LIS Levels: " &amp; VLOOKUP(E897,Flex_Target_Populations!$B$9:$H$2009,3,FALSE) &amp; " and " &amp; VLOOKUP(E897,Flex_Target_Populations!$B$9:$H$2009,4,FALSE) &amp; " beginning at "&amp; VLOOKUP(E897,Flex_Target_Populations!$B$9:$H$2009,5,FALSE) &amp; " and " &amp; VLOOKUP(E897,Flex_Target_Populations!$B$9:$H$2009,6,FALSE))</f>
        <v/>
      </c>
      <c r="G897" s="193"/>
      <c r="H897" s="193"/>
      <c r="I897" s="193"/>
      <c r="J897" s="101"/>
      <c r="K897" s="101"/>
      <c r="L897" s="101"/>
      <c r="M897" s="101"/>
      <c r="N897" s="101"/>
      <c r="O897" s="101"/>
      <c r="P897" s="101"/>
      <c r="Q897" s="104"/>
    </row>
    <row r="898" spans="2:17" ht="15.75">
      <c r="B898" s="194"/>
      <c r="C898" s="195"/>
      <c r="D898" s="25" t="str" cm="1">
        <f t="array" ref="D898">_xlfn.IFS(C898="","",AND(LEFT(C898,3)&lt;&gt;"CRC", LEFT(C898,3)&lt;&gt;"DRC"),VLOOKUP(Flex_Summary!C898,Flex_Benefits!$B$13:$D$2013,3,FALSE),LEFT(C898,3)="CRC",VLOOKUP(Flex_Summary!C898,Flex_Benefits!$I$13:$K$2013,3,FALSE)&amp;" for "&amp;VLOOKUP(Flex_Summary!C898,Flex_Benefits!$I$13:$K$2013,2,FALSE),LEFT(C898,3)="DRC",IF(VLOOKUP(C898,Flex_Benefits!$N$13:$T$2013,6,FALSE)="",VLOOKUP(C898,Flex_Benefits!$N$13:$T$2013,7,FALSE)&amp;"% Coinsurance","$"&amp;VLOOKUP(C898,Flex_Benefits!$N$13:$T$2013,6,FALSE)&amp;" Copayments")&amp;" for "&amp;IF(VLOOKUP(C898,Flex_Benefits!$N$13:$T$2013,2,FALSE)&lt;&gt;'Dropdown Selections'!$Q$3,VLOOKUP(C898,Flex_Benefits!$N$13:$T$2013,2,FALSE),"all Part D drugs on tier(s) "&amp;VLOOKUP(C898,Flex_Benefits!$N$13:$T$2013,3,FALSE))&amp;IF(VLOOKUP(C898,Flex_Benefits!$N$13:$T$2013,4,FALSE)='Dropdown Selections'!$E$2," with a $"&amp;VLOOKUP(C898,Flex_Benefits!$N$13:$T$2013,5,FALSE)&amp;" deductible",""))</f>
        <v/>
      </c>
      <c r="E898" s="195"/>
      <c r="F898" s="29" t="str" cm="1">
        <f t="array" ref="F898">_xlfn.IFS(E898="","",  VLOOKUP(E898,Flex_Target_Populations!$B$9:$H$2009,2,FALSE)='Dropdown Selections'!$F$10, 'Dropdown Selections'!$F$10, VLOOKUP(E898,Flex_Target_Populations!$B$9:$H$2009,2,FALSE)='Dropdown Selections'!$F$9,'Dropdown Selections'!$F$9, VLOOKUP(E898,Flex_Target_Populations!$B$9:$H$2009,2,FALSE)='Dropdown Selections'!$F$3,"Enrollees with: " &amp;VLOOKUP(E898,Flex_Target_Populations!$B$9:$H$2009,6,FALSE), VLOOKUP(E898,Flex_Target_Populations!$B$9:$H$2009,2,FALSE)='Dropdown Selections'!$F$2, "LIS Levels: " &amp; VLOOKUP(E898,Flex_Target_Populations!$B$9:$H$2009,3,FALSE), VLOOKUP(E898,Flex_Target_Populations!$B$9:$H$2009,2,FALSE)='Dropdown Selections'!$F$4, VLOOKUP(E898,Flex_Target_Populations!$B$9:$H$2009,4,FALSE) &amp; " beginning at " &amp; VLOOKUP(E898,Flex_Target_Populations!$B$9:$H$2009,5,FALSE), VLOOKUP(E898,Flex_Target_Populations!$B$9:$H$2009,2,FALSE)='Dropdown Selections'!$F$5, VLOOKUP(E898,Flex_Target_Populations!$B$9:$H$2009,4,FALSE) &amp; " beginning at "&amp; VLOOKUP(E898,Flex_Target_Populations!$B$9:$H$2009,5,FALSE) &amp; " and " &amp; VLOOKUP(E898,Flex_Target_Populations!$B$9:$H$2009,6,FALSE), VLOOKUP(E898,Flex_Target_Populations!$B$9:$H$2009,2,FALSE)='Dropdown Selections'!$F$6, "LIS Levels: " &amp; VLOOKUP(E898,Flex_Target_Populations!$B$9:$H$2009,3,FALSE) &amp; " and " &amp; VLOOKUP(E898,Flex_Target_Populations!$B$9:$H$2009,6,FALSE), VLOOKUP(E898,Flex_Target_Populations!$B$9:$H$2009,2,FALSE)='Dropdown Selections'!$F$7, "LIS Levels: " &amp; VLOOKUP(E898,Flex_Target_Populations!$B$9:$H$2009,3,FALSE) &amp; " and " &amp; VLOOKUP(E898,Flex_Target_Populations!$B$9:$H$2009,4,FALSE) &amp; " beginning at "&amp; VLOOKUP(E898,Flex_Target_Populations!$B$9:$H$2009,5,FALSE), VLOOKUP(E898,Flex_Target_Populations!$B$9:$H$2009,2,FALSE)='Dropdown Selections'!$F$8,  "LIS Levels: " &amp; VLOOKUP(E898,Flex_Target_Populations!$B$9:$H$2009,3,FALSE) &amp; " and " &amp; VLOOKUP(E898,Flex_Target_Populations!$B$9:$H$2009,4,FALSE) &amp; " beginning at "&amp; VLOOKUP(E898,Flex_Target_Populations!$B$9:$H$2009,5,FALSE) &amp; " and " &amp; VLOOKUP(E898,Flex_Target_Populations!$B$9:$H$2009,6,FALSE))</f>
        <v/>
      </c>
      <c r="G898" s="193"/>
      <c r="H898" s="193"/>
      <c r="I898" s="193"/>
      <c r="J898" s="101"/>
      <c r="K898" s="101"/>
      <c r="L898" s="101"/>
      <c r="M898" s="101"/>
      <c r="N898" s="101"/>
      <c r="O898" s="101"/>
      <c r="P898" s="101"/>
      <c r="Q898" s="104"/>
    </row>
    <row r="899" spans="2:17" ht="15.75">
      <c r="B899" s="194"/>
      <c r="C899" s="195"/>
      <c r="D899" s="25" t="str" cm="1">
        <f t="array" ref="D899">_xlfn.IFS(C899="","",AND(LEFT(C899,3)&lt;&gt;"CRC", LEFT(C899,3)&lt;&gt;"DRC"),VLOOKUP(Flex_Summary!C899,Flex_Benefits!$B$13:$D$2013,3,FALSE),LEFT(C899,3)="CRC",VLOOKUP(Flex_Summary!C899,Flex_Benefits!$I$13:$K$2013,3,FALSE)&amp;" for "&amp;VLOOKUP(Flex_Summary!C899,Flex_Benefits!$I$13:$K$2013,2,FALSE),LEFT(C899,3)="DRC",IF(VLOOKUP(C899,Flex_Benefits!$N$13:$T$2013,6,FALSE)="",VLOOKUP(C899,Flex_Benefits!$N$13:$T$2013,7,FALSE)&amp;"% Coinsurance","$"&amp;VLOOKUP(C899,Flex_Benefits!$N$13:$T$2013,6,FALSE)&amp;" Copayments")&amp;" for "&amp;IF(VLOOKUP(C899,Flex_Benefits!$N$13:$T$2013,2,FALSE)&lt;&gt;'Dropdown Selections'!$Q$3,VLOOKUP(C899,Flex_Benefits!$N$13:$T$2013,2,FALSE),"all Part D drugs on tier(s) "&amp;VLOOKUP(C899,Flex_Benefits!$N$13:$T$2013,3,FALSE))&amp;IF(VLOOKUP(C899,Flex_Benefits!$N$13:$T$2013,4,FALSE)='Dropdown Selections'!$E$2," with a $"&amp;VLOOKUP(C899,Flex_Benefits!$N$13:$T$2013,5,FALSE)&amp;" deductible",""))</f>
        <v/>
      </c>
      <c r="E899" s="195"/>
      <c r="F899" s="29" t="str" cm="1">
        <f t="array" ref="F899">_xlfn.IFS(E899="","",  VLOOKUP(E899,Flex_Target_Populations!$B$9:$H$2009,2,FALSE)='Dropdown Selections'!$F$10, 'Dropdown Selections'!$F$10, VLOOKUP(E899,Flex_Target_Populations!$B$9:$H$2009,2,FALSE)='Dropdown Selections'!$F$9,'Dropdown Selections'!$F$9, VLOOKUP(E899,Flex_Target_Populations!$B$9:$H$2009,2,FALSE)='Dropdown Selections'!$F$3,"Enrollees with: " &amp;VLOOKUP(E899,Flex_Target_Populations!$B$9:$H$2009,6,FALSE), VLOOKUP(E899,Flex_Target_Populations!$B$9:$H$2009,2,FALSE)='Dropdown Selections'!$F$2, "LIS Levels: " &amp; VLOOKUP(E899,Flex_Target_Populations!$B$9:$H$2009,3,FALSE), VLOOKUP(E899,Flex_Target_Populations!$B$9:$H$2009,2,FALSE)='Dropdown Selections'!$F$4, VLOOKUP(E899,Flex_Target_Populations!$B$9:$H$2009,4,FALSE) &amp; " beginning at " &amp; VLOOKUP(E899,Flex_Target_Populations!$B$9:$H$2009,5,FALSE), VLOOKUP(E899,Flex_Target_Populations!$B$9:$H$2009,2,FALSE)='Dropdown Selections'!$F$5, VLOOKUP(E899,Flex_Target_Populations!$B$9:$H$2009,4,FALSE) &amp; " beginning at "&amp; VLOOKUP(E899,Flex_Target_Populations!$B$9:$H$2009,5,FALSE) &amp; " and " &amp; VLOOKUP(E899,Flex_Target_Populations!$B$9:$H$2009,6,FALSE), VLOOKUP(E899,Flex_Target_Populations!$B$9:$H$2009,2,FALSE)='Dropdown Selections'!$F$6, "LIS Levels: " &amp; VLOOKUP(E899,Flex_Target_Populations!$B$9:$H$2009,3,FALSE) &amp; " and " &amp; VLOOKUP(E899,Flex_Target_Populations!$B$9:$H$2009,6,FALSE), VLOOKUP(E899,Flex_Target_Populations!$B$9:$H$2009,2,FALSE)='Dropdown Selections'!$F$7, "LIS Levels: " &amp; VLOOKUP(E899,Flex_Target_Populations!$B$9:$H$2009,3,FALSE) &amp; " and " &amp; VLOOKUP(E899,Flex_Target_Populations!$B$9:$H$2009,4,FALSE) &amp; " beginning at "&amp; VLOOKUP(E899,Flex_Target_Populations!$B$9:$H$2009,5,FALSE), VLOOKUP(E899,Flex_Target_Populations!$B$9:$H$2009,2,FALSE)='Dropdown Selections'!$F$8,  "LIS Levels: " &amp; VLOOKUP(E899,Flex_Target_Populations!$B$9:$H$2009,3,FALSE) &amp; " and " &amp; VLOOKUP(E899,Flex_Target_Populations!$B$9:$H$2009,4,FALSE) &amp; " beginning at "&amp; VLOOKUP(E899,Flex_Target_Populations!$B$9:$H$2009,5,FALSE) &amp; " and " &amp; VLOOKUP(E899,Flex_Target_Populations!$B$9:$H$2009,6,FALSE))</f>
        <v/>
      </c>
      <c r="G899" s="193"/>
      <c r="H899" s="193"/>
      <c r="I899" s="193"/>
      <c r="J899" s="101"/>
      <c r="K899" s="101"/>
      <c r="L899" s="101"/>
      <c r="M899" s="101"/>
      <c r="N899" s="101"/>
      <c r="O899" s="101"/>
      <c r="P899" s="101"/>
      <c r="Q899" s="104"/>
    </row>
    <row r="900" spans="2:17" ht="15.75">
      <c r="B900" s="194"/>
      <c r="C900" s="195"/>
      <c r="D900" s="25" t="str" cm="1">
        <f t="array" ref="D900">_xlfn.IFS(C900="","",AND(LEFT(C900,3)&lt;&gt;"CRC", LEFT(C900,3)&lt;&gt;"DRC"),VLOOKUP(Flex_Summary!C900,Flex_Benefits!$B$13:$D$2013,3,FALSE),LEFT(C900,3)="CRC",VLOOKUP(Flex_Summary!C900,Flex_Benefits!$I$13:$K$2013,3,FALSE)&amp;" for "&amp;VLOOKUP(Flex_Summary!C900,Flex_Benefits!$I$13:$K$2013,2,FALSE),LEFT(C900,3)="DRC",IF(VLOOKUP(C900,Flex_Benefits!$N$13:$T$2013,6,FALSE)="",VLOOKUP(C900,Flex_Benefits!$N$13:$T$2013,7,FALSE)&amp;"% Coinsurance","$"&amp;VLOOKUP(C900,Flex_Benefits!$N$13:$T$2013,6,FALSE)&amp;" Copayments")&amp;" for "&amp;IF(VLOOKUP(C900,Flex_Benefits!$N$13:$T$2013,2,FALSE)&lt;&gt;'Dropdown Selections'!$Q$3,VLOOKUP(C900,Flex_Benefits!$N$13:$T$2013,2,FALSE),"all Part D drugs on tier(s) "&amp;VLOOKUP(C900,Flex_Benefits!$N$13:$T$2013,3,FALSE))&amp;IF(VLOOKUP(C900,Flex_Benefits!$N$13:$T$2013,4,FALSE)='Dropdown Selections'!$E$2," with a $"&amp;VLOOKUP(C900,Flex_Benefits!$N$13:$T$2013,5,FALSE)&amp;" deductible",""))</f>
        <v/>
      </c>
      <c r="E900" s="195"/>
      <c r="F900" s="29" t="str" cm="1">
        <f t="array" ref="F900">_xlfn.IFS(E900="","",  VLOOKUP(E900,Flex_Target_Populations!$B$9:$H$2009,2,FALSE)='Dropdown Selections'!$F$10, 'Dropdown Selections'!$F$10, VLOOKUP(E900,Flex_Target_Populations!$B$9:$H$2009,2,FALSE)='Dropdown Selections'!$F$9,'Dropdown Selections'!$F$9, VLOOKUP(E900,Flex_Target_Populations!$B$9:$H$2009,2,FALSE)='Dropdown Selections'!$F$3,"Enrollees with: " &amp;VLOOKUP(E900,Flex_Target_Populations!$B$9:$H$2009,6,FALSE), VLOOKUP(E900,Flex_Target_Populations!$B$9:$H$2009,2,FALSE)='Dropdown Selections'!$F$2, "LIS Levels: " &amp; VLOOKUP(E900,Flex_Target_Populations!$B$9:$H$2009,3,FALSE), VLOOKUP(E900,Flex_Target_Populations!$B$9:$H$2009,2,FALSE)='Dropdown Selections'!$F$4, VLOOKUP(E900,Flex_Target_Populations!$B$9:$H$2009,4,FALSE) &amp; " beginning at " &amp; VLOOKUP(E900,Flex_Target_Populations!$B$9:$H$2009,5,FALSE), VLOOKUP(E900,Flex_Target_Populations!$B$9:$H$2009,2,FALSE)='Dropdown Selections'!$F$5, VLOOKUP(E900,Flex_Target_Populations!$B$9:$H$2009,4,FALSE) &amp; " beginning at "&amp; VLOOKUP(E900,Flex_Target_Populations!$B$9:$H$2009,5,FALSE) &amp; " and " &amp; VLOOKUP(E900,Flex_Target_Populations!$B$9:$H$2009,6,FALSE), VLOOKUP(E900,Flex_Target_Populations!$B$9:$H$2009,2,FALSE)='Dropdown Selections'!$F$6, "LIS Levels: " &amp; VLOOKUP(E900,Flex_Target_Populations!$B$9:$H$2009,3,FALSE) &amp; " and " &amp; VLOOKUP(E900,Flex_Target_Populations!$B$9:$H$2009,6,FALSE), VLOOKUP(E900,Flex_Target_Populations!$B$9:$H$2009,2,FALSE)='Dropdown Selections'!$F$7, "LIS Levels: " &amp; VLOOKUP(E900,Flex_Target_Populations!$B$9:$H$2009,3,FALSE) &amp; " and " &amp; VLOOKUP(E900,Flex_Target_Populations!$B$9:$H$2009,4,FALSE) &amp; " beginning at "&amp; VLOOKUP(E900,Flex_Target_Populations!$B$9:$H$2009,5,FALSE), VLOOKUP(E900,Flex_Target_Populations!$B$9:$H$2009,2,FALSE)='Dropdown Selections'!$F$8,  "LIS Levels: " &amp; VLOOKUP(E900,Flex_Target_Populations!$B$9:$H$2009,3,FALSE) &amp; " and " &amp; VLOOKUP(E900,Flex_Target_Populations!$B$9:$H$2009,4,FALSE) &amp; " beginning at "&amp; VLOOKUP(E900,Flex_Target_Populations!$B$9:$H$2009,5,FALSE) &amp; " and " &amp; VLOOKUP(E900,Flex_Target_Populations!$B$9:$H$2009,6,FALSE))</f>
        <v/>
      </c>
      <c r="G900" s="193"/>
      <c r="H900" s="193"/>
      <c r="I900" s="193"/>
      <c r="J900" s="101"/>
      <c r="K900" s="101"/>
      <c r="L900" s="101"/>
      <c r="M900" s="101"/>
      <c r="N900" s="101"/>
      <c r="O900" s="101"/>
      <c r="P900" s="101"/>
      <c r="Q900" s="104"/>
    </row>
    <row r="901" spans="2:17" ht="15.75">
      <c r="B901" s="194"/>
      <c r="C901" s="195"/>
      <c r="D901" s="25" t="str" cm="1">
        <f t="array" ref="D901">_xlfn.IFS(C901="","",AND(LEFT(C901,3)&lt;&gt;"CRC", LEFT(C901,3)&lt;&gt;"DRC"),VLOOKUP(Flex_Summary!C901,Flex_Benefits!$B$13:$D$2013,3,FALSE),LEFT(C901,3)="CRC",VLOOKUP(Flex_Summary!C901,Flex_Benefits!$I$13:$K$2013,3,FALSE)&amp;" for "&amp;VLOOKUP(Flex_Summary!C901,Flex_Benefits!$I$13:$K$2013,2,FALSE),LEFT(C901,3)="DRC",IF(VLOOKUP(C901,Flex_Benefits!$N$13:$T$2013,6,FALSE)="",VLOOKUP(C901,Flex_Benefits!$N$13:$T$2013,7,FALSE)&amp;"% Coinsurance","$"&amp;VLOOKUP(C901,Flex_Benefits!$N$13:$T$2013,6,FALSE)&amp;" Copayments")&amp;" for "&amp;IF(VLOOKUP(C901,Flex_Benefits!$N$13:$T$2013,2,FALSE)&lt;&gt;'Dropdown Selections'!$Q$3,VLOOKUP(C901,Flex_Benefits!$N$13:$T$2013,2,FALSE),"all Part D drugs on tier(s) "&amp;VLOOKUP(C901,Flex_Benefits!$N$13:$T$2013,3,FALSE))&amp;IF(VLOOKUP(C901,Flex_Benefits!$N$13:$T$2013,4,FALSE)='Dropdown Selections'!$E$2," with a $"&amp;VLOOKUP(C901,Flex_Benefits!$N$13:$T$2013,5,FALSE)&amp;" deductible",""))</f>
        <v/>
      </c>
      <c r="E901" s="195"/>
      <c r="F901" s="29" t="str" cm="1">
        <f t="array" ref="F901">_xlfn.IFS(E901="","",  VLOOKUP(E901,Flex_Target_Populations!$B$9:$H$2009,2,FALSE)='Dropdown Selections'!$F$10, 'Dropdown Selections'!$F$10, VLOOKUP(E901,Flex_Target_Populations!$B$9:$H$2009,2,FALSE)='Dropdown Selections'!$F$9,'Dropdown Selections'!$F$9, VLOOKUP(E901,Flex_Target_Populations!$B$9:$H$2009,2,FALSE)='Dropdown Selections'!$F$3,"Enrollees with: " &amp;VLOOKUP(E901,Flex_Target_Populations!$B$9:$H$2009,6,FALSE), VLOOKUP(E901,Flex_Target_Populations!$B$9:$H$2009,2,FALSE)='Dropdown Selections'!$F$2, "LIS Levels: " &amp; VLOOKUP(E901,Flex_Target_Populations!$B$9:$H$2009,3,FALSE), VLOOKUP(E901,Flex_Target_Populations!$B$9:$H$2009,2,FALSE)='Dropdown Selections'!$F$4, VLOOKUP(E901,Flex_Target_Populations!$B$9:$H$2009,4,FALSE) &amp; " beginning at " &amp; VLOOKUP(E901,Flex_Target_Populations!$B$9:$H$2009,5,FALSE), VLOOKUP(E901,Flex_Target_Populations!$B$9:$H$2009,2,FALSE)='Dropdown Selections'!$F$5, VLOOKUP(E901,Flex_Target_Populations!$B$9:$H$2009,4,FALSE) &amp; " beginning at "&amp; VLOOKUP(E901,Flex_Target_Populations!$B$9:$H$2009,5,FALSE) &amp; " and " &amp; VLOOKUP(E901,Flex_Target_Populations!$B$9:$H$2009,6,FALSE), VLOOKUP(E901,Flex_Target_Populations!$B$9:$H$2009,2,FALSE)='Dropdown Selections'!$F$6, "LIS Levels: " &amp; VLOOKUP(E901,Flex_Target_Populations!$B$9:$H$2009,3,FALSE) &amp; " and " &amp; VLOOKUP(E901,Flex_Target_Populations!$B$9:$H$2009,6,FALSE), VLOOKUP(E901,Flex_Target_Populations!$B$9:$H$2009,2,FALSE)='Dropdown Selections'!$F$7, "LIS Levels: " &amp; VLOOKUP(E901,Flex_Target_Populations!$B$9:$H$2009,3,FALSE) &amp; " and " &amp; VLOOKUP(E901,Flex_Target_Populations!$B$9:$H$2009,4,FALSE) &amp; " beginning at "&amp; VLOOKUP(E901,Flex_Target_Populations!$B$9:$H$2009,5,FALSE), VLOOKUP(E901,Flex_Target_Populations!$B$9:$H$2009,2,FALSE)='Dropdown Selections'!$F$8,  "LIS Levels: " &amp; VLOOKUP(E901,Flex_Target_Populations!$B$9:$H$2009,3,FALSE) &amp; " and " &amp; VLOOKUP(E901,Flex_Target_Populations!$B$9:$H$2009,4,FALSE) &amp; " beginning at "&amp; VLOOKUP(E901,Flex_Target_Populations!$B$9:$H$2009,5,FALSE) &amp; " and " &amp; VLOOKUP(E901,Flex_Target_Populations!$B$9:$H$2009,6,FALSE))</f>
        <v/>
      </c>
      <c r="G901" s="193"/>
      <c r="H901" s="193"/>
      <c r="I901" s="193"/>
      <c r="J901" s="101"/>
      <c r="K901" s="101"/>
      <c r="L901" s="101"/>
      <c r="M901" s="101"/>
      <c r="N901" s="101"/>
      <c r="O901" s="101"/>
      <c r="P901" s="101"/>
      <c r="Q901" s="104"/>
    </row>
    <row r="902" spans="2:17" ht="15.75">
      <c r="B902" s="194"/>
      <c r="C902" s="195"/>
      <c r="D902" s="25" t="str" cm="1">
        <f t="array" ref="D902">_xlfn.IFS(C902="","",AND(LEFT(C902,3)&lt;&gt;"CRC", LEFT(C902,3)&lt;&gt;"DRC"),VLOOKUP(Flex_Summary!C902,Flex_Benefits!$B$13:$D$2013,3,FALSE),LEFT(C902,3)="CRC",VLOOKUP(Flex_Summary!C902,Flex_Benefits!$I$13:$K$2013,3,FALSE)&amp;" for "&amp;VLOOKUP(Flex_Summary!C902,Flex_Benefits!$I$13:$K$2013,2,FALSE),LEFT(C902,3)="DRC",IF(VLOOKUP(C902,Flex_Benefits!$N$13:$T$2013,6,FALSE)="",VLOOKUP(C902,Flex_Benefits!$N$13:$T$2013,7,FALSE)&amp;"% Coinsurance","$"&amp;VLOOKUP(C902,Flex_Benefits!$N$13:$T$2013,6,FALSE)&amp;" Copayments")&amp;" for "&amp;IF(VLOOKUP(C902,Flex_Benefits!$N$13:$T$2013,2,FALSE)&lt;&gt;'Dropdown Selections'!$Q$3,VLOOKUP(C902,Flex_Benefits!$N$13:$T$2013,2,FALSE),"all Part D drugs on tier(s) "&amp;VLOOKUP(C902,Flex_Benefits!$N$13:$T$2013,3,FALSE))&amp;IF(VLOOKUP(C902,Flex_Benefits!$N$13:$T$2013,4,FALSE)='Dropdown Selections'!$E$2," with a $"&amp;VLOOKUP(C902,Flex_Benefits!$N$13:$T$2013,5,FALSE)&amp;" deductible",""))</f>
        <v/>
      </c>
      <c r="E902" s="195"/>
      <c r="F902" s="29" t="str" cm="1">
        <f t="array" ref="F902">_xlfn.IFS(E902="","",  VLOOKUP(E902,Flex_Target_Populations!$B$9:$H$2009,2,FALSE)='Dropdown Selections'!$F$10, 'Dropdown Selections'!$F$10, VLOOKUP(E902,Flex_Target_Populations!$B$9:$H$2009,2,FALSE)='Dropdown Selections'!$F$9,'Dropdown Selections'!$F$9, VLOOKUP(E902,Flex_Target_Populations!$B$9:$H$2009,2,FALSE)='Dropdown Selections'!$F$3,"Enrollees with: " &amp;VLOOKUP(E902,Flex_Target_Populations!$B$9:$H$2009,6,FALSE), VLOOKUP(E902,Flex_Target_Populations!$B$9:$H$2009,2,FALSE)='Dropdown Selections'!$F$2, "LIS Levels: " &amp; VLOOKUP(E902,Flex_Target_Populations!$B$9:$H$2009,3,FALSE), VLOOKUP(E902,Flex_Target_Populations!$B$9:$H$2009,2,FALSE)='Dropdown Selections'!$F$4, VLOOKUP(E902,Flex_Target_Populations!$B$9:$H$2009,4,FALSE) &amp; " beginning at " &amp; VLOOKUP(E902,Flex_Target_Populations!$B$9:$H$2009,5,FALSE), VLOOKUP(E902,Flex_Target_Populations!$B$9:$H$2009,2,FALSE)='Dropdown Selections'!$F$5, VLOOKUP(E902,Flex_Target_Populations!$B$9:$H$2009,4,FALSE) &amp; " beginning at "&amp; VLOOKUP(E902,Flex_Target_Populations!$B$9:$H$2009,5,FALSE) &amp; " and " &amp; VLOOKUP(E902,Flex_Target_Populations!$B$9:$H$2009,6,FALSE), VLOOKUP(E902,Flex_Target_Populations!$B$9:$H$2009,2,FALSE)='Dropdown Selections'!$F$6, "LIS Levels: " &amp; VLOOKUP(E902,Flex_Target_Populations!$B$9:$H$2009,3,FALSE) &amp; " and " &amp; VLOOKUP(E902,Flex_Target_Populations!$B$9:$H$2009,6,FALSE), VLOOKUP(E902,Flex_Target_Populations!$B$9:$H$2009,2,FALSE)='Dropdown Selections'!$F$7, "LIS Levels: " &amp; VLOOKUP(E902,Flex_Target_Populations!$B$9:$H$2009,3,FALSE) &amp; " and " &amp; VLOOKUP(E902,Flex_Target_Populations!$B$9:$H$2009,4,FALSE) &amp; " beginning at "&amp; VLOOKUP(E902,Flex_Target_Populations!$B$9:$H$2009,5,FALSE), VLOOKUP(E902,Flex_Target_Populations!$B$9:$H$2009,2,FALSE)='Dropdown Selections'!$F$8,  "LIS Levels: " &amp; VLOOKUP(E902,Flex_Target_Populations!$B$9:$H$2009,3,FALSE) &amp; " and " &amp; VLOOKUP(E902,Flex_Target_Populations!$B$9:$H$2009,4,FALSE) &amp; " beginning at "&amp; VLOOKUP(E902,Flex_Target_Populations!$B$9:$H$2009,5,FALSE) &amp; " and " &amp; VLOOKUP(E902,Flex_Target_Populations!$B$9:$H$2009,6,FALSE))</f>
        <v/>
      </c>
      <c r="G902" s="193"/>
      <c r="H902" s="193"/>
      <c r="I902" s="193"/>
      <c r="J902" s="101"/>
      <c r="K902" s="101"/>
      <c r="L902" s="101"/>
      <c r="M902" s="101"/>
      <c r="N902" s="101"/>
      <c r="O902" s="101"/>
      <c r="P902" s="101"/>
      <c r="Q902" s="104"/>
    </row>
    <row r="903" spans="2:17" ht="15.75">
      <c r="B903" s="194"/>
      <c r="C903" s="195"/>
      <c r="D903" s="25" t="str" cm="1">
        <f t="array" ref="D903">_xlfn.IFS(C903="","",AND(LEFT(C903,3)&lt;&gt;"CRC", LEFT(C903,3)&lt;&gt;"DRC"),VLOOKUP(Flex_Summary!C903,Flex_Benefits!$B$13:$D$2013,3,FALSE),LEFT(C903,3)="CRC",VLOOKUP(Flex_Summary!C903,Flex_Benefits!$I$13:$K$2013,3,FALSE)&amp;" for "&amp;VLOOKUP(Flex_Summary!C903,Flex_Benefits!$I$13:$K$2013,2,FALSE),LEFT(C903,3)="DRC",IF(VLOOKUP(C903,Flex_Benefits!$N$13:$T$2013,6,FALSE)="",VLOOKUP(C903,Flex_Benefits!$N$13:$T$2013,7,FALSE)&amp;"% Coinsurance","$"&amp;VLOOKUP(C903,Flex_Benefits!$N$13:$T$2013,6,FALSE)&amp;" Copayments")&amp;" for "&amp;IF(VLOOKUP(C903,Flex_Benefits!$N$13:$T$2013,2,FALSE)&lt;&gt;'Dropdown Selections'!$Q$3,VLOOKUP(C903,Flex_Benefits!$N$13:$T$2013,2,FALSE),"all Part D drugs on tier(s) "&amp;VLOOKUP(C903,Flex_Benefits!$N$13:$T$2013,3,FALSE))&amp;IF(VLOOKUP(C903,Flex_Benefits!$N$13:$T$2013,4,FALSE)='Dropdown Selections'!$E$2," with a $"&amp;VLOOKUP(C903,Flex_Benefits!$N$13:$T$2013,5,FALSE)&amp;" deductible",""))</f>
        <v/>
      </c>
      <c r="E903" s="195"/>
      <c r="F903" s="29" t="str" cm="1">
        <f t="array" ref="F903">_xlfn.IFS(E903="","",  VLOOKUP(E903,Flex_Target_Populations!$B$9:$H$2009,2,FALSE)='Dropdown Selections'!$F$10, 'Dropdown Selections'!$F$10, VLOOKUP(E903,Flex_Target_Populations!$B$9:$H$2009,2,FALSE)='Dropdown Selections'!$F$9,'Dropdown Selections'!$F$9, VLOOKUP(E903,Flex_Target_Populations!$B$9:$H$2009,2,FALSE)='Dropdown Selections'!$F$3,"Enrollees with: " &amp;VLOOKUP(E903,Flex_Target_Populations!$B$9:$H$2009,6,FALSE), VLOOKUP(E903,Flex_Target_Populations!$B$9:$H$2009,2,FALSE)='Dropdown Selections'!$F$2, "LIS Levels: " &amp; VLOOKUP(E903,Flex_Target_Populations!$B$9:$H$2009,3,FALSE), VLOOKUP(E903,Flex_Target_Populations!$B$9:$H$2009,2,FALSE)='Dropdown Selections'!$F$4, VLOOKUP(E903,Flex_Target_Populations!$B$9:$H$2009,4,FALSE) &amp; " beginning at " &amp; VLOOKUP(E903,Flex_Target_Populations!$B$9:$H$2009,5,FALSE), VLOOKUP(E903,Flex_Target_Populations!$B$9:$H$2009,2,FALSE)='Dropdown Selections'!$F$5, VLOOKUP(E903,Flex_Target_Populations!$B$9:$H$2009,4,FALSE) &amp; " beginning at "&amp; VLOOKUP(E903,Flex_Target_Populations!$B$9:$H$2009,5,FALSE) &amp; " and " &amp; VLOOKUP(E903,Flex_Target_Populations!$B$9:$H$2009,6,FALSE), VLOOKUP(E903,Flex_Target_Populations!$B$9:$H$2009,2,FALSE)='Dropdown Selections'!$F$6, "LIS Levels: " &amp; VLOOKUP(E903,Flex_Target_Populations!$B$9:$H$2009,3,FALSE) &amp; " and " &amp; VLOOKUP(E903,Flex_Target_Populations!$B$9:$H$2009,6,FALSE), VLOOKUP(E903,Flex_Target_Populations!$B$9:$H$2009,2,FALSE)='Dropdown Selections'!$F$7, "LIS Levels: " &amp; VLOOKUP(E903,Flex_Target_Populations!$B$9:$H$2009,3,FALSE) &amp; " and " &amp; VLOOKUP(E903,Flex_Target_Populations!$B$9:$H$2009,4,FALSE) &amp; " beginning at "&amp; VLOOKUP(E903,Flex_Target_Populations!$B$9:$H$2009,5,FALSE), VLOOKUP(E903,Flex_Target_Populations!$B$9:$H$2009,2,FALSE)='Dropdown Selections'!$F$8,  "LIS Levels: " &amp; VLOOKUP(E903,Flex_Target_Populations!$B$9:$H$2009,3,FALSE) &amp; " and " &amp; VLOOKUP(E903,Flex_Target_Populations!$B$9:$H$2009,4,FALSE) &amp; " beginning at "&amp; VLOOKUP(E903,Flex_Target_Populations!$B$9:$H$2009,5,FALSE) &amp; " and " &amp; VLOOKUP(E903,Flex_Target_Populations!$B$9:$H$2009,6,FALSE))</f>
        <v/>
      </c>
      <c r="G903" s="193"/>
      <c r="H903" s="193"/>
      <c r="I903" s="193"/>
      <c r="J903" s="101"/>
      <c r="K903" s="101"/>
      <c r="L903" s="101"/>
      <c r="M903" s="101"/>
      <c r="N903" s="101"/>
      <c r="O903" s="101"/>
      <c r="P903" s="101"/>
      <c r="Q903" s="104"/>
    </row>
    <row r="904" spans="2:17" ht="15.75">
      <c r="B904" s="194"/>
      <c r="C904" s="195"/>
      <c r="D904" s="25" t="str" cm="1">
        <f t="array" ref="D904">_xlfn.IFS(C904="","",AND(LEFT(C904,3)&lt;&gt;"CRC", LEFT(C904,3)&lt;&gt;"DRC"),VLOOKUP(Flex_Summary!C904,Flex_Benefits!$B$13:$D$2013,3,FALSE),LEFT(C904,3)="CRC",VLOOKUP(Flex_Summary!C904,Flex_Benefits!$I$13:$K$2013,3,FALSE)&amp;" for "&amp;VLOOKUP(Flex_Summary!C904,Flex_Benefits!$I$13:$K$2013,2,FALSE),LEFT(C904,3)="DRC",IF(VLOOKUP(C904,Flex_Benefits!$N$13:$T$2013,6,FALSE)="",VLOOKUP(C904,Flex_Benefits!$N$13:$T$2013,7,FALSE)&amp;"% Coinsurance","$"&amp;VLOOKUP(C904,Flex_Benefits!$N$13:$T$2013,6,FALSE)&amp;" Copayments")&amp;" for "&amp;IF(VLOOKUP(C904,Flex_Benefits!$N$13:$T$2013,2,FALSE)&lt;&gt;'Dropdown Selections'!$Q$3,VLOOKUP(C904,Flex_Benefits!$N$13:$T$2013,2,FALSE),"all Part D drugs on tier(s) "&amp;VLOOKUP(C904,Flex_Benefits!$N$13:$T$2013,3,FALSE))&amp;IF(VLOOKUP(C904,Flex_Benefits!$N$13:$T$2013,4,FALSE)='Dropdown Selections'!$E$2," with a $"&amp;VLOOKUP(C904,Flex_Benefits!$N$13:$T$2013,5,FALSE)&amp;" deductible",""))</f>
        <v/>
      </c>
      <c r="E904" s="195"/>
      <c r="F904" s="29" t="str" cm="1">
        <f t="array" ref="F904">_xlfn.IFS(E904="","",  VLOOKUP(E904,Flex_Target_Populations!$B$9:$H$2009,2,FALSE)='Dropdown Selections'!$F$10, 'Dropdown Selections'!$F$10, VLOOKUP(E904,Flex_Target_Populations!$B$9:$H$2009,2,FALSE)='Dropdown Selections'!$F$9,'Dropdown Selections'!$F$9, VLOOKUP(E904,Flex_Target_Populations!$B$9:$H$2009,2,FALSE)='Dropdown Selections'!$F$3,"Enrollees with: " &amp;VLOOKUP(E904,Flex_Target_Populations!$B$9:$H$2009,6,FALSE), VLOOKUP(E904,Flex_Target_Populations!$B$9:$H$2009,2,FALSE)='Dropdown Selections'!$F$2, "LIS Levels: " &amp; VLOOKUP(E904,Flex_Target_Populations!$B$9:$H$2009,3,FALSE), VLOOKUP(E904,Flex_Target_Populations!$B$9:$H$2009,2,FALSE)='Dropdown Selections'!$F$4, VLOOKUP(E904,Flex_Target_Populations!$B$9:$H$2009,4,FALSE) &amp; " beginning at " &amp; VLOOKUP(E904,Flex_Target_Populations!$B$9:$H$2009,5,FALSE), VLOOKUP(E904,Flex_Target_Populations!$B$9:$H$2009,2,FALSE)='Dropdown Selections'!$F$5, VLOOKUP(E904,Flex_Target_Populations!$B$9:$H$2009,4,FALSE) &amp; " beginning at "&amp; VLOOKUP(E904,Flex_Target_Populations!$B$9:$H$2009,5,FALSE) &amp; " and " &amp; VLOOKUP(E904,Flex_Target_Populations!$B$9:$H$2009,6,FALSE), VLOOKUP(E904,Flex_Target_Populations!$B$9:$H$2009,2,FALSE)='Dropdown Selections'!$F$6, "LIS Levels: " &amp; VLOOKUP(E904,Flex_Target_Populations!$B$9:$H$2009,3,FALSE) &amp; " and " &amp; VLOOKUP(E904,Flex_Target_Populations!$B$9:$H$2009,6,FALSE), VLOOKUP(E904,Flex_Target_Populations!$B$9:$H$2009,2,FALSE)='Dropdown Selections'!$F$7, "LIS Levels: " &amp; VLOOKUP(E904,Flex_Target_Populations!$B$9:$H$2009,3,FALSE) &amp; " and " &amp; VLOOKUP(E904,Flex_Target_Populations!$B$9:$H$2009,4,FALSE) &amp; " beginning at "&amp; VLOOKUP(E904,Flex_Target_Populations!$B$9:$H$2009,5,FALSE), VLOOKUP(E904,Flex_Target_Populations!$B$9:$H$2009,2,FALSE)='Dropdown Selections'!$F$8,  "LIS Levels: " &amp; VLOOKUP(E904,Flex_Target_Populations!$B$9:$H$2009,3,FALSE) &amp; " and " &amp; VLOOKUP(E904,Flex_Target_Populations!$B$9:$H$2009,4,FALSE) &amp; " beginning at "&amp; VLOOKUP(E904,Flex_Target_Populations!$B$9:$H$2009,5,FALSE) &amp; " and " &amp; VLOOKUP(E904,Flex_Target_Populations!$B$9:$H$2009,6,FALSE))</f>
        <v/>
      </c>
      <c r="G904" s="193"/>
      <c r="H904" s="193"/>
      <c r="I904" s="193"/>
      <c r="J904" s="101"/>
      <c r="K904" s="101"/>
      <c r="L904" s="101"/>
      <c r="M904" s="101"/>
      <c r="N904" s="101"/>
      <c r="O904" s="101"/>
      <c r="P904" s="101"/>
      <c r="Q904" s="104"/>
    </row>
    <row r="905" spans="2:17" ht="15.75">
      <c r="B905" s="194"/>
      <c r="C905" s="195"/>
      <c r="D905" s="25" t="str" cm="1">
        <f t="array" ref="D905">_xlfn.IFS(C905="","",AND(LEFT(C905,3)&lt;&gt;"CRC", LEFT(C905,3)&lt;&gt;"DRC"),VLOOKUP(Flex_Summary!C905,Flex_Benefits!$B$13:$D$2013,3,FALSE),LEFT(C905,3)="CRC",VLOOKUP(Flex_Summary!C905,Flex_Benefits!$I$13:$K$2013,3,FALSE)&amp;" for "&amp;VLOOKUP(Flex_Summary!C905,Flex_Benefits!$I$13:$K$2013,2,FALSE),LEFT(C905,3)="DRC",IF(VLOOKUP(C905,Flex_Benefits!$N$13:$T$2013,6,FALSE)="",VLOOKUP(C905,Flex_Benefits!$N$13:$T$2013,7,FALSE)&amp;"% Coinsurance","$"&amp;VLOOKUP(C905,Flex_Benefits!$N$13:$T$2013,6,FALSE)&amp;" Copayments")&amp;" for "&amp;IF(VLOOKUP(C905,Flex_Benefits!$N$13:$T$2013,2,FALSE)&lt;&gt;'Dropdown Selections'!$Q$3,VLOOKUP(C905,Flex_Benefits!$N$13:$T$2013,2,FALSE),"all Part D drugs on tier(s) "&amp;VLOOKUP(C905,Flex_Benefits!$N$13:$T$2013,3,FALSE))&amp;IF(VLOOKUP(C905,Flex_Benefits!$N$13:$T$2013,4,FALSE)='Dropdown Selections'!$E$2," with a $"&amp;VLOOKUP(C905,Flex_Benefits!$N$13:$T$2013,5,FALSE)&amp;" deductible",""))</f>
        <v/>
      </c>
      <c r="E905" s="195"/>
      <c r="F905" s="29" t="str" cm="1">
        <f t="array" ref="F905">_xlfn.IFS(E905="","",  VLOOKUP(E905,Flex_Target_Populations!$B$9:$H$2009,2,FALSE)='Dropdown Selections'!$F$10, 'Dropdown Selections'!$F$10, VLOOKUP(E905,Flex_Target_Populations!$B$9:$H$2009,2,FALSE)='Dropdown Selections'!$F$9,'Dropdown Selections'!$F$9, VLOOKUP(E905,Flex_Target_Populations!$B$9:$H$2009,2,FALSE)='Dropdown Selections'!$F$3,"Enrollees with: " &amp;VLOOKUP(E905,Flex_Target_Populations!$B$9:$H$2009,6,FALSE), VLOOKUP(E905,Flex_Target_Populations!$B$9:$H$2009,2,FALSE)='Dropdown Selections'!$F$2, "LIS Levels: " &amp; VLOOKUP(E905,Flex_Target_Populations!$B$9:$H$2009,3,FALSE), VLOOKUP(E905,Flex_Target_Populations!$B$9:$H$2009,2,FALSE)='Dropdown Selections'!$F$4, VLOOKUP(E905,Flex_Target_Populations!$B$9:$H$2009,4,FALSE) &amp; " beginning at " &amp; VLOOKUP(E905,Flex_Target_Populations!$B$9:$H$2009,5,FALSE), VLOOKUP(E905,Flex_Target_Populations!$B$9:$H$2009,2,FALSE)='Dropdown Selections'!$F$5, VLOOKUP(E905,Flex_Target_Populations!$B$9:$H$2009,4,FALSE) &amp; " beginning at "&amp; VLOOKUP(E905,Flex_Target_Populations!$B$9:$H$2009,5,FALSE) &amp; " and " &amp; VLOOKUP(E905,Flex_Target_Populations!$B$9:$H$2009,6,FALSE), VLOOKUP(E905,Flex_Target_Populations!$B$9:$H$2009,2,FALSE)='Dropdown Selections'!$F$6, "LIS Levels: " &amp; VLOOKUP(E905,Flex_Target_Populations!$B$9:$H$2009,3,FALSE) &amp; " and " &amp; VLOOKUP(E905,Flex_Target_Populations!$B$9:$H$2009,6,FALSE), VLOOKUP(E905,Flex_Target_Populations!$B$9:$H$2009,2,FALSE)='Dropdown Selections'!$F$7, "LIS Levels: " &amp; VLOOKUP(E905,Flex_Target_Populations!$B$9:$H$2009,3,FALSE) &amp; " and " &amp; VLOOKUP(E905,Flex_Target_Populations!$B$9:$H$2009,4,FALSE) &amp; " beginning at "&amp; VLOOKUP(E905,Flex_Target_Populations!$B$9:$H$2009,5,FALSE), VLOOKUP(E905,Flex_Target_Populations!$B$9:$H$2009,2,FALSE)='Dropdown Selections'!$F$8,  "LIS Levels: " &amp; VLOOKUP(E905,Flex_Target_Populations!$B$9:$H$2009,3,FALSE) &amp; " and " &amp; VLOOKUP(E905,Flex_Target_Populations!$B$9:$H$2009,4,FALSE) &amp; " beginning at "&amp; VLOOKUP(E905,Flex_Target_Populations!$B$9:$H$2009,5,FALSE) &amp; " and " &amp; VLOOKUP(E905,Flex_Target_Populations!$B$9:$H$2009,6,FALSE))</f>
        <v/>
      </c>
      <c r="G905" s="193"/>
      <c r="H905" s="193"/>
      <c r="I905" s="193"/>
      <c r="J905" s="101"/>
      <c r="K905" s="101"/>
      <c r="L905" s="101"/>
      <c r="M905" s="101"/>
      <c r="N905" s="101"/>
      <c r="O905" s="101"/>
      <c r="P905" s="101"/>
      <c r="Q905" s="104"/>
    </row>
    <row r="906" spans="2:17" ht="15.75">
      <c r="B906" s="194"/>
      <c r="C906" s="195"/>
      <c r="D906" s="25" t="str" cm="1">
        <f t="array" ref="D906">_xlfn.IFS(C906="","",AND(LEFT(C906,3)&lt;&gt;"CRC", LEFT(C906,3)&lt;&gt;"DRC"),VLOOKUP(Flex_Summary!C906,Flex_Benefits!$B$13:$D$2013,3,FALSE),LEFT(C906,3)="CRC",VLOOKUP(Flex_Summary!C906,Flex_Benefits!$I$13:$K$2013,3,FALSE)&amp;" for "&amp;VLOOKUP(Flex_Summary!C906,Flex_Benefits!$I$13:$K$2013,2,FALSE),LEFT(C906,3)="DRC",IF(VLOOKUP(C906,Flex_Benefits!$N$13:$T$2013,6,FALSE)="",VLOOKUP(C906,Flex_Benefits!$N$13:$T$2013,7,FALSE)&amp;"% Coinsurance","$"&amp;VLOOKUP(C906,Flex_Benefits!$N$13:$T$2013,6,FALSE)&amp;" Copayments")&amp;" for "&amp;IF(VLOOKUP(C906,Flex_Benefits!$N$13:$T$2013,2,FALSE)&lt;&gt;'Dropdown Selections'!$Q$3,VLOOKUP(C906,Flex_Benefits!$N$13:$T$2013,2,FALSE),"all Part D drugs on tier(s) "&amp;VLOOKUP(C906,Flex_Benefits!$N$13:$T$2013,3,FALSE))&amp;IF(VLOOKUP(C906,Flex_Benefits!$N$13:$T$2013,4,FALSE)='Dropdown Selections'!$E$2," with a $"&amp;VLOOKUP(C906,Flex_Benefits!$N$13:$T$2013,5,FALSE)&amp;" deductible",""))</f>
        <v/>
      </c>
      <c r="E906" s="195"/>
      <c r="F906" s="29" t="str" cm="1">
        <f t="array" ref="F906">_xlfn.IFS(E906="","",  VLOOKUP(E906,Flex_Target_Populations!$B$9:$H$2009,2,FALSE)='Dropdown Selections'!$F$10, 'Dropdown Selections'!$F$10, VLOOKUP(E906,Flex_Target_Populations!$B$9:$H$2009,2,FALSE)='Dropdown Selections'!$F$9,'Dropdown Selections'!$F$9, VLOOKUP(E906,Flex_Target_Populations!$B$9:$H$2009,2,FALSE)='Dropdown Selections'!$F$3,"Enrollees with: " &amp;VLOOKUP(E906,Flex_Target_Populations!$B$9:$H$2009,6,FALSE), VLOOKUP(E906,Flex_Target_Populations!$B$9:$H$2009,2,FALSE)='Dropdown Selections'!$F$2, "LIS Levels: " &amp; VLOOKUP(E906,Flex_Target_Populations!$B$9:$H$2009,3,FALSE), VLOOKUP(E906,Flex_Target_Populations!$B$9:$H$2009,2,FALSE)='Dropdown Selections'!$F$4, VLOOKUP(E906,Flex_Target_Populations!$B$9:$H$2009,4,FALSE) &amp; " beginning at " &amp; VLOOKUP(E906,Flex_Target_Populations!$B$9:$H$2009,5,FALSE), VLOOKUP(E906,Flex_Target_Populations!$B$9:$H$2009,2,FALSE)='Dropdown Selections'!$F$5, VLOOKUP(E906,Flex_Target_Populations!$B$9:$H$2009,4,FALSE) &amp; " beginning at "&amp; VLOOKUP(E906,Flex_Target_Populations!$B$9:$H$2009,5,FALSE) &amp; " and " &amp; VLOOKUP(E906,Flex_Target_Populations!$B$9:$H$2009,6,FALSE), VLOOKUP(E906,Flex_Target_Populations!$B$9:$H$2009,2,FALSE)='Dropdown Selections'!$F$6, "LIS Levels: " &amp; VLOOKUP(E906,Flex_Target_Populations!$B$9:$H$2009,3,FALSE) &amp; " and " &amp; VLOOKUP(E906,Flex_Target_Populations!$B$9:$H$2009,6,FALSE), VLOOKUP(E906,Flex_Target_Populations!$B$9:$H$2009,2,FALSE)='Dropdown Selections'!$F$7, "LIS Levels: " &amp; VLOOKUP(E906,Flex_Target_Populations!$B$9:$H$2009,3,FALSE) &amp; " and " &amp; VLOOKUP(E906,Flex_Target_Populations!$B$9:$H$2009,4,FALSE) &amp; " beginning at "&amp; VLOOKUP(E906,Flex_Target_Populations!$B$9:$H$2009,5,FALSE), VLOOKUP(E906,Flex_Target_Populations!$B$9:$H$2009,2,FALSE)='Dropdown Selections'!$F$8,  "LIS Levels: " &amp; VLOOKUP(E906,Flex_Target_Populations!$B$9:$H$2009,3,FALSE) &amp; " and " &amp; VLOOKUP(E906,Flex_Target_Populations!$B$9:$H$2009,4,FALSE) &amp; " beginning at "&amp; VLOOKUP(E906,Flex_Target_Populations!$B$9:$H$2009,5,FALSE) &amp; " and " &amp; VLOOKUP(E906,Flex_Target_Populations!$B$9:$H$2009,6,FALSE))</f>
        <v/>
      </c>
      <c r="G906" s="193"/>
      <c r="H906" s="193"/>
      <c r="I906" s="193"/>
      <c r="J906" s="101"/>
      <c r="K906" s="101"/>
      <c r="L906" s="101"/>
      <c r="M906" s="101"/>
      <c r="N906" s="101"/>
      <c r="O906" s="101"/>
      <c r="P906" s="101"/>
      <c r="Q906" s="104"/>
    </row>
    <row r="907" spans="2:17" ht="15.75">
      <c r="B907" s="194"/>
      <c r="C907" s="195"/>
      <c r="D907" s="25" t="str" cm="1">
        <f t="array" ref="D907">_xlfn.IFS(C907="","",AND(LEFT(C907,3)&lt;&gt;"CRC", LEFT(C907,3)&lt;&gt;"DRC"),VLOOKUP(Flex_Summary!C907,Flex_Benefits!$B$13:$D$2013,3,FALSE),LEFT(C907,3)="CRC",VLOOKUP(Flex_Summary!C907,Flex_Benefits!$I$13:$K$2013,3,FALSE)&amp;" for "&amp;VLOOKUP(Flex_Summary!C907,Flex_Benefits!$I$13:$K$2013,2,FALSE),LEFT(C907,3)="DRC",IF(VLOOKUP(C907,Flex_Benefits!$N$13:$T$2013,6,FALSE)="",VLOOKUP(C907,Flex_Benefits!$N$13:$T$2013,7,FALSE)&amp;"% Coinsurance","$"&amp;VLOOKUP(C907,Flex_Benefits!$N$13:$T$2013,6,FALSE)&amp;" Copayments")&amp;" for "&amp;IF(VLOOKUP(C907,Flex_Benefits!$N$13:$T$2013,2,FALSE)&lt;&gt;'Dropdown Selections'!$Q$3,VLOOKUP(C907,Flex_Benefits!$N$13:$T$2013,2,FALSE),"all Part D drugs on tier(s) "&amp;VLOOKUP(C907,Flex_Benefits!$N$13:$T$2013,3,FALSE))&amp;IF(VLOOKUP(C907,Flex_Benefits!$N$13:$T$2013,4,FALSE)='Dropdown Selections'!$E$2," with a $"&amp;VLOOKUP(C907,Flex_Benefits!$N$13:$T$2013,5,FALSE)&amp;" deductible",""))</f>
        <v/>
      </c>
      <c r="E907" s="195"/>
      <c r="F907" s="29" t="str" cm="1">
        <f t="array" ref="F907">_xlfn.IFS(E907="","",  VLOOKUP(E907,Flex_Target_Populations!$B$9:$H$2009,2,FALSE)='Dropdown Selections'!$F$10, 'Dropdown Selections'!$F$10, VLOOKUP(E907,Flex_Target_Populations!$B$9:$H$2009,2,FALSE)='Dropdown Selections'!$F$9,'Dropdown Selections'!$F$9, VLOOKUP(E907,Flex_Target_Populations!$B$9:$H$2009,2,FALSE)='Dropdown Selections'!$F$3,"Enrollees with: " &amp;VLOOKUP(E907,Flex_Target_Populations!$B$9:$H$2009,6,FALSE), VLOOKUP(E907,Flex_Target_Populations!$B$9:$H$2009,2,FALSE)='Dropdown Selections'!$F$2, "LIS Levels: " &amp; VLOOKUP(E907,Flex_Target_Populations!$B$9:$H$2009,3,FALSE), VLOOKUP(E907,Flex_Target_Populations!$B$9:$H$2009,2,FALSE)='Dropdown Selections'!$F$4, VLOOKUP(E907,Flex_Target_Populations!$B$9:$H$2009,4,FALSE) &amp; " beginning at " &amp; VLOOKUP(E907,Flex_Target_Populations!$B$9:$H$2009,5,FALSE), VLOOKUP(E907,Flex_Target_Populations!$B$9:$H$2009,2,FALSE)='Dropdown Selections'!$F$5, VLOOKUP(E907,Flex_Target_Populations!$B$9:$H$2009,4,FALSE) &amp; " beginning at "&amp; VLOOKUP(E907,Flex_Target_Populations!$B$9:$H$2009,5,FALSE) &amp; " and " &amp; VLOOKUP(E907,Flex_Target_Populations!$B$9:$H$2009,6,FALSE), VLOOKUP(E907,Flex_Target_Populations!$B$9:$H$2009,2,FALSE)='Dropdown Selections'!$F$6, "LIS Levels: " &amp; VLOOKUP(E907,Flex_Target_Populations!$B$9:$H$2009,3,FALSE) &amp; " and " &amp; VLOOKUP(E907,Flex_Target_Populations!$B$9:$H$2009,6,FALSE), VLOOKUP(E907,Flex_Target_Populations!$B$9:$H$2009,2,FALSE)='Dropdown Selections'!$F$7, "LIS Levels: " &amp; VLOOKUP(E907,Flex_Target_Populations!$B$9:$H$2009,3,FALSE) &amp; " and " &amp; VLOOKUP(E907,Flex_Target_Populations!$B$9:$H$2009,4,FALSE) &amp; " beginning at "&amp; VLOOKUP(E907,Flex_Target_Populations!$B$9:$H$2009,5,FALSE), VLOOKUP(E907,Flex_Target_Populations!$B$9:$H$2009,2,FALSE)='Dropdown Selections'!$F$8,  "LIS Levels: " &amp; VLOOKUP(E907,Flex_Target_Populations!$B$9:$H$2009,3,FALSE) &amp; " and " &amp; VLOOKUP(E907,Flex_Target_Populations!$B$9:$H$2009,4,FALSE) &amp; " beginning at "&amp; VLOOKUP(E907,Flex_Target_Populations!$B$9:$H$2009,5,FALSE) &amp; " and " &amp; VLOOKUP(E907,Flex_Target_Populations!$B$9:$H$2009,6,FALSE))</f>
        <v/>
      </c>
      <c r="G907" s="193"/>
      <c r="H907" s="193"/>
      <c r="I907" s="193"/>
      <c r="J907" s="101"/>
      <c r="K907" s="101"/>
      <c r="L907" s="101"/>
      <c r="M907" s="101"/>
      <c r="N907" s="101"/>
      <c r="O907" s="101"/>
      <c r="P907" s="101"/>
      <c r="Q907" s="104"/>
    </row>
    <row r="908" spans="2:17" ht="15.75">
      <c r="B908" s="194"/>
      <c r="C908" s="195"/>
      <c r="D908" s="25" t="str" cm="1">
        <f t="array" ref="D908">_xlfn.IFS(C908="","",AND(LEFT(C908,3)&lt;&gt;"CRC", LEFT(C908,3)&lt;&gt;"DRC"),VLOOKUP(Flex_Summary!C908,Flex_Benefits!$B$13:$D$2013,3,FALSE),LEFT(C908,3)="CRC",VLOOKUP(Flex_Summary!C908,Flex_Benefits!$I$13:$K$2013,3,FALSE)&amp;" for "&amp;VLOOKUP(Flex_Summary!C908,Flex_Benefits!$I$13:$K$2013,2,FALSE),LEFT(C908,3)="DRC",IF(VLOOKUP(C908,Flex_Benefits!$N$13:$T$2013,6,FALSE)="",VLOOKUP(C908,Flex_Benefits!$N$13:$T$2013,7,FALSE)&amp;"% Coinsurance","$"&amp;VLOOKUP(C908,Flex_Benefits!$N$13:$T$2013,6,FALSE)&amp;" Copayments")&amp;" for "&amp;IF(VLOOKUP(C908,Flex_Benefits!$N$13:$T$2013,2,FALSE)&lt;&gt;'Dropdown Selections'!$Q$3,VLOOKUP(C908,Flex_Benefits!$N$13:$T$2013,2,FALSE),"all Part D drugs on tier(s) "&amp;VLOOKUP(C908,Flex_Benefits!$N$13:$T$2013,3,FALSE))&amp;IF(VLOOKUP(C908,Flex_Benefits!$N$13:$T$2013,4,FALSE)='Dropdown Selections'!$E$2," with a $"&amp;VLOOKUP(C908,Flex_Benefits!$N$13:$T$2013,5,FALSE)&amp;" deductible",""))</f>
        <v/>
      </c>
      <c r="E908" s="195"/>
      <c r="F908" s="29" t="str" cm="1">
        <f t="array" ref="F908">_xlfn.IFS(E908="","",  VLOOKUP(E908,Flex_Target_Populations!$B$9:$H$2009,2,FALSE)='Dropdown Selections'!$F$10, 'Dropdown Selections'!$F$10, VLOOKUP(E908,Flex_Target_Populations!$B$9:$H$2009,2,FALSE)='Dropdown Selections'!$F$9,'Dropdown Selections'!$F$9, VLOOKUP(E908,Flex_Target_Populations!$B$9:$H$2009,2,FALSE)='Dropdown Selections'!$F$3,"Enrollees with: " &amp;VLOOKUP(E908,Flex_Target_Populations!$B$9:$H$2009,6,FALSE), VLOOKUP(E908,Flex_Target_Populations!$B$9:$H$2009,2,FALSE)='Dropdown Selections'!$F$2, "LIS Levels: " &amp; VLOOKUP(E908,Flex_Target_Populations!$B$9:$H$2009,3,FALSE), VLOOKUP(E908,Flex_Target_Populations!$B$9:$H$2009,2,FALSE)='Dropdown Selections'!$F$4, VLOOKUP(E908,Flex_Target_Populations!$B$9:$H$2009,4,FALSE) &amp; " beginning at " &amp; VLOOKUP(E908,Flex_Target_Populations!$B$9:$H$2009,5,FALSE), VLOOKUP(E908,Flex_Target_Populations!$B$9:$H$2009,2,FALSE)='Dropdown Selections'!$F$5, VLOOKUP(E908,Flex_Target_Populations!$B$9:$H$2009,4,FALSE) &amp; " beginning at "&amp; VLOOKUP(E908,Flex_Target_Populations!$B$9:$H$2009,5,FALSE) &amp; " and " &amp; VLOOKUP(E908,Flex_Target_Populations!$B$9:$H$2009,6,FALSE), VLOOKUP(E908,Flex_Target_Populations!$B$9:$H$2009,2,FALSE)='Dropdown Selections'!$F$6, "LIS Levels: " &amp; VLOOKUP(E908,Flex_Target_Populations!$B$9:$H$2009,3,FALSE) &amp; " and " &amp; VLOOKUP(E908,Flex_Target_Populations!$B$9:$H$2009,6,FALSE), VLOOKUP(E908,Flex_Target_Populations!$B$9:$H$2009,2,FALSE)='Dropdown Selections'!$F$7, "LIS Levels: " &amp; VLOOKUP(E908,Flex_Target_Populations!$B$9:$H$2009,3,FALSE) &amp; " and " &amp; VLOOKUP(E908,Flex_Target_Populations!$B$9:$H$2009,4,FALSE) &amp; " beginning at "&amp; VLOOKUP(E908,Flex_Target_Populations!$B$9:$H$2009,5,FALSE), VLOOKUP(E908,Flex_Target_Populations!$B$9:$H$2009,2,FALSE)='Dropdown Selections'!$F$8,  "LIS Levels: " &amp; VLOOKUP(E908,Flex_Target_Populations!$B$9:$H$2009,3,FALSE) &amp; " and " &amp; VLOOKUP(E908,Flex_Target_Populations!$B$9:$H$2009,4,FALSE) &amp; " beginning at "&amp; VLOOKUP(E908,Flex_Target_Populations!$B$9:$H$2009,5,FALSE) &amp; " and " &amp; VLOOKUP(E908,Flex_Target_Populations!$B$9:$H$2009,6,FALSE))</f>
        <v/>
      </c>
      <c r="G908" s="193"/>
      <c r="H908" s="193"/>
      <c r="I908" s="193"/>
      <c r="J908" s="101"/>
      <c r="K908" s="101"/>
      <c r="L908" s="101"/>
      <c r="M908" s="101"/>
      <c r="N908" s="101"/>
      <c r="O908" s="101"/>
      <c r="P908" s="101"/>
      <c r="Q908" s="104"/>
    </row>
    <row r="909" spans="2:17" ht="15.75">
      <c r="B909" s="194"/>
      <c r="C909" s="195"/>
      <c r="D909" s="25" t="str" cm="1">
        <f t="array" ref="D909">_xlfn.IFS(C909="","",AND(LEFT(C909,3)&lt;&gt;"CRC", LEFT(C909,3)&lt;&gt;"DRC"),VLOOKUP(Flex_Summary!C909,Flex_Benefits!$B$13:$D$2013,3,FALSE),LEFT(C909,3)="CRC",VLOOKUP(Flex_Summary!C909,Flex_Benefits!$I$13:$K$2013,3,FALSE)&amp;" for "&amp;VLOOKUP(Flex_Summary!C909,Flex_Benefits!$I$13:$K$2013,2,FALSE),LEFT(C909,3)="DRC",IF(VLOOKUP(C909,Flex_Benefits!$N$13:$T$2013,6,FALSE)="",VLOOKUP(C909,Flex_Benefits!$N$13:$T$2013,7,FALSE)&amp;"% Coinsurance","$"&amp;VLOOKUP(C909,Flex_Benefits!$N$13:$T$2013,6,FALSE)&amp;" Copayments")&amp;" for "&amp;IF(VLOOKUP(C909,Flex_Benefits!$N$13:$T$2013,2,FALSE)&lt;&gt;'Dropdown Selections'!$Q$3,VLOOKUP(C909,Flex_Benefits!$N$13:$T$2013,2,FALSE),"all Part D drugs on tier(s) "&amp;VLOOKUP(C909,Flex_Benefits!$N$13:$T$2013,3,FALSE))&amp;IF(VLOOKUP(C909,Flex_Benefits!$N$13:$T$2013,4,FALSE)='Dropdown Selections'!$E$2," with a $"&amp;VLOOKUP(C909,Flex_Benefits!$N$13:$T$2013,5,FALSE)&amp;" deductible",""))</f>
        <v/>
      </c>
      <c r="E909" s="195"/>
      <c r="F909" s="29" t="str" cm="1">
        <f t="array" ref="F909">_xlfn.IFS(E909="","",  VLOOKUP(E909,Flex_Target_Populations!$B$9:$H$2009,2,FALSE)='Dropdown Selections'!$F$10, 'Dropdown Selections'!$F$10, VLOOKUP(E909,Flex_Target_Populations!$B$9:$H$2009,2,FALSE)='Dropdown Selections'!$F$9,'Dropdown Selections'!$F$9, VLOOKUP(E909,Flex_Target_Populations!$B$9:$H$2009,2,FALSE)='Dropdown Selections'!$F$3,"Enrollees with: " &amp;VLOOKUP(E909,Flex_Target_Populations!$B$9:$H$2009,6,FALSE), VLOOKUP(E909,Flex_Target_Populations!$B$9:$H$2009,2,FALSE)='Dropdown Selections'!$F$2, "LIS Levels: " &amp; VLOOKUP(E909,Flex_Target_Populations!$B$9:$H$2009,3,FALSE), VLOOKUP(E909,Flex_Target_Populations!$B$9:$H$2009,2,FALSE)='Dropdown Selections'!$F$4, VLOOKUP(E909,Flex_Target_Populations!$B$9:$H$2009,4,FALSE) &amp; " beginning at " &amp; VLOOKUP(E909,Flex_Target_Populations!$B$9:$H$2009,5,FALSE), VLOOKUP(E909,Flex_Target_Populations!$B$9:$H$2009,2,FALSE)='Dropdown Selections'!$F$5, VLOOKUP(E909,Flex_Target_Populations!$B$9:$H$2009,4,FALSE) &amp; " beginning at "&amp; VLOOKUP(E909,Flex_Target_Populations!$B$9:$H$2009,5,FALSE) &amp; " and " &amp; VLOOKUP(E909,Flex_Target_Populations!$B$9:$H$2009,6,FALSE), VLOOKUP(E909,Flex_Target_Populations!$B$9:$H$2009,2,FALSE)='Dropdown Selections'!$F$6, "LIS Levels: " &amp; VLOOKUP(E909,Flex_Target_Populations!$B$9:$H$2009,3,FALSE) &amp; " and " &amp; VLOOKUP(E909,Flex_Target_Populations!$B$9:$H$2009,6,FALSE), VLOOKUP(E909,Flex_Target_Populations!$B$9:$H$2009,2,FALSE)='Dropdown Selections'!$F$7, "LIS Levels: " &amp; VLOOKUP(E909,Flex_Target_Populations!$B$9:$H$2009,3,FALSE) &amp; " and " &amp; VLOOKUP(E909,Flex_Target_Populations!$B$9:$H$2009,4,FALSE) &amp; " beginning at "&amp; VLOOKUP(E909,Flex_Target_Populations!$B$9:$H$2009,5,FALSE), VLOOKUP(E909,Flex_Target_Populations!$B$9:$H$2009,2,FALSE)='Dropdown Selections'!$F$8,  "LIS Levels: " &amp; VLOOKUP(E909,Flex_Target_Populations!$B$9:$H$2009,3,FALSE) &amp; " and " &amp; VLOOKUP(E909,Flex_Target_Populations!$B$9:$H$2009,4,FALSE) &amp; " beginning at "&amp; VLOOKUP(E909,Flex_Target_Populations!$B$9:$H$2009,5,FALSE) &amp; " and " &amp; VLOOKUP(E909,Flex_Target_Populations!$B$9:$H$2009,6,FALSE))</f>
        <v/>
      </c>
      <c r="G909" s="193"/>
      <c r="H909" s="193"/>
      <c r="I909" s="193"/>
      <c r="J909" s="101"/>
      <c r="K909" s="101"/>
      <c r="L909" s="101"/>
      <c r="M909" s="101"/>
      <c r="N909" s="101"/>
      <c r="O909" s="101"/>
      <c r="P909" s="101"/>
      <c r="Q909" s="104"/>
    </row>
    <row r="910" spans="2:17" ht="15.75">
      <c r="B910" s="194"/>
      <c r="C910" s="195"/>
      <c r="D910" s="25" t="str" cm="1">
        <f t="array" ref="D910">_xlfn.IFS(C910="","",AND(LEFT(C910,3)&lt;&gt;"CRC", LEFT(C910,3)&lt;&gt;"DRC"),VLOOKUP(Flex_Summary!C910,Flex_Benefits!$B$13:$D$2013,3,FALSE),LEFT(C910,3)="CRC",VLOOKUP(Flex_Summary!C910,Flex_Benefits!$I$13:$K$2013,3,FALSE)&amp;" for "&amp;VLOOKUP(Flex_Summary!C910,Flex_Benefits!$I$13:$K$2013,2,FALSE),LEFT(C910,3)="DRC",IF(VLOOKUP(C910,Flex_Benefits!$N$13:$T$2013,6,FALSE)="",VLOOKUP(C910,Flex_Benefits!$N$13:$T$2013,7,FALSE)&amp;"% Coinsurance","$"&amp;VLOOKUP(C910,Flex_Benefits!$N$13:$T$2013,6,FALSE)&amp;" Copayments")&amp;" for "&amp;IF(VLOOKUP(C910,Flex_Benefits!$N$13:$T$2013,2,FALSE)&lt;&gt;'Dropdown Selections'!$Q$3,VLOOKUP(C910,Flex_Benefits!$N$13:$T$2013,2,FALSE),"all Part D drugs on tier(s) "&amp;VLOOKUP(C910,Flex_Benefits!$N$13:$T$2013,3,FALSE))&amp;IF(VLOOKUP(C910,Flex_Benefits!$N$13:$T$2013,4,FALSE)='Dropdown Selections'!$E$2," with a $"&amp;VLOOKUP(C910,Flex_Benefits!$N$13:$T$2013,5,FALSE)&amp;" deductible",""))</f>
        <v/>
      </c>
      <c r="E910" s="195"/>
      <c r="F910" s="29" t="str" cm="1">
        <f t="array" ref="F910">_xlfn.IFS(E910="","",  VLOOKUP(E910,Flex_Target_Populations!$B$9:$H$2009,2,FALSE)='Dropdown Selections'!$F$10, 'Dropdown Selections'!$F$10, VLOOKUP(E910,Flex_Target_Populations!$B$9:$H$2009,2,FALSE)='Dropdown Selections'!$F$9,'Dropdown Selections'!$F$9, VLOOKUP(E910,Flex_Target_Populations!$B$9:$H$2009,2,FALSE)='Dropdown Selections'!$F$3,"Enrollees with: " &amp;VLOOKUP(E910,Flex_Target_Populations!$B$9:$H$2009,6,FALSE), VLOOKUP(E910,Flex_Target_Populations!$B$9:$H$2009,2,FALSE)='Dropdown Selections'!$F$2, "LIS Levels: " &amp; VLOOKUP(E910,Flex_Target_Populations!$B$9:$H$2009,3,FALSE), VLOOKUP(E910,Flex_Target_Populations!$B$9:$H$2009,2,FALSE)='Dropdown Selections'!$F$4, VLOOKUP(E910,Flex_Target_Populations!$B$9:$H$2009,4,FALSE) &amp; " beginning at " &amp; VLOOKUP(E910,Flex_Target_Populations!$B$9:$H$2009,5,FALSE), VLOOKUP(E910,Flex_Target_Populations!$B$9:$H$2009,2,FALSE)='Dropdown Selections'!$F$5, VLOOKUP(E910,Flex_Target_Populations!$B$9:$H$2009,4,FALSE) &amp; " beginning at "&amp; VLOOKUP(E910,Flex_Target_Populations!$B$9:$H$2009,5,FALSE) &amp; " and " &amp; VLOOKUP(E910,Flex_Target_Populations!$B$9:$H$2009,6,FALSE), VLOOKUP(E910,Flex_Target_Populations!$B$9:$H$2009,2,FALSE)='Dropdown Selections'!$F$6, "LIS Levels: " &amp; VLOOKUP(E910,Flex_Target_Populations!$B$9:$H$2009,3,FALSE) &amp; " and " &amp; VLOOKUP(E910,Flex_Target_Populations!$B$9:$H$2009,6,FALSE), VLOOKUP(E910,Flex_Target_Populations!$B$9:$H$2009,2,FALSE)='Dropdown Selections'!$F$7, "LIS Levels: " &amp; VLOOKUP(E910,Flex_Target_Populations!$B$9:$H$2009,3,FALSE) &amp; " and " &amp; VLOOKUP(E910,Flex_Target_Populations!$B$9:$H$2009,4,FALSE) &amp; " beginning at "&amp; VLOOKUP(E910,Flex_Target_Populations!$B$9:$H$2009,5,FALSE), VLOOKUP(E910,Flex_Target_Populations!$B$9:$H$2009,2,FALSE)='Dropdown Selections'!$F$8,  "LIS Levels: " &amp; VLOOKUP(E910,Flex_Target_Populations!$B$9:$H$2009,3,FALSE) &amp; " and " &amp; VLOOKUP(E910,Flex_Target_Populations!$B$9:$H$2009,4,FALSE) &amp; " beginning at "&amp; VLOOKUP(E910,Flex_Target_Populations!$B$9:$H$2009,5,FALSE) &amp; " and " &amp; VLOOKUP(E910,Flex_Target_Populations!$B$9:$H$2009,6,FALSE))</f>
        <v/>
      </c>
      <c r="G910" s="193"/>
      <c r="H910" s="193"/>
      <c r="I910" s="193"/>
      <c r="J910" s="101"/>
      <c r="K910" s="101"/>
      <c r="L910" s="101"/>
      <c r="M910" s="101"/>
      <c r="N910" s="101"/>
      <c r="O910" s="101"/>
      <c r="P910" s="101"/>
      <c r="Q910" s="104"/>
    </row>
    <row r="911" spans="2:17" ht="15.75">
      <c r="B911" s="194"/>
      <c r="C911" s="195"/>
      <c r="D911" s="25" t="str" cm="1">
        <f t="array" ref="D911">_xlfn.IFS(C911="","",AND(LEFT(C911,3)&lt;&gt;"CRC", LEFT(C911,3)&lt;&gt;"DRC"),VLOOKUP(Flex_Summary!C911,Flex_Benefits!$B$13:$D$2013,3,FALSE),LEFT(C911,3)="CRC",VLOOKUP(Flex_Summary!C911,Flex_Benefits!$I$13:$K$2013,3,FALSE)&amp;" for "&amp;VLOOKUP(Flex_Summary!C911,Flex_Benefits!$I$13:$K$2013,2,FALSE),LEFT(C911,3)="DRC",IF(VLOOKUP(C911,Flex_Benefits!$N$13:$T$2013,6,FALSE)="",VLOOKUP(C911,Flex_Benefits!$N$13:$T$2013,7,FALSE)&amp;"% Coinsurance","$"&amp;VLOOKUP(C911,Flex_Benefits!$N$13:$T$2013,6,FALSE)&amp;" Copayments")&amp;" for "&amp;IF(VLOOKUP(C911,Flex_Benefits!$N$13:$T$2013,2,FALSE)&lt;&gt;'Dropdown Selections'!$Q$3,VLOOKUP(C911,Flex_Benefits!$N$13:$T$2013,2,FALSE),"all Part D drugs on tier(s) "&amp;VLOOKUP(C911,Flex_Benefits!$N$13:$T$2013,3,FALSE))&amp;IF(VLOOKUP(C911,Flex_Benefits!$N$13:$T$2013,4,FALSE)='Dropdown Selections'!$E$2," with a $"&amp;VLOOKUP(C911,Flex_Benefits!$N$13:$T$2013,5,FALSE)&amp;" deductible",""))</f>
        <v/>
      </c>
      <c r="E911" s="195"/>
      <c r="F911" s="29" t="str" cm="1">
        <f t="array" ref="F911">_xlfn.IFS(E911="","",  VLOOKUP(E911,Flex_Target_Populations!$B$9:$H$2009,2,FALSE)='Dropdown Selections'!$F$10, 'Dropdown Selections'!$F$10, VLOOKUP(E911,Flex_Target_Populations!$B$9:$H$2009,2,FALSE)='Dropdown Selections'!$F$9,'Dropdown Selections'!$F$9, VLOOKUP(E911,Flex_Target_Populations!$B$9:$H$2009,2,FALSE)='Dropdown Selections'!$F$3,"Enrollees with: " &amp;VLOOKUP(E911,Flex_Target_Populations!$B$9:$H$2009,6,FALSE), VLOOKUP(E911,Flex_Target_Populations!$B$9:$H$2009,2,FALSE)='Dropdown Selections'!$F$2, "LIS Levels: " &amp; VLOOKUP(E911,Flex_Target_Populations!$B$9:$H$2009,3,FALSE), VLOOKUP(E911,Flex_Target_Populations!$B$9:$H$2009,2,FALSE)='Dropdown Selections'!$F$4, VLOOKUP(E911,Flex_Target_Populations!$B$9:$H$2009,4,FALSE) &amp; " beginning at " &amp; VLOOKUP(E911,Flex_Target_Populations!$B$9:$H$2009,5,FALSE), VLOOKUP(E911,Flex_Target_Populations!$B$9:$H$2009,2,FALSE)='Dropdown Selections'!$F$5, VLOOKUP(E911,Flex_Target_Populations!$B$9:$H$2009,4,FALSE) &amp; " beginning at "&amp; VLOOKUP(E911,Flex_Target_Populations!$B$9:$H$2009,5,FALSE) &amp; " and " &amp; VLOOKUP(E911,Flex_Target_Populations!$B$9:$H$2009,6,FALSE), VLOOKUP(E911,Flex_Target_Populations!$B$9:$H$2009,2,FALSE)='Dropdown Selections'!$F$6, "LIS Levels: " &amp; VLOOKUP(E911,Flex_Target_Populations!$B$9:$H$2009,3,FALSE) &amp; " and " &amp; VLOOKUP(E911,Flex_Target_Populations!$B$9:$H$2009,6,FALSE), VLOOKUP(E911,Flex_Target_Populations!$B$9:$H$2009,2,FALSE)='Dropdown Selections'!$F$7, "LIS Levels: " &amp; VLOOKUP(E911,Flex_Target_Populations!$B$9:$H$2009,3,FALSE) &amp; " and " &amp; VLOOKUP(E911,Flex_Target_Populations!$B$9:$H$2009,4,FALSE) &amp; " beginning at "&amp; VLOOKUP(E911,Flex_Target_Populations!$B$9:$H$2009,5,FALSE), VLOOKUP(E911,Flex_Target_Populations!$B$9:$H$2009,2,FALSE)='Dropdown Selections'!$F$8,  "LIS Levels: " &amp; VLOOKUP(E911,Flex_Target_Populations!$B$9:$H$2009,3,FALSE) &amp; " and " &amp; VLOOKUP(E911,Flex_Target_Populations!$B$9:$H$2009,4,FALSE) &amp; " beginning at "&amp; VLOOKUP(E911,Flex_Target_Populations!$B$9:$H$2009,5,FALSE) &amp; " and " &amp; VLOOKUP(E911,Flex_Target_Populations!$B$9:$H$2009,6,FALSE))</f>
        <v/>
      </c>
      <c r="G911" s="193"/>
      <c r="H911" s="193"/>
      <c r="I911" s="193"/>
      <c r="J911" s="101"/>
      <c r="K911" s="101"/>
      <c r="L911" s="101"/>
      <c r="M911" s="101"/>
      <c r="N911" s="101"/>
      <c r="O911" s="101"/>
      <c r="P911" s="101"/>
      <c r="Q911" s="104"/>
    </row>
    <row r="912" spans="2:17" ht="15.75">
      <c r="B912" s="194"/>
      <c r="C912" s="195"/>
      <c r="D912" s="25" t="str" cm="1">
        <f t="array" ref="D912">_xlfn.IFS(C912="","",AND(LEFT(C912,3)&lt;&gt;"CRC", LEFT(C912,3)&lt;&gt;"DRC"),VLOOKUP(Flex_Summary!C912,Flex_Benefits!$B$13:$D$2013,3,FALSE),LEFT(C912,3)="CRC",VLOOKUP(Flex_Summary!C912,Flex_Benefits!$I$13:$K$2013,3,FALSE)&amp;" for "&amp;VLOOKUP(Flex_Summary!C912,Flex_Benefits!$I$13:$K$2013,2,FALSE),LEFT(C912,3)="DRC",IF(VLOOKUP(C912,Flex_Benefits!$N$13:$T$2013,6,FALSE)="",VLOOKUP(C912,Flex_Benefits!$N$13:$T$2013,7,FALSE)&amp;"% Coinsurance","$"&amp;VLOOKUP(C912,Flex_Benefits!$N$13:$T$2013,6,FALSE)&amp;" Copayments")&amp;" for "&amp;IF(VLOOKUP(C912,Flex_Benefits!$N$13:$T$2013,2,FALSE)&lt;&gt;'Dropdown Selections'!$Q$3,VLOOKUP(C912,Flex_Benefits!$N$13:$T$2013,2,FALSE),"all Part D drugs on tier(s) "&amp;VLOOKUP(C912,Flex_Benefits!$N$13:$T$2013,3,FALSE))&amp;IF(VLOOKUP(C912,Flex_Benefits!$N$13:$T$2013,4,FALSE)='Dropdown Selections'!$E$2," with a $"&amp;VLOOKUP(C912,Flex_Benefits!$N$13:$T$2013,5,FALSE)&amp;" deductible",""))</f>
        <v/>
      </c>
      <c r="E912" s="195"/>
      <c r="F912" s="29" t="str" cm="1">
        <f t="array" ref="F912">_xlfn.IFS(E912="","",  VLOOKUP(E912,Flex_Target_Populations!$B$9:$H$2009,2,FALSE)='Dropdown Selections'!$F$10, 'Dropdown Selections'!$F$10, VLOOKUP(E912,Flex_Target_Populations!$B$9:$H$2009,2,FALSE)='Dropdown Selections'!$F$9,'Dropdown Selections'!$F$9, VLOOKUP(E912,Flex_Target_Populations!$B$9:$H$2009,2,FALSE)='Dropdown Selections'!$F$3,"Enrollees with: " &amp;VLOOKUP(E912,Flex_Target_Populations!$B$9:$H$2009,6,FALSE), VLOOKUP(E912,Flex_Target_Populations!$B$9:$H$2009,2,FALSE)='Dropdown Selections'!$F$2, "LIS Levels: " &amp; VLOOKUP(E912,Flex_Target_Populations!$B$9:$H$2009,3,FALSE), VLOOKUP(E912,Flex_Target_Populations!$B$9:$H$2009,2,FALSE)='Dropdown Selections'!$F$4, VLOOKUP(E912,Flex_Target_Populations!$B$9:$H$2009,4,FALSE) &amp; " beginning at " &amp; VLOOKUP(E912,Flex_Target_Populations!$B$9:$H$2009,5,FALSE), VLOOKUP(E912,Flex_Target_Populations!$B$9:$H$2009,2,FALSE)='Dropdown Selections'!$F$5, VLOOKUP(E912,Flex_Target_Populations!$B$9:$H$2009,4,FALSE) &amp; " beginning at "&amp; VLOOKUP(E912,Flex_Target_Populations!$B$9:$H$2009,5,FALSE) &amp; " and " &amp; VLOOKUP(E912,Flex_Target_Populations!$B$9:$H$2009,6,FALSE), VLOOKUP(E912,Flex_Target_Populations!$B$9:$H$2009,2,FALSE)='Dropdown Selections'!$F$6, "LIS Levels: " &amp; VLOOKUP(E912,Flex_Target_Populations!$B$9:$H$2009,3,FALSE) &amp; " and " &amp; VLOOKUP(E912,Flex_Target_Populations!$B$9:$H$2009,6,FALSE), VLOOKUP(E912,Flex_Target_Populations!$B$9:$H$2009,2,FALSE)='Dropdown Selections'!$F$7, "LIS Levels: " &amp; VLOOKUP(E912,Flex_Target_Populations!$B$9:$H$2009,3,FALSE) &amp; " and " &amp; VLOOKUP(E912,Flex_Target_Populations!$B$9:$H$2009,4,FALSE) &amp; " beginning at "&amp; VLOOKUP(E912,Flex_Target_Populations!$B$9:$H$2009,5,FALSE), VLOOKUP(E912,Flex_Target_Populations!$B$9:$H$2009,2,FALSE)='Dropdown Selections'!$F$8,  "LIS Levels: " &amp; VLOOKUP(E912,Flex_Target_Populations!$B$9:$H$2009,3,FALSE) &amp; " and " &amp; VLOOKUP(E912,Flex_Target_Populations!$B$9:$H$2009,4,FALSE) &amp; " beginning at "&amp; VLOOKUP(E912,Flex_Target_Populations!$B$9:$H$2009,5,FALSE) &amp; " and " &amp; VLOOKUP(E912,Flex_Target_Populations!$B$9:$H$2009,6,FALSE))</f>
        <v/>
      </c>
      <c r="G912" s="193"/>
      <c r="H912" s="193"/>
      <c r="I912" s="193"/>
      <c r="J912" s="101"/>
      <c r="K912" s="101"/>
      <c r="L912" s="101"/>
      <c r="M912" s="101"/>
      <c r="N912" s="101"/>
      <c r="O912" s="101"/>
      <c r="P912" s="101"/>
      <c r="Q912" s="104"/>
    </row>
    <row r="913" spans="2:17" ht="15.75">
      <c r="B913" s="194"/>
      <c r="C913" s="195"/>
      <c r="D913" s="25" t="str" cm="1">
        <f t="array" ref="D913">_xlfn.IFS(C913="","",AND(LEFT(C913,3)&lt;&gt;"CRC", LEFT(C913,3)&lt;&gt;"DRC"),VLOOKUP(Flex_Summary!C913,Flex_Benefits!$B$13:$D$2013,3,FALSE),LEFT(C913,3)="CRC",VLOOKUP(Flex_Summary!C913,Flex_Benefits!$I$13:$K$2013,3,FALSE)&amp;" for "&amp;VLOOKUP(Flex_Summary!C913,Flex_Benefits!$I$13:$K$2013,2,FALSE),LEFT(C913,3)="DRC",IF(VLOOKUP(C913,Flex_Benefits!$N$13:$T$2013,6,FALSE)="",VLOOKUP(C913,Flex_Benefits!$N$13:$T$2013,7,FALSE)&amp;"% Coinsurance","$"&amp;VLOOKUP(C913,Flex_Benefits!$N$13:$T$2013,6,FALSE)&amp;" Copayments")&amp;" for "&amp;IF(VLOOKUP(C913,Flex_Benefits!$N$13:$T$2013,2,FALSE)&lt;&gt;'Dropdown Selections'!$Q$3,VLOOKUP(C913,Flex_Benefits!$N$13:$T$2013,2,FALSE),"all Part D drugs on tier(s) "&amp;VLOOKUP(C913,Flex_Benefits!$N$13:$T$2013,3,FALSE))&amp;IF(VLOOKUP(C913,Flex_Benefits!$N$13:$T$2013,4,FALSE)='Dropdown Selections'!$E$2," with a $"&amp;VLOOKUP(C913,Flex_Benefits!$N$13:$T$2013,5,FALSE)&amp;" deductible",""))</f>
        <v/>
      </c>
      <c r="E913" s="195"/>
      <c r="F913" s="29" t="str" cm="1">
        <f t="array" ref="F913">_xlfn.IFS(E913="","",  VLOOKUP(E913,Flex_Target_Populations!$B$9:$H$2009,2,FALSE)='Dropdown Selections'!$F$10, 'Dropdown Selections'!$F$10, VLOOKUP(E913,Flex_Target_Populations!$B$9:$H$2009,2,FALSE)='Dropdown Selections'!$F$9,'Dropdown Selections'!$F$9, VLOOKUP(E913,Flex_Target_Populations!$B$9:$H$2009,2,FALSE)='Dropdown Selections'!$F$3,"Enrollees with: " &amp;VLOOKUP(E913,Flex_Target_Populations!$B$9:$H$2009,6,FALSE), VLOOKUP(E913,Flex_Target_Populations!$B$9:$H$2009,2,FALSE)='Dropdown Selections'!$F$2, "LIS Levels: " &amp; VLOOKUP(E913,Flex_Target_Populations!$B$9:$H$2009,3,FALSE), VLOOKUP(E913,Flex_Target_Populations!$B$9:$H$2009,2,FALSE)='Dropdown Selections'!$F$4, VLOOKUP(E913,Flex_Target_Populations!$B$9:$H$2009,4,FALSE) &amp; " beginning at " &amp; VLOOKUP(E913,Flex_Target_Populations!$B$9:$H$2009,5,FALSE), VLOOKUP(E913,Flex_Target_Populations!$B$9:$H$2009,2,FALSE)='Dropdown Selections'!$F$5, VLOOKUP(E913,Flex_Target_Populations!$B$9:$H$2009,4,FALSE) &amp; " beginning at "&amp; VLOOKUP(E913,Flex_Target_Populations!$B$9:$H$2009,5,FALSE) &amp; " and " &amp; VLOOKUP(E913,Flex_Target_Populations!$B$9:$H$2009,6,FALSE), VLOOKUP(E913,Flex_Target_Populations!$B$9:$H$2009,2,FALSE)='Dropdown Selections'!$F$6, "LIS Levels: " &amp; VLOOKUP(E913,Flex_Target_Populations!$B$9:$H$2009,3,FALSE) &amp; " and " &amp; VLOOKUP(E913,Flex_Target_Populations!$B$9:$H$2009,6,FALSE), VLOOKUP(E913,Flex_Target_Populations!$B$9:$H$2009,2,FALSE)='Dropdown Selections'!$F$7, "LIS Levels: " &amp; VLOOKUP(E913,Flex_Target_Populations!$B$9:$H$2009,3,FALSE) &amp; " and " &amp; VLOOKUP(E913,Flex_Target_Populations!$B$9:$H$2009,4,FALSE) &amp; " beginning at "&amp; VLOOKUP(E913,Flex_Target_Populations!$B$9:$H$2009,5,FALSE), VLOOKUP(E913,Flex_Target_Populations!$B$9:$H$2009,2,FALSE)='Dropdown Selections'!$F$8,  "LIS Levels: " &amp; VLOOKUP(E913,Flex_Target_Populations!$B$9:$H$2009,3,FALSE) &amp; " and " &amp; VLOOKUP(E913,Flex_Target_Populations!$B$9:$H$2009,4,FALSE) &amp; " beginning at "&amp; VLOOKUP(E913,Flex_Target_Populations!$B$9:$H$2009,5,FALSE) &amp; " and " &amp; VLOOKUP(E913,Flex_Target_Populations!$B$9:$H$2009,6,FALSE))</f>
        <v/>
      </c>
      <c r="G913" s="193"/>
      <c r="H913" s="193"/>
      <c r="I913" s="193"/>
      <c r="J913" s="101"/>
      <c r="K913" s="101"/>
      <c r="L913" s="101"/>
      <c r="M913" s="101"/>
      <c r="N913" s="101"/>
      <c r="O913" s="101"/>
      <c r="P913" s="101"/>
      <c r="Q913" s="104"/>
    </row>
    <row r="914" spans="2:17" ht="15.75">
      <c r="B914" s="194"/>
      <c r="C914" s="195"/>
      <c r="D914" s="25" t="str" cm="1">
        <f t="array" ref="D914">_xlfn.IFS(C914="","",AND(LEFT(C914,3)&lt;&gt;"CRC", LEFT(C914,3)&lt;&gt;"DRC"),VLOOKUP(Flex_Summary!C914,Flex_Benefits!$B$13:$D$2013,3,FALSE),LEFT(C914,3)="CRC",VLOOKUP(Flex_Summary!C914,Flex_Benefits!$I$13:$K$2013,3,FALSE)&amp;" for "&amp;VLOOKUP(Flex_Summary!C914,Flex_Benefits!$I$13:$K$2013,2,FALSE),LEFT(C914,3)="DRC",IF(VLOOKUP(C914,Flex_Benefits!$N$13:$T$2013,6,FALSE)="",VLOOKUP(C914,Flex_Benefits!$N$13:$T$2013,7,FALSE)&amp;"% Coinsurance","$"&amp;VLOOKUP(C914,Flex_Benefits!$N$13:$T$2013,6,FALSE)&amp;" Copayments")&amp;" for "&amp;IF(VLOOKUP(C914,Flex_Benefits!$N$13:$T$2013,2,FALSE)&lt;&gt;'Dropdown Selections'!$Q$3,VLOOKUP(C914,Flex_Benefits!$N$13:$T$2013,2,FALSE),"all Part D drugs on tier(s) "&amp;VLOOKUP(C914,Flex_Benefits!$N$13:$T$2013,3,FALSE))&amp;IF(VLOOKUP(C914,Flex_Benefits!$N$13:$T$2013,4,FALSE)='Dropdown Selections'!$E$2," with a $"&amp;VLOOKUP(C914,Flex_Benefits!$N$13:$T$2013,5,FALSE)&amp;" deductible",""))</f>
        <v/>
      </c>
      <c r="E914" s="195"/>
      <c r="F914" s="29" t="str" cm="1">
        <f t="array" ref="F914">_xlfn.IFS(E914="","",  VLOOKUP(E914,Flex_Target_Populations!$B$9:$H$2009,2,FALSE)='Dropdown Selections'!$F$10, 'Dropdown Selections'!$F$10, VLOOKUP(E914,Flex_Target_Populations!$B$9:$H$2009,2,FALSE)='Dropdown Selections'!$F$9,'Dropdown Selections'!$F$9, VLOOKUP(E914,Flex_Target_Populations!$B$9:$H$2009,2,FALSE)='Dropdown Selections'!$F$3,"Enrollees with: " &amp;VLOOKUP(E914,Flex_Target_Populations!$B$9:$H$2009,6,FALSE), VLOOKUP(E914,Flex_Target_Populations!$B$9:$H$2009,2,FALSE)='Dropdown Selections'!$F$2, "LIS Levels: " &amp; VLOOKUP(E914,Flex_Target_Populations!$B$9:$H$2009,3,FALSE), VLOOKUP(E914,Flex_Target_Populations!$B$9:$H$2009,2,FALSE)='Dropdown Selections'!$F$4, VLOOKUP(E914,Flex_Target_Populations!$B$9:$H$2009,4,FALSE) &amp; " beginning at " &amp; VLOOKUP(E914,Flex_Target_Populations!$B$9:$H$2009,5,FALSE), VLOOKUP(E914,Flex_Target_Populations!$B$9:$H$2009,2,FALSE)='Dropdown Selections'!$F$5, VLOOKUP(E914,Flex_Target_Populations!$B$9:$H$2009,4,FALSE) &amp; " beginning at "&amp; VLOOKUP(E914,Flex_Target_Populations!$B$9:$H$2009,5,FALSE) &amp; " and " &amp; VLOOKUP(E914,Flex_Target_Populations!$B$9:$H$2009,6,FALSE), VLOOKUP(E914,Flex_Target_Populations!$B$9:$H$2009,2,FALSE)='Dropdown Selections'!$F$6, "LIS Levels: " &amp; VLOOKUP(E914,Flex_Target_Populations!$B$9:$H$2009,3,FALSE) &amp; " and " &amp; VLOOKUP(E914,Flex_Target_Populations!$B$9:$H$2009,6,FALSE), VLOOKUP(E914,Flex_Target_Populations!$B$9:$H$2009,2,FALSE)='Dropdown Selections'!$F$7, "LIS Levels: " &amp; VLOOKUP(E914,Flex_Target_Populations!$B$9:$H$2009,3,FALSE) &amp; " and " &amp; VLOOKUP(E914,Flex_Target_Populations!$B$9:$H$2009,4,FALSE) &amp; " beginning at "&amp; VLOOKUP(E914,Flex_Target_Populations!$B$9:$H$2009,5,FALSE), VLOOKUP(E914,Flex_Target_Populations!$B$9:$H$2009,2,FALSE)='Dropdown Selections'!$F$8,  "LIS Levels: " &amp; VLOOKUP(E914,Flex_Target_Populations!$B$9:$H$2009,3,FALSE) &amp; " and " &amp; VLOOKUP(E914,Flex_Target_Populations!$B$9:$H$2009,4,FALSE) &amp; " beginning at "&amp; VLOOKUP(E914,Flex_Target_Populations!$B$9:$H$2009,5,FALSE) &amp; " and " &amp; VLOOKUP(E914,Flex_Target_Populations!$B$9:$H$2009,6,FALSE))</f>
        <v/>
      </c>
      <c r="G914" s="193"/>
      <c r="H914" s="193"/>
      <c r="I914" s="193"/>
      <c r="J914" s="101"/>
      <c r="K914" s="101"/>
      <c r="L914" s="101"/>
      <c r="M914" s="101"/>
      <c r="N914" s="101"/>
      <c r="O914" s="101"/>
      <c r="P914" s="101"/>
      <c r="Q914" s="104"/>
    </row>
    <row r="915" spans="2:17" ht="15.75">
      <c r="B915" s="194"/>
      <c r="C915" s="195"/>
      <c r="D915" s="25" t="str" cm="1">
        <f t="array" ref="D915">_xlfn.IFS(C915="","",AND(LEFT(C915,3)&lt;&gt;"CRC", LEFT(C915,3)&lt;&gt;"DRC"),VLOOKUP(Flex_Summary!C915,Flex_Benefits!$B$13:$D$2013,3,FALSE),LEFT(C915,3)="CRC",VLOOKUP(Flex_Summary!C915,Flex_Benefits!$I$13:$K$2013,3,FALSE)&amp;" for "&amp;VLOOKUP(Flex_Summary!C915,Flex_Benefits!$I$13:$K$2013,2,FALSE),LEFT(C915,3)="DRC",IF(VLOOKUP(C915,Flex_Benefits!$N$13:$T$2013,6,FALSE)="",VLOOKUP(C915,Flex_Benefits!$N$13:$T$2013,7,FALSE)&amp;"% Coinsurance","$"&amp;VLOOKUP(C915,Flex_Benefits!$N$13:$T$2013,6,FALSE)&amp;" Copayments")&amp;" for "&amp;IF(VLOOKUP(C915,Flex_Benefits!$N$13:$T$2013,2,FALSE)&lt;&gt;'Dropdown Selections'!$Q$3,VLOOKUP(C915,Flex_Benefits!$N$13:$T$2013,2,FALSE),"all Part D drugs on tier(s) "&amp;VLOOKUP(C915,Flex_Benefits!$N$13:$T$2013,3,FALSE))&amp;IF(VLOOKUP(C915,Flex_Benefits!$N$13:$T$2013,4,FALSE)='Dropdown Selections'!$E$2," with a $"&amp;VLOOKUP(C915,Flex_Benefits!$N$13:$T$2013,5,FALSE)&amp;" deductible",""))</f>
        <v/>
      </c>
      <c r="E915" s="195"/>
      <c r="F915" s="29" t="str" cm="1">
        <f t="array" ref="F915">_xlfn.IFS(E915="","",  VLOOKUP(E915,Flex_Target_Populations!$B$9:$H$2009,2,FALSE)='Dropdown Selections'!$F$10, 'Dropdown Selections'!$F$10, VLOOKUP(E915,Flex_Target_Populations!$B$9:$H$2009,2,FALSE)='Dropdown Selections'!$F$9,'Dropdown Selections'!$F$9, VLOOKUP(E915,Flex_Target_Populations!$B$9:$H$2009,2,FALSE)='Dropdown Selections'!$F$3,"Enrollees with: " &amp;VLOOKUP(E915,Flex_Target_Populations!$B$9:$H$2009,6,FALSE), VLOOKUP(E915,Flex_Target_Populations!$B$9:$H$2009,2,FALSE)='Dropdown Selections'!$F$2, "LIS Levels: " &amp; VLOOKUP(E915,Flex_Target_Populations!$B$9:$H$2009,3,FALSE), VLOOKUP(E915,Flex_Target_Populations!$B$9:$H$2009,2,FALSE)='Dropdown Selections'!$F$4, VLOOKUP(E915,Flex_Target_Populations!$B$9:$H$2009,4,FALSE) &amp; " beginning at " &amp; VLOOKUP(E915,Flex_Target_Populations!$B$9:$H$2009,5,FALSE), VLOOKUP(E915,Flex_Target_Populations!$B$9:$H$2009,2,FALSE)='Dropdown Selections'!$F$5, VLOOKUP(E915,Flex_Target_Populations!$B$9:$H$2009,4,FALSE) &amp; " beginning at "&amp; VLOOKUP(E915,Flex_Target_Populations!$B$9:$H$2009,5,FALSE) &amp; " and " &amp; VLOOKUP(E915,Flex_Target_Populations!$B$9:$H$2009,6,FALSE), VLOOKUP(E915,Flex_Target_Populations!$B$9:$H$2009,2,FALSE)='Dropdown Selections'!$F$6, "LIS Levels: " &amp; VLOOKUP(E915,Flex_Target_Populations!$B$9:$H$2009,3,FALSE) &amp; " and " &amp; VLOOKUP(E915,Flex_Target_Populations!$B$9:$H$2009,6,FALSE), VLOOKUP(E915,Flex_Target_Populations!$B$9:$H$2009,2,FALSE)='Dropdown Selections'!$F$7, "LIS Levels: " &amp; VLOOKUP(E915,Flex_Target_Populations!$B$9:$H$2009,3,FALSE) &amp; " and " &amp; VLOOKUP(E915,Flex_Target_Populations!$B$9:$H$2009,4,FALSE) &amp; " beginning at "&amp; VLOOKUP(E915,Flex_Target_Populations!$B$9:$H$2009,5,FALSE), VLOOKUP(E915,Flex_Target_Populations!$B$9:$H$2009,2,FALSE)='Dropdown Selections'!$F$8,  "LIS Levels: " &amp; VLOOKUP(E915,Flex_Target_Populations!$B$9:$H$2009,3,FALSE) &amp; " and " &amp; VLOOKUP(E915,Flex_Target_Populations!$B$9:$H$2009,4,FALSE) &amp; " beginning at "&amp; VLOOKUP(E915,Flex_Target_Populations!$B$9:$H$2009,5,FALSE) &amp; " and " &amp; VLOOKUP(E915,Flex_Target_Populations!$B$9:$H$2009,6,FALSE))</f>
        <v/>
      </c>
      <c r="G915" s="193"/>
      <c r="H915" s="193"/>
      <c r="I915" s="193"/>
      <c r="J915" s="101"/>
      <c r="K915" s="101"/>
      <c r="L915" s="101"/>
      <c r="M915" s="101"/>
      <c r="N915" s="101"/>
      <c r="O915" s="101"/>
      <c r="P915" s="101"/>
      <c r="Q915" s="104"/>
    </row>
    <row r="916" spans="2:17" ht="15.75">
      <c r="B916" s="194"/>
      <c r="C916" s="195"/>
      <c r="D916" s="25" t="str" cm="1">
        <f t="array" ref="D916">_xlfn.IFS(C916="","",AND(LEFT(C916,3)&lt;&gt;"CRC", LEFT(C916,3)&lt;&gt;"DRC"),VLOOKUP(Flex_Summary!C916,Flex_Benefits!$B$13:$D$2013,3,FALSE),LEFT(C916,3)="CRC",VLOOKUP(Flex_Summary!C916,Flex_Benefits!$I$13:$K$2013,3,FALSE)&amp;" for "&amp;VLOOKUP(Flex_Summary!C916,Flex_Benefits!$I$13:$K$2013,2,FALSE),LEFT(C916,3)="DRC",IF(VLOOKUP(C916,Flex_Benefits!$N$13:$T$2013,6,FALSE)="",VLOOKUP(C916,Flex_Benefits!$N$13:$T$2013,7,FALSE)&amp;"% Coinsurance","$"&amp;VLOOKUP(C916,Flex_Benefits!$N$13:$T$2013,6,FALSE)&amp;" Copayments")&amp;" for "&amp;IF(VLOOKUP(C916,Flex_Benefits!$N$13:$T$2013,2,FALSE)&lt;&gt;'Dropdown Selections'!$Q$3,VLOOKUP(C916,Flex_Benefits!$N$13:$T$2013,2,FALSE),"all Part D drugs on tier(s) "&amp;VLOOKUP(C916,Flex_Benefits!$N$13:$T$2013,3,FALSE))&amp;IF(VLOOKUP(C916,Flex_Benefits!$N$13:$T$2013,4,FALSE)='Dropdown Selections'!$E$2," with a $"&amp;VLOOKUP(C916,Flex_Benefits!$N$13:$T$2013,5,FALSE)&amp;" deductible",""))</f>
        <v/>
      </c>
      <c r="E916" s="195"/>
      <c r="F916" s="29" t="str" cm="1">
        <f t="array" ref="F916">_xlfn.IFS(E916="","",  VLOOKUP(E916,Flex_Target_Populations!$B$9:$H$2009,2,FALSE)='Dropdown Selections'!$F$10, 'Dropdown Selections'!$F$10, VLOOKUP(E916,Flex_Target_Populations!$B$9:$H$2009,2,FALSE)='Dropdown Selections'!$F$9,'Dropdown Selections'!$F$9, VLOOKUP(E916,Flex_Target_Populations!$B$9:$H$2009,2,FALSE)='Dropdown Selections'!$F$3,"Enrollees with: " &amp;VLOOKUP(E916,Flex_Target_Populations!$B$9:$H$2009,6,FALSE), VLOOKUP(E916,Flex_Target_Populations!$B$9:$H$2009,2,FALSE)='Dropdown Selections'!$F$2, "LIS Levels: " &amp; VLOOKUP(E916,Flex_Target_Populations!$B$9:$H$2009,3,FALSE), VLOOKUP(E916,Flex_Target_Populations!$B$9:$H$2009,2,FALSE)='Dropdown Selections'!$F$4, VLOOKUP(E916,Flex_Target_Populations!$B$9:$H$2009,4,FALSE) &amp; " beginning at " &amp; VLOOKUP(E916,Flex_Target_Populations!$B$9:$H$2009,5,FALSE), VLOOKUP(E916,Flex_Target_Populations!$B$9:$H$2009,2,FALSE)='Dropdown Selections'!$F$5, VLOOKUP(E916,Flex_Target_Populations!$B$9:$H$2009,4,FALSE) &amp; " beginning at "&amp; VLOOKUP(E916,Flex_Target_Populations!$B$9:$H$2009,5,FALSE) &amp; " and " &amp; VLOOKUP(E916,Flex_Target_Populations!$B$9:$H$2009,6,FALSE), VLOOKUP(E916,Flex_Target_Populations!$B$9:$H$2009,2,FALSE)='Dropdown Selections'!$F$6, "LIS Levels: " &amp; VLOOKUP(E916,Flex_Target_Populations!$B$9:$H$2009,3,FALSE) &amp; " and " &amp; VLOOKUP(E916,Flex_Target_Populations!$B$9:$H$2009,6,FALSE), VLOOKUP(E916,Flex_Target_Populations!$B$9:$H$2009,2,FALSE)='Dropdown Selections'!$F$7, "LIS Levels: " &amp; VLOOKUP(E916,Flex_Target_Populations!$B$9:$H$2009,3,FALSE) &amp; " and " &amp; VLOOKUP(E916,Flex_Target_Populations!$B$9:$H$2009,4,FALSE) &amp; " beginning at "&amp; VLOOKUP(E916,Flex_Target_Populations!$B$9:$H$2009,5,FALSE), VLOOKUP(E916,Flex_Target_Populations!$B$9:$H$2009,2,FALSE)='Dropdown Selections'!$F$8,  "LIS Levels: " &amp; VLOOKUP(E916,Flex_Target_Populations!$B$9:$H$2009,3,FALSE) &amp; " and " &amp; VLOOKUP(E916,Flex_Target_Populations!$B$9:$H$2009,4,FALSE) &amp; " beginning at "&amp; VLOOKUP(E916,Flex_Target_Populations!$B$9:$H$2009,5,FALSE) &amp; " and " &amp; VLOOKUP(E916,Flex_Target_Populations!$B$9:$H$2009,6,FALSE))</f>
        <v/>
      </c>
      <c r="G916" s="193"/>
      <c r="H916" s="193"/>
      <c r="I916" s="193"/>
      <c r="J916" s="101"/>
      <c r="K916" s="101"/>
      <c r="L916" s="101"/>
      <c r="M916" s="101"/>
      <c r="N916" s="101"/>
      <c r="O916" s="101"/>
      <c r="P916" s="101"/>
      <c r="Q916" s="104"/>
    </row>
    <row r="917" spans="2:17" ht="15.75">
      <c r="B917" s="194"/>
      <c r="C917" s="195"/>
      <c r="D917" s="25" t="str" cm="1">
        <f t="array" ref="D917">_xlfn.IFS(C917="","",AND(LEFT(C917,3)&lt;&gt;"CRC", LEFT(C917,3)&lt;&gt;"DRC"),VLOOKUP(Flex_Summary!C917,Flex_Benefits!$B$13:$D$2013,3,FALSE),LEFT(C917,3)="CRC",VLOOKUP(Flex_Summary!C917,Flex_Benefits!$I$13:$K$2013,3,FALSE)&amp;" for "&amp;VLOOKUP(Flex_Summary!C917,Flex_Benefits!$I$13:$K$2013,2,FALSE),LEFT(C917,3)="DRC",IF(VLOOKUP(C917,Flex_Benefits!$N$13:$T$2013,6,FALSE)="",VLOOKUP(C917,Flex_Benefits!$N$13:$T$2013,7,FALSE)&amp;"% Coinsurance","$"&amp;VLOOKUP(C917,Flex_Benefits!$N$13:$T$2013,6,FALSE)&amp;" Copayments")&amp;" for "&amp;IF(VLOOKUP(C917,Flex_Benefits!$N$13:$T$2013,2,FALSE)&lt;&gt;'Dropdown Selections'!$Q$3,VLOOKUP(C917,Flex_Benefits!$N$13:$T$2013,2,FALSE),"all Part D drugs on tier(s) "&amp;VLOOKUP(C917,Flex_Benefits!$N$13:$T$2013,3,FALSE))&amp;IF(VLOOKUP(C917,Flex_Benefits!$N$13:$T$2013,4,FALSE)='Dropdown Selections'!$E$2," with a $"&amp;VLOOKUP(C917,Flex_Benefits!$N$13:$T$2013,5,FALSE)&amp;" deductible",""))</f>
        <v/>
      </c>
      <c r="E917" s="195"/>
      <c r="F917" s="29" t="str" cm="1">
        <f t="array" ref="F917">_xlfn.IFS(E917="","",  VLOOKUP(E917,Flex_Target_Populations!$B$9:$H$2009,2,FALSE)='Dropdown Selections'!$F$10, 'Dropdown Selections'!$F$10, VLOOKUP(E917,Flex_Target_Populations!$B$9:$H$2009,2,FALSE)='Dropdown Selections'!$F$9,'Dropdown Selections'!$F$9, VLOOKUP(E917,Flex_Target_Populations!$B$9:$H$2009,2,FALSE)='Dropdown Selections'!$F$3,"Enrollees with: " &amp;VLOOKUP(E917,Flex_Target_Populations!$B$9:$H$2009,6,FALSE), VLOOKUP(E917,Flex_Target_Populations!$B$9:$H$2009,2,FALSE)='Dropdown Selections'!$F$2, "LIS Levels: " &amp; VLOOKUP(E917,Flex_Target_Populations!$B$9:$H$2009,3,FALSE), VLOOKUP(E917,Flex_Target_Populations!$B$9:$H$2009,2,FALSE)='Dropdown Selections'!$F$4, VLOOKUP(E917,Flex_Target_Populations!$B$9:$H$2009,4,FALSE) &amp; " beginning at " &amp; VLOOKUP(E917,Flex_Target_Populations!$B$9:$H$2009,5,FALSE), VLOOKUP(E917,Flex_Target_Populations!$B$9:$H$2009,2,FALSE)='Dropdown Selections'!$F$5, VLOOKUP(E917,Flex_Target_Populations!$B$9:$H$2009,4,FALSE) &amp; " beginning at "&amp; VLOOKUP(E917,Flex_Target_Populations!$B$9:$H$2009,5,FALSE) &amp; " and " &amp; VLOOKUP(E917,Flex_Target_Populations!$B$9:$H$2009,6,FALSE), VLOOKUP(E917,Flex_Target_Populations!$B$9:$H$2009,2,FALSE)='Dropdown Selections'!$F$6, "LIS Levels: " &amp; VLOOKUP(E917,Flex_Target_Populations!$B$9:$H$2009,3,FALSE) &amp; " and " &amp; VLOOKUP(E917,Flex_Target_Populations!$B$9:$H$2009,6,FALSE), VLOOKUP(E917,Flex_Target_Populations!$B$9:$H$2009,2,FALSE)='Dropdown Selections'!$F$7, "LIS Levels: " &amp; VLOOKUP(E917,Flex_Target_Populations!$B$9:$H$2009,3,FALSE) &amp; " and " &amp; VLOOKUP(E917,Flex_Target_Populations!$B$9:$H$2009,4,FALSE) &amp; " beginning at "&amp; VLOOKUP(E917,Flex_Target_Populations!$B$9:$H$2009,5,FALSE), VLOOKUP(E917,Flex_Target_Populations!$B$9:$H$2009,2,FALSE)='Dropdown Selections'!$F$8,  "LIS Levels: " &amp; VLOOKUP(E917,Flex_Target_Populations!$B$9:$H$2009,3,FALSE) &amp; " and " &amp; VLOOKUP(E917,Flex_Target_Populations!$B$9:$H$2009,4,FALSE) &amp; " beginning at "&amp; VLOOKUP(E917,Flex_Target_Populations!$B$9:$H$2009,5,FALSE) &amp; " and " &amp; VLOOKUP(E917,Flex_Target_Populations!$B$9:$H$2009,6,FALSE))</f>
        <v/>
      </c>
      <c r="G917" s="193"/>
      <c r="H917" s="193"/>
      <c r="I917" s="193"/>
      <c r="J917" s="101"/>
      <c r="K917" s="101"/>
      <c r="L917" s="101"/>
      <c r="M917" s="101"/>
      <c r="N917" s="101"/>
      <c r="O917" s="101"/>
      <c r="P917" s="101"/>
      <c r="Q917" s="104"/>
    </row>
    <row r="918" spans="2:17" ht="15.75">
      <c r="B918" s="194"/>
      <c r="C918" s="195"/>
      <c r="D918" s="25" t="str" cm="1">
        <f t="array" ref="D918">_xlfn.IFS(C918="","",AND(LEFT(C918,3)&lt;&gt;"CRC", LEFT(C918,3)&lt;&gt;"DRC"),VLOOKUP(Flex_Summary!C918,Flex_Benefits!$B$13:$D$2013,3,FALSE),LEFT(C918,3)="CRC",VLOOKUP(Flex_Summary!C918,Flex_Benefits!$I$13:$K$2013,3,FALSE)&amp;" for "&amp;VLOOKUP(Flex_Summary!C918,Flex_Benefits!$I$13:$K$2013,2,FALSE),LEFT(C918,3)="DRC",IF(VLOOKUP(C918,Flex_Benefits!$N$13:$T$2013,6,FALSE)="",VLOOKUP(C918,Flex_Benefits!$N$13:$T$2013,7,FALSE)&amp;"% Coinsurance","$"&amp;VLOOKUP(C918,Flex_Benefits!$N$13:$T$2013,6,FALSE)&amp;" Copayments")&amp;" for "&amp;IF(VLOOKUP(C918,Flex_Benefits!$N$13:$T$2013,2,FALSE)&lt;&gt;'Dropdown Selections'!$Q$3,VLOOKUP(C918,Flex_Benefits!$N$13:$T$2013,2,FALSE),"all Part D drugs on tier(s) "&amp;VLOOKUP(C918,Flex_Benefits!$N$13:$T$2013,3,FALSE))&amp;IF(VLOOKUP(C918,Flex_Benefits!$N$13:$T$2013,4,FALSE)='Dropdown Selections'!$E$2," with a $"&amp;VLOOKUP(C918,Flex_Benefits!$N$13:$T$2013,5,FALSE)&amp;" deductible",""))</f>
        <v/>
      </c>
      <c r="E918" s="195"/>
      <c r="F918" s="29" t="str" cm="1">
        <f t="array" ref="F918">_xlfn.IFS(E918="","",  VLOOKUP(E918,Flex_Target_Populations!$B$9:$H$2009,2,FALSE)='Dropdown Selections'!$F$10, 'Dropdown Selections'!$F$10, VLOOKUP(E918,Flex_Target_Populations!$B$9:$H$2009,2,FALSE)='Dropdown Selections'!$F$9,'Dropdown Selections'!$F$9, VLOOKUP(E918,Flex_Target_Populations!$B$9:$H$2009,2,FALSE)='Dropdown Selections'!$F$3,"Enrollees with: " &amp;VLOOKUP(E918,Flex_Target_Populations!$B$9:$H$2009,6,FALSE), VLOOKUP(E918,Flex_Target_Populations!$B$9:$H$2009,2,FALSE)='Dropdown Selections'!$F$2, "LIS Levels: " &amp; VLOOKUP(E918,Flex_Target_Populations!$B$9:$H$2009,3,FALSE), VLOOKUP(E918,Flex_Target_Populations!$B$9:$H$2009,2,FALSE)='Dropdown Selections'!$F$4, VLOOKUP(E918,Flex_Target_Populations!$B$9:$H$2009,4,FALSE) &amp; " beginning at " &amp; VLOOKUP(E918,Flex_Target_Populations!$B$9:$H$2009,5,FALSE), VLOOKUP(E918,Flex_Target_Populations!$B$9:$H$2009,2,FALSE)='Dropdown Selections'!$F$5, VLOOKUP(E918,Flex_Target_Populations!$B$9:$H$2009,4,FALSE) &amp; " beginning at "&amp; VLOOKUP(E918,Flex_Target_Populations!$B$9:$H$2009,5,FALSE) &amp; " and " &amp; VLOOKUP(E918,Flex_Target_Populations!$B$9:$H$2009,6,FALSE), VLOOKUP(E918,Flex_Target_Populations!$B$9:$H$2009,2,FALSE)='Dropdown Selections'!$F$6, "LIS Levels: " &amp; VLOOKUP(E918,Flex_Target_Populations!$B$9:$H$2009,3,FALSE) &amp; " and " &amp; VLOOKUP(E918,Flex_Target_Populations!$B$9:$H$2009,6,FALSE), VLOOKUP(E918,Flex_Target_Populations!$B$9:$H$2009,2,FALSE)='Dropdown Selections'!$F$7, "LIS Levels: " &amp; VLOOKUP(E918,Flex_Target_Populations!$B$9:$H$2009,3,FALSE) &amp; " and " &amp; VLOOKUP(E918,Flex_Target_Populations!$B$9:$H$2009,4,FALSE) &amp; " beginning at "&amp; VLOOKUP(E918,Flex_Target_Populations!$B$9:$H$2009,5,FALSE), VLOOKUP(E918,Flex_Target_Populations!$B$9:$H$2009,2,FALSE)='Dropdown Selections'!$F$8,  "LIS Levels: " &amp; VLOOKUP(E918,Flex_Target_Populations!$B$9:$H$2009,3,FALSE) &amp; " and " &amp; VLOOKUP(E918,Flex_Target_Populations!$B$9:$H$2009,4,FALSE) &amp; " beginning at "&amp; VLOOKUP(E918,Flex_Target_Populations!$B$9:$H$2009,5,FALSE) &amp; " and " &amp; VLOOKUP(E918,Flex_Target_Populations!$B$9:$H$2009,6,FALSE))</f>
        <v/>
      </c>
      <c r="G918" s="193"/>
      <c r="H918" s="193"/>
      <c r="I918" s="193"/>
      <c r="J918" s="101"/>
      <c r="K918" s="101"/>
      <c r="L918" s="101"/>
      <c r="M918" s="101"/>
      <c r="N918" s="101"/>
      <c r="O918" s="101"/>
      <c r="P918" s="101"/>
      <c r="Q918" s="104"/>
    </row>
    <row r="919" spans="2:17" ht="15.75">
      <c r="B919" s="194"/>
      <c r="C919" s="195"/>
      <c r="D919" s="25" t="str" cm="1">
        <f t="array" ref="D919">_xlfn.IFS(C919="","",AND(LEFT(C919,3)&lt;&gt;"CRC", LEFT(C919,3)&lt;&gt;"DRC"),VLOOKUP(Flex_Summary!C919,Flex_Benefits!$B$13:$D$2013,3,FALSE),LEFT(C919,3)="CRC",VLOOKUP(Flex_Summary!C919,Flex_Benefits!$I$13:$K$2013,3,FALSE)&amp;" for "&amp;VLOOKUP(Flex_Summary!C919,Flex_Benefits!$I$13:$K$2013,2,FALSE),LEFT(C919,3)="DRC",IF(VLOOKUP(C919,Flex_Benefits!$N$13:$T$2013,6,FALSE)="",VLOOKUP(C919,Flex_Benefits!$N$13:$T$2013,7,FALSE)&amp;"% Coinsurance","$"&amp;VLOOKUP(C919,Flex_Benefits!$N$13:$T$2013,6,FALSE)&amp;" Copayments")&amp;" for "&amp;IF(VLOOKUP(C919,Flex_Benefits!$N$13:$T$2013,2,FALSE)&lt;&gt;'Dropdown Selections'!$Q$3,VLOOKUP(C919,Flex_Benefits!$N$13:$T$2013,2,FALSE),"all Part D drugs on tier(s) "&amp;VLOOKUP(C919,Flex_Benefits!$N$13:$T$2013,3,FALSE))&amp;IF(VLOOKUP(C919,Flex_Benefits!$N$13:$T$2013,4,FALSE)='Dropdown Selections'!$E$2," with a $"&amp;VLOOKUP(C919,Flex_Benefits!$N$13:$T$2013,5,FALSE)&amp;" deductible",""))</f>
        <v/>
      </c>
      <c r="E919" s="195"/>
      <c r="F919" s="29" t="str" cm="1">
        <f t="array" ref="F919">_xlfn.IFS(E919="","",  VLOOKUP(E919,Flex_Target_Populations!$B$9:$H$2009,2,FALSE)='Dropdown Selections'!$F$10, 'Dropdown Selections'!$F$10, VLOOKUP(E919,Flex_Target_Populations!$B$9:$H$2009,2,FALSE)='Dropdown Selections'!$F$9,'Dropdown Selections'!$F$9, VLOOKUP(E919,Flex_Target_Populations!$B$9:$H$2009,2,FALSE)='Dropdown Selections'!$F$3,"Enrollees with: " &amp;VLOOKUP(E919,Flex_Target_Populations!$B$9:$H$2009,6,FALSE), VLOOKUP(E919,Flex_Target_Populations!$B$9:$H$2009,2,FALSE)='Dropdown Selections'!$F$2, "LIS Levels: " &amp; VLOOKUP(E919,Flex_Target_Populations!$B$9:$H$2009,3,FALSE), VLOOKUP(E919,Flex_Target_Populations!$B$9:$H$2009,2,FALSE)='Dropdown Selections'!$F$4, VLOOKUP(E919,Flex_Target_Populations!$B$9:$H$2009,4,FALSE) &amp; " beginning at " &amp; VLOOKUP(E919,Flex_Target_Populations!$B$9:$H$2009,5,FALSE), VLOOKUP(E919,Flex_Target_Populations!$B$9:$H$2009,2,FALSE)='Dropdown Selections'!$F$5, VLOOKUP(E919,Flex_Target_Populations!$B$9:$H$2009,4,FALSE) &amp; " beginning at "&amp; VLOOKUP(E919,Flex_Target_Populations!$B$9:$H$2009,5,FALSE) &amp; " and " &amp; VLOOKUP(E919,Flex_Target_Populations!$B$9:$H$2009,6,FALSE), VLOOKUP(E919,Flex_Target_Populations!$B$9:$H$2009,2,FALSE)='Dropdown Selections'!$F$6, "LIS Levels: " &amp; VLOOKUP(E919,Flex_Target_Populations!$B$9:$H$2009,3,FALSE) &amp; " and " &amp; VLOOKUP(E919,Flex_Target_Populations!$B$9:$H$2009,6,FALSE), VLOOKUP(E919,Flex_Target_Populations!$B$9:$H$2009,2,FALSE)='Dropdown Selections'!$F$7, "LIS Levels: " &amp; VLOOKUP(E919,Flex_Target_Populations!$B$9:$H$2009,3,FALSE) &amp; " and " &amp; VLOOKUP(E919,Flex_Target_Populations!$B$9:$H$2009,4,FALSE) &amp; " beginning at "&amp; VLOOKUP(E919,Flex_Target_Populations!$B$9:$H$2009,5,FALSE), VLOOKUP(E919,Flex_Target_Populations!$B$9:$H$2009,2,FALSE)='Dropdown Selections'!$F$8,  "LIS Levels: " &amp; VLOOKUP(E919,Flex_Target_Populations!$B$9:$H$2009,3,FALSE) &amp; " and " &amp; VLOOKUP(E919,Flex_Target_Populations!$B$9:$H$2009,4,FALSE) &amp; " beginning at "&amp; VLOOKUP(E919,Flex_Target_Populations!$B$9:$H$2009,5,FALSE) &amp; " and " &amp; VLOOKUP(E919,Flex_Target_Populations!$B$9:$H$2009,6,FALSE))</f>
        <v/>
      </c>
      <c r="G919" s="193"/>
      <c r="H919" s="193"/>
      <c r="I919" s="193"/>
      <c r="J919" s="101"/>
      <c r="K919" s="101"/>
      <c r="L919" s="101"/>
      <c r="M919" s="101"/>
      <c r="N919" s="101"/>
      <c r="O919" s="101"/>
      <c r="P919" s="101"/>
      <c r="Q919" s="104"/>
    </row>
    <row r="920" spans="2:17" ht="15.75">
      <c r="B920" s="194"/>
      <c r="C920" s="195"/>
      <c r="D920" s="25" t="str" cm="1">
        <f t="array" ref="D920">_xlfn.IFS(C920="","",AND(LEFT(C920,3)&lt;&gt;"CRC", LEFT(C920,3)&lt;&gt;"DRC"),VLOOKUP(Flex_Summary!C920,Flex_Benefits!$B$13:$D$2013,3,FALSE),LEFT(C920,3)="CRC",VLOOKUP(Flex_Summary!C920,Flex_Benefits!$I$13:$K$2013,3,FALSE)&amp;" for "&amp;VLOOKUP(Flex_Summary!C920,Flex_Benefits!$I$13:$K$2013,2,FALSE),LEFT(C920,3)="DRC",IF(VLOOKUP(C920,Flex_Benefits!$N$13:$T$2013,6,FALSE)="",VLOOKUP(C920,Flex_Benefits!$N$13:$T$2013,7,FALSE)&amp;"% Coinsurance","$"&amp;VLOOKUP(C920,Flex_Benefits!$N$13:$T$2013,6,FALSE)&amp;" Copayments")&amp;" for "&amp;IF(VLOOKUP(C920,Flex_Benefits!$N$13:$T$2013,2,FALSE)&lt;&gt;'Dropdown Selections'!$Q$3,VLOOKUP(C920,Flex_Benefits!$N$13:$T$2013,2,FALSE),"all Part D drugs on tier(s) "&amp;VLOOKUP(C920,Flex_Benefits!$N$13:$T$2013,3,FALSE))&amp;IF(VLOOKUP(C920,Flex_Benefits!$N$13:$T$2013,4,FALSE)='Dropdown Selections'!$E$2," with a $"&amp;VLOOKUP(C920,Flex_Benefits!$N$13:$T$2013,5,FALSE)&amp;" deductible",""))</f>
        <v/>
      </c>
      <c r="E920" s="195"/>
      <c r="F920" s="29" t="str" cm="1">
        <f t="array" ref="F920">_xlfn.IFS(E920="","",  VLOOKUP(E920,Flex_Target_Populations!$B$9:$H$2009,2,FALSE)='Dropdown Selections'!$F$10, 'Dropdown Selections'!$F$10, VLOOKUP(E920,Flex_Target_Populations!$B$9:$H$2009,2,FALSE)='Dropdown Selections'!$F$9,'Dropdown Selections'!$F$9, VLOOKUP(E920,Flex_Target_Populations!$B$9:$H$2009,2,FALSE)='Dropdown Selections'!$F$3,"Enrollees with: " &amp;VLOOKUP(E920,Flex_Target_Populations!$B$9:$H$2009,6,FALSE), VLOOKUP(E920,Flex_Target_Populations!$B$9:$H$2009,2,FALSE)='Dropdown Selections'!$F$2, "LIS Levels: " &amp; VLOOKUP(E920,Flex_Target_Populations!$B$9:$H$2009,3,FALSE), VLOOKUP(E920,Flex_Target_Populations!$B$9:$H$2009,2,FALSE)='Dropdown Selections'!$F$4, VLOOKUP(E920,Flex_Target_Populations!$B$9:$H$2009,4,FALSE) &amp; " beginning at " &amp; VLOOKUP(E920,Flex_Target_Populations!$B$9:$H$2009,5,FALSE), VLOOKUP(E920,Flex_Target_Populations!$B$9:$H$2009,2,FALSE)='Dropdown Selections'!$F$5, VLOOKUP(E920,Flex_Target_Populations!$B$9:$H$2009,4,FALSE) &amp; " beginning at "&amp; VLOOKUP(E920,Flex_Target_Populations!$B$9:$H$2009,5,FALSE) &amp; " and " &amp; VLOOKUP(E920,Flex_Target_Populations!$B$9:$H$2009,6,FALSE), VLOOKUP(E920,Flex_Target_Populations!$B$9:$H$2009,2,FALSE)='Dropdown Selections'!$F$6, "LIS Levels: " &amp; VLOOKUP(E920,Flex_Target_Populations!$B$9:$H$2009,3,FALSE) &amp; " and " &amp; VLOOKUP(E920,Flex_Target_Populations!$B$9:$H$2009,6,FALSE), VLOOKUP(E920,Flex_Target_Populations!$B$9:$H$2009,2,FALSE)='Dropdown Selections'!$F$7, "LIS Levels: " &amp; VLOOKUP(E920,Flex_Target_Populations!$B$9:$H$2009,3,FALSE) &amp; " and " &amp; VLOOKUP(E920,Flex_Target_Populations!$B$9:$H$2009,4,FALSE) &amp; " beginning at "&amp; VLOOKUP(E920,Flex_Target_Populations!$B$9:$H$2009,5,FALSE), VLOOKUP(E920,Flex_Target_Populations!$B$9:$H$2009,2,FALSE)='Dropdown Selections'!$F$8,  "LIS Levels: " &amp; VLOOKUP(E920,Flex_Target_Populations!$B$9:$H$2009,3,FALSE) &amp; " and " &amp; VLOOKUP(E920,Flex_Target_Populations!$B$9:$H$2009,4,FALSE) &amp; " beginning at "&amp; VLOOKUP(E920,Flex_Target_Populations!$B$9:$H$2009,5,FALSE) &amp; " and " &amp; VLOOKUP(E920,Flex_Target_Populations!$B$9:$H$2009,6,FALSE))</f>
        <v/>
      </c>
      <c r="G920" s="193"/>
      <c r="H920" s="193"/>
      <c r="I920" s="193"/>
      <c r="J920" s="101"/>
      <c r="K920" s="101"/>
      <c r="L920" s="101"/>
      <c r="M920" s="101"/>
      <c r="N920" s="101"/>
      <c r="O920" s="101"/>
      <c r="P920" s="101"/>
      <c r="Q920" s="104"/>
    </row>
    <row r="921" spans="2:17" ht="15.75">
      <c r="B921" s="194"/>
      <c r="C921" s="195"/>
      <c r="D921" s="25" t="str" cm="1">
        <f t="array" ref="D921">_xlfn.IFS(C921="","",AND(LEFT(C921,3)&lt;&gt;"CRC", LEFT(C921,3)&lt;&gt;"DRC"),VLOOKUP(Flex_Summary!C921,Flex_Benefits!$B$13:$D$2013,3,FALSE),LEFT(C921,3)="CRC",VLOOKUP(Flex_Summary!C921,Flex_Benefits!$I$13:$K$2013,3,FALSE)&amp;" for "&amp;VLOOKUP(Flex_Summary!C921,Flex_Benefits!$I$13:$K$2013,2,FALSE),LEFT(C921,3)="DRC",IF(VLOOKUP(C921,Flex_Benefits!$N$13:$T$2013,6,FALSE)="",VLOOKUP(C921,Flex_Benefits!$N$13:$T$2013,7,FALSE)&amp;"% Coinsurance","$"&amp;VLOOKUP(C921,Flex_Benefits!$N$13:$T$2013,6,FALSE)&amp;" Copayments")&amp;" for "&amp;IF(VLOOKUP(C921,Flex_Benefits!$N$13:$T$2013,2,FALSE)&lt;&gt;'Dropdown Selections'!$Q$3,VLOOKUP(C921,Flex_Benefits!$N$13:$T$2013,2,FALSE),"all Part D drugs on tier(s) "&amp;VLOOKUP(C921,Flex_Benefits!$N$13:$T$2013,3,FALSE))&amp;IF(VLOOKUP(C921,Flex_Benefits!$N$13:$T$2013,4,FALSE)='Dropdown Selections'!$E$2," with a $"&amp;VLOOKUP(C921,Flex_Benefits!$N$13:$T$2013,5,FALSE)&amp;" deductible",""))</f>
        <v/>
      </c>
      <c r="E921" s="195"/>
      <c r="F921" s="29" t="str" cm="1">
        <f t="array" ref="F921">_xlfn.IFS(E921="","",  VLOOKUP(E921,Flex_Target_Populations!$B$9:$H$2009,2,FALSE)='Dropdown Selections'!$F$10, 'Dropdown Selections'!$F$10, VLOOKUP(E921,Flex_Target_Populations!$B$9:$H$2009,2,FALSE)='Dropdown Selections'!$F$9,'Dropdown Selections'!$F$9, VLOOKUP(E921,Flex_Target_Populations!$B$9:$H$2009,2,FALSE)='Dropdown Selections'!$F$3,"Enrollees with: " &amp;VLOOKUP(E921,Flex_Target_Populations!$B$9:$H$2009,6,FALSE), VLOOKUP(E921,Flex_Target_Populations!$B$9:$H$2009,2,FALSE)='Dropdown Selections'!$F$2, "LIS Levels: " &amp; VLOOKUP(E921,Flex_Target_Populations!$B$9:$H$2009,3,FALSE), VLOOKUP(E921,Flex_Target_Populations!$B$9:$H$2009,2,FALSE)='Dropdown Selections'!$F$4, VLOOKUP(E921,Flex_Target_Populations!$B$9:$H$2009,4,FALSE) &amp; " beginning at " &amp; VLOOKUP(E921,Flex_Target_Populations!$B$9:$H$2009,5,FALSE), VLOOKUP(E921,Flex_Target_Populations!$B$9:$H$2009,2,FALSE)='Dropdown Selections'!$F$5, VLOOKUP(E921,Flex_Target_Populations!$B$9:$H$2009,4,FALSE) &amp; " beginning at "&amp; VLOOKUP(E921,Flex_Target_Populations!$B$9:$H$2009,5,FALSE) &amp; " and " &amp; VLOOKUP(E921,Flex_Target_Populations!$B$9:$H$2009,6,FALSE), VLOOKUP(E921,Flex_Target_Populations!$B$9:$H$2009,2,FALSE)='Dropdown Selections'!$F$6, "LIS Levels: " &amp; VLOOKUP(E921,Flex_Target_Populations!$B$9:$H$2009,3,FALSE) &amp; " and " &amp; VLOOKUP(E921,Flex_Target_Populations!$B$9:$H$2009,6,FALSE), VLOOKUP(E921,Flex_Target_Populations!$B$9:$H$2009,2,FALSE)='Dropdown Selections'!$F$7, "LIS Levels: " &amp; VLOOKUP(E921,Flex_Target_Populations!$B$9:$H$2009,3,FALSE) &amp; " and " &amp; VLOOKUP(E921,Flex_Target_Populations!$B$9:$H$2009,4,FALSE) &amp; " beginning at "&amp; VLOOKUP(E921,Flex_Target_Populations!$B$9:$H$2009,5,FALSE), VLOOKUP(E921,Flex_Target_Populations!$B$9:$H$2009,2,FALSE)='Dropdown Selections'!$F$8,  "LIS Levels: " &amp; VLOOKUP(E921,Flex_Target_Populations!$B$9:$H$2009,3,FALSE) &amp; " and " &amp; VLOOKUP(E921,Flex_Target_Populations!$B$9:$H$2009,4,FALSE) &amp; " beginning at "&amp; VLOOKUP(E921,Flex_Target_Populations!$B$9:$H$2009,5,FALSE) &amp; " and " &amp; VLOOKUP(E921,Flex_Target_Populations!$B$9:$H$2009,6,FALSE))</f>
        <v/>
      </c>
      <c r="G921" s="193"/>
      <c r="H921" s="193"/>
      <c r="I921" s="193"/>
      <c r="J921" s="101"/>
      <c r="K921" s="101"/>
      <c r="L921" s="101"/>
      <c r="M921" s="101"/>
      <c r="N921" s="101"/>
      <c r="O921" s="101"/>
      <c r="P921" s="101"/>
      <c r="Q921" s="104"/>
    </row>
    <row r="922" spans="2:17" ht="15.75">
      <c r="B922" s="194"/>
      <c r="C922" s="195"/>
      <c r="D922" s="25" t="str" cm="1">
        <f t="array" ref="D922">_xlfn.IFS(C922="","",AND(LEFT(C922,3)&lt;&gt;"CRC", LEFT(C922,3)&lt;&gt;"DRC"),VLOOKUP(Flex_Summary!C922,Flex_Benefits!$B$13:$D$2013,3,FALSE),LEFT(C922,3)="CRC",VLOOKUP(Flex_Summary!C922,Flex_Benefits!$I$13:$K$2013,3,FALSE)&amp;" for "&amp;VLOOKUP(Flex_Summary!C922,Flex_Benefits!$I$13:$K$2013,2,FALSE),LEFT(C922,3)="DRC",IF(VLOOKUP(C922,Flex_Benefits!$N$13:$T$2013,6,FALSE)="",VLOOKUP(C922,Flex_Benefits!$N$13:$T$2013,7,FALSE)&amp;"% Coinsurance","$"&amp;VLOOKUP(C922,Flex_Benefits!$N$13:$T$2013,6,FALSE)&amp;" Copayments")&amp;" for "&amp;IF(VLOOKUP(C922,Flex_Benefits!$N$13:$T$2013,2,FALSE)&lt;&gt;'Dropdown Selections'!$Q$3,VLOOKUP(C922,Flex_Benefits!$N$13:$T$2013,2,FALSE),"all Part D drugs on tier(s) "&amp;VLOOKUP(C922,Flex_Benefits!$N$13:$T$2013,3,FALSE))&amp;IF(VLOOKUP(C922,Flex_Benefits!$N$13:$T$2013,4,FALSE)='Dropdown Selections'!$E$2," with a $"&amp;VLOOKUP(C922,Flex_Benefits!$N$13:$T$2013,5,FALSE)&amp;" deductible",""))</f>
        <v/>
      </c>
      <c r="E922" s="195"/>
      <c r="F922" s="29" t="str" cm="1">
        <f t="array" ref="F922">_xlfn.IFS(E922="","",  VLOOKUP(E922,Flex_Target_Populations!$B$9:$H$2009,2,FALSE)='Dropdown Selections'!$F$10, 'Dropdown Selections'!$F$10, VLOOKUP(E922,Flex_Target_Populations!$B$9:$H$2009,2,FALSE)='Dropdown Selections'!$F$9,'Dropdown Selections'!$F$9, VLOOKUP(E922,Flex_Target_Populations!$B$9:$H$2009,2,FALSE)='Dropdown Selections'!$F$3,"Enrollees with: " &amp;VLOOKUP(E922,Flex_Target_Populations!$B$9:$H$2009,6,FALSE), VLOOKUP(E922,Flex_Target_Populations!$B$9:$H$2009,2,FALSE)='Dropdown Selections'!$F$2, "LIS Levels: " &amp; VLOOKUP(E922,Flex_Target_Populations!$B$9:$H$2009,3,FALSE), VLOOKUP(E922,Flex_Target_Populations!$B$9:$H$2009,2,FALSE)='Dropdown Selections'!$F$4, VLOOKUP(E922,Flex_Target_Populations!$B$9:$H$2009,4,FALSE) &amp; " beginning at " &amp; VLOOKUP(E922,Flex_Target_Populations!$B$9:$H$2009,5,FALSE), VLOOKUP(E922,Flex_Target_Populations!$B$9:$H$2009,2,FALSE)='Dropdown Selections'!$F$5, VLOOKUP(E922,Flex_Target_Populations!$B$9:$H$2009,4,FALSE) &amp; " beginning at "&amp; VLOOKUP(E922,Flex_Target_Populations!$B$9:$H$2009,5,FALSE) &amp; " and " &amp; VLOOKUP(E922,Flex_Target_Populations!$B$9:$H$2009,6,FALSE), VLOOKUP(E922,Flex_Target_Populations!$B$9:$H$2009,2,FALSE)='Dropdown Selections'!$F$6, "LIS Levels: " &amp; VLOOKUP(E922,Flex_Target_Populations!$B$9:$H$2009,3,FALSE) &amp; " and " &amp; VLOOKUP(E922,Flex_Target_Populations!$B$9:$H$2009,6,FALSE), VLOOKUP(E922,Flex_Target_Populations!$B$9:$H$2009,2,FALSE)='Dropdown Selections'!$F$7, "LIS Levels: " &amp; VLOOKUP(E922,Flex_Target_Populations!$B$9:$H$2009,3,FALSE) &amp; " and " &amp; VLOOKUP(E922,Flex_Target_Populations!$B$9:$H$2009,4,FALSE) &amp; " beginning at "&amp; VLOOKUP(E922,Flex_Target_Populations!$B$9:$H$2009,5,FALSE), VLOOKUP(E922,Flex_Target_Populations!$B$9:$H$2009,2,FALSE)='Dropdown Selections'!$F$8,  "LIS Levels: " &amp; VLOOKUP(E922,Flex_Target_Populations!$B$9:$H$2009,3,FALSE) &amp; " and " &amp; VLOOKUP(E922,Flex_Target_Populations!$B$9:$H$2009,4,FALSE) &amp; " beginning at "&amp; VLOOKUP(E922,Flex_Target_Populations!$B$9:$H$2009,5,FALSE) &amp; " and " &amp; VLOOKUP(E922,Flex_Target_Populations!$B$9:$H$2009,6,FALSE))</f>
        <v/>
      </c>
      <c r="G922" s="193"/>
      <c r="H922" s="193"/>
      <c r="I922" s="193"/>
      <c r="J922" s="101"/>
      <c r="K922" s="101"/>
      <c r="L922" s="101"/>
      <c r="M922" s="101"/>
      <c r="N922" s="101"/>
      <c r="O922" s="101"/>
      <c r="P922" s="101"/>
      <c r="Q922" s="104"/>
    </row>
    <row r="923" spans="2:17" ht="15.75">
      <c r="B923" s="194"/>
      <c r="C923" s="195"/>
      <c r="D923" s="25" t="str" cm="1">
        <f t="array" ref="D923">_xlfn.IFS(C923="","",AND(LEFT(C923,3)&lt;&gt;"CRC", LEFT(C923,3)&lt;&gt;"DRC"),VLOOKUP(Flex_Summary!C923,Flex_Benefits!$B$13:$D$2013,3,FALSE),LEFT(C923,3)="CRC",VLOOKUP(Flex_Summary!C923,Flex_Benefits!$I$13:$K$2013,3,FALSE)&amp;" for "&amp;VLOOKUP(Flex_Summary!C923,Flex_Benefits!$I$13:$K$2013,2,FALSE),LEFT(C923,3)="DRC",IF(VLOOKUP(C923,Flex_Benefits!$N$13:$T$2013,6,FALSE)="",VLOOKUP(C923,Flex_Benefits!$N$13:$T$2013,7,FALSE)&amp;"% Coinsurance","$"&amp;VLOOKUP(C923,Flex_Benefits!$N$13:$T$2013,6,FALSE)&amp;" Copayments")&amp;" for "&amp;IF(VLOOKUP(C923,Flex_Benefits!$N$13:$T$2013,2,FALSE)&lt;&gt;'Dropdown Selections'!$Q$3,VLOOKUP(C923,Flex_Benefits!$N$13:$T$2013,2,FALSE),"all Part D drugs on tier(s) "&amp;VLOOKUP(C923,Flex_Benefits!$N$13:$T$2013,3,FALSE))&amp;IF(VLOOKUP(C923,Flex_Benefits!$N$13:$T$2013,4,FALSE)='Dropdown Selections'!$E$2," with a $"&amp;VLOOKUP(C923,Flex_Benefits!$N$13:$T$2013,5,FALSE)&amp;" deductible",""))</f>
        <v/>
      </c>
      <c r="E923" s="195"/>
      <c r="F923" s="29" t="str" cm="1">
        <f t="array" ref="F923">_xlfn.IFS(E923="","",  VLOOKUP(E923,Flex_Target_Populations!$B$9:$H$2009,2,FALSE)='Dropdown Selections'!$F$10, 'Dropdown Selections'!$F$10, VLOOKUP(E923,Flex_Target_Populations!$B$9:$H$2009,2,FALSE)='Dropdown Selections'!$F$9,'Dropdown Selections'!$F$9, VLOOKUP(E923,Flex_Target_Populations!$B$9:$H$2009,2,FALSE)='Dropdown Selections'!$F$3,"Enrollees with: " &amp;VLOOKUP(E923,Flex_Target_Populations!$B$9:$H$2009,6,FALSE), VLOOKUP(E923,Flex_Target_Populations!$B$9:$H$2009,2,FALSE)='Dropdown Selections'!$F$2, "LIS Levels: " &amp; VLOOKUP(E923,Flex_Target_Populations!$B$9:$H$2009,3,FALSE), VLOOKUP(E923,Flex_Target_Populations!$B$9:$H$2009,2,FALSE)='Dropdown Selections'!$F$4, VLOOKUP(E923,Flex_Target_Populations!$B$9:$H$2009,4,FALSE) &amp; " beginning at " &amp; VLOOKUP(E923,Flex_Target_Populations!$B$9:$H$2009,5,FALSE), VLOOKUP(E923,Flex_Target_Populations!$B$9:$H$2009,2,FALSE)='Dropdown Selections'!$F$5, VLOOKUP(E923,Flex_Target_Populations!$B$9:$H$2009,4,FALSE) &amp; " beginning at "&amp; VLOOKUP(E923,Flex_Target_Populations!$B$9:$H$2009,5,FALSE) &amp; " and " &amp; VLOOKUP(E923,Flex_Target_Populations!$B$9:$H$2009,6,FALSE), VLOOKUP(E923,Flex_Target_Populations!$B$9:$H$2009,2,FALSE)='Dropdown Selections'!$F$6, "LIS Levels: " &amp; VLOOKUP(E923,Flex_Target_Populations!$B$9:$H$2009,3,FALSE) &amp; " and " &amp; VLOOKUP(E923,Flex_Target_Populations!$B$9:$H$2009,6,FALSE), VLOOKUP(E923,Flex_Target_Populations!$B$9:$H$2009,2,FALSE)='Dropdown Selections'!$F$7, "LIS Levels: " &amp; VLOOKUP(E923,Flex_Target_Populations!$B$9:$H$2009,3,FALSE) &amp; " and " &amp; VLOOKUP(E923,Flex_Target_Populations!$B$9:$H$2009,4,FALSE) &amp; " beginning at "&amp; VLOOKUP(E923,Flex_Target_Populations!$B$9:$H$2009,5,FALSE), VLOOKUP(E923,Flex_Target_Populations!$B$9:$H$2009,2,FALSE)='Dropdown Selections'!$F$8,  "LIS Levels: " &amp; VLOOKUP(E923,Flex_Target_Populations!$B$9:$H$2009,3,FALSE) &amp; " and " &amp; VLOOKUP(E923,Flex_Target_Populations!$B$9:$H$2009,4,FALSE) &amp; " beginning at "&amp; VLOOKUP(E923,Flex_Target_Populations!$B$9:$H$2009,5,FALSE) &amp; " and " &amp; VLOOKUP(E923,Flex_Target_Populations!$B$9:$H$2009,6,FALSE))</f>
        <v/>
      </c>
      <c r="G923" s="193"/>
      <c r="H923" s="193"/>
      <c r="I923" s="193"/>
      <c r="J923" s="101"/>
      <c r="K923" s="101"/>
      <c r="L923" s="101"/>
      <c r="M923" s="101"/>
      <c r="N923" s="101"/>
      <c r="O923" s="101"/>
      <c r="P923" s="101"/>
      <c r="Q923" s="104"/>
    </row>
    <row r="924" spans="2:17" ht="15.75">
      <c r="B924" s="194"/>
      <c r="C924" s="195"/>
      <c r="D924" s="25" t="str" cm="1">
        <f t="array" ref="D924">_xlfn.IFS(C924="","",AND(LEFT(C924,3)&lt;&gt;"CRC", LEFT(C924,3)&lt;&gt;"DRC"),VLOOKUP(Flex_Summary!C924,Flex_Benefits!$B$13:$D$2013,3,FALSE),LEFT(C924,3)="CRC",VLOOKUP(Flex_Summary!C924,Flex_Benefits!$I$13:$K$2013,3,FALSE)&amp;" for "&amp;VLOOKUP(Flex_Summary!C924,Flex_Benefits!$I$13:$K$2013,2,FALSE),LEFT(C924,3)="DRC",IF(VLOOKUP(C924,Flex_Benefits!$N$13:$T$2013,6,FALSE)="",VLOOKUP(C924,Flex_Benefits!$N$13:$T$2013,7,FALSE)&amp;"% Coinsurance","$"&amp;VLOOKUP(C924,Flex_Benefits!$N$13:$T$2013,6,FALSE)&amp;" Copayments")&amp;" for "&amp;IF(VLOOKUP(C924,Flex_Benefits!$N$13:$T$2013,2,FALSE)&lt;&gt;'Dropdown Selections'!$Q$3,VLOOKUP(C924,Flex_Benefits!$N$13:$T$2013,2,FALSE),"all Part D drugs on tier(s) "&amp;VLOOKUP(C924,Flex_Benefits!$N$13:$T$2013,3,FALSE))&amp;IF(VLOOKUP(C924,Flex_Benefits!$N$13:$T$2013,4,FALSE)='Dropdown Selections'!$E$2," with a $"&amp;VLOOKUP(C924,Flex_Benefits!$N$13:$T$2013,5,FALSE)&amp;" deductible",""))</f>
        <v/>
      </c>
      <c r="E924" s="195"/>
      <c r="F924" s="29" t="str" cm="1">
        <f t="array" ref="F924">_xlfn.IFS(E924="","",  VLOOKUP(E924,Flex_Target_Populations!$B$9:$H$2009,2,FALSE)='Dropdown Selections'!$F$10, 'Dropdown Selections'!$F$10, VLOOKUP(E924,Flex_Target_Populations!$B$9:$H$2009,2,FALSE)='Dropdown Selections'!$F$9,'Dropdown Selections'!$F$9, VLOOKUP(E924,Flex_Target_Populations!$B$9:$H$2009,2,FALSE)='Dropdown Selections'!$F$3,"Enrollees with: " &amp;VLOOKUP(E924,Flex_Target_Populations!$B$9:$H$2009,6,FALSE), VLOOKUP(E924,Flex_Target_Populations!$B$9:$H$2009,2,FALSE)='Dropdown Selections'!$F$2, "LIS Levels: " &amp; VLOOKUP(E924,Flex_Target_Populations!$B$9:$H$2009,3,FALSE), VLOOKUP(E924,Flex_Target_Populations!$B$9:$H$2009,2,FALSE)='Dropdown Selections'!$F$4, VLOOKUP(E924,Flex_Target_Populations!$B$9:$H$2009,4,FALSE) &amp; " beginning at " &amp; VLOOKUP(E924,Flex_Target_Populations!$B$9:$H$2009,5,FALSE), VLOOKUP(E924,Flex_Target_Populations!$B$9:$H$2009,2,FALSE)='Dropdown Selections'!$F$5, VLOOKUP(E924,Flex_Target_Populations!$B$9:$H$2009,4,FALSE) &amp; " beginning at "&amp; VLOOKUP(E924,Flex_Target_Populations!$B$9:$H$2009,5,FALSE) &amp; " and " &amp; VLOOKUP(E924,Flex_Target_Populations!$B$9:$H$2009,6,FALSE), VLOOKUP(E924,Flex_Target_Populations!$B$9:$H$2009,2,FALSE)='Dropdown Selections'!$F$6, "LIS Levels: " &amp; VLOOKUP(E924,Flex_Target_Populations!$B$9:$H$2009,3,FALSE) &amp; " and " &amp; VLOOKUP(E924,Flex_Target_Populations!$B$9:$H$2009,6,FALSE), VLOOKUP(E924,Flex_Target_Populations!$B$9:$H$2009,2,FALSE)='Dropdown Selections'!$F$7, "LIS Levels: " &amp; VLOOKUP(E924,Flex_Target_Populations!$B$9:$H$2009,3,FALSE) &amp; " and " &amp; VLOOKUP(E924,Flex_Target_Populations!$B$9:$H$2009,4,FALSE) &amp; " beginning at "&amp; VLOOKUP(E924,Flex_Target_Populations!$B$9:$H$2009,5,FALSE), VLOOKUP(E924,Flex_Target_Populations!$B$9:$H$2009,2,FALSE)='Dropdown Selections'!$F$8,  "LIS Levels: " &amp; VLOOKUP(E924,Flex_Target_Populations!$B$9:$H$2009,3,FALSE) &amp; " and " &amp; VLOOKUP(E924,Flex_Target_Populations!$B$9:$H$2009,4,FALSE) &amp; " beginning at "&amp; VLOOKUP(E924,Flex_Target_Populations!$B$9:$H$2009,5,FALSE) &amp; " and " &amp; VLOOKUP(E924,Flex_Target_Populations!$B$9:$H$2009,6,FALSE))</f>
        <v/>
      </c>
      <c r="G924" s="193"/>
      <c r="H924" s="193"/>
      <c r="I924" s="193"/>
      <c r="J924" s="101"/>
      <c r="K924" s="101"/>
      <c r="L924" s="101"/>
      <c r="M924" s="101"/>
      <c r="N924" s="101"/>
      <c r="O924" s="101"/>
      <c r="P924" s="101"/>
      <c r="Q924" s="104"/>
    </row>
    <row r="925" spans="2:17" ht="15.75">
      <c r="B925" s="194"/>
      <c r="C925" s="195"/>
      <c r="D925" s="25" t="str" cm="1">
        <f t="array" ref="D925">_xlfn.IFS(C925="","",AND(LEFT(C925,3)&lt;&gt;"CRC", LEFT(C925,3)&lt;&gt;"DRC"),VLOOKUP(Flex_Summary!C925,Flex_Benefits!$B$13:$D$2013,3,FALSE),LEFT(C925,3)="CRC",VLOOKUP(Flex_Summary!C925,Flex_Benefits!$I$13:$K$2013,3,FALSE)&amp;" for "&amp;VLOOKUP(Flex_Summary!C925,Flex_Benefits!$I$13:$K$2013,2,FALSE),LEFT(C925,3)="DRC",IF(VLOOKUP(C925,Flex_Benefits!$N$13:$T$2013,6,FALSE)="",VLOOKUP(C925,Flex_Benefits!$N$13:$T$2013,7,FALSE)&amp;"% Coinsurance","$"&amp;VLOOKUP(C925,Flex_Benefits!$N$13:$T$2013,6,FALSE)&amp;" Copayments")&amp;" for "&amp;IF(VLOOKUP(C925,Flex_Benefits!$N$13:$T$2013,2,FALSE)&lt;&gt;'Dropdown Selections'!$Q$3,VLOOKUP(C925,Flex_Benefits!$N$13:$T$2013,2,FALSE),"all Part D drugs on tier(s) "&amp;VLOOKUP(C925,Flex_Benefits!$N$13:$T$2013,3,FALSE))&amp;IF(VLOOKUP(C925,Flex_Benefits!$N$13:$T$2013,4,FALSE)='Dropdown Selections'!$E$2," with a $"&amp;VLOOKUP(C925,Flex_Benefits!$N$13:$T$2013,5,FALSE)&amp;" deductible",""))</f>
        <v/>
      </c>
      <c r="E925" s="195"/>
      <c r="F925" s="29" t="str" cm="1">
        <f t="array" ref="F925">_xlfn.IFS(E925="","",  VLOOKUP(E925,Flex_Target_Populations!$B$9:$H$2009,2,FALSE)='Dropdown Selections'!$F$10, 'Dropdown Selections'!$F$10, VLOOKUP(E925,Flex_Target_Populations!$B$9:$H$2009,2,FALSE)='Dropdown Selections'!$F$9,'Dropdown Selections'!$F$9, VLOOKUP(E925,Flex_Target_Populations!$B$9:$H$2009,2,FALSE)='Dropdown Selections'!$F$3,"Enrollees with: " &amp;VLOOKUP(E925,Flex_Target_Populations!$B$9:$H$2009,6,FALSE), VLOOKUP(E925,Flex_Target_Populations!$B$9:$H$2009,2,FALSE)='Dropdown Selections'!$F$2, "LIS Levels: " &amp; VLOOKUP(E925,Flex_Target_Populations!$B$9:$H$2009,3,FALSE), VLOOKUP(E925,Flex_Target_Populations!$B$9:$H$2009,2,FALSE)='Dropdown Selections'!$F$4, VLOOKUP(E925,Flex_Target_Populations!$B$9:$H$2009,4,FALSE) &amp; " beginning at " &amp; VLOOKUP(E925,Flex_Target_Populations!$B$9:$H$2009,5,FALSE), VLOOKUP(E925,Flex_Target_Populations!$B$9:$H$2009,2,FALSE)='Dropdown Selections'!$F$5, VLOOKUP(E925,Flex_Target_Populations!$B$9:$H$2009,4,FALSE) &amp; " beginning at "&amp; VLOOKUP(E925,Flex_Target_Populations!$B$9:$H$2009,5,FALSE) &amp; " and " &amp; VLOOKUP(E925,Flex_Target_Populations!$B$9:$H$2009,6,FALSE), VLOOKUP(E925,Flex_Target_Populations!$B$9:$H$2009,2,FALSE)='Dropdown Selections'!$F$6, "LIS Levels: " &amp; VLOOKUP(E925,Flex_Target_Populations!$B$9:$H$2009,3,FALSE) &amp; " and " &amp; VLOOKUP(E925,Flex_Target_Populations!$B$9:$H$2009,6,FALSE), VLOOKUP(E925,Flex_Target_Populations!$B$9:$H$2009,2,FALSE)='Dropdown Selections'!$F$7, "LIS Levels: " &amp; VLOOKUP(E925,Flex_Target_Populations!$B$9:$H$2009,3,FALSE) &amp; " and " &amp; VLOOKUP(E925,Flex_Target_Populations!$B$9:$H$2009,4,FALSE) &amp; " beginning at "&amp; VLOOKUP(E925,Flex_Target_Populations!$B$9:$H$2009,5,FALSE), VLOOKUP(E925,Flex_Target_Populations!$B$9:$H$2009,2,FALSE)='Dropdown Selections'!$F$8,  "LIS Levels: " &amp; VLOOKUP(E925,Flex_Target_Populations!$B$9:$H$2009,3,FALSE) &amp; " and " &amp; VLOOKUP(E925,Flex_Target_Populations!$B$9:$H$2009,4,FALSE) &amp; " beginning at "&amp; VLOOKUP(E925,Flex_Target_Populations!$B$9:$H$2009,5,FALSE) &amp; " and " &amp; VLOOKUP(E925,Flex_Target_Populations!$B$9:$H$2009,6,FALSE))</f>
        <v/>
      </c>
      <c r="G925" s="193"/>
      <c r="H925" s="193"/>
      <c r="I925" s="193"/>
      <c r="J925" s="101"/>
      <c r="K925" s="101"/>
      <c r="L925" s="101"/>
      <c r="M925" s="101"/>
      <c r="N925" s="101"/>
      <c r="O925" s="101"/>
      <c r="P925" s="101"/>
      <c r="Q925" s="104"/>
    </row>
    <row r="926" spans="2:17" ht="15.75">
      <c r="B926" s="194"/>
      <c r="C926" s="195"/>
      <c r="D926" s="25" t="str" cm="1">
        <f t="array" ref="D926">_xlfn.IFS(C926="","",AND(LEFT(C926,3)&lt;&gt;"CRC", LEFT(C926,3)&lt;&gt;"DRC"),VLOOKUP(Flex_Summary!C926,Flex_Benefits!$B$13:$D$2013,3,FALSE),LEFT(C926,3)="CRC",VLOOKUP(Flex_Summary!C926,Flex_Benefits!$I$13:$K$2013,3,FALSE)&amp;" for "&amp;VLOOKUP(Flex_Summary!C926,Flex_Benefits!$I$13:$K$2013,2,FALSE),LEFT(C926,3)="DRC",IF(VLOOKUP(C926,Flex_Benefits!$N$13:$T$2013,6,FALSE)="",VLOOKUP(C926,Flex_Benefits!$N$13:$T$2013,7,FALSE)&amp;"% Coinsurance","$"&amp;VLOOKUP(C926,Flex_Benefits!$N$13:$T$2013,6,FALSE)&amp;" Copayments")&amp;" for "&amp;IF(VLOOKUP(C926,Flex_Benefits!$N$13:$T$2013,2,FALSE)&lt;&gt;'Dropdown Selections'!$Q$3,VLOOKUP(C926,Flex_Benefits!$N$13:$T$2013,2,FALSE),"all Part D drugs on tier(s) "&amp;VLOOKUP(C926,Flex_Benefits!$N$13:$T$2013,3,FALSE))&amp;IF(VLOOKUP(C926,Flex_Benefits!$N$13:$T$2013,4,FALSE)='Dropdown Selections'!$E$2," with a $"&amp;VLOOKUP(C926,Flex_Benefits!$N$13:$T$2013,5,FALSE)&amp;" deductible",""))</f>
        <v/>
      </c>
      <c r="E926" s="195"/>
      <c r="F926" s="29" t="str" cm="1">
        <f t="array" ref="F926">_xlfn.IFS(E926="","",  VLOOKUP(E926,Flex_Target_Populations!$B$9:$H$2009,2,FALSE)='Dropdown Selections'!$F$10, 'Dropdown Selections'!$F$10, VLOOKUP(E926,Flex_Target_Populations!$B$9:$H$2009,2,FALSE)='Dropdown Selections'!$F$9,'Dropdown Selections'!$F$9, VLOOKUP(E926,Flex_Target_Populations!$B$9:$H$2009,2,FALSE)='Dropdown Selections'!$F$3,"Enrollees with: " &amp;VLOOKUP(E926,Flex_Target_Populations!$B$9:$H$2009,6,FALSE), VLOOKUP(E926,Flex_Target_Populations!$B$9:$H$2009,2,FALSE)='Dropdown Selections'!$F$2, "LIS Levels: " &amp; VLOOKUP(E926,Flex_Target_Populations!$B$9:$H$2009,3,FALSE), VLOOKUP(E926,Flex_Target_Populations!$B$9:$H$2009,2,FALSE)='Dropdown Selections'!$F$4, VLOOKUP(E926,Flex_Target_Populations!$B$9:$H$2009,4,FALSE) &amp; " beginning at " &amp; VLOOKUP(E926,Flex_Target_Populations!$B$9:$H$2009,5,FALSE), VLOOKUP(E926,Flex_Target_Populations!$B$9:$H$2009,2,FALSE)='Dropdown Selections'!$F$5, VLOOKUP(E926,Flex_Target_Populations!$B$9:$H$2009,4,FALSE) &amp; " beginning at "&amp; VLOOKUP(E926,Flex_Target_Populations!$B$9:$H$2009,5,FALSE) &amp; " and " &amp; VLOOKUP(E926,Flex_Target_Populations!$B$9:$H$2009,6,FALSE), VLOOKUP(E926,Flex_Target_Populations!$B$9:$H$2009,2,FALSE)='Dropdown Selections'!$F$6, "LIS Levels: " &amp; VLOOKUP(E926,Flex_Target_Populations!$B$9:$H$2009,3,FALSE) &amp; " and " &amp; VLOOKUP(E926,Flex_Target_Populations!$B$9:$H$2009,6,FALSE), VLOOKUP(E926,Flex_Target_Populations!$B$9:$H$2009,2,FALSE)='Dropdown Selections'!$F$7, "LIS Levels: " &amp; VLOOKUP(E926,Flex_Target_Populations!$B$9:$H$2009,3,FALSE) &amp; " and " &amp; VLOOKUP(E926,Flex_Target_Populations!$B$9:$H$2009,4,FALSE) &amp; " beginning at "&amp; VLOOKUP(E926,Flex_Target_Populations!$B$9:$H$2009,5,FALSE), VLOOKUP(E926,Flex_Target_Populations!$B$9:$H$2009,2,FALSE)='Dropdown Selections'!$F$8,  "LIS Levels: " &amp; VLOOKUP(E926,Flex_Target_Populations!$B$9:$H$2009,3,FALSE) &amp; " and " &amp; VLOOKUP(E926,Flex_Target_Populations!$B$9:$H$2009,4,FALSE) &amp; " beginning at "&amp; VLOOKUP(E926,Flex_Target_Populations!$B$9:$H$2009,5,FALSE) &amp; " and " &amp; VLOOKUP(E926,Flex_Target_Populations!$B$9:$H$2009,6,FALSE))</f>
        <v/>
      </c>
      <c r="G926" s="193"/>
      <c r="H926" s="193"/>
      <c r="I926" s="193"/>
      <c r="J926" s="101"/>
      <c r="K926" s="101"/>
      <c r="L926" s="101"/>
      <c r="M926" s="101"/>
      <c r="N926" s="101"/>
      <c r="O926" s="101"/>
      <c r="P926" s="101"/>
      <c r="Q926" s="104"/>
    </row>
    <row r="927" spans="2:17" ht="15.75">
      <c r="B927" s="194"/>
      <c r="C927" s="195"/>
      <c r="D927" s="25" t="str" cm="1">
        <f t="array" ref="D927">_xlfn.IFS(C927="","",AND(LEFT(C927,3)&lt;&gt;"CRC", LEFT(C927,3)&lt;&gt;"DRC"),VLOOKUP(Flex_Summary!C927,Flex_Benefits!$B$13:$D$2013,3,FALSE),LEFT(C927,3)="CRC",VLOOKUP(Flex_Summary!C927,Flex_Benefits!$I$13:$K$2013,3,FALSE)&amp;" for "&amp;VLOOKUP(Flex_Summary!C927,Flex_Benefits!$I$13:$K$2013,2,FALSE),LEFT(C927,3)="DRC",IF(VLOOKUP(C927,Flex_Benefits!$N$13:$T$2013,6,FALSE)="",VLOOKUP(C927,Flex_Benefits!$N$13:$T$2013,7,FALSE)&amp;"% Coinsurance","$"&amp;VLOOKUP(C927,Flex_Benefits!$N$13:$T$2013,6,FALSE)&amp;" Copayments")&amp;" for "&amp;IF(VLOOKUP(C927,Flex_Benefits!$N$13:$T$2013,2,FALSE)&lt;&gt;'Dropdown Selections'!$Q$3,VLOOKUP(C927,Flex_Benefits!$N$13:$T$2013,2,FALSE),"all Part D drugs on tier(s) "&amp;VLOOKUP(C927,Flex_Benefits!$N$13:$T$2013,3,FALSE))&amp;IF(VLOOKUP(C927,Flex_Benefits!$N$13:$T$2013,4,FALSE)='Dropdown Selections'!$E$2," with a $"&amp;VLOOKUP(C927,Flex_Benefits!$N$13:$T$2013,5,FALSE)&amp;" deductible",""))</f>
        <v/>
      </c>
      <c r="E927" s="195"/>
      <c r="F927" s="29" t="str" cm="1">
        <f t="array" ref="F927">_xlfn.IFS(E927="","",  VLOOKUP(E927,Flex_Target_Populations!$B$9:$H$2009,2,FALSE)='Dropdown Selections'!$F$10, 'Dropdown Selections'!$F$10, VLOOKUP(E927,Flex_Target_Populations!$B$9:$H$2009,2,FALSE)='Dropdown Selections'!$F$9,'Dropdown Selections'!$F$9, VLOOKUP(E927,Flex_Target_Populations!$B$9:$H$2009,2,FALSE)='Dropdown Selections'!$F$3,"Enrollees with: " &amp;VLOOKUP(E927,Flex_Target_Populations!$B$9:$H$2009,6,FALSE), VLOOKUP(E927,Flex_Target_Populations!$B$9:$H$2009,2,FALSE)='Dropdown Selections'!$F$2, "LIS Levels: " &amp; VLOOKUP(E927,Flex_Target_Populations!$B$9:$H$2009,3,FALSE), VLOOKUP(E927,Flex_Target_Populations!$B$9:$H$2009,2,FALSE)='Dropdown Selections'!$F$4, VLOOKUP(E927,Flex_Target_Populations!$B$9:$H$2009,4,FALSE) &amp; " beginning at " &amp; VLOOKUP(E927,Flex_Target_Populations!$B$9:$H$2009,5,FALSE), VLOOKUP(E927,Flex_Target_Populations!$B$9:$H$2009,2,FALSE)='Dropdown Selections'!$F$5, VLOOKUP(E927,Flex_Target_Populations!$B$9:$H$2009,4,FALSE) &amp; " beginning at "&amp; VLOOKUP(E927,Flex_Target_Populations!$B$9:$H$2009,5,FALSE) &amp; " and " &amp; VLOOKUP(E927,Flex_Target_Populations!$B$9:$H$2009,6,FALSE), VLOOKUP(E927,Flex_Target_Populations!$B$9:$H$2009,2,FALSE)='Dropdown Selections'!$F$6, "LIS Levels: " &amp; VLOOKUP(E927,Flex_Target_Populations!$B$9:$H$2009,3,FALSE) &amp; " and " &amp; VLOOKUP(E927,Flex_Target_Populations!$B$9:$H$2009,6,FALSE), VLOOKUP(E927,Flex_Target_Populations!$B$9:$H$2009,2,FALSE)='Dropdown Selections'!$F$7, "LIS Levels: " &amp; VLOOKUP(E927,Flex_Target_Populations!$B$9:$H$2009,3,FALSE) &amp; " and " &amp; VLOOKUP(E927,Flex_Target_Populations!$B$9:$H$2009,4,FALSE) &amp; " beginning at "&amp; VLOOKUP(E927,Flex_Target_Populations!$B$9:$H$2009,5,FALSE), VLOOKUP(E927,Flex_Target_Populations!$B$9:$H$2009,2,FALSE)='Dropdown Selections'!$F$8,  "LIS Levels: " &amp; VLOOKUP(E927,Flex_Target_Populations!$B$9:$H$2009,3,FALSE) &amp; " and " &amp; VLOOKUP(E927,Flex_Target_Populations!$B$9:$H$2009,4,FALSE) &amp; " beginning at "&amp; VLOOKUP(E927,Flex_Target_Populations!$B$9:$H$2009,5,FALSE) &amp; " and " &amp; VLOOKUP(E927,Flex_Target_Populations!$B$9:$H$2009,6,FALSE))</f>
        <v/>
      </c>
      <c r="G927" s="193"/>
      <c r="H927" s="193"/>
      <c r="I927" s="193"/>
      <c r="J927" s="101"/>
      <c r="K927" s="101"/>
      <c r="L927" s="101"/>
      <c r="M927" s="101"/>
      <c r="N927" s="101"/>
      <c r="O927" s="101"/>
      <c r="P927" s="101"/>
      <c r="Q927" s="104"/>
    </row>
    <row r="928" spans="2:17" ht="15.75">
      <c r="B928" s="194"/>
      <c r="C928" s="195"/>
      <c r="D928" s="25" t="str" cm="1">
        <f t="array" ref="D928">_xlfn.IFS(C928="","",AND(LEFT(C928,3)&lt;&gt;"CRC", LEFT(C928,3)&lt;&gt;"DRC"),VLOOKUP(Flex_Summary!C928,Flex_Benefits!$B$13:$D$2013,3,FALSE),LEFT(C928,3)="CRC",VLOOKUP(Flex_Summary!C928,Flex_Benefits!$I$13:$K$2013,3,FALSE)&amp;" for "&amp;VLOOKUP(Flex_Summary!C928,Flex_Benefits!$I$13:$K$2013,2,FALSE),LEFT(C928,3)="DRC",IF(VLOOKUP(C928,Flex_Benefits!$N$13:$T$2013,6,FALSE)="",VLOOKUP(C928,Flex_Benefits!$N$13:$T$2013,7,FALSE)&amp;"% Coinsurance","$"&amp;VLOOKUP(C928,Flex_Benefits!$N$13:$T$2013,6,FALSE)&amp;" Copayments")&amp;" for "&amp;IF(VLOOKUP(C928,Flex_Benefits!$N$13:$T$2013,2,FALSE)&lt;&gt;'Dropdown Selections'!$Q$3,VLOOKUP(C928,Flex_Benefits!$N$13:$T$2013,2,FALSE),"all Part D drugs on tier(s) "&amp;VLOOKUP(C928,Flex_Benefits!$N$13:$T$2013,3,FALSE))&amp;IF(VLOOKUP(C928,Flex_Benefits!$N$13:$T$2013,4,FALSE)='Dropdown Selections'!$E$2," with a $"&amp;VLOOKUP(C928,Flex_Benefits!$N$13:$T$2013,5,FALSE)&amp;" deductible",""))</f>
        <v/>
      </c>
      <c r="E928" s="195"/>
      <c r="F928" s="29" t="str" cm="1">
        <f t="array" ref="F928">_xlfn.IFS(E928="","",  VLOOKUP(E928,Flex_Target_Populations!$B$9:$H$2009,2,FALSE)='Dropdown Selections'!$F$10, 'Dropdown Selections'!$F$10, VLOOKUP(E928,Flex_Target_Populations!$B$9:$H$2009,2,FALSE)='Dropdown Selections'!$F$9,'Dropdown Selections'!$F$9, VLOOKUP(E928,Flex_Target_Populations!$B$9:$H$2009,2,FALSE)='Dropdown Selections'!$F$3,"Enrollees with: " &amp;VLOOKUP(E928,Flex_Target_Populations!$B$9:$H$2009,6,FALSE), VLOOKUP(E928,Flex_Target_Populations!$B$9:$H$2009,2,FALSE)='Dropdown Selections'!$F$2, "LIS Levels: " &amp; VLOOKUP(E928,Flex_Target_Populations!$B$9:$H$2009,3,FALSE), VLOOKUP(E928,Flex_Target_Populations!$B$9:$H$2009,2,FALSE)='Dropdown Selections'!$F$4, VLOOKUP(E928,Flex_Target_Populations!$B$9:$H$2009,4,FALSE) &amp; " beginning at " &amp; VLOOKUP(E928,Flex_Target_Populations!$B$9:$H$2009,5,FALSE), VLOOKUP(E928,Flex_Target_Populations!$B$9:$H$2009,2,FALSE)='Dropdown Selections'!$F$5, VLOOKUP(E928,Flex_Target_Populations!$B$9:$H$2009,4,FALSE) &amp; " beginning at "&amp; VLOOKUP(E928,Flex_Target_Populations!$B$9:$H$2009,5,FALSE) &amp; " and " &amp; VLOOKUP(E928,Flex_Target_Populations!$B$9:$H$2009,6,FALSE), VLOOKUP(E928,Flex_Target_Populations!$B$9:$H$2009,2,FALSE)='Dropdown Selections'!$F$6, "LIS Levels: " &amp; VLOOKUP(E928,Flex_Target_Populations!$B$9:$H$2009,3,FALSE) &amp; " and " &amp; VLOOKUP(E928,Flex_Target_Populations!$B$9:$H$2009,6,FALSE), VLOOKUP(E928,Flex_Target_Populations!$B$9:$H$2009,2,FALSE)='Dropdown Selections'!$F$7, "LIS Levels: " &amp; VLOOKUP(E928,Flex_Target_Populations!$B$9:$H$2009,3,FALSE) &amp; " and " &amp; VLOOKUP(E928,Flex_Target_Populations!$B$9:$H$2009,4,FALSE) &amp; " beginning at "&amp; VLOOKUP(E928,Flex_Target_Populations!$B$9:$H$2009,5,FALSE), VLOOKUP(E928,Flex_Target_Populations!$B$9:$H$2009,2,FALSE)='Dropdown Selections'!$F$8,  "LIS Levels: " &amp; VLOOKUP(E928,Flex_Target_Populations!$B$9:$H$2009,3,FALSE) &amp; " and " &amp; VLOOKUP(E928,Flex_Target_Populations!$B$9:$H$2009,4,FALSE) &amp; " beginning at "&amp; VLOOKUP(E928,Flex_Target_Populations!$B$9:$H$2009,5,FALSE) &amp; " and " &amp; VLOOKUP(E928,Flex_Target_Populations!$B$9:$H$2009,6,FALSE))</f>
        <v/>
      </c>
      <c r="G928" s="193"/>
      <c r="H928" s="193"/>
      <c r="I928" s="193"/>
      <c r="J928" s="101"/>
      <c r="K928" s="101"/>
      <c r="L928" s="101"/>
      <c r="M928" s="101"/>
      <c r="N928" s="101"/>
      <c r="O928" s="101"/>
      <c r="P928" s="101"/>
      <c r="Q928" s="104"/>
    </row>
    <row r="929" spans="2:17" ht="15.75">
      <c r="B929" s="194"/>
      <c r="C929" s="195"/>
      <c r="D929" s="25" t="str" cm="1">
        <f t="array" ref="D929">_xlfn.IFS(C929="","",AND(LEFT(C929,3)&lt;&gt;"CRC", LEFT(C929,3)&lt;&gt;"DRC"),VLOOKUP(Flex_Summary!C929,Flex_Benefits!$B$13:$D$2013,3,FALSE),LEFT(C929,3)="CRC",VLOOKUP(Flex_Summary!C929,Flex_Benefits!$I$13:$K$2013,3,FALSE)&amp;" for "&amp;VLOOKUP(Flex_Summary!C929,Flex_Benefits!$I$13:$K$2013,2,FALSE),LEFT(C929,3)="DRC",IF(VLOOKUP(C929,Flex_Benefits!$N$13:$T$2013,6,FALSE)="",VLOOKUP(C929,Flex_Benefits!$N$13:$T$2013,7,FALSE)&amp;"% Coinsurance","$"&amp;VLOOKUP(C929,Flex_Benefits!$N$13:$T$2013,6,FALSE)&amp;" Copayments")&amp;" for "&amp;IF(VLOOKUP(C929,Flex_Benefits!$N$13:$T$2013,2,FALSE)&lt;&gt;'Dropdown Selections'!$Q$3,VLOOKUP(C929,Flex_Benefits!$N$13:$T$2013,2,FALSE),"all Part D drugs on tier(s) "&amp;VLOOKUP(C929,Flex_Benefits!$N$13:$T$2013,3,FALSE))&amp;IF(VLOOKUP(C929,Flex_Benefits!$N$13:$T$2013,4,FALSE)='Dropdown Selections'!$E$2," with a $"&amp;VLOOKUP(C929,Flex_Benefits!$N$13:$T$2013,5,FALSE)&amp;" deductible",""))</f>
        <v/>
      </c>
      <c r="E929" s="195"/>
      <c r="F929" s="29" t="str" cm="1">
        <f t="array" ref="F929">_xlfn.IFS(E929="","",  VLOOKUP(E929,Flex_Target_Populations!$B$9:$H$2009,2,FALSE)='Dropdown Selections'!$F$10, 'Dropdown Selections'!$F$10, VLOOKUP(E929,Flex_Target_Populations!$B$9:$H$2009,2,FALSE)='Dropdown Selections'!$F$9,'Dropdown Selections'!$F$9, VLOOKUP(E929,Flex_Target_Populations!$B$9:$H$2009,2,FALSE)='Dropdown Selections'!$F$3,"Enrollees with: " &amp;VLOOKUP(E929,Flex_Target_Populations!$B$9:$H$2009,6,FALSE), VLOOKUP(E929,Flex_Target_Populations!$B$9:$H$2009,2,FALSE)='Dropdown Selections'!$F$2, "LIS Levels: " &amp; VLOOKUP(E929,Flex_Target_Populations!$B$9:$H$2009,3,FALSE), VLOOKUP(E929,Flex_Target_Populations!$B$9:$H$2009,2,FALSE)='Dropdown Selections'!$F$4, VLOOKUP(E929,Flex_Target_Populations!$B$9:$H$2009,4,FALSE) &amp; " beginning at " &amp; VLOOKUP(E929,Flex_Target_Populations!$B$9:$H$2009,5,FALSE), VLOOKUP(E929,Flex_Target_Populations!$B$9:$H$2009,2,FALSE)='Dropdown Selections'!$F$5, VLOOKUP(E929,Flex_Target_Populations!$B$9:$H$2009,4,FALSE) &amp; " beginning at "&amp; VLOOKUP(E929,Flex_Target_Populations!$B$9:$H$2009,5,FALSE) &amp; " and " &amp; VLOOKUP(E929,Flex_Target_Populations!$B$9:$H$2009,6,FALSE), VLOOKUP(E929,Flex_Target_Populations!$B$9:$H$2009,2,FALSE)='Dropdown Selections'!$F$6, "LIS Levels: " &amp; VLOOKUP(E929,Flex_Target_Populations!$B$9:$H$2009,3,FALSE) &amp; " and " &amp; VLOOKUP(E929,Flex_Target_Populations!$B$9:$H$2009,6,FALSE), VLOOKUP(E929,Flex_Target_Populations!$B$9:$H$2009,2,FALSE)='Dropdown Selections'!$F$7, "LIS Levels: " &amp; VLOOKUP(E929,Flex_Target_Populations!$B$9:$H$2009,3,FALSE) &amp; " and " &amp; VLOOKUP(E929,Flex_Target_Populations!$B$9:$H$2009,4,FALSE) &amp; " beginning at "&amp; VLOOKUP(E929,Flex_Target_Populations!$B$9:$H$2009,5,FALSE), VLOOKUP(E929,Flex_Target_Populations!$B$9:$H$2009,2,FALSE)='Dropdown Selections'!$F$8,  "LIS Levels: " &amp; VLOOKUP(E929,Flex_Target_Populations!$B$9:$H$2009,3,FALSE) &amp; " and " &amp; VLOOKUP(E929,Flex_Target_Populations!$B$9:$H$2009,4,FALSE) &amp; " beginning at "&amp; VLOOKUP(E929,Flex_Target_Populations!$B$9:$H$2009,5,FALSE) &amp; " and " &amp; VLOOKUP(E929,Flex_Target_Populations!$B$9:$H$2009,6,FALSE))</f>
        <v/>
      </c>
      <c r="G929" s="193"/>
      <c r="H929" s="193"/>
      <c r="I929" s="193"/>
      <c r="J929" s="101"/>
      <c r="K929" s="101"/>
      <c r="L929" s="101"/>
      <c r="M929" s="101"/>
      <c r="N929" s="101"/>
      <c r="O929" s="101"/>
      <c r="P929" s="101"/>
      <c r="Q929" s="104"/>
    </row>
    <row r="930" spans="2:17" ht="15.75">
      <c r="B930" s="194"/>
      <c r="C930" s="195"/>
      <c r="D930" s="25" t="str" cm="1">
        <f t="array" ref="D930">_xlfn.IFS(C930="","",AND(LEFT(C930,3)&lt;&gt;"CRC", LEFT(C930,3)&lt;&gt;"DRC"),VLOOKUP(Flex_Summary!C930,Flex_Benefits!$B$13:$D$2013,3,FALSE),LEFT(C930,3)="CRC",VLOOKUP(Flex_Summary!C930,Flex_Benefits!$I$13:$K$2013,3,FALSE)&amp;" for "&amp;VLOOKUP(Flex_Summary!C930,Flex_Benefits!$I$13:$K$2013,2,FALSE),LEFT(C930,3)="DRC",IF(VLOOKUP(C930,Flex_Benefits!$N$13:$T$2013,6,FALSE)="",VLOOKUP(C930,Flex_Benefits!$N$13:$T$2013,7,FALSE)&amp;"% Coinsurance","$"&amp;VLOOKUP(C930,Flex_Benefits!$N$13:$T$2013,6,FALSE)&amp;" Copayments")&amp;" for "&amp;IF(VLOOKUP(C930,Flex_Benefits!$N$13:$T$2013,2,FALSE)&lt;&gt;'Dropdown Selections'!$Q$3,VLOOKUP(C930,Flex_Benefits!$N$13:$T$2013,2,FALSE),"all Part D drugs on tier(s) "&amp;VLOOKUP(C930,Flex_Benefits!$N$13:$T$2013,3,FALSE))&amp;IF(VLOOKUP(C930,Flex_Benefits!$N$13:$T$2013,4,FALSE)='Dropdown Selections'!$E$2," with a $"&amp;VLOOKUP(C930,Flex_Benefits!$N$13:$T$2013,5,FALSE)&amp;" deductible",""))</f>
        <v/>
      </c>
      <c r="E930" s="195"/>
      <c r="F930" s="29" t="str" cm="1">
        <f t="array" ref="F930">_xlfn.IFS(E930="","",  VLOOKUP(E930,Flex_Target_Populations!$B$9:$H$2009,2,FALSE)='Dropdown Selections'!$F$10, 'Dropdown Selections'!$F$10, VLOOKUP(E930,Flex_Target_Populations!$B$9:$H$2009,2,FALSE)='Dropdown Selections'!$F$9,'Dropdown Selections'!$F$9, VLOOKUP(E930,Flex_Target_Populations!$B$9:$H$2009,2,FALSE)='Dropdown Selections'!$F$3,"Enrollees with: " &amp;VLOOKUP(E930,Flex_Target_Populations!$B$9:$H$2009,6,FALSE), VLOOKUP(E930,Flex_Target_Populations!$B$9:$H$2009,2,FALSE)='Dropdown Selections'!$F$2, "LIS Levels: " &amp; VLOOKUP(E930,Flex_Target_Populations!$B$9:$H$2009,3,FALSE), VLOOKUP(E930,Flex_Target_Populations!$B$9:$H$2009,2,FALSE)='Dropdown Selections'!$F$4, VLOOKUP(E930,Flex_Target_Populations!$B$9:$H$2009,4,FALSE) &amp; " beginning at " &amp; VLOOKUP(E930,Flex_Target_Populations!$B$9:$H$2009,5,FALSE), VLOOKUP(E930,Flex_Target_Populations!$B$9:$H$2009,2,FALSE)='Dropdown Selections'!$F$5, VLOOKUP(E930,Flex_Target_Populations!$B$9:$H$2009,4,FALSE) &amp; " beginning at "&amp; VLOOKUP(E930,Flex_Target_Populations!$B$9:$H$2009,5,FALSE) &amp; " and " &amp; VLOOKUP(E930,Flex_Target_Populations!$B$9:$H$2009,6,FALSE), VLOOKUP(E930,Flex_Target_Populations!$B$9:$H$2009,2,FALSE)='Dropdown Selections'!$F$6, "LIS Levels: " &amp; VLOOKUP(E930,Flex_Target_Populations!$B$9:$H$2009,3,FALSE) &amp; " and " &amp; VLOOKUP(E930,Flex_Target_Populations!$B$9:$H$2009,6,FALSE), VLOOKUP(E930,Flex_Target_Populations!$B$9:$H$2009,2,FALSE)='Dropdown Selections'!$F$7, "LIS Levels: " &amp; VLOOKUP(E930,Flex_Target_Populations!$B$9:$H$2009,3,FALSE) &amp; " and " &amp; VLOOKUP(E930,Flex_Target_Populations!$B$9:$H$2009,4,FALSE) &amp; " beginning at "&amp; VLOOKUP(E930,Flex_Target_Populations!$B$9:$H$2009,5,FALSE), VLOOKUP(E930,Flex_Target_Populations!$B$9:$H$2009,2,FALSE)='Dropdown Selections'!$F$8,  "LIS Levels: " &amp; VLOOKUP(E930,Flex_Target_Populations!$B$9:$H$2009,3,FALSE) &amp; " and " &amp; VLOOKUP(E930,Flex_Target_Populations!$B$9:$H$2009,4,FALSE) &amp; " beginning at "&amp; VLOOKUP(E930,Flex_Target_Populations!$B$9:$H$2009,5,FALSE) &amp; " and " &amp; VLOOKUP(E930,Flex_Target_Populations!$B$9:$H$2009,6,FALSE))</f>
        <v/>
      </c>
      <c r="G930" s="193"/>
      <c r="H930" s="193"/>
      <c r="I930" s="193"/>
      <c r="J930" s="101"/>
      <c r="K930" s="101"/>
      <c r="L930" s="101"/>
      <c r="M930" s="101"/>
      <c r="N930" s="101"/>
      <c r="O930" s="101"/>
      <c r="P930" s="101"/>
      <c r="Q930" s="104"/>
    </row>
    <row r="931" spans="2:17" ht="15.75">
      <c r="B931" s="194"/>
      <c r="C931" s="195"/>
      <c r="D931" s="25" t="str" cm="1">
        <f t="array" ref="D931">_xlfn.IFS(C931="","",AND(LEFT(C931,3)&lt;&gt;"CRC", LEFT(C931,3)&lt;&gt;"DRC"),VLOOKUP(Flex_Summary!C931,Flex_Benefits!$B$13:$D$2013,3,FALSE),LEFT(C931,3)="CRC",VLOOKUP(Flex_Summary!C931,Flex_Benefits!$I$13:$K$2013,3,FALSE)&amp;" for "&amp;VLOOKUP(Flex_Summary!C931,Flex_Benefits!$I$13:$K$2013,2,FALSE),LEFT(C931,3)="DRC",IF(VLOOKUP(C931,Flex_Benefits!$N$13:$T$2013,6,FALSE)="",VLOOKUP(C931,Flex_Benefits!$N$13:$T$2013,7,FALSE)&amp;"% Coinsurance","$"&amp;VLOOKUP(C931,Flex_Benefits!$N$13:$T$2013,6,FALSE)&amp;" Copayments")&amp;" for "&amp;IF(VLOOKUP(C931,Flex_Benefits!$N$13:$T$2013,2,FALSE)&lt;&gt;'Dropdown Selections'!$Q$3,VLOOKUP(C931,Flex_Benefits!$N$13:$T$2013,2,FALSE),"all Part D drugs on tier(s) "&amp;VLOOKUP(C931,Flex_Benefits!$N$13:$T$2013,3,FALSE))&amp;IF(VLOOKUP(C931,Flex_Benefits!$N$13:$T$2013,4,FALSE)='Dropdown Selections'!$E$2," with a $"&amp;VLOOKUP(C931,Flex_Benefits!$N$13:$T$2013,5,FALSE)&amp;" deductible",""))</f>
        <v/>
      </c>
      <c r="E931" s="195"/>
      <c r="F931" s="29" t="str" cm="1">
        <f t="array" ref="F931">_xlfn.IFS(E931="","",  VLOOKUP(E931,Flex_Target_Populations!$B$9:$H$2009,2,FALSE)='Dropdown Selections'!$F$10, 'Dropdown Selections'!$F$10, VLOOKUP(E931,Flex_Target_Populations!$B$9:$H$2009,2,FALSE)='Dropdown Selections'!$F$9,'Dropdown Selections'!$F$9, VLOOKUP(E931,Flex_Target_Populations!$B$9:$H$2009,2,FALSE)='Dropdown Selections'!$F$3,"Enrollees with: " &amp;VLOOKUP(E931,Flex_Target_Populations!$B$9:$H$2009,6,FALSE), VLOOKUP(E931,Flex_Target_Populations!$B$9:$H$2009,2,FALSE)='Dropdown Selections'!$F$2, "LIS Levels: " &amp; VLOOKUP(E931,Flex_Target_Populations!$B$9:$H$2009,3,FALSE), VLOOKUP(E931,Flex_Target_Populations!$B$9:$H$2009,2,FALSE)='Dropdown Selections'!$F$4, VLOOKUP(E931,Flex_Target_Populations!$B$9:$H$2009,4,FALSE) &amp; " beginning at " &amp; VLOOKUP(E931,Flex_Target_Populations!$B$9:$H$2009,5,FALSE), VLOOKUP(E931,Flex_Target_Populations!$B$9:$H$2009,2,FALSE)='Dropdown Selections'!$F$5, VLOOKUP(E931,Flex_Target_Populations!$B$9:$H$2009,4,FALSE) &amp; " beginning at "&amp; VLOOKUP(E931,Flex_Target_Populations!$B$9:$H$2009,5,FALSE) &amp; " and " &amp; VLOOKUP(E931,Flex_Target_Populations!$B$9:$H$2009,6,FALSE), VLOOKUP(E931,Flex_Target_Populations!$B$9:$H$2009,2,FALSE)='Dropdown Selections'!$F$6, "LIS Levels: " &amp; VLOOKUP(E931,Flex_Target_Populations!$B$9:$H$2009,3,FALSE) &amp; " and " &amp; VLOOKUP(E931,Flex_Target_Populations!$B$9:$H$2009,6,FALSE), VLOOKUP(E931,Flex_Target_Populations!$B$9:$H$2009,2,FALSE)='Dropdown Selections'!$F$7, "LIS Levels: " &amp; VLOOKUP(E931,Flex_Target_Populations!$B$9:$H$2009,3,FALSE) &amp; " and " &amp; VLOOKUP(E931,Flex_Target_Populations!$B$9:$H$2009,4,FALSE) &amp; " beginning at "&amp; VLOOKUP(E931,Flex_Target_Populations!$B$9:$H$2009,5,FALSE), VLOOKUP(E931,Flex_Target_Populations!$B$9:$H$2009,2,FALSE)='Dropdown Selections'!$F$8,  "LIS Levels: " &amp; VLOOKUP(E931,Flex_Target_Populations!$B$9:$H$2009,3,FALSE) &amp; " and " &amp; VLOOKUP(E931,Flex_Target_Populations!$B$9:$H$2009,4,FALSE) &amp; " beginning at "&amp; VLOOKUP(E931,Flex_Target_Populations!$B$9:$H$2009,5,FALSE) &amp; " and " &amp; VLOOKUP(E931,Flex_Target_Populations!$B$9:$H$2009,6,FALSE))</f>
        <v/>
      </c>
      <c r="G931" s="193"/>
      <c r="H931" s="193"/>
      <c r="I931" s="193"/>
      <c r="J931" s="101"/>
      <c r="K931" s="101"/>
      <c r="L931" s="101"/>
      <c r="M931" s="101"/>
      <c r="N931" s="101"/>
      <c r="O931" s="101"/>
      <c r="P931" s="101"/>
      <c r="Q931" s="104"/>
    </row>
    <row r="932" spans="2:17" ht="15.75">
      <c r="B932" s="194"/>
      <c r="C932" s="195"/>
      <c r="D932" s="25" t="str" cm="1">
        <f t="array" ref="D932">_xlfn.IFS(C932="","",AND(LEFT(C932,3)&lt;&gt;"CRC", LEFT(C932,3)&lt;&gt;"DRC"),VLOOKUP(Flex_Summary!C932,Flex_Benefits!$B$13:$D$2013,3,FALSE),LEFT(C932,3)="CRC",VLOOKUP(Flex_Summary!C932,Flex_Benefits!$I$13:$K$2013,3,FALSE)&amp;" for "&amp;VLOOKUP(Flex_Summary!C932,Flex_Benefits!$I$13:$K$2013,2,FALSE),LEFT(C932,3)="DRC",IF(VLOOKUP(C932,Flex_Benefits!$N$13:$T$2013,6,FALSE)="",VLOOKUP(C932,Flex_Benefits!$N$13:$T$2013,7,FALSE)&amp;"% Coinsurance","$"&amp;VLOOKUP(C932,Flex_Benefits!$N$13:$T$2013,6,FALSE)&amp;" Copayments")&amp;" for "&amp;IF(VLOOKUP(C932,Flex_Benefits!$N$13:$T$2013,2,FALSE)&lt;&gt;'Dropdown Selections'!$Q$3,VLOOKUP(C932,Flex_Benefits!$N$13:$T$2013,2,FALSE),"all Part D drugs on tier(s) "&amp;VLOOKUP(C932,Flex_Benefits!$N$13:$T$2013,3,FALSE))&amp;IF(VLOOKUP(C932,Flex_Benefits!$N$13:$T$2013,4,FALSE)='Dropdown Selections'!$E$2," with a $"&amp;VLOOKUP(C932,Flex_Benefits!$N$13:$T$2013,5,FALSE)&amp;" deductible",""))</f>
        <v/>
      </c>
      <c r="E932" s="195"/>
      <c r="F932" s="29" t="str" cm="1">
        <f t="array" ref="F932">_xlfn.IFS(E932="","",  VLOOKUP(E932,Flex_Target_Populations!$B$9:$H$2009,2,FALSE)='Dropdown Selections'!$F$10, 'Dropdown Selections'!$F$10, VLOOKUP(E932,Flex_Target_Populations!$B$9:$H$2009,2,FALSE)='Dropdown Selections'!$F$9,'Dropdown Selections'!$F$9, VLOOKUP(E932,Flex_Target_Populations!$B$9:$H$2009,2,FALSE)='Dropdown Selections'!$F$3,"Enrollees with: " &amp;VLOOKUP(E932,Flex_Target_Populations!$B$9:$H$2009,6,FALSE), VLOOKUP(E932,Flex_Target_Populations!$B$9:$H$2009,2,FALSE)='Dropdown Selections'!$F$2, "LIS Levels: " &amp; VLOOKUP(E932,Flex_Target_Populations!$B$9:$H$2009,3,FALSE), VLOOKUP(E932,Flex_Target_Populations!$B$9:$H$2009,2,FALSE)='Dropdown Selections'!$F$4, VLOOKUP(E932,Flex_Target_Populations!$B$9:$H$2009,4,FALSE) &amp; " beginning at " &amp; VLOOKUP(E932,Flex_Target_Populations!$B$9:$H$2009,5,FALSE), VLOOKUP(E932,Flex_Target_Populations!$B$9:$H$2009,2,FALSE)='Dropdown Selections'!$F$5, VLOOKUP(E932,Flex_Target_Populations!$B$9:$H$2009,4,FALSE) &amp; " beginning at "&amp; VLOOKUP(E932,Flex_Target_Populations!$B$9:$H$2009,5,FALSE) &amp; " and " &amp; VLOOKUP(E932,Flex_Target_Populations!$B$9:$H$2009,6,FALSE), VLOOKUP(E932,Flex_Target_Populations!$B$9:$H$2009,2,FALSE)='Dropdown Selections'!$F$6, "LIS Levels: " &amp; VLOOKUP(E932,Flex_Target_Populations!$B$9:$H$2009,3,FALSE) &amp; " and " &amp; VLOOKUP(E932,Flex_Target_Populations!$B$9:$H$2009,6,FALSE), VLOOKUP(E932,Flex_Target_Populations!$B$9:$H$2009,2,FALSE)='Dropdown Selections'!$F$7, "LIS Levels: " &amp; VLOOKUP(E932,Flex_Target_Populations!$B$9:$H$2009,3,FALSE) &amp; " and " &amp; VLOOKUP(E932,Flex_Target_Populations!$B$9:$H$2009,4,FALSE) &amp; " beginning at "&amp; VLOOKUP(E932,Flex_Target_Populations!$B$9:$H$2009,5,FALSE), VLOOKUP(E932,Flex_Target_Populations!$B$9:$H$2009,2,FALSE)='Dropdown Selections'!$F$8,  "LIS Levels: " &amp; VLOOKUP(E932,Flex_Target_Populations!$B$9:$H$2009,3,FALSE) &amp; " and " &amp; VLOOKUP(E932,Flex_Target_Populations!$B$9:$H$2009,4,FALSE) &amp; " beginning at "&amp; VLOOKUP(E932,Flex_Target_Populations!$B$9:$H$2009,5,FALSE) &amp; " and " &amp; VLOOKUP(E932,Flex_Target_Populations!$B$9:$H$2009,6,FALSE))</f>
        <v/>
      </c>
      <c r="G932" s="193"/>
      <c r="H932" s="193"/>
      <c r="I932" s="193"/>
      <c r="J932" s="101"/>
      <c r="K932" s="101"/>
      <c r="L932" s="101"/>
      <c r="M932" s="101"/>
      <c r="N932" s="101"/>
      <c r="O932" s="101"/>
      <c r="P932" s="101"/>
      <c r="Q932" s="104"/>
    </row>
    <row r="933" spans="2:17" ht="15.75">
      <c r="B933" s="194"/>
      <c r="C933" s="195"/>
      <c r="D933" s="25" t="str" cm="1">
        <f t="array" ref="D933">_xlfn.IFS(C933="","",AND(LEFT(C933,3)&lt;&gt;"CRC", LEFT(C933,3)&lt;&gt;"DRC"),VLOOKUP(Flex_Summary!C933,Flex_Benefits!$B$13:$D$2013,3,FALSE),LEFT(C933,3)="CRC",VLOOKUP(Flex_Summary!C933,Flex_Benefits!$I$13:$K$2013,3,FALSE)&amp;" for "&amp;VLOOKUP(Flex_Summary!C933,Flex_Benefits!$I$13:$K$2013,2,FALSE),LEFT(C933,3)="DRC",IF(VLOOKUP(C933,Flex_Benefits!$N$13:$T$2013,6,FALSE)="",VLOOKUP(C933,Flex_Benefits!$N$13:$T$2013,7,FALSE)&amp;"% Coinsurance","$"&amp;VLOOKUP(C933,Flex_Benefits!$N$13:$T$2013,6,FALSE)&amp;" Copayments")&amp;" for "&amp;IF(VLOOKUP(C933,Flex_Benefits!$N$13:$T$2013,2,FALSE)&lt;&gt;'Dropdown Selections'!$Q$3,VLOOKUP(C933,Flex_Benefits!$N$13:$T$2013,2,FALSE),"all Part D drugs on tier(s) "&amp;VLOOKUP(C933,Flex_Benefits!$N$13:$T$2013,3,FALSE))&amp;IF(VLOOKUP(C933,Flex_Benefits!$N$13:$T$2013,4,FALSE)='Dropdown Selections'!$E$2," with a $"&amp;VLOOKUP(C933,Flex_Benefits!$N$13:$T$2013,5,FALSE)&amp;" deductible",""))</f>
        <v/>
      </c>
      <c r="E933" s="195"/>
      <c r="F933" s="29" t="str" cm="1">
        <f t="array" ref="F933">_xlfn.IFS(E933="","",  VLOOKUP(E933,Flex_Target_Populations!$B$9:$H$2009,2,FALSE)='Dropdown Selections'!$F$10, 'Dropdown Selections'!$F$10, VLOOKUP(E933,Flex_Target_Populations!$B$9:$H$2009,2,FALSE)='Dropdown Selections'!$F$9,'Dropdown Selections'!$F$9, VLOOKUP(E933,Flex_Target_Populations!$B$9:$H$2009,2,FALSE)='Dropdown Selections'!$F$3,"Enrollees with: " &amp;VLOOKUP(E933,Flex_Target_Populations!$B$9:$H$2009,6,FALSE), VLOOKUP(E933,Flex_Target_Populations!$B$9:$H$2009,2,FALSE)='Dropdown Selections'!$F$2, "LIS Levels: " &amp; VLOOKUP(E933,Flex_Target_Populations!$B$9:$H$2009,3,FALSE), VLOOKUP(E933,Flex_Target_Populations!$B$9:$H$2009,2,FALSE)='Dropdown Selections'!$F$4, VLOOKUP(E933,Flex_Target_Populations!$B$9:$H$2009,4,FALSE) &amp; " beginning at " &amp; VLOOKUP(E933,Flex_Target_Populations!$B$9:$H$2009,5,FALSE), VLOOKUP(E933,Flex_Target_Populations!$B$9:$H$2009,2,FALSE)='Dropdown Selections'!$F$5, VLOOKUP(E933,Flex_Target_Populations!$B$9:$H$2009,4,FALSE) &amp; " beginning at "&amp; VLOOKUP(E933,Flex_Target_Populations!$B$9:$H$2009,5,FALSE) &amp; " and " &amp; VLOOKUP(E933,Flex_Target_Populations!$B$9:$H$2009,6,FALSE), VLOOKUP(E933,Flex_Target_Populations!$B$9:$H$2009,2,FALSE)='Dropdown Selections'!$F$6, "LIS Levels: " &amp; VLOOKUP(E933,Flex_Target_Populations!$B$9:$H$2009,3,FALSE) &amp; " and " &amp; VLOOKUP(E933,Flex_Target_Populations!$B$9:$H$2009,6,FALSE), VLOOKUP(E933,Flex_Target_Populations!$B$9:$H$2009,2,FALSE)='Dropdown Selections'!$F$7, "LIS Levels: " &amp; VLOOKUP(E933,Flex_Target_Populations!$B$9:$H$2009,3,FALSE) &amp; " and " &amp; VLOOKUP(E933,Flex_Target_Populations!$B$9:$H$2009,4,FALSE) &amp; " beginning at "&amp; VLOOKUP(E933,Flex_Target_Populations!$B$9:$H$2009,5,FALSE), VLOOKUP(E933,Flex_Target_Populations!$B$9:$H$2009,2,FALSE)='Dropdown Selections'!$F$8,  "LIS Levels: " &amp; VLOOKUP(E933,Flex_Target_Populations!$B$9:$H$2009,3,FALSE) &amp; " and " &amp; VLOOKUP(E933,Flex_Target_Populations!$B$9:$H$2009,4,FALSE) &amp; " beginning at "&amp; VLOOKUP(E933,Flex_Target_Populations!$B$9:$H$2009,5,FALSE) &amp; " and " &amp; VLOOKUP(E933,Flex_Target_Populations!$B$9:$H$2009,6,FALSE))</f>
        <v/>
      </c>
      <c r="G933" s="193"/>
      <c r="H933" s="193"/>
      <c r="I933" s="193"/>
      <c r="J933" s="101"/>
      <c r="K933" s="101"/>
      <c r="L933" s="101"/>
      <c r="M933" s="101"/>
      <c r="N933" s="101"/>
      <c r="O933" s="101"/>
      <c r="P933" s="101"/>
      <c r="Q933" s="104"/>
    </row>
    <row r="934" spans="2:17" ht="15.75">
      <c r="B934" s="194"/>
      <c r="C934" s="195"/>
      <c r="D934" s="25" t="str" cm="1">
        <f t="array" ref="D934">_xlfn.IFS(C934="","",AND(LEFT(C934,3)&lt;&gt;"CRC", LEFT(C934,3)&lt;&gt;"DRC"),VLOOKUP(Flex_Summary!C934,Flex_Benefits!$B$13:$D$2013,3,FALSE),LEFT(C934,3)="CRC",VLOOKUP(Flex_Summary!C934,Flex_Benefits!$I$13:$K$2013,3,FALSE)&amp;" for "&amp;VLOOKUP(Flex_Summary!C934,Flex_Benefits!$I$13:$K$2013,2,FALSE),LEFT(C934,3)="DRC",IF(VLOOKUP(C934,Flex_Benefits!$N$13:$T$2013,6,FALSE)="",VLOOKUP(C934,Flex_Benefits!$N$13:$T$2013,7,FALSE)&amp;"% Coinsurance","$"&amp;VLOOKUP(C934,Flex_Benefits!$N$13:$T$2013,6,FALSE)&amp;" Copayments")&amp;" for "&amp;IF(VLOOKUP(C934,Flex_Benefits!$N$13:$T$2013,2,FALSE)&lt;&gt;'Dropdown Selections'!$Q$3,VLOOKUP(C934,Flex_Benefits!$N$13:$T$2013,2,FALSE),"all Part D drugs on tier(s) "&amp;VLOOKUP(C934,Flex_Benefits!$N$13:$T$2013,3,FALSE))&amp;IF(VLOOKUP(C934,Flex_Benefits!$N$13:$T$2013,4,FALSE)='Dropdown Selections'!$E$2," with a $"&amp;VLOOKUP(C934,Flex_Benefits!$N$13:$T$2013,5,FALSE)&amp;" deductible",""))</f>
        <v/>
      </c>
      <c r="E934" s="195"/>
      <c r="F934" s="29" t="str" cm="1">
        <f t="array" ref="F934">_xlfn.IFS(E934="","",  VLOOKUP(E934,Flex_Target_Populations!$B$9:$H$2009,2,FALSE)='Dropdown Selections'!$F$10, 'Dropdown Selections'!$F$10, VLOOKUP(E934,Flex_Target_Populations!$B$9:$H$2009,2,FALSE)='Dropdown Selections'!$F$9,'Dropdown Selections'!$F$9, VLOOKUP(E934,Flex_Target_Populations!$B$9:$H$2009,2,FALSE)='Dropdown Selections'!$F$3,"Enrollees with: " &amp;VLOOKUP(E934,Flex_Target_Populations!$B$9:$H$2009,6,FALSE), VLOOKUP(E934,Flex_Target_Populations!$B$9:$H$2009,2,FALSE)='Dropdown Selections'!$F$2, "LIS Levels: " &amp; VLOOKUP(E934,Flex_Target_Populations!$B$9:$H$2009,3,FALSE), VLOOKUP(E934,Flex_Target_Populations!$B$9:$H$2009,2,FALSE)='Dropdown Selections'!$F$4, VLOOKUP(E934,Flex_Target_Populations!$B$9:$H$2009,4,FALSE) &amp; " beginning at " &amp; VLOOKUP(E934,Flex_Target_Populations!$B$9:$H$2009,5,FALSE), VLOOKUP(E934,Flex_Target_Populations!$B$9:$H$2009,2,FALSE)='Dropdown Selections'!$F$5, VLOOKUP(E934,Flex_Target_Populations!$B$9:$H$2009,4,FALSE) &amp; " beginning at "&amp; VLOOKUP(E934,Flex_Target_Populations!$B$9:$H$2009,5,FALSE) &amp; " and " &amp; VLOOKUP(E934,Flex_Target_Populations!$B$9:$H$2009,6,FALSE), VLOOKUP(E934,Flex_Target_Populations!$B$9:$H$2009,2,FALSE)='Dropdown Selections'!$F$6, "LIS Levels: " &amp; VLOOKUP(E934,Flex_Target_Populations!$B$9:$H$2009,3,FALSE) &amp; " and " &amp; VLOOKUP(E934,Flex_Target_Populations!$B$9:$H$2009,6,FALSE), VLOOKUP(E934,Flex_Target_Populations!$B$9:$H$2009,2,FALSE)='Dropdown Selections'!$F$7, "LIS Levels: " &amp; VLOOKUP(E934,Flex_Target_Populations!$B$9:$H$2009,3,FALSE) &amp; " and " &amp; VLOOKUP(E934,Flex_Target_Populations!$B$9:$H$2009,4,FALSE) &amp; " beginning at "&amp; VLOOKUP(E934,Flex_Target_Populations!$B$9:$H$2009,5,FALSE), VLOOKUP(E934,Flex_Target_Populations!$B$9:$H$2009,2,FALSE)='Dropdown Selections'!$F$8,  "LIS Levels: " &amp; VLOOKUP(E934,Flex_Target_Populations!$B$9:$H$2009,3,FALSE) &amp; " and " &amp; VLOOKUP(E934,Flex_Target_Populations!$B$9:$H$2009,4,FALSE) &amp; " beginning at "&amp; VLOOKUP(E934,Flex_Target_Populations!$B$9:$H$2009,5,FALSE) &amp; " and " &amp; VLOOKUP(E934,Flex_Target_Populations!$B$9:$H$2009,6,FALSE))</f>
        <v/>
      </c>
      <c r="G934" s="193"/>
      <c r="H934" s="193"/>
      <c r="I934" s="193"/>
      <c r="J934" s="101"/>
      <c r="K934" s="101"/>
      <c r="L934" s="101"/>
      <c r="M934" s="101"/>
      <c r="N934" s="101"/>
      <c r="O934" s="101"/>
      <c r="P934" s="101"/>
      <c r="Q934" s="104"/>
    </row>
    <row r="935" spans="2:17" ht="15.75">
      <c r="B935" s="194"/>
      <c r="C935" s="195"/>
      <c r="D935" s="25" t="str" cm="1">
        <f t="array" ref="D935">_xlfn.IFS(C935="","",AND(LEFT(C935,3)&lt;&gt;"CRC", LEFT(C935,3)&lt;&gt;"DRC"),VLOOKUP(Flex_Summary!C935,Flex_Benefits!$B$13:$D$2013,3,FALSE),LEFT(C935,3)="CRC",VLOOKUP(Flex_Summary!C935,Flex_Benefits!$I$13:$K$2013,3,FALSE)&amp;" for "&amp;VLOOKUP(Flex_Summary!C935,Flex_Benefits!$I$13:$K$2013,2,FALSE),LEFT(C935,3)="DRC",IF(VLOOKUP(C935,Flex_Benefits!$N$13:$T$2013,6,FALSE)="",VLOOKUP(C935,Flex_Benefits!$N$13:$T$2013,7,FALSE)&amp;"% Coinsurance","$"&amp;VLOOKUP(C935,Flex_Benefits!$N$13:$T$2013,6,FALSE)&amp;" Copayments")&amp;" for "&amp;IF(VLOOKUP(C935,Flex_Benefits!$N$13:$T$2013,2,FALSE)&lt;&gt;'Dropdown Selections'!$Q$3,VLOOKUP(C935,Flex_Benefits!$N$13:$T$2013,2,FALSE),"all Part D drugs on tier(s) "&amp;VLOOKUP(C935,Flex_Benefits!$N$13:$T$2013,3,FALSE))&amp;IF(VLOOKUP(C935,Flex_Benefits!$N$13:$T$2013,4,FALSE)='Dropdown Selections'!$E$2," with a $"&amp;VLOOKUP(C935,Flex_Benefits!$N$13:$T$2013,5,FALSE)&amp;" deductible",""))</f>
        <v/>
      </c>
      <c r="E935" s="195"/>
      <c r="F935" s="29" t="str" cm="1">
        <f t="array" ref="F935">_xlfn.IFS(E935="","",  VLOOKUP(E935,Flex_Target_Populations!$B$9:$H$2009,2,FALSE)='Dropdown Selections'!$F$10, 'Dropdown Selections'!$F$10, VLOOKUP(E935,Flex_Target_Populations!$B$9:$H$2009,2,FALSE)='Dropdown Selections'!$F$9,'Dropdown Selections'!$F$9, VLOOKUP(E935,Flex_Target_Populations!$B$9:$H$2009,2,FALSE)='Dropdown Selections'!$F$3,"Enrollees with: " &amp;VLOOKUP(E935,Flex_Target_Populations!$B$9:$H$2009,6,FALSE), VLOOKUP(E935,Flex_Target_Populations!$B$9:$H$2009,2,FALSE)='Dropdown Selections'!$F$2, "LIS Levels: " &amp; VLOOKUP(E935,Flex_Target_Populations!$B$9:$H$2009,3,FALSE), VLOOKUP(E935,Flex_Target_Populations!$B$9:$H$2009,2,FALSE)='Dropdown Selections'!$F$4, VLOOKUP(E935,Flex_Target_Populations!$B$9:$H$2009,4,FALSE) &amp; " beginning at " &amp; VLOOKUP(E935,Flex_Target_Populations!$B$9:$H$2009,5,FALSE), VLOOKUP(E935,Flex_Target_Populations!$B$9:$H$2009,2,FALSE)='Dropdown Selections'!$F$5, VLOOKUP(E935,Flex_Target_Populations!$B$9:$H$2009,4,FALSE) &amp; " beginning at "&amp; VLOOKUP(E935,Flex_Target_Populations!$B$9:$H$2009,5,FALSE) &amp; " and " &amp; VLOOKUP(E935,Flex_Target_Populations!$B$9:$H$2009,6,FALSE), VLOOKUP(E935,Flex_Target_Populations!$B$9:$H$2009,2,FALSE)='Dropdown Selections'!$F$6, "LIS Levels: " &amp; VLOOKUP(E935,Flex_Target_Populations!$B$9:$H$2009,3,FALSE) &amp; " and " &amp; VLOOKUP(E935,Flex_Target_Populations!$B$9:$H$2009,6,FALSE), VLOOKUP(E935,Flex_Target_Populations!$B$9:$H$2009,2,FALSE)='Dropdown Selections'!$F$7, "LIS Levels: " &amp; VLOOKUP(E935,Flex_Target_Populations!$B$9:$H$2009,3,FALSE) &amp; " and " &amp; VLOOKUP(E935,Flex_Target_Populations!$B$9:$H$2009,4,FALSE) &amp; " beginning at "&amp; VLOOKUP(E935,Flex_Target_Populations!$B$9:$H$2009,5,FALSE), VLOOKUP(E935,Flex_Target_Populations!$B$9:$H$2009,2,FALSE)='Dropdown Selections'!$F$8,  "LIS Levels: " &amp; VLOOKUP(E935,Flex_Target_Populations!$B$9:$H$2009,3,FALSE) &amp; " and " &amp; VLOOKUP(E935,Flex_Target_Populations!$B$9:$H$2009,4,FALSE) &amp; " beginning at "&amp; VLOOKUP(E935,Flex_Target_Populations!$B$9:$H$2009,5,FALSE) &amp; " and " &amp; VLOOKUP(E935,Flex_Target_Populations!$B$9:$H$2009,6,FALSE))</f>
        <v/>
      </c>
      <c r="G935" s="193"/>
      <c r="H935" s="193"/>
      <c r="I935" s="193"/>
      <c r="J935" s="101"/>
      <c r="K935" s="101"/>
      <c r="L935" s="101"/>
      <c r="M935" s="101"/>
      <c r="N935" s="101"/>
      <c r="O935" s="101"/>
      <c r="P935" s="101"/>
      <c r="Q935" s="104"/>
    </row>
    <row r="936" spans="2:17" ht="15.75">
      <c r="B936" s="194"/>
      <c r="C936" s="195"/>
      <c r="D936" s="25" t="str" cm="1">
        <f t="array" ref="D936">_xlfn.IFS(C936="","",AND(LEFT(C936,3)&lt;&gt;"CRC", LEFT(C936,3)&lt;&gt;"DRC"),VLOOKUP(Flex_Summary!C936,Flex_Benefits!$B$13:$D$2013,3,FALSE),LEFT(C936,3)="CRC",VLOOKUP(Flex_Summary!C936,Flex_Benefits!$I$13:$K$2013,3,FALSE)&amp;" for "&amp;VLOOKUP(Flex_Summary!C936,Flex_Benefits!$I$13:$K$2013,2,FALSE),LEFT(C936,3)="DRC",IF(VLOOKUP(C936,Flex_Benefits!$N$13:$T$2013,6,FALSE)="",VLOOKUP(C936,Flex_Benefits!$N$13:$T$2013,7,FALSE)&amp;"% Coinsurance","$"&amp;VLOOKUP(C936,Flex_Benefits!$N$13:$T$2013,6,FALSE)&amp;" Copayments")&amp;" for "&amp;IF(VLOOKUP(C936,Flex_Benefits!$N$13:$T$2013,2,FALSE)&lt;&gt;'Dropdown Selections'!$Q$3,VLOOKUP(C936,Flex_Benefits!$N$13:$T$2013,2,FALSE),"all Part D drugs on tier(s) "&amp;VLOOKUP(C936,Flex_Benefits!$N$13:$T$2013,3,FALSE))&amp;IF(VLOOKUP(C936,Flex_Benefits!$N$13:$T$2013,4,FALSE)='Dropdown Selections'!$E$2," with a $"&amp;VLOOKUP(C936,Flex_Benefits!$N$13:$T$2013,5,FALSE)&amp;" deductible",""))</f>
        <v/>
      </c>
      <c r="E936" s="195"/>
      <c r="F936" s="29" t="str" cm="1">
        <f t="array" ref="F936">_xlfn.IFS(E936="","",  VLOOKUP(E936,Flex_Target_Populations!$B$9:$H$2009,2,FALSE)='Dropdown Selections'!$F$10, 'Dropdown Selections'!$F$10, VLOOKUP(E936,Flex_Target_Populations!$B$9:$H$2009,2,FALSE)='Dropdown Selections'!$F$9,'Dropdown Selections'!$F$9, VLOOKUP(E936,Flex_Target_Populations!$B$9:$H$2009,2,FALSE)='Dropdown Selections'!$F$3,"Enrollees with: " &amp;VLOOKUP(E936,Flex_Target_Populations!$B$9:$H$2009,6,FALSE), VLOOKUP(E936,Flex_Target_Populations!$B$9:$H$2009,2,FALSE)='Dropdown Selections'!$F$2, "LIS Levels: " &amp; VLOOKUP(E936,Flex_Target_Populations!$B$9:$H$2009,3,FALSE), VLOOKUP(E936,Flex_Target_Populations!$B$9:$H$2009,2,FALSE)='Dropdown Selections'!$F$4, VLOOKUP(E936,Flex_Target_Populations!$B$9:$H$2009,4,FALSE) &amp; " beginning at " &amp; VLOOKUP(E936,Flex_Target_Populations!$B$9:$H$2009,5,FALSE), VLOOKUP(E936,Flex_Target_Populations!$B$9:$H$2009,2,FALSE)='Dropdown Selections'!$F$5, VLOOKUP(E936,Flex_Target_Populations!$B$9:$H$2009,4,FALSE) &amp; " beginning at "&amp; VLOOKUP(E936,Flex_Target_Populations!$B$9:$H$2009,5,FALSE) &amp; " and " &amp; VLOOKUP(E936,Flex_Target_Populations!$B$9:$H$2009,6,FALSE), VLOOKUP(E936,Flex_Target_Populations!$B$9:$H$2009,2,FALSE)='Dropdown Selections'!$F$6, "LIS Levels: " &amp; VLOOKUP(E936,Flex_Target_Populations!$B$9:$H$2009,3,FALSE) &amp; " and " &amp; VLOOKUP(E936,Flex_Target_Populations!$B$9:$H$2009,6,FALSE), VLOOKUP(E936,Flex_Target_Populations!$B$9:$H$2009,2,FALSE)='Dropdown Selections'!$F$7, "LIS Levels: " &amp; VLOOKUP(E936,Flex_Target_Populations!$B$9:$H$2009,3,FALSE) &amp; " and " &amp; VLOOKUP(E936,Flex_Target_Populations!$B$9:$H$2009,4,FALSE) &amp; " beginning at "&amp; VLOOKUP(E936,Flex_Target_Populations!$B$9:$H$2009,5,FALSE), VLOOKUP(E936,Flex_Target_Populations!$B$9:$H$2009,2,FALSE)='Dropdown Selections'!$F$8,  "LIS Levels: " &amp; VLOOKUP(E936,Flex_Target_Populations!$B$9:$H$2009,3,FALSE) &amp; " and " &amp; VLOOKUP(E936,Flex_Target_Populations!$B$9:$H$2009,4,FALSE) &amp; " beginning at "&amp; VLOOKUP(E936,Flex_Target_Populations!$B$9:$H$2009,5,FALSE) &amp; " and " &amp; VLOOKUP(E936,Flex_Target_Populations!$B$9:$H$2009,6,FALSE))</f>
        <v/>
      </c>
      <c r="G936" s="193"/>
      <c r="H936" s="193"/>
      <c r="I936" s="193"/>
      <c r="J936" s="101"/>
      <c r="K936" s="101"/>
      <c r="L936" s="101"/>
      <c r="M936" s="101"/>
      <c r="N936" s="101"/>
      <c r="O936" s="101"/>
      <c r="P936" s="101"/>
      <c r="Q936" s="104"/>
    </row>
    <row r="937" spans="2:17" ht="15.75">
      <c r="B937" s="194"/>
      <c r="C937" s="195"/>
      <c r="D937" s="25" t="str" cm="1">
        <f t="array" ref="D937">_xlfn.IFS(C937="","",AND(LEFT(C937,3)&lt;&gt;"CRC", LEFT(C937,3)&lt;&gt;"DRC"),VLOOKUP(Flex_Summary!C937,Flex_Benefits!$B$13:$D$2013,3,FALSE),LEFT(C937,3)="CRC",VLOOKUP(Flex_Summary!C937,Flex_Benefits!$I$13:$K$2013,3,FALSE)&amp;" for "&amp;VLOOKUP(Flex_Summary!C937,Flex_Benefits!$I$13:$K$2013,2,FALSE),LEFT(C937,3)="DRC",IF(VLOOKUP(C937,Flex_Benefits!$N$13:$T$2013,6,FALSE)="",VLOOKUP(C937,Flex_Benefits!$N$13:$T$2013,7,FALSE)&amp;"% Coinsurance","$"&amp;VLOOKUP(C937,Flex_Benefits!$N$13:$T$2013,6,FALSE)&amp;" Copayments")&amp;" for "&amp;IF(VLOOKUP(C937,Flex_Benefits!$N$13:$T$2013,2,FALSE)&lt;&gt;'Dropdown Selections'!$Q$3,VLOOKUP(C937,Flex_Benefits!$N$13:$T$2013,2,FALSE),"all Part D drugs on tier(s) "&amp;VLOOKUP(C937,Flex_Benefits!$N$13:$T$2013,3,FALSE))&amp;IF(VLOOKUP(C937,Flex_Benefits!$N$13:$T$2013,4,FALSE)='Dropdown Selections'!$E$2," with a $"&amp;VLOOKUP(C937,Flex_Benefits!$N$13:$T$2013,5,FALSE)&amp;" deductible",""))</f>
        <v/>
      </c>
      <c r="E937" s="195"/>
      <c r="F937" s="29" t="str" cm="1">
        <f t="array" ref="F937">_xlfn.IFS(E937="","",  VLOOKUP(E937,Flex_Target_Populations!$B$9:$H$2009,2,FALSE)='Dropdown Selections'!$F$10, 'Dropdown Selections'!$F$10, VLOOKUP(E937,Flex_Target_Populations!$B$9:$H$2009,2,FALSE)='Dropdown Selections'!$F$9,'Dropdown Selections'!$F$9, VLOOKUP(E937,Flex_Target_Populations!$B$9:$H$2009,2,FALSE)='Dropdown Selections'!$F$3,"Enrollees with: " &amp;VLOOKUP(E937,Flex_Target_Populations!$B$9:$H$2009,6,FALSE), VLOOKUP(E937,Flex_Target_Populations!$B$9:$H$2009,2,FALSE)='Dropdown Selections'!$F$2, "LIS Levels: " &amp; VLOOKUP(E937,Flex_Target_Populations!$B$9:$H$2009,3,FALSE), VLOOKUP(E937,Flex_Target_Populations!$B$9:$H$2009,2,FALSE)='Dropdown Selections'!$F$4, VLOOKUP(E937,Flex_Target_Populations!$B$9:$H$2009,4,FALSE) &amp; " beginning at " &amp; VLOOKUP(E937,Flex_Target_Populations!$B$9:$H$2009,5,FALSE), VLOOKUP(E937,Flex_Target_Populations!$B$9:$H$2009,2,FALSE)='Dropdown Selections'!$F$5, VLOOKUP(E937,Flex_Target_Populations!$B$9:$H$2009,4,FALSE) &amp; " beginning at "&amp; VLOOKUP(E937,Flex_Target_Populations!$B$9:$H$2009,5,FALSE) &amp; " and " &amp; VLOOKUP(E937,Flex_Target_Populations!$B$9:$H$2009,6,FALSE), VLOOKUP(E937,Flex_Target_Populations!$B$9:$H$2009,2,FALSE)='Dropdown Selections'!$F$6, "LIS Levels: " &amp; VLOOKUP(E937,Flex_Target_Populations!$B$9:$H$2009,3,FALSE) &amp; " and " &amp; VLOOKUP(E937,Flex_Target_Populations!$B$9:$H$2009,6,FALSE), VLOOKUP(E937,Flex_Target_Populations!$B$9:$H$2009,2,FALSE)='Dropdown Selections'!$F$7, "LIS Levels: " &amp; VLOOKUP(E937,Flex_Target_Populations!$B$9:$H$2009,3,FALSE) &amp; " and " &amp; VLOOKUP(E937,Flex_Target_Populations!$B$9:$H$2009,4,FALSE) &amp; " beginning at "&amp; VLOOKUP(E937,Flex_Target_Populations!$B$9:$H$2009,5,FALSE), VLOOKUP(E937,Flex_Target_Populations!$B$9:$H$2009,2,FALSE)='Dropdown Selections'!$F$8,  "LIS Levels: " &amp; VLOOKUP(E937,Flex_Target_Populations!$B$9:$H$2009,3,FALSE) &amp; " and " &amp; VLOOKUP(E937,Flex_Target_Populations!$B$9:$H$2009,4,FALSE) &amp; " beginning at "&amp; VLOOKUP(E937,Flex_Target_Populations!$B$9:$H$2009,5,FALSE) &amp; " and " &amp; VLOOKUP(E937,Flex_Target_Populations!$B$9:$H$2009,6,FALSE))</f>
        <v/>
      </c>
      <c r="G937" s="193"/>
      <c r="H937" s="193"/>
      <c r="I937" s="193"/>
      <c r="J937" s="101"/>
      <c r="K937" s="101"/>
      <c r="L937" s="101"/>
      <c r="M937" s="101"/>
      <c r="N937" s="101"/>
      <c r="O937" s="101"/>
      <c r="P937" s="101"/>
      <c r="Q937" s="104"/>
    </row>
    <row r="938" spans="2:17" ht="15.75">
      <c r="B938" s="194"/>
      <c r="C938" s="195"/>
      <c r="D938" s="25" t="str" cm="1">
        <f t="array" ref="D938">_xlfn.IFS(C938="","",AND(LEFT(C938,3)&lt;&gt;"CRC", LEFT(C938,3)&lt;&gt;"DRC"),VLOOKUP(Flex_Summary!C938,Flex_Benefits!$B$13:$D$2013,3,FALSE),LEFT(C938,3)="CRC",VLOOKUP(Flex_Summary!C938,Flex_Benefits!$I$13:$K$2013,3,FALSE)&amp;" for "&amp;VLOOKUP(Flex_Summary!C938,Flex_Benefits!$I$13:$K$2013,2,FALSE),LEFT(C938,3)="DRC",IF(VLOOKUP(C938,Flex_Benefits!$N$13:$T$2013,6,FALSE)="",VLOOKUP(C938,Flex_Benefits!$N$13:$T$2013,7,FALSE)&amp;"% Coinsurance","$"&amp;VLOOKUP(C938,Flex_Benefits!$N$13:$T$2013,6,FALSE)&amp;" Copayments")&amp;" for "&amp;IF(VLOOKUP(C938,Flex_Benefits!$N$13:$T$2013,2,FALSE)&lt;&gt;'Dropdown Selections'!$Q$3,VLOOKUP(C938,Flex_Benefits!$N$13:$T$2013,2,FALSE),"all Part D drugs on tier(s) "&amp;VLOOKUP(C938,Flex_Benefits!$N$13:$T$2013,3,FALSE))&amp;IF(VLOOKUP(C938,Flex_Benefits!$N$13:$T$2013,4,FALSE)='Dropdown Selections'!$E$2," with a $"&amp;VLOOKUP(C938,Flex_Benefits!$N$13:$T$2013,5,FALSE)&amp;" deductible",""))</f>
        <v/>
      </c>
      <c r="E938" s="195"/>
      <c r="F938" s="29" t="str" cm="1">
        <f t="array" ref="F938">_xlfn.IFS(E938="","",  VLOOKUP(E938,Flex_Target_Populations!$B$9:$H$2009,2,FALSE)='Dropdown Selections'!$F$10, 'Dropdown Selections'!$F$10, VLOOKUP(E938,Flex_Target_Populations!$B$9:$H$2009,2,FALSE)='Dropdown Selections'!$F$9,'Dropdown Selections'!$F$9, VLOOKUP(E938,Flex_Target_Populations!$B$9:$H$2009,2,FALSE)='Dropdown Selections'!$F$3,"Enrollees with: " &amp;VLOOKUP(E938,Flex_Target_Populations!$B$9:$H$2009,6,FALSE), VLOOKUP(E938,Flex_Target_Populations!$B$9:$H$2009,2,FALSE)='Dropdown Selections'!$F$2, "LIS Levels: " &amp; VLOOKUP(E938,Flex_Target_Populations!$B$9:$H$2009,3,FALSE), VLOOKUP(E938,Flex_Target_Populations!$B$9:$H$2009,2,FALSE)='Dropdown Selections'!$F$4, VLOOKUP(E938,Flex_Target_Populations!$B$9:$H$2009,4,FALSE) &amp; " beginning at " &amp; VLOOKUP(E938,Flex_Target_Populations!$B$9:$H$2009,5,FALSE), VLOOKUP(E938,Flex_Target_Populations!$B$9:$H$2009,2,FALSE)='Dropdown Selections'!$F$5, VLOOKUP(E938,Flex_Target_Populations!$B$9:$H$2009,4,FALSE) &amp; " beginning at "&amp; VLOOKUP(E938,Flex_Target_Populations!$B$9:$H$2009,5,FALSE) &amp; " and " &amp; VLOOKUP(E938,Flex_Target_Populations!$B$9:$H$2009,6,FALSE), VLOOKUP(E938,Flex_Target_Populations!$B$9:$H$2009,2,FALSE)='Dropdown Selections'!$F$6, "LIS Levels: " &amp; VLOOKUP(E938,Flex_Target_Populations!$B$9:$H$2009,3,FALSE) &amp; " and " &amp; VLOOKUP(E938,Flex_Target_Populations!$B$9:$H$2009,6,FALSE), VLOOKUP(E938,Flex_Target_Populations!$B$9:$H$2009,2,FALSE)='Dropdown Selections'!$F$7, "LIS Levels: " &amp; VLOOKUP(E938,Flex_Target_Populations!$B$9:$H$2009,3,FALSE) &amp; " and " &amp; VLOOKUP(E938,Flex_Target_Populations!$B$9:$H$2009,4,FALSE) &amp; " beginning at "&amp; VLOOKUP(E938,Flex_Target_Populations!$B$9:$H$2009,5,FALSE), VLOOKUP(E938,Flex_Target_Populations!$B$9:$H$2009,2,FALSE)='Dropdown Selections'!$F$8,  "LIS Levels: " &amp; VLOOKUP(E938,Flex_Target_Populations!$B$9:$H$2009,3,FALSE) &amp; " and " &amp; VLOOKUP(E938,Flex_Target_Populations!$B$9:$H$2009,4,FALSE) &amp; " beginning at "&amp; VLOOKUP(E938,Flex_Target_Populations!$B$9:$H$2009,5,FALSE) &amp; " and " &amp; VLOOKUP(E938,Flex_Target_Populations!$B$9:$H$2009,6,FALSE))</f>
        <v/>
      </c>
      <c r="G938" s="193"/>
      <c r="H938" s="193"/>
      <c r="I938" s="193"/>
      <c r="J938" s="101"/>
      <c r="K938" s="101"/>
      <c r="L938" s="101"/>
      <c r="M938" s="101"/>
      <c r="N938" s="101"/>
      <c r="O938" s="101"/>
      <c r="P938" s="101"/>
      <c r="Q938" s="104"/>
    </row>
    <row r="939" spans="2:17" ht="15.75">
      <c r="B939" s="194"/>
      <c r="C939" s="195"/>
      <c r="D939" s="25" t="str" cm="1">
        <f t="array" ref="D939">_xlfn.IFS(C939="","",AND(LEFT(C939,3)&lt;&gt;"CRC", LEFT(C939,3)&lt;&gt;"DRC"),VLOOKUP(Flex_Summary!C939,Flex_Benefits!$B$13:$D$2013,3,FALSE),LEFT(C939,3)="CRC",VLOOKUP(Flex_Summary!C939,Flex_Benefits!$I$13:$K$2013,3,FALSE)&amp;" for "&amp;VLOOKUP(Flex_Summary!C939,Flex_Benefits!$I$13:$K$2013,2,FALSE),LEFT(C939,3)="DRC",IF(VLOOKUP(C939,Flex_Benefits!$N$13:$T$2013,6,FALSE)="",VLOOKUP(C939,Flex_Benefits!$N$13:$T$2013,7,FALSE)&amp;"% Coinsurance","$"&amp;VLOOKUP(C939,Flex_Benefits!$N$13:$T$2013,6,FALSE)&amp;" Copayments")&amp;" for "&amp;IF(VLOOKUP(C939,Flex_Benefits!$N$13:$T$2013,2,FALSE)&lt;&gt;'Dropdown Selections'!$Q$3,VLOOKUP(C939,Flex_Benefits!$N$13:$T$2013,2,FALSE),"all Part D drugs on tier(s) "&amp;VLOOKUP(C939,Flex_Benefits!$N$13:$T$2013,3,FALSE))&amp;IF(VLOOKUP(C939,Flex_Benefits!$N$13:$T$2013,4,FALSE)='Dropdown Selections'!$E$2," with a $"&amp;VLOOKUP(C939,Flex_Benefits!$N$13:$T$2013,5,FALSE)&amp;" deductible",""))</f>
        <v/>
      </c>
      <c r="E939" s="195"/>
      <c r="F939" s="29" t="str" cm="1">
        <f t="array" ref="F939">_xlfn.IFS(E939="","",  VLOOKUP(E939,Flex_Target_Populations!$B$9:$H$2009,2,FALSE)='Dropdown Selections'!$F$10, 'Dropdown Selections'!$F$10, VLOOKUP(E939,Flex_Target_Populations!$B$9:$H$2009,2,FALSE)='Dropdown Selections'!$F$9,'Dropdown Selections'!$F$9, VLOOKUP(E939,Flex_Target_Populations!$B$9:$H$2009,2,FALSE)='Dropdown Selections'!$F$3,"Enrollees with: " &amp;VLOOKUP(E939,Flex_Target_Populations!$B$9:$H$2009,6,FALSE), VLOOKUP(E939,Flex_Target_Populations!$B$9:$H$2009,2,FALSE)='Dropdown Selections'!$F$2, "LIS Levels: " &amp; VLOOKUP(E939,Flex_Target_Populations!$B$9:$H$2009,3,FALSE), VLOOKUP(E939,Flex_Target_Populations!$B$9:$H$2009,2,FALSE)='Dropdown Selections'!$F$4, VLOOKUP(E939,Flex_Target_Populations!$B$9:$H$2009,4,FALSE) &amp; " beginning at " &amp; VLOOKUP(E939,Flex_Target_Populations!$B$9:$H$2009,5,FALSE), VLOOKUP(E939,Flex_Target_Populations!$B$9:$H$2009,2,FALSE)='Dropdown Selections'!$F$5, VLOOKUP(E939,Flex_Target_Populations!$B$9:$H$2009,4,FALSE) &amp; " beginning at "&amp; VLOOKUP(E939,Flex_Target_Populations!$B$9:$H$2009,5,FALSE) &amp; " and " &amp; VLOOKUP(E939,Flex_Target_Populations!$B$9:$H$2009,6,FALSE), VLOOKUP(E939,Flex_Target_Populations!$B$9:$H$2009,2,FALSE)='Dropdown Selections'!$F$6, "LIS Levels: " &amp; VLOOKUP(E939,Flex_Target_Populations!$B$9:$H$2009,3,FALSE) &amp; " and " &amp; VLOOKUP(E939,Flex_Target_Populations!$B$9:$H$2009,6,FALSE), VLOOKUP(E939,Flex_Target_Populations!$B$9:$H$2009,2,FALSE)='Dropdown Selections'!$F$7, "LIS Levels: " &amp; VLOOKUP(E939,Flex_Target_Populations!$B$9:$H$2009,3,FALSE) &amp; " and " &amp; VLOOKUP(E939,Flex_Target_Populations!$B$9:$H$2009,4,FALSE) &amp; " beginning at "&amp; VLOOKUP(E939,Flex_Target_Populations!$B$9:$H$2009,5,FALSE), VLOOKUP(E939,Flex_Target_Populations!$B$9:$H$2009,2,FALSE)='Dropdown Selections'!$F$8,  "LIS Levels: " &amp; VLOOKUP(E939,Flex_Target_Populations!$B$9:$H$2009,3,FALSE) &amp; " and " &amp; VLOOKUP(E939,Flex_Target_Populations!$B$9:$H$2009,4,FALSE) &amp; " beginning at "&amp; VLOOKUP(E939,Flex_Target_Populations!$B$9:$H$2009,5,FALSE) &amp; " and " &amp; VLOOKUP(E939,Flex_Target_Populations!$B$9:$H$2009,6,FALSE))</f>
        <v/>
      </c>
      <c r="G939" s="193"/>
      <c r="H939" s="193"/>
      <c r="I939" s="193"/>
      <c r="J939" s="101"/>
      <c r="K939" s="101"/>
      <c r="L939" s="101"/>
      <c r="M939" s="101"/>
      <c r="N939" s="101"/>
      <c r="O939" s="101"/>
      <c r="P939" s="101"/>
      <c r="Q939" s="104"/>
    </row>
    <row r="940" spans="2:17" ht="15.75">
      <c r="B940" s="194"/>
      <c r="C940" s="195"/>
      <c r="D940" s="25" t="str" cm="1">
        <f t="array" ref="D940">_xlfn.IFS(C940="","",AND(LEFT(C940,3)&lt;&gt;"CRC", LEFT(C940,3)&lt;&gt;"DRC"),VLOOKUP(Flex_Summary!C940,Flex_Benefits!$B$13:$D$2013,3,FALSE),LEFT(C940,3)="CRC",VLOOKUP(Flex_Summary!C940,Flex_Benefits!$I$13:$K$2013,3,FALSE)&amp;" for "&amp;VLOOKUP(Flex_Summary!C940,Flex_Benefits!$I$13:$K$2013,2,FALSE),LEFT(C940,3)="DRC",IF(VLOOKUP(C940,Flex_Benefits!$N$13:$T$2013,6,FALSE)="",VLOOKUP(C940,Flex_Benefits!$N$13:$T$2013,7,FALSE)&amp;"% Coinsurance","$"&amp;VLOOKUP(C940,Flex_Benefits!$N$13:$T$2013,6,FALSE)&amp;" Copayments")&amp;" for "&amp;IF(VLOOKUP(C940,Flex_Benefits!$N$13:$T$2013,2,FALSE)&lt;&gt;'Dropdown Selections'!$Q$3,VLOOKUP(C940,Flex_Benefits!$N$13:$T$2013,2,FALSE),"all Part D drugs on tier(s) "&amp;VLOOKUP(C940,Flex_Benefits!$N$13:$T$2013,3,FALSE))&amp;IF(VLOOKUP(C940,Flex_Benefits!$N$13:$T$2013,4,FALSE)='Dropdown Selections'!$E$2," with a $"&amp;VLOOKUP(C940,Flex_Benefits!$N$13:$T$2013,5,FALSE)&amp;" deductible",""))</f>
        <v/>
      </c>
      <c r="E940" s="195"/>
      <c r="F940" s="29" t="str" cm="1">
        <f t="array" ref="F940">_xlfn.IFS(E940="","",  VLOOKUP(E940,Flex_Target_Populations!$B$9:$H$2009,2,FALSE)='Dropdown Selections'!$F$10, 'Dropdown Selections'!$F$10, VLOOKUP(E940,Flex_Target_Populations!$B$9:$H$2009,2,FALSE)='Dropdown Selections'!$F$9,'Dropdown Selections'!$F$9, VLOOKUP(E940,Flex_Target_Populations!$B$9:$H$2009,2,FALSE)='Dropdown Selections'!$F$3,"Enrollees with: " &amp;VLOOKUP(E940,Flex_Target_Populations!$B$9:$H$2009,6,FALSE), VLOOKUP(E940,Flex_Target_Populations!$B$9:$H$2009,2,FALSE)='Dropdown Selections'!$F$2, "LIS Levels: " &amp; VLOOKUP(E940,Flex_Target_Populations!$B$9:$H$2009,3,FALSE), VLOOKUP(E940,Flex_Target_Populations!$B$9:$H$2009,2,FALSE)='Dropdown Selections'!$F$4, VLOOKUP(E940,Flex_Target_Populations!$B$9:$H$2009,4,FALSE) &amp; " beginning at " &amp; VLOOKUP(E940,Flex_Target_Populations!$B$9:$H$2009,5,FALSE), VLOOKUP(E940,Flex_Target_Populations!$B$9:$H$2009,2,FALSE)='Dropdown Selections'!$F$5, VLOOKUP(E940,Flex_Target_Populations!$B$9:$H$2009,4,FALSE) &amp; " beginning at "&amp; VLOOKUP(E940,Flex_Target_Populations!$B$9:$H$2009,5,FALSE) &amp; " and " &amp; VLOOKUP(E940,Flex_Target_Populations!$B$9:$H$2009,6,FALSE), VLOOKUP(E940,Flex_Target_Populations!$B$9:$H$2009,2,FALSE)='Dropdown Selections'!$F$6, "LIS Levels: " &amp; VLOOKUP(E940,Flex_Target_Populations!$B$9:$H$2009,3,FALSE) &amp; " and " &amp; VLOOKUP(E940,Flex_Target_Populations!$B$9:$H$2009,6,FALSE), VLOOKUP(E940,Flex_Target_Populations!$B$9:$H$2009,2,FALSE)='Dropdown Selections'!$F$7, "LIS Levels: " &amp; VLOOKUP(E940,Flex_Target_Populations!$B$9:$H$2009,3,FALSE) &amp; " and " &amp; VLOOKUP(E940,Flex_Target_Populations!$B$9:$H$2009,4,FALSE) &amp; " beginning at "&amp; VLOOKUP(E940,Flex_Target_Populations!$B$9:$H$2009,5,FALSE), VLOOKUP(E940,Flex_Target_Populations!$B$9:$H$2009,2,FALSE)='Dropdown Selections'!$F$8,  "LIS Levels: " &amp; VLOOKUP(E940,Flex_Target_Populations!$B$9:$H$2009,3,FALSE) &amp; " and " &amp; VLOOKUP(E940,Flex_Target_Populations!$B$9:$H$2009,4,FALSE) &amp; " beginning at "&amp; VLOOKUP(E940,Flex_Target_Populations!$B$9:$H$2009,5,FALSE) &amp; " and " &amp; VLOOKUP(E940,Flex_Target_Populations!$B$9:$H$2009,6,FALSE))</f>
        <v/>
      </c>
      <c r="G940" s="193"/>
      <c r="H940" s="193"/>
      <c r="I940" s="193"/>
      <c r="J940" s="101"/>
      <c r="K940" s="101"/>
      <c r="L940" s="101"/>
      <c r="M940" s="101"/>
      <c r="N940" s="101"/>
      <c r="O940" s="101"/>
      <c r="P940" s="101"/>
      <c r="Q940" s="104"/>
    </row>
    <row r="941" spans="2:17" ht="15.75">
      <c r="B941" s="194"/>
      <c r="C941" s="195"/>
      <c r="D941" s="25" t="str" cm="1">
        <f t="array" ref="D941">_xlfn.IFS(C941="","",AND(LEFT(C941,3)&lt;&gt;"CRC", LEFT(C941,3)&lt;&gt;"DRC"),VLOOKUP(Flex_Summary!C941,Flex_Benefits!$B$13:$D$2013,3,FALSE),LEFT(C941,3)="CRC",VLOOKUP(Flex_Summary!C941,Flex_Benefits!$I$13:$K$2013,3,FALSE)&amp;" for "&amp;VLOOKUP(Flex_Summary!C941,Flex_Benefits!$I$13:$K$2013,2,FALSE),LEFT(C941,3)="DRC",IF(VLOOKUP(C941,Flex_Benefits!$N$13:$T$2013,6,FALSE)="",VLOOKUP(C941,Flex_Benefits!$N$13:$T$2013,7,FALSE)&amp;"% Coinsurance","$"&amp;VLOOKUP(C941,Flex_Benefits!$N$13:$T$2013,6,FALSE)&amp;" Copayments")&amp;" for "&amp;IF(VLOOKUP(C941,Flex_Benefits!$N$13:$T$2013,2,FALSE)&lt;&gt;'Dropdown Selections'!$Q$3,VLOOKUP(C941,Flex_Benefits!$N$13:$T$2013,2,FALSE),"all Part D drugs on tier(s) "&amp;VLOOKUP(C941,Flex_Benefits!$N$13:$T$2013,3,FALSE))&amp;IF(VLOOKUP(C941,Flex_Benefits!$N$13:$T$2013,4,FALSE)='Dropdown Selections'!$E$2," with a $"&amp;VLOOKUP(C941,Flex_Benefits!$N$13:$T$2013,5,FALSE)&amp;" deductible",""))</f>
        <v/>
      </c>
      <c r="E941" s="195"/>
      <c r="F941" s="29" t="str" cm="1">
        <f t="array" ref="F941">_xlfn.IFS(E941="","",  VLOOKUP(E941,Flex_Target_Populations!$B$9:$H$2009,2,FALSE)='Dropdown Selections'!$F$10, 'Dropdown Selections'!$F$10, VLOOKUP(E941,Flex_Target_Populations!$B$9:$H$2009,2,FALSE)='Dropdown Selections'!$F$9,'Dropdown Selections'!$F$9, VLOOKUP(E941,Flex_Target_Populations!$B$9:$H$2009,2,FALSE)='Dropdown Selections'!$F$3,"Enrollees with: " &amp;VLOOKUP(E941,Flex_Target_Populations!$B$9:$H$2009,6,FALSE), VLOOKUP(E941,Flex_Target_Populations!$B$9:$H$2009,2,FALSE)='Dropdown Selections'!$F$2, "LIS Levels: " &amp; VLOOKUP(E941,Flex_Target_Populations!$B$9:$H$2009,3,FALSE), VLOOKUP(E941,Flex_Target_Populations!$B$9:$H$2009,2,FALSE)='Dropdown Selections'!$F$4, VLOOKUP(E941,Flex_Target_Populations!$B$9:$H$2009,4,FALSE) &amp; " beginning at " &amp; VLOOKUP(E941,Flex_Target_Populations!$B$9:$H$2009,5,FALSE), VLOOKUP(E941,Flex_Target_Populations!$B$9:$H$2009,2,FALSE)='Dropdown Selections'!$F$5, VLOOKUP(E941,Flex_Target_Populations!$B$9:$H$2009,4,FALSE) &amp; " beginning at "&amp; VLOOKUP(E941,Flex_Target_Populations!$B$9:$H$2009,5,FALSE) &amp; " and " &amp; VLOOKUP(E941,Flex_Target_Populations!$B$9:$H$2009,6,FALSE), VLOOKUP(E941,Flex_Target_Populations!$B$9:$H$2009,2,FALSE)='Dropdown Selections'!$F$6, "LIS Levels: " &amp; VLOOKUP(E941,Flex_Target_Populations!$B$9:$H$2009,3,FALSE) &amp; " and " &amp; VLOOKUP(E941,Flex_Target_Populations!$B$9:$H$2009,6,FALSE), VLOOKUP(E941,Flex_Target_Populations!$B$9:$H$2009,2,FALSE)='Dropdown Selections'!$F$7, "LIS Levels: " &amp; VLOOKUP(E941,Flex_Target_Populations!$B$9:$H$2009,3,FALSE) &amp; " and " &amp; VLOOKUP(E941,Flex_Target_Populations!$B$9:$H$2009,4,FALSE) &amp; " beginning at "&amp; VLOOKUP(E941,Flex_Target_Populations!$B$9:$H$2009,5,FALSE), VLOOKUP(E941,Flex_Target_Populations!$B$9:$H$2009,2,FALSE)='Dropdown Selections'!$F$8,  "LIS Levels: " &amp; VLOOKUP(E941,Flex_Target_Populations!$B$9:$H$2009,3,FALSE) &amp; " and " &amp; VLOOKUP(E941,Flex_Target_Populations!$B$9:$H$2009,4,FALSE) &amp; " beginning at "&amp; VLOOKUP(E941,Flex_Target_Populations!$B$9:$H$2009,5,FALSE) &amp; " and " &amp; VLOOKUP(E941,Flex_Target_Populations!$B$9:$H$2009,6,FALSE))</f>
        <v/>
      </c>
      <c r="G941" s="193"/>
      <c r="H941" s="193"/>
      <c r="I941" s="193"/>
      <c r="J941" s="101"/>
      <c r="K941" s="101"/>
      <c r="L941" s="101"/>
      <c r="M941" s="101"/>
      <c r="N941" s="101"/>
      <c r="O941" s="101"/>
      <c r="P941" s="101"/>
      <c r="Q941" s="104"/>
    </row>
    <row r="942" spans="2:17" ht="15.75">
      <c r="B942" s="194"/>
      <c r="C942" s="195"/>
      <c r="D942" s="25" t="str" cm="1">
        <f t="array" ref="D942">_xlfn.IFS(C942="","",AND(LEFT(C942,3)&lt;&gt;"CRC", LEFT(C942,3)&lt;&gt;"DRC"),VLOOKUP(Flex_Summary!C942,Flex_Benefits!$B$13:$D$2013,3,FALSE),LEFT(C942,3)="CRC",VLOOKUP(Flex_Summary!C942,Flex_Benefits!$I$13:$K$2013,3,FALSE)&amp;" for "&amp;VLOOKUP(Flex_Summary!C942,Flex_Benefits!$I$13:$K$2013,2,FALSE),LEFT(C942,3)="DRC",IF(VLOOKUP(C942,Flex_Benefits!$N$13:$T$2013,6,FALSE)="",VLOOKUP(C942,Flex_Benefits!$N$13:$T$2013,7,FALSE)&amp;"% Coinsurance","$"&amp;VLOOKUP(C942,Flex_Benefits!$N$13:$T$2013,6,FALSE)&amp;" Copayments")&amp;" for "&amp;IF(VLOOKUP(C942,Flex_Benefits!$N$13:$T$2013,2,FALSE)&lt;&gt;'Dropdown Selections'!$Q$3,VLOOKUP(C942,Flex_Benefits!$N$13:$T$2013,2,FALSE),"all Part D drugs on tier(s) "&amp;VLOOKUP(C942,Flex_Benefits!$N$13:$T$2013,3,FALSE))&amp;IF(VLOOKUP(C942,Flex_Benefits!$N$13:$T$2013,4,FALSE)='Dropdown Selections'!$E$2," with a $"&amp;VLOOKUP(C942,Flex_Benefits!$N$13:$T$2013,5,FALSE)&amp;" deductible",""))</f>
        <v/>
      </c>
      <c r="E942" s="195"/>
      <c r="F942" s="29" t="str" cm="1">
        <f t="array" ref="F942">_xlfn.IFS(E942="","",  VLOOKUP(E942,Flex_Target_Populations!$B$9:$H$2009,2,FALSE)='Dropdown Selections'!$F$10, 'Dropdown Selections'!$F$10, VLOOKUP(E942,Flex_Target_Populations!$B$9:$H$2009,2,FALSE)='Dropdown Selections'!$F$9,'Dropdown Selections'!$F$9, VLOOKUP(E942,Flex_Target_Populations!$B$9:$H$2009,2,FALSE)='Dropdown Selections'!$F$3,"Enrollees with: " &amp;VLOOKUP(E942,Flex_Target_Populations!$B$9:$H$2009,6,FALSE), VLOOKUP(E942,Flex_Target_Populations!$B$9:$H$2009,2,FALSE)='Dropdown Selections'!$F$2, "LIS Levels: " &amp; VLOOKUP(E942,Flex_Target_Populations!$B$9:$H$2009,3,FALSE), VLOOKUP(E942,Flex_Target_Populations!$B$9:$H$2009,2,FALSE)='Dropdown Selections'!$F$4, VLOOKUP(E942,Flex_Target_Populations!$B$9:$H$2009,4,FALSE) &amp; " beginning at " &amp; VLOOKUP(E942,Flex_Target_Populations!$B$9:$H$2009,5,FALSE), VLOOKUP(E942,Flex_Target_Populations!$B$9:$H$2009,2,FALSE)='Dropdown Selections'!$F$5, VLOOKUP(E942,Flex_Target_Populations!$B$9:$H$2009,4,FALSE) &amp; " beginning at "&amp; VLOOKUP(E942,Flex_Target_Populations!$B$9:$H$2009,5,FALSE) &amp; " and " &amp; VLOOKUP(E942,Flex_Target_Populations!$B$9:$H$2009,6,FALSE), VLOOKUP(E942,Flex_Target_Populations!$B$9:$H$2009,2,FALSE)='Dropdown Selections'!$F$6, "LIS Levels: " &amp; VLOOKUP(E942,Flex_Target_Populations!$B$9:$H$2009,3,FALSE) &amp; " and " &amp; VLOOKUP(E942,Flex_Target_Populations!$B$9:$H$2009,6,FALSE), VLOOKUP(E942,Flex_Target_Populations!$B$9:$H$2009,2,FALSE)='Dropdown Selections'!$F$7, "LIS Levels: " &amp; VLOOKUP(E942,Flex_Target_Populations!$B$9:$H$2009,3,FALSE) &amp; " and " &amp; VLOOKUP(E942,Flex_Target_Populations!$B$9:$H$2009,4,FALSE) &amp; " beginning at "&amp; VLOOKUP(E942,Flex_Target_Populations!$B$9:$H$2009,5,FALSE), VLOOKUP(E942,Flex_Target_Populations!$B$9:$H$2009,2,FALSE)='Dropdown Selections'!$F$8,  "LIS Levels: " &amp; VLOOKUP(E942,Flex_Target_Populations!$B$9:$H$2009,3,FALSE) &amp; " and " &amp; VLOOKUP(E942,Flex_Target_Populations!$B$9:$H$2009,4,FALSE) &amp; " beginning at "&amp; VLOOKUP(E942,Flex_Target_Populations!$B$9:$H$2009,5,FALSE) &amp; " and " &amp; VLOOKUP(E942,Flex_Target_Populations!$B$9:$H$2009,6,FALSE))</f>
        <v/>
      </c>
      <c r="G942" s="193"/>
      <c r="H942" s="193"/>
      <c r="I942" s="193"/>
      <c r="J942" s="101"/>
      <c r="K942" s="101"/>
      <c r="L942" s="101"/>
      <c r="M942" s="101"/>
      <c r="N942" s="101"/>
      <c r="O942" s="101"/>
      <c r="P942" s="101"/>
      <c r="Q942" s="104"/>
    </row>
    <row r="943" spans="2:17" ht="15.75">
      <c r="B943" s="194"/>
      <c r="C943" s="195"/>
      <c r="D943" s="25" t="str" cm="1">
        <f t="array" ref="D943">_xlfn.IFS(C943="","",AND(LEFT(C943,3)&lt;&gt;"CRC", LEFT(C943,3)&lt;&gt;"DRC"),VLOOKUP(Flex_Summary!C943,Flex_Benefits!$B$13:$D$2013,3,FALSE),LEFT(C943,3)="CRC",VLOOKUP(Flex_Summary!C943,Flex_Benefits!$I$13:$K$2013,3,FALSE)&amp;" for "&amp;VLOOKUP(Flex_Summary!C943,Flex_Benefits!$I$13:$K$2013,2,FALSE),LEFT(C943,3)="DRC",IF(VLOOKUP(C943,Flex_Benefits!$N$13:$T$2013,6,FALSE)="",VLOOKUP(C943,Flex_Benefits!$N$13:$T$2013,7,FALSE)&amp;"% Coinsurance","$"&amp;VLOOKUP(C943,Flex_Benefits!$N$13:$T$2013,6,FALSE)&amp;" Copayments")&amp;" for "&amp;IF(VLOOKUP(C943,Flex_Benefits!$N$13:$T$2013,2,FALSE)&lt;&gt;'Dropdown Selections'!$Q$3,VLOOKUP(C943,Flex_Benefits!$N$13:$T$2013,2,FALSE),"all Part D drugs on tier(s) "&amp;VLOOKUP(C943,Flex_Benefits!$N$13:$T$2013,3,FALSE))&amp;IF(VLOOKUP(C943,Flex_Benefits!$N$13:$T$2013,4,FALSE)='Dropdown Selections'!$E$2," with a $"&amp;VLOOKUP(C943,Flex_Benefits!$N$13:$T$2013,5,FALSE)&amp;" deductible",""))</f>
        <v/>
      </c>
      <c r="E943" s="195"/>
      <c r="F943" s="29" t="str" cm="1">
        <f t="array" ref="F943">_xlfn.IFS(E943="","",  VLOOKUP(E943,Flex_Target_Populations!$B$9:$H$2009,2,FALSE)='Dropdown Selections'!$F$10, 'Dropdown Selections'!$F$10, VLOOKUP(E943,Flex_Target_Populations!$B$9:$H$2009,2,FALSE)='Dropdown Selections'!$F$9,'Dropdown Selections'!$F$9, VLOOKUP(E943,Flex_Target_Populations!$B$9:$H$2009,2,FALSE)='Dropdown Selections'!$F$3,"Enrollees with: " &amp;VLOOKUP(E943,Flex_Target_Populations!$B$9:$H$2009,6,FALSE), VLOOKUP(E943,Flex_Target_Populations!$B$9:$H$2009,2,FALSE)='Dropdown Selections'!$F$2, "LIS Levels: " &amp; VLOOKUP(E943,Flex_Target_Populations!$B$9:$H$2009,3,FALSE), VLOOKUP(E943,Flex_Target_Populations!$B$9:$H$2009,2,FALSE)='Dropdown Selections'!$F$4, VLOOKUP(E943,Flex_Target_Populations!$B$9:$H$2009,4,FALSE) &amp; " beginning at " &amp; VLOOKUP(E943,Flex_Target_Populations!$B$9:$H$2009,5,FALSE), VLOOKUP(E943,Flex_Target_Populations!$B$9:$H$2009,2,FALSE)='Dropdown Selections'!$F$5, VLOOKUP(E943,Flex_Target_Populations!$B$9:$H$2009,4,FALSE) &amp; " beginning at "&amp; VLOOKUP(E943,Flex_Target_Populations!$B$9:$H$2009,5,FALSE) &amp; " and " &amp; VLOOKUP(E943,Flex_Target_Populations!$B$9:$H$2009,6,FALSE), VLOOKUP(E943,Flex_Target_Populations!$B$9:$H$2009,2,FALSE)='Dropdown Selections'!$F$6, "LIS Levels: " &amp; VLOOKUP(E943,Flex_Target_Populations!$B$9:$H$2009,3,FALSE) &amp; " and " &amp; VLOOKUP(E943,Flex_Target_Populations!$B$9:$H$2009,6,FALSE), VLOOKUP(E943,Flex_Target_Populations!$B$9:$H$2009,2,FALSE)='Dropdown Selections'!$F$7, "LIS Levels: " &amp; VLOOKUP(E943,Flex_Target_Populations!$B$9:$H$2009,3,FALSE) &amp; " and " &amp; VLOOKUP(E943,Flex_Target_Populations!$B$9:$H$2009,4,FALSE) &amp; " beginning at "&amp; VLOOKUP(E943,Flex_Target_Populations!$B$9:$H$2009,5,FALSE), VLOOKUP(E943,Flex_Target_Populations!$B$9:$H$2009,2,FALSE)='Dropdown Selections'!$F$8,  "LIS Levels: " &amp; VLOOKUP(E943,Flex_Target_Populations!$B$9:$H$2009,3,FALSE) &amp; " and " &amp; VLOOKUP(E943,Flex_Target_Populations!$B$9:$H$2009,4,FALSE) &amp; " beginning at "&amp; VLOOKUP(E943,Flex_Target_Populations!$B$9:$H$2009,5,FALSE) &amp; " and " &amp; VLOOKUP(E943,Flex_Target_Populations!$B$9:$H$2009,6,FALSE))</f>
        <v/>
      </c>
      <c r="G943" s="193"/>
      <c r="H943" s="193"/>
      <c r="I943" s="193"/>
      <c r="J943" s="101"/>
      <c r="K943" s="101"/>
      <c r="L943" s="101"/>
      <c r="M943" s="101"/>
      <c r="N943" s="101"/>
      <c r="O943" s="101"/>
      <c r="P943" s="101"/>
      <c r="Q943" s="104"/>
    </row>
    <row r="944" spans="2:17" ht="15.75">
      <c r="B944" s="194"/>
      <c r="C944" s="195"/>
      <c r="D944" s="25" t="str" cm="1">
        <f t="array" ref="D944">_xlfn.IFS(C944="","",AND(LEFT(C944,3)&lt;&gt;"CRC", LEFT(C944,3)&lt;&gt;"DRC"),VLOOKUP(Flex_Summary!C944,Flex_Benefits!$B$13:$D$2013,3,FALSE),LEFT(C944,3)="CRC",VLOOKUP(Flex_Summary!C944,Flex_Benefits!$I$13:$K$2013,3,FALSE)&amp;" for "&amp;VLOOKUP(Flex_Summary!C944,Flex_Benefits!$I$13:$K$2013,2,FALSE),LEFT(C944,3)="DRC",IF(VLOOKUP(C944,Flex_Benefits!$N$13:$T$2013,6,FALSE)="",VLOOKUP(C944,Flex_Benefits!$N$13:$T$2013,7,FALSE)&amp;"% Coinsurance","$"&amp;VLOOKUP(C944,Flex_Benefits!$N$13:$T$2013,6,FALSE)&amp;" Copayments")&amp;" for "&amp;IF(VLOOKUP(C944,Flex_Benefits!$N$13:$T$2013,2,FALSE)&lt;&gt;'Dropdown Selections'!$Q$3,VLOOKUP(C944,Flex_Benefits!$N$13:$T$2013,2,FALSE),"all Part D drugs on tier(s) "&amp;VLOOKUP(C944,Flex_Benefits!$N$13:$T$2013,3,FALSE))&amp;IF(VLOOKUP(C944,Flex_Benefits!$N$13:$T$2013,4,FALSE)='Dropdown Selections'!$E$2," with a $"&amp;VLOOKUP(C944,Flex_Benefits!$N$13:$T$2013,5,FALSE)&amp;" deductible",""))</f>
        <v/>
      </c>
      <c r="E944" s="195"/>
      <c r="F944" s="29" t="str" cm="1">
        <f t="array" ref="F944">_xlfn.IFS(E944="","",  VLOOKUP(E944,Flex_Target_Populations!$B$9:$H$2009,2,FALSE)='Dropdown Selections'!$F$10, 'Dropdown Selections'!$F$10, VLOOKUP(E944,Flex_Target_Populations!$B$9:$H$2009,2,FALSE)='Dropdown Selections'!$F$9,'Dropdown Selections'!$F$9, VLOOKUP(E944,Flex_Target_Populations!$B$9:$H$2009,2,FALSE)='Dropdown Selections'!$F$3,"Enrollees with: " &amp;VLOOKUP(E944,Flex_Target_Populations!$B$9:$H$2009,6,FALSE), VLOOKUP(E944,Flex_Target_Populations!$B$9:$H$2009,2,FALSE)='Dropdown Selections'!$F$2, "LIS Levels: " &amp; VLOOKUP(E944,Flex_Target_Populations!$B$9:$H$2009,3,FALSE), VLOOKUP(E944,Flex_Target_Populations!$B$9:$H$2009,2,FALSE)='Dropdown Selections'!$F$4, VLOOKUP(E944,Flex_Target_Populations!$B$9:$H$2009,4,FALSE) &amp; " beginning at " &amp; VLOOKUP(E944,Flex_Target_Populations!$B$9:$H$2009,5,FALSE), VLOOKUP(E944,Flex_Target_Populations!$B$9:$H$2009,2,FALSE)='Dropdown Selections'!$F$5, VLOOKUP(E944,Flex_Target_Populations!$B$9:$H$2009,4,FALSE) &amp; " beginning at "&amp; VLOOKUP(E944,Flex_Target_Populations!$B$9:$H$2009,5,FALSE) &amp; " and " &amp; VLOOKUP(E944,Flex_Target_Populations!$B$9:$H$2009,6,FALSE), VLOOKUP(E944,Flex_Target_Populations!$B$9:$H$2009,2,FALSE)='Dropdown Selections'!$F$6, "LIS Levels: " &amp; VLOOKUP(E944,Flex_Target_Populations!$B$9:$H$2009,3,FALSE) &amp; " and " &amp; VLOOKUP(E944,Flex_Target_Populations!$B$9:$H$2009,6,FALSE), VLOOKUP(E944,Flex_Target_Populations!$B$9:$H$2009,2,FALSE)='Dropdown Selections'!$F$7, "LIS Levels: " &amp; VLOOKUP(E944,Flex_Target_Populations!$B$9:$H$2009,3,FALSE) &amp; " and " &amp; VLOOKUP(E944,Flex_Target_Populations!$B$9:$H$2009,4,FALSE) &amp; " beginning at "&amp; VLOOKUP(E944,Flex_Target_Populations!$B$9:$H$2009,5,FALSE), VLOOKUP(E944,Flex_Target_Populations!$B$9:$H$2009,2,FALSE)='Dropdown Selections'!$F$8,  "LIS Levels: " &amp; VLOOKUP(E944,Flex_Target_Populations!$B$9:$H$2009,3,FALSE) &amp; " and " &amp; VLOOKUP(E944,Flex_Target_Populations!$B$9:$H$2009,4,FALSE) &amp; " beginning at "&amp; VLOOKUP(E944,Flex_Target_Populations!$B$9:$H$2009,5,FALSE) &amp; " and " &amp; VLOOKUP(E944,Flex_Target_Populations!$B$9:$H$2009,6,FALSE))</f>
        <v/>
      </c>
      <c r="G944" s="193"/>
      <c r="H944" s="193"/>
      <c r="I944" s="193"/>
      <c r="J944" s="101"/>
      <c r="K944" s="101"/>
      <c r="L944" s="101"/>
      <c r="M944" s="101"/>
      <c r="N944" s="101"/>
      <c r="O944" s="101"/>
      <c r="P944" s="101"/>
      <c r="Q944" s="104"/>
    </row>
    <row r="945" spans="2:17" ht="15.75">
      <c r="B945" s="194"/>
      <c r="C945" s="195"/>
      <c r="D945" s="25" t="str" cm="1">
        <f t="array" ref="D945">_xlfn.IFS(C945="","",AND(LEFT(C945,3)&lt;&gt;"CRC", LEFT(C945,3)&lt;&gt;"DRC"),VLOOKUP(Flex_Summary!C945,Flex_Benefits!$B$13:$D$2013,3,FALSE),LEFT(C945,3)="CRC",VLOOKUP(Flex_Summary!C945,Flex_Benefits!$I$13:$K$2013,3,FALSE)&amp;" for "&amp;VLOOKUP(Flex_Summary!C945,Flex_Benefits!$I$13:$K$2013,2,FALSE),LEFT(C945,3)="DRC",IF(VLOOKUP(C945,Flex_Benefits!$N$13:$T$2013,6,FALSE)="",VLOOKUP(C945,Flex_Benefits!$N$13:$T$2013,7,FALSE)&amp;"% Coinsurance","$"&amp;VLOOKUP(C945,Flex_Benefits!$N$13:$T$2013,6,FALSE)&amp;" Copayments")&amp;" for "&amp;IF(VLOOKUP(C945,Flex_Benefits!$N$13:$T$2013,2,FALSE)&lt;&gt;'Dropdown Selections'!$Q$3,VLOOKUP(C945,Flex_Benefits!$N$13:$T$2013,2,FALSE),"all Part D drugs on tier(s) "&amp;VLOOKUP(C945,Flex_Benefits!$N$13:$T$2013,3,FALSE))&amp;IF(VLOOKUP(C945,Flex_Benefits!$N$13:$T$2013,4,FALSE)='Dropdown Selections'!$E$2," with a $"&amp;VLOOKUP(C945,Flex_Benefits!$N$13:$T$2013,5,FALSE)&amp;" deductible",""))</f>
        <v/>
      </c>
      <c r="E945" s="195"/>
      <c r="F945" s="29" t="str" cm="1">
        <f t="array" ref="F945">_xlfn.IFS(E945="","",  VLOOKUP(E945,Flex_Target_Populations!$B$9:$H$2009,2,FALSE)='Dropdown Selections'!$F$10, 'Dropdown Selections'!$F$10, VLOOKUP(E945,Flex_Target_Populations!$B$9:$H$2009,2,FALSE)='Dropdown Selections'!$F$9,'Dropdown Selections'!$F$9, VLOOKUP(E945,Flex_Target_Populations!$B$9:$H$2009,2,FALSE)='Dropdown Selections'!$F$3,"Enrollees with: " &amp;VLOOKUP(E945,Flex_Target_Populations!$B$9:$H$2009,6,FALSE), VLOOKUP(E945,Flex_Target_Populations!$B$9:$H$2009,2,FALSE)='Dropdown Selections'!$F$2, "LIS Levels: " &amp; VLOOKUP(E945,Flex_Target_Populations!$B$9:$H$2009,3,FALSE), VLOOKUP(E945,Flex_Target_Populations!$B$9:$H$2009,2,FALSE)='Dropdown Selections'!$F$4, VLOOKUP(E945,Flex_Target_Populations!$B$9:$H$2009,4,FALSE) &amp; " beginning at " &amp; VLOOKUP(E945,Flex_Target_Populations!$B$9:$H$2009,5,FALSE), VLOOKUP(E945,Flex_Target_Populations!$B$9:$H$2009,2,FALSE)='Dropdown Selections'!$F$5, VLOOKUP(E945,Flex_Target_Populations!$B$9:$H$2009,4,FALSE) &amp; " beginning at "&amp; VLOOKUP(E945,Flex_Target_Populations!$B$9:$H$2009,5,FALSE) &amp; " and " &amp; VLOOKUP(E945,Flex_Target_Populations!$B$9:$H$2009,6,FALSE), VLOOKUP(E945,Flex_Target_Populations!$B$9:$H$2009,2,FALSE)='Dropdown Selections'!$F$6, "LIS Levels: " &amp; VLOOKUP(E945,Flex_Target_Populations!$B$9:$H$2009,3,FALSE) &amp; " and " &amp; VLOOKUP(E945,Flex_Target_Populations!$B$9:$H$2009,6,FALSE), VLOOKUP(E945,Flex_Target_Populations!$B$9:$H$2009,2,FALSE)='Dropdown Selections'!$F$7, "LIS Levels: " &amp; VLOOKUP(E945,Flex_Target_Populations!$B$9:$H$2009,3,FALSE) &amp; " and " &amp; VLOOKUP(E945,Flex_Target_Populations!$B$9:$H$2009,4,FALSE) &amp; " beginning at "&amp; VLOOKUP(E945,Flex_Target_Populations!$B$9:$H$2009,5,FALSE), VLOOKUP(E945,Flex_Target_Populations!$B$9:$H$2009,2,FALSE)='Dropdown Selections'!$F$8,  "LIS Levels: " &amp; VLOOKUP(E945,Flex_Target_Populations!$B$9:$H$2009,3,FALSE) &amp; " and " &amp; VLOOKUP(E945,Flex_Target_Populations!$B$9:$H$2009,4,FALSE) &amp; " beginning at "&amp; VLOOKUP(E945,Flex_Target_Populations!$B$9:$H$2009,5,FALSE) &amp; " and " &amp; VLOOKUP(E945,Flex_Target_Populations!$B$9:$H$2009,6,FALSE))</f>
        <v/>
      </c>
      <c r="G945" s="193"/>
      <c r="H945" s="193"/>
      <c r="I945" s="193"/>
      <c r="J945" s="101"/>
      <c r="K945" s="101"/>
      <c r="L945" s="101"/>
      <c r="M945" s="101"/>
      <c r="N945" s="101"/>
      <c r="O945" s="101"/>
      <c r="P945" s="101"/>
      <c r="Q945" s="104"/>
    </row>
    <row r="946" spans="2:17" ht="15.75">
      <c r="B946" s="194"/>
      <c r="C946" s="195"/>
      <c r="D946" s="25" t="str" cm="1">
        <f t="array" ref="D946">_xlfn.IFS(C946="","",AND(LEFT(C946,3)&lt;&gt;"CRC", LEFT(C946,3)&lt;&gt;"DRC"),VLOOKUP(Flex_Summary!C946,Flex_Benefits!$B$13:$D$2013,3,FALSE),LEFT(C946,3)="CRC",VLOOKUP(Flex_Summary!C946,Flex_Benefits!$I$13:$K$2013,3,FALSE)&amp;" for "&amp;VLOOKUP(Flex_Summary!C946,Flex_Benefits!$I$13:$K$2013,2,FALSE),LEFT(C946,3)="DRC",IF(VLOOKUP(C946,Flex_Benefits!$N$13:$T$2013,6,FALSE)="",VLOOKUP(C946,Flex_Benefits!$N$13:$T$2013,7,FALSE)&amp;"% Coinsurance","$"&amp;VLOOKUP(C946,Flex_Benefits!$N$13:$T$2013,6,FALSE)&amp;" Copayments")&amp;" for "&amp;IF(VLOOKUP(C946,Flex_Benefits!$N$13:$T$2013,2,FALSE)&lt;&gt;'Dropdown Selections'!$Q$3,VLOOKUP(C946,Flex_Benefits!$N$13:$T$2013,2,FALSE),"all Part D drugs on tier(s) "&amp;VLOOKUP(C946,Flex_Benefits!$N$13:$T$2013,3,FALSE))&amp;IF(VLOOKUP(C946,Flex_Benefits!$N$13:$T$2013,4,FALSE)='Dropdown Selections'!$E$2," with a $"&amp;VLOOKUP(C946,Flex_Benefits!$N$13:$T$2013,5,FALSE)&amp;" deductible",""))</f>
        <v/>
      </c>
      <c r="E946" s="195"/>
      <c r="F946" s="29" t="str" cm="1">
        <f t="array" ref="F946">_xlfn.IFS(E946="","",  VLOOKUP(E946,Flex_Target_Populations!$B$9:$H$2009,2,FALSE)='Dropdown Selections'!$F$10, 'Dropdown Selections'!$F$10, VLOOKUP(E946,Flex_Target_Populations!$B$9:$H$2009,2,FALSE)='Dropdown Selections'!$F$9,'Dropdown Selections'!$F$9, VLOOKUP(E946,Flex_Target_Populations!$B$9:$H$2009,2,FALSE)='Dropdown Selections'!$F$3,"Enrollees with: " &amp;VLOOKUP(E946,Flex_Target_Populations!$B$9:$H$2009,6,FALSE), VLOOKUP(E946,Flex_Target_Populations!$B$9:$H$2009,2,FALSE)='Dropdown Selections'!$F$2, "LIS Levels: " &amp; VLOOKUP(E946,Flex_Target_Populations!$B$9:$H$2009,3,FALSE), VLOOKUP(E946,Flex_Target_Populations!$B$9:$H$2009,2,FALSE)='Dropdown Selections'!$F$4, VLOOKUP(E946,Flex_Target_Populations!$B$9:$H$2009,4,FALSE) &amp; " beginning at " &amp; VLOOKUP(E946,Flex_Target_Populations!$B$9:$H$2009,5,FALSE), VLOOKUP(E946,Flex_Target_Populations!$B$9:$H$2009,2,FALSE)='Dropdown Selections'!$F$5, VLOOKUP(E946,Flex_Target_Populations!$B$9:$H$2009,4,FALSE) &amp; " beginning at "&amp; VLOOKUP(E946,Flex_Target_Populations!$B$9:$H$2009,5,FALSE) &amp; " and " &amp; VLOOKUP(E946,Flex_Target_Populations!$B$9:$H$2009,6,FALSE), VLOOKUP(E946,Flex_Target_Populations!$B$9:$H$2009,2,FALSE)='Dropdown Selections'!$F$6, "LIS Levels: " &amp; VLOOKUP(E946,Flex_Target_Populations!$B$9:$H$2009,3,FALSE) &amp; " and " &amp; VLOOKUP(E946,Flex_Target_Populations!$B$9:$H$2009,6,FALSE), VLOOKUP(E946,Flex_Target_Populations!$B$9:$H$2009,2,FALSE)='Dropdown Selections'!$F$7, "LIS Levels: " &amp; VLOOKUP(E946,Flex_Target_Populations!$B$9:$H$2009,3,FALSE) &amp; " and " &amp; VLOOKUP(E946,Flex_Target_Populations!$B$9:$H$2009,4,FALSE) &amp; " beginning at "&amp; VLOOKUP(E946,Flex_Target_Populations!$B$9:$H$2009,5,FALSE), VLOOKUP(E946,Flex_Target_Populations!$B$9:$H$2009,2,FALSE)='Dropdown Selections'!$F$8,  "LIS Levels: " &amp; VLOOKUP(E946,Flex_Target_Populations!$B$9:$H$2009,3,FALSE) &amp; " and " &amp; VLOOKUP(E946,Flex_Target_Populations!$B$9:$H$2009,4,FALSE) &amp; " beginning at "&amp; VLOOKUP(E946,Flex_Target_Populations!$B$9:$H$2009,5,FALSE) &amp; " and " &amp; VLOOKUP(E946,Flex_Target_Populations!$B$9:$H$2009,6,FALSE))</f>
        <v/>
      </c>
      <c r="G946" s="193"/>
      <c r="H946" s="193"/>
      <c r="I946" s="193"/>
      <c r="J946" s="101"/>
      <c r="K946" s="101"/>
      <c r="L946" s="101"/>
      <c r="M946" s="101"/>
      <c r="N946" s="101"/>
      <c r="O946" s="101"/>
      <c r="P946" s="101"/>
      <c r="Q946" s="104"/>
    </row>
    <row r="947" spans="2:17" ht="15.75">
      <c r="B947" s="194"/>
      <c r="C947" s="195"/>
      <c r="D947" s="25" t="str" cm="1">
        <f t="array" ref="D947">_xlfn.IFS(C947="","",AND(LEFT(C947,3)&lt;&gt;"CRC", LEFT(C947,3)&lt;&gt;"DRC"),VLOOKUP(Flex_Summary!C947,Flex_Benefits!$B$13:$D$2013,3,FALSE),LEFT(C947,3)="CRC",VLOOKUP(Flex_Summary!C947,Flex_Benefits!$I$13:$K$2013,3,FALSE)&amp;" for "&amp;VLOOKUP(Flex_Summary!C947,Flex_Benefits!$I$13:$K$2013,2,FALSE),LEFT(C947,3)="DRC",IF(VLOOKUP(C947,Flex_Benefits!$N$13:$T$2013,6,FALSE)="",VLOOKUP(C947,Flex_Benefits!$N$13:$T$2013,7,FALSE)&amp;"% Coinsurance","$"&amp;VLOOKUP(C947,Flex_Benefits!$N$13:$T$2013,6,FALSE)&amp;" Copayments")&amp;" for "&amp;IF(VLOOKUP(C947,Flex_Benefits!$N$13:$T$2013,2,FALSE)&lt;&gt;'Dropdown Selections'!$Q$3,VLOOKUP(C947,Flex_Benefits!$N$13:$T$2013,2,FALSE),"all Part D drugs on tier(s) "&amp;VLOOKUP(C947,Flex_Benefits!$N$13:$T$2013,3,FALSE))&amp;IF(VLOOKUP(C947,Flex_Benefits!$N$13:$T$2013,4,FALSE)='Dropdown Selections'!$E$2," with a $"&amp;VLOOKUP(C947,Flex_Benefits!$N$13:$T$2013,5,FALSE)&amp;" deductible",""))</f>
        <v/>
      </c>
      <c r="E947" s="195"/>
      <c r="F947" s="29" t="str" cm="1">
        <f t="array" ref="F947">_xlfn.IFS(E947="","",  VLOOKUP(E947,Flex_Target_Populations!$B$9:$H$2009,2,FALSE)='Dropdown Selections'!$F$10, 'Dropdown Selections'!$F$10, VLOOKUP(E947,Flex_Target_Populations!$B$9:$H$2009,2,FALSE)='Dropdown Selections'!$F$9,'Dropdown Selections'!$F$9, VLOOKUP(E947,Flex_Target_Populations!$B$9:$H$2009,2,FALSE)='Dropdown Selections'!$F$3,"Enrollees with: " &amp;VLOOKUP(E947,Flex_Target_Populations!$B$9:$H$2009,6,FALSE), VLOOKUP(E947,Flex_Target_Populations!$B$9:$H$2009,2,FALSE)='Dropdown Selections'!$F$2, "LIS Levels: " &amp; VLOOKUP(E947,Flex_Target_Populations!$B$9:$H$2009,3,FALSE), VLOOKUP(E947,Flex_Target_Populations!$B$9:$H$2009,2,FALSE)='Dropdown Selections'!$F$4, VLOOKUP(E947,Flex_Target_Populations!$B$9:$H$2009,4,FALSE) &amp; " beginning at " &amp; VLOOKUP(E947,Flex_Target_Populations!$B$9:$H$2009,5,FALSE), VLOOKUP(E947,Flex_Target_Populations!$B$9:$H$2009,2,FALSE)='Dropdown Selections'!$F$5, VLOOKUP(E947,Flex_Target_Populations!$B$9:$H$2009,4,FALSE) &amp; " beginning at "&amp; VLOOKUP(E947,Flex_Target_Populations!$B$9:$H$2009,5,FALSE) &amp; " and " &amp; VLOOKUP(E947,Flex_Target_Populations!$B$9:$H$2009,6,FALSE), VLOOKUP(E947,Flex_Target_Populations!$B$9:$H$2009,2,FALSE)='Dropdown Selections'!$F$6, "LIS Levels: " &amp; VLOOKUP(E947,Flex_Target_Populations!$B$9:$H$2009,3,FALSE) &amp; " and " &amp; VLOOKUP(E947,Flex_Target_Populations!$B$9:$H$2009,6,FALSE), VLOOKUP(E947,Flex_Target_Populations!$B$9:$H$2009,2,FALSE)='Dropdown Selections'!$F$7, "LIS Levels: " &amp; VLOOKUP(E947,Flex_Target_Populations!$B$9:$H$2009,3,FALSE) &amp; " and " &amp; VLOOKUP(E947,Flex_Target_Populations!$B$9:$H$2009,4,FALSE) &amp; " beginning at "&amp; VLOOKUP(E947,Flex_Target_Populations!$B$9:$H$2009,5,FALSE), VLOOKUP(E947,Flex_Target_Populations!$B$9:$H$2009,2,FALSE)='Dropdown Selections'!$F$8,  "LIS Levels: " &amp; VLOOKUP(E947,Flex_Target_Populations!$B$9:$H$2009,3,FALSE) &amp; " and " &amp; VLOOKUP(E947,Flex_Target_Populations!$B$9:$H$2009,4,FALSE) &amp; " beginning at "&amp; VLOOKUP(E947,Flex_Target_Populations!$B$9:$H$2009,5,FALSE) &amp; " and " &amp; VLOOKUP(E947,Flex_Target_Populations!$B$9:$H$2009,6,FALSE))</f>
        <v/>
      </c>
      <c r="G947" s="193"/>
      <c r="H947" s="193"/>
      <c r="I947" s="193"/>
      <c r="J947" s="101"/>
      <c r="K947" s="101"/>
      <c r="L947" s="101"/>
      <c r="M947" s="101"/>
      <c r="N947" s="101"/>
      <c r="O947" s="101"/>
      <c r="P947" s="101"/>
      <c r="Q947" s="104"/>
    </row>
    <row r="948" spans="2:17" ht="15.75">
      <c r="B948" s="194"/>
      <c r="C948" s="195"/>
      <c r="D948" s="25" t="str" cm="1">
        <f t="array" ref="D948">_xlfn.IFS(C948="","",AND(LEFT(C948,3)&lt;&gt;"CRC", LEFT(C948,3)&lt;&gt;"DRC"),VLOOKUP(Flex_Summary!C948,Flex_Benefits!$B$13:$D$2013,3,FALSE),LEFT(C948,3)="CRC",VLOOKUP(Flex_Summary!C948,Flex_Benefits!$I$13:$K$2013,3,FALSE)&amp;" for "&amp;VLOOKUP(Flex_Summary!C948,Flex_Benefits!$I$13:$K$2013,2,FALSE),LEFT(C948,3)="DRC",IF(VLOOKUP(C948,Flex_Benefits!$N$13:$T$2013,6,FALSE)="",VLOOKUP(C948,Flex_Benefits!$N$13:$T$2013,7,FALSE)&amp;"% Coinsurance","$"&amp;VLOOKUP(C948,Flex_Benefits!$N$13:$T$2013,6,FALSE)&amp;" Copayments")&amp;" for "&amp;IF(VLOOKUP(C948,Flex_Benefits!$N$13:$T$2013,2,FALSE)&lt;&gt;'Dropdown Selections'!$Q$3,VLOOKUP(C948,Flex_Benefits!$N$13:$T$2013,2,FALSE),"all Part D drugs on tier(s) "&amp;VLOOKUP(C948,Flex_Benefits!$N$13:$T$2013,3,FALSE))&amp;IF(VLOOKUP(C948,Flex_Benefits!$N$13:$T$2013,4,FALSE)='Dropdown Selections'!$E$2," with a $"&amp;VLOOKUP(C948,Flex_Benefits!$N$13:$T$2013,5,FALSE)&amp;" deductible",""))</f>
        <v/>
      </c>
      <c r="E948" s="195"/>
      <c r="F948" s="29" t="str" cm="1">
        <f t="array" ref="F948">_xlfn.IFS(E948="","",  VLOOKUP(E948,Flex_Target_Populations!$B$9:$H$2009,2,FALSE)='Dropdown Selections'!$F$10, 'Dropdown Selections'!$F$10, VLOOKUP(E948,Flex_Target_Populations!$B$9:$H$2009,2,FALSE)='Dropdown Selections'!$F$9,'Dropdown Selections'!$F$9, VLOOKUP(E948,Flex_Target_Populations!$B$9:$H$2009,2,FALSE)='Dropdown Selections'!$F$3,"Enrollees with: " &amp;VLOOKUP(E948,Flex_Target_Populations!$B$9:$H$2009,6,FALSE), VLOOKUP(E948,Flex_Target_Populations!$B$9:$H$2009,2,FALSE)='Dropdown Selections'!$F$2, "LIS Levels: " &amp; VLOOKUP(E948,Flex_Target_Populations!$B$9:$H$2009,3,FALSE), VLOOKUP(E948,Flex_Target_Populations!$B$9:$H$2009,2,FALSE)='Dropdown Selections'!$F$4, VLOOKUP(E948,Flex_Target_Populations!$B$9:$H$2009,4,FALSE) &amp; " beginning at " &amp; VLOOKUP(E948,Flex_Target_Populations!$B$9:$H$2009,5,FALSE), VLOOKUP(E948,Flex_Target_Populations!$B$9:$H$2009,2,FALSE)='Dropdown Selections'!$F$5, VLOOKUP(E948,Flex_Target_Populations!$B$9:$H$2009,4,FALSE) &amp; " beginning at "&amp; VLOOKUP(E948,Flex_Target_Populations!$B$9:$H$2009,5,FALSE) &amp; " and " &amp; VLOOKUP(E948,Flex_Target_Populations!$B$9:$H$2009,6,FALSE), VLOOKUP(E948,Flex_Target_Populations!$B$9:$H$2009,2,FALSE)='Dropdown Selections'!$F$6, "LIS Levels: " &amp; VLOOKUP(E948,Flex_Target_Populations!$B$9:$H$2009,3,FALSE) &amp; " and " &amp; VLOOKUP(E948,Flex_Target_Populations!$B$9:$H$2009,6,FALSE), VLOOKUP(E948,Flex_Target_Populations!$B$9:$H$2009,2,FALSE)='Dropdown Selections'!$F$7, "LIS Levels: " &amp; VLOOKUP(E948,Flex_Target_Populations!$B$9:$H$2009,3,FALSE) &amp; " and " &amp; VLOOKUP(E948,Flex_Target_Populations!$B$9:$H$2009,4,FALSE) &amp; " beginning at "&amp; VLOOKUP(E948,Flex_Target_Populations!$B$9:$H$2009,5,FALSE), VLOOKUP(E948,Flex_Target_Populations!$B$9:$H$2009,2,FALSE)='Dropdown Selections'!$F$8,  "LIS Levels: " &amp; VLOOKUP(E948,Flex_Target_Populations!$B$9:$H$2009,3,FALSE) &amp; " and " &amp; VLOOKUP(E948,Flex_Target_Populations!$B$9:$H$2009,4,FALSE) &amp; " beginning at "&amp; VLOOKUP(E948,Flex_Target_Populations!$B$9:$H$2009,5,FALSE) &amp; " and " &amp; VLOOKUP(E948,Flex_Target_Populations!$B$9:$H$2009,6,FALSE))</f>
        <v/>
      </c>
      <c r="G948" s="193"/>
      <c r="H948" s="193"/>
      <c r="I948" s="193"/>
      <c r="J948" s="101"/>
      <c r="K948" s="101"/>
      <c r="L948" s="101"/>
      <c r="M948" s="101"/>
      <c r="N948" s="101"/>
      <c r="O948" s="101"/>
      <c r="P948" s="101"/>
      <c r="Q948" s="104"/>
    </row>
    <row r="949" spans="2:17" ht="15.75">
      <c r="B949" s="194"/>
      <c r="C949" s="195"/>
      <c r="D949" s="25" t="str" cm="1">
        <f t="array" ref="D949">_xlfn.IFS(C949="","",AND(LEFT(C949,3)&lt;&gt;"CRC", LEFT(C949,3)&lt;&gt;"DRC"),VLOOKUP(Flex_Summary!C949,Flex_Benefits!$B$13:$D$2013,3,FALSE),LEFT(C949,3)="CRC",VLOOKUP(Flex_Summary!C949,Flex_Benefits!$I$13:$K$2013,3,FALSE)&amp;" for "&amp;VLOOKUP(Flex_Summary!C949,Flex_Benefits!$I$13:$K$2013,2,FALSE),LEFT(C949,3)="DRC",IF(VLOOKUP(C949,Flex_Benefits!$N$13:$T$2013,6,FALSE)="",VLOOKUP(C949,Flex_Benefits!$N$13:$T$2013,7,FALSE)&amp;"% Coinsurance","$"&amp;VLOOKUP(C949,Flex_Benefits!$N$13:$T$2013,6,FALSE)&amp;" Copayments")&amp;" for "&amp;IF(VLOOKUP(C949,Flex_Benefits!$N$13:$T$2013,2,FALSE)&lt;&gt;'Dropdown Selections'!$Q$3,VLOOKUP(C949,Flex_Benefits!$N$13:$T$2013,2,FALSE),"all Part D drugs on tier(s) "&amp;VLOOKUP(C949,Flex_Benefits!$N$13:$T$2013,3,FALSE))&amp;IF(VLOOKUP(C949,Flex_Benefits!$N$13:$T$2013,4,FALSE)='Dropdown Selections'!$E$2," with a $"&amp;VLOOKUP(C949,Flex_Benefits!$N$13:$T$2013,5,FALSE)&amp;" deductible",""))</f>
        <v/>
      </c>
      <c r="E949" s="195"/>
      <c r="F949" s="29" t="str" cm="1">
        <f t="array" ref="F949">_xlfn.IFS(E949="","",  VLOOKUP(E949,Flex_Target_Populations!$B$9:$H$2009,2,FALSE)='Dropdown Selections'!$F$10, 'Dropdown Selections'!$F$10, VLOOKUP(E949,Flex_Target_Populations!$B$9:$H$2009,2,FALSE)='Dropdown Selections'!$F$9,'Dropdown Selections'!$F$9, VLOOKUP(E949,Flex_Target_Populations!$B$9:$H$2009,2,FALSE)='Dropdown Selections'!$F$3,"Enrollees with: " &amp;VLOOKUP(E949,Flex_Target_Populations!$B$9:$H$2009,6,FALSE), VLOOKUP(E949,Flex_Target_Populations!$B$9:$H$2009,2,FALSE)='Dropdown Selections'!$F$2, "LIS Levels: " &amp; VLOOKUP(E949,Flex_Target_Populations!$B$9:$H$2009,3,FALSE), VLOOKUP(E949,Flex_Target_Populations!$B$9:$H$2009,2,FALSE)='Dropdown Selections'!$F$4, VLOOKUP(E949,Flex_Target_Populations!$B$9:$H$2009,4,FALSE) &amp; " beginning at " &amp; VLOOKUP(E949,Flex_Target_Populations!$B$9:$H$2009,5,FALSE), VLOOKUP(E949,Flex_Target_Populations!$B$9:$H$2009,2,FALSE)='Dropdown Selections'!$F$5, VLOOKUP(E949,Flex_Target_Populations!$B$9:$H$2009,4,FALSE) &amp; " beginning at "&amp; VLOOKUP(E949,Flex_Target_Populations!$B$9:$H$2009,5,FALSE) &amp; " and " &amp; VLOOKUP(E949,Flex_Target_Populations!$B$9:$H$2009,6,FALSE), VLOOKUP(E949,Flex_Target_Populations!$B$9:$H$2009,2,FALSE)='Dropdown Selections'!$F$6, "LIS Levels: " &amp; VLOOKUP(E949,Flex_Target_Populations!$B$9:$H$2009,3,FALSE) &amp; " and " &amp; VLOOKUP(E949,Flex_Target_Populations!$B$9:$H$2009,6,FALSE), VLOOKUP(E949,Flex_Target_Populations!$B$9:$H$2009,2,FALSE)='Dropdown Selections'!$F$7, "LIS Levels: " &amp; VLOOKUP(E949,Flex_Target_Populations!$B$9:$H$2009,3,FALSE) &amp; " and " &amp; VLOOKUP(E949,Flex_Target_Populations!$B$9:$H$2009,4,FALSE) &amp; " beginning at "&amp; VLOOKUP(E949,Flex_Target_Populations!$B$9:$H$2009,5,FALSE), VLOOKUP(E949,Flex_Target_Populations!$B$9:$H$2009,2,FALSE)='Dropdown Selections'!$F$8,  "LIS Levels: " &amp; VLOOKUP(E949,Flex_Target_Populations!$B$9:$H$2009,3,FALSE) &amp; " and " &amp; VLOOKUP(E949,Flex_Target_Populations!$B$9:$H$2009,4,FALSE) &amp; " beginning at "&amp; VLOOKUP(E949,Flex_Target_Populations!$B$9:$H$2009,5,FALSE) &amp; " and " &amp; VLOOKUP(E949,Flex_Target_Populations!$B$9:$H$2009,6,FALSE))</f>
        <v/>
      </c>
      <c r="G949" s="193"/>
      <c r="H949" s="193"/>
      <c r="I949" s="193"/>
      <c r="J949" s="101"/>
      <c r="K949" s="101"/>
      <c r="L949" s="101"/>
      <c r="M949" s="101"/>
      <c r="N949" s="101"/>
      <c r="O949" s="101"/>
      <c r="P949" s="101"/>
      <c r="Q949" s="104"/>
    </row>
    <row r="950" spans="2:17" ht="15.75">
      <c r="B950" s="194"/>
      <c r="C950" s="195"/>
      <c r="D950" s="25" t="str" cm="1">
        <f t="array" ref="D950">_xlfn.IFS(C950="","",AND(LEFT(C950,3)&lt;&gt;"CRC", LEFT(C950,3)&lt;&gt;"DRC"),VLOOKUP(Flex_Summary!C950,Flex_Benefits!$B$13:$D$2013,3,FALSE),LEFT(C950,3)="CRC",VLOOKUP(Flex_Summary!C950,Flex_Benefits!$I$13:$K$2013,3,FALSE)&amp;" for "&amp;VLOOKUP(Flex_Summary!C950,Flex_Benefits!$I$13:$K$2013,2,FALSE),LEFT(C950,3)="DRC",IF(VLOOKUP(C950,Flex_Benefits!$N$13:$T$2013,6,FALSE)="",VLOOKUP(C950,Flex_Benefits!$N$13:$T$2013,7,FALSE)&amp;"% Coinsurance","$"&amp;VLOOKUP(C950,Flex_Benefits!$N$13:$T$2013,6,FALSE)&amp;" Copayments")&amp;" for "&amp;IF(VLOOKUP(C950,Flex_Benefits!$N$13:$T$2013,2,FALSE)&lt;&gt;'Dropdown Selections'!$Q$3,VLOOKUP(C950,Flex_Benefits!$N$13:$T$2013,2,FALSE),"all Part D drugs on tier(s) "&amp;VLOOKUP(C950,Flex_Benefits!$N$13:$T$2013,3,FALSE))&amp;IF(VLOOKUP(C950,Flex_Benefits!$N$13:$T$2013,4,FALSE)='Dropdown Selections'!$E$2," with a $"&amp;VLOOKUP(C950,Flex_Benefits!$N$13:$T$2013,5,FALSE)&amp;" deductible",""))</f>
        <v/>
      </c>
      <c r="E950" s="195"/>
      <c r="F950" s="29" t="str" cm="1">
        <f t="array" ref="F950">_xlfn.IFS(E950="","",  VLOOKUP(E950,Flex_Target_Populations!$B$9:$H$2009,2,FALSE)='Dropdown Selections'!$F$10, 'Dropdown Selections'!$F$10, VLOOKUP(E950,Flex_Target_Populations!$B$9:$H$2009,2,FALSE)='Dropdown Selections'!$F$9,'Dropdown Selections'!$F$9, VLOOKUP(E950,Flex_Target_Populations!$B$9:$H$2009,2,FALSE)='Dropdown Selections'!$F$3,"Enrollees with: " &amp;VLOOKUP(E950,Flex_Target_Populations!$B$9:$H$2009,6,FALSE), VLOOKUP(E950,Flex_Target_Populations!$B$9:$H$2009,2,FALSE)='Dropdown Selections'!$F$2, "LIS Levels: " &amp; VLOOKUP(E950,Flex_Target_Populations!$B$9:$H$2009,3,FALSE), VLOOKUP(E950,Flex_Target_Populations!$B$9:$H$2009,2,FALSE)='Dropdown Selections'!$F$4, VLOOKUP(E950,Flex_Target_Populations!$B$9:$H$2009,4,FALSE) &amp; " beginning at " &amp; VLOOKUP(E950,Flex_Target_Populations!$B$9:$H$2009,5,FALSE), VLOOKUP(E950,Flex_Target_Populations!$B$9:$H$2009,2,FALSE)='Dropdown Selections'!$F$5, VLOOKUP(E950,Flex_Target_Populations!$B$9:$H$2009,4,FALSE) &amp; " beginning at "&amp; VLOOKUP(E950,Flex_Target_Populations!$B$9:$H$2009,5,FALSE) &amp; " and " &amp; VLOOKUP(E950,Flex_Target_Populations!$B$9:$H$2009,6,FALSE), VLOOKUP(E950,Flex_Target_Populations!$B$9:$H$2009,2,FALSE)='Dropdown Selections'!$F$6, "LIS Levels: " &amp; VLOOKUP(E950,Flex_Target_Populations!$B$9:$H$2009,3,FALSE) &amp; " and " &amp; VLOOKUP(E950,Flex_Target_Populations!$B$9:$H$2009,6,FALSE), VLOOKUP(E950,Flex_Target_Populations!$B$9:$H$2009,2,FALSE)='Dropdown Selections'!$F$7, "LIS Levels: " &amp; VLOOKUP(E950,Flex_Target_Populations!$B$9:$H$2009,3,FALSE) &amp; " and " &amp; VLOOKUP(E950,Flex_Target_Populations!$B$9:$H$2009,4,FALSE) &amp; " beginning at "&amp; VLOOKUP(E950,Flex_Target_Populations!$B$9:$H$2009,5,FALSE), VLOOKUP(E950,Flex_Target_Populations!$B$9:$H$2009,2,FALSE)='Dropdown Selections'!$F$8,  "LIS Levels: " &amp; VLOOKUP(E950,Flex_Target_Populations!$B$9:$H$2009,3,FALSE) &amp; " and " &amp; VLOOKUP(E950,Flex_Target_Populations!$B$9:$H$2009,4,FALSE) &amp; " beginning at "&amp; VLOOKUP(E950,Flex_Target_Populations!$B$9:$H$2009,5,FALSE) &amp; " and " &amp; VLOOKUP(E950,Flex_Target_Populations!$B$9:$H$2009,6,FALSE))</f>
        <v/>
      </c>
      <c r="G950" s="193"/>
      <c r="H950" s="193"/>
      <c r="I950" s="193"/>
      <c r="J950" s="101"/>
      <c r="K950" s="101"/>
      <c r="L950" s="101"/>
      <c r="M950" s="101"/>
      <c r="N950" s="101"/>
      <c r="O950" s="101"/>
      <c r="P950" s="101"/>
      <c r="Q950" s="104"/>
    </row>
    <row r="951" spans="2:17" ht="15.75">
      <c r="B951" s="194"/>
      <c r="C951" s="195"/>
      <c r="D951" s="25" t="str" cm="1">
        <f t="array" ref="D951">_xlfn.IFS(C951="","",AND(LEFT(C951,3)&lt;&gt;"CRC", LEFT(C951,3)&lt;&gt;"DRC"),VLOOKUP(Flex_Summary!C951,Flex_Benefits!$B$13:$D$2013,3,FALSE),LEFT(C951,3)="CRC",VLOOKUP(Flex_Summary!C951,Flex_Benefits!$I$13:$K$2013,3,FALSE)&amp;" for "&amp;VLOOKUP(Flex_Summary!C951,Flex_Benefits!$I$13:$K$2013,2,FALSE),LEFT(C951,3)="DRC",IF(VLOOKUP(C951,Flex_Benefits!$N$13:$T$2013,6,FALSE)="",VLOOKUP(C951,Flex_Benefits!$N$13:$T$2013,7,FALSE)&amp;"% Coinsurance","$"&amp;VLOOKUP(C951,Flex_Benefits!$N$13:$T$2013,6,FALSE)&amp;" Copayments")&amp;" for "&amp;IF(VLOOKUP(C951,Flex_Benefits!$N$13:$T$2013,2,FALSE)&lt;&gt;'Dropdown Selections'!$Q$3,VLOOKUP(C951,Flex_Benefits!$N$13:$T$2013,2,FALSE),"all Part D drugs on tier(s) "&amp;VLOOKUP(C951,Flex_Benefits!$N$13:$T$2013,3,FALSE))&amp;IF(VLOOKUP(C951,Flex_Benefits!$N$13:$T$2013,4,FALSE)='Dropdown Selections'!$E$2," with a $"&amp;VLOOKUP(C951,Flex_Benefits!$N$13:$T$2013,5,FALSE)&amp;" deductible",""))</f>
        <v/>
      </c>
      <c r="E951" s="195"/>
      <c r="F951" s="29" t="str" cm="1">
        <f t="array" ref="F951">_xlfn.IFS(E951="","",  VLOOKUP(E951,Flex_Target_Populations!$B$9:$H$2009,2,FALSE)='Dropdown Selections'!$F$10, 'Dropdown Selections'!$F$10, VLOOKUP(E951,Flex_Target_Populations!$B$9:$H$2009,2,FALSE)='Dropdown Selections'!$F$9,'Dropdown Selections'!$F$9, VLOOKUP(E951,Flex_Target_Populations!$B$9:$H$2009,2,FALSE)='Dropdown Selections'!$F$3,"Enrollees with: " &amp;VLOOKUP(E951,Flex_Target_Populations!$B$9:$H$2009,6,FALSE), VLOOKUP(E951,Flex_Target_Populations!$B$9:$H$2009,2,FALSE)='Dropdown Selections'!$F$2, "LIS Levels: " &amp; VLOOKUP(E951,Flex_Target_Populations!$B$9:$H$2009,3,FALSE), VLOOKUP(E951,Flex_Target_Populations!$B$9:$H$2009,2,FALSE)='Dropdown Selections'!$F$4, VLOOKUP(E951,Flex_Target_Populations!$B$9:$H$2009,4,FALSE) &amp; " beginning at " &amp; VLOOKUP(E951,Flex_Target_Populations!$B$9:$H$2009,5,FALSE), VLOOKUP(E951,Flex_Target_Populations!$B$9:$H$2009,2,FALSE)='Dropdown Selections'!$F$5, VLOOKUP(E951,Flex_Target_Populations!$B$9:$H$2009,4,FALSE) &amp; " beginning at "&amp; VLOOKUP(E951,Flex_Target_Populations!$B$9:$H$2009,5,FALSE) &amp; " and " &amp; VLOOKUP(E951,Flex_Target_Populations!$B$9:$H$2009,6,FALSE), VLOOKUP(E951,Flex_Target_Populations!$B$9:$H$2009,2,FALSE)='Dropdown Selections'!$F$6, "LIS Levels: " &amp; VLOOKUP(E951,Flex_Target_Populations!$B$9:$H$2009,3,FALSE) &amp; " and " &amp; VLOOKUP(E951,Flex_Target_Populations!$B$9:$H$2009,6,FALSE), VLOOKUP(E951,Flex_Target_Populations!$B$9:$H$2009,2,FALSE)='Dropdown Selections'!$F$7, "LIS Levels: " &amp; VLOOKUP(E951,Flex_Target_Populations!$B$9:$H$2009,3,FALSE) &amp; " and " &amp; VLOOKUP(E951,Flex_Target_Populations!$B$9:$H$2009,4,FALSE) &amp; " beginning at "&amp; VLOOKUP(E951,Flex_Target_Populations!$B$9:$H$2009,5,FALSE), VLOOKUP(E951,Flex_Target_Populations!$B$9:$H$2009,2,FALSE)='Dropdown Selections'!$F$8,  "LIS Levels: " &amp; VLOOKUP(E951,Flex_Target_Populations!$B$9:$H$2009,3,FALSE) &amp; " and " &amp; VLOOKUP(E951,Flex_Target_Populations!$B$9:$H$2009,4,FALSE) &amp; " beginning at "&amp; VLOOKUP(E951,Flex_Target_Populations!$B$9:$H$2009,5,FALSE) &amp; " and " &amp; VLOOKUP(E951,Flex_Target_Populations!$B$9:$H$2009,6,FALSE))</f>
        <v/>
      </c>
      <c r="G951" s="193"/>
      <c r="H951" s="193"/>
      <c r="I951" s="193"/>
      <c r="J951" s="101"/>
      <c r="K951" s="101"/>
      <c r="L951" s="101"/>
      <c r="M951" s="101"/>
      <c r="N951" s="101"/>
      <c r="O951" s="101"/>
      <c r="P951" s="101"/>
      <c r="Q951" s="104"/>
    </row>
    <row r="952" spans="2:17" ht="15.75">
      <c r="B952" s="194"/>
      <c r="C952" s="195"/>
      <c r="D952" s="25" t="str" cm="1">
        <f t="array" ref="D952">_xlfn.IFS(C952="","",AND(LEFT(C952,3)&lt;&gt;"CRC", LEFT(C952,3)&lt;&gt;"DRC"),VLOOKUP(Flex_Summary!C952,Flex_Benefits!$B$13:$D$2013,3,FALSE),LEFT(C952,3)="CRC",VLOOKUP(Flex_Summary!C952,Flex_Benefits!$I$13:$K$2013,3,FALSE)&amp;" for "&amp;VLOOKUP(Flex_Summary!C952,Flex_Benefits!$I$13:$K$2013,2,FALSE),LEFT(C952,3)="DRC",IF(VLOOKUP(C952,Flex_Benefits!$N$13:$T$2013,6,FALSE)="",VLOOKUP(C952,Flex_Benefits!$N$13:$T$2013,7,FALSE)&amp;"% Coinsurance","$"&amp;VLOOKUP(C952,Flex_Benefits!$N$13:$T$2013,6,FALSE)&amp;" Copayments")&amp;" for "&amp;IF(VLOOKUP(C952,Flex_Benefits!$N$13:$T$2013,2,FALSE)&lt;&gt;'Dropdown Selections'!$Q$3,VLOOKUP(C952,Flex_Benefits!$N$13:$T$2013,2,FALSE),"all Part D drugs on tier(s) "&amp;VLOOKUP(C952,Flex_Benefits!$N$13:$T$2013,3,FALSE))&amp;IF(VLOOKUP(C952,Flex_Benefits!$N$13:$T$2013,4,FALSE)='Dropdown Selections'!$E$2," with a $"&amp;VLOOKUP(C952,Flex_Benefits!$N$13:$T$2013,5,FALSE)&amp;" deductible",""))</f>
        <v/>
      </c>
      <c r="E952" s="195"/>
      <c r="F952" s="29" t="str" cm="1">
        <f t="array" ref="F952">_xlfn.IFS(E952="","",  VLOOKUP(E952,Flex_Target_Populations!$B$9:$H$2009,2,FALSE)='Dropdown Selections'!$F$10, 'Dropdown Selections'!$F$10, VLOOKUP(E952,Flex_Target_Populations!$B$9:$H$2009,2,FALSE)='Dropdown Selections'!$F$9,'Dropdown Selections'!$F$9, VLOOKUP(E952,Flex_Target_Populations!$B$9:$H$2009,2,FALSE)='Dropdown Selections'!$F$3,"Enrollees with: " &amp;VLOOKUP(E952,Flex_Target_Populations!$B$9:$H$2009,6,FALSE), VLOOKUP(E952,Flex_Target_Populations!$B$9:$H$2009,2,FALSE)='Dropdown Selections'!$F$2, "LIS Levels: " &amp; VLOOKUP(E952,Flex_Target_Populations!$B$9:$H$2009,3,FALSE), VLOOKUP(E952,Flex_Target_Populations!$B$9:$H$2009,2,FALSE)='Dropdown Selections'!$F$4, VLOOKUP(E952,Flex_Target_Populations!$B$9:$H$2009,4,FALSE) &amp; " beginning at " &amp; VLOOKUP(E952,Flex_Target_Populations!$B$9:$H$2009,5,FALSE), VLOOKUP(E952,Flex_Target_Populations!$B$9:$H$2009,2,FALSE)='Dropdown Selections'!$F$5, VLOOKUP(E952,Flex_Target_Populations!$B$9:$H$2009,4,FALSE) &amp; " beginning at "&amp; VLOOKUP(E952,Flex_Target_Populations!$B$9:$H$2009,5,FALSE) &amp; " and " &amp; VLOOKUP(E952,Flex_Target_Populations!$B$9:$H$2009,6,FALSE), VLOOKUP(E952,Flex_Target_Populations!$B$9:$H$2009,2,FALSE)='Dropdown Selections'!$F$6, "LIS Levels: " &amp; VLOOKUP(E952,Flex_Target_Populations!$B$9:$H$2009,3,FALSE) &amp; " and " &amp; VLOOKUP(E952,Flex_Target_Populations!$B$9:$H$2009,6,FALSE), VLOOKUP(E952,Flex_Target_Populations!$B$9:$H$2009,2,FALSE)='Dropdown Selections'!$F$7, "LIS Levels: " &amp; VLOOKUP(E952,Flex_Target_Populations!$B$9:$H$2009,3,FALSE) &amp; " and " &amp; VLOOKUP(E952,Flex_Target_Populations!$B$9:$H$2009,4,FALSE) &amp; " beginning at "&amp; VLOOKUP(E952,Flex_Target_Populations!$B$9:$H$2009,5,FALSE), VLOOKUP(E952,Flex_Target_Populations!$B$9:$H$2009,2,FALSE)='Dropdown Selections'!$F$8,  "LIS Levels: " &amp; VLOOKUP(E952,Flex_Target_Populations!$B$9:$H$2009,3,FALSE) &amp; " and " &amp; VLOOKUP(E952,Flex_Target_Populations!$B$9:$H$2009,4,FALSE) &amp; " beginning at "&amp; VLOOKUP(E952,Flex_Target_Populations!$B$9:$H$2009,5,FALSE) &amp; " and " &amp; VLOOKUP(E952,Flex_Target_Populations!$B$9:$H$2009,6,FALSE))</f>
        <v/>
      </c>
      <c r="G952" s="193"/>
      <c r="H952" s="193"/>
      <c r="I952" s="193"/>
      <c r="J952" s="101"/>
      <c r="K952" s="101"/>
      <c r="L952" s="101"/>
      <c r="M952" s="101"/>
      <c r="N952" s="101"/>
      <c r="O952" s="101"/>
      <c r="P952" s="101"/>
      <c r="Q952" s="104"/>
    </row>
    <row r="953" spans="2:17" ht="15.75">
      <c r="B953" s="194"/>
      <c r="C953" s="195"/>
      <c r="D953" s="25" t="str" cm="1">
        <f t="array" ref="D953">_xlfn.IFS(C953="","",AND(LEFT(C953,3)&lt;&gt;"CRC", LEFT(C953,3)&lt;&gt;"DRC"),VLOOKUP(Flex_Summary!C953,Flex_Benefits!$B$13:$D$2013,3,FALSE),LEFT(C953,3)="CRC",VLOOKUP(Flex_Summary!C953,Flex_Benefits!$I$13:$K$2013,3,FALSE)&amp;" for "&amp;VLOOKUP(Flex_Summary!C953,Flex_Benefits!$I$13:$K$2013,2,FALSE),LEFT(C953,3)="DRC",IF(VLOOKUP(C953,Flex_Benefits!$N$13:$T$2013,6,FALSE)="",VLOOKUP(C953,Flex_Benefits!$N$13:$T$2013,7,FALSE)&amp;"% Coinsurance","$"&amp;VLOOKUP(C953,Flex_Benefits!$N$13:$T$2013,6,FALSE)&amp;" Copayments")&amp;" for "&amp;IF(VLOOKUP(C953,Flex_Benefits!$N$13:$T$2013,2,FALSE)&lt;&gt;'Dropdown Selections'!$Q$3,VLOOKUP(C953,Flex_Benefits!$N$13:$T$2013,2,FALSE),"all Part D drugs on tier(s) "&amp;VLOOKUP(C953,Flex_Benefits!$N$13:$T$2013,3,FALSE))&amp;IF(VLOOKUP(C953,Flex_Benefits!$N$13:$T$2013,4,FALSE)='Dropdown Selections'!$E$2," with a $"&amp;VLOOKUP(C953,Flex_Benefits!$N$13:$T$2013,5,FALSE)&amp;" deductible",""))</f>
        <v/>
      </c>
      <c r="E953" s="195"/>
      <c r="F953" s="29" t="str" cm="1">
        <f t="array" ref="F953">_xlfn.IFS(E953="","",  VLOOKUP(E953,Flex_Target_Populations!$B$9:$H$2009,2,FALSE)='Dropdown Selections'!$F$10, 'Dropdown Selections'!$F$10, VLOOKUP(E953,Flex_Target_Populations!$B$9:$H$2009,2,FALSE)='Dropdown Selections'!$F$9,'Dropdown Selections'!$F$9, VLOOKUP(E953,Flex_Target_Populations!$B$9:$H$2009,2,FALSE)='Dropdown Selections'!$F$3,"Enrollees with: " &amp;VLOOKUP(E953,Flex_Target_Populations!$B$9:$H$2009,6,FALSE), VLOOKUP(E953,Flex_Target_Populations!$B$9:$H$2009,2,FALSE)='Dropdown Selections'!$F$2, "LIS Levels: " &amp; VLOOKUP(E953,Flex_Target_Populations!$B$9:$H$2009,3,FALSE), VLOOKUP(E953,Flex_Target_Populations!$B$9:$H$2009,2,FALSE)='Dropdown Selections'!$F$4, VLOOKUP(E953,Flex_Target_Populations!$B$9:$H$2009,4,FALSE) &amp; " beginning at " &amp; VLOOKUP(E953,Flex_Target_Populations!$B$9:$H$2009,5,FALSE), VLOOKUP(E953,Flex_Target_Populations!$B$9:$H$2009,2,FALSE)='Dropdown Selections'!$F$5, VLOOKUP(E953,Flex_Target_Populations!$B$9:$H$2009,4,FALSE) &amp; " beginning at "&amp; VLOOKUP(E953,Flex_Target_Populations!$B$9:$H$2009,5,FALSE) &amp; " and " &amp; VLOOKUP(E953,Flex_Target_Populations!$B$9:$H$2009,6,FALSE), VLOOKUP(E953,Flex_Target_Populations!$B$9:$H$2009,2,FALSE)='Dropdown Selections'!$F$6, "LIS Levels: " &amp; VLOOKUP(E953,Flex_Target_Populations!$B$9:$H$2009,3,FALSE) &amp; " and " &amp; VLOOKUP(E953,Flex_Target_Populations!$B$9:$H$2009,6,FALSE), VLOOKUP(E953,Flex_Target_Populations!$B$9:$H$2009,2,FALSE)='Dropdown Selections'!$F$7, "LIS Levels: " &amp; VLOOKUP(E953,Flex_Target_Populations!$B$9:$H$2009,3,FALSE) &amp; " and " &amp; VLOOKUP(E953,Flex_Target_Populations!$B$9:$H$2009,4,FALSE) &amp; " beginning at "&amp; VLOOKUP(E953,Flex_Target_Populations!$B$9:$H$2009,5,FALSE), VLOOKUP(E953,Flex_Target_Populations!$B$9:$H$2009,2,FALSE)='Dropdown Selections'!$F$8,  "LIS Levels: " &amp; VLOOKUP(E953,Flex_Target_Populations!$B$9:$H$2009,3,FALSE) &amp; " and " &amp; VLOOKUP(E953,Flex_Target_Populations!$B$9:$H$2009,4,FALSE) &amp; " beginning at "&amp; VLOOKUP(E953,Flex_Target_Populations!$B$9:$H$2009,5,FALSE) &amp; " and " &amp; VLOOKUP(E953,Flex_Target_Populations!$B$9:$H$2009,6,FALSE))</f>
        <v/>
      </c>
      <c r="G953" s="193"/>
      <c r="H953" s="193"/>
      <c r="I953" s="193"/>
      <c r="J953" s="101"/>
      <c r="K953" s="101"/>
      <c r="L953" s="101"/>
      <c r="M953" s="101"/>
      <c r="N953" s="101"/>
      <c r="O953" s="101"/>
      <c r="P953" s="101"/>
      <c r="Q953" s="104"/>
    </row>
    <row r="954" spans="2:17" ht="15.75">
      <c r="B954" s="194"/>
      <c r="C954" s="195"/>
      <c r="D954" s="25" t="str" cm="1">
        <f t="array" ref="D954">_xlfn.IFS(C954="","",AND(LEFT(C954,3)&lt;&gt;"CRC", LEFT(C954,3)&lt;&gt;"DRC"),VLOOKUP(Flex_Summary!C954,Flex_Benefits!$B$13:$D$2013,3,FALSE),LEFT(C954,3)="CRC",VLOOKUP(Flex_Summary!C954,Flex_Benefits!$I$13:$K$2013,3,FALSE)&amp;" for "&amp;VLOOKUP(Flex_Summary!C954,Flex_Benefits!$I$13:$K$2013,2,FALSE),LEFT(C954,3)="DRC",IF(VLOOKUP(C954,Flex_Benefits!$N$13:$T$2013,6,FALSE)="",VLOOKUP(C954,Flex_Benefits!$N$13:$T$2013,7,FALSE)&amp;"% Coinsurance","$"&amp;VLOOKUP(C954,Flex_Benefits!$N$13:$T$2013,6,FALSE)&amp;" Copayments")&amp;" for "&amp;IF(VLOOKUP(C954,Flex_Benefits!$N$13:$T$2013,2,FALSE)&lt;&gt;'Dropdown Selections'!$Q$3,VLOOKUP(C954,Flex_Benefits!$N$13:$T$2013,2,FALSE),"all Part D drugs on tier(s) "&amp;VLOOKUP(C954,Flex_Benefits!$N$13:$T$2013,3,FALSE))&amp;IF(VLOOKUP(C954,Flex_Benefits!$N$13:$T$2013,4,FALSE)='Dropdown Selections'!$E$2," with a $"&amp;VLOOKUP(C954,Flex_Benefits!$N$13:$T$2013,5,FALSE)&amp;" deductible",""))</f>
        <v/>
      </c>
      <c r="E954" s="195"/>
      <c r="F954" s="29" t="str" cm="1">
        <f t="array" ref="F954">_xlfn.IFS(E954="","",  VLOOKUP(E954,Flex_Target_Populations!$B$9:$H$2009,2,FALSE)='Dropdown Selections'!$F$10, 'Dropdown Selections'!$F$10, VLOOKUP(E954,Flex_Target_Populations!$B$9:$H$2009,2,FALSE)='Dropdown Selections'!$F$9,'Dropdown Selections'!$F$9, VLOOKUP(E954,Flex_Target_Populations!$B$9:$H$2009,2,FALSE)='Dropdown Selections'!$F$3,"Enrollees with: " &amp;VLOOKUP(E954,Flex_Target_Populations!$B$9:$H$2009,6,FALSE), VLOOKUP(E954,Flex_Target_Populations!$B$9:$H$2009,2,FALSE)='Dropdown Selections'!$F$2, "LIS Levels: " &amp; VLOOKUP(E954,Flex_Target_Populations!$B$9:$H$2009,3,FALSE), VLOOKUP(E954,Flex_Target_Populations!$B$9:$H$2009,2,FALSE)='Dropdown Selections'!$F$4, VLOOKUP(E954,Flex_Target_Populations!$B$9:$H$2009,4,FALSE) &amp; " beginning at " &amp; VLOOKUP(E954,Flex_Target_Populations!$B$9:$H$2009,5,FALSE), VLOOKUP(E954,Flex_Target_Populations!$B$9:$H$2009,2,FALSE)='Dropdown Selections'!$F$5, VLOOKUP(E954,Flex_Target_Populations!$B$9:$H$2009,4,FALSE) &amp; " beginning at "&amp; VLOOKUP(E954,Flex_Target_Populations!$B$9:$H$2009,5,FALSE) &amp; " and " &amp; VLOOKUP(E954,Flex_Target_Populations!$B$9:$H$2009,6,FALSE), VLOOKUP(E954,Flex_Target_Populations!$B$9:$H$2009,2,FALSE)='Dropdown Selections'!$F$6, "LIS Levels: " &amp; VLOOKUP(E954,Flex_Target_Populations!$B$9:$H$2009,3,FALSE) &amp; " and " &amp; VLOOKUP(E954,Flex_Target_Populations!$B$9:$H$2009,6,FALSE), VLOOKUP(E954,Flex_Target_Populations!$B$9:$H$2009,2,FALSE)='Dropdown Selections'!$F$7, "LIS Levels: " &amp; VLOOKUP(E954,Flex_Target_Populations!$B$9:$H$2009,3,FALSE) &amp; " and " &amp; VLOOKUP(E954,Flex_Target_Populations!$B$9:$H$2009,4,FALSE) &amp; " beginning at "&amp; VLOOKUP(E954,Flex_Target_Populations!$B$9:$H$2009,5,FALSE), VLOOKUP(E954,Flex_Target_Populations!$B$9:$H$2009,2,FALSE)='Dropdown Selections'!$F$8,  "LIS Levels: " &amp; VLOOKUP(E954,Flex_Target_Populations!$B$9:$H$2009,3,FALSE) &amp; " and " &amp; VLOOKUP(E954,Flex_Target_Populations!$B$9:$H$2009,4,FALSE) &amp; " beginning at "&amp; VLOOKUP(E954,Flex_Target_Populations!$B$9:$H$2009,5,FALSE) &amp; " and " &amp; VLOOKUP(E954,Flex_Target_Populations!$B$9:$H$2009,6,FALSE))</f>
        <v/>
      </c>
      <c r="G954" s="193"/>
      <c r="H954" s="193"/>
      <c r="I954" s="193"/>
      <c r="J954" s="101"/>
      <c r="K954" s="101"/>
      <c r="L954" s="101"/>
      <c r="M954" s="101"/>
      <c r="N954" s="101"/>
      <c r="O954" s="101"/>
      <c r="P954" s="101"/>
      <c r="Q954" s="104"/>
    </row>
    <row r="955" spans="2:17" ht="15.75">
      <c r="B955" s="194"/>
      <c r="C955" s="195"/>
      <c r="D955" s="25" t="str" cm="1">
        <f t="array" ref="D955">_xlfn.IFS(C955="","",AND(LEFT(C955,3)&lt;&gt;"CRC", LEFT(C955,3)&lt;&gt;"DRC"),VLOOKUP(Flex_Summary!C955,Flex_Benefits!$B$13:$D$2013,3,FALSE),LEFT(C955,3)="CRC",VLOOKUP(Flex_Summary!C955,Flex_Benefits!$I$13:$K$2013,3,FALSE)&amp;" for "&amp;VLOOKUP(Flex_Summary!C955,Flex_Benefits!$I$13:$K$2013,2,FALSE),LEFT(C955,3)="DRC",IF(VLOOKUP(C955,Flex_Benefits!$N$13:$T$2013,6,FALSE)="",VLOOKUP(C955,Flex_Benefits!$N$13:$T$2013,7,FALSE)&amp;"% Coinsurance","$"&amp;VLOOKUP(C955,Flex_Benefits!$N$13:$T$2013,6,FALSE)&amp;" Copayments")&amp;" for "&amp;IF(VLOOKUP(C955,Flex_Benefits!$N$13:$T$2013,2,FALSE)&lt;&gt;'Dropdown Selections'!$Q$3,VLOOKUP(C955,Flex_Benefits!$N$13:$T$2013,2,FALSE),"all Part D drugs on tier(s) "&amp;VLOOKUP(C955,Flex_Benefits!$N$13:$T$2013,3,FALSE))&amp;IF(VLOOKUP(C955,Flex_Benefits!$N$13:$T$2013,4,FALSE)='Dropdown Selections'!$E$2," with a $"&amp;VLOOKUP(C955,Flex_Benefits!$N$13:$T$2013,5,FALSE)&amp;" deductible",""))</f>
        <v/>
      </c>
      <c r="E955" s="195"/>
      <c r="F955" s="29" t="str" cm="1">
        <f t="array" ref="F955">_xlfn.IFS(E955="","",  VLOOKUP(E955,Flex_Target_Populations!$B$9:$H$2009,2,FALSE)='Dropdown Selections'!$F$10, 'Dropdown Selections'!$F$10, VLOOKUP(E955,Flex_Target_Populations!$B$9:$H$2009,2,FALSE)='Dropdown Selections'!$F$9,'Dropdown Selections'!$F$9, VLOOKUP(E955,Flex_Target_Populations!$B$9:$H$2009,2,FALSE)='Dropdown Selections'!$F$3,"Enrollees with: " &amp;VLOOKUP(E955,Flex_Target_Populations!$B$9:$H$2009,6,FALSE), VLOOKUP(E955,Flex_Target_Populations!$B$9:$H$2009,2,FALSE)='Dropdown Selections'!$F$2, "LIS Levels: " &amp; VLOOKUP(E955,Flex_Target_Populations!$B$9:$H$2009,3,FALSE), VLOOKUP(E955,Flex_Target_Populations!$B$9:$H$2009,2,FALSE)='Dropdown Selections'!$F$4, VLOOKUP(E955,Flex_Target_Populations!$B$9:$H$2009,4,FALSE) &amp; " beginning at " &amp; VLOOKUP(E955,Flex_Target_Populations!$B$9:$H$2009,5,FALSE), VLOOKUP(E955,Flex_Target_Populations!$B$9:$H$2009,2,FALSE)='Dropdown Selections'!$F$5, VLOOKUP(E955,Flex_Target_Populations!$B$9:$H$2009,4,FALSE) &amp; " beginning at "&amp; VLOOKUP(E955,Flex_Target_Populations!$B$9:$H$2009,5,FALSE) &amp; " and " &amp; VLOOKUP(E955,Flex_Target_Populations!$B$9:$H$2009,6,FALSE), VLOOKUP(E955,Flex_Target_Populations!$B$9:$H$2009,2,FALSE)='Dropdown Selections'!$F$6, "LIS Levels: " &amp; VLOOKUP(E955,Flex_Target_Populations!$B$9:$H$2009,3,FALSE) &amp; " and " &amp; VLOOKUP(E955,Flex_Target_Populations!$B$9:$H$2009,6,FALSE), VLOOKUP(E955,Flex_Target_Populations!$B$9:$H$2009,2,FALSE)='Dropdown Selections'!$F$7, "LIS Levels: " &amp; VLOOKUP(E955,Flex_Target_Populations!$B$9:$H$2009,3,FALSE) &amp; " and " &amp; VLOOKUP(E955,Flex_Target_Populations!$B$9:$H$2009,4,FALSE) &amp; " beginning at "&amp; VLOOKUP(E955,Flex_Target_Populations!$B$9:$H$2009,5,FALSE), VLOOKUP(E955,Flex_Target_Populations!$B$9:$H$2009,2,FALSE)='Dropdown Selections'!$F$8,  "LIS Levels: " &amp; VLOOKUP(E955,Flex_Target_Populations!$B$9:$H$2009,3,FALSE) &amp; " and " &amp; VLOOKUP(E955,Flex_Target_Populations!$B$9:$H$2009,4,FALSE) &amp; " beginning at "&amp; VLOOKUP(E955,Flex_Target_Populations!$B$9:$H$2009,5,FALSE) &amp; " and " &amp; VLOOKUP(E955,Flex_Target_Populations!$B$9:$H$2009,6,FALSE))</f>
        <v/>
      </c>
      <c r="G955" s="193"/>
      <c r="H955" s="193"/>
      <c r="I955" s="193"/>
      <c r="J955" s="101"/>
      <c r="K955" s="101"/>
      <c r="L955" s="101"/>
      <c r="M955" s="101"/>
      <c r="N955" s="101"/>
      <c r="O955" s="101"/>
      <c r="P955" s="101"/>
      <c r="Q955" s="104"/>
    </row>
    <row r="956" spans="2:17" ht="15.75">
      <c r="B956" s="194"/>
      <c r="C956" s="195"/>
      <c r="D956" s="25" t="str" cm="1">
        <f t="array" ref="D956">_xlfn.IFS(C956="","",AND(LEFT(C956,3)&lt;&gt;"CRC", LEFT(C956,3)&lt;&gt;"DRC"),VLOOKUP(Flex_Summary!C956,Flex_Benefits!$B$13:$D$2013,3,FALSE),LEFT(C956,3)="CRC",VLOOKUP(Flex_Summary!C956,Flex_Benefits!$I$13:$K$2013,3,FALSE)&amp;" for "&amp;VLOOKUP(Flex_Summary!C956,Flex_Benefits!$I$13:$K$2013,2,FALSE),LEFT(C956,3)="DRC",IF(VLOOKUP(C956,Flex_Benefits!$N$13:$T$2013,6,FALSE)="",VLOOKUP(C956,Flex_Benefits!$N$13:$T$2013,7,FALSE)&amp;"% Coinsurance","$"&amp;VLOOKUP(C956,Flex_Benefits!$N$13:$T$2013,6,FALSE)&amp;" Copayments")&amp;" for "&amp;IF(VLOOKUP(C956,Flex_Benefits!$N$13:$T$2013,2,FALSE)&lt;&gt;'Dropdown Selections'!$Q$3,VLOOKUP(C956,Flex_Benefits!$N$13:$T$2013,2,FALSE),"all Part D drugs on tier(s) "&amp;VLOOKUP(C956,Flex_Benefits!$N$13:$T$2013,3,FALSE))&amp;IF(VLOOKUP(C956,Flex_Benefits!$N$13:$T$2013,4,FALSE)='Dropdown Selections'!$E$2," with a $"&amp;VLOOKUP(C956,Flex_Benefits!$N$13:$T$2013,5,FALSE)&amp;" deductible",""))</f>
        <v/>
      </c>
      <c r="E956" s="195"/>
      <c r="F956" s="29" t="str" cm="1">
        <f t="array" ref="F956">_xlfn.IFS(E956="","",  VLOOKUP(E956,Flex_Target_Populations!$B$9:$H$2009,2,FALSE)='Dropdown Selections'!$F$10, 'Dropdown Selections'!$F$10, VLOOKUP(E956,Flex_Target_Populations!$B$9:$H$2009,2,FALSE)='Dropdown Selections'!$F$9,'Dropdown Selections'!$F$9, VLOOKUP(E956,Flex_Target_Populations!$B$9:$H$2009,2,FALSE)='Dropdown Selections'!$F$3,"Enrollees with: " &amp;VLOOKUP(E956,Flex_Target_Populations!$B$9:$H$2009,6,FALSE), VLOOKUP(E956,Flex_Target_Populations!$B$9:$H$2009,2,FALSE)='Dropdown Selections'!$F$2, "LIS Levels: " &amp; VLOOKUP(E956,Flex_Target_Populations!$B$9:$H$2009,3,FALSE), VLOOKUP(E956,Flex_Target_Populations!$B$9:$H$2009,2,FALSE)='Dropdown Selections'!$F$4, VLOOKUP(E956,Flex_Target_Populations!$B$9:$H$2009,4,FALSE) &amp; " beginning at " &amp; VLOOKUP(E956,Flex_Target_Populations!$B$9:$H$2009,5,FALSE), VLOOKUP(E956,Flex_Target_Populations!$B$9:$H$2009,2,FALSE)='Dropdown Selections'!$F$5, VLOOKUP(E956,Flex_Target_Populations!$B$9:$H$2009,4,FALSE) &amp; " beginning at "&amp; VLOOKUP(E956,Flex_Target_Populations!$B$9:$H$2009,5,FALSE) &amp; " and " &amp; VLOOKUP(E956,Flex_Target_Populations!$B$9:$H$2009,6,FALSE), VLOOKUP(E956,Flex_Target_Populations!$B$9:$H$2009,2,FALSE)='Dropdown Selections'!$F$6, "LIS Levels: " &amp; VLOOKUP(E956,Flex_Target_Populations!$B$9:$H$2009,3,FALSE) &amp; " and " &amp; VLOOKUP(E956,Flex_Target_Populations!$B$9:$H$2009,6,FALSE), VLOOKUP(E956,Flex_Target_Populations!$B$9:$H$2009,2,FALSE)='Dropdown Selections'!$F$7, "LIS Levels: " &amp; VLOOKUP(E956,Flex_Target_Populations!$B$9:$H$2009,3,FALSE) &amp; " and " &amp; VLOOKUP(E956,Flex_Target_Populations!$B$9:$H$2009,4,FALSE) &amp; " beginning at "&amp; VLOOKUP(E956,Flex_Target_Populations!$B$9:$H$2009,5,FALSE), VLOOKUP(E956,Flex_Target_Populations!$B$9:$H$2009,2,FALSE)='Dropdown Selections'!$F$8,  "LIS Levels: " &amp; VLOOKUP(E956,Flex_Target_Populations!$B$9:$H$2009,3,FALSE) &amp; " and " &amp; VLOOKUP(E956,Flex_Target_Populations!$B$9:$H$2009,4,FALSE) &amp; " beginning at "&amp; VLOOKUP(E956,Flex_Target_Populations!$B$9:$H$2009,5,FALSE) &amp; " and " &amp; VLOOKUP(E956,Flex_Target_Populations!$B$9:$H$2009,6,FALSE))</f>
        <v/>
      </c>
      <c r="G956" s="193"/>
      <c r="H956" s="193"/>
      <c r="I956" s="193"/>
      <c r="J956" s="101"/>
      <c r="K956" s="101"/>
      <c r="L956" s="101"/>
      <c r="M956" s="101"/>
      <c r="N956" s="101"/>
      <c r="O956" s="101"/>
      <c r="P956" s="101"/>
      <c r="Q956" s="104"/>
    </row>
    <row r="957" spans="2:17" ht="15.75">
      <c r="B957" s="194"/>
      <c r="C957" s="195"/>
      <c r="D957" s="25" t="str" cm="1">
        <f t="array" ref="D957">_xlfn.IFS(C957="","",AND(LEFT(C957,3)&lt;&gt;"CRC", LEFT(C957,3)&lt;&gt;"DRC"),VLOOKUP(Flex_Summary!C957,Flex_Benefits!$B$13:$D$2013,3,FALSE),LEFT(C957,3)="CRC",VLOOKUP(Flex_Summary!C957,Flex_Benefits!$I$13:$K$2013,3,FALSE)&amp;" for "&amp;VLOOKUP(Flex_Summary!C957,Flex_Benefits!$I$13:$K$2013,2,FALSE),LEFT(C957,3)="DRC",IF(VLOOKUP(C957,Flex_Benefits!$N$13:$T$2013,6,FALSE)="",VLOOKUP(C957,Flex_Benefits!$N$13:$T$2013,7,FALSE)&amp;"% Coinsurance","$"&amp;VLOOKUP(C957,Flex_Benefits!$N$13:$T$2013,6,FALSE)&amp;" Copayments")&amp;" for "&amp;IF(VLOOKUP(C957,Flex_Benefits!$N$13:$T$2013,2,FALSE)&lt;&gt;'Dropdown Selections'!$Q$3,VLOOKUP(C957,Flex_Benefits!$N$13:$T$2013,2,FALSE),"all Part D drugs on tier(s) "&amp;VLOOKUP(C957,Flex_Benefits!$N$13:$T$2013,3,FALSE))&amp;IF(VLOOKUP(C957,Flex_Benefits!$N$13:$T$2013,4,FALSE)='Dropdown Selections'!$E$2," with a $"&amp;VLOOKUP(C957,Flex_Benefits!$N$13:$T$2013,5,FALSE)&amp;" deductible",""))</f>
        <v/>
      </c>
      <c r="E957" s="195"/>
      <c r="F957" s="29" t="str" cm="1">
        <f t="array" ref="F957">_xlfn.IFS(E957="","",  VLOOKUP(E957,Flex_Target_Populations!$B$9:$H$2009,2,FALSE)='Dropdown Selections'!$F$10, 'Dropdown Selections'!$F$10, VLOOKUP(E957,Flex_Target_Populations!$B$9:$H$2009,2,FALSE)='Dropdown Selections'!$F$9,'Dropdown Selections'!$F$9, VLOOKUP(E957,Flex_Target_Populations!$B$9:$H$2009,2,FALSE)='Dropdown Selections'!$F$3,"Enrollees with: " &amp;VLOOKUP(E957,Flex_Target_Populations!$B$9:$H$2009,6,FALSE), VLOOKUP(E957,Flex_Target_Populations!$B$9:$H$2009,2,FALSE)='Dropdown Selections'!$F$2, "LIS Levels: " &amp; VLOOKUP(E957,Flex_Target_Populations!$B$9:$H$2009,3,FALSE), VLOOKUP(E957,Flex_Target_Populations!$B$9:$H$2009,2,FALSE)='Dropdown Selections'!$F$4, VLOOKUP(E957,Flex_Target_Populations!$B$9:$H$2009,4,FALSE) &amp; " beginning at " &amp; VLOOKUP(E957,Flex_Target_Populations!$B$9:$H$2009,5,FALSE), VLOOKUP(E957,Flex_Target_Populations!$B$9:$H$2009,2,FALSE)='Dropdown Selections'!$F$5, VLOOKUP(E957,Flex_Target_Populations!$B$9:$H$2009,4,FALSE) &amp; " beginning at "&amp; VLOOKUP(E957,Flex_Target_Populations!$B$9:$H$2009,5,FALSE) &amp; " and " &amp; VLOOKUP(E957,Flex_Target_Populations!$B$9:$H$2009,6,FALSE), VLOOKUP(E957,Flex_Target_Populations!$B$9:$H$2009,2,FALSE)='Dropdown Selections'!$F$6, "LIS Levels: " &amp; VLOOKUP(E957,Flex_Target_Populations!$B$9:$H$2009,3,FALSE) &amp; " and " &amp; VLOOKUP(E957,Flex_Target_Populations!$B$9:$H$2009,6,FALSE), VLOOKUP(E957,Flex_Target_Populations!$B$9:$H$2009,2,FALSE)='Dropdown Selections'!$F$7, "LIS Levels: " &amp; VLOOKUP(E957,Flex_Target_Populations!$B$9:$H$2009,3,FALSE) &amp; " and " &amp; VLOOKUP(E957,Flex_Target_Populations!$B$9:$H$2009,4,FALSE) &amp; " beginning at "&amp; VLOOKUP(E957,Flex_Target_Populations!$B$9:$H$2009,5,FALSE), VLOOKUP(E957,Flex_Target_Populations!$B$9:$H$2009,2,FALSE)='Dropdown Selections'!$F$8,  "LIS Levels: " &amp; VLOOKUP(E957,Flex_Target_Populations!$B$9:$H$2009,3,FALSE) &amp; " and " &amp; VLOOKUP(E957,Flex_Target_Populations!$B$9:$H$2009,4,FALSE) &amp; " beginning at "&amp; VLOOKUP(E957,Flex_Target_Populations!$B$9:$H$2009,5,FALSE) &amp; " and " &amp; VLOOKUP(E957,Flex_Target_Populations!$B$9:$H$2009,6,FALSE))</f>
        <v/>
      </c>
      <c r="G957" s="193"/>
      <c r="H957" s="193"/>
      <c r="I957" s="193"/>
      <c r="J957" s="101"/>
      <c r="K957" s="101"/>
      <c r="L957" s="101"/>
      <c r="M957" s="101"/>
      <c r="N957" s="101"/>
      <c r="O957" s="101"/>
      <c r="P957" s="101"/>
      <c r="Q957" s="104"/>
    </row>
    <row r="958" spans="2:17" ht="15.75">
      <c r="B958" s="194"/>
      <c r="C958" s="195"/>
      <c r="D958" s="25" t="str" cm="1">
        <f t="array" ref="D958">_xlfn.IFS(C958="","",AND(LEFT(C958,3)&lt;&gt;"CRC", LEFT(C958,3)&lt;&gt;"DRC"),VLOOKUP(Flex_Summary!C958,Flex_Benefits!$B$13:$D$2013,3,FALSE),LEFT(C958,3)="CRC",VLOOKUP(Flex_Summary!C958,Flex_Benefits!$I$13:$K$2013,3,FALSE)&amp;" for "&amp;VLOOKUP(Flex_Summary!C958,Flex_Benefits!$I$13:$K$2013,2,FALSE),LEFT(C958,3)="DRC",IF(VLOOKUP(C958,Flex_Benefits!$N$13:$T$2013,6,FALSE)="",VLOOKUP(C958,Flex_Benefits!$N$13:$T$2013,7,FALSE)&amp;"% Coinsurance","$"&amp;VLOOKUP(C958,Flex_Benefits!$N$13:$T$2013,6,FALSE)&amp;" Copayments")&amp;" for "&amp;IF(VLOOKUP(C958,Flex_Benefits!$N$13:$T$2013,2,FALSE)&lt;&gt;'Dropdown Selections'!$Q$3,VLOOKUP(C958,Flex_Benefits!$N$13:$T$2013,2,FALSE),"all Part D drugs on tier(s) "&amp;VLOOKUP(C958,Flex_Benefits!$N$13:$T$2013,3,FALSE))&amp;IF(VLOOKUP(C958,Flex_Benefits!$N$13:$T$2013,4,FALSE)='Dropdown Selections'!$E$2," with a $"&amp;VLOOKUP(C958,Flex_Benefits!$N$13:$T$2013,5,FALSE)&amp;" deductible",""))</f>
        <v/>
      </c>
      <c r="E958" s="195"/>
      <c r="F958" s="29" t="str" cm="1">
        <f t="array" ref="F958">_xlfn.IFS(E958="","",  VLOOKUP(E958,Flex_Target_Populations!$B$9:$H$2009,2,FALSE)='Dropdown Selections'!$F$10, 'Dropdown Selections'!$F$10, VLOOKUP(E958,Flex_Target_Populations!$B$9:$H$2009,2,FALSE)='Dropdown Selections'!$F$9,'Dropdown Selections'!$F$9, VLOOKUP(E958,Flex_Target_Populations!$B$9:$H$2009,2,FALSE)='Dropdown Selections'!$F$3,"Enrollees with: " &amp;VLOOKUP(E958,Flex_Target_Populations!$B$9:$H$2009,6,FALSE), VLOOKUP(E958,Flex_Target_Populations!$B$9:$H$2009,2,FALSE)='Dropdown Selections'!$F$2, "LIS Levels: " &amp; VLOOKUP(E958,Flex_Target_Populations!$B$9:$H$2009,3,FALSE), VLOOKUP(E958,Flex_Target_Populations!$B$9:$H$2009,2,FALSE)='Dropdown Selections'!$F$4, VLOOKUP(E958,Flex_Target_Populations!$B$9:$H$2009,4,FALSE) &amp; " beginning at " &amp; VLOOKUP(E958,Flex_Target_Populations!$B$9:$H$2009,5,FALSE), VLOOKUP(E958,Flex_Target_Populations!$B$9:$H$2009,2,FALSE)='Dropdown Selections'!$F$5, VLOOKUP(E958,Flex_Target_Populations!$B$9:$H$2009,4,FALSE) &amp; " beginning at "&amp; VLOOKUP(E958,Flex_Target_Populations!$B$9:$H$2009,5,FALSE) &amp; " and " &amp; VLOOKUP(E958,Flex_Target_Populations!$B$9:$H$2009,6,FALSE), VLOOKUP(E958,Flex_Target_Populations!$B$9:$H$2009,2,FALSE)='Dropdown Selections'!$F$6, "LIS Levels: " &amp; VLOOKUP(E958,Flex_Target_Populations!$B$9:$H$2009,3,FALSE) &amp; " and " &amp; VLOOKUP(E958,Flex_Target_Populations!$B$9:$H$2009,6,FALSE), VLOOKUP(E958,Flex_Target_Populations!$B$9:$H$2009,2,FALSE)='Dropdown Selections'!$F$7, "LIS Levels: " &amp; VLOOKUP(E958,Flex_Target_Populations!$B$9:$H$2009,3,FALSE) &amp; " and " &amp; VLOOKUP(E958,Flex_Target_Populations!$B$9:$H$2009,4,FALSE) &amp; " beginning at "&amp; VLOOKUP(E958,Flex_Target_Populations!$B$9:$H$2009,5,FALSE), VLOOKUP(E958,Flex_Target_Populations!$B$9:$H$2009,2,FALSE)='Dropdown Selections'!$F$8,  "LIS Levels: " &amp; VLOOKUP(E958,Flex_Target_Populations!$B$9:$H$2009,3,FALSE) &amp; " and " &amp; VLOOKUP(E958,Flex_Target_Populations!$B$9:$H$2009,4,FALSE) &amp; " beginning at "&amp; VLOOKUP(E958,Flex_Target_Populations!$B$9:$H$2009,5,FALSE) &amp; " and " &amp; VLOOKUP(E958,Flex_Target_Populations!$B$9:$H$2009,6,FALSE))</f>
        <v/>
      </c>
      <c r="G958" s="193"/>
      <c r="H958" s="193"/>
      <c r="I958" s="193"/>
      <c r="J958" s="101"/>
      <c r="K958" s="101"/>
      <c r="L958" s="101"/>
      <c r="M958" s="101"/>
      <c r="N958" s="101"/>
      <c r="O958" s="101"/>
      <c r="P958" s="101"/>
      <c r="Q958" s="104"/>
    </row>
    <row r="959" spans="2:17" ht="15.75">
      <c r="B959" s="194"/>
      <c r="C959" s="195"/>
      <c r="D959" s="25" t="str" cm="1">
        <f t="array" ref="D959">_xlfn.IFS(C959="","",AND(LEFT(C959,3)&lt;&gt;"CRC", LEFT(C959,3)&lt;&gt;"DRC"),VLOOKUP(Flex_Summary!C959,Flex_Benefits!$B$13:$D$2013,3,FALSE),LEFT(C959,3)="CRC",VLOOKUP(Flex_Summary!C959,Flex_Benefits!$I$13:$K$2013,3,FALSE)&amp;" for "&amp;VLOOKUP(Flex_Summary!C959,Flex_Benefits!$I$13:$K$2013,2,FALSE),LEFT(C959,3)="DRC",IF(VLOOKUP(C959,Flex_Benefits!$N$13:$T$2013,6,FALSE)="",VLOOKUP(C959,Flex_Benefits!$N$13:$T$2013,7,FALSE)&amp;"% Coinsurance","$"&amp;VLOOKUP(C959,Flex_Benefits!$N$13:$T$2013,6,FALSE)&amp;" Copayments")&amp;" for "&amp;IF(VLOOKUP(C959,Flex_Benefits!$N$13:$T$2013,2,FALSE)&lt;&gt;'Dropdown Selections'!$Q$3,VLOOKUP(C959,Flex_Benefits!$N$13:$T$2013,2,FALSE),"all Part D drugs on tier(s) "&amp;VLOOKUP(C959,Flex_Benefits!$N$13:$T$2013,3,FALSE))&amp;IF(VLOOKUP(C959,Flex_Benefits!$N$13:$T$2013,4,FALSE)='Dropdown Selections'!$E$2," with a $"&amp;VLOOKUP(C959,Flex_Benefits!$N$13:$T$2013,5,FALSE)&amp;" deductible",""))</f>
        <v/>
      </c>
      <c r="E959" s="195"/>
      <c r="F959" s="29" t="str" cm="1">
        <f t="array" ref="F959">_xlfn.IFS(E959="","",  VLOOKUP(E959,Flex_Target_Populations!$B$9:$H$2009,2,FALSE)='Dropdown Selections'!$F$10, 'Dropdown Selections'!$F$10, VLOOKUP(E959,Flex_Target_Populations!$B$9:$H$2009,2,FALSE)='Dropdown Selections'!$F$9,'Dropdown Selections'!$F$9, VLOOKUP(E959,Flex_Target_Populations!$B$9:$H$2009,2,FALSE)='Dropdown Selections'!$F$3,"Enrollees with: " &amp;VLOOKUP(E959,Flex_Target_Populations!$B$9:$H$2009,6,FALSE), VLOOKUP(E959,Flex_Target_Populations!$B$9:$H$2009,2,FALSE)='Dropdown Selections'!$F$2, "LIS Levels: " &amp; VLOOKUP(E959,Flex_Target_Populations!$B$9:$H$2009,3,FALSE), VLOOKUP(E959,Flex_Target_Populations!$B$9:$H$2009,2,FALSE)='Dropdown Selections'!$F$4, VLOOKUP(E959,Flex_Target_Populations!$B$9:$H$2009,4,FALSE) &amp; " beginning at " &amp; VLOOKUP(E959,Flex_Target_Populations!$B$9:$H$2009,5,FALSE), VLOOKUP(E959,Flex_Target_Populations!$B$9:$H$2009,2,FALSE)='Dropdown Selections'!$F$5, VLOOKUP(E959,Flex_Target_Populations!$B$9:$H$2009,4,FALSE) &amp; " beginning at "&amp; VLOOKUP(E959,Flex_Target_Populations!$B$9:$H$2009,5,FALSE) &amp; " and " &amp; VLOOKUP(E959,Flex_Target_Populations!$B$9:$H$2009,6,FALSE), VLOOKUP(E959,Flex_Target_Populations!$B$9:$H$2009,2,FALSE)='Dropdown Selections'!$F$6, "LIS Levels: " &amp; VLOOKUP(E959,Flex_Target_Populations!$B$9:$H$2009,3,FALSE) &amp; " and " &amp; VLOOKUP(E959,Flex_Target_Populations!$B$9:$H$2009,6,FALSE), VLOOKUP(E959,Flex_Target_Populations!$B$9:$H$2009,2,FALSE)='Dropdown Selections'!$F$7, "LIS Levels: " &amp; VLOOKUP(E959,Flex_Target_Populations!$B$9:$H$2009,3,FALSE) &amp; " and " &amp; VLOOKUP(E959,Flex_Target_Populations!$B$9:$H$2009,4,FALSE) &amp; " beginning at "&amp; VLOOKUP(E959,Flex_Target_Populations!$B$9:$H$2009,5,FALSE), VLOOKUP(E959,Flex_Target_Populations!$B$9:$H$2009,2,FALSE)='Dropdown Selections'!$F$8,  "LIS Levels: " &amp; VLOOKUP(E959,Flex_Target_Populations!$B$9:$H$2009,3,FALSE) &amp; " and " &amp; VLOOKUP(E959,Flex_Target_Populations!$B$9:$H$2009,4,FALSE) &amp; " beginning at "&amp; VLOOKUP(E959,Flex_Target_Populations!$B$9:$H$2009,5,FALSE) &amp; " and " &amp; VLOOKUP(E959,Flex_Target_Populations!$B$9:$H$2009,6,FALSE))</f>
        <v/>
      </c>
      <c r="G959" s="193"/>
      <c r="H959" s="193"/>
      <c r="I959" s="193"/>
      <c r="J959" s="101"/>
      <c r="K959" s="101"/>
      <c r="L959" s="101"/>
      <c r="M959" s="101"/>
      <c r="N959" s="101"/>
      <c r="O959" s="101"/>
      <c r="P959" s="101"/>
      <c r="Q959" s="104"/>
    </row>
    <row r="960" spans="2:17" ht="15.75">
      <c r="B960" s="194"/>
      <c r="C960" s="195"/>
      <c r="D960" s="25" t="str" cm="1">
        <f t="array" ref="D960">_xlfn.IFS(C960="","",AND(LEFT(C960,3)&lt;&gt;"CRC", LEFT(C960,3)&lt;&gt;"DRC"),VLOOKUP(Flex_Summary!C960,Flex_Benefits!$B$13:$D$2013,3,FALSE),LEFT(C960,3)="CRC",VLOOKUP(Flex_Summary!C960,Flex_Benefits!$I$13:$K$2013,3,FALSE)&amp;" for "&amp;VLOOKUP(Flex_Summary!C960,Flex_Benefits!$I$13:$K$2013,2,FALSE),LEFT(C960,3)="DRC",IF(VLOOKUP(C960,Flex_Benefits!$N$13:$T$2013,6,FALSE)="",VLOOKUP(C960,Flex_Benefits!$N$13:$T$2013,7,FALSE)&amp;"% Coinsurance","$"&amp;VLOOKUP(C960,Flex_Benefits!$N$13:$T$2013,6,FALSE)&amp;" Copayments")&amp;" for "&amp;IF(VLOOKUP(C960,Flex_Benefits!$N$13:$T$2013,2,FALSE)&lt;&gt;'Dropdown Selections'!$Q$3,VLOOKUP(C960,Flex_Benefits!$N$13:$T$2013,2,FALSE),"all Part D drugs on tier(s) "&amp;VLOOKUP(C960,Flex_Benefits!$N$13:$T$2013,3,FALSE))&amp;IF(VLOOKUP(C960,Flex_Benefits!$N$13:$T$2013,4,FALSE)='Dropdown Selections'!$E$2," with a $"&amp;VLOOKUP(C960,Flex_Benefits!$N$13:$T$2013,5,FALSE)&amp;" deductible",""))</f>
        <v/>
      </c>
      <c r="E960" s="195"/>
      <c r="F960" s="29" t="str" cm="1">
        <f t="array" ref="F960">_xlfn.IFS(E960="","",  VLOOKUP(E960,Flex_Target_Populations!$B$9:$H$2009,2,FALSE)='Dropdown Selections'!$F$10, 'Dropdown Selections'!$F$10, VLOOKUP(E960,Flex_Target_Populations!$B$9:$H$2009,2,FALSE)='Dropdown Selections'!$F$9,'Dropdown Selections'!$F$9, VLOOKUP(E960,Flex_Target_Populations!$B$9:$H$2009,2,FALSE)='Dropdown Selections'!$F$3,"Enrollees with: " &amp;VLOOKUP(E960,Flex_Target_Populations!$B$9:$H$2009,6,FALSE), VLOOKUP(E960,Flex_Target_Populations!$B$9:$H$2009,2,FALSE)='Dropdown Selections'!$F$2, "LIS Levels: " &amp; VLOOKUP(E960,Flex_Target_Populations!$B$9:$H$2009,3,FALSE), VLOOKUP(E960,Flex_Target_Populations!$B$9:$H$2009,2,FALSE)='Dropdown Selections'!$F$4, VLOOKUP(E960,Flex_Target_Populations!$B$9:$H$2009,4,FALSE) &amp; " beginning at " &amp; VLOOKUP(E960,Flex_Target_Populations!$B$9:$H$2009,5,FALSE), VLOOKUP(E960,Flex_Target_Populations!$B$9:$H$2009,2,FALSE)='Dropdown Selections'!$F$5, VLOOKUP(E960,Flex_Target_Populations!$B$9:$H$2009,4,FALSE) &amp; " beginning at "&amp; VLOOKUP(E960,Flex_Target_Populations!$B$9:$H$2009,5,FALSE) &amp; " and " &amp; VLOOKUP(E960,Flex_Target_Populations!$B$9:$H$2009,6,FALSE), VLOOKUP(E960,Flex_Target_Populations!$B$9:$H$2009,2,FALSE)='Dropdown Selections'!$F$6, "LIS Levels: " &amp; VLOOKUP(E960,Flex_Target_Populations!$B$9:$H$2009,3,FALSE) &amp; " and " &amp; VLOOKUP(E960,Flex_Target_Populations!$B$9:$H$2009,6,FALSE), VLOOKUP(E960,Flex_Target_Populations!$B$9:$H$2009,2,FALSE)='Dropdown Selections'!$F$7, "LIS Levels: " &amp; VLOOKUP(E960,Flex_Target_Populations!$B$9:$H$2009,3,FALSE) &amp; " and " &amp; VLOOKUP(E960,Flex_Target_Populations!$B$9:$H$2009,4,FALSE) &amp; " beginning at "&amp; VLOOKUP(E960,Flex_Target_Populations!$B$9:$H$2009,5,FALSE), VLOOKUP(E960,Flex_Target_Populations!$B$9:$H$2009,2,FALSE)='Dropdown Selections'!$F$8,  "LIS Levels: " &amp; VLOOKUP(E960,Flex_Target_Populations!$B$9:$H$2009,3,FALSE) &amp; " and " &amp; VLOOKUP(E960,Flex_Target_Populations!$B$9:$H$2009,4,FALSE) &amp; " beginning at "&amp; VLOOKUP(E960,Flex_Target_Populations!$B$9:$H$2009,5,FALSE) &amp; " and " &amp; VLOOKUP(E960,Flex_Target_Populations!$B$9:$H$2009,6,FALSE))</f>
        <v/>
      </c>
      <c r="G960" s="193"/>
      <c r="H960" s="193"/>
      <c r="I960" s="193"/>
      <c r="J960" s="101"/>
      <c r="K960" s="101"/>
      <c r="L960" s="101"/>
      <c r="M960" s="101"/>
      <c r="N960" s="101"/>
      <c r="O960" s="101"/>
      <c r="P960" s="101"/>
      <c r="Q960" s="104"/>
    </row>
    <row r="961" spans="2:17" ht="15.75">
      <c r="B961" s="194"/>
      <c r="C961" s="195"/>
      <c r="D961" s="25" t="str" cm="1">
        <f t="array" ref="D961">_xlfn.IFS(C961="","",AND(LEFT(C961,3)&lt;&gt;"CRC", LEFT(C961,3)&lt;&gt;"DRC"),VLOOKUP(Flex_Summary!C961,Flex_Benefits!$B$13:$D$2013,3,FALSE),LEFT(C961,3)="CRC",VLOOKUP(Flex_Summary!C961,Flex_Benefits!$I$13:$K$2013,3,FALSE)&amp;" for "&amp;VLOOKUP(Flex_Summary!C961,Flex_Benefits!$I$13:$K$2013,2,FALSE),LEFT(C961,3)="DRC",IF(VLOOKUP(C961,Flex_Benefits!$N$13:$T$2013,6,FALSE)="",VLOOKUP(C961,Flex_Benefits!$N$13:$T$2013,7,FALSE)&amp;"% Coinsurance","$"&amp;VLOOKUP(C961,Flex_Benefits!$N$13:$T$2013,6,FALSE)&amp;" Copayments")&amp;" for "&amp;IF(VLOOKUP(C961,Flex_Benefits!$N$13:$T$2013,2,FALSE)&lt;&gt;'Dropdown Selections'!$Q$3,VLOOKUP(C961,Flex_Benefits!$N$13:$T$2013,2,FALSE),"all Part D drugs on tier(s) "&amp;VLOOKUP(C961,Flex_Benefits!$N$13:$T$2013,3,FALSE))&amp;IF(VLOOKUP(C961,Flex_Benefits!$N$13:$T$2013,4,FALSE)='Dropdown Selections'!$E$2," with a $"&amp;VLOOKUP(C961,Flex_Benefits!$N$13:$T$2013,5,FALSE)&amp;" deductible",""))</f>
        <v/>
      </c>
      <c r="E961" s="195"/>
      <c r="F961" s="29" t="str" cm="1">
        <f t="array" ref="F961">_xlfn.IFS(E961="","",  VLOOKUP(E961,Flex_Target_Populations!$B$9:$H$2009,2,FALSE)='Dropdown Selections'!$F$10, 'Dropdown Selections'!$F$10, VLOOKUP(E961,Flex_Target_Populations!$B$9:$H$2009,2,FALSE)='Dropdown Selections'!$F$9,'Dropdown Selections'!$F$9, VLOOKUP(E961,Flex_Target_Populations!$B$9:$H$2009,2,FALSE)='Dropdown Selections'!$F$3,"Enrollees with: " &amp;VLOOKUP(E961,Flex_Target_Populations!$B$9:$H$2009,6,FALSE), VLOOKUP(E961,Flex_Target_Populations!$B$9:$H$2009,2,FALSE)='Dropdown Selections'!$F$2, "LIS Levels: " &amp; VLOOKUP(E961,Flex_Target_Populations!$B$9:$H$2009,3,FALSE), VLOOKUP(E961,Flex_Target_Populations!$B$9:$H$2009,2,FALSE)='Dropdown Selections'!$F$4, VLOOKUP(E961,Flex_Target_Populations!$B$9:$H$2009,4,FALSE) &amp; " beginning at " &amp; VLOOKUP(E961,Flex_Target_Populations!$B$9:$H$2009,5,FALSE), VLOOKUP(E961,Flex_Target_Populations!$B$9:$H$2009,2,FALSE)='Dropdown Selections'!$F$5, VLOOKUP(E961,Flex_Target_Populations!$B$9:$H$2009,4,FALSE) &amp; " beginning at "&amp; VLOOKUP(E961,Flex_Target_Populations!$B$9:$H$2009,5,FALSE) &amp; " and " &amp; VLOOKUP(E961,Flex_Target_Populations!$B$9:$H$2009,6,FALSE), VLOOKUP(E961,Flex_Target_Populations!$B$9:$H$2009,2,FALSE)='Dropdown Selections'!$F$6, "LIS Levels: " &amp; VLOOKUP(E961,Flex_Target_Populations!$B$9:$H$2009,3,FALSE) &amp; " and " &amp; VLOOKUP(E961,Flex_Target_Populations!$B$9:$H$2009,6,FALSE), VLOOKUP(E961,Flex_Target_Populations!$B$9:$H$2009,2,FALSE)='Dropdown Selections'!$F$7, "LIS Levels: " &amp; VLOOKUP(E961,Flex_Target_Populations!$B$9:$H$2009,3,FALSE) &amp; " and " &amp; VLOOKUP(E961,Flex_Target_Populations!$B$9:$H$2009,4,FALSE) &amp; " beginning at "&amp; VLOOKUP(E961,Flex_Target_Populations!$B$9:$H$2009,5,FALSE), VLOOKUP(E961,Flex_Target_Populations!$B$9:$H$2009,2,FALSE)='Dropdown Selections'!$F$8,  "LIS Levels: " &amp; VLOOKUP(E961,Flex_Target_Populations!$B$9:$H$2009,3,FALSE) &amp; " and " &amp; VLOOKUP(E961,Flex_Target_Populations!$B$9:$H$2009,4,FALSE) &amp; " beginning at "&amp; VLOOKUP(E961,Flex_Target_Populations!$B$9:$H$2009,5,FALSE) &amp; " and " &amp; VLOOKUP(E961,Flex_Target_Populations!$B$9:$H$2009,6,FALSE))</f>
        <v/>
      </c>
      <c r="G961" s="193"/>
      <c r="H961" s="193"/>
      <c r="I961" s="193"/>
      <c r="J961" s="101"/>
      <c r="K961" s="101"/>
      <c r="L961" s="101"/>
      <c r="M961" s="101"/>
      <c r="N961" s="101"/>
      <c r="O961" s="101"/>
      <c r="P961" s="101"/>
      <c r="Q961" s="104"/>
    </row>
    <row r="962" spans="2:17" ht="15.75">
      <c r="B962" s="194"/>
      <c r="C962" s="195"/>
      <c r="D962" s="25" t="str" cm="1">
        <f t="array" ref="D962">_xlfn.IFS(C962="","",AND(LEFT(C962,3)&lt;&gt;"CRC", LEFT(C962,3)&lt;&gt;"DRC"),VLOOKUP(Flex_Summary!C962,Flex_Benefits!$B$13:$D$2013,3,FALSE),LEFT(C962,3)="CRC",VLOOKUP(Flex_Summary!C962,Flex_Benefits!$I$13:$K$2013,3,FALSE)&amp;" for "&amp;VLOOKUP(Flex_Summary!C962,Flex_Benefits!$I$13:$K$2013,2,FALSE),LEFT(C962,3)="DRC",IF(VLOOKUP(C962,Flex_Benefits!$N$13:$T$2013,6,FALSE)="",VLOOKUP(C962,Flex_Benefits!$N$13:$T$2013,7,FALSE)&amp;"% Coinsurance","$"&amp;VLOOKUP(C962,Flex_Benefits!$N$13:$T$2013,6,FALSE)&amp;" Copayments")&amp;" for "&amp;IF(VLOOKUP(C962,Flex_Benefits!$N$13:$T$2013,2,FALSE)&lt;&gt;'Dropdown Selections'!$Q$3,VLOOKUP(C962,Flex_Benefits!$N$13:$T$2013,2,FALSE),"all Part D drugs on tier(s) "&amp;VLOOKUP(C962,Flex_Benefits!$N$13:$T$2013,3,FALSE))&amp;IF(VLOOKUP(C962,Flex_Benefits!$N$13:$T$2013,4,FALSE)='Dropdown Selections'!$E$2," with a $"&amp;VLOOKUP(C962,Flex_Benefits!$N$13:$T$2013,5,FALSE)&amp;" deductible",""))</f>
        <v/>
      </c>
      <c r="E962" s="195"/>
      <c r="F962" s="29" t="str" cm="1">
        <f t="array" ref="F962">_xlfn.IFS(E962="","",  VLOOKUP(E962,Flex_Target_Populations!$B$9:$H$2009,2,FALSE)='Dropdown Selections'!$F$10, 'Dropdown Selections'!$F$10, VLOOKUP(E962,Flex_Target_Populations!$B$9:$H$2009,2,FALSE)='Dropdown Selections'!$F$9,'Dropdown Selections'!$F$9, VLOOKUP(E962,Flex_Target_Populations!$B$9:$H$2009,2,FALSE)='Dropdown Selections'!$F$3,"Enrollees with: " &amp;VLOOKUP(E962,Flex_Target_Populations!$B$9:$H$2009,6,FALSE), VLOOKUP(E962,Flex_Target_Populations!$B$9:$H$2009,2,FALSE)='Dropdown Selections'!$F$2, "LIS Levels: " &amp; VLOOKUP(E962,Flex_Target_Populations!$B$9:$H$2009,3,FALSE), VLOOKUP(E962,Flex_Target_Populations!$B$9:$H$2009,2,FALSE)='Dropdown Selections'!$F$4, VLOOKUP(E962,Flex_Target_Populations!$B$9:$H$2009,4,FALSE) &amp; " beginning at " &amp; VLOOKUP(E962,Flex_Target_Populations!$B$9:$H$2009,5,FALSE), VLOOKUP(E962,Flex_Target_Populations!$B$9:$H$2009,2,FALSE)='Dropdown Selections'!$F$5, VLOOKUP(E962,Flex_Target_Populations!$B$9:$H$2009,4,FALSE) &amp; " beginning at "&amp; VLOOKUP(E962,Flex_Target_Populations!$B$9:$H$2009,5,FALSE) &amp; " and " &amp; VLOOKUP(E962,Flex_Target_Populations!$B$9:$H$2009,6,FALSE), VLOOKUP(E962,Flex_Target_Populations!$B$9:$H$2009,2,FALSE)='Dropdown Selections'!$F$6, "LIS Levels: " &amp; VLOOKUP(E962,Flex_Target_Populations!$B$9:$H$2009,3,FALSE) &amp; " and " &amp; VLOOKUP(E962,Flex_Target_Populations!$B$9:$H$2009,6,FALSE), VLOOKUP(E962,Flex_Target_Populations!$B$9:$H$2009,2,FALSE)='Dropdown Selections'!$F$7, "LIS Levels: " &amp; VLOOKUP(E962,Flex_Target_Populations!$B$9:$H$2009,3,FALSE) &amp; " and " &amp; VLOOKUP(E962,Flex_Target_Populations!$B$9:$H$2009,4,FALSE) &amp; " beginning at "&amp; VLOOKUP(E962,Flex_Target_Populations!$B$9:$H$2009,5,FALSE), VLOOKUP(E962,Flex_Target_Populations!$B$9:$H$2009,2,FALSE)='Dropdown Selections'!$F$8,  "LIS Levels: " &amp; VLOOKUP(E962,Flex_Target_Populations!$B$9:$H$2009,3,FALSE) &amp; " and " &amp; VLOOKUP(E962,Flex_Target_Populations!$B$9:$H$2009,4,FALSE) &amp; " beginning at "&amp; VLOOKUP(E962,Flex_Target_Populations!$B$9:$H$2009,5,FALSE) &amp; " and " &amp; VLOOKUP(E962,Flex_Target_Populations!$B$9:$H$2009,6,FALSE))</f>
        <v/>
      </c>
      <c r="G962" s="193"/>
      <c r="H962" s="193"/>
      <c r="I962" s="193"/>
      <c r="J962" s="101"/>
      <c r="K962" s="101"/>
      <c r="L962" s="101"/>
      <c r="M962" s="101"/>
      <c r="N962" s="101"/>
      <c r="O962" s="101"/>
      <c r="P962" s="101"/>
      <c r="Q962" s="104"/>
    </row>
    <row r="963" spans="2:17" ht="15.75">
      <c r="B963" s="194"/>
      <c r="C963" s="195"/>
      <c r="D963" s="25" t="str" cm="1">
        <f t="array" ref="D963">_xlfn.IFS(C963="","",AND(LEFT(C963,3)&lt;&gt;"CRC", LEFT(C963,3)&lt;&gt;"DRC"),VLOOKUP(Flex_Summary!C963,Flex_Benefits!$B$13:$D$2013,3,FALSE),LEFT(C963,3)="CRC",VLOOKUP(Flex_Summary!C963,Flex_Benefits!$I$13:$K$2013,3,FALSE)&amp;" for "&amp;VLOOKUP(Flex_Summary!C963,Flex_Benefits!$I$13:$K$2013,2,FALSE),LEFT(C963,3)="DRC",IF(VLOOKUP(C963,Flex_Benefits!$N$13:$T$2013,6,FALSE)="",VLOOKUP(C963,Flex_Benefits!$N$13:$T$2013,7,FALSE)&amp;"% Coinsurance","$"&amp;VLOOKUP(C963,Flex_Benefits!$N$13:$T$2013,6,FALSE)&amp;" Copayments")&amp;" for "&amp;IF(VLOOKUP(C963,Flex_Benefits!$N$13:$T$2013,2,FALSE)&lt;&gt;'Dropdown Selections'!$Q$3,VLOOKUP(C963,Flex_Benefits!$N$13:$T$2013,2,FALSE),"all Part D drugs on tier(s) "&amp;VLOOKUP(C963,Flex_Benefits!$N$13:$T$2013,3,FALSE))&amp;IF(VLOOKUP(C963,Flex_Benefits!$N$13:$T$2013,4,FALSE)='Dropdown Selections'!$E$2," with a $"&amp;VLOOKUP(C963,Flex_Benefits!$N$13:$T$2013,5,FALSE)&amp;" deductible",""))</f>
        <v/>
      </c>
      <c r="E963" s="195"/>
      <c r="F963" s="29" t="str" cm="1">
        <f t="array" ref="F963">_xlfn.IFS(E963="","",  VLOOKUP(E963,Flex_Target_Populations!$B$9:$H$2009,2,FALSE)='Dropdown Selections'!$F$10, 'Dropdown Selections'!$F$10, VLOOKUP(E963,Flex_Target_Populations!$B$9:$H$2009,2,FALSE)='Dropdown Selections'!$F$9,'Dropdown Selections'!$F$9, VLOOKUP(E963,Flex_Target_Populations!$B$9:$H$2009,2,FALSE)='Dropdown Selections'!$F$3,"Enrollees with: " &amp;VLOOKUP(E963,Flex_Target_Populations!$B$9:$H$2009,6,FALSE), VLOOKUP(E963,Flex_Target_Populations!$B$9:$H$2009,2,FALSE)='Dropdown Selections'!$F$2, "LIS Levels: " &amp; VLOOKUP(E963,Flex_Target_Populations!$B$9:$H$2009,3,FALSE), VLOOKUP(E963,Flex_Target_Populations!$B$9:$H$2009,2,FALSE)='Dropdown Selections'!$F$4, VLOOKUP(E963,Flex_Target_Populations!$B$9:$H$2009,4,FALSE) &amp; " beginning at " &amp; VLOOKUP(E963,Flex_Target_Populations!$B$9:$H$2009,5,FALSE), VLOOKUP(E963,Flex_Target_Populations!$B$9:$H$2009,2,FALSE)='Dropdown Selections'!$F$5, VLOOKUP(E963,Flex_Target_Populations!$B$9:$H$2009,4,FALSE) &amp; " beginning at "&amp; VLOOKUP(E963,Flex_Target_Populations!$B$9:$H$2009,5,FALSE) &amp; " and " &amp; VLOOKUP(E963,Flex_Target_Populations!$B$9:$H$2009,6,FALSE), VLOOKUP(E963,Flex_Target_Populations!$B$9:$H$2009,2,FALSE)='Dropdown Selections'!$F$6, "LIS Levels: " &amp; VLOOKUP(E963,Flex_Target_Populations!$B$9:$H$2009,3,FALSE) &amp; " and " &amp; VLOOKUP(E963,Flex_Target_Populations!$B$9:$H$2009,6,FALSE), VLOOKUP(E963,Flex_Target_Populations!$B$9:$H$2009,2,FALSE)='Dropdown Selections'!$F$7, "LIS Levels: " &amp; VLOOKUP(E963,Flex_Target_Populations!$B$9:$H$2009,3,FALSE) &amp; " and " &amp; VLOOKUP(E963,Flex_Target_Populations!$B$9:$H$2009,4,FALSE) &amp; " beginning at "&amp; VLOOKUP(E963,Flex_Target_Populations!$B$9:$H$2009,5,FALSE), VLOOKUP(E963,Flex_Target_Populations!$B$9:$H$2009,2,FALSE)='Dropdown Selections'!$F$8,  "LIS Levels: " &amp; VLOOKUP(E963,Flex_Target_Populations!$B$9:$H$2009,3,FALSE) &amp; " and " &amp; VLOOKUP(E963,Flex_Target_Populations!$B$9:$H$2009,4,FALSE) &amp; " beginning at "&amp; VLOOKUP(E963,Flex_Target_Populations!$B$9:$H$2009,5,FALSE) &amp; " and " &amp; VLOOKUP(E963,Flex_Target_Populations!$B$9:$H$2009,6,FALSE))</f>
        <v/>
      </c>
      <c r="G963" s="193"/>
      <c r="H963" s="193"/>
      <c r="I963" s="193"/>
      <c r="J963" s="101"/>
      <c r="K963" s="101"/>
      <c r="L963" s="101"/>
      <c r="M963" s="101"/>
      <c r="N963" s="101"/>
      <c r="O963" s="101"/>
      <c r="P963" s="101"/>
      <c r="Q963" s="104"/>
    </row>
    <row r="964" spans="2:17" ht="15.75">
      <c r="B964" s="194"/>
      <c r="C964" s="195"/>
      <c r="D964" s="25" t="str" cm="1">
        <f t="array" ref="D964">_xlfn.IFS(C964="","",AND(LEFT(C964,3)&lt;&gt;"CRC", LEFT(C964,3)&lt;&gt;"DRC"),VLOOKUP(Flex_Summary!C964,Flex_Benefits!$B$13:$D$2013,3,FALSE),LEFT(C964,3)="CRC",VLOOKUP(Flex_Summary!C964,Flex_Benefits!$I$13:$K$2013,3,FALSE)&amp;" for "&amp;VLOOKUP(Flex_Summary!C964,Flex_Benefits!$I$13:$K$2013,2,FALSE),LEFT(C964,3)="DRC",IF(VLOOKUP(C964,Flex_Benefits!$N$13:$T$2013,6,FALSE)="",VLOOKUP(C964,Flex_Benefits!$N$13:$T$2013,7,FALSE)&amp;"% Coinsurance","$"&amp;VLOOKUP(C964,Flex_Benefits!$N$13:$T$2013,6,FALSE)&amp;" Copayments")&amp;" for "&amp;IF(VLOOKUP(C964,Flex_Benefits!$N$13:$T$2013,2,FALSE)&lt;&gt;'Dropdown Selections'!$Q$3,VLOOKUP(C964,Flex_Benefits!$N$13:$T$2013,2,FALSE),"all Part D drugs on tier(s) "&amp;VLOOKUP(C964,Flex_Benefits!$N$13:$T$2013,3,FALSE))&amp;IF(VLOOKUP(C964,Flex_Benefits!$N$13:$T$2013,4,FALSE)='Dropdown Selections'!$E$2," with a $"&amp;VLOOKUP(C964,Flex_Benefits!$N$13:$T$2013,5,FALSE)&amp;" deductible",""))</f>
        <v/>
      </c>
      <c r="E964" s="195"/>
      <c r="F964" s="29" t="str" cm="1">
        <f t="array" ref="F964">_xlfn.IFS(E964="","",  VLOOKUP(E964,Flex_Target_Populations!$B$9:$H$2009,2,FALSE)='Dropdown Selections'!$F$10, 'Dropdown Selections'!$F$10, VLOOKUP(E964,Flex_Target_Populations!$B$9:$H$2009,2,FALSE)='Dropdown Selections'!$F$9,'Dropdown Selections'!$F$9, VLOOKUP(E964,Flex_Target_Populations!$B$9:$H$2009,2,FALSE)='Dropdown Selections'!$F$3,"Enrollees with: " &amp;VLOOKUP(E964,Flex_Target_Populations!$B$9:$H$2009,6,FALSE), VLOOKUP(E964,Flex_Target_Populations!$B$9:$H$2009,2,FALSE)='Dropdown Selections'!$F$2, "LIS Levels: " &amp; VLOOKUP(E964,Flex_Target_Populations!$B$9:$H$2009,3,FALSE), VLOOKUP(E964,Flex_Target_Populations!$B$9:$H$2009,2,FALSE)='Dropdown Selections'!$F$4, VLOOKUP(E964,Flex_Target_Populations!$B$9:$H$2009,4,FALSE) &amp; " beginning at " &amp; VLOOKUP(E964,Flex_Target_Populations!$B$9:$H$2009,5,FALSE), VLOOKUP(E964,Flex_Target_Populations!$B$9:$H$2009,2,FALSE)='Dropdown Selections'!$F$5, VLOOKUP(E964,Flex_Target_Populations!$B$9:$H$2009,4,FALSE) &amp; " beginning at "&amp; VLOOKUP(E964,Flex_Target_Populations!$B$9:$H$2009,5,FALSE) &amp; " and " &amp; VLOOKUP(E964,Flex_Target_Populations!$B$9:$H$2009,6,FALSE), VLOOKUP(E964,Flex_Target_Populations!$B$9:$H$2009,2,FALSE)='Dropdown Selections'!$F$6, "LIS Levels: " &amp; VLOOKUP(E964,Flex_Target_Populations!$B$9:$H$2009,3,FALSE) &amp; " and " &amp; VLOOKUP(E964,Flex_Target_Populations!$B$9:$H$2009,6,FALSE), VLOOKUP(E964,Flex_Target_Populations!$B$9:$H$2009,2,FALSE)='Dropdown Selections'!$F$7, "LIS Levels: " &amp; VLOOKUP(E964,Flex_Target_Populations!$B$9:$H$2009,3,FALSE) &amp; " and " &amp; VLOOKUP(E964,Flex_Target_Populations!$B$9:$H$2009,4,FALSE) &amp; " beginning at "&amp; VLOOKUP(E964,Flex_Target_Populations!$B$9:$H$2009,5,FALSE), VLOOKUP(E964,Flex_Target_Populations!$B$9:$H$2009,2,FALSE)='Dropdown Selections'!$F$8,  "LIS Levels: " &amp; VLOOKUP(E964,Flex_Target_Populations!$B$9:$H$2009,3,FALSE) &amp; " and " &amp; VLOOKUP(E964,Flex_Target_Populations!$B$9:$H$2009,4,FALSE) &amp; " beginning at "&amp; VLOOKUP(E964,Flex_Target_Populations!$B$9:$H$2009,5,FALSE) &amp; " and " &amp; VLOOKUP(E964,Flex_Target_Populations!$B$9:$H$2009,6,FALSE))</f>
        <v/>
      </c>
      <c r="G964" s="193"/>
      <c r="H964" s="193"/>
      <c r="I964" s="193"/>
      <c r="J964" s="101"/>
      <c r="K964" s="101"/>
      <c r="L964" s="101"/>
      <c r="M964" s="101"/>
      <c r="N964" s="101"/>
      <c r="O964" s="101"/>
      <c r="P964" s="101"/>
      <c r="Q964" s="104"/>
    </row>
    <row r="965" spans="2:17" ht="15.75">
      <c r="B965" s="194"/>
      <c r="C965" s="195"/>
      <c r="D965" s="25" t="str" cm="1">
        <f t="array" ref="D965">_xlfn.IFS(C965="","",AND(LEFT(C965,3)&lt;&gt;"CRC", LEFT(C965,3)&lt;&gt;"DRC"),VLOOKUP(Flex_Summary!C965,Flex_Benefits!$B$13:$D$2013,3,FALSE),LEFT(C965,3)="CRC",VLOOKUP(Flex_Summary!C965,Flex_Benefits!$I$13:$K$2013,3,FALSE)&amp;" for "&amp;VLOOKUP(Flex_Summary!C965,Flex_Benefits!$I$13:$K$2013,2,FALSE),LEFT(C965,3)="DRC",IF(VLOOKUP(C965,Flex_Benefits!$N$13:$T$2013,6,FALSE)="",VLOOKUP(C965,Flex_Benefits!$N$13:$T$2013,7,FALSE)&amp;"% Coinsurance","$"&amp;VLOOKUP(C965,Flex_Benefits!$N$13:$T$2013,6,FALSE)&amp;" Copayments")&amp;" for "&amp;IF(VLOOKUP(C965,Flex_Benefits!$N$13:$T$2013,2,FALSE)&lt;&gt;'Dropdown Selections'!$Q$3,VLOOKUP(C965,Flex_Benefits!$N$13:$T$2013,2,FALSE),"all Part D drugs on tier(s) "&amp;VLOOKUP(C965,Flex_Benefits!$N$13:$T$2013,3,FALSE))&amp;IF(VLOOKUP(C965,Flex_Benefits!$N$13:$T$2013,4,FALSE)='Dropdown Selections'!$E$2," with a $"&amp;VLOOKUP(C965,Flex_Benefits!$N$13:$T$2013,5,FALSE)&amp;" deductible",""))</f>
        <v/>
      </c>
      <c r="E965" s="195"/>
      <c r="F965" s="29" t="str" cm="1">
        <f t="array" ref="F965">_xlfn.IFS(E965="","",  VLOOKUP(E965,Flex_Target_Populations!$B$9:$H$2009,2,FALSE)='Dropdown Selections'!$F$10, 'Dropdown Selections'!$F$10, VLOOKUP(E965,Flex_Target_Populations!$B$9:$H$2009,2,FALSE)='Dropdown Selections'!$F$9,'Dropdown Selections'!$F$9, VLOOKUP(E965,Flex_Target_Populations!$B$9:$H$2009,2,FALSE)='Dropdown Selections'!$F$3,"Enrollees with: " &amp;VLOOKUP(E965,Flex_Target_Populations!$B$9:$H$2009,6,FALSE), VLOOKUP(E965,Flex_Target_Populations!$B$9:$H$2009,2,FALSE)='Dropdown Selections'!$F$2, "LIS Levels: " &amp; VLOOKUP(E965,Flex_Target_Populations!$B$9:$H$2009,3,FALSE), VLOOKUP(E965,Flex_Target_Populations!$B$9:$H$2009,2,FALSE)='Dropdown Selections'!$F$4, VLOOKUP(E965,Flex_Target_Populations!$B$9:$H$2009,4,FALSE) &amp; " beginning at " &amp; VLOOKUP(E965,Flex_Target_Populations!$B$9:$H$2009,5,FALSE), VLOOKUP(E965,Flex_Target_Populations!$B$9:$H$2009,2,FALSE)='Dropdown Selections'!$F$5, VLOOKUP(E965,Flex_Target_Populations!$B$9:$H$2009,4,FALSE) &amp; " beginning at "&amp; VLOOKUP(E965,Flex_Target_Populations!$B$9:$H$2009,5,FALSE) &amp; " and " &amp; VLOOKUP(E965,Flex_Target_Populations!$B$9:$H$2009,6,FALSE), VLOOKUP(E965,Flex_Target_Populations!$B$9:$H$2009,2,FALSE)='Dropdown Selections'!$F$6, "LIS Levels: " &amp; VLOOKUP(E965,Flex_Target_Populations!$B$9:$H$2009,3,FALSE) &amp; " and " &amp; VLOOKUP(E965,Flex_Target_Populations!$B$9:$H$2009,6,FALSE), VLOOKUP(E965,Flex_Target_Populations!$B$9:$H$2009,2,FALSE)='Dropdown Selections'!$F$7, "LIS Levels: " &amp; VLOOKUP(E965,Flex_Target_Populations!$B$9:$H$2009,3,FALSE) &amp; " and " &amp; VLOOKUP(E965,Flex_Target_Populations!$B$9:$H$2009,4,FALSE) &amp; " beginning at "&amp; VLOOKUP(E965,Flex_Target_Populations!$B$9:$H$2009,5,FALSE), VLOOKUP(E965,Flex_Target_Populations!$B$9:$H$2009,2,FALSE)='Dropdown Selections'!$F$8,  "LIS Levels: " &amp; VLOOKUP(E965,Flex_Target_Populations!$B$9:$H$2009,3,FALSE) &amp; " and " &amp; VLOOKUP(E965,Flex_Target_Populations!$B$9:$H$2009,4,FALSE) &amp; " beginning at "&amp; VLOOKUP(E965,Flex_Target_Populations!$B$9:$H$2009,5,FALSE) &amp; " and " &amp; VLOOKUP(E965,Flex_Target_Populations!$B$9:$H$2009,6,FALSE))</f>
        <v/>
      </c>
      <c r="G965" s="193"/>
      <c r="H965" s="193"/>
      <c r="I965" s="193"/>
      <c r="J965" s="101"/>
      <c r="K965" s="101"/>
      <c r="L965" s="101"/>
      <c r="M965" s="101"/>
      <c r="N965" s="101"/>
      <c r="O965" s="101"/>
      <c r="P965" s="101"/>
      <c r="Q965" s="104"/>
    </row>
    <row r="966" spans="2:17" ht="15.75">
      <c r="B966" s="194"/>
      <c r="C966" s="195"/>
      <c r="D966" s="25" t="str" cm="1">
        <f t="array" ref="D966">_xlfn.IFS(C966="","",AND(LEFT(C966,3)&lt;&gt;"CRC", LEFT(C966,3)&lt;&gt;"DRC"),VLOOKUP(Flex_Summary!C966,Flex_Benefits!$B$13:$D$2013,3,FALSE),LEFT(C966,3)="CRC",VLOOKUP(Flex_Summary!C966,Flex_Benefits!$I$13:$K$2013,3,FALSE)&amp;" for "&amp;VLOOKUP(Flex_Summary!C966,Flex_Benefits!$I$13:$K$2013,2,FALSE),LEFT(C966,3)="DRC",IF(VLOOKUP(C966,Flex_Benefits!$N$13:$T$2013,6,FALSE)="",VLOOKUP(C966,Flex_Benefits!$N$13:$T$2013,7,FALSE)&amp;"% Coinsurance","$"&amp;VLOOKUP(C966,Flex_Benefits!$N$13:$T$2013,6,FALSE)&amp;" Copayments")&amp;" for "&amp;IF(VLOOKUP(C966,Flex_Benefits!$N$13:$T$2013,2,FALSE)&lt;&gt;'Dropdown Selections'!$Q$3,VLOOKUP(C966,Flex_Benefits!$N$13:$T$2013,2,FALSE),"all Part D drugs on tier(s) "&amp;VLOOKUP(C966,Flex_Benefits!$N$13:$T$2013,3,FALSE))&amp;IF(VLOOKUP(C966,Flex_Benefits!$N$13:$T$2013,4,FALSE)='Dropdown Selections'!$E$2," with a $"&amp;VLOOKUP(C966,Flex_Benefits!$N$13:$T$2013,5,FALSE)&amp;" deductible",""))</f>
        <v/>
      </c>
      <c r="E966" s="195"/>
      <c r="F966" s="29" t="str" cm="1">
        <f t="array" ref="F966">_xlfn.IFS(E966="","",  VLOOKUP(E966,Flex_Target_Populations!$B$9:$H$2009,2,FALSE)='Dropdown Selections'!$F$10, 'Dropdown Selections'!$F$10, VLOOKUP(E966,Flex_Target_Populations!$B$9:$H$2009,2,FALSE)='Dropdown Selections'!$F$9,'Dropdown Selections'!$F$9, VLOOKUP(E966,Flex_Target_Populations!$B$9:$H$2009,2,FALSE)='Dropdown Selections'!$F$3,"Enrollees with: " &amp;VLOOKUP(E966,Flex_Target_Populations!$B$9:$H$2009,6,FALSE), VLOOKUP(E966,Flex_Target_Populations!$B$9:$H$2009,2,FALSE)='Dropdown Selections'!$F$2, "LIS Levels: " &amp; VLOOKUP(E966,Flex_Target_Populations!$B$9:$H$2009,3,FALSE), VLOOKUP(E966,Flex_Target_Populations!$B$9:$H$2009,2,FALSE)='Dropdown Selections'!$F$4, VLOOKUP(E966,Flex_Target_Populations!$B$9:$H$2009,4,FALSE) &amp; " beginning at " &amp; VLOOKUP(E966,Flex_Target_Populations!$B$9:$H$2009,5,FALSE), VLOOKUP(E966,Flex_Target_Populations!$B$9:$H$2009,2,FALSE)='Dropdown Selections'!$F$5, VLOOKUP(E966,Flex_Target_Populations!$B$9:$H$2009,4,FALSE) &amp; " beginning at "&amp; VLOOKUP(E966,Flex_Target_Populations!$B$9:$H$2009,5,FALSE) &amp; " and " &amp; VLOOKUP(E966,Flex_Target_Populations!$B$9:$H$2009,6,FALSE), VLOOKUP(E966,Flex_Target_Populations!$B$9:$H$2009,2,FALSE)='Dropdown Selections'!$F$6, "LIS Levels: " &amp; VLOOKUP(E966,Flex_Target_Populations!$B$9:$H$2009,3,FALSE) &amp; " and " &amp; VLOOKUP(E966,Flex_Target_Populations!$B$9:$H$2009,6,FALSE), VLOOKUP(E966,Flex_Target_Populations!$B$9:$H$2009,2,FALSE)='Dropdown Selections'!$F$7, "LIS Levels: " &amp; VLOOKUP(E966,Flex_Target_Populations!$B$9:$H$2009,3,FALSE) &amp; " and " &amp; VLOOKUP(E966,Flex_Target_Populations!$B$9:$H$2009,4,FALSE) &amp; " beginning at "&amp; VLOOKUP(E966,Flex_Target_Populations!$B$9:$H$2009,5,FALSE), VLOOKUP(E966,Flex_Target_Populations!$B$9:$H$2009,2,FALSE)='Dropdown Selections'!$F$8,  "LIS Levels: " &amp; VLOOKUP(E966,Flex_Target_Populations!$B$9:$H$2009,3,FALSE) &amp; " and " &amp; VLOOKUP(E966,Flex_Target_Populations!$B$9:$H$2009,4,FALSE) &amp; " beginning at "&amp; VLOOKUP(E966,Flex_Target_Populations!$B$9:$H$2009,5,FALSE) &amp; " and " &amp; VLOOKUP(E966,Flex_Target_Populations!$B$9:$H$2009,6,FALSE))</f>
        <v/>
      </c>
      <c r="G966" s="193"/>
      <c r="H966" s="193"/>
      <c r="I966" s="193"/>
      <c r="J966" s="101"/>
      <c r="K966" s="101"/>
      <c r="L966" s="101"/>
      <c r="M966" s="101"/>
      <c r="N966" s="101"/>
      <c r="O966" s="101"/>
      <c r="P966" s="101"/>
      <c r="Q966" s="104"/>
    </row>
    <row r="967" spans="2:17" ht="15.75">
      <c r="B967" s="194"/>
      <c r="C967" s="195"/>
      <c r="D967" s="25" t="str" cm="1">
        <f t="array" ref="D967">_xlfn.IFS(C967="","",AND(LEFT(C967,3)&lt;&gt;"CRC", LEFT(C967,3)&lt;&gt;"DRC"),VLOOKUP(Flex_Summary!C967,Flex_Benefits!$B$13:$D$2013,3,FALSE),LEFT(C967,3)="CRC",VLOOKUP(Flex_Summary!C967,Flex_Benefits!$I$13:$K$2013,3,FALSE)&amp;" for "&amp;VLOOKUP(Flex_Summary!C967,Flex_Benefits!$I$13:$K$2013,2,FALSE),LEFT(C967,3)="DRC",IF(VLOOKUP(C967,Flex_Benefits!$N$13:$T$2013,6,FALSE)="",VLOOKUP(C967,Flex_Benefits!$N$13:$T$2013,7,FALSE)&amp;"% Coinsurance","$"&amp;VLOOKUP(C967,Flex_Benefits!$N$13:$T$2013,6,FALSE)&amp;" Copayments")&amp;" for "&amp;IF(VLOOKUP(C967,Flex_Benefits!$N$13:$T$2013,2,FALSE)&lt;&gt;'Dropdown Selections'!$Q$3,VLOOKUP(C967,Flex_Benefits!$N$13:$T$2013,2,FALSE),"all Part D drugs on tier(s) "&amp;VLOOKUP(C967,Flex_Benefits!$N$13:$T$2013,3,FALSE))&amp;IF(VLOOKUP(C967,Flex_Benefits!$N$13:$T$2013,4,FALSE)='Dropdown Selections'!$E$2," with a $"&amp;VLOOKUP(C967,Flex_Benefits!$N$13:$T$2013,5,FALSE)&amp;" deductible",""))</f>
        <v/>
      </c>
      <c r="E967" s="195"/>
      <c r="F967" s="29" t="str" cm="1">
        <f t="array" ref="F967">_xlfn.IFS(E967="","",  VLOOKUP(E967,Flex_Target_Populations!$B$9:$H$2009,2,FALSE)='Dropdown Selections'!$F$10, 'Dropdown Selections'!$F$10, VLOOKUP(E967,Flex_Target_Populations!$B$9:$H$2009,2,FALSE)='Dropdown Selections'!$F$9,'Dropdown Selections'!$F$9, VLOOKUP(E967,Flex_Target_Populations!$B$9:$H$2009,2,FALSE)='Dropdown Selections'!$F$3,"Enrollees with: " &amp;VLOOKUP(E967,Flex_Target_Populations!$B$9:$H$2009,6,FALSE), VLOOKUP(E967,Flex_Target_Populations!$B$9:$H$2009,2,FALSE)='Dropdown Selections'!$F$2, "LIS Levels: " &amp; VLOOKUP(E967,Flex_Target_Populations!$B$9:$H$2009,3,FALSE), VLOOKUP(E967,Flex_Target_Populations!$B$9:$H$2009,2,FALSE)='Dropdown Selections'!$F$4, VLOOKUP(E967,Flex_Target_Populations!$B$9:$H$2009,4,FALSE) &amp; " beginning at " &amp; VLOOKUP(E967,Flex_Target_Populations!$B$9:$H$2009,5,FALSE), VLOOKUP(E967,Flex_Target_Populations!$B$9:$H$2009,2,FALSE)='Dropdown Selections'!$F$5, VLOOKUP(E967,Flex_Target_Populations!$B$9:$H$2009,4,FALSE) &amp; " beginning at "&amp; VLOOKUP(E967,Flex_Target_Populations!$B$9:$H$2009,5,FALSE) &amp; " and " &amp; VLOOKUP(E967,Flex_Target_Populations!$B$9:$H$2009,6,FALSE), VLOOKUP(E967,Flex_Target_Populations!$B$9:$H$2009,2,FALSE)='Dropdown Selections'!$F$6, "LIS Levels: " &amp; VLOOKUP(E967,Flex_Target_Populations!$B$9:$H$2009,3,FALSE) &amp; " and " &amp; VLOOKUP(E967,Flex_Target_Populations!$B$9:$H$2009,6,FALSE), VLOOKUP(E967,Flex_Target_Populations!$B$9:$H$2009,2,FALSE)='Dropdown Selections'!$F$7, "LIS Levels: " &amp; VLOOKUP(E967,Flex_Target_Populations!$B$9:$H$2009,3,FALSE) &amp; " and " &amp; VLOOKUP(E967,Flex_Target_Populations!$B$9:$H$2009,4,FALSE) &amp; " beginning at "&amp; VLOOKUP(E967,Flex_Target_Populations!$B$9:$H$2009,5,FALSE), VLOOKUP(E967,Flex_Target_Populations!$B$9:$H$2009,2,FALSE)='Dropdown Selections'!$F$8,  "LIS Levels: " &amp; VLOOKUP(E967,Flex_Target_Populations!$B$9:$H$2009,3,FALSE) &amp; " and " &amp; VLOOKUP(E967,Flex_Target_Populations!$B$9:$H$2009,4,FALSE) &amp; " beginning at "&amp; VLOOKUP(E967,Flex_Target_Populations!$B$9:$H$2009,5,FALSE) &amp; " and " &amp; VLOOKUP(E967,Flex_Target_Populations!$B$9:$H$2009,6,FALSE))</f>
        <v/>
      </c>
      <c r="G967" s="193"/>
      <c r="H967" s="193"/>
      <c r="I967" s="193"/>
      <c r="J967" s="101"/>
      <c r="K967" s="101"/>
      <c r="L967" s="101"/>
      <c r="M967" s="101"/>
      <c r="N967" s="101"/>
      <c r="O967" s="101"/>
      <c r="P967" s="101"/>
      <c r="Q967" s="104"/>
    </row>
    <row r="968" spans="2:17" ht="15.75">
      <c r="B968" s="194"/>
      <c r="C968" s="195"/>
      <c r="D968" s="25" t="str" cm="1">
        <f t="array" ref="D968">_xlfn.IFS(C968="","",AND(LEFT(C968,3)&lt;&gt;"CRC", LEFT(C968,3)&lt;&gt;"DRC"),VLOOKUP(Flex_Summary!C968,Flex_Benefits!$B$13:$D$2013,3,FALSE),LEFT(C968,3)="CRC",VLOOKUP(Flex_Summary!C968,Flex_Benefits!$I$13:$K$2013,3,FALSE)&amp;" for "&amp;VLOOKUP(Flex_Summary!C968,Flex_Benefits!$I$13:$K$2013,2,FALSE),LEFT(C968,3)="DRC",IF(VLOOKUP(C968,Flex_Benefits!$N$13:$T$2013,6,FALSE)="",VLOOKUP(C968,Flex_Benefits!$N$13:$T$2013,7,FALSE)&amp;"% Coinsurance","$"&amp;VLOOKUP(C968,Flex_Benefits!$N$13:$T$2013,6,FALSE)&amp;" Copayments")&amp;" for "&amp;IF(VLOOKUP(C968,Flex_Benefits!$N$13:$T$2013,2,FALSE)&lt;&gt;'Dropdown Selections'!$Q$3,VLOOKUP(C968,Flex_Benefits!$N$13:$T$2013,2,FALSE),"all Part D drugs on tier(s) "&amp;VLOOKUP(C968,Flex_Benefits!$N$13:$T$2013,3,FALSE))&amp;IF(VLOOKUP(C968,Flex_Benefits!$N$13:$T$2013,4,FALSE)='Dropdown Selections'!$E$2," with a $"&amp;VLOOKUP(C968,Flex_Benefits!$N$13:$T$2013,5,FALSE)&amp;" deductible",""))</f>
        <v/>
      </c>
      <c r="E968" s="195"/>
      <c r="F968" s="29" t="str" cm="1">
        <f t="array" ref="F968">_xlfn.IFS(E968="","",  VLOOKUP(E968,Flex_Target_Populations!$B$9:$H$2009,2,FALSE)='Dropdown Selections'!$F$10, 'Dropdown Selections'!$F$10, VLOOKUP(E968,Flex_Target_Populations!$B$9:$H$2009,2,FALSE)='Dropdown Selections'!$F$9,'Dropdown Selections'!$F$9, VLOOKUP(E968,Flex_Target_Populations!$B$9:$H$2009,2,FALSE)='Dropdown Selections'!$F$3,"Enrollees with: " &amp;VLOOKUP(E968,Flex_Target_Populations!$B$9:$H$2009,6,FALSE), VLOOKUP(E968,Flex_Target_Populations!$B$9:$H$2009,2,FALSE)='Dropdown Selections'!$F$2, "LIS Levels: " &amp; VLOOKUP(E968,Flex_Target_Populations!$B$9:$H$2009,3,FALSE), VLOOKUP(E968,Flex_Target_Populations!$B$9:$H$2009,2,FALSE)='Dropdown Selections'!$F$4, VLOOKUP(E968,Flex_Target_Populations!$B$9:$H$2009,4,FALSE) &amp; " beginning at " &amp; VLOOKUP(E968,Flex_Target_Populations!$B$9:$H$2009,5,FALSE), VLOOKUP(E968,Flex_Target_Populations!$B$9:$H$2009,2,FALSE)='Dropdown Selections'!$F$5, VLOOKUP(E968,Flex_Target_Populations!$B$9:$H$2009,4,FALSE) &amp; " beginning at "&amp; VLOOKUP(E968,Flex_Target_Populations!$B$9:$H$2009,5,FALSE) &amp; " and " &amp; VLOOKUP(E968,Flex_Target_Populations!$B$9:$H$2009,6,FALSE), VLOOKUP(E968,Flex_Target_Populations!$B$9:$H$2009,2,FALSE)='Dropdown Selections'!$F$6, "LIS Levels: " &amp; VLOOKUP(E968,Flex_Target_Populations!$B$9:$H$2009,3,FALSE) &amp; " and " &amp; VLOOKUP(E968,Flex_Target_Populations!$B$9:$H$2009,6,FALSE), VLOOKUP(E968,Flex_Target_Populations!$B$9:$H$2009,2,FALSE)='Dropdown Selections'!$F$7, "LIS Levels: " &amp; VLOOKUP(E968,Flex_Target_Populations!$B$9:$H$2009,3,FALSE) &amp; " and " &amp; VLOOKUP(E968,Flex_Target_Populations!$B$9:$H$2009,4,FALSE) &amp; " beginning at "&amp; VLOOKUP(E968,Flex_Target_Populations!$B$9:$H$2009,5,FALSE), VLOOKUP(E968,Flex_Target_Populations!$B$9:$H$2009,2,FALSE)='Dropdown Selections'!$F$8,  "LIS Levels: " &amp; VLOOKUP(E968,Flex_Target_Populations!$B$9:$H$2009,3,FALSE) &amp; " and " &amp; VLOOKUP(E968,Flex_Target_Populations!$B$9:$H$2009,4,FALSE) &amp; " beginning at "&amp; VLOOKUP(E968,Flex_Target_Populations!$B$9:$H$2009,5,FALSE) &amp; " and " &amp; VLOOKUP(E968,Flex_Target_Populations!$B$9:$H$2009,6,FALSE))</f>
        <v/>
      </c>
      <c r="G968" s="193"/>
      <c r="H968" s="193"/>
      <c r="I968" s="193"/>
      <c r="J968" s="101"/>
      <c r="K968" s="101"/>
      <c r="L968" s="101"/>
      <c r="M968" s="101"/>
      <c r="N968" s="101"/>
      <c r="O968" s="101"/>
      <c r="P968" s="101"/>
      <c r="Q968" s="104"/>
    </row>
    <row r="969" spans="2:17" ht="15.75">
      <c r="B969" s="194"/>
      <c r="C969" s="195"/>
      <c r="D969" s="25" t="str" cm="1">
        <f t="array" ref="D969">_xlfn.IFS(C969="","",AND(LEFT(C969,3)&lt;&gt;"CRC", LEFT(C969,3)&lt;&gt;"DRC"),VLOOKUP(Flex_Summary!C969,Flex_Benefits!$B$13:$D$2013,3,FALSE),LEFT(C969,3)="CRC",VLOOKUP(Flex_Summary!C969,Flex_Benefits!$I$13:$K$2013,3,FALSE)&amp;" for "&amp;VLOOKUP(Flex_Summary!C969,Flex_Benefits!$I$13:$K$2013,2,FALSE),LEFT(C969,3)="DRC",IF(VLOOKUP(C969,Flex_Benefits!$N$13:$T$2013,6,FALSE)="",VLOOKUP(C969,Flex_Benefits!$N$13:$T$2013,7,FALSE)&amp;"% Coinsurance","$"&amp;VLOOKUP(C969,Flex_Benefits!$N$13:$T$2013,6,FALSE)&amp;" Copayments")&amp;" for "&amp;IF(VLOOKUP(C969,Flex_Benefits!$N$13:$T$2013,2,FALSE)&lt;&gt;'Dropdown Selections'!$Q$3,VLOOKUP(C969,Flex_Benefits!$N$13:$T$2013,2,FALSE),"all Part D drugs on tier(s) "&amp;VLOOKUP(C969,Flex_Benefits!$N$13:$T$2013,3,FALSE))&amp;IF(VLOOKUP(C969,Flex_Benefits!$N$13:$T$2013,4,FALSE)='Dropdown Selections'!$E$2," with a $"&amp;VLOOKUP(C969,Flex_Benefits!$N$13:$T$2013,5,FALSE)&amp;" deductible",""))</f>
        <v/>
      </c>
      <c r="E969" s="195"/>
      <c r="F969" s="29" t="str" cm="1">
        <f t="array" ref="F969">_xlfn.IFS(E969="","",  VLOOKUP(E969,Flex_Target_Populations!$B$9:$H$2009,2,FALSE)='Dropdown Selections'!$F$10, 'Dropdown Selections'!$F$10, VLOOKUP(E969,Flex_Target_Populations!$B$9:$H$2009,2,FALSE)='Dropdown Selections'!$F$9,'Dropdown Selections'!$F$9, VLOOKUP(E969,Flex_Target_Populations!$B$9:$H$2009,2,FALSE)='Dropdown Selections'!$F$3,"Enrollees with: " &amp;VLOOKUP(E969,Flex_Target_Populations!$B$9:$H$2009,6,FALSE), VLOOKUP(E969,Flex_Target_Populations!$B$9:$H$2009,2,FALSE)='Dropdown Selections'!$F$2, "LIS Levels: " &amp; VLOOKUP(E969,Flex_Target_Populations!$B$9:$H$2009,3,FALSE), VLOOKUP(E969,Flex_Target_Populations!$B$9:$H$2009,2,FALSE)='Dropdown Selections'!$F$4, VLOOKUP(E969,Flex_Target_Populations!$B$9:$H$2009,4,FALSE) &amp; " beginning at " &amp; VLOOKUP(E969,Flex_Target_Populations!$B$9:$H$2009,5,FALSE), VLOOKUP(E969,Flex_Target_Populations!$B$9:$H$2009,2,FALSE)='Dropdown Selections'!$F$5, VLOOKUP(E969,Flex_Target_Populations!$B$9:$H$2009,4,FALSE) &amp; " beginning at "&amp; VLOOKUP(E969,Flex_Target_Populations!$B$9:$H$2009,5,FALSE) &amp; " and " &amp; VLOOKUP(E969,Flex_Target_Populations!$B$9:$H$2009,6,FALSE), VLOOKUP(E969,Flex_Target_Populations!$B$9:$H$2009,2,FALSE)='Dropdown Selections'!$F$6, "LIS Levels: " &amp; VLOOKUP(E969,Flex_Target_Populations!$B$9:$H$2009,3,FALSE) &amp; " and " &amp; VLOOKUP(E969,Flex_Target_Populations!$B$9:$H$2009,6,FALSE), VLOOKUP(E969,Flex_Target_Populations!$B$9:$H$2009,2,FALSE)='Dropdown Selections'!$F$7, "LIS Levels: " &amp; VLOOKUP(E969,Flex_Target_Populations!$B$9:$H$2009,3,FALSE) &amp; " and " &amp; VLOOKUP(E969,Flex_Target_Populations!$B$9:$H$2009,4,FALSE) &amp; " beginning at "&amp; VLOOKUP(E969,Flex_Target_Populations!$B$9:$H$2009,5,FALSE), VLOOKUP(E969,Flex_Target_Populations!$B$9:$H$2009,2,FALSE)='Dropdown Selections'!$F$8,  "LIS Levels: " &amp; VLOOKUP(E969,Flex_Target_Populations!$B$9:$H$2009,3,FALSE) &amp; " and " &amp; VLOOKUP(E969,Flex_Target_Populations!$B$9:$H$2009,4,FALSE) &amp; " beginning at "&amp; VLOOKUP(E969,Flex_Target_Populations!$B$9:$H$2009,5,FALSE) &amp; " and " &amp; VLOOKUP(E969,Flex_Target_Populations!$B$9:$H$2009,6,FALSE))</f>
        <v/>
      </c>
      <c r="G969" s="193"/>
      <c r="H969" s="193"/>
      <c r="I969" s="193"/>
      <c r="J969" s="101"/>
      <c r="K969" s="101"/>
      <c r="L969" s="101"/>
      <c r="M969" s="101"/>
      <c r="N969" s="101"/>
      <c r="O969" s="101"/>
      <c r="P969" s="101"/>
      <c r="Q969" s="104"/>
    </row>
    <row r="970" spans="2:17" ht="15.75">
      <c r="B970" s="194"/>
      <c r="C970" s="195"/>
      <c r="D970" s="25" t="str" cm="1">
        <f t="array" ref="D970">_xlfn.IFS(C970="","",AND(LEFT(C970,3)&lt;&gt;"CRC", LEFT(C970,3)&lt;&gt;"DRC"),VLOOKUP(Flex_Summary!C970,Flex_Benefits!$B$13:$D$2013,3,FALSE),LEFT(C970,3)="CRC",VLOOKUP(Flex_Summary!C970,Flex_Benefits!$I$13:$K$2013,3,FALSE)&amp;" for "&amp;VLOOKUP(Flex_Summary!C970,Flex_Benefits!$I$13:$K$2013,2,FALSE),LEFT(C970,3)="DRC",IF(VLOOKUP(C970,Flex_Benefits!$N$13:$T$2013,6,FALSE)="",VLOOKUP(C970,Flex_Benefits!$N$13:$T$2013,7,FALSE)&amp;"% Coinsurance","$"&amp;VLOOKUP(C970,Flex_Benefits!$N$13:$T$2013,6,FALSE)&amp;" Copayments")&amp;" for "&amp;IF(VLOOKUP(C970,Flex_Benefits!$N$13:$T$2013,2,FALSE)&lt;&gt;'Dropdown Selections'!$Q$3,VLOOKUP(C970,Flex_Benefits!$N$13:$T$2013,2,FALSE),"all Part D drugs on tier(s) "&amp;VLOOKUP(C970,Flex_Benefits!$N$13:$T$2013,3,FALSE))&amp;IF(VLOOKUP(C970,Flex_Benefits!$N$13:$T$2013,4,FALSE)='Dropdown Selections'!$E$2," with a $"&amp;VLOOKUP(C970,Flex_Benefits!$N$13:$T$2013,5,FALSE)&amp;" deductible",""))</f>
        <v/>
      </c>
      <c r="E970" s="195"/>
      <c r="F970" s="29" t="str" cm="1">
        <f t="array" ref="F970">_xlfn.IFS(E970="","",  VLOOKUP(E970,Flex_Target_Populations!$B$9:$H$2009,2,FALSE)='Dropdown Selections'!$F$10, 'Dropdown Selections'!$F$10, VLOOKUP(E970,Flex_Target_Populations!$B$9:$H$2009,2,FALSE)='Dropdown Selections'!$F$9,'Dropdown Selections'!$F$9, VLOOKUP(E970,Flex_Target_Populations!$B$9:$H$2009,2,FALSE)='Dropdown Selections'!$F$3,"Enrollees with: " &amp;VLOOKUP(E970,Flex_Target_Populations!$B$9:$H$2009,6,FALSE), VLOOKUP(E970,Flex_Target_Populations!$B$9:$H$2009,2,FALSE)='Dropdown Selections'!$F$2, "LIS Levels: " &amp; VLOOKUP(E970,Flex_Target_Populations!$B$9:$H$2009,3,FALSE), VLOOKUP(E970,Flex_Target_Populations!$B$9:$H$2009,2,FALSE)='Dropdown Selections'!$F$4, VLOOKUP(E970,Flex_Target_Populations!$B$9:$H$2009,4,FALSE) &amp; " beginning at " &amp; VLOOKUP(E970,Flex_Target_Populations!$B$9:$H$2009,5,FALSE), VLOOKUP(E970,Flex_Target_Populations!$B$9:$H$2009,2,FALSE)='Dropdown Selections'!$F$5, VLOOKUP(E970,Flex_Target_Populations!$B$9:$H$2009,4,FALSE) &amp; " beginning at "&amp; VLOOKUP(E970,Flex_Target_Populations!$B$9:$H$2009,5,FALSE) &amp; " and " &amp; VLOOKUP(E970,Flex_Target_Populations!$B$9:$H$2009,6,FALSE), VLOOKUP(E970,Flex_Target_Populations!$B$9:$H$2009,2,FALSE)='Dropdown Selections'!$F$6, "LIS Levels: " &amp; VLOOKUP(E970,Flex_Target_Populations!$B$9:$H$2009,3,FALSE) &amp; " and " &amp; VLOOKUP(E970,Flex_Target_Populations!$B$9:$H$2009,6,FALSE), VLOOKUP(E970,Flex_Target_Populations!$B$9:$H$2009,2,FALSE)='Dropdown Selections'!$F$7, "LIS Levels: " &amp; VLOOKUP(E970,Flex_Target_Populations!$B$9:$H$2009,3,FALSE) &amp; " and " &amp; VLOOKUP(E970,Flex_Target_Populations!$B$9:$H$2009,4,FALSE) &amp; " beginning at "&amp; VLOOKUP(E970,Flex_Target_Populations!$B$9:$H$2009,5,FALSE), VLOOKUP(E970,Flex_Target_Populations!$B$9:$H$2009,2,FALSE)='Dropdown Selections'!$F$8,  "LIS Levels: " &amp; VLOOKUP(E970,Flex_Target_Populations!$B$9:$H$2009,3,FALSE) &amp; " and " &amp; VLOOKUP(E970,Flex_Target_Populations!$B$9:$H$2009,4,FALSE) &amp; " beginning at "&amp; VLOOKUP(E970,Flex_Target_Populations!$B$9:$H$2009,5,FALSE) &amp; " and " &amp; VLOOKUP(E970,Flex_Target_Populations!$B$9:$H$2009,6,FALSE))</f>
        <v/>
      </c>
      <c r="G970" s="193"/>
      <c r="H970" s="193"/>
      <c r="I970" s="193"/>
      <c r="J970" s="101"/>
      <c r="K970" s="101"/>
      <c r="L970" s="101"/>
      <c r="M970" s="101"/>
      <c r="N970" s="101"/>
      <c r="O970" s="101"/>
      <c r="P970" s="101"/>
      <c r="Q970" s="104"/>
    </row>
    <row r="971" spans="2:17" ht="15.75">
      <c r="B971" s="194"/>
      <c r="C971" s="195"/>
      <c r="D971" s="25" t="str" cm="1">
        <f t="array" ref="D971">_xlfn.IFS(C971="","",AND(LEFT(C971,3)&lt;&gt;"CRC", LEFT(C971,3)&lt;&gt;"DRC"),VLOOKUP(Flex_Summary!C971,Flex_Benefits!$B$13:$D$2013,3,FALSE),LEFT(C971,3)="CRC",VLOOKUP(Flex_Summary!C971,Flex_Benefits!$I$13:$K$2013,3,FALSE)&amp;" for "&amp;VLOOKUP(Flex_Summary!C971,Flex_Benefits!$I$13:$K$2013,2,FALSE),LEFT(C971,3)="DRC",IF(VLOOKUP(C971,Flex_Benefits!$N$13:$T$2013,6,FALSE)="",VLOOKUP(C971,Flex_Benefits!$N$13:$T$2013,7,FALSE)&amp;"% Coinsurance","$"&amp;VLOOKUP(C971,Flex_Benefits!$N$13:$T$2013,6,FALSE)&amp;" Copayments")&amp;" for "&amp;IF(VLOOKUP(C971,Flex_Benefits!$N$13:$T$2013,2,FALSE)&lt;&gt;'Dropdown Selections'!$Q$3,VLOOKUP(C971,Flex_Benefits!$N$13:$T$2013,2,FALSE),"all Part D drugs on tier(s) "&amp;VLOOKUP(C971,Flex_Benefits!$N$13:$T$2013,3,FALSE))&amp;IF(VLOOKUP(C971,Flex_Benefits!$N$13:$T$2013,4,FALSE)='Dropdown Selections'!$E$2," with a $"&amp;VLOOKUP(C971,Flex_Benefits!$N$13:$T$2013,5,FALSE)&amp;" deductible",""))</f>
        <v/>
      </c>
      <c r="E971" s="195"/>
      <c r="F971" s="29" t="str" cm="1">
        <f t="array" ref="F971">_xlfn.IFS(E971="","",  VLOOKUP(E971,Flex_Target_Populations!$B$9:$H$2009,2,FALSE)='Dropdown Selections'!$F$10, 'Dropdown Selections'!$F$10, VLOOKUP(E971,Flex_Target_Populations!$B$9:$H$2009,2,FALSE)='Dropdown Selections'!$F$9,'Dropdown Selections'!$F$9, VLOOKUP(E971,Flex_Target_Populations!$B$9:$H$2009,2,FALSE)='Dropdown Selections'!$F$3,"Enrollees with: " &amp;VLOOKUP(E971,Flex_Target_Populations!$B$9:$H$2009,6,FALSE), VLOOKUP(E971,Flex_Target_Populations!$B$9:$H$2009,2,FALSE)='Dropdown Selections'!$F$2, "LIS Levels: " &amp; VLOOKUP(E971,Flex_Target_Populations!$B$9:$H$2009,3,FALSE), VLOOKUP(E971,Flex_Target_Populations!$B$9:$H$2009,2,FALSE)='Dropdown Selections'!$F$4, VLOOKUP(E971,Flex_Target_Populations!$B$9:$H$2009,4,FALSE) &amp; " beginning at " &amp; VLOOKUP(E971,Flex_Target_Populations!$B$9:$H$2009,5,FALSE), VLOOKUP(E971,Flex_Target_Populations!$B$9:$H$2009,2,FALSE)='Dropdown Selections'!$F$5, VLOOKUP(E971,Flex_Target_Populations!$B$9:$H$2009,4,FALSE) &amp; " beginning at "&amp; VLOOKUP(E971,Flex_Target_Populations!$B$9:$H$2009,5,FALSE) &amp; " and " &amp; VLOOKUP(E971,Flex_Target_Populations!$B$9:$H$2009,6,FALSE), VLOOKUP(E971,Flex_Target_Populations!$B$9:$H$2009,2,FALSE)='Dropdown Selections'!$F$6, "LIS Levels: " &amp; VLOOKUP(E971,Flex_Target_Populations!$B$9:$H$2009,3,FALSE) &amp; " and " &amp; VLOOKUP(E971,Flex_Target_Populations!$B$9:$H$2009,6,FALSE), VLOOKUP(E971,Flex_Target_Populations!$B$9:$H$2009,2,FALSE)='Dropdown Selections'!$F$7, "LIS Levels: " &amp; VLOOKUP(E971,Flex_Target_Populations!$B$9:$H$2009,3,FALSE) &amp; " and " &amp; VLOOKUP(E971,Flex_Target_Populations!$B$9:$H$2009,4,FALSE) &amp; " beginning at "&amp; VLOOKUP(E971,Flex_Target_Populations!$B$9:$H$2009,5,FALSE), VLOOKUP(E971,Flex_Target_Populations!$B$9:$H$2009,2,FALSE)='Dropdown Selections'!$F$8,  "LIS Levels: " &amp; VLOOKUP(E971,Flex_Target_Populations!$B$9:$H$2009,3,FALSE) &amp; " and " &amp; VLOOKUP(E971,Flex_Target_Populations!$B$9:$H$2009,4,FALSE) &amp; " beginning at "&amp; VLOOKUP(E971,Flex_Target_Populations!$B$9:$H$2009,5,FALSE) &amp; " and " &amp; VLOOKUP(E971,Flex_Target_Populations!$B$9:$H$2009,6,FALSE))</f>
        <v/>
      </c>
      <c r="G971" s="193"/>
      <c r="H971" s="193"/>
      <c r="I971" s="193"/>
      <c r="J971" s="101"/>
      <c r="K971" s="101"/>
      <c r="L971" s="101"/>
      <c r="M971" s="101"/>
      <c r="N971" s="101"/>
      <c r="O971" s="101"/>
      <c r="P971" s="101"/>
      <c r="Q971" s="104"/>
    </row>
    <row r="972" spans="2:17" ht="15.75">
      <c r="B972" s="194"/>
      <c r="C972" s="195"/>
      <c r="D972" s="25" t="str" cm="1">
        <f t="array" ref="D972">_xlfn.IFS(C972="","",AND(LEFT(C972,3)&lt;&gt;"CRC", LEFT(C972,3)&lt;&gt;"DRC"),VLOOKUP(Flex_Summary!C972,Flex_Benefits!$B$13:$D$2013,3,FALSE),LEFT(C972,3)="CRC",VLOOKUP(Flex_Summary!C972,Flex_Benefits!$I$13:$K$2013,3,FALSE)&amp;" for "&amp;VLOOKUP(Flex_Summary!C972,Flex_Benefits!$I$13:$K$2013,2,FALSE),LEFT(C972,3)="DRC",IF(VLOOKUP(C972,Flex_Benefits!$N$13:$T$2013,6,FALSE)="",VLOOKUP(C972,Flex_Benefits!$N$13:$T$2013,7,FALSE)&amp;"% Coinsurance","$"&amp;VLOOKUP(C972,Flex_Benefits!$N$13:$T$2013,6,FALSE)&amp;" Copayments")&amp;" for "&amp;IF(VLOOKUP(C972,Flex_Benefits!$N$13:$T$2013,2,FALSE)&lt;&gt;'Dropdown Selections'!$Q$3,VLOOKUP(C972,Flex_Benefits!$N$13:$T$2013,2,FALSE),"all Part D drugs on tier(s) "&amp;VLOOKUP(C972,Flex_Benefits!$N$13:$T$2013,3,FALSE))&amp;IF(VLOOKUP(C972,Flex_Benefits!$N$13:$T$2013,4,FALSE)='Dropdown Selections'!$E$2," with a $"&amp;VLOOKUP(C972,Flex_Benefits!$N$13:$T$2013,5,FALSE)&amp;" deductible",""))</f>
        <v/>
      </c>
      <c r="E972" s="195"/>
      <c r="F972" s="29" t="str" cm="1">
        <f t="array" ref="F972">_xlfn.IFS(E972="","",  VLOOKUP(E972,Flex_Target_Populations!$B$9:$H$2009,2,FALSE)='Dropdown Selections'!$F$10, 'Dropdown Selections'!$F$10, VLOOKUP(E972,Flex_Target_Populations!$B$9:$H$2009,2,FALSE)='Dropdown Selections'!$F$9,'Dropdown Selections'!$F$9, VLOOKUP(E972,Flex_Target_Populations!$B$9:$H$2009,2,FALSE)='Dropdown Selections'!$F$3,"Enrollees with: " &amp;VLOOKUP(E972,Flex_Target_Populations!$B$9:$H$2009,6,FALSE), VLOOKUP(E972,Flex_Target_Populations!$B$9:$H$2009,2,FALSE)='Dropdown Selections'!$F$2, "LIS Levels: " &amp; VLOOKUP(E972,Flex_Target_Populations!$B$9:$H$2009,3,FALSE), VLOOKUP(E972,Flex_Target_Populations!$B$9:$H$2009,2,FALSE)='Dropdown Selections'!$F$4, VLOOKUP(E972,Flex_Target_Populations!$B$9:$H$2009,4,FALSE) &amp; " beginning at " &amp; VLOOKUP(E972,Flex_Target_Populations!$B$9:$H$2009,5,FALSE), VLOOKUP(E972,Flex_Target_Populations!$B$9:$H$2009,2,FALSE)='Dropdown Selections'!$F$5, VLOOKUP(E972,Flex_Target_Populations!$B$9:$H$2009,4,FALSE) &amp; " beginning at "&amp; VLOOKUP(E972,Flex_Target_Populations!$B$9:$H$2009,5,FALSE) &amp; " and " &amp; VLOOKUP(E972,Flex_Target_Populations!$B$9:$H$2009,6,FALSE), VLOOKUP(E972,Flex_Target_Populations!$B$9:$H$2009,2,FALSE)='Dropdown Selections'!$F$6, "LIS Levels: " &amp; VLOOKUP(E972,Flex_Target_Populations!$B$9:$H$2009,3,FALSE) &amp; " and " &amp; VLOOKUP(E972,Flex_Target_Populations!$B$9:$H$2009,6,FALSE), VLOOKUP(E972,Flex_Target_Populations!$B$9:$H$2009,2,FALSE)='Dropdown Selections'!$F$7, "LIS Levels: " &amp; VLOOKUP(E972,Flex_Target_Populations!$B$9:$H$2009,3,FALSE) &amp; " and " &amp; VLOOKUP(E972,Flex_Target_Populations!$B$9:$H$2009,4,FALSE) &amp; " beginning at "&amp; VLOOKUP(E972,Flex_Target_Populations!$B$9:$H$2009,5,FALSE), VLOOKUP(E972,Flex_Target_Populations!$B$9:$H$2009,2,FALSE)='Dropdown Selections'!$F$8,  "LIS Levels: " &amp; VLOOKUP(E972,Flex_Target_Populations!$B$9:$H$2009,3,FALSE) &amp; " and " &amp; VLOOKUP(E972,Flex_Target_Populations!$B$9:$H$2009,4,FALSE) &amp; " beginning at "&amp; VLOOKUP(E972,Flex_Target_Populations!$B$9:$H$2009,5,FALSE) &amp; " and " &amp; VLOOKUP(E972,Flex_Target_Populations!$B$9:$H$2009,6,FALSE))</f>
        <v/>
      </c>
      <c r="G972" s="193"/>
      <c r="H972" s="193"/>
      <c r="I972" s="193"/>
      <c r="J972" s="101"/>
      <c r="K972" s="101"/>
      <c r="L972" s="101"/>
      <c r="M972" s="101"/>
      <c r="N972" s="101"/>
      <c r="O972" s="101"/>
      <c r="P972" s="101"/>
      <c r="Q972" s="104"/>
    </row>
    <row r="973" spans="2:17" ht="15.75">
      <c r="B973" s="194"/>
      <c r="C973" s="195"/>
      <c r="D973" s="25" t="str" cm="1">
        <f t="array" ref="D973">_xlfn.IFS(C973="","",AND(LEFT(C973,3)&lt;&gt;"CRC", LEFT(C973,3)&lt;&gt;"DRC"),VLOOKUP(Flex_Summary!C973,Flex_Benefits!$B$13:$D$2013,3,FALSE),LEFT(C973,3)="CRC",VLOOKUP(Flex_Summary!C973,Flex_Benefits!$I$13:$K$2013,3,FALSE)&amp;" for "&amp;VLOOKUP(Flex_Summary!C973,Flex_Benefits!$I$13:$K$2013,2,FALSE),LEFT(C973,3)="DRC",IF(VLOOKUP(C973,Flex_Benefits!$N$13:$T$2013,6,FALSE)="",VLOOKUP(C973,Flex_Benefits!$N$13:$T$2013,7,FALSE)&amp;"% Coinsurance","$"&amp;VLOOKUP(C973,Flex_Benefits!$N$13:$T$2013,6,FALSE)&amp;" Copayments")&amp;" for "&amp;IF(VLOOKUP(C973,Flex_Benefits!$N$13:$T$2013,2,FALSE)&lt;&gt;'Dropdown Selections'!$Q$3,VLOOKUP(C973,Flex_Benefits!$N$13:$T$2013,2,FALSE),"all Part D drugs on tier(s) "&amp;VLOOKUP(C973,Flex_Benefits!$N$13:$T$2013,3,FALSE))&amp;IF(VLOOKUP(C973,Flex_Benefits!$N$13:$T$2013,4,FALSE)='Dropdown Selections'!$E$2," with a $"&amp;VLOOKUP(C973,Flex_Benefits!$N$13:$T$2013,5,FALSE)&amp;" deductible",""))</f>
        <v/>
      </c>
      <c r="E973" s="195"/>
      <c r="F973" s="29" t="str" cm="1">
        <f t="array" ref="F973">_xlfn.IFS(E973="","",  VLOOKUP(E973,Flex_Target_Populations!$B$9:$H$2009,2,FALSE)='Dropdown Selections'!$F$10, 'Dropdown Selections'!$F$10, VLOOKUP(E973,Flex_Target_Populations!$B$9:$H$2009,2,FALSE)='Dropdown Selections'!$F$9,'Dropdown Selections'!$F$9, VLOOKUP(E973,Flex_Target_Populations!$B$9:$H$2009,2,FALSE)='Dropdown Selections'!$F$3,"Enrollees with: " &amp;VLOOKUP(E973,Flex_Target_Populations!$B$9:$H$2009,6,FALSE), VLOOKUP(E973,Flex_Target_Populations!$B$9:$H$2009,2,FALSE)='Dropdown Selections'!$F$2, "LIS Levels: " &amp; VLOOKUP(E973,Flex_Target_Populations!$B$9:$H$2009,3,FALSE), VLOOKUP(E973,Flex_Target_Populations!$B$9:$H$2009,2,FALSE)='Dropdown Selections'!$F$4, VLOOKUP(E973,Flex_Target_Populations!$B$9:$H$2009,4,FALSE) &amp; " beginning at " &amp; VLOOKUP(E973,Flex_Target_Populations!$B$9:$H$2009,5,FALSE), VLOOKUP(E973,Flex_Target_Populations!$B$9:$H$2009,2,FALSE)='Dropdown Selections'!$F$5, VLOOKUP(E973,Flex_Target_Populations!$B$9:$H$2009,4,FALSE) &amp; " beginning at "&amp; VLOOKUP(E973,Flex_Target_Populations!$B$9:$H$2009,5,FALSE) &amp; " and " &amp; VLOOKUP(E973,Flex_Target_Populations!$B$9:$H$2009,6,FALSE), VLOOKUP(E973,Flex_Target_Populations!$B$9:$H$2009,2,FALSE)='Dropdown Selections'!$F$6, "LIS Levels: " &amp; VLOOKUP(E973,Flex_Target_Populations!$B$9:$H$2009,3,FALSE) &amp; " and " &amp; VLOOKUP(E973,Flex_Target_Populations!$B$9:$H$2009,6,FALSE), VLOOKUP(E973,Flex_Target_Populations!$B$9:$H$2009,2,FALSE)='Dropdown Selections'!$F$7, "LIS Levels: " &amp; VLOOKUP(E973,Flex_Target_Populations!$B$9:$H$2009,3,FALSE) &amp; " and " &amp; VLOOKUP(E973,Flex_Target_Populations!$B$9:$H$2009,4,FALSE) &amp; " beginning at "&amp; VLOOKUP(E973,Flex_Target_Populations!$B$9:$H$2009,5,FALSE), VLOOKUP(E973,Flex_Target_Populations!$B$9:$H$2009,2,FALSE)='Dropdown Selections'!$F$8,  "LIS Levels: " &amp; VLOOKUP(E973,Flex_Target_Populations!$B$9:$H$2009,3,FALSE) &amp; " and " &amp; VLOOKUP(E973,Flex_Target_Populations!$B$9:$H$2009,4,FALSE) &amp; " beginning at "&amp; VLOOKUP(E973,Flex_Target_Populations!$B$9:$H$2009,5,FALSE) &amp; " and " &amp; VLOOKUP(E973,Flex_Target_Populations!$B$9:$H$2009,6,FALSE))</f>
        <v/>
      </c>
      <c r="G973" s="193"/>
      <c r="H973" s="193"/>
      <c r="I973" s="193"/>
      <c r="J973" s="101"/>
      <c r="K973" s="101"/>
      <c r="L973" s="101"/>
      <c r="M973" s="101"/>
      <c r="N973" s="101"/>
      <c r="O973" s="101"/>
      <c r="P973" s="101"/>
      <c r="Q973" s="104"/>
    </row>
    <row r="974" spans="2:17" ht="15.75">
      <c r="B974" s="194"/>
      <c r="C974" s="195"/>
      <c r="D974" s="25" t="str" cm="1">
        <f t="array" ref="D974">_xlfn.IFS(C974="","",AND(LEFT(C974,3)&lt;&gt;"CRC", LEFT(C974,3)&lt;&gt;"DRC"),VLOOKUP(Flex_Summary!C974,Flex_Benefits!$B$13:$D$2013,3,FALSE),LEFT(C974,3)="CRC",VLOOKUP(Flex_Summary!C974,Flex_Benefits!$I$13:$K$2013,3,FALSE)&amp;" for "&amp;VLOOKUP(Flex_Summary!C974,Flex_Benefits!$I$13:$K$2013,2,FALSE),LEFT(C974,3)="DRC",IF(VLOOKUP(C974,Flex_Benefits!$N$13:$T$2013,6,FALSE)="",VLOOKUP(C974,Flex_Benefits!$N$13:$T$2013,7,FALSE)&amp;"% Coinsurance","$"&amp;VLOOKUP(C974,Flex_Benefits!$N$13:$T$2013,6,FALSE)&amp;" Copayments")&amp;" for "&amp;IF(VLOOKUP(C974,Flex_Benefits!$N$13:$T$2013,2,FALSE)&lt;&gt;'Dropdown Selections'!$Q$3,VLOOKUP(C974,Flex_Benefits!$N$13:$T$2013,2,FALSE),"all Part D drugs on tier(s) "&amp;VLOOKUP(C974,Flex_Benefits!$N$13:$T$2013,3,FALSE))&amp;IF(VLOOKUP(C974,Flex_Benefits!$N$13:$T$2013,4,FALSE)='Dropdown Selections'!$E$2," with a $"&amp;VLOOKUP(C974,Flex_Benefits!$N$13:$T$2013,5,FALSE)&amp;" deductible",""))</f>
        <v/>
      </c>
      <c r="E974" s="195"/>
      <c r="F974" s="29" t="str" cm="1">
        <f t="array" ref="F974">_xlfn.IFS(E974="","",  VLOOKUP(E974,Flex_Target_Populations!$B$9:$H$2009,2,FALSE)='Dropdown Selections'!$F$10, 'Dropdown Selections'!$F$10, VLOOKUP(E974,Flex_Target_Populations!$B$9:$H$2009,2,FALSE)='Dropdown Selections'!$F$9,'Dropdown Selections'!$F$9, VLOOKUP(E974,Flex_Target_Populations!$B$9:$H$2009,2,FALSE)='Dropdown Selections'!$F$3,"Enrollees with: " &amp;VLOOKUP(E974,Flex_Target_Populations!$B$9:$H$2009,6,FALSE), VLOOKUP(E974,Flex_Target_Populations!$B$9:$H$2009,2,FALSE)='Dropdown Selections'!$F$2, "LIS Levels: " &amp; VLOOKUP(E974,Flex_Target_Populations!$B$9:$H$2009,3,FALSE), VLOOKUP(E974,Flex_Target_Populations!$B$9:$H$2009,2,FALSE)='Dropdown Selections'!$F$4, VLOOKUP(E974,Flex_Target_Populations!$B$9:$H$2009,4,FALSE) &amp; " beginning at " &amp; VLOOKUP(E974,Flex_Target_Populations!$B$9:$H$2009,5,FALSE), VLOOKUP(E974,Flex_Target_Populations!$B$9:$H$2009,2,FALSE)='Dropdown Selections'!$F$5, VLOOKUP(E974,Flex_Target_Populations!$B$9:$H$2009,4,FALSE) &amp; " beginning at "&amp; VLOOKUP(E974,Flex_Target_Populations!$B$9:$H$2009,5,FALSE) &amp; " and " &amp; VLOOKUP(E974,Flex_Target_Populations!$B$9:$H$2009,6,FALSE), VLOOKUP(E974,Flex_Target_Populations!$B$9:$H$2009,2,FALSE)='Dropdown Selections'!$F$6, "LIS Levels: " &amp; VLOOKUP(E974,Flex_Target_Populations!$B$9:$H$2009,3,FALSE) &amp; " and " &amp; VLOOKUP(E974,Flex_Target_Populations!$B$9:$H$2009,6,FALSE), VLOOKUP(E974,Flex_Target_Populations!$B$9:$H$2009,2,FALSE)='Dropdown Selections'!$F$7, "LIS Levels: " &amp; VLOOKUP(E974,Flex_Target_Populations!$B$9:$H$2009,3,FALSE) &amp; " and " &amp; VLOOKUP(E974,Flex_Target_Populations!$B$9:$H$2009,4,FALSE) &amp; " beginning at "&amp; VLOOKUP(E974,Flex_Target_Populations!$B$9:$H$2009,5,FALSE), VLOOKUP(E974,Flex_Target_Populations!$B$9:$H$2009,2,FALSE)='Dropdown Selections'!$F$8,  "LIS Levels: " &amp; VLOOKUP(E974,Flex_Target_Populations!$B$9:$H$2009,3,FALSE) &amp; " and " &amp; VLOOKUP(E974,Flex_Target_Populations!$B$9:$H$2009,4,FALSE) &amp; " beginning at "&amp; VLOOKUP(E974,Flex_Target_Populations!$B$9:$H$2009,5,FALSE) &amp; " and " &amp; VLOOKUP(E974,Flex_Target_Populations!$B$9:$H$2009,6,FALSE))</f>
        <v/>
      </c>
      <c r="G974" s="193"/>
      <c r="H974" s="193"/>
      <c r="I974" s="193"/>
      <c r="J974" s="101"/>
      <c r="K974" s="101"/>
      <c r="L974" s="101"/>
      <c r="M974" s="101"/>
      <c r="N974" s="101"/>
      <c r="O974" s="101"/>
      <c r="P974" s="101"/>
      <c r="Q974" s="104"/>
    </row>
    <row r="975" spans="2:17" ht="15.75">
      <c r="B975" s="194"/>
      <c r="C975" s="195"/>
      <c r="D975" s="25" t="str" cm="1">
        <f t="array" ref="D975">_xlfn.IFS(C975="","",AND(LEFT(C975,3)&lt;&gt;"CRC", LEFT(C975,3)&lt;&gt;"DRC"),VLOOKUP(Flex_Summary!C975,Flex_Benefits!$B$13:$D$2013,3,FALSE),LEFT(C975,3)="CRC",VLOOKUP(Flex_Summary!C975,Flex_Benefits!$I$13:$K$2013,3,FALSE)&amp;" for "&amp;VLOOKUP(Flex_Summary!C975,Flex_Benefits!$I$13:$K$2013,2,FALSE),LEFT(C975,3)="DRC",IF(VLOOKUP(C975,Flex_Benefits!$N$13:$T$2013,6,FALSE)="",VLOOKUP(C975,Flex_Benefits!$N$13:$T$2013,7,FALSE)&amp;"% Coinsurance","$"&amp;VLOOKUP(C975,Flex_Benefits!$N$13:$T$2013,6,FALSE)&amp;" Copayments")&amp;" for "&amp;IF(VLOOKUP(C975,Flex_Benefits!$N$13:$T$2013,2,FALSE)&lt;&gt;'Dropdown Selections'!$Q$3,VLOOKUP(C975,Flex_Benefits!$N$13:$T$2013,2,FALSE),"all Part D drugs on tier(s) "&amp;VLOOKUP(C975,Flex_Benefits!$N$13:$T$2013,3,FALSE))&amp;IF(VLOOKUP(C975,Flex_Benefits!$N$13:$T$2013,4,FALSE)='Dropdown Selections'!$E$2," with a $"&amp;VLOOKUP(C975,Flex_Benefits!$N$13:$T$2013,5,FALSE)&amp;" deductible",""))</f>
        <v/>
      </c>
      <c r="E975" s="195"/>
      <c r="F975" s="29" t="str" cm="1">
        <f t="array" ref="F975">_xlfn.IFS(E975="","",  VLOOKUP(E975,Flex_Target_Populations!$B$9:$H$2009,2,FALSE)='Dropdown Selections'!$F$10, 'Dropdown Selections'!$F$10, VLOOKUP(E975,Flex_Target_Populations!$B$9:$H$2009,2,FALSE)='Dropdown Selections'!$F$9,'Dropdown Selections'!$F$9, VLOOKUP(E975,Flex_Target_Populations!$B$9:$H$2009,2,FALSE)='Dropdown Selections'!$F$3,"Enrollees with: " &amp;VLOOKUP(E975,Flex_Target_Populations!$B$9:$H$2009,6,FALSE), VLOOKUP(E975,Flex_Target_Populations!$B$9:$H$2009,2,FALSE)='Dropdown Selections'!$F$2, "LIS Levels: " &amp; VLOOKUP(E975,Flex_Target_Populations!$B$9:$H$2009,3,FALSE), VLOOKUP(E975,Flex_Target_Populations!$B$9:$H$2009,2,FALSE)='Dropdown Selections'!$F$4, VLOOKUP(E975,Flex_Target_Populations!$B$9:$H$2009,4,FALSE) &amp; " beginning at " &amp; VLOOKUP(E975,Flex_Target_Populations!$B$9:$H$2009,5,FALSE), VLOOKUP(E975,Flex_Target_Populations!$B$9:$H$2009,2,FALSE)='Dropdown Selections'!$F$5, VLOOKUP(E975,Flex_Target_Populations!$B$9:$H$2009,4,FALSE) &amp; " beginning at "&amp; VLOOKUP(E975,Flex_Target_Populations!$B$9:$H$2009,5,FALSE) &amp; " and " &amp; VLOOKUP(E975,Flex_Target_Populations!$B$9:$H$2009,6,FALSE), VLOOKUP(E975,Flex_Target_Populations!$B$9:$H$2009,2,FALSE)='Dropdown Selections'!$F$6, "LIS Levels: " &amp; VLOOKUP(E975,Flex_Target_Populations!$B$9:$H$2009,3,FALSE) &amp; " and " &amp; VLOOKUP(E975,Flex_Target_Populations!$B$9:$H$2009,6,FALSE), VLOOKUP(E975,Flex_Target_Populations!$B$9:$H$2009,2,FALSE)='Dropdown Selections'!$F$7, "LIS Levels: " &amp; VLOOKUP(E975,Flex_Target_Populations!$B$9:$H$2009,3,FALSE) &amp; " and " &amp; VLOOKUP(E975,Flex_Target_Populations!$B$9:$H$2009,4,FALSE) &amp; " beginning at "&amp; VLOOKUP(E975,Flex_Target_Populations!$B$9:$H$2009,5,FALSE), VLOOKUP(E975,Flex_Target_Populations!$B$9:$H$2009,2,FALSE)='Dropdown Selections'!$F$8,  "LIS Levels: " &amp; VLOOKUP(E975,Flex_Target_Populations!$B$9:$H$2009,3,FALSE) &amp; " and " &amp; VLOOKUP(E975,Flex_Target_Populations!$B$9:$H$2009,4,FALSE) &amp; " beginning at "&amp; VLOOKUP(E975,Flex_Target_Populations!$B$9:$H$2009,5,FALSE) &amp; " and " &amp; VLOOKUP(E975,Flex_Target_Populations!$B$9:$H$2009,6,FALSE))</f>
        <v/>
      </c>
      <c r="G975" s="193"/>
      <c r="H975" s="193"/>
      <c r="I975" s="193"/>
      <c r="J975" s="101"/>
      <c r="K975" s="101"/>
      <c r="L975" s="101"/>
      <c r="M975" s="101"/>
      <c r="N975" s="101"/>
      <c r="O975" s="101"/>
      <c r="P975" s="101"/>
      <c r="Q975" s="104"/>
    </row>
    <row r="976" spans="2:17" ht="15.75">
      <c r="B976" s="194"/>
      <c r="C976" s="195"/>
      <c r="D976" s="25" t="str" cm="1">
        <f t="array" ref="D976">_xlfn.IFS(C976="","",AND(LEFT(C976,3)&lt;&gt;"CRC", LEFT(C976,3)&lt;&gt;"DRC"),VLOOKUP(Flex_Summary!C976,Flex_Benefits!$B$13:$D$2013,3,FALSE),LEFT(C976,3)="CRC",VLOOKUP(Flex_Summary!C976,Flex_Benefits!$I$13:$K$2013,3,FALSE)&amp;" for "&amp;VLOOKUP(Flex_Summary!C976,Flex_Benefits!$I$13:$K$2013,2,FALSE),LEFT(C976,3)="DRC",IF(VLOOKUP(C976,Flex_Benefits!$N$13:$T$2013,6,FALSE)="",VLOOKUP(C976,Flex_Benefits!$N$13:$T$2013,7,FALSE)&amp;"% Coinsurance","$"&amp;VLOOKUP(C976,Flex_Benefits!$N$13:$T$2013,6,FALSE)&amp;" Copayments")&amp;" for "&amp;IF(VLOOKUP(C976,Flex_Benefits!$N$13:$T$2013,2,FALSE)&lt;&gt;'Dropdown Selections'!$Q$3,VLOOKUP(C976,Flex_Benefits!$N$13:$T$2013,2,FALSE),"all Part D drugs on tier(s) "&amp;VLOOKUP(C976,Flex_Benefits!$N$13:$T$2013,3,FALSE))&amp;IF(VLOOKUP(C976,Flex_Benefits!$N$13:$T$2013,4,FALSE)='Dropdown Selections'!$E$2," with a $"&amp;VLOOKUP(C976,Flex_Benefits!$N$13:$T$2013,5,FALSE)&amp;" deductible",""))</f>
        <v/>
      </c>
      <c r="E976" s="195"/>
      <c r="F976" s="29" t="str" cm="1">
        <f t="array" ref="F976">_xlfn.IFS(E976="","",  VLOOKUP(E976,Flex_Target_Populations!$B$9:$H$2009,2,FALSE)='Dropdown Selections'!$F$10, 'Dropdown Selections'!$F$10, VLOOKUP(E976,Flex_Target_Populations!$B$9:$H$2009,2,FALSE)='Dropdown Selections'!$F$9,'Dropdown Selections'!$F$9, VLOOKUP(E976,Flex_Target_Populations!$B$9:$H$2009,2,FALSE)='Dropdown Selections'!$F$3,"Enrollees with: " &amp;VLOOKUP(E976,Flex_Target_Populations!$B$9:$H$2009,6,FALSE), VLOOKUP(E976,Flex_Target_Populations!$B$9:$H$2009,2,FALSE)='Dropdown Selections'!$F$2, "LIS Levels: " &amp; VLOOKUP(E976,Flex_Target_Populations!$B$9:$H$2009,3,FALSE), VLOOKUP(E976,Flex_Target_Populations!$B$9:$H$2009,2,FALSE)='Dropdown Selections'!$F$4, VLOOKUP(E976,Flex_Target_Populations!$B$9:$H$2009,4,FALSE) &amp; " beginning at " &amp; VLOOKUP(E976,Flex_Target_Populations!$B$9:$H$2009,5,FALSE), VLOOKUP(E976,Flex_Target_Populations!$B$9:$H$2009,2,FALSE)='Dropdown Selections'!$F$5, VLOOKUP(E976,Flex_Target_Populations!$B$9:$H$2009,4,FALSE) &amp; " beginning at "&amp; VLOOKUP(E976,Flex_Target_Populations!$B$9:$H$2009,5,FALSE) &amp; " and " &amp; VLOOKUP(E976,Flex_Target_Populations!$B$9:$H$2009,6,FALSE), VLOOKUP(E976,Flex_Target_Populations!$B$9:$H$2009,2,FALSE)='Dropdown Selections'!$F$6, "LIS Levels: " &amp; VLOOKUP(E976,Flex_Target_Populations!$B$9:$H$2009,3,FALSE) &amp; " and " &amp; VLOOKUP(E976,Flex_Target_Populations!$B$9:$H$2009,6,FALSE), VLOOKUP(E976,Flex_Target_Populations!$B$9:$H$2009,2,FALSE)='Dropdown Selections'!$F$7, "LIS Levels: " &amp; VLOOKUP(E976,Flex_Target_Populations!$B$9:$H$2009,3,FALSE) &amp; " and " &amp; VLOOKUP(E976,Flex_Target_Populations!$B$9:$H$2009,4,FALSE) &amp; " beginning at "&amp; VLOOKUP(E976,Flex_Target_Populations!$B$9:$H$2009,5,FALSE), VLOOKUP(E976,Flex_Target_Populations!$B$9:$H$2009,2,FALSE)='Dropdown Selections'!$F$8,  "LIS Levels: " &amp; VLOOKUP(E976,Flex_Target_Populations!$B$9:$H$2009,3,FALSE) &amp; " and " &amp; VLOOKUP(E976,Flex_Target_Populations!$B$9:$H$2009,4,FALSE) &amp; " beginning at "&amp; VLOOKUP(E976,Flex_Target_Populations!$B$9:$H$2009,5,FALSE) &amp; " and " &amp; VLOOKUP(E976,Flex_Target_Populations!$B$9:$H$2009,6,FALSE))</f>
        <v/>
      </c>
      <c r="G976" s="193"/>
      <c r="H976" s="193"/>
      <c r="I976" s="193"/>
      <c r="J976" s="101"/>
      <c r="K976" s="101"/>
      <c r="L976" s="101"/>
      <c r="M976" s="101"/>
      <c r="N976" s="101"/>
      <c r="O976" s="101"/>
      <c r="P976" s="101"/>
      <c r="Q976" s="104"/>
    </row>
    <row r="977" spans="2:17" ht="15.75">
      <c r="B977" s="194"/>
      <c r="C977" s="195"/>
      <c r="D977" s="25" t="str" cm="1">
        <f t="array" ref="D977">_xlfn.IFS(C977="","",AND(LEFT(C977,3)&lt;&gt;"CRC", LEFT(C977,3)&lt;&gt;"DRC"),VLOOKUP(Flex_Summary!C977,Flex_Benefits!$B$13:$D$2013,3,FALSE),LEFT(C977,3)="CRC",VLOOKUP(Flex_Summary!C977,Flex_Benefits!$I$13:$K$2013,3,FALSE)&amp;" for "&amp;VLOOKUP(Flex_Summary!C977,Flex_Benefits!$I$13:$K$2013,2,FALSE),LEFT(C977,3)="DRC",IF(VLOOKUP(C977,Flex_Benefits!$N$13:$T$2013,6,FALSE)="",VLOOKUP(C977,Flex_Benefits!$N$13:$T$2013,7,FALSE)&amp;"% Coinsurance","$"&amp;VLOOKUP(C977,Flex_Benefits!$N$13:$T$2013,6,FALSE)&amp;" Copayments")&amp;" for "&amp;IF(VLOOKUP(C977,Flex_Benefits!$N$13:$T$2013,2,FALSE)&lt;&gt;'Dropdown Selections'!$Q$3,VLOOKUP(C977,Flex_Benefits!$N$13:$T$2013,2,FALSE),"all Part D drugs on tier(s) "&amp;VLOOKUP(C977,Flex_Benefits!$N$13:$T$2013,3,FALSE))&amp;IF(VLOOKUP(C977,Flex_Benefits!$N$13:$T$2013,4,FALSE)='Dropdown Selections'!$E$2," with a $"&amp;VLOOKUP(C977,Flex_Benefits!$N$13:$T$2013,5,FALSE)&amp;" deductible",""))</f>
        <v/>
      </c>
      <c r="E977" s="195"/>
      <c r="F977" s="29" t="str" cm="1">
        <f t="array" ref="F977">_xlfn.IFS(E977="","",  VLOOKUP(E977,Flex_Target_Populations!$B$9:$H$2009,2,FALSE)='Dropdown Selections'!$F$10, 'Dropdown Selections'!$F$10, VLOOKUP(E977,Flex_Target_Populations!$B$9:$H$2009,2,FALSE)='Dropdown Selections'!$F$9,'Dropdown Selections'!$F$9, VLOOKUP(E977,Flex_Target_Populations!$B$9:$H$2009,2,FALSE)='Dropdown Selections'!$F$3,"Enrollees with: " &amp;VLOOKUP(E977,Flex_Target_Populations!$B$9:$H$2009,6,FALSE), VLOOKUP(E977,Flex_Target_Populations!$B$9:$H$2009,2,FALSE)='Dropdown Selections'!$F$2, "LIS Levels: " &amp; VLOOKUP(E977,Flex_Target_Populations!$B$9:$H$2009,3,FALSE), VLOOKUP(E977,Flex_Target_Populations!$B$9:$H$2009,2,FALSE)='Dropdown Selections'!$F$4, VLOOKUP(E977,Flex_Target_Populations!$B$9:$H$2009,4,FALSE) &amp; " beginning at " &amp; VLOOKUP(E977,Flex_Target_Populations!$B$9:$H$2009,5,FALSE), VLOOKUP(E977,Flex_Target_Populations!$B$9:$H$2009,2,FALSE)='Dropdown Selections'!$F$5, VLOOKUP(E977,Flex_Target_Populations!$B$9:$H$2009,4,FALSE) &amp; " beginning at "&amp; VLOOKUP(E977,Flex_Target_Populations!$B$9:$H$2009,5,FALSE) &amp; " and " &amp; VLOOKUP(E977,Flex_Target_Populations!$B$9:$H$2009,6,FALSE), VLOOKUP(E977,Flex_Target_Populations!$B$9:$H$2009,2,FALSE)='Dropdown Selections'!$F$6, "LIS Levels: " &amp; VLOOKUP(E977,Flex_Target_Populations!$B$9:$H$2009,3,FALSE) &amp; " and " &amp; VLOOKUP(E977,Flex_Target_Populations!$B$9:$H$2009,6,FALSE), VLOOKUP(E977,Flex_Target_Populations!$B$9:$H$2009,2,FALSE)='Dropdown Selections'!$F$7, "LIS Levels: " &amp; VLOOKUP(E977,Flex_Target_Populations!$B$9:$H$2009,3,FALSE) &amp; " and " &amp; VLOOKUP(E977,Flex_Target_Populations!$B$9:$H$2009,4,FALSE) &amp; " beginning at "&amp; VLOOKUP(E977,Flex_Target_Populations!$B$9:$H$2009,5,FALSE), VLOOKUP(E977,Flex_Target_Populations!$B$9:$H$2009,2,FALSE)='Dropdown Selections'!$F$8,  "LIS Levels: " &amp; VLOOKUP(E977,Flex_Target_Populations!$B$9:$H$2009,3,FALSE) &amp; " and " &amp; VLOOKUP(E977,Flex_Target_Populations!$B$9:$H$2009,4,FALSE) &amp; " beginning at "&amp; VLOOKUP(E977,Flex_Target_Populations!$B$9:$H$2009,5,FALSE) &amp; " and " &amp; VLOOKUP(E977,Flex_Target_Populations!$B$9:$H$2009,6,FALSE))</f>
        <v/>
      </c>
      <c r="G977" s="193"/>
      <c r="H977" s="193"/>
      <c r="I977" s="193"/>
      <c r="J977" s="101"/>
      <c r="K977" s="101"/>
      <c r="L977" s="101"/>
      <c r="M977" s="101"/>
      <c r="N977" s="101"/>
      <c r="O977" s="101"/>
      <c r="P977" s="101"/>
      <c r="Q977" s="104"/>
    </row>
    <row r="978" spans="2:17" ht="15.75">
      <c r="B978" s="194"/>
      <c r="C978" s="195"/>
      <c r="D978" s="25" t="str" cm="1">
        <f t="array" ref="D978">_xlfn.IFS(C978="","",AND(LEFT(C978,3)&lt;&gt;"CRC", LEFT(C978,3)&lt;&gt;"DRC"),VLOOKUP(Flex_Summary!C978,Flex_Benefits!$B$13:$D$2013,3,FALSE),LEFT(C978,3)="CRC",VLOOKUP(Flex_Summary!C978,Flex_Benefits!$I$13:$K$2013,3,FALSE)&amp;" for "&amp;VLOOKUP(Flex_Summary!C978,Flex_Benefits!$I$13:$K$2013,2,FALSE),LEFT(C978,3)="DRC",IF(VLOOKUP(C978,Flex_Benefits!$N$13:$T$2013,6,FALSE)="",VLOOKUP(C978,Flex_Benefits!$N$13:$T$2013,7,FALSE)&amp;"% Coinsurance","$"&amp;VLOOKUP(C978,Flex_Benefits!$N$13:$T$2013,6,FALSE)&amp;" Copayments")&amp;" for "&amp;IF(VLOOKUP(C978,Flex_Benefits!$N$13:$T$2013,2,FALSE)&lt;&gt;'Dropdown Selections'!$Q$3,VLOOKUP(C978,Flex_Benefits!$N$13:$T$2013,2,FALSE),"all Part D drugs on tier(s) "&amp;VLOOKUP(C978,Flex_Benefits!$N$13:$T$2013,3,FALSE))&amp;IF(VLOOKUP(C978,Flex_Benefits!$N$13:$T$2013,4,FALSE)='Dropdown Selections'!$E$2," with a $"&amp;VLOOKUP(C978,Flex_Benefits!$N$13:$T$2013,5,FALSE)&amp;" deductible",""))</f>
        <v/>
      </c>
      <c r="E978" s="195"/>
      <c r="F978" s="29" t="str" cm="1">
        <f t="array" ref="F978">_xlfn.IFS(E978="","",  VLOOKUP(E978,Flex_Target_Populations!$B$9:$H$2009,2,FALSE)='Dropdown Selections'!$F$10, 'Dropdown Selections'!$F$10, VLOOKUP(E978,Flex_Target_Populations!$B$9:$H$2009,2,FALSE)='Dropdown Selections'!$F$9,'Dropdown Selections'!$F$9, VLOOKUP(E978,Flex_Target_Populations!$B$9:$H$2009,2,FALSE)='Dropdown Selections'!$F$3,"Enrollees with: " &amp;VLOOKUP(E978,Flex_Target_Populations!$B$9:$H$2009,6,FALSE), VLOOKUP(E978,Flex_Target_Populations!$B$9:$H$2009,2,FALSE)='Dropdown Selections'!$F$2, "LIS Levels: " &amp; VLOOKUP(E978,Flex_Target_Populations!$B$9:$H$2009,3,FALSE), VLOOKUP(E978,Flex_Target_Populations!$B$9:$H$2009,2,FALSE)='Dropdown Selections'!$F$4, VLOOKUP(E978,Flex_Target_Populations!$B$9:$H$2009,4,FALSE) &amp; " beginning at " &amp; VLOOKUP(E978,Flex_Target_Populations!$B$9:$H$2009,5,FALSE), VLOOKUP(E978,Flex_Target_Populations!$B$9:$H$2009,2,FALSE)='Dropdown Selections'!$F$5, VLOOKUP(E978,Flex_Target_Populations!$B$9:$H$2009,4,FALSE) &amp; " beginning at "&amp; VLOOKUP(E978,Flex_Target_Populations!$B$9:$H$2009,5,FALSE) &amp; " and " &amp; VLOOKUP(E978,Flex_Target_Populations!$B$9:$H$2009,6,FALSE), VLOOKUP(E978,Flex_Target_Populations!$B$9:$H$2009,2,FALSE)='Dropdown Selections'!$F$6, "LIS Levels: " &amp; VLOOKUP(E978,Flex_Target_Populations!$B$9:$H$2009,3,FALSE) &amp; " and " &amp; VLOOKUP(E978,Flex_Target_Populations!$B$9:$H$2009,6,FALSE), VLOOKUP(E978,Flex_Target_Populations!$B$9:$H$2009,2,FALSE)='Dropdown Selections'!$F$7, "LIS Levels: " &amp; VLOOKUP(E978,Flex_Target_Populations!$B$9:$H$2009,3,FALSE) &amp; " and " &amp; VLOOKUP(E978,Flex_Target_Populations!$B$9:$H$2009,4,FALSE) &amp; " beginning at "&amp; VLOOKUP(E978,Flex_Target_Populations!$B$9:$H$2009,5,FALSE), VLOOKUP(E978,Flex_Target_Populations!$B$9:$H$2009,2,FALSE)='Dropdown Selections'!$F$8,  "LIS Levels: " &amp; VLOOKUP(E978,Flex_Target_Populations!$B$9:$H$2009,3,FALSE) &amp; " and " &amp; VLOOKUP(E978,Flex_Target_Populations!$B$9:$H$2009,4,FALSE) &amp; " beginning at "&amp; VLOOKUP(E978,Flex_Target_Populations!$B$9:$H$2009,5,FALSE) &amp; " and " &amp; VLOOKUP(E978,Flex_Target_Populations!$B$9:$H$2009,6,FALSE))</f>
        <v/>
      </c>
      <c r="G978" s="193"/>
      <c r="H978" s="193"/>
      <c r="I978" s="193"/>
      <c r="J978" s="101"/>
      <c r="K978" s="101"/>
      <c r="L978" s="101"/>
      <c r="M978" s="101"/>
      <c r="N978" s="101"/>
      <c r="O978" s="101"/>
      <c r="P978" s="101"/>
      <c r="Q978" s="104"/>
    </row>
    <row r="979" spans="2:17" ht="15.75">
      <c r="B979" s="194"/>
      <c r="C979" s="195"/>
      <c r="D979" s="25" t="str" cm="1">
        <f t="array" ref="D979">_xlfn.IFS(C979="","",AND(LEFT(C979,3)&lt;&gt;"CRC", LEFT(C979,3)&lt;&gt;"DRC"),VLOOKUP(Flex_Summary!C979,Flex_Benefits!$B$13:$D$2013,3,FALSE),LEFT(C979,3)="CRC",VLOOKUP(Flex_Summary!C979,Flex_Benefits!$I$13:$K$2013,3,FALSE)&amp;" for "&amp;VLOOKUP(Flex_Summary!C979,Flex_Benefits!$I$13:$K$2013,2,FALSE),LEFT(C979,3)="DRC",IF(VLOOKUP(C979,Flex_Benefits!$N$13:$T$2013,6,FALSE)="",VLOOKUP(C979,Flex_Benefits!$N$13:$T$2013,7,FALSE)&amp;"% Coinsurance","$"&amp;VLOOKUP(C979,Flex_Benefits!$N$13:$T$2013,6,FALSE)&amp;" Copayments")&amp;" for "&amp;IF(VLOOKUP(C979,Flex_Benefits!$N$13:$T$2013,2,FALSE)&lt;&gt;'Dropdown Selections'!$Q$3,VLOOKUP(C979,Flex_Benefits!$N$13:$T$2013,2,FALSE),"all Part D drugs on tier(s) "&amp;VLOOKUP(C979,Flex_Benefits!$N$13:$T$2013,3,FALSE))&amp;IF(VLOOKUP(C979,Flex_Benefits!$N$13:$T$2013,4,FALSE)='Dropdown Selections'!$E$2," with a $"&amp;VLOOKUP(C979,Flex_Benefits!$N$13:$T$2013,5,FALSE)&amp;" deductible",""))</f>
        <v/>
      </c>
      <c r="E979" s="195"/>
      <c r="F979" s="29" t="str" cm="1">
        <f t="array" ref="F979">_xlfn.IFS(E979="","",  VLOOKUP(E979,Flex_Target_Populations!$B$9:$H$2009,2,FALSE)='Dropdown Selections'!$F$10, 'Dropdown Selections'!$F$10, VLOOKUP(E979,Flex_Target_Populations!$B$9:$H$2009,2,FALSE)='Dropdown Selections'!$F$9,'Dropdown Selections'!$F$9, VLOOKUP(E979,Flex_Target_Populations!$B$9:$H$2009,2,FALSE)='Dropdown Selections'!$F$3,"Enrollees with: " &amp;VLOOKUP(E979,Flex_Target_Populations!$B$9:$H$2009,6,FALSE), VLOOKUP(E979,Flex_Target_Populations!$B$9:$H$2009,2,FALSE)='Dropdown Selections'!$F$2, "LIS Levels: " &amp; VLOOKUP(E979,Flex_Target_Populations!$B$9:$H$2009,3,FALSE), VLOOKUP(E979,Flex_Target_Populations!$B$9:$H$2009,2,FALSE)='Dropdown Selections'!$F$4, VLOOKUP(E979,Flex_Target_Populations!$B$9:$H$2009,4,FALSE) &amp; " beginning at " &amp; VLOOKUP(E979,Flex_Target_Populations!$B$9:$H$2009,5,FALSE), VLOOKUP(E979,Flex_Target_Populations!$B$9:$H$2009,2,FALSE)='Dropdown Selections'!$F$5, VLOOKUP(E979,Flex_Target_Populations!$B$9:$H$2009,4,FALSE) &amp; " beginning at "&amp; VLOOKUP(E979,Flex_Target_Populations!$B$9:$H$2009,5,FALSE) &amp; " and " &amp; VLOOKUP(E979,Flex_Target_Populations!$B$9:$H$2009,6,FALSE), VLOOKUP(E979,Flex_Target_Populations!$B$9:$H$2009,2,FALSE)='Dropdown Selections'!$F$6, "LIS Levels: " &amp; VLOOKUP(E979,Flex_Target_Populations!$B$9:$H$2009,3,FALSE) &amp; " and " &amp; VLOOKUP(E979,Flex_Target_Populations!$B$9:$H$2009,6,FALSE), VLOOKUP(E979,Flex_Target_Populations!$B$9:$H$2009,2,FALSE)='Dropdown Selections'!$F$7, "LIS Levels: " &amp; VLOOKUP(E979,Flex_Target_Populations!$B$9:$H$2009,3,FALSE) &amp; " and " &amp; VLOOKUP(E979,Flex_Target_Populations!$B$9:$H$2009,4,FALSE) &amp; " beginning at "&amp; VLOOKUP(E979,Flex_Target_Populations!$B$9:$H$2009,5,FALSE), VLOOKUP(E979,Flex_Target_Populations!$B$9:$H$2009,2,FALSE)='Dropdown Selections'!$F$8,  "LIS Levels: " &amp; VLOOKUP(E979,Flex_Target_Populations!$B$9:$H$2009,3,FALSE) &amp; " and " &amp; VLOOKUP(E979,Flex_Target_Populations!$B$9:$H$2009,4,FALSE) &amp; " beginning at "&amp; VLOOKUP(E979,Flex_Target_Populations!$B$9:$H$2009,5,FALSE) &amp; " and " &amp; VLOOKUP(E979,Flex_Target_Populations!$B$9:$H$2009,6,FALSE))</f>
        <v/>
      </c>
      <c r="G979" s="193"/>
      <c r="H979" s="193"/>
      <c r="I979" s="193"/>
      <c r="J979" s="101"/>
      <c r="K979" s="101"/>
      <c r="L979" s="101"/>
      <c r="M979" s="101"/>
      <c r="N979" s="101"/>
      <c r="O979" s="101"/>
      <c r="P979" s="101"/>
      <c r="Q979" s="104"/>
    </row>
    <row r="980" spans="2:17" ht="15.75">
      <c r="B980" s="194"/>
      <c r="C980" s="195"/>
      <c r="D980" s="25" t="str" cm="1">
        <f t="array" ref="D980">_xlfn.IFS(C980="","",AND(LEFT(C980,3)&lt;&gt;"CRC", LEFT(C980,3)&lt;&gt;"DRC"),VLOOKUP(Flex_Summary!C980,Flex_Benefits!$B$13:$D$2013,3,FALSE),LEFT(C980,3)="CRC",VLOOKUP(Flex_Summary!C980,Flex_Benefits!$I$13:$K$2013,3,FALSE)&amp;" for "&amp;VLOOKUP(Flex_Summary!C980,Flex_Benefits!$I$13:$K$2013,2,FALSE),LEFT(C980,3)="DRC",IF(VLOOKUP(C980,Flex_Benefits!$N$13:$T$2013,6,FALSE)="",VLOOKUP(C980,Flex_Benefits!$N$13:$T$2013,7,FALSE)&amp;"% Coinsurance","$"&amp;VLOOKUP(C980,Flex_Benefits!$N$13:$T$2013,6,FALSE)&amp;" Copayments")&amp;" for "&amp;IF(VLOOKUP(C980,Flex_Benefits!$N$13:$T$2013,2,FALSE)&lt;&gt;'Dropdown Selections'!$Q$3,VLOOKUP(C980,Flex_Benefits!$N$13:$T$2013,2,FALSE),"all Part D drugs on tier(s) "&amp;VLOOKUP(C980,Flex_Benefits!$N$13:$T$2013,3,FALSE))&amp;IF(VLOOKUP(C980,Flex_Benefits!$N$13:$T$2013,4,FALSE)='Dropdown Selections'!$E$2," with a $"&amp;VLOOKUP(C980,Flex_Benefits!$N$13:$T$2013,5,FALSE)&amp;" deductible",""))</f>
        <v/>
      </c>
      <c r="E980" s="195"/>
      <c r="F980" s="29" t="str" cm="1">
        <f t="array" ref="F980">_xlfn.IFS(E980="","",  VLOOKUP(E980,Flex_Target_Populations!$B$9:$H$2009,2,FALSE)='Dropdown Selections'!$F$10, 'Dropdown Selections'!$F$10, VLOOKUP(E980,Flex_Target_Populations!$B$9:$H$2009,2,FALSE)='Dropdown Selections'!$F$9,'Dropdown Selections'!$F$9, VLOOKUP(E980,Flex_Target_Populations!$B$9:$H$2009,2,FALSE)='Dropdown Selections'!$F$3,"Enrollees with: " &amp;VLOOKUP(E980,Flex_Target_Populations!$B$9:$H$2009,6,FALSE), VLOOKUP(E980,Flex_Target_Populations!$B$9:$H$2009,2,FALSE)='Dropdown Selections'!$F$2, "LIS Levels: " &amp; VLOOKUP(E980,Flex_Target_Populations!$B$9:$H$2009,3,FALSE), VLOOKUP(E980,Flex_Target_Populations!$B$9:$H$2009,2,FALSE)='Dropdown Selections'!$F$4, VLOOKUP(E980,Flex_Target_Populations!$B$9:$H$2009,4,FALSE) &amp; " beginning at " &amp; VLOOKUP(E980,Flex_Target_Populations!$B$9:$H$2009,5,FALSE), VLOOKUP(E980,Flex_Target_Populations!$B$9:$H$2009,2,FALSE)='Dropdown Selections'!$F$5, VLOOKUP(E980,Flex_Target_Populations!$B$9:$H$2009,4,FALSE) &amp; " beginning at "&amp; VLOOKUP(E980,Flex_Target_Populations!$B$9:$H$2009,5,FALSE) &amp; " and " &amp; VLOOKUP(E980,Flex_Target_Populations!$B$9:$H$2009,6,FALSE), VLOOKUP(E980,Flex_Target_Populations!$B$9:$H$2009,2,FALSE)='Dropdown Selections'!$F$6, "LIS Levels: " &amp; VLOOKUP(E980,Flex_Target_Populations!$B$9:$H$2009,3,FALSE) &amp; " and " &amp; VLOOKUP(E980,Flex_Target_Populations!$B$9:$H$2009,6,FALSE), VLOOKUP(E980,Flex_Target_Populations!$B$9:$H$2009,2,FALSE)='Dropdown Selections'!$F$7, "LIS Levels: " &amp; VLOOKUP(E980,Flex_Target_Populations!$B$9:$H$2009,3,FALSE) &amp; " and " &amp; VLOOKUP(E980,Flex_Target_Populations!$B$9:$H$2009,4,FALSE) &amp; " beginning at "&amp; VLOOKUP(E980,Flex_Target_Populations!$B$9:$H$2009,5,FALSE), VLOOKUP(E980,Flex_Target_Populations!$B$9:$H$2009,2,FALSE)='Dropdown Selections'!$F$8,  "LIS Levels: " &amp; VLOOKUP(E980,Flex_Target_Populations!$B$9:$H$2009,3,FALSE) &amp; " and " &amp; VLOOKUP(E980,Flex_Target_Populations!$B$9:$H$2009,4,FALSE) &amp; " beginning at "&amp; VLOOKUP(E980,Flex_Target_Populations!$B$9:$H$2009,5,FALSE) &amp; " and " &amp; VLOOKUP(E980,Flex_Target_Populations!$B$9:$H$2009,6,FALSE))</f>
        <v/>
      </c>
      <c r="G980" s="193"/>
      <c r="H980" s="193"/>
      <c r="I980" s="193"/>
      <c r="J980" s="101"/>
      <c r="K980" s="101"/>
      <c r="L980" s="101"/>
      <c r="M980" s="101"/>
      <c r="N980" s="101"/>
      <c r="O980" s="101"/>
      <c r="P980" s="101"/>
      <c r="Q980" s="104"/>
    </row>
    <row r="981" spans="2:17" ht="15.75">
      <c r="B981" s="194"/>
      <c r="C981" s="195"/>
      <c r="D981" s="25" t="str" cm="1">
        <f t="array" ref="D981">_xlfn.IFS(C981="","",AND(LEFT(C981,3)&lt;&gt;"CRC", LEFT(C981,3)&lt;&gt;"DRC"),VLOOKUP(Flex_Summary!C981,Flex_Benefits!$B$13:$D$2013,3,FALSE),LEFT(C981,3)="CRC",VLOOKUP(Flex_Summary!C981,Flex_Benefits!$I$13:$K$2013,3,FALSE)&amp;" for "&amp;VLOOKUP(Flex_Summary!C981,Flex_Benefits!$I$13:$K$2013,2,FALSE),LEFT(C981,3)="DRC",IF(VLOOKUP(C981,Flex_Benefits!$N$13:$T$2013,6,FALSE)="",VLOOKUP(C981,Flex_Benefits!$N$13:$T$2013,7,FALSE)&amp;"% Coinsurance","$"&amp;VLOOKUP(C981,Flex_Benefits!$N$13:$T$2013,6,FALSE)&amp;" Copayments")&amp;" for "&amp;IF(VLOOKUP(C981,Flex_Benefits!$N$13:$T$2013,2,FALSE)&lt;&gt;'Dropdown Selections'!$Q$3,VLOOKUP(C981,Flex_Benefits!$N$13:$T$2013,2,FALSE),"all Part D drugs on tier(s) "&amp;VLOOKUP(C981,Flex_Benefits!$N$13:$T$2013,3,FALSE))&amp;IF(VLOOKUP(C981,Flex_Benefits!$N$13:$T$2013,4,FALSE)='Dropdown Selections'!$E$2," with a $"&amp;VLOOKUP(C981,Flex_Benefits!$N$13:$T$2013,5,FALSE)&amp;" deductible",""))</f>
        <v/>
      </c>
      <c r="E981" s="195"/>
      <c r="F981" s="29" t="str" cm="1">
        <f t="array" ref="F981">_xlfn.IFS(E981="","",  VLOOKUP(E981,Flex_Target_Populations!$B$9:$H$2009,2,FALSE)='Dropdown Selections'!$F$10, 'Dropdown Selections'!$F$10, VLOOKUP(E981,Flex_Target_Populations!$B$9:$H$2009,2,FALSE)='Dropdown Selections'!$F$9,'Dropdown Selections'!$F$9, VLOOKUP(E981,Flex_Target_Populations!$B$9:$H$2009,2,FALSE)='Dropdown Selections'!$F$3,"Enrollees with: " &amp;VLOOKUP(E981,Flex_Target_Populations!$B$9:$H$2009,6,FALSE), VLOOKUP(E981,Flex_Target_Populations!$B$9:$H$2009,2,FALSE)='Dropdown Selections'!$F$2, "LIS Levels: " &amp; VLOOKUP(E981,Flex_Target_Populations!$B$9:$H$2009,3,FALSE), VLOOKUP(E981,Flex_Target_Populations!$B$9:$H$2009,2,FALSE)='Dropdown Selections'!$F$4, VLOOKUP(E981,Flex_Target_Populations!$B$9:$H$2009,4,FALSE) &amp; " beginning at " &amp; VLOOKUP(E981,Flex_Target_Populations!$B$9:$H$2009,5,FALSE), VLOOKUP(E981,Flex_Target_Populations!$B$9:$H$2009,2,FALSE)='Dropdown Selections'!$F$5, VLOOKUP(E981,Flex_Target_Populations!$B$9:$H$2009,4,FALSE) &amp; " beginning at "&amp; VLOOKUP(E981,Flex_Target_Populations!$B$9:$H$2009,5,FALSE) &amp; " and " &amp; VLOOKUP(E981,Flex_Target_Populations!$B$9:$H$2009,6,FALSE), VLOOKUP(E981,Flex_Target_Populations!$B$9:$H$2009,2,FALSE)='Dropdown Selections'!$F$6, "LIS Levels: " &amp; VLOOKUP(E981,Flex_Target_Populations!$B$9:$H$2009,3,FALSE) &amp; " and " &amp; VLOOKUP(E981,Flex_Target_Populations!$B$9:$H$2009,6,FALSE), VLOOKUP(E981,Flex_Target_Populations!$B$9:$H$2009,2,FALSE)='Dropdown Selections'!$F$7, "LIS Levels: " &amp; VLOOKUP(E981,Flex_Target_Populations!$B$9:$H$2009,3,FALSE) &amp; " and " &amp; VLOOKUP(E981,Flex_Target_Populations!$B$9:$H$2009,4,FALSE) &amp; " beginning at "&amp; VLOOKUP(E981,Flex_Target_Populations!$B$9:$H$2009,5,FALSE), VLOOKUP(E981,Flex_Target_Populations!$B$9:$H$2009,2,FALSE)='Dropdown Selections'!$F$8,  "LIS Levels: " &amp; VLOOKUP(E981,Flex_Target_Populations!$B$9:$H$2009,3,FALSE) &amp; " and " &amp; VLOOKUP(E981,Flex_Target_Populations!$B$9:$H$2009,4,FALSE) &amp; " beginning at "&amp; VLOOKUP(E981,Flex_Target_Populations!$B$9:$H$2009,5,FALSE) &amp; " and " &amp; VLOOKUP(E981,Flex_Target_Populations!$B$9:$H$2009,6,FALSE))</f>
        <v/>
      </c>
      <c r="G981" s="193"/>
      <c r="H981" s="193"/>
      <c r="I981" s="193"/>
      <c r="J981" s="101"/>
      <c r="K981" s="101"/>
      <c r="L981" s="101"/>
      <c r="M981" s="101"/>
      <c r="N981" s="101"/>
      <c r="O981" s="101"/>
      <c r="P981" s="101"/>
      <c r="Q981" s="104"/>
    </row>
    <row r="982" spans="2:17" ht="15.75">
      <c r="B982" s="194"/>
      <c r="C982" s="195"/>
      <c r="D982" s="25" t="str" cm="1">
        <f t="array" ref="D982">_xlfn.IFS(C982="","",AND(LEFT(C982,3)&lt;&gt;"CRC", LEFT(C982,3)&lt;&gt;"DRC"),VLOOKUP(Flex_Summary!C982,Flex_Benefits!$B$13:$D$2013,3,FALSE),LEFT(C982,3)="CRC",VLOOKUP(Flex_Summary!C982,Flex_Benefits!$I$13:$K$2013,3,FALSE)&amp;" for "&amp;VLOOKUP(Flex_Summary!C982,Flex_Benefits!$I$13:$K$2013,2,FALSE),LEFT(C982,3)="DRC",IF(VLOOKUP(C982,Flex_Benefits!$N$13:$T$2013,6,FALSE)="",VLOOKUP(C982,Flex_Benefits!$N$13:$T$2013,7,FALSE)&amp;"% Coinsurance","$"&amp;VLOOKUP(C982,Flex_Benefits!$N$13:$T$2013,6,FALSE)&amp;" Copayments")&amp;" for "&amp;IF(VLOOKUP(C982,Flex_Benefits!$N$13:$T$2013,2,FALSE)&lt;&gt;'Dropdown Selections'!$Q$3,VLOOKUP(C982,Flex_Benefits!$N$13:$T$2013,2,FALSE),"all Part D drugs on tier(s) "&amp;VLOOKUP(C982,Flex_Benefits!$N$13:$T$2013,3,FALSE))&amp;IF(VLOOKUP(C982,Flex_Benefits!$N$13:$T$2013,4,FALSE)='Dropdown Selections'!$E$2," with a $"&amp;VLOOKUP(C982,Flex_Benefits!$N$13:$T$2013,5,FALSE)&amp;" deductible",""))</f>
        <v/>
      </c>
      <c r="E982" s="195"/>
      <c r="F982" s="29" t="str" cm="1">
        <f t="array" ref="F982">_xlfn.IFS(E982="","",  VLOOKUP(E982,Flex_Target_Populations!$B$9:$H$2009,2,FALSE)='Dropdown Selections'!$F$10, 'Dropdown Selections'!$F$10, VLOOKUP(E982,Flex_Target_Populations!$B$9:$H$2009,2,FALSE)='Dropdown Selections'!$F$9,'Dropdown Selections'!$F$9, VLOOKUP(E982,Flex_Target_Populations!$B$9:$H$2009,2,FALSE)='Dropdown Selections'!$F$3,"Enrollees with: " &amp;VLOOKUP(E982,Flex_Target_Populations!$B$9:$H$2009,6,FALSE), VLOOKUP(E982,Flex_Target_Populations!$B$9:$H$2009,2,FALSE)='Dropdown Selections'!$F$2, "LIS Levels: " &amp; VLOOKUP(E982,Flex_Target_Populations!$B$9:$H$2009,3,FALSE), VLOOKUP(E982,Flex_Target_Populations!$B$9:$H$2009,2,FALSE)='Dropdown Selections'!$F$4, VLOOKUP(E982,Flex_Target_Populations!$B$9:$H$2009,4,FALSE) &amp; " beginning at " &amp; VLOOKUP(E982,Flex_Target_Populations!$B$9:$H$2009,5,FALSE), VLOOKUP(E982,Flex_Target_Populations!$B$9:$H$2009,2,FALSE)='Dropdown Selections'!$F$5, VLOOKUP(E982,Flex_Target_Populations!$B$9:$H$2009,4,FALSE) &amp; " beginning at "&amp; VLOOKUP(E982,Flex_Target_Populations!$B$9:$H$2009,5,FALSE) &amp; " and " &amp; VLOOKUP(E982,Flex_Target_Populations!$B$9:$H$2009,6,FALSE), VLOOKUP(E982,Flex_Target_Populations!$B$9:$H$2009,2,FALSE)='Dropdown Selections'!$F$6, "LIS Levels: " &amp; VLOOKUP(E982,Flex_Target_Populations!$B$9:$H$2009,3,FALSE) &amp; " and " &amp; VLOOKUP(E982,Flex_Target_Populations!$B$9:$H$2009,6,FALSE), VLOOKUP(E982,Flex_Target_Populations!$B$9:$H$2009,2,FALSE)='Dropdown Selections'!$F$7, "LIS Levels: " &amp; VLOOKUP(E982,Flex_Target_Populations!$B$9:$H$2009,3,FALSE) &amp; " and " &amp; VLOOKUP(E982,Flex_Target_Populations!$B$9:$H$2009,4,FALSE) &amp; " beginning at "&amp; VLOOKUP(E982,Flex_Target_Populations!$B$9:$H$2009,5,FALSE), VLOOKUP(E982,Flex_Target_Populations!$B$9:$H$2009,2,FALSE)='Dropdown Selections'!$F$8,  "LIS Levels: " &amp; VLOOKUP(E982,Flex_Target_Populations!$B$9:$H$2009,3,FALSE) &amp; " and " &amp; VLOOKUP(E982,Flex_Target_Populations!$B$9:$H$2009,4,FALSE) &amp; " beginning at "&amp; VLOOKUP(E982,Flex_Target_Populations!$B$9:$H$2009,5,FALSE) &amp; " and " &amp; VLOOKUP(E982,Flex_Target_Populations!$B$9:$H$2009,6,FALSE))</f>
        <v/>
      </c>
      <c r="G982" s="193"/>
      <c r="H982" s="193"/>
      <c r="I982" s="193"/>
      <c r="J982" s="101"/>
      <c r="K982" s="101"/>
      <c r="L982" s="101"/>
      <c r="M982" s="101"/>
      <c r="N982" s="101"/>
      <c r="O982" s="101"/>
      <c r="P982" s="101"/>
      <c r="Q982" s="104"/>
    </row>
    <row r="983" spans="2:17" ht="15.75">
      <c r="B983" s="194"/>
      <c r="C983" s="195"/>
      <c r="D983" s="25" t="str" cm="1">
        <f t="array" ref="D983">_xlfn.IFS(C983="","",AND(LEFT(C983,3)&lt;&gt;"CRC", LEFT(C983,3)&lt;&gt;"DRC"),VLOOKUP(Flex_Summary!C983,Flex_Benefits!$B$13:$D$2013,3,FALSE),LEFT(C983,3)="CRC",VLOOKUP(Flex_Summary!C983,Flex_Benefits!$I$13:$K$2013,3,FALSE)&amp;" for "&amp;VLOOKUP(Flex_Summary!C983,Flex_Benefits!$I$13:$K$2013,2,FALSE),LEFT(C983,3)="DRC",IF(VLOOKUP(C983,Flex_Benefits!$N$13:$T$2013,6,FALSE)="",VLOOKUP(C983,Flex_Benefits!$N$13:$T$2013,7,FALSE)&amp;"% Coinsurance","$"&amp;VLOOKUP(C983,Flex_Benefits!$N$13:$T$2013,6,FALSE)&amp;" Copayments")&amp;" for "&amp;IF(VLOOKUP(C983,Flex_Benefits!$N$13:$T$2013,2,FALSE)&lt;&gt;'Dropdown Selections'!$Q$3,VLOOKUP(C983,Flex_Benefits!$N$13:$T$2013,2,FALSE),"all Part D drugs on tier(s) "&amp;VLOOKUP(C983,Flex_Benefits!$N$13:$T$2013,3,FALSE))&amp;IF(VLOOKUP(C983,Flex_Benefits!$N$13:$T$2013,4,FALSE)='Dropdown Selections'!$E$2," with a $"&amp;VLOOKUP(C983,Flex_Benefits!$N$13:$T$2013,5,FALSE)&amp;" deductible",""))</f>
        <v/>
      </c>
      <c r="E983" s="195"/>
      <c r="F983" s="29" t="str" cm="1">
        <f t="array" ref="F983">_xlfn.IFS(E983="","",  VLOOKUP(E983,Flex_Target_Populations!$B$9:$H$2009,2,FALSE)='Dropdown Selections'!$F$10, 'Dropdown Selections'!$F$10, VLOOKUP(E983,Flex_Target_Populations!$B$9:$H$2009,2,FALSE)='Dropdown Selections'!$F$9,'Dropdown Selections'!$F$9, VLOOKUP(E983,Flex_Target_Populations!$B$9:$H$2009,2,FALSE)='Dropdown Selections'!$F$3,"Enrollees with: " &amp;VLOOKUP(E983,Flex_Target_Populations!$B$9:$H$2009,6,FALSE), VLOOKUP(E983,Flex_Target_Populations!$B$9:$H$2009,2,FALSE)='Dropdown Selections'!$F$2, "LIS Levels: " &amp; VLOOKUP(E983,Flex_Target_Populations!$B$9:$H$2009,3,FALSE), VLOOKUP(E983,Flex_Target_Populations!$B$9:$H$2009,2,FALSE)='Dropdown Selections'!$F$4, VLOOKUP(E983,Flex_Target_Populations!$B$9:$H$2009,4,FALSE) &amp; " beginning at " &amp; VLOOKUP(E983,Flex_Target_Populations!$B$9:$H$2009,5,FALSE), VLOOKUP(E983,Flex_Target_Populations!$B$9:$H$2009,2,FALSE)='Dropdown Selections'!$F$5, VLOOKUP(E983,Flex_Target_Populations!$B$9:$H$2009,4,FALSE) &amp; " beginning at "&amp; VLOOKUP(E983,Flex_Target_Populations!$B$9:$H$2009,5,FALSE) &amp; " and " &amp; VLOOKUP(E983,Flex_Target_Populations!$B$9:$H$2009,6,FALSE), VLOOKUP(E983,Flex_Target_Populations!$B$9:$H$2009,2,FALSE)='Dropdown Selections'!$F$6, "LIS Levels: " &amp; VLOOKUP(E983,Flex_Target_Populations!$B$9:$H$2009,3,FALSE) &amp; " and " &amp; VLOOKUP(E983,Flex_Target_Populations!$B$9:$H$2009,6,FALSE), VLOOKUP(E983,Flex_Target_Populations!$B$9:$H$2009,2,FALSE)='Dropdown Selections'!$F$7, "LIS Levels: " &amp; VLOOKUP(E983,Flex_Target_Populations!$B$9:$H$2009,3,FALSE) &amp; " and " &amp; VLOOKUP(E983,Flex_Target_Populations!$B$9:$H$2009,4,FALSE) &amp; " beginning at "&amp; VLOOKUP(E983,Flex_Target_Populations!$B$9:$H$2009,5,FALSE), VLOOKUP(E983,Flex_Target_Populations!$B$9:$H$2009,2,FALSE)='Dropdown Selections'!$F$8,  "LIS Levels: " &amp; VLOOKUP(E983,Flex_Target_Populations!$B$9:$H$2009,3,FALSE) &amp; " and " &amp; VLOOKUP(E983,Flex_Target_Populations!$B$9:$H$2009,4,FALSE) &amp; " beginning at "&amp; VLOOKUP(E983,Flex_Target_Populations!$B$9:$H$2009,5,FALSE) &amp; " and " &amp; VLOOKUP(E983,Flex_Target_Populations!$B$9:$H$2009,6,FALSE))</f>
        <v/>
      </c>
      <c r="G983" s="193"/>
      <c r="H983" s="193"/>
      <c r="I983" s="193"/>
      <c r="J983" s="101"/>
      <c r="K983" s="101"/>
      <c r="L983" s="101"/>
      <c r="M983" s="101"/>
      <c r="N983" s="101"/>
      <c r="O983" s="101"/>
      <c r="P983" s="101"/>
      <c r="Q983" s="104"/>
    </row>
    <row r="984" spans="2:17" ht="15.75">
      <c r="B984" s="194"/>
      <c r="C984" s="195"/>
      <c r="D984" s="25" t="str" cm="1">
        <f t="array" ref="D984">_xlfn.IFS(C984="","",AND(LEFT(C984,3)&lt;&gt;"CRC", LEFT(C984,3)&lt;&gt;"DRC"),VLOOKUP(Flex_Summary!C984,Flex_Benefits!$B$13:$D$2013,3,FALSE),LEFT(C984,3)="CRC",VLOOKUP(Flex_Summary!C984,Flex_Benefits!$I$13:$K$2013,3,FALSE)&amp;" for "&amp;VLOOKUP(Flex_Summary!C984,Flex_Benefits!$I$13:$K$2013,2,FALSE),LEFT(C984,3)="DRC",IF(VLOOKUP(C984,Flex_Benefits!$N$13:$T$2013,6,FALSE)="",VLOOKUP(C984,Flex_Benefits!$N$13:$T$2013,7,FALSE)&amp;"% Coinsurance","$"&amp;VLOOKUP(C984,Flex_Benefits!$N$13:$T$2013,6,FALSE)&amp;" Copayments")&amp;" for "&amp;IF(VLOOKUP(C984,Flex_Benefits!$N$13:$T$2013,2,FALSE)&lt;&gt;'Dropdown Selections'!$Q$3,VLOOKUP(C984,Flex_Benefits!$N$13:$T$2013,2,FALSE),"all Part D drugs on tier(s) "&amp;VLOOKUP(C984,Flex_Benefits!$N$13:$T$2013,3,FALSE))&amp;IF(VLOOKUP(C984,Flex_Benefits!$N$13:$T$2013,4,FALSE)='Dropdown Selections'!$E$2," with a $"&amp;VLOOKUP(C984,Flex_Benefits!$N$13:$T$2013,5,FALSE)&amp;" deductible",""))</f>
        <v/>
      </c>
      <c r="E984" s="195"/>
      <c r="F984" s="29" t="str" cm="1">
        <f t="array" ref="F984">_xlfn.IFS(E984="","",  VLOOKUP(E984,Flex_Target_Populations!$B$9:$H$2009,2,FALSE)='Dropdown Selections'!$F$10, 'Dropdown Selections'!$F$10, VLOOKUP(E984,Flex_Target_Populations!$B$9:$H$2009,2,FALSE)='Dropdown Selections'!$F$9,'Dropdown Selections'!$F$9, VLOOKUP(E984,Flex_Target_Populations!$B$9:$H$2009,2,FALSE)='Dropdown Selections'!$F$3,"Enrollees with: " &amp;VLOOKUP(E984,Flex_Target_Populations!$B$9:$H$2009,6,FALSE), VLOOKUP(E984,Flex_Target_Populations!$B$9:$H$2009,2,FALSE)='Dropdown Selections'!$F$2, "LIS Levels: " &amp; VLOOKUP(E984,Flex_Target_Populations!$B$9:$H$2009,3,FALSE), VLOOKUP(E984,Flex_Target_Populations!$B$9:$H$2009,2,FALSE)='Dropdown Selections'!$F$4, VLOOKUP(E984,Flex_Target_Populations!$B$9:$H$2009,4,FALSE) &amp; " beginning at " &amp; VLOOKUP(E984,Flex_Target_Populations!$B$9:$H$2009,5,FALSE), VLOOKUP(E984,Flex_Target_Populations!$B$9:$H$2009,2,FALSE)='Dropdown Selections'!$F$5, VLOOKUP(E984,Flex_Target_Populations!$B$9:$H$2009,4,FALSE) &amp; " beginning at "&amp; VLOOKUP(E984,Flex_Target_Populations!$B$9:$H$2009,5,FALSE) &amp; " and " &amp; VLOOKUP(E984,Flex_Target_Populations!$B$9:$H$2009,6,FALSE), VLOOKUP(E984,Flex_Target_Populations!$B$9:$H$2009,2,FALSE)='Dropdown Selections'!$F$6, "LIS Levels: " &amp; VLOOKUP(E984,Flex_Target_Populations!$B$9:$H$2009,3,FALSE) &amp; " and " &amp; VLOOKUP(E984,Flex_Target_Populations!$B$9:$H$2009,6,FALSE), VLOOKUP(E984,Flex_Target_Populations!$B$9:$H$2009,2,FALSE)='Dropdown Selections'!$F$7, "LIS Levels: " &amp; VLOOKUP(E984,Flex_Target_Populations!$B$9:$H$2009,3,FALSE) &amp; " and " &amp; VLOOKUP(E984,Flex_Target_Populations!$B$9:$H$2009,4,FALSE) &amp; " beginning at "&amp; VLOOKUP(E984,Flex_Target_Populations!$B$9:$H$2009,5,FALSE), VLOOKUP(E984,Flex_Target_Populations!$B$9:$H$2009,2,FALSE)='Dropdown Selections'!$F$8,  "LIS Levels: " &amp; VLOOKUP(E984,Flex_Target_Populations!$B$9:$H$2009,3,FALSE) &amp; " and " &amp; VLOOKUP(E984,Flex_Target_Populations!$B$9:$H$2009,4,FALSE) &amp; " beginning at "&amp; VLOOKUP(E984,Flex_Target_Populations!$B$9:$H$2009,5,FALSE) &amp; " and " &amp; VLOOKUP(E984,Flex_Target_Populations!$B$9:$H$2009,6,FALSE))</f>
        <v/>
      </c>
      <c r="G984" s="193"/>
      <c r="H984" s="193"/>
      <c r="I984" s="193"/>
      <c r="J984" s="101"/>
      <c r="K984" s="101"/>
      <c r="L984" s="101"/>
      <c r="M984" s="101"/>
      <c r="N984" s="101"/>
      <c r="O984" s="101"/>
      <c r="P984" s="101"/>
      <c r="Q984" s="104"/>
    </row>
    <row r="985" spans="2:17" ht="15.75">
      <c r="B985" s="194"/>
      <c r="C985" s="195"/>
      <c r="D985" s="25" t="str" cm="1">
        <f t="array" ref="D985">_xlfn.IFS(C985="","",AND(LEFT(C985,3)&lt;&gt;"CRC", LEFT(C985,3)&lt;&gt;"DRC"),VLOOKUP(Flex_Summary!C985,Flex_Benefits!$B$13:$D$2013,3,FALSE),LEFT(C985,3)="CRC",VLOOKUP(Flex_Summary!C985,Flex_Benefits!$I$13:$K$2013,3,FALSE)&amp;" for "&amp;VLOOKUP(Flex_Summary!C985,Flex_Benefits!$I$13:$K$2013,2,FALSE),LEFT(C985,3)="DRC",IF(VLOOKUP(C985,Flex_Benefits!$N$13:$T$2013,6,FALSE)="",VLOOKUP(C985,Flex_Benefits!$N$13:$T$2013,7,FALSE)&amp;"% Coinsurance","$"&amp;VLOOKUP(C985,Flex_Benefits!$N$13:$T$2013,6,FALSE)&amp;" Copayments")&amp;" for "&amp;IF(VLOOKUP(C985,Flex_Benefits!$N$13:$T$2013,2,FALSE)&lt;&gt;'Dropdown Selections'!$Q$3,VLOOKUP(C985,Flex_Benefits!$N$13:$T$2013,2,FALSE),"all Part D drugs on tier(s) "&amp;VLOOKUP(C985,Flex_Benefits!$N$13:$T$2013,3,FALSE))&amp;IF(VLOOKUP(C985,Flex_Benefits!$N$13:$T$2013,4,FALSE)='Dropdown Selections'!$E$2," with a $"&amp;VLOOKUP(C985,Flex_Benefits!$N$13:$T$2013,5,FALSE)&amp;" deductible",""))</f>
        <v/>
      </c>
      <c r="E985" s="195"/>
      <c r="F985" s="29" t="str" cm="1">
        <f t="array" ref="F985">_xlfn.IFS(E985="","",  VLOOKUP(E985,Flex_Target_Populations!$B$9:$H$2009,2,FALSE)='Dropdown Selections'!$F$10, 'Dropdown Selections'!$F$10, VLOOKUP(E985,Flex_Target_Populations!$B$9:$H$2009,2,FALSE)='Dropdown Selections'!$F$9,'Dropdown Selections'!$F$9, VLOOKUP(E985,Flex_Target_Populations!$B$9:$H$2009,2,FALSE)='Dropdown Selections'!$F$3,"Enrollees with: " &amp;VLOOKUP(E985,Flex_Target_Populations!$B$9:$H$2009,6,FALSE), VLOOKUP(E985,Flex_Target_Populations!$B$9:$H$2009,2,FALSE)='Dropdown Selections'!$F$2, "LIS Levels: " &amp; VLOOKUP(E985,Flex_Target_Populations!$B$9:$H$2009,3,FALSE), VLOOKUP(E985,Flex_Target_Populations!$B$9:$H$2009,2,FALSE)='Dropdown Selections'!$F$4, VLOOKUP(E985,Flex_Target_Populations!$B$9:$H$2009,4,FALSE) &amp; " beginning at " &amp; VLOOKUP(E985,Flex_Target_Populations!$B$9:$H$2009,5,FALSE), VLOOKUP(E985,Flex_Target_Populations!$B$9:$H$2009,2,FALSE)='Dropdown Selections'!$F$5, VLOOKUP(E985,Flex_Target_Populations!$B$9:$H$2009,4,FALSE) &amp; " beginning at "&amp; VLOOKUP(E985,Flex_Target_Populations!$B$9:$H$2009,5,FALSE) &amp; " and " &amp; VLOOKUP(E985,Flex_Target_Populations!$B$9:$H$2009,6,FALSE), VLOOKUP(E985,Flex_Target_Populations!$B$9:$H$2009,2,FALSE)='Dropdown Selections'!$F$6, "LIS Levels: " &amp; VLOOKUP(E985,Flex_Target_Populations!$B$9:$H$2009,3,FALSE) &amp; " and " &amp; VLOOKUP(E985,Flex_Target_Populations!$B$9:$H$2009,6,FALSE), VLOOKUP(E985,Flex_Target_Populations!$B$9:$H$2009,2,FALSE)='Dropdown Selections'!$F$7, "LIS Levels: " &amp; VLOOKUP(E985,Flex_Target_Populations!$B$9:$H$2009,3,FALSE) &amp; " and " &amp; VLOOKUP(E985,Flex_Target_Populations!$B$9:$H$2009,4,FALSE) &amp; " beginning at "&amp; VLOOKUP(E985,Flex_Target_Populations!$B$9:$H$2009,5,FALSE), VLOOKUP(E985,Flex_Target_Populations!$B$9:$H$2009,2,FALSE)='Dropdown Selections'!$F$8,  "LIS Levels: " &amp; VLOOKUP(E985,Flex_Target_Populations!$B$9:$H$2009,3,FALSE) &amp; " and " &amp; VLOOKUP(E985,Flex_Target_Populations!$B$9:$H$2009,4,FALSE) &amp; " beginning at "&amp; VLOOKUP(E985,Flex_Target_Populations!$B$9:$H$2009,5,FALSE) &amp; " and " &amp; VLOOKUP(E985,Flex_Target_Populations!$B$9:$H$2009,6,FALSE))</f>
        <v/>
      </c>
      <c r="G985" s="193"/>
      <c r="H985" s="193"/>
      <c r="I985" s="193"/>
      <c r="J985" s="101"/>
      <c r="K985" s="101"/>
      <c r="L985" s="101"/>
      <c r="M985" s="101"/>
      <c r="N985" s="101"/>
      <c r="O985" s="101"/>
      <c r="P985" s="101"/>
      <c r="Q985" s="104"/>
    </row>
    <row r="986" spans="2:17" ht="15.75">
      <c r="B986" s="194"/>
      <c r="C986" s="195"/>
      <c r="D986" s="25" t="str" cm="1">
        <f t="array" ref="D986">_xlfn.IFS(C986="","",AND(LEFT(C986,3)&lt;&gt;"CRC", LEFT(C986,3)&lt;&gt;"DRC"),VLOOKUP(Flex_Summary!C986,Flex_Benefits!$B$13:$D$2013,3,FALSE),LEFT(C986,3)="CRC",VLOOKUP(Flex_Summary!C986,Flex_Benefits!$I$13:$K$2013,3,FALSE)&amp;" for "&amp;VLOOKUP(Flex_Summary!C986,Flex_Benefits!$I$13:$K$2013,2,FALSE),LEFT(C986,3)="DRC",IF(VLOOKUP(C986,Flex_Benefits!$N$13:$T$2013,6,FALSE)="",VLOOKUP(C986,Flex_Benefits!$N$13:$T$2013,7,FALSE)&amp;"% Coinsurance","$"&amp;VLOOKUP(C986,Flex_Benefits!$N$13:$T$2013,6,FALSE)&amp;" Copayments")&amp;" for "&amp;IF(VLOOKUP(C986,Flex_Benefits!$N$13:$T$2013,2,FALSE)&lt;&gt;'Dropdown Selections'!$Q$3,VLOOKUP(C986,Flex_Benefits!$N$13:$T$2013,2,FALSE),"all Part D drugs on tier(s) "&amp;VLOOKUP(C986,Flex_Benefits!$N$13:$T$2013,3,FALSE))&amp;IF(VLOOKUP(C986,Flex_Benefits!$N$13:$T$2013,4,FALSE)='Dropdown Selections'!$E$2," with a $"&amp;VLOOKUP(C986,Flex_Benefits!$N$13:$T$2013,5,FALSE)&amp;" deductible",""))</f>
        <v/>
      </c>
      <c r="E986" s="195"/>
      <c r="F986" s="29" t="str" cm="1">
        <f t="array" ref="F986">_xlfn.IFS(E986="","",  VLOOKUP(E986,Flex_Target_Populations!$B$9:$H$2009,2,FALSE)='Dropdown Selections'!$F$10, 'Dropdown Selections'!$F$10, VLOOKUP(E986,Flex_Target_Populations!$B$9:$H$2009,2,FALSE)='Dropdown Selections'!$F$9,'Dropdown Selections'!$F$9, VLOOKUP(E986,Flex_Target_Populations!$B$9:$H$2009,2,FALSE)='Dropdown Selections'!$F$3,"Enrollees with: " &amp;VLOOKUP(E986,Flex_Target_Populations!$B$9:$H$2009,6,FALSE), VLOOKUP(E986,Flex_Target_Populations!$B$9:$H$2009,2,FALSE)='Dropdown Selections'!$F$2, "LIS Levels: " &amp; VLOOKUP(E986,Flex_Target_Populations!$B$9:$H$2009,3,FALSE), VLOOKUP(E986,Flex_Target_Populations!$B$9:$H$2009,2,FALSE)='Dropdown Selections'!$F$4, VLOOKUP(E986,Flex_Target_Populations!$B$9:$H$2009,4,FALSE) &amp; " beginning at " &amp; VLOOKUP(E986,Flex_Target_Populations!$B$9:$H$2009,5,FALSE), VLOOKUP(E986,Flex_Target_Populations!$B$9:$H$2009,2,FALSE)='Dropdown Selections'!$F$5, VLOOKUP(E986,Flex_Target_Populations!$B$9:$H$2009,4,FALSE) &amp; " beginning at "&amp; VLOOKUP(E986,Flex_Target_Populations!$B$9:$H$2009,5,FALSE) &amp; " and " &amp; VLOOKUP(E986,Flex_Target_Populations!$B$9:$H$2009,6,FALSE), VLOOKUP(E986,Flex_Target_Populations!$B$9:$H$2009,2,FALSE)='Dropdown Selections'!$F$6, "LIS Levels: " &amp; VLOOKUP(E986,Flex_Target_Populations!$B$9:$H$2009,3,FALSE) &amp; " and " &amp; VLOOKUP(E986,Flex_Target_Populations!$B$9:$H$2009,6,FALSE), VLOOKUP(E986,Flex_Target_Populations!$B$9:$H$2009,2,FALSE)='Dropdown Selections'!$F$7, "LIS Levels: " &amp; VLOOKUP(E986,Flex_Target_Populations!$B$9:$H$2009,3,FALSE) &amp; " and " &amp; VLOOKUP(E986,Flex_Target_Populations!$B$9:$H$2009,4,FALSE) &amp; " beginning at "&amp; VLOOKUP(E986,Flex_Target_Populations!$B$9:$H$2009,5,FALSE), VLOOKUP(E986,Flex_Target_Populations!$B$9:$H$2009,2,FALSE)='Dropdown Selections'!$F$8,  "LIS Levels: " &amp; VLOOKUP(E986,Flex_Target_Populations!$B$9:$H$2009,3,FALSE) &amp; " and " &amp; VLOOKUP(E986,Flex_Target_Populations!$B$9:$H$2009,4,FALSE) &amp; " beginning at "&amp; VLOOKUP(E986,Flex_Target_Populations!$B$9:$H$2009,5,FALSE) &amp; " and " &amp; VLOOKUP(E986,Flex_Target_Populations!$B$9:$H$2009,6,FALSE))</f>
        <v/>
      </c>
      <c r="G986" s="193"/>
      <c r="H986" s="193"/>
      <c r="I986" s="193"/>
      <c r="J986" s="101"/>
      <c r="K986" s="101"/>
      <c r="L986" s="101"/>
      <c r="M986" s="101"/>
      <c r="N986" s="101"/>
      <c r="O986" s="101"/>
      <c r="P986" s="101"/>
      <c r="Q986" s="104"/>
    </row>
    <row r="987" spans="2:17" ht="15.75">
      <c r="B987" s="194"/>
      <c r="C987" s="195"/>
      <c r="D987" s="25" t="str" cm="1">
        <f t="array" ref="D987">_xlfn.IFS(C987="","",AND(LEFT(C987,3)&lt;&gt;"CRC", LEFT(C987,3)&lt;&gt;"DRC"),VLOOKUP(Flex_Summary!C987,Flex_Benefits!$B$13:$D$2013,3,FALSE),LEFT(C987,3)="CRC",VLOOKUP(Flex_Summary!C987,Flex_Benefits!$I$13:$K$2013,3,FALSE)&amp;" for "&amp;VLOOKUP(Flex_Summary!C987,Flex_Benefits!$I$13:$K$2013,2,FALSE),LEFT(C987,3)="DRC",IF(VLOOKUP(C987,Flex_Benefits!$N$13:$T$2013,6,FALSE)="",VLOOKUP(C987,Flex_Benefits!$N$13:$T$2013,7,FALSE)&amp;"% Coinsurance","$"&amp;VLOOKUP(C987,Flex_Benefits!$N$13:$T$2013,6,FALSE)&amp;" Copayments")&amp;" for "&amp;IF(VLOOKUP(C987,Flex_Benefits!$N$13:$T$2013,2,FALSE)&lt;&gt;'Dropdown Selections'!$Q$3,VLOOKUP(C987,Flex_Benefits!$N$13:$T$2013,2,FALSE),"all Part D drugs on tier(s) "&amp;VLOOKUP(C987,Flex_Benefits!$N$13:$T$2013,3,FALSE))&amp;IF(VLOOKUP(C987,Flex_Benefits!$N$13:$T$2013,4,FALSE)='Dropdown Selections'!$E$2," with a $"&amp;VLOOKUP(C987,Flex_Benefits!$N$13:$T$2013,5,FALSE)&amp;" deductible",""))</f>
        <v/>
      </c>
      <c r="E987" s="195"/>
      <c r="F987" s="29" t="str" cm="1">
        <f t="array" ref="F987">_xlfn.IFS(E987="","",  VLOOKUP(E987,Flex_Target_Populations!$B$9:$H$2009,2,FALSE)='Dropdown Selections'!$F$10, 'Dropdown Selections'!$F$10, VLOOKUP(E987,Flex_Target_Populations!$B$9:$H$2009,2,FALSE)='Dropdown Selections'!$F$9,'Dropdown Selections'!$F$9, VLOOKUP(E987,Flex_Target_Populations!$B$9:$H$2009,2,FALSE)='Dropdown Selections'!$F$3,"Enrollees with: " &amp;VLOOKUP(E987,Flex_Target_Populations!$B$9:$H$2009,6,FALSE), VLOOKUP(E987,Flex_Target_Populations!$B$9:$H$2009,2,FALSE)='Dropdown Selections'!$F$2, "LIS Levels: " &amp; VLOOKUP(E987,Flex_Target_Populations!$B$9:$H$2009,3,FALSE), VLOOKUP(E987,Flex_Target_Populations!$B$9:$H$2009,2,FALSE)='Dropdown Selections'!$F$4, VLOOKUP(E987,Flex_Target_Populations!$B$9:$H$2009,4,FALSE) &amp; " beginning at " &amp; VLOOKUP(E987,Flex_Target_Populations!$B$9:$H$2009,5,FALSE), VLOOKUP(E987,Flex_Target_Populations!$B$9:$H$2009,2,FALSE)='Dropdown Selections'!$F$5, VLOOKUP(E987,Flex_Target_Populations!$B$9:$H$2009,4,FALSE) &amp; " beginning at "&amp; VLOOKUP(E987,Flex_Target_Populations!$B$9:$H$2009,5,FALSE) &amp; " and " &amp; VLOOKUP(E987,Flex_Target_Populations!$B$9:$H$2009,6,FALSE), VLOOKUP(E987,Flex_Target_Populations!$B$9:$H$2009,2,FALSE)='Dropdown Selections'!$F$6, "LIS Levels: " &amp; VLOOKUP(E987,Flex_Target_Populations!$B$9:$H$2009,3,FALSE) &amp; " and " &amp; VLOOKUP(E987,Flex_Target_Populations!$B$9:$H$2009,6,FALSE), VLOOKUP(E987,Flex_Target_Populations!$B$9:$H$2009,2,FALSE)='Dropdown Selections'!$F$7, "LIS Levels: " &amp; VLOOKUP(E987,Flex_Target_Populations!$B$9:$H$2009,3,FALSE) &amp; " and " &amp; VLOOKUP(E987,Flex_Target_Populations!$B$9:$H$2009,4,FALSE) &amp; " beginning at "&amp; VLOOKUP(E987,Flex_Target_Populations!$B$9:$H$2009,5,FALSE), VLOOKUP(E987,Flex_Target_Populations!$B$9:$H$2009,2,FALSE)='Dropdown Selections'!$F$8,  "LIS Levels: " &amp; VLOOKUP(E987,Flex_Target_Populations!$B$9:$H$2009,3,FALSE) &amp; " and " &amp; VLOOKUP(E987,Flex_Target_Populations!$B$9:$H$2009,4,FALSE) &amp; " beginning at "&amp; VLOOKUP(E987,Flex_Target_Populations!$B$9:$H$2009,5,FALSE) &amp; " and " &amp; VLOOKUP(E987,Flex_Target_Populations!$B$9:$H$2009,6,FALSE))</f>
        <v/>
      </c>
      <c r="G987" s="193"/>
      <c r="H987" s="193"/>
      <c r="I987" s="193"/>
      <c r="J987" s="101"/>
      <c r="K987" s="101"/>
      <c r="L987" s="101"/>
      <c r="M987" s="101"/>
      <c r="N987" s="101"/>
      <c r="O987" s="101"/>
      <c r="P987" s="101"/>
      <c r="Q987" s="104"/>
    </row>
    <row r="988" spans="2:17" ht="15.75">
      <c r="B988" s="194"/>
      <c r="C988" s="195"/>
      <c r="D988" s="25" t="str" cm="1">
        <f t="array" ref="D988">_xlfn.IFS(C988="","",AND(LEFT(C988,3)&lt;&gt;"CRC", LEFT(C988,3)&lt;&gt;"DRC"),VLOOKUP(Flex_Summary!C988,Flex_Benefits!$B$13:$D$2013,3,FALSE),LEFT(C988,3)="CRC",VLOOKUP(Flex_Summary!C988,Flex_Benefits!$I$13:$K$2013,3,FALSE)&amp;" for "&amp;VLOOKUP(Flex_Summary!C988,Flex_Benefits!$I$13:$K$2013,2,FALSE),LEFT(C988,3)="DRC",IF(VLOOKUP(C988,Flex_Benefits!$N$13:$T$2013,6,FALSE)="",VLOOKUP(C988,Flex_Benefits!$N$13:$T$2013,7,FALSE)&amp;"% Coinsurance","$"&amp;VLOOKUP(C988,Flex_Benefits!$N$13:$T$2013,6,FALSE)&amp;" Copayments")&amp;" for "&amp;IF(VLOOKUP(C988,Flex_Benefits!$N$13:$T$2013,2,FALSE)&lt;&gt;'Dropdown Selections'!$Q$3,VLOOKUP(C988,Flex_Benefits!$N$13:$T$2013,2,FALSE),"all Part D drugs on tier(s) "&amp;VLOOKUP(C988,Flex_Benefits!$N$13:$T$2013,3,FALSE))&amp;IF(VLOOKUP(C988,Flex_Benefits!$N$13:$T$2013,4,FALSE)='Dropdown Selections'!$E$2," with a $"&amp;VLOOKUP(C988,Flex_Benefits!$N$13:$T$2013,5,FALSE)&amp;" deductible",""))</f>
        <v/>
      </c>
      <c r="E988" s="195"/>
      <c r="F988" s="29" t="str" cm="1">
        <f t="array" ref="F988">_xlfn.IFS(E988="","",  VLOOKUP(E988,Flex_Target_Populations!$B$9:$H$2009,2,FALSE)='Dropdown Selections'!$F$10, 'Dropdown Selections'!$F$10, VLOOKUP(E988,Flex_Target_Populations!$B$9:$H$2009,2,FALSE)='Dropdown Selections'!$F$9,'Dropdown Selections'!$F$9, VLOOKUP(E988,Flex_Target_Populations!$B$9:$H$2009,2,FALSE)='Dropdown Selections'!$F$3,"Enrollees with: " &amp;VLOOKUP(E988,Flex_Target_Populations!$B$9:$H$2009,6,FALSE), VLOOKUP(E988,Flex_Target_Populations!$B$9:$H$2009,2,FALSE)='Dropdown Selections'!$F$2, "LIS Levels: " &amp; VLOOKUP(E988,Flex_Target_Populations!$B$9:$H$2009,3,FALSE), VLOOKUP(E988,Flex_Target_Populations!$B$9:$H$2009,2,FALSE)='Dropdown Selections'!$F$4, VLOOKUP(E988,Flex_Target_Populations!$B$9:$H$2009,4,FALSE) &amp; " beginning at " &amp; VLOOKUP(E988,Flex_Target_Populations!$B$9:$H$2009,5,FALSE), VLOOKUP(E988,Flex_Target_Populations!$B$9:$H$2009,2,FALSE)='Dropdown Selections'!$F$5, VLOOKUP(E988,Flex_Target_Populations!$B$9:$H$2009,4,FALSE) &amp; " beginning at "&amp; VLOOKUP(E988,Flex_Target_Populations!$B$9:$H$2009,5,FALSE) &amp; " and " &amp; VLOOKUP(E988,Flex_Target_Populations!$B$9:$H$2009,6,FALSE), VLOOKUP(E988,Flex_Target_Populations!$B$9:$H$2009,2,FALSE)='Dropdown Selections'!$F$6, "LIS Levels: " &amp; VLOOKUP(E988,Flex_Target_Populations!$B$9:$H$2009,3,FALSE) &amp; " and " &amp; VLOOKUP(E988,Flex_Target_Populations!$B$9:$H$2009,6,FALSE), VLOOKUP(E988,Flex_Target_Populations!$B$9:$H$2009,2,FALSE)='Dropdown Selections'!$F$7, "LIS Levels: " &amp; VLOOKUP(E988,Flex_Target_Populations!$B$9:$H$2009,3,FALSE) &amp; " and " &amp; VLOOKUP(E988,Flex_Target_Populations!$B$9:$H$2009,4,FALSE) &amp; " beginning at "&amp; VLOOKUP(E988,Flex_Target_Populations!$B$9:$H$2009,5,FALSE), VLOOKUP(E988,Flex_Target_Populations!$B$9:$H$2009,2,FALSE)='Dropdown Selections'!$F$8,  "LIS Levels: " &amp; VLOOKUP(E988,Flex_Target_Populations!$B$9:$H$2009,3,FALSE) &amp; " and " &amp; VLOOKUP(E988,Flex_Target_Populations!$B$9:$H$2009,4,FALSE) &amp; " beginning at "&amp; VLOOKUP(E988,Flex_Target_Populations!$B$9:$H$2009,5,FALSE) &amp; " and " &amp; VLOOKUP(E988,Flex_Target_Populations!$B$9:$H$2009,6,FALSE))</f>
        <v/>
      </c>
      <c r="G988" s="193"/>
      <c r="H988" s="193"/>
      <c r="I988" s="193"/>
      <c r="J988" s="101"/>
      <c r="K988" s="101"/>
      <c r="L988" s="101"/>
      <c r="M988" s="101"/>
      <c r="N988" s="101"/>
      <c r="O988" s="101"/>
      <c r="P988" s="101"/>
      <c r="Q988" s="104"/>
    </row>
    <row r="989" spans="2:17" ht="15.75">
      <c r="B989" s="194"/>
      <c r="C989" s="195"/>
      <c r="D989" s="25" t="str" cm="1">
        <f t="array" ref="D989">_xlfn.IFS(C989="","",AND(LEFT(C989,3)&lt;&gt;"CRC", LEFT(C989,3)&lt;&gt;"DRC"),VLOOKUP(Flex_Summary!C989,Flex_Benefits!$B$13:$D$2013,3,FALSE),LEFT(C989,3)="CRC",VLOOKUP(Flex_Summary!C989,Flex_Benefits!$I$13:$K$2013,3,FALSE)&amp;" for "&amp;VLOOKUP(Flex_Summary!C989,Flex_Benefits!$I$13:$K$2013,2,FALSE),LEFT(C989,3)="DRC",IF(VLOOKUP(C989,Flex_Benefits!$N$13:$T$2013,6,FALSE)="",VLOOKUP(C989,Flex_Benefits!$N$13:$T$2013,7,FALSE)&amp;"% Coinsurance","$"&amp;VLOOKUP(C989,Flex_Benefits!$N$13:$T$2013,6,FALSE)&amp;" Copayments")&amp;" for "&amp;IF(VLOOKUP(C989,Flex_Benefits!$N$13:$T$2013,2,FALSE)&lt;&gt;'Dropdown Selections'!$Q$3,VLOOKUP(C989,Flex_Benefits!$N$13:$T$2013,2,FALSE),"all Part D drugs on tier(s) "&amp;VLOOKUP(C989,Flex_Benefits!$N$13:$T$2013,3,FALSE))&amp;IF(VLOOKUP(C989,Flex_Benefits!$N$13:$T$2013,4,FALSE)='Dropdown Selections'!$E$2," with a $"&amp;VLOOKUP(C989,Flex_Benefits!$N$13:$T$2013,5,FALSE)&amp;" deductible",""))</f>
        <v/>
      </c>
      <c r="E989" s="195"/>
      <c r="F989" s="29" t="str" cm="1">
        <f t="array" ref="F989">_xlfn.IFS(E989="","",  VLOOKUP(E989,Flex_Target_Populations!$B$9:$H$2009,2,FALSE)='Dropdown Selections'!$F$10, 'Dropdown Selections'!$F$10, VLOOKUP(E989,Flex_Target_Populations!$B$9:$H$2009,2,FALSE)='Dropdown Selections'!$F$9,'Dropdown Selections'!$F$9, VLOOKUP(E989,Flex_Target_Populations!$B$9:$H$2009,2,FALSE)='Dropdown Selections'!$F$3,"Enrollees with: " &amp;VLOOKUP(E989,Flex_Target_Populations!$B$9:$H$2009,6,FALSE), VLOOKUP(E989,Flex_Target_Populations!$B$9:$H$2009,2,FALSE)='Dropdown Selections'!$F$2, "LIS Levels: " &amp; VLOOKUP(E989,Flex_Target_Populations!$B$9:$H$2009,3,FALSE), VLOOKUP(E989,Flex_Target_Populations!$B$9:$H$2009,2,FALSE)='Dropdown Selections'!$F$4, VLOOKUP(E989,Flex_Target_Populations!$B$9:$H$2009,4,FALSE) &amp; " beginning at " &amp; VLOOKUP(E989,Flex_Target_Populations!$B$9:$H$2009,5,FALSE), VLOOKUP(E989,Flex_Target_Populations!$B$9:$H$2009,2,FALSE)='Dropdown Selections'!$F$5, VLOOKUP(E989,Flex_Target_Populations!$B$9:$H$2009,4,FALSE) &amp; " beginning at "&amp; VLOOKUP(E989,Flex_Target_Populations!$B$9:$H$2009,5,FALSE) &amp; " and " &amp; VLOOKUP(E989,Flex_Target_Populations!$B$9:$H$2009,6,FALSE), VLOOKUP(E989,Flex_Target_Populations!$B$9:$H$2009,2,FALSE)='Dropdown Selections'!$F$6, "LIS Levels: " &amp; VLOOKUP(E989,Flex_Target_Populations!$B$9:$H$2009,3,FALSE) &amp; " and " &amp; VLOOKUP(E989,Flex_Target_Populations!$B$9:$H$2009,6,FALSE), VLOOKUP(E989,Flex_Target_Populations!$B$9:$H$2009,2,FALSE)='Dropdown Selections'!$F$7, "LIS Levels: " &amp; VLOOKUP(E989,Flex_Target_Populations!$B$9:$H$2009,3,FALSE) &amp; " and " &amp; VLOOKUP(E989,Flex_Target_Populations!$B$9:$H$2009,4,FALSE) &amp; " beginning at "&amp; VLOOKUP(E989,Flex_Target_Populations!$B$9:$H$2009,5,FALSE), VLOOKUP(E989,Flex_Target_Populations!$B$9:$H$2009,2,FALSE)='Dropdown Selections'!$F$8,  "LIS Levels: " &amp; VLOOKUP(E989,Flex_Target_Populations!$B$9:$H$2009,3,FALSE) &amp; " and " &amp; VLOOKUP(E989,Flex_Target_Populations!$B$9:$H$2009,4,FALSE) &amp; " beginning at "&amp; VLOOKUP(E989,Flex_Target_Populations!$B$9:$H$2009,5,FALSE) &amp; " and " &amp; VLOOKUP(E989,Flex_Target_Populations!$B$9:$H$2009,6,FALSE))</f>
        <v/>
      </c>
      <c r="G989" s="193"/>
      <c r="H989" s="193"/>
      <c r="I989" s="193"/>
      <c r="J989" s="101"/>
      <c r="K989" s="101"/>
      <c r="L989" s="101"/>
      <c r="M989" s="101"/>
      <c r="N989" s="101"/>
      <c r="O989" s="101"/>
      <c r="P989" s="101"/>
      <c r="Q989" s="104"/>
    </row>
    <row r="990" spans="2:17" ht="15.75">
      <c r="B990" s="194"/>
      <c r="C990" s="195"/>
      <c r="D990" s="25" t="str" cm="1">
        <f t="array" ref="D990">_xlfn.IFS(C990="","",AND(LEFT(C990,3)&lt;&gt;"CRC", LEFT(C990,3)&lt;&gt;"DRC"),VLOOKUP(Flex_Summary!C990,Flex_Benefits!$B$13:$D$2013,3,FALSE),LEFT(C990,3)="CRC",VLOOKUP(Flex_Summary!C990,Flex_Benefits!$I$13:$K$2013,3,FALSE)&amp;" for "&amp;VLOOKUP(Flex_Summary!C990,Flex_Benefits!$I$13:$K$2013,2,FALSE),LEFT(C990,3)="DRC",IF(VLOOKUP(C990,Flex_Benefits!$N$13:$T$2013,6,FALSE)="",VLOOKUP(C990,Flex_Benefits!$N$13:$T$2013,7,FALSE)&amp;"% Coinsurance","$"&amp;VLOOKUP(C990,Flex_Benefits!$N$13:$T$2013,6,FALSE)&amp;" Copayments")&amp;" for "&amp;IF(VLOOKUP(C990,Flex_Benefits!$N$13:$T$2013,2,FALSE)&lt;&gt;'Dropdown Selections'!$Q$3,VLOOKUP(C990,Flex_Benefits!$N$13:$T$2013,2,FALSE),"all Part D drugs on tier(s) "&amp;VLOOKUP(C990,Flex_Benefits!$N$13:$T$2013,3,FALSE))&amp;IF(VLOOKUP(C990,Flex_Benefits!$N$13:$T$2013,4,FALSE)='Dropdown Selections'!$E$2," with a $"&amp;VLOOKUP(C990,Flex_Benefits!$N$13:$T$2013,5,FALSE)&amp;" deductible",""))</f>
        <v/>
      </c>
      <c r="E990" s="195"/>
      <c r="F990" s="29" t="str" cm="1">
        <f t="array" ref="F990">_xlfn.IFS(E990="","",  VLOOKUP(E990,Flex_Target_Populations!$B$9:$H$2009,2,FALSE)='Dropdown Selections'!$F$10, 'Dropdown Selections'!$F$10, VLOOKUP(E990,Flex_Target_Populations!$B$9:$H$2009,2,FALSE)='Dropdown Selections'!$F$9,'Dropdown Selections'!$F$9, VLOOKUP(E990,Flex_Target_Populations!$B$9:$H$2009,2,FALSE)='Dropdown Selections'!$F$3,"Enrollees with: " &amp;VLOOKUP(E990,Flex_Target_Populations!$B$9:$H$2009,6,FALSE), VLOOKUP(E990,Flex_Target_Populations!$B$9:$H$2009,2,FALSE)='Dropdown Selections'!$F$2, "LIS Levels: " &amp; VLOOKUP(E990,Flex_Target_Populations!$B$9:$H$2009,3,FALSE), VLOOKUP(E990,Flex_Target_Populations!$B$9:$H$2009,2,FALSE)='Dropdown Selections'!$F$4, VLOOKUP(E990,Flex_Target_Populations!$B$9:$H$2009,4,FALSE) &amp; " beginning at " &amp; VLOOKUP(E990,Flex_Target_Populations!$B$9:$H$2009,5,FALSE), VLOOKUP(E990,Flex_Target_Populations!$B$9:$H$2009,2,FALSE)='Dropdown Selections'!$F$5, VLOOKUP(E990,Flex_Target_Populations!$B$9:$H$2009,4,FALSE) &amp; " beginning at "&amp; VLOOKUP(E990,Flex_Target_Populations!$B$9:$H$2009,5,FALSE) &amp; " and " &amp; VLOOKUP(E990,Flex_Target_Populations!$B$9:$H$2009,6,FALSE), VLOOKUP(E990,Flex_Target_Populations!$B$9:$H$2009,2,FALSE)='Dropdown Selections'!$F$6, "LIS Levels: " &amp; VLOOKUP(E990,Flex_Target_Populations!$B$9:$H$2009,3,FALSE) &amp; " and " &amp; VLOOKUP(E990,Flex_Target_Populations!$B$9:$H$2009,6,FALSE), VLOOKUP(E990,Flex_Target_Populations!$B$9:$H$2009,2,FALSE)='Dropdown Selections'!$F$7, "LIS Levels: " &amp; VLOOKUP(E990,Flex_Target_Populations!$B$9:$H$2009,3,FALSE) &amp; " and " &amp; VLOOKUP(E990,Flex_Target_Populations!$B$9:$H$2009,4,FALSE) &amp; " beginning at "&amp; VLOOKUP(E990,Flex_Target_Populations!$B$9:$H$2009,5,FALSE), VLOOKUP(E990,Flex_Target_Populations!$B$9:$H$2009,2,FALSE)='Dropdown Selections'!$F$8,  "LIS Levels: " &amp; VLOOKUP(E990,Flex_Target_Populations!$B$9:$H$2009,3,FALSE) &amp; " and " &amp; VLOOKUP(E990,Flex_Target_Populations!$B$9:$H$2009,4,FALSE) &amp; " beginning at "&amp; VLOOKUP(E990,Flex_Target_Populations!$B$9:$H$2009,5,FALSE) &amp; " and " &amp; VLOOKUP(E990,Flex_Target_Populations!$B$9:$H$2009,6,FALSE))</f>
        <v/>
      </c>
      <c r="G990" s="193"/>
      <c r="H990" s="193"/>
      <c r="I990" s="193"/>
      <c r="J990" s="101"/>
      <c r="K990" s="101"/>
      <c r="L990" s="101"/>
      <c r="M990" s="101"/>
      <c r="N990" s="101"/>
      <c r="O990" s="101"/>
      <c r="P990" s="101"/>
      <c r="Q990" s="104"/>
    </row>
    <row r="991" spans="2:17" ht="15.75">
      <c r="B991" s="194"/>
      <c r="C991" s="195"/>
      <c r="D991" s="25" t="str" cm="1">
        <f t="array" ref="D991">_xlfn.IFS(C991="","",AND(LEFT(C991,3)&lt;&gt;"CRC", LEFT(C991,3)&lt;&gt;"DRC"),VLOOKUP(Flex_Summary!C991,Flex_Benefits!$B$13:$D$2013,3,FALSE),LEFT(C991,3)="CRC",VLOOKUP(Flex_Summary!C991,Flex_Benefits!$I$13:$K$2013,3,FALSE)&amp;" for "&amp;VLOOKUP(Flex_Summary!C991,Flex_Benefits!$I$13:$K$2013,2,FALSE),LEFT(C991,3)="DRC",IF(VLOOKUP(C991,Flex_Benefits!$N$13:$T$2013,6,FALSE)="",VLOOKUP(C991,Flex_Benefits!$N$13:$T$2013,7,FALSE)&amp;"% Coinsurance","$"&amp;VLOOKUP(C991,Flex_Benefits!$N$13:$T$2013,6,FALSE)&amp;" Copayments")&amp;" for "&amp;IF(VLOOKUP(C991,Flex_Benefits!$N$13:$T$2013,2,FALSE)&lt;&gt;'Dropdown Selections'!$Q$3,VLOOKUP(C991,Flex_Benefits!$N$13:$T$2013,2,FALSE),"all Part D drugs on tier(s) "&amp;VLOOKUP(C991,Flex_Benefits!$N$13:$T$2013,3,FALSE))&amp;IF(VLOOKUP(C991,Flex_Benefits!$N$13:$T$2013,4,FALSE)='Dropdown Selections'!$E$2," with a $"&amp;VLOOKUP(C991,Flex_Benefits!$N$13:$T$2013,5,FALSE)&amp;" deductible",""))</f>
        <v/>
      </c>
      <c r="E991" s="195"/>
      <c r="F991" s="29" t="str" cm="1">
        <f t="array" ref="F991">_xlfn.IFS(E991="","",  VLOOKUP(E991,Flex_Target_Populations!$B$9:$H$2009,2,FALSE)='Dropdown Selections'!$F$10, 'Dropdown Selections'!$F$10, VLOOKUP(E991,Flex_Target_Populations!$B$9:$H$2009,2,FALSE)='Dropdown Selections'!$F$9,'Dropdown Selections'!$F$9, VLOOKUP(E991,Flex_Target_Populations!$B$9:$H$2009,2,FALSE)='Dropdown Selections'!$F$3,"Enrollees with: " &amp;VLOOKUP(E991,Flex_Target_Populations!$B$9:$H$2009,6,FALSE), VLOOKUP(E991,Flex_Target_Populations!$B$9:$H$2009,2,FALSE)='Dropdown Selections'!$F$2, "LIS Levels: " &amp; VLOOKUP(E991,Flex_Target_Populations!$B$9:$H$2009,3,FALSE), VLOOKUP(E991,Flex_Target_Populations!$B$9:$H$2009,2,FALSE)='Dropdown Selections'!$F$4, VLOOKUP(E991,Flex_Target_Populations!$B$9:$H$2009,4,FALSE) &amp; " beginning at " &amp; VLOOKUP(E991,Flex_Target_Populations!$B$9:$H$2009,5,FALSE), VLOOKUP(E991,Flex_Target_Populations!$B$9:$H$2009,2,FALSE)='Dropdown Selections'!$F$5, VLOOKUP(E991,Flex_Target_Populations!$B$9:$H$2009,4,FALSE) &amp; " beginning at "&amp; VLOOKUP(E991,Flex_Target_Populations!$B$9:$H$2009,5,FALSE) &amp; " and " &amp; VLOOKUP(E991,Flex_Target_Populations!$B$9:$H$2009,6,FALSE), VLOOKUP(E991,Flex_Target_Populations!$B$9:$H$2009,2,FALSE)='Dropdown Selections'!$F$6, "LIS Levels: " &amp; VLOOKUP(E991,Flex_Target_Populations!$B$9:$H$2009,3,FALSE) &amp; " and " &amp; VLOOKUP(E991,Flex_Target_Populations!$B$9:$H$2009,6,FALSE), VLOOKUP(E991,Flex_Target_Populations!$B$9:$H$2009,2,FALSE)='Dropdown Selections'!$F$7, "LIS Levels: " &amp; VLOOKUP(E991,Flex_Target_Populations!$B$9:$H$2009,3,FALSE) &amp; " and " &amp; VLOOKUP(E991,Flex_Target_Populations!$B$9:$H$2009,4,FALSE) &amp; " beginning at "&amp; VLOOKUP(E991,Flex_Target_Populations!$B$9:$H$2009,5,FALSE), VLOOKUP(E991,Flex_Target_Populations!$B$9:$H$2009,2,FALSE)='Dropdown Selections'!$F$8,  "LIS Levels: " &amp; VLOOKUP(E991,Flex_Target_Populations!$B$9:$H$2009,3,FALSE) &amp; " and " &amp; VLOOKUP(E991,Flex_Target_Populations!$B$9:$H$2009,4,FALSE) &amp; " beginning at "&amp; VLOOKUP(E991,Flex_Target_Populations!$B$9:$H$2009,5,FALSE) &amp; " and " &amp; VLOOKUP(E991,Flex_Target_Populations!$B$9:$H$2009,6,FALSE))</f>
        <v/>
      </c>
      <c r="G991" s="193"/>
      <c r="H991" s="193"/>
      <c r="I991" s="193"/>
      <c r="J991" s="101"/>
      <c r="K991" s="101"/>
      <c r="L991" s="101"/>
      <c r="M991" s="101"/>
      <c r="N991" s="101"/>
      <c r="O991" s="101"/>
      <c r="P991" s="101"/>
      <c r="Q991" s="104"/>
    </row>
    <row r="992" spans="2:17" ht="15.75">
      <c r="B992" s="194"/>
      <c r="C992" s="195"/>
      <c r="D992" s="25" t="str" cm="1">
        <f t="array" ref="D992">_xlfn.IFS(C992="","",AND(LEFT(C992,3)&lt;&gt;"CRC", LEFT(C992,3)&lt;&gt;"DRC"),VLOOKUP(Flex_Summary!C992,Flex_Benefits!$B$13:$D$2013,3,FALSE),LEFT(C992,3)="CRC",VLOOKUP(Flex_Summary!C992,Flex_Benefits!$I$13:$K$2013,3,FALSE)&amp;" for "&amp;VLOOKUP(Flex_Summary!C992,Flex_Benefits!$I$13:$K$2013,2,FALSE),LEFT(C992,3)="DRC",IF(VLOOKUP(C992,Flex_Benefits!$N$13:$T$2013,6,FALSE)="",VLOOKUP(C992,Flex_Benefits!$N$13:$T$2013,7,FALSE)&amp;"% Coinsurance","$"&amp;VLOOKUP(C992,Flex_Benefits!$N$13:$T$2013,6,FALSE)&amp;" Copayments")&amp;" for "&amp;IF(VLOOKUP(C992,Flex_Benefits!$N$13:$T$2013,2,FALSE)&lt;&gt;'Dropdown Selections'!$Q$3,VLOOKUP(C992,Flex_Benefits!$N$13:$T$2013,2,FALSE),"all Part D drugs on tier(s) "&amp;VLOOKUP(C992,Flex_Benefits!$N$13:$T$2013,3,FALSE))&amp;IF(VLOOKUP(C992,Flex_Benefits!$N$13:$T$2013,4,FALSE)='Dropdown Selections'!$E$2," with a $"&amp;VLOOKUP(C992,Flex_Benefits!$N$13:$T$2013,5,FALSE)&amp;" deductible",""))</f>
        <v/>
      </c>
      <c r="E992" s="195"/>
      <c r="F992" s="29" t="str" cm="1">
        <f t="array" ref="F992">_xlfn.IFS(E992="","",  VLOOKUP(E992,Flex_Target_Populations!$B$9:$H$2009,2,FALSE)='Dropdown Selections'!$F$10, 'Dropdown Selections'!$F$10, VLOOKUP(E992,Flex_Target_Populations!$B$9:$H$2009,2,FALSE)='Dropdown Selections'!$F$9,'Dropdown Selections'!$F$9, VLOOKUP(E992,Flex_Target_Populations!$B$9:$H$2009,2,FALSE)='Dropdown Selections'!$F$3,"Enrollees with: " &amp;VLOOKUP(E992,Flex_Target_Populations!$B$9:$H$2009,6,FALSE), VLOOKUP(E992,Flex_Target_Populations!$B$9:$H$2009,2,FALSE)='Dropdown Selections'!$F$2, "LIS Levels: " &amp; VLOOKUP(E992,Flex_Target_Populations!$B$9:$H$2009,3,FALSE), VLOOKUP(E992,Flex_Target_Populations!$B$9:$H$2009,2,FALSE)='Dropdown Selections'!$F$4, VLOOKUP(E992,Flex_Target_Populations!$B$9:$H$2009,4,FALSE) &amp; " beginning at " &amp; VLOOKUP(E992,Flex_Target_Populations!$B$9:$H$2009,5,FALSE), VLOOKUP(E992,Flex_Target_Populations!$B$9:$H$2009,2,FALSE)='Dropdown Selections'!$F$5, VLOOKUP(E992,Flex_Target_Populations!$B$9:$H$2009,4,FALSE) &amp; " beginning at "&amp; VLOOKUP(E992,Flex_Target_Populations!$B$9:$H$2009,5,FALSE) &amp; " and " &amp; VLOOKUP(E992,Flex_Target_Populations!$B$9:$H$2009,6,FALSE), VLOOKUP(E992,Flex_Target_Populations!$B$9:$H$2009,2,FALSE)='Dropdown Selections'!$F$6, "LIS Levels: " &amp; VLOOKUP(E992,Flex_Target_Populations!$B$9:$H$2009,3,FALSE) &amp; " and " &amp; VLOOKUP(E992,Flex_Target_Populations!$B$9:$H$2009,6,FALSE), VLOOKUP(E992,Flex_Target_Populations!$B$9:$H$2009,2,FALSE)='Dropdown Selections'!$F$7, "LIS Levels: " &amp; VLOOKUP(E992,Flex_Target_Populations!$B$9:$H$2009,3,FALSE) &amp; " and " &amp; VLOOKUP(E992,Flex_Target_Populations!$B$9:$H$2009,4,FALSE) &amp; " beginning at "&amp; VLOOKUP(E992,Flex_Target_Populations!$B$9:$H$2009,5,FALSE), VLOOKUP(E992,Flex_Target_Populations!$B$9:$H$2009,2,FALSE)='Dropdown Selections'!$F$8,  "LIS Levels: " &amp; VLOOKUP(E992,Flex_Target_Populations!$B$9:$H$2009,3,FALSE) &amp; " and " &amp; VLOOKUP(E992,Flex_Target_Populations!$B$9:$H$2009,4,FALSE) &amp; " beginning at "&amp; VLOOKUP(E992,Flex_Target_Populations!$B$9:$H$2009,5,FALSE) &amp; " and " &amp; VLOOKUP(E992,Flex_Target_Populations!$B$9:$H$2009,6,FALSE))</f>
        <v/>
      </c>
      <c r="G992" s="193"/>
      <c r="H992" s="193"/>
      <c r="I992" s="193"/>
      <c r="J992" s="101"/>
      <c r="K992" s="101"/>
      <c r="L992" s="101"/>
      <c r="M992" s="101"/>
      <c r="N992" s="101"/>
      <c r="O992" s="101"/>
      <c r="P992" s="101"/>
      <c r="Q992" s="104"/>
    </row>
    <row r="993" spans="2:17" ht="15.75">
      <c r="B993" s="194"/>
      <c r="C993" s="195"/>
      <c r="D993" s="25" t="str" cm="1">
        <f t="array" ref="D993">_xlfn.IFS(C993="","",AND(LEFT(C993,3)&lt;&gt;"CRC", LEFT(C993,3)&lt;&gt;"DRC"),VLOOKUP(Flex_Summary!C993,Flex_Benefits!$B$13:$D$2013,3,FALSE),LEFT(C993,3)="CRC",VLOOKUP(Flex_Summary!C993,Flex_Benefits!$I$13:$K$2013,3,FALSE)&amp;" for "&amp;VLOOKUP(Flex_Summary!C993,Flex_Benefits!$I$13:$K$2013,2,FALSE),LEFT(C993,3)="DRC",IF(VLOOKUP(C993,Flex_Benefits!$N$13:$T$2013,6,FALSE)="",VLOOKUP(C993,Flex_Benefits!$N$13:$T$2013,7,FALSE)&amp;"% Coinsurance","$"&amp;VLOOKUP(C993,Flex_Benefits!$N$13:$T$2013,6,FALSE)&amp;" Copayments")&amp;" for "&amp;IF(VLOOKUP(C993,Flex_Benefits!$N$13:$T$2013,2,FALSE)&lt;&gt;'Dropdown Selections'!$Q$3,VLOOKUP(C993,Flex_Benefits!$N$13:$T$2013,2,FALSE),"all Part D drugs on tier(s) "&amp;VLOOKUP(C993,Flex_Benefits!$N$13:$T$2013,3,FALSE))&amp;IF(VLOOKUP(C993,Flex_Benefits!$N$13:$T$2013,4,FALSE)='Dropdown Selections'!$E$2," with a $"&amp;VLOOKUP(C993,Flex_Benefits!$N$13:$T$2013,5,FALSE)&amp;" deductible",""))</f>
        <v/>
      </c>
      <c r="E993" s="195"/>
      <c r="F993" s="29" t="str" cm="1">
        <f t="array" ref="F993">_xlfn.IFS(E993="","",  VLOOKUP(E993,Flex_Target_Populations!$B$9:$H$2009,2,FALSE)='Dropdown Selections'!$F$10, 'Dropdown Selections'!$F$10, VLOOKUP(E993,Flex_Target_Populations!$B$9:$H$2009,2,FALSE)='Dropdown Selections'!$F$9,'Dropdown Selections'!$F$9, VLOOKUP(E993,Flex_Target_Populations!$B$9:$H$2009,2,FALSE)='Dropdown Selections'!$F$3,"Enrollees with: " &amp;VLOOKUP(E993,Flex_Target_Populations!$B$9:$H$2009,6,FALSE), VLOOKUP(E993,Flex_Target_Populations!$B$9:$H$2009,2,FALSE)='Dropdown Selections'!$F$2, "LIS Levels: " &amp; VLOOKUP(E993,Flex_Target_Populations!$B$9:$H$2009,3,FALSE), VLOOKUP(E993,Flex_Target_Populations!$B$9:$H$2009,2,FALSE)='Dropdown Selections'!$F$4, VLOOKUP(E993,Flex_Target_Populations!$B$9:$H$2009,4,FALSE) &amp; " beginning at " &amp; VLOOKUP(E993,Flex_Target_Populations!$B$9:$H$2009,5,FALSE), VLOOKUP(E993,Flex_Target_Populations!$B$9:$H$2009,2,FALSE)='Dropdown Selections'!$F$5, VLOOKUP(E993,Flex_Target_Populations!$B$9:$H$2009,4,FALSE) &amp; " beginning at "&amp; VLOOKUP(E993,Flex_Target_Populations!$B$9:$H$2009,5,FALSE) &amp; " and " &amp; VLOOKUP(E993,Flex_Target_Populations!$B$9:$H$2009,6,FALSE), VLOOKUP(E993,Flex_Target_Populations!$B$9:$H$2009,2,FALSE)='Dropdown Selections'!$F$6, "LIS Levels: " &amp; VLOOKUP(E993,Flex_Target_Populations!$B$9:$H$2009,3,FALSE) &amp; " and " &amp; VLOOKUP(E993,Flex_Target_Populations!$B$9:$H$2009,6,FALSE), VLOOKUP(E993,Flex_Target_Populations!$B$9:$H$2009,2,FALSE)='Dropdown Selections'!$F$7, "LIS Levels: " &amp; VLOOKUP(E993,Flex_Target_Populations!$B$9:$H$2009,3,FALSE) &amp; " and " &amp; VLOOKUP(E993,Flex_Target_Populations!$B$9:$H$2009,4,FALSE) &amp; " beginning at "&amp; VLOOKUP(E993,Flex_Target_Populations!$B$9:$H$2009,5,FALSE), VLOOKUP(E993,Flex_Target_Populations!$B$9:$H$2009,2,FALSE)='Dropdown Selections'!$F$8,  "LIS Levels: " &amp; VLOOKUP(E993,Flex_Target_Populations!$B$9:$H$2009,3,FALSE) &amp; " and " &amp; VLOOKUP(E993,Flex_Target_Populations!$B$9:$H$2009,4,FALSE) &amp; " beginning at "&amp; VLOOKUP(E993,Flex_Target_Populations!$B$9:$H$2009,5,FALSE) &amp; " and " &amp; VLOOKUP(E993,Flex_Target_Populations!$B$9:$H$2009,6,FALSE))</f>
        <v/>
      </c>
      <c r="G993" s="193"/>
      <c r="H993" s="193"/>
      <c r="I993" s="193"/>
      <c r="J993" s="101"/>
      <c r="K993" s="101"/>
      <c r="L993" s="101"/>
      <c r="M993" s="101"/>
      <c r="N993" s="101"/>
      <c r="O993" s="101"/>
      <c r="P993" s="101"/>
      <c r="Q993" s="104"/>
    </row>
    <row r="994" spans="2:17" ht="15.75">
      <c r="B994" s="194"/>
      <c r="C994" s="195"/>
      <c r="D994" s="25" t="str" cm="1">
        <f t="array" ref="D994">_xlfn.IFS(C994="","",AND(LEFT(C994,3)&lt;&gt;"CRC", LEFT(C994,3)&lt;&gt;"DRC"),VLOOKUP(Flex_Summary!C994,Flex_Benefits!$B$13:$D$2013,3,FALSE),LEFT(C994,3)="CRC",VLOOKUP(Flex_Summary!C994,Flex_Benefits!$I$13:$K$2013,3,FALSE)&amp;" for "&amp;VLOOKUP(Flex_Summary!C994,Flex_Benefits!$I$13:$K$2013,2,FALSE),LEFT(C994,3)="DRC",IF(VLOOKUP(C994,Flex_Benefits!$N$13:$T$2013,6,FALSE)="",VLOOKUP(C994,Flex_Benefits!$N$13:$T$2013,7,FALSE)&amp;"% Coinsurance","$"&amp;VLOOKUP(C994,Flex_Benefits!$N$13:$T$2013,6,FALSE)&amp;" Copayments")&amp;" for "&amp;IF(VLOOKUP(C994,Flex_Benefits!$N$13:$T$2013,2,FALSE)&lt;&gt;'Dropdown Selections'!$Q$3,VLOOKUP(C994,Flex_Benefits!$N$13:$T$2013,2,FALSE),"all Part D drugs on tier(s) "&amp;VLOOKUP(C994,Flex_Benefits!$N$13:$T$2013,3,FALSE))&amp;IF(VLOOKUP(C994,Flex_Benefits!$N$13:$T$2013,4,FALSE)='Dropdown Selections'!$E$2," with a $"&amp;VLOOKUP(C994,Flex_Benefits!$N$13:$T$2013,5,FALSE)&amp;" deductible",""))</f>
        <v/>
      </c>
      <c r="E994" s="195"/>
      <c r="F994" s="29" t="str" cm="1">
        <f t="array" ref="F994">_xlfn.IFS(E994="","",  VLOOKUP(E994,Flex_Target_Populations!$B$9:$H$2009,2,FALSE)='Dropdown Selections'!$F$10, 'Dropdown Selections'!$F$10, VLOOKUP(E994,Flex_Target_Populations!$B$9:$H$2009,2,FALSE)='Dropdown Selections'!$F$9,'Dropdown Selections'!$F$9, VLOOKUP(E994,Flex_Target_Populations!$B$9:$H$2009,2,FALSE)='Dropdown Selections'!$F$3,"Enrollees with: " &amp;VLOOKUP(E994,Flex_Target_Populations!$B$9:$H$2009,6,FALSE), VLOOKUP(E994,Flex_Target_Populations!$B$9:$H$2009,2,FALSE)='Dropdown Selections'!$F$2, "LIS Levels: " &amp; VLOOKUP(E994,Flex_Target_Populations!$B$9:$H$2009,3,FALSE), VLOOKUP(E994,Flex_Target_Populations!$B$9:$H$2009,2,FALSE)='Dropdown Selections'!$F$4, VLOOKUP(E994,Flex_Target_Populations!$B$9:$H$2009,4,FALSE) &amp; " beginning at " &amp; VLOOKUP(E994,Flex_Target_Populations!$B$9:$H$2009,5,FALSE), VLOOKUP(E994,Flex_Target_Populations!$B$9:$H$2009,2,FALSE)='Dropdown Selections'!$F$5, VLOOKUP(E994,Flex_Target_Populations!$B$9:$H$2009,4,FALSE) &amp; " beginning at "&amp; VLOOKUP(E994,Flex_Target_Populations!$B$9:$H$2009,5,FALSE) &amp; " and " &amp; VLOOKUP(E994,Flex_Target_Populations!$B$9:$H$2009,6,FALSE), VLOOKUP(E994,Flex_Target_Populations!$B$9:$H$2009,2,FALSE)='Dropdown Selections'!$F$6, "LIS Levels: " &amp; VLOOKUP(E994,Flex_Target_Populations!$B$9:$H$2009,3,FALSE) &amp; " and " &amp; VLOOKUP(E994,Flex_Target_Populations!$B$9:$H$2009,6,FALSE), VLOOKUP(E994,Flex_Target_Populations!$B$9:$H$2009,2,FALSE)='Dropdown Selections'!$F$7, "LIS Levels: " &amp; VLOOKUP(E994,Flex_Target_Populations!$B$9:$H$2009,3,FALSE) &amp; " and " &amp; VLOOKUP(E994,Flex_Target_Populations!$B$9:$H$2009,4,FALSE) &amp; " beginning at "&amp; VLOOKUP(E994,Flex_Target_Populations!$B$9:$H$2009,5,FALSE), VLOOKUP(E994,Flex_Target_Populations!$B$9:$H$2009,2,FALSE)='Dropdown Selections'!$F$8,  "LIS Levels: " &amp; VLOOKUP(E994,Flex_Target_Populations!$B$9:$H$2009,3,FALSE) &amp; " and " &amp; VLOOKUP(E994,Flex_Target_Populations!$B$9:$H$2009,4,FALSE) &amp; " beginning at "&amp; VLOOKUP(E994,Flex_Target_Populations!$B$9:$H$2009,5,FALSE) &amp; " and " &amp; VLOOKUP(E994,Flex_Target_Populations!$B$9:$H$2009,6,FALSE))</f>
        <v/>
      </c>
      <c r="G994" s="193"/>
      <c r="H994" s="193"/>
      <c r="I994" s="193"/>
      <c r="J994" s="101"/>
      <c r="K994" s="101"/>
      <c r="L994" s="101"/>
      <c r="M994" s="101"/>
      <c r="N994" s="101"/>
      <c r="O994" s="101"/>
      <c r="P994" s="101"/>
      <c r="Q994" s="104"/>
    </row>
    <row r="995" spans="2:17" ht="15.75">
      <c r="B995" s="194"/>
      <c r="C995" s="195"/>
      <c r="D995" s="25" t="str" cm="1">
        <f t="array" ref="D995">_xlfn.IFS(C995="","",AND(LEFT(C995,3)&lt;&gt;"CRC", LEFT(C995,3)&lt;&gt;"DRC"),VLOOKUP(Flex_Summary!C995,Flex_Benefits!$B$13:$D$2013,3,FALSE),LEFT(C995,3)="CRC",VLOOKUP(Flex_Summary!C995,Flex_Benefits!$I$13:$K$2013,3,FALSE)&amp;" for "&amp;VLOOKUP(Flex_Summary!C995,Flex_Benefits!$I$13:$K$2013,2,FALSE),LEFT(C995,3)="DRC",IF(VLOOKUP(C995,Flex_Benefits!$N$13:$T$2013,6,FALSE)="",VLOOKUP(C995,Flex_Benefits!$N$13:$T$2013,7,FALSE)&amp;"% Coinsurance","$"&amp;VLOOKUP(C995,Flex_Benefits!$N$13:$T$2013,6,FALSE)&amp;" Copayments")&amp;" for "&amp;IF(VLOOKUP(C995,Flex_Benefits!$N$13:$T$2013,2,FALSE)&lt;&gt;'Dropdown Selections'!$Q$3,VLOOKUP(C995,Flex_Benefits!$N$13:$T$2013,2,FALSE),"all Part D drugs on tier(s) "&amp;VLOOKUP(C995,Flex_Benefits!$N$13:$T$2013,3,FALSE))&amp;IF(VLOOKUP(C995,Flex_Benefits!$N$13:$T$2013,4,FALSE)='Dropdown Selections'!$E$2," with a $"&amp;VLOOKUP(C995,Flex_Benefits!$N$13:$T$2013,5,FALSE)&amp;" deductible",""))</f>
        <v/>
      </c>
      <c r="E995" s="195"/>
      <c r="F995" s="29" t="str" cm="1">
        <f t="array" ref="F995">_xlfn.IFS(E995="","",  VLOOKUP(E995,Flex_Target_Populations!$B$9:$H$2009,2,FALSE)='Dropdown Selections'!$F$10, 'Dropdown Selections'!$F$10, VLOOKUP(E995,Flex_Target_Populations!$B$9:$H$2009,2,FALSE)='Dropdown Selections'!$F$9,'Dropdown Selections'!$F$9, VLOOKUP(E995,Flex_Target_Populations!$B$9:$H$2009,2,FALSE)='Dropdown Selections'!$F$3,"Enrollees with: " &amp;VLOOKUP(E995,Flex_Target_Populations!$B$9:$H$2009,6,FALSE), VLOOKUP(E995,Flex_Target_Populations!$B$9:$H$2009,2,FALSE)='Dropdown Selections'!$F$2, "LIS Levels: " &amp; VLOOKUP(E995,Flex_Target_Populations!$B$9:$H$2009,3,FALSE), VLOOKUP(E995,Flex_Target_Populations!$B$9:$H$2009,2,FALSE)='Dropdown Selections'!$F$4, VLOOKUP(E995,Flex_Target_Populations!$B$9:$H$2009,4,FALSE) &amp; " beginning at " &amp; VLOOKUP(E995,Flex_Target_Populations!$B$9:$H$2009,5,FALSE), VLOOKUP(E995,Flex_Target_Populations!$B$9:$H$2009,2,FALSE)='Dropdown Selections'!$F$5, VLOOKUP(E995,Flex_Target_Populations!$B$9:$H$2009,4,FALSE) &amp; " beginning at "&amp; VLOOKUP(E995,Flex_Target_Populations!$B$9:$H$2009,5,FALSE) &amp; " and " &amp; VLOOKUP(E995,Flex_Target_Populations!$B$9:$H$2009,6,FALSE), VLOOKUP(E995,Flex_Target_Populations!$B$9:$H$2009,2,FALSE)='Dropdown Selections'!$F$6, "LIS Levels: " &amp; VLOOKUP(E995,Flex_Target_Populations!$B$9:$H$2009,3,FALSE) &amp; " and " &amp; VLOOKUP(E995,Flex_Target_Populations!$B$9:$H$2009,6,FALSE), VLOOKUP(E995,Flex_Target_Populations!$B$9:$H$2009,2,FALSE)='Dropdown Selections'!$F$7, "LIS Levels: " &amp; VLOOKUP(E995,Flex_Target_Populations!$B$9:$H$2009,3,FALSE) &amp; " and " &amp; VLOOKUP(E995,Flex_Target_Populations!$B$9:$H$2009,4,FALSE) &amp; " beginning at "&amp; VLOOKUP(E995,Flex_Target_Populations!$B$9:$H$2009,5,FALSE), VLOOKUP(E995,Flex_Target_Populations!$B$9:$H$2009,2,FALSE)='Dropdown Selections'!$F$8,  "LIS Levels: " &amp; VLOOKUP(E995,Flex_Target_Populations!$B$9:$H$2009,3,FALSE) &amp; " and " &amp; VLOOKUP(E995,Flex_Target_Populations!$B$9:$H$2009,4,FALSE) &amp; " beginning at "&amp; VLOOKUP(E995,Flex_Target_Populations!$B$9:$H$2009,5,FALSE) &amp; " and " &amp; VLOOKUP(E995,Flex_Target_Populations!$B$9:$H$2009,6,FALSE))</f>
        <v/>
      </c>
      <c r="G995" s="193"/>
      <c r="H995" s="193"/>
      <c r="I995" s="193"/>
      <c r="J995" s="101"/>
      <c r="K995" s="101"/>
      <c r="L995" s="101"/>
      <c r="M995" s="101"/>
      <c r="N995" s="101"/>
      <c r="O995" s="101"/>
      <c r="P995" s="101"/>
      <c r="Q995" s="104"/>
    </row>
    <row r="996" spans="2:17" ht="15.75">
      <c r="B996" s="194"/>
      <c r="C996" s="195"/>
      <c r="D996" s="25" t="str" cm="1">
        <f t="array" ref="D996">_xlfn.IFS(C996="","",AND(LEFT(C996,3)&lt;&gt;"CRC", LEFT(C996,3)&lt;&gt;"DRC"),VLOOKUP(Flex_Summary!C996,Flex_Benefits!$B$13:$D$2013,3,FALSE),LEFT(C996,3)="CRC",VLOOKUP(Flex_Summary!C996,Flex_Benefits!$I$13:$K$2013,3,FALSE)&amp;" for "&amp;VLOOKUP(Flex_Summary!C996,Flex_Benefits!$I$13:$K$2013,2,FALSE),LEFT(C996,3)="DRC",IF(VLOOKUP(C996,Flex_Benefits!$N$13:$T$2013,6,FALSE)="",VLOOKUP(C996,Flex_Benefits!$N$13:$T$2013,7,FALSE)&amp;"% Coinsurance","$"&amp;VLOOKUP(C996,Flex_Benefits!$N$13:$T$2013,6,FALSE)&amp;" Copayments")&amp;" for "&amp;IF(VLOOKUP(C996,Flex_Benefits!$N$13:$T$2013,2,FALSE)&lt;&gt;'Dropdown Selections'!$Q$3,VLOOKUP(C996,Flex_Benefits!$N$13:$T$2013,2,FALSE),"all Part D drugs on tier(s) "&amp;VLOOKUP(C996,Flex_Benefits!$N$13:$T$2013,3,FALSE))&amp;IF(VLOOKUP(C996,Flex_Benefits!$N$13:$T$2013,4,FALSE)='Dropdown Selections'!$E$2," with a $"&amp;VLOOKUP(C996,Flex_Benefits!$N$13:$T$2013,5,FALSE)&amp;" deductible",""))</f>
        <v/>
      </c>
      <c r="E996" s="195"/>
      <c r="F996" s="29" t="str" cm="1">
        <f t="array" ref="F996">_xlfn.IFS(E996="","",  VLOOKUP(E996,Flex_Target_Populations!$B$9:$H$2009,2,FALSE)='Dropdown Selections'!$F$10, 'Dropdown Selections'!$F$10, VLOOKUP(E996,Flex_Target_Populations!$B$9:$H$2009,2,FALSE)='Dropdown Selections'!$F$9,'Dropdown Selections'!$F$9, VLOOKUP(E996,Flex_Target_Populations!$B$9:$H$2009,2,FALSE)='Dropdown Selections'!$F$3,"Enrollees with: " &amp;VLOOKUP(E996,Flex_Target_Populations!$B$9:$H$2009,6,FALSE), VLOOKUP(E996,Flex_Target_Populations!$B$9:$H$2009,2,FALSE)='Dropdown Selections'!$F$2, "LIS Levels: " &amp; VLOOKUP(E996,Flex_Target_Populations!$B$9:$H$2009,3,FALSE), VLOOKUP(E996,Flex_Target_Populations!$B$9:$H$2009,2,FALSE)='Dropdown Selections'!$F$4, VLOOKUP(E996,Flex_Target_Populations!$B$9:$H$2009,4,FALSE) &amp; " beginning at " &amp; VLOOKUP(E996,Flex_Target_Populations!$B$9:$H$2009,5,FALSE), VLOOKUP(E996,Flex_Target_Populations!$B$9:$H$2009,2,FALSE)='Dropdown Selections'!$F$5, VLOOKUP(E996,Flex_Target_Populations!$B$9:$H$2009,4,FALSE) &amp; " beginning at "&amp; VLOOKUP(E996,Flex_Target_Populations!$B$9:$H$2009,5,FALSE) &amp; " and " &amp; VLOOKUP(E996,Flex_Target_Populations!$B$9:$H$2009,6,FALSE), VLOOKUP(E996,Flex_Target_Populations!$B$9:$H$2009,2,FALSE)='Dropdown Selections'!$F$6, "LIS Levels: " &amp; VLOOKUP(E996,Flex_Target_Populations!$B$9:$H$2009,3,FALSE) &amp; " and " &amp; VLOOKUP(E996,Flex_Target_Populations!$B$9:$H$2009,6,FALSE), VLOOKUP(E996,Flex_Target_Populations!$B$9:$H$2009,2,FALSE)='Dropdown Selections'!$F$7, "LIS Levels: " &amp; VLOOKUP(E996,Flex_Target_Populations!$B$9:$H$2009,3,FALSE) &amp; " and " &amp; VLOOKUP(E996,Flex_Target_Populations!$B$9:$H$2009,4,FALSE) &amp; " beginning at "&amp; VLOOKUP(E996,Flex_Target_Populations!$B$9:$H$2009,5,FALSE), VLOOKUP(E996,Flex_Target_Populations!$B$9:$H$2009,2,FALSE)='Dropdown Selections'!$F$8,  "LIS Levels: " &amp; VLOOKUP(E996,Flex_Target_Populations!$B$9:$H$2009,3,FALSE) &amp; " and " &amp; VLOOKUP(E996,Flex_Target_Populations!$B$9:$H$2009,4,FALSE) &amp; " beginning at "&amp; VLOOKUP(E996,Flex_Target_Populations!$B$9:$H$2009,5,FALSE) &amp; " and " &amp; VLOOKUP(E996,Flex_Target_Populations!$B$9:$H$2009,6,FALSE))</f>
        <v/>
      </c>
      <c r="G996" s="193"/>
      <c r="H996" s="193"/>
      <c r="I996" s="193"/>
      <c r="J996" s="101"/>
      <c r="K996" s="101"/>
      <c r="L996" s="101"/>
      <c r="M996" s="101"/>
      <c r="N996" s="101"/>
      <c r="O996" s="101"/>
      <c r="P996" s="101"/>
      <c r="Q996" s="104"/>
    </row>
    <row r="997" spans="2:17" ht="15.75">
      <c r="B997" s="194"/>
      <c r="C997" s="195"/>
      <c r="D997" s="25" t="str" cm="1">
        <f t="array" ref="D997">_xlfn.IFS(C997="","",AND(LEFT(C997,3)&lt;&gt;"CRC", LEFT(C997,3)&lt;&gt;"DRC"),VLOOKUP(Flex_Summary!C997,Flex_Benefits!$B$13:$D$2013,3,FALSE),LEFT(C997,3)="CRC",VLOOKUP(Flex_Summary!C997,Flex_Benefits!$I$13:$K$2013,3,FALSE)&amp;" for "&amp;VLOOKUP(Flex_Summary!C997,Flex_Benefits!$I$13:$K$2013,2,FALSE),LEFT(C997,3)="DRC",IF(VLOOKUP(C997,Flex_Benefits!$N$13:$T$2013,6,FALSE)="",VLOOKUP(C997,Flex_Benefits!$N$13:$T$2013,7,FALSE)&amp;"% Coinsurance","$"&amp;VLOOKUP(C997,Flex_Benefits!$N$13:$T$2013,6,FALSE)&amp;" Copayments")&amp;" for "&amp;IF(VLOOKUP(C997,Flex_Benefits!$N$13:$T$2013,2,FALSE)&lt;&gt;'Dropdown Selections'!$Q$3,VLOOKUP(C997,Flex_Benefits!$N$13:$T$2013,2,FALSE),"all Part D drugs on tier(s) "&amp;VLOOKUP(C997,Flex_Benefits!$N$13:$T$2013,3,FALSE))&amp;IF(VLOOKUP(C997,Flex_Benefits!$N$13:$T$2013,4,FALSE)='Dropdown Selections'!$E$2," with a $"&amp;VLOOKUP(C997,Flex_Benefits!$N$13:$T$2013,5,FALSE)&amp;" deductible",""))</f>
        <v/>
      </c>
      <c r="E997" s="195"/>
      <c r="F997" s="29" t="str" cm="1">
        <f t="array" ref="F997">_xlfn.IFS(E997="","",  VLOOKUP(E997,Flex_Target_Populations!$B$9:$H$2009,2,FALSE)='Dropdown Selections'!$F$10, 'Dropdown Selections'!$F$10, VLOOKUP(E997,Flex_Target_Populations!$B$9:$H$2009,2,FALSE)='Dropdown Selections'!$F$9,'Dropdown Selections'!$F$9, VLOOKUP(E997,Flex_Target_Populations!$B$9:$H$2009,2,FALSE)='Dropdown Selections'!$F$3,"Enrollees with: " &amp;VLOOKUP(E997,Flex_Target_Populations!$B$9:$H$2009,6,FALSE), VLOOKUP(E997,Flex_Target_Populations!$B$9:$H$2009,2,FALSE)='Dropdown Selections'!$F$2, "LIS Levels: " &amp; VLOOKUP(E997,Flex_Target_Populations!$B$9:$H$2009,3,FALSE), VLOOKUP(E997,Flex_Target_Populations!$B$9:$H$2009,2,FALSE)='Dropdown Selections'!$F$4, VLOOKUP(E997,Flex_Target_Populations!$B$9:$H$2009,4,FALSE) &amp; " beginning at " &amp; VLOOKUP(E997,Flex_Target_Populations!$B$9:$H$2009,5,FALSE), VLOOKUP(E997,Flex_Target_Populations!$B$9:$H$2009,2,FALSE)='Dropdown Selections'!$F$5, VLOOKUP(E997,Flex_Target_Populations!$B$9:$H$2009,4,FALSE) &amp; " beginning at "&amp; VLOOKUP(E997,Flex_Target_Populations!$B$9:$H$2009,5,FALSE) &amp; " and " &amp; VLOOKUP(E997,Flex_Target_Populations!$B$9:$H$2009,6,FALSE), VLOOKUP(E997,Flex_Target_Populations!$B$9:$H$2009,2,FALSE)='Dropdown Selections'!$F$6, "LIS Levels: " &amp; VLOOKUP(E997,Flex_Target_Populations!$B$9:$H$2009,3,FALSE) &amp; " and " &amp; VLOOKUP(E997,Flex_Target_Populations!$B$9:$H$2009,6,FALSE), VLOOKUP(E997,Flex_Target_Populations!$B$9:$H$2009,2,FALSE)='Dropdown Selections'!$F$7, "LIS Levels: " &amp; VLOOKUP(E997,Flex_Target_Populations!$B$9:$H$2009,3,FALSE) &amp; " and " &amp; VLOOKUP(E997,Flex_Target_Populations!$B$9:$H$2009,4,FALSE) &amp; " beginning at "&amp; VLOOKUP(E997,Flex_Target_Populations!$B$9:$H$2009,5,FALSE), VLOOKUP(E997,Flex_Target_Populations!$B$9:$H$2009,2,FALSE)='Dropdown Selections'!$F$8,  "LIS Levels: " &amp; VLOOKUP(E997,Flex_Target_Populations!$B$9:$H$2009,3,FALSE) &amp; " and " &amp; VLOOKUP(E997,Flex_Target_Populations!$B$9:$H$2009,4,FALSE) &amp; " beginning at "&amp; VLOOKUP(E997,Flex_Target_Populations!$B$9:$H$2009,5,FALSE) &amp; " and " &amp; VLOOKUP(E997,Flex_Target_Populations!$B$9:$H$2009,6,FALSE))</f>
        <v/>
      </c>
      <c r="G997" s="193"/>
      <c r="H997" s="193"/>
      <c r="I997" s="193"/>
      <c r="J997" s="101"/>
      <c r="K997" s="101"/>
      <c r="L997" s="101"/>
      <c r="M997" s="101"/>
      <c r="N997" s="101"/>
      <c r="O997" s="101"/>
      <c r="P997" s="101"/>
      <c r="Q997" s="104"/>
    </row>
    <row r="998" spans="2:17" ht="15.75">
      <c r="B998" s="194"/>
      <c r="C998" s="195"/>
      <c r="D998" s="25" t="str" cm="1">
        <f t="array" ref="D998">_xlfn.IFS(C998="","",AND(LEFT(C998,3)&lt;&gt;"CRC", LEFT(C998,3)&lt;&gt;"DRC"),VLOOKUP(Flex_Summary!C998,Flex_Benefits!$B$13:$D$2013,3,FALSE),LEFT(C998,3)="CRC",VLOOKUP(Flex_Summary!C998,Flex_Benefits!$I$13:$K$2013,3,FALSE)&amp;" for "&amp;VLOOKUP(Flex_Summary!C998,Flex_Benefits!$I$13:$K$2013,2,FALSE),LEFT(C998,3)="DRC",IF(VLOOKUP(C998,Flex_Benefits!$N$13:$T$2013,6,FALSE)="",VLOOKUP(C998,Flex_Benefits!$N$13:$T$2013,7,FALSE)&amp;"% Coinsurance","$"&amp;VLOOKUP(C998,Flex_Benefits!$N$13:$T$2013,6,FALSE)&amp;" Copayments")&amp;" for "&amp;IF(VLOOKUP(C998,Flex_Benefits!$N$13:$T$2013,2,FALSE)&lt;&gt;'Dropdown Selections'!$Q$3,VLOOKUP(C998,Flex_Benefits!$N$13:$T$2013,2,FALSE),"all Part D drugs on tier(s) "&amp;VLOOKUP(C998,Flex_Benefits!$N$13:$T$2013,3,FALSE))&amp;IF(VLOOKUP(C998,Flex_Benefits!$N$13:$T$2013,4,FALSE)='Dropdown Selections'!$E$2," with a $"&amp;VLOOKUP(C998,Flex_Benefits!$N$13:$T$2013,5,FALSE)&amp;" deductible",""))</f>
        <v/>
      </c>
      <c r="E998" s="195"/>
      <c r="F998" s="29" t="str" cm="1">
        <f t="array" ref="F998">_xlfn.IFS(E998="","",  VLOOKUP(E998,Flex_Target_Populations!$B$9:$H$2009,2,FALSE)='Dropdown Selections'!$F$10, 'Dropdown Selections'!$F$10, VLOOKUP(E998,Flex_Target_Populations!$B$9:$H$2009,2,FALSE)='Dropdown Selections'!$F$9,'Dropdown Selections'!$F$9, VLOOKUP(E998,Flex_Target_Populations!$B$9:$H$2009,2,FALSE)='Dropdown Selections'!$F$3,"Enrollees with: " &amp;VLOOKUP(E998,Flex_Target_Populations!$B$9:$H$2009,6,FALSE), VLOOKUP(E998,Flex_Target_Populations!$B$9:$H$2009,2,FALSE)='Dropdown Selections'!$F$2, "LIS Levels: " &amp; VLOOKUP(E998,Flex_Target_Populations!$B$9:$H$2009,3,FALSE), VLOOKUP(E998,Flex_Target_Populations!$B$9:$H$2009,2,FALSE)='Dropdown Selections'!$F$4, VLOOKUP(E998,Flex_Target_Populations!$B$9:$H$2009,4,FALSE) &amp; " beginning at " &amp; VLOOKUP(E998,Flex_Target_Populations!$B$9:$H$2009,5,FALSE), VLOOKUP(E998,Flex_Target_Populations!$B$9:$H$2009,2,FALSE)='Dropdown Selections'!$F$5, VLOOKUP(E998,Flex_Target_Populations!$B$9:$H$2009,4,FALSE) &amp; " beginning at "&amp; VLOOKUP(E998,Flex_Target_Populations!$B$9:$H$2009,5,FALSE) &amp; " and " &amp; VLOOKUP(E998,Flex_Target_Populations!$B$9:$H$2009,6,FALSE), VLOOKUP(E998,Flex_Target_Populations!$B$9:$H$2009,2,FALSE)='Dropdown Selections'!$F$6, "LIS Levels: " &amp; VLOOKUP(E998,Flex_Target_Populations!$B$9:$H$2009,3,FALSE) &amp; " and " &amp; VLOOKUP(E998,Flex_Target_Populations!$B$9:$H$2009,6,FALSE), VLOOKUP(E998,Flex_Target_Populations!$B$9:$H$2009,2,FALSE)='Dropdown Selections'!$F$7, "LIS Levels: " &amp; VLOOKUP(E998,Flex_Target_Populations!$B$9:$H$2009,3,FALSE) &amp; " and " &amp; VLOOKUP(E998,Flex_Target_Populations!$B$9:$H$2009,4,FALSE) &amp; " beginning at "&amp; VLOOKUP(E998,Flex_Target_Populations!$B$9:$H$2009,5,FALSE), VLOOKUP(E998,Flex_Target_Populations!$B$9:$H$2009,2,FALSE)='Dropdown Selections'!$F$8,  "LIS Levels: " &amp; VLOOKUP(E998,Flex_Target_Populations!$B$9:$H$2009,3,FALSE) &amp; " and " &amp; VLOOKUP(E998,Flex_Target_Populations!$B$9:$H$2009,4,FALSE) &amp; " beginning at "&amp; VLOOKUP(E998,Flex_Target_Populations!$B$9:$H$2009,5,FALSE) &amp; " and " &amp; VLOOKUP(E998,Flex_Target_Populations!$B$9:$H$2009,6,FALSE))</f>
        <v/>
      </c>
      <c r="G998" s="193"/>
      <c r="H998" s="193"/>
      <c r="I998" s="193"/>
      <c r="J998" s="101"/>
      <c r="K998" s="101"/>
      <c r="L998" s="101"/>
      <c r="M998" s="101"/>
      <c r="N998" s="101"/>
      <c r="O998" s="101"/>
      <c r="P998" s="101"/>
      <c r="Q998" s="104"/>
    </row>
    <row r="999" spans="2:17" ht="15.75">
      <c r="B999" s="194"/>
      <c r="C999" s="195"/>
      <c r="D999" s="25" t="str" cm="1">
        <f t="array" ref="D999">_xlfn.IFS(C999="","",AND(LEFT(C999,3)&lt;&gt;"CRC", LEFT(C999,3)&lt;&gt;"DRC"),VLOOKUP(Flex_Summary!C999,Flex_Benefits!$B$13:$D$2013,3,FALSE),LEFT(C999,3)="CRC",VLOOKUP(Flex_Summary!C999,Flex_Benefits!$I$13:$K$2013,3,FALSE)&amp;" for "&amp;VLOOKUP(Flex_Summary!C999,Flex_Benefits!$I$13:$K$2013,2,FALSE),LEFT(C999,3)="DRC",IF(VLOOKUP(C999,Flex_Benefits!$N$13:$T$2013,6,FALSE)="",VLOOKUP(C999,Flex_Benefits!$N$13:$T$2013,7,FALSE)&amp;"% Coinsurance","$"&amp;VLOOKUP(C999,Flex_Benefits!$N$13:$T$2013,6,FALSE)&amp;" Copayments")&amp;" for "&amp;IF(VLOOKUP(C999,Flex_Benefits!$N$13:$T$2013,2,FALSE)&lt;&gt;'Dropdown Selections'!$Q$3,VLOOKUP(C999,Flex_Benefits!$N$13:$T$2013,2,FALSE),"all Part D drugs on tier(s) "&amp;VLOOKUP(C999,Flex_Benefits!$N$13:$T$2013,3,FALSE))&amp;IF(VLOOKUP(C999,Flex_Benefits!$N$13:$T$2013,4,FALSE)='Dropdown Selections'!$E$2," with a $"&amp;VLOOKUP(C999,Flex_Benefits!$N$13:$T$2013,5,FALSE)&amp;" deductible",""))</f>
        <v/>
      </c>
      <c r="E999" s="195"/>
      <c r="F999" s="29" t="str" cm="1">
        <f t="array" ref="F999">_xlfn.IFS(E999="","",  VLOOKUP(E999,Flex_Target_Populations!$B$9:$H$2009,2,FALSE)='Dropdown Selections'!$F$10, 'Dropdown Selections'!$F$10, VLOOKUP(E999,Flex_Target_Populations!$B$9:$H$2009,2,FALSE)='Dropdown Selections'!$F$9,'Dropdown Selections'!$F$9, VLOOKUP(E999,Flex_Target_Populations!$B$9:$H$2009,2,FALSE)='Dropdown Selections'!$F$3,"Enrollees with: " &amp;VLOOKUP(E999,Flex_Target_Populations!$B$9:$H$2009,6,FALSE), VLOOKUP(E999,Flex_Target_Populations!$B$9:$H$2009,2,FALSE)='Dropdown Selections'!$F$2, "LIS Levels: " &amp; VLOOKUP(E999,Flex_Target_Populations!$B$9:$H$2009,3,FALSE), VLOOKUP(E999,Flex_Target_Populations!$B$9:$H$2009,2,FALSE)='Dropdown Selections'!$F$4, VLOOKUP(E999,Flex_Target_Populations!$B$9:$H$2009,4,FALSE) &amp; " beginning at " &amp; VLOOKUP(E999,Flex_Target_Populations!$B$9:$H$2009,5,FALSE), VLOOKUP(E999,Flex_Target_Populations!$B$9:$H$2009,2,FALSE)='Dropdown Selections'!$F$5, VLOOKUP(E999,Flex_Target_Populations!$B$9:$H$2009,4,FALSE) &amp; " beginning at "&amp; VLOOKUP(E999,Flex_Target_Populations!$B$9:$H$2009,5,FALSE) &amp; " and " &amp; VLOOKUP(E999,Flex_Target_Populations!$B$9:$H$2009,6,FALSE), VLOOKUP(E999,Flex_Target_Populations!$B$9:$H$2009,2,FALSE)='Dropdown Selections'!$F$6, "LIS Levels: " &amp; VLOOKUP(E999,Flex_Target_Populations!$B$9:$H$2009,3,FALSE) &amp; " and " &amp; VLOOKUP(E999,Flex_Target_Populations!$B$9:$H$2009,6,FALSE), VLOOKUP(E999,Flex_Target_Populations!$B$9:$H$2009,2,FALSE)='Dropdown Selections'!$F$7, "LIS Levels: " &amp; VLOOKUP(E999,Flex_Target_Populations!$B$9:$H$2009,3,FALSE) &amp; " and " &amp; VLOOKUP(E999,Flex_Target_Populations!$B$9:$H$2009,4,FALSE) &amp; " beginning at "&amp; VLOOKUP(E999,Flex_Target_Populations!$B$9:$H$2009,5,FALSE), VLOOKUP(E999,Flex_Target_Populations!$B$9:$H$2009,2,FALSE)='Dropdown Selections'!$F$8,  "LIS Levels: " &amp; VLOOKUP(E999,Flex_Target_Populations!$B$9:$H$2009,3,FALSE) &amp; " and " &amp; VLOOKUP(E999,Flex_Target_Populations!$B$9:$H$2009,4,FALSE) &amp; " beginning at "&amp; VLOOKUP(E999,Flex_Target_Populations!$B$9:$H$2009,5,FALSE) &amp; " and " &amp; VLOOKUP(E999,Flex_Target_Populations!$B$9:$H$2009,6,FALSE))</f>
        <v/>
      </c>
      <c r="G999" s="193"/>
      <c r="H999" s="193"/>
      <c r="I999" s="193"/>
      <c r="J999" s="101"/>
      <c r="K999" s="101"/>
      <c r="L999" s="101"/>
      <c r="M999" s="101"/>
      <c r="N999" s="101"/>
      <c r="O999" s="101"/>
      <c r="P999" s="101"/>
      <c r="Q999" s="104"/>
    </row>
    <row r="1000" spans="2:17" ht="15.75">
      <c r="B1000" s="194"/>
      <c r="C1000" s="195"/>
      <c r="D1000" s="25" t="str" cm="1">
        <f t="array" ref="D1000">_xlfn.IFS(C1000="","",AND(LEFT(C1000,3)&lt;&gt;"CRC", LEFT(C1000,3)&lt;&gt;"DRC"),VLOOKUP(Flex_Summary!C1000,Flex_Benefits!$B$13:$D$2013,3,FALSE),LEFT(C1000,3)="CRC",VLOOKUP(Flex_Summary!C1000,Flex_Benefits!$I$13:$K$2013,3,FALSE)&amp;" for "&amp;VLOOKUP(Flex_Summary!C1000,Flex_Benefits!$I$13:$K$2013,2,FALSE),LEFT(C1000,3)="DRC",IF(VLOOKUP(C1000,Flex_Benefits!$N$13:$T$2013,6,FALSE)="",VLOOKUP(C1000,Flex_Benefits!$N$13:$T$2013,7,FALSE)&amp;"% Coinsurance","$"&amp;VLOOKUP(C1000,Flex_Benefits!$N$13:$T$2013,6,FALSE)&amp;" Copayments")&amp;" for "&amp;IF(VLOOKUP(C1000,Flex_Benefits!$N$13:$T$2013,2,FALSE)&lt;&gt;'Dropdown Selections'!$Q$3,VLOOKUP(C1000,Flex_Benefits!$N$13:$T$2013,2,FALSE),"all Part D drugs on tier(s) "&amp;VLOOKUP(C1000,Flex_Benefits!$N$13:$T$2013,3,FALSE))&amp;IF(VLOOKUP(C1000,Flex_Benefits!$N$13:$T$2013,4,FALSE)='Dropdown Selections'!$E$2," with a $"&amp;VLOOKUP(C1000,Flex_Benefits!$N$13:$T$2013,5,FALSE)&amp;" deductible",""))</f>
        <v/>
      </c>
      <c r="E1000" s="195"/>
      <c r="F1000" s="29" t="str" cm="1">
        <f t="array" ref="F1000">_xlfn.IFS(E1000="","",  VLOOKUP(E1000,Flex_Target_Populations!$B$9:$H$2009,2,FALSE)='Dropdown Selections'!$F$10, 'Dropdown Selections'!$F$10, VLOOKUP(E1000,Flex_Target_Populations!$B$9:$H$2009,2,FALSE)='Dropdown Selections'!$F$9,'Dropdown Selections'!$F$9, VLOOKUP(E1000,Flex_Target_Populations!$B$9:$H$2009,2,FALSE)='Dropdown Selections'!$F$3,"Enrollees with: " &amp;VLOOKUP(E1000,Flex_Target_Populations!$B$9:$H$2009,6,FALSE), VLOOKUP(E1000,Flex_Target_Populations!$B$9:$H$2009,2,FALSE)='Dropdown Selections'!$F$2, "LIS Levels: " &amp; VLOOKUP(E1000,Flex_Target_Populations!$B$9:$H$2009,3,FALSE), VLOOKUP(E1000,Flex_Target_Populations!$B$9:$H$2009,2,FALSE)='Dropdown Selections'!$F$4, VLOOKUP(E1000,Flex_Target_Populations!$B$9:$H$2009,4,FALSE) &amp; " beginning at " &amp; VLOOKUP(E1000,Flex_Target_Populations!$B$9:$H$2009,5,FALSE), VLOOKUP(E1000,Flex_Target_Populations!$B$9:$H$2009,2,FALSE)='Dropdown Selections'!$F$5, VLOOKUP(E1000,Flex_Target_Populations!$B$9:$H$2009,4,FALSE) &amp; " beginning at "&amp; VLOOKUP(E1000,Flex_Target_Populations!$B$9:$H$2009,5,FALSE) &amp; " and " &amp; VLOOKUP(E1000,Flex_Target_Populations!$B$9:$H$2009,6,FALSE), VLOOKUP(E1000,Flex_Target_Populations!$B$9:$H$2009,2,FALSE)='Dropdown Selections'!$F$6, "LIS Levels: " &amp; VLOOKUP(E1000,Flex_Target_Populations!$B$9:$H$2009,3,FALSE) &amp; " and " &amp; VLOOKUP(E1000,Flex_Target_Populations!$B$9:$H$2009,6,FALSE), VLOOKUP(E1000,Flex_Target_Populations!$B$9:$H$2009,2,FALSE)='Dropdown Selections'!$F$7, "LIS Levels: " &amp; VLOOKUP(E1000,Flex_Target_Populations!$B$9:$H$2009,3,FALSE) &amp; " and " &amp; VLOOKUP(E1000,Flex_Target_Populations!$B$9:$H$2009,4,FALSE) &amp; " beginning at "&amp; VLOOKUP(E1000,Flex_Target_Populations!$B$9:$H$2009,5,FALSE), VLOOKUP(E1000,Flex_Target_Populations!$B$9:$H$2009,2,FALSE)='Dropdown Selections'!$F$8,  "LIS Levels: " &amp; VLOOKUP(E1000,Flex_Target_Populations!$B$9:$H$2009,3,FALSE) &amp; " and " &amp; VLOOKUP(E1000,Flex_Target_Populations!$B$9:$H$2009,4,FALSE) &amp; " beginning at "&amp; VLOOKUP(E1000,Flex_Target_Populations!$B$9:$H$2009,5,FALSE) &amp; " and " &amp; VLOOKUP(E1000,Flex_Target_Populations!$B$9:$H$2009,6,FALSE))</f>
        <v/>
      </c>
      <c r="G1000" s="193"/>
      <c r="H1000" s="193"/>
      <c r="I1000" s="193"/>
      <c r="J1000" s="101"/>
      <c r="K1000" s="101"/>
      <c r="L1000" s="101"/>
      <c r="M1000" s="101"/>
      <c r="N1000" s="101"/>
      <c r="O1000" s="101"/>
      <c r="P1000" s="101"/>
      <c r="Q1000" s="104"/>
    </row>
    <row r="1001" spans="2:17" ht="15.75">
      <c r="B1001" s="194"/>
      <c r="C1001" s="195"/>
      <c r="D1001" s="25" t="str" cm="1">
        <f t="array" ref="D1001">_xlfn.IFS(C1001="","",AND(LEFT(C1001,3)&lt;&gt;"CRC", LEFT(C1001,3)&lt;&gt;"DRC"),VLOOKUP(Flex_Summary!C1001,Flex_Benefits!$B$13:$D$2013,3,FALSE),LEFT(C1001,3)="CRC",VLOOKUP(Flex_Summary!C1001,Flex_Benefits!$I$13:$K$2013,3,FALSE)&amp;" for "&amp;VLOOKUP(Flex_Summary!C1001,Flex_Benefits!$I$13:$K$2013,2,FALSE),LEFT(C1001,3)="DRC",IF(VLOOKUP(C1001,Flex_Benefits!$N$13:$T$2013,6,FALSE)="",VLOOKUP(C1001,Flex_Benefits!$N$13:$T$2013,7,FALSE)&amp;"% Coinsurance","$"&amp;VLOOKUP(C1001,Flex_Benefits!$N$13:$T$2013,6,FALSE)&amp;" Copayments")&amp;" for "&amp;IF(VLOOKUP(C1001,Flex_Benefits!$N$13:$T$2013,2,FALSE)&lt;&gt;'Dropdown Selections'!$Q$3,VLOOKUP(C1001,Flex_Benefits!$N$13:$T$2013,2,FALSE),"all Part D drugs on tier(s) "&amp;VLOOKUP(C1001,Flex_Benefits!$N$13:$T$2013,3,FALSE))&amp;IF(VLOOKUP(C1001,Flex_Benefits!$N$13:$T$2013,4,FALSE)='Dropdown Selections'!$E$2," with a $"&amp;VLOOKUP(C1001,Flex_Benefits!$N$13:$T$2013,5,FALSE)&amp;" deductible",""))</f>
        <v/>
      </c>
      <c r="E1001" s="195"/>
      <c r="F1001" s="29" t="str" cm="1">
        <f t="array" ref="F1001">_xlfn.IFS(E1001="","",  VLOOKUP(E1001,Flex_Target_Populations!$B$9:$H$2009,2,FALSE)='Dropdown Selections'!$F$10, 'Dropdown Selections'!$F$10, VLOOKUP(E1001,Flex_Target_Populations!$B$9:$H$2009,2,FALSE)='Dropdown Selections'!$F$9,'Dropdown Selections'!$F$9, VLOOKUP(E1001,Flex_Target_Populations!$B$9:$H$2009,2,FALSE)='Dropdown Selections'!$F$3,"Enrollees with: " &amp;VLOOKUP(E1001,Flex_Target_Populations!$B$9:$H$2009,6,FALSE), VLOOKUP(E1001,Flex_Target_Populations!$B$9:$H$2009,2,FALSE)='Dropdown Selections'!$F$2, "LIS Levels: " &amp; VLOOKUP(E1001,Flex_Target_Populations!$B$9:$H$2009,3,FALSE), VLOOKUP(E1001,Flex_Target_Populations!$B$9:$H$2009,2,FALSE)='Dropdown Selections'!$F$4, VLOOKUP(E1001,Flex_Target_Populations!$B$9:$H$2009,4,FALSE) &amp; " beginning at " &amp; VLOOKUP(E1001,Flex_Target_Populations!$B$9:$H$2009,5,FALSE), VLOOKUP(E1001,Flex_Target_Populations!$B$9:$H$2009,2,FALSE)='Dropdown Selections'!$F$5, VLOOKUP(E1001,Flex_Target_Populations!$B$9:$H$2009,4,FALSE) &amp; " beginning at "&amp; VLOOKUP(E1001,Flex_Target_Populations!$B$9:$H$2009,5,FALSE) &amp; " and " &amp; VLOOKUP(E1001,Flex_Target_Populations!$B$9:$H$2009,6,FALSE), VLOOKUP(E1001,Flex_Target_Populations!$B$9:$H$2009,2,FALSE)='Dropdown Selections'!$F$6, "LIS Levels: " &amp; VLOOKUP(E1001,Flex_Target_Populations!$B$9:$H$2009,3,FALSE) &amp; " and " &amp; VLOOKUP(E1001,Flex_Target_Populations!$B$9:$H$2009,6,FALSE), VLOOKUP(E1001,Flex_Target_Populations!$B$9:$H$2009,2,FALSE)='Dropdown Selections'!$F$7, "LIS Levels: " &amp; VLOOKUP(E1001,Flex_Target_Populations!$B$9:$H$2009,3,FALSE) &amp; " and " &amp; VLOOKUP(E1001,Flex_Target_Populations!$B$9:$H$2009,4,FALSE) &amp; " beginning at "&amp; VLOOKUP(E1001,Flex_Target_Populations!$B$9:$H$2009,5,FALSE), VLOOKUP(E1001,Flex_Target_Populations!$B$9:$H$2009,2,FALSE)='Dropdown Selections'!$F$8,  "LIS Levels: " &amp; VLOOKUP(E1001,Flex_Target_Populations!$B$9:$H$2009,3,FALSE) &amp; " and " &amp; VLOOKUP(E1001,Flex_Target_Populations!$B$9:$H$2009,4,FALSE) &amp; " beginning at "&amp; VLOOKUP(E1001,Flex_Target_Populations!$B$9:$H$2009,5,FALSE) &amp; " and " &amp; VLOOKUP(E1001,Flex_Target_Populations!$B$9:$H$2009,6,FALSE))</f>
        <v/>
      </c>
      <c r="G1001" s="193"/>
      <c r="H1001" s="193"/>
      <c r="I1001" s="193"/>
      <c r="J1001" s="101"/>
      <c r="K1001" s="101"/>
      <c r="L1001" s="101"/>
      <c r="M1001" s="101"/>
      <c r="N1001" s="101"/>
      <c r="O1001" s="101"/>
      <c r="P1001" s="101"/>
      <c r="Q1001" s="104"/>
    </row>
    <row r="1002" spans="2:17" ht="15.75">
      <c r="B1002" s="194"/>
      <c r="C1002" s="195"/>
      <c r="D1002" s="25" t="str" cm="1">
        <f t="array" ref="D1002">_xlfn.IFS(C1002="","",AND(LEFT(C1002,3)&lt;&gt;"CRC", LEFT(C1002,3)&lt;&gt;"DRC"),VLOOKUP(Flex_Summary!C1002,Flex_Benefits!$B$13:$D$2013,3,FALSE),LEFT(C1002,3)="CRC",VLOOKUP(Flex_Summary!C1002,Flex_Benefits!$I$13:$K$2013,3,FALSE)&amp;" for "&amp;VLOOKUP(Flex_Summary!C1002,Flex_Benefits!$I$13:$K$2013,2,FALSE),LEFT(C1002,3)="DRC",IF(VLOOKUP(C1002,Flex_Benefits!$N$13:$T$2013,6,FALSE)="",VLOOKUP(C1002,Flex_Benefits!$N$13:$T$2013,7,FALSE)&amp;"% Coinsurance","$"&amp;VLOOKUP(C1002,Flex_Benefits!$N$13:$T$2013,6,FALSE)&amp;" Copayments")&amp;" for "&amp;IF(VLOOKUP(C1002,Flex_Benefits!$N$13:$T$2013,2,FALSE)&lt;&gt;'Dropdown Selections'!$Q$3,VLOOKUP(C1002,Flex_Benefits!$N$13:$T$2013,2,FALSE),"all Part D drugs on tier(s) "&amp;VLOOKUP(C1002,Flex_Benefits!$N$13:$T$2013,3,FALSE))&amp;IF(VLOOKUP(C1002,Flex_Benefits!$N$13:$T$2013,4,FALSE)='Dropdown Selections'!$E$2," with a $"&amp;VLOOKUP(C1002,Flex_Benefits!$N$13:$T$2013,5,FALSE)&amp;" deductible",""))</f>
        <v/>
      </c>
      <c r="E1002" s="195"/>
      <c r="F1002" s="29" t="str" cm="1">
        <f t="array" ref="F1002">_xlfn.IFS(E1002="","",  VLOOKUP(E1002,Flex_Target_Populations!$B$9:$H$2009,2,FALSE)='Dropdown Selections'!$F$10, 'Dropdown Selections'!$F$10, VLOOKUP(E1002,Flex_Target_Populations!$B$9:$H$2009,2,FALSE)='Dropdown Selections'!$F$9,'Dropdown Selections'!$F$9, VLOOKUP(E1002,Flex_Target_Populations!$B$9:$H$2009,2,FALSE)='Dropdown Selections'!$F$3,"Enrollees with: " &amp;VLOOKUP(E1002,Flex_Target_Populations!$B$9:$H$2009,6,FALSE), VLOOKUP(E1002,Flex_Target_Populations!$B$9:$H$2009,2,FALSE)='Dropdown Selections'!$F$2, "LIS Levels: " &amp; VLOOKUP(E1002,Flex_Target_Populations!$B$9:$H$2009,3,FALSE), VLOOKUP(E1002,Flex_Target_Populations!$B$9:$H$2009,2,FALSE)='Dropdown Selections'!$F$4, VLOOKUP(E1002,Flex_Target_Populations!$B$9:$H$2009,4,FALSE) &amp; " beginning at " &amp; VLOOKUP(E1002,Flex_Target_Populations!$B$9:$H$2009,5,FALSE), VLOOKUP(E1002,Flex_Target_Populations!$B$9:$H$2009,2,FALSE)='Dropdown Selections'!$F$5, VLOOKUP(E1002,Flex_Target_Populations!$B$9:$H$2009,4,FALSE) &amp; " beginning at "&amp; VLOOKUP(E1002,Flex_Target_Populations!$B$9:$H$2009,5,FALSE) &amp; " and " &amp; VLOOKUP(E1002,Flex_Target_Populations!$B$9:$H$2009,6,FALSE), VLOOKUP(E1002,Flex_Target_Populations!$B$9:$H$2009,2,FALSE)='Dropdown Selections'!$F$6, "LIS Levels: " &amp; VLOOKUP(E1002,Flex_Target_Populations!$B$9:$H$2009,3,FALSE) &amp; " and " &amp; VLOOKUP(E1002,Flex_Target_Populations!$B$9:$H$2009,6,FALSE), VLOOKUP(E1002,Flex_Target_Populations!$B$9:$H$2009,2,FALSE)='Dropdown Selections'!$F$7, "LIS Levels: " &amp; VLOOKUP(E1002,Flex_Target_Populations!$B$9:$H$2009,3,FALSE) &amp; " and " &amp; VLOOKUP(E1002,Flex_Target_Populations!$B$9:$H$2009,4,FALSE) &amp; " beginning at "&amp; VLOOKUP(E1002,Flex_Target_Populations!$B$9:$H$2009,5,FALSE), VLOOKUP(E1002,Flex_Target_Populations!$B$9:$H$2009,2,FALSE)='Dropdown Selections'!$F$8,  "LIS Levels: " &amp; VLOOKUP(E1002,Flex_Target_Populations!$B$9:$H$2009,3,FALSE) &amp; " and " &amp; VLOOKUP(E1002,Flex_Target_Populations!$B$9:$H$2009,4,FALSE) &amp; " beginning at "&amp; VLOOKUP(E1002,Flex_Target_Populations!$B$9:$H$2009,5,FALSE) &amp; " and " &amp; VLOOKUP(E1002,Flex_Target_Populations!$B$9:$H$2009,6,FALSE))</f>
        <v/>
      </c>
      <c r="G1002" s="193"/>
      <c r="H1002" s="193"/>
      <c r="I1002" s="193"/>
      <c r="J1002" s="101"/>
      <c r="K1002" s="101"/>
      <c r="L1002" s="101"/>
      <c r="M1002" s="101"/>
      <c r="N1002" s="101"/>
      <c r="O1002" s="101"/>
      <c r="P1002" s="101"/>
      <c r="Q1002" s="104"/>
    </row>
    <row r="1003" spans="2:17" ht="15.75">
      <c r="B1003" s="194"/>
      <c r="C1003" s="195"/>
      <c r="D1003" s="25" t="str" cm="1">
        <f t="array" ref="D1003">_xlfn.IFS(C1003="","",AND(LEFT(C1003,3)&lt;&gt;"CRC", LEFT(C1003,3)&lt;&gt;"DRC"),VLOOKUP(Flex_Summary!C1003,Flex_Benefits!$B$13:$D$2013,3,FALSE),LEFT(C1003,3)="CRC",VLOOKUP(Flex_Summary!C1003,Flex_Benefits!$I$13:$K$2013,3,FALSE)&amp;" for "&amp;VLOOKUP(Flex_Summary!C1003,Flex_Benefits!$I$13:$K$2013,2,FALSE),LEFT(C1003,3)="DRC",IF(VLOOKUP(C1003,Flex_Benefits!$N$13:$T$2013,6,FALSE)="",VLOOKUP(C1003,Flex_Benefits!$N$13:$T$2013,7,FALSE)&amp;"% Coinsurance","$"&amp;VLOOKUP(C1003,Flex_Benefits!$N$13:$T$2013,6,FALSE)&amp;" Copayments")&amp;" for "&amp;IF(VLOOKUP(C1003,Flex_Benefits!$N$13:$T$2013,2,FALSE)&lt;&gt;'Dropdown Selections'!$Q$3,VLOOKUP(C1003,Flex_Benefits!$N$13:$T$2013,2,FALSE),"all Part D drugs on tier(s) "&amp;VLOOKUP(C1003,Flex_Benefits!$N$13:$T$2013,3,FALSE))&amp;IF(VLOOKUP(C1003,Flex_Benefits!$N$13:$T$2013,4,FALSE)='Dropdown Selections'!$E$2," with a $"&amp;VLOOKUP(C1003,Flex_Benefits!$N$13:$T$2013,5,FALSE)&amp;" deductible",""))</f>
        <v/>
      </c>
      <c r="E1003" s="195"/>
      <c r="F1003" s="29" t="str" cm="1">
        <f t="array" ref="F1003">_xlfn.IFS(E1003="","",  VLOOKUP(E1003,Flex_Target_Populations!$B$9:$H$2009,2,FALSE)='Dropdown Selections'!$F$10, 'Dropdown Selections'!$F$10, VLOOKUP(E1003,Flex_Target_Populations!$B$9:$H$2009,2,FALSE)='Dropdown Selections'!$F$9,'Dropdown Selections'!$F$9, VLOOKUP(E1003,Flex_Target_Populations!$B$9:$H$2009,2,FALSE)='Dropdown Selections'!$F$3,"Enrollees with: " &amp;VLOOKUP(E1003,Flex_Target_Populations!$B$9:$H$2009,6,FALSE), VLOOKUP(E1003,Flex_Target_Populations!$B$9:$H$2009,2,FALSE)='Dropdown Selections'!$F$2, "LIS Levels: " &amp; VLOOKUP(E1003,Flex_Target_Populations!$B$9:$H$2009,3,FALSE), VLOOKUP(E1003,Flex_Target_Populations!$B$9:$H$2009,2,FALSE)='Dropdown Selections'!$F$4, VLOOKUP(E1003,Flex_Target_Populations!$B$9:$H$2009,4,FALSE) &amp; " beginning at " &amp; VLOOKUP(E1003,Flex_Target_Populations!$B$9:$H$2009,5,FALSE), VLOOKUP(E1003,Flex_Target_Populations!$B$9:$H$2009,2,FALSE)='Dropdown Selections'!$F$5, VLOOKUP(E1003,Flex_Target_Populations!$B$9:$H$2009,4,FALSE) &amp; " beginning at "&amp; VLOOKUP(E1003,Flex_Target_Populations!$B$9:$H$2009,5,FALSE) &amp; " and " &amp; VLOOKUP(E1003,Flex_Target_Populations!$B$9:$H$2009,6,FALSE), VLOOKUP(E1003,Flex_Target_Populations!$B$9:$H$2009,2,FALSE)='Dropdown Selections'!$F$6, "LIS Levels: " &amp; VLOOKUP(E1003,Flex_Target_Populations!$B$9:$H$2009,3,FALSE) &amp; " and " &amp; VLOOKUP(E1003,Flex_Target_Populations!$B$9:$H$2009,6,FALSE), VLOOKUP(E1003,Flex_Target_Populations!$B$9:$H$2009,2,FALSE)='Dropdown Selections'!$F$7, "LIS Levels: " &amp; VLOOKUP(E1003,Flex_Target_Populations!$B$9:$H$2009,3,FALSE) &amp; " and " &amp; VLOOKUP(E1003,Flex_Target_Populations!$B$9:$H$2009,4,FALSE) &amp; " beginning at "&amp; VLOOKUP(E1003,Flex_Target_Populations!$B$9:$H$2009,5,FALSE), VLOOKUP(E1003,Flex_Target_Populations!$B$9:$H$2009,2,FALSE)='Dropdown Selections'!$F$8,  "LIS Levels: " &amp; VLOOKUP(E1003,Flex_Target_Populations!$B$9:$H$2009,3,FALSE) &amp; " and " &amp; VLOOKUP(E1003,Flex_Target_Populations!$B$9:$H$2009,4,FALSE) &amp; " beginning at "&amp; VLOOKUP(E1003,Flex_Target_Populations!$B$9:$H$2009,5,FALSE) &amp; " and " &amp; VLOOKUP(E1003,Flex_Target_Populations!$B$9:$H$2009,6,FALSE))</f>
        <v/>
      </c>
      <c r="G1003" s="193"/>
      <c r="H1003" s="193"/>
      <c r="I1003" s="193"/>
      <c r="J1003" s="101"/>
      <c r="K1003" s="101"/>
      <c r="L1003" s="101"/>
      <c r="M1003" s="101"/>
      <c r="N1003" s="101"/>
      <c r="O1003" s="101"/>
      <c r="P1003" s="101"/>
      <c r="Q1003" s="104"/>
    </row>
    <row r="1004" spans="2:17" ht="15.75">
      <c r="B1004" s="194"/>
      <c r="C1004" s="195"/>
      <c r="D1004" s="25" t="str" cm="1">
        <f t="array" ref="D1004">_xlfn.IFS(C1004="","",AND(LEFT(C1004,3)&lt;&gt;"CRC", LEFT(C1004,3)&lt;&gt;"DRC"),VLOOKUP(Flex_Summary!C1004,Flex_Benefits!$B$13:$D$2013,3,FALSE),LEFT(C1004,3)="CRC",VLOOKUP(Flex_Summary!C1004,Flex_Benefits!$I$13:$K$2013,3,FALSE)&amp;" for "&amp;VLOOKUP(Flex_Summary!C1004,Flex_Benefits!$I$13:$K$2013,2,FALSE),LEFT(C1004,3)="DRC",IF(VLOOKUP(C1004,Flex_Benefits!$N$13:$T$2013,6,FALSE)="",VLOOKUP(C1004,Flex_Benefits!$N$13:$T$2013,7,FALSE)&amp;"% Coinsurance","$"&amp;VLOOKUP(C1004,Flex_Benefits!$N$13:$T$2013,6,FALSE)&amp;" Copayments")&amp;" for "&amp;IF(VLOOKUP(C1004,Flex_Benefits!$N$13:$T$2013,2,FALSE)&lt;&gt;'Dropdown Selections'!$Q$3,VLOOKUP(C1004,Flex_Benefits!$N$13:$T$2013,2,FALSE),"all Part D drugs on tier(s) "&amp;VLOOKUP(C1004,Flex_Benefits!$N$13:$T$2013,3,FALSE))&amp;IF(VLOOKUP(C1004,Flex_Benefits!$N$13:$T$2013,4,FALSE)='Dropdown Selections'!$E$2," with a $"&amp;VLOOKUP(C1004,Flex_Benefits!$N$13:$T$2013,5,FALSE)&amp;" deductible",""))</f>
        <v/>
      </c>
      <c r="E1004" s="195"/>
      <c r="F1004" s="29" t="str" cm="1">
        <f t="array" ref="F1004">_xlfn.IFS(E1004="","",  VLOOKUP(E1004,Flex_Target_Populations!$B$9:$H$2009,2,FALSE)='Dropdown Selections'!$F$10, 'Dropdown Selections'!$F$10, VLOOKUP(E1004,Flex_Target_Populations!$B$9:$H$2009,2,FALSE)='Dropdown Selections'!$F$9,'Dropdown Selections'!$F$9, VLOOKUP(E1004,Flex_Target_Populations!$B$9:$H$2009,2,FALSE)='Dropdown Selections'!$F$3,"Enrollees with: " &amp;VLOOKUP(E1004,Flex_Target_Populations!$B$9:$H$2009,6,FALSE), VLOOKUP(E1004,Flex_Target_Populations!$B$9:$H$2009,2,FALSE)='Dropdown Selections'!$F$2, "LIS Levels: " &amp; VLOOKUP(E1004,Flex_Target_Populations!$B$9:$H$2009,3,FALSE), VLOOKUP(E1004,Flex_Target_Populations!$B$9:$H$2009,2,FALSE)='Dropdown Selections'!$F$4, VLOOKUP(E1004,Flex_Target_Populations!$B$9:$H$2009,4,FALSE) &amp; " beginning at " &amp; VLOOKUP(E1004,Flex_Target_Populations!$B$9:$H$2009,5,FALSE), VLOOKUP(E1004,Flex_Target_Populations!$B$9:$H$2009,2,FALSE)='Dropdown Selections'!$F$5, VLOOKUP(E1004,Flex_Target_Populations!$B$9:$H$2009,4,FALSE) &amp; " beginning at "&amp; VLOOKUP(E1004,Flex_Target_Populations!$B$9:$H$2009,5,FALSE) &amp; " and " &amp; VLOOKUP(E1004,Flex_Target_Populations!$B$9:$H$2009,6,FALSE), VLOOKUP(E1004,Flex_Target_Populations!$B$9:$H$2009,2,FALSE)='Dropdown Selections'!$F$6, "LIS Levels: " &amp; VLOOKUP(E1004,Flex_Target_Populations!$B$9:$H$2009,3,FALSE) &amp; " and " &amp; VLOOKUP(E1004,Flex_Target_Populations!$B$9:$H$2009,6,FALSE), VLOOKUP(E1004,Flex_Target_Populations!$B$9:$H$2009,2,FALSE)='Dropdown Selections'!$F$7, "LIS Levels: " &amp; VLOOKUP(E1004,Flex_Target_Populations!$B$9:$H$2009,3,FALSE) &amp; " and " &amp; VLOOKUP(E1004,Flex_Target_Populations!$B$9:$H$2009,4,FALSE) &amp; " beginning at "&amp; VLOOKUP(E1004,Flex_Target_Populations!$B$9:$H$2009,5,FALSE), VLOOKUP(E1004,Flex_Target_Populations!$B$9:$H$2009,2,FALSE)='Dropdown Selections'!$F$8,  "LIS Levels: " &amp; VLOOKUP(E1004,Flex_Target_Populations!$B$9:$H$2009,3,FALSE) &amp; " and " &amp; VLOOKUP(E1004,Flex_Target_Populations!$B$9:$H$2009,4,FALSE) &amp; " beginning at "&amp; VLOOKUP(E1004,Flex_Target_Populations!$B$9:$H$2009,5,FALSE) &amp; " and " &amp; VLOOKUP(E1004,Flex_Target_Populations!$B$9:$H$2009,6,FALSE))</f>
        <v/>
      </c>
      <c r="G1004" s="193"/>
      <c r="H1004" s="193"/>
      <c r="I1004" s="193"/>
      <c r="J1004" s="101"/>
      <c r="K1004" s="101"/>
      <c r="L1004" s="101"/>
      <c r="M1004" s="101"/>
      <c r="N1004" s="101"/>
      <c r="O1004" s="101"/>
      <c r="P1004" s="101"/>
      <c r="Q1004" s="104"/>
    </row>
    <row r="1005" spans="2:17" ht="15.75">
      <c r="B1005" s="194"/>
      <c r="C1005" s="195"/>
      <c r="D1005" s="25" t="str" cm="1">
        <f t="array" ref="D1005">_xlfn.IFS(C1005="","",AND(LEFT(C1005,3)&lt;&gt;"CRC", LEFT(C1005,3)&lt;&gt;"DRC"),VLOOKUP(Flex_Summary!C1005,Flex_Benefits!$B$13:$D$2013,3,FALSE),LEFT(C1005,3)="CRC",VLOOKUP(Flex_Summary!C1005,Flex_Benefits!$I$13:$K$2013,3,FALSE)&amp;" for "&amp;VLOOKUP(Flex_Summary!C1005,Flex_Benefits!$I$13:$K$2013,2,FALSE),LEFT(C1005,3)="DRC",IF(VLOOKUP(C1005,Flex_Benefits!$N$13:$T$2013,6,FALSE)="",VLOOKUP(C1005,Flex_Benefits!$N$13:$T$2013,7,FALSE)&amp;"% Coinsurance","$"&amp;VLOOKUP(C1005,Flex_Benefits!$N$13:$T$2013,6,FALSE)&amp;" Copayments")&amp;" for "&amp;IF(VLOOKUP(C1005,Flex_Benefits!$N$13:$T$2013,2,FALSE)&lt;&gt;'Dropdown Selections'!$Q$3,VLOOKUP(C1005,Flex_Benefits!$N$13:$T$2013,2,FALSE),"all Part D drugs on tier(s) "&amp;VLOOKUP(C1005,Flex_Benefits!$N$13:$T$2013,3,FALSE))&amp;IF(VLOOKUP(C1005,Flex_Benefits!$N$13:$T$2013,4,FALSE)='Dropdown Selections'!$E$2," with a $"&amp;VLOOKUP(C1005,Flex_Benefits!$N$13:$T$2013,5,FALSE)&amp;" deductible",""))</f>
        <v/>
      </c>
      <c r="E1005" s="195"/>
      <c r="F1005" s="29" t="str" cm="1">
        <f t="array" ref="F1005">_xlfn.IFS(E1005="","",  VLOOKUP(E1005,Flex_Target_Populations!$B$9:$H$2009,2,FALSE)='Dropdown Selections'!$F$10, 'Dropdown Selections'!$F$10, VLOOKUP(E1005,Flex_Target_Populations!$B$9:$H$2009,2,FALSE)='Dropdown Selections'!$F$9,'Dropdown Selections'!$F$9, VLOOKUP(E1005,Flex_Target_Populations!$B$9:$H$2009,2,FALSE)='Dropdown Selections'!$F$3,"Enrollees with: " &amp;VLOOKUP(E1005,Flex_Target_Populations!$B$9:$H$2009,6,FALSE), VLOOKUP(E1005,Flex_Target_Populations!$B$9:$H$2009,2,FALSE)='Dropdown Selections'!$F$2, "LIS Levels: " &amp; VLOOKUP(E1005,Flex_Target_Populations!$B$9:$H$2009,3,FALSE), VLOOKUP(E1005,Flex_Target_Populations!$B$9:$H$2009,2,FALSE)='Dropdown Selections'!$F$4, VLOOKUP(E1005,Flex_Target_Populations!$B$9:$H$2009,4,FALSE) &amp; " beginning at " &amp; VLOOKUP(E1005,Flex_Target_Populations!$B$9:$H$2009,5,FALSE), VLOOKUP(E1005,Flex_Target_Populations!$B$9:$H$2009,2,FALSE)='Dropdown Selections'!$F$5, VLOOKUP(E1005,Flex_Target_Populations!$B$9:$H$2009,4,FALSE) &amp; " beginning at "&amp; VLOOKUP(E1005,Flex_Target_Populations!$B$9:$H$2009,5,FALSE) &amp; " and " &amp; VLOOKUP(E1005,Flex_Target_Populations!$B$9:$H$2009,6,FALSE), VLOOKUP(E1005,Flex_Target_Populations!$B$9:$H$2009,2,FALSE)='Dropdown Selections'!$F$6, "LIS Levels: " &amp; VLOOKUP(E1005,Flex_Target_Populations!$B$9:$H$2009,3,FALSE) &amp; " and " &amp; VLOOKUP(E1005,Flex_Target_Populations!$B$9:$H$2009,6,FALSE), VLOOKUP(E1005,Flex_Target_Populations!$B$9:$H$2009,2,FALSE)='Dropdown Selections'!$F$7, "LIS Levels: " &amp; VLOOKUP(E1005,Flex_Target_Populations!$B$9:$H$2009,3,FALSE) &amp; " and " &amp; VLOOKUP(E1005,Flex_Target_Populations!$B$9:$H$2009,4,FALSE) &amp; " beginning at "&amp; VLOOKUP(E1005,Flex_Target_Populations!$B$9:$H$2009,5,FALSE), VLOOKUP(E1005,Flex_Target_Populations!$B$9:$H$2009,2,FALSE)='Dropdown Selections'!$F$8,  "LIS Levels: " &amp; VLOOKUP(E1005,Flex_Target_Populations!$B$9:$H$2009,3,FALSE) &amp; " and " &amp; VLOOKUP(E1005,Flex_Target_Populations!$B$9:$H$2009,4,FALSE) &amp; " beginning at "&amp; VLOOKUP(E1005,Flex_Target_Populations!$B$9:$H$2009,5,FALSE) &amp; " and " &amp; VLOOKUP(E1005,Flex_Target_Populations!$B$9:$H$2009,6,FALSE))</f>
        <v/>
      </c>
      <c r="G1005" s="193"/>
      <c r="H1005" s="193"/>
      <c r="I1005" s="193"/>
      <c r="J1005" s="101"/>
      <c r="K1005" s="101"/>
      <c r="L1005" s="101"/>
      <c r="M1005" s="101"/>
      <c r="N1005" s="101"/>
      <c r="O1005" s="101"/>
      <c r="P1005" s="101"/>
      <c r="Q1005" s="104"/>
    </row>
    <row r="1006" spans="2:17" ht="15.75">
      <c r="B1006" s="194"/>
      <c r="C1006" s="195"/>
      <c r="D1006" s="25" t="str" cm="1">
        <f t="array" ref="D1006">_xlfn.IFS(C1006="","",AND(LEFT(C1006,3)&lt;&gt;"CRC", LEFT(C1006,3)&lt;&gt;"DRC"),VLOOKUP(Flex_Summary!C1006,Flex_Benefits!$B$13:$D$2013,3,FALSE),LEFT(C1006,3)="CRC",VLOOKUP(Flex_Summary!C1006,Flex_Benefits!$I$13:$K$2013,3,FALSE)&amp;" for "&amp;VLOOKUP(Flex_Summary!C1006,Flex_Benefits!$I$13:$K$2013,2,FALSE),LEFT(C1006,3)="DRC",IF(VLOOKUP(C1006,Flex_Benefits!$N$13:$T$2013,6,FALSE)="",VLOOKUP(C1006,Flex_Benefits!$N$13:$T$2013,7,FALSE)&amp;"% Coinsurance","$"&amp;VLOOKUP(C1006,Flex_Benefits!$N$13:$T$2013,6,FALSE)&amp;" Copayments")&amp;" for "&amp;IF(VLOOKUP(C1006,Flex_Benefits!$N$13:$T$2013,2,FALSE)&lt;&gt;'Dropdown Selections'!$Q$3,VLOOKUP(C1006,Flex_Benefits!$N$13:$T$2013,2,FALSE),"all Part D drugs on tier(s) "&amp;VLOOKUP(C1006,Flex_Benefits!$N$13:$T$2013,3,FALSE))&amp;IF(VLOOKUP(C1006,Flex_Benefits!$N$13:$T$2013,4,FALSE)='Dropdown Selections'!$E$2," with a $"&amp;VLOOKUP(C1006,Flex_Benefits!$N$13:$T$2013,5,FALSE)&amp;" deductible",""))</f>
        <v/>
      </c>
      <c r="E1006" s="195"/>
      <c r="F1006" s="29" t="str" cm="1">
        <f t="array" ref="F1006">_xlfn.IFS(E1006="","",  VLOOKUP(E1006,Flex_Target_Populations!$B$9:$H$2009,2,FALSE)='Dropdown Selections'!$F$10, 'Dropdown Selections'!$F$10, VLOOKUP(E1006,Flex_Target_Populations!$B$9:$H$2009,2,FALSE)='Dropdown Selections'!$F$9,'Dropdown Selections'!$F$9, VLOOKUP(E1006,Flex_Target_Populations!$B$9:$H$2009,2,FALSE)='Dropdown Selections'!$F$3,"Enrollees with: " &amp;VLOOKUP(E1006,Flex_Target_Populations!$B$9:$H$2009,6,FALSE), VLOOKUP(E1006,Flex_Target_Populations!$B$9:$H$2009,2,FALSE)='Dropdown Selections'!$F$2, "LIS Levels: " &amp; VLOOKUP(E1006,Flex_Target_Populations!$B$9:$H$2009,3,FALSE), VLOOKUP(E1006,Flex_Target_Populations!$B$9:$H$2009,2,FALSE)='Dropdown Selections'!$F$4, VLOOKUP(E1006,Flex_Target_Populations!$B$9:$H$2009,4,FALSE) &amp; " beginning at " &amp; VLOOKUP(E1006,Flex_Target_Populations!$B$9:$H$2009,5,FALSE), VLOOKUP(E1006,Flex_Target_Populations!$B$9:$H$2009,2,FALSE)='Dropdown Selections'!$F$5, VLOOKUP(E1006,Flex_Target_Populations!$B$9:$H$2009,4,FALSE) &amp; " beginning at "&amp; VLOOKUP(E1006,Flex_Target_Populations!$B$9:$H$2009,5,FALSE) &amp; " and " &amp; VLOOKUP(E1006,Flex_Target_Populations!$B$9:$H$2009,6,FALSE), VLOOKUP(E1006,Flex_Target_Populations!$B$9:$H$2009,2,FALSE)='Dropdown Selections'!$F$6, "LIS Levels: " &amp; VLOOKUP(E1006,Flex_Target_Populations!$B$9:$H$2009,3,FALSE) &amp; " and " &amp; VLOOKUP(E1006,Flex_Target_Populations!$B$9:$H$2009,6,FALSE), VLOOKUP(E1006,Flex_Target_Populations!$B$9:$H$2009,2,FALSE)='Dropdown Selections'!$F$7, "LIS Levels: " &amp; VLOOKUP(E1006,Flex_Target_Populations!$B$9:$H$2009,3,FALSE) &amp; " and " &amp; VLOOKUP(E1006,Flex_Target_Populations!$B$9:$H$2009,4,FALSE) &amp; " beginning at "&amp; VLOOKUP(E1006,Flex_Target_Populations!$B$9:$H$2009,5,FALSE), VLOOKUP(E1006,Flex_Target_Populations!$B$9:$H$2009,2,FALSE)='Dropdown Selections'!$F$8,  "LIS Levels: " &amp; VLOOKUP(E1006,Flex_Target_Populations!$B$9:$H$2009,3,FALSE) &amp; " and " &amp; VLOOKUP(E1006,Flex_Target_Populations!$B$9:$H$2009,4,FALSE) &amp; " beginning at "&amp; VLOOKUP(E1006,Flex_Target_Populations!$B$9:$H$2009,5,FALSE) &amp; " and " &amp; VLOOKUP(E1006,Flex_Target_Populations!$B$9:$H$2009,6,FALSE))</f>
        <v/>
      </c>
      <c r="G1006" s="193"/>
      <c r="H1006" s="193"/>
      <c r="I1006" s="193"/>
      <c r="J1006" s="101"/>
      <c r="K1006" s="101"/>
      <c r="L1006" s="101"/>
      <c r="M1006" s="101"/>
      <c r="N1006" s="101"/>
      <c r="O1006" s="101"/>
      <c r="P1006" s="101"/>
      <c r="Q1006" s="104"/>
    </row>
    <row r="1007" spans="2:17" ht="15.75">
      <c r="B1007" s="194"/>
      <c r="C1007" s="195"/>
      <c r="D1007" s="25" t="str" cm="1">
        <f t="array" ref="D1007">_xlfn.IFS(C1007="","",AND(LEFT(C1007,3)&lt;&gt;"CRC", LEFT(C1007,3)&lt;&gt;"DRC"),VLOOKUP(Flex_Summary!C1007,Flex_Benefits!$B$13:$D$2013,3,FALSE),LEFT(C1007,3)="CRC",VLOOKUP(Flex_Summary!C1007,Flex_Benefits!$I$13:$K$2013,3,FALSE)&amp;" for "&amp;VLOOKUP(Flex_Summary!C1007,Flex_Benefits!$I$13:$K$2013,2,FALSE),LEFT(C1007,3)="DRC",IF(VLOOKUP(C1007,Flex_Benefits!$N$13:$T$2013,6,FALSE)="",VLOOKUP(C1007,Flex_Benefits!$N$13:$T$2013,7,FALSE)&amp;"% Coinsurance","$"&amp;VLOOKUP(C1007,Flex_Benefits!$N$13:$T$2013,6,FALSE)&amp;" Copayments")&amp;" for "&amp;IF(VLOOKUP(C1007,Flex_Benefits!$N$13:$T$2013,2,FALSE)&lt;&gt;'Dropdown Selections'!$Q$3,VLOOKUP(C1007,Flex_Benefits!$N$13:$T$2013,2,FALSE),"all Part D drugs on tier(s) "&amp;VLOOKUP(C1007,Flex_Benefits!$N$13:$T$2013,3,FALSE))&amp;IF(VLOOKUP(C1007,Flex_Benefits!$N$13:$T$2013,4,FALSE)='Dropdown Selections'!$E$2," with a $"&amp;VLOOKUP(C1007,Flex_Benefits!$N$13:$T$2013,5,FALSE)&amp;" deductible",""))</f>
        <v/>
      </c>
      <c r="E1007" s="195"/>
      <c r="F1007" s="29" t="str" cm="1">
        <f t="array" ref="F1007">_xlfn.IFS(E1007="","",  VLOOKUP(E1007,Flex_Target_Populations!$B$9:$H$2009,2,FALSE)='Dropdown Selections'!$F$10, 'Dropdown Selections'!$F$10, VLOOKUP(E1007,Flex_Target_Populations!$B$9:$H$2009,2,FALSE)='Dropdown Selections'!$F$9,'Dropdown Selections'!$F$9, VLOOKUP(E1007,Flex_Target_Populations!$B$9:$H$2009,2,FALSE)='Dropdown Selections'!$F$3,"Enrollees with: " &amp;VLOOKUP(E1007,Flex_Target_Populations!$B$9:$H$2009,6,FALSE), VLOOKUP(E1007,Flex_Target_Populations!$B$9:$H$2009,2,FALSE)='Dropdown Selections'!$F$2, "LIS Levels: " &amp; VLOOKUP(E1007,Flex_Target_Populations!$B$9:$H$2009,3,FALSE), VLOOKUP(E1007,Flex_Target_Populations!$B$9:$H$2009,2,FALSE)='Dropdown Selections'!$F$4, VLOOKUP(E1007,Flex_Target_Populations!$B$9:$H$2009,4,FALSE) &amp; " beginning at " &amp; VLOOKUP(E1007,Flex_Target_Populations!$B$9:$H$2009,5,FALSE), VLOOKUP(E1007,Flex_Target_Populations!$B$9:$H$2009,2,FALSE)='Dropdown Selections'!$F$5, VLOOKUP(E1007,Flex_Target_Populations!$B$9:$H$2009,4,FALSE) &amp; " beginning at "&amp; VLOOKUP(E1007,Flex_Target_Populations!$B$9:$H$2009,5,FALSE) &amp; " and " &amp; VLOOKUP(E1007,Flex_Target_Populations!$B$9:$H$2009,6,FALSE), VLOOKUP(E1007,Flex_Target_Populations!$B$9:$H$2009,2,FALSE)='Dropdown Selections'!$F$6, "LIS Levels: " &amp; VLOOKUP(E1007,Flex_Target_Populations!$B$9:$H$2009,3,FALSE) &amp; " and " &amp; VLOOKUP(E1007,Flex_Target_Populations!$B$9:$H$2009,6,FALSE), VLOOKUP(E1007,Flex_Target_Populations!$B$9:$H$2009,2,FALSE)='Dropdown Selections'!$F$7, "LIS Levels: " &amp; VLOOKUP(E1007,Flex_Target_Populations!$B$9:$H$2009,3,FALSE) &amp; " and " &amp; VLOOKUP(E1007,Flex_Target_Populations!$B$9:$H$2009,4,FALSE) &amp; " beginning at "&amp; VLOOKUP(E1007,Flex_Target_Populations!$B$9:$H$2009,5,FALSE), VLOOKUP(E1007,Flex_Target_Populations!$B$9:$H$2009,2,FALSE)='Dropdown Selections'!$F$8,  "LIS Levels: " &amp; VLOOKUP(E1007,Flex_Target_Populations!$B$9:$H$2009,3,FALSE) &amp; " and " &amp; VLOOKUP(E1007,Flex_Target_Populations!$B$9:$H$2009,4,FALSE) &amp; " beginning at "&amp; VLOOKUP(E1007,Flex_Target_Populations!$B$9:$H$2009,5,FALSE) &amp; " and " &amp; VLOOKUP(E1007,Flex_Target_Populations!$B$9:$H$2009,6,FALSE))</f>
        <v/>
      </c>
      <c r="G1007" s="193"/>
      <c r="H1007" s="193"/>
      <c r="I1007" s="193"/>
      <c r="J1007" s="101"/>
      <c r="K1007" s="101"/>
      <c r="L1007" s="101"/>
      <c r="M1007" s="101"/>
      <c r="N1007" s="101"/>
      <c r="O1007" s="101"/>
      <c r="P1007" s="101"/>
      <c r="Q1007" s="104"/>
    </row>
    <row r="1008" spans="2:17" ht="15.75">
      <c r="B1008" s="194"/>
      <c r="C1008" s="195"/>
      <c r="D1008" s="25" t="str" cm="1">
        <f t="array" ref="D1008">_xlfn.IFS(C1008="","",AND(LEFT(C1008,3)&lt;&gt;"CRC", LEFT(C1008,3)&lt;&gt;"DRC"),VLOOKUP(Flex_Summary!C1008,Flex_Benefits!$B$13:$D$2013,3,FALSE),LEFT(C1008,3)="CRC",VLOOKUP(Flex_Summary!C1008,Flex_Benefits!$I$13:$K$2013,3,FALSE)&amp;" for "&amp;VLOOKUP(Flex_Summary!C1008,Flex_Benefits!$I$13:$K$2013,2,FALSE),LEFT(C1008,3)="DRC",IF(VLOOKUP(C1008,Flex_Benefits!$N$13:$T$2013,6,FALSE)="",VLOOKUP(C1008,Flex_Benefits!$N$13:$T$2013,7,FALSE)&amp;"% Coinsurance","$"&amp;VLOOKUP(C1008,Flex_Benefits!$N$13:$T$2013,6,FALSE)&amp;" Copayments")&amp;" for "&amp;IF(VLOOKUP(C1008,Flex_Benefits!$N$13:$T$2013,2,FALSE)&lt;&gt;'Dropdown Selections'!$Q$3,VLOOKUP(C1008,Flex_Benefits!$N$13:$T$2013,2,FALSE),"all Part D drugs on tier(s) "&amp;VLOOKUP(C1008,Flex_Benefits!$N$13:$T$2013,3,FALSE))&amp;IF(VLOOKUP(C1008,Flex_Benefits!$N$13:$T$2013,4,FALSE)='Dropdown Selections'!$E$2," with a $"&amp;VLOOKUP(C1008,Flex_Benefits!$N$13:$T$2013,5,FALSE)&amp;" deductible",""))</f>
        <v/>
      </c>
      <c r="E1008" s="195"/>
      <c r="F1008" s="29" t="str" cm="1">
        <f t="array" ref="F1008">_xlfn.IFS(E1008="","",  VLOOKUP(E1008,Flex_Target_Populations!$B$9:$H$2009,2,FALSE)='Dropdown Selections'!$F$10, 'Dropdown Selections'!$F$10, VLOOKUP(E1008,Flex_Target_Populations!$B$9:$H$2009,2,FALSE)='Dropdown Selections'!$F$9,'Dropdown Selections'!$F$9, VLOOKUP(E1008,Flex_Target_Populations!$B$9:$H$2009,2,FALSE)='Dropdown Selections'!$F$3,"Enrollees with: " &amp;VLOOKUP(E1008,Flex_Target_Populations!$B$9:$H$2009,6,FALSE), VLOOKUP(E1008,Flex_Target_Populations!$B$9:$H$2009,2,FALSE)='Dropdown Selections'!$F$2, "LIS Levels: " &amp; VLOOKUP(E1008,Flex_Target_Populations!$B$9:$H$2009,3,FALSE), VLOOKUP(E1008,Flex_Target_Populations!$B$9:$H$2009,2,FALSE)='Dropdown Selections'!$F$4, VLOOKUP(E1008,Flex_Target_Populations!$B$9:$H$2009,4,FALSE) &amp; " beginning at " &amp; VLOOKUP(E1008,Flex_Target_Populations!$B$9:$H$2009,5,FALSE), VLOOKUP(E1008,Flex_Target_Populations!$B$9:$H$2009,2,FALSE)='Dropdown Selections'!$F$5, VLOOKUP(E1008,Flex_Target_Populations!$B$9:$H$2009,4,FALSE) &amp; " beginning at "&amp; VLOOKUP(E1008,Flex_Target_Populations!$B$9:$H$2009,5,FALSE) &amp; " and " &amp; VLOOKUP(E1008,Flex_Target_Populations!$B$9:$H$2009,6,FALSE), VLOOKUP(E1008,Flex_Target_Populations!$B$9:$H$2009,2,FALSE)='Dropdown Selections'!$F$6, "LIS Levels: " &amp; VLOOKUP(E1008,Flex_Target_Populations!$B$9:$H$2009,3,FALSE) &amp; " and " &amp; VLOOKUP(E1008,Flex_Target_Populations!$B$9:$H$2009,6,FALSE), VLOOKUP(E1008,Flex_Target_Populations!$B$9:$H$2009,2,FALSE)='Dropdown Selections'!$F$7, "LIS Levels: " &amp; VLOOKUP(E1008,Flex_Target_Populations!$B$9:$H$2009,3,FALSE) &amp; " and " &amp; VLOOKUP(E1008,Flex_Target_Populations!$B$9:$H$2009,4,FALSE) &amp; " beginning at "&amp; VLOOKUP(E1008,Flex_Target_Populations!$B$9:$H$2009,5,FALSE), VLOOKUP(E1008,Flex_Target_Populations!$B$9:$H$2009,2,FALSE)='Dropdown Selections'!$F$8,  "LIS Levels: " &amp; VLOOKUP(E1008,Flex_Target_Populations!$B$9:$H$2009,3,FALSE) &amp; " and " &amp; VLOOKUP(E1008,Flex_Target_Populations!$B$9:$H$2009,4,FALSE) &amp; " beginning at "&amp; VLOOKUP(E1008,Flex_Target_Populations!$B$9:$H$2009,5,FALSE) &amp; " and " &amp; VLOOKUP(E1008,Flex_Target_Populations!$B$9:$H$2009,6,FALSE))</f>
        <v/>
      </c>
      <c r="G1008" s="193"/>
      <c r="H1008" s="193"/>
      <c r="I1008" s="193"/>
      <c r="J1008" s="101"/>
      <c r="K1008" s="101"/>
      <c r="L1008" s="101"/>
      <c r="M1008" s="101"/>
      <c r="N1008" s="101"/>
      <c r="O1008" s="101"/>
      <c r="P1008" s="101"/>
      <c r="Q1008" s="104"/>
    </row>
    <row r="1009" spans="2:17" ht="15.75">
      <c r="B1009" s="194"/>
      <c r="C1009" s="195"/>
      <c r="D1009" s="25" t="str" cm="1">
        <f t="array" ref="D1009">_xlfn.IFS(C1009="","",AND(LEFT(C1009,3)&lt;&gt;"CRC", LEFT(C1009,3)&lt;&gt;"DRC"),VLOOKUP(Flex_Summary!C1009,Flex_Benefits!$B$13:$D$2013,3,FALSE),LEFT(C1009,3)="CRC",VLOOKUP(Flex_Summary!C1009,Flex_Benefits!$I$13:$K$2013,3,FALSE)&amp;" for "&amp;VLOOKUP(Flex_Summary!C1009,Flex_Benefits!$I$13:$K$2013,2,FALSE),LEFT(C1009,3)="DRC",IF(VLOOKUP(C1009,Flex_Benefits!$N$13:$T$2013,6,FALSE)="",VLOOKUP(C1009,Flex_Benefits!$N$13:$T$2013,7,FALSE)&amp;"% Coinsurance","$"&amp;VLOOKUP(C1009,Flex_Benefits!$N$13:$T$2013,6,FALSE)&amp;" Copayments")&amp;" for "&amp;IF(VLOOKUP(C1009,Flex_Benefits!$N$13:$T$2013,2,FALSE)&lt;&gt;'Dropdown Selections'!$Q$3,VLOOKUP(C1009,Flex_Benefits!$N$13:$T$2013,2,FALSE),"all Part D drugs on tier(s) "&amp;VLOOKUP(C1009,Flex_Benefits!$N$13:$T$2013,3,FALSE))&amp;IF(VLOOKUP(C1009,Flex_Benefits!$N$13:$T$2013,4,FALSE)='Dropdown Selections'!$E$2," with a $"&amp;VLOOKUP(C1009,Flex_Benefits!$N$13:$T$2013,5,FALSE)&amp;" deductible",""))</f>
        <v/>
      </c>
      <c r="E1009" s="195"/>
      <c r="F1009" s="29" t="str" cm="1">
        <f t="array" ref="F1009">_xlfn.IFS(E1009="","",  VLOOKUP(E1009,Flex_Target_Populations!$B$9:$H$2009,2,FALSE)='Dropdown Selections'!$F$10, 'Dropdown Selections'!$F$10, VLOOKUP(E1009,Flex_Target_Populations!$B$9:$H$2009,2,FALSE)='Dropdown Selections'!$F$9,'Dropdown Selections'!$F$9, VLOOKUP(E1009,Flex_Target_Populations!$B$9:$H$2009,2,FALSE)='Dropdown Selections'!$F$3,"Enrollees with: " &amp;VLOOKUP(E1009,Flex_Target_Populations!$B$9:$H$2009,6,FALSE), VLOOKUP(E1009,Flex_Target_Populations!$B$9:$H$2009,2,FALSE)='Dropdown Selections'!$F$2, "LIS Levels: " &amp; VLOOKUP(E1009,Flex_Target_Populations!$B$9:$H$2009,3,FALSE), VLOOKUP(E1009,Flex_Target_Populations!$B$9:$H$2009,2,FALSE)='Dropdown Selections'!$F$4, VLOOKUP(E1009,Flex_Target_Populations!$B$9:$H$2009,4,FALSE) &amp; " beginning at " &amp; VLOOKUP(E1009,Flex_Target_Populations!$B$9:$H$2009,5,FALSE), VLOOKUP(E1009,Flex_Target_Populations!$B$9:$H$2009,2,FALSE)='Dropdown Selections'!$F$5, VLOOKUP(E1009,Flex_Target_Populations!$B$9:$H$2009,4,FALSE) &amp; " beginning at "&amp; VLOOKUP(E1009,Flex_Target_Populations!$B$9:$H$2009,5,FALSE) &amp; " and " &amp; VLOOKUP(E1009,Flex_Target_Populations!$B$9:$H$2009,6,FALSE), VLOOKUP(E1009,Flex_Target_Populations!$B$9:$H$2009,2,FALSE)='Dropdown Selections'!$F$6, "LIS Levels: " &amp; VLOOKUP(E1009,Flex_Target_Populations!$B$9:$H$2009,3,FALSE) &amp; " and " &amp; VLOOKUP(E1009,Flex_Target_Populations!$B$9:$H$2009,6,FALSE), VLOOKUP(E1009,Flex_Target_Populations!$B$9:$H$2009,2,FALSE)='Dropdown Selections'!$F$7, "LIS Levels: " &amp; VLOOKUP(E1009,Flex_Target_Populations!$B$9:$H$2009,3,FALSE) &amp; " and " &amp; VLOOKUP(E1009,Flex_Target_Populations!$B$9:$H$2009,4,FALSE) &amp; " beginning at "&amp; VLOOKUP(E1009,Flex_Target_Populations!$B$9:$H$2009,5,FALSE), VLOOKUP(E1009,Flex_Target_Populations!$B$9:$H$2009,2,FALSE)='Dropdown Selections'!$F$8,  "LIS Levels: " &amp; VLOOKUP(E1009,Flex_Target_Populations!$B$9:$H$2009,3,FALSE) &amp; " and " &amp; VLOOKUP(E1009,Flex_Target_Populations!$B$9:$H$2009,4,FALSE) &amp; " beginning at "&amp; VLOOKUP(E1009,Flex_Target_Populations!$B$9:$H$2009,5,FALSE) &amp; " and " &amp; VLOOKUP(E1009,Flex_Target_Populations!$B$9:$H$2009,6,FALSE))</f>
        <v/>
      </c>
      <c r="G1009" s="193"/>
      <c r="H1009" s="193"/>
      <c r="I1009" s="193"/>
      <c r="J1009" s="101"/>
      <c r="K1009" s="101"/>
      <c r="L1009" s="101"/>
      <c r="M1009" s="101"/>
      <c r="N1009" s="101"/>
      <c r="O1009" s="101"/>
      <c r="P1009" s="101"/>
      <c r="Q1009" s="104"/>
    </row>
    <row r="1010" spans="2:17" ht="15.75">
      <c r="B1010" s="194"/>
      <c r="C1010" s="195"/>
      <c r="D1010" s="25" t="str" cm="1">
        <f t="array" ref="D1010">_xlfn.IFS(C1010="","",AND(LEFT(C1010,3)&lt;&gt;"CRC", LEFT(C1010,3)&lt;&gt;"DRC"),VLOOKUP(Flex_Summary!C1010,Flex_Benefits!$B$13:$D$2013,3,FALSE),LEFT(C1010,3)="CRC",VLOOKUP(Flex_Summary!C1010,Flex_Benefits!$I$13:$K$2013,3,FALSE)&amp;" for "&amp;VLOOKUP(Flex_Summary!C1010,Flex_Benefits!$I$13:$K$2013,2,FALSE),LEFT(C1010,3)="DRC",IF(VLOOKUP(C1010,Flex_Benefits!$N$13:$T$2013,6,FALSE)="",VLOOKUP(C1010,Flex_Benefits!$N$13:$T$2013,7,FALSE)&amp;"% Coinsurance","$"&amp;VLOOKUP(C1010,Flex_Benefits!$N$13:$T$2013,6,FALSE)&amp;" Copayments")&amp;" for "&amp;IF(VLOOKUP(C1010,Flex_Benefits!$N$13:$T$2013,2,FALSE)&lt;&gt;'Dropdown Selections'!$Q$3,VLOOKUP(C1010,Flex_Benefits!$N$13:$T$2013,2,FALSE),"all Part D drugs on tier(s) "&amp;VLOOKUP(C1010,Flex_Benefits!$N$13:$T$2013,3,FALSE))&amp;IF(VLOOKUP(C1010,Flex_Benefits!$N$13:$T$2013,4,FALSE)='Dropdown Selections'!$E$2," with a $"&amp;VLOOKUP(C1010,Flex_Benefits!$N$13:$T$2013,5,FALSE)&amp;" deductible",""))</f>
        <v/>
      </c>
      <c r="E1010" s="195"/>
      <c r="F1010" s="29" t="str" cm="1">
        <f t="array" ref="F1010">_xlfn.IFS(E1010="","",  VLOOKUP(E1010,Flex_Target_Populations!$B$9:$H$2009,2,FALSE)='Dropdown Selections'!$F$10, 'Dropdown Selections'!$F$10, VLOOKUP(E1010,Flex_Target_Populations!$B$9:$H$2009,2,FALSE)='Dropdown Selections'!$F$9,'Dropdown Selections'!$F$9, VLOOKUP(E1010,Flex_Target_Populations!$B$9:$H$2009,2,FALSE)='Dropdown Selections'!$F$3,"Enrollees with: " &amp;VLOOKUP(E1010,Flex_Target_Populations!$B$9:$H$2009,6,FALSE), VLOOKUP(E1010,Flex_Target_Populations!$B$9:$H$2009,2,FALSE)='Dropdown Selections'!$F$2, "LIS Levels: " &amp; VLOOKUP(E1010,Flex_Target_Populations!$B$9:$H$2009,3,FALSE), VLOOKUP(E1010,Flex_Target_Populations!$B$9:$H$2009,2,FALSE)='Dropdown Selections'!$F$4, VLOOKUP(E1010,Flex_Target_Populations!$B$9:$H$2009,4,FALSE) &amp; " beginning at " &amp; VLOOKUP(E1010,Flex_Target_Populations!$B$9:$H$2009,5,FALSE), VLOOKUP(E1010,Flex_Target_Populations!$B$9:$H$2009,2,FALSE)='Dropdown Selections'!$F$5, VLOOKUP(E1010,Flex_Target_Populations!$B$9:$H$2009,4,FALSE) &amp; " beginning at "&amp; VLOOKUP(E1010,Flex_Target_Populations!$B$9:$H$2009,5,FALSE) &amp; " and " &amp; VLOOKUP(E1010,Flex_Target_Populations!$B$9:$H$2009,6,FALSE), VLOOKUP(E1010,Flex_Target_Populations!$B$9:$H$2009,2,FALSE)='Dropdown Selections'!$F$6, "LIS Levels: " &amp; VLOOKUP(E1010,Flex_Target_Populations!$B$9:$H$2009,3,FALSE) &amp; " and " &amp; VLOOKUP(E1010,Flex_Target_Populations!$B$9:$H$2009,6,FALSE), VLOOKUP(E1010,Flex_Target_Populations!$B$9:$H$2009,2,FALSE)='Dropdown Selections'!$F$7, "LIS Levels: " &amp; VLOOKUP(E1010,Flex_Target_Populations!$B$9:$H$2009,3,FALSE) &amp; " and " &amp; VLOOKUP(E1010,Flex_Target_Populations!$B$9:$H$2009,4,FALSE) &amp; " beginning at "&amp; VLOOKUP(E1010,Flex_Target_Populations!$B$9:$H$2009,5,FALSE), VLOOKUP(E1010,Flex_Target_Populations!$B$9:$H$2009,2,FALSE)='Dropdown Selections'!$F$8,  "LIS Levels: " &amp; VLOOKUP(E1010,Flex_Target_Populations!$B$9:$H$2009,3,FALSE) &amp; " and " &amp; VLOOKUP(E1010,Flex_Target_Populations!$B$9:$H$2009,4,FALSE) &amp; " beginning at "&amp; VLOOKUP(E1010,Flex_Target_Populations!$B$9:$H$2009,5,FALSE) &amp; " and " &amp; VLOOKUP(E1010,Flex_Target_Populations!$B$9:$H$2009,6,FALSE))</f>
        <v/>
      </c>
      <c r="G1010" s="193"/>
      <c r="H1010" s="193"/>
      <c r="I1010" s="193"/>
      <c r="J1010" s="101"/>
      <c r="K1010" s="101"/>
      <c r="L1010" s="101"/>
      <c r="M1010" s="101"/>
      <c r="N1010" s="101"/>
      <c r="O1010" s="101"/>
      <c r="P1010" s="101"/>
      <c r="Q1010" s="104"/>
    </row>
    <row r="1011" spans="2:17" ht="15.75">
      <c r="B1011" s="194"/>
      <c r="C1011" s="195"/>
      <c r="D1011" s="25" t="str" cm="1">
        <f t="array" ref="D1011">_xlfn.IFS(C1011="","",AND(LEFT(C1011,3)&lt;&gt;"CRC", LEFT(C1011,3)&lt;&gt;"DRC"),VLOOKUP(Flex_Summary!C1011,Flex_Benefits!$B$13:$D$2013,3,FALSE),LEFT(C1011,3)="CRC",VLOOKUP(Flex_Summary!C1011,Flex_Benefits!$I$13:$K$2013,3,FALSE)&amp;" for "&amp;VLOOKUP(Flex_Summary!C1011,Flex_Benefits!$I$13:$K$2013,2,FALSE),LEFT(C1011,3)="DRC",IF(VLOOKUP(C1011,Flex_Benefits!$N$13:$T$2013,6,FALSE)="",VLOOKUP(C1011,Flex_Benefits!$N$13:$T$2013,7,FALSE)&amp;"% Coinsurance","$"&amp;VLOOKUP(C1011,Flex_Benefits!$N$13:$T$2013,6,FALSE)&amp;" Copayments")&amp;" for "&amp;IF(VLOOKUP(C1011,Flex_Benefits!$N$13:$T$2013,2,FALSE)&lt;&gt;'Dropdown Selections'!$Q$3,VLOOKUP(C1011,Flex_Benefits!$N$13:$T$2013,2,FALSE),"all Part D drugs on tier(s) "&amp;VLOOKUP(C1011,Flex_Benefits!$N$13:$T$2013,3,FALSE))&amp;IF(VLOOKUP(C1011,Flex_Benefits!$N$13:$T$2013,4,FALSE)='Dropdown Selections'!$E$2," with a $"&amp;VLOOKUP(C1011,Flex_Benefits!$N$13:$T$2013,5,FALSE)&amp;" deductible",""))</f>
        <v/>
      </c>
      <c r="E1011" s="195"/>
      <c r="F1011" s="29" t="str" cm="1">
        <f t="array" ref="F1011">_xlfn.IFS(E1011="","",  VLOOKUP(E1011,Flex_Target_Populations!$B$9:$H$2009,2,FALSE)='Dropdown Selections'!$F$10, 'Dropdown Selections'!$F$10, VLOOKUP(E1011,Flex_Target_Populations!$B$9:$H$2009,2,FALSE)='Dropdown Selections'!$F$9,'Dropdown Selections'!$F$9, VLOOKUP(E1011,Flex_Target_Populations!$B$9:$H$2009,2,FALSE)='Dropdown Selections'!$F$3,"Enrollees with: " &amp;VLOOKUP(E1011,Flex_Target_Populations!$B$9:$H$2009,6,FALSE), VLOOKUP(E1011,Flex_Target_Populations!$B$9:$H$2009,2,FALSE)='Dropdown Selections'!$F$2, "LIS Levels: " &amp; VLOOKUP(E1011,Flex_Target_Populations!$B$9:$H$2009,3,FALSE), VLOOKUP(E1011,Flex_Target_Populations!$B$9:$H$2009,2,FALSE)='Dropdown Selections'!$F$4, VLOOKUP(E1011,Flex_Target_Populations!$B$9:$H$2009,4,FALSE) &amp; " beginning at " &amp; VLOOKUP(E1011,Flex_Target_Populations!$B$9:$H$2009,5,FALSE), VLOOKUP(E1011,Flex_Target_Populations!$B$9:$H$2009,2,FALSE)='Dropdown Selections'!$F$5, VLOOKUP(E1011,Flex_Target_Populations!$B$9:$H$2009,4,FALSE) &amp; " beginning at "&amp; VLOOKUP(E1011,Flex_Target_Populations!$B$9:$H$2009,5,FALSE) &amp; " and " &amp; VLOOKUP(E1011,Flex_Target_Populations!$B$9:$H$2009,6,FALSE), VLOOKUP(E1011,Flex_Target_Populations!$B$9:$H$2009,2,FALSE)='Dropdown Selections'!$F$6, "LIS Levels: " &amp; VLOOKUP(E1011,Flex_Target_Populations!$B$9:$H$2009,3,FALSE) &amp; " and " &amp; VLOOKUP(E1011,Flex_Target_Populations!$B$9:$H$2009,6,FALSE), VLOOKUP(E1011,Flex_Target_Populations!$B$9:$H$2009,2,FALSE)='Dropdown Selections'!$F$7, "LIS Levels: " &amp; VLOOKUP(E1011,Flex_Target_Populations!$B$9:$H$2009,3,FALSE) &amp; " and " &amp; VLOOKUP(E1011,Flex_Target_Populations!$B$9:$H$2009,4,FALSE) &amp; " beginning at "&amp; VLOOKUP(E1011,Flex_Target_Populations!$B$9:$H$2009,5,FALSE), VLOOKUP(E1011,Flex_Target_Populations!$B$9:$H$2009,2,FALSE)='Dropdown Selections'!$F$8,  "LIS Levels: " &amp; VLOOKUP(E1011,Flex_Target_Populations!$B$9:$H$2009,3,FALSE) &amp; " and " &amp; VLOOKUP(E1011,Flex_Target_Populations!$B$9:$H$2009,4,FALSE) &amp; " beginning at "&amp; VLOOKUP(E1011,Flex_Target_Populations!$B$9:$H$2009,5,FALSE) &amp; " and " &amp; VLOOKUP(E1011,Flex_Target_Populations!$B$9:$H$2009,6,FALSE))</f>
        <v/>
      </c>
      <c r="G1011" s="193"/>
      <c r="H1011" s="193"/>
      <c r="I1011" s="193"/>
      <c r="J1011" s="101"/>
      <c r="K1011" s="101"/>
      <c r="L1011" s="101"/>
      <c r="M1011" s="101"/>
      <c r="N1011" s="101"/>
      <c r="O1011" s="101"/>
      <c r="P1011" s="101"/>
      <c r="Q1011" s="104"/>
    </row>
    <row r="1012" spans="2:17" ht="15.75">
      <c r="B1012" s="194"/>
      <c r="C1012" s="195"/>
      <c r="D1012" s="25" t="str" cm="1">
        <f t="array" ref="D1012">_xlfn.IFS(C1012="","",AND(LEFT(C1012,3)&lt;&gt;"CRC", LEFT(C1012,3)&lt;&gt;"DRC"),VLOOKUP(Flex_Summary!C1012,Flex_Benefits!$B$13:$D$2013,3,FALSE),LEFT(C1012,3)="CRC",VLOOKUP(Flex_Summary!C1012,Flex_Benefits!$I$13:$K$2013,3,FALSE)&amp;" for "&amp;VLOOKUP(Flex_Summary!C1012,Flex_Benefits!$I$13:$K$2013,2,FALSE),LEFT(C1012,3)="DRC",IF(VLOOKUP(C1012,Flex_Benefits!$N$13:$T$2013,6,FALSE)="",VLOOKUP(C1012,Flex_Benefits!$N$13:$T$2013,7,FALSE)&amp;"% Coinsurance","$"&amp;VLOOKUP(C1012,Flex_Benefits!$N$13:$T$2013,6,FALSE)&amp;" Copayments")&amp;" for "&amp;IF(VLOOKUP(C1012,Flex_Benefits!$N$13:$T$2013,2,FALSE)&lt;&gt;'Dropdown Selections'!$Q$3,VLOOKUP(C1012,Flex_Benefits!$N$13:$T$2013,2,FALSE),"all Part D drugs on tier(s) "&amp;VLOOKUP(C1012,Flex_Benefits!$N$13:$T$2013,3,FALSE))&amp;IF(VLOOKUP(C1012,Flex_Benefits!$N$13:$T$2013,4,FALSE)='Dropdown Selections'!$E$2," with a $"&amp;VLOOKUP(C1012,Flex_Benefits!$N$13:$T$2013,5,FALSE)&amp;" deductible",""))</f>
        <v/>
      </c>
      <c r="E1012" s="195"/>
      <c r="F1012" s="29" t="str" cm="1">
        <f t="array" ref="F1012">_xlfn.IFS(E1012="","",  VLOOKUP(E1012,Flex_Target_Populations!$B$9:$H$2009,2,FALSE)='Dropdown Selections'!$F$10, 'Dropdown Selections'!$F$10, VLOOKUP(E1012,Flex_Target_Populations!$B$9:$H$2009,2,FALSE)='Dropdown Selections'!$F$9,'Dropdown Selections'!$F$9, VLOOKUP(E1012,Flex_Target_Populations!$B$9:$H$2009,2,FALSE)='Dropdown Selections'!$F$3,"Enrollees with: " &amp;VLOOKUP(E1012,Flex_Target_Populations!$B$9:$H$2009,6,FALSE), VLOOKUP(E1012,Flex_Target_Populations!$B$9:$H$2009,2,FALSE)='Dropdown Selections'!$F$2, "LIS Levels: " &amp; VLOOKUP(E1012,Flex_Target_Populations!$B$9:$H$2009,3,FALSE), VLOOKUP(E1012,Flex_Target_Populations!$B$9:$H$2009,2,FALSE)='Dropdown Selections'!$F$4, VLOOKUP(E1012,Flex_Target_Populations!$B$9:$H$2009,4,FALSE) &amp; " beginning at " &amp; VLOOKUP(E1012,Flex_Target_Populations!$B$9:$H$2009,5,FALSE), VLOOKUP(E1012,Flex_Target_Populations!$B$9:$H$2009,2,FALSE)='Dropdown Selections'!$F$5, VLOOKUP(E1012,Flex_Target_Populations!$B$9:$H$2009,4,FALSE) &amp; " beginning at "&amp; VLOOKUP(E1012,Flex_Target_Populations!$B$9:$H$2009,5,FALSE) &amp; " and " &amp; VLOOKUP(E1012,Flex_Target_Populations!$B$9:$H$2009,6,FALSE), VLOOKUP(E1012,Flex_Target_Populations!$B$9:$H$2009,2,FALSE)='Dropdown Selections'!$F$6, "LIS Levels: " &amp; VLOOKUP(E1012,Flex_Target_Populations!$B$9:$H$2009,3,FALSE) &amp; " and " &amp; VLOOKUP(E1012,Flex_Target_Populations!$B$9:$H$2009,6,FALSE), VLOOKUP(E1012,Flex_Target_Populations!$B$9:$H$2009,2,FALSE)='Dropdown Selections'!$F$7, "LIS Levels: " &amp; VLOOKUP(E1012,Flex_Target_Populations!$B$9:$H$2009,3,FALSE) &amp; " and " &amp; VLOOKUP(E1012,Flex_Target_Populations!$B$9:$H$2009,4,FALSE) &amp; " beginning at "&amp; VLOOKUP(E1012,Flex_Target_Populations!$B$9:$H$2009,5,FALSE), VLOOKUP(E1012,Flex_Target_Populations!$B$9:$H$2009,2,FALSE)='Dropdown Selections'!$F$8,  "LIS Levels: " &amp; VLOOKUP(E1012,Flex_Target_Populations!$B$9:$H$2009,3,FALSE) &amp; " and " &amp; VLOOKUP(E1012,Flex_Target_Populations!$B$9:$H$2009,4,FALSE) &amp; " beginning at "&amp; VLOOKUP(E1012,Flex_Target_Populations!$B$9:$H$2009,5,FALSE) &amp; " and " &amp; VLOOKUP(E1012,Flex_Target_Populations!$B$9:$H$2009,6,FALSE))</f>
        <v/>
      </c>
      <c r="G1012" s="193"/>
      <c r="H1012" s="193"/>
      <c r="I1012" s="193"/>
      <c r="J1012" s="101"/>
      <c r="K1012" s="101"/>
      <c r="L1012" s="101"/>
      <c r="M1012" s="101"/>
      <c r="N1012" s="101"/>
      <c r="O1012" s="101"/>
      <c r="P1012" s="101"/>
      <c r="Q1012" s="104"/>
    </row>
    <row r="1013" spans="2:17" ht="15.75">
      <c r="B1013" s="194"/>
      <c r="C1013" s="195"/>
      <c r="D1013" s="25" t="str" cm="1">
        <f t="array" ref="D1013">_xlfn.IFS(C1013="","",AND(LEFT(C1013,3)&lt;&gt;"CRC", LEFT(C1013,3)&lt;&gt;"DRC"),VLOOKUP(Flex_Summary!C1013,Flex_Benefits!$B$13:$D$2013,3,FALSE),LEFT(C1013,3)="CRC",VLOOKUP(Flex_Summary!C1013,Flex_Benefits!$I$13:$K$2013,3,FALSE)&amp;" for "&amp;VLOOKUP(Flex_Summary!C1013,Flex_Benefits!$I$13:$K$2013,2,FALSE),LEFT(C1013,3)="DRC",IF(VLOOKUP(C1013,Flex_Benefits!$N$13:$T$2013,6,FALSE)="",VLOOKUP(C1013,Flex_Benefits!$N$13:$T$2013,7,FALSE)&amp;"% Coinsurance","$"&amp;VLOOKUP(C1013,Flex_Benefits!$N$13:$T$2013,6,FALSE)&amp;" Copayments")&amp;" for "&amp;IF(VLOOKUP(C1013,Flex_Benefits!$N$13:$T$2013,2,FALSE)&lt;&gt;'Dropdown Selections'!$Q$3,VLOOKUP(C1013,Flex_Benefits!$N$13:$T$2013,2,FALSE),"all Part D drugs on tier(s) "&amp;VLOOKUP(C1013,Flex_Benefits!$N$13:$T$2013,3,FALSE))&amp;IF(VLOOKUP(C1013,Flex_Benefits!$N$13:$T$2013,4,FALSE)='Dropdown Selections'!$E$2," with a $"&amp;VLOOKUP(C1013,Flex_Benefits!$N$13:$T$2013,5,FALSE)&amp;" deductible",""))</f>
        <v/>
      </c>
      <c r="E1013" s="195"/>
      <c r="F1013" s="29" t="str" cm="1">
        <f t="array" ref="F1013">_xlfn.IFS(E1013="","",  VLOOKUP(E1013,Flex_Target_Populations!$B$9:$H$2009,2,FALSE)='Dropdown Selections'!$F$10, 'Dropdown Selections'!$F$10, VLOOKUP(E1013,Flex_Target_Populations!$B$9:$H$2009,2,FALSE)='Dropdown Selections'!$F$9,'Dropdown Selections'!$F$9, VLOOKUP(E1013,Flex_Target_Populations!$B$9:$H$2009,2,FALSE)='Dropdown Selections'!$F$3,"Enrollees with: " &amp;VLOOKUP(E1013,Flex_Target_Populations!$B$9:$H$2009,6,FALSE), VLOOKUP(E1013,Flex_Target_Populations!$B$9:$H$2009,2,FALSE)='Dropdown Selections'!$F$2, "LIS Levels: " &amp; VLOOKUP(E1013,Flex_Target_Populations!$B$9:$H$2009,3,FALSE), VLOOKUP(E1013,Flex_Target_Populations!$B$9:$H$2009,2,FALSE)='Dropdown Selections'!$F$4, VLOOKUP(E1013,Flex_Target_Populations!$B$9:$H$2009,4,FALSE) &amp; " beginning at " &amp; VLOOKUP(E1013,Flex_Target_Populations!$B$9:$H$2009,5,FALSE), VLOOKUP(E1013,Flex_Target_Populations!$B$9:$H$2009,2,FALSE)='Dropdown Selections'!$F$5, VLOOKUP(E1013,Flex_Target_Populations!$B$9:$H$2009,4,FALSE) &amp; " beginning at "&amp; VLOOKUP(E1013,Flex_Target_Populations!$B$9:$H$2009,5,FALSE) &amp; " and " &amp; VLOOKUP(E1013,Flex_Target_Populations!$B$9:$H$2009,6,FALSE), VLOOKUP(E1013,Flex_Target_Populations!$B$9:$H$2009,2,FALSE)='Dropdown Selections'!$F$6, "LIS Levels: " &amp; VLOOKUP(E1013,Flex_Target_Populations!$B$9:$H$2009,3,FALSE) &amp; " and " &amp; VLOOKUP(E1013,Flex_Target_Populations!$B$9:$H$2009,6,FALSE), VLOOKUP(E1013,Flex_Target_Populations!$B$9:$H$2009,2,FALSE)='Dropdown Selections'!$F$7, "LIS Levels: " &amp; VLOOKUP(E1013,Flex_Target_Populations!$B$9:$H$2009,3,FALSE) &amp; " and " &amp; VLOOKUP(E1013,Flex_Target_Populations!$B$9:$H$2009,4,FALSE) &amp; " beginning at "&amp; VLOOKUP(E1013,Flex_Target_Populations!$B$9:$H$2009,5,FALSE), VLOOKUP(E1013,Flex_Target_Populations!$B$9:$H$2009,2,FALSE)='Dropdown Selections'!$F$8,  "LIS Levels: " &amp; VLOOKUP(E1013,Flex_Target_Populations!$B$9:$H$2009,3,FALSE) &amp; " and " &amp; VLOOKUP(E1013,Flex_Target_Populations!$B$9:$H$2009,4,FALSE) &amp; " beginning at "&amp; VLOOKUP(E1013,Flex_Target_Populations!$B$9:$H$2009,5,FALSE) &amp; " and " &amp; VLOOKUP(E1013,Flex_Target_Populations!$B$9:$H$2009,6,FALSE))</f>
        <v/>
      </c>
      <c r="G1013" s="193"/>
      <c r="H1013" s="193"/>
      <c r="I1013" s="193"/>
      <c r="J1013" s="101"/>
      <c r="K1013" s="101"/>
      <c r="L1013" s="101"/>
      <c r="M1013" s="101"/>
      <c r="N1013" s="101"/>
      <c r="O1013" s="101"/>
      <c r="P1013" s="101"/>
      <c r="Q1013" s="104"/>
    </row>
    <row r="1014" spans="2:17" ht="15.75">
      <c r="B1014" s="194"/>
      <c r="C1014" s="195"/>
      <c r="D1014" s="25" t="str" cm="1">
        <f t="array" ref="D1014">_xlfn.IFS(C1014="","",AND(LEFT(C1014,3)&lt;&gt;"CRC", LEFT(C1014,3)&lt;&gt;"DRC"),VLOOKUP(Flex_Summary!C1014,Flex_Benefits!$B$13:$D$2013,3,FALSE),LEFT(C1014,3)="CRC",VLOOKUP(Flex_Summary!C1014,Flex_Benefits!$I$13:$K$2013,3,FALSE)&amp;" for "&amp;VLOOKUP(Flex_Summary!C1014,Flex_Benefits!$I$13:$K$2013,2,FALSE),LEFT(C1014,3)="DRC",IF(VLOOKUP(C1014,Flex_Benefits!$N$13:$T$2013,6,FALSE)="",VLOOKUP(C1014,Flex_Benefits!$N$13:$T$2013,7,FALSE)&amp;"% Coinsurance","$"&amp;VLOOKUP(C1014,Flex_Benefits!$N$13:$T$2013,6,FALSE)&amp;" Copayments")&amp;" for "&amp;IF(VLOOKUP(C1014,Flex_Benefits!$N$13:$T$2013,2,FALSE)&lt;&gt;'Dropdown Selections'!$Q$3,VLOOKUP(C1014,Flex_Benefits!$N$13:$T$2013,2,FALSE),"all Part D drugs on tier(s) "&amp;VLOOKUP(C1014,Flex_Benefits!$N$13:$T$2013,3,FALSE))&amp;IF(VLOOKUP(C1014,Flex_Benefits!$N$13:$T$2013,4,FALSE)='Dropdown Selections'!$E$2," with a $"&amp;VLOOKUP(C1014,Flex_Benefits!$N$13:$T$2013,5,FALSE)&amp;" deductible",""))</f>
        <v/>
      </c>
      <c r="E1014" s="195"/>
      <c r="F1014" s="29" t="str" cm="1">
        <f t="array" ref="F1014">_xlfn.IFS(E1014="","",  VLOOKUP(E1014,Flex_Target_Populations!$B$9:$H$2009,2,FALSE)='Dropdown Selections'!$F$10, 'Dropdown Selections'!$F$10, VLOOKUP(E1014,Flex_Target_Populations!$B$9:$H$2009,2,FALSE)='Dropdown Selections'!$F$9,'Dropdown Selections'!$F$9, VLOOKUP(E1014,Flex_Target_Populations!$B$9:$H$2009,2,FALSE)='Dropdown Selections'!$F$3,"Enrollees with: " &amp;VLOOKUP(E1014,Flex_Target_Populations!$B$9:$H$2009,6,FALSE), VLOOKUP(E1014,Flex_Target_Populations!$B$9:$H$2009,2,FALSE)='Dropdown Selections'!$F$2, "LIS Levels: " &amp; VLOOKUP(E1014,Flex_Target_Populations!$B$9:$H$2009,3,FALSE), VLOOKUP(E1014,Flex_Target_Populations!$B$9:$H$2009,2,FALSE)='Dropdown Selections'!$F$4, VLOOKUP(E1014,Flex_Target_Populations!$B$9:$H$2009,4,FALSE) &amp; " beginning at " &amp; VLOOKUP(E1014,Flex_Target_Populations!$B$9:$H$2009,5,FALSE), VLOOKUP(E1014,Flex_Target_Populations!$B$9:$H$2009,2,FALSE)='Dropdown Selections'!$F$5, VLOOKUP(E1014,Flex_Target_Populations!$B$9:$H$2009,4,FALSE) &amp; " beginning at "&amp; VLOOKUP(E1014,Flex_Target_Populations!$B$9:$H$2009,5,FALSE) &amp; " and " &amp; VLOOKUP(E1014,Flex_Target_Populations!$B$9:$H$2009,6,FALSE), VLOOKUP(E1014,Flex_Target_Populations!$B$9:$H$2009,2,FALSE)='Dropdown Selections'!$F$6, "LIS Levels: " &amp; VLOOKUP(E1014,Flex_Target_Populations!$B$9:$H$2009,3,FALSE) &amp; " and " &amp; VLOOKUP(E1014,Flex_Target_Populations!$B$9:$H$2009,6,FALSE), VLOOKUP(E1014,Flex_Target_Populations!$B$9:$H$2009,2,FALSE)='Dropdown Selections'!$F$7, "LIS Levels: " &amp; VLOOKUP(E1014,Flex_Target_Populations!$B$9:$H$2009,3,FALSE) &amp; " and " &amp; VLOOKUP(E1014,Flex_Target_Populations!$B$9:$H$2009,4,FALSE) &amp; " beginning at "&amp; VLOOKUP(E1014,Flex_Target_Populations!$B$9:$H$2009,5,FALSE), VLOOKUP(E1014,Flex_Target_Populations!$B$9:$H$2009,2,FALSE)='Dropdown Selections'!$F$8,  "LIS Levels: " &amp; VLOOKUP(E1014,Flex_Target_Populations!$B$9:$H$2009,3,FALSE) &amp; " and " &amp; VLOOKUP(E1014,Flex_Target_Populations!$B$9:$H$2009,4,FALSE) &amp; " beginning at "&amp; VLOOKUP(E1014,Flex_Target_Populations!$B$9:$H$2009,5,FALSE) &amp; " and " &amp; VLOOKUP(E1014,Flex_Target_Populations!$B$9:$H$2009,6,FALSE))</f>
        <v/>
      </c>
      <c r="G1014" s="193"/>
      <c r="H1014" s="193"/>
      <c r="I1014" s="193"/>
      <c r="J1014" s="101"/>
      <c r="K1014" s="101"/>
      <c r="L1014" s="101"/>
      <c r="M1014" s="101"/>
      <c r="N1014" s="101"/>
      <c r="O1014" s="101"/>
      <c r="P1014" s="101"/>
      <c r="Q1014" s="104"/>
    </row>
    <row r="1015" spans="2:17" ht="15.75">
      <c r="B1015" s="194"/>
      <c r="C1015" s="195"/>
      <c r="D1015" s="25" t="str" cm="1">
        <f t="array" ref="D1015">_xlfn.IFS(C1015="","",AND(LEFT(C1015,3)&lt;&gt;"CRC", LEFT(C1015,3)&lt;&gt;"DRC"),VLOOKUP(Flex_Summary!C1015,Flex_Benefits!$B$13:$D$2013,3,FALSE),LEFT(C1015,3)="CRC",VLOOKUP(Flex_Summary!C1015,Flex_Benefits!$I$13:$K$2013,3,FALSE)&amp;" for "&amp;VLOOKUP(Flex_Summary!C1015,Flex_Benefits!$I$13:$K$2013,2,FALSE),LEFT(C1015,3)="DRC",IF(VLOOKUP(C1015,Flex_Benefits!$N$13:$T$2013,6,FALSE)="",VLOOKUP(C1015,Flex_Benefits!$N$13:$T$2013,7,FALSE)&amp;"% Coinsurance","$"&amp;VLOOKUP(C1015,Flex_Benefits!$N$13:$T$2013,6,FALSE)&amp;" Copayments")&amp;" for "&amp;IF(VLOOKUP(C1015,Flex_Benefits!$N$13:$T$2013,2,FALSE)&lt;&gt;'Dropdown Selections'!$Q$3,VLOOKUP(C1015,Flex_Benefits!$N$13:$T$2013,2,FALSE),"all Part D drugs on tier(s) "&amp;VLOOKUP(C1015,Flex_Benefits!$N$13:$T$2013,3,FALSE))&amp;IF(VLOOKUP(C1015,Flex_Benefits!$N$13:$T$2013,4,FALSE)='Dropdown Selections'!$E$2," with a $"&amp;VLOOKUP(C1015,Flex_Benefits!$N$13:$T$2013,5,FALSE)&amp;" deductible",""))</f>
        <v/>
      </c>
      <c r="E1015" s="195"/>
      <c r="F1015" s="29" t="str" cm="1">
        <f t="array" ref="F1015">_xlfn.IFS(E1015="","",  VLOOKUP(E1015,Flex_Target_Populations!$B$9:$H$2009,2,FALSE)='Dropdown Selections'!$F$10, 'Dropdown Selections'!$F$10, VLOOKUP(E1015,Flex_Target_Populations!$B$9:$H$2009,2,FALSE)='Dropdown Selections'!$F$9,'Dropdown Selections'!$F$9, VLOOKUP(E1015,Flex_Target_Populations!$B$9:$H$2009,2,FALSE)='Dropdown Selections'!$F$3,"Enrollees with: " &amp;VLOOKUP(E1015,Flex_Target_Populations!$B$9:$H$2009,6,FALSE), VLOOKUP(E1015,Flex_Target_Populations!$B$9:$H$2009,2,FALSE)='Dropdown Selections'!$F$2, "LIS Levels: " &amp; VLOOKUP(E1015,Flex_Target_Populations!$B$9:$H$2009,3,FALSE), VLOOKUP(E1015,Flex_Target_Populations!$B$9:$H$2009,2,FALSE)='Dropdown Selections'!$F$4, VLOOKUP(E1015,Flex_Target_Populations!$B$9:$H$2009,4,FALSE) &amp; " beginning at " &amp; VLOOKUP(E1015,Flex_Target_Populations!$B$9:$H$2009,5,FALSE), VLOOKUP(E1015,Flex_Target_Populations!$B$9:$H$2009,2,FALSE)='Dropdown Selections'!$F$5, VLOOKUP(E1015,Flex_Target_Populations!$B$9:$H$2009,4,FALSE) &amp; " beginning at "&amp; VLOOKUP(E1015,Flex_Target_Populations!$B$9:$H$2009,5,FALSE) &amp; " and " &amp; VLOOKUP(E1015,Flex_Target_Populations!$B$9:$H$2009,6,FALSE), VLOOKUP(E1015,Flex_Target_Populations!$B$9:$H$2009,2,FALSE)='Dropdown Selections'!$F$6, "LIS Levels: " &amp; VLOOKUP(E1015,Flex_Target_Populations!$B$9:$H$2009,3,FALSE) &amp; " and " &amp; VLOOKUP(E1015,Flex_Target_Populations!$B$9:$H$2009,6,FALSE), VLOOKUP(E1015,Flex_Target_Populations!$B$9:$H$2009,2,FALSE)='Dropdown Selections'!$F$7, "LIS Levels: " &amp; VLOOKUP(E1015,Flex_Target_Populations!$B$9:$H$2009,3,FALSE) &amp; " and " &amp; VLOOKUP(E1015,Flex_Target_Populations!$B$9:$H$2009,4,FALSE) &amp; " beginning at "&amp; VLOOKUP(E1015,Flex_Target_Populations!$B$9:$H$2009,5,FALSE), VLOOKUP(E1015,Flex_Target_Populations!$B$9:$H$2009,2,FALSE)='Dropdown Selections'!$F$8,  "LIS Levels: " &amp; VLOOKUP(E1015,Flex_Target_Populations!$B$9:$H$2009,3,FALSE) &amp; " and " &amp; VLOOKUP(E1015,Flex_Target_Populations!$B$9:$H$2009,4,FALSE) &amp; " beginning at "&amp; VLOOKUP(E1015,Flex_Target_Populations!$B$9:$H$2009,5,FALSE) &amp; " and " &amp; VLOOKUP(E1015,Flex_Target_Populations!$B$9:$H$2009,6,FALSE))</f>
        <v/>
      </c>
      <c r="G1015" s="193"/>
      <c r="H1015" s="193"/>
      <c r="I1015" s="193"/>
      <c r="J1015" s="101"/>
      <c r="K1015" s="101"/>
      <c r="L1015" s="101"/>
      <c r="M1015" s="101"/>
      <c r="N1015" s="101"/>
      <c r="O1015" s="101"/>
      <c r="P1015" s="101"/>
      <c r="Q1015" s="104"/>
    </row>
    <row r="1016" spans="2:17" ht="15.75">
      <c r="B1016" s="194"/>
      <c r="C1016" s="195"/>
      <c r="D1016" s="25" t="str" cm="1">
        <f t="array" ref="D1016">_xlfn.IFS(C1016="","",AND(LEFT(C1016,3)&lt;&gt;"CRC", LEFT(C1016,3)&lt;&gt;"DRC"),VLOOKUP(Flex_Summary!C1016,Flex_Benefits!$B$13:$D$2013,3,FALSE),LEFT(C1016,3)="CRC",VLOOKUP(Flex_Summary!C1016,Flex_Benefits!$I$13:$K$2013,3,FALSE)&amp;" for "&amp;VLOOKUP(Flex_Summary!C1016,Flex_Benefits!$I$13:$K$2013,2,FALSE),LEFT(C1016,3)="DRC",IF(VLOOKUP(C1016,Flex_Benefits!$N$13:$T$2013,6,FALSE)="",VLOOKUP(C1016,Flex_Benefits!$N$13:$T$2013,7,FALSE)&amp;"% Coinsurance","$"&amp;VLOOKUP(C1016,Flex_Benefits!$N$13:$T$2013,6,FALSE)&amp;" Copayments")&amp;" for "&amp;IF(VLOOKUP(C1016,Flex_Benefits!$N$13:$T$2013,2,FALSE)&lt;&gt;'Dropdown Selections'!$Q$3,VLOOKUP(C1016,Flex_Benefits!$N$13:$T$2013,2,FALSE),"all Part D drugs on tier(s) "&amp;VLOOKUP(C1016,Flex_Benefits!$N$13:$T$2013,3,FALSE))&amp;IF(VLOOKUP(C1016,Flex_Benefits!$N$13:$T$2013,4,FALSE)='Dropdown Selections'!$E$2," with a $"&amp;VLOOKUP(C1016,Flex_Benefits!$N$13:$T$2013,5,FALSE)&amp;" deductible",""))</f>
        <v/>
      </c>
      <c r="E1016" s="195"/>
      <c r="F1016" s="29" t="str" cm="1">
        <f t="array" ref="F1016">_xlfn.IFS(E1016="","",  VLOOKUP(E1016,Flex_Target_Populations!$B$9:$H$2009,2,FALSE)='Dropdown Selections'!$F$10, 'Dropdown Selections'!$F$10, VLOOKUP(E1016,Flex_Target_Populations!$B$9:$H$2009,2,FALSE)='Dropdown Selections'!$F$9,'Dropdown Selections'!$F$9, VLOOKUP(E1016,Flex_Target_Populations!$B$9:$H$2009,2,FALSE)='Dropdown Selections'!$F$3,"Enrollees with: " &amp;VLOOKUP(E1016,Flex_Target_Populations!$B$9:$H$2009,6,FALSE), VLOOKUP(E1016,Flex_Target_Populations!$B$9:$H$2009,2,FALSE)='Dropdown Selections'!$F$2, "LIS Levels: " &amp; VLOOKUP(E1016,Flex_Target_Populations!$B$9:$H$2009,3,FALSE), VLOOKUP(E1016,Flex_Target_Populations!$B$9:$H$2009,2,FALSE)='Dropdown Selections'!$F$4, VLOOKUP(E1016,Flex_Target_Populations!$B$9:$H$2009,4,FALSE) &amp; " beginning at " &amp; VLOOKUP(E1016,Flex_Target_Populations!$B$9:$H$2009,5,FALSE), VLOOKUP(E1016,Flex_Target_Populations!$B$9:$H$2009,2,FALSE)='Dropdown Selections'!$F$5, VLOOKUP(E1016,Flex_Target_Populations!$B$9:$H$2009,4,FALSE) &amp; " beginning at "&amp; VLOOKUP(E1016,Flex_Target_Populations!$B$9:$H$2009,5,FALSE) &amp; " and " &amp; VLOOKUP(E1016,Flex_Target_Populations!$B$9:$H$2009,6,FALSE), VLOOKUP(E1016,Flex_Target_Populations!$B$9:$H$2009,2,FALSE)='Dropdown Selections'!$F$6, "LIS Levels: " &amp; VLOOKUP(E1016,Flex_Target_Populations!$B$9:$H$2009,3,FALSE) &amp; " and " &amp; VLOOKUP(E1016,Flex_Target_Populations!$B$9:$H$2009,6,FALSE), VLOOKUP(E1016,Flex_Target_Populations!$B$9:$H$2009,2,FALSE)='Dropdown Selections'!$F$7, "LIS Levels: " &amp; VLOOKUP(E1016,Flex_Target_Populations!$B$9:$H$2009,3,FALSE) &amp; " and " &amp; VLOOKUP(E1016,Flex_Target_Populations!$B$9:$H$2009,4,FALSE) &amp; " beginning at "&amp; VLOOKUP(E1016,Flex_Target_Populations!$B$9:$H$2009,5,FALSE), VLOOKUP(E1016,Flex_Target_Populations!$B$9:$H$2009,2,FALSE)='Dropdown Selections'!$F$8,  "LIS Levels: " &amp; VLOOKUP(E1016,Flex_Target_Populations!$B$9:$H$2009,3,FALSE) &amp; " and " &amp; VLOOKUP(E1016,Flex_Target_Populations!$B$9:$H$2009,4,FALSE) &amp; " beginning at "&amp; VLOOKUP(E1016,Flex_Target_Populations!$B$9:$H$2009,5,FALSE) &amp; " and " &amp; VLOOKUP(E1016,Flex_Target_Populations!$B$9:$H$2009,6,FALSE))</f>
        <v/>
      </c>
      <c r="G1016" s="193"/>
      <c r="H1016" s="193"/>
      <c r="I1016" s="193"/>
      <c r="J1016" s="101"/>
      <c r="K1016" s="101"/>
      <c r="L1016" s="101"/>
      <c r="M1016" s="101"/>
      <c r="N1016" s="101"/>
      <c r="O1016" s="101"/>
      <c r="P1016" s="101"/>
      <c r="Q1016" s="104"/>
    </row>
    <row r="1017" spans="2:17" ht="15.75">
      <c r="B1017" s="194"/>
      <c r="C1017" s="195"/>
      <c r="D1017" s="25" t="str" cm="1">
        <f t="array" ref="D1017">_xlfn.IFS(C1017="","",AND(LEFT(C1017,3)&lt;&gt;"CRC", LEFT(C1017,3)&lt;&gt;"DRC"),VLOOKUP(Flex_Summary!C1017,Flex_Benefits!$B$13:$D$2013,3,FALSE),LEFT(C1017,3)="CRC",VLOOKUP(Flex_Summary!C1017,Flex_Benefits!$I$13:$K$2013,3,FALSE)&amp;" for "&amp;VLOOKUP(Flex_Summary!C1017,Flex_Benefits!$I$13:$K$2013,2,FALSE),LEFT(C1017,3)="DRC",IF(VLOOKUP(C1017,Flex_Benefits!$N$13:$T$2013,6,FALSE)="",VLOOKUP(C1017,Flex_Benefits!$N$13:$T$2013,7,FALSE)&amp;"% Coinsurance","$"&amp;VLOOKUP(C1017,Flex_Benefits!$N$13:$T$2013,6,FALSE)&amp;" Copayments")&amp;" for "&amp;IF(VLOOKUP(C1017,Flex_Benefits!$N$13:$T$2013,2,FALSE)&lt;&gt;'Dropdown Selections'!$Q$3,VLOOKUP(C1017,Flex_Benefits!$N$13:$T$2013,2,FALSE),"all Part D drugs on tier(s) "&amp;VLOOKUP(C1017,Flex_Benefits!$N$13:$T$2013,3,FALSE))&amp;IF(VLOOKUP(C1017,Flex_Benefits!$N$13:$T$2013,4,FALSE)='Dropdown Selections'!$E$2," with a $"&amp;VLOOKUP(C1017,Flex_Benefits!$N$13:$T$2013,5,FALSE)&amp;" deductible",""))</f>
        <v/>
      </c>
      <c r="E1017" s="195"/>
      <c r="F1017" s="29" t="str" cm="1">
        <f t="array" ref="F1017">_xlfn.IFS(E1017="","",  VLOOKUP(E1017,Flex_Target_Populations!$B$9:$H$2009,2,FALSE)='Dropdown Selections'!$F$10, 'Dropdown Selections'!$F$10, VLOOKUP(E1017,Flex_Target_Populations!$B$9:$H$2009,2,FALSE)='Dropdown Selections'!$F$9,'Dropdown Selections'!$F$9, VLOOKUP(E1017,Flex_Target_Populations!$B$9:$H$2009,2,FALSE)='Dropdown Selections'!$F$3,"Enrollees with: " &amp;VLOOKUP(E1017,Flex_Target_Populations!$B$9:$H$2009,6,FALSE), VLOOKUP(E1017,Flex_Target_Populations!$B$9:$H$2009,2,FALSE)='Dropdown Selections'!$F$2, "LIS Levels: " &amp; VLOOKUP(E1017,Flex_Target_Populations!$B$9:$H$2009,3,FALSE), VLOOKUP(E1017,Flex_Target_Populations!$B$9:$H$2009,2,FALSE)='Dropdown Selections'!$F$4, VLOOKUP(E1017,Flex_Target_Populations!$B$9:$H$2009,4,FALSE) &amp; " beginning at " &amp; VLOOKUP(E1017,Flex_Target_Populations!$B$9:$H$2009,5,FALSE), VLOOKUP(E1017,Flex_Target_Populations!$B$9:$H$2009,2,FALSE)='Dropdown Selections'!$F$5, VLOOKUP(E1017,Flex_Target_Populations!$B$9:$H$2009,4,FALSE) &amp; " beginning at "&amp; VLOOKUP(E1017,Flex_Target_Populations!$B$9:$H$2009,5,FALSE) &amp; " and " &amp; VLOOKUP(E1017,Flex_Target_Populations!$B$9:$H$2009,6,FALSE), VLOOKUP(E1017,Flex_Target_Populations!$B$9:$H$2009,2,FALSE)='Dropdown Selections'!$F$6, "LIS Levels: " &amp; VLOOKUP(E1017,Flex_Target_Populations!$B$9:$H$2009,3,FALSE) &amp; " and " &amp; VLOOKUP(E1017,Flex_Target_Populations!$B$9:$H$2009,6,FALSE), VLOOKUP(E1017,Flex_Target_Populations!$B$9:$H$2009,2,FALSE)='Dropdown Selections'!$F$7, "LIS Levels: " &amp; VLOOKUP(E1017,Flex_Target_Populations!$B$9:$H$2009,3,FALSE) &amp; " and " &amp; VLOOKUP(E1017,Flex_Target_Populations!$B$9:$H$2009,4,FALSE) &amp; " beginning at "&amp; VLOOKUP(E1017,Flex_Target_Populations!$B$9:$H$2009,5,FALSE), VLOOKUP(E1017,Flex_Target_Populations!$B$9:$H$2009,2,FALSE)='Dropdown Selections'!$F$8,  "LIS Levels: " &amp; VLOOKUP(E1017,Flex_Target_Populations!$B$9:$H$2009,3,FALSE) &amp; " and " &amp; VLOOKUP(E1017,Flex_Target_Populations!$B$9:$H$2009,4,FALSE) &amp; " beginning at "&amp; VLOOKUP(E1017,Flex_Target_Populations!$B$9:$H$2009,5,FALSE) &amp; " and " &amp; VLOOKUP(E1017,Flex_Target_Populations!$B$9:$H$2009,6,FALSE))</f>
        <v/>
      </c>
      <c r="G1017" s="193"/>
      <c r="H1017" s="193"/>
      <c r="I1017" s="193"/>
      <c r="J1017" s="101"/>
      <c r="K1017" s="101"/>
      <c r="L1017" s="101"/>
      <c r="M1017" s="101"/>
      <c r="N1017" s="101"/>
      <c r="O1017" s="101"/>
      <c r="P1017" s="101"/>
      <c r="Q1017" s="104"/>
    </row>
    <row r="1018" spans="2:17" ht="15.75">
      <c r="B1018" s="194"/>
      <c r="C1018" s="195"/>
      <c r="D1018" s="25" t="str" cm="1">
        <f t="array" ref="D1018">_xlfn.IFS(C1018="","",AND(LEFT(C1018,3)&lt;&gt;"CRC", LEFT(C1018,3)&lt;&gt;"DRC"),VLOOKUP(Flex_Summary!C1018,Flex_Benefits!$B$13:$D$2013,3,FALSE),LEFT(C1018,3)="CRC",VLOOKUP(Flex_Summary!C1018,Flex_Benefits!$I$13:$K$2013,3,FALSE)&amp;" for "&amp;VLOOKUP(Flex_Summary!C1018,Flex_Benefits!$I$13:$K$2013,2,FALSE),LEFT(C1018,3)="DRC",IF(VLOOKUP(C1018,Flex_Benefits!$N$13:$T$2013,6,FALSE)="",VLOOKUP(C1018,Flex_Benefits!$N$13:$T$2013,7,FALSE)&amp;"% Coinsurance","$"&amp;VLOOKUP(C1018,Flex_Benefits!$N$13:$T$2013,6,FALSE)&amp;" Copayments")&amp;" for "&amp;IF(VLOOKUP(C1018,Flex_Benefits!$N$13:$T$2013,2,FALSE)&lt;&gt;'Dropdown Selections'!$Q$3,VLOOKUP(C1018,Flex_Benefits!$N$13:$T$2013,2,FALSE),"all Part D drugs on tier(s) "&amp;VLOOKUP(C1018,Flex_Benefits!$N$13:$T$2013,3,FALSE))&amp;IF(VLOOKUP(C1018,Flex_Benefits!$N$13:$T$2013,4,FALSE)='Dropdown Selections'!$E$2," with a $"&amp;VLOOKUP(C1018,Flex_Benefits!$N$13:$T$2013,5,FALSE)&amp;" deductible",""))</f>
        <v/>
      </c>
      <c r="E1018" s="195"/>
      <c r="F1018" s="29" t="str" cm="1">
        <f t="array" ref="F1018">_xlfn.IFS(E1018="","",  VLOOKUP(E1018,Flex_Target_Populations!$B$9:$H$2009,2,FALSE)='Dropdown Selections'!$F$10, 'Dropdown Selections'!$F$10, VLOOKUP(E1018,Flex_Target_Populations!$B$9:$H$2009,2,FALSE)='Dropdown Selections'!$F$9,'Dropdown Selections'!$F$9, VLOOKUP(E1018,Flex_Target_Populations!$B$9:$H$2009,2,FALSE)='Dropdown Selections'!$F$3,"Enrollees with: " &amp;VLOOKUP(E1018,Flex_Target_Populations!$B$9:$H$2009,6,FALSE), VLOOKUP(E1018,Flex_Target_Populations!$B$9:$H$2009,2,FALSE)='Dropdown Selections'!$F$2, "LIS Levels: " &amp; VLOOKUP(E1018,Flex_Target_Populations!$B$9:$H$2009,3,FALSE), VLOOKUP(E1018,Flex_Target_Populations!$B$9:$H$2009,2,FALSE)='Dropdown Selections'!$F$4, VLOOKUP(E1018,Flex_Target_Populations!$B$9:$H$2009,4,FALSE) &amp; " beginning at " &amp; VLOOKUP(E1018,Flex_Target_Populations!$B$9:$H$2009,5,FALSE), VLOOKUP(E1018,Flex_Target_Populations!$B$9:$H$2009,2,FALSE)='Dropdown Selections'!$F$5, VLOOKUP(E1018,Flex_Target_Populations!$B$9:$H$2009,4,FALSE) &amp; " beginning at "&amp; VLOOKUP(E1018,Flex_Target_Populations!$B$9:$H$2009,5,FALSE) &amp; " and " &amp; VLOOKUP(E1018,Flex_Target_Populations!$B$9:$H$2009,6,FALSE), VLOOKUP(E1018,Flex_Target_Populations!$B$9:$H$2009,2,FALSE)='Dropdown Selections'!$F$6, "LIS Levels: " &amp; VLOOKUP(E1018,Flex_Target_Populations!$B$9:$H$2009,3,FALSE) &amp; " and " &amp; VLOOKUP(E1018,Flex_Target_Populations!$B$9:$H$2009,6,FALSE), VLOOKUP(E1018,Flex_Target_Populations!$B$9:$H$2009,2,FALSE)='Dropdown Selections'!$F$7, "LIS Levels: " &amp; VLOOKUP(E1018,Flex_Target_Populations!$B$9:$H$2009,3,FALSE) &amp; " and " &amp; VLOOKUP(E1018,Flex_Target_Populations!$B$9:$H$2009,4,FALSE) &amp; " beginning at "&amp; VLOOKUP(E1018,Flex_Target_Populations!$B$9:$H$2009,5,FALSE), VLOOKUP(E1018,Flex_Target_Populations!$B$9:$H$2009,2,FALSE)='Dropdown Selections'!$F$8,  "LIS Levels: " &amp; VLOOKUP(E1018,Flex_Target_Populations!$B$9:$H$2009,3,FALSE) &amp; " and " &amp; VLOOKUP(E1018,Flex_Target_Populations!$B$9:$H$2009,4,FALSE) &amp; " beginning at "&amp; VLOOKUP(E1018,Flex_Target_Populations!$B$9:$H$2009,5,FALSE) &amp; " and " &amp; VLOOKUP(E1018,Flex_Target_Populations!$B$9:$H$2009,6,FALSE))</f>
        <v/>
      </c>
      <c r="G1018" s="193"/>
      <c r="H1018" s="193"/>
      <c r="I1018" s="193"/>
      <c r="J1018" s="101"/>
      <c r="K1018" s="101"/>
      <c r="L1018" s="101"/>
      <c r="M1018" s="101"/>
      <c r="N1018" s="101"/>
      <c r="O1018" s="101"/>
      <c r="P1018" s="101"/>
      <c r="Q1018" s="104"/>
    </row>
    <row r="1019" spans="2:17" ht="15.75">
      <c r="B1019" s="194"/>
      <c r="C1019" s="195"/>
      <c r="D1019" s="25" t="str" cm="1">
        <f t="array" ref="D1019">_xlfn.IFS(C1019="","",AND(LEFT(C1019,3)&lt;&gt;"CRC", LEFT(C1019,3)&lt;&gt;"DRC"),VLOOKUP(Flex_Summary!C1019,Flex_Benefits!$B$13:$D$2013,3,FALSE),LEFT(C1019,3)="CRC",VLOOKUP(Flex_Summary!C1019,Flex_Benefits!$I$13:$K$2013,3,FALSE)&amp;" for "&amp;VLOOKUP(Flex_Summary!C1019,Flex_Benefits!$I$13:$K$2013,2,FALSE),LEFT(C1019,3)="DRC",IF(VLOOKUP(C1019,Flex_Benefits!$N$13:$T$2013,6,FALSE)="",VLOOKUP(C1019,Flex_Benefits!$N$13:$T$2013,7,FALSE)&amp;"% Coinsurance","$"&amp;VLOOKUP(C1019,Flex_Benefits!$N$13:$T$2013,6,FALSE)&amp;" Copayments")&amp;" for "&amp;IF(VLOOKUP(C1019,Flex_Benefits!$N$13:$T$2013,2,FALSE)&lt;&gt;'Dropdown Selections'!$Q$3,VLOOKUP(C1019,Flex_Benefits!$N$13:$T$2013,2,FALSE),"all Part D drugs on tier(s) "&amp;VLOOKUP(C1019,Flex_Benefits!$N$13:$T$2013,3,FALSE))&amp;IF(VLOOKUP(C1019,Flex_Benefits!$N$13:$T$2013,4,FALSE)='Dropdown Selections'!$E$2," with a $"&amp;VLOOKUP(C1019,Flex_Benefits!$N$13:$T$2013,5,FALSE)&amp;" deductible",""))</f>
        <v/>
      </c>
      <c r="E1019" s="195"/>
      <c r="F1019" s="29" t="str" cm="1">
        <f t="array" ref="F1019">_xlfn.IFS(E1019="","",  VLOOKUP(E1019,Flex_Target_Populations!$B$9:$H$2009,2,FALSE)='Dropdown Selections'!$F$10, 'Dropdown Selections'!$F$10, VLOOKUP(E1019,Flex_Target_Populations!$B$9:$H$2009,2,FALSE)='Dropdown Selections'!$F$9,'Dropdown Selections'!$F$9, VLOOKUP(E1019,Flex_Target_Populations!$B$9:$H$2009,2,FALSE)='Dropdown Selections'!$F$3,"Enrollees with: " &amp;VLOOKUP(E1019,Flex_Target_Populations!$B$9:$H$2009,6,FALSE), VLOOKUP(E1019,Flex_Target_Populations!$B$9:$H$2009,2,FALSE)='Dropdown Selections'!$F$2, "LIS Levels: " &amp; VLOOKUP(E1019,Flex_Target_Populations!$B$9:$H$2009,3,FALSE), VLOOKUP(E1019,Flex_Target_Populations!$B$9:$H$2009,2,FALSE)='Dropdown Selections'!$F$4, VLOOKUP(E1019,Flex_Target_Populations!$B$9:$H$2009,4,FALSE) &amp; " beginning at " &amp; VLOOKUP(E1019,Flex_Target_Populations!$B$9:$H$2009,5,FALSE), VLOOKUP(E1019,Flex_Target_Populations!$B$9:$H$2009,2,FALSE)='Dropdown Selections'!$F$5, VLOOKUP(E1019,Flex_Target_Populations!$B$9:$H$2009,4,FALSE) &amp; " beginning at "&amp; VLOOKUP(E1019,Flex_Target_Populations!$B$9:$H$2009,5,FALSE) &amp; " and " &amp; VLOOKUP(E1019,Flex_Target_Populations!$B$9:$H$2009,6,FALSE), VLOOKUP(E1019,Flex_Target_Populations!$B$9:$H$2009,2,FALSE)='Dropdown Selections'!$F$6, "LIS Levels: " &amp; VLOOKUP(E1019,Flex_Target_Populations!$B$9:$H$2009,3,FALSE) &amp; " and " &amp; VLOOKUP(E1019,Flex_Target_Populations!$B$9:$H$2009,6,FALSE), VLOOKUP(E1019,Flex_Target_Populations!$B$9:$H$2009,2,FALSE)='Dropdown Selections'!$F$7, "LIS Levels: " &amp; VLOOKUP(E1019,Flex_Target_Populations!$B$9:$H$2009,3,FALSE) &amp; " and " &amp; VLOOKUP(E1019,Flex_Target_Populations!$B$9:$H$2009,4,FALSE) &amp; " beginning at "&amp; VLOOKUP(E1019,Flex_Target_Populations!$B$9:$H$2009,5,FALSE), VLOOKUP(E1019,Flex_Target_Populations!$B$9:$H$2009,2,FALSE)='Dropdown Selections'!$F$8,  "LIS Levels: " &amp; VLOOKUP(E1019,Flex_Target_Populations!$B$9:$H$2009,3,FALSE) &amp; " and " &amp; VLOOKUP(E1019,Flex_Target_Populations!$B$9:$H$2009,4,FALSE) &amp; " beginning at "&amp; VLOOKUP(E1019,Flex_Target_Populations!$B$9:$H$2009,5,FALSE) &amp; " and " &amp; VLOOKUP(E1019,Flex_Target_Populations!$B$9:$H$2009,6,FALSE))</f>
        <v/>
      </c>
      <c r="G1019" s="193"/>
      <c r="H1019" s="193"/>
      <c r="I1019" s="193"/>
      <c r="J1019" s="101"/>
      <c r="K1019" s="101"/>
      <c r="L1019" s="101"/>
      <c r="M1019" s="101"/>
      <c r="N1019" s="101"/>
      <c r="O1019" s="101"/>
      <c r="P1019" s="101"/>
      <c r="Q1019" s="104"/>
    </row>
    <row r="1020" spans="2:17" ht="15.75">
      <c r="B1020" s="194"/>
      <c r="C1020" s="195"/>
      <c r="D1020" s="25" t="str" cm="1">
        <f t="array" ref="D1020">_xlfn.IFS(C1020="","",AND(LEFT(C1020,3)&lt;&gt;"CRC", LEFT(C1020,3)&lt;&gt;"DRC"),VLOOKUP(Flex_Summary!C1020,Flex_Benefits!$B$13:$D$2013,3,FALSE),LEFT(C1020,3)="CRC",VLOOKUP(Flex_Summary!C1020,Flex_Benefits!$I$13:$K$2013,3,FALSE)&amp;" for "&amp;VLOOKUP(Flex_Summary!C1020,Flex_Benefits!$I$13:$K$2013,2,FALSE),LEFT(C1020,3)="DRC",IF(VLOOKUP(C1020,Flex_Benefits!$N$13:$T$2013,6,FALSE)="",VLOOKUP(C1020,Flex_Benefits!$N$13:$T$2013,7,FALSE)&amp;"% Coinsurance","$"&amp;VLOOKUP(C1020,Flex_Benefits!$N$13:$T$2013,6,FALSE)&amp;" Copayments")&amp;" for "&amp;IF(VLOOKUP(C1020,Flex_Benefits!$N$13:$T$2013,2,FALSE)&lt;&gt;'Dropdown Selections'!$Q$3,VLOOKUP(C1020,Flex_Benefits!$N$13:$T$2013,2,FALSE),"all Part D drugs on tier(s) "&amp;VLOOKUP(C1020,Flex_Benefits!$N$13:$T$2013,3,FALSE))&amp;IF(VLOOKUP(C1020,Flex_Benefits!$N$13:$T$2013,4,FALSE)='Dropdown Selections'!$E$2," with a $"&amp;VLOOKUP(C1020,Flex_Benefits!$N$13:$T$2013,5,FALSE)&amp;" deductible",""))</f>
        <v/>
      </c>
      <c r="E1020" s="195"/>
      <c r="F1020" s="29" t="str" cm="1">
        <f t="array" ref="F1020">_xlfn.IFS(E1020="","",  VLOOKUP(E1020,Flex_Target_Populations!$B$9:$H$2009,2,FALSE)='Dropdown Selections'!$F$10, 'Dropdown Selections'!$F$10, VLOOKUP(E1020,Flex_Target_Populations!$B$9:$H$2009,2,FALSE)='Dropdown Selections'!$F$9,'Dropdown Selections'!$F$9, VLOOKUP(E1020,Flex_Target_Populations!$B$9:$H$2009,2,FALSE)='Dropdown Selections'!$F$3,"Enrollees with: " &amp;VLOOKUP(E1020,Flex_Target_Populations!$B$9:$H$2009,6,FALSE), VLOOKUP(E1020,Flex_Target_Populations!$B$9:$H$2009,2,FALSE)='Dropdown Selections'!$F$2, "LIS Levels: " &amp; VLOOKUP(E1020,Flex_Target_Populations!$B$9:$H$2009,3,FALSE), VLOOKUP(E1020,Flex_Target_Populations!$B$9:$H$2009,2,FALSE)='Dropdown Selections'!$F$4, VLOOKUP(E1020,Flex_Target_Populations!$B$9:$H$2009,4,FALSE) &amp; " beginning at " &amp; VLOOKUP(E1020,Flex_Target_Populations!$B$9:$H$2009,5,FALSE), VLOOKUP(E1020,Flex_Target_Populations!$B$9:$H$2009,2,FALSE)='Dropdown Selections'!$F$5, VLOOKUP(E1020,Flex_Target_Populations!$B$9:$H$2009,4,FALSE) &amp; " beginning at "&amp; VLOOKUP(E1020,Flex_Target_Populations!$B$9:$H$2009,5,FALSE) &amp; " and " &amp; VLOOKUP(E1020,Flex_Target_Populations!$B$9:$H$2009,6,FALSE), VLOOKUP(E1020,Flex_Target_Populations!$B$9:$H$2009,2,FALSE)='Dropdown Selections'!$F$6, "LIS Levels: " &amp; VLOOKUP(E1020,Flex_Target_Populations!$B$9:$H$2009,3,FALSE) &amp; " and " &amp; VLOOKUP(E1020,Flex_Target_Populations!$B$9:$H$2009,6,FALSE), VLOOKUP(E1020,Flex_Target_Populations!$B$9:$H$2009,2,FALSE)='Dropdown Selections'!$F$7, "LIS Levels: " &amp; VLOOKUP(E1020,Flex_Target_Populations!$B$9:$H$2009,3,FALSE) &amp; " and " &amp; VLOOKUP(E1020,Flex_Target_Populations!$B$9:$H$2009,4,FALSE) &amp; " beginning at "&amp; VLOOKUP(E1020,Flex_Target_Populations!$B$9:$H$2009,5,FALSE), VLOOKUP(E1020,Flex_Target_Populations!$B$9:$H$2009,2,FALSE)='Dropdown Selections'!$F$8,  "LIS Levels: " &amp; VLOOKUP(E1020,Flex_Target_Populations!$B$9:$H$2009,3,FALSE) &amp; " and " &amp; VLOOKUP(E1020,Flex_Target_Populations!$B$9:$H$2009,4,FALSE) &amp; " beginning at "&amp; VLOOKUP(E1020,Flex_Target_Populations!$B$9:$H$2009,5,FALSE) &amp; " and " &amp; VLOOKUP(E1020,Flex_Target_Populations!$B$9:$H$2009,6,FALSE))</f>
        <v/>
      </c>
      <c r="G1020" s="193"/>
      <c r="H1020" s="193"/>
      <c r="I1020" s="193"/>
      <c r="J1020" s="101"/>
      <c r="K1020" s="101"/>
      <c r="L1020" s="101"/>
      <c r="M1020" s="101"/>
      <c r="N1020" s="101"/>
      <c r="O1020" s="101"/>
      <c r="P1020" s="101"/>
      <c r="Q1020" s="104"/>
    </row>
    <row r="1021" spans="2:17" ht="15.75">
      <c r="B1021" s="194"/>
      <c r="C1021" s="195"/>
      <c r="D1021" s="25" t="str" cm="1">
        <f t="array" ref="D1021">_xlfn.IFS(C1021="","",AND(LEFT(C1021,3)&lt;&gt;"CRC", LEFT(C1021,3)&lt;&gt;"DRC"),VLOOKUP(Flex_Summary!C1021,Flex_Benefits!$B$13:$D$2013,3,FALSE),LEFT(C1021,3)="CRC",VLOOKUP(Flex_Summary!C1021,Flex_Benefits!$I$13:$K$2013,3,FALSE)&amp;" for "&amp;VLOOKUP(Flex_Summary!C1021,Flex_Benefits!$I$13:$K$2013,2,FALSE),LEFT(C1021,3)="DRC",IF(VLOOKUP(C1021,Flex_Benefits!$N$13:$T$2013,6,FALSE)="",VLOOKUP(C1021,Flex_Benefits!$N$13:$T$2013,7,FALSE)&amp;"% Coinsurance","$"&amp;VLOOKUP(C1021,Flex_Benefits!$N$13:$T$2013,6,FALSE)&amp;" Copayments")&amp;" for "&amp;IF(VLOOKUP(C1021,Flex_Benefits!$N$13:$T$2013,2,FALSE)&lt;&gt;'Dropdown Selections'!$Q$3,VLOOKUP(C1021,Flex_Benefits!$N$13:$T$2013,2,FALSE),"all Part D drugs on tier(s) "&amp;VLOOKUP(C1021,Flex_Benefits!$N$13:$T$2013,3,FALSE))&amp;IF(VLOOKUP(C1021,Flex_Benefits!$N$13:$T$2013,4,FALSE)='Dropdown Selections'!$E$2," with a $"&amp;VLOOKUP(C1021,Flex_Benefits!$N$13:$T$2013,5,FALSE)&amp;" deductible",""))</f>
        <v/>
      </c>
      <c r="E1021" s="195"/>
      <c r="F1021" s="29" t="str" cm="1">
        <f t="array" ref="F1021">_xlfn.IFS(E1021="","",  VLOOKUP(E1021,Flex_Target_Populations!$B$9:$H$2009,2,FALSE)='Dropdown Selections'!$F$10, 'Dropdown Selections'!$F$10, VLOOKUP(E1021,Flex_Target_Populations!$B$9:$H$2009,2,FALSE)='Dropdown Selections'!$F$9,'Dropdown Selections'!$F$9, VLOOKUP(E1021,Flex_Target_Populations!$B$9:$H$2009,2,FALSE)='Dropdown Selections'!$F$3,"Enrollees with: " &amp;VLOOKUP(E1021,Flex_Target_Populations!$B$9:$H$2009,6,FALSE), VLOOKUP(E1021,Flex_Target_Populations!$B$9:$H$2009,2,FALSE)='Dropdown Selections'!$F$2, "LIS Levels: " &amp; VLOOKUP(E1021,Flex_Target_Populations!$B$9:$H$2009,3,FALSE), VLOOKUP(E1021,Flex_Target_Populations!$B$9:$H$2009,2,FALSE)='Dropdown Selections'!$F$4, VLOOKUP(E1021,Flex_Target_Populations!$B$9:$H$2009,4,FALSE) &amp; " beginning at " &amp; VLOOKUP(E1021,Flex_Target_Populations!$B$9:$H$2009,5,FALSE), VLOOKUP(E1021,Flex_Target_Populations!$B$9:$H$2009,2,FALSE)='Dropdown Selections'!$F$5, VLOOKUP(E1021,Flex_Target_Populations!$B$9:$H$2009,4,FALSE) &amp; " beginning at "&amp; VLOOKUP(E1021,Flex_Target_Populations!$B$9:$H$2009,5,FALSE) &amp; " and " &amp; VLOOKUP(E1021,Flex_Target_Populations!$B$9:$H$2009,6,FALSE), VLOOKUP(E1021,Flex_Target_Populations!$B$9:$H$2009,2,FALSE)='Dropdown Selections'!$F$6, "LIS Levels: " &amp; VLOOKUP(E1021,Flex_Target_Populations!$B$9:$H$2009,3,FALSE) &amp; " and " &amp; VLOOKUP(E1021,Flex_Target_Populations!$B$9:$H$2009,6,FALSE), VLOOKUP(E1021,Flex_Target_Populations!$B$9:$H$2009,2,FALSE)='Dropdown Selections'!$F$7, "LIS Levels: " &amp; VLOOKUP(E1021,Flex_Target_Populations!$B$9:$H$2009,3,FALSE) &amp; " and " &amp; VLOOKUP(E1021,Flex_Target_Populations!$B$9:$H$2009,4,FALSE) &amp; " beginning at "&amp; VLOOKUP(E1021,Flex_Target_Populations!$B$9:$H$2009,5,FALSE), VLOOKUP(E1021,Flex_Target_Populations!$B$9:$H$2009,2,FALSE)='Dropdown Selections'!$F$8,  "LIS Levels: " &amp; VLOOKUP(E1021,Flex_Target_Populations!$B$9:$H$2009,3,FALSE) &amp; " and " &amp; VLOOKUP(E1021,Flex_Target_Populations!$B$9:$H$2009,4,FALSE) &amp; " beginning at "&amp; VLOOKUP(E1021,Flex_Target_Populations!$B$9:$H$2009,5,FALSE) &amp; " and " &amp; VLOOKUP(E1021,Flex_Target_Populations!$B$9:$H$2009,6,FALSE))</f>
        <v/>
      </c>
      <c r="G1021" s="193"/>
      <c r="H1021" s="193"/>
      <c r="I1021" s="193"/>
      <c r="J1021" s="101"/>
      <c r="K1021" s="101"/>
      <c r="L1021" s="101"/>
      <c r="M1021" s="101"/>
      <c r="N1021" s="101"/>
      <c r="O1021" s="101"/>
      <c r="P1021" s="101"/>
      <c r="Q1021" s="104"/>
    </row>
    <row r="1022" spans="2:17" ht="15.75">
      <c r="B1022" s="194"/>
      <c r="C1022" s="195"/>
      <c r="D1022" s="25" t="str" cm="1">
        <f t="array" ref="D1022">_xlfn.IFS(C1022="","",AND(LEFT(C1022,3)&lt;&gt;"CRC", LEFT(C1022,3)&lt;&gt;"DRC"),VLOOKUP(Flex_Summary!C1022,Flex_Benefits!$B$13:$D$2013,3,FALSE),LEFT(C1022,3)="CRC",VLOOKUP(Flex_Summary!C1022,Flex_Benefits!$I$13:$K$2013,3,FALSE)&amp;" for "&amp;VLOOKUP(Flex_Summary!C1022,Flex_Benefits!$I$13:$K$2013,2,FALSE),LEFT(C1022,3)="DRC",IF(VLOOKUP(C1022,Flex_Benefits!$N$13:$T$2013,6,FALSE)="",VLOOKUP(C1022,Flex_Benefits!$N$13:$T$2013,7,FALSE)&amp;"% Coinsurance","$"&amp;VLOOKUP(C1022,Flex_Benefits!$N$13:$T$2013,6,FALSE)&amp;" Copayments")&amp;" for "&amp;IF(VLOOKUP(C1022,Flex_Benefits!$N$13:$T$2013,2,FALSE)&lt;&gt;'Dropdown Selections'!$Q$3,VLOOKUP(C1022,Flex_Benefits!$N$13:$T$2013,2,FALSE),"all Part D drugs on tier(s) "&amp;VLOOKUP(C1022,Flex_Benefits!$N$13:$T$2013,3,FALSE))&amp;IF(VLOOKUP(C1022,Flex_Benefits!$N$13:$T$2013,4,FALSE)='Dropdown Selections'!$E$2," with a $"&amp;VLOOKUP(C1022,Flex_Benefits!$N$13:$T$2013,5,FALSE)&amp;" deductible",""))</f>
        <v/>
      </c>
      <c r="E1022" s="195"/>
      <c r="F1022" s="29" t="str" cm="1">
        <f t="array" ref="F1022">_xlfn.IFS(E1022="","",  VLOOKUP(E1022,Flex_Target_Populations!$B$9:$H$2009,2,FALSE)='Dropdown Selections'!$F$10, 'Dropdown Selections'!$F$10, VLOOKUP(E1022,Flex_Target_Populations!$B$9:$H$2009,2,FALSE)='Dropdown Selections'!$F$9,'Dropdown Selections'!$F$9, VLOOKUP(E1022,Flex_Target_Populations!$B$9:$H$2009,2,FALSE)='Dropdown Selections'!$F$3,"Enrollees with: " &amp;VLOOKUP(E1022,Flex_Target_Populations!$B$9:$H$2009,6,FALSE), VLOOKUP(E1022,Flex_Target_Populations!$B$9:$H$2009,2,FALSE)='Dropdown Selections'!$F$2, "LIS Levels: " &amp; VLOOKUP(E1022,Flex_Target_Populations!$B$9:$H$2009,3,FALSE), VLOOKUP(E1022,Flex_Target_Populations!$B$9:$H$2009,2,FALSE)='Dropdown Selections'!$F$4, VLOOKUP(E1022,Flex_Target_Populations!$B$9:$H$2009,4,FALSE) &amp; " beginning at " &amp; VLOOKUP(E1022,Flex_Target_Populations!$B$9:$H$2009,5,FALSE), VLOOKUP(E1022,Flex_Target_Populations!$B$9:$H$2009,2,FALSE)='Dropdown Selections'!$F$5, VLOOKUP(E1022,Flex_Target_Populations!$B$9:$H$2009,4,FALSE) &amp; " beginning at "&amp; VLOOKUP(E1022,Flex_Target_Populations!$B$9:$H$2009,5,FALSE) &amp; " and " &amp; VLOOKUP(E1022,Flex_Target_Populations!$B$9:$H$2009,6,FALSE), VLOOKUP(E1022,Flex_Target_Populations!$B$9:$H$2009,2,FALSE)='Dropdown Selections'!$F$6, "LIS Levels: " &amp; VLOOKUP(E1022,Flex_Target_Populations!$B$9:$H$2009,3,FALSE) &amp; " and " &amp; VLOOKUP(E1022,Flex_Target_Populations!$B$9:$H$2009,6,FALSE), VLOOKUP(E1022,Flex_Target_Populations!$B$9:$H$2009,2,FALSE)='Dropdown Selections'!$F$7, "LIS Levels: " &amp; VLOOKUP(E1022,Flex_Target_Populations!$B$9:$H$2009,3,FALSE) &amp; " and " &amp; VLOOKUP(E1022,Flex_Target_Populations!$B$9:$H$2009,4,FALSE) &amp; " beginning at "&amp; VLOOKUP(E1022,Flex_Target_Populations!$B$9:$H$2009,5,FALSE), VLOOKUP(E1022,Flex_Target_Populations!$B$9:$H$2009,2,FALSE)='Dropdown Selections'!$F$8,  "LIS Levels: " &amp; VLOOKUP(E1022,Flex_Target_Populations!$B$9:$H$2009,3,FALSE) &amp; " and " &amp; VLOOKUP(E1022,Flex_Target_Populations!$B$9:$H$2009,4,FALSE) &amp; " beginning at "&amp; VLOOKUP(E1022,Flex_Target_Populations!$B$9:$H$2009,5,FALSE) &amp; " and " &amp; VLOOKUP(E1022,Flex_Target_Populations!$B$9:$H$2009,6,FALSE))</f>
        <v/>
      </c>
      <c r="G1022" s="193"/>
      <c r="H1022" s="193"/>
      <c r="I1022" s="193"/>
      <c r="J1022" s="101"/>
      <c r="K1022" s="101"/>
      <c r="L1022" s="101"/>
      <c r="M1022" s="101"/>
      <c r="N1022" s="101"/>
      <c r="O1022" s="101"/>
      <c r="P1022" s="101"/>
      <c r="Q1022" s="104"/>
    </row>
    <row r="1023" spans="2:17" ht="15.75">
      <c r="B1023" s="194"/>
      <c r="C1023" s="195"/>
      <c r="D1023" s="25" t="str" cm="1">
        <f t="array" ref="D1023">_xlfn.IFS(C1023="","",AND(LEFT(C1023,3)&lt;&gt;"CRC", LEFT(C1023,3)&lt;&gt;"DRC"),VLOOKUP(Flex_Summary!C1023,Flex_Benefits!$B$13:$D$2013,3,FALSE),LEFT(C1023,3)="CRC",VLOOKUP(Flex_Summary!C1023,Flex_Benefits!$I$13:$K$2013,3,FALSE)&amp;" for "&amp;VLOOKUP(Flex_Summary!C1023,Flex_Benefits!$I$13:$K$2013,2,FALSE),LEFT(C1023,3)="DRC",IF(VLOOKUP(C1023,Flex_Benefits!$N$13:$T$2013,6,FALSE)="",VLOOKUP(C1023,Flex_Benefits!$N$13:$T$2013,7,FALSE)&amp;"% Coinsurance","$"&amp;VLOOKUP(C1023,Flex_Benefits!$N$13:$T$2013,6,FALSE)&amp;" Copayments")&amp;" for "&amp;IF(VLOOKUP(C1023,Flex_Benefits!$N$13:$T$2013,2,FALSE)&lt;&gt;'Dropdown Selections'!$Q$3,VLOOKUP(C1023,Flex_Benefits!$N$13:$T$2013,2,FALSE),"all Part D drugs on tier(s) "&amp;VLOOKUP(C1023,Flex_Benefits!$N$13:$T$2013,3,FALSE))&amp;IF(VLOOKUP(C1023,Flex_Benefits!$N$13:$T$2013,4,FALSE)='Dropdown Selections'!$E$2," with a $"&amp;VLOOKUP(C1023,Flex_Benefits!$N$13:$T$2013,5,FALSE)&amp;" deductible",""))</f>
        <v/>
      </c>
      <c r="E1023" s="195"/>
      <c r="F1023" s="29" t="str" cm="1">
        <f t="array" ref="F1023">_xlfn.IFS(E1023="","",  VLOOKUP(E1023,Flex_Target_Populations!$B$9:$H$2009,2,FALSE)='Dropdown Selections'!$F$10, 'Dropdown Selections'!$F$10, VLOOKUP(E1023,Flex_Target_Populations!$B$9:$H$2009,2,FALSE)='Dropdown Selections'!$F$9,'Dropdown Selections'!$F$9, VLOOKUP(E1023,Flex_Target_Populations!$B$9:$H$2009,2,FALSE)='Dropdown Selections'!$F$3,"Enrollees with: " &amp;VLOOKUP(E1023,Flex_Target_Populations!$B$9:$H$2009,6,FALSE), VLOOKUP(E1023,Flex_Target_Populations!$B$9:$H$2009,2,FALSE)='Dropdown Selections'!$F$2, "LIS Levels: " &amp; VLOOKUP(E1023,Flex_Target_Populations!$B$9:$H$2009,3,FALSE), VLOOKUP(E1023,Flex_Target_Populations!$B$9:$H$2009,2,FALSE)='Dropdown Selections'!$F$4, VLOOKUP(E1023,Flex_Target_Populations!$B$9:$H$2009,4,FALSE) &amp; " beginning at " &amp; VLOOKUP(E1023,Flex_Target_Populations!$B$9:$H$2009,5,FALSE), VLOOKUP(E1023,Flex_Target_Populations!$B$9:$H$2009,2,FALSE)='Dropdown Selections'!$F$5, VLOOKUP(E1023,Flex_Target_Populations!$B$9:$H$2009,4,FALSE) &amp; " beginning at "&amp; VLOOKUP(E1023,Flex_Target_Populations!$B$9:$H$2009,5,FALSE) &amp; " and " &amp; VLOOKUP(E1023,Flex_Target_Populations!$B$9:$H$2009,6,FALSE), VLOOKUP(E1023,Flex_Target_Populations!$B$9:$H$2009,2,FALSE)='Dropdown Selections'!$F$6, "LIS Levels: " &amp; VLOOKUP(E1023,Flex_Target_Populations!$B$9:$H$2009,3,FALSE) &amp; " and " &amp; VLOOKUP(E1023,Flex_Target_Populations!$B$9:$H$2009,6,FALSE), VLOOKUP(E1023,Flex_Target_Populations!$B$9:$H$2009,2,FALSE)='Dropdown Selections'!$F$7, "LIS Levels: " &amp; VLOOKUP(E1023,Flex_Target_Populations!$B$9:$H$2009,3,FALSE) &amp; " and " &amp; VLOOKUP(E1023,Flex_Target_Populations!$B$9:$H$2009,4,FALSE) &amp; " beginning at "&amp; VLOOKUP(E1023,Flex_Target_Populations!$B$9:$H$2009,5,FALSE), VLOOKUP(E1023,Flex_Target_Populations!$B$9:$H$2009,2,FALSE)='Dropdown Selections'!$F$8,  "LIS Levels: " &amp; VLOOKUP(E1023,Flex_Target_Populations!$B$9:$H$2009,3,FALSE) &amp; " and " &amp; VLOOKUP(E1023,Flex_Target_Populations!$B$9:$H$2009,4,FALSE) &amp; " beginning at "&amp; VLOOKUP(E1023,Flex_Target_Populations!$B$9:$H$2009,5,FALSE) &amp; " and " &amp; VLOOKUP(E1023,Flex_Target_Populations!$B$9:$H$2009,6,FALSE))</f>
        <v/>
      </c>
      <c r="G1023" s="193"/>
      <c r="H1023" s="193"/>
      <c r="I1023" s="193"/>
      <c r="J1023" s="101"/>
      <c r="K1023" s="101"/>
      <c r="L1023" s="101"/>
      <c r="M1023" s="101"/>
      <c r="N1023" s="101"/>
      <c r="O1023" s="101"/>
      <c r="P1023" s="101"/>
      <c r="Q1023" s="104"/>
    </row>
    <row r="1024" spans="2:17" ht="15.75">
      <c r="B1024" s="194"/>
      <c r="C1024" s="195"/>
      <c r="D1024" s="25" t="str" cm="1">
        <f t="array" ref="D1024">_xlfn.IFS(C1024="","",AND(LEFT(C1024,3)&lt;&gt;"CRC", LEFT(C1024,3)&lt;&gt;"DRC"),VLOOKUP(Flex_Summary!C1024,Flex_Benefits!$B$13:$D$2013,3,FALSE),LEFT(C1024,3)="CRC",VLOOKUP(Flex_Summary!C1024,Flex_Benefits!$I$13:$K$2013,3,FALSE)&amp;" for "&amp;VLOOKUP(Flex_Summary!C1024,Flex_Benefits!$I$13:$K$2013,2,FALSE),LEFT(C1024,3)="DRC",IF(VLOOKUP(C1024,Flex_Benefits!$N$13:$T$2013,6,FALSE)="",VLOOKUP(C1024,Flex_Benefits!$N$13:$T$2013,7,FALSE)&amp;"% Coinsurance","$"&amp;VLOOKUP(C1024,Flex_Benefits!$N$13:$T$2013,6,FALSE)&amp;" Copayments")&amp;" for "&amp;IF(VLOOKUP(C1024,Flex_Benefits!$N$13:$T$2013,2,FALSE)&lt;&gt;'Dropdown Selections'!$Q$3,VLOOKUP(C1024,Flex_Benefits!$N$13:$T$2013,2,FALSE),"all Part D drugs on tier(s) "&amp;VLOOKUP(C1024,Flex_Benefits!$N$13:$T$2013,3,FALSE))&amp;IF(VLOOKUP(C1024,Flex_Benefits!$N$13:$T$2013,4,FALSE)='Dropdown Selections'!$E$2," with a $"&amp;VLOOKUP(C1024,Flex_Benefits!$N$13:$T$2013,5,FALSE)&amp;" deductible",""))</f>
        <v/>
      </c>
      <c r="E1024" s="195"/>
      <c r="F1024" s="29" t="str" cm="1">
        <f t="array" ref="F1024">_xlfn.IFS(E1024="","",  VLOOKUP(E1024,Flex_Target_Populations!$B$9:$H$2009,2,FALSE)='Dropdown Selections'!$F$10, 'Dropdown Selections'!$F$10, VLOOKUP(E1024,Flex_Target_Populations!$B$9:$H$2009,2,FALSE)='Dropdown Selections'!$F$9,'Dropdown Selections'!$F$9, VLOOKUP(E1024,Flex_Target_Populations!$B$9:$H$2009,2,FALSE)='Dropdown Selections'!$F$3,"Enrollees with: " &amp;VLOOKUP(E1024,Flex_Target_Populations!$B$9:$H$2009,6,FALSE), VLOOKUP(E1024,Flex_Target_Populations!$B$9:$H$2009,2,FALSE)='Dropdown Selections'!$F$2, "LIS Levels: " &amp; VLOOKUP(E1024,Flex_Target_Populations!$B$9:$H$2009,3,FALSE), VLOOKUP(E1024,Flex_Target_Populations!$B$9:$H$2009,2,FALSE)='Dropdown Selections'!$F$4, VLOOKUP(E1024,Flex_Target_Populations!$B$9:$H$2009,4,FALSE) &amp; " beginning at " &amp; VLOOKUP(E1024,Flex_Target_Populations!$B$9:$H$2009,5,FALSE), VLOOKUP(E1024,Flex_Target_Populations!$B$9:$H$2009,2,FALSE)='Dropdown Selections'!$F$5, VLOOKUP(E1024,Flex_Target_Populations!$B$9:$H$2009,4,FALSE) &amp; " beginning at "&amp; VLOOKUP(E1024,Flex_Target_Populations!$B$9:$H$2009,5,FALSE) &amp; " and " &amp; VLOOKUP(E1024,Flex_Target_Populations!$B$9:$H$2009,6,FALSE), VLOOKUP(E1024,Flex_Target_Populations!$B$9:$H$2009,2,FALSE)='Dropdown Selections'!$F$6, "LIS Levels: " &amp; VLOOKUP(E1024,Flex_Target_Populations!$B$9:$H$2009,3,FALSE) &amp; " and " &amp; VLOOKUP(E1024,Flex_Target_Populations!$B$9:$H$2009,6,FALSE), VLOOKUP(E1024,Flex_Target_Populations!$B$9:$H$2009,2,FALSE)='Dropdown Selections'!$F$7, "LIS Levels: " &amp; VLOOKUP(E1024,Flex_Target_Populations!$B$9:$H$2009,3,FALSE) &amp; " and " &amp; VLOOKUP(E1024,Flex_Target_Populations!$B$9:$H$2009,4,FALSE) &amp; " beginning at "&amp; VLOOKUP(E1024,Flex_Target_Populations!$B$9:$H$2009,5,FALSE), VLOOKUP(E1024,Flex_Target_Populations!$B$9:$H$2009,2,FALSE)='Dropdown Selections'!$F$8,  "LIS Levels: " &amp; VLOOKUP(E1024,Flex_Target_Populations!$B$9:$H$2009,3,FALSE) &amp; " and " &amp; VLOOKUP(E1024,Flex_Target_Populations!$B$9:$H$2009,4,FALSE) &amp; " beginning at "&amp; VLOOKUP(E1024,Flex_Target_Populations!$B$9:$H$2009,5,FALSE) &amp; " and " &amp; VLOOKUP(E1024,Flex_Target_Populations!$B$9:$H$2009,6,FALSE))</f>
        <v/>
      </c>
      <c r="G1024" s="193"/>
      <c r="H1024" s="193"/>
      <c r="I1024" s="193"/>
      <c r="J1024" s="101"/>
      <c r="K1024" s="101"/>
      <c r="L1024" s="101"/>
      <c r="M1024" s="101"/>
      <c r="N1024" s="101"/>
      <c r="O1024" s="101"/>
      <c r="P1024" s="101"/>
      <c r="Q1024" s="104"/>
    </row>
    <row r="1025" spans="2:17" ht="15.75">
      <c r="B1025" s="194"/>
      <c r="C1025" s="195"/>
      <c r="D1025" s="25" t="str" cm="1">
        <f t="array" ref="D1025">_xlfn.IFS(C1025="","",AND(LEFT(C1025,3)&lt;&gt;"CRC", LEFT(C1025,3)&lt;&gt;"DRC"),VLOOKUP(Flex_Summary!C1025,Flex_Benefits!$B$13:$D$2013,3,FALSE),LEFT(C1025,3)="CRC",VLOOKUP(Flex_Summary!C1025,Flex_Benefits!$I$13:$K$2013,3,FALSE)&amp;" for "&amp;VLOOKUP(Flex_Summary!C1025,Flex_Benefits!$I$13:$K$2013,2,FALSE),LEFT(C1025,3)="DRC",IF(VLOOKUP(C1025,Flex_Benefits!$N$13:$T$2013,6,FALSE)="",VLOOKUP(C1025,Flex_Benefits!$N$13:$T$2013,7,FALSE)&amp;"% Coinsurance","$"&amp;VLOOKUP(C1025,Flex_Benefits!$N$13:$T$2013,6,FALSE)&amp;" Copayments")&amp;" for "&amp;IF(VLOOKUP(C1025,Flex_Benefits!$N$13:$T$2013,2,FALSE)&lt;&gt;'Dropdown Selections'!$Q$3,VLOOKUP(C1025,Flex_Benefits!$N$13:$T$2013,2,FALSE),"all Part D drugs on tier(s) "&amp;VLOOKUP(C1025,Flex_Benefits!$N$13:$T$2013,3,FALSE))&amp;IF(VLOOKUP(C1025,Flex_Benefits!$N$13:$T$2013,4,FALSE)='Dropdown Selections'!$E$2," with a $"&amp;VLOOKUP(C1025,Flex_Benefits!$N$13:$T$2013,5,FALSE)&amp;" deductible",""))</f>
        <v/>
      </c>
      <c r="E1025" s="195"/>
      <c r="F1025" s="29" t="str" cm="1">
        <f t="array" ref="F1025">_xlfn.IFS(E1025="","",  VLOOKUP(E1025,Flex_Target_Populations!$B$9:$H$2009,2,FALSE)='Dropdown Selections'!$F$10, 'Dropdown Selections'!$F$10, VLOOKUP(E1025,Flex_Target_Populations!$B$9:$H$2009,2,FALSE)='Dropdown Selections'!$F$9,'Dropdown Selections'!$F$9, VLOOKUP(E1025,Flex_Target_Populations!$B$9:$H$2009,2,FALSE)='Dropdown Selections'!$F$3,"Enrollees with: " &amp;VLOOKUP(E1025,Flex_Target_Populations!$B$9:$H$2009,6,FALSE), VLOOKUP(E1025,Flex_Target_Populations!$B$9:$H$2009,2,FALSE)='Dropdown Selections'!$F$2, "LIS Levels: " &amp; VLOOKUP(E1025,Flex_Target_Populations!$B$9:$H$2009,3,FALSE), VLOOKUP(E1025,Flex_Target_Populations!$B$9:$H$2009,2,FALSE)='Dropdown Selections'!$F$4, VLOOKUP(E1025,Flex_Target_Populations!$B$9:$H$2009,4,FALSE) &amp; " beginning at " &amp; VLOOKUP(E1025,Flex_Target_Populations!$B$9:$H$2009,5,FALSE), VLOOKUP(E1025,Flex_Target_Populations!$B$9:$H$2009,2,FALSE)='Dropdown Selections'!$F$5, VLOOKUP(E1025,Flex_Target_Populations!$B$9:$H$2009,4,FALSE) &amp; " beginning at "&amp; VLOOKUP(E1025,Flex_Target_Populations!$B$9:$H$2009,5,FALSE) &amp; " and " &amp; VLOOKUP(E1025,Flex_Target_Populations!$B$9:$H$2009,6,FALSE), VLOOKUP(E1025,Flex_Target_Populations!$B$9:$H$2009,2,FALSE)='Dropdown Selections'!$F$6, "LIS Levels: " &amp; VLOOKUP(E1025,Flex_Target_Populations!$B$9:$H$2009,3,FALSE) &amp; " and " &amp; VLOOKUP(E1025,Flex_Target_Populations!$B$9:$H$2009,6,FALSE), VLOOKUP(E1025,Flex_Target_Populations!$B$9:$H$2009,2,FALSE)='Dropdown Selections'!$F$7, "LIS Levels: " &amp; VLOOKUP(E1025,Flex_Target_Populations!$B$9:$H$2009,3,FALSE) &amp; " and " &amp; VLOOKUP(E1025,Flex_Target_Populations!$B$9:$H$2009,4,FALSE) &amp; " beginning at "&amp; VLOOKUP(E1025,Flex_Target_Populations!$B$9:$H$2009,5,FALSE), VLOOKUP(E1025,Flex_Target_Populations!$B$9:$H$2009,2,FALSE)='Dropdown Selections'!$F$8,  "LIS Levels: " &amp; VLOOKUP(E1025,Flex_Target_Populations!$B$9:$H$2009,3,FALSE) &amp; " and " &amp; VLOOKUP(E1025,Flex_Target_Populations!$B$9:$H$2009,4,FALSE) &amp; " beginning at "&amp; VLOOKUP(E1025,Flex_Target_Populations!$B$9:$H$2009,5,FALSE) &amp; " and " &amp; VLOOKUP(E1025,Flex_Target_Populations!$B$9:$H$2009,6,FALSE))</f>
        <v/>
      </c>
      <c r="G1025" s="193"/>
      <c r="H1025" s="193"/>
      <c r="I1025" s="193"/>
      <c r="J1025" s="101"/>
      <c r="K1025" s="101"/>
      <c r="L1025" s="101"/>
      <c r="M1025" s="101"/>
      <c r="N1025" s="101"/>
      <c r="O1025" s="101"/>
      <c r="P1025" s="101"/>
      <c r="Q1025" s="104"/>
    </row>
    <row r="1026" spans="2:17" ht="15.75">
      <c r="B1026" s="194"/>
      <c r="C1026" s="195"/>
      <c r="D1026" s="25" t="str" cm="1">
        <f t="array" ref="D1026">_xlfn.IFS(C1026="","",AND(LEFT(C1026,3)&lt;&gt;"CRC", LEFT(C1026,3)&lt;&gt;"DRC"),VLOOKUP(Flex_Summary!C1026,Flex_Benefits!$B$13:$D$2013,3,FALSE),LEFT(C1026,3)="CRC",VLOOKUP(Flex_Summary!C1026,Flex_Benefits!$I$13:$K$2013,3,FALSE)&amp;" for "&amp;VLOOKUP(Flex_Summary!C1026,Flex_Benefits!$I$13:$K$2013,2,FALSE),LEFT(C1026,3)="DRC",IF(VLOOKUP(C1026,Flex_Benefits!$N$13:$T$2013,6,FALSE)="",VLOOKUP(C1026,Flex_Benefits!$N$13:$T$2013,7,FALSE)&amp;"% Coinsurance","$"&amp;VLOOKUP(C1026,Flex_Benefits!$N$13:$T$2013,6,FALSE)&amp;" Copayments")&amp;" for "&amp;IF(VLOOKUP(C1026,Flex_Benefits!$N$13:$T$2013,2,FALSE)&lt;&gt;'Dropdown Selections'!$Q$3,VLOOKUP(C1026,Flex_Benefits!$N$13:$T$2013,2,FALSE),"all Part D drugs on tier(s) "&amp;VLOOKUP(C1026,Flex_Benefits!$N$13:$T$2013,3,FALSE))&amp;IF(VLOOKUP(C1026,Flex_Benefits!$N$13:$T$2013,4,FALSE)='Dropdown Selections'!$E$2," with a $"&amp;VLOOKUP(C1026,Flex_Benefits!$N$13:$T$2013,5,FALSE)&amp;" deductible",""))</f>
        <v/>
      </c>
      <c r="E1026" s="195"/>
      <c r="F1026" s="29" t="str" cm="1">
        <f t="array" ref="F1026">_xlfn.IFS(E1026="","",  VLOOKUP(E1026,Flex_Target_Populations!$B$9:$H$2009,2,FALSE)='Dropdown Selections'!$F$10, 'Dropdown Selections'!$F$10, VLOOKUP(E1026,Flex_Target_Populations!$B$9:$H$2009,2,FALSE)='Dropdown Selections'!$F$9,'Dropdown Selections'!$F$9, VLOOKUP(E1026,Flex_Target_Populations!$B$9:$H$2009,2,FALSE)='Dropdown Selections'!$F$3,"Enrollees with: " &amp;VLOOKUP(E1026,Flex_Target_Populations!$B$9:$H$2009,6,FALSE), VLOOKUP(E1026,Flex_Target_Populations!$B$9:$H$2009,2,FALSE)='Dropdown Selections'!$F$2, "LIS Levels: " &amp; VLOOKUP(E1026,Flex_Target_Populations!$B$9:$H$2009,3,FALSE), VLOOKUP(E1026,Flex_Target_Populations!$B$9:$H$2009,2,FALSE)='Dropdown Selections'!$F$4, VLOOKUP(E1026,Flex_Target_Populations!$B$9:$H$2009,4,FALSE) &amp; " beginning at " &amp; VLOOKUP(E1026,Flex_Target_Populations!$B$9:$H$2009,5,FALSE), VLOOKUP(E1026,Flex_Target_Populations!$B$9:$H$2009,2,FALSE)='Dropdown Selections'!$F$5, VLOOKUP(E1026,Flex_Target_Populations!$B$9:$H$2009,4,FALSE) &amp; " beginning at "&amp; VLOOKUP(E1026,Flex_Target_Populations!$B$9:$H$2009,5,FALSE) &amp; " and " &amp; VLOOKUP(E1026,Flex_Target_Populations!$B$9:$H$2009,6,FALSE), VLOOKUP(E1026,Flex_Target_Populations!$B$9:$H$2009,2,FALSE)='Dropdown Selections'!$F$6, "LIS Levels: " &amp; VLOOKUP(E1026,Flex_Target_Populations!$B$9:$H$2009,3,FALSE) &amp; " and " &amp; VLOOKUP(E1026,Flex_Target_Populations!$B$9:$H$2009,6,FALSE), VLOOKUP(E1026,Flex_Target_Populations!$B$9:$H$2009,2,FALSE)='Dropdown Selections'!$F$7, "LIS Levels: " &amp; VLOOKUP(E1026,Flex_Target_Populations!$B$9:$H$2009,3,FALSE) &amp; " and " &amp; VLOOKUP(E1026,Flex_Target_Populations!$B$9:$H$2009,4,FALSE) &amp; " beginning at "&amp; VLOOKUP(E1026,Flex_Target_Populations!$B$9:$H$2009,5,FALSE), VLOOKUP(E1026,Flex_Target_Populations!$B$9:$H$2009,2,FALSE)='Dropdown Selections'!$F$8,  "LIS Levels: " &amp; VLOOKUP(E1026,Flex_Target_Populations!$B$9:$H$2009,3,FALSE) &amp; " and " &amp; VLOOKUP(E1026,Flex_Target_Populations!$B$9:$H$2009,4,FALSE) &amp; " beginning at "&amp; VLOOKUP(E1026,Flex_Target_Populations!$B$9:$H$2009,5,FALSE) &amp; " and " &amp; VLOOKUP(E1026,Flex_Target_Populations!$B$9:$H$2009,6,FALSE))</f>
        <v/>
      </c>
      <c r="G1026" s="193"/>
      <c r="H1026" s="193"/>
      <c r="I1026" s="193"/>
      <c r="J1026" s="101"/>
      <c r="K1026" s="101"/>
      <c r="L1026" s="101"/>
      <c r="M1026" s="101"/>
      <c r="N1026" s="101"/>
      <c r="O1026" s="101"/>
      <c r="P1026" s="101"/>
      <c r="Q1026" s="104"/>
    </row>
    <row r="1027" spans="2:17" ht="15.75">
      <c r="B1027" s="194"/>
      <c r="C1027" s="195"/>
      <c r="D1027" s="25" t="str" cm="1">
        <f t="array" ref="D1027">_xlfn.IFS(C1027="","",AND(LEFT(C1027,3)&lt;&gt;"CRC", LEFT(C1027,3)&lt;&gt;"DRC"),VLOOKUP(Flex_Summary!C1027,Flex_Benefits!$B$13:$D$2013,3,FALSE),LEFT(C1027,3)="CRC",VLOOKUP(Flex_Summary!C1027,Flex_Benefits!$I$13:$K$2013,3,FALSE)&amp;" for "&amp;VLOOKUP(Flex_Summary!C1027,Flex_Benefits!$I$13:$K$2013,2,FALSE),LEFT(C1027,3)="DRC",IF(VLOOKUP(C1027,Flex_Benefits!$N$13:$T$2013,6,FALSE)="",VLOOKUP(C1027,Flex_Benefits!$N$13:$T$2013,7,FALSE)&amp;"% Coinsurance","$"&amp;VLOOKUP(C1027,Flex_Benefits!$N$13:$T$2013,6,FALSE)&amp;" Copayments")&amp;" for "&amp;IF(VLOOKUP(C1027,Flex_Benefits!$N$13:$T$2013,2,FALSE)&lt;&gt;'Dropdown Selections'!$Q$3,VLOOKUP(C1027,Flex_Benefits!$N$13:$T$2013,2,FALSE),"all Part D drugs on tier(s) "&amp;VLOOKUP(C1027,Flex_Benefits!$N$13:$T$2013,3,FALSE))&amp;IF(VLOOKUP(C1027,Flex_Benefits!$N$13:$T$2013,4,FALSE)='Dropdown Selections'!$E$2," with a $"&amp;VLOOKUP(C1027,Flex_Benefits!$N$13:$T$2013,5,FALSE)&amp;" deductible",""))</f>
        <v/>
      </c>
      <c r="E1027" s="195"/>
      <c r="F1027" s="29" t="str" cm="1">
        <f t="array" ref="F1027">_xlfn.IFS(E1027="","",  VLOOKUP(E1027,Flex_Target_Populations!$B$9:$H$2009,2,FALSE)='Dropdown Selections'!$F$10, 'Dropdown Selections'!$F$10, VLOOKUP(E1027,Flex_Target_Populations!$B$9:$H$2009,2,FALSE)='Dropdown Selections'!$F$9,'Dropdown Selections'!$F$9, VLOOKUP(E1027,Flex_Target_Populations!$B$9:$H$2009,2,FALSE)='Dropdown Selections'!$F$3,"Enrollees with: " &amp;VLOOKUP(E1027,Flex_Target_Populations!$B$9:$H$2009,6,FALSE), VLOOKUP(E1027,Flex_Target_Populations!$B$9:$H$2009,2,FALSE)='Dropdown Selections'!$F$2, "LIS Levels: " &amp; VLOOKUP(E1027,Flex_Target_Populations!$B$9:$H$2009,3,FALSE), VLOOKUP(E1027,Flex_Target_Populations!$B$9:$H$2009,2,FALSE)='Dropdown Selections'!$F$4, VLOOKUP(E1027,Flex_Target_Populations!$B$9:$H$2009,4,FALSE) &amp; " beginning at " &amp; VLOOKUP(E1027,Flex_Target_Populations!$B$9:$H$2009,5,FALSE), VLOOKUP(E1027,Flex_Target_Populations!$B$9:$H$2009,2,FALSE)='Dropdown Selections'!$F$5, VLOOKUP(E1027,Flex_Target_Populations!$B$9:$H$2009,4,FALSE) &amp; " beginning at "&amp; VLOOKUP(E1027,Flex_Target_Populations!$B$9:$H$2009,5,FALSE) &amp; " and " &amp; VLOOKUP(E1027,Flex_Target_Populations!$B$9:$H$2009,6,FALSE), VLOOKUP(E1027,Flex_Target_Populations!$B$9:$H$2009,2,FALSE)='Dropdown Selections'!$F$6, "LIS Levels: " &amp; VLOOKUP(E1027,Flex_Target_Populations!$B$9:$H$2009,3,FALSE) &amp; " and " &amp; VLOOKUP(E1027,Flex_Target_Populations!$B$9:$H$2009,6,FALSE), VLOOKUP(E1027,Flex_Target_Populations!$B$9:$H$2009,2,FALSE)='Dropdown Selections'!$F$7, "LIS Levels: " &amp; VLOOKUP(E1027,Flex_Target_Populations!$B$9:$H$2009,3,FALSE) &amp; " and " &amp; VLOOKUP(E1027,Flex_Target_Populations!$B$9:$H$2009,4,FALSE) &amp; " beginning at "&amp; VLOOKUP(E1027,Flex_Target_Populations!$B$9:$H$2009,5,FALSE), VLOOKUP(E1027,Flex_Target_Populations!$B$9:$H$2009,2,FALSE)='Dropdown Selections'!$F$8,  "LIS Levels: " &amp; VLOOKUP(E1027,Flex_Target_Populations!$B$9:$H$2009,3,FALSE) &amp; " and " &amp; VLOOKUP(E1027,Flex_Target_Populations!$B$9:$H$2009,4,FALSE) &amp; " beginning at "&amp; VLOOKUP(E1027,Flex_Target_Populations!$B$9:$H$2009,5,FALSE) &amp; " and " &amp; VLOOKUP(E1027,Flex_Target_Populations!$B$9:$H$2009,6,FALSE))</f>
        <v/>
      </c>
      <c r="G1027" s="193"/>
      <c r="H1027" s="193"/>
      <c r="I1027" s="193"/>
      <c r="J1027" s="101"/>
      <c r="K1027" s="101"/>
      <c r="L1027" s="101"/>
      <c r="M1027" s="101"/>
      <c r="N1027" s="101"/>
      <c r="O1027" s="101"/>
      <c r="P1027" s="101"/>
      <c r="Q1027" s="104"/>
    </row>
    <row r="1028" spans="2:17" ht="15.75">
      <c r="B1028" s="194"/>
      <c r="C1028" s="195"/>
      <c r="D1028" s="25" t="str" cm="1">
        <f t="array" ref="D1028">_xlfn.IFS(C1028="","",AND(LEFT(C1028,3)&lt;&gt;"CRC", LEFT(C1028,3)&lt;&gt;"DRC"),VLOOKUP(Flex_Summary!C1028,Flex_Benefits!$B$13:$D$2013,3,FALSE),LEFT(C1028,3)="CRC",VLOOKUP(Flex_Summary!C1028,Flex_Benefits!$I$13:$K$2013,3,FALSE)&amp;" for "&amp;VLOOKUP(Flex_Summary!C1028,Flex_Benefits!$I$13:$K$2013,2,FALSE),LEFT(C1028,3)="DRC",IF(VLOOKUP(C1028,Flex_Benefits!$N$13:$T$2013,6,FALSE)="",VLOOKUP(C1028,Flex_Benefits!$N$13:$T$2013,7,FALSE)&amp;"% Coinsurance","$"&amp;VLOOKUP(C1028,Flex_Benefits!$N$13:$T$2013,6,FALSE)&amp;" Copayments")&amp;" for "&amp;IF(VLOOKUP(C1028,Flex_Benefits!$N$13:$T$2013,2,FALSE)&lt;&gt;'Dropdown Selections'!$Q$3,VLOOKUP(C1028,Flex_Benefits!$N$13:$T$2013,2,FALSE),"all Part D drugs on tier(s) "&amp;VLOOKUP(C1028,Flex_Benefits!$N$13:$T$2013,3,FALSE))&amp;IF(VLOOKUP(C1028,Flex_Benefits!$N$13:$T$2013,4,FALSE)='Dropdown Selections'!$E$2," with a $"&amp;VLOOKUP(C1028,Flex_Benefits!$N$13:$T$2013,5,FALSE)&amp;" deductible",""))</f>
        <v/>
      </c>
      <c r="E1028" s="195"/>
      <c r="F1028" s="29" t="str" cm="1">
        <f t="array" ref="F1028">_xlfn.IFS(E1028="","",  VLOOKUP(E1028,Flex_Target_Populations!$B$9:$H$2009,2,FALSE)='Dropdown Selections'!$F$10, 'Dropdown Selections'!$F$10, VLOOKUP(E1028,Flex_Target_Populations!$B$9:$H$2009,2,FALSE)='Dropdown Selections'!$F$9,'Dropdown Selections'!$F$9, VLOOKUP(E1028,Flex_Target_Populations!$B$9:$H$2009,2,FALSE)='Dropdown Selections'!$F$3,"Enrollees with: " &amp;VLOOKUP(E1028,Flex_Target_Populations!$B$9:$H$2009,6,FALSE), VLOOKUP(E1028,Flex_Target_Populations!$B$9:$H$2009,2,FALSE)='Dropdown Selections'!$F$2, "LIS Levels: " &amp; VLOOKUP(E1028,Flex_Target_Populations!$B$9:$H$2009,3,FALSE), VLOOKUP(E1028,Flex_Target_Populations!$B$9:$H$2009,2,FALSE)='Dropdown Selections'!$F$4, VLOOKUP(E1028,Flex_Target_Populations!$B$9:$H$2009,4,FALSE) &amp; " beginning at " &amp; VLOOKUP(E1028,Flex_Target_Populations!$B$9:$H$2009,5,FALSE), VLOOKUP(E1028,Flex_Target_Populations!$B$9:$H$2009,2,FALSE)='Dropdown Selections'!$F$5, VLOOKUP(E1028,Flex_Target_Populations!$B$9:$H$2009,4,FALSE) &amp; " beginning at "&amp; VLOOKUP(E1028,Flex_Target_Populations!$B$9:$H$2009,5,FALSE) &amp; " and " &amp; VLOOKUP(E1028,Flex_Target_Populations!$B$9:$H$2009,6,FALSE), VLOOKUP(E1028,Flex_Target_Populations!$B$9:$H$2009,2,FALSE)='Dropdown Selections'!$F$6, "LIS Levels: " &amp; VLOOKUP(E1028,Flex_Target_Populations!$B$9:$H$2009,3,FALSE) &amp; " and " &amp; VLOOKUP(E1028,Flex_Target_Populations!$B$9:$H$2009,6,FALSE), VLOOKUP(E1028,Flex_Target_Populations!$B$9:$H$2009,2,FALSE)='Dropdown Selections'!$F$7, "LIS Levels: " &amp; VLOOKUP(E1028,Flex_Target_Populations!$B$9:$H$2009,3,FALSE) &amp; " and " &amp; VLOOKUP(E1028,Flex_Target_Populations!$B$9:$H$2009,4,FALSE) &amp; " beginning at "&amp; VLOOKUP(E1028,Flex_Target_Populations!$B$9:$H$2009,5,FALSE), VLOOKUP(E1028,Flex_Target_Populations!$B$9:$H$2009,2,FALSE)='Dropdown Selections'!$F$8,  "LIS Levels: " &amp; VLOOKUP(E1028,Flex_Target_Populations!$B$9:$H$2009,3,FALSE) &amp; " and " &amp; VLOOKUP(E1028,Flex_Target_Populations!$B$9:$H$2009,4,FALSE) &amp; " beginning at "&amp; VLOOKUP(E1028,Flex_Target_Populations!$B$9:$H$2009,5,FALSE) &amp; " and " &amp; VLOOKUP(E1028,Flex_Target_Populations!$B$9:$H$2009,6,FALSE))</f>
        <v/>
      </c>
      <c r="G1028" s="193"/>
      <c r="H1028" s="193"/>
      <c r="I1028" s="193"/>
      <c r="J1028" s="101"/>
      <c r="K1028" s="101"/>
      <c r="L1028" s="101"/>
      <c r="M1028" s="101"/>
      <c r="N1028" s="101"/>
      <c r="O1028" s="101"/>
      <c r="P1028" s="101"/>
      <c r="Q1028" s="104"/>
    </row>
    <row r="1029" spans="2:17" ht="15.75">
      <c r="B1029" s="194"/>
      <c r="C1029" s="195"/>
      <c r="D1029" s="25" t="str" cm="1">
        <f t="array" ref="D1029">_xlfn.IFS(C1029="","",AND(LEFT(C1029,3)&lt;&gt;"CRC", LEFT(C1029,3)&lt;&gt;"DRC"),VLOOKUP(Flex_Summary!C1029,Flex_Benefits!$B$13:$D$2013,3,FALSE),LEFT(C1029,3)="CRC",VLOOKUP(Flex_Summary!C1029,Flex_Benefits!$I$13:$K$2013,3,FALSE)&amp;" for "&amp;VLOOKUP(Flex_Summary!C1029,Flex_Benefits!$I$13:$K$2013,2,FALSE),LEFT(C1029,3)="DRC",IF(VLOOKUP(C1029,Flex_Benefits!$N$13:$T$2013,6,FALSE)="",VLOOKUP(C1029,Flex_Benefits!$N$13:$T$2013,7,FALSE)&amp;"% Coinsurance","$"&amp;VLOOKUP(C1029,Flex_Benefits!$N$13:$T$2013,6,FALSE)&amp;" Copayments")&amp;" for "&amp;IF(VLOOKUP(C1029,Flex_Benefits!$N$13:$T$2013,2,FALSE)&lt;&gt;'Dropdown Selections'!$Q$3,VLOOKUP(C1029,Flex_Benefits!$N$13:$T$2013,2,FALSE),"all Part D drugs on tier(s) "&amp;VLOOKUP(C1029,Flex_Benefits!$N$13:$T$2013,3,FALSE))&amp;IF(VLOOKUP(C1029,Flex_Benefits!$N$13:$T$2013,4,FALSE)='Dropdown Selections'!$E$2," with a $"&amp;VLOOKUP(C1029,Flex_Benefits!$N$13:$T$2013,5,FALSE)&amp;" deductible",""))</f>
        <v/>
      </c>
      <c r="E1029" s="195"/>
      <c r="F1029" s="29" t="str" cm="1">
        <f t="array" ref="F1029">_xlfn.IFS(E1029="","",  VLOOKUP(E1029,Flex_Target_Populations!$B$9:$H$2009,2,FALSE)='Dropdown Selections'!$F$10, 'Dropdown Selections'!$F$10, VLOOKUP(E1029,Flex_Target_Populations!$B$9:$H$2009,2,FALSE)='Dropdown Selections'!$F$9,'Dropdown Selections'!$F$9, VLOOKUP(E1029,Flex_Target_Populations!$B$9:$H$2009,2,FALSE)='Dropdown Selections'!$F$3,"Enrollees with: " &amp;VLOOKUP(E1029,Flex_Target_Populations!$B$9:$H$2009,6,FALSE), VLOOKUP(E1029,Flex_Target_Populations!$B$9:$H$2009,2,FALSE)='Dropdown Selections'!$F$2, "LIS Levels: " &amp; VLOOKUP(E1029,Flex_Target_Populations!$B$9:$H$2009,3,FALSE), VLOOKUP(E1029,Flex_Target_Populations!$B$9:$H$2009,2,FALSE)='Dropdown Selections'!$F$4, VLOOKUP(E1029,Flex_Target_Populations!$B$9:$H$2009,4,FALSE) &amp; " beginning at " &amp; VLOOKUP(E1029,Flex_Target_Populations!$B$9:$H$2009,5,FALSE), VLOOKUP(E1029,Flex_Target_Populations!$B$9:$H$2009,2,FALSE)='Dropdown Selections'!$F$5, VLOOKUP(E1029,Flex_Target_Populations!$B$9:$H$2009,4,FALSE) &amp; " beginning at "&amp; VLOOKUP(E1029,Flex_Target_Populations!$B$9:$H$2009,5,FALSE) &amp; " and " &amp; VLOOKUP(E1029,Flex_Target_Populations!$B$9:$H$2009,6,FALSE), VLOOKUP(E1029,Flex_Target_Populations!$B$9:$H$2009,2,FALSE)='Dropdown Selections'!$F$6, "LIS Levels: " &amp; VLOOKUP(E1029,Flex_Target_Populations!$B$9:$H$2009,3,FALSE) &amp; " and " &amp; VLOOKUP(E1029,Flex_Target_Populations!$B$9:$H$2009,6,FALSE), VLOOKUP(E1029,Flex_Target_Populations!$B$9:$H$2009,2,FALSE)='Dropdown Selections'!$F$7, "LIS Levels: " &amp; VLOOKUP(E1029,Flex_Target_Populations!$B$9:$H$2009,3,FALSE) &amp; " and " &amp; VLOOKUP(E1029,Flex_Target_Populations!$B$9:$H$2009,4,FALSE) &amp; " beginning at "&amp; VLOOKUP(E1029,Flex_Target_Populations!$B$9:$H$2009,5,FALSE), VLOOKUP(E1029,Flex_Target_Populations!$B$9:$H$2009,2,FALSE)='Dropdown Selections'!$F$8,  "LIS Levels: " &amp; VLOOKUP(E1029,Flex_Target_Populations!$B$9:$H$2009,3,FALSE) &amp; " and " &amp; VLOOKUP(E1029,Flex_Target_Populations!$B$9:$H$2009,4,FALSE) &amp; " beginning at "&amp; VLOOKUP(E1029,Flex_Target_Populations!$B$9:$H$2009,5,FALSE) &amp; " and " &amp; VLOOKUP(E1029,Flex_Target_Populations!$B$9:$H$2009,6,FALSE))</f>
        <v/>
      </c>
      <c r="G1029" s="193"/>
      <c r="H1029" s="193"/>
      <c r="I1029" s="193"/>
      <c r="J1029" s="101"/>
      <c r="K1029" s="101"/>
      <c r="L1029" s="101"/>
      <c r="M1029" s="101"/>
      <c r="N1029" s="101"/>
      <c r="O1029" s="101"/>
      <c r="P1029" s="101"/>
      <c r="Q1029" s="104"/>
    </row>
    <row r="1030" spans="2:17" ht="15.75">
      <c r="B1030" s="194"/>
      <c r="C1030" s="195"/>
      <c r="D1030" s="25" t="str" cm="1">
        <f t="array" ref="D1030">_xlfn.IFS(C1030="","",AND(LEFT(C1030,3)&lt;&gt;"CRC", LEFT(C1030,3)&lt;&gt;"DRC"),VLOOKUP(Flex_Summary!C1030,Flex_Benefits!$B$13:$D$2013,3,FALSE),LEFT(C1030,3)="CRC",VLOOKUP(Flex_Summary!C1030,Flex_Benefits!$I$13:$K$2013,3,FALSE)&amp;" for "&amp;VLOOKUP(Flex_Summary!C1030,Flex_Benefits!$I$13:$K$2013,2,FALSE),LEFT(C1030,3)="DRC",IF(VLOOKUP(C1030,Flex_Benefits!$N$13:$T$2013,6,FALSE)="",VLOOKUP(C1030,Flex_Benefits!$N$13:$T$2013,7,FALSE)&amp;"% Coinsurance","$"&amp;VLOOKUP(C1030,Flex_Benefits!$N$13:$T$2013,6,FALSE)&amp;" Copayments")&amp;" for "&amp;IF(VLOOKUP(C1030,Flex_Benefits!$N$13:$T$2013,2,FALSE)&lt;&gt;'Dropdown Selections'!$Q$3,VLOOKUP(C1030,Flex_Benefits!$N$13:$T$2013,2,FALSE),"all Part D drugs on tier(s) "&amp;VLOOKUP(C1030,Flex_Benefits!$N$13:$T$2013,3,FALSE))&amp;IF(VLOOKUP(C1030,Flex_Benefits!$N$13:$T$2013,4,FALSE)='Dropdown Selections'!$E$2," with a $"&amp;VLOOKUP(C1030,Flex_Benefits!$N$13:$T$2013,5,FALSE)&amp;" deductible",""))</f>
        <v/>
      </c>
      <c r="E1030" s="195"/>
      <c r="F1030" s="29" t="str" cm="1">
        <f t="array" ref="F1030">_xlfn.IFS(E1030="","",  VLOOKUP(E1030,Flex_Target_Populations!$B$9:$H$2009,2,FALSE)='Dropdown Selections'!$F$10, 'Dropdown Selections'!$F$10, VLOOKUP(E1030,Flex_Target_Populations!$B$9:$H$2009,2,FALSE)='Dropdown Selections'!$F$9,'Dropdown Selections'!$F$9, VLOOKUP(E1030,Flex_Target_Populations!$B$9:$H$2009,2,FALSE)='Dropdown Selections'!$F$3,"Enrollees with: " &amp;VLOOKUP(E1030,Flex_Target_Populations!$B$9:$H$2009,6,FALSE), VLOOKUP(E1030,Flex_Target_Populations!$B$9:$H$2009,2,FALSE)='Dropdown Selections'!$F$2, "LIS Levels: " &amp; VLOOKUP(E1030,Flex_Target_Populations!$B$9:$H$2009,3,FALSE), VLOOKUP(E1030,Flex_Target_Populations!$B$9:$H$2009,2,FALSE)='Dropdown Selections'!$F$4, VLOOKUP(E1030,Flex_Target_Populations!$B$9:$H$2009,4,FALSE) &amp; " beginning at " &amp; VLOOKUP(E1030,Flex_Target_Populations!$B$9:$H$2009,5,FALSE), VLOOKUP(E1030,Flex_Target_Populations!$B$9:$H$2009,2,FALSE)='Dropdown Selections'!$F$5, VLOOKUP(E1030,Flex_Target_Populations!$B$9:$H$2009,4,FALSE) &amp; " beginning at "&amp; VLOOKUP(E1030,Flex_Target_Populations!$B$9:$H$2009,5,FALSE) &amp; " and " &amp; VLOOKUP(E1030,Flex_Target_Populations!$B$9:$H$2009,6,FALSE), VLOOKUP(E1030,Flex_Target_Populations!$B$9:$H$2009,2,FALSE)='Dropdown Selections'!$F$6, "LIS Levels: " &amp; VLOOKUP(E1030,Flex_Target_Populations!$B$9:$H$2009,3,FALSE) &amp; " and " &amp; VLOOKUP(E1030,Flex_Target_Populations!$B$9:$H$2009,6,FALSE), VLOOKUP(E1030,Flex_Target_Populations!$B$9:$H$2009,2,FALSE)='Dropdown Selections'!$F$7, "LIS Levels: " &amp; VLOOKUP(E1030,Flex_Target_Populations!$B$9:$H$2009,3,FALSE) &amp; " and " &amp; VLOOKUP(E1030,Flex_Target_Populations!$B$9:$H$2009,4,FALSE) &amp; " beginning at "&amp; VLOOKUP(E1030,Flex_Target_Populations!$B$9:$H$2009,5,FALSE), VLOOKUP(E1030,Flex_Target_Populations!$B$9:$H$2009,2,FALSE)='Dropdown Selections'!$F$8,  "LIS Levels: " &amp; VLOOKUP(E1030,Flex_Target_Populations!$B$9:$H$2009,3,FALSE) &amp; " and " &amp; VLOOKUP(E1030,Flex_Target_Populations!$B$9:$H$2009,4,FALSE) &amp; " beginning at "&amp; VLOOKUP(E1030,Flex_Target_Populations!$B$9:$H$2009,5,FALSE) &amp; " and " &amp; VLOOKUP(E1030,Flex_Target_Populations!$B$9:$H$2009,6,FALSE))</f>
        <v/>
      </c>
      <c r="G1030" s="193"/>
      <c r="H1030" s="193"/>
      <c r="I1030" s="193"/>
      <c r="J1030" s="101"/>
      <c r="K1030" s="101"/>
      <c r="L1030" s="101"/>
      <c r="M1030" s="101"/>
      <c r="N1030" s="101"/>
      <c r="O1030" s="101"/>
      <c r="P1030" s="101"/>
      <c r="Q1030" s="104"/>
    </row>
    <row r="1031" spans="2:17" ht="15.75">
      <c r="B1031" s="194"/>
      <c r="C1031" s="195"/>
      <c r="D1031" s="25" t="str" cm="1">
        <f t="array" ref="D1031">_xlfn.IFS(C1031="","",AND(LEFT(C1031,3)&lt;&gt;"CRC", LEFT(C1031,3)&lt;&gt;"DRC"),VLOOKUP(Flex_Summary!C1031,Flex_Benefits!$B$13:$D$2013,3,FALSE),LEFT(C1031,3)="CRC",VLOOKUP(Flex_Summary!C1031,Flex_Benefits!$I$13:$K$2013,3,FALSE)&amp;" for "&amp;VLOOKUP(Flex_Summary!C1031,Flex_Benefits!$I$13:$K$2013,2,FALSE),LEFT(C1031,3)="DRC",IF(VLOOKUP(C1031,Flex_Benefits!$N$13:$T$2013,6,FALSE)="",VLOOKUP(C1031,Flex_Benefits!$N$13:$T$2013,7,FALSE)&amp;"% Coinsurance","$"&amp;VLOOKUP(C1031,Flex_Benefits!$N$13:$T$2013,6,FALSE)&amp;" Copayments")&amp;" for "&amp;IF(VLOOKUP(C1031,Flex_Benefits!$N$13:$T$2013,2,FALSE)&lt;&gt;'Dropdown Selections'!$Q$3,VLOOKUP(C1031,Flex_Benefits!$N$13:$T$2013,2,FALSE),"all Part D drugs on tier(s) "&amp;VLOOKUP(C1031,Flex_Benefits!$N$13:$T$2013,3,FALSE))&amp;IF(VLOOKUP(C1031,Flex_Benefits!$N$13:$T$2013,4,FALSE)='Dropdown Selections'!$E$2," with a $"&amp;VLOOKUP(C1031,Flex_Benefits!$N$13:$T$2013,5,FALSE)&amp;" deductible",""))</f>
        <v/>
      </c>
      <c r="E1031" s="195"/>
      <c r="F1031" s="29" t="str" cm="1">
        <f t="array" ref="F1031">_xlfn.IFS(E1031="","",  VLOOKUP(E1031,Flex_Target_Populations!$B$9:$H$2009,2,FALSE)='Dropdown Selections'!$F$10, 'Dropdown Selections'!$F$10, VLOOKUP(E1031,Flex_Target_Populations!$B$9:$H$2009,2,FALSE)='Dropdown Selections'!$F$9,'Dropdown Selections'!$F$9, VLOOKUP(E1031,Flex_Target_Populations!$B$9:$H$2009,2,FALSE)='Dropdown Selections'!$F$3,"Enrollees with: " &amp;VLOOKUP(E1031,Flex_Target_Populations!$B$9:$H$2009,6,FALSE), VLOOKUP(E1031,Flex_Target_Populations!$B$9:$H$2009,2,FALSE)='Dropdown Selections'!$F$2, "LIS Levels: " &amp; VLOOKUP(E1031,Flex_Target_Populations!$B$9:$H$2009,3,FALSE), VLOOKUP(E1031,Flex_Target_Populations!$B$9:$H$2009,2,FALSE)='Dropdown Selections'!$F$4, VLOOKUP(E1031,Flex_Target_Populations!$B$9:$H$2009,4,FALSE) &amp; " beginning at " &amp; VLOOKUP(E1031,Flex_Target_Populations!$B$9:$H$2009,5,FALSE), VLOOKUP(E1031,Flex_Target_Populations!$B$9:$H$2009,2,FALSE)='Dropdown Selections'!$F$5, VLOOKUP(E1031,Flex_Target_Populations!$B$9:$H$2009,4,FALSE) &amp; " beginning at "&amp; VLOOKUP(E1031,Flex_Target_Populations!$B$9:$H$2009,5,FALSE) &amp; " and " &amp; VLOOKUP(E1031,Flex_Target_Populations!$B$9:$H$2009,6,FALSE), VLOOKUP(E1031,Flex_Target_Populations!$B$9:$H$2009,2,FALSE)='Dropdown Selections'!$F$6, "LIS Levels: " &amp; VLOOKUP(E1031,Flex_Target_Populations!$B$9:$H$2009,3,FALSE) &amp; " and " &amp; VLOOKUP(E1031,Flex_Target_Populations!$B$9:$H$2009,6,FALSE), VLOOKUP(E1031,Flex_Target_Populations!$B$9:$H$2009,2,FALSE)='Dropdown Selections'!$F$7, "LIS Levels: " &amp; VLOOKUP(E1031,Flex_Target_Populations!$B$9:$H$2009,3,FALSE) &amp; " and " &amp; VLOOKUP(E1031,Flex_Target_Populations!$B$9:$H$2009,4,FALSE) &amp; " beginning at "&amp; VLOOKUP(E1031,Flex_Target_Populations!$B$9:$H$2009,5,FALSE), VLOOKUP(E1031,Flex_Target_Populations!$B$9:$H$2009,2,FALSE)='Dropdown Selections'!$F$8,  "LIS Levels: " &amp; VLOOKUP(E1031,Flex_Target_Populations!$B$9:$H$2009,3,FALSE) &amp; " and " &amp; VLOOKUP(E1031,Flex_Target_Populations!$B$9:$H$2009,4,FALSE) &amp; " beginning at "&amp; VLOOKUP(E1031,Flex_Target_Populations!$B$9:$H$2009,5,FALSE) &amp; " and " &amp; VLOOKUP(E1031,Flex_Target_Populations!$B$9:$H$2009,6,FALSE))</f>
        <v/>
      </c>
      <c r="G1031" s="193"/>
      <c r="H1031" s="193"/>
      <c r="I1031" s="193"/>
      <c r="J1031" s="101"/>
      <c r="K1031" s="101"/>
      <c r="L1031" s="101"/>
      <c r="M1031" s="101"/>
      <c r="N1031" s="101"/>
      <c r="O1031" s="101"/>
      <c r="P1031" s="101"/>
      <c r="Q1031" s="104"/>
    </row>
    <row r="1032" spans="2:17" ht="15.75">
      <c r="B1032" s="194"/>
      <c r="C1032" s="195"/>
      <c r="D1032" s="25" t="str" cm="1">
        <f t="array" ref="D1032">_xlfn.IFS(C1032="","",AND(LEFT(C1032,3)&lt;&gt;"CRC", LEFT(C1032,3)&lt;&gt;"DRC"),VLOOKUP(Flex_Summary!C1032,Flex_Benefits!$B$13:$D$2013,3,FALSE),LEFT(C1032,3)="CRC",VLOOKUP(Flex_Summary!C1032,Flex_Benefits!$I$13:$K$2013,3,FALSE)&amp;" for "&amp;VLOOKUP(Flex_Summary!C1032,Flex_Benefits!$I$13:$K$2013,2,FALSE),LEFT(C1032,3)="DRC",IF(VLOOKUP(C1032,Flex_Benefits!$N$13:$T$2013,6,FALSE)="",VLOOKUP(C1032,Flex_Benefits!$N$13:$T$2013,7,FALSE)&amp;"% Coinsurance","$"&amp;VLOOKUP(C1032,Flex_Benefits!$N$13:$T$2013,6,FALSE)&amp;" Copayments")&amp;" for "&amp;IF(VLOOKUP(C1032,Flex_Benefits!$N$13:$T$2013,2,FALSE)&lt;&gt;'Dropdown Selections'!$Q$3,VLOOKUP(C1032,Flex_Benefits!$N$13:$T$2013,2,FALSE),"all Part D drugs on tier(s) "&amp;VLOOKUP(C1032,Flex_Benefits!$N$13:$T$2013,3,FALSE))&amp;IF(VLOOKUP(C1032,Flex_Benefits!$N$13:$T$2013,4,FALSE)='Dropdown Selections'!$E$2," with a $"&amp;VLOOKUP(C1032,Flex_Benefits!$N$13:$T$2013,5,FALSE)&amp;" deductible",""))</f>
        <v/>
      </c>
      <c r="E1032" s="195"/>
      <c r="F1032" s="29" t="str" cm="1">
        <f t="array" ref="F1032">_xlfn.IFS(E1032="","",  VLOOKUP(E1032,Flex_Target_Populations!$B$9:$H$2009,2,FALSE)='Dropdown Selections'!$F$10, 'Dropdown Selections'!$F$10, VLOOKUP(E1032,Flex_Target_Populations!$B$9:$H$2009,2,FALSE)='Dropdown Selections'!$F$9,'Dropdown Selections'!$F$9, VLOOKUP(E1032,Flex_Target_Populations!$B$9:$H$2009,2,FALSE)='Dropdown Selections'!$F$3,"Enrollees with: " &amp;VLOOKUP(E1032,Flex_Target_Populations!$B$9:$H$2009,6,FALSE), VLOOKUP(E1032,Flex_Target_Populations!$B$9:$H$2009,2,FALSE)='Dropdown Selections'!$F$2, "LIS Levels: " &amp; VLOOKUP(E1032,Flex_Target_Populations!$B$9:$H$2009,3,FALSE), VLOOKUP(E1032,Flex_Target_Populations!$B$9:$H$2009,2,FALSE)='Dropdown Selections'!$F$4, VLOOKUP(E1032,Flex_Target_Populations!$B$9:$H$2009,4,FALSE) &amp; " beginning at " &amp; VLOOKUP(E1032,Flex_Target_Populations!$B$9:$H$2009,5,FALSE), VLOOKUP(E1032,Flex_Target_Populations!$B$9:$H$2009,2,FALSE)='Dropdown Selections'!$F$5, VLOOKUP(E1032,Flex_Target_Populations!$B$9:$H$2009,4,FALSE) &amp; " beginning at "&amp; VLOOKUP(E1032,Flex_Target_Populations!$B$9:$H$2009,5,FALSE) &amp; " and " &amp; VLOOKUP(E1032,Flex_Target_Populations!$B$9:$H$2009,6,FALSE), VLOOKUP(E1032,Flex_Target_Populations!$B$9:$H$2009,2,FALSE)='Dropdown Selections'!$F$6, "LIS Levels: " &amp; VLOOKUP(E1032,Flex_Target_Populations!$B$9:$H$2009,3,FALSE) &amp; " and " &amp; VLOOKUP(E1032,Flex_Target_Populations!$B$9:$H$2009,6,FALSE), VLOOKUP(E1032,Flex_Target_Populations!$B$9:$H$2009,2,FALSE)='Dropdown Selections'!$F$7, "LIS Levels: " &amp; VLOOKUP(E1032,Flex_Target_Populations!$B$9:$H$2009,3,FALSE) &amp; " and " &amp; VLOOKUP(E1032,Flex_Target_Populations!$B$9:$H$2009,4,FALSE) &amp; " beginning at "&amp; VLOOKUP(E1032,Flex_Target_Populations!$B$9:$H$2009,5,FALSE), VLOOKUP(E1032,Flex_Target_Populations!$B$9:$H$2009,2,FALSE)='Dropdown Selections'!$F$8,  "LIS Levels: " &amp; VLOOKUP(E1032,Flex_Target_Populations!$B$9:$H$2009,3,FALSE) &amp; " and " &amp; VLOOKUP(E1032,Flex_Target_Populations!$B$9:$H$2009,4,FALSE) &amp; " beginning at "&amp; VLOOKUP(E1032,Flex_Target_Populations!$B$9:$H$2009,5,FALSE) &amp; " and " &amp; VLOOKUP(E1032,Flex_Target_Populations!$B$9:$H$2009,6,FALSE))</f>
        <v/>
      </c>
      <c r="G1032" s="193"/>
      <c r="H1032" s="193"/>
      <c r="I1032" s="193"/>
      <c r="J1032" s="101"/>
      <c r="K1032" s="101"/>
      <c r="L1032" s="101"/>
      <c r="M1032" s="101"/>
      <c r="N1032" s="101"/>
      <c r="O1032" s="101"/>
      <c r="P1032" s="101"/>
      <c r="Q1032" s="104"/>
    </row>
    <row r="1033" spans="2:17" ht="15.75">
      <c r="B1033" s="194"/>
      <c r="C1033" s="195"/>
      <c r="D1033" s="25" t="str" cm="1">
        <f t="array" ref="D1033">_xlfn.IFS(C1033="","",AND(LEFT(C1033,3)&lt;&gt;"CRC", LEFT(C1033,3)&lt;&gt;"DRC"),VLOOKUP(Flex_Summary!C1033,Flex_Benefits!$B$13:$D$2013,3,FALSE),LEFT(C1033,3)="CRC",VLOOKUP(Flex_Summary!C1033,Flex_Benefits!$I$13:$K$2013,3,FALSE)&amp;" for "&amp;VLOOKUP(Flex_Summary!C1033,Flex_Benefits!$I$13:$K$2013,2,FALSE),LEFT(C1033,3)="DRC",IF(VLOOKUP(C1033,Flex_Benefits!$N$13:$T$2013,6,FALSE)="",VLOOKUP(C1033,Flex_Benefits!$N$13:$T$2013,7,FALSE)&amp;"% Coinsurance","$"&amp;VLOOKUP(C1033,Flex_Benefits!$N$13:$T$2013,6,FALSE)&amp;" Copayments")&amp;" for "&amp;IF(VLOOKUP(C1033,Flex_Benefits!$N$13:$T$2013,2,FALSE)&lt;&gt;'Dropdown Selections'!$Q$3,VLOOKUP(C1033,Flex_Benefits!$N$13:$T$2013,2,FALSE),"all Part D drugs on tier(s) "&amp;VLOOKUP(C1033,Flex_Benefits!$N$13:$T$2013,3,FALSE))&amp;IF(VLOOKUP(C1033,Flex_Benefits!$N$13:$T$2013,4,FALSE)='Dropdown Selections'!$E$2," with a $"&amp;VLOOKUP(C1033,Flex_Benefits!$N$13:$T$2013,5,FALSE)&amp;" deductible",""))</f>
        <v/>
      </c>
      <c r="E1033" s="195"/>
      <c r="F1033" s="29" t="str" cm="1">
        <f t="array" ref="F1033">_xlfn.IFS(E1033="","",  VLOOKUP(E1033,Flex_Target_Populations!$B$9:$H$2009,2,FALSE)='Dropdown Selections'!$F$10, 'Dropdown Selections'!$F$10, VLOOKUP(E1033,Flex_Target_Populations!$B$9:$H$2009,2,FALSE)='Dropdown Selections'!$F$9,'Dropdown Selections'!$F$9, VLOOKUP(E1033,Flex_Target_Populations!$B$9:$H$2009,2,FALSE)='Dropdown Selections'!$F$3,"Enrollees with: " &amp;VLOOKUP(E1033,Flex_Target_Populations!$B$9:$H$2009,6,FALSE), VLOOKUP(E1033,Flex_Target_Populations!$B$9:$H$2009,2,FALSE)='Dropdown Selections'!$F$2, "LIS Levels: " &amp; VLOOKUP(E1033,Flex_Target_Populations!$B$9:$H$2009,3,FALSE), VLOOKUP(E1033,Flex_Target_Populations!$B$9:$H$2009,2,FALSE)='Dropdown Selections'!$F$4, VLOOKUP(E1033,Flex_Target_Populations!$B$9:$H$2009,4,FALSE) &amp; " beginning at " &amp; VLOOKUP(E1033,Flex_Target_Populations!$B$9:$H$2009,5,FALSE), VLOOKUP(E1033,Flex_Target_Populations!$B$9:$H$2009,2,FALSE)='Dropdown Selections'!$F$5, VLOOKUP(E1033,Flex_Target_Populations!$B$9:$H$2009,4,FALSE) &amp; " beginning at "&amp; VLOOKUP(E1033,Flex_Target_Populations!$B$9:$H$2009,5,FALSE) &amp; " and " &amp; VLOOKUP(E1033,Flex_Target_Populations!$B$9:$H$2009,6,FALSE), VLOOKUP(E1033,Flex_Target_Populations!$B$9:$H$2009,2,FALSE)='Dropdown Selections'!$F$6, "LIS Levels: " &amp; VLOOKUP(E1033,Flex_Target_Populations!$B$9:$H$2009,3,FALSE) &amp; " and " &amp; VLOOKUP(E1033,Flex_Target_Populations!$B$9:$H$2009,6,FALSE), VLOOKUP(E1033,Flex_Target_Populations!$B$9:$H$2009,2,FALSE)='Dropdown Selections'!$F$7, "LIS Levels: " &amp; VLOOKUP(E1033,Flex_Target_Populations!$B$9:$H$2009,3,FALSE) &amp; " and " &amp; VLOOKUP(E1033,Flex_Target_Populations!$B$9:$H$2009,4,FALSE) &amp; " beginning at "&amp; VLOOKUP(E1033,Flex_Target_Populations!$B$9:$H$2009,5,FALSE), VLOOKUP(E1033,Flex_Target_Populations!$B$9:$H$2009,2,FALSE)='Dropdown Selections'!$F$8,  "LIS Levels: " &amp; VLOOKUP(E1033,Flex_Target_Populations!$B$9:$H$2009,3,FALSE) &amp; " and " &amp; VLOOKUP(E1033,Flex_Target_Populations!$B$9:$H$2009,4,FALSE) &amp; " beginning at "&amp; VLOOKUP(E1033,Flex_Target_Populations!$B$9:$H$2009,5,FALSE) &amp; " and " &amp; VLOOKUP(E1033,Flex_Target_Populations!$B$9:$H$2009,6,FALSE))</f>
        <v/>
      </c>
      <c r="G1033" s="193"/>
      <c r="H1033" s="193"/>
      <c r="I1033" s="193"/>
      <c r="J1033" s="101"/>
      <c r="K1033" s="101"/>
      <c r="L1033" s="101"/>
      <c r="M1033" s="101"/>
      <c r="N1033" s="101"/>
      <c r="O1033" s="101"/>
      <c r="P1033" s="101"/>
      <c r="Q1033" s="104"/>
    </row>
    <row r="1034" spans="2:17" ht="15.75">
      <c r="B1034" s="194"/>
      <c r="C1034" s="195"/>
      <c r="D1034" s="25" t="str" cm="1">
        <f t="array" ref="D1034">_xlfn.IFS(C1034="","",AND(LEFT(C1034,3)&lt;&gt;"CRC", LEFT(C1034,3)&lt;&gt;"DRC"),VLOOKUP(Flex_Summary!C1034,Flex_Benefits!$B$13:$D$2013,3,FALSE),LEFT(C1034,3)="CRC",VLOOKUP(Flex_Summary!C1034,Flex_Benefits!$I$13:$K$2013,3,FALSE)&amp;" for "&amp;VLOOKUP(Flex_Summary!C1034,Flex_Benefits!$I$13:$K$2013,2,FALSE),LEFT(C1034,3)="DRC",IF(VLOOKUP(C1034,Flex_Benefits!$N$13:$T$2013,6,FALSE)="",VLOOKUP(C1034,Flex_Benefits!$N$13:$T$2013,7,FALSE)&amp;"% Coinsurance","$"&amp;VLOOKUP(C1034,Flex_Benefits!$N$13:$T$2013,6,FALSE)&amp;" Copayments")&amp;" for "&amp;IF(VLOOKUP(C1034,Flex_Benefits!$N$13:$T$2013,2,FALSE)&lt;&gt;'Dropdown Selections'!$Q$3,VLOOKUP(C1034,Flex_Benefits!$N$13:$T$2013,2,FALSE),"all Part D drugs on tier(s) "&amp;VLOOKUP(C1034,Flex_Benefits!$N$13:$T$2013,3,FALSE))&amp;IF(VLOOKUP(C1034,Flex_Benefits!$N$13:$T$2013,4,FALSE)='Dropdown Selections'!$E$2," with a $"&amp;VLOOKUP(C1034,Flex_Benefits!$N$13:$T$2013,5,FALSE)&amp;" deductible",""))</f>
        <v/>
      </c>
      <c r="E1034" s="195"/>
      <c r="F1034" s="29" t="str" cm="1">
        <f t="array" ref="F1034">_xlfn.IFS(E1034="","",  VLOOKUP(E1034,Flex_Target_Populations!$B$9:$H$2009,2,FALSE)='Dropdown Selections'!$F$10, 'Dropdown Selections'!$F$10, VLOOKUP(E1034,Flex_Target_Populations!$B$9:$H$2009,2,FALSE)='Dropdown Selections'!$F$9,'Dropdown Selections'!$F$9, VLOOKUP(E1034,Flex_Target_Populations!$B$9:$H$2009,2,FALSE)='Dropdown Selections'!$F$3,"Enrollees with: " &amp;VLOOKUP(E1034,Flex_Target_Populations!$B$9:$H$2009,6,FALSE), VLOOKUP(E1034,Flex_Target_Populations!$B$9:$H$2009,2,FALSE)='Dropdown Selections'!$F$2, "LIS Levels: " &amp; VLOOKUP(E1034,Flex_Target_Populations!$B$9:$H$2009,3,FALSE), VLOOKUP(E1034,Flex_Target_Populations!$B$9:$H$2009,2,FALSE)='Dropdown Selections'!$F$4, VLOOKUP(E1034,Flex_Target_Populations!$B$9:$H$2009,4,FALSE) &amp; " beginning at " &amp; VLOOKUP(E1034,Flex_Target_Populations!$B$9:$H$2009,5,FALSE), VLOOKUP(E1034,Flex_Target_Populations!$B$9:$H$2009,2,FALSE)='Dropdown Selections'!$F$5, VLOOKUP(E1034,Flex_Target_Populations!$B$9:$H$2009,4,FALSE) &amp; " beginning at "&amp; VLOOKUP(E1034,Flex_Target_Populations!$B$9:$H$2009,5,FALSE) &amp; " and " &amp; VLOOKUP(E1034,Flex_Target_Populations!$B$9:$H$2009,6,FALSE), VLOOKUP(E1034,Flex_Target_Populations!$B$9:$H$2009,2,FALSE)='Dropdown Selections'!$F$6, "LIS Levels: " &amp; VLOOKUP(E1034,Flex_Target_Populations!$B$9:$H$2009,3,FALSE) &amp; " and " &amp; VLOOKUP(E1034,Flex_Target_Populations!$B$9:$H$2009,6,FALSE), VLOOKUP(E1034,Flex_Target_Populations!$B$9:$H$2009,2,FALSE)='Dropdown Selections'!$F$7, "LIS Levels: " &amp; VLOOKUP(E1034,Flex_Target_Populations!$B$9:$H$2009,3,FALSE) &amp; " and " &amp; VLOOKUP(E1034,Flex_Target_Populations!$B$9:$H$2009,4,FALSE) &amp; " beginning at "&amp; VLOOKUP(E1034,Flex_Target_Populations!$B$9:$H$2009,5,FALSE), VLOOKUP(E1034,Flex_Target_Populations!$B$9:$H$2009,2,FALSE)='Dropdown Selections'!$F$8,  "LIS Levels: " &amp; VLOOKUP(E1034,Flex_Target_Populations!$B$9:$H$2009,3,FALSE) &amp; " and " &amp; VLOOKUP(E1034,Flex_Target_Populations!$B$9:$H$2009,4,FALSE) &amp; " beginning at "&amp; VLOOKUP(E1034,Flex_Target_Populations!$B$9:$H$2009,5,FALSE) &amp; " and " &amp; VLOOKUP(E1034,Flex_Target_Populations!$B$9:$H$2009,6,FALSE))</f>
        <v/>
      </c>
      <c r="G1034" s="193"/>
      <c r="H1034" s="193"/>
      <c r="I1034" s="193"/>
      <c r="J1034" s="101"/>
      <c r="K1034" s="101"/>
      <c r="L1034" s="101"/>
      <c r="M1034" s="101"/>
      <c r="N1034" s="101"/>
      <c r="O1034" s="101"/>
      <c r="P1034" s="101"/>
      <c r="Q1034" s="104"/>
    </row>
    <row r="1035" spans="2:17" ht="15.75">
      <c r="B1035" s="194"/>
      <c r="C1035" s="195"/>
      <c r="D1035" s="25" t="str" cm="1">
        <f t="array" ref="D1035">_xlfn.IFS(C1035="","",AND(LEFT(C1035,3)&lt;&gt;"CRC", LEFT(C1035,3)&lt;&gt;"DRC"),VLOOKUP(Flex_Summary!C1035,Flex_Benefits!$B$13:$D$2013,3,FALSE),LEFT(C1035,3)="CRC",VLOOKUP(Flex_Summary!C1035,Flex_Benefits!$I$13:$K$2013,3,FALSE)&amp;" for "&amp;VLOOKUP(Flex_Summary!C1035,Flex_Benefits!$I$13:$K$2013,2,FALSE),LEFT(C1035,3)="DRC",IF(VLOOKUP(C1035,Flex_Benefits!$N$13:$T$2013,6,FALSE)="",VLOOKUP(C1035,Flex_Benefits!$N$13:$T$2013,7,FALSE)&amp;"% Coinsurance","$"&amp;VLOOKUP(C1035,Flex_Benefits!$N$13:$T$2013,6,FALSE)&amp;" Copayments")&amp;" for "&amp;IF(VLOOKUP(C1035,Flex_Benefits!$N$13:$T$2013,2,FALSE)&lt;&gt;'Dropdown Selections'!$Q$3,VLOOKUP(C1035,Flex_Benefits!$N$13:$T$2013,2,FALSE),"all Part D drugs on tier(s) "&amp;VLOOKUP(C1035,Flex_Benefits!$N$13:$T$2013,3,FALSE))&amp;IF(VLOOKUP(C1035,Flex_Benefits!$N$13:$T$2013,4,FALSE)='Dropdown Selections'!$E$2," with a $"&amp;VLOOKUP(C1035,Flex_Benefits!$N$13:$T$2013,5,FALSE)&amp;" deductible",""))</f>
        <v/>
      </c>
      <c r="E1035" s="195"/>
      <c r="F1035" s="29" t="str" cm="1">
        <f t="array" ref="F1035">_xlfn.IFS(E1035="","",  VLOOKUP(E1035,Flex_Target_Populations!$B$9:$H$2009,2,FALSE)='Dropdown Selections'!$F$10, 'Dropdown Selections'!$F$10, VLOOKUP(E1035,Flex_Target_Populations!$B$9:$H$2009,2,FALSE)='Dropdown Selections'!$F$9,'Dropdown Selections'!$F$9, VLOOKUP(E1035,Flex_Target_Populations!$B$9:$H$2009,2,FALSE)='Dropdown Selections'!$F$3,"Enrollees with: " &amp;VLOOKUP(E1035,Flex_Target_Populations!$B$9:$H$2009,6,FALSE), VLOOKUP(E1035,Flex_Target_Populations!$B$9:$H$2009,2,FALSE)='Dropdown Selections'!$F$2, "LIS Levels: " &amp; VLOOKUP(E1035,Flex_Target_Populations!$B$9:$H$2009,3,FALSE), VLOOKUP(E1035,Flex_Target_Populations!$B$9:$H$2009,2,FALSE)='Dropdown Selections'!$F$4, VLOOKUP(E1035,Flex_Target_Populations!$B$9:$H$2009,4,FALSE) &amp; " beginning at " &amp; VLOOKUP(E1035,Flex_Target_Populations!$B$9:$H$2009,5,FALSE), VLOOKUP(E1035,Flex_Target_Populations!$B$9:$H$2009,2,FALSE)='Dropdown Selections'!$F$5, VLOOKUP(E1035,Flex_Target_Populations!$B$9:$H$2009,4,FALSE) &amp; " beginning at "&amp; VLOOKUP(E1035,Flex_Target_Populations!$B$9:$H$2009,5,FALSE) &amp; " and " &amp; VLOOKUP(E1035,Flex_Target_Populations!$B$9:$H$2009,6,FALSE), VLOOKUP(E1035,Flex_Target_Populations!$B$9:$H$2009,2,FALSE)='Dropdown Selections'!$F$6, "LIS Levels: " &amp; VLOOKUP(E1035,Flex_Target_Populations!$B$9:$H$2009,3,FALSE) &amp; " and " &amp; VLOOKUP(E1035,Flex_Target_Populations!$B$9:$H$2009,6,FALSE), VLOOKUP(E1035,Flex_Target_Populations!$B$9:$H$2009,2,FALSE)='Dropdown Selections'!$F$7, "LIS Levels: " &amp; VLOOKUP(E1035,Flex_Target_Populations!$B$9:$H$2009,3,FALSE) &amp; " and " &amp; VLOOKUP(E1035,Flex_Target_Populations!$B$9:$H$2009,4,FALSE) &amp; " beginning at "&amp; VLOOKUP(E1035,Flex_Target_Populations!$B$9:$H$2009,5,FALSE), VLOOKUP(E1035,Flex_Target_Populations!$B$9:$H$2009,2,FALSE)='Dropdown Selections'!$F$8,  "LIS Levels: " &amp; VLOOKUP(E1035,Flex_Target_Populations!$B$9:$H$2009,3,FALSE) &amp; " and " &amp; VLOOKUP(E1035,Flex_Target_Populations!$B$9:$H$2009,4,FALSE) &amp; " beginning at "&amp; VLOOKUP(E1035,Flex_Target_Populations!$B$9:$H$2009,5,FALSE) &amp; " and " &amp; VLOOKUP(E1035,Flex_Target_Populations!$B$9:$H$2009,6,FALSE))</f>
        <v/>
      </c>
      <c r="G1035" s="193"/>
      <c r="H1035" s="193"/>
      <c r="I1035" s="193"/>
      <c r="J1035" s="101"/>
      <c r="K1035" s="101"/>
      <c r="L1035" s="101"/>
      <c r="M1035" s="101"/>
      <c r="N1035" s="101"/>
      <c r="O1035" s="101"/>
      <c r="P1035" s="101"/>
      <c r="Q1035" s="104"/>
    </row>
    <row r="1036" spans="2:17" ht="15.75">
      <c r="B1036" s="194"/>
      <c r="C1036" s="195"/>
      <c r="D1036" s="25" t="str" cm="1">
        <f t="array" ref="D1036">_xlfn.IFS(C1036="","",AND(LEFT(C1036,3)&lt;&gt;"CRC", LEFT(C1036,3)&lt;&gt;"DRC"),VLOOKUP(Flex_Summary!C1036,Flex_Benefits!$B$13:$D$2013,3,FALSE),LEFT(C1036,3)="CRC",VLOOKUP(Flex_Summary!C1036,Flex_Benefits!$I$13:$K$2013,3,FALSE)&amp;" for "&amp;VLOOKUP(Flex_Summary!C1036,Flex_Benefits!$I$13:$K$2013,2,FALSE),LEFT(C1036,3)="DRC",IF(VLOOKUP(C1036,Flex_Benefits!$N$13:$T$2013,6,FALSE)="",VLOOKUP(C1036,Flex_Benefits!$N$13:$T$2013,7,FALSE)&amp;"% Coinsurance","$"&amp;VLOOKUP(C1036,Flex_Benefits!$N$13:$T$2013,6,FALSE)&amp;" Copayments")&amp;" for "&amp;IF(VLOOKUP(C1036,Flex_Benefits!$N$13:$T$2013,2,FALSE)&lt;&gt;'Dropdown Selections'!$Q$3,VLOOKUP(C1036,Flex_Benefits!$N$13:$T$2013,2,FALSE),"all Part D drugs on tier(s) "&amp;VLOOKUP(C1036,Flex_Benefits!$N$13:$T$2013,3,FALSE))&amp;IF(VLOOKUP(C1036,Flex_Benefits!$N$13:$T$2013,4,FALSE)='Dropdown Selections'!$E$2," with a $"&amp;VLOOKUP(C1036,Flex_Benefits!$N$13:$T$2013,5,FALSE)&amp;" deductible",""))</f>
        <v/>
      </c>
      <c r="E1036" s="195"/>
      <c r="F1036" s="29" t="str" cm="1">
        <f t="array" ref="F1036">_xlfn.IFS(E1036="","",  VLOOKUP(E1036,Flex_Target_Populations!$B$9:$H$2009,2,FALSE)='Dropdown Selections'!$F$10, 'Dropdown Selections'!$F$10, VLOOKUP(E1036,Flex_Target_Populations!$B$9:$H$2009,2,FALSE)='Dropdown Selections'!$F$9,'Dropdown Selections'!$F$9, VLOOKUP(E1036,Flex_Target_Populations!$B$9:$H$2009,2,FALSE)='Dropdown Selections'!$F$3,"Enrollees with: " &amp;VLOOKUP(E1036,Flex_Target_Populations!$B$9:$H$2009,6,FALSE), VLOOKUP(E1036,Flex_Target_Populations!$B$9:$H$2009,2,FALSE)='Dropdown Selections'!$F$2, "LIS Levels: " &amp; VLOOKUP(E1036,Flex_Target_Populations!$B$9:$H$2009,3,FALSE), VLOOKUP(E1036,Flex_Target_Populations!$B$9:$H$2009,2,FALSE)='Dropdown Selections'!$F$4, VLOOKUP(E1036,Flex_Target_Populations!$B$9:$H$2009,4,FALSE) &amp; " beginning at " &amp; VLOOKUP(E1036,Flex_Target_Populations!$B$9:$H$2009,5,FALSE), VLOOKUP(E1036,Flex_Target_Populations!$B$9:$H$2009,2,FALSE)='Dropdown Selections'!$F$5, VLOOKUP(E1036,Flex_Target_Populations!$B$9:$H$2009,4,FALSE) &amp; " beginning at "&amp; VLOOKUP(E1036,Flex_Target_Populations!$B$9:$H$2009,5,FALSE) &amp; " and " &amp; VLOOKUP(E1036,Flex_Target_Populations!$B$9:$H$2009,6,FALSE), VLOOKUP(E1036,Flex_Target_Populations!$B$9:$H$2009,2,FALSE)='Dropdown Selections'!$F$6, "LIS Levels: " &amp; VLOOKUP(E1036,Flex_Target_Populations!$B$9:$H$2009,3,FALSE) &amp; " and " &amp; VLOOKUP(E1036,Flex_Target_Populations!$B$9:$H$2009,6,FALSE), VLOOKUP(E1036,Flex_Target_Populations!$B$9:$H$2009,2,FALSE)='Dropdown Selections'!$F$7, "LIS Levels: " &amp; VLOOKUP(E1036,Flex_Target_Populations!$B$9:$H$2009,3,FALSE) &amp; " and " &amp; VLOOKUP(E1036,Flex_Target_Populations!$B$9:$H$2009,4,FALSE) &amp; " beginning at "&amp; VLOOKUP(E1036,Flex_Target_Populations!$B$9:$H$2009,5,FALSE), VLOOKUP(E1036,Flex_Target_Populations!$B$9:$H$2009,2,FALSE)='Dropdown Selections'!$F$8,  "LIS Levels: " &amp; VLOOKUP(E1036,Flex_Target_Populations!$B$9:$H$2009,3,FALSE) &amp; " and " &amp; VLOOKUP(E1036,Flex_Target_Populations!$B$9:$H$2009,4,FALSE) &amp; " beginning at "&amp; VLOOKUP(E1036,Flex_Target_Populations!$B$9:$H$2009,5,FALSE) &amp; " and " &amp; VLOOKUP(E1036,Flex_Target_Populations!$B$9:$H$2009,6,FALSE))</f>
        <v/>
      </c>
      <c r="G1036" s="193"/>
      <c r="H1036" s="193"/>
      <c r="I1036" s="193"/>
      <c r="J1036" s="101"/>
      <c r="K1036" s="101"/>
      <c r="L1036" s="101"/>
      <c r="M1036" s="101"/>
      <c r="N1036" s="101"/>
      <c r="O1036" s="101"/>
      <c r="P1036" s="101"/>
      <c r="Q1036" s="104"/>
    </row>
    <row r="1037" spans="2:17" ht="15.75">
      <c r="B1037" s="194"/>
      <c r="C1037" s="195"/>
      <c r="D1037" s="25" t="str" cm="1">
        <f t="array" ref="D1037">_xlfn.IFS(C1037="","",AND(LEFT(C1037,3)&lt;&gt;"CRC", LEFT(C1037,3)&lt;&gt;"DRC"),VLOOKUP(Flex_Summary!C1037,Flex_Benefits!$B$13:$D$2013,3,FALSE),LEFT(C1037,3)="CRC",VLOOKUP(Flex_Summary!C1037,Flex_Benefits!$I$13:$K$2013,3,FALSE)&amp;" for "&amp;VLOOKUP(Flex_Summary!C1037,Flex_Benefits!$I$13:$K$2013,2,FALSE),LEFT(C1037,3)="DRC",IF(VLOOKUP(C1037,Flex_Benefits!$N$13:$T$2013,6,FALSE)="",VLOOKUP(C1037,Flex_Benefits!$N$13:$T$2013,7,FALSE)&amp;"% Coinsurance","$"&amp;VLOOKUP(C1037,Flex_Benefits!$N$13:$T$2013,6,FALSE)&amp;" Copayments")&amp;" for "&amp;IF(VLOOKUP(C1037,Flex_Benefits!$N$13:$T$2013,2,FALSE)&lt;&gt;'Dropdown Selections'!$Q$3,VLOOKUP(C1037,Flex_Benefits!$N$13:$T$2013,2,FALSE),"all Part D drugs on tier(s) "&amp;VLOOKUP(C1037,Flex_Benefits!$N$13:$T$2013,3,FALSE))&amp;IF(VLOOKUP(C1037,Flex_Benefits!$N$13:$T$2013,4,FALSE)='Dropdown Selections'!$E$2," with a $"&amp;VLOOKUP(C1037,Flex_Benefits!$N$13:$T$2013,5,FALSE)&amp;" deductible",""))</f>
        <v/>
      </c>
      <c r="E1037" s="195"/>
      <c r="F1037" s="29" t="str" cm="1">
        <f t="array" ref="F1037">_xlfn.IFS(E1037="","",  VLOOKUP(E1037,Flex_Target_Populations!$B$9:$H$2009,2,FALSE)='Dropdown Selections'!$F$10, 'Dropdown Selections'!$F$10, VLOOKUP(E1037,Flex_Target_Populations!$B$9:$H$2009,2,FALSE)='Dropdown Selections'!$F$9,'Dropdown Selections'!$F$9, VLOOKUP(E1037,Flex_Target_Populations!$B$9:$H$2009,2,FALSE)='Dropdown Selections'!$F$3,"Enrollees with: " &amp;VLOOKUP(E1037,Flex_Target_Populations!$B$9:$H$2009,6,FALSE), VLOOKUP(E1037,Flex_Target_Populations!$B$9:$H$2009,2,FALSE)='Dropdown Selections'!$F$2, "LIS Levels: " &amp; VLOOKUP(E1037,Flex_Target_Populations!$B$9:$H$2009,3,FALSE), VLOOKUP(E1037,Flex_Target_Populations!$B$9:$H$2009,2,FALSE)='Dropdown Selections'!$F$4, VLOOKUP(E1037,Flex_Target_Populations!$B$9:$H$2009,4,FALSE) &amp; " beginning at " &amp; VLOOKUP(E1037,Flex_Target_Populations!$B$9:$H$2009,5,FALSE), VLOOKUP(E1037,Flex_Target_Populations!$B$9:$H$2009,2,FALSE)='Dropdown Selections'!$F$5, VLOOKUP(E1037,Flex_Target_Populations!$B$9:$H$2009,4,FALSE) &amp; " beginning at "&amp; VLOOKUP(E1037,Flex_Target_Populations!$B$9:$H$2009,5,FALSE) &amp; " and " &amp; VLOOKUP(E1037,Flex_Target_Populations!$B$9:$H$2009,6,FALSE), VLOOKUP(E1037,Flex_Target_Populations!$B$9:$H$2009,2,FALSE)='Dropdown Selections'!$F$6, "LIS Levels: " &amp; VLOOKUP(E1037,Flex_Target_Populations!$B$9:$H$2009,3,FALSE) &amp; " and " &amp; VLOOKUP(E1037,Flex_Target_Populations!$B$9:$H$2009,6,FALSE), VLOOKUP(E1037,Flex_Target_Populations!$B$9:$H$2009,2,FALSE)='Dropdown Selections'!$F$7, "LIS Levels: " &amp; VLOOKUP(E1037,Flex_Target_Populations!$B$9:$H$2009,3,FALSE) &amp; " and " &amp; VLOOKUP(E1037,Flex_Target_Populations!$B$9:$H$2009,4,FALSE) &amp; " beginning at "&amp; VLOOKUP(E1037,Flex_Target_Populations!$B$9:$H$2009,5,FALSE), VLOOKUP(E1037,Flex_Target_Populations!$B$9:$H$2009,2,FALSE)='Dropdown Selections'!$F$8,  "LIS Levels: " &amp; VLOOKUP(E1037,Flex_Target_Populations!$B$9:$H$2009,3,FALSE) &amp; " and " &amp; VLOOKUP(E1037,Flex_Target_Populations!$B$9:$H$2009,4,FALSE) &amp; " beginning at "&amp; VLOOKUP(E1037,Flex_Target_Populations!$B$9:$H$2009,5,FALSE) &amp; " and " &amp; VLOOKUP(E1037,Flex_Target_Populations!$B$9:$H$2009,6,FALSE))</f>
        <v/>
      </c>
      <c r="G1037" s="193"/>
      <c r="H1037" s="193"/>
      <c r="I1037" s="193"/>
      <c r="J1037" s="101"/>
      <c r="K1037" s="101"/>
      <c r="L1037" s="101"/>
      <c r="M1037" s="101"/>
      <c r="N1037" s="101"/>
      <c r="O1037" s="101"/>
      <c r="P1037" s="101"/>
      <c r="Q1037" s="104"/>
    </row>
    <row r="1038" spans="2:17" ht="15.75">
      <c r="B1038" s="194"/>
      <c r="C1038" s="195"/>
      <c r="D1038" s="25" t="str" cm="1">
        <f t="array" ref="D1038">_xlfn.IFS(C1038="","",AND(LEFT(C1038,3)&lt;&gt;"CRC", LEFT(C1038,3)&lt;&gt;"DRC"),VLOOKUP(Flex_Summary!C1038,Flex_Benefits!$B$13:$D$2013,3,FALSE),LEFT(C1038,3)="CRC",VLOOKUP(Flex_Summary!C1038,Flex_Benefits!$I$13:$K$2013,3,FALSE)&amp;" for "&amp;VLOOKUP(Flex_Summary!C1038,Flex_Benefits!$I$13:$K$2013,2,FALSE),LEFT(C1038,3)="DRC",IF(VLOOKUP(C1038,Flex_Benefits!$N$13:$T$2013,6,FALSE)="",VLOOKUP(C1038,Flex_Benefits!$N$13:$T$2013,7,FALSE)&amp;"% Coinsurance","$"&amp;VLOOKUP(C1038,Flex_Benefits!$N$13:$T$2013,6,FALSE)&amp;" Copayments")&amp;" for "&amp;IF(VLOOKUP(C1038,Flex_Benefits!$N$13:$T$2013,2,FALSE)&lt;&gt;'Dropdown Selections'!$Q$3,VLOOKUP(C1038,Flex_Benefits!$N$13:$T$2013,2,FALSE),"all Part D drugs on tier(s) "&amp;VLOOKUP(C1038,Flex_Benefits!$N$13:$T$2013,3,FALSE))&amp;IF(VLOOKUP(C1038,Flex_Benefits!$N$13:$T$2013,4,FALSE)='Dropdown Selections'!$E$2," with a $"&amp;VLOOKUP(C1038,Flex_Benefits!$N$13:$T$2013,5,FALSE)&amp;" deductible",""))</f>
        <v/>
      </c>
      <c r="E1038" s="195"/>
      <c r="F1038" s="29" t="str" cm="1">
        <f t="array" ref="F1038">_xlfn.IFS(E1038="","",  VLOOKUP(E1038,Flex_Target_Populations!$B$9:$H$2009,2,FALSE)='Dropdown Selections'!$F$10, 'Dropdown Selections'!$F$10, VLOOKUP(E1038,Flex_Target_Populations!$B$9:$H$2009,2,FALSE)='Dropdown Selections'!$F$9,'Dropdown Selections'!$F$9, VLOOKUP(E1038,Flex_Target_Populations!$B$9:$H$2009,2,FALSE)='Dropdown Selections'!$F$3,"Enrollees with: " &amp;VLOOKUP(E1038,Flex_Target_Populations!$B$9:$H$2009,6,FALSE), VLOOKUP(E1038,Flex_Target_Populations!$B$9:$H$2009,2,FALSE)='Dropdown Selections'!$F$2, "LIS Levels: " &amp; VLOOKUP(E1038,Flex_Target_Populations!$B$9:$H$2009,3,FALSE), VLOOKUP(E1038,Flex_Target_Populations!$B$9:$H$2009,2,FALSE)='Dropdown Selections'!$F$4, VLOOKUP(E1038,Flex_Target_Populations!$B$9:$H$2009,4,FALSE) &amp; " beginning at " &amp; VLOOKUP(E1038,Flex_Target_Populations!$B$9:$H$2009,5,FALSE), VLOOKUP(E1038,Flex_Target_Populations!$B$9:$H$2009,2,FALSE)='Dropdown Selections'!$F$5, VLOOKUP(E1038,Flex_Target_Populations!$B$9:$H$2009,4,FALSE) &amp; " beginning at "&amp; VLOOKUP(E1038,Flex_Target_Populations!$B$9:$H$2009,5,FALSE) &amp; " and " &amp; VLOOKUP(E1038,Flex_Target_Populations!$B$9:$H$2009,6,FALSE), VLOOKUP(E1038,Flex_Target_Populations!$B$9:$H$2009,2,FALSE)='Dropdown Selections'!$F$6, "LIS Levels: " &amp; VLOOKUP(E1038,Flex_Target_Populations!$B$9:$H$2009,3,FALSE) &amp; " and " &amp; VLOOKUP(E1038,Flex_Target_Populations!$B$9:$H$2009,6,FALSE), VLOOKUP(E1038,Flex_Target_Populations!$B$9:$H$2009,2,FALSE)='Dropdown Selections'!$F$7, "LIS Levels: " &amp; VLOOKUP(E1038,Flex_Target_Populations!$B$9:$H$2009,3,FALSE) &amp; " and " &amp; VLOOKUP(E1038,Flex_Target_Populations!$B$9:$H$2009,4,FALSE) &amp; " beginning at "&amp; VLOOKUP(E1038,Flex_Target_Populations!$B$9:$H$2009,5,FALSE), VLOOKUP(E1038,Flex_Target_Populations!$B$9:$H$2009,2,FALSE)='Dropdown Selections'!$F$8,  "LIS Levels: " &amp; VLOOKUP(E1038,Flex_Target_Populations!$B$9:$H$2009,3,FALSE) &amp; " and " &amp; VLOOKUP(E1038,Flex_Target_Populations!$B$9:$H$2009,4,FALSE) &amp; " beginning at "&amp; VLOOKUP(E1038,Flex_Target_Populations!$B$9:$H$2009,5,FALSE) &amp; " and " &amp; VLOOKUP(E1038,Flex_Target_Populations!$B$9:$H$2009,6,FALSE))</f>
        <v/>
      </c>
      <c r="G1038" s="193"/>
      <c r="H1038" s="193"/>
      <c r="I1038" s="193"/>
      <c r="J1038" s="101"/>
      <c r="K1038" s="101"/>
      <c r="L1038" s="101"/>
      <c r="M1038" s="101"/>
      <c r="N1038" s="101"/>
      <c r="O1038" s="101"/>
      <c r="P1038" s="101"/>
      <c r="Q1038" s="104"/>
    </row>
    <row r="1039" spans="2:17" ht="15.75">
      <c r="B1039" s="194"/>
      <c r="C1039" s="195"/>
      <c r="D1039" s="25" t="str" cm="1">
        <f t="array" ref="D1039">_xlfn.IFS(C1039="","",AND(LEFT(C1039,3)&lt;&gt;"CRC", LEFT(C1039,3)&lt;&gt;"DRC"),VLOOKUP(Flex_Summary!C1039,Flex_Benefits!$B$13:$D$2013,3,FALSE),LEFT(C1039,3)="CRC",VLOOKUP(Flex_Summary!C1039,Flex_Benefits!$I$13:$K$2013,3,FALSE)&amp;" for "&amp;VLOOKUP(Flex_Summary!C1039,Flex_Benefits!$I$13:$K$2013,2,FALSE),LEFT(C1039,3)="DRC",IF(VLOOKUP(C1039,Flex_Benefits!$N$13:$T$2013,6,FALSE)="",VLOOKUP(C1039,Flex_Benefits!$N$13:$T$2013,7,FALSE)&amp;"% Coinsurance","$"&amp;VLOOKUP(C1039,Flex_Benefits!$N$13:$T$2013,6,FALSE)&amp;" Copayments")&amp;" for "&amp;IF(VLOOKUP(C1039,Flex_Benefits!$N$13:$T$2013,2,FALSE)&lt;&gt;'Dropdown Selections'!$Q$3,VLOOKUP(C1039,Flex_Benefits!$N$13:$T$2013,2,FALSE),"all Part D drugs on tier(s) "&amp;VLOOKUP(C1039,Flex_Benefits!$N$13:$T$2013,3,FALSE))&amp;IF(VLOOKUP(C1039,Flex_Benefits!$N$13:$T$2013,4,FALSE)='Dropdown Selections'!$E$2," with a $"&amp;VLOOKUP(C1039,Flex_Benefits!$N$13:$T$2013,5,FALSE)&amp;" deductible",""))</f>
        <v/>
      </c>
      <c r="E1039" s="195"/>
      <c r="F1039" s="29" t="str" cm="1">
        <f t="array" ref="F1039">_xlfn.IFS(E1039="","",  VLOOKUP(E1039,Flex_Target_Populations!$B$9:$H$2009,2,FALSE)='Dropdown Selections'!$F$10, 'Dropdown Selections'!$F$10, VLOOKUP(E1039,Flex_Target_Populations!$B$9:$H$2009,2,FALSE)='Dropdown Selections'!$F$9,'Dropdown Selections'!$F$9, VLOOKUP(E1039,Flex_Target_Populations!$B$9:$H$2009,2,FALSE)='Dropdown Selections'!$F$3,"Enrollees with: " &amp;VLOOKUP(E1039,Flex_Target_Populations!$B$9:$H$2009,6,FALSE), VLOOKUP(E1039,Flex_Target_Populations!$B$9:$H$2009,2,FALSE)='Dropdown Selections'!$F$2, "LIS Levels: " &amp; VLOOKUP(E1039,Flex_Target_Populations!$B$9:$H$2009,3,FALSE), VLOOKUP(E1039,Flex_Target_Populations!$B$9:$H$2009,2,FALSE)='Dropdown Selections'!$F$4, VLOOKUP(E1039,Flex_Target_Populations!$B$9:$H$2009,4,FALSE) &amp; " beginning at " &amp; VLOOKUP(E1039,Flex_Target_Populations!$B$9:$H$2009,5,FALSE), VLOOKUP(E1039,Flex_Target_Populations!$B$9:$H$2009,2,FALSE)='Dropdown Selections'!$F$5, VLOOKUP(E1039,Flex_Target_Populations!$B$9:$H$2009,4,FALSE) &amp; " beginning at "&amp; VLOOKUP(E1039,Flex_Target_Populations!$B$9:$H$2009,5,FALSE) &amp; " and " &amp; VLOOKUP(E1039,Flex_Target_Populations!$B$9:$H$2009,6,FALSE), VLOOKUP(E1039,Flex_Target_Populations!$B$9:$H$2009,2,FALSE)='Dropdown Selections'!$F$6, "LIS Levels: " &amp; VLOOKUP(E1039,Flex_Target_Populations!$B$9:$H$2009,3,FALSE) &amp; " and " &amp; VLOOKUP(E1039,Flex_Target_Populations!$B$9:$H$2009,6,FALSE), VLOOKUP(E1039,Flex_Target_Populations!$B$9:$H$2009,2,FALSE)='Dropdown Selections'!$F$7, "LIS Levels: " &amp; VLOOKUP(E1039,Flex_Target_Populations!$B$9:$H$2009,3,FALSE) &amp; " and " &amp; VLOOKUP(E1039,Flex_Target_Populations!$B$9:$H$2009,4,FALSE) &amp; " beginning at "&amp; VLOOKUP(E1039,Flex_Target_Populations!$B$9:$H$2009,5,FALSE), VLOOKUP(E1039,Flex_Target_Populations!$B$9:$H$2009,2,FALSE)='Dropdown Selections'!$F$8,  "LIS Levels: " &amp; VLOOKUP(E1039,Flex_Target_Populations!$B$9:$H$2009,3,FALSE) &amp; " and " &amp; VLOOKUP(E1039,Flex_Target_Populations!$B$9:$H$2009,4,FALSE) &amp; " beginning at "&amp; VLOOKUP(E1039,Flex_Target_Populations!$B$9:$H$2009,5,FALSE) &amp; " and " &amp; VLOOKUP(E1039,Flex_Target_Populations!$B$9:$H$2009,6,FALSE))</f>
        <v/>
      </c>
      <c r="G1039" s="193"/>
      <c r="H1039" s="193"/>
      <c r="I1039" s="193"/>
      <c r="J1039" s="101"/>
      <c r="K1039" s="101"/>
      <c r="L1039" s="101"/>
      <c r="M1039" s="101"/>
      <c r="N1039" s="101"/>
      <c r="O1039" s="101"/>
      <c r="P1039" s="101"/>
      <c r="Q1039" s="104"/>
    </row>
    <row r="1040" spans="2:17" ht="15.75">
      <c r="B1040" s="194"/>
      <c r="C1040" s="195"/>
      <c r="D1040" s="25" t="str" cm="1">
        <f t="array" ref="D1040">_xlfn.IFS(C1040="","",AND(LEFT(C1040,3)&lt;&gt;"CRC", LEFT(C1040,3)&lt;&gt;"DRC"),VLOOKUP(Flex_Summary!C1040,Flex_Benefits!$B$13:$D$2013,3,FALSE),LEFT(C1040,3)="CRC",VLOOKUP(Flex_Summary!C1040,Flex_Benefits!$I$13:$K$2013,3,FALSE)&amp;" for "&amp;VLOOKUP(Flex_Summary!C1040,Flex_Benefits!$I$13:$K$2013,2,FALSE),LEFT(C1040,3)="DRC",IF(VLOOKUP(C1040,Flex_Benefits!$N$13:$T$2013,6,FALSE)="",VLOOKUP(C1040,Flex_Benefits!$N$13:$T$2013,7,FALSE)&amp;"% Coinsurance","$"&amp;VLOOKUP(C1040,Flex_Benefits!$N$13:$T$2013,6,FALSE)&amp;" Copayments")&amp;" for "&amp;IF(VLOOKUP(C1040,Flex_Benefits!$N$13:$T$2013,2,FALSE)&lt;&gt;'Dropdown Selections'!$Q$3,VLOOKUP(C1040,Flex_Benefits!$N$13:$T$2013,2,FALSE),"all Part D drugs on tier(s) "&amp;VLOOKUP(C1040,Flex_Benefits!$N$13:$T$2013,3,FALSE))&amp;IF(VLOOKUP(C1040,Flex_Benefits!$N$13:$T$2013,4,FALSE)='Dropdown Selections'!$E$2," with a $"&amp;VLOOKUP(C1040,Flex_Benefits!$N$13:$T$2013,5,FALSE)&amp;" deductible",""))</f>
        <v/>
      </c>
      <c r="E1040" s="195"/>
      <c r="F1040" s="29" t="str" cm="1">
        <f t="array" ref="F1040">_xlfn.IFS(E1040="","",  VLOOKUP(E1040,Flex_Target_Populations!$B$9:$H$2009,2,FALSE)='Dropdown Selections'!$F$10, 'Dropdown Selections'!$F$10, VLOOKUP(E1040,Flex_Target_Populations!$B$9:$H$2009,2,FALSE)='Dropdown Selections'!$F$9,'Dropdown Selections'!$F$9, VLOOKUP(E1040,Flex_Target_Populations!$B$9:$H$2009,2,FALSE)='Dropdown Selections'!$F$3,"Enrollees with: " &amp;VLOOKUP(E1040,Flex_Target_Populations!$B$9:$H$2009,6,FALSE), VLOOKUP(E1040,Flex_Target_Populations!$B$9:$H$2009,2,FALSE)='Dropdown Selections'!$F$2, "LIS Levels: " &amp; VLOOKUP(E1040,Flex_Target_Populations!$B$9:$H$2009,3,FALSE), VLOOKUP(E1040,Flex_Target_Populations!$B$9:$H$2009,2,FALSE)='Dropdown Selections'!$F$4, VLOOKUP(E1040,Flex_Target_Populations!$B$9:$H$2009,4,FALSE) &amp; " beginning at " &amp; VLOOKUP(E1040,Flex_Target_Populations!$B$9:$H$2009,5,FALSE), VLOOKUP(E1040,Flex_Target_Populations!$B$9:$H$2009,2,FALSE)='Dropdown Selections'!$F$5, VLOOKUP(E1040,Flex_Target_Populations!$B$9:$H$2009,4,FALSE) &amp; " beginning at "&amp; VLOOKUP(E1040,Flex_Target_Populations!$B$9:$H$2009,5,FALSE) &amp; " and " &amp; VLOOKUP(E1040,Flex_Target_Populations!$B$9:$H$2009,6,FALSE), VLOOKUP(E1040,Flex_Target_Populations!$B$9:$H$2009,2,FALSE)='Dropdown Selections'!$F$6, "LIS Levels: " &amp; VLOOKUP(E1040,Flex_Target_Populations!$B$9:$H$2009,3,FALSE) &amp; " and " &amp; VLOOKUP(E1040,Flex_Target_Populations!$B$9:$H$2009,6,FALSE), VLOOKUP(E1040,Flex_Target_Populations!$B$9:$H$2009,2,FALSE)='Dropdown Selections'!$F$7, "LIS Levels: " &amp; VLOOKUP(E1040,Flex_Target_Populations!$B$9:$H$2009,3,FALSE) &amp; " and " &amp; VLOOKUP(E1040,Flex_Target_Populations!$B$9:$H$2009,4,FALSE) &amp; " beginning at "&amp; VLOOKUP(E1040,Flex_Target_Populations!$B$9:$H$2009,5,FALSE), VLOOKUP(E1040,Flex_Target_Populations!$B$9:$H$2009,2,FALSE)='Dropdown Selections'!$F$8,  "LIS Levels: " &amp; VLOOKUP(E1040,Flex_Target_Populations!$B$9:$H$2009,3,FALSE) &amp; " and " &amp; VLOOKUP(E1040,Flex_Target_Populations!$B$9:$H$2009,4,FALSE) &amp; " beginning at "&amp; VLOOKUP(E1040,Flex_Target_Populations!$B$9:$H$2009,5,FALSE) &amp; " and " &amp; VLOOKUP(E1040,Flex_Target_Populations!$B$9:$H$2009,6,FALSE))</f>
        <v/>
      </c>
      <c r="G1040" s="193"/>
      <c r="H1040" s="193"/>
      <c r="I1040" s="193"/>
      <c r="J1040" s="101"/>
      <c r="K1040" s="101"/>
      <c r="L1040" s="101"/>
      <c r="M1040" s="101"/>
      <c r="N1040" s="101"/>
      <c r="O1040" s="101"/>
      <c r="P1040" s="101"/>
      <c r="Q1040" s="104"/>
    </row>
    <row r="1041" spans="2:17" ht="15.75">
      <c r="B1041" s="194"/>
      <c r="C1041" s="195"/>
      <c r="D1041" s="25" t="str" cm="1">
        <f t="array" ref="D1041">_xlfn.IFS(C1041="","",AND(LEFT(C1041,3)&lt;&gt;"CRC", LEFT(C1041,3)&lt;&gt;"DRC"),VLOOKUP(Flex_Summary!C1041,Flex_Benefits!$B$13:$D$2013,3,FALSE),LEFT(C1041,3)="CRC",VLOOKUP(Flex_Summary!C1041,Flex_Benefits!$I$13:$K$2013,3,FALSE)&amp;" for "&amp;VLOOKUP(Flex_Summary!C1041,Flex_Benefits!$I$13:$K$2013,2,FALSE),LEFT(C1041,3)="DRC",IF(VLOOKUP(C1041,Flex_Benefits!$N$13:$T$2013,6,FALSE)="",VLOOKUP(C1041,Flex_Benefits!$N$13:$T$2013,7,FALSE)&amp;"% Coinsurance","$"&amp;VLOOKUP(C1041,Flex_Benefits!$N$13:$T$2013,6,FALSE)&amp;" Copayments")&amp;" for "&amp;IF(VLOOKUP(C1041,Flex_Benefits!$N$13:$T$2013,2,FALSE)&lt;&gt;'Dropdown Selections'!$Q$3,VLOOKUP(C1041,Flex_Benefits!$N$13:$T$2013,2,FALSE),"all Part D drugs on tier(s) "&amp;VLOOKUP(C1041,Flex_Benefits!$N$13:$T$2013,3,FALSE))&amp;IF(VLOOKUP(C1041,Flex_Benefits!$N$13:$T$2013,4,FALSE)='Dropdown Selections'!$E$2," with a $"&amp;VLOOKUP(C1041,Flex_Benefits!$N$13:$T$2013,5,FALSE)&amp;" deductible",""))</f>
        <v/>
      </c>
      <c r="E1041" s="195"/>
      <c r="F1041" s="29" t="str" cm="1">
        <f t="array" ref="F1041">_xlfn.IFS(E1041="","",  VLOOKUP(E1041,Flex_Target_Populations!$B$9:$H$2009,2,FALSE)='Dropdown Selections'!$F$10, 'Dropdown Selections'!$F$10, VLOOKUP(E1041,Flex_Target_Populations!$B$9:$H$2009,2,FALSE)='Dropdown Selections'!$F$9,'Dropdown Selections'!$F$9, VLOOKUP(E1041,Flex_Target_Populations!$B$9:$H$2009,2,FALSE)='Dropdown Selections'!$F$3,"Enrollees with: " &amp;VLOOKUP(E1041,Flex_Target_Populations!$B$9:$H$2009,6,FALSE), VLOOKUP(E1041,Flex_Target_Populations!$B$9:$H$2009,2,FALSE)='Dropdown Selections'!$F$2, "LIS Levels: " &amp; VLOOKUP(E1041,Flex_Target_Populations!$B$9:$H$2009,3,FALSE), VLOOKUP(E1041,Flex_Target_Populations!$B$9:$H$2009,2,FALSE)='Dropdown Selections'!$F$4, VLOOKUP(E1041,Flex_Target_Populations!$B$9:$H$2009,4,FALSE) &amp; " beginning at " &amp; VLOOKUP(E1041,Flex_Target_Populations!$B$9:$H$2009,5,FALSE), VLOOKUP(E1041,Flex_Target_Populations!$B$9:$H$2009,2,FALSE)='Dropdown Selections'!$F$5, VLOOKUP(E1041,Flex_Target_Populations!$B$9:$H$2009,4,FALSE) &amp; " beginning at "&amp; VLOOKUP(E1041,Flex_Target_Populations!$B$9:$H$2009,5,FALSE) &amp; " and " &amp; VLOOKUP(E1041,Flex_Target_Populations!$B$9:$H$2009,6,FALSE), VLOOKUP(E1041,Flex_Target_Populations!$B$9:$H$2009,2,FALSE)='Dropdown Selections'!$F$6, "LIS Levels: " &amp; VLOOKUP(E1041,Flex_Target_Populations!$B$9:$H$2009,3,FALSE) &amp; " and " &amp; VLOOKUP(E1041,Flex_Target_Populations!$B$9:$H$2009,6,FALSE), VLOOKUP(E1041,Flex_Target_Populations!$B$9:$H$2009,2,FALSE)='Dropdown Selections'!$F$7, "LIS Levels: " &amp; VLOOKUP(E1041,Flex_Target_Populations!$B$9:$H$2009,3,FALSE) &amp; " and " &amp; VLOOKUP(E1041,Flex_Target_Populations!$B$9:$H$2009,4,FALSE) &amp; " beginning at "&amp; VLOOKUP(E1041,Flex_Target_Populations!$B$9:$H$2009,5,FALSE), VLOOKUP(E1041,Flex_Target_Populations!$B$9:$H$2009,2,FALSE)='Dropdown Selections'!$F$8,  "LIS Levels: " &amp; VLOOKUP(E1041,Flex_Target_Populations!$B$9:$H$2009,3,FALSE) &amp; " and " &amp; VLOOKUP(E1041,Flex_Target_Populations!$B$9:$H$2009,4,FALSE) &amp; " beginning at "&amp; VLOOKUP(E1041,Flex_Target_Populations!$B$9:$H$2009,5,FALSE) &amp; " and " &amp; VLOOKUP(E1041,Flex_Target_Populations!$B$9:$H$2009,6,FALSE))</f>
        <v/>
      </c>
      <c r="G1041" s="193"/>
      <c r="H1041" s="193"/>
      <c r="I1041" s="193"/>
      <c r="J1041" s="101"/>
      <c r="K1041" s="101"/>
      <c r="L1041" s="101"/>
      <c r="M1041" s="101"/>
      <c r="N1041" s="101"/>
      <c r="O1041" s="101"/>
      <c r="P1041" s="101"/>
      <c r="Q1041" s="104"/>
    </row>
    <row r="1042" spans="2:17" ht="15.75">
      <c r="B1042" s="194"/>
      <c r="C1042" s="195"/>
      <c r="D1042" s="25" t="str" cm="1">
        <f t="array" ref="D1042">_xlfn.IFS(C1042="","",AND(LEFT(C1042,3)&lt;&gt;"CRC", LEFT(C1042,3)&lt;&gt;"DRC"),VLOOKUP(Flex_Summary!C1042,Flex_Benefits!$B$13:$D$2013,3,FALSE),LEFT(C1042,3)="CRC",VLOOKUP(Flex_Summary!C1042,Flex_Benefits!$I$13:$K$2013,3,FALSE)&amp;" for "&amp;VLOOKUP(Flex_Summary!C1042,Flex_Benefits!$I$13:$K$2013,2,FALSE),LEFT(C1042,3)="DRC",IF(VLOOKUP(C1042,Flex_Benefits!$N$13:$T$2013,6,FALSE)="",VLOOKUP(C1042,Flex_Benefits!$N$13:$T$2013,7,FALSE)&amp;"% Coinsurance","$"&amp;VLOOKUP(C1042,Flex_Benefits!$N$13:$T$2013,6,FALSE)&amp;" Copayments")&amp;" for "&amp;IF(VLOOKUP(C1042,Flex_Benefits!$N$13:$T$2013,2,FALSE)&lt;&gt;'Dropdown Selections'!$Q$3,VLOOKUP(C1042,Flex_Benefits!$N$13:$T$2013,2,FALSE),"all Part D drugs on tier(s) "&amp;VLOOKUP(C1042,Flex_Benefits!$N$13:$T$2013,3,FALSE))&amp;IF(VLOOKUP(C1042,Flex_Benefits!$N$13:$T$2013,4,FALSE)='Dropdown Selections'!$E$2," with a $"&amp;VLOOKUP(C1042,Flex_Benefits!$N$13:$T$2013,5,FALSE)&amp;" deductible",""))</f>
        <v/>
      </c>
      <c r="E1042" s="195"/>
      <c r="F1042" s="29" t="str" cm="1">
        <f t="array" ref="F1042">_xlfn.IFS(E1042="","",  VLOOKUP(E1042,Flex_Target_Populations!$B$9:$H$2009,2,FALSE)='Dropdown Selections'!$F$10, 'Dropdown Selections'!$F$10, VLOOKUP(E1042,Flex_Target_Populations!$B$9:$H$2009,2,FALSE)='Dropdown Selections'!$F$9,'Dropdown Selections'!$F$9, VLOOKUP(E1042,Flex_Target_Populations!$B$9:$H$2009,2,FALSE)='Dropdown Selections'!$F$3,"Enrollees with: " &amp;VLOOKUP(E1042,Flex_Target_Populations!$B$9:$H$2009,6,FALSE), VLOOKUP(E1042,Flex_Target_Populations!$B$9:$H$2009,2,FALSE)='Dropdown Selections'!$F$2, "LIS Levels: " &amp; VLOOKUP(E1042,Flex_Target_Populations!$B$9:$H$2009,3,FALSE), VLOOKUP(E1042,Flex_Target_Populations!$B$9:$H$2009,2,FALSE)='Dropdown Selections'!$F$4, VLOOKUP(E1042,Flex_Target_Populations!$B$9:$H$2009,4,FALSE) &amp; " beginning at " &amp; VLOOKUP(E1042,Flex_Target_Populations!$B$9:$H$2009,5,FALSE), VLOOKUP(E1042,Flex_Target_Populations!$B$9:$H$2009,2,FALSE)='Dropdown Selections'!$F$5, VLOOKUP(E1042,Flex_Target_Populations!$B$9:$H$2009,4,FALSE) &amp; " beginning at "&amp; VLOOKUP(E1042,Flex_Target_Populations!$B$9:$H$2009,5,FALSE) &amp; " and " &amp; VLOOKUP(E1042,Flex_Target_Populations!$B$9:$H$2009,6,FALSE), VLOOKUP(E1042,Flex_Target_Populations!$B$9:$H$2009,2,FALSE)='Dropdown Selections'!$F$6, "LIS Levels: " &amp; VLOOKUP(E1042,Flex_Target_Populations!$B$9:$H$2009,3,FALSE) &amp; " and " &amp; VLOOKUP(E1042,Flex_Target_Populations!$B$9:$H$2009,6,FALSE), VLOOKUP(E1042,Flex_Target_Populations!$B$9:$H$2009,2,FALSE)='Dropdown Selections'!$F$7, "LIS Levels: " &amp; VLOOKUP(E1042,Flex_Target_Populations!$B$9:$H$2009,3,FALSE) &amp; " and " &amp; VLOOKUP(E1042,Flex_Target_Populations!$B$9:$H$2009,4,FALSE) &amp; " beginning at "&amp; VLOOKUP(E1042,Flex_Target_Populations!$B$9:$H$2009,5,FALSE), VLOOKUP(E1042,Flex_Target_Populations!$B$9:$H$2009,2,FALSE)='Dropdown Selections'!$F$8,  "LIS Levels: " &amp; VLOOKUP(E1042,Flex_Target_Populations!$B$9:$H$2009,3,FALSE) &amp; " and " &amp; VLOOKUP(E1042,Flex_Target_Populations!$B$9:$H$2009,4,FALSE) &amp; " beginning at "&amp; VLOOKUP(E1042,Flex_Target_Populations!$B$9:$H$2009,5,FALSE) &amp; " and " &amp; VLOOKUP(E1042,Flex_Target_Populations!$B$9:$H$2009,6,FALSE))</f>
        <v/>
      </c>
      <c r="G1042" s="193"/>
      <c r="H1042" s="193"/>
      <c r="I1042" s="193"/>
      <c r="J1042" s="101"/>
      <c r="K1042" s="101"/>
      <c r="L1042" s="101"/>
      <c r="M1042" s="101"/>
      <c r="N1042" s="101"/>
      <c r="O1042" s="101"/>
      <c r="P1042" s="101"/>
      <c r="Q1042" s="104"/>
    </row>
    <row r="1043" spans="2:17" ht="15.75">
      <c r="B1043" s="194"/>
      <c r="C1043" s="195"/>
      <c r="D1043" s="25" t="str" cm="1">
        <f t="array" ref="D1043">_xlfn.IFS(C1043="","",AND(LEFT(C1043,3)&lt;&gt;"CRC", LEFT(C1043,3)&lt;&gt;"DRC"),VLOOKUP(Flex_Summary!C1043,Flex_Benefits!$B$13:$D$2013,3,FALSE),LEFT(C1043,3)="CRC",VLOOKUP(Flex_Summary!C1043,Flex_Benefits!$I$13:$K$2013,3,FALSE)&amp;" for "&amp;VLOOKUP(Flex_Summary!C1043,Flex_Benefits!$I$13:$K$2013,2,FALSE),LEFT(C1043,3)="DRC",IF(VLOOKUP(C1043,Flex_Benefits!$N$13:$T$2013,6,FALSE)="",VLOOKUP(C1043,Flex_Benefits!$N$13:$T$2013,7,FALSE)&amp;"% Coinsurance","$"&amp;VLOOKUP(C1043,Flex_Benefits!$N$13:$T$2013,6,FALSE)&amp;" Copayments")&amp;" for "&amp;IF(VLOOKUP(C1043,Flex_Benefits!$N$13:$T$2013,2,FALSE)&lt;&gt;'Dropdown Selections'!$Q$3,VLOOKUP(C1043,Flex_Benefits!$N$13:$T$2013,2,FALSE),"all Part D drugs on tier(s) "&amp;VLOOKUP(C1043,Flex_Benefits!$N$13:$T$2013,3,FALSE))&amp;IF(VLOOKUP(C1043,Flex_Benefits!$N$13:$T$2013,4,FALSE)='Dropdown Selections'!$E$2," with a $"&amp;VLOOKUP(C1043,Flex_Benefits!$N$13:$T$2013,5,FALSE)&amp;" deductible",""))</f>
        <v/>
      </c>
      <c r="E1043" s="195"/>
      <c r="F1043" s="29" t="str" cm="1">
        <f t="array" ref="F1043">_xlfn.IFS(E1043="","",  VLOOKUP(E1043,Flex_Target_Populations!$B$9:$H$2009,2,FALSE)='Dropdown Selections'!$F$10, 'Dropdown Selections'!$F$10, VLOOKUP(E1043,Flex_Target_Populations!$B$9:$H$2009,2,FALSE)='Dropdown Selections'!$F$9,'Dropdown Selections'!$F$9, VLOOKUP(E1043,Flex_Target_Populations!$B$9:$H$2009,2,FALSE)='Dropdown Selections'!$F$3,"Enrollees with: " &amp;VLOOKUP(E1043,Flex_Target_Populations!$B$9:$H$2009,6,FALSE), VLOOKUP(E1043,Flex_Target_Populations!$B$9:$H$2009,2,FALSE)='Dropdown Selections'!$F$2, "LIS Levels: " &amp; VLOOKUP(E1043,Flex_Target_Populations!$B$9:$H$2009,3,FALSE), VLOOKUP(E1043,Flex_Target_Populations!$B$9:$H$2009,2,FALSE)='Dropdown Selections'!$F$4, VLOOKUP(E1043,Flex_Target_Populations!$B$9:$H$2009,4,FALSE) &amp; " beginning at " &amp; VLOOKUP(E1043,Flex_Target_Populations!$B$9:$H$2009,5,FALSE), VLOOKUP(E1043,Flex_Target_Populations!$B$9:$H$2009,2,FALSE)='Dropdown Selections'!$F$5, VLOOKUP(E1043,Flex_Target_Populations!$B$9:$H$2009,4,FALSE) &amp; " beginning at "&amp; VLOOKUP(E1043,Flex_Target_Populations!$B$9:$H$2009,5,FALSE) &amp; " and " &amp; VLOOKUP(E1043,Flex_Target_Populations!$B$9:$H$2009,6,FALSE), VLOOKUP(E1043,Flex_Target_Populations!$B$9:$H$2009,2,FALSE)='Dropdown Selections'!$F$6, "LIS Levels: " &amp; VLOOKUP(E1043,Flex_Target_Populations!$B$9:$H$2009,3,FALSE) &amp; " and " &amp; VLOOKUP(E1043,Flex_Target_Populations!$B$9:$H$2009,6,FALSE), VLOOKUP(E1043,Flex_Target_Populations!$B$9:$H$2009,2,FALSE)='Dropdown Selections'!$F$7, "LIS Levels: " &amp; VLOOKUP(E1043,Flex_Target_Populations!$B$9:$H$2009,3,FALSE) &amp; " and " &amp; VLOOKUP(E1043,Flex_Target_Populations!$B$9:$H$2009,4,FALSE) &amp; " beginning at "&amp; VLOOKUP(E1043,Flex_Target_Populations!$B$9:$H$2009,5,FALSE), VLOOKUP(E1043,Flex_Target_Populations!$B$9:$H$2009,2,FALSE)='Dropdown Selections'!$F$8,  "LIS Levels: " &amp; VLOOKUP(E1043,Flex_Target_Populations!$B$9:$H$2009,3,FALSE) &amp; " and " &amp; VLOOKUP(E1043,Flex_Target_Populations!$B$9:$H$2009,4,FALSE) &amp; " beginning at "&amp; VLOOKUP(E1043,Flex_Target_Populations!$B$9:$H$2009,5,FALSE) &amp; " and " &amp; VLOOKUP(E1043,Flex_Target_Populations!$B$9:$H$2009,6,FALSE))</f>
        <v/>
      </c>
      <c r="G1043" s="193"/>
      <c r="H1043" s="193"/>
      <c r="I1043" s="193"/>
      <c r="J1043" s="101"/>
      <c r="K1043" s="101"/>
      <c r="L1043" s="101"/>
      <c r="M1043" s="101"/>
      <c r="N1043" s="101"/>
      <c r="O1043" s="101"/>
      <c r="P1043" s="101"/>
      <c r="Q1043" s="104"/>
    </row>
    <row r="1044" spans="2:17" ht="15.75">
      <c r="B1044" s="194"/>
      <c r="C1044" s="195"/>
      <c r="D1044" s="25" t="str" cm="1">
        <f t="array" ref="D1044">_xlfn.IFS(C1044="","",AND(LEFT(C1044,3)&lt;&gt;"CRC", LEFT(C1044,3)&lt;&gt;"DRC"),VLOOKUP(Flex_Summary!C1044,Flex_Benefits!$B$13:$D$2013,3,FALSE),LEFT(C1044,3)="CRC",VLOOKUP(Flex_Summary!C1044,Flex_Benefits!$I$13:$K$2013,3,FALSE)&amp;" for "&amp;VLOOKUP(Flex_Summary!C1044,Flex_Benefits!$I$13:$K$2013,2,FALSE),LEFT(C1044,3)="DRC",IF(VLOOKUP(C1044,Flex_Benefits!$N$13:$T$2013,6,FALSE)="",VLOOKUP(C1044,Flex_Benefits!$N$13:$T$2013,7,FALSE)&amp;"% Coinsurance","$"&amp;VLOOKUP(C1044,Flex_Benefits!$N$13:$T$2013,6,FALSE)&amp;" Copayments")&amp;" for "&amp;IF(VLOOKUP(C1044,Flex_Benefits!$N$13:$T$2013,2,FALSE)&lt;&gt;'Dropdown Selections'!$Q$3,VLOOKUP(C1044,Flex_Benefits!$N$13:$T$2013,2,FALSE),"all Part D drugs on tier(s) "&amp;VLOOKUP(C1044,Flex_Benefits!$N$13:$T$2013,3,FALSE))&amp;IF(VLOOKUP(C1044,Flex_Benefits!$N$13:$T$2013,4,FALSE)='Dropdown Selections'!$E$2," with a $"&amp;VLOOKUP(C1044,Flex_Benefits!$N$13:$T$2013,5,FALSE)&amp;" deductible",""))</f>
        <v/>
      </c>
      <c r="E1044" s="195"/>
      <c r="F1044" s="29" t="str" cm="1">
        <f t="array" ref="F1044">_xlfn.IFS(E1044="","",  VLOOKUP(E1044,Flex_Target_Populations!$B$9:$H$2009,2,FALSE)='Dropdown Selections'!$F$10, 'Dropdown Selections'!$F$10, VLOOKUP(E1044,Flex_Target_Populations!$B$9:$H$2009,2,FALSE)='Dropdown Selections'!$F$9,'Dropdown Selections'!$F$9, VLOOKUP(E1044,Flex_Target_Populations!$B$9:$H$2009,2,FALSE)='Dropdown Selections'!$F$3,"Enrollees with: " &amp;VLOOKUP(E1044,Flex_Target_Populations!$B$9:$H$2009,6,FALSE), VLOOKUP(E1044,Flex_Target_Populations!$B$9:$H$2009,2,FALSE)='Dropdown Selections'!$F$2, "LIS Levels: " &amp; VLOOKUP(E1044,Flex_Target_Populations!$B$9:$H$2009,3,FALSE), VLOOKUP(E1044,Flex_Target_Populations!$B$9:$H$2009,2,FALSE)='Dropdown Selections'!$F$4, VLOOKUP(E1044,Flex_Target_Populations!$B$9:$H$2009,4,FALSE) &amp; " beginning at " &amp; VLOOKUP(E1044,Flex_Target_Populations!$B$9:$H$2009,5,FALSE), VLOOKUP(E1044,Flex_Target_Populations!$B$9:$H$2009,2,FALSE)='Dropdown Selections'!$F$5, VLOOKUP(E1044,Flex_Target_Populations!$B$9:$H$2009,4,FALSE) &amp; " beginning at "&amp; VLOOKUP(E1044,Flex_Target_Populations!$B$9:$H$2009,5,FALSE) &amp; " and " &amp; VLOOKUP(E1044,Flex_Target_Populations!$B$9:$H$2009,6,FALSE), VLOOKUP(E1044,Flex_Target_Populations!$B$9:$H$2009,2,FALSE)='Dropdown Selections'!$F$6, "LIS Levels: " &amp; VLOOKUP(E1044,Flex_Target_Populations!$B$9:$H$2009,3,FALSE) &amp; " and " &amp; VLOOKUP(E1044,Flex_Target_Populations!$B$9:$H$2009,6,FALSE), VLOOKUP(E1044,Flex_Target_Populations!$B$9:$H$2009,2,FALSE)='Dropdown Selections'!$F$7, "LIS Levels: " &amp; VLOOKUP(E1044,Flex_Target_Populations!$B$9:$H$2009,3,FALSE) &amp; " and " &amp; VLOOKUP(E1044,Flex_Target_Populations!$B$9:$H$2009,4,FALSE) &amp; " beginning at "&amp; VLOOKUP(E1044,Flex_Target_Populations!$B$9:$H$2009,5,FALSE), VLOOKUP(E1044,Flex_Target_Populations!$B$9:$H$2009,2,FALSE)='Dropdown Selections'!$F$8,  "LIS Levels: " &amp; VLOOKUP(E1044,Flex_Target_Populations!$B$9:$H$2009,3,FALSE) &amp; " and " &amp; VLOOKUP(E1044,Flex_Target_Populations!$B$9:$H$2009,4,FALSE) &amp; " beginning at "&amp; VLOOKUP(E1044,Flex_Target_Populations!$B$9:$H$2009,5,FALSE) &amp; " and " &amp; VLOOKUP(E1044,Flex_Target_Populations!$B$9:$H$2009,6,FALSE))</f>
        <v/>
      </c>
      <c r="G1044" s="193"/>
      <c r="H1044" s="193"/>
      <c r="I1044" s="193"/>
      <c r="J1044" s="101"/>
      <c r="K1044" s="101"/>
      <c r="L1044" s="101"/>
      <c r="M1044" s="101"/>
      <c r="N1044" s="101"/>
      <c r="O1044" s="101"/>
      <c r="P1044" s="101"/>
      <c r="Q1044" s="104"/>
    </row>
    <row r="1045" spans="2:17" ht="15.75">
      <c r="B1045" s="194"/>
      <c r="C1045" s="195"/>
      <c r="D1045" s="25" t="str" cm="1">
        <f t="array" ref="D1045">_xlfn.IFS(C1045="","",AND(LEFT(C1045,3)&lt;&gt;"CRC", LEFT(C1045,3)&lt;&gt;"DRC"),VLOOKUP(Flex_Summary!C1045,Flex_Benefits!$B$13:$D$2013,3,FALSE),LEFT(C1045,3)="CRC",VLOOKUP(Flex_Summary!C1045,Flex_Benefits!$I$13:$K$2013,3,FALSE)&amp;" for "&amp;VLOOKUP(Flex_Summary!C1045,Flex_Benefits!$I$13:$K$2013,2,FALSE),LEFT(C1045,3)="DRC",IF(VLOOKUP(C1045,Flex_Benefits!$N$13:$T$2013,6,FALSE)="",VLOOKUP(C1045,Flex_Benefits!$N$13:$T$2013,7,FALSE)&amp;"% Coinsurance","$"&amp;VLOOKUP(C1045,Flex_Benefits!$N$13:$T$2013,6,FALSE)&amp;" Copayments")&amp;" for "&amp;IF(VLOOKUP(C1045,Flex_Benefits!$N$13:$T$2013,2,FALSE)&lt;&gt;'Dropdown Selections'!$Q$3,VLOOKUP(C1045,Flex_Benefits!$N$13:$T$2013,2,FALSE),"all Part D drugs on tier(s) "&amp;VLOOKUP(C1045,Flex_Benefits!$N$13:$T$2013,3,FALSE))&amp;IF(VLOOKUP(C1045,Flex_Benefits!$N$13:$T$2013,4,FALSE)='Dropdown Selections'!$E$2," with a $"&amp;VLOOKUP(C1045,Flex_Benefits!$N$13:$T$2013,5,FALSE)&amp;" deductible",""))</f>
        <v/>
      </c>
      <c r="E1045" s="195"/>
      <c r="F1045" s="29" t="str" cm="1">
        <f t="array" ref="F1045">_xlfn.IFS(E1045="","",  VLOOKUP(E1045,Flex_Target_Populations!$B$9:$H$2009,2,FALSE)='Dropdown Selections'!$F$10, 'Dropdown Selections'!$F$10, VLOOKUP(E1045,Flex_Target_Populations!$B$9:$H$2009,2,FALSE)='Dropdown Selections'!$F$9,'Dropdown Selections'!$F$9, VLOOKUP(E1045,Flex_Target_Populations!$B$9:$H$2009,2,FALSE)='Dropdown Selections'!$F$3,"Enrollees with: " &amp;VLOOKUP(E1045,Flex_Target_Populations!$B$9:$H$2009,6,FALSE), VLOOKUP(E1045,Flex_Target_Populations!$B$9:$H$2009,2,FALSE)='Dropdown Selections'!$F$2, "LIS Levels: " &amp; VLOOKUP(E1045,Flex_Target_Populations!$B$9:$H$2009,3,FALSE), VLOOKUP(E1045,Flex_Target_Populations!$B$9:$H$2009,2,FALSE)='Dropdown Selections'!$F$4, VLOOKUP(E1045,Flex_Target_Populations!$B$9:$H$2009,4,FALSE) &amp; " beginning at " &amp; VLOOKUP(E1045,Flex_Target_Populations!$B$9:$H$2009,5,FALSE), VLOOKUP(E1045,Flex_Target_Populations!$B$9:$H$2009,2,FALSE)='Dropdown Selections'!$F$5, VLOOKUP(E1045,Flex_Target_Populations!$B$9:$H$2009,4,FALSE) &amp; " beginning at "&amp; VLOOKUP(E1045,Flex_Target_Populations!$B$9:$H$2009,5,FALSE) &amp; " and " &amp; VLOOKUP(E1045,Flex_Target_Populations!$B$9:$H$2009,6,FALSE), VLOOKUP(E1045,Flex_Target_Populations!$B$9:$H$2009,2,FALSE)='Dropdown Selections'!$F$6, "LIS Levels: " &amp; VLOOKUP(E1045,Flex_Target_Populations!$B$9:$H$2009,3,FALSE) &amp; " and " &amp; VLOOKUP(E1045,Flex_Target_Populations!$B$9:$H$2009,6,FALSE), VLOOKUP(E1045,Flex_Target_Populations!$B$9:$H$2009,2,FALSE)='Dropdown Selections'!$F$7, "LIS Levels: " &amp; VLOOKUP(E1045,Flex_Target_Populations!$B$9:$H$2009,3,FALSE) &amp; " and " &amp; VLOOKUP(E1045,Flex_Target_Populations!$B$9:$H$2009,4,FALSE) &amp; " beginning at "&amp; VLOOKUP(E1045,Flex_Target_Populations!$B$9:$H$2009,5,FALSE), VLOOKUP(E1045,Flex_Target_Populations!$B$9:$H$2009,2,FALSE)='Dropdown Selections'!$F$8,  "LIS Levels: " &amp; VLOOKUP(E1045,Flex_Target_Populations!$B$9:$H$2009,3,FALSE) &amp; " and " &amp; VLOOKUP(E1045,Flex_Target_Populations!$B$9:$H$2009,4,FALSE) &amp; " beginning at "&amp; VLOOKUP(E1045,Flex_Target_Populations!$B$9:$H$2009,5,FALSE) &amp; " and " &amp; VLOOKUP(E1045,Flex_Target_Populations!$B$9:$H$2009,6,FALSE))</f>
        <v/>
      </c>
      <c r="G1045" s="193"/>
      <c r="H1045" s="193"/>
      <c r="I1045" s="193"/>
      <c r="J1045" s="101"/>
      <c r="K1045" s="101"/>
      <c r="L1045" s="101"/>
      <c r="M1045" s="101"/>
      <c r="N1045" s="101"/>
      <c r="O1045" s="101"/>
      <c r="P1045" s="101"/>
      <c r="Q1045" s="104"/>
    </row>
    <row r="1046" spans="2:17" ht="15.75">
      <c r="B1046" s="194"/>
      <c r="C1046" s="195"/>
      <c r="D1046" s="25" t="str" cm="1">
        <f t="array" ref="D1046">_xlfn.IFS(C1046="","",AND(LEFT(C1046,3)&lt;&gt;"CRC", LEFT(C1046,3)&lt;&gt;"DRC"),VLOOKUP(Flex_Summary!C1046,Flex_Benefits!$B$13:$D$2013,3,FALSE),LEFT(C1046,3)="CRC",VLOOKUP(Flex_Summary!C1046,Flex_Benefits!$I$13:$K$2013,3,FALSE)&amp;" for "&amp;VLOOKUP(Flex_Summary!C1046,Flex_Benefits!$I$13:$K$2013,2,FALSE),LEFT(C1046,3)="DRC",IF(VLOOKUP(C1046,Flex_Benefits!$N$13:$T$2013,6,FALSE)="",VLOOKUP(C1046,Flex_Benefits!$N$13:$T$2013,7,FALSE)&amp;"% Coinsurance","$"&amp;VLOOKUP(C1046,Flex_Benefits!$N$13:$T$2013,6,FALSE)&amp;" Copayments")&amp;" for "&amp;IF(VLOOKUP(C1046,Flex_Benefits!$N$13:$T$2013,2,FALSE)&lt;&gt;'Dropdown Selections'!$Q$3,VLOOKUP(C1046,Flex_Benefits!$N$13:$T$2013,2,FALSE),"all Part D drugs on tier(s) "&amp;VLOOKUP(C1046,Flex_Benefits!$N$13:$T$2013,3,FALSE))&amp;IF(VLOOKUP(C1046,Flex_Benefits!$N$13:$T$2013,4,FALSE)='Dropdown Selections'!$E$2," with a $"&amp;VLOOKUP(C1046,Flex_Benefits!$N$13:$T$2013,5,FALSE)&amp;" deductible",""))</f>
        <v/>
      </c>
      <c r="E1046" s="195"/>
      <c r="F1046" s="29" t="str" cm="1">
        <f t="array" ref="F1046">_xlfn.IFS(E1046="","",  VLOOKUP(E1046,Flex_Target_Populations!$B$9:$H$2009,2,FALSE)='Dropdown Selections'!$F$10, 'Dropdown Selections'!$F$10, VLOOKUP(E1046,Flex_Target_Populations!$B$9:$H$2009,2,FALSE)='Dropdown Selections'!$F$9,'Dropdown Selections'!$F$9, VLOOKUP(E1046,Flex_Target_Populations!$B$9:$H$2009,2,FALSE)='Dropdown Selections'!$F$3,"Enrollees with: " &amp;VLOOKUP(E1046,Flex_Target_Populations!$B$9:$H$2009,6,FALSE), VLOOKUP(E1046,Flex_Target_Populations!$B$9:$H$2009,2,FALSE)='Dropdown Selections'!$F$2, "LIS Levels: " &amp; VLOOKUP(E1046,Flex_Target_Populations!$B$9:$H$2009,3,FALSE), VLOOKUP(E1046,Flex_Target_Populations!$B$9:$H$2009,2,FALSE)='Dropdown Selections'!$F$4, VLOOKUP(E1046,Flex_Target_Populations!$B$9:$H$2009,4,FALSE) &amp; " beginning at " &amp; VLOOKUP(E1046,Flex_Target_Populations!$B$9:$H$2009,5,FALSE), VLOOKUP(E1046,Flex_Target_Populations!$B$9:$H$2009,2,FALSE)='Dropdown Selections'!$F$5, VLOOKUP(E1046,Flex_Target_Populations!$B$9:$H$2009,4,FALSE) &amp; " beginning at "&amp; VLOOKUP(E1046,Flex_Target_Populations!$B$9:$H$2009,5,FALSE) &amp; " and " &amp; VLOOKUP(E1046,Flex_Target_Populations!$B$9:$H$2009,6,FALSE), VLOOKUP(E1046,Flex_Target_Populations!$B$9:$H$2009,2,FALSE)='Dropdown Selections'!$F$6, "LIS Levels: " &amp; VLOOKUP(E1046,Flex_Target_Populations!$B$9:$H$2009,3,FALSE) &amp; " and " &amp; VLOOKUP(E1046,Flex_Target_Populations!$B$9:$H$2009,6,FALSE), VLOOKUP(E1046,Flex_Target_Populations!$B$9:$H$2009,2,FALSE)='Dropdown Selections'!$F$7, "LIS Levels: " &amp; VLOOKUP(E1046,Flex_Target_Populations!$B$9:$H$2009,3,FALSE) &amp; " and " &amp; VLOOKUP(E1046,Flex_Target_Populations!$B$9:$H$2009,4,FALSE) &amp; " beginning at "&amp; VLOOKUP(E1046,Flex_Target_Populations!$B$9:$H$2009,5,FALSE), VLOOKUP(E1046,Flex_Target_Populations!$B$9:$H$2009,2,FALSE)='Dropdown Selections'!$F$8,  "LIS Levels: " &amp; VLOOKUP(E1046,Flex_Target_Populations!$B$9:$H$2009,3,FALSE) &amp; " and " &amp; VLOOKUP(E1046,Flex_Target_Populations!$B$9:$H$2009,4,FALSE) &amp; " beginning at "&amp; VLOOKUP(E1046,Flex_Target_Populations!$B$9:$H$2009,5,FALSE) &amp; " and " &amp; VLOOKUP(E1046,Flex_Target_Populations!$B$9:$H$2009,6,FALSE))</f>
        <v/>
      </c>
      <c r="G1046" s="193"/>
      <c r="H1046" s="193"/>
      <c r="I1046" s="193"/>
      <c r="J1046" s="101"/>
      <c r="K1046" s="101"/>
      <c r="L1046" s="101"/>
      <c r="M1046" s="101"/>
      <c r="N1046" s="101"/>
      <c r="O1046" s="101"/>
      <c r="P1046" s="101"/>
      <c r="Q1046" s="104"/>
    </row>
    <row r="1047" spans="2:17" ht="15.75">
      <c r="B1047" s="194"/>
      <c r="C1047" s="195"/>
      <c r="D1047" s="25" t="str" cm="1">
        <f t="array" ref="D1047">_xlfn.IFS(C1047="","",AND(LEFT(C1047,3)&lt;&gt;"CRC", LEFT(C1047,3)&lt;&gt;"DRC"),VLOOKUP(Flex_Summary!C1047,Flex_Benefits!$B$13:$D$2013,3,FALSE),LEFT(C1047,3)="CRC",VLOOKUP(Flex_Summary!C1047,Flex_Benefits!$I$13:$K$2013,3,FALSE)&amp;" for "&amp;VLOOKUP(Flex_Summary!C1047,Flex_Benefits!$I$13:$K$2013,2,FALSE),LEFT(C1047,3)="DRC",IF(VLOOKUP(C1047,Flex_Benefits!$N$13:$T$2013,6,FALSE)="",VLOOKUP(C1047,Flex_Benefits!$N$13:$T$2013,7,FALSE)&amp;"% Coinsurance","$"&amp;VLOOKUP(C1047,Flex_Benefits!$N$13:$T$2013,6,FALSE)&amp;" Copayments")&amp;" for "&amp;IF(VLOOKUP(C1047,Flex_Benefits!$N$13:$T$2013,2,FALSE)&lt;&gt;'Dropdown Selections'!$Q$3,VLOOKUP(C1047,Flex_Benefits!$N$13:$T$2013,2,FALSE),"all Part D drugs on tier(s) "&amp;VLOOKUP(C1047,Flex_Benefits!$N$13:$T$2013,3,FALSE))&amp;IF(VLOOKUP(C1047,Flex_Benefits!$N$13:$T$2013,4,FALSE)='Dropdown Selections'!$E$2," with a $"&amp;VLOOKUP(C1047,Flex_Benefits!$N$13:$T$2013,5,FALSE)&amp;" deductible",""))</f>
        <v/>
      </c>
      <c r="E1047" s="195"/>
      <c r="F1047" s="29" t="str" cm="1">
        <f t="array" ref="F1047">_xlfn.IFS(E1047="","",  VLOOKUP(E1047,Flex_Target_Populations!$B$9:$H$2009,2,FALSE)='Dropdown Selections'!$F$10, 'Dropdown Selections'!$F$10, VLOOKUP(E1047,Flex_Target_Populations!$B$9:$H$2009,2,FALSE)='Dropdown Selections'!$F$9,'Dropdown Selections'!$F$9, VLOOKUP(E1047,Flex_Target_Populations!$B$9:$H$2009,2,FALSE)='Dropdown Selections'!$F$3,"Enrollees with: " &amp;VLOOKUP(E1047,Flex_Target_Populations!$B$9:$H$2009,6,FALSE), VLOOKUP(E1047,Flex_Target_Populations!$B$9:$H$2009,2,FALSE)='Dropdown Selections'!$F$2, "LIS Levels: " &amp; VLOOKUP(E1047,Flex_Target_Populations!$B$9:$H$2009,3,FALSE), VLOOKUP(E1047,Flex_Target_Populations!$B$9:$H$2009,2,FALSE)='Dropdown Selections'!$F$4, VLOOKUP(E1047,Flex_Target_Populations!$B$9:$H$2009,4,FALSE) &amp; " beginning at " &amp; VLOOKUP(E1047,Flex_Target_Populations!$B$9:$H$2009,5,FALSE), VLOOKUP(E1047,Flex_Target_Populations!$B$9:$H$2009,2,FALSE)='Dropdown Selections'!$F$5, VLOOKUP(E1047,Flex_Target_Populations!$B$9:$H$2009,4,FALSE) &amp; " beginning at "&amp; VLOOKUP(E1047,Flex_Target_Populations!$B$9:$H$2009,5,FALSE) &amp; " and " &amp; VLOOKUP(E1047,Flex_Target_Populations!$B$9:$H$2009,6,FALSE), VLOOKUP(E1047,Flex_Target_Populations!$B$9:$H$2009,2,FALSE)='Dropdown Selections'!$F$6, "LIS Levels: " &amp; VLOOKUP(E1047,Flex_Target_Populations!$B$9:$H$2009,3,FALSE) &amp; " and " &amp; VLOOKUP(E1047,Flex_Target_Populations!$B$9:$H$2009,6,FALSE), VLOOKUP(E1047,Flex_Target_Populations!$B$9:$H$2009,2,FALSE)='Dropdown Selections'!$F$7, "LIS Levels: " &amp; VLOOKUP(E1047,Flex_Target_Populations!$B$9:$H$2009,3,FALSE) &amp; " and " &amp; VLOOKUP(E1047,Flex_Target_Populations!$B$9:$H$2009,4,FALSE) &amp; " beginning at "&amp; VLOOKUP(E1047,Flex_Target_Populations!$B$9:$H$2009,5,FALSE), VLOOKUP(E1047,Flex_Target_Populations!$B$9:$H$2009,2,FALSE)='Dropdown Selections'!$F$8,  "LIS Levels: " &amp; VLOOKUP(E1047,Flex_Target_Populations!$B$9:$H$2009,3,FALSE) &amp; " and " &amp; VLOOKUP(E1047,Flex_Target_Populations!$B$9:$H$2009,4,FALSE) &amp; " beginning at "&amp; VLOOKUP(E1047,Flex_Target_Populations!$B$9:$H$2009,5,FALSE) &amp; " and " &amp; VLOOKUP(E1047,Flex_Target_Populations!$B$9:$H$2009,6,FALSE))</f>
        <v/>
      </c>
      <c r="G1047" s="193"/>
      <c r="H1047" s="193"/>
      <c r="I1047" s="193"/>
      <c r="J1047" s="101"/>
      <c r="K1047" s="101"/>
      <c r="L1047" s="101"/>
      <c r="M1047" s="101"/>
      <c r="N1047" s="101"/>
      <c r="O1047" s="101"/>
      <c r="P1047" s="101"/>
      <c r="Q1047" s="104"/>
    </row>
    <row r="1048" spans="2:17" ht="15.75">
      <c r="B1048" s="194"/>
      <c r="C1048" s="195"/>
      <c r="D1048" s="25" t="str" cm="1">
        <f t="array" ref="D1048">_xlfn.IFS(C1048="","",AND(LEFT(C1048,3)&lt;&gt;"CRC", LEFT(C1048,3)&lt;&gt;"DRC"),VLOOKUP(Flex_Summary!C1048,Flex_Benefits!$B$13:$D$2013,3,FALSE),LEFT(C1048,3)="CRC",VLOOKUP(Flex_Summary!C1048,Flex_Benefits!$I$13:$K$2013,3,FALSE)&amp;" for "&amp;VLOOKUP(Flex_Summary!C1048,Flex_Benefits!$I$13:$K$2013,2,FALSE),LEFT(C1048,3)="DRC",IF(VLOOKUP(C1048,Flex_Benefits!$N$13:$T$2013,6,FALSE)="",VLOOKUP(C1048,Flex_Benefits!$N$13:$T$2013,7,FALSE)&amp;"% Coinsurance","$"&amp;VLOOKUP(C1048,Flex_Benefits!$N$13:$T$2013,6,FALSE)&amp;" Copayments")&amp;" for "&amp;IF(VLOOKUP(C1048,Flex_Benefits!$N$13:$T$2013,2,FALSE)&lt;&gt;'Dropdown Selections'!$Q$3,VLOOKUP(C1048,Flex_Benefits!$N$13:$T$2013,2,FALSE),"all Part D drugs on tier(s) "&amp;VLOOKUP(C1048,Flex_Benefits!$N$13:$T$2013,3,FALSE))&amp;IF(VLOOKUP(C1048,Flex_Benefits!$N$13:$T$2013,4,FALSE)='Dropdown Selections'!$E$2," with a $"&amp;VLOOKUP(C1048,Flex_Benefits!$N$13:$T$2013,5,FALSE)&amp;" deductible",""))</f>
        <v/>
      </c>
      <c r="E1048" s="195"/>
      <c r="F1048" s="29" t="str" cm="1">
        <f t="array" ref="F1048">_xlfn.IFS(E1048="","",  VLOOKUP(E1048,Flex_Target_Populations!$B$9:$H$2009,2,FALSE)='Dropdown Selections'!$F$10, 'Dropdown Selections'!$F$10, VLOOKUP(E1048,Flex_Target_Populations!$B$9:$H$2009,2,FALSE)='Dropdown Selections'!$F$9,'Dropdown Selections'!$F$9, VLOOKUP(E1048,Flex_Target_Populations!$B$9:$H$2009,2,FALSE)='Dropdown Selections'!$F$3,"Enrollees with: " &amp;VLOOKUP(E1048,Flex_Target_Populations!$B$9:$H$2009,6,FALSE), VLOOKUP(E1048,Flex_Target_Populations!$B$9:$H$2009,2,FALSE)='Dropdown Selections'!$F$2, "LIS Levels: " &amp; VLOOKUP(E1048,Flex_Target_Populations!$B$9:$H$2009,3,FALSE), VLOOKUP(E1048,Flex_Target_Populations!$B$9:$H$2009,2,FALSE)='Dropdown Selections'!$F$4, VLOOKUP(E1048,Flex_Target_Populations!$B$9:$H$2009,4,FALSE) &amp; " beginning at " &amp; VLOOKUP(E1048,Flex_Target_Populations!$B$9:$H$2009,5,FALSE), VLOOKUP(E1048,Flex_Target_Populations!$B$9:$H$2009,2,FALSE)='Dropdown Selections'!$F$5, VLOOKUP(E1048,Flex_Target_Populations!$B$9:$H$2009,4,FALSE) &amp; " beginning at "&amp; VLOOKUP(E1048,Flex_Target_Populations!$B$9:$H$2009,5,FALSE) &amp; " and " &amp; VLOOKUP(E1048,Flex_Target_Populations!$B$9:$H$2009,6,FALSE), VLOOKUP(E1048,Flex_Target_Populations!$B$9:$H$2009,2,FALSE)='Dropdown Selections'!$F$6, "LIS Levels: " &amp; VLOOKUP(E1048,Flex_Target_Populations!$B$9:$H$2009,3,FALSE) &amp; " and " &amp; VLOOKUP(E1048,Flex_Target_Populations!$B$9:$H$2009,6,FALSE), VLOOKUP(E1048,Flex_Target_Populations!$B$9:$H$2009,2,FALSE)='Dropdown Selections'!$F$7, "LIS Levels: " &amp; VLOOKUP(E1048,Flex_Target_Populations!$B$9:$H$2009,3,FALSE) &amp; " and " &amp; VLOOKUP(E1048,Flex_Target_Populations!$B$9:$H$2009,4,FALSE) &amp; " beginning at "&amp; VLOOKUP(E1048,Flex_Target_Populations!$B$9:$H$2009,5,FALSE), VLOOKUP(E1048,Flex_Target_Populations!$B$9:$H$2009,2,FALSE)='Dropdown Selections'!$F$8,  "LIS Levels: " &amp; VLOOKUP(E1048,Flex_Target_Populations!$B$9:$H$2009,3,FALSE) &amp; " and " &amp; VLOOKUP(E1048,Flex_Target_Populations!$B$9:$H$2009,4,FALSE) &amp; " beginning at "&amp; VLOOKUP(E1048,Flex_Target_Populations!$B$9:$H$2009,5,FALSE) &amp; " and " &amp; VLOOKUP(E1048,Flex_Target_Populations!$B$9:$H$2009,6,FALSE))</f>
        <v/>
      </c>
      <c r="G1048" s="193"/>
      <c r="H1048" s="193"/>
      <c r="I1048" s="193"/>
      <c r="J1048" s="101"/>
      <c r="K1048" s="101"/>
      <c r="L1048" s="101"/>
      <c r="M1048" s="101"/>
      <c r="N1048" s="101"/>
      <c r="O1048" s="101"/>
      <c r="P1048" s="101"/>
      <c r="Q1048" s="104"/>
    </row>
    <row r="1049" spans="2:17" ht="15.75">
      <c r="B1049" s="194"/>
      <c r="C1049" s="195"/>
      <c r="D1049" s="25" t="str" cm="1">
        <f t="array" ref="D1049">_xlfn.IFS(C1049="","",AND(LEFT(C1049,3)&lt;&gt;"CRC", LEFT(C1049,3)&lt;&gt;"DRC"),VLOOKUP(Flex_Summary!C1049,Flex_Benefits!$B$13:$D$2013,3,FALSE),LEFT(C1049,3)="CRC",VLOOKUP(Flex_Summary!C1049,Flex_Benefits!$I$13:$K$2013,3,FALSE)&amp;" for "&amp;VLOOKUP(Flex_Summary!C1049,Flex_Benefits!$I$13:$K$2013,2,FALSE),LEFT(C1049,3)="DRC",IF(VLOOKUP(C1049,Flex_Benefits!$N$13:$T$2013,6,FALSE)="",VLOOKUP(C1049,Flex_Benefits!$N$13:$T$2013,7,FALSE)&amp;"% Coinsurance","$"&amp;VLOOKUP(C1049,Flex_Benefits!$N$13:$T$2013,6,FALSE)&amp;" Copayments")&amp;" for "&amp;IF(VLOOKUP(C1049,Flex_Benefits!$N$13:$T$2013,2,FALSE)&lt;&gt;'Dropdown Selections'!$Q$3,VLOOKUP(C1049,Flex_Benefits!$N$13:$T$2013,2,FALSE),"all Part D drugs on tier(s) "&amp;VLOOKUP(C1049,Flex_Benefits!$N$13:$T$2013,3,FALSE))&amp;IF(VLOOKUP(C1049,Flex_Benefits!$N$13:$T$2013,4,FALSE)='Dropdown Selections'!$E$2," with a $"&amp;VLOOKUP(C1049,Flex_Benefits!$N$13:$T$2013,5,FALSE)&amp;" deductible",""))</f>
        <v/>
      </c>
      <c r="E1049" s="195"/>
      <c r="F1049" s="29" t="str" cm="1">
        <f t="array" ref="F1049">_xlfn.IFS(E1049="","",  VLOOKUP(E1049,Flex_Target_Populations!$B$9:$H$2009,2,FALSE)='Dropdown Selections'!$F$10, 'Dropdown Selections'!$F$10, VLOOKUP(E1049,Flex_Target_Populations!$B$9:$H$2009,2,FALSE)='Dropdown Selections'!$F$9,'Dropdown Selections'!$F$9, VLOOKUP(E1049,Flex_Target_Populations!$B$9:$H$2009,2,FALSE)='Dropdown Selections'!$F$3,"Enrollees with: " &amp;VLOOKUP(E1049,Flex_Target_Populations!$B$9:$H$2009,6,FALSE), VLOOKUP(E1049,Flex_Target_Populations!$B$9:$H$2009,2,FALSE)='Dropdown Selections'!$F$2, "LIS Levels: " &amp; VLOOKUP(E1049,Flex_Target_Populations!$B$9:$H$2009,3,FALSE), VLOOKUP(E1049,Flex_Target_Populations!$B$9:$H$2009,2,FALSE)='Dropdown Selections'!$F$4, VLOOKUP(E1049,Flex_Target_Populations!$B$9:$H$2009,4,FALSE) &amp; " beginning at " &amp; VLOOKUP(E1049,Flex_Target_Populations!$B$9:$H$2009,5,FALSE), VLOOKUP(E1049,Flex_Target_Populations!$B$9:$H$2009,2,FALSE)='Dropdown Selections'!$F$5, VLOOKUP(E1049,Flex_Target_Populations!$B$9:$H$2009,4,FALSE) &amp; " beginning at "&amp; VLOOKUP(E1049,Flex_Target_Populations!$B$9:$H$2009,5,FALSE) &amp; " and " &amp; VLOOKUP(E1049,Flex_Target_Populations!$B$9:$H$2009,6,FALSE), VLOOKUP(E1049,Flex_Target_Populations!$B$9:$H$2009,2,FALSE)='Dropdown Selections'!$F$6, "LIS Levels: " &amp; VLOOKUP(E1049,Flex_Target_Populations!$B$9:$H$2009,3,FALSE) &amp; " and " &amp; VLOOKUP(E1049,Flex_Target_Populations!$B$9:$H$2009,6,FALSE), VLOOKUP(E1049,Flex_Target_Populations!$B$9:$H$2009,2,FALSE)='Dropdown Selections'!$F$7, "LIS Levels: " &amp; VLOOKUP(E1049,Flex_Target_Populations!$B$9:$H$2009,3,FALSE) &amp; " and " &amp; VLOOKUP(E1049,Flex_Target_Populations!$B$9:$H$2009,4,FALSE) &amp; " beginning at "&amp; VLOOKUP(E1049,Flex_Target_Populations!$B$9:$H$2009,5,FALSE), VLOOKUP(E1049,Flex_Target_Populations!$B$9:$H$2009,2,FALSE)='Dropdown Selections'!$F$8,  "LIS Levels: " &amp; VLOOKUP(E1049,Flex_Target_Populations!$B$9:$H$2009,3,FALSE) &amp; " and " &amp; VLOOKUP(E1049,Flex_Target_Populations!$B$9:$H$2009,4,FALSE) &amp; " beginning at "&amp; VLOOKUP(E1049,Flex_Target_Populations!$B$9:$H$2009,5,FALSE) &amp; " and " &amp; VLOOKUP(E1049,Flex_Target_Populations!$B$9:$H$2009,6,FALSE))</f>
        <v/>
      </c>
      <c r="G1049" s="193"/>
      <c r="H1049" s="193"/>
      <c r="I1049" s="193"/>
      <c r="J1049" s="101"/>
      <c r="K1049" s="101"/>
      <c r="L1049" s="101"/>
      <c r="M1049" s="101"/>
      <c r="N1049" s="101"/>
      <c r="O1049" s="101"/>
      <c r="P1049" s="101"/>
      <c r="Q1049" s="104"/>
    </row>
    <row r="1050" spans="2:17" ht="15.75">
      <c r="B1050" s="194"/>
      <c r="C1050" s="195"/>
      <c r="D1050" s="25" t="str" cm="1">
        <f t="array" ref="D1050">_xlfn.IFS(C1050="","",AND(LEFT(C1050,3)&lt;&gt;"CRC", LEFT(C1050,3)&lt;&gt;"DRC"),VLOOKUP(Flex_Summary!C1050,Flex_Benefits!$B$13:$D$2013,3,FALSE),LEFT(C1050,3)="CRC",VLOOKUP(Flex_Summary!C1050,Flex_Benefits!$I$13:$K$2013,3,FALSE)&amp;" for "&amp;VLOOKUP(Flex_Summary!C1050,Flex_Benefits!$I$13:$K$2013,2,FALSE),LEFT(C1050,3)="DRC",IF(VLOOKUP(C1050,Flex_Benefits!$N$13:$T$2013,6,FALSE)="",VLOOKUP(C1050,Flex_Benefits!$N$13:$T$2013,7,FALSE)&amp;"% Coinsurance","$"&amp;VLOOKUP(C1050,Flex_Benefits!$N$13:$T$2013,6,FALSE)&amp;" Copayments")&amp;" for "&amp;IF(VLOOKUP(C1050,Flex_Benefits!$N$13:$T$2013,2,FALSE)&lt;&gt;'Dropdown Selections'!$Q$3,VLOOKUP(C1050,Flex_Benefits!$N$13:$T$2013,2,FALSE),"all Part D drugs on tier(s) "&amp;VLOOKUP(C1050,Flex_Benefits!$N$13:$T$2013,3,FALSE))&amp;IF(VLOOKUP(C1050,Flex_Benefits!$N$13:$T$2013,4,FALSE)='Dropdown Selections'!$E$2," with a $"&amp;VLOOKUP(C1050,Flex_Benefits!$N$13:$T$2013,5,FALSE)&amp;" deductible",""))</f>
        <v/>
      </c>
      <c r="E1050" s="195"/>
      <c r="F1050" s="29" t="str" cm="1">
        <f t="array" ref="F1050">_xlfn.IFS(E1050="","",  VLOOKUP(E1050,Flex_Target_Populations!$B$9:$H$2009,2,FALSE)='Dropdown Selections'!$F$10, 'Dropdown Selections'!$F$10, VLOOKUP(E1050,Flex_Target_Populations!$B$9:$H$2009,2,FALSE)='Dropdown Selections'!$F$9,'Dropdown Selections'!$F$9, VLOOKUP(E1050,Flex_Target_Populations!$B$9:$H$2009,2,FALSE)='Dropdown Selections'!$F$3,"Enrollees with: " &amp;VLOOKUP(E1050,Flex_Target_Populations!$B$9:$H$2009,6,FALSE), VLOOKUP(E1050,Flex_Target_Populations!$B$9:$H$2009,2,FALSE)='Dropdown Selections'!$F$2, "LIS Levels: " &amp; VLOOKUP(E1050,Flex_Target_Populations!$B$9:$H$2009,3,FALSE), VLOOKUP(E1050,Flex_Target_Populations!$B$9:$H$2009,2,FALSE)='Dropdown Selections'!$F$4, VLOOKUP(E1050,Flex_Target_Populations!$B$9:$H$2009,4,FALSE) &amp; " beginning at " &amp; VLOOKUP(E1050,Flex_Target_Populations!$B$9:$H$2009,5,FALSE), VLOOKUP(E1050,Flex_Target_Populations!$B$9:$H$2009,2,FALSE)='Dropdown Selections'!$F$5, VLOOKUP(E1050,Flex_Target_Populations!$B$9:$H$2009,4,FALSE) &amp; " beginning at "&amp; VLOOKUP(E1050,Flex_Target_Populations!$B$9:$H$2009,5,FALSE) &amp; " and " &amp; VLOOKUP(E1050,Flex_Target_Populations!$B$9:$H$2009,6,FALSE), VLOOKUP(E1050,Flex_Target_Populations!$B$9:$H$2009,2,FALSE)='Dropdown Selections'!$F$6, "LIS Levels: " &amp; VLOOKUP(E1050,Flex_Target_Populations!$B$9:$H$2009,3,FALSE) &amp; " and " &amp; VLOOKUP(E1050,Flex_Target_Populations!$B$9:$H$2009,6,FALSE), VLOOKUP(E1050,Flex_Target_Populations!$B$9:$H$2009,2,FALSE)='Dropdown Selections'!$F$7, "LIS Levels: " &amp; VLOOKUP(E1050,Flex_Target_Populations!$B$9:$H$2009,3,FALSE) &amp; " and " &amp; VLOOKUP(E1050,Flex_Target_Populations!$B$9:$H$2009,4,FALSE) &amp; " beginning at "&amp; VLOOKUP(E1050,Flex_Target_Populations!$B$9:$H$2009,5,FALSE), VLOOKUP(E1050,Flex_Target_Populations!$B$9:$H$2009,2,FALSE)='Dropdown Selections'!$F$8,  "LIS Levels: " &amp; VLOOKUP(E1050,Flex_Target_Populations!$B$9:$H$2009,3,FALSE) &amp; " and " &amp; VLOOKUP(E1050,Flex_Target_Populations!$B$9:$H$2009,4,FALSE) &amp; " beginning at "&amp; VLOOKUP(E1050,Flex_Target_Populations!$B$9:$H$2009,5,FALSE) &amp; " and " &amp; VLOOKUP(E1050,Flex_Target_Populations!$B$9:$H$2009,6,FALSE))</f>
        <v/>
      </c>
      <c r="G1050" s="193"/>
      <c r="H1050" s="193"/>
      <c r="I1050" s="193"/>
      <c r="J1050" s="101"/>
      <c r="K1050" s="101"/>
      <c r="L1050" s="101"/>
      <c r="M1050" s="101"/>
      <c r="N1050" s="101"/>
      <c r="O1050" s="101"/>
      <c r="P1050" s="101"/>
      <c r="Q1050" s="104"/>
    </row>
    <row r="1051" spans="2:17" ht="15.75">
      <c r="B1051" s="194"/>
      <c r="C1051" s="195"/>
      <c r="D1051" s="25" t="str" cm="1">
        <f t="array" ref="D1051">_xlfn.IFS(C1051="","",AND(LEFT(C1051,3)&lt;&gt;"CRC", LEFT(C1051,3)&lt;&gt;"DRC"),VLOOKUP(Flex_Summary!C1051,Flex_Benefits!$B$13:$D$2013,3,FALSE),LEFT(C1051,3)="CRC",VLOOKUP(Flex_Summary!C1051,Flex_Benefits!$I$13:$K$2013,3,FALSE)&amp;" for "&amp;VLOOKUP(Flex_Summary!C1051,Flex_Benefits!$I$13:$K$2013,2,FALSE),LEFT(C1051,3)="DRC",IF(VLOOKUP(C1051,Flex_Benefits!$N$13:$T$2013,6,FALSE)="",VLOOKUP(C1051,Flex_Benefits!$N$13:$T$2013,7,FALSE)&amp;"% Coinsurance","$"&amp;VLOOKUP(C1051,Flex_Benefits!$N$13:$T$2013,6,FALSE)&amp;" Copayments")&amp;" for "&amp;IF(VLOOKUP(C1051,Flex_Benefits!$N$13:$T$2013,2,FALSE)&lt;&gt;'Dropdown Selections'!$Q$3,VLOOKUP(C1051,Flex_Benefits!$N$13:$T$2013,2,FALSE),"all Part D drugs on tier(s) "&amp;VLOOKUP(C1051,Flex_Benefits!$N$13:$T$2013,3,FALSE))&amp;IF(VLOOKUP(C1051,Flex_Benefits!$N$13:$T$2013,4,FALSE)='Dropdown Selections'!$E$2," with a $"&amp;VLOOKUP(C1051,Flex_Benefits!$N$13:$T$2013,5,FALSE)&amp;" deductible",""))</f>
        <v/>
      </c>
      <c r="E1051" s="195"/>
      <c r="F1051" s="29" t="str" cm="1">
        <f t="array" ref="F1051">_xlfn.IFS(E1051="","",  VLOOKUP(E1051,Flex_Target_Populations!$B$9:$H$2009,2,FALSE)='Dropdown Selections'!$F$10, 'Dropdown Selections'!$F$10, VLOOKUP(E1051,Flex_Target_Populations!$B$9:$H$2009,2,FALSE)='Dropdown Selections'!$F$9,'Dropdown Selections'!$F$9, VLOOKUP(E1051,Flex_Target_Populations!$B$9:$H$2009,2,FALSE)='Dropdown Selections'!$F$3,"Enrollees with: " &amp;VLOOKUP(E1051,Flex_Target_Populations!$B$9:$H$2009,6,FALSE), VLOOKUP(E1051,Flex_Target_Populations!$B$9:$H$2009,2,FALSE)='Dropdown Selections'!$F$2, "LIS Levels: " &amp; VLOOKUP(E1051,Flex_Target_Populations!$B$9:$H$2009,3,FALSE), VLOOKUP(E1051,Flex_Target_Populations!$B$9:$H$2009,2,FALSE)='Dropdown Selections'!$F$4, VLOOKUP(E1051,Flex_Target_Populations!$B$9:$H$2009,4,FALSE) &amp; " beginning at " &amp; VLOOKUP(E1051,Flex_Target_Populations!$B$9:$H$2009,5,FALSE), VLOOKUP(E1051,Flex_Target_Populations!$B$9:$H$2009,2,FALSE)='Dropdown Selections'!$F$5, VLOOKUP(E1051,Flex_Target_Populations!$B$9:$H$2009,4,FALSE) &amp; " beginning at "&amp; VLOOKUP(E1051,Flex_Target_Populations!$B$9:$H$2009,5,FALSE) &amp; " and " &amp; VLOOKUP(E1051,Flex_Target_Populations!$B$9:$H$2009,6,FALSE), VLOOKUP(E1051,Flex_Target_Populations!$B$9:$H$2009,2,FALSE)='Dropdown Selections'!$F$6, "LIS Levels: " &amp; VLOOKUP(E1051,Flex_Target_Populations!$B$9:$H$2009,3,FALSE) &amp; " and " &amp; VLOOKUP(E1051,Flex_Target_Populations!$B$9:$H$2009,6,FALSE), VLOOKUP(E1051,Flex_Target_Populations!$B$9:$H$2009,2,FALSE)='Dropdown Selections'!$F$7, "LIS Levels: " &amp; VLOOKUP(E1051,Flex_Target_Populations!$B$9:$H$2009,3,FALSE) &amp; " and " &amp; VLOOKUP(E1051,Flex_Target_Populations!$B$9:$H$2009,4,FALSE) &amp; " beginning at "&amp; VLOOKUP(E1051,Flex_Target_Populations!$B$9:$H$2009,5,FALSE), VLOOKUP(E1051,Flex_Target_Populations!$B$9:$H$2009,2,FALSE)='Dropdown Selections'!$F$8,  "LIS Levels: " &amp; VLOOKUP(E1051,Flex_Target_Populations!$B$9:$H$2009,3,FALSE) &amp; " and " &amp; VLOOKUP(E1051,Flex_Target_Populations!$B$9:$H$2009,4,FALSE) &amp; " beginning at "&amp; VLOOKUP(E1051,Flex_Target_Populations!$B$9:$H$2009,5,FALSE) &amp; " and " &amp; VLOOKUP(E1051,Flex_Target_Populations!$B$9:$H$2009,6,FALSE))</f>
        <v/>
      </c>
      <c r="G1051" s="193"/>
      <c r="H1051" s="193"/>
      <c r="I1051" s="193"/>
      <c r="J1051" s="101"/>
      <c r="K1051" s="101"/>
      <c r="L1051" s="101"/>
      <c r="M1051" s="101"/>
      <c r="N1051" s="101"/>
      <c r="O1051" s="101"/>
      <c r="P1051" s="101"/>
      <c r="Q1051" s="104"/>
    </row>
    <row r="1052" spans="2:17" ht="15.75">
      <c r="B1052" s="194"/>
      <c r="C1052" s="195"/>
      <c r="D1052" s="25" t="str" cm="1">
        <f t="array" ref="D1052">_xlfn.IFS(C1052="","",AND(LEFT(C1052,3)&lt;&gt;"CRC", LEFT(C1052,3)&lt;&gt;"DRC"),VLOOKUP(Flex_Summary!C1052,Flex_Benefits!$B$13:$D$2013,3,FALSE),LEFT(C1052,3)="CRC",VLOOKUP(Flex_Summary!C1052,Flex_Benefits!$I$13:$K$2013,3,FALSE)&amp;" for "&amp;VLOOKUP(Flex_Summary!C1052,Flex_Benefits!$I$13:$K$2013,2,FALSE),LEFT(C1052,3)="DRC",IF(VLOOKUP(C1052,Flex_Benefits!$N$13:$T$2013,6,FALSE)="",VLOOKUP(C1052,Flex_Benefits!$N$13:$T$2013,7,FALSE)&amp;"% Coinsurance","$"&amp;VLOOKUP(C1052,Flex_Benefits!$N$13:$T$2013,6,FALSE)&amp;" Copayments")&amp;" for "&amp;IF(VLOOKUP(C1052,Flex_Benefits!$N$13:$T$2013,2,FALSE)&lt;&gt;'Dropdown Selections'!$Q$3,VLOOKUP(C1052,Flex_Benefits!$N$13:$T$2013,2,FALSE),"all Part D drugs on tier(s) "&amp;VLOOKUP(C1052,Flex_Benefits!$N$13:$T$2013,3,FALSE))&amp;IF(VLOOKUP(C1052,Flex_Benefits!$N$13:$T$2013,4,FALSE)='Dropdown Selections'!$E$2," with a $"&amp;VLOOKUP(C1052,Flex_Benefits!$N$13:$T$2013,5,FALSE)&amp;" deductible",""))</f>
        <v/>
      </c>
      <c r="E1052" s="195"/>
      <c r="F1052" s="29" t="str" cm="1">
        <f t="array" ref="F1052">_xlfn.IFS(E1052="","",  VLOOKUP(E1052,Flex_Target_Populations!$B$9:$H$2009,2,FALSE)='Dropdown Selections'!$F$10, 'Dropdown Selections'!$F$10, VLOOKUP(E1052,Flex_Target_Populations!$B$9:$H$2009,2,FALSE)='Dropdown Selections'!$F$9,'Dropdown Selections'!$F$9, VLOOKUP(E1052,Flex_Target_Populations!$B$9:$H$2009,2,FALSE)='Dropdown Selections'!$F$3,"Enrollees with: " &amp;VLOOKUP(E1052,Flex_Target_Populations!$B$9:$H$2009,6,FALSE), VLOOKUP(E1052,Flex_Target_Populations!$B$9:$H$2009,2,FALSE)='Dropdown Selections'!$F$2, "LIS Levels: " &amp; VLOOKUP(E1052,Flex_Target_Populations!$B$9:$H$2009,3,FALSE), VLOOKUP(E1052,Flex_Target_Populations!$B$9:$H$2009,2,FALSE)='Dropdown Selections'!$F$4, VLOOKUP(E1052,Flex_Target_Populations!$B$9:$H$2009,4,FALSE) &amp; " beginning at " &amp; VLOOKUP(E1052,Flex_Target_Populations!$B$9:$H$2009,5,FALSE), VLOOKUP(E1052,Flex_Target_Populations!$B$9:$H$2009,2,FALSE)='Dropdown Selections'!$F$5, VLOOKUP(E1052,Flex_Target_Populations!$B$9:$H$2009,4,FALSE) &amp; " beginning at "&amp; VLOOKUP(E1052,Flex_Target_Populations!$B$9:$H$2009,5,FALSE) &amp; " and " &amp; VLOOKUP(E1052,Flex_Target_Populations!$B$9:$H$2009,6,FALSE), VLOOKUP(E1052,Flex_Target_Populations!$B$9:$H$2009,2,FALSE)='Dropdown Selections'!$F$6, "LIS Levels: " &amp; VLOOKUP(E1052,Flex_Target_Populations!$B$9:$H$2009,3,FALSE) &amp; " and " &amp; VLOOKUP(E1052,Flex_Target_Populations!$B$9:$H$2009,6,FALSE), VLOOKUP(E1052,Flex_Target_Populations!$B$9:$H$2009,2,FALSE)='Dropdown Selections'!$F$7, "LIS Levels: " &amp; VLOOKUP(E1052,Flex_Target_Populations!$B$9:$H$2009,3,FALSE) &amp; " and " &amp; VLOOKUP(E1052,Flex_Target_Populations!$B$9:$H$2009,4,FALSE) &amp; " beginning at "&amp; VLOOKUP(E1052,Flex_Target_Populations!$B$9:$H$2009,5,FALSE), VLOOKUP(E1052,Flex_Target_Populations!$B$9:$H$2009,2,FALSE)='Dropdown Selections'!$F$8,  "LIS Levels: " &amp; VLOOKUP(E1052,Flex_Target_Populations!$B$9:$H$2009,3,FALSE) &amp; " and " &amp; VLOOKUP(E1052,Flex_Target_Populations!$B$9:$H$2009,4,FALSE) &amp; " beginning at "&amp; VLOOKUP(E1052,Flex_Target_Populations!$B$9:$H$2009,5,FALSE) &amp; " and " &amp; VLOOKUP(E1052,Flex_Target_Populations!$B$9:$H$2009,6,FALSE))</f>
        <v/>
      </c>
      <c r="G1052" s="193"/>
      <c r="H1052" s="193"/>
      <c r="I1052" s="193"/>
      <c r="J1052" s="101"/>
      <c r="K1052" s="101"/>
      <c r="L1052" s="101"/>
      <c r="M1052" s="101"/>
      <c r="N1052" s="101"/>
      <c r="O1052" s="101"/>
      <c r="P1052" s="101"/>
      <c r="Q1052" s="104"/>
    </row>
    <row r="1053" spans="2:17" ht="15.75">
      <c r="B1053" s="194"/>
      <c r="C1053" s="195"/>
      <c r="D1053" s="25" t="str" cm="1">
        <f t="array" ref="D1053">_xlfn.IFS(C1053="","",AND(LEFT(C1053,3)&lt;&gt;"CRC", LEFT(C1053,3)&lt;&gt;"DRC"),VLOOKUP(Flex_Summary!C1053,Flex_Benefits!$B$13:$D$2013,3,FALSE),LEFT(C1053,3)="CRC",VLOOKUP(Flex_Summary!C1053,Flex_Benefits!$I$13:$K$2013,3,FALSE)&amp;" for "&amp;VLOOKUP(Flex_Summary!C1053,Flex_Benefits!$I$13:$K$2013,2,FALSE),LEFT(C1053,3)="DRC",IF(VLOOKUP(C1053,Flex_Benefits!$N$13:$T$2013,6,FALSE)="",VLOOKUP(C1053,Flex_Benefits!$N$13:$T$2013,7,FALSE)&amp;"% Coinsurance","$"&amp;VLOOKUP(C1053,Flex_Benefits!$N$13:$T$2013,6,FALSE)&amp;" Copayments")&amp;" for "&amp;IF(VLOOKUP(C1053,Flex_Benefits!$N$13:$T$2013,2,FALSE)&lt;&gt;'Dropdown Selections'!$Q$3,VLOOKUP(C1053,Flex_Benefits!$N$13:$T$2013,2,FALSE),"all Part D drugs on tier(s) "&amp;VLOOKUP(C1053,Flex_Benefits!$N$13:$T$2013,3,FALSE))&amp;IF(VLOOKUP(C1053,Flex_Benefits!$N$13:$T$2013,4,FALSE)='Dropdown Selections'!$E$2," with a $"&amp;VLOOKUP(C1053,Flex_Benefits!$N$13:$T$2013,5,FALSE)&amp;" deductible",""))</f>
        <v/>
      </c>
      <c r="E1053" s="195"/>
      <c r="F1053" s="29" t="str" cm="1">
        <f t="array" ref="F1053">_xlfn.IFS(E1053="","",  VLOOKUP(E1053,Flex_Target_Populations!$B$9:$H$2009,2,FALSE)='Dropdown Selections'!$F$10, 'Dropdown Selections'!$F$10, VLOOKUP(E1053,Flex_Target_Populations!$B$9:$H$2009,2,FALSE)='Dropdown Selections'!$F$9,'Dropdown Selections'!$F$9, VLOOKUP(E1053,Flex_Target_Populations!$B$9:$H$2009,2,FALSE)='Dropdown Selections'!$F$3,"Enrollees with: " &amp;VLOOKUP(E1053,Flex_Target_Populations!$B$9:$H$2009,6,FALSE), VLOOKUP(E1053,Flex_Target_Populations!$B$9:$H$2009,2,FALSE)='Dropdown Selections'!$F$2, "LIS Levels: " &amp; VLOOKUP(E1053,Flex_Target_Populations!$B$9:$H$2009,3,FALSE), VLOOKUP(E1053,Flex_Target_Populations!$B$9:$H$2009,2,FALSE)='Dropdown Selections'!$F$4, VLOOKUP(E1053,Flex_Target_Populations!$B$9:$H$2009,4,FALSE) &amp; " beginning at " &amp; VLOOKUP(E1053,Flex_Target_Populations!$B$9:$H$2009,5,FALSE), VLOOKUP(E1053,Flex_Target_Populations!$B$9:$H$2009,2,FALSE)='Dropdown Selections'!$F$5, VLOOKUP(E1053,Flex_Target_Populations!$B$9:$H$2009,4,FALSE) &amp; " beginning at "&amp; VLOOKUP(E1053,Flex_Target_Populations!$B$9:$H$2009,5,FALSE) &amp; " and " &amp; VLOOKUP(E1053,Flex_Target_Populations!$B$9:$H$2009,6,FALSE), VLOOKUP(E1053,Flex_Target_Populations!$B$9:$H$2009,2,FALSE)='Dropdown Selections'!$F$6, "LIS Levels: " &amp; VLOOKUP(E1053,Flex_Target_Populations!$B$9:$H$2009,3,FALSE) &amp; " and " &amp; VLOOKUP(E1053,Flex_Target_Populations!$B$9:$H$2009,6,FALSE), VLOOKUP(E1053,Flex_Target_Populations!$B$9:$H$2009,2,FALSE)='Dropdown Selections'!$F$7, "LIS Levels: " &amp; VLOOKUP(E1053,Flex_Target_Populations!$B$9:$H$2009,3,FALSE) &amp; " and " &amp; VLOOKUP(E1053,Flex_Target_Populations!$B$9:$H$2009,4,FALSE) &amp; " beginning at "&amp; VLOOKUP(E1053,Flex_Target_Populations!$B$9:$H$2009,5,FALSE), VLOOKUP(E1053,Flex_Target_Populations!$B$9:$H$2009,2,FALSE)='Dropdown Selections'!$F$8,  "LIS Levels: " &amp; VLOOKUP(E1053,Flex_Target_Populations!$B$9:$H$2009,3,FALSE) &amp; " and " &amp; VLOOKUP(E1053,Flex_Target_Populations!$B$9:$H$2009,4,FALSE) &amp; " beginning at "&amp; VLOOKUP(E1053,Flex_Target_Populations!$B$9:$H$2009,5,FALSE) &amp; " and " &amp; VLOOKUP(E1053,Flex_Target_Populations!$B$9:$H$2009,6,FALSE))</f>
        <v/>
      </c>
      <c r="G1053" s="193"/>
      <c r="H1053" s="193"/>
      <c r="I1053" s="193"/>
      <c r="J1053" s="101"/>
      <c r="K1053" s="101"/>
      <c r="L1053" s="101"/>
      <c r="M1053" s="101"/>
      <c r="N1053" s="101"/>
      <c r="O1053" s="101"/>
      <c r="P1053" s="101"/>
      <c r="Q1053" s="104"/>
    </row>
    <row r="1054" spans="2:17" ht="15.75">
      <c r="B1054" s="194"/>
      <c r="C1054" s="195"/>
      <c r="D1054" s="25" t="str" cm="1">
        <f t="array" ref="D1054">_xlfn.IFS(C1054="","",AND(LEFT(C1054,3)&lt;&gt;"CRC", LEFT(C1054,3)&lt;&gt;"DRC"),VLOOKUP(Flex_Summary!C1054,Flex_Benefits!$B$13:$D$2013,3,FALSE),LEFT(C1054,3)="CRC",VLOOKUP(Flex_Summary!C1054,Flex_Benefits!$I$13:$K$2013,3,FALSE)&amp;" for "&amp;VLOOKUP(Flex_Summary!C1054,Flex_Benefits!$I$13:$K$2013,2,FALSE),LEFT(C1054,3)="DRC",IF(VLOOKUP(C1054,Flex_Benefits!$N$13:$T$2013,6,FALSE)="",VLOOKUP(C1054,Flex_Benefits!$N$13:$T$2013,7,FALSE)&amp;"% Coinsurance","$"&amp;VLOOKUP(C1054,Flex_Benefits!$N$13:$T$2013,6,FALSE)&amp;" Copayments")&amp;" for "&amp;IF(VLOOKUP(C1054,Flex_Benefits!$N$13:$T$2013,2,FALSE)&lt;&gt;'Dropdown Selections'!$Q$3,VLOOKUP(C1054,Flex_Benefits!$N$13:$T$2013,2,FALSE),"all Part D drugs on tier(s) "&amp;VLOOKUP(C1054,Flex_Benefits!$N$13:$T$2013,3,FALSE))&amp;IF(VLOOKUP(C1054,Flex_Benefits!$N$13:$T$2013,4,FALSE)='Dropdown Selections'!$E$2," with a $"&amp;VLOOKUP(C1054,Flex_Benefits!$N$13:$T$2013,5,FALSE)&amp;" deductible",""))</f>
        <v/>
      </c>
      <c r="E1054" s="195"/>
      <c r="F1054" s="29" t="str" cm="1">
        <f t="array" ref="F1054">_xlfn.IFS(E1054="","",  VLOOKUP(E1054,Flex_Target_Populations!$B$9:$H$2009,2,FALSE)='Dropdown Selections'!$F$10, 'Dropdown Selections'!$F$10, VLOOKUP(E1054,Flex_Target_Populations!$B$9:$H$2009,2,FALSE)='Dropdown Selections'!$F$9,'Dropdown Selections'!$F$9, VLOOKUP(E1054,Flex_Target_Populations!$B$9:$H$2009,2,FALSE)='Dropdown Selections'!$F$3,"Enrollees with: " &amp;VLOOKUP(E1054,Flex_Target_Populations!$B$9:$H$2009,6,FALSE), VLOOKUP(E1054,Flex_Target_Populations!$B$9:$H$2009,2,FALSE)='Dropdown Selections'!$F$2, "LIS Levels: " &amp; VLOOKUP(E1054,Flex_Target_Populations!$B$9:$H$2009,3,FALSE), VLOOKUP(E1054,Flex_Target_Populations!$B$9:$H$2009,2,FALSE)='Dropdown Selections'!$F$4, VLOOKUP(E1054,Flex_Target_Populations!$B$9:$H$2009,4,FALSE) &amp; " beginning at " &amp; VLOOKUP(E1054,Flex_Target_Populations!$B$9:$H$2009,5,FALSE), VLOOKUP(E1054,Flex_Target_Populations!$B$9:$H$2009,2,FALSE)='Dropdown Selections'!$F$5, VLOOKUP(E1054,Flex_Target_Populations!$B$9:$H$2009,4,FALSE) &amp; " beginning at "&amp; VLOOKUP(E1054,Flex_Target_Populations!$B$9:$H$2009,5,FALSE) &amp; " and " &amp; VLOOKUP(E1054,Flex_Target_Populations!$B$9:$H$2009,6,FALSE), VLOOKUP(E1054,Flex_Target_Populations!$B$9:$H$2009,2,FALSE)='Dropdown Selections'!$F$6, "LIS Levels: " &amp; VLOOKUP(E1054,Flex_Target_Populations!$B$9:$H$2009,3,FALSE) &amp; " and " &amp; VLOOKUP(E1054,Flex_Target_Populations!$B$9:$H$2009,6,FALSE), VLOOKUP(E1054,Flex_Target_Populations!$B$9:$H$2009,2,FALSE)='Dropdown Selections'!$F$7, "LIS Levels: " &amp; VLOOKUP(E1054,Flex_Target_Populations!$B$9:$H$2009,3,FALSE) &amp; " and " &amp; VLOOKUP(E1054,Flex_Target_Populations!$B$9:$H$2009,4,FALSE) &amp; " beginning at "&amp; VLOOKUP(E1054,Flex_Target_Populations!$B$9:$H$2009,5,FALSE), VLOOKUP(E1054,Flex_Target_Populations!$B$9:$H$2009,2,FALSE)='Dropdown Selections'!$F$8,  "LIS Levels: " &amp; VLOOKUP(E1054,Flex_Target_Populations!$B$9:$H$2009,3,FALSE) &amp; " and " &amp; VLOOKUP(E1054,Flex_Target_Populations!$B$9:$H$2009,4,FALSE) &amp; " beginning at "&amp; VLOOKUP(E1054,Flex_Target_Populations!$B$9:$H$2009,5,FALSE) &amp; " and " &amp; VLOOKUP(E1054,Flex_Target_Populations!$B$9:$H$2009,6,FALSE))</f>
        <v/>
      </c>
      <c r="G1054" s="193"/>
      <c r="H1054" s="193"/>
      <c r="I1054" s="193"/>
      <c r="J1054" s="101"/>
      <c r="K1054" s="101"/>
      <c r="L1054" s="101"/>
      <c r="M1054" s="101"/>
      <c r="N1054" s="101"/>
      <c r="O1054" s="101"/>
      <c r="P1054" s="101"/>
      <c r="Q1054" s="104"/>
    </row>
    <row r="1055" spans="2:17" ht="15.75">
      <c r="B1055" s="194"/>
      <c r="C1055" s="195"/>
      <c r="D1055" s="25" t="str" cm="1">
        <f t="array" ref="D1055">_xlfn.IFS(C1055="","",AND(LEFT(C1055,3)&lt;&gt;"CRC", LEFT(C1055,3)&lt;&gt;"DRC"),VLOOKUP(Flex_Summary!C1055,Flex_Benefits!$B$13:$D$2013,3,FALSE),LEFT(C1055,3)="CRC",VLOOKUP(Flex_Summary!C1055,Flex_Benefits!$I$13:$K$2013,3,FALSE)&amp;" for "&amp;VLOOKUP(Flex_Summary!C1055,Flex_Benefits!$I$13:$K$2013,2,FALSE),LEFT(C1055,3)="DRC",IF(VLOOKUP(C1055,Flex_Benefits!$N$13:$T$2013,6,FALSE)="",VLOOKUP(C1055,Flex_Benefits!$N$13:$T$2013,7,FALSE)&amp;"% Coinsurance","$"&amp;VLOOKUP(C1055,Flex_Benefits!$N$13:$T$2013,6,FALSE)&amp;" Copayments")&amp;" for "&amp;IF(VLOOKUP(C1055,Flex_Benefits!$N$13:$T$2013,2,FALSE)&lt;&gt;'Dropdown Selections'!$Q$3,VLOOKUP(C1055,Flex_Benefits!$N$13:$T$2013,2,FALSE),"all Part D drugs on tier(s) "&amp;VLOOKUP(C1055,Flex_Benefits!$N$13:$T$2013,3,FALSE))&amp;IF(VLOOKUP(C1055,Flex_Benefits!$N$13:$T$2013,4,FALSE)='Dropdown Selections'!$E$2," with a $"&amp;VLOOKUP(C1055,Flex_Benefits!$N$13:$T$2013,5,FALSE)&amp;" deductible",""))</f>
        <v/>
      </c>
      <c r="E1055" s="195"/>
      <c r="F1055" s="29" t="str" cm="1">
        <f t="array" ref="F1055">_xlfn.IFS(E1055="","",  VLOOKUP(E1055,Flex_Target_Populations!$B$9:$H$2009,2,FALSE)='Dropdown Selections'!$F$10, 'Dropdown Selections'!$F$10, VLOOKUP(E1055,Flex_Target_Populations!$B$9:$H$2009,2,FALSE)='Dropdown Selections'!$F$9,'Dropdown Selections'!$F$9, VLOOKUP(E1055,Flex_Target_Populations!$B$9:$H$2009,2,FALSE)='Dropdown Selections'!$F$3,"Enrollees with: " &amp;VLOOKUP(E1055,Flex_Target_Populations!$B$9:$H$2009,6,FALSE), VLOOKUP(E1055,Flex_Target_Populations!$B$9:$H$2009,2,FALSE)='Dropdown Selections'!$F$2, "LIS Levels: " &amp; VLOOKUP(E1055,Flex_Target_Populations!$B$9:$H$2009,3,FALSE), VLOOKUP(E1055,Flex_Target_Populations!$B$9:$H$2009,2,FALSE)='Dropdown Selections'!$F$4, VLOOKUP(E1055,Flex_Target_Populations!$B$9:$H$2009,4,FALSE) &amp; " beginning at " &amp; VLOOKUP(E1055,Flex_Target_Populations!$B$9:$H$2009,5,FALSE), VLOOKUP(E1055,Flex_Target_Populations!$B$9:$H$2009,2,FALSE)='Dropdown Selections'!$F$5, VLOOKUP(E1055,Flex_Target_Populations!$B$9:$H$2009,4,FALSE) &amp; " beginning at "&amp; VLOOKUP(E1055,Flex_Target_Populations!$B$9:$H$2009,5,FALSE) &amp; " and " &amp; VLOOKUP(E1055,Flex_Target_Populations!$B$9:$H$2009,6,FALSE), VLOOKUP(E1055,Flex_Target_Populations!$B$9:$H$2009,2,FALSE)='Dropdown Selections'!$F$6, "LIS Levels: " &amp; VLOOKUP(E1055,Flex_Target_Populations!$B$9:$H$2009,3,FALSE) &amp; " and " &amp; VLOOKUP(E1055,Flex_Target_Populations!$B$9:$H$2009,6,FALSE), VLOOKUP(E1055,Flex_Target_Populations!$B$9:$H$2009,2,FALSE)='Dropdown Selections'!$F$7, "LIS Levels: " &amp; VLOOKUP(E1055,Flex_Target_Populations!$B$9:$H$2009,3,FALSE) &amp; " and " &amp; VLOOKUP(E1055,Flex_Target_Populations!$B$9:$H$2009,4,FALSE) &amp; " beginning at "&amp; VLOOKUP(E1055,Flex_Target_Populations!$B$9:$H$2009,5,FALSE), VLOOKUP(E1055,Flex_Target_Populations!$B$9:$H$2009,2,FALSE)='Dropdown Selections'!$F$8,  "LIS Levels: " &amp; VLOOKUP(E1055,Flex_Target_Populations!$B$9:$H$2009,3,FALSE) &amp; " and " &amp; VLOOKUP(E1055,Flex_Target_Populations!$B$9:$H$2009,4,FALSE) &amp; " beginning at "&amp; VLOOKUP(E1055,Flex_Target_Populations!$B$9:$H$2009,5,FALSE) &amp; " and " &amp; VLOOKUP(E1055,Flex_Target_Populations!$B$9:$H$2009,6,FALSE))</f>
        <v/>
      </c>
      <c r="G1055" s="193"/>
      <c r="H1055" s="193"/>
      <c r="I1055" s="193"/>
      <c r="J1055" s="101"/>
      <c r="K1055" s="101"/>
      <c r="L1055" s="101"/>
      <c r="M1055" s="101"/>
      <c r="N1055" s="101"/>
      <c r="O1055" s="101"/>
      <c r="P1055" s="101"/>
      <c r="Q1055" s="104"/>
    </row>
    <row r="1056" spans="2:17" ht="15.75">
      <c r="B1056" s="194"/>
      <c r="C1056" s="195"/>
      <c r="D1056" s="25" t="str" cm="1">
        <f t="array" ref="D1056">_xlfn.IFS(C1056="","",AND(LEFT(C1056,3)&lt;&gt;"CRC", LEFT(C1056,3)&lt;&gt;"DRC"),VLOOKUP(Flex_Summary!C1056,Flex_Benefits!$B$13:$D$2013,3,FALSE),LEFT(C1056,3)="CRC",VLOOKUP(Flex_Summary!C1056,Flex_Benefits!$I$13:$K$2013,3,FALSE)&amp;" for "&amp;VLOOKUP(Flex_Summary!C1056,Flex_Benefits!$I$13:$K$2013,2,FALSE),LEFT(C1056,3)="DRC",IF(VLOOKUP(C1056,Flex_Benefits!$N$13:$T$2013,6,FALSE)="",VLOOKUP(C1056,Flex_Benefits!$N$13:$T$2013,7,FALSE)&amp;"% Coinsurance","$"&amp;VLOOKUP(C1056,Flex_Benefits!$N$13:$T$2013,6,FALSE)&amp;" Copayments")&amp;" for "&amp;IF(VLOOKUP(C1056,Flex_Benefits!$N$13:$T$2013,2,FALSE)&lt;&gt;'Dropdown Selections'!$Q$3,VLOOKUP(C1056,Flex_Benefits!$N$13:$T$2013,2,FALSE),"all Part D drugs on tier(s) "&amp;VLOOKUP(C1056,Flex_Benefits!$N$13:$T$2013,3,FALSE))&amp;IF(VLOOKUP(C1056,Flex_Benefits!$N$13:$T$2013,4,FALSE)='Dropdown Selections'!$E$2," with a $"&amp;VLOOKUP(C1056,Flex_Benefits!$N$13:$T$2013,5,FALSE)&amp;" deductible",""))</f>
        <v/>
      </c>
      <c r="E1056" s="195"/>
      <c r="F1056" s="29" t="str" cm="1">
        <f t="array" ref="F1056">_xlfn.IFS(E1056="","",  VLOOKUP(E1056,Flex_Target_Populations!$B$9:$H$2009,2,FALSE)='Dropdown Selections'!$F$10, 'Dropdown Selections'!$F$10, VLOOKUP(E1056,Flex_Target_Populations!$B$9:$H$2009,2,FALSE)='Dropdown Selections'!$F$9,'Dropdown Selections'!$F$9, VLOOKUP(E1056,Flex_Target_Populations!$B$9:$H$2009,2,FALSE)='Dropdown Selections'!$F$3,"Enrollees with: " &amp;VLOOKUP(E1056,Flex_Target_Populations!$B$9:$H$2009,6,FALSE), VLOOKUP(E1056,Flex_Target_Populations!$B$9:$H$2009,2,FALSE)='Dropdown Selections'!$F$2, "LIS Levels: " &amp; VLOOKUP(E1056,Flex_Target_Populations!$B$9:$H$2009,3,FALSE), VLOOKUP(E1056,Flex_Target_Populations!$B$9:$H$2009,2,FALSE)='Dropdown Selections'!$F$4, VLOOKUP(E1056,Flex_Target_Populations!$B$9:$H$2009,4,FALSE) &amp; " beginning at " &amp; VLOOKUP(E1056,Flex_Target_Populations!$B$9:$H$2009,5,FALSE), VLOOKUP(E1056,Flex_Target_Populations!$B$9:$H$2009,2,FALSE)='Dropdown Selections'!$F$5, VLOOKUP(E1056,Flex_Target_Populations!$B$9:$H$2009,4,FALSE) &amp; " beginning at "&amp; VLOOKUP(E1056,Flex_Target_Populations!$B$9:$H$2009,5,FALSE) &amp; " and " &amp; VLOOKUP(E1056,Flex_Target_Populations!$B$9:$H$2009,6,FALSE), VLOOKUP(E1056,Flex_Target_Populations!$B$9:$H$2009,2,FALSE)='Dropdown Selections'!$F$6, "LIS Levels: " &amp; VLOOKUP(E1056,Flex_Target_Populations!$B$9:$H$2009,3,FALSE) &amp; " and " &amp; VLOOKUP(E1056,Flex_Target_Populations!$B$9:$H$2009,6,FALSE), VLOOKUP(E1056,Flex_Target_Populations!$B$9:$H$2009,2,FALSE)='Dropdown Selections'!$F$7, "LIS Levels: " &amp; VLOOKUP(E1056,Flex_Target_Populations!$B$9:$H$2009,3,FALSE) &amp; " and " &amp; VLOOKUP(E1056,Flex_Target_Populations!$B$9:$H$2009,4,FALSE) &amp; " beginning at "&amp; VLOOKUP(E1056,Flex_Target_Populations!$B$9:$H$2009,5,FALSE), VLOOKUP(E1056,Flex_Target_Populations!$B$9:$H$2009,2,FALSE)='Dropdown Selections'!$F$8,  "LIS Levels: " &amp; VLOOKUP(E1056,Flex_Target_Populations!$B$9:$H$2009,3,FALSE) &amp; " and " &amp; VLOOKUP(E1056,Flex_Target_Populations!$B$9:$H$2009,4,FALSE) &amp; " beginning at "&amp; VLOOKUP(E1056,Flex_Target_Populations!$B$9:$H$2009,5,FALSE) &amp; " and " &amp; VLOOKUP(E1056,Flex_Target_Populations!$B$9:$H$2009,6,FALSE))</f>
        <v/>
      </c>
      <c r="G1056" s="193"/>
      <c r="H1056" s="193"/>
      <c r="I1056" s="193"/>
      <c r="J1056" s="101"/>
      <c r="K1056" s="101"/>
      <c r="L1056" s="101"/>
      <c r="M1056" s="101"/>
      <c r="N1056" s="101"/>
      <c r="O1056" s="101"/>
      <c r="P1056" s="101"/>
      <c r="Q1056" s="104"/>
    </row>
    <row r="1057" spans="2:17" ht="15.75">
      <c r="B1057" s="194"/>
      <c r="C1057" s="195"/>
      <c r="D1057" s="25" t="str" cm="1">
        <f t="array" ref="D1057">_xlfn.IFS(C1057="","",AND(LEFT(C1057,3)&lt;&gt;"CRC", LEFT(C1057,3)&lt;&gt;"DRC"),VLOOKUP(Flex_Summary!C1057,Flex_Benefits!$B$13:$D$2013,3,FALSE),LEFT(C1057,3)="CRC",VLOOKUP(Flex_Summary!C1057,Flex_Benefits!$I$13:$K$2013,3,FALSE)&amp;" for "&amp;VLOOKUP(Flex_Summary!C1057,Flex_Benefits!$I$13:$K$2013,2,FALSE),LEFT(C1057,3)="DRC",IF(VLOOKUP(C1057,Flex_Benefits!$N$13:$T$2013,6,FALSE)="",VLOOKUP(C1057,Flex_Benefits!$N$13:$T$2013,7,FALSE)&amp;"% Coinsurance","$"&amp;VLOOKUP(C1057,Flex_Benefits!$N$13:$T$2013,6,FALSE)&amp;" Copayments")&amp;" for "&amp;IF(VLOOKUP(C1057,Flex_Benefits!$N$13:$T$2013,2,FALSE)&lt;&gt;'Dropdown Selections'!$Q$3,VLOOKUP(C1057,Flex_Benefits!$N$13:$T$2013,2,FALSE),"all Part D drugs on tier(s) "&amp;VLOOKUP(C1057,Flex_Benefits!$N$13:$T$2013,3,FALSE))&amp;IF(VLOOKUP(C1057,Flex_Benefits!$N$13:$T$2013,4,FALSE)='Dropdown Selections'!$E$2," with a $"&amp;VLOOKUP(C1057,Flex_Benefits!$N$13:$T$2013,5,FALSE)&amp;" deductible",""))</f>
        <v/>
      </c>
      <c r="E1057" s="195"/>
      <c r="F1057" s="29" t="str" cm="1">
        <f t="array" ref="F1057">_xlfn.IFS(E1057="","",  VLOOKUP(E1057,Flex_Target_Populations!$B$9:$H$2009,2,FALSE)='Dropdown Selections'!$F$10, 'Dropdown Selections'!$F$10, VLOOKUP(E1057,Flex_Target_Populations!$B$9:$H$2009,2,FALSE)='Dropdown Selections'!$F$9,'Dropdown Selections'!$F$9, VLOOKUP(E1057,Flex_Target_Populations!$B$9:$H$2009,2,FALSE)='Dropdown Selections'!$F$3,"Enrollees with: " &amp;VLOOKUP(E1057,Flex_Target_Populations!$B$9:$H$2009,6,FALSE), VLOOKUP(E1057,Flex_Target_Populations!$B$9:$H$2009,2,FALSE)='Dropdown Selections'!$F$2, "LIS Levels: " &amp; VLOOKUP(E1057,Flex_Target_Populations!$B$9:$H$2009,3,FALSE), VLOOKUP(E1057,Flex_Target_Populations!$B$9:$H$2009,2,FALSE)='Dropdown Selections'!$F$4, VLOOKUP(E1057,Flex_Target_Populations!$B$9:$H$2009,4,FALSE) &amp; " beginning at " &amp; VLOOKUP(E1057,Flex_Target_Populations!$B$9:$H$2009,5,FALSE), VLOOKUP(E1057,Flex_Target_Populations!$B$9:$H$2009,2,FALSE)='Dropdown Selections'!$F$5, VLOOKUP(E1057,Flex_Target_Populations!$B$9:$H$2009,4,FALSE) &amp; " beginning at "&amp; VLOOKUP(E1057,Flex_Target_Populations!$B$9:$H$2009,5,FALSE) &amp; " and " &amp; VLOOKUP(E1057,Flex_Target_Populations!$B$9:$H$2009,6,FALSE), VLOOKUP(E1057,Flex_Target_Populations!$B$9:$H$2009,2,FALSE)='Dropdown Selections'!$F$6, "LIS Levels: " &amp; VLOOKUP(E1057,Flex_Target_Populations!$B$9:$H$2009,3,FALSE) &amp; " and " &amp; VLOOKUP(E1057,Flex_Target_Populations!$B$9:$H$2009,6,FALSE), VLOOKUP(E1057,Flex_Target_Populations!$B$9:$H$2009,2,FALSE)='Dropdown Selections'!$F$7, "LIS Levels: " &amp; VLOOKUP(E1057,Flex_Target_Populations!$B$9:$H$2009,3,FALSE) &amp; " and " &amp; VLOOKUP(E1057,Flex_Target_Populations!$B$9:$H$2009,4,FALSE) &amp; " beginning at "&amp; VLOOKUP(E1057,Flex_Target_Populations!$B$9:$H$2009,5,FALSE), VLOOKUP(E1057,Flex_Target_Populations!$B$9:$H$2009,2,FALSE)='Dropdown Selections'!$F$8,  "LIS Levels: " &amp; VLOOKUP(E1057,Flex_Target_Populations!$B$9:$H$2009,3,FALSE) &amp; " and " &amp; VLOOKUP(E1057,Flex_Target_Populations!$B$9:$H$2009,4,FALSE) &amp; " beginning at "&amp; VLOOKUP(E1057,Flex_Target_Populations!$B$9:$H$2009,5,FALSE) &amp; " and " &amp; VLOOKUP(E1057,Flex_Target_Populations!$B$9:$H$2009,6,FALSE))</f>
        <v/>
      </c>
      <c r="G1057" s="193"/>
      <c r="H1057" s="193"/>
      <c r="I1057" s="193"/>
      <c r="J1057" s="101"/>
      <c r="K1057" s="101"/>
      <c r="L1057" s="101"/>
      <c r="M1057" s="101"/>
      <c r="N1057" s="101"/>
      <c r="O1057" s="101"/>
      <c r="P1057" s="101"/>
      <c r="Q1057" s="104"/>
    </row>
    <row r="1058" spans="2:17" ht="15.75">
      <c r="B1058" s="194"/>
      <c r="C1058" s="195"/>
      <c r="D1058" s="25" t="str" cm="1">
        <f t="array" ref="D1058">_xlfn.IFS(C1058="","",AND(LEFT(C1058,3)&lt;&gt;"CRC", LEFT(C1058,3)&lt;&gt;"DRC"),VLOOKUP(Flex_Summary!C1058,Flex_Benefits!$B$13:$D$2013,3,FALSE),LEFT(C1058,3)="CRC",VLOOKUP(Flex_Summary!C1058,Flex_Benefits!$I$13:$K$2013,3,FALSE)&amp;" for "&amp;VLOOKUP(Flex_Summary!C1058,Flex_Benefits!$I$13:$K$2013,2,FALSE),LEFT(C1058,3)="DRC",IF(VLOOKUP(C1058,Flex_Benefits!$N$13:$T$2013,6,FALSE)="",VLOOKUP(C1058,Flex_Benefits!$N$13:$T$2013,7,FALSE)&amp;"% Coinsurance","$"&amp;VLOOKUP(C1058,Flex_Benefits!$N$13:$T$2013,6,FALSE)&amp;" Copayments")&amp;" for "&amp;IF(VLOOKUP(C1058,Flex_Benefits!$N$13:$T$2013,2,FALSE)&lt;&gt;'Dropdown Selections'!$Q$3,VLOOKUP(C1058,Flex_Benefits!$N$13:$T$2013,2,FALSE),"all Part D drugs on tier(s) "&amp;VLOOKUP(C1058,Flex_Benefits!$N$13:$T$2013,3,FALSE))&amp;IF(VLOOKUP(C1058,Flex_Benefits!$N$13:$T$2013,4,FALSE)='Dropdown Selections'!$E$2," with a $"&amp;VLOOKUP(C1058,Flex_Benefits!$N$13:$T$2013,5,FALSE)&amp;" deductible",""))</f>
        <v/>
      </c>
      <c r="E1058" s="195"/>
      <c r="F1058" s="29" t="str" cm="1">
        <f t="array" ref="F1058">_xlfn.IFS(E1058="","",  VLOOKUP(E1058,Flex_Target_Populations!$B$9:$H$2009,2,FALSE)='Dropdown Selections'!$F$10, 'Dropdown Selections'!$F$10, VLOOKUP(E1058,Flex_Target_Populations!$B$9:$H$2009,2,FALSE)='Dropdown Selections'!$F$9,'Dropdown Selections'!$F$9, VLOOKUP(E1058,Flex_Target_Populations!$B$9:$H$2009,2,FALSE)='Dropdown Selections'!$F$3,"Enrollees with: " &amp;VLOOKUP(E1058,Flex_Target_Populations!$B$9:$H$2009,6,FALSE), VLOOKUP(E1058,Flex_Target_Populations!$B$9:$H$2009,2,FALSE)='Dropdown Selections'!$F$2, "LIS Levels: " &amp; VLOOKUP(E1058,Flex_Target_Populations!$B$9:$H$2009,3,FALSE), VLOOKUP(E1058,Flex_Target_Populations!$B$9:$H$2009,2,FALSE)='Dropdown Selections'!$F$4, VLOOKUP(E1058,Flex_Target_Populations!$B$9:$H$2009,4,FALSE) &amp; " beginning at " &amp; VLOOKUP(E1058,Flex_Target_Populations!$B$9:$H$2009,5,FALSE), VLOOKUP(E1058,Flex_Target_Populations!$B$9:$H$2009,2,FALSE)='Dropdown Selections'!$F$5, VLOOKUP(E1058,Flex_Target_Populations!$B$9:$H$2009,4,FALSE) &amp; " beginning at "&amp; VLOOKUP(E1058,Flex_Target_Populations!$B$9:$H$2009,5,FALSE) &amp; " and " &amp; VLOOKUP(E1058,Flex_Target_Populations!$B$9:$H$2009,6,FALSE), VLOOKUP(E1058,Flex_Target_Populations!$B$9:$H$2009,2,FALSE)='Dropdown Selections'!$F$6, "LIS Levels: " &amp; VLOOKUP(E1058,Flex_Target_Populations!$B$9:$H$2009,3,FALSE) &amp; " and " &amp; VLOOKUP(E1058,Flex_Target_Populations!$B$9:$H$2009,6,FALSE), VLOOKUP(E1058,Flex_Target_Populations!$B$9:$H$2009,2,FALSE)='Dropdown Selections'!$F$7, "LIS Levels: " &amp; VLOOKUP(E1058,Flex_Target_Populations!$B$9:$H$2009,3,FALSE) &amp; " and " &amp; VLOOKUP(E1058,Flex_Target_Populations!$B$9:$H$2009,4,FALSE) &amp; " beginning at "&amp; VLOOKUP(E1058,Flex_Target_Populations!$B$9:$H$2009,5,FALSE), VLOOKUP(E1058,Flex_Target_Populations!$B$9:$H$2009,2,FALSE)='Dropdown Selections'!$F$8,  "LIS Levels: " &amp; VLOOKUP(E1058,Flex_Target_Populations!$B$9:$H$2009,3,FALSE) &amp; " and " &amp; VLOOKUP(E1058,Flex_Target_Populations!$B$9:$H$2009,4,FALSE) &amp; " beginning at "&amp; VLOOKUP(E1058,Flex_Target_Populations!$B$9:$H$2009,5,FALSE) &amp; " and " &amp; VLOOKUP(E1058,Flex_Target_Populations!$B$9:$H$2009,6,FALSE))</f>
        <v/>
      </c>
      <c r="G1058" s="193"/>
      <c r="H1058" s="193"/>
      <c r="I1058" s="193"/>
      <c r="J1058" s="101"/>
      <c r="K1058" s="101"/>
      <c r="L1058" s="101"/>
      <c r="M1058" s="101"/>
      <c r="N1058" s="101"/>
      <c r="O1058" s="101"/>
      <c r="P1058" s="101"/>
      <c r="Q1058" s="104"/>
    </row>
    <row r="1059" spans="2:17" ht="15.75">
      <c r="B1059" s="194"/>
      <c r="C1059" s="195"/>
      <c r="D1059" s="25" t="str" cm="1">
        <f t="array" ref="D1059">_xlfn.IFS(C1059="","",AND(LEFT(C1059,3)&lt;&gt;"CRC", LEFT(C1059,3)&lt;&gt;"DRC"),VLOOKUP(Flex_Summary!C1059,Flex_Benefits!$B$13:$D$2013,3,FALSE),LEFT(C1059,3)="CRC",VLOOKUP(Flex_Summary!C1059,Flex_Benefits!$I$13:$K$2013,3,FALSE)&amp;" for "&amp;VLOOKUP(Flex_Summary!C1059,Flex_Benefits!$I$13:$K$2013,2,FALSE),LEFT(C1059,3)="DRC",IF(VLOOKUP(C1059,Flex_Benefits!$N$13:$T$2013,6,FALSE)="",VLOOKUP(C1059,Flex_Benefits!$N$13:$T$2013,7,FALSE)&amp;"% Coinsurance","$"&amp;VLOOKUP(C1059,Flex_Benefits!$N$13:$T$2013,6,FALSE)&amp;" Copayments")&amp;" for "&amp;IF(VLOOKUP(C1059,Flex_Benefits!$N$13:$T$2013,2,FALSE)&lt;&gt;'Dropdown Selections'!$Q$3,VLOOKUP(C1059,Flex_Benefits!$N$13:$T$2013,2,FALSE),"all Part D drugs on tier(s) "&amp;VLOOKUP(C1059,Flex_Benefits!$N$13:$T$2013,3,FALSE))&amp;IF(VLOOKUP(C1059,Flex_Benefits!$N$13:$T$2013,4,FALSE)='Dropdown Selections'!$E$2," with a $"&amp;VLOOKUP(C1059,Flex_Benefits!$N$13:$T$2013,5,FALSE)&amp;" deductible",""))</f>
        <v/>
      </c>
      <c r="E1059" s="195"/>
      <c r="F1059" s="29" t="str" cm="1">
        <f t="array" ref="F1059">_xlfn.IFS(E1059="","",  VLOOKUP(E1059,Flex_Target_Populations!$B$9:$H$2009,2,FALSE)='Dropdown Selections'!$F$10, 'Dropdown Selections'!$F$10, VLOOKUP(E1059,Flex_Target_Populations!$B$9:$H$2009,2,FALSE)='Dropdown Selections'!$F$9,'Dropdown Selections'!$F$9, VLOOKUP(E1059,Flex_Target_Populations!$B$9:$H$2009,2,FALSE)='Dropdown Selections'!$F$3,"Enrollees with: " &amp;VLOOKUP(E1059,Flex_Target_Populations!$B$9:$H$2009,6,FALSE), VLOOKUP(E1059,Flex_Target_Populations!$B$9:$H$2009,2,FALSE)='Dropdown Selections'!$F$2, "LIS Levels: " &amp; VLOOKUP(E1059,Flex_Target_Populations!$B$9:$H$2009,3,FALSE), VLOOKUP(E1059,Flex_Target_Populations!$B$9:$H$2009,2,FALSE)='Dropdown Selections'!$F$4, VLOOKUP(E1059,Flex_Target_Populations!$B$9:$H$2009,4,FALSE) &amp; " beginning at " &amp; VLOOKUP(E1059,Flex_Target_Populations!$B$9:$H$2009,5,FALSE), VLOOKUP(E1059,Flex_Target_Populations!$B$9:$H$2009,2,FALSE)='Dropdown Selections'!$F$5, VLOOKUP(E1059,Flex_Target_Populations!$B$9:$H$2009,4,FALSE) &amp; " beginning at "&amp; VLOOKUP(E1059,Flex_Target_Populations!$B$9:$H$2009,5,FALSE) &amp; " and " &amp; VLOOKUP(E1059,Flex_Target_Populations!$B$9:$H$2009,6,FALSE), VLOOKUP(E1059,Flex_Target_Populations!$B$9:$H$2009,2,FALSE)='Dropdown Selections'!$F$6, "LIS Levels: " &amp; VLOOKUP(E1059,Flex_Target_Populations!$B$9:$H$2009,3,FALSE) &amp; " and " &amp; VLOOKUP(E1059,Flex_Target_Populations!$B$9:$H$2009,6,FALSE), VLOOKUP(E1059,Flex_Target_Populations!$B$9:$H$2009,2,FALSE)='Dropdown Selections'!$F$7, "LIS Levels: " &amp; VLOOKUP(E1059,Flex_Target_Populations!$B$9:$H$2009,3,FALSE) &amp; " and " &amp; VLOOKUP(E1059,Flex_Target_Populations!$B$9:$H$2009,4,FALSE) &amp; " beginning at "&amp; VLOOKUP(E1059,Flex_Target_Populations!$B$9:$H$2009,5,FALSE), VLOOKUP(E1059,Flex_Target_Populations!$B$9:$H$2009,2,FALSE)='Dropdown Selections'!$F$8,  "LIS Levels: " &amp; VLOOKUP(E1059,Flex_Target_Populations!$B$9:$H$2009,3,FALSE) &amp; " and " &amp; VLOOKUP(E1059,Flex_Target_Populations!$B$9:$H$2009,4,FALSE) &amp; " beginning at "&amp; VLOOKUP(E1059,Flex_Target_Populations!$B$9:$H$2009,5,FALSE) &amp; " and " &amp; VLOOKUP(E1059,Flex_Target_Populations!$B$9:$H$2009,6,FALSE))</f>
        <v/>
      </c>
      <c r="G1059" s="193"/>
      <c r="H1059" s="193"/>
      <c r="I1059" s="193"/>
      <c r="J1059" s="101"/>
      <c r="K1059" s="101"/>
      <c r="L1059" s="101"/>
      <c r="M1059" s="101"/>
      <c r="N1059" s="101"/>
      <c r="O1059" s="101"/>
      <c r="P1059" s="101"/>
      <c r="Q1059" s="104"/>
    </row>
    <row r="1060" spans="2:17" ht="15.75">
      <c r="B1060" s="194"/>
      <c r="C1060" s="195"/>
      <c r="D1060" s="25" t="str" cm="1">
        <f t="array" ref="D1060">_xlfn.IFS(C1060="","",AND(LEFT(C1060,3)&lt;&gt;"CRC", LEFT(C1060,3)&lt;&gt;"DRC"),VLOOKUP(Flex_Summary!C1060,Flex_Benefits!$B$13:$D$2013,3,FALSE),LEFT(C1060,3)="CRC",VLOOKUP(Flex_Summary!C1060,Flex_Benefits!$I$13:$K$2013,3,FALSE)&amp;" for "&amp;VLOOKUP(Flex_Summary!C1060,Flex_Benefits!$I$13:$K$2013,2,FALSE),LEFT(C1060,3)="DRC",IF(VLOOKUP(C1060,Flex_Benefits!$N$13:$T$2013,6,FALSE)="",VLOOKUP(C1060,Flex_Benefits!$N$13:$T$2013,7,FALSE)&amp;"% Coinsurance","$"&amp;VLOOKUP(C1060,Flex_Benefits!$N$13:$T$2013,6,FALSE)&amp;" Copayments")&amp;" for "&amp;IF(VLOOKUP(C1060,Flex_Benefits!$N$13:$T$2013,2,FALSE)&lt;&gt;'Dropdown Selections'!$Q$3,VLOOKUP(C1060,Flex_Benefits!$N$13:$T$2013,2,FALSE),"all Part D drugs on tier(s) "&amp;VLOOKUP(C1060,Flex_Benefits!$N$13:$T$2013,3,FALSE))&amp;IF(VLOOKUP(C1060,Flex_Benefits!$N$13:$T$2013,4,FALSE)='Dropdown Selections'!$E$2," with a $"&amp;VLOOKUP(C1060,Flex_Benefits!$N$13:$T$2013,5,FALSE)&amp;" deductible",""))</f>
        <v/>
      </c>
      <c r="E1060" s="195"/>
      <c r="F1060" s="29" t="str" cm="1">
        <f t="array" ref="F1060">_xlfn.IFS(E1060="","",  VLOOKUP(E1060,Flex_Target_Populations!$B$9:$H$2009,2,FALSE)='Dropdown Selections'!$F$10, 'Dropdown Selections'!$F$10, VLOOKUP(E1060,Flex_Target_Populations!$B$9:$H$2009,2,FALSE)='Dropdown Selections'!$F$9,'Dropdown Selections'!$F$9, VLOOKUP(E1060,Flex_Target_Populations!$B$9:$H$2009,2,FALSE)='Dropdown Selections'!$F$3,"Enrollees with: " &amp;VLOOKUP(E1060,Flex_Target_Populations!$B$9:$H$2009,6,FALSE), VLOOKUP(E1060,Flex_Target_Populations!$B$9:$H$2009,2,FALSE)='Dropdown Selections'!$F$2, "LIS Levels: " &amp; VLOOKUP(E1060,Flex_Target_Populations!$B$9:$H$2009,3,FALSE), VLOOKUP(E1060,Flex_Target_Populations!$B$9:$H$2009,2,FALSE)='Dropdown Selections'!$F$4, VLOOKUP(E1060,Flex_Target_Populations!$B$9:$H$2009,4,FALSE) &amp; " beginning at " &amp; VLOOKUP(E1060,Flex_Target_Populations!$B$9:$H$2009,5,FALSE), VLOOKUP(E1060,Flex_Target_Populations!$B$9:$H$2009,2,FALSE)='Dropdown Selections'!$F$5, VLOOKUP(E1060,Flex_Target_Populations!$B$9:$H$2009,4,FALSE) &amp; " beginning at "&amp; VLOOKUP(E1060,Flex_Target_Populations!$B$9:$H$2009,5,FALSE) &amp; " and " &amp; VLOOKUP(E1060,Flex_Target_Populations!$B$9:$H$2009,6,FALSE), VLOOKUP(E1060,Flex_Target_Populations!$B$9:$H$2009,2,FALSE)='Dropdown Selections'!$F$6, "LIS Levels: " &amp; VLOOKUP(E1060,Flex_Target_Populations!$B$9:$H$2009,3,FALSE) &amp; " and " &amp; VLOOKUP(E1060,Flex_Target_Populations!$B$9:$H$2009,6,FALSE), VLOOKUP(E1060,Flex_Target_Populations!$B$9:$H$2009,2,FALSE)='Dropdown Selections'!$F$7, "LIS Levels: " &amp; VLOOKUP(E1060,Flex_Target_Populations!$B$9:$H$2009,3,FALSE) &amp; " and " &amp; VLOOKUP(E1060,Flex_Target_Populations!$B$9:$H$2009,4,FALSE) &amp; " beginning at "&amp; VLOOKUP(E1060,Flex_Target_Populations!$B$9:$H$2009,5,FALSE), VLOOKUP(E1060,Flex_Target_Populations!$B$9:$H$2009,2,FALSE)='Dropdown Selections'!$F$8,  "LIS Levels: " &amp; VLOOKUP(E1060,Flex_Target_Populations!$B$9:$H$2009,3,FALSE) &amp; " and " &amp; VLOOKUP(E1060,Flex_Target_Populations!$B$9:$H$2009,4,FALSE) &amp; " beginning at "&amp; VLOOKUP(E1060,Flex_Target_Populations!$B$9:$H$2009,5,FALSE) &amp; " and " &amp; VLOOKUP(E1060,Flex_Target_Populations!$B$9:$H$2009,6,FALSE))</f>
        <v/>
      </c>
      <c r="G1060" s="193"/>
      <c r="H1060" s="193"/>
      <c r="I1060" s="193"/>
      <c r="J1060" s="101"/>
      <c r="K1060" s="101"/>
      <c r="L1060" s="101"/>
      <c r="M1060" s="101"/>
      <c r="N1060" s="101"/>
      <c r="O1060" s="101"/>
      <c r="P1060" s="101"/>
      <c r="Q1060" s="104"/>
    </row>
    <row r="1061" spans="2:17" ht="15.75">
      <c r="B1061" s="194"/>
      <c r="C1061" s="195"/>
      <c r="D1061" s="25" t="str" cm="1">
        <f t="array" ref="D1061">_xlfn.IFS(C1061="","",AND(LEFT(C1061,3)&lt;&gt;"CRC", LEFT(C1061,3)&lt;&gt;"DRC"),VLOOKUP(Flex_Summary!C1061,Flex_Benefits!$B$13:$D$2013,3,FALSE),LEFT(C1061,3)="CRC",VLOOKUP(Flex_Summary!C1061,Flex_Benefits!$I$13:$K$2013,3,FALSE)&amp;" for "&amp;VLOOKUP(Flex_Summary!C1061,Flex_Benefits!$I$13:$K$2013,2,FALSE),LEFT(C1061,3)="DRC",IF(VLOOKUP(C1061,Flex_Benefits!$N$13:$T$2013,6,FALSE)="",VLOOKUP(C1061,Flex_Benefits!$N$13:$T$2013,7,FALSE)&amp;"% Coinsurance","$"&amp;VLOOKUP(C1061,Flex_Benefits!$N$13:$T$2013,6,FALSE)&amp;" Copayments")&amp;" for "&amp;IF(VLOOKUP(C1061,Flex_Benefits!$N$13:$T$2013,2,FALSE)&lt;&gt;'Dropdown Selections'!$Q$3,VLOOKUP(C1061,Flex_Benefits!$N$13:$T$2013,2,FALSE),"all Part D drugs on tier(s) "&amp;VLOOKUP(C1061,Flex_Benefits!$N$13:$T$2013,3,FALSE))&amp;IF(VLOOKUP(C1061,Flex_Benefits!$N$13:$T$2013,4,FALSE)='Dropdown Selections'!$E$2," with a $"&amp;VLOOKUP(C1061,Flex_Benefits!$N$13:$T$2013,5,FALSE)&amp;" deductible",""))</f>
        <v/>
      </c>
      <c r="E1061" s="195"/>
      <c r="F1061" s="29" t="str" cm="1">
        <f t="array" ref="F1061">_xlfn.IFS(E1061="","",  VLOOKUP(E1061,Flex_Target_Populations!$B$9:$H$2009,2,FALSE)='Dropdown Selections'!$F$10, 'Dropdown Selections'!$F$10, VLOOKUP(E1061,Flex_Target_Populations!$B$9:$H$2009,2,FALSE)='Dropdown Selections'!$F$9,'Dropdown Selections'!$F$9, VLOOKUP(E1061,Flex_Target_Populations!$B$9:$H$2009,2,FALSE)='Dropdown Selections'!$F$3,"Enrollees with: " &amp;VLOOKUP(E1061,Flex_Target_Populations!$B$9:$H$2009,6,FALSE), VLOOKUP(E1061,Flex_Target_Populations!$B$9:$H$2009,2,FALSE)='Dropdown Selections'!$F$2, "LIS Levels: " &amp; VLOOKUP(E1061,Flex_Target_Populations!$B$9:$H$2009,3,FALSE), VLOOKUP(E1061,Flex_Target_Populations!$B$9:$H$2009,2,FALSE)='Dropdown Selections'!$F$4, VLOOKUP(E1061,Flex_Target_Populations!$B$9:$H$2009,4,FALSE) &amp; " beginning at " &amp; VLOOKUP(E1061,Flex_Target_Populations!$B$9:$H$2009,5,FALSE), VLOOKUP(E1061,Flex_Target_Populations!$B$9:$H$2009,2,FALSE)='Dropdown Selections'!$F$5, VLOOKUP(E1061,Flex_Target_Populations!$B$9:$H$2009,4,FALSE) &amp; " beginning at "&amp; VLOOKUP(E1061,Flex_Target_Populations!$B$9:$H$2009,5,FALSE) &amp; " and " &amp; VLOOKUP(E1061,Flex_Target_Populations!$B$9:$H$2009,6,FALSE), VLOOKUP(E1061,Flex_Target_Populations!$B$9:$H$2009,2,FALSE)='Dropdown Selections'!$F$6, "LIS Levels: " &amp; VLOOKUP(E1061,Flex_Target_Populations!$B$9:$H$2009,3,FALSE) &amp; " and " &amp; VLOOKUP(E1061,Flex_Target_Populations!$B$9:$H$2009,6,FALSE), VLOOKUP(E1061,Flex_Target_Populations!$B$9:$H$2009,2,FALSE)='Dropdown Selections'!$F$7, "LIS Levels: " &amp; VLOOKUP(E1061,Flex_Target_Populations!$B$9:$H$2009,3,FALSE) &amp; " and " &amp; VLOOKUP(E1061,Flex_Target_Populations!$B$9:$H$2009,4,FALSE) &amp; " beginning at "&amp; VLOOKUP(E1061,Flex_Target_Populations!$B$9:$H$2009,5,FALSE), VLOOKUP(E1061,Flex_Target_Populations!$B$9:$H$2009,2,FALSE)='Dropdown Selections'!$F$8,  "LIS Levels: " &amp; VLOOKUP(E1061,Flex_Target_Populations!$B$9:$H$2009,3,FALSE) &amp; " and " &amp; VLOOKUP(E1061,Flex_Target_Populations!$B$9:$H$2009,4,FALSE) &amp; " beginning at "&amp; VLOOKUP(E1061,Flex_Target_Populations!$B$9:$H$2009,5,FALSE) &amp; " and " &amp; VLOOKUP(E1061,Flex_Target_Populations!$B$9:$H$2009,6,FALSE))</f>
        <v/>
      </c>
      <c r="G1061" s="193"/>
      <c r="H1061" s="193"/>
      <c r="I1061" s="193"/>
      <c r="J1061" s="101"/>
      <c r="K1061" s="101"/>
      <c r="L1061" s="101"/>
      <c r="M1061" s="101"/>
      <c r="N1061" s="101"/>
      <c r="O1061" s="101"/>
      <c r="P1061" s="101"/>
      <c r="Q1061" s="104"/>
    </row>
    <row r="1062" spans="2:17" ht="15.75">
      <c r="B1062" s="194"/>
      <c r="C1062" s="195"/>
      <c r="D1062" s="25" t="str" cm="1">
        <f t="array" ref="D1062">_xlfn.IFS(C1062="","",AND(LEFT(C1062,3)&lt;&gt;"CRC", LEFT(C1062,3)&lt;&gt;"DRC"),VLOOKUP(Flex_Summary!C1062,Flex_Benefits!$B$13:$D$2013,3,FALSE),LEFT(C1062,3)="CRC",VLOOKUP(Flex_Summary!C1062,Flex_Benefits!$I$13:$K$2013,3,FALSE)&amp;" for "&amp;VLOOKUP(Flex_Summary!C1062,Flex_Benefits!$I$13:$K$2013,2,FALSE),LEFT(C1062,3)="DRC",IF(VLOOKUP(C1062,Flex_Benefits!$N$13:$T$2013,6,FALSE)="",VLOOKUP(C1062,Flex_Benefits!$N$13:$T$2013,7,FALSE)&amp;"% Coinsurance","$"&amp;VLOOKUP(C1062,Flex_Benefits!$N$13:$T$2013,6,FALSE)&amp;" Copayments")&amp;" for "&amp;IF(VLOOKUP(C1062,Flex_Benefits!$N$13:$T$2013,2,FALSE)&lt;&gt;'Dropdown Selections'!$Q$3,VLOOKUP(C1062,Flex_Benefits!$N$13:$T$2013,2,FALSE),"all Part D drugs on tier(s) "&amp;VLOOKUP(C1062,Flex_Benefits!$N$13:$T$2013,3,FALSE))&amp;IF(VLOOKUP(C1062,Flex_Benefits!$N$13:$T$2013,4,FALSE)='Dropdown Selections'!$E$2," with a $"&amp;VLOOKUP(C1062,Flex_Benefits!$N$13:$T$2013,5,FALSE)&amp;" deductible",""))</f>
        <v/>
      </c>
      <c r="E1062" s="195"/>
      <c r="F1062" s="29" t="str" cm="1">
        <f t="array" ref="F1062">_xlfn.IFS(E1062="","",  VLOOKUP(E1062,Flex_Target_Populations!$B$9:$H$2009,2,FALSE)='Dropdown Selections'!$F$10, 'Dropdown Selections'!$F$10, VLOOKUP(E1062,Flex_Target_Populations!$B$9:$H$2009,2,FALSE)='Dropdown Selections'!$F$9,'Dropdown Selections'!$F$9, VLOOKUP(E1062,Flex_Target_Populations!$B$9:$H$2009,2,FALSE)='Dropdown Selections'!$F$3,"Enrollees with: " &amp;VLOOKUP(E1062,Flex_Target_Populations!$B$9:$H$2009,6,FALSE), VLOOKUP(E1062,Flex_Target_Populations!$B$9:$H$2009,2,FALSE)='Dropdown Selections'!$F$2, "LIS Levels: " &amp; VLOOKUP(E1062,Flex_Target_Populations!$B$9:$H$2009,3,FALSE), VLOOKUP(E1062,Flex_Target_Populations!$B$9:$H$2009,2,FALSE)='Dropdown Selections'!$F$4, VLOOKUP(E1062,Flex_Target_Populations!$B$9:$H$2009,4,FALSE) &amp; " beginning at " &amp; VLOOKUP(E1062,Flex_Target_Populations!$B$9:$H$2009,5,FALSE), VLOOKUP(E1062,Flex_Target_Populations!$B$9:$H$2009,2,FALSE)='Dropdown Selections'!$F$5, VLOOKUP(E1062,Flex_Target_Populations!$B$9:$H$2009,4,FALSE) &amp; " beginning at "&amp; VLOOKUP(E1062,Flex_Target_Populations!$B$9:$H$2009,5,FALSE) &amp; " and " &amp; VLOOKUP(E1062,Flex_Target_Populations!$B$9:$H$2009,6,FALSE), VLOOKUP(E1062,Flex_Target_Populations!$B$9:$H$2009,2,FALSE)='Dropdown Selections'!$F$6, "LIS Levels: " &amp; VLOOKUP(E1062,Flex_Target_Populations!$B$9:$H$2009,3,FALSE) &amp; " and " &amp; VLOOKUP(E1062,Flex_Target_Populations!$B$9:$H$2009,6,FALSE), VLOOKUP(E1062,Flex_Target_Populations!$B$9:$H$2009,2,FALSE)='Dropdown Selections'!$F$7, "LIS Levels: " &amp; VLOOKUP(E1062,Flex_Target_Populations!$B$9:$H$2009,3,FALSE) &amp; " and " &amp; VLOOKUP(E1062,Flex_Target_Populations!$B$9:$H$2009,4,FALSE) &amp; " beginning at "&amp; VLOOKUP(E1062,Flex_Target_Populations!$B$9:$H$2009,5,FALSE), VLOOKUP(E1062,Flex_Target_Populations!$B$9:$H$2009,2,FALSE)='Dropdown Selections'!$F$8,  "LIS Levels: " &amp; VLOOKUP(E1062,Flex_Target_Populations!$B$9:$H$2009,3,FALSE) &amp; " and " &amp; VLOOKUP(E1062,Flex_Target_Populations!$B$9:$H$2009,4,FALSE) &amp; " beginning at "&amp; VLOOKUP(E1062,Flex_Target_Populations!$B$9:$H$2009,5,FALSE) &amp; " and " &amp; VLOOKUP(E1062,Flex_Target_Populations!$B$9:$H$2009,6,FALSE))</f>
        <v/>
      </c>
      <c r="G1062" s="193"/>
      <c r="H1062" s="193"/>
      <c r="I1062" s="193"/>
      <c r="J1062" s="101"/>
      <c r="K1062" s="101"/>
      <c r="L1062" s="101"/>
      <c r="M1062" s="101"/>
      <c r="N1062" s="101"/>
      <c r="O1062" s="101"/>
      <c r="P1062" s="101"/>
      <c r="Q1062" s="104"/>
    </row>
    <row r="1063" spans="2:17" ht="15.75">
      <c r="B1063" s="194"/>
      <c r="C1063" s="195"/>
      <c r="D1063" s="25" t="str" cm="1">
        <f t="array" ref="D1063">_xlfn.IFS(C1063="","",AND(LEFT(C1063,3)&lt;&gt;"CRC", LEFT(C1063,3)&lt;&gt;"DRC"),VLOOKUP(Flex_Summary!C1063,Flex_Benefits!$B$13:$D$2013,3,FALSE),LEFT(C1063,3)="CRC",VLOOKUP(Flex_Summary!C1063,Flex_Benefits!$I$13:$K$2013,3,FALSE)&amp;" for "&amp;VLOOKUP(Flex_Summary!C1063,Flex_Benefits!$I$13:$K$2013,2,FALSE),LEFT(C1063,3)="DRC",IF(VLOOKUP(C1063,Flex_Benefits!$N$13:$T$2013,6,FALSE)="",VLOOKUP(C1063,Flex_Benefits!$N$13:$T$2013,7,FALSE)&amp;"% Coinsurance","$"&amp;VLOOKUP(C1063,Flex_Benefits!$N$13:$T$2013,6,FALSE)&amp;" Copayments")&amp;" for "&amp;IF(VLOOKUP(C1063,Flex_Benefits!$N$13:$T$2013,2,FALSE)&lt;&gt;'Dropdown Selections'!$Q$3,VLOOKUP(C1063,Flex_Benefits!$N$13:$T$2013,2,FALSE),"all Part D drugs on tier(s) "&amp;VLOOKUP(C1063,Flex_Benefits!$N$13:$T$2013,3,FALSE))&amp;IF(VLOOKUP(C1063,Flex_Benefits!$N$13:$T$2013,4,FALSE)='Dropdown Selections'!$E$2," with a $"&amp;VLOOKUP(C1063,Flex_Benefits!$N$13:$T$2013,5,FALSE)&amp;" deductible",""))</f>
        <v/>
      </c>
      <c r="E1063" s="195"/>
      <c r="F1063" s="29" t="str" cm="1">
        <f t="array" ref="F1063">_xlfn.IFS(E1063="","",  VLOOKUP(E1063,Flex_Target_Populations!$B$9:$H$2009,2,FALSE)='Dropdown Selections'!$F$10, 'Dropdown Selections'!$F$10, VLOOKUP(E1063,Flex_Target_Populations!$B$9:$H$2009,2,FALSE)='Dropdown Selections'!$F$9,'Dropdown Selections'!$F$9, VLOOKUP(E1063,Flex_Target_Populations!$B$9:$H$2009,2,FALSE)='Dropdown Selections'!$F$3,"Enrollees with: " &amp;VLOOKUP(E1063,Flex_Target_Populations!$B$9:$H$2009,6,FALSE), VLOOKUP(E1063,Flex_Target_Populations!$B$9:$H$2009,2,FALSE)='Dropdown Selections'!$F$2, "LIS Levels: " &amp; VLOOKUP(E1063,Flex_Target_Populations!$B$9:$H$2009,3,FALSE), VLOOKUP(E1063,Flex_Target_Populations!$B$9:$H$2009,2,FALSE)='Dropdown Selections'!$F$4, VLOOKUP(E1063,Flex_Target_Populations!$B$9:$H$2009,4,FALSE) &amp; " beginning at " &amp; VLOOKUP(E1063,Flex_Target_Populations!$B$9:$H$2009,5,FALSE), VLOOKUP(E1063,Flex_Target_Populations!$B$9:$H$2009,2,FALSE)='Dropdown Selections'!$F$5, VLOOKUP(E1063,Flex_Target_Populations!$B$9:$H$2009,4,FALSE) &amp; " beginning at "&amp; VLOOKUP(E1063,Flex_Target_Populations!$B$9:$H$2009,5,FALSE) &amp; " and " &amp; VLOOKUP(E1063,Flex_Target_Populations!$B$9:$H$2009,6,FALSE), VLOOKUP(E1063,Flex_Target_Populations!$B$9:$H$2009,2,FALSE)='Dropdown Selections'!$F$6, "LIS Levels: " &amp; VLOOKUP(E1063,Flex_Target_Populations!$B$9:$H$2009,3,FALSE) &amp; " and " &amp; VLOOKUP(E1063,Flex_Target_Populations!$B$9:$H$2009,6,FALSE), VLOOKUP(E1063,Flex_Target_Populations!$B$9:$H$2009,2,FALSE)='Dropdown Selections'!$F$7, "LIS Levels: " &amp; VLOOKUP(E1063,Flex_Target_Populations!$B$9:$H$2009,3,FALSE) &amp; " and " &amp; VLOOKUP(E1063,Flex_Target_Populations!$B$9:$H$2009,4,FALSE) &amp; " beginning at "&amp; VLOOKUP(E1063,Flex_Target_Populations!$B$9:$H$2009,5,FALSE), VLOOKUP(E1063,Flex_Target_Populations!$B$9:$H$2009,2,FALSE)='Dropdown Selections'!$F$8,  "LIS Levels: " &amp; VLOOKUP(E1063,Flex_Target_Populations!$B$9:$H$2009,3,FALSE) &amp; " and " &amp; VLOOKUP(E1063,Flex_Target_Populations!$B$9:$H$2009,4,FALSE) &amp; " beginning at "&amp; VLOOKUP(E1063,Flex_Target_Populations!$B$9:$H$2009,5,FALSE) &amp; " and " &amp; VLOOKUP(E1063,Flex_Target_Populations!$B$9:$H$2009,6,FALSE))</f>
        <v/>
      </c>
      <c r="G1063" s="193"/>
      <c r="H1063" s="193"/>
      <c r="I1063" s="193"/>
      <c r="J1063" s="101"/>
      <c r="K1063" s="101"/>
      <c r="L1063" s="101"/>
      <c r="M1063" s="101"/>
      <c r="N1063" s="101"/>
      <c r="O1063" s="101"/>
      <c r="P1063" s="101"/>
      <c r="Q1063" s="104"/>
    </row>
    <row r="1064" spans="2:17" ht="15.75">
      <c r="B1064" s="194"/>
      <c r="C1064" s="195"/>
      <c r="D1064" s="25" t="str" cm="1">
        <f t="array" ref="D1064">_xlfn.IFS(C1064="","",AND(LEFT(C1064,3)&lt;&gt;"CRC", LEFT(C1064,3)&lt;&gt;"DRC"),VLOOKUP(Flex_Summary!C1064,Flex_Benefits!$B$13:$D$2013,3,FALSE),LEFT(C1064,3)="CRC",VLOOKUP(Flex_Summary!C1064,Flex_Benefits!$I$13:$K$2013,3,FALSE)&amp;" for "&amp;VLOOKUP(Flex_Summary!C1064,Flex_Benefits!$I$13:$K$2013,2,FALSE),LEFT(C1064,3)="DRC",IF(VLOOKUP(C1064,Flex_Benefits!$N$13:$T$2013,6,FALSE)="",VLOOKUP(C1064,Flex_Benefits!$N$13:$T$2013,7,FALSE)&amp;"% Coinsurance","$"&amp;VLOOKUP(C1064,Flex_Benefits!$N$13:$T$2013,6,FALSE)&amp;" Copayments")&amp;" for "&amp;IF(VLOOKUP(C1064,Flex_Benefits!$N$13:$T$2013,2,FALSE)&lt;&gt;'Dropdown Selections'!$Q$3,VLOOKUP(C1064,Flex_Benefits!$N$13:$T$2013,2,FALSE),"all Part D drugs on tier(s) "&amp;VLOOKUP(C1064,Flex_Benefits!$N$13:$T$2013,3,FALSE))&amp;IF(VLOOKUP(C1064,Flex_Benefits!$N$13:$T$2013,4,FALSE)='Dropdown Selections'!$E$2," with a $"&amp;VLOOKUP(C1064,Flex_Benefits!$N$13:$T$2013,5,FALSE)&amp;" deductible",""))</f>
        <v/>
      </c>
      <c r="E1064" s="195"/>
      <c r="F1064" s="29" t="str" cm="1">
        <f t="array" ref="F1064">_xlfn.IFS(E1064="","",  VLOOKUP(E1064,Flex_Target_Populations!$B$9:$H$2009,2,FALSE)='Dropdown Selections'!$F$10, 'Dropdown Selections'!$F$10, VLOOKUP(E1064,Flex_Target_Populations!$B$9:$H$2009,2,FALSE)='Dropdown Selections'!$F$9,'Dropdown Selections'!$F$9, VLOOKUP(E1064,Flex_Target_Populations!$B$9:$H$2009,2,FALSE)='Dropdown Selections'!$F$3,"Enrollees with: " &amp;VLOOKUP(E1064,Flex_Target_Populations!$B$9:$H$2009,6,FALSE), VLOOKUP(E1064,Flex_Target_Populations!$B$9:$H$2009,2,FALSE)='Dropdown Selections'!$F$2, "LIS Levels: " &amp; VLOOKUP(E1064,Flex_Target_Populations!$B$9:$H$2009,3,FALSE), VLOOKUP(E1064,Flex_Target_Populations!$B$9:$H$2009,2,FALSE)='Dropdown Selections'!$F$4, VLOOKUP(E1064,Flex_Target_Populations!$B$9:$H$2009,4,FALSE) &amp; " beginning at " &amp; VLOOKUP(E1064,Flex_Target_Populations!$B$9:$H$2009,5,FALSE), VLOOKUP(E1064,Flex_Target_Populations!$B$9:$H$2009,2,FALSE)='Dropdown Selections'!$F$5, VLOOKUP(E1064,Flex_Target_Populations!$B$9:$H$2009,4,FALSE) &amp; " beginning at "&amp; VLOOKUP(E1064,Flex_Target_Populations!$B$9:$H$2009,5,FALSE) &amp; " and " &amp; VLOOKUP(E1064,Flex_Target_Populations!$B$9:$H$2009,6,FALSE), VLOOKUP(E1064,Flex_Target_Populations!$B$9:$H$2009,2,FALSE)='Dropdown Selections'!$F$6, "LIS Levels: " &amp; VLOOKUP(E1064,Flex_Target_Populations!$B$9:$H$2009,3,FALSE) &amp; " and " &amp; VLOOKUP(E1064,Flex_Target_Populations!$B$9:$H$2009,6,FALSE), VLOOKUP(E1064,Flex_Target_Populations!$B$9:$H$2009,2,FALSE)='Dropdown Selections'!$F$7, "LIS Levels: " &amp; VLOOKUP(E1064,Flex_Target_Populations!$B$9:$H$2009,3,FALSE) &amp; " and " &amp; VLOOKUP(E1064,Flex_Target_Populations!$B$9:$H$2009,4,FALSE) &amp; " beginning at "&amp; VLOOKUP(E1064,Flex_Target_Populations!$B$9:$H$2009,5,FALSE), VLOOKUP(E1064,Flex_Target_Populations!$B$9:$H$2009,2,FALSE)='Dropdown Selections'!$F$8,  "LIS Levels: " &amp; VLOOKUP(E1064,Flex_Target_Populations!$B$9:$H$2009,3,FALSE) &amp; " and " &amp; VLOOKUP(E1064,Flex_Target_Populations!$B$9:$H$2009,4,FALSE) &amp; " beginning at "&amp; VLOOKUP(E1064,Flex_Target_Populations!$B$9:$H$2009,5,FALSE) &amp; " and " &amp; VLOOKUP(E1064,Flex_Target_Populations!$B$9:$H$2009,6,FALSE))</f>
        <v/>
      </c>
      <c r="G1064" s="193"/>
      <c r="H1064" s="193"/>
      <c r="I1064" s="193"/>
      <c r="J1064" s="101"/>
      <c r="K1064" s="101"/>
      <c r="L1064" s="101"/>
      <c r="M1064" s="101"/>
      <c r="N1064" s="101"/>
      <c r="O1064" s="101"/>
      <c r="P1064" s="101"/>
      <c r="Q1064" s="104"/>
    </row>
    <row r="1065" spans="2:17" ht="15.75">
      <c r="B1065" s="194"/>
      <c r="C1065" s="195"/>
      <c r="D1065" s="25" t="str" cm="1">
        <f t="array" ref="D1065">_xlfn.IFS(C1065="","",AND(LEFT(C1065,3)&lt;&gt;"CRC", LEFT(C1065,3)&lt;&gt;"DRC"),VLOOKUP(Flex_Summary!C1065,Flex_Benefits!$B$13:$D$2013,3,FALSE),LEFT(C1065,3)="CRC",VLOOKUP(Flex_Summary!C1065,Flex_Benefits!$I$13:$K$2013,3,FALSE)&amp;" for "&amp;VLOOKUP(Flex_Summary!C1065,Flex_Benefits!$I$13:$K$2013,2,FALSE),LEFT(C1065,3)="DRC",IF(VLOOKUP(C1065,Flex_Benefits!$N$13:$T$2013,6,FALSE)="",VLOOKUP(C1065,Flex_Benefits!$N$13:$T$2013,7,FALSE)&amp;"% Coinsurance","$"&amp;VLOOKUP(C1065,Flex_Benefits!$N$13:$T$2013,6,FALSE)&amp;" Copayments")&amp;" for "&amp;IF(VLOOKUP(C1065,Flex_Benefits!$N$13:$T$2013,2,FALSE)&lt;&gt;'Dropdown Selections'!$Q$3,VLOOKUP(C1065,Flex_Benefits!$N$13:$T$2013,2,FALSE),"all Part D drugs on tier(s) "&amp;VLOOKUP(C1065,Flex_Benefits!$N$13:$T$2013,3,FALSE))&amp;IF(VLOOKUP(C1065,Flex_Benefits!$N$13:$T$2013,4,FALSE)='Dropdown Selections'!$E$2," with a $"&amp;VLOOKUP(C1065,Flex_Benefits!$N$13:$T$2013,5,FALSE)&amp;" deductible",""))</f>
        <v/>
      </c>
      <c r="E1065" s="195"/>
      <c r="F1065" s="29" t="str" cm="1">
        <f t="array" ref="F1065">_xlfn.IFS(E1065="","",  VLOOKUP(E1065,Flex_Target_Populations!$B$9:$H$2009,2,FALSE)='Dropdown Selections'!$F$10, 'Dropdown Selections'!$F$10, VLOOKUP(E1065,Flex_Target_Populations!$B$9:$H$2009,2,FALSE)='Dropdown Selections'!$F$9,'Dropdown Selections'!$F$9, VLOOKUP(E1065,Flex_Target_Populations!$B$9:$H$2009,2,FALSE)='Dropdown Selections'!$F$3,"Enrollees with: " &amp;VLOOKUP(E1065,Flex_Target_Populations!$B$9:$H$2009,6,FALSE), VLOOKUP(E1065,Flex_Target_Populations!$B$9:$H$2009,2,FALSE)='Dropdown Selections'!$F$2, "LIS Levels: " &amp; VLOOKUP(E1065,Flex_Target_Populations!$B$9:$H$2009,3,FALSE), VLOOKUP(E1065,Flex_Target_Populations!$B$9:$H$2009,2,FALSE)='Dropdown Selections'!$F$4, VLOOKUP(E1065,Flex_Target_Populations!$B$9:$H$2009,4,FALSE) &amp; " beginning at " &amp; VLOOKUP(E1065,Flex_Target_Populations!$B$9:$H$2009,5,FALSE), VLOOKUP(E1065,Flex_Target_Populations!$B$9:$H$2009,2,FALSE)='Dropdown Selections'!$F$5, VLOOKUP(E1065,Flex_Target_Populations!$B$9:$H$2009,4,FALSE) &amp; " beginning at "&amp; VLOOKUP(E1065,Flex_Target_Populations!$B$9:$H$2009,5,FALSE) &amp; " and " &amp; VLOOKUP(E1065,Flex_Target_Populations!$B$9:$H$2009,6,FALSE), VLOOKUP(E1065,Flex_Target_Populations!$B$9:$H$2009,2,FALSE)='Dropdown Selections'!$F$6, "LIS Levels: " &amp; VLOOKUP(E1065,Flex_Target_Populations!$B$9:$H$2009,3,FALSE) &amp; " and " &amp; VLOOKUP(E1065,Flex_Target_Populations!$B$9:$H$2009,6,FALSE), VLOOKUP(E1065,Flex_Target_Populations!$B$9:$H$2009,2,FALSE)='Dropdown Selections'!$F$7, "LIS Levels: " &amp; VLOOKUP(E1065,Flex_Target_Populations!$B$9:$H$2009,3,FALSE) &amp; " and " &amp; VLOOKUP(E1065,Flex_Target_Populations!$B$9:$H$2009,4,FALSE) &amp; " beginning at "&amp; VLOOKUP(E1065,Flex_Target_Populations!$B$9:$H$2009,5,FALSE), VLOOKUP(E1065,Flex_Target_Populations!$B$9:$H$2009,2,FALSE)='Dropdown Selections'!$F$8,  "LIS Levels: " &amp; VLOOKUP(E1065,Flex_Target_Populations!$B$9:$H$2009,3,FALSE) &amp; " and " &amp; VLOOKUP(E1065,Flex_Target_Populations!$B$9:$H$2009,4,FALSE) &amp; " beginning at "&amp; VLOOKUP(E1065,Flex_Target_Populations!$B$9:$H$2009,5,FALSE) &amp; " and " &amp; VLOOKUP(E1065,Flex_Target_Populations!$B$9:$H$2009,6,FALSE))</f>
        <v/>
      </c>
      <c r="G1065" s="193"/>
      <c r="H1065" s="193"/>
      <c r="I1065" s="193"/>
      <c r="J1065" s="101"/>
      <c r="K1065" s="101"/>
      <c r="L1065" s="101"/>
      <c r="M1065" s="101"/>
      <c r="N1065" s="101"/>
      <c r="O1065" s="101"/>
      <c r="P1065" s="101"/>
      <c r="Q1065" s="104"/>
    </row>
    <row r="1066" spans="2:17" ht="15.75">
      <c r="B1066" s="194"/>
      <c r="C1066" s="195"/>
      <c r="D1066" s="25" t="str" cm="1">
        <f t="array" ref="D1066">_xlfn.IFS(C1066="","",AND(LEFT(C1066,3)&lt;&gt;"CRC", LEFT(C1066,3)&lt;&gt;"DRC"),VLOOKUP(Flex_Summary!C1066,Flex_Benefits!$B$13:$D$2013,3,FALSE),LEFT(C1066,3)="CRC",VLOOKUP(Flex_Summary!C1066,Flex_Benefits!$I$13:$K$2013,3,FALSE)&amp;" for "&amp;VLOOKUP(Flex_Summary!C1066,Flex_Benefits!$I$13:$K$2013,2,FALSE),LEFT(C1066,3)="DRC",IF(VLOOKUP(C1066,Flex_Benefits!$N$13:$T$2013,6,FALSE)="",VLOOKUP(C1066,Flex_Benefits!$N$13:$T$2013,7,FALSE)&amp;"% Coinsurance","$"&amp;VLOOKUP(C1066,Flex_Benefits!$N$13:$T$2013,6,FALSE)&amp;" Copayments")&amp;" for "&amp;IF(VLOOKUP(C1066,Flex_Benefits!$N$13:$T$2013,2,FALSE)&lt;&gt;'Dropdown Selections'!$Q$3,VLOOKUP(C1066,Flex_Benefits!$N$13:$T$2013,2,FALSE),"all Part D drugs on tier(s) "&amp;VLOOKUP(C1066,Flex_Benefits!$N$13:$T$2013,3,FALSE))&amp;IF(VLOOKUP(C1066,Flex_Benefits!$N$13:$T$2013,4,FALSE)='Dropdown Selections'!$E$2," with a $"&amp;VLOOKUP(C1066,Flex_Benefits!$N$13:$T$2013,5,FALSE)&amp;" deductible",""))</f>
        <v/>
      </c>
      <c r="E1066" s="195"/>
      <c r="F1066" s="29" t="str" cm="1">
        <f t="array" ref="F1066">_xlfn.IFS(E1066="","",  VLOOKUP(E1066,Flex_Target_Populations!$B$9:$H$2009,2,FALSE)='Dropdown Selections'!$F$10, 'Dropdown Selections'!$F$10, VLOOKUP(E1066,Flex_Target_Populations!$B$9:$H$2009,2,FALSE)='Dropdown Selections'!$F$9,'Dropdown Selections'!$F$9, VLOOKUP(E1066,Flex_Target_Populations!$B$9:$H$2009,2,FALSE)='Dropdown Selections'!$F$3,"Enrollees with: " &amp;VLOOKUP(E1066,Flex_Target_Populations!$B$9:$H$2009,6,FALSE), VLOOKUP(E1066,Flex_Target_Populations!$B$9:$H$2009,2,FALSE)='Dropdown Selections'!$F$2, "LIS Levels: " &amp; VLOOKUP(E1066,Flex_Target_Populations!$B$9:$H$2009,3,FALSE), VLOOKUP(E1066,Flex_Target_Populations!$B$9:$H$2009,2,FALSE)='Dropdown Selections'!$F$4, VLOOKUP(E1066,Flex_Target_Populations!$B$9:$H$2009,4,FALSE) &amp; " beginning at " &amp; VLOOKUP(E1066,Flex_Target_Populations!$B$9:$H$2009,5,FALSE), VLOOKUP(E1066,Flex_Target_Populations!$B$9:$H$2009,2,FALSE)='Dropdown Selections'!$F$5, VLOOKUP(E1066,Flex_Target_Populations!$B$9:$H$2009,4,FALSE) &amp; " beginning at "&amp; VLOOKUP(E1066,Flex_Target_Populations!$B$9:$H$2009,5,FALSE) &amp; " and " &amp; VLOOKUP(E1066,Flex_Target_Populations!$B$9:$H$2009,6,FALSE), VLOOKUP(E1066,Flex_Target_Populations!$B$9:$H$2009,2,FALSE)='Dropdown Selections'!$F$6, "LIS Levels: " &amp; VLOOKUP(E1066,Flex_Target_Populations!$B$9:$H$2009,3,FALSE) &amp; " and " &amp; VLOOKUP(E1066,Flex_Target_Populations!$B$9:$H$2009,6,FALSE), VLOOKUP(E1066,Flex_Target_Populations!$B$9:$H$2009,2,FALSE)='Dropdown Selections'!$F$7, "LIS Levels: " &amp; VLOOKUP(E1066,Flex_Target_Populations!$B$9:$H$2009,3,FALSE) &amp; " and " &amp; VLOOKUP(E1066,Flex_Target_Populations!$B$9:$H$2009,4,FALSE) &amp; " beginning at "&amp; VLOOKUP(E1066,Flex_Target_Populations!$B$9:$H$2009,5,FALSE), VLOOKUP(E1066,Flex_Target_Populations!$B$9:$H$2009,2,FALSE)='Dropdown Selections'!$F$8,  "LIS Levels: " &amp; VLOOKUP(E1066,Flex_Target_Populations!$B$9:$H$2009,3,FALSE) &amp; " and " &amp; VLOOKUP(E1066,Flex_Target_Populations!$B$9:$H$2009,4,FALSE) &amp; " beginning at "&amp; VLOOKUP(E1066,Flex_Target_Populations!$B$9:$H$2009,5,FALSE) &amp; " and " &amp; VLOOKUP(E1066,Flex_Target_Populations!$B$9:$H$2009,6,FALSE))</f>
        <v/>
      </c>
      <c r="G1066" s="193"/>
      <c r="H1066" s="193"/>
      <c r="I1066" s="193"/>
      <c r="J1066" s="101"/>
      <c r="K1066" s="101"/>
      <c r="L1066" s="101"/>
      <c r="M1066" s="101"/>
      <c r="N1066" s="101"/>
      <c r="O1066" s="101"/>
      <c r="P1066" s="101"/>
      <c r="Q1066" s="104"/>
    </row>
    <row r="1067" spans="2:17" ht="15.75">
      <c r="B1067" s="194"/>
      <c r="C1067" s="195"/>
      <c r="D1067" s="25" t="str" cm="1">
        <f t="array" ref="D1067">_xlfn.IFS(C1067="","",AND(LEFT(C1067,3)&lt;&gt;"CRC", LEFT(C1067,3)&lt;&gt;"DRC"),VLOOKUP(Flex_Summary!C1067,Flex_Benefits!$B$13:$D$2013,3,FALSE),LEFT(C1067,3)="CRC",VLOOKUP(Flex_Summary!C1067,Flex_Benefits!$I$13:$K$2013,3,FALSE)&amp;" for "&amp;VLOOKUP(Flex_Summary!C1067,Flex_Benefits!$I$13:$K$2013,2,FALSE),LEFT(C1067,3)="DRC",IF(VLOOKUP(C1067,Flex_Benefits!$N$13:$T$2013,6,FALSE)="",VLOOKUP(C1067,Flex_Benefits!$N$13:$T$2013,7,FALSE)&amp;"% Coinsurance","$"&amp;VLOOKUP(C1067,Flex_Benefits!$N$13:$T$2013,6,FALSE)&amp;" Copayments")&amp;" for "&amp;IF(VLOOKUP(C1067,Flex_Benefits!$N$13:$T$2013,2,FALSE)&lt;&gt;'Dropdown Selections'!$Q$3,VLOOKUP(C1067,Flex_Benefits!$N$13:$T$2013,2,FALSE),"all Part D drugs on tier(s) "&amp;VLOOKUP(C1067,Flex_Benefits!$N$13:$T$2013,3,FALSE))&amp;IF(VLOOKUP(C1067,Flex_Benefits!$N$13:$T$2013,4,FALSE)='Dropdown Selections'!$E$2," with a $"&amp;VLOOKUP(C1067,Flex_Benefits!$N$13:$T$2013,5,FALSE)&amp;" deductible",""))</f>
        <v/>
      </c>
      <c r="E1067" s="195"/>
      <c r="F1067" s="29" t="str" cm="1">
        <f t="array" ref="F1067">_xlfn.IFS(E1067="","",  VLOOKUP(E1067,Flex_Target_Populations!$B$9:$H$2009,2,FALSE)='Dropdown Selections'!$F$10, 'Dropdown Selections'!$F$10, VLOOKUP(E1067,Flex_Target_Populations!$B$9:$H$2009,2,FALSE)='Dropdown Selections'!$F$9,'Dropdown Selections'!$F$9, VLOOKUP(E1067,Flex_Target_Populations!$B$9:$H$2009,2,FALSE)='Dropdown Selections'!$F$3,"Enrollees with: " &amp;VLOOKUP(E1067,Flex_Target_Populations!$B$9:$H$2009,6,FALSE), VLOOKUP(E1067,Flex_Target_Populations!$B$9:$H$2009,2,FALSE)='Dropdown Selections'!$F$2, "LIS Levels: " &amp; VLOOKUP(E1067,Flex_Target_Populations!$B$9:$H$2009,3,FALSE), VLOOKUP(E1067,Flex_Target_Populations!$B$9:$H$2009,2,FALSE)='Dropdown Selections'!$F$4, VLOOKUP(E1067,Flex_Target_Populations!$B$9:$H$2009,4,FALSE) &amp; " beginning at " &amp; VLOOKUP(E1067,Flex_Target_Populations!$B$9:$H$2009,5,FALSE), VLOOKUP(E1067,Flex_Target_Populations!$B$9:$H$2009,2,FALSE)='Dropdown Selections'!$F$5, VLOOKUP(E1067,Flex_Target_Populations!$B$9:$H$2009,4,FALSE) &amp; " beginning at "&amp; VLOOKUP(E1067,Flex_Target_Populations!$B$9:$H$2009,5,FALSE) &amp; " and " &amp; VLOOKUP(E1067,Flex_Target_Populations!$B$9:$H$2009,6,FALSE), VLOOKUP(E1067,Flex_Target_Populations!$B$9:$H$2009,2,FALSE)='Dropdown Selections'!$F$6, "LIS Levels: " &amp; VLOOKUP(E1067,Flex_Target_Populations!$B$9:$H$2009,3,FALSE) &amp; " and " &amp; VLOOKUP(E1067,Flex_Target_Populations!$B$9:$H$2009,6,FALSE), VLOOKUP(E1067,Flex_Target_Populations!$B$9:$H$2009,2,FALSE)='Dropdown Selections'!$F$7, "LIS Levels: " &amp; VLOOKUP(E1067,Flex_Target_Populations!$B$9:$H$2009,3,FALSE) &amp; " and " &amp; VLOOKUP(E1067,Flex_Target_Populations!$B$9:$H$2009,4,FALSE) &amp; " beginning at "&amp; VLOOKUP(E1067,Flex_Target_Populations!$B$9:$H$2009,5,FALSE), VLOOKUP(E1067,Flex_Target_Populations!$B$9:$H$2009,2,FALSE)='Dropdown Selections'!$F$8,  "LIS Levels: " &amp; VLOOKUP(E1067,Flex_Target_Populations!$B$9:$H$2009,3,FALSE) &amp; " and " &amp; VLOOKUP(E1067,Flex_Target_Populations!$B$9:$H$2009,4,FALSE) &amp; " beginning at "&amp; VLOOKUP(E1067,Flex_Target_Populations!$B$9:$H$2009,5,FALSE) &amp; " and " &amp; VLOOKUP(E1067,Flex_Target_Populations!$B$9:$H$2009,6,FALSE))</f>
        <v/>
      </c>
      <c r="G1067" s="193"/>
      <c r="H1067" s="193"/>
      <c r="I1067" s="193"/>
      <c r="J1067" s="101"/>
      <c r="K1067" s="101"/>
      <c r="L1067" s="101"/>
      <c r="M1067" s="101"/>
      <c r="N1067" s="101"/>
      <c r="O1067" s="101"/>
      <c r="P1067" s="101"/>
      <c r="Q1067" s="104"/>
    </row>
    <row r="1068" spans="2:17" ht="15.75">
      <c r="B1068" s="194"/>
      <c r="C1068" s="195"/>
      <c r="D1068" s="25" t="str" cm="1">
        <f t="array" ref="D1068">_xlfn.IFS(C1068="","",AND(LEFT(C1068,3)&lt;&gt;"CRC", LEFT(C1068,3)&lt;&gt;"DRC"),VLOOKUP(Flex_Summary!C1068,Flex_Benefits!$B$13:$D$2013,3,FALSE),LEFT(C1068,3)="CRC",VLOOKUP(Flex_Summary!C1068,Flex_Benefits!$I$13:$K$2013,3,FALSE)&amp;" for "&amp;VLOOKUP(Flex_Summary!C1068,Flex_Benefits!$I$13:$K$2013,2,FALSE),LEFT(C1068,3)="DRC",IF(VLOOKUP(C1068,Flex_Benefits!$N$13:$T$2013,6,FALSE)="",VLOOKUP(C1068,Flex_Benefits!$N$13:$T$2013,7,FALSE)&amp;"% Coinsurance","$"&amp;VLOOKUP(C1068,Flex_Benefits!$N$13:$T$2013,6,FALSE)&amp;" Copayments")&amp;" for "&amp;IF(VLOOKUP(C1068,Flex_Benefits!$N$13:$T$2013,2,FALSE)&lt;&gt;'Dropdown Selections'!$Q$3,VLOOKUP(C1068,Flex_Benefits!$N$13:$T$2013,2,FALSE),"all Part D drugs on tier(s) "&amp;VLOOKUP(C1068,Flex_Benefits!$N$13:$T$2013,3,FALSE))&amp;IF(VLOOKUP(C1068,Flex_Benefits!$N$13:$T$2013,4,FALSE)='Dropdown Selections'!$E$2," with a $"&amp;VLOOKUP(C1068,Flex_Benefits!$N$13:$T$2013,5,FALSE)&amp;" deductible",""))</f>
        <v/>
      </c>
      <c r="E1068" s="195"/>
      <c r="F1068" s="29" t="str" cm="1">
        <f t="array" ref="F1068">_xlfn.IFS(E1068="","",  VLOOKUP(E1068,Flex_Target_Populations!$B$9:$H$2009,2,FALSE)='Dropdown Selections'!$F$10, 'Dropdown Selections'!$F$10, VLOOKUP(E1068,Flex_Target_Populations!$B$9:$H$2009,2,FALSE)='Dropdown Selections'!$F$9,'Dropdown Selections'!$F$9, VLOOKUP(E1068,Flex_Target_Populations!$B$9:$H$2009,2,FALSE)='Dropdown Selections'!$F$3,"Enrollees with: " &amp;VLOOKUP(E1068,Flex_Target_Populations!$B$9:$H$2009,6,FALSE), VLOOKUP(E1068,Flex_Target_Populations!$B$9:$H$2009,2,FALSE)='Dropdown Selections'!$F$2, "LIS Levels: " &amp; VLOOKUP(E1068,Flex_Target_Populations!$B$9:$H$2009,3,FALSE), VLOOKUP(E1068,Flex_Target_Populations!$B$9:$H$2009,2,FALSE)='Dropdown Selections'!$F$4, VLOOKUP(E1068,Flex_Target_Populations!$B$9:$H$2009,4,FALSE) &amp; " beginning at " &amp; VLOOKUP(E1068,Flex_Target_Populations!$B$9:$H$2009,5,FALSE), VLOOKUP(E1068,Flex_Target_Populations!$B$9:$H$2009,2,FALSE)='Dropdown Selections'!$F$5, VLOOKUP(E1068,Flex_Target_Populations!$B$9:$H$2009,4,FALSE) &amp; " beginning at "&amp; VLOOKUP(E1068,Flex_Target_Populations!$B$9:$H$2009,5,FALSE) &amp; " and " &amp; VLOOKUP(E1068,Flex_Target_Populations!$B$9:$H$2009,6,FALSE), VLOOKUP(E1068,Flex_Target_Populations!$B$9:$H$2009,2,FALSE)='Dropdown Selections'!$F$6, "LIS Levels: " &amp; VLOOKUP(E1068,Flex_Target_Populations!$B$9:$H$2009,3,FALSE) &amp; " and " &amp; VLOOKUP(E1068,Flex_Target_Populations!$B$9:$H$2009,6,FALSE), VLOOKUP(E1068,Flex_Target_Populations!$B$9:$H$2009,2,FALSE)='Dropdown Selections'!$F$7, "LIS Levels: " &amp; VLOOKUP(E1068,Flex_Target_Populations!$B$9:$H$2009,3,FALSE) &amp; " and " &amp; VLOOKUP(E1068,Flex_Target_Populations!$B$9:$H$2009,4,FALSE) &amp; " beginning at "&amp; VLOOKUP(E1068,Flex_Target_Populations!$B$9:$H$2009,5,FALSE), VLOOKUP(E1068,Flex_Target_Populations!$B$9:$H$2009,2,FALSE)='Dropdown Selections'!$F$8,  "LIS Levels: " &amp; VLOOKUP(E1068,Flex_Target_Populations!$B$9:$H$2009,3,FALSE) &amp; " and " &amp; VLOOKUP(E1068,Flex_Target_Populations!$B$9:$H$2009,4,FALSE) &amp; " beginning at "&amp; VLOOKUP(E1068,Flex_Target_Populations!$B$9:$H$2009,5,FALSE) &amp; " and " &amp; VLOOKUP(E1068,Flex_Target_Populations!$B$9:$H$2009,6,FALSE))</f>
        <v/>
      </c>
      <c r="G1068" s="193"/>
      <c r="H1068" s="193"/>
      <c r="I1068" s="193"/>
      <c r="J1068" s="101"/>
      <c r="K1068" s="101"/>
      <c r="L1068" s="101"/>
      <c r="M1068" s="101"/>
      <c r="N1068" s="101"/>
      <c r="O1068" s="101"/>
      <c r="P1068" s="101"/>
      <c r="Q1068" s="104"/>
    </row>
    <row r="1069" spans="2:17" ht="15.75">
      <c r="B1069" s="194"/>
      <c r="C1069" s="195"/>
      <c r="D1069" s="25" t="str" cm="1">
        <f t="array" ref="D1069">_xlfn.IFS(C1069="","",AND(LEFT(C1069,3)&lt;&gt;"CRC", LEFT(C1069,3)&lt;&gt;"DRC"),VLOOKUP(Flex_Summary!C1069,Flex_Benefits!$B$13:$D$2013,3,FALSE),LEFT(C1069,3)="CRC",VLOOKUP(Flex_Summary!C1069,Flex_Benefits!$I$13:$K$2013,3,FALSE)&amp;" for "&amp;VLOOKUP(Flex_Summary!C1069,Flex_Benefits!$I$13:$K$2013,2,FALSE),LEFT(C1069,3)="DRC",IF(VLOOKUP(C1069,Flex_Benefits!$N$13:$T$2013,6,FALSE)="",VLOOKUP(C1069,Flex_Benefits!$N$13:$T$2013,7,FALSE)&amp;"% Coinsurance","$"&amp;VLOOKUP(C1069,Flex_Benefits!$N$13:$T$2013,6,FALSE)&amp;" Copayments")&amp;" for "&amp;IF(VLOOKUP(C1069,Flex_Benefits!$N$13:$T$2013,2,FALSE)&lt;&gt;'Dropdown Selections'!$Q$3,VLOOKUP(C1069,Flex_Benefits!$N$13:$T$2013,2,FALSE),"all Part D drugs on tier(s) "&amp;VLOOKUP(C1069,Flex_Benefits!$N$13:$T$2013,3,FALSE))&amp;IF(VLOOKUP(C1069,Flex_Benefits!$N$13:$T$2013,4,FALSE)='Dropdown Selections'!$E$2," with a $"&amp;VLOOKUP(C1069,Flex_Benefits!$N$13:$T$2013,5,FALSE)&amp;" deductible",""))</f>
        <v/>
      </c>
      <c r="E1069" s="195"/>
      <c r="F1069" s="29" t="str" cm="1">
        <f t="array" ref="F1069">_xlfn.IFS(E1069="","",  VLOOKUP(E1069,Flex_Target_Populations!$B$9:$H$2009,2,FALSE)='Dropdown Selections'!$F$10, 'Dropdown Selections'!$F$10, VLOOKUP(E1069,Flex_Target_Populations!$B$9:$H$2009,2,FALSE)='Dropdown Selections'!$F$9,'Dropdown Selections'!$F$9, VLOOKUP(E1069,Flex_Target_Populations!$B$9:$H$2009,2,FALSE)='Dropdown Selections'!$F$3,"Enrollees with: " &amp;VLOOKUP(E1069,Flex_Target_Populations!$B$9:$H$2009,6,FALSE), VLOOKUP(E1069,Flex_Target_Populations!$B$9:$H$2009,2,FALSE)='Dropdown Selections'!$F$2, "LIS Levels: " &amp; VLOOKUP(E1069,Flex_Target_Populations!$B$9:$H$2009,3,FALSE), VLOOKUP(E1069,Flex_Target_Populations!$B$9:$H$2009,2,FALSE)='Dropdown Selections'!$F$4, VLOOKUP(E1069,Flex_Target_Populations!$B$9:$H$2009,4,FALSE) &amp; " beginning at " &amp; VLOOKUP(E1069,Flex_Target_Populations!$B$9:$H$2009,5,FALSE), VLOOKUP(E1069,Flex_Target_Populations!$B$9:$H$2009,2,FALSE)='Dropdown Selections'!$F$5, VLOOKUP(E1069,Flex_Target_Populations!$B$9:$H$2009,4,FALSE) &amp; " beginning at "&amp; VLOOKUP(E1069,Flex_Target_Populations!$B$9:$H$2009,5,FALSE) &amp; " and " &amp; VLOOKUP(E1069,Flex_Target_Populations!$B$9:$H$2009,6,FALSE), VLOOKUP(E1069,Flex_Target_Populations!$B$9:$H$2009,2,FALSE)='Dropdown Selections'!$F$6, "LIS Levels: " &amp; VLOOKUP(E1069,Flex_Target_Populations!$B$9:$H$2009,3,FALSE) &amp; " and " &amp; VLOOKUP(E1069,Flex_Target_Populations!$B$9:$H$2009,6,FALSE), VLOOKUP(E1069,Flex_Target_Populations!$B$9:$H$2009,2,FALSE)='Dropdown Selections'!$F$7, "LIS Levels: " &amp; VLOOKUP(E1069,Flex_Target_Populations!$B$9:$H$2009,3,FALSE) &amp; " and " &amp; VLOOKUP(E1069,Flex_Target_Populations!$B$9:$H$2009,4,FALSE) &amp; " beginning at "&amp; VLOOKUP(E1069,Flex_Target_Populations!$B$9:$H$2009,5,FALSE), VLOOKUP(E1069,Flex_Target_Populations!$B$9:$H$2009,2,FALSE)='Dropdown Selections'!$F$8,  "LIS Levels: " &amp; VLOOKUP(E1069,Flex_Target_Populations!$B$9:$H$2009,3,FALSE) &amp; " and " &amp; VLOOKUP(E1069,Flex_Target_Populations!$B$9:$H$2009,4,FALSE) &amp; " beginning at "&amp; VLOOKUP(E1069,Flex_Target_Populations!$B$9:$H$2009,5,FALSE) &amp; " and " &amp; VLOOKUP(E1069,Flex_Target_Populations!$B$9:$H$2009,6,FALSE))</f>
        <v/>
      </c>
      <c r="G1069" s="193"/>
      <c r="H1069" s="193"/>
      <c r="I1069" s="193"/>
      <c r="J1069" s="101"/>
      <c r="K1069" s="101"/>
      <c r="L1069" s="101"/>
      <c r="M1069" s="101"/>
      <c r="N1069" s="101"/>
      <c r="O1069" s="101"/>
      <c r="P1069" s="101"/>
      <c r="Q1069" s="104"/>
    </row>
    <row r="1070" spans="2:17" ht="15.75">
      <c r="B1070" s="194"/>
      <c r="C1070" s="195"/>
      <c r="D1070" s="25" t="str" cm="1">
        <f t="array" ref="D1070">_xlfn.IFS(C1070="","",AND(LEFT(C1070,3)&lt;&gt;"CRC", LEFT(C1070,3)&lt;&gt;"DRC"),VLOOKUP(Flex_Summary!C1070,Flex_Benefits!$B$13:$D$2013,3,FALSE),LEFT(C1070,3)="CRC",VLOOKUP(Flex_Summary!C1070,Flex_Benefits!$I$13:$K$2013,3,FALSE)&amp;" for "&amp;VLOOKUP(Flex_Summary!C1070,Flex_Benefits!$I$13:$K$2013,2,FALSE),LEFT(C1070,3)="DRC",IF(VLOOKUP(C1070,Flex_Benefits!$N$13:$T$2013,6,FALSE)="",VLOOKUP(C1070,Flex_Benefits!$N$13:$T$2013,7,FALSE)&amp;"% Coinsurance","$"&amp;VLOOKUP(C1070,Flex_Benefits!$N$13:$T$2013,6,FALSE)&amp;" Copayments")&amp;" for "&amp;IF(VLOOKUP(C1070,Flex_Benefits!$N$13:$T$2013,2,FALSE)&lt;&gt;'Dropdown Selections'!$Q$3,VLOOKUP(C1070,Flex_Benefits!$N$13:$T$2013,2,FALSE),"all Part D drugs on tier(s) "&amp;VLOOKUP(C1070,Flex_Benefits!$N$13:$T$2013,3,FALSE))&amp;IF(VLOOKUP(C1070,Flex_Benefits!$N$13:$T$2013,4,FALSE)='Dropdown Selections'!$E$2," with a $"&amp;VLOOKUP(C1070,Flex_Benefits!$N$13:$T$2013,5,FALSE)&amp;" deductible",""))</f>
        <v/>
      </c>
      <c r="E1070" s="195"/>
      <c r="F1070" s="29" t="str" cm="1">
        <f t="array" ref="F1070">_xlfn.IFS(E1070="","",  VLOOKUP(E1070,Flex_Target_Populations!$B$9:$H$2009,2,FALSE)='Dropdown Selections'!$F$10, 'Dropdown Selections'!$F$10, VLOOKUP(E1070,Flex_Target_Populations!$B$9:$H$2009,2,FALSE)='Dropdown Selections'!$F$9,'Dropdown Selections'!$F$9, VLOOKUP(E1070,Flex_Target_Populations!$B$9:$H$2009,2,FALSE)='Dropdown Selections'!$F$3,"Enrollees with: " &amp;VLOOKUP(E1070,Flex_Target_Populations!$B$9:$H$2009,6,FALSE), VLOOKUP(E1070,Flex_Target_Populations!$B$9:$H$2009,2,FALSE)='Dropdown Selections'!$F$2, "LIS Levels: " &amp; VLOOKUP(E1070,Flex_Target_Populations!$B$9:$H$2009,3,FALSE), VLOOKUP(E1070,Flex_Target_Populations!$B$9:$H$2009,2,FALSE)='Dropdown Selections'!$F$4, VLOOKUP(E1070,Flex_Target_Populations!$B$9:$H$2009,4,FALSE) &amp; " beginning at " &amp; VLOOKUP(E1070,Flex_Target_Populations!$B$9:$H$2009,5,FALSE), VLOOKUP(E1070,Flex_Target_Populations!$B$9:$H$2009,2,FALSE)='Dropdown Selections'!$F$5, VLOOKUP(E1070,Flex_Target_Populations!$B$9:$H$2009,4,FALSE) &amp; " beginning at "&amp; VLOOKUP(E1070,Flex_Target_Populations!$B$9:$H$2009,5,FALSE) &amp; " and " &amp; VLOOKUP(E1070,Flex_Target_Populations!$B$9:$H$2009,6,FALSE), VLOOKUP(E1070,Flex_Target_Populations!$B$9:$H$2009,2,FALSE)='Dropdown Selections'!$F$6, "LIS Levels: " &amp; VLOOKUP(E1070,Flex_Target_Populations!$B$9:$H$2009,3,FALSE) &amp; " and " &amp; VLOOKUP(E1070,Flex_Target_Populations!$B$9:$H$2009,6,FALSE), VLOOKUP(E1070,Flex_Target_Populations!$B$9:$H$2009,2,FALSE)='Dropdown Selections'!$F$7, "LIS Levels: " &amp; VLOOKUP(E1070,Flex_Target_Populations!$B$9:$H$2009,3,FALSE) &amp; " and " &amp; VLOOKUP(E1070,Flex_Target_Populations!$B$9:$H$2009,4,FALSE) &amp; " beginning at "&amp; VLOOKUP(E1070,Flex_Target_Populations!$B$9:$H$2009,5,FALSE), VLOOKUP(E1070,Flex_Target_Populations!$B$9:$H$2009,2,FALSE)='Dropdown Selections'!$F$8,  "LIS Levels: " &amp; VLOOKUP(E1070,Flex_Target_Populations!$B$9:$H$2009,3,FALSE) &amp; " and " &amp; VLOOKUP(E1070,Flex_Target_Populations!$B$9:$H$2009,4,FALSE) &amp; " beginning at "&amp; VLOOKUP(E1070,Flex_Target_Populations!$B$9:$H$2009,5,FALSE) &amp; " and " &amp; VLOOKUP(E1070,Flex_Target_Populations!$B$9:$H$2009,6,FALSE))</f>
        <v/>
      </c>
      <c r="G1070" s="193"/>
      <c r="H1070" s="193"/>
      <c r="I1070" s="193"/>
      <c r="J1070" s="101"/>
      <c r="K1070" s="101"/>
      <c r="L1070" s="101"/>
      <c r="M1070" s="101"/>
      <c r="N1070" s="101"/>
      <c r="O1070" s="101"/>
      <c r="P1070" s="101"/>
      <c r="Q1070" s="104"/>
    </row>
    <row r="1071" spans="2:17" ht="15.75">
      <c r="B1071" s="194"/>
      <c r="C1071" s="195"/>
      <c r="D1071" s="25" t="str" cm="1">
        <f t="array" ref="D1071">_xlfn.IFS(C1071="","",AND(LEFT(C1071,3)&lt;&gt;"CRC", LEFT(C1071,3)&lt;&gt;"DRC"),VLOOKUP(Flex_Summary!C1071,Flex_Benefits!$B$13:$D$2013,3,FALSE),LEFT(C1071,3)="CRC",VLOOKUP(Flex_Summary!C1071,Flex_Benefits!$I$13:$K$2013,3,FALSE)&amp;" for "&amp;VLOOKUP(Flex_Summary!C1071,Flex_Benefits!$I$13:$K$2013,2,FALSE),LEFT(C1071,3)="DRC",IF(VLOOKUP(C1071,Flex_Benefits!$N$13:$T$2013,6,FALSE)="",VLOOKUP(C1071,Flex_Benefits!$N$13:$T$2013,7,FALSE)&amp;"% Coinsurance","$"&amp;VLOOKUP(C1071,Flex_Benefits!$N$13:$T$2013,6,FALSE)&amp;" Copayments")&amp;" for "&amp;IF(VLOOKUP(C1071,Flex_Benefits!$N$13:$T$2013,2,FALSE)&lt;&gt;'Dropdown Selections'!$Q$3,VLOOKUP(C1071,Flex_Benefits!$N$13:$T$2013,2,FALSE),"all Part D drugs on tier(s) "&amp;VLOOKUP(C1071,Flex_Benefits!$N$13:$T$2013,3,FALSE))&amp;IF(VLOOKUP(C1071,Flex_Benefits!$N$13:$T$2013,4,FALSE)='Dropdown Selections'!$E$2," with a $"&amp;VLOOKUP(C1071,Flex_Benefits!$N$13:$T$2013,5,FALSE)&amp;" deductible",""))</f>
        <v/>
      </c>
      <c r="E1071" s="195"/>
      <c r="F1071" s="29" t="str" cm="1">
        <f t="array" ref="F1071">_xlfn.IFS(E1071="","",  VLOOKUP(E1071,Flex_Target_Populations!$B$9:$H$2009,2,FALSE)='Dropdown Selections'!$F$10, 'Dropdown Selections'!$F$10, VLOOKUP(E1071,Flex_Target_Populations!$B$9:$H$2009,2,FALSE)='Dropdown Selections'!$F$9,'Dropdown Selections'!$F$9, VLOOKUP(E1071,Flex_Target_Populations!$B$9:$H$2009,2,FALSE)='Dropdown Selections'!$F$3,"Enrollees with: " &amp;VLOOKUP(E1071,Flex_Target_Populations!$B$9:$H$2009,6,FALSE), VLOOKUP(E1071,Flex_Target_Populations!$B$9:$H$2009,2,FALSE)='Dropdown Selections'!$F$2, "LIS Levels: " &amp; VLOOKUP(E1071,Flex_Target_Populations!$B$9:$H$2009,3,FALSE), VLOOKUP(E1071,Flex_Target_Populations!$B$9:$H$2009,2,FALSE)='Dropdown Selections'!$F$4, VLOOKUP(E1071,Flex_Target_Populations!$B$9:$H$2009,4,FALSE) &amp; " beginning at " &amp; VLOOKUP(E1071,Flex_Target_Populations!$B$9:$H$2009,5,FALSE), VLOOKUP(E1071,Flex_Target_Populations!$B$9:$H$2009,2,FALSE)='Dropdown Selections'!$F$5, VLOOKUP(E1071,Flex_Target_Populations!$B$9:$H$2009,4,FALSE) &amp; " beginning at "&amp; VLOOKUP(E1071,Flex_Target_Populations!$B$9:$H$2009,5,FALSE) &amp; " and " &amp; VLOOKUP(E1071,Flex_Target_Populations!$B$9:$H$2009,6,FALSE), VLOOKUP(E1071,Flex_Target_Populations!$B$9:$H$2009,2,FALSE)='Dropdown Selections'!$F$6, "LIS Levels: " &amp; VLOOKUP(E1071,Flex_Target_Populations!$B$9:$H$2009,3,FALSE) &amp; " and " &amp; VLOOKUP(E1071,Flex_Target_Populations!$B$9:$H$2009,6,FALSE), VLOOKUP(E1071,Flex_Target_Populations!$B$9:$H$2009,2,FALSE)='Dropdown Selections'!$F$7, "LIS Levels: " &amp; VLOOKUP(E1071,Flex_Target_Populations!$B$9:$H$2009,3,FALSE) &amp; " and " &amp; VLOOKUP(E1071,Flex_Target_Populations!$B$9:$H$2009,4,FALSE) &amp; " beginning at "&amp; VLOOKUP(E1071,Flex_Target_Populations!$B$9:$H$2009,5,FALSE), VLOOKUP(E1071,Flex_Target_Populations!$B$9:$H$2009,2,FALSE)='Dropdown Selections'!$F$8,  "LIS Levels: " &amp; VLOOKUP(E1071,Flex_Target_Populations!$B$9:$H$2009,3,FALSE) &amp; " and " &amp; VLOOKUP(E1071,Flex_Target_Populations!$B$9:$H$2009,4,FALSE) &amp; " beginning at "&amp; VLOOKUP(E1071,Flex_Target_Populations!$B$9:$H$2009,5,FALSE) &amp; " and " &amp; VLOOKUP(E1071,Flex_Target_Populations!$B$9:$H$2009,6,FALSE))</f>
        <v/>
      </c>
      <c r="G1071" s="193"/>
      <c r="H1071" s="193"/>
      <c r="I1071" s="193"/>
      <c r="J1071" s="101"/>
      <c r="K1071" s="101"/>
      <c r="L1071" s="101"/>
      <c r="M1071" s="101"/>
      <c r="N1071" s="101"/>
      <c r="O1071" s="101"/>
      <c r="P1071" s="101"/>
      <c r="Q1071" s="104"/>
    </row>
    <row r="1072" spans="2:17" ht="15.75">
      <c r="B1072" s="194"/>
      <c r="C1072" s="195"/>
      <c r="D1072" s="25" t="str" cm="1">
        <f t="array" ref="D1072">_xlfn.IFS(C1072="","",AND(LEFT(C1072,3)&lt;&gt;"CRC", LEFT(C1072,3)&lt;&gt;"DRC"),VLOOKUP(Flex_Summary!C1072,Flex_Benefits!$B$13:$D$2013,3,FALSE),LEFT(C1072,3)="CRC",VLOOKUP(Flex_Summary!C1072,Flex_Benefits!$I$13:$K$2013,3,FALSE)&amp;" for "&amp;VLOOKUP(Flex_Summary!C1072,Flex_Benefits!$I$13:$K$2013,2,FALSE),LEFT(C1072,3)="DRC",IF(VLOOKUP(C1072,Flex_Benefits!$N$13:$T$2013,6,FALSE)="",VLOOKUP(C1072,Flex_Benefits!$N$13:$T$2013,7,FALSE)&amp;"% Coinsurance","$"&amp;VLOOKUP(C1072,Flex_Benefits!$N$13:$T$2013,6,FALSE)&amp;" Copayments")&amp;" for "&amp;IF(VLOOKUP(C1072,Flex_Benefits!$N$13:$T$2013,2,FALSE)&lt;&gt;'Dropdown Selections'!$Q$3,VLOOKUP(C1072,Flex_Benefits!$N$13:$T$2013,2,FALSE),"all Part D drugs on tier(s) "&amp;VLOOKUP(C1072,Flex_Benefits!$N$13:$T$2013,3,FALSE))&amp;IF(VLOOKUP(C1072,Flex_Benefits!$N$13:$T$2013,4,FALSE)='Dropdown Selections'!$E$2," with a $"&amp;VLOOKUP(C1072,Flex_Benefits!$N$13:$T$2013,5,FALSE)&amp;" deductible",""))</f>
        <v/>
      </c>
      <c r="E1072" s="195"/>
      <c r="F1072" s="29" t="str" cm="1">
        <f t="array" ref="F1072">_xlfn.IFS(E1072="","",  VLOOKUP(E1072,Flex_Target_Populations!$B$9:$H$2009,2,FALSE)='Dropdown Selections'!$F$10, 'Dropdown Selections'!$F$10, VLOOKUP(E1072,Flex_Target_Populations!$B$9:$H$2009,2,FALSE)='Dropdown Selections'!$F$9,'Dropdown Selections'!$F$9, VLOOKUP(E1072,Flex_Target_Populations!$B$9:$H$2009,2,FALSE)='Dropdown Selections'!$F$3,"Enrollees with: " &amp;VLOOKUP(E1072,Flex_Target_Populations!$B$9:$H$2009,6,FALSE), VLOOKUP(E1072,Flex_Target_Populations!$B$9:$H$2009,2,FALSE)='Dropdown Selections'!$F$2, "LIS Levels: " &amp; VLOOKUP(E1072,Flex_Target_Populations!$B$9:$H$2009,3,FALSE), VLOOKUP(E1072,Flex_Target_Populations!$B$9:$H$2009,2,FALSE)='Dropdown Selections'!$F$4, VLOOKUP(E1072,Flex_Target_Populations!$B$9:$H$2009,4,FALSE) &amp; " beginning at " &amp; VLOOKUP(E1072,Flex_Target_Populations!$B$9:$H$2009,5,FALSE), VLOOKUP(E1072,Flex_Target_Populations!$B$9:$H$2009,2,FALSE)='Dropdown Selections'!$F$5, VLOOKUP(E1072,Flex_Target_Populations!$B$9:$H$2009,4,FALSE) &amp; " beginning at "&amp; VLOOKUP(E1072,Flex_Target_Populations!$B$9:$H$2009,5,FALSE) &amp; " and " &amp; VLOOKUP(E1072,Flex_Target_Populations!$B$9:$H$2009,6,FALSE), VLOOKUP(E1072,Flex_Target_Populations!$B$9:$H$2009,2,FALSE)='Dropdown Selections'!$F$6, "LIS Levels: " &amp; VLOOKUP(E1072,Flex_Target_Populations!$B$9:$H$2009,3,FALSE) &amp; " and " &amp; VLOOKUP(E1072,Flex_Target_Populations!$B$9:$H$2009,6,FALSE), VLOOKUP(E1072,Flex_Target_Populations!$B$9:$H$2009,2,FALSE)='Dropdown Selections'!$F$7, "LIS Levels: " &amp; VLOOKUP(E1072,Flex_Target_Populations!$B$9:$H$2009,3,FALSE) &amp; " and " &amp; VLOOKUP(E1072,Flex_Target_Populations!$B$9:$H$2009,4,FALSE) &amp; " beginning at "&amp; VLOOKUP(E1072,Flex_Target_Populations!$B$9:$H$2009,5,FALSE), VLOOKUP(E1072,Flex_Target_Populations!$B$9:$H$2009,2,FALSE)='Dropdown Selections'!$F$8,  "LIS Levels: " &amp; VLOOKUP(E1072,Flex_Target_Populations!$B$9:$H$2009,3,FALSE) &amp; " and " &amp; VLOOKUP(E1072,Flex_Target_Populations!$B$9:$H$2009,4,FALSE) &amp; " beginning at "&amp; VLOOKUP(E1072,Flex_Target_Populations!$B$9:$H$2009,5,FALSE) &amp; " and " &amp; VLOOKUP(E1072,Flex_Target_Populations!$B$9:$H$2009,6,FALSE))</f>
        <v/>
      </c>
      <c r="G1072" s="193"/>
      <c r="H1072" s="193"/>
      <c r="I1072" s="193"/>
      <c r="J1072" s="101"/>
      <c r="K1072" s="101"/>
      <c r="L1072" s="101"/>
      <c r="M1072" s="101"/>
      <c r="N1072" s="101"/>
      <c r="O1072" s="101"/>
      <c r="P1072" s="101"/>
      <c r="Q1072" s="104"/>
    </row>
    <row r="1073" spans="2:17" ht="15.75">
      <c r="B1073" s="194"/>
      <c r="C1073" s="195"/>
      <c r="D1073" s="25" t="str" cm="1">
        <f t="array" ref="D1073">_xlfn.IFS(C1073="","",AND(LEFT(C1073,3)&lt;&gt;"CRC", LEFT(C1073,3)&lt;&gt;"DRC"),VLOOKUP(Flex_Summary!C1073,Flex_Benefits!$B$13:$D$2013,3,FALSE),LEFT(C1073,3)="CRC",VLOOKUP(Flex_Summary!C1073,Flex_Benefits!$I$13:$K$2013,3,FALSE)&amp;" for "&amp;VLOOKUP(Flex_Summary!C1073,Flex_Benefits!$I$13:$K$2013,2,FALSE),LEFT(C1073,3)="DRC",IF(VLOOKUP(C1073,Flex_Benefits!$N$13:$T$2013,6,FALSE)="",VLOOKUP(C1073,Flex_Benefits!$N$13:$T$2013,7,FALSE)&amp;"% Coinsurance","$"&amp;VLOOKUP(C1073,Flex_Benefits!$N$13:$T$2013,6,FALSE)&amp;" Copayments")&amp;" for "&amp;IF(VLOOKUP(C1073,Flex_Benefits!$N$13:$T$2013,2,FALSE)&lt;&gt;'Dropdown Selections'!$Q$3,VLOOKUP(C1073,Flex_Benefits!$N$13:$T$2013,2,FALSE),"all Part D drugs on tier(s) "&amp;VLOOKUP(C1073,Flex_Benefits!$N$13:$T$2013,3,FALSE))&amp;IF(VLOOKUP(C1073,Flex_Benefits!$N$13:$T$2013,4,FALSE)='Dropdown Selections'!$E$2," with a $"&amp;VLOOKUP(C1073,Flex_Benefits!$N$13:$T$2013,5,FALSE)&amp;" deductible",""))</f>
        <v/>
      </c>
      <c r="E1073" s="195"/>
      <c r="F1073" s="29" t="str" cm="1">
        <f t="array" ref="F1073">_xlfn.IFS(E1073="","",  VLOOKUP(E1073,Flex_Target_Populations!$B$9:$H$2009,2,FALSE)='Dropdown Selections'!$F$10, 'Dropdown Selections'!$F$10, VLOOKUP(E1073,Flex_Target_Populations!$B$9:$H$2009,2,FALSE)='Dropdown Selections'!$F$9,'Dropdown Selections'!$F$9, VLOOKUP(E1073,Flex_Target_Populations!$B$9:$H$2009,2,FALSE)='Dropdown Selections'!$F$3,"Enrollees with: " &amp;VLOOKUP(E1073,Flex_Target_Populations!$B$9:$H$2009,6,FALSE), VLOOKUP(E1073,Flex_Target_Populations!$B$9:$H$2009,2,FALSE)='Dropdown Selections'!$F$2, "LIS Levels: " &amp; VLOOKUP(E1073,Flex_Target_Populations!$B$9:$H$2009,3,FALSE), VLOOKUP(E1073,Flex_Target_Populations!$B$9:$H$2009,2,FALSE)='Dropdown Selections'!$F$4, VLOOKUP(E1073,Flex_Target_Populations!$B$9:$H$2009,4,FALSE) &amp; " beginning at " &amp; VLOOKUP(E1073,Flex_Target_Populations!$B$9:$H$2009,5,FALSE), VLOOKUP(E1073,Flex_Target_Populations!$B$9:$H$2009,2,FALSE)='Dropdown Selections'!$F$5, VLOOKUP(E1073,Flex_Target_Populations!$B$9:$H$2009,4,FALSE) &amp; " beginning at "&amp; VLOOKUP(E1073,Flex_Target_Populations!$B$9:$H$2009,5,FALSE) &amp; " and " &amp; VLOOKUP(E1073,Flex_Target_Populations!$B$9:$H$2009,6,FALSE), VLOOKUP(E1073,Flex_Target_Populations!$B$9:$H$2009,2,FALSE)='Dropdown Selections'!$F$6, "LIS Levels: " &amp; VLOOKUP(E1073,Flex_Target_Populations!$B$9:$H$2009,3,FALSE) &amp; " and " &amp; VLOOKUP(E1073,Flex_Target_Populations!$B$9:$H$2009,6,FALSE), VLOOKUP(E1073,Flex_Target_Populations!$B$9:$H$2009,2,FALSE)='Dropdown Selections'!$F$7, "LIS Levels: " &amp; VLOOKUP(E1073,Flex_Target_Populations!$B$9:$H$2009,3,FALSE) &amp; " and " &amp; VLOOKUP(E1073,Flex_Target_Populations!$B$9:$H$2009,4,FALSE) &amp; " beginning at "&amp; VLOOKUP(E1073,Flex_Target_Populations!$B$9:$H$2009,5,FALSE), VLOOKUP(E1073,Flex_Target_Populations!$B$9:$H$2009,2,FALSE)='Dropdown Selections'!$F$8,  "LIS Levels: " &amp; VLOOKUP(E1073,Flex_Target_Populations!$B$9:$H$2009,3,FALSE) &amp; " and " &amp; VLOOKUP(E1073,Flex_Target_Populations!$B$9:$H$2009,4,FALSE) &amp; " beginning at "&amp; VLOOKUP(E1073,Flex_Target_Populations!$B$9:$H$2009,5,FALSE) &amp; " and " &amp; VLOOKUP(E1073,Flex_Target_Populations!$B$9:$H$2009,6,FALSE))</f>
        <v/>
      </c>
      <c r="G1073" s="193"/>
      <c r="H1073" s="193"/>
      <c r="I1073" s="193"/>
      <c r="J1073" s="101"/>
      <c r="K1073" s="101"/>
      <c r="L1073" s="101"/>
      <c r="M1073" s="101"/>
      <c r="N1073" s="101"/>
      <c r="O1073" s="101"/>
      <c r="P1073" s="101"/>
      <c r="Q1073" s="104"/>
    </row>
    <row r="1074" spans="2:17" ht="15.75">
      <c r="B1074" s="194"/>
      <c r="C1074" s="195"/>
      <c r="D1074" s="25" t="str" cm="1">
        <f t="array" ref="D1074">_xlfn.IFS(C1074="","",AND(LEFT(C1074,3)&lt;&gt;"CRC", LEFT(C1074,3)&lt;&gt;"DRC"),VLOOKUP(Flex_Summary!C1074,Flex_Benefits!$B$13:$D$2013,3,FALSE),LEFT(C1074,3)="CRC",VLOOKUP(Flex_Summary!C1074,Flex_Benefits!$I$13:$K$2013,3,FALSE)&amp;" for "&amp;VLOOKUP(Flex_Summary!C1074,Flex_Benefits!$I$13:$K$2013,2,FALSE),LEFT(C1074,3)="DRC",IF(VLOOKUP(C1074,Flex_Benefits!$N$13:$T$2013,6,FALSE)="",VLOOKUP(C1074,Flex_Benefits!$N$13:$T$2013,7,FALSE)&amp;"% Coinsurance","$"&amp;VLOOKUP(C1074,Flex_Benefits!$N$13:$T$2013,6,FALSE)&amp;" Copayments")&amp;" for "&amp;IF(VLOOKUP(C1074,Flex_Benefits!$N$13:$T$2013,2,FALSE)&lt;&gt;'Dropdown Selections'!$Q$3,VLOOKUP(C1074,Flex_Benefits!$N$13:$T$2013,2,FALSE),"all Part D drugs on tier(s) "&amp;VLOOKUP(C1074,Flex_Benefits!$N$13:$T$2013,3,FALSE))&amp;IF(VLOOKUP(C1074,Flex_Benefits!$N$13:$T$2013,4,FALSE)='Dropdown Selections'!$E$2," with a $"&amp;VLOOKUP(C1074,Flex_Benefits!$N$13:$T$2013,5,FALSE)&amp;" deductible",""))</f>
        <v/>
      </c>
      <c r="E1074" s="195"/>
      <c r="F1074" s="29" t="str" cm="1">
        <f t="array" ref="F1074">_xlfn.IFS(E1074="","",  VLOOKUP(E1074,Flex_Target_Populations!$B$9:$H$2009,2,FALSE)='Dropdown Selections'!$F$10, 'Dropdown Selections'!$F$10, VLOOKUP(E1074,Flex_Target_Populations!$B$9:$H$2009,2,FALSE)='Dropdown Selections'!$F$9,'Dropdown Selections'!$F$9, VLOOKUP(E1074,Flex_Target_Populations!$B$9:$H$2009,2,FALSE)='Dropdown Selections'!$F$3,"Enrollees with: " &amp;VLOOKUP(E1074,Flex_Target_Populations!$B$9:$H$2009,6,FALSE), VLOOKUP(E1074,Flex_Target_Populations!$B$9:$H$2009,2,FALSE)='Dropdown Selections'!$F$2, "LIS Levels: " &amp; VLOOKUP(E1074,Flex_Target_Populations!$B$9:$H$2009,3,FALSE), VLOOKUP(E1074,Flex_Target_Populations!$B$9:$H$2009,2,FALSE)='Dropdown Selections'!$F$4, VLOOKUP(E1074,Flex_Target_Populations!$B$9:$H$2009,4,FALSE) &amp; " beginning at " &amp; VLOOKUP(E1074,Flex_Target_Populations!$B$9:$H$2009,5,FALSE), VLOOKUP(E1074,Flex_Target_Populations!$B$9:$H$2009,2,FALSE)='Dropdown Selections'!$F$5, VLOOKUP(E1074,Flex_Target_Populations!$B$9:$H$2009,4,FALSE) &amp; " beginning at "&amp; VLOOKUP(E1074,Flex_Target_Populations!$B$9:$H$2009,5,FALSE) &amp; " and " &amp; VLOOKUP(E1074,Flex_Target_Populations!$B$9:$H$2009,6,FALSE), VLOOKUP(E1074,Flex_Target_Populations!$B$9:$H$2009,2,FALSE)='Dropdown Selections'!$F$6, "LIS Levels: " &amp; VLOOKUP(E1074,Flex_Target_Populations!$B$9:$H$2009,3,FALSE) &amp; " and " &amp; VLOOKUP(E1074,Flex_Target_Populations!$B$9:$H$2009,6,FALSE), VLOOKUP(E1074,Flex_Target_Populations!$B$9:$H$2009,2,FALSE)='Dropdown Selections'!$F$7, "LIS Levels: " &amp; VLOOKUP(E1074,Flex_Target_Populations!$B$9:$H$2009,3,FALSE) &amp; " and " &amp; VLOOKUP(E1074,Flex_Target_Populations!$B$9:$H$2009,4,FALSE) &amp; " beginning at "&amp; VLOOKUP(E1074,Flex_Target_Populations!$B$9:$H$2009,5,FALSE), VLOOKUP(E1074,Flex_Target_Populations!$B$9:$H$2009,2,FALSE)='Dropdown Selections'!$F$8,  "LIS Levels: " &amp; VLOOKUP(E1074,Flex_Target_Populations!$B$9:$H$2009,3,FALSE) &amp; " and " &amp; VLOOKUP(E1074,Flex_Target_Populations!$B$9:$H$2009,4,FALSE) &amp; " beginning at "&amp; VLOOKUP(E1074,Flex_Target_Populations!$B$9:$H$2009,5,FALSE) &amp; " and " &amp; VLOOKUP(E1074,Flex_Target_Populations!$B$9:$H$2009,6,FALSE))</f>
        <v/>
      </c>
      <c r="G1074" s="193"/>
      <c r="H1074" s="193"/>
      <c r="I1074" s="193"/>
      <c r="J1074" s="101"/>
      <c r="K1074" s="101"/>
      <c r="L1074" s="101"/>
      <c r="M1074" s="101"/>
      <c r="N1074" s="101"/>
      <c r="O1074" s="101"/>
      <c r="P1074" s="101"/>
      <c r="Q1074" s="104"/>
    </row>
    <row r="1075" spans="2:17" ht="15.75">
      <c r="B1075" s="194"/>
      <c r="C1075" s="195"/>
      <c r="D1075" s="25" t="str" cm="1">
        <f t="array" ref="D1075">_xlfn.IFS(C1075="","",AND(LEFT(C1075,3)&lt;&gt;"CRC", LEFT(C1075,3)&lt;&gt;"DRC"),VLOOKUP(Flex_Summary!C1075,Flex_Benefits!$B$13:$D$2013,3,FALSE),LEFT(C1075,3)="CRC",VLOOKUP(Flex_Summary!C1075,Flex_Benefits!$I$13:$K$2013,3,FALSE)&amp;" for "&amp;VLOOKUP(Flex_Summary!C1075,Flex_Benefits!$I$13:$K$2013,2,FALSE),LEFT(C1075,3)="DRC",IF(VLOOKUP(C1075,Flex_Benefits!$N$13:$T$2013,6,FALSE)="",VLOOKUP(C1075,Flex_Benefits!$N$13:$T$2013,7,FALSE)&amp;"% Coinsurance","$"&amp;VLOOKUP(C1075,Flex_Benefits!$N$13:$T$2013,6,FALSE)&amp;" Copayments")&amp;" for "&amp;IF(VLOOKUP(C1075,Flex_Benefits!$N$13:$T$2013,2,FALSE)&lt;&gt;'Dropdown Selections'!$Q$3,VLOOKUP(C1075,Flex_Benefits!$N$13:$T$2013,2,FALSE),"all Part D drugs on tier(s) "&amp;VLOOKUP(C1075,Flex_Benefits!$N$13:$T$2013,3,FALSE))&amp;IF(VLOOKUP(C1075,Flex_Benefits!$N$13:$T$2013,4,FALSE)='Dropdown Selections'!$E$2," with a $"&amp;VLOOKUP(C1075,Flex_Benefits!$N$13:$T$2013,5,FALSE)&amp;" deductible",""))</f>
        <v/>
      </c>
      <c r="E1075" s="195"/>
      <c r="F1075" s="29" t="str" cm="1">
        <f t="array" ref="F1075">_xlfn.IFS(E1075="","",  VLOOKUP(E1075,Flex_Target_Populations!$B$9:$H$2009,2,FALSE)='Dropdown Selections'!$F$10, 'Dropdown Selections'!$F$10, VLOOKUP(E1075,Flex_Target_Populations!$B$9:$H$2009,2,FALSE)='Dropdown Selections'!$F$9,'Dropdown Selections'!$F$9, VLOOKUP(E1075,Flex_Target_Populations!$B$9:$H$2009,2,FALSE)='Dropdown Selections'!$F$3,"Enrollees with: " &amp;VLOOKUP(E1075,Flex_Target_Populations!$B$9:$H$2009,6,FALSE), VLOOKUP(E1075,Flex_Target_Populations!$B$9:$H$2009,2,FALSE)='Dropdown Selections'!$F$2, "LIS Levels: " &amp; VLOOKUP(E1075,Flex_Target_Populations!$B$9:$H$2009,3,FALSE), VLOOKUP(E1075,Flex_Target_Populations!$B$9:$H$2009,2,FALSE)='Dropdown Selections'!$F$4, VLOOKUP(E1075,Flex_Target_Populations!$B$9:$H$2009,4,FALSE) &amp; " beginning at " &amp; VLOOKUP(E1075,Flex_Target_Populations!$B$9:$H$2009,5,FALSE), VLOOKUP(E1075,Flex_Target_Populations!$B$9:$H$2009,2,FALSE)='Dropdown Selections'!$F$5, VLOOKUP(E1075,Flex_Target_Populations!$B$9:$H$2009,4,FALSE) &amp; " beginning at "&amp; VLOOKUP(E1075,Flex_Target_Populations!$B$9:$H$2009,5,FALSE) &amp; " and " &amp; VLOOKUP(E1075,Flex_Target_Populations!$B$9:$H$2009,6,FALSE), VLOOKUP(E1075,Flex_Target_Populations!$B$9:$H$2009,2,FALSE)='Dropdown Selections'!$F$6, "LIS Levels: " &amp; VLOOKUP(E1075,Flex_Target_Populations!$B$9:$H$2009,3,FALSE) &amp; " and " &amp; VLOOKUP(E1075,Flex_Target_Populations!$B$9:$H$2009,6,FALSE), VLOOKUP(E1075,Flex_Target_Populations!$B$9:$H$2009,2,FALSE)='Dropdown Selections'!$F$7, "LIS Levels: " &amp; VLOOKUP(E1075,Flex_Target_Populations!$B$9:$H$2009,3,FALSE) &amp; " and " &amp; VLOOKUP(E1075,Flex_Target_Populations!$B$9:$H$2009,4,FALSE) &amp; " beginning at "&amp; VLOOKUP(E1075,Flex_Target_Populations!$B$9:$H$2009,5,FALSE), VLOOKUP(E1075,Flex_Target_Populations!$B$9:$H$2009,2,FALSE)='Dropdown Selections'!$F$8,  "LIS Levels: " &amp; VLOOKUP(E1075,Flex_Target_Populations!$B$9:$H$2009,3,FALSE) &amp; " and " &amp; VLOOKUP(E1075,Flex_Target_Populations!$B$9:$H$2009,4,FALSE) &amp; " beginning at "&amp; VLOOKUP(E1075,Flex_Target_Populations!$B$9:$H$2009,5,FALSE) &amp; " and " &amp; VLOOKUP(E1075,Flex_Target_Populations!$B$9:$H$2009,6,FALSE))</f>
        <v/>
      </c>
      <c r="G1075" s="193"/>
      <c r="H1075" s="193"/>
      <c r="I1075" s="193"/>
      <c r="J1075" s="101"/>
      <c r="K1075" s="101"/>
      <c r="L1075" s="101"/>
      <c r="M1075" s="101"/>
      <c r="N1075" s="101"/>
      <c r="O1075" s="101"/>
      <c r="P1075" s="101"/>
      <c r="Q1075" s="104"/>
    </row>
    <row r="1076" spans="2:17" ht="15.75">
      <c r="B1076" s="194"/>
      <c r="C1076" s="195"/>
      <c r="D1076" s="25" t="str" cm="1">
        <f t="array" ref="D1076">_xlfn.IFS(C1076="","",AND(LEFT(C1076,3)&lt;&gt;"CRC", LEFT(C1076,3)&lt;&gt;"DRC"),VLOOKUP(Flex_Summary!C1076,Flex_Benefits!$B$13:$D$2013,3,FALSE),LEFT(C1076,3)="CRC",VLOOKUP(Flex_Summary!C1076,Flex_Benefits!$I$13:$K$2013,3,FALSE)&amp;" for "&amp;VLOOKUP(Flex_Summary!C1076,Flex_Benefits!$I$13:$K$2013,2,FALSE),LEFT(C1076,3)="DRC",IF(VLOOKUP(C1076,Flex_Benefits!$N$13:$T$2013,6,FALSE)="",VLOOKUP(C1076,Flex_Benefits!$N$13:$T$2013,7,FALSE)&amp;"% Coinsurance","$"&amp;VLOOKUP(C1076,Flex_Benefits!$N$13:$T$2013,6,FALSE)&amp;" Copayments")&amp;" for "&amp;IF(VLOOKUP(C1076,Flex_Benefits!$N$13:$T$2013,2,FALSE)&lt;&gt;'Dropdown Selections'!$Q$3,VLOOKUP(C1076,Flex_Benefits!$N$13:$T$2013,2,FALSE),"all Part D drugs on tier(s) "&amp;VLOOKUP(C1076,Flex_Benefits!$N$13:$T$2013,3,FALSE))&amp;IF(VLOOKUP(C1076,Flex_Benefits!$N$13:$T$2013,4,FALSE)='Dropdown Selections'!$E$2," with a $"&amp;VLOOKUP(C1076,Flex_Benefits!$N$13:$T$2013,5,FALSE)&amp;" deductible",""))</f>
        <v/>
      </c>
      <c r="E1076" s="195"/>
      <c r="F1076" s="29" t="str" cm="1">
        <f t="array" ref="F1076">_xlfn.IFS(E1076="","",  VLOOKUP(E1076,Flex_Target_Populations!$B$9:$H$2009,2,FALSE)='Dropdown Selections'!$F$10, 'Dropdown Selections'!$F$10, VLOOKUP(E1076,Flex_Target_Populations!$B$9:$H$2009,2,FALSE)='Dropdown Selections'!$F$9,'Dropdown Selections'!$F$9, VLOOKUP(E1076,Flex_Target_Populations!$B$9:$H$2009,2,FALSE)='Dropdown Selections'!$F$3,"Enrollees with: " &amp;VLOOKUP(E1076,Flex_Target_Populations!$B$9:$H$2009,6,FALSE), VLOOKUP(E1076,Flex_Target_Populations!$B$9:$H$2009,2,FALSE)='Dropdown Selections'!$F$2, "LIS Levels: " &amp; VLOOKUP(E1076,Flex_Target_Populations!$B$9:$H$2009,3,FALSE), VLOOKUP(E1076,Flex_Target_Populations!$B$9:$H$2009,2,FALSE)='Dropdown Selections'!$F$4, VLOOKUP(E1076,Flex_Target_Populations!$B$9:$H$2009,4,FALSE) &amp; " beginning at " &amp; VLOOKUP(E1076,Flex_Target_Populations!$B$9:$H$2009,5,FALSE), VLOOKUP(E1076,Flex_Target_Populations!$B$9:$H$2009,2,FALSE)='Dropdown Selections'!$F$5, VLOOKUP(E1076,Flex_Target_Populations!$B$9:$H$2009,4,FALSE) &amp; " beginning at "&amp; VLOOKUP(E1076,Flex_Target_Populations!$B$9:$H$2009,5,FALSE) &amp; " and " &amp; VLOOKUP(E1076,Flex_Target_Populations!$B$9:$H$2009,6,FALSE), VLOOKUP(E1076,Flex_Target_Populations!$B$9:$H$2009,2,FALSE)='Dropdown Selections'!$F$6, "LIS Levels: " &amp; VLOOKUP(E1076,Flex_Target_Populations!$B$9:$H$2009,3,FALSE) &amp; " and " &amp; VLOOKUP(E1076,Flex_Target_Populations!$B$9:$H$2009,6,FALSE), VLOOKUP(E1076,Flex_Target_Populations!$B$9:$H$2009,2,FALSE)='Dropdown Selections'!$F$7, "LIS Levels: " &amp; VLOOKUP(E1076,Flex_Target_Populations!$B$9:$H$2009,3,FALSE) &amp; " and " &amp; VLOOKUP(E1076,Flex_Target_Populations!$B$9:$H$2009,4,FALSE) &amp; " beginning at "&amp; VLOOKUP(E1076,Flex_Target_Populations!$B$9:$H$2009,5,FALSE), VLOOKUP(E1076,Flex_Target_Populations!$B$9:$H$2009,2,FALSE)='Dropdown Selections'!$F$8,  "LIS Levels: " &amp; VLOOKUP(E1076,Flex_Target_Populations!$B$9:$H$2009,3,FALSE) &amp; " and " &amp; VLOOKUP(E1076,Flex_Target_Populations!$B$9:$H$2009,4,FALSE) &amp; " beginning at "&amp; VLOOKUP(E1076,Flex_Target_Populations!$B$9:$H$2009,5,FALSE) &amp; " and " &amp; VLOOKUP(E1076,Flex_Target_Populations!$B$9:$H$2009,6,FALSE))</f>
        <v/>
      </c>
      <c r="G1076" s="193"/>
      <c r="H1076" s="193"/>
      <c r="I1076" s="193"/>
      <c r="J1076" s="101"/>
      <c r="K1076" s="101"/>
      <c r="L1076" s="101"/>
      <c r="M1076" s="101"/>
      <c r="N1076" s="101"/>
      <c r="O1076" s="101"/>
      <c r="P1076" s="101"/>
      <c r="Q1076" s="104"/>
    </row>
    <row r="1077" spans="2:17" ht="15.75">
      <c r="B1077" s="194"/>
      <c r="C1077" s="195"/>
      <c r="D1077" s="25" t="str" cm="1">
        <f t="array" ref="D1077">_xlfn.IFS(C1077="","",AND(LEFT(C1077,3)&lt;&gt;"CRC", LEFT(C1077,3)&lt;&gt;"DRC"),VLOOKUP(Flex_Summary!C1077,Flex_Benefits!$B$13:$D$2013,3,FALSE),LEFT(C1077,3)="CRC",VLOOKUP(Flex_Summary!C1077,Flex_Benefits!$I$13:$K$2013,3,FALSE)&amp;" for "&amp;VLOOKUP(Flex_Summary!C1077,Flex_Benefits!$I$13:$K$2013,2,FALSE),LEFT(C1077,3)="DRC",IF(VLOOKUP(C1077,Flex_Benefits!$N$13:$T$2013,6,FALSE)="",VLOOKUP(C1077,Flex_Benefits!$N$13:$T$2013,7,FALSE)&amp;"% Coinsurance","$"&amp;VLOOKUP(C1077,Flex_Benefits!$N$13:$T$2013,6,FALSE)&amp;" Copayments")&amp;" for "&amp;IF(VLOOKUP(C1077,Flex_Benefits!$N$13:$T$2013,2,FALSE)&lt;&gt;'Dropdown Selections'!$Q$3,VLOOKUP(C1077,Flex_Benefits!$N$13:$T$2013,2,FALSE),"all Part D drugs on tier(s) "&amp;VLOOKUP(C1077,Flex_Benefits!$N$13:$T$2013,3,FALSE))&amp;IF(VLOOKUP(C1077,Flex_Benefits!$N$13:$T$2013,4,FALSE)='Dropdown Selections'!$E$2," with a $"&amp;VLOOKUP(C1077,Flex_Benefits!$N$13:$T$2013,5,FALSE)&amp;" deductible",""))</f>
        <v/>
      </c>
      <c r="E1077" s="195"/>
      <c r="F1077" s="29" t="str" cm="1">
        <f t="array" ref="F1077">_xlfn.IFS(E1077="","",  VLOOKUP(E1077,Flex_Target_Populations!$B$9:$H$2009,2,FALSE)='Dropdown Selections'!$F$10, 'Dropdown Selections'!$F$10, VLOOKUP(E1077,Flex_Target_Populations!$B$9:$H$2009,2,FALSE)='Dropdown Selections'!$F$9,'Dropdown Selections'!$F$9, VLOOKUP(E1077,Flex_Target_Populations!$B$9:$H$2009,2,FALSE)='Dropdown Selections'!$F$3,"Enrollees with: " &amp;VLOOKUP(E1077,Flex_Target_Populations!$B$9:$H$2009,6,FALSE), VLOOKUP(E1077,Flex_Target_Populations!$B$9:$H$2009,2,FALSE)='Dropdown Selections'!$F$2, "LIS Levels: " &amp; VLOOKUP(E1077,Flex_Target_Populations!$B$9:$H$2009,3,FALSE), VLOOKUP(E1077,Flex_Target_Populations!$B$9:$H$2009,2,FALSE)='Dropdown Selections'!$F$4, VLOOKUP(E1077,Flex_Target_Populations!$B$9:$H$2009,4,FALSE) &amp; " beginning at " &amp; VLOOKUP(E1077,Flex_Target_Populations!$B$9:$H$2009,5,FALSE), VLOOKUP(E1077,Flex_Target_Populations!$B$9:$H$2009,2,FALSE)='Dropdown Selections'!$F$5, VLOOKUP(E1077,Flex_Target_Populations!$B$9:$H$2009,4,FALSE) &amp; " beginning at "&amp; VLOOKUP(E1077,Flex_Target_Populations!$B$9:$H$2009,5,FALSE) &amp; " and " &amp; VLOOKUP(E1077,Flex_Target_Populations!$B$9:$H$2009,6,FALSE), VLOOKUP(E1077,Flex_Target_Populations!$B$9:$H$2009,2,FALSE)='Dropdown Selections'!$F$6, "LIS Levels: " &amp; VLOOKUP(E1077,Flex_Target_Populations!$B$9:$H$2009,3,FALSE) &amp; " and " &amp; VLOOKUP(E1077,Flex_Target_Populations!$B$9:$H$2009,6,FALSE), VLOOKUP(E1077,Flex_Target_Populations!$B$9:$H$2009,2,FALSE)='Dropdown Selections'!$F$7, "LIS Levels: " &amp; VLOOKUP(E1077,Flex_Target_Populations!$B$9:$H$2009,3,FALSE) &amp; " and " &amp; VLOOKUP(E1077,Flex_Target_Populations!$B$9:$H$2009,4,FALSE) &amp; " beginning at "&amp; VLOOKUP(E1077,Flex_Target_Populations!$B$9:$H$2009,5,FALSE), VLOOKUP(E1077,Flex_Target_Populations!$B$9:$H$2009,2,FALSE)='Dropdown Selections'!$F$8,  "LIS Levels: " &amp; VLOOKUP(E1077,Flex_Target_Populations!$B$9:$H$2009,3,FALSE) &amp; " and " &amp; VLOOKUP(E1077,Flex_Target_Populations!$B$9:$H$2009,4,FALSE) &amp; " beginning at "&amp; VLOOKUP(E1077,Flex_Target_Populations!$B$9:$H$2009,5,FALSE) &amp; " and " &amp; VLOOKUP(E1077,Flex_Target_Populations!$B$9:$H$2009,6,FALSE))</f>
        <v/>
      </c>
      <c r="G1077" s="193"/>
      <c r="H1077" s="193"/>
      <c r="I1077" s="193"/>
      <c r="J1077" s="101"/>
      <c r="K1077" s="101"/>
      <c r="L1077" s="101"/>
      <c r="M1077" s="101"/>
      <c r="N1077" s="101"/>
      <c r="O1077" s="101"/>
      <c r="P1077" s="101"/>
      <c r="Q1077" s="104"/>
    </row>
    <row r="1078" spans="2:17" ht="15.75">
      <c r="B1078" s="194"/>
      <c r="C1078" s="195"/>
      <c r="D1078" s="25" t="str" cm="1">
        <f t="array" ref="D1078">_xlfn.IFS(C1078="","",AND(LEFT(C1078,3)&lt;&gt;"CRC", LEFT(C1078,3)&lt;&gt;"DRC"),VLOOKUP(Flex_Summary!C1078,Flex_Benefits!$B$13:$D$2013,3,FALSE),LEFT(C1078,3)="CRC",VLOOKUP(Flex_Summary!C1078,Flex_Benefits!$I$13:$K$2013,3,FALSE)&amp;" for "&amp;VLOOKUP(Flex_Summary!C1078,Flex_Benefits!$I$13:$K$2013,2,FALSE),LEFT(C1078,3)="DRC",IF(VLOOKUP(C1078,Flex_Benefits!$N$13:$T$2013,6,FALSE)="",VLOOKUP(C1078,Flex_Benefits!$N$13:$T$2013,7,FALSE)&amp;"% Coinsurance","$"&amp;VLOOKUP(C1078,Flex_Benefits!$N$13:$T$2013,6,FALSE)&amp;" Copayments")&amp;" for "&amp;IF(VLOOKUP(C1078,Flex_Benefits!$N$13:$T$2013,2,FALSE)&lt;&gt;'Dropdown Selections'!$Q$3,VLOOKUP(C1078,Flex_Benefits!$N$13:$T$2013,2,FALSE),"all Part D drugs on tier(s) "&amp;VLOOKUP(C1078,Flex_Benefits!$N$13:$T$2013,3,FALSE))&amp;IF(VLOOKUP(C1078,Flex_Benefits!$N$13:$T$2013,4,FALSE)='Dropdown Selections'!$E$2," with a $"&amp;VLOOKUP(C1078,Flex_Benefits!$N$13:$T$2013,5,FALSE)&amp;" deductible",""))</f>
        <v/>
      </c>
      <c r="E1078" s="195"/>
      <c r="F1078" s="29" t="str" cm="1">
        <f t="array" ref="F1078">_xlfn.IFS(E1078="","",  VLOOKUP(E1078,Flex_Target_Populations!$B$9:$H$2009,2,FALSE)='Dropdown Selections'!$F$10, 'Dropdown Selections'!$F$10, VLOOKUP(E1078,Flex_Target_Populations!$B$9:$H$2009,2,FALSE)='Dropdown Selections'!$F$9,'Dropdown Selections'!$F$9, VLOOKUP(E1078,Flex_Target_Populations!$B$9:$H$2009,2,FALSE)='Dropdown Selections'!$F$3,"Enrollees with: " &amp;VLOOKUP(E1078,Flex_Target_Populations!$B$9:$H$2009,6,FALSE), VLOOKUP(E1078,Flex_Target_Populations!$B$9:$H$2009,2,FALSE)='Dropdown Selections'!$F$2, "LIS Levels: " &amp; VLOOKUP(E1078,Flex_Target_Populations!$B$9:$H$2009,3,FALSE), VLOOKUP(E1078,Flex_Target_Populations!$B$9:$H$2009,2,FALSE)='Dropdown Selections'!$F$4, VLOOKUP(E1078,Flex_Target_Populations!$B$9:$H$2009,4,FALSE) &amp; " beginning at " &amp; VLOOKUP(E1078,Flex_Target_Populations!$B$9:$H$2009,5,FALSE), VLOOKUP(E1078,Flex_Target_Populations!$B$9:$H$2009,2,FALSE)='Dropdown Selections'!$F$5, VLOOKUP(E1078,Flex_Target_Populations!$B$9:$H$2009,4,FALSE) &amp; " beginning at "&amp; VLOOKUP(E1078,Flex_Target_Populations!$B$9:$H$2009,5,FALSE) &amp; " and " &amp; VLOOKUP(E1078,Flex_Target_Populations!$B$9:$H$2009,6,FALSE), VLOOKUP(E1078,Flex_Target_Populations!$B$9:$H$2009,2,FALSE)='Dropdown Selections'!$F$6, "LIS Levels: " &amp; VLOOKUP(E1078,Flex_Target_Populations!$B$9:$H$2009,3,FALSE) &amp; " and " &amp; VLOOKUP(E1078,Flex_Target_Populations!$B$9:$H$2009,6,FALSE), VLOOKUP(E1078,Flex_Target_Populations!$B$9:$H$2009,2,FALSE)='Dropdown Selections'!$F$7, "LIS Levels: " &amp; VLOOKUP(E1078,Flex_Target_Populations!$B$9:$H$2009,3,FALSE) &amp; " and " &amp; VLOOKUP(E1078,Flex_Target_Populations!$B$9:$H$2009,4,FALSE) &amp; " beginning at "&amp; VLOOKUP(E1078,Flex_Target_Populations!$B$9:$H$2009,5,FALSE), VLOOKUP(E1078,Flex_Target_Populations!$B$9:$H$2009,2,FALSE)='Dropdown Selections'!$F$8,  "LIS Levels: " &amp; VLOOKUP(E1078,Flex_Target_Populations!$B$9:$H$2009,3,FALSE) &amp; " and " &amp; VLOOKUP(E1078,Flex_Target_Populations!$B$9:$H$2009,4,FALSE) &amp; " beginning at "&amp; VLOOKUP(E1078,Flex_Target_Populations!$B$9:$H$2009,5,FALSE) &amp; " and " &amp; VLOOKUP(E1078,Flex_Target_Populations!$B$9:$H$2009,6,FALSE))</f>
        <v/>
      </c>
      <c r="G1078" s="193"/>
      <c r="H1078" s="193"/>
      <c r="I1078" s="193"/>
      <c r="J1078" s="101"/>
      <c r="K1078" s="101"/>
      <c r="L1078" s="101"/>
      <c r="M1078" s="101"/>
      <c r="N1078" s="101"/>
      <c r="O1078" s="101"/>
      <c r="P1078" s="101"/>
      <c r="Q1078" s="104"/>
    </row>
    <row r="1079" spans="2:17" ht="15.75">
      <c r="B1079" s="194"/>
      <c r="C1079" s="195"/>
      <c r="D1079" s="25" t="str" cm="1">
        <f t="array" ref="D1079">_xlfn.IFS(C1079="","",AND(LEFT(C1079,3)&lt;&gt;"CRC", LEFT(C1079,3)&lt;&gt;"DRC"),VLOOKUP(Flex_Summary!C1079,Flex_Benefits!$B$13:$D$2013,3,FALSE),LEFT(C1079,3)="CRC",VLOOKUP(Flex_Summary!C1079,Flex_Benefits!$I$13:$K$2013,3,FALSE)&amp;" for "&amp;VLOOKUP(Flex_Summary!C1079,Flex_Benefits!$I$13:$K$2013,2,FALSE),LEFT(C1079,3)="DRC",IF(VLOOKUP(C1079,Flex_Benefits!$N$13:$T$2013,6,FALSE)="",VLOOKUP(C1079,Flex_Benefits!$N$13:$T$2013,7,FALSE)&amp;"% Coinsurance","$"&amp;VLOOKUP(C1079,Flex_Benefits!$N$13:$T$2013,6,FALSE)&amp;" Copayments")&amp;" for "&amp;IF(VLOOKUP(C1079,Flex_Benefits!$N$13:$T$2013,2,FALSE)&lt;&gt;'Dropdown Selections'!$Q$3,VLOOKUP(C1079,Flex_Benefits!$N$13:$T$2013,2,FALSE),"all Part D drugs on tier(s) "&amp;VLOOKUP(C1079,Flex_Benefits!$N$13:$T$2013,3,FALSE))&amp;IF(VLOOKUP(C1079,Flex_Benefits!$N$13:$T$2013,4,FALSE)='Dropdown Selections'!$E$2," with a $"&amp;VLOOKUP(C1079,Flex_Benefits!$N$13:$T$2013,5,FALSE)&amp;" deductible",""))</f>
        <v/>
      </c>
      <c r="E1079" s="195"/>
      <c r="F1079" s="29" t="str" cm="1">
        <f t="array" ref="F1079">_xlfn.IFS(E1079="","",  VLOOKUP(E1079,Flex_Target_Populations!$B$9:$H$2009,2,FALSE)='Dropdown Selections'!$F$10, 'Dropdown Selections'!$F$10, VLOOKUP(E1079,Flex_Target_Populations!$B$9:$H$2009,2,FALSE)='Dropdown Selections'!$F$9,'Dropdown Selections'!$F$9, VLOOKUP(E1079,Flex_Target_Populations!$B$9:$H$2009,2,FALSE)='Dropdown Selections'!$F$3,"Enrollees with: " &amp;VLOOKUP(E1079,Flex_Target_Populations!$B$9:$H$2009,6,FALSE), VLOOKUP(E1079,Flex_Target_Populations!$B$9:$H$2009,2,FALSE)='Dropdown Selections'!$F$2, "LIS Levels: " &amp; VLOOKUP(E1079,Flex_Target_Populations!$B$9:$H$2009,3,FALSE), VLOOKUP(E1079,Flex_Target_Populations!$B$9:$H$2009,2,FALSE)='Dropdown Selections'!$F$4, VLOOKUP(E1079,Flex_Target_Populations!$B$9:$H$2009,4,FALSE) &amp; " beginning at " &amp; VLOOKUP(E1079,Flex_Target_Populations!$B$9:$H$2009,5,FALSE), VLOOKUP(E1079,Flex_Target_Populations!$B$9:$H$2009,2,FALSE)='Dropdown Selections'!$F$5, VLOOKUP(E1079,Flex_Target_Populations!$B$9:$H$2009,4,FALSE) &amp; " beginning at "&amp; VLOOKUP(E1079,Flex_Target_Populations!$B$9:$H$2009,5,FALSE) &amp; " and " &amp; VLOOKUP(E1079,Flex_Target_Populations!$B$9:$H$2009,6,FALSE), VLOOKUP(E1079,Flex_Target_Populations!$B$9:$H$2009,2,FALSE)='Dropdown Selections'!$F$6, "LIS Levels: " &amp; VLOOKUP(E1079,Flex_Target_Populations!$B$9:$H$2009,3,FALSE) &amp; " and " &amp; VLOOKUP(E1079,Flex_Target_Populations!$B$9:$H$2009,6,FALSE), VLOOKUP(E1079,Flex_Target_Populations!$B$9:$H$2009,2,FALSE)='Dropdown Selections'!$F$7, "LIS Levels: " &amp; VLOOKUP(E1079,Flex_Target_Populations!$B$9:$H$2009,3,FALSE) &amp; " and " &amp; VLOOKUP(E1079,Flex_Target_Populations!$B$9:$H$2009,4,FALSE) &amp; " beginning at "&amp; VLOOKUP(E1079,Flex_Target_Populations!$B$9:$H$2009,5,FALSE), VLOOKUP(E1079,Flex_Target_Populations!$B$9:$H$2009,2,FALSE)='Dropdown Selections'!$F$8,  "LIS Levels: " &amp; VLOOKUP(E1079,Flex_Target_Populations!$B$9:$H$2009,3,FALSE) &amp; " and " &amp; VLOOKUP(E1079,Flex_Target_Populations!$B$9:$H$2009,4,FALSE) &amp; " beginning at "&amp; VLOOKUP(E1079,Flex_Target_Populations!$B$9:$H$2009,5,FALSE) &amp; " and " &amp; VLOOKUP(E1079,Flex_Target_Populations!$B$9:$H$2009,6,FALSE))</f>
        <v/>
      </c>
      <c r="G1079" s="193"/>
      <c r="H1079" s="193"/>
      <c r="I1079" s="193"/>
      <c r="J1079" s="101"/>
      <c r="K1079" s="101"/>
      <c r="L1079" s="101"/>
      <c r="M1079" s="101"/>
      <c r="N1079" s="101"/>
      <c r="O1079" s="101"/>
      <c r="P1079" s="101"/>
      <c r="Q1079" s="104"/>
    </row>
    <row r="1080" spans="2:17" ht="15.75">
      <c r="B1080" s="194"/>
      <c r="C1080" s="195"/>
      <c r="D1080" s="25" t="str" cm="1">
        <f t="array" ref="D1080">_xlfn.IFS(C1080="","",AND(LEFT(C1080,3)&lt;&gt;"CRC", LEFT(C1080,3)&lt;&gt;"DRC"),VLOOKUP(Flex_Summary!C1080,Flex_Benefits!$B$13:$D$2013,3,FALSE),LEFT(C1080,3)="CRC",VLOOKUP(Flex_Summary!C1080,Flex_Benefits!$I$13:$K$2013,3,FALSE)&amp;" for "&amp;VLOOKUP(Flex_Summary!C1080,Flex_Benefits!$I$13:$K$2013,2,FALSE),LEFT(C1080,3)="DRC",IF(VLOOKUP(C1080,Flex_Benefits!$N$13:$T$2013,6,FALSE)="",VLOOKUP(C1080,Flex_Benefits!$N$13:$T$2013,7,FALSE)&amp;"% Coinsurance","$"&amp;VLOOKUP(C1080,Flex_Benefits!$N$13:$T$2013,6,FALSE)&amp;" Copayments")&amp;" for "&amp;IF(VLOOKUP(C1080,Flex_Benefits!$N$13:$T$2013,2,FALSE)&lt;&gt;'Dropdown Selections'!$Q$3,VLOOKUP(C1080,Flex_Benefits!$N$13:$T$2013,2,FALSE),"all Part D drugs on tier(s) "&amp;VLOOKUP(C1080,Flex_Benefits!$N$13:$T$2013,3,FALSE))&amp;IF(VLOOKUP(C1080,Flex_Benefits!$N$13:$T$2013,4,FALSE)='Dropdown Selections'!$E$2," with a $"&amp;VLOOKUP(C1080,Flex_Benefits!$N$13:$T$2013,5,FALSE)&amp;" deductible",""))</f>
        <v/>
      </c>
      <c r="E1080" s="195"/>
      <c r="F1080" s="29" t="str" cm="1">
        <f t="array" ref="F1080">_xlfn.IFS(E1080="","",  VLOOKUP(E1080,Flex_Target_Populations!$B$9:$H$2009,2,FALSE)='Dropdown Selections'!$F$10, 'Dropdown Selections'!$F$10, VLOOKUP(E1080,Flex_Target_Populations!$B$9:$H$2009,2,FALSE)='Dropdown Selections'!$F$9,'Dropdown Selections'!$F$9, VLOOKUP(E1080,Flex_Target_Populations!$B$9:$H$2009,2,FALSE)='Dropdown Selections'!$F$3,"Enrollees with: " &amp;VLOOKUP(E1080,Flex_Target_Populations!$B$9:$H$2009,6,FALSE), VLOOKUP(E1080,Flex_Target_Populations!$B$9:$H$2009,2,FALSE)='Dropdown Selections'!$F$2, "LIS Levels: " &amp; VLOOKUP(E1080,Flex_Target_Populations!$B$9:$H$2009,3,FALSE), VLOOKUP(E1080,Flex_Target_Populations!$B$9:$H$2009,2,FALSE)='Dropdown Selections'!$F$4, VLOOKUP(E1080,Flex_Target_Populations!$B$9:$H$2009,4,FALSE) &amp; " beginning at " &amp; VLOOKUP(E1080,Flex_Target_Populations!$B$9:$H$2009,5,FALSE), VLOOKUP(E1080,Flex_Target_Populations!$B$9:$H$2009,2,FALSE)='Dropdown Selections'!$F$5, VLOOKUP(E1080,Flex_Target_Populations!$B$9:$H$2009,4,FALSE) &amp; " beginning at "&amp; VLOOKUP(E1080,Flex_Target_Populations!$B$9:$H$2009,5,FALSE) &amp; " and " &amp; VLOOKUP(E1080,Flex_Target_Populations!$B$9:$H$2009,6,FALSE), VLOOKUP(E1080,Flex_Target_Populations!$B$9:$H$2009,2,FALSE)='Dropdown Selections'!$F$6, "LIS Levels: " &amp; VLOOKUP(E1080,Flex_Target_Populations!$B$9:$H$2009,3,FALSE) &amp; " and " &amp; VLOOKUP(E1080,Flex_Target_Populations!$B$9:$H$2009,6,FALSE), VLOOKUP(E1080,Flex_Target_Populations!$B$9:$H$2009,2,FALSE)='Dropdown Selections'!$F$7, "LIS Levels: " &amp; VLOOKUP(E1080,Flex_Target_Populations!$B$9:$H$2009,3,FALSE) &amp; " and " &amp; VLOOKUP(E1080,Flex_Target_Populations!$B$9:$H$2009,4,FALSE) &amp; " beginning at "&amp; VLOOKUP(E1080,Flex_Target_Populations!$B$9:$H$2009,5,FALSE), VLOOKUP(E1080,Flex_Target_Populations!$B$9:$H$2009,2,FALSE)='Dropdown Selections'!$F$8,  "LIS Levels: " &amp; VLOOKUP(E1080,Flex_Target_Populations!$B$9:$H$2009,3,FALSE) &amp; " and " &amp; VLOOKUP(E1080,Flex_Target_Populations!$B$9:$H$2009,4,FALSE) &amp; " beginning at "&amp; VLOOKUP(E1080,Flex_Target_Populations!$B$9:$H$2009,5,FALSE) &amp; " and " &amp; VLOOKUP(E1080,Flex_Target_Populations!$B$9:$H$2009,6,FALSE))</f>
        <v/>
      </c>
      <c r="G1080" s="193"/>
      <c r="H1080" s="193"/>
      <c r="I1080" s="193"/>
      <c r="J1080" s="101"/>
      <c r="K1080" s="101"/>
      <c r="L1080" s="101"/>
      <c r="M1080" s="101"/>
      <c r="N1080" s="101"/>
      <c r="O1080" s="101"/>
      <c r="P1080" s="101"/>
      <c r="Q1080" s="104"/>
    </row>
    <row r="1081" spans="2:17" ht="15.75">
      <c r="B1081" s="194"/>
      <c r="C1081" s="195"/>
      <c r="D1081" s="25" t="str" cm="1">
        <f t="array" ref="D1081">_xlfn.IFS(C1081="","",AND(LEFT(C1081,3)&lt;&gt;"CRC", LEFT(C1081,3)&lt;&gt;"DRC"),VLOOKUP(Flex_Summary!C1081,Flex_Benefits!$B$13:$D$2013,3,FALSE),LEFT(C1081,3)="CRC",VLOOKUP(Flex_Summary!C1081,Flex_Benefits!$I$13:$K$2013,3,FALSE)&amp;" for "&amp;VLOOKUP(Flex_Summary!C1081,Flex_Benefits!$I$13:$K$2013,2,FALSE),LEFT(C1081,3)="DRC",IF(VLOOKUP(C1081,Flex_Benefits!$N$13:$T$2013,6,FALSE)="",VLOOKUP(C1081,Flex_Benefits!$N$13:$T$2013,7,FALSE)&amp;"% Coinsurance","$"&amp;VLOOKUP(C1081,Flex_Benefits!$N$13:$T$2013,6,FALSE)&amp;" Copayments")&amp;" for "&amp;IF(VLOOKUP(C1081,Flex_Benefits!$N$13:$T$2013,2,FALSE)&lt;&gt;'Dropdown Selections'!$Q$3,VLOOKUP(C1081,Flex_Benefits!$N$13:$T$2013,2,FALSE),"all Part D drugs on tier(s) "&amp;VLOOKUP(C1081,Flex_Benefits!$N$13:$T$2013,3,FALSE))&amp;IF(VLOOKUP(C1081,Flex_Benefits!$N$13:$T$2013,4,FALSE)='Dropdown Selections'!$E$2," with a $"&amp;VLOOKUP(C1081,Flex_Benefits!$N$13:$T$2013,5,FALSE)&amp;" deductible",""))</f>
        <v/>
      </c>
      <c r="E1081" s="195"/>
      <c r="F1081" s="29" t="str" cm="1">
        <f t="array" ref="F1081">_xlfn.IFS(E1081="","",  VLOOKUP(E1081,Flex_Target_Populations!$B$9:$H$2009,2,FALSE)='Dropdown Selections'!$F$10, 'Dropdown Selections'!$F$10, VLOOKUP(E1081,Flex_Target_Populations!$B$9:$H$2009,2,FALSE)='Dropdown Selections'!$F$9,'Dropdown Selections'!$F$9, VLOOKUP(E1081,Flex_Target_Populations!$B$9:$H$2009,2,FALSE)='Dropdown Selections'!$F$3,"Enrollees with: " &amp;VLOOKUP(E1081,Flex_Target_Populations!$B$9:$H$2009,6,FALSE), VLOOKUP(E1081,Flex_Target_Populations!$B$9:$H$2009,2,FALSE)='Dropdown Selections'!$F$2, "LIS Levels: " &amp; VLOOKUP(E1081,Flex_Target_Populations!$B$9:$H$2009,3,FALSE), VLOOKUP(E1081,Flex_Target_Populations!$B$9:$H$2009,2,FALSE)='Dropdown Selections'!$F$4, VLOOKUP(E1081,Flex_Target_Populations!$B$9:$H$2009,4,FALSE) &amp; " beginning at " &amp; VLOOKUP(E1081,Flex_Target_Populations!$B$9:$H$2009,5,FALSE), VLOOKUP(E1081,Flex_Target_Populations!$B$9:$H$2009,2,FALSE)='Dropdown Selections'!$F$5, VLOOKUP(E1081,Flex_Target_Populations!$B$9:$H$2009,4,FALSE) &amp; " beginning at "&amp; VLOOKUP(E1081,Flex_Target_Populations!$B$9:$H$2009,5,FALSE) &amp; " and " &amp; VLOOKUP(E1081,Flex_Target_Populations!$B$9:$H$2009,6,FALSE), VLOOKUP(E1081,Flex_Target_Populations!$B$9:$H$2009,2,FALSE)='Dropdown Selections'!$F$6, "LIS Levels: " &amp; VLOOKUP(E1081,Flex_Target_Populations!$B$9:$H$2009,3,FALSE) &amp; " and " &amp; VLOOKUP(E1081,Flex_Target_Populations!$B$9:$H$2009,6,FALSE), VLOOKUP(E1081,Flex_Target_Populations!$B$9:$H$2009,2,FALSE)='Dropdown Selections'!$F$7, "LIS Levels: " &amp; VLOOKUP(E1081,Flex_Target_Populations!$B$9:$H$2009,3,FALSE) &amp; " and " &amp; VLOOKUP(E1081,Flex_Target_Populations!$B$9:$H$2009,4,FALSE) &amp; " beginning at "&amp; VLOOKUP(E1081,Flex_Target_Populations!$B$9:$H$2009,5,FALSE), VLOOKUP(E1081,Flex_Target_Populations!$B$9:$H$2009,2,FALSE)='Dropdown Selections'!$F$8,  "LIS Levels: " &amp; VLOOKUP(E1081,Flex_Target_Populations!$B$9:$H$2009,3,FALSE) &amp; " and " &amp; VLOOKUP(E1081,Flex_Target_Populations!$B$9:$H$2009,4,FALSE) &amp; " beginning at "&amp; VLOOKUP(E1081,Flex_Target_Populations!$B$9:$H$2009,5,FALSE) &amp; " and " &amp; VLOOKUP(E1081,Flex_Target_Populations!$B$9:$H$2009,6,FALSE))</f>
        <v/>
      </c>
      <c r="G1081" s="193"/>
      <c r="H1081" s="193"/>
      <c r="I1081" s="193"/>
      <c r="J1081" s="101"/>
      <c r="K1081" s="101"/>
      <c r="L1081" s="101"/>
      <c r="M1081" s="101"/>
      <c r="N1081" s="101"/>
      <c r="O1081" s="101"/>
      <c r="P1081" s="101"/>
      <c r="Q1081" s="104"/>
    </row>
    <row r="1082" spans="2:17" ht="15.75">
      <c r="B1082" s="194"/>
      <c r="C1082" s="195"/>
      <c r="D1082" s="25" t="str" cm="1">
        <f t="array" ref="D1082">_xlfn.IFS(C1082="","",AND(LEFT(C1082,3)&lt;&gt;"CRC", LEFT(C1082,3)&lt;&gt;"DRC"),VLOOKUP(Flex_Summary!C1082,Flex_Benefits!$B$13:$D$2013,3,FALSE),LEFT(C1082,3)="CRC",VLOOKUP(Flex_Summary!C1082,Flex_Benefits!$I$13:$K$2013,3,FALSE)&amp;" for "&amp;VLOOKUP(Flex_Summary!C1082,Flex_Benefits!$I$13:$K$2013,2,FALSE),LEFT(C1082,3)="DRC",IF(VLOOKUP(C1082,Flex_Benefits!$N$13:$T$2013,6,FALSE)="",VLOOKUP(C1082,Flex_Benefits!$N$13:$T$2013,7,FALSE)&amp;"% Coinsurance","$"&amp;VLOOKUP(C1082,Flex_Benefits!$N$13:$T$2013,6,FALSE)&amp;" Copayments")&amp;" for "&amp;IF(VLOOKUP(C1082,Flex_Benefits!$N$13:$T$2013,2,FALSE)&lt;&gt;'Dropdown Selections'!$Q$3,VLOOKUP(C1082,Flex_Benefits!$N$13:$T$2013,2,FALSE),"all Part D drugs on tier(s) "&amp;VLOOKUP(C1082,Flex_Benefits!$N$13:$T$2013,3,FALSE))&amp;IF(VLOOKUP(C1082,Flex_Benefits!$N$13:$T$2013,4,FALSE)='Dropdown Selections'!$E$2," with a $"&amp;VLOOKUP(C1082,Flex_Benefits!$N$13:$T$2013,5,FALSE)&amp;" deductible",""))</f>
        <v/>
      </c>
      <c r="E1082" s="195"/>
      <c r="F1082" s="29" t="str" cm="1">
        <f t="array" ref="F1082">_xlfn.IFS(E1082="","",  VLOOKUP(E1082,Flex_Target_Populations!$B$9:$H$2009,2,FALSE)='Dropdown Selections'!$F$10, 'Dropdown Selections'!$F$10, VLOOKUP(E1082,Flex_Target_Populations!$B$9:$H$2009,2,FALSE)='Dropdown Selections'!$F$9,'Dropdown Selections'!$F$9, VLOOKUP(E1082,Flex_Target_Populations!$B$9:$H$2009,2,FALSE)='Dropdown Selections'!$F$3,"Enrollees with: " &amp;VLOOKUP(E1082,Flex_Target_Populations!$B$9:$H$2009,6,FALSE), VLOOKUP(E1082,Flex_Target_Populations!$B$9:$H$2009,2,FALSE)='Dropdown Selections'!$F$2, "LIS Levels: " &amp; VLOOKUP(E1082,Flex_Target_Populations!$B$9:$H$2009,3,FALSE), VLOOKUP(E1082,Flex_Target_Populations!$B$9:$H$2009,2,FALSE)='Dropdown Selections'!$F$4, VLOOKUP(E1082,Flex_Target_Populations!$B$9:$H$2009,4,FALSE) &amp; " beginning at " &amp; VLOOKUP(E1082,Flex_Target_Populations!$B$9:$H$2009,5,FALSE), VLOOKUP(E1082,Flex_Target_Populations!$B$9:$H$2009,2,FALSE)='Dropdown Selections'!$F$5, VLOOKUP(E1082,Flex_Target_Populations!$B$9:$H$2009,4,FALSE) &amp; " beginning at "&amp; VLOOKUP(E1082,Flex_Target_Populations!$B$9:$H$2009,5,FALSE) &amp; " and " &amp; VLOOKUP(E1082,Flex_Target_Populations!$B$9:$H$2009,6,FALSE), VLOOKUP(E1082,Flex_Target_Populations!$B$9:$H$2009,2,FALSE)='Dropdown Selections'!$F$6, "LIS Levels: " &amp; VLOOKUP(E1082,Flex_Target_Populations!$B$9:$H$2009,3,FALSE) &amp; " and " &amp; VLOOKUP(E1082,Flex_Target_Populations!$B$9:$H$2009,6,FALSE), VLOOKUP(E1082,Flex_Target_Populations!$B$9:$H$2009,2,FALSE)='Dropdown Selections'!$F$7, "LIS Levels: " &amp; VLOOKUP(E1082,Flex_Target_Populations!$B$9:$H$2009,3,FALSE) &amp; " and " &amp; VLOOKUP(E1082,Flex_Target_Populations!$B$9:$H$2009,4,FALSE) &amp; " beginning at "&amp; VLOOKUP(E1082,Flex_Target_Populations!$B$9:$H$2009,5,FALSE), VLOOKUP(E1082,Flex_Target_Populations!$B$9:$H$2009,2,FALSE)='Dropdown Selections'!$F$8,  "LIS Levels: " &amp; VLOOKUP(E1082,Flex_Target_Populations!$B$9:$H$2009,3,FALSE) &amp; " and " &amp; VLOOKUP(E1082,Flex_Target_Populations!$B$9:$H$2009,4,FALSE) &amp; " beginning at "&amp; VLOOKUP(E1082,Flex_Target_Populations!$B$9:$H$2009,5,FALSE) &amp; " and " &amp; VLOOKUP(E1082,Flex_Target_Populations!$B$9:$H$2009,6,FALSE))</f>
        <v/>
      </c>
      <c r="G1082" s="193"/>
      <c r="H1082" s="193"/>
      <c r="I1082" s="193"/>
      <c r="J1082" s="101"/>
      <c r="K1082" s="101"/>
      <c r="L1082" s="101"/>
      <c r="M1082" s="101"/>
      <c r="N1082" s="101"/>
      <c r="O1082" s="101"/>
      <c r="P1082" s="101"/>
      <c r="Q1082" s="104"/>
    </row>
    <row r="1083" spans="2:17" ht="15.75">
      <c r="B1083" s="194"/>
      <c r="C1083" s="195"/>
      <c r="D1083" s="25" t="str" cm="1">
        <f t="array" ref="D1083">_xlfn.IFS(C1083="","",AND(LEFT(C1083,3)&lt;&gt;"CRC", LEFT(C1083,3)&lt;&gt;"DRC"),VLOOKUP(Flex_Summary!C1083,Flex_Benefits!$B$13:$D$2013,3,FALSE),LEFT(C1083,3)="CRC",VLOOKUP(Flex_Summary!C1083,Flex_Benefits!$I$13:$K$2013,3,FALSE)&amp;" for "&amp;VLOOKUP(Flex_Summary!C1083,Flex_Benefits!$I$13:$K$2013,2,FALSE),LEFT(C1083,3)="DRC",IF(VLOOKUP(C1083,Flex_Benefits!$N$13:$T$2013,6,FALSE)="",VLOOKUP(C1083,Flex_Benefits!$N$13:$T$2013,7,FALSE)&amp;"% Coinsurance","$"&amp;VLOOKUP(C1083,Flex_Benefits!$N$13:$T$2013,6,FALSE)&amp;" Copayments")&amp;" for "&amp;IF(VLOOKUP(C1083,Flex_Benefits!$N$13:$T$2013,2,FALSE)&lt;&gt;'Dropdown Selections'!$Q$3,VLOOKUP(C1083,Flex_Benefits!$N$13:$T$2013,2,FALSE),"all Part D drugs on tier(s) "&amp;VLOOKUP(C1083,Flex_Benefits!$N$13:$T$2013,3,FALSE))&amp;IF(VLOOKUP(C1083,Flex_Benefits!$N$13:$T$2013,4,FALSE)='Dropdown Selections'!$E$2," with a $"&amp;VLOOKUP(C1083,Flex_Benefits!$N$13:$T$2013,5,FALSE)&amp;" deductible",""))</f>
        <v/>
      </c>
      <c r="E1083" s="195"/>
      <c r="F1083" s="29" t="str" cm="1">
        <f t="array" ref="F1083">_xlfn.IFS(E1083="","",  VLOOKUP(E1083,Flex_Target_Populations!$B$9:$H$2009,2,FALSE)='Dropdown Selections'!$F$10, 'Dropdown Selections'!$F$10, VLOOKUP(E1083,Flex_Target_Populations!$B$9:$H$2009,2,FALSE)='Dropdown Selections'!$F$9,'Dropdown Selections'!$F$9, VLOOKUP(E1083,Flex_Target_Populations!$B$9:$H$2009,2,FALSE)='Dropdown Selections'!$F$3,"Enrollees with: " &amp;VLOOKUP(E1083,Flex_Target_Populations!$B$9:$H$2009,6,FALSE), VLOOKUP(E1083,Flex_Target_Populations!$B$9:$H$2009,2,FALSE)='Dropdown Selections'!$F$2, "LIS Levels: " &amp; VLOOKUP(E1083,Flex_Target_Populations!$B$9:$H$2009,3,FALSE), VLOOKUP(E1083,Flex_Target_Populations!$B$9:$H$2009,2,FALSE)='Dropdown Selections'!$F$4, VLOOKUP(E1083,Flex_Target_Populations!$B$9:$H$2009,4,FALSE) &amp; " beginning at " &amp; VLOOKUP(E1083,Flex_Target_Populations!$B$9:$H$2009,5,FALSE), VLOOKUP(E1083,Flex_Target_Populations!$B$9:$H$2009,2,FALSE)='Dropdown Selections'!$F$5, VLOOKUP(E1083,Flex_Target_Populations!$B$9:$H$2009,4,FALSE) &amp; " beginning at "&amp; VLOOKUP(E1083,Flex_Target_Populations!$B$9:$H$2009,5,FALSE) &amp; " and " &amp; VLOOKUP(E1083,Flex_Target_Populations!$B$9:$H$2009,6,FALSE), VLOOKUP(E1083,Flex_Target_Populations!$B$9:$H$2009,2,FALSE)='Dropdown Selections'!$F$6, "LIS Levels: " &amp; VLOOKUP(E1083,Flex_Target_Populations!$B$9:$H$2009,3,FALSE) &amp; " and " &amp; VLOOKUP(E1083,Flex_Target_Populations!$B$9:$H$2009,6,FALSE), VLOOKUP(E1083,Flex_Target_Populations!$B$9:$H$2009,2,FALSE)='Dropdown Selections'!$F$7, "LIS Levels: " &amp; VLOOKUP(E1083,Flex_Target_Populations!$B$9:$H$2009,3,FALSE) &amp; " and " &amp; VLOOKUP(E1083,Flex_Target_Populations!$B$9:$H$2009,4,FALSE) &amp; " beginning at "&amp; VLOOKUP(E1083,Flex_Target_Populations!$B$9:$H$2009,5,FALSE), VLOOKUP(E1083,Flex_Target_Populations!$B$9:$H$2009,2,FALSE)='Dropdown Selections'!$F$8,  "LIS Levels: " &amp; VLOOKUP(E1083,Flex_Target_Populations!$B$9:$H$2009,3,FALSE) &amp; " and " &amp; VLOOKUP(E1083,Flex_Target_Populations!$B$9:$H$2009,4,FALSE) &amp; " beginning at "&amp; VLOOKUP(E1083,Flex_Target_Populations!$B$9:$H$2009,5,FALSE) &amp; " and " &amp; VLOOKUP(E1083,Flex_Target_Populations!$B$9:$H$2009,6,FALSE))</f>
        <v/>
      </c>
      <c r="G1083" s="193"/>
      <c r="H1083" s="193"/>
      <c r="I1083" s="193"/>
      <c r="J1083" s="101"/>
      <c r="K1083" s="101"/>
      <c r="L1083" s="101"/>
      <c r="M1083" s="101"/>
      <c r="N1083" s="101"/>
      <c r="O1083" s="101"/>
      <c r="P1083" s="101"/>
      <c r="Q1083" s="104"/>
    </row>
    <row r="1084" spans="2:17" ht="15.75">
      <c r="B1084" s="194"/>
      <c r="C1084" s="195"/>
      <c r="D1084" s="25" t="str" cm="1">
        <f t="array" ref="D1084">_xlfn.IFS(C1084="","",AND(LEFT(C1084,3)&lt;&gt;"CRC", LEFT(C1084,3)&lt;&gt;"DRC"),VLOOKUP(Flex_Summary!C1084,Flex_Benefits!$B$13:$D$2013,3,FALSE),LEFT(C1084,3)="CRC",VLOOKUP(Flex_Summary!C1084,Flex_Benefits!$I$13:$K$2013,3,FALSE)&amp;" for "&amp;VLOOKUP(Flex_Summary!C1084,Flex_Benefits!$I$13:$K$2013,2,FALSE),LEFT(C1084,3)="DRC",IF(VLOOKUP(C1084,Flex_Benefits!$N$13:$T$2013,6,FALSE)="",VLOOKUP(C1084,Flex_Benefits!$N$13:$T$2013,7,FALSE)&amp;"% Coinsurance","$"&amp;VLOOKUP(C1084,Flex_Benefits!$N$13:$T$2013,6,FALSE)&amp;" Copayments")&amp;" for "&amp;IF(VLOOKUP(C1084,Flex_Benefits!$N$13:$T$2013,2,FALSE)&lt;&gt;'Dropdown Selections'!$Q$3,VLOOKUP(C1084,Flex_Benefits!$N$13:$T$2013,2,FALSE),"all Part D drugs on tier(s) "&amp;VLOOKUP(C1084,Flex_Benefits!$N$13:$T$2013,3,FALSE))&amp;IF(VLOOKUP(C1084,Flex_Benefits!$N$13:$T$2013,4,FALSE)='Dropdown Selections'!$E$2," with a $"&amp;VLOOKUP(C1084,Flex_Benefits!$N$13:$T$2013,5,FALSE)&amp;" deductible",""))</f>
        <v/>
      </c>
      <c r="E1084" s="195"/>
      <c r="F1084" s="29" t="str" cm="1">
        <f t="array" ref="F1084">_xlfn.IFS(E1084="","",  VLOOKUP(E1084,Flex_Target_Populations!$B$9:$H$2009,2,FALSE)='Dropdown Selections'!$F$10, 'Dropdown Selections'!$F$10, VLOOKUP(E1084,Flex_Target_Populations!$B$9:$H$2009,2,FALSE)='Dropdown Selections'!$F$9,'Dropdown Selections'!$F$9, VLOOKUP(E1084,Flex_Target_Populations!$B$9:$H$2009,2,FALSE)='Dropdown Selections'!$F$3,"Enrollees with: " &amp;VLOOKUP(E1084,Flex_Target_Populations!$B$9:$H$2009,6,FALSE), VLOOKUP(E1084,Flex_Target_Populations!$B$9:$H$2009,2,FALSE)='Dropdown Selections'!$F$2, "LIS Levels: " &amp; VLOOKUP(E1084,Flex_Target_Populations!$B$9:$H$2009,3,FALSE), VLOOKUP(E1084,Flex_Target_Populations!$B$9:$H$2009,2,FALSE)='Dropdown Selections'!$F$4, VLOOKUP(E1084,Flex_Target_Populations!$B$9:$H$2009,4,FALSE) &amp; " beginning at " &amp; VLOOKUP(E1084,Flex_Target_Populations!$B$9:$H$2009,5,FALSE), VLOOKUP(E1084,Flex_Target_Populations!$B$9:$H$2009,2,FALSE)='Dropdown Selections'!$F$5, VLOOKUP(E1084,Flex_Target_Populations!$B$9:$H$2009,4,FALSE) &amp; " beginning at "&amp; VLOOKUP(E1084,Flex_Target_Populations!$B$9:$H$2009,5,FALSE) &amp; " and " &amp; VLOOKUP(E1084,Flex_Target_Populations!$B$9:$H$2009,6,FALSE), VLOOKUP(E1084,Flex_Target_Populations!$B$9:$H$2009,2,FALSE)='Dropdown Selections'!$F$6, "LIS Levels: " &amp; VLOOKUP(E1084,Flex_Target_Populations!$B$9:$H$2009,3,FALSE) &amp; " and " &amp; VLOOKUP(E1084,Flex_Target_Populations!$B$9:$H$2009,6,FALSE), VLOOKUP(E1084,Flex_Target_Populations!$B$9:$H$2009,2,FALSE)='Dropdown Selections'!$F$7, "LIS Levels: " &amp; VLOOKUP(E1084,Flex_Target_Populations!$B$9:$H$2009,3,FALSE) &amp; " and " &amp; VLOOKUP(E1084,Flex_Target_Populations!$B$9:$H$2009,4,FALSE) &amp; " beginning at "&amp; VLOOKUP(E1084,Flex_Target_Populations!$B$9:$H$2009,5,FALSE), VLOOKUP(E1084,Flex_Target_Populations!$B$9:$H$2009,2,FALSE)='Dropdown Selections'!$F$8,  "LIS Levels: " &amp; VLOOKUP(E1084,Flex_Target_Populations!$B$9:$H$2009,3,FALSE) &amp; " and " &amp; VLOOKUP(E1084,Flex_Target_Populations!$B$9:$H$2009,4,FALSE) &amp; " beginning at "&amp; VLOOKUP(E1084,Flex_Target_Populations!$B$9:$H$2009,5,FALSE) &amp; " and " &amp; VLOOKUP(E1084,Flex_Target_Populations!$B$9:$H$2009,6,FALSE))</f>
        <v/>
      </c>
      <c r="G1084" s="193"/>
      <c r="H1084" s="193"/>
      <c r="I1084" s="193"/>
      <c r="J1084" s="101"/>
      <c r="K1084" s="101"/>
      <c r="L1084" s="101"/>
      <c r="M1084" s="101"/>
      <c r="N1084" s="101"/>
      <c r="O1084" s="101"/>
      <c r="P1084" s="101"/>
      <c r="Q1084" s="104"/>
    </row>
    <row r="1085" spans="2:17" ht="15.75">
      <c r="B1085" s="194"/>
      <c r="C1085" s="195"/>
      <c r="D1085" s="25" t="str" cm="1">
        <f t="array" ref="D1085">_xlfn.IFS(C1085="","",AND(LEFT(C1085,3)&lt;&gt;"CRC", LEFT(C1085,3)&lt;&gt;"DRC"),VLOOKUP(Flex_Summary!C1085,Flex_Benefits!$B$13:$D$2013,3,FALSE),LEFT(C1085,3)="CRC",VLOOKUP(Flex_Summary!C1085,Flex_Benefits!$I$13:$K$2013,3,FALSE)&amp;" for "&amp;VLOOKUP(Flex_Summary!C1085,Flex_Benefits!$I$13:$K$2013,2,FALSE),LEFT(C1085,3)="DRC",IF(VLOOKUP(C1085,Flex_Benefits!$N$13:$T$2013,6,FALSE)="",VLOOKUP(C1085,Flex_Benefits!$N$13:$T$2013,7,FALSE)&amp;"% Coinsurance","$"&amp;VLOOKUP(C1085,Flex_Benefits!$N$13:$T$2013,6,FALSE)&amp;" Copayments")&amp;" for "&amp;IF(VLOOKUP(C1085,Flex_Benefits!$N$13:$T$2013,2,FALSE)&lt;&gt;'Dropdown Selections'!$Q$3,VLOOKUP(C1085,Flex_Benefits!$N$13:$T$2013,2,FALSE),"all Part D drugs on tier(s) "&amp;VLOOKUP(C1085,Flex_Benefits!$N$13:$T$2013,3,FALSE))&amp;IF(VLOOKUP(C1085,Flex_Benefits!$N$13:$T$2013,4,FALSE)='Dropdown Selections'!$E$2," with a $"&amp;VLOOKUP(C1085,Flex_Benefits!$N$13:$T$2013,5,FALSE)&amp;" deductible",""))</f>
        <v/>
      </c>
      <c r="E1085" s="195"/>
      <c r="F1085" s="29" t="str" cm="1">
        <f t="array" ref="F1085">_xlfn.IFS(E1085="","",  VLOOKUP(E1085,Flex_Target_Populations!$B$9:$H$2009,2,FALSE)='Dropdown Selections'!$F$10, 'Dropdown Selections'!$F$10, VLOOKUP(E1085,Flex_Target_Populations!$B$9:$H$2009,2,FALSE)='Dropdown Selections'!$F$9,'Dropdown Selections'!$F$9, VLOOKUP(E1085,Flex_Target_Populations!$B$9:$H$2009,2,FALSE)='Dropdown Selections'!$F$3,"Enrollees with: " &amp;VLOOKUP(E1085,Flex_Target_Populations!$B$9:$H$2009,6,FALSE), VLOOKUP(E1085,Flex_Target_Populations!$B$9:$H$2009,2,FALSE)='Dropdown Selections'!$F$2, "LIS Levels: " &amp; VLOOKUP(E1085,Flex_Target_Populations!$B$9:$H$2009,3,FALSE), VLOOKUP(E1085,Flex_Target_Populations!$B$9:$H$2009,2,FALSE)='Dropdown Selections'!$F$4, VLOOKUP(E1085,Flex_Target_Populations!$B$9:$H$2009,4,FALSE) &amp; " beginning at " &amp; VLOOKUP(E1085,Flex_Target_Populations!$B$9:$H$2009,5,FALSE), VLOOKUP(E1085,Flex_Target_Populations!$B$9:$H$2009,2,FALSE)='Dropdown Selections'!$F$5, VLOOKUP(E1085,Flex_Target_Populations!$B$9:$H$2009,4,FALSE) &amp; " beginning at "&amp; VLOOKUP(E1085,Flex_Target_Populations!$B$9:$H$2009,5,FALSE) &amp; " and " &amp; VLOOKUP(E1085,Flex_Target_Populations!$B$9:$H$2009,6,FALSE), VLOOKUP(E1085,Flex_Target_Populations!$B$9:$H$2009,2,FALSE)='Dropdown Selections'!$F$6, "LIS Levels: " &amp; VLOOKUP(E1085,Flex_Target_Populations!$B$9:$H$2009,3,FALSE) &amp; " and " &amp; VLOOKUP(E1085,Flex_Target_Populations!$B$9:$H$2009,6,FALSE), VLOOKUP(E1085,Flex_Target_Populations!$B$9:$H$2009,2,FALSE)='Dropdown Selections'!$F$7, "LIS Levels: " &amp; VLOOKUP(E1085,Flex_Target_Populations!$B$9:$H$2009,3,FALSE) &amp; " and " &amp; VLOOKUP(E1085,Flex_Target_Populations!$B$9:$H$2009,4,FALSE) &amp; " beginning at "&amp; VLOOKUP(E1085,Flex_Target_Populations!$B$9:$H$2009,5,FALSE), VLOOKUP(E1085,Flex_Target_Populations!$B$9:$H$2009,2,FALSE)='Dropdown Selections'!$F$8,  "LIS Levels: " &amp; VLOOKUP(E1085,Flex_Target_Populations!$B$9:$H$2009,3,FALSE) &amp; " and " &amp; VLOOKUP(E1085,Flex_Target_Populations!$B$9:$H$2009,4,FALSE) &amp; " beginning at "&amp; VLOOKUP(E1085,Flex_Target_Populations!$B$9:$H$2009,5,FALSE) &amp; " and " &amp; VLOOKUP(E1085,Flex_Target_Populations!$B$9:$H$2009,6,FALSE))</f>
        <v/>
      </c>
      <c r="G1085" s="193"/>
      <c r="H1085" s="193"/>
      <c r="I1085" s="193"/>
      <c r="J1085" s="101"/>
      <c r="K1085" s="101"/>
      <c r="L1085" s="101"/>
      <c r="M1085" s="101"/>
      <c r="N1085" s="101"/>
      <c r="O1085" s="101"/>
      <c r="P1085" s="101"/>
      <c r="Q1085" s="104"/>
    </row>
    <row r="1086" spans="2:17" ht="15.75">
      <c r="B1086" s="194"/>
      <c r="C1086" s="195"/>
      <c r="D1086" s="25" t="str" cm="1">
        <f t="array" ref="D1086">_xlfn.IFS(C1086="","",AND(LEFT(C1086,3)&lt;&gt;"CRC", LEFT(C1086,3)&lt;&gt;"DRC"),VLOOKUP(Flex_Summary!C1086,Flex_Benefits!$B$13:$D$2013,3,FALSE),LEFT(C1086,3)="CRC",VLOOKUP(Flex_Summary!C1086,Flex_Benefits!$I$13:$K$2013,3,FALSE)&amp;" for "&amp;VLOOKUP(Flex_Summary!C1086,Flex_Benefits!$I$13:$K$2013,2,FALSE),LEFT(C1086,3)="DRC",IF(VLOOKUP(C1086,Flex_Benefits!$N$13:$T$2013,6,FALSE)="",VLOOKUP(C1086,Flex_Benefits!$N$13:$T$2013,7,FALSE)&amp;"% Coinsurance","$"&amp;VLOOKUP(C1086,Flex_Benefits!$N$13:$T$2013,6,FALSE)&amp;" Copayments")&amp;" for "&amp;IF(VLOOKUP(C1086,Flex_Benefits!$N$13:$T$2013,2,FALSE)&lt;&gt;'Dropdown Selections'!$Q$3,VLOOKUP(C1086,Flex_Benefits!$N$13:$T$2013,2,FALSE),"all Part D drugs on tier(s) "&amp;VLOOKUP(C1086,Flex_Benefits!$N$13:$T$2013,3,FALSE))&amp;IF(VLOOKUP(C1086,Flex_Benefits!$N$13:$T$2013,4,FALSE)='Dropdown Selections'!$E$2," with a $"&amp;VLOOKUP(C1086,Flex_Benefits!$N$13:$T$2013,5,FALSE)&amp;" deductible",""))</f>
        <v/>
      </c>
      <c r="E1086" s="195"/>
      <c r="F1086" s="29" t="str" cm="1">
        <f t="array" ref="F1086">_xlfn.IFS(E1086="","",  VLOOKUP(E1086,Flex_Target_Populations!$B$9:$H$2009,2,FALSE)='Dropdown Selections'!$F$10, 'Dropdown Selections'!$F$10, VLOOKUP(E1086,Flex_Target_Populations!$B$9:$H$2009,2,FALSE)='Dropdown Selections'!$F$9,'Dropdown Selections'!$F$9, VLOOKUP(E1086,Flex_Target_Populations!$B$9:$H$2009,2,FALSE)='Dropdown Selections'!$F$3,"Enrollees with: " &amp;VLOOKUP(E1086,Flex_Target_Populations!$B$9:$H$2009,6,FALSE), VLOOKUP(E1086,Flex_Target_Populations!$B$9:$H$2009,2,FALSE)='Dropdown Selections'!$F$2, "LIS Levels: " &amp; VLOOKUP(E1086,Flex_Target_Populations!$B$9:$H$2009,3,FALSE), VLOOKUP(E1086,Flex_Target_Populations!$B$9:$H$2009,2,FALSE)='Dropdown Selections'!$F$4, VLOOKUP(E1086,Flex_Target_Populations!$B$9:$H$2009,4,FALSE) &amp; " beginning at " &amp; VLOOKUP(E1086,Flex_Target_Populations!$B$9:$H$2009,5,FALSE), VLOOKUP(E1086,Flex_Target_Populations!$B$9:$H$2009,2,FALSE)='Dropdown Selections'!$F$5, VLOOKUP(E1086,Flex_Target_Populations!$B$9:$H$2009,4,FALSE) &amp; " beginning at "&amp; VLOOKUP(E1086,Flex_Target_Populations!$B$9:$H$2009,5,FALSE) &amp; " and " &amp; VLOOKUP(E1086,Flex_Target_Populations!$B$9:$H$2009,6,FALSE), VLOOKUP(E1086,Flex_Target_Populations!$B$9:$H$2009,2,FALSE)='Dropdown Selections'!$F$6, "LIS Levels: " &amp; VLOOKUP(E1086,Flex_Target_Populations!$B$9:$H$2009,3,FALSE) &amp; " and " &amp; VLOOKUP(E1086,Flex_Target_Populations!$B$9:$H$2009,6,FALSE), VLOOKUP(E1086,Flex_Target_Populations!$B$9:$H$2009,2,FALSE)='Dropdown Selections'!$F$7, "LIS Levels: " &amp; VLOOKUP(E1086,Flex_Target_Populations!$B$9:$H$2009,3,FALSE) &amp; " and " &amp; VLOOKUP(E1086,Flex_Target_Populations!$B$9:$H$2009,4,FALSE) &amp; " beginning at "&amp; VLOOKUP(E1086,Flex_Target_Populations!$B$9:$H$2009,5,FALSE), VLOOKUP(E1086,Flex_Target_Populations!$B$9:$H$2009,2,FALSE)='Dropdown Selections'!$F$8,  "LIS Levels: " &amp; VLOOKUP(E1086,Flex_Target_Populations!$B$9:$H$2009,3,FALSE) &amp; " and " &amp; VLOOKUP(E1086,Flex_Target_Populations!$B$9:$H$2009,4,FALSE) &amp; " beginning at "&amp; VLOOKUP(E1086,Flex_Target_Populations!$B$9:$H$2009,5,FALSE) &amp; " and " &amp; VLOOKUP(E1086,Flex_Target_Populations!$B$9:$H$2009,6,FALSE))</f>
        <v/>
      </c>
      <c r="G1086" s="193"/>
      <c r="H1086" s="193"/>
      <c r="I1086" s="193"/>
      <c r="J1086" s="101"/>
      <c r="K1086" s="101"/>
      <c r="L1086" s="101"/>
      <c r="M1086" s="101"/>
      <c r="N1086" s="101"/>
      <c r="O1086" s="101"/>
      <c r="P1086" s="101"/>
      <c r="Q1086" s="104"/>
    </row>
    <row r="1087" spans="2:17" ht="15.75">
      <c r="B1087" s="194"/>
      <c r="C1087" s="195"/>
      <c r="D1087" s="25" t="str" cm="1">
        <f t="array" ref="D1087">_xlfn.IFS(C1087="","",AND(LEFT(C1087,3)&lt;&gt;"CRC", LEFT(C1087,3)&lt;&gt;"DRC"),VLOOKUP(Flex_Summary!C1087,Flex_Benefits!$B$13:$D$2013,3,FALSE),LEFT(C1087,3)="CRC",VLOOKUP(Flex_Summary!C1087,Flex_Benefits!$I$13:$K$2013,3,FALSE)&amp;" for "&amp;VLOOKUP(Flex_Summary!C1087,Flex_Benefits!$I$13:$K$2013,2,FALSE),LEFT(C1087,3)="DRC",IF(VLOOKUP(C1087,Flex_Benefits!$N$13:$T$2013,6,FALSE)="",VLOOKUP(C1087,Flex_Benefits!$N$13:$T$2013,7,FALSE)&amp;"% Coinsurance","$"&amp;VLOOKUP(C1087,Flex_Benefits!$N$13:$T$2013,6,FALSE)&amp;" Copayments")&amp;" for "&amp;IF(VLOOKUP(C1087,Flex_Benefits!$N$13:$T$2013,2,FALSE)&lt;&gt;'Dropdown Selections'!$Q$3,VLOOKUP(C1087,Flex_Benefits!$N$13:$T$2013,2,FALSE),"all Part D drugs on tier(s) "&amp;VLOOKUP(C1087,Flex_Benefits!$N$13:$T$2013,3,FALSE))&amp;IF(VLOOKUP(C1087,Flex_Benefits!$N$13:$T$2013,4,FALSE)='Dropdown Selections'!$E$2," with a $"&amp;VLOOKUP(C1087,Flex_Benefits!$N$13:$T$2013,5,FALSE)&amp;" deductible",""))</f>
        <v/>
      </c>
      <c r="E1087" s="195"/>
      <c r="F1087" s="29" t="str" cm="1">
        <f t="array" ref="F1087">_xlfn.IFS(E1087="","",  VLOOKUP(E1087,Flex_Target_Populations!$B$9:$H$2009,2,FALSE)='Dropdown Selections'!$F$10, 'Dropdown Selections'!$F$10, VLOOKUP(E1087,Flex_Target_Populations!$B$9:$H$2009,2,FALSE)='Dropdown Selections'!$F$9,'Dropdown Selections'!$F$9, VLOOKUP(E1087,Flex_Target_Populations!$B$9:$H$2009,2,FALSE)='Dropdown Selections'!$F$3,"Enrollees with: " &amp;VLOOKUP(E1087,Flex_Target_Populations!$B$9:$H$2009,6,FALSE), VLOOKUP(E1087,Flex_Target_Populations!$B$9:$H$2009,2,FALSE)='Dropdown Selections'!$F$2, "LIS Levels: " &amp; VLOOKUP(E1087,Flex_Target_Populations!$B$9:$H$2009,3,FALSE), VLOOKUP(E1087,Flex_Target_Populations!$B$9:$H$2009,2,FALSE)='Dropdown Selections'!$F$4, VLOOKUP(E1087,Flex_Target_Populations!$B$9:$H$2009,4,FALSE) &amp; " beginning at " &amp; VLOOKUP(E1087,Flex_Target_Populations!$B$9:$H$2009,5,FALSE), VLOOKUP(E1087,Flex_Target_Populations!$B$9:$H$2009,2,FALSE)='Dropdown Selections'!$F$5, VLOOKUP(E1087,Flex_Target_Populations!$B$9:$H$2009,4,FALSE) &amp; " beginning at "&amp; VLOOKUP(E1087,Flex_Target_Populations!$B$9:$H$2009,5,FALSE) &amp; " and " &amp; VLOOKUP(E1087,Flex_Target_Populations!$B$9:$H$2009,6,FALSE), VLOOKUP(E1087,Flex_Target_Populations!$B$9:$H$2009,2,FALSE)='Dropdown Selections'!$F$6, "LIS Levels: " &amp; VLOOKUP(E1087,Flex_Target_Populations!$B$9:$H$2009,3,FALSE) &amp; " and " &amp; VLOOKUP(E1087,Flex_Target_Populations!$B$9:$H$2009,6,FALSE), VLOOKUP(E1087,Flex_Target_Populations!$B$9:$H$2009,2,FALSE)='Dropdown Selections'!$F$7, "LIS Levels: " &amp; VLOOKUP(E1087,Flex_Target_Populations!$B$9:$H$2009,3,FALSE) &amp; " and " &amp; VLOOKUP(E1087,Flex_Target_Populations!$B$9:$H$2009,4,FALSE) &amp; " beginning at "&amp; VLOOKUP(E1087,Flex_Target_Populations!$B$9:$H$2009,5,FALSE), VLOOKUP(E1087,Flex_Target_Populations!$B$9:$H$2009,2,FALSE)='Dropdown Selections'!$F$8,  "LIS Levels: " &amp; VLOOKUP(E1087,Flex_Target_Populations!$B$9:$H$2009,3,FALSE) &amp; " and " &amp; VLOOKUP(E1087,Flex_Target_Populations!$B$9:$H$2009,4,FALSE) &amp; " beginning at "&amp; VLOOKUP(E1087,Flex_Target_Populations!$B$9:$H$2009,5,FALSE) &amp; " and " &amp; VLOOKUP(E1087,Flex_Target_Populations!$B$9:$H$2009,6,FALSE))</f>
        <v/>
      </c>
      <c r="G1087" s="193"/>
      <c r="H1087" s="193"/>
      <c r="I1087" s="193"/>
      <c r="J1087" s="101"/>
      <c r="K1087" s="101"/>
      <c r="L1087" s="101"/>
      <c r="M1087" s="101"/>
      <c r="N1087" s="101"/>
      <c r="O1087" s="101"/>
      <c r="P1087" s="101"/>
      <c r="Q1087" s="104"/>
    </row>
    <row r="1088" spans="2:17" ht="15.75">
      <c r="B1088" s="194"/>
      <c r="C1088" s="195"/>
      <c r="D1088" s="25" t="str" cm="1">
        <f t="array" ref="D1088">_xlfn.IFS(C1088="","",AND(LEFT(C1088,3)&lt;&gt;"CRC", LEFT(C1088,3)&lt;&gt;"DRC"),VLOOKUP(Flex_Summary!C1088,Flex_Benefits!$B$13:$D$2013,3,FALSE),LEFT(C1088,3)="CRC",VLOOKUP(Flex_Summary!C1088,Flex_Benefits!$I$13:$K$2013,3,FALSE)&amp;" for "&amp;VLOOKUP(Flex_Summary!C1088,Flex_Benefits!$I$13:$K$2013,2,FALSE),LEFT(C1088,3)="DRC",IF(VLOOKUP(C1088,Flex_Benefits!$N$13:$T$2013,6,FALSE)="",VLOOKUP(C1088,Flex_Benefits!$N$13:$T$2013,7,FALSE)&amp;"% Coinsurance","$"&amp;VLOOKUP(C1088,Flex_Benefits!$N$13:$T$2013,6,FALSE)&amp;" Copayments")&amp;" for "&amp;IF(VLOOKUP(C1088,Flex_Benefits!$N$13:$T$2013,2,FALSE)&lt;&gt;'Dropdown Selections'!$Q$3,VLOOKUP(C1088,Flex_Benefits!$N$13:$T$2013,2,FALSE),"all Part D drugs on tier(s) "&amp;VLOOKUP(C1088,Flex_Benefits!$N$13:$T$2013,3,FALSE))&amp;IF(VLOOKUP(C1088,Flex_Benefits!$N$13:$T$2013,4,FALSE)='Dropdown Selections'!$E$2," with a $"&amp;VLOOKUP(C1088,Flex_Benefits!$N$13:$T$2013,5,FALSE)&amp;" deductible",""))</f>
        <v/>
      </c>
      <c r="E1088" s="195"/>
      <c r="F1088" s="29" t="str" cm="1">
        <f t="array" ref="F1088">_xlfn.IFS(E1088="","",  VLOOKUP(E1088,Flex_Target_Populations!$B$9:$H$2009,2,FALSE)='Dropdown Selections'!$F$10, 'Dropdown Selections'!$F$10, VLOOKUP(E1088,Flex_Target_Populations!$B$9:$H$2009,2,FALSE)='Dropdown Selections'!$F$9,'Dropdown Selections'!$F$9, VLOOKUP(E1088,Flex_Target_Populations!$B$9:$H$2009,2,FALSE)='Dropdown Selections'!$F$3,"Enrollees with: " &amp;VLOOKUP(E1088,Flex_Target_Populations!$B$9:$H$2009,6,FALSE), VLOOKUP(E1088,Flex_Target_Populations!$B$9:$H$2009,2,FALSE)='Dropdown Selections'!$F$2, "LIS Levels: " &amp; VLOOKUP(E1088,Flex_Target_Populations!$B$9:$H$2009,3,FALSE), VLOOKUP(E1088,Flex_Target_Populations!$B$9:$H$2009,2,FALSE)='Dropdown Selections'!$F$4, VLOOKUP(E1088,Flex_Target_Populations!$B$9:$H$2009,4,FALSE) &amp; " beginning at " &amp; VLOOKUP(E1088,Flex_Target_Populations!$B$9:$H$2009,5,FALSE), VLOOKUP(E1088,Flex_Target_Populations!$B$9:$H$2009,2,FALSE)='Dropdown Selections'!$F$5, VLOOKUP(E1088,Flex_Target_Populations!$B$9:$H$2009,4,FALSE) &amp; " beginning at "&amp; VLOOKUP(E1088,Flex_Target_Populations!$B$9:$H$2009,5,FALSE) &amp; " and " &amp; VLOOKUP(E1088,Flex_Target_Populations!$B$9:$H$2009,6,FALSE), VLOOKUP(E1088,Flex_Target_Populations!$B$9:$H$2009,2,FALSE)='Dropdown Selections'!$F$6, "LIS Levels: " &amp; VLOOKUP(E1088,Flex_Target_Populations!$B$9:$H$2009,3,FALSE) &amp; " and " &amp; VLOOKUP(E1088,Flex_Target_Populations!$B$9:$H$2009,6,FALSE), VLOOKUP(E1088,Flex_Target_Populations!$B$9:$H$2009,2,FALSE)='Dropdown Selections'!$F$7, "LIS Levels: " &amp; VLOOKUP(E1088,Flex_Target_Populations!$B$9:$H$2009,3,FALSE) &amp; " and " &amp; VLOOKUP(E1088,Flex_Target_Populations!$B$9:$H$2009,4,FALSE) &amp; " beginning at "&amp; VLOOKUP(E1088,Flex_Target_Populations!$B$9:$H$2009,5,FALSE), VLOOKUP(E1088,Flex_Target_Populations!$B$9:$H$2009,2,FALSE)='Dropdown Selections'!$F$8,  "LIS Levels: " &amp; VLOOKUP(E1088,Flex_Target_Populations!$B$9:$H$2009,3,FALSE) &amp; " and " &amp; VLOOKUP(E1088,Flex_Target_Populations!$B$9:$H$2009,4,FALSE) &amp; " beginning at "&amp; VLOOKUP(E1088,Flex_Target_Populations!$B$9:$H$2009,5,FALSE) &amp; " and " &amp; VLOOKUP(E1088,Flex_Target_Populations!$B$9:$H$2009,6,FALSE))</f>
        <v/>
      </c>
      <c r="G1088" s="193"/>
      <c r="H1088" s="193"/>
      <c r="I1088" s="193"/>
      <c r="J1088" s="101"/>
      <c r="K1088" s="101"/>
      <c r="L1088" s="101"/>
      <c r="M1088" s="101"/>
      <c r="N1088" s="101"/>
      <c r="O1088" s="101"/>
      <c r="P1088" s="101"/>
      <c r="Q1088" s="104"/>
    </row>
    <row r="1089" spans="2:17" ht="15.75">
      <c r="B1089" s="194"/>
      <c r="C1089" s="195"/>
      <c r="D1089" s="25" t="str" cm="1">
        <f t="array" ref="D1089">_xlfn.IFS(C1089="","",AND(LEFT(C1089,3)&lt;&gt;"CRC", LEFT(C1089,3)&lt;&gt;"DRC"),VLOOKUP(Flex_Summary!C1089,Flex_Benefits!$B$13:$D$2013,3,FALSE),LEFT(C1089,3)="CRC",VLOOKUP(Flex_Summary!C1089,Flex_Benefits!$I$13:$K$2013,3,FALSE)&amp;" for "&amp;VLOOKUP(Flex_Summary!C1089,Flex_Benefits!$I$13:$K$2013,2,FALSE),LEFT(C1089,3)="DRC",IF(VLOOKUP(C1089,Flex_Benefits!$N$13:$T$2013,6,FALSE)="",VLOOKUP(C1089,Flex_Benefits!$N$13:$T$2013,7,FALSE)&amp;"% Coinsurance","$"&amp;VLOOKUP(C1089,Flex_Benefits!$N$13:$T$2013,6,FALSE)&amp;" Copayments")&amp;" for "&amp;IF(VLOOKUP(C1089,Flex_Benefits!$N$13:$T$2013,2,FALSE)&lt;&gt;'Dropdown Selections'!$Q$3,VLOOKUP(C1089,Flex_Benefits!$N$13:$T$2013,2,FALSE),"all Part D drugs on tier(s) "&amp;VLOOKUP(C1089,Flex_Benefits!$N$13:$T$2013,3,FALSE))&amp;IF(VLOOKUP(C1089,Flex_Benefits!$N$13:$T$2013,4,FALSE)='Dropdown Selections'!$E$2," with a $"&amp;VLOOKUP(C1089,Flex_Benefits!$N$13:$T$2013,5,FALSE)&amp;" deductible",""))</f>
        <v/>
      </c>
      <c r="E1089" s="195"/>
      <c r="F1089" s="29" t="str" cm="1">
        <f t="array" ref="F1089">_xlfn.IFS(E1089="","",  VLOOKUP(E1089,Flex_Target_Populations!$B$9:$H$2009,2,FALSE)='Dropdown Selections'!$F$10, 'Dropdown Selections'!$F$10, VLOOKUP(E1089,Flex_Target_Populations!$B$9:$H$2009,2,FALSE)='Dropdown Selections'!$F$9,'Dropdown Selections'!$F$9, VLOOKUP(E1089,Flex_Target_Populations!$B$9:$H$2009,2,FALSE)='Dropdown Selections'!$F$3,"Enrollees with: " &amp;VLOOKUP(E1089,Flex_Target_Populations!$B$9:$H$2009,6,FALSE), VLOOKUP(E1089,Flex_Target_Populations!$B$9:$H$2009,2,FALSE)='Dropdown Selections'!$F$2, "LIS Levels: " &amp; VLOOKUP(E1089,Flex_Target_Populations!$B$9:$H$2009,3,FALSE), VLOOKUP(E1089,Flex_Target_Populations!$B$9:$H$2009,2,FALSE)='Dropdown Selections'!$F$4, VLOOKUP(E1089,Flex_Target_Populations!$B$9:$H$2009,4,FALSE) &amp; " beginning at " &amp; VLOOKUP(E1089,Flex_Target_Populations!$B$9:$H$2009,5,FALSE), VLOOKUP(E1089,Flex_Target_Populations!$B$9:$H$2009,2,FALSE)='Dropdown Selections'!$F$5, VLOOKUP(E1089,Flex_Target_Populations!$B$9:$H$2009,4,FALSE) &amp; " beginning at "&amp; VLOOKUP(E1089,Flex_Target_Populations!$B$9:$H$2009,5,FALSE) &amp; " and " &amp; VLOOKUP(E1089,Flex_Target_Populations!$B$9:$H$2009,6,FALSE), VLOOKUP(E1089,Flex_Target_Populations!$B$9:$H$2009,2,FALSE)='Dropdown Selections'!$F$6, "LIS Levels: " &amp; VLOOKUP(E1089,Flex_Target_Populations!$B$9:$H$2009,3,FALSE) &amp; " and " &amp; VLOOKUP(E1089,Flex_Target_Populations!$B$9:$H$2009,6,FALSE), VLOOKUP(E1089,Flex_Target_Populations!$B$9:$H$2009,2,FALSE)='Dropdown Selections'!$F$7, "LIS Levels: " &amp; VLOOKUP(E1089,Flex_Target_Populations!$B$9:$H$2009,3,FALSE) &amp; " and " &amp; VLOOKUP(E1089,Flex_Target_Populations!$B$9:$H$2009,4,FALSE) &amp; " beginning at "&amp; VLOOKUP(E1089,Flex_Target_Populations!$B$9:$H$2009,5,FALSE), VLOOKUP(E1089,Flex_Target_Populations!$B$9:$H$2009,2,FALSE)='Dropdown Selections'!$F$8,  "LIS Levels: " &amp; VLOOKUP(E1089,Flex_Target_Populations!$B$9:$H$2009,3,FALSE) &amp; " and " &amp; VLOOKUP(E1089,Flex_Target_Populations!$B$9:$H$2009,4,FALSE) &amp; " beginning at "&amp; VLOOKUP(E1089,Flex_Target_Populations!$B$9:$H$2009,5,FALSE) &amp; " and " &amp; VLOOKUP(E1089,Flex_Target_Populations!$B$9:$H$2009,6,FALSE))</f>
        <v/>
      </c>
      <c r="G1089" s="193"/>
      <c r="H1089" s="193"/>
      <c r="I1089" s="193"/>
      <c r="J1089" s="101"/>
      <c r="K1089" s="101"/>
      <c r="L1089" s="101"/>
      <c r="M1089" s="101"/>
      <c r="N1089" s="101"/>
      <c r="O1089" s="101"/>
      <c r="P1089" s="101"/>
      <c r="Q1089" s="104"/>
    </row>
    <row r="1090" spans="2:17" ht="15.75">
      <c r="B1090" s="194"/>
      <c r="C1090" s="195"/>
      <c r="D1090" s="25" t="str" cm="1">
        <f t="array" ref="D1090">_xlfn.IFS(C1090="","",AND(LEFT(C1090,3)&lt;&gt;"CRC", LEFT(C1090,3)&lt;&gt;"DRC"),VLOOKUP(Flex_Summary!C1090,Flex_Benefits!$B$13:$D$2013,3,FALSE),LEFT(C1090,3)="CRC",VLOOKUP(Flex_Summary!C1090,Flex_Benefits!$I$13:$K$2013,3,FALSE)&amp;" for "&amp;VLOOKUP(Flex_Summary!C1090,Flex_Benefits!$I$13:$K$2013,2,FALSE),LEFT(C1090,3)="DRC",IF(VLOOKUP(C1090,Flex_Benefits!$N$13:$T$2013,6,FALSE)="",VLOOKUP(C1090,Flex_Benefits!$N$13:$T$2013,7,FALSE)&amp;"% Coinsurance","$"&amp;VLOOKUP(C1090,Flex_Benefits!$N$13:$T$2013,6,FALSE)&amp;" Copayments")&amp;" for "&amp;IF(VLOOKUP(C1090,Flex_Benefits!$N$13:$T$2013,2,FALSE)&lt;&gt;'Dropdown Selections'!$Q$3,VLOOKUP(C1090,Flex_Benefits!$N$13:$T$2013,2,FALSE),"all Part D drugs on tier(s) "&amp;VLOOKUP(C1090,Flex_Benefits!$N$13:$T$2013,3,FALSE))&amp;IF(VLOOKUP(C1090,Flex_Benefits!$N$13:$T$2013,4,FALSE)='Dropdown Selections'!$E$2," with a $"&amp;VLOOKUP(C1090,Flex_Benefits!$N$13:$T$2013,5,FALSE)&amp;" deductible",""))</f>
        <v/>
      </c>
      <c r="E1090" s="195"/>
      <c r="F1090" s="29" t="str" cm="1">
        <f t="array" ref="F1090">_xlfn.IFS(E1090="","",  VLOOKUP(E1090,Flex_Target_Populations!$B$9:$H$2009,2,FALSE)='Dropdown Selections'!$F$10, 'Dropdown Selections'!$F$10, VLOOKUP(E1090,Flex_Target_Populations!$B$9:$H$2009,2,FALSE)='Dropdown Selections'!$F$9,'Dropdown Selections'!$F$9, VLOOKUP(E1090,Flex_Target_Populations!$B$9:$H$2009,2,FALSE)='Dropdown Selections'!$F$3,"Enrollees with: " &amp;VLOOKUP(E1090,Flex_Target_Populations!$B$9:$H$2009,6,FALSE), VLOOKUP(E1090,Flex_Target_Populations!$B$9:$H$2009,2,FALSE)='Dropdown Selections'!$F$2, "LIS Levels: " &amp; VLOOKUP(E1090,Flex_Target_Populations!$B$9:$H$2009,3,FALSE), VLOOKUP(E1090,Flex_Target_Populations!$B$9:$H$2009,2,FALSE)='Dropdown Selections'!$F$4, VLOOKUP(E1090,Flex_Target_Populations!$B$9:$H$2009,4,FALSE) &amp; " beginning at " &amp; VLOOKUP(E1090,Flex_Target_Populations!$B$9:$H$2009,5,FALSE), VLOOKUP(E1090,Flex_Target_Populations!$B$9:$H$2009,2,FALSE)='Dropdown Selections'!$F$5, VLOOKUP(E1090,Flex_Target_Populations!$B$9:$H$2009,4,FALSE) &amp; " beginning at "&amp; VLOOKUP(E1090,Flex_Target_Populations!$B$9:$H$2009,5,FALSE) &amp; " and " &amp; VLOOKUP(E1090,Flex_Target_Populations!$B$9:$H$2009,6,FALSE), VLOOKUP(E1090,Flex_Target_Populations!$B$9:$H$2009,2,FALSE)='Dropdown Selections'!$F$6, "LIS Levels: " &amp; VLOOKUP(E1090,Flex_Target_Populations!$B$9:$H$2009,3,FALSE) &amp; " and " &amp; VLOOKUP(E1090,Flex_Target_Populations!$B$9:$H$2009,6,FALSE), VLOOKUP(E1090,Flex_Target_Populations!$B$9:$H$2009,2,FALSE)='Dropdown Selections'!$F$7, "LIS Levels: " &amp; VLOOKUP(E1090,Flex_Target_Populations!$B$9:$H$2009,3,FALSE) &amp; " and " &amp; VLOOKUP(E1090,Flex_Target_Populations!$B$9:$H$2009,4,FALSE) &amp; " beginning at "&amp; VLOOKUP(E1090,Flex_Target_Populations!$B$9:$H$2009,5,FALSE), VLOOKUP(E1090,Flex_Target_Populations!$B$9:$H$2009,2,FALSE)='Dropdown Selections'!$F$8,  "LIS Levels: " &amp; VLOOKUP(E1090,Flex_Target_Populations!$B$9:$H$2009,3,FALSE) &amp; " and " &amp; VLOOKUP(E1090,Flex_Target_Populations!$B$9:$H$2009,4,FALSE) &amp; " beginning at "&amp; VLOOKUP(E1090,Flex_Target_Populations!$B$9:$H$2009,5,FALSE) &amp; " and " &amp; VLOOKUP(E1090,Flex_Target_Populations!$B$9:$H$2009,6,FALSE))</f>
        <v/>
      </c>
      <c r="G1090" s="193"/>
      <c r="H1090" s="193"/>
      <c r="I1090" s="193"/>
      <c r="J1090" s="101"/>
      <c r="K1090" s="101"/>
      <c r="L1090" s="101"/>
      <c r="M1090" s="101"/>
      <c r="N1090" s="101"/>
      <c r="O1090" s="101"/>
      <c r="P1090" s="101"/>
      <c r="Q1090" s="104"/>
    </row>
    <row r="1091" spans="2:17" ht="15.75">
      <c r="B1091" s="194"/>
      <c r="C1091" s="195"/>
      <c r="D1091" s="25" t="str" cm="1">
        <f t="array" ref="D1091">_xlfn.IFS(C1091="","",AND(LEFT(C1091,3)&lt;&gt;"CRC", LEFT(C1091,3)&lt;&gt;"DRC"),VLOOKUP(Flex_Summary!C1091,Flex_Benefits!$B$13:$D$2013,3,FALSE),LEFT(C1091,3)="CRC",VLOOKUP(Flex_Summary!C1091,Flex_Benefits!$I$13:$K$2013,3,FALSE)&amp;" for "&amp;VLOOKUP(Flex_Summary!C1091,Flex_Benefits!$I$13:$K$2013,2,FALSE),LEFT(C1091,3)="DRC",IF(VLOOKUP(C1091,Flex_Benefits!$N$13:$T$2013,6,FALSE)="",VLOOKUP(C1091,Flex_Benefits!$N$13:$T$2013,7,FALSE)&amp;"% Coinsurance","$"&amp;VLOOKUP(C1091,Flex_Benefits!$N$13:$T$2013,6,FALSE)&amp;" Copayments")&amp;" for "&amp;IF(VLOOKUP(C1091,Flex_Benefits!$N$13:$T$2013,2,FALSE)&lt;&gt;'Dropdown Selections'!$Q$3,VLOOKUP(C1091,Flex_Benefits!$N$13:$T$2013,2,FALSE),"all Part D drugs on tier(s) "&amp;VLOOKUP(C1091,Flex_Benefits!$N$13:$T$2013,3,FALSE))&amp;IF(VLOOKUP(C1091,Flex_Benefits!$N$13:$T$2013,4,FALSE)='Dropdown Selections'!$E$2," with a $"&amp;VLOOKUP(C1091,Flex_Benefits!$N$13:$T$2013,5,FALSE)&amp;" deductible",""))</f>
        <v/>
      </c>
      <c r="E1091" s="195"/>
      <c r="F1091" s="29" t="str" cm="1">
        <f t="array" ref="F1091">_xlfn.IFS(E1091="","",  VLOOKUP(E1091,Flex_Target_Populations!$B$9:$H$2009,2,FALSE)='Dropdown Selections'!$F$10, 'Dropdown Selections'!$F$10, VLOOKUP(E1091,Flex_Target_Populations!$B$9:$H$2009,2,FALSE)='Dropdown Selections'!$F$9,'Dropdown Selections'!$F$9, VLOOKUP(E1091,Flex_Target_Populations!$B$9:$H$2009,2,FALSE)='Dropdown Selections'!$F$3,"Enrollees with: " &amp;VLOOKUP(E1091,Flex_Target_Populations!$B$9:$H$2009,6,FALSE), VLOOKUP(E1091,Flex_Target_Populations!$B$9:$H$2009,2,FALSE)='Dropdown Selections'!$F$2, "LIS Levels: " &amp; VLOOKUP(E1091,Flex_Target_Populations!$B$9:$H$2009,3,FALSE), VLOOKUP(E1091,Flex_Target_Populations!$B$9:$H$2009,2,FALSE)='Dropdown Selections'!$F$4, VLOOKUP(E1091,Flex_Target_Populations!$B$9:$H$2009,4,FALSE) &amp; " beginning at " &amp; VLOOKUP(E1091,Flex_Target_Populations!$B$9:$H$2009,5,FALSE), VLOOKUP(E1091,Flex_Target_Populations!$B$9:$H$2009,2,FALSE)='Dropdown Selections'!$F$5, VLOOKUP(E1091,Flex_Target_Populations!$B$9:$H$2009,4,FALSE) &amp; " beginning at "&amp; VLOOKUP(E1091,Flex_Target_Populations!$B$9:$H$2009,5,FALSE) &amp; " and " &amp; VLOOKUP(E1091,Flex_Target_Populations!$B$9:$H$2009,6,FALSE), VLOOKUP(E1091,Flex_Target_Populations!$B$9:$H$2009,2,FALSE)='Dropdown Selections'!$F$6, "LIS Levels: " &amp; VLOOKUP(E1091,Flex_Target_Populations!$B$9:$H$2009,3,FALSE) &amp; " and " &amp; VLOOKUP(E1091,Flex_Target_Populations!$B$9:$H$2009,6,FALSE), VLOOKUP(E1091,Flex_Target_Populations!$B$9:$H$2009,2,FALSE)='Dropdown Selections'!$F$7, "LIS Levels: " &amp; VLOOKUP(E1091,Flex_Target_Populations!$B$9:$H$2009,3,FALSE) &amp; " and " &amp; VLOOKUP(E1091,Flex_Target_Populations!$B$9:$H$2009,4,FALSE) &amp; " beginning at "&amp; VLOOKUP(E1091,Flex_Target_Populations!$B$9:$H$2009,5,FALSE), VLOOKUP(E1091,Flex_Target_Populations!$B$9:$H$2009,2,FALSE)='Dropdown Selections'!$F$8,  "LIS Levels: " &amp; VLOOKUP(E1091,Flex_Target_Populations!$B$9:$H$2009,3,FALSE) &amp; " and " &amp; VLOOKUP(E1091,Flex_Target_Populations!$B$9:$H$2009,4,FALSE) &amp; " beginning at "&amp; VLOOKUP(E1091,Flex_Target_Populations!$B$9:$H$2009,5,FALSE) &amp; " and " &amp; VLOOKUP(E1091,Flex_Target_Populations!$B$9:$H$2009,6,FALSE))</f>
        <v/>
      </c>
      <c r="G1091" s="193"/>
      <c r="H1091" s="193"/>
      <c r="I1091" s="193"/>
      <c r="J1091" s="101"/>
      <c r="K1091" s="101"/>
      <c r="L1091" s="101"/>
      <c r="M1091" s="101"/>
      <c r="N1091" s="101"/>
      <c r="O1091" s="101"/>
      <c r="P1091" s="101"/>
      <c r="Q1091" s="104"/>
    </row>
    <row r="1092" spans="2:17" ht="15.75">
      <c r="B1092" s="194"/>
      <c r="C1092" s="195"/>
      <c r="D1092" s="25" t="str" cm="1">
        <f t="array" ref="D1092">_xlfn.IFS(C1092="","",AND(LEFT(C1092,3)&lt;&gt;"CRC", LEFT(C1092,3)&lt;&gt;"DRC"),VLOOKUP(Flex_Summary!C1092,Flex_Benefits!$B$13:$D$2013,3,FALSE),LEFT(C1092,3)="CRC",VLOOKUP(Flex_Summary!C1092,Flex_Benefits!$I$13:$K$2013,3,FALSE)&amp;" for "&amp;VLOOKUP(Flex_Summary!C1092,Flex_Benefits!$I$13:$K$2013,2,FALSE),LEFT(C1092,3)="DRC",IF(VLOOKUP(C1092,Flex_Benefits!$N$13:$T$2013,6,FALSE)="",VLOOKUP(C1092,Flex_Benefits!$N$13:$T$2013,7,FALSE)&amp;"% Coinsurance","$"&amp;VLOOKUP(C1092,Flex_Benefits!$N$13:$T$2013,6,FALSE)&amp;" Copayments")&amp;" for "&amp;IF(VLOOKUP(C1092,Flex_Benefits!$N$13:$T$2013,2,FALSE)&lt;&gt;'Dropdown Selections'!$Q$3,VLOOKUP(C1092,Flex_Benefits!$N$13:$T$2013,2,FALSE),"all Part D drugs on tier(s) "&amp;VLOOKUP(C1092,Flex_Benefits!$N$13:$T$2013,3,FALSE))&amp;IF(VLOOKUP(C1092,Flex_Benefits!$N$13:$T$2013,4,FALSE)='Dropdown Selections'!$E$2," with a $"&amp;VLOOKUP(C1092,Flex_Benefits!$N$13:$T$2013,5,FALSE)&amp;" deductible",""))</f>
        <v/>
      </c>
      <c r="E1092" s="195"/>
      <c r="F1092" s="29" t="str" cm="1">
        <f t="array" ref="F1092">_xlfn.IFS(E1092="","",  VLOOKUP(E1092,Flex_Target_Populations!$B$9:$H$2009,2,FALSE)='Dropdown Selections'!$F$10, 'Dropdown Selections'!$F$10, VLOOKUP(E1092,Flex_Target_Populations!$B$9:$H$2009,2,FALSE)='Dropdown Selections'!$F$9,'Dropdown Selections'!$F$9, VLOOKUP(E1092,Flex_Target_Populations!$B$9:$H$2009,2,FALSE)='Dropdown Selections'!$F$3,"Enrollees with: " &amp;VLOOKUP(E1092,Flex_Target_Populations!$B$9:$H$2009,6,FALSE), VLOOKUP(E1092,Flex_Target_Populations!$B$9:$H$2009,2,FALSE)='Dropdown Selections'!$F$2, "LIS Levels: " &amp; VLOOKUP(E1092,Flex_Target_Populations!$B$9:$H$2009,3,FALSE), VLOOKUP(E1092,Flex_Target_Populations!$B$9:$H$2009,2,FALSE)='Dropdown Selections'!$F$4, VLOOKUP(E1092,Flex_Target_Populations!$B$9:$H$2009,4,FALSE) &amp; " beginning at " &amp; VLOOKUP(E1092,Flex_Target_Populations!$B$9:$H$2009,5,FALSE), VLOOKUP(E1092,Flex_Target_Populations!$B$9:$H$2009,2,FALSE)='Dropdown Selections'!$F$5, VLOOKUP(E1092,Flex_Target_Populations!$B$9:$H$2009,4,FALSE) &amp; " beginning at "&amp; VLOOKUP(E1092,Flex_Target_Populations!$B$9:$H$2009,5,FALSE) &amp; " and " &amp; VLOOKUP(E1092,Flex_Target_Populations!$B$9:$H$2009,6,FALSE), VLOOKUP(E1092,Flex_Target_Populations!$B$9:$H$2009,2,FALSE)='Dropdown Selections'!$F$6, "LIS Levels: " &amp; VLOOKUP(E1092,Flex_Target_Populations!$B$9:$H$2009,3,FALSE) &amp; " and " &amp; VLOOKUP(E1092,Flex_Target_Populations!$B$9:$H$2009,6,FALSE), VLOOKUP(E1092,Flex_Target_Populations!$B$9:$H$2009,2,FALSE)='Dropdown Selections'!$F$7, "LIS Levels: " &amp; VLOOKUP(E1092,Flex_Target_Populations!$B$9:$H$2009,3,FALSE) &amp; " and " &amp; VLOOKUP(E1092,Flex_Target_Populations!$B$9:$H$2009,4,FALSE) &amp; " beginning at "&amp; VLOOKUP(E1092,Flex_Target_Populations!$B$9:$H$2009,5,FALSE), VLOOKUP(E1092,Flex_Target_Populations!$B$9:$H$2009,2,FALSE)='Dropdown Selections'!$F$8,  "LIS Levels: " &amp; VLOOKUP(E1092,Flex_Target_Populations!$B$9:$H$2009,3,FALSE) &amp; " and " &amp; VLOOKUP(E1092,Flex_Target_Populations!$B$9:$H$2009,4,FALSE) &amp; " beginning at "&amp; VLOOKUP(E1092,Flex_Target_Populations!$B$9:$H$2009,5,FALSE) &amp; " and " &amp; VLOOKUP(E1092,Flex_Target_Populations!$B$9:$H$2009,6,FALSE))</f>
        <v/>
      </c>
      <c r="G1092" s="193"/>
      <c r="H1092" s="193"/>
      <c r="I1092" s="193"/>
      <c r="J1092" s="101"/>
      <c r="K1092" s="101"/>
      <c r="L1092" s="101"/>
      <c r="M1092" s="101"/>
      <c r="N1092" s="101"/>
      <c r="O1092" s="101"/>
      <c r="P1092" s="101"/>
      <c r="Q1092" s="104"/>
    </row>
    <row r="1093" spans="2:17" ht="15.75">
      <c r="B1093" s="194"/>
      <c r="C1093" s="195"/>
      <c r="D1093" s="25" t="str" cm="1">
        <f t="array" ref="D1093">_xlfn.IFS(C1093="","",AND(LEFT(C1093,3)&lt;&gt;"CRC", LEFT(C1093,3)&lt;&gt;"DRC"),VLOOKUP(Flex_Summary!C1093,Flex_Benefits!$B$13:$D$2013,3,FALSE),LEFT(C1093,3)="CRC",VLOOKUP(Flex_Summary!C1093,Flex_Benefits!$I$13:$K$2013,3,FALSE)&amp;" for "&amp;VLOOKUP(Flex_Summary!C1093,Flex_Benefits!$I$13:$K$2013,2,FALSE),LEFT(C1093,3)="DRC",IF(VLOOKUP(C1093,Flex_Benefits!$N$13:$T$2013,6,FALSE)="",VLOOKUP(C1093,Flex_Benefits!$N$13:$T$2013,7,FALSE)&amp;"% Coinsurance","$"&amp;VLOOKUP(C1093,Flex_Benefits!$N$13:$T$2013,6,FALSE)&amp;" Copayments")&amp;" for "&amp;IF(VLOOKUP(C1093,Flex_Benefits!$N$13:$T$2013,2,FALSE)&lt;&gt;'Dropdown Selections'!$Q$3,VLOOKUP(C1093,Flex_Benefits!$N$13:$T$2013,2,FALSE),"all Part D drugs on tier(s) "&amp;VLOOKUP(C1093,Flex_Benefits!$N$13:$T$2013,3,FALSE))&amp;IF(VLOOKUP(C1093,Flex_Benefits!$N$13:$T$2013,4,FALSE)='Dropdown Selections'!$E$2," with a $"&amp;VLOOKUP(C1093,Flex_Benefits!$N$13:$T$2013,5,FALSE)&amp;" deductible",""))</f>
        <v/>
      </c>
      <c r="E1093" s="195"/>
      <c r="F1093" s="29" t="str" cm="1">
        <f t="array" ref="F1093">_xlfn.IFS(E1093="","",  VLOOKUP(E1093,Flex_Target_Populations!$B$9:$H$2009,2,FALSE)='Dropdown Selections'!$F$10, 'Dropdown Selections'!$F$10, VLOOKUP(E1093,Flex_Target_Populations!$B$9:$H$2009,2,FALSE)='Dropdown Selections'!$F$9,'Dropdown Selections'!$F$9, VLOOKUP(E1093,Flex_Target_Populations!$B$9:$H$2009,2,FALSE)='Dropdown Selections'!$F$3,"Enrollees with: " &amp;VLOOKUP(E1093,Flex_Target_Populations!$B$9:$H$2009,6,FALSE), VLOOKUP(E1093,Flex_Target_Populations!$B$9:$H$2009,2,FALSE)='Dropdown Selections'!$F$2, "LIS Levels: " &amp; VLOOKUP(E1093,Flex_Target_Populations!$B$9:$H$2009,3,FALSE), VLOOKUP(E1093,Flex_Target_Populations!$B$9:$H$2009,2,FALSE)='Dropdown Selections'!$F$4, VLOOKUP(E1093,Flex_Target_Populations!$B$9:$H$2009,4,FALSE) &amp; " beginning at " &amp; VLOOKUP(E1093,Flex_Target_Populations!$B$9:$H$2009,5,FALSE), VLOOKUP(E1093,Flex_Target_Populations!$B$9:$H$2009,2,FALSE)='Dropdown Selections'!$F$5, VLOOKUP(E1093,Flex_Target_Populations!$B$9:$H$2009,4,FALSE) &amp; " beginning at "&amp; VLOOKUP(E1093,Flex_Target_Populations!$B$9:$H$2009,5,FALSE) &amp; " and " &amp; VLOOKUP(E1093,Flex_Target_Populations!$B$9:$H$2009,6,FALSE), VLOOKUP(E1093,Flex_Target_Populations!$B$9:$H$2009,2,FALSE)='Dropdown Selections'!$F$6, "LIS Levels: " &amp; VLOOKUP(E1093,Flex_Target_Populations!$B$9:$H$2009,3,FALSE) &amp; " and " &amp; VLOOKUP(E1093,Flex_Target_Populations!$B$9:$H$2009,6,FALSE), VLOOKUP(E1093,Flex_Target_Populations!$B$9:$H$2009,2,FALSE)='Dropdown Selections'!$F$7, "LIS Levels: " &amp; VLOOKUP(E1093,Flex_Target_Populations!$B$9:$H$2009,3,FALSE) &amp; " and " &amp; VLOOKUP(E1093,Flex_Target_Populations!$B$9:$H$2009,4,FALSE) &amp; " beginning at "&amp; VLOOKUP(E1093,Flex_Target_Populations!$B$9:$H$2009,5,FALSE), VLOOKUP(E1093,Flex_Target_Populations!$B$9:$H$2009,2,FALSE)='Dropdown Selections'!$F$8,  "LIS Levels: " &amp; VLOOKUP(E1093,Flex_Target_Populations!$B$9:$H$2009,3,FALSE) &amp; " and " &amp; VLOOKUP(E1093,Flex_Target_Populations!$B$9:$H$2009,4,FALSE) &amp; " beginning at "&amp; VLOOKUP(E1093,Flex_Target_Populations!$B$9:$H$2009,5,FALSE) &amp; " and " &amp; VLOOKUP(E1093,Flex_Target_Populations!$B$9:$H$2009,6,FALSE))</f>
        <v/>
      </c>
      <c r="G1093" s="193"/>
      <c r="H1093" s="193"/>
      <c r="I1093" s="193"/>
      <c r="J1093" s="101"/>
      <c r="K1093" s="101"/>
      <c r="L1093" s="101"/>
      <c r="M1093" s="101"/>
      <c r="N1093" s="101"/>
      <c r="O1093" s="101"/>
      <c r="P1093" s="101"/>
      <c r="Q1093" s="104"/>
    </row>
    <row r="1094" spans="2:17" ht="15.75">
      <c r="B1094" s="194"/>
      <c r="C1094" s="195"/>
      <c r="D1094" s="25" t="str" cm="1">
        <f t="array" ref="D1094">_xlfn.IFS(C1094="","",AND(LEFT(C1094,3)&lt;&gt;"CRC", LEFT(C1094,3)&lt;&gt;"DRC"),VLOOKUP(Flex_Summary!C1094,Flex_Benefits!$B$13:$D$2013,3,FALSE),LEFT(C1094,3)="CRC",VLOOKUP(Flex_Summary!C1094,Flex_Benefits!$I$13:$K$2013,3,FALSE)&amp;" for "&amp;VLOOKUP(Flex_Summary!C1094,Flex_Benefits!$I$13:$K$2013,2,FALSE),LEFT(C1094,3)="DRC",IF(VLOOKUP(C1094,Flex_Benefits!$N$13:$T$2013,6,FALSE)="",VLOOKUP(C1094,Flex_Benefits!$N$13:$T$2013,7,FALSE)&amp;"% Coinsurance","$"&amp;VLOOKUP(C1094,Flex_Benefits!$N$13:$T$2013,6,FALSE)&amp;" Copayments")&amp;" for "&amp;IF(VLOOKUP(C1094,Flex_Benefits!$N$13:$T$2013,2,FALSE)&lt;&gt;'Dropdown Selections'!$Q$3,VLOOKUP(C1094,Flex_Benefits!$N$13:$T$2013,2,FALSE),"all Part D drugs on tier(s) "&amp;VLOOKUP(C1094,Flex_Benefits!$N$13:$T$2013,3,FALSE))&amp;IF(VLOOKUP(C1094,Flex_Benefits!$N$13:$T$2013,4,FALSE)='Dropdown Selections'!$E$2," with a $"&amp;VLOOKUP(C1094,Flex_Benefits!$N$13:$T$2013,5,FALSE)&amp;" deductible",""))</f>
        <v/>
      </c>
      <c r="E1094" s="195"/>
      <c r="F1094" s="29" t="str" cm="1">
        <f t="array" ref="F1094">_xlfn.IFS(E1094="","",  VLOOKUP(E1094,Flex_Target_Populations!$B$9:$H$2009,2,FALSE)='Dropdown Selections'!$F$10, 'Dropdown Selections'!$F$10, VLOOKUP(E1094,Flex_Target_Populations!$B$9:$H$2009,2,FALSE)='Dropdown Selections'!$F$9,'Dropdown Selections'!$F$9, VLOOKUP(E1094,Flex_Target_Populations!$B$9:$H$2009,2,FALSE)='Dropdown Selections'!$F$3,"Enrollees with: " &amp;VLOOKUP(E1094,Flex_Target_Populations!$B$9:$H$2009,6,FALSE), VLOOKUP(E1094,Flex_Target_Populations!$B$9:$H$2009,2,FALSE)='Dropdown Selections'!$F$2, "LIS Levels: " &amp; VLOOKUP(E1094,Flex_Target_Populations!$B$9:$H$2009,3,FALSE), VLOOKUP(E1094,Flex_Target_Populations!$B$9:$H$2009,2,FALSE)='Dropdown Selections'!$F$4, VLOOKUP(E1094,Flex_Target_Populations!$B$9:$H$2009,4,FALSE) &amp; " beginning at " &amp; VLOOKUP(E1094,Flex_Target_Populations!$B$9:$H$2009,5,FALSE), VLOOKUP(E1094,Flex_Target_Populations!$B$9:$H$2009,2,FALSE)='Dropdown Selections'!$F$5, VLOOKUP(E1094,Flex_Target_Populations!$B$9:$H$2009,4,FALSE) &amp; " beginning at "&amp; VLOOKUP(E1094,Flex_Target_Populations!$B$9:$H$2009,5,FALSE) &amp; " and " &amp; VLOOKUP(E1094,Flex_Target_Populations!$B$9:$H$2009,6,FALSE), VLOOKUP(E1094,Flex_Target_Populations!$B$9:$H$2009,2,FALSE)='Dropdown Selections'!$F$6, "LIS Levels: " &amp; VLOOKUP(E1094,Flex_Target_Populations!$B$9:$H$2009,3,FALSE) &amp; " and " &amp; VLOOKUP(E1094,Flex_Target_Populations!$B$9:$H$2009,6,FALSE), VLOOKUP(E1094,Flex_Target_Populations!$B$9:$H$2009,2,FALSE)='Dropdown Selections'!$F$7, "LIS Levels: " &amp; VLOOKUP(E1094,Flex_Target_Populations!$B$9:$H$2009,3,FALSE) &amp; " and " &amp; VLOOKUP(E1094,Flex_Target_Populations!$B$9:$H$2009,4,FALSE) &amp; " beginning at "&amp; VLOOKUP(E1094,Flex_Target_Populations!$B$9:$H$2009,5,FALSE), VLOOKUP(E1094,Flex_Target_Populations!$B$9:$H$2009,2,FALSE)='Dropdown Selections'!$F$8,  "LIS Levels: " &amp; VLOOKUP(E1094,Flex_Target_Populations!$B$9:$H$2009,3,FALSE) &amp; " and " &amp; VLOOKUP(E1094,Flex_Target_Populations!$B$9:$H$2009,4,FALSE) &amp; " beginning at "&amp; VLOOKUP(E1094,Flex_Target_Populations!$B$9:$H$2009,5,FALSE) &amp; " and " &amp; VLOOKUP(E1094,Flex_Target_Populations!$B$9:$H$2009,6,FALSE))</f>
        <v/>
      </c>
      <c r="G1094" s="193"/>
      <c r="H1094" s="193"/>
      <c r="I1094" s="193"/>
      <c r="J1094" s="101"/>
      <c r="K1094" s="101"/>
      <c r="L1094" s="101"/>
      <c r="M1094" s="101"/>
      <c r="N1094" s="101"/>
      <c r="O1094" s="101"/>
      <c r="P1094" s="101"/>
      <c r="Q1094" s="104"/>
    </row>
    <row r="1095" spans="2:17" ht="15.75">
      <c r="B1095" s="194"/>
      <c r="C1095" s="195"/>
      <c r="D1095" s="25" t="str" cm="1">
        <f t="array" ref="D1095">_xlfn.IFS(C1095="","",AND(LEFT(C1095,3)&lt;&gt;"CRC", LEFT(C1095,3)&lt;&gt;"DRC"),VLOOKUP(Flex_Summary!C1095,Flex_Benefits!$B$13:$D$2013,3,FALSE),LEFT(C1095,3)="CRC",VLOOKUP(Flex_Summary!C1095,Flex_Benefits!$I$13:$K$2013,3,FALSE)&amp;" for "&amp;VLOOKUP(Flex_Summary!C1095,Flex_Benefits!$I$13:$K$2013,2,FALSE),LEFT(C1095,3)="DRC",IF(VLOOKUP(C1095,Flex_Benefits!$N$13:$T$2013,6,FALSE)="",VLOOKUP(C1095,Flex_Benefits!$N$13:$T$2013,7,FALSE)&amp;"% Coinsurance","$"&amp;VLOOKUP(C1095,Flex_Benefits!$N$13:$T$2013,6,FALSE)&amp;" Copayments")&amp;" for "&amp;IF(VLOOKUP(C1095,Flex_Benefits!$N$13:$T$2013,2,FALSE)&lt;&gt;'Dropdown Selections'!$Q$3,VLOOKUP(C1095,Flex_Benefits!$N$13:$T$2013,2,FALSE),"all Part D drugs on tier(s) "&amp;VLOOKUP(C1095,Flex_Benefits!$N$13:$T$2013,3,FALSE))&amp;IF(VLOOKUP(C1095,Flex_Benefits!$N$13:$T$2013,4,FALSE)='Dropdown Selections'!$E$2," with a $"&amp;VLOOKUP(C1095,Flex_Benefits!$N$13:$T$2013,5,FALSE)&amp;" deductible",""))</f>
        <v/>
      </c>
      <c r="E1095" s="195"/>
      <c r="F1095" s="29" t="str" cm="1">
        <f t="array" ref="F1095">_xlfn.IFS(E1095="","",  VLOOKUP(E1095,Flex_Target_Populations!$B$9:$H$2009,2,FALSE)='Dropdown Selections'!$F$10, 'Dropdown Selections'!$F$10, VLOOKUP(E1095,Flex_Target_Populations!$B$9:$H$2009,2,FALSE)='Dropdown Selections'!$F$9,'Dropdown Selections'!$F$9, VLOOKUP(E1095,Flex_Target_Populations!$B$9:$H$2009,2,FALSE)='Dropdown Selections'!$F$3,"Enrollees with: " &amp;VLOOKUP(E1095,Flex_Target_Populations!$B$9:$H$2009,6,FALSE), VLOOKUP(E1095,Flex_Target_Populations!$B$9:$H$2009,2,FALSE)='Dropdown Selections'!$F$2, "LIS Levels: " &amp; VLOOKUP(E1095,Flex_Target_Populations!$B$9:$H$2009,3,FALSE), VLOOKUP(E1095,Flex_Target_Populations!$B$9:$H$2009,2,FALSE)='Dropdown Selections'!$F$4, VLOOKUP(E1095,Flex_Target_Populations!$B$9:$H$2009,4,FALSE) &amp; " beginning at " &amp; VLOOKUP(E1095,Flex_Target_Populations!$B$9:$H$2009,5,FALSE), VLOOKUP(E1095,Flex_Target_Populations!$B$9:$H$2009,2,FALSE)='Dropdown Selections'!$F$5, VLOOKUP(E1095,Flex_Target_Populations!$B$9:$H$2009,4,FALSE) &amp; " beginning at "&amp; VLOOKUP(E1095,Flex_Target_Populations!$B$9:$H$2009,5,FALSE) &amp; " and " &amp; VLOOKUP(E1095,Flex_Target_Populations!$B$9:$H$2009,6,FALSE), VLOOKUP(E1095,Flex_Target_Populations!$B$9:$H$2009,2,FALSE)='Dropdown Selections'!$F$6, "LIS Levels: " &amp; VLOOKUP(E1095,Flex_Target_Populations!$B$9:$H$2009,3,FALSE) &amp; " and " &amp; VLOOKUP(E1095,Flex_Target_Populations!$B$9:$H$2009,6,FALSE), VLOOKUP(E1095,Flex_Target_Populations!$B$9:$H$2009,2,FALSE)='Dropdown Selections'!$F$7, "LIS Levels: " &amp; VLOOKUP(E1095,Flex_Target_Populations!$B$9:$H$2009,3,FALSE) &amp; " and " &amp; VLOOKUP(E1095,Flex_Target_Populations!$B$9:$H$2009,4,FALSE) &amp; " beginning at "&amp; VLOOKUP(E1095,Flex_Target_Populations!$B$9:$H$2009,5,FALSE), VLOOKUP(E1095,Flex_Target_Populations!$B$9:$H$2009,2,FALSE)='Dropdown Selections'!$F$8,  "LIS Levels: " &amp; VLOOKUP(E1095,Flex_Target_Populations!$B$9:$H$2009,3,FALSE) &amp; " and " &amp; VLOOKUP(E1095,Flex_Target_Populations!$B$9:$H$2009,4,FALSE) &amp; " beginning at "&amp; VLOOKUP(E1095,Flex_Target_Populations!$B$9:$H$2009,5,FALSE) &amp; " and " &amp; VLOOKUP(E1095,Flex_Target_Populations!$B$9:$H$2009,6,FALSE))</f>
        <v/>
      </c>
      <c r="G1095" s="193"/>
      <c r="H1095" s="193"/>
      <c r="I1095" s="193"/>
      <c r="J1095" s="101"/>
      <c r="K1095" s="101"/>
      <c r="L1095" s="101"/>
      <c r="M1095" s="101"/>
      <c r="N1095" s="101"/>
      <c r="O1095" s="101"/>
      <c r="P1095" s="101"/>
      <c r="Q1095" s="104"/>
    </row>
    <row r="1096" spans="2:17" ht="15.75">
      <c r="B1096" s="194"/>
      <c r="C1096" s="195"/>
      <c r="D1096" s="25" t="str" cm="1">
        <f t="array" ref="D1096">_xlfn.IFS(C1096="","",AND(LEFT(C1096,3)&lt;&gt;"CRC", LEFT(C1096,3)&lt;&gt;"DRC"),VLOOKUP(Flex_Summary!C1096,Flex_Benefits!$B$13:$D$2013,3,FALSE),LEFT(C1096,3)="CRC",VLOOKUP(Flex_Summary!C1096,Flex_Benefits!$I$13:$K$2013,3,FALSE)&amp;" for "&amp;VLOOKUP(Flex_Summary!C1096,Flex_Benefits!$I$13:$K$2013,2,FALSE),LEFT(C1096,3)="DRC",IF(VLOOKUP(C1096,Flex_Benefits!$N$13:$T$2013,6,FALSE)="",VLOOKUP(C1096,Flex_Benefits!$N$13:$T$2013,7,FALSE)&amp;"% Coinsurance","$"&amp;VLOOKUP(C1096,Flex_Benefits!$N$13:$T$2013,6,FALSE)&amp;" Copayments")&amp;" for "&amp;IF(VLOOKUP(C1096,Flex_Benefits!$N$13:$T$2013,2,FALSE)&lt;&gt;'Dropdown Selections'!$Q$3,VLOOKUP(C1096,Flex_Benefits!$N$13:$T$2013,2,FALSE),"all Part D drugs on tier(s) "&amp;VLOOKUP(C1096,Flex_Benefits!$N$13:$T$2013,3,FALSE))&amp;IF(VLOOKUP(C1096,Flex_Benefits!$N$13:$T$2013,4,FALSE)='Dropdown Selections'!$E$2," with a $"&amp;VLOOKUP(C1096,Flex_Benefits!$N$13:$T$2013,5,FALSE)&amp;" deductible",""))</f>
        <v/>
      </c>
      <c r="E1096" s="195"/>
      <c r="F1096" s="29" t="str" cm="1">
        <f t="array" ref="F1096">_xlfn.IFS(E1096="","",  VLOOKUP(E1096,Flex_Target_Populations!$B$9:$H$2009,2,FALSE)='Dropdown Selections'!$F$10, 'Dropdown Selections'!$F$10, VLOOKUP(E1096,Flex_Target_Populations!$B$9:$H$2009,2,FALSE)='Dropdown Selections'!$F$9,'Dropdown Selections'!$F$9, VLOOKUP(E1096,Flex_Target_Populations!$B$9:$H$2009,2,FALSE)='Dropdown Selections'!$F$3,"Enrollees with: " &amp;VLOOKUP(E1096,Flex_Target_Populations!$B$9:$H$2009,6,FALSE), VLOOKUP(E1096,Flex_Target_Populations!$B$9:$H$2009,2,FALSE)='Dropdown Selections'!$F$2, "LIS Levels: " &amp; VLOOKUP(E1096,Flex_Target_Populations!$B$9:$H$2009,3,FALSE), VLOOKUP(E1096,Flex_Target_Populations!$B$9:$H$2009,2,FALSE)='Dropdown Selections'!$F$4, VLOOKUP(E1096,Flex_Target_Populations!$B$9:$H$2009,4,FALSE) &amp; " beginning at " &amp; VLOOKUP(E1096,Flex_Target_Populations!$B$9:$H$2009,5,FALSE), VLOOKUP(E1096,Flex_Target_Populations!$B$9:$H$2009,2,FALSE)='Dropdown Selections'!$F$5, VLOOKUP(E1096,Flex_Target_Populations!$B$9:$H$2009,4,FALSE) &amp; " beginning at "&amp; VLOOKUP(E1096,Flex_Target_Populations!$B$9:$H$2009,5,FALSE) &amp; " and " &amp; VLOOKUP(E1096,Flex_Target_Populations!$B$9:$H$2009,6,FALSE), VLOOKUP(E1096,Flex_Target_Populations!$B$9:$H$2009,2,FALSE)='Dropdown Selections'!$F$6, "LIS Levels: " &amp; VLOOKUP(E1096,Flex_Target_Populations!$B$9:$H$2009,3,FALSE) &amp; " and " &amp; VLOOKUP(E1096,Flex_Target_Populations!$B$9:$H$2009,6,FALSE), VLOOKUP(E1096,Flex_Target_Populations!$B$9:$H$2009,2,FALSE)='Dropdown Selections'!$F$7, "LIS Levels: " &amp; VLOOKUP(E1096,Flex_Target_Populations!$B$9:$H$2009,3,FALSE) &amp; " and " &amp; VLOOKUP(E1096,Flex_Target_Populations!$B$9:$H$2009,4,FALSE) &amp; " beginning at "&amp; VLOOKUP(E1096,Flex_Target_Populations!$B$9:$H$2009,5,FALSE), VLOOKUP(E1096,Flex_Target_Populations!$B$9:$H$2009,2,FALSE)='Dropdown Selections'!$F$8,  "LIS Levels: " &amp; VLOOKUP(E1096,Flex_Target_Populations!$B$9:$H$2009,3,FALSE) &amp; " and " &amp; VLOOKUP(E1096,Flex_Target_Populations!$B$9:$H$2009,4,FALSE) &amp; " beginning at "&amp; VLOOKUP(E1096,Flex_Target_Populations!$B$9:$H$2009,5,FALSE) &amp; " and " &amp; VLOOKUP(E1096,Flex_Target_Populations!$B$9:$H$2009,6,FALSE))</f>
        <v/>
      </c>
      <c r="G1096" s="193"/>
      <c r="H1096" s="193"/>
      <c r="I1096" s="193"/>
      <c r="J1096" s="101"/>
      <c r="K1096" s="101"/>
      <c r="L1096" s="101"/>
      <c r="M1096" s="101"/>
      <c r="N1096" s="101"/>
      <c r="O1096" s="101"/>
      <c r="P1096" s="101"/>
      <c r="Q1096" s="104"/>
    </row>
    <row r="1097" spans="2:17" ht="15.75">
      <c r="B1097" s="194"/>
      <c r="C1097" s="195"/>
      <c r="D1097" s="25" t="str" cm="1">
        <f t="array" ref="D1097">_xlfn.IFS(C1097="","",AND(LEFT(C1097,3)&lt;&gt;"CRC", LEFT(C1097,3)&lt;&gt;"DRC"),VLOOKUP(Flex_Summary!C1097,Flex_Benefits!$B$13:$D$2013,3,FALSE),LEFT(C1097,3)="CRC",VLOOKUP(Flex_Summary!C1097,Flex_Benefits!$I$13:$K$2013,3,FALSE)&amp;" for "&amp;VLOOKUP(Flex_Summary!C1097,Flex_Benefits!$I$13:$K$2013,2,FALSE),LEFT(C1097,3)="DRC",IF(VLOOKUP(C1097,Flex_Benefits!$N$13:$T$2013,6,FALSE)="",VLOOKUP(C1097,Flex_Benefits!$N$13:$T$2013,7,FALSE)&amp;"% Coinsurance","$"&amp;VLOOKUP(C1097,Flex_Benefits!$N$13:$T$2013,6,FALSE)&amp;" Copayments")&amp;" for "&amp;IF(VLOOKUP(C1097,Flex_Benefits!$N$13:$T$2013,2,FALSE)&lt;&gt;'Dropdown Selections'!$Q$3,VLOOKUP(C1097,Flex_Benefits!$N$13:$T$2013,2,FALSE),"all Part D drugs on tier(s) "&amp;VLOOKUP(C1097,Flex_Benefits!$N$13:$T$2013,3,FALSE))&amp;IF(VLOOKUP(C1097,Flex_Benefits!$N$13:$T$2013,4,FALSE)='Dropdown Selections'!$E$2," with a $"&amp;VLOOKUP(C1097,Flex_Benefits!$N$13:$T$2013,5,FALSE)&amp;" deductible",""))</f>
        <v/>
      </c>
      <c r="E1097" s="195"/>
      <c r="F1097" s="29" t="str" cm="1">
        <f t="array" ref="F1097">_xlfn.IFS(E1097="","",  VLOOKUP(E1097,Flex_Target_Populations!$B$9:$H$2009,2,FALSE)='Dropdown Selections'!$F$10, 'Dropdown Selections'!$F$10, VLOOKUP(E1097,Flex_Target_Populations!$B$9:$H$2009,2,FALSE)='Dropdown Selections'!$F$9,'Dropdown Selections'!$F$9, VLOOKUP(E1097,Flex_Target_Populations!$B$9:$H$2009,2,FALSE)='Dropdown Selections'!$F$3,"Enrollees with: " &amp;VLOOKUP(E1097,Flex_Target_Populations!$B$9:$H$2009,6,FALSE), VLOOKUP(E1097,Flex_Target_Populations!$B$9:$H$2009,2,FALSE)='Dropdown Selections'!$F$2, "LIS Levels: " &amp; VLOOKUP(E1097,Flex_Target_Populations!$B$9:$H$2009,3,FALSE), VLOOKUP(E1097,Flex_Target_Populations!$B$9:$H$2009,2,FALSE)='Dropdown Selections'!$F$4, VLOOKUP(E1097,Flex_Target_Populations!$B$9:$H$2009,4,FALSE) &amp; " beginning at " &amp; VLOOKUP(E1097,Flex_Target_Populations!$B$9:$H$2009,5,FALSE), VLOOKUP(E1097,Flex_Target_Populations!$B$9:$H$2009,2,FALSE)='Dropdown Selections'!$F$5, VLOOKUP(E1097,Flex_Target_Populations!$B$9:$H$2009,4,FALSE) &amp; " beginning at "&amp; VLOOKUP(E1097,Flex_Target_Populations!$B$9:$H$2009,5,FALSE) &amp; " and " &amp; VLOOKUP(E1097,Flex_Target_Populations!$B$9:$H$2009,6,FALSE), VLOOKUP(E1097,Flex_Target_Populations!$B$9:$H$2009,2,FALSE)='Dropdown Selections'!$F$6, "LIS Levels: " &amp; VLOOKUP(E1097,Flex_Target_Populations!$B$9:$H$2009,3,FALSE) &amp; " and " &amp; VLOOKUP(E1097,Flex_Target_Populations!$B$9:$H$2009,6,FALSE), VLOOKUP(E1097,Flex_Target_Populations!$B$9:$H$2009,2,FALSE)='Dropdown Selections'!$F$7, "LIS Levels: " &amp; VLOOKUP(E1097,Flex_Target_Populations!$B$9:$H$2009,3,FALSE) &amp; " and " &amp; VLOOKUP(E1097,Flex_Target_Populations!$B$9:$H$2009,4,FALSE) &amp; " beginning at "&amp; VLOOKUP(E1097,Flex_Target_Populations!$B$9:$H$2009,5,FALSE), VLOOKUP(E1097,Flex_Target_Populations!$B$9:$H$2009,2,FALSE)='Dropdown Selections'!$F$8,  "LIS Levels: " &amp; VLOOKUP(E1097,Flex_Target_Populations!$B$9:$H$2009,3,FALSE) &amp; " and " &amp; VLOOKUP(E1097,Flex_Target_Populations!$B$9:$H$2009,4,FALSE) &amp; " beginning at "&amp; VLOOKUP(E1097,Flex_Target_Populations!$B$9:$H$2009,5,FALSE) &amp; " and " &amp; VLOOKUP(E1097,Flex_Target_Populations!$B$9:$H$2009,6,FALSE))</f>
        <v/>
      </c>
      <c r="G1097" s="193"/>
      <c r="H1097" s="193"/>
      <c r="I1097" s="193"/>
      <c r="J1097" s="101"/>
      <c r="K1097" s="101"/>
      <c r="L1097" s="101"/>
      <c r="M1097" s="101"/>
      <c r="N1097" s="101"/>
      <c r="O1097" s="101"/>
      <c r="P1097" s="101"/>
      <c r="Q1097" s="104"/>
    </row>
    <row r="1098" spans="2:17" ht="15.75">
      <c r="B1098" s="194"/>
      <c r="C1098" s="195"/>
      <c r="D1098" s="25" t="str" cm="1">
        <f t="array" ref="D1098">_xlfn.IFS(C1098="","",AND(LEFT(C1098,3)&lt;&gt;"CRC", LEFT(C1098,3)&lt;&gt;"DRC"),VLOOKUP(Flex_Summary!C1098,Flex_Benefits!$B$13:$D$2013,3,FALSE),LEFT(C1098,3)="CRC",VLOOKUP(Flex_Summary!C1098,Flex_Benefits!$I$13:$K$2013,3,FALSE)&amp;" for "&amp;VLOOKUP(Flex_Summary!C1098,Flex_Benefits!$I$13:$K$2013,2,FALSE),LEFT(C1098,3)="DRC",IF(VLOOKUP(C1098,Flex_Benefits!$N$13:$T$2013,6,FALSE)="",VLOOKUP(C1098,Flex_Benefits!$N$13:$T$2013,7,FALSE)&amp;"% Coinsurance","$"&amp;VLOOKUP(C1098,Flex_Benefits!$N$13:$T$2013,6,FALSE)&amp;" Copayments")&amp;" for "&amp;IF(VLOOKUP(C1098,Flex_Benefits!$N$13:$T$2013,2,FALSE)&lt;&gt;'Dropdown Selections'!$Q$3,VLOOKUP(C1098,Flex_Benefits!$N$13:$T$2013,2,FALSE),"all Part D drugs on tier(s) "&amp;VLOOKUP(C1098,Flex_Benefits!$N$13:$T$2013,3,FALSE))&amp;IF(VLOOKUP(C1098,Flex_Benefits!$N$13:$T$2013,4,FALSE)='Dropdown Selections'!$E$2," with a $"&amp;VLOOKUP(C1098,Flex_Benefits!$N$13:$T$2013,5,FALSE)&amp;" deductible",""))</f>
        <v/>
      </c>
      <c r="E1098" s="195"/>
      <c r="F1098" s="29" t="str" cm="1">
        <f t="array" ref="F1098">_xlfn.IFS(E1098="","",  VLOOKUP(E1098,Flex_Target_Populations!$B$9:$H$2009,2,FALSE)='Dropdown Selections'!$F$10, 'Dropdown Selections'!$F$10, VLOOKUP(E1098,Flex_Target_Populations!$B$9:$H$2009,2,FALSE)='Dropdown Selections'!$F$9,'Dropdown Selections'!$F$9, VLOOKUP(E1098,Flex_Target_Populations!$B$9:$H$2009,2,FALSE)='Dropdown Selections'!$F$3,"Enrollees with: " &amp;VLOOKUP(E1098,Flex_Target_Populations!$B$9:$H$2009,6,FALSE), VLOOKUP(E1098,Flex_Target_Populations!$B$9:$H$2009,2,FALSE)='Dropdown Selections'!$F$2, "LIS Levels: " &amp; VLOOKUP(E1098,Flex_Target_Populations!$B$9:$H$2009,3,FALSE), VLOOKUP(E1098,Flex_Target_Populations!$B$9:$H$2009,2,FALSE)='Dropdown Selections'!$F$4, VLOOKUP(E1098,Flex_Target_Populations!$B$9:$H$2009,4,FALSE) &amp; " beginning at " &amp; VLOOKUP(E1098,Flex_Target_Populations!$B$9:$H$2009,5,FALSE), VLOOKUP(E1098,Flex_Target_Populations!$B$9:$H$2009,2,FALSE)='Dropdown Selections'!$F$5, VLOOKUP(E1098,Flex_Target_Populations!$B$9:$H$2009,4,FALSE) &amp; " beginning at "&amp; VLOOKUP(E1098,Flex_Target_Populations!$B$9:$H$2009,5,FALSE) &amp; " and " &amp; VLOOKUP(E1098,Flex_Target_Populations!$B$9:$H$2009,6,FALSE), VLOOKUP(E1098,Flex_Target_Populations!$B$9:$H$2009,2,FALSE)='Dropdown Selections'!$F$6, "LIS Levels: " &amp; VLOOKUP(E1098,Flex_Target_Populations!$B$9:$H$2009,3,FALSE) &amp; " and " &amp; VLOOKUP(E1098,Flex_Target_Populations!$B$9:$H$2009,6,FALSE), VLOOKUP(E1098,Flex_Target_Populations!$B$9:$H$2009,2,FALSE)='Dropdown Selections'!$F$7, "LIS Levels: " &amp; VLOOKUP(E1098,Flex_Target_Populations!$B$9:$H$2009,3,FALSE) &amp; " and " &amp; VLOOKUP(E1098,Flex_Target_Populations!$B$9:$H$2009,4,FALSE) &amp; " beginning at "&amp; VLOOKUP(E1098,Flex_Target_Populations!$B$9:$H$2009,5,FALSE), VLOOKUP(E1098,Flex_Target_Populations!$B$9:$H$2009,2,FALSE)='Dropdown Selections'!$F$8,  "LIS Levels: " &amp; VLOOKUP(E1098,Flex_Target_Populations!$B$9:$H$2009,3,FALSE) &amp; " and " &amp; VLOOKUP(E1098,Flex_Target_Populations!$B$9:$H$2009,4,FALSE) &amp; " beginning at "&amp; VLOOKUP(E1098,Flex_Target_Populations!$B$9:$H$2009,5,FALSE) &amp; " and " &amp; VLOOKUP(E1098,Flex_Target_Populations!$B$9:$H$2009,6,FALSE))</f>
        <v/>
      </c>
      <c r="G1098" s="193"/>
      <c r="H1098" s="193"/>
      <c r="I1098" s="193"/>
      <c r="J1098" s="101"/>
      <c r="K1098" s="101"/>
      <c r="L1098" s="101"/>
      <c r="M1098" s="101"/>
      <c r="N1098" s="101"/>
      <c r="O1098" s="101"/>
      <c r="P1098" s="101"/>
      <c r="Q1098" s="104"/>
    </row>
    <row r="1099" spans="2:17" ht="15.75">
      <c r="B1099" s="194"/>
      <c r="C1099" s="195"/>
      <c r="D1099" s="25" t="str" cm="1">
        <f t="array" ref="D1099">_xlfn.IFS(C1099="","",AND(LEFT(C1099,3)&lt;&gt;"CRC", LEFT(C1099,3)&lt;&gt;"DRC"),VLOOKUP(Flex_Summary!C1099,Flex_Benefits!$B$13:$D$2013,3,FALSE),LEFT(C1099,3)="CRC",VLOOKUP(Flex_Summary!C1099,Flex_Benefits!$I$13:$K$2013,3,FALSE)&amp;" for "&amp;VLOOKUP(Flex_Summary!C1099,Flex_Benefits!$I$13:$K$2013,2,FALSE),LEFT(C1099,3)="DRC",IF(VLOOKUP(C1099,Flex_Benefits!$N$13:$T$2013,6,FALSE)="",VLOOKUP(C1099,Flex_Benefits!$N$13:$T$2013,7,FALSE)&amp;"% Coinsurance","$"&amp;VLOOKUP(C1099,Flex_Benefits!$N$13:$T$2013,6,FALSE)&amp;" Copayments")&amp;" for "&amp;IF(VLOOKUP(C1099,Flex_Benefits!$N$13:$T$2013,2,FALSE)&lt;&gt;'Dropdown Selections'!$Q$3,VLOOKUP(C1099,Flex_Benefits!$N$13:$T$2013,2,FALSE),"all Part D drugs on tier(s) "&amp;VLOOKUP(C1099,Flex_Benefits!$N$13:$T$2013,3,FALSE))&amp;IF(VLOOKUP(C1099,Flex_Benefits!$N$13:$T$2013,4,FALSE)='Dropdown Selections'!$E$2," with a $"&amp;VLOOKUP(C1099,Flex_Benefits!$N$13:$T$2013,5,FALSE)&amp;" deductible",""))</f>
        <v/>
      </c>
      <c r="E1099" s="195"/>
      <c r="F1099" s="29" t="str" cm="1">
        <f t="array" ref="F1099">_xlfn.IFS(E1099="","",  VLOOKUP(E1099,Flex_Target_Populations!$B$9:$H$2009,2,FALSE)='Dropdown Selections'!$F$10, 'Dropdown Selections'!$F$10, VLOOKUP(E1099,Flex_Target_Populations!$B$9:$H$2009,2,FALSE)='Dropdown Selections'!$F$9,'Dropdown Selections'!$F$9, VLOOKUP(E1099,Flex_Target_Populations!$B$9:$H$2009,2,FALSE)='Dropdown Selections'!$F$3,"Enrollees with: " &amp;VLOOKUP(E1099,Flex_Target_Populations!$B$9:$H$2009,6,FALSE), VLOOKUP(E1099,Flex_Target_Populations!$B$9:$H$2009,2,FALSE)='Dropdown Selections'!$F$2, "LIS Levels: " &amp; VLOOKUP(E1099,Flex_Target_Populations!$B$9:$H$2009,3,FALSE), VLOOKUP(E1099,Flex_Target_Populations!$B$9:$H$2009,2,FALSE)='Dropdown Selections'!$F$4, VLOOKUP(E1099,Flex_Target_Populations!$B$9:$H$2009,4,FALSE) &amp; " beginning at " &amp; VLOOKUP(E1099,Flex_Target_Populations!$B$9:$H$2009,5,FALSE), VLOOKUP(E1099,Flex_Target_Populations!$B$9:$H$2009,2,FALSE)='Dropdown Selections'!$F$5, VLOOKUP(E1099,Flex_Target_Populations!$B$9:$H$2009,4,FALSE) &amp; " beginning at "&amp; VLOOKUP(E1099,Flex_Target_Populations!$B$9:$H$2009,5,FALSE) &amp; " and " &amp; VLOOKUP(E1099,Flex_Target_Populations!$B$9:$H$2009,6,FALSE), VLOOKUP(E1099,Flex_Target_Populations!$B$9:$H$2009,2,FALSE)='Dropdown Selections'!$F$6, "LIS Levels: " &amp; VLOOKUP(E1099,Flex_Target_Populations!$B$9:$H$2009,3,FALSE) &amp; " and " &amp; VLOOKUP(E1099,Flex_Target_Populations!$B$9:$H$2009,6,FALSE), VLOOKUP(E1099,Flex_Target_Populations!$B$9:$H$2009,2,FALSE)='Dropdown Selections'!$F$7, "LIS Levels: " &amp; VLOOKUP(E1099,Flex_Target_Populations!$B$9:$H$2009,3,FALSE) &amp; " and " &amp; VLOOKUP(E1099,Flex_Target_Populations!$B$9:$H$2009,4,FALSE) &amp; " beginning at "&amp; VLOOKUP(E1099,Flex_Target_Populations!$B$9:$H$2009,5,FALSE), VLOOKUP(E1099,Flex_Target_Populations!$B$9:$H$2009,2,FALSE)='Dropdown Selections'!$F$8,  "LIS Levels: " &amp; VLOOKUP(E1099,Flex_Target_Populations!$B$9:$H$2009,3,FALSE) &amp; " and " &amp; VLOOKUP(E1099,Flex_Target_Populations!$B$9:$H$2009,4,FALSE) &amp; " beginning at "&amp; VLOOKUP(E1099,Flex_Target_Populations!$B$9:$H$2009,5,FALSE) &amp; " and " &amp; VLOOKUP(E1099,Flex_Target_Populations!$B$9:$H$2009,6,FALSE))</f>
        <v/>
      </c>
      <c r="G1099" s="193"/>
      <c r="H1099" s="193"/>
      <c r="I1099" s="193"/>
      <c r="J1099" s="101"/>
      <c r="K1099" s="101"/>
      <c r="L1099" s="101"/>
      <c r="M1099" s="101"/>
      <c r="N1099" s="101"/>
      <c r="O1099" s="101"/>
      <c r="P1099" s="101"/>
      <c r="Q1099" s="104"/>
    </row>
    <row r="1100" spans="2:17" ht="15.75">
      <c r="B1100" s="194"/>
      <c r="C1100" s="195"/>
      <c r="D1100" s="25" t="str" cm="1">
        <f t="array" ref="D1100">_xlfn.IFS(C1100="","",AND(LEFT(C1100,3)&lt;&gt;"CRC", LEFT(C1100,3)&lt;&gt;"DRC"),VLOOKUP(Flex_Summary!C1100,Flex_Benefits!$B$13:$D$2013,3,FALSE),LEFT(C1100,3)="CRC",VLOOKUP(Flex_Summary!C1100,Flex_Benefits!$I$13:$K$2013,3,FALSE)&amp;" for "&amp;VLOOKUP(Flex_Summary!C1100,Flex_Benefits!$I$13:$K$2013,2,FALSE),LEFT(C1100,3)="DRC",IF(VLOOKUP(C1100,Flex_Benefits!$N$13:$T$2013,6,FALSE)="",VLOOKUP(C1100,Flex_Benefits!$N$13:$T$2013,7,FALSE)&amp;"% Coinsurance","$"&amp;VLOOKUP(C1100,Flex_Benefits!$N$13:$T$2013,6,FALSE)&amp;" Copayments")&amp;" for "&amp;IF(VLOOKUP(C1100,Flex_Benefits!$N$13:$T$2013,2,FALSE)&lt;&gt;'Dropdown Selections'!$Q$3,VLOOKUP(C1100,Flex_Benefits!$N$13:$T$2013,2,FALSE),"all Part D drugs on tier(s) "&amp;VLOOKUP(C1100,Flex_Benefits!$N$13:$T$2013,3,FALSE))&amp;IF(VLOOKUP(C1100,Flex_Benefits!$N$13:$T$2013,4,FALSE)='Dropdown Selections'!$E$2," with a $"&amp;VLOOKUP(C1100,Flex_Benefits!$N$13:$T$2013,5,FALSE)&amp;" deductible",""))</f>
        <v/>
      </c>
      <c r="E1100" s="195"/>
      <c r="F1100" s="29" t="str" cm="1">
        <f t="array" ref="F1100">_xlfn.IFS(E1100="","",  VLOOKUP(E1100,Flex_Target_Populations!$B$9:$H$2009,2,FALSE)='Dropdown Selections'!$F$10, 'Dropdown Selections'!$F$10, VLOOKUP(E1100,Flex_Target_Populations!$B$9:$H$2009,2,FALSE)='Dropdown Selections'!$F$9,'Dropdown Selections'!$F$9, VLOOKUP(E1100,Flex_Target_Populations!$B$9:$H$2009,2,FALSE)='Dropdown Selections'!$F$3,"Enrollees with: " &amp;VLOOKUP(E1100,Flex_Target_Populations!$B$9:$H$2009,6,FALSE), VLOOKUP(E1100,Flex_Target_Populations!$B$9:$H$2009,2,FALSE)='Dropdown Selections'!$F$2, "LIS Levels: " &amp; VLOOKUP(E1100,Flex_Target_Populations!$B$9:$H$2009,3,FALSE), VLOOKUP(E1100,Flex_Target_Populations!$B$9:$H$2009,2,FALSE)='Dropdown Selections'!$F$4, VLOOKUP(E1100,Flex_Target_Populations!$B$9:$H$2009,4,FALSE) &amp; " beginning at " &amp; VLOOKUP(E1100,Flex_Target_Populations!$B$9:$H$2009,5,FALSE), VLOOKUP(E1100,Flex_Target_Populations!$B$9:$H$2009,2,FALSE)='Dropdown Selections'!$F$5, VLOOKUP(E1100,Flex_Target_Populations!$B$9:$H$2009,4,FALSE) &amp; " beginning at "&amp; VLOOKUP(E1100,Flex_Target_Populations!$B$9:$H$2009,5,FALSE) &amp; " and " &amp; VLOOKUP(E1100,Flex_Target_Populations!$B$9:$H$2009,6,FALSE), VLOOKUP(E1100,Flex_Target_Populations!$B$9:$H$2009,2,FALSE)='Dropdown Selections'!$F$6, "LIS Levels: " &amp; VLOOKUP(E1100,Flex_Target_Populations!$B$9:$H$2009,3,FALSE) &amp; " and " &amp; VLOOKUP(E1100,Flex_Target_Populations!$B$9:$H$2009,6,FALSE), VLOOKUP(E1100,Flex_Target_Populations!$B$9:$H$2009,2,FALSE)='Dropdown Selections'!$F$7, "LIS Levels: " &amp; VLOOKUP(E1100,Flex_Target_Populations!$B$9:$H$2009,3,FALSE) &amp; " and " &amp; VLOOKUP(E1100,Flex_Target_Populations!$B$9:$H$2009,4,FALSE) &amp; " beginning at "&amp; VLOOKUP(E1100,Flex_Target_Populations!$B$9:$H$2009,5,FALSE), VLOOKUP(E1100,Flex_Target_Populations!$B$9:$H$2009,2,FALSE)='Dropdown Selections'!$F$8,  "LIS Levels: " &amp; VLOOKUP(E1100,Flex_Target_Populations!$B$9:$H$2009,3,FALSE) &amp; " and " &amp; VLOOKUP(E1100,Flex_Target_Populations!$B$9:$H$2009,4,FALSE) &amp; " beginning at "&amp; VLOOKUP(E1100,Flex_Target_Populations!$B$9:$H$2009,5,FALSE) &amp; " and " &amp; VLOOKUP(E1100,Flex_Target_Populations!$B$9:$H$2009,6,FALSE))</f>
        <v/>
      </c>
      <c r="G1100" s="193"/>
      <c r="H1100" s="193"/>
      <c r="I1100" s="193"/>
      <c r="J1100" s="101"/>
      <c r="K1100" s="101"/>
      <c r="L1100" s="101"/>
      <c r="M1100" s="101"/>
      <c r="N1100" s="101"/>
      <c r="O1100" s="101"/>
      <c r="P1100" s="101"/>
      <c r="Q1100" s="104"/>
    </row>
    <row r="1101" spans="2:17" ht="15.75">
      <c r="B1101" s="194"/>
      <c r="C1101" s="195"/>
      <c r="D1101" s="25" t="str" cm="1">
        <f t="array" ref="D1101">_xlfn.IFS(C1101="","",AND(LEFT(C1101,3)&lt;&gt;"CRC", LEFT(C1101,3)&lt;&gt;"DRC"),VLOOKUP(Flex_Summary!C1101,Flex_Benefits!$B$13:$D$2013,3,FALSE),LEFT(C1101,3)="CRC",VLOOKUP(Flex_Summary!C1101,Flex_Benefits!$I$13:$K$2013,3,FALSE)&amp;" for "&amp;VLOOKUP(Flex_Summary!C1101,Flex_Benefits!$I$13:$K$2013,2,FALSE),LEFT(C1101,3)="DRC",IF(VLOOKUP(C1101,Flex_Benefits!$N$13:$T$2013,6,FALSE)="",VLOOKUP(C1101,Flex_Benefits!$N$13:$T$2013,7,FALSE)&amp;"% Coinsurance","$"&amp;VLOOKUP(C1101,Flex_Benefits!$N$13:$T$2013,6,FALSE)&amp;" Copayments")&amp;" for "&amp;IF(VLOOKUP(C1101,Flex_Benefits!$N$13:$T$2013,2,FALSE)&lt;&gt;'Dropdown Selections'!$Q$3,VLOOKUP(C1101,Flex_Benefits!$N$13:$T$2013,2,FALSE),"all Part D drugs on tier(s) "&amp;VLOOKUP(C1101,Flex_Benefits!$N$13:$T$2013,3,FALSE))&amp;IF(VLOOKUP(C1101,Flex_Benefits!$N$13:$T$2013,4,FALSE)='Dropdown Selections'!$E$2," with a $"&amp;VLOOKUP(C1101,Flex_Benefits!$N$13:$T$2013,5,FALSE)&amp;" deductible",""))</f>
        <v/>
      </c>
      <c r="E1101" s="195"/>
      <c r="F1101" s="29" t="str" cm="1">
        <f t="array" ref="F1101">_xlfn.IFS(E1101="","",  VLOOKUP(E1101,Flex_Target_Populations!$B$9:$H$2009,2,FALSE)='Dropdown Selections'!$F$10, 'Dropdown Selections'!$F$10, VLOOKUP(E1101,Flex_Target_Populations!$B$9:$H$2009,2,FALSE)='Dropdown Selections'!$F$9,'Dropdown Selections'!$F$9, VLOOKUP(E1101,Flex_Target_Populations!$B$9:$H$2009,2,FALSE)='Dropdown Selections'!$F$3,"Enrollees with: " &amp;VLOOKUP(E1101,Flex_Target_Populations!$B$9:$H$2009,6,FALSE), VLOOKUP(E1101,Flex_Target_Populations!$B$9:$H$2009,2,FALSE)='Dropdown Selections'!$F$2, "LIS Levels: " &amp; VLOOKUP(E1101,Flex_Target_Populations!$B$9:$H$2009,3,FALSE), VLOOKUP(E1101,Flex_Target_Populations!$B$9:$H$2009,2,FALSE)='Dropdown Selections'!$F$4, VLOOKUP(E1101,Flex_Target_Populations!$B$9:$H$2009,4,FALSE) &amp; " beginning at " &amp; VLOOKUP(E1101,Flex_Target_Populations!$B$9:$H$2009,5,FALSE), VLOOKUP(E1101,Flex_Target_Populations!$B$9:$H$2009,2,FALSE)='Dropdown Selections'!$F$5, VLOOKUP(E1101,Flex_Target_Populations!$B$9:$H$2009,4,FALSE) &amp; " beginning at "&amp; VLOOKUP(E1101,Flex_Target_Populations!$B$9:$H$2009,5,FALSE) &amp; " and " &amp; VLOOKUP(E1101,Flex_Target_Populations!$B$9:$H$2009,6,FALSE), VLOOKUP(E1101,Flex_Target_Populations!$B$9:$H$2009,2,FALSE)='Dropdown Selections'!$F$6, "LIS Levels: " &amp; VLOOKUP(E1101,Flex_Target_Populations!$B$9:$H$2009,3,FALSE) &amp; " and " &amp; VLOOKUP(E1101,Flex_Target_Populations!$B$9:$H$2009,6,FALSE), VLOOKUP(E1101,Flex_Target_Populations!$B$9:$H$2009,2,FALSE)='Dropdown Selections'!$F$7, "LIS Levels: " &amp; VLOOKUP(E1101,Flex_Target_Populations!$B$9:$H$2009,3,FALSE) &amp; " and " &amp; VLOOKUP(E1101,Flex_Target_Populations!$B$9:$H$2009,4,FALSE) &amp; " beginning at "&amp; VLOOKUP(E1101,Flex_Target_Populations!$B$9:$H$2009,5,FALSE), VLOOKUP(E1101,Flex_Target_Populations!$B$9:$H$2009,2,FALSE)='Dropdown Selections'!$F$8,  "LIS Levels: " &amp; VLOOKUP(E1101,Flex_Target_Populations!$B$9:$H$2009,3,FALSE) &amp; " and " &amp; VLOOKUP(E1101,Flex_Target_Populations!$B$9:$H$2009,4,FALSE) &amp; " beginning at "&amp; VLOOKUP(E1101,Flex_Target_Populations!$B$9:$H$2009,5,FALSE) &amp; " and " &amp; VLOOKUP(E1101,Flex_Target_Populations!$B$9:$H$2009,6,FALSE))</f>
        <v/>
      </c>
      <c r="G1101" s="193"/>
      <c r="H1101" s="193"/>
      <c r="I1101" s="193"/>
      <c r="J1101" s="101"/>
      <c r="K1101" s="101"/>
      <c r="L1101" s="101"/>
      <c r="M1101" s="101"/>
      <c r="N1101" s="101"/>
      <c r="O1101" s="101"/>
      <c r="P1101" s="101"/>
      <c r="Q1101" s="104"/>
    </row>
    <row r="1102" spans="2:17" ht="15.75">
      <c r="B1102" s="194"/>
      <c r="C1102" s="195"/>
      <c r="D1102" s="25" t="str" cm="1">
        <f t="array" ref="D1102">_xlfn.IFS(C1102="","",AND(LEFT(C1102,3)&lt;&gt;"CRC", LEFT(C1102,3)&lt;&gt;"DRC"),VLOOKUP(Flex_Summary!C1102,Flex_Benefits!$B$13:$D$2013,3,FALSE),LEFT(C1102,3)="CRC",VLOOKUP(Flex_Summary!C1102,Flex_Benefits!$I$13:$K$2013,3,FALSE)&amp;" for "&amp;VLOOKUP(Flex_Summary!C1102,Flex_Benefits!$I$13:$K$2013,2,FALSE),LEFT(C1102,3)="DRC",IF(VLOOKUP(C1102,Flex_Benefits!$N$13:$T$2013,6,FALSE)="",VLOOKUP(C1102,Flex_Benefits!$N$13:$T$2013,7,FALSE)&amp;"% Coinsurance","$"&amp;VLOOKUP(C1102,Flex_Benefits!$N$13:$T$2013,6,FALSE)&amp;" Copayments")&amp;" for "&amp;IF(VLOOKUP(C1102,Flex_Benefits!$N$13:$T$2013,2,FALSE)&lt;&gt;'Dropdown Selections'!$Q$3,VLOOKUP(C1102,Flex_Benefits!$N$13:$T$2013,2,FALSE),"all Part D drugs on tier(s) "&amp;VLOOKUP(C1102,Flex_Benefits!$N$13:$T$2013,3,FALSE))&amp;IF(VLOOKUP(C1102,Flex_Benefits!$N$13:$T$2013,4,FALSE)='Dropdown Selections'!$E$2," with a $"&amp;VLOOKUP(C1102,Flex_Benefits!$N$13:$T$2013,5,FALSE)&amp;" deductible",""))</f>
        <v/>
      </c>
      <c r="E1102" s="195"/>
      <c r="F1102" s="29" t="str" cm="1">
        <f t="array" ref="F1102">_xlfn.IFS(E1102="","",  VLOOKUP(E1102,Flex_Target_Populations!$B$9:$H$2009,2,FALSE)='Dropdown Selections'!$F$10, 'Dropdown Selections'!$F$10, VLOOKUP(E1102,Flex_Target_Populations!$B$9:$H$2009,2,FALSE)='Dropdown Selections'!$F$9,'Dropdown Selections'!$F$9, VLOOKUP(E1102,Flex_Target_Populations!$B$9:$H$2009,2,FALSE)='Dropdown Selections'!$F$3,"Enrollees with: " &amp;VLOOKUP(E1102,Flex_Target_Populations!$B$9:$H$2009,6,FALSE), VLOOKUP(E1102,Flex_Target_Populations!$B$9:$H$2009,2,FALSE)='Dropdown Selections'!$F$2, "LIS Levels: " &amp; VLOOKUP(E1102,Flex_Target_Populations!$B$9:$H$2009,3,FALSE), VLOOKUP(E1102,Flex_Target_Populations!$B$9:$H$2009,2,FALSE)='Dropdown Selections'!$F$4, VLOOKUP(E1102,Flex_Target_Populations!$B$9:$H$2009,4,FALSE) &amp; " beginning at " &amp; VLOOKUP(E1102,Flex_Target_Populations!$B$9:$H$2009,5,FALSE), VLOOKUP(E1102,Flex_Target_Populations!$B$9:$H$2009,2,FALSE)='Dropdown Selections'!$F$5, VLOOKUP(E1102,Flex_Target_Populations!$B$9:$H$2009,4,FALSE) &amp; " beginning at "&amp; VLOOKUP(E1102,Flex_Target_Populations!$B$9:$H$2009,5,FALSE) &amp; " and " &amp; VLOOKUP(E1102,Flex_Target_Populations!$B$9:$H$2009,6,FALSE), VLOOKUP(E1102,Flex_Target_Populations!$B$9:$H$2009,2,FALSE)='Dropdown Selections'!$F$6, "LIS Levels: " &amp; VLOOKUP(E1102,Flex_Target_Populations!$B$9:$H$2009,3,FALSE) &amp; " and " &amp; VLOOKUP(E1102,Flex_Target_Populations!$B$9:$H$2009,6,FALSE), VLOOKUP(E1102,Flex_Target_Populations!$B$9:$H$2009,2,FALSE)='Dropdown Selections'!$F$7, "LIS Levels: " &amp; VLOOKUP(E1102,Flex_Target_Populations!$B$9:$H$2009,3,FALSE) &amp; " and " &amp; VLOOKUP(E1102,Flex_Target_Populations!$B$9:$H$2009,4,FALSE) &amp; " beginning at "&amp; VLOOKUP(E1102,Flex_Target_Populations!$B$9:$H$2009,5,FALSE), VLOOKUP(E1102,Flex_Target_Populations!$B$9:$H$2009,2,FALSE)='Dropdown Selections'!$F$8,  "LIS Levels: " &amp; VLOOKUP(E1102,Flex_Target_Populations!$B$9:$H$2009,3,FALSE) &amp; " and " &amp; VLOOKUP(E1102,Flex_Target_Populations!$B$9:$H$2009,4,FALSE) &amp; " beginning at "&amp; VLOOKUP(E1102,Flex_Target_Populations!$B$9:$H$2009,5,FALSE) &amp; " and " &amp; VLOOKUP(E1102,Flex_Target_Populations!$B$9:$H$2009,6,FALSE))</f>
        <v/>
      </c>
      <c r="G1102" s="193"/>
      <c r="H1102" s="193"/>
      <c r="I1102" s="193"/>
      <c r="J1102" s="101"/>
      <c r="K1102" s="101"/>
      <c r="L1102" s="101"/>
      <c r="M1102" s="101"/>
      <c r="N1102" s="101"/>
      <c r="O1102" s="101"/>
      <c r="P1102" s="101"/>
      <c r="Q1102" s="104"/>
    </row>
    <row r="1103" spans="2:17" ht="15.75">
      <c r="B1103" s="194"/>
      <c r="C1103" s="195"/>
      <c r="D1103" s="25" t="str" cm="1">
        <f t="array" ref="D1103">_xlfn.IFS(C1103="","",AND(LEFT(C1103,3)&lt;&gt;"CRC", LEFT(C1103,3)&lt;&gt;"DRC"),VLOOKUP(Flex_Summary!C1103,Flex_Benefits!$B$13:$D$2013,3,FALSE),LEFT(C1103,3)="CRC",VLOOKUP(Flex_Summary!C1103,Flex_Benefits!$I$13:$K$2013,3,FALSE)&amp;" for "&amp;VLOOKUP(Flex_Summary!C1103,Flex_Benefits!$I$13:$K$2013,2,FALSE),LEFT(C1103,3)="DRC",IF(VLOOKUP(C1103,Flex_Benefits!$N$13:$T$2013,6,FALSE)="",VLOOKUP(C1103,Flex_Benefits!$N$13:$T$2013,7,FALSE)&amp;"% Coinsurance","$"&amp;VLOOKUP(C1103,Flex_Benefits!$N$13:$T$2013,6,FALSE)&amp;" Copayments")&amp;" for "&amp;IF(VLOOKUP(C1103,Flex_Benefits!$N$13:$T$2013,2,FALSE)&lt;&gt;'Dropdown Selections'!$Q$3,VLOOKUP(C1103,Flex_Benefits!$N$13:$T$2013,2,FALSE),"all Part D drugs on tier(s) "&amp;VLOOKUP(C1103,Flex_Benefits!$N$13:$T$2013,3,FALSE))&amp;IF(VLOOKUP(C1103,Flex_Benefits!$N$13:$T$2013,4,FALSE)='Dropdown Selections'!$E$2," with a $"&amp;VLOOKUP(C1103,Flex_Benefits!$N$13:$T$2013,5,FALSE)&amp;" deductible",""))</f>
        <v/>
      </c>
      <c r="E1103" s="195"/>
      <c r="F1103" s="29" t="str" cm="1">
        <f t="array" ref="F1103">_xlfn.IFS(E1103="","",  VLOOKUP(E1103,Flex_Target_Populations!$B$9:$H$2009,2,FALSE)='Dropdown Selections'!$F$10, 'Dropdown Selections'!$F$10, VLOOKUP(E1103,Flex_Target_Populations!$B$9:$H$2009,2,FALSE)='Dropdown Selections'!$F$9,'Dropdown Selections'!$F$9, VLOOKUP(E1103,Flex_Target_Populations!$B$9:$H$2009,2,FALSE)='Dropdown Selections'!$F$3,"Enrollees with: " &amp;VLOOKUP(E1103,Flex_Target_Populations!$B$9:$H$2009,6,FALSE), VLOOKUP(E1103,Flex_Target_Populations!$B$9:$H$2009,2,FALSE)='Dropdown Selections'!$F$2, "LIS Levels: " &amp; VLOOKUP(E1103,Flex_Target_Populations!$B$9:$H$2009,3,FALSE), VLOOKUP(E1103,Flex_Target_Populations!$B$9:$H$2009,2,FALSE)='Dropdown Selections'!$F$4, VLOOKUP(E1103,Flex_Target_Populations!$B$9:$H$2009,4,FALSE) &amp; " beginning at " &amp; VLOOKUP(E1103,Flex_Target_Populations!$B$9:$H$2009,5,FALSE), VLOOKUP(E1103,Flex_Target_Populations!$B$9:$H$2009,2,FALSE)='Dropdown Selections'!$F$5, VLOOKUP(E1103,Flex_Target_Populations!$B$9:$H$2009,4,FALSE) &amp; " beginning at "&amp; VLOOKUP(E1103,Flex_Target_Populations!$B$9:$H$2009,5,FALSE) &amp; " and " &amp; VLOOKUP(E1103,Flex_Target_Populations!$B$9:$H$2009,6,FALSE), VLOOKUP(E1103,Flex_Target_Populations!$B$9:$H$2009,2,FALSE)='Dropdown Selections'!$F$6, "LIS Levels: " &amp; VLOOKUP(E1103,Flex_Target_Populations!$B$9:$H$2009,3,FALSE) &amp; " and " &amp; VLOOKUP(E1103,Flex_Target_Populations!$B$9:$H$2009,6,FALSE), VLOOKUP(E1103,Flex_Target_Populations!$B$9:$H$2009,2,FALSE)='Dropdown Selections'!$F$7, "LIS Levels: " &amp; VLOOKUP(E1103,Flex_Target_Populations!$B$9:$H$2009,3,FALSE) &amp; " and " &amp; VLOOKUP(E1103,Flex_Target_Populations!$B$9:$H$2009,4,FALSE) &amp; " beginning at "&amp; VLOOKUP(E1103,Flex_Target_Populations!$B$9:$H$2009,5,FALSE), VLOOKUP(E1103,Flex_Target_Populations!$B$9:$H$2009,2,FALSE)='Dropdown Selections'!$F$8,  "LIS Levels: " &amp; VLOOKUP(E1103,Flex_Target_Populations!$B$9:$H$2009,3,FALSE) &amp; " and " &amp; VLOOKUP(E1103,Flex_Target_Populations!$B$9:$H$2009,4,FALSE) &amp; " beginning at "&amp; VLOOKUP(E1103,Flex_Target_Populations!$B$9:$H$2009,5,FALSE) &amp; " and " &amp; VLOOKUP(E1103,Flex_Target_Populations!$B$9:$H$2009,6,FALSE))</f>
        <v/>
      </c>
      <c r="G1103" s="193"/>
      <c r="H1103" s="193"/>
      <c r="I1103" s="193"/>
      <c r="J1103" s="101"/>
      <c r="K1103" s="101"/>
      <c r="L1103" s="101"/>
      <c r="M1103" s="101"/>
      <c r="N1103" s="101"/>
      <c r="O1103" s="101"/>
      <c r="P1103" s="101"/>
      <c r="Q1103" s="104"/>
    </row>
    <row r="1104" spans="2:17" ht="15.75">
      <c r="B1104" s="194"/>
      <c r="C1104" s="195"/>
      <c r="D1104" s="25" t="str" cm="1">
        <f t="array" ref="D1104">_xlfn.IFS(C1104="","",AND(LEFT(C1104,3)&lt;&gt;"CRC", LEFT(C1104,3)&lt;&gt;"DRC"),VLOOKUP(Flex_Summary!C1104,Flex_Benefits!$B$13:$D$2013,3,FALSE),LEFT(C1104,3)="CRC",VLOOKUP(Flex_Summary!C1104,Flex_Benefits!$I$13:$K$2013,3,FALSE)&amp;" for "&amp;VLOOKUP(Flex_Summary!C1104,Flex_Benefits!$I$13:$K$2013,2,FALSE),LEFT(C1104,3)="DRC",IF(VLOOKUP(C1104,Flex_Benefits!$N$13:$T$2013,6,FALSE)="",VLOOKUP(C1104,Flex_Benefits!$N$13:$T$2013,7,FALSE)&amp;"% Coinsurance","$"&amp;VLOOKUP(C1104,Flex_Benefits!$N$13:$T$2013,6,FALSE)&amp;" Copayments")&amp;" for "&amp;IF(VLOOKUP(C1104,Flex_Benefits!$N$13:$T$2013,2,FALSE)&lt;&gt;'Dropdown Selections'!$Q$3,VLOOKUP(C1104,Flex_Benefits!$N$13:$T$2013,2,FALSE),"all Part D drugs on tier(s) "&amp;VLOOKUP(C1104,Flex_Benefits!$N$13:$T$2013,3,FALSE))&amp;IF(VLOOKUP(C1104,Flex_Benefits!$N$13:$T$2013,4,FALSE)='Dropdown Selections'!$E$2," with a $"&amp;VLOOKUP(C1104,Flex_Benefits!$N$13:$T$2013,5,FALSE)&amp;" deductible",""))</f>
        <v/>
      </c>
      <c r="E1104" s="195"/>
      <c r="F1104" s="29" t="str" cm="1">
        <f t="array" ref="F1104">_xlfn.IFS(E1104="","",  VLOOKUP(E1104,Flex_Target_Populations!$B$9:$H$2009,2,FALSE)='Dropdown Selections'!$F$10, 'Dropdown Selections'!$F$10, VLOOKUP(E1104,Flex_Target_Populations!$B$9:$H$2009,2,FALSE)='Dropdown Selections'!$F$9,'Dropdown Selections'!$F$9, VLOOKUP(E1104,Flex_Target_Populations!$B$9:$H$2009,2,FALSE)='Dropdown Selections'!$F$3,"Enrollees with: " &amp;VLOOKUP(E1104,Flex_Target_Populations!$B$9:$H$2009,6,FALSE), VLOOKUP(E1104,Flex_Target_Populations!$B$9:$H$2009,2,FALSE)='Dropdown Selections'!$F$2, "LIS Levels: " &amp; VLOOKUP(E1104,Flex_Target_Populations!$B$9:$H$2009,3,FALSE), VLOOKUP(E1104,Flex_Target_Populations!$B$9:$H$2009,2,FALSE)='Dropdown Selections'!$F$4, VLOOKUP(E1104,Flex_Target_Populations!$B$9:$H$2009,4,FALSE) &amp; " beginning at " &amp; VLOOKUP(E1104,Flex_Target_Populations!$B$9:$H$2009,5,FALSE), VLOOKUP(E1104,Flex_Target_Populations!$B$9:$H$2009,2,FALSE)='Dropdown Selections'!$F$5, VLOOKUP(E1104,Flex_Target_Populations!$B$9:$H$2009,4,FALSE) &amp; " beginning at "&amp; VLOOKUP(E1104,Flex_Target_Populations!$B$9:$H$2009,5,FALSE) &amp; " and " &amp; VLOOKUP(E1104,Flex_Target_Populations!$B$9:$H$2009,6,FALSE), VLOOKUP(E1104,Flex_Target_Populations!$B$9:$H$2009,2,FALSE)='Dropdown Selections'!$F$6, "LIS Levels: " &amp; VLOOKUP(E1104,Flex_Target_Populations!$B$9:$H$2009,3,FALSE) &amp; " and " &amp; VLOOKUP(E1104,Flex_Target_Populations!$B$9:$H$2009,6,FALSE), VLOOKUP(E1104,Flex_Target_Populations!$B$9:$H$2009,2,FALSE)='Dropdown Selections'!$F$7, "LIS Levels: " &amp; VLOOKUP(E1104,Flex_Target_Populations!$B$9:$H$2009,3,FALSE) &amp; " and " &amp; VLOOKUP(E1104,Flex_Target_Populations!$B$9:$H$2009,4,FALSE) &amp; " beginning at "&amp; VLOOKUP(E1104,Flex_Target_Populations!$B$9:$H$2009,5,FALSE), VLOOKUP(E1104,Flex_Target_Populations!$B$9:$H$2009,2,FALSE)='Dropdown Selections'!$F$8,  "LIS Levels: " &amp; VLOOKUP(E1104,Flex_Target_Populations!$B$9:$H$2009,3,FALSE) &amp; " and " &amp; VLOOKUP(E1104,Flex_Target_Populations!$B$9:$H$2009,4,FALSE) &amp; " beginning at "&amp; VLOOKUP(E1104,Flex_Target_Populations!$B$9:$H$2009,5,FALSE) &amp; " and " &amp; VLOOKUP(E1104,Flex_Target_Populations!$B$9:$H$2009,6,FALSE))</f>
        <v/>
      </c>
      <c r="G1104" s="193"/>
      <c r="H1104" s="193"/>
      <c r="I1104" s="193"/>
      <c r="J1104" s="101"/>
      <c r="K1104" s="101"/>
      <c r="L1104" s="101"/>
      <c r="M1104" s="101"/>
      <c r="N1104" s="101"/>
      <c r="O1104" s="101"/>
      <c r="P1104" s="101"/>
      <c r="Q1104" s="104"/>
    </row>
    <row r="1105" spans="2:17" ht="15.75">
      <c r="B1105" s="194"/>
      <c r="C1105" s="195"/>
      <c r="D1105" s="25" t="str" cm="1">
        <f t="array" ref="D1105">_xlfn.IFS(C1105="","",AND(LEFT(C1105,3)&lt;&gt;"CRC", LEFT(C1105,3)&lt;&gt;"DRC"),VLOOKUP(Flex_Summary!C1105,Flex_Benefits!$B$13:$D$2013,3,FALSE),LEFT(C1105,3)="CRC",VLOOKUP(Flex_Summary!C1105,Flex_Benefits!$I$13:$K$2013,3,FALSE)&amp;" for "&amp;VLOOKUP(Flex_Summary!C1105,Flex_Benefits!$I$13:$K$2013,2,FALSE),LEFT(C1105,3)="DRC",IF(VLOOKUP(C1105,Flex_Benefits!$N$13:$T$2013,6,FALSE)="",VLOOKUP(C1105,Flex_Benefits!$N$13:$T$2013,7,FALSE)&amp;"% Coinsurance","$"&amp;VLOOKUP(C1105,Flex_Benefits!$N$13:$T$2013,6,FALSE)&amp;" Copayments")&amp;" for "&amp;IF(VLOOKUP(C1105,Flex_Benefits!$N$13:$T$2013,2,FALSE)&lt;&gt;'Dropdown Selections'!$Q$3,VLOOKUP(C1105,Flex_Benefits!$N$13:$T$2013,2,FALSE),"all Part D drugs on tier(s) "&amp;VLOOKUP(C1105,Flex_Benefits!$N$13:$T$2013,3,FALSE))&amp;IF(VLOOKUP(C1105,Flex_Benefits!$N$13:$T$2013,4,FALSE)='Dropdown Selections'!$E$2," with a $"&amp;VLOOKUP(C1105,Flex_Benefits!$N$13:$T$2013,5,FALSE)&amp;" deductible",""))</f>
        <v/>
      </c>
      <c r="E1105" s="195"/>
      <c r="F1105" s="29" t="str" cm="1">
        <f t="array" ref="F1105">_xlfn.IFS(E1105="","",  VLOOKUP(E1105,Flex_Target_Populations!$B$9:$H$2009,2,FALSE)='Dropdown Selections'!$F$10, 'Dropdown Selections'!$F$10, VLOOKUP(E1105,Flex_Target_Populations!$B$9:$H$2009,2,FALSE)='Dropdown Selections'!$F$9,'Dropdown Selections'!$F$9, VLOOKUP(E1105,Flex_Target_Populations!$B$9:$H$2009,2,FALSE)='Dropdown Selections'!$F$3,"Enrollees with: " &amp;VLOOKUP(E1105,Flex_Target_Populations!$B$9:$H$2009,6,FALSE), VLOOKUP(E1105,Flex_Target_Populations!$B$9:$H$2009,2,FALSE)='Dropdown Selections'!$F$2, "LIS Levels: " &amp; VLOOKUP(E1105,Flex_Target_Populations!$B$9:$H$2009,3,FALSE), VLOOKUP(E1105,Flex_Target_Populations!$B$9:$H$2009,2,FALSE)='Dropdown Selections'!$F$4, VLOOKUP(E1105,Flex_Target_Populations!$B$9:$H$2009,4,FALSE) &amp; " beginning at " &amp; VLOOKUP(E1105,Flex_Target_Populations!$B$9:$H$2009,5,FALSE), VLOOKUP(E1105,Flex_Target_Populations!$B$9:$H$2009,2,FALSE)='Dropdown Selections'!$F$5, VLOOKUP(E1105,Flex_Target_Populations!$B$9:$H$2009,4,FALSE) &amp; " beginning at "&amp; VLOOKUP(E1105,Flex_Target_Populations!$B$9:$H$2009,5,FALSE) &amp; " and " &amp; VLOOKUP(E1105,Flex_Target_Populations!$B$9:$H$2009,6,FALSE), VLOOKUP(E1105,Flex_Target_Populations!$B$9:$H$2009,2,FALSE)='Dropdown Selections'!$F$6, "LIS Levels: " &amp; VLOOKUP(E1105,Flex_Target_Populations!$B$9:$H$2009,3,FALSE) &amp; " and " &amp; VLOOKUP(E1105,Flex_Target_Populations!$B$9:$H$2009,6,FALSE), VLOOKUP(E1105,Flex_Target_Populations!$B$9:$H$2009,2,FALSE)='Dropdown Selections'!$F$7, "LIS Levels: " &amp; VLOOKUP(E1105,Flex_Target_Populations!$B$9:$H$2009,3,FALSE) &amp; " and " &amp; VLOOKUP(E1105,Flex_Target_Populations!$B$9:$H$2009,4,FALSE) &amp; " beginning at "&amp; VLOOKUP(E1105,Flex_Target_Populations!$B$9:$H$2009,5,FALSE), VLOOKUP(E1105,Flex_Target_Populations!$B$9:$H$2009,2,FALSE)='Dropdown Selections'!$F$8,  "LIS Levels: " &amp; VLOOKUP(E1105,Flex_Target_Populations!$B$9:$H$2009,3,FALSE) &amp; " and " &amp; VLOOKUP(E1105,Flex_Target_Populations!$B$9:$H$2009,4,FALSE) &amp; " beginning at "&amp; VLOOKUP(E1105,Flex_Target_Populations!$B$9:$H$2009,5,FALSE) &amp; " and " &amp; VLOOKUP(E1105,Flex_Target_Populations!$B$9:$H$2009,6,FALSE))</f>
        <v/>
      </c>
      <c r="G1105" s="193"/>
      <c r="H1105" s="193"/>
      <c r="I1105" s="193"/>
      <c r="J1105" s="101"/>
      <c r="K1105" s="101"/>
      <c r="L1105" s="101"/>
      <c r="M1105" s="101"/>
      <c r="N1105" s="101"/>
      <c r="O1105" s="101"/>
      <c r="P1105" s="101"/>
      <c r="Q1105" s="104"/>
    </row>
    <row r="1106" spans="2:17" ht="15.75">
      <c r="B1106" s="194"/>
      <c r="C1106" s="195"/>
      <c r="D1106" s="25" t="str" cm="1">
        <f t="array" ref="D1106">_xlfn.IFS(C1106="","",AND(LEFT(C1106,3)&lt;&gt;"CRC", LEFT(C1106,3)&lt;&gt;"DRC"),VLOOKUP(Flex_Summary!C1106,Flex_Benefits!$B$13:$D$2013,3,FALSE),LEFT(C1106,3)="CRC",VLOOKUP(Flex_Summary!C1106,Flex_Benefits!$I$13:$K$2013,3,FALSE)&amp;" for "&amp;VLOOKUP(Flex_Summary!C1106,Flex_Benefits!$I$13:$K$2013,2,FALSE),LEFT(C1106,3)="DRC",IF(VLOOKUP(C1106,Flex_Benefits!$N$13:$T$2013,6,FALSE)="",VLOOKUP(C1106,Flex_Benefits!$N$13:$T$2013,7,FALSE)&amp;"% Coinsurance","$"&amp;VLOOKUP(C1106,Flex_Benefits!$N$13:$T$2013,6,FALSE)&amp;" Copayments")&amp;" for "&amp;IF(VLOOKUP(C1106,Flex_Benefits!$N$13:$T$2013,2,FALSE)&lt;&gt;'Dropdown Selections'!$Q$3,VLOOKUP(C1106,Flex_Benefits!$N$13:$T$2013,2,FALSE),"all Part D drugs on tier(s) "&amp;VLOOKUP(C1106,Flex_Benefits!$N$13:$T$2013,3,FALSE))&amp;IF(VLOOKUP(C1106,Flex_Benefits!$N$13:$T$2013,4,FALSE)='Dropdown Selections'!$E$2," with a $"&amp;VLOOKUP(C1106,Flex_Benefits!$N$13:$T$2013,5,FALSE)&amp;" deductible",""))</f>
        <v/>
      </c>
      <c r="E1106" s="195"/>
      <c r="F1106" s="29" t="str" cm="1">
        <f t="array" ref="F1106">_xlfn.IFS(E1106="","",  VLOOKUP(E1106,Flex_Target_Populations!$B$9:$H$2009,2,FALSE)='Dropdown Selections'!$F$10, 'Dropdown Selections'!$F$10, VLOOKUP(E1106,Flex_Target_Populations!$B$9:$H$2009,2,FALSE)='Dropdown Selections'!$F$9,'Dropdown Selections'!$F$9, VLOOKUP(E1106,Flex_Target_Populations!$B$9:$H$2009,2,FALSE)='Dropdown Selections'!$F$3,"Enrollees with: " &amp;VLOOKUP(E1106,Flex_Target_Populations!$B$9:$H$2009,6,FALSE), VLOOKUP(E1106,Flex_Target_Populations!$B$9:$H$2009,2,FALSE)='Dropdown Selections'!$F$2, "LIS Levels: " &amp; VLOOKUP(E1106,Flex_Target_Populations!$B$9:$H$2009,3,FALSE), VLOOKUP(E1106,Flex_Target_Populations!$B$9:$H$2009,2,FALSE)='Dropdown Selections'!$F$4, VLOOKUP(E1106,Flex_Target_Populations!$B$9:$H$2009,4,FALSE) &amp; " beginning at " &amp; VLOOKUP(E1106,Flex_Target_Populations!$B$9:$H$2009,5,FALSE), VLOOKUP(E1106,Flex_Target_Populations!$B$9:$H$2009,2,FALSE)='Dropdown Selections'!$F$5, VLOOKUP(E1106,Flex_Target_Populations!$B$9:$H$2009,4,FALSE) &amp; " beginning at "&amp; VLOOKUP(E1106,Flex_Target_Populations!$B$9:$H$2009,5,FALSE) &amp; " and " &amp; VLOOKUP(E1106,Flex_Target_Populations!$B$9:$H$2009,6,FALSE), VLOOKUP(E1106,Flex_Target_Populations!$B$9:$H$2009,2,FALSE)='Dropdown Selections'!$F$6, "LIS Levels: " &amp; VLOOKUP(E1106,Flex_Target_Populations!$B$9:$H$2009,3,FALSE) &amp; " and " &amp; VLOOKUP(E1106,Flex_Target_Populations!$B$9:$H$2009,6,FALSE), VLOOKUP(E1106,Flex_Target_Populations!$B$9:$H$2009,2,FALSE)='Dropdown Selections'!$F$7, "LIS Levels: " &amp; VLOOKUP(E1106,Flex_Target_Populations!$B$9:$H$2009,3,FALSE) &amp; " and " &amp; VLOOKUP(E1106,Flex_Target_Populations!$B$9:$H$2009,4,FALSE) &amp; " beginning at "&amp; VLOOKUP(E1106,Flex_Target_Populations!$B$9:$H$2009,5,FALSE), VLOOKUP(E1106,Flex_Target_Populations!$B$9:$H$2009,2,FALSE)='Dropdown Selections'!$F$8,  "LIS Levels: " &amp; VLOOKUP(E1106,Flex_Target_Populations!$B$9:$H$2009,3,FALSE) &amp; " and " &amp; VLOOKUP(E1106,Flex_Target_Populations!$B$9:$H$2009,4,FALSE) &amp; " beginning at "&amp; VLOOKUP(E1106,Flex_Target_Populations!$B$9:$H$2009,5,FALSE) &amp; " and " &amp; VLOOKUP(E1106,Flex_Target_Populations!$B$9:$H$2009,6,FALSE))</f>
        <v/>
      </c>
      <c r="G1106" s="193"/>
      <c r="H1106" s="193"/>
      <c r="I1106" s="193"/>
      <c r="J1106" s="101"/>
      <c r="K1106" s="101"/>
      <c r="L1106" s="101"/>
      <c r="M1106" s="101"/>
      <c r="N1106" s="101"/>
      <c r="O1106" s="101"/>
      <c r="P1106" s="101"/>
      <c r="Q1106" s="104"/>
    </row>
    <row r="1107" spans="2:17" ht="15.75">
      <c r="B1107" s="194"/>
      <c r="C1107" s="195"/>
      <c r="D1107" s="25" t="str" cm="1">
        <f t="array" ref="D1107">_xlfn.IFS(C1107="","",AND(LEFT(C1107,3)&lt;&gt;"CRC", LEFT(C1107,3)&lt;&gt;"DRC"),VLOOKUP(Flex_Summary!C1107,Flex_Benefits!$B$13:$D$2013,3,FALSE),LEFT(C1107,3)="CRC",VLOOKUP(Flex_Summary!C1107,Flex_Benefits!$I$13:$K$2013,3,FALSE)&amp;" for "&amp;VLOOKUP(Flex_Summary!C1107,Flex_Benefits!$I$13:$K$2013,2,FALSE),LEFT(C1107,3)="DRC",IF(VLOOKUP(C1107,Flex_Benefits!$N$13:$T$2013,6,FALSE)="",VLOOKUP(C1107,Flex_Benefits!$N$13:$T$2013,7,FALSE)&amp;"% Coinsurance","$"&amp;VLOOKUP(C1107,Flex_Benefits!$N$13:$T$2013,6,FALSE)&amp;" Copayments")&amp;" for "&amp;IF(VLOOKUP(C1107,Flex_Benefits!$N$13:$T$2013,2,FALSE)&lt;&gt;'Dropdown Selections'!$Q$3,VLOOKUP(C1107,Flex_Benefits!$N$13:$T$2013,2,FALSE),"all Part D drugs on tier(s) "&amp;VLOOKUP(C1107,Flex_Benefits!$N$13:$T$2013,3,FALSE))&amp;IF(VLOOKUP(C1107,Flex_Benefits!$N$13:$T$2013,4,FALSE)='Dropdown Selections'!$E$2," with a $"&amp;VLOOKUP(C1107,Flex_Benefits!$N$13:$T$2013,5,FALSE)&amp;" deductible",""))</f>
        <v/>
      </c>
      <c r="E1107" s="195"/>
      <c r="F1107" s="29" t="str" cm="1">
        <f t="array" ref="F1107">_xlfn.IFS(E1107="","",  VLOOKUP(E1107,Flex_Target_Populations!$B$9:$H$2009,2,FALSE)='Dropdown Selections'!$F$10, 'Dropdown Selections'!$F$10, VLOOKUP(E1107,Flex_Target_Populations!$B$9:$H$2009,2,FALSE)='Dropdown Selections'!$F$9,'Dropdown Selections'!$F$9, VLOOKUP(E1107,Flex_Target_Populations!$B$9:$H$2009,2,FALSE)='Dropdown Selections'!$F$3,"Enrollees with: " &amp;VLOOKUP(E1107,Flex_Target_Populations!$B$9:$H$2009,6,FALSE), VLOOKUP(E1107,Flex_Target_Populations!$B$9:$H$2009,2,FALSE)='Dropdown Selections'!$F$2, "LIS Levels: " &amp; VLOOKUP(E1107,Flex_Target_Populations!$B$9:$H$2009,3,FALSE), VLOOKUP(E1107,Flex_Target_Populations!$B$9:$H$2009,2,FALSE)='Dropdown Selections'!$F$4, VLOOKUP(E1107,Flex_Target_Populations!$B$9:$H$2009,4,FALSE) &amp; " beginning at " &amp; VLOOKUP(E1107,Flex_Target_Populations!$B$9:$H$2009,5,FALSE), VLOOKUP(E1107,Flex_Target_Populations!$B$9:$H$2009,2,FALSE)='Dropdown Selections'!$F$5, VLOOKUP(E1107,Flex_Target_Populations!$B$9:$H$2009,4,FALSE) &amp; " beginning at "&amp; VLOOKUP(E1107,Flex_Target_Populations!$B$9:$H$2009,5,FALSE) &amp; " and " &amp; VLOOKUP(E1107,Flex_Target_Populations!$B$9:$H$2009,6,FALSE), VLOOKUP(E1107,Flex_Target_Populations!$B$9:$H$2009,2,FALSE)='Dropdown Selections'!$F$6, "LIS Levels: " &amp; VLOOKUP(E1107,Flex_Target_Populations!$B$9:$H$2009,3,FALSE) &amp; " and " &amp; VLOOKUP(E1107,Flex_Target_Populations!$B$9:$H$2009,6,FALSE), VLOOKUP(E1107,Flex_Target_Populations!$B$9:$H$2009,2,FALSE)='Dropdown Selections'!$F$7, "LIS Levels: " &amp; VLOOKUP(E1107,Flex_Target_Populations!$B$9:$H$2009,3,FALSE) &amp; " and " &amp; VLOOKUP(E1107,Flex_Target_Populations!$B$9:$H$2009,4,FALSE) &amp; " beginning at "&amp; VLOOKUP(E1107,Flex_Target_Populations!$B$9:$H$2009,5,FALSE), VLOOKUP(E1107,Flex_Target_Populations!$B$9:$H$2009,2,FALSE)='Dropdown Selections'!$F$8,  "LIS Levels: " &amp; VLOOKUP(E1107,Flex_Target_Populations!$B$9:$H$2009,3,FALSE) &amp; " and " &amp; VLOOKUP(E1107,Flex_Target_Populations!$B$9:$H$2009,4,FALSE) &amp; " beginning at "&amp; VLOOKUP(E1107,Flex_Target_Populations!$B$9:$H$2009,5,FALSE) &amp; " and " &amp; VLOOKUP(E1107,Flex_Target_Populations!$B$9:$H$2009,6,FALSE))</f>
        <v/>
      </c>
      <c r="G1107" s="193"/>
      <c r="H1107" s="193"/>
      <c r="I1107" s="193"/>
      <c r="J1107" s="101"/>
      <c r="K1107" s="101"/>
      <c r="L1107" s="101"/>
      <c r="M1107" s="101"/>
      <c r="N1107" s="101"/>
      <c r="O1107" s="101"/>
      <c r="P1107" s="101"/>
      <c r="Q1107" s="104"/>
    </row>
    <row r="1108" spans="2:17" ht="15.75">
      <c r="B1108" s="194"/>
      <c r="C1108" s="195"/>
      <c r="D1108" s="25" t="str" cm="1">
        <f t="array" ref="D1108">_xlfn.IFS(C1108="","",AND(LEFT(C1108,3)&lt;&gt;"CRC", LEFT(C1108,3)&lt;&gt;"DRC"),VLOOKUP(Flex_Summary!C1108,Flex_Benefits!$B$13:$D$2013,3,FALSE),LEFT(C1108,3)="CRC",VLOOKUP(Flex_Summary!C1108,Flex_Benefits!$I$13:$K$2013,3,FALSE)&amp;" for "&amp;VLOOKUP(Flex_Summary!C1108,Flex_Benefits!$I$13:$K$2013,2,FALSE),LEFT(C1108,3)="DRC",IF(VLOOKUP(C1108,Flex_Benefits!$N$13:$T$2013,6,FALSE)="",VLOOKUP(C1108,Flex_Benefits!$N$13:$T$2013,7,FALSE)&amp;"% Coinsurance","$"&amp;VLOOKUP(C1108,Flex_Benefits!$N$13:$T$2013,6,FALSE)&amp;" Copayments")&amp;" for "&amp;IF(VLOOKUP(C1108,Flex_Benefits!$N$13:$T$2013,2,FALSE)&lt;&gt;'Dropdown Selections'!$Q$3,VLOOKUP(C1108,Flex_Benefits!$N$13:$T$2013,2,FALSE),"all Part D drugs on tier(s) "&amp;VLOOKUP(C1108,Flex_Benefits!$N$13:$T$2013,3,FALSE))&amp;IF(VLOOKUP(C1108,Flex_Benefits!$N$13:$T$2013,4,FALSE)='Dropdown Selections'!$E$2," with a $"&amp;VLOOKUP(C1108,Flex_Benefits!$N$13:$T$2013,5,FALSE)&amp;" deductible",""))</f>
        <v/>
      </c>
      <c r="E1108" s="195"/>
      <c r="F1108" s="29" t="str" cm="1">
        <f t="array" ref="F1108">_xlfn.IFS(E1108="","",  VLOOKUP(E1108,Flex_Target_Populations!$B$9:$H$2009,2,FALSE)='Dropdown Selections'!$F$10, 'Dropdown Selections'!$F$10, VLOOKUP(E1108,Flex_Target_Populations!$B$9:$H$2009,2,FALSE)='Dropdown Selections'!$F$9,'Dropdown Selections'!$F$9, VLOOKUP(E1108,Flex_Target_Populations!$B$9:$H$2009,2,FALSE)='Dropdown Selections'!$F$3,"Enrollees with: " &amp;VLOOKUP(E1108,Flex_Target_Populations!$B$9:$H$2009,6,FALSE), VLOOKUP(E1108,Flex_Target_Populations!$B$9:$H$2009,2,FALSE)='Dropdown Selections'!$F$2, "LIS Levels: " &amp; VLOOKUP(E1108,Flex_Target_Populations!$B$9:$H$2009,3,FALSE), VLOOKUP(E1108,Flex_Target_Populations!$B$9:$H$2009,2,FALSE)='Dropdown Selections'!$F$4, VLOOKUP(E1108,Flex_Target_Populations!$B$9:$H$2009,4,FALSE) &amp; " beginning at " &amp; VLOOKUP(E1108,Flex_Target_Populations!$B$9:$H$2009,5,FALSE), VLOOKUP(E1108,Flex_Target_Populations!$B$9:$H$2009,2,FALSE)='Dropdown Selections'!$F$5, VLOOKUP(E1108,Flex_Target_Populations!$B$9:$H$2009,4,FALSE) &amp; " beginning at "&amp; VLOOKUP(E1108,Flex_Target_Populations!$B$9:$H$2009,5,FALSE) &amp; " and " &amp; VLOOKUP(E1108,Flex_Target_Populations!$B$9:$H$2009,6,FALSE), VLOOKUP(E1108,Flex_Target_Populations!$B$9:$H$2009,2,FALSE)='Dropdown Selections'!$F$6, "LIS Levels: " &amp; VLOOKUP(E1108,Flex_Target_Populations!$B$9:$H$2009,3,FALSE) &amp; " and " &amp; VLOOKUP(E1108,Flex_Target_Populations!$B$9:$H$2009,6,FALSE), VLOOKUP(E1108,Flex_Target_Populations!$B$9:$H$2009,2,FALSE)='Dropdown Selections'!$F$7, "LIS Levels: " &amp; VLOOKUP(E1108,Flex_Target_Populations!$B$9:$H$2009,3,FALSE) &amp; " and " &amp; VLOOKUP(E1108,Flex_Target_Populations!$B$9:$H$2009,4,FALSE) &amp; " beginning at "&amp; VLOOKUP(E1108,Flex_Target_Populations!$B$9:$H$2009,5,FALSE), VLOOKUP(E1108,Flex_Target_Populations!$B$9:$H$2009,2,FALSE)='Dropdown Selections'!$F$8,  "LIS Levels: " &amp; VLOOKUP(E1108,Flex_Target_Populations!$B$9:$H$2009,3,FALSE) &amp; " and " &amp; VLOOKUP(E1108,Flex_Target_Populations!$B$9:$H$2009,4,FALSE) &amp; " beginning at "&amp; VLOOKUP(E1108,Flex_Target_Populations!$B$9:$H$2009,5,FALSE) &amp; " and " &amp; VLOOKUP(E1108,Flex_Target_Populations!$B$9:$H$2009,6,FALSE))</f>
        <v/>
      </c>
      <c r="G1108" s="193"/>
      <c r="H1108" s="193"/>
      <c r="I1108" s="193"/>
      <c r="J1108" s="101"/>
      <c r="K1108" s="101"/>
      <c r="L1108" s="101"/>
      <c r="M1108" s="101"/>
      <c r="N1108" s="101"/>
      <c r="O1108" s="101"/>
      <c r="P1108" s="101"/>
      <c r="Q1108" s="104"/>
    </row>
    <row r="1109" spans="2:17" ht="15.75">
      <c r="B1109" s="194"/>
      <c r="C1109" s="195"/>
      <c r="D1109" s="25" t="str" cm="1">
        <f t="array" ref="D1109">_xlfn.IFS(C1109="","",AND(LEFT(C1109,3)&lt;&gt;"CRC", LEFT(C1109,3)&lt;&gt;"DRC"),VLOOKUP(Flex_Summary!C1109,Flex_Benefits!$B$13:$D$2013,3,FALSE),LEFT(C1109,3)="CRC",VLOOKUP(Flex_Summary!C1109,Flex_Benefits!$I$13:$K$2013,3,FALSE)&amp;" for "&amp;VLOOKUP(Flex_Summary!C1109,Flex_Benefits!$I$13:$K$2013,2,FALSE),LEFT(C1109,3)="DRC",IF(VLOOKUP(C1109,Flex_Benefits!$N$13:$T$2013,6,FALSE)="",VLOOKUP(C1109,Flex_Benefits!$N$13:$T$2013,7,FALSE)&amp;"% Coinsurance","$"&amp;VLOOKUP(C1109,Flex_Benefits!$N$13:$T$2013,6,FALSE)&amp;" Copayments")&amp;" for "&amp;IF(VLOOKUP(C1109,Flex_Benefits!$N$13:$T$2013,2,FALSE)&lt;&gt;'Dropdown Selections'!$Q$3,VLOOKUP(C1109,Flex_Benefits!$N$13:$T$2013,2,FALSE),"all Part D drugs on tier(s) "&amp;VLOOKUP(C1109,Flex_Benefits!$N$13:$T$2013,3,FALSE))&amp;IF(VLOOKUP(C1109,Flex_Benefits!$N$13:$T$2013,4,FALSE)='Dropdown Selections'!$E$2," with a $"&amp;VLOOKUP(C1109,Flex_Benefits!$N$13:$T$2013,5,FALSE)&amp;" deductible",""))</f>
        <v/>
      </c>
      <c r="E1109" s="195"/>
      <c r="F1109" s="29" t="str" cm="1">
        <f t="array" ref="F1109">_xlfn.IFS(E1109="","",  VLOOKUP(E1109,Flex_Target_Populations!$B$9:$H$2009,2,FALSE)='Dropdown Selections'!$F$10, 'Dropdown Selections'!$F$10, VLOOKUP(E1109,Flex_Target_Populations!$B$9:$H$2009,2,FALSE)='Dropdown Selections'!$F$9,'Dropdown Selections'!$F$9, VLOOKUP(E1109,Flex_Target_Populations!$B$9:$H$2009,2,FALSE)='Dropdown Selections'!$F$3,"Enrollees with: " &amp;VLOOKUP(E1109,Flex_Target_Populations!$B$9:$H$2009,6,FALSE), VLOOKUP(E1109,Flex_Target_Populations!$B$9:$H$2009,2,FALSE)='Dropdown Selections'!$F$2, "LIS Levels: " &amp; VLOOKUP(E1109,Flex_Target_Populations!$B$9:$H$2009,3,FALSE), VLOOKUP(E1109,Flex_Target_Populations!$B$9:$H$2009,2,FALSE)='Dropdown Selections'!$F$4, VLOOKUP(E1109,Flex_Target_Populations!$B$9:$H$2009,4,FALSE) &amp; " beginning at " &amp; VLOOKUP(E1109,Flex_Target_Populations!$B$9:$H$2009,5,FALSE), VLOOKUP(E1109,Flex_Target_Populations!$B$9:$H$2009,2,FALSE)='Dropdown Selections'!$F$5, VLOOKUP(E1109,Flex_Target_Populations!$B$9:$H$2009,4,FALSE) &amp; " beginning at "&amp; VLOOKUP(E1109,Flex_Target_Populations!$B$9:$H$2009,5,FALSE) &amp; " and " &amp; VLOOKUP(E1109,Flex_Target_Populations!$B$9:$H$2009,6,FALSE), VLOOKUP(E1109,Flex_Target_Populations!$B$9:$H$2009,2,FALSE)='Dropdown Selections'!$F$6, "LIS Levels: " &amp; VLOOKUP(E1109,Flex_Target_Populations!$B$9:$H$2009,3,FALSE) &amp; " and " &amp; VLOOKUP(E1109,Flex_Target_Populations!$B$9:$H$2009,6,FALSE), VLOOKUP(E1109,Flex_Target_Populations!$B$9:$H$2009,2,FALSE)='Dropdown Selections'!$F$7, "LIS Levels: " &amp; VLOOKUP(E1109,Flex_Target_Populations!$B$9:$H$2009,3,FALSE) &amp; " and " &amp; VLOOKUP(E1109,Flex_Target_Populations!$B$9:$H$2009,4,FALSE) &amp; " beginning at "&amp; VLOOKUP(E1109,Flex_Target_Populations!$B$9:$H$2009,5,FALSE), VLOOKUP(E1109,Flex_Target_Populations!$B$9:$H$2009,2,FALSE)='Dropdown Selections'!$F$8,  "LIS Levels: " &amp; VLOOKUP(E1109,Flex_Target_Populations!$B$9:$H$2009,3,FALSE) &amp; " and " &amp; VLOOKUP(E1109,Flex_Target_Populations!$B$9:$H$2009,4,FALSE) &amp; " beginning at "&amp; VLOOKUP(E1109,Flex_Target_Populations!$B$9:$H$2009,5,FALSE) &amp; " and " &amp; VLOOKUP(E1109,Flex_Target_Populations!$B$9:$H$2009,6,FALSE))</f>
        <v/>
      </c>
      <c r="G1109" s="193"/>
      <c r="H1109" s="193"/>
      <c r="I1109" s="193"/>
      <c r="J1109" s="101"/>
      <c r="K1109" s="101"/>
      <c r="L1109" s="101"/>
      <c r="M1109" s="101"/>
      <c r="N1109" s="101"/>
      <c r="O1109" s="101"/>
      <c r="P1109" s="101"/>
      <c r="Q1109" s="104"/>
    </row>
    <row r="1110" spans="2:17" ht="15.75">
      <c r="B1110" s="194"/>
      <c r="C1110" s="195"/>
      <c r="D1110" s="25" t="str" cm="1">
        <f t="array" ref="D1110">_xlfn.IFS(C1110="","",AND(LEFT(C1110,3)&lt;&gt;"CRC", LEFT(C1110,3)&lt;&gt;"DRC"),VLOOKUP(Flex_Summary!C1110,Flex_Benefits!$B$13:$D$2013,3,FALSE),LEFT(C1110,3)="CRC",VLOOKUP(Flex_Summary!C1110,Flex_Benefits!$I$13:$K$2013,3,FALSE)&amp;" for "&amp;VLOOKUP(Flex_Summary!C1110,Flex_Benefits!$I$13:$K$2013,2,FALSE),LEFT(C1110,3)="DRC",IF(VLOOKUP(C1110,Flex_Benefits!$N$13:$T$2013,6,FALSE)="",VLOOKUP(C1110,Flex_Benefits!$N$13:$T$2013,7,FALSE)&amp;"% Coinsurance","$"&amp;VLOOKUP(C1110,Flex_Benefits!$N$13:$T$2013,6,FALSE)&amp;" Copayments")&amp;" for "&amp;IF(VLOOKUP(C1110,Flex_Benefits!$N$13:$T$2013,2,FALSE)&lt;&gt;'Dropdown Selections'!$Q$3,VLOOKUP(C1110,Flex_Benefits!$N$13:$T$2013,2,FALSE),"all Part D drugs on tier(s) "&amp;VLOOKUP(C1110,Flex_Benefits!$N$13:$T$2013,3,FALSE))&amp;IF(VLOOKUP(C1110,Flex_Benefits!$N$13:$T$2013,4,FALSE)='Dropdown Selections'!$E$2," with a $"&amp;VLOOKUP(C1110,Flex_Benefits!$N$13:$T$2013,5,FALSE)&amp;" deductible",""))</f>
        <v/>
      </c>
      <c r="E1110" s="195"/>
      <c r="F1110" s="29" t="str" cm="1">
        <f t="array" ref="F1110">_xlfn.IFS(E1110="","",  VLOOKUP(E1110,Flex_Target_Populations!$B$9:$H$2009,2,FALSE)='Dropdown Selections'!$F$10, 'Dropdown Selections'!$F$10, VLOOKUP(E1110,Flex_Target_Populations!$B$9:$H$2009,2,FALSE)='Dropdown Selections'!$F$9,'Dropdown Selections'!$F$9, VLOOKUP(E1110,Flex_Target_Populations!$B$9:$H$2009,2,FALSE)='Dropdown Selections'!$F$3,"Enrollees with: " &amp;VLOOKUP(E1110,Flex_Target_Populations!$B$9:$H$2009,6,FALSE), VLOOKUP(E1110,Flex_Target_Populations!$B$9:$H$2009,2,FALSE)='Dropdown Selections'!$F$2, "LIS Levels: " &amp; VLOOKUP(E1110,Flex_Target_Populations!$B$9:$H$2009,3,FALSE), VLOOKUP(E1110,Flex_Target_Populations!$B$9:$H$2009,2,FALSE)='Dropdown Selections'!$F$4, VLOOKUP(E1110,Flex_Target_Populations!$B$9:$H$2009,4,FALSE) &amp; " beginning at " &amp; VLOOKUP(E1110,Flex_Target_Populations!$B$9:$H$2009,5,FALSE), VLOOKUP(E1110,Flex_Target_Populations!$B$9:$H$2009,2,FALSE)='Dropdown Selections'!$F$5, VLOOKUP(E1110,Flex_Target_Populations!$B$9:$H$2009,4,FALSE) &amp; " beginning at "&amp; VLOOKUP(E1110,Flex_Target_Populations!$B$9:$H$2009,5,FALSE) &amp; " and " &amp; VLOOKUP(E1110,Flex_Target_Populations!$B$9:$H$2009,6,FALSE), VLOOKUP(E1110,Flex_Target_Populations!$B$9:$H$2009,2,FALSE)='Dropdown Selections'!$F$6, "LIS Levels: " &amp; VLOOKUP(E1110,Flex_Target_Populations!$B$9:$H$2009,3,FALSE) &amp; " and " &amp; VLOOKUP(E1110,Flex_Target_Populations!$B$9:$H$2009,6,FALSE), VLOOKUP(E1110,Flex_Target_Populations!$B$9:$H$2009,2,FALSE)='Dropdown Selections'!$F$7, "LIS Levels: " &amp; VLOOKUP(E1110,Flex_Target_Populations!$B$9:$H$2009,3,FALSE) &amp; " and " &amp; VLOOKUP(E1110,Flex_Target_Populations!$B$9:$H$2009,4,FALSE) &amp; " beginning at "&amp; VLOOKUP(E1110,Flex_Target_Populations!$B$9:$H$2009,5,FALSE), VLOOKUP(E1110,Flex_Target_Populations!$B$9:$H$2009,2,FALSE)='Dropdown Selections'!$F$8,  "LIS Levels: " &amp; VLOOKUP(E1110,Flex_Target_Populations!$B$9:$H$2009,3,FALSE) &amp; " and " &amp; VLOOKUP(E1110,Flex_Target_Populations!$B$9:$H$2009,4,FALSE) &amp; " beginning at "&amp; VLOOKUP(E1110,Flex_Target_Populations!$B$9:$H$2009,5,FALSE) &amp; " and " &amp; VLOOKUP(E1110,Flex_Target_Populations!$B$9:$H$2009,6,FALSE))</f>
        <v/>
      </c>
      <c r="G1110" s="193"/>
      <c r="H1110" s="193"/>
      <c r="I1110" s="193"/>
      <c r="J1110" s="101"/>
      <c r="K1110" s="101"/>
      <c r="L1110" s="101"/>
      <c r="M1110" s="101"/>
      <c r="N1110" s="101"/>
      <c r="O1110" s="101"/>
      <c r="P1110" s="101"/>
      <c r="Q1110" s="104"/>
    </row>
    <row r="1111" spans="2:17" ht="15.75">
      <c r="B1111" s="194"/>
      <c r="C1111" s="195"/>
      <c r="D1111" s="25" t="str" cm="1">
        <f t="array" ref="D1111">_xlfn.IFS(C1111="","",AND(LEFT(C1111,3)&lt;&gt;"CRC", LEFT(C1111,3)&lt;&gt;"DRC"),VLOOKUP(Flex_Summary!C1111,Flex_Benefits!$B$13:$D$2013,3,FALSE),LEFT(C1111,3)="CRC",VLOOKUP(Flex_Summary!C1111,Flex_Benefits!$I$13:$K$2013,3,FALSE)&amp;" for "&amp;VLOOKUP(Flex_Summary!C1111,Flex_Benefits!$I$13:$K$2013,2,FALSE),LEFT(C1111,3)="DRC",IF(VLOOKUP(C1111,Flex_Benefits!$N$13:$T$2013,6,FALSE)="",VLOOKUP(C1111,Flex_Benefits!$N$13:$T$2013,7,FALSE)&amp;"% Coinsurance","$"&amp;VLOOKUP(C1111,Flex_Benefits!$N$13:$T$2013,6,FALSE)&amp;" Copayments")&amp;" for "&amp;IF(VLOOKUP(C1111,Flex_Benefits!$N$13:$T$2013,2,FALSE)&lt;&gt;'Dropdown Selections'!$Q$3,VLOOKUP(C1111,Flex_Benefits!$N$13:$T$2013,2,FALSE),"all Part D drugs on tier(s) "&amp;VLOOKUP(C1111,Flex_Benefits!$N$13:$T$2013,3,FALSE))&amp;IF(VLOOKUP(C1111,Flex_Benefits!$N$13:$T$2013,4,FALSE)='Dropdown Selections'!$E$2," with a $"&amp;VLOOKUP(C1111,Flex_Benefits!$N$13:$T$2013,5,FALSE)&amp;" deductible",""))</f>
        <v/>
      </c>
      <c r="E1111" s="195"/>
      <c r="F1111" s="29" t="str" cm="1">
        <f t="array" ref="F1111">_xlfn.IFS(E1111="","",  VLOOKUP(E1111,Flex_Target_Populations!$B$9:$H$2009,2,FALSE)='Dropdown Selections'!$F$10, 'Dropdown Selections'!$F$10, VLOOKUP(E1111,Flex_Target_Populations!$B$9:$H$2009,2,FALSE)='Dropdown Selections'!$F$9,'Dropdown Selections'!$F$9, VLOOKUP(E1111,Flex_Target_Populations!$B$9:$H$2009,2,FALSE)='Dropdown Selections'!$F$3,"Enrollees with: " &amp;VLOOKUP(E1111,Flex_Target_Populations!$B$9:$H$2009,6,FALSE), VLOOKUP(E1111,Flex_Target_Populations!$B$9:$H$2009,2,FALSE)='Dropdown Selections'!$F$2, "LIS Levels: " &amp; VLOOKUP(E1111,Flex_Target_Populations!$B$9:$H$2009,3,FALSE), VLOOKUP(E1111,Flex_Target_Populations!$B$9:$H$2009,2,FALSE)='Dropdown Selections'!$F$4, VLOOKUP(E1111,Flex_Target_Populations!$B$9:$H$2009,4,FALSE) &amp; " beginning at " &amp; VLOOKUP(E1111,Flex_Target_Populations!$B$9:$H$2009,5,FALSE), VLOOKUP(E1111,Flex_Target_Populations!$B$9:$H$2009,2,FALSE)='Dropdown Selections'!$F$5, VLOOKUP(E1111,Flex_Target_Populations!$B$9:$H$2009,4,FALSE) &amp; " beginning at "&amp; VLOOKUP(E1111,Flex_Target_Populations!$B$9:$H$2009,5,FALSE) &amp; " and " &amp; VLOOKUP(E1111,Flex_Target_Populations!$B$9:$H$2009,6,FALSE), VLOOKUP(E1111,Flex_Target_Populations!$B$9:$H$2009,2,FALSE)='Dropdown Selections'!$F$6, "LIS Levels: " &amp; VLOOKUP(E1111,Flex_Target_Populations!$B$9:$H$2009,3,FALSE) &amp; " and " &amp; VLOOKUP(E1111,Flex_Target_Populations!$B$9:$H$2009,6,FALSE), VLOOKUP(E1111,Flex_Target_Populations!$B$9:$H$2009,2,FALSE)='Dropdown Selections'!$F$7, "LIS Levels: " &amp; VLOOKUP(E1111,Flex_Target_Populations!$B$9:$H$2009,3,FALSE) &amp; " and " &amp; VLOOKUP(E1111,Flex_Target_Populations!$B$9:$H$2009,4,FALSE) &amp; " beginning at "&amp; VLOOKUP(E1111,Flex_Target_Populations!$B$9:$H$2009,5,FALSE), VLOOKUP(E1111,Flex_Target_Populations!$B$9:$H$2009,2,FALSE)='Dropdown Selections'!$F$8,  "LIS Levels: " &amp; VLOOKUP(E1111,Flex_Target_Populations!$B$9:$H$2009,3,FALSE) &amp; " and " &amp; VLOOKUP(E1111,Flex_Target_Populations!$B$9:$H$2009,4,FALSE) &amp; " beginning at "&amp; VLOOKUP(E1111,Flex_Target_Populations!$B$9:$H$2009,5,FALSE) &amp; " and " &amp; VLOOKUP(E1111,Flex_Target_Populations!$B$9:$H$2009,6,FALSE))</f>
        <v/>
      </c>
      <c r="G1111" s="193"/>
      <c r="H1111" s="193"/>
      <c r="I1111" s="193"/>
      <c r="J1111" s="101"/>
      <c r="K1111" s="101"/>
      <c r="L1111" s="101"/>
      <c r="M1111" s="101"/>
      <c r="N1111" s="101"/>
      <c r="O1111" s="101"/>
      <c r="P1111" s="101"/>
      <c r="Q1111" s="104"/>
    </row>
    <row r="1112" spans="2:17" ht="15.75">
      <c r="B1112" s="194"/>
      <c r="C1112" s="195"/>
      <c r="D1112" s="25" t="str" cm="1">
        <f t="array" ref="D1112">_xlfn.IFS(C1112="","",AND(LEFT(C1112,3)&lt;&gt;"CRC", LEFT(C1112,3)&lt;&gt;"DRC"),VLOOKUP(Flex_Summary!C1112,Flex_Benefits!$B$13:$D$2013,3,FALSE),LEFT(C1112,3)="CRC",VLOOKUP(Flex_Summary!C1112,Flex_Benefits!$I$13:$K$2013,3,FALSE)&amp;" for "&amp;VLOOKUP(Flex_Summary!C1112,Flex_Benefits!$I$13:$K$2013,2,FALSE),LEFT(C1112,3)="DRC",IF(VLOOKUP(C1112,Flex_Benefits!$N$13:$T$2013,6,FALSE)="",VLOOKUP(C1112,Flex_Benefits!$N$13:$T$2013,7,FALSE)&amp;"% Coinsurance","$"&amp;VLOOKUP(C1112,Flex_Benefits!$N$13:$T$2013,6,FALSE)&amp;" Copayments")&amp;" for "&amp;IF(VLOOKUP(C1112,Flex_Benefits!$N$13:$T$2013,2,FALSE)&lt;&gt;'Dropdown Selections'!$Q$3,VLOOKUP(C1112,Flex_Benefits!$N$13:$T$2013,2,FALSE),"all Part D drugs on tier(s) "&amp;VLOOKUP(C1112,Flex_Benefits!$N$13:$T$2013,3,FALSE))&amp;IF(VLOOKUP(C1112,Flex_Benefits!$N$13:$T$2013,4,FALSE)='Dropdown Selections'!$E$2," with a $"&amp;VLOOKUP(C1112,Flex_Benefits!$N$13:$T$2013,5,FALSE)&amp;" deductible",""))</f>
        <v/>
      </c>
      <c r="E1112" s="195"/>
      <c r="F1112" s="29" t="str" cm="1">
        <f t="array" ref="F1112">_xlfn.IFS(E1112="","",  VLOOKUP(E1112,Flex_Target_Populations!$B$9:$H$2009,2,FALSE)='Dropdown Selections'!$F$10, 'Dropdown Selections'!$F$10, VLOOKUP(E1112,Flex_Target_Populations!$B$9:$H$2009,2,FALSE)='Dropdown Selections'!$F$9,'Dropdown Selections'!$F$9, VLOOKUP(E1112,Flex_Target_Populations!$B$9:$H$2009,2,FALSE)='Dropdown Selections'!$F$3,"Enrollees with: " &amp;VLOOKUP(E1112,Flex_Target_Populations!$B$9:$H$2009,6,FALSE), VLOOKUP(E1112,Flex_Target_Populations!$B$9:$H$2009,2,FALSE)='Dropdown Selections'!$F$2, "LIS Levels: " &amp; VLOOKUP(E1112,Flex_Target_Populations!$B$9:$H$2009,3,FALSE), VLOOKUP(E1112,Flex_Target_Populations!$B$9:$H$2009,2,FALSE)='Dropdown Selections'!$F$4, VLOOKUP(E1112,Flex_Target_Populations!$B$9:$H$2009,4,FALSE) &amp; " beginning at " &amp; VLOOKUP(E1112,Flex_Target_Populations!$B$9:$H$2009,5,FALSE), VLOOKUP(E1112,Flex_Target_Populations!$B$9:$H$2009,2,FALSE)='Dropdown Selections'!$F$5, VLOOKUP(E1112,Flex_Target_Populations!$B$9:$H$2009,4,FALSE) &amp; " beginning at "&amp; VLOOKUP(E1112,Flex_Target_Populations!$B$9:$H$2009,5,FALSE) &amp; " and " &amp; VLOOKUP(E1112,Flex_Target_Populations!$B$9:$H$2009,6,FALSE), VLOOKUP(E1112,Flex_Target_Populations!$B$9:$H$2009,2,FALSE)='Dropdown Selections'!$F$6, "LIS Levels: " &amp; VLOOKUP(E1112,Flex_Target_Populations!$B$9:$H$2009,3,FALSE) &amp; " and " &amp; VLOOKUP(E1112,Flex_Target_Populations!$B$9:$H$2009,6,FALSE), VLOOKUP(E1112,Flex_Target_Populations!$B$9:$H$2009,2,FALSE)='Dropdown Selections'!$F$7, "LIS Levels: " &amp; VLOOKUP(E1112,Flex_Target_Populations!$B$9:$H$2009,3,FALSE) &amp; " and " &amp; VLOOKUP(E1112,Flex_Target_Populations!$B$9:$H$2009,4,FALSE) &amp; " beginning at "&amp; VLOOKUP(E1112,Flex_Target_Populations!$B$9:$H$2009,5,FALSE), VLOOKUP(E1112,Flex_Target_Populations!$B$9:$H$2009,2,FALSE)='Dropdown Selections'!$F$8,  "LIS Levels: " &amp; VLOOKUP(E1112,Flex_Target_Populations!$B$9:$H$2009,3,FALSE) &amp; " and " &amp; VLOOKUP(E1112,Flex_Target_Populations!$B$9:$H$2009,4,FALSE) &amp; " beginning at "&amp; VLOOKUP(E1112,Flex_Target_Populations!$B$9:$H$2009,5,FALSE) &amp; " and " &amp; VLOOKUP(E1112,Flex_Target_Populations!$B$9:$H$2009,6,FALSE))</f>
        <v/>
      </c>
      <c r="G1112" s="193"/>
      <c r="H1112" s="193"/>
      <c r="I1112" s="193"/>
      <c r="J1112" s="101"/>
      <c r="K1112" s="101"/>
      <c r="L1112" s="101"/>
      <c r="M1112" s="101"/>
      <c r="N1112" s="101"/>
      <c r="O1112" s="101"/>
      <c r="P1112" s="101"/>
      <c r="Q1112" s="104"/>
    </row>
    <row r="1113" spans="2:17" ht="15.75">
      <c r="B1113" s="194"/>
      <c r="C1113" s="195"/>
      <c r="D1113" s="25" t="str" cm="1">
        <f t="array" ref="D1113">_xlfn.IFS(C1113="","",AND(LEFT(C1113,3)&lt;&gt;"CRC", LEFT(C1113,3)&lt;&gt;"DRC"),VLOOKUP(Flex_Summary!C1113,Flex_Benefits!$B$13:$D$2013,3,FALSE),LEFT(C1113,3)="CRC",VLOOKUP(Flex_Summary!C1113,Flex_Benefits!$I$13:$K$2013,3,FALSE)&amp;" for "&amp;VLOOKUP(Flex_Summary!C1113,Flex_Benefits!$I$13:$K$2013,2,FALSE),LEFT(C1113,3)="DRC",IF(VLOOKUP(C1113,Flex_Benefits!$N$13:$T$2013,6,FALSE)="",VLOOKUP(C1113,Flex_Benefits!$N$13:$T$2013,7,FALSE)&amp;"% Coinsurance","$"&amp;VLOOKUP(C1113,Flex_Benefits!$N$13:$T$2013,6,FALSE)&amp;" Copayments")&amp;" for "&amp;IF(VLOOKUP(C1113,Flex_Benefits!$N$13:$T$2013,2,FALSE)&lt;&gt;'Dropdown Selections'!$Q$3,VLOOKUP(C1113,Flex_Benefits!$N$13:$T$2013,2,FALSE),"all Part D drugs on tier(s) "&amp;VLOOKUP(C1113,Flex_Benefits!$N$13:$T$2013,3,FALSE))&amp;IF(VLOOKUP(C1113,Flex_Benefits!$N$13:$T$2013,4,FALSE)='Dropdown Selections'!$E$2," with a $"&amp;VLOOKUP(C1113,Flex_Benefits!$N$13:$T$2013,5,FALSE)&amp;" deductible",""))</f>
        <v/>
      </c>
      <c r="E1113" s="195"/>
      <c r="F1113" s="29" t="str" cm="1">
        <f t="array" ref="F1113">_xlfn.IFS(E1113="","",  VLOOKUP(E1113,Flex_Target_Populations!$B$9:$H$2009,2,FALSE)='Dropdown Selections'!$F$10, 'Dropdown Selections'!$F$10, VLOOKUP(E1113,Flex_Target_Populations!$B$9:$H$2009,2,FALSE)='Dropdown Selections'!$F$9,'Dropdown Selections'!$F$9, VLOOKUP(E1113,Flex_Target_Populations!$B$9:$H$2009,2,FALSE)='Dropdown Selections'!$F$3,"Enrollees with: " &amp;VLOOKUP(E1113,Flex_Target_Populations!$B$9:$H$2009,6,FALSE), VLOOKUP(E1113,Flex_Target_Populations!$B$9:$H$2009,2,FALSE)='Dropdown Selections'!$F$2, "LIS Levels: " &amp; VLOOKUP(E1113,Flex_Target_Populations!$B$9:$H$2009,3,FALSE), VLOOKUP(E1113,Flex_Target_Populations!$B$9:$H$2009,2,FALSE)='Dropdown Selections'!$F$4, VLOOKUP(E1113,Flex_Target_Populations!$B$9:$H$2009,4,FALSE) &amp; " beginning at " &amp; VLOOKUP(E1113,Flex_Target_Populations!$B$9:$H$2009,5,FALSE), VLOOKUP(E1113,Flex_Target_Populations!$B$9:$H$2009,2,FALSE)='Dropdown Selections'!$F$5, VLOOKUP(E1113,Flex_Target_Populations!$B$9:$H$2009,4,FALSE) &amp; " beginning at "&amp; VLOOKUP(E1113,Flex_Target_Populations!$B$9:$H$2009,5,FALSE) &amp; " and " &amp; VLOOKUP(E1113,Flex_Target_Populations!$B$9:$H$2009,6,FALSE), VLOOKUP(E1113,Flex_Target_Populations!$B$9:$H$2009,2,FALSE)='Dropdown Selections'!$F$6, "LIS Levels: " &amp; VLOOKUP(E1113,Flex_Target_Populations!$B$9:$H$2009,3,FALSE) &amp; " and " &amp; VLOOKUP(E1113,Flex_Target_Populations!$B$9:$H$2009,6,FALSE), VLOOKUP(E1113,Flex_Target_Populations!$B$9:$H$2009,2,FALSE)='Dropdown Selections'!$F$7, "LIS Levels: " &amp; VLOOKUP(E1113,Flex_Target_Populations!$B$9:$H$2009,3,FALSE) &amp; " and " &amp; VLOOKUP(E1113,Flex_Target_Populations!$B$9:$H$2009,4,FALSE) &amp; " beginning at "&amp; VLOOKUP(E1113,Flex_Target_Populations!$B$9:$H$2009,5,FALSE), VLOOKUP(E1113,Flex_Target_Populations!$B$9:$H$2009,2,FALSE)='Dropdown Selections'!$F$8,  "LIS Levels: " &amp; VLOOKUP(E1113,Flex_Target_Populations!$B$9:$H$2009,3,FALSE) &amp; " and " &amp; VLOOKUP(E1113,Flex_Target_Populations!$B$9:$H$2009,4,FALSE) &amp; " beginning at "&amp; VLOOKUP(E1113,Flex_Target_Populations!$B$9:$H$2009,5,FALSE) &amp; " and " &amp; VLOOKUP(E1113,Flex_Target_Populations!$B$9:$H$2009,6,FALSE))</f>
        <v/>
      </c>
      <c r="G1113" s="193"/>
      <c r="H1113" s="193"/>
      <c r="I1113" s="193"/>
      <c r="J1113" s="101"/>
      <c r="K1113" s="101"/>
      <c r="L1113" s="101"/>
      <c r="M1113" s="101"/>
      <c r="N1113" s="101"/>
      <c r="O1113" s="101"/>
      <c r="P1113" s="101"/>
      <c r="Q1113" s="104"/>
    </row>
    <row r="1114" spans="2:17" ht="15.75">
      <c r="B1114" s="194"/>
      <c r="C1114" s="195"/>
      <c r="D1114" s="25" t="str" cm="1">
        <f t="array" ref="D1114">_xlfn.IFS(C1114="","",AND(LEFT(C1114,3)&lt;&gt;"CRC", LEFT(C1114,3)&lt;&gt;"DRC"),VLOOKUP(Flex_Summary!C1114,Flex_Benefits!$B$13:$D$2013,3,FALSE),LEFT(C1114,3)="CRC",VLOOKUP(Flex_Summary!C1114,Flex_Benefits!$I$13:$K$2013,3,FALSE)&amp;" for "&amp;VLOOKUP(Flex_Summary!C1114,Flex_Benefits!$I$13:$K$2013,2,FALSE),LEFT(C1114,3)="DRC",IF(VLOOKUP(C1114,Flex_Benefits!$N$13:$T$2013,6,FALSE)="",VLOOKUP(C1114,Flex_Benefits!$N$13:$T$2013,7,FALSE)&amp;"% Coinsurance","$"&amp;VLOOKUP(C1114,Flex_Benefits!$N$13:$T$2013,6,FALSE)&amp;" Copayments")&amp;" for "&amp;IF(VLOOKUP(C1114,Flex_Benefits!$N$13:$T$2013,2,FALSE)&lt;&gt;'Dropdown Selections'!$Q$3,VLOOKUP(C1114,Flex_Benefits!$N$13:$T$2013,2,FALSE),"all Part D drugs on tier(s) "&amp;VLOOKUP(C1114,Flex_Benefits!$N$13:$T$2013,3,FALSE))&amp;IF(VLOOKUP(C1114,Flex_Benefits!$N$13:$T$2013,4,FALSE)='Dropdown Selections'!$E$2," with a $"&amp;VLOOKUP(C1114,Flex_Benefits!$N$13:$T$2013,5,FALSE)&amp;" deductible",""))</f>
        <v/>
      </c>
      <c r="E1114" s="195"/>
      <c r="F1114" s="29" t="str" cm="1">
        <f t="array" ref="F1114">_xlfn.IFS(E1114="","",  VLOOKUP(E1114,Flex_Target_Populations!$B$9:$H$2009,2,FALSE)='Dropdown Selections'!$F$10, 'Dropdown Selections'!$F$10, VLOOKUP(E1114,Flex_Target_Populations!$B$9:$H$2009,2,FALSE)='Dropdown Selections'!$F$9,'Dropdown Selections'!$F$9, VLOOKUP(E1114,Flex_Target_Populations!$B$9:$H$2009,2,FALSE)='Dropdown Selections'!$F$3,"Enrollees with: " &amp;VLOOKUP(E1114,Flex_Target_Populations!$B$9:$H$2009,6,FALSE), VLOOKUP(E1114,Flex_Target_Populations!$B$9:$H$2009,2,FALSE)='Dropdown Selections'!$F$2, "LIS Levels: " &amp; VLOOKUP(E1114,Flex_Target_Populations!$B$9:$H$2009,3,FALSE), VLOOKUP(E1114,Flex_Target_Populations!$B$9:$H$2009,2,FALSE)='Dropdown Selections'!$F$4, VLOOKUP(E1114,Flex_Target_Populations!$B$9:$H$2009,4,FALSE) &amp; " beginning at " &amp; VLOOKUP(E1114,Flex_Target_Populations!$B$9:$H$2009,5,FALSE), VLOOKUP(E1114,Flex_Target_Populations!$B$9:$H$2009,2,FALSE)='Dropdown Selections'!$F$5, VLOOKUP(E1114,Flex_Target_Populations!$B$9:$H$2009,4,FALSE) &amp; " beginning at "&amp; VLOOKUP(E1114,Flex_Target_Populations!$B$9:$H$2009,5,FALSE) &amp; " and " &amp; VLOOKUP(E1114,Flex_Target_Populations!$B$9:$H$2009,6,FALSE), VLOOKUP(E1114,Flex_Target_Populations!$B$9:$H$2009,2,FALSE)='Dropdown Selections'!$F$6, "LIS Levels: " &amp; VLOOKUP(E1114,Flex_Target_Populations!$B$9:$H$2009,3,FALSE) &amp; " and " &amp; VLOOKUP(E1114,Flex_Target_Populations!$B$9:$H$2009,6,FALSE), VLOOKUP(E1114,Flex_Target_Populations!$B$9:$H$2009,2,FALSE)='Dropdown Selections'!$F$7, "LIS Levels: " &amp; VLOOKUP(E1114,Flex_Target_Populations!$B$9:$H$2009,3,FALSE) &amp; " and " &amp; VLOOKUP(E1114,Flex_Target_Populations!$B$9:$H$2009,4,FALSE) &amp; " beginning at "&amp; VLOOKUP(E1114,Flex_Target_Populations!$B$9:$H$2009,5,FALSE), VLOOKUP(E1114,Flex_Target_Populations!$B$9:$H$2009,2,FALSE)='Dropdown Selections'!$F$8,  "LIS Levels: " &amp; VLOOKUP(E1114,Flex_Target_Populations!$B$9:$H$2009,3,FALSE) &amp; " and " &amp; VLOOKUP(E1114,Flex_Target_Populations!$B$9:$H$2009,4,FALSE) &amp; " beginning at "&amp; VLOOKUP(E1114,Flex_Target_Populations!$B$9:$H$2009,5,FALSE) &amp; " and " &amp; VLOOKUP(E1114,Flex_Target_Populations!$B$9:$H$2009,6,FALSE))</f>
        <v/>
      </c>
      <c r="G1114" s="193"/>
      <c r="H1114" s="193"/>
      <c r="I1114" s="193"/>
      <c r="J1114" s="101"/>
      <c r="K1114" s="101"/>
      <c r="L1114" s="101"/>
      <c r="M1114" s="101"/>
      <c r="N1114" s="101"/>
      <c r="O1114" s="101"/>
      <c r="P1114" s="101"/>
      <c r="Q1114" s="104"/>
    </row>
    <row r="1115" spans="2:17" ht="15.75">
      <c r="B1115" s="194"/>
      <c r="C1115" s="195"/>
      <c r="D1115" s="25" t="str" cm="1">
        <f t="array" ref="D1115">_xlfn.IFS(C1115="","",AND(LEFT(C1115,3)&lt;&gt;"CRC", LEFT(C1115,3)&lt;&gt;"DRC"),VLOOKUP(Flex_Summary!C1115,Flex_Benefits!$B$13:$D$2013,3,FALSE),LEFT(C1115,3)="CRC",VLOOKUP(Flex_Summary!C1115,Flex_Benefits!$I$13:$K$2013,3,FALSE)&amp;" for "&amp;VLOOKUP(Flex_Summary!C1115,Flex_Benefits!$I$13:$K$2013,2,FALSE),LEFT(C1115,3)="DRC",IF(VLOOKUP(C1115,Flex_Benefits!$N$13:$T$2013,6,FALSE)="",VLOOKUP(C1115,Flex_Benefits!$N$13:$T$2013,7,FALSE)&amp;"% Coinsurance","$"&amp;VLOOKUP(C1115,Flex_Benefits!$N$13:$T$2013,6,FALSE)&amp;" Copayments")&amp;" for "&amp;IF(VLOOKUP(C1115,Flex_Benefits!$N$13:$T$2013,2,FALSE)&lt;&gt;'Dropdown Selections'!$Q$3,VLOOKUP(C1115,Flex_Benefits!$N$13:$T$2013,2,FALSE),"all Part D drugs on tier(s) "&amp;VLOOKUP(C1115,Flex_Benefits!$N$13:$T$2013,3,FALSE))&amp;IF(VLOOKUP(C1115,Flex_Benefits!$N$13:$T$2013,4,FALSE)='Dropdown Selections'!$E$2," with a $"&amp;VLOOKUP(C1115,Flex_Benefits!$N$13:$T$2013,5,FALSE)&amp;" deductible",""))</f>
        <v/>
      </c>
      <c r="E1115" s="195"/>
      <c r="F1115" s="29" t="str" cm="1">
        <f t="array" ref="F1115">_xlfn.IFS(E1115="","",  VLOOKUP(E1115,Flex_Target_Populations!$B$9:$H$2009,2,FALSE)='Dropdown Selections'!$F$10, 'Dropdown Selections'!$F$10, VLOOKUP(E1115,Flex_Target_Populations!$B$9:$H$2009,2,FALSE)='Dropdown Selections'!$F$9,'Dropdown Selections'!$F$9, VLOOKUP(E1115,Flex_Target_Populations!$B$9:$H$2009,2,FALSE)='Dropdown Selections'!$F$3,"Enrollees with: " &amp;VLOOKUP(E1115,Flex_Target_Populations!$B$9:$H$2009,6,FALSE), VLOOKUP(E1115,Flex_Target_Populations!$B$9:$H$2009,2,FALSE)='Dropdown Selections'!$F$2, "LIS Levels: " &amp; VLOOKUP(E1115,Flex_Target_Populations!$B$9:$H$2009,3,FALSE), VLOOKUP(E1115,Flex_Target_Populations!$B$9:$H$2009,2,FALSE)='Dropdown Selections'!$F$4, VLOOKUP(E1115,Flex_Target_Populations!$B$9:$H$2009,4,FALSE) &amp; " beginning at " &amp; VLOOKUP(E1115,Flex_Target_Populations!$B$9:$H$2009,5,FALSE), VLOOKUP(E1115,Flex_Target_Populations!$B$9:$H$2009,2,FALSE)='Dropdown Selections'!$F$5, VLOOKUP(E1115,Flex_Target_Populations!$B$9:$H$2009,4,FALSE) &amp; " beginning at "&amp; VLOOKUP(E1115,Flex_Target_Populations!$B$9:$H$2009,5,FALSE) &amp; " and " &amp; VLOOKUP(E1115,Flex_Target_Populations!$B$9:$H$2009,6,FALSE), VLOOKUP(E1115,Flex_Target_Populations!$B$9:$H$2009,2,FALSE)='Dropdown Selections'!$F$6, "LIS Levels: " &amp; VLOOKUP(E1115,Flex_Target_Populations!$B$9:$H$2009,3,FALSE) &amp; " and " &amp; VLOOKUP(E1115,Flex_Target_Populations!$B$9:$H$2009,6,FALSE), VLOOKUP(E1115,Flex_Target_Populations!$B$9:$H$2009,2,FALSE)='Dropdown Selections'!$F$7, "LIS Levels: " &amp; VLOOKUP(E1115,Flex_Target_Populations!$B$9:$H$2009,3,FALSE) &amp; " and " &amp; VLOOKUP(E1115,Flex_Target_Populations!$B$9:$H$2009,4,FALSE) &amp; " beginning at "&amp; VLOOKUP(E1115,Flex_Target_Populations!$B$9:$H$2009,5,FALSE), VLOOKUP(E1115,Flex_Target_Populations!$B$9:$H$2009,2,FALSE)='Dropdown Selections'!$F$8,  "LIS Levels: " &amp; VLOOKUP(E1115,Flex_Target_Populations!$B$9:$H$2009,3,FALSE) &amp; " and " &amp; VLOOKUP(E1115,Flex_Target_Populations!$B$9:$H$2009,4,FALSE) &amp; " beginning at "&amp; VLOOKUP(E1115,Flex_Target_Populations!$B$9:$H$2009,5,FALSE) &amp; " and " &amp; VLOOKUP(E1115,Flex_Target_Populations!$B$9:$H$2009,6,FALSE))</f>
        <v/>
      </c>
      <c r="G1115" s="193"/>
      <c r="H1115" s="193"/>
      <c r="I1115" s="193"/>
      <c r="J1115" s="101"/>
      <c r="K1115" s="101"/>
      <c r="L1115" s="101"/>
      <c r="M1115" s="101"/>
      <c r="N1115" s="101"/>
      <c r="O1115" s="101"/>
      <c r="P1115" s="101"/>
      <c r="Q1115" s="104"/>
    </row>
    <row r="1116" spans="2:17" ht="15.75">
      <c r="B1116" s="194"/>
      <c r="C1116" s="195"/>
      <c r="D1116" s="25" t="str" cm="1">
        <f t="array" ref="D1116">_xlfn.IFS(C1116="","",AND(LEFT(C1116,3)&lt;&gt;"CRC", LEFT(C1116,3)&lt;&gt;"DRC"),VLOOKUP(Flex_Summary!C1116,Flex_Benefits!$B$13:$D$2013,3,FALSE),LEFT(C1116,3)="CRC",VLOOKUP(Flex_Summary!C1116,Flex_Benefits!$I$13:$K$2013,3,FALSE)&amp;" for "&amp;VLOOKUP(Flex_Summary!C1116,Flex_Benefits!$I$13:$K$2013,2,FALSE),LEFT(C1116,3)="DRC",IF(VLOOKUP(C1116,Flex_Benefits!$N$13:$T$2013,6,FALSE)="",VLOOKUP(C1116,Flex_Benefits!$N$13:$T$2013,7,FALSE)&amp;"% Coinsurance","$"&amp;VLOOKUP(C1116,Flex_Benefits!$N$13:$T$2013,6,FALSE)&amp;" Copayments")&amp;" for "&amp;IF(VLOOKUP(C1116,Flex_Benefits!$N$13:$T$2013,2,FALSE)&lt;&gt;'Dropdown Selections'!$Q$3,VLOOKUP(C1116,Flex_Benefits!$N$13:$T$2013,2,FALSE),"all Part D drugs on tier(s) "&amp;VLOOKUP(C1116,Flex_Benefits!$N$13:$T$2013,3,FALSE))&amp;IF(VLOOKUP(C1116,Flex_Benefits!$N$13:$T$2013,4,FALSE)='Dropdown Selections'!$E$2," with a $"&amp;VLOOKUP(C1116,Flex_Benefits!$N$13:$T$2013,5,FALSE)&amp;" deductible",""))</f>
        <v/>
      </c>
      <c r="E1116" s="195"/>
      <c r="F1116" s="29" t="str" cm="1">
        <f t="array" ref="F1116">_xlfn.IFS(E1116="","",  VLOOKUP(E1116,Flex_Target_Populations!$B$9:$H$2009,2,FALSE)='Dropdown Selections'!$F$10, 'Dropdown Selections'!$F$10, VLOOKUP(E1116,Flex_Target_Populations!$B$9:$H$2009,2,FALSE)='Dropdown Selections'!$F$9,'Dropdown Selections'!$F$9, VLOOKUP(E1116,Flex_Target_Populations!$B$9:$H$2009,2,FALSE)='Dropdown Selections'!$F$3,"Enrollees with: " &amp;VLOOKUP(E1116,Flex_Target_Populations!$B$9:$H$2009,6,FALSE), VLOOKUP(E1116,Flex_Target_Populations!$B$9:$H$2009,2,FALSE)='Dropdown Selections'!$F$2, "LIS Levels: " &amp; VLOOKUP(E1116,Flex_Target_Populations!$B$9:$H$2009,3,FALSE), VLOOKUP(E1116,Flex_Target_Populations!$B$9:$H$2009,2,FALSE)='Dropdown Selections'!$F$4, VLOOKUP(E1116,Flex_Target_Populations!$B$9:$H$2009,4,FALSE) &amp; " beginning at " &amp; VLOOKUP(E1116,Flex_Target_Populations!$B$9:$H$2009,5,FALSE), VLOOKUP(E1116,Flex_Target_Populations!$B$9:$H$2009,2,FALSE)='Dropdown Selections'!$F$5, VLOOKUP(E1116,Flex_Target_Populations!$B$9:$H$2009,4,FALSE) &amp; " beginning at "&amp; VLOOKUP(E1116,Flex_Target_Populations!$B$9:$H$2009,5,FALSE) &amp; " and " &amp; VLOOKUP(E1116,Flex_Target_Populations!$B$9:$H$2009,6,FALSE), VLOOKUP(E1116,Flex_Target_Populations!$B$9:$H$2009,2,FALSE)='Dropdown Selections'!$F$6, "LIS Levels: " &amp; VLOOKUP(E1116,Flex_Target_Populations!$B$9:$H$2009,3,FALSE) &amp; " and " &amp; VLOOKUP(E1116,Flex_Target_Populations!$B$9:$H$2009,6,FALSE), VLOOKUP(E1116,Flex_Target_Populations!$B$9:$H$2009,2,FALSE)='Dropdown Selections'!$F$7, "LIS Levels: " &amp; VLOOKUP(E1116,Flex_Target_Populations!$B$9:$H$2009,3,FALSE) &amp; " and " &amp; VLOOKUP(E1116,Flex_Target_Populations!$B$9:$H$2009,4,FALSE) &amp; " beginning at "&amp; VLOOKUP(E1116,Flex_Target_Populations!$B$9:$H$2009,5,FALSE), VLOOKUP(E1116,Flex_Target_Populations!$B$9:$H$2009,2,FALSE)='Dropdown Selections'!$F$8,  "LIS Levels: " &amp; VLOOKUP(E1116,Flex_Target_Populations!$B$9:$H$2009,3,FALSE) &amp; " and " &amp; VLOOKUP(E1116,Flex_Target_Populations!$B$9:$H$2009,4,FALSE) &amp; " beginning at "&amp; VLOOKUP(E1116,Flex_Target_Populations!$B$9:$H$2009,5,FALSE) &amp; " and " &amp; VLOOKUP(E1116,Flex_Target_Populations!$B$9:$H$2009,6,FALSE))</f>
        <v/>
      </c>
      <c r="G1116" s="193"/>
      <c r="H1116" s="193"/>
      <c r="I1116" s="193"/>
      <c r="J1116" s="101"/>
      <c r="K1116" s="101"/>
      <c r="L1116" s="101"/>
      <c r="M1116" s="101"/>
      <c r="N1116" s="101"/>
      <c r="O1116" s="101"/>
      <c r="P1116" s="101"/>
      <c r="Q1116" s="104"/>
    </row>
    <row r="1117" spans="2:17" ht="15.75">
      <c r="B1117" s="194"/>
      <c r="C1117" s="195"/>
      <c r="D1117" s="25" t="str" cm="1">
        <f t="array" ref="D1117">_xlfn.IFS(C1117="","",AND(LEFT(C1117,3)&lt;&gt;"CRC", LEFT(C1117,3)&lt;&gt;"DRC"),VLOOKUP(Flex_Summary!C1117,Flex_Benefits!$B$13:$D$2013,3,FALSE),LEFT(C1117,3)="CRC",VLOOKUP(Flex_Summary!C1117,Flex_Benefits!$I$13:$K$2013,3,FALSE)&amp;" for "&amp;VLOOKUP(Flex_Summary!C1117,Flex_Benefits!$I$13:$K$2013,2,FALSE),LEFT(C1117,3)="DRC",IF(VLOOKUP(C1117,Flex_Benefits!$N$13:$T$2013,6,FALSE)="",VLOOKUP(C1117,Flex_Benefits!$N$13:$T$2013,7,FALSE)&amp;"% Coinsurance","$"&amp;VLOOKUP(C1117,Flex_Benefits!$N$13:$T$2013,6,FALSE)&amp;" Copayments")&amp;" for "&amp;IF(VLOOKUP(C1117,Flex_Benefits!$N$13:$T$2013,2,FALSE)&lt;&gt;'Dropdown Selections'!$Q$3,VLOOKUP(C1117,Flex_Benefits!$N$13:$T$2013,2,FALSE),"all Part D drugs on tier(s) "&amp;VLOOKUP(C1117,Flex_Benefits!$N$13:$T$2013,3,FALSE))&amp;IF(VLOOKUP(C1117,Flex_Benefits!$N$13:$T$2013,4,FALSE)='Dropdown Selections'!$E$2," with a $"&amp;VLOOKUP(C1117,Flex_Benefits!$N$13:$T$2013,5,FALSE)&amp;" deductible",""))</f>
        <v/>
      </c>
      <c r="E1117" s="195"/>
      <c r="F1117" s="29" t="str" cm="1">
        <f t="array" ref="F1117">_xlfn.IFS(E1117="","",  VLOOKUP(E1117,Flex_Target_Populations!$B$9:$H$2009,2,FALSE)='Dropdown Selections'!$F$10, 'Dropdown Selections'!$F$10, VLOOKUP(E1117,Flex_Target_Populations!$B$9:$H$2009,2,FALSE)='Dropdown Selections'!$F$9,'Dropdown Selections'!$F$9, VLOOKUP(E1117,Flex_Target_Populations!$B$9:$H$2009,2,FALSE)='Dropdown Selections'!$F$3,"Enrollees with: " &amp;VLOOKUP(E1117,Flex_Target_Populations!$B$9:$H$2009,6,FALSE), VLOOKUP(E1117,Flex_Target_Populations!$B$9:$H$2009,2,FALSE)='Dropdown Selections'!$F$2, "LIS Levels: " &amp; VLOOKUP(E1117,Flex_Target_Populations!$B$9:$H$2009,3,FALSE), VLOOKUP(E1117,Flex_Target_Populations!$B$9:$H$2009,2,FALSE)='Dropdown Selections'!$F$4, VLOOKUP(E1117,Flex_Target_Populations!$B$9:$H$2009,4,FALSE) &amp; " beginning at " &amp; VLOOKUP(E1117,Flex_Target_Populations!$B$9:$H$2009,5,FALSE), VLOOKUP(E1117,Flex_Target_Populations!$B$9:$H$2009,2,FALSE)='Dropdown Selections'!$F$5, VLOOKUP(E1117,Flex_Target_Populations!$B$9:$H$2009,4,FALSE) &amp; " beginning at "&amp; VLOOKUP(E1117,Flex_Target_Populations!$B$9:$H$2009,5,FALSE) &amp; " and " &amp; VLOOKUP(E1117,Flex_Target_Populations!$B$9:$H$2009,6,FALSE), VLOOKUP(E1117,Flex_Target_Populations!$B$9:$H$2009,2,FALSE)='Dropdown Selections'!$F$6, "LIS Levels: " &amp; VLOOKUP(E1117,Flex_Target_Populations!$B$9:$H$2009,3,FALSE) &amp; " and " &amp; VLOOKUP(E1117,Flex_Target_Populations!$B$9:$H$2009,6,FALSE), VLOOKUP(E1117,Flex_Target_Populations!$B$9:$H$2009,2,FALSE)='Dropdown Selections'!$F$7, "LIS Levels: " &amp; VLOOKUP(E1117,Flex_Target_Populations!$B$9:$H$2009,3,FALSE) &amp; " and " &amp; VLOOKUP(E1117,Flex_Target_Populations!$B$9:$H$2009,4,FALSE) &amp; " beginning at "&amp; VLOOKUP(E1117,Flex_Target_Populations!$B$9:$H$2009,5,FALSE), VLOOKUP(E1117,Flex_Target_Populations!$B$9:$H$2009,2,FALSE)='Dropdown Selections'!$F$8,  "LIS Levels: " &amp; VLOOKUP(E1117,Flex_Target_Populations!$B$9:$H$2009,3,FALSE) &amp; " and " &amp; VLOOKUP(E1117,Flex_Target_Populations!$B$9:$H$2009,4,FALSE) &amp; " beginning at "&amp; VLOOKUP(E1117,Flex_Target_Populations!$B$9:$H$2009,5,FALSE) &amp; " and " &amp; VLOOKUP(E1117,Flex_Target_Populations!$B$9:$H$2009,6,FALSE))</f>
        <v/>
      </c>
      <c r="G1117" s="193"/>
      <c r="H1117" s="193"/>
      <c r="I1117" s="193"/>
      <c r="J1117" s="101"/>
      <c r="K1117" s="101"/>
      <c r="L1117" s="101"/>
      <c r="M1117" s="101"/>
      <c r="N1117" s="101"/>
      <c r="O1117" s="101"/>
      <c r="P1117" s="101"/>
      <c r="Q1117" s="104"/>
    </row>
    <row r="1118" spans="2:17" ht="15.75">
      <c r="B1118" s="194"/>
      <c r="C1118" s="195"/>
      <c r="D1118" s="25" t="str" cm="1">
        <f t="array" ref="D1118">_xlfn.IFS(C1118="","",AND(LEFT(C1118,3)&lt;&gt;"CRC", LEFT(C1118,3)&lt;&gt;"DRC"),VLOOKUP(Flex_Summary!C1118,Flex_Benefits!$B$13:$D$2013,3,FALSE),LEFT(C1118,3)="CRC",VLOOKUP(Flex_Summary!C1118,Flex_Benefits!$I$13:$K$2013,3,FALSE)&amp;" for "&amp;VLOOKUP(Flex_Summary!C1118,Flex_Benefits!$I$13:$K$2013,2,FALSE),LEFT(C1118,3)="DRC",IF(VLOOKUP(C1118,Flex_Benefits!$N$13:$T$2013,6,FALSE)="",VLOOKUP(C1118,Flex_Benefits!$N$13:$T$2013,7,FALSE)&amp;"% Coinsurance","$"&amp;VLOOKUP(C1118,Flex_Benefits!$N$13:$T$2013,6,FALSE)&amp;" Copayments")&amp;" for "&amp;IF(VLOOKUP(C1118,Flex_Benefits!$N$13:$T$2013,2,FALSE)&lt;&gt;'Dropdown Selections'!$Q$3,VLOOKUP(C1118,Flex_Benefits!$N$13:$T$2013,2,FALSE),"all Part D drugs on tier(s) "&amp;VLOOKUP(C1118,Flex_Benefits!$N$13:$T$2013,3,FALSE))&amp;IF(VLOOKUP(C1118,Flex_Benefits!$N$13:$T$2013,4,FALSE)='Dropdown Selections'!$E$2," with a $"&amp;VLOOKUP(C1118,Flex_Benefits!$N$13:$T$2013,5,FALSE)&amp;" deductible",""))</f>
        <v/>
      </c>
      <c r="E1118" s="195"/>
      <c r="F1118" s="29" t="str" cm="1">
        <f t="array" ref="F1118">_xlfn.IFS(E1118="","",  VLOOKUP(E1118,Flex_Target_Populations!$B$9:$H$2009,2,FALSE)='Dropdown Selections'!$F$10, 'Dropdown Selections'!$F$10, VLOOKUP(E1118,Flex_Target_Populations!$B$9:$H$2009,2,FALSE)='Dropdown Selections'!$F$9,'Dropdown Selections'!$F$9, VLOOKUP(E1118,Flex_Target_Populations!$B$9:$H$2009,2,FALSE)='Dropdown Selections'!$F$3,"Enrollees with: " &amp;VLOOKUP(E1118,Flex_Target_Populations!$B$9:$H$2009,6,FALSE), VLOOKUP(E1118,Flex_Target_Populations!$B$9:$H$2009,2,FALSE)='Dropdown Selections'!$F$2, "LIS Levels: " &amp; VLOOKUP(E1118,Flex_Target_Populations!$B$9:$H$2009,3,FALSE), VLOOKUP(E1118,Flex_Target_Populations!$B$9:$H$2009,2,FALSE)='Dropdown Selections'!$F$4, VLOOKUP(E1118,Flex_Target_Populations!$B$9:$H$2009,4,FALSE) &amp; " beginning at " &amp; VLOOKUP(E1118,Flex_Target_Populations!$B$9:$H$2009,5,FALSE), VLOOKUP(E1118,Flex_Target_Populations!$B$9:$H$2009,2,FALSE)='Dropdown Selections'!$F$5, VLOOKUP(E1118,Flex_Target_Populations!$B$9:$H$2009,4,FALSE) &amp; " beginning at "&amp; VLOOKUP(E1118,Flex_Target_Populations!$B$9:$H$2009,5,FALSE) &amp; " and " &amp; VLOOKUP(E1118,Flex_Target_Populations!$B$9:$H$2009,6,FALSE), VLOOKUP(E1118,Flex_Target_Populations!$B$9:$H$2009,2,FALSE)='Dropdown Selections'!$F$6, "LIS Levels: " &amp; VLOOKUP(E1118,Flex_Target_Populations!$B$9:$H$2009,3,FALSE) &amp; " and " &amp; VLOOKUP(E1118,Flex_Target_Populations!$B$9:$H$2009,6,FALSE), VLOOKUP(E1118,Flex_Target_Populations!$B$9:$H$2009,2,FALSE)='Dropdown Selections'!$F$7, "LIS Levels: " &amp; VLOOKUP(E1118,Flex_Target_Populations!$B$9:$H$2009,3,FALSE) &amp; " and " &amp; VLOOKUP(E1118,Flex_Target_Populations!$B$9:$H$2009,4,FALSE) &amp; " beginning at "&amp; VLOOKUP(E1118,Flex_Target_Populations!$B$9:$H$2009,5,FALSE), VLOOKUP(E1118,Flex_Target_Populations!$B$9:$H$2009,2,FALSE)='Dropdown Selections'!$F$8,  "LIS Levels: " &amp; VLOOKUP(E1118,Flex_Target_Populations!$B$9:$H$2009,3,FALSE) &amp; " and " &amp; VLOOKUP(E1118,Flex_Target_Populations!$B$9:$H$2009,4,FALSE) &amp; " beginning at "&amp; VLOOKUP(E1118,Flex_Target_Populations!$B$9:$H$2009,5,FALSE) &amp; " and " &amp; VLOOKUP(E1118,Flex_Target_Populations!$B$9:$H$2009,6,FALSE))</f>
        <v/>
      </c>
      <c r="G1118" s="193"/>
      <c r="H1118" s="193"/>
      <c r="I1118" s="193"/>
      <c r="J1118" s="101"/>
      <c r="K1118" s="101"/>
      <c r="L1118" s="101"/>
      <c r="M1118" s="101"/>
      <c r="N1118" s="101"/>
      <c r="O1118" s="101"/>
      <c r="P1118" s="101"/>
      <c r="Q1118" s="104"/>
    </row>
    <row r="1119" spans="2:17" ht="15.75">
      <c r="B1119" s="194"/>
      <c r="C1119" s="195"/>
      <c r="D1119" s="25" t="str" cm="1">
        <f t="array" ref="D1119">_xlfn.IFS(C1119="","",AND(LEFT(C1119,3)&lt;&gt;"CRC", LEFT(C1119,3)&lt;&gt;"DRC"),VLOOKUP(Flex_Summary!C1119,Flex_Benefits!$B$13:$D$2013,3,FALSE),LEFT(C1119,3)="CRC",VLOOKUP(Flex_Summary!C1119,Flex_Benefits!$I$13:$K$2013,3,FALSE)&amp;" for "&amp;VLOOKUP(Flex_Summary!C1119,Flex_Benefits!$I$13:$K$2013,2,FALSE),LEFT(C1119,3)="DRC",IF(VLOOKUP(C1119,Flex_Benefits!$N$13:$T$2013,6,FALSE)="",VLOOKUP(C1119,Flex_Benefits!$N$13:$T$2013,7,FALSE)&amp;"% Coinsurance","$"&amp;VLOOKUP(C1119,Flex_Benefits!$N$13:$T$2013,6,FALSE)&amp;" Copayments")&amp;" for "&amp;IF(VLOOKUP(C1119,Flex_Benefits!$N$13:$T$2013,2,FALSE)&lt;&gt;'Dropdown Selections'!$Q$3,VLOOKUP(C1119,Flex_Benefits!$N$13:$T$2013,2,FALSE),"all Part D drugs on tier(s) "&amp;VLOOKUP(C1119,Flex_Benefits!$N$13:$T$2013,3,FALSE))&amp;IF(VLOOKUP(C1119,Flex_Benefits!$N$13:$T$2013,4,FALSE)='Dropdown Selections'!$E$2," with a $"&amp;VLOOKUP(C1119,Flex_Benefits!$N$13:$T$2013,5,FALSE)&amp;" deductible",""))</f>
        <v/>
      </c>
      <c r="E1119" s="195"/>
      <c r="F1119" s="29" t="str" cm="1">
        <f t="array" ref="F1119">_xlfn.IFS(E1119="","",  VLOOKUP(E1119,Flex_Target_Populations!$B$9:$H$2009,2,FALSE)='Dropdown Selections'!$F$10, 'Dropdown Selections'!$F$10, VLOOKUP(E1119,Flex_Target_Populations!$B$9:$H$2009,2,FALSE)='Dropdown Selections'!$F$9,'Dropdown Selections'!$F$9, VLOOKUP(E1119,Flex_Target_Populations!$B$9:$H$2009,2,FALSE)='Dropdown Selections'!$F$3,"Enrollees with: " &amp;VLOOKUP(E1119,Flex_Target_Populations!$B$9:$H$2009,6,FALSE), VLOOKUP(E1119,Flex_Target_Populations!$B$9:$H$2009,2,FALSE)='Dropdown Selections'!$F$2, "LIS Levels: " &amp; VLOOKUP(E1119,Flex_Target_Populations!$B$9:$H$2009,3,FALSE), VLOOKUP(E1119,Flex_Target_Populations!$B$9:$H$2009,2,FALSE)='Dropdown Selections'!$F$4, VLOOKUP(E1119,Flex_Target_Populations!$B$9:$H$2009,4,FALSE) &amp; " beginning at " &amp; VLOOKUP(E1119,Flex_Target_Populations!$B$9:$H$2009,5,FALSE), VLOOKUP(E1119,Flex_Target_Populations!$B$9:$H$2009,2,FALSE)='Dropdown Selections'!$F$5, VLOOKUP(E1119,Flex_Target_Populations!$B$9:$H$2009,4,FALSE) &amp; " beginning at "&amp; VLOOKUP(E1119,Flex_Target_Populations!$B$9:$H$2009,5,FALSE) &amp; " and " &amp; VLOOKUP(E1119,Flex_Target_Populations!$B$9:$H$2009,6,FALSE), VLOOKUP(E1119,Flex_Target_Populations!$B$9:$H$2009,2,FALSE)='Dropdown Selections'!$F$6, "LIS Levels: " &amp; VLOOKUP(E1119,Flex_Target_Populations!$B$9:$H$2009,3,FALSE) &amp; " and " &amp; VLOOKUP(E1119,Flex_Target_Populations!$B$9:$H$2009,6,FALSE), VLOOKUP(E1119,Flex_Target_Populations!$B$9:$H$2009,2,FALSE)='Dropdown Selections'!$F$7, "LIS Levels: " &amp; VLOOKUP(E1119,Flex_Target_Populations!$B$9:$H$2009,3,FALSE) &amp; " and " &amp; VLOOKUP(E1119,Flex_Target_Populations!$B$9:$H$2009,4,FALSE) &amp; " beginning at "&amp; VLOOKUP(E1119,Flex_Target_Populations!$B$9:$H$2009,5,FALSE), VLOOKUP(E1119,Flex_Target_Populations!$B$9:$H$2009,2,FALSE)='Dropdown Selections'!$F$8,  "LIS Levels: " &amp; VLOOKUP(E1119,Flex_Target_Populations!$B$9:$H$2009,3,FALSE) &amp; " and " &amp; VLOOKUP(E1119,Flex_Target_Populations!$B$9:$H$2009,4,FALSE) &amp; " beginning at "&amp; VLOOKUP(E1119,Flex_Target_Populations!$B$9:$H$2009,5,FALSE) &amp; " and " &amp; VLOOKUP(E1119,Flex_Target_Populations!$B$9:$H$2009,6,FALSE))</f>
        <v/>
      </c>
      <c r="G1119" s="193"/>
      <c r="H1119" s="193"/>
      <c r="I1119" s="193"/>
      <c r="J1119" s="101"/>
      <c r="K1119" s="101"/>
      <c r="L1119" s="101"/>
      <c r="M1119" s="101"/>
      <c r="N1119" s="101"/>
      <c r="O1119" s="101"/>
      <c r="P1119" s="101"/>
      <c r="Q1119" s="104"/>
    </row>
    <row r="1120" spans="2:17" ht="15.75">
      <c r="B1120" s="194"/>
      <c r="C1120" s="195"/>
      <c r="D1120" s="25" t="str" cm="1">
        <f t="array" ref="D1120">_xlfn.IFS(C1120="","",AND(LEFT(C1120,3)&lt;&gt;"CRC", LEFT(C1120,3)&lt;&gt;"DRC"),VLOOKUP(Flex_Summary!C1120,Flex_Benefits!$B$13:$D$2013,3,FALSE),LEFT(C1120,3)="CRC",VLOOKUP(Flex_Summary!C1120,Flex_Benefits!$I$13:$K$2013,3,FALSE)&amp;" for "&amp;VLOOKUP(Flex_Summary!C1120,Flex_Benefits!$I$13:$K$2013,2,FALSE),LEFT(C1120,3)="DRC",IF(VLOOKUP(C1120,Flex_Benefits!$N$13:$T$2013,6,FALSE)="",VLOOKUP(C1120,Flex_Benefits!$N$13:$T$2013,7,FALSE)&amp;"% Coinsurance","$"&amp;VLOOKUP(C1120,Flex_Benefits!$N$13:$T$2013,6,FALSE)&amp;" Copayments")&amp;" for "&amp;IF(VLOOKUP(C1120,Flex_Benefits!$N$13:$T$2013,2,FALSE)&lt;&gt;'Dropdown Selections'!$Q$3,VLOOKUP(C1120,Flex_Benefits!$N$13:$T$2013,2,FALSE),"all Part D drugs on tier(s) "&amp;VLOOKUP(C1120,Flex_Benefits!$N$13:$T$2013,3,FALSE))&amp;IF(VLOOKUP(C1120,Flex_Benefits!$N$13:$T$2013,4,FALSE)='Dropdown Selections'!$E$2," with a $"&amp;VLOOKUP(C1120,Flex_Benefits!$N$13:$T$2013,5,FALSE)&amp;" deductible",""))</f>
        <v/>
      </c>
      <c r="E1120" s="195"/>
      <c r="F1120" s="29" t="str" cm="1">
        <f t="array" ref="F1120">_xlfn.IFS(E1120="","",  VLOOKUP(E1120,Flex_Target_Populations!$B$9:$H$2009,2,FALSE)='Dropdown Selections'!$F$10, 'Dropdown Selections'!$F$10, VLOOKUP(E1120,Flex_Target_Populations!$B$9:$H$2009,2,FALSE)='Dropdown Selections'!$F$9,'Dropdown Selections'!$F$9, VLOOKUP(E1120,Flex_Target_Populations!$B$9:$H$2009,2,FALSE)='Dropdown Selections'!$F$3,"Enrollees with: " &amp;VLOOKUP(E1120,Flex_Target_Populations!$B$9:$H$2009,6,FALSE), VLOOKUP(E1120,Flex_Target_Populations!$B$9:$H$2009,2,FALSE)='Dropdown Selections'!$F$2, "LIS Levels: " &amp; VLOOKUP(E1120,Flex_Target_Populations!$B$9:$H$2009,3,FALSE), VLOOKUP(E1120,Flex_Target_Populations!$B$9:$H$2009,2,FALSE)='Dropdown Selections'!$F$4, VLOOKUP(E1120,Flex_Target_Populations!$B$9:$H$2009,4,FALSE) &amp; " beginning at " &amp; VLOOKUP(E1120,Flex_Target_Populations!$B$9:$H$2009,5,FALSE), VLOOKUP(E1120,Flex_Target_Populations!$B$9:$H$2009,2,FALSE)='Dropdown Selections'!$F$5, VLOOKUP(E1120,Flex_Target_Populations!$B$9:$H$2009,4,FALSE) &amp; " beginning at "&amp; VLOOKUP(E1120,Flex_Target_Populations!$B$9:$H$2009,5,FALSE) &amp; " and " &amp; VLOOKUP(E1120,Flex_Target_Populations!$B$9:$H$2009,6,FALSE), VLOOKUP(E1120,Flex_Target_Populations!$B$9:$H$2009,2,FALSE)='Dropdown Selections'!$F$6, "LIS Levels: " &amp; VLOOKUP(E1120,Flex_Target_Populations!$B$9:$H$2009,3,FALSE) &amp; " and " &amp; VLOOKUP(E1120,Flex_Target_Populations!$B$9:$H$2009,6,FALSE), VLOOKUP(E1120,Flex_Target_Populations!$B$9:$H$2009,2,FALSE)='Dropdown Selections'!$F$7, "LIS Levels: " &amp; VLOOKUP(E1120,Flex_Target_Populations!$B$9:$H$2009,3,FALSE) &amp; " and " &amp; VLOOKUP(E1120,Flex_Target_Populations!$B$9:$H$2009,4,FALSE) &amp; " beginning at "&amp; VLOOKUP(E1120,Flex_Target_Populations!$B$9:$H$2009,5,FALSE), VLOOKUP(E1120,Flex_Target_Populations!$B$9:$H$2009,2,FALSE)='Dropdown Selections'!$F$8,  "LIS Levels: " &amp; VLOOKUP(E1120,Flex_Target_Populations!$B$9:$H$2009,3,FALSE) &amp; " and " &amp; VLOOKUP(E1120,Flex_Target_Populations!$B$9:$H$2009,4,FALSE) &amp; " beginning at "&amp; VLOOKUP(E1120,Flex_Target_Populations!$B$9:$H$2009,5,FALSE) &amp; " and " &amp; VLOOKUP(E1120,Flex_Target_Populations!$B$9:$H$2009,6,FALSE))</f>
        <v/>
      </c>
      <c r="G1120" s="193"/>
      <c r="H1120" s="193"/>
      <c r="I1120" s="193"/>
      <c r="J1120" s="101"/>
      <c r="K1120" s="101"/>
      <c r="L1120" s="101"/>
      <c r="M1120" s="101"/>
      <c r="N1120" s="101"/>
      <c r="O1120" s="101"/>
      <c r="P1120" s="101"/>
      <c r="Q1120" s="104"/>
    </row>
    <row r="1121" spans="2:17" ht="15.75">
      <c r="B1121" s="194"/>
      <c r="C1121" s="195"/>
      <c r="D1121" s="25" t="str" cm="1">
        <f t="array" ref="D1121">_xlfn.IFS(C1121="","",AND(LEFT(C1121,3)&lt;&gt;"CRC", LEFT(C1121,3)&lt;&gt;"DRC"),VLOOKUP(Flex_Summary!C1121,Flex_Benefits!$B$13:$D$2013,3,FALSE),LEFT(C1121,3)="CRC",VLOOKUP(Flex_Summary!C1121,Flex_Benefits!$I$13:$K$2013,3,FALSE)&amp;" for "&amp;VLOOKUP(Flex_Summary!C1121,Flex_Benefits!$I$13:$K$2013,2,FALSE),LEFT(C1121,3)="DRC",IF(VLOOKUP(C1121,Flex_Benefits!$N$13:$T$2013,6,FALSE)="",VLOOKUP(C1121,Flex_Benefits!$N$13:$T$2013,7,FALSE)&amp;"% Coinsurance","$"&amp;VLOOKUP(C1121,Flex_Benefits!$N$13:$T$2013,6,FALSE)&amp;" Copayments")&amp;" for "&amp;IF(VLOOKUP(C1121,Flex_Benefits!$N$13:$T$2013,2,FALSE)&lt;&gt;'Dropdown Selections'!$Q$3,VLOOKUP(C1121,Flex_Benefits!$N$13:$T$2013,2,FALSE),"all Part D drugs on tier(s) "&amp;VLOOKUP(C1121,Flex_Benefits!$N$13:$T$2013,3,FALSE))&amp;IF(VLOOKUP(C1121,Flex_Benefits!$N$13:$T$2013,4,FALSE)='Dropdown Selections'!$E$2," with a $"&amp;VLOOKUP(C1121,Flex_Benefits!$N$13:$T$2013,5,FALSE)&amp;" deductible",""))</f>
        <v/>
      </c>
      <c r="E1121" s="195"/>
      <c r="F1121" s="29" t="str" cm="1">
        <f t="array" ref="F1121">_xlfn.IFS(E1121="","",  VLOOKUP(E1121,Flex_Target_Populations!$B$9:$H$2009,2,FALSE)='Dropdown Selections'!$F$10, 'Dropdown Selections'!$F$10, VLOOKUP(E1121,Flex_Target_Populations!$B$9:$H$2009,2,FALSE)='Dropdown Selections'!$F$9,'Dropdown Selections'!$F$9, VLOOKUP(E1121,Flex_Target_Populations!$B$9:$H$2009,2,FALSE)='Dropdown Selections'!$F$3,"Enrollees with: " &amp;VLOOKUP(E1121,Flex_Target_Populations!$B$9:$H$2009,6,FALSE), VLOOKUP(E1121,Flex_Target_Populations!$B$9:$H$2009,2,FALSE)='Dropdown Selections'!$F$2, "LIS Levels: " &amp; VLOOKUP(E1121,Flex_Target_Populations!$B$9:$H$2009,3,FALSE), VLOOKUP(E1121,Flex_Target_Populations!$B$9:$H$2009,2,FALSE)='Dropdown Selections'!$F$4, VLOOKUP(E1121,Flex_Target_Populations!$B$9:$H$2009,4,FALSE) &amp; " beginning at " &amp; VLOOKUP(E1121,Flex_Target_Populations!$B$9:$H$2009,5,FALSE), VLOOKUP(E1121,Flex_Target_Populations!$B$9:$H$2009,2,FALSE)='Dropdown Selections'!$F$5, VLOOKUP(E1121,Flex_Target_Populations!$B$9:$H$2009,4,FALSE) &amp; " beginning at "&amp; VLOOKUP(E1121,Flex_Target_Populations!$B$9:$H$2009,5,FALSE) &amp; " and " &amp; VLOOKUP(E1121,Flex_Target_Populations!$B$9:$H$2009,6,FALSE), VLOOKUP(E1121,Flex_Target_Populations!$B$9:$H$2009,2,FALSE)='Dropdown Selections'!$F$6, "LIS Levels: " &amp; VLOOKUP(E1121,Flex_Target_Populations!$B$9:$H$2009,3,FALSE) &amp; " and " &amp; VLOOKUP(E1121,Flex_Target_Populations!$B$9:$H$2009,6,FALSE), VLOOKUP(E1121,Flex_Target_Populations!$B$9:$H$2009,2,FALSE)='Dropdown Selections'!$F$7, "LIS Levels: " &amp; VLOOKUP(E1121,Flex_Target_Populations!$B$9:$H$2009,3,FALSE) &amp; " and " &amp; VLOOKUP(E1121,Flex_Target_Populations!$B$9:$H$2009,4,FALSE) &amp; " beginning at "&amp; VLOOKUP(E1121,Flex_Target_Populations!$B$9:$H$2009,5,FALSE), VLOOKUP(E1121,Flex_Target_Populations!$B$9:$H$2009,2,FALSE)='Dropdown Selections'!$F$8,  "LIS Levels: " &amp; VLOOKUP(E1121,Flex_Target_Populations!$B$9:$H$2009,3,FALSE) &amp; " and " &amp; VLOOKUP(E1121,Flex_Target_Populations!$B$9:$H$2009,4,FALSE) &amp; " beginning at "&amp; VLOOKUP(E1121,Flex_Target_Populations!$B$9:$H$2009,5,FALSE) &amp; " and " &amp; VLOOKUP(E1121,Flex_Target_Populations!$B$9:$H$2009,6,FALSE))</f>
        <v/>
      </c>
      <c r="G1121" s="193"/>
      <c r="H1121" s="193"/>
      <c r="I1121" s="193"/>
      <c r="J1121" s="101"/>
      <c r="K1121" s="101"/>
      <c r="L1121" s="101"/>
      <c r="M1121" s="101"/>
      <c r="N1121" s="101"/>
      <c r="O1121" s="101"/>
      <c r="P1121" s="101"/>
      <c r="Q1121" s="104"/>
    </row>
    <row r="1122" spans="2:17" ht="15.75">
      <c r="B1122" s="194"/>
      <c r="C1122" s="195"/>
      <c r="D1122" s="25" t="str" cm="1">
        <f t="array" ref="D1122">_xlfn.IFS(C1122="","",AND(LEFT(C1122,3)&lt;&gt;"CRC", LEFT(C1122,3)&lt;&gt;"DRC"),VLOOKUP(Flex_Summary!C1122,Flex_Benefits!$B$13:$D$2013,3,FALSE),LEFT(C1122,3)="CRC",VLOOKUP(Flex_Summary!C1122,Flex_Benefits!$I$13:$K$2013,3,FALSE)&amp;" for "&amp;VLOOKUP(Flex_Summary!C1122,Flex_Benefits!$I$13:$K$2013,2,FALSE),LEFT(C1122,3)="DRC",IF(VLOOKUP(C1122,Flex_Benefits!$N$13:$T$2013,6,FALSE)="",VLOOKUP(C1122,Flex_Benefits!$N$13:$T$2013,7,FALSE)&amp;"% Coinsurance","$"&amp;VLOOKUP(C1122,Flex_Benefits!$N$13:$T$2013,6,FALSE)&amp;" Copayments")&amp;" for "&amp;IF(VLOOKUP(C1122,Flex_Benefits!$N$13:$T$2013,2,FALSE)&lt;&gt;'Dropdown Selections'!$Q$3,VLOOKUP(C1122,Flex_Benefits!$N$13:$T$2013,2,FALSE),"all Part D drugs on tier(s) "&amp;VLOOKUP(C1122,Flex_Benefits!$N$13:$T$2013,3,FALSE))&amp;IF(VLOOKUP(C1122,Flex_Benefits!$N$13:$T$2013,4,FALSE)='Dropdown Selections'!$E$2," with a $"&amp;VLOOKUP(C1122,Flex_Benefits!$N$13:$T$2013,5,FALSE)&amp;" deductible",""))</f>
        <v/>
      </c>
      <c r="E1122" s="195"/>
      <c r="F1122" s="29" t="str" cm="1">
        <f t="array" ref="F1122">_xlfn.IFS(E1122="","",  VLOOKUP(E1122,Flex_Target_Populations!$B$9:$H$2009,2,FALSE)='Dropdown Selections'!$F$10, 'Dropdown Selections'!$F$10, VLOOKUP(E1122,Flex_Target_Populations!$B$9:$H$2009,2,FALSE)='Dropdown Selections'!$F$9,'Dropdown Selections'!$F$9, VLOOKUP(E1122,Flex_Target_Populations!$B$9:$H$2009,2,FALSE)='Dropdown Selections'!$F$3,"Enrollees with: " &amp;VLOOKUP(E1122,Flex_Target_Populations!$B$9:$H$2009,6,FALSE), VLOOKUP(E1122,Flex_Target_Populations!$B$9:$H$2009,2,FALSE)='Dropdown Selections'!$F$2, "LIS Levels: " &amp; VLOOKUP(E1122,Flex_Target_Populations!$B$9:$H$2009,3,FALSE), VLOOKUP(E1122,Flex_Target_Populations!$B$9:$H$2009,2,FALSE)='Dropdown Selections'!$F$4, VLOOKUP(E1122,Flex_Target_Populations!$B$9:$H$2009,4,FALSE) &amp; " beginning at " &amp; VLOOKUP(E1122,Flex_Target_Populations!$B$9:$H$2009,5,FALSE), VLOOKUP(E1122,Flex_Target_Populations!$B$9:$H$2009,2,FALSE)='Dropdown Selections'!$F$5, VLOOKUP(E1122,Flex_Target_Populations!$B$9:$H$2009,4,FALSE) &amp; " beginning at "&amp; VLOOKUP(E1122,Flex_Target_Populations!$B$9:$H$2009,5,FALSE) &amp; " and " &amp; VLOOKUP(E1122,Flex_Target_Populations!$B$9:$H$2009,6,FALSE), VLOOKUP(E1122,Flex_Target_Populations!$B$9:$H$2009,2,FALSE)='Dropdown Selections'!$F$6, "LIS Levels: " &amp; VLOOKUP(E1122,Flex_Target_Populations!$B$9:$H$2009,3,FALSE) &amp; " and " &amp; VLOOKUP(E1122,Flex_Target_Populations!$B$9:$H$2009,6,FALSE), VLOOKUP(E1122,Flex_Target_Populations!$B$9:$H$2009,2,FALSE)='Dropdown Selections'!$F$7, "LIS Levels: " &amp; VLOOKUP(E1122,Flex_Target_Populations!$B$9:$H$2009,3,FALSE) &amp; " and " &amp; VLOOKUP(E1122,Flex_Target_Populations!$B$9:$H$2009,4,FALSE) &amp; " beginning at "&amp; VLOOKUP(E1122,Flex_Target_Populations!$B$9:$H$2009,5,FALSE), VLOOKUP(E1122,Flex_Target_Populations!$B$9:$H$2009,2,FALSE)='Dropdown Selections'!$F$8,  "LIS Levels: " &amp; VLOOKUP(E1122,Flex_Target_Populations!$B$9:$H$2009,3,FALSE) &amp; " and " &amp; VLOOKUP(E1122,Flex_Target_Populations!$B$9:$H$2009,4,FALSE) &amp; " beginning at "&amp; VLOOKUP(E1122,Flex_Target_Populations!$B$9:$H$2009,5,FALSE) &amp; " and " &amp; VLOOKUP(E1122,Flex_Target_Populations!$B$9:$H$2009,6,FALSE))</f>
        <v/>
      </c>
      <c r="G1122" s="193"/>
      <c r="H1122" s="193"/>
      <c r="I1122" s="193"/>
      <c r="J1122" s="101"/>
      <c r="K1122" s="101"/>
      <c r="L1122" s="101"/>
      <c r="M1122" s="101"/>
      <c r="N1122" s="101"/>
      <c r="O1122" s="101"/>
      <c r="P1122" s="101"/>
      <c r="Q1122" s="104"/>
    </row>
    <row r="1123" spans="2:17" ht="15.75">
      <c r="B1123" s="194"/>
      <c r="C1123" s="195"/>
      <c r="D1123" s="25" t="str" cm="1">
        <f t="array" ref="D1123">_xlfn.IFS(C1123="","",AND(LEFT(C1123,3)&lt;&gt;"CRC", LEFT(C1123,3)&lt;&gt;"DRC"),VLOOKUP(Flex_Summary!C1123,Flex_Benefits!$B$13:$D$2013,3,FALSE),LEFT(C1123,3)="CRC",VLOOKUP(Flex_Summary!C1123,Flex_Benefits!$I$13:$K$2013,3,FALSE)&amp;" for "&amp;VLOOKUP(Flex_Summary!C1123,Flex_Benefits!$I$13:$K$2013,2,FALSE),LEFT(C1123,3)="DRC",IF(VLOOKUP(C1123,Flex_Benefits!$N$13:$T$2013,6,FALSE)="",VLOOKUP(C1123,Flex_Benefits!$N$13:$T$2013,7,FALSE)&amp;"% Coinsurance","$"&amp;VLOOKUP(C1123,Flex_Benefits!$N$13:$T$2013,6,FALSE)&amp;" Copayments")&amp;" for "&amp;IF(VLOOKUP(C1123,Flex_Benefits!$N$13:$T$2013,2,FALSE)&lt;&gt;'Dropdown Selections'!$Q$3,VLOOKUP(C1123,Flex_Benefits!$N$13:$T$2013,2,FALSE),"all Part D drugs on tier(s) "&amp;VLOOKUP(C1123,Flex_Benefits!$N$13:$T$2013,3,FALSE))&amp;IF(VLOOKUP(C1123,Flex_Benefits!$N$13:$T$2013,4,FALSE)='Dropdown Selections'!$E$2," with a $"&amp;VLOOKUP(C1123,Flex_Benefits!$N$13:$T$2013,5,FALSE)&amp;" deductible",""))</f>
        <v/>
      </c>
      <c r="E1123" s="195"/>
      <c r="F1123" s="29" t="str" cm="1">
        <f t="array" ref="F1123">_xlfn.IFS(E1123="","",  VLOOKUP(E1123,Flex_Target_Populations!$B$9:$H$2009,2,FALSE)='Dropdown Selections'!$F$10, 'Dropdown Selections'!$F$10, VLOOKUP(E1123,Flex_Target_Populations!$B$9:$H$2009,2,FALSE)='Dropdown Selections'!$F$9,'Dropdown Selections'!$F$9, VLOOKUP(E1123,Flex_Target_Populations!$B$9:$H$2009,2,FALSE)='Dropdown Selections'!$F$3,"Enrollees with: " &amp;VLOOKUP(E1123,Flex_Target_Populations!$B$9:$H$2009,6,FALSE), VLOOKUP(E1123,Flex_Target_Populations!$B$9:$H$2009,2,FALSE)='Dropdown Selections'!$F$2, "LIS Levels: " &amp; VLOOKUP(E1123,Flex_Target_Populations!$B$9:$H$2009,3,FALSE), VLOOKUP(E1123,Flex_Target_Populations!$B$9:$H$2009,2,FALSE)='Dropdown Selections'!$F$4, VLOOKUP(E1123,Flex_Target_Populations!$B$9:$H$2009,4,FALSE) &amp; " beginning at " &amp; VLOOKUP(E1123,Flex_Target_Populations!$B$9:$H$2009,5,FALSE), VLOOKUP(E1123,Flex_Target_Populations!$B$9:$H$2009,2,FALSE)='Dropdown Selections'!$F$5, VLOOKUP(E1123,Flex_Target_Populations!$B$9:$H$2009,4,FALSE) &amp; " beginning at "&amp; VLOOKUP(E1123,Flex_Target_Populations!$B$9:$H$2009,5,FALSE) &amp; " and " &amp; VLOOKUP(E1123,Flex_Target_Populations!$B$9:$H$2009,6,FALSE), VLOOKUP(E1123,Flex_Target_Populations!$B$9:$H$2009,2,FALSE)='Dropdown Selections'!$F$6, "LIS Levels: " &amp; VLOOKUP(E1123,Flex_Target_Populations!$B$9:$H$2009,3,FALSE) &amp; " and " &amp; VLOOKUP(E1123,Flex_Target_Populations!$B$9:$H$2009,6,FALSE), VLOOKUP(E1123,Flex_Target_Populations!$B$9:$H$2009,2,FALSE)='Dropdown Selections'!$F$7, "LIS Levels: " &amp; VLOOKUP(E1123,Flex_Target_Populations!$B$9:$H$2009,3,FALSE) &amp; " and " &amp; VLOOKUP(E1123,Flex_Target_Populations!$B$9:$H$2009,4,FALSE) &amp; " beginning at "&amp; VLOOKUP(E1123,Flex_Target_Populations!$B$9:$H$2009,5,FALSE), VLOOKUP(E1123,Flex_Target_Populations!$B$9:$H$2009,2,FALSE)='Dropdown Selections'!$F$8,  "LIS Levels: " &amp; VLOOKUP(E1123,Flex_Target_Populations!$B$9:$H$2009,3,FALSE) &amp; " and " &amp; VLOOKUP(E1123,Flex_Target_Populations!$B$9:$H$2009,4,FALSE) &amp; " beginning at "&amp; VLOOKUP(E1123,Flex_Target_Populations!$B$9:$H$2009,5,FALSE) &amp; " and " &amp; VLOOKUP(E1123,Flex_Target_Populations!$B$9:$H$2009,6,FALSE))</f>
        <v/>
      </c>
      <c r="G1123" s="193"/>
      <c r="H1123" s="193"/>
      <c r="I1123" s="193"/>
      <c r="J1123" s="101"/>
      <c r="K1123" s="101"/>
      <c r="L1123" s="101"/>
      <c r="M1123" s="101"/>
      <c r="N1123" s="101"/>
      <c r="O1123" s="101"/>
      <c r="P1123" s="101"/>
      <c r="Q1123" s="104"/>
    </row>
    <row r="1124" spans="2:17" ht="15.75">
      <c r="B1124" s="194"/>
      <c r="C1124" s="195"/>
      <c r="D1124" s="25" t="str" cm="1">
        <f t="array" ref="D1124">_xlfn.IFS(C1124="","",AND(LEFT(C1124,3)&lt;&gt;"CRC", LEFT(C1124,3)&lt;&gt;"DRC"),VLOOKUP(Flex_Summary!C1124,Flex_Benefits!$B$13:$D$2013,3,FALSE),LEFT(C1124,3)="CRC",VLOOKUP(Flex_Summary!C1124,Flex_Benefits!$I$13:$K$2013,3,FALSE)&amp;" for "&amp;VLOOKUP(Flex_Summary!C1124,Flex_Benefits!$I$13:$K$2013,2,FALSE),LEFT(C1124,3)="DRC",IF(VLOOKUP(C1124,Flex_Benefits!$N$13:$T$2013,6,FALSE)="",VLOOKUP(C1124,Flex_Benefits!$N$13:$T$2013,7,FALSE)&amp;"% Coinsurance","$"&amp;VLOOKUP(C1124,Flex_Benefits!$N$13:$T$2013,6,FALSE)&amp;" Copayments")&amp;" for "&amp;IF(VLOOKUP(C1124,Flex_Benefits!$N$13:$T$2013,2,FALSE)&lt;&gt;'Dropdown Selections'!$Q$3,VLOOKUP(C1124,Flex_Benefits!$N$13:$T$2013,2,FALSE),"all Part D drugs on tier(s) "&amp;VLOOKUP(C1124,Flex_Benefits!$N$13:$T$2013,3,FALSE))&amp;IF(VLOOKUP(C1124,Flex_Benefits!$N$13:$T$2013,4,FALSE)='Dropdown Selections'!$E$2," with a $"&amp;VLOOKUP(C1124,Flex_Benefits!$N$13:$T$2013,5,FALSE)&amp;" deductible",""))</f>
        <v/>
      </c>
      <c r="E1124" s="195"/>
      <c r="F1124" s="29" t="str" cm="1">
        <f t="array" ref="F1124">_xlfn.IFS(E1124="","",  VLOOKUP(E1124,Flex_Target_Populations!$B$9:$H$2009,2,FALSE)='Dropdown Selections'!$F$10, 'Dropdown Selections'!$F$10, VLOOKUP(E1124,Flex_Target_Populations!$B$9:$H$2009,2,FALSE)='Dropdown Selections'!$F$9,'Dropdown Selections'!$F$9, VLOOKUP(E1124,Flex_Target_Populations!$B$9:$H$2009,2,FALSE)='Dropdown Selections'!$F$3,"Enrollees with: " &amp;VLOOKUP(E1124,Flex_Target_Populations!$B$9:$H$2009,6,FALSE), VLOOKUP(E1124,Flex_Target_Populations!$B$9:$H$2009,2,FALSE)='Dropdown Selections'!$F$2, "LIS Levels: " &amp; VLOOKUP(E1124,Flex_Target_Populations!$B$9:$H$2009,3,FALSE), VLOOKUP(E1124,Flex_Target_Populations!$B$9:$H$2009,2,FALSE)='Dropdown Selections'!$F$4, VLOOKUP(E1124,Flex_Target_Populations!$B$9:$H$2009,4,FALSE) &amp; " beginning at " &amp; VLOOKUP(E1124,Flex_Target_Populations!$B$9:$H$2009,5,FALSE), VLOOKUP(E1124,Flex_Target_Populations!$B$9:$H$2009,2,FALSE)='Dropdown Selections'!$F$5, VLOOKUP(E1124,Flex_Target_Populations!$B$9:$H$2009,4,FALSE) &amp; " beginning at "&amp; VLOOKUP(E1124,Flex_Target_Populations!$B$9:$H$2009,5,FALSE) &amp; " and " &amp; VLOOKUP(E1124,Flex_Target_Populations!$B$9:$H$2009,6,FALSE), VLOOKUP(E1124,Flex_Target_Populations!$B$9:$H$2009,2,FALSE)='Dropdown Selections'!$F$6, "LIS Levels: " &amp; VLOOKUP(E1124,Flex_Target_Populations!$B$9:$H$2009,3,FALSE) &amp; " and " &amp; VLOOKUP(E1124,Flex_Target_Populations!$B$9:$H$2009,6,FALSE), VLOOKUP(E1124,Flex_Target_Populations!$B$9:$H$2009,2,FALSE)='Dropdown Selections'!$F$7, "LIS Levels: " &amp; VLOOKUP(E1124,Flex_Target_Populations!$B$9:$H$2009,3,FALSE) &amp; " and " &amp; VLOOKUP(E1124,Flex_Target_Populations!$B$9:$H$2009,4,FALSE) &amp; " beginning at "&amp; VLOOKUP(E1124,Flex_Target_Populations!$B$9:$H$2009,5,FALSE), VLOOKUP(E1124,Flex_Target_Populations!$B$9:$H$2009,2,FALSE)='Dropdown Selections'!$F$8,  "LIS Levels: " &amp; VLOOKUP(E1124,Flex_Target_Populations!$B$9:$H$2009,3,FALSE) &amp; " and " &amp; VLOOKUP(E1124,Flex_Target_Populations!$B$9:$H$2009,4,FALSE) &amp; " beginning at "&amp; VLOOKUP(E1124,Flex_Target_Populations!$B$9:$H$2009,5,FALSE) &amp; " and " &amp; VLOOKUP(E1124,Flex_Target_Populations!$B$9:$H$2009,6,FALSE))</f>
        <v/>
      </c>
      <c r="G1124" s="193"/>
      <c r="H1124" s="193"/>
      <c r="I1124" s="193"/>
      <c r="J1124" s="101"/>
      <c r="K1124" s="101"/>
      <c r="L1124" s="101"/>
      <c r="M1124" s="101"/>
      <c r="N1124" s="101"/>
      <c r="O1124" s="101"/>
      <c r="P1124" s="101"/>
      <c r="Q1124" s="104"/>
    </row>
    <row r="1125" spans="2:17" ht="15.75">
      <c r="B1125" s="194"/>
      <c r="C1125" s="195"/>
      <c r="D1125" s="25" t="str" cm="1">
        <f t="array" ref="D1125">_xlfn.IFS(C1125="","",AND(LEFT(C1125,3)&lt;&gt;"CRC", LEFT(C1125,3)&lt;&gt;"DRC"),VLOOKUP(Flex_Summary!C1125,Flex_Benefits!$B$13:$D$2013,3,FALSE),LEFT(C1125,3)="CRC",VLOOKUP(Flex_Summary!C1125,Flex_Benefits!$I$13:$K$2013,3,FALSE)&amp;" for "&amp;VLOOKUP(Flex_Summary!C1125,Flex_Benefits!$I$13:$K$2013,2,FALSE),LEFT(C1125,3)="DRC",IF(VLOOKUP(C1125,Flex_Benefits!$N$13:$T$2013,6,FALSE)="",VLOOKUP(C1125,Flex_Benefits!$N$13:$T$2013,7,FALSE)&amp;"% Coinsurance","$"&amp;VLOOKUP(C1125,Flex_Benefits!$N$13:$T$2013,6,FALSE)&amp;" Copayments")&amp;" for "&amp;IF(VLOOKUP(C1125,Flex_Benefits!$N$13:$T$2013,2,FALSE)&lt;&gt;'Dropdown Selections'!$Q$3,VLOOKUP(C1125,Flex_Benefits!$N$13:$T$2013,2,FALSE),"all Part D drugs on tier(s) "&amp;VLOOKUP(C1125,Flex_Benefits!$N$13:$T$2013,3,FALSE))&amp;IF(VLOOKUP(C1125,Flex_Benefits!$N$13:$T$2013,4,FALSE)='Dropdown Selections'!$E$2," with a $"&amp;VLOOKUP(C1125,Flex_Benefits!$N$13:$T$2013,5,FALSE)&amp;" deductible",""))</f>
        <v/>
      </c>
      <c r="E1125" s="195"/>
      <c r="F1125" s="29" t="str" cm="1">
        <f t="array" ref="F1125">_xlfn.IFS(E1125="","",  VLOOKUP(E1125,Flex_Target_Populations!$B$9:$H$2009,2,FALSE)='Dropdown Selections'!$F$10, 'Dropdown Selections'!$F$10, VLOOKUP(E1125,Flex_Target_Populations!$B$9:$H$2009,2,FALSE)='Dropdown Selections'!$F$9,'Dropdown Selections'!$F$9, VLOOKUP(E1125,Flex_Target_Populations!$B$9:$H$2009,2,FALSE)='Dropdown Selections'!$F$3,"Enrollees with: " &amp;VLOOKUP(E1125,Flex_Target_Populations!$B$9:$H$2009,6,FALSE), VLOOKUP(E1125,Flex_Target_Populations!$B$9:$H$2009,2,FALSE)='Dropdown Selections'!$F$2, "LIS Levels: " &amp; VLOOKUP(E1125,Flex_Target_Populations!$B$9:$H$2009,3,FALSE), VLOOKUP(E1125,Flex_Target_Populations!$B$9:$H$2009,2,FALSE)='Dropdown Selections'!$F$4, VLOOKUP(E1125,Flex_Target_Populations!$B$9:$H$2009,4,FALSE) &amp; " beginning at " &amp; VLOOKUP(E1125,Flex_Target_Populations!$B$9:$H$2009,5,FALSE), VLOOKUP(E1125,Flex_Target_Populations!$B$9:$H$2009,2,FALSE)='Dropdown Selections'!$F$5, VLOOKUP(E1125,Flex_Target_Populations!$B$9:$H$2009,4,FALSE) &amp; " beginning at "&amp; VLOOKUP(E1125,Flex_Target_Populations!$B$9:$H$2009,5,FALSE) &amp; " and " &amp; VLOOKUP(E1125,Flex_Target_Populations!$B$9:$H$2009,6,FALSE), VLOOKUP(E1125,Flex_Target_Populations!$B$9:$H$2009,2,FALSE)='Dropdown Selections'!$F$6, "LIS Levels: " &amp; VLOOKUP(E1125,Flex_Target_Populations!$B$9:$H$2009,3,FALSE) &amp; " and " &amp; VLOOKUP(E1125,Flex_Target_Populations!$B$9:$H$2009,6,FALSE), VLOOKUP(E1125,Flex_Target_Populations!$B$9:$H$2009,2,FALSE)='Dropdown Selections'!$F$7, "LIS Levels: " &amp; VLOOKUP(E1125,Flex_Target_Populations!$B$9:$H$2009,3,FALSE) &amp; " and " &amp; VLOOKUP(E1125,Flex_Target_Populations!$B$9:$H$2009,4,FALSE) &amp; " beginning at "&amp; VLOOKUP(E1125,Flex_Target_Populations!$B$9:$H$2009,5,FALSE), VLOOKUP(E1125,Flex_Target_Populations!$B$9:$H$2009,2,FALSE)='Dropdown Selections'!$F$8,  "LIS Levels: " &amp; VLOOKUP(E1125,Flex_Target_Populations!$B$9:$H$2009,3,FALSE) &amp; " and " &amp; VLOOKUP(E1125,Flex_Target_Populations!$B$9:$H$2009,4,FALSE) &amp; " beginning at "&amp; VLOOKUP(E1125,Flex_Target_Populations!$B$9:$H$2009,5,FALSE) &amp; " and " &amp; VLOOKUP(E1125,Flex_Target_Populations!$B$9:$H$2009,6,FALSE))</f>
        <v/>
      </c>
      <c r="G1125" s="193"/>
      <c r="H1125" s="193"/>
      <c r="I1125" s="193"/>
      <c r="J1125" s="101"/>
      <c r="K1125" s="101"/>
      <c r="L1125" s="101"/>
      <c r="M1125" s="101"/>
      <c r="N1125" s="101"/>
      <c r="O1125" s="101"/>
      <c r="P1125" s="101"/>
      <c r="Q1125" s="104"/>
    </row>
    <row r="1126" spans="2:17" ht="15.75">
      <c r="B1126" s="194"/>
      <c r="C1126" s="195"/>
      <c r="D1126" s="25" t="str" cm="1">
        <f t="array" ref="D1126">_xlfn.IFS(C1126="","",AND(LEFT(C1126,3)&lt;&gt;"CRC", LEFT(C1126,3)&lt;&gt;"DRC"),VLOOKUP(Flex_Summary!C1126,Flex_Benefits!$B$13:$D$2013,3,FALSE),LEFT(C1126,3)="CRC",VLOOKUP(Flex_Summary!C1126,Flex_Benefits!$I$13:$K$2013,3,FALSE)&amp;" for "&amp;VLOOKUP(Flex_Summary!C1126,Flex_Benefits!$I$13:$K$2013,2,FALSE),LEFT(C1126,3)="DRC",IF(VLOOKUP(C1126,Flex_Benefits!$N$13:$T$2013,6,FALSE)="",VLOOKUP(C1126,Flex_Benefits!$N$13:$T$2013,7,FALSE)&amp;"% Coinsurance","$"&amp;VLOOKUP(C1126,Flex_Benefits!$N$13:$T$2013,6,FALSE)&amp;" Copayments")&amp;" for "&amp;IF(VLOOKUP(C1126,Flex_Benefits!$N$13:$T$2013,2,FALSE)&lt;&gt;'Dropdown Selections'!$Q$3,VLOOKUP(C1126,Flex_Benefits!$N$13:$T$2013,2,FALSE),"all Part D drugs on tier(s) "&amp;VLOOKUP(C1126,Flex_Benefits!$N$13:$T$2013,3,FALSE))&amp;IF(VLOOKUP(C1126,Flex_Benefits!$N$13:$T$2013,4,FALSE)='Dropdown Selections'!$E$2," with a $"&amp;VLOOKUP(C1126,Flex_Benefits!$N$13:$T$2013,5,FALSE)&amp;" deductible",""))</f>
        <v/>
      </c>
      <c r="E1126" s="195"/>
      <c r="F1126" s="29" t="str" cm="1">
        <f t="array" ref="F1126">_xlfn.IFS(E1126="","",  VLOOKUP(E1126,Flex_Target_Populations!$B$9:$H$2009,2,FALSE)='Dropdown Selections'!$F$10, 'Dropdown Selections'!$F$10, VLOOKUP(E1126,Flex_Target_Populations!$B$9:$H$2009,2,FALSE)='Dropdown Selections'!$F$9,'Dropdown Selections'!$F$9, VLOOKUP(E1126,Flex_Target_Populations!$B$9:$H$2009,2,FALSE)='Dropdown Selections'!$F$3,"Enrollees with: " &amp;VLOOKUP(E1126,Flex_Target_Populations!$B$9:$H$2009,6,FALSE), VLOOKUP(E1126,Flex_Target_Populations!$B$9:$H$2009,2,FALSE)='Dropdown Selections'!$F$2, "LIS Levels: " &amp; VLOOKUP(E1126,Flex_Target_Populations!$B$9:$H$2009,3,FALSE), VLOOKUP(E1126,Flex_Target_Populations!$B$9:$H$2009,2,FALSE)='Dropdown Selections'!$F$4, VLOOKUP(E1126,Flex_Target_Populations!$B$9:$H$2009,4,FALSE) &amp; " beginning at " &amp; VLOOKUP(E1126,Flex_Target_Populations!$B$9:$H$2009,5,FALSE), VLOOKUP(E1126,Flex_Target_Populations!$B$9:$H$2009,2,FALSE)='Dropdown Selections'!$F$5, VLOOKUP(E1126,Flex_Target_Populations!$B$9:$H$2009,4,FALSE) &amp; " beginning at "&amp; VLOOKUP(E1126,Flex_Target_Populations!$B$9:$H$2009,5,FALSE) &amp; " and " &amp; VLOOKUP(E1126,Flex_Target_Populations!$B$9:$H$2009,6,FALSE), VLOOKUP(E1126,Flex_Target_Populations!$B$9:$H$2009,2,FALSE)='Dropdown Selections'!$F$6, "LIS Levels: " &amp; VLOOKUP(E1126,Flex_Target_Populations!$B$9:$H$2009,3,FALSE) &amp; " and " &amp; VLOOKUP(E1126,Flex_Target_Populations!$B$9:$H$2009,6,FALSE), VLOOKUP(E1126,Flex_Target_Populations!$B$9:$H$2009,2,FALSE)='Dropdown Selections'!$F$7, "LIS Levels: " &amp; VLOOKUP(E1126,Flex_Target_Populations!$B$9:$H$2009,3,FALSE) &amp; " and " &amp; VLOOKUP(E1126,Flex_Target_Populations!$B$9:$H$2009,4,FALSE) &amp; " beginning at "&amp; VLOOKUP(E1126,Flex_Target_Populations!$B$9:$H$2009,5,FALSE), VLOOKUP(E1126,Flex_Target_Populations!$B$9:$H$2009,2,FALSE)='Dropdown Selections'!$F$8,  "LIS Levels: " &amp; VLOOKUP(E1126,Flex_Target_Populations!$B$9:$H$2009,3,FALSE) &amp; " and " &amp; VLOOKUP(E1126,Flex_Target_Populations!$B$9:$H$2009,4,FALSE) &amp; " beginning at "&amp; VLOOKUP(E1126,Flex_Target_Populations!$B$9:$H$2009,5,FALSE) &amp; " and " &amp; VLOOKUP(E1126,Flex_Target_Populations!$B$9:$H$2009,6,FALSE))</f>
        <v/>
      </c>
      <c r="G1126" s="193"/>
      <c r="H1126" s="193"/>
      <c r="I1126" s="193"/>
      <c r="J1126" s="101"/>
      <c r="K1126" s="101"/>
      <c r="L1126" s="101"/>
      <c r="M1126" s="101"/>
      <c r="N1126" s="101"/>
      <c r="O1126" s="101"/>
      <c r="P1126" s="101"/>
      <c r="Q1126" s="104"/>
    </row>
    <row r="1127" spans="2:17" ht="15.75">
      <c r="B1127" s="194"/>
      <c r="C1127" s="195"/>
      <c r="D1127" s="25" t="str" cm="1">
        <f t="array" ref="D1127">_xlfn.IFS(C1127="","",AND(LEFT(C1127,3)&lt;&gt;"CRC", LEFT(C1127,3)&lt;&gt;"DRC"),VLOOKUP(Flex_Summary!C1127,Flex_Benefits!$B$13:$D$2013,3,FALSE),LEFT(C1127,3)="CRC",VLOOKUP(Flex_Summary!C1127,Flex_Benefits!$I$13:$K$2013,3,FALSE)&amp;" for "&amp;VLOOKUP(Flex_Summary!C1127,Flex_Benefits!$I$13:$K$2013,2,FALSE),LEFT(C1127,3)="DRC",IF(VLOOKUP(C1127,Flex_Benefits!$N$13:$T$2013,6,FALSE)="",VLOOKUP(C1127,Flex_Benefits!$N$13:$T$2013,7,FALSE)&amp;"% Coinsurance","$"&amp;VLOOKUP(C1127,Flex_Benefits!$N$13:$T$2013,6,FALSE)&amp;" Copayments")&amp;" for "&amp;IF(VLOOKUP(C1127,Flex_Benefits!$N$13:$T$2013,2,FALSE)&lt;&gt;'Dropdown Selections'!$Q$3,VLOOKUP(C1127,Flex_Benefits!$N$13:$T$2013,2,FALSE),"all Part D drugs on tier(s) "&amp;VLOOKUP(C1127,Flex_Benefits!$N$13:$T$2013,3,FALSE))&amp;IF(VLOOKUP(C1127,Flex_Benefits!$N$13:$T$2013,4,FALSE)='Dropdown Selections'!$E$2," with a $"&amp;VLOOKUP(C1127,Flex_Benefits!$N$13:$T$2013,5,FALSE)&amp;" deductible",""))</f>
        <v/>
      </c>
      <c r="E1127" s="195"/>
      <c r="F1127" s="29" t="str" cm="1">
        <f t="array" ref="F1127">_xlfn.IFS(E1127="","",  VLOOKUP(E1127,Flex_Target_Populations!$B$9:$H$2009,2,FALSE)='Dropdown Selections'!$F$10, 'Dropdown Selections'!$F$10, VLOOKUP(E1127,Flex_Target_Populations!$B$9:$H$2009,2,FALSE)='Dropdown Selections'!$F$9,'Dropdown Selections'!$F$9, VLOOKUP(E1127,Flex_Target_Populations!$B$9:$H$2009,2,FALSE)='Dropdown Selections'!$F$3,"Enrollees with: " &amp;VLOOKUP(E1127,Flex_Target_Populations!$B$9:$H$2009,6,FALSE), VLOOKUP(E1127,Flex_Target_Populations!$B$9:$H$2009,2,FALSE)='Dropdown Selections'!$F$2, "LIS Levels: " &amp; VLOOKUP(E1127,Flex_Target_Populations!$B$9:$H$2009,3,FALSE), VLOOKUP(E1127,Flex_Target_Populations!$B$9:$H$2009,2,FALSE)='Dropdown Selections'!$F$4, VLOOKUP(E1127,Flex_Target_Populations!$B$9:$H$2009,4,FALSE) &amp; " beginning at " &amp; VLOOKUP(E1127,Flex_Target_Populations!$B$9:$H$2009,5,FALSE), VLOOKUP(E1127,Flex_Target_Populations!$B$9:$H$2009,2,FALSE)='Dropdown Selections'!$F$5, VLOOKUP(E1127,Flex_Target_Populations!$B$9:$H$2009,4,FALSE) &amp; " beginning at "&amp; VLOOKUP(E1127,Flex_Target_Populations!$B$9:$H$2009,5,FALSE) &amp; " and " &amp; VLOOKUP(E1127,Flex_Target_Populations!$B$9:$H$2009,6,FALSE), VLOOKUP(E1127,Flex_Target_Populations!$B$9:$H$2009,2,FALSE)='Dropdown Selections'!$F$6, "LIS Levels: " &amp; VLOOKUP(E1127,Flex_Target_Populations!$B$9:$H$2009,3,FALSE) &amp; " and " &amp; VLOOKUP(E1127,Flex_Target_Populations!$B$9:$H$2009,6,FALSE), VLOOKUP(E1127,Flex_Target_Populations!$B$9:$H$2009,2,FALSE)='Dropdown Selections'!$F$7, "LIS Levels: " &amp; VLOOKUP(E1127,Flex_Target_Populations!$B$9:$H$2009,3,FALSE) &amp; " and " &amp; VLOOKUP(E1127,Flex_Target_Populations!$B$9:$H$2009,4,FALSE) &amp; " beginning at "&amp; VLOOKUP(E1127,Flex_Target_Populations!$B$9:$H$2009,5,FALSE), VLOOKUP(E1127,Flex_Target_Populations!$B$9:$H$2009,2,FALSE)='Dropdown Selections'!$F$8,  "LIS Levels: " &amp; VLOOKUP(E1127,Flex_Target_Populations!$B$9:$H$2009,3,FALSE) &amp; " and " &amp; VLOOKUP(E1127,Flex_Target_Populations!$B$9:$H$2009,4,FALSE) &amp; " beginning at "&amp; VLOOKUP(E1127,Flex_Target_Populations!$B$9:$H$2009,5,FALSE) &amp; " and " &amp; VLOOKUP(E1127,Flex_Target_Populations!$B$9:$H$2009,6,FALSE))</f>
        <v/>
      </c>
      <c r="G1127" s="193"/>
      <c r="H1127" s="193"/>
      <c r="I1127" s="193"/>
      <c r="J1127" s="101"/>
      <c r="K1127" s="101"/>
      <c r="L1127" s="101"/>
      <c r="M1127" s="101"/>
      <c r="N1127" s="101"/>
      <c r="O1127" s="101"/>
      <c r="P1127" s="101"/>
      <c r="Q1127" s="104"/>
    </row>
    <row r="1128" spans="2:17" ht="15.75">
      <c r="B1128" s="194"/>
      <c r="C1128" s="195"/>
      <c r="D1128" s="25" t="str" cm="1">
        <f t="array" ref="D1128">_xlfn.IFS(C1128="","",AND(LEFT(C1128,3)&lt;&gt;"CRC", LEFT(C1128,3)&lt;&gt;"DRC"),VLOOKUP(Flex_Summary!C1128,Flex_Benefits!$B$13:$D$2013,3,FALSE),LEFT(C1128,3)="CRC",VLOOKUP(Flex_Summary!C1128,Flex_Benefits!$I$13:$K$2013,3,FALSE)&amp;" for "&amp;VLOOKUP(Flex_Summary!C1128,Flex_Benefits!$I$13:$K$2013,2,FALSE),LEFT(C1128,3)="DRC",IF(VLOOKUP(C1128,Flex_Benefits!$N$13:$T$2013,6,FALSE)="",VLOOKUP(C1128,Flex_Benefits!$N$13:$T$2013,7,FALSE)&amp;"% Coinsurance","$"&amp;VLOOKUP(C1128,Flex_Benefits!$N$13:$T$2013,6,FALSE)&amp;" Copayments")&amp;" for "&amp;IF(VLOOKUP(C1128,Flex_Benefits!$N$13:$T$2013,2,FALSE)&lt;&gt;'Dropdown Selections'!$Q$3,VLOOKUP(C1128,Flex_Benefits!$N$13:$T$2013,2,FALSE),"all Part D drugs on tier(s) "&amp;VLOOKUP(C1128,Flex_Benefits!$N$13:$T$2013,3,FALSE))&amp;IF(VLOOKUP(C1128,Flex_Benefits!$N$13:$T$2013,4,FALSE)='Dropdown Selections'!$E$2," with a $"&amp;VLOOKUP(C1128,Flex_Benefits!$N$13:$T$2013,5,FALSE)&amp;" deductible",""))</f>
        <v/>
      </c>
      <c r="E1128" s="195"/>
      <c r="F1128" s="29" t="str" cm="1">
        <f t="array" ref="F1128">_xlfn.IFS(E1128="","",  VLOOKUP(E1128,Flex_Target_Populations!$B$9:$H$2009,2,FALSE)='Dropdown Selections'!$F$10, 'Dropdown Selections'!$F$10, VLOOKUP(E1128,Flex_Target_Populations!$B$9:$H$2009,2,FALSE)='Dropdown Selections'!$F$9,'Dropdown Selections'!$F$9, VLOOKUP(E1128,Flex_Target_Populations!$B$9:$H$2009,2,FALSE)='Dropdown Selections'!$F$3,"Enrollees with: " &amp;VLOOKUP(E1128,Flex_Target_Populations!$B$9:$H$2009,6,FALSE), VLOOKUP(E1128,Flex_Target_Populations!$B$9:$H$2009,2,FALSE)='Dropdown Selections'!$F$2, "LIS Levels: " &amp; VLOOKUP(E1128,Flex_Target_Populations!$B$9:$H$2009,3,FALSE), VLOOKUP(E1128,Flex_Target_Populations!$B$9:$H$2009,2,FALSE)='Dropdown Selections'!$F$4, VLOOKUP(E1128,Flex_Target_Populations!$B$9:$H$2009,4,FALSE) &amp; " beginning at " &amp; VLOOKUP(E1128,Flex_Target_Populations!$B$9:$H$2009,5,FALSE), VLOOKUP(E1128,Flex_Target_Populations!$B$9:$H$2009,2,FALSE)='Dropdown Selections'!$F$5, VLOOKUP(E1128,Flex_Target_Populations!$B$9:$H$2009,4,FALSE) &amp; " beginning at "&amp; VLOOKUP(E1128,Flex_Target_Populations!$B$9:$H$2009,5,FALSE) &amp; " and " &amp; VLOOKUP(E1128,Flex_Target_Populations!$B$9:$H$2009,6,FALSE), VLOOKUP(E1128,Flex_Target_Populations!$B$9:$H$2009,2,FALSE)='Dropdown Selections'!$F$6, "LIS Levels: " &amp; VLOOKUP(E1128,Flex_Target_Populations!$B$9:$H$2009,3,FALSE) &amp; " and " &amp; VLOOKUP(E1128,Flex_Target_Populations!$B$9:$H$2009,6,FALSE), VLOOKUP(E1128,Flex_Target_Populations!$B$9:$H$2009,2,FALSE)='Dropdown Selections'!$F$7, "LIS Levels: " &amp; VLOOKUP(E1128,Flex_Target_Populations!$B$9:$H$2009,3,FALSE) &amp; " and " &amp; VLOOKUP(E1128,Flex_Target_Populations!$B$9:$H$2009,4,FALSE) &amp; " beginning at "&amp; VLOOKUP(E1128,Flex_Target_Populations!$B$9:$H$2009,5,FALSE), VLOOKUP(E1128,Flex_Target_Populations!$B$9:$H$2009,2,FALSE)='Dropdown Selections'!$F$8,  "LIS Levels: " &amp; VLOOKUP(E1128,Flex_Target_Populations!$B$9:$H$2009,3,FALSE) &amp; " and " &amp; VLOOKUP(E1128,Flex_Target_Populations!$B$9:$H$2009,4,FALSE) &amp; " beginning at "&amp; VLOOKUP(E1128,Flex_Target_Populations!$B$9:$H$2009,5,FALSE) &amp; " and " &amp; VLOOKUP(E1128,Flex_Target_Populations!$B$9:$H$2009,6,FALSE))</f>
        <v/>
      </c>
      <c r="G1128" s="193"/>
      <c r="H1128" s="193"/>
      <c r="I1128" s="193"/>
      <c r="J1128" s="101"/>
      <c r="K1128" s="101"/>
      <c r="L1128" s="101"/>
      <c r="M1128" s="101"/>
      <c r="N1128" s="101"/>
      <c r="O1128" s="101"/>
      <c r="P1128" s="101"/>
      <c r="Q1128" s="104"/>
    </row>
    <row r="1129" spans="2:17" ht="15.75">
      <c r="B1129" s="194"/>
      <c r="C1129" s="195"/>
      <c r="D1129" s="25" t="str" cm="1">
        <f t="array" ref="D1129">_xlfn.IFS(C1129="","",AND(LEFT(C1129,3)&lt;&gt;"CRC", LEFT(C1129,3)&lt;&gt;"DRC"),VLOOKUP(Flex_Summary!C1129,Flex_Benefits!$B$13:$D$2013,3,FALSE),LEFT(C1129,3)="CRC",VLOOKUP(Flex_Summary!C1129,Flex_Benefits!$I$13:$K$2013,3,FALSE)&amp;" for "&amp;VLOOKUP(Flex_Summary!C1129,Flex_Benefits!$I$13:$K$2013,2,FALSE),LEFT(C1129,3)="DRC",IF(VLOOKUP(C1129,Flex_Benefits!$N$13:$T$2013,6,FALSE)="",VLOOKUP(C1129,Flex_Benefits!$N$13:$T$2013,7,FALSE)&amp;"% Coinsurance","$"&amp;VLOOKUP(C1129,Flex_Benefits!$N$13:$T$2013,6,FALSE)&amp;" Copayments")&amp;" for "&amp;IF(VLOOKUP(C1129,Flex_Benefits!$N$13:$T$2013,2,FALSE)&lt;&gt;'Dropdown Selections'!$Q$3,VLOOKUP(C1129,Flex_Benefits!$N$13:$T$2013,2,FALSE),"all Part D drugs on tier(s) "&amp;VLOOKUP(C1129,Flex_Benefits!$N$13:$T$2013,3,FALSE))&amp;IF(VLOOKUP(C1129,Flex_Benefits!$N$13:$T$2013,4,FALSE)='Dropdown Selections'!$E$2," with a $"&amp;VLOOKUP(C1129,Flex_Benefits!$N$13:$T$2013,5,FALSE)&amp;" deductible",""))</f>
        <v/>
      </c>
      <c r="E1129" s="195"/>
      <c r="F1129" s="29" t="str" cm="1">
        <f t="array" ref="F1129">_xlfn.IFS(E1129="","",  VLOOKUP(E1129,Flex_Target_Populations!$B$9:$H$2009,2,FALSE)='Dropdown Selections'!$F$10, 'Dropdown Selections'!$F$10, VLOOKUP(E1129,Flex_Target_Populations!$B$9:$H$2009,2,FALSE)='Dropdown Selections'!$F$9,'Dropdown Selections'!$F$9, VLOOKUP(E1129,Flex_Target_Populations!$B$9:$H$2009,2,FALSE)='Dropdown Selections'!$F$3,"Enrollees with: " &amp;VLOOKUP(E1129,Flex_Target_Populations!$B$9:$H$2009,6,FALSE), VLOOKUP(E1129,Flex_Target_Populations!$B$9:$H$2009,2,FALSE)='Dropdown Selections'!$F$2, "LIS Levels: " &amp; VLOOKUP(E1129,Flex_Target_Populations!$B$9:$H$2009,3,FALSE), VLOOKUP(E1129,Flex_Target_Populations!$B$9:$H$2009,2,FALSE)='Dropdown Selections'!$F$4, VLOOKUP(E1129,Flex_Target_Populations!$B$9:$H$2009,4,FALSE) &amp; " beginning at " &amp; VLOOKUP(E1129,Flex_Target_Populations!$B$9:$H$2009,5,FALSE), VLOOKUP(E1129,Flex_Target_Populations!$B$9:$H$2009,2,FALSE)='Dropdown Selections'!$F$5, VLOOKUP(E1129,Flex_Target_Populations!$B$9:$H$2009,4,FALSE) &amp; " beginning at "&amp; VLOOKUP(E1129,Flex_Target_Populations!$B$9:$H$2009,5,FALSE) &amp; " and " &amp; VLOOKUP(E1129,Flex_Target_Populations!$B$9:$H$2009,6,FALSE), VLOOKUP(E1129,Flex_Target_Populations!$B$9:$H$2009,2,FALSE)='Dropdown Selections'!$F$6, "LIS Levels: " &amp; VLOOKUP(E1129,Flex_Target_Populations!$B$9:$H$2009,3,FALSE) &amp; " and " &amp; VLOOKUP(E1129,Flex_Target_Populations!$B$9:$H$2009,6,FALSE), VLOOKUP(E1129,Flex_Target_Populations!$B$9:$H$2009,2,FALSE)='Dropdown Selections'!$F$7, "LIS Levels: " &amp; VLOOKUP(E1129,Flex_Target_Populations!$B$9:$H$2009,3,FALSE) &amp; " and " &amp; VLOOKUP(E1129,Flex_Target_Populations!$B$9:$H$2009,4,FALSE) &amp; " beginning at "&amp; VLOOKUP(E1129,Flex_Target_Populations!$B$9:$H$2009,5,FALSE), VLOOKUP(E1129,Flex_Target_Populations!$B$9:$H$2009,2,FALSE)='Dropdown Selections'!$F$8,  "LIS Levels: " &amp; VLOOKUP(E1129,Flex_Target_Populations!$B$9:$H$2009,3,FALSE) &amp; " and " &amp; VLOOKUP(E1129,Flex_Target_Populations!$B$9:$H$2009,4,FALSE) &amp; " beginning at "&amp; VLOOKUP(E1129,Flex_Target_Populations!$B$9:$H$2009,5,FALSE) &amp; " and " &amp; VLOOKUP(E1129,Flex_Target_Populations!$B$9:$H$2009,6,FALSE))</f>
        <v/>
      </c>
      <c r="G1129" s="193"/>
      <c r="H1129" s="193"/>
      <c r="I1129" s="193"/>
      <c r="J1129" s="101"/>
      <c r="K1129" s="101"/>
      <c r="L1129" s="101"/>
      <c r="M1129" s="101"/>
      <c r="N1129" s="101"/>
      <c r="O1129" s="101"/>
      <c r="P1129" s="101"/>
      <c r="Q1129" s="104"/>
    </row>
    <row r="1130" spans="2:17" ht="15.75">
      <c r="B1130" s="194"/>
      <c r="C1130" s="195"/>
      <c r="D1130" s="25" t="str" cm="1">
        <f t="array" ref="D1130">_xlfn.IFS(C1130="","",AND(LEFT(C1130,3)&lt;&gt;"CRC", LEFT(C1130,3)&lt;&gt;"DRC"),VLOOKUP(Flex_Summary!C1130,Flex_Benefits!$B$13:$D$2013,3,FALSE),LEFT(C1130,3)="CRC",VLOOKUP(Flex_Summary!C1130,Flex_Benefits!$I$13:$K$2013,3,FALSE)&amp;" for "&amp;VLOOKUP(Flex_Summary!C1130,Flex_Benefits!$I$13:$K$2013,2,FALSE),LEFT(C1130,3)="DRC",IF(VLOOKUP(C1130,Flex_Benefits!$N$13:$T$2013,6,FALSE)="",VLOOKUP(C1130,Flex_Benefits!$N$13:$T$2013,7,FALSE)&amp;"% Coinsurance","$"&amp;VLOOKUP(C1130,Flex_Benefits!$N$13:$T$2013,6,FALSE)&amp;" Copayments")&amp;" for "&amp;IF(VLOOKUP(C1130,Flex_Benefits!$N$13:$T$2013,2,FALSE)&lt;&gt;'Dropdown Selections'!$Q$3,VLOOKUP(C1130,Flex_Benefits!$N$13:$T$2013,2,FALSE),"all Part D drugs on tier(s) "&amp;VLOOKUP(C1130,Flex_Benefits!$N$13:$T$2013,3,FALSE))&amp;IF(VLOOKUP(C1130,Flex_Benefits!$N$13:$T$2013,4,FALSE)='Dropdown Selections'!$E$2," with a $"&amp;VLOOKUP(C1130,Flex_Benefits!$N$13:$T$2013,5,FALSE)&amp;" deductible",""))</f>
        <v/>
      </c>
      <c r="E1130" s="195"/>
      <c r="F1130" s="29" t="str" cm="1">
        <f t="array" ref="F1130">_xlfn.IFS(E1130="","",  VLOOKUP(E1130,Flex_Target_Populations!$B$9:$H$2009,2,FALSE)='Dropdown Selections'!$F$10, 'Dropdown Selections'!$F$10, VLOOKUP(E1130,Flex_Target_Populations!$B$9:$H$2009,2,FALSE)='Dropdown Selections'!$F$9,'Dropdown Selections'!$F$9, VLOOKUP(E1130,Flex_Target_Populations!$B$9:$H$2009,2,FALSE)='Dropdown Selections'!$F$3,"Enrollees with: " &amp;VLOOKUP(E1130,Flex_Target_Populations!$B$9:$H$2009,6,FALSE), VLOOKUP(E1130,Flex_Target_Populations!$B$9:$H$2009,2,FALSE)='Dropdown Selections'!$F$2, "LIS Levels: " &amp; VLOOKUP(E1130,Flex_Target_Populations!$B$9:$H$2009,3,FALSE), VLOOKUP(E1130,Flex_Target_Populations!$B$9:$H$2009,2,FALSE)='Dropdown Selections'!$F$4, VLOOKUP(E1130,Flex_Target_Populations!$B$9:$H$2009,4,FALSE) &amp; " beginning at " &amp; VLOOKUP(E1130,Flex_Target_Populations!$B$9:$H$2009,5,FALSE), VLOOKUP(E1130,Flex_Target_Populations!$B$9:$H$2009,2,FALSE)='Dropdown Selections'!$F$5, VLOOKUP(E1130,Flex_Target_Populations!$B$9:$H$2009,4,FALSE) &amp; " beginning at "&amp; VLOOKUP(E1130,Flex_Target_Populations!$B$9:$H$2009,5,FALSE) &amp; " and " &amp; VLOOKUP(E1130,Flex_Target_Populations!$B$9:$H$2009,6,FALSE), VLOOKUP(E1130,Flex_Target_Populations!$B$9:$H$2009,2,FALSE)='Dropdown Selections'!$F$6, "LIS Levels: " &amp; VLOOKUP(E1130,Flex_Target_Populations!$B$9:$H$2009,3,FALSE) &amp; " and " &amp; VLOOKUP(E1130,Flex_Target_Populations!$B$9:$H$2009,6,FALSE), VLOOKUP(E1130,Flex_Target_Populations!$B$9:$H$2009,2,FALSE)='Dropdown Selections'!$F$7, "LIS Levels: " &amp; VLOOKUP(E1130,Flex_Target_Populations!$B$9:$H$2009,3,FALSE) &amp; " and " &amp; VLOOKUP(E1130,Flex_Target_Populations!$B$9:$H$2009,4,FALSE) &amp; " beginning at "&amp; VLOOKUP(E1130,Flex_Target_Populations!$B$9:$H$2009,5,FALSE), VLOOKUP(E1130,Flex_Target_Populations!$B$9:$H$2009,2,FALSE)='Dropdown Selections'!$F$8,  "LIS Levels: " &amp; VLOOKUP(E1130,Flex_Target_Populations!$B$9:$H$2009,3,FALSE) &amp; " and " &amp; VLOOKUP(E1130,Flex_Target_Populations!$B$9:$H$2009,4,FALSE) &amp; " beginning at "&amp; VLOOKUP(E1130,Flex_Target_Populations!$B$9:$H$2009,5,FALSE) &amp; " and " &amp; VLOOKUP(E1130,Flex_Target_Populations!$B$9:$H$2009,6,FALSE))</f>
        <v/>
      </c>
      <c r="G1130" s="193"/>
      <c r="H1130" s="193"/>
      <c r="I1130" s="193"/>
      <c r="J1130" s="101"/>
      <c r="K1130" s="101"/>
      <c r="L1130" s="101"/>
      <c r="M1130" s="101"/>
      <c r="N1130" s="101"/>
      <c r="O1130" s="101"/>
      <c r="P1130" s="101"/>
      <c r="Q1130" s="104"/>
    </row>
    <row r="1131" spans="2:17" ht="15.75">
      <c r="B1131" s="194"/>
      <c r="C1131" s="195"/>
      <c r="D1131" s="25" t="str" cm="1">
        <f t="array" ref="D1131">_xlfn.IFS(C1131="","",AND(LEFT(C1131,3)&lt;&gt;"CRC", LEFT(C1131,3)&lt;&gt;"DRC"),VLOOKUP(Flex_Summary!C1131,Flex_Benefits!$B$13:$D$2013,3,FALSE),LEFT(C1131,3)="CRC",VLOOKUP(Flex_Summary!C1131,Flex_Benefits!$I$13:$K$2013,3,FALSE)&amp;" for "&amp;VLOOKUP(Flex_Summary!C1131,Flex_Benefits!$I$13:$K$2013,2,FALSE),LEFT(C1131,3)="DRC",IF(VLOOKUP(C1131,Flex_Benefits!$N$13:$T$2013,6,FALSE)="",VLOOKUP(C1131,Flex_Benefits!$N$13:$T$2013,7,FALSE)&amp;"% Coinsurance","$"&amp;VLOOKUP(C1131,Flex_Benefits!$N$13:$T$2013,6,FALSE)&amp;" Copayments")&amp;" for "&amp;IF(VLOOKUP(C1131,Flex_Benefits!$N$13:$T$2013,2,FALSE)&lt;&gt;'Dropdown Selections'!$Q$3,VLOOKUP(C1131,Flex_Benefits!$N$13:$T$2013,2,FALSE),"all Part D drugs on tier(s) "&amp;VLOOKUP(C1131,Flex_Benefits!$N$13:$T$2013,3,FALSE))&amp;IF(VLOOKUP(C1131,Flex_Benefits!$N$13:$T$2013,4,FALSE)='Dropdown Selections'!$E$2," with a $"&amp;VLOOKUP(C1131,Flex_Benefits!$N$13:$T$2013,5,FALSE)&amp;" deductible",""))</f>
        <v/>
      </c>
      <c r="E1131" s="195"/>
      <c r="F1131" s="29" t="str" cm="1">
        <f t="array" ref="F1131">_xlfn.IFS(E1131="","",  VLOOKUP(E1131,Flex_Target_Populations!$B$9:$H$2009,2,FALSE)='Dropdown Selections'!$F$10, 'Dropdown Selections'!$F$10, VLOOKUP(E1131,Flex_Target_Populations!$B$9:$H$2009,2,FALSE)='Dropdown Selections'!$F$9,'Dropdown Selections'!$F$9, VLOOKUP(E1131,Flex_Target_Populations!$B$9:$H$2009,2,FALSE)='Dropdown Selections'!$F$3,"Enrollees with: " &amp;VLOOKUP(E1131,Flex_Target_Populations!$B$9:$H$2009,6,FALSE), VLOOKUP(E1131,Flex_Target_Populations!$B$9:$H$2009,2,FALSE)='Dropdown Selections'!$F$2, "LIS Levels: " &amp; VLOOKUP(E1131,Flex_Target_Populations!$B$9:$H$2009,3,FALSE), VLOOKUP(E1131,Flex_Target_Populations!$B$9:$H$2009,2,FALSE)='Dropdown Selections'!$F$4, VLOOKUP(E1131,Flex_Target_Populations!$B$9:$H$2009,4,FALSE) &amp; " beginning at " &amp; VLOOKUP(E1131,Flex_Target_Populations!$B$9:$H$2009,5,FALSE), VLOOKUP(E1131,Flex_Target_Populations!$B$9:$H$2009,2,FALSE)='Dropdown Selections'!$F$5, VLOOKUP(E1131,Flex_Target_Populations!$B$9:$H$2009,4,FALSE) &amp; " beginning at "&amp; VLOOKUP(E1131,Flex_Target_Populations!$B$9:$H$2009,5,FALSE) &amp; " and " &amp; VLOOKUP(E1131,Flex_Target_Populations!$B$9:$H$2009,6,FALSE), VLOOKUP(E1131,Flex_Target_Populations!$B$9:$H$2009,2,FALSE)='Dropdown Selections'!$F$6, "LIS Levels: " &amp; VLOOKUP(E1131,Flex_Target_Populations!$B$9:$H$2009,3,FALSE) &amp; " and " &amp; VLOOKUP(E1131,Flex_Target_Populations!$B$9:$H$2009,6,FALSE), VLOOKUP(E1131,Flex_Target_Populations!$B$9:$H$2009,2,FALSE)='Dropdown Selections'!$F$7, "LIS Levels: " &amp; VLOOKUP(E1131,Flex_Target_Populations!$B$9:$H$2009,3,FALSE) &amp; " and " &amp; VLOOKUP(E1131,Flex_Target_Populations!$B$9:$H$2009,4,FALSE) &amp; " beginning at "&amp; VLOOKUP(E1131,Flex_Target_Populations!$B$9:$H$2009,5,FALSE), VLOOKUP(E1131,Flex_Target_Populations!$B$9:$H$2009,2,FALSE)='Dropdown Selections'!$F$8,  "LIS Levels: " &amp; VLOOKUP(E1131,Flex_Target_Populations!$B$9:$H$2009,3,FALSE) &amp; " and " &amp; VLOOKUP(E1131,Flex_Target_Populations!$B$9:$H$2009,4,FALSE) &amp; " beginning at "&amp; VLOOKUP(E1131,Flex_Target_Populations!$B$9:$H$2009,5,FALSE) &amp; " and " &amp; VLOOKUP(E1131,Flex_Target_Populations!$B$9:$H$2009,6,FALSE))</f>
        <v/>
      </c>
      <c r="G1131" s="193"/>
      <c r="H1131" s="193"/>
      <c r="I1131" s="193"/>
      <c r="J1131" s="101"/>
      <c r="K1131" s="101"/>
      <c r="L1131" s="101"/>
      <c r="M1131" s="101"/>
      <c r="N1131" s="101"/>
      <c r="O1131" s="101"/>
      <c r="P1131" s="101"/>
      <c r="Q1131" s="104"/>
    </row>
    <row r="1132" spans="2:17" ht="15.75">
      <c r="B1132" s="194"/>
      <c r="C1132" s="195"/>
      <c r="D1132" s="25" t="str" cm="1">
        <f t="array" ref="D1132">_xlfn.IFS(C1132="","",AND(LEFT(C1132,3)&lt;&gt;"CRC", LEFT(C1132,3)&lt;&gt;"DRC"),VLOOKUP(Flex_Summary!C1132,Flex_Benefits!$B$13:$D$2013,3,FALSE),LEFT(C1132,3)="CRC",VLOOKUP(Flex_Summary!C1132,Flex_Benefits!$I$13:$K$2013,3,FALSE)&amp;" for "&amp;VLOOKUP(Flex_Summary!C1132,Flex_Benefits!$I$13:$K$2013,2,FALSE),LEFT(C1132,3)="DRC",IF(VLOOKUP(C1132,Flex_Benefits!$N$13:$T$2013,6,FALSE)="",VLOOKUP(C1132,Flex_Benefits!$N$13:$T$2013,7,FALSE)&amp;"% Coinsurance","$"&amp;VLOOKUP(C1132,Flex_Benefits!$N$13:$T$2013,6,FALSE)&amp;" Copayments")&amp;" for "&amp;IF(VLOOKUP(C1132,Flex_Benefits!$N$13:$T$2013,2,FALSE)&lt;&gt;'Dropdown Selections'!$Q$3,VLOOKUP(C1132,Flex_Benefits!$N$13:$T$2013,2,FALSE),"all Part D drugs on tier(s) "&amp;VLOOKUP(C1132,Flex_Benefits!$N$13:$T$2013,3,FALSE))&amp;IF(VLOOKUP(C1132,Flex_Benefits!$N$13:$T$2013,4,FALSE)='Dropdown Selections'!$E$2," with a $"&amp;VLOOKUP(C1132,Flex_Benefits!$N$13:$T$2013,5,FALSE)&amp;" deductible",""))</f>
        <v/>
      </c>
      <c r="E1132" s="195"/>
      <c r="F1132" s="29" t="str" cm="1">
        <f t="array" ref="F1132">_xlfn.IFS(E1132="","",  VLOOKUP(E1132,Flex_Target_Populations!$B$9:$H$2009,2,FALSE)='Dropdown Selections'!$F$10, 'Dropdown Selections'!$F$10, VLOOKUP(E1132,Flex_Target_Populations!$B$9:$H$2009,2,FALSE)='Dropdown Selections'!$F$9,'Dropdown Selections'!$F$9, VLOOKUP(E1132,Flex_Target_Populations!$B$9:$H$2009,2,FALSE)='Dropdown Selections'!$F$3,"Enrollees with: " &amp;VLOOKUP(E1132,Flex_Target_Populations!$B$9:$H$2009,6,FALSE), VLOOKUP(E1132,Flex_Target_Populations!$B$9:$H$2009,2,FALSE)='Dropdown Selections'!$F$2, "LIS Levels: " &amp; VLOOKUP(E1132,Flex_Target_Populations!$B$9:$H$2009,3,FALSE), VLOOKUP(E1132,Flex_Target_Populations!$B$9:$H$2009,2,FALSE)='Dropdown Selections'!$F$4, VLOOKUP(E1132,Flex_Target_Populations!$B$9:$H$2009,4,FALSE) &amp; " beginning at " &amp; VLOOKUP(E1132,Flex_Target_Populations!$B$9:$H$2009,5,FALSE), VLOOKUP(E1132,Flex_Target_Populations!$B$9:$H$2009,2,FALSE)='Dropdown Selections'!$F$5, VLOOKUP(E1132,Flex_Target_Populations!$B$9:$H$2009,4,FALSE) &amp; " beginning at "&amp; VLOOKUP(E1132,Flex_Target_Populations!$B$9:$H$2009,5,FALSE) &amp; " and " &amp; VLOOKUP(E1132,Flex_Target_Populations!$B$9:$H$2009,6,FALSE), VLOOKUP(E1132,Flex_Target_Populations!$B$9:$H$2009,2,FALSE)='Dropdown Selections'!$F$6, "LIS Levels: " &amp; VLOOKUP(E1132,Flex_Target_Populations!$B$9:$H$2009,3,FALSE) &amp; " and " &amp; VLOOKUP(E1132,Flex_Target_Populations!$B$9:$H$2009,6,FALSE), VLOOKUP(E1132,Flex_Target_Populations!$B$9:$H$2009,2,FALSE)='Dropdown Selections'!$F$7, "LIS Levels: " &amp; VLOOKUP(E1132,Flex_Target_Populations!$B$9:$H$2009,3,FALSE) &amp; " and " &amp; VLOOKUP(E1132,Flex_Target_Populations!$B$9:$H$2009,4,FALSE) &amp; " beginning at "&amp; VLOOKUP(E1132,Flex_Target_Populations!$B$9:$H$2009,5,FALSE), VLOOKUP(E1132,Flex_Target_Populations!$B$9:$H$2009,2,FALSE)='Dropdown Selections'!$F$8,  "LIS Levels: " &amp; VLOOKUP(E1132,Flex_Target_Populations!$B$9:$H$2009,3,FALSE) &amp; " and " &amp; VLOOKUP(E1132,Flex_Target_Populations!$B$9:$H$2009,4,FALSE) &amp; " beginning at "&amp; VLOOKUP(E1132,Flex_Target_Populations!$B$9:$H$2009,5,FALSE) &amp; " and " &amp; VLOOKUP(E1132,Flex_Target_Populations!$B$9:$H$2009,6,FALSE))</f>
        <v/>
      </c>
      <c r="G1132" s="193"/>
      <c r="H1132" s="193"/>
      <c r="I1132" s="193"/>
      <c r="J1132" s="101"/>
      <c r="K1132" s="101"/>
      <c r="L1132" s="101"/>
      <c r="M1132" s="101"/>
      <c r="N1132" s="101"/>
      <c r="O1132" s="101"/>
      <c r="P1132" s="101"/>
      <c r="Q1132" s="104"/>
    </row>
    <row r="1133" spans="2:17" ht="15.75">
      <c r="B1133" s="194"/>
      <c r="C1133" s="195"/>
      <c r="D1133" s="25" t="str" cm="1">
        <f t="array" ref="D1133">_xlfn.IFS(C1133="","",AND(LEFT(C1133,3)&lt;&gt;"CRC", LEFT(C1133,3)&lt;&gt;"DRC"),VLOOKUP(Flex_Summary!C1133,Flex_Benefits!$B$13:$D$2013,3,FALSE),LEFT(C1133,3)="CRC",VLOOKUP(Flex_Summary!C1133,Flex_Benefits!$I$13:$K$2013,3,FALSE)&amp;" for "&amp;VLOOKUP(Flex_Summary!C1133,Flex_Benefits!$I$13:$K$2013,2,FALSE),LEFT(C1133,3)="DRC",IF(VLOOKUP(C1133,Flex_Benefits!$N$13:$T$2013,6,FALSE)="",VLOOKUP(C1133,Flex_Benefits!$N$13:$T$2013,7,FALSE)&amp;"% Coinsurance","$"&amp;VLOOKUP(C1133,Flex_Benefits!$N$13:$T$2013,6,FALSE)&amp;" Copayments")&amp;" for "&amp;IF(VLOOKUP(C1133,Flex_Benefits!$N$13:$T$2013,2,FALSE)&lt;&gt;'Dropdown Selections'!$Q$3,VLOOKUP(C1133,Flex_Benefits!$N$13:$T$2013,2,FALSE),"all Part D drugs on tier(s) "&amp;VLOOKUP(C1133,Flex_Benefits!$N$13:$T$2013,3,FALSE))&amp;IF(VLOOKUP(C1133,Flex_Benefits!$N$13:$T$2013,4,FALSE)='Dropdown Selections'!$E$2," with a $"&amp;VLOOKUP(C1133,Flex_Benefits!$N$13:$T$2013,5,FALSE)&amp;" deductible",""))</f>
        <v/>
      </c>
      <c r="E1133" s="195"/>
      <c r="F1133" s="29" t="str" cm="1">
        <f t="array" ref="F1133">_xlfn.IFS(E1133="","",  VLOOKUP(E1133,Flex_Target_Populations!$B$9:$H$2009,2,FALSE)='Dropdown Selections'!$F$10, 'Dropdown Selections'!$F$10, VLOOKUP(E1133,Flex_Target_Populations!$B$9:$H$2009,2,FALSE)='Dropdown Selections'!$F$9,'Dropdown Selections'!$F$9, VLOOKUP(E1133,Flex_Target_Populations!$B$9:$H$2009,2,FALSE)='Dropdown Selections'!$F$3,"Enrollees with: " &amp;VLOOKUP(E1133,Flex_Target_Populations!$B$9:$H$2009,6,FALSE), VLOOKUP(E1133,Flex_Target_Populations!$B$9:$H$2009,2,FALSE)='Dropdown Selections'!$F$2, "LIS Levels: " &amp; VLOOKUP(E1133,Flex_Target_Populations!$B$9:$H$2009,3,FALSE), VLOOKUP(E1133,Flex_Target_Populations!$B$9:$H$2009,2,FALSE)='Dropdown Selections'!$F$4, VLOOKUP(E1133,Flex_Target_Populations!$B$9:$H$2009,4,FALSE) &amp; " beginning at " &amp; VLOOKUP(E1133,Flex_Target_Populations!$B$9:$H$2009,5,FALSE), VLOOKUP(E1133,Flex_Target_Populations!$B$9:$H$2009,2,FALSE)='Dropdown Selections'!$F$5, VLOOKUP(E1133,Flex_Target_Populations!$B$9:$H$2009,4,FALSE) &amp; " beginning at "&amp; VLOOKUP(E1133,Flex_Target_Populations!$B$9:$H$2009,5,FALSE) &amp; " and " &amp; VLOOKUP(E1133,Flex_Target_Populations!$B$9:$H$2009,6,FALSE), VLOOKUP(E1133,Flex_Target_Populations!$B$9:$H$2009,2,FALSE)='Dropdown Selections'!$F$6, "LIS Levels: " &amp; VLOOKUP(E1133,Flex_Target_Populations!$B$9:$H$2009,3,FALSE) &amp; " and " &amp; VLOOKUP(E1133,Flex_Target_Populations!$B$9:$H$2009,6,FALSE), VLOOKUP(E1133,Flex_Target_Populations!$B$9:$H$2009,2,FALSE)='Dropdown Selections'!$F$7, "LIS Levels: " &amp; VLOOKUP(E1133,Flex_Target_Populations!$B$9:$H$2009,3,FALSE) &amp; " and " &amp; VLOOKUP(E1133,Flex_Target_Populations!$B$9:$H$2009,4,FALSE) &amp; " beginning at "&amp; VLOOKUP(E1133,Flex_Target_Populations!$B$9:$H$2009,5,FALSE), VLOOKUP(E1133,Flex_Target_Populations!$B$9:$H$2009,2,FALSE)='Dropdown Selections'!$F$8,  "LIS Levels: " &amp; VLOOKUP(E1133,Flex_Target_Populations!$B$9:$H$2009,3,FALSE) &amp; " and " &amp; VLOOKUP(E1133,Flex_Target_Populations!$B$9:$H$2009,4,FALSE) &amp; " beginning at "&amp; VLOOKUP(E1133,Flex_Target_Populations!$B$9:$H$2009,5,FALSE) &amp; " and " &amp; VLOOKUP(E1133,Flex_Target_Populations!$B$9:$H$2009,6,FALSE))</f>
        <v/>
      </c>
      <c r="G1133" s="193"/>
      <c r="H1133" s="193"/>
      <c r="I1133" s="193"/>
      <c r="J1133" s="101"/>
      <c r="K1133" s="101"/>
      <c r="L1133" s="101"/>
      <c r="M1133" s="101"/>
      <c r="N1133" s="101"/>
      <c r="O1133" s="101"/>
      <c r="P1133" s="101"/>
      <c r="Q1133" s="104"/>
    </row>
    <row r="1134" spans="2:17" ht="15.75">
      <c r="B1134" s="194"/>
      <c r="C1134" s="195"/>
      <c r="D1134" s="25" t="str" cm="1">
        <f t="array" ref="D1134">_xlfn.IFS(C1134="","",AND(LEFT(C1134,3)&lt;&gt;"CRC", LEFT(C1134,3)&lt;&gt;"DRC"),VLOOKUP(Flex_Summary!C1134,Flex_Benefits!$B$13:$D$2013,3,FALSE),LEFT(C1134,3)="CRC",VLOOKUP(Flex_Summary!C1134,Flex_Benefits!$I$13:$K$2013,3,FALSE)&amp;" for "&amp;VLOOKUP(Flex_Summary!C1134,Flex_Benefits!$I$13:$K$2013,2,FALSE),LEFT(C1134,3)="DRC",IF(VLOOKUP(C1134,Flex_Benefits!$N$13:$T$2013,6,FALSE)="",VLOOKUP(C1134,Flex_Benefits!$N$13:$T$2013,7,FALSE)&amp;"% Coinsurance","$"&amp;VLOOKUP(C1134,Flex_Benefits!$N$13:$T$2013,6,FALSE)&amp;" Copayments")&amp;" for "&amp;IF(VLOOKUP(C1134,Flex_Benefits!$N$13:$T$2013,2,FALSE)&lt;&gt;'Dropdown Selections'!$Q$3,VLOOKUP(C1134,Flex_Benefits!$N$13:$T$2013,2,FALSE),"all Part D drugs on tier(s) "&amp;VLOOKUP(C1134,Flex_Benefits!$N$13:$T$2013,3,FALSE))&amp;IF(VLOOKUP(C1134,Flex_Benefits!$N$13:$T$2013,4,FALSE)='Dropdown Selections'!$E$2," with a $"&amp;VLOOKUP(C1134,Flex_Benefits!$N$13:$T$2013,5,FALSE)&amp;" deductible",""))</f>
        <v/>
      </c>
      <c r="E1134" s="195"/>
      <c r="F1134" s="29" t="str" cm="1">
        <f t="array" ref="F1134">_xlfn.IFS(E1134="","",  VLOOKUP(E1134,Flex_Target_Populations!$B$9:$H$2009,2,FALSE)='Dropdown Selections'!$F$10, 'Dropdown Selections'!$F$10, VLOOKUP(E1134,Flex_Target_Populations!$B$9:$H$2009,2,FALSE)='Dropdown Selections'!$F$9,'Dropdown Selections'!$F$9, VLOOKUP(E1134,Flex_Target_Populations!$B$9:$H$2009,2,FALSE)='Dropdown Selections'!$F$3,"Enrollees with: " &amp;VLOOKUP(E1134,Flex_Target_Populations!$B$9:$H$2009,6,FALSE), VLOOKUP(E1134,Flex_Target_Populations!$B$9:$H$2009,2,FALSE)='Dropdown Selections'!$F$2, "LIS Levels: " &amp; VLOOKUP(E1134,Flex_Target_Populations!$B$9:$H$2009,3,FALSE), VLOOKUP(E1134,Flex_Target_Populations!$B$9:$H$2009,2,FALSE)='Dropdown Selections'!$F$4, VLOOKUP(E1134,Flex_Target_Populations!$B$9:$H$2009,4,FALSE) &amp; " beginning at " &amp; VLOOKUP(E1134,Flex_Target_Populations!$B$9:$H$2009,5,FALSE), VLOOKUP(E1134,Flex_Target_Populations!$B$9:$H$2009,2,FALSE)='Dropdown Selections'!$F$5, VLOOKUP(E1134,Flex_Target_Populations!$B$9:$H$2009,4,FALSE) &amp; " beginning at "&amp; VLOOKUP(E1134,Flex_Target_Populations!$B$9:$H$2009,5,FALSE) &amp; " and " &amp; VLOOKUP(E1134,Flex_Target_Populations!$B$9:$H$2009,6,FALSE), VLOOKUP(E1134,Flex_Target_Populations!$B$9:$H$2009,2,FALSE)='Dropdown Selections'!$F$6, "LIS Levels: " &amp; VLOOKUP(E1134,Flex_Target_Populations!$B$9:$H$2009,3,FALSE) &amp; " and " &amp; VLOOKUP(E1134,Flex_Target_Populations!$B$9:$H$2009,6,FALSE), VLOOKUP(E1134,Flex_Target_Populations!$B$9:$H$2009,2,FALSE)='Dropdown Selections'!$F$7, "LIS Levels: " &amp; VLOOKUP(E1134,Flex_Target_Populations!$B$9:$H$2009,3,FALSE) &amp; " and " &amp; VLOOKUP(E1134,Flex_Target_Populations!$B$9:$H$2009,4,FALSE) &amp; " beginning at "&amp; VLOOKUP(E1134,Flex_Target_Populations!$B$9:$H$2009,5,FALSE), VLOOKUP(E1134,Flex_Target_Populations!$B$9:$H$2009,2,FALSE)='Dropdown Selections'!$F$8,  "LIS Levels: " &amp; VLOOKUP(E1134,Flex_Target_Populations!$B$9:$H$2009,3,FALSE) &amp; " and " &amp; VLOOKUP(E1134,Flex_Target_Populations!$B$9:$H$2009,4,FALSE) &amp; " beginning at "&amp; VLOOKUP(E1134,Flex_Target_Populations!$B$9:$H$2009,5,FALSE) &amp; " and " &amp; VLOOKUP(E1134,Flex_Target_Populations!$B$9:$H$2009,6,FALSE))</f>
        <v/>
      </c>
      <c r="G1134" s="193"/>
      <c r="H1134" s="193"/>
      <c r="I1134" s="193"/>
      <c r="J1134" s="101"/>
      <c r="K1134" s="101"/>
      <c r="L1134" s="101"/>
      <c r="M1134" s="101"/>
      <c r="N1134" s="101"/>
      <c r="O1134" s="101"/>
      <c r="P1134" s="101"/>
      <c r="Q1134" s="104"/>
    </row>
    <row r="1135" spans="2:17" ht="15.75">
      <c r="B1135" s="194"/>
      <c r="C1135" s="195"/>
      <c r="D1135" s="25" t="str" cm="1">
        <f t="array" ref="D1135">_xlfn.IFS(C1135="","",AND(LEFT(C1135,3)&lt;&gt;"CRC", LEFT(C1135,3)&lt;&gt;"DRC"),VLOOKUP(Flex_Summary!C1135,Flex_Benefits!$B$13:$D$2013,3,FALSE),LEFT(C1135,3)="CRC",VLOOKUP(Flex_Summary!C1135,Flex_Benefits!$I$13:$K$2013,3,FALSE)&amp;" for "&amp;VLOOKUP(Flex_Summary!C1135,Flex_Benefits!$I$13:$K$2013,2,FALSE),LEFT(C1135,3)="DRC",IF(VLOOKUP(C1135,Flex_Benefits!$N$13:$T$2013,6,FALSE)="",VLOOKUP(C1135,Flex_Benefits!$N$13:$T$2013,7,FALSE)&amp;"% Coinsurance","$"&amp;VLOOKUP(C1135,Flex_Benefits!$N$13:$T$2013,6,FALSE)&amp;" Copayments")&amp;" for "&amp;IF(VLOOKUP(C1135,Flex_Benefits!$N$13:$T$2013,2,FALSE)&lt;&gt;'Dropdown Selections'!$Q$3,VLOOKUP(C1135,Flex_Benefits!$N$13:$T$2013,2,FALSE),"all Part D drugs on tier(s) "&amp;VLOOKUP(C1135,Flex_Benefits!$N$13:$T$2013,3,FALSE))&amp;IF(VLOOKUP(C1135,Flex_Benefits!$N$13:$T$2013,4,FALSE)='Dropdown Selections'!$E$2," with a $"&amp;VLOOKUP(C1135,Flex_Benefits!$N$13:$T$2013,5,FALSE)&amp;" deductible",""))</f>
        <v/>
      </c>
      <c r="E1135" s="195"/>
      <c r="F1135" s="29" t="str" cm="1">
        <f t="array" ref="F1135">_xlfn.IFS(E1135="","",  VLOOKUP(E1135,Flex_Target_Populations!$B$9:$H$2009,2,FALSE)='Dropdown Selections'!$F$10, 'Dropdown Selections'!$F$10, VLOOKUP(E1135,Flex_Target_Populations!$B$9:$H$2009,2,FALSE)='Dropdown Selections'!$F$9,'Dropdown Selections'!$F$9, VLOOKUP(E1135,Flex_Target_Populations!$B$9:$H$2009,2,FALSE)='Dropdown Selections'!$F$3,"Enrollees with: " &amp;VLOOKUP(E1135,Flex_Target_Populations!$B$9:$H$2009,6,FALSE), VLOOKUP(E1135,Flex_Target_Populations!$B$9:$H$2009,2,FALSE)='Dropdown Selections'!$F$2, "LIS Levels: " &amp; VLOOKUP(E1135,Flex_Target_Populations!$B$9:$H$2009,3,FALSE), VLOOKUP(E1135,Flex_Target_Populations!$B$9:$H$2009,2,FALSE)='Dropdown Selections'!$F$4, VLOOKUP(E1135,Flex_Target_Populations!$B$9:$H$2009,4,FALSE) &amp; " beginning at " &amp; VLOOKUP(E1135,Flex_Target_Populations!$B$9:$H$2009,5,FALSE), VLOOKUP(E1135,Flex_Target_Populations!$B$9:$H$2009,2,FALSE)='Dropdown Selections'!$F$5, VLOOKUP(E1135,Flex_Target_Populations!$B$9:$H$2009,4,FALSE) &amp; " beginning at "&amp; VLOOKUP(E1135,Flex_Target_Populations!$B$9:$H$2009,5,FALSE) &amp; " and " &amp; VLOOKUP(E1135,Flex_Target_Populations!$B$9:$H$2009,6,FALSE), VLOOKUP(E1135,Flex_Target_Populations!$B$9:$H$2009,2,FALSE)='Dropdown Selections'!$F$6, "LIS Levels: " &amp; VLOOKUP(E1135,Flex_Target_Populations!$B$9:$H$2009,3,FALSE) &amp; " and " &amp; VLOOKUP(E1135,Flex_Target_Populations!$B$9:$H$2009,6,FALSE), VLOOKUP(E1135,Flex_Target_Populations!$B$9:$H$2009,2,FALSE)='Dropdown Selections'!$F$7, "LIS Levels: " &amp; VLOOKUP(E1135,Flex_Target_Populations!$B$9:$H$2009,3,FALSE) &amp; " and " &amp; VLOOKUP(E1135,Flex_Target_Populations!$B$9:$H$2009,4,FALSE) &amp; " beginning at "&amp; VLOOKUP(E1135,Flex_Target_Populations!$B$9:$H$2009,5,FALSE), VLOOKUP(E1135,Flex_Target_Populations!$B$9:$H$2009,2,FALSE)='Dropdown Selections'!$F$8,  "LIS Levels: " &amp; VLOOKUP(E1135,Flex_Target_Populations!$B$9:$H$2009,3,FALSE) &amp; " and " &amp; VLOOKUP(E1135,Flex_Target_Populations!$B$9:$H$2009,4,FALSE) &amp; " beginning at "&amp; VLOOKUP(E1135,Flex_Target_Populations!$B$9:$H$2009,5,FALSE) &amp; " and " &amp; VLOOKUP(E1135,Flex_Target_Populations!$B$9:$H$2009,6,FALSE))</f>
        <v/>
      </c>
      <c r="G1135" s="193"/>
      <c r="H1135" s="193"/>
      <c r="I1135" s="193"/>
      <c r="J1135" s="101"/>
      <c r="K1135" s="101"/>
      <c r="L1135" s="101"/>
      <c r="M1135" s="101"/>
      <c r="N1135" s="101"/>
      <c r="O1135" s="101"/>
      <c r="P1135" s="101"/>
      <c r="Q1135" s="104"/>
    </row>
    <row r="1136" spans="2:17" ht="15.75">
      <c r="B1136" s="194"/>
      <c r="C1136" s="195"/>
      <c r="D1136" s="25" t="str" cm="1">
        <f t="array" ref="D1136">_xlfn.IFS(C1136="","",AND(LEFT(C1136,3)&lt;&gt;"CRC", LEFT(C1136,3)&lt;&gt;"DRC"),VLOOKUP(Flex_Summary!C1136,Flex_Benefits!$B$13:$D$2013,3,FALSE),LEFT(C1136,3)="CRC",VLOOKUP(Flex_Summary!C1136,Flex_Benefits!$I$13:$K$2013,3,FALSE)&amp;" for "&amp;VLOOKUP(Flex_Summary!C1136,Flex_Benefits!$I$13:$K$2013,2,FALSE),LEFT(C1136,3)="DRC",IF(VLOOKUP(C1136,Flex_Benefits!$N$13:$T$2013,6,FALSE)="",VLOOKUP(C1136,Flex_Benefits!$N$13:$T$2013,7,FALSE)&amp;"% Coinsurance","$"&amp;VLOOKUP(C1136,Flex_Benefits!$N$13:$T$2013,6,FALSE)&amp;" Copayments")&amp;" for "&amp;IF(VLOOKUP(C1136,Flex_Benefits!$N$13:$T$2013,2,FALSE)&lt;&gt;'Dropdown Selections'!$Q$3,VLOOKUP(C1136,Flex_Benefits!$N$13:$T$2013,2,FALSE),"all Part D drugs on tier(s) "&amp;VLOOKUP(C1136,Flex_Benefits!$N$13:$T$2013,3,FALSE))&amp;IF(VLOOKUP(C1136,Flex_Benefits!$N$13:$T$2013,4,FALSE)='Dropdown Selections'!$E$2," with a $"&amp;VLOOKUP(C1136,Flex_Benefits!$N$13:$T$2013,5,FALSE)&amp;" deductible",""))</f>
        <v/>
      </c>
      <c r="E1136" s="195"/>
      <c r="F1136" s="29" t="str" cm="1">
        <f t="array" ref="F1136">_xlfn.IFS(E1136="","",  VLOOKUP(E1136,Flex_Target_Populations!$B$9:$H$2009,2,FALSE)='Dropdown Selections'!$F$10, 'Dropdown Selections'!$F$10, VLOOKUP(E1136,Flex_Target_Populations!$B$9:$H$2009,2,FALSE)='Dropdown Selections'!$F$9,'Dropdown Selections'!$F$9, VLOOKUP(E1136,Flex_Target_Populations!$B$9:$H$2009,2,FALSE)='Dropdown Selections'!$F$3,"Enrollees with: " &amp;VLOOKUP(E1136,Flex_Target_Populations!$B$9:$H$2009,6,FALSE), VLOOKUP(E1136,Flex_Target_Populations!$B$9:$H$2009,2,FALSE)='Dropdown Selections'!$F$2, "LIS Levels: " &amp; VLOOKUP(E1136,Flex_Target_Populations!$B$9:$H$2009,3,FALSE), VLOOKUP(E1136,Flex_Target_Populations!$B$9:$H$2009,2,FALSE)='Dropdown Selections'!$F$4, VLOOKUP(E1136,Flex_Target_Populations!$B$9:$H$2009,4,FALSE) &amp; " beginning at " &amp; VLOOKUP(E1136,Flex_Target_Populations!$B$9:$H$2009,5,FALSE), VLOOKUP(E1136,Flex_Target_Populations!$B$9:$H$2009,2,FALSE)='Dropdown Selections'!$F$5, VLOOKUP(E1136,Flex_Target_Populations!$B$9:$H$2009,4,FALSE) &amp; " beginning at "&amp; VLOOKUP(E1136,Flex_Target_Populations!$B$9:$H$2009,5,FALSE) &amp; " and " &amp; VLOOKUP(E1136,Flex_Target_Populations!$B$9:$H$2009,6,FALSE), VLOOKUP(E1136,Flex_Target_Populations!$B$9:$H$2009,2,FALSE)='Dropdown Selections'!$F$6, "LIS Levels: " &amp; VLOOKUP(E1136,Flex_Target_Populations!$B$9:$H$2009,3,FALSE) &amp; " and " &amp; VLOOKUP(E1136,Flex_Target_Populations!$B$9:$H$2009,6,FALSE), VLOOKUP(E1136,Flex_Target_Populations!$B$9:$H$2009,2,FALSE)='Dropdown Selections'!$F$7, "LIS Levels: " &amp; VLOOKUP(E1136,Flex_Target_Populations!$B$9:$H$2009,3,FALSE) &amp; " and " &amp; VLOOKUP(E1136,Flex_Target_Populations!$B$9:$H$2009,4,FALSE) &amp; " beginning at "&amp; VLOOKUP(E1136,Flex_Target_Populations!$B$9:$H$2009,5,FALSE), VLOOKUP(E1136,Flex_Target_Populations!$B$9:$H$2009,2,FALSE)='Dropdown Selections'!$F$8,  "LIS Levels: " &amp; VLOOKUP(E1136,Flex_Target_Populations!$B$9:$H$2009,3,FALSE) &amp; " and " &amp; VLOOKUP(E1136,Flex_Target_Populations!$B$9:$H$2009,4,FALSE) &amp; " beginning at "&amp; VLOOKUP(E1136,Flex_Target_Populations!$B$9:$H$2009,5,FALSE) &amp; " and " &amp; VLOOKUP(E1136,Flex_Target_Populations!$B$9:$H$2009,6,FALSE))</f>
        <v/>
      </c>
      <c r="G1136" s="193"/>
      <c r="H1136" s="193"/>
      <c r="I1136" s="193"/>
      <c r="J1136" s="101"/>
      <c r="K1136" s="101"/>
      <c r="L1136" s="101"/>
      <c r="M1136" s="101"/>
      <c r="N1136" s="101"/>
      <c r="O1136" s="101"/>
      <c r="P1136" s="101"/>
      <c r="Q1136" s="104"/>
    </row>
    <row r="1137" spans="2:17" ht="15.75">
      <c r="B1137" s="194"/>
      <c r="C1137" s="195"/>
      <c r="D1137" s="25" t="str" cm="1">
        <f t="array" ref="D1137">_xlfn.IFS(C1137="","",AND(LEFT(C1137,3)&lt;&gt;"CRC", LEFT(C1137,3)&lt;&gt;"DRC"),VLOOKUP(Flex_Summary!C1137,Flex_Benefits!$B$13:$D$2013,3,FALSE),LEFT(C1137,3)="CRC",VLOOKUP(Flex_Summary!C1137,Flex_Benefits!$I$13:$K$2013,3,FALSE)&amp;" for "&amp;VLOOKUP(Flex_Summary!C1137,Flex_Benefits!$I$13:$K$2013,2,FALSE),LEFT(C1137,3)="DRC",IF(VLOOKUP(C1137,Flex_Benefits!$N$13:$T$2013,6,FALSE)="",VLOOKUP(C1137,Flex_Benefits!$N$13:$T$2013,7,FALSE)&amp;"% Coinsurance","$"&amp;VLOOKUP(C1137,Flex_Benefits!$N$13:$T$2013,6,FALSE)&amp;" Copayments")&amp;" for "&amp;IF(VLOOKUP(C1137,Flex_Benefits!$N$13:$T$2013,2,FALSE)&lt;&gt;'Dropdown Selections'!$Q$3,VLOOKUP(C1137,Flex_Benefits!$N$13:$T$2013,2,FALSE),"all Part D drugs on tier(s) "&amp;VLOOKUP(C1137,Flex_Benefits!$N$13:$T$2013,3,FALSE))&amp;IF(VLOOKUP(C1137,Flex_Benefits!$N$13:$T$2013,4,FALSE)='Dropdown Selections'!$E$2," with a $"&amp;VLOOKUP(C1137,Flex_Benefits!$N$13:$T$2013,5,FALSE)&amp;" deductible",""))</f>
        <v/>
      </c>
      <c r="E1137" s="195"/>
      <c r="F1137" s="29" t="str" cm="1">
        <f t="array" ref="F1137">_xlfn.IFS(E1137="","",  VLOOKUP(E1137,Flex_Target_Populations!$B$9:$H$2009,2,FALSE)='Dropdown Selections'!$F$10, 'Dropdown Selections'!$F$10, VLOOKUP(E1137,Flex_Target_Populations!$B$9:$H$2009,2,FALSE)='Dropdown Selections'!$F$9,'Dropdown Selections'!$F$9, VLOOKUP(E1137,Flex_Target_Populations!$B$9:$H$2009,2,FALSE)='Dropdown Selections'!$F$3,"Enrollees with: " &amp;VLOOKUP(E1137,Flex_Target_Populations!$B$9:$H$2009,6,FALSE), VLOOKUP(E1137,Flex_Target_Populations!$B$9:$H$2009,2,FALSE)='Dropdown Selections'!$F$2, "LIS Levels: " &amp; VLOOKUP(E1137,Flex_Target_Populations!$B$9:$H$2009,3,FALSE), VLOOKUP(E1137,Flex_Target_Populations!$B$9:$H$2009,2,FALSE)='Dropdown Selections'!$F$4, VLOOKUP(E1137,Flex_Target_Populations!$B$9:$H$2009,4,FALSE) &amp; " beginning at " &amp; VLOOKUP(E1137,Flex_Target_Populations!$B$9:$H$2009,5,FALSE), VLOOKUP(E1137,Flex_Target_Populations!$B$9:$H$2009,2,FALSE)='Dropdown Selections'!$F$5, VLOOKUP(E1137,Flex_Target_Populations!$B$9:$H$2009,4,FALSE) &amp; " beginning at "&amp; VLOOKUP(E1137,Flex_Target_Populations!$B$9:$H$2009,5,FALSE) &amp; " and " &amp; VLOOKUP(E1137,Flex_Target_Populations!$B$9:$H$2009,6,FALSE), VLOOKUP(E1137,Flex_Target_Populations!$B$9:$H$2009,2,FALSE)='Dropdown Selections'!$F$6, "LIS Levels: " &amp; VLOOKUP(E1137,Flex_Target_Populations!$B$9:$H$2009,3,FALSE) &amp; " and " &amp; VLOOKUP(E1137,Flex_Target_Populations!$B$9:$H$2009,6,FALSE), VLOOKUP(E1137,Flex_Target_Populations!$B$9:$H$2009,2,FALSE)='Dropdown Selections'!$F$7, "LIS Levels: " &amp; VLOOKUP(E1137,Flex_Target_Populations!$B$9:$H$2009,3,FALSE) &amp; " and " &amp; VLOOKUP(E1137,Flex_Target_Populations!$B$9:$H$2009,4,FALSE) &amp; " beginning at "&amp; VLOOKUP(E1137,Flex_Target_Populations!$B$9:$H$2009,5,FALSE), VLOOKUP(E1137,Flex_Target_Populations!$B$9:$H$2009,2,FALSE)='Dropdown Selections'!$F$8,  "LIS Levels: " &amp; VLOOKUP(E1137,Flex_Target_Populations!$B$9:$H$2009,3,FALSE) &amp; " and " &amp; VLOOKUP(E1137,Flex_Target_Populations!$B$9:$H$2009,4,FALSE) &amp; " beginning at "&amp; VLOOKUP(E1137,Flex_Target_Populations!$B$9:$H$2009,5,FALSE) &amp; " and " &amp; VLOOKUP(E1137,Flex_Target_Populations!$B$9:$H$2009,6,FALSE))</f>
        <v/>
      </c>
      <c r="G1137" s="193"/>
      <c r="H1137" s="193"/>
      <c r="I1137" s="193"/>
      <c r="J1137" s="101"/>
      <c r="K1137" s="101"/>
      <c r="L1137" s="101"/>
      <c r="M1137" s="101"/>
      <c r="N1137" s="101"/>
      <c r="O1137" s="101"/>
      <c r="P1137" s="101"/>
      <c r="Q1137" s="104"/>
    </row>
    <row r="1138" spans="2:17" ht="15.75">
      <c r="B1138" s="194"/>
      <c r="C1138" s="195"/>
      <c r="D1138" s="25" t="str" cm="1">
        <f t="array" ref="D1138">_xlfn.IFS(C1138="","",AND(LEFT(C1138,3)&lt;&gt;"CRC", LEFT(C1138,3)&lt;&gt;"DRC"),VLOOKUP(Flex_Summary!C1138,Flex_Benefits!$B$13:$D$2013,3,FALSE),LEFT(C1138,3)="CRC",VLOOKUP(Flex_Summary!C1138,Flex_Benefits!$I$13:$K$2013,3,FALSE)&amp;" for "&amp;VLOOKUP(Flex_Summary!C1138,Flex_Benefits!$I$13:$K$2013,2,FALSE),LEFT(C1138,3)="DRC",IF(VLOOKUP(C1138,Flex_Benefits!$N$13:$T$2013,6,FALSE)="",VLOOKUP(C1138,Flex_Benefits!$N$13:$T$2013,7,FALSE)&amp;"% Coinsurance","$"&amp;VLOOKUP(C1138,Flex_Benefits!$N$13:$T$2013,6,FALSE)&amp;" Copayments")&amp;" for "&amp;IF(VLOOKUP(C1138,Flex_Benefits!$N$13:$T$2013,2,FALSE)&lt;&gt;'Dropdown Selections'!$Q$3,VLOOKUP(C1138,Flex_Benefits!$N$13:$T$2013,2,FALSE),"all Part D drugs on tier(s) "&amp;VLOOKUP(C1138,Flex_Benefits!$N$13:$T$2013,3,FALSE))&amp;IF(VLOOKUP(C1138,Flex_Benefits!$N$13:$T$2013,4,FALSE)='Dropdown Selections'!$E$2," with a $"&amp;VLOOKUP(C1138,Flex_Benefits!$N$13:$T$2013,5,FALSE)&amp;" deductible",""))</f>
        <v/>
      </c>
      <c r="E1138" s="195"/>
      <c r="F1138" s="29" t="str" cm="1">
        <f t="array" ref="F1138">_xlfn.IFS(E1138="","",  VLOOKUP(E1138,Flex_Target_Populations!$B$9:$H$2009,2,FALSE)='Dropdown Selections'!$F$10, 'Dropdown Selections'!$F$10, VLOOKUP(E1138,Flex_Target_Populations!$B$9:$H$2009,2,FALSE)='Dropdown Selections'!$F$9,'Dropdown Selections'!$F$9, VLOOKUP(E1138,Flex_Target_Populations!$B$9:$H$2009,2,FALSE)='Dropdown Selections'!$F$3,"Enrollees with: " &amp;VLOOKUP(E1138,Flex_Target_Populations!$B$9:$H$2009,6,FALSE), VLOOKUP(E1138,Flex_Target_Populations!$B$9:$H$2009,2,FALSE)='Dropdown Selections'!$F$2, "LIS Levels: " &amp; VLOOKUP(E1138,Flex_Target_Populations!$B$9:$H$2009,3,FALSE), VLOOKUP(E1138,Flex_Target_Populations!$B$9:$H$2009,2,FALSE)='Dropdown Selections'!$F$4, VLOOKUP(E1138,Flex_Target_Populations!$B$9:$H$2009,4,FALSE) &amp; " beginning at " &amp; VLOOKUP(E1138,Flex_Target_Populations!$B$9:$H$2009,5,FALSE), VLOOKUP(E1138,Flex_Target_Populations!$B$9:$H$2009,2,FALSE)='Dropdown Selections'!$F$5, VLOOKUP(E1138,Flex_Target_Populations!$B$9:$H$2009,4,FALSE) &amp; " beginning at "&amp; VLOOKUP(E1138,Flex_Target_Populations!$B$9:$H$2009,5,FALSE) &amp; " and " &amp; VLOOKUP(E1138,Flex_Target_Populations!$B$9:$H$2009,6,FALSE), VLOOKUP(E1138,Flex_Target_Populations!$B$9:$H$2009,2,FALSE)='Dropdown Selections'!$F$6, "LIS Levels: " &amp; VLOOKUP(E1138,Flex_Target_Populations!$B$9:$H$2009,3,FALSE) &amp; " and " &amp; VLOOKUP(E1138,Flex_Target_Populations!$B$9:$H$2009,6,FALSE), VLOOKUP(E1138,Flex_Target_Populations!$B$9:$H$2009,2,FALSE)='Dropdown Selections'!$F$7, "LIS Levels: " &amp; VLOOKUP(E1138,Flex_Target_Populations!$B$9:$H$2009,3,FALSE) &amp; " and " &amp; VLOOKUP(E1138,Flex_Target_Populations!$B$9:$H$2009,4,FALSE) &amp; " beginning at "&amp; VLOOKUP(E1138,Flex_Target_Populations!$B$9:$H$2009,5,FALSE), VLOOKUP(E1138,Flex_Target_Populations!$B$9:$H$2009,2,FALSE)='Dropdown Selections'!$F$8,  "LIS Levels: " &amp; VLOOKUP(E1138,Flex_Target_Populations!$B$9:$H$2009,3,FALSE) &amp; " and " &amp; VLOOKUP(E1138,Flex_Target_Populations!$B$9:$H$2009,4,FALSE) &amp; " beginning at "&amp; VLOOKUP(E1138,Flex_Target_Populations!$B$9:$H$2009,5,FALSE) &amp; " and " &amp; VLOOKUP(E1138,Flex_Target_Populations!$B$9:$H$2009,6,FALSE))</f>
        <v/>
      </c>
      <c r="G1138" s="193"/>
      <c r="H1138" s="193"/>
      <c r="I1138" s="193"/>
      <c r="J1138" s="101"/>
      <c r="K1138" s="101"/>
      <c r="L1138" s="101"/>
      <c r="M1138" s="101"/>
      <c r="N1138" s="101"/>
      <c r="O1138" s="101"/>
      <c r="P1138" s="101"/>
      <c r="Q1138" s="104"/>
    </row>
    <row r="1139" spans="2:17" ht="15.75">
      <c r="B1139" s="194"/>
      <c r="C1139" s="195"/>
      <c r="D1139" s="25" t="str" cm="1">
        <f t="array" ref="D1139">_xlfn.IFS(C1139="","",AND(LEFT(C1139,3)&lt;&gt;"CRC", LEFT(C1139,3)&lt;&gt;"DRC"),VLOOKUP(Flex_Summary!C1139,Flex_Benefits!$B$13:$D$2013,3,FALSE),LEFT(C1139,3)="CRC",VLOOKUP(Flex_Summary!C1139,Flex_Benefits!$I$13:$K$2013,3,FALSE)&amp;" for "&amp;VLOOKUP(Flex_Summary!C1139,Flex_Benefits!$I$13:$K$2013,2,FALSE),LEFT(C1139,3)="DRC",IF(VLOOKUP(C1139,Flex_Benefits!$N$13:$T$2013,6,FALSE)="",VLOOKUP(C1139,Flex_Benefits!$N$13:$T$2013,7,FALSE)&amp;"% Coinsurance","$"&amp;VLOOKUP(C1139,Flex_Benefits!$N$13:$T$2013,6,FALSE)&amp;" Copayments")&amp;" for "&amp;IF(VLOOKUP(C1139,Flex_Benefits!$N$13:$T$2013,2,FALSE)&lt;&gt;'Dropdown Selections'!$Q$3,VLOOKUP(C1139,Flex_Benefits!$N$13:$T$2013,2,FALSE),"all Part D drugs on tier(s) "&amp;VLOOKUP(C1139,Flex_Benefits!$N$13:$T$2013,3,FALSE))&amp;IF(VLOOKUP(C1139,Flex_Benefits!$N$13:$T$2013,4,FALSE)='Dropdown Selections'!$E$2," with a $"&amp;VLOOKUP(C1139,Flex_Benefits!$N$13:$T$2013,5,FALSE)&amp;" deductible",""))</f>
        <v/>
      </c>
      <c r="E1139" s="195"/>
      <c r="F1139" s="29" t="str" cm="1">
        <f t="array" ref="F1139">_xlfn.IFS(E1139="","",  VLOOKUP(E1139,Flex_Target_Populations!$B$9:$H$2009,2,FALSE)='Dropdown Selections'!$F$10, 'Dropdown Selections'!$F$10, VLOOKUP(E1139,Flex_Target_Populations!$B$9:$H$2009,2,FALSE)='Dropdown Selections'!$F$9,'Dropdown Selections'!$F$9, VLOOKUP(E1139,Flex_Target_Populations!$B$9:$H$2009,2,FALSE)='Dropdown Selections'!$F$3,"Enrollees with: " &amp;VLOOKUP(E1139,Flex_Target_Populations!$B$9:$H$2009,6,FALSE), VLOOKUP(E1139,Flex_Target_Populations!$B$9:$H$2009,2,FALSE)='Dropdown Selections'!$F$2, "LIS Levels: " &amp; VLOOKUP(E1139,Flex_Target_Populations!$B$9:$H$2009,3,FALSE), VLOOKUP(E1139,Flex_Target_Populations!$B$9:$H$2009,2,FALSE)='Dropdown Selections'!$F$4, VLOOKUP(E1139,Flex_Target_Populations!$B$9:$H$2009,4,FALSE) &amp; " beginning at " &amp; VLOOKUP(E1139,Flex_Target_Populations!$B$9:$H$2009,5,FALSE), VLOOKUP(E1139,Flex_Target_Populations!$B$9:$H$2009,2,FALSE)='Dropdown Selections'!$F$5, VLOOKUP(E1139,Flex_Target_Populations!$B$9:$H$2009,4,FALSE) &amp; " beginning at "&amp; VLOOKUP(E1139,Flex_Target_Populations!$B$9:$H$2009,5,FALSE) &amp; " and " &amp; VLOOKUP(E1139,Flex_Target_Populations!$B$9:$H$2009,6,FALSE), VLOOKUP(E1139,Flex_Target_Populations!$B$9:$H$2009,2,FALSE)='Dropdown Selections'!$F$6, "LIS Levels: " &amp; VLOOKUP(E1139,Flex_Target_Populations!$B$9:$H$2009,3,FALSE) &amp; " and " &amp; VLOOKUP(E1139,Flex_Target_Populations!$B$9:$H$2009,6,FALSE), VLOOKUP(E1139,Flex_Target_Populations!$B$9:$H$2009,2,FALSE)='Dropdown Selections'!$F$7, "LIS Levels: " &amp; VLOOKUP(E1139,Flex_Target_Populations!$B$9:$H$2009,3,FALSE) &amp; " and " &amp; VLOOKUP(E1139,Flex_Target_Populations!$B$9:$H$2009,4,FALSE) &amp; " beginning at "&amp; VLOOKUP(E1139,Flex_Target_Populations!$B$9:$H$2009,5,FALSE), VLOOKUP(E1139,Flex_Target_Populations!$B$9:$H$2009,2,FALSE)='Dropdown Selections'!$F$8,  "LIS Levels: " &amp; VLOOKUP(E1139,Flex_Target_Populations!$B$9:$H$2009,3,FALSE) &amp; " and " &amp; VLOOKUP(E1139,Flex_Target_Populations!$B$9:$H$2009,4,FALSE) &amp; " beginning at "&amp; VLOOKUP(E1139,Flex_Target_Populations!$B$9:$H$2009,5,FALSE) &amp; " and " &amp; VLOOKUP(E1139,Flex_Target_Populations!$B$9:$H$2009,6,FALSE))</f>
        <v/>
      </c>
      <c r="G1139" s="193"/>
      <c r="H1139" s="193"/>
      <c r="I1139" s="193"/>
      <c r="J1139" s="101"/>
      <c r="K1139" s="101"/>
      <c r="L1139" s="101"/>
      <c r="M1139" s="101"/>
      <c r="N1139" s="101"/>
      <c r="O1139" s="101"/>
      <c r="P1139" s="101"/>
      <c r="Q1139" s="104"/>
    </row>
    <row r="1140" spans="2:17" ht="15.75">
      <c r="B1140" s="194"/>
      <c r="C1140" s="195"/>
      <c r="D1140" s="25" t="str" cm="1">
        <f t="array" ref="D1140">_xlfn.IFS(C1140="","",AND(LEFT(C1140,3)&lt;&gt;"CRC", LEFT(C1140,3)&lt;&gt;"DRC"),VLOOKUP(Flex_Summary!C1140,Flex_Benefits!$B$13:$D$2013,3,FALSE),LEFT(C1140,3)="CRC",VLOOKUP(Flex_Summary!C1140,Flex_Benefits!$I$13:$K$2013,3,FALSE)&amp;" for "&amp;VLOOKUP(Flex_Summary!C1140,Flex_Benefits!$I$13:$K$2013,2,FALSE),LEFT(C1140,3)="DRC",IF(VLOOKUP(C1140,Flex_Benefits!$N$13:$T$2013,6,FALSE)="",VLOOKUP(C1140,Flex_Benefits!$N$13:$T$2013,7,FALSE)&amp;"% Coinsurance","$"&amp;VLOOKUP(C1140,Flex_Benefits!$N$13:$T$2013,6,FALSE)&amp;" Copayments")&amp;" for "&amp;IF(VLOOKUP(C1140,Flex_Benefits!$N$13:$T$2013,2,FALSE)&lt;&gt;'Dropdown Selections'!$Q$3,VLOOKUP(C1140,Flex_Benefits!$N$13:$T$2013,2,FALSE),"all Part D drugs on tier(s) "&amp;VLOOKUP(C1140,Flex_Benefits!$N$13:$T$2013,3,FALSE))&amp;IF(VLOOKUP(C1140,Flex_Benefits!$N$13:$T$2013,4,FALSE)='Dropdown Selections'!$E$2," with a $"&amp;VLOOKUP(C1140,Flex_Benefits!$N$13:$T$2013,5,FALSE)&amp;" deductible",""))</f>
        <v/>
      </c>
      <c r="E1140" s="195"/>
      <c r="F1140" s="29" t="str" cm="1">
        <f t="array" ref="F1140">_xlfn.IFS(E1140="","",  VLOOKUP(E1140,Flex_Target_Populations!$B$9:$H$2009,2,FALSE)='Dropdown Selections'!$F$10, 'Dropdown Selections'!$F$10, VLOOKUP(E1140,Flex_Target_Populations!$B$9:$H$2009,2,FALSE)='Dropdown Selections'!$F$9,'Dropdown Selections'!$F$9, VLOOKUP(E1140,Flex_Target_Populations!$B$9:$H$2009,2,FALSE)='Dropdown Selections'!$F$3,"Enrollees with: " &amp;VLOOKUP(E1140,Flex_Target_Populations!$B$9:$H$2009,6,FALSE), VLOOKUP(E1140,Flex_Target_Populations!$B$9:$H$2009,2,FALSE)='Dropdown Selections'!$F$2, "LIS Levels: " &amp; VLOOKUP(E1140,Flex_Target_Populations!$B$9:$H$2009,3,FALSE), VLOOKUP(E1140,Flex_Target_Populations!$B$9:$H$2009,2,FALSE)='Dropdown Selections'!$F$4, VLOOKUP(E1140,Flex_Target_Populations!$B$9:$H$2009,4,FALSE) &amp; " beginning at " &amp; VLOOKUP(E1140,Flex_Target_Populations!$B$9:$H$2009,5,FALSE), VLOOKUP(E1140,Flex_Target_Populations!$B$9:$H$2009,2,FALSE)='Dropdown Selections'!$F$5, VLOOKUP(E1140,Flex_Target_Populations!$B$9:$H$2009,4,FALSE) &amp; " beginning at "&amp; VLOOKUP(E1140,Flex_Target_Populations!$B$9:$H$2009,5,FALSE) &amp; " and " &amp; VLOOKUP(E1140,Flex_Target_Populations!$B$9:$H$2009,6,FALSE), VLOOKUP(E1140,Flex_Target_Populations!$B$9:$H$2009,2,FALSE)='Dropdown Selections'!$F$6, "LIS Levels: " &amp; VLOOKUP(E1140,Flex_Target_Populations!$B$9:$H$2009,3,FALSE) &amp; " and " &amp; VLOOKUP(E1140,Flex_Target_Populations!$B$9:$H$2009,6,FALSE), VLOOKUP(E1140,Flex_Target_Populations!$B$9:$H$2009,2,FALSE)='Dropdown Selections'!$F$7, "LIS Levels: " &amp; VLOOKUP(E1140,Flex_Target_Populations!$B$9:$H$2009,3,FALSE) &amp; " and " &amp; VLOOKUP(E1140,Flex_Target_Populations!$B$9:$H$2009,4,FALSE) &amp; " beginning at "&amp; VLOOKUP(E1140,Flex_Target_Populations!$B$9:$H$2009,5,FALSE), VLOOKUP(E1140,Flex_Target_Populations!$B$9:$H$2009,2,FALSE)='Dropdown Selections'!$F$8,  "LIS Levels: " &amp; VLOOKUP(E1140,Flex_Target_Populations!$B$9:$H$2009,3,FALSE) &amp; " and " &amp; VLOOKUP(E1140,Flex_Target_Populations!$B$9:$H$2009,4,FALSE) &amp; " beginning at "&amp; VLOOKUP(E1140,Flex_Target_Populations!$B$9:$H$2009,5,FALSE) &amp; " and " &amp; VLOOKUP(E1140,Flex_Target_Populations!$B$9:$H$2009,6,FALSE))</f>
        <v/>
      </c>
      <c r="G1140" s="193"/>
      <c r="H1140" s="193"/>
      <c r="I1140" s="193"/>
      <c r="J1140" s="101"/>
      <c r="K1140" s="101"/>
      <c r="L1140" s="101"/>
      <c r="M1140" s="101"/>
      <c r="N1140" s="101"/>
      <c r="O1140" s="101"/>
      <c r="P1140" s="101"/>
      <c r="Q1140" s="104"/>
    </row>
    <row r="1141" spans="2:17" ht="15.75">
      <c r="B1141" s="194"/>
      <c r="C1141" s="195"/>
      <c r="D1141" s="25" t="str" cm="1">
        <f t="array" ref="D1141">_xlfn.IFS(C1141="","",AND(LEFT(C1141,3)&lt;&gt;"CRC", LEFT(C1141,3)&lt;&gt;"DRC"),VLOOKUP(Flex_Summary!C1141,Flex_Benefits!$B$13:$D$2013,3,FALSE),LEFT(C1141,3)="CRC",VLOOKUP(Flex_Summary!C1141,Flex_Benefits!$I$13:$K$2013,3,FALSE)&amp;" for "&amp;VLOOKUP(Flex_Summary!C1141,Flex_Benefits!$I$13:$K$2013,2,FALSE),LEFT(C1141,3)="DRC",IF(VLOOKUP(C1141,Flex_Benefits!$N$13:$T$2013,6,FALSE)="",VLOOKUP(C1141,Flex_Benefits!$N$13:$T$2013,7,FALSE)&amp;"% Coinsurance","$"&amp;VLOOKUP(C1141,Flex_Benefits!$N$13:$T$2013,6,FALSE)&amp;" Copayments")&amp;" for "&amp;IF(VLOOKUP(C1141,Flex_Benefits!$N$13:$T$2013,2,FALSE)&lt;&gt;'Dropdown Selections'!$Q$3,VLOOKUP(C1141,Flex_Benefits!$N$13:$T$2013,2,FALSE),"all Part D drugs on tier(s) "&amp;VLOOKUP(C1141,Flex_Benefits!$N$13:$T$2013,3,FALSE))&amp;IF(VLOOKUP(C1141,Flex_Benefits!$N$13:$T$2013,4,FALSE)='Dropdown Selections'!$E$2," with a $"&amp;VLOOKUP(C1141,Flex_Benefits!$N$13:$T$2013,5,FALSE)&amp;" deductible",""))</f>
        <v/>
      </c>
      <c r="E1141" s="195"/>
      <c r="F1141" s="29" t="str" cm="1">
        <f t="array" ref="F1141">_xlfn.IFS(E1141="","",  VLOOKUP(E1141,Flex_Target_Populations!$B$9:$H$2009,2,FALSE)='Dropdown Selections'!$F$10, 'Dropdown Selections'!$F$10, VLOOKUP(E1141,Flex_Target_Populations!$B$9:$H$2009,2,FALSE)='Dropdown Selections'!$F$9,'Dropdown Selections'!$F$9, VLOOKUP(E1141,Flex_Target_Populations!$B$9:$H$2009,2,FALSE)='Dropdown Selections'!$F$3,"Enrollees with: " &amp;VLOOKUP(E1141,Flex_Target_Populations!$B$9:$H$2009,6,FALSE), VLOOKUP(E1141,Flex_Target_Populations!$B$9:$H$2009,2,FALSE)='Dropdown Selections'!$F$2, "LIS Levels: " &amp; VLOOKUP(E1141,Flex_Target_Populations!$B$9:$H$2009,3,FALSE), VLOOKUP(E1141,Flex_Target_Populations!$B$9:$H$2009,2,FALSE)='Dropdown Selections'!$F$4, VLOOKUP(E1141,Flex_Target_Populations!$B$9:$H$2009,4,FALSE) &amp; " beginning at " &amp; VLOOKUP(E1141,Flex_Target_Populations!$B$9:$H$2009,5,FALSE), VLOOKUP(E1141,Flex_Target_Populations!$B$9:$H$2009,2,FALSE)='Dropdown Selections'!$F$5, VLOOKUP(E1141,Flex_Target_Populations!$B$9:$H$2009,4,FALSE) &amp; " beginning at "&amp; VLOOKUP(E1141,Flex_Target_Populations!$B$9:$H$2009,5,FALSE) &amp; " and " &amp; VLOOKUP(E1141,Flex_Target_Populations!$B$9:$H$2009,6,FALSE), VLOOKUP(E1141,Flex_Target_Populations!$B$9:$H$2009,2,FALSE)='Dropdown Selections'!$F$6, "LIS Levels: " &amp; VLOOKUP(E1141,Flex_Target_Populations!$B$9:$H$2009,3,FALSE) &amp; " and " &amp; VLOOKUP(E1141,Flex_Target_Populations!$B$9:$H$2009,6,FALSE), VLOOKUP(E1141,Flex_Target_Populations!$B$9:$H$2009,2,FALSE)='Dropdown Selections'!$F$7, "LIS Levels: " &amp; VLOOKUP(E1141,Flex_Target_Populations!$B$9:$H$2009,3,FALSE) &amp; " and " &amp; VLOOKUP(E1141,Flex_Target_Populations!$B$9:$H$2009,4,FALSE) &amp; " beginning at "&amp; VLOOKUP(E1141,Flex_Target_Populations!$B$9:$H$2009,5,FALSE), VLOOKUP(E1141,Flex_Target_Populations!$B$9:$H$2009,2,FALSE)='Dropdown Selections'!$F$8,  "LIS Levels: " &amp; VLOOKUP(E1141,Flex_Target_Populations!$B$9:$H$2009,3,FALSE) &amp; " and " &amp; VLOOKUP(E1141,Flex_Target_Populations!$B$9:$H$2009,4,FALSE) &amp; " beginning at "&amp; VLOOKUP(E1141,Flex_Target_Populations!$B$9:$H$2009,5,FALSE) &amp; " and " &amp; VLOOKUP(E1141,Flex_Target_Populations!$B$9:$H$2009,6,FALSE))</f>
        <v/>
      </c>
      <c r="G1141" s="193"/>
      <c r="H1141" s="193"/>
      <c r="I1141" s="193"/>
      <c r="J1141" s="101"/>
      <c r="K1141" s="101"/>
      <c r="L1141" s="101"/>
      <c r="M1141" s="101"/>
      <c r="N1141" s="101"/>
      <c r="O1141" s="101"/>
      <c r="P1141" s="101"/>
      <c r="Q1141" s="104"/>
    </row>
    <row r="1142" spans="2:17" ht="15.75">
      <c r="B1142" s="194"/>
      <c r="C1142" s="195"/>
      <c r="D1142" s="25" t="str" cm="1">
        <f t="array" ref="D1142">_xlfn.IFS(C1142="","",AND(LEFT(C1142,3)&lt;&gt;"CRC", LEFT(C1142,3)&lt;&gt;"DRC"),VLOOKUP(Flex_Summary!C1142,Flex_Benefits!$B$13:$D$2013,3,FALSE),LEFT(C1142,3)="CRC",VLOOKUP(Flex_Summary!C1142,Flex_Benefits!$I$13:$K$2013,3,FALSE)&amp;" for "&amp;VLOOKUP(Flex_Summary!C1142,Flex_Benefits!$I$13:$K$2013,2,FALSE),LEFT(C1142,3)="DRC",IF(VLOOKUP(C1142,Flex_Benefits!$N$13:$T$2013,6,FALSE)="",VLOOKUP(C1142,Flex_Benefits!$N$13:$T$2013,7,FALSE)&amp;"% Coinsurance","$"&amp;VLOOKUP(C1142,Flex_Benefits!$N$13:$T$2013,6,FALSE)&amp;" Copayments")&amp;" for "&amp;IF(VLOOKUP(C1142,Flex_Benefits!$N$13:$T$2013,2,FALSE)&lt;&gt;'Dropdown Selections'!$Q$3,VLOOKUP(C1142,Flex_Benefits!$N$13:$T$2013,2,FALSE),"all Part D drugs on tier(s) "&amp;VLOOKUP(C1142,Flex_Benefits!$N$13:$T$2013,3,FALSE))&amp;IF(VLOOKUP(C1142,Flex_Benefits!$N$13:$T$2013,4,FALSE)='Dropdown Selections'!$E$2," with a $"&amp;VLOOKUP(C1142,Flex_Benefits!$N$13:$T$2013,5,FALSE)&amp;" deductible",""))</f>
        <v/>
      </c>
      <c r="E1142" s="195"/>
      <c r="F1142" s="29" t="str" cm="1">
        <f t="array" ref="F1142">_xlfn.IFS(E1142="","",  VLOOKUP(E1142,Flex_Target_Populations!$B$9:$H$2009,2,FALSE)='Dropdown Selections'!$F$10, 'Dropdown Selections'!$F$10, VLOOKUP(E1142,Flex_Target_Populations!$B$9:$H$2009,2,FALSE)='Dropdown Selections'!$F$9,'Dropdown Selections'!$F$9, VLOOKUP(E1142,Flex_Target_Populations!$B$9:$H$2009,2,FALSE)='Dropdown Selections'!$F$3,"Enrollees with: " &amp;VLOOKUP(E1142,Flex_Target_Populations!$B$9:$H$2009,6,FALSE), VLOOKUP(E1142,Flex_Target_Populations!$B$9:$H$2009,2,FALSE)='Dropdown Selections'!$F$2, "LIS Levels: " &amp; VLOOKUP(E1142,Flex_Target_Populations!$B$9:$H$2009,3,FALSE), VLOOKUP(E1142,Flex_Target_Populations!$B$9:$H$2009,2,FALSE)='Dropdown Selections'!$F$4, VLOOKUP(E1142,Flex_Target_Populations!$B$9:$H$2009,4,FALSE) &amp; " beginning at " &amp; VLOOKUP(E1142,Flex_Target_Populations!$B$9:$H$2009,5,FALSE), VLOOKUP(E1142,Flex_Target_Populations!$B$9:$H$2009,2,FALSE)='Dropdown Selections'!$F$5, VLOOKUP(E1142,Flex_Target_Populations!$B$9:$H$2009,4,FALSE) &amp; " beginning at "&amp; VLOOKUP(E1142,Flex_Target_Populations!$B$9:$H$2009,5,FALSE) &amp; " and " &amp; VLOOKUP(E1142,Flex_Target_Populations!$B$9:$H$2009,6,FALSE), VLOOKUP(E1142,Flex_Target_Populations!$B$9:$H$2009,2,FALSE)='Dropdown Selections'!$F$6, "LIS Levels: " &amp; VLOOKUP(E1142,Flex_Target_Populations!$B$9:$H$2009,3,FALSE) &amp; " and " &amp; VLOOKUP(E1142,Flex_Target_Populations!$B$9:$H$2009,6,FALSE), VLOOKUP(E1142,Flex_Target_Populations!$B$9:$H$2009,2,FALSE)='Dropdown Selections'!$F$7, "LIS Levels: " &amp; VLOOKUP(E1142,Flex_Target_Populations!$B$9:$H$2009,3,FALSE) &amp; " and " &amp; VLOOKUP(E1142,Flex_Target_Populations!$B$9:$H$2009,4,FALSE) &amp; " beginning at "&amp; VLOOKUP(E1142,Flex_Target_Populations!$B$9:$H$2009,5,FALSE), VLOOKUP(E1142,Flex_Target_Populations!$B$9:$H$2009,2,FALSE)='Dropdown Selections'!$F$8,  "LIS Levels: " &amp; VLOOKUP(E1142,Flex_Target_Populations!$B$9:$H$2009,3,FALSE) &amp; " and " &amp; VLOOKUP(E1142,Flex_Target_Populations!$B$9:$H$2009,4,FALSE) &amp; " beginning at "&amp; VLOOKUP(E1142,Flex_Target_Populations!$B$9:$H$2009,5,FALSE) &amp; " and " &amp; VLOOKUP(E1142,Flex_Target_Populations!$B$9:$H$2009,6,FALSE))</f>
        <v/>
      </c>
      <c r="G1142" s="193"/>
      <c r="H1142" s="193"/>
      <c r="I1142" s="193"/>
      <c r="J1142" s="101"/>
      <c r="K1142" s="101"/>
      <c r="L1142" s="101"/>
      <c r="M1142" s="101"/>
      <c r="N1142" s="101"/>
      <c r="O1142" s="101"/>
      <c r="P1142" s="101"/>
      <c r="Q1142" s="104"/>
    </row>
    <row r="1143" spans="2:17" ht="15.75">
      <c r="B1143" s="194"/>
      <c r="C1143" s="195"/>
      <c r="D1143" s="25" t="str" cm="1">
        <f t="array" ref="D1143">_xlfn.IFS(C1143="","",AND(LEFT(C1143,3)&lt;&gt;"CRC", LEFT(C1143,3)&lt;&gt;"DRC"),VLOOKUP(Flex_Summary!C1143,Flex_Benefits!$B$13:$D$2013,3,FALSE),LEFT(C1143,3)="CRC",VLOOKUP(Flex_Summary!C1143,Flex_Benefits!$I$13:$K$2013,3,FALSE)&amp;" for "&amp;VLOOKUP(Flex_Summary!C1143,Flex_Benefits!$I$13:$K$2013,2,FALSE),LEFT(C1143,3)="DRC",IF(VLOOKUP(C1143,Flex_Benefits!$N$13:$T$2013,6,FALSE)="",VLOOKUP(C1143,Flex_Benefits!$N$13:$T$2013,7,FALSE)&amp;"% Coinsurance","$"&amp;VLOOKUP(C1143,Flex_Benefits!$N$13:$T$2013,6,FALSE)&amp;" Copayments")&amp;" for "&amp;IF(VLOOKUP(C1143,Flex_Benefits!$N$13:$T$2013,2,FALSE)&lt;&gt;'Dropdown Selections'!$Q$3,VLOOKUP(C1143,Flex_Benefits!$N$13:$T$2013,2,FALSE),"all Part D drugs on tier(s) "&amp;VLOOKUP(C1143,Flex_Benefits!$N$13:$T$2013,3,FALSE))&amp;IF(VLOOKUP(C1143,Flex_Benefits!$N$13:$T$2013,4,FALSE)='Dropdown Selections'!$E$2," with a $"&amp;VLOOKUP(C1143,Flex_Benefits!$N$13:$T$2013,5,FALSE)&amp;" deductible",""))</f>
        <v/>
      </c>
      <c r="E1143" s="195"/>
      <c r="F1143" s="29" t="str" cm="1">
        <f t="array" ref="F1143">_xlfn.IFS(E1143="","",  VLOOKUP(E1143,Flex_Target_Populations!$B$9:$H$2009,2,FALSE)='Dropdown Selections'!$F$10, 'Dropdown Selections'!$F$10, VLOOKUP(E1143,Flex_Target_Populations!$B$9:$H$2009,2,FALSE)='Dropdown Selections'!$F$9,'Dropdown Selections'!$F$9, VLOOKUP(E1143,Flex_Target_Populations!$B$9:$H$2009,2,FALSE)='Dropdown Selections'!$F$3,"Enrollees with: " &amp;VLOOKUP(E1143,Flex_Target_Populations!$B$9:$H$2009,6,FALSE), VLOOKUP(E1143,Flex_Target_Populations!$B$9:$H$2009,2,FALSE)='Dropdown Selections'!$F$2, "LIS Levels: " &amp; VLOOKUP(E1143,Flex_Target_Populations!$B$9:$H$2009,3,FALSE), VLOOKUP(E1143,Flex_Target_Populations!$B$9:$H$2009,2,FALSE)='Dropdown Selections'!$F$4, VLOOKUP(E1143,Flex_Target_Populations!$B$9:$H$2009,4,FALSE) &amp; " beginning at " &amp; VLOOKUP(E1143,Flex_Target_Populations!$B$9:$H$2009,5,FALSE), VLOOKUP(E1143,Flex_Target_Populations!$B$9:$H$2009,2,FALSE)='Dropdown Selections'!$F$5, VLOOKUP(E1143,Flex_Target_Populations!$B$9:$H$2009,4,FALSE) &amp; " beginning at "&amp; VLOOKUP(E1143,Flex_Target_Populations!$B$9:$H$2009,5,FALSE) &amp; " and " &amp; VLOOKUP(E1143,Flex_Target_Populations!$B$9:$H$2009,6,FALSE), VLOOKUP(E1143,Flex_Target_Populations!$B$9:$H$2009,2,FALSE)='Dropdown Selections'!$F$6, "LIS Levels: " &amp; VLOOKUP(E1143,Flex_Target_Populations!$B$9:$H$2009,3,FALSE) &amp; " and " &amp; VLOOKUP(E1143,Flex_Target_Populations!$B$9:$H$2009,6,FALSE), VLOOKUP(E1143,Flex_Target_Populations!$B$9:$H$2009,2,FALSE)='Dropdown Selections'!$F$7, "LIS Levels: " &amp; VLOOKUP(E1143,Flex_Target_Populations!$B$9:$H$2009,3,FALSE) &amp; " and " &amp; VLOOKUP(E1143,Flex_Target_Populations!$B$9:$H$2009,4,FALSE) &amp; " beginning at "&amp; VLOOKUP(E1143,Flex_Target_Populations!$B$9:$H$2009,5,FALSE), VLOOKUP(E1143,Flex_Target_Populations!$B$9:$H$2009,2,FALSE)='Dropdown Selections'!$F$8,  "LIS Levels: " &amp; VLOOKUP(E1143,Flex_Target_Populations!$B$9:$H$2009,3,FALSE) &amp; " and " &amp; VLOOKUP(E1143,Flex_Target_Populations!$B$9:$H$2009,4,FALSE) &amp; " beginning at "&amp; VLOOKUP(E1143,Flex_Target_Populations!$B$9:$H$2009,5,FALSE) &amp; " and " &amp; VLOOKUP(E1143,Flex_Target_Populations!$B$9:$H$2009,6,FALSE))</f>
        <v/>
      </c>
      <c r="G1143" s="193"/>
      <c r="H1143" s="193"/>
      <c r="I1143" s="193"/>
      <c r="J1143" s="101"/>
      <c r="K1143" s="101"/>
      <c r="L1143" s="101"/>
      <c r="M1143" s="101"/>
      <c r="N1143" s="101"/>
      <c r="O1143" s="101"/>
      <c r="P1143" s="101"/>
      <c r="Q1143" s="104"/>
    </row>
    <row r="1144" spans="2:17" ht="15.75">
      <c r="B1144" s="194"/>
      <c r="C1144" s="195"/>
      <c r="D1144" s="25" t="str" cm="1">
        <f t="array" ref="D1144">_xlfn.IFS(C1144="","",AND(LEFT(C1144,3)&lt;&gt;"CRC", LEFT(C1144,3)&lt;&gt;"DRC"),VLOOKUP(Flex_Summary!C1144,Flex_Benefits!$B$13:$D$2013,3,FALSE),LEFT(C1144,3)="CRC",VLOOKUP(Flex_Summary!C1144,Flex_Benefits!$I$13:$K$2013,3,FALSE)&amp;" for "&amp;VLOOKUP(Flex_Summary!C1144,Flex_Benefits!$I$13:$K$2013,2,FALSE),LEFT(C1144,3)="DRC",IF(VLOOKUP(C1144,Flex_Benefits!$N$13:$T$2013,6,FALSE)="",VLOOKUP(C1144,Flex_Benefits!$N$13:$T$2013,7,FALSE)&amp;"% Coinsurance","$"&amp;VLOOKUP(C1144,Flex_Benefits!$N$13:$T$2013,6,FALSE)&amp;" Copayments")&amp;" for "&amp;IF(VLOOKUP(C1144,Flex_Benefits!$N$13:$T$2013,2,FALSE)&lt;&gt;'Dropdown Selections'!$Q$3,VLOOKUP(C1144,Flex_Benefits!$N$13:$T$2013,2,FALSE),"all Part D drugs on tier(s) "&amp;VLOOKUP(C1144,Flex_Benefits!$N$13:$T$2013,3,FALSE))&amp;IF(VLOOKUP(C1144,Flex_Benefits!$N$13:$T$2013,4,FALSE)='Dropdown Selections'!$E$2," with a $"&amp;VLOOKUP(C1144,Flex_Benefits!$N$13:$T$2013,5,FALSE)&amp;" deductible",""))</f>
        <v/>
      </c>
      <c r="E1144" s="195"/>
      <c r="F1144" s="29" t="str" cm="1">
        <f t="array" ref="F1144">_xlfn.IFS(E1144="","",  VLOOKUP(E1144,Flex_Target_Populations!$B$9:$H$2009,2,FALSE)='Dropdown Selections'!$F$10, 'Dropdown Selections'!$F$10, VLOOKUP(E1144,Flex_Target_Populations!$B$9:$H$2009,2,FALSE)='Dropdown Selections'!$F$9,'Dropdown Selections'!$F$9, VLOOKUP(E1144,Flex_Target_Populations!$B$9:$H$2009,2,FALSE)='Dropdown Selections'!$F$3,"Enrollees with: " &amp;VLOOKUP(E1144,Flex_Target_Populations!$B$9:$H$2009,6,FALSE), VLOOKUP(E1144,Flex_Target_Populations!$B$9:$H$2009,2,FALSE)='Dropdown Selections'!$F$2, "LIS Levels: " &amp; VLOOKUP(E1144,Flex_Target_Populations!$B$9:$H$2009,3,FALSE), VLOOKUP(E1144,Flex_Target_Populations!$B$9:$H$2009,2,FALSE)='Dropdown Selections'!$F$4, VLOOKUP(E1144,Flex_Target_Populations!$B$9:$H$2009,4,FALSE) &amp; " beginning at " &amp; VLOOKUP(E1144,Flex_Target_Populations!$B$9:$H$2009,5,FALSE), VLOOKUP(E1144,Flex_Target_Populations!$B$9:$H$2009,2,FALSE)='Dropdown Selections'!$F$5, VLOOKUP(E1144,Flex_Target_Populations!$B$9:$H$2009,4,FALSE) &amp; " beginning at "&amp; VLOOKUP(E1144,Flex_Target_Populations!$B$9:$H$2009,5,FALSE) &amp; " and " &amp; VLOOKUP(E1144,Flex_Target_Populations!$B$9:$H$2009,6,FALSE), VLOOKUP(E1144,Flex_Target_Populations!$B$9:$H$2009,2,FALSE)='Dropdown Selections'!$F$6, "LIS Levels: " &amp; VLOOKUP(E1144,Flex_Target_Populations!$B$9:$H$2009,3,FALSE) &amp; " and " &amp; VLOOKUP(E1144,Flex_Target_Populations!$B$9:$H$2009,6,FALSE), VLOOKUP(E1144,Flex_Target_Populations!$B$9:$H$2009,2,FALSE)='Dropdown Selections'!$F$7, "LIS Levels: " &amp; VLOOKUP(E1144,Flex_Target_Populations!$B$9:$H$2009,3,FALSE) &amp; " and " &amp; VLOOKUP(E1144,Flex_Target_Populations!$B$9:$H$2009,4,FALSE) &amp; " beginning at "&amp; VLOOKUP(E1144,Flex_Target_Populations!$B$9:$H$2009,5,FALSE), VLOOKUP(E1144,Flex_Target_Populations!$B$9:$H$2009,2,FALSE)='Dropdown Selections'!$F$8,  "LIS Levels: " &amp; VLOOKUP(E1144,Flex_Target_Populations!$B$9:$H$2009,3,FALSE) &amp; " and " &amp; VLOOKUP(E1144,Flex_Target_Populations!$B$9:$H$2009,4,FALSE) &amp; " beginning at "&amp; VLOOKUP(E1144,Flex_Target_Populations!$B$9:$H$2009,5,FALSE) &amp; " and " &amp; VLOOKUP(E1144,Flex_Target_Populations!$B$9:$H$2009,6,FALSE))</f>
        <v/>
      </c>
      <c r="G1144" s="193"/>
      <c r="H1144" s="193"/>
      <c r="I1144" s="193"/>
      <c r="J1144" s="101"/>
      <c r="K1144" s="101"/>
      <c r="L1144" s="101"/>
      <c r="M1144" s="101"/>
      <c r="N1144" s="101"/>
      <c r="O1144" s="101"/>
      <c r="P1144" s="101"/>
      <c r="Q1144" s="104"/>
    </row>
    <row r="1145" spans="2:17" ht="15.75">
      <c r="B1145" s="194"/>
      <c r="C1145" s="195"/>
      <c r="D1145" s="25" t="str" cm="1">
        <f t="array" ref="D1145">_xlfn.IFS(C1145="","",AND(LEFT(C1145,3)&lt;&gt;"CRC", LEFT(C1145,3)&lt;&gt;"DRC"),VLOOKUP(Flex_Summary!C1145,Flex_Benefits!$B$13:$D$2013,3,FALSE),LEFT(C1145,3)="CRC",VLOOKUP(Flex_Summary!C1145,Flex_Benefits!$I$13:$K$2013,3,FALSE)&amp;" for "&amp;VLOOKUP(Flex_Summary!C1145,Flex_Benefits!$I$13:$K$2013,2,FALSE),LEFT(C1145,3)="DRC",IF(VLOOKUP(C1145,Flex_Benefits!$N$13:$T$2013,6,FALSE)="",VLOOKUP(C1145,Flex_Benefits!$N$13:$T$2013,7,FALSE)&amp;"% Coinsurance","$"&amp;VLOOKUP(C1145,Flex_Benefits!$N$13:$T$2013,6,FALSE)&amp;" Copayments")&amp;" for "&amp;IF(VLOOKUP(C1145,Flex_Benefits!$N$13:$T$2013,2,FALSE)&lt;&gt;'Dropdown Selections'!$Q$3,VLOOKUP(C1145,Flex_Benefits!$N$13:$T$2013,2,FALSE),"all Part D drugs on tier(s) "&amp;VLOOKUP(C1145,Flex_Benefits!$N$13:$T$2013,3,FALSE))&amp;IF(VLOOKUP(C1145,Flex_Benefits!$N$13:$T$2013,4,FALSE)='Dropdown Selections'!$E$2," with a $"&amp;VLOOKUP(C1145,Flex_Benefits!$N$13:$T$2013,5,FALSE)&amp;" deductible",""))</f>
        <v/>
      </c>
      <c r="E1145" s="195"/>
      <c r="F1145" s="29" t="str" cm="1">
        <f t="array" ref="F1145">_xlfn.IFS(E1145="","",  VLOOKUP(E1145,Flex_Target_Populations!$B$9:$H$2009,2,FALSE)='Dropdown Selections'!$F$10, 'Dropdown Selections'!$F$10, VLOOKUP(E1145,Flex_Target_Populations!$B$9:$H$2009,2,FALSE)='Dropdown Selections'!$F$9,'Dropdown Selections'!$F$9, VLOOKUP(E1145,Flex_Target_Populations!$B$9:$H$2009,2,FALSE)='Dropdown Selections'!$F$3,"Enrollees with: " &amp;VLOOKUP(E1145,Flex_Target_Populations!$B$9:$H$2009,6,FALSE), VLOOKUP(E1145,Flex_Target_Populations!$B$9:$H$2009,2,FALSE)='Dropdown Selections'!$F$2, "LIS Levels: " &amp; VLOOKUP(E1145,Flex_Target_Populations!$B$9:$H$2009,3,FALSE), VLOOKUP(E1145,Flex_Target_Populations!$B$9:$H$2009,2,FALSE)='Dropdown Selections'!$F$4, VLOOKUP(E1145,Flex_Target_Populations!$B$9:$H$2009,4,FALSE) &amp; " beginning at " &amp; VLOOKUP(E1145,Flex_Target_Populations!$B$9:$H$2009,5,FALSE), VLOOKUP(E1145,Flex_Target_Populations!$B$9:$H$2009,2,FALSE)='Dropdown Selections'!$F$5, VLOOKUP(E1145,Flex_Target_Populations!$B$9:$H$2009,4,FALSE) &amp; " beginning at "&amp; VLOOKUP(E1145,Flex_Target_Populations!$B$9:$H$2009,5,FALSE) &amp; " and " &amp; VLOOKUP(E1145,Flex_Target_Populations!$B$9:$H$2009,6,FALSE), VLOOKUP(E1145,Flex_Target_Populations!$B$9:$H$2009,2,FALSE)='Dropdown Selections'!$F$6, "LIS Levels: " &amp; VLOOKUP(E1145,Flex_Target_Populations!$B$9:$H$2009,3,FALSE) &amp; " and " &amp; VLOOKUP(E1145,Flex_Target_Populations!$B$9:$H$2009,6,FALSE), VLOOKUP(E1145,Flex_Target_Populations!$B$9:$H$2009,2,FALSE)='Dropdown Selections'!$F$7, "LIS Levels: " &amp; VLOOKUP(E1145,Flex_Target_Populations!$B$9:$H$2009,3,FALSE) &amp; " and " &amp; VLOOKUP(E1145,Flex_Target_Populations!$B$9:$H$2009,4,FALSE) &amp; " beginning at "&amp; VLOOKUP(E1145,Flex_Target_Populations!$B$9:$H$2009,5,FALSE), VLOOKUP(E1145,Flex_Target_Populations!$B$9:$H$2009,2,FALSE)='Dropdown Selections'!$F$8,  "LIS Levels: " &amp; VLOOKUP(E1145,Flex_Target_Populations!$B$9:$H$2009,3,FALSE) &amp; " and " &amp; VLOOKUP(E1145,Flex_Target_Populations!$B$9:$H$2009,4,FALSE) &amp; " beginning at "&amp; VLOOKUP(E1145,Flex_Target_Populations!$B$9:$H$2009,5,FALSE) &amp; " and " &amp; VLOOKUP(E1145,Flex_Target_Populations!$B$9:$H$2009,6,FALSE))</f>
        <v/>
      </c>
      <c r="G1145" s="193"/>
      <c r="H1145" s="193"/>
      <c r="I1145" s="193"/>
      <c r="J1145" s="101"/>
      <c r="K1145" s="101"/>
      <c r="L1145" s="101"/>
      <c r="M1145" s="101"/>
      <c r="N1145" s="101"/>
      <c r="O1145" s="101"/>
      <c r="P1145" s="101"/>
      <c r="Q1145" s="104"/>
    </row>
    <row r="1146" spans="2:17" ht="15.75">
      <c r="B1146" s="194"/>
      <c r="C1146" s="195"/>
      <c r="D1146" s="25" t="str" cm="1">
        <f t="array" ref="D1146">_xlfn.IFS(C1146="","",AND(LEFT(C1146,3)&lt;&gt;"CRC", LEFT(C1146,3)&lt;&gt;"DRC"),VLOOKUP(Flex_Summary!C1146,Flex_Benefits!$B$13:$D$2013,3,FALSE),LEFT(C1146,3)="CRC",VLOOKUP(Flex_Summary!C1146,Flex_Benefits!$I$13:$K$2013,3,FALSE)&amp;" for "&amp;VLOOKUP(Flex_Summary!C1146,Flex_Benefits!$I$13:$K$2013,2,FALSE),LEFT(C1146,3)="DRC",IF(VLOOKUP(C1146,Flex_Benefits!$N$13:$T$2013,6,FALSE)="",VLOOKUP(C1146,Flex_Benefits!$N$13:$T$2013,7,FALSE)&amp;"% Coinsurance","$"&amp;VLOOKUP(C1146,Flex_Benefits!$N$13:$T$2013,6,FALSE)&amp;" Copayments")&amp;" for "&amp;IF(VLOOKUP(C1146,Flex_Benefits!$N$13:$T$2013,2,FALSE)&lt;&gt;'Dropdown Selections'!$Q$3,VLOOKUP(C1146,Flex_Benefits!$N$13:$T$2013,2,FALSE),"all Part D drugs on tier(s) "&amp;VLOOKUP(C1146,Flex_Benefits!$N$13:$T$2013,3,FALSE))&amp;IF(VLOOKUP(C1146,Flex_Benefits!$N$13:$T$2013,4,FALSE)='Dropdown Selections'!$E$2," with a $"&amp;VLOOKUP(C1146,Flex_Benefits!$N$13:$T$2013,5,FALSE)&amp;" deductible",""))</f>
        <v/>
      </c>
      <c r="E1146" s="195"/>
      <c r="F1146" s="29" t="str" cm="1">
        <f t="array" ref="F1146">_xlfn.IFS(E1146="","",  VLOOKUP(E1146,Flex_Target_Populations!$B$9:$H$2009,2,FALSE)='Dropdown Selections'!$F$10, 'Dropdown Selections'!$F$10, VLOOKUP(E1146,Flex_Target_Populations!$B$9:$H$2009,2,FALSE)='Dropdown Selections'!$F$9,'Dropdown Selections'!$F$9, VLOOKUP(E1146,Flex_Target_Populations!$B$9:$H$2009,2,FALSE)='Dropdown Selections'!$F$3,"Enrollees with: " &amp;VLOOKUP(E1146,Flex_Target_Populations!$B$9:$H$2009,6,FALSE), VLOOKUP(E1146,Flex_Target_Populations!$B$9:$H$2009,2,FALSE)='Dropdown Selections'!$F$2, "LIS Levels: " &amp; VLOOKUP(E1146,Flex_Target_Populations!$B$9:$H$2009,3,FALSE), VLOOKUP(E1146,Flex_Target_Populations!$B$9:$H$2009,2,FALSE)='Dropdown Selections'!$F$4, VLOOKUP(E1146,Flex_Target_Populations!$B$9:$H$2009,4,FALSE) &amp; " beginning at " &amp; VLOOKUP(E1146,Flex_Target_Populations!$B$9:$H$2009,5,FALSE), VLOOKUP(E1146,Flex_Target_Populations!$B$9:$H$2009,2,FALSE)='Dropdown Selections'!$F$5, VLOOKUP(E1146,Flex_Target_Populations!$B$9:$H$2009,4,FALSE) &amp; " beginning at "&amp; VLOOKUP(E1146,Flex_Target_Populations!$B$9:$H$2009,5,FALSE) &amp; " and " &amp; VLOOKUP(E1146,Flex_Target_Populations!$B$9:$H$2009,6,FALSE), VLOOKUP(E1146,Flex_Target_Populations!$B$9:$H$2009,2,FALSE)='Dropdown Selections'!$F$6, "LIS Levels: " &amp; VLOOKUP(E1146,Flex_Target_Populations!$B$9:$H$2009,3,FALSE) &amp; " and " &amp; VLOOKUP(E1146,Flex_Target_Populations!$B$9:$H$2009,6,FALSE), VLOOKUP(E1146,Flex_Target_Populations!$B$9:$H$2009,2,FALSE)='Dropdown Selections'!$F$7, "LIS Levels: " &amp; VLOOKUP(E1146,Flex_Target_Populations!$B$9:$H$2009,3,FALSE) &amp; " and " &amp; VLOOKUP(E1146,Flex_Target_Populations!$B$9:$H$2009,4,FALSE) &amp; " beginning at "&amp; VLOOKUP(E1146,Flex_Target_Populations!$B$9:$H$2009,5,FALSE), VLOOKUP(E1146,Flex_Target_Populations!$B$9:$H$2009,2,FALSE)='Dropdown Selections'!$F$8,  "LIS Levels: " &amp; VLOOKUP(E1146,Flex_Target_Populations!$B$9:$H$2009,3,FALSE) &amp; " and " &amp; VLOOKUP(E1146,Flex_Target_Populations!$B$9:$H$2009,4,FALSE) &amp; " beginning at "&amp; VLOOKUP(E1146,Flex_Target_Populations!$B$9:$H$2009,5,FALSE) &amp; " and " &amp; VLOOKUP(E1146,Flex_Target_Populations!$B$9:$H$2009,6,FALSE))</f>
        <v/>
      </c>
      <c r="G1146" s="193"/>
      <c r="H1146" s="193"/>
      <c r="I1146" s="193"/>
      <c r="J1146" s="101"/>
      <c r="K1146" s="101"/>
      <c r="L1146" s="101"/>
      <c r="M1146" s="101"/>
      <c r="N1146" s="101"/>
      <c r="O1146" s="101"/>
      <c r="P1146" s="101"/>
      <c r="Q1146" s="104"/>
    </row>
    <row r="1147" spans="2:17" ht="15.75">
      <c r="B1147" s="194"/>
      <c r="C1147" s="195"/>
      <c r="D1147" s="25" t="str" cm="1">
        <f t="array" ref="D1147">_xlfn.IFS(C1147="","",AND(LEFT(C1147,3)&lt;&gt;"CRC", LEFT(C1147,3)&lt;&gt;"DRC"),VLOOKUP(Flex_Summary!C1147,Flex_Benefits!$B$13:$D$2013,3,FALSE),LEFT(C1147,3)="CRC",VLOOKUP(Flex_Summary!C1147,Flex_Benefits!$I$13:$K$2013,3,FALSE)&amp;" for "&amp;VLOOKUP(Flex_Summary!C1147,Flex_Benefits!$I$13:$K$2013,2,FALSE),LEFT(C1147,3)="DRC",IF(VLOOKUP(C1147,Flex_Benefits!$N$13:$T$2013,6,FALSE)="",VLOOKUP(C1147,Flex_Benefits!$N$13:$T$2013,7,FALSE)&amp;"% Coinsurance","$"&amp;VLOOKUP(C1147,Flex_Benefits!$N$13:$T$2013,6,FALSE)&amp;" Copayments")&amp;" for "&amp;IF(VLOOKUP(C1147,Flex_Benefits!$N$13:$T$2013,2,FALSE)&lt;&gt;'Dropdown Selections'!$Q$3,VLOOKUP(C1147,Flex_Benefits!$N$13:$T$2013,2,FALSE),"all Part D drugs on tier(s) "&amp;VLOOKUP(C1147,Flex_Benefits!$N$13:$T$2013,3,FALSE))&amp;IF(VLOOKUP(C1147,Flex_Benefits!$N$13:$T$2013,4,FALSE)='Dropdown Selections'!$E$2," with a $"&amp;VLOOKUP(C1147,Flex_Benefits!$N$13:$T$2013,5,FALSE)&amp;" deductible",""))</f>
        <v/>
      </c>
      <c r="E1147" s="195"/>
      <c r="F1147" s="29" t="str" cm="1">
        <f t="array" ref="F1147">_xlfn.IFS(E1147="","",  VLOOKUP(E1147,Flex_Target_Populations!$B$9:$H$2009,2,FALSE)='Dropdown Selections'!$F$10, 'Dropdown Selections'!$F$10, VLOOKUP(E1147,Flex_Target_Populations!$B$9:$H$2009,2,FALSE)='Dropdown Selections'!$F$9,'Dropdown Selections'!$F$9, VLOOKUP(E1147,Flex_Target_Populations!$B$9:$H$2009,2,FALSE)='Dropdown Selections'!$F$3,"Enrollees with: " &amp;VLOOKUP(E1147,Flex_Target_Populations!$B$9:$H$2009,6,FALSE), VLOOKUP(E1147,Flex_Target_Populations!$B$9:$H$2009,2,FALSE)='Dropdown Selections'!$F$2, "LIS Levels: " &amp; VLOOKUP(E1147,Flex_Target_Populations!$B$9:$H$2009,3,FALSE), VLOOKUP(E1147,Flex_Target_Populations!$B$9:$H$2009,2,FALSE)='Dropdown Selections'!$F$4, VLOOKUP(E1147,Flex_Target_Populations!$B$9:$H$2009,4,FALSE) &amp; " beginning at " &amp; VLOOKUP(E1147,Flex_Target_Populations!$B$9:$H$2009,5,FALSE), VLOOKUP(E1147,Flex_Target_Populations!$B$9:$H$2009,2,FALSE)='Dropdown Selections'!$F$5, VLOOKUP(E1147,Flex_Target_Populations!$B$9:$H$2009,4,FALSE) &amp; " beginning at "&amp; VLOOKUP(E1147,Flex_Target_Populations!$B$9:$H$2009,5,FALSE) &amp; " and " &amp; VLOOKUP(E1147,Flex_Target_Populations!$B$9:$H$2009,6,FALSE), VLOOKUP(E1147,Flex_Target_Populations!$B$9:$H$2009,2,FALSE)='Dropdown Selections'!$F$6, "LIS Levels: " &amp; VLOOKUP(E1147,Flex_Target_Populations!$B$9:$H$2009,3,FALSE) &amp; " and " &amp; VLOOKUP(E1147,Flex_Target_Populations!$B$9:$H$2009,6,FALSE), VLOOKUP(E1147,Flex_Target_Populations!$B$9:$H$2009,2,FALSE)='Dropdown Selections'!$F$7, "LIS Levels: " &amp; VLOOKUP(E1147,Flex_Target_Populations!$B$9:$H$2009,3,FALSE) &amp; " and " &amp; VLOOKUP(E1147,Flex_Target_Populations!$B$9:$H$2009,4,FALSE) &amp; " beginning at "&amp; VLOOKUP(E1147,Flex_Target_Populations!$B$9:$H$2009,5,FALSE), VLOOKUP(E1147,Flex_Target_Populations!$B$9:$H$2009,2,FALSE)='Dropdown Selections'!$F$8,  "LIS Levels: " &amp; VLOOKUP(E1147,Flex_Target_Populations!$B$9:$H$2009,3,FALSE) &amp; " and " &amp; VLOOKUP(E1147,Flex_Target_Populations!$B$9:$H$2009,4,FALSE) &amp; " beginning at "&amp; VLOOKUP(E1147,Flex_Target_Populations!$B$9:$H$2009,5,FALSE) &amp; " and " &amp; VLOOKUP(E1147,Flex_Target_Populations!$B$9:$H$2009,6,FALSE))</f>
        <v/>
      </c>
      <c r="G1147" s="193"/>
      <c r="H1147" s="193"/>
      <c r="I1147" s="193"/>
      <c r="J1147" s="101"/>
      <c r="K1147" s="101"/>
      <c r="L1147" s="101"/>
      <c r="M1147" s="101"/>
      <c r="N1147" s="101"/>
      <c r="O1147" s="101"/>
      <c r="P1147" s="101"/>
      <c r="Q1147" s="104"/>
    </row>
    <row r="1148" spans="2:17" ht="15.75">
      <c r="B1148" s="194"/>
      <c r="C1148" s="195"/>
      <c r="D1148" s="25" t="str" cm="1">
        <f t="array" ref="D1148">_xlfn.IFS(C1148="","",AND(LEFT(C1148,3)&lt;&gt;"CRC", LEFT(C1148,3)&lt;&gt;"DRC"),VLOOKUP(Flex_Summary!C1148,Flex_Benefits!$B$13:$D$2013,3,FALSE),LEFT(C1148,3)="CRC",VLOOKUP(Flex_Summary!C1148,Flex_Benefits!$I$13:$K$2013,3,FALSE)&amp;" for "&amp;VLOOKUP(Flex_Summary!C1148,Flex_Benefits!$I$13:$K$2013,2,FALSE),LEFT(C1148,3)="DRC",IF(VLOOKUP(C1148,Flex_Benefits!$N$13:$T$2013,6,FALSE)="",VLOOKUP(C1148,Flex_Benefits!$N$13:$T$2013,7,FALSE)&amp;"% Coinsurance","$"&amp;VLOOKUP(C1148,Flex_Benefits!$N$13:$T$2013,6,FALSE)&amp;" Copayments")&amp;" for "&amp;IF(VLOOKUP(C1148,Flex_Benefits!$N$13:$T$2013,2,FALSE)&lt;&gt;'Dropdown Selections'!$Q$3,VLOOKUP(C1148,Flex_Benefits!$N$13:$T$2013,2,FALSE),"all Part D drugs on tier(s) "&amp;VLOOKUP(C1148,Flex_Benefits!$N$13:$T$2013,3,FALSE))&amp;IF(VLOOKUP(C1148,Flex_Benefits!$N$13:$T$2013,4,FALSE)='Dropdown Selections'!$E$2," with a $"&amp;VLOOKUP(C1148,Flex_Benefits!$N$13:$T$2013,5,FALSE)&amp;" deductible",""))</f>
        <v/>
      </c>
      <c r="E1148" s="195"/>
      <c r="F1148" s="29" t="str" cm="1">
        <f t="array" ref="F1148">_xlfn.IFS(E1148="","",  VLOOKUP(E1148,Flex_Target_Populations!$B$9:$H$2009,2,FALSE)='Dropdown Selections'!$F$10, 'Dropdown Selections'!$F$10, VLOOKUP(E1148,Flex_Target_Populations!$B$9:$H$2009,2,FALSE)='Dropdown Selections'!$F$9,'Dropdown Selections'!$F$9, VLOOKUP(E1148,Flex_Target_Populations!$B$9:$H$2009,2,FALSE)='Dropdown Selections'!$F$3,"Enrollees with: " &amp;VLOOKUP(E1148,Flex_Target_Populations!$B$9:$H$2009,6,FALSE), VLOOKUP(E1148,Flex_Target_Populations!$B$9:$H$2009,2,FALSE)='Dropdown Selections'!$F$2, "LIS Levels: " &amp; VLOOKUP(E1148,Flex_Target_Populations!$B$9:$H$2009,3,FALSE), VLOOKUP(E1148,Flex_Target_Populations!$B$9:$H$2009,2,FALSE)='Dropdown Selections'!$F$4, VLOOKUP(E1148,Flex_Target_Populations!$B$9:$H$2009,4,FALSE) &amp; " beginning at " &amp; VLOOKUP(E1148,Flex_Target_Populations!$B$9:$H$2009,5,FALSE), VLOOKUP(E1148,Flex_Target_Populations!$B$9:$H$2009,2,FALSE)='Dropdown Selections'!$F$5, VLOOKUP(E1148,Flex_Target_Populations!$B$9:$H$2009,4,FALSE) &amp; " beginning at "&amp; VLOOKUP(E1148,Flex_Target_Populations!$B$9:$H$2009,5,FALSE) &amp; " and " &amp; VLOOKUP(E1148,Flex_Target_Populations!$B$9:$H$2009,6,FALSE), VLOOKUP(E1148,Flex_Target_Populations!$B$9:$H$2009,2,FALSE)='Dropdown Selections'!$F$6, "LIS Levels: " &amp; VLOOKUP(E1148,Flex_Target_Populations!$B$9:$H$2009,3,FALSE) &amp; " and " &amp; VLOOKUP(E1148,Flex_Target_Populations!$B$9:$H$2009,6,FALSE), VLOOKUP(E1148,Flex_Target_Populations!$B$9:$H$2009,2,FALSE)='Dropdown Selections'!$F$7, "LIS Levels: " &amp; VLOOKUP(E1148,Flex_Target_Populations!$B$9:$H$2009,3,FALSE) &amp; " and " &amp; VLOOKUP(E1148,Flex_Target_Populations!$B$9:$H$2009,4,FALSE) &amp; " beginning at "&amp; VLOOKUP(E1148,Flex_Target_Populations!$B$9:$H$2009,5,FALSE), VLOOKUP(E1148,Flex_Target_Populations!$B$9:$H$2009,2,FALSE)='Dropdown Selections'!$F$8,  "LIS Levels: " &amp; VLOOKUP(E1148,Flex_Target_Populations!$B$9:$H$2009,3,FALSE) &amp; " and " &amp; VLOOKUP(E1148,Flex_Target_Populations!$B$9:$H$2009,4,FALSE) &amp; " beginning at "&amp; VLOOKUP(E1148,Flex_Target_Populations!$B$9:$H$2009,5,FALSE) &amp; " and " &amp; VLOOKUP(E1148,Flex_Target_Populations!$B$9:$H$2009,6,FALSE))</f>
        <v/>
      </c>
      <c r="G1148" s="193"/>
      <c r="H1148" s="193"/>
      <c r="I1148" s="193"/>
      <c r="J1148" s="101"/>
      <c r="K1148" s="101"/>
      <c r="L1148" s="101"/>
      <c r="M1148" s="101"/>
      <c r="N1148" s="101"/>
      <c r="O1148" s="101"/>
      <c r="P1148" s="101"/>
      <c r="Q1148" s="104"/>
    </row>
    <row r="1149" spans="2:17" ht="15.75">
      <c r="B1149" s="194"/>
      <c r="C1149" s="195"/>
      <c r="D1149" s="25" t="str" cm="1">
        <f t="array" ref="D1149">_xlfn.IFS(C1149="","",AND(LEFT(C1149,3)&lt;&gt;"CRC", LEFT(C1149,3)&lt;&gt;"DRC"),VLOOKUP(Flex_Summary!C1149,Flex_Benefits!$B$13:$D$2013,3,FALSE),LEFT(C1149,3)="CRC",VLOOKUP(Flex_Summary!C1149,Flex_Benefits!$I$13:$K$2013,3,FALSE)&amp;" for "&amp;VLOOKUP(Flex_Summary!C1149,Flex_Benefits!$I$13:$K$2013,2,FALSE),LEFT(C1149,3)="DRC",IF(VLOOKUP(C1149,Flex_Benefits!$N$13:$T$2013,6,FALSE)="",VLOOKUP(C1149,Flex_Benefits!$N$13:$T$2013,7,FALSE)&amp;"% Coinsurance","$"&amp;VLOOKUP(C1149,Flex_Benefits!$N$13:$T$2013,6,FALSE)&amp;" Copayments")&amp;" for "&amp;IF(VLOOKUP(C1149,Flex_Benefits!$N$13:$T$2013,2,FALSE)&lt;&gt;'Dropdown Selections'!$Q$3,VLOOKUP(C1149,Flex_Benefits!$N$13:$T$2013,2,FALSE),"all Part D drugs on tier(s) "&amp;VLOOKUP(C1149,Flex_Benefits!$N$13:$T$2013,3,FALSE))&amp;IF(VLOOKUP(C1149,Flex_Benefits!$N$13:$T$2013,4,FALSE)='Dropdown Selections'!$E$2," with a $"&amp;VLOOKUP(C1149,Flex_Benefits!$N$13:$T$2013,5,FALSE)&amp;" deductible",""))</f>
        <v/>
      </c>
      <c r="E1149" s="195"/>
      <c r="F1149" s="29" t="str" cm="1">
        <f t="array" ref="F1149">_xlfn.IFS(E1149="","",  VLOOKUP(E1149,Flex_Target_Populations!$B$9:$H$2009,2,FALSE)='Dropdown Selections'!$F$10, 'Dropdown Selections'!$F$10, VLOOKUP(E1149,Flex_Target_Populations!$B$9:$H$2009,2,FALSE)='Dropdown Selections'!$F$9,'Dropdown Selections'!$F$9, VLOOKUP(E1149,Flex_Target_Populations!$B$9:$H$2009,2,FALSE)='Dropdown Selections'!$F$3,"Enrollees with: " &amp;VLOOKUP(E1149,Flex_Target_Populations!$B$9:$H$2009,6,FALSE), VLOOKUP(E1149,Flex_Target_Populations!$B$9:$H$2009,2,FALSE)='Dropdown Selections'!$F$2, "LIS Levels: " &amp; VLOOKUP(E1149,Flex_Target_Populations!$B$9:$H$2009,3,FALSE), VLOOKUP(E1149,Flex_Target_Populations!$B$9:$H$2009,2,FALSE)='Dropdown Selections'!$F$4, VLOOKUP(E1149,Flex_Target_Populations!$B$9:$H$2009,4,FALSE) &amp; " beginning at " &amp; VLOOKUP(E1149,Flex_Target_Populations!$B$9:$H$2009,5,FALSE), VLOOKUP(E1149,Flex_Target_Populations!$B$9:$H$2009,2,FALSE)='Dropdown Selections'!$F$5, VLOOKUP(E1149,Flex_Target_Populations!$B$9:$H$2009,4,FALSE) &amp; " beginning at "&amp; VLOOKUP(E1149,Flex_Target_Populations!$B$9:$H$2009,5,FALSE) &amp; " and " &amp; VLOOKUP(E1149,Flex_Target_Populations!$B$9:$H$2009,6,FALSE), VLOOKUP(E1149,Flex_Target_Populations!$B$9:$H$2009,2,FALSE)='Dropdown Selections'!$F$6, "LIS Levels: " &amp; VLOOKUP(E1149,Flex_Target_Populations!$B$9:$H$2009,3,FALSE) &amp; " and " &amp; VLOOKUP(E1149,Flex_Target_Populations!$B$9:$H$2009,6,FALSE), VLOOKUP(E1149,Flex_Target_Populations!$B$9:$H$2009,2,FALSE)='Dropdown Selections'!$F$7, "LIS Levels: " &amp; VLOOKUP(E1149,Flex_Target_Populations!$B$9:$H$2009,3,FALSE) &amp; " and " &amp; VLOOKUP(E1149,Flex_Target_Populations!$B$9:$H$2009,4,FALSE) &amp; " beginning at "&amp; VLOOKUP(E1149,Flex_Target_Populations!$B$9:$H$2009,5,FALSE), VLOOKUP(E1149,Flex_Target_Populations!$B$9:$H$2009,2,FALSE)='Dropdown Selections'!$F$8,  "LIS Levels: " &amp; VLOOKUP(E1149,Flex_Target_Populations!$B$9:$H$2009,3,FALSE) &amp; " and " &amp; VLOOKUP(E1149,Flex_Target_Populations!$B$9:$H$2009,4,FALSE) &amp; " beginning at "&amp; VLOOKUP(E1149,Flex_Target_Populations!$B$9:$H$2009,5,FALSE) &amp; " and " &amp; VLOOKUP(E1149,Flex_Target_Populations!$B$9:$H$2009,6,FALSE))</f>
        <v/>
      </c>
      <c r="G1149" s="193"/>
      <c r="H1149" s="193"/>
      <c r="I1149" s="193"/>
      <c r="J1149" s="101"/>
      <c r="K1149" s="101"/>
      <c r="L1149" s="101"/>
      <c r="M1149" s="101"/>
      <c r="N1149" s="101"/>
      <c r="O1149" s="101"/>
      <c r="P1149" s="101"/>
      <c r="Q1149" s="104"/>
    </row>
    <row r="1150" spans="2:17" ht="15.75">
      <c r="B1150" s="194"/>
      <c r="C1150" s="195"/>
      <c r="D1150" s="25" t="str" cm="1">
        <f t="array" ref="D1150">_xlfn.IFS(C1150="","",AND(LEFT(C1150,3)&lt;&gt;"CRC", LEFT(C1150,3)&lt;&gt;"DRC"),VLOOKUP(Flex_Summary!C1150,Flex_Benefits!$B$13:$D$2013,3,FALSE),LEFT(C1150,3)="CRC",VLOOKUP(Flex_Summary!C1150,Flex_Benefits!$I$13:$K$2013,3,FALSE)&amp;" for "&amp;VLOOKUP(Flex_Summary!C1150,Flex_Benefits!$I$13:$K$2013,2,FALSE),LEFT(C1150,3)="DRC",IF(VLOOKUP(C1150,Flex_Benefits!$N$13:$T$2013,6,FALSE)="",VLOOKUP(C1150,Flex_Benefits!$N$13:$T$2013,7,FALSE)&amp;"% Coinsurance","$"&amp;VLOOKUP(C1150,Flex_Benefits!$N$13:$T$2013,6,FALSE)&amp;" Copayments")&amp;" for "&amp;IF(VLOOKUP(C1150,Flex_Benefits!$N$13:$T$2013,2,FALSE)&lt;&gt;'Dropdown Selections'!$Q$3,VLOOKUP(C1150,Flex_Benefits!$N$13:$T$2013,2,FALSE),"all Part D drugs on tier(s) "&amp;VLOOKUP(C1150,Flex_Benefits!$N$13:$T$2013,3,FALSE))&amp;IF(VLOOKUP(C1150,Flex_Benefits!$N$13:$T$2013,4,FALSE)='Dropdown Selections'!$E$2," with a $"&amp;VLOOKUP(C1150,Flex_Benefits!$N$13:$T$2013,5,FALSE)&amp;" deductible",""))</f>
        <v/>
      </c>
      <c r="E1150" s="195"/>
      <c r="F1150" s="29" t="str" cm="1">
        <f t="array" ref="F1150">_xlfn.IFS(E1150="","",  VLOOKUP(E1150,Flex_Target_Populations!$B$9:$H$2009,2,FALSE)='Dropdown Selections'!$F$10, 'Dropdown Selections'!$F$10, VLOOKUP(E1150,Flex_Target_Populations!$B$9:$H$2009,2,FALSE)='Dropdown Selections'!$F$9,'Dropdown Selections'!$F$9, VLOOKUP(E1150,Flex_Target_Populations!$B$9:$H$2009,2,FALSE)='Dropdown Selections'!$F$3,"Enrollees with: " &amp;VLOOKUP(E1150,Flex_Target_Populations!$B$9:$H$2009,6,FALSE), VLOOKUP(E1150,Flex_Target_Populations!$B$9:$H$2009,2,FALSE)='Dropdown Selections'!$F$2, "LIS Levels: " &amp; VLOOKUP(E1150,Flex_Target_Populations!$B$9:$H$2009,3,FALSE), VLOOKUP(E1150,Flex_Target_Populations!$B$9:$H$2009,2,FALSE)='Dropdown Selections'!$F$4, VLOOKUP(E1150,Flex_Target_Populations!$B$9:$H$2009,4,FALSE) &amp; " beginning at " &amp; VLOOKUP(E1150,Flex_Target_Populations!$B$9:$H$2009,5,FALSE), VLOOKUP(E1150,Flex_Target_Populations!$B$9:$H$2009,2,FALSE)='Dropdown Selections'!$F$5, VLOOKUP(E1150,Flex_Target_Populations!$B$9:$H$2009,4,FALSE) &amp; " beginning at "&amp; VLOOKUP(E1150,Flex_Target_Populations!$B$9:$H$2009,5,FALSE) &amp; " and " &amp; VLOOKUP(E1150,Flex_Target_Populations!$B$9:$H$2009,6,FALSE), VLOOKUP(E1150,Flex_Target_Populations!$B$9:$H$2009,2,FALSE)='Dropdown Selections'!$F$6, "LIS Levels: " &amp; VLOOKUP(E1150,Flex_Target_Populations!$B$9:$H$2009,3,FALSE) &amp; " and " &amp; VLOOKUP(E1150,Flex_Target_Populations!$B$9:$H$2009,6,FALSE), VLOOKUP(E1150,Flex_Target_Populations!$B$9:$H$2009,2,FALSE)='Dropdown Selections'!$F$7, "LIS Levels: " &amp; VLOOKUP(E1150,Flex_Target_Populations!$B$9:$H$2009,3,FALSE) &amp; " and " &amp; VLOOKUP(E1150,Flex_Target_Populations!$B$9:$H$2009,4,FALSE) &amp; " beginning at "&amp; VLOOKUP(E1150,Flex_Target_Populations!$B$9:$H$2009,5,FALSE), VLOOKUP(E1150,Flex_Target_Populations!$B$9:$H$2009,2,FALSE)='Dropdown Selections'!$F$8,  "LIS Levels: " &amp; VLOOKUP(E1150,Flex_Target_Populations!$B$9:$H$2009,3,FALSE) &amp; " and " &amp; VLOOKUP(E1150,Flex_Target_Populations!$B$9:$H$2009,4,FALSE) &amp; " beginning at "&amp; VLOOKUP(E1150,Flex_Target_Populations!$B$9:$H$2009,5,FALSE) &amp; " and " &amp; VLOOKUP(E1150,Flex_Target_Populations!$B$9:$H$2009,6,FALSE))</f>
        <v/>
      </c>
      <c r="G1150" s="193"/>
      <c r="H1150" s="193"/>
      <c r="I1150" s="193"/>
      <c r="J1150" s="101"/>
      <c r="K1150" s="101"/>
      <c r="L1150" s="101"/>
      <c r="M1150" s="101"/>
      <c r="N1150" s="101"/>
      <c r="O1150" s="101"/>
      <c r="P1150" s="101"/>
      <c r="Q1150" s="104"/>
    </row>
    <row r="1151" spans="2:17" ht="15.75">
      <c r="B1151" s="194"/>
      <c r="C1151" s="195"/>
      <c r="D1151" s="25" t="str" cm="1">
        <f t="array" ref="D1151">_xlfn.IFS(C1151="","",AND(LEFT(C1151,3)&lt;&gt;"CRC", LEFT(C1151,3)&lt;&gt;"DRC"),VLOOKUP(Flex_Summary!C1151,Flex_Benefits!$B$13:$D$2013,3,FALSE),LEFT(C1151,3)="CRC",VLOOKUP(Flex_Summary!C1151,Flex_Benefits!$I$13:$K$2013,3,FALSE)&amp;" for "&amp;VLOOKUP(Flex_Summary!C1151,Flex_Benefits!$I$13:$K$2013,2,FALSE),LEFT(C1151,3)="DRC",IF(VLOOKUP(C1151,Flex_Benefits!$N$13:$T$2013,6,FALSE)="",VLOOKUP(C1151,Flex_Benefits!$N$13:$T$2013,7,FALSE)&amp;"% Coinsurance","$"&amp;VLOOKUP(C1151,Flex_Benefits!$N$13:$T$2013,6,FALSE)&amp;" Copayments")&amp;" for "&amp;IF(VLOOKUP(C1151,Flex_Benefits!$N$13:$T$2013,2,FALSE)&lt;&gt;'Dropdown Selections'!$Q$3,VLOOKUP(C1151,Flex_Benefits!$N$13:$T$2013,2,FALSE),"all Part D drugs on tier(s) "&amp;VLOOKUP(C1151,Flex_Benefits!$N$13:$T$2013,3,FALSE))&amp;IF(VLOOKUP(C1151,Flex_Benefits!$N$13:$T$2013,4,FALSE)='Dropdown Selections'!$E$2," with a $"&amp;VLOOKUP(C1151,Flex_Benefits!$N$13:$T$2013,5,FALSE)&amp;" deductible",""))</f>
        <v/>
      </c>
      <c r="E1151" s="195"/>
      <c r="F1151" s="29" t="str" cm="1">
        <f t="array" ref="F1151">_xlfn.IFS(E1151="","",  VLOOKUP(E1151,Flex_Target_Populations!$B$9:$H$2009,2,FALSE)='Dropdown Selections'!$F$10, 'Dropdown Selections'!$F$10, VLOOKUP(E1151,Flex_Target_Populations!$B$9:$H$2009,2,FALSE)='Dropdown Selections'!$F$9,'Dropdown Selections'!$F$9, VLOOKUP(E1151,Flex_Target_Populations!$B$9:$H$2009,2,FALSE)='Dropdown Selections'!$F$3,"Enrollees with: " &amp;VLOOKUP(E1151,Flex_Target_Populations!$B$9:$H$2009,6,FALSE), VLOOKUP(E1151,Flex_Target_Populations!$B$9:$H$2009,2,FALSE)='Dropdown Selections'!$F$2, "LIS Levels: " &amp; VLOOKUP(E1151,Flex_Target_Populations!$B$9:$H$2009,3,FALSE), VLOOKUP(E1151,Flex_Target_Populations!$B$9:$H$2009,2,FALSE)='Dropdown Selections'!$F$4, VLOOKUP(E1151,Flex_Target_Populations!$B$9:$H$2009,4,FALSE) &amp; " beginning at " &amp; VLOOKUP(E1151,Flex_Target_Populations!$B$9:$H$2009,5,FALSE), VLOOKUP(E1151,Flex_Target_Populations!$B$9:$H$2009,2,FALSE)='Dropdown Selections'!$F$5, VLOOKUP(E1151,Flex_Target_Populations!$B$9:$H$2009,4,FALSE) &amp; " beginning at "&amp; VLOOKUP(E1151,Flex_Target_Populations!$B$9:$H$2009,5,FALSE) &amp; " and " &amp; VLOOKUP(E1151,Flex_Target_Populations!$B$9:$H$2009,6,FALSE), VLOOKUP(E1151,Flex_Target_Populations!$B$9:$H$2009,2,FALSE)='Dropdown Selections'!$F$6, "LIS Levels: " &amp; VLOOKUP(E1151,Flex_Target_Populations!$B$9:$H$2009,3,FALSE) &amp; " and " &amp; VLOOKUP(E1151,Flex_Target_Populations!$B$9:$H$2009,6,FALSE), VLOOKUP(E1151,Flex_Target_Populations!$B$9:$H$2009,2,FALSE)='Dropdown Selections'!$F$7, "LIS Levels: " &amp; VLOOKUP(E1151,Flex_Target_Populations!$B$9:$H$2009,3,FALSE) &amp; " and " &amp; VLOOKUP(E1151,Flex_Target_Populations!$B$9:$H$2009,4,FALSE) &amp; " beginning at "&amp; VLOOKUP(E1151,Flex_Target_Populations!$B$9:$H$2009,5,FALSE), VLOOKUP(E1151,Flex_Target_Populations!$B$9:$H$2009,2,FALSE)='Dropdown Selections'!$F$8,  "LIS Levels: " &amp; VLOOKUP(E1151,Flex_Target_Populations!$B$9:$H$2009,3,FALSE) &amp; " and " &amp; VLOOKUP(E1151,Flex_Target_Populations!$B$9:$H$2009,4,FALSE) &amp; " beginning at "&amp; VLOOKUP(E1151,Flex_Target_Populations!$B$9:$H$2009,5,FALSE) &amp; " and " &amp; VLOOKUP(E1151,Flex_Target_Populations!$B$9:$H$2009,6,FALSE))</f>
        <v/>
      </c>
      <c r="G1151" s="193"/>
      <c r="H1151" s="193"/>
      <c r="I1151" s="193"/>
      <c r="J1151" s="101"/>
      <c r="K1151" s="101"/>
      <c r="L1151" s="101"/>
      <c r="M1151" s="101"/>
      <c r="N1151" s="101"/>
      <c r="O1151" s="101"/>
      <c r="P1151" s="101"/>
      <c r="Q1151" s="104"/>
    </row>
    <row r="1152" spans="2:17" ht="15.75">
      <c r="B1152" s="194"/>
      <c r="C1152" s="195"/>
      <c r="D1152" s="25" t="str" cm="1">
        <f t="array" ref="D1152">_xlfn.IFS(C1152="","",AND(LEFT(C1152,3)&lt;&gt;"CRC", LEFT(C1152,3)&lt;&gt;"DRC"),VLOOKUP(Flex_Summary!C1152,Flex_Benefits!$B$13:$D$2013,3,FALSE),LEFT(C1152,3)="CRC",VLOOKUP(Flex_Summary!C1152,Flex_Benefits!$I$13:$K$2013,3,FALSE)&amp;" for "&amp;VLOOKUP(Flex_Summary!C1152,Flex_Benefits!$I$13:$K$2013,2,FALSE),LEFT(C1152,3)="DRC",IF(VLOOKUP(C1152,Flex_Benefits!$N$13:$T$2013,6,FALSE)="",VLOOKUP(C1152,Flex_Benefits!$N$13:$T$2013,7,FALSE)&amp;"% Coinsurance","$"&amp;VLOOKUP(C1152,Flex_Benefits!$N$13:$T$2013,6,FALSE)&amp;" Copayments")&amp;" for "&amp;IF(VLOOKUP(C1152,Flex_Benefits!$N$13:$T$2013,2,FALSE)&lt;&gt;'Dropdown Selections'!$Q$3,VLOOKUP(C1152,Flex_Benefits!$N$13:$T$2013,2,FALSE),"all Part D drugs on tier(s) "&amp;VLOOKUP(C1152,Flex_Benefits!$N$13:$T$2013,3,FALSE))&amp;IF(VLOOKUP(C1152,Flex_Benefits!$N$13:$T$2013,4,FALSE)='Dropdown Selections'!$E$2," with a $"&amp;VLOOKUP(C1152,Flex_Benefits!$N$13:$T$2013,5,FALSE)&amp;" deductible",""))</f>
        <v/>
      </c>
      <c r="E1152" s="195"/>
      <c r="F1152" s="29" t="str" cm="1">
        <f t="array" ref="F1152">_xlfn.IFS(E1152="","",  VLOOKUP(E1152,Flex_Target_Populations!$B$9:$H$2009,2,FALSE)='Dropdown Selections'!$F$10, 'Dropdown Selections'!$F$10, VLOOKUP(E1152,Flex_Target_Populations!$B$9:$H$2009,2,FALSE)='Dropdown Selections'!$F$9,'Dropdown Selections'!$F$9, VLOOKUP(E1152,Flex_Target_Populations!$B$9:$H$2009,2,FALSE)='Dropdown Selections'!$F$3,"Enrollees with: " &amp;VLOOKUP(E1152,Flex_Target_Populations!$B$9:$H$2009,6,FALSE), VLOOKUP(E1152,Flex_Target_Populations!$B$9:$H$2009,2,FALSE)='Dropdown Selections'!$F$2, "LIS Levels: " &amp; VLOOKUP(E1152,Flex_Target_Populations!$B$9:$H$2009,3,FALSE), VLOOKUP(E1152,Flex_Target_Populations!$B$9:$H$2009,2,FALSE)='Dropdown Selections'!$F$4, VLOOKUP(E1152,Flex_Target_Populations!$B$9:$H$2009,4,FALSE) &amp; " beginning at " &amp; VLOOKUP(E1152,Flex_Target_Populations!$B$9:$H$2009,5,FALSE), VLOOKUP(E1152,Flex_Target_Populations!$B$9:$H$2009,2,FALSE)='Dropdown Selections'!$F$5, VLOOKUP(E1152,Flex_Target_Populations!$B$9:$H$2009,4,FALSE) &amp; " beginning at "&amp; VLOOKUP(E1152,Flex_Target_Populations!$B$9:$H$2009,5,FALSE) &amp; " and " &amp; VLOOKUP(E1152,Flex_Target_Populations!$B$9:$H$2009,6,FALSE), VLOOKUP(E1152,Flex_Target_Populations!$B$9:$H$2009,2,FALSE)='Dropdown Selections'!$F$6, "LIS Levels: " &amp; VLOOKUP(E1152,Flex_Target_Populations!$B$9:$H$2009,3,FALSE) &amp; " and " &amp; VLOOKUP(E1152,Flex_Target_Populations!$B$9:$H$2009,6,FALSE), VLOOKUP(E1152,Flex_Target_Populations!$B$9:$H$2009,2,FALSE)='Dropdown Selections'!$F$7, "LIS Levels: " &amp; VLOOKUP(E1152,Flex_Target_Populations!$B$9:$H$2009,3,FALSE) &amp; " and " &amp; VLOOKUP(E1152,Flex_Target_Populations!$B$9:$H$2009,4,FALSE) &amp; " beginning at "&amp; VLOOKUP(E1152,Flex_Target_Populations!$B$9:$H$2009,5,FALSE), VLOOKUP(E1152,Flex_Target_Populations!$B$9:$H$2009,2,FALSE)='Dropdown Selections'!$F$8,  "LIS Levels: " &amp; VLOOKUP(E1152,Flex_Target_Populations!$B$9:$H$2009,3,FALSE) &amp; " and " &amp; VLOOKUP(E1152,Flex_Target_Populations!$B$9:$H$2009,4,FALSE) &amp; " beginning at "&amp; VLOOKUP(E1152,Flex_Target_Populations!$B$9:$H$2009,5,FALSE) &amp; " and " &amp; VLOOKUP(E1152,Flex_Target_Populations!$B$9:$H$2009,6,FALSE))</f>
        <v/>
      </c>
      <c r="G1152" s="193"/>
      <c r="H1152" s="193"/>
      <c r="I1152" s="193"/>
      <c r="J1152" s="101"/>
      <c r="K1152" s="101"/>
      <c r="L1152" s="101"/>
      <c r="M1152" s="101"/>
      <c r="N1152" s="101"/>
      <c r="O1152" s="101"/>
      <c r="P1152" s="101"/>
      <c r="Q1152" s="104"/>
    </row>
    <row r="1153" spans="2:17" ht="15.75">
      <c r="B1153" s="194"/>
      <c r="C1153" s="195"/>
      <c r="D1153" s="25" t="str" cm="1">
        <f t="array" ref="D1153">_xlfn.IFS(C1153="","",AND(LEFT(C1153,3)&lt;&gt;"CRC", LEFT(C1153,3)&lt;&gt;"DRC"),VLOOKUP(Flex_Summary!C1153,Flex_Benefits!$B$13:$D$2013,3,FALSE),LEFT(C1153,3)="CRC",VLOOKUP(Flex_Summary!C1153,Flex_Benefits!$I$13:$K$2013,3,FALSE)&amp;" for "&amp;VLOOKUP(Flex_Summary!C1153,Flex_Benefits!$I$13:$K$2013,2,FALSE),LEFT(C1153,3)="DRC",IF(VLOOKUP(C1153,Flex_Benefits!$N$13:$T$2013,6,FALSE)="",VLOOKUP(C1153,Flex_Benefits!$N$13:$T$2013,7,FALSE)&amp;"% Coinsurance","$"&amp;VLOOKUP(C1153,Flex_Benefits!$N$13:$T$2013,6,FALSE)&amp;" Copayments")&amp;" for "&amp;IF(VLOOKUP(C1153,Flex_Benefits!$N$13:$T$2013,2,FALSE)&lt;&gt;'Dropdown Selections'!$Q$3,VLOOKUP(C1153,Flex_Benefits!$N$13:$T$2013,2,FALSE),"all Part D drugs on tier(s) "&amp;VLOOKUP(C1153,Flex_Benefits!$N$13:$T$2013,3,FALSE))&amp;IF(VLOOKUP(C1153,Flex_Benefits!$N$13:$T$2013,4,FALSE)='Dropdown Selections'!$E$2," with a $"&amp;VLOOKUP(C1153,Flex_Benefits!$N$13:$T$2013,5,FALSE)&amp;" deductible",""))</f>
        <v/>
      </c>
      <c r="E1153" s="195"/>
      <c r="F1153" s="29" t="str" cm="1">
        <f t="array" ref="F1153">_xlfn.IFS(E1153="","",  VLOOKUP(E1153,Flex_Target_Populations!$B$9:$H$2009,2,FALSE)='Dropdown Selections'!$F$10, 'Dropdown Selections'!$F$10, VLOOKUP(E1153,Flex_Target_Populations!$B$9:$H$2009,2,FALSE)='Dropdown Selections'!$F$9,'Dropdown Selections'!$F$9, VLOOKUP(E1153,Flex_Target_Populations!$B$9:$H$2009,2,FALSE)='Dropdown Selections'!$F$3,"Enrollees with: " &amp;VLOOKUP(E1153,Flex_Target_Populations!$B$9:$H$2009,6,FALSE), VLOOKUP(E1153,Flex_Target_Populations!$B$9:$H$2009,2,FALSE)='Dropdown Selections'!$F$2, "LIS Levels: " &amp; VLOOKUP(E1153,Flex_Target_Populations!$B$9:$H$2009,3,FALSE), VLOOKUP(E1153,Flex_Target_Populations!$B$9:$H$2009,2,FALSE)='Dropdown Selections'!$F$4, VLOOKUP(E1153,Flex_Target_Populations!$B$9:$H$2009,4,FALSE) &amp; " beginning at " &amp; VLOOKUP(E1153,Flex_Target_Populations!$B$9:$H$2009,5,FALSE), VLOOKUP(E1153,Flex_Target_Populations!$B$9:$H$2009,2,FALSE)='Dropdown Selections'!$F$5, VLOOKUP(E1153,Flex_Target_Populations!$B$9:$H$2009,4,FALSE) &amp; " beginning at "&amp; VLOOKUP(E1153,Flex_Target_Populations!$B$9:$H$2009,5,FALSE) &amp; " and " &amp; VLOOKUP(E1153,Flex_Target_Populations!$B$9:$H$2009,6,FALSE), VLOOKUP(E1153,Flex_Target_Populations!$B$9:$H$2009,2,FALSE)='Dropdown Selections'!$F$6, "LIS Levels: " &amp; VLOOKUP(E1153,Flex_Target_Populations!$B$9:$H$2009,3,FALSE) &amp; " and " &amp; VLOOKUP(E1153,Flex_Target_Populations!$B$9:$H$2009,6,FALSE), VLOOKUP(E1153,Flex_Target_Populations!$B$9:$H$2009,2,FALSE)='Dropdown Selections'!$F$7, "LIS Levels: " &amp; VLOOKUP(E1153,Flex_Target_Populations!$B$9:$H$2009,3,FALSE) &amp; " and " &amp; VLOOKUP(E1153,Flex_Target_Populations!$B$9:$H$2009,4,FALSE) &amp; " beginning at "&amp; VLOOKUP(E1153,Flex_Target_Populations!$B$9:$H$2009,5,FALSE), VLOOKUP(E1153,Flex_Target_Populations!$B$9:$H$2009,2,FALSE)='Dropdown Selections'!$F$8,  "LIS Levels: " &amp; VLOOKUP(E1153,Flex_Target_Populations!$B$9:$H$2009,3,FALSE) &amp; " and " &amp; VLOOKUP(E1153,Flex_Target_Populations!$B$9:$H$2009,4,FALSE) &amp; " beginning at "&amp; VLOOKUP(E1153,Flex_Target_Populations!$B$9:$H$2009,5,FALSE) &amp; " and " &amp; VLOOKUP(E1153,Flex_Target_Populations!$B$9:$H$2009,6,FALSE))</f>
        <v/>
      </c>
      <c r="G1153" s="193"/>
      <c r="H1153" s="193"/>
      <c r="I1153" s="193"/>
      <c r="J1153" s="101"/>
      <c r="K1153" s="101"/>
      <c r="L1153" s="101"/>
      <c r="M1153" s="101"/>
      <c r="N1153" s="101"/>
      <c r="O1153" s="101"/>
      <c r="P1153" s="101"/>
      <c r="Q1153" s="104"/>
    </row>
    <row r="1154" spans="2:17" ht="15.75">
      <c r="B1154" s="194"/>
      <c r="C1154" s="195"/>
      <c r="D1154" s="25" t="str" cm="1">
        <f t="array" ref="D1154">_xlfn.IFS(C1154="","",AND(LEFT(C1154,3)&lt;&gt;"CRC", LEFT(C1154,3)&lt;&gt;"DRC"),VLOOKUP(Flex_Summary!C1154,Flex_Benefits!$B$13:$D$2013,3,FALSE),LEFT(C1154,3)="CRC",VLOOKUP(Flex_Summary!C1154,Flex_Benefits!$I$13:$K$2013,3,FALSE)&amp;" for "&amp;VLOOKUP(Flex_Summary!C1154,Flex_Benefits!$I$13:$K$2013,2,FALSE),LEFT(C1154,3)="DRC",IF(VLOOKUP(C1154,Flex_Benefits!$N$13:$T$2013,6,FALSE)="",VLOOKUP(C1154,Flex_Benefits!$N$13:$T$2013,7,FALSE)&amp;"% Coinsurance","$"&amp;VLOOKUP(C1154,Flex_Benefits!$N$13:$T$2013,6,FALSE)&amp;" Copayments")&amp;" for "&amp;IF(VLOOKUP(C1154,Flex_Benefits!$N$13:$T$2013,2,FALSE)&lt;&gt;'Dropdown Selections'!$Q$3,VLOOKUP(C1154,Flex_Benefits!$N$13:$T$2013,2,FALSE),"all Part D drugs on tier(s) "&amp;VLOOKUP(C1154,Flex_Benefits!$N$13:$T$2013,3,FALSE))&amp;IF(VLOOKUP(C1154,Flex_Benefits!$N$13:$T$2013,4,FALSE)='Dropdown Selections'!$E$2," with a $"&amp;VLOOKUP(C1154,Flex_Benefits!$N$13:$T$2013,5,FALSE)&amp;" deductible",""))</f>
        <v/>
      </c>
      <c r="E1154" s="195"/>
      <c r="F1154" s="29" t="str" cm="1">
        <f t="array" ref="F1154">_xlfn.IFS(E1154="","",  VLOOKUP(E1154,Flex_Target_Populations!$B$9:$H$2009,2,FALSE)='Dropdown Selections'!$F$10, 'Dropdown Selections'!$F$10, VLOOKUP(E1154,Flex_Target_Populations!$B$9:$H$2009,2,FALSE)='Dropdown Selections'!$F$9,'Dropdown Selections'!$F$9, VLOOKUP(E1154,Flex_Target_Populations!$B$9:$H$2009,2,FALSE)='Dropdown Selections'!$F$3,"Enrollees with: " &amp;VLOOKUP(E1154,Flex_Target_Populations!$B$9:$H$2009,6,FALSE), VLOOKUP(E1154,Flex_Target_Populations!$B$9:$H$2009,2,FALSE)='Dropdown Selections'!$F$2, "LIS Levels: " &amp; VLOOKUP(E1154,Flex_Target_Populations!$B$9:$H$2009,3,FALSE), VLOOKUP(E1154,Flex_Target_Populations!$B$9:$H$2009,2,FALSE)='Dropdown Selections'!$F$4, VLOOKUP(E1154,Flex_Target_Populations!$B$9:$H$2009,4,FALSE) &amp; " beginning at " &amp; VLOOKUP(E1154,Flex_Target_Populations!$B$9:$H$2009,5,FALSE), VLOOKUP(E1154,Flex_Target_Populations!$B$9:$H$2009,2,FALSE)='Dropdown Selections'!$F$5, VLOOKUP(E1154,Flex_Target_Populations!$B$9:$H$2009,4,FALSE) &amp; " beginning at "&amp; VLOOKUP(E1154,Flex_Target_Populations!$B$9:$H$2009,5,FALSE) &amp; " and " &amp; VLOOKUP(E1154,Flex_Target_Populations!$B$9:$H$2009,6,FALSE), VLOOKUP(E1154,Flex_Target_Populations!$B$9:$H$2009,2,FALSE)='Dropdown Selections'!$F$6, "LIS Levels: " &amp; VLOOKUP(E1154,Flex_Target_Populations!$B$9:$H$2009,3,FALSE) &amp; " and " &amp; VLOOKUP(E1154,Flex_Target_Populations!$B$9:$H$2009,6,FALSE), VLOOKUP(E1154,Flex_Target_Populations!$B$9:$H$2009,2,FALSE)='Dropdown Selections'!$F$7, "LIS Levels: " &amp; VLOOKUP(E1154,Flex_Target_Populations!$B$9:$H$2009,3,FALSE) &amp; " and " &amp; VLOOKUP(E1154,Flex_Target_Populations!$B$9:$H$2009,4,FALSE) &amp; " beginning at "&amp; VLOOKUP(E1154,Flex_Target_Populations!$B$9:$H$2009,5,FALSE), VLOOKUP(E1154,Flex_Target_Populations!$B$9:$H$2009,2,FALSE)='Dropdown Selections'!$F$8,  "LIS Levels: " &amp; VLOOKUP(E1154,Flex_Target_Populations!$B$9:$H$2009,3,FALSE) &amp; " and " &amp; VLOOKUP(E1154,Flex_Target_Populations!$B$9:$H$2009,4,FALSE) &amp; " beginning at "&amp; VLOOKUP(E1154,Flex_Target_Populations!$B$9:$H$2009,5,FALSE) &amp; " and " &amp; VLOOKUP(E1154,Flex_Target_Populations!$B$9:$H$2009,6,FALSE))</f>
        <v/>
      </c>
      <c r="G1154" s="193"/>
      <c r="H1154" s="193"/>
      <c r="I1154" s="193"/>
      <c r="J1154" s="101"/>
      <c r="K1154" s="101"/>
      <c r="L1154" s="101"/>
      <c r="M1154" s="101"/>
      <c r="N1154" s="101"/>
      <c r="O1154" s="101"/>
      <c r="P1154" s="101"/>
      <c r="Q1154" s="104"/>
    </row>
    <row r="1155" spans="2:17" ht="15.75">
      <c r="B1155" s="194"/>
      <c r="C1155" s="195"/>
      <c r="D1155" s="25" t="str" cm="1">
        <f t="array" ref="D1155">_xlfn.IFS(C1155="","",AND(LEFT(C1155,3)&lt;&gt;"CRC", LEFT(C1155,3)&lt;&gt;"DRC"),VLOOKUP(Flex_Summary!C1155,Flex_Benefits!$B$13:$D$2013,3,FALSE),LEFT(C1155,3)="CRC",VLOOKUP(Flex_Summary!C1155,Flex_Benefits!$I$13:$K$2013,3,FALSE)&amp;" for "&amp;VLOOKUP(Flex_Summary!C1155,Flex_Benefits!$I$13:$K$2013,2,FALSE),LEFT(C1155,3)="DRC",IF(VLOOKUP(C1155,Flex_Benefits!$N$13:$T$2013,6,FALSE)="",VLOOKUP(C1155,Flex_Benefits!$N$13:$T$2013,7,FALSE)&amp;"% Coinsurance","$"&amp;VLOOKUP(C1155,Flex_Benefits!$N$13:$T$2013,6,FALSE)&amp;" Copayments")&amp;" for "&amp;IF(VLOOKUP(C1155,Flex_Benefits!$N$13:$T$2013,2,FALSE)&lt;&gt;'Dropdown Selections'!$Q$3,VLOOKUP(C1155,Flex_Benefits!$N$13:$T$2013,2,FALSE),"all Part D drugs on tier(s) "&amp;VLOOKUP(C1155,Flex_Benefits!$N$13:$T$2013,3,FALSE))&amp;IF(VLOOKUP(C1155,Flex_Benefits!$N$13:$T$2013,4,FALSE)='Dropdown Selections'!$E$2," with a $"&amp;VLOOKUP(C1155,Flex_Benefits!$N$13:$T$2013,5,FALSE)&amp;" deductible",""))</f>
        <v/>
      </c>
      <c r="E1155" s="195"/>
      <c r="F1155" s="29" t="str" cm="1">
        <f t="array" ref="F1155">_xlfn.IFS(E1155="","",  VLOOKUP(E1155,Flex_Target_Populations!$B$9:$H$2009,2,FALSE)='Dropdown Selections'!$F$10, 'Dropdown Selections'!$F$10, VLOOKUP(E1155,Flex_Target_Populations!$B$9:$H$2009,2,FALSE)='Dropdown Selections'!$F$9,'Dropdown Selections'!$F$9, VLOOKUP(E1155,Flex_Target_Populations!$B$9:$H$2009,2,FALSE)='Dropdown Selections'!$F$3,"Enrollees with: " &amp;VLOOKUP(E1155,Flex_Target_Populations!$B$9:$H$2009,6,FALSE), VLOOKUP(E1155,Flex_Target_Populations!$B$9:$H$2009,2,FALSE)='Dropdown Selections'!$F$2, "LIS Levels: " &amp; VLOOKUP(E1155,Flex_Target_Populations!$B$9:$H$2009,3,FALSE), VLOOKUP(E1155,Flex_Target_Populations!$B$9:$H$2009,2,FALSE)='Dropdown Selections'!$F$4, VLOOKUP(E1155,Flex_Target_Populations!$B$9:$H$2009,4,FALSE) &amp; " beginning at " &amp; VLOOKUP(E1155,Flex_Target_Populations!$B$9:$H$2009,5,FALSE), VLOOKUP(E1155,Flex_Target_Populations!$B$9:$H$2009,2,FALSE)='Dropdown Selections'!$F$5, VLOOKUP(E1155,Flex_Target_Populations!$B$9:$H$2009,4,FALSE) &amp; " beginning at "&amp; VLOOKUP(E1155,Flex_Target_Populations!$B$9:$H$2009,5,FALSE) &amp; " and " &amp; VLOOKUP(E1155,Flex_Target_Populations!$B$9:$H$2009,6,FALSE), VLOOKUP(E1155,Flex_Target_Populations!$B$9:$H$2009,2,FALSE)='Dropdown Selections'!$F$6, "LIS Levels: " &amp; VLOOKUP(E1155,Flex_Target_Populations!$B$9:$H$2009,3,FALSE) &amp; " and " &amp; VLOOKUP(E1155,Flex_Target_Populations!$B$9:$H$2009,6,FALSE), VLOOKUP(E1155,Flex_Target_Populations!$B$9:$H$2009,2,FALSE)='Dropdown Selections'!$F$7, "LIS Levels: " &amp; VLOOKUP(E1155,Flex_Target_Populations!$B$9:$H$2009,3,FALSE) &amp; " and " &amp; VLOOKUP(E1155,Flex_Target_Populations!$B$9:$H$2009,4,FALSE) &amp; " beginning at "&amp; VLOOKUP(E1155,Flex_Target_Populations!$B$9:$H$2009,5,FALSE), VLOOKUP(E1155,Flex_Target_Populations!$B$9:$H$2009,2,FALSE)='Dropdown Selections'!$F$8,  "LIS Levels: " &amp; VLOOKUP(E1155,Flex_Target_Populations!$B$9:$H$2009,3,FALSE) &amp; " and " &amp; VLOOKUP(E1155,Flex_Target_Populations!$B$9:$H$2009,4,FALSE) &amp; " beginning at "&amp; VLOOKUP(E1155,Flex_Target_Populations!$B$9:$H$2009,5,FALSE) &amp; " and " &amp; VLOOKUP(E1155,Flex_Target_Populations!$B$9:$H$2009,6,FALSE))</f>
        <v/>
      </c>
      <c r="G1155" s="193"/>
      <c r="H1155" s="193"/>
      <c r="I1155" s="193"/>
      <c r="J1155" s="101"/>
      <c r="K1155" s="101"/>
      <c r="L1155" s="101"/>
      <c r="M1155" s="101"/>
      <c r="N1155" s="101"/>
      <c r="O1155" s="101"/>
      <c r="P1155" s="101"/>
      <c r="Q1155" s="104"/>
    </row>
    <row r="1156" spans="2:17" ht="15.75">
      <c r="B1156" s="194"/>
      <c r="C1156" s="195"/>
      <c r="D1156" s="25" t="str" cm="1">
        <f t="array" ref="D1156">_xlfn.IFS(C1156="","",AND(LEFT(C1156,3)&lt;&gt;"CRC", LEFT(C1156,3)&lt;&gt;"DRC"),VLOOKUP(Flex_Summary!C1156,Flex_Benefits!$B$13:$D$2013,3,FALSE),LEFT(C1156,3)="CRC",VLOOKUP(Flex_Summary!C1156,Flex_Benefits!$I$13:$K$2013,3,FALSE)&amp;" for "&amp;VLOOKUP(Flex_Summary!C1156,Flex_Benefits!$I$13:$K$2013,2,FALSE),LEFT(C1156,3)="DRC",IF(VLOOKUP(C1156,Flex_Benefits!$N$13:$T$2013,6,FALSE)="",VLOOKUP(C1156,Flex_Benefits!$N$13:$T$2013,7,FALSE)&amp;"% Coinsurance","$"&amp;VLOOKUP(C1156,Flex_Benefits!$N$13:$T$2013,6,FALSE)&amp;" Copayments")&amp;" for "&amp;IF(VLOOKUP(C1156,Flex_Benefits!$N$13:$T$2013,2,FALSE)&lt;&gt;'Dropdown Selections'!$Q$3,VLOOKUP(C1156,Flex_Benefits!$N$13:$T$2013,2,FALSE),"all Part D drugs on tier(s) "&amp;VLOOKUP(C1156,Flex_Benefits!$N$13:$T$2013,3,FALSE))&amp;IF(VLOOKUP(C1156,Flex_Benefits!$N$13:$T$2013,4,FALSE)='Dropdown Selections'!$E$2," with a $"&amp;VLOOKUP(C1156,Flex_Benefits!$N$13:$T$2013,5,FALSE)&amp;" deductible",""))</f>
        <v/>
      </c>
      <c r="E1156" s="195"/>
      <c r="F1156" s="29" t="str" cm="1">
        <f t="array" ref="F1156">_xlfn.IFS(E1156="","",  VLOOKUP(E1156,Flex_Target_Populations!$B$9:$H$2009,2,FALSE)='Dropdown Selections'!$F$10, 'Dropdown Selections'!$F$10, VLOOKUP(E1156,Flex_Target_Populations!$B$9:$H$2009,2,FALSE)='Dropdown Selections'!$F$9,'Dropdown Selections'!$F$9, VLOOKUP(E1156,Flex_Target_Populations!$B$9:$H$2009,2,FALSE)='Dropdown Selections'!$F$3,"Enrollees with: " &amp;VLOOKUP(E1156,Flex_Target_Populations!$B$9:$H$2009,6,FALSE), VLOOKUP(E1156,Flex_Target_Populations!$B$9:$H$2009,2,FALSE)='Dropdown Selections'!$F$2, "LIS Levels: " &amp; VLOOKUP(E1156,Flex_Target_Populations!$B$9:$H$2009,3,FALSE), VLOOKUP(E1156,Flex_Target_Populations!$B$9:$H$2009,2,FALSE)='Dropdown Selections'!$F$4, VLOOKUP(E1156,Flex_Target_Populations!$B$9:$H$2009,4,FALSE) &amp; " beginning at " &amp; VLOOKUP(E1156,Flex_Target_Populations!$B$9:$H$2009,5,FALSE), VLOOKUP(E1156,Flex_Target_Populations!$B$9:$H$2009,2,FALSE)='Dropdown Selections'!$F$5, VLOOKUP(E1156,Flex_Target_Populations!$B$9:$H$2009,4,FALSE) &amp; " beginning at "&amp; VLOOKUP(E1156,Flex_Target_Populations!$B$9:$H$2009,5,FALSE) &amp; " and " &amp; VLOOKUP(E1156,Flex_Target_Populations!$B$9:$H$2009,6,FALSE), VLOOKUP(E1156,Flex_Target_Populations!$B$9:$H$2009,2,FALSE)='Dropdown Selections'!$F$6, "LIS Levels: " &amp; VLOOKUP(E1156,Flex_Target_Populations!$B$9:$H$2009,3,FALSE) &amp; " and " &amp; VLOOKUP(E1156,Flex_Target_Populations!$B$9:$H$2009,6,FALSE), VLOOKUP(E1156,Flex_Target_Populations!$B$9:$H$2009,2,FALSE)='Dropdown Selections'!$F$7, "LIS Levels: " &amp; VLOOKUP(E1156,Flex_Target_Populations!$B$9:$H$2009,3,FALSE) &amp; " and " &amp; VLOOKUP(E1156,Flex_Target_Populations!$B$9:$H$2009,4,FALSE) &amp; " beginning at "&amp; VLOOKUP(E1156,Flex_Target_Populations!$B$9:$H$2009,5,FALSE), VLOOKUP(E1156,Flex_Target_Populations!$B$9:$H$2009,2,FALSE)='Dropdown Selections'!$F$8,  "LIS Levels: " &amp; VLOOKUP(E1156,Flex_Target_Populations!$B$9:$H$2009,3,FALSE) &amp; " and " &amp; VLOOKUP(E1156,Flex_Target_Populations!$B$9:$H$2009,4,FALSE) &amp; " beginning at "&amp; VLOOKUP(E1156,Flex_Target_Populations!$B$9:$H$2009,5,FALSE) &amp; " and " &amp; VLOOKUP(E1156,Flex_Target_Populations!$B$9:$H$2009,6,FALSE))</f>
        <v/>
      </c>
      <c r="G1156" s="193"/>
      <c r="H1156" s="193"/>
      <c r="I1156" s="193"/>
      <c r="J1156" s="101"/>
      <c r="K1156" s="101"/>
      <c r="L1156" s="101"/>
      <c r="M1156" s="101"/>
      <c r="N1156" s="101"/>
      <c r="O1156" s="101"/>
      <c r="P1156" s="101"/>
      <c r="Q1156" s="104"/>
    </row>
    <row r="1157" spans="2:17" ht="15.75">
      <c r="B1157" s="194"/>
      <c r="C1157" s="195"/>
      <c r="D1157" s="25" t="str" cm="1">
        <f t="array" ref="D1157">_xlfn.IFS(C1157="","",AND(LEFT(C1157,3)&lt;&gt;"CRC", LEFT(C1157,3)&lt;&gt;"DRC"),VLOOKUP(Flex_Summary!C1157,Flex_Benefits!$B$13:$D$2013,3,FALSE),LEFT(C1157,3)="CRC",VLOOKUP(Flex_Summary!C1157,Flex_Benefits!$I$13:$K$2013,3,FALSE)&amp;" for "&amp;VLOOKUP(Flex_Summary!C1157,Flex_Benefits!$I$13:$K$2013,2,FALSE),LEFT(C1157,3)="DRC",IF(VLOOKUP(C1157,Flex_Benefits!$N$13:$T$2013,6,FALSE)="",VLOOKUP(C1157,Flex_Benefits!$N$13:$T$2013,7,FALSE)&amp;"% Coinsurance","$"&amp;VLOOKUP(C1157,Flex_Benefits!$N$13:$T$2013,6,FALSE)&amp;" Copayments")&amp;" for "&amp;IF(VLOOKUP(C1157,Flex_Benefits!$N$13:$T$2013,2,FALSE)&lt;&gt;'Dropdown Selections'!$Q$3,VLOOKUP(C1157,Flex_Benefits!$N$13:$T$2013,2,FALSE),"all Part D drugs on tier(s) "&amp;VLOOKUP(C1157,Flex_Benefits!$N$13:$T$2013,3,FALSE))&amp;IF(VLOOKUP(C1157,Flex_Benefits!$N$13:$T$2013,4,FALSE)='Dropdown Selections'!$E$2," with a $"&amp;VLOOKUP(C1157,Flex_Benefits!$N$13:$T$2013,5,FALSE)&amp;" deductible",""))</f>
        <v/>
      </c>
      <c r="E1157" s="195"/>
      <c r="F1157" s="29" t="str" cm="1">
        <f t="array" ref="F1157">_xlfn.IFS(E1157="","",  VLOOKUP(E1157,Flex_Target_Populations!$B$9:$H$2009,2,FALSE)='Dropdown Selections'!$F$10, 'Dropdown Selections'!$F$10, VLOOKUP(E1157,Flex_Target_Populations!$B$9:$H$2009,2,FALSE)='Dropdown Selections'!$F$9,'Dropdown Selections'!$F$9, VLOOKUP(E1157,Flex_Target_Populations!$B$9:$H$2009,2,FALSE)='Dropdown Selections'!$F$3,"Enrollees with: " &amp;VLOOKUP(E1157,Flex_Target_Populations!$B$9:$H$2009,6,FALSE), VLOOKUP(E1157,Flex_Target_Populations!$B$9:$H$2009,2,FALSE)='Dropdown Selections'!$F$2, "LIS Levels: " &amp; VLOOKUP(E1157,Flex_Target_Populations!$B$9:$H$2009,3,FALSE), VLOOKUP(E1157,Flex_Target_Populations!$B$9:$H$2009,2,FALSE)='Dropdown Selections'!$F$4, VLOOKUP(E1157,Flex_Target_Populations!$B$9:$H$2009,4,FALSE) &amp; " beginning at " &amp; VLOOKUP(E1157,Flex_Target_Populations!$B$9:$H$2009,5,FALSE), VLOOKUP(E1157,Flex_Target_Populations!$B$9:$H$2009,2,FALSE)='Dropdown Selections'!$F$5, VLOOKUP(E1157,Flex_Target_Populations!$B$9:$H$2009,4,FALSE) &amp; " beginning at "&amp; VLOOKUP(E1157,Flex_Target_Populations!$B$9:$H$2009,5,FALSE) &amp; " and " &amp; VLOOKUP(E1157,Flex_Target_Populations!$B$9:$H$2009,6,FALSE), VLOOKUP(E1157,Flex_Target_Populations!$B$9:$H$2009,2,FALSE)='Dropdown Selections'!$F$6, "LIS Levels: " &amp; VLOOKUP(E1157,Flex_Target_Populations!$B$9:$H$2009,3,FALSE) &amp; " and " &amp; VLOOKUP(E1157,Flex_Target_Populations!$B$9:$H$2009,6,FALSE), VLOOKUP(E1157,Flex_Target_Populations!$B$9:$H$2009,2,FALSE)='Dropdown Selections'!$F$7, "LIS Levels: " &amp; VLOOKUP(E1157,Flex_Target_Populations!$B$9:$H$2009,3,FALSE) &amp; " and " &amp; VLOOKUP(E1157,Flex_Target_Populations!$B$9:$H$2009,4,FALSE) &amp; " beginning at "&amp; VLOOKUP(E1157,Flex_Target_Populations!$B$9:$H$2009,5,FALSE), VLOOKUP(E1157,Flex_Target_Populations!$B$9:$H$2009,2,FALSE)='Dropdown Selections'!$F$8,  "LIS Levels: " &amp; VLOOKUP(E1157,Flex_Target_Populations!$B$9:$H$2009,3,FALSE) &amp; " and " &amp; VLOOKUP(E1157,Flex_Target_Populations!$B$9:$H$2009,4,FALSE) &amp; " beginning at "&amp; VLOOKUP(E1157,Flex_Target_Populations!$B$9:$H$2009,5,FALSE) &amp; " and " &amp; VLOOKUP(E1157,Flex_Target_Populations!$B$9:$H$2009,6,FALSE))</f>
        <v/>
      </c>
      <c r="G1157" s="193"/>
      <c r="H1157" s="193"/>
      <c r="I1157" s="193"/>
      <c r="J1157" s="101"/>
      <c r="K1157" s="101"/>
      <c r="L1157" s="101"/>
      <c r="M1157" s="101"/>
      <c r="N1157" s="101"/>
      <c r="O1157" s="101"/>
      <c r="P1157" s="101"/>
      <c r="Q1157" s="104"/>
    </row>
    <row r="1158" spans="2:17" ht="15.75">
      <c r="B1158" s="194"/>
      <c r="C1158" s="195"/>
      <c r="D1158" s="25" t="str" cm="1">
        <f t="array" ref="D1158">_xlfn.IFS(C1158="","",AND(LEFT(C1158,3)&lt;&gt;"CRC", LEFT(C1158,3)&lt;&gt;"DRC"),VLOOKUP(Flex_Summary!C1158,Flex_Benefits!$B$13:$D$2013,3,FALSE),LEFT(C1158,3)="CRC",VLOOKUP(Flex_Summary!C1158,Flex_Benefits!$I$13:$K$2013,3,FALSE)&amp;" for "&amp;VLOOKUP(Flex_Summary!C1158,Flex_Benefits!$I$13:$K$2013,2,FALSE),LEFT(C1158,3)="DRC",IF(VLOOKUP(C1158,Flex_Benefits!$N$13:$T$2013,6,FALSE)="",VLOOKUP(C1158,Flex_Benefits!$N$13:$T$2013,7,FALSE)&amp;"% Coinsurance","$"&amp;VLOOKUP(C1158,Flex_Benefits!$N$13:$T$2013,6,FALSE)&amp;" Copayments")&amp;" for "&amp;IF(VLOOKUP(C1158,Flex_Benefits!$N$13:$T$2013,2,FALSE)&lt;&gt;'Dropdown Selections'!$Q$3,VLOOKUP(C1158,Flex_Benefits!$N$13:$T$2013,2,FALSE),"all Part D drugs on tier(s) "&amp;VLOOKUP(C1158,Flex_Benefits!$N$13:$T$2013,3,FALSE))&amp;IF(VLOOKUP(C1158,Flex_Benefits!$N$13:$T$2013,4,FALSE)='Dropdown Selections'!$E$2," with a $"&amp;VLOOKUP(C1158,Flex_Benefits!$N$13:$T$2013,5,FALSE)&amp;" deductible",""))</f>
        <v/>
      </c>
      <c r="E1158" s="195"/>
      <c r="F1158" s="29" t="str" cm="1">
        <f t="array" ref="F1158">_xlfn.IFS(E1158="","",  VLOOKUP(E1158,Flex_Target_Populations!$B$9:$H$2009,2,FALSE)='Dropdown Selections'!$F$10, 'Dropdown Selections'!$F$10, VLOOKUP(E1158,Flex_Target_Populations!$B$9:$H$2009,2,FALSE)='Dropdown Selections'!$F$9,'Dropdown Selections'!$F$9, VLOOKUP(E1158,Flex_Target_Populations!$B$9:$H$2009,2,FALSE)='Dropdown Selections'!$F$3,"Enrollees with: " &amp;VLOOKUP(E1158,Flex_Target_Populations!$B$9:$H$2009,6,FALSE), VLOOKUP(E1158,Flex_Target_Populations!$B$9:$H$2009,2,FALSE)='Dropdown Selections'!$F$2, "LIS Levels: " &amp; VLOOKUP(E1158,Flex_Target_Populations!$B$9:$H$2009,3,FALSE), VLOOKUP(E1158,Flex_Target_Populations!$B$9:$H$2009,2,FALSE)='Dropdown Selections'!$F$4, VLOOKUP(E1158,Flex_Target_Populations!$B$9:$H$2009,4,FALSE) &amp; " beginning at " &amp; VLOOKUP(E1158,Flex_Target_Populations!$B$9:$H$2009,5,FALSE), VLOOKUP(E1158,Flex_Target_Populations!$B$9:$H$2009,2,FALSE)='Dropdown Selections'!$F$5, VLOOKUP(E1158,Flex_Target_Populations!$B$9:$H$2009,4,FALSE) &amp; " beginning at "&amp; VLOOKUP(E1158,Flex_Target_Populations!$B$9:$H$2009,5,FALSE) &amp; " and " &amp; VLOOKUP(E1158,Flex_Target_Populations!$B$9:$H$2009,6,FALSE), VLOOKUP(E1158,Flex_Target_Populations!$B$9:$H$2009,2,FALSE)='Dropdown Selections'!$F$6, "LIS Levels: " &amp; VLOOKUP(E1158,Flex_Target_Populations!$B$9:$H$2009,3,FALSE) &amp; " and " &amp; VLOOKUP(E1158,Flex_Target_Populations!$B$9:$H$2009,6,FALSE), VLOOKUP(E1158,Flex_Target_Populations!$B$9:$H$2009,2,FALSE)='Dropdown Selections'!$F$7, "LIS Levels: " &amp; VLOOKUP(E1158,Flex_Target_Populations!$B$9:$H$2009,3,FALSE) &amp; " and " &amp; VLOOKUP(E1158,Flex_Target_Populations!$B$9:$H$2009,4,FALSE) &amp; " beginning at "&amp; VLOOKUP(E1158,Flex_Target_Populations!$B$9:$H$2009,5,FALSE), VLOOKUP(E1158,Flex_Target_Populations!$B$9:$H$2009,2,FALSE)='Dropdown Selections'!$F$8,  "LIS Levels: " &amp; VLOOKUP(E1158,Flex_Target_Populations!$B$9:$H$2009,3,FALSE) &amp; " and " &amp; VLOOKUP(E1158,Flex_Target_Populations!$B$9:$H$2009,4,FALSE) &amp; " beginning at "&amp; VLOOKUP(E1158,Flex_Target_Populations!$B$9:$H$2009,5,FALSE) &amp; " and " &amp; VLOOKUP(E1158,Flex_Target_Populations!$B$9:$H$2009,6,FALSE))</f>
        <v/>
      </c>
      <c r="G1158" s="193"/>
      <c r="H1158" s="193"/>
      <c r="I1158" s="193"/>
      <c r="J1158" s="101"/>
      <c r="K1158" s="101"/>
      <c r="L1158" s="101"/>
      <c r="M1158" s="101"/>
      <c r="N1158" s="101"/>
      <c r="O1158" s="101"/>
      <c r="P1158" s="101"/>
      <c r="Q1158" s="104"/>
    </row>
    <row r="1159" spans="2:17" ht="15.75">
      <c r="B1159" s="194"/>
      <c r="C1159" s="195"/>
      <c r="D1159" s="25" t="str" cm="1">
        <f t="array" ref="D1159">_xlfn.IFS(C1159="","",AND(LEFT(C1159,3)&lt;&gt;"CRC", LEFT(C1159,3)&lt;&gt;"DRC"),VLOOKUP(Flex_Summary!C1159,Flex_Benefits!$B$13:$D$2013,3,FALSE),LEFT(C1159,3)="CRC",VLOOKUP(Flex_Summary!C1159,Flex_Benefits!$I$13:$K$2013,3,FALSE)&amp;" for "&amp;VLOOKUP(Flex_Summary!C1159,Flex_Benefits!$I$13:$K$2013,2,FALSE),LEFT(C1159,3)="DRC",IF(VLOOKUP(C1159,Flex_Benefits!$N$13:$T$2013,6,FALSE)="",VLOOKUP(C1159,Flex_Benefits!$N$13:$T$2013,7,FALSE)&amp;"% Coinsurance","$"&amp;VLOOKUP(C1159,Flex_Benefits!$N$13:$T$2013,6,FALSE)&amp;" Copayments")&amp;" for "&amp;IF(VLOOKUP(C1159,Flex_Benefits!$N$13:$T$2013,2,FALSE)&lt;&gt;'Dropdown Selections'!$Q$3,VLOOKUP(C1159,Flex_Benefits!$N$13:$T$2013,2,FALSE),"all Part D drugs on tier(s) "&amp;VLOOKUP(C1159,Flex_Benefits!$N$13:$T$2013,3,FALSE))&amp;IF(VLOOKUP(C1159,Flex_Benefits!$N$13:$T$2013,4,FALSE)='Dropdown Selections'!$E$2," with a $"&amp;VLOOKUP(C1159,Flex_Benefits!$N$13:$T$2013,5,FALSE)&amp;" deductible",""))</f>
        <v/>
      </c>
      <c r="E1159" s="195"/>
      <c r="F1159" s="29" t="str" cm="1">
        <f t="array" ref="F1159">_xlfn.IFS(E1159="","",  VLOOKUP(E1159,Flex_Target_Populations!$B$9:$H$2009,2,FALSE)='Dropdown Selections'!$F$10, 'Dropdown Selections'!$F$10, VLOOKUP(E1159,Flex_Target_Populations!$B$9:$H$2009,2,FALSE)='Dropdown Selections'!$F$9,'Dropdown Selections'!$F$9, VLOOKUP(E1159,Flex_Target_Populations!$B$9:$H$2009,2,FALSE)='Dropdown Selections'!$F$3,"Enrollees with: " &amp;VLOOKUP(E1159,Flex_Target_Populations!$B$9:$H$2009,6,FALSE), VLOOKUP(E1159,Flex_Target_Populations!$B$9:$H$2009,2,FALSE)='Dropdown Selections'!$F$2, "LIS Levels: " &amp; VLOOKUP(E1159,Flex_Target_Populations!$B$9:$H$2009,3,FALSE), VLOOKUP(E1159,Flex_Target_Populations!$B$9:$H$2009,2,FALSE)='Dropdown Selections'!$F$4, VLOOKUP(E1159,Flex_Target_Populations!$B$9:$H$2009,4,FALSE) &amp; " beginning at " &amp; VLOOKUP(E1159,Flex_Target_Populations!$B$9:$H$2009,5,FALSE), VLOOKUP(E1159,Flex_Target_Populations!$B$9:$H$2009,2,FALSE)='Dropdown Selections'!$F$5, VLOOKUP(E1159,Flex_Target_Populations!$B$9:$H$2009,4,FALSE) &amp; " beginning at "&amp; VLOOKUP(E1159,Flex_Target_Populations!$B$9:$H$2009,5,FALSE) &amp; " and " &amp; VLOOKUP(E1159,Flex_Target_Populations!$B$9:$H$2009,6,FALSE), VLOOKUP(E1159,Flex_Target_Populations!$B$9:$H$2009,2,FALSE)='Dropdown Selections'!$F$6, "LIS Levels: " &amp; VLOOKUP(E1159,Flex_Target_Populations!$B$9:$H$2009,3,FALSE) &amp; " and " &amp; VLOOKUP(E1159,Flex_Target_Populations!$B$9:$H$2009,6,FALSE), VLOOKUP(E1159,Flex_Target_Populations!$B$9:$H$2009,2,FALSE)='Dropdown Selections'!$F$7, "LIS Levels: " &amp; VLOOKUP(E1159,Flex_Target_Populations!$B$9:$H$2009,3,FALSE) &amp; " and " &amp; VLOOKUP(E1159,Flex_Target_Populations!$B$9:$H$2009,4,FALSE) &amp; " beginning at "&amp; VLOOKUP(E1159,Flex_Target_Populations!$B$9:$H$2009,5,FALSE), VLOOKUP(E1159,Flex_Target_Populations!$B$9:$H$2009,2,FALSE)='Dropdown Selections'!$F$8,  "LIS Levels: " &amp; VLOOKUP(E1159,Flex_Target_Populations!$B$9:$H$2009,3,FALSE) &amp; " and " &amp; VLOOKUP(E1159,Flex_Target_Populations!$B$9:$H$2009,4,FALSE) &amp; " beginning at "&amp; VLOOKUP(E1159,Flex_Target_Populations!$B$9:$H$2009,5,FALSE) &amp; " and " &amp; VLOOKUP(E1159,Flex_Target_Populations!$B$9:$H$2009,6,FALSE))</f>
        <v/>
      </c>
      <c r="G1159" s="193"/>
      <c r="H1159" s="193"/>
      <c r="I1159" s="193"/>
      <c r="J1159" s="101"/>
      <c r="K1159" s="101"/>
      <c r="L1159" s="101"/>
      <c r="M1159" s="101"/>
      <c r="N1159" s="101"/>
      <c r="O1159" s="101"/>
      <c r="P1159" s="101"/>
      <c r="Q1159" s="104"/>
    </row>
    <row r="1160" spans="2:17" ht="15.75">
      <c r="B1160" s="194"/>
      <c r="C1160" s="195"/>
      <c r="D1160" s="25" t="str" cm="1">
        <f t="array" ref="D1160">_xlfn.IFS(C1160="","",AND(LEFT(C1160,3)&lt;&gt;"CRC", LEFT(C1160,3)&lt;&gt;"DRC"),VLOOKUP(Flex_Summary!C1160,Flex_Benefits!$B$13:$D$2013,3,FALSE),LEFT(C1160,3)="CRC",VLOOKUP(Flex_Summary!C1160,Flex_Benefits!$I$13:$K$2013,3,FALSE)&amp;" for "&amp;VLOOKUP(Flex_Summary!C1160,Flex_Benefits!$I$13:$K$2013,2,FALSE),LEFT(C1160,3)="DRC",IF(VLOOKUP(C1160,Flex_Benefits!$N$13:$T$2013,6,FALSE)="",VLOOKUP(C1160,Flex_Benefits!$N$13:$T$2013,7,FALSE)&amp;"% Coinsurance","$"&amp;VLOOKUP(C1160,Flex_Benefits!$N$13:$T$2013,6,FALSE)&amp;" Copayments")&amp;" for "&amp;IF(VLOOKUP(C1160,Flex_Benefits!$N$13:$T$2013,2,FALSE)&lt;&gt;'Dropdown Selections'!$Q$3,VLOOKUP(C1160,Flex_Benefits!$N$13:$T$2013,2,FALSE),"all Part D drugs on tier(s) "&amp;VLOOKUP(C1160,Flex_Benefits!$N$13:$T$2013,3,FALSE))&amp;IF(VLOOKUP(C1160,Flex_Benefits!$N$13:$T$2013,4,FALSE)='Dropdown Selections'!$E$2," with a $"&amp;VLOOKUP(C1160,Flex_Benefits!$N$13:$T$2013,5,FALSE)&amp;" deductible",""))</f>
        <v/>
      </c>
      <c r="E1160" s="195"/>
      <c r="F1160" s="29" t="str" cm="1">
        <f t="array" ref="F1160">_xlfn.IFS(E1160="","",  VLOOKUP(E1160,Flex_Target_Populations!$B$9:$H$2009,2,FALSE)='Dropdown Selections'!$F$10, 'Dropdown Selections'!$F$10, VLOOKUP(E1160,Flex_Target_Populations!$B$9:$H$2009,2,FALSE)='Dropdown Selections'!$F$9,'Dropdown Selections'!$F$9, VLOOKUP(E1160,Flex_Target_Populations!$B$9:$H$2009,2,FALSE)='Dropdown Selections'!$F$3,"Enrollees with: " &amp;VLOOKUP(E1160,Flex_Target_Populations!$B$9:$H$2009,6,FALSE), VLOOKUP(E1160,Flex_Target_Populations!$B$9:$H$2009,2,FALSE)='Dropdown Selections'!$F$2, "LIS Levels: " &amp; VLOOKUP(E1160,Flex_Target_Populations!$B$9:$H$2009,3,FALSE), VLOOKUP(E1160,Flex_Target_Populations!$B$9:$H$2009,2,FALSE)='Dropdown Selections'!$F$4, VLOOKUP(E1160,Flex_Target_Populations!$B$9:$H$2009,4,FALSE) &amp; " beginning at " &amp; VLOOKUP(E1160,Flex_Target_Populations!$B$9:$H$2009,5,FALSE), VLOOKUP(E1160,Flex_Target_Populations!$B$9:$H$2009,2,FALSE)='Dropdown Selections'!$F$5, VLOOKUP(E1160,Flex_Target_Populations!$B$9:$H$2009,4,FALSE) &amp; " beginning at "&amp; VLOOKUP(E1160,Flex_Target_Populations!$B$9:$H$2009,5,FALSE) &amp; " and " &amp; VLOOKUP(E1160,Flex_Target_Populations!$B$9:$H$2009,6,FALSE), VLOOKUP(E1160,Flex_Target_Populations!$B$9:$H$2009,2,FALSE)='Dropdown Selections'!$F$6, "LIS Levels: " &amp; VLOOKUP(E1160,Flex_Target_Populations!$B$9:$H$2009,3,FALSE) &amp; " and " &amp; VLOOKUP(E1160,Flex_Target_Populations!$B$9:$H$2009,6,FALSE), VLOOKUP(E1160,Flex_Target_Populations!$B$9:$H$2009,2,FALSE)='Dropdown Selections'!$F$7, "LIS Levels: " &amp; VLOOKUP(E1160,Flex_Target_Populations!$B$9:$H$2009,3,FALSE) &amp; " and " &amp; VLOOKUP(E1160,Flex_Target_Populations!$B$9:$H$2009,4,FALSE) &amp; " beginning at "&amp; VLOOKUP(E1160,Flex_Target_Populations!$B$9:$H$2009,5,FALSE), VLOOKUP(E1160,Flex_Target_Populations!$B$9:$H$2009,2,FALSE)='Dropdown Selections'!$F$8,  "LIS Levels: " &amp; VLOOKUP(E1160,Flex_Target_Populations!$B$9:$H$2009,3,FALSE) &amp; " and " &amp; VLOOKUP(E1160,Flex_Target_Populations!$B$9:$H$2009,4,FALSE) &amp; " beginning at "&amp; VLOOKUP(E1160,Flex_Target_Populations!$B$9:$H$2009,5,FALSE) &amp; " and " &amp; VLOOKUP(E1160,Flex_Target_Populations!$B$9:$H$2009,6,FALSE))</f>
        <v/>
      </c>
      <c r="G1160" s="193"/>
      <c r="H1160" s="193"/>
      <c r="I1160" s="193"/>
      <c r="J1160" s="101"/>
      <c r="K1160" s="101"/>
      <c r="L1160" s="101"/>
      <c r="M1160" s="101"/>
      <c r="N1160" s="101"/>
      <c r="O1160" s="101"/>
      <c r="P1160" s="101"/>
      <c r="Q1160" s="104"/>
    </row>
    <row r="1161" spans="2:17" ht="15.75">
      <c r="B1161" s="194"/>
      <c r="C1161" s="195"/>
      <c r="D1161" s="25" t="str" cm="1">
        <f t="array" ref="D1161">_xlfn.IFS(C1161="","",AND(LEFT(C1161,3)&lt;&gt;"CRC", LEFT(C1161,3)&lt;&gt;"DRC"),VLOOKUP(Flex_Summary!C1161,Flex_Benefits!$B$13:$D$2013,3,FALSE),LEFT(C1161,3)="CRC",VLOOKUP(Flex_Summary!C1161,Flex_Benefits!$I$13:$K$2013,3,FALSE)&amp;" for "&amp;VLOOKUP(Flex_Summary!C1161,Flex_Benefits!$I$13:$K$2013,2,FALSE),LEFT(C1161,3)="DRC",IF(VLOOKUP(C1161,Flex_Benefits!$N$13:$T$2013,6,FALSE)="",VLOOKUP(C1161,Flex_Benefits!$N$13:$T$2013,7,FALSE)&amp;"% Coinsurance","$"&amp;VLOOKUP(C1161,Flex_Benefits!$N$13:$T$2013,6,FALSE)&amp;" Copayments")&amp;" for "&amp;IF(VLOOKUP(C1161,Flex_Benefits!$N$13:$T$2013,2,FALSE)&lt;&gt;'Dropdown Selections'!$Q$3,VLOOKUP(C1161,Flex_Benefits!$N$13:$T$2013,2,FALSE),"all Part D drugs on tier(s) "&amp;VLOOKUP(C1161,Flex_Benefits!$N$13:$T$2013,3,FALSE))&amp;IF(VLOOKUP(C1161,Flex_Benefits!$N$13:$T$2013,4,FALSE)='Dropdown Selections'!$E$2," with a $"&amp;VLOOKUP(C1161,Flex_Benefits!$N$13:$T$2013,5,FALSE)&amp;" deductible",""))</f>
        <v/>
      </c>
      <c r="E1161" s="195"/>
      <c r="F1161" s="29" t="str" cm="1">
        <f t="array" ref="F1161">_xlfn.IFS(E1161="","",  VLOOKUP(E1161,Flex_Target_Populations!$B$9:$H$2009,2,FALSE)='Dropdown Selections'!$F$10, 'Dropdown Selections'!$F$10, VLOOKUP(E1161,Flex_Target_Populations!$B$9:$H$2009,2,FALSE)='Dropdown Selections'!$F$9,'Dropdown Selections'!$F$9, VLOOKUP(E1161,Flex_Target_Populations!$B$9:$H$2009,2,FALSE)='Dropdown Selections'!$F$3,"Enrollees with: " &amp;VLOOKUP(E1161,Flex_Target_Populations!$B$9:$H$2009,6,FALSE), VLOOKUP(E1161,Flex_Target_Populations!$B$9:$H$2009,2,FALSE)='Dropdown Selections'!$F$2, "LIS Levels: " &amp; VLOOKUP(E1161,Flex_Target_Populations!$B$9:$H$2009,3,FALSE), VLOOKUP(E1161,Flex_Target_Populations!$B$9:$H$2009,2,FALSE)='Dropdown Selections'!$F$4, VLOOKUP(E1161,Flex_Target_Populations!$B$9:$H$2009,4,FALSE) &amp; " beginning at " &amp; VLOOKUP(E1161,Flex_Target_Populations!$B$9:$H$2009,5,FALSE), VLOOKUP(E1161,Flex_Target_Populations!$B$9:$H$2009,2,FALSE)='Dropdown Selections'!$F$5, VLOOKUP(E1161,Flex_Target_Populations!$B$9:$H$2009,4,FALSE) &amp; " beginning at "&amp; VLOOKUP(E1161,Flex_Target_Populations!$B$9:$H$2009,5,FALSE) &amp; " and " &amp; VLOOKUP(E1161,Flex_Target_Populations!$B$9:$H$2009,6,FALSE), VLOOKUP(E1161,Flex_Target_Populations!$B$9:$H$2009,2,FALSE)='Dropdown Selections'!$F$6, "LIS Levels: " &amp; VLOOKUP(E1161,Flex_Target_Populations!$B$9:$H$2009,3,FALSE) &amp; " and " &amp; VLOOKUP(E1161,Flex_Target_Populations!$B$9:$H$2009,6,FALSE), VLOOKUP(E1161,Flex_Target_Populations!$B$9:$H$2009,2,FALSE)='Dropdown Selections'!$F$7, "LIS Levels: " &amp; VLOOKUP(E1161,Flex_Target_Populations!$B$9:$H$2009,3,FALSE) &amp; " and " &amp; VLOOKUP(E1161,Flex_Target_Populations!$B$9:$H$2009,4,FALSE) &amp; " beginning at "&amp; VLOOKUP(E1161,Flex_Target_Populations!$B$9:$H$2009,5,FALSE), VLOOKUP(E1161,Flex_Target_Populations!$B$9:$H$2009,2,FALSE)='Dropdown Selections'!$F$8,  "LIS Levels: " &amp; VLOOKUP(E1161,Flex_Target_Populations!$B$9:$H$2009,3,FALSE) &amp; " and " &amp; VLOOKUP(E1161,Flex_Target_Populations!$B$9:$H$2009,4,FALSE) &amp; " beginning at "&amp; VLOOKUP(E1161,Flex_Target_Populations!$B$9:$H$2009,5,FALSE) &amp; " and " &amp; VLOOKUP(E1161,Flex_Target_Populations!$B$9:$H$2009,6,FALSE))</f>
        <v/>
      </c>
      <c r="G1161" s="193"/>
      <c r="H1161" s="193"/>
      <c r="I1161" s="193"/>
      <c r="J1161" s="101"/>
      <c r="K1161" s="101"/>
      <c r="L1161" s="101"/>
      <c r="M1161" s="101"/>
      <c r="N1161" s="101"/>
      <c r="O1161" s="101"/>
      <c r="P1161" s="101"/>
      <c r="Q1161" s="104"/>
    </row>
    <row r="1162" spans="2:17" ht="15.75">
      <c r="B1162" s="194"/>
      <c r="C1162" s="195"/>
      <c r="D1162" s="25" t="str" cm="1">
        <f t="array" ref="D1162">_xlfn.IFS(C1162="","",AND(LEFT(C1162,3)&lt;&gt;"CRC", LEFT(C1162,3)&lt;&gt;"DRC"),VLOOKUP(Flex_Summary!C1162,Flex_Benefits!$B$13:$D$2013,3,FALSE),LEFT(C1162,3)="CRC",VLOOKUP(Flex_Summary!C1162,Flex_Benefits!$I$13:$K$2013,3,FALSE)&amp;" for "&amp;VLOOKUP(Flex_Summary!C1162,Flex_Benefits!$I$13:$K$2013,2,FALSE),LEFT(C1162,3)="DRC",IF(VLOOKUP(C1162,Flex_Benefits!$N$13:$T$2013,6,FALSE)="",VLOOKUP(C1162,Flex_Benefits!$N$13:$T$2013,7,FALSE)&amp;"% Coinsurance","$"&amp;VLOOKUP(C1162,Flex_Benefits!$N$13:$T$2013,6,FALSE)&amp;" Copayments")&amp;" for "&amp;IF(VLOOKUP(C1162,Flex_Benefits!$N$13:$T$2013,2,FALSE)&lt;&gt;'Dropdown Selections'!$Q$3,VLOOKUP(C1162,Flex_Benefits!$N$13:$T$2013,2,FALSE),"all Part D drugs on tier(s) "&amp;VLOOKUP(C1162,Flex_Benefits!$N$13:$T$2013,3,FALSE))&amp;IF(VLOOKUP(C1162,Flex_Benefits!$N$13:$T$2013,4,FALSE)='Dropdown Selections'!$E$2," with a $"&amp;VLOOKUP(C1162,Flex_Benefits!$N$13:$T$2013,5,FALSE)&amp;" deductible",""))</f>
        <v/>
      </c>
      <c r="E1162" s="195"/>
      <c r="F1162" s="29" t="str" cm="1">
        <f t="array" ref="F1162">_xlfn.IFS(E1162="","",  VLOOKUP(E1162,Flex_Target_Populations!$B$9:$H$2009,2,FALSE)='Dropdown Selections'!$F$10, 'Dropdown Selections'!$F$10, VLOOKUP(E1162,Flex_Target_Populations!$B$9:$H$2009,2,FALSE)='Dropdown Selections'!$F$9,'Dropdown Selections'!$F$9, VLOOKUP(E1162,Flex_Target_Populations!$B$9:$H$2009,2,FALSE)='Dropdown Selections'!$F$3,"Enrollees with: " &amp;VLOOKUP(E1162,Flex_Target_Populations!$B$9:$H$2009,6,FALSE), VLOOKUP(E1162,Flex_Target_Populations!$B$9:$H$2009,2,FALSE)='Dropdown Selections'!$F$2, "LIS Levels: " &amp; VLOOKUP(E1162,Flex_Target_Populations!$B$9:$H$2009,3,FALSE), VLOOKUP(E1162,Flex_Target_Populations!$B$9:$H$2009,2,FALSE)='Dropdown Selections'!$F$4, VLOOKUP(E1162,Flex_Target_Populations!$B$9:$H$2009,4,FALSE) &amp; " beginning at " &amp; VLOOKUP(E1162,Flex_Target_Populations!$B$9:$H$2009,5,FALSE), VLOOKUP(E1162,Flex_Target_Populations!$B$9:$H$2009,2,FALSE)='Dropdown Selections'!$F$5, VLOOKUP(E1162,Flex_Target_Populations!$B$9:$H$2009,4,FALSE) &amp; " beginning at "&amp; VLOOKUP(E1162,Flex_Target_Populations!$B$9:$H$2009,5,FALSE) &amp; " and " &amp; VLOOKUP(E1162,Flex_Target_Populations!$B$9:$H$2009,6,FALSE), VLOOKUP(E1162,Flex_Target_Populations!$B$9:$H$2009,2,FALSE)='Dropdown Selections'!$F$6, "LIS Levels: " &amp; VLOOKUP(E1162,Flex_Target_Populations!$B$9:$H$2009,3,FALSE) &amp; " and " &amp; VLOOKUP(E1162,Flex_Target_Populations!$B$9:$H$2009,6,FALSE), VLOOKUP(E1162,Flex_Target_Populations!$B$9:$H$2009,2,FALSE)='Dropdown Selections'!$F$7, "LIS Levels: " &amp; VLOOKUP(E1162,Flex_Target_Populations!$B$9:$H$2009,3,FALSE) &amp; " and " &amp; VLOOKUP(E1162,Flex_Target_Populations!$B$9:$H$2009,4,FALSE) &amp; " beginning at "&amp; VLOOKUP(E1162,Flex_Target_Populations!$B$9:$H$2009,5,FALSE), VLOOKUP(E1162,Flex_Target_Populations!$B$9:$H$2009,2,FALSE)='Dropdown Selections'!$F$8,  "LIS Levels: " &amp; VLOOKUP(E1162,Flex_Target_Populations!$B$9:$H$2009,3,FALSE) &amp; " and " &amp; VLOOKUP(E1162,Flex_Target_Populations!$B$9:$H$2009,4,FALSE) &amp; " beginning at "&amp; VLOOKUP(E1162,Flex_Target_Populations!$B$9:$H$2009,5,FALSE) &amp; " and " &amp; VLOOKUP(E1162,Flex_Target_Populations!$B$9:$H$2009,6,FALSE))</f>
        <v/>
      </c>
      <c r="G1162" s="193"/>
      <c r="H1162" s="193"/>
      <c r="I1162" s="193"/>
      <c r="J1162" s="101"/>
      <c r="K1162" s="101"/>
      <c r="L1162" s="101"/>
      <c r="M1162" s="101"/>
      <c r="N1162" s="101"/>
      <c r="O1162" s="101"/>
      <c r="P1162" s="101"/>
      <c r="Q1162" s="104"/>
    </row>
    <row r="1163" spans="2:17" ht="15.75">
      <c r="B1163" s="194"/>
      <c r="C1163" s="195"/>
      <c r="D1163" s="25" t="str" cm="1">
        <f t="array" ref="D1163">_xlfn.IFS(C1163="","",AND(LEFT(C1163,3)&lt;&gt;"CRC", LEFT(C1163,3)&lt;&gt;"DRC"),VLOOKUP(Flex_Summary!C1163,Flex_Benefits!$B$13:$D$2013,3,FALSE),LEFT(C1163,3)="CRC",VLOOKUP(Flex_Summary!C1163,Flex_Benefits!$I$13:$K$2013,3,FALSE)&amp;" for "&amp;VLOOKUP(Flex_Summary!C1163,Flex_Benefits!$I$13:$K$2013,2,FALSE),LEFT(C1163,3)="DRC",IF(VLOOKUP(C1163,Flex_Benefits!$N$13:$T$2013,6,FALSE)="",VLOOKUP(C1163,Flex_Benefits!$N$13:$T$2013,7,FALSE)&amp;"% Coinsurance","$"&amp;VLOOKUP(C1163,Flex_Benefits!$N$13:$T$2013,6,FALSE)&amp;" Copayments")&amp;" for "&amp;IF(VLOOKUP(C1163,Flex_Benefits!$N$13:$T$2013,2,FALSE)&lt;&gt;'Dropdown Selections'!$Q$3,VLOOKUP(C1163,Flex_Benefits!$N$13:$T$2013,2,FALSE),"all Part D drugs on tier(s) "&amp;VLOOKUP(C1163,Flex_Benefits!$N$13:$T$2013,3,FALSE))&amp;IF(VLOOKUP(C1163,Flex_Benefits!$N$13:$T$2013,4,FALSE)='Dropdown Selections'!$E$2," with a $"&amp;VLOOKUP(C1163,Flex_Benefits!$N$13:$T$2013,5,FALSE)&amp;" deductible",""))</f>
        <v/>
      </c>
      <c r="E1163" s="195"/>
      <c r="F1163" s="29" t="str" cm="1">
        <f t="array" ref="F1163">_xlfn.IFS(E1163="","",  VLOOKUP(E1163,Flex_Target_Populations!$B$9:$H$2009,2,FALSE)='Dropdown Selections'!$F$10, 'Dropdown Selections'!$F$10, VLOOKUP(E1163,Flex_Target_Populations!$B$9:$H$2009,2,FALSE)='Dropdown Selections'!$F$9,'Dropdown Selections'!$F$9, VLOOKUP(E1163,Flex_Target_Populations!$B$9:$H$2009,2,FALSE)='Dropdown Selections'!$F$3,"Enrollees with: " &amp;VLOOKUP(E1163,Flex_Target_Populations!$B$9:$H$2009,6,FALSE), VLOOKUP(E1163,Flex_Target_Populations!$B$9:$H$2009,2,FALSE)='Dropdown Selections'!$F$2, "LIS Levels: " &amp; VLOOKUP(E1163,Flex_Target_Populations!$B$9:$H$2009,3,FALSE), VLOOKUP(E1163,Flex_Target_Populations!$B$9:$H$2009,2,FALSE)='Dropdown Selections'!$F$4, VLOOKUP(E1163,Flex_Target_Populations!$B$9:$H$2009,4,FALSE) &amp; " beginning at " &amp; VLOOKUP(E1163,Flex_Target_Populations!$B$9:$H$2009,5,FALSE), VLOOKUP(E1163,Flex_Target_Populations!$B$9:$H$2009,2,FALSE)='Dropdown Selections'!$F$5, VLOOKUP(E1163,Flex_Target_Populations!$B$9:$H$2009,4,FALSE) &amp; " beginning at "&amp; VLOOKUP(E1163,Flex_Target_Populations!$B$9:$H$2009,5,FALSE) &amp; " and " &amp; VLOOKUP(E1163,Flex_Target_Populations!$B$9:$H$2009,6,FALSE), VLOOKUP(E1163,Flex_Target_Populations!$B$9:$H$2009,2,FALSE)='Dropdown Selections'!$F$6, "LIS Levels: " &amp; VLOOKUP(E1163,Flex_Target_Populations!$B$9:$H$2009,3,FALSE) &amp; " and " &amp; VLOOKUP(E1163,Flex_Target_Populations!$B$9:$H$2009,6,FALSE), VLOOKUP(E1163,Flex_Target_Populations!$B$9:$H$2009,2,FALSE)='Dropdown Selections'!$F$7, "LIS Levels: " &amp; VLOOKUP(E1163,Flex_Target_Populations!$B$9:$H$2009,3,FALSE) &amp; " and " &amp; VLOOKUP(E1163,Flex_Target_Populations!$B$9:$H$2009,4,FALSE) &amp; " beginning at "&amp; VLOOKUP(E1163,Flex_Target_Populations!$B$9:$H$2009,5,FALSE), VLOOKUP(E1163,Flex_Target_Populations!$B$9:$H$2009,2,FALSE)='Dropdown Selections'!$F$8,  "LIS Levels: " &amp; VLOOKUP(E1163,Flex_Target_Populations!$B$9:$H$2009,3,FALSE) &amp; " and " &amp; VLOOKUP(E1163,Flex_Target_Populations!$B$9:$H$2009,4,FALSE) &amp; " beginning at "&amp; VLOOKUP(E1163,Flex_Target_Populations!$B$9:$H$2009,5,FALSE) &amp; " and " &amp; VLOOKUP(E1163,Flex_Target_Populations!$B$9:$H$2009,6,FALSE))</f>
        <v/>
      </c>
      <c r="G1163" s="193"/>
      <c r="H1163" s="193"/>
      <c r="I1163" s="193"/>
      <c r="J1163" s="101"/>
      <c r="K1163" s="101"/>
      <c r="L1163" s="101"/>
      <c r="M1163" s="101"/>
      <c r="N1163" s="101"/>
      <c r="O1163" s="101"/>
      <c r="P1163" s="101"/>
      <c r="Q1163" s="104"/>
    </row>
    <row r="1164" spans="2:17" ht="15.75">
      <c r="B1164" s="194"/>
      <c r="C1164" s="195"/>
      <c r="D1164" s="25" t="str" cm="1">
        <f t="array" ref="D1164">_xlfn.IFS(C1164="","",AND(LEFT(C1164,3)&lt;&gt;"CRC", LEFT(C1164,3)&lt;&gt;"DRC"),VLOOKUP(Flex_Summary!C1164,Flex_Benefits!$B$13:$D$2013,3,FALSE),LEFT(C1164,3)="CRC",VLOOKUP(Flex_Summary!C1164,Flex_Benefits!$I$13:$K$2013,3,FALSE)&amp;" for "&amp;VLOOKUP(Flex_Summary!C1164,Flex_Benefits!$I$13:$K$2013,2,FALSE),LEFT(C1164,3)="DRC",IF(VLOOKUP(C1164,Flex_Benefits!$N$13:$T$2013,6,FALSE)="",VLOOKUP(C1164,Flex_Benefits!$N$13:$T$2013,7,FALSE)&amp;"% Coinsurance","$"&amp;VLOOKUP(C1164,Flex_Benefits!$N$13:$T$2013,6,FALSE)&amp;" Copayments")&amp;" for "&amp;IF(VLOOKUP(C1164,Flex_Benefits!$N$13:$T$2013,2,FALSE)&lt;&gt;'Dropdown Selections'!$Q$3,VLOOKUP(C1164,Flex_Benefits!$N$13:$T$2013,2,FALSE),"all Part D drugs on tier(s) "&amp;VLOOKUP(C1164,Flex_Benefits!$N$13:$T$2013,3,FALSE))&amp;IF(VLOOKUP(C1164,Flex_Benefits!$N$13:$T$2013,4,FALSE)='Dropdown Selections'!$E$2," with a $"&amp;VLOOKUP(C1164,Flex_Benefits!$N$13:$T$2013,5,FALSE)&amp;" deductible",""))</f>
        <v/>
      </c>
      <c r="E1164" s="195"/>
      <c r="F1164" s="29" t="str" cm="1">
        <f t="array" ref="F1164">_xlfn.IFS(E1164="","",  VLOOKUP(E1164,Flex_Target_Populations!$B$9:$H$2009,2,FALSE)='Dropdown Selections'!$F$10, 'Dropdown Selections'!$F$10, VLOOKUP(E1164,Flex_Target_Populations!$B$9:$H$2009,2,FALSE)='Dropdown Selections'!$F$9,'Dropdown Selections'!$F$9, VLOOKUP(E1164,Flex_Target_Populations!$B$9:$H$2009,2,FALSE)='Dropdown Selections'!$F$3,"Enrollees with: " &amp;VLOOKUP(E1164,Flex_Target_Populations!$B$9:$H$2009,6,FALSE), VLOOKUP(E1164,Flex_Target_Populations!$B$9:$H$2009,2,FALSE)='Dropdown Selections'!$F$2, "LIS Levels: " &amp; VLOOKUP(E1164,Flex_Target_Populations!$B$9:$H$2009,3,FALSE), VLOOKUP(E1164,Flex_Target_Populations!$B$9:$H$2009,2,FALSE)='Dropdown Selections'!$F$4, VLOOKUP(E1164,Flex_Target_Populations!$B$9:$H$2009,4,FALSE) &amp; " beginning at " &amp; VLOOKUP(E1164,Flex_Target_Populations!$B$9:$H$2009,5,FALSE), VLOOKUP(E1164,Flex_Target_Populations!$B$9:$H$2009,2,FALSE)='Dropdown Selections'!$F$5, VLOOKUP(E1164,Flex_Target_Populations!$B$9:$H$2009,4,FALSE) &amp; " beginning at "&amp; VLOOKUP(E1164,Flex_Target_Populations!$B$9:$H$2009,5,FALSE) &amp; " and " &amp; VLOOKUP(E1164,Flex_Target_Populations!$B$9:$H$2009,6,FALSE), VLOOKUP(E1164,Flex_Target_Populations!$B$9:$H$2009,2,FALSE)='Dropdown Selections'!$F$6, "LIS Levels: " &amp; VLOOKUP(E1164,Flex_Target_Populations!$B$9:$H$2009,3,FALSE) &amp; " and " &amp; VLOOKUP(E1164,Flex_Target_Populations!$B$9:$H$2009,6,FALSE), VLOOKUP(E1164,Flex_Target_Populations!$B$9:$H$2009,2,FALSE)='Dropdown Selections'!$F$7, "LIS Levels: " &amp; VLOOKUP(E1164,Flex_Target_Populations!$B$9:$H$2009,3,FALSE) &amp; " and " &amp; VLOOKUP(E1164,Flex_Target_Populations!$B$9:$H$2009,4,FALSE) &amp; " beginning at "&amp; VLOOKUP(E1164,Flex_Target_Populations!$B$9:$H$2009,5,FALSE), VLOOKUP(E1164,Flex_Target_Populations!$B$9:$H$2009,2,FALSE)='Dropdown Selections'!$F$8,  "LIS Levels: " &amp; VLOOKUP(E1164,Flex_Target_Populations!$B$9:$H$2009,3,FALSE) &amp; " and " &amp; VLOOKUP(E1164,Flex_Target_Populations!$B$9:$H$2009,4,FALSE) &amp; " beginning at "&amp; VLOOKUP(E1164,Flex_Target_Populations!$B$9:$H$2009,5,FALSE) &amp; " and " &amp; VLOOKUP(E1164,Flex_Target_Populations!$B$9:$H$2009,6,FALSE))</f>
        <v/>
      </c>
      <c r="G1164" s="193"/>
      <c r="H1164" s="193"/>
      <c r="I1164" s="193"/>
      <c r="J1164" s="101"/>
      <c r="K1164" s="101"/>
      <c r="L1164" s="101"/>
      <c r="M1164" s="101"/>
      <c r="N1164" s="101"/>
      <c r="O1164" s="101"/>
      <c r="P1164" s="101"/>
      <c r="Q1164" s="104"/>
    </row>
    <row r="1165" spans="2:17" ht="15.75">
      <c r="B1165" s="194"/>
      <c r="C1165" s="195"/>
      <c r="D1165" s="25" t="str" cm="1">
        <f t="array" ref="D1165">_xlfn.IFS(C1165="","",AND(LEFT(C1165,3)&lt;&gt;"CRC", LEFT(C1165,3)&lt;&gt;"DRC"),VLOOKUP(Flex_Summary!C1165,Flex_Benefits!$B$13:$D$2013,3,FALSE),LEFT(C1165,3)="CRC",VLOOKUP(Flex_Summary!C1165,Flex_Benefits!$I$13:$K$2013,3,FALSE)&amp;" for "&amp;VLOOKUP(Flex_Summary!C1165,Flex_Benefits!$I$13:$K$2013,2,FALSE),LEFT(C1165,3)="DRC",IF(VLOOKUP(C1165,Flex_Benefits!$N$13:$T$2013,6,FALSE)="",VLOOKUP(C1165,Flex_Benefits!$N$13:$T$2013,7,FALSE)&amp;"% Coinsurance","$"&amp;VLOOKUP(C1165,Flex_Benefits!$N$13:$T$2013,6,FALSE)&amp;" Copayments")&amp;" for "&amp;IF(VLOOKUP(C1165,Flex_Benefits!$N$13:$T$2013,2,FALSE)&lt;&gt;'Dropdown Selections'!$Q$3,VLOOKUP(C1165,Flex_Benefits!$N$13:$T$2013,2,FALSE),"all Part D drugs on tier(s) "&amp;VLOOKUP(C1165,Flex_Benefits!$N$13:$T$2013,3,FALSE))&amp;IF(VLOOKUP(C1165,Flex_Benefits!$N$13:$T$2013,4,FALSE)='Dropdown Selections'!$E$2," with a $"&amp;VLOOKUP(C1165,Flex_Benefits!$N$13:$T$2013,5,FALSE)&amp;" deductible",""))</f>
        <v/>
      </c>
      <c r="E1165" s="195"/>
      <c r="F1165" s="29" t="str" cm="1">
        <f t="array" ref="F1165">_xlfn.IFS(E1165="","",  VLOOKUP(E1165,Flex_Target_Populations!$B$9:$H$2009,2,FALSE)='Dropdown Selections'!$F$10, 'Dropdown Selections'!$F$10, VLOOKUP(E1165,Flex_Target_Populations!$B$9:$H$2009,2,FALSE)='Dropdown Selections'!$F$9,'Dropdown Selections'!$F$9, VLOOKUP(E1165,Flex_Target_Populations!$B$9:$H$2009,2,FALSE)='Dropdown Selections'!$F$3,"Enrollees with: " &amp;VLOOKUP(E1165,Flex_Target_Populations!$B$9:$H$2009,6,FALSE), VLOOKUP(E1165,Flex_Target_Populations!$B$9:$H$2009,2,FALSE)='Dropdown Selections'!$F$2, "LIS Levels: " &amp; VLOOKUP(E1165,Flex_Target_Populations!$B$9:$H$2009,3,FALSE), VLOOKUP(E1165,Flex_Target_Populations!$B$9:$H$2009,2,FALSE)='Dropdown Selections'!$F$4, VLOOKUP(E1165,Flex_Target_Populations!$B$9:$H$2009,4,FALSE) &amp; " beginning at " &amp; VLOOKUP(E1165,Flex_Target_Populations!$B$9:$H$2009,5,FALSE), VLOOKUP(E1165,Flex_Target_Populations!$B$9:$H$2009,2,FALSE)='Dropdown Selections'!$F$5, VLOOKUP(E1165,Flex_Target_Populations!$B$9:$H$2009,4,FALSE) &amp; " beginning at "&amp; VLOOKUP(E1165,Flex_Target_Populations!$B$9:$H$2009,5,FALSE) &amp; " and " &amp; VLOOKUP(E1165,Flex_Target_Populations!$B$9:$H$2009,6,FALSE), VLOOKUP(E1165,Flex_Target_Populations!$B$9:$H$2009,2,FALSE)='Dropdown Selections'!$F$6, "LIS Levels: " &amp; VLOOKUP(E1165,Flex_Target_Populations!$B$9:$H$2009,3,FALSE) &amp; " and " &amp; VLOOKUP(E1165,Flex_Target_Populations!$B$9:$H$2009,6,FALSE), VLOOKUP(E1165,Flex_Target_Populations!$B$9:$H$2009,2,FALSE)='Dropdown Selections'!$F$7, "LIS Levels: " &amp; VLOOKUP(E1165,Flex_Target_Populations!$B$9:$H$2009,3,FALSE) &amp; " and " &amp; VLOOKUP(E1165,Flex_Target_Populations!$B$9:$H$2009,4,FALSE) &amp; " beginning at "&amp; VLOOKUP(E1165,Flex_Target_Populations!$B$9:$H$2009,5,FALSE), VLOOKUP(E1165,Flex_Target_Populations!$B$9:$H$2009,2,FALSE)='Dropdown Selections'!$F$8,  "LIS Levels: " &amp; VLOOKUP(E1165,Flex_Target_Populations!$B$9:$H$2009,3,FALSE) &amp; " and " &amp; VLOOKUP(E1165,Flex_Target_Populations!$B$9:$H$2009,4,FALSE) &amp; " beginning at "&amp; VLOOKUP(E1165,Flex_Target_Populations!$B$9:$H$2009,5,FALSE) &amp; " and " &amp; VLOOKUP(E1165,Flex_Target_Populations!$B$9:$H$2009,6,FALSE))</f>
        <v/>
      </c>
      <c r="G1165" s="193"/>
      <c r="H1165" s="193"/>
      <c r="I1165" s="193"/>
      <c r="J1165" s="101"/>
      <c r="K1165" s="101"/>
      <c r="L1165" s="101"/>
      <c r="M1165" s="101"/>
      <c r="N1165" s="101"/>
      <c r="O1165" s="101"/>
      <c r="P1165" s="101"/>
      <c r="Q1165" s="104"/>
    </row>
    <row r="1166" spans="2:17" ht="15.75">
      <c r="B1166" s="194"/>
      <c r="C1166" s="195"/>
      <c r="D1166" s="25" t="str" cm="1">
        <f t="array" ref="D1166">_xlfn.IFS(C1166="","",AND(LEFT(C1166,3)&lt;&gt;"CRC", LEFT(C1166,3)&lt;&gt;"DRC"),VLOOKUP(Flex_Summary!C1166,Flex_Benefits!$B$13:$D$2013,3,FALSE),LEFT(C1166,3)="CRC",VLOOKUP(Flex_Summary!C1166,Flex_Benefits!$I$13:$K$2013,3,FALSE)&amp;" for "&amp;VLOOKUP(Flex_Summary!C1166,Flex_Benefits!$I$13:$K$2013,2,FALSE),LEFT(C1166,3)="DRC",IF(VLOOKUP(C1166,Flex_Benefits!$N$13:$T$2013,6,FALSE)="",VLOOKUP(C1166,Flex_Benefits!$N$13:$T$2013,7,FALSE)&amp;"% Coinsurance","$"&amp;VLOOKUP(C1166,Flex_Benefits!$N$13:$T$2013,6,FALSE)&amp;" Copayments")&amp;" for "&amp;IF(VLOOKUP(C1166,Flex_Benefits!$N$13:$T$2013,2,FALSE)&lt;&gt;'Dropdown Selections'!$Q$3,VLOOKUP(C1166,Flex_Benefits!$N$13:$T$2013,2,FALSE),"all Part D drugs on tier(s) "&amp;VLOOKUP(C1166,Flex_Benefits!$N$13:$T$2013,3,FALSE))&amp;IF(VLOOKUP(C1166,Flex_Benefits!$N$13:$T$2013,4,FALSE)='Dropdown Selections'!$E$2," with a $"&amp;VLOOKUP(C1166,Flex_Benefits!$N$13:$T$2013,5,FALSE)&amp;" deductible",""))</f>
        <v/>
      </c>
      <c r="E1166" s="195"/>
      <c r="F1166" s="29" t="str" cm="1">
        <f t="array" ref="F1166">_xlfn.IFS(E1166="","",  VLOOKUP(E1166,Flex_Target_Populations!$B$9:$H$2009,2,FALSE)='Dropdown Selections'!$F$10, 'Dropdown Selections'!$F$10, VLOOKUP(E1166,Flex_Target_Populations!$B$9:$H$2009,2,FALSE)='Dropdown Selections'!$F$9,'Dropdown Selections'!$F$9, VLOOKUP(E1166,Flex_Target_Populations!$B$9:$H$2009,2,FALSE)='Dropdown Selections'!$F$3,"Enrollees with: " &amp;VLOOKUP(E1166,Flex_Target_Populations!$B$9:$H$2009,6,FALSE), VLOOKUP(E1166,Flex_Target_Populations!$B$9:$H$2009,2,FALSE)='Dropdown Selections'!$F$2, "LIS Levels: " &amp; VLOOKUP(E1166,Flex_Target_Populations!$B$9:$H$2009,3,FALSE), VLOOKUP(E1166,Flex_Target_Populations!$B$9:$H$2009,2,FALSE)='Dropdown Selections'!$F$4, VLOOKUP(E1166,Flex_Target_Populations!$B$9:$H$2009,4,FALSE) &amp; " beginning at " &amp; VLOOKUP(E1166,Flex_Target_Populations!$B$9:$H$2009,5,FALSE), VLOOKUP(E1166,Flex_Target_Populations!$B$9:$H$2009,2,FALSE)='Dropdown Selections'!$F$5, VLOOKUP(E1166,Flex_Target_Populations!$B$9:$H$2009,4,FALSE) &amp; " beginning at "&amp; VLOOKUP(E1166,Flex_Target_Populations!$B$9:$H$2009,5,FALSE) &amp; " and " &amp; VLOOKUP(E1166,Flex_Target_Populations!$B$9:$H$2009,6,FALSE), VLOOKUP(E1166,Flex_Target_Populations!$B$9:$H$2009,2,FALSE)='Dropdown Selections'!$F$6, "LIS Levels: " &amp; VLOOKUP(E1166,Flex_Target_Populations!$B$9:$H$2009,3,FALSE) &amp; " and " &amp; VLOOKUP(E1166,Flex_Target_Populations!$B$9:$H$2009,6,FALSE), VLOOKUP(E1166,Flex_Target_Populations!$B$9:$H$2009,2,FALSE)='Dropdown Selections'!$F$7, "LIS Levels: " &amp; VLOOKUP(E1166,Flex_Target_Populations!$B$9:$H$2009,3,FALSE) &amp; " and " &amp; VLOOKUP(E1166,Flex_Target_Populations!$B$9:$H$2009,4,FALSE) &amp; " beginning at "&amp; VLOOKUP(E1166,Flex_Target_Populations!$B$9:$H$2009,5,FALSE), VLOOKUP(E1166,Flex_Target_Populations!$B$9:$H$2009,2,FALSE)='Dropdown Selections'!$F$8,  "LIS Levels: " &amp; VLOOKUP(E1166,Flex_Target_Populations!$B$9:$H$2009,3,FALSE) &amp; " and " &amp; VLOOKUP(E1166,Flex_Target_Populations!$B$9:$H$2009,4,FALSE) &amp; " beginning at "&amp; VLOOKUP(E1166,Flex_Target_Populations!$B$9:$H$2009,5,FALSE) &amp; " and " &amp; VLOOKUP(E1166,Flex_Target_Populations!$B$9:$H$2009,6,FALSE))</f>
        <v/>
      </c>
      <c r="G1166" s="193"/>
      <c r="H1166" s="193"/>
      <c r="I1166" s="193"/>
      <c r="J1166" s="101"/>
      <c r="K1166" s="101"/>
      <c r="L1166" s="101"/>
      <c r="M1166" s="101"/>
      <c r="N1166" s="101"/>
      <c r="O1166" s="101"/>
      <c r="P1166" s="101"/>
      <c r="Q1166" s="104"/>
    </row>
    <row r="1167" spans="2:17" ht="15.75">
      <c r="B1167" s="194"/>
      <c r="C1167" s="195"/>
      <c r="D1167" s="25" t="str" cm="1">
        <f t="array" ref="D1167">_xlfn.IFS(C1167="","",AND(LEFT(C1167,3)&lt;&gt;"CRC", LEFT(C1167,3)&lt;&gt;"DRC"),VLOOKUP(Flex_Summary!C1167,Flex_Benefits!$B$13:$D$2013,3,FALSE),LEFT(C1167,3)="CRC",VLOOKUP(Flex_Summary!C1167,Flex_Benefits!$I$13:$K$2013,3,FALSE)&amp;" for "&amp;VLOOKUP(Flex_Summary!C1167,Flex_Benefits!$I$13:$K$2013,2,FALSE),LEFT(C1167,3)="DRC",IF(VLOOKUP(C1167,Flex_Benefits!$N$13:$T$2013,6,FALSE)="",VLOOKUP(C1167,Flex_Benefits!$N$13:$T$2013,7,FALSE)&amp;"% Coinsurance","$"&amp;VLOOKUP(C1167,Flex_Benefits!$N$13:$T$2013,6,FALSE)&amp;" Copayments")&amp;" for "&amp;IF(VLOOKUP(C1167,Flex_Benefits!$N$13:$T$2013,2,FALSE)&lt;&gt;'Dropdown Selections'!$Q$3,VLOOKUP(C1167,Flex_Benefits!$N$13:$T$2013,2,FALSE),"all Part D drugs on tier(s) "&amp;VLOOKUP(C1167,Flex_Benefits!$N$13:$T$2013,3,FALSE))&amp;IF(VLOOKUP(C1167,Flex_Benefits!$N$13:$T$2013,4,FALSE)='Dropdown Selections'!$E$2," with a $"&amp;VLOOKUP(C1167,Flex_Benefits!$N$13:$T$2013,5,FALSE)&amp;" deductible",""))</f>
        <v/>
      </c>
      <c r="E1167" s="195"/>
      <c r="F1167" s="29" t="str" cm="1">
        <f t="array" ref="F1167">_xlfn.IFS(E1167="","",  VLOOKUP(E1167,Flex_Target_Populations!$B$9:$H$2009,2,FALSE)='Dropdown Selections'!$F$10, 'Dropdown Selections'!$F$10, VLOOKUP(E1167,Flex_Target_Populations!$B$9:$H$2009,2,FALSE)='Dropdown Selections'!$F$9,'Dropdown Selections'!$F$9, VLOOKUP(E1167,Flex_Target_Populations!$B$9:$H$2009,2,FALSE)='Dropdown Selections'!$F$3,"Enrollees with: " &amp;VLOOKUP(E1167,Flex_Target_Populations!$B$9:$H$2009,6,FALSE), VLOOKUP(E1167,Flex_Target_Populations!$B$9:$H$2009,2,FALSE)='Dropdown Selections'!$F$2, "LIS Levels: " &amp; VLOOKUP(E1167,Flex_Target_Populations!$B$9:$H$2009,3,FALSE), VLOOKUP(E1167,Flex_Target_Populations!$B$9:$H$2009,2,FALSE)='Dropdown Selections'!$F$4, VLOOKUP(E1167,Flex_Target_Populations!$B$9:$H$2009,4,FALSE) &amp; " beginning at " &amp; VLOOKUP(E1167,Flex_Target_Populations!$B$9:$H$2009,5,FALSE), VLOOKUP(E1167,Flex_Target_Populations!$B$9:$H$2009,2,FALSE)='Dropdown Selections'!$F$5, VLOOKUP(E1167,Flex_Target_Populations!$B$9:$H$2009,4,FALSE) &amp; " beginning at "&amp; VLOOKUP(E1167,Flex_Target_Populations!$B$9:$H$2009,5,FALSE) &amp; " and " &amp; VLOOKUP(E1167,Flex_Target_Populations!$B$9:$H$2009,6,FALSE), VLOOKUP(E1167,Flex_Target_Populations!$B$9:$H$2009,2,FALSE)='Dropdown Selections'!$F$6, "LIS Levels: " &amp; VLOOKUP(E1167,Flex_Target_Populations!$B$9:$H$2009,3,FALSE) &amp; " and " &amp; VLOOKUP(E1167,Flex_Target_Populations!$B$9:$H$2009,6,FALSE), VLOOKUP(E1167,Flex_Target_Populations!$B$9:$H$2009,2,FALSE)='Dropdown Selections'!$F$7, "LIS Levels: " &amp; VLOOKUP(E1167,Flex_Target_Populations!$B$9:$H$2009,3,FALSE) &amp; " and " &amp; VLOOKUP(E1167,Flex_Target_Populations!$B$9:$H$2009,4,FALSE) &amp; " beginning at "&amp; VLOOKUP(E1167,Flex_Target_Populations!$B$9:$H$2009,5,FALSE), VLOOKUP(E1167,Flex_Target_Populations!$B$9:$H$2009,2,FALSE)='Dropdown Selections'!$F$8,  "LIS Levels: " &amp; VLOOKUP(E1167,Flex_Target_Populations!$B$9:$H$2009,3,FALSE) &amp; " and " &amp; VLOOKUP(E1167,Flex_Target_Populations!$B$9:$H$2009,4,FALSE) &amp; " beginning at "&amp; VLOOKUP(E1167,Flex_Target_Populations!$B$9:$H$2009,5,FALSE) &amp; " and " &amp; VLOOKUP(E1167,Flex_Target_Populations!$B$9:$H$2009,6,FALSE))</f>
        <v/>
      </c>
      <c r="G1167" s="193"/>
      <c r="H1167" s="193"/>
      <c r="I1167" s="193"/>
      <c r="J1167" s="101"/>
      <c r="K1167" s="101"/>
      <c r="L1167" s="101"/>
      <c r="M1167" s="101"/>
      <c r="N1167" s="101"/>
      <c r="O1167" s="101"/>
      <c r="P1167" s="101"/>
      <c r="Q1167" s="104"/>
    </row>
    <row r="1168" spans="2:17" ht="15.75">
      <c r="B1168" s="194"/>
      <c r="C1168" s="195"/>
      <c r="D1168" s="25" t="str" cm="1">
        <f t="array" ref="D1168">_xlfn.IFS(C1168="","",AND(LEFT(C1168,3)&lt;&gt;"CRC", LEFT(C1168,3)&lt;&gt;"DRC"),VLOOKUP(Flex_Summary!C1168,Flex_Benefits!$B$13:$D$2013,3,FALSE),LEFT(C1168,3)="CRC",VLOOKUP(Flex_Summary!C1168,Flex_Benefits!$I$13:$K$2013,3,FALSE)&amp;" for "&amp;VLOOKUP(Flex_Summary!C1168,Flex_Benefits!$I$13:$K$2013,2,FALSE),LEFT(C1168,3)="DRC",IF(VLOOKUP(C1168,Flex_Benefits!$N$13:$T$2013,6,FALSE)="",VLOOKUP(C1168,Flex_Benefits!$N$13:$T$2013,7,FALSE)&amp;"% Coinsurance","$"&amp;VLOOKUP(C1168,Flex_Benefits!$N$13:$T$2013,6,FALSE)&amp;" Copayments")&amp;" for "&amp;IF(VLOOKUP(C1168,Flex_Benefits!$N$13:$T$2013,2,FALSE)&lt;&gt;'Dropdown Selections'!$Q$3,VLOOKUP(C1168,Flex_Benefits!$N$13:$T$2013,2,FALSE),"all Part D drugs on tier(s) "&amp;VLOOKUP(C1168,Flex_Benefits!$N$13:$T$2013,3,FALSE))&amp;IF(VLOOKUP(C1168,Flex_Benefits!$N$13:$T$2013,4,FALSE)='Dropdown Selections'!$E$2," with a $"&amp;VLOOKUP(C1168,Flex_Benefits!$N$13:$T$2013,5,FALSE)&amp;" deductible",""))</f>
        <v/>
      </c>
      <c r="E1168" s="195"/>
      <c r="F1168" s="29" t="str" cm="1">
        <f t="array" ref="F1168">_xlfn.IFS(E1168="","",  VLOOKUP(E1168,Flex_Target_Populations!$B$9:$H$2009,2,FALSE)='Dropdown Selections'!$F$10, 'Dropdown Selections'!$F$10, VLOOKUP(E1168,Flex_Target_Populations!$B$9:$H$2009,2,FALSE)='Dropdown Selections'!$F$9,'Dropdown Selections'!$F$9, VLOOKUP(E1168,Flex_Target_Populations!$B$9:$H$2009,2,FALSE)='Dropdown Selections'!$F$3,"Enrollees with: " &amp;VLOOKUP(E1168,Flex_Target_Populations!$B$9:$H$2009,6,FALSE), VLOOKUP(E1168,Flex_Target_Populations!$B$9:$H$2009,2,FALSE)='Dropdown Selections'!$F$2, "LIS Levels: " &amp; VLOOKUP(E1168,Flex_Target_Populations!$B$9:$H$2009,3,FALSE), VLOOKUP(E1168,Flex_Target_Populations!$B$9:$H$2009,2,FALSE)='Dropdown Selections'!$F$4, VLOOKUP(E1168,Flex_Target_Populations!$B$9:$H$2009,4,FALSE) &amp; " beginning at " &amp; VLOOKUP(E1168,Flex_Target_Populations!$B$9:$H$2009,5,FALSE), VLOOKUP(E1168,Flex_Target_Populations!$B$9:$H$2009,2,FALSE)='Dropdown Selections'!$F$5, VLOOKUP(E1168,Flex_Target_Populations!$B$9:$H$2009,4,FALSE) &amp; " beginning at "&amp; VLOOKUP(E1168,Flex_Target_Populations!$B$9:$H$2009,5,FALSE) &amp; " and " &amp; VLOOKUP(E1168,Flex_Target_Populations!$B$9:$H$2009,6,FALSE), VLOOKUP(E1168,Flex_Target_Populations!$B$9:$H$2009,2,FALSE)='Dropdown Selections'!$F$6, "LIS Levels: " &amp; VLOOKUP(E1168,Flex_Target_Populations!$B$9:$H$2009,3,FALSE) &amp; " and " &amp; VLOOKUP(E1168,Flex_Target_Populations!$B$9:$H$2009,6,FALSE), VLOOKUP(E1168,Flex_Target_Populations!$B$9:$H$2009,2,FALSE)='Dropdown Selections'!$F$7, "LIS Levels: " &amp; VLOOKUP(E1168,Flex_Target_Populations!$B$9:$H$2009,3,FALSE) &amp; " and " &amp; VLOOKUP(E1168,Flex_Target_Populations!$B$9:$H$2009,4,FALSE) &amp; " beginning at "&amp; VLOOKUP(E1168,Flex_Target_Populations!$B$9:$H$2009,5,FALSE), VLOOKUP(E1168,Flex_Target_Populations!$B$9:$H$2009,2,FALSE)='Dropdown Selections'!$F$8,  "LIS Levels: " &amp; VLOOKUP(E1168,Flex_Target_Populations!$B$9:$H$2009,3,FALSE) &amp; " and " &amp; VLOOKUP(E1168,Flex_Target_Populations!$B$9:$H$2009,4,FALSE) &amp; " beginning at "&amp; VLOOKUP(E1168,Flex_Target_Populations!$B$9:$H$2009,5,FALSE) &amp; " and " &amp; VLOOKUP(E1168,Flex_Target_Populations!$B$9:$H$2009,6,FALSE))</f>
        <v/>
      </c>
      <c r="G1168" s="193"/>
      <c r="H1168" s="193"/>
      <c r="I1168" s="193"/>
      <c r="J1168" s="101"/>
      <c r="K1168" s="101"/>
      <c r="L1168" s="101"/>
      <c r="M1168" s="101"/>
      <c r="N1168" s="101"/>
      <c r="O1168" s="101"/>
      <c r="P1168" s="101"/>
      <c r="Q1168" s="104"/>
    </row>
    <row r="1169" spans="2:17" ht="15.75">
      <c r="B1169" s="194"/>
      <c r="C1169" s="195"/>
      <c r="D1169" s="25" t="str" cm="1">
        <f t="array" ref="D1169">_xlfn.IFS(C1169="","",AND(LEFT(C1169,3)&lt;&gt;"CRC", LEFT(C1169,3)&lt;&gt;"DRC"),VLOOKUP(Flex_Summary!C1169,Flex_Benefits!$B$13:$D$2013,3,FALSE),LEFT(C1169,3)="CRC",VLOOKUP(Flex_Summary!C1169,Flex_Benefits!$I$13:$K$2013,3,FALSE)&amp;" for "&amp;VLOOKUP(Flex_Summary!C1169,Flex_Benefits!$I$13:$K$2013,2,FALSE),LEFT(C1169,3)="DRC",IF(VLOOKUP(C1169,Flex_Benefits!$N$13:$T$2013,6,FALSE)="",VLOOKUP(C1169,Flex_Benefits!$N$13:$T$2013,7,FALSE)&amp;"% Coinsurance","$"&amp;VLOOKUP(C1169,Flex_Benefits!$N$13:$T$2013,6,FALSE)&amp;" Copayments")&amp;" for "&amp;IF(VLOOKUP(C1169,Flex_Benefits!$N$13:$T$2013,2,FALSE)&lt;&gt;'Dropdown Selections'!$Q$3,VLOOKUP(C1169,Flex_Benefits!$N$13:$T$2013,2,FALSE),"all Part D drugs on tier(s) "&amp;VLOOKUP(C1169,Flex_Benefits!$N$13:$T$2013,3,FALSE))&amp;IF(VLOOKUP(C1169,Flex_Benefits!$N$13:$T$2013,4,FALSE)='Dropdown Selections'!$E$2," with a $"&amp;VLOOKUP(C1169,Flex_Benefits!$N$13:$T$2013,5,FALSE)&amp;" deductible",""))</f>
        <v/>
      </c>
      <c r="E1169" s="195"/>
      <c r="F1169" s="29" t="str" cm="1">
        <f t="array" ref="F1169">_xlfn.IFS(E1169="","",  VLOOKUP(E1169,Flex_Target_Populations!$B$9:$H$2009,2,FALSE)='Dropdown Selections'!$F$10, 'Dropdown Selections'!$F$10, VLOOKUP(E1169,Flex_Target_Populations!$B$9:$H$2009,2,FALSE)='Dropdown Selections'!$F$9,'Dropdown Selections'!$F$9, VLOOKUP(E1169,Flex_Target_Populations!$B$9:$H$2009,2,FALSE)='Dropdown Selections'!$F$3,"Enrollees with: " &amp;VLOOKUP(E1169,Flex_Target_Populations!$B$9:$H$2009,6,FALSE), VLOOKUP(E1169,Flex_Target_Populations!$B$9:$H$2009,2,FALSE)='Dropdown Selections'!$F$2, "LIS Levels: " &amp; VLOOKUP(E1169,Flex_Target_Populations!$B$9:$H$2009,3,FALSE), VLOOKUP(E1169,Flex_Target_Populations!$B$9:$H$2009,2,FALSE)='Dropdown Selections'!$F$4, VLOOKUP(E1169,Flex_Target_Populations!$B$9:$H$2009,4,FALSE) &amp; " beginning at " &amp; VLOOKUP(E1169,Flex_Target_Populations!$B$9:$H$2009,5,FALSE), VLOOKUP(E1169,Flex_Target_Populations!$B$9:$H$2009,2,FALSE)='Dropdown Selections'!$F$5, VLOOKUP(E1169,Flex_Target_Populations!$B$9:$H$2009,4,FALSE) &amp; " beginning at "&amp; VLOOKUP(E1169,Flex_Target_Populations!$B$9:$H$2009,5,FALSE) &amp; " and " &amp; VLOOKUP(E1169,Flex_Target_Populations!$B$9:$H$2009,6,FALSE), VLOOKUP(E1169,Flex_Target_Populations!$B$9:$H$2009,2,FALSE)='Dropdown Selections'!$F$6, "LIS Levels: " &amp; VLOOKUP(E1169,Flex_Target_Populations!$B$9:$H$2009,3,FALSE) &amp; " and " &amp; VLOOKUP(E1169,Flex_Target_Populations!$B$9:$H$2009,6,FALSE), VLOOKUP(E1169,Flex_Target_Populations!$B$9:$H$2009,2,FALSE)='Dropdown Selections'!$F$7, "LIS Levels: " &amp; VLOOKUP(E1169,Flex_Target_Populations!$B$9:$H$2009,3,FALSE) &amp; " and " &amp; VLOOKUP(E1169,Flex_Target_Populations!$B$9:$H$2009,4,FALSE) &amp; " beginning at "&amp; VLOOKUP(E1169,Flex_Target_Populations!$B$9:$H$2009,5,FALSE), VLOOKUP(E1169,Flex_Target_Populations!$B$9:$H$2009,2,FALSE)='Dropdown Selections'!$F$8,  "LIS Levels: " &amp; VLOOKUP(E1169,Flex_Target_Populations!$B$9:$H$2009,3,FALSE) &amp; " and " &amp; VLOOKUP(E1169,Flex_Target_Populations!$B$9:$H$2009,4,FALSE) &amp; " beginning at "&amp; VLOOKUP(E1169,Flex_Target_Populations!$B$9:$H$2009,5,FALSE) &amp; " and " &amp; VLOOKUP(E1169,Flex_Target_Populations!$B$9:$H$2009,6,FALSE))</f>
        <v/>
      </c>
      <c r="G1169" s="193"/>
      <c r="H1169" s="193"/>
      <c r="I1169" s="193"/>
      <c r="J1169" s="101"/>
      <c r="K1169" s="101"/>
      <c r="L1169" s="101"/>
      <c r="M1169" s="101"/>
      <c r="N1169" s="101"/>
      <c r="O1169" s="101"/>
      <c r="P1169" s="101"/>
      <c r="Q1169" s="104"/>
    </row>
    <row r="1170" spans="2:17" ht="15.75">
      <c r="B1170" s="194"/>
      <c r="C1170" s="195"/>
      <c r="D1170" s="25" t="str" cm="1">
        <f t="array" ref="D1170">_xlfn.IFS(C1170="","",AND(LEFT(C1170,3)&lt;&gt;"CRC", LEFT(C1170,3)&lt;&gt;"DRC"),VLOOKUP(Flex_Summary!C1170,Flex_Benefits!$B$13:$D$2013,3,FALSE),LEFT(C1170,3)="CRC",VLOOKUP(Flex_Summary!C1170,Flex_Benefits!$I$13:$K$2013,3,FALSE)&amp;" for "&amp;VLOOKUP(Flex_Summary!C1170,Flex_Benefits!$I$13:$K$2013,2,FALSE),LEFT(C1170,3)="DRC",IF(VLOOKUP(C1170,Flex_Benefits!$N$13:$T$2013,6,FALSE)="",VLOOKUP(C1170,Flex_Benefits!$N$13:$T$2013,7,FALSE)&amp;"% Coinsurance","$"&amp;VLOOKUP(C1170,Flex_Benefits!$N$13:$T$2013,6,FALSE)&amp;" Copayments")&amp;" for "&amp;IF(VLOOKUP(C1170,Flex_Benefits!$N$13:$T$2013,2,FALSE)&lt;&gt;'Dropdown Selections'!$Q$3,VLOOKUP(C1170,Flex_Benefits!$N$13:$T$2013,2,FALSE),"all Part D drugs on tier(s) "&amp;VLOOKUP(C1170,Flex_Benefits!$N$13:$T$2013,3,FALSE))&amp;IF(VLOOKUP(C1170,Flex_Benefits!$N$13:$T$2013,4,FALSE)='Dropdown Selections'!$E$2," with a $"&amp;VLOOKUP(C1170,Flex_Benefits!$N$13:$T$2013,5,FALSE)&amp;" deductible",""))</f>
        <v/>
      </c>
      <c r="E1170" s="195"/>
      <c r="F1170" s="29" t="str" cm="1">
        <f t="array" ref="F1170">_xlfn.IFS(E1170="","",  VLOOKUP(E1170,Flex_Target_Populations!$B$9:$H$2009,2,FALSE)='Dropdown Selections'!$F$10, 'Dropdown Selections'!$F$10, VLOOKUP(E1170,Flex_Target_Populations!$B$9:$H$2009,2,FALSE)='Dropdown Selections'!$F$9,'Dropdown Selections'!$F$9, VLOOKUP(E1170,Flex_Target_Populations!$B$9:$H$2009,2,FALSE)='Dropdown Selections'!$F$3,"Enrollees with: " &amp;VLOOKUP(E1170,Flex_Target_Populations!$B$9:$H$2009,6,FALSE), VLOOKUP(E1170,Flex_Target_Populations!$B$9:$H$2009,2,FALSE)='Dropdown Selections'!$F$2, "LIS Levels: " &amp; VLOOKUP(E1170,Flex_Target_Populations!$B$9:$H$2009,3,FALSE), VLOOKUP(E1170,Flex_Target_Populations!$B$9:$H$2009,2,FALSE)='Dropdown Selections'!$F$4, VLOOKUP(E1170,Flex_Target_Populations!$B$9:$H$2009,4,FALSE) &amp; " beginning at " &amp; VLOOKUP(E1170,Flex_Target_Populations!$B$9:$H$2009,5,FALSE), VLOOKUP(E1170,Flex_Target_Populations!$B$9:$H$2009,2,FALSE)='Dropdown Selections'!$F$5, VLOOKUP(E1170,Flex_Target_Populations!$B$9:$H$2009,4,FALSE) &amp; " beginning at "&amp; VLOOKUP(E1170,Flex_Target_Populations!$B$9:$H$2009,5,FALSE) &amp; " and " &amp; VLOOKUP(E1170,Flex_Target_Populations!$B$9:$H$2009,6,FALSE), VLOOKUP(E1170,Flex_Target_Populations!$B$9:$H$2009,2,FALSE)='Dropdown Selections'!$F$6, "LIS Levels: " &amp; VLOOKUP(E1170,Flex_Target_Populations!$B$9:$H$2009,3,FALSE) &amp; " and " &amp; VLOOKUP(E1170,Flex_Target_Populations!$B$9:$H$2009,6,FALSE), VLOOKUP(E1170,Flex_Target_Populations!$B$9:$H$2009,2,FALSE)='Dropdown Selections'!$F$7, "LIS Levels: " &amp; VLOOKUP(E1170,Flex_Target_Populations!$B$9:$H$2009,3,FALSE) &amp; " and " &amp; VLOOKUP(E1170,Flex_Target_Populations!$B$9:$H$2009,4,FALSE) &amp; " beginning at "&amp; VLOOKUP(E1170,Flex_Target_Populations!$B$9:$H$2009,5,FALSE), VLOOKUP(E1170,Flex_Target_Populations!$B$9:$H$2009,2,FALSE)='Dropdown Selections'!$F$8,  "LIS Levels: " &amp; VLOOKUP(E1170,Flex_Target_Populations!$B$9:$H$2009,3,FALSE) &amp; " and " &amp; VLOOKUP(E1170,Flex_Target_Populations!$B$9:$H$2009,4,FALSE) &amp; " beginning at "&amp; VLOOKUP(E1170,Flex_Target_Populations!$B$9:$H$2009,5,FALSE) &amp; " and " &amp; VLOOKUP(E1170,Flex_Target_Populations!$B$9:$H$2009,6,FALSE))</f>
        <v/>
      </c>
      <c r="G1170" s="193"/>
      <c r="H1170" s="193"/>
      <c r="I1170" s="193"/>
      <c r="J1170" s="101"/>
      <c r="K1170" s="101"/>
      <c r="L1170" s="101"/>
      <c r="M1170" s="101"/>
      <c r="N1170" s="101"/>
      <c r="O1170" s="101"/>
      <c r="P1170" s="101"/>
      <c r="Q1170" s="104"/>
    </row>
    <row r="1171" spans="2:17" ht="15.75">
      <c r="B1171" s="194"/>
      <c r="C1171" s="101"/>
      <c r="D1171" s="28" t="str" cm="1">
        <f t="array" ref="D1171">_xlfn.IFS(C1171="","",AND(LEFT(C1171,3)&lt;&gt;"CRC", LEFT(C1171,3)&lt;&gt;"DRC"),VLOOKUP(Flex_Summary!C1171,Flex_Benefits!$B$13:$D$2013,3,FALSE),LEFT(C1171,3)="CRC",VLOOKUP(Flex_Summary!C1171,Flex_Benefits!$I$13:$K$2013,3,FALSE)&amp;" for "&amp;VLOOKUP(Flex_Summary!C1171,Flex_Benefits!$I$13:$K$2013,2,FALSE),LEFT(C1171,3)="DRC",IF(VLOOKUP(C1171,Flex_Benefits!$N$13:$T$2013,6,FALSE)="",VLOOKUP(C1171,Flex_Benefits!$N$13:$T$2013,7,FALSE)&amp;"% Coinsurance","$"&amp;VLOOKUP(C1171,Flex_Benefits!$N$13:$T$2013,6,FALSE)&amp;" Copayments")&amp;" for "&amp;IF(VLOOKUP(C1171,Flex_Benefits!$N$13:$T$2013,2,FALSE)&lt;&gt;'Dropdown Selections'!$Q$3,VLOOKUP(C1171,Flex_Benefits!$N$13:$T$2013,2,FALSE),"all Part D drugs on tier(s) "&amp;VLOOKUP(C1171,Flex_Benefits!$N$13:$T$2013,3,FALSE))&amp;IF(VLOOKUP(C1171,Flex_Benefits!$N$13:$T$2013,4,FALSE)='Dropdown Selections'!$E$2," with a $"&amp;VLOOKUP(C1171,Flex_Benefits!$N$13:$T$2013,5,FALSE)&amp;" deductible",""))</f>
        <v/>
      </c>
      <c r="E1171" s="101"/>
      <c r="F1171" s="29" t="str" cm="1">
        <f t="array" ref="F1171">_xlfn.IFS(E1171="","",  VLOOKUP(E1171,Flex_Target_Populations!$B$9:$H$2009,2,FALSE)='Dropdown Selections'!$F$10, 'Dropdown Selections'!$F$10, VLOOKUP(E1171,Flex_Target_Populations!$B$9:$H$2009,2,FALSE)='Dropdown Selections'!$F$9,'Dropdown Selections'!$F$9, VLOOKUP(E1171,Flex_Target_Populations!$B$9:$H$2009,2,FALSE)='Dropdown Selections'!$F$3,"Enrollees with: " &amp;VLOOKUP(E1171,Flex_Target_Populations!$B$9:$H$2009,6,FALSE), VLOOKUP(E1171,Flex_Target_Populations!$B$9:$H$2009,2,FALSE)='Dropdown Selections'!$F$2, "LIS Levels: " &amp; VLOOKUP(E1171,Flex_Target_Populations!$B$9:$H$2009,3,FALSE), VLOOKUP(E1171,Flex_Target_Populations!$B$9:$H$2009,2,FALSE)='Dropdown Selections'!$F$4, VLOOKUP(E1171,Flex_Target_Populations!$B$9:$H$2009,4,FALSE) &amp; " beginning at " &amp; VLOOKUP(E1171,Flex_Target_Populations!$B$9:$H$2009,5,FALSE), VLOOKUP(E1171,Flex_Target_Populations!$B$9:$H$2009,2,FALSE)='Dropdown Selections'!$F$5, VLOOKUP(E1171,Flex_Target_Populations!$B$9:$H$2009,4,FALSE) &amp; " beginning at "&amp; VLOOKUP(E1171,Flex_Target_Populations!$B$9:$H$2009,5,FALSE) &amp; " and " &amp; VLOOKUP(E1171,Flex_Target_Populations!$B$9:$H$2009,6,FALSE), VLOOKUP(E1171,Flex_Target_Populations!$B$9:$H$2009,2,FALSE)='Dropdown Selections'!$F$6, "LIS Levels: " &amp; VLOOKUP(E1171,Flex_Target_Populations!$B$9:$H$2009,3,FALSE) &amp; " and " &amp; VLOOKUP(E1171,Flex_Target_Populations!$B$9:$H$2009,6,FALSE), VLOOKUP(E1171,Flex_Target_Populations!$B$9:$H$2009,2,FALSE)='Dropdown Selections'!$F$7, "LIS Levels: " &amp; VLOOKUP(E1171,Flex_Target_Populations!$B$9:$H$2009,3,FALSE) &amp; " and " &amp; VLOOKUP(E1171,Flex_Target_Populations!$B$9:$H$2009,4,FALSE) &amp; " beginning at "&amp; VLOOKUP(E1171,Flex_Target_Populations!$B$9:$H$2009,5,FALSE), VLOOKUP(E1171,Flex_Target_Populations!$B$9:$H$2009,2,FALSE)='Dropdown Selections'!$F$8,  "LIS Levels: " &amp; VLOOKUP(E1171,Flex_Target_Populations!$B$9:$H$2009,3,FALSE) &amp; " and " &amp; VLOOKUP(E1171,Flex_Target_Populations!$B$9:$H$2009,4,FALSE) &amp; " beginning at "&amp; VLOOKUP(E1171,Flex_Target_Populations!$B$9:$H$2009,5,FALSE) &amp; " and " &amp; VLOOKUP(E1171,Flex_Target_Populations!$B$9:$H$2009,6,FALSE))</f>
        <v/>
      </c>
      <c r="G1171" s="193"/>
      <c r="H1171" s="193"/>
      <c r="I1171" s="193"/>
      <c r="J1171" s="101"/>
      <c r="K1171" s="101"/>
      <c r="L1171" s="101"/>
      <c r="M1171" s="101"/>
      <c r="N1171" s="101"/>
      <c r="O1171" s="101"/>
      <c r="P1171" s="101"/>
      <c r="Q1171" s="104"/>
    </row>
    <row r="1172" spans="2:17" ht="15.75">
      <c r="B1172" s="194"/>
      <c r="C1172" s="101"/>
      <c r="D1172" s="28" t="str" cm="1">
        <f t="array" ref="D1172">_xlfn.IFS(C1172="","",AND(LEFT(C1172,3)&lt;&gt;"CRC", LEFT(C1172,3)&lt;&gt;"DRC"),VLOOKUP(Flex_Summary!C1172,Flex_Benefits!$B$13:$D$2013,3,FALSE),LEFT(C1172,3)="CRC",VLOOKUP(Flex_Summary!C1172,Flex_Benefits!$I$13:$K$2013,3,FALSE)&amp;" for "&amp;VLOOKUP(Flex_Summary!C1172,Flex_Benefits!$I$13:$K$2013,2,FALSE),LEFT(C1172,3)="DRC",IF(VLOOKUP(C1172,Flex_Benefits!$N$13:$T$2013,6,FALSE)="",VLOOKUP(C1172,Flex_Benefits!$N$13:$T$2013,7,FALSE)&amp;"% Coinsurance","$"&amp;VLOOKUP(C1172,Flex_Benefits!$N$13:$T$2013,6,FALSE)&amp;" Copayments")&amp;" for "&amp;IF(VLOOKUP(C1172,Flex_Benefits!$N$13:$T$2013,2,FALSE)&lt;&gt;'Dropdown Selections'!$Q$3,VLOOKUP(C1172,Flex_Benefits!$N$13:$T$2013,2,FALSE),"all Part D drugs on tier(s) "&amp;VLOOKUP(C1172,Flex_Benefits!$N$13:$T$2013,3,FALSE))&amp;IF(VLOOKUP(C1172,Flex_Benefits!$N$13:$T$2013,4,FALSE)='Dropdown Selections'!$E$2," with a $"&amp;VLOOKUP(C1172,Flex_Benefits!$N$13:$T$2013,5,FALSE)&amp;" deductible",""))</f>
        <v/>
      </c>
      <c r="E1172" s="101"/>
      <c r="F1172" s="29" t="str" cm="1">
        <f t="array" ref="F1172">_xlfn.IFS(E1172="","",  VLOOKUP(E1172,Flex_Target_Populations!$B$9:$H$2009,2,FALSE)='Dropdown Selections'!$F$10, 'Dropdown Selections'!$F$10, VLOOKUP(E1172,Flex_Target_Populations!$B$9:$H$2009,2,FALSE)='Dropdown Selections'!$F$9,'Dropdown Selections'!$F$9, VLOOKUP(E1172,Flex_Target_Populations!$B$9:$H$2009,2,FALSE)='Dropdown Selections'!$F$3,"Enrollees with: " &amp;VLOOKUP(E1172,Flex_Target_Populations!$B$9:$H$2009,6,FALSE), VLOOKUP(E1172,Flex_Target_Populations!$B$9:$H$2009,2,FALSE)='Dropdown Selections'!$F$2, "LIS Levels: " &amp; VLOOKUP(E1172,Flex_Target_Populations!$B$9:$H$2009,3,FALSE), VLOOKUP(E1172,Flex_Target_Populations!$B$9:$H$2009,2,FALSE)='Dropdown Selections'!$F$4, VLOOKUP(E1172,Flex_Target_Populations!$B$9:$H$2009,4,FALSE) &amp; " beginning at " &amp; VLOOKUP(E1172,Flex_Target_Populations!$B$9:$H$2009,5,FALSE), VLOOKUP(E1172,Flex_Target_Populations!$B$9:$H$2009,2,FALSE)='Dropdown Selections'!$F$5, VLOOKUP(E1172,Flex_Target_Populations!$B$9:$H$2009,4,FALSE) &amp; " beginning at "&amp; VLOOKUP(E1172,Flex_Target_Populations!$B$9:$H$2009,5,FALSE) &amp; " and " &amp; VLOOKUP(E1172,Flex_Target_Populations!$B$9:$H$2009,6,FALSE), VLOOKUP(E1172,Flex_Target_Populations!$B$9:$H$2009,2,FALSE)='Dropdown Selections'!$F$6, "LIS Levels: " &amp; VLOOKUP(E1172,Flex_Target_Populations!$B$9:$H$2009,3,FALSE) &amp; " and " &amp; VLOOKUP(E1172,Flex_Target_Populations!$B$9:$H$2009,6,FALSE), VLOOKUP(E1172,Flex_Target_Populations!$B$9:$H$2009,2,FALSE)='Dropdown Selections'!$F$7, "LIS Levels: " &amp; VLOOKUP(E1172,Flex_Target_Populations!$B$9:$H$2009,3,FALSE) &amp; " and " &amp; VLOOKUP(E1172,Flex_Target_Populations!$B$9:$H$2009,4,FALSE) &amp; " beginning at "&amp; VLOOKUP(E1172,Flex_Target_Populations!$B$9:$H$2009,5,FALSE), VLOOKUP(E1172,Flex_Target_Populations!$B$9:$H$2009,2,FALSE)='Dropdown Selections'!$F$8,  "LIS Levels: " &amp; VLOOKUP(E1172,Flex_Target_Populations!$B$9:$H$2009,3,FALSE) &amp; " and " &amp; VLOOKUP(E1172,Flex_Target_Populations!$B$9:$H$2009,4,FALSE) &amp; " beginning at "&amp; VLOOKUP(E1172,Flex_Target_Populations!$B$9:$H$2009,5,FALSE) &amp; " and " &amp; VLOOKUP(E1172,Flex_Target_Populations!$B$9:$H$2009,6,FALSE))</f>
        <v/>
      </c>
      <c r="G1172" s="193"/>
      <c r="H1172" s="193"/>
      <c r="I1172" s="193"/>
      <c r="J1172" s="101"/>
      <c r="K1172" s="101"/>
      <c r="L1172" s="101"/>
      <c r="M1172" s="101"/>
      <c r="N1172" s="101"/>
      <c r="O1172" s="101"/>
      <c r="P1172" s="101"/>
      <c r="Q1172" s="104"/>
    </row>
    <row r="1173" spans="2:17">
      <c r="B1173" s="159"/>
      <c r="C1173" s="101"/>
      <c r="D1173" s="28" t="str" cm="1">
        <f t="array" ref="D1173">_xlfn.IFS(C1173="","",AND(LEFT(C1173,3)&lt;&gt;"CRC", LEFT(C1173,3)&lt;&gt;"DRC"),VLOOKUP(Flex_Summary!C1173,Flex_Benefits!$B$13:$D$2013,3,FALSE),LEFT(C1173,3)="CRC",VLOOKUP(Flex_Summary!C1173,Flex_Benefits!$I$13:$K$2013,3,FALSE)&amp;" for "&amp;VLOOKUP(Flex_Summary!C1173,Flex_Benefits!$I$13:$K$2013,2,FALSE),LEFT(C1173,3)="DRC",IF(VLOOKUP(C1173,Flex_Benefits!$N$13:$T$2013,6,FALSE)="",VLOOKUP(C1173,Flex_Benefits!$N$13:$T$2013,7,FALSE)&amp;"% Coinsurance","$"&amp;VLOOKUP(C1173,Flex_Benefits!$N$13:$T$2013,6,FALSE)&amp;" Copayments")&amp;" for "&amp;IF(VLOOKUP(C1173,Flex_Benefits!$N$13:$T$2013,2,FALSE)&lt;&gt;'Dropdown Selections'!$Q$3,VLOOKUP(C1173,Flex_Benefits!$N$13:$T$2013,2,FALSE),"all Part D drugs on tier(s) "&amp;VLOOKUP(C1173,Flex_Benefits!$N$13:$T$2013,3,FALSE))&amp;IF(VLOOKUP(C1173,Flex_Benefits!$N$13:$T$2013,4,FALSE)='Dropdown Selections'!$E$2," with a $"&amp;VLOOKUP(C1173,Flex_Benefits!$N$13:$T$2013,5,FALSE)&amp;" deductible",""))</f>
        <v/>
      </c>
      <c r="E1173" s="101"/>
      <c r="F1173" s="29" t="str" cm="1">
        <f t="array" ref="F1173">_xlfn.IFS(E1173="","",  VLOOKUP(E1173,Flex_Target_Populations!$B$9:$H$2009,2,FALSE)='Dropdown Selections'!$F$10, 'Dropdown Selections'!$F$10, VLOOKUP(E1173,Flex_Target_Populations!$B$9:$H$2009,2,FALSE)='Dropdown Selections'!$F$9,'Dropdown Selections'!$F$9, VLOOKUP(E1173,Flex_Target_Populations!$B$9:$H$2009,2,FALSE)='Dropdown Selections'!$F$3,"Enrollees with: " &amp;VLOOKUP(E1173,Flex_Target_Populations!$B$9:$H$2009,6,FALSE), VLOOKUP(E1173,Flex_Target_Populations!$B$9:$H$2009,2,FALSE)='Dropdown Selections'!$F$2, "LIS Levels: " &amp; VLOOKUP(E1173,Flex_Target_Populations!$B$9:$H$2009,3,FALSE), VLOOKUP(E1173,Flex_Target_Populations!$B$9:$H$2009,2,FALSE)='Dropdown Selections'!$F$4, VLOOKUP(E1173,Flex_Target_Populations!$B$9:$H$2009,4,FALSE) &amp; " beginning at " &amp; VLOOKUP(E1173,Flex_Target_Populations!$B$9:$H$2009,5,FALSE), VLOOKUP(E1173,Flex_Target_Populations!$B$9:$H$2009,2,FALSE)='Dropdown Selections'!$F$5, VLOOKUP(E1173,Flex_Target_Populations!$B$9:$H$2009,4,FALSE) &amp; " beginning at "&amp; VLOOKUP(E1173,Flex_Target_Populations!$B$9:$H$2009,5,FALSE) &amp; " and " &amp; VLOOKUP(E1173,Flex_Target_Populations!$B$9:$H$2009,6,FALSE), VLOOKUP(E1173,Flex_Target_Populations!$B$9:$H$2009,2,FALSE)='Dropdown Selections'!$F$6, "LIS Levels: " &amp; VLOOKUP(E1173,Flex_Target_Populations!$B$9:$H$2009,3,FALSE) &amp; " and " &amp; VLOOKUP(E1173,Flex_Target_Populations!$B$9:$H$2009,6,FALSE), VLOOKUP(E1173,Flex_Target_Populations!$B$9:$H$2009,2,FALSE)='Dropdown Selections'!$F$7, "LIS Levels: " &amp; VLOOKUP(E1173,Flex_Target_Populations!$B$9:$H$2009,3,FALSE) &amp; " and " &amp; VLOOKUP(E1173,Flex_Target_Populations!$B$9:$H$2009,4,FALSE) &amp; " beginning at "&amp; VLOOKUP(E1173,Flex_Target_Populations!$B$9:$H$2009,5,FALSE), VLOOKUP(E1173,Flex_Target_Populations!$B$9:$H$2009,2,FALSE)='Dropdown Selections'!$F$8,  "LIS Levels: " &amp; VLOOKUP(E1173,Flex_Target_Populations!$B$9:$H$2009,3,FALSE) &amp; " and " &amp; VLOOKUP(E1173,Flex_Target_Populations!$B$9:$H$2009,4,FALSE) &amp; " beginning at "&amp; VLOOKUP(E1173,Flex_Target_Populations!$B$9:$H$2009,5,FALSE) &amp; " and " &amp; VLOOKUP(E1173,Flex_Target_Populations!$B$9:$H$2009,6,FALSE))</f>
        <v/>
      </c>
      <c r="G1173" s="193"/>
      <c r="H1173" s="193"/>
      <c r="I1173" s="193"/>
      <c r="J1173" s="101"/>
      <c r="K1173" s="101"/>
      <c r="L1173" s="101"/>
      <c r="M1173" s="101"/>
      <c r="N1173" s="101"/>
      <c r="O1173" s="101"/>
      <c r="P1173" s="101"/>
      <c r="Q1173" s="104"/>
    </row>
    <row r="1174" spans="2:17">
      <c r="B1174" s="159"/>
      <c r="C1174" s="101"/>
      <c r="D1174" s="28" t="str" cm="1">
        <f t="array" ref="D1174">_xlfn.IFS(C1174="","",AND(LEFT(C1174,3)&lt;&gt;"CRC", LEFT(C1174,3)&lt;&gt;"DRC"),VLOOKUP(Flex_Summary!C1174,Flex_Benefits!$B$13:$D$2013,3,FALSE),LEFT(C1174,3)="CRC",VLOOKUP(Flex_Summary!C1174,Flex_Benefits!$I$13:$K$2013,3,FALSE)&amp;" for "&amp;VLOOKUP(Flex_Summary!C1174,Flex_Benefits!$I$13:$K$2013,2,FALSE),LEFT(C1174,3)="DRC",IF(VLOOKUP(C1174,Flex_Benefits!$N$13:$T$2013,6,FALSE)="",VLOOKUP(C1174,Flex_Benefits!$N$13:$T$2013,7,FALSE)&amp;"% Coinsurance","$"&amp;VLOOKUP(C1174,Flex_Benefits!$N$13:$T$2013,6,FALSE)&amp;" Copayments")&amp;" for "&amp;IF(VLOOKUP(C1174,Flex_Benefits!$N$13:$T$2013,2,FALSE)&lt;&gt;'Dropdown Selections'!$Q$3,VLOOKUP(C1174,Flex_Benefits!$N$13:$T$2013,2,FALSE),"all Part D drugs on tier(s) "&amp;VLOOKUP(C1174,Flex_Benefits!$N$13:$T$2013,3,FALSE))&amp;IF(VLOOKUP(C1174,Flex_Benefits!$N$13:$T$2013,4,FALSE)='Dropdown Selections'!$E$2," with a $"&amp;VLOOKUP(C1174,Flex_Benefits!$N$13:$T$2013,5,FALSE)&amp;" deductible",""))</f>
        <v/>
      </c>
      <c r="E1174" s="101"/>
      <c r="F1174" s="29" t="str" cm="1">
        <f t="array" ref="F1174">_xlfn.IFS(E1174="","",  VLOOKUP(E1174,Flex_Target_Populations!$B$9:$H$2009,2,FALSE)='Dropdown Selections'!$F$10, 'Dropdown Selections'!$F$10, VLOOKUP(E1174,Flex_Target_Populations!$B$9:$H$2009,2,FALSE)='Dropdown Selections'!$F$9,'Dropdown Selections'!$F$9, VLOOKUP(E1174,Flex_Target_Populations!$B$9:$H$2009,2,FALSE)='Dropdown Selections'!$F$3,"Enrollees with: " &amp;VLOOKUP(E1174,Flex_Target_Populations!$B$9:$H$2009,6,FALSE), VLOOKUP(E1174,Flex_Target_Populations!$B$9:$H$2009,2,FALSE)='Dropdown Selections'!$F$2, "LIS Levels: " &amp; VLOOKUP(E1174,Flex_Target_Populations!$B$9:$H$2009,3,FALSE), VLOOKUP(E1174,Flex_Target_Populations!$B$9:$H$2009,2,FALSE)='Dropdown Selections'!$F$4, VLOOKUP(E1174,Flex_Target_Populations!$B$9:$H$2009,4,FALSE) &amp; " beginning at " &amp; VLOOKUP(E1174,Flex_Target_Populations!$B$9:$H$2009,5,FALSE), VLOOKUP(E1174,Flex_Target_Populations!$B$9:$H$2009,2,FALSE)='Dropdown Selections'!$F$5, VLOOKUP(E1174,Flex_Target_Populations!$B$9:$H$2009,4,FALSE) &amp; " beginning at "&amp; VLOOKUP(E1174,Flex_Target_Populations!$B$9:$H$2009,5,FALSE) &amp; " and " &amp; VLOOKUP(E1174,Flex_Target_Populations!$B$9:$H$2009,6,FALSE), VLOOKUP(E1174,Flex_Target_Populations!$B$9:$H$2009,2,FALSE)='Dropdown Selections'!$F$6, "LIS Levels: " &amp; VLOOKUP(E1174,Flex_Target_Populations!$B$9:$H$2009,3,FALSE) &amp; " and " &amp; VLOOKUP(E1174,Flex_Target_Populations!$B$9:$H$2009,6,FALSE), VLOOKUP(E1174,Flex_Target_Populations!$B$9:$H$2009,2,FALSE)='Dropdown Selections'!$F$7, "LIS Levels: " &amp; VLOOKUP(E1174,Flex_Target_Populations!$B$9:$H$2009,3,FALSE) &amp; " and " &amp; VLOOKUP(E1174,Flex_Target_Populations!$B$9:$H$2009,4,FALSE) &amp; " beginning at "&amp; VLOOKUP(E1174,Flex_Target_Populations!$B$9:$H$2009,5,FALSE), VLOOKUP(E1174,Flex_Target_Populations!$B$9:$H$2009,2,FALSE)='Dropdown Selections'!$F$8,  "LIS Levels: " &amp; VLOOKUP(E1174,Flex_Target_Populations!$B$9:$H$2009,3,FALSE) &amp; " and " &amp; VLOOKUP(E1174,Flex_Target_Populations!$B$9:$H$2009,4,FALSE) &amp; " beginning at "&amp; VLOOKUP(E1174,Flex_Target_Populations!$B$9:$H$2009,5,FALSE) &amp; " and " &amp; VLOOKUP(E1174,Flex_Target_Populations!$B$9:$H$2009,6,FALSE))</f>
        <v/>
      </c>
      <c r="G1174" s="193"/>
      <c r="H1174" s="193"/>
      <c r="I1174" s="193"/>
      <c r="J1174" s="101"/>
      <c r="K1174" s="101"/>
      <c r="L1174" s="101"/>
      <c r="M1174" s="101"/>
      <c r="N1174" s="101"/>
      <c r="O1174" s="101"/>
      <c r="P1174" s="101"/>
      <c r="Q1174" s="104"/>
    </row>
    <row r="1175" spans="2:17">
      <c r="B1175" s="159"/>
      <c r="C1175" s="101"/>
      <c r="D1175" s="28" t="str" cm="1">
        <f t="array" ref="D1175">_xlfn.IFS(C1175="","",AND(LEFT(C1175,3)&lt;&gt;"CRC", LEFT(C1175,3)&lt;&gt;"DRC"),VLOOKUP(Flex_Summary!C1175,Flex_Benefits!$B$13:$D$2013,3,FALSE),LEFT(C1175,3)="CRC",VLOOKUP(Flex_Summary!C1175,Flex_Benefits!$I$13:$K$2013,3,FALSE)&amp;" for "&amp;VLOOKUP(Flex_Summary!C1175,Flex_Benefits!$I$13:$K$2013,2,FALSE),LEFT(C1175,3)="DRC",IF(VLOOKUP(C1175,Flex_Benefits!$N$13:$T$2013,6,FALSE)="",VLOOKUP(C1175,Flex_Benefits!$N$13:$T$2013,7,FALSE)&amp;"% Coinsurance","$"&amp;VLOOKUP(C1175,Flex_Benefits!$N$13:$T$2013,6,FALSE)&amp;" Copayments")&amp;" for "&amp;IF(VLOOKUP(C1175,Flex_Benefits!$N$13:$T$2013,2,FALSE)&lt;&gt;'Dropdown Selections'!$Q$3,VLOOKUP(C1175,Flex_Benefits!$N$13:$T$2013,2,FALSE),"all Part D drugs on tier(s) "&amp;VLOOKUP(C1175,Flex_Benefits!$N$13:$T$2013,3,FALSE))&amp;IF(VLOOKUP(C1175,Flex_Benefits!$N$13:$T$2013,4,FALSE)='Dropdown Selections'!$E$2," with a $"&amp;VLOOKUP(C1175,Flex_Benefits!$N$13:$T$2013,5,FALSE)&amp;" deductible",""))</f>
        <v/>
      </c>
      <c r="E1175" s="101"/>
      <c r="F1175" s="29" t="str" cm="1">
        <f t="array" ref="F1175">_xlfn.IFS(E1175="","",  VLOOKUP(E1175,Flex_Target_Populations!$B$9:$H$2009,2,FALSE)='Dropdown Selections'!$F$10, 'Dropdown Selections'!$F$10, VLOOKUP(E1175,Flex_Target_Populations!$B$9:$H$2009,2,FALSE)='Dropdown Selections'!$F$9,'Dropdown Selections'!$F$9, VLOOKUP(E1175,Flex_Target_Populations!$B$9:$H$2009,2,FALSE)='Dropdown Selections'!$F$3,"Enrollees with: " &amp;VLOOKUP(E1175,Flex_Target_Populations!$B$9:$H$2009,6,FALSE), VLOOKUP(E1175,Flex_Target_Populations!$B$9:$H$2009,2,FALSE)='Dropdown Selections'!$F$2, "LIS Levels: " &amp; VLOOKUP(E1175,Flex_Target_Populations!$B$9:$H$2009,3,FALSE), VLOOKUP(E1175,Flex_Target_Populations!$B$9:$H$2009,2,FALSE)='Dropdown Selections'!$F$4, VLOOKUP(E1175,Flex_Target_Populations!$B$9:$H$2009,4,FALSE) &amp; " beginning at " &amp; VLOOKUP(E1175,Flex_Target_Populations!$B$9:$H$2009,5,FALSE), VLOOKUP(E1175,Flex_Target_Populations!$B$9:$H$2009,2,FALSE)='Dropdown Selections'!$F$5, VLOOKUP(E1175,Flex_Target_Populations!$B$9:$H$2009,4,FALSE) &amp; " beginning at "&amp; VLOOKUP(E1175,Flex_Target_Populations!$B$9:$H$2009,5,FALSE) &amp; " and " &amp; VLOOKUP(E1175,Flex_Target_Populations!$B$9:$H$2009,6,FALSE), VLOOKUP(E1175,Flex_Target_Populations!$B$9:$H$2009,2,FALSE)='Dropdown Selections'!$F$6, "LIS Levels: " &amp; VLOOKUP(E1175,Flex_Target_Populations!$B$9:$H$2009,3,FALSE) &amp; " and " &amp; VLOOKUP(E1175,Flex_Target_Populations!$B$9:$H$2009,6,FALSE), VLOOKUP(E1175,Flex_Target_Populations!$B$9:$H$2009,2,FALSE)='Dropdown Selections'!$F$7, "LIS Levels: " &amp; VLOOKUP(E1175,Flex_Target_Populations!$B$9:$H$2009,3,FALSE) &amp; " and " &amp; VLOOKUP(E1175,Flex_Target_Populations!$B$9:$H$2009,4,FALSE) &amp; " beginning at "&amp; VLOOKUP(E1175,Flex_Target_Populations!$B$9:$H$2009,5,FALSE), VLOOKUP(E1175,Flex_Target_Populations!$B$9:$H$2009,2,FALSE)='Dropdown Selections'!$F$8,  "LIS Levels: " &amp; VLOOKUP(E1175,Flex_Target_Populations!$B$9:$H$2009,3,FALSE) &amp; " and " &amp; VLOOKUP(E1175,Flex_Target_Populations!$B$9:$H$2009,4,FALSE) &amp; " beginning at "&amp; VLOOKUP(E1175,Flex_Target_Populations!$B$9:$H$2009,5,FALSE) &amp; " and " &amp; VLOOKUP(E1175,Flex_Target_Populations!$B$9:$H$2009,6,FALSE))</f>
        <v/>
      </c>
      <c r="G1175" s="193"/>
      <c r="H1175" s="193"/>
      <c r="I1175" s="193"/>
      <c r="J1175" s="101"/>
      <c r="K1175" s="101"/>
      <c r="L1175" s="101"/>
      <c r="M1175" s="101"/>
      <c r="N1175" s="101"/>
      <c r="O1175" s="101"/>
      <c r="P1175" s="101"/>
      <c r="Q1175" s="104"/>
    </row>
    <row r="1176" spans="2:17">
      <c r="B1176" s="159"/>
      <c r="C1176" s="101"/>
      <c r="D1176" s="28" t="str" cm="1">
        <f t="array" ref="D1176">_xlfn.IFS(C1176="","",AND(LEFT(C1176,3)&lt;&gt;"CRC", LEFT(C1176,3)&lt;&gt;"DRC"),VLOOKUP(Flex_Summary!C1176,Flex_Benefits!$B$13:$D$2013,3,FALSE),LEFT(C1176,3)="CRC",VLOOKUP(Flex_Summary!C1176,Flex_Benefits!$I$13:$K$2013,3,FALSE)&amp;" for "&amp;VLOOKUP(Flex_Summary!C1176,Flex_Benefits!$I$13:$K$2013,2,FALSE),LEFT(C1176,3)="DRC",IF(VLOOKUP(C1176,Flex_Benefits!$N$13:$T$2013,6,FALSE)="",VLOOKUP(C1176,Flex_Benefits!$N$13:$T$2013,7,FALSE)&amp;"% Coinsurance","$"&amp;VLOOKUP(C1176,Flex_Benefits!$N$13:$T$2013,6,FALSE)&amp;" Copayments")&amp;" for "&amp;IF(VLOOKUP(C1176,Flex_Benefits!$N$13:$T$2013,2,FALSE)&lt;&gt;'Dropdown Selections'!$Q$3,VLOOKUP(C1176,Flex_Benefits!$N$13:$T$2013,2,FALSE),"all Part D drugs on tier(s) "&amp;VLOOKUP(C1176,Flex_Benefits!$N$13:$T$2013,3,FALSE))&amp;IF(VLOOKUP(C1176,Flex_Benefits!$N$13:$T$2013,4,FALSE)='Dropdown Selections'!$E$2," with a $"&amp;VLOOKUP(C1176,Flex_Benefits!$N$13:$T$2013,5,FALSE)&amp;" deductible",""))</f>
        <v/>
      </c>
      <c r="E1176" s="101"/>
      <c r="F1176" s="29" t="str" cm="1">
        <f t="array" ref="F1176">_xlfn.IFS(E1176="","",  VLOOKUP(E1176,Flex_Target_Populations!$B$9:$H$2009,2,FALSE)='Dropdown Selections'!$F$10, 'Dropdown Selections'!$F$10, VLOOKUP(E1176,Flex_Target_Populations!$B$9:$H$2009,2,FALSE)='Dropdown Selections'!$F$9,'Dropdown Selections'!$F$9, VLOOKUP(E1176,Flex_Target_Populations!$B$9:$H$2009,2,FALSE)='Dropdown Selections'!$F$3,"Enrollees with: " &amp;VLOOKUP(E1176,Flex_Target_Populations!$B$9:$H$2009,6,FALSE), VLOOKUP(E1176,Flex_Target_Populations!$B$9:$H$2009,2,FALSE)='Dropdown Selections'!$F$2, "LIS Levels: " &amp; VLOOKUP(E1176,Flex_Target_Populations!$B$9:$H$2009,3,FALSE), VLOOKUP(E1176,Flex_Target_Populations!$B$9:$H$2009,2,FALSE)='Dropdown Selections'!$F$4, VLOOKUP(E1176,Flex_Target_Populations!$B$9:$H$2009,4,FALSE) &amp; " beginning at " &amp; VLOOKUP(E1176,Flex_Target_Populations!$B$9:$H$2009,5,FALSE), VLOOKUP(E1176,Flex_Target_Populations!$B$9:$H$2009,2,FALSE)='Dropdown Selections'!$F$5, VLOOKUP(E1176,Flex_Target_Populations!$B$9:$H$2009,4,FALSE) &amp; " beginning at "&amp; VLOOKUP(E1176,Flex_Target_Populations!$B$9:$H$2009,5,FALSE) &amp; " and " &amp; VLOOKUP(E1176,Flex_Target_Populations!$B$9:$H$2009,6,FALSE), VLOOKUP(E1176,Flex_Target_Populations!$B$9:$H$2009,2,FALSE)='Dropdown Selections'!$F$6, "LIS Levels: " &amp; VLOOKUP(E1176,Flex_Target_Populations!$B$9:$H$2009,3,FALSE) &amp; " and " &amp; VLOOKUP(E1176,Flex_Target_Populations!$B$9:$H$2009,6,FALSE), VLOOKUP(E1176,Flex_Target_Populations!$B$9:$H$2009,2,FALSE)='Dropdown Selections'!$F$7, "LIS Levels: " &amp; VLOOKUP(E1176,Flex_Target_Populations!$B$9:$H$2009,3,FALSE) &amp; " and " &amp; VLOOKUP(E1176,Flex_Target_Populations!$B$9:$H$2009,4,FALSE) &amp; " beginning at "&amp; VLOOKUP(E1176,Flex_Target_Populations!$B$9:$H$2009,5,FALSE), VLOOKUP(E1176,Flex_Target_Populations!$B$9:$H$2009,2,FALSE)='Dropdown Selections'!$F$8,  "LIS Levels: " &amp; VLOOKUP(E1176,Flex_Target_Populations!$B$9:$H$2009,3,FALSE) &amp; " and " &amp; VLOOKUP(E1176,Flex_Target_Populations!$B$9:$H$2009,4,FALSE) &amp; " beginning at "&amp; VLOOKUP(E1176,Flex_Target_Populations!$B$9:$H$2009,5,FALSE) &amp; " and " &amp; VLOOKUP(E1176,Flex_Target_Populations!$B$9:$H$2009,6,FALSE))</f>
        <v/>
      </c>
      <c r="G1176" s="193"/>
      <c r="H1176" s="193"/>
      <c r="I1176" s="193"/>
      <c r="J1176" s="101"/>
      <c r="K1176" s="101"/>
      <c r="L1176" s="101"/>
      <c r="M1176" s="101"/>
      <c r="N1176" s="101"/>
      <c r="O1176" s="101"/>
      <c r="P1176" s="101"/>
      <c r="Q1176" s="104"/>
    </row>
    <row r="1177" spans="2:17">
      <c r="B1177" s="159"/>
      <c r="C1177" s="101"/>
      <c r="D1177" s="28" t="str" cm="1">
        <f t="array" ref="D1177">_xlfn.IFS(C1177="","",AND(LEFT(C1177,3)&lt;&gt;"CRC", LEFT(C1177,3)&lt;&gt;"DRC"),VLOOKUP(Flex_Summary!C1177,Flex_Benefits!$B$13:$D$2013,3,FALSE),LEFT(C1177,3)="CRC",VLOOKUP(Flex_Summary!C1177,Flex_Benefits!$I$13:$K$2013,3,FALSE)&amp;" for "&amp;VLOOKUP(Flex_Summary!C1177,Flex_Benefits!$I$13:$K$2013,2,FALSE),LEFT(C1177,3)="DRC",IF(VLOOKUP(C1177,Flex_Benefits!$N$13:$T$2013,6,FALSE)="",VLOOKUP(C1177,Flex_Benefits!$N$13:$T$2013,7,FALSE)&amp;"% Coinsurance","$"&amp;VLOOKUP(C1177,Flex_Benefits!$N$13:$T$2013,6,FALSE)&amp;" Copayments")&amp;" for "&amp;IF(VLOOKUP(C1177,Flex_Benefits!$N$13:$T$2013,2,FALSE)&lt;&gt;'Dropdown Selections'!$Q$3,VLOOKUP(C1177,Flex_Benefits!$N$13:$T$2013,2,FALSE),"all Part D drugs on tier(s) "&amp;VLOOKUP(C1177,Flex_Benefits!$N$13:$T$2013,3,FALSE))&amp;IF(VLOOKUP(C1177,Flex_Benefits!$N$13:$T$2013,4,FALSE)='Dropdown Selections'!$E$2," with a $"&amp;VLOOKUP(C1177,Flex_Benefits!$N$13:$T$2013,5,FALSE)&amp;" deductible",""))</f>
        <v/>
      </c>
      <c r="E1177" s="101"/>
      <c r="F1177" s="29" t="str" cm="1">
        <f t="array" ref="F1177">_xlfn.IFS(E1177="","",  VLOOKUP(E1177,Flex_Target_Populations!$B$9:$H$2009,2,FALSE)='Dropdown Selections'!$F$10, 'Dropdown Selections'!$F$10, VLOOKUP(E1177,Flex_Target_Populations!$B$9:$H$2009,2,FALSE)='Dropdown Selections'!$F$9,'Dropdown Selections'!$F$9, VLOOKUP(E1177,Flex_Target_Populations!$B$9:$H$2009,2,FALSE)='Dropdown Selections'!$F$3,"Enrollees with: " &amp;VLOOKUP(E1177,Flex_Target_Populations!$B$9:$H$2009,6,FALSE), VLOOKUP(E1177,Flex_Target_Populations!$B$9:$H$2009,2,FALSE)='Dropdown Selections'!$F$2, "LIS Levels: " &amp; VLOOKUP(E1177,Flex_Target_Populations!$B$9:$H$2009,3,FALSE), VLOOKUP(E1177,Flex_Target_Populations!$B$9:$H$2009,2,FALSE)='Dropdown Selections'!$F$4, VLOOKUP(E1177,Flex_Target_Populations!$B$9:$H$2009,4,FALSE) &amp; " beginning at " &amp; VLOOKUP(E1177,Flex_Target_Populations!$B$9:$H$2009,5,FALSE), VLOOKUP(E1177,Flex_Target_Populations!$B$9:$H$2009,2,FALSE)='Dropdown Selections'!$F$5, VLOOKUP(E1177,Flex_Target_Populations!$B$9:$H$2009,4,FALSE) &amp; " beginning at "&amp; VLOOKUP(E1177,Flex_Target_Populations!$B$9:$H$2009,5,FALSE) &amp; " and " &amp; VLOOKUP(E1177,Flex_Target_Populations!$B$9:$H$2009,6,FALSE), VLOOKUP(E1177,Flex_Target_Populations!$B$9:$H$2009,2,FALSE)='Dropdown Selections'!$F$6, "LIS Levels: " &amp; VLOOKUP(E1177,Flex_Target_Populations!$B$9:$H$2009,3,FALSE) &amp; " and " &amp; VLOOKUP(E1177,Flex_Target_Populations!$B$9:$H$2009,6,FALSE), VLOOKUP(E1177,Flex_Target_Populations!$B$9:$H$2009,2,FALSE)='Dropdown Selections'!$F$7, "LIS Levels: " &amp; VLOOKUP(E1177,Flex_Target_Populations!$B$9:$H$2009,3,FALSE) &amp; " and " &amp; VLOOKUP(E1177,Flex_Target_Populations!$B$9:$H$2009,4,FALSE) &amp; " beginning at "&amp; VLOOKUP(E1177,Flex_Target_Populations!$B$9:$H$2009,5,FALSE), VLOOKUP(E1177,Flex_Target_Populations!$B$9:$H$2009,2,FALSE)='Dropdown Selections'!$F$8,  "LIS Levels: " &amp; VLOOKUP(E1177,Flex_Target_Populations!$B$9:$H$2009,3,FALSE) &amp; " and " &amp; VLOOKUP(E1177,Flex_Target_Populations!$B$9:$H$2009,4,FALSE) &amp; " beginning at "&amp; VLOOKUP(E1177,Flex_Target_Populations!$B$9:$H$2009,5,FALSE) &amp; " and " &amp; VLOOKUP(E1177,Flex_Target_Populations!$B$9:$H$2009,6,FALSE))</f>
        <v/>
      </c>
      <c r="G1177" s="193"/>
      <c r="H1177" s="193"/>
      <c r="I1177" s="193"/>
      <c r="J1177" s="101"/>
      <c r="K1177" s="101"/>
      <c r="L1177" s="101"/>
      <c r="M1177" s="101"/>
      <c r="N1177" s="101"/>
      <c r="O1177" s="101"/>
      <c r="P1177" s="101"/>
      <c r="Q1177" s="104"/>
    </row>
    <row r="1178" spans="2:17">
      <c r="B1178" s="159"/>
      <c r="C1178" s="101"/>
      <c r="D1178" s="28" t="str" cm="1">
        <f t="array" ref="D1178">_xlfn.IFS(C1178="","",AND(LEFT(C1178,3)&lt;&gt;"CRC", LEFT(C1178,3)&lt;&gt;"DRC"),VLOOKUP(Flex_Summary!C1178,Flex_Benefits!$B$13:$D$2013,3,FALSE),LEFT(C1178,3)="CRC",VLOOKUP(Flex_Summary!C1178,Flex_Benefits!$I$13:$K$2013,3,FALSE)&amp;" for "&amp;VLOOKUP(Flex_Summary!C1178,Flex_Benefits!$I$13:$K$2013,2,FALSE),LEFT(C1178,3)="DRC",IF(VLOOKUP(C1178,Flex_Benefits!$N$13:$T$2013,6,FALSE)="",VLOOKUP(C1178,Flex_Benefits!$N$13:$T$2013,7,FALSE)&amp;"% Coinsurance","$"&amp;VLOOKUP(C1178,Flex_Benefits!$N$13:$T$2013,6,FALSE)&amp;" Copayments")&amp;" for "&amp;IF(VLOOKUP(C1178,Flex_Benefits!$N$13:$T$2013,2,FALSE)&lt;&gt;'Dropdown Selections'!$Q$3,VLOOKUP(C1178,Flex_Benefits!$N$13:$T$2013,2,FALSE),"all Part D drugs on tier(s) "&amp;VLOOKUP(C1178,Flex_Benefits!$N$13:$T$2013,3,FALSE))&amp;IF(VLOOKUP(C1178,Flex_Benefits!$N$13:$T$2013,4,FALSE)='Dropdown Selections'!$E$2," with a $"&amp;VLOOKUP(C1178,Flex_Benefits!$N$13:$T$2013,5,FALSE)&amp;" deductible",""))</f>
        <v/>
      </c>
      <c r="E1178" s="101"/>
      <c r="F1178" s="29" t="str" cm="1">
        <f t="array" ref="F1178">_xlfn.IFS(E1178="","",  VLOOKUP(E1178,Flex_Target_Populations!$B$9:$H$2009,2,FALSE)='Dropdown Selections'!$F$10, 'Dropdown Selections'!$F$10, VLOOKUP(E1178,Flex_Target_Populations!$B$9:$H$2009,2,FALSE)='Dropdown Selections'!$F$9,'Dropdown Selections'!$F$9, VLOOKUP(E1178,Flex_Target_Populations!$B$9:$H$2009,2,FALSE)='Dropdown Selections'!$F$3,"Enrollees with: " &amp;VLOOKUP(E1178,Flex_Target_Populations!$B$9:$H$2009,6,FALSE), VLOOKUP(E1178,Flex_Target_Populations!$B$9:$H$2009,2,FALSE)='Dropdown Selections'!$F$2, "LIS Levels: " &amp; VLOOKUP(E1178,Flex_Target_Populations!$B$9:$H$2009,3,FALSE), VLOOKUP(E1178,Flex_Target_Populations!$B$9:$H$2009,2,FALSE)='Dropdown Selections'!$F$4, VLOOKUP(E1178,Flex_Target_Populations!$B$9:$H$2009,4,FALSE) &amp; " beginning at " &amp; VLOOKUP(E1178,Flex_Target_Populations!$B$9:$H$2009,5,FALSE), VLOOKUP(E1178,Flex_Target_Populations!$B$9:$H$2009,2,FALSE)='Dropdown Selections'!$F$5, VLOOKUP(E1178,Flex_Target_Populations!$B$9:$H$2009,4,FALSE) &amp; " beginning at "&amp; VLOOKUP(E1178,Flex_Target_Populations!$B$9:$H$2009,5,FALSE) &amp; " and " &amp; VLOOKUP(E1178,Flex_Target_Populations!$B$9:$H$2009,6,FALSE), VLOOKUP(E1178,Flex_Target_Populations!$B$9:$H$2009,2,FALSE)='Dropdown Selections'!$F$6, "LIS Levels: " &amp; VLOOKUP(E1178,Flex_Target_Populations!$B$9:$H$2009,3,FALSE) &amp; " and " &amp; VLOOKUP(E1178,Flex_Target_Populations!$B$9:$H$2009,6,FALSE), VLOOKUP(E1178,Flex_Target_Populations!$B$9:$H$2009,2,FALSE)='Dropdown Selections'!$F$7, "LIS Levels: " &amp; VLOOKUP(E1178,Flex_Target_Populations!$B$9:$H$2009,3,FALSE) &amp; " and " &amp; VLOOKUP(E1178,Flex_Target_Populations!$B$9:$H$2009,4,FALSE) &amp; " beginning at "&amp; VLOOKUP(E1178,Flex_Target_Populations!$B$9:$H$2009,5,FALSE), VLOOKUP(E1178,Flex_Target_Populations!$B$9:$H$2009,2,FALSE)='Dropdown Selections'!$F$8,  "LIS Levels: " &amp; VLOOKUP(E1178,Flex_Target_Populations!$B$9:$H$2009,3,FALSE) &amp; " and " &amp; VLOOKUP(E1178,Flex_Target_Populations!$B$9:$H$2009,4,FALSE) &amp; " beginning at "&amp; VLOOKUP(E1178,Flex_Target_Populations!$B$9:$H$2009,5,FALSE) &amp; " and " &amp; VLOOKUP(E1178,Flex_Target_Populations!$B$9:$H$2009,6,FALSE))</f>
        <v/>
      </c>
      <c r="G1178" s="193"/>
      <c r="H1178" s="193"/>
      <c r="I1178" s="193"/>
      <c r="J1178" s="101"/>
      <c r="K1178" s="101"/>
      <c r="L1178" s="101"/>
      <c r="M1178" s="101"/>
      <c r="N1178" s="101"/>
      <c r="O1178" s="101"/>
      <c r="P1178" s="101"/>
      <c r="Q1178" s="104"/>
    </row>
    <row r="1179" spans="2:17">
      <c r="B1179" s="159"/>
      <c r="C1179" s="101"/>
      <c r="D1179" s="28" t="str" cm="1">
        <f t="array" ref="D1179">_xlfn.IFS(C1179="","",AND(LEFT(C1179,3)&lt;&gt;"CRC", LEFT(C1179,3)&lt;&gt;"DRC"),VLOOKUP(Flex_Summary!C1179,Flex_Benefits!$B$13:$D$2013,3,FALSE),LEFT(C1179,3)="CRC",VLOOKUP(Flex_Summary!C1179,Flex_Benefits!$I$13:$K$2013,3,FALSE)&amp;" for "&amp;VLOOKUP(Flex_Summary!C1179,Flex_Benefits!$I$13:$K$2013,2,FALSE),LEFT(C1179,3)="DRC",IF(VLOOKUP(C1179,Flex_Benefits!$N$13:$T$2013,6,FALSE)="",VLOOKUP(C1179,Flex_Benefits!$N$13:$T$2013,7,FALSE)&amp;"% Coinsurance","$"&amp;VLOOKUP(C1179,Flex_Benefits!$N$13:$T$2013,6,FALSE)&amp;" Copayments")&amp;" for "&amp;IF(VLOOKUP(C1179,Flex_Benefits!$N$13:$T$2013,2,FALSE)&lt;&gt;'Dropdown Selections'!$Q$3,VLOOKUP(C1179,Flex_Benefits!$N$13:$T$2013,2,FALSE),"all Part D drugs on tier(s) "&amp;VLOOKUP(C1179,Flex_Benefits!$N$13:$T$2013,3,FALSE))&amp;IF(VLOOKUP(C1179,Flex_Benefits!$N$13:$T$2013,4,FALSE)='Dropdown Selections'!$E$2," with a $"&amp;VLOOKUP(C1179,Flex_Benefits!$N$13:$T$2013,5,FALSE)&amp;" deductible",""))</f>
        <v/>
      </c>
      <c r="E1179" s="101"/>
      <c r="F1179" s="29" t="str" cm="1">
        <f t="array" ref="F1179">_xlfn.IFS(E1179="","",  VLOOKUP(E1179,Flex_Target_Populations!$B$9:$H$2009,2,FALSE)='Dropdown Selections'!$F$10, 'Dropdown Selections'!$F$10, VLOOKUP(E1179,Flex_Target_Populations!$B$9:$H$2009,2,FALSE)='Dropdown Selections'!$F$9,'Dropdown Selections'!$F$9, VLOOKUP(E1179,Flex_Target_Populations!$B$9:$H$2009,2,FALSE)='Dropdown Selections'!$F$3,"Enrollees with: " &amp;VLOOKUP(E1179,Flex_Target_Populations!$B$9:$H$2009,6,FALSE), VLOOKUP(E1179,Flex_Target_Populations!$B$9:$H$2009,2,FALSE)='Dropdown Selections'!$F$2, "LIS Levels: " &amp; VLOOKUP(E1179,Flex_Target_Populations!$B$9:$H$2009,3,FALSE), VLOOKUP(E1179,Flex_Target_Populations!$B$9:$H$2009,2,FALSE)='Dropdown Selections'!$F$4, VLOOKUP(E1179,Flex_Target_Populations!$B$9:$H$2009,4,FALSE) &amp; " beginning at " &amp; VLOOKUP(E1179,Flex_Target_Populations!$B$9:$H$2009,5,FALSE), VLOOKUP(E1179,Flex_Target_Populations!$B$9:$H$2009,2,FALSE)='Dropdown Selections'!$F$5, VLOOKUP(E1179,Flex_Target_Populations!$B$9:$H$2009,4,FALSE) &amp; " beginning at "&amp; VLOOKUP(E1179,Flex_Target_Populations!$B$9:$H$2009,5,FALSE) &amp; " and " &amp; VLOOKUP(E1179,Flex_Target_Populations!$B$9:$H$2009,6,FALSE), VLOOKUP(E1179,Flex_Target_Populations!$B$9:$H$2009,2,FALSE)='Dropdown Selections'!$F$6, "LIS Levels: " &amp; VLOOKUP(E1179,Flex_Target_Populations!$B$9:$H$2009,3,FALSE) &amp; " and " &amp; VLOOKUP(E1179,Flex_Target_Populations!$B$9:$H$2009,6,FALSE), VLOOKUP(E1179,Flex_Target_Populations!$B$9:$H$2009,2,FALSE)='Dropdown Selections'!$F$7, "LIS Levels: " &amp; VLOOKUP(E1179,Flex_Target_Populations!$B$9:$H$2009,3,FALSE) &amp; " and " &amp; VLOOKUP(E1179,Flex_Target_Populations!$B$9:$H$2009,4,FALSE) &amp; " beginning at "&amp; VLOOKUP(E1179,Flex_Target_Populations!$B$9:$H$2009,5,FALSE), VLOOKUP(E1179,Flex_Target_Populations!$B$9:$H$2009,2,FALSE)='Dropdown Selections'!$F$8,  "LIS Levels: " &amp; VLOOKUP(E1179,Flex_Target_Populations!$B$9:$H$2009,3,FALSE) &amp; " and " &amp; VLOOKUP(E1179,Flex_Target_Populations!$B$9:$H$2009,4,FALSE) &amp; " beginning at "&amp; VLOOKUP(E1179,Flex_Target_Populations!$B$9:$H$2009,5,FALSE) &amp; " and " &amp; VLOOKUP(E1179,Flex_Target_Populations!$B$9:$H$2009,6,FALSE))</f>
        <v/>
      </c>
      <c r="G1179" s="193"/>
      <c r="H1179" s="193"/>
      <c r="I1179" s="193"/>
      <c r="J1179" s="101"/>
      <c r="K1179" s="101"/>
      <c r="L1179" s="101"/>
      <c r="M1179" s="101"/>
      <c r="N1179" s="101"/>
      <c r="O1179" s="101"/>
      <c r="P1179" s="101"/>
      <c r="Q1179" s="104"/>
    </row>
    <row r="1180" spans="2:17">
      <c r="B1180" s="159"/>
      <c r="C1180" s="101"/>
      <c r="D1180" s="28" t="str" cm="1">
        <f t="array" ref="D1180">_xlfn.IFS(C1180="","",AND(LEFT(C1180,3)&lt;&gt;"CRC", LEFT(C1180,3)&lt;&gt;"DRC"),VLOOKUP(Flex_Summary!C1180,Flex_Benefits!$B$13:$D$2013,3,FALSE),LEFT(C1180,3)="CRC",VLOOKUP(Flex_Summary!C1180,Flex_Benefits!$I$13:$K$2013,3,FALSE)&amp;" for "&amp;VLOOKUP(Flex_Summary!C1180,Flex_Benefits!$I$13:$K$2013,2,FALSE),LEFT(C1180,3)="DRC",IF(VLOOKUP(C1180,Flex_Benefits!$N$13:$T$2013,6,FALSE)="",VLOOKUP(C1180,Flex_Benefits!$N$13:$T$2013,7,FALSE)&amp;"% Coinsurance","$"&amp;VLOOKUP(C1180,Flex_Benefits!$N$13:$T$2013,6,FALSE)&amp;" Copayments")&amp;" for "&amp;IF(VLOOKUP(C1180,Flex_Benefits!$N$13:$T$2013,2,FALSE)&lt;&gt;'Dropdown Selections'!$Q$3,VLOOKUP(C1180,Flex_Benefits!$N$13:$T$2013,2,FALSE),"all Part D drugs on tier(s) "&amp;VLOOKUP(C1180,Flex_Benefits!$N$13:$T$2013,3,FALSE))&amp;IF(VLOOKUP(C1180,Flex_Benefits!$N$13:$T$2013,4,FALSE)='Dropdown Selections'!$E$2," with a $"&amp;VLOOKUP(C1180,Flex_Benefits!$N$13:$T$2013,5,FALSE)&amp;" deductible",""))</f>
        <v/>
      </c>
      <c r="E1180" s="101"/>
      <c r="F1180" s="29" t="str" cm="1">
        <f t="array" ref="F1180">_xlfn.IFS(E1180="","",  VLOOKUP(E1180,Flex_Target_Populations!$B$9:$H$2009,2,FALSE)='Dropdown Selections'!$F$10, 'Dropdown Selections'!$F$10, VLOOKUP(E1180,Flex_Target_Populations!$B$9:$H$2009,2,FALSE)='Dropdown Selections'!$F$9,'Dropdown Selections'!$F$9, VLOOKUP(E1180,Flex_Target_Populations!$B$9:$H$2009,2,FALSE)='Dropdown Selections'!$F$3,"Enrollees with: " &amp;VLOOKUP(E1180,Flex_Target_Populations!$B$9:$H$2009,6,FALSE), VLOOKUP(E1180,Flex_Target_Populations!$B$9:$H$2009,2,FALSE)='Dropdown Selections'!$F$2, "LIS Levels: " &amp; VLOOKUP(E1180,Flex_Target_Populations!$B$9:$H$2009,3,FALSE), VLOOKUP(E1180,Flex_Target_Populations!$B$9:$H$2009,2,FALSE)='Dropdown Selections'!$F$4, VLOOKUP(E1180,Flex_Target_Populations!$B$9:$H$2009,4,FALSE) &amp; " beginning at " &amp; VLOOKUP(E1180,Flex_Target_Populations!$B$9:$H$2009,5,FALSE), VLOOKUP(E1180,Flex_Target_Populations!$B$9:$H$2009,2,FALSE)='Dropdown Selections'!$F$5, VLOOKUP(E1180,Flex_Target_Populations!$B$9:$H$2009,4,FALSE) &amp; " beginning at "&amp; VLOOKUP(E1180,Flex_Target_Populations!$B$9:$H$2009,5,FALSE) &amp; " and " &amp; VLOOKUP(E1180,Flex_Target_Populations!$B$9:$H$2009,6,FALSE), VLOOKUP(E1180,Flex_Target_Populations!$B$9:$H$2009,2,FALSE)='Dropdown Selections'!$F$6, "LIS Levels: " &amp; VLOOKUP(E1180,Flex_Target_Populations!$B$9:$H$2009,3,FALSE) &amp; " and " &amp; VLOOKUP(E1180,Flex_Target_Populations!$B$9:$H$2009,6,FALSE), VLOOKUP(E1180,Flex_Target_Populations!$B$9:$H$2009,2,FALSE)='Dropdown Selections'!$F$7, "LIS Levels: " &amp; VLOOKUP(E1180,Flex_Target_Populations!$B$9:$H$2009,3,FALSE) &amp; " and " &amp; VLOOKUP(E1180,Flex_Target_Populations!$B$9:$H$2009,4,FALSE) &amp; " beginning at "&amp; VLOOKUP(E1180,Flex_Target_Populations!$B$9:$H$2009,5,FALSE), VLOOKUP(E1180,Flex_Target_Populations!$B$9:$H$2009,2,FALSE)='Dropdown Selections'!$F$8,  "LIS Levels: " &amp; VLOOKUP(E1180,Flex_Target_Populations!$B$9:$H$2009,3,FALSE) &amp; " and " &amp; VLOOKUP(E1180,Flex_Target_Populations!$B$9:$H$2009,4,FALSE) &amp; " beginning at "&amp; VLOOKUP(E1180,Flex_Target_Populations!$B$9:$H$2009,5,FALSE) &amp; " and " &amp; VLOOKUP(E1180,Flex_Target_Populations!$B$9:$H$2009,6,FALSE))</f>
        <v/>
      </c>
      <c r="G1180" s="193"/>
      <c r="H1180" s="193"/>
      <c r="I1180" s="193"/>
      <c r="J1180" s="101"/>
      <c r="K1180" s="101"/>
      <c r="L1180" s="101"/>
      <c r="M1180" s="101"/>
      <c r="N1180" s="101"/>
      <c r="O1180" s="101"/>
      <c r="P1180" s="101"/>
      <c r="Q1180" s="104"/>
    </row>
    <row r="1181" spans="2:17">
      <c r="B1181" s="159"/>
      <c r="C1181" s="101"/>
      <c r="D1181" s="28" t="str" cm="1">
        <f t="array" ref="D1181">_xlfn.IFS(C1181="","",AND(LEFT(C1181,3)&lt;&gt;"CRC", LEFT(C1181,3)&lt;&gt;"DRC"),VLOOKUP(Flex_Summary!C1181,Flex_Benefits!$B$13:$D$2013,3,FALSE),LEFT(C1181,3)="CRC",VLOOKUP(Flex_Summary!C1181,Flex_Benefits!$I$13:$K$2013,3,FALSE)&amp;" for "&amp;VLOOKUP(Flex_Summary!C1181,Flex_Benefits!$I$13:$K$2013,2,FALSE),LEFT(C1181,3)="DRC",IF(VLOOKUP(C1181,Flex_Benefits!$N$13:$T$2013,6,FALSE)="",VLOOKUP(C1181,Flex_Benefits!$N$13:$T$2013,7,FALSE)&amp;"% Coinsurance","$"&amp;VLOOKUP(C1181,Flex_Benefits!$N$13:$T$2013,6,FALSE)&amp;" Copayments")&amp;" for "&amp;IF(VLOOKUP(C1181,Flex_Benefits!$N$13:$T$2013,2,FALSE)&lt;&gt;'Dropdown Selections'!$Q$3,VLOOKUP(C1181,Flex_Benefits!$N$13:$T$2013,2,FALSE),"all Part D drugs on tier(s) "&amp;VLOOKUP(C1181,Flex_Benefits!$N$13:$T$2013,3,FALSE))&amp;IF(VLOOKUP(C1181,Flex_Benefits!$N$13:$T$2013,4,FALSE)='Dropdown Selections'!$E$2," with a $"&amp;VLOOKUP(C1181,Flex_Benefits!$N$13:$T$2013,5,FALSE)&amp;" deductible",""))</f>
        <v/>
      </c>
      <c r="E1181" s="101"/>
      <c r="F1181" s="29" t="str" cm="1">
        <f t="array" ref="F1181">_xlfn.IFS(E1181="","",  VLOOKUP(E1181,Flex_Target_Populations!$B$9:$H$2009,2,FALSE)='Dropdown Selections'!$F$10, 'Dropdown Selections'!$F$10, VLOOKUP(E1181,Flex_Target_Populations!$B$9:$H$2009,2,FALSE)='Dropdown Selections'!$F$9,'Dropdown Selections'!$F$9, VLOOKUP(E1181,Flex_Target_Populations!$B$9:$H$2009,2,FALSE)='Dropdown Selections'!$F$3,"Enrollees with: " &amp;VLOOKUP(E1181,Flex_Target_Populations!$B$9:$H$2009,6,FALSE), VLOOKUP(E1181,Flex_Target_Populations!$B$9:$H$2009,2,FALSE)='Dropdown Selections'!$F$2, "LIS Levels: " &amp; VLOOKUP(E1181,Flex_Target_Populations!$B$9:$H$2009,3,FALSE), VLOOKUP(E1181,Flex_Target_Populations!$B$9:$H$2009,2,FALSE)='Dropdown Selections'!$F$4, VLOOKUP(E1181,Flex_Target_Populations!$B$9:$H$2009,4,FALSE) &amp; " beginning at " &amp; VLOOKUP(E1181,Flex_Target_Populations!$B$9:$H$2009,5,FALSE), VLOOKUP(E1181,Flex_Target_Populations!$B$9:$H$2009,2,FALSE)='Dropdown Selections'!$F$5, VLOOKUP(E1181,Flex_Target_Populations!$B$9:$H$2009,4,FALSE) &amp; " beginning at "&amp; VLOOKUP(E1181,Flex_Target_Populations!$B$9:$H$2009,5,FALSE) &amp; " and " &amp; VLOOKUP(E1181,Flex_Target_Populations!$B$9:$H$2009,6,FALSE), VLOOKUP(E1181,Flex_Target_Populations!$B$9:$H$2009,2,FALSE)='Dropdown Selections'!$F$6, "LIS Levels: " &amp; VLOOKUP(E1181,Flex_Target_Populations!$B$9:$H$2009,3,FALSE) &amp; " and " &amp; VLOOKUP(E1181,Flex_Target_Populations!$B$9:$H$2009,6,FALSE), VLOOKUP(E1181,Flex_Target_Populations!$B$9:$H$2009,2,FALSE)='Dropdown Selections'!$F$7, "LIS Levels: " &amp; VLOOKUP(E1181,Flex_Target_Populations!$B$9:$H$2009,3,FALSE) &amp; " and " &amp; VLOOKUP(E1181,Flex_Target_Populations!$B$9:$H$2009,4,FALSE) &amp; " beginning at "&amp; VLOOKUP(E1181,Flex_Target_Populations!$B$9:$H$2009,5,FALSE), VLOOKUP(E1181,Flex_Target_Populations!$B$9:$H$2009,2,FALSE)='Dropdown Selections'!$F$8,  "LIS Levels: " &amp; VLOOKUP(E1181,Flex_Target_Populations!$B$9:$H$2009,3,FALSE) &amp; " and " &amp; VLOOKUP(E1181,Flex_Target_Populations!$B$9:$H$2009,4,FALSE) &amp; " beginning at "&amp; VLOOKUP(E1181,Flex_Target_Populations!$B$9:$H$2009,5,FALSE) &amp; " and " &amp; VLOOKUP(E1181,Flex_Target_Populations!$B$9:$H$2009,6,FALSE))</f>
        <v/>
      </c>
      <c r="G1181" s="193"/>
      <c r="H1181" s="193"/>
      <c r="I1181" s="193"/>
      <c r="J1181" s="101"/>
      <c r="K1181" s="101"/>
      <c r="L1181" s="101"/>
      <c r="M1181" s="101"/>
      <c r="N1181" s="101"/>
      <c r="O1181" s="101"/>
      <c r="P1181" s="101"/>
      <c r="Q1181" s="104"/>
    </row>
    <row r="1182" spans="2:17">
      <c r="B1182" s="159"/>
      <c r="C1182" s="101"/>
      <c r="D1182" s="28" t="str" cm="1">
        <f t="array" ref="D1182">_xlfn.IFS(C1182="","",AND(LEFT(C1182,3)&lt;&gt;"CRC", LEFT(C1182,3)&lt;&gt;"DRC"),VLOOKUP(Flex_Summary!C1182,Flex_Benefits!$B$13:$D$2013,3,FALSE),LEFT(C1182,3)="CRC",VLOOKUP(Flex_Summary!C1182,Flex_Benefits!$I$13:$K$2013,3,FALSE)&amp;" for "&amp;VLOOKUP(Flex_Summary!C1182,Flex_Benefits!$I$13:$K$2013,2,FALSE),LEFT(C1182,3)="DRC",IF(VLOOKUP(C1182,Flex_Benefits!$N$13:$T$2013,6,FALSE)="",VLOOKUP(C1182,Flex_Benefits!$N$13:$T$2013,7,FALSE)&amp;"% Coinsurance","$"&amp;VLOOKUP(C1182,Flex_Benefits!$N$13:$T$2013,6,FALSE)&amp;" Copayments")&amp;" for "&amp;IF(VLOOKUP(C1182,Flex_Benefits!$N$13:$T$2013,2,FALSE)&lt;&gt;'Dropdown Selections'!$Q$3,VLOOKUP(C1182,Flex_Benefits!$N$13:$T$2013,2,FALSE),"all Part D drugs on tier(s) "&amp;VLOOKUP(C1182,Flex_Benefits!$N$13:$T$2013,3,FALSE))&amp;IF(VLOOKUP(C1182,Flex_Benefits!$N$13:$T$2013,4,FALSE)='Dropdown Selections'!$E$2," with a $"&amp;VLOOKUP(C1182,Flex_Benefits!$N$13:$T$2013,5,FALSE)&amp;" deductible",""))</f>
        <v/>
      </c>
      <c r="E1182" s="101"/>
      <c r="F1182" s="29" t="str" cm="1">
        <f t="array" ref="F1182">_xlfn.IFS(E1182="","",  VLOOKUP(E1182,Flex_Target_Populations!$B$9:$H$2009,2,FALSE)='Dropdown Selections'!$F$10, 'Dropdown Selections'!$F$10, VLOOKUP(E1182,Flex_Target_Populations!$B$9:$H$2009,2,FALSE)='Dropdown Selections'!$F$9,'Dropdown Selections'!$F$9, VLOOKUP(E1182,Flex_Target_Populations!$B$9:$H$2009,2,FALSE)='Dropdown Selections'!$F$3,"Enrollees with: " &amp;VLOOKUP(E1182,Flex_Target_Populations!$B$9:$H$2009,6,FALSE), VLOOKUP(E1182,Flex_Target_Populations!$B$9:$H$2009,2,FALSE)='Dropdown Selections'!$F$2, "LIS Levels: " &amp; VLOOKUP(E1182,Flex_Target_Populations!$B$9:$H$2009,3,FALSE), VLOOKUP(E1182,Flex_Target_Populations!$B$9:$H$2009,2,FALSE)='Dropdown Selections'!$F$4, VLOOKUP(E1182,Flex_Target_Populations!$B$9:$H$2009,4,FALSE) &amp; " beginning at " &amp; VLOOKUP(E1182,Flex_Target_Populations!$B$9:$H$2009,5,FALSE), VLOOKUP(E1182,Flex_Target_Populations!$B$9:$H$2009,2,FALSE)='Dropdown Selections'!$F$5, VLOOKUP(E1182,Flex_Target_Populations!$B$9:$H$2009,4,FALSE) &amp; " beginning at "&amp; VLOOKUP(E1182,Flex_Target_Populations!$B$9:$H$2009,5,FALSE) &amp; " and " &amp; VLOOKUP(E1182,Flex_Target_Populations!$B$9:$H$2009,6,FALSE), VLOOKUP(E1182,Flex_Target_Populations!$B$9:$H$2009,2,FALSE)='Dropdown Selections'!$F$6, "LIS Levels: " &amp; VLOOKUP(E1182,Flex_Target_Populations!$B$9:$H$2009,3,FALSE) &amp; " and " &amp; VLOOKUP(E1182,Flex_Target_Populations!$B$9:$H$2009,6,FALSE), VLOOKUP(E1182,Flex_Target_Populations!$B$9:$H$2009,2,FALSE)='Dropdown Selections'!$F$7, "LIS Levels: " &amp; VLOOKUP(E1182,Flex_Target_Populations!$B$9:$H$2009,3,FALSE) &amp; " and " &amp; VLOOKUP(E1182,Flex_Target_Populations!$B$9:$H$2009,4,FALSE) &amp; " beginning at "&amp; VLOOKUP(E1182,Flex_Target_Populations!$B$9:$H$2009,5,FALSE), VLOOKUP(E1182,Flex_Target_Populations!$B$9:$H$2009,2,FALSE)='Dropdown Selections'!$F$8,  "LIS Levels: " &amp; VLOOKUP(E1182,Flex_Target_Populations!$B$9:$H$2009,3,FALSE) &amp; " and " &amp; VLOOKUP(E1182,Flex_Target_Populations!$B$9:$H$2009,4,FALSE) &amp; " beginning at "&amp; VLOOKUP(E1182,Flex_Target_Populations!$B$9:$H$2009,5,FALSE) &amp; " and " &amp; VLOOKUP(E1182,Flex_Target_Populations!$B$9:$H$2009,6,FALSE))</f>
        <v/>
      </c>
      <c r="G1182" s="193"/>
      <c r="H1182" s="193"/>
      <c r="I1182" s="193"/>
      <c r="J1182" s="101"/>
      <c r="K1182" s="101"/>
      <c r="L1182" s="101"/>
      <c r="M1182" s="101"/>
      <c r="N1182" s="101"/>
      <c r="O1182" s="101"/>
      <c r="P1182" s="101"/>
      <c r="Q1182" s="104"/>
    </row>
    <row r="1183" spans="2:17">
      <c r="B1183" s="159"/>
      <c r="C1183" s="101"/>
      <c r="D1183" s="28" t="str" cm="1">
        <f t="array" ref="D1183">_xlfn.IFS(C1183="","",AND(LEFT(C1183,3)&lt;&gt;"CRC", LEFT(C1183,3)&lt;&gt;"DRC"),VLOOKUP(Flex_Summary!C1183,Flex_Benefits!$B$13:$D$2013,3,FALSE),LEFT(C1183,3)="CRC",VLOOKUP(Flex_Summary!C1183,Flex_Benefits!$I$13:$K$2013,3,FALSE)&amp;" for "&amp;VLOOKUP(Flex_Summary!C1183,Flex_Benefits!$I$13:$K$2013,2,FALSE),LEFT(C1183,3)="DRC",IF(VLOOKUP(C1183,Flex_Benefits!$N$13:$T$2013,6,FALSE)="",VLOOKUP(C1183,Flex_Benefits!$N$13:$T$2013,7,FALSE)&amp;"% Coinsurance","$"&amp;VLOOKUP(C1183,Flex_Benefits!$N$13:$T$2013,6,FALSE)&amp;" Copayments")&amp;" for "&amp;IF(VLOOKUP(C1183,Flex_Benefits!$N$13:$T$2013,2,FALSE)&lt;&gt;'Dropdown Selections'!$Q$3,VLOOKUP(C1183,Flex_Benefits!$N$13:$T$2013,2,FALSE),"all Part D drugs on tier(s) "&amp;VLOOKUP(C1183,Flex_Benefits!$N$13:$T$2013,3,FALSE))&amp;IF(VLOOKUP(C1183,Flex_Benefits!$N$13:$T$2013,4,FALSE)='Dropdown Selections'!$E$2," with a $"&amp;VLOOKUP(C1183,Flex_Benefits!$N$13:$T$2013,5,FALSE)&amp;" deductible",""))</f>
        <v/>
      </c>
      <c r="E1183" s="101"/>
      <c r="F1183" s="29" t="str" cm="1">
        <f t="array" ref="F1183">_xlfn.IFS(E1183="","",  VLOOKUP(E1183,Flex_Target_Populations!$B$9:$H$2009,2,FALSE)='Dropdown Selections'!$F$10, 'Dropdown Selections'!$F$10, VLOOKUP(E1183,Flex_Target_Populations!$B$9:$H$2009,2,FALSE)='Dropdown Selections'!$F$9,'Dropdown Selections'!$F$9, VLOOKUP(E1183,Flex_Target_Populations!$B$9:$H$2009,2,FALSE)='Dropdown Selections'!$F$3,"Enrollees with: " &amp;VLOOKUP(E1183,Flex_Target_Populations!$B$9:$H$2009,6,FALSE), VLOOKUP(E1183,Flex_Target_Populations!$B$9:$H$2009,2,FALSE)='Dropdown Selections'!$F$2, "LIS Levels: " &amp; VLOOKUP(E1183,Flex_Target_Populations!$B$9:$H$2009,3,FALSE), VLOOKUP(E1183,Flex_Target_Populations!$B$9:$H$2009,2,FALSE)='Dropdown Selections'!$F$4, VLOOKUP(E1183,Flex_Target_Populations!$B$9:$H$2009,4,FALSE) &amp; " beginning at " &amp; VLOOKUP(E1183,Flex_Target_Populations!$B$9:$H$2009,5,FALSE), VLOOKUP(E1183,Flex_Target_Populations!$B$9:$H$2009,2,FALSE)='Dropdown Selections'!$F$5, VLOOKUP(E1183,Flex_Target_Populations!$B$9:$H$2009,4,FALSE) &amp; " beginning at "&amp; VLOOKUP(E1183,Flex_Target_Populations!$B$9:$H$2009,5,FALSE) &amp; " and " &amp; VLOOKUP(E1183,Flex_Target_Populations!$B$9:$H$2009,6,FALSE), VLOOKUP(E1183,Flex_Target_Populations!$B$9:$H$2009,2,FALSE)='Dropdown Selections'!$F$6, "LIS Levels: " &amp; VLOOKUP(E1183,Flex_Target_Populations!$B$9:$H$2009,3,FALSE) &amp; " and " &amp; VLOOKUP(E1183,Flex_Target_Populations!$B$9:$H$2009,6,FALSE), VLOOKUP(E1183,Flex_Target_Populations!$B$9:$H$2009,2,FALSE)='Dropdown Selections'!$F$7, "LIS Levels: " &amp; VLOOKUP(E1183,Flex_Target_Populations!$B$9:$H$2009,3,FALSE) &amp; " and " &amp; VLOOKUP(E1183,Flex_Target_Populations!$B$9:$H$2009,4,FALSE) &amp; " beginning at "&amp; VLOOKUP(E1183,Flex_Target_Populations!$B$9:$H$2009,5,FALSE), VLOOKUP(E1183,Flex_Target_Populations!$B$9:$H$2009,2,FALSE)='Dropdown Selections'!$F$8,  "LIS Levels: " &amp; VLOOKUP(E1183,Flex_Target_Populations!$B$9:$H$2009,3,FALSE) &amp; " and " &amp; VLOOKUP(E1183,Flex_Target_Populations!$B$9:$H$2009,4,FALSE) &amp; " beginning at "&amp; VLOOKUP(E1183,Flex_Target_Populations!$B$9:$H$2009,5,FALSE) &amp; " and " &amp; VLOOKUP(E1183,Flex_Target_Populations!$B$9:$H$2009,6,FALSE))</f>
        <v/>
      </c>
      <c r="G1183" s="193"/>
      <c r="H1183" s="193"/>
      <c r="I1183" s="193"/>
      <c r="J1183" s="101"/>
      <c r="K1183" s="101"/>
      <c r="L1183" s="101"/>
      <c r="M1183" s="101"/>
      <c r="N1183" s="101"/>
      <c r="O1183" s="101"/>
      <c r="P1183" s="101"/>
      <c r="Q1183" s="104"/>
    </row>
    <row r="1184" spans="2:17">
      <c r="B1184" s="159"/>
      <c r="C1184" s="101"/>
      <c r="D1184" s="28" t="str" cm="1">
        <f t="array" ref="D1184">_xlfn.IFS(C1184="","",AND(LEFT(C1184,3)&lt;&gt;"CRC", LEFT(C1184,3)&lt;&gt;"DRC"),VLOOKUP(Flex_Summary!C1184,Flex_Benefits!$B$13:$D$2013,3,FALSE),LEFT(C1184,3)="CRC",VLOOKUP(Flex_Summary!C1184,Flex_Benefits!$I$13:$K$2013,3,FALSE)&amp;" for "&amp;VLOOKUP(Flex_Summary!C1184,Flex_Benefits!$I$13:$K$2013,2,FALSE),LEFT(C1184,3)="DRC",IF(VLOOKUP(C1184,Flex_Benefits!$N$13:$T$2013,6,FALSE)="",VLOOKUP(C1184,Flex_Benefits!$N$13:$T$2013,7,FALSE)&amp;"% Coinsurance","$"&amp;VLOOKUP(C1184,Flex_Benefits!$N$13:$T$2013,6,FALSE)&amp;" Copayments")&amp;" for "&amp;IF(VLOOKUP(C1184,Flex_Benefits!$N$13:$T$2013,2,FALSE)&lt;&gt;'Dropdown Selections'!$Q$3,VLOOKUP(C1184,Flex_Benefits!$N$13:$T$2013,2,FALSE),"all Part D drugs on tier(s) "&amp;VLOOKUP(C1184,Flex_Benefits!$N$13:$T$2013,3,FALSE))&amp;IF(VLOOKUP(C1184,Flex_Benefits!$N$13:$T$2013,4,FALSE)='Dropdown Selections'!$E$2," with a $"&amp;VLOOKUP(C1184,Flex_Benefits!$N$13:$T$2013,5,FALSE)&amp;" deductible",""))</f>
        <v/>
      </c>
      <c r="E1184" s="101"/>
      <c r="F1184" s="29" t="str" cm="1">
        <f t="array" ref="F1184">_xlfn.IFS(E1184="","",  VLOOKUP(E1184,Flex_Target_Populations!$B$9:$H$2009,2,FALSE)='Dropdown Selections'!$F$10, 'Dropdown Selections'!$F$10, VLOOKUP(E1184,Flex_Target_Populations!$B$9:$H$2009,2,FALSE)='Dropdown Selections'!$F$9,'Dropdown Selections'!$F$9, VLOOKUP(E1184,Flex_Target_Populations!$B$9:$H$2009,2,FALSE)='Dropdown Selections'!$F$3,"Enrollees with: " &amp;VLOOKUP(E1184,Flex_Target_Populations!$B$9:$H$2009,6,FALSE), VLOOKUP(E1184,Flex_Target_Populations!$B$9:$H$2009,2,FALSE)='Dropdown Selections'!$F$2, "LIS Levels: " &amp; VLOOKUP(E1184,Flex_Target_Populations!$B$9:$H$2009,3,FALSE), VLOOKUP(E1184,Flex_Target_Populations!$B$9:$H$2009,2,FALSE)='Dropdown Selections'!$F$4, VLOOKUP(E1184,Flex_Target_Populations!$B$9:$H$2009,4,FALSE) &amp; " beginning at " &amp; VLOOKUP(E1184,Flex_Target_Populations!$B$9:$H$2009,5,FALSE), VLOOKUP(E1184,Flex_Target_Populations!$B$9:$H$2009,2,FALSE)='Dropdown Selections'!$F$5, VLOOKUP(E1184,Flex_Target_Populations!$B$9:$H$2009,4,FALSE) &amp; " beginning at "&amp; VLOOKUP(E1184,Flex_Target_Populations!$B$9:$H$2009,5,FALSE) &amp; " and " &amp; VLOOKUP(E1184,Flex_Target_Populations!$B$9:$H$2009,6,FALSE), VLOOKUP(E1184,Flex_Target_Populations!$B$9:$H$2009,2,FALSE)='Dropdown Selections'!$F$6, "LIS Levels: " &amp; VLOOKUP(E1184,Flex_Target_Populations!$B$9:$H$2009,3,FALSE) &amp; " and " &amp; VLOOKUP(E1184,Flex_Target_Populations!$B$9:$H$2009,6,FALSE), VLOOKUP(E1184,Flex_Target_Populations!$B$9:$H$2009,2,FALSE)='Dropdown Selections'!$F$7, "LIS Levels: " &amp; VLOOKUP(E1184,Flex_Target_Populations!$B$9:$H$2009,3,FALSE) &amp; " and " &amp; VLOOKUP(E1184,Flex_Target_Populations!$B$9:$H$2009,4,FALSE) &amp; " beginning at "&amp; VLOOKUP(E1184,Flex_Target_Populations!$B$9:$H$2009,5,FALSE), VLOOKUP(E1184,Flex_Target_Populations!$B$9:$H$2009,2,FALSE)='Dropdown Selections'!$F$8,  "LIS Levels: " &amp; VLOOKUP(E1184,Flex_Target_Populations!$B$9:$H$2009,3,FALSE) &amp; " and " &amp; VLOOKUP(E1184,Flex_Target_Populations!$B$9:$H$2009,4,FALSE) &amp; " beginning at "&amp; VLOOKUP(E1184,Flex_Target_Populations!$B$9:$H$2009,5,FALSE) &amp; " and " &amp; VLOOKUP(E1184,Flex_Target_Populations!$B$9:$H$2009,6,FALSE))</f>
        <v/>
      </c>
      <c r="G1184" s="193"/>
      <c r="H1184" s="193"/>
      <c r="I1184" s="193"/>
      <c r="J1184" s="101"/>
      <c r="K1184" s="101"/>
      <c r="L1184" s="101"/>
      <c r="M1184" s="101"/>
      <c r="N1184" s="101"/>
      <c r="O1184" s="101"/>
      <c r="P1184" s="101"/>
      <c r="Q1184" s="104"/>
    </row>
    <row r="1185" spans="2:17">
      <c r="B1185" s="159"/>
      <c r="C1185" s="101"/>
      <c r="D1185" s="28" t="str" cm="1">
        <f t="array" ref="D1185">_xlfn.IFS(C1185="","",AND(LEFT(C1185,3)&lt;&gt;"CRC", LEFT(C1185,3)&lt;&gt;"DRC"),VLOOKUP(Flex_Summary!C1185,Flex_Benefits!$B$13:$D$2013,3,FALSE),LEFT(C1185,3)="CRC",VLOOKUP(Flex_Summary!C1185,Flex_Benefits!$I$13:$K$2013,3,FALSE)&amp;" for "&amp;VLOOKUP(Flex_Summary!C1185,Flex_Benefits!$I$13:$K$2013,2,FALSE),LEFT(C1185,3)="DRC",IF(VLOOKUP(C1185,Flex_Benefits!$N$13:$T$2013,6,FALSE)="",VLOOKUP(C1185,Flex_Benefits!$N$13:$T$2013,7,FALSE)&amp;"% Coinsurance","$"&amp;VLOOKUP(C1185,Flex_Benefits!$N$13:$T$2013,6,FALSE)&amp;" Copayments")&amp;" for "&amp;IF(VLOOKUP(C1185,Flex_Benefits!$N$13:$T$2013,2,FALSE)&lt;&gt;'Dropdown Selections'!$Q$3,VLOOKUP(C1185,Flex_Benefits!$N$13:$T$2013,2,FALSE),"all Part D drugs on tier(s) "&amp;VLOOKUP(C1185,Flex_Benefits!$N$13:$T$2013,3,FALSE))&amp;IF(VLOOKUP(C1185,Flex_Benefits!$N$13:$T$2013,4,FALSE)='Dropdown Selections'!$E$2," with a $"&amp;VLOOKUP(C1185,Flex_Benefits!$N$13:$T$2013,5,FALSE)&amp;" deductible",""))</f>
        <v/>
      </c>
      <c r="E1185" s="101"/>
      <c r="F1185" s="29" t="str" cm="1">
        <f t="array" ref="F1185">_xlfn.IFS(E1185="","",  VLOOKUP(E1185,Flex_Target_Populations!$B$9:$H$2009,2,FALSE)='Dropdown Selections'!$F$10, 'Dropdown Selections'!$F$10, VLOOKUP(E1185,Flex_Target_Populations!$B$9:$H$2009,2,FALSE)='Dropdown Selections'!$F$9,'Dropdown Selections'!$F$9, VLOOKUP(E1185,Flex_Target_Populations!$B$9:$H$2009,2,FALSE)='Dropdown Selections'!$F$3,"Enrollees with: " &amp;VLOOKUP(E1185,Flex_Target_Populations!$B$9:$H$2009,6,FALSE), VLOOKUP(E1185,Flex_Target_Populations!$B$9:$H$2009,2,FALSE)='Dropdown Selections'!$F$2, "LIS Levels: " &amp; VLOOKUP(E1185,Flex_Target_Populations!$B$9:$H$2009,3,FALSE), VLOOKUP(E1185,Flex_Target_Populations!$B$9:$H$2009,2,FALSE)='Dropdown Selections'!$F$4, VLOOKUP(E1185,Flex_Target_Populations!$B$9:$H$2009,4,FALSE) &amp; " beginning at " &amp; VLOOKUP(E1185,Flex_Target_Populations!$B$9:$H$2009,5,FALSE), VLOOKUP(E1185,Flex_Target_Populations!$B$9:$H$2009,2,FALSE)='Dropdown Selections'!$F$5, VLOOKUP(E1185,Flex_Target_Populations!$B$9:$H$2009,4,FALSE) &amp; " beginning at "&amp; VLOOKUP(E1185,Flex_Target_Populations!$B$9:$H$2009,5,FALSE) &amp; " and " &amp; VLOOKUP(E1185,Flex_Target_Populations!$B$9:$H$2009,6,FALSE), VLOOKUP(E1185,Flex_Target_Populations!$B$9:$H$2009,2,FALSE)='Dropdown Selections'!$F$6, "LIS Levels: " &amp; VLOOKUP(E1185,Flex_Target_Populations!$B$9:$H$2009,3,FALSE) &amp; " and " &amp; VLOOKUP(E1185,Flex_Target_Populations!$B$9:$H$2009,6,FALSE), VLOOKUP(E1185,Flex_Target_Populations!$B$9:$H$2009,2,FALSE)='Dropdown Selections'!$F$7, "LIS Levels: " &amp; VLOOKUP(E1185,Flex_Target_Populations!$B$9:$H$2009,3,FALSE) &amp; " and " &amp; VLOOKUP(E1185,Flex_Target_Populations!$B$9:$H$2009,4,FALSE) &amp; " beginning at "&amp; VLOOKUP(E1185,Flex_Target_Populations!$B$9:$H$2009,5,FALSE), VLOOKUP(E1185,Flex_Target_Populations!$B$9:$H$2009,2,FALSE)='Dropdown Selections'!$F$8,  "LIS Levels: " &amp; VLOOKUP(E1185,Flex_Target_Populations!$B$9:$H$2009,3,FALSE) &amp; " and " &amp; VLOOKUP(E1185,Flex_Target_Populations!$B$9:$H$2009,4,FALSE) &amp; " beginning at "&amp; VLOOKUP(E1185,Flex_Target_Populations!$B$9:$H$2009,5,FALSE) &amp; " and " &amp; VLOOKUP(E1185,Flex_Target_Populations!$B$9:$H$2009,6,FALSE))</f>
        <v/>
      </c>
      <c r="G1185" s="193"/>
      <c r="H1185" s="193"/>
      <c r="I1185" s="193"/>
      <c r="J1185" s="101"/>
      <c r="K1185" s="101"/>
      <c r="L1185" s="101"/>
      <c r="M1185" s="101"/>
      <c r="N1185" s="101"/>
      <c r="O1185" s="101"/>
      <c r="P1185" s="101"/>
      <c r="Q1185" s="104"/>
    </row>
    <row r="1186" spans="2:17">
      <c r="B1186" s="159"/>
      <c r="C1186" s="101"/>
      <c r="D1186" s="28" t="str" cm="1">
        <f t="array" ref="D1186">_xlfn.IFS(C1186="","",AND(LEFT(C1186,3)&lt;&gt;"CRC", LEFT(C1186,3)&lt;&gt;"DRC"),VLOOKUP(Flex_Summary!C1186,Flex_Benefits!$B$13:$D$2013,3,FALSE),LEFT(C1186,3)="CRC",VLOOKUP(Flex_Summary!C1186,Flex_Benefits!$I$13:$K$2013,3,FALSE)&amp;" for "&amp;VLOOKUP(Flex_Summary!C1186,Flex_Benefits!$I$13:$K$2013,2,FALSE),LEFT(C1186,3)="DRC",IF(VLOOKUP(C1186,Flex_Benefits!$N$13:$T$2013,6,FALSE)="",VLOOKUP(C1186,Flex_Benefits!$N$13:$T$2013,7,FALSE)&amp;"% Coinsurance","$"&amp;VLOOKUP(C1186,Flex_Benefits!$N$13:$T$2013,6,FALSE)&amp;" Copayments")&amp;" for "&amp;IF(VLOOKUP(C1186,Flex_Benefits!$N$13:$T$2013,2,FALSE)&lt;&gt;'Dropdown Selections'!$Q$3,VLOOKUP(C1186,Flex_Benefits!$N$13:$T$2013,2,FALSE),"all Part D drugs on tier(s) "&amp;VLOOKUP(C1186,Flex_Benefits!$N$13:$T$2013,3,FALSE))&amp;IF(VLOOKUP(C1186,Flex_Benefits!$N$13:$T$2013,4,FALSE)='Dropdown Selections'!$E$2," with a $"&amp;VLOOKUP(C1186,Flex_Benefits!$N$13:$T$2013,5,FALSE)&amp;" deductible",""))</f>
        <v/>
      </c>
      <c r="E1186" s="101"/>
      <c r="F1186" s="29" t="str" cm="1">
        <f t="array" ref="F1186">_xlfn.IFS(E1186="","",  VLOOKUP(E1186,Flex_Target_Populations!$B$9:$H$2009,2,FALSE)='Dropdown Selections'!$F$10, 'Dropdown Selections'!$F$10, VLOOKUP(E1186,Flex_Target_Populations!$B$9:$H$2009,2,FALSE)='Dropdown Selections'!$F$9,'Dropdown Selections'!$F$9, VLOOKUP(E1186,Flex_Target_Populations!$B$9:$H$2009,2,FALSE)='Dropdown Selections'!$F$3,"Enrollees with: " &amp;VLOOKUP(E1186,Flex_Target_Populations!$B$9:$H$2009,6,FALSE), VLOOKUP(E1186,Flex_Target_Populations!$B$9:$H$2009,2,FALSE)='Dropdown Selections'!$F$2, "LIS Levels: " &amp; VLOOKUP(E1186,Flex_Target_Populations!$B$9:$H$2009,3,FALSE), VLOOKUP(E1186,Flex_Target_Populations!$B$9:$H$2009,2,FALSE)='Dropdown Selections'!$F$4, VLOOKUP(E1186,Flex_Target_Populations!$B$9:$H$2009,4,FALSE) &amp; " beginning at " &amp; VLOOKUP(E1186,Flex_Target_Populations!$B$9:$H$2009,5,FALSE), VLOOKUP(E1186,Flex_Target_Populations!$B$9:$H$2009,2,FALSE)='Dropdown Selections'!$F$5, VLOOKUP(E1186,Flex_Target_Populations!$B$9:$H$2009,4,FALSE) &amp; " beginning at "&amp; VLOOKUP(E1186,Flex_Target_Populations!$B$9:$H$2009,5,FALSE) &amp; " and " &amp; VLOOKUP(E1186,Flex_Target_Populations!$B$9:$H$2009,6,FALSE), VLOOKUP(E1186,Flex_Target_Populations!$B$9:$H$2009,2,FALSE)='Dropdown Selections'!$F$6, "LIS Levels: " &amp; VLOOKUP(E1186,Flex_Target_Populations!$B$9:$H$2009,3,FALSE) &amp; " and " &amp; VLOOKUP(E1186,Flex_Target_Populations!$B$9:$H$2009,6,FALSE), VLOOKUP(E1186,Flex_Target_Populations!$B$9:$H$2009,2,FALSE)='Dropdown Selections'!$F$7, "LIS Levels: " &amp; VLOOKUP(E1186,Flex_Target_Populations!$B$9:$H$2009,3,FALSE) &amp; " and " &amp; VLOOKUP(E1186,Flex_Target_Populations!$B$9:$H$2009,4,FALSE) &amp; " beginning at "&amp; VLOOKUP(E1186,Flex_Target_Populations!$B$9:$H$2009,5,FALSE), VLOOKUP(E1186,Flex_Target_Populations!$B$9:$H$2009,2,FALSE)='Dropdown Selections'!$F$8,  "LIS Levels: " &amp; VLOOKUP(E1186,Flex_Target_Populations!$B$9:$H$2009,3,FALSE) &amp; " and " &amp; VLOOKUP(E1186,Flex_Target_Populations!$B$9:$H$2009,4,FALSE) &amp; " beginning at "&amp; VLOOKUP(E1186,Flex_Target_Populations!$B$9:$H$2009,5,FALSE) &amp; " and " &amp; VLOOKUP(E1186,Flex_Target_Populations!$B$9:$H$2009,6,FALSE))</f>
        <v/>
      </c>
      <c r="G1186" s="193"/>
      <c r="H1186" s="193"/>
      <c r="I1186" s="193"/>
      <c r="J1186" s="101"/>
      <c r="K1186" s="101"/>
      <c r="L1186" s="101"/>
      <c r="M1186" s="101"/>
      <c r="N1186" s="101"/>
      <c r="O1186" s="101"/>
      <c r="P1186" s="101"/>
      <c r="Q1186" s="104"/>
    </row>
    <row r="1187" spans="2:17">
      <c r="B1187" s="159"/>
      <c r="C1187" s="101"/>
      <c r="D1187" s="28" t="str" cm="1">
        <f t="array" ref="D1187">_xlfn.IFS(C1187="","",AND(LEFT(C1187,3)&lt;&gt;"CRC", LEFT(C1187,3)&lt;&gt;"DRC"),VLOOKUP(Flex_Summary!C1187,Flex_Benefits!$B$13:$D$2013,3,FALSE),LEFT(C1187,3)="CRC",VLOOKUP(Flex_Summary!C1187,Flex_Benefits!$I$13:$K$2013,3,FALSE)&amp;" for "&amp;VLOOKUP(Flex_Summary!C1187,Flex_Benefits!$I$13:$K$2013,2,FALSE),LEFT(C1187,3)="DRC",IF(VLOOKUP(C1187,Flex_Benefits!$N$13:$T$2013,6,FALSE)="",VLOOKUP(C1187,Flex_Benefits!$N$13:$T$2013,7,FALSE)&amp;"% Coinsurance","$"&amp;VLOOKUP(C1187,Flex_Benefits!$N$13:$T$2013,6,FALSE)&amp;" Copayments")&amp;" for "&amp;IF(VLOOKUP(C1187,Flex_Benefits!$N$13:$T$2013,2,FALSE)&lt;&gt;'Dropdown Selections'!$Q$3,VLOOKUP(C1187,Flex_Benefits!$N$13:$T$2013,2,FALSE),"all Part D drugs on tier(s) "&amp;VLOOKUP(C1187,Flex_Benefits!$N$13:$T$2013,3,FALSE))&amp;IF(VLOOKUP(C1187,Flex_Benefits!$N$13:$T$2013,4,FALSE)='Dropdown Selections'!$E$2," with a $"&amp;VLOOKUP(C1187,Flex_Benefits!$N$13:$T$2013,5,FALSE)&amp;" deductible",""))</f>
        <v/>
      </c>
      <c r="E1187" s="101"/>
      <c r="F1187" s="29" t="str" cm="1">
        <f t="array" ref="F1187">_xlfn.IFS(E1187="","",  VLOOKUP(E1187,Flex_Target_Populations!$B$9:$H$2009,2,FALSE)='Dropdown Selections'!$F$10, 'Dropdown Selections'!$F$10, VLOOKUP(E1187,Flex_Target_Populations!$B$9:$H$2009,2,FALSE)='Dropdown Selections'!$F$9,'Dropdown Selections'!$F$9, VLOOKUP(E1187,Flex_Target_Populations!$B$9:$H$2009,2,FALSE)='Dropdown Selections'!$F$3,"Enrollees with: " &amp;VLOOKUP(E1187,Flex_Target_Populations!$B$9:$H$2009,6,FALSE), VLOOKUP(E1187,Flex_Target_Populations!$B$9:$H$2009,2,FALSE)='Dropdown Selections'!$F$2, "LIS Levels: " &amp; VLOOKUP(E1187,Flex_Target_Populations!$B$9:$H$2009,3,FALSE), VLOOKUP(E1187,Flex_Target_Populations!$B$9:$H$2009,2,FALSE)='Dropdown Selections'!$F$4, VLOOKUP(E1187,Flex_Target_Populations!$B$9:$H$2009,4,FALSE) &amp; " beginning at " &amp; VLOOKUP(E1187,Flex_Target_Populations!$B$9:$H$2009,5,FALSE), VLOOKUP(E1187,Flex_Target_Populations!$B$9:$H$2009,2,FALSE)='Dropdown Selections'!$F$5, VLOOKUP(E1187,Flex_Target_Populations!$B$9:$H$2009,4,FALSE) &amp; " beginning at "&amp; VLOOKUP(E1187,Flex_Target_Populations!$B$9:$H$2009,5,FALSE) &amp; " and " &amp; VLOOKUP(E1187,Flex_Target_Populations!$B$9:$H$2009,6,FALSE), VLOOKUP(E1187,Flex_Target_Populations!$B$9:$H$2009,2,FALSE)='Dropdown Selections'!$F$6, "LIS Levels: " &amp; VLOOKUP(E1187,Flex_Target_Populations!$B$9:$H$2009,3,FALSE) &amp; " and " &amp; VLOOKUP(E1187,Flex_Target_Populations!$B$9:$H$2009,6,FALSE), VLOOKUP(E1187,Flex_Target_Populations!$B$9:$H$2009,2,FALSE)='Dropdown Selections'!$F$7, "LIS Levels: " &amp; VLOOKUP(E1187,Flex_Target_Populations!$B$9:$H$2009,3,FALSE) &amp; " and " &amp; VLOOKUP(E1187,Flex_Target_Populations!$B$9:$H$2009,4,FALSE) &amp; " beginning at "&amp; VLOOKUP(E1187,Flex_Target_Populations!$B$9:$H$2009,5,FALSE), VLOOKUP(E1187,Flex_Target_Populations!$B$9:$H$2009,2,FALSE)='Dropdown Selections'!$F$8,  "LIS Levels: " &amp; VLOOKUP(E1187,Flex_Target_Populations!$B$9:$H$2009,3,FALSE) &amp; " and " &amp; VLOOKUP(E1187,Flex_Target_Populations!$B$9:$H$2009,4,FALSE) &amp; " beginning at "&amp; VLOOKUP(E1187,Flex_Target_Populations!$B$9:$H$2009,5,FALSE) &amp; " and " &amp; VLOOKUP(E1187,Flex_Target_Populations!$B$9:$H$2009,6,FALSE))</f>
        <v/>
      </c>
      <c r="G1187" s="193"/>
      <c r="H1187" s="193"/>
      <c r="I1187" s="193"/>
      <c r="J1187" s="101"/>
      <c r="K1187" s="101"/>
      <c r="L1187" s="101"/>
      <c r="M1187" s="101"/>
      <c r="N1187" s="101"/>
      <c r="O1187" s="101"/>
      <c r="P1187" s="101"/>
      <c r="Q1187" s="104"/>
    </row>
    <row r="1188" spans="2:17">
      <c r="B1188" s="159"/>
      <c r="C1188" s="101"/>
      <c r="D1188" s="28" t="str" cm="1">
        <f t="array" ref="D1188">_xlfn.IFS(C1188="","",AND(LEFT(C1188,3)&lt;&gt;"CRC", LEFT(C1188,3)&lt;&gt;"DRC"),VLOOKUP(Flex_Summary!C1188,Flex_Benefits!$B$13:$D$2013,3,FALSE),LEFT(C1188,3)="CRC",VLOOKUP(Flex_Summary!C1188,Flex_Benefits!$I$13:$K$2013,3,FALSE)&amp;" for "&amp;VLOOKUP(Flex_Summary!C1188,Flex_Benefits!$I$13:$K$2013,2,FALSE),LEFT(C1188,3)="DRC",IF(VLOOKUP(C1188,Flex_Benefits!$N$13:$T$2013,6,FALSE)="",VLOOKUP(C1188,Flex_Benefits!$N$13:$T$2013,7,FALSE)&amp;"% Coinsurance","$"&amp;VLOOKUP(C1188,Flex_Benefits!$N$13:$T$2013,6,FALSE)&amp;" Copayments")&amp;" for "&amp;IF(VLOOKUP(C1188,Flex_Benefits!$N$13:$T$2013,2,FALSE)&lt;&gt;'Dropdown Selections'!$Q$3,VLOOKUP(C1188,Flex_Benefits!$N$13:$T$2013,2,FALSE),"all Part D drugs on tier(s) "&amp;VLOOKUP(C1188,Flex_Benefits!$N$13:$T$2013,3,FALSE))&amp;IF(VLOOKUP(C1188,Flex_Benefits!$N$13:$T$2013,4,FALSE)='Dropdown Selections'!$E$2," with a $"&amp;VLOOKUP(C1188,Flex_Benefits!$N$13:$T$2013,5,FALSE)&amp;" deductible",""))</f>
        <v/>
      </c>
      <c r="E1188" s="101"/>
      <c r="F1188" s="29" t="str" cm="1">
        <f t="array" ref="F1188">_xlfn.IFS(E1188="","",  VLOOKUP(E1188,Flex_Target_Populations!$B$9:$H$2009,2,FALSE)='Dropdown Selections'!$F$10, 'Dropdown Selections'!$F$10, VLOOKUP(E1188,Flex_Target_Populations!$B$9:$H$2009,2,FALSE)='Dropdown Selections'!$F$9,'Dropdown Selections'!$F$9, VLOOKUP(E1188,Flex_Target_Populations!$B$9:$H$2009,2,FALSE)='Dropdown Selections'!$F$3,"Enrollees with: " &amp;VLOOKUP(E1188,Flex_Target_Populations!$B$9:$H$2009,6,FALSE), VLOOKUP(E1188,Flex_Target_Populations!$B$9:$H$2009,2,FALSE)='Dropdown Selections'!$F$2, "LIS Levels: " &amp; VLOOKUP(E1188,Flex_Target_Populations!$B$9:$H$2009,3,FALSE), VLOOKUP(E1188,Flex_Target_Populations!$B$9:$H$2009,2,FALSE)='Dropdown Selections'!$F$4, VLOOKUP(E1188,Flex_Target_Populations!$B$9:$H$2009,4,FALSE) &amp; " beginning at " &amp; VLOOKUP(E1188,Flex_Target_Populations!$B$9:$H$2009,5,FALSE), VLOOKUP(E1188,Flex_Target_Populations!$B$9:$H$2009,2,FALSE)='Dropdown Selections'!$F$5, VLOOKUP(E1188,Flex_Target_Populations!$B$9:$H$2009,4,FALSE) &amp; " beginning at "&amp; VLOOKUP(E1188,Flex_Target_Populations!$B$9:$H$2009,5,FALSE) &amp; " and " &amp; VLOOKUP(E1188,Flex_Target_Populations!$B$9:$H$2009,6,FALSE), VLOOKUP(E1188,Flex_Target_Populations!$B$9:$H$2009,2,FALSE)='Dropdown Selections'!$F$6, "LIS Levels: " &amp; VLOOKUP(E1188,Flex_Target_Populations!$B$9:$H$2009,3,FALSE) &amp; " and " &amp; VLOOKUP(E1188,Flex_Target_Populations!$B$9:$H$2009,6,FALSE), VLOOKUP(E1188,Flex_Target_Populations!$B$9:$H$2009,2,FALSE)='Dropdown Selections'!$F$7, "LIS Levels: " &amp; VLOOKUP(E1188,Flex_Target_Populations!$B$9:$H$2009,3,FALSE) &amp; " and " &amp; VLOOKUP(E1188,Flex_Target_Populations!$B$9:$H$2009,4,FALSE) &amp; " beginning at "&amp; VLOOKUP(E1188,Flex_Target_Populations!$B$9:$H$2009,5,FALSE), VLOOKUP(E1188,Flex_Target_Populations!$B$9:$H$2009,2,FALSE)='Dropdown Selections'!$F$8,  "LIS Levels: " &amp; VLOOKUP(E1188,Flex_Target_Populations!$B$9:$H$2009,3,FALSE) &amp; " and " &amp; VLOOKUP(E1188,Flex_Target_Populations!$B$9:$H$2009,4,FALSE) &amp; " beginning at "&amp; VLOOKUP(E1188,Flex_Target_Populations!$B$9:$H$2009,5,FALSE) &amp; " and " &amp; VLOOKUP(E1188,Flex_Target_Populations!$B$9:$H$2009,6,FALSE))</f>
        <v/>
      </c>
      <c r="G1188" s="193"/>
      <c r="H1188" s="193"/>
      <c r="I1188" s="193"/>
      <c r="J1188" s="101"/>
      <c r="K1188" s="101"/>
      <c r="L1188" s="101"/>
      <c r="M1188" s="101"/>
      <c r="N1188" s="101"/>
      <c r="O1188" s="101"/>
      <c r="P1188" s="101"/>
      <c r="Q1188" s="104"/>
    </row>
    <row r="1189" spans="2:17">
      <c r="B1189" s="159"/>
      <c r="C1189" s="101"/>
      <c r="D1189" s="28" t="str" cm="1">
        <f t="array" ref="D1189">_xlfn.IFS(C1189="","",AND(LEFT(C1189,3)&lt;&gt;"CRC", LEFT(C1189,3)&lt;&gt;"DRC"),VLOOKUP(Flex_Summary!C1189,Flex_Benefits!$B$13:$D$2013,3,FALSE),LEFT(C1189,3)="CRC",VLOOKUP(Flex_Summary!C1189,Flex_Benefits!$I$13:$K$2013,3,FALSE)&amp;" for "&amp;VLOOKUP(Flex_Summary!C1189,Flex_Benefits!$I$13:$K$2013,2,FALSE),LEFT(C1189,3)="DRC",IF(VLOOKUP(C1189,Flex_Benefits!$N$13:$T$2013,6,FALSE)="",VLOOKUP(C1189,Flex_Benefits!$N$13:$T$2013,7,FALSE)&amp;"% Coinsurance","$"&amp;VLOOKUP(C1189,Flex_Benefits!$N$13:$T$2013,6,FALSE)&amp;" Copayments")&amp;" for "&amp;IF(VLOOKUP(C1189,Flex_Benefits!$N$13:$T$2013,2,FALSE)&lt;&gt;'Dropdown Selections'!$Q$3,VLOOKUP(C1189,Flex_Benefits!$N$13:$T$2013,2,FALSE),"all Part D drugs on tier(s) "&amp;VLOOKUP(C1189,Flex_Benefits!$N$13:$T$2013,3,FALSE))&amp;IF(VLOOKUP(C1189,Flex_Benefits!$N$13:$T$2013,4,FALSE)='Dropdown Selections'!$E$2," with a $"&amp;VLOOKUP(C1189,Flex_Benefits!$N$13:$T$2013,5,FALSE)&amp;" deductible",""))</f>
        <v/>
      </c>
      <c r="E1189" s="101"/>
      <c r="F1189" s="29" t="str" cm="1">
        <f t="array" ref="F1189">_xlfn.IFS(E1189="","",  VLOOKUP(E1189,Flex_Target_Populations!$B$9:$H$2009,2,FALSE)='Dropdown Selections'!$F$10, 'Dropdown Selections'!$F$10, VLOOKUP(E1189,Flex_Target_Populations!$B$9:$H$2009,2,FALSE)='Dropdown Selections'!$F$9,'Dropdown Selections'!$F$9, VLOOKUP(E1189,Flex_Target_Populations!$B$9:$H$2009,2,FALSE)='Dropdown Selections'!$F$3,"Enrollees with: " &amp;VLOOKUP(E1189,Flex_Target_Populations!$B$9:$H$2009,6,FALSE), VLOOKUP(E1189,Flex_Target_Populations!$B$9:$H$2009,2,FALSE)='Dropdown Selections'!$F$2, "LIS Levels: " &amp; VLOOKUP(E1189,Flex_Target_Populations!$B$9:$H$2009,3,FALSE), VLOOKUP(E1189,Flex_Target_Populations!$B$9:$H$2009,2,FALSE)='Dropdown Selections'!$F$4, VLOOKUP(E1189,Flex_Target_Populations!$B$9:$H$2009,4,FALSE) &amp; " beginning at " &amp; VLOOKUP(E1189,Flex_Target_Populations!$B$9:$H$2009,5,FALSE), VLOOKUP(E1189,Flex_Target_Populations!$B$9:$H$2009,2,FALSE)='Dropdown Selections'!$F$5, VLOOKUP(E1189,Flex_Target_Populations!$B$9:$H$2009,4,FALSE) &amp; " beginning at "&amp; VLOOKUP(E1189,Flex_Target_Populations!$B$9:$H$2009,5,FALSE) &amp; " and " &amp; VLOOKUP(E1189,Flex_Target_Populations!$B$9:$H$2009,6,FALSE), VLOOKUP(E1189,Flex_Target_Populations!$B$9:$H$2009,2,FALSE)='Dropdown Selections'!$F$6, "LIS Levels: " &amp; VLOOKUP(E1189,Flex_Target_Populations!$B$9:$H$2009,3,FALSE) &amp; " and " &amp; VLOOKUP(E1189,Flex_Target_Populations!$B$9:$H$2009,6,FALSE), VLOOKUP(E1189,Flex_Target_Populations!$B$9:$H$2009,2,FALSE)='Dropdown Selections'!$F$7, "LIS Levels: " &amp; VLOOKUP(E1189,Flex_Target_Populations!$B$9:$H$2009,3,FALSE) &amp; " and " &amp; VLOOKUP(E1189,Flex_Target_Populations!$B$9:$H$2009,4,FALSE) &amp; " beginning at "&amp; VLOOKUP(E1189,Flex_Target_Populations!$B$9:$H$2009,5,FALSE), VLOOKUP(E1189,Flex_Target_Populations!$B$9:$H$2009,2,FALSE)='Dropdown Selections'!$F$8,  "LIS Levels: " &amp; VLOOKUP(E1189,Flex_Target_Populations!$B$9:$H$2009,3,FALSE) &amp; " and " &amp; VLOOKUP(E1189,Flex_Target_Populations!$B$9:$H$2009,4,FALSE) &amp; " beginning at "&amp; VLOOKUP(E1189,Flex_Target_Populations!$B$9:$H$2009,5,FALSE) &amp; " and " &amp; VLOOKUP(E1189,Flex_Target_Populations!$B$9:$H$2009,6,FALSE))</f>
        <v/>
      </c>
      <c r="G1189" s="193"/>
      <c r="H1189" s="193"/>
      <c r="I1189" s="193"/>
      <c r="J1189" s="101"/>
      <c r="K1189" s="101"/>
      <c r="L1189" s="101"/>
      <c r="M1189" s="101"/>
      <c r="N1189" s="101"/>
      <c r="O1189" s="101"/>
      <c r="P1189" s="101"/>
      <c r="Q1189" s="104"/>
    </row>
    <row r="1190" spans="2:17">
      <c r="B1190" s="159"/>
      <c r="C1190" s="101"/>
      <c r="D1190" s="28" t="str" cm="1">
        <f t="array" ref="D1190">_xlfn.IFS(C1190="","",AND(LEFT(C1190,3)&lt;&gt;"CRC", LEFT(C1190,3)&lt;&gt;"DRC"),VLOOKUP(Flex_Summary!C1190,Flex_Benefits!$B$13:$D$2013,3,FALSE),LEFT(C1190,3)="CRC",VLOOKUP(Flex_Summary!C1190,Flex_Benefits!$I$13:$K$2013,3,FALSE)&amp;" for "&amp;VLOOKUP(Flex_Summary!C1190,Flex_Benefits!$I$13:$K$2013,2,FALSE),LEFT(C1190,3)="DRC",IF(VLOOKUP(C1190,Flex_Benefits!$N$13:$T$2013,6,FALSE)="",VLOOKUP(C1190,Flex_Benefits!$N$13:$T$2013,7,FALSE)&amp;"% Coinsurance","$"&amp;VLOOKUP(C1190,Flex_Benefits!$N$13:$T$2013,6,FALSE)&amp;" Copayments")&amp;" for "&amp;IF(VLOOKUP(C1190,Flex_Benefits!$N$13:$T$2013,2,FALSE)&lt;&gt;'Dropdown Selections'!$Q$3,VLOOKUP(C1190,Flex_Benefits!$N$13:$T$2013,2,FALSE),"all Part D drugs on tier(s) "&amp;VLOOKUP(C1190,Flex_Benefits!$N$13:$T$2013,3,FALSE))&amp;IF(VLOOKUP(C1190,Flex_Benefits!$N$13:$T$2013,4,FALSE)='Dropdown Selections'!$E$2," with a $"&amp;VLOOKUP(C1190,Flex_Benefits!$N$13:$T$2013,5,FALSE)&amp;" deductible",""))</f>
        <v/>
      </c>
      <c r="E1190" s="101"/>
      <c r="F1190" s="29" t="str" cm="1">
        <f t="array" ref="F1190">_xlfn.IFS(E1190="","",  VLOOKUP(E1190,Flex_Target_Populations!$B$9:$H$2009,2,FALSE)='Dropdown Selections'!$F$10, 'Dropdown Selections'!$F$10, VLOOKUP(E1190,Flex_Target_Populations!$B$9:$H$2009,2,FALSE)='Dropdown Selections'!$F$9,'Dropdown Selections'!$F$9, VLOOKUP(E1190,Flex_Target_Populations!$B$9:$H$2009,2,FALSE)='Dropdown Selections'!$F$3,"Enrollees with: " &amp;VLOOKUP(E1190,Flex_Target_Populations!$B$9:$H$2009,6,FALSE), VLOOKUP(E1190,Flex_Target_Populations!$B$9:$H$2009,2,FALSE)='Dropdown Selections'!$F$2, "LIS Levels: " &amp; VLOOKUP(E1190,Flex_Target_Populations!$B$9:$H$2009,3,FALSE), VLOOKUP(E1190,Flex_Target_Populations!$B$9:$H$2009,2,FALSE)='Dropdown Selections'!$F$4, VLOOKUP(E1190,Flex_Target_Populations!$B$9:$H$2009,4,FALSE) &amp; " beginning at " &amp; VLOOKUP(E1190,Flex_Target_Populations!$B$9:$H$2009,5,FALSE), VLOOKUP(E1190,Flex_Target_Populations!$B$9:$H$2009,2,FALSE)='Dropdown Selections'!$F$5, VLOOKUP(E1190,Flex_Target_Populations!$B$9:$H$2009,4,FALSE) &amp; " beginning at "&amp; VLOOKUP(E1190,Flex_Target_Populations!$B$9:$H$2009,5,FALSE) &amp; " and " &amp; VLOOKUP(E1190,Flex_Target_Populations!$B$9:$H$2009,6,FALSE), VLOOKUP(E1190,Flex_Target_Populations!$B$9:$H$2009,2,FALSE)='Dropdown Selections'!$F$6, "LIS Levels: " &amp; VLOOKUP(E1190,Flex_Target_Populations!$B$9:$H$2009,3,FALSE) &amp; " and " &amp; VLOOKUP(E1190,Flex_Target_Populations!$B$9:$H$2009,6,FALSE), VLOOKUP(E1190,Flex_Target_Populations!$B$9:$H$2009,2,FALSE)='Dropdown Selections'!$F$7, "LIS Levels: " &amp; VLOOKUP(E1190,Flex_Target_Populations!$B$9:$H$2009,3,FALSE) &amp; " and " &amp; VLOOKUP(E1190,Flex_Target_Populations!$B$9:$H$2009,4,FALSE) &amp; " beginning at "&amp; VLOOKUP(E1190,Flex_Target_Populations!$B$9:$H$2009,5,FALSE), VLOOKUP(E1190,Flex_Target_Populations!$B$9:$H$2009,2,FALSE)='Dropdown Selections'!$F$8,  "LIS Levels: " &amp; VLOOKUP(E1190,Flex_Target_Populations!$B$9:$H$2009,3,FALSE) &amp; " and " &amp; VLOOKUP(E1190,Flex_Target_Populations!$B$9:$H$2009,4,FALSE) &amp; " beginning at "&amp; VLOOKUP(E1190,Flex_Target_Populations!$B$9:$H$2009,5,FALSE) &amp; " and " &amp; VLOOKUP(E1190,Flex_Target_Populations!$B$9:$H$2009,6,FALSE))</f>
        <v/>
      </c>
      <c r="G1190" s="193"/>
      <c r="H1190" s="193"/>
      <c r="I1190" s="193"/>
      <c r="J1190" s="101"/>
      <c r="K1190" s="101"/>
      <c r="L1190" s="101"/>
      <c r="M1190" s="101"/>
      <c r="N1190" s="101"/>
      <c r="O1190" s="101"/>
      <c r="P1190" s="101"/>
      <c r="Q1190" s="104"/>
    </row>
    <row r="1191" spans="2:17">
      <c r="B1191" s="159"/>
      <c r="C1191" s="101"/>
      <c r="D1191" s="28" t="str" cm="1">
        <f t="array" ref="D1191">_xlfn.IFS(C1191="","",AND(LEFT(C1191,3)&lt;&gt;"CRC", LEFT(C1191,3)&lt;&gt;"DRC"),VLOOKUP(Flex_Summary!C1191,Flex_Benefits!$B$13:$D$2013,3,FALSE),LEFT(C1191,3)="CRC",VLOOKUP(Flex_Summary!C1191,Flex_Benefits!$I$13:$K$2013,3,FALSE)&amp;" for "&amp;VLOOKUP(Flex_Summary!C1191,Flex_Benefits!$I$13:$K$2013,2,FALSE),LEFT(C1191,3)="DRC",IF(VLOOKUP(C1191,Flex_Benefits!$N$13:$T$2013,6,FALSE)="",VLOOKUP(C1191,Flex_Benefits!$N$13:$T$2013,7,FALSE)&amp;"% Coinsurance","$"&amp;VLOOKUP(C1191,Flex_Benefits!$N$13:$T$2013,6,FALSE)&amp;" Copayments")&amp;" for "&amp;IF(VLOOKUP(C1191,Flex_Benefits!$N$13:$T$2013,2,FALSE)&lt;&gt;'Dropdown Selections'!$Q$3,VLOOKUP(C1191,Flex_Benefits!$N$13:$T$2013,2,FALSE),"all Part D drugs on tier(s) "&amp;VLOOKUP(C1191,Flex_Benefits!$N$13:$T$2013,3,FALSE))&amp;IF(VLOOKUP(C1191,Flex_Benefits!$N$13:$T$2013,4,FALSE)='Dropdown Selections'!$E$2," with a $"&amp;VLOOKUP(C1191,Flex_Benefits!$N$13:$T$2013,5,FALSE)&amp;" deductible",""))</f>
        <v/>
      </c>
      <c r="E1191" s="101"/>
      <c r="F1191" s="29" t="str" cm="1">
        <f t="array" ref="F1191">_xlfn.IFS(E1191="","",  VLOOKUP(E1191,Flex_Target_Populations!$B$9:$H$2009,2,FALSE)='Dropdown Selections'!$F$10, 'Dropdown Selections'!$F$10, VLOOKUP(E1191,Flex_Target_Populations!$B$9:$H$2009,2,FALSE)='Dropdown Selections'!$F$9,'Dropdown Selections'!$F$9, VLOOKUP(E1191,Flex_Target_Populations!$B$9:$H$2009,2,FALSE)='Dropdown Selections'!$F$3,"Enrollees with: " &amp;VLOOKUP(E1191,Flex_Target_Populations!$B$9:$H$2009,6,FALSE), VLOOKUP(E1191,Flex_Target_Populations!$B$9:$H$2009,2,FALSE)='Dropdown Selections'!$F$2, "LIS Levels: " &amp; VLOOKUP(E1191,Flex_Target_Populations!$B$9:$H$2009,3,FALSE), VLOOKUP(E1191,Flex_Target_Populations!$B$9:$H$2009,2,FALSE)='Dropdown Selections'!$F$4, VLOOKUP(E1191,Flex_Target_Populations!$B$9:$H$2009,4,FALSE) &amp; " beginning at " &amp; VLOOKUP(E1191,Flex_Target_Populations!$B$9:$H$2009,5,FALSE), VLOOKUP(E1191,Flex_Target_Populations!$B$9:$H$2009,2,FALSE)='Dropdown Selections'!$F$5, VLOOKUP(E1191,Flex_Target_Populations!$B$9:$H$2009,4,FALSE) &amp; " beginning at "&amp; VLOOKUP(E1191,Flex_Target_Populations!$B$9:$H$2009,5,FALSE) &amp; " and " &amp; VLOOKUP(E1191,Flex_Target_Populations!$B$9:$H$2009,6,FALSE), VLOOKUP(E1191,Flex_Target_Populations!$B$9:$H$2009,2,FALSE)='Dropdown Selections'!$F$6, "LIS Levels: " &amp; VLOOKUP(E1191,Flex_Target_Populations!$B$9:$H$2009,3,FALSE) &amp; " and " &amp; VLOOKUP(E1191,Flex_Target_Populations!$B$9:$H$2009,6,FALSE), VLOOKUP(E1191,Flex_Target_Populations!$B$9:$H$2009,2,FALSE)='Dropdown Selections'!$F$7, "LIS Levels: " &amp; VLOOKUP(E1191,Flex_Target_Populations!$B$9:$H$2009,3,FALSE) &amp; " and " &amp; VLOOKUP(E1191,Flex_Target_Populations!$B$9:$H$2009,4,FALSE) &amp; " beginning at "&amp; VLOOKUP(E1191,Flex_Target_Populations!$B$9:$H$2009,5,FALSE), VLOOKUP(E1191,Flex_Target_Populations!$B$9:$H$2009,2,FALSE)='Dropdown Selections'!$F$8,  "LIS Levels: " &amp; VLOOKUP(E1191,Flex_Target_Populations!$B$9:$H$2009,3,FALSE) &amp; " and " &amp; VLOOKUP(E1191,Flex_Target_Populations!$B$9:$H$2009,4,FALSE) &amp; " beginning at "&amp; VLOOKUP(E1191,Flex_Target_Populations!$B$9:$H$2009,5,FALSE) &amp; " and " &amp; VLOOKUP(E1191,Flex_Target_Populations!$B$9:$H$2009,6,FALSE))</f>
        <v/>
      </c>
      <c r="G1191" s="193"/>
      <c r="H1191" s="193"/>
      <c r="I1191" s="193"/>
      <c r="J1191" s="101"/>
      <c r="K1191" s="101"/>
      <c r="L1191" s="101"/>
      <c r="M1191" s="101"/>
      <c r="N1191" s="101"/>
      <c r="O1191" s="101"/>
      <c r="P1191" s="101"/>
      <c r="Q1191" s="104"/>
    </row>
    <row r="1192" spans="2:17">
      <c r="B1192" s="159"/>
      <c r="C1192" s="101"/>
      <c r="D1192" s="28" t="str" cm="1">
        <f t="array" ref="D1192">_xlfn.IFS(C1192="","",AND(LEFT(C1192,3)&lt;&gt;"CRC", LEFT(C1192,3)&lt;&gt;"DRC"),VLOOKUP(Flex_Summary!C1192,Flex_Benefits!$B$13:$D$2013,3,FALSE),LEFT(C1192,3)="CRC",VLOOKUP(Flex_Summary!C1192,Flex_Benefits!$I$13:$K$2013,3,FALSE)&amp;" for "&amp;VLOOKUP(Flex_Summary!C1192,Flex_Benefits!$I$13:$K$2013,2,FALSE),LEFT(C1192,3)="DRC",IF(VLOOKUP(C1192,Flex_Benefits!$N$13:$T$2013,6,FALSE)="",VLOOKUP(C1192,Flex_Benefits!$N$13:$T$2013,7,FALSE)&amp;"% Coinsurance","$"&amp;VLOOKUP(C1192,Flex_Benefits!$N$13:$T$2013,6,FALSE)&amp;" Copayments")&amp;" for "&amp;IF(VLOOKUP(C1192,Flex_Benefits!$N$13:$T$2013,2,FALSE)&lt;&gt;'Dropdown Selections'!$Q$3,VLOOKUP(C1192,Flex_Benefits!$N$13:$T$2013,2,FALSE),"all Part D drugs on tier(s) "&amp;VLOOKUP(C1192,Flex_Benefits!$N$13:$T$2013,3,FALSE))&amp;IF(VLOOKUP(C1192,Flex_Benefits!$N$13:$T$2013,4,FALSE)='Dropdown Selections'!$E$2," with a $"&amp;VLOOKUP(C1192,Flex_Benefits!$N$13:$T$2013,5,FALSE)&amp;" deductible",""))</f>
        <v/>
      </c>
      <c r="E1192" s="101"/>
      <c r="F1192" s="29" t="str" cm="1">
        <f t="array" ref="F1192">_xlfn.IFS(E1192="","",  VLOOKUP(E1192,Flex_Target_Populations!$B$9:$H$2009,2,FALSE)='Dropdown Selections'!$F$10, 'Dropdown Selections'!$F$10, VLOOKUP(E1192,Flex_Target_Populations!$B$9:$H$2009,2,FALSE)='Dropdown Selections'!$F$9,'Dropdown Selections'!$F$9, VLOOKUP(E1192,Flex_Target_Populations!$B$9:$H$2009,2,FALSE)='Dropdown Selections'!$F$3,"Enrollees with: " &amp;VLOOKUP(E1192,Flex_Target_Populations!$B$9:$H$2009,6,FALSE), VLOOKUP(E1192,Flex_Target_Populations!$B$9:$H$2009,2,FALSE)='Dropdown Selections'!$F$2, "LIS Levels: " &amp; VLOOKUP(E1192,Flex_Target_Populations!$B$9:$H$2009,3,FALSE), VLOOKUP(E1192,Flex_Target_Populations!$B$9:$H$2009,2,FALSE)='Dropdown Selections'!$F$4, VLOOKUP(E1192,Flex_Target_Populations!$B$9:$H$2009,4,FALSE) &amp; " beginning at " &amp; VLOOKUP(E1192,Flex_Target_Populations!$B$9:$H$2009,5,FALSE), VLOOKUP(E1192,Flex_Target_Populations!$B$9:$H$2009,2,FALSE)='Dropdown Selections'!$F$5, VLOOKUP(E1192,Flex_Target_Populations!$B$9:$H$2009,4,FALSE) &amp; " beginning at "&amp; VLOOKUP(E1192,Flex_Target_Populations!$B$9:$H$2009,5,FALSE) &amp; " and " &amp; VLOOKUP(E1192,Flex_Target_Populations!$B$9:$H$2009,6,FALSE), VLOOKUP(E1192,Flex_Target_Populations!$B$9:$H$2009,2,FALSE)='Dropdown Selections'!$F$6, "LIS Levels: " &amp; VLOOKUP(E1192,Flex_Target_Populations!$B$9:$H$2009,3,FALSE) &amp; " and " &amp; VLOOKUP(E1192,Flex_Target_Populations!$B$9:$H$2009,6,FALSE), VLOOKUP(E1192,Flex_Target_Populations!$B$9:$H$2009,2,FALSE)='Dropdown Selections'!$F$7, "LIS Levels: " &amp; VLOOKUP(E1192,Flex_Target_Populations!$B$9:$H$2009,3,FALSE) &amp; " and " &amp; VLOOKUP(E1192,Flex_Target_Populations!$B$9:$H$2009,4,FALSE) &amp; " beginning at "&amp; VLOOKUP(E1192,Flex_Target_Populations!$B$9:$H$2009,5,FALSE), VLOOKUP(E1192,Flex_Target_Populations!$B$9:$H$2009,2,FALSE)='Dropdown Selections'!$F$8,  "LIS Levels: " &amp; VLOOKUP(E1192,Flex_Target_Populations!$B$9:$H$2009,3,FALSE) &amp; " and " &amp; VLOOKUP(E1192,Flex_Target_Populations!$B$9:$H$2009,4,FALSE) &amp; " beginning at "&amp; VLOOKUP(E1192,Flex_Target_Populations!$B$9:$H$2009,5,FALSE) &amp; " and " &amp; VLOOKUP(E1192,Flex_Target_Populations!$B$9:$H$2009,6,FALSE))</f>
        <v/>
      </c>
      <c r="G1192" s="193"/>
      <c r="H1192" s="193"/>
      <c r="I1192" s="193"/>
      <c r="J1192" s="101"/>
      <c r="K1192" s="101"/>
      <c r="L1192" s="101"/>
      <c r="M1192" s="101"/>
      <c r="N1192" s="101"/>
      <c r="O1192" s="101"/>
      <c r="P1192" s="101"/>
      <c r="Q1192" s="104"/>
    </row>
    <row r="1193" spans="2:17">
      <c r="B1193" s="159"/>
      <c r="C1193" s="101"/>
      <c r="D1193" s="28" t="str" cm="1">
        <f t="array" ref="D1193">_xlfn.IFS(C1193="","",AND(LEFT(C1193,3)&lt;&gt;"CRC", LEFT(C1193,3)&lt;&gt;"DRC"),VLOOKUP(Flex_Summary!C1193,Flex_Benefits!$B$13:$D$2013,3,FALSE),LEFT(C1193,3)="CRC",VLOOKUP(Flex_Summary!C1193,Flex_Benefits!$I$13:$K$2013,3,FALSE)&amp;" for "&amp;VLOOKUP(Flex_Summary!C1193,Flex_Benefits!$I$13:$K$2013,2,FALSE),LEFT(C1193,3)="DRC",IF(VLOOKUP(C1193,Flex_Benefits!$N$13:$T$2013,6,FALSE)="",VLOOKUP(C1193,Flex_Benefits!$N$13:$T$2013,7,FALSE)&amp;"% Coinsurance","$"&amp;VLOOKUP(C1193,Flex_Benefits!$N$13:$T$2013,6,FALSE)&amp;" Copayments")&amp;" for "&amp;IF(VLOOKUP(C1193,Flex_Benefits!$N$13:$T$2013,2,FALSE)&lt;&gt;'Dropdown Selections'!$Q$3,VLOOKUP(C1193,Flex_Benefits!$N$13:$T$2013,2,FALSE),"all Part D drugs on tier(s) "&amp;VLOOKUP(C1193,Flex_Benefits!$N$13:$T$2013,3,FALSE))&amp;IF(VLOOKUP(C1193,Flex_Benefits!$N$13:$T$2013,4,FALSE)='Dropdown Selections'!$E$2," with a $"&amp;VLOOKUP(C1193,Flex_Benefits!$N$13:$T$2013,5,FALSE)&amp;" deductible",""))</f>
        <v/>
      </c>
      <c r="E1193" s="101"/>
      <c r="F1193" s="29" t="str" cm="1">
        <f t="array" ref="F1193">_xlfn.IFS(E1193="","",  VLOOKUP(E1193,Flex_Target_Populations!$B$9:$H$2009,2,FALSE)='Dropdown Selections'!$F$10, 'Dropdown Selections'!$F$10, VLOOKUP(E1193,Flex_Target_Populations!$B$9:$H$2009,2,FALSE)='Dropdown Selections'!$F$9,'Dropdown Selections'!$F$9, VLOOKUP(E1193,Flex_Target_Populations!$B$9:$H$2009,2,FALSE)='Dropdown Selections'!$F$3,"Enrollees with: " &amp;VLOOKUP(E1193,Flex_Target_Populations!$B$9:$H$2009,6,FALSE), VLOOKUP(E1193,Flex_Target_Populations!$B$9:$H$2009,2,FALSE)='Dropdown Selections'!$F$2, "LIS Levels: " &amp; VLOOKUP(E1193,Flex_Target_Populations!$B$9:$H$2009,3,FALSE), VLOOKUP(E1193,Flex_Target_Populations!$B$9:$H$2009,2,FALSE)='Dropdown Selections'!$F$4, VLOOKUP(E1193,Flex_Target_Populations!$B$9:$H$2009,4,FALSE) &amp; " beginning at " &amp; VLOOKUP(E1193,Flex_Target_Populations!$B$9:$H$2009,5,FALSE), VLOOKUP(E1193,Flex_Target_Populations!$B$9:$H$2009,2,FALSE)='Dropdown Selections'!$F$5, VLOOKUP(E1193,Flex_Target_Populations!$B$9:$H$2009,4,FALSE) &amp; " beginning at "&amp; VLOOKUP(E1193,Flex_Target_Populations!$B$9:$H$2009,5,FALSE) &amp; " and " &amp; VLOOKUP(E1193,Flex_Target_Populations!$B$9:$H$2009,6,FALSE), VLOOKUP(E1193,Flex_Target_Populations!$B$9:$H$2009,2,FALSE)='Dropdown Selections'!$F$6, "LIS Levels: " &amp; VLOOKUP(E1193,Flex_Target_Populations!$B$9:$H$2009,3,FALSE) &amp; " and " &amp; VLOOKUP(E1193,Flex_Target_Populations!$B$9:$H$2009,6,FALSE), VLOOKUP(E1193,Flex_Target_Populations!$B$9:$H$2009,2,FALSE)='Dropdown Selections'!$F$7, "LIS Levels: " &amp; VLOOKUP(E1193,Flex_Target_Populations!$B$9:$H$2009,3,FALSE) &amp; " and " &amp; VLOOKUP(E1193,Flex_Target_Populations!$B$9:$H$2009,4,FALSE) &amp; " beginning at "&amp; VLOOKUP(E1193,Flex_Target_Populations!$B$9:$H$2009,5,FALSE), VLOOKUP(E1193,Flex_Target_Populations!$B$9:$H$2009,2,FALSE)='Dropdown Selections'!$F$8,  "LIS Levels: " &amp; VLOOKUP(E1193,Flex_Target_Populations!$B$9:$H$2009,3,FALSE) &amp; " and " &amp; VLOOKUP(E1193,Flex_Target_Populations!$B$9:$H$2009,4,FALSE) &amp; " beginning at "&amp; VLOOKUP(E1193,Flex_Target_Populations!$B$9:$H$2009,5,FALSE) &amp; " and " &amp; VLOOKUP(E1193,Flex_Target_Populations!$B$9:$H$2009,6,FALSE))</f>
        <v/>
      </c>
      <c r="G1193" s="193"/>
      <c r="H1193" s="193"/>
      <c r="I1193" s="193"/>
      <c r="J1193" s="101"/>
      <c r="K1193" s="101"/>
      <c r="L1193" s="101"/>
      <c r="M1193" s="101"/>
      <c r="N1193" s="101"/>
      <c r="O1193" s="101"/>
      <c r="P1193" s="101"/>
      <c r="Q1193" s="104"/>
    </row>
    <row r="1194" spans="2:17">
      <c r="B1194" s="159"/>
      <c r="C1194" s="101"/>
      <c r="D1194" s="28" t="str" cm="1">
        <f t="array" ref="D1194">_xlfn.IFS(C1194="","",AND(LEFT(C1194,3)&lt;&gt;"CRC", LEFT(C1194,3)&lt;&gt;"DRC"),VLOOKUP(Flex_Summary!C1194,Flex_Benefits!$B$13:$D$2013,3,FALSE),LEFT(C1194,3)="CRC",VLOOKUP(Flex_Summary!C1194,Flex_Benefits!$I$13:$K$2013,3,FALSE)&amp;" for "&amp;VLOOKUP(Flex_Summary!C1194,Flex_Benefits!$I$13:$K$2013,2,FALSE),LEFT(C1194,3)="DRC",IF(VLOOKUP(C1194,Flex_Benefits!$N$13:$T$2013,6,FALSE)="",VLOOKUP(C1194,Flex_Benefits!$N$13:$T$2013,7,FALSE)&amp;"% Coinsurance","$"&amp;VLOOKUP(C1194,Flex_Benefits!$N$13:$T$2013,6,FALSE)&amp;" Copayments")&amp;" for "&amp;IF(VLOOKUP(C1194,Flex_Benefits!$N$13:$T$2013,2,FALSE)&lt;&gt;'Dropdown Selections'!$Q$3,VLOOKUP(C1194,Flex_Benefits!$N$13:$T$2013,2,FALSE),"all Part D drugs on tier(s) "&amp;VLOOKUP(C1194,Flex_Benefits!$N$13:$T$2013,3,FALSE))&amp;IF(VLOOKUP(C1194,Flex_Benefits!$N$13:$T$2013,4,FALSE)='Dropdown Selections'!$E$2," with a $"&amp;VLOOKUP(C1194,Flex_Benefits!$N$13:$T$2013,5,FALSE)&amp;" deductible",""))</f>
        <v/>
      </c>
      <c r="E1194" s="101"/>
      <c r="F1194" s="29" t="str" cm="1">
        <f t="array" ref="F1194">_xlfn.IFS(E1194="","",  VLOOKUP(E1194,Flex_Target_Populations!$B$9:$H$2009,2,FALSE)='Dropdown Selections'!$F$10, 'Dropdown Selections'!$F$10, VLOOKUP(E1194,Flex_Target_Populations!$B$9:$H$2009,2,FALSE)='Dropdown Selections'!$F$9,'Dropdown Selections'!$F$9, VLOOKUP(E1194,Flex_Target_Populations!$B$9:$H$2009,2,FALSE)='Dropdown Selections'!$F$3,"Enrollees with: " &amp;VLOOKUP(E1194,Flex_Target_Populations!$B$9:$H$2009,6,FALSE), VLOOKUP(E1194,Flex_Target_Populations!$B$9:$H$2009,2,FALSE)='Dropdown Selections'!$F$2, "LIS Levels: " &amp; VLOOKUP(E1194,Flex_Target_Populations!$B$9:$H$2009,3,FALSE), VLOOKUP(E1194,Flex_Target_Populations!$B$9:$H$2009,2,FALSE)='Dropdown Selections'!$F$4, VLOOKUP(E1194,Flex_Target_Populations!$B$9:$H$2009,4,FALSE) &amp; " beginning at " &amp; VLOOKUP(E1194,Flex_Target_Populations!$B$9:$H$2009,5,FALSE), VLOOKUP(E1194,Flex_Target_Populations!$B$9:$H$2009,2,FALSE)='Dropdown Selections'!$F$5, VLOOKUP(E1194,Flex_Target_Populations!$B$9:$H$2009,4,FALSE) &amp; " beginning at "&amp; VLOOKUP(E1194,Flex_Target_Populations!$B$9:$H$2009,5,FALSE) &amp; " and " &amp; VLOOKUP(E1194,Flex_Target_Populations!$B$9:$H$2009,6,FALSE), VLOOKUP(E1194,Flex_Target_Populations!$B$9:$H$2009,2,FALSE)='Dropdown Selections'!$F$6, "LIS Levels: " &amp; VLOOKUP(E1194,Flex_Target_Populations!$B$9:$H$2009,3,FALSE) &amp; " and " &amp; VLOOKUP(E1194,Flex_Target_Populations!$B$9:$H$2009,6,FALSE), VLOOKUP(E1194,Flex_Target_Populations!$B$9:$H$2009,2,FALSE)='Dropdown Selections'!$F$7, "LIS Levels: " &amp; VLOOKUP(E1194,Flex_Target_Populations!$B$9:$H$2009,3,FALSE) &amp; " and " &amp; VLOOKUP(E1194,Flex_Target_Populations!$B$9:$H$2009,4,FALSE) &amp; " beginning at "&amp; VLOOKUP(E1194,Flex_Target_Populations!$B$9:$H$2009,5,FALSE), VLOOKUP(E1194,Flex_Target_Populations!$B$9:$H$2009,2,FALSE)='Dropdown Selections'!$F$8,  "LIS Levels: " &amp; VLOOKUP(E1194,Flex_Target_Populations!$B$9:$H$2009,3,FALSE) &amp; " and " &amp; VLOOKUP(E1194,Flex_Target_Populations!$B$9:$H$2009,4,FALSE) &amp; " beginning at "&amp; VLOOKUP(E1194,Flex_Target_Populations!$B$9:$H$2009,5,FALSE) &amp; " and " &amp; VLOOKUP(E1194,Flex_Target_Populations!$B$9:$H$2009,6,FALSE))</f>
        <v/>
      </c>
      <c r="G1194" s="193"/>
      <c r="H1194" s="193"/>
      <c r="I1194" s="193"/>
      <c r="J1194" s="101"/>
      <c r="K1194" s="101"/>
      <c r="L1194" s="101"/>
      <c r="M1194" s="101"/>
      <c r="N1194" s="101"/>
      <c r="O1194" s="101"/>
      <c r="P1194" s="101"/>
      <c r="Q1194" s="104"/>
    </row>
    <row r="1195" spans="2:17">
      <c r="B1195" s="159"/>
      <c r="C1195" s="101"/>
      <c r="D1195" s="28" t="str" cm="1">
        <f t="array" ref="D1195">_xlfn.IFS(C1195="","",AND(LEFT(C1195,3)&lt;&gt;"CRC", LEFT(C1195,3)&lt;&gt;"DRC"),VLOOKUP(Flex_Summary!C1195,Flex_Benefits!$B$13:$D$2013,3,FALSE),LEFT(C1195,3)="CRC",VLOOKUP(Flex_Summary!C1195,Flex_Benefits!$I$13:$K$2013,3,FALSE)&amp;" for "&amp;VLOOKUP(Flex_Summary!C1195,Flex_Benefits!$I$13:$K$2013,2,FALSE),LEFT(C1195,3)="DRC",IF(VLOOKUP(C1195,Flex_Benefits!$N$13:$T$2013,6,FALSE)="",VLOOKUP(C1195,Flex_Benefits!$N$13:$T$2013,7,FALSE)&amp;"% Coinsurance","$"&amp;VLOOKUP(C1195,Flex_Benefits!$N$13:$T$2013,6,FALSE)&amp;" Copayments")&amp;" for "&amp;IF(VLOOKUP(C1195,Flex_Benefits!$N$13:$T$2013,2,FALSE)&lt;&gt;'Dropdown Selections'!$Q$3,VLOOKUP(C1195,Flex_Benefits!$N$13:$T$2013,2,FALSE),"all Part D drugs on tier(s) "&amp;VLOOKUP(C1195,Flex_Benefits!$N$13:$T$2013,3,FALSE))&amp;IF(VLOOKUP(C1195,Flex_Benefits!$N$13:$T$2013,4,FALSE)='Dropdown Selections'!$E$2," with a $"&amp;VLOOKUP(C1195,Flex_Benefits!$N$13:$T$2013,5,FALSE)&amp;" deductible",""))</f>
        <v/>
      </c>
      <c r="E1195" s="101"/>
      <c r="F1195" s="29" t="str" cm="1">
        <f t="array" ref="F1195">_xlfn.IFS(E1195="","",  VLOOKUP(E1195,Flex_Target_Populations!$B$9:$H$2009,2,FALSE)='Dropdown Selections'!$F$10, 'Dropdown Selections'!$F$10, VLOOKUP(E1195,Flex_Target_Populations!$B$9:$H$2009,2,FALSE)='Dropdown Selections'!$F$9,'Dropdown Selections'!$F$9, VLOOKUP(E1195,Flex_Target_Populations!$B$9:$H$2009,2,FALSE)='Dropdown Selections'!$F$3,"Enrollees with: " &amp;VLOOKUP(E1195,Flex_Target_Populations!$B$9:$H$2009,6,FALSE), VLOOKUP(E1195,Flex_Target_Populations!$B$9:$H$2009,2,FALSE)='Dropdown Selections'!$F$2, "LIS Levels: " &amp; VLOOKUP(E1195,Flex_Target_Populations!$B$9:$H$2009,3,FALSE), VLOOKUP(E1195,Flex_Target_Populations!$B$9:$H$2009,2,FALSE)='Dropdown Selections'!$F$4, VLOOKUP(E1195,Flex_Target_Populations!$B$9:$H$2009,4,FALSE) &amp; " beginning at " &amp; VLOOKUP(E1195,Flex_Target_Populations!$B$9:$H$2009,5,FALSE), VLOOKUP(E1195,Flex_Target_Populations!$B$9:$H$2009,2,FALSE)='Dropdown Selections'!$F$5, VLOOKUP(E1195,Flex_Target_Populations!$B$9:$H$2009,4,FALSE) &amp; " beginning at "&amp; VLOOKUP(E1195,Flex_Target_Populations!$B$9:$H$2009,5,FALSE) &amp; " and " &amp; VLOOKUP(E1195,Flex_Target_Populations!$B$9:$H$2009,6,FALSE), VLOOKUP(E1195,Flex_Target_Populations!$B$9:$H$2009,2,FALSE)='Dropdown Selections'!$F$6, "LIS Levels: " &amp; VLOOKUP(E1195,Flex_Target_Populations!$B$9:$H$2009,3,FALSE) &amp; " and " &amp; VLOOKUP(E1195,Flex_Target_Populations!$B$9:$H$2009,6,FALSE), VLOOKUP(E1195,Flex_Target_Populations!$B$9:$H$2009,2,FALSE)='Dropdown Selections'!$F$7, "LIS Levels: " &amp; VLOOKUP(E1195,Flex_Target_Populations!$B$9:$H$2009,3,FALSE) &amp; " and " &amp; VLOOKUP(E1195,Flex_Target_Populations!$B$9:$H$2009,4,FALSE) &amp; " beginning at "&amp; VLOOKUP(E1195,Flex_Target_Populations!$B$9:$H$2009,5,FALSE), VLOOKUP(E1195,Flex_Target_Populations!$B$9:$H$2009,2,FALSE)='Dropdown Selections'!$F$8,  "LIS Levels: " &amp; VLOOKUP(E1195,Flex_Target_Populations!$B$9:$H$2009,3,FALSE) &amp; " and " &amp; VLOOKUP(E1195,Flex_Target_Populations!$B$9:$H$2009,4,FALSE) &amp; " beginning at "&amp; VLOOKUP(E1195,Flex_Target_Populations!$B$9:$H$2009,5,FALSE) &amp; " and " &amp; VLOOKUP(E1195,Flex_Target_Populations!$B$9:$H$2009,6,FALSE))</f>
        <v/>
      </c>
      <c r="G1195" s="193"/>
      <c r="H1195" s="193"/>
      <c r="I1195" s="193"/>
      <c r="J1195" s="101"/>
      <c r="K1195" s="101"/>
      <c r="L1195" s="101"/>
      <c r="M1195" s="101"/>
      <c r="N1195" s="101"/>
      <c r="O1195" s="101"/>
      <c r="P1195" s="101"/>
      <c r="Q1195" s="104"/>
    </row>
    <row r="1196" spans="2:17">
      <c r="B1196" s="159"/>
      <c r="C1196" s="101"/>
      <c r="D1196" s="28" t="str" cm="1">
        <f t="array" ref="D1196">_xlfn.IFS(C1196="","",AND(LEFT(C1196,3)&lt;&gt;"CRC", LEFT(C1196,3)&lt;&gt;"DRC"),VLOOKUP(Flex_Summary!C1196,Flex_Benefits!$B$13:$D$2013,3,FALSE),LEFT(C1196,3)="CRC",VLOOKUP(Flex_Summary!C1196,Flex_Benefits!$I$13:$K$2013,3,FALSE)&amp;" for "&amp;VLOOKUP(Flex_Summary!C1196,Flex_Benefits!$I$13:$K$2013,2,FALSE),LEFT(C1196,3)="DRC",IF(VLOOKUP(C1196,Flex_Benefits!$N$13:$T$2013,6,FALSE)="",VLOOKUP(C1196,Flex_Benefits!$N$13:$T$2013,7,FALSE)&amp;"% Coinsurance","$"&amp;VLOOKUP(C1196,Flex_Benefits!$N$13:$T$2013,6,FALSE)&amp;" Copayments")&amp;" for "&amp;IF(VLOOKUP(C1196,Flex_Benefits!$N$13:$T$2013,2,FALSE)&lt;&gt;'Dropdown Selections'!$Q$3,VLOOKUP(C1196,Flex_Benefits!$N$13:$T$2013,2,FALSE),"all Part D drugs on tier(s) "&amp;VLOOKUP(C1196,Flex_Benefits!$N$13:$T$2013,3,FALSE))&amp;IF(VLOOKUP(C1196,Flex_Benefits!$N$13:$T$2013,4,FALSE)='Dropdown Selections'!$E$2," with a $"&amp;VLOOKUP(C1196,Flex_Benefits!$N$13:$T$2013,5,FALSE)&amp;" deductible",""))</f>
        <v/>
      </c>
      <c r="E1196" s="101"/>
      <c r="F1196" s="29" t="str" cm="1">
        <f t="array" ref="F1196">_xlfn.IFS(E1196="","",  VLOOKUP(E1196,Flex_Target_Populations!$B$9:$H$2009,2,FALSE)='Dropdown Selections'!$F$10, 'Dropdown Selections'!$F$10, VLOOKUP(E1196,Flex_Target_Populations!$B$9:$H$2009,2,FALSE)='Dropdown Selections'!$F$9,'Dropdown Selections'!$F$9, VLOOKUP(E1196,Flex_Target_Populations!$B$9:$H$2009,2,FALSE)='Dropdown Selections'!$F$3,"Enrollees with: " &amp;VLOOKUP(E1196,Flex_Target_Populations!$B$9:$H$2009,6,FALSE), VLOOKUP(E1196,Flex_Target_Populations!$B$9:$H$2009,2,FALSE)='Dropdown Selections'!$F$2, "LIS Levels: " &amp; VLOOKUP(E1196,Flex_Target_Populations!$B$9:$H$2009,3,FALSE), VLOOKUP(E1196,Flex_Target_Populations!$B$9:$H$2009,2,FALSE)='Dropdown Selections'!$F$4, VLOOKUP(E1196,Flex_Target_Populations!$B$9:$H$2009,4,FALSE) &amp; " beginning at " &amp; VLOOKUP(E1196,Flex_Target_Populations!$B$9:$H$2009,5,FALSE), VLOOKUP(E1196,Flex_Target_Populations!$B$9:$H$2009,2,FALSE)='Dropdown Selections'!$F$5, VLOOKUP(E1196,Flex_Target_Populations!$B$9:$H$2009,4,FALSE) &amp; " beginning at "&amp; VLOOKUP(E1196,Flex_Target_Populations!$B$9:$H$2009,5,FALSE) &amp; " and " &amp; VLOOKUP(E1196,Flex_Target_Populations!$B$9:$H$2009,6,FALSE), VLOOKUP(E1196,Flex_Target_Populations!$B$9:$H$2009,2,FALSE)='Dropdown Selections'!$F$6, "LIS Levels: " &amp; VLOOKUP(E1196,Flex_Target_Populations!$B$9:$H$2009,3,FALSE) &amp; " and " &amp; VLOOKUP(E1196,Flex_Target_Populations!$B$9:$H$2009,6,FALSE), VLOOKUP(E1196,Flex_Target_Populations!$B$9:$H$2009,2,FALSE)='Dropdown Selections'!$F$7, "LIS Levels: " &amp; VLOOKUP(E1196,Flex_Target_Populations!$B$9:$H$2009,3,FALSE) &amp; " and " &amp; VLOOKUP(E1196,Flex_Target_Populations!$B$9:$H$2009,4,FALSE) &amp; " beginning at "&amp; VLOOKUP(E1196,Flex_Target_Populations!$B$9:$H$2009,5,FALSE), VLOOKUP(E1196,Flex_Target_Populations!$B$9:$H$2009,2,FALSE)='Dropdown Selections'!$F$8,  "LIS Levels: " &amp; VLOOKUP(E1196,Flex_Target_Populations!$B$9:$H$2009,3,FALSE) &amp; " and " &amp; VLOOKUP(E1196,Flex_Target_Populations!$B$9:$H$2009,4,FALSE) &amp; " beginning at "&amp; VLOOKUP(E1196,Flex_Target_Populations!$B$9:$H$2009,5,FALSE) &amp; " and " &amp; VLOOKUP(E1196,Flex_Target_Populations!$B$9:$H$2009,6,FALSE))</f>
        <v/>
      </c>
      <c r="G1196" s="193"/>
      <c r="H1196" s="193"/>
      <c r="I1196" s="193"/>
      <c r="J1196" s="101"/>
      <c r="K1196" s="101"/>
      <c r="L1196" s="101"/>
      <c r="M1196" s="101"/>
      <c r="N1196" s="101"/>
      <c r="O1196" s="101"/>
      <c r="P1196" s="101"/>
      <c r="Q1196" s="104"/>
    </row>
    <row r="1197" spans="2:17">
      <c r="B1197" s="159"/>
      <c r="C1197" s="101"/>
      <c r="D1197" s="28" t="str" cm="1">
        <f t="array" ref="D1197">_xlfn.IFS(C1197="","",AND(LEFT(C1197,3)&lt;&gt;"CRC", LEFT(C1197,3)&lt;&gt;"DRC"),VLOOKUP(Flex_Summary!C1197,Flex_Benefits!$B$13:$D$2013,3,FALSE),LEFT(C1197,3)="CRC",VLOOKUP(Flex_Summary!C1197,Flex_Benefits!$I$13:$K$2013,3,FALSE)&amp;" for "&amp;VLOOKUP(Flex_Summary!C1197,Flex_Benefits!$I$13:$K$2013,2,FALSE),LEFT(C1197,3)="DRC",IF(VLOOKUP(C1197,Flex_Benefits!$N$13:$T$2013,6,FALSE)="",VLOOKUP(C1197,Flex_Benefits!$N$13:$T$2013,7,FALSE)&amp;"% Coinsurance","$"&amp;VLOOKUP(C1197,Flex_Benefits!$N$13:$T$2013,6,FALSE)&amp;" Copayments")&amp;" for "&amp;IF(VLOOKUP(C1197,Flex_Benefits!$N$13:$T$2013,2,FALSE)&lt;&gt;'Dropdown Selections'!$Q$3,VLOOKUP(C1197,Flex_Benefits!$N$13:$T$2013,2,FALSE),"all Part D drugs on tier(s) "&amp;VLOOKUP(C1197,Flex_Benefits!$N$13:$T$2013,3,FALSE))&amp;IF(VLOOKUP(C1197,Flex_Benefits!$N$13:$T$2013,4,FALSE)='Dropdown Selections'!$E$2," with a $"&amp;VLOOKUP(C1197,Flex_Benefits!$N$13:$T$2013,5,FALSE)&amp;" deductible",""))</f>
        <v/>
      </c>
      <c r="E1197" s="101"/>
      <c r="F1197" s="29" t="str" cm="1">
        <f t="array" ref="F1197">_xlfn.IFS(E1197="","",  VLOOKUP(E1197,Flex_Target_Populations!$B$9:$H$2009,2,FALSE)='Dropdown Selections'!$F$10, 'Dropdown Selections'!$F$10, VLOOKUP(E1197,Flex_Target_Populations!$B$9:$H$2009,2,FALSE)='Dropdown Selections'!$F$9,'Dropdown Selections'!$F$9, VLOOKUP(E1197,Flex_Target_Populations!$B$9:$H$2009,2,FALSE)='Dropdown Selections'!$F$3,"Enrollees with: " &amp;VLOOKUP(E1197,Flex_Target_Populations!$B$9:$H$2009,6,FALSE), VLOOKUP(E1197,Flex_Target_Populations!$B$9:$H$2009,2,FALSE)='Dropdown Selections'!$F$2, "LIS Levels: " &amp; VLOOKUP(E1197,Flex_Target_Populations!$B$9:$H$2009,3,FALSE), VLOOKUP(E1197,Flex_Target_Populations!$B$9:$H$2009,2,FALSE)='Dropdown Selections'!$F$4, VLOOKUP(E1197,Flex_Target_Populations!$B$9:$H$2009,4,FALSE) &amp; " beginning at " &amp; VLOOKUP(E1197,Flex_Target_Populations!$B$9:$H$2009,5,FALSE), VLOOKUP(E1197,Flex_Target_Populations!$B$9:$H$2009,2,FALSE)='Dropdown Selections'!$F$5, VLOOKUP(E1197,Flex_Target_Populations!$B$9:$H$2009,4,FALSE) &amp; " beginning at "&amp; VLOOKUP(E1197,Flex_Target_Populations!$B$9:$H$2009,5,FALSE) &amp; " and " &amp; VLOOKUP(E1197,Flex_Target_Populations!$B$9:$H$2009,6,FALSE), VLOOKUP(E1197,Flex_Target_Populations!$B$9:$H$2009,2,FALSE)='Dropdown Selections'!$F$6, "LIS Levels: " &amp; VLOOKUP(E1197,Flex_Target_Populations!$B$9:$H$2009,3,FALSE) &amp; " and " &amp; VLOOKUP(E1197,Flex_Target_Populations!$B$9:$H$2009,6,FALSE), VLOOKUP(E1197,Flex_Target_Populations!$B$9:$H$2009,2,FALSE)='Dropdown Selections'!$F$7, "LIS Levels: " &amp; VLOOKUP(E1197,Flex_Target_Populations!$B$9:$H$2009,3,FALSE) &amp; " and " &amp; VLOOKUP(E1197,Flex_Target_Populations!$B$9:$H$2009,4,FALSE) &amp; " beginning at "&amp; VLOOKUP(E1197,Flex_Target_Populations!$B$9:$H$2009,5,FALSE), VLOOKUP(E1197,Flex_Target_Populations!$B$9:$H$2009,2,FALSE)='Dropdown Selections'!$F$8,  "LIS Levels: " &amp; VLOOKUP(E1197,Flex_Target_Populations!$B$9:$H$2009,3,FALSE) &amp; " and " &amp; VLOOKUP(E1197,Flex_Target_Populations!$B$9:$H$2009,4,FALSE) &amp; " beginning at "&amp; VLOOKUP(E1197,Flex_Target_Populations!$B$9:$H$2009,5,FALSE) &amp; " and " &amp; VLOOKUP(E1197,Flex_Target_Populations!$B$9:$H$2009,6,FALSE))</f>
        <v/>
      </c>
      <c r="G1197" s="193"/>
      <c r="H1197" s="193"/>
      <c r="I1197" s="193"/>
      <c r="J1197" s="101"/>
      <c r="K1197" s="101"/>
      <c r="L1197" s="101"/>
      <c r="M1197" s="101"/>
      <c r="N1197" s="101"/>
      <c r="O1197" s="101"/>
      <c r="P1197" s="101"/>
      <c r="Q1197" s="104"/>
    </row>
    <row r="1198" spans="2:17">
      <c r="B1198" s="159"/>
      <c r="C1198" s="101"/>
      <c r="D1198" s="28" t="str" cm="1">
        <f t="array" ref="D1198">_xlfn.IFS(C1198="","",AND(LEFT(C1198,3)&lt;&gt;"CRC", LEFT(C1198,3)&lt;&gt;"DRC"),VLOOKUP(Flex_Summary!C1198,Flex_Benefits!$B$13:$D$2013,3,FALSE),LEFT(C1198,3)="CRC",VLOOKUP(Flex_Summary!C1198,Flex_Benefits!$I$13:$K$2013,3,FALSE)&amp;" for "&amp;VLOOKUP(Flex_Summary!C1198,Flex_Benefits!$I$13:$K$2013,2,FALSE),LEFT(C1198,3)="DRC",IF(VLOOKUP(C1198,Flex_Benefits!$N$13:$T$2013,6,FALSE)="",VLOOKUP(C1198,Flex_Benefits!$N$13:$T$2013,7,FALSE)&amp;"% Coinsurance","$"&amp;VLOOKUP(C1198,Flex_Benefits!$N$13:$T$2013,6,FALSE)&amp;" Copayments")&amp;" for "&amp;IF(VLOOKUP(C1198,Flex_Benefits!$N$13:$T$2013,2,FALSE)&lt;&gt;'Dropdown Selections'!$Q$3,VLOOKUP(C1198,Flex_Benefits!$N$13:$T$2013,2,FALSE),"all Part D drugs on tier(s) "&amp;VLOOKUP(C1198,Flex_Benefits!$N$13:$T$2013,3,FALSE))&amp;IF(VLOOKUP(C1198,Flex_Benefits!$N$13:$T$2013,4,FALSE)='Dropdown Selections'!$E$2," with a $"&amp;VLOOKUP(C1198,Flex_Benefits!$N$13:$T$2013,5,FALSE)&amp;" deductible",""))</f>
        <v/>
      </c>
      <c r="E1198" s="101"/>
      <c r="F1198" s="29" t="str" cm="1">
        <f t="array" ref="F1198">_xlfn.IFS(E1198="","",  VLOOKUP(E1198,Flex_Target_Populations!$B$9:$H$2009,2,FALSE)='Dropdown Selections'!$F$10, 'Dropdown Selections'!$F$10, VLOOKUP(E1198,Flex_Target_Populations!$B$9:$H$2009,2,FALSE)='Dropdown Selections'!$F$9,'Dropdown Selections'!$F$9, VLOOKUP(E1198,Flex_Target_Populations!$B$9:$H$2009,2,FALSE)='Dropdown Selections'!$F$3,"Enrollees with: " &amp;VLOOKUP(E1198,Flex_Target_Populations!$B$9:$H$2009,6,FALSE), VLOOKUP(E1198,Flex_Target_Populations!$B$9:$H$2009,2,FALSE)='Dropdown Selections'!$F$2, "LIS Levels: " &amp; VLOOKUP(E1198,Flex_Target_Populations!$B$9:$H$2009,3,FALSE), VLOOKUP(E1198,Flex_Target_Populations!$B$9:$H$2009,2,FALSE)='Dropdown Selections'!$F$4, VLOOKUP(E1198,Flex_Target_Populations!$B$9:$H$2009,4,FALSE) &amp; " beginning at " &amp; VLOOKUP(E1198,Flex_Target_Populations!$B$9:$H$2009,5,FALSE), VLOOKUP(E1198,Flex_Target_Populations!$B$9:$H$2009,2,FALSE)='Dropdown Selections'!$F$5, VLOOKUP(E1198,Flex_Target_Populations!$B$9:$H$2009,4,FALSE) &amp; " beginning at "&amp; VLOOKUP(E1198,Flex_Target_Populations!$B$9:$H$2009,5,FALSE) &amp; " and " &amp; VLOOKUP(E1198,Flex_Target_Populations!$B$9:$H$2009,6,FALSE), VLOOKUP(E1198,Flex_Target_Populations!$B$9:$H$2009,2,FALSE)='Dropdown Selections'!$F$6, "LIS Levels: " &amp; VLOOKUP(E1198,Flex_Target_Populations!$B$9:$H$2009,3,FALSE) &amp; " and " &amp; VLOOKUP(E1198,Flex_Target_Populations!$B$9:$H$2009,6,FALSE), VLOOKUP(E1198,Flex_Target_Populations!$B$9:$H$2009,2,FALSE)='Dropdown Selections'!$F$7, "LIS Levels: " &amp; VLOOKUP(E1198,Flex_Target_Populations!$B$9:$H$2009,3,FALSE) &amp; " and " &amp; VLOOKUP(E1198,Flex_Target_Populations!$B$9:$H$2009,4,FALSE) &amp; " beginning at "&amp; VLOOKUP(E1198,Flex_Target_Populations!$B$9:$H$2009,5,FALSE), VLOOKUP(E1198,Flex_Target_Populations!$B$9:$H$2009,2,FALSE)='Dropdown Selections'!$F$8,  "LIS Levels: " &amp; VLOOKUP(E1198,Flex_Target_Populations!$B$9:$H$2009,3,FALSE) &amp; " and " &amp; VLOOKUP(E1198,Flex_Target_Populations!$B$9:$H$2009,4,FALSE) &amp; " beginning at "&amp; VLOOKUP(E1198,Flex_Target_Populations!$B$9:$H$2009,5,FALSE) &amp; " and " &amp; VLOOKUP(E1198,Flex_Target_Populations!$B$9:$H$2009,6,FALSE))</f>
        <v/>
      </c>
      <c r="G1198" s="193"/>
      <c r="H1198" s="193"/>
      <c r="I1198" s="193"/>
      <c r="J1198" s="101"/>
      <c r="K1198" s="101"/>
      <c r="L1198" s="101"/>
      <c r="M1198" s="101"/>
      <c r="N1198" s="101"/>
      <c r="O1198" s="101"/>
      <c r="P1198" s="101"/>
      <c r="Q1198" s="104"/>
    </row>
    <row r="1199" spans="2:17">
      <c r="B1199" s="159"/>
      <c r="C1199" s="101"/>
      <c r="D1199" s="28" t="str" cm="1">
        <f t="array" ref="D1199">_xlfn.IFS(C1199="","",AND(LEFT(C1199,3)&lt;&gt;"CRC", LEFT(C1199,3)&lt;&gt;"DRC"),VLOOKUP(Flex_Summary!C1199,Flex_Benefits!$B$13:$D$2013,3,FALSE),LEFT(C1199,3)="CRC",VLOOKUP(Flex_Summary!C1199,Flex_Benefits!$I$13:$K$2013,3,FALSE)&amp;" for "&amp;VLOOKUP(Flex_Summary!C1199,Flex_Benefits!$I$13:$K$2013,2,FALSE),LEFT(C1199,3)="DRC",IF(VLOOKUP(C1199,Flex_Benefits!$N$13:$T$2013,6,FALSE)="",VLOOKUP(C1199,Flex_Benefits!$N$13:$T$2013,7,FALSE)&amp;"% Coinsurance","$"&amp;VLOOKUP(C1199,Flex_Benefits!$N$13:$T$2013,6,FALSE)&amp;" Copayments")&amp;" for "&amp;IF(VLOOKUP(C1199,Flex_Benefits!$N$13:$T$2013,2,FALSE)&lt;&gt;'Dropdown Selections'!$Q$3,VLOOKUP(C1199,Flex_Benefits!$N$13:$T$2013,2,FALSE),"all Part D drugs on tier(s) "&amp;VLOOKUP(C1199,Flex_Benefits!$N$13:$T$2013,3,FALSE))&amp;IF(VLOOKUP(C1199,Flex_Benefits!$N$13:$T$2013,4,FALSE)='Dropdown Selections'!$E$2," with a $"&amp;VLOOKUP(C1199,Flex_Benefits!$N$13:$T$2013,5,FALSE)&amp;" deductible",""))</f>
        <v/>
      </c>
      <c r="E1199" s="101"/>
      <c r="F1199" s="29" t="str" cm="1">
        <f t="array" ref="F1199">_xlfn.IFS(E1199="","",  VLOOKUP(E1199,Flex_Target_Populations!$B$9:$H$2009,2,FALSE)='Dropdown Selections'!$F$10, 'Dropdown Selections'!$F$10, VLOOKUP(E1199,Flex_Target_Populations!$B$9:$H$2009,2,FALSE)='Dropdown Selections'!$F$9,'Dropdown Selections'!$F$9, VLOOKUP(E1199,Flex_Target_Populations!$B$9:$H$2009,2,FALSE)='Dropdown Selections'!$F$3,"Enrollees with: " &amp;VLOOKUP(E1199,Flex_Target_Populations!$B$9:$H$2009,6,FALSE), VLOOKUP(E1199,Flex_Target_Populations!$B$9:$H$2009,2,FALSE)='Dropdown Selections'!$F$2, "LIS Levels: " &amp; VLOOKUP(E1199,Flex_Target_Populations!$B$9:$H$2009,3,FALSE), VLOOKUP(E1199,Flex_Target_Populations!$B$9:$H$2009,2,FALSE)='Dropdown Selections'!$F$4, VLOOKUP(E1199,Flex_Target_Populations!$B$9:$H$2009,4,FALSE) &amp; " beginning at " &amp; VLOOKUP(E1199,Flex_Target_Populations!$B$9:$H$2009,5,FALSE), VLOOKUP(E1199,Flex_Target_Populations!$B$9:$H$2009,2,FALSE)='Dropdown Selections'!$F$5, VLOOKUP(E1199,Flex_Target_Populations!$B$9:$H$2009,4,FALSE) &amp; " beginning at "&amp; VLOOKUP(E1199,Flex_Target_Populations!$B$9:$H$2009,5,FALSE) &amp; " and " &amp; VLOOKUP(E1199,Flex_Target_Populations!$B$9:$H$2009,6,FALSE), VLOOKUP(E1199,Flex_Target_Populations!$B$9:$H$2009,2,FALSE)='Dropdown Selections'!$F$6, "LIS Levels: " &amp; VLOOKUP(E1199,Flex_Target_Populations!$B$9:$H$2009,3,FALSE) &amp; " and " &amp; VLOOKUP(E1199,Flex_Target_Populations!$B$9:$H$2009,6,FALSE), VLOOKUP(E1199,Flex_Target_Populations!$B$9:$H$2009,2,FALSE)='Dropdown Selections'!$F$7, "LIS Levels: " &amp; VLOOKUP(E1199,Flex_Target_Populations!$B$9:$H$2009,3,FALSE) &amp; " and " &amp; VLOOKUP(E1199,Flex_Target_Populations!$B$9:$H$2009,4,FALSE) &amp; " beginning at "&amp; VLOOKUP(E1199,Flex_Target_Populations!$B$9:$H$2009,5,FALSE), VLOOKUP(E1199,Flex_Target_Populations!$B$9:$H$2009,2,FALSE)='Dropdown Selections'!$F$8,  "LIS Levels: " &amp; VLOOKUP(E1199,Flex_Target_Populations!$B$9:$H$2009,3,FALSE) &amp; " and " &amp; VLOOKUP(E1199,Flex_Target_Populations!$B$9:$H$2009,4,FALSE) &amp; " beginning at "&amp; VLOOKUP(E1199,Flex_Target_Populations!$B$9:$H$2009,5,FALSE) &amp; " and " &amp; VLOOKUP(E1199,Flex_Target_Populations!$B$9:$H$2009,6,FALSE))</f>
        <v/>
      </c>
      <c r="G1199" s="193"/>
      <c r="H1199" s="193"/>
      <c r="I1199" s="193"/>
      <c r="J1199" s="101"/>
      <c r="K1199" s="101"/>
      <c r="L1199" s="101"/>
      <c r="M1199" s="101"/>
      <c r="N1199" s="101"/>
      <c r="O1199" s="101"/>
      <c r="P1199" s="101"/>
      <c r="Q1199" s="104"/>
    </row>
    <row r="1200" spans="2:17">
      <c r="B1200" s="159"/>
      <c r="C1200" s="101"/>
      <c r="D1200" s="28" t="str" cm="1">
        <f t="array" ref="D1200">_xlfn.IFS(C1200="","",AND(LEFT(C1200,3)&lt;&gt;"CRC", LEFT(C1200,3)&lt;&gt;"DRC"),VLOOKUP(Flex_Summary!C1200,Flex_Benefits!$B$13:$D$2013,3,FALSE),LEFT(C1200,3)="CRC",VLOOKUP(Flex_Summary!C1200,Flex_Benefits!$I$13:$K$2013,3,FALSE)&amp;" for "&amp;VLOOKUP(Flex_Summary!C1200,Flex_Benefits!$I$13:$K$2013,2,FALSE),LEFT(C1200,3)="DRC",IF(VLOOKUP(C1200,Flex_Benefits!$N$13:$T$2013,6,FALSE)="",VLOOKUP(C1200,Flex_Benefits!$N$13:$T$2013,7,FALSE)&amp;"% Coinsurance","$"&amp;VLOOKUP(C1200,Flex_Benefits!$N$13:$T$2013,6,FALSE)&amp;" Copayments")&amp;" for "&amp;IF(VLOOKUP(C1200,Flex_Benefits!$N$13:$T$2013,2,FALSE)&lt;&gt;'Dropdown Selections'!$Q$3,VLOOKUP(C1200,Flex_Benefits!$N$13:$T$2013,2,FALSE),"all Part D drugs on tier(s) "&amp;VLOOKUP(C1200,Flex_Benefits!$N$13:$T$2013,3,FALSE))&amp;IF(VLOOKUP(C1200,Flex_Benefits!$N$13:$T$2013,4,FALSE)='Dropdown Selections'!$E$2," with a $"&amp;VLOOKUP(C1200,Flex_Benefits!$N$13:$T$2013,5,FALSE)&amp;" deductible",""))</f>
        <v/>
      </c>
      <c r="E1200" s="101"/>
      <c r="F1200" s="29" t="str" cm="1">
        <f t="array" ref="F1200">_xlfn.IFS(E1200="","",  VLOOKUP(E1200,Flex_Target_Populations!$B$9:$H$2009,2,FALSE)='Dropdown Selections'!$F$10, 'Dropdown Selections'!$F$10, VLOOKUP(E1200,Flex_Target_Populations!$B$9:$H$2009,2,FALSE)='Dropdown Selections'!$F$9,'Dropdown Selections'!$F$9, VLOOKUP(E1200,Flex_Target_Populations!$B$9:$H$2009,2,FALSE)='Dropdown Selections'!$F$3,"Enrollees with: " &amp;VLOOKUP(E1200,Flex_Target_Populations!$B$9:$H$2009,6,FALSE), VLOOKUP(E1200,Flex_Target_Populations!$B$9:$H$2009,2,FALSE)='Dropdown Selections'!$F$2, "LIS Levels: " &amp; VLOOKUP(E1200,Flex_Target_Populations!$B$9:$H$2009,3,FALSE), VLOOKUP(E1200,Flex_Target_Populations!$B$9:$H$2009,2,FALSE)='Dropdown Selections'!$F$4, VLOOKUP(E1200,Flex_Target_Populations!$B$9:$H$2009,4,FALSE) &amp; " beginning at " &amp; VLOOKUP(E1200,Flex_Target_Populations!$B$9:$H$2009,5,FALSE), VLOOKUP(E1200,Flex_Target_Populations!$B$9:$H$2009,2,FALSE)='Dropdown Selections'!$F$5, VLOOKUP(E1200,Flex_Target_Populations!$B$9:$H$2009,4,FALSE) &amp; " beginning at "&amp; VLOOKUP(E1200,Flex_Target_Populations!$B$9:$H$2009,5,FALSE) &amp; " and " &amp; VLOOKUP(E1200,Flex_Target_Populations!$B$9:$H$2009,6,FALSE), VLOOKUP(E1200,Flex_Target_Populations!$B$9:$H$2009,2,FALSE)='Dropdown Selections'!$F$6, "LIS Levels: " &amp; VLOOKUP(E1200,Flex_Target_Populations!$B$9:$H$2009,3,FALSE) &amp; " and " &amp; VLOOKUP(E1200,Flex_Target_Populations!$B$9:$H$2009,6,FALSE), VLOOKUP(E1200,Flex_Target_Populations!$B$9:$H$2009,2,FALSE)='Dropdown Selections'!$F$7, "LIS Levels: " &amp; VLOOKUP(E1200,Flex_Target_Populations!$B$9:$H$2009,3,FALSE) &amp; " and " &amp; VLOOKUP(E1200,Flex_Target_Populations!$B$9:$H$2009,4,FALSE) &amp; " beginning at "&amp; VLOOKUP(E1200,Flex_Target_Populations!$B$9:$H$2009,5,FALSE), VLOOKUP(E1200,Flex_Target_Populations!$B$9:$H$2009,2,FALSE)='Dropdown Selections'!$F$8,  "LIS Levels: " &amp; VLOOKUP(E1200,Flex_Target_Populations!$B$9:$H$2009,3,FALSE) &amp; " and " &amp; VLOOKUP(E1200,Flex_Target_Populations!$B$9:$H$2009,4,FALSE) &amp; " beginning at "&amp; VLOOKUP(E1200,Flex_Target_Populations!$B$9:$H$2009,5,FALSE) &amp; " and " &amp; VLOOKUP(E1200,Flex_Target_Populations!$B$9:$H$2009,6,FALSE))</f>
        <v/>
      </c>
      <c r="G1200" s="193"/>
      <c r="H1200" s="193"/>
      <c r="I1200" s="193"/>
      <c r="J1200" s="101"/>
      <c r="K1200" s="101"/>
      <c r="L1200" s="101"/>
      <c r="M1200" s="101"/>
      <c r="N1200" s="101"/>
      <c r="O1200" s="101"/>
      <c r="P1200" s="101"/>
      <c r="Q1200" s="104"/>
    </row>
    <row r="1201" spans="2:17">
      <c r="B1201" s="159"/>
      <c r="C1201" s="101"/>
      <c r="D1201" s="28" t="str" cm="1">
        <f t="array" ref="D1201">_xlfn.IFS(C1201="","",AND(LEFT(C1201,3)&lt;&gt;"CRC", LEFT(C1201,3)&lt;&gt;"DRC"),VLOOKUP(Flex_Summary!C1201,Flex_Benefits!$B$13:$D$2013,3,FALSE),LEFT(C1201,3)="CRC",VLOOKUP(Flex_Summary!C1201,Flex_Benefits!$I$13:$K$2013,3,FALSE)&amp;" for "&amp;VLOOKUP(Flex_Summary!C1201,Flex_Benefits!$I$13:$K$2013,2,FALSE),LEFT(C1201,3)="DRC",IF(VLOOKUP(C1201,Flex_Benefits!$N$13:$T$2013,6,FALSE)="",VLOOKUP(C1201,Flex_Benefits!$N$13:$T$2013,7,FALSE)&amp;"% Coinsurance","$"&amp;VLOOKUP(C1201,Flex_Benefits!$N$13:$T$2013,6,FALSE)&amp;" Copayments")&amp;" for "&amp;IF(VLOOKUP(C1201,Flex_Benefits!$N$13:$T$2013,2,FALSE)&lt;&gt;'Dropdown Selections'!$Q$3,VLOOKUP(C1201,Flex_Benefits!$N$13:$T$2013,2,FALSE),"all Part D drugs on tier(s) "&amp;VLOOKUP(C1201,Flex_Benefits!$N$13:$T$2013,3,FALSE))&amp;IF(VLOOKUP(C1201,Flex_Benefits!$N$13:$T$2013,4,FALSE)='Dropdown Selections'!$E$2," with a $"&amp;VLOOKUP(C1201,Flex_Benefits!$N$13:$T$2013,5,FALSE)&amp;" deductible",""))</f>
        <v/>
      </c>
      <c r="E1201" s="101"/>
      <c r="F1201" s="29" t="str" cm="1">
        <f t="array" ref="F1201">_xlfn.IFS(E1201="","",  VLOOKUP(E1201,Flex_Target_Populations!$B$9:$H$2009,2,FALSE)='Dropdown Selections'!$F$10, 'Dropdown Selections'!$F$10, VLOOKUP(E1201,Flex_Target_Populations!$B$9:$H$2009,2,FALSE)='Dropdown Selections'!$F$9,'Dropdown Selections'!$F$9, VLOOKUP(E1201,Flex_Target_Populations!$B$9:$H$2009,2,FALSE)='Dropdown Selections'!$F$3,"Enrollees with: " &amp;VLOOKUP(E1201,Flex_Target_Populations!$B$9:$H$2009,6,FALSE), VLOOKUP(E1201,Flex_Target_Populations!$B$9:$H$2009,2,FALSE)='Dropdown Selections'!$F$2, "LIS Levels: " &amp; VLOOKUP(E1201,Flex_Target_Populations!$B$9:$H$2009,3,FALSE), VLOOKUP(E1201,Flex_Target_Populations!$B$9:$H$2009,2,FALSE)='Dropdown Selections'!$F$4, VLOOKUP(E1201,Flex_Target_Populations!$B$9:$H$2009,4,FALSE) &amp; " beginning at " &amp; VLOOKUP(E1201,Flex_Target_Populations!$B$9:$H$2009,5,FALSE), VLOOKUP(E1201,Flex_Target_Populations!$B$9:$H$2009,2,FALSE)='Dropdown Selections'!$F$5, VLOOKUP(E1201,Flex_Target_Populations!$B$9:$H$2009,4,FALSE) &amp; " beginning at "&amp; VLOOKUP(E1201,Flex_Target_Populations!$B$9:$H$2009,5,FALSE) &amp; " and " &amp; VLOOKUP(E1201,Flex_Target_Populations!$B$9:$H$2009,6,FALSE), VLOOKUP(E1201,Flex_Target_Populations!$B$9:$H$2009,2,FALSE)='Dropdown Selections'!$F$6, "LIS Levels: " &amp; VLOOKUP(E1201,Flex_Target_Populations!$B$9:$H$2009,3,FALSE) &amp; " and " &amp; VLOOKUP(E1201,Flex_Target_Populations!$B$9:$H$2009,6,FALSE), VLOOKUP(E1201,Flex_Target_Populations!$B$9:$H$2009,2,FALSE)='Dropdown Selections'!$F$7, "LIS Levels: " &amp; VLOOKUP(E1201,Flex_Target_Populations!$B$9:$H$2009,3,FALSE) &amp; " and " &amp; VLOOKUP(E1201,Flex_Target_Populations!$B$9:$H$2009,4,FALSE) &amp; " beginning at "&amp; VLOOKUP(E1201,Flex_Target_Populations!$B$9:$H$2009,5,FALSE), VLOOKUP(E1201,Flex_Target_Populations!$B$9:$H$2009,2,FALSE)='Dropdown Selections'!$F$8,  "LIS Levels: " &amp; VLOOKUP(E1201,Flex_Target_Populations!$B$9:$H$2009,3,FALSE) &amp; " and " &amp; VLOOKUP(E1201,Flex_Target_Populations!$B$9:$H$2009,4,FALSE) &amp; " beginning at "&amp; VLOOKUP(E1201,Flex_Target_Populations!$B$9:$H$2009,5,FALSE) &amp; " and " &amp; VLOOKUP(E1201,Flex_Target_Populations!$B$9:$H$2009,6,FALSE))</f>
        <v/>
      </c>
      <c r="G1201" s="193"/>
      <c r="H1201" s="193"/>
      <c r="I1201" s="193"/>
      <c r="J1201" s="101"/>
      <c r="K1201" s="101"/>
      <c r="L1201" s="101"/>
      <c r="M1201" s="101"/>
      <c r="N1201" s="101"/>
      <c r="O1201" s="101"/>
      <c r="P1201" s="101"/>
      <c r="Q1201" s="104"/>
    </row>
    <row r="1202" spans="2:17">
      <c r="B1202" s="159"/>
      <c r="C1202" s="101"/>
      <c r="D1202" s="28" t="str" cm="1">
        <f t="array" ref="D1202">_xlfn.IFS(C1202="","",AND(LEFT(C1202,3)&lt;&gt;"CRC", LEFT(C1202,3)&lt;&gt;"DRC"),VLOOKUP(Flex_Summary!C1202,Flex_Benefits!$B$13:$D$2013,3,FALSE),LEFT(C1202,3)="CRC",VLOOKUP(Flex_Summary!C1202,Flex_Benefits!$I$13:$K$2013,3,FALSE)&amp;" for "&amp;VLOOKUP(Flex_Summary!C1202,Flex_Benefits!$I$13:$K$2013,2,FALSE),LEFT(C1202,3)="DRC",IF(VLOOKUP(C1202,Flex_Benefits!$N$13:$T$2013,6,FALSE)="",VLOOKUP(C1202,Flex_Benefits!$N$13:$T$2013,7,FALSE)&amp;"% Coinsurance","$"&amp;VLOOKUP(C1202,Flex_Benefits!$N$13:$T$2013,6,FALSE)&amp;" Copayments")&amp;" for "&amp;IF(VLOOKUP(C1202,Flex_Benefits!$N$13:$T$2013,2,FALSE)&lt;&gt;'Dropdown Selections'!$Q$3,VLOOKUP(C1202,Flex_Benefits!$N$13:$T$2013,2,FALSE),"all Part D drugs on tier(s) "&amp;VLOOKUP(C1202,Flex_Benefits!$N$13:$T$2013,3,FALSE))&amp;IF(VLOOKUP(C1202,Flex_Benefits!$N$13:$T$2013,4,FALSE)='Dropdown Selections'!$E$2," with a $"&amp;VLOOKUP(C1202,Flex_Benefits!$N$13:$T$2013,5,FALSE)&amp;" deductible",""))</f>
        <v/>
      </c>
      <c r="E1202" s="101"/>
      <c r="F1202" s="29" t="str" cm="1">
        <f t="array" ref="F1202">_xlfn.IFS(E1202="","",  VLOOKUP(E1202,Flex_Target_Populations!$B$9:$H$2009,2,FALSE)='Dropdown Selections'!$F$10, 'Dropdown Selections'!$F$10, VLOOKUP(E1202,Flex_Target_Populations!$B$9:$H$2009,2,FALSE)='Dropdown Selections'!$F$9,'Dropdown Selections'!$F$9, VLOOKUP(E1202,Flex_Target_Populations!$B$9:$H$2009,2,FALSE)='Dropdown Selections'!$F$3,"Enrollees with: " &amp;VLOOKUP(E1202,Flex_Target_Populations!$B$9:$H$2009,6,FALSE), VLOOKUP(E1202,Flex_Target_Populations!$B$9:$H$2009,2,FALSE)='Dropdown Selections'!$F$2, "LIS Levels: " &amp; VLOOKUP(E1202,Flex_Target_Populations!$B$9:$H$2009,3,FALSE), VLOOKUP(E1202,Flex_Target_Populations!$B$9:$H$2009,2,FALSE)='Dropdown Selections'!$F$4, VLOOKUP(E1202,Flex_Target_Populations!$B$9:$H$2009,4,FALSE) &amp; " beginning at " &amp; VLOOKUP(E1202,Flex_Target_Populations!$B$9:$H$2009,5,FALSE), VLOOKUP(E1202,Flex_Target_Populations!$B$9:$H$2009,2,FALSE)='Dropdown Selections'!$F$5, VLOOKUP(E1202,Flex_Target_Populations!$B$9:$H$2009,4,FALSE) &amp; " beginning at "&amp; VLOOKUP(E1202,Flex_Target_Populations!$B$9:$H$2009,5,FALSE) &amp; " and " &amp; VLOOKUP(E1202,Flex_Target_Populations!$B$9:$H$2009,6,FALSE), VLOOKUP(E1202,Flex_Target_Populations!$B$9:$H$2009,2,FALSE)='Dropdown Selections'!$F$6, "LIS Levels: " &amp; VLOOKUP(E1202,Flex_Target_Populations!$B$9:$H$2009,3,FALSE) &amp; " and " &amp; VLOOKUP(E1202,Flex_Target_Populations!$B$9:$H$2009,6,FALSE), VLOOKUP(E1202,Flex_Target_Populations!$B$9:$H$2009,2,FALSE)='Dropdown Selections'!$F$7, "LIS Levels: " &amp; VLOOKUP(E1202,Flex_Target_Populations!$B$9:$H$2009,3,FALSE) &amp; " and " &amp; VLOOKUP(E1202,Flex_Target_Populations!$B$9:$H$2009,4,FALSE) &amp; " beginning at "&amp; VLOOKUP(E1202,Flex_Target_Populations!$B$9:$H$2009,5,FALSE), VLOOKUP(E1202,Flex_Target_Populations!$B$9:$H$2009,2,FALSE)='Dropdown Selections'!$F$8,  "LIS Levels: " &amp; VLOOKUP(E1202,Flex_Target_Populations!$B$9:$H$2009,3,FALSE) &amp; " and " &amp; VLOOKUP(E1202,Flex_Target_Populations!$B$9:$H$2009,4,FALSE) &amp; " beginning at "&amp; VLOOKUP(E1202,Flex_Target_Populations!$B$9:$H$2009,5,FALSE) &amp; " and " &amp; VLOOKUP(E1202,Flex_Target_Populations!$B$9:$H$2009,6,FALSE))</f>
        <v/>
      </c>
      <c r="G1202" s="193"/>
      <c r="H1202" s="193"/>
      <c r="I1202" s="193"/>
      <c r="J1202" s="101"/>
      <c r="K1202" s="101"/>
      <c r="L1202" s="101"/>
      <c r="M1202" s="101"/>
      <c r="N1202" s="101"/>
      <c r="O1202" s="101"/>
      <c r="P1202" s="101"/>
      <c r="Q1202" s="104"/>
    </row>
    <row r="1203" spans="2:17">
      <c r="B1203" s="159"/>
      <c r="C1203" s="101"/>
      <c r="D1203" s="28" t="str" cm="1">
        <f t="array" ref="D1203">_xlfn.IFS(C1203="","",AND(LEFT(C1203,3)&lt;&gt;"CRC", LEFT(C1203,3)&lt;&gt;"DRC"),VLOOKUP(Flex_Summary!C1203,Flex_Benefits!$B$13:$D$2013,3,FALSE),LEFT(C1203,3)="CRC",VLOOKUP(Flex_Summary!C1203,Flex_Benefits!$I$13:$K$2013,3,FALSE)&amp;" for "&amp;VLOOKUP(Flex_Summary!C1203,Flex_Benefits!$I$13:$K$2013,2,FALSE),LEFT(C1203,3)="DRC",IF(VLOOKUP(C1203,Flex_Benefits!$N$13:$T$2013,6,FALSE)="",VLOOKUP(C1203,Flex_Benefits!$N$13:$T$2013,7,FALSE)&amp;"% Coinsurance","$"&amp;VLOOKUP(C1203,Flex_Benefits!$N$13:$T$2013,6,FALSE)&amp;" Copayments")&amp;" for "&amp;IF(VLOOKUP(C1203,Flex_Benefits!$N$13:$T$2013,2,FALSE)&lt;&gt;'Dropdown Selections'!$Q$3,VLOOKUP(C1203,Flex_Benefits!$N$13:$T$2013,2,FALSE),"all Part D drugs on tier(s) "&amp;VLOOKUP(C1203,Flex_Benefits!$N$13:$T$2013,3,FALSE))&amp;IF(VLOOKUP(C1203,Flex_Benefits!$N$13:$T$2013,4,FALSE)='Dropdown Selections'!$E$2," with a $"&amp;VLOOKUP(C1203,Flex_Benefits!$N$13:$T$2013,5,FALSE)&amp;" deductible",""))</f>
        <v/>
      </c>
      <c r="E1203" s="101"/>
      <c r="F1203" s="29" t="str" cm="1">
        <f t="array" ref="F1203">_xlfn.IFS(E1203="","",  VLOOKUP(E1203,Flex_Target_Populations!$B$9:$H$2009,2,FALSE)='Dropdown Selections'!$F$10, 'Dropdown Selections'!$F$10, VLOOKUP(E1203,Flex_Target_Populations!$B$9:$H$2009,2,FALSE)='Dropdown Selections'!$F$9,'Dropdown Selections'!$F$9, VLOOKUP(E1203,Flex_Target_Populations!$B$9:$H$2009,2,FALSE)='Dropdown Selections'!$F$3,"Enrollees with: " &amp;VLOOKUP(E1203,Flex_Target_Populations!$B$9:$H$2009,6,FALSE), VLOOKUP(E1203,Flex_Target_Populations!$B$9:$H$2009,2,FALSE)='Dropdown Selections'!$F$2, "LIS Levels: " &amp; VLOOKUP(E1203,Flex_Target_Populations!$B$9:$H$2009,3,FALSE), VLOOKUP(E1203,Flex_Target_Populations!$B$9:$H$2009,2,FALSE)='Dropdown Selections'!$F$4, VLOOKUP(E1203,Flex_Target_Populations!$B$9:$H$2009,4,FALSE) &amp; " beginning at " &amp; VLOOKUP(E1203,Flex_Target_Populations!$B$9:$H$2009,5,FALSE), VLOOKUP(E1203,Flex_Target_Populations!$B$9:$H$2009,2,FALSE)='Dropdown Selections'!$F$5, VLOOKUP(E1203,Flex_Target_Populations!$B$9:$H$2009,4,FALSE) &amp; " beginning at "&amp; VLOOKUP(E1203,Flex_Target_Populations!$B$9:$H$2009,5,FALSE) &amp; " and " &amp; VLOOKUP(E1203,Flex_Target_Populations!$B$9:$H$2009,6,FALSE), VLOOKUP(E1203,Flex_Target_Populations!$B$9:$H$2009,2,FALSE)='Dropdown Selections'!$F$6, "LIS Levels: " &amp; VLOOKUP(E1203,Flex_Target_Populations!$B$9:$H$2009,3,FALSE) &amp; " and " &amp; VLOOKUP(E1203,Flex_Target_Populations!$B$9:$H$2009,6,FALSE), VLOOKUP(E1203,Flex_Target_Populations!$B$9:$H$2009,2,FALSE)='Dropdown Selections'!$F$7, "LIS Levels: " &amp; VLOOKUP(E1203,Flex_Target_Populations!$B$9:$H$2009,3,FALSE) &amp; " and " &amp; VLOOKUP(E1203,Flex_Target_Populations!$B$9:$H$2009,4,FALSE) &amp; " beginning at "&amp; VLOOKUP(E1203,Flex_Target_Populations!$B$9:$H$2009,5,FALSE), VLOOKUP(E1203,Flex_Target_Populations!$B$9:$H$2009,2,FALSE)='Dropdown Selections'!$F$8,  "LIS Levels: " &amp; VLOOKUP(E1203,Flex_Target_Populations!$B$9:$H$2009,3,FALSE) &amp; " and " &amp; VLOOKUP(E1203,Flex_Target_Populations!$B$9:$H$2009,4,FALSE) &amp; " beginning at "&amp; VLOOKUP(E1203,Flex_Target_Populations!$B$9:$H$2009,5,FALSE) &amp; " and " &amp; VLOOKUP(E1203,Flex_Target_Populations!$B$9:$H$2009,6,FALSE))</f>
        <v/>
      </c>
      <c r="G1203" s="193"/>
      <c r="H1203" s="193"/>
      <c r="I1203" s="193"/>
      <c r="J1203" s="101"/>
      <c r="K1203" s="101"/>
      <c r="L1203" s="101"/>
      <c r="M1203" s="101"/>
      <c r="N1203" s="101"/>
      <c r="O1203" s="101"/>
      <c r="P1203" s="101"/>
      <c r="Q1203" s="104"/>
    </row>
    <row r="1204" spans="2:17">
      <c r="B1204" s="159"/>
      <c r="C1204" s="101"/>
      <c r="D1204" s="28" t="str" cm="1">
        <f t="array" ref="D1204">_xlfn.IFS(C1204="","",AND(LEFT(C1204,3)&lt;&gt;"CRC", LEFT(C1204,3)&lt;&gt;"DRC"),VLOOKUP(Flex_Summary!C1204,Flex_Benefits!$B$13:$D$2013,3,FALSE),LEFT(C1204,3)="CRC",VLOOKUP(Flex_Summary!C1204,Flex_Benefits!$I$13:$K$2013,3,FALSE)&amp;" for "&amp;VLOOKUP(Flex_Summary!C1204,Flex_Benefits!$I$13:$K$2013,2,FALSE),LEFT(C1204,3)="DRC",IF(VLOOKUP(C1204,Flex_Benefits!$N$13:$T$2013,6,FALSE)="",VLOOKUP(C1204,Flex_Benefits!$N$13:$T$2013,7,FALSE)&amp;"% Coinsurance","$"&amp;VLOOKUP(C1204,Flex_Benefits!$N$13:$T$2013,6,FALSE)&amp;" Copayments")&amp;" for "&amp;IF(VLOOKUP(C1204,Flex_Benefits!$N$13:$T$2013,2,FALSE)&lt;&gt;'Dropdown Selections'!$Q$3,VLOOKUP(C1204,Flex_Benefits!$N$13:$T$2013,2,FALSE),"all Part D drugs on tier(s) "&amp;VLOOKUP(C1204,Flex_Benefits!$N$13:$T$2013,3,FALSE))&amp;IF(VLOOKUP(C1204,Flex_Benefits!$N$13:$T$2013,4,FALSE)='Dropdown Selections'!$E$2," with a $"&amp;VLOOKUP(C1204,Flex_Benefits!$N$13:$T$2013,5,FALSE)&amp;" deductible",""))</f>
        <v/>
      </c>
      <c r="E1204" s="101"/>
      <c r="F1204" s="29" t="str" cm="1">
        <f t="array" ref="F1204">_xlfn.IFS(E1204="","",  VLOOKUP(E1204,Flex_Target_Populations!$B$9:$H$2009,2,FALSE)='Dropdown Selections'!$F$10, 'Dropdown Selections'!$F$10, VLOOKUP(E1204,Flex_Target_Populations!$B$9:$H$2009,2,FALSE)='Dropdown Selections'!$F$9,'Dropdown Selections'!$F$9, VLOOKUP(E1204,Flex_Target_Populations!$B$9:$H$2009,2,FALSE)='Dropdown Selections'!$F$3,"Enrollees with: " &amp;VLOOKUP(E1204,Flex_Target_Populations!$B$9:$H$2009,6,FALSE), VLOOKUP(E1204,Flex_Target_Populations!$B$9:$H$2009,2,FALSE)='Dropdown Selections'!$F$2, "LIS Levels: " &amp; VLOOKUP(E1204,Flex_Target_Populations!$B$9:$H$2009,3,FALSE), VLOOKUP(E1204,Flex_Target_Populations!$B$9:$H$2009,2,FALSE)='Dropdown Selections'!$F$4, VLOOKUP(E1204,Flex_Target_Populations!$B$9:$H$2009,4,FALSE) &amp; " beginning at " &amp; VLOOKUP(E1204,Flex_Target_Populations!$B$9:$H$2009,5,FALSE), VLOOKUP(E1204,Flex_Target_Populations!$B$9:$H$2009,2,FALSE)='Dropdown Selections'!$F$5, VLOOKUP(E1204,Flex_Target_Populations!$B$9:$H$2009,4,FALSE) &amp; " beginning at "&amp; VLOOKUP(E1204,Flex_Target_Populations!$B$9:$H$2009,5,FALSE) &amp; " and " &amp; VLOOKUP(E1204,Flex_Target_Populations!$B$9:$H$2009,6,FALSE), VLOOKUP(E1204,Flex_Target_Populations!$B$9:$H$2009,2,FALSE)='Dropdown Selections'!$F$6, "LIS Levels: " &amp; VLOOKUP(E1204,Flex_Target_Populations!$B$9:$H$2009,3,FALSE) &amp; " and " &amp; VLOOKUP(E1204,Flex_Target_Populations!$B$9:$H$2009,6,FALSE), VLOOKUP(E1204,Flex_Target_Populations!$B$9:$H$2009,2,FALSE)='Dropdown Selections'!$F$7, "LIS Levels: " &amp; VLOOKUP(E1204,Flex_Target_Populations!$B$9:$H$2009,3,FALSE) &amp; " and " &amp; VLOOKUP(E1204,Flex_Target_Populations!$B$9:$H$2009,4,FALSE) &amp; " beginning at "&amp; VLOOKUP(E1204,Flex_Target_Populations!$B$9:$H$2009,5,FALSE), VLOOKUP(E1204,Flex_Target_Populations!$B$9:$H$2009,2,FALSE)='Dropdown Selections'!$F$8,  "LIS Levels: " &amp; VLOOKUP(E1204,Flex_Target_Populations!$B$9:$H$2009,3,FALSE) &amp; " and " &amp; VLOOKUP(E1204,Flex_Target_Populations!$B$9:$H$2009,4,FALSE) &amp; " beginning at "&amp; VLOOKUP(E1204,Flex_Target_Populations!$B$9:$H$2009,5,FALSE) &amp; " and " &amp; VLOOKUP(E1204,Flex_Target_Populations!$B$9:$H$2009,6,FALSE))</f>
        <v/>
      </c>
      <c r="G1204" s="193"/>
      <c r="H1204" s="193"/>
      <c r="I1204" s="193"/>
      <c r="J1204" s="101"/>
      <c r="K1204" s="101"/>
      <c r="L1204" s="101"/>
      <c r="M1204" s="101"/>
      <c r="N1204" s="101"/>
      <c r="O1204" s="101"/>
      <c r="P1204" s="101"/>
      <c r="Q1204" s="104"/>
    </row>
    <row r="1205" spans="2:17">
      <c r="B1205" s="159"/>
      <c r="C1205" s="101"/>
      <c r="D1205" s="28" t="str" cm="1">
        <f t="array" ref="D1205">_xlfn.IFS(C1205="","",AND(LEFT(C1205,3)&lt;&gt;"CRC", LEFT(C1205,3)&lt;&gt;"DRC"),VLOOKUP(Flex_Summary!C1205,Flex_Benefits!$B$13:$D$2013,3,FALSE),LEFT(C1205,3)="CRC",VLOOKUP(Flex_Summary!C1205,Flex_Benefits!$I$13:$K$2013,3,FALSE)&amp;" for "&amp;VLOOKUP(Flex_Summary!C1205,Flex_Benefits!$I$13:$K$2013,2,FALSE),LEFT(C1205,3)="DRC",IF(VLOOKUP(C1205,Flex_Benefits!$N$13:$T$2013,6,FALSE)="",VLOOKUP(C1205,Flex_Benefits!$N$13:$T$2013,7,FALSE)&amp;"% Coinsurance","$"&amp;VLOOKUP(C1205,Flex_Benefits!$N$13:$T$2013,6,FALSE)&amp;" Copayments")&amp;" for "&amp;IF(VLOOKUP(C1205,Flex_Benefits!$N$13:$T$2013,2,FALSE)&lt;&gt;'Dropdown Selections'!$Q$3,VLOOKUP(C1205,Flex_Benefits!$N$13:$T$2013,2,FALSE),"all Part D drugs on tier(s) "&amp;VLOOKUP(C1205,Flex_Benefits!$N$13:$T$2013,3,FALSE))&amp;IF(VLOOKUP(C1205,Flex_Benefits!$N$13:$T$2013,4,FALSE)='Dropdown Selections'!$E$2," with a $"&amp;VLOOKUP(C1205,Flex_Benefits!$N$13:$T$2013,5,FALSE)&amp;" deductible",""))</f>
        <v/>
      </c>
      <c r="E1205" s="101"/>
      <c r="F1205" s="29" t="str" cm="1">
        <f t="array" ref="F1205">_xlfn.IFS(E1205="","",  VLOOKUP(E1205,Flex_Target_Populations!$B$9:$H$2009,2,FALSE)='Dropdown Selections'!$F$10, 'Dropdown Selections'!$F$10, VLOOKUP(E1205,Flex_Target_Populations!$B$9:$H$2009,2,FALSE)='Dropdown Selections'!$F$9,'Dropdown Selections'!$F$9, VLOOKUP(E1205,Flex_Target_Populations!$B$9:$H$2009,2,FALSE)='Dropdown Selections'!$F$3,"Enrollees with: " &amp;VLOOKUP(E1205,Flex_Target_Populations!$B$9:$H$2009,6,FALSE), VLOOKUP(E1205,Flex_Target_Populations!$B$9:$H$2009,2,FALSE)='Dropdown Selections'!$F$2, "LIS Levels: " &amp; VLOOKUP(E1205,Flex_Target_Populations!$B$9:$H$2009,3,FALSE), VLOOKUP(E1205,Flex_Target_Populations!$B$9:$H$2009,2,FALSE)='Dropdown Selections'!$F$4, VLOOKUP(E1205,Flex_Target_Populations!$B$9:$H$2009,4,FALSE) &amp; " beginning at " &amp; VLOOKUP(E1205,Flex_Target_Populations!$B$9:$H$2009,5,FALSE), VLOOKUP(E1205,Flex_Target_Populations!$B$9:$H$2009,2,FALSE)='Dropdown Selections'!$F$5, VLOOKUP(E1205,Flex_Target_Populations!$B$9:$H$2009,4,FALSE) &amp; " beginning at "&amp; VLOOKUP(E1205,Flex_Target_Populations!$B$9:$H$2009,5,FALSE) &amp; " and " &amp; VLOOKUP(E1205,Flex_Target_Populations!$B$9:$H$2009,6,FALSE), VLOOKUP(E1205,Flex_Target_Populations!$B$9:$H$2009,2,FALSE)='Dropdown Selections'!$F$6, "LIS Levels: " &amp; VLOOKUP(E1205,Flex_Target_Populations!$B$9:$H$2009,3,FALSE) &amp; " and " &amp; VLOOKUP(E1205,Flex_Target_Populations!$B$9:$H$2009,6,FALSE), VLOOKUP(E1205,Flex_Target_Populations!$B$9:$H$2009,2,FALSE)='Dropdown Selections'!$F$7, "LIS Levels: " &amp; VLOOKUP(E1205,Flex_Target_Populations!$B$9:$H$2009,3,FALSE) &amp; " and " &amp; VLOOKUP(E1205,Flex_Target_Populations!$B$9:$H$2009,4,FALSE) &amp; " beginning at "&amp; VLOOKUP(E1205,Flex_Target_Populations!$B$9:$H$2009,5,FALSE), VLOOKUP(E1205,Flex_Target_Populations!$B$9:$H$2009,2,FALSE)='Dropdown Selections'!$F$8,  "LIS Levels: " &amp; VLOOKUP(E1205,Flex_Target_Populations!$B$9:$H$2009,3,FALSE) &amp; " and " &amp; VLOOKUP(E1205,Flex_Target_Populations!$B$9:$H$2009,4,FALSE) &amp; " beginning at "&amp; VLOOKUP(E1205,Flex_Target_Populations!$B$9:$H$2009,5,FALSE) &amp; " and " &amp; VLOOKUP(E1205,Flex_Target_Populations!$B$9:$H$2009,6,FALSE))</f>
        <v/>
      </c>
      <c r="G1205" s="193"/>
      <c r="H1205" s="193"/>
      <c r="I1205" s="193"/>
      <c r="J1205" s="101"/>
      <c r="K1205" s="101"/>
      <c r="L1205" s="101"/>
      <c r="M1205" s="101"/>
      <c r="N1205" s="101"/>
      <c r="O1205" s="101"/>
      <c r="P1205" s="101"/>
      <c r="Q1205" s="104"/>
    </row>
    <row r="1206" spans="2:17">
      <c r="B1206" s="159"/>
      <c r="C1206" s="101"/>
      <c r="D1206" s="28" t="str" cm="1">
        <f t="array" ref="D1206">_xlfn.IFS(C1206="","",AND(LEFT(C1206,3)&lt;&gt;"CRC", LEFT(C1206,3)&lt;&gt;"DRC"),VLOOKUP(Flex_Summary!C1206,Flex_Benefits!$B$13:$D$2013,3,FALSE),LEFT(C1206,3)="CRC",VLOOKUP(Flex_Summary!C1206,Flex_Benefits!$I$13:$K$2013,3,FALSE)&amp;" for "&amp;VLOOKUP(Flex_Summary!C1206,Flex_Benefits!$I$13:$K$2013,2,FALSE),LEFT(C1206,3)="DRC",IF(VLOOKUP(C1206,Flex_Benefits!$N$13:$T$2013,6,FALSE)="",VLOOKUP(C1206,Flex_Benefits!$N$13:$T$2013,7,FALSE)&amp;"% Coinsurance","$"&amp;VLOOKUP(C1206,Flex_Benefits!$N$13:$T$2013,6,FALSE)&amp;" Copayments")&amp;" for "&amp;IF(VLOOKUP(C1206,Flex_Benefits!$N$13:$T$2013,2,FALSE)&lt;&gt;'Dropdown Selections'!$Q$3,VLOOKUP(C1206,Flex_Benefits!$N$13:$T$2013,2,FALSE),"all Part D drugs on tier(s) "&amp;VLOOKUP(C1206,Flex_Benefits!$N$13:$T$2013,3,FALSE))&amp;IF(VLOOKUP(C1206,Flex_Benefits!$N$13:$T$2013,4,FALSE)='Dropdown Selections'!$E$2," with a $"&amp;VLOOKUP(C1206,Flex_Benefits!$N$13:$T$2013,5,FALSE)&amp;" deductible",""))</f>
        <v/>
      </c>
      <c r="E1206" s="101"/>
      <c r="F1206" s="29" t="str" cm="1">
        <f t="array" ref="F1206">_xlfn.IFS(E1206="","",  VLOOKUP(E1206,Flex_Target_Populations!$B$9:$H$2009,2,FALSE)='Dropdown Selections'!$F$10, 'Dropdown Selections'!$F$10, VLOOKUP(E1206,Flex_Target_Populations!$B$9:$H$2009,2,FALSE)='Dropdown Selections'!$F$9,'Dropdown Selections'!$F$9, VLOOKUP(E1206,Flex_Target_Populations!$B$9:$H$2009,2,FALSE)='Dropdown Selections'!$F$3,"Enrollees with: " &amp;VLOOKUP(E1206,Flex_Target_Populations!$B$9:$H$2009,6,FALSE), VLOOKUP(E1206,Flex_Target_Populations!$B$9:$H$2009,2,FALSE)='Dropdown Selections'!$F$2, "LIS Levels: " &amp; VLOOKUP(E1206,Flex_Target_Populations!$B$9:$H$2009,3,FALSE), VLOOKUP(E1206,Flex_Target_Populations!$B$9:$H$2009,2,FALSE)='Dropdown Selections'!$F$4, VLOOKUP(E1206,Flex_Target_Populations!$B$9:$H$2009,4,FALSE) &amp; " beginning at " &amp; VLOOKUP(E1206,Flex_Target_Populations!$B$9:$H$2009,5,FALSE), VLOOKUP(E1206,Flex_Target_Populations!$B$9:$H$2009,2,FALSE)='Dropdown Selections'!$F$5, VLOOKUP(E1206,Flex_Target_Populations!$B$9:$H$2009,4,FALSE) &amp; " beginning at "&amp; VLOOKUP(E1206,Flex_Target_Populations!$B$9:$H$2009,5,FALSE) &amp; " and " &amp; VLOOKUP(E1206,Flex_Target_Populations!$B$9:$H$2009,6,FALSE), VLOOKUP(E1206,Flex_Target_Populations!$B$9:$H$2009,2,FALSE)='Dropdown Selections'!$F$6, "LIS Levels: " &amp; VLOOKUP(E1206,Flex_Target_Populations!$B$9:$H$2009,3,FALSE) &amp; " and " &amp; VLOOKUP(E1206,Flex_Target_Populations!$B$9:$H$2009,6,FALSE), VLOOKUP(E1206,Flex_Target_Populations!$B$9:$H$2009,2,FALSE)='Dropdown Selections'!$F$7, "LIS Levels: " &amp; VLOOKUP(E1206,Flex_Target_Populations!$B$9:$H$2009,3,FALSE) &amp; " and " &amp; VLOOKUP(E1206,Flex_Target_Populations!$B$9:$H$2009,4,FALSE) &amp; " beginning at "&amp; VLOOKUP(E1206,Flex_Target_Populations!$B$9:$H$2009,5,FALSE), VLOOKUP(E1206,Flex_Target_Populations!$B$9:$H$2009,2,FALSE)='Dropdown Selections'!$F$8,  "LIS Levels: " &amp; VLOOKUP(E1206,Flex_Target_Populations!$B$9:$H$2009,3,FALSE) &amp; " and " &amp; VLOOKUP(E1206,Flex_Target_Populations!$B$9:$H$2009,4,FALSE) &amp; " beginning at "&amp; VLOOKUP(E1206,Flex_Target_Populations!$B$9:$H$2009,5,FALSE) &amp; " and " &amp; VLOOKUP(E1206,Flex_Target_Populations!$B$9:$H$2009,6,FALSE))</f>
        <v/>
      </c>
      <c r="G1206" s="193"/>
      <c r="H1206" s="193"/>
      <c r="I1206" s="193"/>
      <c r="J1206" s="101"/>
      <c r="K1206" s="101"/>
      <c r="L1206" s="101"/>
      <c r="M1206" s="101"/>
      <c r="N1206" s="101"/>
      <c r="O1206" s="101"/>
      <c r="P1206" s="101"/>
      <c r="Q1206" s="104"/>
    </row>
    <row r="1207" spans="2:17">
      <c r="B1207" s="159"/>
      <c r="C1207" s="101"/>
      <c r="D1207" s="28" t="str" cm="1">
        <f t="array" ref="D1207">_xlfn.IFS(C1207="","",AND(LEFT(C1207,3)&lt;&gt;"CRC", LEFT(C1207,3)&lt;&gt;"DRC"),VLOOKUP(Flex_Summary!C1207,Flex_Benefits!$B$13:$D$2013,3,FALSE),LEFT(C1207,3)="CRC",VLOOKUP(Flex_Summary!C1207,Flex_Benefits!$I$13:$K$2013,3,FALSE)&amp;" for "&amp;VLOOKUP(Flex_Summary!C1207,Flex_Benefits!$I$13:$K$2013,2,FALSE),LEFT(C1207,3)="DRC",IF(VLOOKUP(C1207,Flex_Benefits!$N$13:$T$2013,6,FALSE)="",VLOOKUP(C1207,Flex_Benefits!$N$13:$T$2013,7,FALSE)&amp;"% Coinsurance","$"&amp;VLOOKUP(C1207,Flex_Benefits!$N$13:$T$2013,6,FALSE)&amp;" Copayments")&amp;" for "&amp;IF(VLOOKUP(C1207,Flex_Benefits!$N$13:$T$2013,2,FALSE)&lt;&gt;'Dropdown Selections'!$Q$3,VLOOKUP(C1207,Flex_Benefits!$N$13:$T$2013,2,FALSE),"all Part D drugs on tier(s) "&amp;VLOOKUP(C1207,Flex_Benefits!$N$13:$T$2013,3,FALSE))&amp;IF(VLOOKUP(C1207,Flex_Benefits!$N$13:$T$2013,4,FALSE)='Dropdown Selections'!$E$2," with a $"&amp;VLOOKUP(C1207,Flex_Benefits!$N$13:$T$2013,5,FALSE)&amp;" deductible",""))</f>
        <v/>
      </c>
      <c r="E1207" s="101"/>
      <c r="F1207" s="29" t="str" cm="1">
        <f t="array" ref="F1207">_xlfn.IFS(E1207="","",  VLOOKUP(E1207,Flex_Target_Populations!$B$9:$H$2009,2,FALSE)='Dropdown Selections'!$F$10, 'Dropdown Selections'!$F$10, VLOOKUP(E1207,Flex_Target_Populations!$B$9:$H$2009,2,FALSE)='Dropdown Selections'!$F$9,'Dropdown Selections'!$F$9, VLOOKUP(E1207,Flex_Target_Populations!$B$9:$H$2009,2,FALSE)='Dropdown Selections'!$F$3,"Enrollees with: " &amp;VLOOKUP(E1207,Flex_Target_Populations!$B$9:$H$2009,6,FALSE), VLOOKUP(E1207,Flex_Target_Populations!$B$9:$H$2009,2,FALSE)='Dropdown Selections'!$F$2, "LIS Levels: " &amp; VLOOKUP(E1207,Flex_Target_Populations!$B$9:$H$2009,3,FALSE), VLOOKUP(E1207,Flex_Target_Populations!$B$9:$H$2009,2,FALSE)='Dropdown Selections'!$F$4, VLOOKUP(E1207,Flex_Target_Populations!$B$9:$H$2009,4,FALSE) &amp; " beginning at " &amp; VLOOKUP(E1207,Flex_Target_Populations!$B$9:$H$2009,5,FALSE), VLOOKUP(E1207,Flex_Target_Populations!$B$9:$H$2009,2,FALSE)='Dropdown Selections'!$F$5, VLOOKUP(E1207,Flex_Target_Populations!$B$9:$H$2009,4,FALSE) &amp; " beginning at "&amp; VLOOKUP(E1207,Flex_Target_Populations!$B$9:$H$2009,5,FALSE) &amp; " and " &amp; VLOOKUP(E1207,Flex_Target_Populations!$B$9:$H$2009,6,FALSE), VLOOKUP(E1207,Flex_Target_Populations!$B$9:$H$2009,2,FALSE)='Dropdown Selections'!$F$6, "LIS Levels: " &amp; VLOOKUP(E1207,Flex_Target_Populations!$B$9:$H$2009,3,FALSE) &amp; " and " &amp; VLOOKUP(E1207,Flex_Target_Populations!$B$9:$H$2009,6,FALSE), VLOOKUP(E1207,Flex_Target_Populations!$B$9:$H$2009,2,FALSE)='Dropdown Selections'!$F$7, "LIS Levels: " &amp; VLOOKUP(E1207,Flex_Target_Populations!$B$9:$H$2009,3,FALSE) &amp; " and " &amp; VLOOKUP(E1207,Flex_Target_Populations!$B$9:$H$2009,4,FALSE) &amp; " beginning at "&amp; VLOOKUP(E1207,Flex_Target_Populations!$B$9:$H$2009,5,FALSE), VLOOKUP(E1207,Flex_Target_Populations!$B$9:$H$2009,2,FALSE)='Dropdown Selections'!$F$8,  "LIS Levels: " &amp; VLOOKUP(E1207,Flex_Target_Populations!$B$9:$H$2009,3,FALSE) &amp; " and " &amp; VLOOKUP(E1207,Flex_Target_Populations!$B$9:$H$2009,4,FALSE) &amp; " beginning at "&amp; VLOOKUP(E1207,Flex_Target_Populations!$B$9:$H$2009,5,FALSE) &amp; " and " &amp; VLOOKUP(E1207,Flex_Target_Populations!$B$9:$H$2009,6,FALSE))</f>
        <v/>
      </c>
      <c r="G1207" s="193"/>
      <c r="H1207" s="193"/>
      <c r="I1207" s="193"/>
      <c r="J1207" s="101"/>
      <c r="K1207" s="101"/>
      <c r="L1207" s="101"/>
      <c r="M1207" s="101"/>
      <c r="N1207" s="101"/>
      <c r="O1207" s="101"/>
      <c r="P1207" s="101"/>
      <c r="Q1207" s="104"/>
    </row>
    <row r="1208" spans="2:17">
      <c r="B1208" s="159"/>
      <c r="C1208" s="101"/>
      <c r="D1208" s="28" t="str" cm="1">
        <f t="array" ref="D1208">_xlfn.IFS(C1208="","",AND(LEFT(C1208,3)&lt;&gt;"CRC", LEFT(C1208,3)&lt;&gt;"DRC"),VLOOKUP(Flex_Summary!C1208,Flex_Benefits!$B$13:$D$2013,3,FALSE),LEFT(C1208,3)="CRC",VLOOKUP(Flex_Summary!C1208,Flex_Benefits!$I$13:$K$2013,3,FALSE)&amp;" for "&amp;VLOOKUP(Flex_Summary!C1208,Flex_Benefits!$I$13:$K$2013,2,FALSE),LEFT(C1208,3)="DRC",IF(VLOOKUP(C1208,Flex_Benefits!$N$13:$T$2013,6,FALSE)="",VLOOKUP(C1208,Flex_Benefits!$N$13:$T$2013,7,FALSE)&amp;"% Coinsurance","$"&amp;VLOOKUP(C1208,Flex_Benefits!$N$13:$T$2013,6,FALSE)&amp;" Copayments")&amp;" for "&amp;IF(VLOOKUP(C1208,Flex_Benefits!$N$13:$T$2013,2,FALSE)&lt;&gt;'Dropdown Selections'!$Q$3,VLOOKUP(C1208,Flex_Benefits!$N$13:$T$2013,2,FALSE),"all Part D drugs on tier(s) "&amp;VLOOKUP(C1208,Flex_Benefits!$N$13:$T$2013,3,FALSE))&amp;IF(VLOOKUP(C1208,Flex_Benefits!$N$13:$T$2013,4,FALSE)='Dropdown Selections'!$E$2," with a $"&amp;VLOOKUP(C1208,Flex_Benefits!$N$13:$T$2013,5,FALSE)&amp;" deductible",""))</f>
        <v/>
      </c>
      <c r="E1208" s="101"/>
      <c r="F1208" s="29" t="str" cm="1">
        <f t="array" ref="F1208">_xlfn.IFS(E1208="","",  VLOOKUP(E1208,Flex_Target_Populations!$B$9:$H$2009,2,FALSE)='Dropdown Selections'!$F$10, 'Dropdown Selections'!$F$10, VLOOKUP(E1208,Flex_Target_Populations!$B$9:$H$2009,2,FALSE)='Dropdown Selections'!$F$9,'Dropdown Selections'!$F$9, VLOOKUP(E1208,Flex_Target_Populations!$B$9:$H$2009,2,FALSE)='Dropdown Selections'!$F$3,"Enrollees with: " &amp;VLOOKUP(E1208,Flex_Target_Populations!$B$9:$H$2009,6,FALSE), VLOOKUP(E1208,Flex_Target_Populations!$B$9:$H$2009,2,FALSE)='Dropdown Selections'!$F$2, "LIS Levels: " &amp; VLOOKUP(E1208,Flex_Target_Populations!$B$9:$H$2009,3,FALSE), VLOOKUP(E1208,Flex_Target_Populations!$B$9:$H$2009,2,FALSE)='Dropdown Selections'!$F$4, VLOOKUP(E1208,Flex_Target_Populations!$B$9:$H$2009,4,FALSE) &amp; " beginning at " &amp; VLOOKUP(E1208,Flex_Target_Populations!$B$9:$H$2009,5,FALSE), VLOOKUP(E1208,Flex_Target_Populations!$B$9:$H$2009,2,FALSE)='Dropdown Selections'!$F$5, VLOOKUP(E1208,Flex_Target_Populations!$B$9:$H$2009,4,FALSE) &amp; " beginning at "&amp; VLOOKUP(E1208,Flex_Target_Populations!$B$9:$H$2009,5,FALSE) &amp; " and " &amp; VLOOKUP(E1208,Flex_Target_Populations!$B$9:$H$2009,6,FALSE), VLOOKUP(E1208,Flex_Target_Populations!$B$9:$H$2009,2,FALSE)='Dropdown Selections'!$F$6, "LIS Levels: " &amp; VLOOKUP(E1208,Flex_Target_Populations!$B$9:$H$2009,3,FALSE) &amp; " and " &amp; VLOOKUP(E1208,Flex_Target_Populations!$B$9:$H$2009,6,FALSE), VLOOKUP(E1208,Flex_Target_Populations!$B$9:$H$2009,2,FALSE)='Dropdown Selections'!$F$7, "LIS Levels: " &amp; VLOOKUP(E1208,Flex_Target_Populations!$B$9:$H$2009,3,FALSE) &amp; " and " &amp; VLOOKUP(E1208,Flex_Target_Populations!$B$9:$H$2009,4,FALSE) &amp; " beginning at "&amp; VLOOKUP(E1208,Flex_Target_Populations!$B$9:$H$2009,5,FALSE), VLOOKUP(E1208,Flex_Target_Populations!$B$9:$H$2009,2,FALSE)='Dropdown Selections'!$F$8,  "LIS Levels: " &amp; VLOOKUP(E1208,Flex_Target_Populations!$B$9:$H$2009,3,FALSE) &amp; " and " &amp; VLOOKUP(E1208,Flex_Target_Populations!$B$9:$H$2009,4,FALSE) &amp; " beginning at "&amp; VLOOKUP(E1208,Flex_Target_Populations!$B$9:$H$2009,5,FALSE) &amp; " and " &amp; VLOOKUP(E1208,Flex_Target_Populations!$B$9:$H$2009,6,FALSE))</f>
        <v/>
      </c>
      <c r="G1208" s="193"/>
      <c r="H1208" s="193"/>
      <c r="I1208" s="193"/>
      <c r="J1208" s="101"/>
      <c r="K1208" s="101"/>
      <c r="L1208" s="101"/>
      <c r="M1208" s="101"/>
      <c r="N1208" s="101"/>
      <c r="O1208" s="101"/>
      <c r="P1208" s="101"/>
      <c r="Q1208" s="104"/>
    </row>
    <row r="1209" spans="2:17">
      <c r="B1209" s="159"/>
      <c r="C1209" s="101"/>
      <c r="D1209" s="28" t="str" cm="1">
        <f t="array" ref="D1209">_xlfn.IFS(C1209="","",AND(LEFT(C1209,3)&lt;&gt;"CRC", LEFT(C1209,3)&lt;&gt;"DRC"),VLOOKUP(Flex_Summary!C1209,Flex_Benefits!$B$13:$D$2013,3,FALSE),LEFT(C1209,3)="CRC",VLOOKUP(Flex_Summary!C1209,Flex_Benefits!$I$13:$K$2013,3,FALSE)&amp;" for "&amp;VLOOKUP(Flex_Summary!C1209,Flex_Benefits!$I$13:$K$2013,2,FALSE),LEFT(C1209,3)="DRC",IF(VLOOKUP(C1209,Flex_Benefits!$N$13:$T$2013,6,FALSE)="",VLOOKUP(C1209,Flex_Benefits!$N$13:$T$2013,7,FALSE)&amp;"% Coinsurance","$"&amp;VLOOKUP(C1209,Flex_Benefits!$N$13:$T$2013,6,FALSE)&amp;" Copayments")&amp;" for "&amp;IF(VLOOKUP(C1209,Flex_Benefits!$N$13:$T$2013,2,FALSE)&lt;&gt;'Dropdown Selections'!$Q$3,VLOOKUP(C1209,Flex_Benefits!$N$13:$T$2013,2,FALSE),"all Part D drugs on tier(s) "&amp;VLOOKUP(C1209,Flex_Benefits!$N$13:$T$2013,3,FALSE))&amp;IF(VLOOKUP(C1209,Flex_Benefits!$N$13:$T$2013,4,FALSE)='Dropdown Selections'!$E$2," with a $"&amp;VLOOKUP(C1209,Flex_Benefits!$N$13:$T$2013,5,FALSE)&amp;" deductible",""))</f>
        <v/>
      </c>
      <c r="E1209" s="101"/>
      <c r="F1209" s="29" t="str" cm="1">
        <f t="array" ref="F1209">_xlfn.IFS(E1209="","",  VLOOKUP(E1209,Flex_Target_Populations!$B$9:$H$2009,2,FALSE)='Dropdown Selections'!$F$10, 'Dropdown Selections'!$F$10, VLOOKUP(E1209,Flex_Target_Populations!$B$9:$H$2009,2,FALSE)='Dropdown Selections'!$F$9,'Dropdown Selections'!$F$9, VLOOKUP(E1209,Flex_Target_Populations!$B$9:$H$2009,2,FALSE)='Dropdown Selections'!$F$3,"Enrollees with: " &amp;VLOOKUP(E1209,Flex_Target_Populations!$B$9:$H$2009,6,FALSE), VLOOKUP(E1209,Flex_Target_Populations!$B$9:$H$2009,2,FALSE)='Dropdown Selections'!$F$2, "LIS Levels: " &amp; VLOOKUP(E1209,Flex_Target_Populations!$B$9:$H$2009,3,FALSE), VLOOKUP(E1209,Flex_Target_Populations!$B$9:$H$2009,2,FALSE)='Dropdown Selections'!$F$4, VLOOKUP(E1209,Flex_Target_Populations!$B$9:$H$2009,4,FALSE) &amp; " beginning at " &amp; VLOOKUP(E1209,Flex_Target_Populations!$B$9:$H$2009,5,FALSE), VLOOKUP(E1209,Flex_Target_Populations!$B$9:$H$2009,2,FALSE)='Dropdown Selections'!$F$5, VLOOKUP(E1209,Flex_Target_Populations!$B$9:$H$2009,4,FALSE) &amp; " beginning at "&amp; VLOOKUP(E1209,Flex_Target_Populations!$B$9:$H$2009,5,FALSE) &amp; " and " &amp; VLOOKUP(E1209,Flex_Target_Populations!$B$9:$H$2009,6,FALSE), VLOOKUP(E1209,Flex_Target_Populations!$B$9:$H$2009,2,FALSE)='Dropdown Selections'!$F$6, "LIS Levels: " &amp; VLOOKUP(E1209,Flex_Target_Populations!$B$9:$H$2009,3,FALSE) &amp; " and " &amp; VLOOKUP(E1209,Flex_Target_Populations!$B$9:$H$2009,6,FALSE), VLOOKUP(E1209,Flex_Target_Populations!$B$9:$H$2009,2,FALSE)='Dropdown Selections'!$F$7, "LIS Levels: " &amp; VLOOKUP(E1209,Flex_Target_Populations!$B$9:$H$2009,3,FALSE) &amp; " and " &amp; VLOOKUP(E1209,Flex_Target_Populations!$B$9:$H$2009,4,FALSE) &amp; " beginning at "&amp; VLOOKUP(E1209,Flex_Target_Populations!$B$9:$H$2009,5,FALSE), VLOOKUP(E1209,Flex_Target_Populations!$B$9:$H$2009,2,FALSE)='Dropdown Selections'!$F$8,  "LIS Levels: " &amp; VLOOKUP(E1209,Flex_Target_Populations!$B$9:$H$2009,3,FALSE) &amp; " and " &amp; VLOOKUP(E1209,Flex_Target_Populations!$B$9:$H$2009,4,FALSE) &amp; " beginning at "&amp; VLOOKUP(E1209,Flex_Target_Populations!$B$9:$H$2009,5,FALSE) &amp; " and " &amp; VLOOKUP(E1209,Flex_Target_Populations!$B$9:$H$2009,6,FALSE))</f>
        <v/>
      </c>
      <c r="G1209" s="193"/>
      <c r="H1209" s="193"/>
      <c r="I1209" s="193"/>
      <c r="J1209" s="101"/>
      <c r="K1209" s="101"/>
      <c r="L1209" s="101"/>
      <c r="M1209" s="101"/>
      <c r="N1209" s="101"/>
      <c r="O1209" s="101"/>
      <c r="P1209" s="101"/>
      <c r="Q1209" s="104"/>
    </row>
    <row r="1210" spans="2:17">
      <c r="B1210" s="159"/>
      <c r="C1210" s="101"/>
      <c r="D1210" s="28" t="str" cm="1">
        <f t="array" ref="D1210">_xlfn.IFS(C1210="","",AND(LEFT(C1210,3)&lt;&gt;"CRC", LEFT(C1210,3)&lt;&gt;"DRC"),VLOOKUP(Flex_Summary!C1210,Flex_Benefits!$B$13:$D$2013,3,FALSE),LEFT(C1210,3)="CRC",VLOOKUP(Flex_Summary!C1210,Flex_Benefits!$I$13:$K$2013,3,FALSE)&amp;" for "&amp;VLOOKUP(Flex_Summary!C1210,Flex_Benefits!$I$13:$K$2013,2,FALSE),LEFT(C1210,3)="DRC",IF(VLOOKUP(C1210,Flex_Benefits!$N$13:$T$2013,6,FALSE)="",VLOOKUP(C1210,Flex_Benefits!$N$13:$T$2013,7,FALSE)&amp;"% Coinsurance","$"&amp;VLOOKUP(C1210,Flex_Benefits!$N$13:$T$2013,6,FALSE)&amp;" Copayments")&amp;" for "&amp;IF(VLOOKUP(C1210,Flex_Benefits!$N$13:$T$2013,2,FALSE)&lt;&gt;'Dropdown Selections'!$Q$3,VLOOKUP(C1210,Flex_Benefits!$N$13:$T$2013,2,FALSE),"all Part D drugs on tier(s) "&amp;VLOOKUP(C1210,Flex_Benefits!$N$13:$T$2013,3,FALSE))&amp;IF(VLOOKUP(C1210,Flex_Benefits!$N$13:$T$2013,4,FALSE)='Dropdown Selections'!$E$2," with a $"&amp;VLOOKUP(C1210,Flex_Benefits!$N$13:$T$2013,5,FALSE)&amp;" deductible",""))</f>
        <v/>
      </c>
      <c r="E1210" s="101"/>
      <c r="F1210" s="29" t="str" cm="1">
        <f t="array" ref="F1210">_xlfn.IFS(E1210="","",  VLOOKUP(E1210,Flex_Target_Populations!$B$9:$H$2009,2,FALSE)='Dropdown Selections'!$F$10, 'Dropdown Selections'!$F$10, VLOOKUP(E1210,Flex_Target_Populations!$B$9:$H$2009,2,FALSE)='Dropdown Selections'!$F$9,'Dropdown Selections'!$F$9, VLOOKUP(E1210,Flex_Target_Populations!$B$9:$H$2009,2,FALSE)='Dropdown Selections'!$F$3,"Enrollees with: " &amp;VLOOKUP(E1210,Flex_Target_Populations!$B$9:$H$2009,6,FALSE), VLOOKUP(E1210,Flex_Target_Populations!$B$9:$H$2009,2,FALSE)='Dropdown Selections'!$F$2, "LIS Levels: " &amp; VLOOKUP(E1210,Flex_Target_Populations!$B$9:$H$2009,3,FALSE), VLOOKUP(E1210,Flex_Target_Populations!$B$9:$H$2009,2,FALSE)='Dropdown Selections'!$F$4, VLOOKUP(E1210,Flex_Target_Populations!$B$9:$H$2009,4,FALSE) &amp; " beginning at " &amp; VLOOKUP(E1210,Flex_Target_Populations!$B$9:$H$2009,5,FALSE), VLOOKUP(E1210,Flex_Target_Populations!$B$9:$H$2009,2,FALSE)='Dropdown Selections'!$F$5, VLOOKUP(E1210,Flex_Target_Populations!$B$9:$H$2009,4,FALSE) &amp; " beginning at "&amp; VLOOKUP(E1210,Flex_Target_Populations!$B$9:$H$2009,5,FALSE) &amp; " and " &amp; VLOOKUP(E1210,Flex_Target_Populations!$B$9:$H$2009,6,FALSE), VLOOKUP(E1210,Flex_Target_Populations!$B$9:$H$2009,2,FALSE)='Dropdown Selections'!$F$6, "LIS Levels: " &amp; VLOOKUP(E1210,Flex_Target_Populations!$B$9:$H$2009,3,FALSE) &amp; " and " &amp; VLOOKUP(E1210,Flex_Target_Populations!$B$9:$H$2009,6,FALSE), VLOOKUP(E1210,Flex_Target_Populations!$B$9:$H$2009,2,FALSE)='Dropdown Selections'!$F$7, "LIS Levels: " &amp; VLOOKUP(E1210,Flex_Target_Populations!$B$9:$H$2009,3,FALSE) &amp; " and " &amp; VLOOKUP(E1210,Flex_Target_Populations!$B$9:$H$2009,4,FALSE) &amp; " beginning at "&amp; VLOOKUP(E1210,Flex_Target_Populations!$B$9:$H$2009,5,FALSE), VLOOKUP(E1210,Flex_Target_Populations!$B$9:$H$2009,2,FALSE)='Dropdown Selections'!$F$8,  "LIS Levels: " &amp; VLOOKUP(E1210,Flex_Target_Populations!$B$9:$H$2009,3,FALSE) &amp; " and " &amp; VLOOKUP(E1210,Flex_Target_Populations!$B$9:$H$2009,4,FALSE) &amp; " beginning at "&amp; VLOOKUP(E1210,Flex_Target_Populations!$B$9:$H$2009,5,FALSE) &amp; " and " &amp; VLOOKUP(E1210,Flex_Target_Populations!$B$9:$H$2009,6,FALSE))</f>
        <v/>
      </c>
      <c r="G1210" s="193"/>
      <c r="H1210" s="193"/>
      <c r="I1210" s="193"/>
      <c r="J1210" s="101"/>
      <c r="K1210" s="101"/>
      <c r="L1210" s="101"/>
      <c r="M1210" s="101"/>
      <c r="N1210" s="101"/>
      <c r="O1210" s="101"/>
      <c r="P1210" s="101"/>
      <c r="Q1210" s="104"/>
    </row>
    <row r="1211" spans="2:17">
      <c r="B1211" s="159"/>
      <c r="C1211" s="101"/>
      <c r="D1211" s="28" t="str" cm="1">
        <f t="array" ref="D1211">_xlfn.IFS(C1211="","",AND(LEFT(C1211,3)&lt;&gt;"CRC", LEFT(C1211,3)&lt;&gt;"DRC"),VLOOKUP(Flex_Summary!C1211,Flex_Benefits!$B$13:$D$2013,3,FALSE),LEFT(C1211,3)="CRC",VLOOKUP(Flex_Summary!C1211,Flex_Benefits!$I$13:$K$2013,3,FALSE)&amp;" for "&amp;VLOOKUP(Flex_Summary!C1211,Flex_Benefits!$I$13:$K$2013,2,FALSE),LEFT(C1211,3)="DRC",IF(VLOOKUP(C1211,Flex_Benefits!$N$13:$T$2013,6,FALSE)="",VLOOKUP(C1211,Flex_Benefits!$N$13:$T$2013,7,FALSE)&amp;"% Coinsurance","$"&amp;VLOOKUP(C1211,Flex_Benefits!$N$13:$T$2013,6,FALSE)&amp;" Copayments")&amp;" for "&amp;IF(VLOOKUP(C1211,Flex_Benefits!$N$13:$T$2013,2,FALSE)&lt;&gt;'Dropdown Selections'!$Q$3,VLOOKUP(C1211,Flex_Benefits!$N$13:$T$2013,2,FALSE),"all Part D drugs on tier(s) "&amp;VLOOKUP(C1211,Flex_Benefits!$N$13:$T$2013,3,FALSE))&amp;IF(VLOOKUP(C1211,Flex_Benefits!$N$13:$T$2013,4,FALSE)='Dropdown Selections'!$E$2," with a $"&amp;VLOOKUP(C1211,Flex_Benefits!$N$13:$T$2013,5,FALSE)&amp;" deductible",""))</f>
        <v/>
      </c>
      <c r="E1211" s="101"/>
      <c r="F1211" s="29" t="str" cm="1">
        <f t="array" ref="F1211">_xlfn.IFS(E1211="","",  VLOOKUP(E1211,Flex_Target_Populations!$B$9:$H$2009,2,FALSE)='Dropdown Selections'!$F$10, 'Dropdown Selections'!$F$10, VLOOKUP(E1211,Flex_Target_Populations!$B$9:$H$2009,2,FALSE)='Dropdown Selections'!$F$9,'Dropdown Selections'!$F$9, VLOOKUP(E1211,Flex_Target_Populations!$B$9:$H$2009,2,FALSE)='Dropdown Selections'!$F$3,"Enrollees with: " &amp;VLOOKUP(E1211,Flex_Target_Populations!$B$9:$H$2009,6,FALSE), VLOOKUP(E1211,Flex_Target_Populations!$B$9:$H$2009,2,FALSE)='Dropdown Selections'!$F$2, "LIS Levels: " &amp; VLOOKUP(E1211,Flex_Target_Populations!$B$9:$H$2009,3,FALSE), VLOOKUP(E1211,Flex_Target_Populations!$B$9:$H$2009,2,FALSE)='Dropdown Selections'!$F$4, VLOOKUP(E1211,Flex_Target_Populations!$B$9:$H$2009,4,FALSE) &amp; " beginning at " &amp; VLOOKUP(E1211,Flex_Target_Populations!$B$9:$H$2009,5,FALSE), VLOOKUP(E1211,Flex_Target_Populations!$B$9:$H$2009,2,FALSE)='Dropdown Selections'!$F$5, VLOOKUP(E1211,Flex_Target_Populations!$B$9:$H$2009,4,FALSE) &amp; " beginning at "&amp; VLOOKUP(E1211,Flex_Target_Populations!$B$9:$H$2009,5,FALSE) &amp; " and " &amp; VLOOKUP(E1211,Flex_Target_Populations!$B$9:$H$2009,6,FALSE), VLOOKUP(E1211,Flex_Target_Populations!$B$9:$H$2009,2,FALSE)='Dropdown Selections'!$F$6, "LIS Levels: " &amp; VLOOKUP(E1211,Flex_Target_Populations!$B$9:$H$2009,3,FALSE) &amp; " and " &amp; VLOOKUP(E1211,Flex_Target_Populations!$B$9:$H$2009,6,FALSE), VLOOKUP(E1211,Flex_Target_Populations!$B$9:$H$2009,2,FALSE)='Dropdown Selections'!$F$7, "LIS Levels: " &amp; VLOOKUP(E1211,Flex_Target_Populations!$B$9:$H$2009,3,FALSE) &amp; " and " &amp; VLOOKUP(E1211,Flex_Target_Populations!$B$9:$H$2009,4,FALSE) &amp; " beginning at "&amp; VLOOKUP(E1211,Flex_Target_Populations!$B$9:$H$2009,5,FALSE), VLOOKUP(E1211,Flex_Target_Populations!$B$9:$H$2009,2,FALSE)='Dropdown Selections'!$F$8,  "LIS Levels: " &amp; VLOOKUP(E1211,Flex_Target_Populations!$B$9:$H$2009,3,FALSE) &amp; " and " &amp; VLOOKUP(E1211,Flex_Target_Populations!$B$9:$H$2009,4,FALSE) &amp; " beginning at "&amp; VLOOKUP(E1211,Flex_Target_Populations!$B$9:$H$2009,5,FALSE) &amp; " and " &amp; VLOOKUP(E1211,Flex_Target_Populations!$B$9:$H$2009,6,FALSE))</f>
        <v/>
      </c>
      <c r="G1211" s="193"/>
      <c r="H1211" s="193"/>
      <c r="I1211" s="193"/>
      <c r="J1211" s="101"/>
      <c r="K1211" s="101"/>
      <c r="L1211" s="101"/>
      <c r="M1211" s="101"/>
      <c r="N1211" s="101"/>
      <c r="O1211" s="101"/>
      <c r="P1211" s="101"/>
      <c r="Q1211" s="104"/>
    </row>
    <row r="1212" spans="2:17">
      <c r="B1212" s="159"/>
      <c r="C1212" s="101"/>
      <c r="D1212" s="28" t="str" cm="1">
        <f t="array" ref="D1212">_xlfn.IFS(C1212="","",AND(LEFT(C1212,3)&lt;&gt;"CRC", LEFT(C1212,3)&lt;&gt;"DRC"),VLOOKUP(Flex_Summary!C1212,Flex_Benefits!$B$13:$D$2013,3,FALSE),LEFT(C1212,3)="CRC",VLOOKUP(Flex_Summary!C1212,Flex_Benefits!$I$13:$K$2013,3,FALSE)&amp;" for "&amp;VLOOKUP(Flex_Summary!C1212,Flex_Benefits!$I$13:$K$2013,2,FALSE),LEFT(C1212,3)="DRC",IF(VLOOKUP(C1212,Flex_Benefits!$N$13:$T$2013,6,FALSE)="",VLOOKUP(C1212,Flex_Benefits!$N$13:$T$2013,7,FALSE)&amp;"% Coinsurance","$"&amp;VLOOKUP(C1212,Flex_Benefits!$N$13:$T$2013,6,FALSE)&amp;" Copayments")&amp;" for "&amp;IF(VLOOKUP(C1212,Flex_Benefits!$N$13:$T$2013,2,FALSE)&lt;&gt;'Dropdown Selections'!$Q$3,VLOOKUP(C1212,Flex_Benefits!$N$13:$T$2013,2,FALSE),"all Part D drugs on tier(s) "&amp;VLOOKUP(C1212,Flex_Benefits!$N$13:$T$2013,3,FALSE))&amp;IF(VLOOKUP(C1212,Flex_Benefits!$N$13:$T$2013,4,FALSE)='Dropdown Selections'!$E$2," with a $"&amp;VLOOKUP(C1212,Flex_Benefits!$N$13:$T$2013,5,FALSE)&amp;" deductible",""))</f>
        <v/>
      </c>
      <c r="E1212" s="101"/>
      <c r="F1212" s="29" t="str" cm="1">
        <f t="array" ref="F1212">_xlfn.IFS(E1212="","",  VLOOKUP(E1212,Flex_Target_Populations!$B$9:$H$2009,2,FALSE)='Dropdown Selections'!$F$10, 'Dropdown Selections'!$F$10, VLOOKUP(E1212,Flex_Target_Populations!$B$9:$H$2009,2,FALSE)='Dropdown Selections'!$F$9,'Dropdown Selections'!$F$9, VLOOKUP(E1212,Flex_Target_Populations!$B$9:$H$2009,2,FALSE)='Dropdown Selections'!$F$3,"Enrollees with: " &amp;VLOOKUP(E1212,Flex_Target_Populations!$B$9:$H$2009,6,FALSE), VLOOKUP(E1212,Flex_Target_Populations!$B$9:$H$2009,2,FALSE)='Dropdown Selections'!$F$2, "LIS Levels: " &amp; VLOOKUP(E1212,Flex_Target_Populations!$B$9:$H$2009,3,FALSE), VLOOKUP(E1212,Flex_Target_Populations!$B$9:$H$2009,2,FALSE)='Dropdown Selections'!$F$4, VLOOKUP(E1212,Flex_Target_Populations!$B$9:$H$2009,4,FALSE) &amp; " beginning at " &amp; VLOOKUP(E1212,Flex_Target_Populations!$B$9:$H$2009,5,FALSE), VLOOKUP(E1212,Flex_Target_Populations!$B$9:$H$2009,2,FALSE)='Dropdown Selections'!$F$5, VLOOKUP(E1212,Flex_Target_Populations!$B$9:$H$2009,4,FALSE) &amp; " beginning at "&amp; VLOOKUP(E1212,Flex_Target_Populations!$B$9:$H$2009,5,FALSE) &amp; " and " &amp; VLOOKUP(E1212,Flex_Target_Populations!$B$9:$H$2009,6,FALSE), VLOOKUP(E1212,Flex_Target_Populations!$B$9:$H$2009,2,FALSE)='Dropdown Selections'!$F$6, "LIS Levels: " &amp; VLOOKUP(E1212,Flex_Target_Populations!$B$9:$H$2009,3,FALSE) &amp; " and " &amp; VLOOKUP(E1212,Flex_Target_Populations!$B$9:$H$2009,6,FALSE), VLOOKUP(E1212,Flex_Target_Populations!$B$9:$H$2009,2,FALSE)='Dropdown Selections'!$F$7, "LIS Levels: " &amp; VLOOKUP(E1212,Flex_Target_Populations!$B$9:$H$2009,3,FALSE) &amp; " and " &amp; VLOOKUP(E1212,Flex_Target_Populations!$B$9:$H$2009,4,FALSE) &amp; " beginning at "&amp; VLOOKUP(E1212,Flex_Target_Populations!$B$9:$H$2009,5,FALSE), VLOOKUP(E1212,Flex_Target_Populations!$B$9:$H$2009,2,FALSE)='Dropdown Selections'!$F$8,  "LIS Levels: " &amp; VLOOKUP(E1212,Flex_Target_Populations!$B$9:$H$2009,3,FALSE) &amp; " and " &amp; VLOOKUP(E1212,Flex_Target_Populations!$B$9:$H$2009,4,FALSE) &amp; " beginning at "&amp; VLOOKUP(E1212,Flex_Target_Populations!$B$9:$H$2009,5,FALSE) &amp; " and " &amp; VLOOKUP(E1212,Flex_Target_Populations!$B$9:$H$2009,6,FALSE))</f>
        <v/>
      </c>
      <c r="G1212" s="193"/>
      <c r="H1212" s="193"/>
      <c r="I1212" s="193"/>
      <c r="J1212" s="101"/>
      <c r="K1212" s="101"/>
      <c r="L1212" s="101"/>
      <c r="M1212" s="101"/>
      <c r="N1212" s="101"/>
      <c r="O1212" s="101"/>
      <c r="P1212" s="101"/>
      <c r="Q1212" s="104"/>
    </row>
    <row r="1213" spans="2:17">
      <c r="B1213" s="159"/>
      <c r="C1213" s="101"/>
      <c r="D1213" s="28" t="str" cm="1">
        <f t="array" ref="D1213">_xlfn.IFS(C1213="","",AND(LEFT(C1213,3)&lt;&gt;"CRC", LEFT(C1213,3)&lt;&gt;"DRC"),VLOOKUP(Flex_Summary!C1213,Flex_Benefits!$B$13:$D$2013,3,FALSE),LEFT(C1213,3)="CRC",VLOOKUP(Flex_Summary!C1213,Flex_Benefits!$I$13:$K$2013,3,FALSE)&amp;" for "&amp;VLOOKUP(Flex_Summary!C1213,Flex_Benefits!$I$13:$K$2013,2,FALSE),LEFT(C1213,3)="DRC",IF(VLOOKUP(C1213,Flex_Benefits!$N$13:$T$2013,6,FALSE)="",VLOOKUP(C1213,Flex_Benefits!$N$13:$T$2013,7,FALSE)&amp;"% Coinsurance","$"&amp;VLOOKUP(C1213,Flex_Benefits!$N$13:$T$2013,6,FALSE)&amp;" Copayments")&amp;" for "&amp;IF(VLOOKUP(C1213,Flex_Benefits!$N$13:$T$2013,2,FALSE)&lt;&gt;'Dropdown Selections'!$Q$3,VLOOKUP(C1213,Flex_Benefits!$N$13:$T$2013,2,FALSE),"all Part D drugs on tier(s) "&amp;VLOOKUP(C1213,Flex_Benefits!$N$13:$T$2013,3,FALSE))&amp;IF(VLOOKUP(C1213,Flex_Benefits!$N$13:$T$2013,4,FALSE)='Dropdown Selections'!$E$2," with a $"&amp;VLOOKUP(C1213,Flex_Benefits!$N$13:$T$2013,5,FALSE)&amp;" deductible",""))</f>
        <v/>
      </c>
      <c r="E1213" s="101"/>
      <c r="F1213" s="29" t="str" cm="1">
        <f t="array" ref="F1213">_xlfn.IFS(E1213="","",  VLOOKUP(E1213,Flex_Target_Populations!$B$9:$H$2009,2,FALSE)='Dropdown Selections'!$F$10, 'Dropdown Selections'!$F$10, VLOOKUP(E1213,Flex_Target_Populations!$B$9:$H$2009,2,FALSE)='Dropdown Selections'!$F$9,'Dropdown Selections'!$F$9, VLOOKUP(E1213,Flex_Target_Populations!$B$9:$H$2009,2,FALSE)='Dropdown Selections'!$F$3,"Enrollees with: " &amp;VLOOKUP(E1213,Flex_Target_Populations!$B$9:$H$2009,6,FALSE), VLOOKUP(E1213,Flex_Target_Populations!$B$9:$H$2009,2,FALSE)='Dropdown Selections'!$F$2, "LIS Levels: " &amp; VLOOKUP(E1213,Flex_Target_Populations!$B$9:$H$2009,3,FALSE), VLOOKUP(E1213,Flex_Target_Populations!$B$9:$H$2009,2,FALSE)='Dropdown Selections'!$F$4, VLOOKUP(E1213,Flex_Target_Populations!$B$9:$H$2009,4,FALSE) &amp; " beginning at " &amp; VLOOKUP(E1213,Flex_Target_Populations!$B$9:$H$2009,5,FALSE), VLOOKUP(E1213,Flex_Target_Populations!$B$9:$H$2009,2,FALSE)='Dropdown Selections'!$F$5, VLOOKUP(E1213,Flex_Target_Populations!$B$9:$H$2009,4,FALSE) &amp; " beginning at "&amp; VLOOKUP(E1213,Flex_Target_Populations!$B$9:$H$2009,5,FALSE) &amp; " and " &amp; VLOOKUP(E1213,Flex_Target_Populations!$B$9:$H$2009,6,FALSE), VLOOKUP(E1213,Flex_Target_Populations!$B$9:$H$2009,2,FALSE)='Dropdown Selections'!$F$6, "LIS Levels: " &amp; VLOOKUP(E1213,Flex_Target_Populations!$B$9:$H$2009,3,FALSE) &amp; " and " &amp; VLOOKUP(E1213,Flex_Target_Populations!$B$9:$H$2009,6,FALSE), VLOOKUP(E1213,Flex_Target_Populations!$B$9:$H$2009,2,FALSE)='Dropdown Selections'!$F$7, "LIS Levels: " &amp; VLOOKUP(E1213,Flex_Target_Populations!$B$9:$H$2009,3,FALSE) &amp; " and " &amp; VLOOKUP(E1213,Flex_Target_Populations!$B$9:$H$2009,4,FALSE) &amp; " beginning at "&amp; VLOOKUP(E1213,Flex_Target_Populations!$B$9:$H$2009,5,FALSE), VLOOKUP(E1213,Flex_Target_Populations!$B$9:$H$2009,2,FALSE)='Dropdown Selections'!$F$8,  "LIS Levels: " &amp; VLOOKUP(E1213,Flex_Target_Populations!$B$9:$H$2009,3,FALSE) &amp; " and " &amp; VLOOKUP(E1213,Flex_Target_Populations!$B$9:$H$2009,4,FALSE) &amp; " beginning at "&amp; VLOOKUP(E1213,Flex_Target_Populations!$B$9:$H$2009,5,FALSE) &amp; " and " &amp; VLOOKUP(E1213,Flex_Target_Populations!$B$9:$H$2009,6,FALSE))</f>
        <v/>
      </c>
      <c r="G1213" s="193"/>
      <c r="H1213" s="193"/>
      <c r="I1213" s="193"/>
      <c r="J1213" s="101"/>
      <c r="K1213" s="101"/>
      <c r="L1213" s="101"/>
      <c r="M1213" s="101"/>
      <c r="N1213" s="101"/>
      <c r="O1213" s="101"/>
      <c r="P1213" s="101"/>
      <c r="Q1213" s="104"/>
    </row>
    <row r="1214" spans="2:17">
      <c r="B1214" s="159"/>
      <c r="C1214" s="101"/>
      <c r="D1214" s="28" t="str" cm="1">
        <f t="array" ref="D1214">_xlfn.IFS(C1214="","",AND(LEFT(C1214,3)&lt;&gt;"CRC", LEFT(C1214,3)&lt;&gt;"DRC"),VLOOKUP(Flex_Summary!C1214,Flex_Benefits!$B$13:$D$2013,3,FALSE),LEFT(C1214,3)="CRC",VLOOKUP(Flex_Summary!C1214,Flex_Benefits!$I$13:$K$2013,3,FALSE)&amp;" for "&amp;VLOOKUP(Flex_Summary!C1214,Flex_Benefits!$I$13:$K$2013,2,FALSE),LEFT(C1214,3)="DRC",IF(VLOOKUP(C1214,Flex_Benefits!$N$13:$T$2013,6,FALSE)="",VLOOKUP(C1214,Flex_Benefits!$N$13:$T$2013,7,FALSE)&amp;"% Coinsurance","$"&amp;VLOOKUP(C1214,Flex_Benefits!$N$13:$T$2013,6,FALSE)&amp;" Copayments")&amp;" for "&amp;IF(VLOOKUP(C1214,Flex_Benefits!$N$13:$T$2013,2,FALSE)&lt;&gt;'Dropdown Selections'!$Q$3,VLOOKUP(C1214,Flex_Benefits!$N$13:$T$2013,2,FALSE),"all Part D drugs on tier(s) "&amp;VLOOKUP(C1214,Flex_Benefits!$N$13:$T$2013,3,FALSE))&amp;IF(VLOOKUP(C1214,Flex_Benefits!$N$13:$T$2013,4,FALSE)='Dropdown Selections'!$E$2," with a $"&amp;VLOOKUP(C1214,Flex_Benefits!$N$13:$T$2013,5,FALSE)&amp;" deductible",""))</f>
        <v/>
      </c>
      <c r="E1214" s="101"/>
      <c r="F1214" s="29" t="str" cm="1">
        <f t="array" ref="F1214">_xlfn.IFS(E1214="","",  VLOOKUP(E1214,Flex_Target_Populations!$B$9:$H$2009,2,FALSE)='Dropdown Selections'!$F$10, 'Dropdown Selections'!$F$10, VLOOKUP(E1214,Flex_Target_Populations!$B$9:$H$2009,2,FALSE)='Dropdown Selections'!$F$9,'Dropdown Selections'!$F$9, VLOOKUP(E1214,Flex_Target_Populations!$B$9:$H$2009,2,FALSE)='Dropdown Selections'!$F$3,"Enrollees with: " &amp;VLOOKUP(E1214,Flex_Target_Populations!$B$9:$H$2009,6,FALSE), VLOOKUP(E1214,Flex_Target_Populations!$B$9:$H$2009,2,FALSE)='Dropdown Selections'!$F$2, "LIS Levels: " &amp; VLOOKUP(E1214,Flex_Target_Populations!$B$9:$H$2009,3,FALSE), VLOOKUP(E1214,Flex_Target_Populations!$B$9:$H$2009,2,FALSE)='Dropdown Selections'!$F$4, VLOOKUP(E1214,Flex_Target_Populations!$B$9:$H$2009,4,FALSE) &amp; " beginning at " &amp; VLOOKUP(E1214,Flex_Target_Populations!$B$9:$H$2009,5,FALSE), VLOOKUP(E1214,Flex_Target_Populations!$B$9:$H$2009,2,FALSE)='Dropdown Selections'!$F$5, VLOOKUP(E1214,Flex_Target_Populations!$B$9:$H$2009,4,FALSE) &amp; " beginning at "&amp; VLOOKUP(E1214,Flex_Target_Populations!$B$9:$H$2009,5,FALSE) &amp; " and " &amp; VLOOKUP(E1214,Flex_Target_Populations!$B$9:$H$2009,6,FALSE), VLOOKUP(E1214,Flex_Target_Populations!$B$9:$H$2009,2,FALSE)='Dropdown Selections'!$F$6, "LIS Levels: " &amp; VLOOKUP(E1214,Flex_Target_Populations!$B$9:$H$2009,3,FALSE) &amp; " and " &amp; VLOOKUP(E1214,Flex_Target_Populations!$B$9:$H$2009,6,FALSE), VLOOKUP(E1214,Flex_Target_Populations!$B$9:$H$2009,2,FALSE)='Dropdown Selections'!$F$7, "LIS Levels: " &amp; VLOOKUP(E1214,Flex_Target_Populations!$B$9:$H$2009,3,FALSE) &amp; " and " &amp; VLOOKUP(E1214,Flex_Target_Populations!$B$9:$H$2009,4,FALSE) &amp; " beginning at "&amp; VLOOKUP(E1214,Flex_Target_Populations!$B$9:$H$2009,5,FALSE), VLOOKUP(E1214,Flex_Target_Populations!$B$9:$H$2009,2,FALSE)='Dropdown Selections'!$F$8,  "LIS Levels: " &amp; VLOOKUP(E1214,Flex_Target_Populations!$B$9:$H$2009,3,FALSE) &amp; " and " &amp; VLOOKUP(E1214,Flex_Target_Populations!$B$9:$H$2009,4,FALSE) &amp; " beginning at "&amp; VLOOKUP(E1214,Flex_Target_Populations!$B$9:$H$2009,5,FALSE) &amp; " and " &amp; VLOOKUP(E1214,Flex_Target_Populations!$B$9:$H$2009,6,FALSE))</f>
        <v/>
      </c>
      <c r="G1214" s="193"/>
      <c r="H1214" s="193"/>
      <c r="I1214" s="193"/>
      <c r="J1214" s="101"/>
      <c r="K1214" s="101"/>
      <c r="L1214" s="101"/>
      <c r="M1214" s="101"/>
      <c r="N1214" s="101"/>
      <c r="O1214" s="101"/>
      <c r="P1214" s="101"/>
      <c r="Q1214" s="104"/>
    </row>
    <row r="1215" spans="2:17">
      <c r="B1215" s="159"/>
      <c r="C1215" s="101"/>
      <c r="D1215" s="28" t="str" cm="1">
        <f t="array" ref="D1215">_xlfn.IFS(C1215="","",AND(LEFT(C1215,3)&lt;&gt;"CRC", LEFT(C1215,3)&lt;&gt;"DRC"),VLOOKUP(Flex_Summary!C1215,Flex_Benefits!$B$13:$D$2013,3,FALSE),LEFT(C1215,3)="CRC",VLOOKUP(Flex_Summary!C1215,Flex_Benefits!$I$13:$K$2013,3,FALSE)&amp;" for "&amp;VLOOKUP(Flex_Summary!C1215,Flex_Benefits!$I$13:$K$2013,2,FALSE),LEFT(C1215,3)="DRC",IF(VLOOKUP(C1215,Flex_Benefits!$N$13:$T$2013,6,FALSE)="",VLOOKUP(C1215,Flex_Benefits!$N$13:$T$2013,7,FALSE)&amp;"% Coinsurance","$"&amp;VLOOKUP(C1215,Flex_Benefits!$N$13:$T$2013,6,FALSE)&amp;" Copayments")&amp;" for "&amp;IF(VLOOKUP(C1215,Flex_Benefits!$N$13:$T$2013,2,FALSE)&lt;&gt;'Dropdown Selections'!$Q$3,VLOOKUP(C1215,Flex_Benefits!$N$13:$T$2013,2,FALSE),"all Part D drugs on tier(s) "&amp;VLOOKUP(C1215,Flex_Benefits!$N$13:$T$2013,3,FALSE))&amp;IF(VLOOKUP(C1215,Flex_Benefits!$N$13:$T$2013,4,FALSE)='Dropdown Selections'!$E$2," with a $"&amp;VLOOKUP(C1215,Flex_Benefits!$N$13:$T$2013,5,FALSE)&amp;" deductible",""))</f>
        <v/>
      </c>
      <c r="E1215" s="101"/>
      <c r="F1215" s="29" t="str" cm="1">
        <f t="array" ref="F1215">_xlfn.IFS(E1215="","",  VLOOKUP(E1215,Flex_Target_Populations!$B$9:$H$2009,2,FALSE)='Dropdown Selections'!$F$10, 'Dropdown Selections'!$F$10, VLOOKUP(E1215,Flex_Target_Populations!$B$9:$H$2009,2,FALSE)='Dropdown Selections'!$F$9,'Dropdown Selections'!$F$9, VLOOKUP(E1215,Flex_Target_Populations!$B$9:$H$2009,2,FALSE)='Dropdown Selections'!$F$3,"Enrollees with: " &amp;VLOOKUP(E1215,Flex_Target_Populations!$B$9:$H$2009,6,FALSE), VLOOKUP(E1215,Flex_Target_Populations!$B$9:$H$2009,2,FALSE)='Dropdown Selections'!$F$2, "LIS Levels: " &amp; VLOOKUP(E1215,Flex_Target_Populations!$B$9:$H$2009,3,FALSE), VLOOKUP(E1215,Flex_Target_Populations!$B$9:$H$2009,2,FALSE)='Dropdown Selections'!$F$4, VLOOKUP(E1215,Flex_Target_Populations!$B$9:$H$2009,4,FALSE) &amp; " beginning at " &amp; VLOOKUP(E1215,Flex_Target_Populations!$B$9:$H$2009,5,FALSE), VLOOKUP(E1215,Flex_Target_Populations!$B$9:$H$2009,2,FALSE)='Dropdown Selections'!$F$5, VLOOKUP(E1215,Flex_Target_Populations!$B$9:$H$2009,4,FALSE) &amp; " beginning at "&amp; VLOOKUP(E1215,Flex_Target_Populations!$B$9:$H$2009,5,FALSE) &amp; " and " &amp; VLOOKUP(E1215,Flex_Target_Populations!$B$9:$H$2009,6,FALSE), VLOOKUP(E1215,Flex_Target_Populations!$B$9:$H$2009,2,FALSE)='Dropdown Selections'!$F$6, "LIS Levels: " &amp; VLOOKUP(E1215,Flex_Target_Populations!$B$9:$H$2009,3,FALSE) &amp; " and " &amp; VLOOKUP(E1215,Flex_Target_Populations!$B$9:$H$2009,6,FALSE), VLOOKUP(E1215,Flex_Target_Populations!$B$9:$H$2009,2,FALSE)='Dropdown Selections'!$F$7, "LIS Levels: " &amp; VLOOKUP(E1215,Flex_Target_Populations!$B$9:$H$2009,3,FALSE) &amp; " and " &amp; VLOOKUP(E1215,Flex_Target_Populations!$B$9:$H$2009,4,FALSE) &amp; " beginning at "&amp; VLOOKUP(E1215,Flex_Target_Populations!$B$9:$H$2009,5,FALSE), VLOOKUP(E1215,Flex_Target_Populations!$B$9:$H$2009,2,FALSE)='Dropdown Selections'!$F$8,  "LIS Levels: " &amp; VLOOKUP(E1215,Flex_Target_Populations!$B$9:$H$2009,3,FALSE) &amp; " and " &amp; VLOOKUP(E1215,Flex_Target_Populations!$B$9:$H$2009,4,FALSE) &amp; " beginning at "&amp; VLOOKUP(E1215,Flex_Target_Populations!$B$9:$H$2009,5,FALSE) &amp; " and " &amp; VLOOKUP(E1215,Flex_Target_Populations!$B$9:$H$2009,6,FALSE))</f>
        <v/>
      </c>
      <c r="G1215" s="193"/>
      <c r="H1215" s="193"/>
      <c r="I1215" s="193"/>
      <c r="J1215" s="101"/>
      <c r="K1215" s="101"/>
      <c r="L1215" s="101"/>
      <c r="M1215" s="101"/>
      <c r="N1215" s="101"/>
      <c r="O1215" s="101"/>
      <c r="P1215" s="101"/>
      <c r="Q1215" s="104"/>
    </row>
    <row r="1216" spans="2:17">
      <c r="B1216" s="159"/>
      <c r="C1216" s="101"/>
      <c r="D1216" s="28" t="str" cm="1">
        <f t="array" ref="D1216">_xlfn.IFS(C1216="","",AND(LEFT(C1216,3)&lt;&gt;"CRC", LEFT(C1216,3)&lt;&gt;"DRC"),VLOOKUP(Flex_Summary!C1216,Flex_Benefits!$B$13:$D$2013,3,FALSE),LEFT(C1216,3)="CRC",VLOOKUP(Flex_Summary!C1216,Flex_Benefits!$I$13:$K$2013,3,FALSE)&amp;" for "&amp;VLOOKUP(Flex_Summary!C1216,Flex_Benefits!$I$13:$K$2013,2,FALSE),LEFT(C1216,3)="DRC",IF(VLOOKUP(C1216,Flex_Benefits!$N$13:$T$2013,6,FALSE)="",VLOOKUP(C1216,Flex_Benefits!$N$13:$T$2013,7,FALSE)&amp;"% Coinsurance","$"&amp;VLOOKUP(C1216,Flex_Benefits!$N$13:$T$2013,6,FALSE)&amp;" Copayments")&amp;" for "&amp;IF(VLOOKUP(C1216,Flex_Benefits!$N$13:$T$2013,2,FALSE)&lt;&gt;'Dropdown Selections'!$Q$3,VLOOKUP(C1216,Flex_Benefits!$N$13:$T$2013,2,FALSE),"all Part D drugs on tier(s) "&amp;VLOOKUP(C1216,Flex_Benefits!$N$13:$T$2013,3,FALSE))&amp;IF(VLOOKUP(C1216,Flex_Benefits!$N$13:$T$2013,4,FALSE)='Dropdown Selections'!$E$2," with a $"&amp;VLOOKUP(C1216,Flex_Benefits!$N$13:$T$2013,5,FALSE)&amp;" deductible",""))</f>
        <v/>
      </c>
      <c r="E1216" s="101"/>
      <c r="F1216" s="29" t="str" cm="1">
        <f t="array" ref="F1216">_xlfn.IFS(E1216="","",  VLOOKUP(E1216,Flex_Target_Populations!$B$9:$H$2009,2,FALSE)='Dropdown Selections'!$F$10, 'Dropdown Selections'!$F$10, VLOOKUP(E1216,Flex_Target_Populations!$B$9:$H$2009,2,FALSE)='Dropdown Selections'!$F$9,'Dropdown Selections'!$F$9, VLOOKUP(E1216,Flex_Target_Populations!$B$9:$H$2009,2,FALSE)='Dropdown Selections'!$F$3,"Enrollees with: " &amp;VLOOKUP(E1216,Flex_Target_Populations!$B$9:$H$2009,6,FALSE), VLOOKUP(E1216,Flex_Target_Populations!$B$9:$H$2009,2,FALSE)='Dropdown Selections'!$F$2, "LIS Levels: " &amp; VLOOKUP(E1216,Flex_Target_Populations!$B$9:$H$2009,3,FALSE), VLOOKUP(E1216,Flex_Target_Populations!$B$9:$H$2009,2,FALSE)='Dropdown Selections'!$F$4, VLOOKUP(E1216,Flex_Target_Populations!$B$9:$H$2009,4,FALSE) &amp; " beginning at " &amp; VLOOKUP(E1216,Flex_Target_Populations!$B$9:$H$2009,5,FALSE), VLOOKUP(E1216,Flex_Target_Populations!$B$9:$H$2009,2,FALSE)='Dropdown Selections'!$F$5, VLOOKUP(E1216,Flex_Target_Populations!$B$9:$H$2009,4,FALSE) &amp; " beginning at "&amp; VLOOKUP(E1216,Flex_Target_Populations!$B$9:$H$2009,5,FALSE) &amp; " and " &amp; VLOOKUP(E1216,Flex_Target_Populations!$B$9:$H$2009,6,FALSE), VLOOKUP(E1216,Flex_Target_Populations!$B$9:$H$2009,2,FALSE)='Dropdown Selections'!$F$6, "LIS Levels: " &amp; VLOOKUP(E1216,Flex_Target_Populations!$B$9:$H$2009,3,FALSE) &amp; " and " &amp; VLOOKUP(E1216,Flex_Target_Populations!$B$9:$H$2009,6,FALSE), VLOOKUP(E1216,Flex_Target_Populations!$B$9:$H$2009,2,FALSE)='Dropdown Selections'!$F$7, "LIS Levels: " &amp; VLOOKUP(E1216,Flex_Target_Populations!$B$9:$H$2009,3,FALSE) &amp; " and " &amp; VLOOKUP(E1216,Flex_Target_Populations!$B$9:$H$2009,4,FALSE) &amp; " beginning at "&amp; VLOOKUP(E1216,Flex_Target_Populations!$B$9:$H$2009,5,FALSE), VLOOKUP(E1216,Flex_Target_Populations!$B$9:$H$2009,2,FALSE)='Dropdown Selections'!$F$8,  "LIS Levels: " &amp; VLOOKUP(E1216,Flex_Target_Populations!$B$9:$H$2009,3,FALSE) &amp; " and " &amp; VLOOKUP(E1216,Flex_Target_Populations!$B$9:$H$2009,4,FALSE) &amp; " beginning at "&amp; VLOOKUP(E1216,Flex_Target_Populations!$B$9:$H$2009,5,FALSE) &amp; " and " &amp; VLOOKUP(E1216,Flex_Target_Populations!$B$9:$H$2009,6,FALSE))</f>
        <v/>
      </c>
      <c r="G1216" s="193"/>
      <c r="H1216" s="193"/>
      <c r="I1216" s="193"/>
      <c r="J1216" s="101"/>
      <c r="K1216" s="101"/>
      <c r="L1216" s="101"/>
      <c r="M1216" s="101"/>
      <c r="N1216" s="101"/>
      <c r="O1216" s="101"/>
      <c r="P1216" s="101"/>
      <c r="Q1216" s="104"/>
    </row>
    <row r="1217" spans="2:17">
      <c r="B1217" s="159"/>
      <c r="C1217" s="101"/>
      <c r="D1217" s="28" t="str" cm="1">
        <f t="array" ref="D1217">_xlfn.IFS(C1217="","",AND(LEFT(C1217,3)&lt;&gt;"CRC", LEFT(C1217,3)&lt;&gt;"DRC"),VLOOKUP(Flex_Summary!C1217,Flex_Benefits!$B$13:$D$2013,3,FALSE),LEFT(C1217,3)="CRC",VLOOKUP(Flex_Summary!C1217,Flex_Benefits!$I$13:$K$2013,3,FALSE)&amp;" for "&amp;VLOOKUP(Flex_Summary!C1217,Flex_Benefits!$I$13:$K$2013,2,FALSE),LEFT(C1217,3)="DRC",IF(VLOOKUP(C1217,Flex_Benefits!$N$13:$T$2013,6,FALSE)="",VLOOKUP(C1217,Flex_Benefits!$N$13:$T$2013,7,FALSE)&amp;"% Coinsurance","$"&amp;VLOOKUP(C1217,Flex_Benefits!$N$13:$T$2013,6,FALSE)&amp;" Copayments")&amp;" for "&amp;IF(VLOOKUP(C1217,Flex_Benefits!$N$13:$T$2013,2,FALSE)&lt;&gt;'Dropdown Selections'!$Q$3,VLOOKUP(C1217,Flex_Benefits!$N$13:$T$2013,2,FALSE),"all Part D drugs on tier(s) "&amp;VLOOKUP(C1217,Flex_Benefits!$N$13:$T$2013,3,FALSE))&amp;IF(VLOOKUP(C1217,Flex_Benefits!$N$13:$T$2013,4,FALSE)='Dropdown Selections'!$E$2," with a $"&amp;VLOOKUP(C1217,Flex_Benefits!$N$13:$T$2013,5,FALSE)&amp;" deductible",""))</f>
        <v/>
      </c>
      <c r="E1217" s="101"/>
      <c r="F1217" s="29" t="str" cm="1">
        <f t="array" ref="F1217">_xlfn.IFS(E1217="","",  VLOOKUP(E1217,Flex_Target_Populations!$B$9:$H$2009,2,FALSE)='Dropdown Selections'!$F$10, 'Dropdown Selections'!$F$10, VLOOKUP(E1217,Flex_Target_Populations!$B$9:$H$2009,2,FALSE)='Dropdown Selections'!$F$9,'Dropdown Selections'!$F$9, VLOOKUP(E1217,Flex_Target_Populations!$B$9:$H$2009,2,FALSE)='Dropdown Selections'!$F$3,"Enrollees with: " &amp;VLOOKUP(E1217,Flex_Target_Populations!$B$9:$H$2009,6,FALSE), VLOOKUP(E1217,Flex_Target_Populations!$B$9:$H$2009,2,FALSE)='Dropdown Selections'!$F$2, "LIS Levels: " &amp; VLOOKUP(E1217,Flex_Target_Populations!$B$9:$H$2009,3,FALSE), VLOOKUP(E1217,Flex_Target_Populations!$B$9:$H$2009,2,FALSE)='Dropdown Selections'!$F$4, VLOOKUP(E1217,Flex_Target_Populations!$B$9:$H$2009,4,FALSE) &amp; " beginning at " &amp; VLOOKUP(E1217,Flex_Target_Populations!$B$9:$H$2009,5,FALSE), VLOOKUP(E1217,Flex_Target_Populations!$B$9:$H$2009,2,FALSE)='Dropdown Selections'!$F$5, VLOOKUP(E1217,Flex_Target_Populations!$B$9:$H$2009,4,FALSE) &amp; " beginning at "&amp; VLOOKUP(E1217,Flex_Target_Populations!$B$9:$H$2009,5,FALSE) &amp; " and " &amp; VLOOKUP(E1217,Flex_Target_Populations!$B$9:$H$2009,6,FALSE), VLOOKUP(E1217,Flex_Target_Populations!$B$9:$H$2009,2,FALSE)='Dropdown Selections'!$F$6, "LIS Levels: " &amp; VLOOKUP(E1217,Flex_Target_Populations!$B$9:$H$2009,3,FALSE) &amp; " and " &amp; VLOOKUP(E1217,Flex_Target_Populations!$B$9:$H$2009,6,FALSE), VLOOKUP(E1217,Flex_Target_Populations!$B$9:$H$2009,2,FALSE)='Dropdown Selections'!$F$7, "LIS Levels: " &amp; VLOOKUP(E1217,Flex_Target_Populations!$B$9:$H$2009,3,FALSE) &amp; " and " &amp; VLOOKUP(E1217,Flex_Target_Populations!$B$9:$H$2009,4,FALSE) &amp; " beginning at "&amp; VLOOKUP(E1217,Flex_Target_Populations!$B$9:$H$2009,5,FALSE), VLOOKUP(E1217,Flex_Target_Populations!$B$9:$H$2009,2,FALSE)='Dropdown Selections'!$F$8,  "LIS Levels: " &amp; VLOOKUP(E1217,Flex_Target_Populations!$B$9:$H$2009,3,FALSE) &amp; " and " &amp; VLOOKUP(E1217,Flex_Target_Populations!$B$9:$H$2009,4,FALSE) &amp; " beginning at "&amp; VLOOKUP(E1217,Flex_Target_Populations!$B$9:$H$2009,5,FALSE) &amp; " and " &amp; VLOOKUP(E1217,Flex_Target_Populations!$B$9:$H$2009,6,FALSE))</f>
        <v/>
      </c>
      <c r="G1217" s="193"/>
      <c r="H1217" s="193"/>
      <c r="I1217" s="193"/>
      <c r="J1217" s="101"/>
      <c r="K1217" s="101"/>
      <c r="L1217" s="101"/>
      <c r="M1217" s="101"/>
      <c r="N1217" s="101"/>
      <c r="O1217" s="101"/>
      <c r="P1217" s="101"/>
      <c r="Q1217" s="104"/>
    </row>
    <row r="1218" spans="2:17">
      <c r="B1218" s="159"/>
      <c r="C1218" s="101"/>
      <c r="D1218" s="28" t="str" cm="1">
        <f t="array" ref="D1218">_xlfn.IFS(C1218="","",AND(LEFT(C1218,3)&lt;&gt;"CRC", LEFT(C1218,3)&lt;&gt;"DRC"),VLOOKUP(Flex_Summary!C1218,Flex_Benefits!$B$13:$D$2013,3,FALSE),LEFT(C1218,3)="CRC",VLOOKUP(Flex_Summary!C1218,Flex_Benefits!$I$13:$K$2013,3,FALSE)&amp;" for "&amp;VLOOKUP(Flex_Summary!C1218,Flex_Benefits!$I$13:$K$2013,2,FALSE),LEFT(C1218,3)="DRC",IF(VLOOKUP(C1218,Flex_Benefits!$N$13:$T$2013,6,FALSE)="",VLOOKUP(C1218,Flex_Benefits!$N$13:$T$2013,7,FALSE)&amp;"% Coinsurance","$"&amp;VLOOKUP(C1218,Flex_Benefits!$N$13:$T$2013,6,FALSE)&amp;" Copayments")&amp;" for "&amp;IF(VLOOKUP(C1218,Flex_Benefits!$N$13:$T$2013,2,FALSE)&lt;&gt;'Dropdown Selections'!$Q$3,VLOOKUP(C1218,Flex_Benefits!$N$13:$T$2013,2,FALSE),"all Part D drugs on tier(s) "&amp;VLOOKUP(C1218,Flex_Benefits!$N$13:$T$2013,3,FALSE))&amp;IF(VLOOKUP(C1218,Flex_Benefits!$N$13:$T$2013,4,FALSE)='Dropdown Selections'!$E$2," with a $"&amp;VLOOKUP(C1218,Flex_Benefits!$N$13:$T$2013,5,FALSE)&amp;" deductible",""))</f>
        <v/>
      </c>
      <c r="E1218" s="101"/>
      <c r="F1218" s="29" t="str" cm="1">
        <f t="array" ref="F1218">_xlfn.IFS(E1218="","",  VLOOKUP(E1218,Flex_Target_Populations!$B$9:$H$2009,2,FALSE)='Dropdown Selections'!$F$10, 'Dropdown Selections'!$F$10, VLOOKUP(E1218,Flex_Target_Populations!$B$9:$H$2009,2,FALSE)='Dropdown Selections'!$F$9,'Dropdown Selections'!$F$9, VLOOKUP(E1218,Flex_Target_Populations!$B$9:$H$2009,2,FALSE)='Dropdown Selections'!$F$3,"Enrollees with: " &amp;VLOOKUP(E1218,Flex_Target_Populations!$B$9:$H$2009,6,FALSE), VLOOKUP(E1218,Flex_Target_Populations!$B$9:$H$2009,2,FALSE)='Dropdown Selections'!$F$2, "LIS Levels: " &amp; VLOOKUP(E1218,Flex_Target_Populations!$B$9:$H$2009,3,FALSE), VLOOKUP(E1218,Flex_Target_Populations!$B$9:$H$2009,2,FALSE)='Dropdown Selections'!$F$4, VLOOKUP(E1218,Flex_Target_Populations!$B$9:$H$2009,4,FALSE) &amp; " beginning at " &amp; VLOOKUP(E1218,Flex_Target_Populations!$B$9:$H$2009,5,FALSE), VLOOKUP(E1218,Flex_Target_Populations!$B$9:$H$2009,2,FALSE)='Dropdown Selections'!$F$5, VLOOKUP(E1218,Flex_Target_Populations!$B$9:$H$2009,4,FALSE) &amp; " beginning at "&amp; VLOOKUP(E1218,Flex_Target_Populations!$B$9:$H$2009,5,FALSE) &amp; " and " &amp; VLOOKUP(E1218,Flex_Target_Populations!$B$9:$H$2009,6,FALSE), VLOOKUP(E1218,Flex_Target_Populations!$B$9:$H$2009,2,FALSE)='Dropdown Selections'!$F$6, "LIS Levels: " &amp; VLOOKUP(E1218,Flex_Target_Populations!$B$9:$H$2009,3,FALSE) &amp; " and " &amp; VLOOKUP(E1218,Flex_Target_Populations!$B$9:$H$2009,6,FALSE), VLOOKUP(E1218,Flex_Target_Populations!$B$9:$H$2009,2,FALSE)='Dropdown Selections'!$F$7, "LIS Levels: " &amp; VLOOKUP(E1218,Flex_Target_Populations!$B$9:$H$2009,3,FALSE) &amp; " and " &amp; VLOOKUP(E1218,Flex_Target_Populations!$B$9:$H$2009,4,FALSE) &amp; " beginning at "&amp; VLOOKUP(E1218,Flex_Target_Populations!$B$9:$H$2009,5,FALSE), VLOOKUP(E1218,Flex_Target_Populations!$B$9:$H$2009,2,FALSE)='Dropdown Selections'!$F$8,  "LIS Levels: " &amp; VLOOKUP(E1218,Flex_Target_Populations!$B$9:$H$2009,3,FALSE) &amp; " and " &amp; VLOOKUP(E1218,Flex_Target_Populations!$B$9:$H$2009,4,FALSE) &amp; " beginning at "&amp; VLOOKUP(E1218,Flex_Target_Populations!$B$9:$H$2009,5,FALSE) &amp; " and " &amp; VLOOKUP(E1218,Flex_Target_Populations!$B$9:$H$2009,6,FALSE))</f>
        <v/>
      </c>
      <c r="G1218" s="193"/>
      <c r="H1218" s="193"/>
      <c r="I1218" s="193"/>
      <c r="J1218" s="101"/>
      <c r="K1218" s="101"/>
      <c r="L1218" s="101"/>
      <c r="M1218" s="101"/>
      <c r="N1218" s="101"/>
      <c r="O1218" s="101"/>
      <c r="P1218" s="101"/>
      <c r="Q1218" s="104"/>
    </row>
    <row r="1219" spans="2:17">
      <c r="B1219" s="159"/>
      <c r="C1219" s="101"/>
      <c r="D1219" s="28" t="str" cm="1">
        <f t="array" ref="D1219">_xlfn.IFS(C1219="","",AND(LEFT(C1219,3)&lt;&gt;"CRC", LEFT(C1219,3)&lt;&gt;"DRC"),VLOOKUP(Flex_Summary!C1219,Flex_Benefits!$B$13:$D$2013,3,FALSE),LEFT(C1219,3)="CRC",VLOOKUP(Flex_Summary!C1219,Flex_Benefits!$I$13:$K$2013,3,FALSE)&amp;" for "&amp;VLOOKUP(Flex_Summary!C1219,Flex_Benefits!$I$13:$K$2013,2,FALSE),LEFT(C1219,3)="DRC",IF(VLOOKUP(C1219,Flex_Benefits!$N$13:$T$2013,6,FALSE)="",VLOOKUP(C1219,Flex_Benefits!$N$13:$T$2013,7,FALSE)&amp;"% Coinsurance","$"&amp;VLOOKUP(C1219,Flex_Benefits!$N$13:$T$2013,6,FALSE)&amp;" Copayments")&amp;" for "&amp;IF(VLOOKUP(C1219,Flex_Benefits!$N$13:$T$2013,2,FALSE)&lt;&gt;'Dropdown Selections'!$Q$3,VLOOKUP(C1219,Flex_Benefits!$N$13:$T$2013,2,FALSE),"all Part D drugs on tier(s) "&amp;VLOOKUP(C1219,Flex_Benefits!$N$13:$T$2013,3,FALSE))&amp;IF(VLOOKUP(C1219,Flex_Benefits!$N$13:$T$2013,4,FALSE)='Dropdown Selections'!$E$2," with a $"&amp;VLOOKUP(C1219,Flex_Benefits!$N$13:$T$2013,5,FALSE)&amp;" deductible",""))</f>
        <v/>
      </c>
      <c r="E1219" s="101"/>
      <c r="F1219" s="29" t="str" cm="1">
        <f t="array" ref="F1219">_xlfn.IFS(E1219="","",  VLOOKUP(E1219,Flex_Target_Populations!$B$9:$H$2009,2,FALSE)='Dropdown Selections'!$F$10, 'Dropdown Selections'!$F$10, VLOOKUP(E1219,Flex_Target_Populations!$B$9:$H$2009,2,FALSE)='Dropdown Selections'!$F$9,'Dropdown Selections'!$F$9, VLOOKUP(E1219,Flex_Target_Populations!$B$9:$H$2009,2,FALSE)='Dropdown Selections'!$F$3,"Enrollees with: " &amp;VLOOKUP(E1219,Flex_Target_Populations!$B$9:$H$2009,6,FALSE), VLOOKUP(E1219,Flex_Target_Populations!$B$9:$H$2009,2,FALSE)='Dropdown Selections'!$F$2, "LIS Levels: " &amp; VLOOKUP(E1219,Flex_Target_Populations!$B$9:$H$2009,3,FALSE), VLOOKUP(E1219,Flex_Target_Populations!$B$9:$H$2009,2,FALSE)='Dropdown Selections'!$F$4, VLOOKUP(E1219,Flex_Target_Populations!$B$9:$H$2009,4,FALSE) &amp; " beginning at " &amp; VLOOKUP(E1219,Flex_Target_Populations!$B$9:$H$2009,5,FALSE), VLOOKUP(E1219,Flex_Target_Populations!$B$9:$H$2009,2,FALSE)='Dropdown Selections'!$F$5, VLOOKUP(E1219,Flex_Target_Populations!$B$9:$H$2009,4,FALSE) &amp; " beginning at "&amp; VLOOKUP(E1219,Flex_Target_Populations!$B$9:$H$2009,5,FALSE) &amp; " and " &amp; VLOOKUP(E1219,Flex_Target_Populations!$B$9:$H$2009,6,FALSE), VLOOKUP(E1219,Flex_Target_Populations!$B$9:$H$2009,2,FALSE)='Dropdown Selections'!$F$6, "LIS Levels: " &amp; VLOOKUP(E1219,Flex_Target_Populations!$B$9:$H$2009,3,FALSE) &amp; " and " &amp; VLOOKUP(E1219,Flex_Target_Populations!$B$9:$H$2009,6,FALSE), VLOOKUP(E1219,Flex_Target_Populations!$B$9:$H$2009,2,FALSE)='Dropdown Selections'!$F$7, "LIS Levels: " &amp; VLOOKUP(E1219,Flex_Target_Populations!$B$9:$H$2009,3,FALSE) &amp; " and " &amp; VLOOKUP(E1219,Flex_Target_Populations!$B$9:$H$2009,4,FALSE) &amp; " beginning at "&amp; VLOOKUP(E1219,Flex_Target_Populations!$B$9:$H$2009,5,FALSE), VLOOKUP(E1219,Flex_Target_Populations!$B$9:$H$2009,2,FALSE)='Dropdown Selections'!$F$8,  "LIS Levels: " &amp; VLOOKUP(E1219,Flex_Target_Populations!$B$9:$H$2009,3,FALSE) &amp; " and " &amp; VLOOKUP(E1219,Flex_Target_Populations!$B$9:$H$2009,4,FALSE) &amp; " beginning at "&amp; VLOOKUP(E1219,Flex_Target_Populations!$B$9:$H$2009,5,FALSE) &amp; " and " &amp; VLOOKUP(E1219,Flex_Target_Populations!$B$9:$H$2009,6,FALSE))</f>
        <v/>
      </c>
      <c r="G1219" s="193"/>
      <c r="H1219" s="193"/>
      <c r="I1219" s="193"/>
      <c r="J1219" s="101"/>
      <c r="K1219" s="101"/>
      <c r="L1219" s="101"/>
      <c r="M1219" s="101"/>
      <c r="N1219" s="101"/>
      <c r="O1219" s="101"/>
      <c r="P1219" s="101"/>
      <c r="Q1219" s="104"/>
    </row>
    <row r="1220" spans="2:17">
      <c r="B1220" s="159"/>
      <c r="C1220" s="101"/>
      <c r="D1220" s="28" t="str" cm="1">
        <f t="array" ref="D1220">_xlfn.IFS(C1220="","",AND(LEFT(C1220,3)&lt;&gt;"CRC", LEFT(C1220,3)&lt;&gt;"DRC"),VLOOKUP(Flex_Summary!C1220,Flex_Benefits!$B$13:$D$2013,3,FALSE),LEFT(C1220,3)="CRC",VLOOKUP(Flex_Summary!C1220,Flex_Benefits!$I$13:$K$2013,3,FALSE)&amp;" for "&amp;VLOOKUP(Flex_Summary!C1220,Flex_Benefits!$I$13:$K$2013,2,FALSE),LEFT(C1220,3)="DRC",IF(VLOOKUP(C1220,Flex_Benefits!$N$13:$T$2013,6,FALSE)="",VLOOKUP(C1220,Flex_Benefits!$N$13:$T$2013,7,FALSE)&amp;"% Coinsurance","$"&amp;VLOOKUP(C1220,Flex_Benefits!$N$13:$T$2013,6,FALSE)&amp;" Copayments")&amp;" for "&amp;IF(VLOOKUP(C1220,Flex_Benefits!$N$13:$T$2013,2,FALSE)&lt;&gt;'Dropdown Selections'!$Q$3,VLOOKUP(C1220,Flex_Benefits!$N$13:$T$2013,2,FALSE),"all Part D drugs on tier(s) "&amp;VLOOKUP(C1220,Flex_Benefits!$N$13:$T$2013,3,FALSE))&amp;IF(VLOOKUP(C1220,Flex_Benefits!$N$13:$T$2013,4,FALSE)='Dropdown Selections'!$E$2," with a $"&amp;VLOOKUP(C1220,Flex_Benefits!$N$13:$T$2013,5,FALSE)&amp;" deductible",""))</f>
        <v/>
      </c>
      <c r="E1220" s="101"/>
      <c r="F1220" s="29" t="str" cm="1">
        <f t="array" ref="F1220">_xlfn.IFS(E1220="","",  VLOOKUP(E1220,Flex_Target_Populations!$B$9:$H$2009,2,FALSE)='Dropdown Selections'!$F$10, 'Dropdown Selections'!$F$10, VLOOKUP(E1220,Flex_Target_Populations!$B$9:$H$2009,2,FALSE)='Dropdown Selections'!$F$9,'Dropdown Selections'!$F$9, VLOOKUP(E1220,Flex_Target_Populations!$B$9:$H$2009,2,FALSE)='Dropdown Selections'!$F$3,"Enrollees with: " &amp;VLOOKUP(E1220,Flex_Target_Populations!$B$9:$H$2009,6,FALSE), VLOOKUP(E1220,Flex_Target_Populations!$B$9:$H$2009,2,FALSE)='Dropdown Selections'!$F$2, "LIS Levels: " &amp; VLOOKUP(E1220,Flex_Target_Populations!$B$9:$H$2009,3,FALSE), VLOOKUP(E1220,Flex_Target_Populations!$B$9:$H$2009,2,FALSE)='Dropdown Selections'!$F$4, VLOOKUP(E1220,Flex_Target_Populations!$B$9:$H$2009,4,FALSE) &amp; " beginning at " &amp; VLOOKUP(E1220,Flex_Target_Populations!$B$9:$H$2009,5,FALSE), VLOOKUP(E1220,Flex_Target_Populations!$B$9:$H$2009,2,FALSE)='Dropdown Selections'!$F$5, VLOOKUP(E1220,Flex_Target_Populations!$B$9:$H$2009,4,FALSE) &amp; " beginning at "&amp; VLOOKUP(E1220,Flex_Target_Populations!$B$9:$H$2009,5,FALSE) &amp; " and " &amp; VLOOKUP(E1220,Flex_Target_Populations!$B$9:$H$2009,6,FALSE), VLOOKUP(E1220,Flex_Target_Populations!$B$9:$H$2009,2,FALSE)='Dropdown Selections'!$F$6, "LIS Levels: " &amp; VLOOKUP(E1220,Flex_Target_Populations!$B$9:$H$2009,3,FALSE) &amp; " and " &amp; VLOOKUP(E1220,Flex_Target_Populations!$B$9:$H$2009,6,FALSE), VLOOKUP(E1220,Flex_Target_Populations!$B$9:$H$2009,2,FALSE)='Dropdown Selections'!$F$7, "LIS Levels: " &amp; VLOOKUP(E1220,Flex_Target_Populations!$B$9:$H$2009,3,FALSE) &amp; " and " &amp; VLOOKUP(E1220,Flex_Target_Populations!$B$9:$H$2009,4,FALSE) &amp; " beginning at "&amp; VLOOKUP(E1220,Flex_Target_Populations!$B$9:$H$2009,5,FALSE), VLOOKUP(E1220,Flex_Target_Populations!$B$9:$H$2009,2,FALSE)='Dropdown Selections'!$F$8,  "LIS Levels: " &amp; VLOOKUP(E1220,Flex_Target_Populations!$B$9:$H$2009,3,FALSE) &amp; " and " &amp; VLOOKUP(E1220,Flex_Target_Populations!$B$9:$H$2009,4,FALSE) &amp; " beginning at "&amp; VLOOKUP(E1220,Flex_Target_Populations!$B$9:$H$2009,5,FALSE) &amp; " and " &amp; VLOOKUP(E1220,Flex_Target_Populations!$B$9:$H$2009,6,FALSE))</f>
        <v/>
      </c>
      <c r="G1220" s="193"/>
      <c r="H1220" s="193"/>
      <c r="I1220" s="193"/>
      <c r="J1220" s="101"/>
      <c r="K1220" s="101"/>
      <c r="L1220" s="101"/>
      <c r="M1220" s="101"/>
      <c r="N1220" s="101"/>
      <c r="O1220" s="101"/>
      <c r="P1220" s="101"/>
      <c r="Q1220" s="104"/>
    </row>
    <row r="1221" spans="2:17">
      <c r="B1221" s="159"/>
      <c r="C1221" s="101"/>
      <c r="D1221" s="28" t="str" cm="1">
        <f t="array" ref="D1221">_xlfn.IFS(C1221="","",AND(LEFT(C1221,3)&lt;&gt;"CRC", LEFT(C1221,3)&lt;&gt;"DRC"),VLOOKUP(Flex_Summary!C1221,Flex_Benefits!$B$13:$D$2013,3,FALSE),LEFT(C1221,3)="CRC",VLOOKUP(Flex_Summary!C1221,Flex_Benefits!$I$13:$K$2013,3,FALSE)&amp;" for "&amp;VLOOKUP(Flex_Summary!C1221,Flex_Benefits!$I$13:$K$2013,2,FALSE),LEFT(C1221,3)="DRC",IF(VLOOKUP(C1221,Flex_Benefits!$N$13:$T$2013,6,FALSE)="",VLOOKUP(C1221,Flex_Benefits!$N$13:$T$2013,7,FALSE)&amp;"% Coinsurance","$"&amp;VLOOKUP(C1221,Flex_Benefits!$N$13:$T$2013,6,FALSE)&amp;" Copayments")&amp;" for "&amp;IF(VLOOKUP(C1221,Flex_Benefits!$N$13:$T$2013,2,FALSE)&lt;&gt;'Dropdown Selections'!$Q$3,VLOOKUP(C1221,Flex_Benefits!$N$13:$T$2013,2,FALSE),"all Part D drugs on tier(s) "&amp;VLOOKUP(C1221,Flex_Benefits!$N$13:$T$2013,3,FALSE))&amp;IF(VLOOKUP(C1221,Flex_Benefits!$N$13:$T$2013,4,FALSE)='Dropdown Selections'!$E$2," with a $"&amp;VLOOKUP(C1221,Flex_Benefits!$N$13:$T$2013,5,FALSE)&amp;" deductible",""))</f>
        <v/>
      </c>
      <c r="E1221" s="101"/>
      <c r="F1221" s="28" t="str" cm="1">
        <f t="array" ref="F1221">_xlfn.IFS(E1221="","",  VLOOKUP(E1221,Flex_Target_Populations!$B$9:$H$2009,2,FALSE)='Dropdown Selections'!$F$10, 'Dropdown Selections'!$F$10, VLOOKUP(E1221,Flex_Target_Populations!$B$9:$H$2009,2,FALSE)='Dropdown Selections'!$F$9,'Dropdown Selections'!$F$9, VLOOKUP(E1221,Flex_Target_Populations!$B$9:$H$2009,2,FALSE)='Dropdown Selections'!$F$3,"Enrollees with: " &amp;VLOOKUP(E1221,Flex_Target_Populations!$B$9:$H$2009,6,FALSE), VLOOKUP(E1221,Flex_Target_Populations!$B$9:$H$2009,2,FALSE)='Dropdown Selections'!$F$2, "LIS Levels: " &amp; VLOOKUP(E1221,Flex_Target_Populations!$B$9:$H$2009,3,FALSE), VLOOKUP(E1221,Flex_Target_Populations!$B$9:$H$2009,2,FALSE)='Dropdown Selections'!$F$4, VLOOKUP(E1221,Flex_Target_Populations!$B$9:$H$2009,4,FALSE) &amp; " beginning at " &amp; VLOOKUP(E1221,Flex_Target_Populations!$B$9:$H$2009,5,FALSE), VLOOKUP(E1221,Flex_Target_Populations!$B$9:$H$2009,2,FALSE)='Dropdown Selections'!$F$5, VLOOKUP(E1221,Flex_Target_Populations!$B$9:$H$2009,4,FALSE) &amp; " beginning at "&amp; VLOOKUP(E1221,Flex_Target_Populations!$B$9:$H$2009,5,FALSE) &amp; " and " &amp; VLOOKUP(E1221,Flex_Target_Populations!$B$9:$H$2009,6,FALSE), VLOOKUP(E1221,Flex_Target_Populations!$B$9:$H$2009,2,FALSE)='Dropdown Selections'!$F$6, "LIS Levels: " &amp; VLOOKUP(E1221,Flex_Target_Populations!$B$9:$H$2009,3,FALSE) &amp; " and " &amp; VLOOKUP(E1221,Flex_Target_Populations!$B$9:$H$2009,6,FALSE), VLOOKUP(E1221,Flex_Target_Populations!$B$9:$H$2009,2,FALSE)='Dropdown Selections'!$F$7, "LIS Levels: " &amp; VLOOKUP(E1221,Flex_Target_Populations!$B$9:$H$2009,3,FALSE) &amp; " and " &amp; VLOOKUP(E1221,Flex_Target_Populations!$B$9:$H$2009,4,FALSE) &amp; " beginning at "&amp; VLOOKUP(E1221,Flex_Target_Populations!$B$9:$H$2009,5,FALSE), VLOOKUP(E1221,Flex_Target_Populations!$B$9:$H$2009,2,FALSE)='Dropdown Selections'!$F$8,  "LIS Levels: " &amp; VLOOKUP(E1221,Flex_Target_Populations!$B$9:$H$2009,3,FALSE) &amp; " and " &amp; VLOOKUP(E1221,Flex_Target_Populations!$B$9:$H$2009,4,FALSE) &amp; " beginning at "&amp; VLOOKUP(E1221,Flex_Target_Populations!$B$9:$H$2009,5,FALSE) &amp; " and " &amp; VLOOKUP(E1221,Flex_Target_Populations!$B$9:$H$2009,6,FALSE))</f>
        <v/>
      </c>
      <c r="G1221" s="101"/>
      <c r="H1221" s="101"/>
      <c r="I1221" s="101"/>
      <c r="J1221" s="101"/>
      <c r="K1221" s="101"/>
      <c r="L1221" s="101"/>
      <c r="M1221" s="101"/>
      <c r="N1221" s="101"/>
      <c r="O1221" s="101"/>
      <c r="P1221" s="101"/>
      <c r="Q1221" s="104"/>
    </row>
    <row r="1222" spans="2:17">
      <c r="B1222" s="159"/>
      <c r="C1222" s="101"/>
      <c r="D1222" s="28" t="str" cm="1">
        <f t="array" ref="D1222">_xlfn.IFS(C1222="","",AND(LEFT(C1222,3)&lt;&gt;"CRC", LEFT(C1222,3)&lt;&gt;"DRC"),VLOOKUP(Flex_Summary!C1222,Flex_Benefits!$B$13:$D$2013,3,FALSE),LEFT(C1222,3)="CRC",VLOOKUP(Flex_Summary!C1222,Flex_Benefits!$I$13:$K$2013,3,FALSE)&amp;" for "&amp;VLOOKUP(Flex_Summary!C1222,Flex_Benefits!$I$13:$K$2013,2,FALSE),LEFT(C1222,3)="DRC",IF(VLOOKUP(C1222,Flex_Benefits!$N$13:$T$2013,6,FALSE)="",VLOOKUP(C1222,Flex_Benefits!$N$13:$T$2013,7,FALSE)&amp;"% Coinsurance","$"&amp;VLOOKUP(C1222,Flex_Benefits!$N$13:$T$2013,6,FALSE)&amp;" Copayments")&amp;" for "&amp;IF(VLOOKUP(C1222,Flex_Benefits!$N$13:$T$2013,2,FALSE)&lt;&gt;'Dropdown Selections'!$Q$3,VLOOKUP(C1222,Flex_Benefits!$N$13:$T$2013,2,FALSE),"all Part D drugs on tier(s) "&amp;VLOOKUP(C1222,Flex_Benefits!$N$13:$T$2013,3,FALSE))&amp;IF(VLOOKUP(C1222,Flex_Benefits!$N$13:$T$2013,4,FALSE)='Dropdown Selections'!$E$2," with a $"&amp;VLOOKUP(C1222,Flex_Benefits!$N$13:$T$2013,5,FALSE)&amp;" deductible",""))</f>
        <v/>
      </c>
      <c r="E1222" s="101"/>
      <c r="F1222" s="28" t="str" cm="1">
        <f t="array" ref="F1222">_xlfn.IFS(E1222="","",  VLOOKUP(E1222,Flex_Target_Populations!$B$9:$H$2009,2,FALSE)='Dropdown Selections'!$F$10, 'Dropdown Selections'!$F$10, VLOOKUP(E1222,Flex_Target_Populations!$B$9:$H$2009,2,FALSE)='Dropdown Selections'!$F$9,'Dropdown Selections'!$F$9, VLOOKUP(E1222,Flex_Target_Populations!$B$9:$H$2009,2,FALSE)='Dropdown Selections'!$F$3,"Enrollees with: " &amp;VLOOKUP(E1222,Flex_Target_Populations!$B$9:$H$2009,6,FALSE), VLOOKUP(E1222,Flex_Target_Populations!$B$9:$H$2009,2,FALSE)='Dropdown Selections'!$F$2, "LIS Levels: " &amp; VLOOKUP(E1222,Flex_Target_Populations!$B$9:$H$2009,3,FALSE), VLOOKUP(E1222,Flex_Target_Populations!$B$9:$H$2009,2,FALSE)='Dropdown Selections'!$F$4, VLOOKUP(E1222,Flex_Target_Populations!$B$9:$H$2009,4,FALSE) &amp; " beginning at " &amp; VLOOKUP(E1222,Flex_Target_Populations!$B$9:$H$2009,5,FALSE), VLOOKUP(E1222,Flex_Target_Populations!$B$9:$H$2009,2,FALSE)='Dropdown Selections'!$F$5, VLOOKUP(E1222,Flex_Target_Populations!$B$9:$H$2009,4,FALSE) &amp; " beginning at "&amp; VLOOKUP(E1222,Flex_Target_Populations!$B$9:$H$2009,5,FALSE) &amp; " and " &amp; VLOOKUP(E1222,Flex_Target_Populations!$B$9:$H$2009,6,FALSE), VLOOKUP(E1222,Flex_Target_Populations!$B$9:$H$2009,2,FALSE)='Dropdown Selections'!$F$6, "LIS Levels: " &amp; VLOOKUP(E1222,Flex_Target_Populations!$B$9:$H$2009,3,FALSE) &amp; " and " &amp; VLOOKUP(E1222,Flex_Target_Populations!$B$9:$H$2009,6,FALSE), VLOOKUP(E1222,Flex_Target_Populations!$B$9:$H$2009,2,FALSE)='Dropdown Selections'!$F$7, "LIS Levels: " &amp; VLOOKUP(E1222,Flex_Target_Populations!$B$9:$H$2009,3,FALSE) &amp; " and " &amp; VLOOKUP(E1222,Flex_Target_Populations!$B$9:$H$2009,4,FALSE) &amp; " beginning at "&amp; VLOOKUP(E1222,Flex_Target_Populations!$B$9:$H$2009,5,FALSE), VLOOKUP(E1222,Flex_Target_Populations!$B$9:$H$2009,2,FALSE)='Dropdown Selections'!$F$8,  "LIS Levels: " &amp; VLOOKUP(E1222,Flex_Target_Populations!$B$9:$H$2009,3,FALSE) &amp; " and " &amp; VLOOKUP(E1222,Flex_Target_Populations!$B$9:$H$2009,4,FALSE) &amp; " beginning at "&amp; VLOOKUP(E1222,Flex_Target_Populations!$B$9:$H$2009,5,FALSE) &amp; " and " &amp; VLOOKUP(E1222,Flex_Target_Populations!$B$9:$H$2009,6,FALSE))</f>
        <v/>
      </c>
      <c r="G1222" s="101"/>
      <c r="H1222" s="101"/>
      <c r="I1222" s="101"/>
      <c r="J1222" s="101"/>
      <c r="K1222" s="101"/>
      <c r="L1222" s="101"/>
      <c r="M1222" s="101"/>
      <c r="N1222" s="101"/>
      <c r="O1222" s="101"/>
      <c r="P1222" s="101"/>
      <c r="Q1222" s="104"/>
    </row>
    <row r="1223" spans="2:17">
      <c r="B1223" s="159"/>
      <c r="C1223" s="101"/>
      <c r="D1223" s="28" t="str" cm="1">
        <f t="array" ref="D1223">_xlfn.IFS(C1223="","",AND(LEFT(C1223,3)&lt;&gt;"CRC", LEFT(C1223,3)&lt;&gt;"DRC"),VLOOKUP(Flex_Summary!C1223,Flex_Benefits!$B$13:$D$2013,3,FALSE),LEFT(C1223,3)="CRC",VLOOKUP(Flex_Summary!C1223,Flex_Benefits!$I$13:$K$2013,3,FALSE)&amp;" for "&amp;VLOOKUP(Flex_Summary!C1223,Flex_Benefits!$I$13:$K$2013,2,FALSE),LEFT(C1223,3)="DRC",IF(VLOOKUP(C1223,Flex_Benefits!$N$13:$T$2013,6,FALSE)="",VLOOKUP(C1223,Flex_Benefits!$N$13:$T$2013,7,FALSE)&amp;"% Coinsurance","$"&amp;VLOOKUP(C1223,Flex_Benefits!$N$13:$T$2013,6,FALSE)&amp;" Copayments")&amp;" for "&amp;IF(VLOOKUP(C1223,Flex_Benefits!$N$13:$T$2013,2,FALSE)&lt;&gt;'Dropdown Selections'!$Q$3,VLOOKUP(C1223,Flex_Benefits!$N$13:$T$2013,2,FALSE),"all Part D drugs on tier(s) "&amp;VLOOKUP(C1223,Flex_Benefits!$N$13:$T$2013,3,FALSE))&amp;IF(VLOOKUP(C1223,Flex_Benefits!$N$13:$T$2013,4,FALSE)='Dropdown Selections'!$E$2," with a $"&amp;VLOOKUP(C1223,Flex_Benefits!$N$13:$T$2013,5,FALSE)&amp;" deductible",""))</f>
        <v/>
      </c>
      <c r="E1223" s="101"/>
      <c r="F1223" s="28" t="str" cm="1">
        <f t="array" ref="F1223">_xlfn.IFS(E1223="","",  VLOOKUP(E1223,Flex_Target_Populations!$B$9:$H$2009,2,FALSE)='Dropdown Selections'!$F$10, 'Dropdown Selections'!$F$10, VLOOKUP(E1223,Flex_Target_Populations!$B$9:$H$2009,2,FALSE)='Dropdown Selections'!$F$9,'Dropdown Selections'!$F$9, VLOOKUP(E1223,Flex_Target_Populations!$B$9:$H$2009,2,FALSE)='Dropdown Selections'!$F$3,"Enrollees with: " &amp;VLOOKUP(E1223,Flex_Target_Populations!$B$9:$H$2009,6,FALSE), VLOOKUP(E1223,Flex_Target_Populations!$B$9:$H$2009,2,FALSE)='Dropdown Selections'!$F$2, "LIS Levels: " &amp; VLOOKUP(E1223,Flex_Target_Populations!$B$9:$H$2009,3,FALSE), VLOOKUP(E1223,Flex_Target_Populations!$B$9:$H$2009,2,FALSE)='Dropdown Selections'!$F$4, VLOOKUP(E1223,Flex_Target_Populations!$B$9:$H$2009,4,FALSE) &amp; " beginning at " &amp; VLOOKUP(E1223,Flex_Target_Populations!$B$9:$H$2009,5,FALSE), VLOOKUP(E1223,Flex_Target_Populations!$B$9:$H$2009,2,FALSE)='Dropdown Selections'!$F$5, VLOOKUP(E1223,Flex_Target_Populations!$B$9:$H$2009,4,FALSE) &amp; " beginning at "&amp; VLOOKUP(E1223,Flex_Target_Populations!$B$9:$H$2009,5,FALSE) &amp; " and " &amp; VLOOKUP(E1223,Flex_Target_Populations!$B$9:$H$2009,6,FALSE), VLOOKUP(E1223,Flex_Target_Populations!$B$9:$H$2009,2,FALSE)='Dropdown Selections'!$F$6, "LIS Levels: " &amp; VLOOKUP(E1223,Flex_Target_Populations!$B$9:$H$2009,3,FALSE) &amp; " and " &amp; VLOOKUP(E1223,Flex_Target_Populations!$B$9:$H$2009,6,FALSE), VLOOKUP(E1223,Flex_Target_Populations!$B$9:$H$2009,2,FALSE)='Dropdown Selections'!$F$7, "LIS Levels: " &amp; VLOOKUP(E1223,Flex_Target_Populations!$B$9:$H$2009,3,FALSE) &amp; " and " &amp; VLOOKUP(E1223,Flex_Target_Populations!$B$9:$H$2009,4,FALSE) &amp; " beginning at "&amp; VLOOKUP(E1223,Flex_Target_Populations!$B$9:$H$2009,5,FALSE), VLOOKUP(E1223,Flex_Target_Populations!$B$9:$H$2009,2,FALSE)='Dropdown Selections'!$F$8,  "LIS Levels: " &amp; VLOOKUP(E1223,Flex_Target_Populations!$B$9:$H$2009,3,FALSE) &amp; " and " &amp; VLOOKUP(E1223,Flex_Target_Populations!$B$9:$H$2009,4,FALSE) &amp; " beginning at "&amp; VLOOKUP(E1223,Flex_Target_Populations!$B$9:$H$2009,5,FALSE) &amp; " and " &amp; VLOOKUP(E1223,Flex_Target_Populations!$B$9:$H$2009,6,FALSE))</f>
        <v/>
      </c>
      <c r="G1223" s="101"/>
      <c r="H1223" s="101"/>
      <c r="I1223" s="101"/>
      <c r="J1223" s="101"/>
      <c r="K1223" s="101"/>
      <c r="L1223" s="101"/>
      <c r="M1223" s="101"/>
      <c r="N1223" s="101"/>
      <c r="O1223" s="101"/>
      <c r="P1223" s="101"/>
      <c r="Q1223" s="104"/>
    </row>
    <row r="1224" spans="2:17">
      <c r="B1224" s="159"/>
      <c r="C1224" s="101"/>
      <c r="D1224" s="28" t="str" cm="1">
        <f t="array" ref="D1224">_xlfn.IFS(C1224="","",AND(LEFT(C1224,3)&lt;&gt;"CRC", LEFT(C1224,3)&lt;&gt;"DRC"),VLOOKUP(Flex_Summary!C1224,Flex_Benefits!$B$13:$D$2013,3,FALSE),LEFT(C1224,3)="CRC",VLOOKUP(Flex_Summary!C1224,Flex_Benefits!$I$13:$K$2013,3,FALSE)&amp;" for "&amp;VLOOKUP(Flex_Summary!C1224,Flex_Benefits!$I$13:$K$2013,2,FALSE),LEFT(C1224,3)="DRC",IF(VLOOKUP(C1224,Flex_Benefits!$N$13:$T$2013,6,FALSE)="",VLOOKUP(C1224,Flex_Benefits!$N$13:$T$2013,7,FALSE)&amp;"% Coinsurance","$"&amp;VLOOKUP(C1224,Flex_Benefits!$N$13:$T$2013,6,FALSE)&amp;" Copayments")&amp;" for "&amp;IF(VLOOKUP(C1224,Flex_Benefits!$N$13:$T$2013,2,FALSE)&lt;&gt;'Dropdown Selections'!$Q$3,VLOOKUP(C1224,Flex_Benefits!$N$13:$T$2013,2,FALSE),"all Part D drugs on tier(s) "&amp;VLOOKUP(C1224,Flex_Benefits!$N$13:$T$2013,3,FALSE))&amp;IF(VLOOKUP(C1224,Flex_Benefits!$N$13:$T$2013,4,FALSE)='Dropdown Selections'!$E$2," with a $"&amp;VLOOKUP(C1224,Flex_Benefits!$N$13:$T$2013,5,FALSE)&amp;" deductible",""))</f>
        <v/>
      </c>
      <c r="E1224" s="101"/>
      <c r="F1224" s="28" t="str" cm="1">
        <f t="array" ref="F1224">_xlfn.IFS(E1224="","",  VLOOKUP(E1224,Flex_Target_Populations!$B$9:$H$2009,2,FALSE)='Dropdown Selections'!$F$10, 'Dropdown Selections'!$F$10, VLOOKUP(E1224,Flex_Target_Populations!$B$9:$H$2009,2,FALSE)='Dropdown Selections'!$F$9,'Dropdown Selections'!$F$9, VLOOKUP(E1224,Flex_Target_Populations!$B$9:$H$2009,2,FALSE)='Dropdown Selections'!$F$3,"Enrollees with: " &amp;VLOOKUP(E1224,Flex_Target_Populations!$B$9:$H$2009,6,FALSE), VLOOKUP(E1224,Flex_Target_Populations!$B$9:$H$2009,2,FALSE)='Dropdown Selections'!$F$2, "LIS Levels: " &amp; VLOOKUP(E1224,Flex_Target_Populations!$B$9:$H$2009,3,FALSE), VLOOKUP(E1224,Flex_Target_Populations!$B$9:$H$2009,2,FALSE)='Dropdown Selections'!$F$4, VLOOKUP(E1224,Flex_Target_Populations!$B$9:$H$2009,4,FALSE) &amp; " beginning at " &amp; VLOOKUP(E1224,Flex_Target_Populations!$B$9:$H$2009,5,FALSE), VLOOKUP(E1224,Flex_Target_Populations!$B$9:$H$2009,2,FALSE)='Dropdown Selections'!$F$5, VLOOKUP(E1224,Flex_Target_Populations!$B$9:$H$2009,4,FALSE) &amp; " beginning at "&amp; VLOOKUP(E1224,Flex_Target_Populations!$B$9:$H$2009,5,FALSE) &amp; " and " &amp; VLOOKUP(E1224,Flex_Target_Populations!$B$9:$H$2009,6,FALSE), VLOOKUP(E1224,Flex_Target_Populations!$B$9:$H$2009,2,FALSE)='Dropdown Selections'!$F$6, "LIS Levels: " &amp; VLOOKUP(E1224,Flex_Target_Populations!$B$9:$H$2009,3,FALSE) &amp; " and " &amp; VLOOKUP(E1224,Flex_Target_Populations!$B$9:$H$2009,6,FALSE), VLOOKUP(E1224,Flex_Target_Populations!$B$9:$H$2009,2,FALSE)='Dropdown Selections'!$F$7, "LIS Levels: " &amp; VLOOKUP(E1224,Flex_Target_Populations!$B$9:$H$2009,3,FALSE) &amp; " and " &amp; VLOOKUP(E1224,Flex_Target_Populations!$B$9:$H$2009,4,FALSE) &amp; " beginning at "&amp; VLOOKUP(E1224,Flex_Target_Populations!$B$9:$H$2009,5,FALSE), VLOOKUP(E1224,Flex_Target_Populations!$B$9:$H$2009,2,FALSE)='Dropdown Selections'!$F$8,  "LIS Levels: " &amp; VLOOKUP(E1224,Flex_Target_Populations!$B$9:$H$2009,3,FALSE) &amp; " and " &amp; VLOOKUP(E1224,Flex_Target_Populations!$B$9:$H$2009,4,FALSE) &amp; " beginning at "&amp; VLOOKUP(E1224,Flex_Target_Populations!$B$9:$H$2009,5,FALSE) &amp; " and " &amp; VLOOKUP(E1224,Flex_Target_Populations!$B$9:$H$2009,6,FALSE))</f>
        <v/>
      </c>
      <c r="G1224" s="101"/>
      <c r="H1224" s="101"/>
      <c r="I1224" s="101"/>
      <c r="J1224" s="101"/>
      <c r="K1224" s="101"/>
      <c r="L1224" s="101"/>
      <c r="M1224" s="101"/>
      <c r="N1224" s="101"/>
      <c r="O1224" s="101"/>
      <c r="P1224" s="101"/>
      <c r="Q1224" s="104"/>
    </row>
    <row r="1225" spans="2:17">
      <c r="B1225" s="159"/>
      <c r="C1225" s="101"/>
      <c r="D1225" s="28" t="str" cm="1">
        <f t="array" ref="D1225">_xlfn.IFS(C1225="","",AND(LEFT(C1225,3)&lt;&gt;"CRC", LEFT(C1225,3)&lt;&gt;"DRC"),VLOOKUP(Flex_Summary!C1225,Flex_Benefits!$B$13:$D$2013,3,FALSE),LEFT(C1225,3)="CRC",VLOOKUP(Flex_Summary!C1225,Flex_Benefits!$I$13:$K$2013,3,FALSE)&amp;" for "&amp;VLOOKUP(Flex_Summary!C1225,Flex_Benefits!$I$13:$K$2013,2,FALSE),LEFT(C1225,3)="DRC",IF(VLOOKUP(C1225,Flex_Benefits!$N$13:$T$2013,6,FALSE)="",VLOOKUP(C1225,Flex_Benefits!$N$13:$T$2013,7,FALSE)&amp;"% Coinsurance","$"&amp;VLOOKUP(C1225,Flex_Benefits!$N$13:$T$2013,6,FALSE)&amp;" Copayments")&amp;" for "&amp;IF(VLOOKUP(C1225,Flex_Benefits!$N$13:$T$2013,2,FALSE)&lt;&gt;'Dropdown Selections'!$Q$3,VLOOKUP(C1225,Flex_Benefits!$N$13:$T$2013,2,FALSE),"all Part D drugs on tier(s) "&amp;VLOOKUP(C1225,Flex_Benefits!$N$13:$T$2013,3,FALSE))&amp;IF(VLOOKUP(C1225,Flex_Benefits!$N$13:$T$2013,4,FALSE)='Dropdown Selections'!$E$2," with a $"&amp;VLOOKUP(C1225,Flex_Benefits!$N$13:$T$2013,5,FALSE)&amp;" deductible",""))</f>
        <v/>
      </c>
      <c r="E1225" s="101"/>
      <c r="F1225" s="28" t="str" cm="1">
        <f t="array" ref="F1225">_xlfn.IFS(E1225="","",  VLOOKUP(E1225,Flex_Target_Populations!$B$9:$H$2009,2,FALSE)='Dropdown Selections'!$F$10, 'Dropdown Selections'!$F$10, VLOOKUP(E1225,Flex_Target_Populations!$B$9:$H$2009,2,FALSE)='Dropdown Selections'!$F$9,'Dropdown Selections'!$F$9, VLOOKUP(E1225,Flex_Target_Populations!$B$9:$H$2009,2,FALSE)='Dropdown Selections'!$F$3,"Enrollees with: " &amp;VLOOKUP(E1225,Flex_Target_Populations!$B$9:$H$2009,6,FALSE), VLOOKUP(E1225,Flex_Target_Populations!$B$9:$H$2009,2,FALSE)='Dropdown Selections'!$F$2, "LIS Levels: " &amp; VLOOKUP(E1225,Flex_Target_Populations!$B$9:$H$2009,3,FALSE), VLOOKUP(E1225,Flex_Target_Populations!$B$9:$H$2009,2,FALSE)='Dropdown Selections'!$F$4, VLOOKUP(E1225,Flex_Target_Populations!$B$9:$H$2009,4,FALSE) &amp; " beginning at " &amp; VLOOKUP(E1225,Flex_Target_Populations!$B$9:$H$2009,5,FALSE), VLOOKUP(E1225,Flex_Target_Populations!$B$9:$H$2009,2,FALSE)='Dropdown Selections'!$F$5, VLOOKUP(E1225,Flex_Target_Populations!$B$9:$H$2009,4,FALSE) &amp; " beginning at "&amp; VLOOKUP(E1225,Flex_Target_Populations!$B$9:$H$2009,5,FALSE) &amp; " and " &amp; VLOOKUP(E1225,Flex_Target_Populations!$B$9:$H$2009,6,FALSE), VLOOKUP(E1225,Flex_Target_Populations!$B$9:$H$2009,2,FALSE)='Dropdown Selections'!$F$6, "LIS Levels: " &amp; VLOOKUP(E1225,Flex_Target_Populations!$B$9:$H$2009,3,FALSE) &amp; " and " &amp; VLOOKUP(E1225,Flex_Target_Populations!$B$9:$H$2009,6,FALSE), VLOOKUP(E1225,Flex_Target_Populations!$B$9:$H$2009,2,FALSE)='Dropdown Selections'!$F$7, "LIS Levels: " &amp; VLOOKUP(E1225,Flex_Target_Populations!$B$9:$H$2009,3,FALSE) &amp; " and " &amp; VLOOKUP(E1225,Flex_Target_Populations!$B$9:$H$2009,4,FALSE) &amp; " beginning at "&amp; VLOOKUP(E1225,Flex_Target_Populations!$B$9:$H$2009,5,FALSE), VLOOKUP(E1225,Flex_Target_Populations!$B$9:$H$2009,2,FALSE)='Dropdown Selections'!$F$8,  "LIS Levels: " &amp; VLOOKUP(E1225,Flex_Target_Populations!$B$9:$H$2009,3,FALSE) &amp; " and " &amp; VLOOKUP(E1225,Flex_Target_Populations!$B$9:$H$2009,4,FALSE) &amp; " beginning at "&amp; VLOOKUP(E1225,Flex_Target_Populations!$B$9:$H$2009,5,FALSE) &amp; " and " &amp; VLOOKUP(E1225,Flex_Target_Populations!$B$9:$H$2009,6,FALSE))</f>
        <v/>
      </c>
      <c r="G1225" s="101"/>
      <c r="H1225" s="101"/>
      <c r="I1225" s="101"/>
      <c r="J1225" s="101"/>
      <c r="K1225" s="101"/>
      <c r="L1225" s="101"/>
      <c r="M1225" s="101"/>
      <c r="N1225" s="101"/>
      <c r="O1225" s="101"/>
      <c r="P1225" s="101"/>
      <c r="Q1225" s="104"/>
    </row>
    <row r="1226" spans="2:17">
      <c r="B1226" s="159"/>
      <c r="C1226" s="101"/>
      <c r="D1226" s="28" t="str" cm="1">
        <f t="array" ref="D1226">_xlfn.IFS(C1226="","",AND(LEFT(C1226,3)&lt;&gt;"CRC", LEFT(C1226,3)&lt;&gt;"DRC"),VLOOKUP(Flex_Summary!C1226,Flex_Benefits!$B$13:$D$2013,3,FALSE),LEFT(C1226,3)="CRC",VLOOKUP(Flex_Summary!C1226,Flex_Benefits!$I$13:$K$2013,3,FALSE)&amp;" for "&amp;VLOOKUP(Flex_Summary!C1226,Flex_Benefits!$I$13:$K$2013,2,FALSE),LEFT(C1226,3)="DRC",IF(VLOOKUP(C1226,Flex_Benefits!$N$13:$T$2013,6,FALSE)="",VLOOKUP(C1226,Flex_Benefits!$N$13:$T$2013,7,FALSE)&amp;"% Coinsurance","$"&amp;VLOOKUP(C1226,Flex_Benefits!$N$13:$T$2013,6,FALSE)&amp;" Copayments")&amp;" for "&amp;IF(VLOOKUP(C1226,Flex_Benefits!$N$13:$T$2013,2,FALSE)&lt;&gt;'Dropdown Selections'!$Q$3,VLOOKUP(C1226,Flex_Benefits!$N$13:$T$2013,2,FALSE),"all Part D drugs on tier(s) "&amp;VLOOKUP(C1226,Flex_Benefits!$N$13:$T$2013,3,FALSE))&amp;IF(VLOOKUP(C1226,Flex_Benefits!$N$13:$T$2013,4,FALSE)='Dropdown Selections'!$E$2," with a $"&amp;VLOOKUP(C1226,Flex_Benefits!$N$13:$T$2013,5,FALSE)&amp;" deductible",""))</f>
        <v/>
      </c>
      <c r="E1226" s="101"/>
      <c r="F1226" s="28" t="str" cm="1">
        <f t="array" ref="F1226">_xlfn.IFS(E1226="","",  VLOOKUP(E1226,Flex_Target_Populations!$B$9:$H$2009,2,FALSE)='Dropdown Selections'!$F$10, 'Dropdown Selections'!$F$10, VLOOKUP(E1226,Flex_Target_Populations!$B$9:$H$2009,2,FALSE)='Dropdown Selections'!$F$9,'Dropdown Selections'!$F$9, VLOOKUP(E1226,Flex_Target_Populations!$B$9:$H$2009,2,FALSE)='Dropdown Selections'!$F$3,"Enrollees with: " &amp;VLOOKUP(E1226,Flex_Target_Populations!$B$9:$H$2009,6,FALSE), VLOOKUP(E1226,Flex_Target_Populations!$B$9:$H$2009,2,FALSE)='Dropdown Selections'!$F$2, "LIS Levels: " &amp; VLOOKUP(E1226,Flex_Target_Populations!$B$9:$H$2009,3,FALSE), VLOOKUP(E1226,Flex_Target_Populations!$B$9:$H$2009,2,FALSE)='Dropdown Selections'!$F$4, VLOOKUP(E1226,Flex_Target_Populations!$B$9:$H$2009,4,FALSE) &amp; " beginning at " &amp; VLOOKUP(E1226,Flex_Target_Populations!$B$9:$H$2009,5,FALSE), VLOOKUP(E1226,Flex_Target_Populations!$B$9:$H$2009,2,FALSE)='Dropdown Selections'!$F$5, VLOOKUP(E1226,Flex_Target_Populations!$B$9:$H$2009,4,FALSE) &amp; " beginning at "&amp; VLOOKUP(E1226,Flex_Target_Populations!$B$9:$H$2009,5,FALSE) &amp; " and " &amp; VLOOKUP(E1226,Flex_Target_Populations!$B$9:$H$2009,6,FALSE), VLOOKUP(E1226,Flex_Target_Populations!$B$9:$H$2009,2,FALSE)='Dropdown Selections'!$F$6, "LIS Levels: " &amp; VLOOKUP(E1226,Flex_Target_Populations!$B$9:$H$2009,3,FALSE) &amp; " and " &amp; VLOOKUP(E1226,Flex_Target_Populations!$B$9:$H$2009,6,FALSE), VLOOKUP(E1226,Flex_Target_Populations!$B$9:$H$2009,2,FALSE)='Dropdown Selections'!$F$7, "LIS Levels: " &amp; VLOOKUP(E1226,Flex_Target_Populations!$B$9:$H$2009,3,FALSE) &amp; " and " &amp; VLOOKUP(E1226,Flex_Target_Populations!$B$9:$H$2009,4,FALSE) &amp; " beginning at "&amp; VLOOKUP(E1226,Flex_Target_Populations!$B$9:$H$2009,5,FALSE), VLOOKUP(E1226,Flex_Target_Populations!$B$9:$H$2009,2,FALSE)='Dropdown Selections'!$F$8,  "LIS Levels: " &amp; VLOOKUP(E1226,Flex_Target_Populations!$B$9:$H$2009,3,FALSE) &amp; " and " &amp; VLOOKUP(E1226,Flex_Target_Populations!$B$9:$H$2009,4,FALSE) &amp; " beginning at "&amp; VLOOKUP(E1226,Flex_Target_Populations!$B$9:$H$2009,5,FALSE) &amp; " and " &amp; VLOOKUP(E1226,Flex_Target_Populations!$B$9:$H$2009,6,FALSE))</f>
        <v/>
      </c>
      <c r="G1226" s="101"/>
      <c r="H1226" s="101"/>
      <c r="I1226" s="101"/>
      <c r="J1226" s="101"/>
      <c r="K1226" s="101"/>
      <c r="L1226" s="101"/>
      <c r="M1226" s="101"/>
      <c r="N1226" s="101"/>
      <c r="O1226" s="101"/>
      <c r="P1226" s="101"/>
      <c r="Q1226" s="104"/>
    </row>
    <row r="1227" spans="2:17">
      <c r="B1227" s="159"/>
      <c r="C1227" s="101"/>
      <c r="D1227" s="28" t="str" cm="1">
        <f t="array" ref="D1227">_xlfn.IFS(C1227="","",AND(LEFT(C1227,3)&lt;&gt;"CRC", LEFT(C1227,3)&lt;&gt;"DRC"),VLOOKUP(Flex_Summary!C1227,Flex_Benefits!$B$13:$D$2013,3,FALSE),LEFT(C1227,3)="CRC",VLOOKUP(Flex_Summary!C1227,Flex_Benefits!$I$13:$K$2013,3,FALSE)&amp;" for "&amp;VLOOKUP(Flex_Summary!C1227,Flex_Benefits!$I$13:$K$2013,2,FALSE),LEFT(C1227,3)="DRC",IF(VLOOKUP(C1227,Flex_Benefits!$N$13:$T$2013,6,FALSE)="",VLOOKUP(C1227,Flex_Benefits!$N$13:$T$2013,7,FALSE)&amp;"% Coinsurance","$"&amp;VLOOKUP(C1227,Flex_Benefits!$N$13:$T$2013,6,FALSE)&amp;" Copayments")&amp;" for "&amp;IF(VLOOKUP(C1227,Flex_Benefits!$N$13:$T$2013,2,FALSE)&lt;&gt;'Dropdown Selections'!$Q$3,VLOOKUP(C1227,Flex_Benefits!$N$13:$T$2013,2,FALSE),"all Part D drugs on tier(s) "&amp;VLOOKUP(C1227,Flex_Benefits!$N$13:$T$2013,3,FALSE))&amp;IF(VLOOKUP(C1227,Flex_Benefits!$N$13:$T$2013,4,FALSE)='Dropdown Selections'!$E$2," with a $"&amp;VLOOKUP(C1227,Flex_Benefits!$N$13:$T$2013,5,FALSE)&amp;" deductible",""))</f>
        <v/>
      </c>
      <c r="E1227" s="101"/>
      <c r="F1227" s="28" t="str" cm="1">
        <f t="array" ref="F1227">_xlfn.IFS(E1227="","",  VLOOKUP(E1227,Flex_Target_Populations!$B$9:$H$2009,2,FALSE)='Dropdown Selections'!$F$10, 'Dropdown Selections'!$F$10, VLOOKUP(E1227,Flex_Target_Populations!$B$9:$H$2009,2,FALSE)='Dropdown Selections'!$F$9,'Dropdown Selections'!$F$9, VLOOKUP(E1227,Flex_Target_Populations!$B$9:$H$2009,2,FALSE)='Dropdown Selections'!$F$3,"Enrollees with: " &amp;VLOOKUP(E1227,Flex_Target_Populations!$B$9:$H$2009,6,FALSE), VLOOKUP(E1227,Flex_Target_Populations!$B$9:$H$2009,2,FALSE)='Dropdown Selections'!$F$2, "LIS Levels: " &amp; VLOOKUP(E1227,Flex_Target_Populations!$B$9:$H$2009,3,FALSE), VLOOKUP(E1227,Flex_Target_Populations!$B$9:$H$2009,2,FALSE)='Dropdown Selections'!$F$4, VLOOKUP(E1227,Flex_Target_Populations!$B$9:$H$2009,4,FALSE) &amp; " beginning at " &amp; VLOOKUP(E1227,Flex_Target_Populations!$B$9:$H$2009,5,FALSE), VLOOKUP(E1227,Flex_Target_Populations!$B$9:$H$2009,2,FALSE)='Dropdown Selections'!$F$5, VLOOKUP(E1227,Flex_Target_Populations!$B$9:$H$2009,4,FALSE) &amp; " beginning at "&amp; VLOOKUP(E1227,Flex_Target_Populations!$B$9:$H$2009,5,FALSE) &amp; " and " &amp; VLOOKUP(E1227,Flex_Target_Populations!$B$9:$H$2009,6,FALSE), VLOOKUP(E1227,Flex_Target_Populations!$B$9:$H$2009,2,FALSE)='Dropdown Selections'!$F$6, "LIS Levels: " &amp; VLOOKUP(E1227,Flex_Target_Populations!$B$9:$H$2009,3,FALSE) &amp; " and " &amp; VLOOKUP(E1227,Flex_Target_Populations!$B$9:$H$2009,6,FALSE), VLOOKUP(E1227,Flex_Target_Populations!$B$9:$H$2009,2,FALSE)='Dropdown Selections'!$F$7, "LIS Levels: " &amp; VLOOKUP(E1227,Flex_Target_Populations!$B$9:$H$2009,3,FALSE) &amp; " and " &amp; VLOOKUP(E1227,Flex_Target_Populations!$B$9:$H$2009,4,FALSE) &amp; " beginning at "&amp; VLOOKUP(E1227,Flex_Target_Populations!$B$9:$H$2009,5,FALSE), VLOOKUP(E1227,Flex_Target_Populations!$B$9:$H$2009,2,FALSE)='Dropdown Selections'!$F$8,  "LIS Levels: " &amp; VLOOKUP(E1227,Flex_Target_Populations!$B$9:$H$2009,3,FALSE) &amp; " and " &amp; VLOOKUP(E1227,Flex_Target_Populations!$B$9:$H$2009,4,FALSE) &amp; " beginning at "&amp; VLOOKUP(E1227,Flex_Target_Populations!$B$9:$H$2009,5,FALSE) &amp; " and " &amp; VLOOKUP(E1227,Flex_Target_Populations!$B$9:$H$2009,6,FALSE))</f>
        <v/>
      </c>
      <c r="G1227" s="101"/>
      <c r="H1227" s="101"/>
      <c r="I1227" s="101"/>
      <c r="J1227" s="101"/>
      <c r="K1227" s="101"/>
      <c r="L1227" s="101"/>
      <c r="M1227" s="101"/>
      <c r="N1227" s="101"/>
      <c r="O1227" s="101"/>
      <c r="P1227" s="101"/>
      <c r="Q1227" s="104"/>
    </row>
    <row r="1228" spans="2:17">
      <c r="B1228" s="159"/>
      <c r="C1228" s="101"/>
      <c r="D1228" s="28" t="str" cm="1">
        <f t="array" ref="D1228">_xlfn.IFS(C1228="","",AND(LEFT(C1228,3)&lt;&gt;"CRC", LEFT(C1228,3)&lt;&gt;"DRC"),VLOOKUP(Flex_Summary!C1228,Flex_Benefits!$B$13:$D$2013,3,FALSE),LEFT(C1228,3)="CRC",VLOOKUP(Flex_Summary!C1228,Flex_Benefits!$I$13:$K$2013,3,FALSE)&amp;" for "&amp;VLOOKUP(Flex_Summary!C1228,Flex_Benefits!$I$13:$K$2013,2,FALSE),LEFT(C1228,3)="DRC",IF(VLOOKUP(C1228,Flex_Benefits!$N$13:$T$2013,6,FALSE)="",VLOOKUP(C1228,Flex_Benefits!$N$13:$T$2013,7,FALSE)&amp;"% Coinsurance","$"&amp;VLOOKUP(C1228,Flex_Benefits!$N$13:$T$2013,6,FALSE)&amp;" Copayments")&amp;" for "&amp;IF(VLOOKUP(C1228,Flex_Benefits!$N$13:$T$2013,2,FALSE)&lt;&gt;'Dropdown Selections'!$Q$3,VLOOKUP(C1228,Flex_Benefits!$N$13:$T$2013,2,FALSE),"all Part D drugs on tier(s) "&amp;VLOOKUP(C1228,Flex_Benefits!$N$13:$T$2013,3,FALSE))&amp;IF(VLOOKUP(C1228,Flex_Benefits!$N$13:$T$2013,4,FALSE)='Dropdown Selections'!$E$2," with a $"&amp;VLOOKUP(C1228,Flex_Benefits!$N$13:$T$2013,5,FALSE)&amp;" deductible",""))</f>
        <v/>
      </c>
      <c r="E1228" s="101"/>
      <c r="F1228" s="28" t="str" cm="1">
        <f t="array" ref="F1228">_xlfn.IFS(E1228="","",  VLOOKUP(E1228,Flex_Target_Populations!$B$9:$H$2009,2,FALSE)='Dropdown Selections'!$F$10, 'Dropdown Selections'!$F$10, VLOOKUP(E1228,Flex_Target_Populations!$B$9:$H$2009,2,FALSE)='Dropdown Selections'!$F$9,'Dropdown Selections'!$F$9, VLOOKUP(E1228,Flex_Target_Populations!$B$9:$H$2009,2,FALSE)='Dropdown Selections'!$F$3,"Enrollees with: " &amp;VLOOKUP(E1228,Flex_Target_Populations!$B$9:$H$2009,6,FALSE), VLOOKUP(E1228,Flex_Target_Populations!$B$9:$H$2009,2,FALSE)='Dropdown Selections'!$F$2, "LIS Levels: " &amp; VLOOKUP(E1228,Flex_Target_Populations!$B$9:$H$2009,3,FALSE), VLOOKUP(E1228,Flex_Target_Populations!$B$9:$H$2009,2,FALSE)='Dropdown Selections'!$F$4, VLOOKUP(E1228,Flex_Target_Populations!$B$9:$H$2009,4,FALSE) &amp; " beginning at " &amp; VLOOKUP(E1228,Flex_Target_Populations!$B$9:$H$2009,5,FALSE), VLOOKUP(E1228,Flex_Target_Populations!$B$9:$H$2009,2,FALSE)='Dropdown Selections'!$F$5, VLOOKUP(E1228,Flex_Target_Populations!$B$9:$H$2009,4,FALSE) &amp; " beginning at "&amp; VLOOKUP(E1228,Flex_Target_Populations!$B$9:$H$2009,5,FALSE) &amp; " and " &amp; VLOOKUP(E1228,Flex_Target_Populations!$B$9:$H$2009,6,FALSE), VLOOKUP(E1228,Flex_Target_Populations!$B$9:$H$2009,2,FALSE)='Dropdown Selections'!$F$6, "LIS Levels: " &amp; VLOOKUP(E1228,Flex_Target_Populations!$B$9:$H$2009,3,FALSE) &amp; " and " &amp; VLOOKUP(E1228,Flex_Target_Populations!$B$9:$H$2009,6,FALSE), VLOOKUP(E1228,Flex_Target_Populations!$B$9:$H$2009,2,FALSE)='Dropdown Selections'!$F$7, "LIS Levels: " &amp; VLOOKUP(E1228,Flex_Target_Populations!$B$9:$H$2009,3,FALSE) &amp; " and " &amp; VLOOKUP(E1228,Flex_Target_Populations!$B$9:$H$2009,4,FALSE) &amp; " beginning at "&amp; VLOOKUP(E1228,Flex_Target_Populations!$B$9:$H$2009,5,FALSE), VLOOKUP(E1228,Flex_Target_Populations!$B$9:$H$2009,2,FALSE)='Dropdown Selections'!$F$8,  "LIS Levels: " &amp; VLOOKUP(E1228,Flex_Target_Populations!$B$9:$H$2009,3,FALSE) &amp; " and " &amp; VLOOKUP(E1228,Flex_Target_Populations!$B$9:$H$2009,4,FALSE) &amp; " beginning at "&amp; VLOOKUP(E1228,Flex_Target_Populations!$B$9:$H$2009,5,FALSE) &amp; " and " &amp; VLOOKUP(E1228,Flex_Target_Populations!$B$9:$H$2009,6,FALSE))</f>
        <v/>
      </c>
      <c r="G1228" s="101"/>
      <c r="H1228" s="101"/>
      <c r="I1228" s="101"/>
      <c r="J1228" s="101"/>
      <c r="K1228" s="101"/>
      <c r="L1228" s="101"/>
      <c r="M1228" s="101"/>
      <c r="N1228" s="101"/>
      <c r="O1228" s="101"/>
      <c r="P1228" s="101"/>
      <c r="Q1228" s="104"/>
    </row>
    <row r="1229" spans="2:17">
      <c r="B1229" s="159"/>
      <c r="C1229" s="101"/>
      <c r="D1229" s="28" t="str" cm="1">
        <f t="array" ref="D1229">_xlfn.IFS(C1229="","",AND(LEFT(C1229,3)&lt;&gt;"CRC", LEFT(C1229,3)&lt;&gt;"DRC"),VLOOKUP(Flex_Summary!C1229,Flex_Benefits!$B$13:$D$2013,3,FALSE),LEFT(C1229,3)="CRC",VLOOKUP(Flex_Summary!C1229,Flex_Benefits!$I$13:$K$2013,3,FALSE)&amp;" for "&amp;VLOOKUP(Flex_Summary!C1229,Flex_Benefits!$I$13:$K$2013,2,FALSE),LEFT(C1229,3)="DRC",IF(VLOOKUP(C1229,Flex_Benefits!$N$13:$T$2013,6,FALSE)="",VLOOKUP(C1229,Flex_Benefits!$N$13:$T$2013,7,FALSE)&amp;"% Coinsurance","$"&amp;VLOOKUP(C1229,Flex_Benefits!$N$13:$T$2013,6,FALSE)&amp;" Copayments")&amp;" for "&amp;IF(VLOOKUP(C1229,Flex_Benefits!$N$13:$T$2013,2,FALSE)&lt;&gt;'Dropdown Selections'!$Q$3,VLOOKUP(C1229,Flex_Benefits!$N$13:$T$2013,2,FALSE),"all Part D drugs on tier(s) "&amp;VLOOKUP(C1229,Flex_Benefits!$N$13:$T$2013,3,FALSE))&amp;IF(VLOOKUP(C1229,Flex_Benefits!$N$13:$T$2013,4,FALSE)='Dropdown Selections'!$E$2," with a $"&amp;VLOOKUP(C1229,Flex_Benefits!$N$13:$T$2013,5,FALSE)&amp;" deductible",""))</f>
        <v/>
      </c>
      <c r="E1229" s="101"/>
      <c r="F1229" s="28" t="str" cm="1">
        <f t="array" ref="F1229">_xlfn.IFS(E1229="","",  VLOOKUP(E1229,Flex_Target_Populations!$B$9:$H$2009,2,FALSE)='Dropdown Selections'!$F$10, 'Dropdown Selections'!$F$10, VLOOKUP(E1229,Flex_Target_Populations!$B$9:$H$2009,2,FALSE)='Dropdown Selections'!$F$9,'Dropdown Selections'!$F$9, VLOOKUP(E1229,Flex_Target_Populations!$B$9:$H$2009,2,FALSE)='Dropdown Selections'!$F$3,"Enrollees with: " &amp;VLOOKUP(E1229,Flex_Target_Populations!$B$9:$H$2009,6,FALSE), VLOOKUP(E1229,Flex_Target_Populations!$B$9:$H$2009,2,FALSE)='Dropdown Selections'!$F$2, "LIS Levels: " &amp; VLOOKUP(E1229,Flex_Target_Populations!$B$9:$H$2009,3,FALSE), VLOOKUP(E1229,Flex_Target_Populations!$B$9:$H$2009,2,FALSE)='Dropdown Selections'!$F$4, VLOOKUP(E1229,Flex_Target_Populations!$B$9:$H$2009,4,FALSE) &amp; " beginning at " &amp; VLOOKUP(E1229,Flex_Target_Populations!$B$9:$H$2009,5,FALSE), VLOOKUP(E1229,Flex_Target_Populations!$B$9:$H$2009,2,FALSE)='Dropdown Selections'!$F$5, VLOOKUP(E1229,Flex_Target_Populations!$B$9:$H$2009,4,FALSE) &amp; " beginning at "&amp; VLOOKUP(E1229,Flex_Target_Populations!$B$9:$H$2009,5,FALSE) &amp; " and " &amp; VLOOKUP(E1229,Flex_Target_Populations!$B$9:$H$2009,6,FALSE), VLOOKUP(E1229,Flex_Target_Populations!$B$9:$H$2009,2,FALSE)='Dropdown Selections'!$F$6, "LIS Levels: " &amp; VLOOKUP(E1229,Flex_Target_Populations!$B$9:$H$2009,3,FALSE) &amp; " and " &amp; VLOOKUP(E1229,Flex_Target_Populations!$B$9:$H$2009,6,FALSE), VLOOKUP(E1229,Flex_Target_Populations!$B$9:$H$2009,2,FALSE)='Dropdown Selections'!$F$7, "LIS Levels: " &amp; VLOOKUP(E1229,Flex_Target_Populations!$B$9:$H$2009,3,FALSE) &amp; " and " &amp; VLOOKUP(E1229,Flex_Target_Populations!$B$9:$H$2009,4,FALSE) &amp; " beginning at "&amp; VLOOKUP(E1229,Flex_Target_Populations!$B$9:$H$2009,5,FALSE), VLOOKUP(E1229,Flex_Target_Populations!$B$9:$H$2009,2,FALSE)='Dropdown Selections'!$F$8,  "LIS Levels: " &amp; VLOOKUP(E1229,Flex_Target_Populations!$B$9:$H$2009,3,FALSE) &amp; " and " &amp; VLOOKUP(E1229,Flex_Target_Populations!$B$9:$H$2009,4,FALSE) &amp; " beginning at "&amp; VLOOKUP(E1229,Flex_Target_Populations!$B$9:$H$2009,5,FALSE) &amp; " and " &amp; VLOOKUP(E1229,Flex_Target_Populations!$B$9:$H$2009,6,FALSE))</f>
        <v/>
      </c>
      <c r="G1229" s="101"/>
      <c r="H1229" s="101"/>
      <c r="I1229" s="101"/>
      <c r="J1229" s="101"/>
      <c r="K1229" s="101"/>
      <c r="L1229" s="101"/>
      <c r="M1229" s="101"/>
      <c r="N1229" s="101"/>
      <c r="O1229" s="101"/>
      <c r="P1229" s="101"/>
      <c r="Q1229" s="104"/>
    </row>
    <row r="1230" spans="2:17">
      <c r="B1230" s="159"/>
      <c r="C1230" s="101"/>
      <c r="D1230" s="28" t="str" cm="1">
        <f t="array" ref="D1230">_xlfn.IFS(C1230="","",AND(LEFT(C1230,3)&lt;&gt;"CRC", LEFT(C1230,3)&lt;&gt;"DRC"),VLOOKUP(Flex_Summary!C1230,Flex_Benefits!$B$13:$D$2013,3,FALSE),LEFT(C1230,3)="CRC",VLOOKUP(Flex_Summary!C1230,Flex_Benefits!$I$13:$K$2013,3,FALSE)&amp;" for "&amp;VLOOKUP(Flex_Summary!C1230,Flex_Benefits!$I$13:$K$2013,2,FALSE),LEFT(C1230,3)="DRC",IF(VLOOKUP(C1230,Flex_Benefits!$N$13:$T$2013,6,FALSE)="",VLOOKUP(C1230,Flex_Benefits!$N$13:$T$2013,7,FALSE)&amp;"% Coinsurance","$"&amp;VLOOKUP(C1230,Flex_Benefits!$N$13:$T$2013,6,FALSE)&amp;" Copayments")&amp;" for "&amp;IF(VLOOKUP(C1230,Flex_Benefits!$N$13:$T$2013,2,FALSE)&lt;&gt;'Dropdown Selections'!$Q$3,VLOOKUP(C1230,Flex_Benefits!$N$13:$T$2013,2,FALSE),"all Part D drugs on tier(s) "&amp;VLOOKUP(C1230,Flex_Benefits!$N$13:$T$2013,3,FALSE))&amp;IF(VLOOKUP(C1230,Flex_Benefits!$N$13:$T$2013,4,FALSE)='Dropdown Selections'!$E$2," with a $"&amp;VLOOKUP(C1230,Flex_Benefits!$N$13:$T$2013,5,FALSE)&amp;" deductible",""))</f>
        <v/>
      </c>
      <c r="E1230" s="101"/>
      <c r="F1230" s="28" t="str" cm="1">
        <f t="array" ref="F1230">_xlfn.IFS(E1230="","",  VLOOKUP(E1230,Flex_Target_Populations!$B$9:$H$2009,2,FALSE)='Dropdown Selections'!$F$10, 'Dropdown Selections'!$F$10, VLOOKUP(E1230,Flex_Target_Populations!$B$9:$H$2009,2,FALSE)='Dropdown Selections'!$F$9,'Dropdown Selections'!$F$9, VLOOKUP(E1230,Flex_Target_Populations!$B$9:$H$2009,2,FALSE)='Dropdown Selections'!$F$3,"Enrollees with: " &amp;VLOOKUP(E1230,Flex_Target_Populations!$B$9:$H$2009,6,FALSE), VLOOKUP(E1230,Flex_Target_Populations!$B$9:$H$2009,2,FALSE)='Dropdown Selections'!$F$2, "LIS Levels: " &amp; VLOOKUP(E1230,Flex_Target_Populations!$B$9:$H$2009,3,FALSE), VLOOKUP(E1230,Flex_Target_Populations!$B$9:$H$2009,2,FALSE)='Dropdown Selections'!$F$4, VLOOKUP(E1230,Flex_Target_Populations!$B$9:$H$2009,4,FALSE) &amp; " beginning at " &amp; VLOOKUP(E1230,Flex_Target_Populations!$B$9:$H$2009,5,FALSE), VLOOKUP(E1230,Flex_Target_Populations!$B$9:$H$2009,2,FALSE)='Dropdown Selections'!$F$5, VLOOKUP(E1230,Flex_Target_Populations!$B$9:$H$2009,4,FALSE) &amp; " beginning at "&amp; VLOOKUP(E1230,Flex_Target_Populations!$B$9:$H$2009,5,FALSE) &amp; " and " &amp; VLOOKUP(E1230,Flex_Target_Populations!$B$9:$H$2009,6,FALSE), VLOOKUP(E1230,Flex_Target_Populations!$B$9:$H$2009,2,FALSE)='Dropdown Selections'!$F$6, "LIS Levels: " &amp; VLOOKUP(E1230,Flex_Target_Populations!$B$9:$H$2009,3,FALSE) &amp; " and " &amp; VLOOKUP(E1230,Flex_Target_Populations!$B$9:$H$2009,6,FALSE), VLOOKUP(E1230,Flex_Target_Populations!$B$9:$H$2009,2,FALSE)='Dropdown Selections'!$F$7, "LIS Levels: " &amp; VLOOKUP(E1230,Flex_Target_Populations!$B$9:$H$2009,3,FALSE) &amp; " and " &amp; VLOOKUP(E1230,Flex_Target_Populations!$B$9:$H$2009,4,FALSE) &amp; " beginning at "&amp; VLOOKUP(E1230,Flex_Target_Populations!$B$9:$H$2009,5,FALSE), VLOOKUP(E1230,Flex_Target_Populations!$B$9:$H$2009,2,FALSE)='Dropdown Selections'!$F$8,  "LIS Levels: " &amp; VLOOKUP(E1230,Flex_Target_Populations!$B$9:$H$2009,3,FALSE) &amp; " and " &amp; VLOOKUP(E1230,Flex_Target_Populations!$B$9:$H$2009,4,FALSE) &amp; " beginning at "&amp; VLOOKUP(E1230,Flex_Target_Populations!$B$9:$H$2009,5,FALSE) &amp; " and " &amp; VLOOKUP(E1230,Flex_Target_Populations!$B$9:$H$2009,6,FALSE))</f>
        <v/>
      </c>
      <c r="G1230" s="101"/>
      <c r="H1230" s="101"/>
      <c r="I1230" s="101"/>
      <c r="J1230" s="101"/>
      <c r="K1230" s="101"/>
      <c r="L1230" s="101"/>
      <c r="M1230" s="101"/>
      <c r="N1230" s="101"/>
      <c r="O1230" s="101"/>
      <c r="P1230" s="101"/>
      <c r="Q1230" s="104"/>
    </row>
    <row r="1231" spans="2:17">
      <c r="B1231" s="159"/>
      <c r="C1231" s="101"/>
      <c r="D1231" s="28" t="str" cm="1">
        <f t="array" ref="D1231">_xlfn.IFS(C1231="","",AND(LEFT(C1231,3)&lt;&gt;"CRC", LEFT(C1231,3)&lt;&gt;"DRC"),VLOOKUP(Flex_Summary!C1231,Flex_Benefits!$B$13:$D$2013,3,FALSE),LEFT(C1231,3)="CRC",VLOOKUP(Flex_Summary!C1231,Flex_Benefits!$I$13:$K$2013,3,FALSE)&amp;" for "&amp;VLOOKUP(Flex_Summary!C1231,Flex_Benefits!$I$13:$K$2013,2,FALSE),LEFT(C1231,3)="DRC",IF(VLOOKUP(C1231,Flex_Benefits!$N$13:$T$2013,6,FALSE)="",VLOOKUP(C1231,Flex_Benefits!$N$13:$T$2013,7,FALSE)&amp;"% Coinsurance","$"&amp;VLOOKUP(C1231,Flex_Benefits!$N$13:$T$2013,6,FALSE)&amp;" Copayments")&amp;" for "&amp;IF(VLOOKUP(C1231,Flex_Benefits!$N$13:$T$2013,2,FALSE)&lt;&gt;'Dropdown Selections'!$Q$3,VLOOKUP(C1231,Flex_Benefits!$N$13:$T$2013,2,FALSE),"all Part D drugs on tier(s) "&amp;VLOOKUP(C1231,Flex_Benefits!$N$13:$T$2013,3,FALSE))&amp;IF(VLOOKUP(C1231,Flex_Benefits!$N$13:$T$2013,4,FALSE)='Dropdown Selections'!$E$2," with a $"&amp;VLOOKUP(C1231,Flex_Benefits!$N$13:$T$2013,5,FALSE)&amp;" deductible",""))</f>
        <v/>
      </c>
      <c r="E1231" s="101"/>
      <c r="F1231" s="28" t="str" cm="1">
        <f t="array" ref="F1231">_xlfn.IFS(E1231="","",  VLOOKUP(E1231,Flex_Target_Populations!$B$9:$H$2009,2,FALSE)='Dropdown Selections'!$F$10, 'Dropdown Selections'!$F$10, VLOOKUP(E1231,Flex_Target_Populations!$B$9:$H$2009,2,FALSE)='Dropdown Selections'!$F$9,'Dropdown Selections'!$F$9, VLOOKUP(E1231,Flex_Target_Populations!$B$9:$H$2009,2,FALSE)='Dropdown Selections'!$F$3,"Enrollees with: " &amp;VLOOKUP(E1231,Flex_Target_Populations!$B$9:$H$2009,6,FALSE), VLOOKUP(E1231,Flex_Target_Populations!$B$9:$H$2009,2,FALSE)='Dropdown Selections'!$F$2, "LIS Levels: " &amp; VLOOKUP(E1231,Flex_Target_Populations!$B$9:$H$2009,3,FALSE), VLOOKUP(E1231,Flex_Target_Populations!$B$9:$H$2009,2,FALSE)='Dropdown Selections'!$F$4, VLOOKUP(E1231,Flex_Target_Populations!$B$9:$H$2009,4,FALSE) &amp; " beginning at " &amp; VLOOKUP(E1231,Flex_Target_Populations!$B$9:$H$2009,5,FALSE), VLOOKUP(E1231,Flex_Target_Populations!$B$9:$H$2009,2,FALSE)='Dropdown Selections'!$F$5, VLOOKUP(E1231,Flex_Target_Populations!$B$9:$H$2009,4,FALSE) &amp; " beginning at "&amp; VLOOKUP(E1231,Flex_Target_Populations!$B$9:$H$2009,5,FALSE) &amp; " and " &amp; VLOOKUP(E1231,Flex_Target_Populations!$B$9:$H$2009,6,FALSE), VLOOKUP(E1231,Flex_Target_Populations!$B$9:$H$2009,2,FALSE)='Dropdown Selections'!$F$6, "LIS Levels: " &amp; VLOOKUP(E1231,Flex_Target_Populations!$B$9:$H$2009,3,FALSE) &amp; " and " &amp; VLOOKUP(E1231,Flex_Target_Populations!$B$9:$H$2009,6,FALSE), VLOOKUP(E1231,Flex_Target_Populations!$B$9:$H$2009,2,FALSE)='Dropdown Selections'!$F$7, "LIS Levels: " &amp; VLOOKUP(E1231,Flex_Target_Populations!$B$9:$H$2009,3,FALSE) &amp; " and " &amp; VLOOKUP(E1231,Flex_Target_Populations!$B$9:$H$2009,4,FALSE) &amp; " beginning at "&amp; VLOOKUP(E1231,Flex_Target_Populations!$B$9:$H$2009,5,FALSE), VLOOKUP(E1231,Flex_Target_Populations!$B$9:$H$2009,2,FALSE)='Dropdown Selections'!$F$8,  "LIS Levels: " &amp; VLOOKUP(E1231,Flex_Target_Populations!$B$9:$H$2009,3,FALSE) &amp; " and " &amp; VLOOKUP(E1231,Flex_Target_Populations!$B$9:$H$2009,4,FALSE) &amp; " beginning at "&amp; VLOOKUP(E1231,Flex_Target_Populations!$B$9:$H$2009,5,FALSE) &amp; " and " &amp; VLOOKUP(E1231,Flex_Target_Populations!$B$9:$H$2009,6,FALSE))</f>
        <v/>
      </c>
      <c r="G1231" s="101"/>
      <c r="H1231" s="101"/>
      <c r="I1231" s="101"/>
      <c r="J1231" s="101"/>
      <c r="K1231" s="101"/>
      <c r="L1231" s="101"/>
      <c r="M1231" s="101"/>
      <c r="N1231" s="101"/>
      <c r="O1231" s="101"/>
      <c r="P1231" s="101"/>
      <c r="Q1231" s="104"/>
    </row>
    <row r="1232" spans="2:17">
      <c r="B1232" s="159"/>
      <c r="C1232" s="101"/>
      <c r="D1232" s="28" t="str" cm="1">
        <f t="array" ref="D1232">_xlfn.IFS(C1232="","",AND(LEFT(C1232,3)&lt;&gt;"CRC", LEFT(C1232,3)&lt;&gt;"DRC"),VLOOKUP(Flex_Summary!C1232,Flex_Benefits!$B$13:$D$2013,3,FALSE),LEFT(C1232,3)="CRC",VLOOKUP(Flex_Summary!C1232,Flex_Benefits!$I$13:$K$2013,3,FALSE)&amp;" for "&amp;VLOOKUP(Flex_Summary!C1232,Flex_Benefits!$I$13:$K$2013,2,FALSE),LEFT(C1232,3)="DRC",IF(VLOOKUP(C1232,Flex_Benefits!$N$13:$T$2013,6,FALSE)="",VLOOKUP(C1232,Flex_Benefits!$N$13:$T$2013,7,FALSE)&amp;"% Coinsurance","$"&amp;VLOOKUP(C1232,Flex_Benefits!$N$13:$T$2013,6,FALSE)&amp;" Copayments")&amp;" for "&amp;IF(VLOOKUP(C1232,Flex_Benefits!$N$13:$T$2013,2,FALSE)&lt;&gt;'Dropdown Selections'!$Q$3,VLOOKUP(C1232,Flex_Benefits!$N$13:$T$2013,2,FALSE),"all Part D drugs on tier(s) "&amp;VLOOKUP(C1232,Flex_Benefits!$N$13:$T$2013,3,FALSE))&amp;IF(VLOOKUP(C1232,Flex_Benefits!$N$13:$T$2013,4,FALSE)='Dropdown Selections'!$E$2," with a $"&amp;VLOOKUP(C1232,Flex_Benefits!$N$13:$T$2013,5,FALSE)&amp;" deductible",""))</f>
        <v/>
      </c>
      <c r="E1232" s="101"/>
      <c r="F1232" s="28" t="str" cm="1">
        <f t="array" ref="F1232">_xlfn.IFS(E1232="","",  VLOOKUP(E1232,Flex_Target_Populations!$B$9:$H$2009,2,FALSE)='Dropdown Selections'!$F$10, 'Dropdown Selections'!$F$10, VLOOKUP(E1232,Flex_Target_Populations!$B$9:$H$2009,2,FALSE)='Dropdown Selections'!$F$9,'Dropdown Selections'!$F$9, VLOOKUP(E1232,Flex_Target_Populations!$B$9:$H$2009,2,FALSE)='Dropdown Selections'!$F$3,"Enrollees with: " &amp;VLOOKUP(E1232,Flex_Target_Populations!$B$9:$H$2009,6,FALSE), VLOOKUP(E1232,Flex_Target_Populations!$B$9:$H$2009,2,FALSE)='Dropdown Selections'!$F$2, "LIS Levels: " &amp; VLOOKUP(E1232,Flex_Target_Populations!$B$9:$H$2009,3,FALSE), VLOOKUP(E1232,Flex_Target_Populations!$B$9:$H$2009,2,FALSE)='Dropdown Selections'!$F$4, VLOOKUP(E1232,Flex_Target_Populations!$B$9:$H$2009,4,FALSE) &amp; " beginning at " &amp; VLOOKUP(E1232,Flex_Target_Populations!$B$9:$H$2009,5,FALSE), VLOOKUP(E1232,Flex_Target_Populations!$B$9:$H$2009,2,FALSE)='Dropdown Selections'!$F$5, VLOOKUP(E1232,Flex_Target_Populations!$B$9:$H$2009,4,FALSE) &amp; " beginning at "&amp; VLOOKUP(E1232,Flex_Target_Populations!$B$9:$H$2009,5,FALSE) &amp; " and " &amp; VLOOKUP(E1232,Flex_Target_Populations!$B$9:$H$2009,6,FALSE), VLOOKUP(E1232,Flex_Target_Populations!$B$9:$H$2009,2,FALSE)='Dropdown Selections'!$F$6, "LIS Levels: " &amp; VLOOKUP(E1232,Flex_Target_Populations!$B$9:$H$2009,3,FALSE) &amp; " and " &amp; VLOOKUP(E1232,Flex_Target_Populations!$B$9:$H$2009,6,FALSE), VLOOKUP(E1232,Flex_Target_Populations!$B$9:$H$2009,2,FALSE)='Dropdown Selections'!$F$7, "LIS Levels: " &amp; VLOOKUP(E1232,Flex_Target_Populations!$B$9:$H$2009,3,FALSE) &amp; " and " &amp; VLOOKUP(E1232,Flex_Target_Populations!$B$9:$H$2009,4,FALSE) &amp; " beginning at "&amp; VLOOKUP(E1232,Flex_Target_Populations!$B$9:$H$2009,5,FALSE), VLOOKUP(E1232,Flex_Target_Populations!$B$9:$H$2009,2,FALSE)='Dropdown Selections'!$F$8,  "LIS Levels: " &amp; VLOOKUP(E1232,Flex_Target_Populations!$B$9:$H$2009,3,FALSE) &amp; " and " &amp; VLOOKUP(E1232,Flex_Target_Populations!$B$9:$H$2009,4,FALSE) &amp; " beginning at "&amp; VLOOKUP(E1232,Flex_Target_Populations!$B$9:$H$2009,5,FALSE) &amp; " and " &amp; VLOOKUP(E1232,Flex_Target_Populations!$B$9:$H$2009,6,FALSE))</f>
        <v/>
      </c>
      <c r="G1232" s="101"/>
      <c r="H1232" s="101"/>
      <c r="I1232" s="101"/>
      <c r="J1232" s="101"/>
      <c r="K1232" s="101"/>
      <c r="L1232" s="101"/>
      <c r="M1232" s="101"/>
      <c r="N1232" s="101"/>
      <c r="O1232" s="101"/>
      <c r="P1232" s="101"/>
      <c r="Q1232" s="104"/>
    </row>
    <row r="1233" spans="2:17">
      <c r="B1233" s="159"/>
      <c r="C1233" s="101"/>
      <c r="D1233" s="28" t="str" cm="1">
        <f t="array" ref="D1233">_xlfn.IFS(C1233="","",AND(LEFT(C1233,3)&lt;&gt;"CRC", LEFT(C1233,3)&lt;&gt;"DRC"),VLOOKUP(Flex_Summary!C1233,Flex_Benefits!$B$13:$D$2013,3,FALSE),LEFT(C1233,3)="CRC",VLOOKUP(Flex_Summary!C1233,Flex_Benefits!$I$13:$K$2013,3,FALSE)&amp;" for "&amp;VLOOKUP(Flex_Summary!C1233,Flex_Benefits!$I$13:$K$2013,2,FALSE),LEFT(C1233,3)="DRC",IF(VLOOKUP(C1233,Flex_Benefits!$N$13:$T$2013,6,FALSE)="",VLOOKUP(C1233,Flex_Benefits!$N$13:$T$2013,7,FALSE)&amp;"% Coinsurance","$"&amp;VLOOKUP(C1233,Flex_Benefits!$N$13:$T$2013,6,FALSE)&amp;" Copayments")&amp;" for "&amp;IF(VLOOKUP(C1233,Flex_Benefits!$N$13:$T$2013,2,FALSE)&lt;&gt;'Dropdown Selections'!$Q$3,VLOOKUP(C1233,Flex_Benefits!$N$13:$T$2013,2,FALSE),"all Part D drugs on tier(s) "&amp;VLOOKUP(C1233,Flex_Benefits!$N$13:$T$2013,3,FALSE))&amp;IF(VLOOKUP(C1233,Flex_Benefits!$N$13:$T$2013,4,FALSE)='Dropdown Selections'!$E$2," with a $"&amp;VLOOKUP(C1233,Flex_Benefits!$N$13:$T$2013,5,FALSE)&amp;" deductible",""))</f>
        <v/>
      </c>
      <c r="E1233" s="101"/>
      <c r="F1233" s="28" t="str" cm="1">
        <f t="array" ref="F1233">_xlfn.IFS(E1233="","",  VLOOKUP(E1233,Flex_Target_Populations!$B$9:$H$2009,2,FALSE)='Dropdown Selections'!$F$10, 'Dropdown Selections'!$F$10, VLOOKUP(E1233,Flex_Target_Populations!$B$9:$H$2009,2,FALSE)='Dropdown Selections'!$F$9,'Dropdown Selections'!$F$9, VLOOKUP(E1233,Flex_Target_Populations!$B$9:$H$2009,2,FALSE)='Dropdown Selections'!$F$3,"Enrollees with: " &amp;VLOOKUP(E1233,Flex_Target_Populations!$B$9:$H$2009,6,FALSE), VLOOKUP(E1233,Flex_Target_Populations!$B$9:$H$2009,2,FALSE)='Dropdown Selections'!$F$2, "LIS Levels: " &amp; VLOOKUP(E1233,Flex_Target_Populations!$B$9:$H$2009,3,FALSE), VLOOKUP(E1233,Flex_Target_Populations!$B$9:$H$2009,2,FALSE)='Dropdown Selections'!$F$4, VLOOKUP(E1233,Flex_Target_Populations!$B$9:$H$2009,4,FALSE) &amp; " beginning at " &amp; VLOOKUP(E1233,Flex_Target_Populations!$B$9:$H$2009,5,FALSE), VLOOKUP(E1233,Flex_Target_Populations!$B$9:$H$2009,2,FALSE)='Dropdown Selections'!$F$5, VLOOKUP(E1233,Flex_Target_Populations!$B$9:$H$2009,4,FALSE) &amp; " beginning at "&amp; VLOOKUP(E1233,Flex_Target_Populations!$B$9:$H$2009,5,FALSE) &amp; " and " &amp; VLOOKUP(E1233,Flex_Target_Populations!$B$9:$H$2009,6,FALSE), VLOOKUP(E1233,Flex_Target_Populations!$B$9:$H$2009,2,FALSE)='Dropdown Selections'!$F$6, "LIS Levels: " &amp; VLOOKUP(E1233,Flex_Target_Populations!$B$9:$H$2009,3,FALSE) &amp; " and " &amp; VLOOKUP(E1233,Flex_Target_Populations!$B$9:$H$2009,6,FALSE), VLOOKUP(E1233,Flex_Target_Populations!$B$9:$H$2009,2,FALSE)='Dropdown Selections'!$F$7, "LIS Levels: " &amp; VLOOKUP(E1233,Flex_Target_Populations!$B$9:$H$2009,3,FALSE) &amp; " and " &amp; VLOOKUP(E1233,Flex_Target_Populations!$B$9:$H$2009,4,FALSE) &amp; " beginning at "&amp; VLOOKUP(E1233,Flex_Target_Populations!$B$9:$H$2009,5,FALSE), VLOOKUP(E1233,Flex_Target_Populations!$B$9:$H$2009,2,FALSE)='Dropdown Selections'!$F$8,  "LIS Levels: " &amp; VLOOKUP(E1233,Flex_Target_Populations!$B$9:$H$2009,3,FALSE) &amp; " and " &amp; VLOOKUP(E1233,Flex_Target_Populations!$B$9:$H$2009,4,FALSE) &amp; " beginning at "&amp; VLOOKUP(E1233,Flex_Target_Populations!$B$9:$H$2009,5,FALSE) &amp; " and " &amp; VLOOKUP(E1233,Flex_Target_Populations!$B$9:$H$2009,6,FALSE))</f>
        <v/>
      </c>
      <c r="G1233" s="101"/>
      <c r="H1233" s="101"/>
      <c r="I1233" s="101"/>
      <c r="J1233" s="101"/>
      <c r="K1233" s="101"/>
      <c r="L1233" s="101"/>
      <c r="M1233" s="101"/>
      <c r="N1233" s="101"/>
      <c r="O1233" s="101"/>
      <c r="P1233" s="101"/>
      <c r="Q1233" s="104"/>
    </row>
    <row r="1234" spans="2:17">
      <c r="B1234" s="159"/>
      <c r="C1234" s="101"/>
      <c r="D1234" s="28" t="str" cm="1">
        <f t="array" ref="D1234">_xlfn.IFS(C1234="","",AND(LEFT(C1234,3)&lt;&gt;"CRC", LEFT(C1234,3)&lt;&gt;"DRC"),VLOOKUP(Flex_Summary!C1234,Flex_Benefits!$B$13:$D$2013,3,FALSE),LEFT(C1234,3)="CRC",VLOOKUP(Flex_Summary!C1234,Flex_Benefits!$I$13:$K$2013,3,FALSE)&amp;" for "&amp;VLOOKUP(Flex_Summary!C1234,Flex_Benefits!$I$13:$K$2013,2,FALSE),LEFT(C1234,3)="DRC",IF(VLOOKUP(C1234,Flex_Benefits!$N$13:$T$2013,6,FALSE)="",VLOOKUP(C1234,Flex_Benefits!$N$13:$T$2013,7,FALSE)&amp;"% Coinsurance","$"&amp;VLOOKUP(C1234,Flex_Benefits!$N$13:$T$2013,6,FALSE)&amp;" Copayments")&amp;" for "&amp;IF(VLOOKUP(C1234,Flex_Benefits!$N$13:$T$2013,2,FALSE)&lt;&gt;'Dropdown Selections'!$Q$3,VLOOKUP(C1234,Flex_Benefits!$N$13:$T$2013,2,FALSE),"all Part D drugs on tier(s) "&amp;VLOOKUP(C1234,Flex_Benefits!$N$13:$T$2013,3,FALSE))&amp;IF(VLOOKUP(C1234,Flex_Benefits!$N$13:$T$2013,4,FALSE)='Dropdown Selections'!$E$2," with a $"&amp;VLOOKUP(C1234,Flex_Benefits!$N$13:$T$2013,5,FALSE)&amp;" deductible",""))</f>
        <v/>
      </c>
      <c r="E1234" s="101"/>
      <c r="F1234" s="28" t="str" cm="1">
        <f t="array" ref="F1234">_xlfn.IFS(E1234="","",  VLOOKUP(E1234,Flex_Target_Populations!$B$9:$H$2009,2,FALSE)='Dropdown Selections'!$F$10, 'Dropdown Selections'!$F$10, VLOOKUP(E1234,Flex_Target_Populations!$B$9:$H$2009,2,FALSE)='Dropdown Selections'!$F$9,'Dropdown Selections'!$F$9, VLOOKUP(E1234,Flex_Target_Populations!$B$9:$H$2009,2,FALSE)='Dropdown Selections'!$F$3,"Enrollees with: " &amp;VLOOKUP(E1234,Flex_Target_Populations!$B$9:$H$2009,6,FALSE), VLOOKUP(E1234,Flex_Target_Populations!$B$9:$H$2009,2,FALSE)='Dropdown Selections'!$F$2, "LIS Levels: " &amp; VLOOKUP(E1234,Flex_Target_Populations!$B$9:$H$2009,3,FALSE), VLOOKUP(E1234,Flex_Target_Populations!$B$9:$H$2009,2,FALSE)='Dropdown Selections'!$F$4, VLOOKUP(E1234,Flex_Target_Populations!$B$9:$H$2009,4,FALSE) &amp; " beginning at " &amp; VLOOKUP(E1234,Flex_Target_Populations!$B$9:$H$2009,5,FALSE), VLOOKUP(E1234,Flex_Target_Populations!$B$9:$H$2009,2,FALSE)='Dropdown Selections'!$F$5, VLOOKUP(E1234,Flex_Target_Populations!$B$9:$H$2009,4,FALSE) &amp; " beginning at "&amp; VLOOKUP(E1234,Flex_Target_Populations!$B$9:$H$2009,5,FALSE) &amp; " and " &amp; VLOOKUP(E1234,Flex_Target_Populations!$B$9:$H$2009,6,FALSE), VLOOKUP(E1234,Flex_Target_Populations!$B$9:$H$2009,2,FALSE)='Dropdown Selections'!$F$6, "LIS Levels: " &amp; VLOOKUP(E1234,Flex_Target_Populations!$B$9:$H$2009,3,FALSE) &amp; " and " &amp; VLOOKUP(E1234,Flex_Target_Populations!$B$9:$H$2009,6,FALSE), VLOOKUP(E1234,Flex_Target_Populations!$B$9:$H$2009,2,FALSE)='Dropdown Selections'!$F$7, "LIS Levels: " &amp; VLOOKUP(E1234,Flex_Target_Populations!$B$9:$H$2009,3,FALSE) &amp; " and " &amp; VLOOKUP(E1234,Flex_Target_Populations!$B$9:$H$2009,4,FALSE) &amp; " beginning at "&amp; VLOOKUP(E1234,Flex_Target_Populations!$B$9:$H$2009,5,FALSE), VLOOKUP(E1234,Flex_Target_Populations!$B$9:$H$2009,2,FALSE)='Dropdown Selections'!$F$8,  "LIS Levels: " &amp; VLOOKUP(E1234,Flex_Target_Populations!$B$9:$H$2009,3,FALSE) &amp; " and " &amp; VLOOKUP(E1234,Flex_Target_Populations!$B$9:$H$2009,4,FALSE) &amp; " beginning at "&amp; VLOOKUP(E1234,Flex_Target_Populations!$B$9:$H$2009,5,FALSE) &amp; " and " &amp; VLOOKUP(E1234,Flex_Target_Populations!$B$9:$H$2009,6,FALSE))</f>
        <v/>
      </c>
      <c r="G1234" s="101"/>
      <c r="H1234" s="101"/>
      <c r="I1234" s="101"/>
      <c r="J1234" s="101"/>
      <c r="K1234" s="101"/>
      <c r="L1234" s="101"/>
      <c r="M1234" s="101"/>
      <c r="N1234" s="101"/>
      <c r="O1234" s="101"/>
      <c r="P1234" s="101"/>
      <c r="Q1234" s="104"/>
    </row>
    <row r="1235" spans="2:17">
      <c r="B1235" s="159"/>
      <c r="C1235" s="101"/>
      <c r="D1235" s="28" t="str" cm="1">
        <f t="array" ref="D1235">_xlfn.IFS(C1235="","",AND(LEFT(C1235,3)&lt;&gt;"CRC", LEFT(C1235,3)&lt;&gt;"DRC"),VLOOKUP(Flex_Summary!C1235,Flex_Benefits!$B$13:$D$2013,3,FALSE),LEFT(C1235,3)="CRC",VLOOKUP(Flex_Summary!C1235,Flex_Benefits!$I$13:$K$2013,3,FALSE)&amp;" for "&amp;VLOOKUP(Flex_Summary!C1235,Flex_Benefits!$I$13:$K$2013,2,FALSE),LEFT(C1235,3)="DRC",IF(VLOOKUP(C1235,Flex_Benefits!$N$13:$T$2013,6,FALSE)="",VLOOKUP(C1235,Flex_Benefits!$N$13:$T$2013,7,FALSE)&amp;"% Coinsurance","$"&amp;VLOOKUP(C1235,Flex_Benefits!$N$13:$T$2013,6,FALSE)&amp;" Copayments")&amp;" for "&amp;IF(VLOOKUP(C1235,Flex_Benefits!$N$13:$T$2013,2,FALSE)&lt;&gt;'Dropdown Selections'!$Q$3,VLOOKUP(C1235,Flex_Benefits!$N$13:$T$2013,2,FALSE),"all Part D drugs on tier(s) "&amp;VLOOKUP(C1235,Flex_Benefits!$N$13:$T$2013,3,FALSE))&amp;IF(VLOOKUP(C1235,Flex_Benefits!$N$13:$T$2013,4,FALSE)='Dropdown Selections'!$E$2," with a $"&amp;VLOOKUP(C1235,Flex_Benefits!$N$13:$T$2013,5,FALSE)&amp;" deductible",""))</f>
        <v/>
      </c>
      <c r="E1235" s="101"/>
      <c r="F1235" s="28" t="str" cm="1">
        <f t="array" ref="F1235">_xlfn.IFS(E1235="","",  VLOOKUP(E1235,Flex_Target_Populations!$B$9:$H$2009,2,FALSE)='Dropdown Selections'!$F$10, 'Dropdown Selections'!$F$10, VLOOKUP(E1235,Flex_Target_Populations!$B$9:$H$2009,2,FALSE)='Dropdown Selections'!$F$9,'Dropdown Selections'!$F$9, VLOOKUP(E1235,Flex_Target_Populations!$B$9:$H$2009,2,FALSE)='Dropdown Selections'!$F$3,"Enrollees with: " &amp;VLOOKUP(E1235,Flex_Target_Populations!$B$9:$H$2009,6,FALSE), VLOOKUP(E1235,Flex_Target_Populations!$B$9:$H$2009,2,FALSE)='Dropdown Selections'!$F$2, "LIS Levels: " &amp; VLOOKUP(E1235,Flex_Target_Populations!$B$9:$H$2009,3,FALSE), VLOOKUP(E1235,Flex_Target_Populations!$B$9:$H$2009,2,FALSE)='Dropdown Selections'!$F$4, VLOOKUP(E1235,Flex_Target_Populations!$B$9:$H$2009,4,FALSE) &amp; " beginning at " &amp; VLOOKUP(E1235,Flex_Target_Populations!$B$9:$H$2009,5,FALSE), VLOOKUP(E1235,Flex_Target_Populations!$B$9:$H$2009,2,FALSE)='Dropdown Selections'!$F$5, VLOOKUP(E1235,Flex_Target_Populations!$B$9:$H$2009,4,FALSE) &amp; " beginning at "&amp; VLOOKUP(E1235,Flex_Target_Populations!$B$9:$H$2009,5,FALSE) &amp; " and " &amp; VLOOKUP(E1235,Flex_Target_Populations!$B$9:$H$2009,6,FALSE), VLOOKUP(E1235,Flex_Target_Populations!$B$9:$H$2009,2,FALSE)='Dropdown Selections'!$F$6, "LIS Levels: " &amp; VLOOKUP(E1235,Flex_Target_Populations!$B$9:$H$2009,3,FALSE) &amp; " and " &amp; VLOOKUP(E1235,Flex_Target_Populations!$B$9:$H$2009,6,FALSE), VLOOKUP(E1235,Flex_Target_Populations!$B$9:$H$2009,2,FALSE)='Dropdown Selections'!$F$7, "LIS Levels: " &amp; VLOOKUP(E1235,Flex_Target_Populations!$B$9:$H$2009,3,FALSE) &amp; " and " &amp; VLOOKUP(E1235,Flex_Target_Populations!$B$9:$H$2009,4,FALSE) &amp; " beginning at "&amp; VLOOKUP(E1235,Flex_Target_Populations!$B$9:$H$2009,5,FALSE), VLOOKUP(E1235,Flex_Target_Populations!$B$9:$H$2009,2,FALSE)='Dropdown Selections'!$F$8,  "LIS Levels: " &amp; VLOOKUP(E1235,Flex_Target_Populations!$B$9:$H$2009,3,FALSE) &amp; " and " &amp; VLOOKUP(E1235,Flex_Target_Populations!$B$9:$H$2009,4,FALSE) &amp; " beginning at "&amp; VLOOKUP(E1235,Flex_Target_Populations!$B$9:$H$2009,5,FALSE) &amp; " and " &amp; VLOOKUP(E1235,Flex_Target_Populations!$B$9:$H$2009,6,FALSE))</f>
        <v/>
      </c>
      <c r="G1235" s="101"/>
      <c r="H1235" s="101"/>
      <c r="I1235" s="101"/>
      <c r="J1235" s="101"/>
      <c r="K1235" s="101"/>
      <c r="L1235" s="101"/>
      <c r="M1235" s="101"/>
      <c r="N1235" s="101"/>
      <c r="O1235" s="101"/>
      <c r="P1235" s="101"/>
      <c r="Q1235" s="104"/>
    </row>
    <row r="1236" spans="2:17">
      <c r="B1236" s="159"/>
      <c r="C1236" s="101"/>
      <c r="D1236" s="28" t="str" cm="1">
        <f t="array" ref="D1236">_xlfn.IFS(C1236="","",AND(LEFT(C1236,3)&lt;&gt;"CRC", LEFT(C1236,3)&lt;&gt;"DRC"),VLOOKUP(Flex_Summary!C1236,Flex_Benefits!$B$13:$D$2013,3,FALSE),LEFT(C1236,3)="CRC",VLOOKUP(Flex_Summary!C1236,Flex_Benefits!$I$13:$K$2013,3,FALSE)&amp;" for "&amp;VLOOKUP(Flex_Summary!C1236,Flex_Benefits!$I$13:$K$2013,2,FALSE),LEFT(C1236,3)="DRC",IF(VLOOKUP(C1236,Flex_Benefits!$N$13:$T$2013,6,FALSE)="",VLOOKUP(C1236,Flex_Benefits!$N$13:$T$2013,7,FALSE)&amp;"% Coinsurance","$"&amp;VLOOKUP(C1236,Flex_Benefits!$N$13:$T$2013,6,FALSE)&amp;" Copayments")&amp;" for "&amp;IF(VLOOKUP(C1236,Flex_Benefits!$N$13:$T$2013,2,FALSE)&lt;&gt;'Dropdown Selections'!$Q$3,VLOOKUP(C1236,Flex_Benefits!$N$13:$T$2013,2,FALSE),"all Part D drugs on tier(s) "&amp;VLOOKUP(C1236,Flex_Benefits!$N$13:$T$2013,3,FALSE))&amp;IF(VLOOKUP(C1236,Flex_Benefits!$N$13:$T$2013,4,FALSE)='Dropdown Selections'!$E$2," with a $"&amp;VLOOKUP(C1236,Flex_Benefits!$N$13:$T$2013,5,FALSE)&amp;" deductible",""))</f>
        <v/>
      </c>
      <c r="E1236" s="101"/>
      <c r="F1236" s="28" t="str" cm="1">
        <f t="array" ref="F1236">_xlfn.IFS(E1236="","",  VLOOKUP(E1236,Flex_Target_Populations!$B$9:$H$2009,2,FALSE)='Dropdown Selections'!$F$10, 'Dropdown Selections'!$F$10, VLOOKUP(E1236,Flex_Target_Populations!$B$9:$H$2009,2,FALSE)='Dropdown Selections'!$F$9,'Dropdown Selections'!$F$9, VLOOKUP(E1236,Flex_Target_Populations!$B$9:$H$2009,2,FALSE)='Dropdown Selections'!$F$3,"Enrollees with: " &amp;VLOOKUP(E1236,Flex_Target_Populations!$B$9:$H$2009,6,FALSE), VLOOKUP(E1236,Flex_Target_Populations!$B$9:$H$2009,2,FALSE)='Dropdown Selections'!$F$2, "LIS Levels: " &amp; VLOOKUP(E1236,Flex_Target_Populations!$B$9:$H$2009,3,FALSE), VLOOKUP(E1236,Flex_Target_Populations!$B$9:$H$2009,2,FALSE)='Dropdown Selections'!$F$4, VLOOKUP(E1236,Flex_Target_Populations!$B$9:$H$2009,4,FALSE) &amp; " beginning at " &amp; VLOOKUP(E1236,Flex_Target_Populations!$B$9:$H$2009,5,FALSE), VLOOKUP(E1236,Flex_Target_Populations!$B$9:$H$2009,2,FALSE)='Dropdown Selections'!$F$5, VLOOKUP(E1236,Flex_Target_Populations!$B$9:$H$2009,4,FALSE) &amp; " beginning at "&amp; VLOOKUP(E1236,Flex_Target_Populations!$B$9:$H$2009,5,FALSE) &amp; " and " &amp; VLOOKUP(E1236,Flex_Target_Populations!$B$9:$H$2009,6,FALSE), VLOOKUP(E1236,Flex_Target_Populations!$B$9:$H$2009,2,FALSE)='Dropdown Selections'!$F$6, "LIS Levels: " &amp; VLOOKUP(E1236,Flex_Target_Populations!$B$9:$H$2009,3,FALSE) &amp; " and " &amp; VLOOKUP(E1236,Flex_Target_Populations!$B$9:$H$2009,6,FALSE), VLOOKUP(E1236,Flex_Target_Populations!$B$9:$H$2009,2,FALSE)='Dropdown Selections'!$F$7, "LIS Levels: " &amp; VLOOKUP(E1236,Flex_Target_Populations!$B$9:$H$2009,3,FALSE) &amp; " and " &amp; VLOOKUP(E1236,Flex_Target_Populations!$B$9:$H$2009,4,FALSE) &amp; " beginning at "&amp; VLOOKUP(E1236,Flex_Target_Populations!$B$9:$H$2009,5,FALSE), VLOOKUP(E1236,Flex_Target_Populations!$B$9:$H$2009,2,FALSE)='Dropdown Selections'!$F$8,  "LIS Levels: " &amp; VLOOKUP(E1236,Flex_Target_Populations!$B$9:$H$2009,3,FALSE) &amp; " and " &amp; VLOOKUP(E1236,Flex_Target_Populations!$B$9:$H$2009,4,FALSE) &amp; " beginning at "&amp; VLOOKUP(E1236,Flex_Target_Populations!$B$9:$H$2009,5,FALSE) &amp; " and " &amp; VLOOKUP(E1236,Flex_Target_Populations!$B$9:$H$2009,6,FALSE))</f>
        <v/>
      </c>
      <c r="G1236" s="101"/>
      <c r="H1236" s="101"/>
      <c r="I1236" s="101"/>
      <c r="J1236" s="101"/>
      <c r="K1236" s="101"/>
      <c r="L1236" s="101"/>
      <c r="M1236" s="101"/>
      <c r="N1236" s="101"/>
      <c r="O1236" s="101"/>
      <c r="P1236" s="101"/>
      <c r="Q1236" s="104"/>
    </row>
    <row r="1237" spans="2:17">
      <c r="B1237" s="159"/>
      <c r="C1237" s="101"/>
      <c r="D1237" s="28" t="str" cm="1">
        <f t="array" ref="D1237">_xlfn.IFS(C1237="","",AND(LEFT(C1237,3)&lt;&gt;"CRC", LEFT(C1237,3)&lt;&gt;"DRC"),VLOOKUP(Flex_Summary!C1237,Flex_Benefits!$B$13:$D$2013,3,FALSE),LEFT(C1237,3)="CRC",VLOOKUP(Flex_Summary!C1237,Flex_Benefits!$I$13:$K$2013,3,FALSE)&amp;" for "&amp;VLOOKUP(Flex_Summary!C1237,Flex_Benefits!$I$13:$K$2013,2,FALSE),LEFT(C1237,3)="DRC",IF(VLOOKUP(C1237,Flex_Benefits!$N$13:$T$2013,6,FALSE)="",VLOOKUP(C1237,Flex_Benefits!$N$13:$T$2013,7,FALSE)&amp;"% Coinsurance","$"&amp;VLOOKUP(C1237,Flex_Benefits!$N$13:$T$2013,6,FALSE)&amp;" Copayments")&amp;" for "&amp;IF(VLOOKUP(C1237,Flex_Benefits!$N$13:$T$2013,2,FALSE)&lt;&gt;'Dropdown Selections'!$Q$3,VLOOKUP(C1237,Flex_Benefits!$N$13:$T$2013,2,FALSE),"all Part D drugs on tier(s) "&amp;VLOOKUP(C1237,Flex_Benefits!$N$13:$T$2013,3,FALSE))&amp;IF(VLOOKUP(C1237,Flex_Benefits!$N$13:$T$2013,4,FALSE)='Dropdown Selections'!$E$2," with a $"&amp;VLOOKUP(C1237,Flex_Benefits!$N$13:$T$2013,5,FALSE)&amp;" deductible",""))</f>
        <v/>
      </c>
      <c r="E1237" s="101"/>
      <c r="F1237" s="28" t="str" cm="1">
        <f t="array" ref="F1237">_xlfn.IFS(E1237="","",  VLOOKUP(E1237,Flex_Target_Populations!$B$9:$H$2009,2,FALSE)='Dropdown Selections'!$F$10, 'Dropdown Selections'!$F$10, VLOOKUP(E1237,Flex_Target_Populations!$B$9:$H$2009,2,FALSE)='Dropdown Selections'!$F$9,'Dropdown Selections'!$F$9, VLOOKUP(E1237,Flex_Target_Populations!$B$9:$H$2009,2,FALSE)='Dropdown Selections'!$F$3,"Enrollees with: " &amp;VLOOKUP(E1237,Flex_Target_Populations!$B$9:$H$2009,6,FALSE), VLOOKUP(E1237,Flex_Target_Populations!$B$9:$H$2009,2,FALSE)='Dropdown Selections'!$F$2, "LIS Levels: " &amp; VLOOKUP(E1237,Flex_Target_Populations!$B$9:$H$2009,3,FALSE), VLOOKUP(E1237,Flex_Target_Populations!$B$9:$H$2009,2,FALSE)='Dropdown Selections'!$F$4, VLOOKUP(E1237,Flex_Target_Populations!$B$9:$H$2009,4,FALSE) &amp; " beginning at " &amp; VLOOKUP(E1237,Flex_Target_Populations!$B$9:$H$2009,5,FALSE), VLOOKUP(E1237,Flex_Target_Populations!$B$9:$H$2009,2,FALSE)='Dropdown Selections'!$F$5, VLOOKUP(E1237,Flex_Target_Populations!$B$9:$H$2009,4,FALSE) &amp; " beginning at "&amp; VLOOKUP(E1237,Flex_Target_Populations!$B$9:$H$2009,5,FALSE) &amp; " and " &amp; VLOOKUP(E1237,Flex_Target_Populations!$B$9:$H$2009,6,FALSE), VLOOKUP(E1237,Flex_Target_Populations!$B$9:$H$2009,2,FALSE)='Dropdown Selections'!$F$6, "LIS Levels: " &amp; VLOOKUP(E1237,Flex_Target_Populations!$B$9:$H$2009,3,FALSE) &amp; " and " &amp; VLOOKUP(E1237,Flex_Target_Populations!$B$9:$H$2009,6,FALSE), VLOOKUP(E1237,Flex_Target_Populations!$B$9:$H$2009,2,FALSE)='Dropdown Selections'!$F$7, "LIS Levels: " &amp; VLOOKUP(E1237,Flex_Target_Populations!$B$9:$H$2009,3,FALSE) &amp; " and " &amp; VLOOKUP(E1237,Flex_Target_Populations!$B$9:$H$2009,4,FALSE) &amp; " beginning at "&amp; VLOOKUP(E1237,Flex_Target_Populations!$B$9:$H$2009,5,FALSE), VLOOKUP(E1237,Flex_Target_Populations!$B$9:$H$2009,2,FALSE)='Dropdown Selections'!$F$8,  "LIS Levels: " &amp; VLOOKUP(E1237,Flex_Target_Populations!$B$9:$H$2009,3,FALSE) &amp; " and " &amp; VLOOKUP(E1237,Flex_Target_Populations!$B$9:$H$2009,4,FALSE) &amp; " beginning at "&amp; VLOOKUP(E1237,Flex_Target_Populations!$B$9:$H$2009,5,FALSE) &amp; " and " &amp; VLOOKUP(E1237,Flex_Target_Populations!$B$9:$H$2009,6,FALSE))</f>
        <v/>
      </c>
      <c r="G1237" s="101"/>
      <c r="H1237" s="101"/>
      <c r="I1237" s="101"/>
      <c r="J1237" s="101"/>
      <c r="K1237" s="101"/>
      <c r="L1237" s="101"/>
      <c r="M1237" s="101"/>
      <c r="N1237" s="101"/>
      <c r="O1237" s="101"/>
      <c r="P1237" s="101"/>
      <c r="Q1237" s="104"/>
    </row>
    <row r="1238" spans="2:17">
      <c r="B1238" s="159"/>
      <c r="C1238" s="101"/>
      <c r="D1238" s="28" t="str" cm="1">
        <f t="array" ref="D1238">_xlfn.IFS(C1238="","",AND(LEFT(C1238,3)&lt;&gt;"CRC", LEFT(C1238,3)&lt;&gt;"DRC"),VLOOKUP(Flex_Summary!C1238,Flex_Benefits!$B$13:$D$2013,3,FALSE),LEFT(C1238,3)="CRC",VLOOKUP(Flex_Summary!C1238,Flex_Benefits!$I$13:$K$2013,3,FALSE)&amp;" for "&amp;VLOOKUP(Flex_Summary!C1238,Flex_Benefits!$I$13:$K$2013,2,FALSE),LEFT(C1238,3)="DRC",IF(VLOOKUP(C1238,Flex_Benefits!$N$13:$T$2013,6,FALSE)="",VLOOKUP(C1238,Flex_Benefits!$N$13:$T$2013,7,FALSE)&amp;"% Coinsurance","$"&amp;VLOOKUP(C1238,Flex_Benefits!$N$13:$T$2013,6,FALSE)&amp;" Copayments")&amp;" for "&amp;IF(VLOOKUP(C1238,Flex_Benefits!$N$13:$T$2013,2,FALSE)&lt;&gt;'Dropdown Selections'!$Q$3,VLOOKUP(C1238,Flex_Benefits!$N$13:$T$2013,2,FALSE),"all Part D drugs on tier(s) "&amp;VLOOKUP(C1238,Flex_Benefits!$N$13:$T$2013,3,FALSE))&amp;IF(VLOOKUP(C1238,Flex_Benefits!$N$13:$T$2013,4,FALSE)='Dropdown Selections'!$E$2," with a $"&amp;VLOOKUP(C1238,Flex_Benefits!$N$13:$T$2013,5,FALSE)&amp;" deductible",""))</f>
        <v/>
      </c>
      <c r="E1238" s="101"/>
      <c r="F1238" s="28" t="str" cm="1">
        <f t="array" ref="F1238">_xlfn.IFS(E1238="","",  VLOOKUP(E1238,Flex_Target_Populations!$B$9:$H$2009,2,FALSE)='Dropdown Selections'!$F$10, 'Dropdown Selections'!$F$10, VLOOKUP(E1238,Flex_Target_Populations!$B$9:$H$2009,2,FALSE)='Dropdown Selections'!$F$9,'Dropdown Selections'!$F$9, VLOOKUP(E1238,Flex_Target_Populations!$B$9:$H$2009,2,FALSE)='Dropdown Selections'!$F$3,"Enrollees with: " &amp;VLOOKUP(E1238,Flex_Target_Populations!$B$9:$H$2009,6,FALSE), VLOOKUP(E1238,Flex_Target_Populations!$B$9:$H$2009,2,FALSE)='Dropdown Selections'!$F$2, "LIS Levels: " &amp; VLOOKUP(E1238,Flex_Target_Populations!$B$9:$H$2009,3,FALSE), VLOOKUP(E1238,Flex_Target_Populations!$B$9:$H$2009,2,FALSE)='Dropdown Selections'!$F$4, VLOOKUP(E1238,Flex_Target_Populations!$B$9:$H$2009,4,FALSE) &amp; " beginning at " &amp; VLOOKUP(E1238,Flex_Target_Populations!$B$9:$H$2009,5,FALSE), VLOOKUP(E1238,Flex_Target_Populations!$B$9:$H$2009,2,FALSE)='Dropdown Selections'!$F$5, VLOOKUP(E1238,Flex_Target_Populations!$B$9:$H$2009,4,FALSE) &amp; " beginning at "&amp; VLOOKUP(E1238,Flex_Target_Populations!$B$9:$H$2009,5,FALSE) &amp; " and " &amp; VLOOKUP(E1238,Flex_Target_Populations!$B$9:$H$2009,6,FALSE), VLOOKUP(E1238,Flex_Target_Populations!$B$9:$H$2009,2,FALSE)='Dropdown Selections'!$F$6, "LIS Levels: " &amp; VLOOKUP(E1238,Flex_Target_Populations!$B$9:$H$2009,3,FALSE) &amp; " and " &amp; VLOOKUP(E1238,Flex_Target_Populations!$B$9:$H$2009,6,FALSE), VLOOKUP(E1238,Flex_Target_Populations!$B$9:$H$2009,2,FALSE)='Dropdown Selections'!$F$7, "LIS Levels: " &amp; VLOOKUP(E1238,Flex_Target_Populations!$B$9:$H$2009,3,FALSE) &amp; " and " &amp; VLOOKUP(E1238,Flex_Target_Populations!$B$9:$H$2009,4,FALSE) &amp; " beginning at "&amp; VLOOKUP(E1238,Flex_Target_Populations!$B$9:$H$2009,5,FALSE), VLOOKUP(E1238,Flex_Target_Populations!$B$9:$H$2009,2,FALSE)='Dropdown Selections'!$F$8,  "LIS Levels: " &amp; VLOOKUP(E1238,Flex_Target_Populations!$B$9:$H$2009,3,FALSE) &amp; " and " &amp; VLOOKUP(E1238,Flex_Target_Populations!$B$9:$H$2009,4,FALSE) &amp; " beginning at "&amp; VLOOKUP(E1238,Flex_Target_Populations!$B$9:$H$2009,5,FALSE) &amp; " and " &amp; VLOOKUP(E1238,Flex_Target_Populations!$B$9:$H$2009,6,FALSE))</f>
        <v/>
      </c>
      <c r="G1238" s="101"/>
      <c r="H1238" s="101"/>
      <c r="I1238" s="101"/>
      <c r="J1238" s="101"/>
      <c r="K1238" s="101"/>
      <c r="L1238" s="101"/>
      <c r="M1238" s="101"/>
      <c r="N1238" s="101"/>
      <c r="O1238" s="101"/>
      <c r="P1238" s="101"/>
      <c r="Q1238" s="104"/>
    </row>
    <row r="1239" spans="2:17">
      <c r="B1239" s="159"/>
      <c r="C1239" s="101"/>
      <c r="D1239" s="28" t="str" cm="1">
        <f t="array" ref="D1239">_xlfn.IFS(C1239="","",AND(LEFT(C1239,3)&lt;&gt;"CRC", LEFT(C1239,3)&lt;&gt;"DRC"),VLOOKUP(Flex_Summary!C1239,Flex_Benefits!$B$13:$D$2013,3,FALSE),LEFT(C1239,3)="CRC",VLOOKUP(Flex_Summary!C1239,Flex_Benefits!$I$13:$K$2013,3,FALSE)&amp;" for "&amp;VLOOKUP(Flex_Summary!C1239,Flex_Benefits!$I$13:$K$2013,2,FALSE),LEFT(C1239,3)="DRC",IF(VLOOKUP(C1239,Flex_Benefits!$N$13:$T$2013,6,FALSE)="",VLOOKUP(C1239,Flex_Benefits!$N$13:$T$2013,7,FALSE)&amp;"% Coinsurance","$"&amp;VLOOKUP(C1239,Flex_Benefits!$N$13:$T$2013,6,FALSE)&amp;" Copayments")&amp;" for "&amp;IF(VLOOKUP(C1239,Flex_Benefits!$N$13:$T$2013,2,FALSE)&lt;&gt;'Dropdown Selections'!$Q$3,VLOOKUP(C1239,Flex_Benefits!$N$13:$T$2013,2,FALSE),"all Part D drugs on tier(s) "&amp;VLOOKUP(C1239,Flex_Benefits!$N$13:$T$2013,3,FALSE))&amp;IF(VLOOKUP(C1239,Flex_Benefits!$N$13:$T$2013,4,FALSE)='Dropdown Selections'!$E$2," with a $"&amp;VLOOKUP(C1239,Flex_Benefits!$N$13:$T$2013,5,FALSE)&amp;" deductible",""))</f>
        <v/>
      </c>
      <c r="E1239" s="101"/>
      <c r="F1239" s="28" t="str" cm="1">
        <f t="array" ref="F1239">_xlfn.IFS(E1239="","",  VLOOKUP(E1239,Flex_Target_Populations!$B$9:$H$2009,2,FALSE)='Dropdown Selections'!$F$10, 'Dropdown Selections'!$F$10, VLOOKUP(E1239,Flex_Target_Populations!$B$9:$H$2009,2,FALSE)='Dropdown Selections'!$F$9,'Dropdown Selections'!$F$9, VLOOKUP(E1239,Flex_Target_Populations!$B$9:$H$2009,2,FALSE)='Dropdown Selections'!$F$3,"Enrollees with: " &amp;VLOOKUP(E1239,Flex_Target_Populations!$B$9:$H$2009,6,FALSE), VLOOKUP(E1239,Flex_Target_Populations!$B$9:$H$2009,2,FALSE)='Dropdown Selections'!$F$2, "LIS Levels: " &amp; VLOOKUP(E1239,Flex_Target_Populations!$B$9:$H$2009,3,FALSE), VLOOKUP(E1239,Flex_Target_Populations!$B$9:$H$2009,2,FALSE)='Dropdown Selections'!$F$4, VLOOKUP(E1239,Flex_Target_Populations!$B$9:$H$2009,4,FALSE) &amp; " beginning at " &amp; VLOOKUP(E1239,Flex_Target_Populations!$B$9:$H$2009,5,FALSE), VLOOKUP(E1239,Flex_Target_Populations!$B$9:$H$2009,2,FALSE)='Dropdown Selections'!$F$5, VLOOKUP(E1239,Flex_Target_Populations!$B$9:$H$2009,4,FALSE) &amp; " beginning at "&amp; VLOOKUP(E1239,Flex_Target_Populations!$B$9:$H$2009,5,FALSE) &amp; " and " &amp; VLOOKUP(E1239,Flex_Target_Populations!$B$9:$H$2009,6,FALSE), VLOOKUP(E1239,Flex_Target_Populations!$B$9:$H$2009,2,FALSE)='Dropdown Selections'!$F$6, "LIS Levels: " &amp; VLOOKUP(E1239,Flex_Target_Populations!$B$9:$H$2009,3,FALSE) &amp; " and " &amp; VLOOKUP(E1239,Flex_Target_Populations!$B$9:$H$2009,6,FALSE), VLOOKUP(E1239,Flex_Target_Populations!$B$9:$H$2009,2,FALSE)='Dropdown Selections'!$F$7, "LIS Levels: " &amp; VLOOKUP(E1239,Flex_Target_Populations!$B$9:$H$2009,3,FALSE) &amp; " and " &amp; VLOOKUP(E1239,Flex_Target_Populations!$B$9:$H$2009,4,FALSE) &amp; " beginning at "&amp; VLOOKUP(E1239,Flex_Target_Populations!$B$9:$H$2009,5,FALSE), VLOOKUP(E1239,Flex_Target_Populations!$B$9:$H$2009,2,FALSE)='Dropdown Selections'!$F$8,  "LIS Levels: " &amp; VLOOKUP(E1239,Flex_Target_Populations!$B$9:$H$2009,3,FALSE) &amp; " and " &amp; VLOOKUP(E1239,Flex_Target_Populations!$B$9:$H$2009,4,FALSE) &amp; " beginning at "&amp; VLOOKUP(E1239,Flex_Target_Populations!$B$9:$H$2009,5,FALSE) &amp; " and " &amp; VLOOKUP(E1239,Flex_Target_Populations!$B$9:$H$2009,6,FALSE))</f>
        <v/>
      </c>
      <c r="G1239" s="101"/>
      <c r="H1239" s="101"/>
      <c r="I1239" s="101"/>
      <c r="J1239" s="101"/>
      <c r="K1239" s="101"/>
      <c r="L1239" s="101"/>
      <c r="M1239" s="101"/>
      <c r="N1239" s="101"/>
      <c r="O1239" s="101"/>
      <c r="P1239" s="101"/>
      <c r="Q1239" s="104"/>
    </row>
    <row r="1240" spans="2:17">
      <c r="B1240" s="159"/>
      <c r="C1240" s="101"/>
      <c r="D1240" s="28" t="str" cm="1">
        <f t="array" ref="D1240">_xlfn.IFS(C1240="","",AND(LEFT(C1240,3)&lt;&gt;"CRC", LEFT(C1240,3)&lt;&gt;"DRC"),VLOOKUP(Flex_Summary!C1240,Flex_Benefits!$B$13:$D$2013,3,FALSE),LEFT(C1240,3)="CRC",VLOOKUP(Flex_Summary!C1240,Flex_Benefits!$I$13:$K$2013,3,FALSE)&amp;" for "&amp;VLOOKUP(Flex_Summary!C1240,Flex_Benefits!$I$13:$K$2013,2,FALSE),LEFT(C1240,3)="DRC",IF(VLOOKUP(C1240,Flex_Benefits!$N$13:$T$2013,6,FALSE)="",VLOOKUP(C1240,Flex_Benefits!$N$13:$T$2013,7,FALSE)&amp;"% Coinsurance","$"&amp;VLOOKUP(C1240,Flex_Benefits!$N$13:$T$2013,6,FALSE)&amp;" Copayments")&amp;" for "&amp;IF(VLOOKUP(C1240,Flex_Benefits!$N$13:$T$2013,2,FALSE)&lt;&gt;'Dropdown Selections'!$Q$3,VLOOKUP(C1240,Flex_Benefits!$N$13:$T$2013,2,FALSE),"all Part D drugs on tier(s) "&amp;VLOOKUP(C1240,Flex_Benefits!$N$13:$T$2013,3,FALSE))&amp;IF(VLOOKUP(C1240,Flex_Benefits!$N$13:$T$2013,4,FALSE)='Dropdown Selections'!$E$2," with a $"&amp;VLOOKUP(C1240,Flex_Benefits!$N$13:$T$2013,5,FALSE)&amp;" deductible",""))</f>
        <v/>
      </c>
      <c r="E1240" s="101"/>
      <c r="F1240" s="28" t="str" cm="1">
        <f t="array" ref="F1240">_xlfn.IFS(E1240="","",  VLOOKUP(E1240,Flex_Target_Populations!$B$9:$H$2009,2,FALSE)='Dropdown Selections'!$F$10, 'Dropdown Selections'!$F$10, VLOOKUP(E1240,Flex_Target_Populations!$B$9:$H$2009,2,FALSE)='Dropdown Selections'!$F$9,'Dropdown Selections'!$F$9, VLOOKUP(E1240,Flex_Target_Populations!$B$9:$H$2009,2,FALSE)='Dropdown Selections'!$F$3,"Enrollees with: " &amp;VLOOKUP(E1240,Flex_Target_Populations!$B$9:$H$2009,6,FALSE), VLOOKUP(E1240,Flex_Target_Populations!$B$9:$H$2009,2,FALSE)='Dropdown Selections'!$F$2, "LIS Levels: " &amp; VLOOKUP(E1240,Flex_Target_Populations!$B$9:$H$2009,3,FALSE), VLOOKUP(E1240,Flex_Target_Populations!$B$9:$H$2009,2,FALSE)='Dropdown Selections'!$F$4, VLOOKUP(E1240,Flex_Target_Populations!$B$9:$H$2009,4,FALSE) &amp; " beginning at " &amp; VLOOKUP(E1240,Flex_Target_Populations!$B$9:$H$2009,5,FALSE), VLOOKUP(E1240,Flex_Target_Populations!$B$9:$H$2009,2,FALSE)='Dropdown Selections'!$F$5, VLOOKUP(E1240,Flex_Target_Populations!$B$9:$H$2009,4,FALSE) &amp; " beginning at "&amp; VLOOKUP(E1240,Flex_Target_Populations!$B$9:$H$2009,5,FALSE) &amp; " and " &amp; VLOOKUP(E1240,Flex_Target_Populations!$B$9:$H$2009,6,FALSE), VLOOKUP(E1240,Flex_Target_Populations!$B$9:$H$2009,2,FALSE)='Dropdown Selections'!$F$6, "LIS Levels: " &amp; VLOOKUP(E1240,Flex_Target_Populations!$B$9:$H$2009,3,FALSE) &amp; " and " &amp; VLOOKUP(E1240,Flex_Target_Populations!$B$9:$H$2009,6,FALSE), VLOOKUP(E1240,Flex_Target_Populations!$B$9:$H$2009,2,FALSE)='Dropdown Selections'!$F$7, "LIS Levels: " &amp; VLOOKUP(E1240,Flex_Target_Populations!$B$9:$H$2009,3,FALSE) &amp; " and " &amp; VLOOKUP(E1240,Flex_Target_Populations!$B$9:$H$2009,4,FALSE) &amp; " beginning at "&amp; VLOOKUP(E1240,Flex_Target_Populations!$B$9:$H$2009,5,FALSE), VLOOKUP(E1240,Flex_Target_Populations!$B$9:$H$2009,2,FALSE)='Dropdown Selections'!$F$8,  "LIS Levels: " &amp; VLOOKUP(E1240,Flex_Target_Populations!$B$9:$H$2009,3,FALSE) &amp; " and " &amp; VLOOKUP(E1240,Flex_Target_Populations!$B$9:$H$2009,4,FALSE) &amp; " beginning at "&amp; VLOOKUP(E1240,Flex_Target_Populations!$B$9:$H$2009,5,FALSE) &amp; " and " &amp; VLOOKUP(E1240,Flex_Target_Populations!$B$9:$H$2009,6,FALSE))</f>
        <v/>
      </c>
      <c r="G1240" s="101"/>
      <c r="H1240" s="101"/>
      <c r="I1240" s="101"/>
      <c r="J1240" s="101"/>
      <c r="K1240" s="101"/>
      <c r="L1240" s="101"/>
      <c r="M1240" s="101"/>
      <c r="N1240" s="101"/>
      <c r="O1240" s="101"/>
      <c r="P1240" s="101"/>
      <c r="Q1240" s="104"/>
    </row>
    <row r="1241" spans="2:17">
      <c r="B1241" s="159"/>
      <c r="C1241" s="101"/>
      <c r="D1241" s="28" t="str" cm="1">
        <f t="array" ref="D1241">_xlfn.IFS(C1241="","",AND(LEFT(C1241,3)&lt;&gt;"CRC", LEFT(C1241,3)&lt;&gt;"DRC"),VLOOKUP(Flex_Summary!C1241,Flex_Benefits!$B$13:$D$2013,3,FALSE),LEFT(C1241,3)="CRC",VLOOKUP(Flex_Summary!C1241,Flex_Benefits!$I$13:$K$2013,3,FALSE)&amp;" for "&amp;VLOOKUP(Flex_Summary!C1241,Flex_Benefits!$I$13:$K$2013,2,FALSE),LEFT(C1241,3)="DRC",IF(VLOOKUP(C1241,Flex_Benefits!$N$13:$T$2013,6,FALSE)="",VLOOKUP(C1241,Flex_Benefits!$N$13:$T$2013,7,FALSE)&amp;"% Coinsurance","$"&amp;VLOOKUP(C1241,Flex_Benefits!$N$13:$T$2013,6,FALSE)&amp;" Copayments")&amp;" for "&amp;IF(VLOOKUP(C1241,Flex_Benefits!$N$13:$T$2013,2,FALSE)&lt;&gt;'Dropdown Selections'!$Q$3,VLOOKUP(C1241,Flex_Benefits!$N$13:$T$2013,2,FALSE),"all Part D drugs on tier(s) "&amp;VLOOKUP(C1241,Flex_Benefits!$N$13:$T$2013,3,FALSE))&amp;IF(VLOOKUP(C1241,Flex_Benefits!$N$13:$T$2013,4,FALSE)='Dropdown Selections'!$E$2," with a $"&amp;VLOOKUP(C1241,Flex_Benefits!$N$13:$T$2013,5,FALSE)&amp;" deductible",""))</f>
        <v/>
      </c>
      <c r="E1241" s="101"/>
      <c r="F1241" s="28" t="str" cm="1">
        <f t="array" ref="F1241">_xlfn.IFS(E1241="","",  VLOOKUP(E1241,Flex_Target_Populations!$B$9:$H$2009,2,FALSE)='Dropdown Selections'!$F$10, 'Dropdown Selections'!$F$10, VLOOKUP(E1241,Flex_Target_Populations!$B$9:$H$2009,2,FALSE)='Dropdown Selections'!$F$9,'Dropdown Selections'!$F$9, VLOOKUP(E1241,Flex_Target_Populations!$B$9:$H$2009,2,FALSE)='Dropdown Selections'!$F$3,"Enrollees with: " &amp;VLOOKUP(E1241,Flex_Target_Populations!$B$9:$H$2009,6,FALSE), VLOOKUP(E1241,Flex_Target_Populations!$B$9:$H$2009,2,FALSE)='Dropdown Selections'!$F$2, "LIS Levels: " &amp; VLOOKUP(E1241,Flex_Target_Populations!$B$9:$H$2009,3,FALSE), VLOOKUP(E1241,Flex_Target_Populations!$B$9:$H$2009,2,FALSE)='Dropdown Selections'!$F$4, VLOOKUP(E1241,Flex_Target_Populations!$B$9:$H$2009,4,FALSE) &amp; " beginning at " &amp; VLOOKUP(E1241,Flex_Target_Populations!$B$9:$H$2009,5,FALSE), VLOOKUP(E1241,Flex_Target_Populations!$B$9:$H$2009,2,FALSE)='Dropdown Selections'!$F$5, VLOOKUP(E1241,Flex_Target_Populations!$B$9:$H$2009,4,FALSE) &amp; " beginning at "&amp; VLOOKUP(E1241,Flex_Target_Populations!$B$9:$H$2009,5,FALSE) &amp; " and " &amp; VLOOKUP(E1241,Flex_Target_Populations!$B$9:$H$2009,6,FALSE), VLOOKUP(E1241,Flex_Target_Populations!$B$9:$H$2009,2,FALSE)='Dropdown Selections'!$F$6, "LIS Levels: " &amp; VLOOKUP(E1241,Flex_Target_Populations!$B$9:$H$2009,3,FALSE) &amp; " and " &amp; VLOOKUP(E1241,Flex_Target_Populations!$B$9:$H$2009,6,FALSE), VLOOKUP(E1241,Flex_Target_Populations!$B$9:$H$2009,2,FALSE)='Dropdown Selections'!$F$7, "LIS Levels: " &amp; VLOOKUP(E1241,Flex_Target_Populations!$B$9:$H$2009,3,FALSE) &amp; " and " &amp; VLOOKUP(E1241,Flex_Target_Populations!$B$9:$H$2009,4,FALSE) &amp; " beginning at "&amp; VLOOKUP(E1241,Flex_Target_Populations!$B$9:$H$2009,5,FALSE), VLOOKUP(E1241,Flex_Target_Populations!$B$9:$H$2009,2,FALSE)='Dropdown Selections'!$F$8,  "LIS Levels: " &amp; VLOOKUP(E1241,Flex_Target_Populations!$B$9:$H$2009,3,FALSE) &amp; " and " &amp; VLOOKUP(E1241,Flex_Target_Populations!$B$9:$H$2009,4,FALSE) &amp; " beginning at "&amp; VLOOKUP(E1241,Flex_Target_Populations!$B$9:$H$2009,5,FALSE) &amp; " and " &amp; VLOOKUP(E1241,Flex_Target_Populations!$B$9:$H$2009,6,FALSE))</f>
        <v/>
      </c>
      <c r="G1241" s="101"/>
      <c r="H1241" s="101"/>
      <c r="I1241" s="101"/>
      <c r="J1241" s="101"/>
      <c r="K1241" s="101"/>
      <c r="L1241" s="101"/>
      <c r="M1241" s="101"/>
      <c r="N1241" s="101"/>
      <c r="O1241" s="101"/>
      <c r="P1241" s="101"/>
      <c r="Q1241" s="104"/>
    </row>
    <row r="1242" spans="2:17">
      <c r="B1242" s="159"/>
      <c r="C1242" s="101"/>
      <c r="D1242" s="28" t="str" cm="1">
        <f t="array" ref="D1242">_xlfn.IFS(C1242="","",AND(LEFT(C1242,3)&lt;&gt;"CRC", LEFT(C1242,3)&lt;&gt;"DRC"),VLOOKUP(Flex_Summary!C1242,Flex_Benefits!$B$13:$D$2013,3,FALSE),LEFT(C1242,3)="CRC",VLOOKUP(Flex_Summary!C1242,Flex_Benefits!$I$13:$K$2013,3,FALSE)&amp;" for "&amp;VLOOKUP(Flex_Summary!C1242,Flex_Benefits!$I$13:$K$2013,2,FALSE),LEFT(C1242,3)="DRC",IF(VLOOKUP(C1242,Flex_Benefits!$N$13:$T$2013,6,FALSE)="",VLOOKUP(C1242,Flex_Benefits!$N$13:$T$2013,7,FALSE)&amp;"% Coinsurance","$"&amp;VLOOKUP(C1242,Flex_Benefits!$N$13:$T$2013,6,FALSE)&amp;" Copayments")&amp;" for "&amp;IF(VLOOKUP(C1242,Flex_Benefits!$N$13:$T$2013,2,FALSE)&lt;&gt;'Dropdown Selections'!$Q$3,VLOOKUP(C1242,Flex_Benefits!$N$13:$T$2013,2,FALSE),"all Part D drugs on tier(s) "&amp;VLOOKUP(C1242,Flex_Benefits!$N$13:$T$2013,3,FALSE))&amp;IF(VLOOKUP(C1242,Flex_Benefits!$N$13:$T$2013,4,FALSE)='Dropdown Selections'!$E$2," with a $"&amp;VLOOKUP(C1242,Flex_Benefits!$N$13:$T$2013,5,FALSE)&amp;" deductible",""))</f>
        <v/>
      </c>
      <c r="E1242" s="101"/>
      <c r="F1242" s="28" t="str" cm="1">
        <f t="array" ref="F1242">_xlfn.IFS(E1242="","",  VLOOKUP(E1242,Flex_Target_Populations!$B$9:$H$2009,2,FALSE)='Dropdown Selections'!$F$10, 'Dropdown Selections'!$F$10, VLOOKUP(E1242,Flex_Target_Populations!$B$9:$H$2009,2,FALSE)='Dropdown Selections'!$F$9,'Dropdown Selections'!$F$9, VLOOKUP(E1242,Flex_Target_Populations!$B$9:$H$2009,2,FALSE)='Dropdown Selections'!$F$3,"Enrollees with: " &amp;VLOOKUP(E1242,Flex_Target_Populations!$B$9:$H$2009,6,FALSE), VLOOKUP(E1242,Flex_Target_Populations!$B$9:$H$2009,2,FALSE)='Dropdown Selections'!$F$2, "LIS Levels: " &amp; VLOOKUP(E1242,Flex_Target_Populations!$B$9:$H$2009,3,FALSE), VLOOKUP(E1242,Flex_Target_Populations!$B$9:$H$2009,2,FALSE)='Dropdown Selections'!$F$4, VLOOKUP(E1242,Flex_Target_Populations!$B$9:$H$2009,4,FALSE) &amp; " beginning at " &amp; VLOOKUP(E1242,Flex_Target_Populations!$B$9:$H$2009,5,FALSE), VLOOKUP(E1242,Flex_Target_Populations!$B$9:$H$2009,2,FALSE)='Dropdown Selections'!$F$5, VLOOKUP(E1242,Flex_Target_Populations!$B$9:$H$2009,4,FALSE) &amp; " beginning at "&amp; VLOOKUP(E1242,Flex_Target_Populations!$B$9:$H$2009,5,FALSE) &amp; " and " &amp; VLOOKUP(E1242,Flex_Target_Populations!$B$9:$H$2009,6,FALSE), VLOOKUP(E1242,Flex_Target_Populations!$B$9:$H$2009,2,FALSE)='Dropdown Selections'!$F$6, "LIS Levels: " &amp; VLOOKUP(E1242,Flex_Target_Populations!$B$9:$H$2009,3,FALSE) &amp; " and " &amp; VLOOKUP(E1242,Flex_Target_Populations!$B$9:$H$2009,6,FALSE), VLOOKUP(E1242,Flex_Target_Populations!$B$9:$H$2009,2,FALSE)='Dropdown Selections'!$F$7, "LIS Levels: " &amp; VLOOKUP(E1242,Flex_Target_Populations!$B$9:$H$2009,3,FALSE) &amp; " and " &amp; VLOOKUP(E1242,Flex_Target_Populations!$B$9:$H$2009,4,FALSE) &amp; " beginning at "&amp; VLOOKUP(E1242,Flex_Target_Populations!$B$9:$H$2009,5,FALSE), VLOOKUP(E1242,Flex_Target_Populations!$B$9:$H$2009,2,FALSE)='Dropdown Selections'!$F$8,  "LIS Levels: " &amp; VLOOKUP(E1242,Flex_Target_Populations!$B$9:$H$2009,3,FALSE) &amp; " and " &amp; VLOOKUP(E1242,Flex_Target_Populations!$B$9:$H$2009,4,FALSE) &amp; " beginning at "&amp; VLOOKUP(E1242,Flex_Target_Populations!$B$9:$H$2009,5,FALSE) &amp; " and " &amp; VLOOKUP(E1242,Flex_Target_Populations!$B$9:$H$2009,6,FALSE))</f>
        <v/>
      </c>
      <c r="G1242" s="101"/>
      <c r="H1242" s="101"/>
      <c r="I1242" s="101"/>
      <c r="J1242" s="101"/>
      <c r="K1242" s="101"/>
      <c r="L1242" s="101"/>
      <c r="M1242" s="101"/>
      <c r="N1242" s="101"/>
      <c r="O1242" s="101"/>
      <c r="P1242" s="101"/>
      <c r="Q1242" s="104"/>
    </row>
    <row r="1243" spans="2:17">
      <c r="B1243" s="159"/>
      <c r="C1243" s="101"/>
      <c r="D1243" s="28" t="str" cm="1">
        <f t="array" ref="D1243">_xlfn.IFS(C1243="","",AND(LEFT(C1243,3)&lt;&gt;"CRC", LEFT(C1243,3)&lt;&gt;"DRC"),VLOOKUP(Flex_Summary!C1243,Flex_Benefits!$B$13:$D$2013,3,FALSE),LEFT(C1243,3)="CRC",VLOOKUP(Flex_Summary!C1243,Flex_Benefits!$I$13:$K$2013,3,FALSE)&amp;" for "&amp;VLOOKUP(Flex_Summary!C1243,Flex_Benefits!$I$13:$K$2013,2,FALSE),LEFT(C1243,3)="DRC",IF(VLOOKUP(C1243,Flex_Benefits!$N$13:$T$2013,6,FALSE)="",VLOOKUP(C1243,Flex_Benefits!$N$13:$T$2013,7,FALSE)&amp;"% Coinsurance","$"&amp;VLOOKUP(C1243,Flex_Benefits!$N$13:$T$2013,6,FALSE)&amp;" Copayments")&amp;" for "&amp;IF(VLOOKUP(C1243,Flex_Benefits!$N$13:$T$2013,2,FALSE)&lt;&gt;'Dropdown Selections'!$Q$3,VLOOKUP(C1243,Flex_Benefits!$N$13:$T$2013,2,FALSE),"all Part D drugs on tier(s) "&amp;VLOOKUP(C1243,Flex_Benefits!$N$13:$T$2013,3,FALSE))&amp;IF(VLOOKUP(C1243,Flex_Benefits!$N$13:$T$2013,4,FALSE)='Dropdown Selections'!$E$2," with a $"&amp;VLOOKUP(C1243,Flex_Benefits!$N$13:$T$2013,5,FALSE)&amp;" deductible",""))</f>
        <v/>
      </c>
      <c r="E1243" s="101"/>
      <c r="F1243" s="28" t="str" cm="1">
        <f t="array" ref="F1243">_xlfn.IFS(E1243="","",  VLOOKUP(E1243,Flex_Target_Populations!$B$9:$H$2009,2,FALSE)='Dropdown Selections'!$F$10, 'Dropdown Selections'!$F$10, VLOOKUP(E1243,Flex_Target_Populations!$B$9:$H$2009,2,FALSE)='Dropdown Selections'!$F$9,'Dropdown Selections'!$F$9, VLOOKUP(E1243,Flex_Target_Populations!$B$9:$H$2009,2,FALSE)='Dropdown Selections'!$F$3,"Enrollees with: " &amp;VLOOKUP(E1243,Flex_Target_Populations!$B$9:$H$2009,6,FALSE), VLOOKUP(E1243,Flex_Target_Populations!$B$9:$H$2009,2,FALSE)='Dropdown Selections'!$F$2, "LIS Levels: " &amp; VLOOKUP(E1243,Flex_Target_Populations!$B$9:$H$2009,3,FALSE), VLOOKUP(E1243,Flex_Target_Populations!$B$9:$H$2009,2,FALSE)='Dropdown Selections'!$F$4, VLOOKUP(E1243,Flex_Target_Populations!$B$9:$H$2009,4,FALSE) &amp; " beginning at " &amp; VLOOKUP(E1243,Flex_Target_Populations!$B$9:$H$2009,5,FALSE), VLOOKUP(E1243,Flex_Target_Populations!$B$9:$H$2009,2,FALSE)='Dropdown Selections'!$F$5, VLOOKUP(E1243,Flex_Target_Populations!$B$9:$H$2009,4,FALSE) &amp; " beginning at "&amp; VLOOKUP(E1243,Flex_Target_Populations!$B$9:$H$2009,5,FALSE) &amp; " and " &amp; VLOOKUP(E1243,Flex_Target_Populations!$B$9:$H$2009,6,FALSE), VLOOKUP(E1243,Flex_Target_Populations!$B$9:$H$2009,2,FALSE)='Dropdown Selections'!$F$6, "LIS Levels: " &amp; VLOOKUP(E1243,Flex_Target_Populations!$B$9:$H$2009,3,FALSE) &amp; " and " &amp; VLOOKUP(E1243,Flex_Target_Populations!$B$9:$H$2009,6,FALSE), VLOOKUP(E1243,Flex_Target_Populations!$B$9:$H$2009,2,FALSE)='Dropdown Selections'!$F$7, "LIS Levels: " &amp; VLOOKUP(E1243,Flex_Target_Populations!$B$9:$H$2009,3,FALSE) &amp; " and " &amp; VLOOKUP(E1243,Flex_Target_Populations!$B$9:$H$2009,4,FALSE) &amp; " beginning at "&amp; VLOOKUP(E1243,Flex_Target_Populations!$B$9:$H$2009,5,FALSE), VLOOKUP(E1243,Flex_Target_Populations!$B$9:$H$2009,2,FALSE)='Dropdown Selections'!$F$8,  "LIS Levels: " &amp; VLOOKUP(E1243,Flex_Target_Populations!$B$9:$H$2009,3,FALSE) &amp; " and " &amp; VLOOKUP(E1243,Flex_Target_Populations!$B$9:$H$2009,4,FALSE) &amp; " beginning at "&amp; VLOOKUP(E1243,Flex_Target_Populations!$B$9:$H$2009,5,FALSE) &amp; " and " &amp; VLOOKUP(E1243,Flex_Target_Populations!$B$9:$H$2009,6,FALSE))</f>
        <v/>
      </c>
      <c r="G1243" s="101"/>
      <c r="H1243" s="101"/>
      <c r="I1243" s="101"/>
      <c r="J1243" s="101"/>
      <c r="K1243" s="101"/>
      <c r="L1243" s="101"/>
      <c r="M1243" s="101"/>
      <c r="N1243" s="101"/>
      <c r="O1243" s="101"/>
      <c r="P1243" s="101"/>
      <c r="Q1243" s="104"/>
    </row>
    <row r="1244" spans="2:17">
      <c r="B1244" s="159"/>
      <c r="C1244" s="101"/>
      <c r="D1244" s="28" t="str" cm="1">
        <f t="array" ref="D1244">_xlfn.IFS(C1244="","",AND(LEFT(C1244,3)&lt;&gt;"CRC", LEFT(C1244,3)&lt;&gt;"DRC"),VLOOKUP(Flex_Summary!C1244,Flex_Benefits!$B$13:$D$2013,3,FALSE),LEFT(C1244,3)="CRC",VLOOKUP(Flex_Summary!C1244,Flex_Benefits!$I$13:$K$2013,3,FALSE)&amp;" for "&amp;VLOOKUP(Flex_Summary!C1244,Flex_Benefits!$I$13:$K$2013,2,FALSE),LEFT(C1244,3)="DRC",IF(VLOOKUP(C1244,Flex_Benefits!$N$13:$T$2013,6,FALSE)="",VLOOKUP(C1244,Flex_Benefits!$N$13:$T$2013,7,FALSE)&amp;"% Coinsurance","$"&amp;VLOOKUP(C1244,Flex_Benefits!$N$13:$T$2013,6,FALSE)&amp;" Copayments")&amp;" for "&amp;IF(VLOOKUP(C1244,Flex_Benefits!$N$13:$T$2013,2,FALSE)&lt;&gt;'Dropdown Selections'!$Q$3,VLOOKUP(C1244,Flex_Benefits!$N$13:$T$2013,2,FALSE),"all Part D drugs on tier(s) "&amp;VLOOKUP(C1244,Flex_Benefits!$N$13:$T$2013,3,FALSE))&amp;IF(VLOOKUP(C1244,Flex_Benefits!$N$13:$T$2013,4,FALSE)='Dropdown Selections'!$E$2," with a $"&amp;VLOOKUP(C1244,Flex_Benefits!$N$13:$T$2013,5,FALSE)&amp;" deductible",""))</f>
        <v/>
      </c>
      <c r="E1244" s="101"/>
      <c r="F1244" s="28" t="str" cm="1">
        <f t="array" ref="F1244">_xlfn.IFS(E1244="","",  VLOOKUP(E1244,Flex_Target_Populations!$B$9:$H$2009,2,FALSE)='Dropdown Selections'!$F$10, 'Dropdown Selections'!$F$10, VLOOKUP(E1244,Flex_Target_Populations!$B$9:$H$2009,2,FALSE)='Dropdown Selections'!$F$9,'Dropdown Selections'!$F$9, VLOOKUP(E1244,Flex_Target_Populations!$B$9:$H$2009,2,FALSE)='Dropdown Selections'!$F$3,"Enrollees with: " &amp;VLOOKUP(E1244,Flex_Target_Populations!$B$9:$H$2009,6,FALSE), VLOOKUP(E1244,Flex_Target_Populations!$B$9:$H$2009,2,FALSE)='Dropdown Selections'!$F$2, "LIS Levels: " &amp; VLOOKUP(E1244,Flex_Target_Populations!$B$9:$H$2009,3,FALSE), VLOOKUP(E1244,Flex_Target_Populations!$B$9:$H$2009,2,FALSE)='Dropdown Selections'!$F$4, VLOOKUP(E1244,Flex_Target_Populations!$B$9:$H$2009,4,FALSE) &amp; " beginning at " &amp; VLOOKUP(E1244,Flex_Target_Populations!$B$9:$H$2009,5,FALSE), VLOOKUP(E1244,Flex_Target_Populations!$B$9:$H$2009,2,FALSE)='Dropdown Selections'!$F$5, VLOOKUP(E1244,Flex_Target_Populations!$B$9:$H$2009,4,FALSE) &amp; " beginning at "&amp; VLOOKUP(E1244,Flex_Target_Populations!$B$9:$H$2009,5,FALSE) &amp; " and " &amp; VLOOKUP(E1244,Flex_Target_Populations!$B$9:$H$2009,6,FALSE), VLOOKUP(E1244,Flex_Target_Populations!$B$9:$H$2009,2,FALSE)='Dropdown Selections'!$F$6, "LIS Levels: " &amp; VLOOKUP(E1244,Flex_Target_Populations!$B$9:$H$2009,3,FALSE) &amp; " and " &amp; VLOOKUP(E1244,Flex_Target_Populations!$B$9:$H$2009,6,FALSE), VLOOKUP(E1244,Flex_Target_Populations!$B$9:$H$2009,2,FALSE)='Dropdown Selections'!$F$7, "LIS Levels: " &amp; VLOOKUP(E1244,Flex_Target_Populations!$B$9:$H$2009,3,FALSE) &amp; " and " &amp; VLOOKUP(E1244,Flex_Target_Populations!$B$9:$H$2009,4,FALSE) &amp; " beginning at "&amp; VLOOKUP(E1244,Flex_Target_Populations!$B$9:$H$2009,5,FALSE), VLOOKUP(E1244,Flex_Target_Populations!$B$9:$H$2009,2,FALSE)='Dropdown Selections'!$F$8,  "LIS Levels: " &amp; VLOOKUP(E1244,Flex_Target_Populations!$B$9:$H$2009,3,FALSE) &amp; " and " &amp; VLOOKUP(E1244,Flex_Target_Populations!$B$9:$H$2009,4,FALSE) &amp; " beginning at "&amp; VLOOKUP(E1244,Flex_Target_Populations!$B$9:$H$2009,5,FALSE) &amp; " and " &amp; VLOOKUP(E1244,Flex_Target_Populations!$B$9:$H$2009,6,FALSE))</f>
        <v/>
      </c>
      <c r="G1244" s="101"/>
      <c r="H1244" s="101"/>
      <c r="I1244" s="101"/>
      <c r="J1244" s="101"/>
      <c r="K1244" s="101"/>
      <c r="L1244" s="101"/>
      <c r="M1244" s="101"/>
      <c r="N1244" s="101"/>
      <c r="O1244" s="101"/>
      <c r="P1244" s="101"/>
      <c r="Q1244" s="104"/>
    </row>
    <row r="1245" spans="2:17">
      <c r="B1245" s="159"/>
      <c r="C1245" s="101"/>
      <c r="D1245" s="28" t="str" cm="1">
        <f t="array" ref="D1245">_xlfn.IFS(C1245="","",AND(LEFT(C1245,3)&lt;&gt;"CRC", LEFT(C1245,3)&lt;&gt;"DRC"),VLOOKUP(Flex_Summary!C1245,Flex_Benefits!$B$13:$D$2013,3,FALSE),LEFT(C1245,3)="CRC",VLOOKUP(Flex_Summary!C1245,Flex_Benefits!$I$13:$K$2013,3,FALSE)&amp;" for "&amp;VLOOKUP(Flex_Summary!C1245,Flex_Benefits!$I$13:$K$2013,2,FALSE),LEFT(C1245,3)="DRC",IF(VLOOKUP(C1245,Flex_Benefits!$N$13:$T$2013,6,FALSE)="",VLOOKUP(C1245,Flex_Benefits!$N$13:$T$2013,7,FALSE)&amp;"% Coinsurance","$"&amp;VLOOKUP(C1245,Flex_Benefits!$N$13:$T$2013,6,FALSE)&amp;" Copayments")&amp;" for "&amp;IF(VLOOKUP(C1245,Flex_Benefits!$N$13:$T$2013,2,FALSE)&lt;&gt;'Dropdown Selections'!$Q$3,VLOOKUP(C1245,Flex_Benefits!$N$13:$T$2013,2,FALSE),"all Part D drugs on tier(s) "&amp;VLOOKUP(C1245,Flex_Benefits!$N$13:$T$2013,3,FALSE))&amp;IF(VLOOKUP(C1245,Flex_Benefits!$N$13:$T$2013,4,FALSE)='Dropdown Selections'!$E$2," with a $"&amp;VLOOKUP(C1245,Flex_Benefits!$N$13:$T$2013,5,FALSE)&amp;" deductible",""))</f>
        <v/>
      </c>
      <c r="E1245" s="101"/>
      <c r="F1245" s="28" t="str" cm="1">
        <f t="array" ref="F1245">_xlfn.IFS(E1245="","",  VLOOKUP(E1245,Flex_Target_Populations!$B$9:$H$2009,2,FALSE)='Dropdown Selections'!$F$10, 'Dropdown Selections'!$F$10, VLOOKUP(E1245,Flex_Target_Populations!$B$9:$H$2009,2,FALSE)='Dropdown Selections'!$F$9,'Dropdown Selections'!$F$9, VLOOKUP(E1245,Flex_Target_Populations!$B$9:$H$2009,2,FALSE)='Dropdown Selections'!$F$3,"Enrollees with: " &amp;VLOOKUP(E1245,Flex_Target_Populations!$B$9:$H$2009,6,FALSE), VLOOKUP(E1245,Flex_Target_Populations!$B$9:$H$2009,2,FALSE)='Dropdown Selections'!$F$2, "LIS Levels: " &amp; VLOOKUP(E1245,Flex_Target_Populations!$B$9:$H$2009,3,FALSE), VLOOKUP(E1245,Flex_Target_Populations!$B$9:$H$2009,2,FALSE)='Dropdown Selections'!$F$4, VLOOKUP(E1245,Flex_Target_Populations!$B$9:$H$2009,4,FALSE) &amp; " beginning at " &amp; VLOOKUP(E1245,Flex_Target_Populations!$B$9:$H$2009,5,FALSE), VLOOKUP(E1245,Flex_Target_Populations!$B$9:$H$2009,2,FALSE)='Dropdown Selections'!$F$5, VLOOKUP(E1245,Flex_Target_Populations!$B$9:$H$2009,4,FALSE) &amp; " beginning at "&amp; VLOOKUP(E1245,Flex_Target_Populations!$B$9:$H$2009,5,FALSE) &amp; " and " &amp; VLOOKUP(E1245,Flex_Target_Populations!$B$9:$H$2009,6,FALSE), VLOOKUP(E1245,Flex_Target_Populations!$B$9:$H$2009,2,FALSE)='Dropdown Selections'!$F$6, "LIS Levels: " &amp; VLOOKUP(E1245,Flex_Target_Populations!$B$9:$H$2009,3,FALSE) &amp; " and " &amp; VLOOKUP(E1245,Flex_Target_Populations!$B$9:$H$2009,6,FALSE), VLOOKUP(E1245,Flex_Target_Populations!$B$9:$H$2009,2,FALSE)='Dropdown Selections'!$F$7, "LIS Levels: " &amp; VLOOKUP(E1245,Flex_Target_Populations!$B$9:$H$2009,3,FALSE) &amp; " and " &amp; VLOOKUP(E1245,Flex_Target_Populations!$B$9:$H$2009,4,FALSE) &amp; " beginning at "&amp; VLOOKUP(E1245,Flex_Target_Populations!$B$9:$H$2009,5,FALSE), VLOOKUP(E1245,Flex_Target_Populations!$B$9:$H$2009,2,FALSE)='Dropdown Selections'!$F$8,  "LIS Levels: " &amp; VLOOKUP(E1245,Flex_Target_Populations!$B$9:$H$2009,3,FALSE) &amp; " and " &amp; VLOOKUP(E1245,Flex_Target_Populations!$B$9:$H$2009,4,FALSE) &amp; " beginning at "&amp; VLOOKUP(E1245,Flex_Target_Populations!$B$9:$H$2009,5,FALSE) &amp; " and " &amp; VLOOKUP(E1245,Flex_Target_Populations!$B$9:$H$2009,6,FALSE))</f>
        <v/>
      </c>
      <c r="G1245" s="101"/>
      <c r="H1245" s="101"/>
      <c r="I1245" s="101"/>
      <c r="J1245" s="101"/>
      <c r="K1245" s="101"/>
      <c r="L1245" s="101"/>
      <c r="M1245" s="101"/>
      <c r="N1245" s="101"/>
      <c r="O1245" s="101"/>
      <c r="P1245" s="101"/>
      <c r="Q1245" s="104"/>
    </row>
    <row r="1246" spans="2:17">
      <c r="B1246" s="159"/>
      <c r="C1246" s="101"/>
      <c r="D1246" s="28" t="str" cm="1">
        <f t="array" ref="D1246">_xlfn.IFS(C1246="","",AND(LEFT(C1246,3)&lt;&gt;"CRC", LEFT(C1246,3)&lt;&gt;"DRC"),VLOOKUP(Flex_Summary!C1246,Flex_Benefits!$B$13:$D$2013,3,FALSE),LEFT(C1246,3)="CRC",VLOOKUP(Flex_Summary!C1246,Flex_Benefits!$I$13:$K$2013,3,FALSE)&amp;" for "&amp;VLOOKUP(Flex_Summary!C1246,Flex_Benefits!$I$13:$K$2013,2,FALSE),LEFT(C1246,3)="DRC",IF(VLOOKUP(C1246,Flex_Benefits!$N$13:$T$2013,6,FALSE)="",VLOOKUP(C1246,Flex_Benefits!$N$13:$T$2013,7,FALSE)&amp;"% Coinsurance","$"&amp;VLOOKUP(C1246,Flex_Benefits!$N$13:$T$2013,6,FALSE)&amp;" Copayments")&amp;" for "&amp;IF(VLOOKUP(C1246,Flex_Benefits!$N$13:$T$2013,2,FALSE)&lt;&gt;'Dropdown Selections'!$Q$3,VLOOKUP(C1246,Flex_Benefits!$N$13:$T$2013,2,FALSE),"all Part D drugs on tier(s) "&amp;VLOOKUP(C1246,Flex_Benefits!$N$13:$T$2013,3,FALSE))&amp;IF(VLOOKUP(C1246,Flex_Benefits!$N$13:$T$2013,4,FALSE)='Dropdown Selections'!$E$2," with a $"&amp;VLOOKUP(C1246,Flex_Benefits!$N$13:$T$2013,5,FALSE)&amp;" deductible",""))</f>
        <v/>
      </c>
      <c r="E1246" s="101"/>
      <c r="F1246" s="28" t="str" cm="1">
        <f t="array" ref="F1246">_xlfn.IFS(E1246="","",  VLOOKUP(E1246,Flex_Target_Populations!$B$9:$H$2009,2,FALSE)='Dropdown Selections'!$F$10, 'Dropdown Selections'!$F$10, VLOOKUP(E1246,Flex_Target_Populations!$B$9:$H$2009,2,FALSE)='Dropdown Selections'!$F$9,'Dropdown Selections'!$F$9, VLOOKUP(E1246,Flex_Target_Populations!$B$9:$H$2009,2,FALSE)='Dropdown Selections'!$F$3,"Enrollees with: " &amp;VLOOKUP(E1246,Flex_Target_Populations!$B$9:$H$2009,6,FALSE), VLOOKUP(E1246,Flex_Target_Populations!$B$9:$H$2009,2,FALSE)='Dropdown Selections'!$F$2, "LIS Levels: " &amp; VLOOKUP(E1246,Flex_Target_Populations!$B$9:$H$2009,3,FALSE), VLOOKUP(E1246,Flex_Target_Populations!$B$9:$H$2009,2,FALSE)='Dropdown Selections'!$F$4, VLOOKUP(E1246,Flex_Target_Populations!$B$9:$H$2009,4,FALSE) &amp; " beginning at " &amp; VLOOKUP(E1246,Flex_Target_Populations!$B$9:$H$2009,5,FALSE), VLOOKUP(E1246,Flex_Target_Populations!$B$9:$H$2009,2,FALSE)='Dropdown Selections'!$F$5, VLOOKUP(E1246,Flex_Target_Populations!$B$9:$H$2009,4,FALSE) &amp; " beginning at "&amp; VLOOKUP(E1246,Flex_Target_Populations!$B$9:$H$2009,5,FALSE) &amp; " and " &amp; VLOOKUP(E1246,Flex_Target_Populations!$B$9:$H$2009,6,FALSE), VLOOKUP(E1246,Flex_Target_Populations!$B$9:$H$2009,2,FALSE)='Dropdown Selections'!$F$6, "LIS Levels: " &amp; VLOOKUP(E1246,Flex_Target_Populations!$B$9:$H$2009,3,FALSE) &amp; " and " &amp; VLOOKUP(E1246,Flex_Target_Populations!$B$9:$H$2009,6,FALSE), VLOOKUP(E1246,Flex_Target_Populations!$B$9:$H$2009,2,FALSE)='Dropdown Selections'!$F$7, "LIS Levels: " &amp; VLOOKUP(E1246,Flex_Target_Populations!$B$9:$H$2009,3,FALSE) &amp; " and " &amp; VLOOKUP(E1246,Flex_Target_Populations!$B$9:$H$2009,4,FALSE) &amp; " beginning at "&amp; VLOOKUP(E1246,Flex_Target_Populations!$B$9:$H$2009,5,FALSE), VLOOKUP(E1246,Flex_Target_Populations!$B$9:$H$2009,2,FALSE)='Dropdown Selections'!$F$8,  "LIS Levels: " &amp; VLOOKUP(E1246,Flex_Target_Populations!$B$9:$H$2009,3,FALSE) &amp; " and " &amp; VLOOKUP(E1246,Flex_Target_Populations!$B$9:$H$2009,4,FALSE) &amp; " beginning at "&amp; VLOOKUP(E1246,Flex_Target_Populations!$B$9:$H$2009,5,FALSE) &amp; " and " &amp; VLOOKUP(E1246,Flex_Target_Populations!$B$9:$H$2009,6,FALSE))</f>
        <v/>
      </c>
      <c r="G1246" s="101"/>
      <c r="H1246" s="101"/>
      <c r="I1246" s="101"/>
      <c r="J1246" s="101"/>
      <c r="K1246" s="101"/>
      <c r="L1246" s="101"/>
      <c r="M1246" s="101"/>
      <c r="N1246" s="101"/>
      <c r="O1246" s="101"/>
      <c r="P1246" s="101"/>
      <c r="Q1246" s="104"/>
    </row>
    <row r="1247" spans="2:17">
      <c r="B1247" s="159"/>
      <c r="C1247" s="101"/>
      <c r="D1247" s="28" t="str" cm="1">
        <f t="array" ref="D1247">_xlfn.IFS(C1247="","",AND(LEFT(C1247,3)&lt;&gt;"CRC", LEFT(C1247,3)&lt;&gt;"DRC"),VLOOKUP(Flex_Summary!C1247,Flex_Benefits!$B$13:$D$2013,3,FALSE),LEFT(C1247,3)="CRC",VLOOKUP(Flex_Summary!C1247,Flex_Benefits!$I$13:$K$2013,3,FALSE)&amp;" for "&amp;VLOOKUP(Flex_Summary!C1247,Flex_Benefits!$I$13:$K$2013,2,FALSE),LEFT(C1247,3)="DRC",IF(VLOOKUP(C1247,Flex_Benefits!$N$13:$T$2013,6,FALSE)="",VLOOKUP(C1247,Flex_Benefits!$N$13:$T$2013,7,FALSE)&amp;"% Coinsurance","$"&amp;VLOOKUP(C1247,Flex_Benefits!$N$13:$T$2013,6,FALSE)&amp;" Copayments")&amp;" for "&amp;IF(VLOOKUP(C1247,Flex_Benefits!$N$13:$T$2013,2,FALSE)&lt;&gt;'Dropdown Selections'!$Q$3,VLOOKUP(C1247,Flex_Benefits!$N$13:$T$2013,2,FALSE),"all Part D drugs on tier(s) "&amp;VLOOKUP(C1247,Flex_Benefits!$N$13:$T$2013,3,FALSE))&amp;IF(VLOOKUP(C1247,Flex_Benefits!$N$13:$T$2013,4,FALSE)='Dropdown Selections'!$E$2," with a $"&amp;VLOOKUP(C1247,Flex_Benefits!$N$13:$T$2013,5,FALSE)&amp;" deductible",""))</f>
        <v/>
      </c>
      <c r="E1247" s="101"/>
      <c r="F1247" s="28" t="str" cm="1">
        <f t="array" ref="F1247">_xlfn.IFS(E1247="","",  VLOOKUP(E1247,Flex_Target_Populations!$B$9:$H$2009,2,FALSE)='Dropdown Selections'!$F$10, 'Dropdown Selections'!$F$10, VLOOKUP(E1247,Flex_Target_Populations!$B$9:$H$2009,2,FALSE)='Dropdown Selections'!$F$9,'Dropdown Selections'!$F$9, VLOOKUP(E1247,Flex_Target_Populations!$B$9:$H$2009,2,FALSE)='Dropdown Selections'!$F$3,"Enrollees with: " &amp;VLOOKUP(E1247,Flex_Target_Populations!$B$9:$H$2009,6,FALSE), VLOOKUP(E1247,Flex_Target_Populations!$B$9:$H$2009,2,FALSE)='Dropdown Selections'!$F$2, "LIS Levels: " &amp; VLOOKUP(E1247,Flex_Target_Populations!$B$9:$H$2009,3,FALSE), VLOOKUP(E1247,Flex_Target_Populations!$B$9:$H$2009,2,FALSE)='Dropdown Selections'!$F$4, VLOOKUP(E1247,Flex_Target_Populations!$B$9:$H$2009,4,FALSE) &amp; " beginning at " &amp; VLOOKUP(E1247,Flex_Target_Populations!$B$9:$H$2009,5,FALSE), VLOOKUP(E1247,Flex_Target_Populations!$B$9:$H$2009,2,FALSE)='Dropdown Selections'!$F$5, VLOOKUP(E1247,Flex_Target_Populations!$B$9:$H$2009,4,FALSE) &amp; " beginning at "&amp; VLOOKUP(E1247,Flex_Target_Populations!$B$9:$H$2009,5,FALSE) &amp; " and " &amp; VLOOKUP(E1247,Flex_Target_Populations!$B$9:$H$2009,6,FALSE), VLOOKUP(E1247,Flex_Target_Populations!$B$9:$H$2009,2,FALSE)='Dropdown Selections'!$F$6, "LIS Levels: " &amp; VLOOKUP(E1247,Flex_Target_Populations!$B$9:$H$2009,3,FALSE) &amp; " and " &amp; VLOOKUP(E1247,Flex_Target_Populations!$B$9:$H$2009,6,FALSE), VLOOKUP(E1247,Flex_Target_Populations!$B$9:$H$2009,2,FALSE)='Dropdown Selections'!$F$7, "LIS Levels: " &amp; VLOOKUP(E1247,Flex_Target_Populations!$B$9:$H$2009,3,FALSE) &amp; " and " &amp; VLOOKUP(E1247,Flex_Target_Populations!$B$9:$H$2009,4,FALSE) &amp; " beginning at "&amp; VLOOKUP(E1247,Flex_Target_Populations!$B$9:$H$2009,5,FALSE), VLOOKUP(E1247,Flex_Target_Populations!$B$9:$H$2009,2,FALSE)='Dropdown Selections'!$F$8,  "LIS Levels: " &amp; VLOOKUP(E1247,Flex_Target_Populations!$B$9:$H$2009,3,FALSE) &amp; " and " &amp; VLOOKUP(E1247,Flex_Target_Populations!$B$9:$H$2009,4,FALSE) &amp; " beginning at "&amp; VLOOKUP(E1247,Flex_Target_Populations!$B$9:$H$2009,5,FALSE) &amp; " and " &amp; VLOOKUP(E1247,Flex_Target_Populations!$B$9:$H$2009,6,FALSE))</f>
        <v/>
      </c>
      <c r="G1247" s="101"/>
      <c r="H1247" s="101"/>
      <c r="I1247" s="101"/>
      <c r="J1247" s="101"/>
      <c r="K1247" s="101"/>
      <c r="L1247" s="101"/>
      <c r="M1247" s="101"/>
      <c r="N1247" s="101"/>
      <c r="O1247" s="101"/>
      <c r="P1247" s="101"/>
      <c r="Q1247" s="104"/>
    </row>
    <row r="1248" spans="2:17">
      <c r="B1248" s="159"/>
      <c r="C1248" s="101"/>
      <c r="D1248" s="28" t="str" cm="1">
        <f t="array" ref="D1248">_xlfn.IFS(C1248="","",AND(LEFT(C1248,3)&lt;&gt;"CRC", LEFT(C1248,3)&lt;&gt;"DRC"),VLOOKUP(Flex_Summary!C1248,Flex_Benefits!$B$13:$D$2013,3,FALSE),LEFT(C1248,3)="CRC",VLOOKUP(Flex_Summary!C1248,Flex_Benefits!$I$13:$K$2013,3,FALSE)&amp;" for "&amp;VLOOKUP(Flex_Summary!C1248,Flex_Benefits!$I$13:$K$2013,2,FALSE),LEFT(C1248,3)="DRC",IF(VLOOKUP(C1248,Flex_Benefits!$N$13:$T$2013,6,FALSE)="",VLOOKUP(C1248,Flex_Benefits!$N$13:$T$2013,7,FALSE)&amp;"% Coinsurance","$"&amp;VLOOKUP(C1248,Flex_Benefits!$N$13:$T$2013,6,FALSE)&amp;" Copayments")&amp;" for "&amp;IF(VLOOKUP(C1248,Flex_Benefits!$N$13:$T$2013,2,FALSE)&lt;&gt;'Dropdown Selections'!$Q$3,VLOOKUP(C1248,Flex_Benefits!$N$13:$T$2013,2,FALSE),"all Part D drugs on tier(s) "&amp;VLOOKUP(C1248,Flex_Benefits!$N$13:$T$2013,3,FALSE))&amp;IF(VLOOKUP(C1248,Flex_Benefits!$N$13:$T$2013,4,FALSE)='Dropdown Selections'!$E$2," with a $"&amp;VLOOKUP(C1248,Flex_Benefits!$N$13:$T$2013,5,FALSE)&amp;" deductible",""))</f>
        <v/>
      </c>
      <c r="E1248" s="101"/>
      <c r="F1248" s="28" t="str" cm="1">
        <f t="array" ref="F1248">_xlfn.IFS(E1248="","",  VLOOKUP(E1248,Flex_Target_Populations!$B$9:$H$2009,2,FALSE)='Dropdown Selections'!$F$10, 'Dropdown Selections'!$F$10, VLOOKUP(E1248,Flex_Target_Populations!$B$9:$H$2009,2,FALSE)='Dropdown Selections'!$F$9,'Dropdown Selections'!$F$9, VLOOKUP(E1248,Flex_Target_Populations!$B$9:$H$2009,2,FALSE)='Dropdown Selections'!$F$3,"Enrollees with: " &amp;VLOOKUP(E1248,Flex_Target_Populations!$B$9:$H$2009,6,FALSE), VLOOKUP(E1248,Flex_Target_Populations!$B$9:$H$2009,2,FALSE)='Dropdown Selections'!$F$2, "LIS Levels: " &amp; VLOOKUP(E1248,Flex_Target_Populations!$B$9:$H$2009,3,FALSE), VLOOKUP(E1248,Flex_Target_Populations!$B$9:$H$2009,2,FALSE)='Dropdown Selections'!$F$4, VLOOKUP(E1248,Flex_Target_Populations!$B$9:$H$2009,4,FALSE) &amp; " beginning at " &amp; VLOOKUP(E1248,Flex_Target_Populations!$B$9:$H$2009,5,FALSE), VLOOKUP(E1248,Flex_Target_Populations!$B$9:$H$2009,2,FALSE)='Dropdown Selections'!$F$5, VLOOKUP(E1248,Flex_Target_Populations!$B$9:$H$2009,4,FALSE) &amp; " beginning at "&amp; VLOOKUP(E1248,Flex_Target_Populations!$B$9:$H$2009,5,FALSE) &amp; " and " &amp; VLOOKUP(E1248,Flex_Target_Populations!$B$9:$H$2009,6,FALSE), VLOOKUP(E1248,Flex_Target_Populations!$B$9:$H$2009,2,FALSE)='Dropdown Selections'!$F$6, "LIS Levels: " &amp; VLOOKUP(E1248,Flex_Target_Populations!$B$9:$H$2009,3,FALSE) &amp; " and " &amp; VLOOKUP(E1248,Flex_Target_Populations!$B$9:$H$2009,6,FALSE), VLOOKUP(E1248,Flex_Target_Populations!$B$9:$H$2009,2,FALSE)='Dropdown Selections'!$F$7, "LIS Levels: " &amp; VLOOKUP(E1248,Flex_Target_Populations!$B$9:$H$2009,3,FALSE) &amp; " and " &amp; VLOOKUP(E1248,Flex_Target_Populations!$B$9:$H$2009,4,FALSE) &amp; " beginning at "&amp; VLOOKUP(E1248,Flex_Target_Populations!$B$9:$H$2009,5,FALSE), VLOOKUP(E1248,Flex_Target_Populations!$B$9:$H$2009,2,FALSE)='Dropdown Selections'!$F$8,  "LIS Levels: " &amp; VLOOKUP(E1248,Flex_Target_Populations!$B$9:$H$2009,3,FALSE) &amp; " and " &amp; VLOOKUP(E1248,Flex_Target_Populations!$B$9:$H$2009,4,FALSE) &amp; " beginning at "&amp; VLOOKUP(E1248,Flex_Target_Populations!$B$9:$H$2009,5,FALSE) &amp; " and " &amp; VLOOKUP(E1248,Flex_Target_Populations!$B$9:$H$2009,6,FALSE))</f>
        <v/>
      </c>
      <c r="G1248" s="101"/>
      <c r="H1248" s="101"/>
      <c r="I1248" s="101"/>
      <c r="J1248" s="101"/>
      <c r="K1248" s="101"/>
      <c r="L1248" s="101"/>
      <c r="M1248" s="101"/>
      <c r="N1248" s="101"/>
      <c r="O1248" s="101"/>
      <c r="P1248" s="101"/>
      <c r="Q1248" s="104"/>
    </row>
    <row r="1249" spans="2:17">
      <c r="B1249" s="159"/>
      <c r="C1249" s="101"/>
      <c r="D1249" s="28" t="str" cm="1">
        <f t="array" ref="D1249">_xlfn.IFS(C1249="","",AND(LEFT(C1249,3)&lt;&gt;"CRC", LEFT(C1249,3)&lt;&gt;"DRC"),VLOOKUP(Flex_Summary!C1249,Flex_Benefits!$B$13:$D$2013,3,FALSE),LEFT(C1249,3)="CRC",VLOOKUP(Flex_Summary!C1249,Flex_Benefits!$I$13:$K$2013,3,FALSE)&amp;" for "&amp;VLOOKUP(Flex_Summary!C1249,Flex_Benefits!$I$13:$K$2013,2,FALSE),LEFT(C1249,3)="DRC",IF(VLOOKUP(C1249,Flex_Benefits!$N$13:$T$2013,6,FALSE)="",VLOOKUP(C1249,Flex_Benefits!$N$13:$T$2013,7,FALSE)&amp;"% Coinsurance","$"&amp;VLOOKUP(C1249,Flex_Benefits!$N$13:$T$2013,6,FALSE)&amp;" Copayments")&amp;" for "&amp;IF(VLOOKUP(C1249,Flex_Benefits!$N$13:$T$2013,2,FALSE)&lt;&gt;'Dropdown Selections'!$Q$3,VLOOKUP(C1249,Flex_Benefits!$N$13:$T$2013,2,FALSE),"all Part D drugs on tier(s) "&amp;VLOOKUP(C1249,Flex_Benefits!$N$13:$T$2013,3,FALSE))&amp;IF(VLOOKUP(C1249,Flex_Benefits!$N$13:$T$2013,4,FALSE)='Dropdown Selections'!$E$2," with a $"&amp;VLOOKUP(C1249,Flex_Benefits!$N$13:$T$2013,5,FALSE)&amp;" deductible",""))</f>
        <v/>
      </c>
      <c r="E1249" s="101"/>
      <c r="F1249" s="28" t="str" cm="1">
        <f t="array" ref="F1249">_xlfn.IFS(E1249="","",  VLOOKUP(E1249,Flex_Target_Populations!$B$9:$H$2009,2,FALSE)='Dropdown Selections'!$F$10, 'Dropdown Selections'!$F$10, VLOOKUP(E1249,Flex_Target_Populations!$B$9:$H$2009,2,FALSE)='Dropdown Selections'!$F$9,'Dropdown Selections'!$F$9, VLOOKUP(E1249,Flex_Target_Populations!$B$9:$H$2009,2,FALSE)='Dropdown Selections'!$F$3,"Enrollees with: " &amp;VLOOKUP(E1249,Flex_Target_Populations!$B$9:$H$2009,6,FALSE), VLOOKUP(E1249,Flex_Target_Populations!$B$9:$H$2009,2,FALSE)='Dropdown Selections'!$F$2, "LIS Levels: " &amp; VLOOKUP(E1249,Flex_Target_Populations!$B$9:$H$2009,3,FALSE), VLOOKUP(E1249,Flex_Target_Populations!$B$9:$H$2009,2,FALSE)='Dropdown Selections'!$F$4, VLOOKUP(E1249,Flex_Target_Populations!$B$9:$H$2009,4,FALSE) &amp; " beginning at " &amp; VLOOKUP(E1249,Flex_Target_Populations!$B$9:$H$2009,5,FALSE), VLOOKUP(E1249,Flex_Target_Populations!$B$9:$H$2009,2,FALSE)='Dropdown Selections'!$F$5, VLOOKUP(E1249,Flex_Target_Populations!$B$9:$H$2009,4,FALSE) &amp; " beginning at "&amp; VLOOKUP(E1249,Flex_Target_Populations!$B$9:$H$2009,5,FALSE) &amp; " and " &amp; VLOOKUP(E1249,Flex_Target_Populations!$B$9:$H$2009,6,FALSE), VLOOKUP(E1249,Flex_Target_Populations!$B$9:$H$2009,2,FALSE)='Dropdown Selections'!$F$6, "LIS Levels: " &amp; VLOOKUP(E1249,Flex_Target_Populations!$B$9:$H$2009,3,FALSE) &amp; " and " &amp; VLOOKUP(E1249,Flex_Target_Populations!$B$9:$H$2009,6,FALSE), VLOOKUP(E1249,Flex_Target_Populations!$B$9:$H$2009,2,FALSE)='Dropdown Selections'!$F$7, "LIS Levels: " &amp; VLOOKUP(E1249,Flex_Target_Populations!$B$9:$H$2009,3,FALSE) &amp; " and " &amp; VLOOKUP(E1249,Flex_Target_Populations!$B$9:$H$2009,4,FALSE) &amp; " beginning at "&amp; VLOOKUP(E1249,Flex_Target_Populations!$B$9:$H$2009,5,FALSE), VLOOKUP(E1249,Flex_Target_Populations!$B$9:$H$2009,2,FALSE)='Dropdown Selections'!$F$8,  "LIS Levels: " &amp; VLOOKUP(E1249,Flex_Target_Populations!$B$9:$H$2009,3,FALSE) &amp; " and " &amp; VLOOKUP(E1249,Flex_Target_Populations!$B$9:$H$2009,4,FALSE) &amp; " beginning at "&amp; VLOOKUP(E1249,Flex_Target_Populations!$B$9:$H$2009,5,FALSE) &amp; " and " &amp; VLOOKUP(E1249,Flex_Target_Populations!$B$9:$H$2009,6,FALSE))</f>
        <v/>
      </c>
      <c r="G1249" s="101"/>
      <c r="H1249" s="101"/>
      <c r="I1249" s="101"/>
      <c r="J1249" s="101"/>
      <c r="K1249" s="101"/>
      <c r="L1249" s="101"/>
      <c r="M1249" s="101"/>
      <c r="N1249" s="101"/>
      <c r="O1249" s="101"/>
      <c r="P1249" s="101"/>
      <c r="Q1249" s="104"/>
    </row>
    <row r="1250" spans="2:17">
      <c r="B1250" s="159"/>
      <c r="C1250" s="101"/>
      <c r="D1250" s="28" t="str" cm="1">
        <f t="array" ref="D1250">_xlfn.IFS(C1250="","",AND(LEFT(C1250,3)&lt;&gt;"CRC", LEFT(C1250,3)&lt;&gt;"DRC"),VLOOKUP(Flex_Summary!C1250,Flex_Benefits!$B$13:$D$2013,3,FALSE),LEFT(C1250,3)="CRC",VLOOKUP(Flex_Summary!C1250,Flex_Benefits!$I$13:$K$2013,3,FALSE)&amp;" for "&amp;VLOOKUP(Flex_Summary!C1250,Flex_Benefits!$I$13:$K$2013,2,FALSE),LEFT(C1250,3)="DRC",IF(VLOOKUP(C1250,Flex_Benefits!$N$13:$T$2013,6,FALSE)="",VLOOKUP(C1250,Flex_Benefits!$N$13:$T$2013,7,FALSE)&amp;"% Coinsurance","$"&amp;VLOOKUP(C1250,Flex_Benefits!$N$13:$T$2013,6,FALSE)&amp;" Copayments")&amp;" for "&amp;IF(VLOOKUP(C1250,Flex_Benefits!$N$13:$T$2013,2,FALSE)&lt;&gt;'Dropdown Selections'!$Q$3,VLOOKUP(C1250,Flex_Benefits!$N$13:$T$2013,2,FALSE),"all Part D drugs on tier(s) "&amp;VLOOKUP(C1250,Flex_Benefits!$N$13:$T$2013,3,FALSE))&amp;IF(VLOOKUP(C1250,Flex_Benefits!$N$13:$T$2013,4,FALSE)='Dropdown Selections'!$E$2," with a $"&amp;VLOOKUP(C1250,Flex_Benefits!$N$13:$T$2013,5,FALSE)&amp;" deductible",""))</f>
        <v/>
      </c>
      <c r="E1250" s="101"/>
      <c r="F1250" s="28" t="str" cm="1">
        <f t="array" ref="F1250">_xlfn.IFS(E1250="","",  VLOOKUP(E1250,Flex_Target_Populations!$B$9:$H$2009,2,FALSE)='Dropdown Selections'!$F$10, 'Dropdown Selections'!$F$10, VLOOKUP(E1250,Flex_Target_Populations!$B$9:$H$2009,2,FALSE)='Dropdown Selections'!$F$9,'Dropdown Selections'!$F$9, VLOOKUP(E1250,Flex_Target_Populations!$B$9:$H$2009,2,FALSE)='Dropdown Selections'!$F$3,"Enrollees with: " &amp;VLOOKUP(E1250,Flex_Target_Populations!$B$9:$H$2009,6,FALSE), VLOOKUP(E1250,Flex_Target_Populations!$B$9:$H$2009,2,FALSE)='Dropdown Selections'!$F$2, "LIS Levels: " &amp; VLOOKUP(E1250,Flex_Target_Populations!$B$9:$H$2009,3,FALSE), VLOOKUP(E1250,Flex_Target_Populations!$B$9:$H$2009,2,FALSE)='Dropdown Selections'!$F$4, VLOOKUP(E1250,Flex_Target_Populations!$B$9:$H$2009,4,FALSE) &amp; " beginning at " &amp; VLOOKUP(E1250,Flex_Target_Populations!$B$9:$H$2009,5,FALSE), VLOOKUP(E1250,Flex_Target_Populations!$B$9:$H$2009,2,FALSE)='Dropdown Selections'!$F$5, VLOOKUP(E1250,Flex_Target_Populations!$B$9:$H$2009,4,FALSE) &amp; " beginning at "&amp; VLOOKUP(E1250,Flex_Target_Populations!$B$9:$H$2009,5,FALSE) &amp; " and " &amp; VLOOKUP(E1250,Flex_Target_Populations!$B$9:$H$2009,6,FALSE), VLOOKUP(E1250,Flex_Target_Populations!$B$9:$H$2009,2,FALSE)='Dropdown Selections'!$F$6, "LIS Levels: " &amp; VLOOKUP(E1250,Flex_Target_Populations!$B$9:$H$2009,3,FALSE) &amp; " and " &amp; VLOOKUP(E1250,Flex_Target_Populations!$B$9:$H$2009,6,FALSE), VLOOKUP(E1250,Flex_Target_Populations!$B$9:$H$2009,2,FALSE)='Dropdown Selections'!$F$7, "LIS Levels: " &amp; VLOOKUP(E1250,Flex_Target_Populations!$B$9:$H$2009,3,FALSE) &amp; " and " &amp; VLOOKUP(E1250,Flex_Target_Populations!$B$9:$H$2009,4,FALSE) &amp; " beginning at "&amp; VLOOKUP(E1250,Flex_Target_Populations!$B$9:$H$2009,5,FALSE), VLOOKUP(E1250,Flex_Target_Populations!$B$9:$H$2009,2,FALSE)='Dropdown Selections'!$F$8,  "LIS Levels: " &amp; VLOOKUP(E1250,Flex_Target_Populations!$B$9:$H$2009,3,FALSE) &amp; " and " &amp; VLOOKUP(E1250,Flex_Target_Populations!$B$9:$H$2009,4,FALSE) &amp; " beginning at "&amp; VLOOKUP(E1250,Flex_Target_Populations!$B$9:$H$2009,5,FALSE) &amp; " and " &amp; VLOOKUP(E1250,Flex_Target_Populations!$B$9:$H$2009,6,FALSE))</f>
        <v/>
      </c>
      <c r="G1250" s="101"/>
      <c r="H1250" s="101"/>
      <c r="I1250" s="101"/>
      <c r="J1250" s="101"/>
      <c r="K1250" s="101"/>
      <c r="L1250" s="101"/>
      <c r="M1250" s="101"/>
      <c r="N1250" s="101"/>
      <c r="O1250" s="101"/>
      <c r="P1250" s="101"/>
      <c r="Q1250" s="104"/>
    </row>
    <row r="1251" spans="2:17">
      <c r="B1251" s="159"/>
      <c r="C1251" s="101"/>
      <c r="D1251" s="28" t="str" cm="1">
        <f t="array" ref="D1251">_xlfn.IFS(C1251="","",AND(LEFT(C1251,3)&lt;&gt;"CRC", LEFT(C1251,3)&lt;&gt;"DRC"),VLOOKUP(Flex_Summary!C1251,Flex_Benefits!$B$13:$D$2013,3,FALSE),LEFT(C1251,3)="CRC",VLOOKUP(Flex_Summary!C1251,Flex_Benefits!$I$13:$K$2013,3,FALSE)&amp;" for "&amp;VLOOKUP(Flex_Summary!C1251,Flex_Benefits!$I$13:$K$2013,2,FALSE),LEFT(C1251,3)="DRC",IF(VLOOKUP(C1251,Flex_Benefits!$N$13:$T$2013,6,FALSE)="",VLOOKUP(C1251,Flex_Benefits!$N$13:$T$2013,7,FALSE)&amp;"% Coinsurance","$"&amp;VLOOKUP(C1251,Flex_Benefits!$N$13:$T$2013,6,FALSE)&amp;" Copayments")&amp;" for "&amp;IF(VLOOKUP(C1251,Flex_Benefits!$N$13:$T$2013,2,FALSE)&lt;&gt;'Dropdown Selections'!$Q$3,VLOOKUP(C1251,Flex_Benefits!$N$13:$T$2013,2,FALSE),"all Part D drugs on tier(s) "&amp;VLOOKUP(C1251,Flex_Benefits!$N$13:$T$2013,3,FALSE))&amp;IF(VLOOKUP(C1251,Flex_Benefits!$N$13:$T$2013,4,FALSE)='Dropdown Selections'!$E$2," with a $"&amp;VLOOKUP(C1251,Flex_Benefits!$N$13:$T$2013,5,FALSE)&amp;" deductible",""))</f>
        <v/>
      </c>
      <c r="E1251" s="101"/>
      <c r="F1251" s="28" t="str" cm="1">
        <f t="array" ref="F1251">_xlfn.IFS(E1251="","",  VLOOKUP(E1251,Flex_Target_Populations!$B$9:$H$2009,2,FALSE)='Dropdown Selections'!$F$10, 'Dropdown Selections'!$F$10, VLOOKUP(E1251,Flex_Target_Populations!$B$9:$H$2009,2,FALSE)='Dropdown Selections'!$F$9,'Dropdown Selections'!$F$9, VLOOKUP(E1251,Flex_Target_Populations!$B$9:$H$2009,2,FALSE)='Dropdown Selections'!$F$3,"Enrollees with: " &amp;VLOOKUP(E1251,Flex_Target_Populations!$B$9:$H$2009,6,FALSE), VLOOKUP(E1251,Flex_Target_Populations!$B$9:$H$2009,2,FALSE)='Dropdown Selections'!$F$2, "LIS Levels: " &amp; VLOOKUP(E1251,Flex_Target_Populations!$B$9:$H$2009,3,FALSE), VLOOKUP(E1251,Flex_Target_Populations!$B$9:$H$2009,2,FALSE)='Dropdown Selections'!$F$4, VLOOKUP(E1251,Flex_Target_Populations!$B$9:$H$2009,4,FALSE) &amp; " beginning at " &amp; VLOOKUP(E1251,Flex_Target_Populations!$B$9:$H$2009,5,FALSE), VLOOKUP(E1251,Flex_Target_Populations!$B$9:$H$2009,2,FALSE)='Dropdown Selections'!$F$5, VLOOKUP(E1251,Flex_Target_Populations!$B$9:$H$2009,4,FALSE) &amp; " beginning at "&amp; VLOOKUP(E1251,Flex_Target_Populations!$B$9:$H$2009,5,FALSE) &amp; " and " &amp; VLOOKUP(E1251,Flex_Target_Populations!$B$9:$H$2009,6,FALSE), VLOOKUP(E1251,Flex_Target_Populations!$B$9:$H$2009,2,FALSE)='Dropdown Selections'!$F$6, "LIS Levels: " &amp; VLOOKUP(E1251,Flex_Target_Populations!$B$9:$H$2009,3,FALSE) &amp; " and " &amp; VLOOKUP(E1251,Flex_Target_Populations!$B$9:$H$2009,6,FALSE), VLOOKUP(E1251,Flex_Target_Populations!$B$9:$H$2009,2,FALSE)='Dropdown Selections'!$F$7, "LIS Levels: " &amp; VLOOKUP(E1251,Flex_Target_Populations!$B$9:$H$2009,3,FALSE) &amp; " and " &amp; VLOOKUP(E1251,Flex_Target_Populations!$B$9:$H$2009,4,FALSE) &amp; " beginning at "&amp; VLOOKUP(E1251,Flex_Target_Populations!$B$9:$H$2009,5,FALSE), VLOOKUP(E1251,Flex_Target_Populations!$B$9:$H$2009,2,FALSE)='Dropdown Selections'!$F$8,  "LIS Levels: " &amp; VLOOKUP(E1251,Flex_Target_Populations!$B$9:$H$2009,3,FALSE) &amp; " and " &amp; VLOOKUP(E1251,Flex_Target_Populations!$B$9:$H$2009,4,FALSE) &amp; " beginning at "&amp; VLOOKUP(E1251,Flex_Target_Populations!$B$9:$H$2009,5,FALSE) &amp; " and " &amp; VLOOKUP(E1251,Flex_Target_Populations!$B$9:$H$2009,6,FALSE))</f>
        <v/>
      </c>
      <c r="G1251" s="101"/>
      <c r="H1251" s="101"/>
      <c r="I1251" s="101"/>
      <c r="J1251" s="101"/>
      <c r="K1251" s="101"/>
      <c r="L1251" s="101"/>
      <c r="M1251" s="101"/>
      <c r="N1251" s="101"/>
      <c r="O1251" s="101"/>
      <c r="P1251" s="101"/>
      <c r="Q1251" s="104"/>
    </row>
    <row r="1252" spans="2:17">
      <c r="B1252" s="159"/>
      <c r="C1252" s="101"/>
      <c r="D1252" s="28" t="str" cm="1">
        <f t="array" ref="D1252">_xlfn.IFS(C1252="","",AND(LEFT(C1252,3)&lt;&gt;"CRC", LEFT(C1252,3)&lt;&gt;"DRC"),VLOOKUP(Flex_Summary!C1252,Flex_Benefits!$B$13:$D$2013,3,FALSE),LEFT(C1252,3)="CRC",VLOOKUP(Flex_Summary!C1252,Flex_Benefits!$I$13:$K$2013,3,FALSE)&amp;" for "&amp;VLOOKUP(Flex_Summary!C1252,Flex_Benefits!$I$13:$K$2013,2,FALSE),LEFT(C1252,3)="DRC",IF(VLOOKUP(C1252,Flex_Benefits!$N$13:$T$2013,6,FALSE)="",VLOOKUP(C1252,Flex_Benefits!$N$13:$T$2013,7,FALSE)&amp;"% Coinsurance","$"&amp;VLOOKUP(C1252,Flex_Benefits!$N$13:$T$2013,6,FALSE)&amp;" Copayments")&amp;" for "&amp;IF(VLOOKUP(C1252,Flex_Benefits!$N$13:$T$2013,2,FALSE)&lt;&gt;'Dropdown Selections'!$Q$3,VLOOKUP(C1252,Flex_Benefits!$N$13:$T$2013,2,FALSE),"all Part D drugs on tier(s) "&amp;VLOOKUP(C1252,Flex_Benefits!$N$13:$T$2013,3,FALSE))&amp;IF(VLOOKUP(C1252,Flex_Benefits!$N$13:$T$2013,4,FALSE)='Dropdown Selections'!$E$2," with a $"&amp;VLOOKUP(C1252,Flex_Benefits!$N$13:$T$2013,5,FALSE)&amp;" deductible",""))</f>
        <v/>
      </c>
      <c r="E1252" s="101"/>
      <c r="F1252" s="28" t="str" cm="1">
        <f t="array" ref="F1252">_xlfn.IFS(E1252="","",  VLOOKUP(E1252,Flex_Target_Populations!$B$9:$H$2009,2,FALSE)='Dropdown Selections'!$F$10, 'Dropdown Selections'!$F$10, VLOOKUP(E1252,Flex_Target_Populations!$B$9:$H$2009,2,FALSE)='Dropdown Selections'!$F$9,'Dropdown Selections'!$F$9, VLOOKUP(E1252,Flex_Target_Populations!$B$9:$H$2009,2,FALSE)='Dropdown Selections'!$F$3,"Enrollees with: " &amp;VLOOKUP(E1252,Flex_Target_Populations!$B$9:$H$2009,6,FALSE), VLOOKUP(E1252,Flex_Target_Populations!$B$9:$H$2009,2,FALSE)='Dropdown Selections'!$F$2, "LIS Levels: " &amp; VLOOKUP(E1252,Flex_Target_Populations!$B$9:$H$2009,3,FALSE), VLOOKUP(E1252,Flex_Target_Populations!$B$9:$H$2009,2,FALSE)='Dropdown Selections'!$F$4, VLOOKUP(E1252,Flex_Target_Populations!$B$9:$H$2009,4,FALSE) &amp; " beginning at " &amp; VLOOKUP(E1252,Flex_Target_Populations!$B$9:$H$2009,5,FALSE), VLOOKUP(E1252,Flex_Target_Populations!$B$9:$H$2009,2,FALSE)='Dropdown Selections'!$F$5, VLOOKUP(E1252,Flex_Target_Populations!$B$9:$H$2009,4,FALSE) &amp; " beginning at "&amp; VLOOKUP(E1252,Flex_Target_Populations!$B$9:$H$2009,5,FALSE) &amp; " and " &amp; VLOOKUP(E1252,Flex_Target_Populations!$B$9:$H$2009,6,FALSE), VLOOKUP(E1252,Flex_Target_Populations!$B$9:$H$2009,2,FALSE)='Dropdown Selections'!$F$6, "LIS Levels: " &amp; VLOOKUP(E1252,Flex_Target_Populations!$B$9:$H$2009,3,FALSE) &amp; " and " &amp; VLOOKUP(E1252,Flex_Target_Populations!$B$9:$H$2009,6,FALSE), VLOOKUP(E1252,Flex_Target_Populations!$B$9:$H$2009,2,FALSE)='Dropdown Selections'!$F$7, "LIS Levels: " &amp; VLOOKUP(E1252,Flex_Target_Populations!$B$9:$H$2009,3,FALSE) &amp; " and " &amp; VLOOKUP(E1252,Flex_Target_Populations!$B$9:$H$2009,4,FALSE) &amp; " beginning at "&amp; VLOOKUP(E1252,Flex_Target_Populations!$B$9:$H$2009,5,FALSE), VLOOKUP(E1252,Flex_Target_Populations!$B$9:$H$2009,2,FALSE)='Dropdown Selections'!$F$8,  "LIS Levels: " &amp; VLOOKUP(E1252,Flex_Target_Populations!$B$9:$H$2009,3,FALSE) &amp; " and " &amp; VLOOKUP(E1252,Flex_Target_Populations!$B$9:$H$2009,4,FALSE) &amp; " beginning at "&amp; VLOOKUP(E1252,Flex_Target_Populations!$B$9:$H$2009,5,FALSE) &amp; " and " &amp; VLOOKUP(E1252,Flex_Target_Populations!$B$9:$H$2009,6,FALSE))</f>
        <v/>
      </c>
      <c r="G1252" s="101"/>
      <c r="H1252" s="101"/>
      <c r="I1252" s="101"/>
      <c r="J1252" s="101"/>
      <c r="K1252" s="101"/>
      <c r="L1252" s="101"/>
      <c r="M1252" s="101"/>
      <c r="N1252" s="101"/>
      <c r="O1252" s="101"/>
      <c r="P1252" s="101"/>
      <c r="Q1252" s="104"/>
    </row>
    <row r="1253" spans="2:17">
      <c r="B1253" s="159"/>
      <c r="C1253" s="101"/>
      <c r="D1253" s="28" t="str" cm="1">
        <f t="array" ref="D1253">_xlfn.IFS(C1253="","",AND(LEFT(C1253,3)&lt;&gt;"CRC", LEFT(C1253,3)&lt;&gt;"DRC"),VLOOKUP(Flex_Summary!C1253,Flex_Benefits!$B$13:$D$2013,3,FALSE),LEFT(C1253,3)="CRC",VLOOKUP(Flex_Summary!C1253,Flex_Benefits!$I$13:$K$2013,3,FALSE)&amp;" for "&amp;VLOOKUP(Flex_Summary!C1253,Flex_Benefits!$I$13:$K$2013,2,FALSE),LEFT(C1253,3)="DRC",IF(VLOOKUP(C1253,Flex_Benefits!$N$13:$T$2013,6,FALSE)="",VLOOKUP(C1253,Flex_Benefits!$N$13:$T$2013,7,FALSE)&amp;"% Coinsurance","$"&amp;VLOOKUP(C1253,Flex_Benefits!$N$13:$T$2013,6,FALSE)&amp;" Copayments")&amp;" for "&amp;IF(VLOOKUP(C1253,Flex_Benefits!$N$13:$T$2013,2,FALSE)&lt;&gt;'Dropdown Selections'!$Q$3,VLOOKUP(C1253,Flex_Benefits!$N$13:$T$2013,2,FALSE),"all Part D drugs on tier(s) "&amp;VLOOKUP(C1253,Flex_Benefits!$N$13:$T$2013,3,FALSE))&amp;IF(VLOOKUP(C1253,Flex_Benefits!$N$13:$T$2013,4,FALSE)='Dropdown Selections'!$E$2," with a $"&amp;VLOOKUP(C1253,Flex_Benefits!$N$13:$T$2013,5,FALSE)&amp;" deductible",""))</f>
        <v/>
      </c>
      <c r="E1253" s="101"/>
      <c r="F1253" s="28" t="str" cm="1">
        <f t="array" ref="F1253">_xlfn.IFS(E1253="","",  VLOOKUP(E1253,Flex_Target_Populations!$B$9:$H$2009,2,FALSE)='Dropdown Selections'!$F$10, 'Dropdown Selections'!$F$10, VLOOKUP(E1253,Flex_Target_Populations!$B$9:$H$2009,2,FALSE)='Dropdown Selections'!$F$9,'Dropdown Selections'!$F$9, VLOOKUP(E1253,Flex_Target_Populations!$B$9:$H$2009,2,FALSE)='Dropdown Selections'!$F$3,"Enrollees with: " &amp;VLOOKUP(E1253,Flex_Target_Populations!$B$9:$H$2009,6,FALSE), VLOOKUP(E1253,Flex_Target_Populations!$B$9:$H$2009,2,FALSE)='Dropdown Selections'!$F$2, "LIS Levels: " &amp; VLOOKUP(E1253,Flex_Target_Populations!$B$9:$H$2009,3,FALSE), VLOOKUP(E1253,Flex_Target_Populations!$B$9:$H$2009,2,FALSE)='Dropdown Selections'!$F$4, VLOOKUP(E1253,Flex_Target_Populations!$B$9:$H$2009,4,FALSE) &amp; " beginning at " &amp; VLOOKUP(E1253,Flex_Target_Populations!$B$9:$H$2009,5,FALSE), VLOOKUP(E1253,Flex_Target_Populations!$B$9:$H$2009,2,FALSE)='Dropdown Selections'!$F$5, VLOOKUP(E1253,Flex_Target_Populations!$B$9:$H$2009,4,FALSE) &amp; " beginning at "&amp; VLOOKUP(E1253,Flex_Target_Populations!$B$9:$H$2009,5,FALSE) &amp; " and " &amp; VLOOKUP(E1253,Flex_Target_Populations!$B$9:$H$2009,6,FALSE), VLOOKUP(E1253,Flex_Target_Populations!$B$9:$H$2009,2,FALSE)='Dropdown Selections'!$F$6, "LIS Levels: " &amp; VLOOKUP(E1253,Flex_Target_Populations!$B$9:$H$2009,3,FALSE) &amp; " and " &amp; VLOOKUP(E1253,Flex_Target_Populations!$B$9:$H$2009,6,FALSE), VLOOKUP(E1253,Flex_Target_Populations!$B$9:$H$2009,2,FALSE)='Dropdown Selections'!$F$7, "LIS Levels: " &amp; VLOOKUP(E1253,Flex_Target_Populations!$B$9:$H$2009,3,FALSE) &amp; " and " &amp; VLOOKUP(E1253,Flex_Target_Populations!$B$9:$H$2009,4,FALSE) &amp; " beginning at "&amp; VLOOKUP(E1253,Flex_Target_Populations!$B$9:$H$2009,5,FALSE), VLOOKUP(E1253,Flex_Target_Populations!$B$9:$H$2009,2,FALSE)='Dropdown Selections'!$F$8,  "LIS Levels: " &amp; VLOOKUP(E1253,Flex_Target_Populations!$B$9:$H$2009,3,FALSE) &amp; " and " &amp; VLOOKUP(E1253,Flex_Target_Populations!$B$9:$H$2009,4,FALSE) &amp; " beginning at "&amp; VLOOKUP(E1253,Flex_Target_Populations!$B$9:$H$2009,5,FALSE) &amp; " and " &amp; VLOOKUP(E1253,Flex_Target_Populations!$B$9:$H$2009,6,FALSE))</f>
        <v/>
      </c>
      <c r="G1253" s="101"/>
      <c r="H1253" s="101"/>
      <c r="I1253" s="101"/>
      <c r="J1253" s="101"/>
      <c r="K1253" s="101"/>
      <c r="L1253" s="101"/>
      <c r="M1253" s="101"/>
      <c r="N1253" s="101"/>
      <c r="O1253" s="101"/>
      <c r="P1253" s="101"/>
      <c r="Q1253" s="104"/>
    </row>
    <row r="1254" spans="2:17">
      <c r="B1254" s="159"/>
      <c r="C1254" s="101"/>
      <c r="D1254" s="28" t="str" cm="1">
        <f t="array" ref="D1254">_xlfn.IFS(C1254="","",AND(LEFT(C1254,3)&lt;&gt;"CRC", LEFT(C1254,3)&lt;&gt;"DRC"),VLOOKUP(Flex_Summary!C1254,Flex_Benefits!$B$13:$D$2013,3,FALSE),LEFT(C1254,3)="CRC",VLOOKUP(Flex_Summary!C1254,Flex_Benefits!$I$13:$K$2013,3,FALSE)&amp;" for "&amp;VLOOKUP(Flex_Summary!C1254,Flex_Benefits!$I$13:$K$2013,2,FALSE),LEFT(C1254,3)="DRC",IF(VLOOKUP(C1254,Flex_Benefits!$N$13:$T$2013,6,FALSE)="",VLOOKUP(C1254,Flex_Benefits!$N$13:$T$2013,7,FALSE)&amp;"% Coinsurance","$"&amp;VLOOKUP(C1254,Flex_Benefits!$N$13:$T$2013,6,FALSE)&amp;" Copayments")&amp;" for "&amp;IF(VLOOKUP(C1254,Flex_Benefits!$N$13:$T$2013,2,FALSE)&lt;&gt;'Dropdown Selections'!$Q$3,VLOOKUP(C1254,Flex_Benefits!$N$13:$T$2013,2,FALSE),"all Part D drugs on tier(s) "&amp;VLOOKUP(C1254,Flex_Benefits!$N$13:$T$2013,3,FALSE))&amp;IF(VLOOKUP(C1254,Flex_Benefits!$N$13:$T$2013,4,FALSE)='Dropdown Selections'!$E$2," with a $"&amp;VLOOKUP(C1254,Flex_Benefits!$N$13:$T$2013,5,FALSE)&amp;" deductible",""))</f>
        <v/>
      </c>
      <c r="E1254" s="101"/>
      <c r="F1254" s="28" t="str" cm="1">
        <f t="array" ref="F1254">_xlfn.IFS(E1254="","",  VLOOKUP(E1254,Flex_Target_Populations!$B$9:$H$2009,2,FALSE)='Dropdown Selections'!$F$10, 'Dropdown Selections'!$F$10, VLOOKUP(E1254,Flex_Target_Populations!$B$9:$H$2009,2,FALSE)='Dropdown Selections'!$F$9,'Dropdown Selections'!$F$9, VLOOKUP(E1254,Flex_Target_Populations!$B$9:$H$2009,2,FALSE)='Dropdown Selections'!$F$3,"Enrollees with: " &amp;VLOOKUP(E1254,Flex_Target_Populations!$B$9:$H$2009,6,FALSE), VLOOKUP(E1254,Flex_Target_Populations!$B$9:$H$2009,2,FALSE)='Dropdown Selections'!$F$2, "LIS Levels: " &amp; VLOOKUP(E1254,Flex_Target_Populations!$B$9:$H$2009,3,FALSE), VLOOKUP(E1254,Flex_Target_Populations!$B$9:$H$2009,2,FALSE)='Dropdown Selections'!$F$4, VLOOKUP(E1254,Flex_Target_Populations!$B$9:$H$2009,4,FALSE) &amp; " beginning at " &amp; VLOOKUP(E1254,Flex_Target_Populations!$B$9:$H$2009,5,FALSE), VLOOKUP(E1254,Flex_Target_Populations!$B$9:$H$2009,2,FALSE)='Dropdown Selections'!$F$5, VLOOKUP(E1254,Flex_Target_Populations!$B$9:$H$2009,4,FALSE) &amp; " beginning at "&amp; VLOOKUP(E1254,Flex_Target_Populations!$B$9:$H$2009,5,FALSE) &amp; " and " &amp; VLOOKUP(E1254,Flex_Target_Populations!$B$9:$H$2009,6,FALSE), VLOOKUP(E1254,Flex_Target_Populations!$B$9:$H$2009,2,FALSE)='Dropdown Selections'!$F$6, "LIS Levels: " &amp; VLOOKUP(E1254,Flex_Target_Populations!$B$9:$H$2009,3,FALSE) &amp; " and " &amp; VLOOKUP(E1254,Flex_Target_Populations!$B$9:$H$2009,6,FALSE), VLOOKUP(E1254,Flex_Target_Populations!$B$9:$H$2009,2,FALSE)='Dropdown Selections'!$F$7, "LIS Levels: " &amp; VLOOKUP(E1254,Flex_Target_Populations!$B$9:$H$2009,3,FALSE) &amp; " and " &amp; VLOOKUP(E1254,Flex_Target_Populations!$B$9:$H$2009,4,FALSE) &amp; " beginning at "&amp; VLOOKUP(E1254,Flex_Target_Populations!$B$9:$H$2009,5,FALSE), VLOOKUP(E1254,Flex_Target_Populations!$B$9:$H$2009,2,FALSE)='Dropdown Selections'!$F$8,  "LIS Levels: " &amp; VLOOKUP(E1254,Flex_Target_Populations!$B$9:$H$2009,3,FALSE) &amp; " and " &amp; VLOOKUP(E1254,Flex_Target_Populations!$B$9:$H$2009,4,FALSE) &amp; " beginning at "&amp; VLOOKUP(E1254,Flex_Target_Populations!$B$9:$H$2009,5,FALSE) &amp; " and " &amp; VLOOKUP(E1254,Flex_Target_Populations!$B$9:$H$2009,6,FALSE))</f>
        <v/>
      </c>
      <c r="G1254" s="101"/>
      <c r="H1254" s="101"/>
      <c r="I1254" s="101"/>
      <c r="J1254" s="101"/>
      <c r="K1254" s="101"/>
      <c r="L1254" s="101"/>
      <c r="M1254" s="101"/>
      <c r="N1254" s="101"/>
      <c r="O1254" s="101"/>
      <c r="P1254" s="101"/>
      <c r="Q1254" s="104"/>
    </row>
    <row r="1255" spans="2:17">
      <c r="B1255" s="159"/>
      <c r="C1255" s="101"/>
      <c r="D1255" s="28" t="str" cm="1">
        <f t="array" ref="D1255">_xlfn.IFS(C1255="","",AND(LEFT(C1255,3)&lt;&gt;"CRC", LEFT(C1255,3)&lt;&gt;"DRC"),VLOOKUP(Flex_Summary!C1255,Flex_Benefits!$B$13:$D$2013,3,FALSE),LEFT(C1255,3)="CRC",VLOOKUP(Flex_Summary!C1255,Flex_Benefits!$I$13:$K$2013,3,FALSE)&amp;" for "&amp;VLOOKUP(Flex_Summary!C1255,Flex_Benefits!$I$13:$K$2013,2,FALSE),LEFT(C1255,3)="DRC",IF(VLOOKUP(C1255,Flex_Benefits!$N$13:$T$2013,6,FALSE)="",VLOOKUP(C1255,Flex_Benefits!$N$13:$T$2013,7,FALSE)&amp;"% Coinsurance","$"&amp;VLOOKUP(C1255,Flex_Benefits!$N$13:$T$2013,6,FALSE)&amp;" Copayments")&amp;" for "&amp;IF(VLOOKUP(C1255,Flex_Benefits!$N$13:$T$2013,2,FALSE)&lt;&gt;'Dropdown Selections'!$Q$3,VLOOKUP(C1255,Flex_Benefits!$N$13:$T$2013,2,FALSE),"all Part D drugs on tier(s) "&amp;VLOOKUP(C1255,Flex_Benefits!$N$13:$T$2013,3,FALSE))&amp;IF(VLOOKUP(C1255,Flex_Benefits!$N$13:$T$2013,4,FALSE)='Dropdown Selections'!$E$2," with a $"&amp;VLOOKUP(C1255,Flex_Benefits!$N$13:$T$2013,5,FALSE)&amp;" deductible",""))</f>
        <v/>
      </c>
      <c r="E1255" s="101"/>
      <c r="F1255" s="28" t="str" cm="1">
        <f t="array" ref="F1255">_xlfn.IFS(E1255="","",  VLOOKUP(E1255,Flex_Target_Populations!$B$9:$H$2009,2,FALSE)='Dropdown Selections'!$F$10, 'Dropdown Selections'!$F$10, VLOOKUP(E1255,Flex_Target_Populations!$B$9:$H$2009,2,FALSE)='Dropdown Selections'!$F$9,'Dropdown Selections'!$F$9, VLOOKUP(E1255,Flex_Target_Populations!$B$9:$H$2009,2,FALSE)='Dropdown Selections'!$F$3,"Enrollees with: " &amp;VLOOKUP(E1255,Flex_Target_Populations!$B$9:$H$2009,6,FALSE), VLOOKUP(E1255,Flex_Target_Populations!$B$9:$H$2009,2,FALSE)='Dropdown Selections'!$F$2, "LIS Levels: " &amp; VLOOKUP(E1255,Flex_Target_Populations!$B$9:$H$2009,3,FALSE), VLOOKUP(E1255,Flex_Target_Populations!$B$9:$H$2009,2,FALSE)='Dropdown Selections'!$F$4, VLOOKUP(E1255,Flex_Target_Populations!$B$9:$H$2009,4,FALSE) &amp; " beginning at " &amp; VLOOKUP(E1255,Flex_Target_Populations!$B$9:$H$2009,5,FALSE), VLOOKUP(E1255,Flex_Target_Populations!$B$9:$H$2009,2,FALSE)='Dropdown Selections'!$F$5, VLOOKUP(E1255,Flex_Target_Populations!$B$9:$H$2009,4,FALSE) &amp; " beginning at "&amp; VLOOKUP(E1255,Flex_Target_Populations!$B$9:$H$2009,5,FALSE) &amp; " and " &amp; VLOOKUP(E1255,Flex_Target_Populations!$B$9:$H$2009,6,FALSE), VLOOKUP(E1255,Flex_Target_Populations!$B$9:$H$2009,2,FALSE)='Dropdown Selections'!$F$6, "LIS Levels: " &amp; VLOOKUP(E1255,Flex_Target_Populations!$B$9:$H$2009,3,FALSE) &amp; " and " &amp; VLOOKUP(E1255,Flex_Target_Populations!$B$9:$H$2009,6,FALSE), VLOOKUP(E1255,Flex_Target_Populations!$B$9:$H$2009,2,FALSE)='Dropdown Selections'!$F$7, "LIS Levels: " &amp; VLOOKUP(E1255,Flex_Target_Populations!$B$9:$H$2009,3,FALSE) &amp; " and " &amp; VLOOKUP(E1255,Flex_Target_Populations!$B$9:$H$2009,4,FALSE) &amp; " beginning at "&amp; VLOOKUP(E1255,Flex_Target_Populations!$B$9:$H$2009,5,FALSE), VLOOKUP(E1255,Flex_Target_Populations!$B$9:$H$2009,2,FALSE)='Dropdown Selections'!$F$8,  "LIS Levels: " &amp; VLOOKUP(E1255,Flex_Target_Populations!$B$9:$H$2009,3,FALSE) &amp; " and " &amp; VLOOKUP(E1255,Flex_Target_Populations!$B$9:$H$2009,4,FALSE) &amp; " beginning at "&amp; VLOOKUP(E1255,Flex_Target_Populations!$B$9:$H$2009,5,FALSE) &amp; " and " &amp; VLOOKUP(E1255,Flex_Target_Populations!$B$9:$H$2009,6,FALSE))</f>
        <v/>
      </c>
      <c r="G1255" s="101"/>
      <c r="H1255" s="101"/>
      <c r="I1255" s="101"/>
      <c r="J1255" s="101"/>
      <c r="K1255" s="101"/>
      <c r="L1255" s="101"/>
      <c r="M1255" s="101"/>
      <c r="N1255" s="101"/>
      <c r="O1255" s="101"/>
      <c r="P1255" s="101"/>
      <c r="Q1255" s="104"/>
    </row>
    <row r="1256" spans="2:17">
      <c r="B1256" s="159"/>
      <c r="C1256" s="101"/>
      <c r="D1256" s="28" t="str" cm="1">
        <f t="array" ref="D1256">_xlfn.IFS(C1256="","",AND(LEFT(C1256,3)&lt;&gt;"CRC", LEFT(C1256,3)&lt;&gt;"DRC"),VLOOKUP(Flex_Summary!C1256,Flex_Benefits!$B$13:$D$2013,3,FALSE),LEFT(C1256,3)="CRC",VLOOKUP(Flex_Summary!C1256,Flex_Benefits!$I$13:$K$2013,3,FALSE)&amp;" for "&amp;VLOOKUP(Flex_Summary!C1256,Flex_Benefits!$I$13:$K$2013,2,FALSE),LEFT(C1256,3)="DRC",IF(VLOOKUP(C1256,Flex_Benefits!$N$13:$T$2013,6,FALSE)="",VLOOKUP(C1256,Flex_Benefits!$N$13:$T$2013,7,FALSE)&amp;"% Coinsurance","$"&amp;VLOOKUP(C1256,Flex_Benefits!$N$13:$T$2013,6,FALSE)&amp;" Copayments")&amp;" for "&amp;IF(VLOOKUP(C1256,Flex_Benefits!$N$13:$T$2013,2,FALSE)&lt;&gt;'Dropdown Selections'!$Q$3,VLOOKUP(C1256,Flex_Benefits!$N$13:$T$2013,2,FALSE),"all Part D drugs on tier(s) "&amp;VLOOKUP(C1256,Flex_Benefits!$N$13:$T$2013,3,FALSE))&amp;IF(VLOOKUP(C1256,Flex_Benefits!$N$13:$T$2013,4,FALSE)='Dropdown Selections'!$E$2," with a $"&amp;VLOOKUP(C1256,Flex_Benefits!$N$13:$T$2013,5,FALSE)&amp;" deductible",""))</f>
        <v/>
      </c>
      <c r="E1256" s="101"/>
      <c r="F1256" s="28" t="str" cm="1">
        <f t="array" ref="F1256">_xlfn.IFS(E1256="","",  VLOOKUP(E1256,Flex_Target_Populations!$B$9:$H$2009,2,FALSE)='Dropdown Selections'!$F$10, 'Dropdown Selections'!$F$10, VLOOKUP(E1256,Flex_Target_Populations!$B$9:$H$2009,2,FALSE)='Dropdown Selections'!$F$9,'Dropdown Selections'!$F$9, VLOOKUP(E1256,Flex_Target_Populations!$B$9:$H$2009,2,FALSE)='Dropdown Selections'!$F$3,"Enrollees with: " &amp;VLOOKUP(E1256,Flex_Target_Populations!$B$9:$H$2009,6,FALSE), VLOOKUP(E1256,Flex_Target_Populations!$B$9:$H$2009,2,FALSE)='Dropdown Selections'!$F$2, "LIS Levels: " &amp; VLOOKUP(E1256,Flex_Target_Populations!$B$9:$H$2009,3,FALSE), VLOOKUP(E1256,Flex_Target_Populations!$B$9:$H$2009,2,FALSE)='Dropdown Selections'!$F$4, VLOOKUP(E1256,Flex_Target_Populations!$B$9:$H$2009,4,FALSE) &amp; " beginning at " &amp; VLOOKUP(E1256,Flex_Target_Populations!$B$9:$H$2009,5,FALSE), VLOOKUP(E1256,Flex_Target_Populations!$B$9:$H$2009,2,FALSE)='Dropdown Selections'!$F$5, VLOOKUP(E1256,Flex_Target_Populations!$B$9:$H$2009,4,FALSE) &amp; " beginning at "&amp; VLOOKUP(E1256,Flex_Target_Populations!$B$9:$H$2009,5,FALSE) &amp; " and " &amp; VLOOKUP(E1256,Flex_Target_Populations!$B$9:$H$2009,6,FALSE), VLOOKUP(E1256,Flex_Target_Populations!$B$9:$H$2009,2,FALSE)='Dropdown Selections'!$F$6, "LIS Levels: " &amp; VLOOKUP(E1256,Flex_Target_Populations!$B$9:$H$2009,3,FALSE) &amp; " and " &amp; VLOOKUP(E1256,Flex_Target_Populations!$B$9:$H$2009,6,FALSE), VLOOKUP(E1256,Flex_Target_Populations!$B$9:$H$2009,2,FALSE)='Dropdown Selections'!$F$7, "LIS Levels: " &amp; VLOOKUP(E1256,Flex_Target_Populations!$B$9:$H$2009,3,FALSE) &amp; " and " &amp; VLOOKUP(E1256,Flex_Target_Populations!$B$9:$H$2009,4,FALSE) &amp; " beginning at "&amp; VLOOKUP(E1256,Flex_Target_Populations!$B$9:$H$2009,5,FALSE), VLOOKUP(E1256,Flex_Target_Populations!$B$9:$H$2009,2,FALSE)='Dropdown Selections'!$F$8,  "LIS Levels: " &amp; VLOOKUP(E1256,Flex_Target_Populations!$B$9:$H$2009,3,FALSE) &amp; " and " &amp; VLOOKUP(E1256,Flex_Target_Populations!$B$9:$H$2009,4,FALSE) &amp; " beginning at "&amp; VLOOKUP(E1256,Flex_Target_Populations!$B$9:$H$2009,5,FALSE) &amp; " and " &amp; VLOOKUP(E1256,Flex_Target_Populations!$B$9:$H$2009,6,FALSE))</f>
        <v/>
      </c>
      <c r="G1256" s="101"/>
      <c r="H1256" s="101"/>
      <c r="I1256" s="101"/>
      <c r="J1256" s="101"/>
      <c r="K1256" s="101"/>
      <c r="L1256" s="101"/>
      <c r="M1256" s="101"/>
      <c r="N1256" s="101"/>
      <c r="O1256" s="101"/>
      <c r="P1256" s="101"/>
      <c r="Q1256" s="104"/>
    </row>
    <row r="1257" spans="2:17">
      <c r="B1257" s="159"/>
      <c r="C1257" s="101"/>
      <c r="D1257" s="28" t="str" cm="1">
        <f t="array" ref="D1257">_xlfn.IFS(C1257="","",AND(LEFT(C1257,3)&lt;&gt;"CRC", LEFT(C1257,3)&lt;&gt;"DRC"),VLOOKUP(Flex_Summary!C1257,Flex_Benefits!$B$13:$D$2013,3,FALSE),LEFT(C1257,3)="CRC",VLOOKUP(Flex_Summary!C1257,Flex_Benefits!$I$13:$K$2013,3,FALSE)&amp;" for "&amp;VLOOKUP(Flex_Summary!C1257,Flex_Benefits!$I$13:$K$2013,2,FALSE),LEFT(C1257,3)="DRC",IF(VLOOKUP(C1257,Flex_Benefits!$N$13:$T$2013,6,FALSE)="",VLOOKUP(C1257,Flex_Benefits!$N$13:$T$2013,7,FALSE)&amp;"% Coinsurance","$"&amp;VLOOKUP(C1257,Flex_Benefits!$N$13:$T$2013,6,FALSE)&amp;" Copayments")&amp;" for "&amp;IF(VLOOKUP(C1257,Flex_Benefits!$N$13:$T$2013,2,FALSE)&lt;&gt;'Dropdown Selections'!$Q$3,VLOOKUP(C1257,Flex_Benefits!$N$13:$T$2013,2,FALSE),"all Part D drugs on tier(s) "&amp;VLOOKUP(C1257,Flex_Benefits!$N$13:$T$2013,3,FALSE))&amp;IF(VLOOKUP(C1257,Flex_Benefits!$N$13:$T$2013,4,FALSE)='Dropdown Selections'!$E$2," with a $"&amp;VLOOKUP(C1257,Flex_Benefits!$N$13:$T$2013,5,FALSE)&amp;" deductible",""))</f>
        <v/>
      </c>
      <c r="E1257" s="101"/>
      <c r="F1257" s="28" t="str" cm="1">
        <f t="array" ref="F1257">_xlfn.IFS(E1257="","",  VLOOKUP(E1257,Flex_Target_Populations!$B$9:$H$2009,2,FALSE)='Dropdown Selections'!$F$10, 'Dropdown Selections'!$F$10, VLOOKUP(E1257,Flex_Target_Populations!$B$9:$H$2009,2,FALSE)='Dropdown Selections'!$F$9,'Dropdown Selections'!$F$9, VLOOKUP(E1257,Flex_Target_Populations!$B$9:$H$2009,2,FALSE)='Dropdown Selections'!$F$3,"Enrollees with: " &amp;VLOOKUP(E1257,Flex_Target_Populations!$B$9:$H$2009,6,FALSE), VLOOKUP(E1257,Flex_Target_Populations!$B$9:$H$2009,2,FALSE)='Dropdown Selections'!$F$2, "LIS Levels: " &amp; VLOOKUP(E1257,Flex_Target_Populations!$B$9:$H$2009,3,FALSE), VLOOKUP(E1257,Flex_Target_Populations!$B$9:$H$2009,2,FALSE)='Dropdown Selections'!$F$4, VLOOKUP(E1257,Flex_Target_Populations!$B$9:$H$2009,4,FALSE) &amp; " beginning at " &amp; VLOOKUP(E1257,Flex_Target_Populations!$B$9:$H$2009,5,FALSE), VLOOKUP(E1257,Flex_Target_Populations!$B$9:$H$2009,2,FALSE)='Dropdown Selections'!$F$5, VLOOKUP(E1257,Flex_Target_Populations!$B$9:$H$2009,4,FALSE) &amp; " beginning at "&amp; VLOOKUP(E1257,Flex_Target_Populations!$B$9:$H$2009,5,FALSE) &amp; " and " &amp; VLOOKUP(E1257,Flex_Target_Populations!$B$9:$H$2009,6,FALSE), VLOOKUP(E1257,Flex_Target_Populations!$B$9:$H$2009,2,FALSE)='Dropdown Selections'!$F$6, "LIS Levels: " &amp; VLOOKUP(E1257,Flex_Target_Populations!$B$9:$H$2009,3,FALSE) &amp; " and " &amp; VLOOKUP(E1257,Flex_Target_Populations!$B$9:$H$2009,6,FALSE), VLOOKUP(E1257,Flex_Target_Populations!$B$9:$H$2009,2,FALSE)='Dropdown Selections'!$F$7, "LIS Levels: " &amp; VLOOKUP(E1257,Flex_Target_Populations!$B$9:$H$2009,3,FALSE) &amp; " and " &amp; VLOOKUP(E1257,Flex_Target_Populations!$B$9:$H$2009,4,FALSE) &amp; " beginning at "&amp; VLOOKUP(E1257,Flex_Target_Populations!$B$9:$H$2009,5,FALSE), VLOOKUP(E1257,Flex_Target_Populations!$B$9:$H$2009,2,FALSE)='Dropdown Selections'!$F$8,  "LIS Levels: " &amp; VLOOKUP(E1257,Flex_Target_Populations!$B$9:$H$2009,3,FALSE) &amp; " and " &amp; VLOOKUP(E1257,Flex_Target_Populations!$B$9:$H$2009,4,FALSE) &amp; " beginning at "&amp; VLOOKUP(E1257,Flex_Target_Populations!$B$9:$H$2009,5,FALSE) &amp; " and " &amp; VLOOKUP(E1257,Flex_Target_Populations!$B$9:$H$2009,6,FALSE))</f>
        <v/>
      </c>
      <c r="G1257" s="101"/>
      <c r="H1257" s="101"/>
      <c r="I1257" s="101"/>
      <c r="J1257" s="101"/>
      <c r="K1257" s="101"/>
      <c r="L1257" s="101"/>
      <c r="M1257" s="101"/>
      <c r="N1257" s="101"/>
      <c r="O1257" s="101"/>
      <c r="P1257" s="101"/>
      <c r="Q1257" s="104"/>
    </row>
    <row r="1258" spans="2:17">
      <c r="B1258" s="159"/>
      <c r="C1258" s="101"/>
      <c r="D1258" s="28" t="str" cm="1">
        <f t="array" ref="D1258">_xlfn.IFS(C1258="","",AND(LEFT(C1258,3)&lt;&gt;"CRC", LEFT(C1258,3)&lt;&gt;"DRC"),VLOOKUP(Flex_Summary!C1258,Flex_Benefits!$B$13:$D$2013,3,FALSE),LEFT(C1258,3)="CRC",VLOOKUP(Flex_Summary!C1258,Flex_Benefits!$I$13:$K$2013,3,FALSE)&amp;" for "&amp;VLOOKUP(Flex_Summary!C1258,Flex_Benefits!$I$13:$K$2013,2,FALSE),LEFT(C1258,3)="DRC",IF(VLOOKUP(C1258,Flex_Benefits!$N$13:$T$2013,6,FALSE)="",VLOOKUP(C1258,Flex_Benefits!$N$13:$T$2013,7,FALSE)&amp;"% Coinsurance","$"&amp;VLOOKUP(C1258,Flex_Benefits!$N$13:$T$2013,6,FALSE)&amp;" Copayments")&amp;" for "&amp;IF(VLOOKUP(C1258,Flex_Benefits!$N$13:$T$2013,2,FALSE)&lt;&gt;'Dropdown Selections'!$Q$3,VLOOKUP(C1258,Flex_Benefits!$N$13:$T$2013,2,FALSE),"all Part D drugs on tier(s) "&amp;VLOOKUP(C1258,Flex_Benefits!$N$13:$T$2013,3,FALSE))&amp;IF(VLOOKUP(C1258,Flex_Benefits!$N$13:$T$2013,4,FALSE)='Dropdown Selections'!$E$2," with a $"&amp;VLOOKUP(C1258,Flex_Benefits!$N$13:$T$2013,5,FALSE)&amp;" deductible",""))</f>
        <v/>
      </c>
      <c r="E1258" s="101"/>
      <c r="F1258" s="28" t="str" cm="1">
        <f t="array" ref="F1258">_xlfn.IFS(E1258="","",  VLOOKUP(E1258,Flex_Target_Populations!$B$9:$H$2009,2,FALSE)='Dropdown Selections'!$F$10, 'Dropdown Selections'!$F$10, VLOOKUP(E1258,Flex_Target_Populations!$B$9:$H$2009,2,FALSE)='Dropdown Selections'!$F$9,'Dropdown Selections'!$F$9, VLOOKUP(E1258,Flex_Target_Populations!$B$9:$H$2009,2,FALSE)='Dropdown Selections'!$F$3,"Enrollees with: " &amp;VLOOKUP(E1258,Flex_Target_Populations!$B$9:$H$2009,6,FALSE), VLOOKUP(E1258,Flex_Target_Populations!$B$9:$H$2009,2,FALSE)='Dropdown Selections'!$F$2, "LIS Levels: " &amp; VLOOKUP(E1258,Flex_Target_Populations!$B$9:$H$2009,3,FALSE), VLOOKUP(E1258,Flex_Target_Populations!$B$9:$H$2009,2,FALSE)='Dropdown Selections'!$F$4, VLOOKUP(E1258,Flex_Target_Populations!$B$9:$H$2009,4,FALSE) &amp; " beginning at " &amp; VLOOKUP(E1258,Flex_Target_Populations!$B$9:$H$2009,5,FALSE), VLOOKUP(E1258,Flex_Target_Populations!$B$9:$H$2009,2,FALSE)='Dropdown Selections'!$F$5, VLOOKUP(E1258,Flex_Target_Populations!$B$9:$H$2009,4,FALSE) &amp; " beginning at "&amp; VLOOKUP(E1258,Flex_Target_Populations!$B$9:$H$2009,5,FALSE) &amp; " and " &amp; VLOOKUP(E1258,Flex_Target_Populations!$B$9:$H$2009,6,FALSE), VLOOKUP(E1258,Flex_Target_Populations!$B$9:$H$2009,2,FALSE)='Dropdown Selections'!$F$6, "LIS Levels: " &amp; VLOOKUP(E1258,Flex_Target_Populations!$B$9:$H$2009,3,FALSE) &amp; " and " &amp; VLOOKUP(E1258,Flex_Target_Populations!$B$9:$H$2009,6,FALSE), VLOOKUP(E1258,Flex_Target_Populations!$B$9:$H$2009,2,FALSE)='Dropdown Selections'!$F$7, "LIS Levels: " &amp; VLOOKUP(E1258,Flex_Target_Populations!$B$9:$H$2009,3,FALSE) &amp; " and " &amp; VLOOKUP(E1258,Flex_Target_Populations!$B$9:$H$2009,4,FALSE) &amp; " beginning at "&amp; VLOOKUP(E1258,Flex_Target_Populations!$B$9:$H$2009,5,FALSE), VLOOKUP(E1258,Flex_Target_Populations!$B$9:$H$2009,2,FALSE)='Dropdown Selections'!$F$8,  "LIS Levels: " &amp; VLOOKUP(E1258,Flex_Target_Populations!$B$9:$H$2009,3,FALSE) &amp; " and " &amp; VLOOKUP(E1258,Flex_Target_Populations!$B$9:$H$2009,4,FALSE) &amp; " beginning at "&amp; VLOOKUP(E1258,Flex_Target_Populations!$B$9:$H$2009,5,FALSE) &amp; " and " &amp; VLOOKUP(E1258,Flex_Target_Populations!$B$9:$H$2009,6,FALSE))</f>
        <v/>
      </c>
      <c r="G1258" s="101"/>
      <c r="H1258" s="101"/>
      <c r="I1258" s="101"/>
      <c r="J1258" s="101"/>
      <c r="K1258" s="101"/>
      <c r="L1258" s="101"/>
      <c r="M1258" s="101"/>
      <c r="N1258" s="101"/>
      <c r="O1258" s="101"/>
      <c r="P1258" s="101"/>
      <c r="Q1258" s="104"/>
    </row>
    <row r="1259" spans="2:17">
      <c r="B1259" s="159"/>
      <c r="C1259" s="101"/>
      <c r="D1259" s="28" t="str" cm="1">
        <f t="array" ref="D1259">_xlfn.IFS(C1259="","",AND(LEFT(C1259,3)&lt;&gt;"CRC", LEFT(C1259,3)&lt;&gt;"DRC"),VLOOKUP(Flex_Summary!C1259,Flex_Benefits!$B$13:$D$2013,3,FALSE),LEFT(C1259,3)="CRC",VLOOKUP(Flex_Summary!C1259,Flex_Benefits!$I$13:$K$2013,3,FALSE)&amp;" for "&amp;VLOOKUP(Flex_Summary!C1259,Flex_Benefits!$I$13:$K$2013,2,FALSE),LEFT(C1259,3)="DRC",IF(VLOOKUP(C1259,Flex_Benefits!$N$13:$T$2013,6,FALSE)="",VLOOKUP(C1259,Flex_Benefits!$N$13:$T$2013,7,FALSE)&amp;"% Coinsurance","$"&amp;VLOOKUP(C1259,Flex_Benefits!$N$13:$T$2013,6,FALSE)&amp;" Copayments")&amp;" for "&amp;IF(VLOOKUP(C1259,Flex_Benefits!$N$13:$T$2013,2,FALSE)&lt;&gt;'Dropdown Selections'!$Q$3,VLOOKUP(C1259,Flex_Benefits!$N$13:$T$2013,2,FALSE),"all Part D drugs on tier(s) "&amp;VLOOKUP(C1259,Flex_Benefits!$N$13:$T$2013,3,FALSE))&amp;IF(VLOOKUP(C1259,Flex_Benefits!$N$13:$T$2013,4,FALSE)='Dropdown Selections'!$E$2," with a $"&amp;VLOOKUP(C1259,Flex_Benefits!$N$13:$T$2013,5,FALSE)&amp;" deductible",""))</f>
        <v/>
      </c>
      <c r="E1259" s="101"/>
      <c r="F1259" s="28" t="str" cm="1">
        <f t="array" ref="F1259">_xlfn.IFS(E1259="","",  VLOOKUP(E1259,Flex_Target_Populations!$B$9:$H$2009,2,FALSE)='Dropdown Selections'!$F$10, 'Dropdown Selections'!$F$10, VLOOKUP(E1259,Flex_Target_Populations!$B$9:$H$2009,2,FALSE)='Dropdown Selections'!$F$9,'Dropdown Selections'!$F$9, VLOOKUP(E1259,Flex_Target_Populations!$B$9:$H$2009,2,FALSE)='Dropdown Selections'!$F$3,"Enrollees with: " &amp;VLOOKUP(E1259,Flex_Target_Populations!$B$9:$H$2009,6,FALSE), VLOOKUP(E1259,Flex_Target_Populations!$B$9:$H$2009,2,FALSE)='Dropdown Selections'!$F$2, "LIS Levels: " &amp; VLOOKUP(E1259,Flex_Target_Populations!$B$9:$H$2009,3,FALSE), VLOOKUP(E1259,Flex_Target_Populations!$B$9:$H$2009,2,FALSE)='Dropdown Selections'!$F$4, VLOOKUP(E1259,Flex_Target_Populations!$B$9:$H$2009,4,FALSE) &amp; " beginning at " &amp; VLOOKUP(E1259,Flex_Target_Populations!$B$9:$H$2009,5,FALSE), VLOOKUP(E1259,Flex_Target_Populations!$B$9:$H$2009,2,FALSE)='Dropdown Selections'!$F$5, VLOOKUP(E1259,Flex_Target_Populations!$B$9:$H$2009,4,FALSE) &amp; " beginning at "&amp; VLOOKUP(E1259,Flex_Target_Populations!$B$9:$H$2009,5,FALSE) &amp; " and " &amp; VLOOKUP(E1259,Flex_Target_Populations!$B$9:$H$2009,6,FALSE), VLOOKUP(E1259,Flex_Target_Populations!$B$9:$H$2009,2,FALSE)='Dropdown Selections'!$F$6, "LIS Levels: " &amp; VLOOKUP(E1259,Flex_Target_Populations!$B$9:$H$2009,3,FALSE) &amp; " and " &amp; VLOOKUP(E1259,Flex_Target_Populations!$B$9:$H$2009,6,FALSE), VLOOKUP(E1259,Flex_Target_Populations!$B$9:$H$2009,2,FALSE)='Dropdown Selections'!$F$7, "LIS Levels: " &amp; VLOOKUP(E1259,Flex_Target_Populations!$B$9:$H$2009,3,FALSE) &amp; " and " &amp; VLOOKUP(E1259,Flex_Target_Populations!$B$9:$H$2009,4,FALSE) &amp; " beginning at "&amp; VLOOKUP(E1259,Flex_Target_Populations!$B$9:$H$2009,5,FALSE), VLOOKUP(E1259,Flex_Target_Populations!$B$9:$H$2009,2,FALSE)='Dropdown Selections'!$F$8,  "LIS Levels: " &amp; VLOOKUP(E1259,Flex_Target_Populations!$B$9:$H$2009,3,FALSE) &amp; " and " &amp; VLOOKUP(E1259,Flex_Target_Populations!$B$9:$H$2009,4,FALSE) &amp; " beginning at "&amp; VLOOKUP(E1259,Flex_Target_Populations!$B$9:$H$2009,5,FALSE) &amp; " and " &amp; VLOOKUP(E1259,Flex_Target_Populations!$B$9:$H$2009,6,FALSE))</f>
        <v/>
      </c>
      <c r="G1259" s="101"/>
      <c r="H1259" s="101"/>
      <c r="I1259" s="101"/>
      <c r="J1259" s="101"/>
      <c r="K1259" s="101"/>
      <c r="L1259" s="101"/>
      <c r="M1259" s="101"/>
      <c r="N1259" s="101"/>
      <c r="O1259" s="101"/>
      <c r="P1259" s="101"/>
      <c r="Q1259" s="104"/>
    </row>
    <row r="1260" spans="2:17">
      <c r="B1260" s="159"/>
      <c r="C1260" s="101"/>
      <c r="D1260" s="28" t="str" cm="1">
        <f t="array" ref="D1260">_xlfn.IFS(C1260="","",AND(LEFT(C1260,3)&lt;&gt;"CRC", LEFT(C1260,3)&lt;&gt;"DRC"),VLOOKUP(Flex_Summary!C1260,Flex_Benefits!$B$13:$D$2013,3,FALSE),LEFT(C1260,3)="CRC",VLOOKUP(Flex_Summary!C1260,Flex_Benefits!$I$13:$K$2013,3,FALSE)&amp;" for "&amp;VLOOKUP(Flex_Summary!C1260,Flex_Benefits!$I$13:$K$2013,2,FALSE),LEFT(C1260,3)="DRC",IF(VLOOKUP(C1260,Flex_Benefits!$N$13:$T$2013,6,FALSE)="",VLOOKUP(C1260,Flex_Benefits!$N$13:$T$2013,7,FALSE)&amp;"% Coinsurance","$"&amp;VLOOKUP(C1260,Flex_Benefits!$N$13:$T$2013,6,FALSE)&amp;" Copayments")&amp;" for "&amp;IF(VLOOKUP(C1260,Flex_Benefits!$N$13:$T$2013,2,FALSE)&lt;&gt;'Dropdown Selections'!$Q$3,VLOOKUP(C1260,Flex_Benefits!$N$13:$T$2013,2,FALSE),"all Part D drugs on tier(s) "&amp;VLOOKUP(C1260,Flex_Benefits!$N$13:$T$2013,3,FALSE))&amp;IF(VLOOKUP(C1260,Flex_Benefits!$N$13:$T$2013,4,FALSE)='Dropdown Selections'!$E$2," with a $"&amp;VLOOKUP(C1260,Flex_Benefits!$N$13:$T$2013,5,FALSE)&amp;" deductible",""))</f>
        <v/>
      </c>
      <c r="E1260" s="101"/>
      <c r="F1260" s="28" t="str" cm="1">
        <f t="array" ref="F1260">_xlfn.IFS(E1260="","",  VLOOKUP(E1260,Flex_Target_Populations!$B$9:$H$2009,2,FALSE)='Dropdown Selections'!$F$10, 'Dropdown Selections'!$F$10, VLOOKUP(E1260,Flex_Target_Populations!$B$9:$H$2009,2,FALSE)='Dropdown Selections'!$F$9,'Dropdown Selections'!$F$9, VLOOKUP(E1260,Flex_Target_Populations!$B$9:$H$2009,2,FALSE)='Dropdown Selections'!$F$3,"Enrollees with: " &amp;VLOOKUP(E1260,Flex_Target_Populations!$B$9:$H$2009,6,FALSE), VLOOKUP(E1260,Flex_Target_Populations!$B$9:$H$2009,2,FALSE)='Dropdown Selections'!$F$2, "LIS Levels: " &amp; VLOOKUP(E1260,Flex_Target_Populations!$B$9:$H$2009,3,FALSE), VLOOKUP(E1260,Flex_Target_Populations!$B$9:$H$2009,2,FALSE)='Dropdown Selections'!$F$4, VLOOKUP(E1260,Flex_Target_Populations!$B$9:$H$2009,4,FALSE) &amp; " beginning at " &amp; VLOOKUP(E1260,Flex_Target_Populations!$B$9:$H$2009,5,FALSE), VLOOKUP(E1260,Flex_Target_Populations!$B$9:$H$2009,2,FALSE)='Dropdown Selections'!$F$5, VLOOKUP(E1260,Flex_Target_Populations!$B$9:$H$2009,4,FALSE) &amp; " beginning at "&amp; VLOOKUP(E1260,Flex_Target_Populations!$B$9:$H$2009,5,FALSE) &amp; " and " &amp; VLOOKUP(E1260,Flex_Target_Populations!$B$9:$H$2009,6,FALSE), VLOOKUP(E1260,Flex_Target_Populations!$B$9:$H$2009,2,FALSE)='Dropdown Selections'!$F$6, "LIS Levels: " &amp; VLOOKUP(E1260,Flex_Target_Populations!$B$9:$H$2009,3,FALSE) &amp; " and " &amp; VLOOKUP(E1260,Flex_Target_Populations!$B$9:$H$2009,6,FALSE), VLOOKUP(E1260,Flex_Target_Populations!$B$9:$H$2009,2,FALSE)='Dropdown Selections'!$F$7, "LIS Levels: " &amp; VLOOKUP(E1260,Flex_Target_Populations!$B$9:$H$2009,3,FALSE) &amp; " and " &amp; VLOOKUP(E1260,Flex_Target_Populations!$B$9:$H$2009,4,FALSE) &amp; " beginning at "&amp; VLOOKUP(E1260,Flex_Target_Populations!$B$9:$H$2009,5,FALSE), VLOOKUP(E1260,Flex_Target_Populations!$B$9:$H$2009,2,FALSE)='Dropdown Selections'!$F$8,  "LIS Levels: " &amp; VLOOKUP(E1260,Flex_Target_Populations!$B$9:$H$2009,3,FALSE) &amp; " and " &amp; VLOOKUP(E1260,Flex_Target_Populations!$B$9:$H$2009,4,FALSE) &amp; " beginning at "&amp; VLOOKUP(E1260,Flex_Target_Populations!$B$9:$H$2009,5,FALSE) &amp; " and " &amp; VLOOKUP(E1260,Flex_Target_Populations!$B$9:$H$2009,6,FALSE))</f>
        <v/>
      </c>
      <c r="G1260" s="101"/>
      <c r="H1260" s="101"/>
      <c r="I1260" s="101"/>
      <c r="J1260" s="101"/>
      <c r="K1260" s="101"/>
      <c r="L1260" s="101"/>
      <c r="M1260" s="101"/>
      <c r="N1260" s="101"/>
      <c r="O1260" s="101"/>
      <c r="P1260" s="101"/>
      <c r="Q1260" s="104"/>
    </row>
    <row r="1261" spans="2:17">
      <c r="B1261" s="159"/>
      <c r="C1261" s="101"/>
      <c r="D1261" s="28" t="str" cm="1">
        <f t="array" ref="D1261">_xlfn.IFS(C1261="","",AND(LEFT(C1261,3)&lt;&gt;"CRC", LEFT(C1261,3)&lt;&gt;"DRC"),VLOOKUP(Flex_Summary!C1261,Flex_Benefits!$B$13:$D$2013,3,FALSE),LEFT(C1261,3)="CRC",VLOOKUP(Flex_Summary!C1261,Flex_Benefits!$I$13:$K$2013,3,FALSE)&amp;" for "&amp;VLOOKUP(Flex_Summary!C1261,Flex_Benefits!$I$13:$K$2013,2,FALSE),LEFT(C1261,3)="DRC",IF(VLOOKUP(C1261,Flex_Benefits!$N$13:$T$2013,6,FALSE)="",VLOOKUP(C1261,Flex_Benefits!$N$13:$T$2013,7,FALSE)&amp;"% Coinsurance","$"&amp;VLOOKUP(C1261,Flex_Benefits!$N$13:$T$2013,6,FALSE)&amp;" Copayments")&amp;" for "&amp;IF(VLOOKUP(C1261,Flex_Benefits!$N$13:$T$2013,2,FALSE)&lt;&gt;'Dropdown Selections'!$Q$3,VLOOKUP(C1261,Flex_Benefits!$N$13:$T$2013,2,FALSE),"all Part D drugs on tier(s) "&amp;VLOOKUP(C1261,Flex_Benefits!$N$13:$T$2013,3,FALSE))&amp;IF(VLOOKUP(C1261,Flex_Benefits!$N$13:$T$2013,4,FALSE)='Dropdown Selections'!$E$2," with a $"&amp;VLOOKUP(C1261,Flex_Benefits!$N$13:$T$2013,5,FALSE)&amp;" deductible",""))</f>
        <v/>
      </c>
      <c r="E1261" s="101"/>
      <c r="F1261" s="28" t="str" cm="1">
        <f t="array" ref="F1261">_xlfn.IFS(E1261="","",  VLOOKUP(E1261,Flex_Target_Populations!$B$9:$H$2009,2,FALSE)='Dropdown Selections'!$F$10, 'Dropdown Selections'!$F$10, VLOOKUP(E1261,Flex_Target_Populations!$B$9:$H$2009,2,FALSE)='Dropdown Selections'!$F$9,'Dropdown Selections'!$F$9, VLOOKUP(E1261,Flex_Target_Populations!$B$9:$H$2009,2,FALSE)='Dropdown Selections'!$F$3,"Enrollees with: " &amp;VLOOKUP(E1261,Flex_Target_Populations!$B$9:$H$2009,6,FALSE), VLOOKUP(E1261,Flex_Target_Populations!$B$9:$H$2009,2,FALSE)='Dropdown Selections'!$F$2, "LIS Levels: " &amp; VLOOKUP(E1261,Flex_Target_Populations!$B$9:$H$2009,3,FALSE), VLOOKUP(E1261,Flex_Target_Populations!$B$9:$H$2009,2,FALSE)='Dropdown Selections'!$F$4, VLOOKUP(E1261,Flex_Target_Populations!$B$9:$H$2009,4,FALSE) &amp; " beginning at " &amp; VLOOKUP(E1261,Flex_Target_Populations!$B$9:$H$2009,5,FALSE), VLOOKUP(E1261,Flex_Target_Populations!$B$9:$H$2009,2,FALSE)='Dropdown Selections'!$F$5, VLOOKUP(E1261,Flex_Target_Populations!$B$9:$H$2009,4,FALSE) &amp; " beginning at "&amp; VLOOKUP(E1261,Flex_Target_Populations!$B$9:$H$2009,5,FALSE) &amp; " and " &amp; VLOOKUP(E1261,Flex_Target_Populations!$B$9:$H$2009,6,FALSE), VLOOKUP(E1261,Flex_Target_Populations!$B$9:$H$2009,2,FALSE)='Dropdown Selections'!$F$6, "LIS Levels: " &amp; VLOOKUP(E1261,Flex_Target_Populations!$B$9:$H$2009,3,FALSE) &amp; " and " &amp; VLOOKUP(E1261,Flex_Target_Populations!$B$9:$H$2009,6,FALSE), VLOOKUP(E1261,Flex_Target_Populations!$B$9:$H$2009,2,FALSE)='Dropdown Selections'!$F$7, "LIS Levels: " &amp; VLOOKUP(E1261,Flex_Target_Populations!$B$9:$H$2009,3,FALSE) &amp; " and " &amp; VLOOKUP(E1261,Flex_Target_Populations!$B$9:$H$2009,4,FALSE) &amp; " beginning at "&amp; VLOOKUP(E1261,Flex_Target_Populations!$B$9:$H$2009,5,FALSE), VLOOKUP(E1261,Flex_Target_Populations!$B$9:$H$2009,2,FALSE)='Dropdown Selections'!$F$8,  "LIS Levels: " &amp; VLOOKUP(E1261,Flex_Target_Populations!$B$9:$H$2009,3,FALSE) &amp; " and " &amp; VLOOKUP(E1261,Flex_Target_Populations!$B$9:$H$2009,4,FALSE) &amp; " beginning at "&amp; VLOOKUP(E1261,Flex_Target_Populations!$B$9:$H$2009,5,FALSE) &amp; " and " &amp; VLOOKUP(E1261,Flex_Target_Populations!$B$9:$H$2009,6,FALSE))</f>
        <v/>
      </c>
      <c r="G1261" s="101"/>
      <c r="H1261" s="101"/>
      <c r="I1261" s="101"/>
      <c r="J1261" s="101"/>
      <c r="K1261" s="101"/>
      <c r="L1261" s="101"/>
      <c r="M1261" s="101"/>
      <c r="N1261" s="101"/>
      <c r="O1261" s="101"/>
      <c r="P1261" s="101"/>
      <c r="Q1261" s="104"/>
    </row>
    <row r="1262" spans="2:17">
      <c r="B1262" s="159"/>
      <c r="C1262" s="101"/>
      <c r="D1262" s="28" t="str" cm="1">
        <f t="array" ref="D1262">_xlfn.IFS(C1262="","",AND(LEFT(C1262,3)&lt;&gt;"CRC", LEFT(C1262,3)&lt;&gt;"DRC"),VLOOKUP(Flex_Summary!C1262,Flex_Benefits!$B$13:$D$2013,3,FALSE),LEFT(C1262,3)="CRC",VLOOKUP(Flex_Summary!C1262,Flex_Benefits!$I$13:$K$2013,3,FALSE)&amp;" for "&amp;VLOOKUP(Flex_Summary!C1262,Flex_Benefits!$I$13:$K$2013,2,FALSE),LEFT(C1262,3)="DRC",IF(VLOOKUP(C1262,Flex_Benefits!$N$13:$T$2013,6,FALSE)="",VLOOKUP(C1262,Flex_Benefits!$N$13:$T$2013,7,FALSE)&amp;"% Coinsurance","$"&amp;VLOOKUP(C1262,Flex_Benefits!$N$13:$T$2013,6,FALSE)&amp;" Copayments")&amp;" for "&amp;IF(VLOOKUP(C1262,Flex_Benefits!$N$13:$T$2013,2,FALSE)&lt;&gt;'Dropdown Selections'!$Q$3,VLOOKUP(C1262,Flex_Benefits!$N$13:$T$2013,2,FALSE),"all Part D drugs on tier(s) "&amp;VLOOKUP(C1262,Flex_Benefits!$N$13:$T$2013,3,FALSE))&amp;IF(VLOOKUP(C1262,Flex_Benefits!$N$13:$T$2013,4,FALSE)='Dropdown Selections'!$E$2," with a $"&amp;VLOOKUP(C1262,Flex_Benefits!$N$13:$T$2013,5,FALSE)&amp;" deductible",""))</f>
        <v/>
      </c>
      <c r="E1262" s="101"/>
      <c r="F1262" s="28" t="str" cm="1">
        <f t="array" ref="F1262">_xlfn.IFS(E1262="","",  VLOOKUP(E1262,Flex_Target_Populations!$B$9:$H$2009,2,FALSE)='Dropdown Selections'!$F$10, 'Dropdown Selections'!$F$10, VLOOKUP(E1262,Flex_Target_Populations!$B$9:$H$2009,2,FALSE)='Dropdown Selections'!$F$9,'Dropdown Selections'!$F$9, VLOOKUP(E1262,Flex_Target_Populations!$B$9:$H$2009,2,FALSE)='Dropdown Selections'!$F$3,"Enrollees with: " &amp;VLOOKUP(E1262,Flex_Target_Populations!$B$9:$H$2009,6,FALSE), VLOOKUP(E1262,Flex_Target_Populations!$B$9:$H$2009,2,FALSE)='Dropdown Selections'!$F$2, "LIS Levels: " &amp; VLOOKUP(E1262,Flex_Target_Populations!$B$9:$H$2009,3,FALSE), VLOOKUP(E1262,Flex_Target_Populations!$B$9:$H$2009,2,FALSE)='Dropdown Selections'!$F$4, VLOOKUP(E1262,Flex_Target_Populations!$B$9:$H$2009,4,FALSE) &amp; " beginning at " &amp; VLOOKUP(E1262,Flex_Target_Populations!$B$9:$H$2009,5,FALSE), VLOOKUP(E1262,Flex_Target_Populations!$B$9:$H$2009,2,FALSE)='Dropdown Selections'!$F$5, VLOOKUP(E1262,Flex_Target_Populations!$B$9:$H$2009,4,FALSE) &amp; " beginning at "&amp; VLOOKUP(E1262,Flex_Target_Populations!$B$9:$H$2009,5,FALSE) &amp; " and " &amp; VLOOKUP(E1262,Flex_Target_Populations!$B$9:$H$2009,6,FALSE), VLOOKUP(E1262,Flex_Target_Populations!$B$9:$H$2009,2,FALSE)='Dropdown Selections'!$F$6, "LIS Levels: " &amp; VLOOKUP(E1262,Flex_Target_Populations!$B$9:$H$2009,3,FALSE) &amp; " and " &amp; VLOOKUP(E1262,Flex_Target_Populations!$B$9:$H$2009,6,FALSE), VLOOKUP(E1262,Flex_Target_Populations!$B$9:$H$2009,2,FALSE)='Dropdown Selections'!$F$7, "LIS Levels: " &amp; VLOOKUP(E1262,Flex_Target_Populations!$B$9:$H$2009,3,FALSE) &amp; " and " &amp; VLOOKUP(E1262,Flex_Target_Populations!$B$9:$H$2009,4,FALSE) &amp; " beginning at "&amp; VLOOKUP(E1262,Flex_Target_Populations!$B$9:$H$2009,5,FALSE), VLOOKUP(E1262,Flex_Target_Populations!$B$9:$H$2009,2,FALSE)='Dropdown Selections'!$F$8,  "LIS Levels: " &amp; VLOOKUP(E1262,Flex_Target_Populations!$B$9:$H$2009,3,FALSE) &amp; " and " &amp; VLOOKUP(E1262,Flex_Target_Populations!$B$9:$H$2009,4,FALSE) &amp; " beginning at "&amp; VLOOKUP(E1262,Flex_Target_Populations!$B$9:$H$2009,5,FALSE) &amp; " and " &amp; VLOOKUP(E1262,Flex_Target_Populations!$B$9:$H$2009,6,FALSE))</f>
        <v/>
      </c>
      <c r="G1262" s="101"/>
      <c r="H1262" s="101"/>
      <c r="I1262" s="101"/>
      <c r="J1262" s="101"/>
      <c r="K1262" s="101"/>
      <c r="L1262" s="101"/>
      <c r="M1262" s="101"/>
      <c r="N1262" s="101"/>
      <c r="O1262" s="101"/>
      <c r="P1262" s="101"/>
      <c r="Q1262" s="104"/>
    </row>
    <row r="1263" spans="2:17">
      <c r="B1263" s="159"/>
      <c r="C1263" s="101"/>
      <c r="D1263" s="28" t="str" cm="1">
        <f t="array" ref="D1263">_xlfn.IFS(C1263="","",AND(LEFT(C1263,3)&lt;&gt;"CRC", LEFT(C1263,3)&lt;&gt;"DRC"),VLOOKUP(Flex_Summary!C1263,Flex_Benefits!$B$13:$D$2013,3,FALSE),LEFT(C1263,3)="CRC",VLOOKUP(Flex_Summary!C1263,Flex_Benefits!$I$13:$K$2013,3,FALSE)&amp;" for "&amp;VLOOKUP(Flex_Summary!C1263,Flex_Benefits!$I$13:$K$2013,2,FALSE),LEFT(C1263,3)="DRC",IF(VLOOKUP(C1263,Flex_Benefits!$N$13:$T$2013,6,FALSE)="",VLOOKUP(C1263,Flex_Benefits!$N$13:$T$2013,7,FALSE)&amp;"% Coinsurance","$"&amp;VLOOKUP(C1263,Flex_Benefits!$N$13:$T$2013,6,FALSE)&amp;" Copayments")&amp;" for "&amp;IF(VLOOKUP(C1263,Flex_Benefits!$N$13:$T$2013,2,FALSE)&lt;&gt;'Dropdown Selections'!$Q$3,VLOOKUP(C1263,Flex_Benefits!$N$13:$T$2013,2,FALSE),"all Part D drugs on tier(s) "&amp;VLOOKUP(C1263,Flex_Benefits!$N$13:$T$2013,3,FALSE))&amp;IF(VLOOKUP(C1263,Flex_Benefits!$N$13:$T$2013,4,FALSE)='Dropdown Selections'!$E$2," with a $"&amp;VLOOKUP(C1263,Flex_Benefits!$N$13:$T$2013,5,FALSE)&amp;" deductible",""))</f>
        <v/>
      </c>
      <c r="E1263" s="101"/>
      <c r="F1263" s="28" t="str" cm="1">
        <f t="array" ref="F1263">_xlfn.IFS(E1263="","",  VLOOKUP(E1263,Flex_Target_Populations!$B$9:$H$2009,2,FALSE)='Dropdown Selections'!$F$10, 'Dropdown Selections'!$F$10, VLOOKUP(E1263,Flex_Target_Populations!$B$9:$H$2009,2,FALSE)='Dropdown Selections'!$F$9,'Dropdown Selections'!$F$9, VLOOKUP(E1263,Flex_Target_Populations!$B$9:$H$2009,2,FALSE)='Dropdown Selections'!$F$3,"Enrollees with: " &amp;VLOOKUP(E1263,Flex_Target_Populations!$B$9:$H$2009,6,FALSE), VLOOKUP(E1263,Flex_Target_Populations!$B$9:$H$2009,2,FALSE)='Dropdown Selections'!$F$2, "LIS Levels: " &amp; VLOOKUP(E1263,Flex_Target_Populations!$B$9:$H$2009,3,FALSE), VLOOKUP(E1263,Flex_Target_Populations!$B$9:$H$2009,2,FALSE)='Dropdown Selections'!$F$4, VLOOKUP(E1263,Flex_Target_Populations!$B$9:$H$2009,4,FALSE) &amp; " beginning at " &amp; VLOOKUP(E1263,Flex_Target_Populations!$B$9:$H$2009,5,FALSE), VLOOKUP(E1263,Flex_Target_Populations!$B$9:$H$2009,2,FALSE)='Dropdown Selections'!$F$5, VLOOKUP(E1263,Flex_Target_Populations!$B$9:$H$2009,4,FALSE) &amp; " beginning at "&amp; VLOOKUP(E1263,Flex_Target_Populations!$B$9:$H$2009,5,FALSE) &amp; " and " &amp; VLOOKUP(E1263,Flex_Target_Populations!$B$9:$H$2009,6,FALSE), VLOOKUP(E1263,Flex_Target_Populations!$B$9:$H$2009,2,FALSE)='Dropdown Selections'!$F$6, "LIS Levels: " &amp; VLOOKUP(E1263,Flex_Target_Populations!$B$9:$H$2009,3,FALSE) &amp; " and " &amp; VLOOKUP(E1263,Flex_Target_Populations!$B$9:$H$2009,6,FALSE), VLOOKUP(E1263,Flex_Target_Populations!$B$9:$H$2009,2,FALSE)='Dropdown Selections'!$F$7, "LIS Levels: " &amp; VLOOKUP(E1263,Flex_Target_Populations!$B$9:$H$2009,3,FALSE) &amp; " and " &amp; VLOOKUP(E1263,Flex_Target_Populations!$B$9:$H$2009,4,FALSE) &amp; " beginning at "&amp; VLOOKUP(E1263,Flex_Target_Populations!$B$9:$H$2009,5,FALSE), VLOOKUP(E1263,Flex_Target_Populations!$B$9:$H$2009,2,FALSE)='Dropdown Selections'!$F$8,  "LIS Levels: " &amp; VLOOKUP(E1263,Flex_Target_Populations!$B$9:$H$2009,3,FALSE) &amp; " and " &amp; VLOOKUP(E1263,Flex_Target_Populations!$B$9:$H$2009,4,FALSE) &amp; " beginning at "&amp; VLOOKUP(E1263,Flex_Target_Populations!$B$9:$H$2009,5,FALSE) &amp; " and " &amp; VLOOKUP(E1263,Flex_Target_Populations!$B$9:$H$2009,6,FALSE))</f>
        <v/>
      </c>
      <c r="G1263" s="101"/>
      <c r="H1263" s="101"/>
      <c r="I1263" s="101"/>
      <c r="J1263" s="101"/>
      <c r="K1263" s="101"/>
      <c r="L1263" s="101"/>
      <c r="M1263" s="101"/>
      <c r="N1263" s="101"/>
      <c r="O1263" s="101"/>
      <c r="P1263" s="101"/>
      <c r="Q1263" s="104"/>
    </row>
    <row r="1264" spans="2:17">
      <c r="B1264" s="159"/>
      <c r="C1264" s="101"/>
      <c r="D1264" s="28" t="str" cm="1">
        <f t="array" ref="D1264">_xlfn.IFS(C1264="","",AND(LEFT(C1264,3)&lt;&gt;"CRC", LEFT(C1264,3)&lt;&gt;"DRC"),VLOOKUP(Flex_Summary!C1264,Flex_Benefits!$B$13:$D$2013,3,FALSE),LEFT(C1264,3)="CRC",VLOOKUP(Flex_Summary!C1264,Flex_Benefits!$I$13:$K$2013,3,FALSE)&amp;" for "&amp;VLOOKUP(Flex_Summary!C1264,Flex_Benefits!$I$13:$K$2013,2,FALSE),LEFT(C1264,3)="DRC",IF(VLOOKUP(C1264,Flex_Benefits!$N$13:$T$2013,6,FALSE)="",VLOOKUP(C1264,Flex_Benefits!$N$13:$T$2013,7,FALSE)&amp;"% Coinsurance","$"&amp;VLOOKUP(C1264,Flex_Benefits!$N$13:$T$2013,6,FALSE)&amp;" Copayments")&amp;" for "&amp;IF(VLOOKUP(C1264,Flex_Benefits!$N$13:$T$2013,2,FALSE)&lt;&gt;'Dropdown Selections'!$Q$3,VLOOKUP(C1264,Flex_Benefits!$N$13:$T$2013,2,FALSE),"all Part D drugs on tier(s) "&amp;VLOOKUP(C1264,Flex_Benefits!$N$13:$T$2013,3,FALSE))&amp;IF(VLOOKUP(C1264,Flex_Benefits!$N$13:$T$2013,4,FALSE)='Dropdown Selections'!$E$2," with a $"&amp;VLOOKUP(C1264,Flex_Benefits!$N$13:$T$2013,5,FALSE)&amp;" deductible",""))</f>
        <v/>
      </c>
      <c r="E1264" s="101"/>
      <c r="F1264" s="28" t="str" cm="1">
        <f t="array" ref="F1264">_xlfn.IFS(E1264="","",  VLOOKUP(E1264,Flex_Target_Populations!$B$9:$H$2009,2,FALSE)='Dropdown Selections'!$F$10, 'Dropdown Selections'!$F$10, VLOOKUP(E1264,Flex_Target_Populations!$B$9:$H$2009,2,FALSE)='Dropdown Selections'!$F$9,'Dropdown Selections'!$F$9, VLOOKUP(E1264,Flex_Target_Populations!$B$9:$H$2009,2,FALSE)='Dropdown Selections'!$F$3,"Enrollees with: " &amp;VLOOKUP(E1264,Flex_Target_Populations!$B$9:$H$2009,6,FALSE), VLOOKUP(E1264,Flex_Target_Populations!$B$9:$H$2009,2,FALSE)='Dropdown Selections'!$F$2, "LIS Levels: " &amp; VLOOKUP(E1264,Flex_Target_Populations!$B$9:$H$2009,3,FALSE), VLOOKUP(E1264,Flex_Target_Populations!$B$9:$H$2009,2,FALSE)='Dropdown Selections'!$F$4, VLOOKUP(E1264,Flex_Target_Populations!$B$9:$H$2009,4,FALSE) &amp; " beginning at " &amp; VLOOKUP(E1264,Flex_Target_Populations!$B$9:$H$2009,5,FALSE), VLOOKUP(E1264,Flex_Target_Populations!$B$9:$H$2009,2,FALSE)='Dropdown Selections'!$F$5, VLOOKUP(E1264,Flex_Target_Populations!$B$9:$H$2009,4,FALSE) &amp; " beginning at "&amp; VLOOKUP(E1264,Flex_Target_Populations!$B$9:$H$2009,5,FALSE) &amp; " and " &amp; VLOOKUP(E1264,Flex_Target_Populations!$B$9:$H$2009,6,FALSE), VLOOKUP(E1264,Flex_Target_Populations!$B$9:$H$2009,2,FALSE)='Dropdown Selections'!$F$6, "LIS Levels: " &amp; VLOOKUP(E1264,Flex_Target_Populations!$B$9:$H$2009,3,FALSE) &amp; " and " &amp; VLOOKUP(E1264,Flex_Target_Populations!$B$9:$H$2009,6,FALSE), VLOOKUP(E1264,Flex_Target_Populations!$B$9:$H$2009,2,FALSE)='Dropdown Selections'!$F$7, "LIS Levels: " &amp; VLOOKUP(E1264,Flex_Target_Populations!$B$9:$H$2009,3,FALSE) &amp; " and " &amp; VLOOKUP(E1264,Flex_Target_Populations!$B$9:$H$2009,4,FALSE) &amp; " beginning at "&amp; VLOOKUP(E1264,Flex_Target_Populations!$B$9:$H$2009,5,FALSE), VLOOKUP(E1264,Flex_Target_Populations!$B$9:$H$2009,2,FALSE)='Dropdown Selections'!$F$8,  "LIS Levels: " &amp; VLOOKUP(E1264,Flex_Target_Populations!$B$9:$H$2009,3,FALSE) &amp; " and " &amp; VLOOKUP(E1264,Flex_Target_Populations!$B$9:$H$2009,4,FALSE) &amp; " beginning at "&amp; VLOOKUP(E1264,Flex_Target_Populations!$B$9:$H$2009,5,FALSE) &amp; " and " &amp; VLOOKUP(E1264,Flex_Target_Populations!$B$9:$H$2009,6,FALSE))</f>
        <v/>
      </c>
      <c r="G1264" s="101"/>
      <c r="H1264" s="101"/>
      <c r="I1264" s="101"/>
      <c r="J1264" s="101"/>
      <c r="K1264" s="101"/>
      <c r="L1264" s="101"/>
      <c r="M1264" s="101"/>
      <c r="N1264" s="101"/>
      <c r="O1264" s="101"/>
      <c r="P1264" s="101"/>
      <c r="Q1264" s="104"/>
    </row>
    <row r="1265" spans="2:17">
      <c r="B1265" s="159"/>
      <c r="C1265" s="101"/>
      <c r="D1265" s="28" t="str" cm="1">
        <f t="array" ref="D1265">_xlfn.IFS(C1265="","",AND(LEFT(C1265,3)&lt;&gt;"CRC", LEFT(C1265,3)&lt;&gt;"DRC"),VLOOKUP(Flex_Summary!C1265,Flex_Benefits!$B$13:$D$2013,3,FALSE),LEFT(C1265,3)="CRC",VLOOKUP(Flex_Summary!C1265,Flex_Benefits!$I$13:$K$2013,3,FALSE)&amp;" for "&amp;VLOOKUP(Flex_Summary!C1265,Flex_Benefits!$I$13:$K$2013,2,FALSE),LEFT(C1265,3)="DRC",IF(VLOOKUP(C1265,Flex_Benefits!$N$13:$T$2013,6,FALSE)="",VLOOKUP(C1265,Flex_Benefits!$N$13:$T$2013,7,FALSE)&amp;"% Coinsurance","$"&amp;VLOOKUP(C1265,Flex_Benefits!$N$13:$T$2013,6,FALSE)&amp;" Copayments")&amp;" for "&amp;IF(VLOOKUP(C1265,Flex_Benefits!$N$13:$T$2013,2,FALSE)&lt;&gt;'Dropdown Selections'!$Q$3,VLOOKUP(C1265,Flex_Benefits!$N$13:$T$2013,2,FALSE),"all Part D drugs on tier(s) "&amp;VLOOKUP(C1265,Flex_Benefits!$N$13:$T$2013,3,FALSE))&amp;IF(VLOOKUP(C1265,Flex_Benefits!$N$13:$T$2013,4,FALSE)='Dropdown Selections'!$E$2," with a $"&amp;VLOOKUP(C1265,Flex_Benefits!$N$13:$T$2013,5,FALSE)&amp;" deductible",""))</f>
        <v/>
      </c>
      <c r="E1265" s="101"/>
      <c r="F1265" s="28" t="str" cm="1">
        <f t="array" ref="F1265">_xlfn.IFS(E1265="","",  VLOOKUP(E1265,Flex_Target_Populations!$B$9:$H$2009,2,FALSE)='Dropdown Selections'!$F$10, 'Dropdown Selections'!$F$10, VLOOKUP(E1265,Flex_Target_Populations!$B$9:$H$2009,2,FALSE)='Dropdown Selections'!$F$9,'Dropdown Selections'!$F$9, VLOOKUP(E1265,Flex_Target_Populations!$B$9:$H$2009,2,FALSE)='Dropdown Selections'!$F$3,"Enrollees with: " &amp;VLOOKUP(E1265,Flex_Target_Populations!$B$9:$H$2009,6,FALSE), VLOOKUP(E1265,Flex_Target_Populations!$B$9:$H$2009,2,FALSE)='Dropdown Selections'!$F$2, "LIS Levels: " &amp; VLOOKUP(E1265,Flex_Target_Populations!$B$9:$H$2009,3,FALSE), VLOOKUP(E1265,Flex_Target_Populations!$B$9:$H$2009,2,FALSE)='Dropdown Selections'!$F$4, VLOOKUP(E1265,Flex_Target_Populations!$B$9:$H$2009,4,FALSE) &amp; " beginning at " &amp; VLOOKUP(E1265,Flex_Target_Populations!$B$9:$H$2009,5,FALSE), VLOOKUP(E1265,Flex_Target_Populations!$B$9:$H$2009,2,FALSE)='Dropdown Selections'!$F$5, VLOOKUP(E1265,Flex_Target_Populations!$B$9:$H$2009,4,FALSE) &amp; " beginning at "&amp; VLOOKUP(E1265,Flex_Target_Populations!$B$9:$H$2009,5,FALSE) &amp; " and " &amp; VLOOKUP(E1265,Flex_Target_Populations!$B$9:$H$2009,6,FALSE), VLOOKUP(E1265,Flex_Target_Populations!$B$9:$H$2009,2,FALSE)='Dropdown Selections'!$F$6, "LIS Levels: " &amp; VLOOKUP(E1265,Flex_Target_Populations!$B$9:$H$2009,3,FALSE) &amp; " and " &amp; VLOOKUP(E1265,Flex_Target_Populations!$B$9:$H$2009,6,FALSE), VLOOKUP(E1265,Flex_Target_Populations!$B$9:$H$2009,2,FALSE)='Dropdown Selections'!$F$7, "LIS Levels: " &amp; VLOOKUP(E1265,Flex_Target_Populations!$B$9:$H$2009,3,FALSE) &amp; " and " &amp; VLOOKUP(E1265,Flex_Target_Populations!$B$9:$H$2009,4,FALSE) &amp; " beginning at "&amp; VLOOKUP(E1265,Flex_Target_Populations!$B$9:$H$2009,5,FALSE), VLOOKUP(E1265,Flex_Target_Populations!$B$9:$H$2009,2,FALSE)='Dropdown Selections'!$F$8,  "LIS Levels: " &amp; VLOOKUP(E1265,Flex_Target_Populations!$B$9:$H$2009,3,FALSE) &amp; " and " &amp; VLOOKUP(E1265,Flex_Target_Populations!$B$9:$H$2009,4,FALSE) &amp; " beginning at "&amp; VLOOKUP(E1265,Flex_Target_Populations!$B$9:$H$2009,5,FALSE) &amp; " and " &amp; VLOOKUP(E1265,Flex_Target_Populations!$B$9:$H$2009,6,FALSE))</f>
        <v/>
      </c>
      <c r="G1265" s="101"/>
      <c r="H1265" s="101"/>
      <c r="I1265" s="101"/>
      <c r="J1265" s="101"/>
      <c r="K1265" s="101"/>
      <c r="L1265" s="101"/>
      <c r="M1265" s="101"/>
      <c r="N1265" s="101"/>
      <c r="O1265" s="101"/>
      <c r="P1265" s="101"/>
      <c r="Q1265" s="104"/>
    </row>
    <row r="1266" spans="2:17">
      <c r="B1266" s="159"/>
      <c r="C1266" s="101"/>
      <c r="D1266" s="28" t="str" cm="1">
        <f t="array" ref="D1266">_xlfn.IFS(C1266="","",AND(LEFT(C1266,3)&lt;&gt;"CRC", LEFT(C1266,3)&lt;&gt;"DRC"),VLOOKUP(Flex_Summary!C1266,Flex_Benefits!$B$13:$D$2013,3,FALSE),LEFT(C1266,3)="CRC",VLOOKUP(Flex_Summary!C1266,Flex_Benefits!$I$13:$K$2013,3,FALSE)&amp;" for "&amp;VLOOKUP(Flex_Summary!C1266,Flex_Benefits!$I$13:$K$2013,2,FALSE),LEFT(C1266,3)="DRC",IF(VLOOKUP(C1266,Flex_Benefits!$N$13:$T$2013,6,FALSE)="",VLOOKUP(C1266,Flex_Benefits!$N$13:$T$2013,7,FALSE)&amp;"% Coinsurance","$"&amp;VLOOKUP(C1266,Flex_Benefits!$N$13:$T$2013,6,FALSE)&amp;" Copayments")&amp;" for "&amp;IF(VLOOKUP(C1266,Flex_Benefits!$N$13:$T$2013,2,FALSE)&lt;&gt;'Dropdown Selections'!$Q$3,VLOOKUP(C1266,Flex_Benefits!$N$13:$T$2013,2,FALSE),"all Part D drugs on tier(s) "&amp;VLOOKUP(C1266,Flex_Benefits!$N$13:$T$2013,3,FALSE))&amp;IF(VLOOKUP(C1266,Flex_Benefits!$N$13:$T$2013,4,FALSE)='Dropdown Selections'!$E$2," with a $"&amp;VLOOKUP(C1266,Flex_Benefits!$N$13:$T$2013,5,FALSE)&amp;" deductible",""))</f>
        <v/>
      </c>
      <c r="E1266" s="101"/>
      <c r="F1266" s="28" t="str" cm="1">
        <f t="array" ref="F1266">_xlfn.IFS(E1266="","",  VLOOKUP(E1266,Flex_Target_Populations!$B$9:$H$2009,2,FALSE)='Dropdown Selections'!$F$10, 'Dropdown Selections'!$F$10, VLOOKUP(E1266,Flex_Target_Populations!$B$9:$H$2009,2,FALSE)='Dropdown Selections'!$F$9,'Dropdown Selections'!$F$9, VLOOKUP(E1266,Flex_Target_Populations!$B$9:$H$2009,2,FALSE)='Dropdown Selections'!$F$3,"Enrollees with: " &amp;VLOOKUP(E1266,Flex_Target_Populations!$B$9:$H$2009,6,FALSE), VLOOKUP(E1266,Flex_Target_Populations!$B$9:$H$2009,2,FALSE)='Dropdown Selections'!$F$2, "LIS Levels: " &amp; VLOOKUP(E1266,Flex_Target_Populations!$B$9:$H$2009,3,FALSE), VLOOKUP(E1266,Flex_Target_Populations!$B$9:$H$2009,2,FALSE)='Dropdown Selections'!$F$4, VLOOKUP(E1266,Flex_Target_Populations!$B$9:$H$2009,4,FALSE) &amp; " beginning at " &amp; VLOOKUP(E1266,Flex_Target_Populations!$B$9:$H$2009,5,FALSE), VLOOKUP(E1266,Flex_Target_Populations!$B$9:$H$2009,2,FALSE)='Dropdown Selections'!$F$5, VLOOKUP(E1266,Flex_Target_Populations!$B$9:$H$2009,4,FALSE) &amp; " beginning at "&amp; VLOOKUP(E1266,Flex_Target_Populations!$B$9:$H$2009,5,FALSE) &amp; " and " &amp; VLOOKUP(E1266,Flex_Target_Populations!$B$9:$H$2009,6,FALSE), VLOOKUP(E1266,Flex_Target_Populations!$B$9:$H$2009,2,FALSE)='Dropdown Selections'!$F$6, "LIS Levels: " &amp; VLOOKUP(E1266,Flex_Target_Populations!$B$9:$H$2009,3,FALSE) &amp; " and " &amp; VLOOKUP(E1266,Flex_Target_Populations!$B$9:$H$2009,6,FALSE), VLOOKUP(E1266,Flex_Target_Populations!$B$9:$H$2009,2,FALSE)='Dropdown Selections'!$F$7, "LIS Levels: " &amp; VLOOKUP(E1266,Flex_Target_Populations!$B$9:$H$2009,3,FALSE) &amp; " and " &amp; VLOOKUP(E1266,Flex_Target_Populations!$B$9:$H$2009,4,FALSE) &amp; " beginning at "&amp; VLOOKUP(E1266,Flex_Target_Populations!$B$9:$H$2009,5,FALSE), VLOOKUP(E1266,Flex_Target_Populations!$B$9:$H$2009,2,FALSE)='Dropdown Selections'!$F$8,  "LIS Levels: " &amp; VLOOKUP(E1266,Flex_Target_Populations!$B$9:$H$2009,3,FALSE) &amp; " and " &amp; VLOOKUP(E1266,Flex_Target_Populations!$B$9:$H$2009,4,FALSE) &amp; " beginning at "&amp; VLOOKUP(E1266,Flex_Target_Populations!$B$9:$H$2009,5,FALSE) &amp; " and " &amp; VLOOKUP(E1266,Flex_Target_Populations!$B$9:$H$2009,6,FALSE))</f>
        <v/>
      </c>
      <c r="G1266" s="101"/>
      <c r="H1266" s="101"/>
      <c r="I1266" s="101"/>
      <c r="J1266" s="101"/>
      <c r="K1266" s="101"/>
      <c r="L1266" s="101"/>
      <c r="M1266" s="101"/>
      <c r="N1266" s="101"/>
      <c r="O1266" s="101"/>
      <c r="P1266" s="101"/>
      <c r="Q1266" s="104"/>
    </row>
    <row r="1267" spans="2:17">
      <c r="B1267" s="159"/>
      <c r="C1267" s="101"/>
      <c r="D1267" s="28" t="str" cm="1">
        <f t="array" ref="D1267">_xlfn.IFS(C1267="","",AND(LEFT(C1267,3)&lt;&gt;"CRC", LEFT(C1267,3)&lt;&gt;"DRC"),VLOOKUP(Flex_Summary!C1267,Flex_Benefits!$B$13:$D$2013,3,FALSE),LEFT(C1267,3)="CRC",VLOOKUP(Flex_Summary!C1267,Flex_Benefits!$I$13:$K$2013,3,FALSE)&amp;" for "&amp;VLOOKUP(Flex_Summary!C1267,Flex_Benefits!$I$13:$K$2013,2,FALSE),LEFT(C1267,3)="DRC",IF(VLOOKUP(C1267,Flex_Benefits!$N$13:$T$2013,6,FALSE)="",VLOOKUP(C1267,Flex_Benefits!$N$13:$T$2013,7,FALSE)&amp;"% Coinsurance","$"&amp;VLOOKUP(C1267,Flex_Benefits!$N$13:$T$2013,6,FALSE)&amp;" Copayments")&amp;" for "&amp;IF(VLOOKUP(C1267,Flex_Benefits!$N$13:$T$2013,2,FALSE)&lt;&gt;'Dropdown Selections'!$Q$3,VLOOKUP(C1267,Flex_Benefits!$N$13:$T$2013,2,FALSE),"all Part D drugs on tier(s) "&amp;VLOOKUP(C1267,Flex_Benefits!$N$13:$T$2013,3,FALSE))&amp;IF(VLOOKUP(C1267,Flex_Benefits!$N$13:$T$2013,4,FALSE)='Dropdown Selections'!$E$2," with a $"&amp;VLOOKUP(C1267,Flex_Benefits!$N$13:$T$2013,5,FALSE)&amp;" deductible",""))</f>
        <v/>
      </c>
      <c r="E1267" s="101"/>
      <c r="F1267" s="28" t="str" cm="1">
        <f t="array" ref="F1267">_xlfn.IFS(E1267="","",  VLOOKUP(E1267,Flex_Target_Populations!$B$9:$H$2009,2,FALSE)='Dropdown Selections'!$F$10, 'Dropdown Selections'!$F$10, VLOOKUP(E1267,Flex_Target_Populations!$B$9:$H$2009,2,FALSE)='Dropdown Selections'!$F$9,'Dropdown Selections'!$F$9, VLOOKUP(E1267,Flex_Target_Populations!$B$9:$H$2009,2,FALSE)='Dropdown Selections'!$F$3,"Enrollees with: " &amp;VLOOKUP(E1267,Flex_Target_Populations!$B$9:$H$2009,6,FALSE), VLOOKUP(E1267,Flex_Target_Populations!$B$9:$H$2009,2,FALSE)='Dropdown Selections'!$F$2, "LIS Levels: " &amp; VLOOKUP(E1267,Flex_Target_Populations!$B$9:$H$2009,3,FALSE), VLOOKUP(E1267,Flex_Target_Populations!$B$9:$H$2009,2,FALSE)='Dropdown Selections'!$F$4, VLOOKUP(E1267,Flex_Target_Populations!$B$9:$H$2009,4,FALSE) &amp; " beginning at " &amp; VLOOKUP(E1267,Flex_Target_Populations!$B$9:$H$2009,5,FALSE), VLOOKUP(E1267,Flex_Target_Populations!$B$9:$H$2009,2,FALSE)='Dropdown Selections'!$F$5, VLOOKUP(E1267,Flex_Target_Populations!$B$9:$H$2009,4,FALSE) &amp; " beginning at "&amp; VLOOKUP(E1267,Flex_Target_Populations!$B$9:$H$2009,5,FALSE) &amp; " and " &amp; VLOOKUP(E1267,Flex_Target_Populations!$B$9:$H$2009,6,FALSE), VLOOKUP(E1267,Flex_Target_Populations!$B$9:$H$2009,2,FALSE)='Dropdown Selections'!$F$6, "LIS Levels: " &amp; VLOOKUP(E1267,Flex_Target_Populations!$B$9:$H$2009,3,FALSE) &amp; " and " &amp; VLOOKUP(E1267,Flex_Target_Populations!$B$9:$H$2009,6,FALSE), VLOOKUP(E1267,Flex_Target_Populations!$B$9:$H$2009,2,FALSE)='Dropdown Selections'!$F$7, "LIS Levels: " &amp; VLOOKUP(E1267,Flex_Target_Populations!$B$9:$H$2009,3,FALSE) &amp; " and " &amp; VLOOKUP(E1267,Flex_Target_Populations!$B$9:$H$2009,4,FALSE) &amp; " beginning at "&amp; VLOOKUP(E1267,Flex_Target_Populations!$B$9:$H$2009,5,FALSE), VLOOKUP(E1267,Flex_Target_Populations!$B$9:$H$2009,2,FALSE)='Dropdown Selections'!$F$8,  "LIS Levels: " &amp; VLOOKUP(E1267,Flex_Target_Populations!$B$9:$H$2009,3,FALSE) &amp; " and " &amp; VLOOKUP(E1267,Flex_Target_Populations!$B$9:$H$2009,4,FALSE) &amp; " beginning at "&amp; VLOOKUP(E1267,Flex_Target_Populations!$B$9:$H$2009,5,FALSE) &amp; " and " &amp; VLOOKUP(E1267,Flex_Target_Populations!$B$9:$H$2009,6,FALSE))</f>
        <v/>
      </c>
      <c r="G1267" s="101"/>
      <c r="H1267" s="101"/>
      <c r="I1267" s="101"/>
      <c r="J1267" s="101"/>
      <c r="K1267" s="101"/>
      <c r="L1267" s="101"/>
      <c r="M1267" s="101"/>
      <c r="N1267" s="101"/>
      <c r="O1267" s="101"/>
      <c r="P1267" s="101"/>
      <c r="Q1267" s="104"/>
    </row>
    <row r="1268" spans="2:17">
      <c r="B1268" s="159"/>
      <c r="C1268" s="101"/>
      <c r="D1268" s="28" t="str" cm="1">
        <f t="array" ref="D1268">_xlfn.IFS(C1268="","",AND(LEFT(C1268,3)&lt;&gt;"CRC", LEFT(C1268,3)&lt;&gt;"DRC"),VLOOKUP(Flex_Summary!C1268,Flex_Benefits!$B$13:$D$2013,3,FALSE),LEFT(C1268,3)="CRC",VLOOKUP(Flex_Summary!C1268,Flex_Benefits!$I$13:$K$2013,3,FALSE)&amp;" for "&amp;VLOOKUP(Flex_Summary!C1268,Flex_Benefits!$I$13:$K$2013,2,FALSE),LEFT(C1268,3)="DRC",IF(VLOOKUP(C1268,Flex_Benefits!$N$13:$T$2013,6,FALSE)="",VLOOKUP(C1268,Flex_Benefits!$N$13:$T$2013,7,FALSE)&amp;"% Coinsurance","$"&amp;VLOOKUP(C1268,Flex_Benefits!$N$13:$T$2013,6,FALSE)&amp;" Copayments")&amp;" for "&amp;IF(VLOOKUP(C1268,Flex_Benefits!$N$13:$T$2013,2,FALSE)&lt;&gt;'Dropdown Selections'!$Q$3,VLOOKUP(C1268,Flex_Benefits!$N$13:$T$2013,2,FALSE),"all Part D drugs on tier(s) "&amp;VLOOKUP(C1268,Flex_Benefits!$N$13:$T$2013,3,FALSE))&amp;IF(VLOOKUP(C1268,Flex_Benefits!$N$13:$T$2013,4,FALSE)='Dropdown Selections'!$E$2," with a $"&amp;VLOOKUP(C1268,Flex_Benefits!$N$13:$T$2013,5,FALSE)&amp;" deductible",""))</f>
        <v/>
      </c>
      <c r="E1268" s="101"/>
      <c r="F1268" s="28" t="str" cm="1">
        <f t="array" ref="F1268">_xlfn.IFS(E1268="","",  VLOOKUP(E1268,Flex_Target_Populations!$B$9:$H$2009,2,FALSE)='Dropdown Selections'!$F$10, 'Dropdown Selections'!$F$10, VLOOKUP(E1268,Flex_Target_Populations!$B$9:$H$2009,2,FALSE)='Dropdown Selections'!$F$9,'Dropdown Selections'!$F$9, VLOOKUP(E1268,Flex_Target_Populations!$B$9:$H$2009,2,FALSE)='Dropdown Selections'!$F$3,"Enrollees with: " &amp;VLOOKUP(E1268,Flex_Target_Populations!$B$9:$H$2009,6,FALSE), VLOOKUP(E1268,Flex_Target_Populations!$B$9:$H$2009,2,FALSE)='Dropdown Selections'!$F$2, "LIS Levels: " &amp; VLOOKUP(E1268,Flex_Target_Populations!$B$9:$H$2009,3,FALSE), VLOOKUP(E1268,Flex_Target_Populations!$B$9:$H$2009,2,FALSE)='Dropdown Selections'!$F$4, VLOOKUP(E1268,Flex_Target_Populations!$B$9:$H$2009,4,FALSE) &amp; " beginning at " &amp; VLOOKUP(E1268,Flex_Target_Populations!$B$9:$H$2009,5,FALSE), VLOOKUP(E1268,Flex_Target_Populations!$B$9:$H$2009,2,FALSE)='Dropdown Selections'!$F$5, VLOOKUP(E1268,Flex_Target_Populations!$B$9:$H$2009,4,FALSE) &amp; " beginning at "&amp; VLOOKUP(E1268,Flex_Target_Populations!$B$9:$H$2009,5,FALSE) &amp; " and " &amp; VLOOKUP(E1268,Flex_Target_Populations!$B$9:$H$2009,6,FALSE), VLOOKUP(E1268,Flex_Target_Populations!$B$9:$H$2009,2,FALSE)='Dropdown Selections'!$F$6, "LIS Levels: " &amp; VLOOKUP(E1268,Flex_Target_Populations!$B$9:$H$2009,3,FALSE) &amp; " and " &amp; VLOOKUP(E1268,Flex_Target_Populations!$B$9:$H$2009,6,FALSE), VLOOKUP(E1268,Flex_Target_Populations!$B$9:$H$2009,2,FALSE)='Dropdown Selections'!$F$7, "LIS Levels: " &amp; VLOOKUP(E1268,Flex_Target_Populations!$B$9:$H$2009,3,FALSE) &amp; " and " &amp; VLOOKUP(E1268,Flex_Target_Populations!$B$9:$H$2009,4,FALSE) &amp; " beginning at "&amp; VLOOKUP(E1268,Flex_Target_Populations!$B$9:$H$2009,5,FALSE), VLOOKUP(E1268,Flex_Target_Populations!$B$9:$H$2009,2,FALSE)='Dropdown Selections'!$F$8,  "LIS Levels: " &amp; VLOOKUP(E1268,Flex_Target_Populations!$B$9:$H$2009,3,FALSE) &amp; " and " &amp; VLOOKUP(E1268,Flex_Target_Populations!$B$9:$H$2009,4,FALSE) &amp; " beginning at "&amp; VLOOKUP(E1268,Flex_Target_Populations!$B$9:$H$2009,5,FALSE) &amp; " and " &amp; VLOOKUP(E1268,Flex_Target_Populations!$B$9:$H$2009,6,FALSE))</f>
        <v/>
      </c>
      <c r="G1268" s="101"/>
      <c r="H1268" s="101"/>
      <c r="I1268" s="101"/>
      <c r="J1268" s="101"/>
      <c r="K1268" s="101"/>
      <c r="L1268" s="101"/>
      <c r="M1268" s="101"/>
      <c r="N1268" s="101"/>
      <c r="O1268" s="101"/>
      <c r="P1268" s="101"/>
      <c r="Q1268" s="104"/>
    </row>
    <row r="1269" spans="2:17">
      <c r="B1269" s="159"/>
      <c r="C1269" s="101"/>
      <c r="D1269" s="28" t="str" cm="1">
        <f t="array" ref="D1269">_xlfn.IFS(C1269="","",AND(LEFT(C1269,3)&lt;&gt;"CRC", LEFT(C1269,3)&lt;&gt;"DRC"),VLOOKUP(Flex_Summary!C1269,Flex_Benefits!$B$13:$D$2013,3,FALSE),LEFT(C1269,3)="CRC",VLOOKUP(Flex_Summary!C1269,Flex_Benefits!$I$13:$K$2013,3,FALSE)&amp;" for "&amp;VLOOKUP(Flex_Summary!C1269,Flex_Benefits!$I$13:$K$2013,2,FALSE),LEFT(C1269,3)="DRC",IF(VLOOKUP(C1269,Flex_Benefits!$N$13:$T$2013,6,FALSE)="",VLOOKUP(C1269,Flex_Benefits!$N$13:$T$2013,7,FALSE)&amp;"% Coinsurance","$"&amp;VLOOKUP(C1269,Flex_Benefits!$N$13:$T$2013,6,FALSE)&amp;" Copayments")&amp;" for "&amp;IF(VLOOKUP(C1269,Flex_Benefits!$N$13:$T$2013,2,FALSE)&lt;&gt;'Dropdown Selections'!$Q$3,VLOOKUP(C1269,Flex_Benefits!$N$13:$T$2013,2,FALSE),"all Part D drugs on tier(s) "&amp;VLOOKUP(C1269,Flex_Benefits!$N$13:$T$2013,3,FALSE))&amp;IF(VLOOKUP(C1269,Flex_Benefits!$N$13:$T$2013,4,FALSE)='Dropdown Selections'!$E$2," with a $"&amp;VLOOKUP(C1269,Flex_Benefits!$N$13:$T$2013,5,FALSE)&amp;" deductible",""))</f>
        <v/>
      </c>
      <c r="E1269" s="101"/>
      <c r="F1269" s="28" t="str" cm="1">
        <f t="array" ref="F1269">_xlfn.IFS(E1269="","",  VLOOKUP(E1269,Flex_Target_Populations!$B$9:$H$2009,2,FALSE)='Dropdown Selections'!$F$10, 'Dropdown Selections'!$F$10, VLOOKUP(E1269,Flex_Target_Populations!$B$9:$H$2009,2,FALSE)='Dropdown Selections'!$F$9,'Dropdown Selections'!$F$9, VLOOKUP(E1269,Flex_Target_Populations!$B$9:$H$2009,2,FALSE)='Dropdown Selections'!$F$3,"Enrollees with: " &amp;VLOOKUP(E1269,Flex_Target_Populations!$B$9:$H$2009,6,FALSE), VLOOKUP(E1269,Flex_Target_Populations!$B$9:$H$2009,2,FALSE)='Dropdown Selections'!$F$2, "LIS Levels: " &amp; VLOOKUP(E1269,Flex_Target_Populations!$B$9:$H$2009,3,FALSE), VLOOKUP(E1269,Flex_Target_Populations!$B$9:$H$2009,2,FALSE)='Dropdown Selections'!$F$4, VLOOKUP(E1269,Flex_Target_Populations!$B$9:$H$2009,4,FALSE) &amp; " beginning at " &amp; VLOOKUP(E1269,Flex_Target_Populations!$B$9:$H$2009,5,FALSE), VLOOKUP(E1269,Flex_Target_Populations!$B$9:$H$2009,2,FALSE)='Dropdown Selections'!$F$5, VLOOKUP(E1269,Flex_Target_Populations!$B$9:$H$2009,4,FALSE) &amp; " beginning at "&amp; VLOOKUP(E1269,Flex_Target_Populations!$B$9:$H$2009,5,FALSE) &amp; " and " &amp; VLOOKUP(E1269,Flex_Target_Populations!$B$9:$H$2009,6,FALSE), VLOOKUP(E1269,Flex_Target_Populations!$B$9:$H$2009,2,FALSE)='Dropdown Selections'!$F$6, "LIS Levels: " &amp; VLOOKUP(E1269,Flex_Target_Populations!$B$9:$H$2009,3,FALSE) &amp; " and " &amp; VLOOKUP(E1269,Flex_Target_Populations!$B$9:$H$2009,6,FALSE), VLOOKUP(E1269,Flex_Target_Populations!$B$9:$H$2009,2,FALSE)='Dropdown Selections'!$F$7, "LIS Levels: " &amp; VLOOKUP(E1269,Flex_Target_Populations!$B$9:$H$2009,3,FALSE) &amp; " and " &amp; VLOOKUP(E1269,Flex_Target_Populations!$B$9:$H$2009,4,FALSE) &amp; " beginning at "&amp; VLOOKUP(E1269,Flex_Target_Populations!$B$9:$H$2009,5,FALSE), VLOOKUP(E1269,Flex_Target_Populations!$B$9:$H$2009,2,FALSE)='Dropdown Selections'!$F$8,  "LIS Levels: " &amp; VLOOKUP(E1269,Flex_Target_Populations!$B$9:$H$2009,3,FALSE) &amp; " and " &amp; VLOOKUP(E1269,Flex_Target_Populations!$B$9:$H$2009,4,FALSE) &amp; " beginning at "&amp; VLOOKUP(E1269,Flex_Target_Populations!$B$9:$H$2009,5,FALSE) &amp; " and " &amp; VLOOKUP(E1269,Flex_Target_Populations!$B$9:$H$2009,6,FALSE))</f>
        <v/>
      </c>
      <c r="G1269" s="101"/>
      <c r="H1269" s="101"/>
      <c r="I1269" s="101"/>
      <c r="J1269" s="101"/>
      <c r="K1269" s="101"/>
      <c r="L1269" s="101"/>
      <c r="M1269" s="101"/>
      <c r="N1269" s="101"/>
      <c r="O1269" s="101"/>
      <c r="P1269" s="101"/>
      <c r="Q1269" s="104"/>
    </row>
    <row r="1270" spans="2:17">
      <c r="B1270" s="159"/>
      <c r="C1270" s="101"/>
      <c r="D1270" s="28" t="str" cm="1">
        <f t="array" ref="D1270">_xlfn.IFS(C1270="","",AND(LEFT(C1270,3)&lt;&gt;"CRC", LEFT(C1270,3)&lt;&gt;"DRC"),VLOOKUP(Flex_Summary!C1270,Flex_Benefits!$B$13:$D$2013,3,FALSE),LEFT(C1270,3)="CRC",VLOOKUP(Flex_Summary!C1270,Flex_Benefits!$I$13:$K$2013,3,FALSE)&amp;" for "&amp;VLOOKUP(Flex_Summary!C1270,Flex_Benefits!$I$13:$K$2013,2,FALSE),LEFT(C1270,3)="DRC",IF(VLOOKUP(C1270,Flex_Benefits!$N$13:$T$2013,6,FALSE)="",VLOOKUP(C1270,Flex_Benefits!$N$13:$T$2013,7,FALSE)&amp;"% Coinsurance","$"&amp;VLOOKUP(C1270,Flex_Benefits!$N$13:$T$2013,6,FALSE)&amp;" Copayments")&amp;" for "&amp;IF(VLOOKUP(C1270,Flex_Benefits!$N$13:$T$2013,2,FALSE)&lt;&gt;'Dropdown Selections'!$Q$3,VLOOKUP(C1270,Flex_Benefits!$N$13:$T$2013,2,FALSE),"all Part D drugs on tier(s) "&amp;VLOOKUP(C1270,Flex_Benefits!$N$13:$T$2013,3,FALSE))&amp;IF(VLOOKUP(C1270,Flex_Benefits!$N$13:$T$2013,4,FALSE)='Dropdown Selections'!$E$2," with a $"&amp;VLOOKUP(C1270,Flex_Benefits!$N$13:$T$2013,5,FALSE)&amp;" deductible",""))</f>
        <v/>
      </c>
      <c r="E1270" s="101"/>
      <c r="F1270" s="28" t="str" cm="1">
        <f t="array" ref="F1270">_xlfn.IFS(E1270="","",  VLOOKUP(E1270,Flex_Target_Populations!$B$9:$H$2009,2,FALSE)='Dropdown Selections'!$F$10, 'Dropdown Selections'!$F$10, VLOOKUP(E1270,Flex_Target_Populations!$B$9:$H$2009,2,FALSE)='Dropdown Selections'!$F$9,'Dropdown Selections'!$F$9, VLOOKUP(E1270,Flex_Target_Populations!$B$9:$H$2009,2,FALSE)='Dropdown Selections'!$F$3,"Enrollees with: " &amp;VLOOKUP(E1270,Flex_Target_Populations!$B$9:$H$2009,6,FALSE), VLOOKUP(E1270,Flex_Target_Populations!$B$9:$H$2009,2,FALSE)='Dropdown Selections'!$F$2, "LIS Levels: " &amp; VLOOKUP(E1270,Flex_Target_Populations!$B$9:$H$2009,3,FALSE), VLOOKUP(E1270,Flex_Target_Populations!$B$9:$H$2009,2,FALSE)='Dropdown Selections'!$F$4, VLOOKUP(E1270,Flex_Target_Populations!$B$9:$H$2009,4,FALSE) &amp; " beginning at " &amp; VLOOKUP(E1270,Flex_Target_Populations!$B$9:$H$2009,5,FALSE), VLOOKUP(E1270,Flex_Target_Populations!$B$9:$H$2009,2,FALSE)='Dropdown Selections'!$F$5, VLOOKUP(E1270,Flex_Target_Populations!$B$9:$H$2009,4,FALSE) &amp; " beginning at "&amp; VLOOKUP(E1270,Flex_Target_Populations!$B$9:$H$2009,5,FALSE) &amp; " and " &amp; VLOOKUP(E1270,Flex_Target_Populations!$B$9:$H$2009,6,FALSE), VLOOKUP(E1270,Flex_Target_Populations!$B$9:$H$2009,2,FALSE)='Dropdown Selections'!$F$6, "LIS Levels: " &amp; VLOOKUP(E1270,Flex_Target_Populations!$B$9:$H$2009,3,FALSE) &amp; " and " &amp; VLOOKUP(E1270,Flex_Target_Populations!$B$9:$H$2009,6,FALSE), VLOOKUP(E1270,Flex_Target_Populations!$B$9:$H$2009,2,FALSE)='Dropdown Selections'!$F$7, "LIS Levels: " &amp; VLOOKUP(E1270,Flex_Target_Populations!$B$9:$H$2009,3,FALSE) &amp; " and " &amp; VLOOKUP(E1270,Flex_Target_Populations!$B$9:$H$2009,4,FALSE) &amp; " beginning at "&amp; VLOOKUP(E1270,Flex_Target_Populations!$B$9:$H$2009,5,FALSE), VLOOKUP(E1270,Flex_Target_Populations!$B$9:$H$2009,2,FALSE)='Dropdown Selections'!$F$8,  "LIS Levels: " &amp; VLOOKUP(E1270,Flex_Target_Populations!$B$9:$H$2009,3,FALSE) &amp; " and " &amp; VLOOKUP(E1270,Flex_Target_Populations!$B$9:$H$2009,4,FALSE) &amp; " beginning at "&amp; VLOOKUP(E1270,Flex_Target_Populations!$B$9:$H$2009,5,FALSE) &amp; " and " &amp; VLOOKUP(E1270,Flex_Target_Populations!$B$9:$H$2009,6,FALSE))</f>
        <v/>
      </c>
      <c r="G1270" s="101"/>
      <c r="H1270" s="101"/>
      <c r="I1270" s="101"/>
      <c r="J1270" s="101"/>
      <c r="K1270" s="101"/>
      <c r="L1270" s="101"/>
      <c r="M1270" s="101"/>
      <c r="N1270" s="101"/>
      <c r="O1270" s="101"/>
      <c r="P1270" s="101"/>
      <c r="Q1270" s="104"/>
    </row>
    <row r="1271" spans="2:17">
      <c r="B1271" s="159"/>
      <c r="C1271" s="101"/>
      <c r="D1271" s="28" t="str" cm="1">
        <f t="array" ref="D1271">_xlfn.IFS(C1271="","",AND(LEFT(C1271,3)&lt;&gt;"CRC", LEFT(C1271,3)&lt;&gt;"DRC"),VLOOKUP(Flex_Summary!C1271,Flex_Benefits!$B$13:$D$2013,3,FALSE),LEFT(C1271,3)="CRC",VLOOKUP(Flex_Summary!C1271,Flex_Benefits!$I$13:$K$2013,3,FALSE)&amp;" for "&amp;VLOOKUP(Flex_Summary!C1271,Flex_Benefits!$I$13:$K$2013,2,FALSE),LEFT(C1271,3)="DRC",IF(VLOOKUP(C1271,Flex_Benefits!$N$13:$T$2013,6,FALSE)="",VLOOKUP(C1271,Flex_Benefits!$N$13:$T$2013,7,FALSE)&amp;"% Coinsurance","$"&amp;VLOOKUP(C1271,Flex_Benefits!$N$13:$T$2013,6,FALSE)&amp;" Copayments")&amp;" for "&amp;IF(VLOOKUP(C1271,Flex_Benefits!$N$13:$T$2013,2,FALSE)&lt;&gt;'Dropdown Selections'!$Q$3,VLOOKUP(C1271,Flex_Benefits!$N$13:$T$2013,2,FALSE),"all Part D drugs on tier(s) "&amp;VLOOKUP(C1271,Flex_Benefits!$N$13:$T$2013,3,FALSE))&amp;IF(VLOOKUP(C1271,Flex_Benefits!$N$13:$T$2013,4,FALSE)='Dropdown Selections'!$E$2," with a $"&amp;VLOOKUP(C1271,Flex_Benefits!$N$13:$T$2013,5,FALSE)&amp;" deductible",""))</f>
        <v/>
      </c>
      <c r="E1271" s="101"/>
      <c r="F1271" s="28" t="str" cm="1">
        <f t="array" ref="F1271">_xlfn.IFS(E1271="","",  VLOOKUP(E1271,Flex_Target_Populations!$B$9:$H$2009,2,FALSE)='Dropdown Selections'!$F$10, 'Dropdown Selections'!$F$10, VLOOKUP(E1271,Flex_Target_Populations!$B$9:$H$2009,2,FALSE)='Dropdown Selections'!$F$9,'Dropdown Selections'!$F$9, VLOOKUP(E1271,Flex_Target_Populations!$B$9:$H$2009,2,FALSE)='Dropdown Selections'!$F$3,"Enrollees with: " &amp;VLOOKUP(E1271,Flex_Target_Populations!$B$9:$H$2009,6,FALSE), VLOOKUP(E1271,Flex_Target_Populations!$B$9:$H$2009,2,FALSE)='Dropdown Selections'!$F$2, "LIS Levels: " &amp; VLOOKUP(E1271,Flex_Target_Populations!$B$9:$H$2009,3,FALSE), VLOOKUP(E1271,Flex_Target_Populations!$B$9:$H$2009,2,FALSE)='Dropdown Selections'!$F$4, VLOOKUP(E1271,Flex_Target_Populations!$B$9:$H$2009,4,FALSE) &amp; " beginning at " &amp; VLOOKUP(E1271,Flex_Target_Populations!$B$9:$H$2009,5,FALSE), VLOOKUP(E1271,Flex_Target_Populations!$B$9:$H$2009,2,FALSE)='Dropdown Selections'!$F$5, VLOOKUP(E1271,Flex_Target_Populations!$B$9:$H$2009,4,FALSE) &amp; " beginning at "&amp; VLOOKUP(E1271,Flex_Target_Populations!$B$9:$H$2009,5,FALSE) &amp; " and " &amp; VLOOKUP(E1271,Flex_Target_Populations!$B$9:$H$2009,6,FALSE), VLOOKUP(E1271,Flex_Target_Populations!$B$9:$H$2009,2,FALSE)='Dropdown Selections'!$F$6, "LIS Levels: " &amp; VLOOKUP(E1271,Flex_Target_Populations!$B$9:$H$2009,3,FALSE) &amp; " and " &amp; VLOOKUP(E1271,Flex_Target_Populations!$B$9:$H$2009,6,FALSE), VLOOKUP(E1271,Flex_Target_Populations!$B$9:$H$2009,2,FALSE)='Dropdown Selections'!$F$7, "LIS Levels: " &amp; VLOOKUP(E1271,Flex_Target_Populations!$B$9:$H$2009,3,FALSE) &amp; " and " &amp; VLOOKUP(E1271,Flex_Target_Populations!$B$9:$H$2009,4,FALSE) &amp; " beginning at "&amp; VLOOKUP(E1271,Flex_Target_Populations!$B$9:$H$2009,5,FALSE), VLOOKUP(E1271,Flex_Target_Populations!$B$9:$H$2009,2,FALSE)='Dropdown Selections'!$F$8,  "LIS Levels: " &amp; VLOOKUP(E1271,Flex_Target_Populations!$B$9:$H$2009,3,FALSE) &amp; " and " &amp; VLOOKUP(E1271,Flex_Target_Populations!$B$9:$H$2009,4,FALSE) &amp; " beginning at "&amp; VLOOKUP(E1271,Flex_Target_Populations!$B$9:$H$2009,5,FALSE) &amp; " and " &amp; VLOOKUP(E1271,Flex_Target_Populations!$B$9:$H$2009,6,FALSE))</f>
        <v/>
      </c>
      <c r="G1271" s="101"/>
      <c r="H1271" s="101"/>
      <c r="I1271" s="101"/>
      <c r="J1271" s="101"/>
      <c r="K1271" s="101"/>
      <c r="L1271" s="101"/>
      <c r="M1271" s="101"/>
      <c r="N1271" s="101"/>
      <c r="O1271" s="101"/>
      <c r="P1271" s="101"/>
      <c r="Q1271" s="104"/>
    </row>
    <row r="1272" spans="2:17">
      <c r="B1272" s="159"/>
      <c r="C1272" s="101"/>
      <c r="D1272" s="28" t="str" cm="1">
        <f t="array" ref="D1272">_xlfn.IFS(C1272="","",AND(LEFT(C1272,3)&lt;&gt;"CRC", LEFT(C1272,3)&lt;&gt;"DRC"),VLOOKUP(Flex_Summary!C1272,Flex_Benefits!$B$13:$D$2013,3,FALSE),LEFT(C1272,3)="CRC",VLOOKUP(Flex_Summary!C1272,Flex_Benefits!$I$13:$K$2013,3,FALSE)&amp;" for "&amp;VLOOKUP(Flex_Summary!C1272,Flex_Benefits!$I$13:$K$2013,2,FALSE),LEFT(C1272,3)="DRC",IF(VLOOKUP(C1272,Flex_Benefits!$N$13:$T$2013,6,FALSE)="",VLOOKUP(C1272,Flex_Benefits!$N$13:$T$2013,7,FALSE)&amp;"% Coinsurance","$"&amp;VLOOKUP(C1272,Flex_Benefits!$N$13:$T$2013,6,FALSE)&amp;" Copayments")&amp;" for "&amp;IF(VLOOKUP(C1272,Flex_Benefits!$N$13:$T$2013,2,FALSE)&lt;&gt;'Dropdown Selections'!$Q$3,VLOOKUP(C1272,Flex_Benefits!$N$13:$T$2013,2,FALSE),"all Part D drugs on tier(s) "&amp;VLOOKUP(C1272,Flex_Benefits!$N$13:$T$2013,3,FALSE))&amp;IF(VLOOKUP(C1272,Flex_Benefits!$N$13:$T$2013,4,FALSE)='Dropdown Selections'!$E$2," with a $"&amp;VLOOKUP(C1272,Flex_Benefits!$N$13:$T$2013,5,FALSE)&amp;" deductible",""))</f>
        <v/>
      </c>
      <c r="E1272" s="101"/>
      <c r="F1272" s="28" t="str" cm="1">
        <f t="array" ref="F1272">_xlfn.IFS(E1272="","",  VLOOKUP(E1272,Flex_Target_Populations!$B$9:$H$2009,2,FALSE)='Dropdown Selections'!$F$10, 'Dropdown Selections'!$F$10, VLOOKUP(E1272,Flex_Target_Populations!$B$9:$H$2009,2,FALSE)='Dropdown Selections'!$F$9,'Dropdown Selections'!$F$9, VLOOKUP(E1272,Flex_Target_Populations!$B$9:$H$2009,2,FALSE)='Dropdown Selections'!$F$3,"Enrollees with: " &amp;VLOOKUP(E1272,Flex_Target_Populations!$B$9:$H$2009,6,FALSE), VLOOKUP(E1272,Flex_Target_Populations!$B$9:$H$2009,2,FALSE)='Dropdown Selections'!$F$2, "LIS Levels: " &amp; VLOOKUP(E1272,Flex_Target_Populations!$B$9:$H$2009,3,FALSE), VLOOKUP(E1272,Flex_Target_Populations!$B$9:$H$2009,2,FALSE)='Dropdown Selections'!$F$4, VLOOKUP(E1272,Flex_Target_Populations!$B$9:$H$2009,4,FALSE) &amp; " beginning at " &amp; VLOOKUP(E1272,Flex_Target_Populations!$B$9:$H$2009,5,FALSE), VLOOKUP(E1272,Flex_Target_Populations!$B$9:$H$2009,2,FALSE)='Dropdown Selections'!$F$5, VLOOKUP(E1272,Flex_Target_Populations!$B$9:$H$2009,4,FALSE) &amp; " beginning at "&amp; VLOOKUP(E1272,Flex_Target_Populations!$B$9:$H$2009,5,FALSE) &amp; " and " &amp; VLOOKUP(E1272,Flex_Target_Populations!$B$9:$H$2009,6,FALSE), VLOOKUP(E1272,Flex_Target_Populations!$B$9:$H$2009,2,FALSE)='Dropdown Selections'!$F$6, "LIS Levels: " &amp; VLOOKUP(E1272,Flex_Target_Populations!$B$9:$H$2009,3,FALSE) &amp; " and " &amp; VLOOKUP(E1272,Flex_Target_Populations!$B$9:$H$2009,6,FALSE), VLOOKUP(E1272,Flex_Target_Populations!$B$9:$H$2009,2,FALSE)='Dropdown Selections'!$F$7, "LIS Levels: " &amp; VLOOKUP(E1272,Flex_Target_Populations!$B$9:$H$2009,3,FALSE) &amp; " and " &amp; VLOOKUP(E1272,Flex_Target_Populations!$B$9:$H$2009,4,FALSE) &amp; " beginning at "&amp; VLOOKUP(E1272,Flex_Target_Populations!$B$9:$H$2009,5,FALSE), VLOOKUP(E1272,Flex_Target_Populations!$B$9:$H$2009,2,FALSE)='Dropdown Selections'!$F$8,  "LIS Levels: " &amp; VLOOKUP(E1272,Flex_Target_Populations!$B$9:$H$2009,3,FALSE) &amp; " and " &amp; VLOOKUP(E1272,Flex_Target_Populations!$B$9:$H$2009,4,FALSE) &amp; " beginning at "&amp; VLOOKUP(E1272,Flex_Target_Populations!$B$9:$H$2009,5,FALSE) &amp; " and " &amp; VLOOKUP(E1272,Flex_Target_Populations!$B$9:$H$2009,6,FALSE))</f>
        <v/>
      </c>
      <c r="G1272" s="101"/>
      <c r="H1272" s="101"/>
      <c r="I1272" s="101"/>
      <c r="J1272" s="101"/>
      <c r="K1272" s="101"/>
      <c r="L1272" s="101"/>
      <c r="M1272" s="101"/>
      <c r="N1272" s="101"/>
      <c r="O1272" s="101"/>
      <c r="P1272" s="101"/>
      <c r="Q1272" s="104"/>
    </row>
    <row r="1273" spans="2:17">
      <c r="B1273" s="159"/>
      <c r="C1273" s="101"/>
      <c r="D1273" s="28" t="str" cm="1">
        <f t="array" ref="D1273">_xlfn.IFS(C1273="","",AND(LEFT(C1273,3)&lt;&gt;"CRC", LEFT(C1273,3)&lt;&gt;"DRC"),VLOOKUP(Flex_Summary!C1273,Flex_Benefits!$B$13:$D$2013,3,FALSE),LEFT(C1273,3)="CRC",VLOOKUP(Flex_Summary!C1273,Flex_Benefits!$I$13:$K$2013,3,FALSE)&amp;" for "&amp;VLOOKUP(Flex_Summary!C1273,Flex_Benefits!$I$13:$K$2013,2,FALSE),LEFT(C1273,3)="DRC",IF(VLOOKUP(C1273,Flex_Benefits!$N$13:$T$2013,6,FALSE)="",VLOOKUP(C1273,Flex_Benefits!$N$13:$T$2013,7,FALSE)&amp;"% Coinsurance","$"&amp;VLOOKUP(C1273,Flex_Benefits!$N$13:$T$2013,6,FALSE)&amp;" Copayments")&amp;" for "&amp;IF(VLOOKUP(C1273,Flex_Benefits!$N$13:$T$2013,2,FALSE)&lt;&gt;'Dropdown Selections'!$Q$3,VLOOKUP(C1273,Flex_Benefits!$N$13:$T$2013,2,FALSE),"all Part D drugs on tier(s) "&amp;VLOOKUP(C1273,Flex_Benefits!$N$13:$T$2013,3,FALSE))&amp;IF(VLOOKUP(C1273,Flex_Benefits!$N$13:$T$2013,4,FALSE)='Dropdown Selections'!$E$2," with a $"&amp;VLOOKUP(C1273,Flex_Benefits!$N$13:$T$2013,5,FALSE)&amp;" deductible",""))</f>
        <v/>
      </c>
      <c r="E1273" s="101"/>
      <c r="F1273" s="28" t="str" cm="1">
        <f t="array" ref="F1273">_xlfn.IFS(E1273="","",  VLOOKUP(E1273,Flex_Target_Populations!$B$9:$H$2009,2,FALSE)='Dropdown Selections'!$F$10, 'Dropdown Selections'!$F$10, VLOOKUP(E1273,Flex_Target_Populations!$B$9:$H$2009,2,FALSE)='Dropdown Selections'!$F$9,'Dropdown Selections'!$F$9, VLOOKUP(E1273,Flex_Target_Populations!$B$9:$H$2009,2,FALSE)='Dropdown Selections'!$F$3,"Enrollees with: " &amp;VLOOKUP(E1273,Flex_Target_Populations!$B$9:$H$2009,6,FALSE), VLOOKUP(E1273,Flex_Target_Populations!$B$9:$H$2009,2,FALSE)='Dropdown Selections'!$F$2, "LIS Levels: " &amp; VLOOKUP(E1273,Flex_Target_Populations!$B$9:$H$2009,3,FALSE), VLOOKUP(E1273,Flex_Target_Populations!$B$9:$H$2009,2,FALSE)='Dropdown Selections'!$F$4, VLOOKUP(E1273,Flex_Target_Populations!$B$9:$H$2009,4,FALSE) &amp; " beginning at " &amp; VLOOKUP(E1273,Flex_Target_Populations!$B$9:$H$2009,5,FALSE), VLOOKUP(E1273,Flex_Target_Populations!$B$9:$H$2009,2,FALSE)='Dropdown Selections'!$F$5, VLOOKUP(E1273,Flex_Target_Populations!$B$9:$H$2009,4,FALSE) &amp; " beginning at "&amp; VLOOKUP(E1273,Flex_Target_Populations!$B$9:$H$2009,5,FALSE) &amp; " and " &amp; VLOOKUP(E1273,Flex_Target_Populations!$B$9:$H$2009,6,FALSE), VLOOKUP(E1273,Flex_Target_Populations!$B$9:$H$2009,2,FALSE)='Dropdown Selections'!$F$6, "LIS Levels: " &amp; VLOOKUP(E1273,Flex_Target_Populations!$B$9:$H$2009,3,FALSE) &amp; " and " &amp; VLOOKUP(E1273,Flex_Target_Populations!$B$9:$H$2009,6,FALSE), VLOOKUP(E1273,Flex_Target_Populations!$B$9:$H$2009,2,FALSE)='Dropdown Selections'!$F$7, "LIS Levels: " &amp; VLOOKUP(E1273,Flex_Target_Populations!$B$9:$H$2009,3,FALSE) &amp; " and " &amp; VLOOKUP(E1273,Flex_Target_Populations!$B$9:$H$2009,4,FALSE) &amp; " beginning at "&amp; VLOOKUP(E1273,Flex_Target_Populations!$B$9:$H$2009,5,FALSE), VLOOKUP(E1273,Flex_Target_Populations!$B$9:$H$2009,2,FALSE)='Dropdown Selections'!$F$8,  "LIS Levels: " &amp; VLOOKUP(E1273,Flex_Target_Populations!$B$9:$H$2009,3,FALSE) &amp; " and " &amp; VLOOKUP(E1273,Flex_Target_Populations!$B$9:$H$2009,4,FALSE) &amp; " beginning at "&amp; VLOOKUP(E1273,Flex_Target_Populations!$B$9:$H$2009,5,FALSE) &amp; " and " &amp; VLOOKUP(E1273,Flex_Target_Populations!$B$9:$H$2009,6,FALSE))</f>
        <v/>
      </c>
      <c r="G1273" s="101"/>
      <c r="H1273" s="101"/>
      <c r="I1273" s="101"/>
      <c r="J1273" s="101"/>
      <c r="K1273" s="101"/>
      <c r="L1273" s="101"/>
      <c r="M1273" s="101"/>
      <c r="N1273" s="101"/>
      <c r="O1273" s="101"/>
      <c r="P1273" s="101"/>
      <c r="Q1273" s="104"/>
    </row>
    <row r="1274" spans="2:17">
      <c r="B1274" s="159"/>
      <c r="C1274" s="101"/>
      <c r="D1274" s="28" t="str" cm="1">
        <f t="array" ref="D1274">_xlfn.IFS(C1274="","",AND(LEFT(C1274,3)&lt;&gt;"CRC", LEFT(C1274,3)&lt;&gt;"DRC"),VLOOKUP(Flex_Summary!C1274,Flex_Benefits!$B$13:$D$2013,3,FALSE),LEFT(C1274,3)="CRC",VLOOKUP(Flex_Summary!C1274,Flex_Benefits!$I$13:$K$2013,3,FALSE)&amp;" for "&amp;VLOOKUP(Flex_Summary!C1274,Flex_Benefits!$I$13:$K$2013,2,FALSE),LEFT(C1274,3)="DRC",IF(VLOOKUP(C1274,Flex_Benefits!$N$13:$T$2013,6,FALSE)="",VLOOKUP(C1274,Flex_Benefits!$N$13:$T$2013,7,FALSE)&amp;"% Coinsurance","$"&amp;VLOOKUP(C1274,Flex_Benefits!$N$13:$T$2013,6,FALSE)&amp;" Copayments")&amp;" for "&amp;IF(VLOOKUP(C1274,Flex_Benefits!$N$13:$T$2013,2,FALSE)&lt;&gt;'Dropdown Selections'!$Q$3,VLOOKUP(C1274,Flex_Benefits!$N$13:$T$2013,2,FALSE),"all Part D drugs on tier(s) "&amp;VLOOKUP(C1274,Flex_Benefits!$N$13:$T$2013,3,FALSE))&amp;IF(VLOOKUP(C1274,Flex_Benefits!$N$13:$T$2013,4,FALSE)='Dropdown Selections'!$E$2," with a $"&amp;VLOOKUP(C1274,Flex_Benefits!$N$13:$T$2013,5,FALSE)&amp;" deductible",""))</f>
        <v/>
      </c>
      <c r="E1274" s="101"/>
      <c r="F1274" s="28" t="str" cm="1">
        <f t="array" ref="F1274">_xlfn.IFS(E1274="","",  VLOOKUP(E1274,Flex_Target_Populations!$B$9:$H$2009,2,FALSE)='Dropdown Selections'!$F$10, 'Dropdown Selections'!$F$10, VLOOKUP(E1274,Flex_Target_Populations!$B$9:$H$2009,2,FALSE)='Dropdown Selections'!$F$9,'Dropdown Selections'!$F$9, VLOOKUP(E1274,Flex_Target_Populations!$B$9:$H$2009,2,FALSE)='Dropdown Selections'!$F$3,"Enrollees with: " &amp;VLOOKUP(E1274,Flex_Target_Populations!$B$9:$H$2009,6,FALSE), VLOOKUP(E1274,Flex_Target_Populations!$B$9:$H$2009,2,FALSE)='Dropdown Selections'!$F$2, "LIS Levels: " &amp; VLOOKUP(E1274,Flex_Target_Populations!$B$9:$H$2009,3,FALSE), VLOOKUP(E1274,Flex_Target_Populations!$B$9:$H$2009,2,FALSE)='Dropdown Selections'!$F$4, VLOOKUP(E1274,Flex_Target_Populations!$B$9:$H$2009,4,FALSE) &amp; " beginning at " &amp; VLOOKUP(E1274,Flex_Target_Populations!$B$9:$H$2009,5,FALSE), VLOOKUP(E1274,Flex_Target_Populations!$B$9:$H$2009,2,FALSE)='Dropdown Selections'!$F$5, VLOOKUP(E1274,Flex_Target_Populations!$B$9:$H$2009,4,FALSE) &amp; " beginning at "&amp; VLOOKUP(E1274,Flex_Target_Populations!$B$9:$H$2009,5,FALSE) &amp; " and " &amp; VLOOKUP(E1274,Flex_Target_Populations!$B$9:$H$2009,6,FALSE), VLOOKUP(E1274,Flex_Target_Populations!$B$9:$H$2009,2,FALSE)='Dropdown Selections'!$F$6, "LIS Levels: " &amp; VLOOKUP(E1274,Flex_Target_Populations!$B$9:$H$2009,3,FALSE) &amp; " and " &amp; VLOOKUP(E1274,Flex_Target_Populations!$B$9:$H$2009,6,FALSE), VLOOKUP(E1274,Flex_Target_Populations!$B$9:$H$2009,2,FALSE)='Dropdown Selections'!$F$7, "LIS Levels: " &amp; VLOOKUP(E1274,Flex_Target_Populations!$B$9:$H$2009,3,FALSE) &amp; " and " &amp; VLOOKUP(E1274,Flex_Target_Populations!$B$9:$H$2009,4,FALSE) &amp; " beginning at "&amp; VLOOKUP(E1274,Flex_Target_Populations!$B$9:$H$2009,5,FALSE), VLOOKUP(E1274,Flex_Target_Populations!$B$9:$H$2009,2,FALSE)='Dropdown Selections'!$F$8,  "LIS Levels: " &amp; VLOOKUP(E1274,Flex_Target_Populations!$B$9:$H$2009,3,FALSE) &amp; " and " &amp; VLOOKUP(E1274,Flex_Target_Populations!$B$9:$H$2009,4,FALSE) &amp; " beginning at "&amp; VLOOKUP(E1274,Flex_Target_Populations!$B$9:$H$2009,5,FALSE) &amp; " and " &amp; VLOOKUP(E1274,Flex_Target_Populations!$B$9:$H$2009,6,FALSE))</f>
        <v/>
      </c>
      <c r="G1274" s="101"/>
      <c r="H1274" s="101"/>
      <c r="I1274" s="101"/>
      <c r="J1274" s="101"/>
      <c r="K1274" s="101"/>
      <c r="L1274" s="101"/>
      <c r="M1274" s="101"/>
      <c r="N1274" s="101"/>
      <c r="O1274" s="101"/>
      <c r="P1274" s="101"/>
      <c r="Q1274" s="104"/>
    </row>
    <row r="1275" spans="2:17">
      <c r="B1275" s="159"/>
      <c r="C1275" s="101"/>
      <c r="D1275" s="28" t="str" cm="1">
        <f t="array" ref="D1275">_xlfn.IFS(C1275="","",AND(LEFT(C1275,3)&lt;&gt;"CRC", LEFT(C1275,3)&lt;&gt;"DRC"),VLOOKUP(Flex_Summary!C1275,Flex_Benefits!$B$13:$D$2013,3,FALSE),LEFT(C1275,3)="CRC",VLOOKUP(Flex_Summary!C1275,Flex_Benefits!$I$13:$K$2013,3,FALSE)&amp;" for "&amp;VLOOKUP(Flex_Summary!C1275,Flex_Benefits!$I$13:$K$2013,2,FALSE),LEFT(C1275,3)="DRC",IF(VLOOKUP(C1275,Flex_Benefits!$N$13:$T$2013,6,FALSE)="",VLOOKUP(C1275,Flex_Benefits!$N$13:$T$2013,7,FALSE)&amp;"% Coinsurance","$"&amp;VLOOKUP(C1275,Flex_Benefits!$N$13:$T$2013,6,FALSE)&amp;" Copayments")&amp;" for "&amp;IF(VLOOKUP(C1275,Flex_Benefits!$N$13:$T$2013,2,FALSE)&lt;&gt;'Dropdown Selections'!$Q$3,VLOOKUP(C1275,Flex_Benefits!$N$13:$T$2013,2,FALSE),"all Part D drugs on tier(s) "&amp;VLOOKUP(C1275,Flex_Benefits!$N$13:$T$2013,3,FALSE))&amp;IF(VLOOKUP(C1275,Flex_Benefits!$N$13:$T$2013,4,FALSE)='Dropdown Selections'!$E$2," with a $"&amp;VLOOKUP(C1275,Flex_Benefits!$N$13:$T$2013,5,FALSE)&amp;" deductible",""))</f>
        <v/>
      </c>
      <c r="E1275" s="101"/>
      <c r="F1275" s="28" t="str" cm="1">
        <f t="array" ref="F1275">_xlfn.IFS(E1275="","",  VLOOKUP(E1275,Flex_Target_Populations!$B$9:$H$2009,2,FALSE)='Dropdown Selections'!$F$10, 'Dropdown Selections'!$F$10, VLOOKUP(E1275,Flex_Target_Populations!$B$9:$H$2009,2,FALSE)='Dropdown Selections'!$F$9,'Dropdown Selections'!$F$9, VLOOKUP(E1275,Flex_Target_Populations!$B$9:$H$2009,2,FALSE)='Dropdown Selections'!$F$3,"Enrollees with: " &amp;VLOOKUP(E1275,Flex_Target_Populations!$B$9:$H$2009,6,FALSE), VLOOKUP(E1275,Flex_Target_Populations!$B$9:$H$2009,2,FALSE)='Dropdown Selections'!$F$2, "LIS Levels: " &amp; VLOOKUP(E1275,Flex_Target_Populations!$B$9:$H$2009,3,FALSE), VLOOKUP(E1275,Flex_Target_Populations!$B$9:$H$2009,2,FALSE)='Dropdown Selections'!$F$4, VLOOKUP(E1275,Flex_Target_Populations!$B$9:$H$2009,4,FALSE) &amp; " beginning at " &amp; VLOOKUP(E1275,Flex_Target_Populations!$B$9:$H$2009,5,FALSE), VLOOKUP(E1275,Flex_Target_Populations!$B$9:$H$2009,2,FALSE)='Dropdown Selections'!$F$5, VLOOKUP(E1275,Flex_Target_Populations!$B$9:$H$2009,4,FALSE) &amp; " beginning at "&amp; VLOOKUP(E1275,Flex_Target_Populations!$B$9:$H$2009,5,FALSE) &amp; " and " &amp; VLOOKUP(E1275,Flex_Target_Populations!$B$9:$H$2009,6,FALSE), VLOOKUP(E1275,Flex_Target_Populations!$B$9:$H$2009,2,FALSE)='Dropdown Selections'!$F$6, "LIS Levels: " &amp; VLOOKUP(E1275,Flex_Target_Populations!$B$9:$H$2009,3,FALSE) &amp; " and " &amp; VLOOKUP(E1275,Flex_Target_Populations!$B$9:$H$2009,6,FALSE), VLOOKUP(E1275,Flex_Target_Populations!$B$9:$H$2009,2,FALSE)='Dropdown Selections'!$F$7, "LIS Levels: " &amp; VLOOKUP(E1275,Flex_Target_Populations!$B$9:$H$2009,3,FALSE) &amp; " and " &amp; VLOOKUP(E1275,Flex_Target_Populations!$B$9:$H$2009,4,FALSE) &amp; " beginning at "&amp; VLOOKUP(E1275,Flex_Target_Populations!$B$9:$H$2009,5,FALSE), VLOOKUP(E1275,Flex_Target_Populations!$B$9:$H$2009,2,FALSE)='Dropdown Selections'!$F$8,  "LIS Levels: " &amp; VLOOKUP(E1275,Flex_Target_Populations!$B$9:$H$2009,3,FALSE) &amp; " and " &amp; VLOOKUP(E1275,Flex_Target_Populations!$B$9:$H$2009,4,FALSE) &amp; " beginning at "&amp; VLOOKUP(E1275,Flex_Target_Populations!$B$9:$H$2009,5,FALSE) &amp; " and " &amp; VLOOKUP(E1275,Flex_Target_Populations!$B$9:$H$2009,6,FALSE))</f>
        <v/>
      </c>
      <c r="G1275" s="101"/>
      <c r="H1275" s="101"/>
      <c r="I1275" s="101"/>
      <c r="J1275" s="101"/>
      <c r="K1275" s="101"/>
      <c r="L1275" s="101"/>
      <c r="M1275" s="101"/>
      <c r="N1275" s="101"/>
      <c r="O1275" s="101"/>
      <c r="P1275" s="101"/>
      <c r="Q1275" s="104"/>
    </row>
    <row r="1276" spans="2:17">
      <c r="B1276" s="159"/>
      <c r="C1276" s="101"/>
      <c r="D1276" s="28" t="str" cm="1">
        <f t="array" ref="D1276">_xlfn.IFS(C1276="","",AND(LEFT(C1276,3)&lt;&gt;"CRC", LEFT(C1276,3)&lt;&gt;"DRC"),VLOOKUP(Flex_Summary!C1276,Flex_Benefits!$B$13:$D$2013,3,FALSE),LEFT(C1276,3)="CRC",VLOOKUP(Flex_Summary!C1276,Flex_Benefits!$I$13:$K$2013,3,FALSE)&amp;" for "&amp;VLOOKUP(Flex_Summary!C1276,Flex_Benefits!$I$13:$K$2013,2,FALSE),LEFT(C1276,3)="DRC",IF(VLOOKUP(C1276,Flex_Benefits!$N$13:$T$2013,6,FALSE)="",VLOOKUP(C1276,Flex_Benefits!$N$13:$T$2013,7,FALSE)&amp;"% Coinsurance","$"&amp;VLOOKUP(C1276,Flex_Benefits!$N$13:$T$2013,6,FALSE)&amp;" Copayments")&amp;" for "&amp;IF(VLOOKUP(C1276,Flex_Benefits!$N$13:$T$2013,2,FALSE)&lt;&gt;'Dropdown Selections'!$Q$3,VLOOKUP(C1276,Flex_Benefits!$N$13:$T$2013,2,FALSE),"all Part D drugs on tier(s) "&amp;VLOOKUP(C1276,Flex_Benefits!$N$13:$T$2013,3,FALSE))&amp;IF(VLOOKUP(C1276,Flex_Benefits!$N$13:$T$2013,4,FALSE)='Dropdown Selections'!$E$2," with a $"&amp;VLOOKUP(C1276,Flex_Benefits!$N$13:$T$2013,5,FALSE)&amp;" deductible",""))</f>
        <v/>
      </c>
      <c r="E1276" s="101"/>
      <c r="F1276" s="28" t="str" cm="1">
        <f t="array" ref="F1276">_xlfn.IFS(E1276="","",  VLOOKUP(E1276,Flex_Target_Populations!$B$9:$H$2009,2,FALSE)='Dropdown Selections'!$F$10, 'Dropdown Selections'!$F$10, VLOOKUP(E1276,Flex_Target_Populations!$B$9:$H$2009,2,FALSE)='Dropdown Selections'!$F$9,'Dropdown Selections'!$F$9, VLOOKUP(E1276,Flex_Target_Populations!$B$9:$H$2009,2,FALSE)='Dropdown Selections'!$F$3,"Enrollees with: " &amp;VLOOKUP(E1276,Flex_Target_Populations!$B$9:$H$2009,6,FALSE), VLOOKUP(E1276,Flex_Target_Populations!$B$9:$H$2009,2,FALSE)='Dropdown Selections'!$F$2, "LIS Levels: " &amp; VLOOKUP(E1276,Flex_Target_Populations!$B$9:$H$2009,3,FALSE), VLOOKUP(E1276,Flex_Target_Populations!$B$9:$H$2009,2,FALSE)='Dropdown Selections'!$F$4, VLOOKUP(E1276,Flex_Target_Populations!$B$9:$H$2009,4,FALSE) &amp; " beginning at " &amp; VLOOKUP(E1276,Flex_Target_Populations!$B$9:$H$2009,5,FALSE), VLOOKUP(E1276,Flex_Target_Populations!$B$9:$H$2009,2,FALSE)='Dropdown Selections'!$F$5, VLOOKUP(E1276,Flex_Target_Populations!$B$9:$H$2009,4,FALSE) &amp; " beginning at "&amp; VLOOKUP(E1276,Flex_Target_Populations!$B$9:$H$2009,5,FALSE) &amp; " and " &amp; VLOOKUP(E1276,Flex_Target_Populations!$B$9:$H$2009,6,FALSE), VLOOKUP(E1276,Flex_Target_Populations!$B$9:$H$2009,2,FALSE)='Dropdown Selections'!$F$6, "LIS Levels: " &amp; VLOOKUP(E1276,Flex_Target_Populations!$B$9:$H$2009,3,FALSE) &amp; " and " &amp; VLOOKUP(E1276,Flex_Target_Populations!$B$9:$H$2009,6,FALSE), VLOOKUP(E1276,Flex_Target_Populations!$B$9:$H$2009,2,FALSE)='Dropdown Selections'!$F$7, "LIS Levels: " &amp; VLOOKUP(E1276,Flex_Target_Populations!$B$9:$H$2009,3,FALSE) &amp; " and " &amp; VLOOKUP(E1276,Flex_Target_Populations!$B$9:$H$2009,4,FALSE) &amp; " beginning at "&amp; VLOOKUP(E1276,Flex_Target_Populations!$B$9:$H$2009,5,FALSE), VLOOKUP(E1276,Flex_Target_Populations!$B$9:$H$2009,2,FALSE)='Dropdown Selections'!$F$8,  "LIS Levels: " &amp; VLOOKUP(E1276,Flex_Target_Populations!$B$9:$H$2009,3,FALSE) &amp; " and " &amp; VLOOKUP(E1276,Flex_Target_Populations!$B$9:$H$2009,4,FALSE) &amp; " beginning at "&amp; VLOOKUP(E1276,Flex_Target_Populations!$B$9:$H$2009,5,FALSE) &amp; " and " &amp; VLOOKUP(E1276,Flex_Target_Populations!$B$9:$H$2009,6,FALSE))</f>
        <v/>
      </c>
      <c r="G1276" s="101"/>
      <c r="H1276" s="101"/>
      <c r="I1276" s="101"/>
      <c r="J1276" s="101"/>
      <c r="K1276" s="101"/>
      <c r="L1276" s="101"/>
      <c r="M1276" s="101"/>
      <c r="N1276" s="101"/>
      <c r="O1276" s="101"/>
      <c r="P1276" s="101"/>
      <c r="Q1276" s="104"/>
    </row>
    <row r="1277" spans="2:17">
      <c r="B1277" s="159"/>
      <c r="C1277" s="101"/>
      <c r="D1277" s="28" t="str" cm="1">
        <f t="array" ref="D1277">_xlfn.IFS(C1277="","",AND(LEFT(C1277,3)&lt;&gt;"CRC", LEFT(C1277,3)&lt;&gt;"DRC"),VLOOKUP(Flex_Summary!C1277,Flex_Benefits!$B$13:$D$2013,3,FALSE),LEFT(C1277,3)="CRC",VLOOKUP(Flex_Summary!C1277,Flex_Benefits!$I$13:$K$2013,3,FALSE)&amp;" for "&amp;VLOOKUP(Flex_Summary!C1277,Flex_Benefits!$I$13:$K$2013,2,FALSE),LEFT(C1277,3)="DRC",IF(VLOOKUP(C1277,Flex_Benefits!$N$13:$T$2013,6,FALSE)="",VLOOKUP(C1277,Flex_Benefits!$N$13:$T$2013,7,FALSE)&amp;"% Coinsurance","$"&amp;VLOOKUP(C1277,Flex_Benefits!$N$13:$T$2013,6,FALSE)&amp;" Copayments")&amp;" for "&amp;IF(VLOOKUP(C1277,Flex_Benefits!$N$13:$T$2013,2,FALSE)&lt;&gt;'Dropdown Selections'!$Q$3,VLOOKUP(C1277,Flex_Benefits!$N$13:$T$2013,2,FALSE),"all Part D drugs on tier(s) "&amp;VLOOKUP(C1277,Flex_Benefits!$N$13:$T$2013,3,FALSE))&amp;IF(VLOOKUP(C1277,Flex_Benefits!$N$13:$T$2013,4,FALSE)='Dropdown Selections'!$E$2," with a $"&amp;VLOOKUP(C1277,Flex_Benefits!$N$13:$T$2013,5,FALSE)&amp;" deductible",""))</f>
        <v/>
      </c>
      <c r="E1277" s="101"/>
      <c r="F1277" s="28" t="str" cm="1">
        <f t="array" ref="F1277">_xlfn.IFS(E1277="","",  VLOOKUP(E1277,Flex_Target_Populations!$B$9:$H$2009,2,FALSE)='Dropdown Selections'!$F$10, 'Dropdown Selections'!$F$10, VLOOKUP(E1277,Flex_Target_Populations!$B$9:$H$2009,2,FALSE)='Dropdown Selections'!$F$9,'Dropdown Selections'!$F$9, VLOOKUP(E1277,Flex_Target_Populations!$B$9:$H$2009,2,FALSE)='Dropdown Selections'!$F$3,"Enrollees with: " &amp;VLOOKUP(E1277,Flex_Target_Populations!$B$9:$H$2009,6,FALSE), VLOOKUP(E1277,Flex_Target_Populations!$B$9:$H$2009,2,FALSE)='Dropdown Selections'!$F$2, "LIS Levels: " &amp; VLOOKUP(E1277,Flex_Target_Populations!$B$9:$H$2009,3,FALSE), VLOOKUP(E1277,Flex_Target_Populations!$B$9:$H$2009,2,FALSE)='Dropdown Selections'!$F$4, VLOOKUP(E1277,Flex_Target_Populations!$B$9:$H$2009,4,FALSE) &amp; " beginning at " &amp; VLOOKUP(E1277,Flex_Target_Populations!$B$9:$H$2009,5,FALSE), VLOOKUP(E1277,Flex_Target_Populations!$B$9:$H$2009,2,FALSE)='Dropdown Selections'!$F$5, VLOOKUP(E1277,Flex_Target_Populations!$B$9:$H$2009,4,FALSE) &amp; " beginning at "&amp; VLOOKUP(E1277,Flex_Target_Populations!$B$9:$H$2009,5,FALSE) &amp; " and " &amp; VLOOKUP(E1277,Flex_Target_Populations!$B$9:$H$2009,6,FALSE), VLOOKUP(E1277,Flex_Target_Populations!$B$9:$H$2009,2,FALSE)='Dropdown Selections'!$F$6, "LIS Levels: " &amp; VLOOKUP(E1277,Flex_Target_Populations!$B$9:$H$2009,3,FALSE) &amp; " and " &amp; VLOOKUP(E1277,Flex_Target_Populations!$B$9:$H$2009,6,FALSE), VLOOKUP(E1277,Flex_Target_Populations!$B$9:$H$2009,2,FALSE)='Dropdown Selections'!$F$7, "LIS Levels: " &amp; VLOOKUP(E1277,Flex_Target_Populations!$B$9:$H$2009,3,FALSE) &amp; " and " &amp; VLOOKUP(E1277,Flex_Target_Populations!$B$9:$H$2009,4,FALSE) &amp; " beginning at "&amp; VLOOKUP(E1277,Flex_Target_Populations!$B$9:$H$2009,5,FALSE), VLOOKUP(E1277,Flex_Target_Populations!$B$9:$H$2009,2,FALSE)='Dropdown Selections'!$F$8,  "LIS Levels: " &amp; VLOOKUP(E1277,Flex_Target_Populations!$B$9:$H$2009,3,FALSE) &amp; " and " &amp; VLOOKUP(E1277,Flex_Target_Populations!$B$9:$H$2009,4,FALSE) &amp; " beginning at "&amp; VLOOKUP(E1277,Flex_Target_Populations!$B$9:$H$2009,5,FALSE) &amp; " and " &amp; VLOOKUP(E1277,Flex_Target_Populations!$B$9:$H$2009,6,FALSE))</f>
        <v/>
      </c>
      <c r="G1277" s="101"/>
      <c r="H1277" s="101"/>
      <c r="I1277" s="101"/>
      <c r="J1277" s="101"/>
      <c r="K1277" s="101"/>
      <c r="L1277" s="101"/>
      <c r="M1277" s="101"/>
      <c r="N1277" s="101"/>
      <c r="O1277" s="101"/>
      <c r="P1277" s="101"/>
      <c r="Q1277" s="104"/>
    </row>
    <row r="1278" spans="2:17">
      <c r="B1278" s="159"/>
      <c r="C1278" s="101"/>
      <c r="D1278" s="28" t="str" cm="1">
        <f t="array" ref="D1278">_xlfn.IFS(C1278="","",AND(LEFT(C1278,3)&lt;&gt;"CRC", LEFT(C1278,3)&lt;&gt;"DRC"),VLOOKUP(Flex_Summary!C1278,Flex_Benefits!$B$13:$D$2013,3,FALSE),LEFT(C1278,3)="CRC",VLOOKUP(Flex_Summary!C1278,Flex_Benefits!$I$13:$K$2013,3,FALSE)&amp;" for "&amp;VLOOKUP(Flex_Summary!C1278,Flex_Benefits!$I$13:$K$2013,2,FALSE),LEFT(C1278,3)="DRC",IF(VLOOKUP(C1278,Flex_Benefits!$N$13:$T$2013,6,FALSE)="",VLOOKUP(C1278,Flex_Benefits!$N$13:$T$2013,7,FALSE)&amp;"% Coinsurance","$"&amp;VLOOKUP(C1278,Flex_Benefits!$N$13:$T$2013,6,FALSE)&amp;" Copayments")&amp;" for "&amp;IF(VLOOKUP(C1278,Flex_Benefits!$N$13:$T$2013,2,FALSE)&lt;&gt;'Dropdown Selections'!$Q$3,VLOOKUP(C1278,Flex_Benefits!$N$13:$T$2013,2,FALSE),"all Part D drugs on tier(s) "&amp;VLOOKUP(C1278,Flex_Benefits!$N$13:$T$2013,3,FALSE))&amp;IF(VLOOKUP(C1278,Flex_Benefits!$N$13:$T$2013,4,FALSE)='Dropdown Selections'!$E$2," with a $"&amp;VLOOKUP(C1278,Flex_Benefits!$N$13:$T$2013,5,FALSE)&amp;" deductible",""))</f>
        <v/>
      </c>
      <c r="E1278" s="101"/>
      <c r="F1278" s="28" t="str" cm="1">
        <f t="array" ref="F1278">_xlfn.IFS(E1278="","",  VLOOKUP(E1278,Flex_Target_Populations!$B$9:$H$2009,2,FALSE)='Dropdown Selections'!$F$10, 'Dropdown Selections'!$F$10, VLOOKUP(E1278,Flex_Target_Populations!$B$9:$H$2009,2,FALSE)='Dropdown Selections'!$F$9,'Dropdown Selections'!$F$9, VLOOKUP(E1278,Flex_Target_Populations!$B$9:$H$2009,2,FALSE)='Dropdown Selections'!$F$3,"Enrollees with: " &amp;VLOOKUP(E1278,Flex_Target_Populations!$B$9:$H$2009,6,FALSE), VLOOKUP(E1278,Flex_Target_Populations!$B$9:$H$2009,2,FALSE)='Dropdown Selections'!$F$2, "LIS Levels: " &amp; VLOOKUP(E1278,Flex_Target_Populations!$B$9:$H$2009,3,FALSE), VLOOKUP(E1278,Flex_Target_Populations!$B$9:$H$2009,2,FALSE)='Dropdown Selections'!$F$4, VLOOKUP(E1278,Flex_Target_Populations!$B$9:$H$2009,4,FALSE) &amp; " beginning at " &amp; VLOOKUP(E1278,Flex_Target_Populations!$B$9:$H$2009,5,FALSE), VLOOKUP(E1278,Flex_Target_Populations!$B$9:$H$2009,2,FALSE)='Dropdown Selections'!$F$5, VLOOKUP(E1278,Flex_Target_Populations!$B$9:$H$2009,4,FALSE) &amp; " beginning at "&amp; VLOOKUP(E1278,Flex_Target_Populations!$B$9:$H$2009,5,FALSE) &amp; " and " &amp; VLOOKUP(E1278,Flex_Target_Populations!$B$9:$H$2009,6,FALSE), VLOOKUP(E1278,Flex_Target_Populations!$B$9:$H$2009,2,FALSE)='Dropdown Selections'!$F$6, "LIS Levels: " &amp; VLOOKUP(E1278,Flex_Target_Populations!$B$9:$H$2009,3,FALSE) &amp; " and " &amp; VLOOKUP(E1278,Flex_Target_Populations!$B$9:$H$2009,6,FALSE), VLOOKUP(E1278,Flex_Target_Populations!$B$9:$H$2009,2,FALSE)='Dropdown Selections'!$F$7, "LIS Levels: " &amp; VLOOKUP(E1278,Flex_Target_Populations!$B$9:$H$2009,3,FALSE) &amp; " and " &amp; VLOOKUP(E1278,Flex_Target_Populations!$B$9:$H$2009,4,FALSE) &amp; " beginning at "&amp; VLOOKUP(E1278,Flex_Target_Populations!$B$9:$H$2009,5,FALSE), VLOOKUP(E1278,Flex_Target_Populations!$B$9:$H$2009,2,FALSE)='Dropdown Selections'!$F$8,  "LIS Levels: " &amp; VLOOKUP(E1278,Flex_Target_Populations!$B$9:$H$2009,3,FALSE) &amp; " and " &amp; VLOOKUP(E1278,Flex_Target_Populations!$B$9:$H$2009,4,FALSE) &amp; " beginning at "&amp; VLOOKUP(E1278,Flex_Target_Populations!$B$9:$H$2009,5,FALSE) &amp; " and " &amp; VLOOKUP(E1278,Flex_Target_Populations!$B$9:$H$2009,6,FALSE))</f>
        <v/>
      </c>
      <c r="G1278" s="101"/>
      <c r="H1278" s="101"/>
      <c r="I1278" s="101"/>
      <c r="J1278" s="101"/>
      <c r="K1278" s="101"/>
      <c r="L1278" s="101"/>
      <c r="M1278" s="101"/>
      <c r="N1278" s="101"/>
      <c r="O1278" s="101"/>
      <c r="P1278" s="101"/>
      <c r="Q1278" s="104"/>
    </row>
    <row r="1279" spans="2:17">
      <c r="B1279" s="159"/>
      <c r="C1279" s="101"/>
      <c r="D1279" s="28" t="str" cm="1">
        <f t="array" ref="D1279">_xlfn.IFS(C1279="","",AND(LEFT(C1279,3)&lt;&gt;"CRC", LEFT(C1279,3)&lt;&gt;"DRC"),VLOOKUP(Flex_Summary!C1279,Flex_Benefits!$B$13:$D$2013,3,FALSE),LEFT(C1279,3)="CRC",VLOOKUP(Flex_Summary!C1279,Flex_Benefits!$I$13:$K$2013,3,FALSE)&amp;" for "&amp;VLOOKUP(Flex_Summary!C1279,Flex_Benefits!$I$13:$K$2013,2,FALSE),LEFT(C1279,3)="DRC",IF(VLOOKUP(C1279,Flex_Benefits!$N$13:$T$2013,6,FALSE)="",VLOOKUP(C1279,Flex_Benefits!$N$13:$T$2013,7,FALSE)&amp;"% Coinsurance","$"&amp;VLOOKUP(C1279,Flex_Benefits!$N$13:$T$2013,6,FALSE)&amp;" Copayments")&amp;" for "&amp;IF(VLOOKUP(C1279,Flex_Benefits!$N$13:$T$2013,2,FALSE)&lt;&gt;'Dropdown Selections'!$Q$3,VLOOKUP(C1279,Flex_Benefits!$N$13:$T$2013,2,FALSE),"all Part D drugs on tier(s) "&amp;VLOOKUP(C1279,Flex_Benefits!$N$13:$T$2013,3,FALSE))&amp;IF(VLOOKUP(C1279,Flex_Benefits!$N$13:$T$2013,4,FALSE)='Dropdown Selections'!$E$2," with a $"&amp;VLOOKUP(C1279,Flex_Benefits!$N$13:$T$2013,5,FALSE)&amp;" deductible",""))</f>
        <v/>
      </c>
      <c r="E1279" s="101"/>
      <c r="F1279" s="28" t="str" cm="1">
        <f t="array" ref="F1279">_xlfn.IFS(E1279="","",  VLOOKUP(E1279,Flex_Target_Populations!$B$9:$H$2009,2,FALSE)='Dropdown Selections'!$F$10, 'Dropdown Selections'!$F$10, VLOOKUP(E1279,Flex_Target_Populations!$B$9:$H$2009,2,FALSE)='Dropdown Selections'!$F$9,'Dropdown Selections'!$F$9, VLOOKUP(E1279,Flex_Target_Populations!$B$9:$H$2009,2,FALSE)='Dropdown Selections'!$F$3,"Enrollees with: " &amp;VLOOKUP(E1279,Flex_Target_Populations!$B$9:$H$2009,6,FALSE), VLOOKUP(E1279,Flex_Target_Populations!$B$9:$H$2009,2,FALSE)='Dropdown Selections'!$F$2, "LIS Levels: " &amp; VLOOKUP(E1279,Flex_Target_Populations!$B$9:$H$2009,3,FALSE), VLOOKUP(E1279,Flex_Target_Populations!$B$9:$H$2009,2,FALSE)='Dropdown Selections'!$F$4, VLOOKUP(E1279,Flex_Target_Populations!$B$9:$H$2009,4,FALSE) &amp; " beginning at " &amp; VLOOKUP(E1279,Flex_Target_Populations!$B$9:$H$2009,5,FALSE), VLOOKUP(E1279,Flex_Target_Populations!$B$9:$H$2009,2,FALSE)='Dropdown Selections'!$F$5, VLOOKUP(E1279,Flex_Target_Populations!$B$9:$H$2009,4,FALSE) &amp; " beginning at "&amp; VLOOKUP(E1279,Flex_Target_Populations!$B$9:$H$2009,5,FALSE) &amp; " and " &amp; VLOOKUP(E1279,Flex_Target_Populations!$B$9:$H$2009,6,FALSE), VLOOKUP(E1279,Flex_Target_Populations!$B$9:$H$2009,2,FALSE)='Dropdown Selections'!$F$6, "LIS Levels: " &amp; VLOOKUP(E1279,Flex_Target_Populations!$B$9:$H$2009,3,FALSE) &amp; " and " &amp; VLOOKUP(E1279,Flex_Target_Populations!$B$9:$H$2009,6,FALSE), VLOOKUP(E1279,Flex_Target_Populations!$B$9:$H$2009,2,FALSE)='Dropdown Selections'!$F$7, "LIS Levels: " &amp; VLOOKUP(E1279,Flex_Target_Populations!$B$9:$H$2009,3,FALSE) &amp; " and " &amp; VLOOKUP(E1279,Flex_Target_Populations!$B$9:$H$2009,4,FALSE) &amp; " beginning at "&amp; VLOOKUP(E1279,Flex_Target_Populations!$B$9:$H$2009,5,FALSE), VLOOKUP(E1279,Flex_Target_Populations!$B$9:$H$2009,2,FALSE)='Dropdown Selections'!$F$8,  "LIS Levels: " &amp; VLOOKUP(E1279,Flex_Target_Populations!$B$9:$H$2009,3,FALSE) &amp; " and " &amp; VLOOKUP(E1279,Flex_Target_Populations!$B$9:$H$2009,4,FALSE) &amp; " beginning at "&amp; VLOOKUP(E1279,Flex_Target_Populations!$B$9:$H$2009,5,FALSE) &amp; " and " &amp; VLOOKUP(E1279,Flex_Target_Populations!$B$9:$H$2009,6,FALSE))</f>
        <v/>
      </c>
      <c r="G1279" s="101"/>
      <c r="H1279" s="101"/>
      <c r="I1279" s="101"/>
      <c r="J1279" s="101"/>
      <c r="K1279" s="101"/>
      <c r="L1279" s="101"/>
      <c r="M1279" s="101"/>
      <c r="N1279" s="101"/>
      <c r="O1279" s="101"/>
      <c r="P1279" s="101"/>
      <c r="Q1279" s="104"/>
    </row>
    <row r="1280" spans="2:17">
      <c r="B1280" s="159"/>
      <c r="C1280" s="101"/>
      <c r="D1280" s="28" t="str" cm="1">
        <f t="array" ref="D1280">_xlfn.IFS(C1280="","",AND(LEFT(C1280,3)&lt;&gt;"CRC", LEFT(C1280,3)&lt;&gt;"DRC"),VLOOKUP(Flex_Summary!C1280,Flex_Benefits!$B$13:$D$2013,3,FALSE),LEFT(C1280,3)="CRC",VLOOKUP(Flex_Summary!C1280,Flex_Benefits!$I$13:$K$2013,3,FALSE)&amp;" for "&amp;VLOOKUP(Flex_Summary!C1280,Flex_Benefits!$I$13:$K$2013,2,FALSE),LEFT(C1280,3)="DRC",IF(VLOOKUP(C1280,Flex_Benefits!$N$13:$T$2013,6,FALSE)="",VLOOKUP(C1280,Flex_Benefits!$N$13:$T$2013,7,FALSE)&amp;"% Coinsurance","$"&amp;VLOOKUP(C1280,Flex_Benefits!$N$13:$T$2013,6,FALSE)&amp;" Copayments")&amp;" for "&amp;IF(VLOOKUP(C1280,Flex_Benefits!$N$13:$T$2013,2,FALSE)&lt;&gt;'Dropdown Selections'!$Q$3,VLOOKUP(C1280,Flex_Benefits!$N$13:$T$2013,2,FALSE),"all Part D drugs on tier(s) "&amp;VLOOKUP(C1280,Flex_Benefits!$N$13:$T$2013,3,FALSE))&amp;IF(VLOOKUP(C1280,Flex_Benefits!$N$13:$T$2013,4,FALSE)='Dropdown Selections'!$E$2," with a $"&amp;VLOOKUP(C1280,Flex_Benefits!$N$13:$T$2013,5,FALSE)&amp;" deductible",""))</f>
        <v/>
      </c>
      <c r="E1280" s="101"/>
      <c r="F1280" s="28" t="str" cm="1">
        <f t="array" ref="F1280">_xlfn.IFS(E1280="","",  VLOOKUP(E1280,Flex_Target_Populations!$B$9:$H$2009,2,FALSE)='Dropdown Selections'!$F$10, 'Dropdown Selections'!$F$10, VLOOKUP(E1280,Flex_Target_Populations!$B$9:$H$2009,2,FALSE)='Dropdown Selections'!$F$9,'Dropdown Selections'!$F$9, VLOOKUP(E1280,Flex_Target_Populations!$B$9:$H$2009,2,FALSE)='Dropdown Selections'!$F$3,"Enrollees with: " &amp;VLOOKUP(E1280,Flex_Target_Populations!$B$9:$H$2009,6,FALSE), VLOOKUP(E1280,Flex_Target_Populations!$B$9:$H$2009,2,FALSE)='Dropdown Selections'!$F$2, "LIS Levels: " &amp; VLOOKUP(E1280,Flex_Target_Populations!$B$9:$H$2009,3,FALSE), VLOOKUP(E1280,Flex_Target_Populations!$B$9:$H$2009,2,FALSE)='Dropdown Selections'!$F$4, VLOOKUP(E1280,Flex_Target_Populations!$B$9:$H$2009,4,FALSE) &amp; " beginning at " &amp; VLOOKUP(E1280,Flex_Target_Populations!$B$9:$H$2009,5,FALSE), VLOOKUP(E1280,Flex_Target_Populations!$B$9:$H$2009,2,FALSE)='Dropdown Selections'!$F$5, VLOOKUP(E1280,Flex_Target_Populations!$B$9:$H$2009,4,FALSE) &amp; " beginning at "&amp; VLOOKUP(E1280,Flex_Target_Populations!$B$9:$H$2009,5,FALSE) &amp; " and " &amp; VLOOKUP(E1280,Flex_Target_Populations!$B$9:$H$2009,6,FALSE), VLOOKUP(E1280,Flex_Target_Populations!$B$9:$H$2009,2,FALSE)='Dropdown Selections'!$F$6, "LIS Levels: " &amp; VLOOKUP(E1280,Flex_Target_Populations!$B$9:$H$2009,3,FALSE) &amp; " and " &amp; VLOOKUP(E1280,Flex_Target_Populations!$B$9:$H$2009,6,FALSE), VLOOKUP(E1280,Flex_Target_Populations!$B$9:$H$2009,2,FALSE)='Dropdown Selections'!$F$7, "LIS Levels: " &amp; VLOOKUP(E1280,Flex_Target_Populations!$B$9:$H$2009,3,FALSE) &amp; " and " &amp; VLOOKUP(E1280,Flex_Target_Populations!$B$9:$H$2009,4,FALSE) &amp; " beginning at "&amp; VLOOKUP(E1280,Flex_Target_Populations!$B$9:$H$2009,5,FALSE), VLOOKUP(E1280,Flex_Target_Populations!$B$9:$H$2009,2,FALSE)='Dropdown Selections'!$F$8,  "LIS Levels: " &amp; VLOOKUP(E1280,Flex_Target_Populations!$B$9:$H$2009,3,FALSE) &amp; " and " &amp; VLOOKUP(E1280,Flex_Target_Populations!$B$9:$H$2009,4,FALSE) &amp; " beginning at "&amp; VLOOKUP(E1280,Flex_Target_Populations!$B$9:$H$2009,5,FALSE) &amp; " and " &amp; VLOOKUP(E1280,Flex_Target_Populations!$B$9:$H$2009,6,FALSE))</f>
        <v/>
      </c>
      <c r="G1280" s="101"/>
      <c r="H1280" s="101"/>
      <c r="I1280" s="101"/>
      <c r="J1280" s="101"/>
      <c r="K1280" s="101"/>
      <c r="L1280" s="101"/>
      <c r="M1280" s="101"/>
      <c r="N1280" s="101"/>
      <c r="O1280" s="101"/>
      <c r="P1280" s="101"/>
      <c r="Q1280" s="104"/>
    </row>
    <row r="1281" spans="2:17">
      <c r="B1281" s="159"/>
      <c r="C1281" s="101"/>
      <c r="D1281" s="28" t="str" cm="1">
        <f t="array" ref="D1281">_xlfn.IFS(C1281="","",AND(LEFT(C1281,3)&lt;&gt;"CRC", LEFT(C1281,3)&lt;&gt;"DRC"),VLOOKUP(Flex_Summary!C1281,Flex_Benefits!$B$13:$D$2013,3,FALSE),LEFT(C1281,3)="CRC",VLOOKUP(Flex_Summary!C1281,Flex_Benefits!$I$13:$K$2013,3,FALSE)&amp;" for "&amp;VLOOKUP(Flex_Summary!C1281,Flex_Benefits!$I$13:$K$2013,2,FALSE),LEFT(C1281,3)="DRC",IF(VLOOKUP(C1281,Flex_Benefits!$N$13:$T$2013,6,FALSE)="",VLOOKUP(C1281,Flex_Benefits!$N$13:$T$2013,7,FALSE)&amp;"% Coinsurance","$"&amp;VLOOKUP(C1281,Flex_Benefits!$N$13:$T$2013,6,FALSE)&amp;" Copayments")&amp;" for "&amp;IF(VLOOKUP(C1281,Flex_Benefits!$N$13:$T$2013,2,FALSE)&lt;&gt;'Dropdown Selections'!$Q$3,VLOOKUP(C1281,Flex_Benefits!$N$13:$T$2013,2,FALSE),"all Part D drugs on tier(s) "&amp;VLOOKUP(C1281,Flex_Benefits!$N$13:$T$2013,3,FALSE))&amp;IF(VLOOKUP(C1281,Flex_Benefits!$N$13:$T$2013,4,FALSE)='Dropdown Selections'!$E$2," with a $"&amp;VLOOKUP(C1281,Flex_Benefits!$N$13:$T$2013,5,FALSE)&amp;" deductible",""))</f>
        <v/>
      </c>
      <c r="E1281" s="101"/>
      <c r="F1281" s="28" t="str" cm="1">
        <f t="array" ref="F1281">_xlfn.IFS(E1281="","",  VLOOKUP(E1281,Flex_Target_Populations!$B$9:$H$2009,2,FALSE)='Dropdown Selections'!$F$10, 'Dropdown Selections'!$F$10, VLOOKUP(E1281,Flex_Target_Populations!$B$9:$H$2009,2,FALSE)='Dropdown Selections'!$F$9,'Dropdown Selections'!$F$9, VLOOKUP(E1281,Flex_Target_Populations!$B$9:$H$2009,2,FALSE)='Dropdown Selections'!$F$3,"Enrollees with: " &amp;VLOOKUP(E1281,Flex_Target_Populations!$B$9:$H$2009,6,FALSE), VLOOKUP(E1281,Flex_Target_Populations!$B$9:$H$2009,2,FALSE)='Dropdown Selections'!$F$2, "LIS Levels: " &amp; VLOOKUP(E1281,Flex_Target_Populations!$B$9:$H$2009,3,FALSE), VLOOKUP(E1281,Flex_Target_Populations!$B$9:$H$2009,2,FALSE)='Dropdown Selections'!$F$4, VLOOKUP(E1281,Flex_Target_Populations!$B$9:$H$2009,4,FALSE) &amp; " beginning at " &amp; VLOOKUP(E1281,Flex_Target_Populations!$B$9:$H$2009,5,FALSE), VLOOKUP(E1281,Flex_Target_Populations!$B$9:$H$2009,2,FALSE)='Dropdown Selections'!$F$5, VLOOKUP(E1281,Flex_Target_Populations!$B$9:$H$2009,4,FALSE) &amp; " beginning at "&amp; VLOOKUP(E1281,Flex_Target_Populations!$B$9:$H$2009,5,FALSE) &amp; " and " &amp; VLOOKUP(E1281,Flex_Target_Populations!$B$9:$H$2009,6,FALSE), VLOOKUP(E1281,Flex_Target_Populations!$B$9:$H$2009,2,FALSE)='Dropdown Selections'!$F$6, "LIS Levels: " &amp; VLOOKUP(E1281,Flex_Target_Populations!$B$9:$H$2009,3,FALSE) &amp; " and " &amp; VLOOKUP(E1281,Flex_Target_Populations!$B$9:$H$2009,6,FALSE), VLOOKUP(E1281,Flex_Target_Populations!$B$9:$H$2009,2,FALSE)='Dropdown Selections'!$F$7, "LIS Levels: " &amp; VLOOKUP(E1281,Flex_Target_Populations!$B$9:$H$2009,3,FALSE) &amp; " and " &amp; VLOOKUP(E1281,Flex_Target_Populations!$B$9:$H$2009,4,FALSE) &amp; " beginning at "&amp; VLOOKUP(E1281,Flex_Target_Populations!$B$9:$H$2009,5,FALSE), VLOOKUP(E1281,Flex_Target_Populations!$B$9:$H$2009,2,FALSE)='Dropdown Selections'!$F$8,  "LIS Levels: " &amp; VLOOKUP(E1281,Flex_Target_Populations!$B$9:$H$2009,3,FALSE) &amp; " and " &amp; VLOOKUP(E1281,Flex_Target_Populations!$B$9:$H$2009,4,FALSE) &amp; " beginning at "&amp; VLOOKUP(E1281,Flex_Target_Populations!$B$9:$H$2009,5,FALSE) &amp; " and " &amp; VLOOKUP(E1281,Flex_Target_Populations!$B$9:$H$2009,6,FALSE))</f>
        <v/>
      </c>
      <c r="G1281" s="101"/>
      <c r="H1281" s="101"/>
      <c r="I1281" s="101"/>
      <c r="J1281" s="101"/>
      <c r="K1281" s="101"/>
      <c r="L1281" s="101"/>
      <c r="M1281" s="101"/>
      <c r="N1281" s="101"/>
      <c r="O1281" s="101"/>
      <c r="P1281" s="101"/>
      <c r="Q1281" s="104"/>
    </row>
    <row r="1282" spans="2:17">
      <c r="B1282" s="159"/>
      <c r="C1282" s="101"/>
      <c r="D1282" s="28" t="str" cm="1">
        <f t="array" ref="D1282">_xlfn.IFS(C1282="","",AND(LEFT(C1282,3)&lt;&gt;"CRC", LEFT(C1282,3)&lt;&gt;"DRC"),VLOOKUP(Flex_Summary!C1282,Flex_Benefits!$B$13:$D$2013,3,FALSE),LEFT(C1282,3)="CRC",VLOOKUP(Flex_Summary!C1282,Flex_Benefits!$I$13:$K$2013,3,FALSE)&amp;" for "&amp;VLOOKUP(Flex_Summary!C1282,Flex_Benefits!$I$13:$K$2013,2,FALSE),LEFT(C1282,3)="DRC",IF(VLOOKUP(C1282,Flex_Benefits!$N$13:$T$2013,6,FALSE)="",VLOOKUP(C1282,Flex_Benefits!$N$13:$T$2013,7,FALSE)&amp;"% Coinsurance","$"&amp;VLOOKUP(C1282,Flex_Benefits!$N$13:$T$2013,6,FALSE)&amp;" Copayments")&amp;" for "&amp;IF(VLOOKUP(C1282,Flex_Benefits!$N$13:$T$2013,2,FALSE)&lt;&gt;'Dropdown Selections'!$Q$3,VLOOKUP(C1282,Flex_Benefits!$N$13:$T$2013,2,FALSE),"all Part D drugs on tier(s) "&amp;VLOOKUP(C1282,Flex_Benefits!$N$13:$T$2013,3,FALSE))&amp;IF(VLOOKUP(C1282,Flex_Benefits!$N$13:$T$2013,4,FALSE)='Dropdown Selections'!$E$2," with a $"&amp;VLOOKUP(C1282,Flex_Benefits!$N$13:$T$2013,5,FALSE)&amp;" deductible",""))</f>
        <v/>
      </c>
      <c r="E1282" s="101"/>
      <c r="F1282" s="28" t="str" cm="1">
        <f t="array" ref="F1282">_xlfn.IFS(E1282="","",  VLOOKUP(E1282,Flex_Target_Populations!$B$9:$H$2009,2,FALSE)='Dropdown Selections'!$F$10, 'Dropdown Selections'!$F$10, VLOOKUP(E1282,Flex_Target_Populations!$B$9:$H$2009,2,FALSE)='Dropdown Selections'!$F$9,'Dropdown Selections'!$F$9, VLOOKUP(E1282,Flex_Target_Populations!$B$9:$H$2009,2,FALSE)='Dropdown Selections'!$F$3,"Enrollees with: " &amp;VLOOKUP(E1282,Flex_Target_Populations!$B$9:$H$2009,6,FALSE), VLOOKUP(E1282,Flex_Target_Populations!$B$9:$H$2009,2,FALSE)='Dropdown Selections'!$F$2, "LIS Levels: " &amp; VLOOKUP(E1282,Flex_Target_Populations!$B$9:$H$2009,3,FALSE), VLOOKUP(E1282,Flex_Target_Populations!$B$9:$H$2009,2,FALSE)='Dropdown Selections'!$F$4, VLOOKUP(E1282,Flex_Target_Populations!$B$9:$H$2009,4,FALSE) &amp; " beginning at " &amp; VLOOKUP(E1282,Flex_Target_Populations!$B$9:$H$2009,5,FALSE), VLOOKUP(E1282,Flex_Target_Populations!$B$9:$H$2009,2,FALSE)='Dropdown Selections'!$F$5, VLOOKUP(E1282,Flex_Target_Populations!$B$9:$H$2009,4,FALSE) &amp; " beginning at "&amp; VLOOKUP(E1282,Flex_Target_Populations!$B$9:$H$2009,5,FALSE) &amp; " and " &amp; VLOOKUP(E1282,Flex_Target_Populations!$B$9:$H$2009,6,FALSE), VLOOKUP(E1282,Flex_Target_Populations!$B$9:$H$2009,2,FALSE)='Dropdown Selections'!$F$6, "LIS Levels: " &amp; VLOOKUP(E1282,Flex_Target_Populations!$B$9:$H$2009,3,FALSE) &amp; " and " &amp; VLOOKUP(E1282,Flex_Target_Populations!$B$9:$H$2009,6,FALSE), VLOOKUP(E1282,Flex_Target_Populations!$B$9:$H$2009,2,FALSE)='Dropdown Selections'!$F$7, "LIS Levels: " &amp; VLOOKUP(E1282,Flex_Target_Populations!$B$9:$H$2009,3,FALSE) &amp; " and " &amp; VLOOKUP(E1282,Flex_Target_Populations!$B$9:$H$2009,4,FALSE) &amp; " beginning at "&amp; VLOOKUP(E1282,Flex_Target_Populations!$B$9:$H$2009,5,FALSE), VLOOKUP(E1282,Flex_Target_Populations!$B$9:$H$2009,2,FALSE)='Dropdown Selections'!$F$8,  "LIS Levels: " &amp; VLOOKUP(E1282,Flex_Target_Populations!$B$9:$H$2009,3,FALSE) &amp; " and " &amp; VLOOKUP(E1282,Flex_Target_Populations!$B$9:$H$2009,4,FALSE) &amp; " beginning at "&amp; VLOOKUP(E1282,Flex_Target_Populations!$B$9:$H$2009,5,FALSE) &amp; " and " &amp; VLOOKUP(E1282,Flex_Target_Populations!$B$9:$H$2009,6,FALSE))</f>
        <v/>
      </c>
      <c r="G1282" s="101"/>
      <c r="H1282" s="101"/>
      <c r="I1282" s="101"/>
      <c r="J1282" s="101"/>
      <c r="K1282" s="101"/>
      <c r="L1282" s="101"/>
      <c r="M1282" s="101"/>
      <c r="N1282" s="101"/>
      <c r="O1282" s="101"/>
      <c r="P1282" s="101"/>
      <c r="Q1282" s="104"/>
    </row>
    <row r="1283" spans="2:17">
      <c r="B1283" s="159"/>
      <c r="C1283" s="101"/>
      <c r="D1283" s="28" t="str" cm="1">
        <f t="array" ref="D1283">_xlfn.IFS(C1283="","",AND(LEFT(C1283,3)&lt;&gt;"CRC", LEFT(C1283,3)&lt;&gt;"DRC"),VLOOKUP(Flex_Summary!C1283,Flex_Benefits!$B$13:$D$2013,3,FALSE),LEFT(C1283,3)="CRC",VLOOKUP(Flex_Summary!C1283,Flex_Benefits!$I$13:$K$2013,3,FALSE)&amp;" for "&amp;VLOOKUP(Flex_Summary!C1283,Flex_Benefits!$I$13:$K$2013,2,FALSE),LEFT(C1283,3)="DRC",IF(VLOOKUP(C1283,Flex_Benefits!$N$13:$T$2013,6,FALSE)="",VLOOKUP(C1283,Flex_Benefits!$N$13:$T$2013,7,FALSE)&amp;"% Coinsurance","$"&amp;VLOOKUP(C1283,Flex_Benefits!$N$13:$T$2013,6,FALSE)&amp;" Copayments")&amp;" for "&amp;IF(VLOOKUP(C1283,Flex_Benefits!$N$13:$T$2013,2,FALSE)&lt;&gt;'Dropdown Selections'!$Q$3,VLOOKUP(C1283,Flex_Benefits!$N$13:$T$2013,2,FALSE),"all Part D drugs on tier(s) "&amp;VLOOKUP(C1283,Flex_Benefits!$N$13:$T$2013,3,FALSE))&amp;IF(VLOOKUP(C1283,Flex_Benefits!$N$13:$T$2013,4,FALSE)='Dropdown Selections'!$E$2," with a $"&amp;VLOOKUP(C1283,Flex_Benefits!$N$13:$T$2013,5,FALSE)&amp;" deductible",""))</f>
        <v/>
      </c>
      <c r="E1283" s="101"/>
      <c r="F1283" s="28" t="str" cm="1">
        <f t="array" ref="F1283">_xlfn.IFS(E1283="","",  VLOOKUP(E1283,Flex_Target_Populations!$B$9:$H$2009,2,FALSE)='Dropdown Selections'!$F$10, 'Dropdown Selections'!$F$10, VLOOKUP(E1283,Flex_Target_Populations!$B$9:$H$2009,2,FALSE)='Dropdown Selections'!$F$9,'Dropdown Selections'!$F$9, VLOOKUP(E1283,Flex_Target_Populations!$B$9:$H$2009,2,FALSE)='Dropdown Selections'!$F$3,"Enrollees with: " &amp;VLOOKUP(E1283,Flex_Target_Populations!$B$9:$H$2009,6,FALSE), VLOOKUP(E1283,Flex_Target_Populations!$B$9:$H$2009,2,FALSE)='Dropdown Selections'!$F$2, "LIS Levels: " &amp; VLOOKUP(E1283,Flex_Target_Populations!$B$9:$H$2009,3,FALSE), VLOOKUP(E1283,Flex_Target_Populations!$B$9:$H$2009,2,FALSE)='Dropdown Selections'!$F$4, VLOOKUP(E1283,Flex_Target_Populations!$B$9:$H$2009,4,FALSE) &amp; " beginning at " &amp; VLOOKUP(E1283,Flex_Target_Populations!$B$9:$H$2009,5,FALSE), VLOOKUP(E1283,Flex_Target_Populations!$B$9:$H$2009,2,FALSE)='Dropdown Selections'!$F$5, VLOOKUP(E1283,Flex_Target_Populations!$B$9:$H$2009,4,FALSE) &amp; " beginning at "&amp; VLOOKUP(E1283,Flex_Target_Populations!$B$9:$H$2009,5,FALSE) &amp; " and " &amp; VLOOKUP(E1283,Flex_Target_Populations!$B$9:$H$2009,6,FALSE), VLOOKUP(E1283,Flex_Target_Populations!$B$9:$H$2009,2,FALSE)='Dropdown Selections'!$F$6, "LIS Levels: " &amp; VLOOKUP(E1283,Flex_Target_Populations!$B$9:$H$2009,3,FALSE) &amp; " and " &amp; VLOOKUP(E1283,Flex_Target_Populations!$B$9:$H$2009,6,FALSE), VLOOKUP(E1283,Flex_Target_Populations!$B$9:$H$2009,2,FALSE)='Dropdown Selections'!$F$7, "LIS Levels: " &amp; VLOOKUP(E1283,Flex_Target_Populations!$B$9:$H$2009,3,FALSE) &amp; " and " &amp; VLOOKUP(E1283,Flex_Target_Populations!$B$9:$H$2009,4,FALSE) &amp; " beginning at "&amp; VLOOKUP(E1283,Flex_Target_Populations!$B$9:$H$2009,5,FALSE), VLOOKUP(E1283,Flex_Target_Populations!$B$9:$H$2009,2,FALSE)='Dropdown Selections'!$F$8,  "LIS Levels: " &amp; VLOOKUP(E1283,Flex_Target_Populations!$B$9:$H$2009,3,FALSE) &amp; " and " &amp; VLOOKUP(E1283,Flex_Target_Populations!$B$9:$H$2009,4,FALSE) &amp; " beginning at "&amp; VLOOKUP(E1283,Flex_Target_Populations!$B$9:$H$2009,5,FALSE) &amp; " and " &amp; VLOOKUP(E1283,Flex_Target_Populations!$B$9:$H$2009,6,FALSE))</f>
        <v/>
      </c>
      <c r="G1283" s="101"/>
      <c r="H1283" s="101"/>
      <c r="I1283" s="101"/>
      <c r="J1283" s="101"/>
      <c r="K1283" s="101"/>
      <c r="L1283" s="101"/>
      <c r="M1283" s="101"/>
      <c r="N1283" s="101"/>
      <c r="O1283" s="101"/>
      <c r="P1283" s="101"/>
      <c r="Q1283" s="104"/>
    </row>
    <row r="1284" spans="2:17">
      <c r="B1284" s="159"/>
      <c r="C1284" s="101"/>
      <c r="D1284" s="28" t="str" cm="1">
        <f t="array" ref="D1284">_xlfn.IFS(C1284="","",AND(LEFT(C1284,3)&lt;&gt;"CRC", LEFT(C1284,3)&lt;&gt;"DRC"),VLOOKUP(Flex_Summary!C1284,Flex_Benefits!$B$13:$D$2013,3,FALSE),LEFT(C1284,3)="CRC",VLOOKUP(Flex_Summary!C1284,Flex_Benefits!$I$13:$K$2013,3,FALSE)&amp;" for "&amp;VLOOKUP(Flex_Summary!C1284,Flex_Benefits!$I$13:$K$2013,2,FALSE),LEFT(C1284,3)="DRC",IF(VLOOKUP(C1284,Flex_Benefits!$N$13:$T$2013,6,FALSE)="",VLOOKUP(C1284,Flex_Benefits!$N$13:$T$2013,7,FALSE)&amp;"% Coinsurance","$"&amp;VLOOKUP(C1284,Flex_Benefits!$N$13:$T$2013,6,FALSE)&amp;" Copayments")&amp;" for "&amp;IF(VLOOKUP(C1284,Flex_Benefits!$N$13:$T$2013,2,FALSE)&lt;&gt;'Dropdown Selections'!$Q$3,VLOOKUP(C1284,Flex_Benefits!$N$13:$T$2013,2,FALSE),"all Part D drugs on tier(s) "&amp;VLOOKUP(C1284,Flex_Benefits!$N$13:$T$2013,3,FALSE))&amp;IF(VLOOKUP(C1284,Flex_Benefits!$N$13:$T$2013,4,FALSE)='Dropdown Selections'!$E$2," with a $"&amp;VLOOKUP(C1284,Flex_Benefits!$N$13:$T$2013,5,FALSE)&amp;" deductible",""))</f>
        <v/>
      </c>
      <c r="E1284" s="101"/>
      <c r="F1284" s="28" t="str" cm="1">
        <f t="array" ref="F1284">_xlfn.IFS(E1284="","",  VLOOKUP(E1284,Flex_Target_Populations!$B$9:$H$2009,2,FALSE)='Dropdown Selections'!$F$10, 'Dropdown Selections'!$F$10, VLOOKUP(E1284,Flex_Target_Populations!$B$9:$H$2009,2,FALSE)='Dropdown Selections'!$F$9,'Dropdown Selections'!$F$9, VLOOKUP(E1284,Flex_Target_Populations!$B$9:$H$2009,2,FALSE)='Dropdown Selections'!$F$3,"Enrollees with: " &amp;VLOOKUP(E1284,Flex_Target_Populations!$B$9:$H$2009,6,FALSE), VLOOKUP(E1284,Flex_Target_Populations!$B$9:$H$2009,2,FALSE)='Dropdown Selections'!$F$2, "LIS Levels: " &amp; VLOOKUP(E1284,Flex_Target_Populations!$B$9:$H$2009,3,FALSE), VLOOKUP(E1284,Flex_Target_Populations!$B$9:$H$2009,2,FALSE)='Dropdown Selections'!$F$4, VLOOKUP(E1284,Flex_Target_Populations!$B$9:$H$2009,4,FALSE) &amp; " beginning at " &amp; VLOOKUP(E1284,Flex_Target_Populations!$B$9:$H$2009,5,FALSE), VLOOKUP(E1284,Flex_Target_Populations!$B$9:$H$2009,2,FALSE)='Dropdown Selections'!$F$5, VLOOKUP(E1284,Flex_Target_Populations!$B$9:$H$2009,4,FALSE) &amp; " beginning at "&amp; VLOOKUP(E1284,Flex_Target_Populations!$B$9:$H$2009,5,FALSE) &amp; " and " &amp; VLOOKUP(E1284,Flex_Target_Populations!$B$9:$H$2009,6,FALSE), VLOOKUP(E1284,Flex_Target_Populations!$B$9:$H$2009,2,FALSE)='Dropdown Selections'!$F$6, "LIS Levels: " &amp; VLOOKUP(E1284,Flex_Target_Populations!$B$9:$H$2009,3,FALSE) &amp; " and " &amp; VLOOKUP(E1284,Flex_Target_Populations!$B$9:$H$2009,6,FALSE), VLOOKUP(E1284,Flex_Target_Populations!$B$9:$H$2009,2,FALSE)='Dropdown Selections'!$F$7, "LIS Levels: " &amp; VLOOKUP(E1284,Flex_Target_Populations!$B$9:$H$2009,3,FALSE) &amp; " and " &amp; VLOOKUP(E1284,Flex_Target_Populations!$B$9:$H$2009,4,FALSE) &amp; " beginning at "&amp; VLOOKUP(E1284,Flex_Target_Populations!$B$9:$H$2009,5,FALSE), VLOOKUP(E1284,Flex_Target_Populations!$B$9:$H$2009,2,FALSE)='Dropdown Selections'!$F$8,  "LIS Levels: " &amp; VLOOKUP(E1284,Flex_Target_Populations!$B$9:$H$2009,3,FALSE) &amp; " and " &amp; VLOOKUP(E1284,Flex_Target_Populations!$B$9:$H$2009,4,FALSE) &amp; " beginning at "&amp; VLOOKUP(E1284,Flex_Target_Populations!$B$9:$H$2009,5,FALSE) &amp; " and " &amp; VLOOKUP(E1284,Flex_Target_Populations!$B$9:$H$2009,6,FALSE))</f>
        <v/>
      </c>
      <c r="G1284" s="101"/>
      <c r="H1284" s="101"/>
      <c r="I1284" s="101"/>
      <c r="J1284" s="101"/>
      <c r="K1284" s="101"/>
      <c r="L1284" s="101"/>
      <c r="M1284" s="101"/>
      <c r="N1284" s="101"/>
      <c r="O1284" s="101"/>
      <c r="P1284" s="101"/>
      <c r="Q1284" s="104"/>
    </row>
    <row r="1285" spans="2:17">
      <c r="B1285" s="159"/>
      <c r="C1285" s="101"/>
      <c r="D1285" s="28" t="str" cm="1">
        <f t="array" ref="D1285">_xlfn.IFS(C1285="","",AND(LEFT(C1285,3)&lt;&gt;"CRC", LEFT(C1285,3)&lt;&gt;"DRC"),VLOOKUP(Flex_Summary!C1285,Flex_Benefits!$B$13:$D$2013,3,FALSE),LEFT(C1285,3)="CRC",VLOOKUP(Flex_Summary!C1285,Flex_Benefits!$I$13:$K$2013,3,FALSE)&amp;" for "&amp;VLOOKUP(Flex_Summary!C1285,Flex_Benefits!$I$13:$K$2013,2,FALSE),LEFT(C1285,3)="DRC",IF(VLOOKUP(C1285,Flex_Benefits!$N$13:$T$2013,6,FALSE)="",VLOOKUP(C1285,Flex_Benefits!$N$13:$T$2013,7,FALSE)&amp;"% Coinsurance","$"&amp;VLOOKUP(C1285,Flex_Benefits!$N$13:$T$2013,6,FALSE)&amp;" Copayments")&amp;" for "&amp;IF(VLOOKUP(C1285,Flex_Benefits!$N$13:$T$2013,2,FALSE)&lt;&gt;'Dropdown Selections'!$Q$3,VLOOKUP(C1285,Flex_Benefits!$N$13:$T$2013,2,FALSE),"all Part D drugs on tier(s) "&amp;VLOOKUP(C1285,Flex_Benefits!$N$13:$T$2013,3,FALSE))&amp;IF(VLOOKUP(C1285,Flex_Benefits!$N$13:$T$2013,4,FALSE)='Dropdown Selections'!$E$2," with a $"&amp;VLOOKUP(C1285,Flex_Benefits!$N$13:$T$2013,5,FALSE)&amp;" deductible",""))</f>
        <v/>
      </c>
      <c r="E1285" s="101"/>
      <c r="F1285" s="28" t="str" cm="1">
        <f t="array" ref="F1285">_xlfn.IFS(E1285="","",  VLOOKUP(E1285,Flex_Target_Populations!$B$9:$H$2009,2,FALSE)='Dropdown Selections'!$F$10, 'Dropdown Selections'!$F$10, VLOOKUP(E1285,Flex_Target_Populations!$B$9:$H$2009,2,FALSE)='Dropdown Selections'!$F$9,'Dropdown Selections'!$F$9, VLOOKUP(E1285,Flex_Target_Populations!$B$9:$H$2009,2,FALSE)='Dropdown Selections'!$F$3,"Enrollees with: " &amp;VLOOKUP(E1285,Flex_Target_Populations!$B$9:$H$2009,6,FALSE), VLOOKUP(E1285,Flex_Target_Populations!$B$9:$H$2009,2,FALSE)='Dropdown Selections'!$F$2, "LIS Levels: " &amp; VLOOKUP(E1285,Flex_Target_Populations!$B$9:$H$2009,3,FALSE), VLOOKUP(E1285,Flex_Target_Populations!$B$9:$H$2009,2,FALSE)='Dropdown Selections'!$F$4, VLOOKUP(E1285,Flex_Target_Populations!$B$9:$H$2009,4,FALSE) &amp; " beginning at " &amp; VLOOKUP(E1285,Flex_Target_Populations!$B$9:$H$2009,5,FALSE), VLOOKUP(E1285,Flex_Target_Populations!$B$9:$H$2009,2,FALSE)='Dropdown Selections'!$F$5, VLOOKUP(E1285,Flex_Target_Populations!$B$9:$H$2009,4,FALSE) &amp; " beginning at "&amp; VLOOKUP(E1285,Flex_Target_Populations!$B$9:$H$2009,5,FALSE) &amp; " and " &amp; VLOOKUP(E1285,Flex_Target_Populations!$B$9:$H$2009,6,FALSE), VLOOKUP(E1285,Flex_Target_Populations!$B$9:$H$2009,2,FALSE)='Dropdown Selections'!$F$6, "LIS Levels: " &amp; VLOOKUP(E1285,Flex_Target_Populations!$B$9:$H$2009,3,FALSE) &amp; " and " &amp; VLOOKUP(E1285,Flex_Target_Populations!$B$9:$H$2009,6,FALSE), VLOOKUP(E1285,Flex_Target_Populations!$B$9:$H$2009,2,FALSE)='Dropdown Selections'!$F$7, "LIS Levels: " &amp; VLOOKUP(E1285,Flex_Target_Populations!$B$9:$H$2009,3,FALSE) &amp; " and " &amp; VLOOKUP(E1285,Flex_Target_Populations!$B$9:$H$2009,4,FALSE) &amp; " beginning at "&amp; VLOOKUP(E1285,Flex_Target_Populations!$B$9:$H$2009,5,FALSE), VLOOKUP(E1285,Flex_Target_Populations!$B$9:$H$2009,2,FALSE)='Dropdown Selections'!$F$8,  "LIS Levels: " &amp; VLOOKUP(E1285,Flex_Target_Populations!$B$9:$H$2009,3,FALSE) &amp; " and " &amp; VLOOKUP(E1285,Flex_Target_Populations!$B$9:$H$2009,4,FALSE) &amp; " beginning at "&amp; VLOOKUP(E1285,Flex_Target_Populations!$B$9:$H$2009,5,FALSE) &amp; " and " &amp; VLOOKUP(E1285,Flex_Target_Populations!$B$9:$H$2009,6,FALSE))</f>
        <v/>
      </c>
      <c r="G1285" s="101"/>
      <c r="H1285" s="101"/>
      <c r="I1285" s="101"/>
      <c r="J1285" s="101"/>
      <c r="K1285" s="101"/>
      <c r="L1285" s="101"/>
      <c r="M1285" s="101"/>
      <c r="N1285" s="101"/>
      <c r="O1285" s="101"/>
      <c r="P1285" s="101"/>
      <c r="Q1285" s="104"/>
    </row>
    <row r="1286" spans="2:17">
      <c r="B1286" s="159"/>
      <c r="C1286" s="101"/>
      <c r="D1286" s="28" t="str" cm="1">
        <f t="array" ref="D1286">_xlfn.IFS(C1286="","",AND(LEFT(C1286,3)&lt;&gt;"CRC", LEFT(C1286,3)&lt;&gt;"DRC"),VLOOKUP(Flex_Summary!C1286,Flex_Benefits!$B$13:$D$2013,3,FALSE),LEFT(C1286,3)="CRC",VLOOKUP(Flex_Summary!C1286,Flex_Benefits!$I$13:$K$2013,3,FALSE)&amp;" for "&amp;VLOOKUP(Flex_Summary!C1286,Flex_Benefits!$I$13:$K$2013,2,FALSE),LEFT(C1286,3)="DRC",IF(VLOOKUP(C1286,Flex_Benefits!$N$13:$T$2013,6,FALSE)="",VLOOKUP(C1286,Flex_Benefits!$N$13:$T$2013,7,FALSE)&amp;"% Coinsurance","$"&amp;VLOOKUP(C1286,Flex_Benefits!$N$13:$T$2013,6,FALSE)&amp;" Copayments")&amp;" for "&amp;IF(VLOOKUP(C1286,Flex_Benefits!$N$13:$T$2013,2,FALSE)&lt;&gt;'Dropdown Selections'!$Q$3,VLOOKUP(C1286,Flex_Benefits!$N$13:$T$2013,2,FALSE),"all Part D drugs on tier(s) "&amp;VLOOKUP(C1286,Flex_Benefits!$N$13:$T$2013,3,FALSE))&amp;IF(VLOOKUP(C1286,Flex_Benefits!$N$13:$T$2013,4,FALSE)='Dropdown Selections'!$E$2," with a $"&amp;VLOOKUP(C1286,Flex_Benefits!$N$13:$T$2013,5,FALSE)&amp;" deductible",""))</f>
        <v/>
      </c>
      <c r="E1286" s="101"/>
      <c r="F1286" s="28" t="str" cm="1">
        <f t="array" ref="F1286">_xlfn.IFS(E1286="","",  VLOOKUP(E1286,Flex_Target_Populations!$B$9:$H$2009,2,FALSE)='Dropdown Selections'!$F$10, 'Dropdown Selections'!$F$10, VLOOKUP(E1286,Flex_Target_Populations!$B$9:$H$2009,2,FALSE)='Dropdown Selections'!$F$9,'Dropdown Selections'!$F$9, VLOOKUP(E1286,Flex_Target_Populations!$B$9:$H$2009,2,FALSE)='Dropdown Selections'!$F$3,"Enrollees with: " &amp;VLOOKUP(E1286,Flex_Target_Populations!$B$9:$H$2009,6,FALSE), VLOOKUP(E1286,Flex_Target_Populations!$B$9:$H$2009,2,FALSE)='Dropdown Selections'!$F$2, "LIS Levels: " &amp; VLOOKUP(E1286,Flex_Target_Populations!$B$9:$H$2009,3,FALSE), VLOOKUP(E1286,Flex_Target_Populations!$B$9:$H$2009,2,FALSE)='Dropdown Selections'!$F$4, VLOOKUP(E1286,Flex_Target_Populations!$B$9:$H$2009,4,FALSE) &amp; " beginning at " &amp; VLOOKUP(E1286,Flex_Target_Populations!$B$9:$H$2009,5,FALSE), VLOOKUP(E1286,Flex_Target_Populations!$B$9:$H$2009,2,FALSE)='Dropdown Selections'!$F$5, VLOOKUP(E1286,Flex_Target_Populations!$B$9:$H$2009,4,FALSE) &amp; " beginning at "&amp; VLOOKUP(E1286,Flex_Target_Populations!$B$9:$H$2009,5,FALSE) &amp; " and " &amp; VLOOKUP(E1286,Flex_Target_Populations!$B$9:$H$2009,6,FALSE), VLOOKUP(E1286,Flex_Target_Populations!$B$9:$H$2009,2,FALSE)='Dropdown Selections'!$F$6, "LIS Levels: " &amp; VLOOKUP(E1286,Flex_Target_Populations!$B$9:$H$2009,3,FALSE) &amp; " and " &amp; VLOOKUP(E1286,Flex_Target_Populations!$B$9:$H$2009,6,FALSE), VLOOKUP(E1286,Flex_Target_Populations!$B$9:$H$2009,2,FALSE)='Dropdown Selections'!$F$7, "LIS Levels: " &amp; VLOOKUP(E1286,Flex_Target_Populations!$B$9:$H$2009,3,FALSE) &amp; " and " &amp; VLOOKUP(E1286,Flex_Target_Populations!$B$9:$H$2009,4,FALSE) &amp; " beginning at "&amp; VLOOKUP(E1286,Flex_Target_Populations!$B$9:$H$2009,5,FALSE), VLOOKUP(E1286,Flex_Target_Populations!$B$9:$H$2009,2,FALSE)='Dropdown Selections'!$F$8,  "LIS Levels: " &amp; VLOOKUP(E1286,Flex_Target_Populations!$B$9:$H$2009,3,FALSE) &amp; " and " &amp; VLOOKUP(E1286,Flex_Target_Populations!$B$9:$H$2009,4,FALSE) &amp; " beginning at "&amp; VLOOKUP(E1286,Flex_Target_Populations!$B$9:$H$2009,5,FALSE) &amp; " and " &amp; VLOOKUP(E1286,Flex_Target_Populations!$B$9:$H$2009,6,FALSE))</f>
        <v/>
      </c>
      <c r="G1286" s="101"/>
      <c r="H1286" s="101"/>
      <c r="I1286" s="101"/>
      <c r="J1286" s="101"/>
      <c r="K1286" s="101"/>
      <c r="L1286" s="101"/>
      <c r="M1286" s="101"/>
      <c r="N1286" s="101"/>
      <c r="O1286" s="101"/>
      <c r="P1286" s="101"/>
      <c r="Q1286" s="104"/>
    </row>
    <row r="1287" spans="2:17">
      <c r="B1287" s="159"/>
      <c r="C1287" s="101"/>
      <c r="D1287" s="28" t="str" cm="1">
        <f t="array" ref="D1287">_xlfn.IFS(C1287="","",AND(LEFT(C1287,3)&lt;&gt;"CRC", LEFT(C1287,3)&lt;&gt;"DRC"),VLOOKUP(Flex_Summary!C1287,Flex_Benefits!$B$13:$D$2013,3,FALSE),LEFT(C1287,3)="CRC",VLOOKUP(Flex_Summary!C1287,Flex_Benefits!$I$13:$K$2013,3,FALSE)&amp;" for "&amp;VLOOKUP(Flex_Summary!C1287,Flex_Benefits!$I$13:$K$2013,2,FALSE),LEFT(C1287,3)="DRC",IF(VLOOKUP(C1287,Flex_Benefits!$N$13:$T$2013,6,FALSE)="",VLOOKUP(C1287,Flex_Benefits!$N$13:$T$2013,7,FALSE)&amp;"% Coinsurance","$"&amp;VLOOKUP(C1287,Flex_Benefits!$N$13:$T$2013,6,FALSE)&amp;" Copayments")&amp;" for "&amp;IF(VLOOKUP(C1287,Flex_Benefits!$N$13:$T$2013,2,FALSE)&lt;&gt;'Dropdown Selections'!$Q$3,VLOOKUP(C1287,Flex_Benefits!$N$13:$T$2013,2,FALSE),"all Part D drugs on tier(s) "&amp;VLOOKUP(C1287,Flex_Benefits!$N$13:$T$2013,3,FALSE))&amp;IF(VLOOKUP(C1287,Flex_Benefits!$N$13:$T$2013,4,FALSE)='Dropdown Selections'!$E$2," with a $"&amp;VLOOKUP(C1287,Flex_Benefits!$N$13:$T$2013,5,FALSE)&amp;" deductible",""))</f>
        <v/>
      </c>
      <c r="E1287" s="101"/>
      <c r="F1287" s="28" t="str" cm="1">
        <f t="array" ref="F1287">_xlfn.IFS(E1287="","",  VLOOKUP(E1287,Flex_Target_Populations!$B$9:$H$2009,2,FALSE)='Dropdown Selections'!$F$10, 'Dropdown Selections'!$F$10, VLOOKUP(E1287,Flex_Target_Populations!$B$9:$H$2009,2,FALSE)='Dropdown Selections'!$F$9,'Dropdown Selections'!$F$9, VLOOKUP(E1287,Flex_Target_Populations!$B$9:$H$2009,2,FALSE)='Dropdown Selections'!$F$3,"Enrollees with: " &amp;VLOOKUP(E1287,Flex_Target_Populations!$B$9:$H$2009,6,FALSE), VLOOKUP(E1287,Flex_Target_Populations!$B$9:$H$2009,2,FALSE)='Dropdown Selections'!$F$2, "LIS Levels: " &amp; VLOOKUP(E1287,Flex_Target_Populations!$B$9:$H$2009,3,FALSE), VLOOKUP(E1287,Flex_Target_Populations!$B$9:$H$2009,2,FALSE)='Dropdown Selections'!$F$4, VLOOKUP(E1287,Flex_Target_Populations!$B$9:$H$2009,4,FALSE) &amp; " beginning at " &amp; VLOOKUP(E1287,Flex_Target_Populations!$B$9:$H$2009,5,FALSE), VLOOKUP(E1287,Flex_Target_Populations!$B$9:$H$2009,2,FALSE)='Dropdown Selections'!$F$5, VLOOKUP(E1287,Flex_Target_Populations!$B$9:$H$2009,4,FALSE) &amp; " beginning at "&amp; VLOOKUP(E1287,Flex_Target_Populations!$B$9:$H$2009,5,FALSE) &amp; " and " &amp; VLOOKUP(E1287,Flex_Target_Populations!$B$9:$H$2009,6,FALSE), VLOOKUP(E1287,Flex_Target_Populations!$B$9:$H$2009,2,FALSE)='Dropdown Selections'!$F$6, "LIS Levels: " &amp; VLOOKUP(E1287,Flex_Target_Populations!$B$9:$H$2009,3,FALSE) &amp; " and " &amp; VLOOKUP(E1287,Flex_Target_Populations!$B$9:$H$2009,6,FALSE), VLOOKUP(E1287,Flex_Target_Populations!$B$9:$H$2009,2,FALSE)='Dropdown Selections'!$F$7, "LIS Levels: " &amp; VLOOKUP(E1287,Flex_Target_Populations!$B$9:$H$2009,3,FALSE) &amp; " and " &amp; VLOOKUP(E1287,Flex_Target_Populations!$B$9:$H$2009,4,FALSE) &amp; " beginning at "&amp; VLOOKUP(E1287,Flex_Target_Populations!$B$9:$H$2009,5,FALSE), VLOOKUP(E1287,Flex_Target_Populations!$B$9:$H$2009,2,FALSE)='Dropdown Selections'!$F$8,  "LIS Levels: " &amp; VLOOKUP(E1287,Flex_Target_Populations!$B$9:$H$2009,3,FALSE) &amp; " and " &amp; VLOOKUP(E1287,Flex_Target_Populations!$B$9:$H$2009,4,FALSE) &amp; " beginning at "&amp; VLOOKUP(E1287,Flex_Target_Populations!$B$9:$H$2009,5,FALSE) &amp; " and " &amp; VLOOKUP(E1287,Flex_Target_Populations!$B$9:$H$2009,6,FALSE))</f>
        <v/>
      </c>
      <c r="G1287" s="101"/>
      <c r="H1287" s="101"/>
      <c r="I1287" s="101"/>
      <c r="J1287" s="101"/>
      <c r="K1287" s="101"/>
      <c r="L1287" s="101"/>
      <c r="M1287" s="101"/>
      <c r="N1287" s="101"/>
      <c r="O1287" s="101"/>
      <c r="P1287" s="101"/>
      <c r="Q1287" s="104"/>
    </row>
    <row r="1288" spans="2:17">
      <c r="B1288" s="159"/>
      <c r="C1288" s="101"/>
      <c r="D1288" s="28" t="str" cm="1">
        <f t="array" ref="D1288">_xlfn.IFS(C1288="","",AND(LEFT(C1288,3)&lt;&gt;"CRC", LEFT(C1288,3)&lt;&gt;"DRC"),VLOOKUP(Flex_Summary!C1288,Flex_Benefits!$B$13:$D$2013,3,FALSE),LEFT(C1288,3)="CRC",VLOOKUP(Flex_Summary!C1288,Flex_Benefits!$I$13:$K$2013,3,FALSE)&amp;" for "&amp;VLOOKUP(Flex_Summary!C1288,Flex_Benefits!$I$13:$K$2013,2,FALSE),LEFT(C1288,3)="DRC",IF(VLOOKUP(C1288,Flex_Benefits!$N$13:$T$2013,6,FALSE)="",VLOOKUP(C1288,Flex_Benefits!$N$13:$T$2013,7,FALSE)&amp;"% Coinsurance","$"&amp;VLOOKUP(C1288,Flex_Benefits!$N$13:$T$2013,6,FALSE)&amp;" Copayments")&amp;" for "&amp;IF(VLOOKUP(C1288,Flex_Benefits!$N$13:$T$2013,2,FALSE)&lt;&gt;'Dropdown Selections'!$Q$3,VLOOKUP(C1288,Flex_Benefits!$N$13:$T$2013,2,FALSE),"all Part D drugs on tier(s) "&amp;VLOOKUP(C1288,Flex_Benefits!$N$13:$T$2013,3,FALSE))&amp;IF(VLOOKUP(C1288,Flex_Benefits!$N$13:$T$2013,4,FALSE)='Dropdown Selections'!$E$2," with a $"&amp;VLOOKUP(C1288,Flex_Benefits!$N$13:$T$2013,5,FALSE)&amp;" deductible",""))</f>
        <v/>
      </c>
      <c r="E1288" s="101"/>
      <c r="F1288" s="28" t="str" cm="1">
        <f t="array" ref="F1288">_xlfn.IFS(E1288="","",  VLOOKUP(E1288,Flex_Target_Populations!$B$9:$H$2009,2,FALSE)='Dropdown Selections'!$F$10, 'Dropdown Selections'!$F$10, VLOOKUP(E1288,Flex_Target_Populations!$B$9:$H$2009,2,FALSE)='Dropdown Selections'!$F$9,'Dropdown Selections'!$F$9, VLOOKUP(E1288,Flex_Target_Populations!$B$9:$H$2009,2,FALSE)='Dropdown Selections'!$F$3,"Enrollees with: " &amp;VLOOKUP(E1288,Flex_Target_Populations!$B$9:$H$2009,6,FALSE), VLOOKUP(E1288,Flex_Target_Populations!$B$9:$H$2009,2,FALSE)='Dropdown Selections'!$F$2, "LIS Levels: " &amp; VLOOKUP(E1288,Flex_Target_Populations!$B$9:$H$2009,3,FALSE), VLOOKUP(E1288,Flex_Target_Populations!$B$9:$H$2009,2,FALSE)='Dropdown Selections'!$F$4, VLOOKUP(E1288,Flex_Target_Populations!$B$9:$H$2009,4,FALSE) &amp; " beginning at " &amp; VLOOKUP(E1288,Flex_Target_Populations!$B$9:$H$2009,5,FALSE), VLOOKUP(E1288,Flex_Target_Populations!$B$9:$H$2009,2,FALSE)='Dropdown Selections'!$F$5, VLOOKUP(E1288,Flex_Target_Populations!$B$9:$H$2009,4,FALSE) &amp; " beginning at "&amp; VLOOKUP(E1288,Flex_Target_Populations!$B$9:$H$2009,5,FALSE) &amp; " and " &amp; VLOOKUP(E1288,Flex_Target_Populations!$B$9:$H$2009,6,FALSE), VLOOKUP(E1288,Flex_Target_Populations!$B$9:$H$2009,2,FALSE)='Dropdown Selections'!$F$6, "LIS Levels: " &amp; VLOOKUP(E1288,Flex_Target_Populations!$B$9:$H$2009,3,FALSE) &amp; " and " &amp; VLOOKUP(E1288,Flex_Target_Populations!$B$9:$H$2009,6,FALSE), VLOOKUP(E1288,Flex_Target_Populations!$B$9:$H$2009,2,FALSE)='Dropdown Selections'!$F$7, "LIS Levels: " &amp; VLOOKUP(E1288,Flex_Target_Populations!$B$9:$H$2009,3,FALSE) &amp; " and " &amp; VLOOKUP(E1288,Flex_Target_Populations!$B$9:$H$2009,4,FALSE) &amp; " beginning at "&amp; VLOOKUP(E1288,Flex_Target_Populations!$B$9:$H$2009,5,FALSE), VLOOKUP(E1288,Flex_Target_Populations!$B$9:$H$2009,2,FALSE)='Dropdown Selections'!$F$8,  "LIS Levels: " &amp; VLOOKUP(E1288,Flex_Target_Populations!$B$9:$H$2009,3,FALSE) &amp; " and " &amp; VLOOKUP(E1288,Flex_Target_Populations!$B$9:$H$2009,4,FALSE) &amp; " beginning at "&amp; VLOOKUP(E1288,Flex_Target_Populations!$B$9:$H$2009,5,FALSE) &amp; " and " &amp; VLOOKUP(E1288,Flex_Target_Populations!$B$9:$H$2009,6,FALSE))</f>
        <v/>
      </c>
      <c r="G1288" s="101"/>
      <c r="H1288" s="101"/>
      <c r="I1288" s="101"/>
      <c r="J1288" s="101"/>
      <c r="K1288" s="101"/>
      <c r="L1288" s="101"/>
      <c r="M1288" s="101"/>
      <c r="N1288" s="101"/>
      <c r="O1288" s="101"/>
      <c r="P1288" s="101"/>
      <c r="Q1288" s="104"/>
    </row>
    <row r="1289" spans="2:17">
      <c r="B1289" s="159"/>
      <c r="C1289" s="101"/>
      <c r="D1289" s="28" t="str" cm="1">
        <f t="array" ref="D1289">_xlfn.IFS(C1289="","",AND(LEFT(C1289,3)&lt;&gt;"CRC", LEFT(C1289,3)&lt;&gt;"DRC"),VLOOKUP(Flex_Summary!C1289,Flex_Benefits!$B$13:$D$2013,3,FALSE),LEFT(C1289,3)="CRC",VLOOKUP(Flex_Summary!C1289,Flex_Benefits!$I$13:$K$2013,3,FALSE)&amp;" for "&amp;VLOOKUP(Flex_Summary!C1289,Flex_Benefits!$I$13:$K$2013,2,FALSE),LEFT(C1289,3)="DRC",IF(VLOOKUP(C1289,Flex_Benefits!$N$13:$T$2013,6,FALSE)="",VLOOKUP(C1289,Flex_Benefits!$N$13:$T$2013,7,FALSE)&amp;"% Coinsurance","$"&amp;VLOOKUP(C1289,Flex_Benefits!$N$13:$T$2013,6,FALSE)&amp;" Copayments")&amp;" for "&amp;IF(VLOOKUP(C1289,Flex_Benefits!$N$13:$T$2013,2,FALSE)&lt;&gt;'Dropdown Selections'!$Q$3,VLOOKUP(C1289,Flex_Benefits!$N$13:$T$2013,2,FALSE),"all Part D drugs on tier(s) "&amp;VLOOKUP(C1289,Flex_Benefits!$N$13:$T$2013,3,FALSE))&amp;IF(VLOOKUP(C1289,Flex_Benefits!$N$13:$T$2013,4,FALSE)='Dropdown Selections'!$E$2," with a $"&amp;VLOOKUP(C1289,Flex_Benefits!$N$13:$T$2013,5,FALSE)&amp;" deductible",""))</f>
        <v/>
      </c>
      <c r="E1289" s="101"/>
      <c r="F1289" s="28" t="str" cm="1">
        <f t="array" ref="F1289">_xlfn.IFS(E1289="","",  VLOOKUP(E1289,Flex_Target_Populations!$B$9:$H$2009,2,FALSE)='Dropdown Selections'!$F$10, 'Dropdown Selections'!$F$10, VLOOKUP(E1289,Flex_Target_Populations!$B$9:$H$2009,2,FALSE)='Dropdown Selections'!$F$9,'Dropdown Selections'!$F$9, VLOOKUP(E1289,Flex_Target_Populations!$B$9:$H$2009,2,FALSE)='Dropdown Selections'!$F$3,"Enrollees with: " &amp;VLOOKUP(E1289,Flex_Target_Populations!$B$9:$H$2009,6,FALSE), VLOOKUP(E1289,Flex_Target_Populations!$B$9:$H$2009,2,FALSE)='Dropdown Selections'!$F$2, "LIS Levels: " &amp; VLOOKUP(E1289,Flex_Target_Populations!$B$9:$H$2009,3,FALSE), VLOOKUP(E1289,Flex_Target_Populations!$B$9:$H$2009,2,FALSE)='Dropdown Selections'!$F$4, VLOOKUP(E1289,Flex_Target_Populations!$B$9:$H$2009,4,FALSE) &amp; " beginning at " &amp; VLOOKUP(E1289,Flex_Target_Populations!$B$9:$H$2009,5,FALSE), VLOOKUP(E1289,Flex_Target_Populations!$B$9:$H$2009,2,FALSE)='Dropdown Selections'!$F$5, VLOOKUP(E1289,Flex_Target_Populations!$B$9:$H$2009,4,FALSE) &amp; " beginning at "&amp; VLOOKUP(E1289,Flex_Target_Populations!$B$9:$H$2009,5,FALSE) &amp; " and " &amp; VLOOKUP(E1289,Flex_Target_Populations!$B$9:$H$2009,6,FALSE), VLOOKUP(E1289,Flex_Target_Populations!$B$9:$H$2009,2,FALSE)='Dropdown Selections'!$F$6, "LIS Levels: " &amp; VLOOKUP(E1289,Flex_Target_Populations!$B$9:$H$2009,3,FALSE) &amp; " and " &amp; VLOOKUP(E1289,Flex_Target_Populations!$B$9:$H$2009,6,FALSE), VLOOKUP(E1289,Flex_Target_Populations!$B$9:$H$2009,2,FALSE)='Dropdown Selections'!$F$7, "LIS Levels: " &amp; VLOOKUP(E1289,Flex_Target_Populations!$B$9:$H$2009,3,FALSE) &amp; " and " &amp; VLOOKUP(E1289,Flex_Target_Populations!$B$9:$H$2009,4,FALSE) &amp; " beginning at "&amp; VLOOKUP(E1289,Flex_Target_Populations!$B$9:$H$2009,5,FALSE), VLOOKUP(E1289,Flex_Target_Populations!$B$9:$H$2009,2,FALSE)='Dropdown Selections'!$F$8,  "LIS Levels: " &amp; VLOOKUP(E1289,Flex_Target_Populations!$B$9:$H$2009,3,FALSE) &amp; " and " &amp; VLOOKUP(E1289,Flex_Target_Populations!$B$9:$H$2009,4,FALSE) &amp; " beginning at "&amp; VLOOKUP(E1289,Flex_Target_Populations!$B$9:$H$2009,5,FALSE) &amp; " and " &amp; VLOOKUP(E1289,Flex_Target_Populations!$B$9:$H$2009,6,FALSE))</f>
        <v/>
      </c>
      <c r="G1289" s="101"/>
      <c r="H1289" s="101"/>
      <c r="I1289" s="101"/>
      <c r="J1289" s="101"/>
      <c r="K1289" s="101"/>
      <c r="L1289" s="101"/>
      <c r="M1289" s="101"/>
      <c r="N1289" s="101"/>
      <c r="O1289" s="101"/>
      <c r="P1289" s="101"/>
      <c r="Q1289" s="104"/>
    </row>
    <row r="1290" spans="2:17">
      <c r="B1290" s="159"/>
      <c r="C1290" s="101"/>
      <c r="D1290" s="28" t="str" cm="1">
        <f t="array" ref="D1290">_xlfn.IFS(C1290="","",AND(LEFT(C1290,3)&lt;&gt;"CRC", LEFT(C1290,3)&lt;&gt;"DRC"),VLOOKUP(Flex_Summary!C1290,Flex_Benefits!$B$13:$D$2013,3,FALSE),LEFT(C1290,3)="CRC",VLOOKUP(Flex_Summary!C1290,Flex_Benefits!$I$13:$K$2013,3,FALSE)&amp;" for "&amp;VLOOKUP(Flex_Summary!C1290,Flex_Benefits!$I$13:$K$2013,2,FALSE),LEFT(C1290,3)="DRC",IF(VLOOKUP(C1290,Flex_Benefits!$N$13:$T$2013,6,FALSE)="",VLOOKUP(C1290,Flex_Benefits!$N$13:$T$2013,7,FALSE)&amp;"% Coinsurance","$"&amp;VLOOKUP(C1290,Flex_Benefits!$N$13:$T$2013,6,FALSE)&amp;" Copayments")&amp;" for "&amp;IF(VLOOKUP(C1290,Flex_Benefits!$N$13:$T$2013,2,FALSE)&lt;&gt;'Dropdown Selections'!$Q$3,VLOOKUP(C1290,Flex_Benefits!$N$13:$T$2013,2,FALSE),"all Part D drugs on tier(s) "&amp;VLOOKUP(C1290,Flex_Benefits!$N$13:$T$2013,3,FALSE))&amp;IF(VLOOKUP(C1290,Flex_Benefits!$N$13:$T$2013,4,FALSE)='Dropdown Selections'!$E$2," with a $"&amp;VLOOKUP(C1290,Flex_Benefits!$N$13:$T$2013,5,FALSE)&amp;" deductible",""))</f>
        <v/>
      </c>
      <c r="E1290" s="101"/>
      <c r="F1290" s="28" t="str" cm="1">
        <f t="array" ref="F1290">_xlfn.IFS(E1290="","",  VLOOKUP(E1290,Flex_Target_Populations!$B$9:$H$2009,2,FALSE)='Dropdown Selections'!$F$10, 'Dropdown Selections'!$F$10, VLOOKUP(E1290,Flex_Target_Populations!$B$9:$H$2009,2,FALSE)='Dropdown Selections'!$F$9,'Dropdown Selections'!$F$9, VLOOKUP(E1290,Flex_Target_Populations!$B$9:$H$2009,2,FALSE)='Dropdown Selections'!$F$3,"Enrollees with: " &amp;VLOOKUP(E1290,Flex_Target_Populations!$B$9:$H$2009,6,FALSE), VLOOKUP(E1290,Flex_Target_Populations!$B$9:$H$2009,2,FALSE)='Dropdown Selections'!$F$2, "LIS Levels: " &amp; VLOOKUP(E1290,Flex_Target_Populations!$B$9:$H$2009,3,FALSE), VLOOKUP(E1290,Flex_Target_Populations!$B$9:$H$2009,2,FALSE)='Dropdown Selections'!$F$4, VLOOKUP(E1290,Flex_Target_Populations!$B$9:$H$2009,4,FALSE) &amp; " beginning at " &amp; VLOOKUP(E1290,Flex_Target_Populations!$B$9:$H$2009,5,FALSE), VLOOKUP(E1290,Flex_Target_Populations!$B$9:$H$2009,2,FALSE)='Dropdown Selections'!$F$5, VLOOKUP(E1290,Flex_Target_Populations!$B$9:$H$2009,4,FALSE) &amp; " beginning at "&amp; VLOOKUP(E1290,Flex_Target_Populations!$B$9:$H$2009,5,FALSE) &amp; " and " &amp; VLOOKUP(E1290,Flex_Target_Populations!$B$9:$H$2009,6,FALSE), VLOOKUP(E1290,Flex_Target_Populations!$B$9:$H$2009,2,FALSE)='Dropdown Selections'!$F$6, "LIS Levels: " &amp; VLOOKUP(E1290,Flex_Target_Populations!$B$9:$H$2009,3,FALSE) &amp; " and " &amp; VLOOKUP(E1290,Flex_Target_Populations!$B$9:$H$2009,6,FALSE), VLOOKUP(E1290,Flex_Target_Populations!$B$9:$H$2009,2,FALSE)='Dropdown Selections'!$F$7, "LIS Levels: " &amp; VLOOKUP(E1290,Flex_Target_Populations!$B$9:$H$2009,3,FALSE) &amp; " and " &amp; VLOOKUP(E1290,Flex_Target_Populations!$B$9:$H$2009,4,FALSE) &amp; " beginning at "&amp; VLOOKUP(E1290,Flex_Target_Populations!$B$9:$H$2009,5,FALSE), VLOOKUP(E1290,Flex_Target_Populations!$B$9:$H$2009,2,FALSE)='Dropdown Selections'!$F$8,  "LIS Levels: " &amp; VLOOKUP(E1290,Flex_Target_Populations!$B$9:$H$2009,3,FALSE) &amp; " and " &amp; VLOOKUP(E1290,Flex_Target_Populations!$B$9:$H$2009,4,FALSE) &amp; " beginning at "&amp; VLOOKUP(E1290,Flex_Target_Populations!$B$9:$H$2009,5,FALSE) &amp; " and " &amp; VLOOKUP(E1290,Flex_Target_Populations!$B$9:$H$2009,6,FALSE))</f>
        <v/>
      </c>
      <c r="G1290" s="101"/>
      <c r="H1290" s="101"/>
      <c r="I1290" s="101"/>
      <c r="J1290" s="101"/>
      <c r="K1290" s="101"/>
      <c r="L1290" s="101"/>
      <c r="M1290" s="101"/>
      <c r="N1290" s="101"/>
      <c r="O1290" s="101"/>
      <c r="P1290" s="101"/>
      <c r="Q1290" s="104"/>
    </row>
    <row r="1291" spans="2:17">
      <c r="B1291" s="159"/>
      <c r="C1291" s="101"/>
      <c r="D1291" s="28" t="str" cm="1">
        <f t="array" ref="D1291">_xlfn.IFS(C1291="","",AND(LEFT(C1291,3)&lt;&gt;"CRC", LEFT(C1291,3)&lt;&gt;"DRC"),VLOOKUP(Flex_Summary!C1291,Flex_Benefits!$B$13:$D$2013,3,FALSE),LEFT(C1291,3)="CRC",VLOOKUP(Flex_Summary!C1291,Flex_Benefits!$I$13:$K$2013,3,FALSE)&amp;" for "&amp;VLOOKUP(Flex_Summary!C1291,Flex_Benefits!$I$13:$K$2013,2,FALSE),LEFT(C1291,3)="DRC",IF(VLOOKUP(C1291,Flex_Benefits!$N$13:$T$2013,6,FALSE)="",VLOOKUP(C1291,Flex_Benefits!$N$13:$T$2013,7,FALSE)&amp;"% Coinsurance","$"&amp;VLOOKUP(C1291,Flex_Benefits!$N$13:$T$2013,6,FALSE)&amp;" Copayments")&amp;" for "&amp;IF(VLOOKUP(C1291,Flex_Benefits!$N$13:$T$2013,2,FALSE)&lt;&gt;'Dropdown Selections'!$Q$3,VLOOKUP(C1291,Flex_Benefits!$N$13:$T$2013,2,FALSE),"all Part D drugs on tier(s) "&amp;VLOOKUP(C1291,Flex_Benefits!$N$13:$T$2013,3,FALSE))&amp;IF(VLOOKUP(C1291,Flex_Benefits!$N$13:$T$2013,4,FALSE)='Dropdown Selections'!$E$2," with a $"&amp;VLOOKUP(C1291,Flex_Benefits!$N$13:$T$2013,5,FALSE)&amp;" deductible",""))</f>
        <v/>
      </c>
      <c r="E1291" s="101"/>
      <c r="F1291" s="28" t="str" cm="1">
        <f t="array" ref="F1291">_xlfn.IFS(E1291="","",  VLOOKUP(E1291,Flex_Target_Populations!$B$9:$H$2009,2,FALSE)='Dropdown Selections'!$F$10, 'Dropdown Selections'!$F$10, VLOOKUP(E1291,Flex_Target_Populations!$B$9:$H$2009,2,FALSE)='Dropdown Selections'!$F$9,'Dropdown Selections'!$F$9, VLOOKUP(E1291,Flex_Target_Populations!$B$9:$H$2009,2,FALSE)='Dropdown Selections'!$F$3,"Enrollees with: " &amp;VLOOKUP(E1291,Flex_Target_Populations!$B$9:$H$2009,6,FALSE), VLOOKUP(E1291,Flex_Target_Populations!$B$9:$H$2009,2,FALSE)='Dropdown Selections'!$F$2, "LIS Levels: " &amp; VLOOKUP(E1291,Flex_Target_Populations!$B$9:$H$2009,3,FALSE), VLOOKUP(E1291,Flex_Target_Populations!$B$9:$H$2009,2,FALSE)='Dropdown Selections'!$F$4, VLOOKUP(E1291,Flex_Target_Populations!$B$9:$H$2009,4,FALSE) &amp; " beginning at " &amp; VLOOKUP(E1291,Flex_Target_Populations!$B$9:$H$2009,5,FALSE), VLOOKUP(E1291,Flex_Target_Populations!$B$9:$H$2009,2,FALSE)='Dropdown Selections'!$F$5, VLOOKUP(E1291,Flex_Target_Populations!$B$9:$H$2009,4,FALSE) &amp; " beginning at "&amp; VLOOKUP(E1291,Flex_Target_Populations!$B$9:$H$2009,5,FALSE) &amp; " and " &amp; VLOOKUP(E1291,Flex_Target_Populations!$B$9:$H$2009,6,FALSE), VLOOKUP(E1291,Flex_Target_Populations!$B$9:$H$2009,2,FALSE)='Dropdown Selections'!$F$6, "LIS Levels: " &amp; VLOOKUP(E1291,Flex_Target_Populations!$B$9:$H$2009,3,FALSE) &amp; " and " &amp; VLOOKUP(E1291,Flex_Target_Populations!$B$9:$H$2009,6,FALSE), VLOOKUP(E1291,Flex_Target_Populations!$B$9:$H$2009,2,FALSE)='Dropdown Selections'!$F$7, "LIS Levels: " &amp; VLOOKUP(E1291,Flex_Target_Populations!$B$9:$H$2009,3,FALSE) &amp; " and " &amp; VLOOKUP(E1291,Flex_Target_Populations!$B$9:$H$2009,4,FALSE) &amp; " beginning at "&amp; VLOOKUP(E1291,Flex_Target_Populations!$B$9:$H$2009,5,FALSE), VLOOKUP(E1291,Flex_Target_Populations!$B$9:$H$2009,2,FALSE)='Dropdown Selections'!$F$8,  "LIS Levels: " &amp; VLOOKUP(E1291,Flex_Target_Populations!$B$9:$H$2009,3,FALSE) &amp; " and " &amp; VLOOKUP(E1291,Flex_Target_Populations!$B$9:$H$2009,4,FALSE) &amp; " beginning at "&amp; VLOOKUP(E1291,Flex_Target_Populations!$B$9:$H$2009,5,FALSE) &amp; " and " &amp; VLOOKUP(E1291,Flex_Target_Populations!$B$9:$H$2009,6,FALSE))</f>
        <v/>
      </c>
      <c r="G1291" s="101"/>
      <c r="H1291" s="101"/>
      <c r="I1291" s="101"/>
      <c r="J1291" s="101"/>
      <c r="K1291" s="101"/>
      <c r="L1291" s="101"/>
      <c r="M1291" s="101"/>
      <c r="N1291" s="101"/>
      <c r="O1291" s="101"/>
      <c r="P1291" s="101"/>
      <c r="Q1291" s="104"/>
    </row>
    <row r="1292" spans="2:17">
      <c r="B1292" s="159"/>
      <c r="C1292" s="101"/>
      <c r="D1292" s="28" t="str" cm="1">
        <f t="array" ref="D1292">_xlfn.IFS(C1292="","",AND(LEFT(C1292,3)&lt;&gt;"CRC", LEFT(C1292,3)&lt;&gt;"DRC"),VLOOKUP(Flex_Summary!C1292,Flex_Benefits!$B$13:$D$2013,3,FALSE),LEFT(C1292,3)="CRC",VLOOKUP(Flex_Summary!C1292,Flex_Benefits!$I$13:$K$2013,3,FALSE)&amp;" for "&amp;VLOOKUP(Flex_Summary!C1292,Flex_Benefits!$I$13:$K$2013,2,FALSE),LEFT(C1292,3)="DRC",IF(VLOOKUP(C1292,Flex_Benefits!$N$13:$T$2013,6,FALSE)="",VLOOKUP(C1292,Flex_Benefits!$N$13:$T$2013,7,FALSE)&amp;"% Coinsurance","$"&amp;VLOOKUP(C1292,Flex_Benefits!$N$13:$T$2013,6,FALSE)&amp;" Copayments")&amp;" for "&amp;IF(VLOOKUP(C1292,Flex_Benefits!$N$13:$T$2013,2,FALSE)&lt;&gt;'Dropdown Selections'!$Q$3,VLOOKUP(C1292,Flex_Benefits!$N$13:$T$2013,2,FALSE),"all Part D drugs on tier(s) "&amp;VLOOKUP(C1292,Flex_Benefits!$N$13:$T$2013,3,FALSE))&amp;IF(VLOOKUP(C1292,Flex_Benefits!$N$13:$T$2013,4,FALSE)='Dropdown Selections'!$E$2," with a $"&amp;VLOOKUP(C1292,Flex_Benefits!$N$13:$T$2013,5,FALSE)&amp;" deductible",""))</f>
        <v/>
      </c>
      <c r="E1292" s="101"/>
      <c r="F1292" s="28" t="str" cm="1">
        <f t="array" ref="F1292">_xlfn.IFS(E1292="","",  VLOOKUP(E1292,Flex_Target_Populations!$B$9:$H$2009,2,FALSE)='Dropdown Selections'!$F$10, 'Dropdown Selections'!$F$10, VLOOKUP(E1292,Flex_Target_Populations!$B$9:$H$2009,2,FALSE)='Dropdown Selections'!$F$9,'Dropdown Selections'!$F$9, VLOOKUP(E1292,Flex_Target_Populations!$B$9:$H$2009,2,FALSE)='Dropdown Selections'!$F$3,"Enrollees with: " &amp;VLOOKUP(E1292,Flex_Target_Populations!$B$9:$H$2009,6,FALSE), VLOOKUP(E1292,Flex_Target_Populations!$B$9:$H$2009,2,FALSE)='Dropdown Selections'!$F$2, "LIS Levels: " &amp; VLOOKUP(E1292,Flex_Target_Populations!$B$9:$H$2009,3,FALSE), VLOOKUP(E1292,Flex_Target_Populations!$B$9:$H$2009,2,FALSE)='Dropdown Selections'!$F$4, VLOOKUP(E1292,Flex_Target_Populations!$B$9:$H$2009,4,FALSE) &amp; " beginning at " &amp; VLOOKUP(E1292,Flex_Target_Populations!$B$9:$H$2009,5,FALSE), VLOOKUP(E1292,Flex_Target_Populations!$B$9:$H$2009,2,FALSE)='Dropdown Selections'!$F$5, VLOOKUP(E1292,Flex_Target_Populations!$B$9:$H$2009,4,FALSE) &amp; " beginning at "&amp; VLOOKUP(E1292,Flex_Target_Populations!$B$9:$H$2009,5,FALSE) &amp; " and " &amp; VLOOKUP(E1292,Flex_Target_Populations!$B$9:$H$2009,6,FALSE), VLOOKUP(E1292,Flex_Target_Populations!$B$9:$H$2009,2,FALSE)='Dropdown Selections'!$F$6, "LIS Levels: " &amp; VLOOKUP(E1292,Flex_Target_Populations!$B$9:$H$2009,3,FALSE) &amp; " and " &amp; VLOOKUP(E1292,Flex_Target_Populations!$B$9:$H$2009,6,FALSE), VLOOKUP(E1292,Flex_Target_Populations!$B$9:$H$2009,2,FALSE)='Dropdown Selections'!$F$7, "LIS Levels: " &amp; VLOOKUP(E1292,Flex_Target_Populations!$B$9:$H$2009,3,FALSE) &amp; " and " &amp; VLOOKUP(E1292,Flex_Target_Populations!$B$9:$H$2009,4,FALSE) &amp; " beginning at "&amp; VLOOKUP(E1292,Flex_Target_Populations!$B$9:$H$2009,5,FALSE), VLOOKUP(E1292,Flex_Target_Populations!$B$9:$H$2009,2,FALSE)='Dropdown Selections'!$F$8,  "LIS Levels: " &amp; VLOOKUP(E1292,Flex_Target_Populations!$B$9:$H$2009,3,FALSE) &amp; " and " &amp; VLOOKUP(E1292,Flex_Target_Populations!$B$9:$H$2009,4,FALSE) &amp; " beginning at "&amp; VLOOKUP(E1292,Flex_Target_Populations!$B$9:$H$2009,5,FALSE) &amp; " and " &amp; VLOOKUP(E1292,Flex_Target_Populations!$B$9:$H$2009,6,FALSE))</f>
        <v/>
      </c>
      <c r="G1292" s="101"/>
      <c r="H1292" s="101"/>
      <c r="I1292" s="101"/>
      <c r="J1292" s="101"/>
      <c r="K1292" s="101"/>
      <c r="L1292" s="101"/>
      <c r="M1292" s="101"/>
      <c r="N1292" s="101"/>
      <c r="O1292" s="101"/>
      <c r="P1292" s="101"/>
      <c r="Q1292" s="104"/>
    </row>
    <row r="1293" spans="2:17">
      <c r="B1293" s="159"/>
      <c r="C1293" s="101"/>
      <c r="D1293" s="28" t="str" cm="1">
        <f t="array" ref="D1293">_xlfn.IFS(C1293="","",AND(LEFT(C1293,3)&lt;&gt;"CRC", LEFT(C1293,3)&lt;&gt;"DRC"),VLOOKUP(Flex_Summary!C1293,Flex_Benefits!$B$13:$D$2013,3,FALSE),LEFT(C1293,3)="CRC",VLOOKUP(Flex_Summary!C1293,Flex_Benefits!$I$13:$K$2013,3,FALSE)&amp;" for "&amp;VLOOKUP(Flex_Summary!C1293,Flex_Benefits!$I$13:$K$2013,2,FALSE),LEFT(C1293,3)="DRC",IF(VLOOKUP(C1293,Flex_Benefits!$N$13:$T$2013,6,FALSE)="",VLOOKUP(C1293,Flex_Benefits!$N$13:$T$2013,7,FALSE)&amp;"% Coinsurance","$"&amp;VLOOKUP(C1293,Flex_Benefits!$N$13:$T$2013,6,FALSE)&amp;" Copayments")&amp;" for "&amp;IF(VLOOKUP(C1293,Flex_Benefits!$N$13:$T$2013,2,FALSE)&lt;&gt;'Dropdown Selections'!$Q$3,VLOOKUP(C1293,Flex_Benefits!$N$13:$T$2013,2,FALSE),"all Part D drugs on tier(s) "&amp;VLOOKUP(C1293,Flex_Benefits!$N$13:$T$2013,3,FALSE))&amp;IF(VLOOKUP(C1293,Flex_Benefits!$N$13:$T$2013,4,FALSE)='Dropdown Selections'!$E$2," with a $"&amp;VLOOKUP(C1293,Flex_Benefits!$N$13:$T$2013,5,FALSE)&amp;" deductible",""))</f>
        <v/>
      </c>
      <c r="E1293" s="101"/>
      <c r="F1293" s="28" t="str" cm="1">
        <f t="array" ref="F1293">_xlfn.IFS(E1293="","",  VLOOKUP(E1293,Flex_Target_Populations!$B$9:$H$2009,2,FALSE)='Dropdown Selections'!$F$10, 'Dropdown Selections'!$F$10, VLOOKUP(E1293,Flex_Target_Populations!$B$9:$H$2009,2,FALSE)='Dropdown Selections'!$F$9,'Dropdown Selections'!$F$9, VLOOKUP(E1293,Flex_Target_Populations!$B$9:$H$2009,2,FALSE)='Dropdown Selections'!$F$3,"Enrollees with: " &amp;VLOOKUP(E1293,Flex_Target_Populations!$B$9:$H$2009,6,FALSE), VLOOKUP(E1293,Flex_Target_Populations!$B$9:$H$2009,2,FALSE)='Dropdown Selections'!$F$2, "LIS Levels: " &amp; VLOOKUP(E1293,Flex_Target_Populations!$B$9:$H$2009,3,FALSE), VLOOKUP(E1293,Flex_Target_Populations!$B$9:$H$2009,2,FALSE)='Dropdown Selections'!$F$4, VLOOKUP(E1293,Flex_Target_Populations!$B$9:$H$2009,4,FALSE) &amp; " beginning at " &amp; VLOOKUP(E1293,Flex_Target_Populations!$B$9:$H$2009,5,FALSE), VLOOKUP(E1293,Flex_Target_Populations!$B$9:$H$2009,2,FALSE)='Dropdown Selections'!$F$5, VLOOKUP(E1293,Flex_Target_Populations!$B$9:$H$2009,4,FALSE) &amp; " beginning at "&amp; VLOOKUP(E1293,Flex_Target_Populations!$B$9:$H$2009,5,FALSE) &amp; " and " &amp; VLOOKUP(E1293,Flex_Target_Populations!$B$9:$H$2009,6,FALSE), VLOOKUP(E1293,Flex_Target_Populations!$B$9:$H$2009,2,FALSE)='Dropdown Selections'!$F$6, "LIS Levels: " &amp; VLOOKUP(E1293,Flex_Target_Populations!$B$9:$H$2009,3,FALSE) &amp; " and " &amp; VLOOKUP(E1293,Flex_Target_Populations!$B$9:$H$2009,6,FALSE), VLOOKUP(E1293,Flex_Target_Populations!$B$9:$H$2009,2,FALSE)='Dropdown Selections'!$F$7, "LIS Levels: " &amp; VLOOKUP(E1293,Flex_Target_Populations!$B$9:$H$2009,3,FALSE) &amp; " and " &amp; VLOOKUP(E1293,Flex_Target_Populations!$B$9:$H$2009,4,FALSE) &amp; " beginning at "&amp; VLOOKUP(E1293,Flex_Target_Populations!$B$9:$H$2009,5,FALSE), VLOOKUP(E1293,Flex_Target_Populations!$B$9:$H$2009,2,FALSE)='Dropdown Selections'!$F$8,  "LIS Levels: " &amp; VLOOKUP(E1293,Flex_Target_Populations!$B$9:$H$2009,3,FALSE) &amp; " and " &amp; VLOOKUP(E1293,Flex_Target_Populations!$B$9:$H$2009,4,FALSE) &amp; " beginning at "&amp; VLOOKUP(E1293,Flex_Target_Populations!$B$9:$H$2009,5,FALSE) &amp; " and " &amp; VLOOKUP(E1293,Flex_Target_Populations!$B$9:$H$2009,6,FALSE))</f>
        <v/>
      </c>
      <c r="G1293" s="101"/>
      <c r="H1293" s="101"/>
      <c r="I1293" s="101"/>
      <c r="J1293" s="101"/>
      <c r="K1293" s="101"/>
      <c r="L1293" s="101"/>
      <c r="M1293" s="101"/>
      <c r="N1293" s="101"/>
      <c r="O1293" s="101"/>
      <c r="P1293" s="101"/>
      <c r="Q1293" s="104"/>
    </row>
    <row r="1294" spans="2:17">
      <c r="B1294" s="159"/>
      <c r="C1294" s="101"/>
      <c r="D1294" s="28" t="str" cm="1">
        <f t="array" ref="D1294">_xlfn.IFS(C1294="","",AND(LEFT(C1294,3)&lt;&gt;"CRC", LEFT(C1294,3)&lt;&gt;"DRC"),VLOOKUP(Flex_Summary!C1294,Flex_Benefits!$B$13:$D$2013,3,FALSE),LEFT(C1294,3)="CRC",VLOOKUP(Flex_Summary!C1294,Flex_Benefits!$I$13:$K$2013,3,FALSE)&amp;" for "&amp;VLOOKUP(Flex_Summary!C1294,Flex_Benefits!$I$13:$K$2013,2,FALSE),LEFT(C1294,3)="DRC",IF(VLOOKUP(C1294,Flex_Benefits!$N$13:$T$2013,6,FALSE)="",VLOOKUP(C1294,Flex_Benefits!$N$13:$T$2013,7,FALSE)&amp;"% Coinsurance","$"&amp;VLOOKUP(C1294,Flex_Benefits!$N$13:$T$2013,6,FALSE)&amp;" Copayments")&amp;" for "&amp;IF(VLOOKUP(C1294,Flex_Benefits!$N$13:$T$2013,2,FALSE)&lt;&gt;'Dropdown Selections'!$Q$3,VLOOKUP(C1294,Flex_Benefits!$N$13:$T$2013,2,FALSE),"all Part D drugs on tier(s) "&amp;VLOOKUP(C1294,Flex_Benefits!$N$13:$T$2013,3,FALSE))&amp;IF(VLOOKUP(C1294,Flex_Benefits!$N$13:$T$2013,4,FALSE)='Dropdown Selections'!$E$2," with a $"&amp;VLOOKUP(C1294,Flex_Benefits!$N$13:$T$2013,5,FALSE)&amp;" deductible",""))</f>
        <v/>
      </c>
      <c r="E1294" s="101"/>
      <c r="F1294" s="28" t="str" cm="1">
        <f t="array" ref="F1294">_xlfn.IFS(E1294="","",  VLOOKUP(E1294,Flex_Target_Populations!$B$9:$H$2009,2,FALSE)='Dropdown Selections'!$F$10, 'Dropdown Selections'!$F$10, VLOOKUP(E1294,Flex_Target_Populations!$B$9:$H$2009,2,FALSE)='Dropdown Selections'!$F$9,'Dropdown Selections'!$F$9, VLOOKUP(E1294,Flex_Target_Populations!$B$9:$H$2009,2,FALSE)='Dropdown Selections'!$F$3,"Enrollees with: " &amp;VLOOKUP(E1294,Flex_Target_Populations!$B$9:$H$2009,6,FALSE), VLOOKUP(E1294,Flex_Target_Populations!$B$9:$H$2009,2,FALSE)='Dropdown Selections'!$F$2, "LIS Levels: " &amp; VLOOKUP(E1294,Flex_Target_Populations!$B$9:$H$2009,3,FALSE), VLOOKUP(E1294,Flex_Target_Populations!$B$9:$H$2009,2,FALSE)='Dropdown Selections'!$F$4, VLOOKUP(E1294,Flex_Target_Populations!$B$9:$H$2009,4,FALSE) &amp; " beginning at " &amp; VLOOKUP(E1294,Flex_Target_Populations!$B$9:$H$2009,5,FALSE), VLOOKUP(E1294,Flex_Target_Populations!$B$9:$H$2009,2,FALSE)='Dropdown Selections'!$F$5, VLOOKUP(E1294,Flex_Target_Populations!$B$9:$H$2009,4,FALSE) &amp; " beginning at "&amp; VLOOKUP(E1294,Flex_Target_Populations!$B$9:$H$2009,5,FALSE) &amp; " and " &amp; VLOOKUP(E1294,Flex_Target_Populations!$B$9:$H$2009,6,FALSE), VLOOKUP(E1294,Flex_Target_Populations!$B$9:$H$2009,2,FALSE)='Dropdown Selections'!$F$6, "LIS Levels: " &amp; VLOOKUP(E1294,Flex_Target_Populations!$B$9:$H$2009,3,FALSE) &amp; " and " &amp; VLOOKUP(E1294,Flex_Target_Populations!$B$9:$H$2009,6,FALSE), VLOOKUP(E1294,Flex_Target_Populations!$B$9:$H$2009,2,FALSE)='Dropdown Selections'!$F$7, "LIS Levels: " &amp; VLOOKUP(E1294,Flex_Target_Populations!$B$9:$H$2009,3,FALSE) &amp; " and " &amp; VLOOKUP(E1294,Flex_Target_Populations!$B$9:$H$2009,4,FALSE) &amp; " beginning at "&amp; VLOOKUP(E1294,Flex_Target_Populations!$B$9:$H$2009,5,FALSE), VLOOKUP(E1294,Flex_Target_Populations!$B$9:$H$2009,2,FALSE)='Dropdown Selections'!$F$8,  "LIS Levels: " &amp; VLOOKUP(E1294,Flex_Target_Populations!$B$9:$H$2009,3,FALSE) &amp; " and " &amp; VLOOKUP(E1294,Flex_Target_Populations!$B$9:$H$2009,4,FALSE) &amp; " beginning at "&amp; VLOOKUP(E1294,Flex_Target_Populations!$B$9:$H$2009,5,FALSE) &amp; " and " &amp; VLOOKUP(E1294,Flex_Target_Populations!$B$9:$H$2009,6,FALSE))</f>
        <v/>
      </c>
      <c r="G1294" s="101"/>
      <c r="H1294" s="101"/>
      <c r="I1294" s="101"/>
      <c r="J1294" s="101"/>
      <c r="K1294" s="101"/>
      <c r="L1294" s="101"/>
      <c r="M1294" s="101"/>
      <c r="N1294" s="101"/>
      <c r="O1294" s="101"/>
      <c r="P1294" s="101"/>
      <c r="Q1294" s="104"/>
    </row>
    <row r="1295" spans="2:17">
      <c r="B1295" s="159"/>
      <c r="C1295" s="101"/>
      <c r="D1295" s="28" t="str" cm="1">
        <f t="array" ref="D1295">_xlfn.IFS(C1295="","",AND(LEFT(C1295,3)&lt;&gt;"CRC", LEFT(C1295,3)&lt;&gt;"DRC"),VLOOKUP(Flex_Summary!C1295,Flex_Benefits!$B$13:$D$2013,3,FALSE),LEFT(C1295,3)="CRC",VLOOKUP(Flex_Summary!C1295,Flex_Benefits!$I$13:$K$2013,3,FALSE)&amp;" for "&amp;VLOOKUP(Flex_Summary!C1295,Flex_Benefits!$I$13:$K$2013,2,FALSE),LEFT(C1295,3)="DRC",IF(VLOOKUP(C1295,Flex_Benefits!$N$13:$T$2013,6,FALSE)="",VLOOKUP(C1295,Flex_Benefits!$N$13:$T$2013,7,FALSE)&amp;"% Coinsurance","$"&amp;VLOOKUP(C1295,Flex_Benefits!$N$13:$T$2013,6,FALSE)&amp;" Copayments")&amp;" for "&amp;IF(VLOOKUP(C1295,Flex_Benefits!$N$13:$T$2013,2,FALSE)&lt;&gt;'Dropdown Selections'!$Q$3,VLOOKUP(C1295,Flex_Benefits!$N$13:$T$2013,2,FALSE),"all Part D drugs on tier(s) "&amp;VLOOKUP(C1295,Flex_Benefits!$N$13:$T$2013,3,FALSE))&amp;IF(VLOOKUP(C1295,Flex_Benefits!$N$13:$T$2013,4,FALSE)='Dropdown Selections'!$E$2," with a $"&amp;VLOOKUP(C1295,Flex_Benefits!$N$13:$T$2013,5,FALSE)&amp;" deductible",""))</f>
        <v/>
      </c>
      <c r="E1295" s="101"/>
      <c r="F1295" s="28" t="str" cm="1">
        <f t="array" ref="F1295">_xlfn.IFS(E1295="","",  VLOOKUP(E1295,Flex_Target_Populations!$B$9:$H$2009,2,FALSE)='Dropdown Selections'!$F$10, 'Dropdown Selections'!$F$10, VLOOKUP(E1295,Flex_Target_Populations!$B$9:$H$2009,2,FALSE)='Dropdown Selections'!$F$9,'Dropdown Selections'!$F$9, VLOOKUP(E1295,Flex_Target_Populations!$B$9:$H$2009,2,FALSE)='Dropdown Selections'!$F$3,"Enrollees with: " &amp;VLOOKUP(E1295,Flex_Target_Populations!$B$9:$H$2009,6,FALSE), VLOOKUP(E1295,Flex_Target_Populations!$B$9:$H$2009,2,FALSE)='Dropdown Selections'!$F$2, "LIS Levels: " &amp; VLOOKUP(E1295,Flex_Target_Populations!$B$9:$H$2009,3,FALSE), VLOOKUP(E1295,Flex_Target_Populations!$B$9:$H$2009,2,FALSE)='Dropdown Selections'!$F$4, VLOOKUP(E1295,Flex_Target_Populations!$B$9:$H$2009,4,FALSE) &amp; " beginning at " &amp; VLOOKUP(E1295,Flex_Target_Populations!$B$9:$H$2009,5,FALSE), VLOOKUP(E1295,Flex_Target_Populations!$B$9:$H$2009,2,FALSE)='Dropdown Selections'!$F$5, VLOOKUP(E1295,Flex_Target_Populations!$B$9:$H$2009,4,FALSE) &amp; " beginning at "&amp; VLOOKUP(E1295,Flex_Target_Populations!$B$9:$H$2009,5,FALSE) &amp; " and " &amp; VLOOKUP(E1295,Flex_Target_Populations!$B$9:$H$2009,6,FALSE), VLOOKUP(E1295,Flex_Target_Populations!$B$9:$H$2009,2,FALSE)='Dropdown Selections'!$F$6, "LIS Levels: " &amp; VLOOKUP(E1295,Flex_Target_Populations!$B$9:$H$2009,3,FALSE) &amp; " and " &amp; VLOOKUP(E1295,Flex_Target_Populations!$B$9:$H$2009,6,FALSE), VLOOKUP(E1295,Flex_Target_Populations!$B$9:$H$2009,2,FALSE)='Dropdown Selections'!$F$7, "LIS Levels: " &amp; VLOOKUP(E1295,Flex_Target_Populations!$B$9:$H$2009,3,FALSE) &amp; " and " &amp; VLOOKUP(E1295,Flex_Target_Populations!$B$9:$H$2009,4,FALSE) &amp; " beginning at "&amp; VLOOKUP(E1295,Flex_Target_Populations!$B$9:$H$2009,5,FALSE), VLOOKUP(E1295,Flex_Target_Populations!$B$9:$H$2009,2,FALSE)='Dropdown Selections'!$F$8,  "LIS Levels: " &amp; VLOOKUP(E1295,Flex_Target_Populations!$B$9:$H$2009,3,FALSE) &amp; " and " &amp; VLOOKUP(E1295,Flex_Target_Populations!$B$9:$H$2009,4,FALSE) &amp; " beginning at "&amp; VLOOKUP(E1295,Flex_Target_Populations!$B$9:$H$2009,5,FALSE) &amp; " and " &amp; VLOOKUP(E1295,Flex_Target_Populations!$B$9:$H$2009,6,FALSE))</f>
        <v/>
      </c>
      <c r="G1295" s="101"/>
      <c r="H1295" s="101"/>
      <c r="I1295" s="101"/>
      <c r="J1295" s="101"/>
      <c r="K1295" s="101"/>
      <c r="L1295" s="101"/>
      <c r="M1295" s="101"/>
      <c r="N1295" s="101"/>
      <c r="O1295" s="101"/>
      <c r="P1295" s="101"/>
      <c r="Q1295" s="104"/>
    </row>
    <row r="1296" spans="2:17">
      <c r="B1296" s="159"/>
      <c r="C1296" s="101"/>
      <c r="D1296" s="28" t="str" cm="1">
        <f t="array" ref="D1296">_xlfn.IFS(C1296="","",AND(LEFT(C1296,3)&lt;&gt;"CRC", LEFT(C1296,3)&lt;&gt;"DRC"),VLOOKUP(Flex_Summary!C1296,Flex_Benefits!$B$13:$D$2013,3,FALSE),LEFT(C1296,3)="CRC",VLOOKUP(Flex_Summary!C1296,Flex_Benefits!$I$13:$K$2013,3,FALSE)&amp;" for "&amp;VLOOKUP(Flex_Summary!C1296,Flex_Benefits!$I$13:$K$2013,2,FALSE),LEFT(C1296,3)="DRC",IF(VLOOKUP(C1296,Flex_Benefits!$N$13:$T$2013,6,FALSE)="",VLOOKUP(C1296,Flex_Benefits!$N$13:$T$2013,7,FALSE)&amp;"% Coinsurance","$"&amp;VLOOKUP(C1296,Flex_Benefits!$N$13:$T$2013,6,FALSE)&amp;" Copayments")&amp;" for "&amp;IF(VLOOKUP(C1296,Flex_Benefits!$N$13:$T$2013,2,FALSE)&lt;&gt;'Dropdown Selections'!$Q$3,VLOOKUP(C1296,Flex_Benefits!$N$13:$T$2013,2,FALSE),"all Part D drugs on tier(s) "&amp;VLOOKUP(C1296,Flex_Benefits!$N$13:$T$2013,3,FALSE))&amp;IF(VLOOKUP(C1296,Flex_Benefits!$N$13:$T$2013,4,FALSE)='Dropdown Selections'!$E$2," with a $"&amp;VLOOKUP(C1296,Flex_Benefits!$N$13:$T$2013,5,FALSE)&amp;" deductible",""))</f>
        <v/>
      </c>
      <c r="E1296" s="101"/>
      <c r="F1296" s="28" t="str" cm="1">
        <f t="array" ref="F1296">_xlfn.IFS(E1296="","",  VLOOKUP(E1296,Flex_Target_Populations!$B$9:$H$2009,2,FALSE)='Dropdown Selections'!$F$10, 'Dropdown Selections'!$F$10, VLOOKUP(E1296,Flex_Target_Populations!$B$9:$H$2009,2,FALSE)='Dropdown Selections'!$F$9,'Dropdown Selections'!$F$9, VLOOKUP(E1296,Flex_Target_Populations!$B$9:$H$2009,2,FALSE)='Dropdown Selections'!$F$3,"Enrollees with: " &amp;VLOOKUP(E1296,Flex_Target_Populations!$B$9:$H$2009,6,FALSE), VLOOKUP(E1296,Flex_Target_Populations!$B$9:$H$2009,2,FALSE)='Dropdown Selections'!$F$2, "LIS Levels: " &amp; VLOOKUP(E1296,Flex_Target_Populations!$B$9:$H$2009,3,FALSE), VLOOKUP(E1296,Flex_Target_Populations!$B$9:$H$2009,2,FALSE)='Dropdown Selections'!$F$4, VLOOKUP(E1296,Flex_Target_Populations!$B$9:$H$2009,4,FALSE) &amp; " beginning at " &amp; VLOOKUP(E1296,Flex_Target_Populations!$B$9:$H$2009,5,FALSE), VLOOKUP(E1296,Flex_Target_Populations!$B$9:$H$2009,2,FALSE)='Dropdown Selections'!$F$5, VLOOKUP(E1296,Flex_Target_Populations!$B$9:$H$2009,4,FALSE) &amp; " beginning at "&amp; VLOOKUP(E1296,Flex_Target_Populations!$B$9:$H$2009,5,FALSE) &amp; " and " &amp; VLOOKUP(E1296,Flex_Target_Populations!$B$9:$H$2009,6,FALSE), VLOOKUP(E1296,Flex_Target_Populations!$B$9:$H$2009,2,FALSE)='Dropdown Selections'!$F$6, "LIS Levels: " &amp; VLOOKUP(E1296,Flex_Target_Populations!$B$9:$H$2009,3,FALSE) &amp; " and " &amp; VLOOKUP(E1296,Flex_Target_Populations!$B$9:$H$2009,6,FALSE), VLOOKUP(E1296,Flex_Target_Populations!$B$9:$H$2009,2,FALSE)='Dropdown Selections'!$F$7, "LIS Levels: " &amp; VLOOKUP(E1296,Flex_Target_Populations!$B$9:$H$2009,3,FALSE) &amp; " and " &amp; VLOOKUP(E1296,Flex_Target_Populations!$B$9:$H$2009,4,FALSE) &amp; " beginning at "&amp; VLOOKUP(E1296,Flex_Target_Populations!$B$9:$H$2009,5,FALSE), VLOOKUP(E1296,Flex_Target_Populations!$B$9:$H$2009,2,FALSE)='Dropdown Selections'!$F$8,  "LIS Levels: " &amp; VLOOKUP(E1296,Flex_Target_Populations!$B$9:$H$2009,3,FALSE) &amp; " and " &amp; VLOOKUP(E1296,Flex_Target_Populations!$B$9:$H$2009,4,FALSE) &amp; " beginning at "&amp; VLOOKUP(E1296,Flex_Target_Populations!$B$9:$H$2009,5,FALSE) &amp; " and " &amp; VLOOKUP(E1296,Flex_Target_Populations!$B$9:$H$2009,6,FALSE))</f>
        <v/>
      </c>
      <c r="G1296" s="101"/>
      <c r="H1296" s="101"/>
      <c r="I1296" s="101"/>
      <c r="J1296" s="101"/>
      <c r="K1296" s="101"/>
      <c r="L1296" s="101"/>
      <c r="M1296" s="101"/>
      <c r="N1296" s="101"/>
      <c r="O1296" s="101"/>
      <c r="P1296" s="101"/>
      <c r="Q1296" s="104"/>
    </row>
    <row r="1297" spans="2:17">
      <c r="B1297" s="159"/>
      <c r="C1297" s="101"/>
      <c r="D1297" s="28" t="str" cm="1">
        <f t="array" ref="D1297">_xlfn.IFS(C1297="","",AND(LEFT(C1297,3)&lt;&gt;"CRC", LEFT(C1297,3)&lt;&gt;"DRC"),VLOOKUP(Flex_Summary!C1297,Flex_Benefits!$B$13:$D$2013,3,FALSE),LEFT(C1297,3)="CRC",VLOOKUP(Flex_Summary!C1297,Flex_Benefits!$I$13:$K$2013,3,FALSE)&amp;" for "&amp;VLOOKUP(Flex_Summary!C1297,Flex_Benefits!$I$13:$K$2013,2,FALSE),LEFT(C1297,3)="DRC",IF(VLOOKUP(C1297,Flex_Benefits!$N$13:$T$2013,6,FALSE)="",VLOOKUP(C1297,Flex_Benefits!$N$13:$T$2013,7,FALSE)&amp;"% Coinsurance","$"&amp;VLOOKUP(C1297,Flex_Benefits!$N$13:$T$2013,6,FALSE)&amp;" Copayments")&amp;" for "&amp;IF(VLOOKUP(C1297,Flex_Benefits!$N$13:$T$2013,2,FALSE)&lt;&gt;'Dropdown Selections'!$Q$3,VLOOKUP(C1297,Flex_Benefits!$N$13:$T$2013,2,FALSE),"all Part D drugs on tier(s) "&amp;VLOOKUP(C1297,Flex_Benefits!$N$13:$T$2013,3,FALSE))&amp;IF(VLOOKUP(C1297,Flex_Benefits!$N$13:$T$2013,4,FALSE)='Dropdown Selections'!$E$2," with a $"&amp;VLOOKUP(C1297,Flex_Benefits!$N$13:$T$2013,5,FALSE)&amp;" deductible",""))</f>
        <v/>
      </c>
      <c r="E1297" s="101"/>
      <c r="F1297" s="28" t="str" cm="1">
        <f t="array" ref="F1297">_xlfn.IFS(E1297="","",  VLOOKUP(E1297,Flex_Target_Populations!$B$9:$H$2009,2,FALSE)='Dropdown Selections'!$F$10, 'Dropdown Selections'!$F$10, VLOOKUP(E1297,Flex_Target_Populations!$B$9:$H$2009,2,FALSE)='Dropdown Selections'!$F$9,'Dropdown Selections'!$F$9, VLOOKUP(E1297,Flex_Target_Populations!$B$9:$H$2009,2,FALSE)='Dropdown Selections'!$F$3,"Enrollees with: " &amp;VLOOKUP(E1297,Flex_Target_Populations!$B$9:$H$2009,6,FALSE), VLOOKUP(E1297,Flex_Target_Populations!$B$9:$H$2009,2,FALSE)='Dropdown Selections'!$F$2, "LIS Levels: " &amp; VLOOKUP(E1297,Flex_Target_Populations!$B$9:$H$2009,3,FALSE), VLOOKUP(E1297,Flex_Target_Populations!$B$9:$H$2009,2,FALSE)='Dropdown Selections'!$F$4, VLOOKUP(E1297,Flex_Target_Populations!$B$9:$H$2009,4,FALSE) &amp; " beginning at " &amp; VLOOKUP(E1297,Flex_Target_Populations!$B$9:$H$2009,5,FALSE), VLOOKUP(E1297,Flex_Target_Populations!$B$9:$H$2009,2,FALSE)='Dropdown Selections'!$F$5, VLOOKUP(E1297,Flex_Target_Populations!$B$9:$H$2009,4,FALSE) &amp; " beginning at "&amp; VLOOKUP(E1297,Flex_Target_Populations!$B$9:$H$2009,5,FALSE) &amp; " and " &amp; VLOOKUP(E1297,Flex_Target_Populations!$B$9:$H$2009,6,FALSE), VLOOKUP(E1297,Flex_Target_Populations!$B$9:$H$2009,2,FALSE)='Dropdown Selections'!$F$6, "LIS Levels: " &amp; VLOOKUP(E1297,Flex_Target_Populations!$B$9:$H$2009,3,FALSE) &amp; " and " &amp; VLOOKUP(E1297,Flex_Target_Populations!$B$9:$H$2009,6,FALSE), VLOOKUP(E1297,Flex_Target_Populations!$B$9:$H$2009,2,FALSE)='Dropdown Selections'!$F$7, "LIS Levels: " &amp; VLOOKUP(E1297,Flex_Target_Populations!$B$9:$H$2009,3,FALSE) &amp; " and " &amp; VLOOKUP(E1297,Flex_Target_Populations!$B$9:$H$2009,4,FALSE) &amp; " beginning at "&amp; VLOOKUP(E1297,Flex_Target_Populations!$B$9:$H$2009,5,FALSE), VLOOKUP(E1297,Flex_Target_Populations!$B$9:$H$2009,2,FALSE)='Dropdown Selections'!$F$8,  "LIS Levels: " &amp; VLOOKUP(E1297,Flex_Target_Populations!$B$9:$H$2009,3,FALSE) &amp; " and " &amp; VLOOKUP(E1297,Flex_Target_Populations!$B$9:$H$2009,4,FALSE) &amp; " beginning at "&amp; VLOOKUP(E1297,Flex_Target_Populations!$B$9:$H$2009,5,FALSE) &amp; " and " &amp; VLOOKUP(E1297,Flex_Target_Populations!$B$9:$H$2009,6,FALSE))</f>
        <v/>
      </c>
      <c r="G1297" s="101"/>
      <c r="H1297" s="101"/>
      <c r="I1297" s="101"/>
      <c r="J1297" s="101"/>
      <c r="K1297" s="101"/>
      <c r="L1297" s="101"/>
      <c r="M1297" s="101"/>
      <c r="N1297" s="101"/>
      <c r="O1297" s="101"/>
      <c r="P1297" s="101"/>
      <c r="Q1297" s="104"/>
    </row>
    <row r="1298" spans="2:17">
      <c r="B1298" s="159"/>
      <c r="C1298" s="101"/>
      <c r="D1298" s="28" t="str" cm="1">
        <f t="array" ref="D1298">_xlfn.IFS(C1298="","",AND(LEFT(C1298,3)&lt;&gt;"CRC", LEFT(C1298,3)&lt;&gt;"DRC"),VLOOKUP(Flex_Summary!C1298,Flex_Benefits!$B$13:$D$2013,3,FALSE),LEFT(C1298,3)="CRC",VLOOKUP(Flex_Summary!C1298,Flex_Benefits!$I$13:$K$2013,3,FALSE)&amp;" for "&amp;VLOOKUP(Flex_Summary!C1298,Flex_Benefits!$I$13:$K$2013,2,FALSE),LEFT(C1298,3)="DRC",IF(VLOOKUP(C1298,Flex_Benefits!$N$13:$T$2013,6,FALSE)="",VLOOKUP(C1298,Flex_Benefits!$N$13:$T$2013,7,FALSE)&amp;"% Coinsurance","$"&amp;VLOOKUP(C1298,Flex_Benefits!$N$13:$T$2013,6,FALSE)&amp;" Copayments")&amp;" for "&amp;IF(VLOOKUP(C1298,Flex_Benefits!$N$13:$T$2013,2,FALSE)&lt;&gt;'Dropdown Selections'!$Q$3,VLOOKUP(C1298,Flex_Benefits!$N$13:$T$2013,2,FALSE),"all Part D drugs on tier(s) "&amp;VLOOKUP(C1298,Flex_Benefits!$N$13:$T$2013,3,FALSE))&amp;IF(VLOOKUP(C1298,Flex_Benefits!$N$13:$T$2013,4,FALSE)='Dropdown Selections'!$E$2," with a $"&amp;VLOOKUP(C1298,Flex_Benefits!$N$13:$T$2013,5,FALSE)&amp;" deductible",""))</f>
        <v/>
      </c>
      <c r="E1298" s="101"/>
      <c r="F1298" s="28" t="str" cm="1">
        <f t="array" ref="F1298">_xlfn.IFS(E1298="","",  VLOOKUP(E1298,Flex_Target_Populations!$B$9:$H$2009,2,FALSE)='Dropdown Selections'!$F$10, 'Dropdown Selections'!$F$10, VLOOKUP(E1298,Flex_Target_Populations!$B$9:$H$2009,2,FALSE)='Dropdown Selections'!$F$9,'Dropdown Selections'!$F$9, VLOOKUP(E1298,Flex_Target_Populations!$B$9:$H$2009,2,FALSE)='Dropdown Selections'!$F$3,"Enrollees with: " &amp;VLOOKUP(E1298,Flex_Target_Populations!$B$9:$H$2009,6,FALSE), VLOOKUP(E1298,Flex_Target_Populations!$B$9:$H$2009,2,FALSE)='Dropdown Selections'!$F$2, "LIS Levels: " &amp; VLOOKUP(E1298,Flex_Target_Populations!$B$9:$H$2009,3,FALSE), VLOOKUP(E1298,Flex_Target_Populations!$B$9:$H$2009,2,FALSE)='Dropdown Selections'!$F$4, VLOOKUP(E1298,Flex_Target_Populations!$B$9:$H$2009,4,FALSE) &amp; " beginning at " &amp; VLOOKUP(E1298,Flex_Target_Populations!$B$9:$H$2009,5,FALSE), VLOOKUP(E1298,Flex_Target_Populations!$B$9:$H$2009,2,FALSE)='Dropdown Selections'!$F$5, VLOOKUP(E1298,Flex_Target_Populations!$B$9:$H$2009,4,FALSE) &amp; " beginning at "&amp; VLOOKUP(E1298,Flex_Target_Populations!$B$9:$H$2009,5,FALSE) &amp; " and " &amp; VLOOKUP(E1298,Flex_Target_Populations!$B$9:$H$2009,6,FALSE), VLOOKUP(E1298,Flex_Target_Populations!$B$9:$H$2009,2,FALSE)='Dropdown Selections'!$F$6, "LIS Levels: " &amp; VLOOKUP(E1298,Flex_Target_Populations!$B$9:$H$2009,3,FALSE) &amp; " and " &amp; VLOOKUP(E1298,Flex_Target_Populations!$B$9:$H$2009,6,FALSE), VLOOKUP(E1298,Flex_Target_Populations!$B$9:$H$2009,2,FALSE)='Dropdown Selections'!$F$7, "LIS Levels: " &amp; VLOOKUP(E1298,Flex_Target_Populations!$B$9:$H$2009,3,FALSE) &amp; " and " &amp; VLOOKUP(E1298,Flex_Target_Populations!$B$9:$H$2009,4,FALSE) &amp; " beginning at "&amp; VLOOKUP(E1298,Flex_Target_Populations!$B$9:$H$2009,5,FALSE), VLOOKUP(E1298,Flex_Target_Populations!$B$9:$H$2009,2,FALSE)='Dropdown Selections'!$F$8,  "LIS Levels: " &amp; VLOOKUP(E1298,Flex_Target_Populations!$B$9:$H$2009,3,FALSE) &amp; " and " &amp; VLOOKUP(E1298,Flex_Target_Populations!$B$9:$H$2009,4,FALSE) &amp; " beginning at "&amp; VLOOKUP(E1298,Flex_Target_Populations!$B$9:$H$2009,5,FALSE) &amp; " and " &amp; VLOOKUP(E1298,Flex_Target_Populations!$B$9:$H$2009,6,FALSE))</f>
        <v/>
      </c>
      <c r="G1298" s="101"/>
      <c r="H1298" s="101"/>
      <c r="I1298" s="101"/>
      <c r="J1298" s="101"/>
      <c r="K1298" s="101"/>
      <c r="L1298" s="101"/>
      <c r="M1298" s="101"/>
      <c r="N1298" s="101"/>
      <c r="O1298" s="101"/>
      <c r="P1298" s="101"/>
      <c r="Q1298" s="104"/>
    </row>
    <row r="1299" spans="2:17">
      <c r="B1299" s="159"/>
      <c r="C1299" s="101"/>
      <c r="D1299" s="28" t="str" cm="1">
        <f t="array" ref="D1299">_xlfn.IFS(C1299="","",AND(LEFT(C1299,3)&lt;&gt;"CRC", LEFT(C1299,3)&lt;&gt;"DRC"),VLOOKUP(Flex_Summary!C1299,Flex_Benefits!$B$13:$D$2013,3,FALSE),LEFT(C1299,3)="CRC",VLOOKUP(Flex_Summary!C1299,Flex_Benefits!$I$13:$K$2013,3,FALSE)&amp;" for "&amp;VLOOKUP(Flex_Summary!C1299,Flex_Benefits!$I$13:$K$2013,2,FALSE),LEFT(C1299,3)="DRC",IF(VLOOKUP(C1299,Flex_Benefits!$N$13:$T$2013,6,FALSE)="",VLOOKUP(C1299,Flex_Benefits!$N$13:$T$2013,7,FALSE)&amp;"% Coinsurance","$"&amp;VLOOKUP(C1299,Flex_Benefits!$N$13:$T$2013,6,FALSE)&amp;" Copayments")&amp;" for "&amp;IF(VLOOKUP(C1299,Flex_Benefits!$N$13:$T$2013,2,FALSE)&lt;&gt;'Dropdown Selections'!$Q$3,VLOOKUP(C1299,Flex_Benefits!$N$13:$T$2013,2,FALSE),"all Part D drugs on tier(s) "&amp;VLOOKUP(C1299,Flex_Benefits!$N$13:$T$2013,3,FALSE))&amp;IF(VLOOKUP(C1299,Flex_Benefits!$N$13:$T$2013,4,FALSE)='Dropdown Selections'!$E$2," with a $"&amp;VLOOKUP(C1299,Flex_Benefits!$N$13:$T$2013,5,FALSE)&amp;" deductible",""))</f>
        <v/>
      </c>
      <c r="E1299" s="101"/>
      <c r="F1299" s="28" t="str" cm="1">
        <f t="array" ref="F1299">_xlfn.IFS(E1299="","",  VLOOKUP(E1299,Flex_Target_Populations!$B$9:$H$2009,2,FALSE)='Dropdown Selections'!$F$10, 'Dropdown Selections'!$F$10, VLOOKUP(E1299,Flex_Target_Populations!$B$9:$H$2009,2,FALSE)='Dropdown Selections'!$F$9,'Dropdown Selections'!$F$9, VLOOKUP(E1299,Flex_Target_Populations!$B$9:$H$2009,2,FALSE)='Dropdown Selections'!$F$3,"Enrollees with: " &amp;VLOOKUP(E1299,Flex_Target_Populations!$B$9:$H$2009,6,FALSE), VLOOKUP(E1299,Flex_Target_Populations!$B$9:$H$2009,2,FALSE)='Dropdown Selections'!$F$2, "LIS Levels: " &amp; VLOOKUP(E1299,Flex_Target_Populations!$B$9:$H$2009,3,FALSE), VLOOKUP(E1299,Flex_Target_Populations!$B$9:$H$2009,2,FALSE)='Dropdown Selections'!$F$4, VLOOKUP(E1299,Flex_Target_Populations!$B$9:$H$2009,4,FALSE) &amp; " beginning at " &amp; VLOOKUP(E1299,Flex_Target_Populations!$B$9:$H$2009,5,FALSE), VLOOKUP(E1299,Flex_Target_Populations!$B$9:$H$2009,2,FALSE)='Dropdown Selections'!$F$5, VLOOKUP(E1299,Flex_Target_Populations!$B$9:$H$2009,4,FALSE) &amp; " beginning at "&amp; VLOOKUP(E1299,Flex_Target_Populations!$B$9:$H$2009,5,FALSE) &amp; " and " &amp; VLOOKUP(E1299,Flex_Target_Populations!$B$9:$H$2009,6,FALSE), VLOOKUP(E1299,Flex_Target_Populations!$B$9:$H$2009,2,FALSE)='Dropdown Selections'!$F$6, "LIS Levels: " &amp; VLOOKUP(E1299,Flex_Target_Populations!$B$9:$H$2009,3,FALSE) &amp; " and " &amp; VLOOKUP(E1299,Flex_Target_Populations!$B$9:$H$2009,6,FALSE), VLOOKUP(E1299,Flex_Target_Populations!$B$9:$H$2009,2,FALSE)='Dropdown Selections'!$F$7, "LIS Levels: " &amp; VLOOKUP(E1299,Flex_Target_Populations!$B$9:$H$2009,3,FALSE) &amp; " and " &amp; VLOOKUP(E1299,Flex_Target_Populations!$B$9:$H$2009,4,FALSE) &amp; " beginning at "&amp; VLOOKUP(E1299,Flex_Target_Populations!$B$9:$H$2009,5,FALSE), VLOOKUP(E1299,Flex_Target_Populations!$B$9:$H$2009,2,FALSE)='Dropdown Selections'!$F$8,  "LIS Levels: " &amp; VLOOKUP(E1299,Flex_Target_Populations!$B$9:$H$2009,3,FALSE) &amp; " and " &amp; VLOOKUP(E1299,Flex_Target_Populations!$B$9:$H$2009,4,FALSE) &amp; " beginning at "&amp; VLOOKUP(E1299,Flex_Target_Populations!$B$9:$H$2009,5,FALSE) &amp; " and " &amp; VLOOKUP(E1299,Flex_Target_Populations!$B$9:$H$2009,6,FALSE))</f>
        <v/>
      </c>
      <c r="G1299" s="101"/>
      <c r="H1299" s="101"/>
      <c r="I1299" s="101"/>
      <c r="J1299" s="101"/>
      <c r="K1299" s="101"/>
      <c r="L1299" s="101"/>
      <c r="M1299" s="101"/>
      <c r="N1299" s="101"/>
      <c r="O1299" s="101"/>
      <c r="P1299" s="101"/>
      <c r="Q1299" s="104"/>
    </row>
    <row r="1300" spans="2:17">
      <c r="B1300" s="159"/>
      <c r="C1300" s="101"/>
      <c r="D1300" s="28" t="str" cm="1">
        <f t="array" ref="D1300">_xlfn.IFS(C1300="","",AND(LEFT(C1300,3)&lt;&gt;"CRC", LEFT(C1300,3)&lt;&gt;"DRC"),VLOOKUP(Flex_Summary!C1300,Flex_Benefits!$B$13:$D$2013,3,FALSE),LEFT(C1300,3)="CRC",VLOOKUP(Flex_Summary!C1300,Flex_Benefits!$I$13:$K$2013,3,FALSE)&amp;" for "&amp;VLOOKUP(Flex_Summary!C1300,Flex_Benefits!$I$13:$K$2013,2,FALSE),LEFT(C1300,3)="DRC",IF(VLOOKUP(C1300,Flex_Benefits!$N$13:$T$2013,6,FALSE)="",VLOOKUP(C1300,Flex_Benefits!$N$13:$T$2013,7,FALSE)&amp;"% Coinsurance","$"&amp;VLOOKUP(C1300,Flex_Benefits!$N$13:$T$2013,6,FALSE)&amp;" Copayments")&amp;" for "&amp;IF(VLOOKUP(C1300,Flex_Benefits!$N$13:$T$2013,2,FALSE)&lt;&gt;'Dropdown Selections'!$Q$3,VLOOKUP(C1300,Flex_Benefits!$N$13:$T$2013,2,FALSE),"all Part D drugs on tier(s) "&amp;VLOOKUP(C1300,Flex_Benefits!$N$13:$T$2013,3,FALSE))&amp;IF(VLOOKUP(C1300,Flex_Benefits!$N$13:$T$2013,4,FALSE)='Dropdown Selections'!$E$2," with a $"&amp;VLOOKUP(C1300,Flex_Benefits!$N$13:$T$2013,5,FALSE)&amp;" deductible",""))</f>
        <v/>
      </c>
      <c r="E1300" s="101"/>
      <c r="F1300" s="28" t="str" cm="1">
        <f t="array" ref="F1300">_xlfn.IFS(E1300="","",  VLOOKUP(E1300,Flex_Target_Populations!$B$9:$H$2009,2,FALSE)='Dropdown Selections'!$F$10, 'Dropdown Selections'!$F$10, VLOOKUP(E1300,Flex_Target_Populations!$B$9:$H$2009,2,FALSE)='Dropdown Selections'!$F$9,'Dropdown Selections'!$F$9, VLOOKUP(E1300,Flex_Target_Populations!$B$9:$H$2009,2,FALSE)='Dropdown Selections'!$F$3,"Enrollees with: " &amp;VLOOKUP(E1300,Flex_Target_Populations!$B$9:$H$2009,6,FALSE), VLOOKUP(E1300,Flex_Target_Populations!$B$9:$H$2009,2,FALSE)='Dropdown Selections'!$F$2, "LIS Levels: " &amp; VLOOKUP(E1300,Flex_Target_Populations!$B$9:$H$2009,3,FALSE), VLOOKUP(E1300,Flex_Target_Populations!$B$9:$H$2009,2,FALSE)='Dropdown Selections'!$F$4, VLOOKUP(E1300,Flex_Target_Populations!$B$9:$H$2009,4,FALSE) &amp; " beginning at " &amp; VLOOKUP(E1300,Flex_Target_Populations!$B$9:$H$2009,5,FALSE), VLOOKUP(E1300,Flex_Target_Populations!$B$9:$H$2009,2,FALSE)='Dropdown Selections'!$F$5, VLOOKUP(E1300,Flex_Target_Populations!$B$9:$H$2009,4,FALSE) &amp; " beginning at "&amp; VLOOKUP(E1300,Flex_Target_Populations!$B$9:$H$2009,5,FALSE) &amp; " and " &amp; VLOOKUP(E1300,Flex_Target_Populations!$B$9:$H$2009,6,FALSE), VLOOKUP(E1300,Flex_Target_Populations!$B$9:$H$2009,2,FALSE)='Dropdown Selections'!$F$6, "LIS Levels: " &amp; VLOOKUP(E1300,Flex_Target_Populations!$B$9:$H$2009,3,FALSE) &amp; " and " &amp; VLOOKUP(E1300,Flex_Target_Populations!$B$9:$H$2009,6,FALSE), VLOOKUP(E1300,Flex_Target_Populations!$B$9:$H$2009,2,FALSE)='Dropdown Selections'!$F$7, "LIS Levels: " &amp; VLOOKUP(E1300,Flex_Target_Populations!$B$9:$H$2009,3,FALSE) &amp; " and " &amp; VLOOKUP(E1300,Flex_Target_Populations!$B$9:$H$2009,4,FALSE) &amp; " beginning at "&amp; VLOOKUP(E1300,Flex_Target_Populations!$B$9:$H$2009,5,FALSE), VLOOKUP(E1300,Flex_Target_Populations!$B$9:$H$2009,2,FALSE)='Dropdown Selections'!$F$8,  "LIS Levels: " &amp; VLOOKUP(E1300,Flex_Target_Populations!$B$9:$H$2009,3,FALSE) &amp; " and " &amp; VLOOKUP(E1300,Flex_Target_Populations!$B$9:$H$2009,4,FALSE) &amp; " beginning at "&amp; VLOOKUP(E1300,Flex_Target_Populations!$B$9:$H$2009,5,FALSE) &amp; " and " &amp; VLOOKUP(E1300,Flex_Target_Populations!$B$9:$H$2009,6,FALSE))</f>
        <v/>
      </c>
      <c r="G1300" s="101"/>
      <c r="H1300" s="101"/>
      <c r="I1300" s="101"/>
      <c r="J1300" s="101"/>
      <c r="K1300" s="101"/>
      <c r="L1300" s="101"/>
      <c r="M1300" s="101"/>
      <c r="N1300" s="101"/>
      <c r="O1300" s="101"/>
      <c r="P1300" s="101"/>
      <c r="Q1300" s="104"/>
    </row>
    <row r="1301" spans="2:17">
      <c r="B1301" s="159"/>
      <c r="C1301" s="101"/>
      <c r="D1301" s="28" t="str" cm="1">
        <f t="array" ref="D1301">_xlfn.IFS(C1301="","",AND(LEFT(C1301,3)&lt;&gt;"CRC", LEFT(C1301,3)&lt;&gt;"DRC"),VLOOKUP(Flex_Summary!C1301,Flex_Benefits!$B$13:$D$2013,3,FALSE),LEFT(C1301,3)="CRC",VLOOKUP(Flex_Summary!C1301,Flex_Benefits!$I$13:$K$2013,3,FALSE)&amp;" for "&amp;VLOOKUP(Flex_Summary!C1301,Flex_Benefits!$I$13:$K$2013,2,FALSE),LEFT(C1301,3)="DRC",IF(VLOOKUP(C1301,Flex_Benefits!$N$13:$T$2013,6,FALSE)="",VLOOKUP(C1301,Flex_Benefits!$N$13:$T$2013,7,FALSE)&amp;"% Coinsurance","$"&amp;VLOOKUP(C1301,Flex_Benefits!$N$13:$T$2013,6,FALSE)&amp;" Copayments")&amp;" for "&amp;IF(VLOOKUP(C1301,Flex_Benefits!$N$13:$T$2013,2,FALSE)&lt;&gt;'Dropdown Selections'!$Q$3,VLOOKUP(C1301,Flex_Benefits!$N$13:$T$2013,2,FALSE),"all Part D drugs on tier(s) "&amp;VLOOKUP(C1301,Flex_Benefits!$N$13:$T$2013,3,FALSE))&amp;IF(VLOOKUP(C1301,Flex_Benefits!$N$13:$T$2013,4,FALSE)='Dropdown Selections'!$E$2," with a $"&amp;VLOOKUP(C1301,Flex_Benefits!$N$13:$T$2013,5,FALSE)&amp;" deductible",""))</f>
        <v/>
      </c>
      <c r="E1301" s="101"/>
      <c r="F1301" s="28" t="str" cm="1">
        <f t="array" ref="F1301">_xlfn.IFS(E1301="","",  VLOOKUP(E1301,Flex_Target_Populations!$B$9:$H$2009,2,FALSE)='Dropdown Selections'!$F$10, 'Dropdown Selections'!$F$10, VLOOKUP(E1301,Flex_Target_Populations!$B$9:$H$2009,2,FALSE)='Dropdown Selections'!$F$9,'Dropdown Selections'!$F$9, VLOOKUP(E1301,Flex_Target_Populations!$B$9:$H$2009,2,FALSE)='Dropdown Selections'!$F$3,"Enrollees with: " &amp;VLOOKUP(E1301,Flex_Target_Populations!$B$9:$H$2009,6,FALSE), VLOOKUP(E1301,Flex_Target_Populations!$B$9:$H$2009,2,FALSE)='Dropdown Selections'!$F$2, "LIS Levels: " &amp; VLOOKUP(E1301,Flex_Target_Populations!$B$9:$H$2009,3,FALSE), VLOOKUP(E1301,Flex_Target_Populations!$B$9:$H$2009,2,FALSE)='Dropdown Selections'!$F$4, VLOOKUP(E1301,Flex_Target_Populations!$B$9:$H$2009,4,FALSE) &amp; " beginning at " &amp; VLOOKUP(E1301,Flex_Target_Populations!$B$9:$H$2009,5,FALSE), VLOOKUP(E1301,Flex_Target_Populations!$B$9:$H$2009,2,FALSE)='Dropdown Selections'!$F$5, VLOOKUP(E1301,Flex_Target_Populations!$B$9:$H$2009,4,FALSE) &amp; " beginning at "&amp; VLOOKUP(E1301,Flex_Target_Populations!$B$9:$H$2009,5,FALSE) &amp; " and " &amp; VLOOKUP(E1301,Flex_Target_Populations!$B$9:$H$2009,6,FALSE), VLOOKUP(E1301,Flex_Target_Populations!$B$9:$H$2009,2,FALSE)='Dropdown Selections'!$F$6, "LIS Levels: " &amp; VLOOKUP(E1301,Flex_Target_Populations!$B$9:$H$2009,3,FALSE) &amp; " and " &amp; VLOOKUP(E1301,Flex_Target_Populations!$B$9:$H$2009,6,FALSE), VLOOKUP(E1301,Flex_Target_Populations!$B$9:$H$2009,2,FALSE)='Dropdown Selections'!$F$7, "LIS Levels: " &amp; VLOOKUP(E1301,Flex_Target_Populations!$B$9:$H$2009,3,FALSE) &amp; " and " &amp; VLOOKUP(E1301,Flex_Target_Populations!$B$9:$H$2009,4,FALSE) &amp; " beginning at "&amp; VLOOKUP(E1301,Flex_Target_Populations!$B$9:$H$2009,5,FALSE), VLOOKUP(E1301,Flex_Target_Populations!$B$9:$H$2009,2,FALSE)='Dropdown Selections'!$F$8,  "LIS Levels: " &amp; VLOOKUP(E1301,Flex_Target_Populations!$B$9:$H$2009,3,FALSE) &amp; " and " &amp; VLOOKUP(E1301,Flex_Target_Populations!$B$9:$H$2009,4,FALSE) &amp; " beginning at "&amp; VLOOKUP(E1301,Flex_Target_Populations!$B$9:$H$2009,5,FALSE) &amp; " and " &amp; VLOOKUP(E1301,Flex_Target_Populations!$B$9:$H$2009,6,FALSE))</f>
        <v/>
      </c>
      <c r="G1301" s="101"/>
      <c r="H1301" s="101"/>
      <c r="I1301" s="101"/>
      <c r="J1301" s="101"/>
      <c r="K1301" s="101"/>
      <c r="L1301" s="101"/>
      <c r="M1301" s="101"/>
      <c r="N1301" s="101"/>
      <c r="O1301" s="101"/>
      <c r="P1301" s="101"/>
      <c r="Q1301" s="104"/>
    </row>
    <row r="1302" spans="2:17">
      <c r="B1302" s="159"/>
      <c r="C1302" s="101"/>
      <c r="D1302" s="28" t="str" cm="1">
        <f t="array" ref="D1302">_xlfn.IFS(C1302="","",AND(LEFT(C1302,3)&lt;&gt;"CRC", LEFT(C1302,3)&lt;&gt;"DRC"),VLOOKUP(Flex_Summary!C1302,Flex_Benefits!$B$13:$D$2013,3,FALSE),LEFT(C1302,3)="CRC",VLOOKUP(Flex_Summary!C1302,Flex_Benefits!$I$13:$K$2013,3,FALSE)&amp;" for "&amp;VLOOKUP(Flex_Summary!C1302,Flex_Benefits!$I$13:$K$2013,2,FALSE),LEFT(C1302,3)="DRC",IF(VLOOKUP(C1302,Flex_Benefits!$N$13:$T$2013,6,FALSE)="",VLOOKUP(C1302,Flex_Benefits!$N$13:$T$2013,7,FALSE)&amp;"% Coinsurance","$"&amp;VLOOKUP(C1302,Flex_Benefits!$N$13:$T$2013,6,FALSE)&amp;" Copayments")&amp;" for "&amp;IF(VLOOKUP(C1302,Flex_Benefits!$N$13:$T$2013,2,FALSE)&lt;&gt;'Dropdown Selections'!$Q$3,VLOOKUP(C1302,Flex_Benefits!$N$13:$T$2013,2,FALSE),"all Part D drugs on tier(s) "&amp;VLOOKUP(C1302,Flex_Benefits!$N$13:$T$2013,3,FALSE))&amp;IF(VLOOKUP(C1302,Flex_Benefits!$N$13:$T$2013,4,FALSE)='Dropdown Selections'!$E$2," with a $"&amp;VLOOKUP(C1302,Flex_Benefits!$N$13:$T$2013,5,FALSE)&amp;" deductible",""))</f>
        <v/>
      </c>
      <c r="E1302" s="101"/>
      <c r="F1302" s="28" t="str" cm="1">
        <f t="array" ref="F1302">_xlfn.IFS(E1302="","",  VLOOKUP(E1302,Flex_Target_Populations!$B$9:$H$2009,2,FALSE)='Dropdown Selections'!$F$10, 'Dropdown Selections'!$F$10, VLOOKUP(E1302,Flex_Target_Populations!$B$9:$H$2009,2,FALSE)='Dropdown Selections'!$F$9,'Dropdown Selections'!$F$9, VLOOKUP(E1302,Flex_Target_Populations!$B$9:$H$2009,2,FALSE)='Dropdown Selections'!$F$3,"Enrollees with: " &amp;VLOOKUP(E1302,Flex_Target_Populations!$B$9:$H$2009,6,FALSE), VLOOKUP(E1302,Flex_Target_Populations!$B$9:$H$2009,2,FALSE)='Dropdown Selections'!$F$2, "LIS Levels: " &amp; VLOOKUP(E1302,Flex_Target_Populations!$B$9:$H$2009,3,FALSE), VLOOKUP(E1302,Flex_Target_Populations!$B$9:$H$2009,2,FALSE)='Dropdown Selections'!$F$4, VLOOKUP(E1302,Flex_Target_Populations!$B$9:$H$2009,4,FALSE) &amp; " beginning at " &amp; VLOOKUP(E1302,Flex_Target_Populations!$B$9:$H$2009,5,FALSE), VLOOKUP(E1302,Flex_Target_Populations!$B$9:$H$2009,2,FALSE)='Dropdown Selections'!$F$5, VLOOKUP(E1302,Flex_Target_Populations!$B$9:$H$2009,4,FALSE) &amp; " beginning at "&amp; VLOOKUP(E1302,Flex_Target_Populations!$B$9:$H$2009,5,FALSE) &amp; " and " &amp; VLOOKUP(E1302,Flex_Target_Populations!$B$9:$H$2009,6,FALSE), VLOOKUP(E1302,Flex_Target_Populations!$B$9:$H$2009,2,FALSE)='Dropdown Selections'!$F$6, "LIS Levels: " &amp; VLOOKUP(E1302,Flex_Target_Populations!$B$9:$H$2009,3,FALSE) &amp; " and " &amp; VLOOKUP(E1302,Flex_Target_Populations!$B$9:$H$2009,6,FALSE), VLOOKUP(E1302,Flex_Target_Populations!$B$9:$H$2009,2,FALSE)='Dropdown Selections'!$F$7, "LIS Levels: " &amp; VLOOKUP(E1302,Flex_Target_Populations!$B$9:$H$2009,3,FALSE) &amp; " and " &amp; VLOOKUP(E1302,Flex_Target_Populations!$B$9:$H$2009,4,FALSE) &amp; " beginning at "&amp; VLOOKUP(E1302,Flex_Target_Populations!$B$9:$H$2009,5,FALSE), VLOOKUP(E1302,Flex_Target_Populations!$B$9:$H$2009,2,FALSE)='Dropdown Selections'!$F$8,  "LIS Levels: " &amp; VLOOKUP(E1302,Flex_Target_Populations!$B$9:$H$2009,3,FALSE) &amp; " and " &amp; VLOOKUP(E1302,Flex_Target_Populations!$B$9:$H$2009,4,FALSE) &amp; " beginning at "&amp; VLOOKUP(E1302,Flex_Target_Populations!$B$9:$H$2009,5,FALSE) &amp; " and " &amp; VLOOKUP(E1302,Flex_Target_Populations!$B$9:$H$2009,6,FALSE))</f>
        <v/>
      </c>
      <c r="G1302" s="101"/>
      <c r="H1302" s="101"/>
      <c r="I1302" s="101"/>
      <c r="J1302" s="101"/>
      <c r="K1302" s="101"/>
      <c r="L1302" s="101"/>
      <c r="M1302" s="101"/>
      <c r="N1302" s="101"/>
      <c r="O1302" s="101"/>
      <c r="P1302" s="101"/>
      <c r="Q1302" s="104"/>
    </row>
    <row r="1303" spans="2:17">
      <c r="B1303" s="159"/>
      <c r="C1303" s="101"/>
      <c r="D1303" s="28" t="str" cm="1">
        <f t="array" ref="D1303">_xlfn.IFS(C1303="","",AND(LEFT(C1303,3)&lt;&gt;"CRC", LEFT(C1303,3)&lt;&gt;"DRC"),VLOOKUP(Flex_Summary!C1303,Flex_Benefits!$B$13:$D$2013,3,FALSE),LEFT(C1303,3)="CRC",VLOOKUP(Flex_Summary!C1303,Flex_Benefits!$I$13:$K$2013,3,FALSE)&amp;" for "&amp;VLOOKUP(Flex_Summary!C1303,Flex_Benefits!$I$13:$K$2013,2,FALSE),LEFT(C1303,3)="DRC",IF(VLOOKUP(C1303,Flex_Benefits!$N$13:$T$2013,6,FALSE)="",VLOOKUP(C1303,Flex_Benefits!$N$13:$T$2013,7,FALSE)&amp;"% Coinsurance","$"&amp;VLOOKUP(C1303,Flex_Benefits!$N$13:$T$2013,6,FALSE)&amp;" Copayments")&amp;" for "&amp;IF(VLOOKUP(C1303,Flex_Benefits!$N$13:$T$2013,2,FALSE)&lt;&gt;'Dropdown Selections'!$Q$3,VLOOKUP(C1303,Flex_Benefits!$N$13:$T$2013,2,FALSE),"all Part D drugs on tier(s) "&amp;VLOOKUP(C1303,Flex_Benefits!$N$13:$T$2013,3,FALSE))&amp;IF(VLOOKUP(C1303,Flex_Benefits!$N$13:$T$2013,4,FALSE)='Dropdown Selections'!$E$2," with a $"&amp;VLOOKUP(C1303,Flex_Benefits!$N$13:$T$2013,5,FALSE)&amp;" deductible",""))</f>
        <v/>
      </c>
      <c r="E1303" s="101"/>
      <c r="F1303" s="28" t="str" cm="1">
        <f t="array" ref="F1303">_xlfn.IFS(E1303="","",  VLOOKUP(E1303,Flex_Target_Populations!$B$9:$H$2009,2,FALSE)='Dropdown Selections'!$F$10, 'Dropdown Selections'!$F$10, VLOOKUP(E1303,Flex_Target_Populations!$B$9:$H$2009,2,FALSE)='Dropdown Selections'!$F$9,'Dropdown Selections'!$F$9, VLOOKUP(E1303,Flex_Target_Populations!$B$9:$H$2009,2,FALSE)='Dropdown Selections'!$F$3,"Enrollees with: " &amp;VLOOKUP(E1303,Flex_Target_Populations!$B$9:$H$2009,6,FALSE), VLOOKUP(E1303,Flex_Target_Populations!$B$9:$H$2009,2,FALSE)='Dropdown Selections'!$F$2, "LIS Levels: " &amp; VLOOKUP(E1303,Flex_Target_Populations!$B$9:$H$2009,3,FALSE), VLOOKUP(E1303,Flex_Target_Populations!$B$9:$H$2009,2,FALSE)='Dropdown Selections'!$F$4, VLOOKUP(E1303,Flex_Target_Populations!$B$9:$H$2009,4,FALSE) &amp; " beginning at " &amp; VLOOKUP(E1303,Flex_Target_Populations!$B$9:$H$2009,5,FALSE), VLOOKUP(E1303,Flex_Target_Populations!$B$9:$H$2009,2,FALSE)='Dropdown Selections'!$F$5, VLOOKUP(E1303,Flex_Target_Populations!$B$9:$H$2009,4,FALSE) &amp; " beginning at "&amp; VLOOKUP(E1303,Flex_Target_Populations!$B$9:$H$2009,5,FALSE) &amp; " and " &amp; VLOOKUP(E1303,Flex_Target_Populations!$B$9:$H$2009,6,FALSE), VLOOKUP(E1303,Flex_Target_Populations!$B$9:$H$2009,2,FALSE)='Dropdown Selections'!$F$6, "LIS Levels: " &amp; VLOOKUP(E1303,Flex_Target_Populations!$B$9:$H$2009,3,FALSE) &amp; " and " &amp; VLOOKUP(E1303,Flex_Target_Populations!$B$9:$H$2009,6,FALSE), VLOOKUP(E1303,Flex_Target_Populations!$B$9:$H$2009,2,FALSE)='Dropdown Selections'!$F$7, "LIS Levels: " &amp; VLOOKUP(E1303,Flex_Target_Populations!$B$9:$H$2009,3,FALSE) &amp; " and " &amp; VLOOKUP(E1303,Flex_Target_Populations!$B$9:$H$2009,4,FALSE) &amp; " beginning at "&amp; VLOOKUP(E1303,Flex_Target_Populations!$B$9:$H$2009,5,FALSE), VLOOKUP(E1303,Flex_Target_Populations!$B$9:$H$2009,2,FALSE)='Dropdown Selections'!$F$8,  "LIS Levels: " &amp; VLOOKUP(E1303,Flex_Target_Populations!$B$9:$H$2009,3,FALSE) &amp; " and " &amp; VLOOKUP(E1303,Flex_Target_Populations!$B$9:$H$2009,4,FALSE) &amp; " beginning at "&amp; VLOOKUP(E1303,Flex_Target_Populations!$B$9:$H$2009,5,FALSE) &amp; " and " &amp; VLOOKUP(E1303,Flex_Target_Populations!$B$9:$H$2009,6,FALSE))</f>
        <v/>
      </c>
      <c r="G1303" s="101"/>
      <c r="H1303" s="101"/>
      <c r="I1303" s="101"/>
      <c r="J1303" s="101"/>
      <c r="K1303" s="101"/>
      <c r="L1303" s="101"/>
      <c r="M1303" s="101"/>
      <c r="N1303" s="101"/>
      <c r="O1303" s="101"/>
      <c r="P1303" s="101"/>
      <c r="Q1303" s="104"/>
    </row>
    <row r="1304" spans="2:17">
      <c r="B1304" s="159"/>
      <c r="C1304" s="101"/>
      <c r="D1304" s="28" t="str" cm="1">
        <f t="array" ref="D1304">_xlfn.IFS(C1304="","",AND(LEFT(C1304,3)&lt;&gt;"CRC", LEFT(C1304,3)&lt;&gt;"DRC"),VLOOKUP(Flex_Summary!C1304,Flex_Benefits!$B$13:$D$2013,3,FALSE),LEFT(C1304,3)="CRC",VLOOKUP(Flex_Summary!C1304,Flex_Benefits!$I$13:$K$2013,3,FALSE)&amp;" for "&amp;VLOOKUP(Flex_Summary!C1304,Flex_Benefits!$I$13:$K$2013,2,FALSE),LEFT(C1304,3)="DRC",IF(VLOOKUP(C1304,Flex_Benefits!$N$13:$T$2013,6,FALSE)="",VLOOKUP(C1304,Flex_Benefits!$N$13:$T$2013,7,FALSE)&amp;"% Coinsurance","$"&amp;VLOOKUP(C1304,Flex_Benefits!$N$13:$T$2013,6,FALSE)&amp;" Copayments")&amp;" for "&amp;IF(VLOOKUP(C1304,Flex_Benefits!$N$13:$T$2013,2,FALSE)&lt;&gt;'Dropdown Selections'!$Q$3,VLOOKUP(C1304,Flex_Benefits!$N$13:$T$2013,2,FALSE),"all Part D drugs on tier(s) "&amp;VLOOKUP(C1304,Flex_Benefits!$N$13:$T$2013,3,FALSE))&amp;IF(VLOOKUP(C1304,Flex_Benefits!$N$13:$T$2013,4,FALSE)='Dropdown Selections'!$E$2," with a $"&amp;VLOOKUP(C1304,Flex_Benefits!$N$13:$T$2013,5,FALSE)&amp;" deductible",""))</f>
        <v/>
      </c>
      <c r="E1304" s="101"/>
      <c r="F1304" s="28" t="str" cm="1">
        <f t="array" ref="F1304">_xlfn.IFS(E1304="","",  VLOOKUP(E1304,Flex_Target_Populations!$B$9:$H$2009,2,FALSE)='Dropdown Selections'!$F$10, 'Dropdown Selections'!$F$10, VLOOKUP(E1304,Flex_Target_Populations!$B$9:$H$2009,2,FALSE)='Dropdown Selections'!$F$9,'Dropdown Selections'!$F$9, VLOOKUP(E1304,Flex_Target_Populations!$B$9:$H$2009,2,FALSE)='Dropdown Selections'!$F$3,"Enrollees with: " &amp;VLOOKUP(E1304,Flex_Target_Populations!$B$9:$H$2009,6,FALSE), VLOOKUP(E1304,Flex_Target_Populations!$B$9:$H$2009,2,FALSE)='Dropdown Selections'!$F$2, "LIS Levels: " &amp; VLOOKUP(E1304,Flex_Target_Populations!$B$9:$H$2009,3,FALSE), VLOOKUP(E1304,Flex_Target_Populations!$B$9:$H$2009,2,FALSE)='Dropdown Selections'!$F$4, VLOOKUP(E1304,Flex_Target_Populations!$B$9:$H$2009,4,FALSE) &amp; " beginning at " &amp; VLOOKUP(E1304,Flex_Target_Populations!$B$9:$H$2009,5,FALSE), VLOOKUP(E1304,Flex_Target_Populations!$B$9:$H$2009,2,FALSE)='Dropdown Selections'!$F$5, VLOOKUP(E1304,Flex_Target_Populations!$B$9:$H$2009,4,FALSE) &amp; " beginning at "&amp; VLOOKUP(E1304,Flex_Target_Populations!$B$9:$H$2009,5,FALSE) &amp; " and " &amp; VLOOKUP(E1304,Flex_Target_Populations!$B$9:$H$2009,6,FALSE), VLOOKUP(E1304,Flex_Target_Populations!$B$9:$H$2009,2,FALSE)='Dropdown Selections'!$F$6, "LIS Levels: " &amp; VLOOKUP(E1304,Flex_Target_Populations!$B$9:$H$2009,3,FALSE) &amp; " and " &amp; VLOOKUP(E1304,Flex_Target_Populations!$B$9:$H$2009,6,FALSE), VLOOKUP(E1304,Flex_Target_Populations!$B$9:$H$2009,2,FALSE)='Dropdown Selections'!$F$7, "LIS Levels: " &amp; VLOOKUP(E1304,Flex_Target_Populations!$B$9:$H$2009,3,FALSE) &amp; " and " &amp; VLOOKUP(E1304,Flex_Target_Populations!$B$9:$H$2009,4,FALSE) &amp; " beginning at "&amp; VLOOKUP(E1304,Flex_Target_Populations!$B$9:$H$2009,5,FALSE), VLOOKUP(E1304,Flex_Target_Populations!$B$9:$H$2009,2,FALSE)='Dropdown Selections'!$F$8,  "LIS Levels: " &amp; VLOOKUP(E1304,Flex_Target_Populations!$B$9:$H$2009,3,FALSE) &amp; " and " &amp; VLOOKUP(E1304,Flex_Target_Populations!$B$9:$H$2009,4,FALSE) &amp; " beginning at "&amp; VLOOKUP(E1304,Flex_Target_Populations!$B$9:$H$2009,5,FALSE) &amp; " and " &amp; VLOOKUP(E1304,Flex_Target_Populations!$B$9:$H$2009,6,FALSE))</f>
        <v/>
      </c>
      <c r="G1304" s="101"/>
      <c r="H1304" s="101"/>
      <c r="I1304" s="101"/>
      <c r="J1304" s="101"/>
      <c r="K1304" s="101"/>
      <c r="L1304" s="101"/>
      <c r="M1304" s="101"/>
      <c r="N1304" s="101"/>
      <c r="O1304" s="101"/>
      <c r="P1304" s="101"/>
      <c r="Q1304" s="104"/>
    </row>
    <row r="1305" spans="2:17">
      <c r="B1305" s="159"/>
      <c r="C1305" s="101"/>
      <c r="D1305" s="28" t="str" cm="1">
        <f t="array" ref="D1305">_xlfn.IFS(C1305="","",AND(LEFT(C1305,3)&lt;&gt;"CRC", LEFT(C1305,3)&lt;&gt;"DRC"),VLOOKUP(Flex_Summary!C1305,Flex_Benefits!$B$13:$D$2013,3,FALSE),LEFT(C1305,3)="CRC",VLOOKUP(Flex_Summary!C1305,Flex_Benefits!$I$13:$K$2013,3,FALSE)&amp;" for "&amp;VLOOKUP(Flex_Summary!C1305,Flex_Benefits!$I$13:$K$2013,2,FALSE),LEFT(C1305,3)="DRC",IF(VLOOKUP(C1305,Flex_Benefits!$N$13:$T$2013,6,FALSE)="",VLOOKUP(C1305,Flex_Benefits!$N$13:$T$2013,7,FALSE)&amp;"% Coinsurance","$"&amp;VLOOKUP(C1305,Flex_Benefits!$N$13:$T$2013,6,FALSE)&amp;" Copayments")&amp;" for "&amp;IF(VLOOKUP(C1305,Flex_Benefits!$N$13:$T$2013,2,FALSE)&lt;&gt;'Dropdown Selections'!$Q$3,VLOOKUP(C1305,Flex_Benefits!$N$13:$T$2013,2,FALSE),"all Part D drugs on tier(s) "&amp;VLOOKUP(C1305,Flex_Benefits!$N$13:$T$2013,3,FALSE))&amp;IF(VLOOKUP(C1305,Flex_Benefits!$N$13:$T$2013,4,FALSE)='Dropdown Selections'!$E$2," with a $"&amp;VLOOKUP(C1305,Flex_Benefits!$N$13:$T$2013,5,FALSE)&amp;" deductible",""))</f>
        <v/>
      </c>
      <c r="E1305" s="101"/>
      <c r="F1305" s="28" t="str" cm="1">
        <f t="array" ref="F1305">_xlfn.IFS(E1305="","",  VLOOKUP(E1305,Flex_Target_Populations!$B$9:$H$2009,2,FALSE)='Dropdown Selections'!$F$10, 'Dropdown Selections'!$F$10, VLOOKUP(E1305,Flex_Target_Populations!$B$9:$H$2009,2,FALSE)='Dropdown Selections'!$F$9,'Dropdown Selections'!$F$9, VLOOKUP(E1305,Flex_Target_Populations!$B$9:$H$2009,2,FALSE)='Dropdown Selections'!$F$3,"Enrollees with: " &amp;VLOOKUP(E1305,Flex_Target_Populations!$B$9:$H$2009,6,FALSE), VLOOKUP(E1305,Flex_Target_Populations!$B$9:$H$2009,2,FALSE)='Dropdown Selections'!$F$2, "LIS Levels: " &amp; VLOOKUP(E1305,Flex_Target_Populations!$B$9:$H$2009,3,FALSE), VLOOKUP(E1305,Flex_Target_Populations!$B$9:$H$2009,2,FALSE)='Dropdown Selections'!$F$4, VLOOKUP(E1305,Flex_Target_Populations!$B$9:$H$2009,4,FALSE) &amp; " beginning at " &amp; VLOOKUP(E1305,Flex_Target_Populations!$B$9:$H$2009,5,FALSE), VLOOKUP(E1305,Flex_Target_Populations!$B$9:$H$2009,2,FALSE)='Dropdown Selections'!$F$5, VLOOKUP(E1305,Flex_Target_Populations!$B$9:$H$2009,4,FALSE) &amp; " beginning at "&amp; VLOOKUP(E1305,Flex_Target_Populations!$B$9:$H$2009,5,FALSE) &amp; " and " &amp; VLOOKUP(E1305,Flex_Target_Populations!$B$9:$H$2009,6,FALSE), VLOOKUP(E1305,Flex_Target_Populations!$B$9:$H$2009,2,FALSE)='Dropdown Selections'!$F$6, "LIS Levels: " &amp; VLOOKUP(E1305,Flex_Target_Populations!$B$9:$H$2009,3,FALSE) &amp; " and " &amp; VLOOKUP(E1305,Flex_Target_Populations!$B$9:$H$2009,6,FALSE), VLOOKUP(E1305,Flex_Target_Populations!$B$9:$H$2009,2,FALSE)='Dropdown Selections'!$F$7, "LIS Levels: " &amp; VLOOKUP(E1305,Flex_Target_Populations!$B$9:$H$2009,3,FALSE) &amp; " and " &amp; VLOOKUP(E1305,Flex_Target_Populations!$B$9:$H$2009,4,FALSE) &amp; " beginning at "&amp; VLOOKUP(E1305,Flex_Target_Populations!$B$9:$H$2009,5,FALSE), VLOOKUP(E1305,Flex_Target_Populations!$B$9:$H$2009,2,FALSE)='Dropdown Selections'!$F$8,  "LIS Levels: " &amp; VLOOKUP(E1305,Flex_Target_Populations!$B$9:$H$2009,3,FALSE) &amp; " and " &amp; VLOOKUP(E1305,Flex_Target_Populations!$B$9:$H$2009,4,FALSE) &amp; " beginning at "&amp; VLOOKUP(E1305,Flex_Target_Populations!$B$9:$H$2009,5,FALSE) &amp; " and " &amp; VLOOKUP(E1305,Flex_Target_Populations!$B$9:$H$2009,6,FALSE))</f>
        <v/>
      </c>
      <c r="G1305" s="101"/>
      <c r="H1305" s="101"/>
      <c r="I1305" s="101"/>
      <c r="J1305" s="101"/>
      <c r="K1305" s="101"/>
      <c r="L1305" s="101"/>
      <c r="M1305" s="101"/>
      <c r="N1305" s="101"/>
      <c r="O1305" s="101"/>
      <c r="P1305" s="101"/>
      <c r="Q1305" s="104"/>
    </row>
    <row r="1306" spans="2:17">
      <c r="B1306" s="159"/>
      <c r="C1306" s="101"/>
      <c r="D1306" s="28" t="str" cm="1">
        <f t="array" ref="D1306">_xlfn.IFS(C1306="","",AND(LEFT(C1306,3)&lt;&gt;"CRC", LEFT(C1306,3)&lt;&gt;"DRC"),VLOOKUP(Flex_Summary!C1306,Flex_Benefits!$B$13:$D$2013,3,FALSE),LEFT(C1306,3)="CRC",VLOOKUP(Flex_Summary!C1306,Flex_Benefits!$I$13:$K$2013,3,FALSE)&amp;" for "&amp;VLOOKUP(Flex_Summary!C1306,Flex_Benefits!$I$13:$K$2013,2,FALSE),LEFT(C1306,3)="DRC",IF(VLOOKUP(C1306,Flex_Benefits!$N$13:$T$2013,6,FALSE)="",VLOOKUP(C1306,Flex_Benefits!$N$13:$T$2013,7,FALSE)&amp;"% Coinsurance","$"&amp;VLOOKUP(C1306,Flex_Benefits!$N$13:$T$2013,6,FALSE)&amp;" Copayments")&amp;" for "&amp;IF(VLOOKUP(C1306,Flex_Benefits!$N$13:$T$2013,2,FALSE)&lt;&gt;'Dropdown Selections'!$Q$3,VLOOKUP(C1306,Flex_Benefits!$N$13:$T$2013,2,FALSE),"all Part D drugs on tier(s) "&amp;VLOOKUP(C1306,Flex_Benefits!$N$13:$T$2013,3,FALSE))&amp;IF(VLOOKUP(C1306,Flex_Benefits!$N$13:$T$2013,4,FALSE)='Dropdown Selections'!$E$2," with a $"&amp;VLOOKUP(C1306,Flex_Benefits!$N$13:$T$2013,5,FALSE)&amp;" deductible",""))</f>
        <v/>
      </c>
      <c r="E1306" s="101"/>
      <c r="F1306" s="28" t="str" cm="1">
        <f t="array" ref="F1306">_xlfn.IFS(E1306="","",  VLOOKUP(E1306,Flex_Target_Populations!$B$9:$H$2009,2,FALSE)='Dropdown Selections'!$F$10, 'Dropdown Selections'!$F$10, VLOOKUP(E1306,Flex_Target_Populations!$B$9:$H$2009,2,FALSE)='Dropdown Selections'!$F$9,'Dropdown Selections'!$F$9, VLOOKUP(E1306,Flex_Target_Populations!$B$9:$H$2009,2,FALSE)='Dropdown Selections'!$F$3,"Enrollees with: " &amp;VLOOKUP(E1306,Flex_Target_Populations!$B$9:$H$2009,6,FALSE), VLOOKUP(E1306,Flex_Target_Populations!$B$9:$H$2009,2,FALSE)='Dropdown Selections'!$F$2, "LIS Levels: " &amp; VLOOKUP(E1306,Flex_Target_Populations!$B$9:$H$2009,3,FALSE), VLOOKUP(E1306,Flex_Target_Populations!$B$9:$H$2009,2,FALSE)='Dropdown Selections'!$F$4, VLOOKUP(E1306,Flex_Target_Populations!$B$9:$H$2009,4,FALSE) &amp; " beginning at " &amp; VLOOKUP(E1306,Flex_Target_Populations!$B$9:$H$2009,5,FALSE), VLOOKUP(E1306,Flex_Target_Populations!$B$9:$H$2009,2,FALSE)='Dropdown Selections'!$F$5, VLOOKUP(E1306,Flex_Target_Populations!$B$9:$H$2009,4,FALSE) &amp; " beginning at "&amp; VLOOKUP(E1306,Flex_Target_Populations!$B$9:$H$2009,5,FALSE) &amp; " and " &amp; VLOOKUP(E1306,Flex_Target_Populations!$B$9:$H$2009,6,FALSE), VLOOKUP(E1306,Flex_Target_Populations!$B$9:$H$2009,2,FALSE)='Dropdown Selections'!$F$6, "LIS Levels: " &amp; VLOOKUP(E1306,Flex_Target_Populations!$B$9:$H$2009,3,FALSE) &amp; " and " &amp; VLOOKUP(E1306,Flex_Target_Populations!$B$9:$H$2009,6,FALSE), VLOOKUP(E1306,Flex_Target_Populations!$B$9:$H$2009,2,FALSE)='Dropdown Selections'!$F$7, "LIS Levels: " &amp; VLOOKUP(E1306,Flex_Target_Populations!$B$9:$H$2009,3,FALSE) &amp; " and " &amp; VLOOKUP(E1306,Flex_Target_Populations!$B$9:$H$2009,4,FALSE) &amp; " beginning at "&amp; VLOOKUP(E1306,Flex_Target_Populations!$B$9:$H$2009,5,FALSE), VLOOKUP(E1306,Flex_Target_Populations!$B$9:$H$2009,2,FALSE)='Dropdown Selections'!$F$8,  "LIS Levels: " &amp; VLOOKUP(E1306,Flex_Target_Populations!$B$9:$H$2009,3,FALSE) &amp; " and " &amp; VLOOKUP(E1306,Flex_Target_Populations!$B$9:$H$2009,4,FALSE) &amp; " beginning at "&amp; VLOOKUP(E1306,Flex_Target_Populations!$B$9:$H$2009,5,FALSE) &amp; " and " &amp; VLOOKUP(E1306,Flex_Target_Populations!$B$9:$H$2009,6,FALSE))</f>
        <v/>
      </c>
      <c r="G1306" s="101"/>
      <c r="H1306" s="101"/>
      <c r="I1306" s="101"/>
      <c r="J1306" s="101"/>
      <c r="K1306" s="101"/>
      <c r="L1306" s="101"/>
      <c r="M1306" s="101"/>
      <c r="N1306" s="101"/>
      <c r="O1306" s="101"/>
      <c r="P1306" s="101"/>
      <c r="Q1306" s="104"/>
    </row>
    <row r="1307" spans="2:17">
      <c r="B1307" s="159"/>
      <c r="C1307" s="101"/>
      <c r="D1307" s="28" t="str" cm="1">
        <f t="array" ref="D1307">_xlfn.IFS(C1307="","",AND(LEFT(C1307,3)&lt;&gt;"CRC", LEFT(C1307,3)&lt;&gt;"DRC"),VLOOKUP(Flex_Summary!C1307,Flex_Benefits!$B$13:$D$2013,3,FALSE),LEFT(C1307,3)="CRC",VLOOKUP(Flex_Summary!C1307,Flex_Benefits!$I$13:$K$2013,3,FALSE)&amp;" for "&amp;VLOOKUP(Flex_Summary!C1307,Flex_Benefits!$I$13:$K$2013,2,FALSE),LEFT(C1307,3)="DRC",IF(VLOOKUP(C1307,Flex_Benefits!$N$13:$T$2013,6,FALSE)="",VLOOKUP(C1307,Flex_Benefits!$N$13:$T$2013,7,FALSE)&amp;"% Coinsurance","$"&amp;VLOOKUP(C1307,Flex_Benefits!$N$13:$T$2013,6,FALSE)&amp;" Copayments")&amp;" for "&amp;IF(VLOOKUP(C1307,Flex_Benefits!$N$13:$T$2013,2,FALSE)&lt;&gt;'Dropdown Selections'!$Q$3,VLOOKUP(C1307,Flex_Benefits!$N$13:$T$2013,2,FALSE),"all Part D drugs on tier(s) "&amp;VLOOKUP(C1307,Flex_Benefits!$N$13:$T$2013,3,FALSE))&amp;IF(VLOOKUP(C1307,Flex_Benefits!$N$13:$T$2013,4,FALSE)='Dropdown Selections'!$E$2," with a $"&amp;VLOOKUP(C1307,Flex_Benefits!$N$13:$T$2013,5,FALSE)&amp;" deductible",""))</f>
        <v/>
      </c>
      <c r="E1307" s="101"/>
      <c r="F1307" s="28" t="str" cm="1">
        <f t="array" ref="F1307">_xlfn.IFS(E1307="","",  VLOOKUP(E1307,Flex_Target_Populations!$B$9:$H$2009,2,FALSE)='Dropdown Selections'!$F$10, 'Dropdown Selections'!$F$10, VLOOKUP(E1307,Flex_Target_Populations!$B$9:$H$2009,2,FALSE)='Dropdown Selections'!$F$9,'Dropdown Selections'!$F$9, VLOOKUP(E1307,Flex_Target_Populations!$B$9:$H$2009,2,FALSE)='Dropdown Selections'!$F$3,"Enrollees with: " &amp;VLOOKUP(E1307,Flex_Target_Populations!$B$9:$H$2009,6,FALSE), VLOOKUP(E1307,Flex_Target_Populations!$B$9:$H$2009,2,FALSE)='Dropdown Selections'!$F$2, "LIS Levels: " &amp; VLOOKUP(E1307,Flex_Target_Populations!$B$9:$H$2009,3,FALSE), VLOOKUP(E1307,Flex_Target_Populations!$B$9:$H$2009,2,FALSE)='Dropdown Selections'!$F$4, VLOOKUP(E1307,Flex_Target_Populations!$B$9:$H$2009,4,FALSE) &amp; " beginning at " &amp; VLOOKUP(E1307,Flex_Target_Populations!$B$9:$H$2009,5,FALSE), VLOOKUP(E1307,Flex_Target_Populations!$B$9:$H$2009,2,FALSE)='Dropdown Selections'!$F$5, VLOOKUP(E1307,Flex_Target_Populations!$B$9:$H$2009,4,FALSE) &amp; " beginning at "&amp; VLOOKUP(E1307,Flex_Target_Populations!$B$9:$H$2009,5,FALSE) &amp; " and " &amp; VLOOKUP(E1307,Flex_Target_Populations!$B$9:$H$2009,6,FALSE), VLOOKUP(E1307,Flex_Target_Populations!$B$9:$H$2009,2,FALSE)='Dropdown Selections'!$F$6, "LIS Levels: " &amp; VLOOKUP(E1307,Flex_Target_Populations!$B$9:$H$2009,3,FALSE) &amp; " and " &amp; VLOOKUP(E1307,Flex_Target_Populations!$B$9:$H$2009,6,FALSE), VLOOKUP(E1307,Flex_Target_Populations!$B$9:$H$2009,2,FALSE)='Dropdown Selections'!$F$7, "LIS Levels: " &amp; VLOOKUP(E1307,Flex_Target_Populations!$B$9:$H$2009,3,FALSE) &amp; " and " &amp; VLOOKUP(E1307,Flex_Target_Populations!$B$9:$H$2009,4,FALSE) &amp; " beginning at "&amp; VLOOKUP(E1307,Flex_Target_Populations!$B$9:$H$2009,5,FALSE), VLOOKUP(E1307,Flex_Target_Populations!$B$9:$H$2009,2,FALSE)='Dropdown Selections'!$F$8,  "LIS Levels: " &amp; VLOOKUP(E1307,Flex_Target_Populations!$B$9:$H$2009,3,FALSE) &amp; " and " &amp; VLOOKUP(E1307,Flex_Target_Populations!$B$9:$H$2009,4,FALSE) &amp; " beginning at "&amp; VLOOKUP(E1307,Flex_Target_Populations!$B$9:$H$2009,5,FALSE) &amp; " and " &amp; VLOOKUP(E1307,Flex_Target_Populations!$B$9:$H$2009,6,FALSE))</f>
        <v/>
      </c>
      <c r="G1307" s="101"/>
      <c r="H1307" s="101"/>
      <c r="I1307" s="101"/>
      <c r="J1307" s="101"/>
      <c r="K1307" s="101"/>
      <c r="L1307" s="101"/>
      <c r="M1307" s="101"/>
      <c r="N1307" s="101"/>
      <c r="O1307" s="101"/>
      <c r="P1307" s="101"/>
      <c r="Q1307" s="104"/>
    </row>
    <row r="1308" spans="2:17">
      <c r="B1308" s="159"/>
      <c r="C1308" s="101"/>
      <c r="D1308" s="28" t="str" cm="1">
        <f t="array" ref="D1308">_xlfn.IFS(C1308="","",AND(LEFT(C1308,3)&lt;&gt;"CRC", LEFT(C1308,3)&lt;&gt;"DRC"),VLOOKUP(Flex_Summary!C1308,Flex_Benefits!$B$13:$D$2013,3,FALSE),LEFT(C1308,3)="CRC",VLOOKUP(Flex_Summary!C1308,Flex_Benefits!$I$13:$K$2013,3,FALSE)&amp;" for "&amp;VLOOKUP(Flex_Summary!C1308,Flex_Benefits!$I$13:$K$2013,2,FALSE),LEFT(C1308,3)="DRC",IF(VLOOKUP(C1308,Flex_Benefits!$N$13:$T$2013,6,FALSE)="",VLOOKUP(C1308,Flex_Benefits!$N$13:$T$2013,7,FALSE)&amp;"% Coinsurance","$"&amp;VLOOKUP(C1308,Flex_Benefits!$N$13:$T$2013,6,FALSE)&amp;" Copayments")&amp;" for "&amp;IF(VLOOKUP(C1308,Flex_Benefits!$N$13:$T$2013,2,FALSE)&lt;&gt;'Dropdown Selections'!$Q$3,VLOOKUP(C1308,Flex_Benefits!$N$13:$T$2013,2,FALSE),"all Part D drugs on tier(s) "&amp;VLOOKUP(C1308,Flex_Benefits!$N$13:$T$2013,3,FALSE))&amp;IF(VLOOKUP(C1308,Flex_Benefits!$N$13:$T$2013,4,FALSE)='Dropdown Selections'!$E$2," with a $"&amp;VLOOKUP(C1308,Flex_Benefits!$N$13:$T$2013,5,FALSE)&amp;" deductible",""))</f>
        <v/>
      </c>
      <c r="E1308" s="101"/>
      <c r="F1308" s="28" t="str" cm="1">
        <f t="array" ref="F1308">_xlfn.IFS(E1308="","",  VLOOKUP(E1308,Flex_Target_Populations!$B$9:$H$2009,2,FALSE)='Dropdown Selections'!$F$10, 'Dropdown Selections'!$F$10, VLOOKUP(E1308,Flex_Target_Populations!$B$9:$H$2009,2,FALSE)='Dropdown Selections'!$F$9,'Dropdown Selections'!$F$9, VLOOKUP(E1308,Flex_Target_Populations!$B$9:$H$2009,2,FALSE)='Dropdown Selections'!$F$3,"Enrollees with: " &amp;VLOOKUP(E1308,Flex_Target_Populations!$B$9:$H$2009,6,FALSE), VLOOKUP(E1308,Flex_Target_Populations!$B$9:$H$2009,2,FALSE)='Dropdown Selections'!$F$2, "LIS Levels: " &amp; VLOOKUP(E1308,Flex_Target_Populations!$B$9:$H$2009,3,FALSE), VLOOKUP(E1308,Flex_Target_Populations!$B$9:$H$2009,2,FALSE)='Dropdown Selections'!$F$4, VLOOKUP(E1308,Flex_Target_Populations!$B$9:$H$2009,4,FALSE) &amp; " beginning at " &amp; VLOOKUP(E1308,Flex_Target_Populations!$B$9:$H$2009,5,FALSE), VLOOKUP(E1308,Flex_Target_Populations!$B$9:$H$2009,2,FALSE)='Dropdown Selections'!$F$5, VLOOKUP(E1308,Flex_Target_Populations!$B$9:$H$2009,4,FALSE) &amp; " beginning at "&amp; VLOOKUP(E1308,Flex_Target_Populations!$B$9:$H$2009,5,FALSE) &amp; " and " &amp; VLOOKUP(E1308,Flex_Target_Populations!$B$9:$H$2009,6,FALSE), VLOOKUP(E1308,Flex_Target_Populations!$B$9:$H$2009,2,FALSE)='Dropdown Selections'!$F$6, "LIS Levels: " &amp; VLOOKUP(E1308,Flex_Target_Populations!$B$9:$H$2009,3,FALSE) &amp; " and " &amp; VLOOKUP(E1308,Flex_Target_Populations!$B$9:$H$2009,6,FALSE), VLOOKUP(E1308,Flex_Target_Populations!$B$9:$H$2009,2,FALSE)='Dropdown Selections'!$F$7, "LIS Levels: " &amp; VLOOKUP(E1308,Flex_Target_Populations!$B$9:$H$2009,3,FALSE) &amp; " and " &amp; VLOOKUP(E1308,Flex_Target_Populations!$B$9:$H$2009,4,FALSE) &amp; " beginning at "&amp; VLOOKUP(E1308,Flex_Target_Populations!$B$9:$H$2009,5,FALSE), VLOOKUP(E1308,Flex_Target_Populations!$B$9:$H$2009,2,FALSE)='Dropdown Selections'!$F$8,  "LIS Levels: " &amp; VLOOKUP(E1308,Flex_Target_Populations!$B$9:$H$2009,3,FALSE) &amp; " and " &amp; VLOOKUP(E1308,Flex_Target_Populations!$B$9:$H$2009,4,FALSE) &amp; " beginning at "&amp; VLOOKUP(E1308,Flex_Target_Populations!$B$9:$H$2009,5,FALSE) &amp; " and " &amp; VLOOKUP(E1308,Flex_Target_Populations!$B$9:$H$2009,6,FALSE))</f>
        <v/>
      </c>
      <c r="G1308" s="101"/>
      <c r="H1308" s="101"/>
      <c r="I1308" s="101"/>
      <c r="J1308" s="101"/>
      <c r="K1308" s="101"/>
      <c r="L1308" s="101"/>
      <c r="M1308" s="101"/>
      <c r="N1308" s="101"/>
      <c r="O1308" s="101"/>
      <c r="P1308" s="101"/>
      <c r="Q1308" s="104"/>
    </row>
    <row r="1309" spans="2:17">
      <c r="B1309" s="159"/>
      <c r="C1309" s="101"/>
      <c r="D1309" s="28" t="str" cm="1">
        <f t="array" ref="D1309">_xlfn.IFS(C1309="","",AND(LEFT(C1309,3)&lt;&gt;"CRC", LEFT(C1309,3)&lt;&gt;"DRC"),VLOOKUP(Flex_Summary!C1309,Flex_Benefits!$B$13:$D$2013,3,FALSE),LEFT(C1309,3)="CRC",VLOOKUP(Flex_Summary!C1309,Flex_Benefits!$I$13:$K$2013,3,FALSE)&amp;" for "&amp;VLOOKUP(Flex_Summary!C1309,Flex_Benefits!$I$13:$K$2013,2,FALSE),LEFT(C1309,3)="DRC",IF(VLOOKUP(C1309,Flex_Benefits!$N$13:$T$2013,6,FALSE)="",VLOOKUP(C1309,Flex_Benefits!$N$13:$T$2013,7,FALSE)&amp;"% Coinsurance","$"&amp;VLOOKUP(C1309,Flex_Benefits!$N$13:$T$2013,6,FALSE)&amp;" Copayments")&amp;" for "&amp;IF(VLOOKUP(C1309,Flex_Benefits!$N$13:$T$2013,2,FALSE)&lt;&gt;'Dropdown Selections'!$Q$3,VLOOKUP(C1309,Flex_Benefits!$N$13:$T$2013,2,FALSE),"all Part D drugs on tier(s) "&amp;VLOOKUP(C1309,Flex_Benefits!$N$13:$T$2013,3,FALSE))&amp;IF(VLOOKUP(C1309,Flex_Benefits!$N$13:$T$2013,4,FALSE)='Dropdown Selections'!$E$2," with a $"&amp;VLOOKUP(C1309,Flex_Benefits!$N$13:$T$2013,5,FALSE)&amp;" deductible",""))</f>
        <v/>
      </c>
      <c r="E1309" s="101"/>
      <c r="F1309" s="28" t="str" cm="1">
        <f t="array" ref="F1309">_xlfn.IFS(E1309="","",  VLOOKUP(E1309,Flex_Target_Populations!$B$9:$H$2009,2,FALSE)='Dropdown Selections'!$F$10, 'Dropdown Selections'!$F$10, VLOOKUP(E1309,Flex_Target_Populations!$B$9:$H$2009,2,FALSE)='Dropdown Selections'!$F$9,'Dropdown Selections'!$F$9, VLOOKUP(E1309,Flex_Target_Populations!$B$9:$H$2009,2,FALSE)='Dropdown Selections'!$F$3,"Enrollees with: " &amp;VLOOKUP(E1309,Flex_Target_Populations!$B$9:$H$2009,6,FALSE), VLOOKUP(E1309,Flex_Target_Populations!$B$9:$H$2009,2,FALSE)='Dropdown Selections'!$F$2, "LIS Levels: " &amp; VLOOKUP(E1309,Flex_Target_Populations!$B$9:$H$2009,3,FALSE), VLOOKUP(E1309,Flex_Target_Populations!$B$9:$H$2009,2,FALSE)='Dropdown Selections'!$F$4, VLOOKUP(E1309,Flex_Target_Populations!$B$9:$H$2009,4,FALSE) &amp; " beginning at " &amp; VLOOKUP(E1309,Flex_Target_Populations!$B$9:$H$2009,5,FALSE), VLOOKUP(E1309,Flex_Target_Populations!$B$9:$H$2009,2,FALSE)='Dropdown Selections'!$F$5, VLOOKUP(E1309,Flex_Target_Populations!$B$9:$H$2009,4,FALSE) &amp; " beginning at "&amp; VLOOKUP(E1309,Flex_Target_Populations!$B$9:$H$2009,5,FALSE) &amp; " and " &amp; VLOOKUP(E1309,Flex_Target_Populations!$B$9:$H$2009,6,FALSE), VLOOKUP(E1309,Flex_Target_Populations!$B$9:$H$2009,2,FALSE)='Dropdown Selections'!$F$6, "LIS Levels: " &amp; VLOOKUP(E1309,Flex_Target_Populations!$B$9:$H$2009,3,FALSE) &amp; " and " &amp; VLOOKUP(E1309,Flex_Target_Populations!$B$9:$H$2009,6,FALSE), VLOOKUP(E1309,Flex_Target_Populations!$B$9:$H$2009,2,FALSE)='Dropdown Selections'!$F$7, "LIS Levels: " &amp; VLOOKUP(E1309,Flex_Target_Populations!$B$9:$H$2009,3,FALSE) &amp; " and " &amp; VLOOKUP(E1309,Flex_Target_Populations!$B$9:$H$2009,4,FALSE) &amp; " beginning at "&amp; VLOOKUP(E1309,Flex_Target_Populations!$B$9:$H$2009,5,FALSE), VLOOKUP(E1309,Flex_Target_Populations!$B$9:$H$2009,2,FALSE)='Dropdown Selections'!$F$8,  "LIS Levels: " &amp; VLOOKUP(E1309,Flex_Target_Populations!$B$9:$H$2009,3,FALSE) &amp; " and " &amp; VLOOKUP(E1309,Flex_Target_Populations!$B$9:$H$2009,4,FALSE) &amp; " beginning at "&amp; VLOOKUP(E1309,Flex_Target_Populations!$B$9:$H$2009,5,FALSE) &amp; " and " &amp; VLOOKUP(E1309,Flex_Target_Populations!$B$9:$H$2009,6,FALSE))</f>
        <v/>
      </c>
      <c r="G1309" s="101"/>
      <c r="H1309" s="101"/>
      <c r="I1309" s="101"/>
      <c r="J1309" s="101"/>
      <c r="K1309" s="101"/>
      <c r="L1309" s="101"/>
      <c r="M1309" s="101"/>
      <c r="N1309" s="101"/>
      <c r="O1309" s="101"/>
      <c r="P1309" s="101"/>
      <c r="Q1309" s="104"/>
    </row>
    <row r="1310" spans="2:17">
      <c r="B1310" s="159"/>
      <c r="C1310" s="101"/>
      <c r="D1310" s="28" t="str" cm="1">
        <f t="array" ref="D1310">_xlfn.IFS(C1310="","",AND(LEFT(C1310,3)&lt;&gt;"CRC", LEFT(C1310,3)&lt;&gt;"DRC"),VLOOKUP(Flex_Summary!C1310,Flex_Benefits!$B$13:$D$2013,3,FALSE),LEFT(C1310,3)="CRC",VLOOKUP(Flex_Summary!C1310,Flex_Benefits!$I$13:$K$2013,3,FALSE)&amp;" for "&amp;VLOOKUP(Flex_Summary!C1310,Flex_Benefits!$I$13:$K$2013,2,FALSE),LEFT(C1310,3)="DRC",IF(VLOOKUP(C1310,Flex_Benefits!$N$13:$T$2013,6,FALSE)="",VLOOKUP(C1310,Flex_Benefits!$N$13:$T$2013,7,FALSE)&amp;"% Coinsurance","$"&amp;VLOOKUP(C1310,Flex_Benefits!$N$13:$T$2013,6,FALSE)&amp;" Copayments")&amp;" for "&amp;IF(VLOOKUP(C1310,Flex_Benefits!$N$13:$T$2013,2,FALSE)&lt;&gt;'Dropdown Selections'!$Q$3,VLOOKUP(C1310,Flex_Benefits!$N$13:$T$2013,2,FALSE),"all Part D drugs on tier(s) "&amp;VLOOKUP(C1310,Flex_Benefits!$N$13:$T$2013,3,FALSE))&amp;IF(VLOOKUP(C1310,Flex_Benefits!$N$13:$T$2013,4,FALSE)='Dropdown Selections'!$E$2," with a $"&amp;VLOOKUP(C1310,Flex_Benefits!$N$13:$T$2013,5,FALSE)&amp;" deductible",""))</f>
        <v/>
      </c>
      <c r="E1310" s="101"/>
      <c r="F1310" s="28" t="str" cm="1">
        <f t="array" ref="F1310">_xlfn.IFS(E1310="","",  VLOOKUP(E1310,Flex_Target_Populations!$B$9:$H$2009,2,FALSE)='Dropdown Selections'!$F$10, 'Dropdown Selections'!$F$10, VLOOKUP(E1310,Flex_Target_Populations!$B$9:$H$2009,2,FALSE)='Dropdown Selections'!$F$9,'Dropdown Selections'!$F$9, VLOOKUP(E1310,Flex_Target_Populations!$B$9:$H$2009,2,FALSE)='Dropdown Selections'!$F$3,"Enrollees with: " &amp;VLOOKUP(E1310,Flex_Target_Populations!$B$9:$H$2009,6,FALSE), VLOOKUP(E1310,Flex_Target_Populations!$B$9:$H$2009,2,FALSE)='Dropdown Selections'!$F$2, "LIS Levels: " &amp; VLOOKUP(E1310,Flex_Target_Populations!$B$9:$H$2009,3,FALSE), VLOOKUP(E1310,Flex_Target_Populations!$B$9:$H$2009,2,FALSE)='Dropdown Selections'!$F$4, VLOOKUP(E1310,Flex_Target_Populations!$B$9:$H$2009,4,FALSE) &amp; " beginning at " &amp; VLOOKUP(E1310,Flex_Target_Populations!$B$9:$H$2009,5,FALSE), VLOOKUP(E1310,Flex_Target_Populations!$B$9:$H$2009,2,FALSE)='Dropdown Selections'!$F$5, VLOOKUP(E1310,Flex_Target_Populations!$B$9:$H$2009,4,FALSE) &amp; " beginning at "&amp; VLOOKUP(E1310,Flex_Target_Populations!$B$9:$H$2009,5,FALSE) &amp; " and " &amp; VLOOKUP(E1310,Flex_Target_Populations!$B$9:$H$2009,6,FALSE), VLOOKUP(E1310,Flex_Target_Populations!$B$9:$H$2009,2,FALSE)='Dropdown Selections'!$F$6, "LIS Levels: " &amp; VLOOKUP(E1310,Flex_Target_Populations!$B$9:$H$2009,3,FALSE) &amp; " and " &amp; VLOOKUP(E1310,Flex_Target_Populations!$B$9:$H$2009,6,FALSE), VLOOKUP(E1310,Flex_Target_Populations!$B$9:$H$2009,2,FALSE)='Dropdown Selections'!$F$7, "LIS Levels: " &amp; VLOOKUP(E1310,Flex_Target_Populations!$B$9:$H$2009,3,FALSE) &amp; " and " &amp; VLOOKUP(E1310,Flex_Target_Populations!$B$9:$H$2009,4,FALSE) &amp; " beginning at "&amp; VLOOKUP(E1310,Flex_Target_Populations!$B$9:$H$2009,5,FALSE), VLOOKUP(E1310,Flex_Target_Populations!$B$9:$H$2009,2,FALSE)='Dropdown Selections'!$F$8,  "LIS Levels: " &amp; VLOOKUP(E1310,Flex_Target_Populations!$B$9:$H$2009,3,FALSE) &amp; " and " &amp; VLOOKUP(E1310,Flex_Target_Populations!$B$9:$H$2009,4,FALSE) &amp; " beginning at "&amp; VLOOKUP(E1310,Flex_Target_Populations!$B$9:$H$2009,5,FALSE) &amp; " and " &amp; VLOOKUP(E1310,Flex_Target_Populations!$B$9:$H$2009,6,FALSE))</f>
        <v/>
      </c>
      <c r="G1310" s="101"/>
      <c r="H1310" s="101"/>
      <c r="I1310" s="101"/>
      <c r="J1310" s="101"/>
      <c r="K1310" s="101"/>
      <c r="L1310" s="101"/>
      <c r="M1310" s="101"/>
      <c r="N1310" s="101"/>
      <c r="O1310" s="101"/>
      <c r="P1310" s="101"/>
      <c r="Q1310" s="104"/>
    </row>
    <row r="1311" spans="2:17">
      <c r="B1311" s="159"/>
      <c r="C1311" s="101"/>
      <c r="D1311" s="28" t="str" cm="1">
        <f t="array" ref="D1311">_xlfn.IFS(C1311="","",AND(LEFT(C1311,3)&lt;&gt;"CRC", LEFT(C1311,3)&lt;&gt;"DRC"),VLOOKUP(Flex_Summary!C1311,Flex_Benefits!$B$13:$D$2013,3,FALSE),LEFT(C1311,3)="CRC",VLOOKUP(Flex_Summary!C1311,Flex_Benefits!$I$13:$K$2013,3,FALSE)&amp;" for "&amp;VLOOKUP(Flex_Summary!C1311,Flex_Benefits!$I$13:$K$2013,2,FALSE),LEFT(C1311,3)="DRC",IF(VLOOKUP(C1311,Flex_Benefits!$N$13:$T$2013,6,FALSE)="",VLOOKUP(C1311,Flex_Benefits!$N$13:$T$2013,7,FALSE)&amp;"% Coinsurance","$"&amp;VLOOKUP(C1311,Flex_Benefits!$N$13:$T$2013,6,FALSE)&amp;" Copayments")&amp;" for "&amp;IF(VLOOKUP(C1311,Flex_Benefits!$N$13:$T$2013,2,FALSE)&lt;&gt;'Dropdown Selections'!$Q$3,VLOOKUP(C1311,Flex_Benefits!$N$13:$T$2013,2,FALSE),"all Part D drugs on tier(s) "&amp;VLOOKUP(C1311,Flex_Benefits!$N$13:$T$2013,3,FALSE))&amp;IF(VLOOKUP(C1311,Flex_Benefits!$N$13:$T$2013,4,FALSE)='Dropdown Selections'!$E$2," with a $"&amp;VLOOKUP(C1311,Flex_Benefits!$N$13:$T$2013,5,FALSE)&amp;" deductible",""))</f>
        <v/>
      </c>
      <c r="E1311" s="101"/>
      <c r="F1311" s="28" t="str" cm="1">
        <f t="array" ref="F1311">_xlfn.IFS(E1311="","",  VLOOKUP(E1311,Flex_Target_Populations!$B$9:$H$2009,2,FALSE)='Dropdown Selections'!$F$10, 'Dropdown Selections'!$F$10, VLOOKUP(E1311,Flex_Target_Populations!$B$9:$H$2009,2,FALSE)='Dropdown Selections'!$F$9,'Dropdown Selections'!$F$9, VLOOKUP(E1311,Flex_Target_Populations!$B$9:$H$2009,2,FALSE)='Dropdown Selections'!$F$3,"Enrollees with: " &amp;VLOOKUP(E1311,Flex_Target_Populations!$B$9:$H$2009,6,FALSE), VLOOKUP(E1311,Flex_Target_Populations!$B$9:$H$2009,2,FALSE)='Dropdown Selections'!$F$2, "LIS Levels: " &amp; VLOOKUP(E1311,Flex_Target_Populations!$B$9:$H$2009,3,FALSE), VLOOKUP(E1311,Flex_Target_Populations!$B$9:$H$2009,2,FALSE)='Dropdown Selections'!$F$4, VLOOKUP(E1311,Flex_Target_Populations!$B$9:$H$2009,4,FALSE) &amp; " beginning at " &amp; VLOOKUP(E1311,Flex_Target_Populations!$B$9:$H$2009,5,FALSE), VLOOKUP(E1311,Flex_Target_Populations!$B$9:$H$2009,2,FALSE)='Dropdown Selections'!$F$5, VLOOKUP(E1311,Flex_Target_Populations!$B$9:$H$2009,4,FALSE) &amp; " beginning at "&amp; VLOOKUP(E1311,Flex_Target_Populations!$B$9:$H$2009,5,FALSE) &amp; " and " &amp; VLOOKUP(E1311,Flex_Target_Populations!$B$9:$H$2009,6,FALSE), VLOOKUP(E1311,Flex_Target_Populations!$B$9:$H$2009,2,FALSE)='Dropdown Selections'!$F$6, "LIS Levels: " &amp; VLOOKUP(E1311,Flex_Target_Populations!$B$9:$H$2009,3,FALSE) &amp; " and " &amp; VLOOKUP(E1311,Flex_Target_Populations!$B$9:$H$2009,6,FALSE), VLOOKUP(E1311,Flex_Target_Populations!$B$9:$H$2009,2,FALSE)='Dropdown Selections'!$F$7, "LIS Levels: " &amp; VLOOKUP(E1311,Flex_Target_Populations!$B$9:$H$2009,3,FALSE) &amp; " and " &amp; VLOOKUP(E1311,Flex_Target_Populations!$B$9:$H$2009,4,FALSE) &amp; " beginning at "&amp; VLOOKUP(E1311,Flex_Target_Populations!$B$9:$H$2009,5,FALSE), VLOOKUP(E1311,Flex_Target_Populations!$B$9:$H$2009,2,FALSE)='Dropdown Selections'!$F$8,  "LIS Levels: " &amp; VLOOKUP(E1311,Flex_Target_Populations!$B$9:$H$2009,3,FALSE) &amp; " and " &amp; VLOOKUP(E1311,Flex_Target_Populations!$B$9:$H$2009,4,FALSE) &amp; " beginning at "&amp; VLOOKUP(E1311,Flex_Target_Populations!$B$9:$H$2009,5,FALSE) &amp; " and " &amp; VLOOKUP(E1311,Flex_Target_Populations!$B$9:$H$2009,6,FALSE))</f>
        <v/>
      </c>
      <c r="G1311" s="101"/>
      <c r="H1311" s="101"/>
      <c r="I1311" s="101"/>
      <c r="J1311" s="101"/>
      <c r="K1311" s="101"/>
      <c r="L1311" s="101"/>
      <c r="M1311" s="101"/>
      <c r="N1311" s="101"/>
      <c r="O1311" s="101"/>
      <c r="P1311" s="101"/>
      <c r="Q1311" s="104"/>
    </row>
    <row r="1312" spans="2:17">
      <c r="B1312" s="159"/>
      <c r="C1312" s="101"/>
      <c r="D1312" s="28" t="str" cm="1">
        <f t="array" ref="D1312">_xlfn.IFS(C1312="","",AND(LEFT(C1312,3)&lt;&gt;"CRC", LEFT(C1312,3)&lt;&gt;"DRC"),VLOOKUP(Flex_Summary!C1312,Flex_Benefits!$B$13:$D$2013,3,FALSE),LEFT(C1312,3)="CRC",VLOOKUP(Flex_Summary!C1312,Flex_Benefits!$I$13:$K$2013,3,FALSE)&amp;" for "&amp;VLOOKUP(Flex_Summary!C1312,Flex_Benefits!$I$13:$K$2013,2,FALSE),LEFT(C1312,3)="DRC",IF(VLOOKUP(C1312,Flex_Benefits!$N$13:$T$2013,6,FALSE)="",VLOOKUP(C1312,Flex_Benefits!$N$13:$T$2013,7,FALSE)&amp;"% Coinsurance","$"&amp;VLOOKUP(C1312,Flex_Benefits!$N$13:$T$2013,6,FALSE)&amp;" Copayments")&amp;" for "&amp;IF(VLOOKUP(C1312,Flex_Benefits!$N$13:$T$2013,2,FALSE)&lt;&gt;'Dropdown Selections'!$Q$3,VLOOKUP(C1312,Flex_Benefits!$N$13:$T$2013,2,FALSE),"all Part D drugs on tier(s) "&amp;VLOOKUP(C1312,Flex_Benefits!$N$13:$T$2013,3,FALSE))&amp;IF(VLOOKUP(C1312,Flex_Benefits!$N$13:$T$2013,4,FALSE)='Dropdown Selections'!$E$2," with a $"&amp;VLOOKUP(C1312,Flex_Benefits!$N$13:$T$2013,5,FALSE)&amp;" deductible",""))</f>
        <v/>
      </c>
      <c r="E1312" s="101"/>
      <c r="F1312" s="28" t="str" cm="1">
        <f t="array" ref="F1312">_xlfn.IFS(E1312="","",  VLOOKUP(E1312,Flex_Target_Populations!$B$9:$H$2009,2,FALSE)='Dropdown Selections'!$F$10, 'Dropdown Selections'!$F$10, VLOOKUP(E1312,Flex_Target_Populations!$B$9:$H$2009,2,FALSE)='Dropdown Selections'!$F$9,'Dropdown Selections'!$F$9, VLOOKUP(E1312,Flex_Target_Populations!$B$9:$H$2009,2,FALSE)='Dropdown Selections'!$F$3,"Enrollees with: " &amp;VLOOKUP(E1312,Flex_Target_Populations!$B$9:$H$2009,6,FALSE), VLOOKUP(E1312,Flex_Target_Populations!$B$9:$H$2009,2,FALSE)='Dropdown Selections'!$F$2, "LIS Levels: " &amp; VLOOKUP(E1312,Flex_Target_Populations!$B$9:$H$2009,3,FALSE), VLOOKUP(E1312,Flex_Target_Populations!$B$9:$H$2009,2,FALSE)='Dropdown Selections'!$F$4, VLOOKUP(E1312,Flex_Target_Populations!$B$9:$H$2009,4,FALSE) &amp; " beginning at " &amp; VLOOKUP(E1312,Flex_Target_Populations!$B$9:$H$2009,5,FALSE), VLOOKUP(E1312,Flex_Target_Populations!$B$9:$H$2009,2,FALSE)='Dropdown Selections'!$F$5, VLOOKUP(E1312,Flex_Target_Populations!$B$9:$H$2009,4,FALSE) &amp; " beginning at "&amp; VLOOKUP(E1312,Flex_Target_Populations!$B$9:$H$2009,5,FALSE) &amp; " and " &amp; VLOOKUP(E1312,Flex_Target_Populations!$B$9:$H$2009,6,FALSE), VLOOKUP(E1312,Flex_Target_Populations!$B$9:$H$2009,2,FALSE)='Dropdown Selections'!$F$6, "LIS Levels: " &amp; VLOOKUP(E1312,Flex_Target_Populations!$B$9:$H$2009,3,FALSE) &amp; " and " &amp; VLOOKUP(E1312,Flex_Target_Populations!$B$9:$H$2009,6,FALSE), VLOOKUP(E1312,Flex_Target_Populations!$B$9:$H$2009,2,FALSE)='Dropdown Selections'!$F$7, "LIS Levels: " &amp; VLOOKUP(E1312,Flex_Target_Populations!$B$9:$H$2009,3,FALSE) &amp; " and " &amp; VLOOKUP(E1312,Flex_Target_Populations!$B$9:$H$2009,4,FALSE) &amp; " beginning at "&amp; VLOOKUP(E1312,Flex_Target_Populations!$B$9:$H$2009,5,FALSE), VLOOKUP(E1312,Flex_Target_Populations!$B$9:$H$2009,2,FALSE)='Dropdown Selections'!$F$8,  "LIS Levels: " &amp; VLOOKUP(E1312,Flex_Target_Populations!$B$9:$H$2009,3,FALSE) &amp; " and " &amp; VLOOKUP(E1312,Flex_Target_Populations!$B$9:$H$2009,4,FALSE) &amp; " beginning at "&amp; VLOOKUP(E1312,Flex_Target_Populations!$B$9:$H$2009,5,FALSE) &amp; " and " &amp; VLOOKUP(E1312,Flex_Target_Populations!$B$9:$H$2009,6,FALSE))</f>
        <v/>
      </c>
      <c r="G1312" s="101"/>
      <c r="H1312" s="101"/>
      <c r="I1312" s="101"/>
      <c r="J1312" s="101"/>
      <c r="K1312" s="101"/>
      <c r="L1312" s="101"/>
      <c r="M1312" s="101"/>
      <c r="N1312" s="101"/>
      <c r="O1312" s="101"/>
      <c r="P1312" s="101"/>
      <c r="Q1312" s="104"/>
    </row>
    <row r="1313" spans="2:17">
      <c r="B1313" s="159"/>
      <c r="C1313" s="101"/>
      <c r="D1313" s="28" t="str" cm="1">
        <f t="array" ref="D1313">_xlfn.IFS(C1313="","",AND(LEFT(C1313,3)&lt;&gt;"CRC", LEFT(C1313,3)&lt;&gt;"DRC"),VLOOKUP(Flex_Summary!C1313,Flex_Benefits!$B$13:$D$2013,3,FALSE),LEFT(C1313,3)="CRC",VLOOKUP(Flex_Summary!C1313,Flex_Benefits!$I$13:$K$2013,3,FALSE)&amp;" for "&amp;VLOOKUP(Flex_Summary!C1313,Flex_Benefits!$I$13:$K$2013,2,FALSE),LEFT(C1313,3)="DRC",IF(VLOOKUP(C1313,Flex_Benefits!$N$13:$T$2013,6,FALSE)="",VLOOKUP(C1313,Flex_Benefits!$N$13:$T$2013,7,FALSE)&amp;"% Coinsurance","$"&amp;VLOOKUP(C1313,Flex_Benefits!$N$13:$T$2013,6,FALSE)&amp;" Copayments")&amp;" for "&amp;IF(VLOOKUP(C1313,Flex_Benefits!$N$13:$T$2013,2,FALSE)&lt;&gt;'Dropdown Selections'!$Q$3,VLOOKUP(C1313,Flex_Benefits!$N$13:$T$2013,2,FALSE),"all Part D drugs on tier(s) "&amp;VLOOKUP(C1313,Flex_Benefits!$N$13:$T$2013,3,FALSE))&amp;IF(VLOOKUP(C1313,Flex_Benefits!$N$13:$T$2013,4,FALSE)='Dropdown Selections'!$E$2," with a $"&amp;VLOOKUP(C1313,Flex_Benefits!$N$13:$T$2013,5,FALSE)&amp;" deductible",""))</f>
        <v/>
      </c>
      <c r="E1313" s="101"/>
      <c r="F1313" s="28" t="str" cm="1">
        <f t="array" ref="F1313">_xlfn.IFS(E1313="","",  VLOOKUP(E1313,Flex_Target_Populations!$B$9:$H$2009,2,FALSE)='Dropdown Selections'!$F$10, 'Dropdown Selections'!$F$10, VLOOKUP(E1313,Flex_Target_Populations!$B$9:$H$2009,2,FALSE)='Dropdown Selections'!$F$9,'Dropdown Selections'!$F$9, VLOOKUP(E1313,Flex_Target_Populations!$B$9:$H$2009,2,FALSE)='Dropdown Selections'!$F$3,"Enrollees with: " &amp;VLOOKUP(E1313,Flex_Target_Populations!$B$9:$H$2009,6,FALSE), VLOOKUP(E1313,Flex_Target_Populations!$B$9:$H$2009,2,FALSE)='Dropdown Selections'!$F$2, "LIS Levels: " &amp; VLOOKUP(E1313,Flex_Target_Populations!$B$9:$H$2009,3,FALSE), VLOOKUP(E1313,Flex_Target_Populations!$B$9:$H$2009,2,FALSE)='Dropdown Selections'!$F$4, VLOOKUP(E1313,Flex_Target_Populations!$B$9:$H$2009,4,FALSE) &amp; " beginning at " &amp; VLOOKUP(E1313,Flex_Target_Populations!$B$9:$H$2009,5,FALSE), VLOOKUP(E1313,Flex_Target_Populations!$B$9:$H$2009,2,FALSE)='Dropdown Selections'!$F$5, VLOOKUP(E1313,Flex_Target_Populations!$B$9:$H$2009,4,FALSE) &amp; " beginning at "&amp; VLOOKUP(E1313,Flex_Target_Populations!$B$9:$H$2009,5,FALSE) &amp; " and " &amp; VLOOKUP(E1313,Flex_Target_Populations!$B$9:$H$2009,6,FALSE), VLOOKUP(E1313,Flex_Target_Populations!$B$9:$H$2009,2,FALSE)='Dropdown Selections'!$F$6, "LIS Levels: " &amp; VLOOKUP(E1313,Flex_Target_Populations!$B$9:$H$2009,3,FALSE) &amp; " and " &amp; VLOOKUP(E1313,Flex_Target_Populations!$B$9:$H$2009,6,FALSE), VLOOKUP(E1313,Flex_Target_Populations!$B$9:$H$2009,2,FALSE)='Dropdown Selections'!$F$7, "LIS Levels: " &amp; VLOOKUP(E1313,Flex_Target_Populations!$B$9:$H$2009,3,FALSE) &amp; " and " &amp; VLOOKUP(E1313,Flex_Target_Populations!$B$9:$H$2009,4,FALSE) &amp; " beginning at "&amp; VLOOKUP(E1313,Flex_Target_Populations!$B$9:$H$2009,5,FALSE), VLOOKUP(E1313,Flex_Target_Populations!$B$9:$H$2009,2,FALSE)='Dropdown Selections'!$F$8,  "LIS Levels: " &amp; VLOOKUP(E1313,Flex_Target_Populations!$B$9:$H$2009,3,FALSE) &amp; " and " &amp; VLOOKUP(E1313,Flex_Target_Populations!$B$9:$H$2009,4,FALSE) &amp; " beginning at "&amp; VLOOKUP(E1313,Flex_Target_Populations!$B$9:$H$2009,5,FALSE) &amp; " and " &amp; VLOOKUP(E1313,Flex_Target_Populations!$B$9:$H$2009,6,FALSE))</f>
        <v/>
      </c>
      <c r="G1313" s="101"/>
      <c r="H1313" s="101"/>
      <c r="I1313" s="101"/>
      <c r="J1313" s="101"/>
      <c r="K1313" s="101"/>
      <c r="L1313" s="101"/>
      <c r="M1313" s="101"/>
      <c r="N1313" s="101"/>
      <c r="O1313" s="101"/>
      <c r="P1313" s="101"/>
      <c r="Q1313" s="104"/>
    </row>
    <row r="1314" spans="2:17">
      <c r="B1314" s="159"/>
      <c r="C1314" s="101"/>
      <c r="D1314" s="28" t="str" cm="1">
        <f t="array" ref="D1314">_xlfn.IFS(C1314="","",AND(LEFT(C1314,3)&lt;&gt;"CRC", LEFT(C1314,3)&lt;&gt;"DRC"),VLOOKUP(Flex_Summary!C1314,Flex_Benefits!$B$13:$D$2013,3,FALSE),LEFT(C1314,3)="CRC",VLOOKUP(Flex_Summary!C1314,Flex_Benefits!$I$13:$K$2013,3,FALSE)&amp;" for "&amp;VLOOKUP(Flex_Summary!C1314,Flex_Benefits!$I$13:$K$2013,2,FALSE),LEFT(C1314,3)="DRC",IF(VLOOKUP(C1314,Flex_Benefits!$N$13:$T$2013,6,FALSE)="",VLOOKUP(C1314,Flex_Benefits!$N$13:$T$2013,7,FALSE)&amp;"% Coinsurance","$"&amp;VLOOKUP(C1314,Flex_Benefits!$N$13:$T$2013,6,FALSE)&amp;" Copayments")&amp;" for "&amp;IF(VLOOKUP(C1314,Flex_Benefits!$N$13:$T$2013,2,FALSE)&lt;&gt;'Dropdown Selections'!$Q$3,VLOOKUP(C1314,Flex_Benefits!$N$13:$T$2013,2,FALSE),"all Part D drugs on tier(s) "&amp;VLOOKUP(C1314,Flex_Benefits!$N$13:$T$2013,3,FALSE))&amp;IF(VLOOKUP(C1314,Flex_Benefits!$N$13:$T$2013,4,FALSE)='Dropdown Selections'!$E$2," with a $"&amp;VLOOKUP(C1314,Flex_Benefits!$N$13:$T$2013,5,FALSE)&amp;" deductible",""))</f>
        <v/>
      </c>
      <c r="E1314" s="101"/>
      <c r="F1314" s="28" t="str" cm="1">
        <f t="array" ref="F1314">_xlfn.IFS(E1314="","",  VLOOKUP(E1314,Flex_Target_Populations!$B$9:$H$2009,2,FALSE)='Dropdown Selections'!$F$10, 'Dropdown Selections'!$F$10, VLOOKUP(E1314,Flex_Target_Populations!$B$9:$H$2009,2,FALSE)='Dropdown Selections'!$F$9,'Dropdown Selections'!$F$9, VLOOKUP(E1314,Flex_Target_Populations!$B$9:$H$2009,2,FALSE)='Dropdown Selections'!$F$3,"Enrollees with: " &amp;VLOOKUP(E1314,Flex_Target_Populations!$B$9:$H$2009,6,FALSE), VLOOKUP(E1314,Flex_Target_Populations!$B$9:$H$2009,2,FALSE)='Dropdown Selections'!$F$2, "LIS Levels: " &amp; VLOOKUP(E1314,Flex_Target_Populations!$B$9:$H$2009,3,FALSE), VLOOKUP(E1314,Flex_Target_Populations!$B$9:$H$2009,2,FALSE)='Dropdown Selections'!$F$4, VLOOKUP(E1314,Flex_Target_Populations!$B$9:$H$2009,4,FALSE) &amp; " beginning at " &amp; VLOOKUP(E1314,Flex_Target_Populations!$B$9:$H$2009,5,FALSE), VLOOKUP(E1314,Flex_Target_Populations!$B$9:$H$2009,2,FALSE)='Dropdown Selections'!$F$5, VLOOKUP(E1314,Flex_Target_Populations!$B$9:$H$2009,4,FALSE) &amp; " beginning at "&amp; VLOOKUP(E1314,Flex_Target_Populations!$B$9:$H$2009,5,FALSE) &amp; " and " &amp; VLOOKUP(E1314,Flex_Target_Populations!$B$9:$H$2009,6,FALSE), VLOOKUP(E1314,Flex_Target_Populations!$B$9:$H$2009,2,FALSE)='Dropdown Selections'!$F$6, "LIS Levels: " &amp; VLOOKUP(E1314,Flex_Target_Populations!$B$9:$H$2009,3,FALSE) &amp; " and " &amp; VLOOKUP(E1314,Flex_Target_Populations!$B$9:$H$2009,6,FALSE), VLOOKUP(E1314,Flex_Target_Populations!$B$9:$H$2009,2,FALSE)='Dropdown Selections'!$F$7, "LIS Levels: " &amp; VLOOKUP(E1314,Flex_Target_Populations!$B$9:$H$2009,3,FALSE) &amp; " and " &amp; VLOOKUP(E1314,Flex_Target_Populations!$B$9:$H$2009,4,FALSE) &amp; " beginning at "&amp; VLOOKUP(E1314,Flex_Target_Populations!$B$9:$H$2009,5,FALSE), VLOOKUP(E1314,Flex_Target_Populations!$B$9:$H$2009,2,FALSE)='Dropdown Selections'!$F$8,  "LIS Levels: " &amp; VLOOKUP(E1314,Flex_Target_Populations!$B$9:$H$2009,3,FALSE) &amp; " and " &amp; VLOOKUP(E1314,Flex_Target_Populations!$B$9:$H$2009,4,FALSE) &amp; " beginning at "&amp; VLOOKUP(E1314,Flex_Target_Populations!$B$9:$H$2009,5,FALSE) &amp; " and " &amp; VLOOKUP(E1314,Flex_Target_Populations!$B$9:$H$2009,6,FALSE))</f>
        <v/>
      </c>
      <c r="G1314" s="101"/>
      <c r="H1314" s="101"/>
      <c r="I1314" s="101"/>
      <c r="J1314" s="101"/>
      <c r="K1314" s="101"/>
      <c r="L1314" s="101"/>
      <c r="M1314" s="101"/>
      <c r="N1314" s="101"/>
      <c r="O1314" s="101"/>
      <c r="P1314" s="101"/>
      <c r="Q1314" s="104"/>
    </row>
    <row r="1315" spans="2:17">
      <c r="B1315" s="159"/>
      <c r="C1315" s="101"/>
      <c r="D1315" s="28" t="str" cm="1">
        <f t="array" ref="D1315">_xlfn.IFS(C1315="","",AND(LEFT(C1315,3)&lt;&gt;"CRC", LEFT(C1315,3)&lt;&gt;"DRC"),VLOOKUP(Flex_Summary!C1315,Flex_Benefits!$B$13:$D$2013,3,FALSE),LEFT(C1315,3)="CRC",VLOOKUP(Flex_Summary!C1315,Flex_Benefits!$I$13:$K$2013,3,FALSE)&amp;" for "&amp;VLOOKUP(Flex_Summary!C1315,Flex_Benefits!$I$13:$K$2013,2,FALSE),LEFT(C1315,3)="DRC",IF(VLOOKUP(C1315,Flex_Benefits!$N$13:$T$2013,6,FALSE)="",VLOOKUP(C1315,Flex_Benefits!$N$13:$T$2013,7,FALSE)&amp;"% Coinsurance","$"&amp;VLOOKUP(C1315,Flex_Benefits!$N$13:$T$2013,6,FALSE)&amp;" Copayments")&amp;" for "&amp;IF(VLOOKUP(C1315,Flex_Benefits!$N$13:$T$2013,2,FALSE)&lt;&gt;'Dropdown Selections'!$Q$3,VLOOKUP(C1315,Flex_Benefits!$N$13:$T$2013,2,FALSE),"all Part D drugs on tier(s) "&amp;VLOOKUP(C1315,Flex_Benefits!$N$13:$T$2013,3,FALSE))&amp;IF(VLOOKUP(C1315,Flex_Benefits!$N$13:$T$2013,4,FALSE)='Dropdown Selections'!$E$2," with a $"&amp;VLOOKUP(C1315,Flex_Benefits!$N$13:$T$2013,5,FALSE)&amp;" deductible",""))</f>
        <v/>
      </c>
      <c r="E1315" s="101"/>
      <c r="F1315" s="28" t="str" cm="1">
        <f t="array" ref="F1315">_xlfn.IFS(E1315="","",  VLOOKUP(E1315,Flex_Target_Populations!$B$9:$H$2009,2,FALSE)='Dropdown Selections'!$F$10, 'Dropdown Selections'!$F$10, VLOOKUP(E1315,Flex_Target_Populations!$B$9:$H$2009,2,FALSE)='Dropdown Selections'!$F$9,'Dropdown Selections'!$F$9, VLOOKUP(E1315,Flex_Target_Populations!$B$9:$H$2009,2,FALSE)='Dropdown Selections'!$F$3,"Enrollees with: " &amp;VLOOKUP(E1315,Flex_Target_Populations!$B$9:$H$2009,6,FALSE), VLOOKUP(E1315,Flex_Target_Populations!$B$9:$H$2009,2,FALSE)='Dropdown Selections'!$F$2, "LIS Levels: " &amp; VLOOKUP(E1315,Flex_Target_Populations!$B$9:$H$2009,3,FALSE), VLOOKUP(E1315,Flex_Target_Populations!$B$9:$H$2009,2,FALSE)='Dropdown Selections'!$F$4, VLOOKUP(E1315,Flex_Target_Populations!$B$9:$H$2009,4,FALSE) &amp; " beginning at " &amp; VLOOKUP(E1315,Flex_Target_Populations!$B$9:$H$2009,5,FALSE), VLOOKUP(E1315,Flex_Target_Populations!$B$9:$H$2009,2,FALSE)='Dropdown Selections'!$F$5, VLOOKUP(E1315,Flex_Target_Populations!$B$9:$H$2009,4,FALSE) &amp; " beginning at "&amp; VLOOKUP(E1315,Flex_Target_Populations!$B$9:$H$2009,5,FALSE) &amp; " and " &amp; VLOOKUP(E1315,Flex_Target_Populations!$B$9:$H$2009,6,FALSE), VLOOKUP(E1315,Flex_Target_Populations!$B$9:$H$2009,2,FALSE)='Dropdown Selections'!$F$6, "LIS Levels: " &amp; VLOOKUP(E1315,Flex_Target_Populations!$B$9:$H$2009,3,FALSE) &amp; " and " &amp; VLOOKUP(E1315,Flex_Target_Populations!$B$9:$H$2009,6,FALSE), VLOOKUP(E1315,Flex_Target_Populations!$B$9:$H$2009,2,FALSE)='Dropdown Selections'!$F$7, "LIS Levels: " &amp; VLOOKUP(E1315,Flex_Target_Populations!$B$9:$H$2009,3,FALSE) &amp; " and " &amp; VLOOKUP(E1315,Flex_Target_Populations!$B$9:$H$2009,4,FALSE) &amp; " beginning at "&amp; VLOOKUP(E1315,Flex_Target_Populations!$B$9:$H$2009,5,FALSE), VLOOKUP(E1315,Flex_Target_Populations!$B$9:$H$2009,2,FALSE)='Dropdown Selections'!$F$8,  "LIS Levels: " &amp; VLOOKUP(E1315,Flex_Target_Populations!$B$9:$H$2009,3,FALSE) &amp; " and " &amp; VLOOKUP(E1315,Flex_Target_Populations!$B$9:$H$2009,4,FALSE) &amp; " beginning at "&amp; VLOOKUP(E1315,Flex_Target_Populations!$B$9:$H$2009,5,FALSE) &amp; " and " &amp; VLOOKUP(E1315,Flex_Target_Populations!$B$9:$H$2009,6,FALSE))</f>
        <v/>
      </c>
      <c r="G1315" s="101"/>
      <c r="H1315" s="101"/>
      <c r="I1315" s="101"/>
      <c r="J1315" s="101"/>
      <c r="K1315" s="101"/>
      <c r="L1315" s="101"/>
      <c r="M1315" s="101"/>
      <c r="N1315" s="101"/>
      <c r="O1315" s="101"/>
      <c r="P1315" s="101"/>
      <c r="Q1315" s="104"/>
    </row>
    <row r="1316" spans="2:17">
      <c r="B1316" s="159"/>
      <c r="C1316" s="101"/>
      <c r="D1316" s="28" t="str" cm="1">
        <f t="array" ref="D1316">_xlfn.IFS(C1316="","",AND(LEFT(C1316,3)&lt;&gt;"CRC", LEFT(C1316,3)&lt;&gt;"DRC"),VLOOKUP(Flex_Summary!C1316,Flex_Benefits!$B$13:$D$2013,3,FALSE),LEFT(C1316,3)="CRC",VLOOKUP(Flex_Summary!C1316,Flex_Benefits!$I$13:$K$2013,3,FALSE)&amp;" for "&amp;VLOOKUP(Flex_Summary!C1316,Flex_Benefits!$I$13:$K$2013,2,FALSE),LEFT(C1316,3)="DRC",IF(VLOOKUP(C1316,Flex_Benefits!$N$13:$T$2013,6,FALSE)="",VLOOKUP(C1316,Flex_Benefits!$N$13:$T$2013,7,FALSE)&amp;"% Coinsurance","$"&amp;VLOOKUP(C1316,Flex_Benefits!$N$13:$T$2013,6,FALSE)&amp;" Copayments")&amp;" for "&amp;IF(VLOOKUP(C1316,Flex_Benefits!$N$13:$T$2013,2,FALSE)&lt;&gt;'Dropdown Selections'!$Q$3,VLOOKUP(C1316,Flex_Benefits!$N$13:$T$2013,2,FALSE),"all Part D drugs on tier(s) "&amp;VLOOKUP(C1316,Flex_Benefits!$N$13:$T$2013,3,FALSE))&amp;IF(VLOOKUP(C1316,Flex_Benefits!$N$13:$T$2013,4,FALSE)='Dropdown Selections'!$E$2," with a $"&amp;VLOOKUP(C1316,Flex_Benefits!$N$13:$T$2013,5,FALSE)&amp;" deductible",""))</f>
        <v/>
      </c>
      <c r="E1316" s="101"/>
      <c r="F1316" s="28" t="str" cm="1">
        <f t="array" ref="F1316">_xlfn.IFS(E1316="","",  VLOOKUP(E1316,Flex_Target_Populations!$B$9:$H$2009,2,FALSE)='Dropdown Selections'!$F$10, 'Dropdown Selections'!$F$10, VLOOKUP(E1316,Flex_Target_Populations!$B$9:$H$2009,2,FALSE)='Dropdown Selections'!$F$9,'Dropdown Selections'!$F$9, VLOOKUP(E1316,Flex_Target_Populations!$B$9:$H$2009,2,FALSE)='Dropdown Selections'!$F$3,"Enrollees with: " &amp;VLOOKUP(E1316,Flex_Target_Populations!$B$9:$H$2009,6,FALSE), VLOOKUP(E1316,Flex_Target_Populations!$B$9:$H$2009,2,FALSE)='Dropdown Selections'!$F$2, "LIS Levels: " &amp; VLOOKUP(E1316,Flex_Target_Populations!$B$9:$H$2009,3,FALSE), VLOOKUP(E1316,Flex_Target_Populations!$B$9:$H$2009,2,FALSE)='Dropdown Selections'!$F$4, VLOOKUP(E1316,Flex_Target_Populations!$B$9:$H$2009,4,FALSE) &amp; " beginning at " &amp; VLOOKUP(E1316,Flex_Target_Populations!$B$9:$H$2009,5,FALSE), VLOOKUP(E1316,Flex_Target_Populations!$B$9:$H$2009,2,FALSE)='Dropdown Selections'!$F$5, VLOOKUP(E1316,Flex_Target_Populations!$B$9:$H$2009,4,FALSE) &amp; " beginning at "&amp; VLOOKUP(E1316,Flex_Target_Populations!$B$9:$H$2009,5,FALSE) &amp; " and " &amp; VLOOKUP(E1316,Flex_Target_Populations!$B$9:$H$2009,6,FALSE), VLOOKUP(E1316,Flex_Target_Populations!$B$9:$H$2009,2,FALSE)='Dropdown Selections'!$F$6, "LIS Levels: " &amp; VLOOKUP(E1316,Flex_Target_Populations!$B$9:$H$2009,3,FALSE) &amp; " and " &amp; VLOOKUP(E1316,Flex_Target_Populations!$B$9:$H$2009,6,FALSE), VLOOKUP(E1316,Flex_Target_Populations!$B$9:$H$2009,2,FALSE)='Dropdown Selections'!$F$7, "LIS Levels: " &amp; VLOOKUP(E1316,Flex_Target_Populations!$B$9:$H$2009,3,FALSE) &amp; " and " &amp; VLOOKUP(E1316,Flex_Target_Populations!$B$9:$H$2009,4,FALSE) &amp; " beginning at "&amp; VLOOKUP(E1316,Flex_Target_Populations!$B$9:$H$2009,5,FALSE), VLOOKUP(E1316,Flex_Target_Populations!$B$9:$H$2009,2,FALSE)='Dropdown Selections'!$F$8,  "LIS Levels: " &amp; VLOOKUP(E1316,Flex_Target_Populations!$B$9:$H$2009,3,FALSE) &amp; " and " &amp; VLOOKUP(E1316,Flex_Target_Populations!$B$9:$H$2009,4,FALSE) &amp; " beginning at "&amp; VLOOKUP(E1316,Flex_Target_Populations!$B$9:$H$2009,5,FALSE) &amp; " and " &amp; VLOOKUP(E1316,Flex_Target_Populations!$B$9:$H$2009,6,FALSE))</f>
        <v/>
      </c>
      <c r="G1316" s="101"/>
      <c r="H1316" s="101"/>
      <c r="I1316" s="101"/>
      <c r="J1316" s="101"/>
      <c r="K1316" s="101"/>
      <c r="L1316" s="101"/>
      <c r="M1316" s="101"/>
      <c r="N1316" s="101"/>
      <c r="O1316" s="101"/>
      <c r="P1316" s="101"/>
      <c r="Q1316" s="104"/>
    </row>
    <row r="1317" spans="2:17">
      <c r="B1317" s="159"/>
      <c r="C1317" s="101"/>
      <c r="D1317" s="28" t="str" cm="1">
        <f t="array" ref="D1317">_xlfn.IFS(C1317="","",AND(LEFT(C1317,3)&lt;&gt;"CRC", LEFT(C1317,3)&lt;&gt;"DRC"),VLOOKUP(Flex_Summary!C1317,Flex_Benefits!$B$13:$D$2013,3,FALSE),LEFT(C1317,3)="CRC",VLOOKUP(Flex_Summary!C1317,Flex_Benefits!$I$13:$K$2013,3,FALSE)&amp;" for "&amp;VLOOKUP(Flex_Summary!C1317,Flex_Benefits!$I$13:$K$2013,2,FALSE),LEFT(C1317,3)="DRC",IF(VLOOKUP(C1317,Flex_Benefits!$N$13:$T$2013,6,FALSE)="",VLOOKUP(C1317,Flex_Benefits!$N$13:$T$2013,7,FALSE)&amp;"% Coinsurance","$"&amp;VLOOKUP(C1317,Flex_Benefits!$N$13:$T$2013,6,FALSE)&amp;" Copayments")&amp;" for "&amp;IF(VLOOKUP(C1317,Flex_Benefits!$N$13:$T$2013,2,FALSE)&lt;&gt;'Dropdown Selections'!$Q$3,VLOOKUP(C1317,Flex_Benefits!$N$13:$T$2013,2,FALSE),"all Part D drugs on tier(s) "&amp;VLOOKUP(C1317,Flex_Benefits!$N$13:$T$2013,3,FALSE))&amp;IF(VLOOKUP(C1317,Flex_Benefits!$N$13:$T$2013,4,FALSE)='Dropdown Selections'!$E$2," with a $"&amp;VLOOKUP(C1317,Flex_Benefits!$N$13:$T$2013,5,FALSE)&amp;" deductible",""))</f>
        <v/>
      </c>
      <c r="E1317" s="101"/>
      <c r="F1317" s="28" t="str" cm="1">
        <f t="array" ref="F1317">_xlfn.IFS(E1317="","",  VLOOKUP(E1317,Flex_Target_Populations!$B$9:$H$2009,2,FALSE)='Dropdown Selections'!$F$10, 'Dropdown Selections'!$F$10, VLOOKUP(E1317,Flex_Target_Populations!$B$9:$H$2009,2,FALSE)='Dropdown Selections'!$F$9,'Dropdown Selections'!$F$9, VLOOKUP(E1317,Flex_Target_Populations!$B$9:$H$2009,2,FALSE)='Dropdown Selections'!$F$3,"Enrollees with: " &amp;VLOOKUP(E1317,Flex_Target_Populations!$B$9:$H$2009,6,FALSE), VLOOKUP(E1317,Flex_Target_Populations!$B$9:$H$2009,2,FALSE)='Dropdown Selections'!$F$2, "LIS Levels: " &amp; VLOOKUP(E1317,Flex_Target_Populations!$B$9:$H$2009,3,FALSE), VLOOKUP(E1317,Flex_Target_Populations!$B$9:$H$2009,2,FALSE)='Dropdown Selections'!$F$4, VLOOKUP(E1317,Flex_Target_Populations!$B$9:$H$2009,4,FALSE) &amp; " beginning at " &amp; VLOOKUP(E1317,Flex_Target_Populations!$B$9:$H$2009,5,FALSE), VLOOKUP(E1317,Flex_Target_Populations!$B$9:$H$2009,2,FALSE)='Dropdown Selections'!$F$5, VLOOKUP(E1317,Flex_Target_Populations!$B$9:$H$2009,4,FALSE) &amp; " beginning at "&amp; VLOOKUP(E1317,Flex_Target_Populations!$B$9:$H$2009,5,FALSE) &amp; " and " &amp; VLOOKUP(E1317,Flex_Target_Populations!$B$9:$H$2009,6,FALSE), VLOOKUP(E1317,Flex_Target_Populations!$B$9:$H$2009,2,FALSE)='Dropdown Selections'!$F$6, "LIS Levels: " &amp; VLOOKUP(E1317,Flex_Target_Populations!$B$9:$H$2009,3,FALSE) &amp; " and " &amp; VLOOKUP(E1317,Flex_Target_Populations!$B$9:$H$2009,6,FALSE), VLOOKUP(E1317,Flex_Target_Populations!$B$9:$H$2009,2,FALSE)='Dropdown Selections'!$F$7, "LIS Levels: " &amp; VLOOKUP(E1317,Flex_Target_Populations!$B$9:$H$2009,3,FALSE) &amp; " and " &amp; VLOOKUP(E1317,Flex_Target_Populations!$B$9:$H$2009,4,FALSE) &amp; " beginning at "&amp; VLOOKUP(E1317,Flex_Target_Populations!$B$9:$H$2009,5,FALSE), VLOOKUP(E1317,Flex_Target_Populations!$B$9:$H$2009,2,FALSE)='Dropdown Selections'!$F$8,  "LIS Levels: " &amp; VLOOKUP(E1317,Flex_Target_Populations!$B$9:$H$2009,3,FALSE) &amp; " and " &amp; VLOOKUP(E1317,Flex_Target_Populations!$B$9:$H$2009,4,FALSE) &amp; " beginning at "&amp; VLOOKUP(E1317,Flex_Target_Populations!$B$9:$H$2009,5,FALSE) &amp; " and " &amp; VLOOKUP(E1317,Flex_Target_Populations!$B$9:$H$2009,6,FALSE))</f>
        <v/>
      </c>
      <c r="G1317" s="101"/>
      <c r="H1317" s="101"/>
      <c r="I1317" s="101"/>
      <c r="J1317" s="101"/>
      <c r="K1317" s="101"/>
      <c r="L1317" s="101"/>
      <c r="M1317" s="101"/>
      <c r="N1317" s="101"/>
      <c r="O1317" s="101"/>
      <c r="P1317" s="101"/>
      <c r="Q1317" s="104"/>
    </row>
    <row r="1318" spans="2:17">
      <c r="B1318" s="159"/>
      <c r="C1318" s="101"/>
      <c r="D1318" s="28" t="str" cm="1">
        <f t="array" ref="D1318">_xlfn.IFS(C1318="","",AND(LEFT(C1318,3)&lt;&gt;"CRC", LEFT(C1318,3)&lt;&gt;"DRC"),VLOOKUP(Flex_Summary!C1318,Flex_Benefits!$B$13:$D$2013,3,FALSE),LEFT(C1318,3)="CRC",VLOOKUP(Flex_Summary!C1318,Flex_Benefits!$I$13:$K$2013,3,FALSE)&amp;" for "&amp;VLOOKUP(Flex_Summary!C1318,Flex_Benefits!$I$13:$K$2013,2,FALSE),LEFT(C1318,3)="DRC",IF(VLOOKUP(C1318,Flex_Benefits!$N$13:$T$2013,6,FALSE)="",VLOOKUP(C1318,Flex_Benefits!$N$13:$T$2013,7,FALSE)&amp;"% Coinsurance","$"&amp;VLOOKUP(C1318,Flex_Benefits!$N$13:$T$2013,6,FALSE)&amp;" Copayments")&amp;" for "&amp;IF(VLOOKUP(C1318,Flex_Benefits!$N$13:$T$2013,2,FALSE)&lt;&gt;'Dropdown Selections'!$Q$3,VLOOKUP(C1318,Flex_Benefits!$N$13:$T$2013,2,FALSE),"all Part D drugs on tier(s) "&amp;VLOOKUP(C1318,Flex_Benefits!$N$13:$T$2013,3,FALSE))&amp;IF(VLOOKUP(C1318,Flex_Benefits!$N$13:$T$2013,4,FALSE)='Dropdown Selections'!$E$2," with a $"&amp;VLOOKUP(C1318,Flex_Benefits!$N$13:$T$2013,5,FALSE)&amp;" deductible",""))</f>
        <v/>
      </c>
      <c r="E1318" s="101"/>
      <c r="F1318" s="28" t="str" cm="1">
        <f t="array" ref="F1318">_xlfn.IFS(E1318="","",  VLOOKUP(E1318,Flex_Target_Populations!$B$9:$H$2009,2,FALSE)='Dropdown Selections'!$F$10, 'Dropdown Selections'!$F$10, VLOOKUP(E1318,Flex_Target_Populations!$B$9:$H$2009,2,FALSE)='Dropdown Selections'!$F$9,'Dropdown Selections'!$F$9, VLOOKUP(E1318,Flex_Target_Populations!$B$9:$H$2009,2,FALSE)='Dropdown Selections'!$F$3,"Enrollees with: " &amp;VLOOKUP(E1318,Flex_Target_Populations!$B$9:$H$2009,6,FALSE), VLOOKUP(E1318,Flex_Target_Populations!$B$9:$H$2009,2,FALSE)='Dropdown Selections'!$F$2, "LIS Levels: " &amp; VLOOKUP(E1318,Flex_Target_Populations!$B$9:$H$2009,3,FALSE), VLOOKUP(E1318,Flex_Target_Populations!$B$9:$H$2009,2,FALSE)='Dropdown Selections'!$F$4, VLOOKUP(E1318,Flex_Target_Populations!$B$9:$H$2009,4,FALSE) &amp; " beginning at " &amp; VLOOKUP(E1318,Flex_Target_Populations!$B$9:$H$2009,5,FALSE), VLOOKUP(E1318,Flex_Target_Populations!$B$9:$H$2009,2,FALSE)='Dropdown Selections'!$F$5, VLOOKUP(E1318,Flex_Target_Populations!$B$9:$H$2009,4,FALSE) &amp; " beginning at "&amp; VLOOKUP(E1318,Flex_Target_Populations!$B$9:$H$2009,5,FALSE) &amp; " and " &amp; VLOOKUP(E1318,Flex_Target_Populations!$B$9:$H$2009,6,FALSE), VLOOKUP(E1318,Flex_Target_Populations!$B$9:$H$2009,2,FALSE)='Dropdown Selections'!$F$6, "LIS Levels: " &amp; VLOOKUP(E1318,Flex_Target_Populations!$B$9:$H$2009,3,FALSE) &amp; " and " &amp; VLOOKUP(E1318,Flex_Target_Populations!$B$9:$H$2009,6,FALSE), VLOOKUP(E1318,Flex_Target_Populations!$B$9:$H$2009,2,FALSE)='Dropdown Selections'!$F$7, "LIS Levels: " &amp; VLOOKUP(E1318,Flex_Target_Populations!$B$9:$H$2009,3,FALSE) &amp; " and " &amp; VLOOKUP(E1318,Flex_Target_Populations!$B$9:$H$2009,4,FALSE) &amp; " beginning at "&amp; VLOOKUP(E1318,Flex_Target_Populations!$B$9:$H$2009,5,FALSE), VLOOKUP(E1318,Flex_Target_Populations!$B$9:$H$2009,2,FALSE)='Dropdown Selections'!$F$8,  "LIS Levels: " &amp; VLOOKUP(E1318,Flex_Target_Populations!$B$9:$H$2009,3,FALSE) &amp; " and " &amp; VLOOKUP(E1318,Flex_Target_Populations!$B$9:$H$2009,4,FALSE) &amp; " beginning at "&amp; VLOOKUP(E1318,Flex_Target_Populations!$B$9:$H$2009,5,FALSE) &amp; " and " &amp; VLOOKUP(E1318,Flex_Target_Populations!$B$9:$H$2009,6,FALSE))</f>
        <v/>
      </c>
      <c r="G1318" s="101"/>
      <c r="H1318" s="101"/>
      <c r="I1318" s="101"/>
      <c r="J1318" s="101"/>
      <c r="K1318" s="101"/>
      <c r="L1318" s="101"/>
      <c r="M1318" s="101"/>
      <c r="N1318" s="101"/>
      <c r="O1318" s="101"/>
      <c r="P1318" s="101"/>
      <c r="Q1318" s="104"/>
    </row>
    <row r="1319" spans="2:17">
      <c r="B1319" s="159"/>
      <c r="C1319" s="101"/>
      <c r="D1319" s="28" t="str" cm="1">
        <f t="array" ref="D1319">_xlfn.IFS(C1319="","",AND(LEFT(C1319,3)&lt;&gt;"CRC", LEFT(C1319,3)&lt;&gt;"DRC"),VLOOKUP(Flex_Summary!C1319,Flex_Benefits!$B$13:$D$2013,3,FALSE),LEFT(C1319,3)="CRC",VLOOKUP(Flex_Summary!C1319,Flex_Benefits!$I$13:$K$2013,3,FALSE)&amp;" for "&amp;VLOOKUP(Flex_Summary!C1319,Flex_Benefits!$I$13:$K$2013,2,FALSE),LEFT(C1319,3)="DRC",IF(VLOOKUP(C1319,Flex_Benefits!$N$13:$T$2013,6,FALSE)="",VLOOKUP(C1319,Flex_Benefits!$N$13:$T$2013,7,FALSE)&amp;"% Coinsurance","$"&amp;VLOOKUP(C1319,Flex_Benefits!$N$13:$T$2013,6,FALSE)&amp;" Copayments")&amp;" for "&amp;IF(VLOOKUP(C1319,Flex_Benefits!$N$13:$T$2013,2,FALSE)&lt;&gt;'Dropdown Selections'!$Q$3,VLOOKUP(C1319,Flex_Benefits!$N$13:$T$2013,2,FALSE),"all Part D drugs on tier(s) "&amp;VLOOKUP(C1319,Flex_Benefits!$N$13:$T$2013,3,FALSE))&amp;IF(VLOOKUP(C1319,Flex_Benefits!$N$13:$T$2013,4,FALSE)='Dropdown Selections'!$E$2," with a $"&amp;VLOOKUP(C1319,Flex_Benefits!$N$13:$T$2013,5,FALSE)&amp;" deductible",""))</f>
        <v/>
      </c>
      <c r="E1319" s="101"/>
      <c r="F1319" s="28" t="str" cm="1">
        <f t="array" ref="F1319">_xlfn.IFS(E1319="","",  VLOOKUP(E1319,Flex_Target_Populations!$B$9:$H$2009,2,FALSE)='Dropdown Selections'!$F$10, 'Dropdown Selections'!$F$10, VLOOKUP(E1319,Flex_Target_Populations!$B$9:$H$2009,2,FALSE)='Dropdown Selections'!$F$9,'Dropdown Selections'!$F$9, VLOOKUP(E1319,Flex_Target_Populations!$B$9:$H$2009,2,FALSE)='Dropdown Selections'!$F$3,"Enrollees with: " &amp;VLOOKUP(E1319,Flex_Target_Populations!$B$9:$H$2009,6,FALSE), VLOOKUP(E1319,Flex_Target_Populations!$B$9:$H$2009,2,FALSE)='Dropdown Selections'!$F$2, "LIS Levels: " &amp; VLOOKUP(E1319,Flex_Target_Populations!$B$9:$H$2009,3,FALSE), VLOOKUP(E1319,Flex_Target_Populations!$B$9:$H$2009,2,FALSE)='Dropdown Selections'!$F$4, VLOOKUP(E1319,Flex_Target_Populations!$B$9:$H$2009,4,FALSE) &amp; " beginning at " &amp; VLOOKUP(E1319,Flex_Target_Populations!$B$9:$H$2009,5,FALSE), VLOOKUP(E1319,Flex_Target_Populations!$B$9:$H$2009,2,FALSE)='Dropdown Selections'!$F$5, VLOOKUP(E1319,Flex_Target_Populations!$B$9:$H$2009,4,FALSE) &amp; " beginning at "&amp; VLOOKUP(E1319,Flex_Target_Populations!$B$9:$H$2009,5,FALSE) &amp; " and " &amp; VLOOKUP(E1319,Flex_Target_Populations!$B$9:$H$2009,6,FALSE), VLOOKUP(E1319,Flex_Target_Populations!$B$9:$H$2009,2,FALSE)='Dropdown Selections'!$F$6, "LIS Levels: " &amp; VLOOKUP(E1319,Flex_Target_Populations!$B$9:$H$2009,3,FALSE) &amp; " and " &amp; VLOOKUP(E1319,Flex_Target_Populations!$B$9:$H$2009,6,FALSE), VLOOKUP(E1319,Flex_Target_Populations!$B$9:$H$2009,2,FALSE)='Dropdown Selections'!$F$7, "LIS Levels: " &amp; VLOOKUP(E1319,Flex_Target_Populations!$B$9:$H$2009,3,FALSE) &amp; " and " &amp; VLOOKUP(E1319,Flex_Target_Populations!$B$9:$H$2009,4,FALSE) &amp; " beginning at "&amp; VLOOKUP(E1319,Flex_Target_Populations!$B$9:$H$2009,5,FALSE), VLOOKUP(E1319,Flex_Target_Populations!$B$9:$H$2009,2,FALSE)='Dropdown Selections'!$F$8,  "LIS Levels: " &amp; VLOOKUP(E1319,Flex_Target_Populations!$B$9:$H$2009,3,FALSE) &amp; " and " &amp; VLOOKUP(E1319,Flex_Target_Populations!$B$9:$H$2009,4,FALSE) &amp; " beginning at "&amp; VLOOKUP(E1319,Flex_Target_Populations!$B$9:$H$2009,5,FALSE) &amp; " and " &amp; VLOOKUP(E1319,Flex_Target_Populations!$B$9:$H$2009,6,FALSE))</f>
        <v/>
      </c>
      <c r="G1319" s="101"/>
      <c r="H1319" s="101"/>
      <c r="I1319" s="101"/>
      <c r="J1319" s="101"/>
      <c r="K1319" s="101"/>
      <c r="L1319" s="101"/>
      <c r="M1319" s="101"/>
      <c r="N1319" s="101"/>
      <c r="O1319" s="101"/>
      <c r="P1319" s="101"/>
      <c r="Q1319" s="104"/>
    </row>
    <row r="1320" spans="2:17">
      <c r="B1320" s="159"/>
      <c r="C1320" s="101"/>
      <c r="D1320" s="28" t="str" cm="1">
        <f t="array" ref="D1320">_xlfn.IFS(C1320="","",AND(LEFT(C1320,3)&lt;&gt;"CRC", LEFT(C1320,3)&lt;&gt;"DRC"),VLOOKUP(Flex_Summary!C1320,Flex_Benefits!$B$13:$D$2013,3,FALSE),LEFT(C1320,3)="CRC",VLOOKUP(Flex_Summary!C1320,Flex_Benefits!$I$13:$K$2013,3,FALSE)&amp;" for "&amp;VLOOKUP(Flex_Summary!C1320,Flex_Benefits!$I$13:$K$2013,2,FALSE),LEFT(C1320,3)="DRC",IF(VLOOKUP(C1320,Flex_Benefits!$N$13:$T$2013,6,FALSE)="",VLOOKUP(C1320,Flex_Benefits!$N$13:$T$2013,7,FALSE)&amp;"% Coinsurance","$"&amp;VLOOKUP(C1320,Flex_Benefits!$N$13:$T$2013,6,FALSE)&amp;" Copayments")&amp;" for "&amp;IF(VLOOKUP(C1320,Flex_Benefits!$N$13:$T$2013,2,FALSE)&lt;&gt;'Dropdown Selections'!$Q$3,VLOOKUP(C1320,Flex_Benefits!$N$13:$T$2013,2,FALSE),"all Part D drugs on tier(s) "&amp;VLOOKUP(C1320,Flex_Benefits!$N$13:$T$2013,3,FALSE))&amp;IF(VLOOKUP(C1320,Flex_Benefits!$N$13:$T$2013,4,FALSE)='Dropdown Selections'!$E$2," with a $"&amp;VLOOKUP(C1320,Flex_Benefits!$N$13:$T$2013,5,FALSE)&amp;" deductible",""))</f>
        <v/>
      </c>
      <c r="E1320" s="101"/>
      <c r="F1320" s="28" t="str" cm="1">
        <f t="array" ref="F1320">_xlfn.IFS(E1320="","",  VLOOKUP(E1320,Flex_Target_Populations!$B$9:$H$2009,2,FALSE)='Dropdown Selections'!$F$10, 'Dropdown Selections'!$F$10, VLOOKUP(E1320,Flex_Target_Populations!$B$9:$H$2009,2,FALSE)='Dropdown Selections'!$F$9,'Dropdown Selections'!$F$9, VLOOKUP(E1320,Flex_Target_Populations!$B$9:$H$2009,2,FALSE)='Dropdown Selections'!$F$3,"Enrollees with: " &amp;VLOOKUP(E1320,Flex_Target_Populations!$B$9:$H$2009,6,FALSE), VLOOKUP(E1320,Flex_Target_Populations!$B$9:$H$2009,2,FALSE)='Dropdown Selections'!$F$2, "LIS Levels: " &amp; VLOOKUP(E1320,Flex_Target_Populations!$B$9:$H$2009,3,FALSE), VLOOKUP(E1320,Flex_Target_Populations!$B$9:$H$2009,2,FALSE)='Dropdown Selections'!$F$4, VLOOKUP(E1320,Flex_Target_Populations!$B$9:$H$2009,4,FALSE) &amp; " beginning at " &amp; VLOOKUP(E1320,Flex_Target_Populations!$B$9:$H$2009,5,FALSE), VLOOKUP(E1320,Flex_Target_Populations!$B$9:$H$2009,2,FALSE)='Dropdown Selections'!$F$5, VLOOKUP(E1320,Flex_Target_Populations!$B$9:$H$2009,4,FALSE) &amp; " beginning at "&amp; VLOOKUP(E1320,Flex_Target_Populations!$B$9:$H$2009,5,FALSE) &amp; " and " &amp; VLOOKUP(E1320,Flex_Target_Populations!$B$9:$H$2009,6,FALSE), VLOOKUP(E1320,Flex_Target_Populations!$B$9:$H$2009,2,FALSE)='Dropdown Selections'!$F$6, "LIS Levels: " &amp; VLOOKUP(E1320,Flex_Target_Populations!$B$9:$H$2009,3,FALSE) &amp; " and " &amp; VLOOKUP(E1320,Flex_Target_Populations!$B$9:$H$2009,6,FALSE), VLOOKUP(E1320,Flex_Target_Populations!$B$9:$H$2009,2,FALSE)='Dropdown Selections'!$F$7, "LIS Levels: " &amp; VLOOKUP(E1320,Flex_Target_Populations!$B$9:$H$2009,3,FALSE) &amp; " and " &amp; VLOOKUP(E1320,Flex_Target_Populations!$B$9:$H$2009,4,FALSE) &amp; " beginning at "&amp; VLOOKUP(E1320,Flex_Target_Populations!$B$9:$H$2009,5,FALSE), VLOOKUP(E1320,Flex_Target_Populations!$B$9:$H$2009,2,FALSE)='Dropdown Selections'!$F$8,  "LIS Levels: " &amp; VLOOKUP(E1320,Flex_Target_Populations!$B$9:$H$2009,3,FALSE) &amp; " and " &amp; VLOOKUP(E1320,Flex_Target_Populations!$B$9:$H$2009,4,FALSE) &amp; " beginning at "&amp; VLOOKUP(E1320,Flex_Target_Populations!$B$9:$H$2009,5,FALSE) &amp; " and " &amp; VLOOKUP(E1320,Flex_Target_Populations!$B$9:$H$2009,6,FALSE))</f>
        <v/>
      </c>
      <c r="G1320" s="101"/>
      <c r="H1320" s="101"/>
      <c r="I1320" s="101"/>
      <c r="J1320" s="101"/>
      <c r="K1320" s="101"/>
      <c r="L1320" s="101"/>
      <c r="M1320" s="101"/>
      <c r="N1320" s="101"/>
      <c r="O1320" s="101"/>
      <c r="P1320" s="101"/>
      <c r="Q1320" s="104"/>
    </row>
    <row r="1321" spans="2:17">
      <c r="B1321" s="159"/>
      <c r="C1321" s="101"/>
      <c r="D1321" s="28" t="str" cm="1">
        <f t="array" ref="D1321">_xlfn.IFS(C1321="","",AND(LEFT(C1321,3)&lt;&gt;"CRC", LEFT(C1321,3)&lt;&gt;"DRC"),VLOOKUP(Flex_Summary!C1321,Flex_Benefits!$B$13:$D$2013,3,FALSE),LEFT(C1321,3)="CRC",VLOOKUP(Flex_Summary!C1321,Flex_Benefits!$I$13:$K$2013,3,FALSE)&amp;" for "&amp;VLOOKUP(Flex_Summary!C1321,Flex_Benefits!$I$13:$K$2013,2,FALSE),LEFT(C1321,3)="DRC",IF(VLOOKUP(C1321,Flex_Benefits!$N$13:$T$2013,6,FALSE)="",VLOOKUP(C1321,Flex_Benefits!$N$13:$T$2013,7,FALSE)&amp;"% Coinsurance","$"&amp;VLOOKUP(C1321,Flex_Benefits!$N$13:$T$2013,6,FALSE)&amp;" Copayments")&amp;" for "&amp;IF(VLOOKUP(C1321,Flex_Benefits!$N$13:$T$2013,2,FALSE)&lt;&gt;'Dropdown Selections'!$Q$3,VLOOKUP(C1321,Flex_Benefits!$N$13:$T$2013,2,FALSE),"all Part D drugs on tier(s) "&amp;VLOOKUP(C1321,Flex_Benefits!$N$13:$T$2013,3,FALSE))&amp;IF(VLOOKUP(C1321,Flex_Benefits!$N$13:$T$2013,4,FALSE)='Dropdown Selections'!$E$2," with a $"&amp;VLOOKUP(C1321,Flex_Benefits!$N$13:$T$2013,5,FALSE)&amp;" deductible",""))</f>
        <v/>
      </c>
      <c r="E1321" s="101"/>
      <c r="F1321" s="28" t="str" cm="1">
        <f t="array" ref="F1321">_xlfn.IFS(E1321="","",  VLOOKUP(E1321,Flex_Target_Populations!$B$9:$H$2009,2,FALSE)='Dropdown Selections'!$F$10, 'Dropdown Selections'!$F$10, VLOOKUP(E1321,Flex_Target_Populations!$B$9:$H$2009,2,FALSE)='Dropdown Selections'!$F$9,'Dropdown Selections'!$F$9, VLOOKUP(E1321,Flex_Target_Populations!$B$9:$H$2009,2,FALSE)='Dropdown Selections'!$F$3,"Enrollees with: " &amp;VLOOKUP(E1321,Flex_Target_Populations!$B$9:$H$2009,6,FALSE), VLOOKUP(E1321,Flex_Target_Populations!$B$9:$H$2009,2,FALSE)='Dropdown Selections'!$F$2, "LIS Levels: " &amp; VLOOKUP(E1321,Flex_Target_Populations!$B$9:$H$2009,3,FALSE), VLOOKUP(E1321,Flex_Target_Populations!$B$9:$H$2009,2,FALSE)='Dropdown Selections'!$F$4, VLOOKUP(E1321,Flex_Target_Populations!$B$9:$H$2009,4,FALSE) &amp; " beginning at " &amp; VLOOKUP(E1321,Flex_Target_Populations!$B$9:$H$2009,5,FALSE), VLOOKUP(E1321,Flex_Target_Populations!$B$9:$H$2009,2,FALSE)='Dropdown Selections'!$F$5, VLOOKUP(E1321,Flex_Target_Populations!$B$9:$H$2009,4,FALSE) &amp; " beginning at "&amp; VLOOKUP(E1321,Flex_Target_Populations!$B$9:$H$2009,5,FALSE) &amp; " and " &amp; VLOOKUP(E1321,Flex_Target_Populations!$B$9:$H$2009,6,FALSE), VLOOKUP(E1321,Flex_Target_Populations!$B$9:$H$2009,2,FALSE)='Dropdown Selections'!$F$6, "LIS Levels: " &amp; VLOOKUP(E1321,Flex_Target_Populations!$B$9:$H$2009,3,FALSE) &amp; " and " &amp; VLOOKUP(E1321,Flex_Target_Populations!$B$9:$H$2009,6,FALSE), VLOOKUP(E1321,Flex_Target_Populations!$B$9:$H$2009,2,FALSE)='Dropdown Selections'!$F$7, "LIS Levels: " &amp; VLOOKUP(E1321,Flex_Target_Populations!$B$9:$H$2009,3,FALSE) &amp; " and " &amp; VLOOKUP(E1321,Flex_Target_Populations!$B$9:$H$2009,4,FALSE) &amp; " beginning at "&amp; VLOOKUP(E1321,Flex_Target_Populations!$B$9:$H$2009,5,FALSE), VLOOKUP(E1321,Flex_Target_Populations!$B$9:$H$2009,2,FALSE)='Dropdown Selections'!$F$8,  "LIS Levels: " &amp; VLOOKUP(E1321,Flex_Target_Populations!$B$9:$H$2009,3,FALSE) &amp; " and " &amp; VLOOKUP(E1321,Flex_Target_Populations!$B$9:$H$2009,4,FALSE) &amp; " beginning at "&amp; VLOOKUP(E1321,Flex_Target_Populations!$B$9:$H$2009,5,FALSE) &amp; " and " &amp; VLOOKUP(E1321,Flex_Target_Populations!$B$9:$H$2009,6,FALSE))</f>
        <v/>
      </c>
      <c r="G1321" s="101"/>
      <c r="H1321" s="101"/>
      <c r="I1321" s="101"/>
      <c r="J1321" s="101"/>
      <c r="K1321" s="101"/>
      <c r="L1321" s="101"/>
      <c r="M1321" s="101"/>
      <c r="N1321" s="101"/>
      <c r="O1321" s="101"/>
      <c r="P1321" s="101"/>
      <c r="Q1321" s="104"/>
    </row>
    <row r="1322" spans="2:17">
      <c r="B1322" s="159"/>
      <c r="C1322" s="101"/>
      <c r="D1322" s="28" t="str" cm="1">
        <f t="array" ref="D1322">_xlfn.IFS(C1322="","",AND(LEFT(C1322,3)&lt;&gt;"CRC", LEFT(C1322,3)&lt;&gt;"DRC"),VLOOKUP(Flex_Summary!C1322,Flex_Benefits!$B$13:$D$2013,3,FALSE),LEFT(C1322,3)="CRC",VLOOKUP(Flex_Summary!C1322,Flex_Benefits!$I$13:$K$2013,3,FALSE)&amp;" for "&amp;VLOOKUP(Flex_Summary!C1322,Flex_Benefits!$I$13:$K$2013,2,FALSE),LEFT(C1322,3)="DRC",IF(VLOOKUP(C1322,Flex_Benefits!$N$13:$T$2013,6,FALSE)="",VLOOKUP(C1322,Flex_Benefits!$N$13:$T$2013,7,FALSE)&amp;"% Coinsurance","$"&amp;VLOOKUP(C1322,Flex_Benefits!$N$13:$T$2013,6,FALSE)&amp;" Copayments")&amp;" for "&amp;IF(VLOOKUP(C1322,Flex_Benefits!$N$13:$T$2013,2,FALSE)&lt;&gt;'Dropdown Selections'!$Q$3,VLOOKUP(C1322,Flex_Benefits!$N$13:$T$2013,2,FALSE),"all Part D drugs on tier(s) "&amp;VLOOKUP(C1322,Flex_Benefits!$N$13:$T$2013,3,FALSE))&amp;IF(VLOOKUP(C1322,Flex_Benefits!$N$13:$T$2013,4,FALSE)='Dropdown Selections'!$E$2," with a $"&amp;VLOOKUP(C1322,Flex_Benefits!$N$13:$T$2013,5,FALSE)&amp;" deductible",""))</f>
        <v/>
      </c>
      <c r="E1322" s="101"/>
      <c r="F1322" s="28" t="str" cm="1">
        <f t="array" ref="F1322">_xlfn.IFS(E1322="","",  VLOOKUP(E1322,Flex_Target_Populations!$B$9:$H$2009,2,FALSE)='Dropdown Selections'!$F$10, 'Dropdown Selections'!$F$10, VLOOKUP(E1322,Flex_Target_Populations!$B$9:$H$2009,2,FALSE)='Dropdown Selections'!$F$9,'Dropdown Selections'!$F$9, VLOOKUP(E1322,Flex_Target_Populations!$B$9:$H$2009,2,FALSE)='Dropdown Selections'!$F$3,"Enrollees with: " &amp;VLOOKUP(E1322,Flex_Target_Populations!$B$9:$H$2009,6,FALSE), VLOOKUP(E1322,Flex_Target_Populations!$B$9:$H$2009,2,FALSE)='Dropdown Selections'!$F$2, "LIS Levels: " &amp; VLOOKUP(E1322,Flex_Target_Populations!$B$9:$H$2009,3,FALSE), VLOOKUP(E1322,Flex_Target_Populations!$B$9:$H$2009,2,FALSE)='Dropdown Selections'!$F$4, VLOOKUP(E1322,Flex_Target_Populations!$B$9:$H$2009,4,FALSE) &amp; " beginning at " &amp; VLOOKUP(E1322,Flex_Target_Populations!$B$9:$H$2009,5,FALSE), VLOOKUP(E1322,Flex_Target_Populations!$B$9:$H$2009,2,FALSE)='Dropdown Selections'!$F$5, VLOOKUP(E1322,Flex_Target_Populations!$B$9:$H$2009,4,FALSE) &amp; " beginning at "&amp; VLOOKUP(E1322,Flex_Target_Populations!$B$9:$H$2009,5,FALSE) &amp; " and " &amp; VLOOKUP(E1322,Flex_Target_Populations!$B$9:$H$2009,6,FALSE), VLOOKUP(E1322,Flex_Target_Populations!$B$9:$H$2009,2,FALSE)='Dropdown Selections'!$F$6, "LIS Levels: " &amp; VLOOKUP(E1322,Flex_Target_Populations!$B$9:$H$2009,3,FALSE) &amp; " and " &amp; VLOOKUP(E1322,Flex_Target_Populations!$B$9:$H$2009,6,FALSE), VLOOKUP(E1322,Flex_Target_Populations!$B$9:$H$2009,2,FALSE)='Dropdown Selections'!$F$7, "LIS Levels: " &amp; VLOOKUP(E1322,Flex_Target_Populations!$B$9:$H$2009,3,FALSE) &amp; " and " &amp; VLOOKUP(E1322,Flex_Target_Populations!$B$9:$H$2009,4,FALSE) &amp; " beginning at "&amp; VLOOKUP(E1322,Flex_Target_Populations!$B$9:$H$2009,5,FALSE), VLOOKUP(E1322,Flex_Target_Populations!$B$9:$H$2009,2,FALSE)='Dropdown Selections'!$F$8,  "LIS Levels: " &amp; VLOOKUP(E1322,Flex_Target_Populations!$B$9:$H$2009,3,FALSE) &amp; " and " &amp; VLOOKUP(E1322,Flex_Target_Populations!$B$9:$H$2009,4,FALSE) &amp; " beginning at "&amp; VLOOKUP(E1322,Flex_Target_Populations!$B$9:$H$2009,5,FALSE) &amp; " and " &amp; VLOOKUP(E1322,Flex_Target_Populations!$B$9:$H$2009,6,FALSE))</f>
        <v/>
      </c>
      <c r="G1322" s="101"/>
      <c r="H1322" s="101"/>
      <c r="I1322" s="101"/>
      <c r="J1322" s="101"/>
      <c r="K1322" s="101"/>
      <c r="L1322" s="101"/>
      <c r="M1322" s="101"/>
      <c r="N1322" s="101"/>
      <c r="O1322" s="101"/>
      <c r="P1322" s="101"/>
      <c r="Q1322" s="104"/>
    </row>
    <row r="1323" spans="2:17">
      <c r="B1323" s="159"/>
      <c r="C1323" s="101"/>
      <c r="D1323" s="28" t="str" cm="1">
        <f t="array" ref="D1323">_xlfn.IFS(C1323="","",AND(LEFT(C1323,3)&lt;&gt;"CRC", LEFT(C1323,3)&lt;&gt;"DRC"),VLOOKUP(Flex_Summary!C1323,Flex_Benefits!$B$13:$D$2013,3,FALSE),LEFT(C1323,3)="CRC",VLOOKUP(Flex_Summary!C1323,Flex_Benefits!$I$13:$K$2013,3,FALSE)&amp;" for "&amp;VLOOKUP(Flex_Summary!C1323,Flex_Benefits!$I$13:$K$2013,2,FALSE),LEFT(C1323,3)="DRC",IF(VLOOKUP(C1323,Flex_Benefits!$N$13:$T$2013,6,FALSE)="",VLOOKUP(C1323,Flex_Benefits!$N$13:$T$2013,7,FALSE)&amp;"% Coinsurance","$"&amp;VLOOKUP(C1323,Flex_Benefits!$N$13:$T$2013,6,FALSE)&amp;" Copayments")&amp;" for "&amp;IF(VLOOKUP(C1323,Flex_Benefits!$N$13:$T$2013,2,FALSE)&lt;&gt;'Dropdown Selections'!$Q$3,VLOOKUP(C1323,Flex_Benefits!$N$13:$T$2013,2,FALSE),"all Part D drugs on tier(s) "&amp;VLOOKUP(C1323,Flex_Benefits!$N$13:$T$2013,3,FALSE))&amp;IF(VLOOKUP(C1323,Flex_Benefits!$N$13:$T$2013,4,FALSE)='Dropdown Selections'!$E$2," with a $"&amp;VLOOKUP(C1323,Flex_Benefits!$N$13:$T$2013,5,FALSE)&amp;" deductible",""))</f>
        <v/>
      </c>
      <c r="E1323" s="101"/>
      <c r="F1323" s="28" t="str" cm="1">
        <f t="array" ref="F1323">_xlfn.IFS(E1323="","",  VLOOKUP(E1323,Flex_Target_Populations!$B$9:$H$2009,2,FALSE)='Dropdown Selections'!$F$10, 'Dropdown Selections'!$F$10, VLOOKUP(E1323,Flex_Target_Populations!$B$9:$H$2009,2,FALSE)='Dropdown Selections'!$F$9,'Dropdown Selections'!$F$9, VLOOKUP(E1323,Flex_Target_Populations!$B$9:$H$2009,2,FALSE)='Dropdown Selections'!$F$3,"Enrollees with: " &amp;VLOOKUP(E1323,Flex_Target_Populations!$B$9:$H$2009,6,FALSE), VLOOKUP(E1323,Flex_Target_Populations!$B$9:$H$2009,2,FALSE)='Dropdown Selections'!$F$2, "LIS Levels: " &amp; VLOOKUP(E1323,Flex_Target_Populations!$B$9:$H$2009,3,FALSE), VLOOKUP(E1323,Flex_Target_Populations!$B$9:$H$2009,2,FALSE)='Dropdown Selections'!$F$4, VLOOKUP(E1323,Flex_Target_Populations!$B$9:$H$2009,4,FALSE) &amp; " beginning at " &amp; VLOOKUP(E1323,Flex_Target_Populations!$B$9:$H$2009,5,FALSE), VLOOKUP(E1323,Flex_Target_Populations!$B$9:$H$2009,2,FALSE)='Dropdown Selections'!$F$5, VLOOKUP(E1323,Flex_Target_Populations!$B$9:$H$2009,4,FALSE) &amp; " beginning at "&amp; VLOOKUP(E1323,Flex_Target_Populations!$B$9:$H$2009,5,FALSE) &amp; " and " &amp; VLOOKUP(E1323,Flex_Target_Populations!$B$9:$H$2009,6,FALSE), VLOOKUP(E1323,Flex_Target_Populations!$B$9:$H$2009,2,FALSE)='Dropdown Selections'!$F$6, "LIS Levels: " &amp; VLOOKUP(E1323,Flex_Target_Populations!$B$9:$H$2009,3,FALSE) &amp; " and " &amp; VLOOKUP(E1323,Flex_Target_Populations!$B$9:$H$2009,6,FALSE), VLOOKUP(E1323,Flex_Target_Populations!$B$9:$H$2009,2,FALSE)='Dropdown Selections'!$F$7, "LIS Levels: " &amp; VLOOKUP(E1323,Flex_Target_Populations!$B$9:$H$2009,3,FALSE) &amp; " and " &amp; VLOOKUP(E1323,Flex_Target_Populations!$B$9:$H$2009,4,FALSE) &amp; " beginning at "&amp; VLOOKUP(E1323,Flex_Target_Populations!$B$9:$H$2009,5,FALSE), VLOOKUP(E1323,Flex_Target_Populations!$B$9:$H$2009,2,FALSE)='Dropdown Selections'!$F$8,  "LIS Levels: " &amp; VLOOKUP(E1323,Flex_Target_Populations!$B$9:$H$2009,3,FALSE) &amp; " and " &amp; VLOOKUP(E1323,Flex_Target_Populations!$B$9:$H$2009,4,FALSE) &amp; " beginning at "&amp; VLOOKUP(E1323,Flex_Target_Populations!$B$9:$H$2009,5,FALSE) &amp; " and " &amp; VLOOKUP(E1323,Flex_Target_Populations!$B$9:$H$2009,6,FALSE))</f>
        <v/>
      </c>
      <c r="G1323" s="101"/>
      <c r="H1323" s="101"/>
      <c r="I1323" s="101"/>
      <c r="J1323" s="101"/>
      <c r="K1323" s="101"/>
      <c r="L1323" s="101"/>
      <c r="M1323" s="101"/>
      <c r="N1323" s="101"/>
      <c r="O1323" s="101"/>
      <c r="P1323" s="101"/>
      <c r="Q1323" s="104"/>
    </row>
    <row r="1324" spans="2:17">
      <c r="B1324" s="159"/>
      <c r="C1324" s="101"/>
      <c r="D1324" s="28" t="str" cm="1">
        <f t="array" ref="D1324">_xlfn.IFS(C1324="","",AND(LEFT(C1324,3)&lt;&gt;"CRC", LEFT(C1324,3)&lt;&gt;"DRC"),VLOOKUP(Flex_Summary!C1324,Flex_Benefits!$B$13:$D$2013,3,FALSE),LEFT(C1324,3)="CRC",VLOOKUP(Flex_Summary!C1324,Flex_Benefits!$I$13:$K$2013,3,FALSE)&amp;" for "&amp;VLOOKUP(Flex_Summary!C1324,Flex_Benefits!$I$13:$K$2013,2,FALSE),LEFT(C1324,3)="DRC",IF(VLOOKUP(C1324,Flex_Benefits!$N$13:$T$2013,6,FALSE)="",VLOOKUP(C1324,Flex_Benefits!$N$13:$T$2013,7,FALSE)&amp;"% Coinsurance","$"&amp;VLOOKUP(C1324,Flex_Benefits!$N$13:$T$2013,6,FALSE)&amp;" Copayments")&amp;" for "&amp;IF(VLOOKUP(C1324,Flex_Benefits!$N$13:$T$2013,2,FALSE)&lt;&gt;'Dropdown Selections'!$Q$3,VLOOKUP(C1324,Flex_Benefits!$N$13:$T$2013,2,FALSE),"all Part D drugs on tier(s) "&amp;VLOOKUP(C1324,Flex_Benefits!$N$13:$T$2013,3,FALSE))&amp;IF(VLOOKUP(C1324,Flex_Benefits!$N$13:$T$2013,4,FALSE)='Dropdown Selections'!$E$2," with a $"&amp;VLOOKUP(C1324,Flex_Benefits!$N$13:$T$2013,5,FALSE)&amp;" deductible",""))</f>
        <v/>
      </c>
      <c r="E1324" s="101"/>
      <c r="F1324" s="28" t="str" cm="1">
        <f t="array" ref="F1324">_xlfn.IFS(E1324="","",  VLOOKUP(E1324,Flex_Target_Populations!$B$9:$H$2009,2,FALSE)='Dropdown Selections'!$F$10, 'Dropdown Selections'!$F$10, VLOOKUP(E1324,Flex_Target_Populations!$B$9:$H$2009,2,FALSE)='Dropdown Selections'!$F$9,'Dropdown Selections'!$F$9, VLOOKUP(E1324,Flex_Target_Populations!$B$9:$H$2009,2,FALSE)='Dropdown Selections'!$F$3,"Enrollees with: " &amp;VLOOKUP(E1324,Flex_Target_Populations!$B$9:$H$2009,6,FALSE), VLOOKUP(E1324,Flex_Target_Populations!$B$9:$H$2009,2,FALSE)='Dropdown Selections'!$F$2, "LIS Levels: " &amp; VLOOKUP(E1324,Flex_Target_Populations!$B$9:$H$2009,3,FALSE), VLOOKUP(E1324,Flex_Target_Populations!$B$9:$H$2009,2,FALSE)='Dropdown Selections'!$F$4, VLOOKUP(E1324,Flex_Target_Populations!$B$9:$H$2009,4,FALSE) &amp; " beginning at " &amp; VLOOKUP(E1324,Flex_Target_Populations!$B$9:$H$2009,5,FALSE), VLOOKUP(E1324,Flex_Target_Populations!$B$9:$H$2009,2,FALSE)='Dropdown Selections'!$F$5, VLOOKUP(E1324,Flex_Target_Populations!$B$9:$H$2009,4,FALSE) &amp; " beginning at "&amp; VLOOKUP(E1324,Flex_Target_Populations!$B$9:$H$2009,5,FALSE) &amp; " and " &amp; VLOOKUP(E1324,Flex_Target_Populations!$B$9:$H$2009,6,FALSE), VLOOKUP(E1324,Flex_Target_Populations!$B$9:$H$2009,2,FALSE)='Dropdown Selections'!$F$6, "LIS Levels: " &amp; VLOOKUP(E1324,Flex_Target_Populations!$B$9:$H$2009,3,FALSE) &amp; " and " &amp; VLOOKUP(E1324,Flex_Target_Populations!$B$9:$H$2009,6,FALSE), VLOOKUP(E1324,Flex_Target_Populations!$B$9:$H$2009,2,FALSE)='Dropdown Selections'!$F$7, "LIS Levels: " &amp; VLOOKUP(E1324,Flex_Target_Populations!$B$9:$H$2009,3,FALSE) &amp; " and " &amp; VLOOKUP(E1324,Flex_Target_Populations!$B$9:$H$2009,4,FALSE) &amp; " beginning at "&amp; VLOOKUP(E1324,Flex_Target_Populations!$B$9:$H$2009,5,FALSE), VLOOKUP(E1324,Flex_Target_Populations!$B$9:$H$2009,2,FALSE)='Dropdown Selections'!$F$8,  "LIS Levels: " &amp; VLOOKUP(E1324,Flex_Target_Populations!$B$9:$H$2009,3,FALSE) &amp; " and " &amp; VLOOKUP(E1324,Flex_Target_Populations!$B$9:$H$2009,4,FALSE) &amp; " beginning at "&amp; VLOOKUP(E1324,Flex_Target_Populations!$B$9:$H$2009,5,FALSE) &amp; " and " &amp; VLOOKUP(E1324,Flex_Target_Populations!$B$9:$H$2009,6,FALSE))</f>
        <v/>
      </c>
      <c r="G1324" s="101"/>
      <c r="H1324" s="101"/>
      <c r="I1324" s="101"/>
      <c r="J1324" s="101"/>
      <c r="K1324" s="101"/>
      <c r="L1324" s="101"/>
      <c r="M1324" s="101"/>
      <c r="N1324" s="101"/>
      <c r="O1324" s="101"/>
      <c r="P1324" s="101"/>
      <c r="Q1324" s="104"/>
    </row>
    <row r="1325" spans="2:17">
      <c r="B1325" s="159"/>
      <c r="C1325" s="101"/>
      <c r="D1325" s="28" t="str" cm="1">
        <f t="array" ref="D1325">_xlfn.IFS(C1325="","",AND(LEFT(C1325,3)&lt;&gt;"CRC", LEFT(C1325,3)&lt;&gt;"DRC"),VLOOKUP(Flex_Summary!C1325,Flex_Benefits!$B$13:$D$2013,3,FALSE),LEFT(C1325,3)="CRC",VLOOKUP(Flex_Summary!C1325,Flex_Benefits!$I$13:$K$2013,3,FALSE)&amp;" for "&amp;VLOOKUP(Flex_Summary!C1325,Flex_Benefits!$I$13:$K$2013,2,FALSE),LEFT(C1325,3)="DRC",IF(VLOOKUP(C1325,Flex_Benefits!$N$13:$T$2013,6,FALSE)="",VLOOKUP(C1325,Flex_Benefits!$N$13:$T$2013,7,FALSE)&amp;"% Coinsurance","$"&amp;VLOOKUP(C1325,Flex_Benefits!$N$13:$T$2013,6,FALSE)&amp;" Copayments")&amp;" for "&amp;IF(VLOOKUP(C1325,Flex_Benefits!$N$13:$T$2013,2,FALSE)&lt;&gt;'Dropdown Selections'!$Q$3,VLOOKUP(C1325,Flex_Benefits!$N$13:$T$2013,2,FALSE),"all Part D drugs on tier(s) "&amp;VLOOKUP(C1325,Flex_Benefits!$N$13:$T$2013,3,FALSE))&amp;IF(VLOOKUP(C1325,Flex_Benefits!$N$13:$T$2013,4,FALSE)='Dropdown Selections'!$E$2," with a $"&amp;VLOOKUP(C1325,Flex_Benefits!$N$13:$T$2013,5,FALSE)&amp;" deductible",""))</f>
        <v/>
      </c>
      <c r="E1325" s="101"/>
      <c r="F1325" s="28" t="str" cm="1">
        <f t="array" ref="F1325">_xlfn.IFS(E1325="","",  VLOOKUP(E1325,Flex_Target_Populations!$B$9:$H$2009,2,FALSE)='Dropdown Selections'!$F$10, 'Dropdown Selections'!$F$10, VLOOKUP(E1325,Flex_Target_Populations!$B$9:$H$2009,2,FALSE)='Dropdown Selections'!$F$9,'Dropdown Selections'!$F$9, VLOOKUP(E1325,Flex_Target_Populations!$B$9:$H$2009,2,FALSE)='Dropdown Selections'!$F$3,"Enrollees with: " &amp;VLOOKUP(E1325,Flex_Target_Populations!$B$9:$H$2009,6,FALSE), VLOOKUP(E1325,Flex_Target_Populations!$B$9:$H$2009,2,FALSE)='Dropdown Selections'!$F$2, "LIS Levels: " &amp; VLOOKUP(E1325,Flex_Target_Populations!$B$9:$H$2009,3,FALSE), VLOOKUP(E1325,Flex_Target_Populations!$B$9:$H$2009,2,FALSE)='Dropdown Selections'!$F$4, VLOOKUP(E1325,Flex_Target_Populations!$B$9:$H$2009,4,FALSE) &amp; " beginning at " &amp; VLOOKUP(E1325,Flex_Target_Populations!$B$9:$H$2009,5,FALSE), VLOOKUP(E1325,Flex_Target_Populations!$B$9:$H$2009,2,FALSE)='Dropdown Selections'!$F$5, VLOOKUP(E1325,Flex_Target_Populations!$B$9:$H$2009,4,FALSE) &amp; " beginning at "&amp; VLOOKUP(E1325,Flex_Target_Populations!$B$9:$H$2009,5,FALSE) &amp; " and " &amp; VLOOKUP(E1325,Flex_Target_Populations!$B$9:$H$2009,6,FALSE), VLOOKUP(E1325,Flex_Target_Populations!$B$9:$H$2009,2,FALSE)='Dropdown Selections'!$F$6, "LIS Levels: " &amp; VLOOKUP(E1325,Flex_Target_Populations!$B$9:$H$2009,3,FALSE) &amp; " and " &amp; VLOOKUP(E1325,Flex_Target_Populations!$B$9:$H$2009,6,FALSE), VLOOKUP(E1325,Flex_Target_Populations!$B$9:$H$2009,2,FALSE)='Dropdown Selections'!$F$7, "LIS Levels: " &amp; VLOOKUP(E1325,Flex_Target_Populations!$B$9:$H$2009,3,FALSE) &amp; " and " &amp; VLOOKUP(E1325,Flex_Target_Populations!$B$9:$H$2009,4,FALSE) &amp; " beginning at "&amp; VLOOKUP(E1325,Flex_Target_Populations!$B$9:$H$2009,5,FALSE), VLOOKUP(E1325,Flex_Target_Populations!$B$9:$H$2009,2,FALSE)='Dropdown Selections'!$F$8,  "LIS Levels: " &amp; VLOOKUP(E1325,Flex_Target_Populations!$B$9:$H$2009,3,FALSE) &amp; " and " &amp; VLOOKUP(E1325,Flex_Target_Populations!$B$9:$H$2009,4,FALSE) &amp; " beginning at "&amp; VLOOKUP(E1325,Flex_Target_Populations!$B$9:$H$2009,5,FALSE) &amp; " and " &amp; VLOOKUP(E1325,Flex_Target_Populations!$B$9:$H$2009,6,FALSE))</f>
        <v/>
      </c>
      <c r="G1325" s="101"/>
      <c r="H1325" s="101"/>
      <c r="I1325" s="101"/>
      <c r="J1325" s="101"/>
      <c r="K1325" s="101"/>
      <c r="L1325" s="101"/>
      <c r="M1325" s="101"/>
      <c r="N1325" s="101"/>
      <c r="O1325" s="101"/>
      <c r="P1325" s="101"/>
      <c r="Q1325" s="104"/>
    </row>
    <row r="1326" spans="2:17">
      <c r="B1326" s="159"/>
      <c r="C1326" s="101"/>
      <c r="D1326" s="28" t="str" cm="1">
        <f t="array" ref="D1326">_xlfn.IFS(C1326="","",AND(LEFT(C1326,3)&lt;&gt;"CRC", LEFT(C1326,3)&lt;&gt;"DRC"),VLOOKUP(Flex_Summary!C1326,Flex_Benefits!$B$13:$D$2013,3,FALSE),LEFT(C1326,3)="CRC",VLOOKUP(Flex_Summary!C1326,Flex_Benefits!$I$13:$K$2013,3,FALSE)&amp;" for "&amp;VLOOKUP(Flex_Summary!C1326,Flex_Benefits!$I$13:$K$2013,2,FALSE),LEFT(C1326,3)="DRC",IF(VLOOKUP(C1326,Flex_Benefits!$N$13:$T$2013,6,FALSE)="",VLOOKUP(C1326,Flex_Benefits!$N$13:$T$2013,7,FALSE)&amp;"% Coinsurance","$"&amp;VLOOKUP(C1326,Flex_Benefits!$N$13:$T$2013,6,FALSE)&amp;" Copayments")&amp;" for "&amp;IF(VLOOKUP(C1326,Flex_Benefits!$N$13:$T$2013,2,FALSE)&lt;&gt;'Dropdown Selections'!$Q$3,VLOOKUP(C1326,Flex_Benefits!$N$13:$T$2013,2,FALSE),"all Part D drugs on tier(s) "&amp;VLOOKUP(C1326,Flex_Benefits!$N$13:$T$2013,3,FALSE))&amp;IF(VLOOKUP(C1326,Flex_Benefits!$N$13:$T$2013,4,FALSE)='Dropdown Selections'!$E$2," with a $"&amp;VLOOKUP(C1326,Flex_Benefits!$N$13:$T$2013,5,FALSE)&amp;" deductible",""))</f>
        <v/>
      </c>
      <c r="E1326" s="101"/>
      <c r="F1326" s="28" t="str" cm="1">
        <f t="array" ref="F1326">_xlfn.IFS(E1326="","",  VLOOKUP(E1326,Flex_Target_Populations!$B$9:$H$2009,2,FALSE)='Dropdown Selections'!$F$10, 'Dropdown Selections'!$F$10, VLOOKUP(E1326,Flex_Target_Populations!$B$9:$H$2009,2,FALSE)='Dropdown Selections'!$F$9,'Dropdown Selections'!$F$9, VLOOKUP(E1326,Flex_Target_Populations!$B$9:$H$2009,2,FALSE)='Dropdown Selections'!$F$3,"Enrollees with: " &amp;VLOOKUP(E1326,Flex_Target_Populations!$B$9:$H$2009,6,FALSE), VLOOKUP(E1326,Flex_Target_Populations!$B$9:$H$2009,2,FALSE)='Dropdown Selections'!$F$2, "LIS Levels: " &amp; VLOOKUP(E1326,Flex_Target_Populations!$B$9:$H$2009,3,FALSE), VLOOKUP(E1326,Flex_Target_Populations!$B$9:$H$2009,2,FALSE)='Dropdown Selections'!$F$4, VLOOKUP(E1326,Flex_Target_Populations!$B$9:$H$2009,4,FALSE) &amp; " beginning at " &amp; VLOOKUP(E1326,Flex_Target_Populations!$B$9:$H$2009,5,FALSE), VLOOKUP(E1326,Flex_Target_Populations!$B$9:$H$2009,2,FALSE)='Dropdown Selections'!$F$5, VLOOKUP(E1326,Flex_Target_Populations!$B$9:$H$2009,4,FALSE) &amp; " beginning at "&amp; VLOOKUP(E1326,Flex_Target_Populations!$B$9:$H$2009,5,FALSE) &amp; " and " &amp; VLOOKUP(E1326,Flex_Target_Populations!$B$9:$H$2009,6,FALSE), VLOOKUP(E1326,Flex_Target_Populations!$B$9:$H$2009,2,FALSE)='Dropdown Selections'!$F$6, "LIS Levels: " &amp; VLOOKUP(E1326,Flex_Target_Populations!$B$9:$H$2009,3,FALSE) &amp; " and " &amp; VLOOKUP(E1326,Flex_Target_Populations!$B$9:$H$2009,6,FALSE), VLOOKUP(E1326,Flex_Target_Populations!$B$9:$H$2009,2,FALSE)='Dropdown Selections'!$F$7, "LIS Levels: " &amp; VLOOKUP(E1326,Flex_Target_Populations!$B$9:$H$2009,3,FALSE) &amp; " and " &amp; VLOOKUP(E1326,Flex_Target_Populations!$B$9:$H$2009,4,FALSE) &amp; " beginning at "&amp; VLOOKUP(E1326,Flex_Target_Populations!$B$9:$H$2009,5,FALSE), VLOOKUP(E1326,Flex_Target_Populations!$B$9:$H$2009,2,FALSE)='Dropdown Selections'!$F$8,  "LIS Levels: " &amp; VLOOKUP(E1326,Flex_Target_Populations!$B$9:$H$2009,3,FALSE) &amp; " and " &amp; VLOOKUP(E1326,Flex_Target_Populations!$B$9:$H$2009,4,FALSE) &amp; " beginning at "&amp; VLOOKUP(E1326,Flex_Target_Populations!$B$9:$H$2009,5,FALSE) &amp; " and " &amp; VLOOKUP(E1326,Flex_Target_Populations!$B$9:$H$2009,6,FALSE))</f>
        <v/>
      </c>
      <c r="G1326" s="101"/>
      <c r="H1326" s="101"/>
      <c r="I1326" s="101"/>
      <c r="J1326" s="101"/>
      <c r="K1326" s="101"/>
      <c r="L1326" s="101"/>
      <c r="M1326" s="101"/>
      <c r="N1326" s="101"/>
      <c r="O1326" s="101"/>
      <c r="P1326" s="101"/>
      <c r="Q1326" s="104"/>
    </row>
    <row r="1327" spans="2:17">
      <c r="B1327" s="159"/>
      <c r="C1327" s="101"/>
      <c r="D1327" s="28" t="str" cm="1">
        <f t="array" ref="D1327">_xlfn.IFS(C1327="","",AND(LEFT(C1327,3)&lt;&gt;"CRC", LEFT(C1327,3)&lt;&gt;"DRC"),VLOOKUP(Flex_Summary!C1327,Flex_Benefits!$B$13:$D$2013,3,FALSE),LEFT(C1327,3)="CRC",VLOOKUP(Flex_Summary!C1327,Flex_Benefits!$I$13:$K$2013,3,FALSE)&amp;" for "&amp;VLOOKUP(Flex_Summary!C1327,Flex_Benefits!$I$13:$K$2013,2,FALSE),LEFT(C1327,3)="DRC",IF(VLOOKUP(C1327,Flex_Benefits!$N$13:$T$2013,6,FALSE)="",VLOOKUP(C1327,Flex_Benefits!$N$13:$T$2013,7,FALSE)&amp;"% Coinsurance","$"&amp;VLOOKUP(C1327,Flex_Benefits!$N$13:$T$2013,6,FALSE)&amp;" Copayments")&amp;" for "&amp;IF(VLOOKUP(C1327,Flex_Benefits!$N$13:$T$2013,2,FALSE)&lt;&gt;'Dropdown Selections'!$Q$3,VLOOKUP(C1327,Flex_Benefits!$N$13:$T$2013,2,FALSE),"all Part D drugs on tier(s) "&amp;VLOOKUP(C1327,Flex_Benefits!$N$13:$T$2013,3,FALSE))&amp;IF(VLOOKUP(C1327,Flex_Benefits!$N$13:$T$2013,4,FALSE)='Dropdown Selections'!$E$2," with a $"&amp;VLOOKUP(C1327,Flex_Benefits!$N$13:$T$2013,5,FALSE)&amp;" deductible",""))</f>
        <v/>
      </c>
      <c r="E1327" s="101"/>
      <c r="F1327" s="28" t="str" cm="1">
        <f t="array" ref="F1327">_xlfn.IFS(E1327="","",  VLOOKUP(E1327,Flex_Target_Populations!$B$9:$H$2009,2,FALSE)='Dropdown Selections'!$F$10, 'Dropdown Selections'!$F$10, VLOOKUP(E1327,Flex_Target_Populations!$B$9:$H$2009,2,FALSE)='Dropdown Selections'!$F$9,'Dropdown Selections'!$F$9, VLOOKUP(E1327,Flex_Target_Populations!$B$9:$H$2009,2,FALSE)='Dropdown Selections'!$F$3,"Enrollees with: " &amp;VLOOKUP(E1327,Flex_Target_Populations!$B$9:$H$2009,6,FALSE), VLOOKUP(E1327,Flex_Target_Populations!$B$9:$H$2009,2,FALSE)='Dropdown Selections'!$F$2, "LIS Levels: " &amp; VLOOKUP(E1327,Flex_Target_Populations!$B$9:$H$2009,3,FALSE), VLOOKUP(E1327,Flex_Target_Populations!$B$9:$H$2009,2,FALSE)='Dropdown Selections'!$F$4, VLOOKUP(E1327,Flex_Target_Populations!$B$9:$H$2009,4,FALSE) &amp; " beginning at " &amp; VLOOKUP(E1327,Flex_Target_Populations!$B$9:$H$2009,5,FALSE), VLOOKUP(E1327,Flex_Target_Populations!$B$9:$H$2009,2,FALSE)='Dropdown Selections'!$F$5, VLOOKUP(E1327,Flex_Target_Populations!$B$9:$H$2009,4,FALSE) &amp; " beginning at "&amp; VLOOKUP(E1327,Flex_Target_Populations!$B$9:$H$2009,5,FALSE) &amp; " and " &amp; VLOOKUP(E1327,Flex_Target_Populations!$B$9:$H$2009,6,FALSE), VLOOKUP(E1327,Flex_Target_Populations!$B$9:$H$2009,2,FALSE)='Dropdown Selections'!$F$6, "LIS Levels: " &amp; VLOOKUP(E1327,Flex_Target_Populations!$B$9:$H$2009,3,FALSE) &amp; " and " &amp; VLOOKUP(E1327,Flex_Target_Populations!$B$9:$H$2009,6,FALSE), VLOOKUP(E1327,Flex_Target_Populations!$B$9:$H$2009,2,FALSE)='Dropdown Selections'!$F$7, "LIS Levels: " &amp; VLOOKUP(E1327,Flex_Target_Populations!$B$9:$H$2009,3,FALSE) &amp; " and " &amp; VLOOKUP(E1327,Flex_Target_Populations!$B$9:$H$2009,4,FALSE) &amp; " beginning at "&amp; VLOOKUP(E1327,Flex_Target_Populations!$B$9:$H$2009,5,FALSE), VLOOKUP(E1327,Flex_Target_Populations!$B$9:$H$2009,2,FALSE)='Dropdown Selections'!$F$8,  "LIS Levels: " &amp; VLOOKUP(E1327,Flex_Target_Populations!$B$9:$H$2009,3,FALSE) &amp; " and " &amp; VLOOKUP(E1327,Flex_Target_Populations!$B$9:$H$2009,4,FALSE) &amp; " beginning at "&amp; VLOOKUP(E1327,Flex_Target_Populations!$B$9:$H$2009,5,FALSE) &amp; " and " &amp; VLOOKUP(E1327,Flex_Target_Populations!$B$9:$H$2009,6,FALSE))</f>
        <v/>
      </c>
      <c r="G1327" s="101"/>
      <c r="H1327" s="101"/>
      <c r="I1327" s="101"/>
      <c r="J1327" s="101"/>
      <c r="K1327" s="101"/>
      <c r="L1327" s="101"/>
      <c r="M1327" s="101"/>
      <c r="N1327" s="101"/>
      <c r="O1327" s="101"/>
      <c r="P1327" s="101"/>
      <c r="Q1327" s="104"/>
    </row>
    <row r="1328" spans="2:17">
      <c r="B1328" s="159"/>
      <c r="C1328" s="101"/>
      <c r="D1328" s="28" t="str" cm="1">
        <f t="array" ref="D1328">_xlfn.IFS(C1328="","",AND(LEFT(C1328,3)&lt;&gt;"CRC", LEFT(C1328,3)&lt;&gt;"DRC"),VLOOKUP(Flex_Summary!C1328,Flex_Benefits!$B$13:$D$2013,3,FALSE),LEFT(C1328,3)="CRC",VLOOKUP(Flex_Summary!C1328,Flex_Benefits!$I$13:$K$2013,3,FALSE)&amp;" for "&amp;VLOOKUP(Flex_Summary!C1328,Flex_Benefits!$I$13:$K$2013,2,FALSE),LEFT(C1328,3)="DRC",IF(VLOOKUP(C1328,Flex_Benefits!$N$13:$T$2013,6,FALSE)="",VLOOKUP(C1328,Flex_Benefits!$N$13:$T$2013,7,FALSE)&amp;"% Coinsurance","$"&amp;VLOOKUP(C1328,Flex_Benefits!$N$13:$T$2013,6,FALSE)&amp;" Copayments")&amp;" for "&amp;IF(VLOOKUP(C1328,Flex_Benefits!$N$13:$T$2013,2,FALSE)&lt;&gt;'Dropdown Selections'!$Q$3,VLOOKUP(C1328,Flex_Benefits!$N$13:$T$2013,2,FALSE),"all Part D drugs on tier(s) "&amp;VLOOKUP(C1328,Flex_Benefits!$N$13:$T$2013,3,FALSE))&amp;IF(VLOOKUP(C1328,Flex_Benefits!$N$13:$T$2013,4,FALSE)='Dropdown Selections'!$E$2," with a $"&amp;VLOOKUP(C1328,Flex_Benefits!$N$13:$T$2013,5,FALSE)&amp;" deductible",""))</f>
        <v/>
      </c>
      <c r="E1328" s="101"/>
      <c r="F1328" s="28" t="str" cm="1">
        <f t="array" ref="F1328">_xlfn.IFS(E1328="","",  VLOOKUP(E1328,Flex_Target_Populations!$B$9:$H$2009,2,FALSE)='Dropdown Selections'!$F$10, 'Dropdown Selections'!$F$10, VLOOKUP(E1328,Flex_Target_Populations!$B$9:$H$2009,2,FALSE)='Dropdown Selections'!$F$9,'Dropdown Selections'!$F$9, VLOOKUP(E1328,Flex_Target_Populations!$B$9:$H$2009,2,FALSE)='Dropdown Selections'!$F$3,"Enrollees with: " &amp;VLOOKUP(E1328,Flex_Target_Populations!$B$9:$H$2009,6,FALSE), VLOOKUP(E1328,Flex_Target_Populations!$B$9:$H$2009,2,FALSE)='Dropdown Selections'!$F$2, "LIS Levels: " &amp; VLOOKUP(E1328,Flex_Target_Populations!$B$9:$H$2009,3,FALSE), VLOOKUP(E1328,Flex_Target_Populations!$B$9:$H$2009,2,FALSE)='Dropdown Selections'!$F$4, VLOOKUP(E1328,Flex_Target_Populations!$B$9:$H$2009,4,FALSE) &amp; " beginning at " &amp; VLOOKUP(E1328,Flex_Target_Populations!$B$9:$H$2009,5,FALSE), VLOOKUP(E1328,Flex_Target_Populations!$B$9:$H$2009,2,FALSE)='Dropdown Selections'!$F$5, VLOOKUP(E1328,Flex_Target_Populations!$B$9:$H$2009,4,FALSE) &amp; " beginning at "&amp; VLOOKUP(E1328,Flex_Target_Populations!$B$9:$H$2009,5,FALSE) &amp; " and " &amp; VLOOKUP(E1328,Flex_Target_Populations!$B$9:$H$2009,6,FALSE), VLOOKUP(E1328,Flex_Target_Populations!$B$9:$H$2009,2,FALSE)='Dropdown Selections'!$F$6, "LIS Levels: " &amp; VLOOKUP(E1328,Flex_Target_Populations!$B$9:$H$2009,3,FALSE) &amp; " and " &amp; VLOOKUP(E1328,Flex_Target_Populations!$B$9:$H$2009,6,FALSE), VLOOKUP(E1328,Flex_Target_Populations!$B$9:$H$2009,2,FALSE)='Dropdown Selections'!$F$7, "LIS Levels: " &amp; VLOOKUP(E1328,Flex_Target_Populations!$B$9:$H$2009,3,FALSE) &amp; " and " &amp; VLOOKUP(E1328,Flex_Target_Populations!$B$9:$H$2009,4,FALSE) &amp; " beginning at "&amp; VLOOKUP(E1328,Flex_Target_Populations!$B$9:$H$2009,5,FALSE), VLOOKUP(E1328,Flex_Target_Populations!$B$9:$H$2009,2,FALSE)='Dropdown Selections'!$F$8,  "LIS Levels: " &amp; VLOOKUP(E1328,Flex_Target_Populations!$B$9:$H$2009,3,FALSE) &amp; " and " &amp; VLOOKUP(E1328,Flex_Target_Populations!$B$9:$H$2009,4,FALSE) &amp; " beginning at "&amp; VLOOKUP(E1328,Flex_Target_Populations!$B$9:$H$2009,5,FALSE) &amp; " and " &amp; VLOOKUP(E1328,Flex_Target_Populations!$B$9:$H$2009,6,FALSE))</f>
        <v/>
      </c>
      <c r="G1328" s="101"/>
      <c r="H1328" s="101"/>
      <c r="I1328" s="101"/>
      <c r="J1328" s="101"/>
      <c r="K1328" s="101"/>
      <c r="L1328" s="101"/>
      <c r="M1328" s="101"/>
      <c r="N1328" s="101"/>
      <c r="O1328" s="101"/>
      <c r="P1328" s="101"/>
      <c r="Q1328" s="104"/>
    </row>
    <row r="1329" spans="2:17">
      <c r="B1329" s="159"/>
      <c r="C1329" s="101"/>
      <c r="D1329" s="28" t="str" cm="1">
        <f t="array" ref="D1329">_xlfn.IFS(C1329="","",AND(LEFT(C1329,3)&lt;&gt;"CRC", LEFT(C1329,3)&lt;&gt;"DRC"),VLOOKUP(Flex_Summary!C1329,Flex_Benefits!$B$13:$D$2013,3,FALSE),LEFT(C1329,3)="CRC",VLOOKUP(Flex_Summary!C1329,Flex_Benefits!$I$13:$K$2013,3,FALSE)&amp;" for "&amp;VLOOKUP(Flex_Summary!C1329,Flex_Benefits!$I$13:$K$2013,2,FALSE),LEFT(C1329,3)="DRC",IF(VLOOKUP(C1329,Flex_Benefits!$N$13:$T$2013,6,FALSE)="",VLOOKUP(C1329,Flex_Benefits!$N$13:$T$2013,7,FALSE)&amp;"% Coinsurance","$"&amp;VLOOKUP(C1329,Flex_Benefits!$N$13:$T$2013,6,FALSE)&amp;" Copayments")&amp;" for "&amp;IF(VLOOKUP(C1329,Flex_Benefits!$N$13:$T$2013,2,FALSE)&lt;&gt;'Dropdown Selections'!$Q$3,VLOOKUP(C1329,Flex_Benefits!$N$13:$T$2013,2,FALSE),"all Part D drugs on tier(s) "&amp;VLOOKUP(C1329,Flex_Benefits!$N$13:$T$2013,3,FALSE))&amp;IF(VLOOKUP(C1329,Flex_Benefits!$N$13:$T$2013,4,FALSE)='Dropdown Selections'!$E$2," with a $"&amp;VLOOKUP(C1329,Flex_Benefits!$N$13:$T$2013,5,FALSE)&amp;" deductible",""))</f>
        <v/>
      </c>
      <c r="E1329" s="101"/>
      <c r="F1329" s="28" t="str" cm="1">
        <f t="array" ref="F1329">_xlfn.IFS(E1329="","",  VLOOKUP(E1329,Flex_Target_Populations!$B$9:$H$2009,2,FALSE)='Dropdown Selections'!$F$10, 'Dropdown Selections'!$F$10, VLOOKUP(E1329,Flex_Target_Populations!$B$9:$H$2009,2,FALSE)='Dropdown Selections'!$F$9,'Dropdown Selections'!$F$9, VLOOKUP(E1329,Flex_Target_Populations!$B$9:$H$2009,2,FALSE)='Dropdown Selections'!$F$3,"Enrollees with: " &amp;VLOOKUP(E1329,Flex_Target_Populations!$B$9:$H$2009,6,FALSE), VLOOKUP(E1329,Flex_Target_Populations!$B$9:$H$2009,2,FALSE)='Dropdown Selections'!$F$2, "LIS Levels: " &amp; VLOOKUP(E1329,Flex_Target_Populations!$B$9:$H$2009,3,FALSE), VLOOKUP(E1329,Flex_Target_Populations!$B$9:$H$2009,2,FALSE)='Dropdown Selections'!$F$4, VLOOKUP(E1329,Flex_Target_Populations!$B$9:$H$2009,4,FALSE) &amp; " beginning at " &amp; VLOOKUP(E1329,Flex_Target_Populations!$B$9:$H$2009,5,FALSE), VLOOKUP(E1329,Flex_Target_Populations!$B$9:$H$2009,2,FALSE)='Dropdown Selections'!$F$5, VLOOKUP(E1329,Flex_Target_Populations!$B$9:$H$2009,4,FALSE) &amp; " beginning at "&amp; VLOOKUP(E1329,Flex_Target_Populations!$B$9:$H$2009,5,FALSE) &amp; " and " &amp; VLOOKUP(E1329,Flex_Target_Populations!$B$9:$H$2009,6,FALSE), VLOOKUP(E1329,Flex_Target_Populations!$B$9:$H$2009,2,FALSE)='Dropdown Selections'!$F$6, "LIS Levels: " &amp; VLOOKUP(E1329,Flex_Target_Populations!$B$9:$H$2009,3,FALSE) &amp; " and " &amp; VLOOKUP(E1329,Flex_Target_Populations!$B$9:$H$2009,6,FALSE), VLOOKUP(E1329,Flex_Target_Populations!$B$9:$H$2009,2,FALSE)='Dropdown Selections'!$F$7, "LIS Levels: " &amp; VLOOKUP(E1329,Flex_Target_Populations!$B$9:$H$2009,3,FALSE) &amp; " and " &amp; VLOOKUP(E1329,Flex_Target_Populations!$B$9:$H$2009,4,FALSE) &amp; " beginning at "&amp; VLOOKUP(E1329,Flex_Target_Populations!$B$9:$H$2009,5,FALSE), VLOOKUP(E1329,Flex_Target_Populations!$B$9:$H$2009,2,FALSE)='Dropdown Selections'!$F$8,  "LIS Levels: " &amp; VLOOKUP(E1329,Flex_Target_Populations!$B$9:$H$2009,3,FALSE) &amp; " and " &amp; VLOOKUP(E1329,Flex_Target_Populations!$B$9:$H$2009,4,FALSE) &amp; " beginning at "&amp; VLOOKUP(E1329,Flex_Target_Populations!$B$9:$H$2009,5,FALSE) &amp; " and " &amp; VLOOKUP(E1329,Flex_Target_Populations!$B$9:$H$2009,6,FALSE))</f>
        <v/>
      </c>
      <c r="G1329" s="101"/>
      <c r="H1329" s="101"/>
      <c r="I1329" s="101"/>
      <c r="J1329" s="101"/>
      <c r="K1329" s="101"/>
      <c r="L1329" s="101"/>
      <c r="M1329" s="101"/>
      <c r="N1329" s="101"/>
      <c r="O1329" s="101"/>
      <c r="P1329" s="101"/>
      <c r="Q1329" s="104"/>
    </row>
    <row r="1330" spans="2:17">
      <c r="B1330" s="159"/>
      <c r="C1330" s="101"/>
      <c r="D1330" s="28" t="str" cm="1">
        <f t="array" ref="D1330">_xlfn.IFS(C1330="","",AND(LEFT(C1330,3)&lt;&gt;"CRC", LEFT(C1330,3)&lt;&gt;"DRC"),VLOOKUP(Flex_Summary!C1330,Flex_Benefits!$B$13:$D$2013,3,FALSE),LEFT(C1330,3)="CRC",VLOOKUP(Flex_Summary!C1330,Flex_Benefits!$I$13:$K$2013,3,FALSE)&amp;" for "&amp;VLOOKUP(Flex_Summary!C1330,Flex_Benefits!$I$13:$K$2013,2,FALSE),LEFT(C1330,3)="DRC",IF(VLOOKUP(C1330,Flex_Benefits!$N$13:$T$2013,6,FALSE)="",VLOOKUP(C1330,Flex_Benefits!$N$13:$T$2013,7,FALSE)&amp;"% Coinsurance","$"&amp;VLOOKUP(C1330,Flex_Benefits!$N$13:$T$2013,6,FALSE)&amp;" Copayments")&amp;" for "&amp;IF(VLOOKUP(C1330,Flex_Benefits!$N$13:$T$2013,2,FALSE)&lt;&gt;'Dropdown Selections'!$Q$3,VLOOKUP(C1330,Flex_Benefits!$N$13:$T$2013,2,FALSE),"all Part D drugs on tier(s) "&amp;VLOOKUP(C1330,Flex_Benefits!$N$13:$T$2013,3,FALSE))&amp;IF(VLOOKUP(C1330,Flex_Benefits!$N$13:$T$2013,4,FALSE)='Dropdown Selections'!$E$2," with a $"&amp;VLOOKUP(C1330,Flex_Benefits!$N$13:$T$2013,5,FALSE)&amp;" deductible",""))</f>
        <v/>
      </c>
      <c r="E1330" s="101"/>
      <c r="F1330" s="28" t="str" cm="1">
        <f t="array" ref="F1330">_xlfn.IFS(E1330="","",  VLOOKUP(E1330,Flex_Target_Populations!$B$9:$H$2009,2,FALSE)='Dropdown Selections'!$F$10, 'Dropdown Selections'!$F$10, VLOOKUP(E1330,Flex_Target_Populations!$B$9:$H$2009,2,FALSE)='Dropdown Selections'!$F$9,'Dropdown Selections'!$F$9, VLOOKUP(E1330,Flex_Target_Populations!$B$9:$H$2009,2,FALSE)='Dropdown Selections'!$F$3,"Enrollees with: " &amp;VLOOKUP(E1330,Flex_Target_Populations!$B$9:$H$2009,6,FALSE), VLOOKUP(E1330,Flex_Target_Populations!$B$9:$H$2009,2,FALSE)='Dropdown Selections'!$F$2, "LIS Levels: " &amp; VLOOKUP(E1330,Flex_Target_Populations!$B$9:$H$2009,3,FALSE), VLOOKUP(E1330,Flex_Target_Populations!$B$9:$H$2009,2,FALSE)='Dropdown Selections'!$F$4, VLOOKUP(E1330,Flex_Target_Populations!$B$9:$H$2009,4,FALSE) &amp; " beginning at " &amp; VLOOKUP(E1330,Flex_Target_Populations!$B$9:$H$2009,5,FALSE), VLOOKUP(E1330,Flex_Target_Populations!$B$9:$H$2009,2,FALSE)='Dropdown Selections'!$F$5, VLOOKUP(E1330,Flex_Target_Populations!$B$9:$H$2009,4,FALSE) &amp; " beginning at "&amp; VLOOKUP(E1330,Flex_Target_Populations!$B$9:$H$2009,5,FALSE) &amp; " and " &amp; VLOOKUP(E1330,Flex_Target_Populations!$B$9:$H$2009,6,FALSE), VLOOKUP(E1330,Flex_Target_Populations!$B$9:$H$2009,2,FALSE)='Dropdown Selections'!$F$6, "LIS Levels: " &amp; VLOOKUP(E1330,Flex_Target_Populations!$B$9:$H$2009,3,FALSE) &amp; " and " &amp; VLOOKUP(E1330,Flex_Target_Populations!$B$9:$H$2009,6,FALSE), VLOOKUP(E1330,Flex_Target_Populations!$B$9:$H$2009,2,FALSE)='Dropdown Selections'!$F$7, "LIS Levels: " &amp; VLOOKUP(E1330,Flex_Target_Populations!$B$9:$H$2009,3,FALSE) &amp; " and " &amp; VLOOKUP(E1330,Flex_Target_Populations!$B$9:$H$2009,4,FALSE) &amp; " beginning at "&amp; VLOOKUP(E1330,Flex_Target_Populations!$B$9:$H$2009,5,FALSE), VLOOKUP(E1330,Flex_Target_Populations!$B$9:$H$2009,2,FALSE)='Dropdown Selections'!$F$8,  "LIS Levels: " &amp; VLOOKUP(E1330,Flex_Target_Populations!$B$9:$H$2009,3,FALSE) &amp; " and " &amp; VLOOKUP(E1330,Flex_Target_Populations!$B$9:$H$2009,4,FALSE) &amp; " beginning at "&amp; VLOOKUP(E1330,Flex_Target_Populations!$B$9:$H$2009,5,FALSE) &amp; " and " &amp; VLOOKUP(E1330,Flex_Target_Populations!$B$9:$H$2009,6,FALSE))</f>
        <v/>
      </c>
      <c r="G1330" s="101"/>
      <c r="H1330" s="101"/>
      <c r="I1330" s="101"/>
      <c r="J1330" s="101"/>
      <c r="K1330" s="101"/>
      <c r="L1330" s="101"/>
      <c r="M1330" s="101"/>
      <c r="N1330" s="101"/>
      <c r="O1330" s="101"/>
      <c r="P1330" s="101"/>
      <c r="Q1330" s="104"/>
    </row>
    <row r="1331" spans="2:17">
      <c r="B1331" s="159"/>
      <c r="C1331" s="101"/>
      <c r="D1331" s="28" t="str" cm="1">
        <f t="array" ref="D1331">_xlfn.IFS(C1331="","",AND(LEFT(C1331,3)&lt;&gt;"CRC", LEFT(C1331,3)&lt;&gt;"DRC"),VLOOKUP(Flex_Summary!C1331,Flex_Benefits!$B$13:$D$2013,3,FALSE),LEFT(C1331,3)="CRC",VLOOKUP(Flex_Summary!C1331,Flex_Benefits!$I$13:$K$2013,3,FALSE)&amp;" for "&amp;VLOOKUP(Flex_Summary!C1331,Flex_Benefits!$I$13:$K$2013,2,FALSE),LEFT(C1331,3)="DRC",IF(VLOOKUP(C1331,Flex_Benefits!$N$13:$T$2013,6,FALSE)="",VLOOKUP(C1331,Flex_Benefits!$N$13:$T$2013,7,FALSE)&amp;"% Coinsurance","$"&amp;VLOOKUP(C1331,Flex_Benefits!$N$13:$T$2013,6,FALSE)&amp;" Copayments")&amp;" for "&amp;IF(VLOOKUP(C1331,Flex_Benefits!$N$13:$T$2013,2,FALSE)&lt;&gt;'Dropdown Selections'!$Q$3,VLOOKUP(C1331,Flex_Benefits!$N$13:$T$2013,2,FALSE),"all Part D drugs on tier(s) "&amp;VLOOKUP(C1331,Flex_Benefits!$N$13:$T$2013,3,FALSE))&amp;IF(VLOOKUP(C1331,Flex_Benefits!$N$13:$T$2013,4,FALSE)='Dropdown Selections'!$E$2," with a $"&amp;VLOOKUP(C1331,Flex_Benefits!$N$13:$T$2013,5,FALSE)&amp;" deductible",""))</f>
        <v/>
      </c>
      <c r="E1331" s="101"/>
      <c r="F1331" s="28" t="str" cm="1">
        <f t="array" ref="F1331">_xlfn.IFS(E1331="","",  VLOOKUP(E1331,Flex_Target_Populations!$B$9:$H$2009,2,FALSE)='Dropdown Selections'!$F$10, 'Dropdown Selections'!$F$10, VLOOKUP(E1331,Flex_Target_Populations!$B$9:$H$2009,2,FALSE)='Dropdown Selections'!$F$9,'Dropdown Selections'!$F$9, VLOOKUP(E1331,Flex_Target_Populations!$B$9:$H$2009,2,FALSE)='Dropdown Selections'!$F$3,"Enrollees with: " &amp;VLOOKUP(E1331,Flex_Target_Populations!$B$9:$H$2009,6,FALSE), VLOOKUP(E1331,Flex_Target_Populations!$B$9:$H$2009,2,FALSE)='Dropdown Selections'!$F$2, "LIS Levels: " &amp; VLOOKUP(E1331,Flex_Target_Populations!$B$9:$H$2009,3,FALSE), VLOOKUP(E1331,Flex_Target_Populations!$B$9:$H$2009,2,FALSE)='Dropdown Selections'!$F$4, VLOOKUP(E1331,Flex_Target_Populations!$B$9:$H$2009,4,FALSE) &amp; " beginning at " &amp; VLOOKUP(E1331,Flex_Target_Populations!$B$9:$H$2009,5,FALSE), VLOOKUP(E1331,Flex_Target_Populations!$B$9:$H$2009,2,FALSE)='Dropdown Selections'!$F$5, VLOOKUP(E1331,Flex_Target_Populations!$B$9:$H$2009,4,FALSE) &amp; " beginning at "&amp; VLOOKUP(E1331,Flex_Target_Populations!$B$9:$H$2009,5,FALSE) &amp; " and " &amp; VLOOKUP(E1331,Flex_Target_Populations!$B$9:$H$2009,6,FALSE), VLOOKUP(E1331,Flex_Target_Populations!$B$9:$H$2009,2,FALSE)='Dropdown Selections'!$F$6, "LIS Levels: " &amp; VLOOKUP(E1331,Flex_Target_Populations!$B$9:$H$2009,3,FALSE) &amp; " and " &amp; VLOOKUP(E1331,Flex_Target_Populations!$B$9:$H$2009,6,FALSE), VLOOKUP(E1331,Flex_Target_Populations!$B$9:$H$2009,2,FALSE)='Dropdown Selections'!$F$7, "LIS Levels: " &amp; VLOOKUP(E1331,Flex_Target_Populations!$B$9:$H$2009,3,FALSE) &amp; " and " &amp; VLOOKUP(E1331,Flex_Target_Populations!$B$9:$H$2009,4,FALSE) &amp; " beginning at "&amp; VLOOKUP(E1331,Flex_Target_Populations!$B$9:$H$2009,5,FALSE), VLOOKUP(E1331,Flex_Target_Populations!$B$9:$H$2009,2,FALSE)='Dropdown Selections'!$F$8,  "LIS Levels: " &amp; VLOOKUP(E1331,Flex_Target_Populations!$B$9:$H$2009,3,FALSE) &amp; " and " &amp; VLOOKUP(E1331,Flex_Target_Populations!$B$9:$H$2009,4,FALSE) &amp; " beginning at "&amp; VLOOKUP(E1331,Flex_Target_Populations!$B$9:$H$2009,5,FALSE) &amp; " and " &amp; VLOOKUP(E1331,Flex_Target_Populations!$B$9:$H$2009,6,FALSE))</f>
        <v/>
      </c>
      <c r="G1331" s="101"/>
      <c r="H1331" s="101"/>
      <c r="I1331" s="101"/>
      <c r="J1331" s="101"/>
      <c r="K1331" s="101"/>
      <c r="L1331" s="101"/>
      <c r="M1331" s="101"/>
      <c r="N1331" s="101"/>
      <c r="O1331" s="101"/>
      <c r="P1331" s="101"/>
      <c r="Q1331" s="104"/>
    </row>
    <row r="1332" spans="2:17">
      <c r="B1332" s="159"/>
      <c r="C1332" s="101"/>
      <c r="D1332" s="28" t="str" cm="1">
        <f t="array" ref="D1332">_xlfn.IFS(C1332="","",AND(LEFT(C1332,3)&lt;&gt;"CRC", LEFT(C1332,3)&lt;&gt;"DRC"),VLOOKUP(Flex_Summary!C1332,Flex_Benefits!$B$13:$D$2013,3,FALSE),LEFT(C1332,3)="CRC",VLOOKUP(Flex_Summary!C1332,Flex_Benefits!$I$13:$K$2013,3,FALSE)&amp;" for "&amp;VLOOKUP(Flex_Summary!C1332,Flex_Benefits!$I$13:$K$2013,2,FALSE),LEFT(C1332,3)="DRC",IF(VLOOKUP(C1332,Flex_Benefits!$N$13:$T$2013,6,FALSE)="",VLOOKUP(C1332,Flex_Benefits!$N$13:$T$2013,7,FALSE)&amp;"% Coinsurance","$"&amp;VLOOKUP(C1332,Flex_Benefits!$N$13:$T$2013,6,FALSE)&amp;" Copayments")&amp;" for "&amp;IF(VLOOKUP(C1332,Flex_Benefits!$N$13:$T$2013,2,FALSE)&lt;&gt;'Dropdown Selections'!$Q$3,VLOOKUP(C1332,Flex_Benefits!$N$13:$T$2013,2,FALSE),"all Part D drugs on tier(s) "&amp;VLOOKUP(C1332,Flex_Benefits!$N$13:$T$2013,3,FALSE))&amp;IF(VLOOKUP(C1332,Flex_Benefits!$N$13:$T$2013,4,FALSE)='Dropdown Selections'!$E$2," with a $"&amp;VLOOKUP(C1332,Flex_Benefits!$N$13:$T$2013,5,FALSE)&amp;" deductible",""))</f>
        <v/>
      </c>
      <c r="E1332" s="101"/>
      <c r="F1332" s="28" t="str" cm="1">
        <f t="array" ref="F1332">_xlfn.IFS(E1332="","",  VLOOKUP(E1332,Flex_Target_Populations!$B$9:$H$2009,2,FALSE)='Dropdown Selections'!$F$10, 'Dropdown Selections'!$F$10, VLOOKUP(E1332,Flex_Target_Populations!$B$9:$H$2009,2,FALSE)='Dropdown Selections'!$F$9,'Dropdown Selections'!$F$9, VLOOKUP(E1332,Flex_Target_Populations!$B$9:$H$2009,2,FALSE)='Dropdown Selections'!$F$3,"Enrollees with: " &amp;VLOOKUP(E1332,Flex_Target_Populations!$B$9:$H$2009,6,FALSE), VLOOKUP(E1332,Flex_Target_Populations!$B$9:$H$2009,2,FALSE)='Dropdown Selections'!$F$2, "LIS Levels: " &amp; VLOOKUP(E1332,Flex_Target_Populations!$B$9:$H$2009,3,FALSE), VLOOKUP(E1332,Flex_Target_Populations!$B$9:$H$2009,2,FALSE)='Dropdown Selections'!$F$4, VLOOKUP(E1332,Flex_Target_Populations!$B$9:$H$2009,4,FALSE) &amp; " beginning at " &amp; VLOOKUP(E1332,Flex_Target_Populations!$B$9:$H$2009,5,FALSE), VLOOKUP(E1332,Flex_Target_Populations!$B$9:$H$2009,2,FALSE)='Dropdown Selections'!$F$5, VLOOKUP(E1332,Flex_Target_Populations!$B$9:$H$2009,4,FALSE) &amp; " beginning at "&amp; VLOOKUP(E1332,Flex_Target_Populations!$B$9:$H$2009,5,FALSE) &amp; " and " &amp; VLOOKUP(E1332,Flex_Target_Populations!$B$9:$H$2009,6,FALSE), VLOOKUP(E1332,Flex_Target_Populations!$B$9:$H$2009,2,FALSE)='Dropdown Selections'!$F$6, "LIS Levels: " &amp; VLOOKUP(E1332,Flex_Target_Populations!$B$9:$H$2009,3,FALSE) &amp; " and " &amp; VLOOKUP(E1332,Flex_Target_Populations!$B$9:$H$2009,6,FALSE), VLOOKUP(E1332,Flex_Target_Populations!$B$9:$H$2009,2,FALSE)='Dropdown Selections'!$F$7, "LIS Levels: " &amp; VLOOKUP(E1332,Flex_Target_Populations!$B$9:$H$2009,3,FALSE) &amp; " and " &amp; VLOOKUP(E1332,Flex_Target_Populations!$B$9:$H$2009,4,FALSE) &amp; " beginning at "&amp; VLOOKUP(E1332,Flex_Target_Populations!$B$9:$H$2009,5,FALSE), VLOOKUP(E1332,Flex_Target_Populations!$B$9:$H$2009,2,FALSE)='Dropdown Selections'!$F$8,  "LIS Levels: " &amp; VLOOKUP(E1332,Flex_Target_Populations!$B$9:$H$2009,3,FALSE) &amp; " and " &amp; VLOOKUP(E1332,Flex_Target_Populations!$B$9:$H$2009,4,FALSE) &amp; " beginning at "&amp; VLOOKUP(E1332,Flex_Target_Populations!$B$9:$H$2009,5,FALSE) &amp; " and " &amp; VLOOKUP(E1332,Flex_Target_Populations!$B$9:$H$2009,6,FALSE))</f>
        <v/>
      </c>
      <c r="G1332" s="101"/>
      <c r="H1332" s="101"/>
      <c r="I1332" s="101"/>
      <c r="J1332" s="101"/>
      <c r="K1332" s="101"/>
      <c r="L1332" s="101"/>
      <c r="M1332" s="101"/>
      <c r="N1332" s="101"/>
      <c r="O1332" s="101"/>
      <c r="P1332" s="101"/>
      <c r="Q1332" s="104"/>
    </row>
    <row r="1333" spans="2:17">
      <c r="B1333" s="159"/>
      <c r="C1333" s="101"/>
      <c r="D1333" s="28" t="str" cm="1">
        <f t="array" ref="D1333">_xlfn.IFS(C1333="","",AND(LEFT(C1333,3)&lt;&gt;"CRC", LEFT(C1333,3)&lt;&gt;"DRC"),VLOOKUP(Flex_Summary!C1333,Flex_Benefits!$B$13:$D$2013,3,FALSE),LEFT(C1333,3)="CRC",VLOOKUP(Flex_Summary!C1333,Flex_Benefits!$I$13:$K$2013,3,FALSE)&amp;" for "&amp;VLOOKUP(Flex_Summary!C1333,Flex_Benefits!$I$13:$K$2013,2,FALSE),LEFT(C1333,3)="DRC",IF(VLOOKUP(C1333,Flex_Benefits!$N$13:$T$2013,6,FALSE)="",VLOOKUP(C1333,Flex_Benefits!$N$13:$T$2013,7,FALSE)&amp;"% Coinsurance","$"&amp;VLOOKUP(C1333,Flex_Benefits!$N$13:$T$2013,6,FALSE)&amp;" Copayments")&amp;" for "&amp;IF(VLOOKUP(C1333,Flex_Benefits!$N$13:$T$2013,2,FALSE)&lt;&gt;'Dropdown Selections'!$Q$3,VLOOKUP(C1333,Flex_Benefits!$N$13:$T$2013,2,FALSE),"all Part D drugs on tier(s) "&amp;VLOOKUP(C1333,Flex_Benefits!$N$13:$T$2013,3,FALSE))&amp;IF(VLOOKUP(C1333,Flex_Benefits!$N$13:$T$2013,4,FALSE)='Dropdown Selections'!$E$2," with a $"&amp;VLOOKUP(C1333,Flex_Benefits!$N$13:$T$2013,5,FALSE)&amp;" deductible",""))</f>
        <v/>
      </c>
      <c r="E1333" s="101"/>
      <c r="F1333" s="28" t="str" cm="1">
        <f t="array" ref="F1333">_xlfn.IFS(E1333="","",  VLOOKUP(E1333,Flex_Target_Populations!$B$9:$H$2009,2,FALSE)='Dropdown Selections'!$F$10, 'Dropdown Selections'!$F$10, VLOOKUP(E1333,Flex_Target_Populations!$B$9:$H$2009,2,FALSE)='Dropdown Selections'!$F$9,'Dropdown Selections'!$F$9, VLOOKUP(E1333,Flex_Target_Populations!$B$9:$H$2009,2,FALSE)='Dropdown Selections'!$F$3,"Enrollees with: " &amp;VLOOKUP(E1333,Flex_Target_Populations!$B$9:$H$2009,6,FALSE), VLOOKUP(E1333,Flex_Target_Populations!$B$9:$H$2009,2,FALSE)='Dropdown Selections'!$F$2, "LIS Levels: " &amp; VLOOKUP(E1333,Flex_Target_Populations!$B$9:$H$2009,3,FALSE), VLOOKUP(E1333,Flex_Target_Populations!$B$9:$H$2009,2,FALSE)='Dropdown Selections'!$F$4, VLOOKUP(E1333,Flex_Target_Populations!$B$9:$H$2009,4,FALSE) &amp; " beginning at " &amp; VLOOKUP(E1333,Flex_Target_Populations!$B$9:$H$2009,5,FALSE), VLOOKUP(E1333,Flex_Target_Populations!$B$9:$H$2009,2,FALSE)='Dropdown Selections'!$F$5, VLOOKUP(E1333,Flex_Target_Populations!$B$9:$H$2009,4,FALSE) &amp; " beginning at "&amp; VLOOKUP(E1333,Flex_Target_Populations!$B$9:$H$2009,5,FALSE) &amp; " and " &amp; VLOOKUP(E1333,Flex_Target_Populations!$B$9:$H$2009,6,FALSE), VLOOKUP(E1333,Flex_Target_Populations!$B$9:$H$2009,2,FALSE)='Dropdown Selections'!$F$6, "LIS Levels: " &amp; VLOOKUP(E1333,Flex_Target_Populations!$B$9:$H$2009,3,FALSE) &amp; " and " &amp; VLOOKUP(E1333,Flex_Target_Populations!$B$9:$H$2009,6,FALSE), VLOOKUP(E1333,Flex_Target_Populations!$B$9:$H$2009,2,FALSE)='Dropdown Selections'!$F$7, "LIS Levels: " &amp; VLOOKUP(E1333,Flex_Target_Populations!$B$9:$H$2009,3,FALSE) &amp; " and " &amp; VLOOKUP(E1333,Flex_Target_Populations!$B$9:$H$2009,4,FALSE) &amp; " beginning at "&amp; VLOOKUP(E1333,Flex_Target_Populations!$B$9:$H$2009,5,FALSE), VLOOKUP(E1333,Flex_Target_Populations!$B$9:$H$2009,2,FALSE)='Dropdown Selections'!$F$8,  "LIS Levels: " &amp; VLOOKUP(E1333,Flex_Target_Populations!$B$9:$H$2009,3,FALSE) &amp; " and " &amp; VLOOKUP(E1333,Flex_Target_Populations!$B$9:$H$2009,4,FALSE) &amp; " beginning at "&amp; VLOOKUP(E1333,Flex_Target_Populations!$B$9:$H$2009,5,FALSE) &amp; " and " &amp; VLOOKUP(E1333,Flex_Target_Populations!$B$9:$H$2009,6,FALSE))</f>
        <v/>
      </c>
      <c r="G1333" s="101"/>
      <c r="H1333" s="101"/>
      <c r="I1333" s="101"/>
      <c r="J1333" s="101"/>
      <c r="K1333" s="101"/>
      <c r="L1333" s="101"/>
      <c r="M1333" s="101"/>
      <c r="N1333" s="101"/>
      <c r="O1333" s="101"/>
      <c r="P1333" s="101"/>
      <c r="Q1333" s="104"/>
    </row>
    <row r="1334" spans="2:17">
      <c r="B1334" s="159"/>
      <c r="C1334" s="101"/>
      <c r="D1334" s="28" t="str" cm="1">
        <f t="array" ref="D1334">_xlfn.IFS(C1334="","",AND(LEFT(C1334,3)&lt;&gt;"CRC", LEFT(C1334,3)&lt;&gt;"DRC"),VLOOKUP(Flex_Summary!C1334,Flex_Benefits!$B$13:$D$2013,3,FALSE),LEFT(C1334,3)="CRC",VLOOKUP(Flex_Summary!C1334,Flex_Benefits!$I$13:$K$2013,3,FALSE)&amp;" for "&amp;VLOOKUP(Flex_Summary!C1334,Flex_Benefits!$I$13:$K$2013,2,FALSE),LEFT(C1334,3)="DRC",IF(VLOOKUP(C1334,Flex_Benefits!$N$13:$T$2013,6,FALSE)="",VLOOKUP(C1334,Flex_Benefits!$N$13:$T$2013,7,FALSE)&amp;"% Coinsurance","$"&amp;VLOOKUP(C1334,Flex_Benefits!$N$13:$T$2013,6,FALSE)&amp;" Copayments")&amp;" for "&amp;IF(VLOOKUP(C1334,Flex_Benefits!$N$13:$T$2013,2,FALSE)&lt;&gt;'Dropdown Selections'!$Q$3,VLOOKUP(C1334,Flex_Benefits!$N$13:$T$2013,2,FALSE),"all Part D drugs on tier(s) "&amp;VLOOKUP(C1334,Flex_Benefits!$N$13:$T$2013,3,FALSE))&amp;IF(VLOOKUP(C1334,Flex_Benefits!$N$13:$T$2013,4,FALSE)='Dropdown Selections'!$E$2," with a $"&amp;VLOOKUP(C1334,Flex_Benefits!$N$13:$T$2013,5,FALSE)&amp;" deductible",""))</f>
        <v/>
      </c>
      <c r="E1334" s="101"/>
      <c r="F1334" s="28" t="str" cm="1">
        <f t="array" ref="F1334">_xlfn.IFS(E1334="","",  VLOOKUP(E1334,Flex_Target_Populations!$B$9:$H$2009,2,FALSE)='Dropdown Selections'!$F$10, 'Dropdown Selections'!$F$10, VLOOKUP(E1334,Flex_Target_Populations!$B$9:$H$2009,2,FALSE)='Dropdown Selections'!$F$9,'Dropdown Selections'!$F$9, VLOOKUP(E1334,Flex_Target_Populations!$B$9:$H$2009,2,FALSE)='Dropdown Selections'!$F$3,"Enrollees with: " &amp;VLOOKUP(E1334,Flex_Target_Populations!$B$9:$H$2009,6,FALSE), VLOOKUP(E1334,Flex_Target_Populations!$B$9:$H$2009,2,FALSE)='Dropdown Selections'!$F$2, "LIS Levels: " &amp; VLOOKUP(E1334,Flex_Target_Populations!$B$9:$H$2009,3,FALSE), VLOOKUP(E1334,Flex_Target_Populations!$B$9:$H$2009,2,FALSE)='Dropdown Selections'!$F$4, VLOOKUP(E1334,Flex_Target_Populations!$B$9:$H$2009,4,FALSE) &amp; " beginning at " &amp; VLOOKUP(E1334,Flex_Target_Populations!$B$9:$H$2009,5,FALSE), VLOOKUP(E1334,Flex_Target_Populations!$B$9:$H$2009,2,FALSE)='Dropdown Selections'!$F$5, VLOOKUP(E1334,Flex_Target_Populations!$B$9:$H$2009,4,FALSE) &amp; " beginning at "&amp; VLOOKUP(E1334,Flex_Target_Populations!$B$9:$H$2009,5,FALSE) &amp; " and " &amp; VLOOKUP(E1334,Flex_Target_Populations!$B$9:$H$2009,6,FALSE), VLOOKUP(E1334,Flex_Target_Populations!$B$9:$H$2009,2,FALSE)='Dropdown Selections'!$F$6, "LIS Levels: " &amp; VLOOKUP(E1334,Flex_Target_Populations!$B$9:$H$2009,3,FALSE) &amp; " and " &amp; VLOOKUP(E1334,Flex_Target_Populations!$B$9:$H$2009,6,FALSE), VLOOKUP(E1334,Flex_Target_Populations!$B$9:$H$2009,2,FALSE)='Dropdown Selections'!$F$7, "LIS Levels: " &amp; VLOOKUP(E1334,Flex_Target_Populations!$B$9:$H$2009,3,FALSE) &amp; " and " &amp; VLOOKUP(E1334,Flex_Target_Populations!$B$9:$H$2009,4,FALSE) &amp; " beginning at "&amp; VLOOKUP(E1334,Flex_Target_Populations!$B$9:$H$2009,5,FALSE), VLOOKUP(E1334,Flex_Target_Populations!$B$9:$H$2009,2,FALSE)='Dropdown Selections'!$F$8,  "LIS Levels: " &amp; VLOOKUP(E1334,Flex_Target_Populations!$B$9:$H$2009,3,FALSE) &amp; " and " &amp; VLOOKUP(E1334,Flex_Target_Populations!$B$9:$H$2009,4,FALSE) &amp; " beginning at "&amp; VLOOKUP(E1334,Flex_Target_Populations!$B$9:$H$2009,5,FALSE) &amp; " and " &amp; VLOOKUP(E1334,Flex_Target_Populations!$B$9:$H$2009,6,FALSE))</f>
        <v/>
      </c>
      <c r="G1334" s="101"/>
      <c r="H1334" s="101"/>
      <c r="I1334" s="101"/>
      <c r="J1334" s="101"/>
      <c r="K1334" s="101"/>
      <c r="L1334" s="101"/>
      <c r="M1334" s="101"/>
      <c r="N1334" s="101"/>
      <c r="O1334" s="101"/>
      <c r="P1334" s="101"/>
      <c r="Q1334" s="104"/>
    </row>
    <row r="1335" spans="2:17">
      <c r="B1335" s="159"/>
      <c r="C1335" s="101"/>
      <c r="D1335" s="28" t="str" cm="1">
        <f t="array" ref="D1335">_xlfn.IFS(C1335="","",AND(LEFT(C1335,3)&lt;&gt;"CRC", LEFT(C1335,3)&lt;&gt;"DRC"),VLOOKUP(Flex_Summary!C1335,Flex_Benefits!$B$13:$D$2013,3,FALSE),LEFT(C1335,3)="CRC",VLOOKUP(Flex_Summary!C1335,Flex_Benefits!$I$13:$K$2013,3,FALSE)&amp;" for "&amp;VLOOKUP(Flex_Summary!C1335,Flex_Benefits!$I$13:$K$2013,2,FALSE),LEFT(C1335,3)="DRC",IF(VLOOKUP(C1335,Flex_Benefits!$N$13:$T$2013,6,FALSE)="",VLOOKUP(C1335,Flex_Benefits!$N$13:$T$2013,7,FALSE)&amp;"% Coinsurance","$"&amp;VLOOKUP(C1335,Flex_Benefits!$N$13:$T$2013,6,FALSE)&amp;" Copayments")&amp;" for "&amp;IF(VLOOKUP(C1335,Flex_Benefits!$N$13:$T$2013,2,FALSE)&lt;&gt;'Dropdown Selections'!$Q$3,VLOOKUP(C1335,Flex_Benefits!$N$13:$T$2013,2,FALSE),"all Part D drugs on tier(s) "&amp;VLOOKUP(C1335,Flex_Benefits!$N$13:$T$2013,3,FALSE))&amp;IF(VLOOKUP(C1335,Flex_Benefits!$N$13:$T$2013,4,FALSE)='Dropdown Selections'!$E$2," with a $"&amp;VLOOKUP(C1335,Flex_Benefits!$N$13:$T$2013,5,FALSE)&amp;" deductible",""))</f>
        <v/>
      </c>
      <c r="E1335" s="101"/>
      <c r="F1335" s="28" t="str" cm="1">
        <f t="array" ref="F1335">_xlfn.IFS(E1335="","",  VLOOKUP(E1335,Flex_Target_Populations!$B$9:$H$2009,2,FALSE)='Dropdown Selections'!$F$10, 'Dropdown Selections'!$F$10, VLOOKUP(E1335,Flex_Target_Populations!$B$9:$H$2009,2,FALSE)='Dropdown Selections'!$F$9,'Dropdown Selections'!$F$9, VLOOKUP(E1335,Flex_Target_Populations!$B$9:$H$2009,2,FALSE)='Dropdown Selections'!$F$3,"Enrollees with: " &amp;VLOOKUP(E1335,Flex_Target_Populations!$B$9:$H$2009,6,FALSE), VLOOKUP(E1335,Flex_Target_Populations!$B$9:$H$2009,2,FALSE)='Dropdown Selections'!$F$2, "LIS Levels: " &amp; VLOOKUP(E1335,Flex_Target_Populations!$B$9:$H$2009,3,FALSE), VLOOKUP(E1335,Flex_Target_Populations!$B$9:$H$2009,2,FALSE)='Dropdown Selections'!$F$4, VLOOKUP(E1335,Flex_Target_Populations!$B$9:$H$2009,4,FALSE) &amp; " beginning at " &amp; VLOOKUP(E1335,Flex_Target_Populations!$B$9:$H$2009,5,FALSE), VLOOKUP(E1335,Flex_Target_Populations!$B$9:$H$2009,2,FALSE)='Dropdown Selections'!$F$5, VLOOKUP(E1335,Flex_Target_Populations!$B$9:$H$2009,4,FALSE) &amp; " beginning at "&amp; VLOOKUP(E1335,Flex_Target_Populations!$B$9:$H$2009,5,FALSE) &amp; " and " &amp; VLOOKUP(E1335,Flex_Target_Populations!$B$9:$H$2009,6,FALSE), VLOOKUP(E1335,Flex_Target_Populations!$B$9:$H$2009,2,FALSE)='Dropdown Selections'!$F$6, "LIS Levels: " &amp; VLOOKUP(E1335,Flex_Target_Populations!$B$9:$H$2009,3,FALSE) &amp; " and " &amp; VLOOKUP(E1335,Flex_Target_Populations!$B$9:$H$2009,6,FALSE), VLOOKUP(E1335,Flex_Target_Populations!$B$9:$H$2009,2,FALSE)='Dropdown Selections'!$F$7, "LIS Levels: " &amp; VLOOKUP(E1335,Flex_Target_Populations!$B$9:$H$2009,3,FALSE) &amp; " and " &amp; VLOOKUP(E1335,Flex_Target_Populations!$B$9:$H$2009,4,FALSE) &amp; " beginning at "&amp; VLOOKUP(E1335,Flex_Target_Populations!$B$9:$H$2009,5,FALSE), VLOOKUP(E1335,Flex_Target_Populations!$B$9:$H$2009,2,FALSE)='Dropdown Selections'!$F$8,  "LIS Levels: " &amp; VLOOKUP(E1335,Flex_Target_Populations!$B$9:$H$2009,3,FALSE) &amp; " and " &amp; VLOOKUP(E1335,Flex_Target_Populations!$B$9:$H$2009,4,FALSE) &amp; " beginning at "&amp; VLOOKUP(E1335,Flex_Target_Populations!$B$9:$H$2009,5,FALSE) &amp; " and " &amp; VLOOKUP(E1335,Flex_Target_Populations!$B$9:$H$2009,6,FALSE))</f>
        <v/>
      </c>
      <c r="G1335" s="101"/>
      <c r="H1335" s="101"/>
      <c r="I1335" s="101"/>
      <c r="J1335" s="101"/>
      <c r="K1335" s="101"/>
      <c r="L1335" s="101"/>
      <c r="M1335" s="101"/>
      <c r="N1335" s="101"/>
      <c r="O1335" s="101"/>
      <c r="P1335" s="101"/>
      <c r="Q1335" s="104"/>
    </row>
    <row r="1336" spans="2:17">
      <c r="B1336" s="159"/>
      <c r="C1336" s="101"/>
      <c r="D1336" s="28" t="str" cm="1">
        <f t="array" ref="D1336">_xlfn.IFS(C1336="","",AND(LEFT(C1336,3)&lt;&gt;"CRC", LEFT(C1336,3)&lt;&gt;"DRC"),VLOOKUP(Flex_Summary!C1336,Flex_Benefits!$B$13:$D$2013,3,FALSE),LEFT(C1336,3)="CRC",VLOOKUP(Flex_Summary!C1336,Flex_Benefits!$I$13:$K$2013,3,FALSE)&amp;" for "&amp;VLOOKUP(Flex_Summary!C1336,Flex_Benefits!$I$13:$K$2013,2,FALSE),LEFT(C1336,3)="DRC",IF(VLOOKUP(C1336,Flex_Benefits!$N$13:$T$2013,6,FALSE)="",VLOOKUP(C1336,Flex_Benefits!$N$13:$T$2013,7,FALSE)&amp;"% Coinsurance","$"&amp;VLOOKUP(C1336,Flex_Benefits!$N$13:$T$2013,6,FALSE)&amp;" Copayments")&amp;" for "&amp;IF(VLOOKUP(C1336,Flex_Benefits!$N$13:$T$2013,2,FALSE)&lt;&gt;'Dropdown Selections'!$Q$3,VLOOKUP(C1336,Flex_Benefits!$N$13:$T$2013,2,FALSE),"all Part D drugs on tier(s) "&amp;VLOOKUP(C1336,Flex_Benefits!$N$13:$T$2013,3,FALSE))&amp;IF(VLOOKUP(C1336,Flex_Benefits!$N$13:$T$2013,4,FALSE)='Dropdown Selections'!$E$2," with a $"&amp;VLOOKUP(C1336,Flex_Benefits!$N$13:$T$2013,5,FALSE)&amp;" deductible",""))</f>
        <v/>
      </c>
      <c r="E1336" s="101"/>
      <c r="F1336" s="28" t="str" cm="1">
        <f t="array" ref="F1336">_xlfn.IFS(E1336="","",  VLOOKUP(E1336,Flex_Target_Populations!$B$9:$H$2009,2,FALSE)='Dropdown Selections'!$F$10, 'Dropdown Selections'!$F$10, VLOOKUP(E1336,Flex_Target_Populations!$B$9:$H$2009,2,FALSE)='Dropdown Selections'!$F$9,'Dropdown Selections'!$F$9, VLOOKUP(E1336,Flex_Target_Populations!$B$9:$H$2009,2,FALSE)='Dropdown Selections'!$F$3,"Enrollees with: " &amp;VLOOKUP(E1336,Flex_Target_Populations!$B$9:$H$2009,6,FALSE), VLOOKUP(E1336,Flex_Target_Populations!$B$9:$H$2009,2,FALSE)='Dropdown Selections'!$F$2, "LIS Levels: " &amp; VLOOKUP(E1336,Flex_Target_Populations!$B$9:$H$2009,3,FALSE), VLOOKUP(E1336,Flex_Target_Populations!$B$9:$H$2009,2,FALSE)='Dropdown Selections'!$F$4, VLOOKUP(E1336,Flex_Target_Populations!$B$9:$H$2009,4,FALSE) &amp; " beginning at " &amp; VLOOKUP(E1336,Flex_Target_Populations!$B$9:$H$2009,5,FALSE), VLOOKUP(E1336,Flex_Target_Populations!$B$9:$H$2009,2,FALSE)='Dropdown Selections'!$F$5, VLOOKUP(E1336,Flex_Target_Populations!$B$9:$H$2009,4,FALSE) &amp; " beginning at "&amp; VLOOKUP(E1336,Flex_Target_Populations!$B$9:$H$2009,5,FALSE) &amp; " and " &amp; VLOOKUP(E1336,Flex_Target_Populations!$B$9:$H$2009,6,FALSE), VLOOKUP(E1336,Flex_Target_Populations!$B$9:$H$2009,2,FALSE)='Dropdown Selections'!$F$6, "LIS Levels: " &amp; VLOOKUP(E1336,Flex_Target_Populations!$B$9:$H$2009,3,FALSE) &amp; " and " &amp; VLOOKUP(E1336,Flex_Target_Populations!$B$9:$H$2009,6,FALSE), VLOOKUP(E1336,Flex_Target_Populations!$B$9:$H$2009,2,FALSE)='Dropdown Selections'!$F$7, "LIS Levels: " &amp; VLOOKUP(E1336,Flex_Target_Populations!$B$9:$H$2009,3,FALSE) &amp; " and " &amp; VLOOKUP(E1336,Flex_Target_Populations!$B$9:$H$2009,4,FALSE) &amp; " beginning at "&amp; VLOOKUP(E1336,Flex_Target_Populations!$B$9:$H$2009,5,FALSE), VLOOKUP(E1336,Flex_Target_Populations!$B$9:$H$2009,2,FALSE)='Dropdown Selections'!$F$8,  "LIS Levels: " &amp; VLOOKUP(E1336,Flex_Target_Populations!$B$9:$H$2009,3,FALSE) &amp; " and " &amp; VLOOKUP(E1336,Flex_Target_Populations!$B$9:$H$2009,4,FALSE) &amp; " beginning at "&amp; VLOOKUP(E1336,Flex_Target_Populations!$B$9:$H$2009,5,FALSE) &amp; " and " &amp; VLOOKUP(E1336,Flex_Target_Populations!$B$9:$H$2009,6,FALSE))</f>
        <v/>
      </c>
      <c r="G1336" s="101"/>
      <c r="H1336" s="101"/>
      <c r="I1336" s="101"/>
      <c r="J1336" s="101"/>
      <c r="K1336" s="101"/>
      <c r="L1336" s="101"/>
      <c r="M1336" s="101"/>
      <c r="N1336" s="101"/>
      <c r="O1336" s="101"/>
      <c r="P1336" s="101"/>
      <c r="Q1336" s="104"/>
    </row>
    <row r="1337" spans="2:17">
      <c r="B1337" s="159"/>
      <c r="C1337" s="101"/>
      <c r="D1337" s="28" t="str" cm="1">
        <f t="array" ref="D1337">_xlfn.IFS(C1337="","",AND(LEFT(C1337,3)&lt;&gt;"CRC", LEFT(C1337,3)&lt;&gt;"DRC"),VLOOKUP(Flex_Summary!C1337,Flex_Benefits!$B$13:$D$2013,3,FALSE),LEFT(C1337,3)="CRC",VLOOKUP(Flex_Summary!C1337,Flex_Benefits!$I$13:$K$2013,3,FALSE)&amp;" for "&amp;VLOOKUP(Flex_Summary!C1337,Flex_Benefits!$I$13:$K$2013,2,FALSE),LEFT(C1337,3)="DRC",IF(VLOOKUP(C1337,Flex_Benefits!$N$13:$T$2013,6,FALSE)="",VLOOKUP(C1337,Flex_Benefits!$N$13:$T$2013,7,FALSE)&amp;"% Coinsurance","$"&amp;VLOOKUP(C1337,Flex_Benefits!$N$13:$T$2013,6,FALSE)&amp;" Copayments")&amp;" for "&amp;IF(VLOOKUP(C1337,Flex_Benefits!$N$13:$T$2013,2,FALSE)&lt;&gt;'Dropdown Selections'!$Q$3,VLOOKUP(C1337,Flex_Benefits!$N$13:$T$2013,2,FALSE),"all Part D drugs on tier(s) "&amp;VLOOKUP(C1337,Flex_Benefits!$N$13:$T$2013,3,FALSE))&amp;IF(VLOOKUP(C1337,Flex_Benefits!$N$13:$T$2013,4,FALSE)='Dropdown Selections'!$E$2," with a $"&amp;VLOOKUP(C1337,Flex_Benefits!$N$13:$T$2013,5,FALSE)&amp;" deductible",""))</f>
        <v/>
      </c>
      <c r="E1337" s="101"/>
      <c r="F1337" s="28" t="str" cm="1">
        <f t="array" ref="F1337">_xlfn.IFS(E1337="","",  VLOOKUP(E1337,Flex_Target_Populations!$B$9:$H$2009,2,FALSE)='Dropdown Selections'!$F$10, 'Dropdown Selections'!$F$10, VLOOKUP(E1337,Flex_Target_Populations!$B$9:$H$2009,2,FALSE)='Dropdown Selections'!$F$9,'Dropdown Selections'!$F$9, VLOOKUP(E1337,Flex_Target_Populations!$B$9:$H$2009,2,FALSE)='Dropdown Selections'!$F$3,"Enrollees with: " &amp;VLOOKUP(E1337,Flex_Target_Populations!$B$9:$H$2009,6,FALSE), VLOOKUP(E1337,Flex_Target_Populations!$B$9:$H$2009,2,FALSE)='Dropdown Selections'!$F$2, "LIS Levels: " &amp; VLOOKUP(E1337,Flex_Target_Populations!$B$9:$H$2009,3,FALSE), VLOOKUP(E1337,Flex_Target_Populations!$B$9:$H$2009,2,FALSE)='Dropdown Selections'!$F$4, VLOOKUP(E1337,Flex_Target_Populations!$B$9:$H$2009,4,FALSE) &amp; " beginning at " &amp; VLOOKUP(E1337,Flex_Target_Populations!$B$9:$H$2009,5,FALSE), VLOOKUP(E1337,Flex_Target_Populations!$B$9:$H$2009,2,FALSE)='Dropdown Selections'!$F$5, VLOOKUP(E1337,Flex_Target_Populations!$B$9:$H$2009,4,FALSE) &amp; " beginning at "&amp; VLOOKUP(E1337,Flex_Target_Populations!$B$9:$H$2009,5,FALSE) &amp; " and " &amp; VLOOKUP(E1337,Flex_Target_Populations!$B$9:$H$2009,6,FALSE), VLOOKUP(E1337,Flex_Target_Populations!$B$9:$H$2009,2,FALSE)='Dropdown Selections'!$F$6, "LIS Levels: " &amp; VLOOKUP(E1337,Flex_Target_Populations!$B$9:$H$2009,3,FALSE) &amp; " and " &amp; VLOOKUP(E1337,Flex_Target_Populations!$B$9:$H$2009,6,FALSE), VLOOKUP(E1337,Flex_Target_Populations!$B$9:$H$2009,2,FALSE)='Dropdown Selections'!$F$7, "LIS Levels: " &amp; VLOOKUP(E1337,Flex_Target_Populations!$B$9:$H$2009,3,FALSE) &amp; " and " &amp; VLOOKUP(E1337,Flex_Target_Populations!$B$9:$H$2009,4,FALSE) &amp; " beginning at "&amp; VLOOKUP(E1337,Flex_Target_Populations!$B$9:$H$2009,5,FALSE), VLOOKUP(E1337,Flex_Target_Populations!$B$9:$H$2009,2,FALSE)='Dropdown Selections'!$F$8,  "LIS Levels: " &amp; VLOOKUP(E1337,Flex_Target_Populations!$B$9:$H$2009,3,FALSE) &amp; " and " &amp; VLOOKUP(E1337,Flex_Target_Populations!$B$9:$H$2009,4,FALSE) &amp; " beginning at "&amp; VLOOKUP(E1337,Flex_Target_Populations!$B$9:$H$2009,5,FALSE) &amp; " and " &amp; VLOOKUP(E1337,Flex_Target_Populations!$B$9:$H$2009,6,FALSE))</f>
        <v/>
      </c>
      <c r="G1337" s="101"/>
      <c r="H1337" s="101"/>
      <c r="I1337" s="101"/>
      <c r="J1337" s="101"/>
      <c r="K1337" s="101"/>
      <c r="L1337" s="101"/>
      <c r="M1337" s="101"/>
      <c r="N1337" s="101"/>
      <c r="O1337" s="101"/>
      <c r="P1337" s="101"/>
      <c r="Q1337" s="104"/>
    </row>
    <row r="1338" spans="2:17">
      <c r="B1338" s="159"/>
      <c r="C1338" s="101"/>
      <c r="D1338" s="28" t="str" cm="1">
        <f t="array" ref="D1338">_xlfn.IFS(C1338="","",AND(LEFT(C1338,3)&lt;&gt;"CRC", LEFT(C1338,3)&lt;&gt;"DRC"),VLOOKUP(Flex_Summary!C1338,Flex_Benefits!$B$13:$D$2013,3,FALSE),LEFT(C1338,3)="CRC",VLOOKUP(Flex_Summary!C1338,Flex_Benefits!$I$13:$K$2013,3,FALSE)&amp;" for "&amp;VLOOKUP(Flex_Summary!C1338,Flex_Benefits!$I$13:$K$2013,2,FALSE),LEFT(C1338,3)="DRC",IF(VLOOKUP(C1338,Flex_Benefits!$N$13:$T$2013,6,FALSE)="",VLOOKUP(C1338,Flex_Benefits!$N$13:$T$2013,7,FALSE)&amp;"% Coinsurance","$"&amp;VLOOKUP(C1338,Flex_Benefits!$N$13:$T$2013,6,FALSE)&amp;" Copayments")&amp;" for "&amp;IF(VLOOKUP(C1338,Flex_Benefits!$N$13:$T$2013,2,FALSE)&lt;&gt;'Dropdown Selections'!$Q$3,VLOOKUP(C1338,Flex_Benefits!$N$13:$T$2013,2,FALSE),"all Part D drugs on tier(s) "&amp;VLOOKUP(C1338,Flex_Benefits!$N$13:$T$2013,3,FALSE))&amp;IF(VLOOKUP(C1338,Flex_Benefits!$N$13:$T$2013,4,FALSE)='Dropdown Selections'!$E$2," with a $"&amp;VLOOKUP(C1338,Flex_Benefits!$N$13:$T$2013,5,FALSE)&amp;" deductible",""))</f>
        <v/>
      </c>
      <c r="E1338" s="101"/>
      <c r="F1338" s="28" t="str" cm="1">
        <f t="array" ref="F1338">_xlfn.IFS(E1338="","",  VLOOKUP(E1338,Flex_Target_Populations!$B$9:$H$2009,2,FALSE)='Dropdown Selections'!$F$10, 'Dropdown Selections'!$F$10, VLOOKUP(E1338,Flex_Target_Populations!$B$9:$H$2009,2,FALSE)='Dropdown Selections'!$F$9,'Dropdown Selections'!$F$9, VLOOKUP(E1338,Flex_Target_Populations!$B$9:$H$2009,2,FALSE)='Dropdown Selections'!$F$3,"Enrollees with: " &amp;VLOOKUP(E1338,Flex_Target_Populations!$B$9:$H$2009,6,FALSE), VLOOKUP(E1338,Flex_Target_Populations!$B$9:$H$2009,2,FALSE)='Dropdown Selections'!$F$2, "LIS Levels: " &amp; VLOOKUP(E1338,Flex_Target_Populations!$B$9:$H$2009,3,FALSE), VLOOKUP(E1338,Flex_Target_Populations!$B$9:$H$2009,2,FALSE)='Dropdown Selections'!$F$4, VLOOKUP(E1338,Flex_Target_Populations!$B$9:$H$2009,4,FALSE) &amp; " beginning at " &amp; VLOOKUP(E1338,Flex_Target_Populations!$B$9:$H$2009,5,FALSE), VLOOKUP(E1338,Flex_Target_Populations!$B$9:$H$2009,2,FALSE)='Dropdown Selections'!$F$5, VLOOKUP(E1338,Flex_Target_Populations!$B$9:$H$2009,4,FALSE) &amp; " beginning at "&amp; VLOOKUP(E1338,Flex_Target_Populations!$B$9:$H$2009,5,FALSE) &amp; " and " &amp; VLOOKUP(E1338,Flex_Target_Populations!$B$9:$H$2009,6,FALSE), VLOOKUP(E1338,Flex_Target_Populations!$B$9:$H$2009,2,FALSE)='Dropdown Selections'!$F$6, "LIS Levels: " &amp; VLOOKUP(E1338,Flex_Target_Populations!$B$9:$H$2009,3,FALSE) &amp; " and " &amp; VLOOKUP(E1338,Flex_Target_Populations!$B$9:$H$2009,6,FALSE), VLOOKUP(E1338,Flex_Target_Populations!$B$9:$H$2009,2,FALSE)='Dropdown Selections'!$F$7, "LIS Levels: " &amp; VLOOKUP(E1338,Flex_Target_Populations!$B$9:$H$2009,3,FALSE) &amp; " and " &amp; VLOOKUP(E1338,Flex_Target_Populations!$B$9:$H$2009,4,FALSE) &amp; " beginning at "&amp; VLOOKUP(E1338,Flex_Target_Populations!$B$9:$H$2009,5,FALSE), VLOOKUP(E1338,Flex_Target_Populations!$B$9:$H$2009,2,FALSE)='Dropdown Selections'!$F$8,  "LIS Levels: " &amp; VLOOKUP(E1338,Flex_Target_Populations!$B$9:$H$2009,3,FALSE) &amp; " and " &amp; VLOOKUP(E1338,Flex_Target_Populations!$B$9:$H$2009,4,FALSE) &amp; " beginning at "&amp; VLOOKUP(E1338,Flex_Target_Populations!$B$9:$H$2009,5,FALSE) &amp; " and " &amp; VLOOKUP(E1338,Flex_Target_Populations!$B$9:$H$2009,6,FALSE))</f>
        <v/>
      </c>
      <c r="G1338" s="101"/>
      <c r="H1338" s="101"/>
      <c r="I1338" s="101"/>
      <c r="J1338" s="101"/>
      <c r="K1338" s="101"/>
      <c r="L1338" s="101"/>
      <c r="M1338" s="101"/>
      <c r="N1338" s="101"/>
      <c r="O1338" s="101"/>
      <c r="P1338" s="101"/>
      <c r="Q1338" s="104"/>
    </row>
    <row r="1339" spans="2:17">
      <c r="B1339" s="159"/>
      <c r="C1339" s="101"/>
      <c r="D1339" s="28" t="str" cm="1">
        <f t="array" ref="D1339">_xlfn.IFS(C1339="","",AND(LEFT(C1339,3)&lt;&gt;"CRC", LEFT(C1339,3)&lt;&gt;"DRC"),VLOOKUP(Flex_Summary!C1339,Flex_Benefits!$B$13:$D$2013,3,FALSE),LEFT(C1339,3)="CRC",VLOOKUP(Flex_Summary!C1339,Flex_Benefits!$I$13:$K$2013,3,FALSE)&amp;" for "&amp;VLOOKUP(Flex_Summary!C1339,Flex_Benefits!$I$13:$K$2013,2,FALSE),LEFT(C1339,3)="DRC",IF(VLOOKUP(C1339,Flex_Benefits!$N$13:$T$2013,6,FALSE)="",VLOOKUP(C1339,Flex_Benefits!$N$13:$T$2013,7,FALSE)&amp;"% Coinsurance","$"&amp;VLOOKUP(C1339,Flex_Benefits!$N$13:$T$2013,6,FALSE)&amp;" Copayments")&amp;" for "&amp;IF(VLOOKUP(C1339,Flex_Benefits!$N$13:$T$2013,2,FALSE)&lt;&gt;'Dropdown Selections'!$Q$3,VLOOKUP(C1339,Flex_Benefits!$N$13:$T$2013,2,FALSE),"all Part D drugs on tier(s) "&amp;VLOOKUP(C1339,Flex_Benefits!$N$13:$T$2013,3,FALSE))&amp;IF(VLOOKUP(C1339,Flex_Benefits!$N$13:$T$2013,4,FALSE)='Dropdown Selections'!$E$2," with a $"&amp;VLOOKUP(C1339,Flex_Benefits!$N$13:$T$2013,5,FALSE)&amp;" deductible",""))</f>
        <v/>
      </c>
      <c r="E1339" s="101"/>
      <c r="F1339" s="28" t="str" cm="1">
        <f t="array" ref="F1339">_xlfn.IFS(E1339="","",  VLOOKUP(E1339,Flex_Target_Populations!$B$9:$H$2009,2,FALSE)='Dropdown Selections'!$F$10, 'Dropdown Selections'!$F$10, VLOOKUP(E1339,Flex_Target_Populations!$B$9:$H$2009,2,FALSE)='Dropdown Selections'!$F$9,'Dropdown Selections'!$F$9, VLOOKUP(E1339,Flex_Target_Populations!$B$9:$H$2009,2,FALSE)='Dropdown Selections'!$F$3,"Enrollees with: " &amp;VLOOKUP(E1339,Flex_Target_Populations!$B$9:$H$2009,6,FALSE), VLOOKUP(E1339,Flex_Target_Populations!$B$9:$H$2009,2,FALSE)='Dropdown Selections'!$F$2, "LIS Levels: " &amp; VLOOKUP(E1339,Flex_Target_Populations!$B$9:$H$2009,3,FALSE), VLOOKUP(E1339,Flex_Target_Populations!$B$9:$H$2009,2,FALSE)='Dropdown Selections'!$F$4, VLOOKUP(E1339,Flex_Target_Populations!$B$9:$H$2009,4,FALSE) &amp; " beginning at " &amp; VLOOKUP(E1339,Flex_Target_Populations!$B$9:$H$2009,5,FALSE), VLOOKUP(E1339,Flex_Target_Populations!$B$9:$H$2009,2,FALSE)='Dropdown Selections'!$F$5, VLOOKUP(E1339,Flex_Target_Populations!$B$9:$H$2009,4,FALSE) &amp; " beginning at "&amp; VLOOKUP(E1339,Flex_Target_Populations!$B$9:$H$2009,5,FALSE) &amp; " and " &amp; VLOOKUP(E1339,Flex_Target_Populations!$B$9:$H$2009,6,FALSE), VLOOKUP(E1339,Flex_Target_Populations!$B$9:$H$2009,2,FALSE)='Dropdown Selections'!$F$6, "LIS Levels: " &amp; VLOOKUP(E1339,Flex_Target_Populations!$B$9:$H$2009,3,FALSE) &amp; " and " &amp; VLOOKUP(E1339,Flex_Target_Populations!$B$9:$H$2009,6,FALSE), VLOOKUP(E1339,Flex_Target_Populations!$B$9:$H$2009,2,FALSE)='Dropdown Selections'!$F$7, "LIS Levels: " &amp; VLOOKUP(E1339,Flex_Target_Populations!$B$9:$H$2009,3,FALSE) &amp; " and " &amp; VLOOKUP(E1339,Flex_Target_Populations!$B$9:$H$2009,4,FALSE) &amp; " beginning at "&amp; VLOOKUP(E1339,Flex_Target_Populations!$B$9:$H$2009,5,FALSE), VLOOKUP(E1339,Flex_Target_Populations!$B$9:$H$2009,2,FALSE)='Dropdown Selections'!$F$8,  "LIS Levels: " &amp; VLOOKUP(E1339,Flex_Target_Populations!$B$9:$H$2009,3,FALSE) &amp; " and " &amp; VLOOKUP(E1339,Flex_Target_Populations!$B$9:$H$2009,4,FALSE) &amp; " beginning at "&amp; VLOOKUP(E1339,Flex_Target_Populations!$B$9:$H$2009,5,FALSE) &amp; " and " &amp; VLOOKUP(E1339,Flex_Target_Populations!$B$9:$H$2009,6,FALSE))</f>
        <v/>
      </c>
      <c r="G1339" s="101"/>
      <c r="H1339" s="101"/>
      <c r="I1339" s="101"/>
      <c r="J1339" s="101"/>
      <c r="K1339" s="101"/>
      <c r="L1339" s="101"/>
      <c r="M1339" s="101"/>
      <c r="N1339" s="101"/>
      <c r="O1339" s="101"/>
      <c r="P1339" s="101"/>
      <c r="Q1339" s="104"/>
    </row>
    <row r="1340" spans="2:17">
      <c r="B1340" s="159"/>
      <c r="C1340" s="101"/>
      <c r="D1340" s="28" t="str" cm="1">
        <f t="array" ref="D1340">_xlfn.IFS(C1340="","",AND(LEFT(C1340,3)&lt;&gt;"CRC", LEFT(C1340,3)&lt;&gt;"DRC"),VLOOKUP(Flex_Summary!C1340,Flex_Benefits!$B$13:$D$2013,3,FALSE),LEFT(C1340,3)="CRC",VLOOKUP(Flex_Summary!C1340,Flex_Benefits!$I$13:$K$2013,3,FALSE)&amp;" for "&amp;VLOOKUP(Flex_Summary!C1340,Flex_Benefits!$I$13:$K$2013,2,FALSE),LEFT(C1340,3)="DRC",IF(VLOOKUP(C1340,Flex_Benefits!$N$13:$T$2013,6,FALSE)="",VLOOKUP(C1340,Flex_Benefits!$N$13:$T$2013,7,FALSE)&amp;"% Coinsurance","$"&amp;VLOOKUP(C1340,Flex_Benefits!$N$13:$T$2013,6,FALSE)&amp;" Copayments")&amp;" for "&amp;IF(VLOOKUP(C1340,Flex_Benefits!$N$13:$T$2013,2,FALSE)&lt;&gt;'Dropdown Selections'!$Q$3,VLOOKUP(C1340,Flex_Benefits!$N$13:$T$2013,2,FALSE),"all Part D drugs on tier(s) "&amp;VLOOKUP(C1340,Flex_Benefits!$N$13:$T$2013,3,FALSE))&amp;IF(VLOOKUP(C1340,Flex_Benefits!$N$13:$T$2013,4,FALSE)='Dropdown Selections'!$E$2," with a $"&amp;VLOOKUP(C1340,Flex_Benefits!$N$13:$T$2013,5,FALSE)&amp;" deductible",""))</f>
        <v/>
      </c>
      <c r="E1340" s="101"/>
      <c r="F1340" s="28" t="str" cm="1">
        <f t="array" ref="F1340">_xlfn.IFS(E1340="","",  VLOOKUP(E1340,Flex_Target_Populations!$B$9:$H$2009,2,FALSE)='Dropdown Selections'!$F$10, 'Dropdown Selections'!$F$10, VLOOKUP(E1340,Flex_Target_Populations!$B$9:$H$2009,2,FALSE)='Dropdown Selections'!$F$9,'Dropdown Selections'!$F$9, VLOOKUP(E1340,Flex_Target_Populations!$B$9:$H$2009,2,FALSE)='Dropdown Selections'!$F$3,"Enrollees with: " &amp;VLOOKUP(E1340,Flex_Target_Populations!$B$9:$H$2009,6,FALSE), VLOOKUP(E1340,Flex_Target_Populations!$B$9:$H$2009,2,FALSE)='Dropdown Selections'!$F$2, "LIS Levels: " &amp; VLOOKUP(E1340,Flex_Target_Populations!$B$9:$H$2009,3,FALSE), VLOOKUP(E1340,Flex_Target_Populations!$B$9:$H$2009,2,FALSE)='Dropdown Selections'!$F$4, VLOOKUP(E1340,Flex_Target_Populations!$B$9:$H$2009,4,FALSE) &amp; " beginning at " &amp; VLOOKUP(E1340,Flex_Target_Populations!$B$9:$H$2009,5,FALSE), VLOOKUP(E1340,Flex_Target_Populations!$B$9:$H$2009,2,FALSE)='Dropdown Selections'!$F$5, VLOOKUP(E1340,Flex_Target_Populations!$B$9:$H$2009,4,FALSE) &amp; " beginning at "&amp; VLOOKUP(E1340,Flex_Target_Populations!$B$9:$H$2009,5,FALSE) &amp; " and " &amp; VLOOKUP(E1340,Flex_Target_Populations!$B$9:$H$2009,6,FALSE), VLOOKUP(E1340,Flex_Target_Populations!$B$9:$H$2009,2,FALSE)='Dropdown Selections'!$F$6, "LIS Levels: " &amp; VLOOKUP(E1340,Flex_Target_Populations!$B$9:$H$2009,3,FALSE) &amp; " and " &amp; VLOOKUP(E1340,Flex_Target_Populations!$B$9:$H$2009,6,FALSE), VLOOKUP(E1340,Flex_Target_Populations!$B$9:$H$2009,2,FALSE)='Dropdown Selections'!$F$7, "LIS Levels: " &amp; VLOOKUP(E1340,Flex_Target_Populations!$B$9:$H$2009,3,FALSE) &amp; " and " &amp; VLOOKUP(E1340,Flex_Target_Populations!$B$9:$H$2009,4,FALSE) &amp; " beginning at "&amp; VLOOKUP(E1340,Flex_Target_Populations!$B$9:$H$2009,5,FALSE), VLOOKUP(E1340,Flex_Target_Populations!$B$9:$H$2009,2,FALSE)='Dropdown Selections'!$F$8,  "LIS Levels: " &amp; VLOOKUP(E1340,Flex_Target_Populations!$B$9:$H$2009,3,FALSE) &amp; " and " &amp; VLOOKUP(E1340,Flex_Target_Populations!$B$9:$H$2009,4,FALSE) &amp; " beginning at "&amp; VLOOKUP(E1340,Flex_Target_Populations!$B$9:$H$2009,5,FALSE) &amp; " and " &amp; VLOOKUP(E1340,Flex_Target_Populations!$B$9:$H$2009,6,FALSE))</f>
        <v/>
      </c>
      <c r="G1340" s="101"/>
      <c r="H1340" s="101"/>
      <c r="I1340" s="101"/>
      <c r="J1340" s="101"/>
      <c r="K1340" s="101"/>
      <c r="L1340" s="101"/>
      <c r="M1340" s="101"/>
      <c r="N1340" s="101"/>
      <c r="O1340" s="101"/>
      <c r="P1340" s="101"/>
      <c r="Q1340" s="104"/>
    </row>
    <row r="1341" spans="2:17">
      <c r="B1341" s="159"/>
      <c r="C1341" s="101"/>
      <c r="D1341" s="28" t="str" cm="1">
        <f t="array" ref="D1341">_xlfn.IFS(C1341="","",AND(LEFT(C1341,3)&lt;&gt;"CRC", LEFT(C1341,3)&lt;&gt;"DRC"),VLOOKUP(Flex_Summary!C1341,Flex_Benefits!$B$13:$D$2013,3,FALSE),LEFT(C1341,3)="CRC",VLOOKUP(Flex_Summary!C1341,Flex_Benefits!$I$13:$K$2013,3,FALSE)&amp;" for "&amp;VLOOKUP(Flex_Summary!C1341,Flex_Benefits!$I$13:$K$2013,2,FALSE),LEFT(C1341,3)="DRC",IF(VLOOKUP(C1341,Flex_Benefits!$N$13:$T$2013,6,FALSE)="",VLOOKUP(C1341,Flex_Benefits!$N$13:$T$2013,7,FALSE)&amp;"% Coinsurance","$"&amp;VLOOKUP(C1341,Flex_Benefits!$N$13:$T$2013,6,FALSE)&amp;" Copayments")&amp;" for "&amp;IF(VLOOKUP(C1341,Flex_Benefits!$N$13:$T$2013,2,FALSE)&lt;&gt;'Dropdown Selections'!$Q$3,VLOOKUP(C1341,Flex_Benefits!$N$13:$T$2013,2,FALSE),"all Part D drugs on tier(s) "&amp;VLOOKUP(C1341,Flex_Benefits!$N$13:$T$2013,3,FALSE))&amp;IF(VLOOKUP(C1341,Flex_Benefits!$N$13:$T$2013,4,FALSE)='Dropdown Selections'!$E$2," with a $"&amp;VLOOKUP(C1341,Flex_Benefits!$N$13:$T$2013,5,FALSE)&amp;" deductible",""))</f>
        <v/>
      </c>
      <c r="E1341" s="101"/>
      <c r="F1341" s="28" t="str" cm="1">
        <f t="array" ref="F1341">_xlfn.IFS(E1341="","",  VLOOKUP(E1341,Flex_Target_Populations!$B$9:$H$2009,2,FALSE)='Dropdown Selections'!$F$10, 'Dropdown Selections'!$F$10, VLOOKUP(E1341,Flex_Target_Populations!$B$9:$H$2009,2,FALSE)='Dropdown Selections'!$F$9,'Dropdown Selections'!$F$9, VLOOKUP(E1341,Flex_Target_Populations!$B$9:$H$2009,2,FALSE)='Dropdown Selections'!$F$3,"Enrollees with: " &amp;VLOOKUP(E1341,Flex_Target_Populations!$B$9:$H$2009,6,FALSE), VLOOKUP(E1341,Flex_Target_Populations!$B$9:$H$2009,2,FALSE)='Dropdown Selections'!$F$2, "LIS Levels: " &amp; VLOOKUP(E1341,Flex_Target_Populations!$B$9:$H$2009,3,FALSE), VLOOKUP(E1341,Flex_Target_Populations!$B$9:$H$2009,2,FALSE)='Dropdown Selections'!$F$4, VLOOKUP(E1341,Flex_Target_Populations!$B$9:$H$2009,4,FALSE) &amp; " beginning at " &amp; VLOOKUP(E1341,Flex_Target_Populations!$B$9:$H$2009,5,FALSE), VLOOKUP(E1341,Flex_Target_Populations!$B$9:$H$2009,2,FALSE)='Dropdown Selections'!$F$5, VLOOKUP(E1341,Flex_Target_Populations!$B$9:$H$2009,4,FALSE) &amp; " beginning at "&amp; VLOOKUP(E1341,Flex_Target_Populations!$B$9:$H$2009,5,FALSE) &amp; " and " &amp; VLOOKUP(E1341,Flex_Target_Populations!$B$9:$H$2009,6,FALSE), VLOOKUP(E1341,Flex_Target_Populations!$B$9:$H$2009,2,FALSE)='Dropdown Selections'!$F$6, "LIS Levels: " &amp; VLOOKUP(E1341,Flex_Target_Populations!$B$9:$H$2009,3,FALSE) &amp; " and " &amp; VLOOKUP(E1341,Flex_Target_Populations!$B$9:$H$2009,6,FALSE), VLOOKUP(E1341,Flex_Target_Populations!$B$9:$H$2009,2,FALSE)='Dropdown Selections'!$F$7, "LIS Levels: " &amp; VLOOKUP(E1341,Flex_Target_Populations!$B$9:$H$2009,3,FALSE) &amp; " and " &amp; VLOOKUP(E1341,Flex_Target_Populations!$B$9:$H$2009,4,FALSE) &amp; " beginning at "&amp; VLOOKUP(E1341,Flex_Target_Populations!$B$9:$H$2009,5,FALSE), VLOOKUP(E1341,Flex_Target_Populations!$B$9:$H$2009,2,FALSE)='Dropdown Selections'!$F$8,  "LIS Levels: " &amp; VLOOKUP(E1341,Flex_Target_Populations!$B$9:$H$2009,3,FALSE) &amp; " and " &amp; VLOOKUP(E1341,Flex_Target_Populations!$B$9:$H$2009,4,FALSE) &amp; " beginning at "&amp; VLOOKUP(E1341,Flex_Target_Populations!$B$9:$H$2009,5,FALSE) &amp; " and " &amp; VLOOKUP(E1341,Flex_Target_Populations!$B$9:$H$2009,6,FALSE))</f>
        <v/>
      </c>
      <c r="G1341" s="101"/>
      <c r="H1341" s="101"/>
      <c r="I1341" s="101"/>
      <c r="J1341" s="101"/>
      <c r="K1341" s="101"/>
      <c r="L1341" s="101"/>
      <c r="M1341" s="101"/>
      <c r="N1341" s="101"/>
      <c r="O1341" s="101"/>
      <c r="P1341" s="101"/>
      <c r="Q1341" s="104"/>
    </row>
    <row r="1342" spans="2:17">
      <c r="B1342" s="159"/>
      <c r="C1342" s="101"/>
      <c r="D1342" s="28" t="str" cm="1">
        <f t="array" ref="D1342">_xlfn.IFS(C1342="","",AND(LEFT(C1342,3)&lt;&gt;"CRC", LEFT(C1342,3)&lt;&gt;"DRC"),VLOOKUP(Flex_Summary!C1342,Flex_Benefits!$B$13:$D$2013,3,FALSE),LEFT(C1342,3)="CRC",VLOOKUP(Flex_Summary!C1342,Flex_Benefits!$I$13:$K$2013,3,FALSE)&amp;" for "&amp;VLOOKUP(Flex_Summary!C1342,Flex_Benefits!$I$13:$K$2013,2,FALSE),LEFT(C1342,3)="DRC",IF(VLOOKUP(C1342,Flex_Benefits!$N$13:$T$2013,6,FALSE)="",VLOOKUP(C1342,Flex_Benefits!$N$13:$T$2013,7,FALSE)&amp;"% Coinsurance","$"&amp;VLOOKUP(C1342,Flex_Benefits!$N$13:$T$2013,6,FALSE)&amp;" Copayments")&amp;" for "&amp;IF(VLOOKUP(C1342,Flex_Benefits!$N$13:$T$2013,2,FALSE)&lt;&gt;'Dropdown Selections'!$Q$3,VLOOKUP(C1342,Flex_Benefits!$N$13:$T$2013,2,FALSE),"all Part D drugs on tier(s) "&amp;VLOOKUP(C1342,Flex_Benefits!$N$13:$T$2013,3,FALSE))&amp;IF(VLOOKUP(C1342,Flex_Benefits!$N$13:$T$2013,4,FALSE)='Dropdown Selections'!$E$2," with a $"&amp;VLOOKUP(C1342,Flex_Benefits!$N$13:$T$2013,5,FALSE)&amp;" deductible",""))</f>
        <v/>
      </c>
      <c r="E1342" s="101"/>
      <c r="F1342" s="28" t="str" cm="1">
        <f t="array" ref="F1342">_xlfn.IFS(E1342="","",  VLOOKUP(E1342,Flex_Target_Populations!$B$9:$H$2009,2,FALSE)='Dropdown Selections'!$F$10, 'Dropdown Selections'!$F$10, VLOOKUP(E1342,Flex_Target_Populations!$B$9:$H$2009,2,FALSE)='Dropdown Selections'!$F$9,'Dropdown Selections'!$F$9, VLOOKUP(E1342,Flex_Target_Populations!$B$9:$H$2009,2,FALSE)='Dropdown Selections'!$F$3,"Enrollees with: " &amp;VLOOKUP(E1342,Flex_Target_Populations!$B$9:$H$2009,6,FALSE), VLOOKUP(E1342,Flex_Target_Populations!$B$9:$H$2009,2,FALSE)='Dropdown Selections'!$F$2, "LIS Levels: " &amp; VLOOKUP(E1342,Flex_Target_Populations!$B$9:$H$2009,3,FALSE), VLOOKUP(E1342,Flex_Target_Populations!$B$9:$H$2009,2,FALSE)='Dropdown Selections'!$F$4, VLOOKUP(E1342,Flex_Target_Populations!$B$9:$H$2009,4,FALSE) &amp; " beginning at " &amp; VLOOKUP(E1342,Flex_Target_Populations!$B$9:$H$2009,5,FALSE), VLOOKUP(E1342,Flex_Target_Populations!$B$9:$H$2009,2,FALSE)='Dropdown Selections'!$F$5, VLOOKUP(E1342,Flex_Target_Populations!$B$9:$H$2009,4,FALSE) &amp; " beginning at "&amp; VLOOKUP(E1342,Flex_Target_Populations!$B$9:$H$2009,5,FALSE) &amp; " and " &amp; VLOOKUP(E1342,Flex_Target_Populations!$B$9:$H$2009,6,FALSE), VLOOKUP(E1342,Flex_Target_Populations!$B$9:$H$2009,2,FALSE)='Dropdown Selections'!$F$6, "LIS Levels: " &amp; VLOOKUP(E1342,Flex_Target_Populations!$B$9:$H$2009,3,FALSE) &amp; " and " &amp; VLOOKUP(E1342,Flex_Target_Populations!$B$9:$H$2009,6,FALSE), VLOOKUP(E1342,Flex_Target_Populations!$B$9:$H$2009,2,FALSE)='Dropdown Selections'!$F$7, "LIS Levels: " &amp; VLOOKUP(E1342,Flex_Target_Populations!$B$9:$H$2009,3,FALSE) &amp; " and " &amp; VLOOKUP(E1342,Flex_Target_Populations!$B$9:$H$2009,4,FALSE) &amp; " beginning at "&amp; VLOOKUP(E1342,Flex_Target_Populations!$B$9:$H$2009,5,FALSE), VLOOKUP(E1342,Flex_Target_Populations!$B$9:$H$2009,2,FALSE)='Dropdown Selections'!$F$8,  "LIS Levels: " &amp; VLOOKUP(E1342,Flex_Target_Populations!$B$9:$H$2009,3,FALSE) &amp; " and " &amp; VLOOKUP(E1342,Flex_Target_Populations!$B$9:$H$2009,4,FALSE) &amp; " beginning at "&amp; VLOOKUP(E1342,Flex_Target_Populations!$B$9:$H$2009,5,FALSE) &amp; " and " &amp; VLOOKUP(E1342,Flex_Target_Populations!$B$9:$H$2009,6,FALSE))</f>
        <v/>
      </c>
      <c r="G1342" s="101"/>
      <c r="H1342" s="101"/>
      <c r="I1342" s="101"/>
      <c r="J1342" s="101"/>
      <c r="K1342" s="101"/>
      <c r="L1342" s="101"/>
      <c r="M1342" s="101"/>
      <c r="N1342" s="101"/>
      <c r="O1342" s="101"/>
      <c r="P1342" s="101"/>
      <c r="Q1342" s="104"/>
    </row>
    <row r="1343" spans="2:17">
      <c r="B1343" s="159"/>
      <c r="C1343" s="101"/>
      <c r="D1343" s="28" t="str" cm="1">
        <f t="array" ref="D1343">_xlfn.IFS(C1343="","",AND(LEFT(C1343,3)&lt;&gt;"CRC", LEFT(C1343,3)&lt;&gt;"DRC"),VLOOKUP(Flex_Summary!C1343,Flex_Benefits!$B$13:$D$2013,3,FALSE),LEFT(C1343,3)="CRC",VLOOKUP(Flex_Summary!C1343,Flex_Benefits!$I$13:$K$2013,3,FALSE)&amp;" for "&amp;VLOOKUP(Flex_Summary!C1343,Flex_Benefits!$I$13:$K$2013,2,FALSE),LEFT(C1343,3)="DRC",IF(VLOOKUP(C1343,Flex_Benefits!$N$13:$T$2013,6,FALSE)="",VLOOKUP(C1343,Flex_Benefits!$N$13:$T$2013,7,FALSE)&amp;"% Coinsurance","$"&amp;VLOOKUP(C1343,Flex_Benefits!$N$13:$T$2013,6,FALSE)&amp;" Copayments")&amp;" for "&amp;IF(VLOOKUP(C1343,Flex_Benefits!$N$13:$T$2013,2,FALSE)&lt;&gt;'Dropdown Selections'!$Q$3,VLOOKUP(C1343,Flex_Benefits!$N$13:$T$2013,2,FALSE),"all Part D drugs on tier(s) "&amp;VLOOKUP(C1343,Flex_Benefits!$N$13:$T$2013,3,FALSE))&amp;IF(VLOOKUP(C1343,Flex_Benefits!$N$13:$T$2013,4,FALSE)='Dropdown Selections'!$E$2," with a $"&amp;VLOOKUP(C1343,Flex_Benefits!$N$13:$T$2013,5,FALSE)&amp;" deductible",""))</f>
        <v/>
      </c>
      <c r="E1343" s="101"/>
      <c r="F1343" s="28" t="str" cm="1">
        <f t="array" ref="F1343">_xlfn.IFS(E1343="","",  VLOOKUP(E1343,Flex_Target_Populations!$B$9:$H$2009,2,FALSE)='Dropdown Selections'!$F$10, 'Dropdown Selections'!$F$10, VLOOKUP(E1343,Flex_Target_Populations!$B$9:$H$2009,2,FALSE)='Dropdown Selections'!$F$9,'Dropdown Selections'!$F$9, VLOOKUP(E1343,Flex_Target_Populations!$B$9:$H$2009,2,FALSE)='Dropdown Selections'!$F$3,"Enrollees with: " &amp;VLOOKUP(E1343,Flex_Target_Populations!$B$9:$H$2009,6,FALSE), VLOOKUP(E1343,Flex_Target_Populations!$B$9:$H$2009,2,FALSE)='Dropdown Selections'!$F$2, "LIS Levels: " &amp; VLOOKUP(E1343,Flex_Target_Populations!$B$9:$H$2009,3,FALSE), VLOOKUP(E1343,Flex_Target_Populations!$B$9:$H$2009,2,FALSE)='Dropdown Selections'!$F$4, VLOOKUP(E1343,Flex_Target_Populations!$B$9:$H$2009,4,FALSE) &amp; " beginning at " &amp; VLOOKUP(E1343,Flex_Target_Populations!$B$9:$H$2009,5,FALSE), VLOOKUP(E1343,Flex_Target_Populations!$B$9:$H$2009,2,FALSE)='Dropdown Selections'!$F$5, VLOOKUP(E1343,Flex_Target_Populations!$B$9:$H$2009,4,FALSE) &amp; " beginning at "&amp; VLOOKUP(E1343,Flex_Target_Populations!$B$9:$H$2009,5,FALSE) &amp; " and " &amp; VLOOKUP(E1343,Flex_Target_Populations!$B$9:$H$2009,6,FALSE), VLOOKUP(E1343,Flex_Target_Populations!$B$9:$H$2009,2,FALSE)='Dropdown Selections'!$F$6, "LIS Levels: " &amp; VLOOKUP(E1343,Flex_Target_Populations!$B$9:$H$2009,3,FALSE) &amp; " and " &amp; VLOOKUP(E1343,Flex_Target_Populations!$B$9:$H$2009,6,FALSE), VLOOKUP(E1343,Flex_Target_Populations!$B$9:$H$2009,2,FALSE)='Dropdown Selections'!$F$7, "LIS Levels: " &amp; VLOOKUP(E1343,Flex_Target_Populations!$B$9:$H$2009,3,FALSE) &amp; " and " &amp; VLOOKUP(E1343,Flex_Target_Populations!$B$9:$H$2009,4,FALSE) &amp; " beginning at "&amp; VLOOKUP(E1343,Flex_Target_Populations!$B$9:$H$2009,5,FALSE), VLOOKUP(E1343,Flex_Target_Populations!$B$9:$H$2009,2,FALSE)='Dropdown Selections'!$F$8,  "LIS Levels: " &amp; VLOOKUP(E1343,Flex_Target_Populations!$B$9:$H$2009,3,FALSE) &amp; " and " &amp; VLOOKUP(E1343,Flex_Target_Populations!$B$9:$H$2009,4,FALSE) &amp; " beginning at "&amp; VLOOKUP(E1343,Flex_Target_Populations!$B$9:$H$2009,5,FALSE) &amp; " and " &amp; VLOOKUP(E1343,Flex_Target_Populations!$B$9:$H$2009,6,FALSE))</f>
        <v/>
      </c>
      <c r="G1343" s="101"/>
      <c r="H1343" s="101"/>
      <c r="I1343" s="101"/>
      <c r="J1343" s="101"/>
      <c r="K1343" s="101"/>
      <c r="L1343" s="101"/>
      <c r="M1343" s="101"/>
      <c r="N1343" s="101"/>
      <c r="O1343" s="101"/>
      <c r="P1343" s="101"/>
      <c r="Q1343" s="104"/>
    </row>
    <row r="1344" spans="2:17">
      <c r="B1344" s="159"/>
      <c r="C1344" s="101"/>
      <c r="D1344" s="28" t="str" cm="1">
        <f t="array" ref="D1344">_xlfn.IFS(C1344="","",AND(LEFT(C1344,3)&lt;&gt;"CRC", LEFT(C1344,3)&lt;&gt;"DRC"),VLOOKUP(Flex_Summary!C1344,Flex_Benefits!$B$13:$D$2013,3,FALSE),LEFT(C1344,3)="CRC",VLOOKUP(Flex_Summary!C1344,Flex_Benefits!$I$13:$K$2013,3,FALSE)&amp;" for "&amp;VLOOKUP(Flex_Summary!C1344,Flex_Benefits!$I$13:$K$2013,2,FALSE),LEFT(C1344,3)="DRC",IF(VLOOKUP(C1344,Flex_Benefits!$N$13:$T$2013,6,FALSE)="",VLOOKUP(C1344,Flex_Benefits!$N$13:$T$2013,7,FALSE)&amp;"% Coinsurance","$"&amp;VLOOKUP(C1344,Flex_Benefits!$N$13:$T$2013,6,FALSE)&amp;" Copayments")&amp;" for "&amp;IF(VLOOKUP(C1344,Flex_Benefits!$N$13:$T$2013,2,FALSE)&lt;&gt;'Dropdown Selections'!$Q$3,VLOOKUP(C1344,Flex_Benefits!$N$13:$T$2013,2,FALSE),"all Part D drugs on tier(s) "&amp;VLOOKUP(C1344,Flex_Benefits!$N$13:$T$2013,3,FALSE))&amp;IF(VLOOKUP(C1344,Flex_Benefits!$N$13:$T$2013,4,FALSE)='Dropdown Selections'!$E$2," with a $"&amp;VLOOKUP(C1344,Flex_Benefits!$N$13:$T$2013,5,FALSE)&amp;" deductible",""))</f>
        <v/>
      </c>
      <c r="E1344" s="101"/>
      <c r="F1344" s="28" t="str" cm="1">
        <f t="array" ref="F1344">_xlfn.IFS(E1344="","",  VLOOKUP(E1344,Flex_Target_Populations!$B$9:$H$2009,2,FALSE)='Dropdown Selections'!$F$10, 'Dropdown Selections'!$F$10, VLOOKUP(E1344,Flex_Target_Populations!$B$9:$H$2009,2,FALSE)='Dropdown Selections'!$F$9,'Dropdown Selections'!$F$9, VLOOKUP(E1344,Flex_Target_Populations!$B$9:$H$2009,2,FALSE)='Dropdown Selections'!$F$3,"Enrollees with: " &amp;VLOOKUP(E1344,Flex_Target_Populations!$B$9:$H$2009,6,FALSE), VLOOKUP(E1344,Flex_Target_Populations!$B$9:$H$2009,2,FALSE)='Dropdown Selections'!$F$2, "LIS Levels: " &amp; VLOOKUP(E1344,Flex_Target_Populations!$B$9:$H$2009,3,FALSE), VLOOKUP(E1344,Flex_Target_Populations!$B$9:$H$2009,2,FALSE)='Dropdown Selections'!$F$4, VLOOKUP(E1344,Flex_Target_Populations!$B$9:$H$2009,4,FALSE) &amp; " beginning at " &amp; VLOOKUP(E1344,Flex_Target_Populations!$B$9:$H$2009,5,FALSE), VLOOKUP(E1344,Flex_Target_Populations!$B$9:$H$2009,2,FALSE)='Dropdown Selections'!$F$5, VLOOKUP(E1344,Flex_Target_Populations!$B$9:$H$2009,4,FALSE) &amp; " beginning at "&amp; VLOOKUP(E1344,Flex_Target_Populations!$B$9:$H$2009,5,FALSE) &amp; " and " &amp; VLOOKUP(E1344,Flex_Target_Populations!$B$9:$H$2009,6,FALSE), VLOOKUP(E1344,Flex_Target_Populations!$B$9:$H$2009,2,FALSE)='Dropdown Selections'!$F$6, "LIS Levels: " &amp; VLOOKUP(E1344,Flex_Target_Populations!$B$9:$H$2009,3,FALSE) &amp; " and " &amp; VLOOKUP(E1344,Flex_Target_Populations!$B$9:$H$2009,6,FALSE), VLOOKUP(E1344,Flex_Target_Populations!$B$9:$H$2009,2,FALSE)='Dropdown Selections'!$F$7, "LIS Levels: " &amp; VLOOKUP(E1344,Flex_Target_Populations!$B$9:$H$2009,3,FALSE) &amp; " and " &amp; VLOOKUP(E1344,Flex_Target_Populations!$B$9:$H$2009,4,FALSE) &amp; " beginning at "&amp; VLOOKUP(E1344,Flex_Target_Populations!$B$9:$H$2009,5,FALSE), VLOOKUP(E1344,Flex_Target_Populations!$B$9:$H$2009,2,FALSE)='Dropdown Selections'!$F$8,  "LIS Levels: " &amp; VLOOKUP(E1344,Flex_Target_Populations!$B$9:$H$2009,3,FALSE) &amp; " and " &amp; VLOOKUP(E1344,Flex_Target_Populations!$B$9:$H$2009,4,FALSE) &amp; " beginning at "&amp; VLOOKUP(E1344,Flex_Target_Populations!$B$9:$H$2009,5,FALSE) &amp; " and " &amp; VLOOKUP(E1344,Flex_Target_Populations!$B$9:$H$2009,6,FALSE))</f>
        <v/>
      </c>
      <c r="G1344" s="101"/>
      <c r="H1344" s="101"/>
      <c r="I1344" s="101"/>
      <c r="J1344" s="101"/>
      <c r="K1344" s="101"/>
      <c r="L1344" s="101"/>
      <c r="M1344" s="101"/>
      <c r="N1344" s="101"/>
      <c r="O1344" s="101"/>
      <c r="P1344" s="101"/>
      <c r="Q1344" s="104"/>
    </row>
    <row r="1345" spans="2:17">
      <c r="B1345" s="159"/>
      <c r="C1345" s="101"/>
      <c r="D1345" s="28" t="str" cm="1">
        <f t="array" ref="D1345">_xlfn.IFS(C1345="","",AND(LEFT(C1345,3)&lt;&gt;"CRC", LEFT(C1345,3)&lt;&gt;"DRC"),VLOOKUP(Flex_Summary!C1345,Flex_Benefits!$B$13:$D$2013,3,FALSE),LEFT(C1345,3)="CRC",VLOOKUP(Flex_Summary!C1345,Flex_Benefits!$I$13:$K$2013,3,FALSE)&amp;" for "&amp;VLOOKUP(Flex_Summary!C1345,Flex_Benefits!$I$13:$K$2013,2,FALSE),LEFT(C1345,3)="DRC",IF(VLOOKUP(C1345,Flex_Benefits!$N$13:$T$2013,6,FALSE)="",VLOOKUP(C1345,Flex_Benefits!$N$13:$T$2013,7,FALSE)&amp;"% Coinsurance","$"&amp;VLOOKUP(C1345,Flex_Benefits!$N$13:$T$2013,6,FALSE)&amp;" Copayments")&amp;" for "&amp;IF(VLOOKUP(C1345,Flex_Benefits!$N$13:$T$2013,2,FALSE)&lt;&gt;'Dropdown Selections'!$Q$3,VLOOKUP(C1345,Flex_Benefits!$N$13:$T$2013,2,FALSE),"all Part D drugs on tier(s) "&amp;VLOOKUP(C1345,Flex_Benefits!$N$13:$T$2013,3,FALSE))&amp;IF(VLOOKUP(C1345,Flex_Benefits!$N$13:$T$2013,4,FALSE)='Dropdown Selections'!$E$2," with a $"&amp;VLOOKUP(C1345,Flex_Benefits!$N$13:$T$2013,5,FALSE)&amp;" deductible",""))</f>
        <v/>
      </c>
      <c r="E1345" s="101"/>
      <c r="F1345" s="28" t="str" cm="1">
        <f t="array" ref="F1345">_xlfn.IFS(E1345="","",  VLOOKUP(E1345,Flex_Target_Populations!$B$9:$H$2009,2,FALSE)='Dropdown Selections'!$F$10, 'Dropdown Selections'!$F$10, VLOOKUP(E1345,Flex_Target_Populations!$B$9:$H$2009,2,FALSE)='Dropdown Selections'!$F$9,'Dropdown Selections'!$F$9, VLOOKUP(E1345,Flex_Target_Populations!$B$9:$H$2009,2,FALSE)='Dropdown Selections'!$F$3,"Enrollees with: " &amp;VLOOKUP(E1345,Flex_Target_Populations!$B$9:$H$2009,6,FALSE), VLOOKUP(E1345,Flex_Target_Populations!$B$9:$H$2009,2,FALSE)='Dropdown Selections'!$F$2, "LIS Levels: " &amp; VLOOKUP(E1345,Flex_Target_Populations!$B$9:$H$2009,3,FALSE), VLOOKUP(E1345,Flex_Target_Populations!$B$9:$H$2009,2,FALSE)='Dropdown Selections'!$F$4, VLOOKUP(E1345,Flex_Target_Populations!$B$9:$H$2009,4,FALSE) &amp; " beginning at " &amp; VLOOKUP(E1345,Flex_Target_Populations!$B$9:$H$2009,5,FALSE), VLOOKUP(E1345,Flex_Target_Populations!$B$9:$H$2009,2,FALSE)='Dropdown Selections'!$F$5, VLOOKUP(E1345,Flex_Target_Populations!$B$9:$H$2009,4,FALSE) &amp; " beginning at "&amp; VLOOKUP(E1345,Flex_Target_Populations!$B$9:$H$2009,5,FALSE) &amp; " and " &amp; VLOOKUP(E1345,Flex_Target_Populations!$B$9:$H$2009,6,FALSE), VLOOKUP(E1345,Flex_Target_Populations!$B$9:$H$2009,2,FALSE)='Dropdown Selections'!$F$6, "LIS Levels: " &amp; VLOOKUP(E1345,Flex_Target_Populations!$B$9:$H$2009,3,FALSE) &amp; " and " &amp; VLOOKUP(E1345,Flex_Target_Populations!$B$9:$H$2009,6,FALSE), VLOOKUP(E1345,Flex_Target_Populations!$B$9:$H$2009,2,FALSE)='Dropdown Selections'!$F$7, "LIS Levels: " &amp; VLOOKUP(E1345,Flex_Target_Populations!$B$9:$H$2009,3,FALSE) &amp; " and " &amp; VLOOKUP(E1345,Flex_Target_Populations!$B$9:$H$2009,4,FALSE) &amp; " beginning at "&amp; VLOOKUP(E1345,Flex_Target_Populations!$B$9:$H$2009,5,FALSE), VLOOKUP(E1345,Flex_Target_Populations!$B$9:$H$2009,2,FALSE)='Dropdown Selections'!$F$8,  "LIS Levels: " &amp; VLOOKUP(E1345,Flex_Target_Populations!$B$9:$H$2009,3,FALSE) &amp; " and " &amp; VLOOKUP(E1345,Flex_Target_Populations!$B$9:$H$2009,4,FALSE) &amp; " beginning at "&amp; VLOOKUP(E1345,Flex_Target_Populations!$B$9:$H$2009,5,FALSE) &amp; " and " &amp; VLOOKUP(E1345,Flex_Target_Populations!$B$9:$H$2009,6,FALSE))</f>
        <v/>
      </c>
      <c r="G1345" s="101"/>
      <c r="H1345" s="101"/>
      <c r="I1345" s="101"/>
      <c r="J1345" s="101"/>
      <c r="K1345" s="101"/>
      <c r="L1345" s="101"/>
      <c r="M1345" s="101"/>
      <c r="N1345" s="101"/>
      <c r="O1345" s="101"/>
      <c r="P1345" s="101"/>
      <c r="Q1345" s="104"/>
    </row>
    <row r="1346" spans="2:17">
      <c r="B1346" s="159"/>
      <c r="C1346" s="101"/>
      <c r="D1346" s="28" t="str" cm="1">
        <f t="array" ref="D1346">_xlfn.IFS(C1346="","",AND(LEFT(C1346,3)&lt;&gt;"CRC", LEFT(C1346,3)&lt;&gt;"DRC"),VLOOKUP(Flex_Summary!C1346,Flex_Benefits!$B$13:$D$2013,3,FALSE),LEFT(C1346,3)="CRC",VLOOKUP(Flex_Summary!C1346,Flex_Benefits!$I$13:$K$2013,3,FALSE)&amp;" for "&amp;VLOOKUP(Flex_Summary!C1346,Flex_Benefits!$I$13:$K$2013,2,FALSE),LEFT(C1346,3)="DRC",IF(VLOOKUP(C1346,Flex_Benefits!$N$13:$T$2013,6,FALSE)="",VLOOKUP(C1346,Flex_Benefits!$N$13:$T$2013,7,FALSE)&amp;"% Coinsurance","$"&amp;VLOOKUP(C1346,Flex_Benefits!$N$13:$T$2013,6,FALSE)&amp;" Copayments")&amp;" for "&amp;IF(VLOOKUP(C1346,Flex_Benefits!$N$13:$T$2013,2,FALSE)&lt;&gt;'Dropdown Selections'!$Q$3,VLOOKUP(C1346,Flex_Benefits!$N$13:$T$2013,2,FALSE),"all Part D drugs on tier(s) "&amp;VLOOKUP(C1346,Flex_Benefits!$N$13:$T$2013,3,FALSE))&amp;IF(VLOOKUP(C1346,Flex_Benefits!$N$13:$T$2013,4,FALSE)='Dropdown Selections'!$E$2," with a $"&amp;VLOOKUP(C1346,Flex_Benefits!$N$13:$T$2013,5,FALSE)&amp;" deductible",""))</f>
        <v/>
      </c>
      <c r="E1346" s="101"/>
      <c r="F1346" s="28" t="str" cm="1">
        <f t="array" ref="F1346">_xlfn.IFS(E1346="","",  VLOOKUP(E1346,Flex_Target_Populations!$B$9:$H$2009,2,FALSE)='Dropdown Selections'!$F$10, 'Dropdown Selections'!$F$10, VLOOKUP(E1346,Flex_Target_Populations!$B$9:$H$2009,2,FALSE)='Dropdown Selections'!$F$9,'Dropdown Selections'!$F$9, VLOOKUP(E1346,Flex_Target_Populations!$B$9:$H$2009,2,FALSE)='Dropdown Selections'!$F$3,"Enrollees with: " &amp;VLOOKUP(E1346,Flex_Target_Populations!$B$9:$H$2009,6,FALSE), VLOOKUP(E1346,Flex_Target_Populations!$B$9:$H$2009,2,FALSE)='Dropdown Selections'!$F$2, "LIS Levels: " &amp; VLOOKUP(E1346,Flex_Target_Populations!$B$9:$H$2009,3,FALSE), VLOOKUP(E1346,Flex_Target_Populations!$B$9:$H$2009,2,FALSE)='Dropdown Selections'!$F$4, VLOOKUP(E1346,Flex_Target_Populations!$B$9:$H$2009,4,FALSE) &amp; " beginning at " &amp; VLOOKUP(E1346,Flex_Target_Populations!$B$9:$H$2009,5,FALSE), VLOOKUP(E1346,Flex_Target_Populations!$B$9:$H$2009,2,FALSE)='Dropdown Selections'!$F$5, VLOOKUP(E1346,Flex_Target_Populations!$B$9:$H$2009,4,FALSE) &amp; " beginning at "&amp; VLOOKUP(E1346,Flex_Target_Populations!$B$9:$H$2009,5,FALSE) &amp; " and " &amp; VLOOKUP(E1346,Flex_Target_Populations!$B$9:$H$2009,6,FALSE), VLOOKUP(E1346,Flex_Target_Populations!$B$9:$H$2009,2,FALSE)='Dropdown Selections'!$F$6, "LIS Levels: " &amp; VLOOKUP(E1346,Flex_Target_Populations!$B$9:$H$2009,3,FALSE) &amp; " and " &amp; VLOOKUP(E1346,Flex_Target_Populations!$B$9:$H$2009,6,FALSE), VLOOKUP(E1346,Flex_Target_Populations!$B$9:$H$2009,2,FALSE)='Dropdown Selections'!$F$7, "LIS Levels: " &amp; VLOOKUP(E1346,Flex_Target_Populations!$B$9:$H$2009,3,FALSE) &amp; " and " &amp; VLOOKUP(E1346,Flex_Target_Populations!$B$9:$H$2009,4,FALSE) &amp; " beginning at "&amp; VLOOKUP(E1346,Flex_Target_Populations!$B$9:$H$2009,5,FALSE), VLOOKUP(E1346,Flex_Target_Populations!$B$9:$H$2009,2,FALSE)='Dropdown Selections'!$F$8,  "LIS Levels: " &amp; VLOOKUP(E1346,Flex_Target_Populations!$B$9:$H$2009,3,FALSE) &amp; " and " &amp; VLOOKUP(E1346,Flex_Target_Populations!$B$9:$H$2009,4,FALSE) &amp; " beginning at "&amp; VLOOKUP(E1346,Flex_Target_Populations!$B$9:$H$2009,5,FALSE) &amp; " and " &amp; VLOOKUP(E1346,Flex_Target_Populations!$B$9:$H$2009,6,FALSE))</f>
        <v/>
      </c>
      <c r="G1346" s="101"/>
      <c r="H1346" s="101"/>
      <c r="I1346" s="101"/>
      <c r="J1346" s="101"/>
      <c r="K1346" s="101"/>
      <c r="L1346" s="101"/>
      <c r="M1346" s="101"/>
      <c r="N1346" s="101"/>
      <c r="O1346" s="101"/>
      <c r="P1346" s="101"/>
      <c r="Q1346" s="104"/>
    </row>
    <row r="1347" spans="2:17">
      <c r="B1347" s="159"/>
      <c r="C1347" s="101"/>
      <c r="D1347" s="28" t="str" cm="1">
        <f t="array" ref="D1347">_xlfn.IFS(C1347="","",AND(LEFT(C1347,3)&lt;&gt;"CRC", LEFT(C1347,3)&lt;&gt;"DRC"),VLOOKUP(Flex_Summary!C1347,Flex_Benefits!$B$13:$D$2013,3,FALSE),LEFT(C1347,3)="CRC",VLOOKUP(Flex_Summary!C1347,Flex_Benefits!$I$13:$K$2013,3,FALSE)&amp;" for "&amp;VLOOKUP(Flex_Summary!C1347,Flex_Benefits!$I$13:$K$2013,2,FALSE),LEFT(C1347,3)="DRC",IF(VLOOKUP(C1347,Flex_Benefits!$N$13:$T$2013,6,FALSE)="",VLOOKUP(C1347,Flex_Benefits!$N$13:$T$2013,7,FALSE)&amp;"% Coinsurance","$"&amp;VLOOKUP(C1347,Flex_Benefits!$N$13:$T$2013,6,FALSE)&amp;" Copayments")&amp;" for "&amp;IF(VLOOKUP(C1347,Flex_Benefits!$N$13:$T$2013,2,FALSE)&lt;&gt;'Dropdown Selections'!$Q$3,VLOOKUP(C1347,Flex_Benefits!$N$13:$T$2013,2,FALSE),"all Part D drugs on tier(s) "&amp;VLOOKUP(C1347,Flex_Benefits!$N$13:$T$2013,3,FALSE))&amp;IF(VLOOKUP(C1347,Flex_Benefits!$N$13:$T$2013,4,FALSE)='Dropdown Selections'!$E$2," with a $"&amp;VLOOKUP(C1347,Flex_Benefits!$N$13:$T$2013,5,FALSE)&amp;" deductible",""))</f>
        <v/>
      </c>
      <c r="E1347" s="101"/>
      <c r="F1347" s="28" t="str" cm="1">
        <f t="array" ref="F1347">_xlfn.IFS(E1347="","",  VLOOKUP(E1347,Flex_Target_Populations!$B$9:$H$2009,2,FALSE)='Dropdown Selections'!$F$10, 'Dropdown Selections'!$F$10, VLOOKUP(E1347,Flex_Target_Populations!$B$9:$H$2009,2,FALSE)='Dropdown Selections'!$F$9,'Dropdown Selections'!$F$9, VLOOKUP(E1347,Flex_Target_Populations!$B$9:$H$2009,2,FALSE)='Dropdown Selections'!$F$3,"Enrollees with: " &amp;VLOOKUP(E1347,Flex_Target_Populations!$B$9:$H$2009,6,FALSE), VLOOKUP(E1347,Flex_Target_Populations!$B$9:$H$2009,2,FALSE)='Dropdown Selections'!$F$2, "LIS Levels: " &amp; VLOOKUP(E1347,Flex_Target_Populations!$B$9:$H$2009,3,FALSE), VLOOKUP(E1347,Flex_Target_Populations!$B$9:$H$2009,2,FALSE)='Dropdown Selections'!$F$4, VLOOKUP(E1347,Flex_Target_Populations!$B$9:$H$2009,4,FALSE) &amp; " beginning at " &amp; VLOOKUP(E1347,Flex_Target_Populations!$B$9:$H$2009,5,FALSE), VLOOKUP(E1347,Flex_Target_Populations!$B$9:$H$2009,2,FALSE)='Dropdown Selections'!$F$5, VLOOKUP(E1347,Flex_Target_Populations!$B$9:$H$2009,4,FALSE) &amp; " beginning at "&amp; VLOOKUP(E1347,Flex_Target_Populations!$B$9:$H$2009,5,FALSE) &amp; " and " &amp; VLOOKUP(E1347,Flex_Target_Populations!$B$9:$H$2009,6,FALSE), VLOOKUP(E1347,Flex_Target_Populations!$B$9:$H$2009,2,FALSE)='Dropdown Selections'!$F$6, "LIS Levels: " &amp; VLOOKUP(E1347,Flex_Target_Populations!$B$9:$H$2009,3,FALSE) &amp; " and " &amp; VLOOKUP(E1347,Flex_Target_Populations!$B$9:$H$2009,6,FALSE), VLOOKUP(E1347,Flex_Target_Populations!$B$9:$H$2009,2,FALSE)='Dropdown Selections'!$F$7, "LIS Levels: " &amp; VLOOKUP(E1347,Flex_Target_Populations!$B$9:$H$2009,3,FALSE) &amp; " and " &amp; VLOOKUP(E1347,Flex_Target_Populations!$B$9:$H$2009,4,FALSE) &amp; " beginning at "&amp; VLOOKUP(E1347,Flex_Target_Populations!$B$9:$H$2009,5,FALSE), VLOOKUP(E1347,Flex_Target_Populations!$B$9:$H$2009,2,FALSE)='Dropdown Selections'!$F$8,  "LIS Levels: " &amp; VLOOKUP(E1347,Flex_Target_Populations!$B$9:$H$2009,3,FALSE) &amp; " and " &amp; VLOOKUP(E1347,Flex_Target_Populations!$B$9:$H$2009,4,FALSE) &amp; " beginning at "&amp; VLOOKUP(E1347,Flex_Target_Populations!$B$9:$H$2009,5,FALSE) &amp; " and " &amp; VLOOKUP(E1347,Flex_Target_Populations!$B$9:$H$2009,6,FALSE))</f>
        <v/>
      </c>
      <c r="G1347" s="101"/>
      <c r="H1347" s="101"/>
      <c r="I1347" s="101"/>
      <c r="J1347" s="101"/>
      <c r="K1347" s="101"/>
      <c r="L1347" s="101"/>
      <c r="M1347" s="101"/>
      <c r="N1347" s="101"/>
      <c r="O1347" s="101"/>
      <c r="P1347" s="101"/>
      <c r="Q1347" s="104"/>
    </row>
    <row r="1348" spans="2:17">
      <c r="B1348" s="159"/>
      <c r="C1348" s="101"/>
      <c r="D1348" s="28" t="str" cm="1">
        <f t="array" ref="D1348">_xlfn.IFS(C1348="","",AND(LEFT(C1348,3)&lt;&gt;"CRC", LEFT(C1348,3)&lt;&gt;"DRC"),VLOOKUP(Flex_Summary!C1348,Flex_Benefits!$B$13:$D$2013,3,FALSE),LEFT(C1348,3)="CRC",VLOOKUP(Flex_Summary!C1348,Flex_Benefits!$I$13:$K$2013,3,FALSE)&amp;" for "&amp;VLOOKUP(Flex_Summary!C1348,Flex_Benefits!$I$13:$K$2013,2,FALSE),LEFT(C1348,3)="DRC",IF(VLOOKUP(C1348,Flex_Benefits!$N$13:$T$2013,6,FALSE)="",VLOOKUP(C1348,Flex_Benefits!$N$13:$T$2013,7,FALSE)&amp;"% Coinsurance","$"&amp;VLOOKUP(C1348,Flex_Benefits!$N$13:$T$2013,6,FALSE)&amp;" Copayments")&amp;" for "&amp;IF(VLOOKUP(C1348,Flex_Benefits!$N$13:$T$2013,2,FALSE)&lt;&gt;'Dropdown Selections'!$Q$3,VLOOKUP(C1348,Flex_Benefits!$N$13:$T$2013,2,FALSE),"all Part D drugs on tier(s) "&amp;VLOOKUP(C1348,Flex_Benefits!$N$13:$T$2013,3,FALSE))&amp;IF(VLOOKUP(C1348,Flex_Benefits!$N$13:$T$2013,4,FALSE)='Dropdown Selections'!$E$2," with a $"&amp;VLOOKUP(C1348,Flex_Benefits!$N$13:$T$2013,5,FALSE)&amp;" deductible",""))</f>
        <v/>
      </c>
      <c r="E1348" s="101"/>
      <c r="F1348" s="28" t="str" cm="1">
        <f t="array" ref="F1348">_xlfn.IFS(E1348="","",  VLOOKUP(E1348,Flex_Target_Populations!$B$9:$H$2009,2,FALSE)='Dropdown Selections'!$F$10, 'Dropdown Selections'!$F$10, VLOOKUP(E1348,Flex_Target_Populations!$B$9:$H$2009,2,FALSE)='Dropdown Selections'!$F$9,'Dropdown Selections'!$F$9, VLOOKUP(E1348,Flex_Target_Populations!$B$9:$H$2009,2,FALSE)='Dropdown Selections'!$F$3,"Enrollees with: " &amp;VLOOKUP(E1348,Flex_Target_Populations!$B$9:$H$2009,6,FALSE), VLOOKUP(E1348,Flex_Target_Populations!$B$9:$H$2009,2,FALSE)='Dropdown Selections'!$F$2, "LIS Levels: " &amp; VLOOKUP(E1348,Flex_Target_Populations!$B$9:$H$2009,3,FALSE), VLOOKUP(E1348,Flex_Target_Populations!$B$9:$H$2009,2,FALSE)='Dropdown Selections'!$F$4, VLOOKUP(E1348,Flex_Target_Populations!$B$9:$H$2009,4,FALSE) &amp; " beginning at " &amp; VLOOKUP(E1348,Flex_Target_Populations!$B$9:$H$2009,5,FALSE), VLOOKUP(E1348,Flex_Target_Populations!$B$9:$H$2009,2,FALSE)='Dropdown Selections'!$F$5, VLOOKUP(E1348,Flex_Target_Populations!$B$9:$H$2009,4,FALSE) &amp; " beginning at "&amp; VLOOKUP(E1348,Flex_Target_Populations!$B$9:$H$2009,5,FALSE) &amp; " and " &amp; VLOOKUP(E1348,Flex_Target_Populations!$B$9:$H$2009,6,FALSE), VLOOKUP(E1348,Flex_Target_Populations!$B$9:$H$2009,2,FALSE)='Dropdown Selections'!$F$6, "LIS Levels: " &amp; VLOOKUP(E1348,Flex_Target_Populations!$B$9:$H$2009,3,FALSE) &amp; " and " &amp; VLOOKUP(E1348,Flex_Target_Populations!$B$9:$H$2009,6,FALSE), VLOOKUP(E1348,Flex_Target_Populations!$B$9:$H$2009,2,FALSE)='Dropdown Selections'!$F$7, "LIS Levels: " &amp; VLOOKUP(E1348,Flex_Target_Populations!$B$9:$H$2009,3,FALSE) &amp; " and " &amp; VLOOKUP(E1348,Flex_Target_Populations!$B$9:$H$2009,4,FALSE) &amp; " beginning at "&amp; VLOOKUP(E1348,Flex_Target_Populations!$B$9:$H$2009,5,FALSE), VLOOKUP(E1348,Flex_Target_Populations!$B$9:$H$2009,2,FALSE)='Dropdown Selections'!$F$8,  "LIS Levels: " &amp; VLOOKUP(E1348,Flex_Target_Populations!$B$9:$H$2009,3,FALSE) &amp; " and " &amp; VLOOKUP(E1348,Flex_Target_Populations!$B$9:$H$2009,4,FALSE) &amp; " beginning at "&amp; VLOOKUP(E1348,Flex_Target_Populations!$B$9:$H$2009,5,FALSE) &amp; " and " &amp; VLOOKUP(E1348,Flex_Target_Populations!$B$9:$H$2009,6,FALSE))</f>
        <v/>
      </c>
      <c r="G1348" s="101"/>
      <c r="H1348" s="101"/>
      <c r="I1348" s="101"/>
      <c r="J1348" s="101"/>
      <c r="K1348" s="101"/>
      <c r="L1348" s="101"/>
      <c r="M1348" s="101"/>
      <c r="N1348" s="101"/>
      <c r="O1348" s="101"/>
      <c r="P1348" s="101"/>
      <c r="Q1348" s="104"/>
    </row>
    <row r="1349" spans="2:17">
      <c r="B1349" s="159"/>
      <c r="C1349" s="101"/>
      <c r="D1349" s="28" t="str" cm="1">
        <f t="array" ref="D1349">_xlfn.IFS(C1349="","",AND(LEFT(C1349,3)&lt;&gt;"CRC", LEFT(C1349,3)&lt;&gt;"DRC"),VLOOKUP(Flex_Summary!C1349,Flex_Benefits!$B$13:$D$2013,3,FALSE),LEFT(C1349,3)="CRC",VLOOKUP(Flex_Summary!C1349,Flex_Benefits!$I$13:$K$2013,3,FALSE)&amp;" for "&amp;VLOOKUP(Flex_Summary!C1349,Flex_Benefits!$I$13:$K$2013,2,FALSE),LEFT(C1349,3)="DRC",IF(VLOOKUP(C1349,Flex_Benefits!$N$13:$T$2013,6,FALSE)="",VLOOKUP(C1349,Flex_Benefits!$N$13:$T$2013,7,FALSE)&amp;"% Coinsurance","$"&amp;VLOOKUP(C1349,Flex_Benefits!$N$13:$T$2013,6,FALSE)&amp;" Copayments")&amp;" for "&amp;IF(VLOOKUP(C1349,Flex_Benefits!$N$13:$T$2013,2,FALSE)&lt;&gt;'Dropdown Selections'!$Q$3,VLOOKUP(C1349,Flex_Benefits!$N$13:$T$2013,2,FALSE),"all Part D drugs on tier(s) "&amp;VLOOKUP(C1349,Flex_Benefits!$N$13:$T$2013,3,FALSE))&amp;IF(VLOOKUP(C1349,Flex_Benefits!$N$13:$T$2013,4,FALSE)='Dropdown Selections'!$E$2," with a $"&amp;VLOOKUP(C1349,Flex_Benefits!$N$13:$T$2013,5,FALSE)&amp;" deductible",""))</f>
        <v/>
      </c>
      <c r="E1349" s="101"/>
      <c r="F1349" s="28" t="str" cm="1">
        <f t="array" ref="F1349">_xlfn.IFS(E1349="","",  VLOOKUP(E1349,Flex_Target_Populations!$B$9:$H$2009,2,FALSE)='Dropdown Selections'!$F$10, 'Dropdown Selections'!$F$10, VLOOKUP(E1349,Flex_Target_Populations!$B$9:$H$2009,2,FALSE)='Dropdown Selections'!$F$9,'Dropdown Selections'!$F$9, VLOOKUP(E1349,Flex_Target_Populations!$B$9:$H$2009,2,FALSE)='Dropdown Selections'!$F$3,"Enrollees with: " &amp;VLOOKUP(E1349,Flex_Target_Populations!$B$9:$H$2009,6,FALSE), VLOOKUP(E1349,Flex_Target_Populations!$B$9:$H$2009,2,FALSE)='Dropdown Selections'!$F$2, "LIS Levels: " &amp; VLOOKUP(E1349,Flex_Target_Populations!$B$9:$H$2009,3,FALSE), VLOOKUP(E1349,Flex_Target_Populations!$B$9:$H$2009,2,FALSE)='Dropdown Selections'!$F$4, VLOOKUP(E1349,Flex_Target_Populations!$B$9:$H$2009,4,FALSE) &amp; " beginning at " &amp; VLOOKUP(E1349,Flex_Target_Populations!$B$9:$H$2009,5,FALSE), VLOOKUP(E1349,Flex_Target_Populations!$B$9:$H$2009,2,FALSE)='Dropdown Selections'!$F$5, VLOOKUP(E1349,Flex_Target_Populations!$B$9:$H$2009,4,FALSE) &amp; " beginning at "&amp; VLOOKUP(E1349,Flex_Target_Populations!$B$9:$H$2009,5,FALSE) &amp; " and " &amp; VLOOKUP(E1349,Flex_Target_Populations!$B$9:$H$2009,6,FALSE), VLOOKUP(E1349,Flex_Target_Populations!$B$9:$H$2009,2,FALSE)='Dropdown Selections'!$F$6, "LIS Levels: " &amp; VLOOKUP(E1349,Flex_Target_Populations!$B$9:$H$2009,3,FALSE) &amp; " and " &amp; VLOOKUP(E1349,Flex_Target_Populations!$B$9:$H$2009,6,FALSE), VLOOKUP(E1349,Flex_Target_Populations!$B$9:$H$2009,2,FALSE)='Dropdown Selections'!$F$7, "LIS Levels: " &amp; VLOOKUP(E1349,Flex_Target_Populations!$B$9:$H$2009,3,FALSE) &amp; " and " &amp; VLOOKUP(E1349,Flex_Target_Populations!$B$9:$H$2009,4,FALSE) &amp; " beginning at "&amp; VLOOKUP(E1349,Flex_Target_Populations!$B$9:$H$2009,5,FALSE), VLOOKUP(E1349,Flex_Target_Populations!$B$9:$H$2009,2,FALSE)='Dropdown Selections'!$F$8,  "LIS Levels: " &amp; VLOOKUP(E1349,Flex_Target_Populations!$B$9:$H$2009,3,FALSE) &amp; " and " &amp; VLOOKUP(E1349,Flex_Target_Populations!$B$9:$H$2009,4,FALSE) &amp; " beginning at "&amp; VLOOKUP(E1349,Flex_Target_Populations!$B$9:$H$2009,5,FALSE) &amp; " and " &amp; VLOOKUP(E1349,Flex_Target_Populations!$B$9:$H$2009,6,FALSE))</f>
        <v/>
      </c>
      <c r="G1349" s="101"/>
      <c r="H1349" s="101"/>
      <c r="I1349" s="101"/>
      <c r="J1349" s="101"/>
      <c r="K1349" s="101"/>
      <c r="L1349" s="101"/>
      <c r="M1349" s="101"/>
      <c r="N1349" s="101"/>
      <c r="O1349" s="101"/>
      <c r="P1349" s="101"/>
      <c r="Q1349" s="104"/>
    </row>
    <row r="1350" spans="2:17">
      <c r="B1350" s="159"/>
      <c r="C1350" s="101"/>
      <c r="D1350" s="28" t="str" cm="1">
        <f t="array" ref="D1350">_xlfn.IFS(C1350="","",AND(LEFT(C1350,3)&lt;&gt;"CRC", LEFT(C1350,3)&lt;&gt;"DRC"),VLOOKUP(Flex_Summary!C1350,Flex_Benefits!$B$13:$D$2013,3,FALSE),LEFT(C1350,3)="CRC",VLOOKUP(Flex_Summary!C1350,Flex_Benefits!$I$13:$K$2013,3,FALSE)&amp;" for "&amp;VLOOKUP(Flex_Summary!C1350,Flex_Benefits!$I$13:$K$2013,2,FALSE),LEFT(C1350,3)="DRC",IF(VLOOKUP(C1350,Flex_Benefits!$N$13:$T$2013,6,FALSE)="",VLOOKUP(C1350,Flex_Benefits!$N$13:$T$2013,7,FALSE)&amp;"% Coinsurance","$"&amp;VLOOKUP(C1350,Flex_Benefits!$N$13:$T$2013,6,FALSE)&amp;" Copayments")&amp;" for "&amp;IF(VLOOKUP(C1350,Flex_Benefits!$N$13:$T$2013,2,FALSE)&lt;&gt;'Dropdown Selections'!$Q$3,VLOOKUP(C1350,Flex_Benefits!$N$13:$T$2013,2,FALSE),"all Part D drugs on tier(s) "&amp;VLOOKUP(C1350,Flex_Benefits!$N$13:$T$2013,3,FALSE))&amp;IF(VLOOKUP(C1350,Flex_Benefits!$N$13:$T$2013,4,FALSE)='Dropdown Selections'!$E$2," with a $"&amp;VLOOKUP(C1350,Flex_Benefits!$N$13:$T$2013,5,FALSE)&amp;" deductible",""))</f>
        <v/>
      </c>
      <c r="E1350" s="101"/>
      <c r="F1350" s="28" t="str" cm="1">
        <f t="array" ref="F1350">_xlfn.IFS(E1350="","",  VLOOKUP(E1350,Flex_Target_Populations!$B$9:$H$2009,2,FALSE)='Dropdown Selections'!$F$10, 'Dropdown Selections'!$F$10, VLOOKUP(E1350,Flex_Target_Populations!$B$9:$H$2009,2,FALSE)='Dropdown Selections'!$F$9,'Dropdown Selections'!$F$9, VLOOKUP(E1350,Flex_Target_Populations!$B$9:$H$2009,2,FALSE)='Dropdown Selections'!$F$3,"Enrollees with: " &amp;VLOOKUP(E1350,Flex_Target_Populations!$B$9:$H$2009,6,FALSE), VLOOKUP(E1350,Flex_Target_Populations!$B$9:$H$2009,2,FALSE)='Dropdown Selections'!$F$2, "LIS Levels: " &amp; VLOOKUP(E1350,Flex_Target_Populations!$B$9:$H$2009,3,FALSE), VLOOKUP(E1350,Flex_Target_Populations!$B$9:$H$2009,2,FALSE)='Dropdown Selections'!$F$4, VLOOKUP(E1350,Flex_Target_Populations!$B$9:$H$2009,4,FALSE) &amp; " beginning at " &amp; VLOOKUP(E1350,Flex_Target_Populations!$B$9:$H$2009,5,FALSE), VLOOKUP(E1350,Flex_Target_Populations!$B$9:$H$2009,2,FALSE)='Dropdown Selections'!$F$5, VLOOKUP(E1350,Flex_Target_Populations!$B$9:$H$2009,4,FALSE) &amp; " beginning at "&amp; VLOOKUP(E1350,Flex_Target_Populations!$B$9:$H$2009,5,FALSE) &amp; " and " &amp; VLOOKUP(E1350,Flex_Target_Populations!$B$9:$H$2009,6,FALSE), VLOOKUP(E1350,Flex_Target_Populations!$B$9:$H$2009,2,FALSE)='Dropdown Selections'!$F$6, "LIS Levels: " &amp; VLOOKUP(E1350,Flex_Target_Populations!$B$9:$H$2009,3,FALSE) &amp; " and " &amp; VLOOKUP(E1350,Flex_Target_Populations!$B$9:$H$2009,6,FALSE), VLOOKUP(E1350,Flex_Target_Populations!$B$9:$H$2009,2,FALSE)='Dropdown Selections'!$F$7, "LIS Levels: " &amp; VLOOKUP(E1350,Flex_Target_Populations!$B$9:$H$2009,3,FALSE) &amp; " and " &amp; VLOOKUP(E1350,Flex_Target_Populations!$B$9:$H$2009,4,FALSE) &amp; " beginning at "&amp; VLOOKUP(E1350,Flex_Target_Populations!$B$9:$H$2009,5,FALSE), VLOOKUP(E1350,Flex_Target_Populations!$B$9:$H$2009,2,FALSE)='Dropdown Selections'!$F$8,  "LIS Levels: " &amp; VLOOKUP(E1350,Flex_Target_Populations!$B$9:$H$2009,3,FALSE) &amp; " and " &amp; VLOOKUP(E1350,Flex_Target_Populations!$B$9:$H$2009,4,FALSE) &amp; " beginning at "&amp; VLOOKUP(E1350,Flex_Target_Populations!$B$9:$H$2009,5,FALSE) &amp; " and " &amp; VLOOKUP(E1350,Flex_Target_Populations!$B$9:$H$2009,6,FALSE))</f>
        <v/>
      </c>
      <c r="G1350" s="101"/>
      <c r="H1350" s="101"/>
      <c r="I1350" s="101"/>
      <c r="J1350" s="101"/>
      <c r="K1350" s="101"/>
      <c r="L1350" s="101"/>
      <c r="M1350" s="101"/>
      <c r="N1350" s="101"/>
      <c r="O1350" s="101"/>
      <c r="P1350" s="101"/>
      <c r="Q1350" s="104"/>
    </row>
    <row r="1351" spans="2:17">
      <c r="B1351" s="159"/>
      <c r="C1351" s="101"/>
      <c r="D1351" s="28" t="str" cm="1">
        <f t="array" ref="D1351">_xlfn.IFS(C1351="","",AND(LEFT(C1351,3)&lt;&gt;"CRC", LEFT(C1351,3)&lt;&gt;"DRC"),VLOOKUP(Flex_Summary!C1351,Flex_Benefits!$B$13:$D$2013,3,FALSE),LEFT(C1351,3)="CRC",VLOOKUP(Flex_Summary!C1351,Flex_Benefits!$I$13:$K$2013,3,FALSE)&amp;" for "&amp;VLOOKUP(Flex_Summary!C1351,Flex_Benefits!$I$13:$K$2013,2,FALSE),LEFT(C1351,3)="DRC",IF(VLOOKUP(C1351,Flex_Benefits!$N$13:$T$2013,6,FALSE)="",VLOOKUP(C1351,Flex_Benefits!$N$13:$T$2013,7,FALSE)&amp;"% Coinsurance","$"&amp;VLOOKUP(C1351,Flex_Benefits!$N$13:$T$2013,6,FALSE)&amp;" Copayments")&amp;" for "&amp;IF(VLOOKUP(C1351,Flex_Benefits!$N$13:$T$2013,2,FALSE)&lt;&gt;'Dropdown Selections'!$Q$3,VLOOKUP(C1351,Flex_Benefits!$N$13:$T$2013,2,FALSE),"all Part D drugs on tier(s) "&amp;VLOOKUP(C1351,Flex_Benefits!$N$13:$T$2013,3,FALSE))&amp;IF(VLOOKUP(C1351,Flex_Benefits!$N$13:$T$2013,4,FALSE)='Dropdown Selections'!$E$2," with a $"&amp;VLOOKUP(C1351,Flex_Benefits!$N$13:$T$2013,5,FALSE)&amp;" deductible",""))</f>
        <v/>
      </c>
      <c r="E1351" s="101"/>
      <c r="F1351" s="28" t="str" cm="1">
        <f t="array" ref="F1351">_xlfn.IFS(E1351="","",  VLOOKUP(E1351,Flex_Target_Populations!$B$9:$H$2009,2,FALSE)='Dropdown Selections'!$F$10, 'Dropdown Selections'!$F$10, VLOOKUP(E1351,Flex_Target_Populations!$B$9:$H$2009,2,FALSE)='Dropdown Selections'!$F$9,'Dropdown Selections'!$F$9, VLOOKUP(E1351,Flex_Target_Populations!$B$9:$H$2009,2,FALSE)='Dropdown Selections'!$F$3,"Enrollees with: " &amp;VLOOKUP(E1351,Flex_Target_Populations!$B$9:$H$2009,6,FALSE), VLOOKUP(E1351,Flex_Target_Populations!$B$9:$H$2009,2,FALSE)='Dropdown Selections'!$F$2, "LIS Levels: " &amp; VLOOKUP(E1351,Flex_Target_Populations!$B$9:$H$2009,3,FALSE), VLOOKUP(E1351,Flex_Target_Populations!$B$9:$H$2009,2,FALSE)='Dropdown Selections'!$F$4, VLOOKUP(E1351,Flex_Target_Populations!$B$9:$H$2009,4,FALSE) &amp; " beginning at " &amp; VLOOKUP(E1351,Flex_Target_Populations!$B$9:$H$2009,5,FALSE), VLOOKUP(E1351,Flex_Target_Populations!$B$9:$H$2009,2,FALSE)='Dropdown Selections'!$F$5, VLOOKUP(E1351,Flex_Target_Populations!$B$9:$H$2009,4,FALSE) &amp; " beginning at "&amp; VLOOKUP(E1351,Flex_Target_Populations!$B$9:$H$2009,5,FALSE) &amp; " and " &amp; VLOOKUP(E1351,Flex_Target_Populations!$B$9:$H$2009,6,FALSE), VLOOKUP(E1351,Flex_Target_Populations!$B$9:$H$2009,2,FALSE)='Dropdown Selections'!$F$6, "LIS Levels: " &amp; VLOOKUP(E1351,Flex_Target_Populations!$B$9:$H$2009,3,FALSE) &amp; " and " &amp; VLOOKUP(E1351,Flex_Target_Populations!$B$9:$H$2009,6,FALSE), VLOOKUP(E1351,Flex_Target_Populations!$B$9:$H$2009,2,FALSE)='Dropdown Selections'!$F$7, "LIS Levels: " &amp; VLOOKUP(E1351,Flex_Target_Populations!$B$9:$H$2009,3,FALSE) &amp; " and " &amp; VLOOKUP(E1351,Flex_Target_Populations!$B$9:$H$2009,4,FALSE) &amp; " beginning at "&amp; VLOOKUP(E1351,Flex_Target_Populations!$B$9:$H$2009,5,FALSE), VLOOKUP(E1351,Flex_Target_Populations!$B$9:$H$2009,2,FALSE)='Dropdown Selections'!$F$8,  "LIS Levels: " &amp; VLOOKUP(E1351,Flex_Target_Populations!$B$9:$H$2009,3,FALSE) &amp; " and " &amp; VLOOKUP(E1351,Flex_Target_Populations!$B$9:$H$2009,4,FALSE) &amp; " beginning at "&amp; VLOOKUP(E1351,Flex_Target_Populations!$B$9:$H$2009,5,FALSE) &amp; " and " &amp; VLOOKUP(E1351,Flex_Target_Populations!$B$9:$H$2009,6,FALSE))</f>
        <v/>
      </c>
      <c r="G1351" s="101"/>
      <c r="H1351" s="101"/>
      <c r="I1351" s="101"/>
      <c r="J1351" s="101"/>
      <c r="K1351" s="101"/>
      <c r="L1351" s="101"/>
      <c r="M1351" s="101"/>
      <c r="N1351" s="101"/>
      <c r="O1351" s="101"/>
      <c r="P1351" s="101"/>
      <c r="Q1351" s="104"/>
    </row>
    <row r="1352" spans="2:17">
      <c r="B1352" s="159"/>
      <c r="C1352" s="101"/>
      <c r="D1352" s="28" t="str" cm="1">
        <f t="array" ref="D1352">_xlfn.IFS(C1352="","",AND(LEFT(C1352,3)&lt;&gt;"CRC", LEFT(C1352,3)&lt;&gt;"DRC"),VLOOKUP(Flex_Summary!C1352,Flex_Benefits!$B$13:$D$2013,3,FALSE),LEFT(C1352,3)="CRC",VLOOKUP(Flex_Summary!C1352,Flex_Benefits!$I$13:$K$2013,3,FALSE)&amp;" for "&amp;VLOOKUP(Flex_Summary!C1352,Flex_Benefits!$I$13:$K$2013,2,FALSE),LEFT(C1352,3)="DRC",IF(VLOOKUP(C1352,Flex_Benefits!$N$13:$T$2013,6,FALSE)="",VLOOKUP(C1352,Flex_Benefits!$N$13:$T$2013,7,FALSE)&amp;"% Coinsurance","$"&amp;VLOOKUP(C1352,Flex_Benefits!$N$13:$T$2013,6,FALSE)&amp;" Copayments")&amp;" for "&amp;IF(VLOOKUP(C1352,Flex_Benefits!$N$13:$T$2013,2,FALSE)&lt;&gt;'Dropdown Selections'!$Q$3,VLOOKUP(C1352,Flex_Benefits!$N$13:$T$2013,2,FALSE),"all Part D drugs on tier(s) "&amp;VLOOKUP(C1352,Flex_Benefits!$N$13:$T$2013,3,FALSE))&amp;IF(VLOOKUP(C1352,Flex_Benefits!$N$13:$T$2013,4,FALSE)='Dropdown Selections'!$E$2," with a $"&amp;VLOOKUP(C1352,Flex_Benefits!$N$13:$T$2013,5,FALSE)&amp;" deductible",""))</f>
        <v/>
      </c>
      <c r="E1352" s="101"/>
      <c r="F1352" s="28" t="str" cm="1">
        <f t="array" ref="F1352">_xlfn.IFS(E1352="","",  VLOOKUP(E1352,Flex_Target_Populations!$B$9:$H$2009,2,FALSE)='Dropdown Selections'!$F$10, 'Dropdown Selections'!$F$10, VLOOKUP(E1352,Flex_Target_Populations!$B$9:$H$2009,2,FALSE)='Dropdown Selections'!$F$9,'Dropdown Selections'!$F$9, VLOOKUP(E1352,Flex_Target_Populations!$B$9:$H$2009,2,FALSE)='Dropdown Selections'!$F$3,"Enrollees with: " &amp;VLOOKUP(E1352,Flex_Target_Populations!$B$9:$H$2009,6,FALSE), VLOOKUP(E1352,Flex_Target_Populations!$B$9:$H$2009,2,FALSE)='Dropdown Selections'!$F$2, "LIS Levels: " &amp; VLOOKUP(E1352,Flex_Target_Populations!$B$9:$H$2009,3,FALSE), VLOOKUP(E1352,Flex_Target_Populations!$B$9:$H$2009,2,FALSE)='Dropdown Selections'!$F$4, VLOOKUP(E1352,Flex_Target_Populations!$B$9:$H$2009,4,FALSE) &amp; " beginning at " &amp; VLOOKUP(E1352,Flex_Target_Populations!$B$9:$H$2009,5,FALSE), VLOOKUP(E1352,Flex_Target_Populations!$B$9:$H$2009,2,FALSE)='Dropdown Selections'!$F$5, VLOOKUP(E1352,Flex_Target_Populations!$B$9:$H$2009,4,FALSE) &amp; " beginning at "&amp; VLOOKUP(E1352,Flex_Target_Populations!$B$9:$H$2009,5,FALSE) &amp; " and " &amp; VLOOKUP(E1352,Flex_Target_Populations!$B$9:$H$2009,6,FALSE), VLOOKUP(E1352,Flex_Target_Populations!$B$9:$H$2009,2,FALSE)='Dropdown Selections'!$F$6, "LIS Levels: " &amp; VLOOKUP(E1352,Flex_Target_Populations!$B$9:$H$2009,3,FALSE) &amp; " and " &amp; VLOOKUP(E1352,Flex_Target_Populations!$B$9:$H$2009,6,FALSE), VLOOKUP(E1352,Flex_Target_Populations!$B$9:$H$2009,2,FALSE)='Dropdown Selections'!$F$7, "LIS Levels: " &amp; VLOOKUP(E1352,Flex_Target_Populations!$B$9:$H$2009,3,FALSE) &amp; " and " &amp; VLOOKUP(E1352,Flex_Target_Populations!$B$9:$H$2009,4,FALSE) &amp; " beginning at "&amp; VLOOKUP(E1352,Flex_Target_Populations!$B$9:$H$2009,5,FALSE), VLOOKUP(E1352,Flex_Target_Populations!$B$9:$H$2009,2,FALSE)='Dropdown Selections'!$F$8,  "LIS Levels: " &amp; VLOOKUP(E1352,Flex_Target_Populations!$B$9:$H$2009,3,FALSE) &amp; " and " &amp; VLOOKUP(E1352,Flex_Target_Populations!$B$9:$H$2009,4,FALSE) &amp; " beginning at "&amp; VLOOKUP(E1352,Flex_Target_Populations!$B$9:$H$2009,5,FALSE) &amp; " and " &amp; VLOOKUP(E1352,Flex_Target_Populations!$B$9:$H$2009,6,FALSE))</f>
        <v/>
      </c>
      <c r="G1352" s="101"/>
      <c r="H1352" s="101"/>
      <c r="I1352" s="101"/>
      <c r="J1352" s="101"/>
      <c r="K1352" s="101"/>
      <c r="L1352" s="101"/>
      <c r="M1352" s="101"/>
      <c r="N1352" s="101"/>
      <c r="O1352" s="101"/>
      <c r="P1352" s="101"/>
      <c r="Q1352" s="104"/>
    </row>
    <row r="1353" spans="2:17">
      <c r="B1353" s="159"/>
      <c r="C1353" s="101"/>
      <c r="D1353" s="28" t="str" cm="1">
        <f t="array" ref="D1353">_xlfn.IFS(C1353="","",AND(LEFT(C1353,3)&lt;&gt;"CRC", LEFT(C1353,3)&lt;&gt;"DRC"),VLOOKUP(Flex_Summary!C1353,Flex_Benefits!$B$13:$D$2013,3,FALSE),LEFT(C1353,3)="CRC",VLOOKUP(Flex_Summary!C1353,Flex_Benefits!$I$13:$K$2013,3,FALSE)&amp;" for "&amp;VLOOKUP(Flex_Summary!C1353,Flex_Benefits!$I$13:$K$2013,2,FALSE),LEFT(C1353,3)="DRC",IF(VLOOKUP(C1353,Flex_Benefits!$N$13:$T$2013,6,FALSE)="",VLOOKUP(C1353,Flex_Benefits!$N$13:$T$2013,7,FALSE)&amp;"% Coinsurance","$"&amp;VLOOKUP(C1353,Flex_Benefits!$N$13:$T$2013,6,FALSE)&amp;" Copayments")&amp;" for "&amp;IF(VLOOKUP(C1353,Flex_Benefits!$N$13:$T$2013,2,FALSE)&lt;&gt;'Dropdown Selections'!$Q$3,VLOOKUP(C1353,Flex_Benefits!$N$13:$T$2013,2,FALSE),"all Part D drugs on tier(s) "&amp;VLOOKUP(C1353,Flex_Benefits!$N$13:$T$2013,3,FALSE))&amp;IF(VLOOKUP(C1353,Flex_Benefits!$N$13:$T$2013,4,FALSE)='Dropdown Selections'!$E$2," with a $"&amp;VLOOKUP(C1353,Flex_Benefits!$N$13:$T$2013,5,FALSE)&amp;" deductible",""))</f>
        <v/>
      </c>
      <c r="E1353" s="101"/>
      <c r="F1353" s="28" t="str" cm="1">
        <f t="array" ref="F1353">_xlfn.IFS(E1353="","",  VLOOKUP(E1353,Flex_Target_Populations!$B$9:$H$2009,2,FALSE)='Dropdown Selections'!$F$10, 'Dropdown Selections'!$F$10, VLOOKUP(E1353,Flex_Target_Populations!$B$9:$H$2009,2,FALSE)='Dropdown Selections'!$F$9,'Dropdown Selections'!$F$9, VLOOKUP(E1353,Flex_Target_Populations!$B$9:$H$2009,2,FALSE)='Dropdown Selections'!$F$3,"Enrollees with: " &amp;VLOOKUP(E1353,Flex_Target_Populations!$B$9:$H$2009,6,FALSE), VLOOKUP(E1353,Flex_Target_Populations!$B$9:$H$2009,2,FALSE)='Dropdown Selections'!$F$2, "LIS Levels: " &amp; VLOOKUP(E1353,Flex_Target_Populations!$B$9:$H$2009,3,FALSE), VLOOKUP(E1353,Flex_Target_Populations!$B$9:$H$2009,2,FALSE)='Dropdown Selections'!$F$4, VLOOKUP(E1353,Flex_Target_Populations!$B$9:$H$2009,4,FALSE) &amp; " beginning at " &amp; VLOOKUP(E1353,Flex_Target_Populations!$B$9:$H$2009,5,FALSE), VLOOKUP(E1353,Flex_Target_Populations!$B$9:$H$2009,2,FALSE)='Dropdown Selections'!$F$5, VLOOKUP(E1353,Flex_Target_Populations!$B$9:$H$2009,4,FALSE) &amp; " beginning at "&amp; VLOOKUP(E1353,Flex_Target_Populations!$B$9:$H$2009,5,FALSE) &amp; " and " &amp; VLOOKUP(E1353,Flex_Target_Populations!$B$9:$H$2009,6,FALSE), VLOOKUP(E1353,Flex_Target_Populations!$B$9:$H$2009,2,FALSE)='Dropdown Selections'!$F$6, "LIS Levels: " &amp; VLOOKUP(E1353,Flex_Target_Populations!$B$9:$H$2009,3,FALSE) &amp; " and " &amp; VLOOKUP(E1353,Flex_Target_Populations!$B$9:$H$2009,6,FALSE), VLOOKUP(E1353,Flex_Target_Populations!$B$9:$H$2009,2,FALSE)='Dropdown Selections'!$F$7, "LIS Levels: " &amp; VLOOKUP(E1353,Flex_Target_Populations!$B$9:$H$2009,3,FALSE) &amp; " and " &amp; VLOOKUP(E1353,Flex_Target_Populations!$B$9:$H$2009,4,FALSE) &amp; " beginning at "&amp; VLOOKUP(E1353,Flex_Target_Populations!$B$9:$H$2009,5,FALSE), VLOOKUP(E1353,Flex_Target_Populations!$B$9:$H$2009,2,FALSE)='Dropdown Selections'!$F$8,  "LIS Levels: " &amp; VLOOKUP(E1353,Flex_Target_Populations!$B$9:$H$2009,3,FALSE) &amp; " and " &amp; VLOOKUP(E1353,Flex_Target_Populations!$B$9:$H$2009,4,FALSE) &amp; " beginning at "&amp; VLOOKUP(E1353,Flex_Target_Populations!$B$9:$H$2009,5,FALSE) &amp; " and " &amp; VLOOKUP(E1353,Flex_Target_Populations!$B$9:$H$2009,6,FALSE))</f>
        <v/>
      </c>
      <c r="G1353" s="101"/>
      <c r="H1353" s="101"/>
      <c r="I1353" s="101"/>
      <c r="J1353" s="101"/>
      <c r="K1353" s="101"/>
      <c r="L1353" s="101"/>
      <c r="M1353" s="101"/>
      <c r="N1353" s="101"/>
      <c r="O1353" s="101"/>
      <c r="P1353" s="101"/>
      <c r="Q1353" s="104"/>
    </row>
    <row r="1354" spans="2:17">
      <c r="B1354" s="159"/>
      <c r="C1354" s="101"/>
      <c r="D1354" s="28" t="str" cm="1">
        <f t="array" ref="D1354">_xlfn.IFS(C1354="","",AND(LEFT(C1354,3)&lt;&gt;"CRC", LEFT(C1354,3)&lt;&gt;"DRC"),VLOOKUP(Flex_Summary!C1354,Flex_Benefits!$B$13:$D$2013,3,FALSE),LEFT(C1354,3)="CRC",VLOOKUP(Flex_Summary!C1354,Flex_Benefits!$I$13:$K$2013,3,FALSE)&amp;" for "&amp;VLOOKUP(Flex_Summary!C1354,Flex_Benefits!$I$13:$K$2013,2,FALSE),LEFT(C1354,3)="DRC",IF(VLOOKUP(C1354,Flex_Benefits!$N$13:$T$2013,6,FALSE)="",VLOOKUP(C1354,Flex_Benefits!$N$13:$T$2013,7,FALSE)&amp;"% Coinsurance","$"&amp;VLOOKUP(C1354,Flex_Benefits!$N$13:$T$2013,6,FALSE)&amp;" Copayments")&amp;" for "&amp;IF(VLOOKUP(C1354,Flex_Benefits!$N$13:$T$2013,2,FALSE)&lt;&gt;'Dropdown Selections'!$Q$3,VLOOKUP(C1354,Flex_Benefits!$N$13:$T$2013,2,FALSE),"all Part D drugs on tier(s) "&amp;VLOOKUP(C1354,Flex_Benefits!$N$13:$T$2013,3,FALSE))&amp;IF(VLOOKUP(C1354,Flex_Benefits!$N$13:$T$2013,4,FALSE)='Dropdown Selections'!$E$2," with a $"&amp;VLOOKUP(C1354,Flex_Benefits!$N$13:$T$2013,5,FALSE)&amp;" deductible",""))</f>
        <v/>
      </c>
      <c r="E1354" s="101"/>
      <c r="F1354" s="28" t="str" cm="1">
        <f t="array" ref="F1354">_xlfn.IFS(E1354="","",  VLOOKUP(E1354,Flex_Target_Populations!$B$9:$H$2009,2,FALSE)='Dropdown Selections'!$F$10, 'Dropdown Selections'!$F$10, VLOOKUP(E1354,Flex_Target_Populations!$B$9:$H$2009,2,FALSE)='Dropdown Selections'!$F$9,'Dropdown Selections'!$F$9, VLOOKUP(E1354,Flex_Target_Populations!$B$9:$H$2009,2,FALSE)='Dropdown Selections'!$F$3,"Enrollees with: " &amp;VLOOKUP(E1354,Flex_Target_Populations!$B$9:$H$2009,6,FALSE), VLOOKUP(E1354,Flex_Target_Populations!$B$9:$H$2009,2,FALSE)='Dropdown Selections'!$F$2, "LIS Levels: " &amp; VLOOKUP(E1354,Flex_Target_Populations!$B$9:$H$2009,3,FALSE), VLOOKUP(E1354,Flex_Target_Populations!$B$9:$H$2009,2,FALSE)='Dropdown Selections'!$F$4, VLOOKUP(E1354,Flex_Target_Populations!$B$9:$H$2009,4,FALSE) &amp; " beginning at " &amp; VLOOKUP(E1354,Flex_Target_Populations!$B$9:$H$2009,5,FALSE), VLOOKUP(E1354,Flex_Target_Populations!$B$9:$H$2009,2,FALSE)='Dropdown Selections'!$F$5, VLOOKUP(E1354,Flex_Target_Populations!$B$9:$H$2009,4,FALSE) &amp; " beginning at "&amp; VLOOKUP(E1354,Flex_Target_Populations!$B$9:$H$2009,5,FALSE) &amp; " and " &amp; VLOOKUP(E1354,Flex_Target_Populations!$B$9:$H$2009,6,FALSE), VLOOKUP(E1354,Flex_Target_Populations!$B$9:$H$2009,2,FALSE)='Dropdown Selections'!$F$6, "LIS Levels: " &amp; VLOOKUP(E1354,Flex_Target_Populations!$B$9:$H$2009,3,FALSE) &amp; " and " &amp; VLOOKUP(E1354,Flex_Target_Populations!$B$9:$H$2009,6,FALSE), VLOOKUP(E1354,Flex_Target_Populations!$B$9:$H$2009,2,FALSE)='Dropdown Selections'!$F$7, "LIS Levels: " &amp; VLOOKUP(E1354,Flex_Target_Populations!$B$9:$H$2009,3,FALSE) &amp; " and " &amp; VLOOKUP(E1354,Flex_Target_Populations!$B$9:$H$2009,4,FALSE) &amp; " beginning at "&amp; VLOOKUP(E1354,Flex_Target_Populations!$B$9:$H$2009,5,FALSE), VLOOKUP(E1354,Flex_Target_Populations!$B$9:$H$2009,2,FALSE)='Dropdown Selections'!$F$8,  "LIS Levels: " &amp; VLOOKUP(E1354,Flex_Target_Populations!$B$9:$H$2009,3,FALSE) &amp; " and " &amp; VLOOKUP(E1354,Flex_Target_Populations!$B$9:$H$2009,4,FALSE) &amp; " beginning at "&amp; VLOOKUP(E1354,Flex_Target_Populations!$B$9:$H$2009,5,FALSE) &amp; " and " &amp; VLOOKUP(E1354,Flex_Target_Populations!$B$9:$H$2009,6,FALSE))</f>
        <v/>
      </c>
      <c r="G1354" s="101"/>
      <c r="H1354" s="101"/>
      <c r="I1354" s="101"/>
      <c r="J1354" s="101"/>
      <c r="K1354" s="101"/>
      <c r="L1354" s="101"/>
      <c r="M1354" s="101"/>
      <c r="N1354" s="101"/>
      <c r="O1354" s="101"/>
      <c r="P1354" s="101"/>
      <c r="Q1354" s="104"/>
    </row>
    <row r="1355" spans="2:17">
      <c r="B1355" s="159"/>
      <c r="C1355" s="101"/>
      <c r="D1355" s="28" t="str" cm="1">
        <f t="array" ref="D1355">_xlfn.IFS(C1355="","",AND(LEFT(C1355,3)&lt;&gt;"CRC", LEFT(C1355,3)&lt;&gt;"DRC"),VLOOKUP(Flex_Summary!C1355,Flex_Benefits!$B$13:$D$2013,3,FALSE),LEFT(C1355,3)="CRC",VLOOKUP(Flex_Summary!C1355,Flex_Benefits!$I$13:$K$2013,3,FALSE)&amp;" for "&amp;VLOOKUP(Flex_Summary!C1355,Flex_Benefits!$I$13:$K$2013,2,FALSE),LEFT(C1355,3)="DRC",IF(VLOOKUP(C1355,Flex_Benefits!$N$13:$T$2013,6,FALSE)="",VLOOKUP(C1355,Flex_Benefits!$N$13:$T$2013,7,FALSE)&amp;"% Coinsurance","$"&amp;VLOOKUP(C1355,Flex_Benefits!$N$13:$T$2013,6,FALSE)&amp;" Copayments")&amp;" for "&amp;IF(VLOOKUP(C1355,Flex_Benefits!$N$13:$T$2013,2,FALSE)&lt;&gt;'Dropdown Selections'!$Q$3,VLOOKUP(C1355,Flex_Benefits!$N$13:$T$2013,2,FALSE),"all Part D drugs on tier(s) "&amp;VLOOKUP(C1355,Flex_Benefits!$N$13:$T$2013,3,FALSE))&amp;IF(VLOOKUP(C1355,Flex_Benefits!$N$13:$T$2013,4,FALSE)='Dropdown Selections'!$E$2," with a $"&amp;VLOOKUP(C1355,Flex_Benefits!$N$13:$T$2013,5,FALSE)&amp;" deductible",""))</f>
        <v/>
      </c>
      <c r="E1355" s="101"/>
      <c r="F1355" s="28" t="str" cm="1">
        <f t="array" ref="F1355">_xlfn.IFS(E1355="","",  VLOOKUP(E1355,Flex_Target_Populations!$B$9:$H$2009,2,FALSE)='Dropdown Selections'!$F$10, 'Dropdown Selections'!$F$10, VLOOKUP(E1355,Flex_Target_Populations!$B$9:$H$2009,2,FALSE)='Dropdown Selections'!$F$9,'Dropdown Selections'!$F$9, VLOOKUP(E1355,Flex_Target_Populations!$B$9:$H$2009,2,FALSE)='Dropdown Selections'!$F$3,"Enrollees with: " &amp;VLOOKUP(E1355,Flex_Target_Populations!$B$9:$H$2009,6,FALSE), VLOOKUP(E1355,Flex_Target_Populations!$B$9:$H$2009,2,FALSE)='Dropdown Selections'!$F$2, "LIS Levels: " &amp; VLOOKUP(E1355,Flex_Target_Populations!$B$9:$H$2009,3,FALSE), VLOOKUP(E1355,Flex_Target_Populations!$B$9:$H$2009,2,FALSE)='Dropdown Selections'!$F$4, VLOOKUP(E1355,Flex_Target_Populations!$B$9:$H$2009,4,FALSE) &amp; " beginning at " &amp; VLOOKUP(E1355,Flex_Target_Populations!$B$9:$H$2009,5,FALSE), VLOOKUP(E1355,Flex_Target_Populations!$B$9:$H$2009,2,FALSE)='Dropdown Selections'!$F$5, VLOOKUP(E1355,Flex_Target_Populations!$B$9:$H$2009,4,FALSE) &amp; " beginning at "&amp; VLOOKUP(E1355,Flex_Target_Populations!$B$9:$H$2009,5,FALSE) &amp; " and " &amp; VLOOKUP(E1355,Flex_Target_Populations!$B$9:$H$2009,6,FALSE), VLOOKUP(E1355,Flex_Target_Populations!$B$9:$H$2009,2,FALSE)='Dropdown Selections'!$F$6, "LIS Levels: " &amp; VLOOKUP(E1355,Flex_Target_Populations!$B$9:$H$2009,3,FALSE) &amp; " and " &amp; VLOOKUP(E1355,Flex_Target_Populations!$B$9:$H$2009,6,FALSE), VLOOKUP(E1355,Flex_Target_Populations!$B$9:$H$2009,2,FALSE)='Dropdown Selections'!$F$7, "LIS Levels: " &amp; VLOOKUP(E1355,Flex_Target_Populations!$B$9:$H$2009,3,FALSE) &amp; " and " &amp; VLOOKUP(E1355,Flex_Target_Populations!$B$9:$H$2009,4,FALSE) &amp; " beginning at "&amp; VLOOKUP(E1355,Flex_Target_Populations!$B$9:$H$2009,5,FALSE), VLOOKUP(E1355,Flex_Target_Populations!$B$9:$H$2009,2,FALSE)='Dropdown Selections'!$F$8,  "LIS Levels: " &amp; VLOOKUP(E1355,Flex_Target_Populations!$B$9:$H$2009,3,FALSE) &amp; " and " &amp; VLOOKUP(E1355,Flex_Target_Populations!$B$9:$H$2009,4,FALSE) &amp; " beginning at "&amp; VLOOKUP(E1355,Flex_Target_Populations!$B$9:$H$2009,5,FALSE) &amp; " and " &amp; VLOOKUP(E1355,Flex_Target_Populations!$B$9:$H$2009,6,FALSE))</f>
        <v/>
      </c>
      <c r="G1355" s="101"/>
      <c r="H1355" s="101"/>
      <c r="I1355" s="101"/>
      <c r="J1355" s="101"/>
      <c r="K1355" s="101"/>
      <c r="L1355" s="101"/>
      <c r="M1355" s="101"/>
      <c r="N1355" s="101"/>
      <c r="O1355" s="101"/>
      <c r="P1355" s="101"/>
      <c r="Q1355" s="104"/>
    </row>
    <row r="1356" spans="2:17">
      <c r="B1356" s="159"/>
      <c r="C1356" s="101"/>
      <c r="D1356" s="28" t="str" cm="1">
        <f t="array" ref="D1356">_xlfn.IFS(C1356="","",AND(LEFT(C1356,3)&lt;&gt;"CRC", LEFT(C1356,3)&lt;&gt;"DRC"),VLOOKUP(Flex_Summary!C1356,Flex_Benefits!$B$13:$D$2013,3,FALSE),LEFT(C1356,3)="CRC",VLOOKUP(Flex_Summary!C1356,Flex_Benefits!$I$13:$K$2013,3,FALSE)&amp;" for "&amp;VLOOKUP(Flex_Summary!C1356,Flex_Benefits!$I$13:$K$2013,2,FALSE),LEFT(C1356,3)="DRC",IF(VLOOKUP(C1356,Flex_Benefits!$N$13:$T$2013,6,FALSE)="",VLOOKUP(C1356,Flex_Benefits!$N$13:$T$2013,7,FALSE)&amp;"% Coinsurance","$"&amp;VLOOKUP(C1356,Flex_Benefits!$N$13:$T$2013,6,FALSE)&amp;" Copayments")&amp;" for "&amp;IF(VLOOKUP(C1356,Flex_Benefits!$N$13:$T$2013,2,FALSE)&lt;&gt;'Dropdown Selections'!$Q$3,VLOOKUP(C1356,Flex_Benefits!$N$13:$T$2013,2,FALSE),"all Part D drugs on tier(s) "&amp;VLOOKUP(C1356,Flex_Benefits!$N$13:$T$2013,3,FALSE))&amp;IF(VLOOKUP(C1356,Flex_Benefits!$N$13:$T$2013,4,FALSE)='Dropdown Selections'!$E$2," with a $"&amp;VLOOKUP(C1356,Flex_Benefits!$N$13:$T$2013,5,FALSE)&amp;" deductible",""))</f>
        <v/>
      </c>
      <c r="E1356" s="101"/>
      <c r="F1356" s="28" t="str" cm="1">
        <f t="array" ref="F1356">_xlfn.IFS(E1356="","",  VLOOKUP(E1356,Flex_Target_Populations!$B$9:$H$2009,2,FALSE)='Dropdown Selections'!$F$10, 'Dropdown Selections'!$F$10, VLOOKUP(E1356,Flex_Target_Populations!$B$9:$H$2009,2,FALSE)='Dropdown Selections'!$F$9,'Dropdown Selections'!$F$9, VLOOKUP(E1356,Flex_Target_Populations!$B$9:$H$2009,2,FALSE)='Dropdown Selections'!$F$3,"Enrollees with: " &amp;VLOOKUP(E1356,Flex_Target_Populations!$B$9:$H$2009,6,FALSE), VLOOKUP(E1356,Flex_Target_Populations!$B$9:$H$2009,2,FALSE)='Dropdown Selections'!$F$2, "LIS Levels: " &amp; VLOOKUP(E1356,Flex_Target_Populations!$B$9:$H$2009,3,FALSE), VLOOKUP(E1356,Flex_Target_Populations!$B$9:$H$2009,2,FALSE)='Dropdown Selections'!$F$4, VLOOKUP(E1356,Flex_Target_Populations!$B$9:$H$2009,4,FALSE) &amp; " beginning at " &amp; VLOOKUP(E1356,Flex_Target_Populations!$B$9:$H$2009,5,FALSE), VLOOKUP(E1356,Flex_Target_Populations!$B$9:$H$2009,2,FALSE)='Dropdown Selections'!$F$5, VLOOKUP(E1356,Flex_Target_Populations!$B$9:$H$2009,4,FALSE) &amp; " beginning at "&amp; VLOOKUP(E1356,Flex_Target_Populations!$B$9:$H$2009,5,FALSE) &amp; " and " &amp; VLOOKUP(E1356,Flex_Target_Populations!$B$9:$H$2009,6,FALSE), VLOOKUP(E1356,Flex_Target_Populations!$B$9:$H$2009,2,FALSE)='Dropdown Selections'!$F$6, "LIS Levels: " &amp; VLOOKUP(E1356,Flex_Target_Populations!$B$9:$H$2009,3,FALSE) &amp; " and " &amp; VLOOKUP(E1356,Flex_Target_Populations!$B$9:$H$2009,6,FALSE), VLOOKUP(E1356,Flex_Target_Populations!$B$9:$H$2009,2,FALSE)='Dropdown Selections'!$F$7, "LIS Levels: " &amp; VLOOKUP(E1356,Flex_Target_Populations!$B$9:$H$2009,3,FALSE) &amp; " and " &amp; VLOOKUP(E1356,Flex_Target_Populations!$B$9:$H$2009,4,FALSE) &amp; " beginning at "&amp; VLOOKUP(E1356,Flex_Target_Populations!$B$9:$H$2009,5,FALSE), VLOOKUP(E1356,Flex_Target_Populations!$B$9:$H$2009,2,FALSE)='Dropdown Selections'!$F$8,  "LIS Levels: " &amp; VLOOKUP(E1356,Flex_Target_Populations!$B$9:$H$2009,3,FALSE) &amp; " and " &amp; VLOOKUP(E1356,Flex_Target_Populations!$B$9:$H$2009,4,FALSE) &amp; " beginning at "&amp; VLOOKUP(E1356,Flex_Target_Populations!$B$9:$H$2009,5,FALSE) &amp; " and " &amp; VLOOKUP(E1356,Flex_Target_Populations!$B$9:$H$2009,6,FALSE))</f>
        <v/>
      </c>
      <c r="G1356" s="101"/>
      <c r="H1356" s="101"/>
      <c r="I1356" s="101"/>
      <c r="J1356" s="101"/>
      <c r="K1356" s="101"/>
      <c r="L1356" s="101"/>
      <c r="M1356" s="101"/>
      <c r="N1356" s="101"/>
      <c r="O1356" s="101"/>
      <c r="P1356" s="101"/>
      <c r="Q1356" s="104"/>
    </row>
    <row r="1357" spans="2:17">
      <c r="B1357" s="159"/>
      <c r="C1357" s="101"/>
      <c r="D1357" s="28" t="str" cm="1">
        <f t="array" ref="D1357">_xlfn.IFS(C1357="","",AND(LEFT(C1357,3)&lt;&gt;"CRC", LEFT(C1357,3)&lt;&gt;"DRC"),VLOOKUP(Flex_Summary!C1357,Flex_Benefits!$B$13:$D$2013,3,FALSE),LEFT(C1357,3)="CRC",VLOOKUP(Flex_Summary!C1357,Flex_Benefits!$I$13:$K$2013,3,FALSE)&amp;" for "&amp;VLOOKUP(Flex_Summary!C1357,Flex_Benefits!$I$13:$K$2013,2,FALSE),LEFT(C1357,3)="DRC",IF(VLOOKUP(C1357,Flex_Benefits!$N$13:$T$2013,6,FALSE)="",VLOOKUP(C1357,Flex_Benefits!$N$13:$T$2013,7,FALSE)&amp;"% Coinsurance","$"&amp;VLOOKUP(C1357,Flex_Benefits!$N$13:$T$2013,6,FALSE)&amp;" Copayments")&amp;" for "&amp;IF(VLOOKUP(C1357,Flex_Benefits!$N$13:$T$2013,2,FALSE)&lt;&gt;'Dropdown Selections'!$Q$3,VLOOKUP(C1357,Flex_Benefits!$N$13:$T$2013,2,FALSE),"all Part D drugs on tier(s) "&amp;VLOOKUP(C1357,Flex_Benefits!$N$13:$T$2013,3,FALSE))&amp;IF(VLOOKUP(C1357,Flex_Benefits!$N$13:$T$2013,4,FALSE)='Dropdown Selections'!$E$2," with a $"&amp;VLOOKUP(C1357,Flex_Benefits!$N$13:$T$2013,5,FALSE)&amp;" deductible",""))</f>
        <v/>
      </c>
      <c r="E1357" s="101"/>
      <c r="F1357" s="28" t="str" cm="1">
        <f t="array" ref="F1357">_xlfn.IFS(E1357="","",  VLOOKUP(E1357,Flex_Target_Populations!$B$9:$H$2009,2,FALSE)='Dropdown Selections'!$F$10, 'Dropdown Selections'!$F$10, VLOOKUP(E1357,Flex_Target_Populations!$B$9:$H$2009,2,FALSE)='Dropdown Selections'!$F$9,'Dropdown Selections'!$F$9, VLOOKUP(E1357,Flex_Target_Populations!$B$9:$H$2009,2,FALSE)='Dropdown Selections'!$F$3,"Enrollees with: " &amp;VLOOKUP(E1357,Flex_Target_Populations!$B$9:$H$2009,6,FALSE), VLOOKUP(E1357,Flex_Target_Populations!$B$9:$H$2009,2,FALSE)='Dropdown Selections'!$F$2, "LIS Levels: " &amp; VLOOKUP(E1357,Flex_Target_Populations!$B$9:$H$2009,3,FALSE), VLOOKUP(E1357,Flex_Target_Populations!$B$9:$H$2009,2,FALSE)='Dropdown Selections'!$F$4, VLOOKUP(E1357,Flex_Target_Populations!$B$9:$H$2009,4,FALSE) &amp; " beginning at " &amp; VLOOKUP(E1357,Flex_Target_Populations!$B$9:$H$2009,5,FALSE), VLOOKUP(E1357,Flex_Target_Populations!$B$9:$H$2009,2,FALSE)='Dropdown Selections'!$F$5, VLOOKUP(E1357,Flex_Target_Populations!$B$9:$H$2009,4,FALSE) &amp; " beginning at "&amp; VLOOKUP(E1357,Flex_Target_Populations!$B$9:$H$2009,5,FALSE) &amp; " and " &amp; VLOOKUP(E1357,Flex_Target_Populations!$B$9:$H$2009,6,FALSE), VLOOKUP(E1357,Flex_Target_Populations!$B$9:$H$2009,2,FALSE)='Dropdown Selections'!$F$6, "LIS Levels: " &amp; VLOOKUP(E1357,Flex_Target_Populations!$B$9:$H$2009,3,FALSE) &amp; " and " &amp; VLOOKUP(E1357,Flex_Target_Populations!$B$9:$H$2009,6,FALSE), VLOOKUP(E1357,Flex_Target_Populations!$B$9:$H$2009,2,FALSE)='Dropdown Selections'!$F$7, "LIS Levels: " &amp; VLOOKUP(E1357,Flex_Target_Populations!$B$9:$H$2009,3,FALSE) &amp; " and " &amp; VLOOKUP(E1357,Flex_Target_Populations!$B$9:$H$2009,4,FALSE) &amp; " beginning at "&amp; VLOOKUP(E1357,Flex_Target_Populations!$B$9:$H$2009,5,FALSE), VLOOKUP(E1357,Flex_Target_Populations!$B$9:$H$2009,2,FALSE)='Dropdown Selections'!$F$8,  "LIS Levels: " &amp; VLOOKUP(E1357,Flex_Target_Populations!$B$9:$H$2009,3,FALSE) &amp; " and " &amp; VLOOKUP(E1357,Flex_Target_Populations!$B$9:$H$2009,4,FALSE) &amp; " beginning at "&amp; VLOOKUP(E1357,Flex_Target_Populations!$B$9:$H$2009,5,FALSE) &amp; " and " &amp; VLOOKUP(E1357,Flex_Target_Populations!$B$9:$H$2009,6,FALSE))</f>
        <v/>
      </c>
      <c r="G1357" s="101"/>
      <c r="H1357" s="101"/>
      <c r="I1357" s="101"/>
      <c r="J1357" s="101"/>
      <c r="K1357" s="101"/>
      <c r="L1357" s="101"/>
      <c r="M1357" s="101"/>
      <c r="N1357" s="101"/>
      <c r="O1357" s="101"/>
      <c r="P1357" s="101"/>
      <c r="Q1357" s="104"/>
    </row>
    <row r="1358" spans="2:17">
      <c r="B1358" s="159"/>
      <c r="C1358" s="101"/>
      <c r="D1358" s="28" t="str" cm="1">
        <f t="array" ref="D1358">_xlfn.IFS(C1358="","",AND(LEFT(C1358,3)&lt;&gt;"CRC", LEFT(C1358,3)&lt;&gt;"DRC"),VLOOKUP(Flex_Summary!C1358,Flex_Benefits!$B$13:$D$2013,3,FALSE),LEFT(C1358,3)="CRC",VLOOKUP(Flex_Summary!C1358,Flex_Benefits!$I$13:$K$2013,3,FALSE)&amp;" for "&amp;VLOOKUP(Flex_Summary!C1358,Flex_Benefits!$I$13:$K$2013,2,FALSE),LEFT(C1358,3)="DRC",IF(VLOOKUP(C1358,Flex_Benefits!$N$13:$T$2013,6,FALSE)="",VLOOKUP(C1358,Flex_Benefits!$N$13:$T$2013,7,FALSE)&amp;"% Coinsurance","$"&amp;VLOOKUP(C1358,Flex_Benefits!$N$13:$T$2013,6,FALSE)&amp;" Copayments")&amp;" for "&amp;IF(VLOOKUP(C1358,Flex_Benefits!$N$13:$T$2013,2,FALSE)&lt;&gt;'Dropdown Selections'!$Q$3,VLOOKUP(C1358,Flex_Benefits!$N$13:$T$2013,2,FALSE),"all Part D drugs on tier(s) "&amp;VLOOKUP(C1358,Flex_Benefits!$N$13:$T$2013,3,FALSE))&amp;IF(VLOOKUP(C1358,Flex_Benefits!$N$13:$T$2013,4,FALSE)='Dropdown Selections'!$E$2," with a $"&amp;VLOOKUP(C1358,Flex_Benefits!$N$13:$T$2013,5,FALSE)&amp;" deductible",""))</f>
        <v/>
      </c>
      <c r="E1358" s="101"/>
      <c r="F1358" s="28" t="str" cm="1">
        <f t="array" ref="F1358">_xlfn.IFS(E1358="","",  VLOOKUP(E1358,Flex_Target_Populations!$B$9:$H$2009,2,FALSE)='Dropdown Selections'!$F$10, 'Dropdown Selections'!$F$10, VLOOKUP(E1358,Flex_Target_Populations!$B$9:$H$2009,2,FALSE)='Dropdown Selections'!$F$9,'Dropdown Selections'!$F$9, VLOOKUP(E1358,Flex_Target_Populations!$B$9:$H$2009,2,FALSE)='Dropdown Selections'!$F$3,"Enrollees with: " &amp;VLOOKUP(E1358,Flex_Target_Populations!$B$9:$H$2009,6,FALSE), VLOOKUP(E1358,Flex_Target_Populations!$B$9:$H$2009,2,FALSE)='Dropdown Selections'!$F$2, "LIS Levels: " &amp; VLOOKUP(E1358,Flex_Target_Populations!$B$9:$H$2009,3,FALSE), VLOOKUP(E1358,Flex_Target_Populations!$B$9:$H$2009,2,FALSE)='Dropdown Selections'!$F$4, VLOOKUP(E1358,Flex_Target_Populations!$B$9:$H$2009,4,FALSE) &amp; " beginning at " &amp; VLOOKUP(E1358,Flex_Target_Populations!$B$9:$H$2009,5,FALSE), VLOOKUP(E1358,Flex_Target_Populations!$B$9:$H$2009,2,FALSE)='Dropdown Selections'!$F$5, VLOOKUP(E1358,Flex_Target_Populations!$B$9:$H$2009,4,FALSE) &amp; " beginning at "&amp; VLOOKUP(E1358,Flex_Target_Populations!$B$9:$H$2009,5,FALSE) &amp; " and " &amp; VLOOKUP(E1358,Flex_Target_Populations!$B$9:$H$2009,6,FALSE), VLOOKUP(E1358,Flex_Target_Populations!$B$9:$H$2009,2,FALSE)='Dropdown Selections'!$F$6, "LIS Levels: " &amp; VLOOKUP(E1358,Flex_Target_Populations!$B$9:$H$2009,3,FALSE) &amp; " and " &amp; VLOOKUP(E1358,Flex_Target_Populations!$B$9:$H$2009,6,FALSE), VLOOKUP(E1358,Flex_Target_Populations!$B$9:$H$2009,2,FALSE)='Dropdown Selections'!$F$7, "LIS Levels: " &amp; VLOOKUP(E1358,Flex_Target_Populations!$B$9:$H$2009,3,FALSE) &amp; " and " &amp; VLOOKUP(E1358,Flex_Target_Populations!$B$9:$H$2009,4,FALSE) &amp; " beginning at "&amp; VLOOKUP(E1358,Flex_Target_Populations!$B$9:$H$2009,5,FALSE), VLOOKUP(E1358,Flex_Target_Populations!$B$9:$H$2009,2,FALSE)='Dropdown Selections'!$F$8,  "LIS Levels: " &amp; VLOOKUP(E1358,Flex_Target_Populations!$B$9:$H$2009,3,FALSE) &amp; " and " &amp; VLOOKUP(E1358,Flex_Target_Populations!$B$9:$H$2009,4,FALSE) &amp; " beginning at "&amp; VLOOKUP(E1358,Flex_Target_Populations!$B$9:$H$2009,5,FALSE) &amp; " and " &amp; VLOOKUP(E1358,Flex_Target_Populations!$B$9:$H$2009,6,FALSE))</f>
        <v/>
      </c>
      <c r="G1358" s="101"/>
      <c r="H1358" s="101"/>
      <c r="I1358" s="101"/>
      <c r="J1358" s="101"/>
      <c r="K1358" s="101"/>
      <c r="L1358" s="101"/>
      <c r="M1358" s="101"/>
      <c r="N1358" s="101"/>
      <c r="O1358" s="101"/>
      <c r="P1358" s="101"/>
      <c r="Q1358" s="104"/>
    </row>
    <row r="1359" spans="2:17">
      <c r="B1359" s="159"/>
      <c r="C1359" s="101"/>
      <c r="D1359" s="28" t="str" cm="1">
        <f t="array" ref="D1359">_xlfn.IFS(C1359="","",AND(LEFT(C1359,3)&lt;&gt;"CRC", LEFT(C1359,3)&lt;&gt;"DRC"),VLOOKUP(Flex_Summary!C1359,Flex_Benefits!$B$13:$D$2013,3,FALSE),LEFT(C1359,3)="CRC",VLOOKUP(Flex_Summary!C1359,Flex_Benefits!$I$13:$K$2013,3,FALSE)&amp;" for "&amp;VLOOKUP(Flex_Summary!C1359,Flex_Benefits!$I$13:$K$2013,2,FALSE),LEFT(C1359,3)="DRC",IF(VLOOKUP(C1359,Flex_Benefits!$N$13:$T$2013,6,FALSE)="",VLOOKUP(C1359,Flex_Benefits!$N$13:$T$2013,7,FALSE)&amp;"% Coinsurance","$"&amp;VLOOKUP(C1359,Flex_Benefits!$N$13:$T$2013,6,FALSE)&amp;" Copayments")&amp;" for "&amp;IF(VLOOKUP(C1359,Flex_Benefits!$N$13:$T$2013,2,FALSE)&lt;&gt;'Dropdown Selections'!$Q$3,VLOOKUP(C1359,Flex_Benefits!$N$13:$T$2013,2,FALSE),"all Part D drugs on tier(s) "&amp;VLOOKUP(C1359,Flex_Benefits!$N$13:$T$2013,3,FALSE))&amp;IF(VLOOKUP(C1359,Flex_Benefits!$N$13:$T$2013,4,FALSE)='Dropdown Selections'!$E$2," with a $"&amp;VLOOKUP(C1359,Flex_Benefits!$N$13:$T$2013,5,FALSE)&amp;" deductible",""))</f>
        <v/>
      </c>
      <c r="E1359" s="101"/>
      <c r="F1359" s="28" t="str" cm="1">
        <f t="array" ref="F1359">_xlfn.IFS(E1359="","",  VLOOKUP(E1359,Flex_Target_Populations!$B$9:$H$2009,2,FALSE)='Dropdown Selections'!$F$10, 'Dropdown Selections'!$F$10, VLOOKUP(E1359,Flex_Target_Populations!$B$9:$H$2009,2,FALSE)='Dropdown Selections'!$F$9,'Dropdown Selections'!$F$9, VLOOKUP(E1359,Flex_Target_Populations!$B$9:$H$2009,2,FALSE)='Dropdown Selections'!$F$3,"Enrollees with: " &amp;VLOOKUP(E1359,Flex_Target_Populations!$B$9:$H$2009,6,FALSE), VLOOKUP(E1359,Flex_Target_Populations!$B$9:$H$2009,2,FALSE)='Dropdown Selections'!$F$2, "LIS Levels: " &amp; VLOOKUP(E1359,Flex_Target_Populations!$B$9:$H$2009,3,FALSE), VLOOKUP(E1359,Flex_Target_Populations!$B$9:$H$2009,2,FALSE)='Dropdown Selections'!$F$4, VLOOKUP(E1359,Flex_Target_Populations!$B$9:$H$2009,4,FALSE) &amp; " beginning at " &amp; VLOOKUP(E1359,Flex_Target_Populations!$B$9:$H$2009,5,FALSE), VLOOKUP(E1359,Flex_Target_Populations!$B$9:$H$2009,2,FALSE)='Dropdown Selections'!$F$5, VLOOKUP(E1359,Flex_Target_Populations!$B$9:$H$2009,4,FALSE) &amp; " beginning at "&amp; VLOOKUP(E1359,Flex_Target_Populations!$B$9:$H$2009,5,FALSE) &amp; " and " &amp; VLOOKUP(E1359,Flex_Target_Populations!$B$9:$H$2009,6,FALSE), VLOOKUP(E1359,Flex_Target_Populations!$B$9:$H$2009,2,FALSE)='Dropdown Selections'!$F$6, "LIS Levels: " &amp; VLOOKUP(E1359,Flex_Target_Populations!$B$9:$H$2009,3,FALSE) &amp; " and " &amp; VLOOKUP(E1359,Flex_Target_Populations!$B$9:$H$2009,6,FALSE), VLOOKUP(E1359,Flex_Target_Populations!$B$9:$H$2009,2,FALSE)='Dropdown Selections'!$F$7, "LIS Levels: " &amp; VLOOKUP(E1359,Flex_Target_Populations!$B$9:$H$2009,3,FALSE) &amp; " and " &amp; VLOOKUP(E1359,Flex_Target_Populations!$B$9:$H$2009,4,FALSE) &amp; " beginning at "&amp; VLOOKUP(E1359,Flex_Target_Populations!$B$9:$H$2009,5,FALSE), VLOOKUP(E1359,Flex_Target_Populations!$B$9:$H$2009,2,FALSE)='Dropdown Selections'!$F$8,  "LIS Levels: " &amp; VLOOKUP(E1359,Flex_Target_Populations!$B$9:$H$2009,3,FALSE) &amp; " and " &amp; VLOOKUP(E1359,Flex_Target_Populations!$B$9:$H$2009,4,FALSE) &amp; " beginning at "&amp; VLOOKUP(E1359,Flex_Target_Populations!$B$9:$H$2009,5,FALSE) &amp; " and " &amp; VLOOKUP(E1359,Flex_Target_Populations!$B$9:$H$2009,6,FALSE))</f>
        <v/>
      </c>
      <c r="G1359" s="101"/>
      <c r="H1359" s="101"/>
      <c r="I1359" s="101"/>
      <c r="J1359" s="101"/>
      <c r="K1359" s="101"/>
      <c r="L1359" s="101"/>
      <c r="M1359" s="101"/>
      <c r="N1359" s="101"/>
      <c r="O1359" s="101"/>
      <c r="P1359" s="101"/>
      <c r="Q1359" s="104"/>
    </row>
    <row r="1360" spans="2:17">
      <c r="B1360" s="159"/>
      <c r="C1360" s="101"/>
      <c r="D1360" s="28" t="str" cm="1">
        <f t="array" ref="D1360">_xlfn.IFS(C1360="","",AND(LEFT(C1360,3)&lt;&gt;"CRC", LEFT(C1360,3)&lt;&gt;"DRC"),VLOOKUP(Flex_Summary!C1360,Flex_Benefits!$B$13:$D$2013,3,FALSE),LEFT(C1360,3)="CRC",VLOOKUP(Flex_Summary!C1360,Flex_Benefits!$I$13:$K$2013,3,FALSE)&amp;" for "&amp;VLOOKUP(Flex_Summary!C1360,Flex_Benefits!$I$13:$K$2013,2,FALSE),LEFT(C1360,3)="DRC",IF(VLOOKUP(C1360,Flex_Benefits!$N$13:$T$2013,6,FALSE)="",VLOOKUP(C1360,Flex_Benefits!$N$13:$T$2013,7,FALSE)&amp;"% Coinsurance","$"&amp;VLOOKUP(C1360,Flex_Benefits!$N$13:$T$2013,6,FALSE)&amp;" Copayments")&amp;" for "&amp;IF(VLOOKUP(C1360,Flex_Benefits!$N$13:$T$2013,2,FALSE)&lt;&gt;'Dropdown Selections'!$Q$3,VLOOKUP(C1360,Flex_Benefits!$N$13:$T$2013,2,FALSE),"all Part D drugs on tier(s) "&amp;VLOOKUP(C1360,Flex_Benefits!$N$13:$T$2013,3,FALSE))&amp;IF(VLOOKUP(C1360,Flex_Benefits!$N$13:$T$2013,4,FALSE)='Dropdown Selections'!$E$2," with a $"&amp;VLOOKUP(C1360,Flex_Benefits!$N$13:$T$2013,5,FALSE)&amp;" deductible",""))</f>
        <v/>
      </c>
      <c r="E1360" s="101"/>
      <c r="F1360" s="28" t="str" cm="1">
        <f t="array" ref="F1360">_xlfn.IFS(E1360="","",  VLOOKUP(E1360,Flex_Target_Populations!$B$9:$H$2009,2,FALSE)='Dropdown Selections'!$F$10, 'Dropdown Selections'!$F$10, VLOOKUP(E1360,Flex_Target_Populations!$B$9:$H$2009,2,FALSE)='Dropdown Selections'!$F$9,'Dropdown Selections'!$F$9, VLOOKUP(E1360,Flex_Target_Populations!$B$9:$H$2009,2,FALSE)='Dropdown Selections'!$F$3,"Enrollees with: " &amp;VLOOKUP(E1360,Flex_Target_Populations!$B$9:$H$2009,6,FALSE), VLOOKUP(E1360,Flex_Target_Populations!$B$9:$H$2009,2,FALSE)='Dropdown Selections'!$F$2, "LIS Levels: " &amp; VLOOKUP(E1360,Flex_Target_Populations!$B$9:$H$2009,3,FALSE), VLOOKUP(E1360,Flex_Target_Populations!$B$9:$H$2009,2,FALSE)='Dropdown Selections'!$F$4, VLOOKUP(E1360,Flex_Target_Populations!$B$9:$H$2009,4,FALSE) &amp; " beginning at " &amp; VLOOKUP(E1360,Flex_Target_Populations!$B$9:$H$2009,5,FALSE), VLOOKUP(E1360,Flex_Target_Populations!$B$9:$H$2009,2,FALSE)='Dropdown Selections'!$F$5, VLOOKUP(E1360,Flex_Target_Populations!$B$9:$H$2009,4,FALSE) &amp; " beginning at "&amp; VLOOKUP(E1360,Flex_Target_Populations!$B$9:$H$2009,5,FALSE) &amp; " and " &amp; VLOOKUP(E1360,Flex_Target_Populations!$B$9:$H$2009,6,FALSE), VLOOKUP(E1360,Flex_Target_Populations!$B$9:$H$2009,2,FALSE)='Dropdown Selections'!$F$6, "LIS Levels: " &amp; VLOOKUP(E1360,Flex_Target_Populations!$B$9:$H$2009,3,FALSE) &amp; " and " &amp; VLOOKUP(E1360,Flex_Target_Populations!$B$9:$H$2009,6,FALSE), VLOOKUP(E1360,Flex_Target_Populations!$B$9:$H$2009,2,FALSE)='Dropdown Selections'!$F$7, "LIS Levels: " &amp; VLOOKUP(E1360,Flex_Target_Populations!$B$9:$H$2009,3,FALSE) &amp; " and " &amp; VLOOKUP(E1360,Flex_Target_Populations!$B$9:$H$2009,4,FALSE) &amp; " beginning at "&amp; VLOOKUP(E1360,Flex_Target_Populations!$B$9:$H$2009,5,FALSE), VLOOKUP(E1360,Flex_Target_Populations!$B$9:$H$2009,2,FALSE)='Dropdown Selections'!$F$8,  "LIS Levels: " &amp; VLOOKUP(E1360,Flex_Target_Populations!$B$9:$H$2009,3,FALSE) &amp; " and " &amp; VLOOKUP(E1360,Flex_Target_Populations!$B$9:$H$2009,4,FALSE) &amp; " beginning at "&amp; VLOOKUP(E1360,Flex_Target_Populations!$B$9:$H$2009,5,FALSE) &amp; " and " &amp; VLOOKUP(E1360,Flex_Target_Populations!$B$9:$H$2009,6,FALSE))</f>
        <v/>
      </c>
      <c r="G1360" s="101"/>
      <c r="H1360" s="101"/>
      <c r="I1360" s="101"/>
      <c r="J1360" s="101"/>
      <c r="K1360" s="101"/>
      <c r="L1360" s="101"/>
      <c r="M1360" s="101"/>
      <c r="N1360" s="101"/>
      <c r="O1360" s="101"/>
      <c r="P1360" s="101"/>
      <c r="Q1360" s="104"/>
    </row>
    <row r="1361" spans="2:17">
      <c r="B1361" s="159"/>
      <c r="C1361" s="101"/>
      <c r="D1361" s="28" t="str" cm="1">
        <f t="array" ref="D1361">_xlfn.IFS(C1361="","",AND(LEFT(C1361,3)&lt;&gt;"CRC", LEFT(C1361,3)&lt;&gt;"DRC"),VLOOKUP(Flex_Summary!C1361,Flex_Benefits!$B$13:$D$2013,3,FALSE),LEFT(C1361,3)="CRC",VLOOKUP(Flex_Summary!C1361,Flex_Benefits!$I$13:$K$2013,3,FALSE)&amp;" for "&amp;VLOOKUP(Flex_Summary!C1361,Flex_Benefits!$I$13:$K$2013,2,FALSE),LEFT(C1361,3)="DRC",IF(VLOOKUP(C1361,Flex_Benefits!$N$13:$T$2013,6,FALSE)="",VLOOKUP(C1361,Flex_Benefits!$N$13:$T$2013,7,FALSE)&amp;"% Coinsurance","$"&amp;VLOOKUP(C1361,Flex_Benefits!$N$13:$T$2013,6,FALSE)&amp;" Copayments")&amp;" for "&amp;IF(VLOOKUP(C1361,Flex_Benefits!$N$13:$T$2013,2,FALSE)&lt;&gt;'Dropdown Selections'!$Q$3,VLOOKUP(C1361,Flex_Benefits!$N$13:$T$2013,2,FALSE),"all Part D drugs on tier(s) "&amp;VLOOKUP(C1361,Flex_Benefits!$N$13:$T$2013,3,FALSE))&amp;IF(VLOOKUP(C1361,Flex_Benefits!$N$13:$T$2013,4,FALSE)='Dropdown Selections'!$E$2," with a $"&amp;VLOOKUP(C1361,Flex_Benefits!$N$13:$T$2013,5,FALSE)&amp;" deductible",""))</f>
        <v/>
      </c>
      <c r="E1361" s="101"/>
      <c r="F1361" s="28" t="str" cm="1">
        <f t="array" ref="F1361">_xlfn.IFS(E1361="","",  VLOOKUP(E1361,Flex_Target_Populations!$B$9:$H$2009,2,FALSE)='Dropdown Selections'!$F$10, 'Dropdown Selections'!$F$10, VLOOKUP(E1361,Flex_Target_Populations!$B$9:$H$2009,2,FALSE)='Dropdown Selections'!$F$9,'Dropdown Selections'!$F$9, VLOOKUP(E1361,Flex_Target_Populations!$B$9:$H$2009,2,FALSE)='Dropdown Selections'!$F$3,"Enrollees with: " &amp;VLOOKUP(E1361,Flex_Target_Populations!$B$9:$H$2009,6,FALSE), VLOOKUP(E1361,Flex_Target_Populations!$B$9:$H$2009,2,FALSE)='Dropdown Selections'!$F$2, "LIS Levels: " &amp; VLOOKUP(E1361,Flex_Target_Populations!$B$9:$H$2009,3,FALSE), VLOOKUP(E1361,Flex_Target_Populations!$B$9:$H$2009,2,FALSE)='Dropdown Selections'!$F$4, VLOOKUP(E1361,Flex_Target_Populations!$B$9:$H$2009,4,FALSE) &amp; " beginning at " &amp; VLOOKUP(E1361,Flex_Target_Populations!$B$9:$H$2009,5,FALSE), VLOOKUP(E1361,Flex_Target_Populations!$B$9:$H$2009,2,FALSE)='Dropdown Selections'!$F$5, VLOOKUP(E1361,Flex_Target_Populations!$B$9:$H$2009,4,FALSE) &amp; " beginning at "&amp; VLOOKUP(E1361,Flex_Target_Populations!$B$9:$H$2009,5,FALSE) &amp; " and " &amp; VLOOKUP(E1361,Flex_Target_Populations!$B$9:$H$2009,6,FALSE), VLOOKUP(E1361,Flex_Target_Populations!$B$9:$H$2009,2,FALSE)='Dropdown Selections'!$F$6, "LIS Levels: " &amp; VLOOKUP(E1361,Flex_Target_Populations!$B$9:$H$2009,3,FALSE) &amp; " and " &amp; VLOOKUP(E1361,Flex_Target_Populations!$B$9:$H$2009,6,FALSE), VLOOKUP(E1361,Flex_Target_Populations!$B$9:$H$2009,2,FALSE)='Dropdown Selections'!$F$7, "LIS Levels: " &amp; VLOOKUP(E1361,Flex_Target_Populations!$B$9:$H$2009,3,FALSE) &amp; " and " &amp; VLOOKUP(E1361,Flex_Target_Populations!$B$9:$H$2009,4,FALSE) &amp; " beginning at "&amp; VLOOKUP(E1361,Flex_Target_Populations!$B$9:$H$2009,5,FALSE), VLOOKUP(E1361,Flex_Target_Populations!$B$9:$H$2009,2,FALSE)='Dropdown Selections'!$F$8,  "LIS Levels: " &amp; VLOOKUP(E1361,Flex_Target_Populations!$B$9:$H$2009,3,FALSE) &amp; " and " &amp; VLOOKUP(E1361,Flex_Target_Populations!$B$9:$H$2009,4,FALSE) &amp; " beginning at "&amp; VLOOKUP(E1361,Flex_Target_Populations!$B$9:$H$2009,5,FALSE) &amp; " and " &amp; VLOOKUP(E1361,Flex_Target_Populations!$B$9:$H$2009,6,FALSE))</f>
        <v/>
      </c>
      <c r="G1361" s="101"/>
      <c r="H1361" s="101"/>
      <c r="I1361" s="101"/>
      <c r="J1361" s="101"/>
      <c r="K1361" s="101"/>
      <c r="L1361" s="101"/>
      <c r="M1361" s="101"/>
      <c r="N1361" s="101"/>
      <c r="O1361" s="101"/>
      <c r="P1361" s="101"/>
      <c r="Q1361" s="104"/>
    </row>
    <row r="1362" spans="2:17">
      <c r="B1362" s="159"/>
      <c r="C1362" s="101"/>
      <c r="D1362" s="28" t="str" cm="1">
        <f t="array" ref="D1362">_xlfn.IFS(C1362="","",AND(LEFT(C1362,3)&lt;&gt;"CRC", LEFT(C1362,3)&lt;&gt;"DRC"),VLOOKUP(Flex_Summary!C1362,Flex_Benefits!$B$13:$D$2013,3,FALSE),LEFT(C1362,3)="CRC",VLOOKUP(Flex_Summary!C1362,Flex_Benefits!$I$13:$K$2013,3,FALSE)&amp;" for "&amp;VLOOKUP(Flex_Summary!C1362,Flex_Benefits!$I$13:$K$2013,2,FALSE),LEFT(C1362,3)="DRC",IF(VLOOKUP(C1362,Flex_Benefits!$N$13:$T$2013,6,FALSE)="",VLOOKUP(C1362,Flex_Benefits!$N$13:$T$2013,7,FALSE)&amp;"% Coinsurance","$"&amp;VLOOKUP(C1362,Flex_Benefits!$N$13:$T$2013,6,FALSE)&amp;" Copayments")&amp;" for "&amp;IF(VLOOKUP(C1362,Flex_Benefits!$N$13:$T$2013,2,FALSE)&lt;&gt;'Dropdown Selections'!$Q$3,VLOOKUP(C1362,Flex_Benefits!$N$13:$T$2013,2,FALSE),"all Part D drugs on tier(s) "&amp;VLOOKUP(C1362,Flex_Benefits!$N$13:$T$2013,3,FALSE))&amp;IF(VLOOKUP(C1362,Flex_Benefits!$N$13:$T$2013,4,FALSE)='Dropdown Selections'!$E$2," with a $"&amp;VLOOKUP(C1362,Flex_Benefits!$N$13:$T$2013,5,FALSE)&amp;" deductible",""))</f>
        <v/>
      </c>
      <c r="E1362" s="101"/>
      <c r="F1362" s="28" t="str" cm="1">
        <f t="array" ref="F1362">_xlfn.IFS(E1362="","",  VLOOKUP(E1362,Flex_Target_Populations!$B$9:$H$2009,2,FALSE)='Dropdown Selections'!$F$10, 'Dropdown Selections'!$F$10, VLOOKUP(E1362,Flex_Target_Populations!$B$9:$H$2009,2,FALSE)='Dropdown Selections'!$F$9,'Dropdown Selections'!$F$9, VLOOKUP(E1362,Flex_Target_Populations!$B$9:$H$2009,2,FALSE)='Dropdown Selections'!$F$3,"Enrollees with: " &amp;VLOOKUP(E1362,Flex_Target_Populations!$B$9:$H$2009,6,FALSE), VLOOKUP(E1362,Flex_Target_Populations!$B$9:$H$2009,2,FALSE)='Dropdown Selections'!$F$2, "LIS Levels: " &amp; VLOOKUP(E1362,Flex_Target_Populations!$B$9:$H$2009,3,FALSE), VLOOKUP(E1362,Flex_Target_Populations!$B$9:$H$2009,2,FALSE)='Dropdown Selections'!$F$4, VLOOKUP(E1362,Flex_Target_Populations!$B$9:$H$2009,4,FALSE) &amp; " beginning at " &amp; VLOOKUP(E1362,Flex_Target_Populations!$B$9:$H$2009,5,FALSE), VLOOKUP(E1362,Flex_Target_Populations!$B$9:$H$2009,2,FALSE)='Dropdown Selections'!$F$5, VLOOKUP(E1362,Flex_Target_Populations!$B$9:$H$2009,4,FALSE) &amp; " beginning at "&amp; VLOOKUP(E1362,Flex_Target_Populations!$B$9:$H$2009,5,FALSE) &amp; " and " &amp; VLOOKUP(E1362,Flex_Target_Populations!$B$9:$H$2009,6,FALSE), VLOOKUP(E1362,Flex_Target_Populations!$B$9:$H$2009,2,FALSE)='Dropdown Selections'!$F$6, "LIS Levels: " &amp; VLOOKUP(E1362,Flex_Target_Populations!$B$9:$H$2009,3,FALSE) &amp; " and " &amp; VLOOKUP(E1362,Flex_Target_Populations!$B$9:$H$2009,6,FALSE), VLOOKUP(E1362,Flex_Target_Populations!$B$9:$H$2009,2,FALSE)='Dropdown Selections'!$F$7, "LIS Levels: " &amp; VLOOKUP(E1362,Flex_Target_Populations!$B$9:$H$2009,3,FALSE) &amp; " and " &amp; VLOOKUP(E1362,Flex_Target_Populations!$B$9:$H$2009,4,FALSE) &amp; " beginning at "&amp; VLOOKUP(E1362,Flex_Target_Populations!$B$9:$H$2009,5,FALSE), VLOOKUP(E1362,Flex_Target_Populations!$B$9:$H$2009,2,FALSE)='Dropdown Selections'!$F$8,  "LIS Levels: " &amp; VLOOKUP(E1362,Flex_Target_Populations!$B$9:$H$2009,3,FALSE) &amp; " and " &amp; VLOOKUP(E1362,Flex_Target_Populations!$B$9:$H$2009,4,FALSE) &amp; " beginning at "&amp; VLOOKUP(E1362,Flex_Target_Populations!$B$9:$H$2009,5,FALSE) &amp; " and " &amp; VLOOKUP(E1362,Flex_Target_Populations!$B$9:$H$2009,6,FALSE))</f>
        <v/>
      </c>
      <c r="G1362" s="101"/>
      <c r="H1362" s="101"/>
      <c r="I1362" s="101"/>
      <c r="J1362" s="101"/>
      <c r="K1362" s="101"/>
      <c r="L1362" s="101"/>
      <c r="M1362" s="101"/>
      <c r="N1362" s="101"/>
      <c r="O1362" s="101"/>
      <c r="P1362" s="101"/>
      <c r="Q1362" s="104"/>
    </row>
    <row r="1363" spans="2:17">
      <c r="B1363" s="159"/>
      <c r="C1363" s="101"/>
      <c r="D1363" s="28" t="str" cm="1">
        <f t="array" ref="D1363">_xlfn.IFS(C1363="","",AND(LEFT(C1363,3)&lt;&gt;"CRC", LEFT(C1363,3)&lt;&gt;"DRC"),VLOOKUP(Flex_Summary!C1363,Flex_Benefits!$B$13:$D$2013,3,FALSE),LEFT(C1363,3)="CRC",VLOOKUP(Flex_Summary!C1363,Flex_Benefits!$I$13:$K$2013,3,FALSE)&amp;" for "&amp;VLOOKUP(Flex_Summary!C1363,Flex_Benefits!$I$13:$K$2013,2,FALSE),LEFT(C1363,3)="DRC",IF(VLOOKUP(C1363,Flex_Benefits!$N$13:$T$2013,6,FALSE)="",VLOOKUP(C1363,Flex_Benefits!$N$13:$T$2013,7,FALSE)&amp;"% Coinsurance","$"&amp;VLOOKUP(C1363,Flex_Benefits!$N$13:$T$2013,6,FALSE)&amp;" Copayments")&amp;" for "&amp;IF(VLOOKUP(C1363,Flex_Benefits!$N$13:$T$2013,2,FALSE)&lt;&gt;'Dropdown Selections'!$Q$3,VLOOKUP(C1363,Flex_Benefits!$N$13:$T$2013,2,FALSE),"all Part D drugs on tier(s) "&amp;VLOOKUP(C1363,Flex_Benefits!$N$13:$T$2013,3,FALSE))&amp;IF(VLOOKUP(C1363,Flex_Benefits!$N$13:$T$2013,4,FALSE)='Dropdown Selections'!$E$2," with a $"&amp;VLOOKUP(C1363,Flex_Benefits!$N$13:$T$2013,5,FALSE)&amp;" deductible",""))</f>
        <v/>
      </c>
      <c r="E1363" s="101"/>
      <c r="F1363" s="28" t="str" cm="1">
        <f t="array" ref="F1363">_xlfn.IFS(E1363="","",  VLOOKUP(E1363,Flex_Target_Populations!$B$9:$H$2009,2,FALSE)='Dropdown Selections'!$F$10, 'Dropdown Selections'!$F$10, VLOOKUP(E1363,Flex_Target_Populations!$B$9:$H$2009,2,FALSE)='Dropdown Selections'!$F$9,'Dropdown Selections'!$F$9, VLOOKUP(E1363,Flex_Target_Populations!$B$9:$H$2009,2,FALSE)='Dropdown Selections'!$F$3,"Enrollees with: " &amp;VLOOKUP(E1363,Flex_Target_Populations!$B$9:$H$2009,6,FALSE), VLOOKUP(E1363,Flex_Target_Populations!$B$9:$H$2009,2,FALSE)='Dropdown Selections'!$F$2, "LIS Levels: " &amp; VLOOKUP(E1363,Flex_Target_Populations!$B$9:$H$2009,3,FALSE), VLOOKUP(E1363,Flex_Target_Populations!$B$9:$H$2009,2,FALSE)='Dropdown Selections'!$F$4, VLOOKUP(E1363,Flex_Target_Populations!$B$9:$H$2009,4,FALSE) &amp; " beginning at " &amp; VLOOKUP(E1363,Flex_Target_Populations!$B$9:$H$2009,5,FALSE), VLOOKUP(E1363,Flex_Target_Populations!$B$9:$H$2009,2,FALSE)='Dropdown Selections'!$F$5, VLOOKUP(E1363,Flex_Target_Populations!$B$9:$H$2009,4,FALSE) &amp; " beginning at "&amp; VLOOKUP(E1363,Flex_Target_Populations!$B$9:$H$2009,5,FALSE) &amp; " and " &amp; VLOOKUP(E1363,Flex_Target_Populations!$B$9:$H$2009,6,FALSE), VLOOKUP(E1363,Flex_Target_Populations!$B$9:$H$2009,2,FALSE)='Dropdown Selections'!$F$6, "LIS Levels: " &amp; VLOOKUP(E1363,Flex_Target_Populations!$B$9:$H$2009,3,FALSE) &amp; " and " &amp; VLOOKUP(E1363,Flex_Target_Populations!$B$9:$H$2009,6,FALSE), VLOOKUP(E1363,Flex_Target_Populations!$B$9:$H$2009,2,FALSE)='Dropdown Selections'!$F$7, "LIS Levels: " &amp; VLOOKUP(E1363,Flex_Target_Populations!$B$9:$H$2009,3,FALSE) &amp; " and " &amp; VLOOKUP(E1363,Flex_Target_Populations!$B$9:$H$2009,4,FALSE) &amp; " beginning at "&amp; VLOOKUP(E1363,Flex_Target_Populations!$B$9:$H$2009,5,FALSE), VLOOKUP(E1363,Flex_Target_Populations!$B$9:$H$2009,2,FALSE)='Dropdown Selections'!$F$8,  "LIS Levels: " &amp; VLOOKUP(E1363,Flex_Target_Populations!$B$9:$H$2009,3,FALSE) &amp; " and " &amp; VLOOKUP(E1363,Flex_Target_Populations!$B$9:$H$2009,4,FALSE) &amp; " beginning at "&amp; VLOOKUP(E1363,Flex_Target_Populations!$B$9:$H$2009,5,FALSE) &amp; " and " &amp; VLOOKUP(E1363,Flex_Target_Populations!$B$9:$H$2009,6,FALSE))</f>
        <v/>
      </c>
      <c r="G1363" s="101"/>
      <c r="H1363" s="101"/>
      <c r="I1363" s="101"/>
      <c r="J1363" s="101"/>
      <c r="K1363" s="101"/>
      <c r="L1363" s="101"/>
      <c r="M1363" s="101"/>
      <c r="N1363" s="101"/>
      <c r="O1363" s="101"/>
      <c r="P1363" s="101"/>
      <c r="Q1363" s="104"/>
    </row>
    <row r="1364" spans="2:17">
      <c r="B1364" s="159"/>
      <c r="C1364" s="101"/>
      <c r="D1364" s="28" t="str" cm="1">
        <f t="array" ref="D1364">_xlfn.IFS(C1364="","",AND(LEFT(C1364,3)&lt;&gt;"CRC", LEFT(C1364,3)&lt;&gt;"DRC"),VLOOKUP(Flex_Summary!C1364,Flex_Benefits!$B$13:$D$2013,3,FALSE),LEFT(C1364,3)="CRC",VLOOKUP(Flex_Summary!C1364,Flex_Benefits!$I$13:$K$2013,3,FALSE)&amp;" for "&amp;VLOOKUP(Flex_Summary!C1364,Flex_Benefits!$I$13:$K$2013,2,FALSE),LEFT(C1364,3)="DRC",IF(VLOOKUP(C1364,Flex_Benefits!$N$13:$T$2013,6,FALSE)="",VLOOKUP(C1364,Flex_Benefits!$N$13:$T$2013,7,FALSE)&amp;"% Coinsurance","$"&amp;VLOOKUP(C1364,Flex_Benefits!$N$13:$T$2013,6,FALSE)&amp;" Copayments")&amp;" for "&amp;IF(VLOOKUP(C1364,Flex_Benefits!$N$13:$T$2013,2,FALSE)&lt;&gt;'Dropdown Selections'!$Q$3,VLOOKUP(C1364,Flex_Benefits!$N$13:$T$2013,2,FALSE),"all Part D drugs on tier(s) "&amp;VLOOKUP(C1364,Flex_Benefits!$N$13:$T$2013,3,FALSE))&amp;IF(VLOOKUP(C1364,Flex_Benefits!$N$13:$T$2013,4,FALSE)='Dropdown Selections'!$E$2," with a $"&amp;VLOOKUP(C1364,Flex_Benefits!$N$13:$T$2013,5,FALSE)&amp;" deductible",""))</f>
        <v/>
      </c>
      <c r="E1364" s="101"/>
      <c r="F1364" s="28" t="str" cm="1">
        <f t="array" ref="F1364">_xlfn.IFS(E1364="","",  VLOOKUP(E1364,Flex_Target_Populations!$B$9:$H$2009,2,FALSE)='Dropdown Selections'!$F$10, 'Dropdown Selections'!$F$10, VLOOKUP(E1364,Flex_Target_Populations!$B$9:$H$2009,2,FALSE)='Dropdown Selections'!$F$9,'Dropdown Selections'!$F$9, VLOOKUP(E1364,Flex_Target_Populations!$B$9:$H$2009,2,FALSE)='Dropdown Selections'!$F$3,"Enrollees with: " &amp;VLOOKUP(E1364,Flex_Target_Populations!$B$9:$H$2009,6,FALSE), VLOOKUP(E1364,Flex_Target_Populations!$B$9:$H$2009,2,FALSE)='Dropdown Selections'!$F$2, "LIS Levels: " &amp; VLOOKUP(E1364,Flex_Target_Populations!$B$9:$H$2009,3,FALSE), VLOOKUP(E1364,Flex_Target_Populations!$B$9:$H$2009,2,FALSE)='Dropdown Selections'!$F$4, VLOOKUP(E1364,Flex_Target_Populations!$B$9:$H$2009,4,FALSE) &amp; " beginning at " &amp; VLOOKUP(E1364,Flex_Target_Populations!$B$9:$H$2009,5,FALSE), VLOOKUP(E1364,Flex_Target_Populations!$B$9:$H$2009,2,FALSE)='Dropdown Selections'!$F$5, VLOOKUP(E1364,Flex_Target_Populations!$B$9:$H$2009,4,FALSE) &amp; " beginning at "&amp; VLOOKUP(E1364,Flex_Target_Populations!$B$9:$H$2009,5,FALSE) &amp; " and " &amp; VLOOKUP(E1364,Flex_Target_Populations!$B$9:$H$2009,6,FALSE), VLOOKUP(E1364,Flex_Target_Populations!$B$9:$H$2009,2,FALSE)='Dropdown Selections'!$F$6, "LIS Levels: " &amp; VLOOKUP(E1364,Flex_Target_Populations!$B$9:$H$2009,3,FALSE) &amp; " and " &amp; VLOOKUP(E1364,Flex_Target_Populations!$B$9:$H$2009,6,FALSE), VLOOKUP(E1364,Flex_Target_Populations!$B$9:$H$2009,2,FALSE)='Dropdown Selections'!$F$7, "LIS Levels: " &amp; VLOOKUP(E1364,Flex_Target_Populations!$B$9:$H$2009,3,FALSE) &amp; " and " &amp; VLOOKUP(E1364,Flex_Target_Populations!$B$9:$H$2009,4,FALSE) &amp; " beginning at "&amp; VLOOKUP(E1364,Flex_Target_Populations!$B$9:$H$2009,5,FALSE), VLOOKUP(E1364,Flex_Target_Populations!$B$9:$H$2009,2,FALSE)='Dropdown Selections'!$F$8,  "LIS Levels: " &amp; VLOOKUP(E1364,Flex_Target_Populations!$B$9:$H$2009,3,FALSE) &amp; " and " &amp; VLOOKUP(E1364,Flex_Target_Populations!$B$9:$H$2009,4,FALSE) &amp; " beginning at "&amp; VLOOKUP(E1364,Flex_Target_Populations!$B$9:$H$2009,5,FALSE) &amp; " and " &amp; VLOOKUP(E1364,Flex_Target_Populations!$B$9:$H$2009,6,FALSE))</f>
        <v/>
      </c>
      <c r="G1364" s="101"/>
      <c r="H1364" s="101"/>
      <c r="I1364" s="101"/>
      <c r="J1364" s="101"/>
      <c r="K1364" s="101"/>
      <c r="L1364" s="101"/>
      <c r="M1364" s="101"/>
      <c r="N1364" s="101"/>
      <c r="O1364" s="101"/>
      <c r="P1364" s="101"/>
      <c r="Q1364" s="104"/>
    </row>
    <row r="1365" spans="2:17">
      <c r="B1365" s="159"/>
      <c r="C1365" s="101"/>
      <c r="D1365" s="28" t="str" cm="1">
        <f t="array" ref="D1365">_xlfn.IFS(C1365="","",AND(LEFT(C1365,3)&lt;&gt;"CRC", LEFT(C1365,3)&lt;&gt;"DRC"),VLOOKUP(Flex_Summary!C1365,Flex_Benefits!$B$13:$D$2013,3,FALSE),LEFT(C1365,3)="CRC",VLOOKUP(Flex_Summary!C1365,Flex_Benefits!$I$13:$K$2013,3,FALSE)&amp;" for "&amp;VLOOKUP(Flex_Summary!C1365,Flex_Benefits!$I$13:$K$2013,2,FALSE),LEFT(C1365,3)="DRC",IF(VLOOKUP(C1365,Flex_Benefits!$N$13:$T$2013,6,FALSE)="",VLOOKUP(C1365,Flex_Benefits!$N$13:$T$2013,7,FALSE)&amp;"% Coinsurance","$"&amp;VLOOKUP(C1365,Flex_Benefits!$N$13:$T$2013,6,FALSE)&amp;" Copayments")&amp;" for "&amp;IF(VLOOKUP(C1365,Flex_Benefits!$N$13:$T$2013,2,FALSE)&lt;&gt;'Dropdown Selections'!$Q$3,VLOOKUP(C1365,Flex_Benefits!$N$13:$T$2013,2,FALSE),"all Part D drugs on tier(s) "&amp;VLOOKUP(C1365,Flex_Benefits!$N$13:$T$2013,3,FALSE))&amp;IF(VLOOKUP(C1365,Flex_Benefits!$N$13:$T$2013,4,FALSE)='Dropdown Selections'!$E$2," with a $"&amp;VLOOKUP(C1365,Flex_Benefits!$N$13:$T$2013,5,FALSE)&amp;" deductible",""))</f>
        <v/>
      </c>
      <c r="E1365" s="101"/>
      <c r="F1365" s="28" t="str" cm="1">
        <f t="array" ref="F1365">_xlfn.IFS(E1365="","",  VLOOKUP(E1365,Flex_Target_Populations!$B$9:$H$2009,2,FALSE)='Dropdown Selections'!$F$10, 'Dropdown Selections'!$F$10, VLOOKUP(E1365,Flex_Target_Populations!$B$9:$H$2009,2,FALSE)='Dropdown Selections'!$F$9,'Dropdown Selections'!$F$9, VLOOKUP(E1365,Flex_Target_Populations!$B$9:$H$2009,2,FALSE)='Dropdown Selections'!$F$3,"Enrollees with: " &amp;VLOOKUP(E1365,Flex_Target_Populations!$B$9:$H$2009,6,FALSE), VLOOKUP(E1365,Flex_Target_Populations!$B$9:$H$2009,2,FALSE)='Dropdown Selections'!$F$2, "LIS Levels: " &amp; VLOOKUP(E1365,Flex_Target_Populations!$B$9:$H$2009,3,FALSE), VLOOKUP(E1365,Flex_Target_Populations!$B$9:$H$2009,2,FALSE)='Dropdown Selections'!$F$4, VLOOKUP(E1365,Flex_Target_Populations!$B$9:$H$2009,4,FALSE) &amp; " beginning at " &amp; VLOOKUP(E1365,Flex_Target_Populations!$B$9:$H$2009,5,FALSE), VLOOKUP(E1365,Flex_Target_Populations!$B$9:$H$2009,2,FALSE)='Dropdown Selections'!$F$5, VLOOKUP(E1365,Flex_Target_Populations!$B$9:$H$2009,4,FALSE) &amp; " beginning at "&amp; VLOOKUP(E1365,Flex_Target_Populations!$B$9:$H$2009,5,FALSE) &amp; " and " &amp; VLOOKUP(E1365,Flex_Target_Populations!$B$9:$H$2009,6,FALSE), VLOOKUP(E1365,Flex_Target_Populations!$B$9:$H$2009,2,FALSE)='Dropdown Selections'!$F$6, "LIS Levels: " &amp; VLOOKUP(E1365,Flex_Target_Populations!$B$9:$H$2009,3,FALSE) &amp; " and " &amp; VLOOKUP(E1365,Flex_Target_Populations!$B$9:$H$2009,6,FALSE), VLOOKUP(E1365,Flex_Target_Populations!$B$9:$H$2009,2,FALSE)='Dropdown Selections'!$F$7, "LIS Levels: " &amp; VLOOKUP(E1365,Flex_Target_Populations!$B$9:$H$2009,3,FALSE) &amp; " and " &amp; VLOOKUP(E1365,Flex_Target_Populations!$B$9:$H$2009,4,FALSE) &amp; " beginning at "&amp; VLOOKUP(E1365,Flex_Target_Populations!$B$9:$H$2009,5,FALSE), VLOOKUP(E1365,Flex_Target_Populations!$B$9:$H$2009,2,FALSE)='Dropdown Selections'!$F$8,  "LIS Levels: " &amp; VLOOKUP(E1365,Flex_Target_Populations!$B$9:$H$2009,3,FALSE) &amp; " and " &amp; VLOOKUP(E1365,Flex_Target_Populations!$B$9:$H$2009,4,FALSE) &amp; " beginning at "&amp; VLOOKUP(E1365,Flex_Target_Populations!$B$9:$H$2009,5,FALSE) &amp; " and " &amp; VLOOKUP(E1365,Flex_Target_Populations!$B$9:$H$2009,6,FALSE))</f>
        <v/>
      </c>
      <c r="G1365" s="101"/>
      <c r="H1365" s="101"/>
      <c r="I1365" s="101"/>
      <c r="J1365" s="101"/>
      <c r="K1365" s="101"/>
      <c r="L1365" s="101"/>
      <c r="M1365" s="101"/>
      <c r="N1365" s="101"/>
      <c r="O1365" s="101"/>
      <c r="P1365" s="101"/>
      <c r="Q1365" s="104"/>
    </row>
    <row r="1366" spans="2:17">
      <c r="B1366" s="159"/>
      <c r="C1366" s="101"/>
      <c r="D1366" s="28" t="str" cm="1">
        <f t="array" ref="D1366">_xlfn.IFS(C1366="","",AND(LEFT(C1366,3)&lt;&gt;"CRC", LEFT(C1366,3)&lt;&gt;"DRC"),VLOOKUP(Flex_Summary!C1366,Flex_Benefits!$B$13:$D$2013,3,FALSE),LEFT(C1366,3)="CRC",VLOOKUP(Flex_Summary!C1366,Flex_Benefits!$I$13:$K$2013,3,FALSE)&amp;" for "&amp;VLOOKUP(Flex_Summary!C1366,Flex_Benefits!$I$13:$K$2013,2,FALSE),LEFT(C1366,3)="DRC",IF(VLOOKUP(C1366,Flex_Benefits!$N$13:$T$2013,6,FALSE)="",VLOOKUP(C1366,Flex_Benefits!$N$13:$T$2013,7,FALSE)&amp;"% Coinsurance","$"&amp;VLOOKUP(C1366,Flex_Benefits!$N$13:$T$2013,6,FALSE)&amp;" Copayments")&amp;" for "&amp;IF(VLOOKUP(C1366,Flex_Benefits!$N$13:$T$2013,2,FALSE)&lt;&gt;'Dropdown Selections'!$Q$3,VLOOKUP(C1366,Flex_Benefits!$N$13:$T$2013,2,FALSE),"all Part D drugs on tier(s) "&amp;VLOOKUP(C1366,Flex_Benefits!$N$13:$T$2013,3,FALSE))&amp;IF(VLOOKUP(C1366,Flex_Benefits!$N$13:$T$2013,4,FALSE)='Dropdown Selections'!$E$2," with a $"&amp;VLOOKUP(C1366,Flex_Benefits!$N$13:$T$2013,5,FALSE)&amp;" deductible",""))</f>
        <v/>
      </c>
      <c r="E1366" s="101"/>
      <c r="F1366" s="28" t="str" cm="1">
        <f t="array" ref="F1366">_xlfn.IFS(E1366="","",  VLOOKUP(E1366,Flex_Target_Populations!$B$9:$H$2009,2,FALSE)='Dropdown Selections'!$F$10, 'Dropdown Selections'!$F$10, VLOOKUP(E1366,Flex_Target_Populations!$B$9:$H$2009,2,FALSE)='Dropdown Selections'!$F$9,'Dropdown Selections'!$F$9, VLOOKUP(E1366,Flex_Target_Populations!$B$9:$H$2009,2,FALSE)='Dropdown Selections'!$F$3,"Enrollees with: " &amp;VLOOKUP(E1366,Flex_Target_Populations!$B$9:$H$2009,6,FALSE), VLOOKUP(E1366,Flex_Target_Populations!$B$9:$H$2009,2,FALSE)='Dropdown Selections'!$F$2, "LIS Levels: " &amp; VLOOKUP(E1366,Flex_Target_Populations!$B$9:$H$2009,3,FALSE), VLOOKUP(E1366,Flex_Target_Populations!$B$9:$H$2009,2,FALSE)='Dropdown Selections'!$F$4, VLOOKUP(E1366,Flex_Target_Populations!$B$9:$H$2009,4,FALSE) &amp; " beginning at " &amp; VLOOKUP(E1366,Flex_Target_Populations!$B$9:$H$2009,5,FALSE), VLOOKUP(E1366,Flex_Target_Populations!$B$9:$H$2009,2,FALSE)='Dropdown Selections'!$F$5, VLOOKUP(E1366,Flex_Target_Populations!$B$9:$H$2009,4,FALSE) &amp; " beginning at "&amp; VLOOKUP(E1366,Flex_Target_Populations!$B$9:$H$2009,5,FALSE) &amp; " and " &amp; VLOOKUP(E1366,Flex_Target_Populations!$B$9:$H$2009,6,FALSE), VLOOKUP(E1366,Flex_Target_Populations!$B$9:$H$2009,2,FALSE)='Dropdown Selections'!$F$6, "LIS Levels: " &amp; VLOOKUP(E1366,Flex_Target_Populations!$B$9:$H$2009,3,FALSE) &amp; " and " &amp; VLOOKUP(E1366,Flex_Target_Populations!$B$9:$H$2009,6,FALSE), VLOOKUP(E1366,Flex_Target_Populations!$B$9:$H$2009,2,FALSE)='Dropdown Selections'!$F$7, "LIS Levels: " &amp; VLOOKUP(E1366,Flex_Target_Populations!$B$9:$H$2009,3,FALSE) &amp; " and " &amp; VLOOKUP(E1366,Flex_Target_Populations!$B$9:$H$2009,4,FALSE) &amp; " beginning at "&amp; VLOOKUP(E1366,Flex_Target_Populations!$B$9:$H$2009,5,FALSE), VLOOKUP(E1366,Flex_Target_Populations!$B$9:$H$2009,2,FALSE)='Dropdown Selections'!$F$8,  "LIS Levels: " &amp; VLOOKUP(E1366,Flex_Target_Populations!$B$9:$H$2009,3,FALSE) &amp; " and " &amp; VLOOKUP(E1366,Flex_Target_Populations!$B$9:$H$2009,4,FALSE) &amp; " beginning at "&amp; VLOOKUP(E1366,Flex_Target_Populations!$B$9:$H$2009,5,FALSE) &amp; " and " &amp; VLOOKUP(E1366,Flex_Target_Populations!$B$9:$H$2009,6,FALSE))</f>
        <v/>
      </c>
      <c r="G1366" s="101"/>
      <c r="H1366" s="101"/>
      <c r="I1366" s="101"/>
      <c r="J1366" s="101"/>
      <c r="K1366" s="101"/>
      <c r="L1366" s="101"/>
      <c r="M1366" s="101"/>
      <c r="N1366" s="101"/>
      <c r="O1366" s="101"/>
      <c r="P1366" s="101"/>
      <c r="Q1366" s="104"/>
    </row>
    <row r="1367" spans="2:17">
      <c r="B1367" s="159"/>
      <c r="C1367" s="101"/>
      <c r="D1367" s="28" t="str" cm="1">
        <f t="array" ref="D1367">_xlfn.IFS(C1367="","",AND(LEFT(C1367,3)&lt;&gt;"CRC", LEFT(C1367,3)&lt;&gt;"DRC"),VLOOKUP(Flex_Summary!C1367,Flex_Benefits!$B$13:$D$2013,3,FALSE),LEFT(C1367,3)="CRC",VLOOKUP(Flex_Summary!C1367,Flex_Benefits!$I$13:$K$2013,3,FALSE)&amp;" for "&amp;VLOOKUP(Flex_Summary!C1367,Flex_Benefits!$I$13:$K$2013,2,FALSE),LEFT(C1367,3)="DRC",IF(VLOOKUP(C1367,Flex_Benefits!$N$13:$T$2013,6,FALSE)="",VLOOKUP(C1367,Flex_Benefits!$N$13:$T$2013,7,FALSE)&amp;"% Coinsurance","$"&amp;VLOOKUP(C1367,Flex_Benefits!$N$13:$T$2013,6,FALSE)&amp;" Copayments")&amp;" for "&amp;IF(VLOOKUP(C1367,Flex_Benefits!$N$13:$T$2013,2,FALSE)&lt;&gt;'Dropdown Selections'!$Q$3,VLOOKUP(C1367,Flex_Benefits!$N$13:$T$2013,2,FALSE),"all Part D drugs on tier(s) "&amp;VLOOKUP(C1367,Flex_Benefits!$N$13:$T$2013,3,FALSE))&amp;IF(VLOOKUP(C1367,Flex_Benefits!$N$13:$T$2013,4,FALSE)='Dropdown Selections'!$E$2," with a $"&amp;VLOOKUP(C1367,Flex_Benefits!$N$13:$T$2013,5,FALSE)&amp;" deductible",""))</f>
        <v/>
      </c>
      <c r="E1367" s="101"/>
      <c r="F1367" s="28" t="str" cm="1">
        <f t="array" ref="F1367">_xlfn.IFS(E1367="","",  VLOOKUP(E1367,Flex_Target_Populations!$B$9:$H$2009,2,FALSE)='Dropdown Selections'!$F$10, 'Dropdown Selections'!$F$10, VLOOKUP(E1367,Flex_Target_Populations!$B$9:$H$2009,2,FALSE)='Dropdown Selections'!$F$9,'Dropdown Selections'!$F$9, VLOOKUP(E1367,Flex_Target_Populations!$B$9:$H$2009,2,FALSE)='Dropdown Selections'!$F$3,"Enrollees with: " &amp;VLOOKUP(E1367,Flex_Target_Populations!$B$9:$H$2009,6,FALSE), VLOOKUP(E1367,Flex_Target_Populations!$B$9:$H$2009,2,FALSE)='Dropdown Selections'!$F$2, "LIS Levels: " &amp; VLOOKUP(E1367,Flex_Target_Populations!$B$9:$H$2009,3,FALSE), VLOOKUP(E1367,Flex_Target_Populations!$B$9:$H$2009,2,FALSE)='Dropdown Selections'!$F$4, VLOOKUP(E1367,Flex_Target_Populations!$B$9:$H$2009,4,FALSE) &amp; " beginning at " &amp; VLOOKUP(E1367,Flex_Target_Populations!$B$9:$H$2009,5,FALSE), VLOOKUP(E1367,Flex_Target_Populations!$B$9:$H$2009,2,FALSE)='Dropdown Selections'!$F$5, VLOOKUP(E1367,Flex_Target_Populations!$B$9:$H$2009,4,FALSE) &amp; " beginning at "&amp; VLOOKUP(E1367,Flex_Target_Populations!$B$9:$H$2009,5,FALSE) &amp; " and " &amp; VLOOKUP(E1367,Flex_Target_Populations!$B$9:$H$2009,6,FALSE), VLOOKUP(E1367,Flex_Target_Populations!$B$9:$H$2009,2,FALSE)='Dropdown Selections'!$F$6, "LIS Levels: " &amp; VLOOKUP(E1367,Flex_Target_Populations!$B$9:$H$2009,3,FALSE) &amp; " and " &amp; VLOOKUP(E1367,Flex_Target_Populations!$B$9:$H$2009,6,FALSE), VLOOKUP(E1367,Flex_Target_Populations!$B$9:$H$2009,2,FALSE)='Dropdown Selections'!$F$7, "LIS Levels: " &amp; VLOOKUP(E1367,Flex_Target_Populations!$B$9:$H$2009,3,FALSE) &amp; " and " &amp; VLOOKUP(E1367,Flex_Target_Populations!$B$9:$H$2009,4,FALSE) &amp; " beginning at "&amp; VLOOKUP(E1367,Flex_Target_Populations!$B$9:$H$2009,5,FALSE), VLOOKUP(E1367,Flex_Target_Populations!$B$9:$H$2009,2,FALSE)='Dropdown Selections'!$F$8,  "LIS Levels: " &amp; VLOOKUP(E1367,Flex_Target_Populations!$B$9:$H$2009,3,FALSE) &amp; " and " &amp; VLOOKUP(E1367,Flex_Target_Populations!$B$9:$H$2009,4,FALSE) &amp; " beginning at "&amp; VLOOKUP(E1367,Flex_Target_Populations!$B$9:$H$2009,5,FALSE) &amp; " and " &amp; VLOOKUP(E1367,Flex_Target_Populations!$B$9:$H$2009,6,FALSE))</f>
        <v/>
      </c>
      <c r="G1367" s="101"/>
      <c r="H1367" s="101"/>
      <c r="I1367" s="101"/>
      <c r="J1367" s="101"/>
      <c r="K1367" s="101"/>
      <c r="L1367" s="101"/>
      <c r="M1367" s="101"/>
      <c r="N1367" s="101"/>
      <c r="O1367" s="101"/>
      <c r="P1367" s="101"/>
      <c r="Q1367" s="104"/>
    </row>
    <row r="1368" spans="2:17">
      <c r="B1368" s="159"/>
      <c r="C1368" s="101"/>
      <c r="D1368" s="28" t="str" cm="1">
        <f t="array" ref="D1368">_xlfn.IFS(C1368="","",AND(LEFT(C1368,3)&lt;&gt;"CRC", LEFT(C1368,3)&lt;&gt;"DRC"),VLOOKUP(Flex_Summary!C1368,Flex_Benefits!$B$13:$D$2013,3,FALSE),LEFT(C1368,3)="CRC",VLOOKUP(Flex_Summary!C1368,Flex_Benefits!$I$13:$K$2013,3,FALSE)&amp;" for "&amp;VLOOKUP(Flex_Summary!C1368,Flex_Benefits!$I$13:$K$2013,2,FALSE),LEFT(C1368,3)="DRC",IF(VLOOKUP(C1368,Flex_Benefits!$N$13:$T$2013,6,FALSE)="",VLOOKUP(C1368,Flex_Benefits!$N$13:$T$2013,7,FALSE)&amp;"% Coinsurance","$"&amp;VLOOKUP(C1368,Flex_Benefits!$N$13:$T$2013,6,FALSE)&amp;" Copayments")&amp;" for "&amp;IF(VLOOKUP(C1368,Flex_Benefits!$N$13:$T$2013,2,FALSE)&lt;&gt;'Dropdown Selections'!$Q$3,VLOOKUP(C1368,Flex_Benefits!$N$13:$T$2013,2,FALSE),"all Part D drugs on tier(s) "&amp;VLOOKUP(C1368,Flex_Benefits!$N$13:$T$2013,3,FALSE))&amp;IF(VLOOKUP(C1368,Flex_Benefits!$N$13:$T$2013,4,FALSE)='Dropdown Selections'!$E$2," with a $"&amp;VLOOKUP(C1368,Flex_Benefits!$N$13:$T$2013,5,FALSE)&amp;" deductible",""))</f>
        <v/>
      </c>
      <c r="E1368" s="101"/>
      <c r="F1368" s="28" t="str" cm="1">
        <f t="array" ref="F1368">_xlfn.IFS(E1368="","",  VLOOKUP(E1368,Flex_Target_Populations!$B$9:$H$2009,2,FALSE)='Dropdown Selections'!$F$10, 'Dropdown Selections'!$F$10, VLOOKUP(E1368,Flex_Target_Populations!$B$9:$H$2009,2,FALSE)='Dropdown Selections'!$F$9,'Dropdown Selections'!$F$9, VLOOKUP(E1368,Flex_Target_Populations!$B$9:$H$2009,2,FALSE)='Dropdown Selections'!$F$3,"Enrollees with: " &amp;VLOOKUP(E1368,Flex_Target_Populations!$B$9:$H$2009,6,FALSE), VLOOKUP(E1368,Flex_Target_Populations!$B$9:$H$2009,2,FALSE)='Dropdown Selections'!$F$2, "LIS Levels: " &amp; VLOOKUP(E1368,Flex_Target_Populations!$B$9:$H$2009,3,FALSE), VLOOKUP(E1368,Flex_Target_Populations!$B$9:$H$2009,2,FALSE)='Dropdown Selections'!$F$4, VLOOKUP(E1368,Flex_Target_Populations!$B$9:$H$2009,4,FALSE) &amp; " beginning at " &amp; VLOOKUP(E1368,Flex_Target_Populations!$B$9:$H$2009,5,FALSE), VLOOKUP(E1368,Flex_Target_Populations!$B$9:$H$2009,2,FALSE)='Dropdown Selections'!$F$5, VLOOKUP(E1368,Flex_Target_Populations!$B$9:$H$2009,4,FALSE) &amp; " beginning at "&amp; VLOOKUP(E1368,Flex_Target_Populations!$B$9:$H$2009,5,FALSE) &amp; " and " &amp; VLOOKUP(E1368,Flex_Target_Populations!$B$9:$H$2009,6,FALSE), VLOOKUP(E1368,Flex_Target_Populations!$B$9:$H$2009,2,FALSE)='Dropdown Selections'!$F$6, "LIS Levels: " &amp; VLOOKUP(E1368,Flex_Target_Populations!$B$9:$H$2009,3,FALSE) &amp; " and " &amp; VLOOKUP(E1368,Flex_Target_Populations!$B$9:$H$2009,6,FALSE), VLOOKUP(E1368,Flex_Target_Populations!$B$9:$H$2009,2,FALSE)='Dropdown Selections'!$F$7, "LIS Levels: " &amp; VLOOKUP(E1368,Flex_Target_Populations!$B$9:$H$2009,3,FALSE) &amp; " and " &amp; VLOOKUP(E1368,Flex_Target_Populations!$B$9:$H$2009,4,FALSE) &amp; " beginning at "&amp; VLOOKUP(E1368,Flex_Target_Populations!$B$9:$H$2009,5,FALSE), VLOOKUP(E1368,Flex_Target_Populations!$B$9:$H$2009,2,FALSE)='Dropdown Selections'!$F$8,  "LIS Levels: " &amp; VLOOKUP(E1368,Flex_Target_Populations!$B$9:$H$2009,3,FALSE) &amp; " and " &amp; VLOOKUP(E1368,Flex_Target_Populations!$B$9:$H$2009,4,FALSE) &amp; " beginning at "&amp; VLOOKUP(E1368,Flex_Target_Populations!$B$9:$H$2009,5,FALSE) &amp; " and " &amp; VLOOKUP(E1368,Flex_Target_Populations!$B$9:$H$2009,6,FALSE))</f>
        <v/>
      </c>
      <c r="G1368" s="101"/>
      <c r="H1368" s="101"/>
      <c r="I1368" s="101"/>
      <c r="J1368" s="101"/>
      <c r="K1368" s="101"/>
      <c r="L1368" s="101"/>
      <c r="M1368" s="101"/>
      <c r="N1368" s="101"/>
      <c r="O1368" s="101"/>
      <c r="P1368" s="101"/>
      <c r="Q1368" s="104"/>
    </row>
    <row r="1369" spans="2:17">
      <c r="B1369" s="159"/>
      <c r="C1369" s="101"/>
      <c r="D1369" s="28" t="str" cm="1">
        <f t="array" ref="D1369">_xlfn.IFS(C1369="","",AND(LEFT(C1369,3)&lt;&gt;"CRC", LEFT(C1369,3)&lt;&gt;"DRC"),VLOOKUP(Flex_Summary!C1369,Flex_Benefits!$B$13:$D$2013,3,FALSE),LEFT(C1369,3)="CRC",VLOOKUP(Flex_Summary!C1369,Flex_Benefits!$I$13:$K$2013,3,FALSE)&amp;" for "&amp;VLOOKUP(Flex_Summary!C1369,Flex_Benefits!$I$13:$K$2013,2,FALSE),LEFT(C1369,3)="DRC",IF(VLOOKUP(C1369,Flex_Benefits!$N$13:$T$2013,6,FALSE)="",VLOOKUP(C1369,Flex_Benefits!$N$13:$T$2013,7,FALSE)&amp;"% Coinsurance","$"&amp;VLOOKUP(C1369,Flex_Benefits!$N$13:$T$2013,6,FALSE)&amp;" Copayments")&amp;" for "&amp;IF(VLOOKUP(C1369,Flex_Benefits!$N$13:$T$2013,2,FALSE)&lt;&gt;'Dropdown Selections'!$Q$3,VLOOKUP(C1369,Flex_Benefits!$N$13:$T$2013,2,FALSE),"all Part D drugs on tier(s) "&amp;VLOOKUP(C1369,Flex_Benefits!$N$13:$T$2013,3,FALSE))&amp;IF(VLOOKUP(C1369,Flex_Benefits!$N$13:$T$2013,4,FALSE)='Dropdown Selections'!$E$2," with a $"&amp;VLOOKUP(C1369,Flex_Benefits!$N$13:$T$2013,5,FALSE)&amp;" deductible",""))</f>
        <v/>
      </c>
      <c r="E1369" s="101"/>
      <c r="F1369" s="28" t="str" cm="1">
        <f t="array" ref="F1369">_xlfn.IFS(E1369="","",  VLOOKUP(E1369,Flex_Target_Populations!$B$9:$H$2009,2,FALSE)='Dropdown Selections'!$F$10, 'Dropdown Selections'!$F$10, VLOOKUP(E1369,Flex_Target_Populations!$B$9:$H$2009,2,FALSE)='Dropdown Selections'!$F$9,'Dropdown Selections'!$F$9, VLOOKUP(E1369,Flex_Target_Populations!$B$9:$H$2009,2,FALSE)='Dropdown Selections'!$F$3,"Enrollees with: " &amp;VLOOKUP(E1369,Flex_Target_Populations!$B$9:$H$2009,6,FALSE), VLOOKUP(E1369,Flex_Target_Populations!$B$9:$H$2009,2,FALSE)='Dropdown Selections'!$F$2, "LIS Levels: " &amp; VLOOKUP(E1369,Flex_Target_Populations!$B$9:$H$2009,3,FALSE), VLOOKUP(E1369,Flex_Target_Populations!$B$9:$H$2009,2,FALSE)='Dropdown Selections'!$F$4, VLOOKUP(E1369,Flex_Target_Populations!$B$9:$H$2009,4,FALSE) &amp; " beginning at " &amp; VLOOKUP(E1369,Flex_Target_Populations!$B$9:$H$2009,5,FALSE), VLOOKUP(E1369,Flex_Target_Populations!$B$9:$H$2009,2,FALSE)='Dropdown Selections'!$F$5, VLOOKUP(E1369,Flex_Target_Populations!$B$9:$H$2009,4,FALSE) &amp; " beginning at "&amp; VLOOKUP(E1369,Flex_Target_Populations!$B$9:$H$2009,5,FALSE) &amp; " and " &amp; VLOOKUP(E1369,Flex_Target_Populations!$B$9:$H$2009,6,FALSE), VLOOKUP(E1369,Flex_Target_Populations!$B$9:$H$2009,2,FALSE)='Dropdown Selections'!$F$6, "LIS Levels: " &amp; VLOOKUP(E1369,Flex_Target_Populations!$B$9:$H$2009,3,FALSE) &amp; " and " &amp; VLOOKUP(E1369,Flex_Target_Populations!$B$9:$H$2009,6,FALSE), VLOOKUP(E1369,Flex_Target_Populations!$B$9:$H$2009,2,FALSE)='Dropdown Selections'!$F$7, "LIS Levels: " &amp; VLOOKUP(E1369,Flex_Target_Populations!$B$9:$H$2009,3,FALSE) &amp; " and " &amp; VLOOKUP(E1369,Flex_Target_Populations!$B$9:$H$2009,4,FALSE) &amp; " beginning at "&amp; VLOOKUP(E1369,Flex_Target_Populations!$B$9:$H$2009,5,FALSE), VLOOKUP(E1369,Flex_Target_Populations!$B$9:$H$2009,2,FALSE)='Dropdown Selections'!$F$8,  "LIS Levels: " &amp; VLOOKUP(E1369,Flex_Target_Populations!$B$9:$H$2009,3,FALSE) &amp; " and " &amp; VLOOKUP(E1369,Flex_Target_Populations!$B$9:$H$2009,4,FALSE) &amp; " beginning at "&amp; VLOOKUP(E1369,Flex_Target_Populations!$B$9:$H$2009,5,FALSE) &amp; " and " &amp; VLOOKUP(E1369,Flex_Target_Populations!$B$9:$H$2009,6,FALSE))</f>
        <v/>
      </c>
      <c r="G1369" s="101"/>
      <c r="H1369" s="101"/>
      <c r="I1369" s="101"/>
      <c r="J1369" s="101"/>
      <c r="K1369" s="101"/>
      <c r="L1369" s="101"/>
      <c r="M1369" s="101"/>
      <c r="N1369" s="101"/>
      <c r="O1369" s="101"/>
      <c r="P1369" s="101"/>
      <c r="Q1369" s="104"/>
    </row>
    <row r="1370" spans="2:17">
      <c r="B1370" s="159"/>
      <c r="C1370" s="101"/>
      <c r="D1370" s="28" t="str" cm="1">
        <f t="array" ref="D1370">_xlfn.IFS(C1370="","",AND(LEFT(C1370,3)&lt;&gt;"CRC", LEFT(C1370,3)&lt;&gt;"DRC"),VLOOKUP(Flex_Summary!C1370,Flex_Benefits!$B$13:$D$2013,3,FALSE),LEFT(C1370,3)="CRC",VLOOKUP(Flex_Summary!C1370,Flex_Benefits!$I$13:$K$2013,3,FALSE)&amp;" for "&amp;VLOOKUP(Flex_Summary!C1370,Flex_Benefits!$I$13:$K$2013,2,FALSE),LEFT(C1370,3)="DRC",IF(VLOOKUP(C1370,Flex_Benefits!$N$13:$T$2013,6,FALSE)="",VLOOKUP(C1370,Flex_Benefits!$N$13:$T$2013,7,FALSE)&amp;"% Coinsurance","$"&amp;VLOOKUP(C1370,Flex_Benefits!$N$13:$T$2013,6,FALSE)&amp;" Copayments")&amp;" for "&amp;IF(VLOOKUP(C1370,Flex_Benefits!$N$13:$T$2013,2,FALSE)&lt;&gt;'Dropdown Selections'!$Q$3,VLOOKUP(C1370,Flex_Benefits!$N$13:$T$2013,2,FALSE),"all Part D drugs on tier(s) "&amp;VLOOKUP(C1370,Flex_Benefits!$N$13:$T$2013,3,FALSE))&amp;IF(VLOOKUP(C1370,Flex_Benefits!$N$13:$T$2013,4,FALSE)='Dropdown Selections'!$E$2," with a $"&amp;VLOOKUP(C1370,Flex_Benefits!$N$13:$T$2013,5,FALSE)&amp;" deductible",""))</f>
        <v/>
      </c>
      <c r="E1370" s="101"/>
      <c r="F1370" s="28" t="str" cm="1">
        <f t="array" ref="F1370">_xlfn.IFS(E1370="","",  VLOOKUP(E1370,Flex_Target_Populations!$B$9:$H$2009,2,FALSE)='Dropdown Selections'!$F$10, 'Dropdown Selections'!$F$10, VLOOKUP(E1370,Flex_Target_Populations!$B$9:$H$2009,2,FALSE)='Dropdown Selections'!$F$9,'Dropdown Selections'!$F$9, VLOOKUP(E1370,Flex_Target_Populations!$B$9:$H$2009,2,FALSE)='Dropdown Selections'!$F$3,"Enrollees with: " &amp;VLOOKUP(E1370,Flex_Target_Populations!$B$9:$H$2009,6,FALSE), VLOOKUP(E1370,Flex_Target_Populations!$B$9:$H$2009,2,FALSE)='Dropdown Selections'!$F$2, "LIS Levels: " &amp; VLOOKUP(E1370,Flex_Target_Populations!$B$9:$H$2009,3,FALSE), VLOOKUP(E1370,Flex_Target_Populations!$B$9:$H$2009,2,FALSE)='Dropdown Selections'!$F$4, VLOOKUP(E1370,Flex_Target_Populations!$B$9:$H$2009,4,FALSE) &amp; " beginning at " &amp; VLOOKUP(E1370,Flex_Target_Populations!$B$9:$H$2009,5,FALSE), VLOOKUP(E1370,Flex_Target_Populations!$B$9:$H$2009,2,FALSE)='Dropdown Selections'!$F$5, VLOOKUP(E1370,Flex_Target_Populations!$B$9:$H$2009,4,FALSE) &amp; " beginning at "&amp; VLOOKUP(E1370,Flex_Target_Populations!$B$9:$H$2009,5,FALSE) &amp; " and " &amp; VLOOKUP(E1370,Flex_Target_Populations!$B$9:$H$2009,6,FALSE), VLOOKUP(E1370,Flex_Target_Populations!$B$9:$H$2009,2,FALSE)='Dropdown Selections'!$F$6, "LIS Levels: " &amp; VLOOKUP(E1370,Flex_Target_Populations!$B$9:$H$2009,3,FALSE) &amp; " and " &amp; VLOOKUP(E1370,Flex_Target_Populations!$B$9:$H$2009,6,FALSE), VLOOKUP(E1370,Flex_Target_Populations!$B$9:$H$2009,2,FALSE)='Dropdown Selections'!$F$7, "LIS Levels: " &amp; VLOOKUP(E1370,Flex_Target_Populations!$B$9:$H$2009,3,FALSE) &amp; " and " &amp; VLOOKUP(E1370,Flex_Target_Populations!$B$9:$H$2009,4,FALSE) &amp; " beginning at "&amp; VLOOKUP(E1370,Flex_Target_Populations!$B$9:$H$2009,5,FALSE), VLOOKUP(E1370,Flex_Target_Populations!$B$9:$H$2009,2,FALSE)='Dropdown Selections'!$F$8,  "LIS Levels: " &amp; VLOOKUP(E1370,Flex_Target_Populations!$B$9:$H$2009,3,FALSE) &amp; " and " &amp; VLOOKUP(E1370,Flex_Target_Populations!$B$9:$H$2009,4,FALSE) &amp; " beginning at "&amp; VLOOKUP(E1370,Flex_Target_Populations!$B$9:$H$2009,5,FALSE) &amp; " and " &amp; VLOOKUP(E1370,Flex_Target_Populations!$B$9:$H$2009,6,FALSE))</f>
        <v/>
      </c>
      <c r="G1370" s="101"/>
      <c r="H1370" s="101"/>
      <c r="I1370" s="101"/>
      <c r="J1370" s="101"/>
      <c r="K1370" s="101"/>
      <c r="L1370" s="101"/>
      <c r="M1370" s="101"/>
      <c r="N1370" s="101"/>
      <c r="O1370" s="101"/>
      <c r="P1370" s="101"/>
      <c r="Q1370" s="104"/>
    </row>
    <row r="1371" spans="2:17">
      <c r="B1371" s="159"/>
      <c r="C1371" s="101"/>
      <c r="D1371" s="28" t="str" cm="1">
        <f t="array" ref="D1371">_xlfn.IFS(C1371="","",AND(LEFT(C1371,3)&lt;&gt;"CRC", LEFT(C1371,3)&lt;&gt;"DRC"),VLOOKUP(Flex_Summary!C1371,Flex_Benefits!$B$13:$D$2013,3,FALSE),LEFT(C1371,3)="CRC",VLOOKUP(Flex_Summary!C1371,Flex_Benefits!$I$13:$K$2013,3,FALSE)&amp;" for "&amp;VLOOKUP(Flex_Summary!C1371,Flex_Benefits!$I$13:$K$2013,2,FALSE),LEFT(C1371,3)="DRC",IF(VLOOKUP(C1371,Flex_Benefits!$N$13:$T$2013,6,FALSE)="",VLOOKUP(C1371,Flex_Benefits!$N$13:$T$2013,7,FALSE)&amp;"% Coinsurance","$"&amp;VLOOKUP(C1371,Flex_Benefits!$N$13:$T$2013,6,FALSE)&amp;" Copayments")&amp;" for "&amp;IF(VLOOKUP(C1371,Flex_Benefits!$N$13:$T$2013,2,FALSE)&lt;&gt;'Dropdown Selections'!$Q$3,VLOOKUP(C1371,Flex_Benefits!$N$13:$T$2013,2,FALSE),"all Part D drugs on tier(s) "&amp;VLOOKUP(C1371,Flex_Benefits!$N$13:$T$2013,3,FALSE))&amp;IF(VLOOKUP(C1371,Flex_Benefits!$N$13:$T$2013,4,FALSE)='Dropdown Selections'!$E$2," with a $"&amp;VLOOKUP(C1371,Flex_Benefits!$N$13:$T$2013,5,FALSE)&amp;" deductible",""))</f>
        <v/>
      </c>
      <c r="E1371" s="101"/>
      <c r="F1371" s="28" t="str" cm="1">
        <f t="array" ref="F1371">_xlfn.IFS(E1371="","",  VLOOKUP(E1371,Flex_Target_Populations!$B$9:$H$2009,2,FALSE)='Dropdown Selections'!$F$10, 'Dropdown Selections'!$F$10, VLOOKUP(E1371,Flex_Target_Populations!$B$9:$H$2009,2,FALSE)='Dropdown Selections'!$F$9,'Dropdown Selections'!$F$9, VLOOKUP(E1371,Flex_Target_Populations!$B$9:$H$2009,2,FALSE)='Dropdown Selections'!$F$3,"Enrollees with: " &amp;VLOOKUP(E1371,Flex_Target_Populations!$B$9:$H$2009,6,FALSE), VLOOKUP(E1371,Flex_Target_Populations!$B$9:$H$2009,2,FALSE)='Dropdown Selections'!$F$2, "LIS Levels: " &amp; VLOOKUP(E1371,Flex_Target_Populations!$B$9:$H$2009,3,FALSE), VLOOKUP(E1371,Flex_Target_Populations!$B$9:$H$2009,2,FALSE)='Dropdown Selections'!$F$4, VLOOKUP(E1371,Flex_Target_Populations!$B$9:$H$2009,4,FALSE) &amp; " beginning at " &amp; VLOOKUP(E1371,Flex_Target_Populations!$B$9:$H$2009,5,FALSE), VLOOKUP(E1371,Flex_Target_Populations!$B$9:$H$2009,2,FALSE)='Dropdown Selections'!$F$5, VLOOKUP(E1371,Flex_Target_Populations!$B$9:$H$2009,4,FALSE) &amp; " beginning at "&amp; VLOOKUP(E1371,Flex_Target_Populations!$B$9:$H$2009,5,FALSE) &amp; " and " &amp; VLOOKUP(E1371,Flex_Target_Populations!$B$9:$H$2009,6,FALSE), VLOOKUP(E1371,Flex_Target_Populations!$B$9:$H$2009,2,FALSE)='Dropdown Selections'!$F$6, "LIS Levels: " &amp; VLOOKUP(E1371,Flex_Target_Populations!$B$9:$H$2009,3,FALSE) &amp; " and " &amp; VLOOKUP(E1371,Flex_Target_Populations!$B$9:$H$2009,6,FALSE), VLOOKUP(E1371,Flex_Target_Populations!$B$9:$H$2009,2,FALSE)='Dropdown Selections'!$F$7, "LIS Levels: " &amp; VLOOKUP(E1371,Flex_Target_Populations!$B$9:$H$2009,3,FALSE) &amp; " and " &amp; VLOOKUP(E1371,Flex_Target_Populations!$B$9:$H$2009,4,FALSE) &amp; " beginning at "&amp; VLOOKUP(E1371,Flex_Target_Populations!$B$9:$H$2009,5,FALSE), VLOOKUP(E1371,Flex_Target_Populations!$B$9:$H$2009,2,FALSE)='Dropdown Selections'!$F$8,  "LIS Levels: " &amp; VLOOKUP(E1371,Flex_Target_Populations!$B$9:$H$2009,3,FALSE) &amp; " and " &amp; VLOOKUP(E1371,Flex_Target_Populations!$B$9:$H$2009,4,FALSE) &amp; " beginning at "&amp; VLOOKUP(E1371,Flex_Target_Populations!$B$9:$H$2009,5,FALSE) &amp; " and " &amp; VLOOKUP(E1371,Flex_Target_Populations!$B$9:$H$2009,6,FALSE))</f>
        <v/>
      </c>
      <c r="G1371" s="101"/>
      <c r="H1371" s="101"/>
      <c r="I1371" s="101"/>
      <c r="J1371" s="101"/>
      <c r="K1371" s="101"/>
      <c r="L1371" s="101"/>
      <c r="M1371" s="101"/>
      <c r="N1371" s="101"/>
      <c r="O1371" s="101"/>
      <c r="P1371" s="101"/>
      <c r="Q1371" s="104"/>
    </row>
    <row r="1372" spans="2:17">
      <c r="B1372" s="159"/>
      <c r="C1372" s="101"/>
      <c r="D1372" s="28" t="str" cm="1">
        <f t="array" ref="D1372">_xlfn.IFS(C1372="","",AND(LEFT(C1372,3)&lt;&gt;"CRC", LEFT(C1372,3)&lt;&gt;"DRC"),VLOOKUP(Flex_Summary!C1372,Flex_Benefits!$B$13:$D$2013,3,FALSE),LEFT(C1372,3)="CRC",VLOOKUP(Flex_Summary!C1372,Flex_Benefits!$I$13:$K$2013,3,FALSE)&amp;" for "&amp;VLOOKUP(Flex_Summary!C1372,Flex_Benefits!$I$13:$K$2013,2,FALSE),LEFT(C1372,3)="DRC",IF(VLOOKUP(C1372,Flex_Benefits!$N$13:$T$2013,6,FALSE)="",VLOOKUP(C1372,Flex_Benefits!$N$13:$T$2013,7,FALSE)&amp;"% Coinsurance","$"&amp;VLOOKUP(C1372,Flex_Benefits!$N$13:$T$2013,6,FALSE)&amp;" Copayments")&amp;" for "&amp;IF(VLOOKUP(C1372,Flex_Benefits!$N$13:$T$2013,2,FALSE)&lt;&gt;'Dropdown Selections'!$Q$3,VLOOKUP(C1372,Flex_Benefits!$N$13:$T$2013,2,FALSE),"all Part D drugs on tier(s) "&amp;VLOOKUP(C1372,Flex_Benefits!$N$13:$T$2013,3,FALSE))&amp;IF(VLOOKUP(C1372,Flex_Benefits!$N$13:$T$2013,4,FALSE)='Dropdown Selections'!$E$2," with a $"&amp;VLOOKUP(C1372,Flex_Benefits!$N$13:$T$2013,5,FALSE)&amp;" deductible",""))</f>
        <v/>
      </c>
      <c r="E1372" s="101"/>
      <c r="F1372" s="28" t="str" cm="1">
        <f t="array" ref="F1372">_xlfn.IFS(E1372="","",  VLOOKUP(E1372,Flex_Target_Populations!$B$9:$H$2009,2,FALSE)='Dropdown Selections'!$F$10, 'Dropdown Selections'!$F$10, VLOOKUP(E1372,Flex_Target_Populations!$B$9:$H$2009,2,FALSE)='Dropdown Selections'!$F$9,'Dropdown Selections'!$F$9, VLOOKUP(E1372,Flex_Target_Populations!$B$9:$H$2009,2,FALSE)='Dropdown Selections'!$F$3,"Enrollees with: " &amp;VLOOKUP(E1372,Flex_Target_Populations!$B$9:$H$2009,6,FALSE), VLOOKUP(E1372,Flex_Target_Populations!$B$9:$H$2009,2,FALSE)='Dropdown Selections'!$F$2, "LIS Levels: " &amp; VLOOKUP(E1372,Flex_Target_Populations!$B$9:$H$2009,3,FALSE), VLOOKUP(E1372,Flex_Target_Populations!$B$9:$H$2009,2,FALSE)='Dropdown Selections'!$F$4, VLOOKUP(E1372,Flex_Target_Populations!$B$9:$H$2009,4,FALSE) &amp; " beginning at " &amp; VLOOKUP(E1372,Flex_Target_Populations!$B$9:$H$2009,5,FALSE), VLOOKUP(E1372,Flex_Target_Populations!$B$9:$H$2009,2,FALSE)='Dropdown Selections'!$F$5, VLOOKUP(E1372,Flex_Target_Populations!$B$9:$H$2009,4,FALSE) &amp; " beginning at "&amp; VLOOKUP(E1372,Flex_Target_Populations!$B$9:$H$2009,5,FALSE) &amp; " and " &amp; VLOOKUP(E1372,Flex_Target_Populations!$B$9:$H$2009,6,FALSE), VLOOKUP(E1372,Flex_Target_Populations!$B$9:$H$2009,2,FALSE)='Dropdown Selections'!$F$6, "LIS Levels: " &amp; VLOOKUP(E1372,Flex_Target_Populations!$B$9:$H$2009,3,FALSE) &amp; " and " &amp; VLOOKUP(E1372,Flex_Target_Populations!$B$9:$H$2009,6,FALSE), VLOOKUP(E1372,Flex_Target_Populations!$B$9:$H$2009,2,FALSE)='Dropdown Selections'!$F$7, "LIS Levels: " &amp; VLOOKUP(E1372,Flex_Target_Populations!$B$9:$H$2009,3,FALSE) &amp; " and " &amp; VLOOKUP(E1372,Flex_Target_Populations!$B$9:$H$2009,4,FALSE) &amp; " beginning at "&amp; VLOOKUP(E1372,Flex_Target_Populations!$B$9:$H$2009,5,FALSE), VLOOKUP(E1372,Flex_Target_Populations!$B$9:$H$2009,2,FALSE)='Dropdown Selections'!$F$8,  "LIS Levels: " &amp; VLOOKUP(E1372,Flex_Target_Populations!$B$9:$H$2009,3,FALSE) &amp; " and " &amp; VLOOKUP(E1372,Flex_Target_Populations!$B$9:$H$2009,4,FALSE) &amp; " beginning at "&amp; VLOOKUP(E1372,Flex_Target_Populations!$B$9:$H$2009,5,FALSE) &amp; " and " &amp; VLOOKUP(E1372,Flex_Target_Populations!$B$9:$H$2009,6,FALSE))</f>
        <v/>
      </c>
      <c r="G1372" s="101"/>
      <c r="H1372" s="101"/>
      <c r="I1372" s="101"/>
      <c r="J1372" s="101"/>
      <c r="K1372" s="101"/>
      <c r="L1372" s="101"/>
      <c r="M1372" s="101"/>
      <c r="N1372" s="101"/>
      <c r="O1372" s="101"/>
      <c r="P1372" s="101"/>
      <c r="Q1372" s="104"/>
    </row>
    <row r="1373" spans="2:17">
      <c r="B1373" s="159"/>
      <c r="C1373" s="101"/>
      <c r="D1373" s="28" t="str" cm="1">
        <f t="array" ref="D1373">_xlfn.IFS(C1373="","",AND(LEFT(C1373,3)&lt;&gt;"CRC", LEFT(C1373,3)&lt;&gt;"DRC"),VLOOKUP(Flex_Summary!C1373,Flex_Benefits!$B$13:$D$2013,3,FALSE),LEFT(C1373,3)="CRC",VLOOKUP(Flex_Summary!C1373,Flex_Benefits!$I$13:$K$2013,3,FALSE)&amp;" for "&amp;VLOOKUP(Flex_Summary!C1373,Flex_Benefits!$I$13:$K$2013,2,FALSE),LEFT(C1373,3)="DRC",IF(VLOOKUP(C1373,Flex_Benefits!$N$13:$T$2013,6,FALSE)="",VLOOKUP(C1373,Flex_Benefits!$N$13:$T$2013,7,FALSE)&amp;"% Coinsurance","$"&amp;VLOOKUP(C1373,Flex_Benefits!$N$13:$T$2013,6,FALSE)&amp;" Copayments")&amp;" for "&amp;IF(VLOOKUP(C1373,Flex_Benefits!$N$13:$T$2013,2,FALSE)&lt;&gt;'Dropdown Selections'!$Q$3,VLOOKUP(C1373,Flex_Benefits!$N$13:$T$2013,2,FALSE),"all Part D drugs on tier(s) "&amp;VLOOKUP(C1373,Flex_Benefits!$N$13:$T$2013,3,FALSE))&amp;IF(VLOOKUP(C1373,Flex_Benefits!$N$13:$T$2013,4,FALSE)='Dropdown Selections'!$E$2," with a $"&amp;VLOOKUP(C1373,Flex_Benefits!$N$13:$T$2013,5,FALSE)&amp;" deductible",""))</f>
        <v/>
      </c>
      <c r="E1373" s="101"/>
      <c r="F1373" s="28" t="str" cm="1">
        <f t="array" ref="F1373">_xlfn.IFS(E1373="","",  VLOOKUP(E1373,Flex_Target_Populations!$B$9:$H$2009,2,FALSE)='Dropdown Selections'!$F$10, 'Dropdown Selections'!$F$10, VLOOKUP(E1373,Flex_Target_Populations!$B$9:$H$2009,2,FALSE)='Dropdown Selections'!$F$9,'Dropdown Selections'!$F$9, VLOOKUP(E1373,Flex_Target_Populations!$B$9:$H$2009,2,FALSE)='Dropdown Selections'!$F$3,"Enrollees with: " &amp;VLOOKUP(E1373,Flex_Target_Populations!$B$9:$H$2009,6,FALSE), VLOOKUP(E1373,Flex_Target_Populations!$B$9:$H$2009,2,FALSE)='Dropdown Selections'!$F$2, "LIS Levels: " &amp; VLOOKUP(E1373,Flex_Target_Populations!$B$9:$H$2009,3,FALSE), VLOOKUP(E1373,Flex_Target_Populations!$B$9:$H$2009,2,FALSE)='Dropdown Selections'!$F$4, VLOOKUP(E1373,Flex_Target_Populations!$B$9:$H$2009,4,FALSE) &amp; " beginning at " &amp; VLOOKUP(E1373,Flex_Target_Populations!$B$9:$H$2009,5,FALSE), VLOOKUP(E1373,Flex_Target_Populations!$B$9:$H$2009,2,FALSE)='Dropdown Selections'!$F$5, VLOOKUP(E1373,Flex_Target_Populations!$B$9:$H$2009,4,FALSE) &amp; " beginning at "&amp; VLOOKUP(E1373,Flex_Target_Populations!$B$9:$H$2009,5,FALSE) &amp; " and " &amp; VLOOKUP(E1373,Flex_Target_Populations!$B$9:$H$2009,6,FALSE), VLOOKUP(E1373,Flex_Target_Populations!$B$9:$H$2009,2,FALSE)='Dropdown Selections'!$F$6, "LIS Levels: " &amp; VLOOKUP(E1373,Flex_Target_Populations!$B$9:$H$2009,3,FALSE) &amp; " and " &amp; VLOOKUP(E1373,Flex_Target_Populations!$B$9:$H$2009,6,FALSE), VLOOKUP(E1373,Flex_Target_Populations!$B$9:$H$2009,2,FALSE)='Dropdown Selections'!$F$7, "LIS Levels: " &amp; VLOOKUP(E1373,Flex_Target_Populations!$B$9:$H$2009,3,FALSE) &amp; " and " &amp; VLOOKUP(E1373,Flex_Target_Populations!$B$9:$H$2009,4,FALSE) &amp; " beginning at "&amp; VLOOKUP(E1373,Flex_Target_Populations!$B$9:$H$2009,5,FALSE), VLOOKUP(E1373,Flex_Target_Populations!$B$9:$H$2009,2,FALSE)='Dropdown Selections'!$F$8,  "LIS Levels: " &amp; VLOOKUP(E1373,Flex_Target_Populations!$B$9:$H$2009,3,FALSE) &amp; " and " &amp; VLOOKUP(E1373,Flex_Target_Populations!$B$9:$H$2009,4,FALSE) &amp; " beginning at "&amp; VLOOKUP(E1373,Flex_Target_Populations!$B$9:$H$2009,5,FALSE) &amp; " and " &amp; VLOOKUP(E1373,Flex_Target_Populations!$B$9:$H$2009,6,FALSE))</f>
        <v/>
      </c>
      <c r="G1373" s="101"/>
      <c r="H1373" s="101"/>
      <c r="I1373" s="101"/>
      <c r="J1373" s="101"/>
      <c r="K1373" s="101"/>
      <c r="L1373" s="101"/>
      <c r="M1373" s="101"/>
      <c r="N1373" s="101"/>
      <c r="O1373" s="101"/>
      <c r="P1373" s="101"/>
      <c r="Q1373" s="104"/>
    </row>
    <row r="1374" spans="2:17">
      <c r="B1374" s="159"/>
      <c r="C1374" s="101"/>
      <c r="D1374" s="28" t="str" cm="1">
        <f t="array" ref="D1374">_xlfn.IFS(C1374="","",AND(LEFT(C1374,3)&lt;&gt;"CRC", LEFT(C1374,3)&lt;&gt;"DRC"),VLOOKUP(Flex_Summary!C1374,Flex_Benefits!$B$13:$D$2013,3,FALSE),LEFT(C1374,3)="CRC",VLOOKUP(Flex_Summary!C1374,Flex_Benefits!$I$13:$K$2013,3,FALSE)&amp;" for "&amp;VLOOKUP(Flex_Summary!C1374,Flex_Benefits!$I$13:$K$2013,2,FALSE),LEFT(C1374,3)="DRC",IF(VLOOKUP(C1374,Flex_Benefits!$N$13:$T$2013,6,FALSE)="",VLOOKUP(C1374,Flex_Benefits!$N$13:$T$2013,7,FALSE)&amp;"% Coinsurance","$"&amp;VLOOKUP(C1374,Flex_Benefits!$N$13:$T$2013,6,FALSE)&amp;" Copayments")&amp;" for "&amp;IF(VLOOKUP(C1374,Flex_Benefits!$N$13:$T$2013,2,FALSE)&lt;&gt;'Dropdown Selections'!$Q$3,VLOOKUP(C1374,Flex_Benefits!$N$13:$T$2013,2,FALSE),"all Part D drugs on tier(s) "&amp;VLOOKUP(C1374,Flex_Benefits!$N$13:$T$2013,3,FALSE))&amp;IF(VLOOKUP(C1374,Flex_Benefits!$N$13:$T$2013,4,FALSE)='Dropdown Selections'!$E$2," with a $"&amp;VLOOKUP(C1374,Flex_Benefits!$N$13:$T$2013,5,FALSE)&amp;" deductible",""))</f>
        <v/>
      </c>
      <c r="E1374" s="101"/>
      <c r="F1374" s="28" t="str" cm="1">
        <f t="array" ref="F1374">_xlfn.IFS(E1374="","",  VLOOKUP(E1374,Flex_Target_Populations!$B$9:$H$2009,2,FALSE)='Dropdown Selections'!$F$10, 'Dropdown Selections'!$F$10, VLOOKUP(E1374,Flex_Target_Populations!$B$9:$H$2009,2,FALSE)='Dropdown Selections'!$F$9,'Dropdown Selections'!$F$9, VLOOKUP(E1374,Flex_Target_Populations!$B$9:$H$2009,2,FALSE)='Dropdown Selections'!$F$3,"Enrollees with: " &amp;VLOOKUP(E1374,Flex_Target_Populations!$B$9:$H$2009,6,FALSE), VLOOKUP(E1374,Flex_Target_Populations!$B$9:$H$2009,2,FALSE)='Dropdown Selections'!$F$2, "LIS Levels: " &amp; VLOOKUP(E1374,Flex_Target_Populations!$B$9:$H$2009,3,FALSE), VLOOKUP(E1374,Flex_Target_Populations!$B$9:$H$2009,2,FALSE)='Dropdown Selections'!$F$4, VLOOKUP(E1374,Flex_Target_Populations!$B$9:$H$2009,4,FALSE) &amp; " beginning at " &amp; VLOOKUP(E1374,Flex_Target_Populations!$B$9:$H$2009,5,FALSE), VLOOKUP(E1374,Flex_Target_Populations!$B$9:$H$2009,2,FALSE)='Dropdown Selections'!$F$5, VLOOKUP(E1374,Flex_Target_Populations!$B$9:$H$2009,4,FALSE) &amp; " beginning at "&amp; VLOOKUP(E1374,Flex_Target_Populations!$B$9:$H$2009,5,FALSE) &amp; " and " &amp; VLOOKUP(E1374,Flex_Target_Populations!$B$9:$H$2009,6,FALSE), VLOOKUP(E1374,Flex_Target_Populations!$B$9:$H$2009,2,FALSE)='Dropdown Selections'!$F$6, "LIS Levels: " &amp; VLOOKUP(E1374,Flex_Target_Populations!$B$9:$H$2009,3,FALSE) &amp; " and " &amp; VLOOKUP(E1374,Flex_Target_Populations!$B$9:$H$2009,6,FALSE), VLOOKUP(E1374,Flex_Target_Populations!$B$9:$H$2009,2,FALSE)='Dropdown Selections'!$F$7, "LIS Levels: " &amp; VLOOKUP(E1374,Flex_Target_Populations!$B$9:$H$2009,3,FALSE) &amp; " and " &amp; VLOOKUP(E1374,Flex_Target_Populations!$B$9:$H$2009,4,FALSE) &amp; " beginning at "&amp; VLOOKUP(E1374,Flex_Target_Populations!$B$9:$H$2009,5,FALSE), VLOOKUP(E1374,Flex_Target_Populations!$B$9:$H$2009,2,FALSE)='Dropdown Selections'!$F$8,  "LIS Levels: " &amp; VLOOKUP(E1374,Flex_Target_Populations!$B$9:$H$2009,3,FALSE) &amp; " and " &amp; VLOOKUP(E1374,Flex_Target_Populations!$B$9:$H$2009,4,FALSE) &amp; " beginning at "&amp; VLOOKUP(E1374,Flex_Target_Populations!$B$9:$H$2009,5,FALSE) &amp; " and " &amp; VLOOKUP(E1374,Flex_Target_Populations!$B$9:$H$2009,6,FALSE))</f>
        <v/>
      </c>
      <c r="G1374" s="101"/>
      <c r="H1374" s="101"/>
      <c r="I1374" s="101"/>
      <c r="J1374" s="101"/>
      <c r="K1374" s="101"/>
      <c r="L1374" s="101"/>
      <c r="M1374" s="101"/>
      <c r="N1374" s="101"/>
      <c r="O1374" s="101"/>
      <c r="P1374" s="101"/>
      <c r="Q1374" s="104"/>
    </row>
    <row r="1375" spans="2:17">
      <c r="B1375" s="159"/>
      <c r="C1375" s="101"/>
      <c r="D1375" s="28" t="str" cm="1">
        <f t="array" ref="D1375">_xlfn.IFS(C1375="","",AND(LEFT(C1375,3)&lt;&gt;"CRC", LEFT(C1375,3)&lt;&gt;"DRC"),VLOOKUP(Flex_Summary!C1375,Flex_Benefits!$B$13:$D$2013,3,FALSE),LEFT(C1375,3)="CRC",VLOOKUP(Flex_Summary!C1375,Flex_Benefits!$I$13:$K$2013,3,FALSE)&amp;" for "&amp;VLOOKUP(Flex_Summary!C1375,Flex_Benefits!$I$13:$K$2013,2,FALSE),LEFT(C1375,3)="DRC",IF(VLOOKUP(C1375,Flex_Benefits!$N$13:$T$2013,6,FALSE)="",VLOOKUP(C1375,Flex_Benefits!$N$13:$T$2013,7,FALSE)&amp;"% Coinsurance","$"&amp;VLOOKUP(C1375,Flex_Benefits!$N$13:$T$2013,6,FALSE)&amp;" Copayments")&amp;" for "&amp;IF(VLOOKUP(C1375,Flex_Benefits!$N$13:$T$2013,2,FALSE)&lt;&gt;'Dropdown Selections'!$Q$3,VLOOKUP(C1375,Flex_Benefits!$N$13:$T$2013,2,FALSE),"all Part D drugs on tier(s) "&amp;VLOOKUP(C1375,Flex_Benefits!$N$13:$T$2013,3,FALSE))&amp;IF(VLOOKUP(C1375,Flex_Benefits!$N$13:$T$2013,4,FALSE)='Dropdown Selections'!$E$2," with a $"&amp;VLOOKUP(C1375,Flex_Benefits!$N$13:$T$2013,5,FALSE)&amp;" deductible",""))</f>
        <v/>
      </c>
      <c r="E1375" s="101"/>
      <c r="F1375" s="28" t="str" cm="1">
        <f t="array" ref="F1375">_xlfn.IFS(E1375="","",  VLOOKUP(E1375,Flex_Target_Populations!$B$9:$H$2009,2,FALSE)='Dropdown Selections'!$F$10, 'Dropdown Selections'!$F$10, VLOOKUP(E1375,Flex_Target_Populations!$B$9:$H$2009,2,FALSE)='Dropdown Selections'!$F$9,'Dropdown Selections'!$F$9, VLOOKUP(E1375,Flex_Target_Populations!$B$9:$H$2009,2,FALSE)='Dropdown Selections'!$F$3,"Enrollees with: " &amp;VLOOKUP(E1375,Flex_Target_Populations!$B$9:$H$2009,6,FALSE), VLOOKUP(E1375,Flex_Target_Populations!$B$9:$H$2009,2,FALSE)='Dropdown Selections'!$F$2, "LIS Levels: " &amp; VLOOKUP(E1375,Flex_Target_Populations!$B$9:$H$2009,3,FALSE), VLOOKUP(E1375,Flex_Target_Populations!$B$9:$H$2009,2,FALSE)='Dropdown Selections'!$F$4, VLOOKUP(E1375,Flex_Target_Populations!$B$9:$H$2009,4,FALSE) &amp; " beginning at " &amp; VLOOKUP(E1375,Flex_Target_Populations!$B$9:$H$2009,5,FALSE), VLOOKUP(E1375,Flex_Target_Populations!$B$9:$H$2009,2,FALSE)='Dropdown Selections'!$F$5, VLOOKUP(E1375,Flex_Target_Populations!$B$9:$H$2009,4,FALSE) &amp; " beginning at "&amp; VLOOKUP(E1375,Flex_Target_Populations!$B$9:$H$2009,5,FALSE) &amp; " and " &amp; VLOOKUP(E1375,Flex_Target_Populations!$B$9:$H$2009,6,FALSE), VLOOKUP(E1375,Flex_Target_Populations!$B$9:$H$2009,2,FALSE)='Dropdown Selections'!$F$6, "LIS Levels: " &amp; VLOOKUP(E1375,Flex_Target_Populations!$B$9:$H$2009,3,FALSE) &amp; " and " &amp; VLOOKUP(E1375,Flex_Target_Populations!$B$9:$H$2009,6,FALSE), VLOOKUP(E1375,Flex_Target_Populations!$B$9:$H$2009,2,FALSE)='Dropdown Selections'!$F$7, "LIS Levels: " &amp; VLOOKUP(E1375,Flex_Target_Populations!$B$9:$H$2009,3,FALSE) &amp; " and " &amp; VLOOKUP(E1375,Flex_Target_Populations!$B$9:$H$2009,4,FALSE) &amp; " beginning at "&amp; VLOOKUP(E1375,Flex_Target_Populations!$B$9:$H$2009,5,FALSE), VLOOKUP(E1375,Flex_Target_Populations!$B$9:$H$2009,2,FALSE)='Dropdown Selections'!$F$8,  "LIS Levels: " &amp; VLOOKUP(E1375,Flex_Target_Populations!$B$9:$H$2009,3,FALSE) &amp; " and " &amp; VLOOKUP(E1375,Flex_Target_Populations!$B$9:$H$2009,4,FALSE) &amp; " beginning at "&amp; VLOOKUP(E1375,Flex_Target_Populations!$B$9:$H$2009,5,FALSE) &amp; " and " &amp; VLOOKUP(E1375,Flex_Target_Populations!$B$9:$H$2009,6,FALSE))</f>
        <v/>
      </c>
      <c r="G1375" s="101"/>
      <c r="H1375" s="101"/>
      <c r="I1375" s="101"/>
      <c r="J1375" s="101"/>
      <c r="K1375" s="101"/>
      <c r="L1375" s="101"/>
      <c r="M1375" s="101"/>
      <c r="N1375" s="101"/>
      <c r="O1375" s="101"/>
      <c r="P1375" s="101"/>
      <c r="Q1375" s="104"/>
    </row>
    <row r="1376" spans="2:17">
      <c r="B1376" s="159"/>
      <c r="C1376" s="101"/>
      <c r="D1376" s="28" t="str" cm="1">
        <f t="array" ref="D1376">_xlfn.IFS(C1376="","",AND(LEFT(C1376,3)&lt;&gt;"CRC", LEFT(C1376,3)&lt;&gt;"DRC"),VLOOKUP(Flex_Summary!C1376,Flex_Benefits!$B$13:$D$2013,3,FALSE),LEFT(C1376,3)="CRC",VLOOKUP(Flex_Summary!C1376,Flex_Benefits!$I$13:$K$2013,3,FALSE)&amp;" for "&amp;VLOOKUP(Flex_Summary!C1376,Flex_Benefits!$I$13:$K$2013,2,FALSE),LEFT(C1376,3)="DRC",IF(VLOOKUP(C1376,Flex_Benefits!$N$13:$T$2013,6,FALSE)="",VLOOKUP(C1376,Flex_Benefits!$N$13:$T$2013,7,FALSE)&amp;"% Coinsurance","$"&amp;VLOOKUP(C1376,Flex_Benefits!$N$13:$T$2013,6,FALSE)&amp;" Copayments")&amp;" for "&amp;IF(VLOOKUP(C1376,Flex_Benefits!$N$13:$T$2013,2,FALSE)&lt;&gt;'Dropdown Selections'!$Q$3,VLOOKUP(C1376,Flex_Benefits!$N$13:$T$2013,2,FALSE),"all Part D drugs on tier(s) "&amp;VLOOKUP(C1376,Flex_Benefits!$N$13:$T$2013,3,FALSE))&amp;IF(VLOOKUP(C1376,Flex_Benefits!$N$13:$T$2013,4,FALSE)='Dropdown Selections'!$E$2," with a $"&amp;VLOOKUP(C1376,Flex_Benefits!$N$13:$T$2013,5,FALSE)&amp;" deductible",""))</f>
        <v/>
      </c>
      <c r="E1376" s="101"/>
      <c r="F1376" s="28" t="str" cm="1">
        <f t="array" ref="F1376">_xlfn.IFS(E1376="","",  VLOOKUP(E1376,Flex_Target_Populations!$B$9:$H$2009,2,FALSE)='Dropdown Selections'!$F$10, 'Dropdown Selections'!$F$10, VLOOKUP(E1376,Flex_Target_Populations!$B$9:$H$2009,2,FALSE)='Dropdown Selections'!$F$9,'Dropdown Selections'!$F$9, VLOOKUP(E1376,Flex_Target_Populations!$B$9:$H$2009,2,FALSE)='Dropdown Selections'!$F$3,"Enrollees with: " &amp;VLOOKUP(E1376,Flex_Target_Populations!$B$9:$H$2009,6,FALSE), VLOOKUP(E1376,Flex_Target_Populations!$B$9:$H$2009,2,FALSE)='Dropdown Selections'!$F$2, "LIS Levels: " &amp; VLOOKUP(E1376,Flex_Target_Populations!$B$9:$H$2009,3,FALSE), VLOOKUP(E1376,Flex_Target_Populations!$B$9:$H$2009,2,FALSE)='Dropdown Selections'!$F$4, VLOOKUP(E1376,Flex_Target_Populations!$B$9:$H$2009,4,FALSE) &amp; " beginning at " &amp; VLOOKUP(E1376,Flex_Target_Populations!$B$9:$H$2009,5,FALSE), VLOOKUP(E1376,Flex_Target_Populations!$B$9:$H$2009,2,FALSE)='Dropdown Selections'!$F$5, VLOOKUP(E1376,Flex_Target_Populations!$B$9:$H$2009,4,FALSE) &amp; " beginning at "&amp; VLOOKUP(E1376,Flex_Target_Populations!$B$9:$H$2009,5,FALSE) &amp; " and " &amp; VLOOKUP(E1376,Flex_Target_Populations!$B$9:$H$2009,6,FALSE), VLOOKUP(E1376,Flex_Target_Populations!$B$9:$H$2009,2,FALSE)='Dropdown Selections'!$F$6, "LIS Levels: " &amp; VLOOKUP(E1376,Flex_Target_Populations!$B$9:$H$2009,3,FALSE) &amp; " and " &amp; VLOOKUP(E1376,Flex_Target_Populations!$B$9:$H$2009,6,FALSE), VLOOKUP(E1376,Flex_Target_Populations!$B$9:$H$2009,2,FALSE)='Dropdown Selections'!$F$7, "LIS Levels: " &amp; VLOOKUP(E1376,Flex_Target_Populations!$B$9:$H$2009,3,FALSE) &amp; " and " &amp; VLOOKUP(E1376,Flex_Target_Populations!$B$9:$H$2009,4,FALSE) &amp; " beginning at "&amp; VLOOKUP(E1376,Flex_Target_Populations!$B$9:$H$2009,5,FALSE), VLOOKUP(E1376,Flex_Target_Populations!$B$9:$H$2009,2,FALSE)='Dropdown Selections'!$F$8,  "LIS Levels: " &amp; VLOOKUP(E1376,Flex_Target_Populations!$B$9:$H$2009,3,FALSE) &amp; " and " &amp; VLOOKUP(E1376,Flex_Target_Populations!$B$9:$H$2009,4,FALSE) &amp; " beginning at "&amp; VLOOKUP(E1376,Flex_Target_Populations!$B$9:$H$2009,5,FALSE) &amp; " and " &amp; VLOOKUP(E1376,Flex_Target_Populations!$B$9:$H$2009,6,FALSE))</f>
        <v/>
      </c>
      <c r="G1376" s="101"/>
      <c r="H1376" s="101"/>
      <c r="I1376" s="101"/>
      <c r="J1376" s="101"/>
      <c r="K1376" s="101"/>
      <c r="L1376" s="101"/>
      <c r="M1376" s="101"/>
      <c r="N1376" s="101"/>
      <c r="O1376" s="101"/>
      <c r="P1376" s="101"/>
      <c r="Q1376" s="104"/>
    </row>
    <row r="1377" spans="2:17">
      <c r="B1377" s="159"/>
      <c r="C1377" s="101"/>
      <c r="D1377" s="28" t="str" cm="1">
        <f t="array" ref="D1377">_xlfn.IFS(C1377="","",AND(LEFT(C1377,3)&lt;&gt;"CRC", LEFT(C1377,3)&lt;&gt;"DRC"),VLOOKUP(Flex_Summary!C1377,Flex_Benefits!$B$13:$D$2013,3,FALSE),LEFT(C1377,3)="CRC",VLOOKUP(Flex_Summary!C1377,Flex_Benefits!$I$13:$K$2013,3,FALSE)&amp;" for "&amp;VLOOKUP(Flex_Summary!C1377,Flex_Benefits!$I$13:$K$2013,2,FALSE),LEFT(C1377,3)="DRC",IF(VLOOKUP(C1377,Flex_Benefits!$N$13:$T$2013,6,FALSE)="",VLOOKUP(C1377,Flex_Benefits!$N$13:$T$2013,7,FALSE)&amp;"% Coinsurance","$"&amp;VLOOKUP(C1377,Flex_Benefits!$N$13:$T$2013,6,FALSE)&amp;" Copayments")&amp;" for "&amp;IF(VLOOKUP(C1377,Flex_Benefits!$N$13:$T$2013,2,FALSE)&lt;&gt;'Dropdown Selections'!$Q$3,VLOOKUP(C1377,Flex_Benefits!$N$13:$T$2013,2,FALSE),"all Part D drugs on tier(s) "&amp;VLOOKUP(C1377,Flex_Benefits!$N$13:$T$2013,3,FALSE))&amp;IF(VLOOKUP(C1377,Flex_Benefits!$N$13:$T$2013,4,FALSE)='Dropdown Selections'!$E$2," with a $"&amp;VLOOKUP(C1377,Flex_Benefits!$N$13:$T$2013,5,FALSE)&amp;" deductible",""))</f>
        <v/>
      </c>
      <c r="E1377" s="101"/>
      <c r="F1377" s="28" t="str" cm="1">
        <f t="array" ref="F1377">_xlfn.IFS(E1377="","",  VLOOKUP(E1377,Flex_Target_Populations!$B$9:$H$2009,2,FALSE)='Dropdown Selections'!$F$10, 'Dropdown Selections'!$F$10, VLOOKUP(E1377,Flex_Target_Populations!$B$9:$H$2009,2,FALSE)='Dropdown Selections'!$F$9,'Dropdown Selections'!$F$9, VLOOKUP(E1377,Flex_Target_Populations!$B$9:$H$2009,2,FALSE)='Dropdown Selections'!$F$3,"Enrollees with: " &amp;VLOOKUP(E1377,Flex_Target_Populations!$B$9:$H$2009,6,FALSE), VLOOKUP(E1377,Flex_Target_Populations!$B$9:$H$2009,2,FALSE)='Dropdown Selections'!$F$2, "LIS Levels: " &amp; VLOOKUP(E1377,Flex_Target_Populations!$B$9:$H$2009,3,FALSE), VLOOKUP(E1377,Flex_Target_Populations!$B$9:$H$2009,2,FALSE)='Dropdown Selections'!$F$4, VLOOKUP(E1377,Flex_Target_Populations!$B$9:$H$2009,4,FALSE) &amp; " beginning at " &amp; VLOOKUP(E1377,Flex_Target_Populations!$B$9:$H$2009,5,FALSE), VLOOKUP(E1377,Flex_Target_Populations!$B$9:$H$2009,2,FALSE)='Dropdown Selections'!$F$5, VLOOKUP(E1377,Flex_Target_Populations!$B$9:$H$2009,4,FALSE) &amp; " beginning at "&amp; VLOOKUP(E1377,Flex_Target_Populations!$B$9:$H$2009,5,FALSE) &amp; " and " &amp; VLOOKUP(E1377,Flex_Target_Populations!$B$9:$H$2009,6,FALSE), VLOOKUP(E1377,Flex_Target_Populations!$B$9:$H$2009,2,FALSE)='Dropdown Selections'!$F$6, "LIS Levels: " &amp; VLOOKUP(E1377,Flex_Target_Populations!$B$9:$H$2009,3,FALSE) &amp; " and " &amp; VLOOKUP(E1377,Flex_Target_Populations!$B$9:$H$2009,6,FALSE), VLOOKUP(E1377,Flex_Target_Populations!$B$9:$H$2009,2,FALSE)='Dropdown Selections'!$F$7, "LIS Levels: " &amp; VLOOKUP(E1377,Flex_Target_Populations!$B$9:$H$2009,3,FALSE) &amp; " and " &amp; VLOOKUP(E1377,Flex_Target_Populations!$B$9:$H$2009,4,FALSE) &amp; " beginning at "&amp; VLOOKUP(E1377,Flex_Target_Populations!$B$9:$H$2009,5,FALSE), VLOOKUP(E1377,Flex_Target_Populations!$B$9:$H$2009,2,FALSE)='Dropdown Selections'!$F$8,  "LIS Levels: " &amp; VLOOKUP(E1377,Flex_Target_Populations!$B$9:$H$2009,3,FALSE) &amp; " and " &amp; VLOOKUP(E1377,Flex_Target_Populations!$B$9:$H$2009,4,FALSE) &amp; " beginning at "&amp; VLOOKUP(E1377,Flex_Target_Populations!$B$9:$H$2009,5,FALSE) &amp; " and " &amp; VLOOKUP(E1377,Flex_Target_Populations!$B$9:$H$2009,6,FALSE))</f>
        <v/>
      </c>
      <c r="G1377" s="101"/>
      <c r="H1377" s="101"/>
      <c r="I1377" s="101"/>
      <c r="J1377" s="101"/>
      <c r="K1377" s="101"/>
      <c r="L1377" s="101"/>
      <c r="M1377" s="101"/>
      <c r="N1377" s="101"/>
      <c r="O1377" s="101"/>
      <c r="P1377" s="101"/>
      <c r="Q1377" s="104"/>
    </row>
    <row r="1378" spans="2:17">
      <c r="B1378" s="159"/>
      <c r="C1378" s="101"/>
      <c r="D1378" s="28" t="str" cm="1">
        <f t="array" ref="D1378">_xlfn.IFS(C1378="","",AND(LEFT(C1378,3)&lt;&gt;"CRC", LEFT(C1378,3)&lt;&gt;"DRC"),VLOOKUP(Flex_Summary!C1378,Flex_Benefits!$B$13:$D$2013,3,FALSE),LEFT(C1378,3)="CRC",VLOOKUP(Flex_Summary!C1378,Flex_Benefits!$I$13:$K$2013,3,FALSE)&amp;" for "&amp;VLOOKUP(Flex_Summary!C1378,Flex_Benefits!$I$13:$K$2013,2,FALSE),LEFT(C1378,3)="DRC",IF(VLOOKUP(C1378,Flex_Benefits!$N$13:$T$2013,6,FALSE)="",VLOOKUP(C1378,Flex_Benefits!$N$13:$T$2013,7,FALSE)&amp;"% Coinsurance","$"&amp;VLOOKUP(C1378,Flex_Benefits!$N$13:$T$2013,6,FALSE)&amp;" Copayments")&amp;" for "&amp;IF(VLOOKUP(C1378,Flex_Benefits!$N$13:$T$2013,2,FALSE)&lt;&gt;'Dropdown Selections'!$Q$3,VLOOKUP(C1378,Flex_Benefits!$N$13:$T$2013,2,FALSE),"all Part D drugs on tier(s) "&amp;VLOOKUP(C1378,Flex_Benefits!$N$13:$T$2013,3,FALSE))&amp;IF(VLOOKUP(C1378,Flex_Benefits!$N$13:$T$2013,4,FALSE)='Dropdown Selections'!$E$2," with a $"&amp;VLOOKUP(C1378,Flex_Benefits!$N$13:$T$2013,5,FALSE)&amp;" deductible",""))</f>
        <v/>
      </c>
      <c r="E1378" s="101"/>
      <c r="F1378" s="28" t="str" cm="1">
        <f t="array" ref="F1378">_xlfn.IFS(E1378="","",  VLOOKUP(E1378,Flex_Target_Populations!$B$9:$H$2009,2,FALSE)='Dropdown Selections'!$F$10, 'Dropdown Selections'!$F$10, VLOOKUP(E1378,Flex_Target_Populations!$B$9:$H$2009,2,FALSE)='Dropdown Selections'!$F$9,'Dropdown Selections'!$F$9, VLOOKUP(E1378,Flex_Target_Populations!$B$9:$H$2009,2,FALSE)='Dropdown Selections'!$F$3,"Enrollees with: " &amp;VLOOKUP(E1378,Flex_Target_Populations!$B$9:$H$2009,6,FALSE), VLOOKUP(E1378,Flex_Target_Populations!$B$9:$H$2009,2,FALSE)='Dropdown Selections'!$F$2, "LIS Levels: " &amp; VLOOKUP(E1378,Flex_Target_Populations!$B$9:$H$2009,3,FALSE), VLOOKUP(E1378,Flex_Target_Populations!$B$9:$H$2009,2,FALSE)='Dropdown Selections'!$F$4, VLOOKUP(E1378,Flex_Target_Populations!$B$9:$H$2009,4,FALSE) &amp; " beginning at " &amp; VLOOKUP(E1378,Flex_Target_Populations!$B$9:$H$2009,5,FALSE), VLOOKUP(E1378,Flex_Target_Populations!$B$9:$H$2009,2,FALSE)='Dropdown Selections'!$F$5, VLOOKUP(E1378,Flex_Target_Populations!$B$9:$H$2009,4,FALSE) &amp; " beginning at "&amp; VLOOKUP(E1378,Flex_Target_Populations!$B$9:$H$2009,5,FALSE) &amp; " and " &amp; VLOOKUP(E1378,Flex_Target_Populations!$B$9:$H$2009,6,FALSE), VLOOKUP(E1378,Flex_Target_Populations!$B$9:$H$2009,2,FALSE)='Dropdown Selections'!$F$6, "LIS Levels: " &amp; VLOOKUP(E1378,Flex_Target_Populations!$B$9:$H$2009,3,FALSE) &amp; " and " &amp; VLOOKUP(E1378,Flex_Target_Populations!$B$9:$H$2009,6,FALSE), VLOOKUP(E1378,Flex_Target_Populations!$B$9:$H$2009,2,FALSE)='Dropdown Selections'!$F$7, "LIS Levels: " &amp; VLOOKUP(E1378,Flex_Target_Populations!$B$9:$H$2009,3,FALSE) &amp; " and " &amp; VLOOKUP(E1378,Flex_Target_Populations!$B$9:$H$2009,4,FALSE) &amp; " beginning at "&amp; VLOOKUP(E1378,Flex_Target_Populations!$B$9:$H$2009,5,FALSE), VLOOKUP(E1378,Flex_Target_Populations!$B$9:$H$2009,2,FALSE)='Dropdown Selections'!$F$8,  "LIS Levels: " &amp; VLOOKUP(E1378,Flex_Target_Populations!$B$9:$H$2009,3,FALSE) &amp; " and " &amp; VLOOKUP(E1378,Flex_Target_Populations!$B$9:$H$2009,4,FALSE) &amp; " beginning at "&amp; VLOOKUP(E1378,Flex_Target_Populations!$B$9:$H$2009,5,FALSE) &amp; " and " &amp; VLOOKUP(E1378,Flex_Target_Populations!$B$9:$H$2009,6,FALSE))</f>
        <v/>
      </c>
      <c r="G1378" s="101"/>
      <c r="H1378" s="101"/>
      <c r="I1378" s="101"/>
      <c r="J1378" s="101"/>
      <c r="K1378" s="101"/>
      <c r="L1378" s="101"/>
      <c r="M1378" s="101"/>
      <c r="N1378" s="101"/>
      <c r="O1378" s="101"/>
      <c r="P1378" s="101"/>
      <c r="Q1378" s="104"/>
    </row>
    <row r="1379" spans="2:17">
      <c r="B1379" s="159"/>
      <c r="C1379" s="101"/>
      <c r="D1379" s="28" t="str" cm="1">
        <f t="array" ref="D1379">_xlfn.IFS(C1379="","",AND(LEFT(C1379,3)&lt;&gt;"CRC", LEFT(C1379,3)&lt;&gt;"DRC"),VLOOKUP(Flex_Summary!C1379,Flex_Benefits!$B$13:$D$2013,3,FALSE),LEFT(C1379,3)="CRC",VLOOKUP(Flex_Summary!C1379,Flex_Benefits!$I$13:$K$2013,3,FALSE)&amp;" for "&amp;VLOOKUP(Flex_Summary!C1379,Flex_Benefits!$I$13:$K$2013,2,FALSE),LEFT(C1379,3)="DRC",IF(VLOOKUP(C1379,Flex_Benefits!$N$13:$T$2013,6,FALSE)="",VLOOKUP(C1379,Flex_Benefits!$N$13:$T$2013,7,FALSE)&amp;"% Coinsurance","$"&amp;VLOOKUP(C1379,Flex_Benefits!$N$13:$T$2013,6,FALSE)&amp;" Copayments")&amp;" for "&amp;IF(VLOOKUP(C1379,Flex_Benefits!$N$13:$T$2013,2,FALSE)&lt;&gt;'Dropdown Selections'!$Q$3,VLOOKUP(C1379,Flex_Benefits!$N$13:$T$2013,2,FALSE),"all Part D drugs on tier(s) "&amp;VLOOKUP(C1379,Flex_Benefits!$N$13:$T$2013,3,FALSE))&amp;IF(VLOOKUP(C1379,Flex_Benefits!$N$13:$T$2013,4,FALSE)='Dropdown Selections'!$E$2," with a $"&amp;VLOOKUP(C1379,Flex_Benefits!$N$13:$T$2013,5,FALSE)&amp;" deductible",""))</f>
        <v/>
      </c>
      <c r="E1379" s="101"/>
      <c r="F1379" s="28" t="str" cm="1">
        <f t="array" ref="F1379">_xlfn.IFS(E1379="","",  VLOOKUP(E1379,Flex_Target_Populations!$B$9:$H$2009,2,FALSE)='Dropdown Selections'!$F$10, 'Dropdown Selections'!$F$10, VLOOKUP(E1379,Flex_Target_Populations!$B$9:$H$2009,2,FALSE)='Dropdown Selections'!$F$9,'Dropdown Selections'!$F$9, VLOOKUP(E1379,Flex_Target_Populations!$B$9:$H$2009,2,FALSE)='Dropdown Selections'!$F$3,"Enrollees with: " &amp;VLOOKUP(E1379,Flex_Target_Populations!$B$9:$H$2009,6,FALSE), VLOOKUP(E1379,Flex_Target_Populations!$B$9:$H$2009,2,FALSE)='Dropdown Selections'!$F$2, "LIS Levels: " &amp; VLOOKUP(E1379,Flex_Target_Populations!$B$9:$H$2009,3,FALSE), VLOOKUP(E1379,Flex_Target_Populations!$B$9:$H$2009,2,FALSE)='Dropdown Selections'!$F$4, VLOOKUP(E1379,Flex_Target_Populations!$B$9:$H$2009,4,FALSE) &amp; " beginning at " &amp; VLOOKUP(E1379,Flex_Target_Populations!$B$9:$H$2009,5,FALSE), VLOOKUP(E1379,Flex_Target_Populations!$B$9:$H$2009,2,FALSE)='Dropdown Selections'!$F$5, VLOOKUP(E1379,Flex_Target_Populations!$B$9:$H$2009,4,FALSE) &amp; " beginning at "&amp; VLOOKUP(E1379,Flex_Target_Populations!$B$9:$H$2009,5,FALSE) &amp; " and " &amp; VLOOKUP(E1379,Flex_Target_Populations!$B$9:$H$2009,6,FALSE), VLOOKUP(E1379,Flex_Target_Populations!$B$9:$H$2009,2,FALSE)='Dropdown Selections'!$F$6, "LIS Levels: " &amp; VLOOKUP(E1379,Flex_Target_Populations!$B$9:$H$2009,3,FALSE) &amp; " and " &amp; VLOOKUP(E1379,Flex_Target_Populations!$B$9:$H$2009,6,FALSE), VLOOKUP(E1379,Flex_Target_Populations!$B$9:$H$2009,2,FALSE)='Dropdown Selections'!$F$7, "LIS Levels: " &amp; VLOOKUP(E1379,Flex_Target_Populations!$B$9:$H$2009,3,FALSE) &amp; " and " &amp; VLOOKUP(E1379,Flex_Target_Populations!$B$9:$H$2009,4,FALSE) &amp; " beginning at "&amp; VLOOKUP(E1379,Flex_Target_Populations!$B$9:$H$2009,5,FALSE), VLOOKUP(E1379,Flex_Target_Populations!$B$9:$H$2009,2,FALSE)='Dropdown Selections'!$F$8,  "LIS Levels: " &amp; VLOOKUP(E1379,Flex_Target_Populations!$B$9:$H$2009,3,FALSE) &amp; " and " &amp; VLOOKUP(E1379,Flex_Target_Populations!$B$9:$H$2009,4,FALSE) &amp; " beginning at "&amp; VLOOKUP(E1379,Flex_Target_Populations!$B$9:$H$2009,5,FALSE) &amp; " and " &amp; VLOOKUP(E1379,Flex_Target_Populations!$B$9:$H$2009,6,FALSE))</f>
        <v/>
      </c>
      <c r="G1379" s="101"/>
      <c r="H1379" s="101"/>
      <c r="I1379" s="101"/>
      <c r="J1379" s="101"/>
      <c r="K1379" s="101"/>
      <c r="L1379" s="101"/>
      <c r="M1379" s="101"/>
      <c r="N1379" s="101"/>
      <c r="O1379" s="101"/>
      <c r="P1379" s="101"/>
      <c r="Q1379" s="104"/>
    </row>
    <row r="1380" spans="2:17">
      <c r="B1380" s="159"/>
      <c r="C1380" s="101"/>
      <c r="D1380" s="28" t="str" cm="1">
        <f t="array" ref="D1380">_xlfn.IFS(C1380="","",AND(LEFT(C1380,3)&lt;&gt;"CRC", LEFT(C1380,3)&lt;&gt;"DRC"),VLOOKUP(Flex_Summary!C1380,Flex_Benefits!$B$13:$D$2013,3,FALSE),LEFT(C1380,3)="CRC",VLOOKUP(Flex_Summary!C1380,Flex_Benefits!$I$13:$K$2013,3,FALSE)&amp;" for "&amp;VLOOKUP(Flex_Summary!C1380,Flex_Benefits!$I$13:$K$2013,2,FALSE),LEFT(C1380,3)="DRC",IF(VLOOKUP(C1380,Flex_Benefits!$N$13:$T$2013,6,FALSE)="",VLOOKUP(C1380,Flex_Benefits!$N$13:$T$2013,7,FALSE)&amp;"% Coinsurance","$"&amp;VLOOKUP(C1380,Flex_Benefits!$N$13:$T$2013,6,FALSE)&amp;" Copayments")&amp;" for "&amp;IF(VLOOKUP(C1380,Flex_Benefits!$N$13:$T$2013,2,FALSE)&lt;&gt;'Dropdown Selections'!$Q$3,VLOOKUP(C1380,Flex_Benefits!$N$13:$T$2013,2,FALSE),"all Part D drugs on tier(s) "&amp;VLOOKUP(C1380,Flex_Benefits!$N$13:$T$2013,3,FALSE))&amp;IF(VLOOKUP(C1380,Flex_Benefits!$N$13:$T$2013,4,FALSE)='Dropdown Selections'!$E$2," with a $"&amp;VLOOKUP(C1380,Flex_Benefits!$N$13:$T$2013,5,FALSE)&amp;" deductible",""))</f>
        <v/>
      </c>
      <c r="E1380" s="101"/>
      <c r="F1380" s="28" t="str" cm="1">
        <f t="array" ref="F1380">_xlfn.IFS(E1380="","",  VLOOKUP(E1380,Flex_Target_Populations!$B$9:$H$2009,2,FALSE)='Dropdown Selections'!$F$10, 'Dropdown Selections'!$F$10, VLOOKUP(E1380,Flex_Target_Populations!$B$9:$H$2009,2,FALSE)='Dropdown Selections'!$F$9,'Dropdown Selections'!$F$9, VLOOKUP(E1380,Flex_Target_Populations!$B$9:$H$2009,2,FALSE)='Dropdown Selections'!$F$3,"Enrollees with: " &amp;VLOOKUP(E1380,Flex_Target_Populations!$B$9:$H$2009,6,FALSE), VLOOKUP(E1380,Flex_Target_Populations!$B$9:$H$2009,2,FALSE)='Dropdown Selections'!$F$2, "LIS Levels: " &amp; VLOOKUP(E1380,Flex_Target_Populations!$B$9:$H$2009,3,FALSE), VLOOKUP(E1380,Flex_Target_Populations!$B$9:$H$2009,2,FALSE)='Dropdown Selections'!$F$4, VLOOKUP(E1380,Flex_Target_Populations!$B$9:$H$2009,4,FALSE) &amp; " beginning at " &amp; VLOOKUP(E1380,Flex_Target_Populations!$B$9:$H$2009,5,FALSE), VLOOKUP(E1380,Flex_Target_Populations!$B$9:$H$2009,2,FALSE)='Dropdown Selections'!$F$5, VLOOKUP(E1380,Flex_Target_Populations!$B$9:$H$2009,4,FALSE) &amp; " beginning at "&amp; VLOOKUP(E1380,Flex_Target_Populations!$B$9:$H$2009,5,FALSE) &amp; " and " &amp; VLOOKUP(E1380,Flex_Target_Populations!$B$9:$H$2009,6,FALSE), VLOOKUP(E1380,Flex_Target_Populations!$B$9:$H$2009,2,FALSE)='Dropdown Selections'!$F$6, "LIS Levels: " &amp; VLOOKUP(E1380,Flex_Target_Populations!$B$9:$H$2009,3,FALSE) &amp; " and " &amp; VLOOKUP(E1380,Flex_Target_Populations!$B$9:$H$2009,6,FALSE), VLOOKUP(E1380,Flex_Target_Populations!$B$9:$H$2009,2,FALSE)='Dropdown Selections'!$F$7, "LIS Levels: " &amp; VLOOKUP(E1380,Flex_Target_Populations!$B$9:$H$2009,3,FALSE) &amp; " and " &amp; VLOOKUP(E1380,Flex_Target_Populations!$B$9:$H$2009,4,FALSE) &amp; " beginning at "&amp; VLOOKUP(E1380,Flex_Target_Populations!$B$9:$H$2009,5,FALSE), VLOOKUP(E1380,Flex_Target_Populations!$B$9:$H$2009,2,FALSE)='Dropdown Selections'!$F$8,  "LIS Levels: " &amp; VLOOKUP(E1380,Flex_Target_Populations!$B$9:$H$2009,3,FALSE) &amp; " and " &amp; VLOOKUP(E1380,Flex_Target_Populations!$B$9:$H$2009,4,FALSE) &amp; " beginning at "&amp; VLOOKUP(E1380,Flex_Target_Populations!$B$9:$H$2009,5,FALSE) &amp; " and " &amp; VLOOKUP(E1380,Flex_Target_Populations!$B$9:$H$2009,6,FALSE))</f>
        <v/>
      </c>
      <c r="G1380" s="101"/>
      <c r="H1380" s="101"/>
      <c r="I1380" s="101"/>
      <c r="J1380" s="101"/>
      <c r="K1380" s="101"/>
      <c r="L1380" s="101"/>
      <c r="M1380" s="101"/>
      <c r="N1380" s="101"/>
      <c r="O1380" s="101"/>
      <c r="P1380" s="101"/>
      <c r="Q1380" s="104"/>
    </row>
    <row r="1381" spans="2:17">
      <c r="B1381" s="159"/>
      <c r="C1381" s="101"/>
      <c r="D1381" s="28" t="str" cm="1">
        <f t="array" ref="D1381">_xlfn.IFS(C1381="","",AND(LEFT(C1381,3)&lt;&gt;"CRC", LEFT(C1381,3)&lt;&gt;"DRC"),VLOOKUP(Flex_Summary!C1381,Flex_Benefits!$B$13:$D$2013,3,FALSE),LEFT(C1381,3)="CRC",VLOOKUP(Flex_Summary!C1381,Flex_Benefits!$I$13:$K$2013,3,FALSE)&amp;" for "&amp;VLOOKUP(Flex_Summary!C1381,Flex_Benefits!$I$13:$K$2013,2,FALSE),LEFT(C1381,3)="DRC",IF(VLOOKUP(C1381,Flex_Benefits!$N$13:$T$2013,6,FALSE)="",VLOOKUP(C1381,Flex_Benefits!$N$13:$T$2013,7,FALSE)&amp;"% Coinsurance","$"&amp;VLOOKUP(C1381,Flex_Benefits!$N$13:$T$2013,6,FALSE)&amp;" Copayments")&amp;" for "&amp;IF(VLOOKUP(C1381,Flex_Benefits!$N$13:$T$2013,2,FALSE)&lt;&gt;'Dropdown Selections'!$Q$3,VLOOKUP(C1381,Flex_Benefits!$N$13:$T$2013,2,FALSE),"all Part D drugs on tier(s) "&amp;VLOOKUP(C1381,Flex_Benefits!$N$13:$T$2013,3,FALSE))&amp;IF(VLOOKUP(C1381,Flex_Benefits!$N$13:$T$2013,4,FALSE)='Dropdown Selections'!$E$2," with a $"&amp;VLOOKUP(C1381,Flex_Benefits!$N$13:$T$2013,5,FALSE)&amp;" deductible",""))</f>
        <v/>
      </c>
      <c r="E1381" s="101"/>
      <c r="F1381" s="28" t="str" cm="1">
        <f t="array" ref="F1381">_xlfn.IFS(E1381="","",  VLOOKUP(E1381,Flex_Target_Populations!$B$9:$H$2009,2,FALSE)='Dropdown Selections'!$F$10, 'Dropdown Selections'!$F$10, VLOOKUP(E1381,Flex_Target_Populations!$B$9:$H$2009,2,FALSE)='Dropdown Selections'!$F$9,'Dropdown Selections'!$F$9, VLOOKUP(E1381,Flex_Target_Populations!$B$9:$H$2009,2,FALSE)='Dropdown Selections'!$F$3,"Enrollees with: " &amp;VLOOKUP(E1381,Flex_Target_Populations!$B$9:$H$2009,6,FALSE), VLOOKUP(E1381,Flex_Target_Populations!$B$9:$H$2009,2,FALSE)='Dropdown Selections'!$F$2, "LIS Levels: " &amp; VLOOKUP(E1381,Flex_Target_Populations!$B$9:$H$2009,3,FALSE), VLOOKUP(E1381,Flex_Target_Populations!$B$9:$H$2009,2,FALSE)='Dropdown Selections'!$F$4, VLOOKUP(E1381,Flex_Target_Populations!$B$9:$H$2009,4,FALSE) &amp; " beginning at " &amp; VLOOKUP(E1381,Flex_Target_Populations!$B$9:$H$2009,5,FALSE), VLOOKUP(E1381,Flex_Target_Populations!$B$9:$H$2009,2,FALSE)='Dropdown Selections'!$F$5, VLOOKUP(E1381,Flex_Target_Populations!$B$9:$H$2009,4,FALSE) &amp; " beginning at "&amp; VLOOKUP(E1381,Flex_Target_Populations!$B$9:$H$2009,5,FALSE) &amp; " and " &amp; VLOOKUP(E1381,Flex_Target_Populations!$B$9:$H$2009,6,FALSE), VLOOKUP(E1381,Flex_Target_Populations!$B$9:$H$2009,2,FALSE)='Dropdown Selections'!$F$6, "LIS Levels: " &amp; VLOOKUP(E1381,Flex_Target_Populations!$B$9:$H$2009,3,FALSE) &amp; " and " &amp; VLOOKUP(E1381,Flex_Target_Populations!$B$9:$H$2009,6,FALSE), VLOOKUP(E1381,Flex_Target_Populations!$B$9:$H$2009,2,FALSE)='Dropdown Selections'!$F$7, "LIS Levels: " &amp; VLOOKUP(E1381,Flex_Target_Populations!$B$9:$H$2009,3,FALSE) &amp; " and " &amp; VLOOKUP(E1381,Flex_Target_Populations!$B$9:$H$2009,4,FALSE) &amp; " beginning at "&amp; VLOOKUP(E1381,Flex_Target_Populations!$B$9:$H$2009,5,FALSE), VLOOKUP(E1381,Flex_Target_Populations!$B$9:$H$2009,2,FALSE)='Dropdown Selections'!$F$8,  "LIS Levels: " &amp; VLOOKUP(E1381,Flex_Target_Populations!$B$9:$H$2009,3,FALSE) &amp; " and " &amp; VLOOKUP(E1381,Flex_Target_Populations!$B$9:$H$2009,4,FALSE) &amp; " beginning at "&amp; VLOOKUP(E1381,Flex_Target_Populations!$B$9:$H$2009,5,FALSE) &amp; " and " &amp; VLOOKUP(E1381,Flex_Target_Populations!$B$9:$H$2009,6,FALSE))</f>
        <v/>
      </c>
      <c r="G1381" s="101"/>
      <c r="H1381" s="101"/>
      <c r="I1381" s="101"/>
      <c r="J1381" s="101"/>
      <c r="K1381" s="101"/>
      <c r="L1381" s="101"/>
      <c r="M1381" s="101"/>
      <c r="N1381" s="101"/>
      <c r="O1381" s="101"/>
      <c r="P1381" s="101"/>
      <c r="Q1381" s="104"/>
    </row>
    <row r="1382" spans="2:17">
      <c r="B1382" s="159"/>
      <c r="C1382" s="101"/>
      <c r="D1382" s="28" t="str" cm="1">
        <f t="array" ref="D1382">_xlfn.IFS(C1382="","",AND(LEFT(C1382,3)&lt;&gt;"CRC", LEFT(C1382,3)&lt;&gt;"DRC"),VLOOKUP(Flex_Summary!C1382,Flex_Benefits!$B$13:$D$2013,3,FALSE),LEFT(C1382,3)="CRC",VLOOKUP(Flex_Summary!C1382,Flex_Benefits!$I$13:$K$2013,3,FALSE)&amp;" for "&amp;VLOOKUP(Flex_Summary!C1382,Flex_Benefits!$I$13:$K$2013,2,FALSE),LEFT(C1382,3)="DRC",IF(VLOOKUP(C1382,Flex_Benefits!$N$13:$T$2013,6,FALSE)="",VLOOKUP(C1382,Flex_Benefits!$N$13:$T$2013,7,FALSE)&amp;"% Coinsurance","$"&amp;VLOOKUP(C1382,Flex_Benefits!$N$13:$T$2013,6,FALSE)&amp;" Copayments")&amp;" for "&amp;IF(VLOOKUP(C1382,Flex_Benefits!$N$13:$T$2013,2,FALSE)&lt;&gt;'Dropdown Selections'!$Q$3,VLOOKUP(C1382,Flex_Benefits!$N$13:$T$2013,2,FALSE),"all Part D drugs on tier(s) "&amp;VLOOKUP(C1382,Flex_Benefits!$N$13:$T$2013,3,FALSE))&amp;IF(VLOOKUP(C1382,Flex_Benefits!$N$13:$T$2013,4,FALSE)='Dropdown Selections'!$E$2," with a $"&amp;VLOOKUP(C1382,Flex_Benefits!$N$13:$T$2013,5,FALSE)&amp;" deductible",""))</f>
        <v/>
      </c>
      <c r="E1382" s="101"/>
      <c r="F1382" s="28" t="str" cm="1">
        <f t="array" ref="F1382">_xlfn.IFS(E1382="","",  VLOOKUP(E1382,Flex_Target_Populations!$B$9:$H$2009,2,FALSE)='Dropdown Selections'!$F$10, 'Dropdown Selections'!$F$10, VLOOKUP(E1382,Flex_Target_Populations!$B$9:$H$2009,2,FALSE)='Dropdown Selections'!$F$9,'Dropdown Selections'!$F$9, VLOOKUP(E1382,Flex_Target_Populations!$B$9:$H$2009,2,FALSE)='Dropdown Selections'!$F$3,"Enrollees with: " &amp;VLOOKUP(E1382,Flex_Target_Populations!$B$9:$H$2009,6,FALSE), VLOOKUP(E1382,Flex_Target_Populations!$B$9:$H$2009,2,FALSE)='Dropdown Selections'!$F$2, "LIS Levels: " &amp; VLOOKUP(E1382,Flex_Target_Populations!$B$9:$H$2009,3,FALSE), VLOOKUP(E1382,Flex_Target_Populations!$B$9:$H$2009,2,FALSE)='Dropdown Selections'!$F$4, VLOOKUP(E1382,Flex_Target_Populations!$B$9:$H$2009,4,FALSE) &amp; " beginning at " &amp; VLOOKUP(E1382,Flex_Target_Populations!$B$9:$H$2009,5,FALSE), VLOOKUP(E1382,Flex_Target_Populations!$B$9:$H$2009,2,FALSE)='Dropdown Selections'!$F$5, VLOOKUP(E1382,Flex_Target_Populations!$B$9:$H$2009,4,FALSE) &amp; " beginning at "&amp; VLOOKUP(E1382,Flex_Target_Populations!$B$9:$H$2009,5,FALSE) &amp; " and " &amp; VLOOKUP(E1382,Flex_Target_Populations!$B$9:$H$2009,6,FALSE), VLOOKUP(E1382,Flex_Target_Populations!$B$9:$H$2009,2,FALSE)='Dropdown Selections'!$F$6, "LIS Levels: " &amp; VLOOKUP(E1382,Flex_Target_Populations!$B$9:$H$2009,3,FALSE) &amp; " and " &amp; VLOOKUP(E1382,Flex_Target_Populations!$B$9:$H$2009,6,FALSE), VLOOKUP(E1382,Flex_Target_Populations!$B$9:$H$2009,2,FALSE)='Dropdown Selections'!$F$7, "LIS Levels: " &amp; VLOOKUP(E1382,Flex_Target_Populations!$B$9:$H$2009,3,FALSE) &amp; " and " &amp; VLOOKUP(E1382,Flex_Target_Populations!$B$9:$H$2009,4,FALSE) &amp; " beginning at "&amp; VLOOKUP(E1382,Flex_Target_Populations!$B$9:$H$2009,5,FALSE), VLOOKUP(E1382,Flex_Target_Populations!$B$9:$H$2009,2,FALSE)='Dropdown Selections'!$F$8,  "LIS Levels: " &amp; VLOOKUP(E1382,Flex_Target_Populations!$B$9:$H$2009,3,FALSE) &amp; " and " &amp; VLOOKUP(E1382,Flex_Target_Populations!$B$9:$H$2009,4,FALSE) &amp; " beginning at "&amp; VLOOKUP(E1382,Flex_Target_Populations!$B$9:$H$2009,5,FALSE) &amp; " and " &amp; VLOOKUP(E1382,Flex_Target_Populations!$B$9:$H$2009,6,FALSE))</f>
        <v/>
      </c>
      <c r="G1382" s="101"/>
      <c r="H1382" s="101"/>
      <c r="I1382" s="101"/>
      <c r="J1382" s="101"/>
      <c r="K1382" s="101"/>
      <c r="L1382" s="101"/>
      <c r="M1382" s="101"/>
      <c r="N1382" s="101"/>
      <c r="O1382" s="101"/>
      <c r="P1382" s="101"/>
      <c r="Q1382" s="104"/>
    </row>
    <row r="1383" spans="2:17">
      <c r="B1383" s="159"/>
      <c r="C1383" s="101"/>
      <c r="D1383" s="28" t="str" cm="1">
        <f t="array" ref="D1383">_xlfn.IFS(C1383="","",AND(LEFT(C1383,3)&lt;&gt;"CRC", LEFT(C1383,3)&lt;&gt;"DRC"),VLOOKUP(Flex_Summary!C1383,Flex_Benefits!$B$13:$D$2013,3,FALSE),LEFT(C1383,3)="CRC",VLOOKUP(Flex_Summary!C1383,Flex_Benefits!$I$13:$K$2013,3,FALSE)&amp;" for "&amp;VLOOKUP(Flex_Summary!C1383,Flex_Benefits!$I$13:$K$2013,2,FALSE),LEFT(C1383,3)="DRC",IF(VLOOKUP(C1383,Flex_Benefits!$N$13:$T$2013,6,FALSE)="",VLOOKUP(C1383,Flex_Benefits!$N$13:$T$2013,7,FALSE)&amp;"% Coinsurance","$"&amp;VLOOKUP(C1383,Flex_Benefits!$N$13:$T$2013,6,FALSE)&amp;" Copayments")&amp;" for "&amp;IF(VLOOKUP(C1383,Flex_Benefits!$N$13:$T$2013,2,FALSE)&lt;&gt;'Dropdown Selections'!$Q$3,VLOOKUP(C1383,Flex_Benefits!$N$13:$T$2013,2,FALSE),"all Part D drugs on tier(s) "&amp;VLOOKUP(C1383,Flex_Benefits!$N$13:$T$2013,3,FALSE))&amp;IF(VLOOKUP(C1383,Flex_Benefits!$N$13:$T$2013,4,FALSE)='Dropdown Selections'!$E$2," with a $"&amp;VLOOKUP(C1383,Flex_Benefits!$N$13:$T$2013,5,FALSE)&amp;" deductible",""))</f>
        <v/>
      </c>
      <c r="E1383" s="101"/>
      <c r="F1383" s="28" t="str" cm="1">
        <f t="array" ref="F1383">_xlfn.IFS(E1383="","",  VLOOKUP(E1383,Flex_Target_Populations!$B$9:$H$2009,2,FALSE)='Dropdown Selections'!$F$10, 'Dropdown Selections'!$F$10, VLOOKUP(E1383,Flex_Target_Populations!$B$9:$H$2009,2,FALSE)='Dropdown Selections'!$F$9,'Dropdown Selections'!$F$9, VLOOKUP(E1383,Flex_Target_Populations!$B$9:$H$2009,2,FALSE)='Dropdown Selections'!$F$3,"Enrollees with: " &amp;VLOOKUP(E1383,Flex_Target_Populations!$B$9:$H$2009,6,FALSE), VLOOKUP(E1383,Flex_Target_Populations!$B$9:$H$2009,2,FALSE)='Dropdown Selections'!$F$2, "LIS Levels: " &amp; VLOOKUP(E1383,Flex_Target_Populations!$B$9:$H$2009,3,FALSE), VLOOKUP(E1383,Flex_Target_Populations!$B$9:$H$2009,2,FALSE)='Dropdown Selections'!$F$4, VLOOKUP(E1383,Flex_Target_Populations!$B$9:$H$2009,4,FALSE) &amp; " beginning at " &amp; VLOOKUP(E1383,Flex_Target_Populations!$B$9:$H$2009,5,FALSE), VLOOKUP(E1383,Flex_Target_Populations!$B$9:$H$2009,2,FALSE)='Dropdown Selections'!$F$5, VLOOKUP(E1383,Flex_Target_Populations!$B$9:$H$2009,4,FALSE) &amp; " beginning at "&amp; VLOOKUP(E1383,Flex_Target_Populations!$B$9:$H$2009,5,FALSE) &amp; " and " &amp; VLOOKUP(E1383,Flex_Target_Populations!$B$9:$H$2009,6,FALSE), VLOOKUP(E1383,Flex_Target_Populations!$B$9:$H$2009,2,FALSE)='Dropdown Selections'!$F$6, "LIS Levels: " &amp; VLOOKUP(E1383,Flex_Target_Populations!$B$9:$H$2009,3,FALSE) &amp; " and " &amp; VLOOKUP(E1383,Flex_Target_Populations!$B$9:$H$2009,6,FALSE), VLOOKUP(E1383,Flex_Target_Populations!$B$9:$H$2009,2,FALSE)='Dropdown Selections'!$F$7, "LIS Levels: " &amp; VLOOKUP(E1383,Flex_Target_Populations!$B$9:$H$2009,3,FALSE) &amp; " and " &amp; VLOOKUP(E1383,Flex_Target_Populations!$B$9:$H$2009,4,FALSE) &amp; " beginning at "&amp; VLOOKUP(E1383,Flex_Target_Populations!$B$9:$H$2009,5,FALSE), VLOOKUP(E1383,Flex_Target_Populations!$B$9:$H$2009,2,FALSE)='Dropdown Selections'!$F$8,  "LIS Levels: " &amp; VLOOKUP(E1383,Flex_Target_Populations!$B$9:$H$2009,3,FALSE) &amp; " and " &amp; VLOOKUP(E1383,Flex_Target_Populations!$B$9:$H$2009,4,FALSE) &amp; " beginning at "&amp; VLOOKUP(E1383,Flex_Target_Populations!$B$9:$H$2009,5,FALSE) &amp; " and " &amp; VLOOKUP(E1383,Flex_Target_Populations!$B$9:$H$2009,6,FALSE))</f>
        <v/>
      </c>
      <c r="G1383" s="101"/>
      <c r="H1383" s="101"/>
      <c r="I1383" s="101"/>
      <c r="J1383" s="101"/>
      <c r="K1383" s="101"/>
      <c r="L1383" s="101"/>
      <c r="M1383" s="101"/>
      <c r="N1383" s="101"/>
      <c r="O1383" s="101"/>
      <c r="P1383" s="101"/>
      <c r="Q1383" s="104"/>
    </row>
    <row r="1384" spans="2:17">
      <c r="B1384" s="159"/>
      <c r="C1384" s="101"/>
      <c r="D1384" s="28" t="str" cm="1">
        <f t="array" ref="D1384">_xlfn.IFS(C1384="","",AND(LEFT(C1384,3)&lt;&gt;"CRC", LEFT(C1384,3)&lt;&gt;"DRC"),VLOOKUP(Flex_Summary!C1384,Flex_Benefits!$B$13:$D$2013,3,FALSE),LEFT(C1384,3)="CRC",VLOOKUP(Flex_Summary!C1384,Flex_Benefits!$I$13:$K$2013,3,FALSE)&amp;" for "&amp;VLOOKUP(Flex_Summary!C1384,Flex_Benefits!$I$13:$K$2013,2,FALSE),LEFT(C1384,3)="DRC",IF(VLOOKUP(C1384,Flex_Benefits!$N$13:$T$2013,6,FALSE)="",VLOOKUP(C1384,Flex_Benefits!$N$13:$T$2013,7,FALSE)&amp;"% Coinsurance","$"&amp;VLOOKUP(C1384,Flex_Benefits!$N$13:$T$2013,6,FALSE)&amp;" Copayments")&amp;" for "&amp;IF(VLOOKUP(C1384,Flex_Benefits!$N$13:$T$2013,2,FALSE)&lt;&gt;'Dropdown Selections'!$Q$3,VLOOKUP(C1384,Flex_Benefits!$N$13:$T$2013,2,FALSE),"all Part D drugs on tier(s) "&amp;VLOOKUP(C1384,Flex_Benefits!$N$13:$T$2013,3,FALSE))&amp;IF(VLOOKUP(C1384,Flex_Benefits!$N$13:$T$2013,4,FALSE)='Dropdown Selections'!$E$2," with a $"&amp;VLOOKUP(C1384,Flex_Benefits!$N$13:$T$2013,5,FALSE)&amp;" deductible",""))</f>
        <v/>
      </c>
      <c r="E1384" s="101"/>
      <c r="F1384" s="28" t="str" cm="1">
        <f t="array" ref="F1384">_xlfn.IFS(E1384="","",  VLOOKUP(E1384,Flex_Target_Populations!$B$9:$H$2009,2,FALSE)='Dropdown Selections'!$F$10, 'Dropdown Selections'!$F$10, VLOOKUP(E1384,Flex_Target_Populations!$B$9:$H$2009,2,FALSE)='Dropdown Selections'!$F$9,'Dropdown Selections'!$F$9, VLOOKUP(E1384,Flex_Target_Populations!$B$9:$H$2009,2,FALSE)='Dropdown Selections'!$F$3,"Enrollees with: " &amp;VLOOKUP(E1384,Flex_Target_Populations!$B$9:$H$2009,6,FALSE), VLOOKUP(E1384,Flex_Target_Populations!$B$9:$H$2009,2,FALSE)='Dropdown Selections'!$F$2, "LIS Levels: " &amp; VLOOKUP(E1384,Flex_Target_Populations!$B$9:$H$2009,3,FALSE), VLOOKUP(E1384,Flex_Target_Populations!$B$9:$H$2009,2,FALSE)='Dropdown Selections'!$F$4, VLOOKUP(E1384,Flex_Target_Populations!$B$9:$H$2009,4,FALSE) &amp; " beginning at " &amp; VLOOKUP(E1384,Flex_Target_Populations!$B$9:$H$2009,5,FALSE), VLOOKUP(E1384,Flex_Target_Populations!$B$9:$H$2009,2,FALSE)='Dropdown Selections'!$F$5, VLOOKUP(E1384,Flex_Target_Populations!$B$9:$H$2009,4,FALSE) &amp; " beginning at "&amp; VLOOKUP(E1384,Flex_Target_Populations!$B$9:$H$2009,5,FALSE) &amp; " and " &amp; VLOOKUP(E1384,Flex_Target_Populations!$B$9:$H$2009,6,FALSE), VLOOKUP(E1384,Flex_Target_Populations!$B$9:$H$2009,2,FALSE)='Dropdown Selections'!$F$6, "LIS Levels: " &amp; VLOOKUP(E1384,Flex_Target_Populations!$B$9:$H$2009,3,FALSE) &amp; " and " &amp; VLOOKUP(E1384,Flex_Target_Populations!$B$9:$H$2009,6,FALSE), VLOOKUP(E1384,Flex_Target_Populations!$B$9:$H$2009,2,FALSE)='Dropdown Selections'!$F$7, "LIS Levels: " &amp; VLOOKUP(E1384,Flex_Target_Populations!$B$9:$H$2009,3,FALSE) &amp; " and " &amp; VLOOKUP(E1384,Flex_Target_Populations!$B$9:$H$2009,4,FALSE) &amp; " beginning at "&amp; VLOOKUP(E1384,Flex_Target_Populations!$B$9:$H$2009,5,FALSE), VLOOKUP(E1384,Flex_Target_Populations!$B$9:$H$2009,2,FALSE)='Dropdown Selections'!$F$8,  "LIS Levels: " &amp; VLOOKUP(E1384,Flex_Target_Populations!$B$9:$H$2009,3,FALSE) &amp; " and " &amp; VLOOKUP(E1384,Flex_Target_Populations!$B$9:$H$2009,4,FALSE) &amp; " beginning at "&amp; VLOOKUP(E1384,Flex_Target_Populations!$B$9:$H$2009,5,FALSE) &amp; " and " &amp; VLOOKUP(E1384,Flex_Target_Populations!$B$9:$H$2009,6,FALSE))</f>
        <v/>
      </c>
      <c r="G1384" s="101"/>
      <c r="H1384" s="101"/>
      <c r="I1384" s="101"/>
      <c r="J1384" s="101"/>
      <c r="K1384" s="101"/>
      <c r="L1384" s="101"/>
      <c r="M1384" s="101"/>
      <c r="N1384" s="101"/>
      <c r="O1384" s="101"/>
      <c r="P1384" s="101"/>
      <c r="Q1384" s="104"/>
    </row>
    <row r="1385" spans="2:17">
      <c r="B1385" s="159"/>
      <c r="C1385" s="101"/>
      <c r="D1385" s="28" t="str" cm="1">
        <f t="array" ref="D1385">_xlfn.IFS(C1385="","",AND(LEFT(C1385,3)&lt;&gt;"CRC", LEFT(C1385,3)&lt;&gt;"DRC"),VLOOKUP(Flex_Summary!C1385,Flex_Benefits!$B$13:$D$2013,3,FALSE),LEFT(C1385,3)="CRC",VLOOKUP(Flex_Summary!C1385,Flex_Benefits!$I$13:$K$2013,3,FALSE)&amp;" for "&amp;VLOOKUP(Flex_Summary!C1385,Flex_Benefits!$I$13:$K$2013,2,FALSE),LEFT(C1385,3)="DRC",IF(VLOOKUP(C1385,Flex_Benefits!$N$13:$T$2013,6,FALSE)="",VLOOKUP(C1385,Flex_Benefits!$N$13:$T$2013,7,FALSE)&amp;"% Coinsurance","$"&amp;VLOOKUP(C1385,Flex_Benefits!$N$13:$T$2013,6,FALSE)&amp;" Copayments")&amp;" for "&amp;IF(VLOOKUP(C1385,Flex_Benefits!$N$13:$T$2013,2,FALSE)&lt;&gt;'Dropdown Selections'!$Q$3,VLOOKUP(C1385,Flex_Benefits!$N$13:$T$2013,2,FALSE),"all Part D drugs on tier(s) "&amp;VLOOKUP(C1385,Flex_Benefits!$N$13:$T$2013,3,FALSE))&amp;IF(VLOOKUP(C1385,Flex_Benefits!$N$13:$T$2013,4,FALSE)='Dropdown Selections'!$E$2," with a $"&amp;VLOOKUP(C1385,Flex_Benefits!$N$13:$T$2013,5,FALSE)&amp;" deductible",""))</f>
        <v/>
      </c>
      <c r="E1385" s="101"/>
      <c r="F1385" s="28" t="str" cm="1">
        <f t="array" ref="F1385">_xlfn.IFS(E1385="","",  VLOOKUP(E1385,Flex_Target_Populations!$B$9:$H$2009,2,FALSE)='Dropdown Selections'!$F$10, 'Dropdown Selections'!$F$10, VLOOKUP(E1385,Flex_Target_Populations!$B$9:$H$2009,2,FALSE)='Dropdown Selections'!$F$9,'Dropdown Selections'!$F$9, VLOOKUP(E1385,Flex_Target_Populations!$B$9:$H$2009,2,FALSE)='Dropdown Selections'!$F$3,"Enrollees with: " &amp;VLOOKUP(E1385,Flex_Target_Populations!$B$9:$H$2009,6,FALSE), VLOOKUP(E1385,Flex_Target_Populations!$B$9:$H$2009,2,FALSE)='Dropdown Selections'!$F$2, "LIS Levels: " &amp; VLOOKUP(E1385,Flex_Target_Populations!$B$9:$H$2009,3,FALSE), VLOOKUP(E1385,Flex_Target_Populations!$B$9:$H$2009,2,FALSE)='Dropdown Selections'!$F$4, VLOOKUP(E1385,Flex_Target_Populations!$B$9:$H$2009,4,FALSE) &amp; " beginning at " &amp; VLOOKUP(E1385,Flex_Target_Populations!$B$9:$H$2009,5,FALSE), VLOOKUP(E1385,Flex_Target_Populations!$B$9:$H$2009,2,FALSE)='Dropdown Selections'!$F$5, VLOOKUP(E1385,Flex_Target_Populations!$B$9:$H$2009,4,FALSE) &amp; " beginning at "&amp; VLOOKUP(E1385,Flex_Target_Populations!$B$9:$H$2009,5,FALSE) &amp; " and " &amp; VLOOKUP(E1385,Flex_Target_Populations!$B$9:$H$2009,6,FALSE), VLOOKUP(E1385,Flex_Target_Populations!$B$9:$H$2009,2,FALSE)='Dropdown Selections'!$F$6, "LIS Levels: " &amp; VLOOKUP(E1385,Flex_Target_Populations!$B$9:$H$2009,3,FALSE) &amp; " and " &amp; VLOOKUP(E1385,Flex_Target_Populations!$B$9:$H$2009,6,FALSE), VLOOKUP(E1385,Flex_Target_Populations!$B$9:$H$2009,2,FALSE)='Dropdown Selections'!$F$7, "LIS Levels: " &amp; VLOOKUP(E1385,Flex_Target_Populations!$B$9:$H$2009,3,FALSE) &amp; " and " &amp; VLOOKUP(E1385,Flex_Target_Populations!$B$9:$H$2009,4,FALSE) &amp; " beginning at "&amp; VLOOKUP(E1385,Flex_Target_Populations!$B$9:$H$2009,5,FALSE), VLOOKUP(E1385,Flex_Target_Populations!$B$9:$H$2009,2,FALSE)='Dropdown Selections'!$F$8,  "LIS Levels: " &amp; VLOOKUP(E1385,Flex_Target_Populations!$B$9:$H$2009,3,FALSE) &amp; " and " &amp; VLOOKUP(E1385,Flex_Target_Populations!$B$9:$H$2009,4,FALSE) &amp; " beginning at "&amp; VLOOKUP(E1385,Flex_Target_Populations!$B$9:$H$2009,5,FALSE) &amp; " and " &amp; VLOOKUP(E1385,Flex_Target_Populations!$B$9:$H$2009,6,FALSE))</f>
        <v/>
      </c>
      <c r="G1385" s="101"/>
      <c r="H1385" s="101"/>
      <c r="I1385" s="101"/>
      <c r="J1385" s="101"/>
      <c r="K1385" s="101"/>
      <c r="L1385" s="101"/>
      <c r="M1385" s="101"/>
      <c r="N1385" s="101"/>
      <c r="O1385" s="101"/>
      <c r="P1385" s="101"/>
      <c r="Q1385" s="104"/>
    </row>
    <row r="1386" spans="2:17">
      <c r="B1386" s="159"/>
      <c r="C1386" s="101"/>
      <c r="D1386" s="28" t="str" cm="1">
        <f t="array" ref="D1386">_xlfn.IFS(C1386="","",AND(LEFT(C1386,3)&lt;&gt;"CRC", LEFT(C1386,3)&lt;&gt;"DRC"),VLOOKUP(Flex_Summary!C1386,Flex_Benefits!$B$13:$D$2013,3,FALSE),LEFT(C1386,3)="CRC",VLOOKUP(Flex_Summary!C1386,Flex_Benefits!$I$13:$K$2013,3,FALSE)&amp;" for "&amp;VLOOKUP(Flex_Summary!C1386,Flex_Benefits!$I$13:$K$2013,2,FALSE),LEFT(C1386,3)="DRC",IF(VLOOKUP(C1386,Flex_Benefits!$N$13:$T$2013,6,FALSE)="",VLOOKUP(C1386,Flex_Benefits!$N$13:$T$2013,7,FALSE)&amp;"% Coinsurance","$"&amp;VLOOKUP(C1386,Flex_Benefits!$N$13:$T$2013,6,FALSE)&amp;" Copayments")&amp;" for "&amp;IF(VLOOKUP(C1386,Flex_Benefits!$N$13:$T$2013,2,FALSE)&lt;&gt;'Dropdown Selections'!$Q$3,VLOOKUP(C1386,Flex_Benefits!$N$13:$T$2013,2,FALSE),"all Part D drugs on tier(s) "&amp;VLOOKUP(C1386,Flex_Benefits!$N$13:$T$2013,3,FALSE))&amp;IF(VLOOKUP(C1386,Flex_Benefits!$N$13:$T$2013,4,FALSE)='Dropdown Selections'!$E$2," with a $"&amp;VLOOKUP(C1386,Flex_Benefits!$N$13:$T$2013,5,FALSE)&amp;" deductible",""))</f>
        <v/>
      </c>
      <c r="E1386" s="101"/>
      <c r="F1386" s="28" t="str" cm="1">
        <f t="array" ref="F1386">_xlfn.IFS(E1386="","",  VLOOKUP(E1386,Flex_Target_Populations!$B$9:$H$2009,2,FALSE)='Dropdown Selections'!$F$10, 'Dropdown Selections'!$F$10, VLOOKUP(E1386,Flex_Target_Populations!$B$9:$H$2009,2,FALSE)='Dropdown Selections'!$F$9,'Dropdown Selections'!$F$9, VLOOKUP(E1386,Flex_Target_Populations!$B$9:$H$2009,2,FALSE)='Dropdown Selections'!$F$3,"Enrollees with: " &amp;VLOOKUP(E1386,Flex_Target_Populations!$B$9:$H$2009,6,FALSE), VLOOKUP(E1386,Flex_Target_Populations!$B$9:$H$2009,2,FALSE)='Dropdown Selections'!$F$2, "LIS Levels: " &amp; VLOOKUP(E1386,Flex_Target_Populations!$B$9:$H$2009,3,FALSE), VLOOKUP(E1386,Flex_Target_Populations!$B$9:$H$2009,2,FALSE)='Dropdown Selections'!$F$4, VLOOKUP(E1386,Flex_Target_Populations!$B$9:$H$2009,4,FALSE) &amp; " beginning at " &amp; VLOOKUP(E1386,Flex_Target_Populations!$B$9:$H$2009,5,FALSE), VLOOKUP(E1386,Flex_Target_Populations!$B$9:$H$2009,2,FALSE)='Dropdown Selections'!$F$5, VLOOKUP(E1386,Flex_Target_Populations!$B$9:$H$2009,4,FALSE) &amp; " beginning at "&amp; VLOOKUP(E1386,Flex_Target_Populations!$B$9:$H$2009,5,FALSE) &amp; " and " &amp; VLOOKUP(E1386,Flex_Target_Populations!$B$9:$H$2009,6,FALSE), VLOOKUP(E1386,Flex_Target_Populations!$B$9:$H$2009,2,FALSE)='Dropdown Selections'!$F$6, "LIS Levels: " &amp; VLOOKUP(E1386,Flex_Target_Populations!$B$9:$H$2009,3,FALSE) &amp; " and " &amp; VLOOKUP(E1386,Flex_Target_Populations!$B$9:$H$2009,6,FALSE), VLOOKUP(E1386,Flex_Target_Populations!$B$9:$H$2009,2,FALSE)='Dropdown Selections'!$F$7, "LIS Levels: " &amp; VLOOKUP(E1386,Flex_Target_Populations!$B$9:$H$2009,3,FALSE) &amp; " and " &amp; VLOOKUP(E1386,Flex_Target_Populations!$B$9:$H$2009,4,FALSE) &amp; " beginning at "&amp; VLOOKUP(E1386,Flex_Target_Populations!$B$9:$H$2009,5,FALSE), VLOOKUP(E1386,Flex_Target_Populations!$B$9:$H$2009,2,FALSE)='Dropdown Selections'!$F$8,  "LIS Levels: " &amp; VLOOKUP(E1386,Flex_Target_Populations!$B$9:$H$2009,3,FALSE) &amp; " and " &amp; VLOOKUP(E1386,Flex_Target_Populations!$B$9:$H$2009,4,FALSE) &amp; " beginning at "&amp; VLOOKUP(E1386,Flex_Target_Populations!$B$9:$H$2009,5,FALSE) &amp; " and " &amp; VLOOKUP(E1386,Flex_Target_Populations!$B$9:$H$2009,6,FALSE))</f>
        <v/>
      </c>
      <c r="G1386" s="101"/>
      <c r="H1386" s="101"/>
      <c r="I1386" s="101"/>
      <c r="J1386" s="101"/>
      <c r="K1386" s="101"/>
      <c r="L1386" s="101"/>
      <c r="M1386" s="101"/>
      <c r="N1386" s="101"/>
      <c r="O1386" s="101"/>
      <c r="P1386" s="101"/>
      <c r="Q1386" s="104"/>
    </row>
    <row r="1387" spans="2:17">
      <c r="B1387" s="159"/>
      <c r="C1387" s="101"/>
      <c r="D1387" s="28" t="str" cm="1">
        <f t="array" ref="D1387">_xlfn.IFS(C1387="","",AND(LEFT(C1387,3)&lt;&gt;"CRC", LEFT(C1387,3)&lt;&gt;"DRC"),VLOOKUP(Flex_Summary!C1387,Flex_Benefits!$B$13:$D$2013,3,FALSE),LEFT(C1387,3)="CRC",VLOOKUP(Flex_Summary!C1387,Flex_Benefits!$I$13:$K$2013,3,FALSE)&amp;" for "&amp;VLOOKUP(Flex_Summary!C1387,Flex_Benefits!$I$13:$K$2013,2,FALSE),LEFT(C1387,3)="DRC",IF(VLOOKUP(C1387,Flex_Benefits!$N$13:$T$2013,6,FALSE)="",VLOOKUP(C1387,Flex_Benefits!$N$13:$T$2013,7,FALSE)&amp;"% Coinsurance","$"&amp;VLOOKUP(C1387,Flex_Benefits!$N$13:$T$2013,6,FALSE)&amp;" Copayments")&amp;" for "&amp;IF(VLOOKUP(C1387,Flex_Benefits!$N$13:$T$2013,2,FALSE)&lt;&gt;'Dropdown Selections'!$Q$3,VLOOKUP(C1387,Flex_Benefits!$N$13:$T$2013,2,FALSE),"all Part D drugs on tier(s) "&amp;VLOOKUP(C1387,Flex_Benefits!$N$13:$T$2013,3,FALSE))&amp;IF(VLOOKUP(C1387,Flex_Benefits!$N$13:$T$2013,4,FALSE)='Dropdown Selections'!$E$2," with a $"&amp;VLOOKUP(C1387,Flex_Benefits!$N$13:$T$2013,5,FALSE)&amp;" deductible",""))</f>
        <v/>
      </c>
      <c r="E1387" s="101"/>
      <c r="F1387" s="28" t="str" cm="1">
        <f t="array" ref="F1387">_xlfn.IFS(E1387="","",  VLOOKUP(E1387,Flex_Target_Populations!$B$9:$H$2009,2,FALSE)='Dropdown Selections'!$F$10, 'Dropdown Selections'!$F$10, VLOOKUP(E1387,Flex_Target_Populations!$B$9:$H$2009,2,FALSE)='Dropdown Selections'!$F$9,'Dropdown Selections'!$F$9, VLOOKUP(E1387,Flex_Target_Populations!$B$9:$H$2009,2,FALSE)='Dropdown Selections'!$F$3,"Enrollees with: " &amp;VLOOKUP(E1387,Flex_Target_Populations!$B$9:$H$2009,6,FALSE), VLOOKUP(E1387,Flex_Target_Populations!$B$9:$H$2009,2,FALSE)='Dropdown Selections'!$F$2, "LIS Levels: " &amp; VLOOKUP(E1387,Flex_Target_Populations!$B$9:$H$2009,3,FALSE), VLOOKUP(E1387,Flex_Target_Populations!$B$9:$H$2009,2,FALSE)='Dropdown Selections'!$F$4, VLOOKUP(E1387,Flex_Target_Populations!$B$9:$H$2009,4,FALSE) &amp; " beginning at " &amp; VLOOKUP(E1387,Flex_Target_Populations!$B$9:$H$2009,5,FALSE), VLOOKUP(E1387,Flex_Target_Populations!$B$9:$H$2009,2,FALSE)='Dropdown Selections'!$F$5, VLOOKUP(E1387,Flex_Target_Populations!$B$9:$H$2009,4,FALSE) &amp; " beginning at "&amp; VLOOKUP(E1387,Flex_Target_Populations!$B$9:$H$2009,5,FALSE) &amp; " and " &amp; VLOOKUP(E1387,Flex_Target_Populations!$B$9:$H$2009,6,FALSE), VLOOKUP(E1387,Flex_Target_Populations!$B$9:$H$2009,2,FALSE)='Dropdown Selections'!$F$6, "LIS Levels: " &amp; VLOOKUP(E1387,Flex_Target_Populations!$B$9:$H$2009,3,FALSE) &amp; " and " &amp; VLOOKUP(E1387,Flex_Target_Populations!$B$9:$H$2009,6,FALSE), VLOOKUP(E1387,Flex_Target_Populations!$B$9:$H$2009,2,FALSE)='Dropdown Selections'!$F$7, "LIS Levels: " &amp; VLOOKUP(E1387,Flex_Target_Populations!$B$9:$H$2009,3,FALSE) &amp; " and " &amp; VLOOKUP(E1387,Flex_Target_Populations!$B$9:$H$2009,4,FALSE) &amp; " beginning at "&amp; VLOOKUP(E1387,Flex_Target_Populations!$B$9:$H$2009,5,FALSE), VLOOKUP(E1387,Flex_Target_Populations!$B$9:$H$2009,2,FALSE)='Dropdown Selections'!$F$8,  "LIS Levels: " &amp; VLOOKUP(E1387,Flex_Target_Populations!$B$9:$H$2009,3,FALSE) &amp; " and " &amp; VLOOKUP(E1387,Flex_Target_Populations!$B$9:$H$2009,4,FALSE) &amp; " beginning at "&amp; VLOOKUP(E1387,Flex_Target_Populations!$B$9:$H$2009,5,FALSE) &amp; " and " &amp; VLOOKUP(E1387,Flex_Target_Populations!$B$9:$H$2009,6,FALSE))</f>
        <v/>
      </c>
      <c r="G1387" s="101"/>
      <c r="H1387" s="101"/>
      <c r="I1387" s="101"/>
      <c r="J1387" s="101"/>
      <c r="K1387" s="101"/>
      <c r="L1387" s="101"/>
      <c r="M1387" s="101"/>
      <c r="N1387" s="101"/>
      <c r="O1387" s="101"/>
      <c r="P1387" s="101"/>
      <c r="Q1387" s="104"/>
    </row>
    <row r="1388" spans="2:17">
      <c r="B1388" s="159"/>
      <c r="C1388" s="101"/>
      <c r="D1388" s="28" t="str" cm="1">
        <f t="array" ref="D1388">_xlfn.IFS(C1388="","",AND(LEFT(C1388,3)&lt;&gt;"CRC", LEFT(C1388,3)&lt;&gt;"DRC"),VLOOKUP(Flex_Summary!C1388,Flex_Benefits!$B$13:$D$2013,3,FALSE),LEFT(C1388,3)="CRC",VLOOKUP(Flex_Summary!C1388,Flex_Benefits!$I$13:$K$2013,3,FALSE)&amp;" for "&amp;VLOOKUP(Flex_Summary!C1388,Flex_Benefits!$I$13:$K$2013,2,FALSE),LEFT(C1388,3)="DRC",IF(VLOOKUP(C1388,Flex_Benefits!$N$13:$T$2013,6,FALSE)="",VLOOKUP(C1388,Flex_Benefits!$N$13:$T$2013,7,FALSE)&amp;"% Coinsurance","$"&amp;VLOOKUP(C1388,Flex_Benefits!$N$13:$T$2013,6,FALSE)&amp;" Copayments")&amp;" for "&amp;IF(VLOOKUP(C1388,Flex_Benefits!$N$13:$T$2013,2,FALSE)&lt;&gt;'Dropdown Selections'!$Q$3,VLOOKUP(C1388,Flex_Benefits!$N$13:$T$2013,2,FALSE),"all Part D drugs on tier(s) "&amp;VLOOKUP(C1388,Flex_Benefits!$N$13:$T$2013,3,FALSE))&amp;IF(VLOOKUP(C1388,Flex_Benefits!$N$13:$T$2013,4,FALSE)='Dropdown Selections'!$E$2," with a $"&amp;VLOOKUP(C1388,Flex_Benefits!$N$13:$T$2013,5,FALSE)&amp;" deductible",""))</f>
        <v/>
      </c>
      <c r="E1388" s="101"/>
      <c r="F1388" s="28" t="str" cm="1">
        <f t="array" ref="F1388">_xlfn.IFS(E1388="","",  VLOOKUP(E1388,Flex_Target_Populations!$B$9:$H$2009,2,FALSE)='Dropdown Selections'!$F$10, 'Dropdown Selections'!$F$10, VLOOKUP(E1388,Flex_Target_Populations!$B$9:$H$2009,2,FALSE)='Dropdown Selections'!$F$9,'Dropdown Selections'!$F$9, VLOOKUP(E1388,Flex_Target_Populations!$B$9:$H$2009,2,FALSE)='Dropdown Selections'!$F$3,"Enrollees with: " &amp;VLOOKUP(E1388,Flex_Target_Populations!$B$9:$H$2009,6,FALSE), VLOOKUP(E1388,Flex_Target_Populations!$B$9:$H$2009,2,FALSE)='Dropdown Selections'!$F$2, "LIS Levels: " &amp; VLOOKUP(E1388,Flex_Target_Populations!$B$9:$H$2009,3,FALSE), VLOOKUP(E1388,Flex_Target_Populations!$B$9:$H$2009,2,FALSE)='Dropdown Selections'!$F$4, VLOOKUP(E1388,Flex_Target_Populations!$B$9:$H$2009,4,FALSE) &amp; " beginning at " &amp; VLOOKUP(E1388,Flex_Target_Populations!$B$9:$H$2009,5,FALSE), VLOOKUP(E1388,Flex_Target_Populations!$B$9:$H$2009,2,FALSE)='Dropdown Selections'!$F$5, VLOOKUP(E1388,Flex_Target_Populations!$B$9:$H$2009,4,FALSE) &amp; " beginning at "&amp; VLOOKUP(E1388,Flex_Target_Populations!$B$9:$H$2009,5,FALSE) &amp; " and " &amp; VLOOKUP(E1388,Flex_Target_Populations!$B$9:$H$2009,6,FALSE), VLOOKUP(E1388,Flex_Target_Populations!$B$9:$H$2009,2,FALSE)='Dropdown Selections'!$F$6, "LIS Levels: " &amp; VLOOKUP(E1388,Flex_Target_Populations!$B$9:$H$2009,3,FALSE) &amp; " and " &amp; VLOOKUP(E1388,Flex_Target_Populations!$B$9:$H$2009,6,FALSE), VLOOKUP(E1388,Flex_Target_Populations!$B$9:$H$2009,2,FALSE)='Dropdown Selections'!$F$7, "LIS Levels: " &amp; VLOOKUP(E1388,Flex_Target_Populations!$B$9:$H$2009,3,FALSE) &amp; " and " &amp; VLOOKUP(E1388,Flex_Target_Populations!$B$9:$H$2009,4,FALSE) &amp; " beginning at "&amp; VLOOKUP(E1388,Flex_Target_Populations!$B$9:$H$2009,5,FALSE), VLOOKUP(E1388,Flex_Target_Populations!$B$9:$H$2009,2,FALSE)='Dropdown Selections'!$F$8,  "LIS Levels: " &amp; VLOOKUP(E1388,Flex_Target_Populations!$B$9:$H$2009,3,FALSE) &amp; " and " &amp; VLOOKUP(E1388,Flex_Target_Populations!$B$9:$H$2009,4,FALSE) &amp; " beginning at "&amp; VLOOKUP(E1388,Flex_Target_Populations!$B$9:$H$2009,5,FALSE) &amp; " and " &amp; VLOOKUP(E1388,Flex_Target_Populations!$B$9:$H$2009,6,FALSE))</f>
        <v/>
      </c>
      <c r="G1388" s="101"/>
      <c r="H1388" s="101"/>
      <c r="I1388" s="101"/>
      <c r="J1388" s="101"/>
      <c r="K1388" s="101"/>
      <c r="L1388" s="101"/>
      <c r="M1388" s="101"/>
      <c r="N1388" s="101"/>
      <c r="O1388" s="101"/>
      <c r="P1388" s="101"/>
      <c r="Q1388" s="104"/>
    </row>
    <row r="1389" spans="2:17">
      <c r="B1389" s="159"/>
      <c r="C1389" s="101"/>
      <c r="D1389" s="28" t="str" cm="1">
        <f t="array" ref="D1389">_xlfn.IFS(C1389="","",AND(LEFT(C1389,3)&lt;&gt;"CRC", LEFT(C1389,3)&lt;&gt;"DRC"),VLOOKUP(Flex_Summary!C1389,Flex_Benefits!$B$13:$D$2013,3,FALSE),LEFT(C1389,3)="CRC",VLOOKUP(Flex_Summary!C1389,Flex_Benefits!$I$13:$K$2013,3,FALSE)&amp;" for "&amp;VLOOKUP(Flex_Summary!C1389,Flex_Benefits!$I$13:$K$2013,2,FALSE),LEFT(C1389,3)="DRC",IF(VLOOKUP(C1389,Flex_Benefits!$N$13:$T$2013,6,FALSE)="",VLOOKUP(C1389,Flex_Benefits!$N$13:$T$2013,7,FALSE)&amp;"% Coinsurance","$"&amp;VLOOKUP(C1389,Flex_Benefits!$N$13:$T$2013,6,FALSE)&amp;" Copayments")&amp;" for "&amp;IF(VLOOKUP(C1389,Flex_Benefits!$N$13:$T$2013,2,FALSE)&lt;&gt;'Dropdown Selections'!$Q$3,VLOOKUP(C1389,Flex_Benefits!$N$13:$T$2013,2,FALSE),"all Part D drugs on tier(s) "&amp;VLOOKUP(C1389,Flex_Benefits!$N$13:$T$2013,3,FALSE))&amp;IF(VLOOKUP(C1389,Flex_Benefits!$N$13:$T$2013,4,FALSE)='Dropdown Selections'!$E$2," with a $"&amp;VLOOKUP(C1389,Flex_Benefits!$N$13:$T$2013,5,FALSE)&amp;" deductible",""))</f>
        <v/>
      </c>
      <c r="E1389" s="101"/>
      <c r="F1389" s="28" t="str" cm="1">
        <f t="array" ref="F1389">_xlfn.IFS(E1389="","",  VLOOKUP(E1389,Flex_Target_Populations!$B$9:$H$2009,2,FALSE)='Dropdown Selections'!$F$10, 'Dropdown Selections'!$F$10, VLOOKUP(E1389,Flex_Target_Populations!$B$9:$H$2009,2,FALSE)='Dropdown Selections'!$F$9,'Dropdown Selections'!$F$9, VLOOKUP(E1389,Flex_Target_Populations!$B$9:$H$2009,2,FALSE)='Dropdown Selections'!$F$3,"Enrollees with: " &amp;VLOOKUP(E1389,Flex_Target_Populations!$B$9:$H$2009,6,FALSE), VLOOKUP(E1389,Flex_Target_Populations!$B$9:$H$2009,2,FALSE)='Dropdown Selections'!$F$2, "LIS Levels: " &amp; VLOOKUP(E1389,Flex_Target_Populations!$B$9:$H$2009,3,FALSE), VLOOKUP(E1389,Flex_Target_Populations!$B$9:$H$2009,2,FALSE)='Dropdown Selections'!$F$4, VLOOKUP(E1389,Flex_Target_Populations!$B$9:$H$2009,4,FALSE) &amp; " beginning at " &amp; VLOOKUP(E1389,Flex_Target_Populations!$B$9:$H$2009,5,FALSE), VLOOKUP(E1389,Flex_Target_Populations!$B$9:$H$2009,2,FALSE)='Dropdown Selections'!$F$5, VLOOKUP(E1389,Flex_Target_Populations!$B$9:$H$2009,4,FALSE) &amp; " beginning at "&amp; VLOOKUP(E1389,Flex_Target_Populations!$B$9:$H$2009,5,FALSE) &amp; " and " &amp; VLOOKUP(E1389,Flex_Target_Populations!$B$9:$H$2009,6,FALSE), VLOOKUP(E1389,Flex_Target_Populations!$B$9:$H$2009,2,FALSE)='Dropdown Selections'!$F$6, "LIS Levels: " &amp; VLOOKUP(E1389,Flex_Target_Populations!$B$9:$H$2009,3,FALSE) &amp; " and " &amp; VLOOKUP(E1389,Flex_Target_Populations!$B$9:$H$2009,6,FALSE), VLOOKUP(E1389,Flex_Target_Populations!$B$9:$H$2009,2,FALSE)='Dropdown Selections'!$F$7, "LIS Levels: " &amp; VLOOKUP(E1389,Flex_Target_Populations!$B$9:$H$2009,3,FALSE) &amp; " and " &amp; VLOOKUP(E1389,Flex_Target_Populations!$B$9:$H$2009,4,FALSE) &amp; " beginning at "&amp; VLOOKUP(E1389,Flex_Target_Populations!$B$9:$H$2009,5,FALSE), VLOOKUP(E1389,Flex_Target_Populations!$B$9:$H$2009,2,FALSE)='Dropdown Selections'!$F$8,  "LIS Levels: " &amp; VLOOKUP(E1389,Flex_Target_Populations!$B$9:$H$2009,3,FALSE) &amp; " and " &amp; VLOOKUP(E1389,Flex_Target_Populations!$B$9:$H$2009,4,FALSE) &amp; " beginning at "&amp; VLOOKUP(E1389,Flex_Target_Populations!$B$9:$H$2009,5,FALSE) &amp; " and " &amp; VLOOKUP(E1389,Flex_Target_Populations!$B$9:$H$2009,6,FALSE))</f>
        <v/>
      </c>
      <c r="G1389" s="101"/>
      <c r="H1389" s="101"/>
      <c r="I1389" s="101"/>
      <c r="J1389" s="101"/>
      <c r="K1389" s="101"/>
      <c r="L1389" s="101"/>
      <c r="M1389" s="101"/>
      <c r="N1389" s="101"/>
      <c r="O1389" s="101"/>
      <c r="P1389" s="101"/>
      <c r="Q1389" s="104"/>
    </row>
    <row r="1390" spans="2:17">
      <c r="B1390" s="159"/>
      <c r="C1390" s="101"/>
      <c r="D1390" s="28" t="str" cm="1">
        <f t="array" ref="D1390">_xlfn.IFS(C1390="","",AND(LEFT(C1390,3)&lt;&gt;"CRC", LEFT(C1390,3)&lt;&gt;"DRC"),VLOOKUP(Flex_Summary!C1390,Flex_Benefits!$B$13:$D$2013,3,FALSE),LEFT(C1390,3)="CRC",VLOOKUP(Flex_Summary!C1390,Flex_Benefits!$I$13:$K$2013,3,FALSE)&amp;" for "&amp;VLOOKUP(Flex_Summary!C1390,Flex_Benefits!$I$13:$K$2013,2,FALSE),LEFT(C1390,3)="DRC",IF(VLOOKUP(C1390,Flex_Benefits!$N$13:$T$2013,6,FALSE)="",VLOOKUP(C1390,Flex_Benefits!$N$13:$T$2013,7,FALSE)&amp;"% Coinsurance","$"&amp;VLOOKUP(C1390,Flex_Benefits!$N$13:$T$2013,6,FALSE)&amp;" Copayments")&amp;" for "&amp;IF(VLOOKUP(C1390,Flex_Benefits!$N$13:$T$2013,2,FALSE)&lt;&gt;'Dropdown Selections'!$Q$3,VLOOKUP(C1390,Flex_Benefits!$N$13:$T$2013,2,FALSE),"all Part D drugs on tier(s) "&amp;VLOOKUP(C1390,Flex_Benefits!$N$13:$T$2013,3,FALSE))&amp;IF(VLOOKUP(C1390,Flex_Benefits!$N$13:$T$2013,4,FALSE)='Dropdown Selections'!$E$2," with a $"&amp;VLOOKUP(C1390,Flex_Benefits!$N$13:$T$2013,5,FALSE)&amp;" deductible",""))</f>
        <v/>
      </c>
      <c r="E1390" s="101"/>
      <c r="F1390" s="28" t="str" cm="1">
        <f t="array" ref="F1390">_xlfn.IFS(E1390="","",  VLOOKUP(E1390,Flex_Target_Populations!$B$9:$H$2009,2,FALSE)='Dropdown Selections'!$F$10, 'Dropdown Selections'!$F$10, VLOOKUP(E1390,Flex_Target_Populations!$B$9:$H$2009,2,FALSE)='Dropdown Selections'!$F$9,'Dropdown Selections'!$F$9, VLOOKUP(E1390,Flex_Target_Populations!$B$9:$H$2009,2,FALSE)='Dropdown Selections'!$F$3,"Enrollees with: " &amp;VLOOKUP(E1390,Flex_Target_Populations!$B$9:$H$2009,6,FALSE), VLOOKUP(E1390,Flex_Target_Populations!$B$9:$H$2009,2,FALSE)='Dropdown Selections'!$F$2, "LIS Levels: " &amp; VLOOKUP(E1390,Flex_Target_Populations!$B$9:$H$2009,3,FALSE), VLOOKUP(E1390,Flex_Target_Populations!$B$9:$H$2009,2,FALSE)='Dropdown Selections'!$F$4, VLOOKUP(E1390,Flex_Target_Populations!$B$9:$H$2009,4,FALSE) &amp; " beginning at " &amp; VLOOKUP(E1390,Flex_Target_Populations!$B$9:$H$2009,5,FALSE), VLOOKUP(E1390,Flex_Target_Populations!$B$9:$H$2009,2,FALSE)='Dropdown Selections'!$F$5, VLOOKUP(E1390,Flex_Target_Populations!$B$9:$H$2009,4,FALSE) &amp; " beginning at "&amp; VLOOKUP(E1390,Flex_Target_Populations!$B$9:$H$2009,5,FALSE) &amp; " and " &amp; VLOOKUP(E1390,Flex_Target_Populations!$B$9:$H$2009,6,FALSE), VLOOKUP(E1390,Flex_Target_Populations!$B$9:$H$2009,2,FALSE)='Dropdown Selections'!$F$6, "LIS Levels: " &amp; VLOOKUP(E1390,Flex_Target_Populations!$B$9:$H$2009,3,FALSE) &amp; " and " &amp; VLOOKUP(E1390,Flex_Target_Populations!$B$9:$H$2009,6,FALSE), VLOOKUP(E1390,Flex_Target_Populations!$B$9:$H$2009,2,FALSE)='Dropdown Selections'!$F$7, "LIS Levels: " &amp; VLOOKUP(E1390,Flex_Target_Populations!$B$9:$H$2009,3,FALSE) &amp; " and " &amp; VLOOKUP(E1390,Flex_Target_Populations!$B$9:$H$2009,4,FALSE) &amp; " beginning at "&amp; VLOOKUP(E1390,Flex_Target_Populations!$B$9:$H$2009,5,FALSE), VLOOKUP(E1390,Flex_Target_Populations!$B$9:$H$2009,2,FALSE)='Dropdown Selections'!$F$8,  "LIS Levels: " &amp; VLOOKUP(E1390,Flex_Target_Populations!$B$9:$H$2009,3,FALSE) &amp; " and " &amp; VLOOKUP(E1390,Flex_Target_Populations!$B$9:$H$2009,4,FALSE) &amp; " beginning at "&amp; VLOOKUP(E1390,Flex_Target_Populations!$B$9:$H$2009,5,FALSE) &amp; " and " &amp; VLOOKUP(E1390,Flex_Target_Populations!$B$9:$H$2009,6,FALSE))</f>
        <v/>
      </c>
      <c r="G1390" s="101"/>
      <c r="H1390" s="101"/>
      <c r="I1390" s="101"/>
      <c r="J1390" s="101"/>
      <c r="K1390" s="101"/>
      <c r="L1390" s="101"/>
      <c r="M1390" s="101"/>
      <c r="N1390" s="101"/>
      <c r="O1390" s="101"/>
      <c r="P1390" s="101"/>
      <c r="Q1390" s="104"/>
    </row>
    <row r="1391" spans="2:17">
      <c r="B1391" s="159"/>
      <c r="C1391" s="101"/>
      <c r="D1391" s="28" t="str" cm="1">
        <f t="array" ref="D1391">_xlfn.IFS(C1391="","",AND(LEFT(C1391,3)&lt;&gt;"CRC", LEFT(C1391,3)&lt;&gt;"DRC"),VLOOKUP(Flex_Summary!C1391,Flex_Benefits!$B$13:$D$2013,3,FALSE),LEFT(C1391,3)="CRC",VLOOKUP(Flex_Summary!C1391,Flex_Benefits!$I$13:$K$2013,3,FALSE)&amp;" for "&amp;VLOOKUP(Flex_Summary!C1391,Flex_Benefits!$I$13:$K$2013,2,FALSE),LEFT(C1391,3)="DRC",IF(VLOOKUP(C1391,Flex_Benefits!$N$13:$T$2013,6,FALSE)="",VLOOKUP(C1391,Flex_Benefits!$N$13:$T$2013,7,FALSE)&amp;"% Coinsurance","$"&amp;VLOOKUP(C1391,Flex_Benefits!$N$13:$T$2013,6,FALSE)&amp;" Copayments")&amp;" for "&amp;IF(VLOOKUP(C1391,Flex_Benefits!$N$13:$T$2013,2,FALSE)&lt;&gt;'Dropdown Selections'!$Q$3,VLOOKUP(C1391,Flex_Benefits!$N$13:$T$2013,2,FALSE),"all Part D drugs on tier(s) "&amp;VLOOKUP(C1391,Flex_Benefits!$N$13:$T$2013,3,FALSE))&amp;IF(VLOOKUP(C1391,Flex_Benefits!$N$13:$T$2013,4,FALSE)='Dropdown Selections'!$E$2," with a $"&amp;VLOOKUP(C1391,Flex_Benefits!$N$13:$T$2013,5,FALSE)&amp;" deductible",""))</f>
        <v/>
      </c>
      <c r="E1391" s="101"/>
      <c r="F1391" s="28" t="str" cm="1">
        <f t="array" ref="F1391">_xlfn.IFS(E1391="","",  VLOOKUP(E1391,Flex_Target_Populations!$B$9:$H$2009,2,FALSE)='Dropdown Selections'!$F$10, 'Dropdown Selections'!$F$10, VLOOKUP(E1391,Flex_Target_Populations!$B$9:$H$2009,2,FALSE)='Dropdown Selections'!$F$9,'Dropdown Selections'!$F$9, VLOOKUP(E1391,Flex_Target_Populations!$B$9:$H$2009,2,FALSE)='Dropdown Selections'!$F$3,"Enrollees with: " &amp;VLOOKUP(E1391,Flex_Target_Populations!$B$9:$H$2009,6,FALSE), VLOOKUP(E1391,Flex_Target_Populations!$B$9:$H$2009,2,FALSE)='Dropdown Selections'!$F$2, "LIS Levels: " &amp; VLOOKUP(E1391,Flex_Target_Populations!$B$9:$H$2009,3,FALSE), VLOOKUP(E1391,Flex_Target_Populations!$B$9:$H$2009,2,FALSE)='Dropdown Selections'!$F$4, VLOOKUP(E1391,Flex_Target_Populations!$B$9:$H$2009,4,FALSE) &amp; " beginning at " &amp; VLOOKUP(E1391,Flex_Target_Populations!$B$9:$H$2009,5,FALSE), VLOOKUP(E1391,Flex_Target_Populations!$B$9:$H$2009,2,FALSE)='Dropdown Selections'!$F$5, VLOOKUP(E1391,Flex_Target_Populations!$B$9:$H$2009,4,FALSE) &amp; " beginning at "&amp; VLOOKUP(E1391,Flex_Target_Populations!$B$9:$H$2009,5,FALSE) &amp; " and " &amp; VLOOKUP(E1391,Flex_Target_Populations!$B$9:$H$2009,6,FALSE), VLOOKUP(E1391,Flex_Target_Populations!$B$9:$H$2009,2,FALSE)='Dropdown Selections'!$F$6, "LIS Levels: " &amp; VLOOKUP(E1391,Flex_Target_Populations!$B$9:$H$2009,3,FALSE) &amp; " and " &amp; VLOOKUP(E1391,Flex_Target_Populations!$B$9:$H$2009,6,FALSE), VLOOKUP(E1391,Flex_Target_Populations!$B$9:$H$2009,2,FALSE)='Dropdown Selections'!$F$7, "LIS Levels: " &amp; VLOOKUP(E1391,Flex_Target_Populations!$B$9:$H$2009,3,FALSE) &amp; " and " &amp; VLOOKUP(E1391,Flex_Target_Populations!$B$9:$H$2009,4,FALSE) &amp; " beginning at "&amp; VLOOKUP(E1391,Flex_Target_Populations!$B$9:$H$2009,5,FALSE), VLOOKUP(E1391,Flex_Target_Populations!$B$9:$H$2009,2,FALSE)='Dropdown Selections'!$F$8,  "LIS Levels: " &amp; VLOOKUP(E1391,Flex_Target_Populations!$B$9:$H$2009,3,FALSE) &amp; " and " &amp; VLOOKUP(E1391,Flex_Target_Populations!$B$9:$H$2009,4,FALSE) &amp; " beginning at "&amp; VLOOKUP(E1391,Flex_Target_Populations!$B$9:$H$2009,5,FALSE) &amp; " and " &amp; VLOOKUP(E1391,Flex_Target_Populations!$B$9:$H$2009,6,FALSE))</f>
        <v/>
      </c>
      <c r="G1391" s="101"/>
      <c r="H1391" s="101"/>
      <c r="I1391" s="101"/>
      <c r="J1391" s="101"/>
      <c r="K1391" s="101"/>
      <c r="L1391" s="101"/>
      <c r="M1391" s="101"/>
      <c r="N1391" s="101"/>
      <c r="O1391" s="101"/>
      <c r="P1391" s="101"/>
      <c r="Q1391" s="104"/>
    </row>
    <row r="1392" spans="2:17">
      <c r="B1392" s="159"/>
      <c r="C1392" s="101"/>
      <c r="D1392" s="28" t="str" cm="1">
        <f t="array" ref="D1392">_xlfn.IFS(C1392="","",AND(LEFT(C1392,3)&lt;&gt;"CRC", LEFT(C1392,3)&lt;&gt;"DRC"),VLOOKUP(Flex_Summary!C1392,Flex_Benefits!$B$13:$D$2013,3,FALSE),LEFT(C1392,3)="CRC",VLOOKUP(Flex_Summary!C1392,Flex_Benefits!$I$13:$K$2013,3,FALSE)&amp;" for "&amp;VLOOKUP(Flex_Summary!C1392,Flex_Benefits!$I$13:$K$2013,2,FALSE),LEFT(C1392,3)="DRC",IF(VLOOKUP(C1392,Flex_Benefits!$N$13:$T$2013,6,FALSE)="",VLOOKUP(C1392,Flex_Benefits!$N$13:$T$2013,7,FALSE)&amp;"% Coinsurance","$"&amp;VLOOKUP(C1392,Flex_Benefits!$N$13:$T$2013,6,FALSE)&amp;" Copayments")&amp;" for "&amp;IF(VLOOKUP(C1392,Flex_Benefits!$N$13:$T$2013,2,FALSE)&lt;&gt;'Dropdown Selections'!$Q$3,VLOOKUP(C1392,Flex_Benefits!$N$13:$T$2013,2,FALSE),"all Part D drugs on tier(s) "&amp;VLOOKUP(C1392,Flex_Benefits!$N$13:$T$2013,3,FALSE))&amp;IF(VLOOKUP(C1392,Flex_Benefits!$N$13:$T$2013,4,FALSE)='Dropdown Selections'!$E$2," with a $"&amp;VLOOKUP(C1392,Flex_Benefits!$N$13:$T$2013,5,FALSE)&amp;" deductible",""))</f>
        <v/>
      </c>
      <c r="E1392" s="101"/>
      <c r="F1392" s="28" t="str" cm="1">
        <f t="array" ref="F1392">_xlfn.IFS(E1392="","",  VLOOKUP(E1392,Flex_Target_Populations!$B$9:$H$2009,2,FALSE)='Dropdown Selections'!$F$10, 'Dropdown Selections'!$F$10, VLOOKUP(E1392,Flex_Target_Populations!$B$9:$H$2009,2,FALSE)='Dropdown Selections'!$F$9,'Dropdown Selections'!$F$9, VLOOKUP(E1392,Flex_Target_Populations!$B$9:$H$2009,2,FALSE)='Dropdown Selections'!$F$3,"Enrollees with: " &amp;VLOOKUP(E1392,Flex_Target_Populations!$B$9:$H$2009,6,FALSE), VLOOKUP(E1392,Flex_Target_Populations!$B$9:$H$2009,2,FALSE)='Dropdown Selections'!$F$2, "LIS Levels: " &amp; VLOOKUP(E1392,Flex_Target_Populations!$B$9:$H$2009,3,FALSE), VLOOKUP(E1392,Flex_Target_Populations!$B$9:$H$2009,2,FALSE)='Dropdown Selections'!$F$4, VLOOKUP(E1392,Flex_Target_Populations!$B$9:$H$2009,4,FALSE) &amp; " beginning at " &amp; VLOOKUP(E1392,Flex_Target_Populations!$B$9:$H$2009,5,FALSE), VLOOKUP(E1392,Flex_Target_Populations!$B$9:$H$2009,2,FALSE)='Dropdown Selections'!$F$5, VLOOKUP(E1392,Flex_Target_Populations!$B$9:$H$2009,4,FALSE) &amp; " beginning at "&amp; VLOOKUP(E1392,Flex_Target_Populations!$B$9:$H$2009,5,FALSE) &amp; " and " &amp; VLOOKUP(E1392,Flex_Target_Populations!$B$9:$H$2009,6,FALSE), VLOOKUP(E1392,Flex_Target_Populations!$B$9:$H$2009,2,FALSE)='Dropdown Selections'!$F$6, "LIS Levels: " &amp; VLOOKUP(E1392,Flex_Target_Populations!$B$9:$H$2009,3,FALSE) &amp; " and " &amp; VLOOKUP(E1392,Flex_Target_Populations!$B$9:$H$2009,6,FALSE), VLOOKUP(E1392,Flex_Target_Populations!$B$9:$H$2009,2,FALSE)='Dropdown Selections'!$F$7, "LIS Levels: " &amp; VLOOKUP(E1392,Flex_Target_Populations!$B$9:$H$2009,3,FALSE) &amp; " and " &amp; VLOOKUP(E1392,Flex_Target_Populations!$B$9:$H$2009,4,FALSE) &amp; " beginning at "&amp; VLOOKUP(E1392,Flex_Target_Populations!$B$9:$H$2009,5,FALSE), VLOOKUP(E1392,Flex_Target_Populations!$B$9:$H$2009,2,FALSE)='Dropdown Selections'!$F$8,  "LIS Levels: " &amp; VLOOKUP(E1392,Flex_Target_Populations!$B$9:$H$2009,3,FALSE) &amp; " and " &amp; VLOOKUP(E1392,Flex_Target_Populations!$B$9:$H$2009,4,FALSE) &amp; " beginning at "&amp; VLOOKUP(E1392,Flex_Target_Populations!$B$9:$H$2009,5,FALSE) &amp; " and " &amp; VLOOKUP(E1392,Flex_Target_Populations!$B$9:$H$2009,6,FALSE))</f>
        <v/>
      </c>
      <c r="G1392" s="101"/>
      <c r="H1392" s="101"/>
      <c r="I1392" s="101"/>
      <c r="J1392" s="101"/>
      <c r="K1392" s="101"/>
      <c r="L1392" s="101"/>
      <c r="M1392" s="101"/>
      <c r="N1392" s="101"/>
      <c r="O1392" s="101"/>
      <c r="P1392" s="101"/>
      <c r="Q1392" s="104"/>
    </row>
    <row r="1393" spans="2:17">
      <c r="B1393" s="159"/>
      <c r="C1393" s="101"/>
      <c r="D1393" s="28" t="str" cm="1">
        <f t="array" ref="D1393">_xlfn.IFS(C1393="","",AND(LEFT(C1393,3)&lt;&gt;"CRC", LEFT(C1393,3)&lt;&gt;"DRC"),VLOOKUP(Flex_Summary!C1393,Flex_Benefits!$B$13:$D$2013,3,FALSE),LEFT(C1393,3)="CRC",VLOOKUP(Flex_Summary!C1393,Flex_Benefits!$I$13:$K$2013,3,FALSE)&amp;" for "&amp;VLOOKUP(Flex_Summary!C1393,Flex_Benefits!$I$13:$K$2013,2,FALSE),LEFT(C1393,3)="DRC",IF(VLOOKUP(C1393,Flex_Benefits!$N$13:$T$2013,6,FALSE)="",VLOOKUP(C1393,Flex_Benefits!$N$13:$T$2013,7,FALSE)&amp;"% Coinsurance","$"&amp;VLOOKUP(C1393,Flex_Benefits!$N$13:$T$2013,6,FALSE)&amp;" Copayments")&amp;" for "&amp;IF(VLOOKUP(C1393,Flex_Benefits!$N$13:$T$2013,2,FALSE)&lt;&gt;'Dropdown Selections'!$Q$3,VLOOKUP(C1393,Flex_Benefits!$N$13:$T$2013,2,FALSE),"all Part D drugs on tier(s) "&amp;VLOOKUP(C1393,Flex_Benefits!$N$13:$T$2013,3,FALSE))&amp;IF(VLOOKUP(C1393,Flex_Benefits!$N$13:$T$2013,4,FALSE)='Dropdown Selections'!$E$2," with a $"&amp;VLOOKUP(C1393,Flex_Benefits!$N$13:$T$2013,5,FALSE)&amp;" deductible",""))</f>
        <v/>
      </c>
      <c r="E1393" s="101"/>
      <c r="F1393" s="28" t="str" cm="1">
        <f t="array" ref="F1393">_xlfn.IFS(E1393="","",  VLOOKUP(E1393,Flex_Target_Populations!$B$9:$H$2009,2,FALSE)='Dropdown Selections'!$F$10, 'Dropdown Selections'!$F$10, VLOOKUP(E1393,Flex_Target_Populations!$B$9:$H$2009,2,FALSE)='Dropdown Selections'!$F$9,'Dropdown Selections'!$F$9, VLOOKUP(E1393,Flex_Target_Populations!$B$9:$H$2009,2,FALSE)='Dropdown Selections'!$F$3,"Enrollees with: " &amp;VLOOKUP(E1393,Flex_Target_Populations!$B$9:$H$2009,6,FALSE), VLOOKUP(E1393,Flex_Target_Populations!$B$9:$H$2009,2,FALSE)='Dropdown Selections'!$F$2, "LIS Levels: " &amp; VLOOKUP(E1393,Flex_Target_Populations!$B$9:$H$2009,3,FALSE), VLOOKUP(E1393,Flex_Target_Populations!$B$9:$H$2009,2,FALSE)='Dropdown Selections'!$F$4, VLOOKUP(E1393,Flex_Target_Populations!$B$9:$H$2009,4,FALSE) &amp; " beginning at " &amp; VLOOKUP(E1393,Flex_Target_Populations!$B$9:$H$2009,5,FALSE), VLOOKUP(E1393,Flex_Target_Populations!$B$9:$H$2009,2,FALSE)='Dropdown Selections'!$F$5, VLOOKUP(E1393,Flex_Target_Populations!$B$9:$H$2009,4,FALSE) &amp; " beginning at "&amp; VLOOKUP(E1393,Flex_Target_Populations!$B$9:$H$2009,5,FALSE) &amp; " and " &amp; VLOOKUP(E1393,Flex_Target_Populations!$B$9:$H$2009,6,FALSE), VLOOKUP(E1393,Flex_Target_Populations!$B$9:$H$2009,2,FALSE)='Dropdown Selections'!$F$6, "LIS Levels: " &amp; VLOOKUP(E1393,Flex_Target_Populations!$B$9:$H$2009,3,FALSE) &amp; " and " &amp; VLOOKUP(E1393,Flex_Target_Populations!$B$9:$H$2009,6,FALSE), VLOOKUP(E1393,Flex_Target_Populations!$B$9:$H$2009,2,FALSE)='Dropdown Selections'!$F$7, "LIS Levels: " &amp; VLOOKUP(E1393,Flex_Target_Populations!$B$9:$H$2009,3,FALSE) &amp; " and " &amp; VLOOKUP(E1393,Flex_Target_Populations!$B$9:$H$2009,4,FALSE) &amp; " beginning at "&amp; VLOOKUP(E1393,Flex_Target_Populations!$B$9:$H$2009,5,FALSE), VLOOKUP(E1393,Flex_Target_Populations!$B$9:$H$2009,2,FALSE)='Dropdown Selections'!$F$8,  "LIS Levels: " &amp; VLOOKUP(E1393,Flex_Target_Populations!$B$9:$H$2009,3,FALSE) &amp; " and " &amp; VLOOKUP(E1393,Flex_Target_Populations!$B$9:$H$2009,4,FALSE) &amp; " beginning at "&amp; VLOOKUP(E1393,Flex_Target_Populations!$B$9:$H$2009,5,FALSE) &amp; " and " &amp; VLOOKUP(E1393,Flex_Target_Populations!$B$9:$H$2009,6,FALSE))</f>
        <v/>
      </c>
      <c r="G1393" s="101"/>
      <c r="H1393" s="101"/>
      <c r="I1393" s="101"/>
      <c r="J1393" s="101"/>
      <c r="K1393" s="101"/>
      <c r="L1393" s="101"/>
      <c r="M1393" s="101"/>
      <c r="N1393" s="101"/>
      <c r="O1393" s="101"/>
      <c r="P1393" s="101"/>
      <c r="Q1393" s="104"/>
    </row>
    <row r="1394" spans="2:17">
      <c r="B1394" s="159"/>
      <c r="C1394" s="101"/>
      <c r="D1394" s="28" t="str" cm="1">
        <f t="array" ref="D1394">_xlfn.IFS(C1394="","",AND(LEFT(C1394,3)&lt;&gt;"CRC", LEFT(C1394,3)&lt;&gt;"DRC"),VLOOKUP(Flex_Summary!C1394,Flex_Benefits!$B$13:$D$2013,3,FALSE),LEFT(C1394,3)="CRC",VLOOKUP(Flex_Summary!C1394,Flex_Benefits!$I$13:$K$2013,3,FALSE)&amp;" for "&amp;VLOOKUP(Flex_Summary!C1394,Flex_Benefits!$I$13:$K$2013,2,FALSE),LEFT(C1394,3)="DRC",IF(VLOOKUP(C1394,Flex_Benefits!$N$13:$T$2013,6,FALSE)="",VLOOKUP(C1394,Flex_Benefits!$N$13:$T$2013,7,FALSE)&amp;"% Coinsurance","$"&amp;VLOOKUP(C1394,Flex_Benefits!$N$13:$T$2013,6,FALSE)&amp;" Copayments")&amp;" for "&amp;IF(VLOOKUP(C1394,Flex_Benefits!$N$13:$T$2013,2,FALSE)&lt;&gt;'Dropdown Selections'!$Q$3,VLOOKUP(C1394,Flex_Benefits!$N$13:$T$2013,2,FALSE),"all Part D drugs on tier(s) "&amp;VLOOKUP(C1394,Flex_Benefits!$N$13:$T$2013,3,FALSE))&amp;IF(VLOOKUP(C1394,Flex_Benefits!$N$13:$T$2013,4,FALSE)='Dropdown Selections'!$E$2," with a $"&amp;VLOOKUP(C1394,Flex_Benefits!$N$13:$T$2013,5,FALSE)&amp;" deductible",""))</f>
        <v/>
      </c>
      <c r="E1394" s="101"/>
      <c r="F1394" s="28" t="str" cm="1">
        <f t="array" ref="F1394">_xlfn.IFS(E1394="","",  VLOOKUP(E1394,Flex_Target_Populations!$B$9:$H$2009,2,FALSE)='Dropdown Selections'!$F$10, 'Dropdown Selections'!$F$10, VLOOKUP(E1394,Flex_Target_Populations!$B$9:$H$2009,2,FALSE)='Dropdown Selections'!$F$9,'Dropdown Selections'!$F$9, VLOOKUP(E1394,Flex_Target_Populations!$B$9:$H$2009,2,FALSE)='Dropdown Selections'!$F$3,"Enrollees with: " &amp;VLOOKUP(E1394,Flex_Target_Populations!$B$9:$H$2009,6,FALSE), VLOOKUP(E1394,Flex_Target_Populations!$B$9:$H$2009,2,FALSE)='Dropdown Selections'!$F$2, "LIS Levels: " &amp; VLOOKUP(E1394,Flex_Target_Populations!$B$9:$H$2009,3,FALSE), VLOOKUP(E1394,Flex_Target_Populations!$B$9:$H$2009,2,FALSE)='Dropdown Selections'!$F$4, VLOOKUP(E1394,Flex_Target_Populations!$B$9:$H$2009,4,FALSE) &amp; " beginning at " &amp; VLOOKUP(E1394,Flex_Target_Populations!$B$9:$H$2009,5,FALSE), VLOOKUP(E1394,Flex_Target_Populations!$B$9:$H$2009,2,FALSE)='Dropdown Selections'!$F$5, VLOOKUP(E1394,Flex_Target_Populations!$B$9:$H$2009,4,FALSE) &amp; " beginning at "&amp; VLOOKUP(E1394,Flex_Target_Populations!$B$9:$H$2009,5,FALSE) &amp; " and " &amp; VLOOKUP(E1394,Flex_Target_Populations!$B$9:$H$2009,6,FALSE), VLOOKUP(E1394,Flex_Target_Populations!$B$9:$H$2009,2,FALSE)='Dropdown Selections'!$F$6, "LIS Levels: " &amp; VLOOKUP(E1394,Flex_Target_Populations!$B$9:$H$2009,3,FALSE) &amp; " and " &amp; VLOOKUP(E1394,Flex_Target_Populations!$B$9:$H$2009,6,FALSE), VLOOKUP(E1394,Flex_Target_Populations!$B$9:$H$2009,2,FALSE)='Dropdown Selections'!$F$7, "LIS Levels: " &amp; VLOOKUP(E1394,Flex_Target_Populations!$B$9:$H$2009,3,FALSE) &amp; " and " &amp; VLOOKUP(E1394,Flex_Target_Populations!$B$9:$H$2009,4,FALSE) &amp; " beginning at "&amp; VLOOKUP(E1394,Flex_Target_Populations!$B$9:$H$2009,5,FALSE), VLOOKUP(E1394,Flex_Target_Populations!$B$9:$H$2009,2,FALSE)='Dropdown Selections'!$F$8,  "LIS Levels: " &amp; VLOOKUP(E1394,Flex_Target_Populations!$B$9:$H$2009,3,FALSE) &amp; " and " &amp; VLOOKUP(E1394,Flex_Target_Populations!$B$9:$H$2009,4,FALSE) &amp; " beginning at "&amp; VLOOKUP(E1394,Flex_Target_Populations!$B$9:$H$2009,5,FALSE) &amp; " and " &amp; VLOOKUP(E1394,Flex_Target_Populations!$B$9:$H$2009,6,FALSE))</f>
        <v/>
      </c>
      <c r="G1394" s="101"/>
      <c r="H1394" s="101"/>
      <c r="I1394" s="101"/>
      <c r="J1394" s="101"/>
      <c r="K1394" s="101"/>
      <c r="L1394" s="101"/>
      <c r="M1394" s="101"/>
      <c r="N1394" s="101"/>
      <c r="O1394" s="101"/>
      <c r="P1394" s="101"/>
      <c r="Q1394" s="104"/>
    </row>
    <row r="1395" spans="2:17">
      <c r="B1395" s="159"/>
      <c r="C1395" s="101"/>
      <c r="D1395" s="28" t="str" cm="1">
        <f t="array" ref="D1395">_xlfn.IFS(C1395="","",AND(LEFT(C1395,3)&lt;&gt;"CRC", LEFT(C1395,3)&lt;&gt;"DRC"),VLOOKUP(Flex_Summary!C1395,Flex_Benefits!$B$13:$D$2013,3,FALSE),LEFT(C1395,3)="CRC",VLOOKUP(Flex_Summary!C1395,Flex_Benefits!$I$13:$K$2013,3,FALSE)&amp;" for "&amp;VLOOKUP(Flex_Summary!C1395,Flex_Benefits!$I$13:$K$2013,2,FALSE),LEFT(C1395,3)="DRC",IF(VLOOKUP(C1395,Flex_Benefits!$N$13:$T$2013,6,FALSE)="",VLOOKUP(C1395,Flex_Benefits!$N$13:$T$2013,7,FALSE)&amp;"% Coinsurance","$"&amp;VLOOKUP(C1395,Flex_Benefits!$N$13:$T$2013,6,FALSE)&amp;" Copayments")&amp;" for "&amp;IF(VLOOKUP(C1395,Flex_Benefits!$N$13:$T$2013,2,FALSE)&lt;&gt;'Dropdown Selections'!$Q$3,VLOOKUP(C1395,Flex_Benefits!$N$13:$T$2013,2,FALSE),"all Part D drugs on tier(s) "&amp;VLOOKUP(C1395,Flex_Benefits!$N$13:$T$2013,3,FALSE))&amp;IF(VLOOKUP(C1395,Flex_Benefits!$N$13:$T$2013,4,FALSE)='Dropdown Selections'!$E$2," with a $"&amp;VLOOKUP(C1395,Flex_Benefits!$N$13:$T$2013,5,FALSE)&amp;" deductible",""))</f>
        <v/>
      </c>
      <c r="E1395" s="101"/>
      <c r="F1395" s="28" t="str" cm="1">
        <f t="array" ref="F1395">_xlfn.IFS(E1395="","",  VLOOKUP(E1395,Flex_Target_Populations!$B$9:$H$2009,2,FALSE)='Dropdown Selections'!$F$10, 'Dropdown Selections'!$F$10, VLOOKUP(E1395,Flex_Target_Populations!$B$9:$H$2009,2,FALSE)='Dropdown Selections'!$F$9,'Dropdown Selections'!$F$9, VLOOKUP(E1395,Flex_Target_Populations!$B$9:$H$2009,2,FALSE)='Dropdown Selections'!$F$3,"Enrollees with: " &amp;VLOOKUP(E1395,Flex_Target_Populations!$B$9:$H$2009,6,FALSE), VLOOKUP(E1395,Flex_Target_Populations!$B$9:$H$2009,2,FALSE)='Dropdown Selections'!$F$2, "LIS Levels: " &amp; VLOOKUP(E1395,Flex_Target_Populations!$B$9:$H$2009,3,FALSE), VLOOKUP(E1395,Flex_Target_Populations!$B$9:$H$2009,2,FALSE)='Dropdown Selections'!$F$4, VLOOKUP(E1395,Flex_Target_Populations!$B$9:$H$2009,4,FALSE) &amp; " beginning at " &amp; VLOOKUP(E1395,Flex_Target_Populations!$B$9:$H$2009,5,FALSE), VLOOKUP(E1395,Flex_Target_Populations!$B$9:$H$2009,2,FALSE)='Dropdown Selections'!$F$5, VLOOKUP(E1395,Flex_Target_Populations!$B$9:$H$2009,4,FALSE) &amp; " beginning at "&amp; VLOOKUP(E1395,Flex_Target_Populations!$B$9:$H$2009,5,FALSE) &amp; " and " &amp; VLOOKUP(E1395,Flex_Target_Populations!$B$9:$H$2009,6,FALSE), VLOOKUP(E1395,Flex_Target_Populations!$B$9:$H$2009,2,FALSE)='Dropdown Selections'!$F$6, "LIS Levels: " &amp; VLOOKUP(E1395,Flex_Target_Populations!$B$9:$H$2009,3,FALSE) &amp; " and " &amp; VLOOKUP(E1395,Flex_Target_Populations!$B$9:$H$2009,6,FALSE), VLOOKUP(E1395,Flex_Target_Populations!$B$9:$H$2009,2,FALSE)='Dropdown Selections'!$F$7, "LIS Levels: " &amp; VLOOKUP(E1395,Flex_Target_Populations!$B$9:$H$2009,3,FALSE) &amp; " and " &amp; VLOOKUP(E1395,Flex_Target_Populations!$B$9:$H$2009,4,FALSE) &amp; " beginning at "&amp; VLOOKUP(E1395,Flex_Target_Populations!$B$9:$H$2009,5,FALSE), VLOOKUP(E1395,Flex_Target_Populations!$B$9:$H$2009,2,FALSE)='Dropdown Selections'!$F$8,  "LIS Levels: " &amp; VLOOKUP(E1395,Flex_Target_Populations!$B$9:$H$2009,3,FALSE) &amp; " and " &amp; VLOOKUP(E1395,Flex_Target_Populations!$B$9:$H$2009,4,FALSE) &amp; " beginning at "&amp; VLOOKUP(E1395,Flex_Target_Populations!$B$9:$H$2009,5,FALSE) &amp; " and " &amp; VLOOKUP(E1395,Flex_Target_Populations!$B$9:$H$2009,6,FALSE))</f>
        <v/>
      </c>
      <c r="G1395" s="101"/>
      <c r="H1395" s="101"/>
      <c r="I1395" s="101"/>
      <c r="J1395" s="101"/>
      <c r="K1395" s="101"/>
      <c r="L1395" s="101"/>
      <c r="M1395" s="101"/>
      <c r="N1395" s="101"/>
      <c r="O1395" s="101"/>
      <c r="P1395" s="101"/>
      <c r="Q1395" s="104"/>
    </row>
    <row r="1396" spans="2:17">
      <c r="B1396" s="159"/>
      <c r="C1396" s="101"/>
      <c r="D1396" s="28" t="str" cm="1">
        <f t="array" ref="D1396">_xlfn.IFS(C1396="","",AND(LEFT(C1396,3)&lt;&gt;"CRC", LEFT(C1396,3)&lt;&gt;"DRC"),VLOOKUP(Flex_Summary!C1396,Flex_Benefits!$B$13:$D$2013,3,FALSE),LEFT(C1396,3)="CRC",VLOOKUP(Flex_Summary!C1396,Flex_Benefits!$I$13:$K$2013,3,FALSE)&amp;" for "&amp;VLOOKUP(Flex_Summary!C1396,Flex_Benefits!$I$13:$K$2013,2,FALSE),LEFT(C1396,3)="DRC",IF(VLOOKUP(C1396,Flex_Benefits!$N$13:$T$2013,6,FALSE)="",VLOOKUP(C1396,Flex_Benefits!$N$13:$T$2013,7,FALSE)&amp;"% Coinsurance","$"&amp;VLOOKUP(C1396,Flex_Benefits!$N$13:$T$2013,6,FALSE)&amp;" Copayments")&amp;" for "&amp;IF(VLOOKUP(C1396,Flex_Benefits!$N$13:$T$2013,2,FALSE)&lt;&gt;'Dropdown Selections'!$Q$3,VLOOKUP(C1396,Flex_Benefits!$N$13:$T$2013,2,FALSE),"all Part D drugs on tier(s) "&amp;VLOOKUP(C1396,Flex_Benefits!$N$13:$T$2013,3,FALSE))&amp;IF(VLOOKUP(C1396,Flex_Benefits!$N$13:$T$2013,4,FALSE)='Dropdown Selections'!$E$2," with a $"&amp;VLOOKUP(C1396,Flex_Benefits!$N$13:$T$2013,5,FALSE)&amp;" deductible",""))</f>
        <v/>
      </c>
      <c r="E1396" s="101"/>
      <c r="F1396" s="28" t="str" cm="1">
        <f t="array" ref="F1396">_xlfn.IFS(E1396="","",  VLOOKUP(E1396,Flex_Target_Populations!$B$9:$H$2009,2,FALSE)='Dropdown Selections'!$F$10, 'Dropdown Selections'!$F$10, VLOOKUP(E1396,Flex_Target_Populations!$B$9:$H$2009,2,FALSE)='Dropdown Selections'!$F$9,'Dropdown Selections'!$F$9, VLOOKUP(E1396,Flex_Target_Populations!$B$9:$H$2009,2,FALSE)='Dropdown Selections'!$F$3,"Enrollees with: " &amp;VLOOKUP(E1396,Flex_Target_Populations!$B$9:$H$2009,6,FALSE), VLOOKUP(E1396,Flex_Target_Populations!$B$9:$H$2009,2,FALSE)='Dropdown Selections'!$F$2, "LIS Levels: " &amp; VLOOKUP(E1396,Flex_Target_Populations!$B$9:$H$2009,3,FALSE), VLOOKUP(E1396,Flex_Target_Populations!$B$9:$H$2009,2,FALSE)='Dropdown Selections'!$F$4, VLOOKUP(E1396,Flex_Target_Populations!$B$9:$H$2009,4,FALSE) &amp; " beginning at " &amp; VLOOKUP(E1396,Flex_Target_Populations!$B$9:$H$2009,5,FALSE), VLOOKUP(E1396,Flex_Target_Populations!$B$9:$H$2009,2,FALSE)='Dropdown Selections'!$F$5, VLOOKUP(E1396,Flex_Target_Populations!$B$9:$H$2009,4,FALSE) &amp; " beginning at "&amp; VLOOKUP(E1396,Flex_Target_Populations!$B$9:$H$2009,5,FALSE) &amp; " and " &amp; VLOOKUP(E1396,Flex_Target_Populations!$B$9:$H$2009,6,FALSE), VLOOKUP(E1396,Flex_Target_Populations!$B$9:$H$2009,2,FALSE)='Dropdown Selections'!$F$6, "LIS Levels: " &amp; VLOOKUP(E1396,Flex_Target_Populations!$B$9:$H$2009,3,FALSE) &amp; " and " &amp; VLOOKUP(E1396,Flex_Target_Populations!$B$9:$H$2009,6,FALSE), VLOOKUP(E1396,Flex_Target_Populations!$B$9:$H$2009,2,FALSE)='Dropdown Selections'!$F$7, "LIS Levels: " &amp; VLOOKUP(E1396,Flex_Target_Populations!$B$9:$H$2009,3,FALSE) &amp; " and " &amp; VLOOKUP(E1396,Flex_Target_Populations!$B$9:$H$2009,4,FALSE) &amp; " beginning at "&amp; VLOOKUP(E1396,Flex_Target_Populations!$B$9:$H$2009,5,FALSE), VLOOKUP(E1396,Flex_Target_Populations!$B$9:$H$2009,2,FALSE)='Dropdown Selections'!$F$8,  "LIS Levels: " &amp; VLOOKUP(E1396,Flex_Target_Populations!$B$9:$H$2009,3,FALSE) &amp; " and " &amp; VLOOKUP(E1396,Flex_Target_Populations!$B$9:$H$2009,4,FALSE) &amp; " beginning at "&amp; VLOOKUP(E1396,Flex_Target_Populations!$B$9:$H$2009,5,FALSE) &amp; " and " &amp; VLOOKUP(E1396,Flex_Target_Populations!$B$9:$H$2009,6,FALSE))</f>
        <v/>
      </c>
      <c r="G1396" s="101"/>
      <c r="H1396" s="101"/>
      <c r="I1396" s="101"/>
      <c r="J1396" s="101"/>
      <c r="K1396" s="101"/>
      <c r="L1396" s="101"/>
      <c r="M1396" s="101"/>
      <c r="N1396" s="101"/>
      <c r="O1396" s="101"/>
      <c r="P1396" s="101"/>
      <c r="Q1396" s="104"/>
    </row>
    <row r="1397" spans="2:17">
      <c r="B1397" s="159"/>
      <c r="C1397" s="101"/>
      <c r="D1397" s="28" t="str" cm="1">
        <f t="array" ref="D1397">_xlfn.IFS(C1397="","",AND(LEFT(C1397,3)&lt;&gt;"CRC", LEFT(C1397,3)&lt;&gt;"DRC"),VLOOKUP(Flex_Summary!C1397,Flex_Benefits!$B$13:$D$2013,3,FALSE),LEFT(C1397,3)="CRC",VLOOKUP(Flex_Summary!C1397,Flex_Benefits!$I$13:$K$2013,3,FALSE)&amp;" for "&amp;VLOOKUP(Flex_Summary!C1397,Flex_Benefits!$I$13:$K$2013,2,FALSE),LEFT(C1397,3)="DRC",IF(VLOOKUP(C1397,Flex_Benefits!$N$13:$T$2013,6,FALSE)="",VLOOKUP(C1397,Flex_Benefits!$N$13:$T$2013,7,FALSE)&amp;"% Coinsurance","$"&amp;VLOOKUP(C1397,Flex_Benefits!$N$13:$T$2013,6,FALSE)&amp;" Copayments")&amp;" for "&amp;IF(VLOOKUP(C1397,Flex_Benefits!$N$13:$T$2013,2,FALSE)&lt;&gt;'Dropdown Selections'!$Q$3,VLOOKUP(C1397,Flex_Benefits!$N$13:$T$2013,2,FALSE),"all Part D drugs on tier(s) "&amp;VLOOKUP(C1397,Flex_Benefits!$N$13:$T$2013,3,FALSE))&amp;IF(VLOOKUP(C1397,Flex_Benefits!$N$13:$T$2013,4,FALSE)='Dropdown Selections'!$E$2," with a $"&amp;VLOOKUP(C1397,Flex_Benefits!$N$13:$T$2013,5,FALSE)&amp;" deductible",""))</f>
        <v/>
      </c>
      <c r="E1397" s="101"/>
      <c r="F1397" s="28" t="str" cm="1">
        <f t="array" ref="F1397">_xlfn.IFS(E1397="","",  VLOOKUP(E1397,Flex_Target_Populations!$B$9:$H$2009,2,FALSE)='Dropdown Selections'!$F$10, 'Dropdown Selections'!$F$10, VLOOKUP(E1397,Flex_Target_Populations!$B$9:$H$2009,2,FALSE)='Dropdown Selections'!$F$9,'Dropdown Selections'!$F$9, VLOOKUP(E1397,Flex_Target_Populations!$B$9:$H$2009,2,FALSE)='Dropdown Selections'!$F$3,"Enrollees with: " &amp;VLOOKUP(E1397,Flex_Target_Populations!$B$9:$H$2009,6,FALSE), VLOOKUP(E1397,Flex_Target_Populations!$B$9:$H$2009,2,FALSE)='Dropdown Selections'!$F$2, "LIS Levels: " &amp; VLOOKUP(E1397,Flex_Target_Populations!$B$9:$H$2009,3,FALSE), VLOOKUP(E1397,Flex_Target_Populations!$B$9:$H$2009,2,FALSE)='Dropdown Selections'!$F$4, VLOOKUP(E1397,Flex_Target_Populations!$B$9:$H$2009,4,FALSE) &amp; " beginning at " &amp; VLOOKUP(E1397,Flex_Target_Populations!$B$9:$H$2009,5,FALSE), VLOOKUP(E1397,Flex_Target_Populations!$B$9:$H$2009,2,FALSE)='Dropdown Selections'!$F$5, VLOOKUP(E1397,Flex_Target_Populations!$B$9:$H$2009,4,FALSE) &amp; " beginning at "&amp; VLOOKUP(E1397,Flex_Target_Populations!$B$9:$H$2009,5,FALSE) &amp; " and " &amp; VLOOKUP(E1397,Flex_Target_Populations!$B$9:$H$2009,6,FALSE), VLOOKUP(E1397,Flex_Target_Populations!$B$9:$H$2009,2,FALSE)='Dropdown Selections'!$F$6, "LIS Levels: " &amp; VLOOKUP(E1397,Flex_Target_Populations!$B$9:$H$2009,3,FALSE) &amp; " and " &amp; VLOOKUP(E1397,Flex_Target_Populations!$B$9:$H$2009,6,FALSE), VLOOKUP(E1397,Flex_Target_Populations!$B$9:$H$2009,2,FALSE)='Dropdown Selections'!$F$7, "LIS Levels: " &amp; VLOOKUP(E1397,Flex_Target_Populations!$B$9:$H$2009,3,FALSE) &amp; " and " &amp; VLOOKUP(E1397,Flex_Target_Populations!$B$9:$H$2009,4,FALSE) &amp; " beginning at "&amp; VLOOKUP(E1397,Flex_Target_Populations!$B$9:$H$2009,5,FALSE), VLOOKUP(E1397,Flex_Target_Populations!$B$9:$H$2009,2,FALSE)='Dropdown Selections'!$F$8,  "LIS Levels: " &amp; VLOOKUP(E1397,Flex_Target_Populations!$B$9:$H$2009,3,FALSE) &amp; " and " &amp; VLOOKUP(E1397,Flex_Target_Populations!$B$9:$H$2009,4,FALSE) &amp; " beginning at "&amp; VLOOKUP(E1397,Flex_Target_Populations!$B$9:$H$2009,5,FALSE) &amp; " and " &amp; VLOOKUP(E1397,Flex_Target_Populations!$B$9:$H$2009,6,FALSE))</f>
        <v/>
      </c>
      <c r="G1397" s="101"/>
      <c r="H1397" s="101"/>
      <c r="I1397" s="101"/>
      <c r="J1397" s="101"/>
      <c r="K1397" s="101"/>
      <c r="L1397" s="101"/>
      <c r="M1397" s="101"/>
      <c r="N1397" s="101"/>
      <c r="O1397" s="101"/>
      <c r="P1397" s="101"/>
      <c r="Q1397" s="104"/>
    </row>
    <row r="1398" spans="2:17">
      <c r="B1398" s="159"/>
      <c r="C1398" s="101"/>
      <c r="D1398" s="28" t="str" cm="1">
        <f t="array" ref="D1398">_xlfn.IFS(C1398="","",AND(LEFT(C1398,3)&lt;&gt;"CRC", LEFT(C1398,3)&lt;&gt;"DRC"),VLOOKUP(Flex_Summary!C1398,Flex_Benefits!$B$13:$D$2013,3,FALSE),LEFT(C1398,3)="CRC",VLOOKUP(Flex_Summary!C1398,Flex_Benefits!$I$13:$K$2013,3,FALSE)&amp;" for "&amp;VLOOKUP(Flex_Summary!C1398,Flex_Benefits!$I$13:$K$2013,2,FALSE),LEFT(C1398,3)="DRC",IF(VLOOKUP(C1398,Flex_Benefits!$N$13:$T$2013,6,FALSE)="",VLOOKUP(C1398,Flex_Benefits!$N$13:$T$2013,7,FALSE)&amp;"% Coinsurance","$"&amp;VLOOKUP(C1398,Flex_Benefits!$N$13:$T$2013,6,FALSE)&amp;" Copayments")&amp;" for "&amp;IF(VLOOKUP(C1398,Flex_Benefits!$N$13:$T$2013,2,FALSE)&lt;&gt;'Dropdown Selections'!$Q$3,VLOOKUP(C1398,Flex_Benefits!$N$13:$T$2013,2,FALSE),"all Part D drugs on tier(s) "&amp;VLOOKUP(C1398,Flex_Benefits!$N$13:$T$2013,3,FALSE))&amp;IF(VLOOKUP(C1398,Flex_Benefits!$N$13:$T$2013,4,FALSE)='Dropdown Selections'!$E$2," with a $"&amp;VLOOKUP(C1398,Flex_Benefits!$N$13:$T$2013,5,FALSE)&amp;" deductible",""))</f>
        <v/>
      </c>
      <c r="E1398" s="101"/>
      <c r="F1398" s="28" t="str" cm="1">
        <f t="array" ref="F1398">_xlfn.IFS(E1398="","",  VLOOKUP(E1398,Flex_Target_Populations!$B$9:$H$2009,2,FALSE)='Dropdown Selections'!$F$10, 'Dropdown Selections'!$F$10, VLOOKUP(E1398,Flex_Target_Populations!$B$9:$H$2009,2,FALSE)='Dropdown Selections'!$F$9,'Dropdown Selections'!$F$9, VLOOKUP(E1398,Flex_Target_Populations!$B$9:$H$2009,2,FALSE)='Dropdown Selections'!$F$3,"Enrollees with: " &amp;VLOOKUP(E1398,Flex_Target_Populations!$B$9:$H$2009,6,FALSE), VLOOKUP(E1398,Flex_Target_Populations!$B$9:$H$2009,2,FALSE)='Dropdown Selections'!$F$2, "LIS Levels: " &amp; VLOOKUP(E1398,Flex_Target_Populations!$B$9:$H$2009,3,FALSE), VLOOKUP(E1398,Flex_Target_Populations!$B$9:$H$2009,2,FALSE)='Dropdown Selections'!$F$4, VLOOKUP(E1398,Flex_Target_Populations!$B$9:$H$2009,4,FALSE) &amp; " beginning at " &amp; VLOOKUP(E1398,Flex_Target_Populations!$B$9:$H$2009,5,FALSE), VLOOKUP(E1398,Flex_Target_Populations!$B$9:$H$2009,2,FALSE)='Dropdown Selections'!$F$5, VLOOKUP(E1398,Flex_Target_Populations!$B$9:$H$2009,4,FALSE) &amp; " beginning at "&amp; VLOOKUP(E1398,Flex_Target_Populations!$B$9:$H$2009,5,FALSE) &amp; " and " &amp; VLOOKUP(E1398,Flex_Target_Populations!$B$9:$H$2009,6,FALSE), VLOOKUP(E1398,Flex_Target_Populations!$B$9:$H$2009,2,FALSE)='Dropdown Selections'!$F$6, "LIS Levels: " &amp; VLOOKUP(E1398,Flex_Target_Populations!$B$9:$H$2009,3,FALSE) &amp; " and " &amp; VLOOKUP(E1398,Flex_Target_Populations!$B$9:$H$2009,6,FALSE), VLOOKUP(E1398,Flex_Target_Populations!$B$9:$H$2009,2,FALSE)='Dropdown Selections'!$F$7, "LIS Levels: " &amp; VLOOKUP(E1398,Flex_Target_Populations!$B$9:$H$2009,3,FALSE) &amp; " and " &amp; VLOOKUP(E1398,Flex_Target_Populations!$B$9:$H$2009,4,FALSE) &amp; " beginning at "&amp; VLOOKUP(E1398,Flex_Target_Populations!$B$9:$H$2009,5,FALSE), VLOOKUP(E1398,Flex_Target_Populations!$B$9:$H$2009,2,FALSE)='Dropdown Selections'!$F$8,  "LIS Levels: " &amp; VLOOKUP(E1398,Flex_Target_Populations!$B$9:$H$2009,3,FALSE) &amp; " and " &amp; VLOOKUP(E1398,Flex_Target_Populations!$B$9:$H$2009,4,FALSE) &amp; " beginning at "&amp; VLOOKUP(E1398,Flex_Target_Populations!$B$9:$H$2009,5,FALSE) &amp; " and " &amp; VLOOKUP(E1398,Flex_Target_Populations!$B$9:$H$2009,6,FALSE))</f>
        <v/>
      </c>
      <c r="G1398" s="101"/>
      <c r="H1398" s="101"/>
      <c r="I1398" s="101"/>
      <c r="J1398" s="101"/>
      <c r="K1398" s="101"/>
      <c r="L1398" s="101"/>
      <c r="M1398" s="101"/>
      <c r="N1398" s="101"/>
      <c r="O1398" s="101"/>
      <c r="P1398" s="101"/>
      <c r="Q1398" s="104"/>
    </row>
    <row r="1399" spans="2:17">
      <c r="B1399" s="159"/>
      <c r="C1399" s="101"/>
      <c r="D1399" s="28" t="str" cm="1">
        <f t="array" ref="D1399">_xlfn.IFS(C1399="","",AND(LEFT(C1399,3)&lt;&gt;"CRC", LEFT(C1399,3)&lt;&gt;"DRC"),VLOOKUP(Flex_Summary!C1399,Flex_Benefits!$B$13:$D$2013,3,FALSE),LEFT(C1399,3)="CRC",VLOOKUP(Flex_Summary!C1399,Flex_Benefits!$I$13:$K$2013,3,FALSE)&amp;" for "&amp;VLOOKUP(Flex_Summary!C1399,Flex_Benefits!$I$13:$K$2013,2,FALSE),LEFT(C1399,3)="DRC",IF(VLOOKUP(C1399,Flex_Benefits!$N$13:$T$2013,6,FALSE)="",VLOOKUP(C1399,Flex_Benefits!$N$13:$T$2013,7,FALSE)&amp;"% Coinsurance","$"&amp;VLOOKUP(C1399,Flex_Benefits!$N$13:$T$2013,6,FALSE)&amp;" Copayments")&amp;" for "&amp;IF(VLOOKUP(C1399,Flex_Benefits!$N$13:$T$2013,2,FALSE)&lt;&gt;'Dropdown Selections'!$Q$3,VLOOKUP(C1399,Flex_Benefits!$N$13:$T$2013,2,FALSE),"all Part D drugs on tier(s) "&amp;VLOOKUP(C1399,Flex_Benefits!$N$13:$T$2013,3,FALSE))&amp;IF(VLOOKUP(C1399,Flex_Benefits!$N$13:$T$2013,4,FALSE)='Dropdown Selections'!$E$2," with a $"&amp;VLOOKUP(C1399,Flex_Benefits!$N$13:$T$2013,5,FALSE)&amp;" deductible",""))</f>
        <v/>
      </c>
      <c r="E1399" s="101"/>
      <c r="F1399" s="28" t="str" cm="1">
        <f t="array" ref="F1399">_xlfn.IFS(E1399="","",  VLOOKUP(E1399,Flex_Target_Populations!$B$9:$H$2009,2,FALSE)='Dropdown Selections'!$F$10, 'Dropdown Selections'!$F$10, VLOOKUP(E1399,Flex_Target_Populations!$B$9:$H$2009,2,FALSE)='Dropdown Selections'!$F$9,'Dropdown Selections'!$F$9, VLOOKUP(E1399,Flex_Target_Populations!$B$9:$H$2009,2,FALSE)='Dropdown Selections'!$F$3,"Enrollees with: " &amp;VLOOKUP(E1399,Flex_Target_Populations!$B$9:$H$2009,6,FALSE), VLOOKUP(E1399,Flex_Target_Populations!$B$9:$H$2009,2,FALSE)='Dropdown Selections'!$F$2, "LIS Levels: " &amp; VLOOKUP(E1399,Flex_Target_Populations!$B$9:$H$2009,3,FALSE), VLOOKUP(E1399,Flex_Target_Populations!$B$9:$H$2009,2,FALSE)='Dropdown Selections'!$F$4, VLOOKUP(E1399,Flex_Target_Populations!$B$9:$H$2009,4,FALSE) &amp; " beginning at " &amp; VLOOKUP(E1399,Flex_Target_Populations!$B$9:$H$2009,5,FALSE), VLOOKUP(E1399,Flex_Target_Populations!$B$9:$H$2009,2,FALSE)='Dropdown Selections'!$F$5, VLOOKUP(E1399,Flex_Target_Populations!$B$9:$H$2009,4,FALSE) &amp; " beginning at "&amp; VLOOKUP(E1399,Flex_Target_Populations!$B$9:$H$2009,5,FALSE) &amp; " and " &amp; VLOOKUP(E1399,Flex_Target_Populations!$B$9:$H$2009,6,FALSE), VLOOKUP(E1399,Flex_Target_Populations!$B$9:$H$2009,2,FALSE)='Dropdown Selections'!$F$6, "LIS Levels: " &amp; VLOOKUP(E1399,Flex_Target_Populations!$B$9:$H$2009,3,FALSE) &amp; " and " &amp; VLOOKUP(E1399,Flex_Target_Populations!$B$9:$H$2009,6,FALSE), VLOOKUP(E1399,Flex_Target_Populations!$B$9:$H$2009,2,FALSE)='Dropdown Selections'!$F$7, "LIS Levels: " &amp; VLOOKUP(E1399,Flex_Target_Populations!$B$9:$H$2009,3,FALSE) &amp; " and " &amp; VLOOKUP(E1399,Flex_Target_Populations!$B$9:$H$2009,4,FALSE) &amp; " beginning at "&amp; VLOOKUP(E1399,Flex_Target_Populations!$B$9:$H$2009,5,FALSE), VLOOKUP(E1399,Flex_Target_Populations!$B$9:$H$2009,2,FALSE)='Dropdown Selections'!$F$8,  "LIS Levels: " &amp; VLOOKUP(E1399,Flex_Target_Populations!$B$9:$H$2009,3,FALSE) &amp; " and " &amp; VLOOKUP(E1399,Flex_Target_Populations!$B$9:$H$2009,4,FALSE) &amp; " beginning at "&amp; VLOOKUP(E1399,Flex_Target_Populations!$B$9:$H$2009,5,FALSE) &amp; " and " &amp; VLOOKUP(E1399,Flex_Target_Populations!$B$9:$H$2009,6,FALSE))</f>
        <v/>
      </c>
      <c r="G1399" s="101"/>
      <c r="H1399" s="101"/>
      <c r="I1399" s="101"/>
      <c r="J1399" s="101"/>
      <c r="K1399" s="101"/>
      <c r="L1399" s="101"/>
      <c r="M1399" s="101"/>
      <c r="N1399" s="101"/>
      <c r="O1399" s="101"/>
      <c r="P1399" s="101"/>
      <c r="Q1399" s="104"/>
    </row>
    <row r="1400" spans="2:17">
      <c r="B1400" s="159"/>
      <c r="C1400" s="101"/>
      <c r="D1400" s="28" t="str" cm="1">
        <f t="array" ref="D1400">_xlfn.IFS(C1400="","",AND(LEFT(C1400,3)&lt;&gt;"CRC", LEFT(C1400,3)&lt;&gt;"DRC"),VLOOKUP(Flex_Summary!C1400,Flex_Benefits!$B$13:$D$2013,3,FALSE),LEFT(C1400,3)="CRC",VLOOKUP(Flex_Summary!C1400,Flex_Benefits!$I$13:$K$2013,3,FALSE)&amp;" for "&amp;VLOOKUP(Flex_Summary!C1400,Flex_Benefits!$I$13:$K$2013,2,FALSE),LEFT(C1400,3)="DRC",IF(VLOOKUP(C1400,Flex_Benefits!$N$13:$T$2013,6,FALSE)="",VLOOKUP(C1400,Flex_Benefits!$N$13:$T$2013,7,FALSE)&amp;"% Coinsurance","$"&amp;VLOOKUP(C1400,Flex_Benefits!$N$13:$T$2013,6,FALSE)&amp;" Copayments")&amp;" for "&amp;IF(VLOOKUP(C1400,Flex_Benefits!$N$13:$T$2013,2,FALSE)&lt;&gt;'Dropdown Selections'!$Q$3,VLOOKUP(C1400,Flex_Benefits!$N$13:$T$2013,2,FALSE),"all Part D drugs on tier(s) "&amp;VLOOKUP(C1400,Flex_Benefits!$N$13:$T$2013,3,FALSE))&amp;IF(VLOOKUP(C1400,Flex_Benefits!$N$13:$T$2013,4,FALSE)='Dropdown Selections'!$E$2," with a $"&amp;VLOOKUP(C1400,Flex_Benefits!$N$13:$T$2013,5,FALSE)&amp;" deductible",""))</f>
        <v/>
      </c>
      <c r="E1400" s="101"/>
      <c r="F1400" s="28" t="str" cm="1">
        <f t="array" ref="F1400">_xlfn.IFS(E1400="","",  VLOOKUP(E1400,Flex_Target_Populations!$B$9:$H$2009,2,FALSE)='Dropdown Selections'!$F$10, 'Dropdown Selections'!$F$10, VLOOKUP(E1400,Flex_Target_Populations!$B$9:$H$2009,2,FALSE)='Dropdown Selections'!$F$9,'Dropdown Selections'!$F$9, VLOOKUP(E1400,Flex_Target_Populations!$B$9:$H$2009,2,FALSE)='Dropdown Selections'!$F$3,"Enrollees with: " &amp;VLOOKUP(E1400,Flex_Target_Populations!$B$9:$H$2009,6,FALSE), VLOOKUP(E1400,Flex_Target_Populations!$B$9:$H$2009,2,FALSE)='Dropdown Selections'!$F$2, "LIS Levels: " &amp; VLOOKUP(E1400,Flex_Target_Populations!$B$9:$H$2009,3,FALSE), VLOOKUP(E1400,Flex_Target_Populations!$B$9:$H$2009,2,FALSE)='Dropdown Selections'!$F$4, VLOOKUP(E1400,Flex_Target_Populations!$B$9:$H$2009,4,FALSE) &amp; " beginning at " &amp; VLOOKUP(E1400,Flex_Target_Populations!$B$9:$H$2009,5,FALSE), VLOOKUP(E1400,Flex_Target_Populations!$B$9:$H$2009,2,FALSE)='Dropdown Selections'!$F$5, VLOOKUP(E1400,Flex_Target_Populations!$B$9:$H$2009,4,FALSE) &amp; " beginning at "&amp; VLOOKUP(E1400,Flex_Target_Populations!$B$9:$H$2009,5,FALSE) &amp; " and " &amp; VLOOKUP(E1400,Flex_Target_Populations!$B$9:$H$2009,6,FALSE), VLOOKUP(E1400,Flex_Target_Populations!$B$9:$H$2009,2,FALSE)='Dropdown Selections'!$F$6, "LIS Levels: " &amp; VLOOKUP(E1400,Flex_Target_Populations!$B$9:$H$2009,3,FALSE) &amp; " and " &amp; VLOOKUP(E1400,Flex_Target_Populations!$B$9:$H$2009,6,FALSE), VLOOKUP(E1400,Flex_Target_Populations!$B$9:$H$2009,2,FALSE)='Dropdown Selections'!$F$7, "LIS Levels: " &amp; VLOOKUP(E1400,Flex_Target_Populations!$B$9:$H$2009,3,FALSE) &amp; " and " &amp; VLOOKUP(E1400,Flex_Target_Populations!$B$9:$H$2009,4,FALSE) &amp; " beginning at "&amp; VLOOKUP(E1400,Flex_Target_Populations!$B$9:$H$2009,5,FALSE), VLOOKUP(E1400,Flex_Target_Populations!$B$9:$H$2009,2,FALSE)='Dropdown Selections'!$F$8,  "LIS Levels: " &amp; VLOOKUP(E1400,Flex_Target_Populations!$B$9:$H$2009,3,FALSE) &amp; " and " &amp; VLOOKUP(E1400,Flex_Target_Populations!$B$9:$H$2009,4,FALSE) &amp; " beginning at "&amp; VLOOKUP(E1400,Flex_Target_Populations!$B$9:$H$2009,5,FALSE) &amp; " and " &amp; VLOOKUP(E1400,Flex_Target_Populations!$B$9:$H$2009,6,FALSE))</f>
        <v/>
      </c>
      <c r="G1400" s="101"/>
      <c r="H1400" s="101"/>
      <c r="I1400" s="101"/>
      <c r="J1400" s="101"/>
      <c r="K1400" s="101"/>
      <c r="L1400" s="101"/>
      <c r="M1400" s="101"/>
      <c r="N1400" s="101"/>
      <c r="O1400" s="101"/>
      <c r="P1400" s="101"/>
      <c r="Q1400" s="104"/>
    </row>
    <row r="1401" spans="2:17">
      <c r="B1401" s="159"/>
      <c r="C1401" s="101"/>
      <c r="D1401" s="28" t="str" cm="1">
        <f t="array" ref="D1401">_xlfn.IFS(C1401="","",AND(LEFT(C1401,3)&lt;&gt;"CRC", LEFT(C1401,3)&lt;&gt;"DRC"),VLOOKUP(Flex_Summary!C1401,Flex_Benefits!$B$13:$D$2013,3,FALSE),LEFT(C1401,3)="CRC",VLOOKUP(Flex_Summary!C1401,Flex_Benefits!$I$13:$K$2013,3,FALSE)&amp;" for "&amp;VLOOKUP(Flex_Summary!C1401,Flex_Benefits!$I$13:$K$2013,2,FALSE),LEFT(C1401,3)="DRC",IF(VLOOKUP(C1401,Flex_Benefits!$N$13:$T$2013,6,FALSE)="",VLOOKUP(C1401,Flex_Benefits!$N$13:$T$2013,7,FALSE)&amp;"% Coinsurance","$"&amp;VLOOKUP(C1401,Flex_Benefits!$N$13:$T$2013,6,FALSE)&amp;" Copayments")&amp;" for "&amp;IF(VLOOKUP(C1401,Flex_Benefits!$N$13:$T$2013,2,FALSE)&lt;&gt;'Dropdown Selections'!$Q$3,VLOOKUP(C1401,Flex_Benefits!$N$13:$T$2013,2,FALSE),"all Part D drugs on tier(s) "&amp;VLOOKUP(C1401,Flex_Benefits!$N$13:$T$2013,3,FALSE))&amp;IF(VLOOKUP(C1401,Flex_Benefits!$N$13:$T$2013,4,FALSE)='Dropdown Selections'!$E$2," with a $"&amp;VLOOKUP(C1401,Flex_Benefits!$N$13:$T$2013,5,FALSE)&amp;" deductible",""))</f>
        <v/>
      </c>
      <c r="E1401" s="101"/>
      <c r="F1401" s="28" t="str" cm="1">
        <f t="array" ref="F1401">_xlfn.IFS(E1401="","",  VLOOKUP(E1401,Flex_Target_Populations!$B$9:$H$2009,2,FALSE)='Dropdown Selections'!$F$10, 'Dropdown Selections'!$F$10, VLOOKUP(E1401,Flex_Target_Populations!$B$9:$H$2009,2,FALSE)='Dropdown Selections'!$F$9,'Dropdown Selections'!$F$9, VLOOKUP(E1401,Flex_Target_Populations!$B$9:$H$2009,2,FALSE)='Dropdown Selections'!$F$3,"Enrollees with: " &amp;VLOOKUP(E1401,Flex_Target_Populations!$B$9:$H$2009,6,FALSE), VLOOKUP(E1401,Flex_Target_Populations!$B$9:$H$2009,2,FALSE)='Dropdown Selections'!$F$2, "LIS Levels: " &amp; VLOOKUP(E1401,Flex_Target_Populations!$B$9:$H$2009,3,FALSE), VLOOKUP(E1401,Flex_Target_Populations!$B$9:$H$2009,2,FALSE)='Dropdown Selections'!$F$4, VLOOKUP(E1401,Flex_Target_Populations!$B$9:$H$2009,4,FALSE) &amp; " beginning at " &amp; VLOOKUP(E1401,Flex_Target_Populations!$B$9:$H$2009,5,FALSE), VLOOKUP(E1401,Flex_Target_Populations!$B$9:$H$2009,2,FALSE)='Dropdown Selections'!$F$5, VLOOKUP(E1401,Flex_Target_Populations!$B$9:$H$2009,4,FALSE) &amp; " beginning at "&amp; VLOOKUP(E1401,Flex_Target_Populations!$B$9:$H$2009,5,FALSE) &amp; " and " &amp; VLOOKUP(E1401,Flex_Target_Populations!$B$9:$H$2009,6,FALSE), VLOOKUP(E1401,Flex_Target_Populations!$B$9:$H$2009,2,FALSE)='Dropdown Selections'!$F$6, "LIS Levels: " &amp; VLOOKUP(E1401,Flex_Target_Populations!$B$9:$H$2009,3,FALSE) &amp; " and " &amp; VLOOKUP(E1401,Flex_Target_Populations!$B$9:$H$2009,6,FALSE), VLOOKUP(E1401,Flex_Target_Populations!$B$9:$H$2009,2,FALSE)='Dropdown Selections'!$F$7, "LIS Levels: " &amp; VLOOKUP(E1401,Flex_Target_Populations!$B$9:$H$2009,3,FALSE) &amp; " and " &amp; VLOOKUP(E1401,Flex_Target_Populations!$B$9:$H$2009,4,FALSE) &amp; " beginning at "&amp; VLOOKUP(E1401,Flex_Target_Populations!$B$9:$H$2009,5,FALSE), VLOOKUP(E1401,Flex_Target_Populations!$B$9:$H$2009,2,FALSE)='Dropdown Selections'!$F$8,  "LIS Levels: " &amp; VLOOKUP(E1401,Flex_Target_Populations!$B$9:$H$2009,3,FALSE) &amp; " and " &amp; VLOOKUP(E1401,Flex_Target_Populations!$B$9:$H$2009,4,FALSE) &amp; " beginning at "&amp; VLOOKUP(E1401,Flex_Target_Populations!$B$9:$H$2009,5,FALSE) &amp; " and " &amp; VLOOKUP(E1401,Flex_Target_Populations!$B$9:$H$2009,6,FALSE))</f>
        <v/>
      </c>
      <c r="G1401" s="101"/>
      <c r="H1401" s="101"/>
      <c r="I1401" s="101"/>
      <c r="J1401" s="101"/>
      <c r="K1401" s="101"/>
      <c r="L1401" s="101"/>
      <c r="M1401" s="101"/>
      <c r="N1401" s="101"/>
      <c r="O1401" s="101"/>
      <c r="P1401" s="101"/>
      <c r="Q1401" s="104"/>
    </row>
    <row r="1402" spans="2:17">
      <c r="B1402" s="159"/>
      <c r="C1402" s="101"/>
      <c r="D1402" s="28" t="str" cm="1">
        <f t="array" ref="D1402">_xlfn.IFS(C1402="","",AND(LEFT(C1402,3)&lt;&gt;"CRC", LEFT(C1402,3)&lt;&gt;"DRC"),VLOOKUP(Flex_Summary!C1402,Flex_Benefits!$B$13:$D$2013,3,FALSE),LEFT(C1402,3)="CRC",VLOOKUP(Flex_Summary!C1402,Flex_Benefits!$I$13:$K$2013,3,FALSE)&amp;" for "&amp;VLOOKUP(Flex_Summary!C1402,Flex_Benefits!$I$13:$K$2013,2,FALSE),LEFT(C1402,3)="DRC",IF(VLOOKUP(C1402,Flex_Benefits!$N$13:$T$2013,6,FALSE)="",VLOOKUP(C1402,Flex_Benefits!$N$13:$T$2013,7,FALSE)&amp;"% Coinsurance","$"&amp;VLOOKUP(C1402,Flex_Benefits!$N$13:$T$2013,6,FALSE)&amp;" Copayments")&amp;" for "&amp;IF(VLOOKUP(C1402,Flex_Benefits!$N$13:$T$2013,2,FALSE)&lt;&gt;'Dropdown Selections'!$Q$3,VLOOKUP(C1402,Flex_Benefits!$N$13:$T$2013,2,FALSE),"all Part D drugs on tier(s) "&amp;VLOOKUP(C1402,Flex_Benefits!$N$13:$T$2013,3,FALSE))&amp;IF(VLOOKUP(C1402,Flex_Benefits!$N$13:$T$2013,4,FALSE)='Dropdown Selections'!$E$2," with a $"&amp;VLOOKUP(C1402,Flex_Benefits!$N$13:$T$2013,5,FALSE)&amp;" deductible",""))</f>
        <v/>
      </c>
      <c r="E1402" s="101"/>
      <c r="F1402" s="28" t="str" cm="1">
        <f t="array" ref="F1402">_xlfn.IFS(E1402="","",  VLOOKUP(E1402,Flex_Target_Populations!$B$9:$H$2009,2,FALSE)='Dropdown Selections'!$F$10, 'Dropdown Selections'!$F$10, VLOOKUP(E1402,Flex_Target_Populations!$B$9:$H$2009,2,FALSE)='Dropdown Selections'!$F$9,'Dropdown Selections'!$F$9, VLOOKUP(E1402,Flex_Target_Populations!$B$9:$H$2009,2,FALSE)='Dropdown Selections'!$F$3,"Enrollees with: " &amp;VLOOKUP(E1402,Flex_Target_Populations!$B$9:$H$2009,6,FALSE), VLOOKUP(E1402,Flex_Target_Populations!$B$9:$H$2009,2,FALSE)='Dropdown Selections'!$F$2, "LIS Levels: " &amp; VLOOKUP(E1402,Flex_Target_Populations!$B$9:$H$2009,3,FALSE), VLOOKUP(E1402,Flex_Target_Populations!$B$9:$H$2009,2,FALSE)='Dropdown Selections'!$F$4, VLOOKUP(E1402,Flex_Target_Populations!$B$9:$H$2009,4,FALSE) &amp; " beginning at " &amp; VLOOKUP(E1402,Flex_Target_Populations!$B$9:$H$2009,5,FALSE), VLOOKUP(E1402,Flex_Target_Populations!$B$9:$H$2009,2,FALSE)='Dropdown Selections'!$F$5, VLOOKUP(E1402,Flex_Target_Populations!$B$9:$H$2009,4,FALSE) &amp; " beginning at "&amp; VLOOKUP(E1402,Flex_Target_Populations!$B$9:$H$2009,5,FALSE) &amp; " and " &amp; VLOOKUP(E1402,Flex_Target_Populations!$B$9:$H$2009,6,FALSE), VLOOKUP(E1402,Flex_Target_Populations!$B$9:$H$2009,2,FALSE)='Dropdown Selections'!$F$6, "LIS Levels: " &amp; VLOOKUP(E1402,Flex_Target_Populations!$B$9:$H$2009,3,FALSE) &amp; " and " &amp; VLOOKUP(E1402,Flex_Target_Populations!$B$9:$H$2009,6,FALSE), VLOOKUP(E1402,Flex_Target_Populations!$B$9:$H$2009,2,FALSE)='Dropdown Selections'!$F$7, "LIS Levels: " &amp; VLOOKUP(E1402,Flex_Target_Populations!$B$9:$H$2009,3,FALSE) &amp; " and " &amp; VLOOKUP(E1402,Flex_Target_Populations!$B$9:$H$2009,4,FALSE) &amp; " beginning at "&amp; VLOOKUP(E1402,Flex_Target_Populations!$B$9:$H$2009,5,FALSE), VLOOKUP(E1402,Flex_Target_Populations!$B$9:$H$2009,2,FALSE)='Dropdown Selections'!$F$8,  "LIS Levels: " &amp; VLOOKUP(E1402,Flex_Target_Populations!$B$9:$H$2009,3,FALSE) &amp; " and " &amp; VLOOKUP(E1402,Flex_Target_Populations!$B$9:$H$2009,4,FALSE) &amp; " beginning at "&amp; VLOOKUP(E1402,Flex_Target_Populations!$B$9:$H$2009,5,FALSE) &amp; " and " &amp; VLOOKUP(E1402,Flex_Target_Populations!$B$9:$H$2009,6,FALSE))</f>
        <v/>
      </c>
      <c r="G1402" s="101"/>
      <c r="H1402" s="101"/>
      <c r="I1402" s="101"/>
      <c r="J1402" s="101"/>
      <c r="K1402" s="101"/>
      <c r="L1402" s="101"/>
      <c r="M1402" s="101"/>
      <c r="N1402" s="101"/>
      <c r="O1402" s="101"/>
      <c r="P1402" s="101"/>
      <c r="Q1402" s="104"/>
    </row>
    <row r="1403" spans="2:17">
      <c r="B1403" s="159"/>
      <c r="C1403" s="101"/>
      <c r="D1403" s="28" t="str" cm="1">
        <f t="array" ref="D1403">_xlfn.IFS(C1403="","",AND(LEFT(C1403,3)&lt;&gt;"CRC", LEFT(C1403,3)&lt;&gt;"DRC"),VLOOKUP(Flex_Summary!C1403,Flex_Benefits!$B$13:$D$2013,3,FALSE),LEFT(C1403,3)="CRC",VLOOKUP(Flex_Summary!C1403,Flex_Benefits!$I$13:$K$2013,3,FALSE)&amp;" for "&amp;VLOOKUP(Flex_Summary!C1403,Flex_Benefits!$I$13:$K$2013,2,FALSE),LEFT(C1403,3)="DRC",IF(VLOOKUP(C1403,Flex_Benefits!$N$13:$T$2013,6,FALSE)="",VLOOKUP(C1403,Flex_Benefits!$N$13:$T$2013,7,FALSE)&amp;"% Coinsurance","$"&amp;VLOOKUP(C1403,Flex_Benefits!$N$13:$T$2013,6,FALSE)&amp;" Copayments")&amp;" for "&amp;IF(VLOOKUP(C1403,Flex_Benefits!$N$13:$T$2013,2,FALSE)&lt;&gt;'Dropdown Selections'!$Q$3,VLOOKUP(C1403,Flex_Benefits!$N$13:$T$2013,2,FALSE),"all Part D drugs on tier(s) "&amp;VLOOKUP(C1403,Flex_Benefits!$N$13:$T$2013,3,FALSE))&amp;IF(VLOOKUP(C1403,Flex_Benefits!$N$13:$T$2013,4,FALSE)='Dropdown Selections'!$E$2," with a $"&amp;VLOOKUP(C1403,Flex_Benefits!$N$13:$T$2013,5,FALSE)&amp;" deductible",""))</f>
        <v/>
      </c>
      <c r="E1403" s="101"/>
      <c r="F1403" s="28" t="str" cm="1">
        <f t="array" ref="F1403">_xlfn.IFS(E1403="","",  VLOOKUP(E1403,Flex_Target_Populations!$B$9:$H$2009,2,FALSE)='Dropdown Selections'!$F$10, 'Dropdown Selections'!$F$10, VLOOKUP(E1403,Flex_Target_Populations!$B$9:$H$2009,2,FALSE)='Dropdown Selections'!$F$9,'Dropdown Selections'!$F$9, VLOOKUP(E1403,Flex_Target_Populations!$B$9:$H$2009,2,FALSE)='Dropdown Selections'!$F$3,"Enrollees with: " &amp;VLOOKUP(E1403,Flex_Target_Populations!$B$9:$H$2009,6,FALSE), VLOOKUP(E1403,Flex_Target_Populations!$B$9:$H$2009,2,FALSE)='Dropdown Selections'!$F$2, "LIS Levels: " &amp; VLOOKUP(E1403,Flex_Target_Populations!$B$9:$H$2009,3,FALSE), VLOOKUP(E1403,Flex_Target_Populations!$B$9:$H$2009,2,FALSE)='Dropdown Selections'!$F$4, VLOOKUP(E1403,Flex_Target_Populations!$B$9:$H$2009,4,FALSE) &amp; " beginning at " &amp; VLOOKUP(E1403,Flex_Target_Populations!$B$9:$H$2009,5,FALSE), VLOOKUP(E1403,Flex_Target_Populations!$B$9:$H$2009,2,FALSE)='Dropdown Selections'!$F$5, VLOOKUP(E1403,Flex_Target_Populations!$B$9:$H$2009,4,FALSE) &amp; " beginning at "&amp; VLOOKUP(E1403,Flex_Target_Populations!$B$9:$H$2009,5,FALSE) &amp; " and " &amp; VLOOKUP(E1403,Flex_Target_Populations!$B$9:$H$2009,6,FALSE), VLOOKUP(E1403,Flex_Target_Populations!$B$9:$H$2009,2,FALSE)='Dropdown Selections'!$F$6, "LIS Levels: " &amp; VLOOKUP(E1403,Flex_Target_Populations!$B$9:$H$2009,3,FALSE) &amp; " and " &amp; VLOOKUP(E1403,Flex_Target_Populations!$B$9:$H$2009,6,FALSE), VLOOKUP(E1403,Flex_Target_Populations!$B$9:$H$2009,2,FALSE)='Dropdown Selections'!$F$7, "LIS Levels: " &amp; VLOOKUP(E1403,Flex_Target_Populations!$B$9:$H$2009,3,FALSE) &amp; " and " &amp; VLOOKUP(E1403,Flex_Target_Populations!$B$9:$H$2009,4,FALSE) &amp; " beginning at "&amp; VLOOKUP(E1403,Flex_Target_Populations!$B$9:$H$2009,5,FALSE), VLOOKUP(E1403,Flex_Target_Populations!$B$9:$H$2009,2,FALSE)='Dropdown Selections'!$F$8,  "LIS Levels: " &amp; VLOOKUP(E1403,Flex_Target_Populations!$B$9:$H$2009,3,FALSE) &amp; " and " &amp; VLOOKUP(E1403,Flex_Target_Populations!$B$9:$H$2009,4,FALSE) &amp; " beginning at "&amp; VLOOKUP(E1403,Flex_Target_Populations!$B$9:$H$2009,5,FALSE) &amp; " and " &amp; VLOOKUP(E1403,Flex_Target_Populations!$B$9:$H$2009,6,FALSE))</f>
        <v/>
      </c>
      <c r="G1403" s="101"/>
      <c r="H1403" s="101"/>
      <c r="I1403" s="101"/>
      <c r="J1403" s="101"/>
      <c r="K1403" s="101"/>
      <c r="L1403" s="101"/>
      <c r="M1403" s="101"/>
      <c r="N1403" s="101"/>
      <c r="O1403" s="101"/>
      <c r="P1403" s="101"/>
      <c r="Q1403" s="104"/>
    </row>
    <row r="1404" spans="2:17">
      <c r="B1404" s="159"/>
      <c r="C1404" s="101"/>
      <c r="D1404" s="28" t="str" cm="1">
        <f t="array" ref="D1404">_xlfn.IFS(C1404="","",AND(LEFT(C1404,3)&lt;&gt;"CRC", LEFT(C1404,3)&lt;&gt;"DRC"),VLOOKUP(Flex_Summary!C1404,Flex_Benefits!$B$13:$D$2013,3,FALSE),LEFT(C1404,3)="CRC",VLOOKUP(Flex_Summary!C1404,Flex_Benefits!$I$13:$K$2013,3,FALSE)&amp;" for "&amp;VLOOKUP(Flex_Summary!C1404,Flex_Benefits!$I$13:$K$2013,2,FALSE),LEFT(C1404,3)="DRC",IF(VLOOKUP(C1404,Flex_Benefits!$N$13:$T$2013,6,FALSE)="",VLOOKUP(C1404,Flex_Benefits!$N$13:$T$2013,7,FALSE)&amp;"% Coinsurance","$"&amp;VLOOKUP(C1404,Flex_Benefits!$N$13:$T$2013,6,FALSE)&amp;" Copayments")&amp;" for "&amp;IF(VLOOKUP(C1404,Flex_Benefits!$N$13:$T$2013,2,FALSE)&lt;&gt;'Dropdown Selections'!$Q$3,VLOOKUP(C1404,Flex_Benefits!$N$13:$T$2013,2,FALSE),"all Part D drugs on tier(s) "&amp;VLOOKUP(C1404,Flex_Benefits!$N$13:$T$2013,3,FALSE))&amp;IF(VLOOKUP(C1404,Flex_Benefits!$N$13:$T$2013,4,FALSE)='Dropdown Selections'!$E$2," with a $"&amp;VLOOKUP(C1404,Flex_Benefits!$N$13:$T$2013,5,FALSE)&amp;" deductible",""))</f>
        <v/>
      </c>
      <c r="E1404" s="101"/>
      <c r="F1404" s="28" t="str" cm="1">
        <f t="array" ref="F1404">_xlfn.IFS(E1404="","",  VLOOKUP(E1404,Flex_Target_Populations!$B$9:$H$2009,2,FALSE)='Dropdown Selections'!$F$10, 'Dropdown Selections'!$F$10, VLOOKUP(E1404,Flex_Target_Populations!$B$9:$H$2009,2,FALSE)='Dropdown Selections'!$F$9,'Dropdown Selections'!$F$9, VLOOKUP(E1404,Flex_Target_Populations!$B$9:$H$2009,2,FALSE)='Dropdown Selections'!$F$3,"Enrollees with: " &amp;VLOOKUP(E1404,Flex_Target_Populations!$B$9:$H$2009,6,FALSE), VLOOKUP(E1404,Flex_Target_Populations!$B$9:$H$2009,2,FALSE)='Dropdown Selections'!$F$2, "LIS Levels: " &amp; VLOOKUP(E1404,Flex_Target_Populations!$B$9:$H$2009,3,FALSE), VLOOKUP(E1404,Flex_Target_Populations!$B$9:$H$2009,2,FALSE)='Dropdown Selections'!$F$4, VLOOKUP(E1404,Flex_Target_Populations!$B$9:$H$2009,4,FALSE) &amp; " beginning at " &amp; VLOOKUP(E1404,Flex_Target_Populations!$B$9:$H$2009,5,FALSE), VLOOKUP(E1404,Flex_Target_Populations!$B$9:$H$2009,2,FALSE)='Dropdown Selections'!$F$5, VLOOKUP(E1404,Flex_Target_Populations!$B$9:$H$2009,4,FALSE) &amp; " beginning at "&amp; VLOOKUP(E1404,Flex_Target_Populations!$B$9:$H$2009,5,FALSE) &amp; " and " &amp; VLOOKUP(E1404,Flex_Target_Populations!$B$9:$H$2009,6,FALSE), VLOOKUP(E1404,Flex_Target_Populations!$B$9:$H$2009,2,FALSE)='Dropdown Selections'!$F$6, "LIS Levels: " &amp; VLOOKUP(E1404,Flex_Target_Populations!$B$9:$H$2009,3,FALSE) &amp; " and " &amp; VLOOKUP(E1404,Flex_Target_Populations!$B$9:$H$2009,6,FALSE), VLOOKUP(E1404,Flex_Target_Populations!$B$9:$H$2009,2,FALSE)='Dropdown Selections'!$F$7, "LIS Levels: " &amp; VLOOKUP(E1404,Flex_Target_Populations!$B$9:$H$2009,3,FALSE) &amp; " and " &amp; VLOOKUP(E1404,Flex_Target_Populations!$B$9:$H$2009,4,FALSE) &amp; " beginning at "&amp; VLOOKUP(E1404,Flex_Target_Populations!$B$9:$H$2009,5,FALSE), VLOOKUP(E1404,Flex_Target_Populations!$B$9:$H$2009,2,FALSE)='Dropdown Selections'!$F$8,  "LIS Levels: " &amp; VLOOKUP(E1404,Flex_Target_Populations!$B$9:$H$2009,3,FALSE) &amp; " and " &amp; VLOOKUP(E1404,Flex_Target_Populations!$B$9:$H$2009,4,FALSE) &amp; " beginning at "&amp; VLOOKUP(E1404,Flex_Target_Populations!$B$9:$H$2009,5,FALSE) &amp; " and " &amp; VLOOKUP(E1404,Flex_Target_Populations!$B$9:$H$2009,6,FALSE))</f>
        <v/>
      </c>
      <c r="G1404" s="101"/>
      <c r="H1404" s="101"/>
      <c r="I1404" s="101"/>
      <c r="J1404" s="101"/>
      <c r="K1404" s="101"/>
      <c r="L1404" s="101"/>
      <c r="M1404" s="101"/>
      <c r="N1404" s="101"/>
      <c r="O1404" s="101"/>
      <c r="P1404" s="101"/>
      <c r="Q1404" s="104"/>
    </row>
    <row r="1405" spans="2:17">
      <c r="B1405" s="159"/>
      <c r="C1405" s="101"/>
      <c r="D1405" s="28" t="str" cm="1">
        <f t="array" ref="D1405">_xlfn.IFS(C1405="","",AND(LEFT(C1405,3)&lt;&gt;"CRC", LEFT(C1405,3)&lt;&gt;"DRC"),VLOOKUP(Flex_Summary!C1405,Flex_Benefits!$B$13:$D$2013,3,FALSE),LEFT(C1405,3)="CRC",VLOOKUP(Flex_Summary!C1405,Flex_Benefits!$I$13:$K$2013,3,FALSE)&amp;" for "&amp;VLOOKUP(Flex_Summary!C1405,Flex_Benefits!$I$13:$K$2013,2,FALSE),LEFT(C1405,3)="DRC",IF(VLOOKUP(C1405,Flex_Benefits!$N$13:$T$2013,6,FALSE)="",VLOOKUP(C1405,Flex_Benefits!$N$13:$T$2013,7,FALSE)&amp;"% Coinsurance","$"&amp;VLOOKUP(C1405,Flex_Benefits!$N$13:$T$2013,6,FALSE)&amp;" Copayments")&amp;" for "&amp;IF(VLOOKUP(C1405,Flex_Benefits!$N$13:$T$2013,2,FALSE)&lt;&gt;'Dropdown Selections'!$Q$3,VLOOKUP(C1405,Flex_Benefits!$N$13:$T$2013,2,FALSE),"all Part D drugs on tier(s) "&amp;VLOOKUP(C1405,Flex_Benefits!$N$13:$T$2013,3,FALSE))&amp;IF(VLOOKUP(C1405,Flex_Benefits!$N$13:$T$2013,4,FALSE)='Dropdown Selections'!$E$2," with a $"&amp;VLOOKUP(C1405,Flex_Benefits!$N$13:$T$2013,5,FALSE)&amp;" deductible",""))</f>
        <v/>
      </c>
      <c r="E1405" s="101"/>
      <c r="F1405" s="28" t="str" cm="1">
        <f t="array" ref="F1405">_xlfn.IFS(E1405="","",  VLOOKUP(E1405,Flex_Target_Populations!$B$9:$H$2009,2,FALSE)='Dropdown Selections'!$F$10, 'Dropdown Selections'!$F$10, VLOOKUP(E1405,Flex_Target_Populations!$B$9:$H$2009,2,FALSE)='Dropdown Selections'!$F$9,'Dropdown Selections'!$F$9, VLOOKUP(E1405,Flex_Target_Populations!$B$9:$H$2009,2,FALSE)='Dropdown Selections'!$F$3,"Enrollees with: " &amp;VLOOKUP(E1405,Flex_Target_Populations!$B$9:$H$2009,6,FALSE), VLOOKUP(E1405,Flex_Target_Populations!$B$9:$H$2009,2,FALSE)='Dropdown Selections'!$F$2, "LIS Levels: " &amp; VLOOKUP(E1405,Flex_Target_Populations!$B$9:$H$2009,3,FALSE), VLOOKUP(E1405,Flex_Target_Populations!$B$9:$H$2009,2,FALSE)='Dropdown Selections'!$F$4, VLOOKUP(E1405,Flex_Target_Populations!$B$9:$H$2009,4,FALSE) &amp; " beginning at " &amp; VLOOKUP(E1405,Flex_Target_Populations!$B$9:$H$2009,5,FALSE), VLOOKUP(E1405,Flex_Target_Populations!$B$9:$H$2009,2,FALSE)='Dropdown Selections'!$F$5, VLOOKUP(E1405,Flex_Target_Populations!$B$9:$H$2009,4,FALSE) &amp; " beginning at "&amp; VLOOKUP(E1405,Flex_Target_Populations!$B$9:$H$2009,5,FALSE) &amp; " and " &amp; VLOOKUP(E1405,Flex_Target_Populations!$B$9:$H$2009,6,FALSE), VLOOKUP(E1405,Flex_Target_Populations!$B$9:$H$2009,2,FALSE)='Dropdown Selections'!$F$6, "LIS Levels: " &amp; VLOOKUP(E1405,Flex_Target_Populations!$B$9:$H$2009,3,FALSE) &amp; " and " &amp; VLOOKUP(E1405,Flex_Target_Populations!$B$9:$H$2009,6,FALSE), VLOOKUP(E1405,Flex_Target_Populations!$B$9:$H$2009,2,FALSE)='Dropdown Selections'!$F$7, "LIS Levels: " &amp; VLOOKUP(E1405,Flex_Target_Populations!$B$9:$H$2009,3,FALSE) &amp; " and " &amp; VLOOKUP(E1405,Flex_Target_Populations!$B$9:$H$2009,4,FALSE) &amp; " beginning at "&amp; VLOOKUP(E1405,Flex_Target_Populations!$B$9:$H$2009,5,FALSE), VLOOKUP(E1405,Flex_Target_Populations!$B$9:$H$2009,2,FALSE)='Dropdown Selections'!$F$8,  "LIS Levels: " &amp; VLOOKUP(E1405,Flex_Target_Populations!$B$9:$H$2009,3,FALSE) &amp; " and " &amp; VLOOKUP(E1405,Flex_Target_Populations!$B$9:$H$2009,4,FALSE) &amp; " beginning at "&amp; VLOOKUP(E1405,Flex_Target_Populations!$B$9:$H$2009,5,FALSE) &amp; " and " &amp; VLOOKUP(E1405,Flex_Target_Populations!$B$9:$H$2009,6,FALSE))</f>
        <v/>
      </c>
      <c r="G1405" s="101"/>
      <c r="H1405" s="101"/>
      <c r="I1405" s="101"/>
      <c r="J1405" s="101"/>
      <c r="K1405" s="101"/>
      <c r="L1405" s="101"/>
      <c r="M1405" s="101"/>
      <c r="N1405" s="101"/>
      <c r="O1405" s="101"/>
      <c r="P1405" s="101"/>
      <c r="Q1405" s="104"/>
    </row>
    <row r="1406" spans="2:17">
      <c r="B1406" s="159"/>
      <c r="C1406" s="101"/>
      <c r="D1406" s="28" t="str" cm="1">
        <f t="array" ref="D1406">_xlfn.IFS(C1406="","",AND(LEFT(C1406,3)&lt;&gt;"CRC", LEFT(C1406,3)&lt;&gt;"DRC"),VLOOKUP(Flex_Summary!C1406,Flex_Benefits!$B$13:$D$2013,3,FALSE),LEFT(C1406,3)="CRC",VLOOKUP(Flex_Summary!C1406,Flex_Benefits!$I$13:$K$2013,3,FALSE)&amp;" for "&amp;VLOOKUP(Flex_Summary!C1406,Flex_Benefits!$I$13:$K$2013,2,FALSE),LEFT(C1406,3)="DRC",IF(VLOOKUP(C1406,Flex_Benefits!$N$13:$T$2013,6,FALSE)="",VLOOKUP(C1406,Flex_Benefits!$N$13:$T$2013,7,FALSE)&amp;"% Coinsurance","$"&amp;VLOOKUP(C1406,Flex_Benefits!$N$13:$T$2013,6,FALSE)&amp;" Copayments")&amp;" for "&amp;IF(VLOOKUP(C1406,Flex_Benefits!$N$13:$T$2013,2,FALSE)&lt;&gt;'Dropdown Selections'!$Q$3,VLOOKUP(C1406,Flex_Benefits!$N$13:$T$2013,2,FALSE),"all Part D drugs on tier(s) "&amp;VLOOKUP(C1406,Flex_Benefits!$N$13:$T$2013,3,FALSE))&amp;IF(VLOOKUP(C1406,Flex_Benefits!$N$13:$T$2013,4,FALSE)='Dropdown Selections'!$E$2," with a $"&amp;VLOOKUP(C1406,Flex_Benefits!$N$13:$T$2013,5,FALSE)&amp;" deductible",""))</f>
        <v/>
      </c>
      <c r="E1406" s="101"/>
      <c r="F1406" s="28" t="str" cm="1">
        <f t="array" ref="F1406">_xlfn.IFS(E1406="","",  VLOOKUP(E1406,Flex_Target_Populations!$B$9:$H$2009,2,FALSE)='Dropdown Selections'!$F$10, 'Dropdown Selections'!$F$10, VLOOKUP(E1406,Flex_Target_Populations!$B$9:$H$2009,2,FALSE)='Dropdown Selections'!$F$9,'Dropdown Selections'!$F$9, VLOOKUP(E1406,Flex_Target_Populations!$B$9:$H$2009,2,FALSE)='Dropdown Selections'!$F$3,"Enrollees with: " &amp;VLOOKUP(E1406,Flex_Target_Populations!$B$9:$H$2009,6,FALSE), VLOOKUP(E1406,Flex_Target_Populations!$B$9:$H$2009,2,FALSE)='Dropdown Selections'!$F$2, "LIS Levels: " &amp; VLOOKUP(E1406,Flex_Target_Populations!$B$9:$H$2009,3,FALSE), VLOOKUP(E1406,Flex_Target_Populations!$B$9:$H$2009,2,FALSE)='Dropdown Selections'!$F$4, VLOOKUP(E1406,Flex_Target_Populations!$B$9:$H$2009,4,FALSE) &amp; " beginning at " &amp; VLOOKUP(E1406,Flex_Target_Populations!$B$9:$H$2009,5,FALSE), VLOOKUP(E1406,Flex_Target_Populations!$B$9:$H$2009,2,FALSE)='Dropdown Selections'!$F$5, VLOOKUP(E1406,Flex_Target_Populations!$B$9:$H$2009,4,FALSE) &amp; " beginning at "&amp; VLOOKUP(E1406,Flex_Target_Populations!$B$9:$H$2009,5,FALSE) &amp; " and " &amp; VLOOKUP(E1406,Flex_Target_Populations!$B$9:$H$2009,6,FALSE), VLOOKUP(E1406,Flex_Target_Populations!$B$9:$H$2009,2,FALSE)='Dropdown Selections'!$F$6, "LIS Levels: " &amp; VLOOKUP(E1406,Flex_Target_Populations!$B$9:$H$2009,3,FALSE) &amp; " and " &amp; VLOOKUP(E1406,Flex_Target_Populations!$B$9:$H$2009,6,FALSE), VLOOKUP(E1406,Flex_Target_Populations!$B$9:$H$2009,2,FALSE)='Dropdown Selections'!$F$7, "LIS Levels: " &amp; VLOOKUP(E1406,Flex_Target_Populations!$B$9:$H$2009,3,FALSE) &amp; " and " &amp; VLOOKUP(E1406,Flex_Target_Populations!$B$9:$H$2009,4,FALSE) &amp; " beginning at "&amp; VLOOKUP(E1406,Flex_Target_Populations!$B$9:$H$2009,5,FALSE), VLOOKUP(E1406,Flex_Target_Populations!$B$9:$H$2009,2,FALSE)='Dropdown Selections'!$F$8,  "LIS Levels: " &amp; VLOOKUP(E1406,Flex_Target_Populations!$B$9:$H$2009,3,FALSE) &amp; " and " &amp; VLOOKUP(E1406,Flex_Target_Populations!$B$9:$H$2009,4,FALSE) &amp; " beginning at "&amp; VLOOKUP(E1406,Flex_Target_Populations!$B$9:$H$2009,5,FALSE) &amp; " and " &amp; VLOOKUP(E1406,Flex_Target_Populations!$B$9:$H$2009,6,FALSE))</f>
        <v/>
      </c>
      <c r="G1406" s="101"/>
      <c r="H1406" s="101"/>
      <c r="I1406" s="101"/>
      <c r="J1406" s="101"/>
      <c r="K1406" s="101"/>
      <c r="L1406" s="101"/>
      <c r="M1406" s="101"/>
      <c r="N1406" s="101"/>
      <c r="O1406" s="101"/>
      <c r="P1406" s="101"/>
      <c r="Q1406" s="104"/>
    </row>
    <row r="1407" spans="2:17">
      <c r="B1407" s="159"/>
      <c r="C1407" s="101"/>
      <c r="D1407" s="28" t="str" cm="1">
        <f t="array" ref="D1407">_xlfn.IFS(C1407="","",AND(LEFT(C1407,3)&lt;&gt;"CRC", LEFT(C1407,3)&lt;&gt;"DRC"),VLOOKUP(Flex_Summary!C1407,Flex_Benefits!$B$13:$D$2013,3,FALSE),LEFT(C1407,3)="CRC",VLOOKUP(Flex_Summary!C1407,Flex_Benefits!$I$13:$K$2013,3,FALSE)&amp;" for "&amp;VLOOKUP(Flex_Summary!C1407,Flex_Benefits!$I$13:$K$2013,2,FALSE),LEFT(C1407,3)="DRC",IF(VLOOKUP(C1407,Flex_Benefits!$N$13:$T$2013,6,FALSE)="",VLOOKUP(C1407,Flex_Benefits!$N$13:$T$2013,7,FALSE)&amp;"% Coinsurance","$"&amp;VLOOKUP(C1407,Flex_Benefits!$N$13:$T$2013,6,FALSE)&amp;" Copayments")&amp;" for "&amp;IF(VLOOKUP(C1407,Flex_Benefits!$N$13:$T$2013,2,FALSE)&lt;&gt;'Dropdown Selections'!$Q$3,VLOOKUP(C1407,Flex_Benefits!$N$13:$T$2013,2,FALSE),"all Part D drugs on tier(s) "&amp;VLOOKUP(C1407,Flex_Benefits!$N$13:$T$2013,3,FALSE))&amp;IF(VLOOKUP(C1407,Flex_Benefits!$N$13:$T$2013,4,FALSE)='Dropdown Selections'!$E$2," with a $"&amp;VLOOKUP(C1407,Flex_Benefits!$N$13:$T$2013,5,FALSE)&amp;" deductible",""))</f>
        <v/>
      </c>
      <c r="E1407" s="101"/>
      <c r="F1407" s="28" t="str" cm="1">
        <f t="array" ref="F1407">_xlfn.IFS(E1407="","",  VLOOKUP(E1407,Flex_Target_Populations!$B$9:$H$2009,2,FALSE)='Dropdown Selections'!$F$10, 'Dropdown Selections'!$F$10, VLOOKUP(E1407,Flex_Target_Populations!$B$9:$H$2009,2,FALSE)='Dropdown Selections'!$F$9,'Dropdown Selections'!$F$9, VLOOKUP(E1407,Flex_Target_Populations!$B$9:$H$2009,2,FALSE)='Dropdown Selections'!$F$3,"Enrollees with: " &amp;VLOOKUP(E1407,Flex_Target_Populations!$B$9:$H$2009,6,FALSE), VLOOKUP(E1407,Flex_Target_Populations!$B$9:$H$2009,2,FALSE)='Dropdown Selections'!$F$2, "LIS Levels: " &amp; VLOOKUP(E1407,Flex_Target_Populations!$B$9:$H$2009,3,FALSE), VLOOKUP(E1407,Flex_Target_Populations!$B$9:$H$2009,2,FALSE)='Dropdown Selections'!$F$4, VLOOKUP(E1407,Flex_Target_Populations!$B$9:$H$2009,4,FALSE) &amp; " beginning at " &amp; VLOOKUP(E1407,Flex_Target_Populations!$B$9:$H$2009,5,FALSE), VLOOKUP(E1407,Flex_Target_Populations!$B$9:$H$2009,2,FALSE)='Dropdown Selections'!$F$5, VLOOKUP(E1407,Flex_Target_Populations!$B$9:$H$2009,4,FALSE) &amp; " beginning at "&amp; VLOOKUP(E1407,Flex_Target_Populations!$B$9:$H$2009,5,FALSE) &amp; " and " &amp; VLOOKUP(E1407,Flex_Target_Populations!$B$9:$H$2009,6,FALSE), VLOOKUP(E1407,Flex_Target_Populations!$B$9:$H$2009,2,FALSE)='Dropdown Selections'!$F$6, "LIS Levels: " &amp; VLOOKUP(E1407,Flex_Target_Populations!$B$9:$H$2009,3,FALSE) &amp; " and " &amp; VLOOKUP(E1407,Flex_Target_Populations!$B$9:$H$2009,6,FALSE), VLOOKUP(E1407,Flex_Target_Populations!$B$9:$H$2009,2,FALSE)='Dropdown Selections'!$F$7, "LIS Levels: " &amp; VLOOKUP(E1407,Flex_Target_Populations!$B$9:$H$2009,3,FALSE) &amp; " and " &amp; VLOOKUP(E1407,Flex_Target_Populations!$B$9:$H$2009,4,FALSE) &amp; " beginning at "&amp; VLOOKUP(E1407,Flex_Target_Populations!$B$9:$H$2009,5,FALSE), VLOOKUP(E1407,Flex_Target_Populations!$B$9:$H$2009,2,FALSE)='Dropdown Selections'!$F$8,  "LIS Levels: " &amp; VLOOKUP(E1407,Flex_Target_Populations!$B$9:$H$2009,3,FALSE) &amp; " and " &amp; VLOOKUP(E1407,Flex_Target_Populations!$B$9:$H$2009,4,FALSE) &amp; " beginning at "&amp; VLOOKUP(E1407,Flex_Target_Populations!$B$9:$H$2009,5,FALSE) &amp; " and " &amp; VLOOKUP(E1407,Flex_Target_Populations!$B$9:$H$2009,6,FALSE))</f>
        <v/>
      </c>
      <c r="G1407" s="101"/>
      <c r="H1407" s="101"/>
      <c r="I1407" s="101"/>
      <c r="J1407" s="101"/>
      <c r="K1407" s="101"/>
      <c r="L1407" s="101"/>
      <c r="M1407" s="101"/>
      <c r="N1407" s="101"/>
      <c r="O1407" s="101"/>
      <c r="P1407" s="101"/>
      <c r="Q1407" s="104"/>
    </row>
    <row r="1408" spans="2:17">
      <c r="B1408" s="159"/>
      <c r="C1408" s="101"/>
      <c r="D1408" s="28" t="str" cm="1">
        <f t="array" ref="D1408">_xlfn.IFS(C1408="","",AND(LEFT(C1408,3)&lt;&gt;"CRC", LEFT(C1408,3)&lt;&gt;"DRC"),VLOOKUP(Flex_Summary!C1408,Flex_Benefits!$B$13:$D$2013,3,FALSE),LEFT(C1408,3)="CRC",VLOOKUP(Flex_Summary!C1408,Flex_Benefits!$I$13:$K$2013,3,FALSE)&amp;" for "&amp;VLOOKUP(Flex_Summary!C1408,Flex_Benefits!$I$13:$K$2013,2,FALSE),LEFT(C1408,3)="DRC",IF(VLOOKUP(C1408,Flex_Benefits!$N$13:$T$2013,6,FALSE)="",VLOOKUP(C1408,Flex_Benefits!$N$13:$T$2013,7,FALSE)&amp;"% Coinsurance","$"&amp;VLOOKUP(C1408,Flex_Benefits!$N$13:$T$2013,6,FALSE)&amp;" Copayments")&amp;" for "&amp;IF(VLOOKUP(C1408,Flex_Benefits!$N$13:$T$2013,2,FALSE)&lt;&gt;'Dropdown Selections'!$Q$3,VLOOKUP(C1408,Flex_Benefits!$N$13:$T$2013,2,FALSE),"all Part D drugs on tier(s) "&amp;VLOOKUP(C1408,Flex_Benefits!$N$13:$T$2013,3,FALSE))&amp;IF(VLOOKUP(C1408,Flex_Benefits!$N$13:$T$2013,4,FALSE)='Dropdown Selections'!$E$2," with a $"&amp;VLOOKUP(C1408,Flex_Benefits!$N$13:$T$2013,5,FALSE)&amp;" deductible",""))</f>
        <v/>
      </c>
      <c r="E1408" s="101"/>
      <c r="F1408" s="28" t="str" cm="1">
        <f t="array" ref="F1408">_xlfn.IFS(E1408="","",  VLOOKUP(E1408,Flex_Target_Populations!$B$9:$H$2009,2,FALSE)='Dropdown Selections'!$F$10, 'Dropdown Selections'!$F$10, VLOOKUP(E1408,Flex_Target_Populations!$B$9:$H$2009,2,FALSE)='Dropdown Selections'!$F$9,'Dropdown Selections'!$F$9, VLOOKUP(E1408,Flex_Target_Populations!$B$9:$H$2009,2,FALSE)='Dropdown Selections'!$F$3,"Enrollees with: " &amp;VLOOKUP(E1408,Flex_Target_Populations!$B$9:$H$2009,6,FALSE), VLOOKUP(E1408,Flex_Target_Populations!$B$9:$H$2009,2,FALSE)='Dropdown Selections'!$F$2, "LIS Levels: " &amp; VLOOKUP(E1408,Flex_Target_Populations!$B$9:$H$2009,3,FALSE), VLOOKUP(E1408,Flex_Target_Populations!$B$9:$H$2009,2,FALSE)='Dropdown Selections'!$F$4, VLOOKUP(E1408,Flex_Target_Populations!$B$9:$H$2009,4,FALSE) &amp; " beginning at " &amp; VLOOKUP(E1408,Flex_Target_Populations!$B$9:$H$2009,5,FALSE), VLOOKUP(E1408,Flex_Target_Populations!$B$9:$H$2009,2,FALSE)='Dropdown Selections'!$F$5, VLOOKUP(E1408,Flex_Target_Populations!$B$9:$H$2009,4,FALSE) &amp; " beginning at "&amp; VLOOKUP(E1408,Flex_Target_Populations!$B$9:$H$2009,5,FALSE) &amp; " and " &amp; VLOOKUP(E1408,Flex_Target_Populations!$B$9:$H$2009,6,FALSE), VLOOKUP(E1408,Flex_Target_Populations!$B$9:$H$2009,2,FALSE)='Dropdown Selections'!$F$6, "LIS Levels: " &amp; VLOOKUP(E1408,Flex_Target_Populations!$B$9:$H$2009,3,FALSE) &amp; " and " &amp; VLOOKUP(E1408,Flex_Target_Populations!$B$9:$H$2009,6,FALSE), VLOOKUP(E1408,Flex_Target_Populations!$B$9:$H$2009,2,FALSE)='Dropdown Selections'!$F$7, "LIS Levels: " &amp; VLOOKUP(E1408,Flex_Target_Populations!$B$9:$H$2009,3,FALSE) &amp; " and " &amp; VLOOKUP(E1408,Flex_Target_Populations!$B$9:$H$2009,4,FALSE) &amp; " beginning at "&amp; VLOOKUP(E1408,Flex_Target_Populations!$B$9:$H$2009,5,FALSE), VLOOKUP(E1408,Flex_Target_Populations!$B$9:$H$2009,2,FALSE)='Dropdown Selections'!$F$8,  "LIS Levels: " &amp; VLOOKUP(E1408,Flex_Target_Populations!$B$9:$H$2009,3,FALSE) &amp; " and " &amp; VLOOKUP(E1408,Flex_Target_Populations!$B$9:$H$2009,4,FALSE) &amp; " beginning at "&amp; VLOOKUP(E1408,Flex_Target_Populations!$B$9:$H$2009,5,FALSE) &amp; " and " &amp; VLOOKUP(E1408,Flex_Target_Populations!$B$9:$H$2009,6,FALSE))</f>
        <v/>
      </c>
      <c r="G1408" s="101"/>
      <c r="H1408" s="101"/>
      <c r="I1408" s="101"/>
      <c r="J1408" s="101"/>
      <c r="K1408" s="101"/>
      <c r="L1408" s="101"/>
      <c r="M1408" s="101"/>
      <c r="N1408" s="101"/>
      <c r="O1408" s="101"/>
      <c r="P1408" s="101"/>
      <c r="Q1408" s="104"/>
    </row>
    <row r="1409" spans="2:17">
      <c r="B1409" s="159"/>
      <c r="C1409" s="101"/>
      <c r="D1409" s="28" t="str" cm="1">
        <f t="array" ref="D1409">_xlfn.IFS(C1409="","",AND(LEFT(C1409,3)&lt;&gt;"CRC", LEFT(C1409,3)&lt;&gt;"DRC"),VLOOKUP(Flex_Summary!C1409,Flex_Benefits!$B$13:$D$2013,3,FALSE),LEFT(C1409,3)="CRC",VLOOKUP(Flex_Summary!C1409,Flex_Benefits!$I$13:$K$2013,3,FALSE)&amp;" for "&amp;VLOOKUP(Flex_Summary!C1409,Flex_Benefits!$I$13:$K$2013,2,FALSE),LEFT(C1409,3)="DRC",IF(VLOOKUP(C1409,Flex_Benefits!$N$13:$T$2013,6,FALSE)="",VLOOKUP(C1409,Flex_Benefits!$N$13:$T$2013,7,FALSE)&amp;"% Coinsurance","$"&amp;VLOOKUP(C1409,Flex_Benefits!$N$13:$T$2013,6,FALSE)&amp;" Copayments")&amp;" for "&amp;IF(VLOOKUP(C1409,Flex_Benefits!$N$13:$T$2013,2,FALSE)&lt;&gt;'Dropdown Selections'!$Q$3,VLOOKUP(C1409,Flex_Benefits!$N$13:$T$2013,2,FALSE),"all Part D drugs on tier(s) "&amp;VLOOKUP(C1409,Flex_Benefits!$N$13:$T$2013,3,FALSE))&amp;IF(VLOOKUP(C1409,Flex_Benefits!$N$13:$T$2013,4,FALSE)='Dropdown Selections'!$E$2," with a $"&amp;VLOOKUP(C1409,Flex_Benefits!$N$13:$T$2013,5,FALSE)&amp;" deductible",""))</f>
        <v/>
      </c>
      <c r="E1409" s="101"/>
      <c r="F1409" s="28" t="str" cm="1">
        <f t="array" ref="F1409">_xlfn.IFS(E1409="","",  VLOOKUP(E1409,Flex_Target_Populations!$B$9:$H$2009,2,FALSE)='Dropdown Selections'!$F$10, 'Dropdown Selections'!$F$10, VLOOKUP(E1409,Flex_Target_Populations!$B$9:$H$2009,2,FALSE)='Dropdown Selections'!$F$9,'Dropdown Selections'!$F$9, VLOOKUP(E1409,Flex_Target_Populations!$B$9:$H$2009,2,FALSE)='Dropdown Selections'!$F$3,"Enrollees with: " &amp;VLOOKUP(E1409,Flex_Target_Populations!$B$9:$H$2009,6,FALSE), VLOOKUP(E1409,Flex_Target_Populations!$B$9:$H$2009,2,FALSE)='Dropdown Selections'!$F$2, "LIS Levels: " &amp; VLOOKUP(E1409,Flex_Target_Populations!$B$9:$H$2009,3,FALSE), VLOOKUP(E1409,Flex_Target_Populations!$B$9:$H$2009,2,FALSE)='Dropdown Selections'!$F$4, VLOOKUP(E1409,Flex_Target_Populations!$B$9:$H$2009,4,FALSE) &amp; " beginning at " &amp; VLOOKUP(E1409,Flex_Target_Populations!$B$9:$H$2009,5,FALSE), VLOOKUP(E1409,Flex_Target_Populations!$B$9:$H$2009,2,FALSE)='Dropdown Selections'!$F$5, VLOOKUP(E1409,Flex_Target_Populations!$B$9:$H$2009,4,FALSE) &amp; " beginning at "&amp; VLOOKUP(E1409,Flex_Target_Populations!$B$9:$H$2009,5,FALSE) &amp; " and " &amp; VLOOKUP(E1409,Flex_Target_Populations!$B$9:$H$2009,6,FALSE), VLOOKUP(E1409,Flex_Target_Populations!$B$9:$H$2009,2,FALSE)='Dropdown Selections'!$F$6, "LIS Levels: " &amp; VLOOKUP(E1409,Flex_Target_Populations!$B$9:$H$2009,3,FALSE) &amp; " and " &amp; VLOOKUP(E1409,Flex_Target_Populations!$B$9:$H$2009,6,FALSE), VLOOKUP(E1409,Flex_Target_Populations!$B$9:$H$2009,2,FALSE)='Dropdown Selections'!$F$7, "LIS Levels: " &amp; VLOOKUP(E1409,Flex_Target_Populations!$B$9:$H$2009,3,FALSE) &amp; " and " &amp; VLOOKUP(E1409,Flex_Target_Populations!$B$9:$H$2009,4,FALSE) &amp; " beginning at "&amp; VLOOKUP(E1409,Flex_Target_Populations!$B$9:$H$2009,5,FALSE), VLOOKUP(E1409,Flex_Target_Populations!$B$9:$H$2009,2,FALSE)='Dropdown Selections'!$F$8,  "LIS Levels: " &amp; VLOOKUP(E1409,Flex_Target_Populations!$B$9:$H$2009,3,FALSE) &amp; " and " &amp; VLOOKUP(E1409,Flex_Target_Populations!$B$9:$H$2009,4,FALSE) &amp; " beginning at "&amp; VLOOKUP(E1409,Flex_Target_Populations!$B$9:$H$2009,5,FALSE) &amp; " and " &amp; VLOOKUP(E1409,Flex_Target_Populations!$B$9:$H$2009,6,FALSE))</f>
        <v/>
      </c>
      <c r="G1409" s="101"/>
      <c r="H1409" s="101"/>
      <c r="I1409" s="101"/>
      <c r="J1409" s="101"/>
      <c r="K1409" s="101"/>
      <c r="L1409" s="101"/>
      <c r="M1409" s="101"/>
      <c r="N1409" s="101"/>
      <c r="O1409" s="101"/>
      <c r="P1409" s="101"/>
      <c r="Q1409" s="104"/>
    </row>
    <row r="1410" spans="2:17">
      <c r="B1410" s="159"/>
      <c r="C1410" s="101"/>
      <c r="D1410" s="28" t="str" cm="1">
        <f t="array" ref="D1410">_xlfn.IFS(C1410="","",AND(LEFT(C1410,3)&lt;&gt;"CRC", LEFT(C1410,3)&lt;&gt;"DRC"),VLOOKUP(Flex_Summary!C1410,Flex_Benefits!$B$13:$D$2013,3,FALSE),LEFT(C1410,3)="CRC",VLOOKUP(Flex_Summary!C1410,Flex_Benefits!$I$13:$K$2013,3,FALSE)&amp;" for "&amp;VLOOKUP(Flex_Summary!C1410,Flex_Benefits!$I$13:$K$2013,2,FALSE),LEFT(C1410,3)="DRC",IF(VLOOKUP(C1410,Flex_Benefits!$N$13:$T$2013,6,FALSE)="",VLOOKUP(C1410,Flex_Benefits!$N$13:$T$2013,7,FALSE)&amp;"% Coinsurance","$"&amp;VLOOKUP(C1410,Flex_Benefits!$N$13:$T$2013,6,FALSE)&amp;" Copayments")&amp;" for "&amp;IF(VLOOKUP(C1410,Flex_Benefits!$N$13:$T$2013,2,FALSE)&lt;&gt;'Dropdown Selections'!$Q$3,VLOOKUP(C1410,Flex_Benefits!$N$13:$T$2013,2,FALSE),"all Part D drugs on tier(s) "&amp;VLOOKUP(C1410,Flex_Benefits!$N$13:$T$2013,3,FALSE))&amp;IF(VLOOKUP(C1410,Flex_Benefits!$N$13:$T$2013,4,FALSE)='Dropdown Selections'!$E$2," with a $"&amp;VLOOKUP(C1410,Flex_Benefits!$N$13:$T$2013,5,FALSE)&amp;" deductible",""))</f>
        <v/>
      </c>
      <c r="E1410" s="101"/>
      <c r="F1410" s="28" t="str" cm="1">
        <f t="array" ref="F1410">_xlfn.IFS(E1410="","",  VLOOKUP(E1410,Flex_Target_Populations!$B$9:$H$2009,2,FALSE)='Dropdown Selections'!$F$10, 'Dropdown Selections'!$F$10, VLOOKUP(E1410,Flex_Target_Populations!$B$9:$H$2009,2,FALSE)='Dropdown Selections'!$F$9,'Dropdown Selections'!$F$9, VLOOKUP(E1410,Flex_Target_Populations!$B$9:$H$2009,2,FALSE)='Dropdown Selections'!$F$3,"Enrollees with: " &amp;VLOOKUP(E1410,Flex_Target_Populations!$B$9:$H$2009,6,FALSE), VLOOKUP(E1410,Flex_Target_Populations!$B$9:$H$2009,2,FALSE)='Dropdown Selections'!$F$2, "LIS Levels: " &amp; VLOOKUP(E1410,Flex_Target_Populations!$B$9:$H$2009,3,FALSE), VLOOKUP(E1410,Flex_Target_Populations!$B$9:$H$2009,2,FALSE)='Dropdown Selections'!$F$4, VLOOKUP(E1410,Flex_Target_Populations!$B$9:$H$2009,4,FALSE) &amp; " beginning at " &amp; VLOOKUP(E1410,Flex_Target_Populations!$B$9:$H$2009,5,FALSE), VLOOKUP(E1410,Flex_Target_Populations!$B$9:$H$2009,2,FALSE)='Dropdown Selections'!$F$5, VLOOKUP(E1410,Flex_Target_Populations!$B$9:$H$2009,4,FALSE) &amp; " beginning at "&amp; VLOOKUP(E1410,Flex_Target_Populations!$B$9:$H$2009,5,FALSE) &amp; " and " &amp; VLOOKUP(E1410,Flex_Target_Populations!$B$9:$H$2009,6,FALSE), VLOOKUP(E1410,Flex_Target_Populations!$B$9:$H$2009,2,FALSE)='Dropdown Selections'!$F$6, "LIS Levels: " &amp; VLOOKUP(E1410,Flex_Target_Populations!$B$9:$H$2009,3,FALSE) &amp; " and " &amp; VLOOKUP(E1410,Flex_Target_Populations!$B$9:$H$2009,6,FALSE), VLOOKUP(E1410,Flex_Target_Populations!$B$9:$H$2009,2,FALSE)='Dropdown Selections'!$F$7, "LIS Levels: " &amp; VLOOKUP(E1410,Flex_Target_Populations!$B$9:$H$2009,3,FALSE) &amp; " and " &amp; VLOOKUP(E1410,Flex_Target_Populations!$B$9:$H$2009,4,FALSE) &amp; " beginning at "&amp; VLOOKUP(E1410,Flex_Target_Populations!$B$9:$H$2009,5,FALSE), VLOOKUP(E1410,Flex_Target_Populations!$B$9:$H$2009,2,FALSE)='Dropdown Selections'!$F$8,  "LIS Levels: " &amp; VLOOKUP(E1410,Flex_Target_Populations!$B$9:$H$2009,3,FALSE) &amp; " and " &amp; VLOOKUP(E1410,Flex_Target_Populations!$B$9:$H$2009,4,FALSE) &amp; " beginning at "&amp; VLOOKUP(E1410,Flex_Target_Populations!$B$9:$H$2009,5,FALSE) &amp; " and " &amp; VLOOKUP(E1410,Flex_Target_Populations!$B$9:$H$2009,6,FALSE))</f>
        <v/>
      </c>
      <c r="G1410" s="101"/>
      <c r="H1410" s="101"/>
      <c r="I1410" s="101"/>
      <c r="J1410" s="101"/>
      <c r="K1410" s="101"/>
      <c r="L1410" s="101"/>
      <c r="M1410" s="101"/>
      <c r="N1410" s="101"/>
      <c r="O1410" s="101"/>
      <c r="P1410" s="101"/>
      <c r="Q1410" s="104"/>
    </row>
    <row r="1411" spans="2:17">
      <c r="B1411" s="159"/>
      <c r="C1411" s="101"/>
      <c r="D1411" s="28" t="str" cm="1">
        <f t="array" ref="D1411">_xlfn.IFS(C1411="","",AND(LEFT(C1411,3)&lt;&gt;"CRC", LEFT(C1411,3)&lt;&gt;"DRC"),VLOOKUP(Flex_Summary!C1411,Flex_Benefits!$B$13:$D$2013,3,FALSE),LEFT(C1411,3)="CRC",VLOOKUP(Flex_Summary!C1411,Flex_Benefits!$I$13:$K$2013,3,FALSE)&amp;" for "&amp;VLOOKUP(Flex_Summary!C1411,Flex_Benefits!$I$13:$K$2013,2,FALSE),LEFT(C1411,3)="DRC",IF(VLOOKUP(C1411,Flex_Benefits!$N$13:$T$2013,6,FALSE)="",VLOOKUP(C1411,Flex_Benefits!$N$13:$T$2013,7,FALSE)&amp;"% Coinsurance","$"&amp;VLOOKUP(C1411,Flex_Benefits!$N$13:$T$2013,6,FALSE)&amp;" Copayments")&amp;" for "&amp;IF(VLOOKUP(C1411,Flex_Benefits!$N$13:$T$2013,2,FALSE)&lt;&gt;'Dropdown Selections'!$Q$3,VLOOKUP(C1411,Flex_Benefits!$N$13:$T$2013,2,FALSE),"all Part D drugs on tier(s) "&amp;VLOOKUP(C1411,Flex_Benefits!$N$13:$T$2013,3,FALSE))&amp;IF(VLOOKUP(C1411,Flex_Benefits!$N$13:$T$2013,4,FALSE)='Dropdown Selections'!$E$2," with a $"&amp;VLOOKUP(C1411,Flex_Benefits!$N$13:$T$2013,5,FALSE)&amp;" deductible",""))</f>
        <v/>
      </c>
      <c r="E1411" s="101"/>
      <c r="F1411" s="28" t="str" cm="1">
        <f t="array" ref="F1411">_xlfn.IFS(E1411="","",  VLOOKUP(E1411,Flex_Target_Populations!$B$9:$H$2009,2,FALSE)='Dropdown Selections'!$F$10, 'Dropdown Selections'!$F$10, VLOOKUP(E1411,Flex_Target_Populations!$B$9:$H$2009,2,FALSE)='Dropdown Selections'!$F$9,'Dropdown Selections'!$F$9, VLOOKUP(E1411,Flex_Target_Populations!$B$9:$H$2009,2,FALSE)='Dropdown Selections'!$F$3,"Enrollees with: " &amp;VLOOKUP(E1411,Flex_Target_Populations!$B$9:$H$2009,6,FALSE), VLOOKUP(E1411,Flex_Target_Populations!$B$9:$H$2009,2,FALSE)='Dropdown Selections'!$F$2, "LIS Levels: " &amp; VLOOKUP(E1411,Flex_Target_Populations!$B$9:$H$2009,3,FALSE), VLOOKUP(E1411,Flex_Target_Populations!$B$9:$H$2009,2,FALSE)='Dropdown Selections'!$F$4, VLOOKUP(E1411,Flex_Target_Populations!$B$9:$H$2009,4,FALSE) &amp; " beginning at " &amp; VLOOKUP(E1411,Flex_Target_Populations!$B$9:$H$2009,5,FALSE), VLOOKUP(E1411,Flex_Target_Populations!$B$9:$H$2009,2,FALSE)='Dropdown Selections'!$F$5, VLOOKUP(E1411,Flex_Target_Populations!$B$9:$H$2009,4,FALSE) &amp; " beginning at "&amp; VLOOKUP(E1411,Flex_Target_Populations!$B$9:$H$2009,5,FALSE) &amp; " and " &amp; VLOOKUP(E1411,Flex_Target_Populations!$B$9:$H$2009,6,FALSE), VLOOKUP(E1411,Flex_Target_Populations!$B$9:$H$2009,2,FALSE)='Dropdown Selections'!$F$6, "LIS Levels: " &amp; VLOOKUP(E1411,Flex_Target_Populations!$B$9:$H$2009,3,FALSE) &amp; " and " &amp; VLOOKUP(E1411,Flex_Target_Populations!$B$9:$H$2009,6,FALSE), VLOOKUP(E1411,Flex_Target_Populations!$B$9:$H$2009,2,FALSE)='Dropdown Selections'!$F$7, "LIS Levels: " &amp; VLOOKUP(E1411,Flex_Target_Populations!$B$9:$H$2009,3,FALSE) &amp; " and " &amp; VLOOKUP(E1411,Flex_Target_Populations!$B$9:$H$2009,4,FALSE) &amp; " beginning at "&amp; VLOOKUP(E1411,Flex_Target_Populations!$B$9:$H$2009,5,FALSE), VLOOKUP(E1411,Flex_Target_Populations!$B$9:$H$2009,2,FALSE)='Dropdown Selections'!$F$8,  "LIS Levels: " &amp; VLOOKUP(E1411,Flex_Target_Populations!$B$9:$H$2009,3,FALSE) &amp; " and " &amp; VLOOKUP(E1411,Flex_Target_Populations!$B$9:$H$2009,4,FALSE) &amp; " beginning at "&amp; VLOOKUP(E1411,Flex_Target_Populations!$B$9:$H$2009,5,FALSE) &amp; " and " &amp; VLOOKUP(E1411,Flex_Target_Populations!$B$9:$H$2009,6,FALSE))</f>
        <v/>
      </c>
      <c r="G1411" s="101"/>
      <c r="H1411" s="101"/>
      <c r="I1411" s="101"/>
      <c r="J1411" s="101"/>
      <c r="K1411" s="101"/>
      <c r="L1411" s="101"/>
      <c r="M1411" s="101"/>
      <c r="N1411" s="101"/>
      <c r="O1411" s="101"/>
      <c r="P1411" s="101"/>
      <c r="Q1411" s="104"/>
    </row>
    <row r="1412" spans="2:17">
      <c r="B1412" s="159"/>
      <c r="C1412" s="101"/>
      <c r="D1412" s="28" t="str" cm="1">
        <f t="array" ref="D1412">_xlfn.IFS(C1412="","",AND(LEFT(C1412,3)&lt;&gt;"CRC", LEFT(C1412,3)&lt;&gt;"DRC"),VLOOKUP(Flex_Summary!C1412,Flex_Benefits!$B$13:$D$2013,3,FALSE),LEFT(C1412,3)="CRC",VLOOKUP(Flex_Summary!C1412,Flex_Benefits!$I$13:$K$2013,3,FALSE)&amp;" for "&amp;VLOOKUP(Flex_Summary!C1412,Flex_Benefits!$I$13:$K$2013,2,FALSE),LEFT(C1412,3)="DRC",IF(VLOOKUP(C1412,Flex_Benefits!$N$13:$T$2013,6,FALSE)="",VLOOKUP(C1412,Flex_Benefits!$N$13:$T$2013,7,FALSE)&amp;"% Coinsurance","$"&amp;VLOOKUP(C1412,Flex_Benefits!$N$13:$T$2013,6,FALSE)&amp;" Copayments")&amp;" for "&amp;IF(VLOOKUP(C1412,Flex_Benefits!$N$13:$T$2013,2,FALSE)&lt;&gt;'Dropdown Selections'!$Q$3,VLOOKUP(C1412,Flex_Benefits!$N$13:$T$2013,2,FALSE),"all Part D drugs on tier(s) "&amp;VLOOKUP(C1412,Flex_Benefits!$N$13:$T$2013,3,FALSE))&amp;IF(VLOOKUP(C1412,Flex_Benefits!$N$13:$T$2013,4,FALSE)='Dropdown Selections'!$E$2," with a $"&amp;VLOOKUP(C1412,Flex_Benefits!$N$13:$T$2013,5,FALSE)&amp;" deductible",""))</f>
        <v/>
      </c>
      <c r="E1412" s="101"/>
      <c r="F1412" s="28" t="str" cm="1">
        <f t="array" ref="F1412">_xlfn.IFS(E1412="","",  VLOOKUP(E1412,Flex_Target_Populations!$B$9:$H$2009,2,FALSE)='Dropdown Selections'!$F$10, 'Dropdown Selections'!$F$10, VLOOKUP(E1412,Flex_Target_Populations!$B$9:$H$2009,2,FALSE)='Dropdown Selections'!$F$9,'Dropdown Selections'!$F$9, VLOOKUP(E1412,Flex_Target_Populations!$B$9:$H$2009,2,FALSE)='Dropdown Selections'!$F$3,"Enrollees with: " &amp;VLOOKUP(E1412,Flex_Target_Populations!$B$9:$H$2009,6,FALSE), VLOOKUP(E1412,Flex_Target_Populations!$B$9:$H$2009,2,FALSE)='Dropdown Selections'!$F$2, "LIS Levels: " &amp; VLOOKUP(E1412,Flex_Target_Populations!$B$9:$H$2009,3,FALSE), VLOOKUP(E1412,Flex_Target_Populations!$B$9:$H$2009,2,FALSE)='Dropdown Selections'!$F$4, VLOOKUP(E1412,Flex_Target_Populations!$B$9:$H$2009,4,FALSE) &amp; " beginning at " &amp; VLOOKUP(E1412,Flex_Target_Populations!$B$9:$H$2009,5,FALSE), VLOOKUP(E1412,Flex_Target_Populations!$B$9:$H$2009,2,FALSE)='Dropdown Selections'!$F$5, VLOOKUP(E1412,Flex_Target_Populations!$B$9:$H$2009,4,FALSE) &amp; " beginning at "&amp; VLOOKUP(E1412,Flex_Target_Populations!$B$9:$H$2009,5,FALSE) &amp; " and " &amp; VLOOKUP(E1412,Flex_Target_Populations!$B$9:$H$2009,6,FALSE), VLOOKUP(E1412,Flex_Target_Populations!$B$9:$H$2009,2,FALSE)='Dropdown Selections'!$F$6, "LIS Levels: " &amp; VLOOKUP(E1412,Flex_Target_Populations!$B$9:$H$2009,3,FALSE) &amp; " and " &amp; VLOOKUP(E1412,Flex_Target_Populations!$B$9:$H$2009,6,FALSE), VLOOKUP(E1412,Flex_Target_Populations!$B$9:$H$2009,2,FALSE)='Dropdown Selections'!$F$7, "LIS Levels: " &amp; VLOOKUP(E1412,Flex_Target_Populations!$B$9:$H$2009,3,FALSE) &amp; " and " &amp; VLOOKUP(E1412,Flex_Target_Populations!$B$9:$H$2009,4,FALSE) &amp; " beginning at "&amp; VLOOKUP(E1412,Flex_Target_Populations!$B$9:$H$2009,5,FALSE), VLOOKUP(E1412,Flex_Target_Populations!$B$9:$H$2009,2,FALSE)='Dropdown Selections'!$F$8,  "LIS Levels: " &amp; VLOOKUP(E1412,Flex_Target_Populations!$B$9:$H$2009,3,FALSE) &amp; " and " &amp; VLOOKUP(E1412,Flex_Target_Populations!$B$9:$H$2009,4,FALSE) &amp; " beginning at "&amp; VLOOKUP(E1412,Flex_Target_Populations!$B$9:$H$2009,5,FALSE) &amp; " and " &amp; VLOOKUP(E1412,Flex_Target_Populations!$B$9:$H$2009,6,FALSE))</f>
        <v/>
      </c>
      <c r="G1412" s="101"/>
      <c r="H1412" s="101"/>
      <c r="I1412" s="101"/>
      <c r="J1412" s="101"/>
      <c r="K1412" s="101"/>
      <c r="L1412" s="101"/>
      <c r="M1412" s="101"/>
      <c r="N1412" s="101"/>
      <c r="O1412" s="101"/>
      <c r="P1412" s="101"/>
      <c r="Q1412" s="104"/>
    </row>
    <row r="1413" spans="2:17">
      <c r="B1413" s="159"/>
      <c r="C1413" s="101"/>
      <c r="D1413" s="28" t="str" cm="1">
        <f t="array" ref="D1413">_xlfn.IFS(C1413="","",AND(LEFT(C1413,3)&lt;&gt;"CRC", LEFT(C1413,3)&lt;&gt;"DRC"),VLOOKUP(Flex_Summary!C1413,Flex_Benefits!$B$13:$D$2013,3,FALSE),LEFT(C1413,3)="CRC",VLOOKUP(Flex_Summary!C1413,Flex_Benefits!$I$13:$K$2013,3,FALSE)&amp;" for "&amp;VLOOKUP(Flex_Summary!C1413,Flex_Benefits!$I$13:$K$2013,2,FALSE),LEFT(C1413,3)="DRC",IF(VLOOKUP(C1413,Flex_Benefits!$N$13:$T$2013,6,FALSE)="",VLOOKUP(C1413,Flex_Benefits!$N$13:$T$2013,7,FALSE)&amp;"% Coinsurance","$"&amp;VLOOKUP(C1413,Flex_Benefits!$N$13:$T$2013,6,FALSE)&amp;" Copayments")&amp;" for "&amp;IF(VLOOKUP(C1413,Flex_Benefits!$N$13:$T$2013,2,FALSE)&lt;&gt;'Dropdown Selections'!$Q$3,VLOOKUP(C1413,Flex_Benefits!$N$13:$T$2013,2,FALSE),"all Part D drugs on tier(s) "&amp;VLOOKUP(C1413,Flex_Benefits!$N$13:$T$2013,3,FALSE))&amp;IF(VLOOKUP(C1413,Flex_Benefits!$N$13:$T$2013,4,FALSE)='Dropdown Selections'!$E$2," with a $"&amp;VLOOKUP(C1413,Flex_Benefits!$N$13:$T$2013,5,FALSE)&amp;" deductible",""))</f>
        <v/>
      </c>
      <c r="E1413" s="101"/>
      <c r="F1413" s="28" t="str" cm="1">
        <f t="array" ref="F1413">_xlfn.IFS(E1413="","",  VLOOKUP(E1413,Flex_Target_Populations!$B$9:$H$2009,2,FALSE)='Dropdown Selections'!$F$10, 'Dropdown Selections'!$F$10, VLOOKUP(E1413,Flex_Target_Populations!$B$9:$H$2009,2,FALSE)='Dropdown Selections'!$F$9,'Dropdown Selections'!$F$9, VLOOKUP(E1413,Flex_Target_Populations!$B$9:$H$2009,2,FALSE)='Dropdown Selections'!$F$3,"Enrollees with: " &amp;VLOOKUP(E1413,Flex_Target_Populations!$B$9:$H$2009,6,FALSE), VLOOKUP(E1413,Flex_Target_Populations!$B$9:$H$2009,2,FALSE)='Dropdown Selections'!$F$2, "LIS Levels: " &amp; VLOOKUP(E1413,Flex_Target_Populations!$B$9:$H$2009,3,FALSE), VLOOKUP(E1413,Flex_Target_Populations!$B$9:$H$2009,2,FALSE)='Dropdown Selections'!$F$4, VLOOKUP(E1413,Flex_Target_Populations!$B$9:$H$2009,4,FALSE) &amp; " beginning at " &amp; VLOOKUP(E1413,Flex_Target_Populations!$B$9:$H$2009,5,FALSE), VLOOKUP(E1413,Flex_Target_Populations!$B$9:$H$2009,2,FALSE)='Dropdown Selections'!$F$5, VLOOKUP(E1413,Flex_Target_Populations!$B$9:$H$2009,4,FALSE) &amp; " beginning at "&amp; VLOOKUP(E1413,Flex_Target_Populations!$B$9:$H$2009,5,FALSE) &amp; " and " &amp; VLOOKUP(E1413,Flex_Target_Populations!$B$9:$H$2009,6,FALSE), VLOOKUP(E1413,Flex_Target_Populations!$B$9:$H$2009,2,FALSE)='Dropdown Selections'!$F$6, "LIS Levels: " &amp; VLOOKUP(E1413,Flex_Target_Populations!$B$9:$H$2009,3,FALSE) &amp; " and " &amp; VLOOKUP(E1413,Flex_Target_Populations!$B$9:$H$2009,6,FALSE), VLOOKUP(E1413,Flex_Target_Populations!$B$9:$H$2009,2,FALSE)='Dropdown Selections'!$F$7, "LIS Levels: " &amp; VLOOKUP(E1413,Flex_Target_Populations!$B$9:$H$2009,3,FALSE) &amp; " and " &amp; VLOOKUP(E1413,Flex_Target_Populations!$B$9:$H$2009,4,FALSE) &amp; " beginning at "&amp; VLOOKUP(E1413,Flex_Target_Populations!$B$9:$H$2009,5,FALSE), VLOOKUP(E1413,Flex_Target_Populations!$B$9:$H$2009,2,FALSE)='Dropdown Selections'!$F$8,  "LIS Levels: " &amp; VLOOKUP(E1413,Flex_Target_Populations!$B$9:$H$2009,3,FALSE) &amp; " and " &amp; VLOOKUP(E1413,Flex_Target_Populations!$B$9:$H$2009,4,FALSE) &amp; " beginning at "&amp; VLOOKUP(E1413,Flex_Target_Populations!$B$9:$H$2009,5,FALSE) &amp; " and " &amp; VLOOKUP(E1413,Flex_Target_Populations!$B$9:$H$2009,6,FALSE))</f>
        <v/>
      </c>
      <c r="G1413" s="101"/>
      <c r="H1413" s="101"/>
      <c r="I1413" s="101"/>
      <c r="J1413" s="101"/>
      <c r="K1413" s="101"/>
      <c r="L1413" s="101"/>
      <c r="M1413" s="101"/>
      <c r="N1413" s="101"/>
      <c r="O1413" s="101"/>
      <c r="P1413" s="101"/>
      <c r="Q1413" s="104"/>
    </row>
    <row r="1414" spans="2:17">
      <c r="B1414" s="159"/>
      <c r="C1414" s="101"/>
      <c r="D1414" s="28" t="str" cm="1">
        <f t="array" ref="D1414">_xlfn.IFS(C1414="","",AND(LEFT(C1414,3)&lt;&gt;"CRC", LEFT(C1414,3)&lt;&gt;"DRC"),VLOOKUP(Flex_Summary!C1414,Flex_Benefits!$B$13:$D$2013,3,FALSE),LEFT(C1414,3)="CRC",VLOOKUP(Flex_Summary!C1414,Flex_Benefits!$I$13:$K$2013,3,FALSE)&amp;" for "&amp;VLOOKUP(Flex_Summary!C1414,Flex_Benefits!$I$13:$K$2013,2,FALSE),LEFT(C1414,3)="DRC",IF(VLOOKUP(C1414,Flex_Benefits!$N$13:$T$2013,6,FALSE)="",VLOOKUP(C1414,Flex_Benefits!$N$13:$T$2013,7,FALSE)&amp;"% Coinsurance","$"&amp;VLOOKUP(C1414,Flex_Benefits!$N$13:$T$2013,6,FALSE)&amp;" Copayments")&amp;" for "&amp;IF(VLOOKUP(C1414,Flex_Benefits!$N$13:$T$2013,2,FALSE)&lt;&gt;'Dropdown Selections'!$Q$3,VLOOKUP(C1414,Flex_Benefits!$N$13:$T$2013,2,FALSE),"all Part D drugs on tier(s) "&amp;VLOOKUP(C1414,Flex_Benefits!$N$13:$T$2013,3,FALSE))&amp;IF(VLOOKUP(C1414,Flex_Benefits!$N$13:$T$2013,4,FALSE)='Dropdown Selections'!$E$2," with a $"&amp;VLOOKUP(C1414,Flex_Benefits!$N$13:$T$2013,5,FALSE)&amp;" deductible",""))</f>
        <v/>
      </c>
      <c r="E1414" s="101"/>
      <c r="F1414" s="28" t="str" cm="1">
        <f t="array" ref="F1414">_xlfn.IFS(E1414="","",  VLOOKUP(E1414,Flex_Target_Populations!$B$9:$H$2009,2,FALSE)='Dropdown Selections'!$F$10, 'Dropdown Selections'!$F$10, VLOOKUP(E1414,Flex_Target_Populations!$B$9:$H$2009,2,FALSE)='Dropdown Selections'!$F$9,'Dropdown Selections'!$F$9, VLOOKUP(E1414,Flex_Target_Populations!$B$9:$H$2009,2,FALSE)='Dropdown Selections'!$F$3,"Enrollees with: " &amp;VLOOKUP(E1414,Flex_Target_Populations!$B$9:$H$2009,6,FALSE), VLOOKUP(E1414,Flex_Target_Populations!$B$9:$H$2009,2,FALSE)='Dropdown Selections'!$F$2, "LIS Levels: " &amp; VLOOKUP(E1414,Flex_Target_Populations!$B$9:$H$2009,3,FALSE), VLOOKUP(E1414,Flex_Target_Populations!$B$9:$H$2009,2,FALSE)='Dropdown Selections'!$F$4, VLOOKUP(E1414,Flex_Target_Populations!$B$9:$H$2009,4,FALSE) &amp; " beginning at " &amp; VLOOKUP(E1414,Flex_Target_Populations!$B$9:$H$2009,5,FALSE), VLOOKUP(E1414,Flex_Target_Populations!$B$9:$H$2009,2,FALSE)='Dropdown Selections'!$F$5, VLOOKUP(E1414,Flex_Target_Populations!$B$9:$H$2009,4,FALSE) &amp; " beginning at "&amp; VLOOKUP(E1414,Flex_Target_Populations!$B$9:$H$2009,5,FALSE) &amp; " and " &amp; VLOOKUP(E1414,Flex_Target_Populations!$B$9:$H$2009,6,FALSE), VLOOKUP(E1414,Flex_Target_Populations!$B$9:$H$2009,2,FALSE)='Dropdown Selections'!$F$6, "LIS Levels: " &amp; VLOOKUP(E1414,Flex_Target_Populations!$B$9:$H$2009,3,FALSE) &amp; " and " &amp; VLOOKUP(E1414,Flex_Target_Populations!$B$9:$H$2009,6,FALSE), VLOOKUP(E1414,Flex_Target_Populations!$B$9:$H$2009,2,FALSE)='Dropdown Selections'!$F$7, "LIS Levels: " &amp; VLOOKUP(E1414,Flex_Target_Populations!$B$9:$H$2009,3,FALSE) &amp; " and " &amp; VLOOKUP(E1414,Flex_Target_Populations!$B$9:$H$2009,4,FALSE) &amp; " beginning at "&amp; VLOOKUP(E1414,Flex_Target_Populations!$B$9:$H$2009,5,FALSE), VLOOKUP(E1414,Flex_Target_Populations!$B$9:$H$2009,2,FALSE)='Dropdown Selections'!$F$8,  "LIS Levels: " &amp; VLOOKUP(E1414,Flex_Target_Populations!$B$9:$H$2009,3,FALSE) &amp; " and " &amp; VLOOKUP(E1414,Flex_Target_Populations!$B$9:$H$2009,4,FALSE) &amp; " beginning at "&amp; VLOOKUP(E1414,Flex_Target_Populations!$B$9:$H$2009,5,FALSE) &amp; " and " &amp; VLOOKUP(E1414,Flex_Target_Populations!$B$9:$H$2009,6,FALSE))</f>
        <v/>
      </c>
      <c r="G1414" s="101"/>
      <c r="H1414" s="101"/>
      <c r="I1414" s="101"/>
      <c r="J1414" s="101"/>
      <c r="K1414" s="101"/>
      <c r="L1414" s="101"/>
      <c r="M1414" s="101"/>
      <c r="N1414" s="101"/>
      <c r="O1414" s="101"/>
      <c r="P1414" s="101"/>
      <c r="Q1414" s="104"/>
    </row>
    <row r="1415" spans="2:17">
      <c r="B1415" s="159"/>
      <c r="C1415" s="101"/>
      <c r="D1415" s="28" t="str" cm="1">
        <f t="array" ref="D1415">_xlfn.IFS(C1415="","",AND(LEFT(C1415,3)&lt;&gt;"CRC", LEFT(C1415,3)&lt;&gt;"DRC"),VLOOKUP(Flex_Summary!C1415,Flex_Benefits!$B$13:$D$2013,3,FALSE),LEFT(C1415,3)="CRC",VLOOKUP(Flex_Summary!C1415,Flex_Benefits!$I$13:$K$2013,3,FALSE)&amp;" for "&amp;VLOOKUP(Flex_Summary!C1415,Flex_Benefits!$I$13:$K$2013,2,FALSE),LEFT(C1415,3)="DRC",IF(VLOOKUP(C1415,Flex_Benefits!$N$13:$T$2013,6,FALSE)="",VLOOKUP(C1415,Flex_Benefits!$N$13:$T$2013,7,FALSE)&amp;"% Coinsurance","$"&amp;VLOOKUP(C1415,Flex_Benefits!$N$13:$T$2013,6,FALSE)&amp;" Copayments")&amp;" for "&amp;IF(VLOOKUP(C1415,Flex_Benefits!$N$13:$T$2013,2,FALSE)&lt;&gt;'Dropdown Selections'!$Q$3,VLOOKUP(C1415,Flex_Benefits!$N$13:$T$2013,2,FALSE),"all Part D drugs on tier(s) "&amp;VLOOKUP(C1415,Flex_Benefits!$N$13:$T$2013,3,FALSE))&amp;IF(VLOOKUP(C1415,Flex_Benefits!$N$13:$T$2013,4,FALSE)='Dropdown Selections'!$E$2," with a $"&amp;VLOOKUP(C1415,Flex_Benefits!$N$13:$T$2013,5,FALSE)&amp;" deductible",""))</f>
        <v/>
      </c>
      <c r="E1415" s="101"/>
      <c r="F1415" s="28" t="str" cm="1">
        <f t="array" ref="F1415">_xlfn.IFS(E1415="","",  VLOOKUP(E1415,Flex_Target_Populations!$B$9:$H$2009,2,FALSE)='Dropdown Selections'!$F$10, 'Dropdown Selections'!$F$10, VLOOKUP(E1415,Flex_Target_Populations!$B$9:$H$2009,2,FALSE)='Dropdown Selections'!$F$9,'Dropdown Selections'!$F$9, VLOOKUP(E1415,Flex_Target_Populations!$B$9:$H$2009,2,FALSE)='Dropdown Selections'!$F$3,"Enrollees with: " &amp;VLOOKUP(E1415,Flex_Target_Populations!$B$9:$H$2009,6,FALSE), VLOOKUP(E1415,Flex_Target_Populations!$B$9:$H$2009,2,FALSE)='Dropdown Selections'!$F$2, "LIS Levels: " &amp; VLOOKUP(E1415,Flex_Target_Populations!$B$9:$H$2009,3,FALSE), VLOOKUP(E1415,Flex_Target_Populations!$B$9:$H$2009,2,FALSE)='Dropdown Selections'!$F$4, VLOOKUP(E1415,Flex_Target_Populations!$B$9:$H$2009,4,FALSE) &amp; " beginning at " &amp; VLOOKUP(E1415,Flex_Target_Populations!$B$9:$H$2009,5,FALSE), VLOOKUP(E1415,Flex_Target_Populations!$B$9:$H$2009,2,FALSE)='Dropdown Selections'!$F$5, VLOOKUP(E1415,Flex_Target_Populations!$B$9:$H$2009,4,FALSE) &amp; " beginning at "&amp; VLOOKUP(E1415,Flex_Target_Populations!$B$9:$H$2009,5,FALSE) &amp; " and " &amp; VLOOKUP(E1415,Flex_Target_Populations!$B$9:$H$2009,6,FALSE), VLOOKUP(E1415,Flex_Target_Populations!$B$9:$H$2009,2,FALSE)='Dropdown Selections'!$F$6, "LIS Levels: " &amp; VLOOKUP(E1415,Flex_Target_Populations!$B$9:$H$2009,3,FALSE) &amp; " and " &amp; VLOOKUP(E1415,Flex_Target_Populations!$B$9:$H$2009,6,FALSE), VLOOKUP(E1415,Flex_Target_Populations!$B$9:$H$2009,2,FALSE)='Dropdown Selections'!$F$7, "LIS Levels: " &amp; VLOOKUP(E1415,Flex_Target_Populations!$B$9:$H$2009,3,FALSE) &amp; " and " &amp; VLOOKUP(E1415,Flex_Target_Populations!$B$9:$H$2009,4,FALSE) &amp; " beginning at "&amp; VLOOKUP(E1415,Flex_Target_Populations!$B$9:$H$2009,5,FALSE), VLOOKUP(E1415,Flex_Target_Populations!$B$9:$H$2009,2,FALSE)='Dropdown Selections'!$F$8,  "LIS Levels: " &amp; VLOOKUP(E1415,Flex_Target_Populations!$B$9:$H$2009,3,FALSE) &amp; " and " &amp; VLOOKUP(E1415,Flex_Target_Populations!$B$9:$H$2009,4,FALSE) &amp; " beginning at "&amp; VLOOKUP(E1415,Flex_Target_Populations!$B$9:$H$2009,5,FALSE) &amp; " and " &amp; VLOOKUP(E1415,Flex_Target_Populations!$B$9:$H$2009,6,FALSE))</f>
        <v/>
      </c>
      <c r="G1415" s="101"/>
      <c r="H1415" s="101"/>
      <c r="I1415" s="101"/>
      <c r="J1415" s="101"/>
      <c r="K1415" s="101"/>
      <c r="L1415" s="101"/>
      <c r="M1415" s="101"/>
      <c r="N1415" s="101"/>
      <c r="O1415" s="101"/>
      <c r="P1415" s="101"/>
      <c r="Q1415" s="104"/>
    </row>
    <row r="1416" spans="2:17">
      <c r="B1416" s="159"/>
      <c r="C1416" s="101"/>
      <c r="D1416" s="28" t="str" cm="1">
        <f t="array" ref="D1416">_xlfn.IFS(C1416="","",AND(LEFT(C1416,3)&lt;&gt;"CRC", LEFT(C1416,3)&lt;&gt;"DRC"),VLOOKUP(Flex_Summary!C1416,Flex_Benefits!$B$13:$D$2013,3,FALSE),LEFT(C1416,3)="CRC",VLOOKUP(Flex_Summary!C1416,Flex_Benefits!$I$13:$K$2013,3,FALSE)&amp;" for "&amp;VLOOKUP(Flex_Summary!C1416,Flex_Benefits!$I$13:$K$2013,2,FALSE),LEFT(C1416,3)="DRC",IF(VLOOKUP(C1416,Flex_Benefits!$N$13:$T$2013,6,FALSE)="",VLOOKUP(C1416,Flex_Benefits!$N$13:$T$2013,7,FALSE)&amp;"% Coinsurance","$"&amp;VLOOKUP(C1416,Flex_Benefits!$N$13:$T$2013,6,FALSE)&amp;" Copayments")&amp;" for "&amp;IF(VLOOKUP(C1416,Flex_Benefits!$N$13:$T$2013,2,FALSE)&lt;&gt;'Dropdown Selections'!$Q$3,VLOOKUP(C1416,Flex_Benefits!$N$13:$T$2013,2,FALSE),"all Part D drugs on tier(s) "&amp;VLOOKUP(C1416,Flex_Benefits!$N$13:$T$2013,3,FALSE))&amp;IF(VLOOKUP(C1416,Flex_Benefits!$N$13:$T$2013,4,FALSE)='Dropdown Selections'!$E$2," with a $"&amp;VLOOKUP(C1416,Flex_Benefits!$N$13:$T$2013,5,FALSE)&amp;" deductible",""))</f>
        <v/>
      </c>
      <c r="E1416" s="101"/>
      <c r="F1416" s="28" t="str" cm="1">
        <f t="array" ref="F1416">_xlfn.IFS(E1416="","",  VLOOKUP(E1416,Flex_Target_Populations!$B$9:$H$2009,2,FALSE)='Dropdown Selections'!$F$10, 'Dropdown Selections'!$F$10, VLOOKUP(E1416,Flex_Target_Populations!$B$9:$H$2009,2,FALSE)='Dropdown Selections'!$F$9,'Dropdown Selections'!$F$9, VLOOKUP(E1416,Flex_Target_Populations!$B$9:$H$2009,2,FALSE)='Dropdown Selections'!$F$3,"Enrollees with: " &amp;VLOOKUP(E1416,Flex_Target_Populations!$B$9:$H$2009,6,FALSE), VLOOKUP(E1416,Flex_Target_Populations!$B$9:$H$2009,2,FALSE)='Dropdown Selections'!$F$2, "LIS Levels: " &amp; VLOOKUP(E1416,Flex_Target_Populations!$B$9:$H$2009,3,FALSE), VLOOKUP(E1416,Flex_Target_Populations!$B$9:$H$2009,2,FALSE)='Dropdown Selections'!$F$4, VLOOKUP(E1416,Flex_Target_Populations!$B$9:$H$2009,4,FALSE) &amp; " beginning at " &amp; VLOOKUP(E1416,Flex_Target_Populations!$B$9:$H$2009,5,FALSE), VLOOKUP(E1416,Flex_Target_Populations!$B$9:$H$2009,2,FALSE)='Dropdown Selections'!$F$5, VLOOKUP(E1416,Flex_Target_Populations!$B$9:$H$2009,4,FALSE) &amp; " beginning at "&amp; VLOOKUP(E1416,Flex_Target_Populations!$B$9:$H$2009,5,FALSE) &amp; " and " &amp; VLOOKUP(E1416,Flex_Target_Populations!$B$9:$H$2009,6,FALSE), VLOOKUP(E1416,Flex_Target_Populations!$B$9:$H$2009,2,FALSE)='Dropdown Selections'!$F$6, "LIS Levels: " &amp; VLOOKUP(E1416,Flex_Target_Populations!$B$9:$H$2009,3,FALSE) &amp; " and " &amp; VLOOKUP(E1416,Flex_Target_Populations!$B$9:$H$2009,6,FALSE), VLOOKUP(E1416,Flex_Target_Populations!$B$9:$H$2009,2,FALSE)='Dropdown Selections'!$F$7, "LIS Levels: " &amp; VLOOKUP(E1416,Flex_Target_Populations!$B$9:$H$2009,3,FALSE) &amp; " and " &amp; VLOOKUP(E1416,Flex_Target_Populations!$B$9:$H$2009,4,FALSE) &amp; " beginning at "&amp; VLOOKUP(E1416,Flex_Target_Populations!$B$9:$H$2009,5,FALSE), VLOOKUP(E1416,Flex_Target_Populations!$B$9:$H$2009,2,FALSE)='Dropdown Selections'!$F$8,  "LIS Levels: " &amp; VLOOKUP(E1416,Flex_Target_Populations!$B$9:$H$2009,3,FALSE) &amp; " and " &amp; VLOOKUP(E1416,Flex_Target_Populations!$B$9:$H$2009,4,FALSE) &amp; " beginning at "&amp; VLOOKUP(E1416,Flex_Target_Populations!$B$9:$H$2009,5,FALSE) &amp; " and " &amp; VLOOKUP(E1416,Flex_Target_Populations!$B$9:$H$2009,6,FALSE))</f>
        <v/>
      </c>
      <c r="G1416" s="101"/>
      <c r="H1416" s="101"/>
      <c r="I1416" s="101"/>
      <c r="J1416" s="101"/>
      <c r="K1416" s="101"/>
      <c r="L1416" s="101"/>
      <c r="M1416" s="101"/>
      <c r="N1416" s="101"/>
      <c r="O1416" s="101"/>
      <c r="P1416" s="101"/>
      <c r="Q1416" s="104"/>
    </row>
    <row r="1417" spans="2:17">
      <c r="B1417" s="159"/>
      <c r="C1417" s="101"/>
      <c r="D1417" s="28" t="str" cm="1">
        <f t="array" ref="D1417">_xlfn.IFS(C1417="","",AND(LEFT(C1417,3)&lt;&gt;"CRC", LEFT(C1417,3)&lt;&gt;"DRC"),VLOOKUP(Flex_Summary!C1417,Flex_Benefits!$B$13:$D$2013,3,FALSE),LEFT(C1417,3)="CRC",VLOOKUP(Flex_Summary!C1417,Flex_Benefits!$I$13:$K$2013,3,FALSE)&amp;" for "&amp;VLOOKUP(Flex_Summary!C1417,Flex_Benefits!$I$13:$K$2013,2,FALSE),LEFT(C1417,3)="DRC",IF(VLOOKUP(C1417,Flex_Benefits!$N$13:$T$2013,6,FALSE)="",VLOOKUP(C1417,Flex_Benefits!$N$13:$T$2013,7,FALSE)&amp;"% Coinsurance","$"&amp;VLOOKUP(C1417,Flex_Benefits!$N$13:$T$2013,6,FALSE)&amp;" Copayments")&amp;" for "&amp;IF(VLOOKUP(C1417,Flex_Benefits!$N$13:$T$2013,2,FALSE)&lt;&gt;'Dropdown Selections'!$Q$3,VLOOKUP(C1417,Flex_Benefits!$N$13:$T$2013,2,FALSE),"all Part D drugs on tier(s) "&amp;VLOOKUP(C1417,Flex_Benefits!$N$13:$T$2013,3,FALSE))&amp;IF(VLOOKUP(C1417,Flex_Benefits!$N$13:$T$2013,4,FALSE)='Dropdown Selections'!$E$2," with a $"&amp;VLOOKUP(C1417,Flex_Benefits!$N$13:$T$2013,5,FALSE)&amp;" deductible",""))</f>
        <v/>
      </c>
      <c r="E1417" s="101"/>
      <c r="F1417" s="28" t="str" cm="1">
        <f t="array" ref="F1417">_xlfn.IFS(E1417="","",  VLOOKUP(E1417,Flex_Target_Populations!$B$9:$H$2009,2,FALSE)='Dropdown Selections'!$F$10, 'Dropdown Selections'!$F$10, VLOOKUP(E1417,Flex_Target_Populations!$B$9:$H$2009,2,FALSE)='Dropdown Selections'!$F$9,'Dropdown Selections'!$F$9, VLOOKUP(E1417,Flex_Target_Populations!$B$9:$H$2009,2,FALSE)='Dropdown Selections'!$F$3,"Enrollees with: " &amp;VLOOKUP(E1417,Flex_Target_Populations!$B$9:$H$2009,6,FALSE), VLOOKUP(E1417,Flex_Target_Populations!$B$9:$H$2009,2,FALSE)='Dropdown Selections'!$F$2, "LIS Levels: " &amp; VLOOKUP(E1417,Flex_Target_Populations!$B$9:$H$2009,3,FALSE), VLOOKUP(E1417,Flex_Target_Populations!$B$9:$H$2009,2,FALSE)='Dropdown Selections'!$F$4, VLOOKUP(E1417,Flex_Target_Populations!$B$9:$H$2009,4,FALSE) &amp; " beginning at " &amp; VLOOKUP(E1417,Flex_Target_Populations!$B$9:$H$2009,5,FALSE), VLOOKUP(E1417,Flex_Target_Populations!$B$9:$H$2009,2,FALSE)='Dropdown Selections'!$F$5, VLOOKUP(E1417,Flex_Target_Populations!$B$9:$H$2009,4,FALSE) &amp; " beginning at "&amp; VLOOKUP(E1417,Flex_Target_Populations!$B$9:$H$2009,5,FALSE) &amp; " and " &amp; VLOOKUP(E1417,Flex_Target_Populations!$B$9:$H$2009,6,FALSE), VLOOKUP(E1417,Flex_Target_Populations!$B$9:$H$2009,2,FALSE)='Dropdown Selections'!$F$6, "LIS Levels: " &amp; VLOOKUP(E1417,Flex_Target_Populations!$B$9:$H$2009,3,FALSE) &amp; " and " &amp; VLOOKUP(E1417,Flex_Target_Populations!$B$9:$H$2009,6,FALSE), VLOOKUP(E1417,Flex_Target_Populations!$B$9:$H$2009,2,FALSE)='Dropdown Selections'!$F$7, "LIS Levels: " &amp; VLOOKUP(E1417,Flex_Target_Populations!$B$9:$H$2009,3,FALSE) &amp; " and " &amp; VLOOKUP(E1417,Flex_Target_Populations!$B$9:$H$2009,4,FALSE) &amp; " beginning at "&amp; VLOOKUP(E1417,Flex_Target_Populations!$B$9:$H$2009,5,FALSE), VLOOKUP(E1417,Flex_Target_Populations!$B$9:$H$2009,2,FALSE)='Dropdown Selections'!$F$8,  "LIS Levels: " &amp; VLOOKUP(E1417,Flex_Target_Populations!$B$9:$H$2009,3,FALSE) &amp; " and " &amp; VLOOKUP(E1417,Flex_Target_Populations!$B$9:$H$2009,4,FALSE) &amp; " beginning at "&amp; VLOOKUP(E1417,Flex_Target_Populations!$B$9:$H$2009,5,FALSE) &amp; " and " &amp; VLOOKUP(E1417,Flex_Target_Populations!$B$9:$H$2009,6,FALSE))</f>
        <v/>
      </c>
      <c r="G1417" s="101"/>
      <c r="H1417" s="101"/>
      <c r="I1417" s="101"/>
      <c r="J1417" s="101"/>
      <c r="K1417" s="101"/>
      <c r="L1417" s="101"/>
      <c r="M1417" s="101"/>
      <c r="N1417" s="101"/>
      <c r="O1417" s="101"/>
      <c r="P1417" s="101"/>
      <c r="Q1417" s="104"/>
    </row>
    <row r="1418" spans="2:17">
      <c r="B1418" s="159"/>
      <c r="C1418" s="101"/>
      <c r="D1418" s="28" t="str" cm="1">
        <f t="array" ref="D1418">_xlfn.IFS(C1418="","",AND(LEFT(C1418,3)&lt;&gt;"CRC", LEFT(C1418,3)&lt;&gt;"DRC"),VLOOKUP(Flex_Summary!C1418,Flex_Benefits!$B$13:$D$2013,3,FALSE),LEFT(C1418,3)="CRC",VLOOKUP(Flex_Summary!C1418,Flex_Benefits!$I$13:$K$2013,3,FALSE)&amp;" for "&amp;VLOOKUP(Flex_Summary!C1418,Flex_Benefits!$I$13:$K$2013,2,FALSE),LEFT(C1418,3)="DRC",IF(VLOOKUP(C1418,Flex_Benefits!$N$13:$T$2013,6,FALSE)="",VLOOKUP(C1418,Flex_Benefits!$N$13:$T$2013,7,FALSE)&amp;"% Coinsurance","$"&amp;VLOOKUP(C1418,Flex_Benefits!$N$13:$T$2013,6,FALSE)&amp;" Copayments")&amp;" for "&amp;IF(VLOOKUP(C1418,Flex_Benefits!$N$13:$T$2013,2,FALSE)&lt;&gt;'Dropdown Selections'!$Q$3,VLOOKUP(C1418,Flex_Benefits!$N$13:$T$2013,2,FALSE),"all Part D drugs on tier(s) "&amp;VLOOKUP(C1418,Flex_Benefits!$N$13:$T$2013,3,FALSE))&amp;IF(VLOOKUP(C1418,Flex_Benefits!$N$13:$T$2013,4,FALSE)='Dropdown Selections'!$E$2," with a $"&amp;VLOOKUP(C1418,Flex_Benefits!$N$13:$T$2013,5,FALSE)&amp;" deductible",""))</f>
        <v/>
      </c>
      <c r="E1418" s="101"/>
      <c r="F1418" s="28" t="str" cm="1">
        <f t="array" ref="F1418">_xlfn.IFS(E1418="","",  VLOOKUP(E1418,Flex_Target_Populations!$B$9:$H$2009,2,FALSE)='Dropdown Selections'!$F$10, 'Dropdown Selections'!$F$10, VLOOKUP(E1418,Flex_Target_Populations!$B$9:$H$2009,2,FALSE)='Dropdown Selections'!$F$9,'Dropdown Selections'!$F$9, VLOOKUP(E1418,Flex_Target_Populations!$B$9:$H$2009,2,FALSE)='Dropdown Selections'!$F$3,"Enrollees with: " &amp;VLOOKUP(E1418,Flex_Target_Populations!$B$9:$H$2009,6,FALSE), VLOOKUP(E1418,Flex_Target_Populations!$B$9:$H$2009,2,FALSE)='Dropdown Selections'!$F$2, "LIS Levels: " &amp; VLOOKUP(E1418,Flex_Target_Populations!$B$9:$H$2009,3,FALSE), VLOOKUP(E1418,Flex_Target_Populations!$B$9:$H$2009,2,FALSE)='Dropdown Selections'!$F$4, VLOOKUP(E1418,Flex_Target_Populations!$B$9:$H$2009,4,FALSE) &amp; " beginning at " &amp; VLOOKUP(E1418,Flex_Target_Populations!$B$9:$H$2009,5,FALSE), VLOOKUP(E1418,Flex_Target_Populations!$B$9:$H$2009,2,FALSE)='Dropdown Selections'!$F$5, VLOOKUP(E1418,Flex_Target_Populations!$B$9:$H$2009,4,FALSE) &amp; " beginning at "&amp; VLOOKUP(E1418,Flex_Target_Populations!$B$9:$H$2009,5,FALSE) &amp; " and " &amp; VLOOKUP(E1418,Flex_Target_Populations!$B$9:$H$2009,6,FALSE), VLOOKUP(E1418,Flex_Target_Populations!$B$9:$H$2009,2,FALSE)='Dropdown Selections'!$F$6, "LIS Levels: " &amp; VLOOKUP(E1418,Flex_Target_Populations!$B$9:$H$2009,3,FALSE) &amp; " and " &amp; VLOOKUP(E1418,Flex_Target_Populations!$B$9:$H$2009,6,FALSE), VLOOKUP(E1418,Flex_Target_Populations!$B$9:$H$2009,2,FALSE)='Dropdown Selections'!$F$7, "LIS Levels: " &amp; VLOOKUP(E1418,Flex_Target_Populations!$B$9:$H$2009,3,FALSE) &amp; " and " &amp; VLOOKUP(E1418,Flex_Target_Populations!$B$9:$H$2009,4,FALSE) &amp; " beginning at "&amp; VLOOKUP(E1418,Flex_Target_Populations!$B$9:$H$2009,5,FALSE), VLOOKUP(E1418,Flex_Target_Populations!$B$9:$H$2009,2,FALSE)='Dropdown Selections'!$F$8,  "LIS Levels: " &amp; VLOOKUP(E1418,Flex_Target_Populations!$B$9:$H$2009,3,FALSE) &amp; " and " &amp; VLOOKUP(E1418,Flex_Target_Populations!$B$9:$H$2009,4,FALSE) &amp; " beginning at "&amp; VLOOKUP(E1418,Flex_Target_Populations!$B$9:$H$2009,5,FALSE) &amp; " and " &amp; VLOOKUP(E1418,Flex_Target_Populations!$B$9:$H$2009,6,FALSE))</f>
        <v/>
      </c>
      <c r="G1418" s="101"/>
      <c r="H1418" s="101"/>
      <c r="I1418" s="101"/>
      <c r="J1418" s="101"/>
      <c r="K1418" s="101"/>
      <c r="L1418" s="101"/>
      <c r="M1418" s="101"/>
      <c r="N1418" s="101"/>
      <c r="O1418" s="101"/>
      <c r="P1418" s="101"/>
      <c r="Q1418" s="104"/>
    </row>
    <row r="1419" spans="2:17">
      <c r="B1419" s="159"/>
      <c r="C1419" s="101"/>
      <c r="D1419" s="28" t="str" cm="1">
        <f t="array" ref="D1419">_xlfn.IFS(C1419="","",AND(LEFT(C1419,3)&lt;&gt;"CRC", LEFT(C1419,3)&lt;&gt;"DRC"),VLOOKUP(Flex_Summary!C1419,Flex_Benefits!$B$13:$D$2013,3,FALSE),LEFT(C1419,3)="CRC",VLOOKUP(Flex_Summary!C1419,Flex_Benefits!$I$13:$K$2013,3,FALSE)&amp;" for "&amp;VLOOKUP(Flex_Summary!C1419,Flex_Benefits!$I$13:$K$2013,2,FALSE),LEFT(C1419,3)="DRC",IF(VLOOKUP(C1419,Flex_Benefits!$N$13:$T$2013,6,FALSE)="",VLOOKUP(C1419,Flex_Benefits!$N$13:$T$2013,7,FALSE)&amp;"% Coinsurance","$"&amp;VLOOKUP(C1419,Flex_Benefits!$N$13:$T$2013,6,FALSE)&amp;" Copayments")&amp;" for "&amp;IF(VLOOKUP(C1419,Flex_Benefits!$N$13:$T$2013,2,FALSE)&lt;&gt;'Dropdown Selections'!$Q$3,VLOOKUP(C1419,Flex_Benefits!$N$13:$T$2013,2,FALSE),"all Part D drugs on tier(s) "&amp;VLOOKUP(C1419,Flex_Benefits!$N$13:$T$2013,3,FALSE))&amp;IF(VLOOKUP(C1419,Flex_Benefits!$N$13:$T$2013,4,FALSE)='Dropdown Selections'!$E$2," with a $"&amp;VLOOKUP(C1419,Flex_Benefits!$N$13:$T$2013,5,FALSE)&amp;" deductible",""))</f>
        <v/>
      </c>
      <c r="E1419" s="101"/>
      <c r="F1419" s="28" t="str" cm="1">
        <f t="array" ref="F1419">_xlfn.IFS(E1419="","",  VLOOKUP(E1419,Flex_Target_Populations!$B$9:$H$2009,2,FALSE)='Dropdown Selections'!$F$10, 'Dropdown Selections'!$F$10, VLOOKUP(E1419,Flex_Target_Populations!$B$9:$H$2009,2,FALSE)='Dropdown Selections'!$F$9,'Dropdown Selections'!$F$9, VLOOKUP(E1419,Flex_Target_Populations!$B$9:$H$2009,2,FALSE)='Dropdown Selections'!$F$3,"Enrollees with: " &amp;VLOOKUP(E1419,Flex_Target_Populations!$B$9:$H$2009,6,FALSE), VLOOKUP(E1419,Flex_Target_Populations!$B$9:$H$2009,2,FALSE)='Dropdown Selections'!$F$2, "LIS Levels: " &amp; VLOOKUP(E1419,Flex_Target_Populations!$B$9:$H$2009,3,FALSE), VLOOKUP(E1419,Flex_Target_Populations!$B$9:$H$2009,2,FALSE)='Dropdown Selections'!$F$4, VLOOKUP(E1419,Flex_Target_Populations!$B$9:$H$2009,4,FALSE) &amp; " beginning at " &amp; VLOOKUP(E1419,Flex_Target_Populations!$B$9:$H$2009,5,FALSE), VLOOKUP(E1419,Flex_Target_Populations!$B$9:$H$2009,2,FALSE)='Dropdown Selections'!$F$5, VLOOKUP(E1419,Flex_Target_Populations!$B$9:$H$2009,4,FALSE) &amp; " beginning at "&amp; VLOOKUP(E1419,Flex_Target_Populations!$B$9:$H$2009,5,FALSE) &amp; " and " &amp; VLOOKUP(E1419,Flex_Target_Populations!$B$9:$H$2009,6,FALSE), VLOOKUP(E1419,Flex_Target_Populations!$B$9:$H$2009,2,FALSE)='Dropdown Selections'!$F$6, "LIS Levels: " &amp; VLOOKUP(E1419,Flex_Target_Populations!$B$9:$H$2009,3,FALSE) &amp; " and " &amp; VLOOKUP(E1419,Flex_Target_Populations!$B$9:$H$2009,6,FALSE), VLOOKUP(E1419,Flex_Target_Populations!$B$9:$H$2009,2,FALSE)='Dropdown Selections'!$F$7, "LIS Levels: " &amp; VLOOKUP(E1419,Flex_Target_Populations!$B$9:$H$2009,3,FALSE) &amp; " and " &amp; VLOOKUP(E1419,Flex_Target_Populations!$B$9:$H$2009,4,FALSE) &amp; " beginning at "&amp; VLOOKUP(E1419,Flex_Target_Populations!$B$9:$H$2009,5,FALSE), VLOOKUP(E1419,Flex_Target_Populations!$B$9:$H$2009,2,FALSE)='Dropdown Selections'!$F$8,  "LIS Levels: " &amp; VLOOKUP(E1419,Flex_Target_Populations!$B$9:$H$2009,3,FALSE) &amp; " and " &amp; VLOOKUP(E1419,Flex_Target_Populations!$B$9:$H$2009,4,FALSE) &amp; " beginning at "&amp; VLOOKUP(E1419,Flex_Target_Populations!$B$9:$H$2009,5,FALSE) &amp; " and " &amp; VLOOKUP(E1419,Flex_Target_Populations!$B$9:$H$2009,6,FALSE))</f>
        <v/>
      </c>
      <c r="G1419" s="101"/>
      <c r="H1419" s="101"/>
      <c r="I1419" s="101"/>
      <c r="J1419" s="101"/>
      <c r="K1419" s="101"/>
      <c r="L1419" s="101"/>
      <c r="M1419" s="101"/>
      <c r="N1419" s="101"/>
      <c r="O1419" s="101"/>
      <c r="P1419" s="101"/>
      <c r="Q1419" s="104"/>
    </row>
    <row r="1420" spans="2:17">
      <c r="B1420" s="159"/>
      <c r="C1420" s="101"/>
      <c r="D1420" s="28" t="str" cm="1">
        <f t="array" ref="D1420">_xlfn.IFS(C1420="","",AND(LEFT(C1420,3)&lt;&gt;"CRC", LEFT(C1420,3)&lt;&gt;"DRC"),VLOOKUP(Flex_Summary!C1420,Flex_Benefits!$B$13:$D$2013,3,FALSE),LEFT(C1420,3)="CRC",VLOOKUP(Flex_Summary!C1420,Flex_Benefits!$I$13:$K$2013,3,FALSE)&amp;" for "&amp;VLOOKUP(Flex_Summary!C1420,Flex_Benefits!$I$13:$K$2013,2,FALSE),LEFT(C1420,3)="DRC",IF(VLOOKUP(C1420,Flex_Benefits!$N$13:$T$2013,6,FALSE)="",VLOOKUP(C1420,Flex_Benefits!$N$13:$T$2013,7,FALSE)&amp;"% Coinsurance","$"&amp;VLOOKUP(C1420,Flex_Benefits!$N$13:$T$2013,6,FALSE)&amp;" Copayments")&amp;" for "&amp;IF(VLOOKUP(C1420,Flex_Benefits!$N$13:$T$2013,2,FALSE)&lt;&gt;'Dropdown Selections'!$Q$3,VLOOKUP(C1420,Flex_Benefits!$N$13:$T$2013,2,FALSE),"all Part D drugs on tier(s) "&amp;VLOOKUP(C1420,Flex_Benefits!$N$13:$T$2013,3,FALSE))&amp;IF(VLOOKUP(C1420,Flex_Benefits!$N$13:$T$2013,4,FALSE)='Dropdown Selections'!$E$2," with a $"&amp;VLOOKUP(C1420,Flex_Benefits!$N$13:$T$2013,5,FALSE)&amp;" deductible",""))</f>
        <v/>
      </c>
      <c r="E1420" s="101"/>
      <c r="F1420" s="28" t="str" cm="1">
        <f t="array" ref="F1420">_xlfn.IFS(E1420="","",  VLOOKUP(E1420,Flex_Target_Populations!$B$9:$H$2009,2,FALSE)='Dropdown Selections'!$F$10, 'Dropdown Selections'!$F$10, VLOOKUP(E1420,Flex_Target_Populations!$B$9:$H$2009,2,FALSE)='Dropdown Selections'!$F$9,'Dropdown Selections'!$F$9, VLOOKUP(E1420,Flex_Target_Populations!$B$9:$H$2009,2,FALSE)='Dropdown Selections'!$F$3,"Enrollees with: " &amp;VLOOKUP(E1420,Flex_Target_Populations!$B$9:$H$2009,6,FALSE), VLOOKUP(E1420,Flex_Target_Populations!$B$9:$H$2009,2,FALSE)='Dropdown Selections'!$F$2, "LIS Levels: " &amp; VLOOKUP(E1420,Flex_Target_Populations!$B$9:$H$2009,3,FALSE), VLOOKUP(E1420,Flex_Target_Populations!$B$9:$H$2009,2,FALSE)='Dropdown Selections'!$F$4, VLOOKUP(E1420,Flex_Target_Populations!$B$9:$H$2009,4,FALSE) &amp; " beginning at " &amp; VLOOKUP(E1420,Flex_Target_Populations!$B$9:$H$2009,5,FALSE), VLOOKUP(E1420,Flex_Target_Populations!$B$9:$H$2009,2,FALSE)='Dropdown Selections'!$F$5, VLOOKUP(E1420,Flex_Target_Populations!$B$9:$H$2009,4,FALSE) &amp; " beginning at "&amp; VLOOKUP(E1420,Flex_Target_Populations!$B$9:$H$2009,5,FALSE) &amp; " and " &amp; VLOOKUP(E1420,Flex_Target_Populations!$B$9:$H$2009,6,FALSE), VLOOKUP(E1420,Flex_Target_Populations!$B$9:$H$2009,2,FALSE)='Dropdown Selections'!$F$6, "LIS Levels: " &amp; VLOOKUP(E1420,Flex_Target_Populations!$B$9:$H$2009,3,FALSE) &amp; " and " &amp; VLOOKUP(E1420,Flex_Target_Populations!$B$9:$H$2009,6,FALSE), VLOOKUP(E1420,Flex_Target_Populations!$B$9:$H$2009,2,FALSE)='Dropdown Selections'!$F$7, "LIS Levels: " &amp; VLOOKUP(E1420,Flex_Target_Populations!$B$9:$H$2009,3,FALSE) &amp; " and " &amp; VLOOKUP(E1420,Flex_Target_Populations!$B$9:$H$2009,4,FALSE) &amp; " beginning at "&amp; VLOOKUP(E1420,Flex_Target_Populations!$B$9:$H$2009,5,FALSE), VLOOKUP(E1420,Flex_Target_Populations!$B$9:$H$2009,2,FALSE)='Dropdown Selections'!$F$8,  "LIS Levels: " &amp; VLOOKUP(E1420,Flex_Target_Populations!$B$9:$H$2009,3,FALSE) &amp; " and " &amp; VLOOKUP(E1420,Flex_Target_Populations!$B$9:$H$2009,4,FALSE) &amp; " beginning at "&amp; VLOOKUP(E1420,Flex_Target_Populations!$B$9:$H$2009,5,FALSE) &amp; " and " &amp; VLOOKUP(E1420,Flex_Target_Populations!$B$9:$H$2009,6,FALSE))</f>
        <v/>
      </c>
      <c r="G1420" s="101"/>
      <c r="H1420" s="101"/>
      <c r="I1420" s="101"/>
      <c r="J1420" s="101"/>
      <c r="K1420" s="101"/>
      <c r="L1420" s="101"/>
      <c r="M1420" s="101"/>
      <c r="N1420" s="101"/>
      <c r="O1420" s="101"/>
      <c r="P1420" s="101"/>
      <c r="Q1420" s="104"/>
    </row>
    <row r="1421" spans="2:17">
      <c r="B1421" s="159"/>
      <c r="C1421" s="101"/>
      <c r="D1421" s="28" t="str" cm="1">
        <f t="array" ref="D1421">_xlfn.IFS(C1421="","",AND(LEFT(C1421,3)&lt;&gt;"CRC", LEFT(C1421,3)&lt;&gt;"DRC"),VLOOKUP(Flex_Summary!C1421,Flex_Benefits!$B$13:$D$2013,3,FALSE),LEFT(C1421,3)="CRC",VLOOKUP(Flex_Summary!C1421,Flex_Benefits!$I$13:$K$2013,3,FALSE)&amp;" for "&amp;VLOOKUP(Flex_Summary!C1421,Flex_Benefits!$I$13:$K$2013,2,FALSE),LEFT(C1421,3)="DRC",IF(VLOOKUP(C1421,Flex_Benefits!$N$13:$T$2013,6,FALSE)="",VLOOKUP(C1421,Flex_Benefits!$N$13:$T$2013,7,FALSE)&amp;"% Coinsurance","$"&amp;VLOOKUP(C1421,Flex_Benefits!$N$13:$T$2013,6,FALSE)&amp;" Copayments")&amp;" for "&amp;IF(VLOOKUP(C1421,Flex_Benefits!$N$13:$T$2013,2,FALSE)&lt;&gt;'Dropdown Selections'!$Q$3,VLOOKUP(C1421,Flex_Benefits!$N$13:$T$2013,2,FALSE),"all Part D drugs on tier(s) "&amp;VLOOKUP(C1421,Flex_Benefits!$N$13:$T$2013,3,FALSE))&amp;IF(VLOOKUP(C1421,Flex_Benefits!$N$13:$T$2013,4,FALSE)='Dropdown Selections'!$E$2," with a $"&amp;VLOOKUP(C1421,Flex_Benefits!$N$13:$T$2013,5,FALSE)&amp;" deductible",""))</f>
        <v/>
      </c>
      <c r="E1421" s="101"/>
      <c r="F1421" s="28" t="str" cm="1">
        <f t="array" ref="F1421">_xlfn.IFS(E1421="","",  VLOOKUP(E1421,Flex_Target_Populations!$B$9:$H$2009,2,FALSE)='Dropdown Selections'!$F$10, 'Dropdown Selections'!$F$10, VLOOKUP(E1421,Flex_Target_Populations!$B$9:$H$2009,2,FALSE)='Dropdown Selections'!$F$9,'Dropdown Selections'!$F$9, VLOOKUP(E1421,Flex_Target_Populations!$B$9:$H$2009,2,FALSE)='Dropdown Selections'!$F$3,"Enrollees with: " &amp;VLOOKUP(E1421,Flex_Target_Populations!$B$9:$H$2009,6,FALSE), VLOOKUP(E1421,Flex_Target_Populations!$B$9:$H$2009,2,FALSE)='Dropdown Selections'!$F$2, "LIS Levels: " &amp; VLOOKUP(E1421,Flex_Target_Populations!$B$9:$H$2009,3,FALSE), VLOOKUP(E1421,Flex_Target_Populations!$B$9:$H$2009,2,FALSE)='Dropdown Selections'!$F$4, VLOOKUP(E1421,Flex_Target_Populations!$B$9:$H$2009,4,FALSE) &amp; " beginning at " &amp; VLOOKUP(E1421,Flex_Target_Populations!$B$9:$H$2009,5,FALSE), VLOOKUP(E1421,Flex_Target_Populations!$B$9:$H$2009,2,FALSE)='Dropdown Selections'!$F$5, VLOOKUP(E1421,Flex_Target_Populations!$B$9:$H$2009,4,FALSE) &amp; " beginning at "&amp; VLOOKUP(E1421,Flex_Target_Populations!$B$9:$H$2009,5,FALSE) &amp; " and " &amp; VLOOKUP(E1421,Flex_Target_Populations!$B$9:$H$2009,6,FALSE), VLOOKUP(E1421,Flex_Target_Populations!$B$9:$H$2009,2,FALSE)='Dropdown Selections'!$F$6, "LIS Levels: " &amp; VLOOKUP(E1421,Flex_Target_Populations!$B$9:$H$2009,3,FALSE) &amp; " and " &amp; VLOOKUP(E1421,Flex_Target_Populations!$B$9:$H$2009,6,FALSE), VLOOKUP(E1421,Flex_Target_Populations!$B$9:$H$2009,2,FALSE)='Dropdown Selections'!$F$7, "LIS Levels: " &amp; VLOOKUP(E1421,Flex_Target_Populations!$B$9:$H$2009,3,FALSE) &amp; " and " &amp; VLOOKUP(E1421,Flex_Target_Populations!$B$9:$H$2009,4,FALSE) &amp; " beginning at "&amp; VLOOKUP(E1421,Flex_Target_Populations!$B$9:$H$2009,5,FALSE), VLOOKUP(E1421,Flex_Target_Populations!$B$9:$H$2009,2,FALSE)='Dropdown Selections'!$F$8,  "LIS Levels: " &amp; VLOOKUP(E1421,Flex_Target_Populations!$B$9:$H$2009,3,FALSE) &amp; " and " &amp; VLOOKUP(E1421,Flex_Target_Populations!$B$9:$H$2009,4,FALSE) &amp; " beginning at "&amp; VLOOKUP(E1421,Flex_Target_Populations!$B$9:$H$2009,5,FALSE) &amp; " and " &amp; VLOOKUP(E1421,Flex_Target_Populations!$B$9:$H$2009,6,FALSE))</f>
        <v/>
      </c>
      <c r="G1421" s="101"/>
      <c r="H1421" s="101"/>
      <c r="I1421" s="101"/>
      <c r="J1421" s="101"/>
      <c r="K1421" s="101"/>
      <c r="L1421" s="101"/>
      <c r="M1421" s="101"/>
      <c r="N1421" s="101"/>
      <c r="O1421" s="101"/>
      <c r="P1421" s="101"/>
      <c r="Q1421" s="104"/>
    </row>
    <row r="1422" spans="2:17">
      <c r="B1422" s="159"/>
      <c r="C1422" s="101"/>
      <c r="D1422" s="28" t="str" cm="1">
        <f t="array" ref="D1422">_xlfn.IFS(C1422="","",AND(LEFT(C1422,3)&lt;&gt;"CRC", LEFT(C1422,3)&lt;&gt;"DRC"),VLOOKUP(Flex_Summary!C1422,Flex_Benefits!$B$13:$D$2013,3,FALSE),LEFT(C1422,3)="CRC",VLOOKUP(Flex_Summary!C1422,Flex_Benefits!$I$13:$K$2013,3,FALSE)&amp;" for "&amp;VLOOKUP(Flex_Summary!C1422,Flex_Benefits!$I$13:$K$2013,2,FALSE),LEFT(C1422,3)="DRC",IF(VLOOKUP(C1422,Flex_Benefits!$N$13:$T$2013,6,FALSE)="",VLOOKUP(C1422,Flex_Benefits!$N$13:$T$2013,7,FALSE)&amp;"% Coinsurance","$"&amp;VLOOKUP(C1422,Flex_Benefits!$N$13:$T$2013,6,FALSE)&amp;" Copayments")&amp;" for "&amp;IF(VLOOKUP(C1422,Flex_Benefits!$N$13:$T$2013,2,FALSE)&lt;&gt;'Dropdown Selections'!$Q$3,VLOOKUP(C1422,Flex_Benefits!$N$13:$T$2013,2,FALSE),"all Part D drugs on tier(s) "&amp;VLOOKUP(C1422,Flex_Benefits!$N$13:$T$2013,3,FALSE))&amp;IF(VLOOKUP(C1422,Flex_Benefits!$N$13:$T$2013,4,FALSE)='Dropdown Selections'!$E$2," with a $"&amp;VLOOKUP(C1422,Flex_Benefits!$N$13:$T$2013,5,FALSE)&amp;" deductible",""))</f>
        <v/>
      </c>
      <c r="E1422" s="101"/>
      <c r="F1422" s="28" t="str" cm="1">
        <f t="array" ref="F1422">_xlfn.IFS(E1422="","",  VLOOKUP(E1422,Flex_Target_Populations!$B$9:$H$2009,2,FALSE)='Dropdown Selections'!$F$10, 'Dropdown Selections'!$F$10, VLOOKUP(E1422,Flex_Target_Populations!$B$9:$H$2009,2,FALSE)='Dropdown Selections'!$F$9,'Dropdown Selections'!$F$9, VLOOKUP(E1422,Flex_Target_Populations!$B$9:$H$2009,2,FALSE)='Dropdown Selections'!$F$3,"Enrollees with: " &amp;VLOOKUP(E1422,Flex_Target_Populations!$B$9:$H$2009,6,FALSE), VLOOKUP(E1422,Flex_Target_Populations!$B$9:$H$2009,2,FALSE)='Dropdown Selections'!$F$2, "LIS Levels: " &amp; VLOOKUP(E1422,Flex_Target_Populations!$B$9:$H$2009,3,FALSE), VLOOKUP(E1422,Flex_Target_Populations!$B$9:$H$2009,2,FALSE)='Dropdown Selections'!$F$4, VLOOKUP(E1422,Flex_Target_Populations!$B$9:$H$2009,4,FALSE) &amp; " beginning at " &amp; VLOOKUP(E1422,Flex_Target_Populations!$B$9:$H$2009,5,FALSE), VLOOKUP(E1422,Flex_Target_Populations!$B$9:$H$2009,2,FALSE)='Dropdown Selections'!$F$5, VLOOKUP(E1422,Flex_Target_Populations!$B$9:$H$2009,4,FALSE) &amp; " beginning at "&amp; VLOOKUP(E1422,Flex_Target_Populations!$B$9:$H$2009,5,FALSE) &amp; " and " &amp; VLOOKUP(E1422,Flex_Target_Populations!$B$9:$H$2009,6,FALSE), VLOOKUP(E1422,Flex_Target_Populations!$B$9:$H$2009,2,FALSE)='Dropdown Selections'!$F$6, "LIS Levels: " &amp; VLOOKUP(E1422,Flex_Target_Populations!$B$9:$H$2009,3,FALSE) &amp; " and " &amp; VLOOKUP(E1422,Flex_Target_Populations!$B$9:$H$2009,6,FALSE), VLOOKUP(E1422,Flex_Target_Populations!$B$9:$H$2009,2,FALSE)='Dropdown Selections'!$F$7, "LIS Levels: " &amp; VLOOKUP(E1422,Flex_Target_Populations!$B$9:$H$2009,3,FALSE) &amp; " and " &amp; VLOOKUP(E1422,Flex_Target_Populations!$B$9:$H$2009,4,FALSE) &amp; " beginning at "&amp; VLOOKUP(E1422,Flex_Target_Populations!$B$9:$H$2009,5,FALSE), VLOOKUP(E1422,Flex_Target_Populations!$B$9:$H$2009,2,FALSE)='Dropdown Selections'!$F$8,  "LIS Levels: " &amp; VLOOKUP(E1422,Flex_Target_Populations!$B$9:$H$2009,3,FALSE) &amp; " and " &amp; VLOOKUP(E1422,Flex_Target_Populations!$B$9:$H$2009,4,FALSE) &amp; " beginning at "&amp; VLOOKUP(E1422,Flex_Target_Populations!$B$9:$H$2009,5,FALSE) &amp; " and " &amp; VLOOKUP(E1422,Flex_Target_Populations!$B$9:$H$2009,6,FALSE))</f>
        <v/>
      </c>
      <c r="G1422" s="101"/>
      <c r="H1422" s="101"/>
      <c r="I1422" s="101"/>
      <c r="J1422" s="101"/>
      <c r="K1422" s="101"/>
      <c r="L1422" s="101"/>
      <c r="M1422" s="101"/>
      <c r="N1422" s="101"/>
      <c r="O1422" s="101"/>
      <c r="P1422" s="101"/>
      <c r="Q1422" s="104"/>
    </row>
    <row r="1423" spans="2:17">
      <c r="B1423" s="159"/>
      <c r="C1423" s="101"/>
      <c r="D1423" s="28" t="str" cm="1">
        <f t="array" ref="D1423">_xlfn.IFS(C1423="","",AND(LEFT(C1423,3)&lt;&gt;"CRC", LEFT(C1423,3)&lt;&gt;"DRC"),VLOOKUP(Flex_Summary!C1423,Flex_Benefits!$B$13:$D$2013,3,FALSE),LEFT(C1423,3)="CRC",VLOOKUP(Flex_Summary!C1423,Flex_Benefits!$I$13:$K$2013,3,FALSE)&amp;" for "&amp;VLOOKUP(Flex_Summary!C1423,Flex_Benefits!$I$13:$K$2013,2,FALSE),LEFT(C1423,3)="DRC",IF(VLOOKUP(C1423,Flex_Benefits!$N$13:$T$2013,6,FALSE)="",VLOOKUP(C1423,Flex_Benefits!$N$13:$T$2013,7,FALSE)&amp;"% Coinsurance","$"&amp;VLOOKUP(C1423,Flex_Benefits!$N$13:$T$2013,6,FALSE)&amp;" Copayments")&amp;" for "&amp;IF(VLOOKUP(C1423,Flex_Benefits!$N$13:$T$2013,2,FALSE)&lt;&gt;'Dropdown Selections'!$Q$3,VLOOKUP(C1423,Flex_Benefits!$N$13:$T$2013,2,FALSE),"all Part D drugs on tier(s) "&amp;VLOOKUP(C1423,Flex_Benefits!$N$13:$T$2013,3,FALSE))&amp;IF(VLOOKUP(C1423,Flex_Benefits!$N$13:$T$2013,4,FALSE)='Dropdown Selections'!$E$2," with a $"&amp;VLOOKUP(C1423,Flex_Benefits!$N$13:$T$2013,5,FALSE)&amp;" deductible",""))</f>
        <v/>
      </c>
      <c r="E1423" s="101"/>
      <c r="F1423" s="28" t="str" cm="1">
        <f t="array" ref="F1423">_xlfn.IFS(E1423="","",  VLOOKUP(E1423,Flex_Target_Populations!$B$9:$H$2009,2,FALSE)='Dropdown Selections'!$F$10, 'Dropdown Selections'!$F$10, VLOOKUP(E1423,Flex_Target_Populations!$B$9:$H$2009,2,FALSE)='Dropdown Selections'!$F$9,'Dropdown Selections'!$F$9, VLOOKUP(E1423,Flex_Target_Populations!$B$9:$H$2009,2,FALSE)='Dropdown Selections'!$F$3,"Enrollees with: " &amp;VLOOKUP(E1423,Flex_Target_Populations!$B$9:$H$2009,6,FALSE), VLOOKUP(E1423,Flex_Target_Populations!$B$9:$H$2009,2,FALSE)='Dropdown Selections'!$F$2, "LIS Levels: " &amp; VLOOKUP(E1423,Flex_Target_Populations!$B$9:$H$2009,3,FALSE), VLOOKUP(E1423,Flex_Target_Populations!$B$9:$H$2009,2,FALSE)='Dropdown Selections'!$F$4, VLOOKUP(E1423,Flex_Target_Populations!$B$9:$H$2009,4,FALSE) &amp; " beginning at " &amp; VLOOKUP(E1423,Flex_Target_Populations!$B$9:$H$2009,5,FALSE), VLOOKUP(E1423,Flex_Target_Populations!$B$9:$H$2009,2,FALSE)='Dropdown Selections'!$F$5, VLOOKUP(E1423,Flex_Target_Populations!$B$9:$H$2009,4,FALSE) &amp; " beginning at "&amp; VLOOKUP(E1423,Flex_Target_Populations!$B$9:$H$2009,5,FALSE) &amp; " and " &amp; VLOOKUP(E1423,Flex_Target_Populations!$B$9:$H$2009,6,FALSE), VLOOKUP(E1423,Flex_Target_Populations!$B$9:$H$2009,2,FALSE)='Dropdown Selections'!$F$6, "LIS Levels: " &amp; VLOOKUP(E1423,Flex_Target_Populations!$B$9:$H$2009,3,FALSE) &amp; " and " &amp; VLOOKUP(E1423,Flex_Target_Populations!$B$9:$H$2009,6,FALSE), VLOOKUP(E1423,Flex_Target_Populations!$B$9:$H$2009,2,FALSE)='Dropdown Selections'!$F$7, "LIS Levels: " &amp; VLOOKUP(E1423,Flex_Target_Populations!$B$9:$H$2009,3,FALSE) &amp; " and " &amp; VLOOKUP(E1423,Flex_Target_Populations!$B$9:$H$2009,4,FALSE) &amp; " beginning at "&amp; VLOOKUP(E1423,Flex_Target_Populations!$B$9:$H$2009,5,FALSE), VLOOKUP(E1423,Flex_Target_Populations!$B$9:$H$2009,2,FALSE)='Dropdown Selections'!$F$8,  "LIS Levels: " &amp; VLOOKUP(E1423,Flex_Target_Populations!$B$9:$H$2009,3,FALSE) &amp; " and " &amp; VLOOKUP(E1423,Flex_Target_Populations!$B$9:$H$2009,4,FALSE) &amp; " beginning at "&amp; VLOOKUP(E1423,Flex_Target_Populations!$B$9:$H$2009,5,FALSE) &amp; " and " &amp; VLOOKUP(E1423,Flex_Target_Populations!$B$9:$H$2009,6,FALSE))</f>
        <v/>
      </c>
      <c r="G1423" s="101"/>
      <c r="H1423" s="101"/>
      <c r="I1423" s="101"/>
      <c r="J1423" s="101"/>
      <c r="K1423" s="101"/>
      <c r="L1423" s="101"/>
      <c r="M1423" s="101"/>
      <c r="N1423" s="101"/>
      <c r="O1423" s="101"/>
      <c r="P1423" s="101"/>
      <c r="Q1423" s="104"/>
    </row>
    <row r="1424" spans="2:17">
      <c r="B1424" s="159"/>
      <c r="C1424" s="101"/>
      <c r="D1424" s="28" t="str" cm="1">
        <f t="array" ref="D1424">_xlfn.IFS(C1424="","",AND(LEFT(C1424,3)&lt;&gt;"CRC", LEFT(C1424,3)&lt;&gt;"DRC"),VLOOKUP(Flex_Summary!C1424,Flex_Benefits!$B$13:$D$2013,3,FALSE),LEFT(C1424,3)="CRC",VLOOKUP(Flex_Summary!C1424,Flex_Benefits!$I$13:$K$2013,3,FALSE)&amp;" for "&amp;VLOOKUP(Flex_Summary!C1424,Flex_Benefits!$I$13:$K$2013,2,FALSE),LEFT(C1424,3)="DRC",IF(VLOOKUP(C1424,Flex_Benefits!$N$13:$T$2013,6,FALSE)="",VLOOKUP(C1424,Flex_Benefits!$N$13:$T$2013,7,FALSE)&amp;"% Coinsurance","$"&amp;VLOOKUP(C1424,Flex_Benefits!$N$13:$T$2013,6,FALSE)&amp;" Copayments")&amp;" for "&amp;IF(VLOOKUP(C1424,Flex_Benefits!$N$13:$T$2013,2,FALSE)&lt;&gt;'Dropdown Selections'!$Q$3,VLOOKUP(C1424,Flex_Benefits!$N$13:$T$2013,2,FALSE),"all Part D drugs on tier(s) "&amp;VLOOKUP(C1424,Flex_Benefits!$N$13:$T$2013,3,FALSE))&amp;IF(VLOOKUP(C1424,Flex_Benefits!$N$13:$T$2013,4,FALSE)='Dropdown Selections'!$E$2," with a $"&amp;VLOOKUP(C1424,Flex_Benefits!$N$13:$T$2013,5,FALSE)&amp;" deductible",""))</f>
        <v/>
      </c>
      <c r="E1424" s="101"/>
      <c r="F1424" s="28" t="str" cm="1">
        <f t="array" ref="F1424">_xlfn.IFS(E1424="","",  VLOOKUP(E1424,Flex_Target_Populations!$B$9:$H$2009,2,FALSE)='Dropdown Selections'!$F$10, 'Dropdown Selections'!$F$10, VLOOKUP(E1424,Flex_Target_Populations!$B$9:$H$2009,2,FALSE)='Dropdown Selections'!$F$9,'Dropdown Selections'!$F$9, VLOOKUP(E1424,Flex_Target_Populations!$B$9:$H$2009,2,FALSE)='Dropdown Selections'!$F$3,"Enrollees with: " &amp;VLOOKUP(E1424,Flex_Target_Populations!$B$9:$H$2009,6,FALSE), VLOOKUP(E1424,Flex_Target_Populations!$B$9:$H$2009,2,FALSE)='Dropdown Selections'!$F$2, "LIS Levels: " &amp; VLOOKUP(E1424,Flex_Target_Populations!$B$9:$H$2009,3,FALSE), VLOOKUP(E1424,Flex_Target_Populations!$B$9:$H$2009,2,FALSE)='Dropdown Selections'!$F$4, VLOOKUP(E1424,Flex_Target_Populations!$B$9:$H$2009,4,FALSE) &amp; " beginning at " &amp; VLOOKUP(E1424,Flex_Target_Populations!$B$9:$H$2009,5,FALSE), VLOOKUP(E1424,Flex_Target_Populations!$B$9:$H$2009,2,FALSE)='Dropdown Selections'!$F$5, VLOOKUP(E1424,Flex_Target_Populations!$B$9:$H$2009,4,FALSE) &amp; " beginning at "&amp; VLOOKUP(E1424,Flex_Target_Populations!$B$9:$H$2009,5,FALSE) &amp; " and " &amp; VLOOKUP(E1424,Flex_Target_Populations!$B$9:$H$2009,6,FALSE), VLOOKUP(E1424,Flex_Target_Populations!$B$9:$H$2009,2,FALSE)='Dropdown Selections'!$F$6, "LIS Levels: " &amp; VLOOKUP(E1424,Flex_Target_Populations!$B$9:$H$2009,3,FALSE) &amp; " and " &amp; VLOOKUP(E1424,Flex_Target_Populations!$B$9:$H$2009,6,FALSE), VLOOKUP(E1424,Flex_Target_Populations!$B$9:$H$2009,2,FALSE)='Dropdown Selections'!$F$7, "LIS Levels: " &amp; VLOOKUP(E1424,Flex_Target_Populations!$B$9:$H$2009,3,FALSE) &amp; " and " &amp; VLOOKUP(E1424,Flex_Target_Populations!$B$9:$H$2009,4,FALSE) &amp; " beginning at "&amp; VLOOKUP(E1424,Flex_Target_Populations!$B$9:$H$2009,5,FALSE), VLOOKUP(E1424,Flex_Target_Populations!$B$9:$H$2009,2,FALSE)='Dropdown Selections'!$F$8,  "LIS Levels: " &amp; VLOOKUP(E1424,Flex_Target_Populations!$B$9:$H$2009,3,FALSE) &amp; " and " &amp; VLOOKUP(E1424,Flex_Target_Populations!$B$9:$H$2009,4,FALSE) &amp; " beginning at "&amp; VLOOKUP(E1424,Flex_Target_Populations!$B$9:$H$2009,5,FALSE) &amp; " and " &amp; VLOOKUP(E1424,Flex_Target_Populations!$B$9:$H$2009,6,FALSE))</f>
        <v/>
      </c>
      <c r="G1424" s="101"/>
      <c r="H1424" s="101"/>
      <c r="I1424" s="101"/>
      <c r="J1424" s="101"/>
      <c r="K1424" s="101"/>
      <c r="L1424" s="101"/>
      <c r="M1424" s="101"/>
      <c r="N1424" s="101"/>
      <c r="O1424" s="101"/>
      <c r="P1424" s="101"/>
      <c r="Q1424" s="104"/>
    </row>
    <row r="1425" spans="2:17">
      <c r="B1425" s="159"/>
      <c r="C1425" s="101"/>
      <c r="D1425" s="28" t="str" cm="1">
        <f t="array" ref="D1425">_xlfn.IFS(C1425="","",AND(LEFT(C1425,3)&lt;&gt;"CRC", LEFT(C1425,3)&lt;&gt;"DRC"),VLOOKUP(Flex_Summary!C1425,Flex_Benefits!$B$13:$D$2013,3,FALSE),LEFT(C1425,3)="CRC",VLOOKUP(Flex_Summary!C1425,Flex_Benefits!$I$13:$K$2013,3,FALSE)&amp;" for "&amp;VLOOKUP(Flex_Summary!C1425,Flex_Benefits!$I$13:$K$2013,2,FALSE),LEFT(C1425,3)="DRC",IF(VLOOKUP(C1425,Flex_Benefits!$N$13:$T$2013,6,FALSE)="",VLOOKUP(C1425,Flex_Benefits!$N$13:$T$2013,7,FALSE)&amp;"% Coinsurance","$"&amp;VLOOKUP(C1425,Flex_Benefits!$N$13:$T$2013,6,FALSE)&amp;" Copayments")&amp;" for "&amp;IF(VLOOKUP(C1425,Flex_Benefits!$N$13:$T$2013,2,FALSE)&lt;&gt;'Dropdown Selections'!$Q$3,VLOOKUP(C1425,Flex_Benefits!$N$13:$T$2013,2,FALSE),"all Part D drugs on tier(s) "&amp;VLOOKUP(C1425,Flex_Benefits!$N$13:$T$2013,3,FALSE))&amp;IF(VLOOKUP(C1425,Flex_Benefits!$N$13:$T$2013,4,FALSE)='Dropdown Selections'!$E$2," with a $"&amp;VLOOKUP(C1425,Flex_Benefits!$N$13:$T$2013,5,FALSE)&amp;" deductible",""))</f>
        <v/>
      </c>
      <c r="E1425" s="101"/>
      <c r="F1425" s="28" t="str" cm="1">
        <f t="array" ref="F1425">_xlfn.IFS(E1425="","",  VLOOKUP(E1425,Flex_Target_Populations!$B$9:$H$2009,2,FALSE)='Dropdown Selections'!$F$10, 'Dropdown Selections'!$F$10, VLOOKUP(E1425,Flex_Target_Populations!$B$9:$H$2009,2,FALSE)='Dropdown Selections'!$F$9,'Dropdown Selections'!$F$9, VLOOKUP(E1425,Flex_Target_Populations!$B$9:$H$2009,2,FALSE)='Dropdown Selections'!$F$3,"Enrollees with: " &amp;VLOOKUP(E1425,Flex_Target_Populations!$B$9:$H$2009,6,FALSE), VLOOKUP(E1425,Flex_Target_Populations!$B$9:$H$2009,2,FALSE)='Dropdown Selections'!$F$2, "LIS Levels: " &amp; VLOOKUP(E1425,Flex_Target_Populations!$B$9:$H$2009,3,FALSE), VLOOKUP(E1425,Flex_Target_Populations!$B$9:$H$2009,2,FALSE)='Dropdown Selections'!$F$4, VLOOKUP(E1425,Flex_Target_Populations!$B$9:$H$2009,4,FALSE) &amp; " beginning at " &amp; VLOOKUP(E1425,Flex_Target_Populations!$B$9:$H$2009,5,FALSE), VLOOKUP(E1425,Flex_Target_Populations!$B$9:$H$2009,2,FALSE)='Dropdown Selections'!$F$5, VLOOKUP(E1425,Flex_Target_Populations!$B$9:$H$2009,4,FALSE) &amp; " beginning at "&amp; VLOOKUP(E1425,Flex_Target_Populations!$B$9:$H$2009,5,FALSE) &amp; " and " &amp; VLOOKUP(E1425,Flex_Target_Populations!$B$9:$H$2009,6,FALSE), VLOOKUP(E1425,Flex_Target_Populations!$B$9:$H$2009,2,FALSE)='Dropdown Selections'!$F$6, "LIS Levels: " &amp; VLOOKUP(E1425,Flex_Target_Populations!$B$9:$H$2009,3,FALSE) &amp; " and " &amp; VLOOKUP(E1425,Flex_Target_Populations!$B$9:$H$2009,6,FALSE), VLOOKUP(E1425,Flex_Target_Populations!$B$9:$H$2009,2,FALSE)='Dropdown Selections'!$F$7, "LIS Levels: " &amp; VLOOKUP(E1425,Flex_Target_Populations!$B$9:$H$2009,3,FALSE) &amp; " and " &amp; VLOOKUP(E1425,Flex_Target_Populations!$B$9:$H$2009,4,FALSE) &amp; " beginning at "&amp; VLOOKUP(E1425,Flex_Target_Populations!$B$9:$H$2009,5,FALSE), VLOOKUP(E1425,Flex_Target_Populations!$B$9:$H$2009,2,FALSE)='Dropdown Selections'!$F$8,  "LIS Levels: " &amp; VLOOKUP(E1425,Flex_Target_Populations!$B$9:$H$2009,3,FALSE) &amp; " and " &amp; VLOOKUP(E1425,Flex_Target_Populations!$B$9:$H$2009,4,FALSE) &amp; " beginning at "&amp; VLOOKUP(E1425,Flex_Target_Populations!$B$9:$H$2009,5,FALSE) &amp; " and " &amp; VLOOKUP(E1425,Flex_Target_Populations!$B$9:$H$2009,6,FALSE))</f>
        <v/>
      </c>
      <c r="G1425" s="101"/>
      <c r="H1425" s="101"/>
      <c r="I1425" s="101"/>
      <c r="J1425" s="101"/>
      <c r="K1425" s="101"/>
      <c r="L1425" s="101"/>
      <c r="M1425" s="101"/>
      <c r="N1425" s="101"/>
      <c r="O1425" s="101"/>
      <c r="P1425" s="101"/>
      <c r="Q1425" s="104"/>
    </row>
    <row r="1426" spans="2:17">
      <c r="B1426" s="159"/>
      <c r="C1426" s="101"/>
      <c r="D1426" s="28" t="str" cm="1">
        <f t="array" ref="D1426">_xlfn.IFS(C1426="","",AND(LEFT(C1426,3)&lt;&gt;"CRC", LEFT(C1426,3)&lt;&gt;"DRC"),VLOOKUP(Flex_Summary!C1426,Flex_Benefits!$B$13:$D$2013,3,FALSE),LEFT(C1426,3)="CRC",VLOOKUP(Flex_Summary!C1426,Flex_Benefits!$I$13:$K$2013,3,FALSE)&amp;" for "&amp;VLOOKUP(Flex_Summary!C1426,Flex_Benefits!$I$13:$K$2013,2,FALSE),LEFT(C1426,3)="DRC",IF(VLOOKUP(C1426,Flex_Benefits!$N$13:$T$2013,6,FALSE)="",VLOOKUP(C1426,Flex_Benefits!$N$13:$T$2013,7,FALSE)&amp;"% Coinsurance","$"&amp;VLOOKUP(C1426,Flex_Benefits!$N$13:$T$2013,6,FALSE)&amp;" Copayments")&amp;" for "&amp;IF(VLOOKUP(C1426,Flex_Benefits!$N$13:$T$2013,2,FALSE)&lt;&gt;'Dropdown Selections'!$Q$3,VLOOKUP(C1426,Flex_Benefits!$N$13:$T$2013,2,FALSE),"all Part D drugs on tier(s) "&amp;VLOOKUP(C1426,Flex_Benefits!$N$13:$T$2013,3,FALSE))&amp;IF(VLOOKUP(C1426,Flex_Benefits!$N$13:$T$2013,4,FALSE)='Dropdown Selections'!$E$2," with a $"&amp;VLOOKUP(C1426,Flex_Benefits!$N$13:$T$2013,5,FALSE)&amp;" deductible",""))</f>
        <v/>
      </c>
      <c r="E1426" s="101"/>
      <c r="F1426" s="28" t="str" cm="1">
        <f t="array" ref="F1426">_xlfn.IFS(E1426="","",  VLOOKUP(E1426,Flex_Target_Populations!$B$9:$H$2009,2,FALSE)='Dropdown Selections'!$F$10, 'Dropdown Selections'!$F$10, VLOOKUP(E1426,Flex_Target_Populations!$B$9:$H$2009,2,FALSE)='Dropdown Selections'!$F$9,'Dropdown Selections'!$F$9, VLOOKUP(E1426,Flex_Target_Populations!$B$9:$H$2009,2,FALSE)='Dropdown Selections'!$F$3,"Enrollees with: " &amp;VLOOKUP(E1426,Flex_Target_Populations!$B$9:$H$2009,6,FALSE), VLOOKUP(E1426,Flex_Target_Populations!$B$9:$H$2009,2,FALSE)='Dropdown Selections'!$F$2, "LIS Levels: " &amp; VLOOKUP(E1426,Flex_Target_Populations!$B$9:$H$2009,3,FALSE), VLOOKUP(E1426,Flex_Target_Populations!$B$9:$H$2009,2,FALSE)='Dropdown Selections'!$F$4, VLOOKUP(E1426,Flex_Target_Populations!$B$9:$H$2009,4,FALSE) &amp; " beginning at " &amp; VLOOKUP(E1426,Flex_Target_Populations!$B$9:$H$2009,5,FALSE), VLOOKUP(E1426,Flex_Target_Populations!$B$9:$H$2009,2,FALSE)='Dropdown Selections'!$F$5, VLOOKUP(E1426,Flex_Target_Populations!$B$9:$H$2009,4,FALSE) &amp; " beginning at "&amp; VLOOKUP(E1426,Flex_Target_Populations!$B$9:$H$2009,5,FALSE) &amp; " and " &amp; VLOOKUP(E1426,Flex_Target_Populations!$B$9:$H$2009,6,FALSE), VLOOKUP(E1426,Flex_Target_Populations!$B$9:$H$2009,2,FALSE)='Dropdown Selections'!$F$6, "LIS Levels: " &amp; VLOOKUP(E1426,Flex_Target_Populations!$B$9:$H$2009,3,FALSE) &amp; " and " &amp; VLOOKUP(E1426,Flex_Target_Populations!$B$9:$H$2009,6,FALSE), VLOOKUP(E1426,Flex_Target_Populations!$B$9:$H$2009,2,FALSE)='Dropdown Selections'!$F$7, "LIS Levels: " &amp; VLOOKUP(E1426,Flex_Target_Populations!$B$9:$H$2009,3,FALSE) &amp; " and " &amp; VLOOKUP(E1426,Flex_Target_Populations!$B$9:$H$2009,4,FALSE) &amp; " beginning at "&amp; VLOOKUP(E1426,Flex_Target_Populations!$B$9:$H$2009,5,FALSE), VLOOKUP(E1426,Flex_Target_Populations!$B$9:$H$2009,2,FALSE)='Dropdown Selections'!$F$8,  "LIS Levels: " &amp; VLOOKUP(E1426,Flex_Target_Populations!$B$9:$H$2009,3,FALSE) &amp; " and " &amp; VLOOKUP(E1426,Flex_Target_Populations!$B$9:$H$2009,4,FALSE) &amp; " beginning at "&amp; VLOOKUP(E1426,Flex_Target_Populations!$B$9:$H$2009,5,FALSE) &amp; " and " &amp; VLOOKUP(E1426,Flex_Target_Populations!$B$9:$H$2009,6,FALSE))</f>
        <v/>
      </c>
      <c r="G1426" s="101"/>
      <c r="H1426" s="101"/>
      <c r="I1426" s="101"/>
      <c r="J1426" s="101"/>
      <c r="K1426" s="101"/>
      <c r="L1426" s="101"/>
      <c r="M1426" s="101"/>
      <c r="N1426" s="101"/>
      <c r="O1426" s="101"/>
      <c r="P1426" s="101"/>
      <c r="Q1426" s="104"/>
    </row>
    <row r="1427" spans="2:17">
      <c r="B1427" s="159"/>
      <c r="C1427" s="101"/>
      <c r="D1427" s="28" t="str" cm="1">
        <f t="array" ref="D1427">_xlfn.IFS(C1427="","",AND(LEFT(C1427,3)&lt;&gt;"CRC", LEFT(C1427,3)&lt;&gt;"DRC"),VLOOKUP(Flex_Summary!C1427,Flex_Benefits!$B$13:$D$2013,3,FALSE),LEFT(C1427,3)="CRC",VLOOKUP(Flex_Summary!C1427,Flex_Benefits!$I$13:$K$2013,3,FALSE)&amp;" for "&amp;VLOOKUP(Flex_Summary!C1427,Flex_Benefits!$I$13:$K$2013,2,FALSE),LEFT(C1427,3)="DRC",IF(VLOOKUP(C1427,Flex_Benefits!$N$13:$T$2013,6,FALSE)="",VLOOKUP(C1427,Flex_Benefits!$N$13:$T$2013,7,FALSE)&amp;"% Coinsurance","$"&amp;VLOOKUP(C1427,Flex_Benefits!$N$13:$T$2013,6,FALSE)&amp;" Copayments")&amp;" for "&amp;IF(VLOOKUP(C1427,Flex_Benefits!$N$13:$T$2013,2,FALSE)&lt;&gt;'Dropdown Selections'!$Q$3,VLOOKUP(C1427,Flex_Benefits!$N$13:$T$2013,2,FALSE),"all Part D drugs on tier(s) "&amp;VLOOKUP(C1427,Flex_Benefits!$N$13:$T$2013,3,FALSE))&amp;IF(VLOOKUP(C1427,Flex_Benefits!$N$13:$T$2013,4,FALSE)='Dropdown Selections'!$E$2," with a $"&amp;VLOOKUP(C1427,Flex_Benefits!$N$13:$T$2013,5,FALSE)&amp;" deductible",""))</f>
        <v/>
      </c>
      <c r="E1427" s="101"/>
      <c r="F1427" s="28" t="str" cm="1">
        <f t="array" ref="F1427">_xlfn.IFS(E1427="","",  VLOOKUP(E1427,Flex_Target_Populations!$B$9:$H$2009,2,FALSE)='Dropdown Selections'!$F$10, 'Dropdown Selections'!$F$10, VLOOKUP(E1427,Flex_Target_Populations!$B$9:$H$2009,2,FALSE)='Dropdown Selections'!$F$9,'Dropdown Selections'!$F$9, VLOOKUP(E1427,Flex_Target_Populations!$B$9:$H$2009,2,FALSE)='Dropdown Selections'!$F$3,"Enrollees with: " &amp;VLOOKUP(E1427,Flex_Target_Populations!$B$9:$H$2009,6,FALSE), VLOOKUP(E1427,Flex_Target_Populations!$B$9:$H$2009,2,FALSE)='Dropdown Selections'!$F$2, "LIS Levels: " &amp; VLOOKUP(E1427,Flex_Target_Populations!$B$9:$H$2009,3,FALSE), VLOOKUP(E1427,Flex_Target_Populations!$B$9:$H$2009,2,FALSE)='Dropdown Selections'!$F$4, VLOOKUP(E1427,Flex_Target_Populations!$B$9:$H$2009,4,FALSE) &amp; " beginning at " &amp; VLOOKUP(E1427,Flex_Target_Populations!$B$9:$H$2009,5,FALSE), VLOOKUP(E1427,Flex_Target_Populations!$B$9:$H$2009,2,FALSE)='Dropdown Selections'!$F$5, VLOOKUP(E1427,Flex_Target_Populations!$B$9:$H$2009,4,FALSE) &amp; " beginning at "&amp; VLOOKUP(E1427,Flex_Target_Populations!$B$9:$H$2009,5,FALSE) &amp; " and " &amp; VLOOKUP(E1427,Flex_Target_Populations!$B$9:$H$2009,6,FALSE), VLOOKUP(E1427,Flex_Target_Populations!$B$9:$H$2009,2,FALSE)='Dropdown Selections'!$F$6, "LIS Levels: " &amp; VLOOKUP(E1427,Flex_Target_Populations!$B$9:$H$2009,3,FALSE) &amp; " and " &amp; VLOOKUP(E1427,Flex_Target_Populations!$B$9:$H$2009,6,FALSE), VLOOKUP(E1427,Flex_Target_Populations!$B$9:$H$2009,2,FALSE)='Dropdown Selections'!$F$7, "LIS Levels: " &amp; VLOOKUP(E1427,Flex_Target_Populations!$B$9:$H$2009,3,FALSE) &amp; " and " &amp; VLOOKUP(E1427,Flex_Target_Populations!$B$9:$H$2009,4,FALSE) &amp; " beginning at "&amp; VLOOKUP(E1427,Flex_Target_Populations!$B$9:$H$2009,5,FALSE), VLOOKUP(E1427,Flex_Target_Populations!$B$9:$H$2009,2,FALSE)='Dropdown Selections'!$F$8,  "LIS Levels: " &amp; VLOOKUP(E1427,Flex_Target_Populations!$B$9:$H$2009,3,FALSE) &amp; " and " &amp; VLOOKUP(E1427,Flex_Target_Populations!$B$9:$H$2009,4,FALSE) &amp; " beginning at "&amp; VLOOKUP(E1427,Flex_Target_Populations!$B$9:$H$2009,5,FALSE) &amp; " and " &amp; VLOOKUP(E1427,Flex_Target_Populations!$B$9:$H$2009,6,FALSE))</f>
        <v/>
      </c>
      <c r="G1427" s="101"/>
      <c r="H1427" s="101"/>
      <c r="I1427" s="101"/>
      <c r="J1427" s="101"/>
      <c r="K1427" s="101"/>
      <c r="L1427" s="101"/>
      <c r="M1427" s="101"/>
      <c r="N1427" s="101"/>
      <c r="O1427" s="101"/>
      <c r="P1427" s="101"/>
      <c r="Q1427" s="104"/>
    </row>
    <row r="1428" spans="2:17">
      <c r="B1428" s="159"/>
      <c r="C1428" s="101"/>
      <c r="D1428" s="28" t="str" cm="1">
        <f t="array" ref="D1428">_xlfn.IFS(C1428="","",AND(LEFT(C1428,3)&lt;&gt;"CRC", LEFT(C1428,3)&lt;&gt;"DRC"),VLOOKUP(Flex_Summary!C1428,Flex_Benefits!$B$13:$D$2013,3,FALSE),LEFT(C1428,3)="CRC",VLOOKUP(Flex_Summary!C1428,Flex_Benefits!$I$13:$K$2013,3,FALSE)&amp;" for "&amp;VLOOKUP(Flex_Summary!C1428,Flex_Benefits!$I$13:$K$2013,2,FALSE),LEFT(C1428,3)="DRC",IF(VLOOKUP(C1428,Flex_Benefits!$N$13:$T$2013,6,FALSE)="",VLOOKUP(C1428,Flex_Benefits!$N$13:$T$2013,7,FALSE)&amp;"% Coinsurance","$"&amp;VLOOKUP(C1428,Flex_Benefits!$N$13:$T$2013,6,FALSE)&amp;" Copayments")&amp;" for "&amp;IF(VLOOKUP(C1428,Flex_Benefits!$N$13:$T$2013,2,FALSE)&lt;&gt;'Dropdown Selections'!$Q$3,VLOOKUP(C1428,Flex_Benefits!$N$13:$T$2013,2,FALSE),"all Part D drugs on tier(s) "&amp;VLOOKUP(C1428,Flex_Benefits!$N$13:$T$2013,3,FALSE))&amp;IF(VLOOKUP(C1428,Flex_Benefits!$N$13:$T$2013,4,FALSE)='Dropdown Selections'!$E$2," with a $"&amp;VLOOKUP(C1428,Flex_Benefits!$N$13:$T$2013,5,FALSE)&amp;" deductible",""))</f>
        <v/>
      </c>
      <c r="E1428" s="101"/>
      <c r="F1428" s="28" t="str" cm="1">
        <f t="array" ref="F1428">_xlfn.IFS(E1428="","",  VLOOKUP(E1428,Flex_Target_Populations!$B$9:$H$2009,2,FALSE)='Dropdown Selections'!$F$10, 'Dropdown Selections'!$F$10, VLOOKUP(E1428,Flex_Target_Populations!$B$9:$H$2009,2,FALSE)='Dropdown Selections'!$F$9,'Dropdown Selections'!$F$9, VLOOKUP(E1428,Flex_Target_Populations!$B$9:$H$2009,2,FALSE)='Dropdown Selections'!$F$3,"Enrollees with: " &amp;VLOOKUP(E1428,Flex_Target_Populations!$B$9:$H$2009,6,FALSE), VLOOKUP(E1428,Flex_Target_Populations!$B$9:$H$2009,2,FALSE)='Dropdown Selections'!$F$2, "LIS Levels: " &amp; VLOOKUP(E1428,Flex_Target_Populations!$B$9:$H$2009,3,FALSE), VLOOKUP(E1428,Flex_Target_Populations!$B$9:$H$2009,2,FALSE)='Dropdown Selections'!$F$4, VLOOKUP(E1428,Flex_Target_Populations!$B$9:$H$2009,4,FALSE) &amp; " beginning at " &amp; VLOOKUP(E1428,Flex_Target_Populations!$B$9:$H$2009,5,FALSE), VLOOKUP(E1428,Flex_Target_Populations!$B$9:$H$2009,2,FALSE)='Dropdown Selections'!$F$5, VLOOKUP(E1428,Flex_Target_Populations!$B$9:$H$2009,4,FALSE) &amp; " beginning at "&amp; VLOOKUP(E1428,Flex_Target_Populations!$B$9:$H$2009,5,FALSE) &amp; " and " &amp; VLOOKUP(E1428,Flex_Target_Populations!$B$9:$H$2009,6,FALSE), VLOOKUP(E1428,Flex_Target_Populations!$B$9:$H$2009,2,FALSE)='Dropdown Selections'!$F$6, "LIS Levels: " &amp; VLOOKUP(E1428,Flex_Target_Populations!$B$9:$H$2009,3,FALSE) &amp; " and " &amp; VLOOKUP(E1428,Flex_Target_Populations!$B$9:$H$2009,6,FALSE), VLOOKUP(E1428,Flex_Target_Populations!$B$9:$H$2009,2,FALSE)='Dropdown Selections'!$F$7, "LIS Levels: " &amp; VLOOKUP(E1428,Flex_Target_Populations!$B$9:$H$2009,3,FALSE) &amp; " and " &amp; VLOOKUP(E1428,Flex_Target_Populations!$B$9:$H$2009,4,FALSE) &amp; " beginning at "&amp; VLOOKUP(E1428,Flex_Target_Populations!$B$9:$H$2009,5,FALSE), VLOOKUP(E1428,Flex_Target_Populations!$B$9:$H$2009,2,FALSE)='Dropdown Selections'!$F$8,  "LIS Levels: " &amp; VLOOKUP(E1428,Flex_Target_Populations!$B$9:$H$2009,3,FALSE) &amp; " and " &amp; VLOOKUP(E1428,Flex_Target_Populations!$B$9:$H$2009,4,FALSE) &amp; " beginning at "&amp; VLOOKUP(E1428,Flex_Target_Populations!$B$9:$H$2009,5,FALSE) &amp; " and " &amp; VLOOKUP(E1428,Flex_Target_Populations!$B$9:$H$2009,6,FALSE))</f>
        <v/>
      </c>
      <c r="G1428" s="101"/>
      <c r="H1428" s="101"/>
      <c r="I1428" s="101"/>
      <c r="J1428" s="101"/>
      <c r="K1428" s="101"/>
      <c r="L1428" s="101"/>
      <c r="M1428" s="101"/>
      <c r="N1428" s="101"/>
      <c r="O1428" s="101"/>
      <c r="P1428" s="101"/>
      <c r="Q1428" s="104"/>
    </row>
    <row r="1429" spans="2:17">
      <c r="B1429" s="159"/>
      <c r="C1429" s="101"/>
      <c r="D1429" s="28" t="str" cm="1">
        <f t="array" ref="D1429">_xlfn.IFS(C1429="","",AND(LEFT(C1429,3)&lt;&gt;"CRC", LEFT(C1429,3)&lt;&gt;"DRC"),VLOOKUP(Flex_Summary!C1429,Flex_Benefits!$B$13:$D$2013,3,FALSE),LEFT(C1429,3)="CRC",VLOOKUP(Flex_Summary!C1429,Flex_Benefits!$I$13:$K$2013,3,FALSE)&amp;" for "&amp;VLOOKUP(Flex_Summary!C1429,Flex_Benefits!$I$13:$K$2013,2,FALSE),LEFT(C1429,3)="DRC",IF(VLOOKUP(C1429,Flex_Benefits!$N$13:$T$2013,6,FALSE)="",VLOOKUP(C1429,Flex_Benefits!$N$13:$T$2013,7,FALSE)&amp;"% Coinsurance","$"&amp;VLOOKUP(C1429,Flex_Benefits!$N$13:$T$2013,6,FALSE)&amp;" Copayments")&amp;" for "&amp;IF(VLOOKUP(C1429,Flex_Benefits!$N$13:$T$2013,2,FALSE)&lt;&gt;'Dropdown Selections'!$Q$3,VLOOKUP(C1429,Flex_Benefits!$N$13:$T$2013,2,FALSE),"all Part D drugs on tier(s) "&amp;VLOOKUP(C1429,Flex_Benefits!$N$13:$T$2013,3,FALSE))&amp;IF(VLOOKUP(C1429,Flex_Benefits!$N$13:$T$2013,4,FALSE)='Dropdown Selections'!$E$2," with a $"&amp;VLOOKUP(C1429,Flex_Benefits!$N$13:$T$2013,5,FALSE)&amp;" deductible",""))</f>
        <v/>
      </c>
      <c r="E1429" s="101"/>
      <c r="F1429" s="28" t="str" cm="1">
        <f t="array" ref="F1429">_xlfn.IFS(E1429="","",  VLOOKUP(E1429,Flex_Target_Populations!$B$9:$H$2009,2,FALSE)='Dropdown Selections'!$F$10, 'Dropdown Selections'!$F$10, VLOOKUP(E1429,Flex_Target_Populations!$B$9:$H$2009,2,FALSE)='Dropdown Selections'!$F$9,'Dropdown Selections'!$F$9, VLOOKUP(E1429,Flex_Target_Populations!$B$9:$H$2009,2,FALSE)='Dropdown Selections'!$F$3,"Enrollees with: " &amp;VLOOKUP(E1429,Flex_Target_Populations!$B$9:$H$2009,6,FALSE), VLOOKUP(E1429,Flex_Target_Populations!$B$9:$H$2009,2,FALSE)='Dropdown Selections'!$F$2, "LIS Levels: " &amp; VLOOKUP(E1429,Flex_Target_Populations!$B$9:$H$2009,3,FALSE), VLOOKUP(E1429,Flex_Target_Populations!$B$9:$H$2009,2,FALSE)='Dropdown Selections'!$F$4, VLOOKUP(E1429,Flex_Target_Populations!$B$9:$H$2009,4,FALSE) &amp; " beginning at " &amp; VLOOKUP(E1429,Flex_Target_Populations!$B$9:$H$2009,5,FALSE), VLOOKUP(E1429,Flex_Target_Populations!$B$9:$H$2009,2,FALSE)='Dropdown Selections'!$F$5, VLOOKUP(E1429,Flex_Target_Populations!$B$9:$H$2009,4,FALSE) &amp; " beginning at "&amp; VLOOKUP(E1429,Flex_Target_Populations!$B$9:$H$2009,5,FALSE) &amp; " and " &amp; VLOOKUP(E1429,Flex_Target_Populations!$B$9:$H$2009,6,FALSE), VLOOKUP(E1429,Flex_Target_Populations!$B$9:$H$2009,2,FALSE)='Dropdown Selections'!$F$6, "LIS Levels: " &amp; VLOOKUP(E1429,Flex_Target_Populations!$B$9:$H$2009,3,FALSE) &amp; " and " &amp; VLOOKUP(E1429,Flex_Target_Populations!$B$9:$H$2009,6,FALSE), VLOOKUP(E1429,Flex_Target_Populations!$B$9:$H$2009,2,FALSE)='Dropdown Selections'!$F$7, "LIS Levels: " &amp; VLOOKUP(E1429,Flex_Target_Populations!$B$9:$H$2009,3,FALSE) &amp; " and " &amp; VLOOKUP(E1429,Flex_Target_Populations!$B$9:$H$2009,4,FALSE) &amp; " beginning at "&amp; VLOOKUP(E1429,Flex_Target_Populations!$B$9:$H$2009,5,FALSE), VLOOKUP(E1429,Flex_Target_Populations!$B$9:$H$2009,2,FALSE)='Dropdown Selections'!$F$8,  "LIS Levels: " &amp; VLOOKUP(E1429,Flex_Target_Populations!$B$9:$H$2009,3,FALSE) &amp; " and " &amp; VLOOKUP(E1429,Flex_Target_Populations!$B$9:$H$2009,4,FALSE) &amp; " beginning at "&amp; VLOOKUP(E1429,Flex_Target_Populations!$B$9:$H$2009,5,FALSE) &amp; " and " &amp; VLOOKUP(E1429,Flex_Target_Populations!$B$9:$H$2009,6,FALSE))</f>
        <v/>
      </c>
      <c r="G1429" s="101"/>
      <c r="H1429" s="101"/>
      <c r="I1429" s="101"/>
      <c r="J1429" s="101"/>
      <c r="K1429" s="101"/>
      <c r="L1429" s="101"/>
      <c r="M1429" s="101"/>
      <c r="N1429" s="101"/>
      <c r="O1429" s="101"/>
      <c r="P1429" s="101"/>
      <c r="Q1429" s="104"/>
    </row>
    <row r="1430" spans="2:17">
      <c r="B1430" s="159"/>
      <c r="C1430" s="101"/>
      <c r="D1430" s="28" t="str" cm="1">
        <f t="array" ref="D1430">_xlfn.IFS(C1430="","",AND(LEFT(C1430,3)&lt;&gt;"CRC", LEFT(C1430,3)&lt;&gt;"DRC"),VLOOKUP(Flex_Summary!C1430,Flex_Benefits!$B$13:$D$2013,3,FALSE),LEFT(C1430,3)="CRC",VLOOKUP(Flex_Summary!C1430,Flex_Benefits!$I$13:$K$2013,3,FALSE)&amp;" for "&amp;VLOOKUP(Flex_Summary!C1430,Flex_Benefits!$I$13:$K$2013,2,FALSE),LEFT(C1430,3)="DRC",IF(VLOOKUP(C1430,Flex_Benefits!$N$13:$T$2013,6,FALSE)="",VLOOKUP(C1430,Flex_Benefits!$N$13:$T$2013,7,FALSE)&amp;"% Coinsurance","$"&amp;VLOOKUP(C1430,Flex_Benefits!$N$13:$T$2013,6,FALSE)&amp;" Copayments")&amp;" for "&amp;IF(VLOOKUP(C1430,Flex_Benefits!$N$13:$T$2013,2,FALSE)&lt;&gt;'Dropdown Selections'!$Q$3,VLOOKUP(C1430,Flex_Benefits!$N$13:$T$2013,2,FALSE),"all Part D drugs on tier(s) "&amp;VLOOKUP(C1430,Flex_Benefits!$N$13:$T$2013,3,FALSE))&amp;IF(VLOOKUP(C1430,Flex_Benefits!$N$13:$T$2013,4,FALSE)='Dropdown Selections'!$E$2," with a $"&amp;VLOOKUP(C1430,Flex_Benefits!$N$13:$T$2013,5,FALSE)&amp;" deductible",""))</f>
        <v/>
      </c>
      <c r="E1430" s="101"/>
      <c r="F1430" s="28" t="str" cm="1">
        <f t="array" ref="F1430">_xlfn.IFS(E1430="","",  VLOOKUP(E1430,Flex_Target_Populations!$B$9:$H$2009,2,FALSE)='Dropdown Selections'!$F$10, 'Dropdown Selections'!$F$10, VLOOKUP(E1430,Flex_Target_Populations!$B$9:$H$2009,2,FALSE)='Dropdown Selections'!$F$9,'Dropdown Selections'!$F$9, VLOOKUP(E1430,Flex_Target_Populations!$B$9:$H$2009,2,FALSE)='Dropdown Selections'!$F$3,"Enrollees with: " &amp;VLOOKUP(E1430,Flex_Target_Populations!$B$9:$H$2009,6,FALSE), VLOOKUP(E1430,Flex_Target_Populations!$B$9:$H$2009,2,FALSE)='Dropdown Selections'!$F$2, "LIS Levels: " &amp; VLOOKUP(E1430,Flex_Target_Populations!$B$9:$H$2009,3,FALSE), VLOOKUP(E1430,Flex_Target_Populations!$B$9:$H$2009,2,FALSE)='Dropdown Selections'!$F$4, VLOOKUP(E1430,Flex_Target_Populations!$B$9:$H$2009,4,FALSE) &amp; " beginning at " &amp; VLOOKUP(E1430,Flex_Target_Populations!$B$9:$H$2009,5,FALSE), VLOOKUP(E1430,Flex_Target_Populations!$B$9:$H$2009,2,FALSE)='Dropdown Selections'!$F$5, VLOOKUP(E1430,Flex_Target_Populations!$B$9:$H$2009,4,FALSE) &amp; " beginning at "&amp; VLOOKUP(E1430,Flex_Target_Populations!$B$9:$H$2009,5,FALSE) &amp; " and " &amp; VLOOKUP(E1430,Flex_Target_Populations!$B$9:$H$2009,6,FALSE), VLOOKUP(E1430,Flex_Target_Populations!$B$9:$H$2009,2,FALSE)='Dropdown Selections'!$F$6, "LIS Levels: " &amp; VLOOKUP(E1430,Flex_Target_Populations!$B$9:$H$2009,3,FALSE) &amp; " and " &amp; VLOOKUP(E1430,Flex_Target_Populations!$B$9:$H$2009,6,FALSE), VLOOKUP(E1430,Flex_Target_Populations!$B$9:$H$2009,2,FALSE)='Dropdown Selections'!$F$7, "LIS Levels: " &amp; VLOOKUP(E1430,Flex_Target_Populations!$B$9:$H$2009,3,FALSE) &amp; " and " &amp; VLOOKUP(E1430,Flex_Target_Populations!$B$9:$H$2009,4,FALSE) &amp; " beginning at "&amp; VLOOKUP(E1430,Flex_Target_Populations!$B$9:$H$2009,5,FALSE), VLOOKUP(E1430,Flex_Target_Populations!$B$9:$H$2009,2,FALSE)='Dropdown Selections'!$F$8,  "LIS Levels: " &amp; VLOOKUP(E1430,Flex_Target_Populations!$B$9:$H$2009,3,FALSE) &amp; " and " &amp; VLOOKUP(E1430,Flex_Target_Populations!$B$9:$H$2009,4,FALSE) &amp; " beginning at "&amp; VLOOKUP(E1430,Flex_Target_Populations!$B$9:$H$2009,5,FALSE) &amp; " and " &amp; VLOOKUP(E1430,Flex_Target_Populations!$B$9:$H$2009,6,FALSE))</f>
        <v/>
      </c>
      <c r="G1430" s="101"/>
      <c r="H1430" s="101"/>
      <c r="I1430" s="101"/>
      <c r="J1430" s="101"/>
      <c r="K1430" s="101"/>
      <c r="L1430" s="101"/>
      <c r="M1430" s="101"/>
      <c r="N1430" s="101"/>
      <c r="O1430" s="101"/>
      <c r="P1430" s="101"/>
      <c r="Q1430" s="104"/>
    </row>
    <row r="1431" spans="2:17">
      <c r="B1431" s="159"/>
      <c r="C1431" s="101"/>
      <c r="D1431" s="28" t="str" cm="1">
        <f t="array" ref="D1431">_xlfn.IFS(C1431="","",AND(LEFT(C1431,3)&lt;&gt;"CRC", LEFT(C1431,3)&lt;&gt;"DRC"),VLOOKUP(Flex_Summary!C1431,Flex_Benefits!$B$13:$D$2013,3,FALSE),LEFT(C1431,3)="CRC",VLOOKUP(Flex_Summary!C1431,Flex_Benefits!$I$13:$K$2013,3,FALSE)&amp;" for "&amp;VLOOKUP(Flex_Summary!C1431,Flex_Benefits!$I$13:$K$2013,2,FALSE),LEFT(C1431,3)="DRC",IF(VLOOKUP(C1431,Flex_Benefits!$N$13:$T$2013,6,FALSE)="",VLOOKUP(C1431,Flex_Benefits!$N$13:$T$2013,7,FALSE)&amp;"% Coinsurance","$"&amp;VLOOKUP(C1431,Flex_Benefits!$N$13:$T$2013,6,FALSE)&amp;" Copayments")&amp;" for "&amp;IF(VLOOKUP(C1431,Flex_Benefits!$N$13:$T$2013,2,FALSE)&lt;&gt;'Dropdown Selections'!$Q$3,VLOOKUP(C1431,Flex_Benefits!$N$13:$T$2013,2,FALSE),"all Part D drugs on tier(s) "&amp;VLOOKUP(C1431,Flex_Benefits!$N$13:$T$2013,3,FALSE))&amp;IF(VLOOKUP(C1431,Flex_Benefits!$N$13:$T$2013,4,FALSE)='Dropdown Selections'!$E$2," with a $"&amp;VLOOKUP(C1431,Flex_Benefits!$N$13:$T$2013,5,FALSE)&amp;" deductible",""))</f>
        <v/>
      </c>
      <c r="E1431" s="101"/>
      <c r="F1431" s="28" t="str" cm="1">
        <f t="array" ref="F1431">_xlfn.IFS(E1431="","",  VLOOKUP(E1431,Flex_Target_Populations!$B$9:$H$2009,2,FALSE)='Dropdown Selections'!$F$10, 'Dropdown Selections'!$F$10, VLOOKUP(E1431,Flex_Target_Populations!$B$9:$H$2009,2,FALSE)='Dropdown Selections'!$F$9,'Dropdown Selections'!$F$9, VLOOKUP(E1431,Flex_Target_Populations!$B$9:$H$2009,2,FALSE)='Dropdown Selections'!$F$3,"Enrollees with: " &amp;VLOOKUP(E1431,Flex_Target_Populations!$B$9:$H$2009,6,FALSE), VLOOKUP(E1431,Flex_Target_Populations!$B$9:$H$2009,2,FALSE)='Dropdown Selections'!$F$2, "LIS Levels: " &amp; VLOOKUP(E1431,Flex_Target_Populations!$B$9:$H$2009,3,FALSE), VLOOKUP(E1431,Flex_Target_Populations!$B$9:$H$2009,2,FALSE)='Dropdown Selections'!$F$4, VLOOKUP(E1431,Flex_Target_Populations!$B$9:$H$2009,4,FALSE) &amp; " beginning at " &amp; VLOOKUP(E1431,Flex_Target_Populations!$B$9:$H$2009,5,FALSE), VLOOKUP(E1431,Flex_Target_Populations!$B$9:$H$2009,2,FALSE)='Dropdown Selections'!$F$5, VLOOKUP(E1431,Flex_Target_Populations!$B$9:$H$2009,4,FALSE) &amp; " beginning at "&amp; VLOOKUP(E1431,Flex_Target_Populations!$B$9:$H$2009,5,FALSE) &amp; " and " &amp; VLOOKUP(E1431,Flex_Target_Populations!$B$9:$H$2009,6,FALSE), VLOOKUP(E1431,Flex_Target_Populations!$B$9:$H$2009,2,FALSE)='Dropdown Selections'!$F$6, "LIS Levels: " &amp; VLOOKUP(E1431,Flex_Target_Populations!$B$9:$H$2009,3,FALSE) &amp; " and " &amp; VLOOKUP(E1431,Flex_Target_Populations!$B$9:$H$2009,6,FALSE), VLOOKUP(E1431,Flex_Target_Populations!$B$9:$H$2009,2,FALSE)='Dropdown Selections'!$F$7, "LIS Levels: " &amp; VLOOKUP(E1431,Flex_Target_Populations!$B$9:$H$2009,3,FALSE) &amp; " and " &amp; VLOOKUP(E1431,Flex_Target_Populations!$B$9:$H$2009,4,FALSE) &amp; " beginning at "&amp; VLOOKUP(E1431,Flex_Target_Populations!$B$9:$H$2009,5,FALSE), VLOOKUP(E1431,Flex_Target_Populations!$B$9:$H$2009,2,FALSE)='Dropdown Selections'!$F$8,  "LIS Levels: " &amp; VLOOKUP(E1431,Flex_Target_Populations!$B$9:$H$2009,3,FALSE) &amp; " and " &amp; VLOOKUP(E1431,Flex_Target_Populations!$B$9:$H$2009,4,FALSE) &amp; " beginning at "&amp; VLOOKUP(E1431,Flex_Target_Populations!$B$9:$H$2009,5,FALSE) &amp; " and " &amp; VLOOKUP(E1431,Flex_Target_Populations!$B$9:$H$2009,6,FALSE))</f>
        <v/>
      </c>
      <c r="G1431" s="101"/>
      <c r="H1431" s="101"/>
      <c r="I1431" s="101"/>
      <c r="J1431" s="101"/>
      <c r="K1431" s="101"/>
      <c r="L1431" s="101"/>
      <c r="M1431" s="101"/>
      <c r="N1431" s="101"/>
      <c r="O1431" s="101"/>
      <c r="P1431" s="101"/>
      <c r="Q1431" s="104"/>
    </row>
    <row r="1432" spans="2:17">
      <c r="B1432" s="159"/>
      <c r="C1432" s="101"/>
      <c r="D1432" s="28" t="str" cm="1">
        <f t="array" ref="D1432">_xlfn.IFS(C1432="","",AND(LEFT(C1432,3)&lt;&gt;"CRC", LEFT(C1432,3)&lt;&gt;"DRC"),VLOOKUP(Flex_Summary!C1432,Flex_Benefits!$B$13:$D$2013,3,FALSE),LEFT(C1432,3)="CRC",VLOOKUP(Flex_Summary!C1432,Flex_Benefits!$I$13:$K$2013,3,FALSE)&amp;" for "&amp;VLOOKUP(Flex_Summary!C1432,Flex_Benefits!$I$13:$K$2013,2,FALSE),LEFT(C1432,3)="DRC",IF(VLOOKUP(C1432,Flex_Benefits!$N$13:$T$2013,6,FALSE)="",VLOOKUP(C1432,Flex_Benefits!$N$13:$T$2013,7,FALSE)&amp;"% Coinsurance","$"&amp;VLOOKUP(C1432,Flex_Benefits!$N$13:$T$2013,6,FALSE)&amp;" Copayments")&amp;" for "&amp;IF(VLOOKUP(C1432,Flex_Benefits!$N$13:$T$2013,2,FALSE)&lt;&gt;'Dropdown Selections'!$Q$3,VLOOKUP(C1432,Flex_Benefits!$N$13:$T$2013,2,FALSE),"all Part D drugs on tier(s) "&amp;VLOOKUP(C1432,Flex_Benefits!$N$13:$T$2013,3,FALSE))&amp;IF(VLOOKUP(C1432,Flex_Benefits!$N$13:$T$2013,4,FALSE)='Dropdown Selections'!$E$2," with a $"&amp;VLOOKUP(C1432,Flex_Benefits!$N$13:$T$2013,5,FALSE)&amp;" deductible",""))</f>
        <v/>
      </c>
      <c r="E1432" s="101"/>
      <c r="F1432" s="28" t="str" cm="1">
        <f t="array" ref="F1432">_xlfn.IFS(E1432="","",  VLOOKUP(E1432,Flex_Target_Populations!$B$9:$H$2009,2,FALSE)='Dropdown Selections'!$F$10, 'Dropdown Selections'!$F$10, VLOOKUP(E1432,Flex_Target_Populations!$B$9:$H$2009,2,FALSE)='Dropdown Selections'!$F$9,'Dropdown Selections'!$F$9, VLOOKUP(E1432,Flex_Target_Populations!$B$9:$H$2009,2,FALSE)='Dropdown Selections'!$F$3,"Enrollees with: " &amp;VLOOKUP(E1432,Flex_Target_Populations!$B$9:$H$2009,6,FALSE), VLOOKUP(E1432,Flex_Target_Populations!$B$9:$H$2009,2,FALSE)='Dropdown Selections'!$F$2, "LIS Levels: " &amp; VLOOKUP(E1432,Flex_Target_Populations!$B$9:$H$2009,3,FALSE), VLOOKUP(E1432,Flex_Target_Populations!$B$9:$H$2009,2,FALSE)='Dropdown Selections'!$F$4, VLOOKUP(E1432,Flex_Target_Populations!$B$9:$H$2009,4,FALSE) &amp; " beginning at " &amp; VLOOKUP(E1432,Flex_Target_Populations!$B$9:$H$2009,5,FALSE), VLOOKUP(E1432,Flex_Target_Populations!$B$9:$H$2009,2,FALSE)='Dropdown Selections'!$F$5, VLOOKUP(E1432,Flex_Target_Populations!$B$9:$H$2009,4,FALSE) &amp; " beginning at "&amp; VLOOKUP(E1432,Flex_Target_Populations!$B$9:$H$2009,5,FALSE) &amp; " and " &amp; VLOOKUP(E1432,Flex_Target_Populations!$B$9:$H$2009,6,FALSE), VLOOKUP(E1432,Flex_Target_Populations!$B$9:$H$2009,2,FALSE)='Dropdown Selections'!$F$6, "LIS Levels: " &amp; VLOOKUP(E1432,Flex_Target_Populations!$B$9:$H$2009,3,FALSE) &amp; " and " &amp; VLOOKUP(E1432,Flex_Target_Populations!$B$9:$H$2009,6,FALSE), VLOOKUP(E1432,Flex_Target_Populations!$B$9:$H$2009,2,FALSE)='Dropdown Selections'!$F$7, "LIS Levels: " &amp; VLOOKUP(E1432,Flex_Target_Populations!$B$9:$H$2009,3,FALSE) &amp; " and " &amp; VLOOKUP(E1432,Flex_Target_Populations!$B$9:$H$2009,4,FALSE) &amp; " beginning at "&amp; VLOOKUP(E1432,Flex_Target_Populations!$B$9:$H$2009,5,FALSE), VLOOKUP(E1432,Flex_Target_Populations!$B$9:$H$2009,2,FALSE)='Dropdown Selections'!$F$8,  "LIS Levels: " &amp; VLOOKUP(E1432,Flex_Target_Populations!$B$9:$H$2009,3,FALSE) &amp; " and " &amp; VLOOKUP(E1432,Flex_Target_Populations!$B$9:$H$2009,4,FALSE) &amp; " beginning at "&amp; VLOOKUP(E1432,Flex_Target_Populations!$B$9:$H$2009,5,FALSE) &amp; " and " &amp; VLOOKUP(E1432,Flex_Target_Populations!$B$9:$H$2009,6,FALSE))</f>
        <v/>
      </c>
      <c r="G1432" s="101"/>
      <c r="H1432" s="101"/>
      <c r="I1432" s="101"/>
      <c r="J1432" s="101"/>
      <c r="K1432" s="101"/>
      <c r="L1432" s="101"/>
      <c r="M1432" s="101"/>
      <c r="N1432" s="101"/>
      <c r="O1432" s="101"/>
      <c r="P1432" s="101"/>
      <c r="Q1432" s="104"/>
    </row>
    <row r="1433" spans="2:17">
      <c r="B1433" s="159"/>
      <c r="C1433" s="101"/>
      <c r="D1433" s="28" t="str" cm="1">
        <f t="array" ref="D1433">_xlfn.IFS(C1433="","",AND(LEFT(C1433,3)&lt;&gt;"CRC", LEFT(C1433,3)&lt;&gt;"DRC"),VLOOKUP(Flex_Summary!C1433,Flex_Benefits!$B$13:$D$2013,3,FALSE),LEFT(C1433,3)="CRC",VLOOKUP(Flex_Summary!C1433,Flex_Benefits!$I$13:$K$2013,3,FALSE)&amp;" for "&amp;VLOOKUP(Flex_Summary!C1433,Flex_Benefits!$I$13:$K$2013,2,FALSE),LEFT(C1433,3)="DRC",IF(VLOOKUP(C1433,Flex_Benefits!$N$13:$T$2013,6,FALSE)="",VLOOKUP(C1433,Flex_Benefits!$N$13:$T$2013,7,FALSE)&amp;"% Coinsurance","$"&amp;VLOOKUP(C1433,Flex_Benefits!$N$13:$T$2013,6,FALSE)&amp;" Copayments")&amp;" for "&amp;IF(VLOOKUP(C1433,Flex_Benefits!$N$13:$T$2013,2,FALSE)&lt;&gt;'Dropdown Selections'!$Q$3,VLOOKUP(C1433,Flex_Benefits!$N$13:$T$2013,2,FALSE),"all Part D drugs on tier(s) "&amp;VLOOKUP(C1433,Flex_Benefits!$N$13:$T$2013,3,FALSE))&amp;IF(VLOOKUP(C1433,Flex_Benefits!$N$13:$T$2013,4,FALSE)='Dropdown Selections'!$E$2," with a $"&amp;VLOOKUP(C1433,Flex_Benefits!$N$13:$T$2013,5,FALSE)&amp;" deductible",""))</f>
        <v/>
      </c>
      <c r="E1433" s="101"/>
      <c r="F1433" s="28" t="str" cm="1">
        <f t="array" ref="F1433">_xlfn.IFS(E1433="","",  VLOOKUP(E1433,Flex_Target_Populations!$B$9:$H$2009,2,FALSE)='Dropdown Selections'!$F$10, 'Dropdown Selections'!$F$10, VLOOKUP(E1433,Flex_Target_Populations!$B$9:$H$2009,2,FALSE)='Dropdown Selections'!$F$9,'Dropdown Selections'!$F$9, VLOOKUP(E1433,Flex_Target_Populations!$B$9:$H$2009,2,FALSE)='Dropdown Selections'!$F$3,"Enrollees with: " &amp;VLOOKUP(E1433,Flex_Target_Populations!$B$9:$H$2009,6,FALSE), VLOOKUP(E1433,Flex_Target_Populations!$B$9:$H$2009,2,FALSE)='Dropdown Selections'!$F$2, "LIS Levels: " &amp; VLOOKUP(E1433,Flex_Target_Populations!$B$9:$H$2009,3,FALSE), VLOOKUP(E1433,Flex_Target_Populations!$B$9:$H$2009,2,FALSE)='Dropdown Selections'!$F$4, VLOOKUP(E1433,Flex_Target_Populations!$B$9:$H$2009,4,FALSE) &amp; " beginning at " &amp; VLOOKUP(E1433,Flex_Target_Populations!$B$9:$H$2009,5,FALSE), VLOOKUP(E1433,Flex_Target_Populations!$B$9:$H$2009,2,FALSE)='Dropdown Selections'!$F$5, VLOOKUP(E1433,Flex_Target_Populations!$B$9:$H$2009,4,FALSE) &amp; " beginning at "&amp; VLOOKUP(E1433,Flex_Target_Populations!$B$9:$H$2009,5,FALSE) &amp; " and " &amp; VLOOKUP(E1433,Flex_Target_Populations!$B$9:$H$2009,6,FALSE), VLOOKUP(E1433,Flex_Target_Populations!$B$9:$H$2009,2,FALSE)='Dropdown Selections'!$F$6, "LIS Levels: " &amp; VLOOKUP(E1433,Flex_Target_Populations!$B$9:$H$2009,3,FALSE) &amp; " and " &amp; VLOOKUP(E1433,Flex_Target_Populations!$B$9:$H$2009,6,FALSE), VLOOKUP(E1433,Flex_Target_Populations!$B$9:$H$2009,2,FALSE)='Dropdown Selections'!$F$7, "LIS Levels: " &amp; VLOOKUP(E1433,Flex_Target_Populations!$B$9:$H$2009,3,FALSE) &amp; " and " &amp; VLOOKUP(E1433,Flex_Target_Populations!$B$9:$H$2009,4,FALSE) &amp; " beginning at "&amp; VLOOKUP(E1433,Flex_Target_Populations!$B$9:$H$2009,5,FALSE), VLOOKUP(E1433,Flex_Target_Populations!$B$9:$H$2009,2,FALSE)='Dropdown Selections'!$F$8,  "LIS Levels: " &amp; VLOOKUP(E1433,Flex_Target_Populations!$B$9:$H$2009,3,FALSE) &amp; " and " &amp; VLOOKUP(E1433,Flex_Target_Populations!$B$9:$H$2009,4,FALSE) &amp; " beginning at "&amp; VLOOKUP(E1433,Flex_Target_Populations!$B$9:$H$2009,5,FALSE) &amp; " and " &amp; VLOOKUP(E1433,Flex_Target_Populations!$B$9:$H$2009,6,FALSE))</f>
        <v/>
      </c>
      <c r="G1433" s="101"/>
      <c r="H1433" s="101"/>
      <c r="I1433" s="101"/>
      <c r="J1433" s="101"/>
      <c r="K1433" s="101"/>
      <c r="L1433" s="101"/>
      <c r="M1433" s="101"/>
      <c r="N1433" s="101"/>
      <c r="O1433" s="101"/>
      <c r="P1433" s="101"/>
      <c r="Q1433" s="104"/>
    </row>
    <row r="1434" spans="2:17">
      <c r="B1434" s="159"/>
      <c r="C1434" s="101"/>
      <c r="D1434" s="28" t="str" cm="1">
        <f t="array" ref="D1434">_xlfn.IFS(C1434="","",AND(LEFT(C1434,3)&lt;&gt;"CRC", LEFT(C1434,3)&lt;&gt;"DRC"),VLOOKUP(Flex_Summary!C1434,Flex_Benefits!$B$13:$D$2013,3,FALSE),LEFT(C1434,3)="CRC",VLOOKUP(Flex_Summary!C1434,Flex_Benefits!$I$13:$K$2013,3,FALSE)&amp;" for "&amp;VLOOKUP(Flex_Summary!C1434,Flex_Benefits!$I$13:$K$2013,2,FALSE),LEFT(C1434,3)="DRC",IF(VLOOKUP(C1434,Flex_Benefits!$N$13:$T$2013,6,FALSE)="",VLOOKUP(C1434,Flex_Benefits!$N$13:$T$2013,7,FALSE)&amp;"% Coinsurance","$"&amp;VLOOKUP(C1434,Flex_Benefits!$N$13:$T$2013,6,FALSE)&amp;" Copayments")&amp;" for "&amp;IF(VLOOKUP(C1434,Flex_Benefits!$N$13:$T$2013,2,FALSE)&lt;&gt;'Dropdown Selections'!$Q$3,VLOOKUP(C1434,Flex_Benefits!$N$13:$T$2013,2,FALSE),"all Part D drugs on tier(s) "&amp;VLOOKUP(C1434,Flex_Benefits!$N$13:$T$2013,3,FALSE))&amp;IF(VLOOKUP(C1434,Flex_Benefits!$N$13:$T$2013,4,FALSE)='Dropdown Selections'!$E$2," with a $"&amp;VLOOKUP(C1434,Flex_Benefits!$N$13:$T$2013,5,FALSE)&amp;" deductible",""))</f>
        <v/>
      </c>
      <c r="E1434" s="101"/>
      <c r="F1434" s="28" t="str" cm="1">
        <f t="array" ref="F1434">_xlfn.IFS(E1434="","",  VLOOKUP(E1434,Flex_Target_Populations!$B$9:$H$2009,2,FALSE)='Dropdown Selections'!$F$10, 'Dropdown Selections'!$F$10, VLOOKUP(E1434,Flex_Target_Populations!$B$9:$H$2009,2,FALSE)='Dropdown Selections'!$F$9,'Dropdown Selections'!$F$9, VLOOKUP(E1434,Flex_Target_Populations!$B$9:$H$2009,2,FALSE)='Dropdown Selections'!$F$3,"Enrollees with: " &amp;VLOOKUP(E1434,Flex_Target_Populations!$B$9:$H$2009,6,FALSE), VLOOKUP(E1434,Flex_Target_Populations!$B$9:$H$2009,2,FALSE)='Dropdown Selections'!$F$2, "LIS Levels: " &amp; VLOOKUP(E1434,Flex_Target_Populations!$B$9:$H$2009,3,FALSE), VLOOKUP(E1434,Flex_Target_Populations!$B$9:$H$2009,2,FALSE)='Dropdown Selections'!$F$4, VLOOKUP(E1434,Flex_Target_Populations!$B$9:$H$2009,4,FALSE) &amp; " beginning at " &amp; VLOOKUP(E1434,Flex_Target_Populations!$B$9:$H$2009,5,FALSE), VLOOKUP(E1434,Flex_Target_Populations!$B$9:$H$2009,2,FALSE)='Dropdown Selections'!$F$5, VLOOKUP(E1434,Flex_Target_Populations!$B$9:$H$2009,4,FALSE) &amp; " beginning at "&amp; VLOOKUP(E1434,Flex_Target_Populations!$B$9:$H$2009,5,FALSE) &amp; " and " &amp; VLOOKUP(E1434,Flex_Target_Populations!$B$9:$H$2009,6,FALSE), VLOOKUP(E1434,Flex_Target_Populations!$B$9:$H$2009,2,FALSE)='Dropdown Selections'!$F$6, "LIS Levels: " &amp; VLOOKUP(E1434,Flex_Target_Populations!$B$9:$H$2009,3,FALSE) &amp; " and " &amp; VLOOKUP(E1434,Flex_Target_Populations!$B$9:$H$2009,6,FALSE), VLOOKUP(E1434,Flex_Target_Populations!$B$9:$H$2009,2,FALSE)='Dropdown Selections'!$F$7, "LIS Levels: " &amp; VLOOKUP(E1434,Flex_Target_Populations!$B$9:$H$2009,3,FALSE) &amp; " and " &amp; VLOOKUP(E1434,Flex_Target_Populations!$B$9:$H$2009,4,FALSE) &amp; " beginning at "&amp; VLOOKUP(E1434,Flex_Target_Populations!$B$9:$H$2009,5,FALSE), VLOOKUP(E1434,Flex_Target_Populations!$B$9:$H$2009,2,FALSE)='Dropdown Selections'!$F$8,  "LIS Levels: " &amp; VLOOKUP(E1434,Flex_Target_Populations!$B$9:$H$2009,3,FALSE) &amp; " and " &amp; VLOOKUP(E1434,Flex_Target_Populations!$B$9:$H$2009,4,FALSE) &amp; " beginning at "&amp; VLOOKUP(E1434,Flex_Target_Populations!$B$9:$H$2009,5,FALSE) &amp; " and " &amp; VLOOKUP(E1434,Flex_Target_Populations!$B$9:$H$2009,6,FALSE))</f>
        <v/>
      </c>
      <c r="G1434" s="101"/>
      <c r="H1434" s="101"/>
      <c r="I1434" s="101"/>
      <c r="J1434" s="101"/>
      <c r="K1434" s="101"/>
      <c r="L1434" s="101"/>
      <c r="M1434" s="101"/>
      <c r="N1434" s="101"/>
      <c r="O1434" s="101"/>
      <c r="P1434" s="101"/>
      <c r="Q1434" s="104"/>
    </row>
    <row r="1435" spans="2:17">
      <c r="B1435" s="159"/>
      <c r="C1435" s="101"/>
      <c r="D1435" s="28" t="str" cm="1">
        <f t="array" ref="D1435">_xlfn.IFS(C1435="","",AND(LEFT(C1435,3)&lt;&gt;"CRC", LEFT(C1435,3)&lt;&gt;"DRC"),VLOOKUP(Flex_Summary!C1435,Flex_Benefits!$B$13:$D$2013,3,FALSE),LEFT(C1435,3)="CRC",VLOOKUP(Flex_Summary!C1435,Flex_Benefits!$I$13:$K$2013,3,FALSE)&amp;" for "&amp;VLOOKUP(Flex_Summary!C1435,Flex_Benefits!$I$13:$K$2013,2,FALSE),LEFT(C1435,3)="DRC",IF(VLOOKUP(C1435,Flex_Benefits!$N$13:$T$2013,6,FALSE)="",VLOOKUP(C1435,Flex_Benefits!$N$13:$T$2013,7,FALSE)&amp;"% Coinsurance","$"&amp;VLOOKUP(C1435,Flex_Benefits!$N$13:$T$2013,6,FALSE)&amp;" Copayments")&amp;" for "&amp;IF(VLOOKUP(C1435,Flex_Benefits!$N$13:$T$2013,2,FALSE)&lt;&gt;'Dropdown Selections'!$Q$3,VLOOKUP(C1435,Flex_Benefits!$N$13:$T$2013,2,FALSE),"all Part D drugs on tier(s) "&amp;VLOOKUP(C1435,Flex_Benefits!$N$13:$T$2013,3,FALSE))&amp;IF(VLOOKUP(C1435,Flex_Benefits!$N$13:$T$2013,4,FALSE)='Dropdown Selections'!$E$2," with a $"&amp;VLOOKUP(C1435,Flex_Benefits!$N$13:$T$2013,5,FALSE)&amp;" deductible",""))</f>
        <v/>
      </c>
      <c r="E1435" s="101"/>
      <c r="F1435" s="28" t="str" cm="1">
        <f t="array" ref="F1435">_xlfn.IFS(E1435="","",  VLOOKUP(E1435,Flex_Target_Populations!$B$9:$H$2009,2,FALSE)='Dropdown Selections'!$F$10, 'Dropdown Selections'!$F$10, VLOOKUP(E1435,Flex_Target_Populations!$B$9:$H$2009,2,FALSE)='Dropdown Selections'!$F$9,'Dropdown Selections'!$F$9, VLOOKUP(E1435,Flex_Target_Populations!$B$9:$H$2009,2,FALSE)='Dropdown Selections'!$F$3,"Enrollees with: " &amp;VLOOKUP(E1435,Flex_Target_Populations!$B$9:$H$2009,6,FALSE), VLOOKUP(E1435,Flex_Target_Populations!$B$9:$H$2009,2,FALSE)='Dropdown Selections'!$F$2, "LIS Levels: " &amp; VLOOKUP(E1435,Flex_Target_Populations!$B$9:$H$2009,3,FALSE), VLOOKUP(E1435,Flex_Target_Populations!$B$9:$H$2009,2,FALSE)='Dropdown Selections'!$F$4, VLOOKUP(E1435,Flex_Target_Populations!$B$9:$H$2009,4,FALSE) &amp; " beginning at " &amp; VLOOKUP(E1435,Flex_Target_Populations!$B$9:$H$2009,5,FALSE), VLOOKUP(E1435,Flex_Target_Populations!$B$9:$H$2009,2,FALSE)='Dropdown Selections'!$F$5, VLOOKUP(E1435,Flex_Target_Populations!$B$9:$H$2009,4,FALSE) &amp; " beginning at "&amp; VLOOKUP(E1435,Flex_Target_Populations!$B$9:$H$2009,5,FALSE) &amp; " and " &amp; VLOOKUP(E1435,Flex_Target_Populations!$B$9:$H$2009,6,FALSE), VLOOKUP(E1435,Flex_Target_Populations!$B$9:$H$2009,2,FALSE)='Dropdown Selections'!$F$6, "LIS Levels: " &amp; VLOOKUP(E1435,Flex_Target_Populations!$B$9:$H$2009,3,FALSE) &amp; " and " &amp; VLOOKUP(E1435,Flex_Target_Populations!$B$9:$H$2009,6,FALSE), VLOOKUP(E1435,Flex_Target_Populations!$B$9:$H$2009,2,FALSE)='Dropdown Selections'!$F$7, "LIS Levels: " &amp; VLOOKUP(E1435,Flex_Target_Populations!$B$9:$H$2009,3,FALSE) &amp; " and " &amp; VLOOKUP(E1435,Flex_Target_Populations!$B$9:$H$2009,4,FALSE) &amp; " beginning at "&amp; VLOOKUP(E1435,Flex_Target_Populations!$B$9:$H$2009,5,FALSE), VLOOKUP(E1435,Flex_Target_Populations!$B$9:$H$2009,2,FALSE)='Dropdown Selections'!$F$8,  "LIS Levels: " &amp; VLOOKUP(E1435,Flex_Target_Populations!$B$9:$H$2009,3,FALSE) &amp; " and " &amp; VLOOKUP(E1435,Flex_Target_Populations!$B$9:$H$2009,4,FALSE) &amp; " beginning at "&amp; VLOOKUP(E1435,Flex_Target_Populations!$B$9:$H$2009,5,FALSE) &amp; " and " &amp; VLOOKUP(E1435,Flex_Target_Populations!$B$9:$H$2009,6,FALSE))</f>
        <v/>
      </c>
      <c r="G1435" s="101"/>
      <c r="H1435" s="101"/>
      <c r="I1435" s="101"/>
      <c r="J1435" s="101"/>
      <c r="K1435" s="101"/>
      <c r="L1435" s="101"/>
      <c r="M1435" s="101"/>
      <c r="N1435" s="101"/>
      <c r="O1435" s="101"/>
      <c r="P1435" s="101"/>
      <c r="Q1435" s="104"/>
    </row>
    <row r="1436" spans="2:17">
      <c r="B1436" s="159"/>
      <c r="C1436" s="101"/>
      <c r="D1436" s="28" t="str" cm="1">
        <f t="array" ref="D1436">_xlfn.IFS(C1436="","",AND(LEFT(C1436,3)&lt;&gt;"CRC", LEFT(C1436,3)&lt;&gt;"DRC"),VLOOKUP(Flex_Summary!C1436,Flex_Benefits!$B$13:$D$2013,3,FALSE),LEFT(C1436,3)="CRC",VLOOKUP(Flex_Summary!C1436,Flex_Benefits!$I$13:$K$2013,3,FALSE)&amp;" for "&amp;VLOOKUP(Flex_Summary!C1436,Flex_Benefits!$I$13:$K$2013,2,FALSE),LEFT(C1436,3)="DRC",IF(VLOOKUP(C1436,Flex_Benefits!$N$13:$T$2013,6,FALSE)="",VLOOKUP(C1436,Flex_Benefits!$N$13:$T$2013,7,FALSE)&amp;"% Coinsurance","$"&amp;VLOOKUP(C1436,Flex_Benefits!$N$13:$T$2013,6,FALSE)&amp;" Copayments")&amp;" for "&amp;IF(VLOOKUP(C1436,Flex_Benefits!$N$13:$T$2013,2,FALSE)&lt;&gt;'Dropdown Selections'!$Q$3,VLOOKUP(C1436,Flex_Benefits!$N$13:$T$2013,2,FALSE),"all Part D drugs on tier(s) "&amp;VLOOKUP(C1436,Flex_Benefits!$N$13:$T$2013,3,FALSE))&amp;IF(VLOOKUP(C1436,Flex_Benefits!$N$13:$T$2013,4,FALSE)='Dropdown Selections'!$E$2," with a $"&amp;VLOOKUP(C1436,Flex_Benefits!$N$13:$T$2013,5,FALSE)&amp;" deductible",""))</f>
        <v/>
      </c>
      <c r="E1436" s="101"/>
      <c r="F1436" s="28" t="str" cm="1">
        <f t="array" ref="F1436">_xlfn.IFS(E1436="","",  VLOOKUP(E1436,Flex_Target_Populations!$B$9:$H$2009,2,FALSE)='Dropdown Selections'!$F$10, 'Dropdown Selections'!$F$10, VLOOKUP(E1436,Flex_Target_Populations!$B$9:$H$2009,2,FALSE)='Dropdown Selections'!$F$9,'Dropdown Selections'!$F$9, VLOOKUP(E1436,Flex_Target_Populations!$B$9:$H$2009,2,FALSE)='Dropdown Selections'!$F$3,"Enrollees with: " &amp;VLOOKUP(E1436,Flex_Target_Populations!$B$9:$H$2009,6,FALSE), VLOOKUP(E1436,Flex_Target_Populations!$B$9:$H$2009,2,FALSE)='Dropdown Selections'!$F$2, "LIS Levels: " &amp; VLOOKUP(E1436,Flex_Target_Populations!$B$9:$H$2009,3,FALSE), VLOOKUP(E1436,Flex_Target_Populations!$B$9:$H$2009,2,FALSE)='Dropdown Selections'!$F$4, VLOOKUP(E1436,Flex_Target_Populations!$B$9:$H$2009,4,FALSE) &amp; " beginning at " &amp; VLOOKUP(E1436,Flex_Target_Populations!$B$9:$H$2009,5,FALSE), VLOOKUP(E1436,Flex_Target_Populations!$B$9:$H$2009,2,FALSE)='Dropdown Selections'!$F$5, VLOOKUP(E1436,Flex_Target_Populations!$B$9:$H$2009,4,FALSE) &amp; " beginning at "&amp; VLOOKUP(E1436,Flex_Target_Populations!$B$9:$H$2009,5,FALSE) &amp; " and " &amp; VLOOKUP(E1436,Flex_Target_Populations!$B$9:$H$2009,6,FALSE), VLOOKUP(E1436,Flex_Target_Populations!$B$9:$H$2009,2,FALSE)='Dropdown Selections'!$F$6, "LIS Levels: " &amp; VLOOKUP(E1436,Flex_Target_Populations!$B$9:$H$2009,3,FALSE) &amp; " and " &amp; VLOOKUP(E1436,Flex_Target_Populations!$B$9:$H$2009,6,FALSE), VLOOKUP(E1436,Flex_Target_Populations!$B$9:$H$2009,2,FALSE)='Dropdown Selections'!$F$7, "LIS Levels: " &amp; VLOOKUP(E1436,Flex_Target_Populations!$B$9:$H$2009,3,FALSE) &amp; " and " &amp; VLOOKUP(E1436,Flex_Target_Populations!$B$9:$H$2009,4,FALSE) &amp; " beginning at "&amp; VLOOKUP(E1436,Flex_Target_Populations!$B$9:$H$2009,5,FALSE), VLOOKUP(E1436,Flex_Target_Populations!$B$9:$H$2009,2,FALSE)='Dropdown Selections'!$F$8,  "LIS Levels: " &amp; VLOOKUP(E1436,Flex_Target_Populations!$B$9:$H$2009,3,FALSE) &amp; " and " &amp; VLOOKUP(E1436,Flex_Target_Populations!$B$9:$H$2009,4,FALSE) &amp; " beginning at "&amp; VLOOKUP(E1436,Flex_Target_Populations!$B$9:$H$2009,5,FALSE) &amp; " and " &amp; VLOOKUP(E1436,Flex_Target_Populations!$B$9:$H$2009,6,FALSE))</f>
        <v/>
      </c>
      <c r="G1436" s="101"/>
      <c r="H1436" s="101"/>
      <c r="I1436" s="101"/>
      <c r="J1436" s="101"/>
      <c r="K1436" s="101"/>
      <c r="L1436" s="101"/>
      <c r="M1436" s="101"/>
      <c r="N1436" s="101"/>
      <c r="O1436" s="101"/>
      <c r="P1436" s="101"/>
      <c r="Q1436" s="104"/>
    </row>
    <row r="1437" spans="2:17">
      <c r="B1437" s="159"/>
      <c r="C1437" s="101"/>
      <c r="D1437" s="28" t="str" cm="1">
        <f t="array" ref="D1437">_xlfn.IFS(C1437="","",AND(LEFT(C1437,3)&lt;&gt;"CRC", LEFT(C1437,3)&lt;&gt;"DRC"),VLOOKUP(Flex_Summary!C1437,Flex_Benefits!$B$13:$D$2013,3,FALSE),LEFT(C1437,3)="CRC",VLOOKUP(Flex_Summary!C1437,Flex_Benefits!$I$13:$K$2013,3,FALSE)&amp;" for "&amp;VLOOKUP(Flex_Summary!C1437,Flex_Benefits!$I$13:$K$2013,2,FALSE),LEFT(C1437,3)="DRC",IF(VLOOKUP(C1437,Flex_Benefits!$N$13:$T$2013,6,FALSE)="",VLOOKUP(C1437,Flex_Benefits!$N$13:$T$2013,7,FALSE)&amp;"% Coinsurance","$"&amp;VLOOKUP(C1437,Flex_Benefits!$N$13:$T$2013,6,FALSE)&amp;" Copayments")&amp;" for "&amp;IF(VLOOKUP(C1437,Flex_Benefits!$N$13:$T$2013,2,FALSE)&lt;&gt;'Dropdown Selections'!$Q$3,VLOOKUP(C1437,Flex_Benefits!$N$13:$T$2013,2,FALSE),"all Part D drugs on tier(s) "&amp;VLOOKUP(C1437,Flex_Benefits!$N$13:$T$2013,3,FALSE))&amp;IF(VLOOKUP(C1437,Flex_Benefits!$N$13:$T$2013,4,FALSE)='Dropdown Selections'!$E$2," with a $"&amp;VLOOKUP(C1437,Flex_Benefits!$N$13:$T$2013,5,FALSE)&amp;" deductible",""))</f>
        <v/>
      </c>
      <c r="E1437" s="101"/>
      <c r="F1437" s="28" t="str" cm="1">
        <f t="array" ref="F1437">_xlfn.IFS(E1437="","",  VLOOKUP(E1437,Flex_Target_Populations!$B$9:$H$2009,2,FALSE)='Dropdown Selections'!$F$10, 'Dropdown Selections'!$F$10, VLOOKUP(E1437,Flex_Target_Populations!$B$9:$H$2009,2,FALSE)='Dropdown Selections'!$F$9,'Dropdown Selections'!$F$9, VLOOKUP(E1437,Flex_Target_Populations!$B$9:$H$2009,2,FALSE)='Dropdown Selections'!$F$3,"Enrollees with: " &amp;VLOOKUP(E1437,Flex_Target_Populations!$B$9:$H$2009,6,FALSE), VLOOKUP(E1437,Flex_Target_Populations!$B$9:$H$2009,2,FALSE)='Dropdown Selections'!$F$2, "LIS Levels: " &amp; VLOOKUP(E1437,Flex_Target_Populations!$B$9:$H$2009,3,FALSE), VLOOKUP(E1437,Flex_Target_Populations!$B$9:$H$2009,2,FALSE)='Dropdown Selections'!$F$4, VLOOKUP(E1437,Flex_Target_Populations!$B$9:$H$2009,4,FALSE) &amp; " beginning at " &amp; VLOOKUP(E1437,Flex_Target_Populations!$B$9:$H$2009,5,FALSE), VLOOKUP(E1437,Flex_Target_Populations!$B$9:$H$2009,2,FALSE)='Dropdown Selections'!$F$5, VLOOKUP(E1437,Flex_Target_Populations!$B$9:$H$2009,4,FALSE) &amp; " beginning at "&amp; VLOOKUP(E1437,Flex_Target_Populations!$B$9:$H$2009,5,FALSE) &amp; " and " &amp; VLOOKUP(E1437,Flex_Target_Populations!$B$9:$H$2009,6,FALSE), VLOOKUP(E1437,Flex_Target_Populations!$B$9:$H$2009,2,FALSE)='Dropdown Selections'!$F$6, "LIS Levels: " &amp; VLOOKUP(E1437,Flex_Target_Populations!$B$9:$H$2009,3,FALSE) &amp; " and " &amp; VLOOKUP(E1437,Flex_Target_Populations!$B$9:$H$2009,6,FALSE), VLOOKUP(E1437,Flex_Target_Populations!$B$9:$H$2009,2,FALSE)='Dropdown Selections'!$F$7, "LIS Levels: " &amp; VLOOKUP(E1437,Flex_Target_Populations!$B$9:$H$2009,3,FALSE) &amp; " and " &amp; VLOOKUP(E1437,Flex_Target_Populations!$B$9:$H$2009,4,FALSE) &amp; " beginning at "&amp; VLOOKUP(E1437,Flex_Target_Populations!$B$9:$H$2009,5,FALSE), VLOOKUP(E1437,Flex_Target_Populations!$B$9:$H$2009,2,FALSE)='Dropdown Selections'!$F$8,  "LIS Levels: " &amp; VLOOKUP(E1437,Flex_Target_Populations!$B$9:$H$2009,3,FALSE) &amp; " and " &amp; VLOOKUP(E1437,Flex_Target_Populations!$B$9:$H$2009,4,FALSE) &amp; " beginning at "&amp; VLOOKUP(E1437,Flex_Target_Populations!$B$9:$H$2009,5,FALSE) &amp; " and " &amp; VLOOKUP(E1437,Flex_Target_Populations!$B$9:$H$2009,6,FALSE))</f>
        <v/>
      </c>
      <c r="G1437" s="101"/>
      <c r="H1437" s="101"/>
      <c r="I1437" s="101"/>
      <c r="J1437" s="101"/>
      <c r="K1437" s="101"/>
      <c r="L1437" s="101"/>
      <c r="M1437" s="101"/>
      <c r="N1437" s="101"/>
      <c r="O1437" s="101"/>
      <c r="P1437" s="101"/>
      <c r="Q1437" s="104"/>
    </row>
    <row r="1438" spans="2:17">
      <c r="B1438" s="159"/>
      <c r="C1438" s="101"/>
      <c r="D1438" s="28" t="str" cm="1">
        <f t="array" ref="D1438">_xlfn.IFS(C1438="","",AND(LEFT(C1438,3)&lt;&gt;"CRC", LEFT(C1438,3)&lt;&gt;"DRC"),VLOOKUP(Flex_Summary!C1438,Flex_Benefits!$B$13:$D$2013,3,FALSE),LEFT(C1438,3)="CRC",VLOOKUP(Flex_Summary!C1438,Flex_Benefits!$I$13:$K$2013,3,FALSE)&amp;" for "&amp;VLOOKUP(Flex_Summary!C1438,Flex_Benefits!$I$13:$K$2013,2,FALSE),LEFT(C1438,3)="DRC",IF(VLOOKUP(C1438,Flex_Benefits!$N$13:$T$2013,6,FALSE)="",VLOOKUP(C1438,Flex_Benefits!$N$13:$T$2013,7,FALSE)&amp;"% Coinsurance","$"&amp;VLOOKUP(C1438,Flex_Benefits!$N$13:$T$2013,6,FALSE)&amp;" Copayments")&amp;" for "&amp;IF(VLOOKUP(C1438,Flex_Benefits!$N$13:$T$2013,2,FALSE)&lt;&gt;'Dropdown Selections'!$Q$3,VLOOKUP(C1438,Flex_Benefits!$N$13:$T$2013,2,FALSE),"all Part D drugs on tier(s) "&amp;VLOOKUP(C1438,Flex_Benefits!$N$13:$T$2013,3,FALSE))&amp;IF(VLOOKUP(C1438,Flex_Benefits!$N$13:$T$2013,4,FALSE)='Dropdown Selections'!$E$2," with a $"&amp;VLOOKUP(C1438,Flex_Benefits!$N$13:$T$2013,5,FALSE)&amp;" deductible",""))</f>
        <v/>
      </c>
      <c r="E1438" s="101"/>
      <c r="F1438" s="28" t="str" cm="1">
        <f t="array" ref="F1438">_xlfn.IFS(E1438="","",  VLOOKUP(E1438,Flex_Target_Populations!$B$9:$H$2009,2,FALSE)='Dropdown Selections'!$F$10, 'Dropdown Selections'!$F$10, VLOOKUP(E1438,Flex_Target_Populations!$B$9:$H$2009,2,FALSE)='Dropdown Selections'!$F$9,'Dropdown Selections'!$F$9, VLOOKUP(E1438,Flex_Target_Populations!$B$9:$H$2009,2,FALSE)='Dropdown Selections'!$F$3,"Enrollees with: " &amp;VLOOKUP(E1438,Flex_Target_Populations!$B$9:$H$2009,6,FALSE), VLOOKUP(E1438,Flex_Target_Populations!$B$9:$H$2009,2,FALSE)='Dropdown Selections'!$F$2, "LIS Levels: " &amp; VLOOKUP(E1438,Flex_Target_Populations!$B$9:$H$2009,3,FALSE), VLOOKUP(E1438,Flex_Target_Populations!$B$9:$H$2009,2,FALSE)='Dropdown Selections'!$F$4, VLOOKUP(E1438,Flex_Target_Populations!$B$9:$H$2009,4,FALSE) &amp; " beginning at " &amp; VLOOKUP(E1438,Flex_Target_Populations!$B$9:$H$2009,5,FALSE), VLOOKUP(E1438,Flex_Target_Populations!$B$9:$H$2009,2,FALSE)='Dropdown Selections'!$F$5, VLOOKUP(E1438,Flex_Target_Populations!$B$9:$H$2009,4,FALSE) &amp; " beginning at "&amp; VLOOKUP(E1438,Flex_Target_Populations!$B$9:$H$2009,5,FALSE) &amp; " and " &amp; VLOOKUP(E1438,Flex_Target_Populations!$B$9:$H$2009,6,FALSE), VLOOKUP(E1438,Flex_Target_Populations!$B$9:$H$2009,2,FALSE)='Dropdown Selections'!$F$6, "LIS Levels: " &amp; VLOOKUP(E1438,Flex_Target_Populations!$B$9:$H$2009,3,FALSE) &amp; " and " &amp; VLOOKUP(E1438,Flex_Target_Populations!$B$9:$H$2009,6,FALSE), VLOOKUP(E1438,Flex_Target_Populations!$B$9:$H$2009,2,FALSE)='Dropdown Selections'!$F$7, "LIS Levels: " &amp; VLOOKUP(E1438,Flex_Target_Populations!$B$9:$H$2009,3,FALSE) &amp; " and " &amp; VLOOKUP(E1438,Flex_Target_Populations!$B$9:$H$2009,4,FALSE) &amp; " beginning at "&amp; VLOOKUP(E1438,Flex_Target_Populations!$B$9:$H$2009,5,FALSE), VLOOKUP(E1438,Flex_Target_Populations!$B$9:$H$2009,2,FALSE)='Dropdown Selections'!$F$8,  "LIS Levels: " &amp; VLOOKUP(E1438,Flex_Target_Populations!$B$9:$H$2009,3,FALSE) &amp; " and " &amp; VLOOKUP(E1438,Flex_Target_Populations!$B$9:$H$2009,4,FALSE) &amp; " beginning at "&amp; VLOOKUP(E1438,Flex_Target_Populations!$B$9:$H$2009,5,FALSE) &amp; " and " &amp; VLOOKUP(E1438,Flex_Target_Populations!$B$9:$H$2009,6,FALSE))</f>
        <v/>
      </c>
      <c r="G1438" s="101"/>
      <c r="H1438" s="101"/>
      <c r="I1438" s="101"/>
      <c r="J1438" s="101"/>
      <c r="K1438" s="101"/>
      <c r="L1438" s="101"/>
      <c r="M1438" s="101"/>
      <c r="N1438" s="101"/>
      <c r="O1438" s="101"/>
      <c r="P1438" s="101"/>
      <c r="Q1438" s="104"/>
    </row>
    <row r="1439" spans="2:17">
      <c r="B1439" s="159"/>
      <c r="C1439" s="101"/>
      <c r="D1439" s="28" t="str" cm="1">
        <f t="array" ref="D1439">_xlfn.IFS(C1439="","",AND(LEFT(C1439,3)&lt;&gt;"CRC", LEFT(C1439,3)&lt;&gt;"DRC"),VLOOKUP(Flex_Summary!C1439,Flex_Benefits!$B$13:$D$2013,3,FALSE),LEFT(C1439,3)="CRC",VLOOKUP(Flex_Summary!C1439,Flex_Benefits!$I$13:$K$2013,3,FALSE)&amp;" for "&amp;VLOOKUP(Flex_Summary!C1439,Flex_Benefits!$I$13:$K$2013,2,FALSE),LEFT(C1439,3)="DRC",IF(VLOOKUP(C1439,Flex_Benefits!$N$13:$T$2013,6,FALSE)="",VLOOKUP(C1439,Flex_Benefits!$N$13:$T$2013,7,FALSE)&amp;"% Coinsurance","$"&amp;VLOOKUP(C1439,Flex_Benefits!$N$13:$T$2013,6,FALSE)&amp;" Copayments")&amp;" for "&amp;IF(VLOOKUP(C1439,Flex_Benefits!$N$13:$T$2013,2,FALSE)&lt;&gt;'Dropdown Selections'!$Q$3,VLOOKUP(C1439,Flex_Benefits!$N$13:$T$2013,2,FALSE),"all Part D drugs on tier(s) "&amp;VLOOKUP(C1439,Flex_Benefits!$N$13:$T$2013,3,FALSE))&amp;IF(VLOOKUP(C1439,Flex_Benefits!$N$13:$T$2013,4,FALSE)='Dropdown Selections'!$E$2," with a $"&amp;VLOOKUP(C1439,Flex_Benefits!$N$13:$T$2013,5,FALSE)&amp;" deductible",""))</f>
        <v/>
      </c>
      <c r="E1439" s="101"/>
      <c r="F1439" s="28" t="str" cm="1">
        <f t="array" ref="F1439">_xlfn.IFS(E1439="","",  VLOOKUP(E1439,Flex_Target_Populations!$B$9:$H$2009,2,FALSE)='Dropdown Selections'!$F$10, 'Dropdown Selections'!$F$10, VLOOKUP(E1439,Flex_Target_Populations!$B$9:$H$2009,2,FALSE)='Dropdown Selections'!$F$9,'Dropdown Selections'!$F$9, VLOOKUP(E1439,Flex_Target_Populations!$B$9:$H$2009,2,FALSE)='Dropdown Selections'!$F$3,"Enrollees with: " &amp;VLOOKUP(E1439,Flex_Target_Populations!$B$9:$H$2009,6,FALSE), VLOOKUP(E1439,Flex_Target_Populations!$B$9:$H$2009,2,FALSE)='Dropdown Selections'!$F$2, "LIS Levels: " &amp; VLOOKUP(E1439,Flex_Target_Populations!$B$9:$H$2009,3,FALSE), VLOOKUP(E1439,Flex_Target_Populations!$B$9:$H$2009,2,FALSE)='Dropdown Selections'!$F$4, VLOOKUP(E1439,Flex_Target_Populations!$B$9:$H$2009,4,FALSE) &amp; " beginning at " &amp; VLOOKUP(E1439,Flex_Target_Populations!$B$9:$H$2009,5,FALSE), VLOOKUP(E1439,Flex_Target_Populations!$B$9:$H$2009,2,FALSE)='Dropdown Selections'!$F$5, VLOOKUP(E1439,Flex_Target_Populations!$B$9:$H$2009,4,FALSE) &amp; " beginning at "&amp; VLOOKUP(E1439,Flex_Target_Populations!$B$9:$H$2009,5,FALSE) &amp; " and " &amp; VLOOKUP(E1439,Flex_Target_Populations!$B$9:$H$2009,6,FALSE), VLOOKUP(E1439,Flex_Target_Populations!$B$9:$H$2009,2,FALSE)='Dropdown Selections'!$F$6, "LIS Levels: " &amp; VLOOKUP(E1439,Flex_Target_Populations!$B$9:$H$2009,3,FALSE) &amp; " and " &amp; VLOOKUP(E1439,Flex_Target_Populations!$B$9:$H$2009,6,FALSE), VLOOKUP(E1439,Flex_Target_Populations!$B$9:$H$2009,2,FALSE)='Dropdown Selections'!$F$7, "LIS Levels: " &amp; VLOOKUP(E1439,Flex_Target_Populations!$B$9:$H$2009,3,FALSE) &amp; " and " &amp; VLOOKUP(E1439,Flex_Target_Populations!$B$9:$H$2009,4,FALSE) &amp; " beginning at "&amp; VLOOKUP(E1439,Flex_Target_Populations!$B$9:$H$2009,5,FALSE), VLOOKUP(E1439,Flex_Target_Populations!$B$9:$H$2009,2,FALSE)='Dropdown Selections'!$F$8,  "LIS Levels: " &amp; VLOOKUP(E1439,Flex_Target_Populations!$B$9:$H$2009,3,FALSE) &amp; " and " &amp; VLOOKUP(E1439,Flex_Target_Populations!$B$9:$H$2009,4,FALSE) &amp; " beginning at "&amp; VLOOKUP(E1439,Flex_Target_Populations!$B$9:$H$2009,5,FALSE) &amp; " and " &amp; VLOOKUP(E1439,Flex_Target_Populations!$B$9:$H$2009,6,FALSE))</f>
        <v/>
      </c>
      <c r="G1439" s="101"/>
      <c r="H1439" s="101"/>
      <c r="I1439" s="101"/>
      <c r="J1439" s="101"/>
      <c r="K1439" s="101"/>
      <c r="L1439" s="101"/>
      <c r="M1439" s="101"/>
      <c r="N1439" s="101"/>
      <c r="O1439" s="101"/>
      <c r="P1439" s="101"/>
      <c r="Q1439" s="104"/>
    </row>
    <row r="1440" spans="2:17">
      <c r="B1440" s="159"/>
      <c r="C1440" s="101"/>
      <c r="D1440" s="28" t="str" cm="1">
        <f t="array" ref="D1440">_xlfn.IFS(C1440="","",AND(LEFT(C1440,3)&lt;&gt;"CRC", LEFT(C1440,3)&lt;&gt;"DRC"),VLOOKUP(Flex_Summary!C1440,Flex_Benefits!$B$13:$D$2013,3,FALSE),LEFT(C1440,3)="CRC",VLOOKUP(Flex_Summary!C1440,Flex_Benefits!$I$13:$K$2013,3,FALSE)&amp;" for "&amp;VLOOKUP(Flex_Summary!C1440,Flex_Benefits!$I$13:$K$2013,2,FALSE),LEFT(C1440,3)="DRC",IF(VLOOKUP(C1440,Flex_Benefits!$N$13:$T$2013,6,FALSE)="",VLOOKUP(C1440,Flex_Benefits!$N$13:$T$2013,7,FALSE)&amp;"% Coinsurance","$"&amp;VLOOKUP(C1440,Flex_Benefits!$N$13:$T$2013,6,FALSE)&amp;" Copayments")&amp;" for "&amp;IF(VLOOKUP(C1440,Flex_Benefits!$N$13:$T$2013,2,FALSE)&lt;&gt;'Dropdown Selections'!$Q$3,VLOOKUP(C1440,Flex_Benefits!$N$13:$T$2013,2,FALSE),"all Part D drugs on tier(s) "&amp;VLOOKUP(C1440,Flex_Benefits!$N$13:$T$2013,3,FALSE))&amp;IF(VLOOKUP(C1440,Flex_Benefits!$N$13:$T$2013,4,FALSE)='Dropdown Selections'!$E$2," with a $"&amp;VLOOKUP(C1440,Flex_Benefits!$N$13:$T$2013,5,FALSE)&amp;" deductible",""))</f>
        <v/>
      </c>
      <c r="E1440" s="101"/>
      <c r="F1440" s="28" t="str" cm="1">
        <f t="array" ref="F1440">_xlfn.IFS(E1440="","",  VLOOKUP(E1440,Flex_Target_Populations!$B$9:$H$2009,2,FALSE)='Dropdown Selections'!$F$10, 'Dropdown Selections'!$F$10, VLOOKUP(E1440,Flex_Target_Populations!$B$9:$H$2009,2,FALSE)='Dropdown Selections'!$F$9,'Dropdown Selections'!$F$9, VLOOKUP(E1440,Flex_Target_Populations!$B$9:$H$2009,2,FALSE)='Dropdown Selections'!$F$3,"Enrollees with: " &amp;VLOOKUP(E1440,Flex_Target_Populations!$B$9:$H$2009,6,FALSE), VLOOKUP(E1440,Flex_Target_Populations!$B$9:$H$2009,2,FALSE)='Dropdown Selections'!$F$2, "LIS Levels: " &amp; VLOOKUP(E1440,Flex_Target_Populations!$B$9:$H$2009,3,FALSE), VLOOKUP(E1440,Flex_Target_Populations!$B$9:$H$2009,2,FALSE)='Dropdown Selections'!$F$4, VLOOKUP(E1440,Flex_Target_Populations!$B$9:$H$2009,4,FALSE) &amp; " beginning at " &amp; VLOOKUP(E1440,Flex_Target_Populations!$B$9:$H$2009,5,FALSE), VLOOKUP(E1440,Flex_Target_Populations!$B$9:$H$2009,2,FALSE)='Dropdown Selections'!$F$5, VLOOKUP(E1440,Flex_Target_Populations!$B$9:$H$2009,4,FALSE) &amp; " beginning at "&amp; VLOOKUP(E1440,Flex_Target_Populations!$B$9:$H$2009,5,FALSE) &amp; " and " &amp; VLOOKUP(E1440,Flex_Target_Populations!$B$9:$H$2009,6,FALSE), VLOOKUP(E1440,Flex_Target_Populations!$B$9:$H$2009,2,FALSE)='Dropdown Selections'!$F$6, "LIS Levels: " &amp; VLOOKUP(E1440,Flex_Target_Populations!$B$9:$H$2009,3,FALSE) &amp; " and " &amp; VLOOKUP(E1440,Flex_Target_Populations!$B$9:$H$2009,6,FALSE), VLOOKUP(E1440,Flex_Target_Populations!$B$9:$H$2009,2,FALSE)='Dropdown Selections'!$F$7, "LIS Levels: " &amp; VLOOKUP(E1440,Flex_Target_Populations!$B$9:$H$2009,3,FALSE) &amp; " and " &amp; VLOOKUP(E1440,Flex_Target_Populations!$B$9:$H$2009,4,FALSE) &amp; " beginning at "&amp; VLOOKUP(E1440,Flex_Target_Populations!$B$9:$H$2009,5,FALSE), VLOOKUP(E1440,Flex_Target_Populations!$B$9:$H$2009,2,FALSE)='Dropdown Selections'!$F$8,  "LIS Levels: " &amp; VLOOKUP(E1440,Flex_Target_Populations!$B$9:$H$2009,3,FALSE) &amp; " and " &amp; VLOOKUP(E1440,Flex_Target_Populations!$B$9:$H$2009,4,FALSE) &amp; " beginning at "&amp; VLOOKUP(E1440,Flex_Target_Populations!$B$9:$H$2009,5,FALSE) &amp; " and " &amp; VLOOKUP(E1440,Flex_Target_Populations!$B$9:$H$2009,6,FALSE))</f>
        <v/>
      </c>
      <c r="G1440" s="101"/>
      <c r="H1440" s="101"/>
      <c r="I1440" s="101"/>
      <c r="J1440" s="101"/>
      <c r="K1440" s="101"/>
      <c r="L1440" s="101"/>
      <c r="M1440" s="101"/>
      <c r="N1440" s="101"/>
      <c r="O1440" s="101"/>
      <c r="P1440" s="101"/>
      <c r="Q1440" s="104"/>
    </row>
    <row r="1441" spans="2:17">
      <c r="B1441" s="159"/>
      <c r="C1441" s="101"/>
      <c r="D1441" s="28" t="str" cm="1">
        <f t="array" ref="D1441">_xlfn.IFS(C1441="","",AND(LEFT(C1441,3)&lt;&gt;"CRC", LEFT(C1441,3)&lt;&gt;"DRC"),VLOOKUP(Flex_Summary!C1441,Flex_Benefits!$B$13:$D$2013,3,FALSE),LEFT(C1441,3)="CRC",VLOOKUP(Flex_Summary!C1441,Flex_Benefits!$I$13:$K$2013,3,FALSE)&amp;" for "&amp;VLOOKUP(Flex_Summary!C1441,Flex_Benefits!$I$13:$K$2013,2,FALSE),LEFT(C1441,3)="DRC",IF(VLOOKUP(C1441,Flex_Benefits!$N$13:$T$2013,6,FALSE)="",VLOOKUP(C1441,Flex_Benefits!$N$13:$T$2013,7,FALSE)&amp;"% Coinsurance","$"&amp;VLOOKUP(C1441,Flex_Benefits!$N$13:$T$2013,6,FALSE)&amp;" Copayments")&amp;" for "&amp;IF(VLOOKUP(C1441,Flex_Benefits!$N$13:$T$2013,2,FALSE)&lt;&gt;'Dropdown Selections'!$Q$3,VLOOKUP(C1441,Flex_Benefits!$N$13:$T$2013,2,FALSE),"all Part D drugs on tier(s) "&amp;VLOOKUP(C1441,Flex_Benefits!$N$13:$T$2013,3,FALSE))&amp;IF(VLOOKUP(C1441,Flex_Benefits!$N$13:$T$2013,4,FALSE)='Dropdown Selections'!$E$2," with a $"&amp;VLOOKUP(C1441,Flex_Benefits!$N$13:$T$2013,5,FALSE)&amp;" deductible",""))</f>
        <v/>
      </c>
      <c r="E1441" s="101"/>
      <c r="F1441" s="28" t="str" cm="1">
        <f t="array" ref="F1441">_xlfn.IFS(E1441="","",  VLOOKUP(E1441,Flex_Target_Populations!$B$9:$H$2009,2,FALSE)='Dropdown Selections'!$F$10, 'Dropdown Selections'!$F$10, VLOOKUP(E1441,Flex_Target_Populations!$B$9:$H$2009,2,FALSE)='Dropdown Selections'!$F$9,'Dropdown Selections'!$F$9, VLOOKUP(E1441,Flex_Target_Populations!$B$9:$H$2009,2,FALSE)='Dropdown Selections'!$F$3,"Enrollees with: " &amp;VLOOKUP(E1441,Flex_Target_Populations!$B$9:$H$2009,6,FALSE), VLOOKUP(E1441,Flex_Target_Populations!$B$9:$H$2009,2,FALSE)='Dropdown Selections'!$F$2, "LIS Levels: " &amp; VLOOKUP(E1441,Flex_Target_Populations!$B$9:$H$2009,3,FALSE), VLOOKUP(E1441,Flex_Target_Populations!$B$9:$H$2009,2,FALSE)='Dropdown Selections'!$F$4, VLOOKUP(E1441,Flex_Target_Populations!$B$9:$H$2009,4,FALSE) &amp; " beginning at " &amp; VLOOKUP(E1441,Flex_Target_Populations!$B$9:$H$2009,5,FALSE), VLOOKUP(E1441,Flex_Target_Populations!$B$9:$H$2009,2,FALSE)='Dropdown Selections'!$F$5, VLOOKUP(E1441,Flex_Target_Populations!$B$9:$H$2009,4,FALSE) &amp; " beginning at "&amp; VLOOKUP(E1441,Flex_Target_Populations!$B$9:$H$2009,5,FALSE) &amp; " and " &amp; VLOOKUP(E1441,Flex_Target_Populations!$B$9:$H$2009,6,FALSE), VLOOKUP(E1441,Flex_Target_Populations!$B$9:$H$2009,2,FALSE)='Dropdown Selections'!$F$6, "LIS Levels: " &amp; VLOOKUP(E1441,Flex_Target_Populations!$B$9:$H$2009,3,FALSE) &amp; " and " &amp; VLOOKUP(E1441,Flex_Target_Populations!$B$9:$H$2009,6,FALSE), VLOOKUP(E1441,Flex_Target_Populations!$B$9:$H$2009,2,FALSE)='Dropdown Selections'!$F$7, "LIS Levels: " &amp; VLOOKUP(E1441,Flex_Target_Populations!$B$9:$H$2009,3,FALSE) &amp; " and " &amp; VLOOKUP(E1441,Flex_Target_Populations!$B$9:$H$2009,4,FALSE) &amp; " beginning at "&amp; VLOOKUP(E1441,Flex_Target_Populations!$B$9:$H$2009,5,FALSE), VLOOKUP(E1441,Flex_Target_Populations!$B$9:$H$2009,2,FALSE)='Dropdown Selections'!$F$8,  "LIS Levels: " &amp; VLOOKUP(E1441,Flex_Target_Populations!$B$9:$H$2009,3,FALSE) &amp; " and " &amp; VLOOKUP(E1441,Flex_Target_Populations!$B$9:$H$2009,4,FALSE) &amp; " beginning at "&amp; VLOOKUP(E1441,Flex_Target_Populations!$B$9:$H$2009,5,FALSE) &amp; " and " &amp; VLOOKUP(E1441,Flex_Target_Populations!$B$9:$H$2009,6,FALSE))</f>
        <v/>
      </c>
      <c r="G1441" s="101"/>
      <c r="H1441" s="101"/>
      <c r="I1441" s="101"/>
      <c r="J1441" s="101"/>
      <c r="K1441" s="101"/>
      <c r="L1441" s="101"/>
      <c r="M1441" s="101"/>
      <c r="N1441" s="101"/>
      <c r="O1441" s="101"/>
      <c r="P1441" s="101"/>
      <c r="Q1441" s="104"/>
    </row>
    <row r="1442" spans="2:17">
      <c r="B1442" s="159"/>
      <c r="C1442" s="101"/>
      <c r="D1442" s="28" t="str" cm="1">
        <f t="array" ref="D1442">_xlfn.IFS(C1442="","",AND(LEFT(C1442,3)&lt;&gt;"CRC", LEFT(C1442,3)&lt;&gt;"DRC"),VLOOKUP(Flex_Summary!C1442,Flex_Benefits!$B$13:$D$2013,3,FALSE),LEFT(C1442,3)="CRC",VLOOKUP(Flex_Summary!C1442,Flex_Benefits!$I$13:$K$2013,3,FALSE)&amp;" for "&amp;VLOOKUP(Flex_Summary!C1442,Flex_Benefits!$I$13:$K$2013,2,FALSE),LEFT(C1442,3)="DRC",IF(VLOOKUP(C1442,Flex_Benefits!$N$13:$T$2013,6,FALSE)="",VLOOKUP(C1442,Flex_Benefits!$N$13:$T$2013,7,FALSE)&amp;"% Coinsurance","$"&amp;VLOOKUP(C1442,Flex_Benefits!$N$13:$T$2013,6,FALSE)&amp;" Copayments")&amp;" for "&amp;IF(VLOOKUP(C1442,Flex_Benefits!$N$13:$T$2013,2,FALSE)&lt;&gt;'Dropdown Selections'!$Q$3,VLOOKUP(C1442,Flex_Benefits!$N$13:$T$2013,2,FALSE),"all Part D drugs on tier(s) "&amp;VLOOKUP(C1442,Flex_Benefits!$N$13:$T$2013,3,FALSE))&amp;IF(VLOOKUP(C1442,Flex_Benefits!$N$13:$T$2013,4,FALSE)='Dropdown Selections'!$E$2," with a $"&amp;VLOOKUP(C1442,Flex_Benefits!$N$13:$T$2013,5,FALSE)&amp;" deductible",""))</f>
        <v/>
      </c>
      <c r="E1442" s="101"/>
      <c r="F1442" s="28" t="str" cm="1">
        <f t="array" ref="F1442">_xlfn.IFS(E1442="","",  VLOOKUP(E1442,Flex_Target_Populations!$B$9:$H$2009,2,FALSE)='Dropdown Selections'!$F$10, 'Dropdown Selections'!$F$10, VLOOKUP(E1442,Flex_Target_Populations!$B$9:$H$2009,2,FALSE)='Dropdown Selections'!$F$9,'Dropdown Selections'!$F$9, VLOOKUP(E1442,Flex_Target_Populations!$B$9:$H$2009,2,FALSE)='Dropdown Selections'!$F$3,"Enrollees with: " &amp;VLOOKUP(E1442,Flex_Target_Populations!$B$9:$H$2009,6,FALSE), VLOOKUP(E1442,Flex_Target_Populations!$B$9:$H$2009,2,FALSE)='Dropdown Selections'!$F$2, "LIS Levels: " &amp; VLOOKUP(E1442,Flex_Target_Populations!$B$9:$H$2009,3,FALSE), VLOOKUP(E1442,Flex_Target_Populations!$B$9:$H$2009,2,FALSE)='Dropdown Selections'!$F$4, VLOOKUP(E1442,Flex_Target_Populations!$B$9:$H$2009,4,FALSE) &amp; " beginning at " &amp; VLOOKUP(E1442,Flex_Target_Populations!$B$9:$H$2009,5,FALSE), VLOOKUP(E1442,Flex_Target_Populations!$B$9:$H$2009,2,FALSE)='Dropdown Selections'!$F$5, VLOOKUP(E1442,Flex_Target_Populations!$B$9:$H$2009,4,FALSE) &amp; " beginning at "&amp; VLOOKUP(E1442,Flex_Target_Populations!$B$9:$H$2009,5,FALSE) &amp; " and " &amp; VLOOKUP(E1442,Flex_Target_Populations!$B$9:$H$2009,6,FALSE), VLOOKUP(E1442,Flex_Target_Populations!$B$9:$H$2009,2,FALSE)='Dropdown Selections'!$F$6, "LIS Levels: " &amp; VLOOKUP(E1442,Flex_Target_Populations!$B$9:$H$2009,3,FALSE) &amp; " and " &amp; VLOOKUP(E1442,Flex_Target_Populations!$B$9:$H$2009,6,FALSE), VLOOKUP(E1442,Flex_Target_Populations!$B$9:$H$2009,2,FALSE)='Dropdown Selections'!$F$7, "LIS Levels: " &amp; VLOOKUP(E1442,Flex_Target_Populations!$B$9:$H$2009,3,FALSE) &amp; " and " &amp; VLOOKUP(E1442,Flex_Target_Populations!$B$9:$H$2009,4,FALSE) &amp; " beginning at "&amp; VLOOKUP(E1442,Flex_Target_Populations!$B$9:$H$2009,5,FALSE), VLOOKUP(E1442,Flex_Target_Populations!$B$9:$H$2009,2,FALSE)='Dropdown Selections'!$F$8,  "LIS Levels: " &amp; VLOOKUP(E1442,Flex_Target_Populations!$B$9:$H$2009,3,FALSE) &amp; " and " &amp; VLOOKUP(E1442,Flex_Target_Populations!$B$9:$H$2009,4,FALSE) &amp; " beginning at "&amp; VLOOKUP(E1442,Flex_Target_Populations!$B$9:$H$2009,5,FALSE) &amp; " and " &amp; VLOOKUP(E1442,Flex_Target_Populations!$B$9:$H$2009,6,FALSE))</f>
        <v/>
      </c>
      <c r="G1442" s="101"/>
      <c r="H1442" s="101"/>
      <c r="I1442" s="101"/>
      <c r="J1442" s="101"/>
      <c r="K1442" s="101"/>
      <c r="L1442" s="101"/>
      <c r="M1442" s="101"/>
      <c r="N1442" s="101"/>
      <c r="O1442" s="101"/>
      <c r="P1442" s="101"/>
      <c r="Q1442" s="104"/>
    </row>
    <row r="1443" spans="2:17">
      <c r="B1443" s="159"/>
      <c r="C1443" s="101"/>
      <c r="D1443" s="28" t="str" cm="1">
        <f t="array" ref="D1443">_xlfn.IFS(C1443="","",AND(LEFT(C1443,3)&lt;&gt;"CRC", LEFT(C1443,3)&lt;&gt;"DRC"),VLOOKUP(Flex_Summary!C1443,Flex_Benefits!$B$13:$D$2013,3,FALSE),LEFT(C1443,3)="CRC",VLOOKUP(Flex_Summary!C1443,Flex_Benefits!$I$13:$K$2013,3,FALSE)&amp;" for "&amp;VLOOKUP(Flex_Summary!C1443,Flex_Benefits!$I$13:$K$2013,2,FALSE),LEFT(C1443,3)="DRC",IF(VLOOKUP(C1443,Flex_Benefits!$N$13:$T$2013,6,FALSE)="",VLOOKUP(C1443,Flex_Benefits!$N$13:$T$2013,7,FALSE)&amp;"% Coinsurance","$"&amp;VLOOKUP(C1443,Flex_Benefits!$N$13:$T$2013,6,FALSE)&amp;" Copayments")&amp;" for "&amp;IF(VLOOKUP(C1443,Flex_Benefits!$N$13:$T$2013,2,FALSE)&lt;&gt;'Dropdown Selections'!$Q$3,VLOOKUP(C1443,Flex_Benefits!$N$13:$T$2013,2,FALSE),"all Part D drugs on tier(s) "&amp;VLOOKUP(C1443,Flex_Benefits!$N$13:$T$2013,3,FALSE))&amp;IF(VLOOKUP(C1443,Flex_Benefits!$N$13:$T$2013,4,FALSE)='Dropdown Selections'!$E$2," with a $"&amp;VLOOKUP(C1443,Flex_Benefits!$N$13:$T$2013,5,FALSE)&amp;" deductible",""))</f>
        <v/>
      </c>
      <c r="E1443" s="101"/>
      <c r="F1443" s="28" t="str" cm="1">
        <f t="array" ref="F1443">_xlfn.IFS(E1443="","",  VLOOKUP(E1443,Flex_Target_Populations!$B$9:$H$2009,2,FALSE)='Dropdown Selections'!$F$10, 'Dropdown Selections'!$F$10, VLOOKUP(E1443,Flex_Target_Populations!$B$9:$H$2009,2,FALSE)='Dropdown Selections'!$F$9,'Dropdown Selections'!$F$9, VLOOKUP(E1443,Flex_Target_Populations!$B$9:$H$2009,2,FALSE)='Dropdown Selections'!$F$3,"Enrollees with: " &amp;VLOOKUP(E1443,Flex_Target_Populations!$B$9:$H$2009,6,FALSE), VLOOKUP(E1443,Flex_Target_Populations!$B$9:$H$2009,2,FALSE)='Dropdown Selections'!$F$2, "LIS Levels: " &amp; VLOOKUP(E1443,Flex_Target_Populations!$B$9:$H$2009,3,FALSE), VLOOKUP(E1443,Flex_Target_Populations!$B$9:$H$2009,2,FALSE)='Dropdown Selections'!$F$4, VLOOKUP(E1443,Flex_Target_Populations!$B$9:$H$2009,4,FALSE) &amp; " beginning at " &amp; VLOOKUP(E1443,Flex_Target_Populations!$B$9:$H$2009,5,FALSE), VLOOKUP(E1443,Flex_Target_Populations!$B$9:$H$2009,2,FALSE)='Dropdown Selections'!$F$5, VLOOKUP(E1443,Flex_Target_Populations!$B$9:$H$2009,4,FALSE) &amp; " beginning at "&amp; VLOOKUP(E1443,Flex_Target_Populations!$B$9:$H$2009,5,FALSE) &amp; " and " &amp; VLOOKUP(E1443,Flex_Target_Populations!$B$9:$H$2009,6,FALSE), VLOOKUP(E1443,Flex_Target_Populations!$B$9:$H$2009,2,FALSE)='Dropdown Selections'!$F$6, "LIS Levels: " &amp; VLOOKUP(E1443,Flex_Target_Populations!$B$9:$H$2009,3,FALSE) &amp; " and " &amp; VLOOKUP(E1443,Flex_Target_Populations!$B$9:$H$2009,6,FALSE), VLOOKUP(E1443,Flex_Target_Populations!$B$9:$H$2009,2,FALSE)='Dropdown Selections'!$F$7, "LIS Levels: " &amp; VLOOKUP(E1443,Flex_Target_Populations!$B$9:$H$2009,3,FALSE) &amp; " and " &amp; VLOOKUP(E1443,Flex_Target_Populations!$B$9:$H$2009,4,FALSE) &amp; " beginning at "&amp; VLOOKUP(E1443,Flex_Target_Populations!$B$9:$H$2009,5,FALSE), VLOOKUP(E1443,Flex_Target_Populations!$B$9:$H$2009,2,FALSE)='Dropdown Selections'!$F$8,  "LIS Levels: " &amp; VLOOKUP(E1443,Flex_Target_Populations!$B$9:$H$2009,3,FALSE) &amp; " and " &amp; VLOOKUP(E1443,Flex_Target_Populations!$B$9:$H$2009,4,FALSE) &amp; " beginning at "&amp; VLOOKUP(E1443,Flex_Target_Populations!$B$9:$H$2009,5,FALSE) &amp; " and " &amp; VLOOKUP(E1443,Flex_Target_Populations!$B$9:$H$2009,6,FALSE))</f>
        <v/>
      </c>
      <c r="G1443" s="101"/>
      <c r="H1443" s="101"/>
      <c r="I1443" s="101"/>
      <c r="J1443" s="101"/>
      <c r="K1443" s="101"/>
      <c r="L1443" s="101"/>
      <c r="M1443" s="101"/>
      <c r="N1443" s="101"/>
      <c r="O1443" s="101"/>
      <c r="P1443" s="101"/>
      <c r="Q1443" s="104"/>
    </row>
    <row r="1444" spans="2:17">
      <c r="B1444" s="159"/>
      <c r="C1444" s="101"/>
      <c r="D1444" s="28" t="str" cm="1">
        <f t="array" ref="D1444">_xlfn.IFS(C1444="","",AND(LEFT(C1444,3)&lt;&gt;"CRC", LEFT(C1444,3)&lt;&gt;"DRC"),VLOOKUP(Flex_Summary!C1444,Flex_Benefits!$B$13:$D$2013,3,FALSE),LEFT(C1444,3)="CRC",VLOOKUP(Flex_Summary!C1444,Flex_Benefits!$I$13:$K$2013,3,FALSE)&amp;" for "&amp;VLOOKUP(Flex_Summary!C1444,Flex_Benefits!$I$13:$K$2013,2,FALSE),LEFT(C1444,3)="DRC",IF(VLOOKUP(C1444,Flex_Benefits!$N$13:$T$2013,6,FALSE)="",VLOOKUP(C1444,Flex_Benefits!$N$13:$T$2013,7,FALSE)&amp;"% Coinsurance","$"&amp;VLOOKUP(C1444,Flex_Benefits!$N$13:$T$2013,6,FALSE)&amp;" Copayments")&amp;" for "&amp;IF(VLOOKUP(C1444,Flex_Benefits!$N$13:$T$2013,2,FALSE)&lt;&gt;'Dropdown Selections'!$Q$3,VLOOKUP(C1444,Flex_Benefits!$N$13:$T$2013,2,FALSE),"all Part D drugs on tier(s) "&amp;VLOOKUP(C1444,Flex_Benefits!$N$13:$T$2013,3,FALSE))&amp;IF(VLOOKUP(C1444,Flex_Benefits!$N$13:$T$2013,4,FALSE)='Dropdown Selections'!$E$2," with a $"&amp;VLOOKUP(C1444,Flex_Benefits!$N$13:$T$2013,5,FALSE)&amp;" deductible",""))</f>
        <v/>
      </c>
      <c r="E1444" s="101"/>
      <c r="F1444" s="28" t="str" cm="1">
        <f t="array" ref="F1444">_xlfn.IFS(E1444="","",  VLOOKUP(E1444,Flex_Target_Populations!$B$9:$H$2009,2,FALSE)='Dropdown Selections'!$F$10, 'Dropdown Selections'!$F$10, VLOOKUP(E1444,Flex_Target_Populations!$B$9:$H$2009,2,FALSE)='Dropdown Selections'!$F$9,'Dropdown Selections'!$F$9, VLOOKUP(E1444,Flex_Target_Populations!$B$9:$H$2009,2,FALSE)='Dropdown Selections'!$F$3,"Enrollees with: " &amp;VLOOKUP(E1444,Flex_Target_Populations!$B$9:$H$2009,6,FALSE), VLOOKUP(E1444,Flex_Target_Populations!$B$9:$H$2009,2,FALSE)='Dropdown Selections'!$F$2, "LIS Levels: " &amp; VLOOKUP(E1444,Flex_Target_Populations!$B$9:$H$2009,3,FALSE), VLOOKUP(E1444,Flex_Target_Populations!$B$9:$H$2009,2,FALSE)='Dropdown Selections'!$F$4, VLOOKUP(E1444,Flex_Target_Populations!$B$9:$H$2009,4,FALSE) &amp; " beginning at " &amp; VLOOKUP(E1444,Flex_Target_Populations!$B$9:$H$2009,5,FALSE), VLOOKUP(E1444,Flex_Target_Populations!$B$9:$H$2009,2,FALSE)='Dropdown Selections'!$F$5, VLOOKUP(E1444,Flex_Target_Populations!$B$9:$H$2009,4,FALSE) &amp; " beginning at "&amp; VLOOKUP(E1444,Flex_Target_Populations!$B$9:$H$2009,5,FALSE) &amp; " and " &amp; VLOOKUP(E1444,Flex_Target_Populations!$B$9:$H$2009,6,FALSE), VLOOKUP(E1444,Flex_Target_Populations!$B$9:$H$2009,2,FALSE)='Dropdown Selections'!$F$6, "LIS Levels: " &amp; VLOOKUP(E1444,Flex_Target_Populations!$B$9:$H$2009,3,FALSE) &amp; " and " &amp; VLOOKUP(E1444,Flex_Target_Populations!$B$9:$H$2009,6,FALSE), VLOOKUP(E1444,Flex_Target_Populations!$B$9:$H$2009,2,FALSE)='Dropdown Selections'!$F$7, "LIS Levels: " &amp; VLOOKUP(E1444,Flex_Target_Populations!$B$9:$H$2009,3,FALSE) &amp; " and " &amp; VLOOKUP(E1444,Flex_Target_Populations!$B$9:$H$2009,4,FALSE) &amp; " beginning at "&amp; VLOOKUP(E1444,Flex_Target_Populations!$B$9:$H$2009,5,FALSE), VLOOKUP(E1444,Flex_Target_Populations!$B$9:$H$2009,2,FALSE)='Dropdown Selections'!$F$8,  "LIS Levels: " &amp; VLOOKUP(E1444,Flex_Target_Populations!$B$9:$H$2009,3,FALSE) &amp; " and " &amp; VLOOKUP(E1444,Flex_Target_Populations!$B$9:$H$2009,4,FALSE) &amp; " beginning at "&amp; VLOOKUP(E1444,Flex_Target_Populations!$B$9:$H$2009,5,FALSE) &amp; " and " &amp; VLOOKUP(E1444,Flex_Target_Populations!$B$9:$H$2009,6,FALSE))</f>
        <v/>
      </c>
      <c r="G1444" s="101"/>
      <c r="H1444" s="101"/>
      <c r="I1444" s="101"/>
      <c r="J1444" s="101"/>
      <c r="K1444" s="101"/>
      <c r="L1444" s="101"/>
      <c r="M1444" s="101"/>
      <c r="N1444" s="101"/>
      <c r="O1444" s="101"/>
      <c r="P1444" s="101"/>
      <c r="Q1444" s="104"/>
    </row>
    <row r="1445" spans="2:17">
      <c r="B1445" s="159"/>
      <c r="C1445" s="101"/>
      <c r="D1445" s="28" t="str" cm="1">
        <f t="array" ref="D1445">_xlfn.IFS(C1445="","",AND(LEFT(C1445,3)&lt;&gt;"CRC", LEFT(C1445,3)&lt;&gt;"DRC"),VLOOKUP(Flex_Summary!C1445,Flex_Benefits!$B$13:$D$2013,3,FALSE),LEFT(C1445,3)="CRC",VLOOKUP(Flex_Summary!C1445,Flex_Benefits!$I$13:$K$2013,3,FALSE)&amp;" for "&amp;VLOOKUP(Flex_Summary!C1445,Flex_Benefits!$I$13:$K$2013,2,FALSE),LEFT(C1445,3)="DRC",IF(VLOOKUP(C1445,Flex_Benefits!$N$13:$T$2013,6,FALSE)="",VLOOKUP(C1445,Flex_Benefits!$N$13:$T$2013,7,FALSE)&amp;"% Coinsurance","$"&amp;VLOOKUP(C1445,Flex_Benefits!$N$13:$T$2013,6,FALSE)&amp;" Copayments")&amp;" for "&amp;IF(VLOOKUP(C1445,Flex_Benefits!$N$13:$T$2013,2,FALSE)&lt;&gt;'Dropdown Selections'!$Q$3,VLOOKUP(C1445,Flex_Benefits!$N$13:$T$2013,2,FALSE),"all Part D drugs on tier(s) "&amp;VLOOKUP(C1445,Flex_Benefits!$N$13:$T$2013,3,FALSE))&amp;IF(VLOOKUP(C1445,Flex_Benefits!$N$13:$T$2013,4,FALSE)='Dropdown Selections'!$E$2," with a $"&amp;VLOOKUP(C1445,Flex_Benefits!$N$13:$T$2013,5,FALSE)&amp;" deductible",""))</f>
        <v/>
      </c>
      <c r="E1445" s="101"/>
      <c r="F1445" s="28" t="str" cm="1">
        <f t="array" ref="F1445">_xlfn.IFS(E1445="","",  VLOOKUP(E1445,Flex_Target_Populations!$B$9:$H$2009,2,FALSE)='Dropdown Selections'!$F$10, 'Dropdown Selections'!$F$10, VLOOKUP(E1445,Flex_Target_Populations!$B$9:$H$2009,2,FALSE)='Dropdown Selections'!$F$9,'Dropdown Selections'!$F$9, VLOOKUP(E1445,Flex_Target_Populations!$B$9:$H$2009,2,FALSE)='Dropdown Selections'!$F$3,"Enrollees with: " &amp;VLOOKUP(E1445,Flex_Target_Populations!$B$9:$H$2009,6,FALSE), VLOOKUP(E1445,Flex_Target_Populations!$B$9:$H$2009,2,FALSE)='Dropdown Selections'!$F$2, "LIS Levels: " &amp; VLOOKUP(E1445,Flex_Target_Populations!$B$9:$H$2009,3,FALSE), VLOOKUP(E1445,Flex_Target_Populations!$B$9:$H$2009,2,FALSE)='Dropdown Selections'!$F$4, VLOOKUP(E1445,Flex_Target_Populations!$B$9:$H$2009,4,FALSE) &amp; " beginning at " &amp; VLOOKUP(E1445,Flex_Target_Populations!$B$9:$H$2009,5,FALSE), VLOOKUP(E1445,Flex_Target_Populations!$B$9:$H$2009,2,FALSE)='Dropdown Selections'!$F$5, VLOOKUP(E1445,Flex_Target_Populations!$B$9:$H$2009,4,FALSE) &amp; " beginning at "&amp; VLOOKUP(E1445,Flex_Target_Populations!$B$9:$H$2009,5,FALSE) &amp; " and " &amp; VLOOKUP(E1445,Flex_Target_Populations!$B$9:$H$2009,6,FALSE), VLOOKUP(E1445,Flex_Target_Populations!$B$9:$H$2009,2,FALSE)='Dropdown Selections'!$F$6, "LIS Levels: " &amp; VLOOKUP(E1445,Flex_Target_Populations!$B$9:$H$2009,3,FALSE) &amp; " and " &amp; VLOOKUP(E1445,Flex_Target_Populations!$B$9:$H$2009,6,FALSE), VLOOKUP(E1445,Flex_Target_Populations!$B$9:$H$2009,2,FALSE)='Dropdown Selections'!$F$7, "LIS Levels: " &amp; VLOOKUP(E1445,Flex_Target_Populations!$B$9:$H$2009,3,FALSE) &amp; " and " &amp; VLOOKUP(E1445,Flex_Target_Populations!$B$9:$H$2009,4,FALSE) &amp; " beginning at "&amp; VLOOKUP(E1445,Flex_Target_Populations!$B$9:$H$2009,5,FALSE), VLOOKUP(E1445,Flex_Target_Populations!$B$9:$H$2009,2,FALSE)='Dropdown Selections'!$F$8,  "LIS Levels: " &amp; VLOOKUP(E1445,Flex_Target_Populations!$B$9:$H$2009,3,FALSE) &amp; " and " &amp; VLOOKUP(E1445,Flex_Target_Populations!$B$9:$H$2009,4,FALSE) &amp; " beginning at "&amp; VLOOKUP(E1445,Flex_Target_Populations!$B$9:$H$2009,5,FALSE) &amp; " and " &amp; VLOOKUP(E1445,Flex_Target_Populations!$B$9:$H$2009,6,FALSE))</f>
        <v/>
      </c>
      <c r="G1445" s="101"/>
      <c r="H1445" s="101"/>
      <c r="I1445" s="101"/>
      <c r="J1445" s="101"/>
      <c r="K1445" s="101"/>
      <c r="L1445" s="101"/>
      <c r="M1445" s="101"/>
      <c r="N1445" s="101"/>
      <c r="O1445" s="101"/>
      <c r="P1445" s="101"/>
      <c r="Q1445" s="104"/>
    </row>
    <row r="1446" spans="2:17">
      <c r="B1446" s="159"/>
      <c r="C1446" s="101"/>
      <c r="D1446" s="28" t="str" cm="1">
        <f t="array" ref="D1446">_xlfn.IFS(C1446="","",AND(LEFT(C1446,3)&lt;&gt;"CRC", LEFT(C1446,3)&lt;&gt;"DRC"),VLOOKUP(Flex_Summary!C1446,Flex_Benefits!$B$13:$D$2013,3,FALSE),LEFT(C1446,3)="CRC",VLOOKUP(Flex_Summary!C1446,Flex_Benefits!$I$13:$K$2013,3,FALSE)&amp;" for "&amp;VLOOKUP(Flex_Summary!C1446,Flex_Benefits!$I$13:$K$2013,2,FALSE),LEFT(C1446,3)="DRC",IF(VLOOKUP(C1446,Flex_Benefits!$N$13:$T$2013,6,FALSE)="",VLOOKUP(C1446,Flex_Benefits!$N$13:$T$2013,7,FALSE)&amp;"% Coinsurance","$"&amp;VLOOKUP(C1446,Flex_Benefits!$N$13:$T$2013,6,FALSE)&amp;" Copayments")&amp;" for "&amp;IF(VLOOKUP(C1446,Flex_Benefits!$N$13:$T$2013,2,FALSE)&lt;&gt;'Dropdown Selections'!$Q$3,VLOOKUP(C1446,Flex_Benefits!$N$13:$T$2013,2,FALSE),"all Part D drugs on tier(s) "&amp;VLOOKUP(C1446,Flex_Benefits!$N$13:$T$2013,3,FALSE))&amp;IF(VLOOKUP(C1446,Flex_Benefits!$N$13:$T$2013,4,FALSE)='Dropdown Selections'!$E$2," with a $"&amp;VLOOKUP(C1446,Flex_Benefits!$N$13:$T$2013,5,FALSE)&amp;" deductible",""))</f>
        <v/>
      </c>
      <c r="E1446" s="101"/>
      <c r="F1446" s="28" t="str" cm="1">
        <f t="array" ref="F1446">_xlfn.IFS(E1446="","",  VLOOKUP(E1446,Flex_Target_Populations!$B$9:$H$2009,2,FALSE)='Dropdown Selections'!$F$10, 'Dropdown Selections'!$F$10, VLOOKUP(E1446,Flex_Target_Populations!$B$9:$H$2009,2,FALSE)='Dropdown Selections'!$F$9,'Dropdown Selections'!$F$9, VLOOKUP(E1446,Flex_Target_Populations!$B$9:$H$2009,2,FALSE)='Dropdown Selections'!$F$3,"Enrollees with: " &amp;VLOOKUP(E1446,Flex_Target_Populations!$B$9:$H$2009,6,FALSE), VLOOKUP(E1446,Flex_Target_Populations!$B$9:$H$2009,2,FALSE)='Dropdown Selections'!$F$2, "LIS Levels: " &amp; VLOOKUP(E1446,Flex_Target_Populations!$B$9:$H$2009,3,FALSE), VLOOKUP(E1446,Flex_Target_Populations!$B$9:$H$2009,2,FALSE)='Dropdown Selections'!$F$4, VLOOKUP(E1446,Flex_Target_Populations!$B$9:$H$2009,4,FALSE) &amp; " beginning at " &amp; VLOOKUP(E1446,Flex_Target_Populations!$B$9:$H$2009,5,FALSE), VLOOKUP(E1446,Flex_Target_Populations!$B$9:$H$2009,2,FALSE)='Dropdown Selections'!$F$5, VLOOKUP(E1446,Flex_Target_Populations!$B$9:$H$2009,4,FALSE) &amp; " beginning at "&amp; VLOOKUP(E1446,Flex_Target_Populations!$B$9:$H$2009,5,FALSE) &amp; " and " &amp; VLOOKUP(E1446,Flex_Target_Populations!$B$9:$H$2009,6,FALSE), VLOOKUP(E1446,Flex_Target_Populations!$B$9:$H$2009,2,FALSE)='Dropdown Selections'!$F$6, "LIS Levels: " &amp; VLOOKUP(E1446,Flex_Target_Populations!$B$9:$H$2009,3,FALSE) &amp; " and " &amp; VLOOKUP(E1446,Flex_Target_Populations!$B$9:$H$2009,6,FALSE), VLOOKUP(E1446,Flex_Target_Populations!$B$9:$H$2009,2,FALSE)='Dropdown Selections'!$F$7, "LIS Levels: " &amp; VLOOKUP(E1446,Flex_Target_Populations!$B$9:$H$2009,3,FALSE) &amp; " and " &amp; VLOOKUP(E1446,Flex_Target_Populations!$B$9:$H$2009,4,FALSE) &amp; " beginning at "&amp; VLOOKUP(E1446,Flex_Target_Populations!$B$9:$H$2009,5,FALSE), VLOOKUP(E1446,Flex_Target_Populations!$B$9:$H$2009,2,FALSE)='Dropdown Selections'!$F$8,  "LIS Levels: " &amp; VLOOKUP(E1446,Flex_Target_Populations!$B$9:$H$2009,3,FALSE) &amp; " and " &amp; VLOOKUP(E1446,Flex_Target_Populations!$B$9:$H$2009,4,FALSE) &amp; " beginning at "&amp; VLOOKUP(E1446,Flex_Target_Populations!$B$9:$H$2009,5,FALSE) &amp; " and " &amp; VLOOKUP(E1446,Flex_Target_Populations!$B$9:$H$2009,6,FALSE))</f>
        <v/>
      </c>
      <c r="G1446" s="101"/>
      <c r="H1446" s="101"/>
      <c r="I1446" s="101"/>
      <c r="J1446" s="101"/>
      <c r="K1446" s="101"/>
      <c r="L1446" s="101"/>
      <c r="M1446" s="101"/>
      <c r="N1446" s="101"/>
      <c r="O1446" s="101"/>
      <c r="P1446" s="101"/>
      <c r="Q1446" s="104"/>
    </row>
    <row r="1447" spans="2:17">
      <c r="B1447" s="159"/>
      <c r="C1447" s="101"/>
      <c r="D1447" s="28" t="str" cm="1">
        <f t="array" ref="D1447">_xlfn.IFS(C1447="","",AND(LEFT(C1447,3)&lt;&gt;"CRC", LEFT(C1447,3)&lt;&gt;"DRC"),VLOOKUP(Flex_Summary!C1447,Flex_Benefits!$B$13:$D$2013,3,FALSE),LEFT(C1447,3)="CRC",VLOOKUP(Flex_Summary!C1447,Flex_Benefits!$I$13:$K$2013,3,FALSE)&amp;" for "&amp;VLOOKUP(Flex_Summary!C1447,Flex_Benefits!$I$13:$K$2013,2,FALSE),LEFT(C1447,3)="DRC",IF(VLOOKUP(C1447,Flex_Benefits!$N$13:$T$2013,6,FALSE)="",VLOOKUP(C1447,Flex_Benefits!$N$13:$T$2013,7,FALSE)&amp;"% Coinsurance","$"&amp;VLOOKUP(C1447,Flex_Benefits!$N$13:$T$2013,6,FALSE)&amp;" Copayments")&amp;" for "&amp;IF(VLOOKUP(C1447,Flex_Benefits!$N$13:$T$2013,2,FALSE)&lt;&gt;'Dropdown Selections'!$Q$3,VLOOKUP(C1447,Flex_Benefits!$N$13:$T$2013,2,FALSE),"all Part D drugs on tier(s) "&amp;VLOOKUP(C1447,Flex_Benefits!$N$13:$T$2013,3,FALSE))&amp;IF(VLOOKUP(C1447,Flex_Benefits!$N$13:$T$2013,4,FALSE)='Dropdown Selections'!$E$2," with a $"&amp;VLOOKUP(C1447,Flex_Benefits!$N$13:$T$2013,5,FALSE)&amp;" deductible",""))</f>
        <v/>
      </c>
      <c r="E1447" s="101"/>
      <c r="F1447" s="28" t="str" cm="1">
        <f t="array" ref="F1447">_xlfn.IFS(E1447="","",  VLOOKUP(E1447,Flex_Target_Populations!$B$9:$H$2009,2,FALSE)='Dropdown Selections'!$F$10, 'Dropdown Selections'!$F$10, VLOOKUP(E1447,Flex_Target_Populations!$B$9:$H$2009,2,FALSE)='Dropdown Selections'!$F$9,'Dropdown Selections'!$F$9, VLOOKUP(E1447,Flex_Target_Populations!$B$9:$H$2009,2,FALSE)='Dropdown Selections'!$F$3,"Enrollees with: " &amp;VLOOKUP(E1447,Flex_Target_Populations!$B$9:$H$2009,6,FALSE), VLOOKUP(E1447,Flex_Target_Populations!$B$9:$H$2009,2,FALSE)='Dropdown Selections'!$F$2, "LIS Levels: " &amp; VLOOKUP(E1447,Flex_Target_Populations!$B$9:$H$2009,3,FALSE), VLOOKUP(E1447,Flex_Target_Populations!$B$9:$H$2009,2,FALSE)='Dropdown Selections'!$F$4, VLOOKUP(E1447,Flex_Target_Populations!$B$9:$H$2009,4,FALSE) &amp; " beginning at " &amp; VLOOKUP(E1447,Flex_Target_Populations!$B$9:$H$2009,5,FALSE), VLOOKUP(E1447,Flex_Target_Populations!$B$9:$H$2009,2,FALSE)='Dropdown Selections'!$F$5, VLOOKUP(E1447,Flex_Target_Populations!$B$9:$H$2009,4,FALSE) &amp; " beginning at "&amp; VLOOKUP(E1447,Flex_Target_Populations!$B$9:$H$2009,5,FALSE) &amp; " and " &amp; VLOOKUP(E1447,Flex_Target_Populations!$B$9:$H$2009,6,FALSE), VLOOKUP(E1447,Flex_Target_Populations!$B$9:$H$2009,2,FALSE)='Dropdown Selections'!$F$6, "LIS Levels: " &amp; VLOOKUP(E1447,Flex_Target_Populations!$B$9:$H$2009,3,FALSE) &amp; " and " &amp; VLOOKUP(E1447,Flex_Target_Populations!$B$9:$H$2009,6,FALSE), VLOOKUP(E1447,Flex_Target_Populations!$B$9:$H$2009,2,FALSE)='Dropdown Selections'!$F$7, "LIS Levels: " &amp; VLOOKUP(E1447,Flex_Target_Populations!$B$9:$H$2009,3,FALSE) &amp; " and " &amp; VLOOKUP(E1447,Flex_Target_Populations!$B$9:$H$2009,4,FALSE) &amp; " beginning at "&amp; VLOOKUP(E1447,Flex_Target_Populations!$B$9:$H$2009,5,FALSE), VLOOKUP(E1447,Flex_Target_Populations!$B$9:$H$2009,2,FALSE)='Dropdown Selections'!$F$8,  "LIS Levels: " &amp; VLOOKUP(E1447,Flex_Target_Populations!$B$9:$H$2009,3,FALSE) &amp; " and " &amp; VLOOKUP(E1447,Flex_Target_Populations!$B$9:$H$2009,4,FALSE) &amp; " beginning at "&amp; VLOOKUP(E1447,Flex_Target_Populations!$B$9:$H$2009,5,FALSE) &amp; " and " &amp; VLOOKUP(E1447,Flex_Target_Populations!$B$9:$H$2009,6,FALSE))</f>
        <v/>
      </c>
      <c r="G1447" s="101"/>
      <c r="H1447" s="101"/>
      <c r="I1447" s="101"/>
      <c r="J1447" s="101"/>
      <c r="K1447" s="101"/>
      <c r="L1447" s="101"/>
      <c r="M1447" s="101"/>
      <c r="N1447" s="101"/>
      <c r="O1447" s="101"/>
      <c r="P1447" s="101"/>
      <c r="Q1447" s="104"/>
    </row>
    <row r="1448" spans="2:17">
      <c r="B1448" s="159"/>
      <c r="C1448" s="101"/>
      <c r="D1448" s="28" t="str" cm="1">
        <f t="array" ref="D1448">_xlfn.IFS(C1448="","",AND(LEFT(C1448,3)&lt;&gt;"CRC", LEFT(C1448,3)&lt;&gt;"DRC"),VLOOKUP(Flex_Summary!C1448,Flex_Benefits!$B$13:$D$2013,3,FALSE),LEFT(C1448,3)="CRC",VLOOKUP(Flex_Summary!C1448,Flex_Benefits!$I$13:$K$2013,3,FALSE)&amp;" for "&amp;VLOOKUP(Flex_Summary!C1448,Flex_Benefits!$I$13:$K$2013,2,FALSE),LEFT(C1448,3)="DRC",IF(VLOOKUP(C1448,Flex_Benefits!$N$13:$T$2013,6,FALSE)="",VLOOKUP(C1448,Flex_Benefits!$N$13:$T$2013,7,FALSE)&amp;"% Coinsurance","$"&amp;VLOOKUP(C1448,Flex_Benefits!$N$13:$T$2013,6,FALSE)&amp;" Copayments")&amp;" for "&amp;IF(VLOOKUP(C1448,Flex_Benefits!$N$13:$T$2013,2,FALSE)&lt;&gt;'Dropdown Selections'!$Q$3,VLOOKUP(C1448,Flex_Benefits!$N$13:$T$2013,2,FALSE),"all Part D drugs on tier(s) "&amp;VLOOKUP(C1448,Flex_Benefits!$N$13:$T$2013,3,FALSE))&amp;IF(VLOOKUP(C1448,Flex_Benefits!$N$13:$T$2013,4,FALSE)='Dropdown Selections'!$E$2," with a $"&amp;VLOOKUP(C1448,Flex_Benefits!$N$13:$T$2013,5,FALSE)&amp;" deductible",""))</f>
        <v/>
      </c>
      <c r="E1448" s="101"/>
      <c r="F1448" s="28" t="str" cm="1">
        <f t="array" ref="F1448">_xlfn.IFS(E1448="","",  VLOOKUP(E1448,Flex_Target_Populations!$B$9:$H$2009,2,FALSE)='Dropdown Selections'!$F$10, 'Dropdown Selections'!$F$10, VLOOKUP(E1448,Flex_Target_Populations!$B$9:$H$2009,2,FALSE)='Dropdown Selections'!$F$9,'Dropdown Selections'!$F$9, VLOOKUP(E1448,Flex_Target_Populations!$B$9:$H$2009,2,FALSE)='Dropdown Selections'!$F$3,"Enrollees with: " &amp;VLOOKUP(E1448,Flex_Target_Populations!$B$9:$H$2009,6,FALSE), VLOOKUP(E1448,Flex_Target_Populations!$B$9:$H$2009,2,FALSE)='Dropdown Selections'!$F$2, "LIS Levels: " &amp; VLOOKUP(E1448,Flex_Target_Populations!$B$9:$H$2009,3,FALSE), VLOOKUP(E1448,Flex_Target_Populations!$B$9:$H$2009,2,FALSE)='Dropdown Selections'!$F$4, VLOOKUP(E1448,Flex_Target_Populations!$B$9:$H$2009,4,FALSE) &amp; " beginning at " &amp; VLOOKUP(E1448,Flex_Target_Populations!$B$9:$H$2009,5,FALSE), VLOOKUP(E1448,Flex_Target_Populations!$B$9:$H$2009,2,FALSE)='Dropdown Selections'!$F$5, VLOOKUP(E1448,Flex_Target_Populations!$B$9:$H$2009,4,FALSE) &amp; " beginning at "&amp; VLOOKUP(E1448,Flex_Target_Populations!$B$9:$H$2009,5,FALSE) &amp; " and " &amp; VLOOKUP(E1448,Flex_Target_Populations!$B$9:$H$2009,6,FALSE), VLOOKUP(E1448,Flex_Target_Populations!$B$9:$H$2009,2,FALSE)='Dropdown Selections'!$F$6, "LIS Levels: " &amp; VLOOKUP(E1448,Flex_Target_Populations!$B$9:$H$2009,3,FALSE) &amp; " and " &amp; VLOOKUP(E1448,Flex_Target_Populations!$B$9:$H$2009,6,FALSE), VLOOKUP(E1448,Flex_Target_Populations!$B$9:$H$2009,2,FALSE)='Dropdown Selections'!$F$7, "LIS Levels: " &amp; VLOOKUP(E1448,Flex_Target_Populations!$B$9:$H$2009,3,FALSE) &amp; " and " &amp; VLOOKUP(E1448,Flex_Target_Populations!$B$9:$H$2009,4,FALSE) &amp; " beginning at "&amp; VLOOKUP(E1448,Flex_Target_Populations!$B$9:$H$2009,5,FALSE), VLOOKUP(E1448,Flex_Target_Populations!$B$9:$H$2009,2,FALSE)='Dropdown Selections'!$F$8,  "LIS Levels: " &amp; VLOOKUP(E1448,Flex_Target_Populations!$B$9:$H$2009,3,FALSE) &amp; " and " &amp; VLOOKUP(E1448,Flex_Target_Populations!$B$9:$H$2009,4,FALSE) &amp; " beginning at "&amp; VLOOKUP(E1448,Flex_Target_Populations!$B$9:$H$2009,5,FALSE) &amp; " and " &amp; VLOOKUP(E1448,Flex_Target_Populations!$B$9:$H$2009,6,FALSE))</f>
        <v/>
      </c>
      <c r="G1448" s="101"/>
      <c r="H1448" s="101"/>
      <c r="I1448" s="101"/>
      <c r="J1448" s="101"/>
      <c r="K1448" s="101"/>
      <c r="L1448" s="101"/>
      <c r="M1448" s="101"/>
      <c r="N1448" s="101"/>
      <c r="O1448" s="101"/>
      <c r="P1448" s="101"/>
      <c r="Q1448" s="104"/>
    </row>
    <row r="1449" spans="2:17">
      <c r="B1449" s="159"/>
      <c r="C1449" s="101"/>
      <c r="D1449" s="28" t="str" cm="1">
        <f t="array" ref="D1449">_xlfn.IFS(C1449="","",AND(LEFT(C1449,3)&lt;&gt;"CRC", LEFT(C1449,3)&lt;&gt;"DRC"),VLOOKUP(Flex_Summary!C1449,Flex_Benefits!$B$13:$D$2013,3,FALSE),LEFT(C1449,3)="CRC",VLOOKUP(Flex_Summary!C1449,Flex_Benefits!$I$13:$K$2013,3,FALSE)&amp;" for "&amp;VLOOKUP(Flex_Summary!C1449,Flex_Benefits!$I$13:$K$2013,2,FALSE),LEFT(C1449,3)="DRC",IF(VLOOKUP(C1449,Flex_Benefits!$N$13:$T$2013,6,FALSE)="",VLOOKUP(C1449,Flex_Benefits!$N$13:$T$2013,7,FALSE)&amp;"% Coinsurance","$"&amp;VLOOKUP(C1449,Flex_Benefits!$N$13:$T$2013,6,FALSE)&amp;" Copayments")&amp;" for "&amp;IF(VLOOKUP(C1449,Flex_Benefits!$N$13:$T$2013,2,FALSE)&lt;&gt;'Dropdown Selections'!$Q$3,VLOOKUP(C1449,Flex_Benefits!$N$13:$T$2013,2,FALSE),"all Part D drugs on tier(s) "&amp;VLOOKUP(C1449,Flex_Benefits!$N$13:$T$2013,3,FALSE))&amp;IF(VLOOKUP(C1449,Flex_Benefits!$N$13:$T$2013,4,FALSE)='Dropdown Selections'!$E$2," with a $"&amp;VLOOKUP(C1449,Flex_Benefits!$N$13:$T$2013,5,FALSE)&amp;" deductible",""))</f>
        <v/>
      </c>
      <c r="E1449" s="101"/>
      <c r="F1449" s="28" t="str" cm="1">
        <f t="array" ref="F1449">_xlfn.IFS(E1449="","",  VLOOKUP(E1449,Flex_Target_Populations!$B$9:$H$2009,2,FALSE)='Dropdown Selections'!$F$10, 'Dropdown Selections'!$F$10, VLOOKUP(E1449,Flex_Target_Populations!$B$9:$H$2009,2,FALSE)='Dropdown Selections'!$F$9,'Dropdown Selections'!$F$9, VLOOKUP(E1449,Flex_Target_Populations!$B$9:$H$2009,2,FALSE)='Dropdown Selections'!$F$3,"Enrollees with: " &amp;VLOOKUP(E1449,Flex_Target_Populations!$B$9:$H$2009,6,FALSE), VLOOKUP(E1449,Flex_Target_Populations!$B$9:$H$2009,2,FALSE)='Dropdown Selections'!$F$2, "LIS Levels: " &amp; VLOOKUP(E1449,Flex_Target_Populations!$B$9:$H$2009,3,FALSE), VLOOKUP(E1449,Flex_Target_Populations!$B$9:$H$2009,2,FALSE)='Dropdown Selections'!$F$4, VLOOKUP(E1449,Flex_Target_Populations!$B$9:$H$2009,4,FALSE) &amp; " beginning at " &amp; VLOOKUP(E1449,Flex_Target_Populations!$B$9:$H$2009,5,FALSE), VLOOKUP(E1449,Flex_Target_Populations!$B$9:$H$2009,2,FALSE)='Dropdown Selections'!$F$5, VLOOKUP(E1449,Flex_Target_Populations!$B$9:$H$2009,4,FALSE) &amp; " beginning at "&amp; VLOOKUP(E1449,Flex_Target_Populations!$B$9:$H$2009,5,FALSE) &amp; " and " &amp; VLOOKUP(E1449,Flex_Target_Populations!$B$9:$H$2009,6,FALSE), VLOOKUP(E1449,Flex_Target_Populations!$B$9:$H$2009,2,FALSE)='Dropdown Selections'!$F$6, "LIS Levels: " &amp; VLOOKUP(E1449,Flex_Target_Populations!$B$9:$H$2009,3,FALSE) &amp; " and " &amp; VLOOKUP(E1449,Flex_Target_Populations!$B$9:$H$2009,6,FALSE), VLOOKUP(E1449,Flex_Target_Populations!$B$9:$H$2009,2,FALSE)='Dropdown Selections'!$F$7, "LIS Levels: " &amp; VLOOKUP(E1449,Flex_Target_Populations!$B$9:$H$2009,3,FALSE) &amp; " and " &amp; VLOOKUP(E1449,Flex_Target_Populations!$B$9:$H$2009,4,FALSE) &amp; " beginning at "&amp; VLOOKUP(E1449,Flex_Target_Populations!$B$9:$H$2009,5,FALSE), VLOOKUP(E1449,Flex_Target_Populations!$B$9:$H$2009,2,FALSE)='Dropdown Selections'!$F$8,  "LIS Levels: " &amp; VLOOKUP(E1449,Flex_Target_Populations!$B$9:$H$2009,3,FALSE) &amp; " and " &amp; VLOOKUP(E1449,Flex_Target_Populations!$B$9:$H$2009,4,FALSE) &amp; " beginning at "&amp; VLOOKUP(E1449,Flex_Target_Populations!$B$9:$H$2009,5,FALSE) &amp; " and " &amp; VLOOKUP(E1449,Flex_Target_Populations!$B$9:$H$2009,6,FALSE))</f>
        <v/>
      </c>
      <c r="G1449" s="101"/>
      <c r="H1449" s="101"/>
      <c r="I1449" s="101"/>
      <c r="J1449" s="101"/>
      <c r="K1449" s="101"/>
      <c r="L1449" s="101"/>
      <c r="M1449" s="101"/>
      <c r="N1449" s="101"/>
      <c r="O1449" s="101"/>
      <c r="P1449" s="101"/>
      <c r="Q1449" s="104"/>
    </row>
    <row r="1450" spans="2:17">
      <c r="B1450" s="159"/>
      <c r="C1450" s="101"/>
      <c r="D1450" s="28" t="str" cm="1">
        <f t="array" ref="D1450">_xlfn.IFS(C1450="","",AND(LEFT(C1450,3)&lt;&gt;"CRC", LEFT(C1450,3)&lt;&gt;"DRC"),VLOOKUP(Flex_Summary!C1450,Flex_Benefits!$B$13:$D$2013,3,FALSE),LEFT(C1450,3)="CRC",VLOOKUP(Flex_Summary!C1450,Flex_Benefits!$I$13:$K$2013,3,FALSE)&amp;" for "&amp;VLOOKUP(Flex_Summary!C1450,Flex_Benefits!$I$13:$K$2013,2,FALSE),LEFT(C1450,3)="DRC",IF(VLOOKUP(C1450,Flex_Benefits!$N$13:$T$2013,6,FALSE)="",VLOOKUP(C1450,Flex_Benefits!$N$13:$T$2013,7,FALSE)&amp;"% Coinsurance","$"&amp;VLOOKUP(C1450,Flex_Benefits!$N$13:$T$2013,6,FALSE)&amp;" Copayments")&amp;" for "&amp;IF(VLOOKUP(C1450,Flex_Benefits!$N$13:$T$2013,2,FALSE)&lt;&gt;'Dropdown Selections'!$Q$3,VLOOKUP(C1450,Flex_Benefits!$N$13:$T$2013,2,FALSE),"all Part D drugs on tier(s) "&amp;VLOOKUP(C1450,Flex_Benefits!$N$13:$T$2013,3,FALSE))&amp;IF(VLOOKUP(C1450,Flex_Benefits!$N$13:$T$2013,4,FALSE)='Dropdown Selections'!$E$2," with a $"&amp;VLOOKUP(C1450,Flex_Benefits!$N$13:$T$2013,5,FALSE)&amp;" deductible",""))</f>
        <v/>
      </c>
      <c r="E1450" s="101"/>
      <c r="F1450" s="28" t="str" cm="1">
        <f t="array" ref="F1450">_xlfn.IFS(E1450="","",  VLOOKUP(E1450,Flex_Target_Populations!$B$9:$H$2009,2,FALSE)='Dropdown Selections'!$F$10, 'Dropdown Selections'!$F$10, VLOOKUP(E1450,Flex_Target_Populations!$B$9:$H$2009,2,FALSE)='Dropdown Selections'!$F$9,'Dropdown Selections'!$F$9, VLOOKUP(E1450,Flex_Target_Populations!$B$9:$H$2009,2,FALSE)='Dropdown Selections'!$F$3,"Enrollees with: " &amp;VLOOKUP(E1450,Flex_Target_Populations!$B$9:$H$2009,6,FALSE), VLOOKUP(E1450,Flex_Target_Populations!$B$9:$H$2009,2,FALSE)='Dropdown Selections'!$F$2, "LIS Levels: " &amp; VLOOKUP(E1450,Flex_Target_Populations!$B$9:$H$2009,3,FALSE), VLOOKUP(E1450,Flex_Target_Populations!$B$9:$H$2009,2,FALSE)='Dropdown Selections'!$F$4, VLOOKUP(E1450,Flex_Target_Populations!$B$9:$H$2009,4,FALSE) &amp; " beginning at " &amp; VLOOKUP(E1450,Flex_Target_Populations!$B$9:$H$2009,5,FALSE), VLOOKUP(E1450,Flex_Target_Populations!$B$9:$H$2009,2,FALSE)='Dropdown Selections'!$F$5, VLOOKUP(E1450,Flex_Target_Populations!$B$9:$H$2009,4,FALSE) &amp; " beginning at "&amp; VLOOKUP(E1450,Flex_Target_Populations!$B$9:$H$2009,5,FALSE) &amp; " and " &amp; VLOOKUP(E1450,Flex_Target_Populations!$B$9:$H$2009,6,FALSE), VLOOKUP(E1450,Flex_Target_Populations!$B$9:$H$2009,2,FALSE)='Dropdown Selections'!$F$6, "LIS Levels: " &amp; VLOOKUP(E1450,Flex_Target_Populations!$B$9:$H$2009,3,FALSE) &amp; " and " &amp; VLOOKUP(E1450,Flex_Target_Populations!$B$9:$H$2009,6,FALSE), VLOOKUP(E1450,Flex_Target_Populations!$B$9:$H$2009,2,FALSE)='Dropdown Selections'!$F$7, "LIS Levels: " &amp; VLOOKUP(E1450,Flex_Target_Populations!$B$9:$H$2009,3,FALSE) &amp; " and " &amp; VLOOKUP(E1450,Flex_Target_Populations!$B$9:$H$2009,4,FALSE) &amp; " beginning at "&amp; VLOOKUP(E1450,Flex_Target_Populations!$B$9:$H$2009,5,FALSE), VLOOKUP(E1450,Flex_Target_Populations!$B$9:$H$2009,2,FALSE)='Dropdown Selections'!$F$8,  "LIS Levels: " &amp; VLOOKUP(E1450,Flex_Target_Populations!$B$9:$H$2009,3,FALSE) &amp; " and " &amp; VLOOKUP(E1450,Flex_Target_Populations!$B$9:$H$2009,4,FALSE) &amp; " beginning at "&amp; VLOOKUP(E1450,Flex_Target_Populations!$B$9:$H$2009,5,FALSE) &amp; " and " &amp; VLOOKUP(E1450,Flex_Target_Populations!$B$9:$H$2009,6,FALSE))</f>
        <v/>
      </c>
      <c r="G1450" s="101"/>
      <c r="H1450" s="101"/>
      <c r="I1450" s="101"/>
      <c r="J1450" s="101"/>
      <c r="K1450" s="101"/>
      <c r="L1450" s="101"/>
      <c r="M1450" s="101"/>
      <c r="N1450" s="101"/>
      <c r="O1450" s="101"/>
      <c r="P1450" s="101"/>
      <c r="Q1450" s="104"/>
    </row>
    <row r="1451" spans="2:17">
      <c r="B1451" s="159"/>
      <c r="C1451" s="101"/>
      <c r="D1451" s="28" t="str" cm="1">
        <f t="array" ref="D1451">_xlfn.IFS(C1451="","",AND(LEFT(C1451,3)&lt;&gt;"CRC", LEFT(C1451,3)&lt;&gt;"DRC"),VLOOKUP(Flex_Summary!C1451,Flex_Benefits!$B$13:$D$2013,3,FALSE),LEFT(C1451,3)="CRC",VLOOKUP(Flex_Summary!C1451,Flex_Benefits!$I$13:$K$2013,3,FALSE)&amp;" for "&amp;VLOOKUP(Flex_Summary!C1451,Flex_Benefits!$I$13:$K$2013,2,FALSE),LEFT(C1451,3)="DRC",IF(VLOOKUP(C1451,Flex_Benefits!$N$13:$T$2013,6,FALSE)="",VLOOKUP(C1451,Flex_Benefits!$N$13:$T$2013,7,FALSE)&amp;"% Coinsurance","$"&amp;VLOOKUP(C1451,Flex_Benefits!$N$13:$T$2013,6,FALSE)&amp;" Copayments")&amp;" for "&amp;IF(VLOOKUP(C1451,Flex_Benefits!$N$13:$T$2013,2,FALSE)&lt;&gt;'Dropdown Selections'!$Q$3,VLOOKUP(C1451,Flex_Benefits!$N$13:$T$2013,2,FALSE),"all Part D drugs on tier(s) "&amp;VLOOKUP(C1451,Flex_Benefits!$N$13:$T$2013,3,FALSE))&amp;IF(VLOOKUP(C1451,Flex_Benefits!$N$13:$T$2013,4,FALSE)='Dropdown Selections'!$E$2," with a $"&amp;VLOOKUP(C1451,Flex_Benefits!$N$13:$T$2013,5,FALSE)&amp;" deductible",""))</f>
        <v/>
      </c>
      <c r="E1451" s="101"/>
      <c r="F1451" s="28" t="str" cm="1">
        <f t="array" ref="F1451">_xlfn.IFS(E1451="","",  VLOOKUP(E1451,Flex_Target_Populations!$B$9:$H$2009,2,FALSE)='Dropdown Selections'!$F$10, 'Dropdown Selections'!$F$10, VLOOKUP(E1451,Flex_Target_Populations!$B$9:$H$2009,2,FALSE)='Dropdown Selections'!$F$9,'Dropdown Selections'!$F$9, VLOOKUP(E1451,Flex_Target_Populations!$B$9:$H$2009,2,FALSE)='Dropdown Selections'!$F$3,"Enrollees with: " &amp;VLOOKUP(E1451,Flex_Target_Populations!$B$9:$H$2009,6,FALSE), VLOOKUP(E1451,Flex_Target_Populations!$B$9:$H$2009,2,FALSE)='Dropdown Selections'!$F$2, "LIS Levels: " &amp; VLOOKUP(E1451,Flex_Target_Populations!$B$9:$H$2009,3,FALSE), VLOOKUP(E1451,Flex_Target_Populations!$B$9:$H$2009,2,FALSE)='Dropdown Selections'!$F$4, VLOOKUP(E1451,Flex_Target_Populations!$B$9:$H$2009,4,FALSE) &amp; " beginning at " &amp; VLOOKUP(E1451,Flex_Target_Populations!$B$9:$H$2009,5,FALSE), VLOOKUP(E1451,Flex_Target_Populations!$B$9:$H$2009,2,FALSE)='Dropdown Selections'!$F$5, VLOOKUP(E1451,Flex_Target_Populations!$B$9:$H$2009,4,FALSE) &amp; " beginning at "&amp; VLOOKUP(E1451,Flex_Target_Populations!$B$9:$H$2009,5,FALSE) &amp; " and " &amp; VLOOKUP(E1451,Flex_Target_Populations!$B$9:$H$2009,6,FALSE), VLOOKUP(E1451,Flex_Target_Populations!$B$9:$H$2009,2,FALSE)='Dropdown Selections'!$F$6, "LIS Levels: " &amp; VLOOKUP(E1451,Flex_Target_Populations!$B$9:$H$2009,3,FALSE) &amp; " and " &amp; VLOOKUP(E1451,Flex_Target_Populations!$B$9:$H$2009,6,FALSE), VLOOKUP(E1451,Flex_Target_Populations!$B$9:$H$2009,2,FALSE)='Dropdown Selections'!$F$7, "LIS Levels: " &amp; VLOOKUP(E1451,Flex_Target_Populations!$B$9:$H$2009,3,FALSE) &amp; " and " &amp; VLOOKUP(E1451,Flex_Target_Populations!$B$9:$H$2009,4,FALSE) &amp; " beginning at "&amp; VLOOKUP(E1451,Flex_Target_Populations!$B$9:$H$2009,5,FALSE), VLOOKUP(E1451,Flex_Target_Populations!$B$9:$H$2009,2,FALSE)='Dropdown Selections'!$F$8,  "LIS Levels: " &amp; VLOOKUP(E1451,Flex_Target_Populations!$B$9:$H$2009,3,FALSE) &amp; " and " &amp; VLOOKUP(E1451,Flex_Target_Populations!$B$9:$H$2009,4,FALSE) &amp; " beginning at "&amp; VLOOKUP(E1451,Flex_Target_Populations!$B$9:$H$2009,5,FALSE) &amp; " and " &amp; VLOOKUP(E1451,Flex_Target_Populations!$B$9:$H$2009,6,FALSE))</f>
        <v/>
      </c>
      <c r="G1451" s="101"/>
      <c r="H1451" s="101"/>
      <c r="I1451" s="101"/>
      <c r="J1451" s="101"/>
      <c r="K1451" s="101"/>
      <c r="L1451" s="101"/>
      <c r="M1451" s="101"/>
      <c r="N1451" s="101"/>
      <c r="O1451" s="101"/>
      <c r="P1451" s="101"/>
      <c r="Q1451" s="104"/>
    </row>
    <row r="1452" spans="2:17">
      <c r="B1452" s="159"/>
      <c r="C1452" s="101"/>
      <c r="D1452" s="28" t="str" cm="1">
        <f t="array" ref="D1452">_xlfn.IFS(C1452="","",AND(LEFT(C1452,3)&lt;&gt;"CRC", LEFT(C1452,3)&lt;&gt;"DRC"),VLOOKUP(Flex_Summary!C1452,Flex_Benefits!$B$13:$D$2013,3,FALSE),LEFT(C1452,3)="CRC",VLOOKUP(Flex_Summary!C1452,Flex_Benefits!$I$13:$K$2013,3,FALSE)&amp;" for "&amp;VLOOKUP(Flex_Summary!C1452,Flex_Benefits!$I$13:$K$2013,2,FALSE),LEFT(C1452,3)="DRC",IF(VLOOKUP(C1452,Flex_Benefits!$N$13:$T$2013,6,FALSE)="",VLOOKUP(C1452,Flex_Benefits!$N$13:$T$2013,7,FALSE)&amp;"% Coinsurance","$"&amp;VLOOKUP(C1452,Flex_Benefits!$N$13:$T$2013,6,FALSE)&amp;" Copayments")&amp;" for "&amp;IF(VLOOKUP(C1452,Flex_Benefits!$N$13:$T$2013,2,FALSE)&lt;&gt;'Dropdown Selections'!$Q$3,VLOOKUP(C1452,Flex_Benefits!$N$13:$T$2013,2,FALSE),"all Part D drugs on tier(s) "&amp;VLOOKUP(C1452,Flex_Benefits!$N$13:$T$2013,3,FALSE))&amp;IF(VLOOKUP(C1452,Flex_Benefits!$N$13:$T$2013,4,FALSE)='Dropdown Selections'!$E$2," with a $"&amp;VLOOKUP(C1452,Flex_Benefits!$N$13:$T$2013,5,FALSE)&amp;" deductible",""))</f>
        <v/>
      </c>
      <c r="E1452" s="101"/>
      <c r="F1452" s="28" t="str" cm="1">
        <f t="array" ref="F1452">_xlfn.IFS(E1452="","",  VLOOKUP(E1452,Flex_Target_Populations!$B$9:$H$2009,2,FALSE)='Dropdown Selections'!$F$10, 'Dropdown Selections'!$F$10, VLOOKUP(E1452,Flex_Target_Populations!$B$9:$H$2009,2,FALSE)='Dropdown Selections'!$F$9,'Dropdown Selections'!$F$9, VLOOKUP(E1452,Flex_Target_Populations!$B$9:$H$2009,2,FALSE)='Dropdown Selections'!$F$3,"Enrollees with: " &amp;VLOOKUP(E1452,Flex_Target_Populations!$B$9:$H$2009,6,FALSE), VLOOKUP(E1452,Flex_Target_Populations!$B$9:$H$2009,2,FALSE)='Dropdown Selections'!$F$2, "LIS Levels: " &amp; VLOOKUP(E1452,Flex_Target_Populations!$B$9:$H$2009,3,FALSE), VLOOKUP(E1452,Flex_Target_Populations!$B$9:$H$2009,2,FALSE)='Dropdown Selections'!$F$4, VLOOKUP(E1452,Flex_Target_Populations!$B$9:$H$2009,4,FALSE) &amp; " beginning at " &amp; VLOOKUP(E1452,Flex_Target_Populations!$B$9:$H$2009,5,FALSE), VLOOKUP(E1452,Flex_Target_Populations!$B$9:$H$2009,2,FALSE)='Dropdown Selections'!$F$5, VLOOKUP(E1452,Flex_Target_Populations!$B$9:$H$2009,4,FALSE) &amp; " beginning at "&amp; VLOOKUP(E1452,Flex_Target_Populations!$B$9:$H$2009,5,FALSE) &amp; " and " &amp; VLOOKUP(E1452,Flex_Target_Populations!$B$9:$H$2009,6,FALSE), VLOOKUP(E1452,Flex_Target_Populations!$B$9:$H$2009,2,FALSE)='Dropdown Selections'!$F$6, "LIS Levels: " &amp; VLOOKUP(E1452,Flex_Target_Populations!$B$9:$H$2009,3,FALSE) &amp; " and " &amp; VLOOKUP(E1452,Flex_Target_Populations!$B$9:$H$2009,6,FALSE), VLOOKUP(E1452,Flex_Target_Populations!$B$9:$H$2009,2,FALSE)='Dropdown Selections'!$F$7, "LIS Levels: " &amp; VLOOKUP(E1452,Flex_Target_Populations!$B$9:$H$2009,3,FALSE) &amp; " and " &amp; VLOOKUP(E1452,Flex_Target_Populations!$B$9:$H$2009,4,FALSE) &amp; " beginning at "&amp; VLOOKUP(E1452,Flex_Target_Populations!$B$9:$H$2009,5,FALSE), VLOOKUP(E1452,Flex_Target_Populations!$B$9:$H$2009,2,FALSE)='Dropdown Selections'!$F$8,  "LIS Levels: " &amp; VLOOKUP(E1452,Flex_Target_Populations!$B$9:$H$2009,3,FALSE) &amp; " and " &amp; VLOOKUP(E1452,Flex_Target_Populations!$B$9:$H$2009,4,FALSE) &amp; " beginning at "&amp; VLOOKUP(E1452,Flex_Target_Populations!$B$9:$H$2009,5,FALSE) &amp; " and " &amp; VLOOKUP(E1452,Flex_Target_Populations!$B$9:$H$2009,6,FALSE))</f>
        <v/>
      </c>
      <c r="G1452" s="101"/>
      <c r="H1452" s="101"/>
      <c r="I1452" s="101"/>
      <c r="J1452" s="101"/>
      <c r="K1452" s="101"/>
      <c r="L1452" s="101"/>
      <c r="M1452" s="101"/>
      <c r="N1452" s="101"/>
      <c r="O1452" s="101"/>
      <c r="P1452" s="101"/>
      <c r="Q1452" s="104"/>
    </row>
    <row r="1453" spans="2:17">
      <c r="B1453" s="159"/>
      <c r="C1453" s="101"/>
      <c r="D1453" s="28" t="str" cm="1">
        <f t="array" ref="D1453">_xlfn.IFS(C1453="","",AND(LEFT(C1453,3)&lt;&gt;"CRC", LEFT(C1453,3)&lt;&gt;"DRC"),VLOOKUP(Flex_Summary!C1453,Flex_Benefits!$B$13:$D$2013,3,FALSE),LEFT(C1453,3)="CRC",VLOOKUP(Flex_Summary!C1453,Flex_Benefits!$I$13:$K$2013,3,FALSE)&amp;" for "&amp;VLOOKUP(Flex_Summary!C1453,Flex_Benefits!$I$13:$K$2013,2,FALSE),LEFT(C1453,3)="DRC",IF(VLOOKUP(C1453,Flex_Benefits!$N$13:$T$2013,6,FALSE)="",VLOOKUP(C1453,Flex_Benefits!$N$13:$T$2013,7,FALSE)&amp;"% Coinsurance","$"&amp;VLOOKUP(C1453,Flex_Benefits!$N$13:$T$2013,6,FALSE)&amp;" Copayments")&amp;" for "&amp;IF(VLOOKUP(C1453,Flex_Benefits!$N$13:$T$2013,2,FALSE)&lt;&gt;'Dropdown Selections'!$Q$3,VLOOKUP(C1453,Flex_Benefits!$N$13:$T$2013,2,FALSE),"all Part D drugs on tier(s) "&amp;VLOOKUP(C1453,Flex_Benefits!$N$13:$T$2013,3,FALSE))&amp;IF(VLOOKUP(C1453,Flex_Benefits!$N$13:$T$2013,4,FALSE)='Dropdown Selections'!$E$2," with a $"&amp;VLOOKUP(C1453,Flex_Benefits!$N$13:$T$2013,5,FALSE)&amp;" deductible",""))</f>
        <v/>
      </c>
      <c r="E1453" s="101"/>
      <c r="F1453" s="28" t="str" cm="1">
        <f t="array" ref="F1453">_xlfn.IFS(E1453="","",  VLOOKUP(E1453,Flex_Target_Populations!$B$9:$H$2009,2,FALSE)='Dropdown Selections'!$F$10, 'Dropdown Selections'!$F$10, VLOOKUP(E1453,Flex_Target_Populations!$B$9:$H$2009,2,FALSE)='Dropdown Selections'!$F$9,'Dropdown Selections'!$F$9, VLOOKUP(E1453,Flex_Target_Populations!$B$9:$H$2009,2,FALSE)='Dropdown Selections'!$F$3,"Enrollees with: " &amp;VLOOKUP(E1453,Flex_Target_Populations!$B$9:$H$2009,6,FALSE), VLOOKUP(E1453,Flex_Target_Populations!$B$9:$H$2009,2,FALSE)='Dropdown Selections'!$F$2, "LIS Levels: " &amp; VLOOKUP(E1453,Flex_Target_Populations!$B$9:$H$2009,3,FALSE), VLOOKUP(E1453,Flex_Target_Populations!$B$9:$H$2009,2,FALSE)='Dropdown Selections'!$F$4, VLOOKUP(E1453,Flex_Target_Populations!$B$9:$H$2009,4,FALSE) &amp; " beginning at " &amp; VLOOKUP(E1453,Flex_Target_Populations!$B$9:$H$2009,5,FALSE), VLOOKUP(E1453,Flex_Target_Populations!$B$9:$H$2009,2,FALSE)='Dropdown Selections'!$F$5, VLOOKUP(E1453,Flex_Target_Populations!$B$9:$H$2009,4,FALSE) &amp; " beginning at "&amp; VLOOKUP(E1453,Flex_Target_Populations!$B$9:$H$2009,5,FALSE) &amp; " and " &amp; VLOOKUP(E1453,Flex_Target_Populations!$B$9:$H$2009,6,FALSE), VLOOKUP(E1453,Flex_Target_Populations!$B$9:$H$2009,2,FALSE)='Dropdown Selections'!$F$6, "LIS Levels: " &amp; VLOOKUP(E1453,Flex_Target_Populations!$B$9:$H$2009,3,FALSE) &amp; " and " &amp; VLOOKUP(E1453,Flex_Target_Populations!$B$9:$H$2009,6,FALSE), VLOOKUP(E1453,Flex_Target_Populations!$B$9:$H$2009,2,FALSE)='Dropdown Selections'!$F$7, "LIS Levels: " &amp; VLOOKUP(E1453,Flex_Target_Populations!$B$9:$H$2009,3,FALSE) &amp; " and " &amp; VLOOKUP(E1453,Flex_Target_Populations!$B$9:$H$2009,4,FALSE) &amp; " beginning at "&amp; VLOOKUP(E1453,Flex_Target_Populations!$B$9:$H$2009,5,FALSE), VLOOKUP(E1453,Flex_Target_Populations!$B$9:$H$2009,2,FALSE)='Dropdown Selections'!$F$8,  "LIS Levels: " &amp; VLOOKUP(E1453,Flex_Target_Populations!$B$9:$H$2009,3,FALSE) &amp; " and " &amp; VLOOKUP(E1453,Flex_Target_Populations!$B$9:$H$2009,4,FALSE) &amp; " beginning at "&amp; VLOOKUP(E1453,Flex_Target_Populations!$B$9:$H$2009,5,FALSE) &amp; " and " &amp; VLOOKUP(E1453,Flex_Target_Populations!$B$9:$H$2009,6,FALSE))</f>
        <v/>
      </c>
      <c r="G1453" s="101"/>
      <c r="H1453" s="101"/>
      <c r="I1453" s="101"/>
      <c r="J1453" s="101"/>
      <c r="K1453" s="101"/>
      <c r="L1453" s="101"/>
      <c r="M1453" s="101"/>
      <c r="N1453" s="101"/>
      <c r="O1453" s="101"/>
      <c r="P1453" s="101"/>
      <c r="Q1453" s="104"/>
    </row>
    <row r="1454" spans="2:17">
      <c r="B1454" s="159"/>
      <c r="C1454" s="101"/>
      <c r="D1454" s="28" t="str" cm="1">
        <f t="array" ref="D1454">_xlfn.IFS(C1454="","",AND(LEFT(C1454,3)&lt;&gt;"CRC", LEFT(C1454,3)&lt;&gt;"DRC"),VLOOKUP(Flex_Summary!C1454,Flex_Benefits!$B$13:$D$2013,3,FALSE),LEFT(C1454,3)="CRC",VLOOKUP(Flex_Summary!C1454,Flex_Benefits!$I$13:$K$2013,3,FALSE)&amp;" for "&amp;VLOOKUP(Flex_Summary!C1454,Flex_Benefits!$I$13:$K$2013,2,FALSE),LEFT(C1454,3)="DRC",IF(VLOOKUP(C1454,Flex_Benefits!$N$13:$T$2013,6,FALSE)="",VLOOKUP(C1454,Flex_Benefits!$N$13:$T$2013,7,FALSE)&amp;"% Coinsurance","$"&amp;VLOOKUP(C1454,Flex_Benefits!$N$13:$T$2013,6,FALSE)&amp;" Copayments")&amp;" for "&amp;IF(VLOOKUP(C1454,Flex_Benefits!$N$13:$T$2013,2,FALSE)&lt;&gt;'Dropdown Selections'!$Q$3,VLOOKUP(C1454,Flex_Benefits!$N$13:$T$2013,2,FALSE),"all Part D drugs on tier(s) "&amp;VLOOKUP(C1454,Flex_Benefits!$N$13:$T$2013,3,FALSE))&amp;IF(VLOOKUP(C1454,Flex_Benefits!$N$13:$T$2013,4,FALSE)='Dropdown Selections'!$E$2," with a $"&amp;VLOOKUP(C1454,Flex_Benefits!$N$13:$T$2013,5,FALSE)&amp;" deductible",""))</f>
        <v/>
      </c>
      <c r="E1454" s="101"/>
      <c r="F1454" s="28" t="str" cm="1">
        <f t="array" ref="F1454">_xlfn.IFS(E1454="","",  VLOOKUP(E1454,Flex_Target_Populations!$B$9:$H$2009,2,FALSE)='Dropdown Selections'!$F$10, 'Dropdown Selections'!$F$10, VLOOKUP(E1454,Flex_Target_Populations!$B$9:$H$2009,2,FALSE)='Dropdown Selections'!$F$9,'Dropdown Selections'!$F$9, VLOOKUP(E1454,Flex_Target_Populations!$B$9:$H$2009,2,FALSE)='Dropdown Selections'!$F$3,"Enrollees with: " &amp;VLOOKUP(E1454,Flex_Target_Populations!$B$9:$H$2009,6,FALSE), VLOOKUP(E1454,Flex_Target_Populations!$B$9:$H$2009,2,FALSE)='Dropdown Selections'!$F$2, "LIS Levels: " &amp; VLOOKUP(E1454,Flex_Target_Populations!$B$9:$H$2009,3,FALSE), VLOOKUP(E1454,Flex_Target_Populations!$B$9:$H$2009,2,FALSE)='Dropdown Selections'!$F$4, VLOOKUP(E1454,Flex_Target_Populations!$B$9:$H$2009,4,FALSE) &amp; " beginning at " &amp; VLOOKUP(E1454,Flex_Target_Populations!$B$9:$H$2009,5,FALSE), VLOOKUP(E1454,Flex_Target_Populations!$B$9:$H$2009,2,FALSE)='Dropdown Selections'!$F$5, VLOOKUP(E1454,Flex_Target_Populations!$B$9:$H$2009,4,FALSE) &amp; " beginning at "&amp; VLOOKUP(E1454,Flex_Target_Populations!$B$9:$H$2009,5,FALSE) &amp; " and " &amp; VLOOKUP(E1454,Flex_Target_Populations!$B$9:$H$2009,6,FALSE), VLOOKUP(E1454,Flex_Target_Populations!$B$9:$H$2009,2,FALSE)='Dropdown Selections'!$F$6, "LIS Levels: " &amp; VLOOKUP(E1454,Flex_Target_Populations!$B$9:$H$2009,3,FALSE) &amp; " and " &amp; VLOOKUP(E1454,Flex_Target_Populations!$B$9:$H$2009,6,FALSE), VLOOKUP(E1454,Flex_Target_Populations!$B$9:$H$2009,2,FALSE)='Dropdown Selections'!$F$7, "LIS Levels: " &amp; VLOOKUP(E1454,Flex_Target_Populations!$B$9:$H$2009,3,FALSE) &amp; " and " &amp; VLOOKUP(E1454,Flex_Target_Populations!$B$9:$H$2009,4,FALSE) &amp; " beginning at "&amp; VLOOKUP(E1454,Flex_Target_Populations!$B$9:$H$2009,5,FALSE), VLOOKUP(E1454,Flex_Target_Populations!$B$9:$H$2009,2,FALSE)='Dropdown Selections'!$F$8,  "LIS Levels: " &amp; VLOOKUP(E1454,Flex_Target_Populations!$B$9:$H$2009,3,FALSE) &amp; " and " &amp; VLOOKUP(E1454,Flex_Target_Populations!$B$9:$H$2009,4,FALSE) &amp; " beginning at "&amp; VLOOKUP(E1454,Flex_Target_Populations!$B$9:$H$2009,5,FALSE) &amp; " and " &amp; VLOOKUP(E1454,Flex_Target_Populations!$B$9:$H$2009,6,FALSE))</f>
        <v/>
      </c>
      <c r="G1454" s="101"/>
      <c r="H1454" s="101"/>
      <c r="I1454" s="101"/>
      <c r="J1454" s="101"/>
      <c r="K1454" s="101"/>
      <c r="L1454" s="101"/>
      <c r="M1454" s="101"/>
      <c r="N1454" s="101"/>
      <c r="O1454" s="101"/>
      <c r="P1454" s="101"/>
      <c r="Q1454" s="104"/>
    </row>
    <row r="1455" spans="2:17">
      <c r="B1455" s="159"/>
      <c r="C1455" s="101"/>
      <c r="D1455" s="28" t="str" cm="1">
        <f t="array" ref="D1455">_xlfn.IFS(C1455="","",AND(LEFT(C1455,3)&lt;&gt;"CRC", LEFT(C1455,3)&lt;&gt;"DRC"),VLOOKUP(Flex_Summary!C1455,Flex_Benefits!$B$13:$D$2013,3,FALSE),LEFT(C1455,3)="CRC",VLOOKUP(Flex_Summary!C1455,Flex_Benefits!$I$13:$K$2013,3,FALSE)&amp;" for "&amp;VLOOKUP(Flex_Summary!C1455,Flex_Benefits!$I$13:$K$2013,2,FALSE),LEFT(C1455,3)="DRC",IF(VLOOKUP(C1455,Flex_Benefits!$N$13:$T$2013,6,FALSE)="",VLOOKUP(C1455,Flex_Benefits!$N$13:$T$2013,7,FALSE)&amp;"% Coinsurance","$"&amp;VLOOKUP(C1455,Flex_Benefits!$N$13:$T$2013,6,FALSE)&amp;" Copayments")&amp;" for "&amp;IF(VLOOKUP(C1455,Flex_Benefits!$N$13:$T$2013,2,FALSE)&lt;&gt;'Dropdown Selections'!$Q$3,VLOOKUP(C1455,Flex_Benefits!$N$13:$T$2013,2,FALSE),"all Part D drugs on tier(s) "&amp;VLOOKUP(C1455,Flex_Benefits!$N$13:$T$2013,3,FALSE))&amp;IF(VLOOKUP(C1455,Flex_Benefits!$N$13:$T$2013,4,FALSE)='Dropdown Selections'!$E$2," with a $"&amp;VLOOKUP(C1455,Flex_Benefits!$N$13:$T$2013,5,FALSE)&amp;" deductible",""))</f>
        <v/>
      </c>
      <c r="E1455" s="101"/>
      <c r="F1455" s="28" t="str" cm="1">
        <f t="array" ref="F1455">_xlfn.IFS(E1455="","",  VLOOKUP(E1455,Flex_Target_Populations!$B$9:$H$2009,2,FALSE)='Dropdown Selections'!$F$10, 'Dropdown Selections'!$F$10, VLOOKUP(E1455,Flex_Target_Populations!$B$9:$H$2009,2,FALSE)='Dropdown Selections'!$F$9,'Dropdown Selections'!$F$9, VLOOKUP(E1455,Flex_Target_Populations!$B$9:$H$2009,2,FALSE)='Dropdown Selections'!$F$3,"Enrollees with: " &amp;VLOOKUP(E1455,Flex_Target_Populations!$B$9:$H$2009,6,FALSE), VLOOKUP(E1455,Flex_Target_Populations!$B$9:$H$2009,2,FALSE)='Dropdown Selections'!$F$2, "LIS Levels: " &amp; VLOOKUP(E1455,Flex_Target_Populations!$B$9:$H$2009,3,FALSE), VLOOKUP(E1455,Flex_Target_Populations!$B$9:$H$2009,2,FALSE)='Dropdown Selections'!$F$4, VLOOKUP(E1455,Flex_Target_Populations!$B$9:$H$2009,4,FALSE) &amp; " beginning at " &amp; VLOOKUP(E1455,Flex_Target_Populations!$B$9:$H$2009,5,FALSE), VLOOKUP(E1455,Flex_Target_Populations!$B$9:$H$2009,2,FALSE)='Dropdown Selections'!$F$5, VLOOKUP(E1455,Flex_Target_Populations!$B$9:$H$2009,4,FALSE) &amp; " beginning at "&amp; VLOOKUP(E1455,Flex_Target_Populations!$B$9:$H$2009,5,FALSE) &amp; " and " &amp; VLOOKUP(E1455,Flex_Target_Populations!$B$9:$H$2009,6,FALSE), VLOOKUP(E1455,Flex_Target_Populations!$B$9:$H$2009,2,FALSE)='Dropdown Selections'!$F$6, "LIS Levels: " &amp; VLOOKUP(E1455,Flex_Target_Populations!$B$9:$H$2009,3,FALSE) &amp; " and " &amp; VLOOKUP(E1455,Flex_Target_Populations!$B$9:$H$2009,6,FALSE), VLOOKUP(E1455,Flex_Target_Populations!$B$9:$H$2009,2,FALSE)='Dropdown Selections'!$F$7, "LIS Levels: " &amp; VLOOKUP(E1455,Flex_Target_Populations!$B$9:$H$2009,3,FALSE) &amp; " and " &amp; VLOOKUP(E1455,Flex_Target_Populations!$B$9:$H$2009,4,FALSE) &amp; " beginning at "&amp; VLOOKUP(E1455,Flex_Target_Populations!$B$9:$H$2009,5,FALSE), VLOOKUP(E1455,Flex_Target_Populations!$B$9:$H$2009,2,FALSE)='Dropdown Selections'!$F$8,  "LIS Levels: " &amp; VLOOKUP(E1455,Flex_Target_Populations!$B$9:$H$2009,3,FALSE) &amp; " and " &amp; VLOOKUP(E1455,Flex_Target_Populations!$B$9:$H$2009,4,FALSE) &amp; " beginning at "&amp; VLOOKUP(E1455,Flex_Target_Populations!$B$9:$H$2009,5,FALSE) &amp; " and " &amp; VLOOKUP(E1455,Flex_Target_Populations!$B$9:$H$2009,6,FALSE))</f>
        <v/>
      </c>
      <c r="G1455" s="101"/>
      <c r="H1455" s="101"/>
      <c r="I1455" s="101"/>
      <c r="J1455" s="101"/>
      <c r="K1455" s="101"/>
      <c r="L1455" s="101"/>
      <c r="M1455" s="101"/>
      <c r="N1455" s="101"/>
      <c r="O1455" s="101"/>
      <c r="P1455" s="101"/>
      <c r="Q1455" s="104"/>
    </row>
    <row r="1456" spans="2:17">
      <c r="B1456" s="159"/>
      <c r="C1456" s="101"/>
      <c r="D1456" s="28" t="str" cm="1">
        <f t="array" ref="D1456">_xlfn.IFS(C1456="","",AND(LEFT(C1456,3)&lt;&gt;"CRC", LEFT(C1456,3)&lt;&gt;"DRC"),VLOOKUP(Flex_Summary!C1456,Flex_Benefits!$B$13:$D$2013,3,FALSE),LEFT(C1456,3)="CRC",VLOOKUP(Flex_Summary!C1456,Flex_Benefits!$I$13:$K$2013,3,FALSE)&amp;" for "&amp;VLOOKUP(Flex_Summary!C1456,Flex_Benefits!$I$13:$K$2013,2,FALSE),LEFT(C1456,3)="DRC",IF(VLOOKUP(C1456,Flex_Benefits!$N$13:$T$2013,6,FALSE)="",VLOOKUP(C1456,Flex_Benefits!$N$13:$T$2013,7,FALSE)&amp;"% Coinsurance","$"&amp;VLOOKUP(C1456,Flex_Benefits!$N$13:$T$2013,6,FALSE)&amp;" Copayments")&amp;" for "&amp;IF(VLOOKUP(C1456,Flex_Benefits!$N$13:$T$2013,2,FALSE)&lt;&gt;'Dropdown Selections'!$Q$3,VLOOKUP(C1456,Flex_Benefits!$N$13:$T$2013,2,FALSE),"all Part D drugs on tier(s) "&amp;VLOOKUP(C1456,Flex_Benefits!$N$13:$T$2013,3,FALSE))&amp;IF(VLOOKUP(C1456,Flex_Benefits!$N$13:$T$2013,4,FALSE)='Dropdown Selections'!$E$2," with a $"&amp;VLOOKUP(C1456,Flex_Benefits!$N$13:$T$2013,5,FALSE)&amp;" deductible",""))</f>
        <v/>
      </c>
      <c r="E1456" s="101"/>
      <c r="F1456" s="28" t="str" cm="1">
        <f t="array" ref="F1456">_xlfn.IFS(E1456="","",  VLOOKUP(E1456,Flex_Target_Populations!$B$9:$H$2009,2,FALSE)='Dropdown Selections'!$F$10, 'Dropdown Selections'!$F$10, VLOOKUP(E1456,Flex_Target_Populations!$B$9:$H$2009,2,FALSE)='Dropdown Selections'!$F$9,'Dropdown Selections'!$F$9, VLOOKUP(E1456,Flex_Target_Populations!$B$9:$H$2009,2,FALSE)='Dropdown Selections'!$F$3,"Enrollees with: " &amp;VLOOKUP(E1456,Flex_Target_Populations!$B$9:$H$2009,6,FALSE), VLOOKUP(E1456,Flex_Target_Populations!$B$9:$H$2009,2,FALSE)='Dropdown Selections'!$F$2, "LIS Levels: " &amp; VLOOKUP(E1456,Flex_Target_Populations!$B$9:$H$2009,3,FALSE), VLOOKUP(E1456,Flex_Target_Populations!$B$9:$H$2009,2,FALSE)='Dropdown Selections'!$F$4, VLOOKUP(E1456,Flex_Target_Populations!$B$9:$H$2009,4,FALSE) &amp; " beginning at " &amp; VLOOKUP(E1456,Flex_Target_Populations!$B$9:$H$2009,5,FALSE), VLOOKUP(E1456,Flex_Target_Populations!$B$9:$H$2009,2,FALSE)='Dropdown Selections'!$F$5, VLOOKUP(E1456,Flex_Target_Populations!$B$9:$H$2009,4,FALSE) &amp; " beginning at "&amp; VLOOKUP(E1456,Flex_Target_Populations!$B$9:$H$2009,5,FALSE) &amp; " and " &amp; VLOOKUP(E1456,Flex_Target_Populations!$B$9:$H$2009,6,FALSE), VLOOKUP(E1456,Flex_Target_Populations!$B$9:$H$2009,2,FALSE)='Dropdown Selections'!$F$6, "LIS Levels: " &amp; VLOOKUP(E1456,Flex_Target_Populations!$B$9:$H$2009,3,FALSE) &amp; " and " &amp; VLOOKUP(E1456,Flex_Target_Populations!$B$9:$H$2009,6,FALSE), VLOOKUP(E1456,Flex_Target_Populations!$B$9:$H$2009,2,FALSE)='Dropdown Selections'!$F$7, "LIS Levels: " &amp; VLOOKUP(E1456,Flex_Target_Populations!$B$9:$H$2009,3,FALSE) &amp; " and " &amp; VLOOKUP(E1456,Flex_Target_Populations!$B$9:$H$2009,4,FALSE) &amp; " beginning at "&amp; VLOOKUP(E1456,Flex_Target_Populations!$B$9:$H$2009,5,FALSE), VLOOKUP(E1456,Flex_Target_Populations!$B$9:$H$2009,2,FALSE)='Dropdown Selections'!$F$8,  "LIS Levels: " &amp; VLOOKUP(E1456,Flex_Target_Populations!$B$9:$H$2009,3,FALSE) &amp; " and " &amp; VLOOKUP(E1456,Flex_Target_Populations!$B$9:$H$2009,4,FALSE) &amp; " beginning at "&amp; VLOOKUP(E1456,Flex_Target_Populations!$B$9:$H$2009,5,FALSE) &amp; " and " &amp; VLOOKUP(E1456,Flex_Target_Populations!$B$9:$H$2009,6,FALSE))</f>
        <v/>
      </c>
      <c r="G1456" s="101"/>
      <c r="H1456" s="101"/>
      <c r="I1456" s="101"/>
      <c r="J1456" s="101"/>
      <c r="K1456" s="101"/>
      <c r="L1456" s="101"/>
      <c r="M1456" s="101"/>
      <c r="N1456" s="101"/>
      <c r="O1456" s="101"/>
      <c r="P1456" s="101"/>
      <c r="Q1456" s="104"/>
    </row>
    <row r="1457" spans="2:17">
      <c r="B1457" s="159"/>
      <c r="C1457" s="101"/>
      <c r="D1457" s="28" t="str" cm="1">
        <f t="array" ref="D1457">_xlfn.IFS(C1457="","",AND(LEFT(C1457,3)&lt;&gt;"CRC", LEFT(C1457,3)&lt;&gt;"DRC"),VLOOKUP(Flex_Summary!C1457,Flex_Benefits!$B$13:$D$2013,3,FALSE),LEFT(C1457,3)="CRC",VLOOKUP(Flex_Summary!C1457,Flex_Benefits!$I$13:$K$2013,3,FALSE)&amp;" for "&amp;VLOOKUP(Flex_Summary!C1457,Flex_Benefits!$I$13:$K$2013,2,FALSE),LEFT(C1457,3)="DRC",IF(VLOOKUP(C1457,Flex_Benefits!$N$13:$T$2013,6,FALSE)="",VLOOKUP(C1457,Flex_Benefits!$N$13:$T$2013,7,FALSE)&amp;"% Coinsurance","$"&amp;VLOOKUP(C1457,Flex_Benefits!$N$13:$T$2013,6,FALSE)&amp;" Copayments")&amp;" for "&amp;IF(VLOOKUP(C1457,Flex_Benefits!$N$13:$T$2013,2,FALSE)&lt;&gt;'Dropdown Selections'!$Q$3,VLOOKUP(C1457,Flex_Benefits!$N$13:$T$2013,2,FALSE),"all Part D drugs on tier(s) "&amp;VLOOKUP(C1457,Flex_Benefits!$N$13:$T$2013,3,FALSE))&amp;IF(VLOOKUP(C1457,Flex_Benefits!$N$13:$T$2013,4,FALSE)='Dropdown Selections'!$E$2," with a $"&amp;VLOOKUP(C1457,Flex_Benefits!$N$13:$T$2013,5,FALSE)&amp;" deductible",""))</f>
        <v/>
      </c>
      <c r="E1457" s="101"/>
      <c r="F1457" s="28" t="str" cm="1">
        <f t="array" ref="F1457">_xlfn.IFS(E1457="","",  VLOOKUP(E1457,Flex_Target_Populations!$B$9:$H$2009,2,FALSE)='Dropdown Selections'!$F$10, 'Dropdown Selections'!$F$10, VLOOKUP(E1457,Flex_Target_Populations!$B$9:$H$2009,2,FALSE)='Dropdown Selections'!$F$9,'Dropdown Selections'!$F$9, VLOOKUP(E1457,Flex_Target_Populations!$B$9:$H$2009,2,FALSE)='Dropdown Selections'!$F$3,"Enrollees with: " &amp;VLOOKUP(E1457,Flex_Target_Populations!$B$9:$H$2009,6,FALSE), VLOOKUP(E1457,Flex_Target_Populations!$B$9:$H$2009,2,FALSE)='Dropdown Selections'!$F$2, "LIS Levels: " &amp; VLOOKUP(E1457,Flex_Target_Populations!$B$9:$H$2009,3,FALSE), VLOOKUP(E1457,Flex_Target_Populations!$B$9:$H$2009,2,FALSE)='Dropdown Selections'!$F$4, VLOOKUP(E1457,Flex_Target_Populations!$B$9:$H$2009,4,FALSE) &amp; " beginning at " &amp; VLOOKUP(E1457,Flex_Target_Populations!$B$9:$H$2009,5,FALSE), VLOOKUP(E1457,Flex_Target_Populations!$B$9:$H$2009,2,FALSE)='Dropdown Selections'!$F$5, VLOOKUP(E1457,Flex_Target_Populations!$B$9:$H$2009,4,FALSE) &amp; " beginning at "&amp; VLOOKUP(E1457,Flex_Target_Populations!$B$9:$H$2009,5,FALSE) &amp; " and " &amp; VLOOKUP(E1457,Flex_Target_Populations!$B$9:$H$2009,6,FALSE), VLOOKUP(E1457,Flex_Target_Populations!$B$9:$H$2009,2,FALSE)='Dropdown Selections'!$F$6, "LIS Levels: " &amp; VLOOKUP(E1457,Flex_Target_Populations!$B$9:$H$2009,3,FALSE) &amp; " and " &amp; VLOOKUP(E1457,Flex_Target_Populations!$B$9:$H$2009,6,FALSE), VLOOKUP(E1457,Flex_Target_Populations!$B$9:$H$2009,2,FALSE)='Dropdown Selections'!$F$7, "LIS Levels: " &amp; VLOOKUP(E1457,Flex_Target_Populations!$B$9:$H$2009,3,FALSE) &amp; " and " &amp; VLOOKUP(E1457,Flex_Target_Populations!$B$9:$H$2009,4,FALSE) &amp; " beginning at "&amp; VLOOKUP(E1457,Flex_Target_Populations!$B$9:$H$2009,5,FALSE), VLOOKUP(E1457,Flex_Target_Populations!$B$9:$H$2009,2,FALSE)='Dropdown Selections'!$F$8,  "LIS Levels: " &amp; VLOOKUP(E1457,Flex_Target_Populations!$B$9:$H$2009,3,FALSE) &amp; " and " &amp; VLOOKUP(E1457,Flex_Target_Populations!$B$9:$H$2009,4,FALSE) &amp; " beginning at "&amp; VLOOKUP(E1457,Flex_Target_Populations!$B$9:$H$2009,5,FALSE) &amp; " and " &amp; VLOOKUP(E1457,Flex_Target_Populations!$B$9:$H$2009,6,FALSE))</f>
        <v/>
      </c>
      <c r="G1457" s="101"/>
      <c r="H1457" s="101"/>
      <c r="I1457" s="101"/>
      <c r="J1457" s="101"/>
      <c r="K1457" s="101"/>
      <c r="L1457" s="101"/>
      <c r="M1457" s="101"/>
      <c r="N1457" s="101"/>
      <c r="O1457" s="101"/>
      <c r="P1457" s="101"/>
      <c r="Q1457" s="104"/>
    </row>
    <row r="1458" spans="2:17">
      <c r="B1458" s="159"/>
      <c r="C1458" s="101"/>
      <c r="D1458" s="28" t="str" cm="1">
        <f t="array" ref="D1458">_xlfn.IFS(C1458="","",AND(LEFT(C1458,3)&lt;&gt;"CRC", LEFT(C1458,3)&lt;&gt;"DRC"),VLOOKUP(Flex_Summary!C1458,Flex_Benefits!$B$13:$D$2013,3,FALSE),LEFT(C1458,3)="CRC",VLOOKUP(Flex_Summary!C1458,Flex_Benefits!$I$13:$K$2013,3,FALSE)&amp;" for "&amp;VLOOKUP(Flex_Summary!C1458,Flex_Benefits!$I$13:$K$2013,2,FALSE),LEFT(C1458,3)="DRC",IF(VLOOKUP(C1458,Flex_Benefits!$N$13:$T$2013,6,FALSE)="",VLOOKUP(C1458,Flex_Benefits!$N$13:$T$2013,7,FALSE)&amp;"% Coinsurance","$"&amp;VLOOKUP(C1458,Flex_Benefits!$N$13:$T$2013,6,FALSE)&amp;" Copayments")&amp;" for "&amp;IF(VLOOKUP(C1458,Flex_Benefits!$N$13:$T$2013,2,FALSE)&lt;&gt;'Dropdown Selections'!$Q$3,VLOOKUP(C1458,Flex_Benefits!$N$13:$T$2013,2,FALSE),"all Part D drugs on tier(s) "&amp;VLOOKUP(C1458,Flex_Benefits!$N$13:$T$2013,3,FALSE))&amp;IF(VLOOKUP(C1458,Flex_Benefits!$N$13:$T$2013,4,FALSE)='Dropdown Selections'!$E$2," with a $"&amp;VLOOKUP(C1458,Flex_Benefits!$N$13:$T$2013,5,FALSE)&amp;" deductible",""))</f>
        <v/>
      </c>
      <c r="E1458" s="101"/>
      <c r="F1458" s="28" t="str" cm="1">
        <f t="array" ref="F1458">_xlfn.IFS(E1458="","",  VLOOKUP(E1458,Flex_Target_Populations!$B$9:$H$2009,2,FALSE)='Dropdown Selections'!$F$10, 'Dropdown Selections'!$F$10, VLOOKUP(E1458,Flex_Target_Populations!$B$9:$H$2009,2,FALSE)='Dropdown Selections'!$F$9,'Dropdown Selections'!$F$9, VLOOKUP(E1458,Flex_Target_Populations!$B$9:$H$2009,2,FALSE)='Dropdown Selections'!$F$3,"Enrollees with: " &amp;VLOOKUP(E1458,Flex_Target_Populations!$B$9:$H$2009,6,FALSE), VLOOKUP(E1458,Flex_Target_Populations!$B$9:$H$2009,2,FALSE)='Dropdown Selections'!$F$2, "LIS Levels: " &amp; VLOOKUP(E1458,Flex_Target_Populations!$B$9:$H$2009,3,FALSE), VLOOKUP(E1458,Flex_Target_Populations!$B$9:$H$2009,2,FALSE)='Dropdown Selections'!$F$4, VLOOKUP(E1458,Flex_Target_Populations!$B$9:$H$2009,4,FALSE) &amp; " beginning at " &amp; VLOOKUP(E1458,Flex_Target_Populations!$B$9:$H$2009,5,FALSE), VLOOKUP(E1458,Flex_Target_Populations!$B$9:$H$2009,2,FALSE)='Dropdown Selections'!$F$5, VLOOKUP(E1458,Flex_Target_Populations!$B$9:$H$2009,4,FALSE) &amp; " beginning at "&amp; VLOOKUP(E1458,Flex_Target_Populations!$B$9:$H$2009,5,FALSE) &amp; " and " &amp; VLOOKUP(E1458,Flex_Target_Populations!$B$9:$H$2009,6,FALSE), VLOOKUP(E1458,Flex_Target_Populations!$B$9:$H$2009,2,FALSE)='Dropdown Selections'!$F$6, "LIS Levels: " &amp; VLOOKUP(E1458,Flex_Target_Populations!$B$9:$H$2009,3,FALSE) &amp; " and " &amp; VLOOKUP(E1458,Flex_Target_Populations!$B$9:$H$2009,6,FALSE), VLOOKUP(E1458,Flex_Target_Populations!$B$9:$H$2009,2,FALSE)='Dropdown Selections'!$F$7, "LIS Levels: " &amp; VLOOKUP(E1458,Flex_Target_Populations!$B$9:$H$2009,3,FALSE) &amp; " and " &amp; VLOOKUP(E1458,Flex_Target_Populations!$B$9:$H$2009,4,FALSE) &amp; " beginning at "&amp; VLOOKUP(E1458,Flex_Target_Populations!$B$9:$H$2009,5,FALSE), VLOOKUP(E1458,Flex_Target_Populations!$B$9:$H$2009,2,FALSE)='Dropdown Selections'!$F$8,  "LIS Levels: " &amp; VLOOKUP(E1458,Flex_Target_Populations!$B$9:$H$2009,3,FALSE) &amp; " and " &amp; VLOOKUP(E1458,Flex_Target_Populations!$B$9:$H$2009,4,FALSE) &amp; " beginning at "&amp; VLOOKUP(E1458,Flex_Target_Populations!$B$9:$H$2009,5,FALSE) &amp; " and " &amp; VLOOKUP(E1458,Flex_Target_Populations!$B$9:$H$2009,6,FALSE))</f>
        <v/>
      </c>
      <c r="G1458" s="101"/>
      <c r="H1458" s="101"/>
      <c r="I1458" s="101"/>
      <c r="J1458" s="101"/>
      <c r="K1458" s="101"/>
      <c r="L1458" s="101"/>
      <c r="M1458" s="101"/>
      <c r="N1458" s="101"/>
      <c r="O1458" s="101"/>
      <c r="P1458" s="101"/>
      <c r="Q1458" s="104"/>
    </row>
    <row r="1459" spans="2:17">
      <c r="B1459" s="159"/>
      <c r="C1459" s="101"/>
      <c r="D1459" s="28" t="str" cm="1">
        <f t="array" ref="D1459">_xlfn.IFS(C1459="","",AND(LEFT(C1459,3)&lt;&gt;"CRC", LEFT(C1459,3)&lt;&gt;"DRC"),VLOOKUP(Flex_Summary!C1459,Flex_Benefits!$B$13:$D$2013,3,FALSE),LEFT(C1459,3)="CRC",VLOOKUP(Flex_Summary!C1459,Flex_Benefits!$I$13:$K$2013,3,FALSE)&amp;" for "&amp;VLOOKUP(Flex_Summary!C1459,Flex_Benefits!$I$13:$K$2013,2,FALSE),LEFT(C1459,3)="DRC",IF(VLOOKUP(C1459,Flex_Benefits!$N$13:$T$2013,6,FALSE)="",VLOOKUP(C1459,Flex_Benefits!$N$13:$T$2013,7,FALSE)&amp;"% Coinsurance","$"&amp;VLOOKUP(C1459,Flex_Benefits!$N$13:$T$2013,6,FALSE)&amp;" Copayments")&amp;" for "&amp;IF(VLOOKUP(C1459,Flex_Benefits!$N$13:$T$2013,2,FALSE)&lt;&gt;'Dropdown Selections'!$Q$3,VLOOKUP(C1459,Flex_Benefits!$N$13:$T$2013,2,FALSE),"all Part D drugs on tier(s) "&amp;VLOOKUP(C1459,Flex_Benefits!$N$13:$T$2013,3,FALSE))&amp;IF(VLOOKUP(C1459,Flex_Benefits!$N$13:$T$2013,4,FALSE)='Dropdown Selections'!$E$2," with a $"&amp;VLOOKUP(C1459,Flex_Benefits!$N$13:$T$2013,5,FALSE)&amp;" deductible",""))</f>
        <v/>
      </c>
      <c r="E1459" s="101"/>
      <c r="F1459" s="28" t="str" cm="1">
        <f t="array" ref="F1459">_xlfn.IFS(E1459="","",  VLOOKUP(E1459,Flex_Target_Populations!$B$9:$H$2009,2,FALSE)='Dropdown Selections'!$F$10, 'Dropdown Selections'!$F$10, VLOOKUP(E1459,Flex_Target_Populations!$B$9:$H$2009,2,FALSE)='Dropdown Selections'!$F$9,'Dropdown Selections'!$F$9, VLOOKUP(E1459,Flex_Target_Populations!$B$9:$H$2009,2,FALSE)='Dropdown Selections'!$F$3,"Enrollees with: " &amp;VLOOKUP(E1459,Flex_Target_Populations!$B$9:$H$2009,6,FALSE), VLOOKUP(E1459,Flex_Target_Populations!$B$9:$H$2009,2,FALSE)='Dropdown Selections'!$F$2, "LIS Levels: " &amp; VLOOKUP(E1459,Flex_Target_Populations!$B$9:$H$2009,3,FALSE), VLOOKUP(E1459,Flex_Target_Populations!$B$9:$H$2009,2,FALSE)='Dropdown Selections'!$F$4, VLOOKUP(E1459,Flex_Target_Populations!$B$9:$H$2009,4,FALSE) &amp; " beginning at " &amp; VLOOKUP(E1459,Flex_Target_Populations!$B$9:$H$2009,5,FALSE), VLOOKUP(E1459,Flex_Target_Populations!$B$9:$H$2009,2,FALSE)='Dropdown Selections'!$F$5, VLOOKUP(E1459,Flex_Target_Populations!$B$9:$H$2009,4,FALSE) &amp; " beginning at "&amp; VLOOKUP(E1459,Flex_Target_Populations!$B$9:$H$2009,5,FALSE) &amp; " and " &amp; VLOOKUP(E1459,Flex_Target_Populations!$B$9:$H$2009,6,FALSE), VLOOKUP(E1459,Flex_Target_Populations!$B$9:$H$2009,2,FALSE)='Dropdown Selections'!$F$6, "LIS Levels: " &amp; VLOOKUP(E1459,Flex_Target_Populations!$B$9:$H$2009,3,FALSE) &amp; " and " &amp; VLOOKUP(E1459,Flex_Target_Populations!$B$9:$H$2009,6,FALSE), VLOOKUP(E1459,Flex_Target_Populations!$B$9:$H$2009,2,FALSE)='Dropdown Selections'!$F$7, "LIS Levels: " &amp; VLOOKUP(E1459,Flex_Target_Populations!$B$9:$H$2009,3,FALSE) &amp; " and " &amp; VLOOKUP(E1459,Flex_Target_Populations!$B$9:$H$2009,4,FALSE) &amp; " beginning at "&amp; VLOOKUP(E1459,Flex_Target_Populations!$B$9:$H$2009,5,FALSE), VLOOKUP(E1459,Flex_Target_Populations!$B$9:$H$2009,2,FALSE)='Dropdown Selections'!$F$8,  "LIS Levels: " &amp; VLOOKUP(E1459,Flex_Target_Populations!$B$9:$H$2009,3,FALSE) &amp; " and " &amp; VLOOKUP(E1459,Flex_Target_Populations!$B$9:$H$2009,4,FALSE) &amp; " beginning at "&amp; VLOOKUP(E1459,Flex_Target_Populations!$B$9:$H$2009,5,FALSE) &amp; " and " &amp; VLOOKUP(E1459,Flex_Target_Populations!$B$9:$H$2009,6,FALSE))</f>
        <v/>
      </c>
      <c r="G1459" s="101"/>
      <c r="H1459" s="101"/>
      <c r="I1459" s="101"/>
      <c r="J1459" s="101"/>
      <c r="K1459" s="101"/>
      <c r="L1459" s="101"/>
      <c r="M1459" s="101"/>
      <c r="N1459" s="101"/>
      <c r="O1459" s="101"/>
      <c r="P1459" s="101"/>
      <c r="Q1459" s="104"/>
    </row>
    <row r="1460" spans="2:17">
      <c r="B1460" s="159"/>
      <c r="C1460" s="101"/>
      <c r="D1460" s="28" t="str" cm="1">
        <f t="array" ref="D1460">_xlfn.IFS(C1460="","",AND(LEFT(C1460,3)&lt;&gt;"CRC", LEFT(C1460,3)&lt;&gt;"DRC"),VLOOKUP(Flex_Summary!C1460,Flex_Benefits!$B$13:$D$2013,3,FALSE),LEFT(C1460,3)="CRC",VLOOKUP(Flex_Summary!C1460,Flex_Benefits!$I$13:$K$2013,3,FALSE)&amp;" for "&amp;VLOOKUP(Flex_Summary!C1460,Flex_Benefits!$I$13:$K$2013,2,FALSE),LEFT(C1460,3)="DRC",IF(VLOOKUP(C1460,Flex_Benefits!$N$13:$T$2013,6,FALSE)="",VLOOKUP(C1460,Flex_Benefits!$N$13:$T$2013,7,FALSE)&amp;"% Coinsurance","$"&amp;VLOOKUP(C1460,Flex_Benefits!$N$13:$T$2013,6,FALSE)&amp;" Copayments")&amp;" for "&amp;IF(VLOOKUP(C1460,Flex_Benefits!$N$13:$T$2013,2,FALSE)&lt;&gt;'Dropdown Selections'!$Q$3,VLOOKUP(C1460,Flex_Benefits!$N$13:$T$2013,2,FALSE),"all Part D drugs on tier(s) "&amp;VLOOKUP(C1460,Flex_Benefits!$N$13:$T$2013,3,FALSE))&amp;IF(VLOOKUP(C1460,Flex_Benefits!$N$13:$T$2013,4,FALSE)='Dropdown Selections'!$E$2," with a $"&amp;VLOOKUP(C1460,Flex_Benefits!$N$13:$T$2013,5,FALSE)&amp;" deductible",""))</f>
        <v/>
      </c>
      <c r="E1460" s="101"/>
      <c r="F1460" s="28" t="str" cm="1">
        <f t="array" ref="F1460">_xlfn.IFS(E1460="","",  VLOOKUP(E1460,Flex_Target_Populations!$B$9:$H$2009,2,FALSE)='Dropdown Selections'!$F$10, 'Dropdown Selections'!$F$10, VLOOKUP(E1460,Flex_Target_Populations!$B$9:$H$2009,2,FALSE)='Dropdown Selections'!$F$9,'Dropdown Selections'!$F$9, VLOOKUP(E1460,Flex_Target_Populations!$B$9:$H$2009,2,FALSE)='Dropdown Selections'!$F$3,"Enrollees with: " &amp;VLOOKUP(E1460,Flex_Target_Populations!$B$9:$H$2009,6,FALSE), VLOOKUP(E1460,Flex_Target_Populations!$B$9:$H$2009,2,FALSE)='Dropdown Selections'!$F$2, "LIS Levels: " &amp; VLOOKUP(E1460,Flex_Target_Populations!$B$9:$H$2009,3,FALSE), VLOOKUP(E1460,Flex_Target_Populations!$B$9:$H$2009,2,FALSE)='Dropdown Selections'!$F$4, VLOOKUP(E1460,Flex_Target_Populations!$B$9:$H$2009,4,FALSE) &amp; " beginning at " &amp; VLOOKUP(E1460,Flex_Target_Populations!$B$9:$H$2009,5,FALSE), VLOOKUP(E1460,Flex_Target_Populations!$B$9:$H$2009,2,FALSE)='Dropdown Selections'!$F$5, VLOOKUP(E1460,Flex_Target_Populations!$B$9:$H$2009,4,FALSE) &amp; " beginning at "&amp; VLOOKUP(E1460,Flex_Target_Populations!$B$9:$H$2009,5,FALSE) &amp; " and " &amp; VLOOKUP(E1460,Flex_Target_Populations!$B$9:$H$2009,6,FALSE), VLOOKUP(E1460,Flex_Target_Populations!$B$9:$H$2009,2,FALSE)='Dropdown Selections'!$F$6, "LIS Levels: " &amp; VLOOKUP(E1460,Flex_Target_Populations!$B$9:$H$2009,3,FALSE) &amp; " and " &amp; VLOOKUP(E1460,Flex_Target_Populations!$B$9:$H$2009,6,FALSE), VLOOKUP(E1460,Flex_Target_Populations!$B$9:$H$2009,2,FALSE)='Dropdown Selections'!$F$7, "LIS Levels: " &amp; VLOOKUP(E1460,Flex_Target_Populations!$B$9:$H$2009,3,FALSE) &amp; " and " &amp; VLOOKUP(E1460,Flex_Target_Populations!$B$9:$H$2009,4,FALSE) &amp; " beginning at "&amp; VLOOKUP(E1460,Flex_Target_Populations!$B$9:$H$2009,5,FALSE), VLOOKUP(E1460,Flex_Target_Populations!$B$9:$H$2009,2,FALSE)='Dropdown Selections'!$F$8,  "LIS Levels: " &amp; VLOOKUP(E1460,Flex_Target_Populations!$B$9:$H$2009,3,FALSE) &amp; " and " &amp; VLOOKUP(E1460,Flex_Target_Populations!$B$9:$H$2009,4,FALSE) &amp; " beginning at "&amp; VLOOKUP(E1460,Flex_Target_Populations!$B$9:$H$2009,5,FALSE) &amp; " and " &amp; VLOOKUP(E1460,Flex_Target_Populations!$B$9:$H$2009,6,FALSE))</f>
        <v/>
      </c>
      <c r="G1460" s="101"/>
      <c r="H1460" s="101"/>
      <c r="I1460" s="101"/>
      <c r="J1460" s="101"/>
      <c r="K1460" s="101"/>
      <c r="L1460" s="101"/>
      <c r="M1460" s="101"/>
      <c r="N1460" s="101"/>
      <c r="O1460" s="101"/>
      <c r="P1460" s="101"/>
      <c r="Q1460" s="104"/>
    </row>
    <row r="1461" spans="2:17">
      <c r="B1461" s="159"/>
      <c r="C1461" s="101"/>
      <c r="D1461" s="28" t="str" cm="1">
        <f t="array" ref="D1461">_xlfn.IFS(C1461="","",AND(LEFT(C1461,3)&lt;&gt;"CRC", LEFT(C1461,3)&lt;&gt;"DRC"),VLOOKUP(Flex_Summary!C1461,Flex_Benefits!$B$13:$D$2013,3,FALSE),LEFT(C1461,3)="CRC",VLOOKUP(Flex_Summary!C1461,Flex_Benefits!$I$13:$K$2013,3,FALSE)&amp;" for "&amp;VLOOKUP(Flex_Summary!C1461,Flex_Benefits!$I$13:$K$2013,2,FALSE),LEFT(C1461,3)="DRC",IF(VLOOKUP(C1461,Flex_Benefits!$N$13:$T$2013,6,FALSE)="",VLOOKUP(C1461,Flex_Benefits!$N$13:$T$2013,7,FALSE)&amp;"% Coinsurance","$"&amp;VLOOKUP(C1461,Flex_Benefits!$N$13:$T$2013,6,FALSE)&amp;" Copayments")&amp;" for "&amp;IF(VLOOKUP(C1461,Flex_Benefits!$N$13:$T$2013,2,FALSE)&lt;&gt;'Dropdown Selections'!$Q$3,VLOOKUP(C1461,Flex_Benefits!$N$13:$T$2013,2,FALSE),"all Part D drugs on tier(s) "&amp;VLOOKUP(C1461,Flex_Benefits!$N$13:$T$2013,3,FALSE))&amp;IF(VLOOKUP(C1461,Flex_Benefits!$N$13:$T$2013,4,FALSE)='Dropdown Selections'!$E$2," with a $"&amp;VLOOKUP(C1461,Flex_Benefits!$N$13:$T$2013,5,FALSE)&amp;" deductible",""))</f>
        <v/>
      </c>
      <c r="E1461" s="101"/>
      <c r="F1461" s="28" t="str" cm="1">
        <f t="array" ref="F1461">_xlfn.IFS(E1461="","",  VLOOKUP(E1461,Flex_Target_Populations!$B$9:$H$2009,2,FALSE)='Dropdown Selections'!$F$10, 'Dropdown Selections'!$F$10, VLOOKUP(E1461,Flex_Target_Populations!$B$9:$H$2009,2,FALSE)='Dropdown Selections'!$F$9,'Dropdown Selections'!$F$9, VLOOKUP(E1461,Flex_Target_Populations!$B$9:$H$2009,2,FALSE)='Dropdown Selections'!$F$3,"Enrollees with: " &amp;VLOOKUP(E1461,Flex_Target_Populations!$B$9:$H$2009,6,FALSE), VLOOKUP(E1461,Flex_Target_Populations!$B$9:$H$2009,2,FALSE)='Dropdown Selections'!$F$2, "LIS Levels: " &amp; VLOOKUP(E1461,Flex_Target_Populations!$B$9:$H$2009,3,FALSE), VLOOKUP(E1461,Flex_Target_Populations!$B$9:$H$2009,2,FALSE)='Dropdown Selections'!$F$4, VLOOKUP(E1461,Flex_Target_Populations!$B$9:$H$2009,4,FALSE) &amp; " beginning at " &amp; VLOOKUP(E1461,Flex_Target_Populations!$B$9:$H$2009,5,FALSE), VLOOKUP(E1461,Flex_Target_Populations!$B$9:$H$2009,2,FALSE)='Dropdown Selections'!$F$5, VLOOKUP(E1461,Flex_Target_Populations!$B$9:$H$2009,4,FALSE) &amp; " beginning at "&amp; VLOOKUP(E1461,Flex_Target_Populations!$B$9:$H$2009,5,FALSE) &amp; " and " &amp; VLOOKUP(E1461,Flex_Target_Populations!$B$9:$H$2009,6,FALSE), VLOOKUP(E1461,Flex_Target_Populations!$B$9:$H$2009,2,FALSE)='Dropdown Selections'!$F$6, "LIS Levels: " &amp; VLOOKUP(E1461,Flex_Target_Populations!$B$9:$H$2009,3,FALSE) &amp; " and " &amp; VLOOKUP(E1461,Flex_Target_Populations!$B$9:$H$2009,6,FALSE), VLOOKUP(E1461,Flex_Target_Populations!$B$9:$H$2009,2,FALSE)='Dropdown Selections'!$F$7, "LIS Levels: " &amp; VLOOKUP(E1461,Flex_Target_Populations!$B$9:$H$2009,3,FALSE) &amp; " and " &amp; VLOOKUP(E1461,Flex_Target_Populations!$B$9:$H$2009,4,FALSE) &amp; " beginning at "&amp; VLOOKUP(E1461,Flex_Target_Populations!$B$9:$H$2009,5,FALSE), VLOOKUP(E1461,Flex_Target_Populations!$B$9:$H$2009,2,FALSE)='Dropdown Selections'!$F$8,  "LIS Levels: " &amp; VLOOKUP(E1461,Flex_Target_Populations!$B$9:$H$2009,3,FALSE) &amp; " and " &amp; VLOOKUP(E1461,Flex_Target_Populations!$B$9:$H$2009,4,FALSE) &amp; " beginning at "&amp; VLOOKUP(E1461,Flex_Target_Populations!$B$9:$H$2009,5,FALSE) &amp; " and " &amp; VLOOKUP(E1461,Flex_Target_Populations!$B$9:$H$2009,6,FALSE))</f>
        <v/>
      </c>
      <c r="G1461" s="101"/>
      <c r="H1461" s="101"/>
      <c r="I1461" s="101"/>
      <c r="J1461" s="101"/>
      <c r="K1461" s="101"/>
      <c r="L1461" s="101"/>
      <c r="M1461" s="101"/>
      <c r="N1461" s="101"/>
      <c r="O1461" s="101"/>
      <c r="P1461" s="101"/>
      <c r="Q1461" s="104"/>
    </row>
    <row r="1462" spans="2:17">
      <c r="B1462" s="159"/>
      <c r="C1462" s="101"/>
      <c r="D1462" s="28" t="str" cm="1">
        <f t="array" ref="D1462">_xlfn.IFS(C1462="","",AND(LEFT(C1462,3)&lt;&gt;"CRC", LEFT(C1462,3)&lt;&gt;"DRC"),VLOOKUP(Flex_Summary!C1462,Flex_Benefits!$B$13:$D$2013,3,FALSE),LEFT(C1462,3)="CRC",VLOOKUP(Flex_Summary!C1462,Flex_Benefits!$I$13:$K$2013,3,FALSE)&amp;" for "&amp;VLOOKUP(Flex_Summary!C1462,Flex_Benefits!$I$13:$K$2013,2,FALSE),LEFT(C1462,3)="DRC",IF(VLOOKUP(C1462,Flex_Benefits!$N$13:$T$2013,6,FALSE)="",VLOOKUP(C1462,Flex_Benefits!$N$13:$T$2013,7,FALSE)&amp;"% Coinsurance","$"&amp;VLOOKUP(C1462,Flex_Benefits!$N$13:$T$2013,6,FALSE)&amp;" Copayments")&amp;" for "&amp;IF(VLOOKUP(C1462,Flex_Benefits!$N$13:$T$2013,2,FALSE)&lt;&gt;'Dropdown Selections'!$Q$3,VLOOKUP(C1462,Flex_Benefits!$N$13:$T$2013,2,FALSE),"all Part D drugs on tier(s) "&amp;VLOOKUP(C1462,Flex_Benefits!$N$13:$T$2013,3,FALSE))&amp;IF(VLOOKUP(C1462,Flex_Benefits!$N$13:$T$2013,4,FALSE)='Dropdown Selections'!$E$2," with a $"&amp;VLOOKUP(C1462,Flex_Benefits!$N$13:$T$2013,5,FALSE)&amp;" deductible",""))</f>
        <v/>
      </c>
      <c r="E1462" s="101"/>
      <c r="F1462" s="28" t="str" cm="1">
        <f t="array" ref="F1462">_xlfn.IFS(E1462="","",  VLOOKUP(E1462,Flex_Target_Populations!$B$9:$H$2009,2,FALSE)='Dropdown Selections'!$F$10, 'Dropdown Selections'!$F$10, VLOOKUP(E1462,Flex_Target_Populations!$B$9:$H$2009,2,FALSE)='Dropdown Selections'!$F$9,'Dropdown Selections'!$F$9, VLOOKUP(E1462,Flex_Target_Populations!$B$9:$H$2009,2,FALSE)='Dropdown Selections'!$F$3,"Enrollees with: " &amp;VLOOKUP(E1462,Flex_Target_Populations!$B$9:$H$2009,6,FALSE), VLOOKUP(E1462,Flex_Target_Populations!$B$9:$H$2009,2,FALSE)='Dropdown Selections'!$F$2, "LIS Levels: " &amp; VLOOKUP(E1462,Flex_Target_Populations!$B$9:$H$2009,3,FALSE), VLOOKUP(E1462,Flex_Target_Populations!$B$9:$H$2009,2,FALSE)='Dropdown Selections'!$F$4, VLOOKUP(E1462,Flex_Target_Populations!$B$9:$H$2009,4,FALSE) &amp; " beginning at " &amp; VLOOKUP(E1462,Flex_Target_Populations!$B$9:$H$2009,5,FALSE), VLOOKUP(E1462,Flex_Target_Populations!$B$9:$H$2009,2,FALSE)='Dropdown Selections'!$F$5, VLOOKUP(E1462,Flex_Target_Populations!$B$9:$H$2009,4,FALSE) &amp; " beginning at "&amp; VLOOKUP(E1462,Flex_Target_Populations!$B$9:$H$2009,5,FALSE) &amp; " and " &amp; VLOOKUP(E1462,Flex_Target_Populations!$B$9:$H$2009,6,FALSE), VLOOKUP(E1462,Flex_Target_Populations!$B$9:$H$2009,2,FALSE)='Dropdown Selections'!$F$6, "LIS Levels: " &amp; VLOOKUP(E1462,Flex_Target_Populations!$B$9:$H$2009,3,FALSE) &amp; " and " &amp; VLOOKUP(E1462,Flex_Target_Populations!$B$9:$H$2009,6,FALSE), VLOOKUP(E1462,Flex_Target_Populations!$B$9:$H$2009,2,FALSE)='Dropdown Selections'!$F$7, "LIS Levels: " &amp; VLOOKUP(E1462,Flex_Target_Populations!$B$9:$H$2009,3,FALSE) &amp; " and " &amp; VLOOKUP(E1462,Flex_Target_Populations!$B$9:$H$2009,4,FALSE) &amp; " beginning at "&amp; VLOOKUP(E1462,Flex_Target_Populations!$B$9:$H$2009,5,FALSE), VLOOKUP(E1462,Flex_Target_Populations!$B$9:$H$2009,2,FALSE)='Dropdown Selections'!$F$8,  "LIS Levels: " &amp; VLOOKUP(E1462,Flex_Target_Populations!$B$9:$H$2009,3,FALSE) &amp; " and " &amp; VLOOKUP(E1462,Flex_Target_Populations!$B$9:$H$2009,4,FALSE) &amp; " beginning at "&amp; VLOOKUP(E1462,Flex_Target_Populations!$B$9:$H$2009,5,FALSE) &amp; " and " &amp; VLOOKUP(E1462,Flex_Target_Populations!$B$9:$H$2009,6,FALSE))</f>
        <v/>
      </c>
      <c r="G1462" s="101"/>
      <c r="H1462" s="101"/>
      <c r="I1462" s="101"/>
      <c r="J1462" s="101"/>
      <c r="K1462" s="101"/>
      <c r="L1462" s="101"/>
      <c r="M1462" s="101"/>
      <c r="N1462" s="101"/>
      <c r="O1462" s="101"/>
      <c r="P1462" s="101"/>
      <c r="Q1462" s="104"/>
    </row>
    <row r="1463" spans="2:17">
      <c r="B1463" s="159"/>
      <c r="C1463" s="101"/>
      <c r="D1463" s="28" t="str" cm="1">
        <f t="array" ref="D1463">_xlfn.IFS(C1463="","",AND(LEFT(C1463,3)&lt;&gt;"CRC", LEFT(C1463,3)&lt;&gt;"DRC"),VLOOKUP(Flex_Summary!C1463,Flex_Benefits!$B$13:$D$2013,3,FALSE),LEFT(C1463,3)="CRC",VLOOKUP(Flex_Summary!C1463,Flex_Benefits!$I$13:$K$2013,3,FALSE)&amp;" for "&amp;VLOOKUP(Flex_Summary!C1463,Flex_Benefits!$I$13:$K$2013,2,FALSE),LEFT(C1463,3)="DRC",IF(VLOOKUP(C1463,Flex_Benefits!$N$13:$T$2013,6,FALSE)="",VLOOKUP(C1463,Flex_Benefits!$N$13:$T$2013,7,FALSE)&amp;"% Coinsurance","$"&amp;VLOOKUP(C1463,Flex_Benefits!$N$13:$T$2013,6,FALSE)&amp;" Copayments")&amp;" for "&amp;IF(VLOOKUP(C1463,Flex_Benefits!$N$13:$T$2013,2,FALSE)&lt;&gt;'Dropdown Selections'!$Q$3,VLOOKUP(C1463,Flex_Benefits!$N$13:$T$2013,2,FALSE),"all Part D drugs on tier(s) "&amp;VLOOKUP(C1463,Flex_Benefits!$N$13:$T$2013,3,FALSE))&amp;IF(VLOOKUP(C1463,Flex_Benefits!$N$13:$T$2013,4,FALSE)='Dropdown Selections'!$E$2," with a $"&amp;VLOOKUP(C1463,Flex_Benefits!$N$13:$T$2013,5,FALSE)&amp;" deductible",""))</f>
        <v/>
      </c>
      <c r="E1463" s="101"/>
      <c r="F1463" s="28" t="str" cm="1">
        <f t="array" ref="F1463">_xlfn.IFS(E1463="","",  VLOOKUP(E1463,Flex_Target_Populations!$B$9:$H$2009,2,FALSE)='Dropdown Selections'!$F$10, 'Dropdown Selections'!$F$10, VLOOKUP(E1463,Flex_Target_Populations!$B$9:$H$2009,2,FALSE)='Dropdown Selections'!$F$9,'Dropdown Selections'!$F$9, VLOOKUP(E1463,Flex_Target_Populations!$B$9:$H$2009,2,FALSE)='Dropdown Selections'!$F$3,"Enrollees with: " &amp;VLOOKUP(E1463,Flex_Target_Populations!$B$9:$H$2009,6,FALSE), VLOOKUP(E1463,Flex_Target_Populations!$B$9:$H$2009,2,FALSE)='Dropdown Selections'!$F$2, "LIS Levels: " &amp; VLOOKUP(E1463,Flex_Target_Populations!$B$9:$H$2009,3,FALSE), VLOOKUP(E1463,Flex_Target_Populations!$B$9:$H$2009,2,FALSE)='Dropdown Selections'!$F$4, VLOOKUP(E1463,Flex_Target_Populations!$B$9:$H$2009,4,FALSE) &amp; " beginning at " &amp; VLOOKUP(E1463,Flex_Target_Populations!$B$9:$H$2009,5,FALSE), VLOOKUP(E1463,Flex_Target_Populations!$B$9:$H$2009,2,FALSE)='Dropdown Selections'!$F$5, VLOOKUP(E1463,Flex_Target_Populations!$B$9:$H$2009,4,FALSE) &amp; " beginning at "&amp; VLOOKUP(E1463,Flex_Target_Populations!$B$9:$H$2009,5,FALSE) &amp; " and " &amp; VLOOKUP(E1463,Flex_Target_Populations!$B$9:$H$2009,6,FALSE), VLOOKUP(E1463,Flex_Target_Populations!$B$9:$H$2009,2,FALSE)='Dropdown Selections'!$F$6, "LIS Levels: " &amp; VLOOKUP(E1463,Flex_Target_Populations!$B$9:$H$2009,3,FALSE) &amp; " and " &amp; VLOOKUP(E1463,Flex_Target_Populations!$B$9:$H$2009,6,FALSE), VLOOKUP(E1463,Flex_Target_Populations!$B$9:$H$2009,2,FALSE)='Dropdown Selections'!$F$7, "LIS Levels: " &amp; VLOOKUP(E1463,Flex_Target_Populations!$B$9:$H$2009,3,FALSE) &amp; " and " &amp; VLOOKUP(E1463,Flex_Target_Populations!$B$9:$H$2009,4,FALSE) &amp; " beginning at "&amp; VLOOKUP(E1463,Flex_Target_Populations!$B$9:$H$2009,5,FALSE), VLOOKUP(E1463,Flex_Target_Populations!$B$9:$H$2009,2,FALSE)='Dropdown Selections'!$F$8,  "LIS Levels: " &amp; VLOOKUP(E1463,Flex_Target_Populations!$B$9:$H$2009,3,FALSE) &amp; " and " &amp; VLOOKUP(E1463,Flex_Target_Populations!$B$9:$H$2009,4,FALSE) &amp; " beginning at "&amp; VLOOKUP(E1463,Flex_Target_Populations!$B$9:$H$2009,5,FALSE) &amp; " and " &amp; VLOOKUP(E1463,Flex_Target_Populations!$B$9:$H$2009,6,FALSE))</f>
        <v/>
      </c>
      <c r="G1463" s="101"/>
      <c r="H1463" s="101"/>
      <c r="I1463" s="101"/>
      <c r="J1463" s="101"/>
      <c r="K1463" s="101"/>
      <c r="L1463" s="101"/>
      <c r="M1463" s="101"/>
      <c r="N1463" s="101"/>
      <c r="O1463" s="101"/>
      <c r="P1463" s="101"/>
      <c r="Q1463" s="104"/>
    </row>
    <row r="1464" spans="2:17">
      <c r="B1464" s="159"/>
      <c r="C1464" s="101"/>
      <c r="D1464" s="28" t="str" cm="1">
        <f t="array" ref="D1464">_xlfn.IFS(C1464="","",AND(LEFT(C1464,3)&lt;&gt;"CRC", LEFT(C1464,3)&lt;&gt;"DRC"),VLOOKUP(Flex_Summary!C1464,Flex_Benefits!$B$13:$D$2013,3,FALSE),LEFT(C1464,3)="CRC",VLOOKUP(Flex_Summary!C1464,Flex_Benefits!$I$13:$K$2013,3,FALSE)&amp;" for "&amp;VLOOKUP(Flex_Summary!C1464,Flex_Benefits!$I$13:$K$2013,2,FALSE),LEFT(C1464,3)="DRC",IF(VLOOKUP(C1464,Flex_Benefits!$N$13:$T$2013,6,FALSE)="",VLOOKUP(C1464,Flex_Benefits!$N$13:$T$2013,7,FALSE)&amp;"% Coinsurance","$"&amp;VLOOKUP(C1464,Flex_Benefits!$N$13:$T$2013,6,FALSE)&amp;" Copayments")&amp;" for "&amp;IF(VLOOKUP(C1464,Flex_Benefits!$N$13:$T$2013,2,FALSE)&lt;&gt;'Dropdown Selections'!$Q$3,VLOOKUP(C1464,Flex_Benefits!$N$13:$T$2013,2,FALSE),"all Part D drugs on tier(s) "&amp;VLOOKUP(C1464,Flex_Benefits!$N$13:$T$2013,3,FALSE))&amp;IF(VLOOKUP(C1464,Flex_Benefits!$N$13:$T$2013,4,FALSE)='Dropdown Selections'!$E$2," with a $"&amp;VLOOKUP(C1464,Flex_Benefits!$N$13:$T$2013,5,FALSE)&amp;" deductible",""))</f>
        <v/>
      </c>
      <c r="E1464" s="101"/>
      <c r="F1464" s="28" t="str" cm="1">
        <f t="array" ref="F1464">_xlfn.IFS(E1464="","",  VLOOKUP(E1464,Flex_Target_Populations!$B$9:$H$2009,2,FALSE)='Dropdown Selections'!$F$10, 'Dropdown Selections'!$F$10, VLOOKUP(E1464,Flex_Target_Populations!$B$9:$H$2009,2,FALSE)='Dropdown Selections'!$F$9,'Dropdown Selections'!$F$9, VLOOKUP(E1464,Flex_Target_Populations!$B$9:$H$2009,2,FALSE)='Dropdown Selections'!$F$3,"Enrollees with: " &amp;VLOOKUP(E1464,Flex_Target_Populations!$B$9:$H$2009,6,FALSE), VLOOKUP(E1464,Flex_Target_Populations!$B$9:$H$2009,2,FALSE)='Dropdown Selections'!$F$2, "LIS Levels: " &amp; VLOOKUP(E1464,Flex_Target_Populations!$B$9:$H$2009,3,FALSE), VLOOKUP(E1464,Flex_Target_Populations!$B$9:$H$2009,2,FALSE)='Dropdown Selections'!$F$4, VLOOKUP(E1464,Flex_Target_Populations!$B$9:$H$2009,4,FALSE) &amp; " beginning at " &amp; VLOOKUP(E1464,Flex_Target_Populations!$B$9:$H$2009,5,FALSE), VLOOKUP(E1464,Flex_Target_Populations!$B$9:$H$2009,2,FALSE)='Dropdown Selections'!$F$5, VLOOKUP(E1464,Flex_Target_Populations!$B$9:$H$2009,4,FALSE) &amp; " beginning at "&amp; VLOOKUP(E1464,Flex_Target_Populations!$B$9:$H$2009,5,FALSE) &amp; " and " &amp; VLOOKUP(E1464,Flex_Target_Populations!$B$9:$H$2009,6,FALSE), VLOOKUP(E1464,Flex_Target_Populations!$B$9:$H$2009,2,FALSE)='Dropdown Selections'!$F$6, "LIS Levels: " &amp; VLOOKUP(E1464,Flex_Target_Populations!$B$9:$H$2009,3,FALSE) &amp; " and " &amp; VLOOKUP(E1464,Flex_Target_Populations!$B$9:$H$2009,6,FALSE), VLOOKUP(E1464,Flex_Target_Populations!$B$9:$H$2009,2,FALSE)='Dropdown Selections'!$F$7, "LIS Levels: " &amp; VLOOKUP(E1464,Flex_Target_Populations!$B$9:$H$2009,3,FALSE) &amp; " and " &amp; VLOOKUP(E1464,Flex_Target_Populations!$B$9:$H$2009,4,FALSE) &amp; " beginning at "&amp; VLOOKUP(E1464,Flex_Target_Populations!$B$9:$H$2009,5,FALSE), VLOOKUP(E1464,Flex_Target_Populations!$B$9:$H$2009,2,FALSE)='Dropdown Selections'!$F$8,  "LIS Levels: " &amp; VLOOKUP(E1464,Flex_Target_Populations!$B$9:$H$2009,3,FALSE) &amp; " and " &amp; VLOOKUP(E1464,Flex_Target_Populations!$B$9:$H$2009,4,FALSE) &amp; " beginning at "&amp; VLOOKUP(E1464,Flex_Target_Populations!$B$9:$H$2009,5,FALSE) &amp; " and " &amp; VLOOKUP(E1464,Flex_Target_Populations!$B$9:$H$2009,6,FALSE))</f>
        <v/>
      </c>
      <c r="G1464" s="101"/>
      <c r="H1464" s="101"/>
      <c r="I1464" s="101"/>
      <c r="J1464" s="101"/>
      <c r="K1464" s="101"/>
      <c r="L1464" s="101"/>
      <c r="M1464" s="101"/>
      <c r="N1464" s="101"/>
      <c r="O1464" s="101"/>
      <c r="P1464" s="101"/>
      <c r="Q1464" s="104"/>
    </row>
    <row r="1465" spans="2:17">
      <c r="B1465" s="159"/>
      <c r="C1465" s="101"/>
      <c r="D1465" s="28" t="str" cm="1">
        <f t="array" ref="D1465">_xlfn.IFS(C1465="","",AND(LEFT(C1465,3)&lt;&gt;"CRC", LEFT(C1465,3)&lt;&gt;"DRC"),VLOOKUP(Flex_Summary!C1465,Flex_Benefits!$B$13:$D$2013,3,FALSE),LEFT(C1465,3)="CRC",VLOOKUP(Flex_Summary!C1465,Flex_Benefits!$I$13:$K$2013,3,FALSE)&amp;" for "&amp;VLOOKUP(Flex_Summary!C1465,Flex_Benefits!$I$13:$K$2013,2,FALSE),LEFT(C1465,3)="DRC",IF(VLOOKUP(C1465,Flex_Benefits!$N$13:$T$2013,6,FALSE)="",VLOOKUP(C1465,Flex_Benefits!$N$13:$T$2013,7,FALSE)&amp;"% Coinsurance","$"&amp;VLOOKUP(C1465,Flex_Benefits!$N$13:$T$2013,6,FALSE)&amp;" Copayments")&amp;" for "&amp;IF(VLOOKUP(C1465,Flex_Benefits!$N$13:$T$2013,2,FALSE)&lt;&gt;'Dropdown Selections'!$Q$3,VLOOKUP(C1465,Flex_Benefits!$N$13:$T$2013,2,FALSE),"all Part D drugs on tier(s) "&amp;VLOOKUP(C1465,Flex_Benefits!$N$13:$T$2013,3,FALSE))&amp;IF(VLOOKUP(C1465,Flex_Benefits!$N$13:$T$2013,4,FALSE)='Dropdown Selections'!$E$2," with a $"&amp;VLOOKUP(C1465,Flex_Benefits!$N$13:$T$2013,5,FALSE)&amp;" deductible",""))</f>
        <v/>
      </c>
      <c r="E1465" s="101"/>
      <c r="F1465" s="28" t="str" cm="1">
        <f t="array" ref="F1465">_xlfn.IFS(E1465="","",  VLOOKUP(E1465,Flex_Target_Populations!$B$9:$H$2009,2,FALSE)='Dropdown Selections'!$F$10, 'Dropdown Selections'!$F$10, VLOOKUP(E1465,Flex_Target_Populations!$B$9:$H$2009,2,FALSE)='Dropdown Selections'!$F$9,'Dropdown Selections'!$F$9, VLOOKUP(E1465,Flex_Target_Populations!$B$9:$H$2009,2,FALSE)='Dropdown Selections'!$F$3,"Enrollees with: " &amp;VLOOKUP(E1465,Flex_Target_Populations!$B$9:$H$2009,6,FALSE), VLOOKUP(E1465,Flex_Target_Populations!$B$9:$H$2009,2,FALSE)='Dropdown Selections'!$F$2, "LIS Levels: " &amp; VLOOKUP(E1465,Flex_Target_Populations!$B$9:$H$2009,3,FALSE), VLOOKUP(E1465,Flex_Target_Populations!$B$9:$H$2009,2,FALSE)='Dropdown Selections'!$F$4, VLOOKUP(E1465,Flex_Target_Populations!$B$9:$H$2009,4,FALSE) &amp; " beginning at " &amp; VLOOKUP(E1465,Flex_Target_Populations!$B$9:$H$2009,5,FALSE), VLOOKUP(E1465,Flex_Target_Populations!$B$9:$H$2009,2,FALSE)='Dropdown Selections'!$F$5, VLOOKUP(E1465,Flex_Target_Populations!$B$9:$H$2009,4,FALSE) &amp; " beginning at "&amp; VLOOKUP(E1465,Flex_Target_Populations!$B$9:$H$2009,5,FALSE) &amp; " and " &amp; VLOOKUP(E1465,Flex_Target_Populations!$B$9:$H$2009,6,FALSE), VLOOKUP(E1465,Flex_Target_Populations!$B$9:$H$2009,2,FALSE)='Dropdown Selections'!$F$6, "LIS Levels: " &amp; VLOOKUP(E1465,Flex_Target_Populations!$B$9:$H$2009,3,FALSE) &amp; " and " &amp; VLOOKUP(E1465,Flex_Target_Populations!$B$9:$H$2009,6,FALSE), VLOOKUP(E1465,Flex_Target_Populations!$B$9:$H$2009,2,FALSE)='Dropdown Selections'!$F$7, "LIS Levels: " &amp; VLOOKUP(E1465,Flex_Target_Populations!$B$9:$H$2009,3,FALSE) &amp; " and " &amp; VLOOKUP(E1465,Flex_Target_Populations!$B$9:$H$2009,4,FALSE) &amp; " beginning at "&amp; VLOOKUP(E1465,Flex_Target_Populations!$B$9:$H$2009,5,FALSE), VLOOKUP(E1465,Flex_Target_Populations!$B$9:$H$2009,2,FALSE)='Dropdown Selections'!$F$8,  "LIS Levels: " &amp; VLOOKUP(E1465,Flex_Target_Populations!$B$9:$H$2009,3,FALSE) &amp; " and " &amp; VLOOKUP(E1465,Flex_Target_Populations!$B$9:$H$2009,4,FALSE) &amp; " beginning at "&amp; VLOOKUP(E1465,Flex_Target_Populations!$B$9:$H$2009,5,FALSE) &amp; " and " &amp; VLOOKUP(E1465,Flex_Target_Populations!$B$9:$H$2009,6,FALSE))</f>
        <v/>
      </c>
      <c r="G1465" s="101"/>
      <c r="H1465" s="101"/>
      <c r="I1465" s="101"/>
      <c r="J1465" s="101"/>
      <c r="K1465" s="101"/>
      <c r="L1465" s="101"/>
      <c r="M1465" s="101"/>
      <c r="N1465" s="101"/>
      <c r="O1465" s="101"/>
      <c r="P1465" s="101"/>
      <c r="Q1465" s="104"/>
    </row>
    <row r="1466" spans="2:17">
      <c r="B1466" s="159"/>
      <c r="C1466" s="101"/>
      <c r="D1466" s="28" t="str" cm="1">
        <f t="array" ref="D1466">_xlfn.IFS(C1466="","",AND(LEFT(C1466,3)&lt;&gt;"CRC", LEFT(C1466,3)&lt;&gt;"DRC"),VLOOKUP(Flex_Summary!C1466,Flex_Benefits!$B$13:$D$2013,3,FALSE),LEFT(C1466,3)="CRC",VLOOKUP(Flex_Summary!C1466,Flex_Benefits!$I$13:$K$2013,3,FALSE)&amp;" for "&amp;VLOOKUP(Flex_Summary!C1466,Flex_Benefits!$I$13:$K$2013,2,FALSE),LEFT(C1466,3)="DRC",IF(VLOOKUP(C1466,Flex_Benefits!$N$13:$T$2013,6,FALSE)="",VLOOKUP(C1466,Flex_Benefits!$N$13:$T$2013,7,FALSE)&amp;"% Coinsurance","$"&amp;VLOOKUP(C1466,Flex_Benefits!$N$13:$T$2013,6,FALSE)&amp;" Copayments")&amp;" for "&amp;IF(VLOOKUP(C1466,Flex_Benefits!$N$13:$T$2013,2,FALSE)&lt;&gt;'Dropdown Selections'!$Q$3,VLOOKUP(C1466,Flex_Benefits!$N$13:$T$2013,2,FALSE),"all Part D drugs on tier(s) "&amp;VLOOKUP(C1466,Flex_Benefits!$N$13:$T$2013,3,FALSE))&amp;IF(VLOOKUP(C1466,Flex_Benefits!$N$13:$T$2013,4,FALSE)='Dropdown Selections'!$E$2," with a $"&amp;VLOOKUP(C1466,Flex_Benefits!$N$13:$T$2013,5,FALSE)&amp;" deductible",""))</f>
        <v/>
      </c>
      <c r="E1466" s="101"/>
      <c r="F1466" s="28" t="str" cm="1">
        <f t="array" ref="F1466">_xlfn.IFS(E1466="","",  VLOOKUP(E1466,Flex_Target_Populations!$B$9:$H$2009,2,FALSE)='Dropdown Selections'!$F$10, 'Dropdown Selections'!$F$10, VLOOKUP(E1466,Flex_Target_Populations!$B$9:$H$2009,2,FALSE)='Dropdown Selections'!$F$9,'Dropdown Selections'!$F$9, VLOOKUP(E1466,Flex_Target_Populations!$B$9:$H$2009,2,FALSE)='Dropdown Selections'!$F$3,"Enrollees with: " &amp;VLOOKUP(E1466,Flex_Target_Populations!$B$9:$H$2009,6,FALSE), VLOOKUP(E1466,Flex_Target_Populations!$B$9:$H$2009,2,FALSE)='Dropdown Selections'!$F$2, "LIS Levels: " &amp; VLOOKUP(E1466,Flex_Target_Populations!$B$9:$H$2009,3,FALSE), VLOOKUP(E1466,Flex_Target_Populations!$B$9:$H$2009,2,FALSE)='Dropdown Selections'!$F$4, VLOOKUP(E1466,Flex_Target_Populations!$B$9:$H$2009,4,FALSE) &amp; " beginning at " &amp; VLOOKUP(E1466,Flex_Target_Populations!$B$9:$H$2009,5,FALSE), VLOOKUP(E1466,Flex_Target_Populations!$B$9:$H$2009,2,FALSE)='Dropdown Selections'!$F$5, VLOOKUP(E1466,Flex_Target_Populations!$B$9:$H$2009,4,FALSE) &amp; " beginning at "&amp; VLOOKUP(E1466,Flex_Target_Populations!$B$9:$H$2009,5,FALSE) &amp; " and " &amp; VLOOKUP(E1466,Flex_Target_Populations!$B$9:$H$2009,6,FALSE), VLOOKUP(E1466,Flex_Target_Populations!$B$9:$H$2009,2,FALSE)='Dropdown Selections'!$F$6, "LIS Levels: " &amp; VLOOKUP(E1466,Flex_Target_Populations!$B$9:$H$2009,3,FALSE) &amp; " and " &amp; VLOOKUP(E1466,Flex_Target_Populations!$B$9:$H$2009,6,FALSE), VLOOKUP(E1466,Flex_Target_Populations!$B$9:$H$2009,2,FALSE)='Dropdown Selections'!$F$7, "LIS Levels: " &amp; VLOOKUP(E1466,Flex_Target_Populations!$B$9:$H$2009,3,FALSE) &amp; " and " &amp; VLOOKUP(E1466,Flex_Target_Populations!$B$9:$H$2009,4,FALSE) &amp; " beginning at "&amp; VLOOKUP(E1466,Flex_Target_Populations!$B$9:$H$2009,5,FALSE), VLOOKUP(E1466,Flex_Target_Populations!$B$9:$H$2009,2,FALSE)='Dropdown Selections'!$F$8,  "LIS Levels: " &amp; VLOOKUP(E1466,Flex_Target_Populations!$B$9:$H$2009,3,FALSE) &amp; " and " &amp; VLOOKUP(E1466,Flex_Target_Populations!$B$9:$H$2009,4,FALSE) &amp; " beginning at "&amp; VLOOKUP(E1466,Flex_Target_Populations!$B$9:$H$2009,5,FALSE) &amp; " and " &amp; VLOOKUP(E1466,Flex_Target_Populations!$B$9:$H$2009,6,FALSE))</f>
        <v/>
      </c>
      <c r="G1466" s="101"/>
      <c r="H1466" s="101"/>
      <c r="I1466" s="101"/>
      <c r="J1466" s="101"/>
      <c r="K1466" s="101"/>
      <c r="L1466" s="101"/>
      <c r="M1466" s="101"/>
      <c r="N1466" s="101"/>
      <c r="O1466" s="101"/>
      <c r="P1466" s="101"/>
      <c r="Q1466" s="104"/>
    </row>
    <row r="1467" spans="2:17">
      <c r="B1467" s="159"/>
      <c r="C1467" s="101"/>
      <c r="D1467" s="28" t="str" cm="1">
        <f t="array" ref="D1467">_xlfn.IFS(C1467="","",AND(LEFT(C1467,3)&lt;&gt;"CRC", LEFT(C1467,3)&lt;&gt;"DRC"),VLOOKUP(Flex_Summary!C1467,Flex_Benefits!$B$13:$D$2013,3,FALSE),LEFT(C1467,3)="CRC",VLOOKUP(Flex_Summary!C1467,Flex_Benefits!$I$13:$K$2013,3,FALSE)&amp;" for "&amp;VLOOKUP(Flex_Summary!C1467,Flex_Benefits!$I$13:$K$2013,2,FALSE),LEFT(C1467,3)="DRC",IF(VLOOKUP(C1467,Flex_Benefits!$N$13:$T$2013,6,FALSE)="",VLOOKUP(C1467,Flex_Benefits!$N$13:$T$2013,7,FALSE)&amp;"% Coinsurance","$"&amp;VLOOKUP(C1467,Flex_Benefits!$N$13:$T$2013,6,FALSE)&amp;" Copayments")&amp;" for "&amp;IF(VLOOKUP(C1467,Flex_Benefits!$N$13:$T$2013,2,FALSE)&lt;&gt;'Dropdown Selections'!$Q$3,VLOOKUP(C1467,Flex_Benefits!$N$13:$T$2013,2,FALSE),"all Part D drugs on tier(s) "&amp;VLOOKUP(C1467,Flex_Benefits!$N$13:$T$2013,3,FALSE))&amp;IF(VLOOKUP(C1467,Flex_Benefits!$N$13:$T$2013,4,FALSE)='Dropdown Selections'!$E$2," with a $"&amp;VLOOKUP(C1467,Flex_Benefits!$N$13:$T$2013,5,FALSE)&amp;" deductible",""))</f>
        <v/>
      </c>
      <c r="E1467" s="101"/>
      <c r="F1467" s="28" t="str" cm="1">
        <f t="array" ref="F1467">_xlfn.IFS(E1467="","",  VLOOKUP(E1467,Flex_Target_Populations!$B$9:$H$2009,2,FALSE)='Dropdown Selections'!$F$10, 'Dropdown Selections'!$F$10, VLOOKUP(E1467,Flex_Target_Populations!$B$9:$H$2009,2,FALSE)='Dropdown Selections'!$F$9,'Dropdown Selections'!$F$9, VLOOKUP(E1467,Flex_Target_Populations!$B$9:$H$2009,2,FALSE)='Dropdown Selections'!$F$3,"Enrollees with: " &amp;VLOOKUP(E1467,Flex_Target_Populations!$B$9:$H$2009,6,FALSE), VLOOKUP(E1467,Flex_Target_Populations!$B$9:$H$2009,2,FALSE)='Dropdown Selections'!$F$2, "LIS Levels: " &amp; VLOOKUP(E1467,Flex_Target_Populations!$B$9:$H$2009,3,FALSE), VLOOKUP(E1467,Flex_Target_Populations!$B$9:$H$2009,2,FALSE)='Dropdown Selections'!$F$4, VLOOKUP(E1467,Flex_Target_Populations!$B$9:$H$2009,4,FALSE) &amp; " beginning at " &amp; VLOOKUP(E1467,Flex_Target_Populations!$B$9:$H$2009,5,FALSE), VLOOKUP(E1467,Flex_Target_Populations!$B$9:$H$2009,2,FALSE)='Dropdown Selections'!$F$5, VLOOKUP(E1467,Flex_Target_Populations!$B$9:$H$2009,4,FALSE) &amp; " beginning at "&amp; VLOOKUP(E1467,Flex_Target_Populations!$B$9:$H$2009,5,FALSE) &amp; " and " &amp; VLOOKUP(E1467,Flex_Target_Populations!$B$9:$H$2009,6,FALSE), VLOOKUP(E1467,Flex_Target_Populations!$B$9:$H$2009,2,FALSE)='Dropdown Selections'!$F$6, "LIS Levels: " &amp; VLOOKUP(E1467,Flex_Target_Populations!$B$9:$H$2009,3,FALSE) &amp; " and " &amp; VLOOKUP(E1467,Flex_Target_Populations!$B$9:$H$2009,6,FALSE), VLOOKUP(E1467,Flex_Target_Populations!$B$9:$H$2009,2,FALSE)='Dropdown Selections'!$F$7, "LIS Levels: " &amp; VLOOKUP(E1467,Flex_Target_Populations!$B$9:$H$2009,3,FALSE) &amp; " and " &amp; VLOOKUP(E1467,Flex_Target_Populations!$B$9:$H$2009,4,FALSE) &amp; " beginning at "&amp; VLOOKUP(E1467,Flex_Target_Populations!$B$9:$H$2009,5,FALSE), VLOOKUP(E1467,Flex_Target_Populations!$B$9:$H$2009,2,FALSE)='Dropdown Selections'!$F$8,  "LIS Levels: " &amp; VLOOKUP(E1467,Flex_Target_Populations!$B$9:$H$2009,3,FALSE) &amp; " and " &amp; VLOOKUP(E1467,Flex_Target_Populations!$B$9:$H$2009,4,FALSE) &amp; " beginning at "&amp; VLOOKUP(E1467,Flex_Target_Populations!$B$9:$H$2009,5,FALSE) &amp; " and " &amp; VLOOKUP(E1467,Flex_Target_Populations!$B$9:$H$2009,6,FALSE))</f>
        <v/>
      </c>
      <c r="G1467" s="101"/>
      <c r="H1467" s="101"/>
      <c r="I1467" s="101"/>
      <c r="J1467" s="101"/>
      <c r="K1467" s="101"/>
      <c r="L1467" s="101"/>
      <c r="M1467" s="101"/>
      <c r="N1467" s="101"/>
      <c r="O1467" s="101"/>
      <c r="P1467" s="101"/>
      <c r="Q1467" s="104"/>
    </row>
    <row r="1468" spans="2:17">
      <c r="B1468" s="159"/>
      <c r="C1468" s="101"/>
      <c r="D1468" s="28" t="str" cm="1">
        <f t="array" ref="D1468">_xlfn.IFS(C1468="","",AND(LEFT(C1468,3)&lt;&gt;"CRC", LEFT(C1468,3)&lt;&gt;"DRC"),VLOOKUP(Flex_Summary!C1468,Flex_Benefits!$B$13:$D$2013,3,FALSE),LEFT(C1468,3)="CRC",VLOOKUP(Flex_Summary!C1468,Flex_Benefits!$I$13:$K$2013,3,FALSE)&amp;" for "&amp;VLOOKUP(Flex_Summary!C1468,Flex_Benefits!$I$13:$K$2013,2,FALSE),LEFT(C1468,3)="DRC",IF(VLOOKUP(C1468,Flex_Benefits!$N$13:$T$2013,6,FALSE)="",VLOOKUP(C1468,Flex_Benefits!$N$13:$T$2013,7,FALSE)&amp;"% Coinsurance","$"&amp;VLOOKUP(C1468,Flex_Benefits!$N$13:$T$2013,6,FALSE)&amp;" Copayments")&amp;" for "&amp;IF(VLOOKUP(C1468,Flex_Benefits!$N$13:$T$2013,2,FALSE)&lt;&gt;'Dropdown Selections'!$Q$3,VLOOKUP(C1468,Flex_Benefits!$N$13:$T$2013,2,FALSE),"all Part D drugs on tier(s) "&amp;VLOOKUP(C1468,Flex_Benefits!$N$13:$T$2013,3,FALSE))&amp;IF(VLOOKUP(C1468,Flex_Benefits!$N$13:$T$2013,4,FALSE)='Dropdown Selections'!$E$2," with a $"&amp;VLOOKUP(C1468,Flex_Benefits!$N$13:$T$2013,5,FALSE)&amp;" deductible",""))</f>
        <v/>
      </c>
      <c r="E1468" s="101"/>
      <c r="F1468" s="28" t="str" cm="1">
        <f t="array" ref="F1468">_xlfn.IFS(E1468="","",  VLOOKUP(E1468,Flex_Target_Populations!$B$9:$H$2009,2,FALSE)='Dropdown Selections'!$F$10, 'Dropdown Selections'!$F$10, VLOOKUP(E1468,Flex_Target_Populations!$B$9:$H$2009,2,FALSE)='Dropdown Selections'!$F$9,'Dropdown Selections'!$F$9, VLOOKUP(E1468,Flex_Target_Populations!$B$9:$H$2009,2,FALSE)='Dropdown Selections'!$F$3,"Enrollees with: " &amp;VLOOKUP(E1468,Flex_Target_Populations!$B$9:$H$2009,6,FALSE), VLOOKUP(E1468,Flex_Target_Populations!$B$9:$H$2009,2,FALSE)='Dropdown Selections'!$F$2, "LIS Levels: " &amp; VLOOKUP(E1468,Flex_Target_Populations!$B$9:$H$2009,3,FALSE), VLOOKUP(E1468,Flex_Target_Populations!$B$9:$H$2009,2,FALSE)='Dropdown Selections'!$F$4, VLOOKUP(E1468,Flex_Target_Populations!$B$9:$H$2009,4,FALSE) &amp; " beginning at " &amp; VLOOKUP(E1468,Flex_Target_Populations!$B$9:$H$2009,5,FALSE), VLOOKUP(E1468,Flex_Target_Populations!$B$9:$H$2009,2,FALSE)='Dropdown Selections'!$F$5, VLOOKUP(E1468,Flex_Target_Populations!$B$9:$H$2009,4,FALSE) &amp; " beginning at "&amp; VLOOKUP(E1468,Flex_Target_Populations!$B$9:$H$2009,5,FALSE) &amp; " and " &amp; VLOOKUP(E1468,Flex_Target_Populations!$B$9:$H$2009,6,FALSE), VLOOKUP(E1468,Flex_Target_Populations!$B$9:$H$2009,2,FALSE)='Dropdown Selections'!$F$6, "LIS Levels: " &amp; VLOOKUP(E1468,Flex_Target_Populations!$B$9:$H$2009,3,FALSE) &amp; " and " &amp; VLOOKUP(E1468,Flex_Target_Populations!$B$9:$H$2009,6,FALSE), VLOOKUP(E1468,Flex_Target_Populations!$B$9:$H$2009,2,FALSE)='Dropdown Selections'!$F$7, "LIS Levels: " &amp; VLOOKUP(E1468,Flex_Target_Populations!$B$9:$H$2009,3,FALSE) &amp; " and " &amp; VLOOKUP(E1468,Flex_Target_Populations!$B$9:$H$2009,4,FALSE) &amp; " beginning at "&amp; VLOOKUP(E1468,Flex_Target_Populations!$B$9:$H$2009,5,FALSE), VLOOKUP(E1468,Flex_Target_Populations!$B$9:$H$2009,2,FALSE)='Dropdown Selections'!$F$8,  "LIS Levels: " &amp; VLOOKUP(E1468,Flex_Target_Populations!$B$9:$H$2009,3,FALSE) &amp; " and " &amp; VLOOKUP(E1468,Flex_Target_Populations!$B$9:$H$2009,4,FALSE) &amp; " beginning at "&amp; VLOOKUP(E1468,Flex_Target_Populations!$B$9:$H$2009,5,FALSE) &amp; " and " &amp; VLOOKUP(E1468,Flex_Target_Populations!$B$9:$H$2009,6,FALSE))</f>
        <v/>
      </c>
      <c r="G1468" s="101"/>
      <c r="H1468" s="101"/>
      <c r="I1468" s="101"/>
      <c r="J1468" s="101"/>
      <c r="K1468" s="101"/>
      <c r="L1468" s="101"/>
      <c r="M1468" s="101"/>
      <c r="N1468" s="101"/>
      <c r="O1468" s="101"/>
      <c r="P1468" s="101"/>
      <c r="Q1468" s="104"/>
    </row>
    <row r="1469" spans="2:17">
      <c r="B1469" s="159"/>
      <c r="C1469" s="101"/>
      <c r="D1469" s="28" t="str" cm="1">
        <f t="array" ref="D1469">_xlfn.IFS(C1469="","",AND(LEFT(C1469,3)&lt;&gt;"CRC", LEFT(C1469,3)&lt;&gt;"DRC"),VLOOKUP(Flex_Summary!C1469,Flex_Benefits!$B$13:$D$2013,3,FALSE),LEFT(C1469,3)="CRC",VLOOKUP(Flex_Summary!C1469,Flex_Benefits!$I$13:$K$2013,3,FALSE)&amp;" for "&amp;VLOOKUP(Flex_Summary!C1469,Flex_Benefits!$I$13:$K$2013,2,FALSE),LEFT(C1469,3)="DRC",IF(VLOOKUP(C1469,Flex_Benefits!$N$13:$T$2013,6,FALSE)="",VLOOKUP(C1469,Flex_Benefits!$N$13:$T$2013,7,FALSE)&amp;"% Coinsurance","$"&amp;VLOOKUP(C1469,Flex_Benefits!$N$13:$T$2013,6,FALSE)&amp;" Copayments")&amp;" for "&amp;IF(VLOOKUP(C1469,Flex_Benefits!$N$13:$T$2013,2,FALSE)&lt;&gt;'Dropdown Selections'!$Q$3,VLOOKUP(C1469,Flex_Benefits!$N$13:$T$2013,2,FALSE),"all Part D drugs on tier(s) "&amp;VLOOKUP(C1469,Flex_Benefits!$N$13:$T$2013,3,FALSE))&amp;IF(VLOOKUP(C1469,Flex_Benefits!$N$13:$T$2013,4,FALSE)='Dropdown Selections'!$E$2," with a $"&amp;VLOOKUP(C1469,Flex_Benefits!$N$13:$T$2013,5,FALSE)&amp;" deductible",""))</f>
        <v/>
      </c>
      <c r="E1469" s="101"/>
      <c r="F1469" s="28" t="str" cm="1">
        <f t="array" ref="F1469">_xlfn.IFS(E1469="","",  VLOOKUP(E1469,Flex_Target_Populations!$B$9:$H$2009,2,FALSE)='Dropdown Selections'!$F$10, 'Dropdown Selections'!$F$10, VLOOKUP(E1469,Flex_Target_Populations!$B$9:$H$2009,2,FALSE)='Dropdown Selections'!$F$9,'Dropdown Selections'!$F$9, VLOOKUP(E1469,Flex_Target_Populations!$B$9:$H$2009,2,FALSE)='Dropdown Selections'!$F$3,"Enrollees with: " &amp;VLOOKUP(E1469,Flex_Target_Populations!$B$9:$H$2009,6,FALSE), VLOOKUP(E1469,Flex_Target_Populations!$B$9:$H$2009,2,FALSE)='Dropdown Selections'!$F$2, "LIS Levels: " &amp; VLOOKUP(E1469,Flex_Target_Populations!$B$9:$H$2009,3,FALSE), VLOOKUP(E1469,Flex_Target_Populations!$B$9:$H$2009,2,FALSE)='Dropdown Selections'!$F$4, VLOOKUP(E1469,Flex_Target_Populations!$B$9:$H$2009,4,FALSE) &amp; " beginning at " &amp; VLOOKUP(E1469,Flex_Target_Populations!$B$9:$H$2009,5,FALSE), VLOOKUP(E1469,Flex_Target_Populations!$B$9:$H$2009,2,FALSE)='Dropdown Selections'!$F$5, VLOOKUP(E1469,Flex_Target_Populations!$B$9:$H$2009,4,FALSE) &amp; " beginning at "&amp; VLOOKUP(E1469,Flex_Target_Populations!$B$9:$H$2009,5,FALSE) &amp; " and " &amp; VLOOKUP(E1469,Flex_Target_Populations!$B$9:$H$2009,6,FALSE), VLOOKUP(E1469,Flex_Target_Populations!$B$9:$H$2009,2,FALSE)='Dropdown Selections'!$F$6, "LIS Levels: " &amp; VLOOKUP(E1469,Flex_Target_Populations!$B$9:$H$2009,3,FALSE) &amp; " and " &amp; VLOOKUP(E1469,Flex_Target_Populations!$B$9:$H$2009,6,FALSE), VLOOKUP(E1469,Flex_Target_Populations!$B$9:$H$2009,2,FALSE)='Dropdown Selections'!$F$7, "LIS Levels: " &amp; VLOOKUP(E1469,Flex_Target_Populations!$B$9:$H$2009,3,FALSE) &amp; " and " &amp; VLOOKUP(E1469,Flex_Target_Populations!$B$9:$H$2009,4,FALSE) &amp; " beginning at "&amp; VLOOKUP(E1469,Flex_Target_Populations!$B$9:$H$2009,5,FALSE), VLOOKUP(E1469,Flex_Target_Populations!$B$9:$H$2009,2,FALSE)='Dropdown Selections'!$F$8,  "LIS Levels: " &amp; VLOOKUP(E1469,Flex_Target_Populations!$B$9:$H$2009,3,FALSE) &amp; " and " &amp; VLOOKUP(E1469,Flex_Target_Populations!$B$9:$H$2009,4,FALSE) &amp; " beginning at "&amp; VLOOKUP(E1469,Flex_Target_Populations!$B$9:$H$2009,5,FALSE) &amp; " and " &amp; VLOOKUP(E1469,Flex_Target_Populations!$B$9:$H$2009,6,FALSE))</f>
        <v/>
      </c>
      <c r="G1469" s="101"/>
      <c r="H1469" s="101"/>
      <c r="I1469" s="101"/>
      <c r="J1469" s="101"/>
      <c r="K1469" s="101"/>
      <c r="L1469" s="101"/>
      <c r="M1469" s="101"/>
      <c r="N1469" s="101"/>
      <c r="O1469" s="101"/>
      <c r="P1469" s="101"/>
      <c r="Q1469" s="104"/>
    </row>
    <row r="1470" spans="2:17">
      <c r="B1470" s="159"/>
      <c r="C1470" s="101"/>
      <c r="D1470" s="28" t="str" cm="1">
        <f t="array" ref="D1470">_xlfn.IFS(C1470="","",AND(LEFT(C1470,3)&lt;&gt;"CRC", LEFT(C1470,3)&lt;&gt;"DRC"),VLOOKUP(Flex_Summary!C1470,Flex_Benefits!$B$13:$D$2013,3,FALSE),LEFT(C1470,3)="CRC",VLOOKUP(Flex_Summary!C1470,Flex_Benefits!$I$13:$K$2013,3,FALSE)&amp;" for "&amp;VLOOKUP(Flex_Summary!C1470,Flex_Benefits!$I$13:$K$2013,2,FALSE),LEFT(C1470,3)="DRC",IF(VLOOKUP(C1470,Flex_Benefits!$N$13:$T$2013,6,FALSE)="",VLOOKUP(C1470,Flex_Benefits!$N$13:$T$2013,7,FALSE)&amp;"% Coinsurance","$"&amp;VLOOKUP(C1470,Flex_Benefits!$N$13:$T$2013,6,FALSE)&amp;" Copayments")&amp;" for "&amp;IF(VLOOKUP(C1470,Flex_Benefits!$N$13:$T$2013,2,FALSE)&lt;&gt;'Dropdown Selections'!$Q$3,VLOOKUP(C1470,Flex_Benefits!$N$13:$T$2013,2,FALSE),"all Part D drugs on tier(s) "&amp;VLOOKUP(C1470,Flex_Benefits!$N$13:$T$2013,3,FALSE))&amp;IF(VLOOKUP(C1470,Flex_Benefits!$N$13:$T$2013,4,FALSE)='Dropdown Selections'!$E$2," with a $"&amp;VLOOKUP(C1470,Flex_Benefits!$N$13:$T$2013,5,FALSE)&amp;" deductible",""))</f>
        <v/>
      </c>
      <c r="E1470" s="101"/>
      <c r="F1470" s="28" t="str" cm="1">
        <f t="array" ref="F1470">_xlfn.IFS(E1470="","",  VLOOKUP(E1470,Flex_Target_Populations!$B$9:$H$2009,2,FALSE)='Dropdown Selections'!$F$10, 'Dropdown Selections'!$F$10, VLOOKUP(E1470,Flex_Target_Populations!$B$9:$H$2009,2,FALSE)='Dropdown Selections'!$F$9,'Dropdown Selections'!$F$9, VLOOKUP(E1470,Flex_Target_Populations!$B$9:$H$2009,2,FALSE)='Dropdown Selections'!$F$3,"Enrollees with: " &amp;VLOOKUP(E1470,Flex_Target_Populations!$B$9:$H$2009,6,FALSE), VLOOKUP(E1470,Flex_Target_Populations!$B$9:$H$2009,2,FALSE)='Dropdown Selections'!$F$2, "LIS Levels: " &amp; VLOOKUP(E1470,Flex_Target_Populations!$B$9:$H$2009,3,FALSE), VLOOKUP(E1470,Flex_Target_Populations!$B$9:$H$2009,2,FALSE)='Dropdown Selections'!$F$4, VLOOKUP(E1470,Flex_Target_Populations!$B$9:$H$2009,4,FALSE) &amp; " beginning at " &amp; VLOOKUP(E1470,Flex_Target_Populations!$B$9:$H$2009,5,FALSE), VLOOKUP(E1470,Flex_Target_Populations!$B$9:$H$2009,2,FALSE)='Dropdown Selections'!$F$5, VLOOKUP(E1470,Flex_Target_Populations!$B$9:$H$2009,4,FALSE) &amp; " beginning at "&amp; VLOOKUP(E1470,Flex_Target_Populations!$B$9:$H$2009,5,FALSE) &amp; " and " &amp; VLOOKUP(E1470,Flex_Target_Populations!$B$9:$H$2009,6,FALSE), VLOOKUP(E1470,Flex_Target_Populations!$B$9:$H$2009,2,FALSE)='Dropdown Selections'!$F$6, "LIS Levels: " &amp; VLOOKUP(E1470,Flex_Target_Populations!$B$9:$H$2009,3,FALSE) &amp; " and " &amp; VLOOKUP(E1470,Flex_Target_Populations!$B$9:$H$2009,6,FALSE), VLOOKUP(E1470,Flex_Target_Populations!$B$9:$H$2009,2,FALSE)='Dropdown Selections'!$F$7, "LIS Levels: " &amp; VLOOKUP(E1470,Flex_Target_Populations!$B$9:$H$2009,3,FALSE) &amp; " and " &amp; VLOOKUP(E1470,Flex_Target_Populations!$B$9:$H$2009,4,FALSE) &amp; " beginning at "&amp; VLOOKUP(E1470,Flex_Target_Populations!$B$9:$H$2009,5,FALSE), VLOOKUP(E1470,Flex_Target_Populations!$B$9:$H$2009,2,FALSE)='Dropdown Selections'!$F$8,  "LIS Levels: " &amp; VLOOKUP(E1470,Flex_Target_Populations!$B$9:$H$2009,3,FALSE) &amp; " and " &amp; VLOOKUP(E1470,Flex_Target_Populations!$B$9:$H$2009,4,FALSE) &amp; " beginning at "&amp; VLOOKUP(E1470,Flex_Target_Populations!$B$9:$H$2009,5,FALSE) &amp; " and " &amp; VLOOKUP(E1470,Flex_Target_Populations!$B$9:$H$2009,6,FALSE))</f>
        <v/>
      </c>
      <c r="G1470" s="101"/>
      <c r="H1470" s="101"/>
      <c r="I1470" s="101"/>
      <c r="J1470" s="101"/>
      <c r="K1470" s="101"/>
      <c r="L1470" s="101"/>
      <c r="M1470" s="101"/>
      <c r="N1470" s="101"/>
      <c r="O1470" s="101"/>
      <c r="P1470" s="101"/>
      <c r="Q1470" s="104"/>
    </row>
    <row r="1471" spans="2:17">
      <c r="B1471" s="159"/>
      <c r="C1471" s="101"/>
      <c r="D1471" s="28" t="str" cm="1">
        <f t="array" ref="D1471">_xlfn.IFS(C1471="","",AND(LEFT(C1471,3)&lt;&gt;"CRC", LEFT(C1471,3)&lt;&gt;"DRC"),VLOOKUP(Flex_Summary!C1471,Flex_Benefits!$B$13:$D$2013,3,FALSE),LEFT(C1471,3)="CRC",VLOOKUP(Flex_Summary!C1471,Flex_Benefits!$I$13:$K$2013,3,FALSE)&amp;" for "&amp;VLOOKUP(Flex_Summary!C1471,Flex_Benefits!$I$13:$K$2013,2,FALSE),LEFT(C1471,3)="DRC",IF(VLOOKUP(C1471,Flex_Benefits!$N$13:$T$2013,6,FALSE)="",VLOOKUP(C1471,Flex_Benefits!$N$13:$T$2013,7,FALSE)&amp;"% Coinsurance","$"&amp;VLOOKUP(C1471,Flex_Benefits!$N$13:$T$2013,6,FALSE)&amp;" Copayments")&amp;" for "&amp;IF(VLOOKUP(C1471,Flex_Benefits!$N$13:$T$2013,2,FALSE)&lt;&gt;'Dropdown Selections'!$Q$3,VLOOKUP(C1471,Flex_Benefits!$N$13:$T$2013,2,FALSE),"all Part D drugs on tier(s) "&amp;VLOOKUP(C1471,Flex_Benefits!$N$13:$T$2013,3,FALSE))&amp;IF(VLOOKUP(C1471,Flex_Benefits!$N$13:$T$2013,4,FALSE)='Dropdown Selections'!$E$2," with a $"&amp;VLOOKUP(C1471,Flex_Benefits!$N$13:$T$2013,5,FALSE)&amp;" deductible",""))</f>
        <v/>
      </c>
      <c r="E1471" s="101"/>
      <c r="F1471" s="28" t="str" cm="1">
        <f t="array" ref="F1471">_xlfn.IFS(E1471="","",  VLOOKUP(E1471,Flex_Target_Populations!$B$9:$H$2009,2,FALSE)='Dropdown Selections'!$F$10, 'Dropdown Selections'!$F$10, VLOOKUP(E1471,Flex_Target_Populations!$B$9:$H$2009,2,FALSE)='Dropdown Selections'!$F$9,'Dropdown Selections'!$F$9, VLOOKUP(E1471,Flex_Target_Populations!$B$9:$H$2009,2,FALSE)='Dropdown Selections'!$F$3,"Enrollees with: " &amp;VLOOKUP(E1471,Flex_Target_Populations!$B$9:$H$2009,6,FALSE), VLOOKUP(E1471,Flex_Target_Populations!$B$9:$H$2009,2,FALSE)='Dropdown Selections'!$F$2, "LIS Levels: " &amp; VLOOKUP(E1471,Flex_Target_Populations!$B$9:$H$2009,3,FALSE), VLOOKUP(E1471,Flex_Target_Populations!$B$9:$H$2009,2,FALSE)='Dropdown Selections'!$F$4, VLOOKUP(E1471,Flex_Target_Populations!$B$9:$H$2009,4,FALSE) &amp; " beginning at " &amp; VLOOKUP(E1471,Flex_Target_Populations!$B$9:$H$2009,5,FALSE), VLOOKUP(E1471,Flex_Target_Populations!$B$9:$H$2009,2,FALSE)='Dropdown Selections'!$F$5, VLOOKUP(E1471,Flex_Target_Populations!$B$9:$H$2009,4,FALSE) &amp; " beginning at "&amp; VLOOKUP(E1471,Flex_Target_Populations!$B$9:$H$2009,5,FALSE) &amp; " and " &amp; VLOOKUP(E1471,Flex_Target_Populations!$B$9:$H$2009,6,FALSE), VLOOKUP(E1471,Flex_Target_Populations!$B$9:$H$2009,2,FALSE)='Dropdown Selections'!$F$6, "LIS Levels: " &amp; VLOOKUP(E1471,Flex_Target_Populations!$B$9:$H$2009,3,FALSE) &amp; " and " &amp; VLOOKUP(E1471,Flex_Target_Populations!$B$9:$H$2009,6,FALSE), VLOOKUP(E1471,Flex_Target_Populations!$B$9:$H$2009,2,FALSE)='Dropdown Selections'!$F$7, "LIS Levels: " &amp; VLOOKUP(E1471,Flex_Target_Populations!$B$9:$H$2009,3,FALSE) &amp; " and " &amp; VLOOKUP(E1471,Flex_Target_Populations!$B$9:$H$2009,4,FALSE) &amp; " beginning at "&amp; VLOOKUP(E1471,Flex_Target_Populations!$B$9:$H$2009,5,FALSE), VLOOKUP(E1471,Flex_Target_Populations!$B$9:$H$2009,2,FALSE)='Dropdown Selections'!$F$8,  "LIS Levels: " &amp; VLOOKUP(E1471,Flex_Target_Populations!$B$9:$H$2009,3,FALSE) &amp; " and " &amp; VLOOKUP(E1471,Flex_Target_Populations!$B$9:$H$2009,4,FALSE) &amp; " beginning at "&amp; VLOOKUP(E1471,Flex_Target_Populations!$B$9:$H$2009,5,FALSE) &amp; " and " &amp; VLOOKUP(E1471,Flex_Target_Populations!$B$9:$H$2009,6,FALSE))</f>
        <v/>
      </c>
      <c r="G1471" s="101"/>
      <c r="H1471" s="101"/>
      <c r="I1471" s="101"/>
      <c r="J1471" s="101"/>
      <c r="K1471" s="101"/>
      <c r="L1471" s="101"/>
      <c r="M1471" s="101"/>
      <c r="N1471" s="101"/>
      <c r="O1471" s="101"/>
      <c r="P1471" s="101"/>
      <c r="Q1471" s="104"/>
    </row>
    <row r="1472" spans="2:17">
      <c r="B1472" s="159"/>
      <c r="C1472" s="101"/>
      <c r="D1472" s="28" t="str" cm="1">
        <f t="array" ref="D1472">_xlfn.IFS(C1472="","",AND(LEFT(C1472,3)&lt;&gt;"CRC", LEFT(C1472,3)&lt;&gt;"DRC"),VLOOKUP(Flex_Summary!C1472,Flex_Benefits!$B$13:$D$2013,3,FALSE),LEFT(C1472,3)="CRC",VLOOKUP(Flex_Summary!C1472,Flex_Benefits!$I$13:$K$2013,3,FALSE)&amp;" for "&amp;VLOOKUP(Flex_Summary!C1472,Flex_Benefits!$I$13:$K$2013,2,FALSE),LEFT(C1472,3)="DRC",IF(VLOOKUP(C1472,Flex_Benefits!$N$13:$T$2013,6,FALSE)="",VLOOKUP(C1472,Flex_Benefits!$N$13:$T$2013,7,FALSE)&amp;"% Coinsurance","$"&amp;VLOOKUP(C1472,Flex_Benefits!$N$13:$T$2013,6,FALSE)&amp;" Copayments")&amp;" for "&amp;IF(VLOOKUP(C1472,Flex_Benefits!$N$13:$T$2013,2,FALSE)&lt;&gt;'Dropdown Selections'!$Q$3,VLOOKUP(C1472,Flex_Benefits!$N$13:$T$2013,2,FALSE),"all Part D drugs on tier(s) "&amp;VLOOKUP(C1472,Flex_Benefits!$N$13:$T$2013,3,FALSE))&amp;IF(VLOOKUP(C1472,Flex_Benefits!$N$13:$T$2013,4,FALSE)='Dropdown Selections'!$E$2," with a $"&amp;VLOOKUP(C1472,Flex_Benefits!$N$13:$T$2013,5,FALSE)&amp;" deductible",""))</f>
        <v/>
      </c>
      <c r="E1472" s="101"/>
      <c r="F1472" s="28" t="str" cm="1">
        <f t="array" ref="F1472">_xlfn.IFS(E1472="","",  VLOOKUP(E1472,Flex_Target_Populations!$B$9:$H$2009,2,FALSE)='Dropdown Selections'!$F$10, 'Dropdown Selections'!$F$10, VLOOKUP(E1472,Flex_Target_Populations!$B$9:$H$2009,2,FALSE)='Dropdown Selections'!$F$9,'Dropdown Selections'!$F$9, VLOOKUP(E1472,Flex_Target_Populations!$B$9:$H$2009,2,FALSE)='Dropdown Selections'!$F$3,"Enrollees with: " &amp;VLOOKUP(E1472,Flex_Target_Populations!$B$9:$H$2009,6,FALSE), VLOOKUP(E1472,Flex_Target_Populations!$B$9:$H$2009,2,FALSE)='Dropdown Selections'!$F$2, "LIS Levels: " &amp; VLOOKUP(E1472,Flex_Target_Populations!$B$9:$H$2009,3,FALSE), VLOOKUP(E1472,Flex_Target_Populations!$B$9:$H$2009,2,FALSE)='Dropdown Selections'!$F$4, VLOOKUP(E1472,Flex_Target_Populations!$B$9:$H$2009,4,FALSE) &amp; " beginning at " &amp; VLOOKUP(E1472,Flex_Target_Populations!$B$9:$H$2009,5,FALSE), VLOOKUP(E1472,Flex_Target_Populations!$B$9:$H$2009,2,FALSE)='Dropdown Selections'!$F$5, VLOOKUP(E1472,Flex_Target_Populations!$B$9:$H$2009,4,FALSE) &amp; " beginning at "&amp; VLOOKUP(E1472,Flex_Target_Populations!$B$9:$H$2009,5,FALSE) &amp; " and " &amp; VLOOKUP(E1472,Flex_Target_Populations!$B$9:$H$2009,6,FALSE), VLOOKUP(E1472,Flex_Target_Populations!$B$9:$H$2009,2,FALSE)='Dropdown Selections'!$F$6, "LIS Levels: " &amp; VLOOKUP(E1472,Flex_Target_Populations!$B$9:$H$2009,3,FALSE) &amp; " and " &amp; VLOOKUP(E1472,Flex_Target_Populations!$B$9:$H$2009,6,FALSE), VLOOKUP(E1472,Flex_Target_Populations!$B$9:$H$2009,2,FALSE)='Dropdown Selections'!$F$7, "LIS Levels: " &amp; VLOOKUP(E1472,Flex_Target_Populations!$B$9:$H$2009,3,FALSE) &amp; " and " &amp; VLOOKUP(E1472,Flex_Target_Populations!$B$9:$H$2009,4,FALSE) &amp; " beginning at "&amp; VLOOKUP(E1472,Flex_Target_Populations!$B$9:$H$2009,5,FALSE), VLOOKUP(E1472,Flex_Target_Populations!$B$9:$H$2009,2,FALSE)='Dropdown Selections'!$F$8,  "LIS Levels: " &amp; VLOOKUP(E1472,Flex_Target_Populations!$B$9:$H$2009,3,FALSE) &amp; " and " &amp; VLOOKUP(E1472,Flex_Target_Populations!$B$9:$H$2009,4,FALSE) &amp; " beginning at "&amp; VLOOKUP(E1472,Flex_Target_Populations!$B$9:$H$2009,5,FALSE) &amp; " and " &amp; VLOOKUP(E1472,Flex_Target_Populations!$B$9:$H$2009,6,FALSE))</f>
        <v/>
      </c>
      <c r="G1472" s="101"/>
      <c r="H1472" s="101"/>
      <c r="I1472" s="101"/>
      <c r="J1472" s="101"/>
      <c r="K1472" s="101"/>
      <c r="L1472" s="101"/>
      <c r="M1472" s="101"/>
      <c r="N1472" s="101"/>
      <c r="O1472" s="101"/>
      <c r="P1472" s="101"/>
      <c r="Q1472" s="104"/>
    </row>
    <row r="1473" spans="2:17">
      <c r="B1473" s="159"/>
      <c r="C1473" s="101"/>
      <c r="D1473" s="28" t="str" cm="1">
        <f t="array" ref="D1473">_xlfn.IFS(C1473="","",AND(LEFT(C1473,3)&lt;&gt;"CRC", LEFT(C1473,3)&lt;&gt;"DRC"),VLOOKUP(Flex_Summary!C1473,Flex_Benefits!$B$13:$D$2013,3,FALSE),LEFT(C1473,3)="CRC",VLOOKUP(Flex_Summary!C1473,Flex_Benefits!$I$13:$K$2013,3,FALSE)&amp;" for "&amp;VLOOKUP(Flex_Summary!C1473,Flex_Benefits!$I$13:$K$2013,2,FALSE),LEFT(C1473,3)="DRC",IF(VLOOKUP(C1473,Flex_Benefits!$N$13:$T$2013,6,FALSE)="",VLOOKUP(C1473,Flex_Benefits!$N$13:$T$2013,7,FALSE)&amp;"% Coinsurance","$"&amp;VLOOKUP(C1473,Flex_Benefits!$N$13:$T$2013,6,FALSE)&amp;" Copayments")&amp;" for "&amp;IF(VLOOKUP(C1473,Flex_Benefits!$N$13:$T$2013,2,FALSE)&lt;&gt;'Dropdown Selections'!$Q$3,VLOOKUP(C1473,Flex_Benefits!$N$13:$T$2013,2,FALSE),"all Part D drugs on tier(s) "&amp;VLOOKUP(C1473,Flex_Benefits!$N$13:$T$2013,3,FALSE))&amp;IF(VLOOKUP(C1473,Flex_Benefits!$N$13:$T$2013,4,FALSE)='Dropdown Selections'!$E$2," with a $"&amp;VLOOKUP(C1473,Flex_Benefits!$N$13:$T$2013,5,FALSE)&amp;" deductible",""))</f>
        <v/>
      </c>
      <c r="E1473" s="101"/>
      <c r="F1473" s="28" t="str" cm="1">
        <f t="array" ref="F1473">_xlfn.IFS(E1473="","",  VLOOKUP(E1473,Flex_Target_Populations!$B$9:$H$2009,2,FALSE)='Dropdown Selections'!$F$10, 'Dropdown Selections'!$F$10, VLOOKUP(E1473,Flex_Target_Populations!$B$9:$H$2009,2,FALSE)='Dropdown Selections'!$F$9,'Dropdown Selections'!$F$9, VLOOKUP(E1473,Flex_Target_Populations!$B$9:$H$2009,2,FALSE)='Dropdown Selections'!$F$3,"Enrollees with: " &amp;VLOOKUP(E1473,Flex_Target_Populations!$B$9:$H$2009,6,FALSE), VLOOKUP(E1473,Flex_Target_Populations!$B$9:$H$2009,2,FALSE)='Dropdown Selections'!$F$2, "LIS Levels: " &amp; VLOOKUP(E1473,Flex_Target_Populations!$B$9:$H$2009,3,FALSE), VLOOKUP(E1473,Flex_Target_Populations!$B$9:$H$2009,2,FALSE)='Dropdown Selections'!$F$4, VLOOKUP(E1473,Flex_Target_Populations!$B$9:$H$2009,4,FALSE) &amp; " beginning at " &amp; VLOOKUP(E1473,Flex_Target_Populations!$B$9:$H$2009,5,FALSE), VLOOKUP(E1473,Flex_Target_Populations!$B$9:$H$2009,2,FALSE)='Dropdown Selections'!$F$5, VLOOKUP(E1473,Flex_Target_Populations!$B$9:$H$2009,4,FALSE) &amp; " beginning at "&amp; VLOOKUP(E1473,Flex_Target_Populations!$B$9:$H$2009,5,FALSE) &amp; " and " &amp; VLOOKUP(E1473,Flex_Target_Populations!$B$9:$H$2009,6,FALSE), VLOOKUP(E1473,Flex_Target_Populations!$B$9:$H$2009,2,FALSE)='Dropdown Selections'!$F$6, "LIS Levels: " &amp; VLOOKUP(E1473,Flex_Target_Populations!$B$9:$H$2009,3,FALSE) &amp; " and " &amp; VLOOKUP(E1473,Flex_Target_Populations!$B$9:$H$2009,6,FALSE), VLOOKUP(E1473,Flex_Target_Populations!$B$9:$H$2009,2,FALSE)='Dropdown Selections'!$F$7, "LIS Levels: " &amp; VLOOKUP(E1473,Flex_Target_Populations!$B$9:$H$2009,3,FALSE) &amp; " and " &amp; VLOOKUP(E1473,Flex_Target_Populations!$B$9:$H$2009,4,FALSE) &amp; " beginning at "&amp; VLOOKUP(E1473,Flex_Target_Populations!$B$9:$H$2009,5,FALSE), VLOOKUP(E1473,Flex_Target_Populations!$B$9:$H$2009,2,FALSE)='Dropdown Selections'!$F$8,  "LIS Levels: " &amp; VLOOKUP(E1473,Flex_Target_Populations!$B$9:$H$2009,3,FALSE) &amp; " and " &amp; VLOOKUP(E1473,Flex_Target_Populations!$B$9:$H$2009,4,FALSE) &amp; " beginning at "&amp; VLOOKUP(E1473,Flex_Target_Populations!$B$9:$H$2009,5,FALSE) &amp; " and " &amp; VLOOKUP(E1473,Flex_Target_Populations!$B$9:$H$2009,6,FALSE))</f>
        <v/>
      </c>
      <c r="G1473" s="101"/>
      <c r="H1473" s="101"/>
      <c r="I1473" s="101"/>
      <c r="J1473" s="101"/>
      <c r="K1473" s="101"/>
      <c r="L1473" s="101"/>
      <c r="M1473" s="101"/>
      <c r="N1473" s="101"/>
      <c r="O1473" s="101"/>
      <c r="P1473" s="101"/>
      <c r="Q1473" s="104"/>
    </row>
    <row r="1474" spans="2:17">
      <c r="B1474" s="159"/>
      <c r="C1474" s="101"/>
      <c r="D1474" s="28" t="str" cm="1">
        <f t="array" ref="D1474">_xlfn.IFS(C1474="","",AND(LEFT(C1474,3)&lt;&gt;"CRC", LEFT(C1474,3)&lt;&gt;"DRC"),VLOOKUP(Flex_Summary!C1474,Flex_Benefits!$B$13:$D$2013,3,FALSE),LEFT(C1474,3)="CRC",VLOOKUP(Flex_Summary!C1474,Flex_Benefits!$I$13:$K$2013,3,FALSE)&amp;" for "&amp;VLOOKUP(Flex_Summary!C1474,Flex_Benefits!$I$13:$K$2013,2,FALSE),LEFT(C1474,3)="DRC",IF(VLOOKUP(C1474,Flex_Benefits!$N$13:$T$2013,6,FALSE)="",VLOOKUP(C1474,Flex_Benefits!$N$13:$T$2013,7,FALSE)&amp;"% Coinsurance","$"&amp;VLOOKUP(C1474,Flex_Benefits!$N$13:$T$2013,6,FALSE)&amp;" Copayments")&amp;" for "&amp;IF(VLOOKUP(C1474,Flex_Benefits!$N$13:$T$2013,2,FALSE)&lt;&gt;'Dropdown Selections'!$Q$3,VLOOKUP(C1474,Flex_Benefits!$N$13:$T$2013,2,FALSE),"all Part D drugs on tier(s) "&amp;VLOOKUP(C1474,Flex_Benefits!$N$13:$T$2013,3,FALSE))&amp;IF(VLOOKUP(C1474,Flex_Benefits!$N$13:$T$2013,4,FALSE)='Dropdown Selections'!$E$2," with a $"&amp;VLOOKUP(C1474,Flex_Benefits!$N$13:$T$2013,5,FALSE)&amp;" deductible",""))</f>
        <v/>
      </c>
      <c r="E1474" s="101"/>
      <c r="F1474" s="28" t="str" cm="1">
        <f t="array" ref="F1474">_xlfn.IFS(E1474="","",  VLOOKUP(E1474,Flex_Target_Populations!$B$9:$H$2009,2,FALSE)='Dropdown Selections'!$F$10, 'Dropdown Selections'!$F$10, VLOOKUP(E1474,Flex_Target_Populations!$B$9:$H$2009,2,FALSE)='Dropdown Selections'!$F$9,'Dropdown Selections'!$F$9, VLOOKUP(E1474,Flex_Target_Populations!$B$9:$H$2009,2,FALSE)='Dropdown Selections'!$F$3,"Enrollees with: " &amp;VLOOKUP(E1474,Flex_Target_Populations!$B$9:$H$2009,6,FALSE), VLOOKUP(E1474,Flex_Target_Populations!$B$9:$H$2009,2,FALSE)='Dropdown Selections'!$F$2, "LIS Levels: " &amp; VLOOKUP(E1474,Flex_Target_Populations!$B$9:$H$2009,3,FALSE), VLOOKUP(E1474,Flex_Target_Populations!$B$9:$H$2009,2,FALSE)='Dropdown Selections'!$F$4, VLOOKUP(E1474,Flex_Target_Populations!$B$9:$H$2009,4,FALSE) &amp; " beginning at " &amp; VLOOKUP(E1474,Flex_Target_Populations!$B$9:$H$2009,5,FALSE), VLOOKUP(E1474,Flex_Target_Populations!$B$9:$H$2009,2,FALSE)='Dropdown Selections'!$F$5, VLOOKUP(E1474,Flex_Target_Populations!$B$9:$H$2009,4,FALSE) &amp; " beginning at "&amp; VLOOKUP(E1474,Flex_Target_Populations!$B$9:$H$2009,5,FALSE) &amp; " and " &amp; VLOOKUP(E1474,Flex_Target_Populations!$B$9:$H$2009,6,FALSE), VLOOKUP(E1474,Flex_Target_Populations!$B$9:$H$2009,2,FALSE)='Dropdown Selections'!$F$6, "LIS Levels: " &amp; VLOOKUP(E1474,Flex_Target_Populations!$B$9:$H$2009,3,FALSE) &amp; " and " &amp; VLOOKUP(E1474,Flex_Target_Populations!$B$9:$H$2009,6,FALSE), VLOOKUP(E1474,Flex_Target_Populations!$B$9:$H$2009,2,FALSE)='Dropdown Selections'!$F$7, "LIS Levels: " &amp; VLOOKUP(E1474,Flex_Target_Populations!$B$9:$H$2009,3,FALSE) &amp; " and " &amp; VLOOKUP(E1474,Flex_Target_Populations!$B$9:$H$2009,4,FALSE) &amp; " beginning at "&amp; VLOOKUP(E1474,Flex_Target_Populations!$B$9:$H$2009,5,FALSE), VLOOKUP(E1474,Flex_Target_Populations!$B$9:$H$2009,2,FALSE)='Dropdown Selections'!$F$8,  "LIS Levels: " &amp; VLOOKUP(E1474,Flex_Target_Populations!$B$9:$H$2009,3,FALSE) &amp; " and " &amp; VLOOKUP(E1474,Flex_Target_Populations!$B$9:$H$2009,4,FALSE) &amp; " beginning at "&amp; VLOOKUP(E1474,Flex_Target_Populations!$B$9:$H$2009,5,FALSE) &amp; " and " &amp; VLOOKUP(E1474,Flex_Target_Populations!$B$9:$H$2009,6,FALSE))</f>
        <v/>
      </c>
      <c r="G1474" s="101"/>
      <c r="H1474" s="101"/>
      <c r="I1474" s="101"/>
      <c r="J1474" s="101"/>
      <c r="K1474" s="101"/>
      <c r="L1474" s="101"/>
      <c r="M1474" s="101"/>
      <c r="N1474" s="101"/>
      <c r="O1474" s="101"/>
      <c r="P1474" s="101"/>
      <c r="Q1474" s="104"/>
    </row>
    <row r="1475" spans="2:17">
      <c r="B1475" s="159"/>
      <c r="C1475" s="101"/>
      <c r="D1475" s="28" t="str" cm="1">
        <f t="array" ref="D1475">_xlfn.IFS(C1475="","",AND(LEFT(C1475,3)&lt;&gt;"CRC", LEFT(C1475,3)&lt;&gt;"DRC"),VLOOKUP(Flex_Summary!C1475,Flex_Benefits!$B$13:$D$2013,3,FALSE),LEFT(C1475,3)="CRC",VLOOKUP(Flex_Summary!C1475,Flex_Benefits!$I$13:$K$2013,3,FALSE)&amp;" for "&amp;VLOOKUP(Flex_Summary!C1475,Flex_Benefits!$I$13:$K$2013,2,FALSE),LEFT(C1475,3)="DRC",IF(VLOOKUP(C1475,Flex_Benefits!$N$13:$T$2013,6,FALSE)="",VLOOKUP(C1475,Flex_Benefits!$N$13:$T$2013,7,FALSE)&amp;"% Coinsurance","$"&amp;VLOOKUP(C1475,Flex_Benefits!$N$13:$T$2013,6,FALSE)&amp;" Copayments")&amp;" for "&amp;IF(VLOOKUP(C1475,Flex_Benefits!$N$13:$T$2013,2,FALSE)&lt;&gt;'Dropdown Selections'!$Q$3,VLOOKUP(C1475,Flex_Benefits!$N$13:$T$2013,2,FALSE),"all Part D drugs on tier(s) "&amp;VLOOKUP(C1475,Flex_Benefits!$N$13:$T$2013,3,FALSE))&amp;IF(VLOOKUP(C1475,Flex_Benefits!$N$13:$T$2013,4,FALSE)='Dropdown Selections'!$E$2," with a $"&amp;VLOOKUP(C1475,Flex_Benefits!$N$13:$T$2013,5,FALSE)&amp;" deductible",""))</f>
        <v/>
      </c>
      <c r="E1475" s="101"/>
      <c r="F1475" s="28" t="str" cm="1">
        <f t="array" ref="F1475">_xlfn.IFS(E1475="","",  VLOOKUP(E1475,Flex_Target_Populations!$B$9:$H$2009,2,FALSE)='Dropdown Selections'!$F$10, 'Dropdown Selections'!$F$10, VLOOKUP(E1475,Flex_Target_Populations!$B$9:$H$2009,2,FALSE)='Dropdown Selections'!$F$9,'Dropdown Selections'!$F$9, VLOOKUP(E1475,Flex_Target_Populations!$B$9:$H$2009,2,FALSE)='Dropdown Selections'!$F$3,"Enrollees with: " &amp;VLOOKUP(E1475,Flex_Target_Populations!$B$9:$H$2009,6,FALSE), VLOOKUP(E1475,Flex_Target_Populations!$B$9:$H$2009,2,FALSE)='Dropdown Selections'!$F$2, "LIS Levels: " &amp; VLOOKUP(E1475,Flex_Target_Populations!$B$9:$H$2009,3,FALSE), VLOOKUP(E1475,Flex_Target_Populations!$B$9:$H$2009,2,FALSE)='Dropdown Selections'!$F$4, VLOOKUP(E1475,Flex_Target_Populations!$B$9:$H$2009,4,FALSE) &amp; " beginning at " &amp; VLOOKUP(E1475,Flex_Target_Populations!$B$9:$H$2009,5,FALSE), VLOOKUP(E1475,Flex_Target_Populations!$B$9:$H$2009,2,FALSE)='Dropdown Selections'!$F$5, VLOOKUP(E1475,Flex_Target_Populations!$B$9:$H$2009,4,FALSE) &amp; " beginning at "&amp; VLOOKUP(E1475,Flex_Target_Populations!$B$9:$H$2009,5,FALSE) &amp; " and " &amp; VLOOKUP(E1475,Flex_Target_Populations!$B$9:$H$2009,6,FALSE), VLOOKUP(E1475,Flex_Target_Populations!$B$9:$H$2009,2,FALSE)='Dropdown Selections'!$F$6, "LIS Levels: " &amp; VLOOKUP(E1475,Flex_Target_Populations!$B$9:$H$2009,3,FALSE) &amp; " and " &amp; VLOOKUP(E1475,Flex_Target_Populations!$B$9:$H$2009,6,FALSE), VLOOKUP(E1475,Flex_Target_Populations!$B$9:$H$2009,2,FALSE)='Dropdown Selections'!$F$7, "LIS Levels: " &amp; VLOOKUP(E1475,Flex_Target_Populations!$B$9:$H$2009,3,FALSE) &amp; " and " &amp; VLOOKUP(E1475,Flex_Target_Populations!$B$9:$H$2009,4,FALSE) &amp; " beginning at "&amp; VLOOKUP(E1475,Flex_Target_Populations!$B$9:$H$2009,5,FALSE), VLOOKUP(E1475,Flex_Target_Populations!$B$9:$H$2009,2,FALSE)='Dropdown Selections'!$F$8,  "LIS Levels: " &amp; VLOOKUP(E1475,Flex_Target_Populations!$B$9:$H$2009,3,FALSE) &amp; " and " &amp; VLOOKUP(E1475,Flex_Target_Populations!$B$9:$H$2009,4,FALSE) &amp; " beginning at "&amp; VLOOKUP(E1475,Flex_Target_Populations!$B$9:$H$2009,5,FALSE) &amp; " and " &amp; VLOOKUP(E1475,Flex_Target_Populations!$B$9:$H$2009,6,FALSE))</f>
        <v/>
      </c>
      <c r="G1475" s="101"/>
      <c r="H1475" s="101"/>
      <c r="I1475" s="101"/>
      <c r="J1475" s="101"/>
      <c r="K1475" s="101"/>
      <c r="L1475" s="101"/>
      <c r="M1475" s="101"/>
      <c r="N1475" s="101"/>
      <c r="O1475" s="101"/>
      <c r="P1475" s="101"/>
      <c r="Q1475" s="104"/>
    </row>
    <row r="1476" spans="2:17">
      <c r="B1476" s="159"/>
      <c r="C1476" s="101"/>
      <c r="D1476" s="28" t="str" cm="1">
        <f t="array" ref="D1476">_xlfn.IFS(C1476="","",AND(LEFT(C1476,3)&lt;&gt;"CRC", LEFT(C1476,3)&lt;&gt;"DRC"),VLOOKUP(Flex_Summary!C1476,Flex_Benefits!$B$13:$D$2013,3,FALSE),LEFT(C1476,3)="CRC",VLOOKUP(Flex_Summary!C1476,Flex_Benefits!$I$13:$K$2013,3,FALSE)&amp;" for "&amp;VLOOKUP(Flex_Summary!C1476,Flex_Benefits!$I$13:$K$2013,2,FALSE),LEFT(C1476,3)="DRC",IF(VLOOKUP(C1476,Flex_Benefits!$N$13:$T$2013,6,FALSE)="",VLOOKUP(C1476,Flex_Benefits!$N$13:$T$2013,7,FALSE)&amp;"% Coinsurance","$"&amp;VLOOKUP(C1476,Flex_Benefits!$N$13:$T$2013,6,FALSE)&amp;" Copayments")&amp;" for "&amp;IF(VLOOKUP(C1476,Flex_Benefits!$N$13:$T$2013,2,FALSE)&lt;&gt;'Dropdown Selections'!$Q$3,VLOOKUP(C1476,Flex_Benefits!$N$13:$T$2013,2,FALSE),"all Part D drugs on tier(s) "&amp;VLOOKUP(C1476,Flex_Benefits!$N$13:$T$2013,3,FALSE))&amp;IF(VLOOKUP(C1476,Flex_Benefits!$N$13:$T$2013,4,FALSE)='Dropdown Selections'!$E$2," with a $"&amp;VLOOKUP(C1476,Flex_Benefits!$N$13:$T$2013,5,FALSE)&amp;" deductible",""))</f>
        <v/>
      </c>
      <c r="E1476" s="101"/>
      <c r="F1476" s="28" t="str" cm="1">
        <f t="array" ref="F1476">_xlfn.IFS(E1476="","",  VLOOKUP(E1476,Flex_Target_Populations!$B$9:$H$2009,2,FALSE)='Dropdown Selections'!$F$10, 'Dropdown Selections'!$F$10, VLOOKUP(E1476,Flex_Target_Populations!$B$9:$H$2009,2,FALSE)='Dropdown Selections'!$F$9,'Dropdown Selections'!$F$9, VLOOKUP(E1476,Flex_Target_Populations!$B$9:$H$2009,2,FALSE)='Dropdown Selections'!$F$3,"Enrollees with: " &amp;VLOOKUP(E1476,Flex_Target_Populations!$B$9:$H$2009,6,FALSE), VLOOKUP(E1476,Flex_Target_Populations!$B$9:$H$2009,2,FALSE)='Dropdown Selections'!$F$2, "LIS Levels: " &amp; VLOOKUP(E1476,Flex_Target_Populations!$B$9:$H$2009,3,FALSE), VLOOKUP(E1476,Flex_Target_Populations!$B$9:$H$2009,2,FALSE)='Dropdown Selections'!$F$4, VLOOKUP(E1476,Flex_Target_Populations!$B$9:$H$2009,4,FALSE) &amp; " beginning at " &amp; VLOOKUP(E1476,Flex_Target_Populations!$B$9:$H$2009,5,FALSE), VLOOKUP(E1476,Flex_Target_Populations!$B$9:$H$2009,2,FALSE)='Dropdown Selections'!$F$5, VLOOKUP(E1476,Flex_Target_Populations!$B$9:$H$2009,4,FALSE) &amp; " beginning at "&amp; VLOOKUP(E1476,Flex_Target_Populations!$B$9:$H$2009,5,FALSE) &amp; " and " &amp; VLOOKUP(E1476,Flex_Target_Populations!$B$9:$H$2009,6,FALSE), VLOOKUP(E1476,Flex_Target_Populations!$B$9:$H$2009,2,FALSE)='Dropdown Selections'!$F$6, "LIS Levels: " &amp; VLOOKUP(E1476,Flex_Target_Populations!$B$9:$H$2009,3,FALSE) &amp; " and " &amp; VLOOKUP(E1476,Flex_Target_Populations!$B$9:$H$2009,6,FALSE), VLOOKUP(E1476,Flex_Target_Populations!$B$9:$H$2009,2,FALSE)='Dropdown Selections'!$F$7, "LIS Levels: " &amp; VLOOKUP(E1476,Flex_Target_Populations!$B$9:$H$2009,3,FALSE) &amp; " and " &amp; VLOOKUP(E1476,Flex_Target_Populations!$B$9:$H$2009,4,FALSE) &amp; " beginning at "&amp; VLOOKUP(E1476,Flex_Target_Populations!$B$9:$H$2009,5,FALSE), VLOOKUP(E1476,Flex_Target_Populations!$B$9:$H$2009,2,FALSE)='Dropdown Selections'!$F$8,  "LIS Levels: " &amp; VLOOKUP(E1476,Flex_Target_Populations!$B$9:$H$2009,3,FALSE) &amp; " and " &amp; VLOOKUP(E1476,Flex_Target_Populations!$B$9:$H$2009,4,FALSE) &amp; " beginning at "&amp; VLOOKUP(E1476,Flex_Target_Populations!$B$9:$H$2009,5,FALSE) &amp; " and " &amp; VLOOKUP(E1476,Flex_Target_Populations!$B$9:$H$2009,6,FALSE))</f>
        <v/>
      </c>
      <c r="G1476" s="101"/>
      <c r="H1476" s="101"/>
      <c r="I1476" s="101"/>
      <c r="J1476" s="101"/>
      <c r="K1476" s="101"/>
      <c r="L1476" s="101"/>
      <c r="M1476" s="101"/>
      <c r="N1476" s="101"/>
      <c r="O1476" s="101"/>
      <c r="P1476" s="101"/>
      <c r="Q1476" s="104"/>
    </row>
    <row r="1477" spans="2:17">
      <c r="B1477" s="159"/>
      <c r="C1477" s="101"/>
      <c r="D1477" s="28" t="str" cm="1">
        <f t="array" ref="D1477">_xlfn.IFS(C1477="","",AND(LEFT(C1477,3)&lt;&gt;"CRC", LEFT(C1477,3)&lt;&gt;"DRC"),VLOOKUP(Flex_Summary!C1477,Flex_Benefits!$B$13:$D$2013,3,FALSE),LEFT(C1477,3)="CRC",VLOOKUP(Flex_Summary!C1477,Flex_Benefits!$I$13:$K$2013,3,FALSE)&amp;" for "&amp;VLOOKUP(Flex_Summary!C1477,Flex_Benefits!$I$13:$K$2013,2,FALSE),LEFT(C1477,3)="DRC",IF(VLOOKUP(C1477,Flex_Benefits!$N$13:$T$2013,6,FALSE)="",VLOOKUP(C1477,Flex_Benefits!$N$13:$T$2013,7,FALSE)&amp;"% Coinsurance","$"&amp;VLOOKUP(C1477,Flex_Benefits!$N$13:$T$2013,6,FALSE)&amp;" Copayments")&amp;" for "&amp;IF(VLOOKUP(C1477,Flex_Benefits!$N$13:$T$2013,2,FALSE)&lt;&gt;'Dropdown Selections'!$Q$3,VLOOKUP(C1477,Flex_Benefits!$N$13:$T$2013,2,FALSE),"all Part D drugs on tier(s) "&amp;VLOOKUP(C1477,Flex_Benefits!$N$13:$T$2013,3,FALSE))&amp;IF(VLOOKUP(C1477,Flex_Benefits!$N$13:$T$2013,4,FALSE)='Dropdown Selections'!$E$2," with a $"&amp;VLOOKUP(C1477,Flex_Benefits!$N$13:$T$2013,5,FALSE)&amp;" deductible",""))</f>
        <v/>
      </c>
      <c r="E1477" s="101"/>
      <c r="F1477" s="28" t="str" cm="1">
        <f t="array" ref="F1477">_xlfn.IFS(E1477="","",  VLOOKUP(E1477,Flex_Target_Populations!$B$9:$H$2009,2,FALSE)='Dropdown Selections'!$F$10, 'Dropdown Selections'!$F$10, VLOOKUP(E1477,Flex_Target_Populations!$B$9:$H$2009,2,FALSE)='Dropdown Selections'!$F$9,'Dropdown Selections'!$F$9, VLOOKUP(E1477,Flex_Target_Populations!$B$9:$H$2009,2,FALSE)='Dropdown Selections'!$F$3,"Enrollees with: " &amp;VLOOKUP(E1477,Flex_Target_Populations!$B$9:$H$2009,6,FALSE), VLOOKUP(E1477,Flex_Target_Populations!$B$9:$H$2009,2,FALSE)='Dropdown Selections'!$F$2, "LIS Levels: " &amp; VLOOKUP(E1477,Flex_Target_Populations!$B$9:$H$2009,3,FALSE), VLOOKUP(E1477,Flex_Target_Populations!$B$9:$H$2009,2,FALSE)='Dropdown Selections'!$F$4, VLOOKUP(E1477,Flex_Target_Populations!$B$9:$H$2009,4,FALSE) &amp; " beginning at " &amp; VLOOKUP(E1477,Flex_Target_Populations!$B$9:$H$2009,5,FALSE), VLOOKUP(E1477,Flex_Target_Populations!$B$9:$H$2009,2,FALSE)='Dropdown Selections'!$F$5, VLOOKUP(E1477,Flex_Target_Populations!$B$9:$H$2009,4,FALSE) &amp; " beginning at "&amp; VLOOKUP(E1477,Flex_Target_Populations!$B$9:$H$2009,5,FALSE) &amp; " and " &amp; VLOOKUP(E1477,Flex_Target_Populations!$B$9:$H$2009,6,FALSE), VLOOKUP(E1477,Flex_Target_Populations!$B$9:$H$2009,2,FALSE)='Dropdown Selections'!$F$6, "LIS Levels: " &amp; VLOOKUP(E1477,Flex_Target_Populations!$B$9:$H$2009,3,FALSE) &amp; " and " &amp; VLOOKUP(E1477,Flex_Target_Populations!$B$9:$H$2009,6,FALSE), VLOOKUP(E1477,Flex_Target_Populations!$B$9:$H$2009,2,FALSE)='Dropdown Selections'!$F$7, "LIS Levels: " &amp; VLOOKUP(E1477,Flex_Target_Populations!$B$9:$H$2009,3,FALSE) &amp; " and " &amp; VLOOKUP(E1477,Flex_Target_Populations!$B$9:$H$2009,4,FALSE) &amp; " beginning at "&amp; VLOOKUP(E1477,Flex_Target_Populations!$B$9:$H$2009,5,FALSE), VLOOKUP(E1477,Flex_Target_Populations!$B$9:$H$2009,2,FALSE)='Dropdown Selections'!$F$8,  "LIS Levels: " &amp; VLOOKUP(E1477,Flex_Target_Populations!$B$9:$H$2009,3,FALSE) &amp; " and " &amp; VLOOKUP(E1477,Flex_Target_Populations!$B$9:$H$2009,4,FALSE) &amp; " beginning at "&amp; VLOOKUP(E1477,Flex_Target_Populations!$B$9:$H$2009,5,FALSE) &amp; " and " &amp; VLOOKUP(E1477,Flex_Target_Populations!$B$9:$H$2009,6,FALSE))</f>
        <v/>
      </c>
      <c r="G1477" s="101"/>
      <c r="H1477" s="101"/>
      <c r="I1477" s="101"/>
      <c r="J1477" s="101"/>
      <c r="K1477" s="101"/>
      <c r="L1477" s="101"/>
      <c r="M1477" s="101"/>
      <c r="N1477" s="101"/>
      <c r="O1477" s="101"/>
      <c r="P1477" s="101"/>
      <c r="Q1477" s="104"/>
    </row>
    <row r="1478" spans="2:17">
      <c r="B1478" s="159"/>
      <c r="C1478" s="101"/>
      <c r="D1478" s="28" t="str" cm="1">
        <f t="array" ref="D1478">_xlfn.IFS(C1478="","",AND(LEFT(C1478,3)&lt;&gt;"CRC", LEFT(C1478,3)&lt;&gt;"DRC"),VLOOKUP(Flex_Summary!C1478,Flex_Benefits!$B$13:$D$2013,3,FALSE),LEFT(C1478,3)="CRC",VLOOKUP(Flex_Summary!C1478,Flex_Benefits!$I$13:$K$2013,3,FALSE)&amp;" for "&amp;VLOOKUP(Flex_Summary!C1478,Flex_Benefits!$I$13:$K$2013,2,FALSE),LEFT(C1478,3)="DRC",IF(VLOOKUP(C1478,Flex_Benefits!$N$13:$T$2013,6,FALSE)="",VLOOKUP(C1478,Flex_Benefits!$N$13:$T$2013,7,FALSE)&amp;"% Coinsurance","$"&amp;VLOOKUP(C1478,Flex_Benefits!$N$13:$T$2013,6,FALSE)&amp;" Copayments")&amp;" for "&amp;IF(VLOOKUP(C1478,Flex_Benefits!$N$13:$T$2013,2,FALSE)&lt;&gt;'Dropdown Selections'!$Q$3,VLOOKUP(C1478,Flex_Benefits!$N$13:$T$2013,2,FALSE),"all Part D drugs on tier(s) "&amp;VLOOKUP(C1478,Flex_Benefits!$N$13:$T$2013,3,FALSE))&amp;IF(VLOOKUP(C1478,Flex_Benefits!$N$13:$T$2013,4,FALSE)='Dropdown Selections'!$E$2," with a $"&amp;VLOOKUP(C1478,Flex_Benefits!$N$13:$T$2013,5,FALSE)&amp;" deductible",""))</f>
        <v/>
      </c>
      <c r="E1478" s="101"/>
      <c r="F1478" s="28" t="str" cm="1">
        <f t="array" ref="F1478">_xlfn.IFS(E1478="","",  VLOOKUP(E1478,Flex_Target_Populations!$B$9:$H$2009,2,FALSE)='Dropdown Selections'!$F$10, 'Dropdown Selections'!$F$10, VLOOKUP(E1478,Flex_Target_Populations!$B$9:$H$2009,2,FALSE)='Dropdown Selections'!$F$9,'Dropdown Selections'!$F$9, VLOOKUP(E1478,Flex_Target_Populations!$B$9:$H$2009,2,FALSE)='Dropdown Selections'!$F$3,"Enrollees with: " &amp;VLOOKUP(E1478,Flex_Target_Populations!$B$9:$H$2009,6,FALSE), VLOOKUP(E1478,Flex_Target_Populations!$B$9:$H$2009,2,FALSE)='Dropdown Selections'!$F$2, "LIS Levels: " &amp; VLOOKUP(E1478,Flex_Target_Populations!$B$9:$H$2009,3,FALSE), VLOOKUP(E1478,Flex_Target_Populations!$B$9:$H$2009,2,FALSE)='Dropdown Selections'!$F$4, VLOOKUP(E1478,Flex_Target_Populations!$B$9:$H$2009,4,FALSE) &amp; " beginning at " &amp; VLOOKUP(E1478,Flex_Target_Populations!$B$9:$H$2009,5,FALSE), VLOOKUP(E1478,Flex_Target_Populations!$B$9:$H$2009,2,FALSE)='Dropdown Selections'!$F$5, VLOOKUP(E1478,Flex_Target_Populations!$B$9:$H$2009,4,FALSE) &amp; " beginning at "&amp; VLOOKUP(E1478,Flex_Target_Populations!$B$9:$H$2009,5,FALSE) &amp; " and " &amp; VLOOKUP(E1478,Flex_Target_Populations!$B$9:$H$2009,6,FALSE), VLOOKUP(E1478,Flex_Target_Populations!$B$9:$H$2009,2,FALSE)='Dropdown Selections'!$F$6, "LIS Levels: " &amp; VLOOKUP(E1478,Flex_Target_Populations!$B$9:$H$2009,3,FALSE) &amp; " and " &amp; VLOOKUP(E1478,Flex_Target_Populations!$B$9:$H$2009,6,FALSE), VLOOKUP(E1478,Flex_Target_Populations!$B$9:$H$2009,2,FALSE)='Dropdown Selections'!$F$7, "LIS Levels: " &amp; VLOOKUP(E1478,Flex_Target_Populations!$B$9:$H$2009,3,FALSE) &amp; " and " &amp; VLOOKUP(E1478,Flex_Target_Populations!$B$9:$H$2009,4,FALSE) &amp; " beginning at "&amp; VLOOKUP(E1478,Flex_Target_Populations!$B$9:$H$2009,5,FALSE), VLOOKUP(E1478,Flex_Target_Populations!$B$9:$H$2009,2,FALSE)='Dropdown Selections'!$F$8,  "LIS Levels: " &amp; VLOOKUP(E1478,Flex_Target_Populations!$B$9:$H$2009,3,FALSE) &amp; " and " &amp; VLOOKUP(E1478,Flex_Target_Populations!$B$9:$H$2009,4,FALSE) &amp; " beginning at "&amp; VLOOKUP(E1478,Flex_Target_Populations!$B$9:$H$2009,5,FALSE) &amp; " and " &amp; VLOOKUP(E1478,Flex_Target_Populations!$B$9:$H$2009,6,FALSE))</f>
        <v/>
      </c>
      <c r="G1478" s="101"/>
      <c r="H1478" s="101"/>
      <c r="I1478" s="101"/>
      <c r="J1478" s="101"/>
      <c r="K1478" s="101"/>
      <c r="L1478" s="101"/>
      <c r="M1478" s="101"/>
      <c r="N1478" s="101"/>
      <c r="O1478" s="101"/>
      <c r="P1478" s="101"/>
      <c r="Q1478" s="104"/>
    </row>
    <row r="1479" spans="2:17">
      <c r="B1479" s="159"/>
      <c r="C1479" s="101"/>
      <c r="D1479" s="28" t="str" cm="1">
        <f t="array" ref="D1479">_xlfn.IFS(C1479="","",AND(LEFT(C1479,3)&lt;&gt;"CRC", LEFT(C1479,3)&lt;&gt;"DRC"),VLOOKUP(Flex_Summary!C1479,Flex_Benefits!$B$13:$D$2013,3,FALSE),LEFT(C1479,3)="CRC",VLOOKUP(Flex_Summary!C1479,Flex_Benefits!$I$13:$K$2013,3,FALSE)&amp;" for "&amp;VLOOKUP(Flex_Summary!C1479,Flex_Benefits!$I$13:$K$2013,2,FALSE),LEFT(C1479,3)="DRC",IF(VLOOKUP(C1479,Flex_Benefits!$N$13:$T$2013,6,FALSE)="",VLOOKUP(C1479,Flex_Benefits!$N$13:$T$2013,7,FALSE)&amp;"% Coinsurance","$"&amp;VLOOKUP(C1479,Flex_Benefits!$N$13:$T$2013,6,FALSE)&amp;" Copayments")&amp;" for "&amp;IF(VLOOKUP(C1479,Flex_Benefits!$N$13:$T$2013,2,FALSE)&lt;&gt;'Dropdown Selections'!$Q$3,VLOOKUP(C1479,Flex_Benefits!$N$13:$T$2013,2,FALSE),"all Part D drugs on tier(s) "&amp;VLOOKUP(C1479,Flex_Benefits!$N$13:$T$2013,3,FALSE))&amp;IF(VLOOKUP(C1479,Flex_Benefits!$N$13:$T$2013,4,FALSE)='Dropdown Selections'!$E$2," with a $"&amp;VLOOKUP(C1479,Flex_Benefits!$N$13:$T$2013,5,FALSE)&amp;" deductible",""))</f>
        <v/>
      </c>
      <c r="E1479" s="101"/>
      <c r="F1479" s="28" t="str" cm="1">
        <f t="array" ref="F1479">_xlfn.IFS(E1479="","",  VLOOKUP(E1479,Flex_Target_Populations!$B$9:$H$2009,2,FALSE)='Dropdown Selections'!$F$10, 'Dropdown Selections'!$F$10, VLOOKUP(E1479,Flex_Target_Populations!$B$9:$H$2009,2,FALSE)='Dropdown Selections'!$F$9,'Dropdown Selections'!$F$9, VLOOKUP(E1479,Flex_Target_Populations!$B$9:$H$2009,2,FALSE)='Dropdown Selections'!$F$3,"Enrollees with: " &amp;VLOOKUP(E1479,Flex_Target_Populations!$B$9:$H$2009,6,FALSE), VLOOKUP(E1479,Flex_Target_Populations!$B$9:$H$2009,2,FALSE)='Dropdown Selections'!$F$2, "LIS Levels: " &amp; VLOOKUP(E1479,Flex_Target_Populations!$B$9:$H$2009,3,FALSE), VLOOKUP(E1479,Flex_Target_Populations!$B$9:$H$2009,2,FALSE)='Dropdown Selections'!$F$4, VLOOKUP(E1479,Flex_Target_Populations!$B$9:$H$2009,4,FALSE) &amp; " beginning at " &amp; VLOOKUP(E1479,Flex_Target_Populations!$B$9:$H$2009,5,FALSE), VLOOKUP(E1479,Flex_Target_Populations!$B$9:$H$2009,2,FALSE)='Dropdown Selections'!$F$5, VLOOKUP(E1479,Flex_Target_Populations!$B$9:$H$2009,4,FALSE) &amp; " beginning at "&amp; VLOOKUP(E1479,Flex_Target_Populations!$B$9:$H$2009,5,FALSE) &amp; " and " &amp; VLOOKUP(E1479,Flex_Target_Populations!$B$9:$H$2009,6,FALSE), VLOOKUP(E1479,Flex_Target_Populations!$B$9:$H$2009,2,FALSE)='Dropdown Selections'!$F$6, "LIS Levels: " &amp; VLOOKUP(E1479,Flex_Target_Populations!$B$9:$H$2009,3,FALSE) &amp; " and " &amp; VLOOKUP(E1479,Flex_Target_Populations!$B$9:$H$2009,6,FALSE), VLOOKUP(E1479,Flex_Target_Populations!$B$9:$H$2009,2,FALSE)='Dropdown Selections'!$F$7, "LIS Levels: " &amp; VLOOKUP(E1479,Flex_Target_Populations!$B$9:$H$2009,3,FALSE) &amp; " and " &amp; VLOOKUP(E1479,Flex_Target_Populations!$B$9:$H$2009,4,FALSE) &amp; " beginning at "&amp; VLOOKUP(E1479,Flex_Target_Populations!$B$9:$H$2009,5,FALSE), VLOOKUP(E1479,Flex_Target_Populations!$B$9:$H$2009,2,FALSE)='Dropdown Selections'!$F$8,  "LIS Levels: " &amp; VLOOKUP(E1479,Flex_Target_Populations!$B$9:$H$2009,3,FALSE) &amp; " and " &amp; VLOOKUP(E1479,Flex_Target_Populations!$B$9:$H$2009,4,FALSE) &amp; " beginning at "&amp; VLOOKUP(E1479,Flex_Target_Populations!$B$9:$H$2009,5,FALSE) &amp; " and " &amp; VLOOKUP(E1479,Flex_Target_Populations!$B$9:$H$2009,6,FALSE))</f>
        <v/>
      </c>
      <c r="G1479" s="101"/>
      <c r="H1479" s="101"/>
      <c r="I1479" s="101"/>
      <c r="J1479" s="101"/>
      <c r="K1479" s="101"/>
      <c r="L1479" s="101"/>
      <c r="M1479" s="101"/>
      <c r="N1479" s="101"/>
      <c r="O1479" s="101"/>
      <c r="P1479" s="101"/>
      <c r="Q1479" s="104"/>
    </row>
    <row r="1480" spans="2:17">
      <c r="B1480" s="159"/>
      <c r="C1480" s="101"/>
      <c r="D1480" s="28" t="str" cm="1">
        <f t="array" ref="D1480">_xlfn.IFS(C1480="","",AND(LEFT(C1480,3)&lt;&gt;"CRC", LEFT(C1480,3)&lt;&gt;"DRC"),VLOOKUP(Flex_Summary!C1480,Flex_Benefits!$B$13:$D$2013,3,FALSE),LEFT(C1480,3)="CRC",VLOOKUP(Flex_Summary!C1480,Flex_Benefits!$I$13:$K$2013,3,FALSE)&amp;" for "&amp;VLOOKUP(Flex_Summary!C1480,Flex_Benefits!$I$13:$K$2013,2,FALSE),LEFT(C1480,3)="DRC",IF(VLOOKUP(C1480,Flex_Benefits!$N$13:$T$2013,6,FALSE)="",VLOOKUP(C1480,Flex_Benefits!$N$13:$T$2013,7,FALSE)&amp;"% Coinsurance","$"&amp;VLOOKUP(C1480,Flex_Benefits!$N$13:$T$2013,6,FALSE)&amp;" Copayments")&amp;" for "&amp;IF(VLOOKUP(C1480,Flex_Benefits!$N$13:$T$2013,2,FALSE)&lt;&gt;'Dropdown Selections'!$Q$3,VLOOKUP(C1480,Flex_Benefits!$N$13:$T$2013,2,FALSE),"all Part D drugs on tier(s) "&amp;VLOOKUP(C1480,Flex_Benefits!$N$13:$T$2013,3,FALSE))&amp;IF(VLOOKUP(C1480,Flex_Benefits!$N$13:$T$2013,4,FALSE)='Dropdown Selections'!$E$2," with a $"&amp;VLOOKUP(C1480,Flex_Benefits!$N$13:$T$2013,5,FALSE)&amp;" deductible",""))</f>
        <v/>
      </c>
      <c r="E1480" s="101"/>
      <c r="F1480" s="28" t="str" cm="1">
        <f t="array" ref="F1480">_xlfn.IFS(E1480="","",  VLOOKUP(E1480,Flex_Target_Populations!$B$9:$H$2009,2,FALSE)='Dropdown Selections'!$F$10, 'Dropdown Selections'!$F$10, VLOOKUP(E1480,Flex_Target_Populations!$B$9:$H$2009,2,FALSE)='Dropdown Selections'!$F$9,'Dropdown Selections'!$F$9, VLOOKUP(E1480,Flex_Target_Populations!$B$9:$H$2009,2,FALSE)='Dropdown Selections'!$F$3,"Enrollees with: " &amp;VLOOKUP(E1480,Flex_Target_Populations!$B$9:$H$2009,6,FALSE), VLOOKUP(E1480,Flex_Target_Populations!$B$9:$H$2009,2,FALSE)='Dropdown Selections'!$F$2, "LIS Levels: " &amp; VLOOKUP(E1480,Flex_Target_Populations!$B$9:$H$2009,3,FALSE), VLOOKUP(E1480,Flex_Target_Populations!$B$9:$H$2009,2,FALSE)='Dropdown Selections'!$F$4, VLOOKUP(E1480,Flex_Target_Populations!$B$9:$H$2009,4,FALSE) &amp; " beginning at " &amp; VLOOKUP(E1480,Flex_Target_Populations!$B$9:$H$2009,5,FALSE), VLOOKUP(E1480,Flex_Target_Populations!$B$9:$H$2009,2,FALSE)='Dropdown Selections'!$F$5, VLOOKUP(E1480,Flex_Target_Populations!$B$9:$H$2009,4,FALSE) &amp; " beginning at "&amp; VLOOKUP(E1480,Flex_Target_Populations!$B$9:$H$2009,5,FALSE) &amp; " and " &amp; VLOOKUP(E1480,Flex_Target_Populations!$B$9:$H$2009,6,FALSE), VLOOKUP(E1480,Flex_Target_Populations!$B$9:$H$2009,2,FALSE)='Dropdown Selections'!$F$6, "LIS Levels: " &amp; VLOOKUP(E1480,Flex_Target_Populations!$B$9:$H$2009,3,FALSE) &amp; " and " &amp; VLOOKUP(E1480,Flex_Target_Populations!$B$9:$H$2009,6,FALSE), VLOOKUP(E1480,Flex_Target_Populations!$B$9:$H$2009,2,FALSE)='Dropdown Selections'!$F$7, "LIS Levels: " &amp; VLOOKUP(E1480,Flex_Target_Populations!$B$9:$H$2009,3,FALSE) &amp; " and " &amp; VLOOKUP(E1480,Flex_Target_Populations!$B$9:$H$2009,4,FALSE) &amp; " beginning at "&amp; VLOOKUP(E1480,Flex_Target_Populations!$B$9:$H$2009,5,FALSE), VLOOKUP(E1480,Flex_Target_Populations!$B$9:$H$2009,2,FALSE)='Dropdown Selections'!$F$8,  "LIS Levels: " &amp; VLOOKUP(E1480,Flex_Target_Populations!$B$9:$H$2009,3,FALSE) &amp; " and " &amp; VLOOKUP(E1480,Flex_Target_Populations!$B$9:$H$2009,4,FALSE) &amp; " beginning at "&amp; VLOOKUP(E1480,Flex_Target_Populations!$B$9:$H$2009,5,FALSE) &amp; " and " &amp; VLOOKUP(E1480,Flex_Target_Populations!$B$9:$H$2009,6,FALSE))</f>
        <v/>
      </c>
      <c r="G1480" s="101"/>
      <c r="H1480" s="101"/>
      <c r="I1480" s="101"/>
      <c r="J1480" s="101"/>
      <c r="K1480" s="101"/>
      <c r="L1480" s="101"/>
      <c r="M1480" s="101"/>
      <c r="N1480" s="101"/>
      <c r="O1480" s="101"/>
      <c r="P1480" s="101"/>
      <c r="Q1480" s="104"/>
    </row>
    <row r="1481" spans="2:17">
      <c r="B1481" s="159"/>
      <c r="C1481" s="101"/>
      <c r="D1481" s="28" t="str" cm="1">
        <f t="array" ref="D1481">_xlfn.IFS(C1481="","",AND(LEFT(C1481,3)&lt;&gt;"CRC", LEFT(C1481,3)&lt;&gt;"DRC"),VLOOKUP(Flex_Summary!C1481,Flex_Benefits!$B$13:$D$2013,3,FALSE),LEFT(C1481,3)="CRC",VLOOKUP(Flex_Summary!C1481,Flex_Benefits!$I$13:$K$2013,3,FALSE)&amp;" for "&amp;VLOOKUP(Flex_Summary!C1481,Flex_Benefits!$I$13:$K$2013,2,FALSE),LEFT(C1481,3)="DRC",IF(VLOOKUP(C1481,Flex_Benefits!$N$13:$T$2013,6,FALSE)="",VLOOKUP(C1481,Flex_Benefits!$N$13:$T$2013,7,FALSE)&amp;"% Coinsurance","$"&amp;VLOOKUP(C1481,Flex_Benefits!$N$13:$T$2013,6,FALSE)&amp;" Copayments")&amp;" for "&amp;IF(VLOOKUP(C1481,Flex_Benefits!$N$13:$T$2013,2,FALSE)&lt;&gt;'Dropdown Selections'!$Q$3,VLOOKUP(C1481,Flex_Benefits!$N$13:$T$2013,2,FALSE),"all Part D drugs on tier(s) "&amp;VLOOKUP(C1481,Flex_Benefits!$N$13:$T$2013,3,FALSE))&amp;IF(VLOOKUP(C1481,Flex_Benefits!$N$13:$T$2013,4,FALSE)='Dropdown Selections'!$E$2," with a $"&amp;VLOOKUP(C1481,Flex_Benefits!$N$13:$T$2013,5,FALSE)&amp;" deductible",""))</f>
        <v/>
      </c>
      <c r="E1481" s="101"/>
      <c r="F1481" s="28" t="str" cm="1">
        <f t="array" ref="F1481">_xlfn.IFS(E1481="","",  VLOOKUP(E1481,Flex_Target_Populations!$B$9:$H$2009,2,FALSE)='Dropdown Selections'!$F$10, 'Dropdown Selections'!$F$10, VLOOKUP(E1481,Flex_Target_Populations!$B$9:$H$2009,2,FALSE)='Dropdown Selections'!$F$9,'Dropdown Selections'!$F$9, VLOOKUP(E1481,Flex_Target_Populations!$B$9:$H$2009,2,FALSE)='Dropdown Selections'!$F$3,"Enrollees with: " &amp;VLOOKUP(E1481,Flex_Target_Populations!$B$9:$H$2009,6,FALSE), VLOOKUP(E1481,Flex_Target_Populations!$B$9:$H$2009,2,FALSE)='Dropdown Selections'!$F$2, "LIS Levels: " &amp; VLOOKUP(E1481,Flex_Target_Populations!$B$9:$H$2009,3,FALSE), VLOOKUP(E1481,Flex_Target_Populations!$B$9:$H$2009,2,FALSE)='Dropdown Selections'!$F$4, VLOOKUP(E1481,Flex_Target_Populations!$B$9:$H$2009,4,FALSE) &amp; " beginning at " &amp; VLOOKUP(E1481,Flex_Target_Populations!$B$9:$H$2009,5,FALSE), VLOOKUP(E1481,Flex_Target_Populations!$B$9:$H$2009,2,FALSE)='Dropdown Selections'!$F$5, VLOOKUP(E1481,Flex_Target_Populations!$B$9:$H$2009,4,FALSE) &amp; " beginning at "&amp; VLOOKUP(E1481,Flex_Target_Populations!$B$9:$H$2009,5,FALSE) &amp; " and " &amp; VLOOKUP(E1481,Flex_Target_Populations!$B$9:$H$2009,6,FALSE), VLOOKUP(E1481,Flex_Target_Populations!$B$9:$H$2009,2,FALSE)='Dropdown Selections'!$F$6, "LIS Levels: " &amp; VLOOKUP(E1481,Flex_Target_Populations!$B$9:$H$2009,3,FALSE) &amp; " and " &amp; VLOOKUP(E1481,Flex_Target_Populations!$B$9:$H$2009,6,FALSE), VLOOKUP(E1481,Flex_Target_Populations!$B$9:$H$2009,2,FALSE)='Dropdown Selections'!$F$7, "LIS Levels: " &amp; VLOOKUP(E1481,Flex_Target_Populations!$B$9:$H$2009,3,FALSE) &amp; " and " &amp; VLOOKUP(E1481,Flex_Target_Populations!$B$9:$H$2009,4,FALSE) &amp; " beginning at "&amp; VLOOKUP(E1481,Flex_Target_Populations!$B$9:$H$2009,5,FALSE), VLOOKUP(E1481,Flex_Target_Populations!$B$9:$H$2009,2,FALSE)='Dropdown Selections'!$F$8,  "LIS Levels: " &amp; VLOOKUP(E1481,Flex_Target_Populations!$B$9:$H$2009,3,FALSE) &amp; " and " &amp; VLOOKUP(E1481,Flex_Target_Populations!$B$9:$H$2009,4,FALSE) &amp; " beginning at "&amp; VLOOKUP(E1481,Flex_Target_Populations!$B$9:$H$2009,5,FALSE) &amp; " and " &amp; VLOOKUP(E1481,Flex_Target_Populations!$B$9:$H$2009,6,FALSE))</f>
        <v/>
      </c>
      <c r="G1481" s="101"/>
      <c r="H1481" s="101"/>
      <c r="I1481" s="101"/>
      <c r="J1481" s="101"/>
      <c r="K1481" s="101"/>
      <c r="L1481" s="101"/>
      <c r="M1481" s="101"/>
      <c r="N1481" s="101"/>
      <c r="O1481" s="101"/>
      <c r="P1481" s="101"/>
      <c r="Q1481" s="104"/>
    </row>
    <row r="1482" spans="2:17">
      <c r="B1482" s="159"/>
      <c r="C1482" s="101"/>
      <c r="D1482" s="28" t="str" cm="1">
        <f t="array" ref="D1482">_xlfn.IFS(C1482="","",AND(LEFT(C1482,3)&lt;&gt;"CRC", LEFT(C1482,3)&lt;&gt;"DRC"),VLOOKUP(Flex_Summary!C1482,Flex_Benefits!$B$13:$D$2013,3,FALSE),LEFT(C1482,3)="CRC",VLOOKUP(Flex_Summary!C1482,Flex_Benefits!$I$13:$K$2013,3,FALSE)&amp;" for "&amp;VLOOKUP(Flex_Summary!C1482,Flex_Benefits!$I$13:$K$2013,2,FALSE),LEFT(C1482,3)="DRC",IF(VLOOKUP(C1482,Flex_Benefits!$N$13:$T$2013,6,FALSE)="",VLOOKUP(C1482,Flex_Benefits!$N$13:$T$2013,7,FALSE)&amp;"% Coinsurance","$"&amp;VLOOKUP(C1482,Flex_Benefits!$N$13:$T$2013,6,FALSE)&amp;" Copayments")&amp;" for "&amp;IF(VLOOKUP(C1482,Flex_Benefits!$N$13:$T$2013,2,FALSE)&lt;&gt;'Dropdown Selections'!$Q$3,VLOOKUP(C1482,Flex_Benefits!$N$13:$T$2013,2,FALSE),"all Part D drugs on tier(s) "&amp;VLOOKUP(C1482,Flex_Benefits!$N$13:$T$2013,3,FALSE))&amp;IF(VLOOKUP(C1482,Flex_Benefits!$N$13:$T$2013,4,FALSE)='Dropdown Selections'!$E$2," with a $"&amp;VLOOKUP(C1482,Flex_Benefits!$N$13:$T$2013,5,FALSE)&amp;" deductible",""))</f>
        <v/>
      </c>
      <c r="E1482" s="101"/>
      <c r="F1482" s="28" t="str" cm="1">
        <f t="array" ref="F1482">_xlfn.IFS(E1482="","",  VLOOKUP(E1482,Flex_Target_Populations!$B$9:$H$2009,2,FALSE)='Dropdown Selections'!$F$10, 'Dropdown Selections'!$F$10, VLOOKUP(E1482,Flex_Target_Populations!$B$9:$H$2009,2,FALSE)='Dropdown Selections'!$F$9,'Dropdown Selections'!$F$9, VLOOKUP(E1482,Flex_Target_Populations!$B$9:$H$2009,2,FALSE)='Dropdown Selections'!$F$3,"Enrollees with: " &amp;VLOOKUP(E1482,Flex_Target_Populations!$B$9:$H$2009,6,FALSE), VLOOKUP(E1482,Flex_Target_Populations!$B$9:$H$2009,2,FALSE)='Dropdown Selections'!$F$2, "LIS Levels: " &amp; VLOOKUP(E1482,Flex_Target_Populations!$B$9:$H$2009,3,FALSE), VLOOKUP(E1482,Flex_Target_Populations!$B$9:$H$2009,2,FALSE)='Dropdown Selections'!$F$4, VLOOKUP(E1482,Flex_Target_Populations!$B$9:$H$2009,4,FALSE) &amp; " beginning at " &amp; VLOOKUP(E1482,Flex_Target_Populations!$B$9:$H$2009,5,FALSE), VLOOKUP(E1482,Flex_Target_Populations!$B$9:$H$2009,2,FALSE)='Dropdown Selections'!$F$5, VLOOKUP(E1482,Flex_Target_Populations!$B$9:$H$2009,4,FALSE) &amp; " beginning at "&amp; VLOOKUP(E1482,Flex_Target_Populations!$B$9:$H$2009,5,FALSE) &amp; " and " &amp; VLOOKUP(E1482,Flex_Target_Populations!$B$9:$H$2009,6,FALSE), VLOOKUP(E1482,Flex_Target_Populations!$B$9:$H$2009,2,FALSE)='Dropdown Selections'!$F$6, "LIS Levels: " &amp; VLOOKUP(E1482,Flex_Target_Populations!$B$9:$H$2009,3,FALSE) &amp; " and " &amp; VLOOKUP(E1482,Flex_Target_Populations!$B$9:$H$2009,6,FALSE), VLOOKUP(E1482,Flex_Target_Populations!$B$9:$H$2009,2,FALSE)='Dropdown Selections'!$F$7, "LIS Levels: " &amp; VLOOKUP(E1482,Flex_Target_Populations!$B$9:$H$2009,3,FALSE) &amp; " and " &amp; VLOOKUP(E1482,Flex_Target_Populations!$B$9:$H$2009,4,FALSE) &amp; " beginning at "&amp; VLOOKUP(E1482,Flex_Target_Populations!$B$9:$H$2009,5,FALSE), VLOOKUP(E1482,Flex_Target_Populations!$B$9:$H$2009,2,FALSE)='Dropdown Selections'!$F$8,  "LIS Levels: " &amp; VLOOKUP(E1482,Flex_Target_Populations!$B$9:$H$2009,3,FALSE) &amp; " and " &amp; VLOOKUP(E1482,Flex_Target_Populations!$B$9:$H$2009,4,FALSE) &amp; " beginning at "&amp; VLOOKUP(E1482,Flex_Target_Populations!$B$9:$H$2009,5,FALSE) &amp; " and " &amp; VLOOKUP(E1482,Flex_Target_Populations!$B$9:$H$2009,6,FALSE))</f>
        <v/>
      </c>
      <c r="G1482" s="101"/>
      <c r="H1482" s="101"/>
      <c r="I1482" s="101"/>
      <c r="J1482" s="101"/>
      <c r="K1482" s="101"/>
      <c r="L1482" s="101"/>
      <c r="M1482" s="101"/>
      <c r="N1482" s="101"/>
      <c r="O1482" s="101"/>
      <c r="P1482" s="101"/>
      <c r="Q1482" s="104"/>
    </row>
    <row r="1483" spans="2:17">
      <c r="B1483" s="159"/>
      <c r="C1483" s="101"/>
      <c r="D1483" s="28" t="str" cm="1">
        <f t="array" ref="D1483">_xlfn.IFS(C1483="","",AND(LEFT(C1483,3)&lt;&gt;"CRC", LEFT(C1483,3)&lt;&gt;"DRC"),VLOOKUP(Flex_Summary!C1483,Flex_Benefits!$B$13:$D$2013,3,FALSE),LEFT(C1483,3)="CRC",VLOOKUP(Flex_Summary!C1483,Flex_Benefits!$I$13:$K$2013,3,FALSE)&amp;" for "&amp;VLOOKUP(Flex_Summary!C1483,Flex_Benefits!$I$13:$K$2013,2,FALSE),LEFT(C1483,3)="DRC",IF(VLOOKUP(C1483,Flex_Benefits!$N$13:$T$2013,6,FALSE)="",VLOOKUP(C1483,Flex_Benefits!$N$13:$T$2013,7,FALSE)&amp;"% Coinsurance","$"&amp;VLOOKUP(C1483,Flex_Benefits!$N$13:$T$2013,6,FALSE)&amp;" Copayments")&amp;" for "&amp;IF(VLOOKUP(C1483,Flex_Benefits!$N$13:$T$2013,2,FALSE)&lt;&gt;'Dropdown Selections'!$Q$3,VLOOKUP(C1483,Flex_Benefits!$N$13:$T$2013,2,FALSE),"all Part D drugs on tier(s) "&amp;VLOOKUP(C1483,Flex_Benefits!$N$13:$T$2013,3,FALSE))&amp;IF(VLOOKUP(C1483,Flex_Benefits!$N$13:$T$2013,4,FALSE)='Dropdown Selections'!$E$2," with a $"&amp;VLOOKUP(C1483,Flex_Benefits!$N$13:$T$2013,5,FALSE)&amp;" deductible",""))</f>
        <v/>
      </c>
      <c r="E1483" s="101"/>
      <c r="F1483" s="28" t="str" cm="1">
        <f t="array" ref="F1483">_xlfn.IFS(E1483="","",  VLOOKUP(E1483,Flex_Target_Populations!$B$9:$H$2009,2,FALSE)='Dropdown Selections'!$F$10, 'Dropdown Selections'!$F$10, VLOOKUP(E1483,Flex_Target_Populations!$B$9:$H$2009,2,FALSE)='Dropdown Selections'!$F$9,'Dropdown Selections'!$F$9, VLOOKUP(E1483,Flex_Target_Populations!$B$9:$H$2009,2,FALSE)='Dropdown Selections'!$F$3,"Enrollees with: " &amp;VLOOKUP(E1483,Flex_Target_Populations!$B$9:$H$2009,6,FALSE), VLOOKUP(E1483,Flex_Target_Populations!$B$9:$H$2009,2,FALSE)='Dropdown Selections'!$F$2, "LIS Levels: " &amp; VLOOKUP(E1483,Flex_Target_Populations!$B$9:$H$2009,3,FALSE), VLOOKUP(E1483,Flex_Target_Populations!$B$9:$H$2009,2,FALSE)='Dropdown Selections'!$F$4, VLOOKUP(E1483,Flex_Target_Populations!$B$9:$H$2009,4,FALSE) &amp; " beginning at " &amp; VLOOKUP(E1483,Flex_Target_Populations!$B$9:$H$2009,5,FALSE), VLOOKUP(E1483,Flex_Target_Populations!$B$9:$H$2009,2,FALSE)='Dropdown Selections'!$F$5, VLOOKUP(E1483,Flex_Target_Populations!$B$9:$H$2009,4,FALSE) &amp; " beginning at "&amp; VLOOKUP(E1483,Flex_Target_Populations!$B$9:$H$2009,5,FALSE) &amp; " and " &amp; VLOOKUP(E1483,Flex_Target_Populations!$B$9:$H$2009,6,FALSE), VLOOKUP(E1483,Flex_Target_Populations!$B$9:$H$2009,2,FALSE)='Dropdown Selections'!$F$6, "LIS Levels: " &amp; VLOOKUP(E1483,Flex_Target_Populations!$B$9:$H$2009,3,FALSE) &amp; " and " &amp; VLOOKUP(E1483,Flex_Target_Populations!$B$9:$H$2009,6,FALSE), VLOOKUP(E1483,Flex_Target_Populations!$B$9:$H$2009,2,FALSE)='Dropdown Selections'!$F$7, "LIS Levels: " &amp; VLOOKUP(E1483,Flex_Target_Populations!$B$9:$H$2009,3,FALSE) &amp; " and " &amp; VLOOKUP(E1483,Flex_Target_Populations!$B$9:$H$2009,4,FALSE) &amp; " beginning at "&amp; VLOOKUP(E1483,Flex_Target_Populations!$B$9:$H$2009,5,FALSE), VLOOKUP(E1483,Flex_Target_Populations!$B$9:$H$2009,2,FALSE)='Dropdown Selections'!$F$8,  "LIS Levels: " &amp; VLOOKUP(E1483,Flex_Target_Populations!$B$9:$H$2009,3,FALSE) &amp; " and " &amp; VLOOKUP(E1483,Flex_Target_Populations!$B$9:$H$2009,4,FALSE) &amp; " beginning at "&amp; VLOOKUP(E1483,Flex_Target_Populations!$B$9:$H$2009,5,FALSE) &amp; " and " &amp; VLOOKUP(E1483,Flex_Target_Populations!$B$9:$H$2009,6,FALSE))</f>
        <v/>
      </c>
      <c r="G1483" s="101"/>
      <c r="H1483" s="101"/>
      <c r="I1483" s="101"/>
      <c r="J1483" s="101"/>
      <c r="K1483" s="101"/>
      <c r="L1483" s="101"/>
      <c r="M1483" s="101"/>
      <c r="N1483" s="101"/>
      <c r="O1483" s="101"/>
      <c r="P1483" s="101"/>
      <c r="Q1483" s="104"/>
    </row>
    <row r="1484" spans="2:17">
      <c r="B1484" s="159"/>
      <c r="C1484" s="101"/>
      <c r="D1484" s="28" t="str" cm="1">
        <f t="array" ref="D1484">_xlfn.IFS(C1484="","",AND(LEFT(C1484,3)&lt;&gt;"CRC", LEFT(C1484,3)&lt;&gt;"DRC"),VLOOKUP(Flex_Summary!C1484,Flex_Benefits!$B$13:$D$2013,3,FALSE),LEFT(C1484,3)="CRC",VLOOKUP(Flex_Summary!C1484,Flex_Benefits!$I$13:$K$2013,3,FALSE)&amp;" for "&amp;VLOOKUP(Flex_Summary!C1484,Flex_Benefits!$I$13:$K$2013,2,FALSE),LEFT(C1484,3)="DRC",IF(VLOOKUP(C1484,Flex_Benefits!$N$13:$T$2013,6,FALSE)="",VLOOKUP(C1484,Flex_Benefits!$N$13:$T$2013,7,FALSE)&amp;"% Coinsurance","$"&amp;VLOOKUP(C1484,Flex_Benefits!$N$13:$T$2013,6,FALSE)&amp;" Copayments")&amp;" for "&amp;IF(VLOOKUP(C1484,Flex_Benefits!$N$13:$T$2013,2,FALSE)&lt;&gt;'Dropdown Selections'!$Q$3,VLOOKUP(C1484,Flex_Benefits!$N$13:$T$2013,2,FALSE),"all Part D drugs on tier(s) "&amp;VLOOKUP(C1484,Flex_Benefits!$N$13:$T$2013,3,FALSE))&amp;IF(VLOOKUP(C1484,Flex_Benefits!$N$13:$T$2013,4,FALSE)='Dropdown Selections'!$E$2," with a $"&amp;VLOOKUP(C1484,Flex_Benefits!$N$13:$T$2013,5,FALSE)&amp;" deductible",""))</f>
        <v/>
      </c>
      <c r="E1484" s="101"/>
      <c r="F1484" s="28" t="str" cm="1">
        <f t="array" ref="F1484">_xlfn.IFS(E1484="","",  VLOOKUP(E1484,Flex_Target_Populations!$B$9:$H$2009,2,FALSE)='Dropdown Selections'!$F$10, 'Dropdown Selections'!$F$10, VLOOKUP(E1484,Flex_Target_Populations!$B$9:$H$2009,2,FALSE)='Dropdown Selections'!$F$9,'Dropdown Selections'!$F$9, VLOOKUP(E1484,Flex_Target_Populations!$B$9:$H$2009,2,FALSE)='Dropdown Selections'!$F$3,"Enrollees with: " &amp;VLOOKUP(E1484,Flex_Target_Populations!$B$9:$H$2009,6,FALSE), VLOOKUP(E1484,Flex_Target_Populations!$B$9:$H$2009,2,FALSE)='Dropdown Selections'!$F$2, "LIS Levels: " &amp; VLOOKUP(E1484,Flex_Target_Populations!$B$9:$H$2009,3,FALSE), VLOOKUP(E1484,Flex_Target_Populations!$B$9:$H$2009,2,FALSE)='Dropdown Selections'!$F$4, VLOOKUP(E1484,Flex_Target_Populations!$B$9:$H$2009,4,FALSE) &amp; " beginning at " &amp; VLOOKUP(E1484,Flex_Target_Populations!$B$9:$H$2009,5,FALSE), VLOOKUP(E1484,Flex_Target_Populations!$B$9:$H$2009,2,FALSE)='Dropdown Selections'!$F$5, VLOOKUP(E1484,Flex_Target_Populations!$B$9:$H$2009,4,FALSE) &amp; " beginning at "&amp; VLOOKUP(E1484,Flex_Target_Populations!$B$9:$H$2009,5,FALSE) &amp; " and " &amp; VLOOKUP(E1484,Flex_Target_Populations!$B$9:$H$2009,6,FALSE), VLOOKUP(E1484,Flex_Target_Populations!$B$9:$H$2009,2,FALSE)='Dropdown Selections'!$F$6, "LIS Levels: " &amp; VLOOKUP(E1484,Flex_Target_Populations!$B$9:$H$2009,3,FALSE) &amp; " and " &amp; VLOOKUP(E1484,Flex_Target_Populations!$B$9:$H$2009,6,FALSE), VLOOKUP(E1484,Flex_Target_Populations!$B$9:$H$2009,2,FALSE)='Dropdown Selections'!$F$7, "LIS Levels: " &amp; VLOOKUP(E1484,Flex_Target_Populations!$B$9:$H$2009,3,FALSE) &amp; " and " &amp; VLOOKUP(E1484,Flex_Target_Populations!$B$9:$H$2009,4,FALSE) &amp; " beginning at "&amp; VLOOKUP(E1484,Flex_Target_Populations!$B$9:$H$2009,5,FALSE), VLOOKUP(E1484,Flex_Target_Populations!$B$9:$H$2009,2,FALSE)='Dropdown Selections'!$F$8,  "LIS Levels: " &amp; VLOOKUP(E1484,Flex_Target_Populations!$B$9:$H$2009,3,FALSE) &amp; " and " &amp; VLOOKUP(E1484,Flex_Target_Populations!$B$9:$H$2009,4,FALSE) &amp; " beginning at "&amp; VLOOKUP(E1484,Flex_Target_Populations!$B$9:$H$2009,5,FALSE) &amp; " and " &amp; VLOOKUP(E1484,Flex_Target_Populations!$B$9:$H$2009,6,FALSE))</f>
        <v/>
      </c>
      <c r="G1484" s="101"/>
      <c r="H1484" s="101"/>
      <c r="I1484" s="101"/>
      <c r="J1484" s="101"/>
      <c r="K1484" s="101"/>
      <c r="L1484" s="101"/>
      <c r="M1484" s="101"/>
      <c r="N1484" s="101"/>
      <c r="O1484" s="101"/>
      <c r="P1484" s="101"/>
      <c r="Q1484" s="104"/>
    </row>
    <row r="1485" spans="2:17">
      <c r="B1485" s="159"/>
      <c r="C1485" s="101"/>
      <c r="D1485" s="28" t="str" cm="1">
        <f t="array" ref="D1485">_xlfn.IFS(C1485="","",AND(LEFT(C1485,3)&lt;&gt;"CRC", LEFT(C1485,3)&lt;&gt;"DRC"),VLOOKUP(Flex_Summary!C1485,Flex_Benefits!$B$13:$D$2013,3,FALSE),LEFT(C1485,3)="CRC",VLOOKUP(Flex_Summary!C1485,Flex_Benefits!$I$13:$K$2013,3,FALSE)&amp;" for "&amp;VLOOKUP(Flex_Summary!C1485,Flex_Benefits!$I$13:$K$2013,2,FALSE),LEFT(C1485,3)="DRC",IF(VLOOKUP(C1485,Flex_Benefits!$N$13:$T$2013,6,FALSE)="",VLOOKUP(C1485,Flex_Benefits!$N$13:$T$2013,7,FALSE)&amp;"% Coinsurance","$"&amp;VLOOKUP(C1485,Flex_Benefits!$N$13:$T$2013,6,FALSE)&amp;" Copayments")&amp;" for "&amp;IF(VLOOKUP(C1485,Flex_Benefits!$N$13:$T$2013,2,FALSE)&lt;&gt;'Dropdown Selections'!$Q$3,VLOOKUP(C1485,Flex_Benefits!$N$13:$T$2013,2,FALSE),"all Part D drugs on tier(s) "&amp;VLOOKUP(C1485,Flex_Benefits!$N$13:$T$2013,3,FALSE))&amp;IF(VLOOKUP(C1485,Flex_Benefits!$N$13:$T$2013,4,FALSE)='Dropdown Selections'!$E$2," with a $"&amp;VLOOKUP(C1485,Flex_Benefits!$N$13:$T$2013,5,FALSE)&amp;" deductible",""))</f>
        <v/>
      </c>
      <c r="E1485" s="101"/>
      <c r="F1485" s="28" t="str" cm="1">
        <f t="array" ref="F1485">_xlfn.IFS(E1485="","",  VLOOKUP(E1485,Flex_Target_Populations!$B$9:$H$2009,2,FALSE)='Dropdown Selections'!$F$10, 'Dropdown Selections'!$F$10, VLOOKUP(E1485,Flex_Target_Populations!$B$9:$H$2009,2,FALSE)='Dropdown Selections'!$F$9,'Dropdown Selections'!$F$9, VLOOKUP(E1485,Flex_Target_Populations!$B$9:$H$2009,2,FALSE)='Dropdown Selections'!$F$3,"Enrollees with: " &amp;VLOOKUP(E1485,Flex_Target_Populations!$B$9:$H$2009,6,FALSE), VLOOKUP(E1485,Flex_Target_Populations!$B$9:$H$2009,2,FALSE)='Dropdown Selections'!$F$2, "LIS Levels: " &amp; VLOOKUP(E1485,Flex_Target_Populations!$B$9:$H$2009,3,FALSE), VLOOKUP(E1485,Flex_Target_Populations!$B$9:$H$2009,2,FALSE)='Dropdown Selections'!$F$4, VLOOKUP(E1485,Flex_Target_Populations!$B$9:$H$2009,4,FALSE) &amp; " beginning at " &amp; VLOOKUP(E1485,Flex_Target_Populations!$B$9:$H$2009,5,FALSE), VLOOKUP(E1485,Flex_Target_Populations!$B$9:$H$2009,2,FALSE)='Dropdown Selections'!$F$5, VLOOKUP(E1485,Flex_Target_Populations!$B$9:$H$2009,4,FALSE) &amp; " beginning at "&amp; VLOOKUP(E1485,Flex_Target_Populations!$B$9:$H$2009,5,FALSE) &amp; " and " &amp; VLOOKUP(E1485,Flex_Target_Populations!$B$9:$H$2009,6,FALSE), VLOOKUP(E1485,Flex_Target_Populations!$B$9:$H$2009,2,FALSE)='Dropdown Selections'!$F$6, "LIS Levels: " &amp; VLOOKUP(E1485,Flex_Target_Populations!$B$9:$H$2009,3,FALSE) &amp; " and " &amp; VLOOKUP(E1485,Flex_Target_Populations!$B$9:$H$2009,6,FALSE), VLOOKUP(E1485,Flex_Target_Populations!$B$9:$H$2009,2,FALSE)='Dropdown Selections'!$F$7, "LIS Levels: " &amp; VLOOKUP(E1485,Flex_Target_Populations!$B$9:$H$2009,3,FALSE) &amp; " and " &amp; VLOOKUP(E1485,Flex_Target_Populations!$B$9:$H$2009,4,FALSE) &amp; " beginning at "&amp; VLOOKUP(E1485,Flex_Target_Populations!$B$9:$H$2009,5,FALSE), VLOOKUP(E1485,Flex_Target_Populations!$B$9:$H$2009,2,FALSE)='Dropdown Selections'!$F$8,  "LIS Levels: " &amp; VLOOKUP(E1485,Flex_Target_Populations!$B$9:$H$2009,3,FALSE) &amp; " and " &amp; VLOOKUP(E1485,Flex_Target_Populations!$B$9:$H$2009,4,FALSE) &amp; " beginning at "&amp; VLOOKUP(E1485,Flex_Target_Populations!$B$9:$H$2009,5,FALSE) &amp; " and " &amp; VLOOKUP(E1485,Flex_Target_Populations!$B$9:$H$2009,6,FALSE))</f>
        <v/>
      </c>
      <c r="G1485" s="101"/>
      <c r="H1485" s="101"/>
      <c r="I1485" s="101"/>
      <c r="J1485" s="101"/>
      <c r="K1485" s="101"/>
      <c r="L1485" s="101"/>
      <c r="M1485" s="101"/>
      <c r="N1485" s="101"/>
      <c r="O1485" s="101"/>
      <c r="P1485" s="101"/>
      <c r="Q1485" s="104"/>
    </row>
    <row r="1486" spans="2:17">
      <c r="B1486" s="159"/>
      <c r="C1486" s="101"/>
      <c r="D1486" s="28" t="str" cm="1">
        <f t="array" ref="D1486">_xlfn.IFS(C1486="","",AND(LEFT(C1486,3)&lt;&gt;"CRC", LEFT(C1486,3)&lt;&gt;"DRC"),VLOOKUP(Flex_Summary!C1486,Flex_Benefits!$B$13:$D$2013,3,FALSE),LEFT(C1486,3)="CRC",VLOOKUP(Flex_Summary!C1486,Flex_Benefits!$I$13:$K$2013,3,FALSE)&amp;" for "&amp;VLOOKUP(Flex_Summary!C1486,Flex_Benefits!$I$13:$K$2013,2,FALSE),LEFT(C1486,3)="DRC",IF(VLOOKUP(C1486,Flex_Benefits!$N$13:$T$2013,6,FALSE)="",VLOOKUP(C1486,Flex_Benefits!$N$13:$T$2013,7,FALSE)&amp;"% Coinsurance","$"&amp;VLOOKUP(C1486,Flex_Benefits!$N$13:$T$2013,6,FALSE)&amp;" Copayments")&amp;" for "&amp;IF(VLOOKUP(C1486,Flex_Benefits!$N$13:$T$2013,2,FALSE)&lt;&gt;'Dropdown Selections'!$Q$3,VLOOKUP(C1486,Flex_Benefits!$N$13:$T$2013,2,FALSE),"all Part D drugs on tier(s) "&amp;VLOOKUP(C1486,Flex_Benefits!$N$13:$T$2013,3,FALSE))&amp;IF(VLOOKUP(C1486,Flex_Benefits!$N$13:$T$2013,4,FALSE)='Dropdown Selections'!$E$2," with a $"&amp;VLOOKUP(C1486,Flex_Benefits!$N$13:$T$2013,5,FALSE)&amp;" deductible",""))</f>
        <v/>
      </c>
      <c r="E1486" s="101"/>
      <c r="F1486" s="28" t="str" cm="1">
        <f t="array" ref="F1486">_xlfn.IFS(E1486="","",  VLOOKUP(E1486,Flex_Target_Populations!$B$9:$H$2009,2,FALSE)='Dropdown Selections'!$F$10, 'Dropdown Selections'!$F$10, VLOOKUP(E1486,Flex_Target_Populations!$B$9:$H$2009,2,FALSE)='Dropdown Selections'!$F$9,'Dropdown Selections'!$F$9, VLOOKUP(E1486,Flex_Target_Populations!$B$9:$H$2009,2,FALSE)='Dropdown Selections'!$F$3,"Enrollees with: " &amp;VLOOKUP(E1486,Flex_Target_Populations!$B$9:$H$2009,6,FALSE), VLOOKUP(E1486,Flex_Target_Populations!$B$9:$H$2009,2,FALSE)='Dropdown Selections'!$F$2, "LIS Levels: " &amp; VLOOKUP(E1486,Flex_Target_Populations!$B$9:$H$2009,3,FALSE), VLOOKUP(E1486,Flex_Target_Populations!$B$9:$H$2009,2,FALSE)='Dropdown Selections'!$F$4, VLOOKUP(E1486,Flex_Target_Populations!$B$9:$H$2009,4,FALSE) &amp; " beginning at " &amp; VLOOKUP(E1486,Flex_Target_Populations!$B$9:$H$2009,5,FALSE), VLOOKUP(E1486,Flex_Target_Populations!$B$9:$H$2009,2,FALSE)='Dropdown Selections'!$F$5, VLOOKUP(E1486,Flex_Target_Populations!$B$9:$H$2009,4,FALSE) &amp; " beginning at "&amp; VLOOKUP(E1486,Flex_Target_Populations!$B$9:$H$2009,5,FALSE) &amp; " and " &amp; VLOOKUP(E1486,Flex_Target_Populations!$B$9:$H$2009,6,FALSE), VLOOKUP(E1486,Flex_Target_Populations!$B$9:$H$2009,2,FALSE)='Dropdown Selections'!$F$6, "LIS Levels: " &amp; VLOOKUP(E1486,Flex_Target_Populations!$B$9:$H$2009,3,FALSE) &amp; " and " &amp; VLOOKUP(E1486,Flex_Target_Populations!$B$9:$H$2009,6,FALSE), VLOOKUP(E1486,Flex_Target_Populations!$B$9:$H$2009,2,FALSE)='Dropdown Selections'!$F$7, "LIS Levels: " &amp; VLOOKUP(E1486,Flex_Target_Populations!$B$9:$H$2009,3,FALSE) &amp; " and " &amp; VLOOKUP(E1486,Flex_Target_Populations!$B$9:$H$2009,4,FALSE) &amp; " beginning at "&amp; VLOOKUP(E1486,Flex_Target_Populations!$B$9:$H$2009,5,FALSE), VLOOKUP(E1486,Flex_Target_Populations!$B$9:$H$2009,2,FALSE)='Dropdown Selections'!$F$8,  "LIS Levels: " &amp; VLOOKUP(E1486,Flex_Target_Populations!$B$9:$H$2009,3,FALSE) &amp; " and " &amp; VLOOKUP(E1486,Flex_Target_Populations!$B$9:$H$2009,4,FALSE) &amp; " beginning at "&amp; VLOOKUP(E1486,Flex_Target_Populations!$B$9:$H$2009,5,FALSE) &amp; " and " &amp; VLOOKUP(E1486,Flex_Target_Populations!$B$9:$H$2009,6,FALSE))</f>
        <v/>
      </c>
      <c r="G1486" s="101"/>
      <c r="H1486" s="101"/>
      <c r="I1486" s="101"/>
      <c r="J1486" s="101"/>
      <c r="K1486" s="101"/>
      <c r="L1486" s="101"/>
      <c r="M1486" s="101"/>
      <c r="N1486" s="101"/>
      <c r="O1486" s="101"/>
      <c r="P1486" s="101"/>
      <c r="Q1486" s="104"/>
    </row>
    <row r="1487" spans="2:17">
      <c r="B1487" s="159"/>
      <c r="C1487" s="101"/>
      <c r="D1487" s="28" t="str" cm="1">
        <f t="array" ref="D1487">_xlfn.IFS(C1487="","",AND(LEFT(C1487,3)&lt;&gt;"CRC", LEFT(C1487,3)&lt;&gt;"DRC"),VLOOKUP(Flex_Summary!C1487,Flex_Benefits!$B$13:$D$2013,3,FALSE),LEFT(C1487,3)="CRC",VLOOKUP(Flex_Summary!C1487,Flex_Benefits!$I$13:$K$2013,3,FALSE)&amp;" for "&amp;VLOOKUP(Flex_Summary!C1487,Flex_Benefits!$I$13:$K$2013,2,FALSE),LEFT(C1487,3)="DRC",IF(VLOOKUP(C1487,Flex_Benefits!$N$13:$T$2013,6,FALSE)="",VLOOKUP(C1487,Flex_Benefits!$N$13:$T$2013,7,FALSE)&amp;"% Coinsurance","$"&amp;VLOOKUP(C1487,Flex_Benefits!$N$13:$T$2013,6,FALSE)&amp;" Copayments")&amp;" for "&amp;IF(VLOOKUP(C1487,Flex_Benefits!$N$13:$T$2013,2,FALSE)&lt;&gt;'Dropdown Selections'!$Q$3,VLOOKUP(C1487,Flex_Benefits!$N$13:$T$2013,2,FALSE),"all Part D drugs on tier(s) "&amp;VLOOKUP(C1487,Flex_Benefits!$N$13:$T$2013,3,FALSE))&amp;IF(VLOOKUP(C1487,Flex_Benefits!$N$13:$T$2013,4,FALSE)='Dropdown Selections'!$E$2," with a $"&amp;VLOOKUP(C1487,Flex_Benefits!$N$13:$T$2013,5,FALSE)&amp;" deductible",""))</f>
        <v/>
      </c>
      <c r="E1487" s="101"/>
      <c r="F1487" s="28" t="str" cm="1">
        <f t="array" ref="F1487">_xlfn.IFS(E1487="","",  VLOOKUP(E1487,Flex_Target_Populations!$B$9:$H$2009,2,FALSE)='Dropdown Selections'!$F$10, 'Dropdown Selections'!$F$10, VLOOKUP(E1487,Flex_Target_Populations!$B$9:$H$2009,2,FALSE)='Dropdown Selections'!$F$9,'Dropdown Selections'!$F$9, VLOOKUP(E1487,Flex_Target_Populations!$B$9:$H$2009,2,FALSE)='Dropdown Selections'!$F$3,"Enrollees with: " &amp;VLOOKUP(E1487,Flex_Target_Populations!$B$9:$H$2009,6,FALSE), VLOOKUP(E1487,Flex_Target_Populations!$B$9:$H$2009,2,FALSE)='Dropdown Selections'!$F$2, "LIS Levels: " &amp; VLOOKUP(E1487,Flex_Target_Populations!$B$9:$H$2009,3,FALSE), VLOOKUP(E1487,Flex_Target_Populations!$B$9:$H$2009,2,FALSE)='Dropdown Selections'!$F$4, VLOOKUP(E1487,Flex_Target_Populations!$B$9:$H$2009,4,FALSE) &amp; " beginning at " &amp; VLOOKUP(E1487,Flex_Target_Populations!$B$9:$H$2009,5,FALSE), VLOOKUP(E1487,Flex_Target_Populations!$B$9:$H$2009,2,FALSE)='Dropdown Selections'!$F$5, VLOOKUP(E1487,Flex_Target_Populations!$B$9:$H$2009,4,FALSE) &amp; " beginning at "&amp; VLOOKUP(E1487,Flex_Target_Populations!$B$9:$H$2009,5,FALSE) &amp; " and " &amp; VLOOKUP(E1487,Flex_Target_Populations!$B$9:$H$2009,6,FALSE), VLOOKUP(E1487,Flex_Target_Populations!$B$9:$H$2009,2,FALSE)='Dropdown Selections'!$F$6, "LIS Levels: " &amp; VLOOKUP(E1487,Flex_Target_Populations!$B$9:$H$2009,3,FALSE) &amp; " and " &amp; VLOOKUP(E1487,Flex_Target_Populations!$B$9:$H$2009,6,FALSE), VLOOKUP(E1487,Flex_Target_Populations!$B$9:$H$2009,2,FALSE)='Dropdown Selections'!$F$7, "LIS Levels: " &amp; VLOOKUP(E1487,Flex_Target_Populations!$B$9:$H$2009,3,FALSE) &amp; " and " &amp; VLOOKUP(E1487,Flex_Target_Populations!$B$9:$H$2009,4,FALSE) &amp; " beginning at "&amp; VLOOKUP(E1487,Flex_Target_Populations!$B$9:$H$2009,5,FALSE), VLOOKUP(E1487,Flex_Target_Populations!$B$9:$H$2009,2,FALSE)='Dropdown Selections'!$F$8,  "LIS Levels: " &amp; VLOOKUP(E1487,Flex_Target_Populations!$B$9:$H$2009,3,FALSE) &amp; " and " &amp; VLOOKUP(E1487,Flex_Target_Populations!$B$9:$H$2009,4,FALSE) &amp; " beginning at "&amp; VLOOKUP(E1487,Flex_Target_Populations!$B$9:$H$2009,5,FALSE) &amp; " and " &amp; VLOOKUP(E1487,Flex_Target_Populations!$B$9:$H$2009,6,FALSE))</f>
        <v/>
      </c>
      <c r="G1487" s="101"/>
      <c r="H1487" s="101"/>
      <c r="I1487" s="101"/>
      <c r="J1487" s="101"/>
      <c r="K1487" s="101"/>
      <c r="L1487" s="101"/>
      <c r="M1487" s="101"/>
      <c r="N1487" s="101"/>
      <c r="O1487" s="101"/>
      <c r="P1487" s="101"/>
      <c r="Q1487" s="104"/>
    </row>
    <row r="1488" spans="2:17">
      <c r="B1488" s="159"/>
      <c r="C1488" s="101"/>
      <c r="D1488" s="28" t="str" cm="1">
        <f t="array" ref="D1488">_xlfn.IFS(C1488="","",AND(LEFT(C1488,3)&lt;&gt;"CRC", LEFT(C1488,3)&lt;&gt;"DRC"),VLOOKUP(Flex_Summary!C1488,Flex_Benefits!$B$13:$D$2013,3,FALSE),LEFT(C1488,3)="CRC",VLOOKUP(Flex_Summary!C1488,Flex_Benefits!$I$13:$K$2013,3,FALSE)&amp;" for "&amp;VLOOKUP(Flex_Summary!C1488,Flex_Benefits!$I$13:$K$2013,2,FALSE),LEFT(C1488,3)="DRC",IF(VLOOKUP(C1488,Flex_Benefits!$N$13:$T$2013,6,FALSE)="",VLOOKUP(C1488,Flex_Benefits!$N$13:$T$2013,7,FALSE)&amp;"% Coinsurance","$"&amp;VLOOKUP(C1488,Flex_Benefits!$N$13:$T$2013,6,FALSE)&amp;" Copayments")&amp;" for "&amp;IF(VLOOKUP(C1488,Flex_Benefits!$N$13:$T$2013,2,FALSE)&lt;&gt;'Dropdown Selections'!$Q$3,VLOOKUP(C1488,Flex_Benefits!$N$13:$T$2013,2,FALSE),"all Part D drugs on tier(s) "&amp;VLOOKUP(C1488,Flex_Benefits!$N$13:$T$2013,3,FALSE))&amp;IF(VLOOKUP(C1488,Flex_Benefits!$N$13:$T$2013,4,FALSE)='Dropdown Selections'!$E$2," with a $"&amp;VLOOKUP(C1488,Flex_Benefits!$N$13:$T$2013,5,FALSE)&amp;" deductible",""))</f>
        <v/>
      </c>
      <c r="E1488" s="101"/>
      <c r="F1488" s="28" t="str" cm="1">
        <f t="array" ref="F1488">_xlfn.IFS(E1488="","",  VLOOKUP(E1488,Flex_Target_Populations!$B$9:$H$2009,2,FALSE)='Dropdown Selections'!$F$10, 'Dropdown Selections'!$F$10, VLOOKUP(E1488,Flex_Target_Populations!$B$9:$H$2009,2,FALSE)='Dropdown Selections'!$F$9,'Dropdown Selections'!$F$9, VLOOKUP(E1488,Flex_Target_Populations!$B$9:$H$2009,2,FALSE)='Dropdown Selections'!$F$3,"Enrollees with: " &amp;VLOOKUP(E1488,Flex_Target_Populations!$B$9:$H$2009,6,FALSE), VLOOKUP(E1488,Flex_Target_Populations!$B$9:$H$2009,2,FALSE)='Dropdown Selections'!$F$2, "LIS Levels: " &amp; VLOOKUP(E1488,Flex_Target_Populations!$B$9:$H$2009,3,FALSE), VLOOKUP(E1488,Flex_Target_Populations!$B$9:$H$2009,2,FALSE)='Dropdown Selections'!$F$4, VLOOKUP(E1488,Flex_Target_Populations!$B$9:$H$2009,4,FALSE) &amp; " beginning at " &amp; VLOOKUP(E1488,Flex_Target_Populations!$B$9:$H$2009,5,FALSE), VLOOKUP(E1488,Flex_Target_Populations!$B$9:$H$2009,2,FALSE)='Dropdown Selections'!$F$5, VLOOKUP(E1488,Flex_Target_Populations!$B$9:$H$2009,4,FALSE) &amp; " beginning at "&amp; VLOOKUP(E1488,Flex_Target_Populations!$B$9:$H$2009,5,FALSE) &amp; " and " &amp; VLOOKUP(E1488,Flex_Target_Populations!$B$9:$H$2009,6,FALSE), VLOOKUP(E1488,Flex_Target_Populations!$B$9:$H$2009,2,FALSE)='Dropdown Selections'!$F$6, "LIS Levels: " &amp; VLOOKUP(E1488,Flex_Target_Populations!$B$9:$H$2009,3,FALSE) &amp; " and " &amp; VLOOKUP(E1488,Flex_Target_Populations!$B$9:$H$2009,6,FALSE), VLOOKUP(E1488,Flex_Target_Populations!$B$9:$H$2009,2,FALSE)='Dropdown Selections'!$F$7, "LIS Levels: " &amp; VLOOKUP(E1488,Flex_Target_Populations!$B$9:$H$2009,3,FALSE) &amp; " and " &amp; VLOOKUP(E1488,Flex_Target_Populations!$B$9:$H$2009,4,FALSE) &amp; " beginning at "&amp; VLOOKUP(E1488,Flex_Target_Populations!$B$9:$H$2009,5,FALSE), VLOOKUP(E1488,Flex_Target_Populations!$B$9:$H$2009,2,FALSE)='Dropdown Selections'!$F$8,  "LIS Levels: " &amp; VLOOKUP(E1488,Flex_Target_Populations!$B$9:$H$2009,3,FALSE) &amp; " and " &amp; VLOOKUP(E1488,Flex_Target_Populations!$B$9:$H$2009,4,FALSE) &amp; " beginning at "&amp; VLOOKUP(E1488,Flex_Target_Populations!$B$9:$H$2009,5,FALSE) &amp; " and " &amp; VLOOKUP(E1488,Flex_Target_Populations!$B$9:$H$2009,6,FALSE))</f>
        <v/>
      </c>
      <c r="G1488" s="101"/>
      <c r="H1488" s="101"/>
      <c r="I1488" s="101"/>
      <c r="J1488" s="101"/>
      <c r="K1488" s="101"/>
      <c r="L1488" s="101"/>
      <c r="M1488" s="101"/>
      <c r="N1488" s="101"/>
      <c r="O1488" s="101"/>
      <c r="P1488" s="101"/>
      <c r="Q1488" s="104"/>
    </row>
    <row r="1489" spans="2:17">
      <c r="B1489" s="159"/>
      <c r="C1489" s="101"/>
      <c r="D1489" s="28" t="str" cm="1">
        <f t="array" ref="D1489">_xlfn.IFS(C1489="","",AND(LEFT(C1489,3)&lt;&gt;"CRC", LEFT(C1489,3)&lt;&gt;"DRC"),VLOOKUP(Flex_Summary!C1489,Flex_Benefits!$B$13:$D$2013,3,FALSE),LEFT(C1489,3)="CRC",VLOOKUP(Flex_Summary!C1489,Flex_Benefits!$I$13:$K$2013,3,FALSE)&amp;" for "&amp;VLOOKUP(Flex_Summary!C1489,Flex_Benefits!$I$13:$K$2013,2,FALSE),LEFT(C1489,3)="DRC",IF(VLOOKUP(C1489,Flex_Benefits!$N$13:$T$2013,6,FALSE)="",VLOOKUP(C1489,Flex_Benefits!$N$13:$T$2013,7,FALSE)&amp;"% Coinsurance","$"&amp;VLOOKUP(C1489,Flex_Benefits!$N$13:$T$2013,6,FALSE)&amp;" Copayments")&amp;" for "&amp;IF(VLOOKUP(C1489,Flex_Benefits!$N$13:$T$2013,2,FALSE)&lt;&gt;'Dropdown Selections'!$Q$3,VLOOKUP(C1489,Flex_Benefits!$N$13:$T$2013,2,FALSE),"all Part D drugs on tier(s) "&amp;VLOOKUP(C1489,Flex_Benefits!$N$13:$T$2013,3,FALSE))&amp;IF(VLOOKUP(C1489,Flex_Benefits!$N$13:$T$2013,4,FALSE)='Dropdown Selections'!$E$2," with a $"&amp;VLOOKUP(C1489,Flex_Benefits!$N$13:$T$2013,5,FALSE)&amp;" deductible",""))</f>
        <v/>
      </c>
      <c r="E1489" s="101"/>
      <c r="F1489" s="28" t="str" cm="1">
        <f t="array" ref="F1489">_xlfn.IFS(E1489="","",  VLOOKUP(E1489,Flex_Target_Populations!$B$9:$H$2009,2,FALSE)='Dropdown Selections'!$F$10, 'Dropdown Selections'!$F$10, VLOOKUP(E1489,Flex_Target_Populations!$B$9:$H$2009,2,FALSE)='Dropdown Selections'!$F$9,'Dropdown Selections'!$F$9, VLOOKUP(E1489,Flex_Target_Populations!$B$9:$H$2009,2,FALSE)='Dropdown Selections'!$F$3,"Enrollees with: " &amp;VLOOKUP(E1489,Flex_Target_Populations!$B$9:$H$2009,6,FALSE), VLOOKUP(E1489,Flex_Target_Populations!$B$9:$H$2009,2,FALSE)='Dropdown Selections'!$F$2, "LIS Levels: " &amp; VLOOKUP(E1489,Flex_Target_Populations!$B$9:$H$2009,3,FALSE), VLOOKUP(E1489,Flex_Target_Populations!$B$9:$H$2009,2,FALSE)='Dropdown Selections'!$F$4, VLOOKUP(E1489,Flex_Target_Populations!$B$9:$H$2009,4,FALSE) &amp; " beginning at " &amp; VLOOKUP(E1489,Flex_Target_Populations!$B$9:$H$2009,5,FALSE), VLOOKUP(E1489,Flex_Target_Populations!$B$9:$H$2009,2,FALSE)='Dropdown Selections'!$F$5, VLOOKUP(E1489,Flex_Target_Populations!$B$9:$H$2009,4,FALSE) &amp; " beginning at "&amp; VLOOKUP(E1489,Flex_Target_Populations!$B$9:$H$2009,5,FALSE) &amp; " and " &amp; VLOOKUP(E1489,Flex_Target_Populations!$B$9:$H$2009,6,FALSE), VLOOKUP(E1489,Flex_Target_Populations!$B$9:$H$2009,2,FALSE)='Dropdown Selections'!$F$6, "LIS Levels: " &amp; VLOOKUP(E1489,Flex_Target_Populations!$B$9:$H$2009,3,FALSE) &amp; " and " &amp; VLOOKUP(E1489,Flex_Target_Populations!$B$9:$H$2009,6,FALSE), VLOOKUP(E1489,Flex_Target_Populations!$B$9:$H$2009,2,FALSE)='Dropdown Selections'!$F$7, "LIS Levels: " &amp; VLOOKUP(E1489,Flex_Target_Populations!$B$9:$H$2009,3,FALSE) &amp; " and " &amp; VLOOKUP(E1489,Flex_Target_Populations!$B$9:$H$2009,4,FALSE) &amp; " beginning at "&amp; VLOOKUP(E1489,Flex_Target_Populations!$B$9:$H$2009,5,FALSE), VLOOKUP(E1489,Flex_Target_Populations!$B$9:$H$2009,2,FALSE)='Dropdown Selections'!$F$8,  "LIS Levels: " &amp; VLOOKUP(E1489,Flex_Target_Populations!$B$9:$H$2009,3,FALSE) &amp; " and " &amp; VLOOKUP(E1489,Flex_Target_Populations!$B$9:$H$2009,4,FALSE) &amp; " beginning at "&amp; VLOOKUP(E1489,Flex_Target_Populations!$B$9:$H$2009,5,FALSE) &amp; " and " &amp; VLOOKUP(E1489,Flex_Target_Populations!$B$9:$H$2009,6,FALSE))</f>
        <v/>
      </c>
      <c r="G1489" s="101"/>
      <c r="H1489" s="101"/>
      <c r="I1489" s="101"/>
      <c r="J1489" s="101"/>
      <c r="K1489" s="101"/>
      <c r="L1489" s="101"/>
      <c r="M1489" s="101"/>
      <c r="N1489" s="101"/>
      <c r="O1489" s="101"/>
      <c r="P1489" s="101"/>
      <c r="Q1489" s="104"/>
    </row>
    <row r="1490" spans="2:17">
      <c r="B1490" s="159"/>
      <c r="C1490" s="101"/>
      <c r="D1490" s="28" t="str" cm="1">
        <f t="array" ref="D1490">_xlfn.IFS(C1490="","",AND(LEFT(C1490,3)&lt;&gt;"CRC", LEFT(C1490,3)&lt;&gt;"DRC"),VLOOKUP(Flex_Summary!C1490,Flex_Benefits!$B$13:$D$2013,3,FALSE),LEFT(C1490,3)="CRC",VLOOKUP(Flex_Summary!C1490,Flex_Benefits!$I$13:$K$2013,3,FALSE)&amp;" for "&amp;VLOOKUP(Flex_Summary!C1490,Flex_Benefits!$I$13:$K$2013,2,FALSE),LEFT(C1490,3)="DRC",IF(VLOOKUP(C1490,Flex_Benefits!$N$13:$T$2013,6,FALSE)="",VLOOKUP(C1490,Flex_Benefits!$N$13:$T$2013,7,FALSE)&amp;"% Coinsurance","$"&amp;VLOOKUP(C1490,Flex_Benefits!$N$13:$T$2013,6,FALSE)&amp;" Copayments")&amp;" for "&amp;IF(VLOOKUP(C1490,Flex_Benefits!$N$13:$T$2013,2,FALSE)&lt;&gt;'Dropdown Selections'!$Q$3,VLOOKUP(C1490,Flex_Benefits!$N$13:$T$2013,2,FALSE),"all Part D drugs on tier(s) "&amp;VLOOKUP(C1490,Flex_Benefits!$N$13:$T$2013,3,FALSE))&amp;IF(VLOOKUP(C1490,Flex_Benefits!$N$13:$T$2013,4,FALSE)='Dropdown Selections'!$E$2," with a $"&amp;VLOOKUP(C1490,Flex_Benefits!$N$13:$T$2013,5,FALSE)&amp;" deductible",""))</f>
        <v/>
      </c>
      <c r="E1490" s="101"/>
      <c r="F1490" s="28" t="str" cm="1">
        <f t="array" ref="F1490">_xlfn.IFS(E1490="","",  VLOOKUP(E1490,Flex_Target_Populations!$B$9:$H$2009,2,FALSE)='Dropdown Selections'!$F$10, 'Dropdown Selections'!$F$10, VLOOKUP(E1490,Flex_Target_Populations!$B$9:$H$2009,2,FALSE)='Dropdown Selections'!$F$9,'Dropdown Selections'!$F$9, VLOOKUP(E1490,Flex_Target_Populations!$B$9:$H$2009,2,FALSE)='Dropdown Selections'!$F$3,"Enrollees with: " &amp;VLOOKUP(E1490,Flex_Target_Populations!$B$9:$H$2009,6,FALSE), VLOOKUP(E1490,Flex_Target_Populations!$B$9:$H$2009,2,FALSE)='Dropdown Selections'!$F$2, "LIS Levels: " &amp; VLOOKUP(E1490,Flex_Target_Populations!$B$9:$H$2009,3,FALSE), VLOOKUP(E1490,Flex_Target_Populations!$B$9:$H$2009,2,FALSE)='Dropdown Selections'!$F$4, VLOOKUP(E1490,Flex_Target_Populations!$B$9:$H$2009,4,FALSE) &amp; " beginning at " &amp; VLOOKUP(E1490,Flex_Target_Populations!$B$9:$H$2009,5,FALSE), VLOOKUP(E1490,Flex_Target_Populations!$B$9:$H$2009,2,FALSE)='Dropdown Selections'!$F$5, VLOOKUP(E1490,Flex_Target_Populations!$B$9:$H$2009,4,FALSE) &amp; " beginning at "&amp; VLOOKUP(E1490,Flex_Target_Populations!$B$9:$H$2009,5,FALSE) &amp; " and " &amp; VLOOKUP(E1490,Flex_Target_Populations!$B$9:$H$2009,6,FALSE), VLOOKUP(E1490,Flex_Target_Populations!$B$9:$H$2009,2,FALSE)='Dropdown Selections'!$F$6, "LIS Levels: " &amp; VLOOKUP(E1490,Flex_Target_Populations!$B$9:$H$2009,3,FALSE) &amp; " and " &amp; VLOOKUP(E1490,Flex_Target_Populations!$B$9:$H$2009,6,FALSE), VLOOKUP(E1490,Flex_Target_Populations!$B$9:$H$2009,2,FALSE)='Dropdown Selections'!$F$7, "LIS Levels: " &amp; VLOOKUP(E1490,Flex_Target_Populations!$B$9:$H$2009,3,FALSE) &amp; " and " &amp; VLOOKUP(E1490,Flex_Target_Populations!$B$9:$H$2009,4,FALSE) &amp; " beginning at "&amp; VLOOKUP(E1490,Flex_Target_Populations!$B$9:$H$2009,5,FALSE), VLOOKUP(E1490,Flex_Target_Populations!$B$9:$H$2009,2,FALSE)='Dropdown Selections'!$F$8,  "LIS Levels: " &amp; VLOOKUP(E1490,Flex_Target_Populations!$B$9:$H$2009,3,FALSE) &amp; " and " &amp; VLOOKUP(E1490,Flex_Target_Populations!$B$9:$H$2009,4,FALSE) &amp; " beginning at "&amp; VLOOKUP(E1490,Flex_Target_Populations!$B$9:$H$2009,5,FALSE) &amp; " and " &amp; VLOOKUP(E1490,Flex_Target_Populations!$B$9:$H$2009,6,FALSE))</f>
        <v/>
      </c>
      <c r="G1490" s="101"/>
      <c r="H1490" s="101"/>
      <c r="I1490" s="101"/>
      <c r="J1490" s="101"/>
      <c r="K1490" s="101"/>
      <c r="L1490" s="101"/>
      <c r="M1490" s="101"/>
      <c r="N1490" s="101"/>
      <c r="O1490" s="101"/>
      <c r="P1490" s="101"/>
      <c r="Q1490" s="104"/>
    </row>
    <row r="1491" spans="2:17">
      <c r="B1491" s="159"/>
      <c r="C1491" s="101"/>
      <c r="D1491" s="28" t="str" cm="1">
        <f t="array" ref="D1491">_xlfn.IFS(C1491="","",AND(LEFT(C1491,3)&lt;&gt;"CRC", LEFT(C1491,3)&lt;&gt;"DRC"),VLOOKUP(Flex_Summary!C1491,Flex_Benefits!$B$13:$D$2013,3,FALSE),LEFT(C1491,3)="CRC",VLOOKUP(Flex_Summary!C1491,Flex_Benefits!$I$13:$K$2013,3,FALSE)&amp;" for "&amp;VLOOKUP(Flex_Summary!C1491,Flex_Benefits!$I$13:$K$2013,2,FALSE),LEFT(C1491,3)="DRC",IF(VLOOKUP(C1491,Flex_Benefits!$N$13:$T$2013,6,FALSE)="",VLOOKUP(C1491,Flex_Benefits!$N$13:$T$2013,7,FALSE)&amp;"% Coinsurance","$"&amp;VLOOKUP(C1491,Flex_Benefits!$N$13:$T$2013,6,FALSE)&amp;" Copayments")&amp;" for "&amp;IF(VLOOKUP(C1491,Flex_Benefits!$N$13:$T$2013,2,FALSE)&lt;&gt;'Dropdown Selections'!$Q$3,VLOOKUP(C1491,Flex_Benefits!$N$13:$T$2013,2,FALSE),"all Part D drugs on tier(s) "&amp;VLOOKUP(C1491,Flex_Benefits!$N$13:$T$2013,3,FALSE))&amp;IF(VLOOKUP(C1491,Flex_Benefits!$N$13:$T$2013,4,FALSE)='Dropdown Selections'!$E$2," with a $"&amp;VLOOKUP(C1491,Flex_Benefits!$N$13:$T$2013,5,FALSE)&amp;" deductible",""))</f>
        <v/>
      </c>
      <c r="E1491" s="101"/>
      <c r="F1491" s="28" t="str" cm="1">
        <f t="array" ref="F1491">_xlfn.IFS(E1491="","",  VLOOKUP(E1491,Flex_Target_Populations!$B$9:$H$2009,2,FALSE)='Dropdown Selections'!$F$10, 'Dropdown Selections'!$F$10, VLOOKUP(E1491,Flex_Target_Populations!$B$9:$H$2009,2,FALSE)='Dropdown Selections'!$F$9,'Dropdown Selections'!$F$9, VLOOKUP(E1491,Flex_Target_Populations!$B$9:$H$2009,2,FALSE)='Dropdown Selections'!$F$3,"Enrollees with: " &amp;VLOOKUP(E1491,Flex_Target_Populations!$B$9:$H$2009,6,FALSE), VLOOKUP(E1491,Flex_Target_Populations!$B$9:$H$2009,2,FALSE)='Dropdown Selections'!$F$2, "LIS Levels: " &amp; VLOOKUP(E1491,Flex_Target_Populations!$B$9:$H$2009,3,FALSE), VLOOKUP(E1491,Flex_Target_Populations!$B$9:$H$2009,2,FALSE)='Dropdown Selections'!$F$4, VLOOKUP(E1491,Flex_Target_Populations!$B$9:$H$2009,4,FALSE) &amp; " beginning at " &amp; VLOOKUP(E1491,Flex_Target_Populations!$B$9:$H$2009,5,FALSE), VLOOKUP(E1491,Flex_Target_Populations!$B$9:$H$2009,2,FALSE)='Dropdown Selections'!$F$5, VLOOKUP(E1491,Flex_Target_Populations!$B$9:$H$2009,4,FALSE) &amp; " beginning at "&amp; VLOOKUP(E1491,Flex_Target_Populations!$B$9:$H$2009,5,FALSE) &amp; " and " &amp; VLOOKUP(E1491,Flex_Target_Populations!$B$9:$H$2009,6,FALSE), VLOOKUP(E1491,Flex_Target_Populations!$B$9:$H$2009,2,FALSE)='Dropdown Selections'!$F$6, "LIS Levels: " &amp; VLOOKUP(E1491,Flex_Target_Populations!$B$9:$H$2009,3,FALSE) &amp; " and " &amp; VLOOKUP(E1491,Flex_Target_Populations!$B$9:$H$2009,6,FALSE), VLOOKUP(E1491,Flex_Target_Populations!$B$9:$H$2009,2,FALSE)='Dropdown Selections'!$F$7, "LIS Levels: " &amp; VLOOKUP(E1491,Flex_Target_Populations!$B$9:$H$2009,3,FALSE) &amp; " and " &amp; VLOOKUP(E1491,Flex_Target_Populations!$B$9:$H$2009,4,FALSE) &amp; " beginning at "&amp; VLOOKUP(E1491,Flex_Target_Populations!$B$9:$H$2009,5,FALSE), VLOOKUP(E1491,Flex_Target_Populations!$B$9:$H$2009,2,FALSE)='Dropdown Selections'!$F$8,  "LIS Levels: " &amp; VLOOKUP(E1491,Flex_Target_Populations!$B$9:$H$2009,3,FALSE) &amp; " and " &amp; VLOOKUP(E1491,Flex_Target_Populations!$B$9:$H$2009,4,FALSE) &amp; " beginning at "&amp; VLOOKUP(E1491,Flex_Target_Populations!$B$9:$H$2009,5,FALSE) &amp; " and " &amp; VLOOKUP(E1491,Flex_Target_Populations!$B$9:$H$2009,6,FALSE))</f>
        <v/>
      </c>
      <c r="G1491" s="101"/>
      <c r="H1491" s="101"/>
      <c r="I1491" s="101"/>
      <c r="J1491" s="101"/>
      <c r="K1491" s="101"/>
      <c r="L1491" s="101"/>
      <c r="M1491" s="101"/>
      <c r="N1491" s="101"/>
      <c r="O1491" s="101"/>
      <c r="P1491" s="101"/>
      <c r="Q1491" s="104"/>
    </row>
    <row r="1492" spans="2:17">
      <c r="B1492" s="159"/>
      <c r="C1492" s="101"/>
      <c r="D1492" s="28" t="str" cm="1">
        <f t="array" ref="D1492">_xlfn.IFS(C1492="","",AND(LEFT(C1492,3)&lt;&gt;"CRC", LEFT(C1492,3)&lt;&gt;"DRC"),VLOOKUP(Flex_Summary!C1492,Flex_Benefits!$B$13:$D$2013,3,FALSE),LEFT(C1492,3)="CRC",VLOOKUP(Flex_Summary!C1492,Flex_Benefits!$I$13:$K$2013,3,FALSE)&amp;" for "&amp;VLOOKUP(Flex_Summary!C1492,Flex_Benefits!$I$13:$K$2013,2,FALSE),LEFT(C1492,3)="DRC",IF(VLOOKUP(C1492,Flex_Benefits!$N$13:$T$2013,6,FALSE)="",VLOOKUP(C1492,Flex_Benefits!$N$13:$T$2013,7,FALSE)&amp;"% Coinsurance","$"&amp;VLOOKUP(C1492,Flex_Benefits!$N$13:$T$2013,6,FALSE)&amp;" Copayments")&amp;" for "&amp;IF(VLOOKUP(C1492,Flex_Benefits!$N$13:$T$2013,2,FALSE)&lt;&gt;'Dropdown Selections'!$Q$3,VLOOKUP(C1492,Flex_Benefits!$N$13:$T$2013,2,FALSE),"all Part D drugs on tier(s) "&amp;VLOOKUP(C1492,Flex_Benefits!$N$13:$T$2013,3,FALSE))&amp;IF(VLOOKUP(C1492,Flex_Benefits!$N$13:$T$2013,4,FALSE)='Dropdown Selections'!$E$2," with a $"&amp;VLOOKUP(C1492,Flex_Benefits!$N$13:$T$2013,5,FALSE)&amp;" deductible",""))</f>
        <v/>
      </c>
      <c r="E1492" s="101"/>
      <c r="F1492" s="28" t="str" cm="1">
        <f t="array" ref="F1492">_xlfn.IFS(E1492="","",  VLOOKUP(E1492,Flex_Target_Populations!$B$9:$H$2009,2,FALSE)='Dropdown Selections'!$F$10, 'Dropdown Selections'!$F$10, VLOOKUP(E1492,Flex_Target_Populations!$B$9:$H$2009,2,FALSE)='Dropdown Selections'!$F$9,'Dropdown Selections'!$F$9, VLOOKUP(E1492,Flex_Target_Populations!$B$9:$H$2009,2,FALSE)='Dropdown Selections'!$F$3,"Enrollees with: " &amp;VLOOKUP(E1492,Flex_Target_Populations!$B$9:$H$2009,6,FALSE), VLOOKUP(E1492,Flex_Target_Populations!$B$9:$H$2009,2,FALSE)='Dropdown Selections'!$F$2, "LIS Levels: " &amp; VLOOKUP(E1492,Flex_Target_Populations!$B$9:$H$2009,3,FALSE), VLOOKUP(E1492,Flex_Target_Populations!$B$9:$H$2009,2,FALSE)='Dropdown Selections'!$F$4, VLOOKUP(E1492,Flex_Target_Populations!$B$9:$H$2009,4,FALSE) &amp; " beginning at " &amp; VLOOKUP(E1492,Flex_Target_Populations!$B$9:$H$2009,5,FALSE), VLOOKUP(E1492,Flex_Target_Populations!$B$9:$H$2009,2,FALSE)='Dropdown Selections'!$F$5, VLOOKUP(E1492,Flex_Target_Populations!$B$9:$H$2009,4,FALSE) &amp; " beginning at "&amp; VLOOKUP(E1492,Flex_Target_Populations!$B$9:$H$2009,5,FALSE) &amp; " and " &amp; VLOOKUP(E1492,Flex_Target_Populations!$B$9:$H$2009,6,FALSE), VLOOKUP(E1492,Flex_Target_Populations!$B$9:$H$2009,2,FALSE)='Dropdown Selections'!$F$6, "LIS Levels: " &amp; VLOOKUP(E1492,Flex_Target_Populations!$B$9:$H$2009,3,FALSE) &amp; " and " &amp; VLOOKUP(E1492,Flex_Target_Populations!$B$9:$H$2009,6,FALSE), VLOOKUP(E1492,Flex_Target_Populations!$B$9:$H$2009,2,FALSE)='Dropdown Selections'!$F$7, "LIS Levels: " &amp; VLOOKUP(E1492,Flex_Target_Populations!$B$9:$H$2009,3,FALSE) &amp; " and " &amp; VLOOKUP(E1492,Flex_Target_Populations!$B$9:$H$2009,4,FALSE) &amp; " beginning at "&amp; VLOOKUP(E1492,Flex_Target_Populations!$B$9:$H$2009,5,FALSE), VLOOKUP(E1492,Flex_Target_Populations!$B$9:$H$2009,2,FALSE)='Dropdown Selections'!$F$8,  "LIS Levels: " &amp; VLOOKUP(E1492,Flex_Target_Populations!$B$9:$H$2009,3,FALSE) &amp; " and " &amp; VLOOKUP(E1492,Flex_Target_Populations!$B$9:$H$2009,4,FALSE) &amp; " beginning at "&amp; VLOOKUP(E1492,Flex_Target_Populations!$B$9:$H$2009,5,FALSE) &amp; " and " &amp; VLOOKUP(E1492,Flex_Target_Populations!$B$9:$H$2009,6,FALSE))</f>
        <v/>
      </c>
      <c r="G1492" s="101"/>
      <c r="H1492" s="101"/>
      <c r="I1492" s="101"/>
      <c r="J1492" s="101"/>
      <c r="K1492" s="101"/>
      <c r="L1492" s="101"/>
      <c r="M1492" s="101"/>
      <c r="N1492" s="101"/>
      <c r="O1492" s="101"/>
      <c r="P1492" s="101"/>
      <c r="Q1492" s="104"/>
    </row>
    <row r="1493" spans="2:17">
      <c r="B1493" s="159"/>
      <c r="C1493" s="101"/>
      <c r="D1493" s="28" t="str" cm="1">
        <f t="array" ref="D1493">_xlfn.IFS(C1493="","",AND(LEFT(C1493,3)&lt;&gt;"CRC", LEFT(C1493,3)&lt;&gt;"DRC"),VLOOKUP(Flex_Summary!C1493,Flex_Benefits!$B$13:$D$2013,3,FALSE),LEFT(C1493,3)="CRC",VLOOKUP(Flex_Summary!C1493,Flex_Benefits!$I$13:$K$2013,3,FALSE)&amp;" for "&amp;VLOOKUP(Flex_Summary!C1493,Flex_Benefits!$I$13:$K$2013,2,FALSE),LEFT(C1493,3)="DRC",IF(VLOOKUP(C1493,Flex_Benefits!$N$13:$T$2013,6,FALSE)="",VLOOKUP(C1493,Flex_Benefits!$N$13:$T$2013,7,FALSE)&amp;"% Coinsurance","$"&amp;VLOOKUP(C1493,Flex_Benefits!$N$13:$T$2013,6,FALSE)&amp;" Copayments")&amp;" for "&amp;IF(VLOOKUP(C1493,Flex_Benefits!$N$13:$T$2013,2,FALSE)&lt;&gt;'Dropdown Selections'!$Q$3,VLOOKUP(C1493,Flex_Benefits!$N$13:$T$2013,2,FALSE),"all Part D drugs on tier(s) "&amp;VLOOKUP(C1493,Flex_Benefits!$N$13:$T$2013,3,FALSE))&amp;IF(VLOOKUP(C1493,Flex_Benefits!$N$13:$T$2013,4,FALSE)='Dropdown Selections'!$E$2," with a $"&amp;VLOOKUP(C1493,Flex_Benefits!$N$13:$T$2013,5,FALSE)&amp;" deductible",""))</f>
        <v/>
      </c>
      <c r="E1493" s="101"/>
      <c r="F1493" s="28" t="str" cm="1">
        <f t="array" ref="F1493">_xlfn.IFS(E1493="","",  VLOOKUP(E1493,Flex_Target_Populations!$B$9:$H$2009,2,FALSE)='Dropdown Selections'!$F$10, 'Dropdown Selections'!$F$10, VLOOKUP(E1493,Flex_Target_Populations!$B$9:$H$2009,2,FALSE)='Dropdown Selections'!$F$9,'Dropdown Selections'!$F$9, VLOOKUP(E1493,Flex_Target_Populations!$B$9:$H$2009,2,FALSE)='Dropdown Selections'!$F$3,"Enrollees with: " &amp;VLOOKUP(E1493,Flex_Target_Populations!$B$9:$H$2009,6,FALSE), VLOOKUP(E1493,Flex_Target_Populations!$B$9:$H$2009,2,FALSE)='Dropdown Selections'!$F$2, "LIS Levels: " &amp; VLOOKUP(E1493,Flex_Target_Populations!$B$9:$H$2009,3,FALSE), VLOOKUP(E1493,Flex_Target_Populations!$B$9:$H$2009,2,FALSE)='Dropdown Selections'!$F$4, VLOOKUP(E1493,Flex_Target_Populations!$B$9:$H$2009,4,FALSE) &amp; " beginning at " &amp; VLOOKUP(E1493,Flex_Target_Populations!$B$9:$H$2009,5,FALSE), VLOOKUP(E1493,Flex_Target_Populations!$B$9:$H$2009,2,FALSE)='Dropdown Selections'!$F$5, VLOOKUP(E1493,Flex_Target_Populations!$B$9:$H$2009,4,FALSE) &amp; " beginning at "&amp; VLOOKUP(E1493,Flex_Target_Populations!$B$9:$H$2009,5,FALSE) &amp; " and " &amp; VLOOKUP(E1493,Flex_Target_Populations!$B$9:$H$2009,6,FALSE), VLOOKUP(E1493,Flex_Target_Populations!$B$9:$H$2009,2,FALSE)='Dropdown Selections'!$F$6, "LIS Levels: " &amp; VLOOKUP(E1493,Flex_Target_Populations!$B$9:$H$2009,3,FALSE) &amp; " and " &amp; VLOOKUP(E1493,Flex_Target_Populations!$B$9:$H$2009,6,FALSE), VLOOKUP(E1493,Flex_Target_Populations!$B$9:$H$2009,2,FALSE)='Dropdown Selections'!$F$7, "LIS Levels: " &amp; VLOOKUP(E1493,Flex_Target_Populations!$B$9:$H$2009,3,FALSE) &amp; " and " &amp; VLOOKUP(E1493,Flex_Target_Populations!$B$9:$H$2009,4,FALSE) &amp; " beginning at "&amp; VLOOKUP(E1493,Flex_Target_Populations!$B$9:$H$2009,5,FALSE), VLOOKUP(E1493,Flex_Target_Populations!$B$9:$H$2009,2,FALSE)='Dropdown Selections'!$F$8,  "LIS Levels: " &amp; VLOOKUP(E1493,Flex_Target_Populations!$B$9:$H$2009,3,FALSE) &amp; " and " &amp; VLOOKUP(E1493,Flex_Target_Populations!$B$9:$H$2009,4,FALSE) &amp; " beginning at "&amp; VLOOKUP(E1493,Flex_Target_Populations!$B$9:$H$2009,5,FALSE) &amp; " and " &amp; VLOOKUP(E1493,Flex_Target_Populations!$B$9:$H$2009,6,FALSE))</f>
        <v/>
      </c>
      <c r="G1493" s="101"/>
      <c r="H1493" s="101"/>
      <c r="I1493" s="101"/>
      <c r="J1493" s="101"/>
      <c r="K1493" s="101"/>
      <c r="L1493" s="101"/>
      <c r="M1493" s="101"/>
      <c r="N1493" s="101"/>
      <c r="O1493" s="101"/>
      <c r="P1493" s="101"/>
      <c r="Q1493" s="104"/>
    </row>
    <row r="1494" spans="2:17">
      <c r="B1494" s="159"/>
      <c r="C1494" s="101"/>
      <c r="D1494" s="28" t="str" cm="1">
        <f t="array" ref="D1494">_xlfn.IFS(C1494="","",AND(LEFT(C1494,3)&lt;&gt;"CRC", LEFT(C1494,3)&lt;&gt;"DRC"),VLOOKUP(Flex_Summary!C1494,Flex_Benefits!$B$13:$D$2013,3,FALSE),LEFT(C1494,3)="CRC",VLOOKUP(Flex_Summary!C1494,Flex_Benefits!$I$13:$K$2013,3,FALSE)&amp;" for "&amp;VLOOKUP(Flex_Summary!C1494,Flex_Benefits!$I$13:$K$2013,2,FALSE),LEFT(C1494,3)="DRC",IF(VLOOKUP(C1494,Flex_Benefits!$N$13:$T$2013,6,FALSE)="",VLOOKUP(C1494,Flex_Benefits!$N$13:$T$2013,7,FALSE)&amp;"% Coinsurance","$"&amp;VLOOKUP(C1494,Flex_Benefits!$N$13:$T$2013,6,FALSE)&amp;" Copayments")&amp;" for "&amp;IF(VLOOKUP(C1494,Flex_Benefits!$N$13:$T$2013,2,FALSE)&lt;&gt;'Dropdown Selections'!$Q$3,VLOOKUP(C1494,Flex_Benefits!$N$13:$T$2013,2,FALSE),"all Part D drugs on tier(s) "&amp;VLOOKUP(C1494,Flex_Benefits!$N$13:$T$2013,3,FALSE))&amp;IF(VLOOKUP(C1494,Flex_Benefits!$N$13:$T$2013,4,FALSE)='Dropdown Selections'!$E$2," with a $"&amp;VLOOKUP(C1494,Flex_Benefits!$N$13:$T$2013,5,FALSE)&amp;" deductible",""))</f>
        <v/>
      </c>
      <c r="E1494" s="101"/>
      <c r="F1494" s="28" t="str" cm="1">
        <f t="array" ref="F1494">_xlfn.IFS(E1494="","",  VLOOKUP(E1494,Flex_Target_Populations!$B$9:$H$2009,2,FALSE)='Dropdown Selections'!$F$10, 'Dropdown Selections'!$F$10, VLOOKUP(E1494,Flex_Target_Populations!$B$9:$H$2009,2,FALSE)='Dropdown Selections'!$F$9,'Dropdown Selections'!$F$9, VLOOKUP(E1494,Flex_Target_Populations!$B$9:$H$2009,2,FALSE)='Dropdown Selections'!$F$3,"Enrollees with: " &amp;VLOOKUP(E1494,Flex_Target_Populations!$B$9:$H$2009,6,FALSE), VLOOKUP(E1494,Flex_Target_Populations!$B$9:$H$2009,2,FALSE)='Dropdown Selections'!$F$2, "LIS Levels: " &amp; VLOOKUP(E1494,Flex_Target_Populations!$B$9:$H$2009,3,FALSE), VLOOKUP(E1494,Flex_Target_Populations!$B$9:$H$2009,2,FALSE)='Dropdown Selections'!$F$4, VLOOKUP(E1494,Flex_Target_Populations!$B$9:$H$2009,4,FALSE) &amp; " beginning at " &amp; VLOOKUP(E1494,Flex_Target_Populations!$B$9:$H$2009,5,FALSE), VLOOKUP(E1494,Flex_Target_Populations!$B$9:$H$2009,2,FALSE)='Dropdown Selections'!$F$5, VLOOKUP(E1494,Flex_Target_Populations!$B$9:$H$2009,4,FALSE) &amp; " beginning at "&amp; VLOOKUP(E1494,Flex_Target_Populations!$B$9:$H$2009,5,FALSE) &amp; " and " &amp; VLOOKUP(E1494,Flex_Target_Populations!$B$9:$H$2009,6,FALSE), VLOOKUP(E1494,Flex_Target_Populations!$B$9:$H$2009,2,FALSE)='Dropdown Selections'!$F$6, "LIS Levels: " &amp; VLOOKUP(E1494,Flex_Target_Populations!$B$9:$H$2009,3,FALSE) &amp; " and " &amp; VLOOKUP(E1494,Flex_Target_Populations!$B$9:$H$2009,6,FALSE), VLOOKUP(E1494,Flex_Target_Populations!$B$9:$H$2009,2,FALSE)='Dropdown Selections'!$F$7, "LIS Levels: " &amp; VLOOKUP(E1494,Flex_Target_Populations!$B$9:$H$2009,3,FALSE) &amp; " and " &amp; VLOOKUP(E1494,Flex_Target_Populations!$B$9:$H$2009,4,FALSE) &amp; " beginning at "&amp; VLOOKUP(E1494,Flex_Target_Populations!$B$9:$H$2009,5,FALSE), VLOOKUP(E1494,Flex_Target_Populations!$B$9:$H$2009,2,FALSE)='Dropdown Selections'!$F$8,  "LIS Levels: " &amp; VLOOKUP(E1494,Flex_Target_Populations!$B$9:$H$2009,3,FALSE) &amp; " and " &amp; VLOOKUP(E1494,Flex_Target_Populations!$B$9:$H$2009,4,FALSE) &amp; " beginning at "&amp; VLOOKUP(E1494,Flex_Target_Populations!$B$9:$H$2009,5,FALSE) &amp; " and " &amp; VLOOKUP(E1494,Flex_Target_Populations!$B$9:$H$2009,6,FALSE))</f>
        <v/>
      </c>
      <c r="G1494" s="101"/>
      <c r="H1494" s="101"/>
      <c r="I1494" s="101"/>
      <c r="J1494" s="101"/>
      <c r="K1494" s="101"/>
      <c r="L1494" s="101"/>
      <c r="M1494" s="101"/>
      <c r="N1494" s="101"/>
      <c r="O1494" s="101"/>
      <c r="P1494" s="101"/>
      <c r="Q1494" s="104"/>
    </row>
    <row r="1495" spans="2:17">
      <c r="B1495" s="159"/>
      <c r="C1495" s="101"/>
      <c r="D1495" s="28" t="str" cm="1">
        <f t="array" ref="D1495">_xlfn.IFS(C1495="","",AND(LEFT(C1495,3)&lt;&gt;"CRC", LEFT(C1495,3)&lt;&gt;"DRC"),VLOOKUP(Flex_Summary!C1495,Flex_Benefits!$B$13:$D$2013,3,FALSE),LEFT(C1495,3)="CRC",VLOOKUP(Flex_Summary!C1495,Flex_Benefits!$I$13:$K$2013,3,FALSE)&amp;" for "&amp;VLOOKUP(Flex_Summary!C1495,Flex_Benefits!$I$13:$K$2013,2,FALSE),LEFT(C1495,3)="DRC",IF(VLOOKUP(C1495,Flex_Benefits!$N$13:$T$2013,6,FALSE)="",VLOOKUP(C1495,Flex_Benefits!$N$13:$T$2013,7,FALSE)&amp;"% Coinsurance","$"&amp;VLOOKUP(C1495,Flex_Benefits!$N$13:$T$2013,6,FALSE)&amp;" Copayments")&amp;" for "&amp;IF(VLOOKUP(C1495,Flex_Benefits!$N$13:$T$2013,2,FALSE)&lt;&gt;'Dropdown Selections'!$Q$3,VLOOKUP(C1495,Flex_Benefits!$N$13:$T$2013,2,FALSE),"all Part D drugs on tier(s) "&amp;VLOOKUP(C1495,Flex_Benefits!$N$13:$T$2013,3,FALSE))&amp;IF(VLOOKUP(C1495,Flex_Benefits!$N$13:$T$2013,4,FALSE)='Dropdown Selections'!$E$2," with a $"&amp;VLOOKUP(C1495,Flex_Benefits!$N$13:$T$2013,5,FALSE)&amp;" deductible",""))</f>
        <v/>
      </c>
      <c r="E1495" s="101"/>
      <c r="F1495" s="28" t="str" cm="1">
        <f t="array" ref="F1495">_xlfn.IFS(E1495="","",  VLOOKUP(E1495,Flex_Target_Populations!$B$9:$H$2009,2,FALSE)='Dropdown Selections'!$F$10, 'Dropdown Selections'!$F$10, VLOOKUP(E1495,Flex_Target_Populations!$B$9:$H$2009,2,FALSE)='Dropdown Selections'!$F$9,'Dropdown Selections'!$F$9, VLOOKUP(E1495,Flex_Target_Populations!$B$9:$H$2009,2,FALSE)='Dropdown Selections'!$F$3,"Enrollees with: " &amp;VLOOKUP(E1495,Flex_Target_Populations!$B$9:$H$2009,6,FALSE), VLOOKUP(E1495,Flex_Target_Populations!$B$9:$H$2009,2,FALSE)='Dropdown Selections'!$F$2, "LIS Levels: " &amp; VLOOKUP(E1495,Flex_Target_Populations!$B$9:$H$2009,3,FALSE), VLOOKUP(E1495,Flex_Target_Populations!$B$9:$H$2009,2,FALSE)='Dropdown Selections'!$F$4, VLOOKUP(E1495,Flex_Target_Populations!$B$9:$H$2009,4,FALSE) &amp; " beginning at " &amp; VLOOKUP(E1495,Flex_Target_Populations!$B$9:$H$2009,5,FALSE), VLOOKUP(E1495,Flex_Target_Populations!$B$9:$H$2009,2,FALSE)='Dropdown Selections'!$F$5, VLOOKUP(E1495,Flex_Target_Populations!$B$9:$H$2009,4,FALSE) &amp; " beginning at "&amp; VLOOKUP(E1495,Flex_Target_Populations!$B$9:$H$2009,5,FALSE) &amp; " and " &amp; VLOOKUP(E1495,Flex_Target_Populations!$B$9:$H$2009,6,FALSE), VLOOKUP(E1495,Flex_Target_Populations!$B$9:$H$2009,2,FALSE)='Dropdown Selections'!$F$6, "LIS Levels: " &amp; VLOOKUP(E1495,Flex_Target_Populations!$B$9:$H$2009,3,FALSE) &amp; " and " &amp; VLOOKUP(E1495,Flex_Target_Populations!$B$9:$H$2009,6,FALSE), VLOOKUP(E1495,Flex_Target_Populations!$B$9:$H$2009,2,FALSE)='Dropdown Selections'!$F$7, "LIS Levels: " &amp; VLOOKUP(E1495,Flex_Target_Populations!$B$9:$H$2009,3,FALSE) &amp; " and " &amp; VLOOKUP(E1495,Flex_Target_Populations!$B$9:$H$2009,4,FALSE) &amp; " beginning at "&amp; VLOOKUP(E1495,Flex_Target_Populations!$B$9:$H$2009,5,FALSE), VLOOKUP(E1495,Flex_Target_Populations!$B$9:$H$2009,2,FALSE)='Dropdown Selections'!$F$8,  "LIS Levels: " &amp; VLOOKUP(E1495,Flex_Target_Populations!$B$9:$H$2009,3,FALSE) &amp; " and " &amp; VLOOKUP(E1495,Flex_Target_Populations!$B$9:$H$2009,4,FALSE) &amp; " beginning at "&amp; VLOOKUP(E1495,Flex_Target_Populations!$B$9:$H$2009,5,FALSE) &amp; " and " &amp; VLOOKUP(E1495,Flex_Target_Populations!$B$9:$H$2009,6,FALSE))</f>
        <v/>
      </c>
      <c r="G1495" s="101"/>
      <c r="H1495" s="101"/>
      <c r="I1495" s="101"/>
      <c r="J1495" s="101"/>
      <c r="K1495" s="101"/>
      <c r="L1495" s="101"/>
      <c r="M1495" s="101"/>
      <c r="N1495" s="101"/>
      <c r="O1495" s="101"/>
      <c r="P1495" s="101"/>
      <c r="Q1495" s="104"/>
    </row>
    <row r="1496" spans="2:17">
      <c r="B1496" s="159"/>
      <c r="C1496" s="101"/>
      <c r="D1496" s="28" t="str" cm="1">
        <f t="array" ref="D1496">_xlfn.IFS(C1496="","",AND(LEFT(C1496,3)&lt;&gt;"CRC", LEFT(C1496,3)&lt;&gt;"DRC"),VLOOKUP(Flex_Summary!C1496,Flex_Benefits!$B$13:$D$2013,3,FALSE),LEFT(C1496,3)="CRC",VLOOKUP(Flex_Summary!C1496,Flex_Benefits!$I$13:$K$2013,3,FALSE)&amp;" for "&amp;VLOOKUP(Flex_Summary!C1496,Flex_Benefits!$I$13:$K$2013,2,FALSE),LEFT(C1496,3)="DRC",IF(VLOOKUP(C1496,Flex_Benefits!$N$13:$T$2013,6,FALSE)="",VLOOKUP(C1496,Flex_Benefits!$N$13:$T$2013,7,FALSE)&amp;"% Coinsurance","$"&amp;VLOOKUP(C1496,Flex_Benefits!$N$13:$T$2013,6,FALSE)&amp;" Copayments")&amp;" for "&amp;IF(VLOOKUP(C1496,Flex_Benefits!$N$13:$T$2013,2,FALSE)&lt;&gt;'Dropdown Selections'!$Q$3,VLOOKUP(C1496,Flex_Benefits!$N$13:$T$2013,2,FALSE),"all Part D drugs on tier(s) "&amp;VLOOKUP(C1496,Flex_Benefits!$N$13:$T$2013,3,FALSE))&amp;IF(VLOOKUP(C1496,Flex_Benefits!$N$13:$T$2013,4,FALSE)='Dropdown Selections'!$E$2," with a $"&amp;VLOOKUP(C1496,Flex_Benefits!$N$13:$T$2013,5,FALSE)&amp;" deductible",""))</f>
        <v/>
      </c>
      <c r="E1496" s="101"/>
      <c r="F1496" s="28" t="str" cm="1">
        <f t="array" ref="F1496">_xlfn.IFS(E1496="","",  VLOOKUP(E1496,Flex_Target_Populations!$B$9:$H$2009,2,FALSE)='Dropdown Selections'!$F$10, 'Dropdown Selections'!$F$10, VLOOKUP(E1496,Flex_Target_Populations!$B$9:$H$2009,2,FALSE)='Dropdown Selections'!$F$9,'Dropdown Selections'!$F$9, VLOOKUP(E1496,Flex_Target_Populations!$B$9:$H$2009,2,FALSE)='Dropdown Selections'!$F$3,"Enrollees with: " &amp;VLOOKUP(E1496,Flex_Target_Populations!$B$9:$H$2009,6,FALSE), VLOOKUP(E1496,Flex_Target_Populations!$B$9:$H$2009,2,FALSE)='Dropdown Selections'!$F$2, "LIS Levels: " &amp; VLOOKUP(E1496,Flex_Target_Populations!$B$9:$H$2009,3,FALSE), VLOOKUP(E1496,Flex_Target_Populations!$B$9:$H$2009,2,FALSE)='Dropdown Selections'!$F$4, VLOOKUP(E1496,Flex_Target_Populations!$B$9:$H$2009,4,FALSE) &amp; " beginning at " &amp; VLOOKUP(E1496,Flex_Target_Populations!$B$9:$H$2009,5,FALSE), VLOOKUP(E1496,Flex_Target_Populations!$B$9:$H$2009,2,FALSE)='Dropdown Selections'!$F$5, VLOOKUP(E1496,Flex_Target_Populations!$B$9:$H$2009,4,FALSE) &amp; " beginning at "&amp; VLOOKUP(E1496,Flex_Target_Populations!$B$9:$H$2009,5,FALSE) &amp; " and " &amp; VLOOKUP(E1496,Flex_Target_Populations!$B$9:$H$2009,6,FALSE), VLOOKUP(E1496,Flex_Target_Populations!$B$9:$H$2009,2,FALSE)='Dropdown Selections'!$F$6, "LIS Levels: " &amp; VLOOKUP(E1496,Flex_Target_Populations!$B$9:$H$2009,3,FALSE) &amp; " and " &amp; VLOOKUP(E1496,Flex_Target_Populations!$B$9:$H$2009,6,FALSE), VLOOKUP(E1496,Flex_Target_Populations!$B$9:$H$2009,2,FALSE)='Dropdown Selections'!$F$7, "LIS Levels: " &amp; VLOOKUP(E1496,Flex_Target_Populations!$B$9:$H$2009,3,FALSE) &amp; " and " &amp; VLOOKUP(E1496,Flex_Target_Populations!$B$9:$H$2009,4,FALSE) &amp; " beginning at "&amp; VLOOKUP(E1496,Flex_Target_Populations!$B$9:$H$2009,5,FALSE), VLOOKUP(E1496,Flex_Target_Populations!$B$9:$H$2009,2,FALSE)='Dropdown Selections'!$F$8,  "LIS Levels: " &amp; VLOOKUP(E1496,Flex_Target_Populations!$B$9:$H$2009,3,FALSE) &amp; " and " &amp; VLOOKUP(E1496,Flex_Target_Populations!$B$9:$H$2009,4,FALSE) &amp; " beginning at "&amp; VLOOKUP(E1496,Flex_Target_Populations!$B$9:$H$2009,5,FALSE) &amp; " and " &amp; VLOOKUP(E1496,Flex_Target_Populations!$B$9:$H$2009,6,FALSE))</f>
        <v/>
      </c>
      <c r="G1496" s="101"/>
      <c r="H1496" s="101"/>
      <c r="I1496" s="101"/>
      <c r="J1496" s="101"/>
      <c r="K1496" s="101"/>
      <c r="L1496" s="101"/>
      <c r="M1496" s="101"/>
      <c r="N1496" s="101"/>
      <c r="O1496" s="101"/>
      <c r="P1496" s="101"/>
      <c r="Q1496" s="104"/>
    </row>
    <row r="1497" spans="2:17">
      <c r="B1497" s="159"/>
      <c r="C1497" s="101"/>
      <c r="D1497" s="28" t="str" cm="1">
        <f t="array" ref="D1497">_xlfn.IFS(C1497="","",AND(LEFT(C1497,3)&lt;&gt;"CRC", LEFT(C1497,3)&lt;&gt;"DRC"),VLOOKUP(Flex_Summary!C1497,Flex_Benefits!$B$13:$D$2013,3,FALSE),LEFT(C1497,3)="CRC",VLOOKUP(Flex_Summary!C1497,Flex_Benefits!$I$13:$K$2013,3,FALSE)&amp;" for "&amp;VLOOKUP(Flex_Summary!C1497,Flex_Benefits!$I$13:$K$2013,2,FALSE),LEFT(C1497,3)="DRC",IF(VLOOKUP(C1497,Flex_Benefits!$N$13:$T$2013,6,FALSE)="",VLOOKUP(C1497,Flex_Benefits!$N$13:$T$2013,7,FALSE)&amp;"% Coinsurance","$"&amp;VLOOKUP(C1497,Flex_Benefits!$N$13:$T$2013,6,FALSE)&amp;" Copayments")&amp;" for "&amp;IF(VLOOKUP(C1497,Flex_Benefits!$N$13:$T$2013,2,FALSE)&lt;&gt;'Dropdown Selections'!$Q$3,VLOOKUP(C1497,Flex_Benefits!$N$13:$T$2013,2,FALSE),"all Part D drugs on tier(s) "&amp;VLOOKUP(C1497,Flex_Benefits!$N$13:$T$2013,3,FALSE))&amp;IF(VLOOKUP(C1497,Flex_Benefits!$N$13:$T$2013,4,FALSE)='Dropdown Selections'!$E$2," with a $"&amp;VLOOKUP(C1497,Flex_Benefits!$N$13:$T$2013,5,FALSE)&amp;" deductible",""))</f>
        <v/>
      </c>
      <c r="E1497" s="101"/>
      <c r="F1497" s="28" t="str" cm="1">
        <f t="array" ref="F1497">_xlfn.IFS(E1497="","",  VLOOKUP(E1497,Flex_Target_Populations!$B$9:$H$2009,2,FALSE)='Dropdown Selections'!$F$10, 'Dropdown Selections'!$F$10, VLOOKUP(E1497,Flex_Target_Populations!$B$9:$H$2009,2,FALSE)='Dropdown Selections'!$F$9,'Dropdown Selections'!$F$9, VLOOKUP(E1497,Flex_Target_Populations!$B$9:$H$2009,2,FALSE)='Dropdown Selections'!$F$3,"Enrollees with: " &amp;VLOOKUP(E1497,Flex_Target_Populations!$B$9:$H$2009,6,FALSE), VLOOKUP(E1497,Flex_Target_Populations!$B$9:$H$2009,2,FALSE)='Dropdown Selections'!$F$2, "LIS Levels: " &amp; VLOOKUP(E1497,Flex_Target_Populations!$B$9:$H$2009,3,FALSE), VLOOKUP(E1497,Flex_Target_Populations!$B$9:$H$2009,2,FALSE)='Dropdown Selections'!$F$4, VLOOKUP(E1497,Flex_Target_Populations!$B$9:$H$2009,4,FALSE) &amp; " beginning at " &amp; VLOOKUP(E1497,Flex_Target_Populations!$B$9:$H$2009,5,FALSE), VLOOKUP(E1497,Flex_Target_Populations!$B$9:$H$2009,2,FALSE)='Dropdown Selections'!$F$5, VLOOKUP(E1497,Flex_Target_Populations!$B$9:$H$2009,4,FALSE) &amp; " beginning at "&amp; VLOOKUP(E1497,Flex_Target_Populations!$B$9:$H$2009,5,FALSE) &amp; " and " &amp; VLOOKUP(E1497,Flex_Target_Populations!$B$9:$H$2009,6,FALSE), VLOOKUP(E1497,Flex_Target_Populations!$B$9:$H$2009,2,FALSE)='Dropdown Selections'!$F$6, "LIS Levels: " &amp; VLOOKUP(E1497,Flex_Target_Populations!$B$9:$H$2009,3,FALSE) &amp; " and " &amp; VLOOKUP(E1497,Flex_Target_Populations!$B$9:$H$2009,6,FALSE), VLOOKUP(E1497,Flex_Target_Populations!$B$9:$H$2009,2,FALSE)='Dropdown Selections'!$F$7, "LIS Levels: " &amp; VLOOKUP(E1497,Flex_Target_Populations!$B$9:$H$2009,3,FALSE) &amp; " and " &amp; VLOOKUP(E1497,Flex_Target_Populations!$B$9:$H$2009,4,FALSE) &amp; " beginning at "&amp; VLOOKUP(E1497,Flex_Target_Populations!$B$9:$H$2009,5,FALSE), VLOOKUP(E1497,Flex_Target_Populations!$B$9:$H$2009,2,FALSE)='Dropdown Selections'!$F$8,  "LIS Levels: " &amp; VLOOKUP(E1497,Flex_Target_Populations!$B$9:$H$2009,3,FALSE) &amp; " and " &amp; VLOOKUP(E1497,Flex_Target_Populations!$B$9:$H$2009,4,FALSE) &amp; " beginning at "&amp; VLOOKUP(E1497,Flex_Target_Populations!$B$9:$H$2009,5,FALSE) &amp; " and " &amp; VLOOKUP(E1497,Flex_Target_Populations!$B$9:$H$2009,6,FALSE))</f>
        <v/>
      </c>
      <c r="G1497" s="101"/>
      <c r="H1497" s="101"/>
      <c r="I1497" s="101"/>
      <c r="J1497" s="101"/>
      <c r="K1497" s="101"/>
      <c r="L1497" s="101"/>
      <c r="M1497" s="101"/>
      <c r="N1497" s="101"/>
      <c r="O1497" s="101"/>
      <c r="P1497" s="101"/>
      <c r="Q1497" s="104"/>
    </row>
    <row r="1498" spans="2:17">
      <c r="B1498" s="159"/>
      <c r="C1498" s="101"/>
      <c r="D1498" s="28" t="str" cm="1">
        <f t="array" ref="D1498">_xlfn.IFS(C1498="","",AND(LEFT(C1498,3)&lt;&gt;"CRC", LEFT(C1498,3)&lt;&gt;"DRC"),VLOOKUP(Flex_Summary!C1498,Flex_Benefits!$B$13:$D$2013,3,FALSE),LEFT(C1498,3)="CRC",VLOOKUP(Flex_Summary!C1498,Flex_Benefits!$I$13:$K$2013,3,FALSE)&amp;" for "&amp;VLOOKUP(Flex_Summary!C1498,Flex_Benefits!$I$13:$K$2013,2,FALSE),LEFT(C1498,3)="DRC",IF(VLOOKUP(C1498,Flex_Benefits!$N$13:$T$2013,6,FALSE)="",VLOOKUP(C1498,Flex_Benefits!$N$13:$T$2013,7,FALSE)&amp;"% Coinsurance","$"&amp;VLOOKUP(C1498,Flex_Benefits!$N$13:$T$2013,6,FALSE)&amp;" Copayments")&amp;" for "&amp;IF(VLOOKUP(C1498,Flex_Benefits!$N$13:$T$2013,2,FALSE)&lt;&gt;'Dropdown Selections'!$Q$3,VLOOKUP(C1498,Flex_Benefits!$N$13:$T$2013,2,FALSE),"all Part D drugs on tier(s) "&amp;VLOOKUP(C1498,Flex_Benefits!$N$13:$T$2013,3,FALSE))&amp;IF(VLOOKUP(C1498,Flex_Benefits!$N$13:$T$2013,4,FALSE)='Dropdown Selections'!$E$2," with a $"&amp;VLOOKUP(C1498,Flex_Benefits!$N$13:$T$2013,5,FALSE)&amp;" deductible",""))</f>
        <v/>
      </c>
      <c r="E1498" s="101"/>
      <c r="F1498" s="28" t="str" cm="1">
        <f t="array" ref="F1498">_xlfn.IFS(E1498="","",  VLOOKUP(E1498,Flex_Target_Populations!$B$9:$H$2009,2,FALSE)='Dropdown Selections'!$F$10, 'Dropdown Selections'!$F$10, VLOOKUP(E1498,Flex_Target_Populations!$B$9:$H$2009,2,FALSE)='Dropdown Selections'!$F$9,'Dropdown Selections'!$F$9, VLOOKUP(E1498,Flex_Target_Populations!$B$9:$H$2009,2,FALSE)='Dropdown Selections'!$F$3,"Enrollees with: " &amp;VLOOKUP(E1498,Flex_Target_Populations!$B$9:$H$2009,6,FALSE), VLOOKUP(E1498,Flex_Target_Populations!$B$9:$H$2009,2,FALSE)='Dropdown Selections'!$F$2, "LIS Levels: " &amp; VLOOKUP(E1498,Flex_Target_Populations!$B$9:$H$2009,3,FALSE), VLOOKUP(E1498,Flex_Target_Populations!$B$9:$H$2009,2,FALSE)='Dropdown Selections'!$F$4, VLOOKUP(E1498,Flex_Target_Populations!$B$9:$H$2009,4,FALSE) &amp; " beginning at " &amp; VLOOKUP(E1498,Flex_Target_Populations!$B$9:$H$2009,5,FALSE), VLOOKUP(E1498,Flex_Target_Populations!$B$9:$H$2009,2,FALSE)='Dropdown Selections'!$F$5, VLOOKUP(E1498,Flex_Target_Populations!$B$9:$H$2009,4,FALSE) &amp; " beginning at "&amp; VLOOKUP(E1498,Flex_Target_Populations!$B$9:$H$2009,5,FALSE) &amp; " and " &amp; VLOOKUP(E1498,Flex_Target_Populations!$B$9:$H$2009,6,FALSE), VLOOKUP(E1498,Flex_Target_Populations!$B$9:$H$2009,2,FALSE)='Dropdown Selections'!$F$6, "LIS Levels: " &amp; VLOOKUP(E1498,Flex_Target_Populations!$B$9:$H$2009,3,FALSE) &amp; " and " &amp; VLOOKUP(E1498,Flex_Target_Populations!$B$9:$H$2009,6,FALSE), VLOOKUP(E1498,Flex_Target_Populations!$B$9:$H$2009,2,FALSE)='Dropdown Selections'!$F$7, "LIS Levels: " &amp; VLOOKUP(E1498,Flex_Target_Populations!$B$9:$H$2009,3,FALSE) &amp; " and " &amp; VLOOKUP(E1498,Flex_Target_Populations!$B$9:$H$2009,4,FALSE) &amp; " beginning at "&amp; VLOOKUP(E1498,Flex_Target_Populations!$B$9:$H$2009,5,FALSE), VLOOKUP(E1498,Flex_Target_Populations!$B$9:$H$2009,2,FALSE)='Dropdown Selections'!$F$8,  "LIS Levels: " &amp; VLOOKUP(E1498,Flex_Target_Populations!$B$9:$H$2009,3,FALSE) &amp; " and " &amp; VLOOKUP(E1498,Flex_Target_Populations!$B$9:$H$2009,4,FALSE) &amp; " beginning at "&amp; VLOOKUP(E1498,Flex_Target_Populations!$B$9:$H$2009,5,FALSE) &amp; " and " &amp; VLOOKUP(E1498,Flex_Target_Populations!$B$9:$H$2009,6,FALSE))</f>
        <v/>
      </c>
      <c r="G1498" s="101"/>
      <c r="H1498" s="101"/>
      <c r="I1498" s="101"/>
      <c r="J1498" s="101"/>
      <c r="K1498" s="101"/>
      <c r="L1498" s="101"/>
      <c r="M1498" s="101"/>
      <c r="N1498" s="101"/>
      <c r="O1498" s="101"/>
      <c r="P1498" s="101"/>
      <c r="Q1498" s="104"/>
    </row>
    <row r="1499" spans="2:17">
      <c r="B1499" s="159"/>
      <c r="C1499" s="101"/>
      <c r="D1499" s="28" t="str" cm="1">
        <f t="array" ref="D1499">_xlfn.IFS(C1499="","",AND(LEFT(C1499,3)&lt;&gt;"CRC", LEFT(C1499,3)&lt;&gt;"DRC"),VLOOKUP(Flex_Summary!C1499,Flex_Benefits!$B$13:$D$2013,3,FALSE),LEFT(C1499,3)="CRC",VLOOKUP(Flex_Summary!C1499,Flex_Benefits!$I$13:$K$2013,3,FALSE)&amp;" for "&amp;VLOOKUP(Flex_Summary!C1499,Flex_Benefits!$I$13:$K$2013,2,FALSE),LEFT(C1499,3)="DRC",IF(VLOOKUP(C1499,Flex_Benefits!$N$13:$T$2013,6,FALSE)="",VLOOKUP(C1499,Flex_Benefits!$N$13:$T$2013,7,FALSE)&amp;"% Coinsurance","$"&amp;VLOOKUP(C1499,Flex_Benefits!$N$13:$T$2013,6,FALSE)&amp;" Copayments")&amp;" for "&amp;IF(VLOOKUP(C1499,Flex_Benefits!$N$13:$T$2013,2,FALSE)&lt;&gt;'Dropdown Selections'!$Q$3,VLOOKUP(C1499,Flex_Benefits!$N$13:$T$2013,2,FALSE),"all Part D drugs on tier(s) "&amp;VLOOKUP(C1499,Flex_Benefits!$N$13:$T$2013,3,FALSE))&amp;IF(VLOOKUP(C1499,Flex_Benefits!$N$13:$T$2013,4,FALSE)='Dropdown Selections'!$E$2," with a $"&amp;VLOOKUP(C1499,Flex_Benefits!$N$13:$T$2013,5,FALSE)&amp;" deductible",""))</f>
        <v/>
      </c>
      <c r="E1499" s="101"/>
      <c r="F1499" s="28" t="str" cm="1">
        <f t="array" ref="F1499">_xlfn.IFS(E1499="","",  VLOOKUP(E1499,Flex_Target_Populations!$B$9:$H$2009,2,FALSE)='Dropdown Selections'!$F$10, 'Dropdown Selections'!$F$10, VLOOKUP(E1499,Flex_Target_Populations!$B$9:$H$2009,2,FALSE)='Dropdown Selections'!$F$9,'Dropdown Selections'!$F$9, VLOOKUP(E1499,Flex_Target_Populations!$B$9:$H$2009,2,FALSE)='Dropdown Selections'!$F$3,"Enrollees with: " &amp;VLOOKUP(E1499,Flex_Target_Populations!$B$9:$H$2009,6,FALSE), VLOOKUP(E1499,Flex_Target_Populations!$B$9:$H$2009,2,FALSE)='Dropdown Selections'!$F$2, "LIS Levels: " &amp; VLOOKUP(E1499,Flex_Target_Populations!$B$9:$H$2009,3,FALSE), VLOOKUP(E1499,Flex_Target_Populations!$B$9:$H$2009,2,FALSE)='Dropdown Selections'!$F$4, VLOOKUP(E1499,Flex_Target_Populations!$B$9:$H$2009,4,FALSE) &amp; " beginning at " &amp; VLOOKUP(E1499,Flex_Target_Populations!$B$9:$H$2009,5,FALSE), VLOOKUP(E1499,Flex_Target_Populations!$B$9:$H$2009,2,FALSE)='Dropdown Selections'!$F$5, VLOOKUP(E1499,Flex_Target_Populations!$B$9:$H$2009,4,FALSE) &amp; " beginning at "&amp; VLOOKUP(E1499,Flex_Target_Populations!$B$9:$H$2009,5,FALSE) &amp; " and " &amp; VLOOKUP(E1499,Flex_Target_Populations!$B$9:$H$2009,6,FALSE), VLOOKUP(E1499,Flex_Target_Populations!$B$9:$H$2009,2,FALSE)='Dropdown Selections'!$F$6, "LIS Levels: " &amp; VLOOKUP(E1499,Flex_Target_Populations!$B$9:$H$2009,3,FALSE) &amp; " and " &amp; VLOOKUP(E1499,Flex_Target_Populations!$B$9:$H$2009,6,FALSE), VLOOKUP(E1499,Flex_Target_Populations!$B$9:$H$2009,2,FALSE)='Dropdown Selections'!$F$7, "LIS Levels: " &amp; VLOOKUP(E1499,Flex_Target_Populations!$B$9:$H$2009,3,FALSE) &amp; " and " &amp; VLOOKUP(E1499,Flex_Target_Populations!$B$9:$H$2009,4,FALSE) &amp; " beginning at "&amp; VLOOKUP(E1499,Flex_Target_Populations!$B$9:$H$2009,5,FALSE), VLOOKUP(E1499,Flex_Target_Populations!$B$9:$H$2009,2,FALSE)='Dropdown Selections'!$F$8,  "LIS Levels: " &amp; VLOOKUP(E1499,Flex_Target_Populations!$B$9:$H$2009,3,FALSE) &amp; " and " &amp; VLOOKUP(E1499,Flex_Target_Populations!$B$9:$H$2009,4,FALSE) &amp; " beginning at "&amp; VLOOKUP(E1499,Flex_Target_Populations!$B$9:$H$2009,5,FALSE) &amp; " and " &amp; VLOOKUP(E1499,Flex_Target_Populations!$B$9:$H$2009,6,FALSE))</f>
        <v/>
      </c>
      <c r="G1499" s="101"/>
      <c r="H1499" s="101"/>
      <c r="I1499" s="101"/>
      <c r="J1499" s="101"/>
      <c r="K1499" s="101"/>
      <c r="L1499" s="101"/>
      <c r="M1499" s="101"/>
      <c r="N1499" s="101"/>
      <c r="O1499" s="101"/>
      <c r="P1499" s="101"/>
      <c r="Q1499" s="104"/>
    </row>
    <row r="1500" spans="2:17">
      <c r="B1500" s="159"/>
      <c r="C1500" s="101"/>
      <c r="D1500" s="28" t="str" cm="1">
        <f t="array" ref="D1500">_xlfn.IFS(C1500="","",AND(LEFT(C1500,3)&lt;&gt;"CRC", LEFT(C1500,3)&lt;&gt;"DRC"),VLOOKUP(Flex_Summary!C1500,Flex_Benefits!$B$13:$D$2013,3,FALSE),LEFT(C1500,3)="CRC",VLOOKUP(Flex_Summary!C1500,Flex_Benefits!$I$13:$K$2013,3,FALSE)&amp;" for "&amp;VLOOKUP(Flex_Summary!C1500,Flex_Benefits!$I$13:$K$2013,2,FALSE),LEFT(C1500,3)="DRC",IF(VLOOKUP(C1500,Flex_Benefits!$N$13:$T$2013,6,FALSE)="",VLOOKUP(C1500,Flex_Benefits!$N$13:$T$2013,7,FALSE)&amp;"% Coinsurance","$"&amp;VLOOKUP(C1500,Flex_Benefits!$N$13:$T$2013,6,FALSE)&amp;" Copayments")&amp;" for "&amp;IF(VLOOKUP(C1500,Flex_Benefits!$N$13:$T$2013,2,FALSE)&lt;&gt;'Dropdown Selections'!$Q$3,VLOOKUP(C1500,Flex_Benefits!$N$13:$T$2013,2,FALSE),"all Part D drugs on tier(s) "&amp;VLOOKUP(C1500,Flex_Benefits!$N$13:$T$2013,3,FALSE))&amp;IF(VLOOKUP(C1500,Flex_Benefits!$N$13:$T$2013,4,FALSE)='Dropdown Selections'!$E$2," with a $"&amp;VLOOKUP(C1500,Flex_Benefits!$N$13:$T$2013,5,FALSE)&amp;" deductible",""))</f>
        <v/>
      </c>
      <c r="E1500" s="101"/>
      <c r="F1500" s="28" t="str" cm="1">
        <f t="array" ref="F1500">_xlfn.IFS(E1500="","",  VLOOKUP(E1500,Flex_Target_Populations!$B$9:$H$2009,2,FALSE)='Dropdown Selections'!$F$10, 'Dropdown Selections'!$F$10, VLOOKUP(E1500,Flex_Target_Populations!$B$9:$H$2009,2,FALSE)='Dropdown Selections'!$F$9,'Dropdown Selections'!$F$9, VLOOKUP(E1500,Flex_Target_Populations!$B$9:$H$2009,2,FALSE)='Dropdown Selections'!$F$3,"Enrollees with: " &amp;VLOOKUP(E1500,Flex_Target_Populations!$B$9:$H$2009,6,FALSE), VLOOKUP(E1500,Flex_Target_Populations!$B$9:$H$2009,2,FALSE)='Dropdown Selections'!$F$2, "LIS Levels: " &amp; VLOOKUP(E1500,Flex_Target_Populations!$B$9:$H$2009,3,FALSE), VLOOKUP(E1500,Flex_Target_Populations!$B$9:$H$2009,2,FALSE)='Dropdown Selections'!$F$4, VLOOKUP(E1500,Flex_Target_Populations!$B$9:$H$2009,4,FALSE) &amp; " beginning at " &amp; VLOOKUP(E1500,Flex_Target_Populations!$B$9:$H$2009,5,FALSE), VLOOKUP(E1500,Flex_Target_Populations!$B$9:$H$2009,2,FALSE)='Dropdown Selections'!$F$5, VLOOKUP(E1500,Flex_Target_Populations!$B$9:$H$2009,4,FALSE) &amp; " beginning at "&amp; VLOOKUP(E1500,Flex_Target_Populations!$B$9:$H$2009,5,FALSE) &amp; " and " &amp; VLOOKUP(E1500,Flex_Target_Populations!$B$9:$H$2009,6,FALSE), VLOOKUP(E1500,Flex_Target_Populations!$B$9:$H$2009,2,FALSE)='Dropdown Selections'!$F$6, "LIS Levels: " &amp; VLOOKUP(E1500,Flex_Target_Populations!$B$9:$H$2009,3,FALSE) &amp; " and " &amp; VLOOKUP(E1500,Flex_Target_Populations!$B$9:$H$2009,6,FALSE), VLOOKUP(E1500,Flex_Target_Populations!$B$9:$H$2009,2,FALSE)='Dropdown Selections'!$F$7, "LIS Levels: " &amp; VLOOKUP(E1500,Flex_Target_Populations!$B$9:$H$2009,3,FALSE) &amp; " and " &amp; VLOOKUP(E1500,Flex_Target_Populations!$B$9:$H$2009,4,FALSE) &amp; " beginning at "&amp; VLOOKUP(E1500,Flex_Target_Populations!$B$9:$H$2009,5,FALSE), VLOOKUP(E1500,Flex_Target_Populations!$B$9:$H$2009,2,FALSE)='Dropdown Selections'!$F$8,  "LIS Levels: " &amp; VLOOKUP(E1500,Flex_Target_Populations!$B$9:$H$2009,3,FALSE) &amp; " and " &amp; VLOOKUP(E1500,Flex_Target_Populations!$B$9:$H$2009,4,FALSE) &amp; " beginning at "&amp; VLOOKUP(E1500,Flex_Target_Populations!$B$9:$H$2009,5,FALSE) &amp; " and " &amp; VLOOKUP(E1500,Flex_Target_Populations!$B$9:$H$2009,6,FALSE))</f>
        <v/>
      </c>
      <c r="G1500" s="101"/>
      <c r="H1500" s="101"/>
      <c r="I1500" s="101"/>
      <c r="J1500" s="101"/>
      <c r="K1500" s="101"/>
      <c r="L1500" s="101"/>
      <c r="M1500" s="101"/>
      <c r="N1500" s="101"/>
      <c r="O1500" s="101"/>
      <c r="P1500" s="101"/>
      <c r="Q1500" s="104"/>
    </row>
    <row r="1501" spans="2:17">
      <c r="B1501" s="159"/>
      <c r="C1501" s="101"/>
      <c r="D1501" s="28" t="str" cm="1">
        <f t="array" ref="D1501">_xlfn.IFS(C1501="","",AND(LEFT(C1501,3)&lt;&gt;"CRC", LEFT(C1501,3)&lt;&gt;"DRC"),VLOOKUP(Flex_Summary!C1501,Flex_Benefits!$B$13:$D$2013,3,FALSE),LEFT(C1501,3)="CRC",VLOOKUP(Flex_Summary!C1501,Flex_Benefits!$I$13:$K$2013,3,FALSE)&amp;" for "&amp;VLOOKUP(Flex_Summary!C1501,Flex_Benefits!$I$13:$K$2013,2,FALSE),LEFT(C1501,3)="DRC",IF(VLOOKUP(C1501,Flex_Benefits!$N$13:$T$2013,6,FALSE)="",VLOOKUP(C1501,Flex_Benefits!$N$13:$T$2013,7,FALSE)&amp;"% Coinsurance","$"&amp;VLOOKUP(C1501,Flex_Benefits!$N$13:$T$2013,6,FALSE)&amp;" Copayments")&amp;" for "&amp;IF(VLOOKUP(C1501,Flex_Benefits!$N$13:$T$2013,2,FALSE)&lt;&gt;'Dropdown Selections'!$Q$3,VLOOKUP(C1501,Flex_Benefits!$N$13:$T$2013,2,FALSE),"all Part D drugs on tier(s) "&amp;VLOOKUP(C1501,Flex_Benefits!$N$13:$T$2013,3,FALSE))&amp;IF(VLOOKUP(C1501,Flex_Benefits!$N$13:$T$2013,4,FALSE)='Dropdown Selections'!$E$2," with a $"&amp;VLOOKUP(C1501,Flex_Benefits!$N$13:$T$2013,5,FALSE)&amp;" deductible",""))</f>
        <v/>
      </c>
      <c r="E1501" s="101"/>
      <c r="F1501" s="28" t="str" cm="1">
        <f t="array" ref="F1501">_xlfn.IFS(E1501="","",  VLOOKUP(E1501,Flex_Target_Populations!$B$9:$H$2009,2,FALSE)='Dropdown Selections'!$F$10, 'Dropdown Selections'!$F$10, VLOOKUP(E1501,Flex_Target_Populations!$B$9:$H$2009,2,FALSE)='Dropdown Selections'!$F$9,'Dropdown Selections'!$F$9, VLOOKUP(E1501,Flex_Target_Populations!$B$9:$H$2009,2,FALSE)='Dropdown Selections'!$F$3,"Enrollees with: " &amp;VLOOKUP(E1501,Flex_Target_Populations!$B$9:$H$2009,6,FALSE), VLOOKUP(E1501,Flex_Target_Populations!$B$9:$H$2009,2,FALSE)='Dropdown Selections'!$F$2, "LIS Levels: " &amp; VLOOKUP(E1501,Flex_Target_Populations!$B$9:$H$2009,3,FALSE), VLOOKUP(E1501,Flex_Target_Populations!$B$9:$H$2009,2,FALSE)='Dropdown Selections'!$F$4, VLOOKUP(E1501,Flex_Target_Populations!$B$9:$H$2009,4,FALSE) &amp; " beginning at " &amp; VLOOKUP(E1501,Flex_Target_Populations!$B$9:$H$2009,5,FALSE), VLOOKUP(E1501,Flex_Target_Populations!$B$9:$H$2009,2,FALSE)='Dropdown Selections'!$F$5, VLOOKUP(E1501,Flex_Target_Populations!$B$9:$H$2009,4,FALSE) &amp; " beginning at "&amp; VLOOKUP(E1501,Flex_Target_Populations!$B$9:$H$2009,5,FALSE) &amp; " and " &amp; VLOOKUP(E1501,Flex_Target_Populations!$B$9:$H$2009,6,FALSE), VLOOKUP(E1501,Flex_Target_Populations!$B$9:$H$2009,2,FALSE)='Dropdown Selections'!$F$6, "LIS Levels: " &amp; VLOOKUP(E1501,Flex_Target_Populations!$B$9:$H$2009,3,FALSE) &amp; " and " &amp; VLOOKUP(E1501,Flex_Target_Populations!$B$9:$H$2009,6,FALSE), VLOOKUP(E1501,Flex_Target_Populations!$B$9:$H$2009,2,FALSE)='Dropdown Selections'!$F$7, "LIS Levels: " &amp; VLOOKUP(E1501,Flex_Target_Populations!$B$9:$H$2009,3,FALSE) &amp; " and " &amp; VLOOKUP(E1501,Flex_Target_Populations!$B$9:$H$2009,4,FALSE) &amp; " beginning at "&amp; VLOOKUP(E1501,Flex_Target_Populations!$B$9:$H$2009,5,FALSE), VLOOKUP(E1501,Flex_Target_Populations!$B$9:$H$2009,2,FALSE)='Dropdown Selections'!$F$8,  "LIS Levels: " &amp; VLOOKUP(E1501,Flex_Target_Populations!$B$9:$H$2009,3,FALSE) &amp; " and " &amp; VLOOKUP(E1501,Flex_Target_Populations!$B$9:$H$2009,4,FALSE) &amp; " beginning at "&amp; VLOOKUP(E1501,Flex_Target_Populations!$B$9:$H$2009,5,FALSE) &amp; " and " &amp; VLOOKUP(E1501,Flex_Target_Populations!$B$9:$H$2009,6,FALSE))</f>
        <v/>
      </c>
      <c r="G1501" s="101"/>
      <c r="H1501" s="101"/>
      <c r="I1501" s="101"/>
      <c r="J1501" s="101"/>
      <c r="K1501" s="101"/>
      <c r="L1501" s="101"/>
      <c r="M1501" s="101"/>
      <c r="N1501" s="101"/>
      <c r="O1501" s="101"/>
      <c r="P1501" s="101"/>
      <c r="Q1501" s="104"/>
    </row>
    <row r="1502" spans="2:17">
      <c r="B1502" s="159"/>
      <c r="C1502" s="101"/>
      <c r="D1502" s="28" t="str" cm="1">
        <f t="array" ref="D1502">_xlfn.IFS(C1502="","",AND(LEFT(C1502,3)&lt;&gt;"CRC", LEFT(C1502,3)&lt;&gt;"DRC"),VLOOKUP(Flex_Summary!C1502,Flex_Benefits!$B$13:$D$2013,3,FALSE),LEFT(C1502,3)="CRC",VLOOKUP(Flex_Summary!C1502,Flex_Benefits!$I$13:$K$2013,3,FALSE)&amp;" for "&amp;VLOOKUP(Flex_Summary!C1502,Flex_Benefits!$I$13:$K$2013,2,FALSE),LEFT(C1502,3)="DRC",IF(VLOOKUP(C1502,Flex_Benefits!$N$13:$T$2013,6,FALSE)="",VLOOKUP(C1502,Flex_Benefits!$N$13:$T$2013,7,FALSE)&amp;"% Coinsurance","$"&amp;VLOOKUP(C1502,Flex_Benefits!$N$13:$T$2013,6,FALSE)&amp;" Copayments")&amp;" for "&amp;IF(VLOOKUP(C1502,Flex_Benefits!$N$13:$T$2013,2,FALSE)&lt;&gt;'Dropdown Selections'!$Q$3,VLOOKUP(C1502,Flex_Benefits!$N$13:$T$2013,2,FALSE),"all Part D drugs on tier(s) "&amp;VLOOKUP(C1502,Flex_Benefits!$N$13:$T$2013,3,FALSE))&amp;IF(VLOOKUP(C1502,Flex_Benefits!$N$13:$T$2013,4,FALSE)='Dropdown Selections'!$E$2," with a $"&amp;VLOOKUP(C1502,Flex_Benefits!$N$13:$T$2013,5,FALSE)&amp;" deductible",""))</f>
        <v/>
      </c>
      <c r="E1502" s="101"/>
      <c r="F1502" s="28" t="str" cm="1">
        <f t="array" ref="F1502">_xlfn.IFS(E1502="","",  VLOOKUP(E1502,Flex_Target_Populations!$B$9:$H$2009,2,FALSE)='Dropdown Selections'!$F$10, 'Dropdown Selections'!$F$10, VLOOKUP(E1502,Flex_Target_Populations!$B$9:$H$2009,2,FALSE)='Dropdown Selections'!$F$9,'Dropdown Selections'!$F$9, VLOOKUP(E1502,Flex_Target_Populations!$B$9:$H$2009,2,FALSE)='Dropdown Selections'!$F$3,"Enrollees with: " &amp;VLOOKUP(E1502,Flex_Target_Populations!$B$9:$H$2009,6,FALSE), VLOOKUP(E1502,Flex_Target_Populations!$B$9:$H$2009,2,FALSE)='Dropdown Selections'!$F$2, "LIS Levels: " &amp; VLOOKUP(E1502,Flex_Target_Populations!$B$9:$H$2009,3,FALSE), VLOOKUP(E1502,Flex_Target_Populations!$B$9:$H$2009,2,FALSE)='Dropdown Selections'!$F$4, VLOOKUP(E1502,Flex_Target_Populations!$B$9:$H$2009,4,FALSE) &amp; " beginning at " &amp; VLOOKUP(E1502,Flex_Target_Populations!$B$9:$H$2009,5,FALSE), VLOOKUP(E1502,Flex_Target_Populations!$B$9:$H$2009,2,FALSE)='Dropdown Selections'!$F$5, VLOOKUP(E1502,Flex_Target_Populations!$B$9:$H$2009,4,FALSE) &amp; " beginning at "&amp; VLOOKUP(E1502,Flex_Target_Populations!$B$9:$H$2009,5,FALSE) &amp; " and " &amp; VLOOKUP(E1502,Flex_Target_Populations!$B$9:$H$2009,6,FALSE), VLOOKUP(E1502,Flex_Target_Populations!$B$9:$H$2009,2,FALSE)='Dropdown Selections'!$F$6, "LIS Levels: " &amp; VLOOKUP(E1502,Flex_Target_Populations!$B$9:$H$2009,3,FALSE) &amp; " and " &amp; VLOOKUP(E1502,Flex_Target_Populations!$B$9:$H$2009,6,FALSE), VLOOKUP(E1502,Flex_Target_Populations!$B$9:$H$2009,2,FALSE)='Dropdown Selections'!$F$7, "LIS Levels: " &amp; VLOOKUP(E1502,Flex_Target_Populations!$B$9:$H$2009,3,FALSE) &amp; " and " &amp; VLOOKUP(E1502,Flex_Target_Populations!$B$9:$H$2009,4,FALSE) &amp; " beginning at "&amp; VLOOKUP(E1502,Flex_Target_Populations!$B$9:$H$2009,5,FALSE), VLOOKUP(E1502,Flex_Target_Populations!$B$9:$H$2009,2,FALSE)='Dropdown Selections'!$F$8,  "LIS Levels: " &amp; VLOOKUP(E1502,Flex_Target_Populations!$B$9:$H$2009,3,FALSE) &amp; " and " &amp; VLOOKUP(E1502,Flex_Target_Populations!$B$9:$H$2009,4,FALSE) &amp; " beginning at "&amp; VLOOKUP(E1502,Flex_Target_Populations!$B$9:$H$2009,5,FALSE) &amp; " and " &amp; VLOOKUP(E1502,Flex_Target_Populations!$B$9:$H$2009,6,FALSE))</f>
        <v/>
      </c>
      <c r="G1502" s="101"/>
      <c r="H1502" s="101"/>
      <c r="I1502" s="101"/>
      <c r="J1502" s="101"/>
      <c r="K1502" s="101"/>
      <c r="L1502" s="101"/>
      <c r="M1502" s="101"/>
      <c r="N1502" s="101"/>
      <c r="O1502" s="101"/>
      <c r="P1502" s="101"/>
      <c r="Q1502" s="104"/>
    </row>
    <row r="1503" spans="2:17">
      <c r="B1503" s="159"/>
      <c r="C1503" s="101"/>
      <c r="D1503" s="28" t="str" cm="1">
        <f t="array" ref="D1503">_xlfn.IFS(C1503="","",AND(LEFT(C1503,3)&lt;&gt;"CRC", LEFT(C1503,3)&lt;&gt;"DRC"),VLOOKUP(Flex_Summary!C1503,Flex_Benefits!$B$13:$D$2013,3,FALSE),LEFT(C1503,3)="CRC",VLOOKUP(Flex_Summary!C1503,Flex_Benefits!$I$13:$K$2013,3,FALSE)&amp;" for "&amp;VLOOKUP(Flex_Summary!C1503,Flex_Benefits!$I$13:$K$2013,2,FALSE),LEFT(C1503,3)="DRC",IF(VLOOKUP(C1503,Flex_Benefits!$N$13:$T$2013,6,FALSE)="",VLOOKUP(C1503,Flex_Benefits!$N$13:$T$2013,7,FALSE)&amp;"% Coinsurance","$"&amp;VLOOKUP(C1503,Flex_Benefits!$N$13:$T$2013,6,FALSE)&amp;" Copayments")&amp;" for "&amp;IF(VLOOKUP(C1503,Flex_Benefits!$N$13:$T$2013,2,FALSE)&lt;&gt;'Dropdown Selections'!$Q$3,VLOOKUP(C1503,Flex_Benefits!$N$13:$T$2013,2,FALSE),"all Part D drugs on tier(s) "&amp;VLOOKUP(C1503,Flex_Benefits!$N$13:$T$2013,3,FALSE))&amp;IF(VLOOKUP(C1503,Flex_Benefits!$N$13:$T$2013,4,FALSE)='Dropdown Selections'!$E$2," with a $"&amp;VLOOKUP(C1503,Flex_Benefits!$N$13:$T$2013,5,FALSE)&amp;" deductible",""))</f>
        <v/>
      </c>
      <c r="E1503" s="101"/>
      <c r="F1503" s="28" t="str" cm="1">
        <f t="array" ref="F1503">_xlfn.IFS(E1503="","",  VLOOKUP(E1503,Flex_Target_Populations!$B$9:$H$2009,2,FALSE)='Dropdown Selections'!$F$10, 'Dropdown Selections'!$F$10, VLOOKUP(E1503,Flex_Target_Populations!$B$9:$H$2009,2,FALSE)='Dropdown Selections'!$F$9,'Dropdown Selections'!$F$9, VLOOKUP(E1503,Flex_Target_Populations!$B$9:$H$2009,2,FALSE)='Dropdown Selections'!$F$3,"Enrollees with: " &amp;VLOOKUP(E1503,Flex_Target_Populations!$B$9:$H$2009,6,FALSE), VLOOKUP(E1503,Flex_Target_Populations!$B$9:$H$2009,2,FALSE)='Dropdown Selections'!$F$2, "LIS Levels: " &amp; VLOOKUP(E1503,Flex_Target_Populations!$B$9:$H$2009,3,FALSE), VLOOKUP(E1503,Flex_Target_Populations!$B$9:$H$2009,2,FALSE)='Dropdown Selections'!$F$4, VLOOKUP(E1503,Flex_Target_Populations!$B$9:$H$2009,4,FALSE) &amp; " beginning at " &amp; VLOOKUP(E1503,Flex_Target_Populations!$B$9:$H$2009,5,FALSE), VLOOKUP(E1503,Flex_Target_Populations!$B$9:$H$2009,2,FALSE)='Dropdown Selections'!$F$5, VLOOKUP(E1503,Flex_Target_Populations!$B$9:$H$2009,4,FALSE) &amp; " beginning at "&amp; VLOOKUP(E1503,Flex_Target_Populations!$B$9:$H$2009,5,FALSE) &amp; " and " &amp; VLOOKUP(E1503,Flex_Target_Populations!$B$9:$H$2009,6,FALSE), VLOOKUP(E1503,Flex_Target_Populations!$B$9:$H$2009,2,FALSE)='Dropdown Selections'!$F$6, "LIS Levels: " &amp; VLOOKUP(E1503,Flex_Target_Populations!$B$9:$H$2009,3,FALSE) &amp; " and " &amp; VLOOKUP(E1503,Flex_Target_Populations!$B$9:$H$2009,6,FALSE), VLOOKUP(E1503,Flex_Target_Populations!$B$9:$H$2009,2,FALSE)='Dropdown Selections'!$F$7, "LIS Levels: " &amp; VLOOKUP(E1503,Flex_Target_Populations!$B$9:$H$2009,3,FALSE) &amp; " and " &amp; VLOOKUP(E1503,Flex_Target_Populations!$B$9:$H$2009,4,FALSE) &amp; " beginning at "&amp; VLOOKUP(E1503,Flex_Target_Populations!$B$9:$H$2009,5,FALSE), VLOOKUP(E1503,Flex_Target_Populations!$B$9:$H$2009,2,FALSE)='Dropdown Selections'!$F$8,  "LIS Levels: " &amp; VLOOKUP(E1503,Flex_Target_Populations!$B$9:$H$2009,3,FALSE) &amp; " and " &amp; VLOOKUP(E1503,Flex_Target_Populations!$B$9:$H$2009,4,FALSE) &amp; " beginning at "&amp; VLOOKUP(E1503,Flex_Target_Populations!$B$9:$H$2009,5,FALSE) &amp; " and " &amp; VLOOKUP(E1503,Flex_Target_Populations!$B$9:$H$2009,6,FALSE))</f>
        <v/>
      </c>
      <c r="G1503" s="101"/>
      <c r="H1503" s="101"/>
      <c r="I1503" s="101"/>
      <c r="J1503" s="101"/>
      <c r="K1503" s="101"/>
      <c r="L1503" s="101"/>
      <c r="M1503" s="101"/>
      <c r="N1503" s="101"/>
      <c r="O1503" s="101"/>
      <c r="P1503" s="101"/>
      <c r="Q1503" s="104"/>
    </row>
    <row r="1504" spans="2:17">
      <c r="B1504" s="159"/>
      <c r="C1504" s="101"/>
      <c r="D1504" s="28" t="str" cm="1">
        <f t="array" ref="D1504">_xlfn.IFS(C1504="","",AND(LEFT(C1504,3)&lt;&gt;"CRC", LEFT(C1504,3)&lt;&gt;"DRC"),VLOOKUP(Flex_Summary!C1504,Flex_Benefits!$B$13:$D$2013,3,FALSE),LEFT(C1504,3)="CRC",VLOOKUP(Flex_Summary!C1504,Flex_Benefits!$I$13:$K$2013,3,FALSE)&amp;" for "&amp;VLOOKUP(Flex_Summary!C1504,Flex_Benefits!$I$13:$K$2013,2,FALSE),LEFT(C1504,3)="DRC",IF(VLOOKUP(C1504,Flex_Benefits!$N$13:$T$2013,6,FALSE)="",VLOOKUP(C1504,Flex_Benefits!$N$13:$T$2013,7,FALSE)&amp;"% Coinsurance","$"&amp;VLOOKUP(C1504,Flex_Benefits!$N$13:$T$2013,6,FALSE)&amp;" Copayments")&amp;" for "&amp;IF(VLOOKUP(C1504,Flex_Benefits!$N$13:$T$2013,2,FALSE)&lt;&gt;'Dropdown Selections'!$Q$3,VLOOKUP(C1504,Flex_Benefits!$N$13:$T$2013,2,FALSE),"all Part D drugs on tier(s) "&amp;VLOOKUP(C1504,Flex_Benefits!$N$13:$T$2013,3,FALSE))&amp;IF(VLOOKUP(C1504,Flex_Benefits!$N$13:$T$2013,4,FALSE)='Dropdown Selections'!$E$2," with a $"&amp;VLOOKUP(C1504,Flex_Benefits!$N$13:$T$2013,5,FALSE)&amp;" deductible",""))</f>
        <v/>
      </c>
      <c r="E1504" s="101"/>
      <c r="F1504" s="28" t="str" cm="1">
        <f t="array" ref="F1504">_xlfn.IFS(E1504="","",  VLOOKUP(E1504,Flex_Target_Populations!$B$9:$H$2009,2,FALSE)='Dropdown Selections'!$F$10, 'Dropdown Selections'!$F$10, VLOOKUP(E1504,Flex_Target_Populations!$B$9:$H$2009,2,FALSE)='Dropdown Selections'!$F$9,'Dropdown Selections'!$F$9, VLOOKUP(E1504,Flex_Target_Populations!$B$9:$H$2009,2,FALSE)='Dropdown Selections'!$F$3,"Enrollees with: " &amp;VLOOKUP(E1504,Flex_Target_Populations!$B$9:$H$2009,6,FALSE), VLOOKUP(E1504,Flex_Target_Populations!$B$9:$H$2009,2,FALSE)='Dropdown Selections'!$F$2, "LIS Levels: " &amp; VLOOKUP(E1504,Flex_Target_Populations!$B$9:$H$2009,3,FALSE), VLOOKUP(E1504,Flex_Target_Populations!$B$9:$H$2009,2,FALSE)='Dropdown Selections'!$F$4, VLOOKUP(E1504,Flex_Target_Populations!$B$9:$H$2009,4,FALSE) &amp; " beginning at " &amp; VLOOKUP(E1504,Flex_Target_Populations!$B$9:$H$2009,5,FALSE), VLOOKUP(E1504,Flex_Target_Populations!$B$9:$H$2009,2,FALSE)='Dropdown Selections'!$F$5, VLOOKUP(E1504,Flex_Target_Populations!$B$9:$H$2009,4,FALSE) &amp; " beginning at "&amp; VLOOKUP(E1504,Flex_Target_Populations!$B$9:$H$2009,5,FALSE) &amp; " and " &amp; VLOOKUP(E1504,Flex_Target_Populations!$B$9:$H$2009,6,FALSE), VLOOKUP(E1504,Flex_Target_Populations!$B$9:$H$2009,2,FALSE)='Dropdown Selections'!$F$6, "LIS Levels: " &amp; VLOOKUP(E1504,Flex_Target_Populations!$B$9:$H$2009,3,FALSE) &amp; " and " &amp; VLOOKUP(E1504,Flex_Target_Populations!$B$9:$H$2009,6,FALSE), VLOOKUP(E1504,Flex_Target_Populations!$B$9:$H$2009,2,FALSE)='Dropdown Selections'!$F$7, "LIS Levels: " &amp; VLOOKUP(E1504,Flex_Target_Populations!$B$9:$H$2009,3,FALSE) &amp; " and " &amp; VLOOKUP(E1504,Flex_Target_Populations!$B$9:$H$2009,4,FALSE) &amp; " beginning at "&amp; VLOOKUP(E1504,Flex_Target_Populations!$B$9:$H$2009,5,FALSE), VLOOKUP(E1504,Flex_Target_Populations!$B$9:$H$2009,2,FALSE)='Dropdown Selections'!$F$8,  "LIS Levels: " &amp; VLOOKUP(E1504,Flex_Target_Populations!$B$9:$H$2009,3,FALSE) &amp; " and " &amp; VLOOKUP(E1504,Flex_Target_Populations!$B$9:$H$2009,4,FALSE) &amp; " beginning at "&amp; VLOOKUP(E1504,Flex_Target_Populations!$B$9:$H$2009,5,FALSE) &amp; " and " &amp; VLOOKUP(E1504,Flex_Target_Populations!$B$9:$H$2009,6,FALSE))</f>
        <v/>
      </c>
      <c r="G1504" s="101"/>
      <c r="H1504" s="101"/>
      <c r="I1504" s="101"/>
      <c r="J1504" s="101"/>
      <c r="K1504" s="101"/>
      <c r="L1504" s="101"/>
      <c r="M1504" s="101"/>
      <c r="N1504" s="101"/>
      <c r="O1504" s="101"/>
      <c r="P1504" s="101"/>
      <c r="Q1504" s="104"/>
    </row>
    <row r="1505" spans="2:17">
      <c r="B1505" s="159"/>
      <c r="C1505" s="101"/>
      <c r="D1505" s="28" t="str" cm="1">
        <f t="array" ref="D1505">_xlfn.IFS(C1505="","",AND(LEFT(C1505,3)&lt;&gt;"CRC", LEFT(C1505,3)&lt;&gt;"DRC"),VLOOKUP(Flex_Summary!C1505,Flex_Benefits!$B$13:$D$2013,3,FALSE),LEFT(C1505,3)="CRC",VLOOKUP(Flex_Summary!C1505,Flex_Benefits!$I$13:$K$2013,3,FALSE)&amp;" for "&amp;VLOOKUP(Flex_Summary!C1505,Flex_Benefits!$I$13:$K$2013,2,FALSE),LEFT(C1505,3)="DRC",IF(VLOOKUP(C1505,Flex_Benefits!$N$13:$T$2013,6,FALSE)="",VLOOKUP(C1505,Flex_Benefits!$N$13:$T$2013,7,FALSE)&amp;"% Coinsurance","$"&amp;VLOOKUP(C1505,Flex_Benefits!$N$13:$T$2013,6,FALSE)&amp;" Copayments")&amp;" for "&amp;IF(VLOOKUP(C1505,Flex_Benefits!$N$13:$T$2013,2,FALSE)&lt;&gt;'Dropdown Selections'!$Q$3,VLOOKUP(C1505,Flex_Benefits!$N$13:$T$2013,2,FALSE),"all Part D drugs on tier(s) "&amp;VLOOKUP(C1505,Flex_Benefits!$N$13:$T$2013,3,FALSE))&amp;IF(VLOOKUP(C1505,Flex_Benefits!$N$13:$T$2013,4,FALSE)='Dropdown Selections'!$E$2," with a $"&amp;VLOOKUP(C1505,Flex_Benefits!$N$13:$T$2013,5,FALSE)&amp;" deductible",""))</f>
        <v/>
      </c>
      <c r="E1505" s="101"/>
      <c r="F1505" s="28" t="str" cm="1">
        <f t="array" ref="F1505">_xlfn.IFS(E1505="","",  VLOOKUP(E1505,Flex_Target_Populations!$B$9:$H$2009,2,FALSE)='Dropdown Selections'!$F$10, 'Dropdown Selections'!$F$10, VLOOKUP(E1505,Flex_Target_Populations!$B$9:$H$2009,2,FALSE)='Dropdown Selections'!$F$9,'Dropdown Selections'!$F$9, VLOOKUP(E1505,Flex_Target_Populations!$B$9:$H$2009,2,FALSE)='Dropdown Selections'!$F$3,"Enrollees with: " &amp;VLOOKUP(E1505,Flex_Target_Populations!$B$9:$H$2009,6,FALSE), VLOOKUP(E1505,Flex_Target_Populations!$B$9:$H$2009,2,FALSE)='Dropdown Selections'!$F$2, "LIS Levels: " &amp; VLOOKUP(E1505,Flex_Target_Populations!$B$9:$H$2009,3,FALSE), VLOOKUP(E1505,Flex_Target_Populations!$B$9:$H$2009,2,FALSE)='Dropdown Selections'!$F$4, VLOOKUP(E1505,Flex_Target_Populations!$B$9:$H$2009,4,FALSE) &amp; " beginning at " &amp; VLOOKUP(E1505,Flex_Target_Populations!$B$9:$H$2009,5,FALSE), VLOOKUP(E1505,Flex_Target_Populations!$B$9:$H$2009,2,FALSE)='Dropdown Selections'!$F$5, VLOOKUP(E1505,Flex_Target_Populations!$B$9:$H$2009,4,FALSE) &amp; " beginning at "&amp; VLOOKUP(E1505,Flex_Target_Populations!$B$9:$H$2009,5,FALSE) &amp; " and " &amp; VLOOKUP(E1505,Flex_Target_Populations!$B$9:$H$2009,6,FALSE), VLOOKUP(E1505,Flex_Target_Populations!$B$9:$H$2009,2,FALSE)='Dropdown Selections'!$F$6, "LIS Levels: " &amp; VLOOKUP(E1505,Flex_Target_Populations!$B$9:$H$2009,3,FALSE) &amp; " and " &amp; VLOOKUP(E1505,Flex_Target_Populations!$B$9:$H$2009,6,FALSE), VLOOKUP(E1505,Flex_Target_Populations!$B$9:$H$2009,2,FALSE)='Dropdown Selections'!$F$7, "LIS Levels: " &amp; VLOOKUP(E1505,Flex_Target_Populations!$B$9:$H$2009,3,FALSE) &amp; " and " &amp; VLOOKUP(E1505,Flex_Target_Populations!$B$9:$H$2009,4,FALSE) &amp; " beginning at "&amp; VLOOKUP(E1505,Flex_Target_Populations!$B$9:$H$2009,5,FALSE), VLOOKUP(E1505,Flex_Target_Populations!$B$9:$H$2009,2,FALSE)='Dropdown Selections'!$F$8,  "LIS Levels: " &amp; VLOOKUP(E1505,Flex_Target_Populations!$B$9:$H$2009,3,FALSE) &amp; " and " &amp; VLOOKUP(E1505,Flex_Target_Populations!$B$9:$H$2009,4,FALSE) &amp; " beginning at "&amp; VLOOKUP(E1505,Flex_Target_Populations!$B$9:$H$2009,5,FALSE) &amp; " and " &amp; VLOOKUP(E1505,Flex_Target_Populations!$B$9:$H$2009,6,FALSE))</f>
        <v/>
      </c>
      <c r="G1505" s="101"/>
      <c r="H1505" s="101"/>
      <c r="I1505" s="101"/>
      <c r="J1505" s="101"/>
      <c r="K1505" s="101"/>
      <c r="L1505" s="101"/>
      <c r="M1505" s="101"/>
      <c r="N1505" s="101"/>
      <c r="O1505" s="101"/>
      <c r="P1505" s="101"/>
      <c r="Q1505" s="104"/>
    </row>
    <row r="1506" spans="2:17">
      <c r="B1506" s="159"/>
      <c r="C1506" s="101"/>
      <c r="D1506" s="28" t="str" cm="1">
        <f t="array" ref="D1506">_xlfn.IFS(C1506="","",AND(LEFT(C1506,3)&lt;&gt;"CRC", LEFT(C1506,3)&lt;&gt;"DRC"),VLOOKUP(Flex_Summary!C1506,Flex_Benefits!$B$13:$D$2013,3,FALSE),LEFT(C1506,3)="CRC",VLOOKUP(Flex_Summary!C1506,Flex_Benefits!$I$13:$K$2013,3,FALSE)&amp;" for "&amp;VLOOKUP(Flex_Summary!C1506,Flex_Benefits!$I$13:$K$2013,2,FALSE),LEFT(C1506,3)="DRC",IF(VLOOKUP(C1506,Flex_Benefits!$N$13:$T$2013,6,FALSE)="",VLOOKUP(C1506,Flex_Benefits!$N$13:$T$2013,7,FALSE)&amp;"% Coinsurance","$"&amp;VLOOKUP(C1506,Flex_Benefits!$N$13:$T$2013,6,FALSE)&amp;" Copayments")&amp;" for "&amp;IF(VLOOKUP(C1506,Flex_Benefits!$N$13:$T$2013,2,FALSE)&lt;&gt;'Dropdown Selections'!$Q$3,VLOOKUP(C1506,Flex_Benefits!$N$13:$T$2013,2,FALSE),"all Part D drugs on tier(s) "&amp;VLOOKUP(C1506,Flex_Benefits!$N$13:$T$2013,3,FALSE))&amp;IF(VLOOKUP(C1506,Flex_Benefits!$N$13:$T$2013,4,FALSE)='Dropdown Selections'!$E$2," with a $"&amp;VLOOKUP(C1506,Flex_Benefits!$N$13:$T$2013,5,FALSE)&amp;" deductible",""))</f>
        <v/>
      </c>
      <c r="E1506" s="101"/>
      <c r="F1506" s="28" t="str" cm="1">
        <f t="array" ref="F1506">_xlfn.IFS(E1506="","",  VLOOKUP(E1506,Flex_Target_Populations!$B$9:$H$2009,2,FALSE)='Dropdown Selections'!$F$10, 'Dropdown Selections'!$F$10, VLOOKUP(E1506,Flex_Target_Populations!$B$9:$H$2009,2,FALSE)='Dropdown Selections'!$F$9,'Dropdown Selections'!$F$9, VLOOKUP(E1506,Flex_Target_Populations!$B$9:$H$2009,2,FALSE)='Dropdown Selections'!$F$3,"Enrollees with: " &amp;VLOOKUP(E1506,Flex_Target_Populations!$B$9:$H$2009,6,FALSE), VLOOKUP(E1506,Flex_Target_Populations!$B$9:$H$2009,2,FALSE)='Dropdown Selections'!$F$2, "LIS Levels: " &amp; VLOOKUP(E1506,Flex_Target_Populations!$B$9:$H$2009,3,FALSE), VLOOKUP(E1506,Flex_Target_Populations!$B$9:$H$2009,2,FALSE)='Dropdown Selections'!$F$4, VLOOKUP(E1506,Flex_Target_Populations!$B$9:$H$2009,4,FALSE) &amp; " beginning at " &amp; VLOOKUP(E1506,Flex_Target_Populations!$B$9:$H$2009,5,FALSE), VLOOKUP(E1506,Flex_Target_Populations!$B$9:$H$2009,2,FALSE)='Dropdown Selections'!$F$5, VLOOKUP(E1506,Flex_Target_Populations!$B$9:$H$2009,4,FALSE) &amp; " beginning at "&amp; VLOOKUP(E1506,Flex_Target_Populations!$B$9:$H$2009,5,FALSE) &amp; " and " &amp; VLOOKUP(E1506,Flex_Target_Populations!$B$9:$H$2009,6,FALSE), VLOOKUP(E1506,Flex_Target_Populations!$B$9:$H$2009,2,FALSE)='Dropdown Selections'!$F$6, "LIS Levels: " &amp; VLOOKUP(E1506,Flex_Target_Populations!$B$9:$H$2009,3,FALSE) &amp; " and " &amp; VLOOKUP(E1506,Flex_Target_Populations!$B$9:$H$2009,6,FALSE), VLOOKUP(E1506,Flex_Target_Populations!$B$9:$H$2009,2,FALSE)='Dropdown Selections'!$F$7, "LIS Levels: " &amp; VLOOKUP(E1506,Flex_Target_Populations!$B$9:$H$2009,3,FALSE) &amp; " and " &amp; VLOOKUP(E1506,Flex_Target_Populations!$B$9:$H$2009,4,FALSE) &amp; " beginning at "&amp; VLOOKUP(E1506,Flex_Target_Populations!$B$9:$H$2009,5,FALSE), VLOOKUP(E1506,Flex_Target_Populations!$B$9:$H$2009,2,FALSE)='Dropdown Selections'!$F$8,  "LIS Levels: " &amp; VLOOKUP(E1506,Flex_Target_Populations!$B$9:$H$2009,3,FALSE) &amp; " and " &amp; VLOOKUP(E1506,Flex_Target_Populations!$B$9:$H$2009,4,FALSE) &amp; " beginning at "&amp; VLOOKUP(E1506,Flex_Target_Populations!$B$9:$H$2009,5,FALSE) &amp; " and " &amp; VLOOKUP(E1506,Flex_Target_Populations!$B$9:$H$2009,6,FALSE))</f>
        <v/>
      </c>
      <c r="G1506" s="101"/>
      <c r="H1506" s="101"/>
      <c r="I1506" s="101"/>
      <c r="J1506" s="101"/>
      <c r="K1506" s="101"/>
      <c r="L1506" s="101"/>
      <c r="M1506" s="101"/>
      <c r="N1506" s="101"/>
      <c r="O1506" s="101"/>
      <c r="P1506" s="101"/>
      <c r="Q1506" s="104"/>
    </row>
    <row r="1507" spans="2:17">
      <c r="B1507" s="159"/>
      <c r="C1507" s="101"/>
      <c r="D1507" s="28" t="str" cm="1">
        <f t="array" ref="D1507">_xlfn.IFS(C1507="","",AND(LEFT(C1507,3)&lt;&gt;"CRC", LEFT(C1507,3)&lt;&gt;"DRC"),VLOOKUP(Flex_Summary!C1507,Flex_Benefits!$B$13:$D$2013,3,FALSE),LEFT(C1507,3)="CRC",VLOOKUP(Flex_Summary!C1507,Flex_Benefits!$I$13:$K$2013,3,FALSE)&amp;" for "&amp;VLOOKUP(Flex_Summary!C1507,Flex_Benefits!$I$13:$K$2013,2,FALSE),LEFT(C1507,3)="DRC",IF(VLOOKUP(C1507,Flex_Benefits!$N$13:$T$2013,6,FALSE)="",VLOOKUP(C1507,Flex_Benefits!$N$13:$T$2013,7,FALSE)&amp;"% Coinsurance","$"&amp;VLOOKUP(C1507,Flex_Benefits!$N$13:$T$2013,6,FALSE)&amp;" Copayments")&amp;" for "&amp;IF(VLOOKUP(C1507,Flex_Benefits!$N$13:$T$2013,2,FALSE)&lt;&gt;'Dropdown Selections'!$Q$3,VLOOKUP(C1507,Flex_Benefits!$N$13:$T$2013,2,FALSE),"all Part D drugs on tier(s) "&amp;VLOOKUP(C1507,Flex_Benefits!$N$13:$T$2013,3,FALSE))&amp;IF(VLOOKUP(C1507,Flex_Benefits!$N$13:$T$2013,4,FALSE)='Dropdown Selections'!$E$2," with a $"&amp;VLOOKUP(C1507,Flex_Benefits!$N$13:$T$2013,5,FALSE)&amp;" deductible",""))</f>
        <v/>
      </c>
      <c r="E1507" s="101"/>
      <c r="F1507" s="28" t="str" cm="1">
        <f t="array" ref="F1507">_xlfn.IFS(E1507="","",  VLOOKUP(E1507,Flex_Target_Populations!$B$9:$H$2009,2,FALSE)='Dropdown Selections'!$F$10, 'Dropdown Selections'!$F$10, VLOOKUP(E1507,Flex_Target_Populations!$B$9:$H$2009,2,FALSE)='Dropdown Selections'!$F$9,'Dropdown Selections'!$F$9, VLOOKUP(E1507,Flex_Target_Populations!$B$9:$H$2009,2,FALSE)='Dropdown Selections'!$F$3,"Enrollees with: " &amp;VLOOKUP(E1507,Flex_Target_Populations!$B$9:$H$2009,6,FALSE), VLOOKUP(E1507,Flex_Target_Populations!$B$9:$H$2009,2,FALSE)='Dropdown Selections'!$F$2, "LIS Levels: " &amp; VLOOKUP(E1507,Flex_Target_Populations!$B$9:$H$2009,3,FALSE), VLOOKUP(E1507,Flex_Target_Populations!$B$9:$H$2009,2,FALSE)='Dropdown Selections'!$F$4, VLOOKUP(E1507,Flex_Target_Populations!$B$9:$H$2009,4,FALSE) &amp; " beginning at " &amp; VLOOKUP(E1507,Flex_Target_Populations!$B$9:$H$2009,5,FALSE), VLOOKUP(E1507,Flex_Target_Populations!$B$9:$H$2009,2,FALSE)='Dropdown Selections'!$F$5, VLOOKUP(E1507,Flex_Target_Populations!$B$9:$H$2009,4,FALSE) &amp; " beginning at "&amp; VLOOKUP(E1507,Flex_Target_Populations!$B$9:$H$2009,5,FALSE) &amp; " and " &amp; VLOOKUP(E1507,Flex_Target_Populations!$B$9:$H$2009,6,FALSE), VLOOKUP(E1507,Flex_Target_Populations!$B$9:$H$2009,2,FALSE)='Dropdown Selections'!$F$6, "LIS Levels: " &amp; VLOOKUP(E1507,Flex_Target_Populations!$B$9:$H$2009,3,FALSE) &amp; " and " &amp; VLOOKUP(E1507,Flex_Target_Populations!$B$9:$H$2009,6,FALSE), VLOOKUP(E1507,Flex_Target_Populations!$B$9:$H$2009,2,FALSE)='Dropdown Selections'!$F$7, "LIS Levels: " &amp; VLOOKUP(E1507,Flex_Target_Populations!$B$9:$H$2009,3,FALSE) &amp; " and " &amp; VLOOKUP(E1507,Flex_Target_Populations!$B$9:$H$2009,4,FALSE) &amp; " beginning at "&amp; VLOOKUP(E1507,Flex_Target_Populations!$B$9:$H$2009,5,FALSE), VLOOKUP(E1507,Flex_Target_Populations!$B$9:$H$2009,2,FALSE)='Dropdown Selections'!$F$8,  "LIS Levels: " &amp; VLOOKUP(E1507,Flex_Target_Populations!$B$9:$H$2009,3,FALSE) &amp; " and " &amp; VLOOKUP(E1507,Flex_Target_Populations!$B$9:$H$2009,4,FALSE) &amp; " beginning at "&amp; VLOOKUP(E1507,Flex_Target_Populations!$B$9:$H$2009,5,FALSE) &amp; " and " &amp; VLOOKUP(E1507,Flex_Target_Populations!$B$9:$H$2009,6,FALSE))</f>
        <v/>
      </c>
      <c r="G1507" s="101"/>
      <c r="H1507" s="101"/>
      <c r="I1507" s="101"/>
      <c r="J1507" s="101"/>
      <c r="K1507" s="101"/>
      <c r="L1507" s="101"/>
      <c r="M1507" s="101"/>
      <c r="N1507" s="101"/>
      <c r="O1507" s="101"/>
      <c r="P1507" s="101"/>
      <c r="Q1507" s="104"/>
    </row>
    <row r="1508" spans="2:17">
      <c r="B1508" s="159"/>
      <c r="C1508" s="101"/>
      <c r="D1508" s="28" t="str" cm="1">
        <f t="array" ref="D1508">_xlfn.IFS(C1508="","",AND(LEFT(C1508,3)&lt;&gt;"CRC", LEFT(C1508,3)&lt;&gt;"DRC"),VLOOKUP(Flex_Summary!C1508,Flex_Benefits!$B$13:$D$2013,3,FALSE),LEFT(C1508,3)="CRC",VLOOKUP(Flex_Summary!C1508,Flex_Benefits!$I$13:$K$2013,3,FALSE)&amp;" for "&amp;VLOOKUP(Flex_Summary!C1508,Flex_Benefits!$I$13:$K$2013,2,FALSE),LEFT(C1508,3)="DRC",IF(VLOOKUP(C1508,Flex_Benefits!$N$13:$T$2013,6,FALSE)="",VLOOKUP(C1508,Flex_Benefits!$N$13:$T$2013,7,FALSE)&amp;"% Coinsurance","$"&amp;VLOOKUP(C1508,Flex_Benefits!$N$13:$T$2013,6,FALSE)&amp;" Copayments")&amp;" for "&amp;IF(VLOOKUP(C1508,Flex_Benefits!$N$13:$T$2013,2,FALSE)&lt;&gt;'Dropdown Selections'!$Q$3,VLOOKUP(C1508,Flex_Benefits!$N$13:$T$2013,2,FALSE),"all Part D drugs on tier(s) "&amp;VLOOKUP(C1508,Flex_Benefits!$N$13:$T$2013,3,FALSE))&amp;IF(VLOOKUP(C1508,Flex_Benefits!$N$13:$T$2013,4,FALSE)='Dropdown Selections'!$E$2," with a $"&amp;VLOOKUP(C1508,Flex_Benefits!$N$13:$T$2013,5,FALSE)&amp;" deductible",""))</f>
        <v/>
      </c>
      <c r="E1508" s="101"/>
      <c r="F1508" s="28" t="str" cm="1">
        <f t="array" ref="F1508">_xlfn.IFS(E1508="","",  VLOOKUP(E1508,Flex_Target_Populations!$B$9:$H$2009,2,FALSE)='Dropdown Selections'!$F$10, 'Dropdown Selections'!$F$10, VLOOKUP(E1508,Flex_Target_Populations!$B$9:$H$2009,2,FALSE)='Dropdown Selections'!$F$9,'Dropdown Selections'!$F$9, VLOOKUP(E1508,Flex_Target_Populations!$B$9:$H$2009,2,FALSE)='Dropdown Selections'!$F$3,"Enrollees with: " &amp;VLOOKUP(E1508,Flex_Target_Populations!$B$9:$H$2009,6,FALSE), VLOOKUP(E1508,Flex_Target_Populations!$B$9:$H$2009,2,FALSE)='Dropdown Selections'!$F$2, "LIS Levels: " &amp; VLOOKUP(E1508,Flex_Target_Populations!$B$9:$H$2009,3,FALSE), VLOOKUP(E1508,Flex_Target_Populations!$B$9:$H$2009,2,FALSE)='Dropdown Selections'!$F$4, VLOOKUP(E1508,Flex_Target_Populations!$B$9:$H$2009,4,FALSE) &amp; " beginning at " &amp; VLOOKUP(E1508,Flex_Target_Populations!$B$9:$H$2009,5,FALSE), VLOOKUP(E1508,Flex_Target_Populations!$B$9:$H$2009,2,FALSE)='Dropdown Selections'!$F$5, VLOOKUP(E1508,Flex_Target_Populations!$B$9:$H$2009,4,FALSE) &amp; " beginning at "&amp; VLOOKUP(E1508,Flex_Target_Populations!$B$9:$H$2009,5,FALSE) &amp; " and " &amp; VLOOKUP(E1508,Flex_Target_Populations!$B$9:$H$2009,6,FALSE), VLOOKUP(E1508,Flex_Target_Populations!$B$9:$H$2009,2,FALSE)='Dropdown Selections'!$F$6, "LIS Levels: " &amp; VLOOKUP(E1508,Flex_Target_Populations!$B$9:$H$2009,3,FALSE) &amp; " and " &amp; VLOOKUP(E1508,Flex_Target_Populations!$B$9:$H$2009,6,FALSE), VLOOKUP(E1508,Flex_Target_Populations!$B$9:$H$2009,2,FALSE)='Dropdown Selections'!$F$7, "LIS Levels: " &amp; VLOOKUP(E1508,Flex_Target_Populations!$B$9:$H$2009,3,FALSE) &amp; " and " &amp; VLOOKUP(E1508,Flex_Target_Populations!$B$9:$H$2009,4,FALSE) &amp; " beginning at "&amp; VLOOKUP(E1508,Flex_Target_Populations!$B$9:$H$2009,5,FALSE), VLOOKUP(E1508,Flex_Target_Populations!$B$9:$H$2009,2,FALSE)='Dropdown Selections'!$F$8,  "LIS Levels: " &amp; VLOOKUP(E1508,Flex_Target_Populations!$B$9:$H$2009,3,FALSE) &amp; " and " &amp; VLOOKUP(E1508,Flex_Target_Populations!$B$9:$H$2009,4,FALSE) &amp; " beginning at "&amp; VLOOKUP(E1508,Flex_Target_Populations!$B$9:$H$2009,5,FALSE) &amp; " and " &amp; VLOOKUP(E1508,Flex_Target_Populations!$B$9:$H$2009,6,FALSE))</f>
        <v/>
      </c>
      <c r="G1508" s="101"/>
      <c r="H1508" s="101"/>
      <c r="I1508" s="101"/>
      <c r="J1508" s="101"/>
      <c r="K1508" s="101"/>
      <c r="L1508" s="101"/>
      <c r="M1508" s="101"/>
      <c r="N1508" s="101"/>
      <c r="O1508" s="101"/>
      <c r="P1508" s="101"/>
      <c r="Q1508" s="104"/>
    </row>
    <row r="1509" spans="2:17">
      <c r="B1509" s="159"/>
      <c r="C1509" s="101"/>
      <c r="D1509" s="28" t="str" cm="1">
        <f t="array" ref="D1509">_xlfn.IFS(C1509="","",AND(LEFT(C1509,3)&lt;&gt;"CRC", LEFT(C1509,3)&lt;&gt;"DRC"),VLOOKUP(Flex_Summary!C1509,Flex_Benefits!$B$13:$D$2013,3,FALSE),LEFT(C1509,3)="CRC",VLOOKUP(Flex_Summary!C1509,Flex_Benefits!$I$13:$K$2013,3,FALSE)&amp;" for "&amp;VLOOKUP(Flex_Summary!C1509,Flex_Benefits!$I$13:$K$2013,2,FALSE),LEFT(C1509,3)="DRC",IF(VLOOKUP(C1509,Flex_Benefits!$N$13:$T$2013,6,FALSE)="",VLOOKUP(C1509,Flex_Benefits!$N$13:$T$2013,7,FALSE)&amp;"% Coinsurance","$"&amp;VLOOKUP(C1509,Flex_Benefits!$N$13:$T$2013,6,FALSE)&amp;" Copayments")&amp;" for "&amp;IF(VLOOKUP(C1509,Flex_Benefits!$N$13:$T$2013,2,FALSE)&lt;&gt;'Dropdown Selections'!$Q$3,VLOOKUP(C1509,Flex_Benefits!$N$13:$T$2013,2,FALSE),"all Part D drugs on tier(s) "&amp;VLOOKUP(C1509,Flex_Benefits!$N$13:$T$2013,3,FALSE))&amp;IF(VLOOKUP(C1509,Flex_Benefits!$N$13:$T$2013,4,FALSE)='Dropdown Selections'!$E$2," with a $"&amp;VLOOKUP(C1509,Flex_Benefits!$N$13:$T$2013,5,FALSE)&amp;" deductible",""))</f>
        <v/>
      </c>
      <c r="E1509" s="101"/>
      <c r="F1509" s="28" t="str" cm="1">
        <f t="array" ref="F1509">_xlfn.IFS(E1509="","",  VLOOKUP(E1509,Flex_Target_Populations!$B$9:$H$2009,2,FALSE)='Dropdown Selections'!$F$10, 'Dropdown Selections'!$F$10, VLOOKUP(E1509,Flex_Target_Populations!$B$9:$H$2009,2,FALSE)='Dropdown Selections'!$F$9,'Dropdown Selections'!$F$9, VLOOKUP(E1509,Flex_Target_Populations!$B$9:$H$2009,2,FALSE)='Dropdown Selections'!$F$3,"Enrollees with: " &amp;VLOOKUP(E1509,Flex_Target_Populations!$B$9:$H$2009,6,FALSE), VLOOKUP(E1509,Flex_Target_Populations!$B$9:$H$2009,2,FALSE)='Dropdown Selections'!$F$2, "LIS Levels: " &amp; VLOOKUP(E1509,Flex_Target_Populations!$B$9:$H$2009,3,FALSE), VLOOKUP(E1509,Flex_Target_Populations!$B$9:$H$2009,2,FALSE)='Dropdown Selections'!$F$4, VLOOKUP(E1509,Flex_Target_Populations!$B$9:$H$2009,4,FALSE) &amp; " beginning at " &amp; VLOOKUP(E1509,Flex_Target_Populations!$B$9:$H$2009,5,FALSE), VLOOKUP(E1509,Flex_Target_Populations!$B$9:$H$2009,2,FALSE)='Dropdown Selections'!$F$5, VLOOKUP(E1509,Flex_Target_Populations!$B$9:$H$2009,4,FALSE) &amp; " beginning at "&amp; VLOOKUP(E1509,Flex_Target_Populations!$B$9:$H$2009,5,FALSE) &amp; " and " &amp; VLOOKUP(E1509,Flex_Target_Populations!$B$9:$H$2009,6,FALSE), VLOOKUP(E1509,Flex_Target_Populations!$B$9:$H$2009,2,FALSE)='Dropdown Selections'!$F$6, "LIS Levels: " &amp; VLOOKUP(E1509,Flex_Target_Populations!$B$9:$H$2009,3,FALSE) &amp; " and " &amp; VLOOKUP(E1509,Flex_Target_Populations!$B$9:$H$2009,6,FALSE), VLOOKUP(E1509,Flex_Target_Populations!$B$9:$H$2009,2,FALSE)='Dropdown Selections'!$F$7, "LIS Levels: " &amp; VLOOKUP(E1509,Flex_Target_Populations!$B$9:$H$2009,3,FALSE) &amp; " and " &amp; VLOOKUP(E1509,Flex_Target_Populations!$B$9:$H$2009,4,FALSE) &amp; " beginning at "&amp; VLOOKUP(E1509,Flex_Target_Populations!$B$9:$H$2009,5,FALSE), VLOOKUP(E1509,Flex_Target_Populations!$B$9:$H$2009,2,FALSE)='Dropdown Selections'!$F$8,  "LIS Levels: " &amp; VLOOKUP(E1509,Flex_Target_Populations!$B$9:$H$2009,3,FALSE) &amp; " and " &amp; VLOOKUP(E1509,Flex_Target_Populations!$B$9:$H$2009,4,FALSE) &amp; " beginning at "&amp; VLOOKUP(E1509,Flex_Target_Populations!$B$9:$H$2009,5,FALSE) &amp; " and " &amp; VLOOKUP(E1509,Flex_Target_Populations!$B$9:$H$2009,6,FALSE))</f>
        <v/>
      </c>
      <c r="G1509" s="101"/>
      <c r="H1509" s="101"/>
      <c r="I1509" s="101"/>
      <c r="J1509" s="101"/>
      <c r="K1509" s="101"/>
      <c r="L1509" s="101"/>
      <c r="M1509" s="101"/>
      <c r="N1509" s="101"/>
      <c r="O1509" s="101"/>
      <c r="P1509" s="101"/>
      <c r="Q1509" s="104"/>
    </row>
    <row r="1510" spans="2:17">
      <c r="B1510" s="159"/>
      <c r="C1510" s="101"/>
      <c r="D1510" s="28" t="str" cm="1">
        <f t="array" ref="D1510">_xlfn.IFS(C1510="","",AND(LEFT(C1510,3)&lt;&gt;"CRC", LEFT(C1510,3)&lt;&gt;"DRC"),VLOOKUP(Flex_Summary!C1510,Flex_Benefits!$B$13:$D$2013,3,FALSE),LEFT(C1510,3)="CRC",VLOOKUP(Flex_Summary!C1510,Flex_Benefits!$I$13:$K$2013,3,FALSE)&amp;" for "&amp;VLOOKUP(Flex_Summary!C1510,Flex_Benefits!$I$13:$K$2013,2,FALSE),LEFT(C1510,3)="DRC",IF(VLOOKUP(C1510,Flex_Benefits!$N$13:$T$2013,6,FALSE)="",VLOOKUP(C1510,Flex_Benefits!$N$13:$T$2013,7,FALSE)&amp;"% Coinsurance","$"&amp;VLOOKUP(C1510,Flex_Benefits!$N$13:$T$2013,6,FALSE)&amp;" Copayments")&amp;" for "&amp;IF(VLOOKUP(C1510,Flex_Benefits!$N$13:$T$2013,2,FALSE)&lt;&gt;'Dropdown Selections'!$Q$3,VLOOKUP(C1510,Flex_Benefits!$N$13:$T$2013,2,FALSE),"all Part D drugs on tier(s) "&amp;VLOOKUP(C1510,Flex_Benefits!$N$13:$T$2013,3,FALSE))&amp;IF(VLOOKUP(C1510,Flex_Benefits!$N$13:$T$2013,4,FALSE)='Dropdown Selections'!$E$2," with a $"&amp;VLOOKUP(C1510,Flex_Benefits!$N$13:$T$2013,5,FALSE)&amp;" deductible",""))</f>
        <v/>
      </c>
      <c r="E1510" s="101"/>
      <c r="F1510" s="28" t="str" cm="1">
        <f t="array" ref="F1510">_xlfn.IFS(E1510="","",  VLOOKUP(E1510,Flex_Target_Populations!$B$9:$H$2009,2,FALSE)='Dropdown Selections'!$F$10, 'Dropdown Selections'!$F$10, VLOOKUP(E1510,Flex_Target_Populations!$B$9:$H$2009,2,FALSE)='Dropdown Selections'!$F$9,'Dropdown Selections'!$F$9, VLOOKUP(E1510,Flex_Target_Populations!$B$9:$H$2009,2,FALSE)='Dropdown Selections'!$F$3,"Enrollees with: " &amp;VLOOKUP(E1510,Flex_Target_Populations!$B$9:$H$2009,6,FALSE), VLOOKUP(E1510,Flex_Target_Populations!$B$9:$H$2009,2,FALSE)='Dropdown Selections'!$F$2, "LIS Levels: " &amp; VLOOKUP(E1510,Flex_Target_Populations!$B$9:$H$2009,3,FALSE), VLOOKUP(E1510,Flex_Target_Populations!$B$9:$H$2009,2,FALSE)='Dropdown Selections'!$F$4, VLOOKUP(E1510,Flex_Target_Populations!$B$9:$H$2009,4,FALSE) &amp; " beginning at " &amp; VLOOKUP(E1510,Flex_Target_Populations!$B$9:$H$2009,5,FALSE), VLOOKUP(E1510,Flex_Target_Populations!$B$9:$H$2009,2,FALSE)='Dropdown Selections'!$F$5, VLOOKUP(E1510,Flex_Target_Populations!$B$9:$H$2009,4,FALSE) &amp; " beginning at "&amp; VLOOKUP(E1510,Flex_Target_Populations!$B$9:$H$2009,5,FALSE) &amp; " and " &amp; VLOOKUP(E1510,Flex_Target_Populations!$B$9:$H$2009,6,FALSE), VLOOKUP(E1510,Flex_Target_Populations!$B$9:$H$2009,2,FALSE)='Dropdown Selections'!$F$6, "LIS Levels: " &amp; VLOOKUP(E1510,Flex_Target_Populations!$B$9:$H$2009,3,FALSE) &amp; " and " &amp; VLOOKUP(E1510,Flex_Target_Populations!$B$9:$H$2009,6,FALSE), VLOOKUP(E1510,Flex_Target_Populations!$B$9:$H$2009,2,FALSE)='Dropdown Selections'!$F$7, "LIS Levels: " &amp; VLOOKUP(E1510,Flex_Target_Populations!$B$9:$H$2009,3,FALSE) &amp; " and " &amp; VLOOKUP(E1510,Flex_Target_Populations!$B$9:$H$2009,4,FALSE) &amp; " beginning at "&amp; VLOOKUP(E1510,Flex_Target_Populations!$B$9:$H$2009,5,FALSE), VLOOKUP(E1510,Flex_Target_Populations!$B$9:$H$2009,2,FALSE)='Dropdown Selections'!$F$8,  "LIS Levels: " &amp; VLOOKUP(E1510,Flex_Target_Populations!$B$9:$H$2009,3,FALSE) &amp; " and " &amp; VLOOKUP(E1510,Flex_Target_Populations!$B$9:$H$2009,4,FALSE) &amp; " beginning at "&amp; VLOOKUP(E1510,Flex_Target_Populations!$B$9:$H$2009,5,FALSE) &amp; " and " &amp; VLOOKUP(E1510,Flex_Target_Populations!$B$9:$H$2009,6,FALSE))</f>
        <v/>
      </c>
      <c r="G1510" s="101"/>
      <c r="H1510" s="101"/>
      <c r="I1510" s="101"/>
      <c r="J1510" s="101"/>
      <c r="K1510" s="101"/>
      <c r="L1510" s="101"/>
      <c r="M1510" s="101"/>
      <c r="N1510" s="101"/>
      <c r="O1510" s="101"/>
      <c r="P1510" s="101"/>
      <c r="Q1510" s="104"/>
    </row>
    <row r="1511" spans="2:17">
      <c r="B1511" s="159"/>
      <c r="C1511" s="101"/>
      <c r="D1511" s="28" t="str" cm="1">
        <f t="array" ref="D1511">_xlfn.IFS(C1511="","",AND(LEFT(C1511,3)&lt;&gt;"CRC", LEFT(C1511,3)&lt;&gt;"DRC"),VLOOKUP(Flex_Summary!C1511,Flex_Benefits!$B$13:$D$2013,3,FALSE),LEFT(C1511,3)="CRC",VLOOKUP(Flex_Summary!C1511,Flex_Benefits!$I$13:$K$2013,3,FALSE)&amp;" for "&amp;VLOOKUP(Flex_Summary!C1511,Flex_Benefits!$I$13:$K$2013,2,FALSE),LEFT(C1511,3)="DRC",IF(VLOOKUP(C1511,Flex_Benefits!$N$13:$T$2013,6,FALSE)="",VLOOKUP(C1511,Flex_Benefits!$N$13:$T$2013,7,FALSE)&amp;"% Coinsurance","$"&amp;VLOOKUP(C1511,Flex_Benefits!$N$13:$T$2013,6,FALSE)&amp;" Copayments")&amp;" for "&amp;IF(VLOOKUP(C1511,Flex_Benefits!$N$13:$T$2013,2,FALSE)&lt;&gt;'Dropdown Selections'!$Q$3,VLOOKUP(C1511,Flex_Benefits!$N$13:$T$2013,2,FALSE),"all Part D drugs on tier(s) "&amp;VLOOKUP(C1511,Flex_Benefits!$N$13:$T$2013,3,FALSE))&amp;IF(VLOOKUP(C1511,Flex_Benefits!$N$13:$T$2013,4,FALSE)='Dropdown Selections'!$E$2," with a $"&amp;VLOOKUP(C1511,Flex_Benefits!$N$13:$T$2013,5,FALSE)&amp;" deductible",""))</f>
        <v/>
      </c>
      <c r="E1511" s="101"/>
      <c r="F1511" s="28" t="str" cm="1">
        <f t="array" ref="F1511">_xlfn.IFS(E1511="","",  VLOOKUP(E1511,Flex_Target_Populations!$B$9:$H$2009,2,FALSE)='Dropdown Selections'!$F$10, 'Dropdown Selections'!$F$10, VLOOKUP(E1511,Flex_Target_Populations!$B$9:$H$2009,2,FALSE)='Dropdown Selections'!$F$9,'Dropdown Selections'!$F$9, VLOOKUP(E1511,Flex_Target_Populations!$B$9:$H$2009,2,FALSE)='Dropdown Selections'!$F$3,"Enrollees with: " &amp;VLOOKUP(E1511,Flex_Target_Populations!$B$9:$H$2009,6,FALSE), VLOOKUP(E1511,Flex_Target_Populations!$B$9:$H$2009,2,FALSE)='Dropdown Selections'!$F$2, "LIS Levels: " &amp; VLOOKUP(E1511,Flex_Target_Populations!$B$9:$H$2009,3,FALSE), VLOOKUP(E1511,Flex_Target_Populations!$B$9:$H$2009,2,FALSE)='Dropdown Selections'!$F$4, VLOOKUP(E1511,Flex_Target_Populations!$B$9:$H$2009,4,FALSE) &amp; " beginning at " &amp; VLOOKUP(E1511,Flex_Target_Populations!$B$9:$H$2009,5,FALSE), VLOOKUP(E1511,Flex_Target_Populations!$B$9:$H$2009,2,FALSE)='Dropdown Selections'!$F$5, VLOOKUP(E1511,Flex_Target_Populations!$B$9:$H$2009,4,FALSE) &amp; " beginning at "&amp; VLOOKUP(E1511,Flex_Target_Populations!$B$9:$H$2009,5,FALSE) &amp; " and " &amp; VLOOKUP(E1511,Flex_Target_Populations!$B$9:$H$2009,6,FALSE), VLOOKUP(E1511,Flex_Target_Populations!$B$9:$H$2009,2,FALSE)='Dropdown Selections'!$F$6, "LIS Levels: " &amp; VLOOKUP(E1511,Flex_Target_Populations!$B$9:$H$2009,3,FALSE) &amp; " and " &amp; VLOOKUP(E1511,Flex_Target_Populations!$B$9:$H$2009,6,FALSE), VLOOKUP(E1511,Flex_Target_Populations!$B$9:$H$2009,2,FALSE)='Dropdown Selections'!$F$7, "LIS Levels: " &amp; VLOOKUP(E1511,Flex_Target_Populations!$B$9:$H$2009,3,FALSE) &amp; " and " &amp; VLOOKUP(E1511,Flex_Target_Populations!$B$9:$H$2009,4,FALSE) &amp; " beginning at "&amp; VLOOKUP(E1511,Flex_Target_Populations!$B$9:$H$2009,5,FALSE), VLOOKUP(E1511,Flex_Target_Populations!$B$9:$H$2009,2,FALSE)='Dropdown Selections'!$F$8,  "LIS Levels: " &amp; VLOOKUP(E1511,Flex_Target_Populations!$B$9:$H$2009,3,FALSE) &amp; " and " &amp; VLOOKUP(E1511,Flex_Target_Populations!$B$9:$H$2009,4,FALSE) &amp; " beginning at "&amp; VLOOKUP(E1511,Flex_Target_Populations!$B$9:$H$2009,5,FALSE) &amp; " and " &amp; VLOOKUP(E1511,Flex_Target_Populations!$B$9:$H$2009,6,FALSE))</f>
        <v/>
      </c>
      <c r="G1511" s="101"/>
      <c r="H1511" s="101"/>
      <c r="I1511" s="101"/>
      <c r="J1511" s="101"/>
      <c r="K1511" s="101"/>
      <c r="L1511" s="101"/>
      <c r="M1511" s="101"/>
      <c r="N1511" s="101"/>
      <c r="O1511" s="101"/>
      <c r="P1511" s="101"/>
      <c r="Q1511" s="104"/>
    </row>
    <row r="1512" spans="2:17">
      <c r="B1512" s="159"/>
      <c r="C1512" s="101"/>
      <c r="D1512" s="28" t="str" cm="1">
        <f t="array" ref="D1512">_xlfn.IFS(C1512="","",AND(LEFT(C1512,3)&lt;&gt;"CRC", LEFT(C1512,3)&lt;&gt;"DRC"),VLOOKUP(Flex_Summary!C1512,Flex_Benefits!$B$13:$D$2013,3,FALSE),LEFT(C1512,3)="CRC",VLOOKUP(Flex_Summary!C1512,Flex_Benefits!$I$13:$K$2013,3,FALSE)&amp;" for "&amp;VLOOKUP(Flex_Summary!C1512,Flex_Benefits!$I$13:$K$2013,2,FALSE),LEFT(C1512,3)="DRC",IF(VLOOKUP(C1512,Flex_Benefits!$N$13:$T$2013,6,FALSE)="",VLOOKUP(C1512,Flex_Benefits!$N$13:$T$2013,7,FALSE)&amp;"% Coinsurance","$"&amp;VLOOKUP(C1512,Flex_Benefits!$N$13:$T$2013,6,FALSE)&amp;" Copayments")&amp;" for "&amp;IF(VLOOKUP(C1512,Flex_Benefits!$N$13:$T$2013,2,FALSE)&lt;&gt;'Dropdown Selections'!$Q$3,VLOOKUP(C1512,Flex_Benefits!$N$13:$T$2013,2,FALSE),"all Part D drugs on tier(s) "&amp;VLOOKUP(C1512,Flex_Benefits!$N$13:$T$2013,3,FALSE))&amp;IF(VLOOKUP(C1512,Flex_Benefits!$N$13:$T$2013,4,FALSE)='Dropdown Selections'!$E$2," with a $"&amp;VLOOKUP(C1512,Flex_Benefits!$N$13:$T$2013,5,FALSE)&amp;" deductible",""))</f>
        <v/>
      </c>
      <c r="E1512" s="101"/>
      <c r="F1512" s="28" t="str" cm="1">
        <f t="array" ref="F1512">_xlfn.IFS(E1512="","",  VLOOKUP(E1512,Flex_Target_Populations!$B$9:$H$2009,2,FALSE)='Dropdown Selections'!$F$10, 'Dropdown Selections'!$F$10, VLOOKUP(E1512,Flex_Target_Populations!$B$9:$H$2009,2,FALSE)='Dropdown Selections'!$F$9,'Dropdown Selections'!$F$9, VLOOKUP(E1512,Flex_Target_Populations!$B$9:$H$2009,2,FALSE)='Dropdown Selections'!$F$3,"Enrollees with: " &amp;VLOOKUP(E1512,Flex_Target_Populations!$B$9:$H$2009,6,FALSE), VLOOKUP(E1512,Flex_Target_Populations!$B$9:$H$2009,2,FALSE)='Dropdown Selections'!$F$2, "LIS Levels: " &amp; VLOOKUP(E1512,Flex_Target_Populations!$B$9:$H$2009,3,FALSE), VLOOKUP(E1512,Flex_Target_Populations!$B$9:$H$2009,2,FALSE)='Dropdown Selections'!$F$4, VLOOKUP(E1512,Flex_Target_Populations!$B$9:$H$2009,4,FALSE) &amp; " beginning at " &amp; VLOOKUP(E1512,Flex_Target_Populations!$B$9:$H$2009,5,FALSE), VLOOKUP(E1512,Flex_Target_Populations!$B$9:$H$2009,2,FALSE)='Dropdown Selections'!$F$5, VLOOKUP(E1512,Flex_Target_Populations!$B$9:$H$2009,4,FALSE) &amp; " beginning at "&amp; VLOOKUP(E1512,Flex_Target_Populations!$B$9:$H$2009,5,FALSE) &amp; " and " &amp; VLOOKUP(E1512,Flex_Target_Populations!$B$9:$H$2009,6,FALSE), VLOOKUP(E1512,Flex_Target_Populations!$B$9:$H$2009,2,FALSE)='Dropdown Selections'!$F$6, "LIS Levels: " &amp; VLOOKUP(E1512,Flex_Target_Populations!$B$9:$H$2009,3,FALSE) &amp; " and " &amp; VLOOKUP(E1512,Flex_Target_Populations!$B$9:$H$2009,6,FALSE), VLOOKUP(E1512,Flex_Target_Populations!$B$9:$H$2009,2,FALSE)='Dropdown Selections'!$F$7, "LIS Levels: " &amp; VLOOKUP(E1512,Flex_Target_Populations!$B$9:$H$2009,3,FALSE) &amp; " and " &amp; VLOOKUP(E1512,Flex_Target_Populations!$B$9:$H$2009,4,FALSE) &amp; " beginning at "&amp; VLOOKUP(E1512,Flex_Target_Populations!$B$9:$H$2009,5,FALSE), VLOOKUP(E1512,Flex_Target_Populations!$B$9:$H$2009,2,FALSE)='Dropdown Selections'!$F$8,  "LIS Levels: " &amp; VLOOKUP(E1512,Flex_Target_Populations!$B$9:$H$2009,3,FALSE) &amp; " and " &amp; VLOOKUP(E1512,Flex_Target_Populations!$B$9:$H$2009,4,FALSE) &amp; " beginning at "&amp; VLOOKUP(E1512,Flex_Target_Populations!$B$9:$H$2009,5,FALSE) &amp; " and " &amp; VLOOKUP(E1512,Flex_Target_Populations!$B$9:$H$2009,6,FALSE))</f>
        <v/>
      </c>
      <c r="G1512" s="101"/>
      <c r="H1512" s="101"/>
      <c r="I1512" s="101"/>
      <c r="J1512" s="101"/>
      <c r="K1512" s="101"/>
      <c r="L1512" s="101"/>
      <c r="M1512" s="101"/>
      <c r="N1512" s="101"/>
      <c r="O1512" s="101"/>
      <c r="P1512" s="101"/>
      <c r="Q1512" s="104"/>
    </row>
    <row r="1513" spans="2:17">
      <c r="B1513" s="159"/>
      <c r="C1513" s="101"/>
      <c r="D1513" s="28" t="str" cm="1">
        <f t="array" ref="D1513">_xlfn.IFS(C1513="","",AND(LEFT(C1513,3)&lt;&gt;"CRC", LEFT(C1513,3)&lt;&gt;"DRC"),VLOOKUP(Flex_Summary!C1513,Flex_Benefits!$B$13:$D$2013,3,FALSE),LEFT(C1513,3)="CRC",VLOOKUP(Flex_Summary!C1513,Flex_Benefits!$I$13:$K$2013,3,FALSE)&amp;" for "&amp;VLOOKUP(Flex_Summary!C1513,Flex_Benefits!$I$13:$K$2013,2,FALSE),LEFT(C1513,3)="DRC",IF(VLOOKUP(C1513,Flex_Benefits!$N$13:$T$2013,6,FALSE)="",VLOOKUP(C1513,Flex_Benefits!$N$13:$T$2013,7,FALSE)&amp;"% Coinsurance","$"&amp;VLOOKUP(C1513,Flex_Benefits!$N$13:$T$2013,6,FALSE)&amp;" Copayments")&amp;" for "&amp;IF(VLOOKUP(C1513,Flex_Benefits!$N$13:$T$2013,2,FALSE)&lt;&gt;'Dropdown Selections'!$Q$3,VLOOKUP(C1513,Flex_Benefits!$N$13:$T$2013,2,FALSE),"all Part D drugs on tier(s) "&amp;VLOOKUP(C1513,Flex_Benefits!$N$13:$T$2013,3,FALSE))&amp;IF(VLOOKUP(C1513,Flex_Benefits!$N$13:$T$2013,4,FALSE)='Dropdown Selections'!$E$2," with a $"&amp;VLOOKUP(C1513,Flex_Benefits!$N$13:$T$2013,5,FALSE)&amp;" deductible",""))</f>
        <v/>
      </c>
      <c r="E1513" s="101"/>
      <c r="F1513" s="28" t="str" cm="1">
        <f t="array" ref="F1513">_xlfn.IFS(E1513="","",  VLOOKUP(E1513,Flex_Target_Populations!$B$9:$H$2009,2,FALSE)='Dropdown Selections'!$F$10, 'Dropdown Selections'!$F$10, VLOOKUP(E1513,Flex_Target_Populations!$B$9:$H$2009,2,FALSE)='Dropdown Selections'!$F$9,'Dropdown Selections'!$F$9, VLOOKUP(E1513,Flex_Target_Populations!$B$9:$H$2009,2,FALSE)='Dropdown Selections'!$F$3,"Enrollees with: " &amp;VLOOKUP(E1513,Flex_Target_Populations!$B$9:$H$2009,6,FALSE), VLOOKUP(E1513,Flex_Target_Populations!$B$9:$H$2009,2,FALSE)='Dropdown Selections'!$F$2, "LIS Levels: " &amp; VLOOKUP(E1513,Flex_Target_Populations!$B$9:$H$2009,3,FALSE), VLOOKUP(E1513,Flex_Target_Populations!$B$9:$H$2009,2,FALSE)='Dropdown Selections'!$F$4, VLOOKUP(E1513,Flex_Target_Populations!$B$9:$H$2009,4,FALSE) &amp; " beginning at " &amp; VLOOKUP(E1513,Flex_Target_Populations!$B$9:$H$2009,5,FALSE), VLOOKUP(E1513,Flex_Target_Populations!$B$9:$H$2009,2,FALSE)='Dropdown Selections'!$F$5, VLOOKUP(E1513,Flex_Target_Populations!$B$9:$H$2009,4,FALSE) &amp; " beginning at "&amp; VLOOKUP(E1513,Flex_Target_Populations!$B$9:$H$2009,5,FALSE) &amp; " and " &amp; VLOOKUP(E1513,Flex_Target_Populations!$B$9:$H$2009,6,FALSE), VLOOKUP(E1513,Flex_Target_Populations!$B$9:$H$2009,2,FALSE)='Dropdown Selections'!$F$6, "LIS Levels: " &amp; VLOOKUP(E1513,Flex_Target_Populations!$B$9:$H$2009,3,FALSE) &amp; " and " &amp; VLOOKUP(E1513,Flex_Target_Populations!$B$9:$H$2009,6,FALSE), VLOOKUP(E1513,Flex_Target_Populations!$B$9:$H$2009,2,FALSE)='Dropdown Selections'!$F$7, "LIS Levels: " &amp; VLOOKUP(E1513,Flex_Target_Populations!$B$9:$H$2009,3,FALSE) &amp; " and " &amp; VLOOKUP(E1513,Flex_Target_Populations!$B$9:$H$2009,4,FALSE) &amp; " beginning at "&amp; VLOOKUP(E1513,Flex_Target_Populations!$B$9:$H$2009,5,FALSE), VLOOKUP(E1513,Flex_Target_Populations!$B$9:$H$2009,2,FALSE)='Dropdown Selections'!$F$8,  "LIS Levels: " &amp; VLOOKUP(E1513,Flex_Target_Populations!$B$9:$H$2009,3,FALSE) &amp; " and " &amp; VLOOKUP(E1513,Flex_Target_Populations!$B$9:$H$2009,4,FALSE) &amp; " beginning at "&amp; VLOOKUP(E1513,Flex_Target_Populations!$B$9:$H$2009,5,FALSE) &amp; " and " &amp; VLOOKUP(E1513,Flex_Target_Populations!$B$9:$H$2009,6,FALSE))</f>
        <v/>
      </c>
      <c r="G1513" s="101"/>
      <c r="H1513" s="101"/>
      <c r="I1513" s="101"/>
      <c r="J1513" s="101"/>
      <c r="K1513" s="101"/>
      <c r="L1513" s="101"/>
      <c r="M1513" s="101"/>
      <c r="N1513" s="101"/>
      <c r="O1513" s="101"/>
      <c r="P1513" s="101"/>
      <c r="Q1513" s="104"/>
    </row>
    <row r="1514" spans="2:17">
      <c r="B1514" s="159"/>
      <c r="C1514" s="101"/>
      <c r="D1514" s="28" t="str" cm="1">
        <f t="array" ref="D1514">_xlfn.IFS(C1514="","",AND(LEFT(C1514,3)&lt;&gt;"CRC", LEFT(C1514,3)&lt;&gt;"DRC"),VLOOKUP(Flex_Summary!C1514,Flex_Benefits!$B$13:$D$2013,3,FALSE),LEFT(C1514,3)="CRC",VLOOKUP(Flex_Summary!C1514,Flex_Benefits!$I$13:$K$2013,3,FALSE)&amp;" for "&amp;VLOOKUP(Flex_Summary!C1514,Flex_Benefits!$I$13:$K$2013,2,FALSE),LEFT(C1514,3)="DRC",IF(VLOOKUP(C1514,Flex_Benefits!$N$13:$T$2013,6,FALSE)="",VLOOKUP(C1514,Flex_Benefits!$N$13:$T$2013,7,FALSE)&amp;"% Coinsurance","$"&amp;VLOOKUP(C1514,Flex_Benefits!$N$13:$T$2013,6,FALSE)&amp;" Copayments")&amp;" for "&amp;IF(VLOOKUP(C1514,Flex_Benefits!$N$13:$T$2013,2,FALSE)&lt;&gt;'Dropdown Selections'!$Q$3,VLOOKUP(C1514,Flex_Benefits!$N$13:$T$2013,2,FALSE),"all Part D drugs on tier(s) "&amp;VLOOKUP(C1514,Flex_Benefits!$N$13:$T$2013,3,FALSE))&amp;IF(VLOOKUP(C1514,Flex_Benefits!$N$13:$T$2013,4,FALSE)='Dropdown Selections'!$E$2," with a $"&amp;VLOOKUP(C1514,Flex_Benefits!$N$13:$T$2013,5,FALSE)&amp;" deductible",""))</f>
        <v/>
      </c>
      <c r="E1514" s="101"/>
      <c r="F1514" s="28" t="str" cm="1">
        <f t="array" ref="F1514">_xlfn.IFS(E1514="","",  VLOOKUP(E1514,Flex_Target_Populations!$B$9:$H$2009,2,FALSE)='Dropdown Selections'!$F$10, 'Dropdown Selections'!$F$10, VLOOKUP(E1514,Flex_Target_Populations!$B$9:$H$2009,2,FALSE)='Dropdown Selections'!$F$9,'Dropdown Selections'!$F$9, VLOOKUP(E1514,Flex_Target_Populations!$B$9:$H$2009,2,FALSE)='Dropdown Selections'!$F$3,"Enrollees with: " &amp;VLOOKUP(E1514,Flex_Target_Populations!$B$9:$H$2009,6,FALSE), VLOOKUP(E1514,Flex_Target_Populations!$B$9:$H$2009,2,FALSE)='Dropdown Selections'!$F$2, "LIS Levels: " &amp; VLOOKUP(E1514,Flex_Target_Populations!$B$9:$H$2009,3,FALSE), VLOOKUP(E1514,Flex_Target_Populations!$B$9:$H$2009,2,FALSE)='Dropdown Selections'!$F$4, VLOOKUP(E1514,Flex_Target_Populations!$B$9:$H$2009,4,FALSE) &amp; " beginning at " &amp; VLOOKUP(E1514,Flex_Target_Populations!$B$9:$H$2009,5,FALSE), VLOOKUP(E1514,Flex_Target_Populations!$B$9:$H$2009,2,FALSE)='Dropdown Selections'!$F$5, VLOOKUP(E1514,Flex_Target_Populations!$B$9:$H$2009,4,FALSE) &amp; " beginning at "&amp; VLOOKUP(E1514,Flex_Target_Populations!$B$9:$H$2009,5,FALSE) &amp; " and " &amp; VLOOKUP(E1514,Flex_Target_Populations!$B$9:$H$2009,6,FALSE), VLOOKUP(E1514,Flex_Target_Populations!$B$9:$H$2009,2,FALSE)='Dropdown Selections'!$F$6, "LIS Levels: " &amp; VLOOKUP(E1514,Flex_Target_Populations!$B$9:$H$2009,3,FALSE) &amp; " and " &amp; VLOOKUP(E1514,Flex_Target_Populations!$B$9:$H$2009,6,FALSE), VLOOKUP(E1514,Flex_Target_Populations!$B$9:$H$2009,2,FALSE)='Dropdown Selections'!$F$7, "LIS Levels: " &amp; VLOOKUP(E1514,Flex_Target_Populations!$B$9:$H$2009,3,FALSE) &amp; " and " &amp; VLOOKUP(E1514,Flex_Target_Populations!$B$9:$H$2009,4,FALSE) &amp; " beginning at "&amp; VLOOKUP(E1514,Flex_Target_Populations!$B$9:$H$2009,5,FALSE), VLOOKUP(E1514,Flex_Target_Populations!$B$9:$H$2009,2,FALSE)='Dropdown Selections'!$F$8,  "LIS Levels: " &amp; VLOOKUP(E1514,Flex_Target_Populations!$B$9:$H$2009,3,FALSE) &amp; " and " &amp; VLOOKUP(E1514,Flex_Target_Populations!$B$9:$H$2009,4,FALSE) &amp; " beginning at "&amp; VLOOKUP(E1514,Flex_Target_Populations!$B$9:$H$2009,5,FALSE) &amp; " and " &amp; VLOOKUP(E1514,Flex_Target_Populations!$B$9:$H$2009,6,FALSE))</f>
        <v/>
      </c>
      <c r="G1514" s="101"/>
      <c r="H1514" s="101"/>
      <c r="I1514" s="101"/>
      <c r="J1514" s="101"/>
      <c r="K1514" s="101"/>
      <c r="L1514" s="101"/>
      <c r="M1514" s="101"/>
      <c r="N1514" s="101"/>
      <c r="O1514" s="101"/>
      <c r="P1514" s="101"/>
      <c r="Q1514" s="104"/>
    </row>
    <row r="1515" spans="2:17">
      <c r="B1515" s="159"/>
      <c r="C1515" s="101"/>
      <c r="D1515" s="28" t="str" cm="1">
        <f t="array" ref="D1515">_xlfn.IFS(C1515="","",AND(LEFT(C1515,3)&lt;&gt;"CRC", LEFT(C1515,3)&lt;&gt;"DRC"),VLOOKUP(Flex_Summary!C1515,Flex_Benefits!$B$13:$D$2013,3,FALSE),LEFT(C1515,3)="CRC",VLOOKUP(Flex_Summary!C1515,Flex_Benefits!$I$13:$K$2013,3,FALSE)&amp;" for "&amp;VLOOKUP(Flex_Summary!C1515,Flex_Benefits!$I$13:$K$2013,2,FALSE),LEFT(C1515,3)="DRC",IF(VLOOKUP(C1515,Flex_Benefits!$N$13:$T$2013,6,FALSE)="",VLOOKUP(C1515,Flex_Benefits!$N$13:$T$2013,7,FALSE)&amp;"% Coinsurance","$"&amp;VLOOKUP(C1515,Flex_Benefits!$N$13:$T$2013,6,FALSE)&amp;" Copayments")&amp;" for "&amp;IF(VLOOKUP(C1515,Flex_Benefits!$N$13:$T$2013,2,FALSE)&lt;&gt;'Dropdown Selections'!$Q$3,VLOOKUP(C1515,Flex_Benefits!$N$13:$T$2013,2,FALSE),"all Part D drugs on tier(s) "&amp;VLOOKUP(C1515,Flex_Benefits!$N$13:$T$2013,3,FALSE))&amp;IF(VLOOKUP(C1515,Flex_Benefits!$N$13:$T$2013,4,FALSE)='Dropdown Selections'!$E$2," with a $"&amp;VLOOKUP(C1515,Flex_Benefits!$N$13:$T$2013,5,FALSE)&amp;" deductible",""))</f>
        <v/>
      </c>
      <c r="E1515" s="101"/>
      <c r="F1515" s="28" t="str" cm="1">
        <f t="array" ref="F1515">_xlfn.IFS(E1515="","",  VLOOKUP(E1515,Flex_Target_Populations!$B$9:$H$2009,2,FALSE)='Dropdown Selections'!$F$10, 'Dropdown Selections'!$F$10, VLOOKUP(E1515,Flex_Target_Populations!$B$9:$H$2009,2,FALSE)='Dropdown Selections'!$F$9,'Dropdown Selections'!$F$9, VLOOKUP(E1515,Flex_Target_Populations!$B$9:$H$2009,2,FALSE)='Dropdown Selections'!$F$3,"Enrollees with: " &amp;VLOOKUP(E1515,Flex_Target_Populations!$B$9:$H$2009,6,FALSE), VLOOKUP(E1515,Flex_Target_Populations!$B$9:$H$2009,2,FALSE)='Dropdown Selections'!$F$2, "LIS Levels: " &amp; VLOOKUP(E1515,Flex_Target_Populations!$B$9:$H$2009,3,FALSE), VLOOKUP(E1515,Flex_Target_Populations!$B$9:$H$2009,2,FALSE)='Dropdown Selections'!$F$4, VLOOKUP(E1515,Flex_Target_Populations!$B$9:$H$2009,4,FALSE) &amp; " beginning at " &amp; VLOOKUP(E1515,Flex_Target_Populations!$B$9:$H$2009,5,FALSE), VLOOKUP(E1515,Flex_Target_Populations!$B$9:$H$2009,2,FALSE)='Dropdown Selections'!$F$5, VLOOKUP(E1515,Flex_Target_Populations!$B$9:$H$2009,4,FALSE) &amp; " beginning at "&amp; VLOOKUP(E1515,Flex_Target_Populations!$B$9:$H$2009,5,FALSE) &amp; " and " &amp; VLOOKUP(E1515,Flex_Target_Populations!$B$9:$H$2009,6,FALSE), VLOOKUP(E1515,Flex_Target_Populations!$B$9:$H$2009,2,FALSE)='Dropdown Selections'!$F$6, "LIS Levels: " &amp; VLOOKUP(E1515,Flex_Target_Populations!$B$9:$H$2009,3,FALSE) &amp; " and " &amp; VLOOKUP(E1515,Flex_Target_Populations!$B$9:$H$2009,6,FALSE), VLOOKUP(E1515,Flex_Target_Populations!$B$9:$H$2009,2,FALSE)='Dropdown Selections'!$F$7, "LIS Levels: " &amp; VLOOKUP(E1515,Flex_Target_Populations!$B$9:$H$2009,3,FALSE) &amp; " and " &amp; VLOOKUP(E1515,Flex_Target_Populations!$B$9:$H$2009,4,FALSE) &amp; " beginning at "&amp; VLOOKUP(E1515,Flex_Target_Populations!$B$9:$H$2009,5,FALSE), VLOOKUP(E1515,Flex_Target_Populations!$B$9:$H$2009,2,FALSE)='Dropdown Selections'!$F$8,  "LIS Levels: " &amp; VLOOKUP(E1515,Flex_Target_Populations!$B$9:$H$2009,3,FALSE) &amp; " and " &amp; VLOOKUP(E1515,Flex_Target_Populations!$B$9:$H$2009,4,FALSE) &amp; " beginning at "&amp; VLOOKUP(E1515,Flex_Target_Populations!$B$9:$H$2009,5,FALSE) &amp; " and " &amp; VLOOKUP(E1515,Flex_Target_Populations!$B$9:$H$2009,6,FALSE))</f>
        <v/>
      </c>
      <c r="G1515" s="101"/>
      <c r="H1515" s="101"/>
      <c r="I1515" s="101"/>
      <c r="J1515" s="101"/>
      <c r="K1515" s="101"/>
      <c r="L1515" s="101"/>
      <c r="M1515" s="101"/>
      <c r="N1515" s="101"/>
      <c r="O1515" s="101"/>
      <c r="P1515" s="101"/>
      <c r="Q1515" s="104"/>
    </row>
    <row r="1516" spans="2:17">
      <c r="B1516" s="159"/>
      <c r="C1516" s="101"/>
      <c r="D1516" s="28" t="str" cm="1">
        <f t="array" ref="D1516">_xlfn.IFS(C1516="","",AND(LEFT(C1516,3)&lt;&gt;"CRC", LEFT(C1516,3)&lt;&gt;"DRC"),VLOOKUP(Flex_Summary!C1516,Flex_Benefits!$B$13:$D$2013,3,FALSE),LEFT(C1516,3)="CRC",VLOOKUP(Flex_Summary!C1516,Flex_Benefits!$I$13:$K$2013,3,FALSE)&amp;" for "&amp;VLOOKUP(Flex_Summary!C1516,Flex_Benefits!$I$13:$K$2013,2,FALSE),LEFT(C1516,3)="DRC",IF(VLOOKUP(C1516,Flex_Benefits!$N$13:$T$2013,6,FALSE)="",VLOOKUP(C1516,Flex_Benefits!$N$13:$T$2013,7,FALSE)&amp;"% Coinsurance","$"&amp;VLOOKUP(C1516,Flex_Benefits!$N$13:$T$2013,6,FALSE)&amp;" Copayments")&amp;" for "&amp;IF(VLOOKUP(C1516,Flex_Benefits!$N$13:$T$2013,2,FALSE)&lt;&gt;'Dropdown Selections'!$Q$3,VLOOKUP(C1516,Flex_Benefits!$N$13:$T$2013,2,FALSE),"all Part D drugs on tier(s) "&amp;VLOOKUP(C1516,Flex_Benefits!$N$13:$T$2013,3,FALSE))&amp;IF(VLOOKUP(C1516,Flex_Benefits!$N$13:$T$2013,4,FALSE)='Dropdown Selections'!$E$2," with a $"&amp;VLOOKUP(C1516,Flex_Benefits!$N$13:$T$2013,5,FALSE)&amp;" deductible",""))</f>
        <v/>
      </c>
      <c r="E1516" s="101"/>
      <c r="F1516" s="28" t="str" cm="1">
        <f t="array" ref="F1516">_xlfn.IFS(E1516="","",  VLOOKUP(E1516,Flex_Target_Populations!$B$9:$H$2009,2,FALSE)='Dropdown Selections'!$F$10, 'Dropdown Selections'!$F$10, VLOOKUP(E1516,Flex_Target_Populations!$B$9:$H$2009,2,FALSE)='Dropdown Selections'!$F$9,'Dropdown Selections'!$F$9, VLOOKUP(E1516,Flex_Target_Populations!$B$9:$H$2009,2,FALSE)='Dropdown Selections'!$F$3,"Enrollees with: " &amp;VLOOKUP(E1516,Flex_Target_Populations!$B$9:$H$2009,6,FALSE), VLOOKUP(E1516,Flex_Target_Populations!$B$9:$H$2009,2,FALSE)='Dropdown Selections'!$F$2, "LIS Levels: " &amp; VLOOKUP(E1516,Flex_Target_Populations!$B$9:$H$2009,3,FALSE), VLOOKUP(E1516,Flex_Target_Populations!$B$9:$H$2009,2,FALSE)='Dropdown Selections'!$F$4, VLOOKUP(E1516,Flex_Target_Populations!$B$9:$H$2009,4,FALSE) &amp; " beginning at " &amp; VLOOKUP(E1516,Flex_Target_Populations!$B$9:$H$2009,5,FALSE), VLOOKUP(E1516,Flex_Target_Populations!$B$9:$H$2009,2,FALSE)='Dropdown Selections'!$F$5, VLOOKUP(E1516,Flex_Target_Populations!$B$9:$H$2009,4,FALSE) &amp; " beginning at "&amp; VLOOKUP(E1516,Flex_Target_Populations!$B$9:$H$2009,5,FALSE) &amp; " and " &amp; VLOOKUP(E1516,Flex_Target_Populations!$B$9:$H$2009,6,FALSE), VLOOKUP(E1516,Flex_Target_Populations!$B$9:$H$2009,2,FALSE)='Dropdown Selections'!$F$6, "LIS Levels: " &amp; VLOOKUP(E1516,Flex_Target_Populations!$B$9:$H$2009,3,FALSE) &amp; " and " &amp; VLOOKUP(E1516,Flex_Target_Populations!$B$9:$H$2009,6,FALSE), VLOOKUP(E1516,Flex_Target_Populations!$B$9:$H$2009,2,FALSE)='Dropdown Selections'!$F$7, "LIS Levels: " &amp; VLOOKUP(E1516,Flex_Target_Populations!$B$9:$H$2009,3,FALSE) &amp; " and " &amp; VLOOKUP(E1516,Flex_Target_Populations!$B$9:$H$2009,4,FALSE) &amp; " beginning at "&amp; VLOOKUP(E1516,Flex_Target_Populations!$B$9:$H$2009,5,FALSE), VLOOKUP(E1516,Flex_Target_Populations!$B$9:$H$2009,2,FALSE)='Dropdown Selections'!$F$8,  "LIS Levels: " &amp; VLOOKUP(E1516,Flex_Target_Populations!$B$9:$H$2009,3,FALSE) &amp; " and " &amp; VLOOKUP(E1516,Flex_Target_Populations!$B$9:$H$2009,4,FALSE) &amp; " beginning at "&amp; VLOOKUP(E1516,Flex_Target_Populations!$B$9:$H$2009,5,FALSE) &amp; " and " &amp; VLOOKUP(E1516,Flex_Target_Populations!$B$9:$H$2009,6,FALSE))</f>
        <v/>
      </c>
      <c r="G1516" s="101"/>
      <c r="H1516" s="101"/>
      <c r="I1516" s="101"/>
      <c r="J1516" s="101"/>
      <c r="K1516" s="101"/>
      <c r="L1516" s="101"/>
      <c r="M1516" s="101"/>
      <c r="N1516" s="101"/>
      <c r="O1516" s="101"/>
      <c r="P1516" s="101"/>
      <c r="Q1516" s="104"/>
    </row>
    <row r="1517" spans="2:17">
      <c r="B1517" s="159"/>
      <c r="C1517" s="101"/>
      <c r="D1517" s="28" t="str" cm="1">
        <f t="array" ref="D1517">_xlfn.IFS(C1517="","",AND(LEFT(C1517,3)&lt;&gt;"CRC", LEFT(C1517,3)&lt;&gt;"DRC"),VLOOKUP(Flex_Summary!C1517,Flex_Benefits!$B$13:$D$2013,3,FALSE),LEFT(C1517,3)="CRC",VLOOKUP(Flex_Summary!C1517,Flex_Benefits!$I$13:$K$2013,3,FALSE)&amp;" for "&amp;VLOOKUP(Flex_Summary!C1517,Flex_Benefits!$I$13:$K$2013,2,FALSE),LEFT(C1517,3)="DRC",IF(VLOOKUP(C1517,Flex_Benefits!$N$13:$T$2013,6,FALSE)="",VLOOKUP(C1517,Flex_Benefits!$N$13:$T$2013,7,FALSE)&amp;"% Coinsurance","$"&amp;VLOOKUP(C1517,Flex_Benefits!$N$13:$T$2013,6,FALSE)&amp;" Copayments")&amp;" for "&amp;IF(VLOOKUP(C1517,Flex_Benefits!$N$13:$T$2013,2,FALSE)&lt;&gt;'Dropdown Selections'!$Q$3,VLOOKUP(C1517,Flex_Benefits!$N$13:$T$2013,2,FALSE),"all Part D drugs on tier(s) "&amp;VLOOKUP(C1517,Flex_Benefits!$N$13:$T$2013,3,FALSE))&amp;IF(VLOOKUP(C1517,Flex_Benefits!$N$13:$T$2013,4,FALSE)='Dropdown Selections'!$E$2," with a $"&amp;VLOOKUP(C1517,Flex_Benefits!$N$13:$T$2013,5,FALSE)&amp;" deductible",""))</f>
        <v/>
      </c>
      <c r="E1517" s="101"/>
      <c r="F1517" s="28" t="str" cm="1">
        <f t="array" ref="F1517">_xlfn.IFS(E1517="","",  VLOOKUP(E1517,Flex_Target_Populations!$B$9:$H$2009,2,FALSE)='Dropdown Selections'!$F$10, 'Dropdown Selections'!$F$10, VLOOKUP(E1517,Flex_Target_Populations!$B$9:$H$2009,2,FALSE)='Dropdown Selections'!$F$9,'Dropdown Selections'!$F$9, VLOOKUP(E1517,Flex_Target_Populations!$B$9:$H$2009,2,FALSE)='Dropdown Selections'!$F$3,"Enrollees with: " &amp;VLOOKUP(E1517,Flex_Target_Populations!$B$9:$H$2009,6,FALSE), VLOOKUP(E1517,Flex_Target_Populations!$B$9:$H$2009,2,FALSE)='Dropdown Selections'!$F$2, "LIS Levels: " &amp; VLOOKUP(E1517,Flex_Target_Populations!$B$9:$H$2009,3,FALSE), VLOOKUP(E1517,Flex_Target_Populations!$B$9:$H$2009,2,FALSE)='Dropdown Selections'!$F$4, VLOOKUP(E1517,Flex_Target_Populations!$B$9:$H$2009,4,FALSE) &amp; " beginning at " &amp; VLOOKUP(E1517,Flex_Target_Populations!$B$9:$H$2009,5,FALSE), VLOOKUP(E1517,Flex_Target_Populations!$B$9:$H$2009,2,FALSE)='Dropdown Selections'!$F$5, VLOOKUP(E1517,Flex_Target_Populations!$B$9:$H$2009,4,FALSE) &amp; " beginning at "&amp; VLOOKUP(E1517,Flex_Target_Populations!$B$9:$H$2009,5,FALSE) &amp; " and " &amp; VLOOKUP(E1517,Flex_Target_Populations!$B$9:$H$2009,6,FALSE), VLOOKUP(E1517,Flex_Target_Populations!$B$9:$H$2009,2,FALSE)='Dropdown Selections'!$F$6, "LIS Levels: " &amp; VLOOKUP(E1517,Flex_Target_Populations!$B$9:$H$2009,3,FALSE) &amp; " and " &amp; VLOOKUP(E1517,Flex_Target_Populations!$B$9:$H$2009,6,FALSE), VLOOKUP(E1517,Flex_Target_Populations!$B$9:$H$2009,2,FALSE)='Dropdown Selections'!$F$7, "LIS Levels: " &amp; VLOOKUP(E1517,Flex_Target_Populations!$B$9:$H$2009,3,FALSE) &amp; " and " &amp; VLOOKUP(E1517,Flex_Target_Populations!$B$9:$H$2009,4,FALSE) &amp; " beginning at "&amp; VLOOKUP(E1517,Flex_Target_Populations!$B$9:$H$2009,5,FALSE), VLOOKUP(E1517,Flex_Target_Populations!$B$9:$H$2009,2,FALSE)='Dropdown Selections'!$F$8,  "LIS Levels: " &amp; VLOOKUP(E1517,Flex_Target_Populations!$B$9:$H$2009,3,FALSE) &amp; " and " &amp; VLOOKUP(E1517,Flex_Target_Populations!$B$9:$H$2009,4,FALSE) &amp; " beginning at "&amp; VLOOKUP(E1517,Flex_Target_Populations!$B$9:$H$2009,5,FALSE) &amp; " and " &amp; VLOOKUP(E1517,Flex_Target_Populations!$B$9:$H$2009,6,FALSE))</f>
        <v/>
      </c>
      <c r="G1517" s="101"/>
      <c r="H1517" s="101"/>
      <c r="I1517" s="101"/>
      <c r="J1517" s="101"/>
      <c r="K1517" s="101"/>
      <c r="L1517" s="101"/>
      <c r="M1517" s="101"/>
      <c r="N1517" s="101"/>
      <c r="O1517" s="101"/>
      <c r="P1517" s="101"/>
      <c r="Q1517" s="104"/>
    </row>
    <row r="1518" spans="2:17">
      <c r="B1518" s="159"/>
      <c r="C1518" s="101"/>
      <c r="D1518" s="28" t="str" cm="1">
        <f t="array" ref="D1518">_xlfn.IFS(C1518="","",AND(LEFT(C1518,3)&lt;&gt;"CRC", LEFT(C1518,3)&lt;&gt;"DRC"),VLOOKUP(Flex_Summary!C1518,Flex_Benefits!$B$13:$D$2013,3,FALSE),LEFT(C1518,3)="CRC",VLOOKUP(Flex_Summary!C1518,Flex_Benefits!$I$13:$K$2013,3,FALSE)&amp;" for "&amp;VLOOKUP(Flex_Summary!C1518,Flex_Benefits!$I$13:$K$2013,2,FALSE),LEFT(C1518,3)="DRC",IF(VLOOKUP(C1518,Flex_Benefits!$N$13:$T$2013,6,FALSE)="",VLOOKUP(C1518,Flex_Benefits!$N$13:$T$2013,7,FALSE)&amp;"% Coinsurance","$"&amp;VLOOKUP(C1518,Flex_Benefits!$N$13:$T$2013,6,FALSE)&amp;" Copayments")&amp;" for "&amp;IF(VLOOKUP(C1518,Flex_Benefits!$N$13:$T$2013,2,FALSE)&lt;&gt;'Dropdown Selections'!$Q$3,VLOOKUP(C1518,Flex_Benefits!$N$13:$T$2013,2,FALSE),"all Part D drugs on tier(s) "&amp;VLOOKUP(C1518,Flex_Benefits!$N$13:$T$2013,3,FALSE))&amp;IF(VLOOKUP(C1518,Flex_Benefits!$N$13:$T$2013,4,FALSE)='Dropdown Selections'!$E$2," with a $"&amp;VLOOKUP(C1518,Flex_Benefits!$N$13:$T$2013,5,FALSE)&amp;" deductible",""))</f>
        <v/>
      </c>
      <c r="E1518" s="101"/>
      <c r="F1518" s="28" t="str" cm="1">
        <f t="array" ref="F1518">_xlfn.IFS(E1518="","",  VLOOKUP(E1518,Flex_Target_Populations!$B$9:$H$2009,2,FALSE)='Dropdown Selections'!$F$10, 'Dropdown Selections'!$F$10, VLOOKUP(E1518,Flex_Target_Populations!$B$9:$H$2009,2,FALSE)='Dropdown Selections'!$F$9,'Dropdown Selections'!$F$9, VLOOKUP(E1518,Flex_Target_Populations!$B$9:$H$2009,2,FALSE)='Dropdown Selections'!$F$3,"Enrollees with: " &amp;VLOOKUP(E1518,Flex_Target_Populations!$B$9:$H$2009,6,FALSE), VLOOKUP(E1518,Flex_Target_Populations!$B$9:$H$2009,2,FALSE)='Dropdown Selections'!$F$2, "LIS Levels: " &amp; VLOOKUP(E1518,Flex_Target_Populations!$B$9:$H$2009,3,FALSE), VLOOKUP(E1518,Flex_Target_Populations!$B$9:$H$2009,2,FALSE)='Dropdown Selections'!$F$4, VLOOKUP(E1518,Flex_Target_Populations!$B$9:$H$2009,4,FALSE) &amp; " beginning at " &amp; VLOOKUP(E1518,Flex_Target_Populations!$B$9:$H$2009,5,FALSE), VLOOKUP(E1518,Flex_Target_Populations!$B$9:$H$2009,2,FALSE)='Dropdown Selections'!$F$5, VLOOKUP(E1518,Flex_Target_Populations!$B$9:$H$2009,4,FALSE) &amp; " beginning at "&amp; VLOOKUP(E1518,Flex_Target_Populations!$B$9:$H$2009,5,FALSE) &amp; " and " &amp; VLOOKUP(E1518,Flex_Target_Populations!$B$9:$H$2009,6,FALSE), VLOOKUP(E1518,Flex_Target_Populations!$B$9:$H$2009,2,FALSE)='Dropdown Selections'!$F$6, "LIS Levels: " &amp; VLOOKUP(E1518,Flex_Target_Populations!$B$9:$H$2009,3,FALSE) &amp; " and " &amp; VLOOKUP(E1518,Flex_Target_Populations!$B$9:$H$2009,6,FALSE), VLOOKUP(E1518,Flex_Target_Populations!$B$9:$H$2009,2,FALSE)='Dropdown Selections'!$F$7, "LIS Levels: " &amp; VLOOKUP(E1518,Flex_Target_Populations!$B$9:$H$2009,3,FALSE) &amp; " and " &amp; VLOOKUP(E1518,Flex_Target_Populations!$B$9:$H$2009,4,FALSE) &amp; " beginning at "&amp; VLOOKUP(E1518,Flex_Target_Populations!$B$9:$H$2009,5,FALSE), VLOOKUP(E1518,Flex_Target_Populations!$B$9:$H$2009,2,FALSE)='Dropdown Selections'!$F$8,  "LIS Levels: " &amp; VLOOKUP(E1518,Flex_Target_Populations!$B$9:$H$2009,3,FALSE) &amp; " and " &amp; VLOOKUP(E1518,Flex_Target_Populations!$B$9:$H$2009,4,FALSE) &amp; " beginning at "&amp; VLOOKUP(E1518,Flex_Target_Populations!$B$9:$H$2009,5,FALSE) &amp; " and " &amp; VLOOKUP(E1518,Flex_Target_Populations!$B$9:$H$2009,6,FALSE))</f>
        <v/>
      </c>
      <c r="G1518" s="101"/>
      <c r="H1518" s="101"/>
      <c r="I1518" s="101"/>
      <c r="J1518" s="101"/>
      <c r="K1518" s="101"/>
      <c r="L1518" s="101"/>
      <c r="M1518" s="101"/>
      <c r="N1518" s="101"/>
      <c r="O1518" s="101"/>
      <c r="P1518" s="101"/>
      <c r="Q1518" s="104"/>
    </row>
    <row r="1519" spans="2:17">
      <c r="B1519" s="159"/>
      <c r="C1519" s="101"/>
      <c r="D1519" s="28" t="str" cm="1">
        <f t="array" ref="D1519">_xlfn.IFS(C1519="","",AND(LEFT(C1519,3)&lt;&gt;"CRC", LEFT(C1519,3)&lt;&gt;"DRC"),VLOOKUP(Flex_Summary!C1519,Flex_Benefits!$B$13:$D$2013,3,FALSE),LEFT(C1519,3)="CRC",VLOOKUP(Flex_Summary!C1519,Flex_Benefits!$I$13:$K$2013,3,FALSE)&amp;" for "&amp;VLOOKUP(Flex_Summary!C1519,Flex_Benefits!$I$13:$K$2013,2,FALSE),LEFT(C1519,3)="DRC",IF(VLOOKUP(C1519,Flex_Benefits!$N$13:$T$2013,6,FALSE)="",VLOOKUP(C1519,Flex_Benefits!$N$13:$T$2013,7,FALSE)&amp;"% Coinsurance","$"&amp;VLOOKUP(C1519,Flex_Benefits!$N$13:$T$2013,6,FALSE)&amp;" Copayments")&amp;" for "&amp;IF(VLOOKUP(C1519,Flex_Benefits!$N$13:$T$2013,2,FALSE)&lt;&gt;'Dropdown Selections'!$Q$3,VLOOKUP(C1519,Flex_Benefits!$N$13:$T$2013,2,FALSE),"all Part D drugs on tier(s) "&amp;VLOOKUP(C1519,Flex_Benefits!$N$13:$T$2013,3,FALSE))&amp;IF(VLOOKUP(C1519,Flex_Benefits!$N$13:$T$2013,4,FALSE)='Dropdown Selections'!$E$2," with a $"&amp;VLOOKUP(C1519,Flex_Benefits!$N$13:$T$2013,5,FALSE)&amp;" deductible",""))</f>
        <v/>
      </c>
      <c r="E1519" s="101"/>
      <c r="F1519" s="28" t="str" cm="1">
        <f t="array" ref="F1519">_xlfn.IFS(E1519="","",  VLOOKUP(E1519,Flex_Target_Populations!$B$9:$H$2009,2,FALSE)='Dropdown Selections'!$F$10, 'Dropdown Selections'!$F$10, VLOOKUP(E1519,Flex_Target_Populations!$B$9:$H$2009,2,FALSE)='Dropdown Selections'!$F$9,'Dropdown Selections'!$F$9, VLOOKUP(E1519,Flex_Target_Populations!$B$9:$H$2009,2,FALSE)='Dropdown Selections'!$F$3,"Enrollees with: " &amp;VLOOKUP(E1519,Flex_Target_Populations!$B$9:$H$2009,6,FALSE), VLOOKUP(E1519,Flex_Target_Populations!$B$9:$H$2009,2,FALSE)='Dropdown Selections'!$F$2, "LIS Levels: " &amp; VLOOKUP(E1519,Flex_Target_Populations!$B$9:$H$2009,3,FALSE), VLOOKUP(E1519,Flex_Target_Populations!$B$9:$H$2009,2,FALSE)='Dropdown Selections'!$F$4, VLOOKUP(E1519,Flex_Target_Populations!$B$9:$H$2009,4,FALSE) &amp; " beginning at " &amp; VLOOKUP(E1519,Flex_Target_Populations!$B$9:$H$2009,5,FALSE), VLOOKUP(E1519,Flex_Target_Populations!$B$9:$H$2009,2,FALSE)='Dropdown Selections'!$F$5, VLOOKUP(E1519,Flex_Target_Populations!$B$9:$H$2009,4,FALSE) &amp; " beginning at "&amp; VLOOKUP(E1519,Flex_Target_Populations!$B$9:$H$2009,5,FALSE) &amp; " and " &amp; VLOOKUP(E1519,Flex_Target_Populations!$B$9:$H$2009,6,FALSE), VLOOKUP(E1519,Flex_Target_Populations!$B$9:$H$2009,2,FALSE)='Dropdown Selections'!$F$6, "LIS Levels: " &amp; VLOOKUP(E1519,Flex_Target_Populations!$B$9:$H$2009,3,FALSE) &amp; " and " &amp; VLOOKUP(E1519,Flex_Target_Populations!$B$9:$H$2009,6,FALSE), VLOOKUP(E1519,Flex_Target_Populations!$B$9:$H$2009,2,FALSE)='Dropdown Selections'!$F$7, "LIS Levels: " &amp; VLOOKUP(E1519,Flex_Target_Populations!$B$9:$H$2009,3,FALSE) &amp; " and " &amp; VLOOKUP(E1519,Flex_Target_Populations!$B$9:$H$2009,4,FALSE) &amp; " beginning at "&amp; VLOOKUP(E1519,Flex_Target_Populations!$B$9:$H$2009,5,FALSE), VLOOKUP(E1519,Flex_Target_Populations!$B$9:$H$2009,2,FALSE)='Dropdown Selections'!$F$8,  "LIS Levels: " &amp; VLOOKUP(E1519,Flex_Target_Populations!$B$9:$H$2009,3,FALSE) &amp; " and " &amp; VLOOKUP(E1519,Flex_Target_Populations!$B$9:$H$2009,4,FALSE) &amp; " beginning at "&amp; VLOOKUP(E1519,Flex_Target_Populations!$B$9:$H$2009,5,FALSE) &amp; " and " &amp; VLOOKUP(E1519,Flex_Target_Populations!$B$9:$H$2009,6,FALSE))</f>
        <v/>
      </c>
      <c r="G1519" s="101"/>
      <c r="H1519" s="101"/>
      <c r="I1519" s="101"/>
      <c r="J1519" s="101"/>
      <c r="K1519" s="101"/>
      <c r="L1519" s="101"/>
      <c r="M1519" s="101"/>
      <c r="N1519" s="101"/>
      <c r="O1519" s="101"/>
      <c r="P1519" s="101"/>
      <c r="Q1519" s="104"/>
    </row>
    <row r="1520" spans="2:17">
      <c r="B1520" s="159"/>
      <c r="C1520" s="101"/>
      <c r="D1520" s="28" t="str" cm="1">
        <f t="array" ref="D1520">_xlfn.IFS(C1520="","",AND(LEFT(C1520,3)&lt;&gt;"CRC", LEFT(C1520,3)&lt;&gt;"DRC"),VLOOKUP(Flex_Summary!C1520,Flex_Benefits!$B$13:$D$2013,3,FALSE),LEFT(C1520,3)="CRC",VLOOKUP(Flex_Summary!C1520,Flex_Benefits!$I$13:$K$2013,3,FALSE)&amp;" for "&amp;VLOOKUP(Flex_Summary!C1520,Flex_Benefits!$I$13:$K$2013,2,FALSE),LEFT(C1520,3)="DRC",IF(VLOOKUP(C1520,Flex_Benefits!$N$13:$T$2013,6,FALSE)="",VLOOKUP(C1520,Flex_Benefits!$N$13:$T$2013,7,FALSE)&amp;"% Coinsurance","$"&amp;VLOOKUP(C1520,Flex_Benefits!$N$13:$T$2013,6,FALSE)&amp;" Copayments")&amp;" for "&amp;IF(VLOOKUP(C1520,Flex_Benefits!$N$13:$T$2013,2,FALSE)&lt;&gt;'Dropdown Selections'!$Q$3,VLOOKUP(C1520,Flex_Benefits!$N$13:$T$2013,2,FALSE),"all Part D drugs on tier(s) "&amp;VLOOKUP(C1520,Flex_Benefits!$N$13:$T$2013,3,FALSE))&amp;IF(VLOOKUP(C1520,Flex_Benefits!$N$13:$T$2013,4,FALSE)='Dropdown Selections'!$E$2," with a $"&amp;VLOOKUP(C1520,Flex_Benefits!$N$13:$T$2013,5,FALSE)&amp;" deductible",""))</f>
        <v/>
      </c>
      <c r="E1520" s="101"/>
      <c r="F1520" s="28" t="str" cm="1">
        <f t="array" ref="F1520">_xlfn.IFS(E1520="","",  VLOOKUP(E1520,Flex_Target_Populations!$B$9:$H$2009,2,FALSE)='Dropdown Selections'!$F$10, 'Dropdown Selections'!$F$10, VLOOKUP(E1520,Flex_Target_Populations!$B$9:$H$2009,2,FALSE)='Dropdown Selections'!$F$9,'Dropdown Selections'!$F$9, VLOOKUP(E1520,Flex_Target_Populations!$B$9:$H$2009,2,FALSE)='Dropdown Selections'!$F$3,"Enrollees with: " &amp;VLOOKUP(E1520,Flex_Target_Populations!$B$9:$H$2009,6,FALSE), VLOOKUP(E1520,Flex_Target_Populations!$B$9:$H$2009,2,FALSE)='Dropdown Selections'!$F$2, "LIS Levels: " &amp; VLOOKUP(E1520,Flex_Target_Populations!$B$9:$H$2009,3,FALSE), VLOOKUP(E1520,Flex_Target_Populations!$B$9:$H$2009,2,FALSE)='Dropdown Selections'!$F$4, VLOOKUP(E1520,Flex_Target_Populations!$B$9:$H$2009,4,FALSE) &amp; " beginning at " &amp; VLOOKUP(E1520,Flex_Target_Populations!$B$9:$H$2009,5,FALSE), VLOOKUP(E1520,Flex_Target_Populations!$B$9:$H$2009,2,FALSE)='Dropdown Selections'!$F$5, VLOOKUP(E1520,Flex_Target_Populations!$B$9:$H$2009,4,FALSE) &amp; " beginning at "&amp; VLOOKUP(E1520,Flex_Target_Populations!$B$9:$H$2009,5,FALSE) &amp; " and " &amp; VLOOKUP(E1520,Flex_Target_Populations!$B$9:$H$2009,6,FALSE), VLOOKUP(E1520,Flex_Target_Populations!$B$9:$H$2009,2,FALSE)='Dropdown Selections'!$F$6, "LIS Levels: " &amp; VLOOKUP(E1520,Flex_Target_Populations!$B$9:$H$2009,3,FALSE) &amp; " and " &amp; VLOOKUP(E1520,Flex_Target_Populations!$B$9:$H$2009,6,FALSE), VLOOKUP(E1520,Flex_Target_Populations!$B$9:$H$2009,2,FALSE)='Dropdown Selections'!$F$7, "LIS Levels: " &amp; VLOOKUP(E1520,Flex_Target_Populations!$B$9:$H$2009,3,FALSE) &amp; " and " &amp; VLOOKUP(E1520,Flex_Target_Populations!$B$9:$H$2009,4,FALSE) &amp; " beginning at "&amp; VLOOKUP(E1520,Flex_Target_Populations!$B$9:$H$2009,5,FALSE), VLOOKUP(E1520,Flex_Target_Populations!$B$9:$H$2009,2,FALSE)='Dropdown Selections'!$F$8,  "LIS Levels: " &amp; VLOOKUP(E1520,Flex_Target_Populations!$B$9:$H$2009,3,FALSE) &amp; " and " &amp; VLOOKUP(E1520,Flex_Target_Populations!$B$9:$H$2009,4,FALSE) &amp; " beginning at "&amp; VLOOKUP(E1520,Flex_Target_Populations!$B$9:$H$2009,5,FALSE) &amp; " and " &amp; VLOOKUP(E1520,Flex_Target_Populations!$B$9:$H$2009,6,FALSE))</f>
        <v/>
      </c>
      <c r="G1520" s="101"/>
      <c r="H1520" s="101"/>
      <c r="I1520" s="101"/>
      <c r="J1520" s="101"/>
      <c r="K1520" s="101"/>
      <c r="L1520" s="101"/>
      <c r="M1520" s="101"/>
      <c r="N1520" s="101"/>
      <c r="O1520" s="101"/>
      <c r="P1520" s="101"/>
      <c r="Q1520" s="104"/>
    </row>
    <row r="1521" spans="2:17">
      <c r="B1521" s="159"/>
      <c r="C1521" s="101"/>
      <c r="D1521" s="28" t="str" cm="1">
        <f t="array" ref="D1521">_xlfn.IFS(C1521="","",AND(LEFT(C1521,3)&lt;&gt;"CRC", LEFT(C1521,3)&lt;&gt;"DRC"),VLOOKUP(Flex_Summary!C1521,Flex_Benefits!$B$13:$D$2013,3,FALSE),LEFT(C1521,3)="CRC",VLOOKUP(Flex_Summary!C1521,Flex_Benefits!$I$13:$K$2013,3,FALSE)&amp;" for "&amp;VLOOKUP(Flex_Summary!C1521,Flex_Benefits!$I$13:$K$2013,2,FALSE),LEFT(C1521,3)="DRC",IF(VLOOKUP(C1521,Flex_Benefits!$N$13:$T$2013,6,FALSE)="",VLOOKUP(C1521,Flex_Benefits!$N$13:$T$2013,7,FALSE)&amp;"% Coinsurance","$"&amp;VLOOKUP(C1521,Flex_Benefits!$N$13:$T$2013,6,FALSE)&amp;" Copayments")&amp;" for "&amp;IF(VLOOKUP(C1521,Flex_Benefits!$N$13:$T$2013,2,FALSE)&lt;&gt;'Dropdown Selections'!$Q$3,VLOOKUP(C1521,Flex_Benefits!$N$13:$T$2013,2,FALSE),"all Part D drugs on tier(s) "&amp;VLOOKUP(C1521,Flex_Benefits!$N$13:$T$2013,3,FALSE))&amp;IF(VLOOKUP(C1521,Flex_Benefits!$N$13:$T$2013,4,FALSE)='Dropdown Selections'!$E$2," with a $"&amp;VLOOKUP(C1521,Flex_Benefits!$N$13:$T$2013,5,FALSE)&amp;" deductible",""))</f>
        <v/>
      </c>
      <c r="E1521" s="101"/>
      <c r="F1521" s="28" t="str" cm="1">
        <f t="array" ref="F1521">_xlfn.IFS(E1521="","",  VLOOKUP(E1521,Flex_Target_Populations!$B$9:$H$2009,2,FALSE)='Dropdown Selections'!$F$10, 'Dropdown Selections'!$F$10, VLOOKUP(E1521,Flex_Target_Populations!$B$9:$H$2009,2,FALSE)='Dropdown Selections'!$F$9,'Dropdown Selections'!$F$9, VLOOKUP(E1521,Flex_Target_Populations!$B$9:$H$2009,2,FALSE)='Dropdown Selections'!$F$3,"Enrollees with: " &amp;VLOOKUP(E1521,Flex_Target_Populations!$B$9:$H$2009,6,FALSE), VLOOKUP(E1521,Flex_Target_Populations!$B$9:$H$2009,2,FALSE)='Dropdown Selections'!$F$2, "LIS Levels: " &amp; VLOOKUP(E1521,Flex_Target_Populations!$B$9:$H$2009,3,FALSE), VLOOKUP(E1521,Flex_Target_Populations!$B$9:$H$2009,2,FALSE)='Dropdown Selections'!$F$4, VLOOKUP(E1521,Flex_Target_Populations!$B$9:$H$2009,4,FALSE) &amp; " beginning at " &amp; VLOOKUP(E1521,Flex_Target_Populations!$B$9:$H$2009,5,FALSE), VLOOKUP(E1521,Flex_Target_Populations!$B$9:$H$2009,2,FALSE)='Dropdown Selections'!$F$5, VLOOKUP(E1521,Flex_Target_Populations!$B$9:$H$2009,4,FALSE) &amp; " beginning at "&amp; VLOOKUP(E1521,Flex_Target_Populations!$B$9:$H$2009,5,FALSE) &amp; " and " &amp; VLOOKUP(E1521,Flex_Target_Populations!$B$9:$H$2009,6,FALSE), VLOOKUP(E1521,Flex_Target_Populations!$B$9:$H$2009,2,FALSE)='Dropdown Selections'!$F$6, "LIS Levels: " &amp; VLOOKUP(E1521,Flex_Target_Populations!$B$9:$H$2009,3,FALSE) &amp; " and " &amp; VLOOKUP(E1521,Flex_Target_Populations!$B$9:$H$2009,6,FALSE), VLOOKUP(E1521,Flex_Target_Populations!$B$9:$H$2009,2,FALSE)='Dropdown Selections'!$F$7, "LIS Levels: " &amp; VLOOKUP(E1521,Flex_Target_Populations!$B$9:$H$2009,3,FALSE) &amp; " and " &amp; VLOOKUP(E1521,Flex_Target_Populations!$B$9:$H$2009,4,FALSE) &amp; " beginning at "&amp; VLOOKUP(E1521,Flex_Target_Populations!$B$9:$H$2009,5,FALSE), VLOOKUP(E1521,Flex_Target_Populations!$B$9:$H$2009,2,FALSE)='Dropdown Selections'!$F$8,  "LIS Levels: " &amp; VLOOKUP(E1521,Flex_Target_Populations!$B$9:$H$2009,3,FALSE) &amp; " and " &amp; VLOOKUP(E1521,Flex_Target_Populations!$B$9:$H$2009,4,FALSE) &amp; " beginning at "&amp; VLOOKUP(E1521,Flex_Target_Populations!$B$9:$H$2009,5,FALSE) &amp; " and " &amp; VLOOKUP(E1521,Flex_Target_Populations!$B$9:$H$2009,6,FALSE))</f>
        <v/>
      </c>
      <c r="G1521" s="101"/>
      <c r="H1521" s="101"/>
      <c r="I1521" s="101"/>
      <c r="J1521" s="101"/>
      <c r="K1521" s="101"/>
      <c r="L1521" s="101"/>
      <c r="M1521" s="101"/>
      <c r="N1521" s="101"/>
      <c r="O1521" s="101"/>
      <c r="P1521" s="101"/>
      <c r="Q1521" s="104"/>
    </row>
    <row r="1522" spans="2:17">
      <c r="B1522" s="159"/>
      <c r="C1522" s="101"/>
      <c r="D1522" s="28" t="str" cm="1">
        <f t="array" ref="D1522">_xlfn.IFS(C1522="","",AND(LEFT(C1522,3)&lt;&gt;"CRC", LEFT(C1522,3)&lt;&gt;"DRC"),VLOOKUP(Flex_Summary!C1522,Flex_Benefits!$B$13:$D$2013,3,FALSE),LEFT(C1522,3)="CRC",VLOOKUP(Flex_Summary!C1522,Flex_Benefits!$I$13:$K$2013,3,FALSE)&amp;" for "&amp;VLOOKUP(Flex_Summary!C1522,Flex_Benefits!$I$13:$K$2013,2,FALSE),LEFT(C1522,3)="DRC",IF(VLOOKUP(C1522,Flex_Benefits!$N$13:$T$2013,6,FALSE)="",VLOOKUP(C1522,Flex_Benefits!$N$13:$T$2013,7,FALSE)&amp;"% Coinsurance","$"&amp;VLOOKUP(C1522,Flex_Benefits!$N$13:$T$2013,6,FALSE)&amp;" Copayments")&amp;" for "&amp;IF(VLOOKUP(C1522,Flex_Benefits!$N$13:$T$2013,2,FALSE)&lt;&gt;'Dropdown Selections'!$Q$3,VLOOKUP(C1522,Flex_Benefits!$N$13:$T$2013,2,FALSE),"all Part D drugs on tier(s) "&amp;VLOOKUP(C1522,Flex_Benefits!$N$13:$T$2013,3,FALSE))&amp;IF(VLOOKUP(C1522,Flex_Benefits!$N$13:$T$2013,4,FALSE)='Dropdown Selections'!$E$2," with a $"&amp;VLOOKUP(C1522,Flex_Benefits!$N$13:$T$2013,5,FALSE)&amp;" deductible",""))</f>
        <v/>
      </c>
      <c r="E1522" s="101"/>
      <c r="F1522" s="28" t="str" cm="1">
        <f t="array" ref="F1522">_xlfn.IFS(E1522="","",  VLOOKUP(E1522,Flex_Target_Populations!$B$9:$H$2009,2,FALSE)='Dropdown Selections'!$F$10, 'Dropdown Selections'!$F$10, VLOOKUP(E1522,Flex_Target_Populations!$B$9:$H$2009,2,FALSE)='Dropdown Selections'!$F$9,'Dropdown Selections'!$F$9, VLOOKUP(E1522,Flex_Target_Populations!$B$9:$H$2009,2,FALSE)='Dropdown Selections'!$F$3,"Enrollees with: " &amp;VLOOKUP(E1522,Flex_Target_Populations!$B$9:$H$2009,6,FALSE), VLOOKUP(E1522,Flex_Target_Populations!$B$9:$H$2009,2,FALSE)='Dropdown Selections'!$F$2, "LIS Levels: " &amp; VLOOKUP(E1522,Flex_Target_Populations!$B$9:$H$2009,3,FALSE), VLOOKUP(E1522,Flex_Target_Populations!$B$9:$H$2009,2,FALSE)='Dropdown Selections'!$F$4, VLOOKUP(E1522,Flex_Target_Populations!$B$9:$H$2009,4,FALSE) &amp; " beginning at " &amp; VLOOKUP(E1522,Flex_Target_Populations!$B$9:$H$2009,5,FALSE), VLOOKUP(E1522,Flex_Target_Populations!$B$9:$H$2009,2,FALSE)='Dropdown Selections'!$F$5, VLOOKUP(E1522,Flex_Target_Populations!$B$9:$H$2009,4,FALSE) &amp; " beginning at "&amp; VLOOKUP(E1522,Flex_Target_Populations!$B$9:$H$2009,5,FALSE) &amp; " and " &amp; VLOOKUP(E1522,Flex_Target_Populations!$B$9:$H$2009,6,FALSE), VLOOKUP(E1522,Flex_Target_Populations!$B$9:$H$2009,2,FALSE)='Dropdown Selections'!$F$6, "LIS Levels: " &amp; VLOOKUP(E1522,Flex_Target_Populations!$B$9:$H$2009,3,FALSE) &amp; " and " &amp; VLOOKUP(E1522,Flex_Target_Populations!$B$9:$H$2009,6,FALSE), VLOOKUP(E1522,Flex_Target_Populations!$B$9:$H$2009,2,FALSE)='Dropdown Selections'!$F$7, "LIS Levels: " &amp; VLOOKUP(E1522,Flex_Target_Populations!$B$9:$H$2009,3,FALSE) &amp; " and " &amp; VLOOKUP(E1522,Flex_Target_Populations!$B$9:$H$2009,4,FALSE) &amp; " beginning at "&amp; VLOOKUP(E1522,Flex_Target_Populations!$B$9:$H$2009,5,FALSE), VLOOKUP(E1522,Flex_Target_Populations!$B$9:$H$2009,2,FALSE)='Dropdown Selections'!$F$8,  "LIS Levels: " &amp; VLOOKUP(E1522,Flex_Target_Populations!$B$9:$H$2009,3,FALSE) &amp; " and " &amp; VLOOKUP(E1522,Flex_Target_Populations!$B$9:$H$2009,4,FALSE) &amp; " beginning at "&amp; VLOOKUP(E1522,Flex_Target_Populations!$B$9:$H$2009,5,FALSE) &amp; " and " &amp; VLOOKUP(E1522,Flex_Target_Populations!$B$9:$H$2009,6,FALSE))</f>
        <v/>
      </c>
      <c r="G1522" s="101"/>
      <c r="H1522" s="101"/>
      <c r="I1522" s="101"/>
      <c r="J1522" s="101"/>
      <c r="K1522" s="101"/>
      <c r="L1522" s="101"/>
      <c r="M1522" s="101"/>
      <c r="N1522" s="101"/>
      <c r="O1522" s="101"/>
      <c r="P1522" s="101"/>
      <c r="Q1522" s="104"/>
    </row>
    <row r="1523" spans="2:17">
      <c r="B1523" s="159"/>
      <c r="C1523" s="101"/>
      <c r="D1523" s="28" t="str" cm="1">
        <f t="array" ref="D1523">_xlfn.IFS(C1523="","",AND(LEFT(C1523,3)&lt;&gt;"CRC", LEFT(C1523,3)&lt;&gt;"DRC"),VLOOKUP(Flex_Summary!C1523,Flex_Benefits!$B$13:$D$2013,3,FALSE),LEFT(C1523,3)="CRC",VLOOKUP(Flex_Summary!C1523,Flex_Benefits!$I$13:$K$2013,3,FALSE)&amp;" for "&amp;VLOOKUP(Flex_Summary!C1523,Flex_Benefits!$I$13:$K$2013,2,FALSE),LEFT(C1523,3)="DRC",IF(VLOOKUP(C1523,Flex_Benefits!$N$13:$T$2013,6,FALSE)="",VLOOKUP(C1523,Flex_Benefits!$N$13:$T$2013,7,FALSE)&amp;"% Coinsurance","$"&amp;VLOOKUP(C1523,Flex_Benefits!$N$13:$T$2013,6,FALSE)&amp;" Copayments")&amp;" for "&amp;IF(VLOOKUP(C1523,Flex_Benefits!$N$13:$T$2013,2,FALSE)&lt;&gt;'Dropdown Selections'!$Q$3,VLOOKUP(C1523,Flex_Benefits!$N$13:$T$2013,2,FALSE),"all Part D drugs on tier(s) "&amp;VLOOKUP(C1523,Flex_Benefits!$N$13:$T$2013,3,FALSE))&amp;IF(VLOOKUP(C1523,Flex_Benefits!$N$13:$T$2013,4,FALSE)='Dropdown Selections'!$E$2," with a $"&amp;VLOOKUP(C1523,Flex_Benefits!$N$13:$T$2013,5,FALSE)&amp;" deductible",""))</f>
        <v/>
      </c>
      <c r="E1523" s="101"/>
      <c r="F1523" s="28" t="str" cm="1">
        <f t="array" ref="F1523">_xlfn.IFS(E1523="","",  VLOOKUP(E1523,Flex_Target_Populations!$B$9:$H$2009,2,FALSE)='Dropdown Selections'!$F$10, 'Dropdown Selections'!$F$10, VLOOKUP(E1523,Flex_Target_Populations!$B$9:$H$2009,2,FALSE)='Dropdown Selections'!$F$9,'Dropdown Selections'!$F$9, VLOOKUP(E1523,Flex_Target_Populations!$B$9:$H$2009,2,FALSE)='Dropdown Selections'!$F$3,"Enrollees with: " &amp;VLOOKUP(E1523,Flex_Target_Populations!$B$9:$H$2009,6,FALSE), VLOOKUP(E1523,Flex_Target_Populations!$B$9:$H$2009,2,FALSE)='Dropdown Selections'!$F$2, "LIS Levels: " &amp; VLOOKUP(E1523,Flex_Target_Populations!$B$9:$H$2009,3,FALSE), VLOOKUP(E1523,Flex_Target_Populations!$B$9:$H$2009,2,FALSE)='Dropdown Selections'!$F$4, VLOOKUP(E1523,Flex_Target_Populations!$B$9:$H$2009,4,FALSE) &amp; " beginning at " &amp; VLOOKUP(E1523,Flex_Target_Populations!$B$9:$H$2009,5,FALSE), VLOOKUP(E1523,Flex_Target_Populations!$B$9:$H$2009,2,FALSE)='Dropdown Selections'!$F$5, VLOOKUP(E1523,Flex_Target_Populations!$B$9:$H$2009,4,FALSE) &amp; " beginning at "&amp; VLOOKUP(E1523,Flex_Target_Populations!$B$9:$H$2009,5,FALSE) &amp; " and " &amp; VLOOKUP(E1523,Flex_Target_Populations!$B$9:$H$2009,6,FALSE), VLOOKUP(E1523,Flex_Target_Populations!$B$9:$H$2009,2,FALSE)='Dropdown Selections'!$F$6, "LIS Levels: " &amp; VLOOKUP(E1523,Flex_Target_Populations!$B$9:$H$2009,3,FALSE) &amp; " and " &amp; VLOOKUP(E1523,Flex_Target_Populations!$B$9:$H$2009,6,FALSE), VLOOKUP(E1523,Flex_Target_Populations!$B$9:$H$2009,2,FALSE)='Dropdown Selections'!$F$7, "LIS Levels: " &amp; VLOOKUP(E1523,Flex_Target_Populations!$B$9:$H$2009,3,FALSE) &amp; " and " &amp; VLOOKUP(E1523,Flex_Target_Populations!$B$9:$H$2009,4,FALSE) &amp; " beginning at "&amp; VLOOKUP(E1523,Flex_Target_Populations!$B$9:$H$2009,5,FALSE), VLOOKUP(E1523,Flex_Target_Populations!$B$9:$H$2009,2,FALSE)='Dropdown Selections'!$F$8,  "LIS Levels: " &amp; VLOOKUP(E1523,Flex_Target_Populations!$B$9:$H$2009,3,FALSE) &amp; " and " &amp; VLOOKUP(E1523,Flex_Target_Populations!$B$9:$H$2009,4,FALSE) &amp; " beginning at "&amp; VLOOKUP(E1523,Flex_Target_Populations!$B$9:$H$2009,5,FALSE) &amp; " and " &amp; VLOOKUP(E1523,Flex_Target_Populations!$B$9:$H$2009,6,FALSE))</f>
        <v/>
      </c>
      <c r="G1523" s="101"/>
      <c r="H1523" s="101"/>
      <c r="I1523" s="101"/>
      <c r="J1523" s="101"/>
      <c r="K1523" s="101"/>
      <c r="L1523" s="101"/>
      <c r="M1523" s="101"/>
      <c r="N1523" s="101"/>
      <c r="O1523" s="101"/>
      <c r="P1523" s="101"/>
      <c r="Q1523" s="104"/>
    </row>
    <row r="1524" spans="2:17">
      <c r="B1524" s="159"/>
      <c r="C1524" s="101"/>
      <c r="D1524" s="28" t="str" cm="1">
        <f t="array" ref="D1524">_xlfn.IFS(C1524="","",AND(LEFT(C1524,3)&lt;&gt;"CRC", LEFT(C1524,3)&lt;&gt;"DRC"),VLOOKUP(Flex_Summary!C1524,Flex_Benefits!$B$13:$D$2013,3,FALSE),LEFT(C1524,3)="CRC",VLOOKUP(Flex_Summary!C1524,Flex_Benefits!$I$13:$K$2013,3,FALSE)&amp;" for "&amp;VLOOKUP(Flex_Summary!C1524,Flex_Benefits!$I$13:$K$2013,2,FALSE),LEFT(C1524,3)="DRC",IF(VLOOKUP(C1524,Flex_Benefits!$N$13:$T$2013,6,FALSE)="",VLOOKUP(C1524,Flex_Benefits!$N$13:$T$2013,7,FALSE)&amp;"% Coinsurance","$"&amp;VLOOKUP(C1524,Flex_Benefits!$N$13:$T$2013,6,FALSE)&amp;" Copayments")&amp;" for "&amp;IF(VLOOKUP(C1524,Flex_Benefits!$N$13:$T$2013,2,FALSE)&lt;&gt;'Dropdown Selections'!$Q$3,VLOOKUP(C1524,Flex_Benefits!$N$13:$T$2013,2,FALSE),"all Part D drugs on tier(s) "&amp;VLOOKUP(C1524,Flex_Benefits!$N$13:$T$2013,3,FALSE))&amp;IF(VLOOKUP(C1524,Flex_Benefits!$N$13:$T$2013,4,FALSE)='Dropdown Selections'!$E$2," with a $"&amp;VLOOKUP(C1524,Flex_Benefits!$N$13:$T$2013,5,FALSE)&amp;" deductible",""))</f>
        <v/>
      </c>
      <c r="E1524" s="101"/>
      <c r="F1524" s="28" t="str" cm="1">
        <f t="array" ref="F1524">_xlfn.IFS(E1524="","",  VLOOKUP(E1524,Flex_Target_Populations!$B$9:$H$2009,2,FALSE)='Dropdown Selections'!$F$10, 'Dropdown Selections'!$F$10, VLOOKUP(E1524,Flex_Target_Populations!$B$9:$H$2009,2,FALSE)='Dropdown Selections'!$F$9,'Dropdown Selections'!$F$9, VLOOKUP(E1524,Flex_Target_Populations!$B$9:$H$2009,2,FALSE)='Dropdown Selections'!$F$3,"Enrollees with: " &amp;VLOOKUP(E1524,Flex_Target_Populations!$B$9:$H$2009,6,FALSE), VLOOKUP(E1524,Flex_Target_Populations!$B$9:$H$2009,2,FALSE)='Dropdown Selections'!$F$2, "LIS Levels: " &amp; VLOOKUP(E1524,Flex_Target_Populations!$B$9:$H$2009,3,FALSE), VLOOKUP(E1524,Flex_Target_Populations!$B$9:$H$2009,2,FALSE)='Dropdown Selections'!$F$4, VLOOKUP(E1524,Flex_Target_Populations!$B$9:$H$2009,4,FALSE) &amp; " beginning at " &amp; VLOOKUP(E1524,Flex_Target_Populations!$B$9:$H$2009,5,FALSE), VLOOKUP(E1524,Flex_Target_Populations!$B$9:$H$2009,2,FALSE)='Dropdown Selections'!$F$5, VLOOKUP(E1524,Flex_Target_Populations!$B$9:$H$2009,4,FALSE) &amp; " beginning at "&amp; VLOOKUP(E1524,Flex_Target_Populations!$B$9:$H$2009,5,FALSE) &amp; " and " &amp; VLOOKUP(E1524,Flex_Target_Populations!$B$9:$H$2009,6,FALSE), VLOOKUP(E1524,Flex_Target_Populations!$B$9:$H$2009,2,FALSE)='Dropdown Selections'!$F$6, "LIS Levels: " &amp; VLOOKUP(E1524,Flex_Target_Populations!$B$9:$H$2009,3,FALSE) &amp; " and " &amp; VLOOKUP(E1524,Flex_Target_Populations!$B$9:$H$2009,6,FALSE), VLOOKUP(E1524,Flex_Target_Populations!$B$9:$H$2009,2,FALSE)='Dropdown Selections'!$F$7, "LIS Levels: " &amp; VLOOKUP(E1524,Flex_Target_Populations!$B$9:$H$2009,3,FALSE) &amp; " and " &amp; VLOOKUP(E1524,Flex_Target_Populations!$B$9:$H$2009,4,FALSE) &amp; " beginning at "&amp; VLOOKUP(E1524,Flex_Target_Populations!$B$9:$H$2009,5,FALSE), VLOOKUP(E1524,Flex_Target_Populations!$B$9:$H$2009,2,FALSE)='Dropdown Selections'!$F$8,  "LIS Levels: " &amp; VLOOKUP(E1524,Flex_Target_Populations!$B$9:$H$2009,3,FALSE) &amp; " and " &amp; VLOOKUP(E1524,Flex_Target_Populations!$B$9:$H$2009,4,FALSE) &amp; " beginning at "&amp; VLOOKUP(E1524,Flex_Target_Populations!$B$9:$H$2009,5,FALSE) &amp; " and " &amp; VLOOKUP(E1524,Flex_Target_Populations!$B$9:$H$2009,6,FALSE))</f>
        <v/>
      </c>
      <c r="G1524" s="101"/>
      <c r="H1524" s="101"/>
      <c r="I1524" s="101"/>
      <c r="J1524" s="101"/>
      <c r="K1524" s="101"/>
      <c r="L1524" s="101"/>
      <c r="M1524" s="101"/>
      <c r="N1524" s="101"/>
      <c r="O1524" s="101"/>
      <c r="P1524" s="101"/>
      <c r="Q1524" s="104"/>
    </row>
    <row r="1525" spans="2:17">
      <c r="B1525" s="159"/>
      <c r="C1525" s="101"/>
      <c r="D1525" s="28" t="str" cm="1">
        <f t="array" ref="D1525">_xlfn.IFS(C1525="","",AND(LEFT(C1525,3)&lt;&gt;"CRC", LEFT(C1525,3)&lt;&gt;"DRC"),VLOOKUP(Flex_Summary!C1525,Flex_Benefits!$B$13:$D$2013,3,FALSE),LEFT(C1525,3)="CRC",VLOOKUP(Flex_Summary!C1525,Flex_Benefits!$I$13:$K$2013,3,FALSE)&amp;" for "&amp;VLOOKUP(Flex_Summary!C1525,Flex_Benefits!$I$13:$K$2013,2,FALSE),LEFT(C1525,3)="DRC",IF(VLOOKUP(C1525,Flex_Benefits!$N$13:$T$2013,6,FALSE)="",VLOOKUP(C1525,Flex_Benefits!$N$13:$T$2013,7,FALSE)&amp;"% Coinsurance","$"&amp;VLOOKUP(C1525,Flex_Benefits!$N$13:$T$2013,6,FALSE)&amp;" Copayments")&amp;" for "&amp;IF(VLOOKUP(C1525,Flex_Benefits!$N$13:$T$2013,2,FALSE)&lt;&gt;'Dropdown Selections'!$Q$3,VLOOKUP(C1525,Flex_Benefits!$N$13:$T$2013,2,FALSE),"all Part D drugs on tier(s) "&amp;VLOOKUP(C1525,Flex_Benefits!$N$13:$T$2013,3,FALSE))&amp;IF(VLOOKUP(C1525,Flex_Benefits!$N$13:$T$2013,4,FALSE)='Dropdown Selections'!$E$2," with a $"&amp;VLOOKUP(C1525,Flex_Benefits!$N$13:$T$2013,5,FALSE)&amp;" deductible",""))</f>
        <v/>
      </c>
      <c r="E1525" s="101"/>
      <c r="F1525" s="28" t="str" cm="1">
        <f t="array" ref="F1525">_xlfn.IFS(E1525="","",  VLOOKUP(E1525,Flex_Target_Populations!$B$9:$H$2009,2,FALSE)='Dropdown Selections'!$F$10, 'Dropdown Selections'!$F$10, VLOOKUP(E1525,Flex_Target_Populations!$B$9:$H$2009,2,FALSE)='Dropdown Selections'!$F$9,'Dropdown Selections'!$F$9, VLOOKUP(E1525,Flex_Target_Populations!$B$9:$H$2009,2,FALSE)='Dropdown Selections'!$F$3,"Enrollees with: " &amp;VLOOKUP(E1525,Flex_Target_Populations!$B$9:$H$2009,6,FALSE), VLOOKUP(E1525,Flex_Target_Populations!$B$9:$H$2009,2,FALSE)='Dropdown Selections'!$F$2, "LIS Levels: " &amp; VLOOKUP(E1525,Flex_Target_Populations!$B$9:$H$2009,3,FALSE), VLOOKUP(E1525,Flex_Target_Populations!$B$9:$H$2009,2,FALSE)='Dropdown Selections'!$F$4, VLOOKUP(E1525,Flex_Target_Populations!$B$9:$H$2009,4,FALSE) &amp; " beginning at " &amp; VLOOKUP(E1525,Flex_Target_Populations!$B$9:$H$2009,5,FALSE), VLOOKUP(E1525,Flex_Target_Populations!$B$9:$H$2009,2,FALSE)='Dropdown Selections'!$F$5, VLOOKUP(E1525,Flex_Target_Populations!$B$9:$H$2009,4,FALSE) &amp; " beginning at "&amp; VLOOKUP(E1525,Flex_Target_Populations!$B$9:$H$2009,5,FALSE) &amp; " and " &amp; VLOOKUP(E1525,Flex_Target_Populations!$B$9:$H$2009,6,FALSE), VLOOKUP(E1525,Flex_Target_Populations!$B$9:$H$2009,2,FALSE)='Dropdown Selections'!$F$6, "LIS Levels: " &amp; VLOOKUP(E1525,Flex_Target_Populations!$B$9:$H$2009,3,FALSE) &amp; " and " &amp; VLOOKUP(E1525,Flex_Target_Populations!$B$9:$H$2009,6,FALSE), VLOOKUP(E1525,Flex_Target_Populations!$B$9:$H$2009,2,FALSE)='Dropdown Selections'!$F$7, "LIS Levels: " &amp; VLOOKUP(E1525,Flex_Target_Populations!$B$9:$H$2009,3,FALSE) &amp; " and " &amp; VLOOKUP(E1525,Flex_Target_Populations!$B$9:$H$2009,4,FALSE) &amp; " beginning at "&amp; VLOOKUP(E1525,Flex_Target_Populations!$B$9:$H$2009,5,FALSE), VLOOKUP(E1525,Flex_Target_Populations!$B$9:$H$2009,2,FALSE)='Dropdown Selections'!$F$8,  "LIS Levels: " &amp; VLOOKUP(E1525,Flex_Target_Populations!$B$9:$H$2009,3,FALSE) &amp; " and " &amp; VLOOKUP(E1525,Flex_Target_Populations!$B$9:$H$2009,4,FALSE) &amp; " beginning at "&amp; VLOOKUP(E1525,Flex_Target_Populations!$B$9:$H$2009,5,FALSE) &amp; " and " &amp; VLOOKUP(E1525,Flex_Target_Populations!$B$9:$H$2009,6,FALSE))</f>
        <v/>
      </c>
      <c r="G1525" s="101"/>
      <c r="H1525" s="101"/>
      <c r="I1525" s="101"/>
      <c r="J1525" s="101"/>
      <c r="K1525" s="101"/>
      <c r="L1525" s="101"/>
      <c r="M1525" s="101"/>
      <c r="N1525" s="101"/>
      <c r="O1525" s="101"/>
      <c r="P1525" s="101"/>
      <c r="Q1525" s="104"/>
    </row>
    <row r="1526" spans="2:17">
      <c r="B1526" s="159"/>
      <c r="C1526" s="101"/>
      <c r="D1526" s="28" t="str" cm="1">
        <f t="array" ref="D1526">_xlfn.IFS(C1526="","",AND(LEFT(C1526,3)&lt;&gt;"CRC", LEFT(C1526,3)&lt;&gt;"DRC"),VLOOKUP(Flex_Summary!C1526,Flex_Benefits!$B$13:$D$2013,3,FALSE),LEFT(C1526,3)="CRC",VLOOKUP(Flex_Summary!C1526,Flex_Benefits!$I$13:$K$2013,3,FALSE)&amp;" for "&amp;VLOOKUP(Flex_Summary!C1526,Flex_Benefits!$I$13:$K$2013,2,FALSE),LEFT(C1526,3)="DRC",IF(VLOOKUP(C1526,Flex_Benefits!$N$13:$T$2013,6,FALSE)="",VLOOKUP(C1526,Flex_Benefits!$N$13:$T$2013,7,FALSE)&amp;"% Coinsurance","$"&amp;VLOOKUP(C1526,Flex_Benefits!$N$13:$T$2013,6,FALSE)&amp;" Copayments")&amp;" for "&amp;IF(VLOOKUP(C1526,Flex_Benefits!$N$13:$T$2013,2,FALSE)&lt;&gt;'Dropdown Selections'!$Q$3,VLOOKUP(C1526,Flex_Benefits!$N$13:$T$2013,2,FALSE),"all Part D drugs on tier(s) "&amp;VLOOKUP(C1526,Flex_Benefits!$N$13:$T$2013,3,FALSE))&amp;IF(VLOOKUP(C1526,Flex_Benefits!$N$13:$T$2013,4,FALSE)='Dropdown Selections'!$E$2," with a $"&amp;VLOOKUP(C1526,Flex_Benefits!$N$13:$T$2013,5,FALSE)&amp;" deductible",""))</f>
        <v/>
      </c>
      <c r="E1526" s="101"/>
      <c r="F1526" s="28" t="str" cm="1">
        <f t="array" ref="F1526">_xlfn.IFS(E1526="","",  VLOOKUP(E1526,Flex_Target_Populations!$B$9:$H$2009,2,FALSE)='Dropdown Selections'!$F$10, 'Dropdown Selections'!$F$10, VLOOKUP(E1526,Flex_Target_Populations!$B$9:$H$2009,2,FALSE)='Dropdown Selections'!$F$9,'Dropdown Selections'!$F$9, VLOOKUP(E1526,Flex_Target_Populations!$B$9:$H$2009,2,FALSE)='Dropdown Selections'!$F$3,"Enrollees with: " &amp;VLOOKUP(E1526,Flex_Target_Populations!$B$9:$H$2009,6,FALSE), VLOOKUP(E1526,Flex_Target_Populations!$B$9:$H$2009,2,FALSE)='Dropdown Selections'!$F$2, "LIS Levels: " &amp; VLOOKUP(E1526,Flex_Target_Populations!$B$9:$H$2009,3,FALSE), VLOOKUP(E1526,Flex_Target_Populations!$B$9:$H$2009,2,FALSE)='Dropdown Selections'!$F$4, VLOOKUP(E1526,Flex_Target_Populations!$B$9:$H$2009,4,FALSE) &amp; " beginning at " &amp; VLOOKUP(E1526,Flex_Target_Populations!$B$9:$H$2009,5,FALSE), VLOOKUP(E1526,Flex_Target_Populations!$B$9:$H$2009,2,FALSE)='Dropdown Selections'!$F$5, VLOOKUP(E1526,Flex_Target_Populations!$B$9:$H$2009,4,FALSE) &amp; " beginning at "&amp; VLOOKUP(E1526,Flex_Target_Populations!$B$9:$H$2009,5,FALSE) &amp; " and " &amp; VLOOKUP(E1526,Flex_Target_Populations!$B$9:$H$2009,6,FALSE), VLOOKUP(E1526,Flex_Target_Populations!$B$9:$H$2009,2,FALSE)='Dropdown Selections'!$F$6, "LIS Levels: " &amp; VLOOKUP(E1526,Flex_Target_Populations!$B$9:$H$2009,3,FALSE) &amp; " and " &amp; VLOOKUP(E1526,Flex_Target_Populations!$B$9:$H$2009,6,FALSE), VLOOKUP(E1526,Flex_Target_Populations!$B$9:$H$2009,2,FALSE)='Dropdown Selections'!$F$7, "LIS Levels: " &amp; VLOOKUP(E1526,Flex_Target_Populations!$B$9:$H$2009,3,FALSE) &amp; " and " &amp; VLOOKUP(E1526,Flex_Target_Populations!$B$9:$H$2009,4,FALSE) &amp; " beginning at "&amp; VLOOKUP(E1526,Flex_Target_Populations!$B$9:$H$2009,5,FALSE), VLOOKUP(E1526,Flex_Target_Populations!$B$9:$H$2009,2,FALSE)='Dropdown Selections'!$F$8,  "LIS Levels: " &amp; VLOOKUP(E1526,Flex_Target_Populations!$B$9:$H$2009,3,FALSE) &amp; " and " &amp; VLOOKUP(E1526,Flex_Target_Populations!$B$9:$H$2009,4,FALSE) &amp; " beginning at "&amp; VLOOKUP(E1526,Flex_Target_Populations!$B$9:$H$2009,5,FALSE) &amp; " and " &amp; VLOOKUP(E1526,Flex_Target_Populations!$B$9:$H$2009,6,FALSE))</f>
        <v/>
      </c>
      <c r="G1526" s="101"/>
      <c r="H1526" s="101"/>
      <c r="I1526" s="101"/>
      <c r="J1526" s="101"/>
      <c r="K1526" s="101"/>
      <c r="L1526" s="101"/>
      <c r="M1526" s="101"/>
      <c r="N1526" s="101"/>
      <c r="O1526" s="101"/>
      <c r="P1526" s="101"/>
      <c r="Q1526" s="104"/>
    </row>
    <row r="1527" spans="2:17">
      <c r="B1527" s="159"/>
      <c r="C1527" s="101"/>
      <c r="D1527" s="28" t="str" cm="1">
        <f t="array" ref="D1527">_xlfn.IFS(C1527="","",AND(LEFT(C1527,3)&lt;&gt;"CRC", LEFT(C1527,3)&lt;&gt;"DRC"),VLOOKUP(Flex_Summary!C1527,Flex_Benefits!$B$13:$D$2013,3,FALSE),LEFT(C1527,3)="CRC",VLOOKUP(Flex_Summary!C1527,Flex_Benefits!$I$13:$K$2013,3,FALSE)&amp;" for "&amp;VLOOKUP(Flex_Summary!C1527,Flex_Benefits!$I$13:$K$2013,2,FALSE),LEFT(C1527,3)="DRC",IF(VLOOKUP(C1527,Flex_Benefits!$N$13:$T$2013,6,FALSE)="",VLOOKUP(C1527,Flex_Benefits!$N$13:$T$2013,7,FALSE)&amp;"% Coinsurance","$"&amp;VLOOKUP(C1527,Flex_Benefits!$N$13:$T$2013,6,FALSE)&amp;" Copayments")&amp;" for "&amp;IF(VLOOKUP(C1527,Flex_Benefits!$N$13:$T$2013,2,FALSE)&lt;&gt;'Dropdown Selections'!$Q$3,VLOOKUP(C1527,Flex_Benefits!$N$13:$T$2013,2,FALSE),"all Part D drugs on tier(s) "&amp;VLOOKUP(C1527,Flex_Benefits!$N$13:$T$2013,3,FALSE))&amp;IF(VLOOKUP(C1527,Flex_Benefits!$N$13:$T$2013,4,FALSE)='Dropdown Selections'!$E$2," with a $"&amp;VLOOKUP(C1527,Flex_Benefits!$N$13:$T$2013,5,FALSE)&amp;" deductible",""))</f>
        <v/>
      </c>
      <c r="E1527" s="101"/>
      <c r="F1527" s="28" t="str" cm="1">
        <f t="array" ref="F1527">_xlfn.IFS(E1527="","",  VLOOKUP(E1527,Flex_Target_Populations!$B$9:$H$2009,2,FALSE)='Dropdown Selections'!$F$10, 'Dropdown Selections'!$F$10, VLOOKUP(E1527,Flex_Target_Populations!$B$9:$H$2009,2,FALSE)='Dropdown Selections'!$F$9,'Dropdown Selections'!$F$9, VLOOKUP(E1527,Flex_Target_Populations!$B$9:$H$2009,2,FALSE)='Dropdown Selections'!$F$3,"Enrollees with: " &amp;VLOOKUP(E1527,Flex_Target_Populations!$B$9:$H$2009,6,FALSE), VLOOKUP(E1527,Flex_Target_Populations!$B$9:$H$2009,2,FALSE)='Dropdown Selections'!$F$2, "LIS Levels: " &amp; VLOOKUP(E1527,Flex_Target_Populations!$B$9:$H$2009,3,FALSE), VLOOKUP(E1527,Flex_Target_Populations!$B$9:$H$2009,2,FALSE)='Dropdown Selections'!$F$4, VLOOKUP(E1527,Flex_Target_Populations!$B$9:$H$2009,4,FALSE) &amp; " beginning at " &amp; VLOOKUP(E1527,Flex_Target_Populations!$B$9:$H$2009,5,FALSE), VLOOKUP(E1527,Flex_Target_Populations!$B$9:$H$2009,2,FALSE)='Dropdown Selections'!$F$5, VLOOKUP(E1527,Flex_Target_Populations!$B$9:$H$2009,4,FALSE) &amp; " beginning at "&amp; VLOOKUP(E1527,Flex_Target_Populations!$B$9:$H$2009,5,FALSE) &amp; " and " &amp; VLOOKUP(E1527,Flex_Target_Populations!$B$9:$H$2009,6,FALSE), VLOOKUP(E1527,Flex_Target_Populations!$B$9:$H$2009,2,FALSE)='Dropdown Selections'!$F$6, "LIS Levels: " &amp; VLOOKUP(E1527,Flex_Target_Populations!$B$9:$H$2009,3,FALSE) &amp; " and " &amp; VLOOKUP(E1527,Flex_Target_Populations!$B$9:$H$2009,6,FALSE), VLOOKUP(E1527,Flex_Target_Populations!$B$9:$H$2009,2,FALSE)='Dropdown Selections'!$F$7, "LIS Levels: " &amp; VLOOKUP(E1527,Flex_Target_Populations!$B$9:$H$2009,3,FALSE) &amp; " and " &amp; VLOOKUP(E1527,Flex_Target_Populations!$B$9:$H$2009,4,FALSE) &amp; " beginning at "&amp; VLOOKUP(E1527,Flex_Target_Populations!$B$9:$H$2009,5,FALSE), VLOOKUP(E1527,Flex_Target_Populations!$B$9:$H$2009,2,FALSE)='Dropdown Selections'!$F$8,  "LIS Levels: " &amp; VLOOKUP(E1527,Flex_Target_Populations!$B$9:$H$2009,3,FALSE) &amp; " and " &amp; VLOOKUP(E1527,Flex_Target_Populations!$B$9:$H$2009,4,FALSE) &amp; " beginning at "&amp; VLOOKUP(E1527,Flex_Target_Populations!$B$9:$H$2009,5,FALSE) &amp; " and " &amp; VLOOKUP(E1527,Flex_Target_Populations!$B$9:$H$2009,6,FALSE))</f>
        <v/>
      </c>
      <c r="G1527" s="101"/>
      <c r="H1527" s="101"/>
      <c r="I1527" s="101"/>
      <c r="J1527" s="101"/>
      <c r="K1527" s="101"/>
      <c r="L1527" s="101"/>
      <c r="M1527" s="101"/>
      <c r="N1527" s="101"/>
      <c r="O1527" s="101"/>
      <c r="P1527" s="101"/>
      <c r="Q1527" s="104"/>
    </row>
    <row r="1528" spans="2:17">
      <c r="B1528" s="159"/>
      <c r="C1528" s="101"/>
      <c r="D1528" s="28" t="str" cm="1">
        <f t="array" ref="D1528">_xlfn.IFS(C1528="","",AND(LEFT(C1528,3)&lt;&gt;"CRC", LEFT(C1528,3)&lt;&gt;"DRC"),VLOOKUP(Flex_Summary!C1528,Flex_Benefits!$B$13:$D$2013,3,FALSE),LEFT(C1528,3)="CRC",VLOOKUP(Flex_Summary!C1528,Flex_Benefits!$I$13:$K$2013,3,FALSE)&amp;" for "&amp;VLOOKUP(Flex_Summary!C1528,Flex_Benefits!$I$13:$K$2013,2,FALSE),LEFT(C1528,3)="DRC",IF(VLOOKUP(C1528,Flex_Benefits!$N$13:$T$2013,6,FALSE)="",VLOOKUP(C1528,Flex_Benefits!$N$13:$T$2013,7,FALSE)&amp;"% Coinsurance","$"&amp;VLOOKUP(C1528,Flex_Benefits!$N$13:$T$2013,6,FALSE)&amp;" Copayments")&amp;" for "&amp;IF(VLOOKUP(C1528,Flex_Benefits!$N$13:$T$2013,2,FALSE)&lt;&gt;'Dropdown Selections'!$Q$3,VLOOKUP(C1528,Flex_Benefits!$N$13:$T$2013,2,FALSE),"all Part D drugs on tier(s) "&amp;VLOOKUP(C1528,Flex_Benefits!$N$13:$T$2013,3,FALSE))&amp;IF(VLOOKUP(C1528,Flex_Benefits!$N$13:$T$2013,4,FALSE)='Dropdown Selections'!$E$2," with a $"&amp;VLOOKUP(C1528,Flex_Benefits!$N$13:$T$2013,5,FALSE)&amp;" deductible",""))</f>
        <v/>
      </c>
      <c r="E1528" s="101"/>
      <c r="F1528" s="28" t="str" cm="1">
        <f t="array" ref="F1528">_xlfn.IFS(E1528="","",  VLOOKUP(E1528,Flex_Target_Populations!$B$9:$H$2009,2,FALSE)='Dropdown Selections'!$F$10, 'Dropdown Selections'!$F$10, VLOOKUP(E1528,Flex_Target_Populations!$B$9:$H$2009,2,FALSE)='Dropdown Selections'!$F$9,'Dropdown Selections'!$F$9, VLOOKUP(E1528,Flex_Target_Populations!$B$9:$H$2009,2,FALSE)='Dropdown Selections'!$F$3,"Enrollees with: " &amp;VLOOKUP(E1528,Flex_Target_Populations!$B$9:$H$2009,6,FALSE), VLOOKUP(E1528,Flex_Target_Populations!$B$9:$H$2009,2,FALSE)='Dropdown Selections'!$F$2, "LIS Levels: " &amp; VLOOKUP(E1528,Flex_Target_Populations!$B$9:$H$2009,3,FALSE), VLOOKUP(E1528,Flex_Target_Populations!$B$9:$H$2009,2,FALSE)='Dropdown Selections'!$F$4, VLOOKUP(E1528,Flex_Target_Populations!$B$9:$H$2009,4,FALSE) &amp; " beginning at " &amp; VLOOKUP(E1528,Flex_Target_Populations!$B$9:$H$2009,5,FALSE), VLOOKUP(E1528,Flex_Target_Populations!$B$9:$H$2009,2,FALSE)='Dropdown Selections'!$F$5, VLOOKUP(E1528,Flex_Target_Populations!$B$9:$H$2009,4,FALSE) &amp; " beginning at "&amp; VLOOKUP(E1528,Flex_Target_Populations!$B$9:$H$2009,5,FALSE) &amp; " and " &amp; VLOOKUP(E1528,Flex_Target_Populations!$B$9:$H$2009,6,FALSE), VLOOKUP(E1528,Flex_Target_Populations!$B$9:$H$2009,2,FALSE)='Dropdown Selections'!$F$6, "LIS Levels: " &amp; VLOOKUP(E1528,Flex_Target_Populations!$B$9:$H$2009,3,FALSE) &amp; " and " &amp; VLOOKUP(E1528,Flex_Target_Populations!$B$9:$H$2009,6,FALSE), VLOOKUP(E1528,Flex_Target_Populations!$B$9:$H$2009,2,FALSE)='Dropdown Selections'!$F$7, "LIS Levels: " &amp; VLOOKUP(E1528,Flex_Target_Populations!$B$9:$H$2009,3,FALSE) &amp; " and " &amp; VLOOKUP(E1528,Flex_Target_Populations!$B$9:$H$2009,4,FALSE) &amp; " beginning at "&amp; VLOOKUP(E1528,Flex_Target_Populations!$B$9:$H$2009,5,FALSE), VLOOKUP(E1528,Flex_Target_Populations!$B$9:$H$2009,2,FALSE)='Dropdown Selections'!$F$8,  "LIS Levels: " &amp; VLOOKUP(E1528,Flex_Target_Populations!$B$9:$H$2009,3,FALSE) &amp; " and " &amp; VLOOKUP(E1528,Flex_Target_Populations!$B$9:$H$2009,4,FALSE) &amp; " beginning at "&amp; VLOOKUP(E1528,Flex_Target_Populations!$B$9:$H$2009,5,FALSE) &amp; " and " &amp; VLOOKUP(E1528,Flex_Target_Populations!$B$9:$H$2009,6,FALSE))</f>
        <v/>
      </c>
      <c r="G1528" s="101"/>
      <c r="H1528" s="101"/>
      <c r="I1528" s="101"/>
      <c r="J1528" s="101"/>
      <c r="K1528" s="101"/>
      <c r="L1528" s="101"/>
      <c r="M1528" s="101"/>
      <c r="N1528" s="101"/>
      <c r="O1528" s="101"/>
      <c r="P1528" s="101"/>
      <c r="Q1528" s="104"/>
    </row>
    <row r="1529" spans="2:17">
      <c r="B1529" s="159"/>
      <c r="C1529" s="101"/>
      <c r="D1529" s="28" t="str" cm="1">
        <f t="array" ref="D1529">_xlfn.IFS(C1529="","",AND(LEFT(C1529,3)&lt;&gt;"CRC", LEFT(C1529,3)&lt;&gt;"DRC"),VLOOKUP(Flex_Summary!C1529,Flex_Benefits!$B$13:$D$2013,3,FALSE),LEFT(C1529,3)="CRC",VLOOKUP(Flex_Summary!C1529,Flex_Benefits!$I$13:$K$2013,3,FALSE)&amp;" for "&amp;VLOOKUP(Flex_Summary!C1529,Flex_Benefits!$I$13:$K$2013,2,FALSE),LEFT(C1529,3)="DRC",IF(VLOOKUP(C1529,Flex_Benefits!$N$13:$T$2013,6,FALSE)="",VLOOKUP(C1529,Flex_Benefits!$N$13:$T$2013,7,FALSE)&amp;"% Coinsurance","$"&amp;VLOOKUP(C1529,Flex_Benefits!$N$13:$T$2013,6,FALSE)&amp;" Copayments")&amp;" for "&amp;IF(VLOOKUP(C1529,Flex_Benefits!$N$13:$T$2013,2,FALSE)&lt;&gt;'Dropdown Selections'!$Q$3,VLOOKUP(C1529,Flex_Benefits!$N$13:$T$2013,2,FALSE),"all Part D drugs on tier(s) "&amp;VLOOKUP(C1529,Flex_Benefits!$N$13:$T$2013,3,FALSE))&amp;IF(VLOOKUP(C1529,Flex_Benefits!$N$13:$T$2013,4,FALSE)='Dropdown Selections'!$E$2," with a $"&amp;VLOOKUP(C1529,Flex_Benefits!$N$13:$T$2013,5,FALSE)&amp;" deductible",""))</f>
        <v/>
      </c>
      <c r="E1529" s="101"/>
      <c r="F1529" s="28" t="str" cm="1">
        <f t="array" ref="F1529">_xlfn.IFS(E1529="","",  VLOOKUP(E1529,Flex_Target_Populations!$B$9:$H$2009,2,FALSE)='Dropdown Selections'!$F$10, 'Dropdown Selections'!$F$10, VLOOKUP(E1529,Flex_Target_Populations!$B$9:$H$2009,2,FALSE)='Dropdown Selections'!$F$9,'Dropdown Selections'!$F$9, VLOOKUP(E1529,Flex_Target_Populations!$B$9:$H$2009,2,FALSE)='Dropdown Selections'!$F$3,"Enrollees with: " &amp;VLOOKUP(E1529,Flex_Target_Populations!$B$9:$H$2009,6,FALSE), VLOOKUP(E1529,Flex_Target_Populations!$B$9:$H$2009,2,FALSE)='Dropdown Selections'!$F$2, "LIS Levels: " &amp; VLOOKUP(E1529,Flex_Target_Populations!$B$9:$H$2009,3,FALSE), VLOOKUP(E1529,Flex_Target_Populations!$B$9:$H$2009,2,FALSE)='Dropdown Selections'!$F$4, VLOOKUP(E1529,Flex_Target_Populations!$B$9:$H$2009,4,FALSE) &amp; " beginning at " &amp; VLOOKUP(E1529,Flex_Target_Populations!$B$9:$H$2009,5,FALSE), VLOOKUP(E1529,Flex_Target_Populations!$B$9:$H$2009,2,FALSE)='Dropdown Selections'!$F$5, VLOOKUP(E1529,Flex_Target_Populations!$B$9:$H$2009,4,FALSE) &amp; " beginning at "&amp; VLOOKUP(E1529,Flex_Target_Populations!$B$9:$H$2009,5,FALSE) &amp; " and " &amp; VLOOKUP(E1529,Flex_Target_Populations!$B$9:$H$2009,6,FALSE), VLOOKUP(E1529,Flex_Target_Populations!$B$9:$H$2009,2,FALSE)='Dropdown Selections'!$F$6, "LIS Levels: " &amp; VLOOKUP(E1529,Flex_Target_Populations!$B$9:$H$2009,3,FALSE) &amp; " and " &amp; VLOOKUP(E1529,Flex_Target_Populations!$B$9:$H$2009,6,FALSE), VLOOKUP(E1529,Flex_Target_Populations!$B$9:$H$2009,2,FALSE)='Dropdown Selections'!$F$7, "LIS Levels: " &amp; VLOOKUP(E1529,Flex_Target_Populations!$B$9:$H$2009,3,FALSE) &amp; " and " &amp; VLOOKUP(E1529,Flex_Target_Populations!$B$9:$H$2009,4,FALSE) &amp; " beginning at "&amp; VLOOKUP(E1529,Flex_Target_Populations!$B$9:$H$2009,5,FALSE), VLOOKUP(E1529,Flex_Target_Populations!$B$9:$H$2009,2,FALSE)='Dropdown Selections'!$F$8,  "LIS Levels: " &amp; VLOOKUP(E1529,Flex_Target_Populations!$B$9:$H$2009,3,FALSE) &amp; " and " &amp; VLOOKUP(E1529,Flex_Target_Populations!$B$9:$H$2009,4,FALSE) &amp; " beginning at "&amp; VLOOKUP(E1529,Flex_Target_Populations!$B$9:$H$2009,5,FALSE) &amp; " and " &amp; VLOOKUP(E1529,Flex_Target_Populations!$B$9:$H$2009,6,FALSE))</f>
        <v/>
      </c>
      <c r="G1529" s="101"/>
      <c r="H1529" s="101"/>
      <c r="I1529" s="101"/>
      <c r="J1529" s="101"/>
      <c r="K1529" s="101"/>
      <c r="L1529" s="101"/>
      <c r="M1529" s="101"/>
      <c r="N1529" s="101"/>
      <c r="O1529" s="101"/>
      <c r="P1529" s="101"/>
      <c r="Q1529" s="104"/>
    </row>
    <row r="1530" spans="2:17">
      <c r="B1530" s="159"/>
      <c r="C1530" s="101"/>
      <c r="D1530" s="28" t="str" cm="1">
        <f t="array" ref="D1530">_xlfn.IFS(C1530="","",AND(LEFT(C1530,3)&lt;&gt;"CRC", LEFT(C1530,3)&lt;&gt;"DRC"),VLOOKUP(Flex_Summary!C1530,Flex_Benefits!$B$13:$D$2013,3,FALSE),LEFT(C1530,3)="CRC",VLOOKUP(Flex_Summary!C1530,Flex_Benefits!$I$13:$K$2013,3,FALSE)&amp;" for "&amp;VLOOKUP(Flex_Summary!C1530,Flex_Benefits!$I$13:$K$2013,2,FALSE),LEFT(C1530,3)="DRC",IF(VLOOKUP(C1530,Flex_Benefits!$N$13:$T$2013,6,FALSE)="",VLOOKUP(C1530,Flex_Benefits!$N$13:$T$2013,7,FALSE)&amp;"% Coinsurance","$"&amp;VLOOKUP(C1530,Flex_Benefits!$N$13:$T$2013,6,FALSE)&amp;" Copayments")&amp;" for "&amp;IF(VLOOKUP(C1530,Flex_Benefits!$N$13:$T$2013,2,FALSE)&lt;&gt;'Dropdown Selections'!$Q$3,VLOOKUP(C1530,Flex_Benefits!$N$13:$T$2013,2,FALSE),"all Part D drugs on tier(s) "&amp;VLOOKUP(C1530,Flex_Benefits!$N$13:$T$2013,3,FALSE))&amp;IF(VLOOKUP(C1530,Flex_Benefits!$N$13:$T$2013,4,FALSE)='Dropdown Selections'!$E$2," with a $"&amp;VLOOKUP(C1530,Flex_Benefits!$N$13:$T$2013,5,FALSE)&amp;" deductible",""))</f>
        <v/>
      </c>
      <c r="E1530" s="101"/>
      <c r="F1530" s="28" t="str" cm="1">
        <f t="array" ref="F1530">_xlfn.IFS(E1530="","",  VLOOKUP(E1530,Flex_Target_Populations!$B$9:$H$2009,2,FALSE)='Dropdown Selections'!$F$10, 'Dropdown Selections'!$F$10, VLOOKUP(E1530,Flex_Target_Populations!$B$9:$H$2009,2,FALSE)='Dropdown Selections'!$F$9,'Dropdown Selections'!$F$9, VLOOKUP(E1530,Flex_Target_Populations!$B$9:$H$2009,2,FALSE)='Dropdown Selections'!$F$3,"Enrollees with: " &amp;VLOOKUP(E1530,Flex_Target_Populations!$B$9:$H$2009,6,FALSE), VLOOKUP(E1530,Flex_Target_Populations!$B$9:$H$2009,2,FALSE)='Dropdown Selections'!$F$2, "LIS Levels: " &amp; VLOOKUP(E1530,Flex_Target_Populations!$B$9:$H$2009,3,FALSE), VLOOKUP(E1530,Flex_Target_Populations!$B$9:$H$2009,2,FALSE)='Dropdown Selections'!$F$4, VLOOKUP(E1530,Flex_Target_Populations!$B$9:$H$2009,4,FALSE) &amp; " beginning at " &amp; VLOOKUP(E1530,Flex_Target_Populations!$B$9:$H$2009,5,FALSE), VLOOKUP(E1530,Flex_Target_Populations!$B$9:$H$2009,2,FALSE)='Dropdown Selections'!$F$5, VLOOKUP(E1530,Flex_Target_Populations!$B$9:$H$2009,4,FALSE) &amp; " beginning at "&amp; VLOOKUP(E1530,Flex_Target_Populations!$B$9:$H$2009,5,FALSE) &amp; " and " &amp; VLOOKUP(E1530,Flex_Target_Populations!$B$9:$H$2009,6,FALSE), VLOOKUP(E1530,Flex_Target_Populations!$B$9:$H$2009,2,FALSE)='Dropdown Selections'!$F$6, "LIS Levels: " &amp; VLOOKUP(E1530,Flex_Target_Populations!$B$9:$H$2009,3,FALSE) &amp; " and " &amp; VLOOKUP(E1530,Flex_Target_Populations!$B$9:$H$2009,6,FALSE), VLOOKUP(E1530,Flex_Target_Populations!$B$9:$H$2009,2,FALSE)='Dropdown Selections'!$F$7, "LIS Levels: " &amp; VLOOKUP(E1530,Flex_Target_Populations!$B$9:$H$2009,3,FALSE) &amp; " and " &amp; VLOOKUP(E1530,Flex_Target_Populations!$B$9:$H$2009,4,FALSE) &amp; " beginning at "&amp; VLOOKUP(E1530,Flex_Target_Populations!$B$9:$H$2009,5,FALSE), VLOOKUP(E1530,Flex_Target_Populations!$B$9:$H$2009,2,FALSE)='Dropdown Selections'!$F$8,  "LIS Levels: " &amp; VLOOKUP(E1530,Flex_Target_Populations!$B$9:$H$2009,3,FALSE) &amp; " and " &amp; VLOOKUP(E1530,Flex_Target_Populations!$B$9:$H$2009,4,FALSE) &amp; " beginning at "&amp; VLOOKUP(E1530,Flex_Target_Populations!$B$9:$H$2009,5,FALSE) &amp; " and " &amp; VLOOKUP(E1530,Flex_Target_Populations!$B$9:$H$2009,6,FALSE))</f>
        <v/>
      </c>
      <c r="G1530" s="101"/>
      <c r="H1530" s="101"/>
      <c r="I1530" s="101"/>
      <c r="J1530" s="101"/>
      <c r="K1530" s="101"/>
      <c r="L1530" s="101"/>
      <c r="M1530" s="101"/>
      <c r="N1530" s="101"/>
      <c r="O1530" s="101"/>
      <c r="P1530" s="101"/>
      <c r="Q1530" s="104"/>
    </row>
    <row r="1531" spans="2:17">
      <c r="B1531" s="159"/>
      <c r="C1531" s="101"/>
      <c r="D1531" s="28" t="str" cm="1">
        <f t="array" ref="D1531">_xlfn.IFS(C1531="","",AND(LEFT(C1531,3)&lt;&gt;"CRC", LEFT(C1531,3)&lt;&gt;"DRC"),VLOOKUP(Flex_Summary!C1531,Flex_Benefits!$B$13:$D$2013,3,FALSE),LEFT(C1531,3)="CRC",VLOOKUP(Flex_Summary!C1531,Flex_Benefits!$I$13:$K$2013,3,FALSE)&amp;" for "&amp;VLOOKUP(Flex_Summary!C1531,Flex_Benefits!$I$13:$K$2013,2,FALSE),LEFT(C1531,3)="DRC",IF(VLOOKUP(C1531,Flex_Benefits!$N$13:$T$2013,6,FALSE)="",VLOOKUP(C1531,Flex_Benefits!$N$13:$T$2013,7,FALSE)&amp;"% Coinsurance","$"&amp;VLOOKUP(C1531,Flex_Benefits!$N$13:$T$2013,6,FALSE)&amp;" Copayments")&amp;" for "&amp;IF(VLOOKUP(C1531,Flex_Benefits!$N$13:$T$2013,2,FALSE)&lt;&gt;'Dropdown Selections'!$Q$3,VLOOKUP(C1531,Flex_Benefits!$N$13:$T$2013,2,FALSE),"all Part D drugs on tier(s) "&amp;VLOOKUP(C1531,Flex_Benefits!$N$13:$T$2013,3,FALSE))&amp;IF(VLOOKUP(C1531,Flex_Benefits!$N$13:$T$2013,4,FALSE)='Dropdown Selections'!$E$2," with a $"&amp;VLOOKUP(C1531,Flex_Benefits!$N$13:$T$2013,5,FALSE)&amp;" deductible",""))</f>
        <v/>
      </c>
      <c r="E1531" s="101"/>
      <c r="F1531" s="28" t="str" cm="1">
        <f t="array" ref="F1531">_xlfn.IFS(E1531="","",  VLOOKUP(E1531,Flex_Target_Populations!$B$9:$H$2009,2,FALSE)='Dropdown Selections'!$F$10, 'Dropdown Selections'!$F$10, VLOOKUP(E1531,Flex_Target_Populations!$B$9:$H$2009,2,FALSE)='Dropdown Selections'!$F$9,'Dropdown Selections'!$F$9, VLOOKUP(E1531,Flex_Target_Populations!$B$9:$H$2009,2,FALSE)='Dropdown Selections'!$F$3,"Enrollees with: " &amp;VLOOKUP(E1531,Flex_Target_Populations!$B$9:$H$2009,6,FALSE), VLOOKUP(E1531,Flex_Target_Populations!$B$9:$H$2009,2,FALSE)='Dropdown Selections'!$F$2, "LIS Levels: " &amp; VLOOKUP(E1531,Flex_Target_Populations!$B$9:$H$2009,3,FALSE), VLOOKUP(E1531,Flex_Target_Populations!$B$9:$H$2009,2,FALSE)='Dropdown Selections'!$F$4, VLOOKUP(E1531,Flex_Target_Populations!$B$9:$H$2009,4,FALSE) &amp; " beginning at " &amp; VLOOKUP(E1531,Flex_Target_Populations!$B$9:$H$2009,5,FALSE), VLOOKUP(E1531,Flex_Target_Populations!$B$9:$H$2009,2,FALSE)='Dropdown Selections'!$F$5, VLOOKUP(E1531,Flex_Target_Populations!$B$9:$H$2009,4,FALSE) &amp; " beginning at "&amp; VLOOKUP(E1531,Flex_Target_Populations!$B$9:$H$2009,5,FALSE) &amp; " and " &amp; VLOOKUP(E1531,Flex_Target_Populations!$B$9:$H$2009,6,FALSE), VLOOKUP(E1531,Flex_Target_Populations!$B$9:$H$2009,2,FALSE)='Dropdown Selections'!$F$6, "LIS Levels: " &amp; VLOOKUP(E1531,Flex_Target_Populations!$B$9:$H$2009,3,FALSE) &amp; " and " &amp; VLOOKUP(E1531,Flex_Target_Populations!$B$9:$H$2009,6,FALSE), VLOOKUP(E1531,Flex_Target_Populations!$B$9:$H$2009,2,FALSE)='Dropdown Selections'!$F$7, "LIS Levels: " &amp; VLOOKUP(E1531,Flex_Target_Populations!$B$9:$H$2009,3,FALSE) &amp; " and " &amp; VLOOKUP(E1531,Flex_Target_Populations!$B$9:$H$2009,4,FALSE) &amp; " beginning at "&amp; VLOOKUP(E1531,Flex_Target_Populations!$B$9:$H$2009,5,FALSE), VLOOKUP(E1531,Flex_Target_Populations!$B$9:$H$2009,2,FALSE)='Dropdown Selections'!$F$8,  "LIS Levels: " &amp; VLOOKUP(E1531,Flex_Target_Populations!$B$9:$H$2009,3,FALSE) &amp; " and " &amp; VLOOKUP(E1531,Flex_Target_Populations!$B$9:$H$2009,4,FALSE) &amp; " beginning at "&amp; VLOOKUP(E1531,Flex_Target_Populations!$B$9:$H$2009,5,FALSE) &amp; " and " &amp; VLOOKUP(E1531,Flex_Target_Populations!$B$9:$H$2009,6,FALSE))</f>
        <v/>
      </c>
      <c r="G1531" s="101"/>
      <c r="H1531" s="101"/>
      <c r="I1531" s="101"/>
      <c r="J1531" s="101"/>
      <c r="K1531" s="101"/>
      <c r="L1531" s="101"/>
      <c r="M1531" s="101"/>
      <c r="N1531" s="101"/>
      <c r="O1531" s="101"/>
      <c r="P1531" s="101"/>
      <c r="Q1531" s="104"/>
    </row>
    <row r="1532" spans="2:17">
      <c r="B1532" s="159"/>
      <c r="C1532" s="101"/>
      <c r="D1532" s="28" t="str" cm="1">
        <f t="array" ref="D1532">_xlfn.IFS(C1532="","",AND(LEFT(C1532,3)&lt;&gt;"CRC", LEFT(C1532,3)&lt;&gt;"DRC"),VLOOKUP(Flex_Summary!C1532,Flex_Benefits!$B$13:$D$2013,3,FALSE),LEFT(C1532,3)="CRC",VLOOKUP(Flex_Summary!C1532,Flex_Benefits!$I$13:$K$2013,3,FALSE)&amp;" for "&amp;VLOOKUP(Flex_Summary!C1532,Flex_Benefits!$I$13:$K$2013,2,FALSE),LEFT(C1532,3)="DRC",IF(VLOOKUP(C1532,Flex_Benefits!$N$13:$T$2013,6,FALSE)="",VLOOKUP(C1532,Flex_Benefits!$N$13:$T$2013,7,FALSE)&amp;"% Coinsurance","$"&amp;VLOOKUP(C1532,Flex_Benefits!$N$13:$T$2013,6,FALSE)&amp;" Copayments")&amp;" for "&amp;IF(VLOOKUP(C1532,Flex_Benefits!$N$13:$T$2013,2,FALSE)&lt;&gt;'Dropdown Selections'!$Q$3,VLOOKUP(C1532,Flex_Benefits!$N$13:$T$2013,2,FALSE),"all Part D drugs on tier(s) "&amp;VLOOKUP(C1532,Flex_Benefits!$N$13:$T$2013,3,FALSE))&amp;IF(VLOOKUP(C1532,Flex_Benefits!$N$13:$T$2013,4,FALSE)='Dropdown Selections'!$E$2," with a $"&amp;VLOOKUP(C1532,Flex_Benefits!$N$13:$T$2013,5,FALSE)&amp;" deductible",""))</f>
        <v/>
      </c>
      <c r="E1532" s="101"/>
      <c r="F1532" s="28" t="str" cm="1">
        <f t="array" ref="F1532">_xlfn.IFS(E1532="","",  VLOOKUP(E1532,Flex_Target_Populations!$B$9:$H$2009,2,FALSE)='Dropdown Selections'!$F$10, 'Dropdown Selections'!$F$10, VLOOKUP(E1532,Flex_Target_Populations!$B$9:$H$2009,2,FALSE)='Dropdown Selections'!$F$9,'Dropdown Selections'!$F$9, VLOOKUP(E1532,Flex_Target_Populations!$B$9:$H$2009,2,FALSE)='Dropdown Selections'!$F$3,"Enrollees with: " &amp;VLOOKUP(E1532,Flex_Target_Populations!$B$9:$H$2009,6,FALSE), VLOOKUP(E1532,Flex_Target_Populations!$B$9:$H$2009,2,FALSE)='Dropdown Selections'!$F$2, "LIS Levels: " &amp; VLOOKUP(E1532,Flex_Target_Populations!$B$9:$H$2009,3,FALSE), VLOOKUP(E1532,Flex_Target_Populations!$B$9:$H$2009,2,FALSE)='Dropdown Selections'!$F$4, VLOOKUP(E1532,Flex_Target_Populations!$B$9:$H$2009,4,FALSE) &amp; " beginning at " &amp; VLOOKUP(E1532,Flex_Target_Populations!$B$9:$H$2009,5,FALSE), VLOOKUP(E1532,Flex_Target_Populations!$B$9:$H$2009,2,FALSE)='Dropdown Selections'!$F$5, VLOOKUP(E1532,Flex_Target_Populations!$B$9:$H$2009,4,FALSE) &amp; " beginning at "&amp; VLOOKUP(E1532,Flex_Target_Populations!$B$9:$H$2009,5,FALSE) &amp; " and " &amp; VLOOKUP(E1532,Flex_Target_Populations!$B$9:$H$2009,6,FALSE), VLOOKUP(E1532,Flex_Target_Populations!$B$9:$H$2009,2,FALSE)='Dropdown Selections'!$F$6, "LIS Levels: " &amp; VLOOKUP(E1532,Flex_Target_Populations!$B$9:$H$2009,3,FALSE) &amp; " and " &amp; VLOOKUP(E1532,Flex_Target_Populations!$B$9:$H$2009,6,FALSE), VLOOKUP(E1532,Flex_Target_Populations!$B$9:$H$2009,2,FALSE)='Dropdown Selections'!$F$7, "LIS Levels: " &amp; VLOOKUP(E1532,Flex_Target_Populations!$B$9:$H$2009,3,FALSE) &amp; " and " &amp; VLOOKUP(E1532,Flex_Target_Populations!$B$9:$H$2009,4,FALSE) &amp; " beginning at "&amp; VLOOKUP(E1532,Flex_Target_Populations!$B$9:$H$2009,5,FALSE), VLOOKUP(E1532,Flex_Target_Populations!$B$9:$H$2009,2,FALSE)='Dropdown Selections'!$F$8,  "LIS Levels: " &amp; VLOOKUP(E1532,Flex_Target_Populations!$B$9:$H$2009,3,FALSE) &amp; " and " &amp; VLOOKUP(E1532,Flex_Target_Populations!$B$9:$H$2009,4,FALSE) &amp; " beginning at "&amp; VLOOKUP(E1532,Flex_Target_Populations!$B$9:$H$2009,5,FALSE) &amp; " and " &amp; VLOOKUP(E1532,Flex_Target_Populations!$B$9:$H$2009,6,FALSE))</f>
        <v/>
      </c>
      <c r="G1532" s="101"/>
      <c r="H1532" s="101"/>
      <c r="I1532" s="101"/>
      <c r="J1532" s="101"/>
      <c r="K1532" s="101"/>
      <c r="L1532" s="101"/>
      <c r="M1532" s="101"/>
      <c r="N1532" s="101"/>
      <c r="O1532" s="101"/>
      <c r="P1532" s="101"/>
      <c r="Q1532" s="104"/>
    </row>
    <row r="1533" spans="2:17">
      <c r="B1533" s="159"/>
      <c r="C1533" s="101"/>
      <c r="D1533" s="28" t="str" cm="1">
        <f t="array" ref="D1533">_xlfn.IFS(C1533="","",AND(LEFT(C1533,3)&lt;&gt;"CRC", LEFT(C1533,3)&lt;&gt;"DRC"),VLOOKUP(Flex_Summary!C1533,Flex_Benefits!$B$13:$D$2013,3,FALSE),LEFT(C1533,3)="CRC",VLOOKUP(Flex_Summary!C1533,Flex_Benefits!$I$13:$K$2013,3,FALSE)&amp;" for "&amp;VLOOKUP(Flex_Summary!C1533,Flex_Benefits!$I$13:$K$2013,2,FALSE),LEFT(C1533,3)="DRC",IF(VLOOKUP(C1533,Flex_Benefits!$N$13:$T$2013,6,FALSE)="",VLOOKUP(C1533,Flex_Benefits!$N$13:$T$2013,7,FALSE)&amp;"% Coinsurance","$"&amp;VLOOKUP(C1533,Flex_Benefits!$N$13:$T$2013,6,FALSE)&amp;" Copayments")&amp;" for "&amp;IF(VLOOKUP(C1533,Flex_Benefits!$N$13:$T$2013,2,FALSE)&lt;&gt;'Dropdown Selections'!$Q$3,VLOOKUP(C1533,Flex_Benefits!$N$13:$T$2013,2,FALSE),"all Part D drugs on tier(s) "&amp;VLOOKUP(C1533,Flex_Benefits!$N$13:$T$2013,3,FALSE))&amp;IF(VLOOKUP(C1533,Flex_Benefits!$N$13:$T$2013,4,FALSE)='Dropdown Selections'!$E$2," with a $"&amp;VLOOKUP(C1533,Flex_Benefits!$N$13:$T$2013,5,FALSE)&amp;" deductible",""))</f>
        <v/>
      </c>
      <c r="E1533" s="101"/>
      <c r="F1533" s="28" t="str" cm="1">
        <f t="array" ref="F1533">_xlfn.IFS(E1533="","",  VLOOKUP(E1533,Flex_Target_Populations!$B$9:$H$2009,2,FALSE)='Dropdown Selections'!$F$10, 'Dropdown Selections'!$F$10, VLOOKUP(E1533,Flex_Target_Populations!$B$9:$H$2009,2,FALSE)='Dropdown Selections'!$F$9,'Dropdown Selections'!$F$9, VLOOKUP(E1533,Flex_Target_Populations!$B$9:$H$2009,2,FALSE)='Dropdown Selections'!$F$3,"Enrollees with: " &amp;VLOOKUP(E1533,Flex_Target_Populations!$B$9:$H$2009,6,FALSE), VLOOKUP(E1533,Flex_Target_Populations!$B$9:$H$2009,2,FALSE)='Dropdown Selections'!$F$2, "LIS Levels: " &amp; VLOOKUP(E1533,Flex_Target_Populations!$B$9:$H$2009,3,FALSE), VLOOKUP(E1533,Flex_Target_Populations!$B$9:$H$2009,2,FALSE)='Dropdown Selections'!$F$4, VLOOKUP(E1533,Flex_Target_Populations!$B$9:$H$2009,4,FALSE) &amp; " beginning at " &amp; VLOOKUP(E1533,Flex_Target_Populations!$B$9:$H$2009,5,FALSE), VLOOKUP(E1533,Flex_Target_Populations!$B$9:$H$2009,2,FALSE)='Dropdown Selections'!$F$5, VLOOKUP(E1533,Flex_Target_Populations!$B$9:$H$2009,4,FALSE) &amp; " beginning at "&amp; VLOOKUP(E1533,Flex_Target_Populations!$B$9:$H$2009,5,FALSE) &amp; " and " &amp; VLOOKUP(E1533,Flex_Target_Populations!$B$9:$H$2009,6,FALSE), VLOOKUP(E1533,Flex_Target_Populations!$B$9:$H$2009,2,FALSE)='Dropdown Selections'!$F$6, "LIS Levels: " &amp; VLOOKUP(E1533,Flex_Target_Populations!$B$9:$H$2009,3,FALSE) &amp; " and " &amp; VLOOKUP(E1533,Flex_Target_Populations!$B$9:$H$2009,6,FALSE), VLOOKUP(E1533,Flex_Target_Populations!$B$9:$H$2009,2,FALSE)='Dropdown Selections'!$F$7, "LIS Levels: " &amp; VLOOKUP(E1533,Flex_Target_Populations!$B$9:$H$2009,3,FALSE) &amp; " and " &amp; VLOOKUP(E1533,Flex_Target_Populations!$B$9:$H$2009,4,FALSE) &amp; " beginning at "&amp; VLOOKUP(E1533,Flex_Target_Populations!$B$9:$H$2009,5,FALSE), VLOOKUP(E1533,Flex_Target_Populations!$B$9:$H$2009,2,FALSE)='Dropdown Selections'!$F$8,  "LIS Levels: " &amp; VLOOKUP(E1533,Flex_Target_Populations!$B$9:$H$2009,3,FALSE) &amp; " and " &amp; VLOOKUP(E1533,Flex_Target_Populations!$B$9:$H$2009,4,FALSE) &amp; " beginning at "&amp; VLOOKUP(E1533,Flex_Target_Populations!$B$9:$H$2009,5,FALSE) &amp; " and " &amp; VLOOKUP(E1533,Flex_Target_Populations!$B$9:$H$2009,6,FALSE))</f>
        <v/>
      </c>
      <c r="G1533" s="101"/>
      <c r="H1533" s="101"/>
      <c r="I1533" s="101"/>
      <c r="J1533" s="101"/>
      <c r="K1533" s="101"/>
      <c r="L1533" s="101"/>
      <c r="M1533" s="101"/>
      <c r="N1533" s="101"/>
      <c r="O1533" s="101"/>
      <c r="P1533" s="101"/>
      <c r="Q1533" s="104"/>
    </row>
    <row r="1534" spans="2:17">
      <c r="B1534" s="159"/>
      <c r="C1534" s="101"/>
      <c r="D1534" s="28" t="str" cm="1">
        <f t="array" ref="D1534">_xlfn.IFS(C1534="","",AND(LEFT(C1534,3)&lt;&gt;"CRC", LEFT(C1534,3)&lt;&gt;"DRC"),VLOOKUP(Flex_Summary!C1534,Flex_Benefits!$B$13:$D$2013,3,FALSE),LEFT(C1534,3)="CRC",VLOOKUP(Flex_Summary!C1534,Flex_Benefits!$I$13:$K$2013,3,FALSE)&amp;" for "&amp;VLOOKUP(Flex_Summary!C1534,Flex_Benefits!$I$13:$K$2013,2,FALSE),LEFT(C1534,3)="DRC",IF(VLOOKUP(C1534,Flex_Benefits!$N$13:$T$2013,6,FALSE)="",VLOOKUP(C1534,Flex_Benefits!$N$13:$T$2013,7,FALSE)&amp;"% Coinsurance","$"&amp;VLOOKUP(C1534,Flex_Benefits!$N$13:$T$2013,6,FALSE)&amp;" Copayments")&amp;" for "&amp;IF(VLOOKUP(C1534,Flex_Benefits!$N$13:$T$2013,2,FALSE)&lt;&gt;'Dropdown Selections'!$Q$3,VLOOKUP(C1534,Flex_Benefits!$N$13:$T$2013,2,FALSE),"all Part D drugs on tier(s) "&amp;VLOOKUP(C1534,Flex_Benefits!$N$13:$T$2013,3,FALSE))&amp;IF(VLOOKUP(C1534,Flex_Benefits!$N$13:$T$2013,4,FALSE)='Dropdown Selections'!$E$2," with a $"&amp;VLOOKUP(C1534,Flex_Benefits!$N$13:$T$2013,5,FALSE)&amp;" deductible",""))</f>
        <v/>
      </c>
      <c r="E1534" s="101"/>
      <c r="F1534" s="28" t="str" cm="1">
        <f t="array" ref="F1534">_xlfn.IFS(E1534="","",  VLOOKUP(E1534,Flex_Target_Populations!$B$9:$H$2009,2,FALSE)='Dropdown Selections'!$F$10, 'Dropdown Selections'!$F$10, VLOOKUP(E1534,Flex_Target_Populations!$B$9:$H$2009,2,FALSE)='Dropdown Selections'!$F$9,'Dropdown Selections'!$F$9, VLOOKUP(E1534,Flex_Target_Populations!$B$9:$H$2009,2,FALSE)='Dropdown Selections'!$F$3,"Enrollees with: " &amp;VLOOKUP(E1534,Flex_Target_Populations!$B$9:$H$2009,6,FALSE), VLOOKUP(E1534,Flex_Target_Populations!$B$9:$H$2009,2,FALSE)='Dropdown Selections'!$F$2, "LIS Levels: " &amp; VLOOKUP(E1534,Flex_Target_Populations!$B$9:$H$2009,3,FALSE), VLOOKUP(E1534,Flex_Target_Populations!$B$9:$H$2009,2,FALSE)='Dropdown Selections'!$F$4, VLOOKUP(E1534,Flex_Target_Populations!$B$9:$H$2009,4,FALSE) &amp; " beginning at " &amp; VLOOKUP(E1534,Flex_Target_Populations!$B$9:$H$2009,5,FALSE), VLOOKUP(E1534,Flex_Target_Populations!$B$9:$H$2009,2,FALSE)='Dropdown Selections'!$F$5, VLOOKUP(E1534,Flex_Target_Populations!$B$9:$H$2009,4,FALSE) &amp; " beginning at "&amp; VLOOKUP(E1534,Flex_Target_Populations!$B$9:$H$2009,5,FALSE) &amp; " and " &amp; VLOOKUP(E1534,Flex_Target_Populations!$B$9:$H$2009,6,FALSE), VLOOKUP(E1534,Flex_Target_Populations!$B$9:$H$2009,2,FALSE)='Dropdown Selections'!$F$6, "LIS Levels: " &amp; VLOOKUP(E1534,Flex_Target_Populations!$B$9:$H$2009,3,FALSE) &amp; " and " &amp; VLOOKUP(E1534,Flex_Target_Populations!$B$9:$H$2009,6,FALSE), VLOOKUP(E1534,Flex_Target_Populations!$B$9:$H$2009,2,FALSE)='Dropdown Selections'!$F$7, "LIS Levels: " &amp; VLOOKUP(E1534,Flex_Target_Populations!$B$9:$H$2009,3,FALSE) &amp; " and " &amp; VLOOKUP(E1534,Flex_Target_Populations!$B$9:$H$2009,4,FALSE) &amp; " beginning at "&amp; VLOOKUP(E1534,Flex_Target_Populations!$B$9:$H$2009,5,FALSE), VLOOKUP(E1534,Flex_Target_Populations!$B$9:$H$2009,2,FALSE)='Dropdown Selections'!$F$8,  "LIS Levels: " &amp; VLOOKUP(E1534,Flex_Target_Populations!$B$9:$H$2009,3,FALSE) &amp; " and " &amp; VLOOKUP(E1534,Flex_Target_Populations!$B$9:$H$2009,4,FALSE) &amp; " beginning at "&amp; VLOOKUP(E1534,Flex_Target_Populations!$B$9:$H$2009,5,FALSE) &amp; " and " &amp; VLOOKUP(E1534,Flex_Target_Populations!$B$9:$H$2009,6,FALSE))</f>
        <v/>
      </c>
      <c r="G1534" s="101"/>
      <c r="H1534" s="101"/>
      <c r="I1534" s="101"/>
      <c r="J1534" s="101"/>
      <c r="K1534" s="101"/>
      <c r="L1534" s="101"/>
      <c r="M1534" s="101"/>
      <c r="N1534" s="101"/>
      <c r="O1534" s="101"/>
      <c r="P1534" s="101"/>
      <c r="Q1534" s="104"/>
    </row>
    <row r="1535" spans="2:17">
      <c r="B1535" s="159"/>
      <c r="C1535" s="101"/>
      <c r="D1535" s="28" t="str" cm="1">
        <f t="array" ref="D1535">_xlfn.IFS(C1535="","",AND(LEFT(C1535,3)&lt;&gt;"CRC", LEFT(C1535,3)&lt;&gt;"DRC"),VLOOKUP(Flex_Summary!C1535,Flex_Benefits!$B$13:$D$2013,3,FALSE),LEFT(C1535,3)="CRC",VLOOKUP(Flex_Summary!C1535,Flex_Benefits!$I$13:$K$2013,3,FALSE)&amp;" for "&amp;VLOOKUP(Flex_Summary!C1535,Flex_Benefits!$I$13:$K$2013,2,FALSE),LEFT(C1535,3)="DRC",IF(VLOOKUP(C1535,Flex_Benefits!$N$13:$T$2013,6,FALSE)="",VLOOKUP(C1535,Flex_Benefits!$N$13:$T$2013,7,FALSE)&amp;"% Coinsurance","$"&amp;VLOOKUP(C1535,Flex_Benefits!$N$13:$T$2013,6,FALSE)&amp;" Copayments")&amp;" for "&amp;IF(VLOOKUP(C1535,Flex_Benefits!$N$13:$T$2013,2,FALSE)&lt;&gt;'Dropdown Selections'!$Q$3,VLOOKUP(C1535,Flex_Benefits!$N$13:$T$2013,2,FALSE),"all Part D drugs on tier(s) "&amp;VLOOKUP(C1535,Flex_Benefits!$N$13:$T$2013,3,FALSE))&amp;IF(VLOOKUP(C1535,Flex_Benefits!$N$13:$T$2013,4,FALSE)='Dropdown Selections'!$E$2," with a $"&amp;VLOOKUP(C1535,Flex_Benefits!$N$13:$T$2013,5,FALSE)&amp;" deductible",""))</f>
        <v/>
      </c>
      <c r="E1535" s="101"/>
      <c r="F1535" s="28" t="str" cm="1">
        <f t="array" ref="F1535">_xlfn.IFS(E1535="","",  VLOOKUP(E1535,Flex_Target_Populations!$B$9:$H$2009,2,FALSE)='Dropdown Selections'!$F$10, 'Dropdown Selections'!$F$10, VLOOKUP(E1535,Flex_Target_Populations!$B$9:$H$2009,2,FALSE)='Dropdown Selections'!$F$9,'Dropdown Selections'!$F$9, VLOOKUP(E1535,Flex_Target_Populations!$B$9:$H$2009,2,FALSE)='Dropdown Selections'!$F$3,"Enrollees with: " &amp;VLOOKUP(E1535,Flex_Target_Populations!$B$9:$H$2009,6,FALSE), VLOOKUP(E1535,Flex_Target_Populations!$B$9:$H$2009,2,FALSE)='Dropdown Selections'!$F$2, "LIS Levels: " &amp; VLOOKUP(E1535,Flex_Target_Populations!$B$9:$H$2009,3,FALSE), VLOOKUP(E1535,Flex_Target_Populations!$B$9:$H$2009,2,FALSE)='Dropdown Selections'!$F$4, VLOOKUP(E1535,Flex_Target_Populations!$B$9:$H$2009,4,FALSE) &amp; " beginning at " &amp; VLOOKUP(E1535,Flex_Target_Populations!$B$9:$H$2009,5,FALSE), VLOOKUP(E1535,Flex_Target_Populations!$B$9:$H$2009,2,FALSE)='Dropdown Selections'!$F$5, VLOOKUP(E1535,Flex_Target_Populations!$B$9:$H$2009,4,FALSE) &amp; " beginning at "&amp; VLOOKUP(E1535,Flex_Target_Populations!$B$9:$H$2009,5,FALSE) &amp; " and " &amp; VLOOKUP(E1535,Flex_Target_Populations!$B$9:$H$2009,6,FALSE), VLOOKUP(E1535,Flex_Target_Populations!$B$9:$H$2009,2,FALSE)='Dropdown Selections'!$F$6, "LIS Levels: " &amp; VLOOKUP(E1535,Flex_Target_Populations!$B$9:$H$2009,3,FALSE) &amp; " and " &amp; VLOOKUP(E1535,Flex_Target_Populations!$B$9:$H$2009,6,FALSE), VLOOKUP(E1535,Flex_Target_Populations!$B$9:$H$2009,2,FALSE)='Dropdown Selections'!$F$7, "LIS Levels: " &amp; VLOOKUP(E1535,Flex_Target_Populations!$B$9:$H$2009,3,FALSE) &amp; " and " &amp; VLOOKUP(E1535,Flex_Target_Populations!$B$9:$H$2009,4,FALSE) &amp; " beginning at "&amp; VLOOKUP(E1535,Flex_Target_Populations!$B$9:$H$2009,5,FALSE), VLOOKUP(E1535,Flex_Target_Populations!$B$9:$H$2009,2,FALSE)='Dropdown Selections'!$F$8,  "LIS Levels: " &amp; VLOOKUP(E1535,Flex_Target_Populations!$B$9:$H$2009,3,FALSE) &amp; " and " &amp; VLOOKUP(E1535,Flex_Target_Populations!$B$9:$H$2009,4,FALSE) &amp; " beginning at "&amp; VLOOKUP(E1535,Flex_Target_Populations!$B$9:$H$2009,5,FALSE) &amp; " and " &amp; VLOOKUP(E1535,Flex_Target_Populations!$B$9:$H$2009,6,FALSE))</f>
        <v/>
      </c>
      <c r="G1535" s="101"/>
      <c r="H1535" s="101"/>
      <c r="I1535" s="101"/>
      <c r="J1535" s="101"/>
      <c r="K1535" s="101"/>
      <c r="L1535" s="101"/>
      <c r="M1535" s="101"/>
      <c r="N1535" s="101"/>
      <c r="O1535" s="101"/>
      <c r="P1535" s="101"/>
      <c r="Q1535" s="104"/>
    </row>
    <row r="1536" spans="2:17">
      <c r="B1536" s="159"/>
      <c r="C1536" s="101"/>
      <c r="D1536" s="28" t="str" cm="1">
        <f t="array" ref="D1536">_xlfn.IFS(C1536="","",AND(LEFT(C1536,3)&lt;&gt;"CRC", LEFT(C1536,3)&lt;&gt;"DRC"),VLOOKUP(Flex_Summary!C1536,Flex_Benefits!$B$13:$D$2013,3,FALSE),LEFT(C1536,3)="CRC",VLOOKUP(Flex_Summary!C1536,Flex_Benefits!$I$13:$K$2013,3,FALSE)&amp;" for "&amp;VLOOKUP(Flex_Summary!C1536,Flex_Benefits!$I$13:$K$2013,2,FALSE),LEFT(C1536,3)="DRC",IF(VLOOKUP(C1536,Flex_Benefits!$N$13:$T$2013,6,FALSE)="",VLOOKUP(C1536,Flex_Benefits!$N$13:$T$2013,7,FALSE)&amp;"% Coinsurance","$"&amp;VLOOKUP(C1536,Flex_Benefits!$N$13:$T$2013,6,FALSE)&amp;" Copayments")&amp;" for "&amp;IF(VLOOKUP(C1536,Flex_Benefits!$N$13:$T$2013,2,FALSE)&lt;&gt;'Dropdown Selections'!$Q$3,VLOOKUP(C1536,Flex_Benefits!$N$13:$T$2013,2,FALSE),"all Part D drugs on tier(s) "&amp;VLOOKUP(C1536,Flex_Benefits!$N$13:$T$2013,3,FALSE))&amp;IF(VLOOKUP(C1536,Flex_Benefits!$N$13:$T$2013,4,FALSE)='Dropdown Selections'!$E$2," with a $"&amp;VLOOKUP(C1536,Flex_Benefits!$N$13:$T$2013,5,FALSE)&amp;" deductible",""))</f>
        <v/>
      </c>
      <c r="E1536" s="101"/>
      <c r="F1536" s="28" t="str" cm="1">
        <f t="array" ref="F1536">_xlfn.IFS(E1536="","",  VLOOKUP(E1536,Flex_Target_Populations!$B$9:$H$2009,2,FALSE)='Dropdown Selections'!$F$10, 'Dropdown Selections'!$F$10, VLOOKUP(E1536,Flex_Target_Populations!$B$9:$H$2009,2,FALSE)='Dropdown Selections'!$F$9,'Dropdown Selections'!$F$9, VLOOKUP(E1536,Flex_Target_Populations!$B$9:$H$2009,2,FALSE)='Dropdown Selections'!$F$3,"Enrollees with: " &amp;VLOOKUP(E1536,Flex_Target_Populations!$B$9:$H$2009,6,FALSE), VLOOKUP(E1536,Flex_Target_Populations!$B$9:$H$2009,2,FALSE)='Dropdown Selections'!$F$2, "LIS Levels: " &amp; VLOOKUP(E1536,Flex_Target_Populations!$B$9:$H$2009,3,FALSE), VLOOKUP(E1536,Flex_Target_Populations!$B$9:$H$2009,2,FALSE)='Dropdown Selections'!$F$4, VLOOKUP(E1536,Flex_Target_Populations!$B$9:$H$2009,4,FALSE) &amp; " beginning at " &amp; VLOOKUP(E1536,Flex_Target_Populations!$B$9:$H$2009,5,FALSE), VLOOKUP(E1536,Flex_Target_Populations!$B$9:$H$2009,2,FALSE)='Dropdown Selections'!$F$5, VLOOKUP(E1536,Flex_Target_Populations!$B$9:$H$2009,4,FALSE) &amp; " beginning at "&amp; VLOOKUP(E1536,Flex_Target_Populations!$B$9:$H$2009,5,FALSE) &amp; " and " &amp; VLOOKUP(E1536,Flex_Target_Populations!$B$9:$H$2009,6,FALSE), VLOOKUP(E1536,Flex_Target_Populations!$B$9:$H$2009,2,FALSE)='Dropdown Selections'!$F$6, "LIS Levels: " &amp; VLOOKUP(E1536,Flex_Target_Populations!$B$9:$H$2009,3,FALSE) &amp; " and " &amp; VLOOKUP(E1536,Flex_Target_Populations!$B$9:$H$2009,6,FALSE), VLOOKUP(E1536,Flex_Target_Populations!$B$9:$H$2009,2,FALSE)='Dropdown Selections'!$F$7, "LIS Levels: " &amp; VLOOKUP(E1536,Flex_Target_Populations!$B$9:$H$2009,3,FALSE) &amp; " and " &amp; VLOOKUP(E1536,Flex_Target_Populations!$B$9:$H$2009,4,FALSE) &amp; " beginning at "&amp; VLOOKUP(E1536,Flex_Target_Populations!$B$9:$H$2009,5,FALSE), VLOOKUP(E1536,Flex_Target_Populations!$B$9:$H$2009,2,FALSE)='Dropdown Selections'!$F$8,  "LIS Levels: " &amp; VLOOKUP(E1536,Flex_Target_Populations!$B$9:$H$2009,3,FALSE) &amp; " and " &amp; VLOOKUP(E1536,Flex_Target_Populations!$B$9:$H$2009,4,FALSE) &amp; " beginning at "&amp; VLOOKUP(E1536,Flex_Target_Populations!$B$9:$H$2009,5,FALSE) &amp; " and " &amp; VLOOKUP(E1536,Flex_Target_Populations!$B$9:$H$2009,6,FALSE))</f>
        <v/>
      </c>
      <c r="G1536" s="101"/>
      <c r="H1536" s="101"/>
      <c r="I1536" s="101"/>
      <c r="J1536" s="101"/>
      <c r="K1536" s="101"/>
      <c r="L1536" s="101"/>
      <c r="M1536" s="101"/>
      <c r="N1536" s="101"/>
      <c r="O1536" s="101"/>
      <c r="P1536" s="101"/>
      <c r="Q1536" s="104"/>
    </row>
    <row r="1537" spans="2:17">
      <c r="B1537" s="159"/>
      <c r="C1537" s="101"/>
      <c r="D1537" s="28" t="str" cm="1">
        <f t="array" ref="D1537">_xlfn.IFS(C1537="","",AND(LEFT(C1537,3)&lt;&gt;"CRC", LEFT(C1537,3)&lt;&gt;"DRC"),VLOOKUP(Flex_Summary!C1537,Flex_Benefits!$B$13:$D$2013,3,FALSE),LEFT(C1537,3)="CRC",VLOOKUP(Flex_Summary!C1537,Flex_Benefits!$I$13:$K$2013,3,FALSE)&amp;" for "&amp;VLOOKUP(Flex_Summary!C1537,Flex_Benefits!$I$13:$K$2013,2,FALSE),LEFT(C1537,3)="DRC",IF(VLOOKUP(C1537,Flex_Benefits!$N$13:$T$2013,6,FALSE)="",VLOOKUP(C1537,Flex_Benefits!$N$13:$T$2013,7,FALSE)&amp;"% Coinsurance","$"&amp;VLOOKUP(C1537,Flex_Benefits!$N$13:$T$2013,6,FALSE)&amp;" Copayments")&amp;" for "&amp;IF(VLOOKUP(C1537,Flex_Benefits!$N$13:$T$2013,2,FALSE)&lt;&gt;'Dropdown Selections'!$Q$3,VLOOKUP(C1537,Flex_Benefits!$N$13:$T$2013,2,FALSE),"all Part D drugs on tier(s) "&amp;VLOOKUP(C1537,Flex_Benefits!$N$13:$T$2013,3,FALSE))&amp;IF(VLOOKUP(C1537,Flex_Benefits!$N$13:$T$2013,4,FALSE)='Dropdown Selections'!$E$2," with a $"&amp;VLOOKUP(C1537,Flex_Benefits!$N$13:$T$2013,5,FALSE)&amp;" deductible",""))</f>
        <v/>
      </c>
      <c r="E1537" s="101"/>
      <c r="F1537" s="28" t="str" cm="1">
        <f t="array" ref="F1537">_xlfn.IFS(E1537="","",  VLOOKUP(E1537,Flex_Target_Populations!$B$9:$H$2009,2,FALSE)='Dropdown Selections'!$F$10, 'Dropdown Selections'!$F$10, VLOOKUP(E1537,Flex_Target_Populations!$B$9:$H$2009,2,FALSE)='Dropdown Selections'!$F$9,'Dropdown Selections'!$F$9, VLOOKUP(E1537,Flex_Target_Populations!$B$9:$H$2009,2,FALSE)='Dropdown Selections'!$F$3,"Enrollees with: " &amp;VLOOKUP(E1537,Flex_Target_Populations!$B$9:$H$2009,6,FALSE), VLOOKUP(E1537,Flex_Target_Populations!$B$9:$H$2009,2,FALSE)='Dropdown Selections'!$F$2, "LIS Levels: " &amp; VLOOKUP(E1537,Flex_Target_Populations!$B$9:$H$2009,3,FALSE), VLOOKUP(E1537,Flex_Target_Populations!$B$9:$H$2009,2,FALSE)='Dropdown Selections'!$F$4, VLOOKUP(E1537,Flex_Target_Populations!$B$9:$H$2009,4,FALSE) &amp; " beginning at " &amp; VLOOKUP(E1537,Flex_Target_Populations!$B$9:$H$2009,5,FALSE), VLOOKUP(E1537,Flex_Target_Populations!$B$9:$H$2009,2,FALSE)='Dropdown Selections'!$F$5, VLOOKUP(E1537,Flex_Target_Populations!$B$9:$H$2009,4,FALSE) &amp; " beginning at "&amp; VLOOKUP(E1537,Flex_Target_Populations!$B$9:$H$2009,5,FALSE) &amp; " and " &amp; VLOOKUP(E1537,Flex_Target_Populations!$B$9:$H$2009,6,FALSE), VLOOKUP(E1537,Flex_Target_Populations!$B$9:$H$2009,2,FALSE)='Dropdown Selections'!$F$6, "LIS Levels: " &amp; VLOOKUP(E1537,Flex_Target_Populations!$B$9:$H$2009,3,FALSE) &amp; " and " &amp; VLOOKUP(E1537,Flex_Target_Populations!$B$9:$H$2009,6,FALSE), VLOOKUP(E1537,Flex_Target_Populations!$B$9:$H$2009,2,FALSE)='Dropdown Selections'!$F$7, "LIS Levels: " &amp; VLOOKUP(E1537,Flex_Target_Populations!$B$9:$H$2009,3,FALSE) &amp; " and " &amp; VLOOKUP(E1537,Flex_Target_Populations!$B$9:$H$2009,4,FALSE) &amp; " beginning at "&amp; VLOOKUP(E1537,Flex_Target_Populations!$B$9:$H$2009,5,FALSE), VLOOKUP(E1537,Flex_Target_Populations!$B$9:$H$2009,2,FALSE)='Dropdown Selections'!$F$8,  "LIS Levels: " &amp; VLOOKUP(E1537,Flex_Target_Populations!$B$9:$H$2009,3,FALSE) &amp; " and " &amp; VLOOKUP(E1537,Flex_Target_Populations!$B$9:$H$2009,4,FALSE) &amp; " beginning at "&amp; VLOOKUP(E1537,Flex_Target_Populations!$B$9:$H$2009,5,FALSE) &amp; " and " &amp; VLOOKUP(E1537,Flex_Target_Populations!$B$9:$H$2009,6,FALSE))</f>
        <v/>
      </c>
      <c r="G1537" s="101"/>
      <c r="H1537" s="101"/>
      <c r="I1537" s="101"/>
      <c r="J1537" s="101"/>
      <c r="K1537" s="101"/>
      <c r="L1537" s="101"/>
      <c r="M1537" s="101"/>
      <c r="N1537" s="101"/>
      <c r="O1537" s="101"/>
      <c r="P1537" s="101"/>
      <c r="Q1537" s="104"/>
    </row>
    <row r="1538" spans="2:17">
      <c r="B1538" s="159"/>
      <c r="C1538" s="101"/>
      <c r="D1538" s="28" t="str" cm="1">
        <f t="array" ref="D1538">_xlfn.IFS(C1538="","",AND(LEFT(C1538,3)&lt;&gt;"CRC", LEFT(C1538,3)&lt;&gt;"DRC"),VLOOKUP(Flex_Summary!C1538,Flex_Benefits!$B$13:$D$2013,3,FALSE),LEFT(C1538,3)="CRC",VLOOKUP(Flex_Summary!C1538,Flex_Benefits!$I$13:$K$2013,3,FALSE)&amp;" for "&amp;VLOOKUP(Flex_Summary!C1538,Flex_Benefits!$I$13:$K$2013,2,FALSE),LEFT(C1538,3)="DRC",IF(VLOOKUP(C1538,Flex_Benefits!$N$13:$T$2013,6,FALSE)="",VLOOKUP(C1538,Flex_Benefits!$N$13:$T$2013,7,FALSE)&amp;"% Coinsurance","$"&amp;VLOOKUP(C1538,Flex_Benefits!$N$13:$T$2013,6,FALSE)&amp;" Copayments")&amp;" for "&amp;IF(VLOOKUP(C1538,Flex_Benefits!$N$13:$T$2013,2,FALSE)&lt;&gt;'Dropdown Selections'!$Q$3,VLOOKUP(C1538,Flex_Benefits!$N$13:$T$2013,2,FALSE),"all Part D drugs on tier(s) "&amp;VLOOKUP(C1538,Flex_Benefits!$N$13:$T$2013,3,FALSE))&amp;IF(VLOOKUP(C1538,Flex_Benefits!$N$13:$T$2013,4,FALSE)='Dropdown Selections'!$E$2," with a $"&amp;VLOOKUP(C1538,Flex_Benefits!$N$13:$T$2013,5,FALSE)&amp;" deductible",""))</f>
        <v/>
      </c>
      <c r="E1538" s="101"/>
      <c r="F1538" s="28" t="str" cm="1">
        <f t="array" ref="F1538">_xlfn.IFS(E1538="","",  VLOOKUP(E1538,Flex_Target_Populations!$B$9:$H$2009,2,FALSE)='Dropdown Selections'!$F$10, 'Dropdown Selections'!$F$10, VLOOKUP(E1538,Flex_Target_Populations!$B$9:$H$2009,2,FALSE)='Dropdown Selections'!$F$9,'Dropdown Selections'!$F$9, VLOOKUP(E1538,Flex_Target_Populations!$B$9:$H$2009,2,FALSE)='Dropdown Selections'!$F$3,"Enrollees with: " &amp;VLOOKUP(E1538,Flex_Target_Populations!$B$9:$H$2009,6,FALSE), VLOOKUP(E1538,Flex_Target_Populations!$B$9:$H$2009,2,FALSE)='Dropdown Selections'!$F$2, "LIS Levels: " &amp; VLOOKUP(E1538,Flex_Target_Populations!$B$9:$H$2009,3,FALSE), VLOOKUP(E1538,Flex_Target_Populations!$B$9:$H$2009,2,FALSE)='Dropdown Selections'!$F$4, VLOOKUP(E1538,Flex_Target_Populations!$B$9:$H$2009,4,FALSE) &amp; " beginning at " &amp; VLOOKUP(E1538,Flex_Target_Populations!$B$9:$H$2009,5,FALSE), VLOOKUP(E1538,Flex_Target_Populations!$B$9:$H$2009,2,FALSE)='Dropdown Selections'!$F$5, VLOOKUP(E1538,Flex_Target_Populations!$B$9:$H$2009,4,FALSE) &amp; " beginning at "&amp; VLOOKUP(E1538,Flex_Target_Populations!$B$9:$H$2009,5,FALSE) &amp; " and " &amp; VLOOKUP(E1538,Flex_Target_Populations!$B$9:$H$2009,6,FALSE), VLOOKUP(E1538,Flex_Target_Populations!$B$9:$H$2009,2,FALSE)='Dropdown Selections'!$F$6, "LIS Levels: " &amp; VLOOKUP(E1538,Flex_Target_Populations!$B$9:$H$2009,3,FALSE) &amp; " and " &amp; VLOOKUP(E1538,Flex_Target_Populations!$B$9:$H$2009,6,FALSE), VLOOKUP(E1538,Flex_Target_Populations!$B$9:$H$2009,2,FALSE)='Dropdown Selections'!$F$7, "LIS Levels: " &amp; VLOOKUP(E1538,Flex_Target_Populations!$B$9:$H$2009,3,FALSE) &amp; " and " &amp; VLOOKUP(E1538,Flex_Target_Populations!$B$9:$H$2009,4,FALSE) &amp; " beginning at "&amp; VLOOKUP(E1538,Flex_Target_Populations!$B$9:$H$2009,5,FALSE), VLOOKUP(E1538,Flex_Target_Populations!$B$9:$H$2009,2,FALSE)='Dropdown Selections'!$F$8,  "LIS Levels: " &amp; VLOOKUP(E1538,Flex_Target_Populations!$B$9:$H$2009,3,FALSE) &amp; " and " &amp; VLOOKUP(E1538,Flex_Target_Populations!$B$9:$H$2009,4,FALSE) &amp; " beginning at "&amp; VLOOKUP(E1538,Flex_Target_Populations!$B$9:$H$2009,5,FALSE) &amp; " and " &amp; VLOOKUP(E1538,Flex_Target_Populations!$B$9:$H$2009,6,FALSE))</f>
        <v/>
      </c>
      <c r="G1538" s="101"/>
      <c r="H1538" s="101"/>
      <c r="I1538" s="101"/>
      <c r="J1538" s="101"/>
      <c r="K1538" s="101"/>
      <c r="L1538" s="101"/>
      <c r="M1538" s="101"/>
      <c r="N1538" s="101"/>
      <c r="O1538" s="101"/>
      <c r="P1538" s="101"/>
      <c r="Q1538" s="104"/>
    </row>
    <row r="1539" spans="2:17">
      <c r="B1539" s="159"/>
      <c r="C1539" s="101"/>
      <c r="D1539" s="28" t="str" cm="1">
        <f t="array" ref="D1539">_xlfn.IFS(C1539="","",AND(LEFT(C1539,3)&lt;&gt;"CRC", LEFT(C1539,3)&lt;&gt;"DRC"),VLOOKUP(Flex_Summary!C1539,Flex_Benefits!$B$13:$D$2013,3,FALSE),LEFT(C1539,3)="CRC",VLOOKUP(Flex_Summary!C1539,Flex_Benefits!$I$13:$K$2013,3,FALSE)&amp;" for "&amp;VLOOKUP(Flex_Summary!C1539,Flex_Benefits!$I$13:$K$2013,2,FALSE),LEFT(C1539,3)="DRC",IF(VLOOKUP(C1539,Flex_Benefits!$N$13:$T$2013,6,FALSE)="",VLOOKUP(C1539,Flex_Benefits!$N$13:$T$2013,7,FALSE)&amp;"% Coinsurance","$"&amp;VLOOKUP(C1539,Flex_Benefits!$N$13:$T$2013,6,FALSE)&amp;" Copayments")&amp;" for "&amp;IF(VLOOKUP(C1539,Flex_Benefits!$N$13:$T$2013,2,FALSE)&lt;&gt;'Dropdown Selections'!$Q$3,VLOOKUP(C1539,Flex_Benefits!$N$13:$T$2013,2,FALSE),"all Part D drugs on tier(s) "&amp;VLOOKUP(C1539,Flex_Benefits!$N$13:$T$2013,3,FALSE))&amp;IF(VLOOKUP(C1539,Flex_Benefits!$N$13:$T$2013,4,FALSE)='Dropdown Selections'!$E$2," with a $"&amp;VLOOKUP(C1539,Flex_Benefits!$N$13:$T$2013,5,FALSE)&amp;" deductible",""))</f>
        <v/>
      </c>
      <c r="E1539" s="101"/>
      <c r="F1539" s="28" t="str" cm="1">
        <f t="array" ref="F1539">_xlfn.IFS(E1539="","",  VLOOKUP(E1539,Flex_Target_Populations!$B$9:$H$2009,2,FALSE)='Dropdown Selections'!$F$10, 'Dropdown Selections'!$F$10, VLOOKUP(E1539,Flex_Target_Populations!$B$9:$H$2009,2,FALSE)='Dropdown Selections'!$F$9,'Dropdown Selections'!$F$9, VLOOKUP(E1539,Flex_Target_Populations!$B$9:$H$2009,2,FALSE)='Dropdown Selections'!$F$3,"Enrollees with: " &amp;VLOOKUP(E1539,Flex_Target_Populations!$B$9:$H$2009,6,FALSE), VLOOKUP(E1539,Flex_Target_Populations!$B$9:$H$2009,2,FALSE)='Dropdown Selections'!$F$2, "LIS Levels: " &amp; VLOOKUP(E1539,Flex_Target_Populations!$B$9:$H$2009,3,FALSE), VLOOKUP(E1539,Flex_Target_Populations!$B$9:$H$2009,2,FALSE)='Dropdown Selections'!$F$4, VLOOKUP(E1539,Flex_Target_Populations!$B$9:$H$2009,4,FALSE) &amp; " beginning at " &amp; VLOOKUP(E1539,Flex_Target_Populations!$B$9:$H$2009,5,FALSE), VLOOKUP(E1539,Flex_Target_Populations!$B$9:$H$2009,2,FALSE)='Dropdown Selections'!$F$5, VLOOKUP(E1539,Flex_Target_Populations!$B$9:$H$2009,4,FALSE) &amp; " beginning at "&amp; VLOOKUP(E1539,Flex_Target_Populations!$B$9:$H$2009,5,FALSE) &amp; " and " &amp; VLOOKUP(E1539,Flex_Target_Populations!$B$9:$H$2009,6,FALSE), VLOOKUP(E1539,Flex_Target_Populations!$B$9:$H$2009,2,FALSE)='Dropdown Selections'!$F$6, "LIS Levels: " &amp; VLOOKUP(E1539,Flex_Target_Populations!$B$9:$H$2009,3,FALSE) &amp; " and " &amp; VLOOKUP(E1539,Flex_Target_Populations!$B$9:$H$2009,6,FALSE), VLOOKUP(E1539,Flex_Target_Populations!$B$9:$H$2009,2,FALSE)='Dropdown Selections'!$F$7, "LIS Levels: " &amp; VLOOKUP(E1539,Flex_Target_Populations!$B$9:$H$2009,3,FALSE) &amp; " and " &amp; VLOOKUP(E1539,Flex_Target_Populations!$B$9:$H$2009,4,FALSE) &amp; " beginning at "&amp; VLOOKUP(E1539,Flex_Target_Populations!$B$9:$H$2009,5,FALSE), VLOOKUP(E1539,Flex_Target_Populations!$B$9:$H$2009,2,FALSE)='Dropdown Selections'!$F$8,  "LIS Levels: " &amp; VLOOKUP(E1539,Flex_Target_Populations!$B$9:$H$2009,3,FALSE) &amp; " and " &amp; VLOOKUP(E1539,Flex_Target_Populations!$B$9:$H$2009,4,FALSE) &amp; " beginning at "&amp; VLOOKUP(E1539,Flex_Target_Populations!$B$9:$H$2009,5,FALSE) &amp; " and " &amp; VLOOKUP(E1539,Flex_Target_Populations!$B$9:$H$2009,6,FALSE))</f>
        <v/>
      </c>
      <c r="G1539" s="101"/>
      <c r="H1539" s="101"/>
      <c r="I1539" s="101"/>
      <c r="J1539" s="101"/>
      <c r="K1539" s="101"/>
      <c r="L1539" s="101"/>
      <c r="M1539" s="101"/>
      <c r="N1539" s="101"/>
      <c r="O1539" s="101"/>
      <c r="P1539" s="101"/>
      <c r="Q1539" s="104"/>
    </row>
    <row r="1540" spans="2:17">
      <c r="B1540" s="159"/>
      <c r="C1540" s="101"/>
      <c r="D1540" s="28" t="str" cm="1">
        <f t="array" ref="D1540">_xlfn.IFS(C1540="","",AND(LEFT(C1540,3)&lt;&gt;"CRC", LEFT(C1540,3)&lt;&gt;"DRC"),VLOOKUP(Flex_Summary!C1540,Flex_Benefits!$B$13:$D$2013,3,FALSE),LEFT(C1540,3)="CRC",VLOOKUP(Flex_Summary!C1540,Flex_Benefits!$I$13:$K$2013,3,FALSE)&amp;" for "&amp;VLOOKUP(Flex_Summary!C1540,Flex_Benefits!$I$13:$K$2013,2,FALSE),LEFT(C1540,3)="DRC",IF(VLOOKUP(C1540,Flex_Benefits!$N$13:$T$2013,6,FALSE)="",VLOOKUP(C1540,Flex_Benefits!$N$13:$T$2013,7,FALSE)&amp;"% Coinsurance","$"&amp;VLOOKUP(C1540,Flex_Benefits!$N$13:$T$2013,6,FALSE)&amp;" Copayments")&amp;" for "&amp;IF(VLOOKUP(C1540,Flex_Benefits!$N$13:$T$2013,2,FALSE)&lt;&gt;'Dropdown Selections'!$Q$3,VLOOKUP(C1540,Flex_Benefits!$N$13:$T$2013,2,FALSE),"all Part D drugs on tier(s) "&amp;VLOOKUP(C1540,Flex_Benefits!$N$13:$T$2013,3,FALSE))&amp;IF(VLOOKUP(C1540,Flex_Benefits!$N$13:$T$2013,4,FALSE)='Dropdown Selections'!$E$2," with a $"&amp;VLOOKUP(C1540,Flex_Benefits!$N$13:$T$2013,5,FALSE)&amp;" deductible",""))</f>
        <v/>
      </c>
      <c r="E1540" s="101"/>
      <c r="F1540" s="28" t="str" cm="1">
        <f t="array" ref="F1540">_xlfn.IFS(E1540="","",  VLOOKUP(E1540,Flex_Target_Populations!$B$9:$H$2009,2,FALSE)='Dropdown Selections'!$F$10, 'Dropdown Selections'!$F$10, VLOOKUP(E1540,Flex_Target_Populations!$B$9:$H$2009,2,FALSE)='Dropdown Selections'!$F$9,'Dropdown Selections'!$F$9, VLOOKUP(E1540,Flex_Target_Populations!$B$9:$H$2009,2,FALSE)='Dropdown Selections'!$F$3,"Enrollees with: " &amp;VLOOKUP(E1540,Flex_Target_Populations!$B$9:$H$2009,6,FALSE), VLOOKUP(E1540,Flex_Target_Populations!$B$9:$H$2009,2,FALSE)='Dropdown Selections'!$F$2, "LIS Levels: " &amp; VLOOKUP(E1540,Flex_Target_Populations!$B$9:$H$2009,3,FALSE), VLOOKUP(E1540,Flex_Target_Populations!$B$9:$H$2009,2,FALSE)='Dropdown Selections'!$F$4, VLOOKUP(E1540,Flex_Target_Populations!$B$9:$H$2009,4,FALSE) &amp; " beginning at " &amp; VLOOKUP(E1540,Flex_Target_Populations!$B$9:$H$2009,5,FALSE), VLOOKUP(E1540,Flex_Target_Populations!$B$9:$H$2009,2,FALSE)='Dropdown Selections'!$F$5, VLOOKUP(E1540,Flex_Target_Populations!$B$9:$H$2009,4,FALSE) &amp; " beginning at "&amp; VLOOKUP(E1540,Flex_Target_Populations!$B$9:$H$2009,5,FALSE) &amp; " and " &amp; VLOOKUP(E1540,Flex_Target_Populations!$B$9:$H$2009,6,FALSE), VLOOKUP(E1540,Flex_Target_Populations!$B$9:$H$2009,2,FALSE)='Dropdown Selections'!$F$6, "LIS Levels: " &amp; VLOOKUP(E1540,Flex_Target_Populations!$B$9:$H$2009,3,FALSE) &amp; " and " &amp; VLOOKUP(E1540,Flex_Target_Populations!$B$9:$H$2009,6,FALSE), VLOOKUP(E1540,Flex_Target_Populations!$B$9:$H$2009,2,FALSE)='Dropdown Selections'!$F$7, "LIS Levels: " &amp; VLOOKUP(E1540,Flex_Target_Populations!$B$9:$H$2009,3,FALSE) &amp; " and " &amp; VLOOKUP(E1540,Flex_Target_Populations!$B$9:$H$2009,4,FALSE) &amp; " beginning at "&amp; VLOOKUP(E1540,Flex_Target_Populations!$B$9:$H$2009,5,FALSE), VLOOKUP(E1540,Flex_Target_Populations!$B$9:$H$2009,2,FALSE)='Dropdown Selections'!$F$8,  "LIS Levels: " &amp; VLOOKUP(E1540,Flex_Target_Populations!$B$9:$H$2009,3,FALSE) &amp; " and " &amp; VLOOKUP(E1540,Flex_Target_Populations!$B$9:$H$2009,4,FALSE) &amp; " beginning at "&amp; VLOOKUP(E1540,Flex_Target_Populations!$B$9:$H$2009,5,FALSE) &amp; " and " &amp; VLOOKUP(E1540,Flex_Target_Populations!$B$9:$H$2009,6,FALSE))</f>
        <v/>
      </c>
      <c r="G1540" s="101"/>
      <c r="H1540" s="101"/>
      <c r="I1540" s="101"/>
      <c r="J1540" s="101"/>
      <c r="K1540" s="101"/>
      <c r="L1540" s="101"/>
      <c r="M1540" s="101"/>
      <c r="N1540" s="101"/>
      <c r="O1540" s="101"/>
      <c r="P1540" s="101"/>
      <c r="Q1540" s="104"/>
    </row>
    <row r="1541" spans="2:17">
      <c r="B1541" s="159"/>
      <c r="C1541" s="101"/>
      <c r="D1541" s="28" t="str" cm="1">
        <f t="array" ref="D1541">_xlfn.IFS(C1541="","",AND(LEFT(C1541,3)&lt;&gt;"CRC", LEFT(C1541,3)&lt;&gt;"DRC"),VLOOKUP(Flex_Summary!C1541,Flex_Benefits!$B$13:$D$2013,3,FALSE),LEFT(C1541,3)="CRC",VLOOKUP(Flex_Summary!C1541,Flex_Benefits!$I$13:$K$2013,3,FALSE)&amp;" for "&amp;VLOOKUP(Flex_Summary!C1541,Flex_Benefits!$I$13:$K$2013,2,FALSE),LEFT(C1541,3)="DRC",IF(VLOOKUP(C1541,Flex_Benefits!$N$13:$T$2013,6,FALSE)="",VLOOKUP(C1541,Flex_Benefits!$N$13:$T$2013,7,FALSE)&amp;"% Coinsurance","$"&amp;VLOOKUP(C1541,Flex_Benefits!$N$13:$T$2013,6,FALSE)&amp;" Copayments")&amp;" for "&amp;IF(VLOOKUP(C1541,Flex_Benefits!$N$13:$T$2013,2,FALSE)&lt;&gt;'Dropdown Selections'!$Q$3,VLOOKUP(C1541,Flex_Benefits!$N$13:$T$2013,2,FALSE),"all Part D drugs on tier(s) "&amp;VLOOKUP(C1541,Flex_Benefits!$N$13:$T$2013,3,FALSE))&amp;IF(VLOOKUP(C1541,Flex_Benefits!$N$13:$T$2013,4,FALSE)='Dropdown Selections'!$E$2," with a $"&amp;VLOOKUP(C1541,Flex_Benefits!$N$13:$T$2013,5,FALSE)&amp;" deductible",""))</f>
        <v/>
      </c>
      <c r="E1541" s="101"/>
      <c r="F1541" s="28" t="str" cm="1">
        <f t="array" ref="F1541">_xlfn.IFS(E1541="","",  VLOOKUP(E1541,Flex_Target_Populations!$B$9:$H$2009,2,FALSE)='Dropdown Selections'!$F$10, 'Dropdown Selections'!$F$10, VLOOKUP(E1541,Flex_Target_Populations!$B$9:$H$2009,2,FALSE)='Dropdown Selections'!$F$9,'Dropdown Selections'!$F$9, VLOOKUP(E1541,Flex_Target_Populations!$B$9:$H$2009,2,FALSE)='Dropdown Selections'!$F$3,"Enrollees with: " &amp;VLOOKUP(E1541,Flex_Target_Populations!$B$9:$H$2009,6,FALSE), VLOOKUP(E1541,Flex_Target_Populations!$B$9:$H$2009,2,FALSE)='Dropdown Selections'!$F$2, "LIS Levels: " &amp; VLOOKUP(E1541,Flex_Target_Populations!$B$9:$H$2009,3,FALSE), VLOOKUP(E1541,Flex_Target_Populations!$B$9:$H$2009,2,FALSE)='Dropdown Selections'!$F$4, VLOOKUP(E1541,Flex_Target_Populations!$B$9:$H$2009,4,FALSE) &amp; " beginning at " &amp; VLOOKUP(E1541,Flex_Target_Populations!$B$9:$H$2009,5,FALSE), VLOOKUP(E1541,Flex_Target_Populations!$B$9:$H$2009,2,FALSE)='Dropdown Selections'!$F$5, VLOOKUP(E1541,Flex_Target_Populations!$B$9:$H$2009,4,FALSE) &amp; " beginning at "&amp; VLOOKUP(E1541,Flex_Target_Populations!$B$9:$H$2009,5,FALSE) &amp; " and " &amp; VLOOKUP(E1541,Flex_Target_Populations!$B$9:$H$2009,6,FALSE), VLOOKUP(E1541,Flex_Target_Populations!$B$9:$H$2009,2,FALSE)='Dropdown Selections'!$F$6, "LIS Levels: " &amp; VLOOKUP(E1541,Flex_Target_Populations!$B$9:$H$2009,3,FALSE) &amp; " and " &amp; VLOOKUP(E1541,Flex_Target_Populations!$B$9:$H$2009,6,FALSE), VLOOKUP(E1541,Flex_Target_Populations!$B$9:$H$2009,2,FALSE)='Dropdown Selections'!$F$7, "LIS Levels: " &amp; VLOOKUP(E1541,Flex_Target_Populations!$B$9:$H$2009,3,FALSE) &amp; " and " &amp; VLOOKUP(E1541,Flex_Target_Populations!$B$9:$H$2009,4,FALSE) &amp; " beginning at "&amp; VLOOKUP(E1541,Flex_Target_Populations!$B$9:$H$2009,5,FALSE), VLOOKUP(E1541,Flex_Target_Populations!$B$9:$H$2009,2,FALSE)='Dropdown Selections'!$F$8,  "LIS Levels: " &amp; VLOOKUP(E1541,Flex_Target_Populations!$B$9:$H$2009,3,FALSE) &amp; " and " &amp; VLOOKUP(E1541,Flex_Target_Populations!$B$9:$H$2009,4,FALSE) &amp; " beginning at "&amp; VLOOKUP(E1541,Flex_Target_Populations!$B$9:$H$2009,5,FALSE) &amp; " and " &amp; VLOOKUP(E1541,Flex_Target_Populations!$B$9:$H$2009,6,FALSE))</f>
        <v/>
      </c>
      <c r="G1541" s="101"/>
      <c r="H1541" s="101"/>
      <c r="I1541" s="101"/>
      <c r="J1541" s="101"/>
      <c r="K1541" s="101"/>
      <c r="L1541" s="101"/>
      <c r="M1541" s="101"/>
      <c r="N1541" s="101"/>
      <c r="O1541" s="101"/>
      <c r="P1541" s="101"/>
      <c r="Q1541" s="104"/>
    </row>
    <row r="1542" spans="2:17">
      <c r="B1542" s="159"/>
      <c r="C1542" s="101"/>
      <c r="D1542" s="28" t="str" cm="1">
        <f t="array" ref="D1542">_xlfn.IFS(C1542="","",AND(LEFT(C1542,3)&lt;&gt;"CRC", LEFT(C1542,3)&lt;&gt;"DRC"),VLOOKUP(Flex_Summary!C1542,Flex_Benefits!$B$13:$D$2013,3,FALSE),LEFT(C1542,3)="CRC",VLOOKUP(Flex_Summary!C1542,Flex_Benefits!$I$13:$K$2013,3,FALSE)&amp;" for "&amp;VLOOKUP(Flex_Summary!C1542,Flex_Benefits!$I$13:$K$2013,2,FALSE),LEFT(C1542,3)="DRC",IF(VLOOKUP(C1542,Flex_Benefits!$N$13:$T$2013,6,FALSE)="",VLOOKUP(C1542,Flex_Benefits!$N$13:$T$2013,7,FALSE)&amp;"% Coinsurance","$"&amp;VLOOKUP(C1542,Flex_Benefits!$N$13:$T$2013,6,FALSE)&amp;" Copayments")&amp;" for "&amp;IF(VLOOKUP(C1542,Flex_Benefits!$N$13:$T$2013,2,FALSE)&lt;&gt;'Dropdown Selections'!$Q$3,VLOOKUP(C1542,Flex_Benefits!$N$13:$T$2013,2,FALSE),"all Part D drugs on tier(s) "&amp;VLOOKUP(C1542,Flex_Benefits!$N$13:$T$2013,3,FALSE))&amp;IF(VLOOKUP(C1542,Flex_Benefits!$N$13:$T$2013,4,FALSE)='Dropdown Selections'!$E$2," with a $"&amp;VLOOKUP(C1542,Flex_Benefits!$N$13:$T$2013,5,FALSE)&amp;" deductible",""))</f>
        <v/>
      </c>
      <c r="E1542" s="101"/>
      <c r="F1542" s="28" t="str" cm="1">
        <f t="array" ref="F1542">_xlfn.IFS(E1542="","",  VLOOKUP(E1542,Flex_Target_Populations!$B$9:$H$2009,2,FALSE)='Dropdown Selections'!$F$10, 'Dropdown Selections'!$F$10, VLOOKUP(E1542,Flex_Target_Populations!$B$9:$H$2009,2,FALSE)='Dropdown Selections'!$F$9,'Dropdown Selections'!$F$9, VLOOKUP(E1542,Flex_Target_Populations!$B$9:$H$2009,2,FALSE)='Dropdown Selections'!$F$3,"Enrollees with: " &amp;VLOOKUP(E1542,Flex_Target_Populations!$B$9:$H$2009,6,FALSE), VLOOKUP(E1542,Flex_Target_Populations!$B$9:$H$2009,2,FALSE)='Dropdown Selections'!$F$2, "LIS Levels: " &amp; VLOOKUP(E1542,Flex_Target_Populations!$B$9:$H$2009,3,FALSE), VLOOKUP(E1542,Flex_Target_Populations!$B$9:$H$2009,2,FALSE)='Dropdown Selections'!$F$4, VLOOKUP(E1542,Flex_Target_Populations!$B$9:$H$2009,4,FALSE) &amp; " beginning at " &amp; VLOOKUP(E1542,Flex_Target_Populations!$B$9:$H$2009,5,FALSE), VLOOKUP(E1542,Flex_Target_Populations!$B$9:$H$2009,2,FALSE)='Dropdown Selections'!$F$5, VLOOKUP(E1542,Flex_Target_Populations!$B$9:$H$2009,4,FALSE) &amp; " beginning at "&amp; VLOOKUP(E1542,Flex_Target_Populations!$B$9:$H$2009,5,FALSE) &amp; " and " &amp; VLOOKUP(E1542,Flex_Target_Populations!$B$9:$H$2009,6,FALSE), VLOOKUP(E1542,Flex_Target_Populations!$B$9:$H$2009,2,FALSE)='Dropdown Selections'!$F$6, "LIS Levels: " &amp; VLOOKUP(E1542,Flex_Target_Populations!$B$9:$H$2009,3,FALSE) &amp; " and " &amp; VLOOKUP(E1542,Flex_Target_Populations!$B$9:$H$2009,6,FALSE), VLOOKUP(E1542,Flex_Target_Populations!$B$9:$H$2009,2,FALSE)='Dropdown Selections'!$F$7, "LIS Levels: " &amp; VLOOKUP(E1542,Flex_Target_Populations!$B$9:$H$2009,3,FALSE) &amp; " and " &amp; VLOOKUP(E1542,Flex_Target_Populations!$B$9:$H$2009,4,FALSE) &amp; " beginning at "&amp; VLOOKUP(E1542,Flex_Target_Populations!$B$9:$H$2009,5,FALSE), VLOOKUP(E1542,Flex_Target_Populations!$B$9:$H$2009,2,FALSE)='Dropdown Selections'!$F$8,  "LIS Levels: " &amp; VLOOKUP(E1542,Flex_Target_Populations!$B$9:$H$2009,3,FALSE) &amp; " and " &amp; VLOOKUP(E1542,Flex_Target_Populations!$B$9:$H$2009,4,FALSE) &amp; " beginning at "&amp; VLOOKUP(E1542,Flex_Target_Populations!$B$9:$H$2009,5,FALSE) &amp; " and " &amp; VLOOKUP(E1542,Flex_Target_Populations!$B$9:$H$2009,6,FALSE))</f>
        <v/>
      </c>
      <c r="G1542" s="101"/>
      <c r="H1542" s="101"/>
      <c r="I1542" s="101"/>
      <c r="J1542" s="101"/>
      <c r="K1542" s="101"/>
      <c r="L1542" s="101"/>
      <c r="M1542" s="101"/>
      <c r="N1542" s="101"/>
      <c r="O1542" s="101"/>
      <c r="P1542" s="101"/>
      <c r="Q1542" s="104"/>
    </row>
    <row r="1543" spans="2:17">
      <c r="B1543" s="159"/>
      <c r="C1543" s="101"/>
      <c r="D1543" s="28" t="str" cm="1">
        <f t="array" ref="D1543">_xlfn.IFS(C1543="","",AND(LEFT(C1543,3)&lt;&gt;"CRC", LEFT(C1543,3)&lt;&gt;"DRC"),VLOOKUP(Flex_Summary!C1543,Flex_Benefits!$B$13:$D$2013,3,FALSE),LEFT(C1543,3)="CRC",VLOOKUP(Flex_Summary!C1543,Flex_Benefits!$I$13:$K$2013,3,FALSE)&amp;" for "&amp;VLOOKUP(Flex_Summary!C1543,Flex_Benefits!$I$13:$K$2013,2,FALSE),LEFT(C1543,3)="DRC",IF(VLOOKUP(C1543,Flex_Benefits!$N$13:$T$2013,6,FALSE)="",VLOOKUP(C1543,Flex_Benefits!$N$13:$T$2013,7,FALSE)&amp;"% Coinsurance","$"&amp;VLOOKUP(C1543,Flex_Benefits!$N$13:$T$2013,6,FALSE)&amp;" Copayments")&amp;" for "&amp;IF(VLOOKUP(C1543,Flex_Benefits!$N$13:$T$2013,2,FALSE)&lt;&gt;'Dropdown Selections'!$Q$3,VLOOKUP(C1543,Flex_Benefits!$N$13:$T$2013,2,FALSE),"all Part D drugs on tier(s) "&amp;VLOOKUP(C1543,Flex_Benefits!$N$13:$T$2013,3,FALSE))&amp;IF(VLOOKUP(C1543,Flex_Benefits!$N$13:$T$2013,4,FALSE)='Dropdown Selections'!$E$2," with a $"&amp;VLOOKUP(C1543,Flex_Benefits!$N$13:$T$2013,5,FALSE)&amp;" deductible",""))</f>
        <v/>
      </c>
      <c r="E1543" s="101"/>
      <c r="F1543" s="28" t="str" cm="1">
        <f t="array" ref="F1543">_xlfn.IFS(E1543="","",  VLOOKUP(E1543,Flex_Target_Populations!$B$9:$H$2009,2,FALSE)='Dropdown Selections'!$F$10, 'Dropdown Selections'!$F$10, VLOOKUP(E1543,Flex_Target_Populations!$B$9:$H$2009,2,FALSE)='Dropdown Selections'!$F$9,'Dropdown Selections'!$F$9, VLOOKUP(E1543,Flex_Target_Populations!$B$9:$H$2009,2,FALSE)='Dropdown Selections'!$F$3,"Enrollees with: " &amp;VLOOKUP(E1543,Flex_Target_Populations!$B$9:$H$2009,6,FALSE), VLOOKUP(E1543,Flex_Target_Populations!$B$9:$H$2009,2,FALSE)='Dropdown Selections'!$F$2, "LIS Levels: " &amp; VLOOKUP(E1543,Flex_Target_Populations!$B$9:$H$2009,3,FALSE), VLOOKUP(E1543,Flex_Target_Populations!$B$9:$H$2009,2,FALSE)='Dropdown Selections'!$F$4, VLOOKUP(E1543,Flex_Target_Populations!$B$9:$H$2009,4,FALSE) &amp; " beginning at " &amp; VLOOKUP(E1543,Flex_Target_Populations!$B$9:$H$2009,5,FALSE), VLOOKUP(E1543,Flex_Target_Populations!$B$9:$H$2009,2,FALSE)='Dropdown Selections'!$F$5, VLOOKUP(E1543,Flex_Target_Populations!$B$9:$H$2009,4,FALSE) &amp; " beginning at "&amp; VLOOKUP(E1543,Flex_Target_Populations!$B$9:$H$2009,5,FALSE) &amp; " and " &amp; VLOOKUP(E1543,Flex_Target_Populations!$B$9:$H$2009,6,FALSE), VLOOKUP(E1543,Flex_Target_Populations!$B$9:$H$2009,2,FALSE)='Dropdown Selections'!$F$6, "LIS Levels: " &amp; VLOOKUP(E1543,Flex_Target_Populations!$B$9:$H$2009,3,FALSE) &amp; " and " &amp; VLOOKUP(E1543,Flex_Target_Populations!$B$9:$H$2009,6,FALSE), VLOOKUP(E1543,Flex_Target_Populations!$B$9:$H$2009,2,FALSE)='Dropdown Selections'!$F$7, "LIS Levels: " &amp; VLOOKUP(E1543,Flex_Target_Populations!$B$9:$H$2009,3,FALSE) &amp; " and " &amp; VLOOKUP(E1543,Flex_Target_Populations!$B$9:$H$2009,4,FALSE) &amp; " beginning at "&amp; VLOOKUP(E1543,Flex_Target_Populations!$B$9:$H$2009,5,FALSE), VLOOKUP(E1543,Flex_Target_Populations!$B$9:$H$2009,2,FALSE)='Dropdown Selections'!$F$8,  "LIS Levels: " &amp; VLOOKUP(E1543,Flex_Target_Populations!$B$9:$H$2009,3,FALSE) &amp; " and " &amp; VLOOKUP(E1543,Flex_Target_Populations!$B$9:$H$2009,4,FALSE) &amp; " beginning at "&amp; VLOOKUP(E1543,Flex_Target_Populations!$B$9:$H$2009,5,FALSE) &amp; " and " &amp; VLOOKUP(E1543,Flex_Target_Populations!$B$9:$H$2009,6,FALSE))</f>
        <v/>
      </c>
      <c r="G1543" s="101"/>
      <c r="H1543" s="101"/>
      <c r="I1543" s="101"/>
      <c r="J1543" s="101"/>
      <c r="K1543" s="101"/>
      <c r="L1543" s="101"/>
      <c r="M1543" s="101"/>
      <c r="N1543" s="101"/>
      <c r="O1543" s="101"/>
      <c r="P1543" s="101"/>
      <c r="Q1543" s="104"/>
    </row>
    <row r="1544" spans="2:17">
      <c r="B1544" s="159"/>
      <c r="C1544" s="101"/>
      <c r="D1544" s="28" t="str" cm="1">
        <f t="array" ref="D1544">_xlfn.IFS(C1544="","",AND(LEFT(C1544,3)&lt;&gt;"CRC", LEFT(C1544,3)&lt;&gt;"DRC"),VLOOKUP(Flex_Summary!C1544,Flex_Benefits!$B$13:$D$2013,3,FALSE),LEFT(C1544,3)="CRC",VLOOKUP(Flex_Summary!C1544,Flex_Benefits!$I$13:$K$2013,3,FALSE)&amp;" for "&amp;VLOOKUP(Flex_Summary!C1544,Flex_Benefits!$I$13:$K$2013,2,FALSE),LEFT(C1544,3)="DRC",IF(VLOOKUP(C1544,Flex_Benefits!$N$13:$T$2013,6,FALSE)="",VLOOKUP(C1544,Flex_Benefits!$N$13:$T$2013,7,FALSE)&amp;"% Coinsurance","$"&amp;VLOOKUP(C1544,Flex_Benefits!$N$13:$T$2013,6,FALSE)&amp;" Copayments")&amp;" for "&amp;IF(VLOOKUP(C1544,Flex_Benefits!$N$13:$T$2013,2,FALSE)&lt;&gt;'Dropdown Selections'!$Q$3,VLOOKUP(C1544,Flex_Benefits!$N$13:$T$2013,2,FALSE),"all Part D drugs on tier(s) "&amp;VLOOKUP(C1544,Flex_Benefits!$N$13:$T$2013,3,FALSE))&amp;IF(VLOOKUP(C1544,Flex_Benefits!$N$13:$T$2013,4,FALSE)='Dropdown Selections'!$E$2," with a $"&amp;VLOOKUP(C1544,Flex_Benefits!$N$13:$T$2013,5,FALSE)&amp;" deductible",""))</f>
        <v/>
      </c>
      <c r="E1544" s="101"/>
      <c r="F1544" s="28" t="str" cm="1">
        <f t="array" ref="F1544">_xlfn.IFS(E1544="","",  VLOOKUP(E1544,Flex_Target_Populations!$B$9:$H$2009,2,FALSE)='Dropdown Selections'!$F$10, 'Dropdown Selections'!$F$10, VLOOKUP(E1544,Flex_Target_Populations!$B$9:$H$2009,2,FALSE)='Dropdown Selections'!$F$9,'Dropdown Selections'!$F$9, VLOOKUP(E1544,Flex_Target_Populations!$B$9:$H$2009,2,FALSE)='Dropdown Selections'!$F$3,"Enrollees with: " &amp;VLOOKUP(E1544,Flex_Target_Populations!$B$9:$H$2009,6,FALSE), VLOOKUP(E1544,Flex_Target_Populations!$B$9:$H$2009,2,FALSE)='Dropdown Selections'!$F$2, "LIS Levels: " &amp; VLOOKUP(E1544,Flex_Target_Populations!$B$9:$H$2009,3,FALSE), VLOOKUP(E1544,Flex_Target_Populations!$B$9:$H$2009,2,FALSE)='Dropdown Selections'!$F$4, VLOOKUP(E1544,Flex_Target_Populations!$B$9:$H$2009,4,FALSE) &amp; " beginning at " &amp; VLOOKUP(E1544,Flex_Target_Populations!$B$9:$H$2009,5,FALSE), VLOOKUP(E1544,Flex_Target_Populations!$B$9:$H$2009,2,FALSE)='Dropdown Selections'!$F$5, VLOOKUP(E1544,Flex_Target_Populations!$B$9:$H$2009,4,FALSE) &amp; " beginning at "&amp; VLOOKUP(E1544,Flex_Target_Populations!$B$9:$H$2009,5,FALSE) &amp; " and " &amp; VLOOKUP(E1544,Flex_Target_Populations!$B$9:$H$2009,6,FALSE), VLOOKUP(E1544,Flex_Target_Populations!$B$9:$H$2009,2,FALSE)='Dropdown Selections'!$F$6, "LIS Levels: " &amp; VLOOKUP(E1544,Flex_Target_Populations!$B$9:$H$2009,3,FALSE) &amp; " and " &amp; VLOOKUP(E1544,Flex_Target_Populations!$B$9:$H$2009,6,FALSE), VLOOKUP(E1544,Flex_Target_Populations!$B$9:$H$2009,2,FALSE)='Dropdown Selections'!$F$7, "LIS Levels: " &amp; VLOOKUP(E1544,Flex_Target_Populations!$B$9:$H$2009,3,FALSE) &amp; " and " &amp; VLOOKUP(E1544,Flex_Target_Populations!$B$9:$H$2009,4,FALSE) &amp; " beginning at "&amp; VLOOKUP(E1544,Flex_Target_Populations!$B$9:$H$2009,5,FALSE), VLOOKUP(E1544,Flex_Target_Populations!$B$9:$H$2009,2,FALSE)='Dropdown Selections'!$F$8,  "LIS Levels: " &amp; VLOOKUP(E1544,Flex_Target_Populations!$B$9:$H$2009,3,FALSE) &amp; " and " &amp; VLOOKUP(E1544,Flex_Target_Populations!$B$9:$H$2009,4,FALSE) &amp; " beginning at "&amp; VLOOKUP(E1544,Flex_Target_Populations!$B$9:$H$2009,5,FALSE) &amp; " and " &amp; VLOOKUP(E1544,Flex_Target_Populations!$B$9:$H$2009,6,FALSE))</f>
        <v/>
      </c>
      <c r="G1544" s="101"/>
      <c r="H1544" s="101"/>
      <c r="I1544" s="101"/>
      <c r="J1544" s="101"/>
      <c r="K1544" s="101"/>
      <c r="L1544" s="101"/>
      <c r="M1544" s="101"/>
      <c r="N1544" s="101"/>
      <c r="O1544" s="101"/>
      <c r="P1544" s="101"/>
      <c r="Q1544" s="104"/>
    </row>
    <row r="1545" spans="2:17">
      <c r="B1545" s="159"/>
      <c r="C1545" s="101"/>
      <c r="D1545" s="28" t="str" cm="1">
        <f t="array" ref="D1545">_xlfn.IFS(C1545="","",AND(LEFT(C1545,3)&lt;&gt;"CRC", LEFT(C1545,3)&lt;&gt;"DRC"),VLOOKUP(Flex_Summary!C1545,Flex_Benefits!$B$13:$D$2013,3,FALSE),LEFT(C1545,3)="CRC",VLOOKUP(Flex_Summary!C1545,Flex_Benefits!$I$13:$K$2013,3,FALSE)&amp;" for "&amp;VLOOKUP(Flex_Summary!C1545,Flex_Benefits!$I$13:$K$2013,2,FALSE),LEFT(C1545,3)="DRC",IF(VLOOKUP(C1545,Flex_Benefits!$N$13:$T$2013,6,FALSE)="",VLOOKUP(C1545,Flex_Benefits!$N$13:$T$2013,7,FALSE)&amp;"% Coinsurance","$"&amp;VLOOKUP(C1545,Flex_Benefits!$N$13:$T$2013,6,FALSE)&amp;" Copayments")&amp;" for "&amp;IF(VLOOKUP(C1545,Flex_Benefits!$N$13:$T$2013,2,FALSE)&lt;&gt;'Dropdown Selections'!$Q$3,VLOOKUP(C1545,Flex_Benefits!$N$13:$T$2013,2,FALSE),"all Part D drugs on tier(s) "&amp;VLOOKUP(C1545,Flex_Benefits!$N$13:$T$2013,3,FALSE))&amp;IF(VLOOKUP(C1545,Flex_Benefits!$N$13:$T$2013,4,FALSE)='Dropdown Selections'!$E$2," with a $"&amp;VLOOKUP(C1545,Flex_Benefits!$N$13:$T$2013,5,FALSE)&amp;" deductible",""))</f>
        <v/>
      </c>
      <c r="E1545" s="101"/>
      <c r="F1545" s="28" t="str" cm="1">
        <f t="array" ref="F1545">_xlfn.IFS(E1545="","",  VLOOKUP(E1545,Flex_Target_Populations!$B$9:$H$2009,2,FALSE)='Dropdown Selections'!$F$10, 'Dropdown Selections'!$F$10, VLOOKUP(E1545,Flex_Target_Populations!$B$9:$H$2009,2,FALSE)='Dropdown Selections'!$F$9,'Dropdown Selections'!$F$9, VLOOKUP(E1545,Flex_Target_Populations!$B$9:$H$2009,2,FALSE)='Dropdown Selections'!$F$3,"Enrollees with: " &amp;VLOOKUP(E1545,Flex_Target_Populations!$B$9:$H$2009,6,FALSE), VLOOKUP(E1545,Flex_Target_Populations!$B$9:$H$2009,2,FALSE)='Dropdown Selections'!$F$2, "LIS Levels: " &amp; VLOOKUP(E1545,Flex_Target_Populations!$B$9:$H$2009,3,FALSE), VLOOKUP(E1545,Flex_Target_Populations!$B$9:$H$2009,2,FALSE)='Dropdown Selections'!$F$4, VLOOKUP(E1545,Flex_Target_Populations!$B$9:$H$2009,4,FALSE) &amp; " beginning at " &amp; VLOOKUP(E1545,Flex_Target_Populations!$B$9:$H$2009,5,FALSE), VLOOKUP(E1545,Flex_Target_Populations!$B$9:$H$2009,2,FALSE)='Dropdown Selections'!$F$5, VLOOKUP(E1545,Flex_Target_Populations!$B$9:$H$2009,4,FALSE) &amp; " beginning at "&amp; VLOOKUP(E1545,Flex_Target_Populations!$B$9:$H$2009,5,FALSE) &amp; " and " &amp; VLOOKUP(E1545,Flex_Target_Populations!$B$9:$H$2009,6,FALSE), VLOOKUP(E1545,Flex_Target_Populations!$B$9:$H$2009,2,FALSE)='Dropdown Selections'!$F$6, "LIS Levels: " &amp; VLOOKUP(E1545,Flex_Target_Populations!$B$9:$H$2009,3,FALSE) &amp; " and " &amp; VLOOKUP(E1545,Flex_Target_Populations!$B$9:$H$2009,6,FALSE), VLOOKUP(E1545,Flex_Target_Populations!$B$9:$H$2009,2,FALSE)='Dropdown Selections'!$F$7, "LIS Levels: " &amp; VLOOKUP(E1545,Flex_Target_Populations!$B$9:$H$2009,3,FALSE) &amp; " and " &amp; VLOOKUP(E1545,Flex_Target_Populations!$B$9:$H$2009,4,FALSE) &amp; " beginning at "&amp; VLOOKUP(E1545,Flex_Target_Populations!$B$9:$H$2009,5,FALSE), VLOOKUP(E1545,Flex_Target_Populations!$B$9:$H$2009,2,FALSE)='Dropdown Selections'!$F$8,  "LIS Levels: " &amp; VLOOKUP(E1545,Flex_Target_Populations!$B$9:$H$2009,3,FALSE) &amp; " and " &amp; VLOOKUP(E1545,Flex_Target_Populations!$B$9:$H$2009,4,FALSE) &amp; " beginning at "&amp; VLOOKUP(E1545,Flex_Target_Populations!$B$9:$H$2009,5,FALSE) &amp; " and " &amp; VLOOKUP(E1545,Flex_Target_Populations!$B$9:$H$2009,6,FALSE))</f>
        <v/>
      </c>
      <c r="G1545" s="101"/>
      <c r="H1545" s="101"/>
      <c r="I1545" s="101"/>
      <c r="J1545" s="101"/>
      <c r="K1545" s="101"/>
      <c r="L1545" s="101"/>
      <c r="M1545" s="101"/>
      <c r="N1545" s="101"/>
      <c r="O1545" s="101"/>
      <c r="P1545" s="101"/>
      <c r="Q1545" s="104"/>
    </row>
    <row r="1546" spans="2:17">
      <c r="B1546" s="159"/>
      <c r="C1546" s="101"/>
      <c r="D1546" s="28" t="str" cm="1">
        <f t="array" ref="D1546">_xlfn.IFS(C1546="","",AND(LEFT(C1546,3)&lt;&gt;"CRC", LEFT(C1546,3)&lt;&gt;"DRC"),VLOOKUP(Flex_Summary!C1546,Flex_Benefits!$B$13:$D$2013,3,FALSE),LEFT(C1546,3)="CRC",VLOOKUP(Flex_Summary!C1546,Flex_Benefits!$I$13:$K$2013,3,FALSE)&amp;" for "&amp;VLOOKUP(Flex_Summary!C1546,Flex_Benefits!$I$13:$K$2013,2,FALSE),LEFT(C1546,3)="DRC",IF(VLOOKUP(C1546,Flex_Benefits!$N$13:$T$2013,6,FALSE)="",VLOOKUP(C1546,Flex_Benefits!$N$13:$T$2013,7,FALSE)&amp;"% Coinsurance","$"&amp;VLOOKUP(C1546,Flex_Benefits!$N$13:$T$2013,6,FALSE)&amp;" Copayments")&amp;" for "&amp;IF(VLOOKUP(C1546,Flex_Benefits!$N$13:$T$2013,2,FALSE)&lt;&gt;'Dropdown Selections'!$Q$3,VLOOKUP(C1546,Flex_Benefits!$N$13:$T$2013,2,FALSE),"all Part D drugs on tier(s) "&amp;VLOOKUP(C1546,Flex_Benefits!$N$13:$T$2013,3,FALSE))&amp;IF(VLOOKUP(C1546,Flex_Benefits!$N$13:$T$2013,4,FALSE)='Dropdown Selections'!$E$2," with a $"&amp;VLOOKUP(C1546,Flex_Benefits!$N$13:$T$2013,5,FALSE)&amp;" deductible",""))</f>
        <v/>
      </c>
      <c r="E1546" s="101"/>
      <c r="F1546" s="28" t="str" cm="1">
        <f t="array" ref="F1546">_xlfn.IFS(E1546="","",  VLOOKUP(E1546,Flex_Target_Populations!$B$9:$H$2009,2,FALSE)='Dropdown Selections'!$F$10, 'Dropdown Selections'!$F$10, VLOOKUP(E1546,Flex_Target_Populations!$B$9:$H$2009,2,FALSE)='Dropdown Selections'!$F$9,'Dropdown Selections'!$F$9, VLOOKUP(E1546,Flex_Target_Populations!$B$9:$H$2009,2,FALSE)='Dropdown Selections'!$F$3,"Enrollees with: " &amp;VLOOKUP(E1546,Flex_Target_Populations!$B$9:$H$2009,6,FALSE), VLOOKUP(E1546,Flex_Target_Populations!$B$9:$H$2009,2,FALSE)='Dropdown Selections'!$F$2, "LIS Levels: " &amp; VLOOKUP(E1546,Flex_Target_Populations!$B$9:$H$2009,3,FALSE), VLOOKUP(E1546,Flex_Target_Populations!$B$9:$H$2009,2,FALSE)='Dropdown Selections'!$F$4, VLOOKUP(E1546,Flex_Target_Populations!$B$9:$H$2009,4,FALSE) &amp; " beginning at " &amp; VLOOKUP(E1546,Flex_Target_Populations!$B$9:$H$2009,5,FALSE), VLOOKUP(E1546,Flex_Target_Populations!$B$9:$H$2009,2,FALSE)='Dropdown Selections'!$F$5, VLOOKUP(E1546,Flex_Target_Populations!$B$9:$H$2009,4,FALSE) &amp; " beginning at "&amp; VLOOKUP(E1546,Flex_Target_Populations!$B$9:$H$2009,5,FALSE) &amp; " and " &amp; VLOOKUP(E1546,Flex_Target_Populations!$B$9:$H$2009,6,FALSE), VLOOKUP(E1546,Flex_Target_Populations!$B$9:$H$2009,2,FALSE)='Dropdown Selections'!$F$6, "LIS Levels: " &amp; VLOOKUP(E1546,Flex_Target_Populations!$B$9:$H$2009,3,FALSE) &amp; " and " &amp; VLOOKUP(E1546,Flex_Target_Populations!$B$9:$H$2009,6,FALSE), VLOOKUP(E1546,Flex_Target_Populations!$B$9:$H$2009,2,FALSE)='Dropdown Selections'!$F$7, "LIS Levels: " &amp; VLOOKUP(E1546,Flex_Target_Populations!$B$9:$H$2009,3,FALSE) &amp; " and " &amp; VLOOKUP(E1546,Flex_Target_Populations!$B$9:$H$2009,4,FALSE) &amp; " beginning at "&amp; VLOOKUP(E1546,Flex_Target_Populations!$B$9:$H$2009,5,FALSE), VLOOKUP(E1546,Flex_Target_Populations!$B$9:$H$2009,2,FALSE)='Dropdown Selections'!$F$8,  "LIS Levels: " &amp; VLOOKUP(E1546,Flex_Target_Populations!$B$9:$H$2009,3,FALSE) &amp; " and " &amp; VLOOKUP(E1546,Flex_Target_Populations!$B$9:$H$2009,4,FALSE) &amp; " beginning at "&amp; VLOOKUP(E1546,Flex_Target_Populations!$B$9:$H$2009,5,FALSE) &amp; " and " &amp; VLOOKUP(E1546,Flex_Target_Populations!$B$9:$H$2009,6,FALSE))</f>
        <v/>
      </c>
      <c r="G1546" s="101"/>
      <c r="H1546" s="101"/>
      <c r="I1546" s="101"/>
      <c r="J1546" s="101"/>
      <c r="K1546" s="101"/>
      <c r="L1546" s="101"/>
      <c r="M1546" s="101"/>
      <c r="N1546" s="101"/>
      <c r="O1546" s="101"/>
      <c r="P1546" s="101"/>
      <c r="Q1546" s="104"/>
    </row>
    <row r="1547" spans="2:17">
      <c r="B1547" s="159"/>
      <c r="C1547" s="101"/>
      <c r="D1547" s="28" t="str" cm="1">
        <f t="array" ref="D1547">_xlfn.IFS(C1547="","",AND(LEFT(C1547,3)&lt;&gt;"CRC", LEFT(C1547,3)&lt;&gt;"DRC"),VLOOKUP(Flex_Summary!C1547,Flex_Benefits!$B$13:$D$2013,3,FALSE),LEFT(C1547,3)="CRC",VLOOKUP(Flex_Summary!C1547,Flex_Benefits!$I$13:$K$2013,3,FALSE)&amp;" for "&amp;VLOOKUP(Flex_Summary!C1547,Flex_Benefits!$I$13:$K$2013,2,FALSE),LEFT(C1547,3)="DRC",IF(VLOOKUP(C1547,Flex_Benefits!$N$13:$T$2013,6,FALSE)="",VLOOKUP(C1547,Flex_Benefits!$N$13:$T$2013,7,FALSE)&amp;"% Coinsurance","$"&amp;VLOOKUP(C1547,Flex_Benefits!$N$13:$T$2013,6,FALSE)&amp;" Copayments")&amp;" for "&amp;IF(VLOOKUP(C1547,Flex_Benefits!$N$13:$T$2013,2,FALSE)&lt;&gt;'Dropdown Selections'!$Q$3,VLOOKUP(C1547,Flex_Benefits!$N$13:$T$2013,2,FALSE),"all Part D drugs on tier(s) "&amp;VLOOKUP(C1547,Flex_Benefits!$N$13:$T$2013,3,FALSE))&amp;IF(VLOOKUP(C1547,Flex_Benefits!$N$13:$T$2013,4,FALSE)='Dropdown Selections'!$E$2," with a $"&amp;VLOOKUP(C1547,Flex_Benefits!$N$13:$T$2013,5,FALSE)&amp;" deductible",""))</f>
        <v/>
      </c>
      <c r="E1547" s="101"/>
      <c r="F1547" s="28" t="str" cm="1">
        <f t="array" ref="F1547">_xlfn.IFS(E1547="","",  VLOOKUP(E1547,Flex_Target_Populations!$B$9:$H$2009,2,FALSE)='Dropdown Selections'!$F$10, 'Dropdown Selections'!$F$10, VLOOKUP(E1547,Flex_Target_Populations!$B$9:$H$2009,2,FALSE)='Dropdown Selections'!$F$9,'Dropdown Selections'!$F$9, VLOOKUP(E1547,Flex_Target_Populations!$B$9:$H$2009,2,FALSE)='Dropdown Selections'!$F$3,"Enrollees with: " &amp;VLOOKUP(E1547,Flex_Target_Populations!$B$9:$H$2009,6,FALSE), VLOOKUP(E1547,Flex_Target_Populations!$B$9:$H$2009,2,FALSE)='Dropdown Selections'!$F$2, "LIS Levels: " &amp; VLOOKUP(E1547,Flex_Target_Populations!$B$9:$H$2009,3,FALSE), VLOOKUP(E1547,Flex_Target_Populations!$B$9:$H$2009,2,FALSE)='Dropdown Selections'!$F$4, VLOOKUP(E1547,Flex_Target_Populations!$B$9:$H$2009,4,FALSE) &amp; " beginning at " &amp; VLOOKUP(E1547,Flex_Target_Populations!$B$9:$H$2009,5,FALSE), VLOOKUP(E1547,Flex_Target_Populations!$B$9:$H$2009,2,FALSE)='Dropdown Selections'!$F$5, VLOOKUP(E1547,Flex_Target_Populations!$B$9:$H$2009,4,FALSE) &amp; " beginning at "&amp; VLOOKUP(E1547,Flex_Target_Populations!$B$9:$H$2009,5,FALSE) &amp; " and " &amp; VLOOKUP(E1547,Flex_Target_Populations!$B$9:$H$2009,6,FALSE), VLOOKUP(E1547,Flex_Target_Populations!$B$9:$H$2009,2,FALSE)='Dropdown Selections'!$F$6, "LIS Levels: " &amp; VLOOKUP(E1547,Flex_Target_Populations!$B$9:$H$2009,3,FALSE) &amp; " and " &amp; VLOOKUP(E1547,Flex_Target_Populations!$B$9:$H$2009,6,FALSE), VLOOKUP(E1547,Flex_Target_Populations!$B$9:$H$2009,2,FALSE)='Dropdown Selections'!$F$7, "LIS Levels: " &amp; VLOOKUP(E1547,Flex_Target_Populations!$B$9:$H$2009,3,FALSE) &amp; " and " &amp; VLOOKUP(E1547,Flex_Target_Populations!$B$9:$H$2009,4,FALSE) &amp; " beginning at "&amp; VLOOKUP(E1547,Flex_Target_Populations!$B$9:$H$2009,5,FALSE), VLOOKUP(E1547,Flex_Target_Populations!$B$9:$H$2009,2,FALSE)='Dropdown Selections'!$F$8,  "LIS Levels: " &amp; VLOOKUP(E1547,Flex_Target_Populations!$B$9:$H$2009,3,FALSE) &amp; " and " &amp; VLOOKUP(E1547,Flex_Target_Populations!$B$9:$H$2009,4,FALSE) &amp; " beginning at "&amp; VLOOKUP(E1547,Flex_Target_Populations!$B$9:$H$2009,5,FALSE) &amp; " and " &amp; VLOOKUP(E1547,Flex_Target_Populations!$B$9:$H$2009,6,FALSE))</f>
        <v/>
      </c>
      <c r="G1547" s="101"/>
      <c r="H1547" s="101"/>
      <c r="I1547" s="101"/>
      <c r="J1547" s="101"/>
      <c r="K1547" s="101"/>
      <c r="L1547" s="101"/>
      <c r="M1547" s="101"/>
      <c r="N1547" s="101"/>
      <c r="O1547" s="101"/>
      <c r="P1547" s="101"/>
      <c r="Q1547" s="104"/>
    </row>
    <row r="1548" spans="2:17">
      <c r="B1548" s="159"/>
      <c r="C1548" s="101"/>
      <c r="D1548" s="28" t="str" cm="1">
        <f t="array" ref="D1548">_xlfn.IFS(C1548="","",AND(LEFT(C1548,3)&lt;&gt;"CRC", LEFT(C1548,3)&lt;&gt;"DRC"),VLOOKUP(Flex_Summary!C1548,Flex_Benefits!$B$13:$D$2013,3,FALSE),LEFT(C1548,3)="CRC",VLOOKUP(Flex_Summary!C1548,Flex_Benefits!$I$13:$K$2013,3,FALSE)&amp;" for "&amp;VLOOKUP(Flex_Summary!C1548,Flex_Benefits!$I$13:$K$2013,2,FALSE),LEFT(C1548,3)="DRC",IF(VLOOKUP(C1548,Flex_Benefits!$N$13:$T$2013,6,FALSE)="",VLOOKUP(C1548,Flex_Benefits!$N$13:$T$2013,7,FALSE)&amp;"% Coinsurance","$"&amp;VLOOKUP(C1548,Flex_Benefits!$N$13:$T$2013,6,FALSE)&amp;" Copayments")&amp;" for "&amp;IF(VLOOKUP(C1548,Flex_Benefits!$N$13:$T$2013,2,FALSE)&lt;&gt;'Dropdown Selections'!$Q$3,VLOOKUP(C1548,Flex_Benefits!$N$13:$T$2013,2,FALSE),"all Part D drugs on tier(s) "&amp;VLOOKUP(C1548,Flex_Benefits!$N$13:$T$2013,3,FALSE))&amp;IF(VLOOKUP(C1548,Flex_Benefits!$N$13:$T$2013,4,FALSE)='Dropdown Selections'!$E$2," with a $"&amp;VLOOKUP(C1548,Flex_Benefits!$N$13:$T$2013,5,FALSE)&amp;" deductible",""))</f>
        <v/>
      </c>
      <c r="E1548" s="101"/>
      <c r="F1548" s="28" t="str" cm="1">
        <f t="array" ref="F1548">_xlfn.IFS(E1548="","",  VLOOKUP(E1548,Flex_Target_Populations!$B$9:$H$2009,2,FALSE)='Dropdown Selections'!$F$10, 'Dropdown Selections'!$F$10, VLOOKUP(E1548,Flex_Target_Populations!$B$9:$H$2009,2,FALSE)='Dropdown Selections'!$F$9,'Dropdown Selections'!$F$9, VLOOKUP(E1548,Flex_Target_Populations!$B$9:$H$2009,2,FALSE)='Dropdown Selections'!$F$3,"Enrollees with: " &amp;VLOOKUP(E1548,Flex_Target_Populations!$B$9:$H$2009,6,FALSE), VLOOKUP(E1548,Flex_Target_Populations!$B$9:$H$2009,2,FALSE)='Dropdown Selections'!$F$2, "LIS Levels: " &amp; VLOOKUP(E1548,Flex_Target_Populations!$B$9:$H$2009,3,FALSE), VLOOKUP(E1548,Flex_Target_Populations!$B$9:$H$2009,2,FALSE)='Dropdown Selections'!$F$4, VLOOKUP(E1548,Flex_Target_Populations!$B$9:$H$2009,4,FALSE) &amp; " beginning at " &amp; VLOOKUP(E1548,Flex_Target_Populations!$B$9:$H$2009,5,FALSE), VLOOKUP(E1548,Flex_Target_Populations!$B$9:$H$2009,2,FALSE)='Dropdown Selections'!$F$5, VLOOKUP(E1548,Flex_Target_Populations!$B$9:$H$2009,4,FALSE) &amp; " beginning at "&amp; VLOOKUP(E1548,Flex_Target_Populations!$B$9:$H$2009,5,FALSE) &amp; " and " &amp; VLOOKUP(E1548,Flex_Target_Populations!$B$9:$H$2009,6,FALSE), VLOOKUP(E1548,Flex_Target_Populations!$B$9:$H$2009,2,FALSE)='Dropdown Selections'!$F$6, "LIS Levels: " &amp; VLOOKUP(E1548,Flex_Target_Populations!$B$9:$H$2009,3,FALSE) &amp; " and " &amp; VLOOKUP(E1548,Flex_Target_Populations!$B$9:$H$2009,6,FALSE), VLOOKUP(E1548,Flex_Target_Populations!$B$9:$H$2009,2,FALSE)='Dropdown Selections'!$F$7, "LIS Levels: " &amp; VLOOKUP(E1548,Flex_Target_Populations!$B$9:$H$2009,3,FALSE) &amp; " and " &amp; VLOOKUP(E1548,Flex_Target_Populations!$B$9:$H$2009,4,FALSE) &amp; " beginning at "&amp; VLOOKUP(E1548,Flex_Target_Populations!$B$9:$H$2009,5,FALSE), VLOOKUP(E1548,Flex_Target_Populations!$B$9:$H$2009,2,FALSE)='Dropdown Selections'!$F$8,  "LIS Levels: " &amp; VLOOKUP(E1548,Flex_Target_Populations!$B$9:$H$2009,3,FALSE) &amp; " and " &amp; VLOOKUP(E1548,Flex_Target_Populations!$B$9:$H$2009,4,FALSE) &amp; " beginning at "&amp; VLOOKUP(E1548,Flex_Target_Populations!$B$9:$H$2009,5,FALSE) &amp; " and " &amp; VLOOKUP(E1548,Flex_Target_Populations!$B$9:$H$2009,6,FALSE))</f>
        <v/>
      </c>
      <c r="G1548" s="101"/>
      <c r="H1548" s="101"/>
      <c r="I1548" s="101"/>
      <c r="J1548" s="101"/>
      <c r="K1548" s="101"/>
      <c r="L1548" s="101"/>
      <c r="M1548" s="101"/>
      <c r="N1548" s="101"/>
      <c r="O1548" s="101"/>
      <c r="P1548" s="101"/>
      <c r="Q1548" s="104"/>
    </row>
    <row r="1549" spans="2:17">
      <c r="B1549" s="159"/>
      <c r="C1549" s="101"/>
      <c r="D1549" s="28" t="str" cm="1">
        <f t="array" ref="D1549">_xlfn.IFS(C1549="","",AND(LEFT(C1549,3)&lt;&gt;"CRC", LEFT(C1549,3)&lt;&gt;"DRC"),VLOOKUP(Flex_Summary!C1549,Flex_Benefits!$B$13:$D$2013,3,FALSE),LEFT(C1549,3)="CRC",VLOOKUP(Flex_Summary!C1549,Flex_Benefits!$I$13:$K$2013,3,FALSE)&amp;" for "&amp;VLOOKUP(Flex_Summary!C1549,Flex_Benefits!$I$13:$K$2013,2,FALSE),LEFT(C1549,3)="DRC",IF(VLOOKUP(C1549,Flex_Benefits!$N$13:$T$2013,6,FALSE)="",VLOOKUP(C1549,Flex_Benefits!$N$13:$T$2013,7,FALSE)&amp;"% Coinsurance","$"&amp;VLOOKUP(C1549,Flex_Benefits!$N$13:$T$2013,6,FALSE)&amp;" Copayments")&amp;" for "&amp;IF(VLOOKUP(C1549,Flex_Benefits!$N$13:$T$2013,2,FALSE)&lt;&gt;'Dropdown Selections'!$Q$3,VLOOKUP(C1549,Flex_Benefits!$N$13:$T$2013,2,FALSE),"all Part D drugs on tier(s) "&amp;VLOOKUP(C1549,Flex_Benefits!$N$13:$T$2013,3,FALSE))&amp;IF(VLOOKUP(C1549,Flex_Benefits!$N$13:$T$2013,4,FALSE)='Dropdown Selections'!$E$2," with a $"&amp;VLOOKUP(C1549,Flex_Benefits!$N$13:$T$2013,5,FALSE)&amp;" deductible",""))</f>
        <v/>
      </c>
      <c r="E1549" s="101"/>
      <c r="F1549" s="28" t="str" cm="1">
        <f t="array" ref="F1549">_xlfn.IFS(E1549="","",  VLOOKUP(E1549,Flex_Target_Populations!$B$9:$H$2009,2,FALSE)='Dropdown Selections'!$F$10, 'Dropdown Selections'!$F$10, VLOOKUP(E1549,Flex_Target_Populations!$B$9:$H$2009,2,FALSE)='Dropdown Selections'!$F$9,'Dropdown Selections'!$F$9, VLOOKUP(E1549,Flex_Target_Populations!$B$9:$H$2009,2,FALSE)='Dropdown Selections'!$F$3,"Enrollees with: " &amp;VLOOKUP(E1549,Flex_Target_Populations!$B$9:$H$2009,6,FALSE), VLOOKUP(E1549,Flex_Target_Populations!$B$9:$H$2009,2,FALSE)='Dropdown Selections'!$F$2, "LIS Levels: " &amp; VLOOKUP(E1549,Flex_Target_Populations!$B$9:$H$2009,3,FALSE), VLOOKUP(E1549,Flex_Target_Populations!$B$9:$H$2009,2,FALSE)='Dropdown Selections'!$F$4, VLOOKUP(E1549,Flex_Target_Populations!$B$9:$H$2009,4,FALSE) &amp; " beginning at " &amp; VLOOKUP(E1549,Flex_Target_Populations!$B$9:$H$2009,5,FALSE), VLOOKUP(E1549,Flex_Target_Populations!$B$9:$H$2009,2,FALSE)='Dropdown Selections'!$F$5, VLOOKUP(E1549,Flex_Target_Populations!$B$9:$H$2009,4,FALSE) &amp; " beginning at "&amp; VLOOKUP(E1549,Flex_Target_Populations!$B$9:$H$2009,5,FALSE) &amp; " and " &amp; VLOOKUP(E1549,Flex_Target_Populations!$B$9:$H$2009,6,FALSE), VLOOKUP(E1549,Flex_Target_Populations!$B$9:$H$2009,2,FALSE)='Dropdown Selections'!$F$6, "LIS Levels: " &amp; VLOOKUP(E1549,Flex_Target_Populations!$B$9:$H$2009,3,FALSE) &amp; " and " &amp; VLOOKUP(E1549,Flex_Target_Populations!$B$9:$H$2009,6,FALSE), VLOOKUP(E1549,Flex_Target_Populations!$B$9:$H$2009,2,FALSE)='Dropdown Selections'!$F$7, "LIS Levels: " &amp; VLOOKUP(E1549,Flex_Target_Populations!$B$9:$H$2009,3,FALSE) &amp; " and " &amp; VLOOKUP(E1549,Flex_Target_Populations!$B$9:$H$2009,4,FALSE) &amp; " beginning at "&amp; VLOOKUP(E1549,Flex_Target_Populations!$B$9:$H$2009,5,FALSE), VLOOKUP(E1549,Flex_Target_Populations!$B$9:$H$2009,2,FALSE)='Dropdown Selections'!$F$8,  "LIS Levels: " &amp; VLOOKUP(E1549,Flex_Target_Populations!$B$9:$H$2009,3,FALSE) &amp; " and " &amp; VLOOKUP(E1549,Flex_Target_Populations!$B$9:$H$2009,4,FALSE) &amp; " beginning at "&amp; VLOOKUP(E1549,Flex_Target_Populations!$B$9:$H$2009,5,FALSE) &amp; " and " &amp; VLOOKUP(E1549,Flex_Target_Populations!$B$9:$H$2009,6,FALSE))</f>
        <v/>
      </c>
      <c r="G1549" s="101"/>
      <c r="H1549" s="101"/>
      <c r="I1549" s="101"/>
      <c r="J1549" s="101"/>
      <c r="K1549" s="101"/>
      <c r="L1549" s="101"/>
      <c r="M1549" s="101"/>
      <c r="N1549" s="101"/>
      <c r="O1549" s="101"/>
      <c r="P1549" s="101"/>
      <c r="Q1549" s="104"/>
    </row>
    <row r="1550" spans="2:17">
      <c r="B1550" s="159"/>
      <c r="C1550" s="101"/>
      <c r="D1550" s="28" t="str" cm="1">
        <f t="array" ref="D1550">_xlfn.IFS(C1550="","",AND(LEFT(C1550,3)&lt;&gt;"CRC", LEFT(C1550,3)&lt;&gt;"DRC"),VLOOKUP(Flex_Summary!C1550,Flex_Benefits!$B$13:$D$2013,3,FALSE),LEFT(C1550,3)="CRC",VLOOKUP(Flex_Summary!C1550,Flex_Benefits!$I$13:$K$2013,3,FALSE)&amp;" for "&amp;VLOOKUP(Flex_Summary!C1550,Flex_Benefits!$I$13:$K$2013,2,FALSE),LEFT(C1550,3)="DRC",IF(VLOOKUP(C1550,Flex_Benefits!$N$13:$T$2013,6,FALSE)="",VLOOKUP(C1550,Flex_Benefits!$N$13:$T$2013,7,FALSE)&amp;"% Coinsurance","$"&amp;VLOOKUP(C1550,Flex_Benefits!$N$13:$T$2013,6,FALSE)&amp;" Copayments")&amp;" for "&amp;IF(VLOOKUP(C1550,Flex_Benefits!$N$13:$T$2013,2,FALSE)&lt;&gt;'Dropdown Selections'!$Q$3,VLOOKUP(C1550,Flex_Benefits!$N$13:$T$2013,2,FALSE),"all Part D drugs on tier(s) "&amp;VLOOKUP(C1550,Flex_Benefits!$N$13:$T$2013,3,FALSE))&amp;IF(VLOOKUP(C1550,Flex_Benefits!$N$13:$T$2013,4,FALSE)='Dropdown Selections'!$E$2," with a $"&amp;VLOOKUP(C1550,Flex_Benefits!$N$13:$T$2013,5,FALSE)&amp;" deductible",""))</f>
        <v/>
      </c>
      <c r="E1550" s="101"/>
      <c r="F1550" s="28" t="str" cm="1">
        <f t="array" ref="F1550">_xlfn.IFS(E1550="","",  VLOOKUP(E1550,Flex_Target_Populations!$B$9:$H$2009,2,FALSE)='Dropdown Selections'!$F$10, 'Dropdown Selections'!$F$10, VLOOKUP(E1550,Flex_Target_Populations!$B$9:$H$2009,2,FALSE)='Dropdown Selections'!$F$9,'Dropdown Selections'!$F$9, VLOOKUP(E1550,Flex_Target_Populations!$B$9:$H$2009,2,FALSE)='Dropdown Selections'!$F$3,"Enrollees with: " &amp;VLOOKUP(E1550,Flex_Target_Populations!$B$9:$H$2009,6,FALSE), VLOOKUP(E1550,Flex_Target_Populations!$B$9:$H$2009,2,FALSE)='Dropdown Selections'!$F$2, "LIS Levels: " &amp; VLOOKUP(E1550,Flex_Target_Populations!$B$9:$H$2009,3,FALSE), VLOOKUP(E1550,Flex_Target_Populations!$B$9:$H$2009,2,FALSE)='Dropdown Selections'!$F$4, VLOOKUP(E1550,Flex_Target_Populations!$B$9:$H$2009,4,FALSE) &amp; " beginning at " &amp; VLOOKUP(E1550,Flex_Target_Populations!$B$9:$H$2009,5,FALSE), VLOOKUP(E1550,Flex_Target_Populations!$B$9:$H$2009,2,FALSE)='Dropdown Selections'!$F$5, VLOOKUP(E1550,Flex_Target_Populations!$B$9:$H$2009,4,FALSE) &amp; " beginning at "&amp; VLOOKUP(E1550,Flex_Target_Populations!$B$9:$H$2009,5,FALSE) &amp; " and " &amp; VLOOKUP(E1550,Flex_Target_Populations!$B$9:$H$2009,6,FALSE), VLOOKUP(E1550,Flex_Target_Populations!$B$9:$H$2009,2,FALSE)='Dropdown Selections'!$F$6, "LIS Levels: " &amp; VLOOKUP(E1550,Flex_Target_Populations!$B$9:$H$2009,3,FALSE) &amp; " and " &amp; VLOOKUP(E1550,Flex_Target_Populations!$B$9:$H$2009,6,FALSE), VLOOKUP(E1550,Flex_Target_Populations!$B$9:$H$2009,2,FALSE)='Dropdown Selections'!$F$7, "LIS Levels: " &amp; VLOOKUP(E1550,Flex_Target_Populations!$B$9:$H$2009,3,FALSE) &amp; " and " &amp; VLOOKUP(E1550,Flex_Target_Populations!$B$9:$H$2009,4,FALSE) &amp; " beginning at "&amp; VLOOKUP(E1550,Flex_Target_Populations!$B$9:$H$2009,5,FALSE), VLOOKUP(E1550,Flex_Target_Populations!$B$9:$H$2009,2,FALSE)='Dropdown Selections'!$F$8,  "LIS Levels: " &amp; VLOOKUP(E1550,Flex_Target_Populations!$B$9:$H$2009,3,FALSE) &amp; " and " &amp; VLOOKUP(E1550,Flex_Target_Populations!$B$9:$H$2009,4,FALSE) &amp; " beginning at "&amp; VLOOKUP(E1550,Flex_Target_Populations!$B$9:$H$2009,5,FALSE) &amp; " and " &amp; VLOOKUP(E1550,Flex_Target_Populations!$B$9:$H$2009,6,FALSE))</f>
        <v/>
      </c>
      <c r="G1550" s="101"/>
      <c r="H1550" s="101"/>
      <c r="I1550" s="101"/>
      <c r="J1550" s="101"/>
      <c r="K1550" s="101"/>
      <c r="L1550" s="101"/>
      <c r="M1550" s="101"/>
      <c r="N1550" s="101"/>
      <c r="O1550" s="101"/>
      <c r="P1550" s="101"/>
      <c r="Q1550" s="104"/>
    </row>
    <row r="1551" spans="2:17">
      <c r="B1551" s="159"/>
      <c r="C1551" s="101"/>
      <c r="D1551" s="28" t="str" cm="1">
        <f t="array" ref="D1551">_xlfn.IFS(C1551="","",AND(LEFT(C1551,3)&lt;&gt;"CRC", LEFT(C1551,3)&lt;&gt;"DRC"),VLOOKUP(Flex_Summary!C1551,Flex_Benefits!$B$13:$D$2013,3,FALSE),LEFT(C1551,3)="CRC",VLOOKUP(Flex_Summary!C1551,Flex_Benefits!$I$13:$K$2013,3,FALSE)&amp;" for "&amp;VLOOKUP(Flex_Summary!C1551,Flex_Benefits!$I$13:$K$2013,2,FALSE),LEFT(C1551,3)="DRC",IF(VLOOKUP(C1551,Flex_Benefits!$N$13:$T$2013,6,FALSE)="",VLOOKUP(C1551,Flex_Benefits!$N$13:$T$2013,7,FALSE)&amp;"% Coinsurance","$"&amp;VLOOKUP(C1551,Flex_Benefits!$N$13:$T$2013,6,FALSE)&amp;" Copayments")&amp;" for "&amp;IF(VLOOKUP(C1551,Flex_Benefits!$N$13:$T$2013,2,FALSE)&lt;&gt;'Dropdown Selections'!$Q$3,VLOOKUP(C1551,Flex_Benefits!$N$13:$T$2013,2,FALSE),"all Part D drugs on tier(s) "&amp;VLOOKUP(C1551,Flex_Benefits!$N$13:$T$2013,3,FALSE))&amp;IF(VLOOKUP(C1551,Flex_Benefits!$N$13:$T$2013,4,FALSE)='Dropdown Selections'!$E$2," with a $"&amp;VLOOKUP(C1551,Flex_Benefits!$N$13:$T$2013,5,FALSE)&amp;" deductible",""))</f>
        <v/>
      </c>
      <c r="E1551" s="101"/>
      <c r="F1551" s="28" t="str" cm="1">
        <f t="array" ref="F1551">_xlfn.IFS(E1551="","",  VLOOKUP(E1551,Flex_Target_Populations!$B$9:$H$2009,2,FALSE)='Dropdown Selections'!$F$10, 'Dropdown Selections'!$F$10, VLOOKUP(E1551,Flex_Target_Populations!$B$9:$H$2009,2,FALSE)='Dropdown Selections'!$F$9,'Dropdown Selections'!$F$9, VLOOKUP(E1551,Flex_Target_Populations!$B$9:$H$2009,2,FALSE)='Dropdown Selections'!$F$3,"Enrollees with: " &amp;VLOOKUP(E1551,Flex_Target_Populations!$B$9:$H$2009,6,FALSE), VLOOKUP(E1551,Flex_Target_Populations!$B$9:$H$2009,2,FALSE)='Dropdown Selections'!$F$2, "LIS Levels: " &amp; VLOOKUP(E1551,Flex_Target_Populations!$B$9:$H$2009,3,FALSE), VLOOKUP(E1551,Flex_Target_Populations!$B$9:$H$2009,2,FALSE)='Dropdown Selections'!$F$4, VLOOKUP(E1551,Flex_Target_Populations!$B$9:$H$2009,4,FALSE) &amp; " beginning at " &amp; VLOOKUP(E1551,Flex_Target_Populations!$B$9:$H$2009,5,FALSE), VLOOKUP(E1551,Flex_Target_Populations!$B$9:$H$2009,2,FALSE)='Dropdown Selections'!$F$5, VLOOKUP(E1551,Flex_Target_Populations!$B$9:$H$2009,4,FALSE) &amp; " beginning at "&amp; VLOOKUP(E1551,Flex_Target_Populations!$B$9:$H$2009,5,FALSE) &amp; " and " &amp; VLOOKUP(E1551,Flex_Target_Populations!$B$9:$H$2009,6,FALSE), VLOOKUP(E1551,Flex_Target_Populations!$B$9:$H$2009,2,FALSE)='Dropdown Selections'!$F$6, "LIS Levels: " &amp; VLOOKUP(E1551,Flex_Target_Populations!$B$9:$H$2009,3,FALSE) &amp; " and " &amp; VLOOKUP(E1551,Flex_Target_Populations!$B$9:$H$2009,6,FALSE), VLOOKUP(E1551,Flex_Target_Populations!$B$9:$H$2009,2,FALSE)='Dropdown Selections'!$F$7, "LIS Levels: " &amp; VLOOKUP(E1551,Flex_Target_Populations!$B$9:$H$2009,3,FALSE) &amp; " and " &amp; VLOOKUP(E1551,Flex_Target_Populations!$B$9:$H$2009,4,FALSE) &amp; " beginning at "&amp; VLOOKUP(E1551,Flex_Target_Populations!$B$9:$H$2009,5,FALSE), VLOOKUP(E1551,Flex_Target_Populations!$B$9:$H$2009,2,FALSE)='Dropdown Selections'!$F$8,  "LIS Levels: " &amp; VLOOKUP(E1551,Flex_Target_Populations!$B$9:$H$2009,3,FALSE) &amp; " and " &amp; VLOOKUP(E1551,Flex_Target_Populations!$B$9:$H$2009,4,FALSE) &amp; " beginning at "&amp; VLOOKUP(E1551,Flex_Target_Populations!$B$9:$H$2009,5,FALSE) &amp; " and " &amp; VLOOKUP(E1551,Flex_Target_Populations!$B$9:$H$2009,6,FALSE))</f>
        <v/>
      </c>
      <c r="G1551" s="101"/>
      <c r="H1551" s="101"/>
      <c r="I1551" s="101"/>
      <c r="J1551" s="101"/>
      <c r="K1551" s="101"/>
      <c r="L1551" s="101"/>
      <c r="M1551" s="101"/>
      <c r="N1551" s="101"/>
      <c r="O1551" s="101"/>
      <c r="P1551" s="101"/>
      <c r="Q1551" s="104"/>
    </row>
    <row r="1552" spans="2:17">
      <c r="B1552" s="159"/>
      <c r="C1552" s="101"/>
      <c r="D1552" s="28" t="str" cm="1">
        <f t="array" ref="D1552">_xlfn.IFS(C1552="","",AND(LEFT(C1552,3)&lt;&gt;"CRC", LEFT(C1552,3)&lt;&gt;"DRC"),VLOOKUP(Flex_Summary!C1552,Flex_Benefits!$B$13:$D$2013,3,FALSE),LEFT(C1552,3)="CRC",VLOOKUP(Flex_Summary!C1552,Flex_Benefits!$I$13:$K$2013,3,FALSE)&amp;" for "&amp;VLOOKUP(Flex_Summary!C1552,Flex_Benefits!$I$13:$K$2013,2,FALSE),LEFT(C1552,3)="DRC",IF(VLOOKUP(C1552,Flex_Benefits!$N$13:$T$2013,6,FALSE)="",VLOOKUP(C1552,Flex_Benefits!$N$13:$T$2013,7,FALSE)&amp;"% Coinsurance","$"&amp;VLOOKUP(C1552,Flex_Benefits!$N$13:$T$2013,6,FALSE)&amp;" Copayments")&amp;" for "&amp;IF(VLOOKUP(C1552,Flex_Benefits!$N$13:$T$2013,2,FALSE)&lt;&gt;'Dropdown Selections'!$Q$3,VLOOKUP(C1552,Flex_Benefits!$N$13:$T$2013,2,FALSE),"all Part D drugs on tier(s) "&amp;VLOOKUP(C1552,Flex_Benefits!$N$13:$T$2013,3,FALSE))&amp;IF(VLOOKUP(C1552,Flex_Benefits!$N$13:$T$2013,4,FALSE)='Dropdown Selections'!$E$2," with a $"&amp;VLOOKUP(C1552,Flex_Benefits!$N$13:$T$2013,5,FALSE)&amp;" deductible",""))</f>
        <v/>
      </c>
      <c r="E1552" s="101"/>
      <c r="F1552" s="28" t="str" cm="1">
        <f t="array" ref="F1552">_xlfn.IFS(E1552="","",  VLOOKUP(E1552,Flex_Target_Populations!$B$9:$H$2009,2,FALSE)='Dropdown Selections'!$F$10, 'Dropdown Selections'!$F$10, VLOOKUP(E1552,Flex_Target_Populations!$B$9:$H$2009,2,FALSE)='Dropdown Selections'!$F$9,'Dropdown Selections'!$F$9, VLOOKUP(E1552,Flex_Target_Populations!$B$9:$H$2009,2,FALSE)='Dropdown Selections'!$F$3,"Enrollees with: " &amp;VLOOKUP(E1552,Flex_Target_Populations!$B$9:$H$2009,6,FALSE), VLOOKUP(E1552,Flex_Target_Populations!$B$9:$H$2009,2,FALSE)='Dropdown Selections'!$F$2, "LIS Levels: " &amp; VLOOKUP(E1552,Flex_Target_Populations!$B$9:$H$2009,3,FALSE), VLOOKUP(E1552,Flex_Target_Populations!$B$9:$H$2009,2,FALSE)='Dropdown Selections'!$F$4, VLOOKUP(E1552,Flex_Target_Populations!$B$9:$H$2009,4,FALSE) &amp; " beginning at " &amp; VLOOKUP(E1552,Flex_Target_Populations!$B$9:$H$2009,5,FALSE), VLOOKUP(E1552,Flex_Target_Populations!$B$9:$H$2009,2,FALSE)='Dropdown Selections'!$F$5, VLOOKUP(E1552,Flex_Target_Populations!$B$9:$H$2009,4,FALSE) &amp; " beginning at "&amp; VLOOKUP(E1552,Flex_Target_Populations!$B$9:$H$2009,5,FALSE) &amp; " and " &amp; VLOOKUP(E1552,Flex_Target_Populations!$B$9:$H$2009,6,FALSE), VLOOKUP(E1552,Flex_Target_Populations!$B$9:$H$2009,2,FALSE)='Dropdown Selections'!$F$6, "LIS Levels: " &amp; VLOOKUP(E1552,Flex_Target_Populations!$B$9:$H$2009,3,FALSE) &amp; " and " &amp; VLOOKUP(E1552,Flex_Target_Populations!$B$9:$H$2009,6,FALSE), VLOOKUP(E1552,Flex_Target_Populations!$B$9:$H$2009,2,FALSE)='Dropdown Selections'!$F$7, "LIS Levels: " &amp; VLOOKUP(E1552,Flex_Target_Populations!$B$9:$H$2009,3,FALSE) &amp; " and " &amp; VLOOKUP(E1552,Flex_Target_Populations!$B$9:$H$2009,4,FALSE) &amp; " beginning at "&amp; VLOOKUP(E1552,Flex_Target_Populations!$B$9:$H$2009,5,FALSE), VLOOKUP(E1552,Flex_Target_Populations!$B$9:$H$2009,2,FALSE)='Dropdown Selections'!$F$8,  "LIS Levels: " &amp; VLOOKUP(E1552,Flex_Target_Populations!$B$9:$H$2009,3,FALSE) &amp; " and " &amp; VLOOKUP(E1552,Flex_Target_Populations!$B$9:$H$2009,4,FALSE) &amp; " beginning at "&amp; VLOOKUP(E1552,Flex_Target_Populations!$B$9:$H$2009,5,FALSE) &amp; " and " &amp; VLOOKUP(E1552,Flex_Target_Populations!$B$9:$H$2009,6,FALSE))</f>
        <v/>
      </c>
      <c r="G1552" s="101"/>
      <c r="H1552" s="101"/>
      <c r="I1552" s="101"/>
      <c r="J1552" s="101"/>
      <c r="K1552" s="101"/>
      <c r="L1552" s="101"/>
      <c r="M1552" s="101"/>
      <c r="N1552" s="101"/>
      <c r="O1552" s="101"/>
      <c r="P1552" s="101"/>
      <c r="Q1552" s="104"/>
    </row>
    <row r="1553" spans="2:17">
      <c r="B1553" s="159"/>
      <c r="C1553" s="101"/>
      <c r="D1553" s="28" t="str" cm="1">
        <f t="array" ref="D1553">_xlfn.IFS(C1553="","",AND(LEFT(C1553,3)&lt;&gt;"CRC", LEFT(C1553,3)&lt;&gt;"DRC"),VLOOKUP(Flex_Summary!C1553,Flex_Benefits!$B$13:$D$2013,3,FALSE),LEFT(C1553,3)="CRC",VLOOKUP(Flex_Summary!C1553,Flex_Benefits!$I$13:$K$2013,3,FALSE)&amp;" for "&amp;VLOOKUP(Flex_Summary!C1553,Flex_Benefits!$I$13:$K$2013,2,FALSE),LEFT(C1553,3)="DRC",IF(VLOOKUP(C1553,Flex_Benefits!$N$13:$T$2013,6,FALSE)="",VLOOKUP(C1553,Flex_Benefits!$N$13:$T$2013,7,FALSE)&amp;"% Coinsurance","$"&amp;VLOOKUP(C1553,Flex_Benefits!$N$13:$T$2013,6,FALSE)&amp;" Copayments")&amp;" for "&amp;IF(VLOOKUP(C1553,Flex_Benefits!$N$13:$T$2013,2,FALSE)&lt;&gt;'Dropdown Selections'!$Q$3,VLOOKUP(C1553,Flex_Benefits!$N$13:$T$2013,2,FALSE),"all Part D drugs on tier(s) "&amp;VLOOKUP(C1553,Flex_Benefits!$N$13:$T$2013,3,FALSE))&amp;IF(VLOOKUP(C1553,Flex_Benefits!$N$13:$T$2013,4,FALSE)='Dropdown Selections'!$E$2," with a $"&amp;VLOOKUP(C1553,Flex_Benefits!$N$13:$T$2013,5,FALSE)&amp;" deductible",""))</f>
        <v/>
      </c>
      <c r="E1553" s="101"/>
      <c r="F1553" s="28" t="str" cm="1">
        <f t="array" ref="F1553">_xlfn.IFS(E1553="","",  VLOOKUP(E1553,Flex_Target_Populations!$B$9:$H$2009,2,FALSE)='Dropdown Selections'!$F$10, 'Dropdown Selections'!$F$10, VLOOKUP(E1553,Flex_Target_Populations!$B$9:$H$2009,2,FALSE)='Dropdown Selections'!$F$9,'Dropdown Selections'!$F$9, VLOOKUP(E1553,Flex_Target_Populations!$B$9:$H$2009,2,FALSE)='Dropdown Selections'!$F$3,"Enrollees with: " &amp;VLOOKUP(E1553,Flex_Target_Populations!$B$9:$H$2009,6,FALSE), VLOOKUP(E1553,Flex_Target_Populations!$B$9:$H$2009,2,FALSE)='Dropdown Selections'!$F$2, "LIS Levels: " &amp; VLOOKUP(E1553,Flex_Target_Populations!$B$9:$H$2009,3,FALSE), VLOOKUP(E1553,Flex_Target_Populations!$B$9:$H$2009,2,FALSE)='Dropdown Selections'!$F$4, VLOOKUP(E1553,Flex_Target_Populations!$B$9:$H$2009,4,FALSE) &amp; " beginning at " &amp; VLOOKUP(E1553,Flex_Target_Populations!$B$9:$H$2009,5,FALSE), VLOOKUP(E1553,Flex_Target_Populations!$B$9:$H$2009,2,FALSE)='Dropdown Selections'!$F$5, VLOOKUP(E1553,Flex_Target_Populations!$B$9:$H$2009,4,FALSE) &amp; " beginning at "&amp; VLOOKUP(E1553,Flex_Target_Populations!$B$9:$H$2009,5,FALSE) &amp; " and " &amp; VLOOKUP(E1553,Flex_Target_Populations!$B$9:$H$2009,6,FALSE), VLOOKUP(E1553,Flex_Target_Populations!$B$9:$H$2009,2,FALSE)='Dropdown Selections'!$F$6, "LIS Levels: " &amp; VLOOKUP(E1553,Flex_Target_Populations!$B$9:$H$2009,3,FALSE) &amp; " and " &amp; VLOOKUP(E1553,Flex_Target_Populations!$B$9:$H$2009,6,FALSE), VLOOKUP(E1553,Flex_Target_Populations!$B$9:$H$2009,2,FALSE)='Dropdown Selections'!$F$7, "LIS Levels: " &amp; VLOOKUP(E1553,Flex_Target_Populations!$B$9:$H$2009,3,FALSE) &amp; " and " &amp; VLOOKUP(E1553,Flex_Target_Populations!$B$9:$H$2009,4,FALSE) &amp; " beginning at "&amp; VLOOKUP(E1553,Flex_Target_Populations!$B$9:$H$2009,5,FALSE), VLOOKUP(E1553,Flex_Target_Populations!$B$9:$H$2009,2,FALSE)='Dropdown Selections'!$F$8,  "LIS Levels: " &amp; VLOOKUP(E1553,Flex_Target_Populations!$B$9:$H$2009,3,FALSE) &amp; " and " &amp; VLOOKUP(E1553,Flex_Target_Populations!$B$9:$H$2009,4,FALSE) &amp; " beginning at "&amp; VLOOKUP(E1553,Flex_Target_Populations!$B$9:$H$2009,5,FALSE) &amp; " and " &amp; VLOOKUP(E1553,Flex_Target_Populations!$B$9:$H$2009,6,FALSE))</f>
        <v/>
      </c>
      <c r="G1553" s="101"/>
      <c r="H1553" s="101"/>
      <c r="I1553" s="101"/>
      <c r="J1553" s="101"/>
      <c r="K1553" s="101"/>
      <c r="L1553" s="101"/>
      <c r="M1553" s="101"/>
      <c r="N1553" s="101"/>
      <c r="O1553" s="101"/>
      <c r="P1553" s="101"/>
      <c r="Q1553" s="104"/>
    </row>
    <row r="1554" spans="2:17">
      <c r="B1554" s="159"/>
      <c r="C1554" s="101"/>
      <c r="D1554" s="28" t="str" cm="1">
        <f t="array" ref="D1554">_xlfn.IFS(C1554="","",AND(LEFT(C1554,3)&lt;&gt;"CRC", LEFT(C1554,3)&lt;&gt;"DRC"),VLOOKUP(Flex_Summary!C1554,Flex_Benefits!$B$13:$D$2013,3,FALSE),LEFT(C1554,3)="CRC",VLOOKUP(Flex_Summary!C1554,Flex_Benefits!$I$13:$K$2013,3,FALSE)&amp;" for "&amp;VLOOKUP(Flex_Summary!C1554,Flex_Benefits!$I$13:$K$2013,2,FALSE),LEFT(C1554,3)="DRC",IF(VLOOKUP(C1554,Flex_Benefits!$N$13:$T$2013,6,FALSE)="",VLOOKUP(C1554,Flex_Benefits!$N$13:$T$2013,7,FALSE)&amp;"% Coinsurance","$"&amp;VLOOKUP(C1554,Flex_Benefits!$N$13:$T$2013,6,FALSE)&amp;" Copayments")&amp;" for "&amp;IF(VLOOKUP(C1554,Flex_Benefits!$N$13:$T$2013,2,FALSE)&lt;&gt;'Dropdown Selections'!$Q$3,VLOOKUP(C1554,Flex_Benefits!$N$13:$T$2013,2,FALSE),"all Part D drugs on tier(s) "&amp;VLOOKUP(C1554,Flex_Benefits!$N$13:$T$2013,3,FALSE))&amp;IF(VLOOKUP(C1554,Flex_Benefits!$N$13:$T$2013,4,FALSE)='Dropdown Selections'!$E$2," with a $"&amp;VLOOKUP(C1554,Flex_Benefits!$N$13:$T$2013,5,FALSE)&amp;" deductible",""))</f>
        <v/>
      </c>
      <c r="E1554" s="101"/>
      <c r="F1554" s="28" t="str" cm="1">
        <f t="array" ref="F1554">_xlfn.IFS(E1554="","",  VLOOKUP(E1554,Flex_Target_Populations!$B$9:$H$2009,2,FALSE)='Dropdown Selections'!$F$10, 'Dropdown Selections'!$F$10, VLOOKUP(E1554,Flex_Target_Populations!$B$9:$H$2009,2,FALSE)='Dropdown Selections'!$F$9,'Dropdown Selections'!$F$9, VLOOKUP(E1554,Flex_Target_Populations!$B$9:$H$2009,2,FALSE)='Dropdown Selections'!$F$3,"Enrollees with: " &amp;VLOOKUP(E1554,Flex_Target_Populations!$B$9:$H$2009,6,FALSE), VLOOKUP(E1554,Flex_Target_Populations!$B$9:$H$2009,2,FALSE)='Dropdown Selections'!$F$2, "LIS Levels: " &amp; VLOOKUP(E1554,Flex_Target_Populations!$B$9:$H$2009,3,FALSE), VLOOKUP(E1554,Flex_Target_Populations!$B$9:$H$2009,2,FALSE)='Dropdown Selections'!$F$4, VLOOKUP(E1554,Flex_Target_Populations!$B$9:$H$2009,4,FALSE) &amp; " beginning at " &amp; VLOOKUP(E1554,Flex_Target_Populations!$B$9:$H$2009,5,FALSE), VLOOKUP(E1554,Flex_Target_Populations!$B$9:$H$2009,2,FALSE)='Dropdown Selections'!$F$5, VLOOKUP(E1554,Flex_Target_Populations!$B$9:$H$2009,4,FALSE) &amp; " beginning at "&amp; VLOOKUP(E1554,Flex_Target_Populations!$B$9:$H$2009,5,FALSE) &amp; " and " &amp; VLOOKUP(E1554,Flex_Target_Populations!$B$9:$H$2009,6,FALSE), VLOOKUP(E1554,Flex_Target_Populations!$B$9:$H$2009,2,FALSE)='Dropdown Selections'!$F$6, "LIS Levels: " &amp; VLOOKUP(E1554,Flex_Target_Populations!$B$9:$H$2009,3,FALSE) &amp; " and " &amp; VLOOKUP(E1554,Flex_Target_Populations!$B$9:$H$2009,6,FALSE), VLOOKUP(E1554,Flex_Target_Populations!$B$9:$H$2009,2,FALSE)='Dropdown Selections'!$F$7, "LIS Levels: " &amp; VLOOKUP(E1554,Flex_Target_Populations!$B$9:$H$2009,3,FALSE) &amp; " and " &amp; VLOOKUP(E1554,Flex_Target_Populations!$B$9:$H$2009,4,FALSE) &amp; " beginning at "&amp; VLOOKUP(E1554,Flex_Target_Populations!$B$9:$H$2009,5,FALSE), VLOOKUP(E1554,Flex_Target_Populations!$B$9:$H$2009,2,FALSE)='Dropdown Selections'!$F$8,  "LIS Levels: " &amp; VLOOKUP(E1554,Flex_Target_Populations!$B$9:$H$2009,3,FALSE) &amp; " and " &amp; VLOOKUP(E1554,Flex_Target_Populations!$B$9:$H$2009,4,FALSE) &amp; " beginning at "&amp; VLOOKUP(E1554,Flex_Target_Populations!$B$9:$H$2009,5,FALSE) &amp; " and " &amp; VLOOKUP(E1554,Flex_Target_Populations!$B$9:$H$2009,6,FALSE))</f>
        <v/>
      </c>
      <c r="G1554" s="101"/>
      <c r="H1554" s="101"/>
      <c r="I1554" s="101"/>
      <c r="J1554" s="101"/>
      <c r="K1554" s="101"/>
      <c r="L1554" s="101"/>
      <c r="M1554" s="101"/>
      <c r="N1554" s="101"/>
      <c r="O1554" s="101"/>
      <c r="P1554" s="101"/>
      <c r="Q1554" s="104"/>
    </row>
    <row r="1555" spans="2:17">
      <c r="B1555" s="159"/>
      <c r="C1555" s="101"/>
      <c r="D1555" s="28" t="str" cm="1">
        <f t="array" ref="D1555">_xlfn.IFS(C1555="","",AND(LEFT(C1555,3)&lt;&gt;"CRC", LEFT(C1555,3)&lt;&gt;"DRC"),VLOOKUP(Flex_Summary!C1555,Flex_Benefits!$B$13:$D$2013,3,FALSE),LEFT(C1555,3)="CRC",VLOOKUP(Flex_Summary!C1555,Flex_Benefits!$I$13:$K$2013,3,FALSE)&amp;" for "&amp;VLOOKUP(Flex_Summary!C1555,Flex_Benefits!$I$13:$K$2013,2,FALSE),LEFT(C1555,3)="DRC",IF(VLOOKUP(C1555,Flex_Benefits!$N$13:$T$2013,6,FALSE)="",VLOOKUP(C1555,Flex_Benefits!$N$13:$T$2013,7,FALSE)&amp;"% Coinsurance","$"&amp;VLOOKUP(C1555,Flex_Benefits!$N$13:$T$2013,6,FALSE)&amp;" Copayments")&amp;" for "&amp;IF(VLOOKUP(C1555,Flex_Benefits!$N$13:$T$2013,2,FALSE)&lt;&gt;'Dropdown Selections'!$Q$3,VLOOKUP(C1555,Flex_Benefits!$N$13:$T$2013,2,FALSE),"all Part D drugs on tier(s) "&amp;VLOOKUP(C1555,Flex_Benefits!$N$13:$T$2013,3,FALSE))&amp;IF(VLOOKUP(C1555,Flex_Benefits!$N$13:$T$2013,4,FALSE)='Dropdown Selections'!$E$2," with a $"&amp;VLOOKUP(C1555,Flex_Benefits!$N$13:$T$2013,5,FALSE)&amp;" deductible",""))</f>
        <v/>
      </c>
      <c r="E1555" s="101"/>
      <c r="F1555" s="28" t="str" cm="1">
        <f t="array" ref="F1555">_xlfn.IFS(E1555="","",  VLOOKUP(E1555,Flex_Target_Populations!$B$9:$H$2009,2,FALSE)='Dropdown Selections'!$F$10, 'Dropdown Selections'!$F$10, VLOOKUP(E1555,Flex_Target_Populations!$B$9:$H$2009,2,FALSE)='Dropdown Selections'!$F$9,'Dropdown Selections'!$F$9, VLOOKUP(E1555,Flex_Target_Populations!$B$9:$H$2009,2,FALSE)='Dropdown Selections'!$F$3,"Enrollees with: " &amp;VLOOKUP(E1555,Flex_Target_Populations!$B$9:$H$2009,6,FALSE), VLOOKUP(E1555,Flex_Target_Populations!$B$9:$H$2009,2,FALSE)='Dropdown Selections'!$F$2, "LIS Levels: " &amp; VLOOKUP(E1555,Flex_Target_Populations!$B$9:$H$2009,3,FALSE), VLOOKUP(E1555,Flex_Target_Populations!$B$9:$H$2009,2,FALSE)='Dropdown Selections'!$F$4, VLOOKUP(E1555,Flex_Target_Populations!$B$9:$H$2009,4,FALSE) &amp; " beginning at " &amp; VLOOKUP(E1555,Flex_Target_Populations!$B$9:$H$2009,5,FALSE), VLOOKUP(E1555,Flex_Target_Populations!$B$9:$H$2009,2,FALSE)='Dropdown Selections'!$F$5, VLOOKUP(E1555,Flex_Target_Populations!$B$9:$H$2009,4,FALSE) &amp; " beginning at "&amp; VLOOKUP(E1555,Flex_Target_Populations!$B$9:$H$2009,5,FALSE) &amp; " and " &amp; VLOOKUP(E1555,Flex_Target_Populations!$B$9:$H$2009,6,FALSE), VLOOKUP(E1555,Flex_Target_Populations!$B$9:$H$2009,2,FALSE)='Dropdown Selections'!$F$6, "LIS Levels: " &amp; VLOOKUP(E1555,Flex_Target_Populations!$B$9:$H$2009,3,FALSE) &amp; " and " &amp; VLOOKUP(E1555,Flex_Target_Populations!$B$9:$H$2009,6,FALSE), VLOOKUP(E1555,Flex_Target_Populations!$B$9:$H$2009,2,FALSE)='Dropdown Selections'!$F$7, "LIS Levels: " &amp; VLOOKUP(E1555,Flex_Target_Populations!$B$9:$H$2009,3,FALSE) &amp; " and " &amp; VLOOKUP(E1555,Flex_Target_Populations!$B$9:$H$2009,4,FALSE) &amp; " beginning at "&amp; VLOOKUP(E1555,Flex_Target_Populations!$B$9:$H$2009,5,FALSE), VLOOKUP(E1555,Flex_Target_Populations!$B$9:$H$2009,2,FALSE)='Dropdown Selections'!$F$8,  "LIS Levels: " &amp; VLOOKUP(E1555,Flex_Target_Populations!$B$9:$H$2009,3,FALSE) &amp; " and " &amp; VLOOKUP(E1555,Flex_Target_Populations!$B$9:$H$2009,4,FALSE) &amp; " beginning at "&amp; VLOOKUP(E1555,Flex_Target_Populations!$B$9:$H$2009,5,FALSE) &amp; " and " &amp; VLOOKUP(E1555,Flex_Target_Populations!$B$9:$H$2009,6,FALSE))</f>
        <v/>
      </c>
      <c r="G1555" s="101"/>
      <c r="H1555" s="101"/>
      <c r="I1555" s="101"/>
      <c r="J1555" s="101"/>
      <c r="K1555" s="101"/>
      <c r="L1555" s="101"/>
      <c r="M1555" s="101"/>
      <c r="N1555" s="101"/>
      <c r="O1555" s="101"/>
      <c r="P1555" s="101"/>
      <c r="Q1555" s="104"/>
    </row>
    <row r="1556" spans="2:17">
      <c r="B1556" s="159"/>
      <c r="C1556" s="101"/>
      <c r="D1556" s="28" t="str" cm="1">
        <f t="array" ref="D1556">_xlfn.IFS(C1556="","",AND(LEFT(C1556,3)&lt;&gt;"CRC", LEFT(C1556,3)&lt;&gt;"DRC"),VLOOKUP(Flex_Summary!C1556,Flex_Benefits!$B$13:$D$2013,3,FALSE),LEFT(C1556,3)="CRC",VLOOKUP(Flex_Summary!C1556,Flex_Benefits!$I$13:$K$2013,3,FALSE)&amp;" for "&amp;VLOOKUP(Flex_Summary!C1556,Flex_Benefits!$I$13:$K$2013,2,FALSE),LEFT(C1556,3)="DRC",IF(VLOOKUP(C1556,Flex_Benefits!$N$13:$T$2013,6,FALSE)="",VLOOKUP(C1556,Flex_Benefits!$N$13:$T$2013,7,FALSE)&amp;"% Coinsurance","$"&amp;VLOOKUP(C1556,Flex_Benefits!$N$13:$T$2013,6,FALSE)&amp;" Copayments")&amp;" for "&amp;IF(VLOOKUP(C1556,Flex_Benefits!$N$13:$T$2013,2,FALSE)&lt;&gt;'Dropdown Selections'!$Q$3,VLOOKUP(C1556,Flex_Benefits!$N$13:$T$2013,2,FALSE),"all Part D drugs on tier(s) "&amp;VLOOKUP(C1556,Flex_Benefits!$N$13:$T$2013,3,FALSE))&amp;IF(VLOOKUP(C1556,Flex_Benefits!$N$13:$T$2013,4,FALSE)='Dropdown Selections'!$E$2," with a $"&amp;VLOOKUP(C1556,Flex_Benefits!$N$13:$T$2013,5,FALSE)&amp;" deductible",""))</f>
        <v/>
      </c>
      <c r="E1556" s="101"/>
      <c r="F1556" s="28" t="str" cm="1">
        <f t="array" ref="F1556">_xlfn.IFS(E1556="","",  VLOOKUP(E1556,Flex_Target_Populations!$B$9:$H$2009,2,FALSE)='Dropdown Selections'!$F$10, 'Dropdown Selections'!$F$10, VLOOKUP(E1556,Flex_Target_Populations!$B$9:$H$2009,2,FALSE)='Dropdown Selections'!$F$9,'Dropdown Selections'!$F$9, VLOOKUP(E1556,Flex_Target_Populations!$B$9:$H$2009,2,FALSE)='Dropdown Selections'!$F$3,"Enrollees with: " &amp;VLOOKUP(E1556,Flex_Target_Populations!$B$9:$H$2009,6,FALSE), VLOOKUP(E1556,Flex_Target_Populations!$B$9:$H$2009,2,FALSE)='Dropdown Selections'!$F$2, "LIS Levels: " &amp; VLOOKUP(E1556,Flex_Target_Populations!$B$9:$H$2009,3,FALSE), VLOOKUP(E1556,Flex_Target_Populations!$B$9:$H$2009,2,FALSE)='Dropdown Selections'!$F$4, VLOOKUP(E1556,Flex_Target_Populations!$B$9:$H$2009,4,FALSE) &amp; " beginning at " &amp; VLOOKUP(E1556,Flex_Target_Populations!$B$9:$H$2009,5,FALSE), VLOOKUP(E1556,Flex_Target_Populations!$B$9:$H$2009,2,FALSE)='Dropdown Selections'!$F$5, VLOOKUP(E1556,Flex_Target_Populations!$B$9:$H$2009,4,FALSE) &amp; " beginning at "&amp; VLOOKUP(E1556,Flex_Target_Populations!$B$9:$H$2009,5,FALSE) &amp; " and " &amp; VLOOKUP(E1556,Flex_Target_Populations!$B$9:$H$2009,6,FALSE), VLOOKUP(E1556,Flex_Target_Populations!$B$9:$H$2009,2,FALSE)='Dropdown Selections'!$F$6, "LIS Levels: " &amp; VLOOKUP(E1556,Flex_Target_Populations!$B$9:$H$2009,3,FALSE) &amp; " and " &amp; VLOOKUP(E1556,Flex_Target_Populations!$B$9:$H$2009,6,FALSE), VLOOKUP(E1556,Flex_Target_Populations!$B$9:$H$2009,2,FALSE)='Dropdown Selections'!$F$7, "LIS Levels: " &amp; VLOOKUP(E1556,Flex_Target_Populations!$B$9:$H$2009,3,FALSE) &amp; " and " &amp; VLOOKUP(E1556,Flex_Target_Populations!$B$9:$H$2009,4,FALSE) &amp; " beginning at "&amp; VLOOKUP(E1556,Flex_Target_Populations!$B$9:$H$2009,5,FALSE), VLOOKUP(E1556,Flex_Target_Populations!$B$9:$H$2009,2,FALSE)='Dropdown Selections'!$F$8,  "LIS Levels: " &amp; VLOOKUP(E1556,Flex_Target_Populations!$B$9:$H$2009,3,FALSE) &amp; " and " &amp; VLOOKUP(E1556,Flex_Target_Populations!$B$9:$H$2009,4,FALSE) &amp; " beginning at "&amp; VLOOKUP(E1556,Flex_Target_Populations!$B$9:$H$2009,5,FALSE) &amp; " and " &amp; VLOOKUP(E1556,Flex_Target_Populations!$B$9:$H$2009,6,FALSE))</f>
        <v/>
      </c>
      <c r="G1556" s="101"/>
      <c r="H1556" s="101"/>
      <c r="I1556" s="101"/>
      <c r="J1556" s="101"/>
      <c r="K1556" s="101"/>
      <c r="L1556" s="101"/>
      <c r="M1556" s="101"/>
      <c r="N1556" s="101"/>
      <c r="O1556" s="101"/>
      <c r="P1556" s="101"/>
      <c r="Q1556" s="104"/>
    </row>
    <row r="1557" spans="2:17">
      <c r="B1557" s="159"/>
      <c r="C1557" s="101"/>
      <c r="D1557" s="28" t="str" cm="1">
        <f t="array" ref="D1557">_xlfn.IFS(C1557="","",AND(LEFT(C1557,3)&lt;&gt;"CRC", LEFT(C1557,3)&lt;&gt;"DRC"),VLOOKUP(Flex_Summary!C1557,Flex_Benefits!$B$13:$D$2013,3,FALSE),LEFT(C1557,3)="CRC",VLOOKUP(Flex_Summary!C1557,Flex_Benefits!$I$13:$K$2013,3,FALSE)&amp;" for "&amp;VLOOKUP(Flex_Summary!C1557,Flex_Benefits!$I$13:$K$2013,2,FALSE),LEFT(C1557,3)="DRC",IF(VLOOKUP(C1557,Flex_Benefits!$N$13:$T$2013,6,FALSE)="",VLOOKUP(C1557,Flex_Benefits!$N$13:$T$2013,7,FALSE)&amp;"% Coinsurance","$"&amp;VLOOKUP(C1557,Flex_Benefits!$N$13:$T$2013,6,FALSE)&amp;" Copayments")&amp;" for "&amp;IF(VLOOKUP(C1557,Flex_Benefits!$N$13:$T$2013,2,FALSE)&lt;&gt;'Dropdown Selections'!$Q$3,VLOOKUP(C1557,Flex_Benefits!$N$13:$T$2013,2,FALSE),"all Part D drugs on tier(s) "&amp;VLOOKUP(C1557,Flex_Benefits!$N$13:$T$2013,3,FALSE))&amp;IF(VLOOKUP(C1557,Flex_Benefits!$N$13:$T$2013,4,FALSE)='Dropdown Selections'!$E$2," with a $"&amp;VLOOKUP(C1557,Flex_Benefits!$N$13:$T$2013,5,FALSE)&amp;" deductible",""))</f>
        <v/>
      </c>
      <c r="E1557" s="101"/>
      <c r="F1557" s="28" t="str" cm="1">
        <f t="array" ref="F1557">_xlfn.IFS(E1557="","",  VLOOKUP(E1557,Flex_Target_Populations!$B$9:$H$2009,2,FALSE)='Dropdown Selections'!$F$10, 'Dropdown Selections'!$F$10, VLOOKUP(E1557,Flex_Target_Populations!$B$9:$H$2009,2,FALSE)='Dropdown Selections'!$F$9,'Dropdown Selections'!$F$9, VLOOKUP(E1557,Flex_Target_Populations!$B$9:$H$2009,2,FALSE)='Dropdown Selections'!$F$3,"Enrollees with: " &amp;VLOOKUP(E1557,Flex_Target_Populations!$B$9:$H$2009,6,FALSE), VLOOKUP(E1557,Flex_Target_Populations!$B$9:$H$2009,2,FALSE)='Dropdown Selections'!$F$2, "LIS Levels: " &amp; VLOOKUP(E1557,Flex_Target_Populations!$B$9:$H$2009,3,FALSE), VLOOKUP(E1557,Flex_Target_Populations!$B$9:$H$2009,2,FALSE)='Dropdown Selections'!$F$4, VLOOKUP(E1557,Flex_Target_Populations!$B$9:$H$2009,4,FALSE) &amp; " beginning at " &amp; VLOOKUP(E1557,Flex_Target_Populations!$B$9:$H$2009,5,FALSE), VLOOKUP(E1557,Flex_Target_Populations!$B$9:$H$2009,2,FALSE)='Dropdown Selections'!$F$5, VLOOKUP(E1557,Flex_Target_Populations!$B$9:$H$2009,4,FALSE) &amp; " beginning at "&amp; VLOOKUP(E1557,Flex_Target_Populations!$B$9:$H$2009,5,FALSE) &amp; " and " &amp; VLOOKUP(E1557,Flex_Target_Populations!$B$9:$H$2009,6,FALSE), VLOOKUP(E1557,Flex_Target_Populations!$B$9:$H$2009,2,FALSE)='Dropdown Selections'!$F$6, "LIS Levels: " &amp; VLOOKUP(E1557,Flex_Target_Populations!$B$9:$H$2009,3,FALSE) &amp; " and " &amp; VLOOKUP(E1557,Flex_Target_Populations!$B$9:$H$2009,6,FALSE), VLOOKUP(E1557,Flex_Target_Populations!$B$9:$H$2009,2,FALSE)='Dropdown Selections'!$F$7, "LIS Levels: " &amp; VLOOKUP(E1557,Flex_Target_Populations!$B$9:$H$2009,3,FALSE) &amp; " and " &amp; VLOOKUP(E1557,Flex_Target_Populations!$B$9:$H$2009,4,FALSE) &amp; " beginning at "&amp; VLOOKUP(E1557,Flex_Target_Populations!$B$9:$H$2009,5,FALSE), VLOOKUP(E1557,Flex_Target_Populations!$B$9:$H$2009,2,FALSE)='Dropdown Selections'!$F$8,  "LIS Levels: " &amp; VLOOKUP(E1557,Flex_Target_Populations!$B$9:$H$2009,3,FALSE) &amp; " and " &amp; VLOOKUP(E1557,Flex_Target_Populations!$B$9:$H$2009,4,FALSE) &amp; " beginning at "&amp; VLOOKUP(E1557,Flex_Target_Populations!$B$9:$H$2009,5,FALSE) &amp; " and " &amp; VLOOKUP(E1557,Flex_Target_Populations!$B$9:$H$2009,6,FALSE))</f>
        <v/>
      </c>
      <c r="G1557" s="101"/>
      <c r="H1557" s="101"/>
      <c r="I1557" s="101"/>
      <c r="J1557" s="101"/>
      <c r="K1557" s="101"/>
      <c r="L1557" s="101"/>
      <c r="M1557" s="101"/>
      <c r="N1557" s="101"/>
      <c r="O1557" s="101"/>
      <c r="P1557" s="101"/>
      <c r="Q1557" s="104"/>
    </row>
    <row r="1558" spans="2:17">
      <c r="B1558" s="159"/>
      <c r="C1558" s="101"/>
      <c r="D1558" s="28" t="str" cm="1">
        <f t="array" ref="D1558">_xlfn.IFS(C1558="","",AND(LEFT(C1558,3)&lt;&gt;"CRC", LEFT(C1558,3)&lt;&gt;"DRC"),VLOOKUP(Flex_Summary!C1558,Flex_Benefits!$B$13:$D$2013,3,FALSE),LEFT(C1558,3)="CRC",VLOOKUP(Flex_Summary!C1558,Flex_Benefits!$I$13:$K$2013,3,FALSE)&amp;" for "&amp;VLOOKUP(Flex_Summary!C1558,Flex_Benefits!$I$13:$K$2013,2,FALSE),LEFT(C1558,3)="DRC",IF(VLOOKUP(C1558,Flex_Benefits!$N$13:$T$2013,6,FALSE)="",VLOOKUP(C1558,Flex_Benefits!$N$13:$T$2013,7,FALSE)&amp;"% Coinsurance","$"&amp;VLOOKUP(C1558,Flex_Benefits!$N$13:$T$2013,6,FALSE)&amp;" Copayments")&amp;" for "&amp;IF(VLOOKUP(C1558,Flex_Benefits!$N$13:$T$2013,2,FALSE)&lt;&gt;'Dropdown Selections'!$Q$3,VLOOKUP(C1558,Flex_Benefits!$N$13:$T$2013,2,FALSE),"all Part D drugs on tier(s) "&amp;VLOOKUP(C1558,Flex_Benefits!$N$13:$T$2013,3,FALSE))&amp;IF(VLOOKUP(C1558,Flex_Benefits!$N$13:$T$2013,4,FALSE)='Dropdown Selections'!$E$2," with a $"&amp;VLOOKUP(C1558,Flex_Benefits!$N$13:$T$2013,5,FALSE)&amp;" deductible",""))</f>
        <v/>
      </c>
      <c r="E1558" s="101"/>
      <c r="F1558" s="28" t="str" cm="1">
        <f t="array" ref="F1558">_xlfn.IFS(E1558="","",  VLOOKUP(E1558,Flex_Target_Populations!$B$9:$H$2009,2,FALSE)='Dropdown Selections'!$F$10, 'Dropdown Selections'!$F$10, VLOOKUP(E1558,Flex_Target_Populations!$B$9:$H$2009,2,FALSE)='Dropdown Selections'!$F$9,'Dropdown Selections'!$F$9, VLOOKUP(E1558,Flex_Target_Populations!$B$9:$H$2009,2,FALSE)='Dropdown Selections'!$F$3,"Enrollees with: " &amp;VLOOKUP(E1558,Flex_Target_Populations!$B$9:$H$2009,6,FALSE), VLOOKUP(E1558,Flex_Target_Populations!$B$9:$H$2009,2,FALSE)='Dropdown Selections'!$F$2, "LIS Levels: " &amp; VLOOKUP(E1558,Flex_Target_Populations!$B$9:$H$2009,3,FALSE), VLOOKUP(E1558,Flex_Target_Populations!$B$9:$H$2009,2,FALSE)='Dropdown Selections'!$F$4, VLOOKUP(E1558,Flex_Target_Populations!$B$9:$H$2009,4,FALSE) &amp; " beginning at " &amp; VLOOKUP(E1558,Flex_Target_Populations!$B$9:$H$2009,5,FALSE), VLOOKUP(E1558,Flex_Target_Populations!$B$9:$H$2009,2,FALSE)='Dropdown Selections'!$F$5, VLOOKUP(E1558,Flex_Target_Populations!$B$9:$H$2009,4,FALSE) &amp; " beginning at "&amp; VLOOKUP(E1558,Flex_Target_Populations!$B$9:$H$2009,5,FALSE) &amp; " and " &amp; VLOOKUP(E1558,Flex_Target_Populations!$B$9:$H$2009,6,FALSE), VLOOKUP(E1558,Flex_Target_Populations!$B$9:$H$2009,2,FALSE)='Dropdown Selections'!$F$6, "LIS Levels: " &amp; VLOOKUP(E1558,Flex_Target_Populations!$B$9:$H$2009,3,FALSE) &amp; " and " &amp; VLOOKUP(E1558,Flex_Target_Populations!$B$9:$H$2009,6,FALSE), VLOOKUP(E1558,Flex_Target_Populations!$B$9:$H$2009,2,FALSE)='Dropdown Selections'!$F$7, "LIS Levels: " &amp; VLOOKUP(E1558,Flex_Target_Populations!$B$9:$H$2009,3,FALSE) &amp; " and " &amp; VLOOKUP(E1558,Flex_Target_Populations!$B$9:$H$2009,4,FALSE) &amp; " beginning at "&amp; VLOOKUP(E1558,Flex_Target_Populations!$B$9:$H$2009,5,FALSE), VLOOKUP(E1558,Flex_Target_Populations!$B$9:$H$2009,2,FALSE)='Dropdown Selections'!$F$8,  "LIS Levels: " &amp; VLOOKUP(E1558,Flex_Target_Populations!$B$9:$H$2009,3,FALSE) &amp; " and " &amp; VLOOKUP(E1558,Flex_Target_Populations!$B$9:$H$2009,4,FALSE) &amp; " beginning at "&amp; VLOOKUP(E1558,Flex_Target_Populations!$B$9:$H$2009,5,FALSE) &amp; " and " &amp; VLOOKUP(E1558,Flex_Target_Populations!$B$9:$H$2009,6,FALSE))</f>
        <v/>
      </c>
      <c r="G1558" s="101"/>
      <c r="H1558" s="101"/>
      <c r="I1558" s="101"/>
      <c r="J1558" s="101"/>
      <c r="K1558" s="101"/>
      <c r="L1558" s="101"/>
      <c r="M1558" s="101"/>
      <c r="N1558" s="101"/>
      <c r="O1558" s="101"/>
      <c r="P1558" s="101"/>
      <c r="Q1558" s="104"/>
    </row>
    <row r="1559" spans="2:17">
      <c r="B1559" s="159"/>
      <c r="C1559" s="101"/>
      <c r="D1559" s="28" t="str" cm="1">
        <f t="array" ref="D1559">_xlfn.IFS(C1559="","",AND(LEFT(C1559,3)&lt;&gt;"CRC", LEFT(C1559,3)&lt;&gt;"DRC"),VLOOKUP(Flex_Summary!C1559,Flex_Benefits!$B$13:$D$2013,3,FALSE),LEFT(C1559,3)="CRC",VLOOKUP(Flex_Summary!C1559,Flex_Benefits!$I$13:$K$2013,3,FALSE)&amp;" for "&amp;VLOOKUP(Flex_Summary!C1559,Flex_Benefits!$I$13:$K$2013,2,FALSE),LEFT(C1559,3)="DRC",IF(VLOOKUP(C1559,Flex_Benefits!$N$13:$T$2013,6,FALSE)="",VLOOKUP(C1559,Flex_Benefits!$N$13:$T$2013,7,FALSE)&amp;"% Coinsurance","$"&amp;VLOOKUP(C1559,Flex_Benefits!$N$13:$T$2013,6,FALSE)&amp;" Copayments")&amp;" for "&amp;IF(VLOOKUP(C1559,Flex_Benefits!$N$13:$T$2013,2,FALSE)&lt;&gt;'Dropdown Selections'!$Q$3,VLOOKUP(C1559,Flex_Benefits!$N$13:$T$2013,2,FALSE),"all Part D drugs on tier(s) "&amp;VLOOKUP(C1559,Flex_Benefits!$N$13:$T$2013,3,FALSE))&amp;IF(VLOOKUP(C1559,Flex_Benefits!$N$13:$T$2013,4,FALSE)='Dropdown Selections'!$E$2," with a $"&amp;VLOOKUP(C1559,Flex_Benefits!$N$13:$T$2013,5,FALSE)&amp;" deductible",""))</f>
        <v/>
      </c>
      <c r="E1559" s="101"/>
      <c r="F1559" s="28" t="str" cm="1">
        <f t="array" ref="F1559">_xlfn.IFS(E1559="","",  VLOOKUP(E1559,Flex_Target_Populations!$B$9:$H$2009,2,FALSE)='Dropdown Selections'!$F$10, 'Dropdown Selections'!$F$10, VLOOKUP(E1559,Flex_Target_Populations!$B$9:$H$2009,2,FALSE)='Dropdown Selections'!$F$9,'Dropdown Selections'!$F$9, VLOOKUP(E1559,Flex_Target_Populations!$B$9:$H$2009,2,FALSE)='Dropdown Selections'!$F$3,"Enrollees with: " &amp;VLOOKUP(E1559,Flex_Target_Populations!$B$9:$H$2009,6,FALSE), VLOOKUP(E1559,Flex_Target_Populations!$B$9:$H$2009,2,FALSE)='Dropdown Selections'!$F$2, "LIS Levels: " &amp; VLOOKUP(E1559,Flex_Target_Populations!$B$9:$H$2009,3,FALSE), VLOOKUP(E1559,Flex_Target_Populations!$B$9:$H$2009,2,FALSE)='Dropdown Selections'!$F$4, VLOOKUP(E1559,Flex_Target_Populations!$B$9:$H$2009,4,FALSE) &amp; " beginning at " &amp; VLOOKUP(E1559,Flex_Target_Populations!$B$9:$H$2009,5,FALSE), VLOOKUP(E1559,Flex_Target_Populations!$B$9:$H$2009,2,FALSE)='Dropdown Selections'!$F$5, VLOOKUP(E1559,Flex_Target_Populations!$B$9:$H$2009,4,FALSE) &amp; " beginning at "&amp; VLOOKUP(E1559,Flex_Target_Populations!$B$9:$H$2009,5,FALSE) &amp; " and " &amp; VLOOKUP(E1559,Flex_Target_Populations!$B$9:$H$2009,6,FALSE), VLOOKUP(E1559,Flex_Target_Populations!$B$9:$H$2009,2,FALSE)='Dropdown Selections'!$F$6, "LIS Levels: " &amp; VLOOKUP(E1559,Flex_Target_Populations!$B$9:$H$2009,3,FALSE) &amp; " and " &amp; VLOOKUP(E1559,Flex_Target_Populations!$B$9:$H$2009,6,FALSE), VLOOKUP(E1559,Flex_Target_Populations!$B$9:$H$2009,2,FALSE)='Dropdown Selections'!$F$7, "LIS Levels: " &amp; VLOOKUP(E1559,Flex_Target_Populations!$B$9:$H$2009,3,FALSE) &amp; " and " &amp; VLOOKUP(E1559,Flex_Target_Populations!$B$9:$H$2009,4,FALSE) &amp; " beginning at "&amp; VLOOKUP(E1559,Flex_Target_Populations!$B$9:$H$2009,5,FALSE), VLOOKUP(E1559,Flex_Target_Populations!$B$9:$H$2009,2,FALSE)='Dropdown Selections'!$F$8,  "LIS Levels: " &amp; VLOOKUP(E1559,Flex_Target_Populations!$B$9:$H$2009,3,FALSE) &amp; " and " &amp; VLOOKUP(E1559,Flex_Target_Populations!$B$9:$H$2009,4,FALSE) &amp; " beginning at "&amp; VLOOKUP(E1559,Flex_Target_Populations!$B$9:$H$2009,5,FALSE) &amp; " and " &amp; VLOOKUP(E1559,Flex_Target_Populations!$B$9:$H$2009,6,FALSE))</f>
        <v/>
      </c>
      <c r="G1559" s="101"/>
      <c r="H1559" s="101"/>
      <c r="I1559" s="101"/>
      <c r="J1559" s="101"/>
      <c r="K1559" s="101"/>
      <c r="L1559" s="101"/>
      <c r="M1559" s="101"/>
      <c r="N1559" s="101"/>
      <c r="O1559" s="101"/>
      <c r="P1559" s="101"/>
      <c r="Q1559" s="104"/>
    </row>
    <row r="1560" spans="2:17">
      <c r="B1560" s="159"/>
      <c r="C1560" s="101"/>
      <c r="D1560" s="28" t="str" cm="1">
        <f t="array" ref="D1560">_xlfn.IFS(C1560="","",AND(LEFT(C1560,3)&lt;&gt;"CRC", LEFT(C1560,3)&lt;&gt;"DRC"),VLOOKUP(Flex_Summary!C1560,Flex_Benefits!$B$13:$D$2013,3,FALSE),LEFT(C1560,3)="CRC",VLOOKUP(Flex_Summary!C1560,Flex_Benefits!$I$13:$K$2013,3,FALSE)&amp;" for "&amp;VLOOKUP(Flex_Summary!C1560,Flex_Benefits!$I$13:$K$2013,2,FALSE),LEFT(C1560,3)="DRC",IF(VLOOKUP(C1560,Flex_Benefits!$N$13:$T$2013,6,FALSE)="",VLOOKUP(C1560,Flex_Benefits!$N$13:$T$2013,7,FALSE)&amp;"% Coinsurance","$"&amp;VLOOKUP(C1560,Flex_Benefits!$N$13:$T$2013,6,FALSE)&amp;" Copayments")&amp;" for "&amp;IF(VLOOKUP(C1560,Flex_Benefits!$N$13:$T$2013,2,FALSE)&lt;&gt;'Dropdown Selections'!$Q$3,VLOOKUP(C1560,Flex_Benefits!$N$13:$T$2013,2,FALSE),"all Part D drugs on tier(s) "&amp;VLOOKUP(C1560,Flex_Benefits!$N$13:$T$2013,3,FALSE))&amp;IF(VLOOKUP(C1560,Flex_Benefits!$N$13:$T$2013,4,FALSE)='Dropdown Selections'!$E$2," with a $"&amp;VLOOKUP(C1560,Flex_Benefits!$N$13:$T$2013,5,FALSE)&amp;" deductible",""))</f>
        <v/>
      </c>
      <c r="E1560" s="101"/>
      <c r="F1560" s="28" t="str" cm="1">
        <f t="array" ref="F1560">_xlfn.IFS(E1560="","",  VLOOKUP(E1560,Flex_Target_Populations!$B$9:$H$2009,2,FALSE)='Dropdown Selections'!$F$10, 'Dropdown Selections'!$F$10, VLOOKUP(E1560,Flex_Target_Populations!$B$9:$H$2009,2,FALSE)='Dropdown Selections'!$F$9,'Dropdown Selections'!$F$9, VLOOKUP(E1560,Flex_Target_Populations!$B$9:$H$2009,2,FALSE)='Dropdown Selections'!$F$3,"Enrollees with: " &amp;VLOOKUP(E1560,Flex_Target_Populations!$B$9:$H$2009,6,FALSE), VLOOKUP(E1560,Flex_Target_Populations!$B$9:$H$2009,2,FALSE)='Dropdown Selections'!$F$2, "LIS Levels: " &amp; VLOOKUP(E1560,Flex_Target_Populations!$B$9:$H$2009,3,FALSE), VLOOKUP(E1560,Flex_Target_Populations!$B$9:$H$2009,2,FALSE)='Dropdown Selections'!$F$4, VLOOKUP(E1560,Flex_Target_Populations!$B$9:$H$2009,4,FALSE) &amp; " beginning at " &amp; VLOOKUP(E1560,Flex_Target_Populations!$B$9:$H$2009,5,FALSE), VLOOKUP(E1560,Flex_Target_Populations!$B$9:$H$2009,2,FALSE)='Dropdown Selections'!$F$5, VLOOKUP(E1560,Flex_Target_Populations!$B$9:$H$2009,4,FALSE) &amp; " beginning at "&amp; VLOOKUP(E1560,Flex_Target_Populations!$B$9:$H$2009,5,FALSE) &amp; " and " &amp; VLOOKUP(E1560,Flex_Target_Populations!$B$9:$H$2009,6,FALSE), VLOOKUP(E1560,Flex_Target_Populations!$B$9:$H$2009,2,FALSE)='Dropdown Selections'!$F$6, "LIS Levels: " &amp; VLOOKUP(E1560,Flex_Target_Populations!$B$9:$H$2009,3,FALSE) &amp; " and " &amp; VLOOKUP(E1560,Flex_Target_Populations!$B$9:$H$2009,6,FALSE), VLOOKUP(E1560,Flex_Target_Populations!$B$9:$H$2009,2,FALSE)='Dropdown Selections'!$F$7, "LIS Levels: " &amp; VLOOKUP(E1560,Flex_Target_Populations!$B$9:$H$2009,3,FALSE) &amp; " and " &amp; VLOOKUP(E1560,Flex_Target_Populations!$B$9:$H$2009,4,FALSE) &amp; " beginning at "&amp; VLOOKUP(E1560,Flex_Target_Populations!$B$9:$H$2009,5,FALSE), VLOOKUP(E1560,Flex_Target_Populations!$B$9:$H$2009,2,FALSE)='Dropdown Selections'!$F$8,  "LIS Levels: " &amp; VLOOKUP(E1560,Flex_Target_Populations!$B$9:$H$2009,3,FALSE) &amp; " and " &amp; VLOOKUP(E1560,Flex_Target_Populations!$B$9:$H$2009,4,FALSE) &amp; " beginning at "&amp; VLOOKUP(E1560,Flex_Target_Populations!$B$9:$H$2009,5,FALSE) &amp; " and " &amp; VLOOKUP(E1560,Flex_Target_Populations!$B$9:$H$2009,6,FALSE))</f>
        <v/>
      </c>
      <c r="G1560" s="101"/>
      <c r="H1560" s="101"/>
      <c r="I1560" s="101"/>
      <c r="J1560" s="101"/>
      <c r="K1560" s="101"/>
      <c r="L1560" s="101"/>
      <c r="M1560" s="101"/>
      <c r="N1560" s="101"/>
      <c r="O1560" s="101"/>
      <c r="P1560" s="101"/>
      <c r="Q1560" s="104"/>
    </row>
    <row r="1561" spans="2:17">
      <c r="B1561" s="159"/>
      <c r="C1561" s="101"/>
      <c r="D1561" s="28" t="str" cm="1">
        <f t="array" ref="D1561">_xlfn.IFS(C1561="","",AND(LEFT(C1561,3)&lt;&gt;"CRC", LEFT(C1561,3)&lt;&gt;"DRC"),VLOOKUP(Flex_Summary!C1561,Flex_Benefits!$B$13:$D$2013,3,FALSE),LEFT(C1561,3)="CRC",VLOOKUP(Flex_Summary!C1561,Flex_Benefits!$I$13:$K$2013,3,FALSE)&amp;" for "&amp;VLOOKUP(Flex_Summary!C1561,Flex_Benefits!$I$13:$K$2013,2,FALSE),LEFT(C1561,3)="DRC",IF(VLOOKUP(C1561,Flex_Benefits!$N$13:$T$2013,6,FALSE)="",VLOOKUP(C1561,Flex_Benefits!$N$13:$T$2013,7,FALSE)&amp;"% Coinsurance","$"&amp;VLOOKUP(C1561,Flex_Benefits!$N$13:$T$2013,6,FALSE)&amp;" Copayments")&amp;" for "&amp;IF(VLOOKUP(C1561,Flex_Benefits!$N$13:$T$2013,2,FALSE)&lt;&gt;'Dropdown Selections'!$Q$3,VLOOKUP(C1561,Flex_Benefits!$N$13:$T$2013,2,FALSE),"all Part D drugs on tier(s) "&amp;VLOOKUP(C1561,Flex_Benefits!$N$13:$T$2013,3,FALSE))&amp;IF(VLOOKUP(C1561,Flex_Benefits!$N$13:$T$2013,4,FALSE)='Dropdown Selections'!$E$2," with a $"&amp;VLOOKUP(C1561,Flex_Benefits!$N$13:$T$2013,5,FALSE)&amp;" deductible",""))</f>
        <v/>
      </c>
      <c r="E1561" s="101"/>
      <c r="F1561" s="28" t="str" cm="1">
        <f t="array" ref="F1561">_xlfn.IFS(E1561="","",  VLOOKUP(E1561,Flex_Target_Populations!$B$9:$H$2009,2,FALSE)='Dropdown Selections'!$F$10, 'Dropdown Selections'!$F$10, VLOOKUP(E1561,Flex_Target_Populations!$B$9:$H$2009,2,FALSE)='Dropdown Selections'!$F$9,'Dropdown Selections'!$F$9, VLOOKUP(E1561,Flex_Target_Populations!$B$9:$H$2009,2,FALSE)='Dropdown Selections'!$F$3,"Enrollees with: " &amp;VLOOKUP(E1561,Flex_Target_Populations!$B$9:$H$2009,6,FALSE), VLOOKUP(E1561,Flex_Target_Populations!$B$9:$H$2009,2,FALSE)='Dropdown Selections'!$F$2, "LIS Levels: " &amp; VLOOKUP(E1561,Flex_Target_Populations!$B$9:$H$2009,3,FALSE), VLOOKUP(E1561,Flex_Target_Populations!$B$9:$H$2009,2,FALSE)='Dropdown Selections'!$F$4, VLOOKUP(E1561,Flex_Target_Populations!$B$9:$H$2009,4,FALSE) &amp; " beginning at " &amp; VLOOKUP(E1561,Flex_Target_Populations!$B$9:$H$2009,5,FALSE), VLOOKUP(E1561,Flex_Target_Populations!$B$9:$H$2009,2,FALSE)='Dropdown Selections'!$F$5, VLOOKUP(E1561,Flex_Target_Populations!$B$9:$H$2009,4,FALSE) &amp; " beginning at "&amp; VLOOKUP(E1561,Flex_Target_Populations!$B$9:$H$2009,5,FALSE) &amp; " and " &amp; VLOOKUP(E1561,Flex_Target_Populations!$B$9:$H$2009,6,FALSE), VLOOKUP(E1561,Flex_Target_Populations!$B$9:$H$2009,2,FALSE)='Dropdown Selections'!$F$6, "LIS Levels: " &amp; VLOOKUP(E1561,Flex_Target_Populations!$B$9:$H$2009,3,FALSE) &amp; " and " &amp; VLOOKUP(E1561,Flex_Target_Populations!$B$9:$H$2009,6,FALSE), VLOOKUP(E1561,Flex_Target_Populations!$B$9:$H$2009,2,FALSE)='Dropdown Selections'!$F$7, "LIS Levels: " &amp; VLOOKUP(E1561,Flex_Target_Populations!$B$9:$H$2009,3,FALSE) &amp; " and " &amp; VLOOKUP(E1561,Flex_Target_Populations!$B$9:$H$2009,4,FALSE) &amp; " beginning at "&amp; VLOOKUP(E1561,Flex_Target_Populations!$B$9:$H$2009,5,FALSE), VLOOKUP(E1561,Flex_Target_Populations!$B$9:$H$2009,2,FALSE)='Dropdown Selections'!$F$8,  "LIS Levels: " &amp; VLOOKUP(E1561,Flex_Target_Populations!$B$9:$H$2009,3,FALSE) &amp; " and " &amp; VLOOKUP(E1561,Flex_Target_Populations!$B$9:$H$2009,4,FALSE) &amp; " beginning at "&amp; VLOOKUP(E1561,Flex_Target_Populations!$B$9:$H$2009,5,FALSE) &amp; " and " &amp; VLOOKUP(E1561,Flex_Target_Populations!$B$9:$H$2009,6,FALSE))</f>
        <v/>
      </c>
      <c r="G1561" s="101"/>
      <c r="H1561" s="101"/>
      <c r="I1561" s="101"/>
      <c r="J1561" s="101"/>
      <c r="K1561" s="101"/>
      <c r="L1561" s="101"/>
      <c r="M1561" s="101"/>
      <c r="N1561" s="101"/>
      <c r="O1561" s="101"/>
      <c r="P1561" s="101"/>
      <c r="Q1561" s="104"/>
    </row>
    <row r="1562" spans="2:17">
      <c r="B1562" s="159"/>
      <c r="C1562" s="101"/>
      <c r="D1562" s="28" t="str" cm="1">
        <f t="array" ref="D1562">_xlfn.IFS(C1562="","",AND(LEFT(C1562,3)&lt;&gt;"CRC", LEFT(C1562,3)&lt;&gt;"DRC"),VLOOKUP(Flex_Summary!C1562,Flex_Benefits!$B$13:$D$2013,3,FALSE),LEFT(C1562,3)="CRC",VLOOKUP(Flex_Summary!C1562,Flex_Benefits!$I$13:$K$2013,3,FALSE)&amp;" for "&amp;VLOOKUP(Flex_Summary!C1562,Flex_Benefits!$I$13:$K$2013,2,FALSE),LEFT(C1562,3)="DRC",IF(VLOOKUP(C1562,Flex_Benefits!$N$13:$T$2013,6,FALSE)="",VLOOKUP(C1562,Flex_Benefits!$N$13:$T$2013,7,FALSE)&amp;"% Coinsurance","$"&amp;VLOOKUP(C1562,Flex_Benefits!$N$13:$T$2013,6,FALSE)&amp;" Copayments")&amp;" for "&amp;IF(VLOOKUP(C1562,Flex_Benefits!$N$13:$T$2013,2,FALSE)&lt;&gt;'Dropdown Selections'!$Q$3,VLOOKUP(C1562,Flex_Benefits!$N$13:$T$2013,2,FALSE),"all Part D drugs on tier(s) "&amp;VLOOKUP(C1562,Flex_Benefits!$N$13:$T$2013,3,FALSE))&amp;IF(VLOOKUP(C1562,Flex_Benefits!$N$13:$T$2013,4,FALSE)='Dropdown Selections'!$E$2," with a $"&amp;VLOOKUP(C1562,Flex_Benefits!$N$13:$T$2013,5,FALSE)&amp;" deductible",""))</f>
        <v/>
      </c>
      <c r="E1562" s="101"/>
      <c r="F1562" s="28" t="str" cm="1">
        <f t="array" ref="F1562">_xlfn.IFS(E1562="","",  VLOOKUP(E1562,Flex_Target_Populations!$B$9:$H$2009,2,FALSE)='Dropdown Selections'!$F$10, 'Dropdown Selections'!$F$10, VLOOKUP(E1562,Flex_Target_Populations!$B$9:$H$2009,2,FALSE)='Dropdown Selections'!$F$9,'Dropdown Selections'!$F$9, VLOOKUP(E1562,Flex_Target_Populations!$B$9:$H$2009,2,FALSE)='Dropdown Selections'!$F$3,"Enrollees with: " &amp;VLOOKUP(E1562,Flex_Target_Populations!$B$9:$H$2009,6,FALSE), VLOOKUP(E1562,Flex_Target_Populations!$B$9:$H$2009,2,FALSE)='Dropdown Selections'!$F$2, "LIS Levels: " &amp; VLOOKUP(E1562,Flex_Target_Populations!$B$9:$H$2009,3,FALSE), VLOOKUP(E1562,Flex_Target_Populations!$B$9:$H$2009,2,FALSE)='Dropdown Selections'!$F$4, VLOOKUP(E1562,Flex_Target_Populations!$B$9:$H$2009,4,FALSE) &amp; " beginning at " &amp; VLOOKUP(E1562,Flex_Target_Populations!$B$9:$H$2009,5,FALSE), VLOOKUP(E1562,Flex_Target_Populations!$B$9:$H$2009,2,FALSE)='Dropdown Selections'!$F$5, VLOOKUP(E1562,Flex_Target_Populations!$B$9:$H$2009,4,FALSE) &amp; " beginning at "&amp; VLOOKUP(E1562,Flex_Target_Populations!$B$9:$H$2009,5,FALSE) &amp; " and " &amp; VLOOKUP(E1562,Flex_Target_Populations!$B$9:$H$2009,6,FALSE), VLOOKUP(E1562,Flex_Target_Populations!$B$9:$H$2009,2,FALSE)='Dropdown Selections'!$F$6, "LIS Levels: " &amp; VLOOKUP(E1562,Flex_Target_Populations!$B$9:$H$2009,3,FALSE) &amp; " and " &amp; VLOOKUP(E1562,Flex_Target_Populations!$B$9:$H$2009,6,FALSE), VLOOKUP(E1562,Flex_Target_Populations!$B$9:$H$2009,2,FALSE)='Dropdown Selections'!$F$7, "LIS Levels: " &amp; VLOOKUP(E1562,Flex_Target_Populations!$B$9:$H$2009,3,FALSE) &amp; " and " &amp; VLOOKUP(E1562,Flex_Target_Populations!$B$9:$H$2009,4,FALSE) &amp; " beginning at "&amp; VLOOKUP(E1562,Flex_Target_Populations!$B$9:$H$2009,5,FALSE), VLOOKUP(E1562,Flex_Target_Populations!$B$9:$H$2009,2,FALSE)='Dropdown Selections'!$F$8,  "LIS Levels: " &amp; VLOOKUP(E1562,Flex_Target_Populations!$B$9:$H$2009,3,FALSE) &amp; " and " &amp; VLOOKUP(E1562,Flex_Target_Populations!$B$9:$H$2009,4,FALSE) &amp; " beginning at "&amp; VLOOKUP(E1562,Flex_Target_Populations!$B$9:$H$2009,5,FALSE) &amp; " and " &amp; VLOOKUP(E1562,Flex_Target_Populations!$B$9:$H$2009,6,FALSE))</f>
        <v/>
      </c>
      <c r="G1562" s="101"/>
      <c r="H1562" s="101"/>
      <c r="I1562" s="101"/>
      <c r="J1562" s="101"/>
      <c r="K1562" s="101"/>
      <c r="L1562" s="101"/>
      <c r="M1562" s="101"/>
      <c r="N1562" s="101"/>
      <c r="O1562" s="101"/>
      <c r="P1562" s="101"/>
      <c r="Q1562" s="104"/>
    </row>
    <row r="1563" spans="2:17">
      <c r="B1563" s="159"/>
      <c r="C1563" s="101"/>
      <c r="D1563" s="28" t="str" cm="1">
        <f t="array" ref="D1563">_xlfn.IFS(C1563="","",AND(LEFT(C1563,3)&lt;&gt;"CRC", LEFT(C1563,3)&lt;&gt;"DRC"),VLOOKUP(Flex_Summary!C1563,Flex_Benefits!$B$13:$D$2013,3,FALSE),LEFT(C1563,3)="CRC",VLOOKUP(Flex_Summary!C1563,Flex_Benefits!$I$13:$K$2013,3,FALSE)&amp;" for "&amp;VLOOKUP(Flex_Summary!C1563,Flex_Benefits!$I$13:$K$2013,2,FALSE),LEFT(C1563,3)="DRC",IF(VLOOKUP(C1563,Flex_Benefits!$N$13:$T$2013,6,FALSE)="",VLOOKUP(C1563,Flex_Benefits!$N$13:$T$2013,7,FALSE)&amp;"% Coinsurance","$"&amp;VLOOKUP(C1563,Flex_Benefits!$N$13:$T$2013,6,FALSE)&amp;" Copayments")&amp;" for "&amp;IF(VLOOKUP(C1563,Flex_Benefits!$N$13:$T$2013,2,FALSE)&lt;&gt;'Dropdown Selections'!$Q$3,VLOOKUP(C1563,Flex_Benefits!$N$13:$T$2013,2,FALSE),"all Part D drugs on tier(s) "&amp;VLOOKUP(C1563,Flex_Benefits!$N$13:$T$2013,3,FALSE))&amp;IF(VLOOKUP(C1563,Flex_Benefits!$N$13:$T$2013,4,FALSE)='Dropdown Selections'!$E$2," with a $"&amp;VLOOKUP(C1563,Flex_Benefits!$N$13:$T$2013,5,FALSE)&amp;" deductible",""))</f>
        <v/>
      </c>
      <c r="E1563" s="101"/>
      <c r="F1563" s="28" t="str" cm="1">
        <f t="array" ref="F1563">_xlfn.IFS(E1563="","",  VLOOKUP(E1563,Flex_Target_Populations!$B$9:$H$2009,2,FALSE)='Dropdown Selections'!$F$10, 'Dropdown Selections'!$F$10, VLOOKUP(E1563,Flex_Target_Populations!$B$9:$H$2009,2,FALSE)='Dropdown Selections'!$F$9,'Dropdown Selections'!$F$9, VLOOKUP(E1563,Flex_Target_Populations!$B$9:$H$2009,2,FALSE)='Dropdown Selections'!$F$3,"Enrollees with: " &amp;VLOOKUP(E1563,Flex_Target_Populations!$B$9:$H$2009,6,FALSE), VLOOKUP(E1563,Flex_Target_Populations!$B$9:$H$2009,2,FALSE)='Dropdown Selections'!$F$2, "LIS Levels: " &amp; VLOOKUP(E1563,Flex_Target_Populations!$B$9:$H$2009,3,FALSE), VLOOKUP(E1563,Flex_Target_Populations!$B$9:$H$2009,2,FALSE)='Dropdown Selections'!$F$4, VLOOKUP(E1563,Flex_Target_Populations!$B$9:$H$2009,4,FALSE) &amp; " beginning at " &amp; VLOOKUP(E1563,Flex_Target_Populations!$B$9:$H$2009,5,FALSE), VLOOKUP(E1563,Flex_Target_Populations!$B$9:$H$2009,2,FALSE)='Dropdown Selections'!$F$5, VLOOKUP(E1563,Flex_Target_Populations!$B$9:$H$2009,4,FALSE) &amp; " beginning at "&amp; VLOOKUP(E1563,Flex_Target_Populations!$B$9:$H$2009,5,FALSE) &amp; " and " &amp; VLOOKUP(E1563,Flex_Target_Populations!$B$9:$H$2009,6,FALSE), VLOOKUP(E1563,Flex_Target_Populations!$B$9:$H$2009,2,FALSE)='Dropdown Selections'!$F$6, "LIS Levels: " &amp; VLOOKUP(E1563,Flex_Target_Populations!$B$9:$H$2009,3,FALSE) &amp; " and " &amp; VLOOKUP(E1563,Flex_Target_Populations!$B$9:$H$2009,6,FALSE), VLOOKUP(E1563,Flex_Target_Populations!$B$9:$H$2009,2,FALSE)='Dropdown Selections'!$F$7, "LIS Levels: " &amp; VLOOKUP(E1563,Flex_Target_Populations!$B$9:$H$2009,3,FALSE) &amp; " and " &amp; VLOOKUP(E1563,Flex_Target_Populations!$B$9:$H$2009,4,FALSE) &amp; " beginning at "&amp; VLOOKUP(E1563,Flex_Target_Populations!$B$9:$H$2009,5,FALSE), VLOOKUP(E1563,Flex_Target_Populations!$B$9:$H$2009,2,FALSE)='Dropdown Selections'!$F$8,  "LIS Levels: " &amp; VLOOKUP(E1563,Flex_Target_Populations!$B$9:$H$2009,3,FALSE) &amp; " and " &amp; VLOOKUP(E1563,Flex_Target_Populations!$B$9:$H$2009,4,FALSE) &amp; " beginning at "&amp; VLOOKUP(E1563,Flex_Target_Populations!$B$9:$H$2009,5,FALSE) &amp; " and " &amp; VLOOKUP(E1563,Flex_Target_Populations!$B$9:$H$2009,6,FALSE))</f>
        <v/>
      </c>
      <c r="G1563" s="101"/>
      <c r="H1563" s="101"/>
      <c r="I1563" s="101"/>
      <c r="J1563" s="101"/>
      <c r="K1563" s="101"/>
      <c r="L1563" s="101"/>
      <c r="M1563" s="101"/>
      <c r="N1563" s="101"/>
      <c r="O1563" s="101"/>
      <c r="P1563" s="101"/>
      <c r="Q1563" s="104"/>
    </row>
    <row r="1564" spans="2:17">
      <c r="B1564" s="159"/>
      <c r="C1564" s="101"/>
      <c r="D1564" s="28" t="str" cm="1">
        <f t="array" ref="D1564">_xlfn.IFS(C1564="","",AND(LEFT(C1564,3)&lt;&gt;"CRC", LEFT(C1564,3)&lt;&gt;"DRC"),VLOOKUP(Flex_Summary!C1564,Flex_Benefits!$B$13:$D$2013,3,FALSE),LEFT(C1564,3)="CRC",VLOOKUP(Flex_Summary!C1564,Flex_Benefits!$I$13:$K$2013,3,FALSE)&amp;" for "&amp;VLOOKUP(Flex_Summary!C1564,Flex_Benefits!$I$13:$K$2013,2,FALSE),LEFT(C1564,3)="DRC",IF(VLOOKUP(C1564,Flex_Benefits!$N$13:$T$2013,6,FALSE)="",VLOOKUP(C1564,Flex_Benefits!$N$13:$T$2013,7,FALSE)&amp;"% Coinsurance","$"&amp;VLOOKUP(C1564,Flex_Benefits!$N$13:$T$2013,6,FALSE)&amp;" Copayments")&amp;" for "&amp;IF(VLOOKUP(C1564,Flex_Benefits!$N$13:$T$2013,2,FALSE)&lt;&gt;'Dropdown Selections'!$Q$3,VLOOKUP(C1564,Flex_Benefits!$N$13:$T$2013,2,FALSE),"all Part D drugs on tier(s) "&amp;VLOOKUP(C1564,Flex_Benefits!$N$13:$T$2013,3,FALSE))&amp;IF(VLOOKUP(C1564,Flex_Benefits!$N$13:$T$2013,4,FALSE)='Dropdown Selections'!$E$2," with a $"&amp;VLOOKUP(C1564,Flex_Benefits!$N$13:$T$2013,5,FALSE)&amp;" deductible",""))</f>
        <v/>
      </c>
      <c r="E1564" s="101"/>
      <c r="F1564" s="28" t="str" cm="1">
        <f t="array" ref="F1564">_xlfn.IFS(E1564="","",  VLOOKUP(E1564,Flex_Target_Populations!$B$9:$H$2009,2,FALSE)='Dropdown Selections'!$F$10, 'Dropdown Selections'!$F$10, VLOOKUP(E1564,Flex_Target_Populations!$B$9:$H$2009,2,FALSE)='Dropdown Selections'!$F$9,'Dropdown Selections'!$F$9, VLOOKUP(E1564,Flex_Target_Populations!$B$9:$H$2009,2,FALSE)='Dropdown Selections'!$F$3,"Enrollees with: " &amp;VLOOKUP(E1564,Flex_Target_Populations!$B$9:$H$2009,6,FALSE), VLOOKUP(E1564,Flex_Target_Populations!$B$9:$H$2009,2,FALSE)='Dropdown Selections'!$F$2, "LIS Levels: " &amp; VLOOKUP(E1564,Flex_Target_Populations!$B$9:$H$2009,3,FALSE), VLOOKUP(E1564,Flex_Target_Populations!$B$9:$H$2009,2,FALSE)='Dropdown Selections'!$F$4, VLOOKUP(E1564,Flex_Target_Populations!$B$9:$H$2009,4,FALSE) &amp; " beginning at " &amp; VLOOKUP(E1564,Flex_Target_Populations!$B$9:$H$2009,5,FALSE), VLOOKUP(E1564,Flex_Target_Populations!$B$9:$H$2009,2,FALSE)='Dropdown Selections'!$F$5, VLOOKUP(E1564,Flex_Target_Populations!$B$9:$H$2009,4,FALSE) &amp; " beginning at "&amp; VLOOKUP(E1564,Flex_Target_Populations!$B$9:$H$2009,5,FALSE) &amp; " and " &amp; VLOOKUP(E1564,Flex_Target_Populations!$B$9:$H$2009,6,FALSE), VLOOKUP(E1564,Flex_Target_Populations!$B$9:$H$2009,2,FALSE)='Dropdown Selections'!$F$6, "LIS Levels: " &amp; VLOOKUP(E1564,Flex_Target_Populations!$B$9:$H$2009,3,FALSE) &amp; " and " &amp; VLOOKUP(E1564,Flex_Target_Populations!$B$9:$H$2009,6,FALSE), VLOOKUP(E1564,Flex_Target_Populations!$B$9:$H$2009,2,FALSE)='Dropdown Selections'!$F$7, "LIS Levels: " &amp; VLOOKUP(E1564,Flex_Target_Populations!$B$9:$H$2009,3,FALSE) &amp; " and " &amp; VLOOKUP(E1564,Flex_Target_Populations!$B$9:$H$2009,4,FALSE) &amp; " beginning at "&amp; VLOOKUP(E1564,Flex_Target_Populations!$B$9:$H$2009,5,FALSE), VLOOKUP(E1564,Flex_Target_Populations!$B$9:$H$2009,2,FALSE)='Dropdown Selections'!$F$8,  "LIS Levels: " &amp; VLOOKUP(E1564,Flex_Target_Populations!$B$9:$H$2009,3,FALSE) &amp; " and " &amp; VLOOKUP(E1564,Flex_Target_Populations!$B$9:$H$2009,4,FALSE) &amp; " beginning at "&amp; VLOOKUP(E1564,Flex_Target_Populations!$B$9:$H$2009,5,FALSE) &amp; " and " &amp; VLOOKUP(E1564,Flex_Target_Populations!$B$9:$H$2009,6,FALSE))</f>
        <v/>
      </c>
      <c r="G1564" s="101"/>
      <c r="H1564" s="101"/>
      <c r="I1564" s="101"/>
      <c r="J1564" s="101"/>
      <c r="K1564" s="101"/>
      <c r="L1564" s="101"/>
      <c r="M1564" s="101"/>
      <c r="N1564" s="101"/>
      <c r="O1564" s="101"/>
      <c r="P1564" s="101"/>
      <c r="Q1564" s="104"/>
    </row>
    <row r="1565" spans="2:17">
      <c r="B1565" s="159"/>
      <c r="C1565" s="101"/>
      <c r="D1565" s="28" t="str" cm="1">
        <f t="array" ref="D1565">_xlfn.IFS(C1565="","",AND(LEFT(C1565,3)&lt;&gt;"CRC", LEFT(C1565,3)&lt;&gt;"DRC"),VLOOKUP(Flex_Summary!C1565,Flex_Benefits!$B$13:$D$2013,3,FALSE),LEFT(C1565,3)="CRC",VLOOKUP(Flex_Summary!C1565,Flex_Benefits!$I$13:$K$2013,3,FALSE)&amp;" for "&amp;VLOOKUP(Flex_Summary!C1565,Flex_Benefits!$I$13:$K$2013,2,FALSE),LEFT(C1565,3)="DRC",IF(VLOOKUP(C1565,Flex_Benefits!$N$13:$T$2013,6,FALSE)="",VLOOKUP(C1565,Flex_Benefits!$N$13:$T$2013,7,FALSE)&amp;"% Coinsurance","$"&amp;VLOOKUP(C1565,Flex_Benefits!$N$13:$T$2013,6,FALSE)&amp;" Copayments")&amp;" for "&amp;IF(VLOOKUP(C1565,Flex_Benefits!$N$13:$T$2013,2,FALSE)&lt;&gt;'Dropdown Selections'!$Q$3,VLOOKUP(C1565,Flex_Benefits!$N$13:$T$2013,2,FALSE),"all Part D drugs on tier(s) "&amp;VLOOKUP(C1565,Flex_Benefits!$N$13:$T$2013,3,FALSE))&amp;IF(VLOOKUP(C1565,Flex_Benefits!$N$13:$T$2013,4,FALSE)='Dropdown Selections'!$E$2," with a $"&amp;VLOOKUP(C1565,Flex_Benefits!$N$13:$T$2013,5,FALSE)&amp;" deductible",""))</f>
        <v/>
      </c>
      <c r="E1565" s="101"/>
      <c r="F1565" s="28" t="str" cm="1">
        <f t="array" ref="F1565">_xlfn.IFS(E1565="","",  VLOOKUP(E1565,Flex_Target_Populations!$B$9:$H$2009,2,FALSE)='Dropdown Selections'!$F$10, 'Dropdown Selections'!$F$10, VLOOKUP(E1565,Flex_Target_Populations!$B$9:$H$2009,2,FALSE)='Dropdown Selections'!$F$9,'Dropdown Selections'!$F$9, VLOOKUP(E1565,Flex_Target_Populations!$B$9:$H$2009,2,FALSE)='Dropdown Selections'!$F$3,"Enrollees with: " &amp;VLOOKUP(E1565,Flex_Target_Populations!$B$9:$H$2009,6,FALSE), VLOOKUP(E1565,Flex_Target_Populations!$B$9:$H$2009,2,FALSE)='Dropdown Selections'!$F$2, "LIS Levels: " &amp; VLOOKUP(E1565,Flex_Target_Populations!$B$9:$H$2009,3,FALSE), VLOOKUP(E1565,Flex_Target_Populations!$B$9:$H$2009,2,FALSE)='Dropdown Selections'!$F$4, VLOOKUP(E1565,Flex_Target_Populations!$B$9:$H$2009,4,FALSE) &amp; " beginning at " &amp; VLOOKUP(E1565,Flex_Target_Populations!$B$9:$H$2009,5,FALSE), VLOOKUP(E1565,Flex_Target_Populations!$B$9:$H$2009,2,FALSE)='Dropdown Selections'!$F$5, VLOOKUP(E1565,Flex_Target_Populations!$B$9:$H$2009,4,FALSE) &amp; " beginning at "&amp; VLOOKUP(E1565,Flex_Target_Populations!$B$9:$H$2009,5,FALSE) &amp; " and " &amp; VLOOKUP(E1565,Flex_Target_Populations!$B$9:$H$2009,6,FALSE), VLOOKUP(E1565,Flex_Target_Populations!$B$9:$H$2009,2,FALSE)='Dropdown Selections'!$F$6, "LIS Levels: " &amp; VLOOKUP(E1565,Flex_Target_Populations!$B$9:$H$2009,3,FALSE) &amp; " and " &amp; VLOOKUP(E1565,Flex_Target_Populations!$B$9:$H$2009,6,FALSE), VLOOKUP(E1565,Flex_Target_Populations!$B$9:$H$2009,2,FALSE)='Dropdown Selections'!$F$7, "LIS Levels: " &amp; VLOOKUP(E1565,Flex_Target_Populations!$B$9:$H$2009,3,FALSE) &amp; " and " &amp; VLOOKUP(E1565,Flex_Target_Populations!$B$9:$H$2009,4,FALSE) &amp; " beginning at "&amp; VLOOKUP(E1565,Flex_Target_Populations!$B$9:$H$2009,5,FALSE), VLOOKUP(E1565,Flex_Target_Populations!$B$9:$H$2009,2,FALSE)='Dropdown Selections'!$F$8,  "LIS Levels: " &amp; VLOOKUP(E1565,Flex_Target_Populations!$B$9:$H$2009,3,FALSE) &amp; " and " &amp; VLOOKUP(E1565,Flex_Target_Populations!$B$9:$H$2009,4,FALSE) &amp; " beginning at "&amp; VLOOKUP(E1565,Flex_Target_Populations!$B$9:$H$2009,5,FALSE) &amp; " and " &amp; VLOOKUP(E1565,Flex_Target_Populations!$B$9:$H$2009,6,FALSE))</f>
        <v/>
      </c>
      <c r="G1565" s="101"/>
      <c r="H1565" s="101"/>
      <c r="I1565" s="101"/>
      <c r="J1565" s="101"/>
      <c r="K1565" s="101"/>
      <c r="L1565" s="101"/>
      <c r="M1565" s="101"/>
      <c r="N1565" s="101"/>
      <c r="O1565" s="101"/>
      <c r="P1565" s="101"/>
      <c r="Q1565" s="104"/>
    </row>
    <row r="1566" spans="2:17">
      <c r="B1566" s="159"/>
      <c r="C1566" s="101"/>
      <c r="D1566" s="28" t="str" cm="1">
        <f t="array" ref="D1566">_xlfn.IFS(C1566="","",AND(LEFT(C1566,3)&lt;&gt;"CRC", LEFT(C1566,3)&lt;&gt;"DRC"),VLOOKUP(Flex_Summary!C1566,Flex_Benefits!$B$13:$D$2013,3,FALSE),LEFT(C1566,3)="CRC",VLOOKUP(Flex_Summary!C1566,Flex_Benefits!$I$13:$K$2013,3,FALSE)&amp;" for "&amp;VLOOKUP(Flex_Summary!C1566,Flex_Benefits!$I$13:$K$2013,2,FALSE),LEFT(C1566,3)="DRC",IF(VLOOKUP(C1566,Flex_Benefits!$N$13:$T$2013,6,FALSE)="",VLOOKUP(C1566,Flex_Benefits!$N$13:$T$2013,7,FALSE)&amp;"% Coinsurance","$"&amp;VLOOKUP(C1566,Flex_Benefits!$N$13:$T$2013,6,FALSE)&amp;" Copayments")&amp;" for "&amp;IF(VLOOKUP(C1566,Flex_Benefits!$N$13:$T$2013,2,FALSE)&lt;&gt;'Dropdown Selections'!$Q$3,VLOOKUP(C1566,Flex_Benefits!$N$13:$T$2013,2,FALSE),"all Part D drugs on tier(s) "&amp;VLOOKUP(C1566,Flex_Benefits!$N$13:$T$2013,3,FALSE))&amp;IF(VLOOKUP(C1566,Flex_Benefits!$N$13:$T$2013,4,FALSE)='Dropdown Selections'!$E$2," with a $"&amp;VLOOKUP(C1566,Flex_Benefits!$N$13:$T$2013,5,FALSE)&amp;" deductible",""))</f>
        <v/>
      </c>
      <c r="E1566" s="101"/>
      <c r="F1566" s="28" t="str" cm="1">
        <f t="array" ref="F1566">_xlfn.IFS(E1566="","",  VLOOKUP(E1566,Flex_Target_Populations!$B$9:$H$2009,2,FALSE)='Dropdown Selections'!$F$10, 'Dropdown Selections'!$F$10, VLOOKUP(E1566,Flex_Target_Populations!$B$9:$H$2009,2,FALSE)='Dropdown Selections'!$F$9,'Dropdown Selections'!$F$9, VLOOKUP(E1566,Flex_Target_Populations!$B$9:$H$2009,2,FALSE)='Dropdown Selections'!$F$3,"Enrollees with: " &amp;VLOOKUP(E1566,Flex_Target_Populations!$B$9:$H$2009,6,FALSE), VLOOKUP(E1566,Flex_Target_Populations!$B$9:$H$2009,2,FALSE)='Dropdown Selections'!$F$2, "LIS Levels: " &amp; VLOOKUP(E1566,Flex_Target_Populations!$B$9:$H$2009,3,FALSE), VLOOKUP(E1566,Flex_Target_Populations!$B$9:$H$2009,2,FALSE)='Dropdown Selections'!$F$4, VLOOKUP(E1566,Flex_Target_Populations!$B$9:$H$2009,4,FALSE) &amp; " beginning at " &amp; VLOOKUP(E1566,Flex_Target_Populations!$B$9:$H$2009,5,FALSE), VLOOKUP(E1566,Flex_Target_Populations!$B$9:$H$2009,2,FALSE)='Dropdown Selections'!$F$5, VLOOKUP(E1566,Flex_Target_Populations!$B$9:$H$2009,4,FALSE) &amp; " beginning at "&amp; VLOOKUP(E1566,Flex_Target_Populations!$B$9:$H$2009,5,FALSE) &amp; " and " &amp; VLOOKUP(E1566,Flex_Target_Populations!$B$9:$H$2009,6,FALSE), VLOOKUP(E1566,Flex_Target_Populations!$B$9:$H$2009,2,FALSE)='Dropdown Selections'!$F$6, "LIS Levels: " &amp; VLOOKUP(E1566,Flex_Target_Populations!$B$9:$H$2009,3,FALSE) &amp; " and " &amp; VLOOKUP(E1566,Flex_Target_Populations!$B$9:$H$2009,6,FALSE), VLOOKUP(E1566,Flex_Target_Populations!$B$9:$H$2009,2,FALSE)='Dropdown Selections'!$F$7, "LIS Levels: " &amp; VLOOKUP(E1566,Flex_Target_Populations!$B$9:$H$2009,3,FALSE) &amp; " and " &amp; VLOOKUP(E1566,Flex_Target_Populations!$B$9:$H$2009,4,FALSE) &amp; " beginning at "&amp; VLOOKUP(E1566,Flex_Target_Populations!$B$9:$H$2009,5,FALSE), VLOOKUP(E1566,Flex_Target_Populations!$B$9:$H$2009,2,FALSE)='Dropdown Selections'!$F$8,  "LIS Levels: " &amp; VLOOKUP(E1566,Flex_Target_Populations!$B$9:$H$2009,3,FALSE) &amp; " and " &amp; VLOOKUP(E1566,Flex_Target_Populations!$B$9:$H$2009,4,FALSE) &amp; " beginning at "&amp; VLOOKUP(E1566,Flex_Target_Populations!$B$9:$H$2009,5,FALSE) &amp; " and " &amp; VLOOKUP(E1566,Flex_Target_Populations!$B$9:$H$2009,6,FALSE))</f>
        <v/>
      </c>
      <c r="G1566" s="101"/>
      <c r="H1566" s="101"/>
      <c r="I1566" s="101"/>
      <c r="J1566" s="101"/>
      <c r="K1566" s="101"/>
      <c r="L1566" s="101"/>
      <c r="M1566" s="101"/>
      <c r="N1566" s="101"/>
      <c r="O1566" s="101"/>
      <c r="P1566" s="101"/>
      <c r="Q1566" s="104"/>
    </row>
    <row r="1567" spans="2:17">
      <c r="B1567" s="159"/>
      <c r="C1567" s="101"/>
      <c r="D1567" s="28" t="str" cm="1">
        <f t="array" ref="D1567">_xlfn.IFS(C1567="","",AND(LEFT(C1567,3)&lt;&gt;"CRC", LEFT(C1567,3)&lt;&gt;"DRC"),VLOOKUP(Flex_Summary!C1567,Flex_Benefits!$B$13:$D$2013,3,FALSE),LEFT(C1567,3)="CRC",VLOOKUP(Flex_Summary!C1567,Flex_Benefits!$I$13:$K$2013,3,FALSE)&amp;" for "&amp;VLOOKUP(Flex_Summary!C1567,Flex_Benefits!$I$13:$K$2013,2,FALSE),LEFT(C1567,3)="DRC",IF(VLOOKUP(C1567,Flex_Benefits!$N$13:$T$2013,6,FALSE)="",VLOOKUP(C1567,Flex_Benefits!$N$13:$T$2013,7,FALSE)&amp;"% Coinsurance","$"&amp;VLOOKUP(C1567,Flex_Benefits!$N$13:$T$2013,6,FALSE)&amp;" Copayments")&amp;" for "&amp;IF(VLOOKUP(C1567,Flex_Benefits!$N$13:$T$2013,2,FALSE)&lt;&gt;'Dropdown Selections'!$Q$3,VLOOKUP(C1567,Flex_Benefits!$N$13:$T$2013,2,FALSE),"all Part D drugs on tier(s) "&amp;VLOOKUP(C1567,Flex_Benefits!$N$13:$T$2013,3,FALSE))&amp;IF(VLOOKUP(C1567,Flex_Benefits!$N$13:$T$2013,4,FALSE)='Dropdown Selections'!$E$2," with a $"&amp;VLOOKUP(C1567,Flex_Benefits!$N$13:$T$2013,5,FALSE)&amp;" deductible",""))</f>
        <v/>
      </c>
      <c r="E1567" s="101"/>
      <c r="F1567" s="28" t="str" cm="1">
        <f t="array" ref="F1567">_xlfn.IFS(E1567="","",  VLOOKUP(E1567,Flex_Target_Populations!$B$9:$H$2009,2,FALSE)='Dropdown Selections'!$F$10, 'Dropdown Selections'!$F$10, VLOOKUP(E1567,Flex_Target_Populations!$B$9:$H$2009,2,FALSE)='Dropdown Selections'!$F$9,'Dropdown Selections'!$F$9, VLOOKUP(E1567,Flex_Target_Populations!$B$9:$H$2009,2,FALSE)='Dropdown Selections'!$F$3,"Enrollees with: " &amp;VLOOKUP(E1567,Flex_Target_Populations!$B$9:$H$2009,6,FALSE), VLOOKUP(E1567,Flex_Target_Populations!$B$9:$H$2009,2,FALSE)='Dropdown Selections'!$F$2, "LIS Levels: " &amp; VLOOKUP(E1567,Flex_Target_Populations!$B$9:$H$2009,3,FALSE), VLOOKUP(E1567,Flex_Target_Populations!$B$9:$H$2009,2,FALSE)='Dropdown Selections'!$F$4, VLOOKUP(E1567,Flex_Target_Populations!$B$9:$H$2009,4,FALSE) &amp; " beginning at " &amp; VLOOKUP(E1567,Flex_Target_Populations!$B$9:$H$2009,5,FALSE), VLOOKUP(E1567,Flex_Target_Populations!$B$9:$H$2009,2,FALSE)='Dropdown Selections'!$F$5, VLOOKUP(E1567,Flex_Target_Populations!$B$9:$H$2009,4,FALSE) &amp; " beginning at "&amp; VLOOKUP(E1567,Flex_Target_Populations!$B$9:$H$2009,5,FALSE) &amp; " and " &amp; VLOOKUP(E1567,Flex_Target_Populations!$B$9:$H$2009,6,FALSE), VLOOKUP(E1567,Flex_Target_Populations!$B$9:$H$2009,2,FALSE)='Dropdown Selections'!$F$6, "LIS Levels: " &amp; VLOOKUP(E1567,Flex_Target_Populations!$B$9:$H$2009,3,FALSE) &amp; " and " &amp; VLOOKUP(E1567,Flex_Target_Populations!$B$9:$H$2009,6,FALSE), VLOOKUP(E1567,Flex_Target_Populations!$B$9:$H$2009,2,FALSE)='Dropdown Selections'!$F$7, "LIS Levels: " &amp; VLOOKUP(E1567,Flex_Target_Populations!$B$9:$H$2009,3,FALSE) &amp; " and " &amp; VLOOKUP(E1567,Flex_Target_Populations!$B$9:$H$2009,4,FALSE) &amp; " beginning at "&amp; VLOOKUP(E1567,Flex_Target_Populations!$B$9:$H$2009,5,FALSE), VLOOKUP(E1567,Flex_Target_Populations!$B$9:$H$2009,2,FALSE)='Dropdown Selections'!$F$8,  "LIS Levels: " &amp; VLOOKUP(E1567,Flex_Target_Populations!$B$9:$H$2009,3,FALSE) &amp; " and " &amp; VLOOKUP(E1567,Flex_Target_Populations!$B$9:$H$2009,4,FALSE) &amp; " beginning at "&amp; VLOOKUP(E1567,Flex_Target_Populations!$B$9:$H$2009,5,FALSE) &amp; " and " &amp; VLOOKUP(E1567,Flex_Target_Populations!$B$9:$H$2009,6,FALSE))</f>
        <v/>
      </c>
      <c r="G1567" s="101"/>
      <c r="H1567" s="101"/>
      <c r="I1567" s="101"/>
      <c r="J1567" s="101"/>
      <c r="K1567" s="101"/>
      <c r="L1567" s="101"/>
      <c r="M1567" s="101"/>
      <c r="N1567" s="101"/>
      <c r="O1567" s="101"/>
      <c r="P1567" s="101"/>
      <c r="Q1567" s="104"/>
    </row>
    <row r="1568" spans="2:17">
      <c r="B1568" s="159"/>
      <c r="C1568" s="101"/>
      <c r="D1568" s="28" t="str" cm="1">
        <f t="array" ref="D1568">_xlfn.IFS(C1568="","",AND(LEFT(C1568,3)&lt;&gt;"CRC", LEFT(C1568,3)&lt;&gt;"DRC"),VLOOKUP(Flex_Summary!C1568,Flex_Benefits!$B$13:$D$2013,3,FALSE),LEFT(C1568,3)="CRC",VLOOKUP(Flex_Summary!C1568,Flex_Benefits!$I$13:$K$2013,3,FALSE)&amp;" for "&amp;VLOOKUP(Flex_Summary!C1568,Flex_Benefits!$I$13:$K$2013,2,FALSE),LEFT(C1568,3)="DRC",IF(VLOOKUP(C1568,Flex_Benefits!$N$13:$T$2013,6,FALSE)="",VLOOKUP(C1568,Flex_Benefits!$N$13:$T$2013,7,FALSE)&amp;"% Coinsurance","$"&amp;VLOOKUP(C1568,Flex_Benefits!$N$13:$T$2013,6,FALSE)&amp;" Copayments")&amp;" for "&amp;IF(VLOOKUP(C1568,Flex_Benefits!$N$13:$T$2013,2,FALSE)&lt;&gt;'Dropdown Selections'!$Q$3,VLOOKUP(C1568,Flex_Benefits!$N$13:$T$2013,2,FALSE),"all Part D drugs on tier(s) "&amp;VLOOKUP(C1568,Flex_Benefits!$N$13:$T$2013,3,FALSE))&amp;IF(VLOOKUP(C1568,Flex_Benefits!$N$13:$T$2013,4,FALSE)='Dropdown Selections'!$E$2," with a $"&amp;VLOOKUP(C1568,Flex_Benefits!$N$13:$T$2013,5,FALSE)&amp;" deductible",""))</f>
        <v/>
      </c>
      <c r="E1568" s="101"/>
      <c r="F1568" s="28" t="str" cm="1">
        <f t="array" ref="F1568">_xlfn.IFS(E1568="","",  VLOOKUP(E1568,Flex_Target_Populations!$B$9:$H$2009,2,FALSE)='Dropdown Selections'!$F$10, 'Dropdown Selections'!$F$10, VLOOKUP(E1568,Flex_Target_Populations!$B$9:$H$2009,2,FALSE)='Dropdown Selections'!$F$9,'Dropdown Selections'!$F$9, VLOOKUP(E1568,Flex_Target_Populations!$B$9:$H$2009,2,FALSE)='Dropdown Selections'!$F$3,"Enrollees with: " &amp;VLOOKUP(E1568,Flex_Target_Populations!$B$9:$H$2009,6,FALSE), VLOOKUP(E1568,Flex_Target_Populations!$B$9:$H$2009,2,FALSE)='Dropdown Selections'!$F$2, "LIS Levels: " &amp; VLOOKUP(E1568,Flex_Target_Populations!$B$9:$H$2009,3,FALSE), VLOOKUP(E1568,Flex_Target_Populations!$B$9:$H$2009,2,FALSE)='Dropdown Selections'!$F$4, VLOOKUP(E1568,Flex_Target_Populations!$B$9:$H$2009,4,FALSE) &amp; " beginning at " &amp; VLOOKUP(E1568,Flex_Target_Populations!$B$9:$H$2009,5,FALSE), VLOOKUP(E1568,Flex_Target_Populations!$B$9:$H$2009,2,FALSE)='Dropdown Selections'!$F$5, VLOOKUP(E1568,Flex_Target_Populations!$B$9:$H$2009,4,FALSE) &amp; " beginning at "&amp; VLOOKUP(E1568,Flex_Target_Populations!$B$9:$H$2009,5,FALSE) &amp; " and " &amp; VLOOKUP(E1568,Flex_Target_Populations!$B$9:$H$2009,6,FALSE), VLOOKUP(E1568,Flex_Target_Populations!$B$9:$H$2009,2,FALSE)='Dropdown Selections'!$F$6, "LIS Levels: " &amp; VLOOKUP(E1568,Flex_Target_Populations!$B$9:$H$2009,3,FALSE) &amp; " and " &amp; VLOOKUP(E1568,Flex_Target_Populations!$B$9:$H$2009,6,FALSE), VLOOKUP(E1568,Flex_Target_Populations!$B$9:$H$2009,2,FALSE)='Dropdown Selections'!$F$7, "LIS Levels: " &amp; VLOOKUP(E1568,Flex_Target_Populations!$B$9:$H$2009,3,FALSE) &amp; " and " &amp; VLOOKUP(E1568,Flex_Target_Populations!$B$9:$H$2009,4,FALSE) &amp; " beginning at "&amp; VLOOKUP(E1568,Flex_Target_Populations!$B$9:$H$2009,5,FALSE), VLOOKUP(E1568,Flex_Target_Populations!$B$9:$H$2009,2,FALSE)='Dropdown Selections'!$F$8,  "LIS Levels: " &amp; VLOOKUP(E1568,Flex_Target_Populations!$B$9:$H$2009,3,FALSE) &amp; " and " &amp; VLOOKUP(E1568,Flex_Target_Populations!$B$9:$H$2009,4,FALSE) &amp; " beginning at "&amp; VLOOKUP(E1568,Flex_Target_Populations!$B$9:$H$2009,5,FALSE) &amp; " and " &amp; VLOOKUP(E1568,Flex_Target_Populations!$B$9:$H$2009,6,FALSE))</f>
        <v/>
      </c>
      <c r="G1568" s="101"/>
      <c r="H1568" s="101"/>
      <c r="I1568" s="101"/>
      <c r="J1568" s="101"/>
      <c r="K1568" s="101"/>
      <c r="L1568" s="101"/>
      <c r="M1568" s="101"/>
      <c r="N1568" s="101"/>
      <c r="O1568" s="101"/>
      <c r="P1568" s="101"/>
      <c r="Q1568" s="104"/>
    </row>
    <row r="1569" spans="2:17">
      <c r="B1569" s="159"/>
      <c r="C1569" s="101"/>
      <c r="D1569" s="28" t="str" cm="1">
        <f t="array" ref="D1569">_xlfn.IFS(C1569="","",AND(LEFT(C1569,3)&lt;&gt;"CRC", LEFT(C1569,3)&lt;&gt;"DRC"),VLOOKUP(Flex_Summary!C1569,Flex_Benefits!$B$13:$D$2013,3,FALSE),LEFT(C1569,3)="CRC",VLOOKUP(Flex_Summary!C1569,Flex_Benefits!$I$13:$K$2013,3,FALSE)&amp;" for "&amp;VLOOKUP(Flex_Summary!C1569,Flex_Benefits!$I$13:$K$2013,2,FALSE),LEFT(C1569,3)="DRC",IF(VLOOKUP(C1569,Flex_Benefits!$N$13:$T$2013,6,FALSE)="",VLOOKUP(C1569,Flex_Benefits!$N$13:$T$2013,7,FALSE)&amp;"% Coinsurance","$"&amp;VLOOKUP(C1569,Flex_Benefits!$N$13:$T$2013,6,FALSE)&amp;" Copayments")&amp;" for "&amp;IF(VLOOKUP(C1569,Flex_Benefits!$N$13:$T$2013,2,FALSE)&lt;&gt;'Dropdown Selections'!$Q$3,VLOOKUP(C1569,Flex_Benefits!$N$13:$T$2013,2,FALSE),"all Part D drugs on tier(s) "&amp;VLOOKUP(C1569,Flex_Benefits!$N$13:$T$2013,3,FALSE))&amp;IF(VLOOKUP(C1569,Flex_Benefits!$N$13:$T$2013,4,FALSE)='Dropdown Selections'!$E$2," with a $"&amp;VLOOKUP(C1569,Flex_Benefits!$N$13:$T$2013,5,FALSE)&amp;" deductible",""))</f>
        <v/>
      </c>
      <c r="E1569" s="101"/>
      <c r="F1569" s="28" t="str" cm="1">
        <f t="array" ref="F1569">_xlfn.IFS(E1569="","",  VLOOKUP(E1569,Flex_Target_Populations!$B$9:$H$2009,2,FALSE)='Dropdown Selections'!$F$10, 'Dropdown Selections'!$F$10, VLOOKUP(E1569,Flex_Target_Populations!$B$9:$H$2009,2,FALSE)='Dropdown Selections'!$F$9,'Dropdown Selections'!$F$9, VLOOKUP(E1569,Flex_Target_Populations!$B$9:$H$2009,2,FALSE)='Dropdown Selections'!$F$3,"Enrollees with: " &amp;VLOOKUP(E1569,Flex_Target_Populations!$B$9:$H$2009,6,FALSE), VLOOKUP(E1569,Flex_Target_Populations!$B$9:$H$2009,2,FALSE)='Dropdown Selections'!$F$2, "LIS Levels: " &amp; VLOOKUP(E1569,Flex_Target_Populations!$B$9:$H$2009,3,FALSE), VLOOKUP(E1569,Flex_Target_Populations!$B$9:$H$2009,2,FALSE)='Dropdown Selections'!$F$4, VLOOKUP(E1569,Flex_Target_Populations!$B$9:$H$2009,4,FALSE) &amp; " beginning at " &amp; VLOOKUP(E1569,Flex_Target_Populations!$B$9:$H$2009,5,FALSE), VLOOKUP(E1569,Flex_Target_Populations!$B$9:$H$2009,2,FALSE)='Dropdown Selections'!$F$5, VLOOKUP(E1569,Flex_Target_Populations!$B$9:$H$2009,4,FALSE) &amp; " beginning at "&amp; VLOOKUP(E1569,Flex_Target_Populations!$B$9:$H$2009,5,FALSE) &amp; " and " &amp; VLOOKUP(E1569,Flex_Target_Populations!$B$9:$H$2009,6,FALSE), VLOOKUP(E1569,Flex_Target_Populations!$B$9:$H$2009,2,FALSE)='Dropdown Selections'!$F$6, "LIS Levels: " &amp; VLOOKUP(E1569,Flex_Target_Populations!$B$9:$H$2009,3,FALSE) &amp; " and " &amp; VLOOKUP(E1569,Flex_Target_Populations!$B$9:$H$2009,6,FALSE), VLOOKUP(E1569,Flex_Target_Populations!$B$9:$H$2009,2,FALSE)='Dropdown Selections'!$F$7, "LIS Levels: " &amp; VLOOKUP(E1569,Flex_Target_Populations!$B$9:$H$2009,3,FALSE) &amp; " and " &amp; VLOOKUP(E1569,Flex_Target_Populations!$B$9:$H$2009,4,FALSE) &amp; " beginning at "&amp; VLOOKUP(E1569,Flex_Target_Populations!$B$9:$H$2009,5,FALSE), VLOOKUP(E1569,Flex_Target_Populations!$B$9:$H$2009,2,FALSE)='Dropdown Selections'!$F$8,  "LIS Levels: " &amp; VLOOKUP(E1569,Flex_Target_Populations!$B$9:$H$2009,3,FALSE) &amp; " and " &amp; VLOOKUP(E1569,Flex_Target_Populations!$B$9:$H$2009,4,FALSE) &amp; " beginning at "&amp; VLOOKUP(E1569,Flex_Target_Populations!$B$9:$H$2009,5,FALSE) &amp; " and " &amp; VLOOKUP(E1569,Flex_Target_Populations!$B$9:$H$2009,6,FALSE))</f>
        <v/>
      </c>
      <c r="G1569" s="101"/>
      <c r="H1569" s="101"/>
      <c r="I1569" s="101"/>
      <c r="J1569" s="101"/>
      <c r="K1569" s="101"/>
      <c r="L1569" s="101"/>
      <c r="M1569" s="101"/>
      <c r="N1569" s="101"/>
      <c r="O1569" s="101"/>
      <c r="P1569" s="101"/>
      <c r="Q1569" s="104"/>
    </row>
    <row r="1570" spans="2:17">
      <c r="B1570" s="159"/>
      <c r="C1570" s="101"/>
      <c r="D1570" s="28" t="str" cm="1">
        <f t="array" ref="D1570">_xlfn.IFS(C1570="","",AND(LEFT(C1570,3)&lt;&gt;"CRC", LEFT(C1570,3)&lt;&gt;"DRC"),VLOOKUP(Flex_Summary!C1570,Flex_Benefits!$B$13:$D$2013,3,FALSE),LEFT(C1570,3)="CRC",VLOOKUP(Flex_Summary!C1570,Flex_Benefits!$I$13:$K$2013,3,FALSE)&amp;" for "&amp;VLOOKUP(Flex_Summary!C1570,Flex_Benefits!$I$13:$K$2013,2,FALSE),LEFT(C1570,3)="DRC",IF(VLOOKUP(C1570,Flex_Benefits!$N$13:$T$2013,6,FALSE)="",VLOOKUP(C1570,Flex_Benefits!$N$13:$T$2013,7,FALSE)&amp;"% Coinsurance","$"&amp;VLOOKUP(C1570,Flex_Benefits!$N$13:$T$2013,6,FALSE)&amp;" Copayments")&amp;" for "&amp;IF(VLOOKUP(C1570,Flex_Benefits!$N$13:$T$2013,2,FALSE)&lt;&gt;'Dropdown Selections'!$Q$3,VLOOKUP(C1570,Flex_Benefits!$N$13:$T$2013,2,FALSE),"all Part D drugs on tier(s) "&amp;VLOOKUP(C1570,Flex_Benefits!$N$13:$T$2013,3,FALSE))&amp;IF(VLOOKUP(C1570,Flex_Benefits!$N$13:$T$2013,4,FALSE)='Dropdown Selections'!$E$2," with a $"&amp;VLOOKUP(C1570,Flex_Benefits!$N$13:$T$2013,5,FALSE)&amp;" deductible",""))</f>
        <v/>
      </c>
      <c r="E1570" s="101"/>
      <c r="F1570" s="28" t="str" cm="1">
        <f t="array" ref="F1570">_xlfn.IFS(E1570="","",  VLOOKUP(E1570,Flex_Target_Populations!$B$9:$H$2009,2,FALSE)='Dropdown Selections'!$F$10, 'Dropdown Selections'!$F$10, VLOOKUP(E1570,Flex_Target_Populations!$B$9:$H$2009,2,FALSE)='Dropdown Selections'!$F$9,'Dropdown Selections'!$F$9, VLOOKUP(E1570,Flex_Target_Populations!$B$9:$H$2009,2,FALSE)='Dropdown Selections'!$F$3,"Enrollees with: " &amp;VLOOKUP(E1570,Flex_Target_Populations!$B$9:$H$2009,6,FALSE), VLOOKUP(E1570,Flex_Target_Populations!$B$9:$H$2009,2,FALSE)='Dropdown Selections'!$F$2, "LIS Levels: " &amp; VLOOKUP(E1570,Flex_Target_Populations!$B$9:$H$2009,3,FALSE), VLOOKUP(E1570,Flex_Target_Populations!$B$9:$H$2009,2,FALSE)='Dropdown Selections'!$F$4, VLOOKUP(E1570,Flex_Target_Populations!$B$9:$H$2009,4,FALSE) &amp; " beginning at " &amp; VLOOKUP(E1570,Flex_Target_Populations!$B$9:$H$2009,5,FALSE), VLOOKUP(E1570,Flex_Target_Populations!$B$9:$H$2009,2,FALSE)='Dropdown Selections'!$F$5, VLOOKUP(E1570,Flex_Target_Populations!$B$9:$H$2009,4,FALSE) &amp; " beginning at "&amp; VLOOKUP(E1570,Flex_Target_Populations!$B$9:$H$2009,5,FALSE) &amp; " and " &amp; VLOOKUP(E1570,Flex_Target_Populations!$B$9:$H$2009,6,FALSE), VLOOKUP(E1570,Flex_Target_Populations!$B$9:$H$2009,2,FALSE)='Dropdown Selections'!$F$6, "LIS Levels: " &amp; VLOOKUP(E1570,Flex_Target_Populations!$B$9:$H$2009,3,FALSE) &amp; " and " &amp; VLOOKUP(E1570,Flex_Target_Populations!$B$9:$H$2009,6,FALSE), VLOOKUP(E1570,Flex_Target_Populations!$B$9:$H$2009,2,FALSE)='Dropdown Selections'!$F$7, "LIS Levels: " &amp; VLOOKUP(E1570,Flex_Target_Populations!$B$9:$H$2009,3,FALSE) &amp; " and " &amp; VLOOKUP(E1570,Flex_Target_Populations!$B$9:$H$2009,4,FALSE) &amp; " beginning at "&amp; VLOOKUP(E1570,Flex_Target_Populations!$B$9:$H$2009,5,FALSE), VLOOKUP(E1570,Flex_Target_Populations!$B$9:$H$2009,2,FALSE)='Dropdown Selections'!$F$8,  "LIS Levels: " &amp; VLOOKUP(E1570,Flex_Target_Populations!$B$9:$H$2009,3,FALSE) &amp; " and " &amp; VLOOKUP(E1570,Flex_Target_Populations!$B$9:$H$2009,4,FALSE) &amp; " beginning at "&amp; VLOOKUP(E1570,Flex_Target_Populations!$B$9:$H$2009,5,FALSE) &amp; " and " &amp; VLOOKUP(E1570,Flex_Target_Populations!$B$9:$H$2009,6,FALSE))</f>
        <v/>
      </c>
      <c r="G1570" s="101"/>
      <c r="H1570" s="101"/>
      <c r="I1570" s="101"/>
      <c r="J1570" s="101"/>
      <c r="K1570" s="101"/>
      <c r="L1570" s="101"/>
      <c r="M1570" s="101"/>
      <c r="N1570" s="101"/>
      <c r="O1570" s="101"/>
      <c r="P1570" s="101"/>
      <c r="Q1570" s="104"/>
    </row>
    <row r="1571" spans="2:17">
      <c r="B1571" s="159"/>
      <c r="C1571" s="101"/>
      <c r="D1571" s="28" t="str" cm="1">
        <f t="array" ref="D1571">_xlfn.IFS(C1571="","",AND(LEFT(C1571,3)&lt;&gt;"CRC", LEFT(C1571,3)&lt;&gt;"DRC"),VLOOKUP(Flex_Summary!C1571,Flex_Benefits!$B$13:$D$2013,3,FALSE),LEFT(C1571,3)="CRC",VLOOKUP(Flex_Summary!C1571,Flex_Benefits!$I$13:$K$2013,3,FALSE)&amp;" for "&amp;VLOOKUP(Flex_Summary!C1571,Flex_Benefits!$I$13:$K$2013,2,FALSE),LEFT(C1571,3)="DRC",IF(VLOOKUP(C1571,Flex_Benefits!$N$13:$T$2013,6,FALSE)="",VLOOKUP(C1571,Flex_Benefits!$N$13:$T$2013,7,FALSE)&amp;"% Coinsurance","$"&amp;VLOOKUP(C1571,Flex_Benefits!$N$13:$T$2013,6,FALSE)&amp;" Copayments")&amp;" for "&amp;IF(VLOOKUP(C1571,Flex_Benefits!$N$13:$T$2013,2,FALSE)&lt;&gt;'Dropdown Selections'!$Q$3,VLOOKUP(C1571,Flex_Benefits!$N$13:$T$2013,2,FALSE),"all Part D drugs on tier(s) "&amp;VLOOKUP(C1571,Flex_Benefits!$N$13:$T$2013,3,FALSE))&amp;IF(VLOOKUP(C1571,Flex_Benefits!$N$13:$T$2013,4,FALSE)='Dropdown Selections'!$E$2," with a $"&amp;VLOOKUP(C1571,Flex_Benefits!$N$13:$T$2013,5,FALSE)&amp;" deductible",""))</f>
        <v/>
      </c>
      <c r="E1571" s="101"/>
      <c r="F1571" s="28" t="str" cm="1">
        <f t="array" ref="F1571">_xlfn.IFS(E1571="","",  VLOOKUP(E1571,Flex_Target_Populations!$B$9:$H$2009,2,FALSE)='Dropdown Selections'!$F$10, 'Dropdown Selections'!$F$10, VLOOKUP(E1571,Flex_Target_Populations!$B$9:$H$2009,2,FALSE)='Dropdown Selections'!$F$9,'Dropdown Selections'!$F$9, VLOOKUP(E1571,Flex_Target_Populations!$B$9:$H$2009,2,FALSE)='Dropdown Selections'!$F$3,"Enrollees with: " &amp;VLOOKUP(E1571,Flex_Target_Populations!$B$9:$H$2009,6,FALSE), VLOOKUP(E1571,Flex_Target_Populations!$B$9:$H$2009,2,FALSE)='Dropdown Selections'!$F$2, "LIS Levels: " &amp; VLOOKUP(E1571,Flex_Target_Populations!$B$9:$H$2009,3,FALSE), VLOOKUP(E1571,Flex_Target_Populations!$B$9:$H$2009,2,FALSE)='Dropdown Selections'!$F$4, VLOOKUP(E1571,Flex_Target_Populations!$B$9:$H$2009,4,FALSE) &amp; " beginning at " &amp; VLOOKUP(E1571,Flex_Target_Populations!$B$9:$H$2009,5,FALSE), VLOOKUP(E1571,Flex_Target_Populations!$B$9:$H$2009,2,FALSE)='Dropdown Selections'!$F$5, VLOOKUP(E1571,Flex_Target_Populations!$B$9:$H$2009,4,FALSE) &amp; " beginning at "&amp; VLOOKUP(E1571,Flex_Target_Populations!$B$9:$H$2009,5,FALSE) &amp; " and " &amp; VLOOKUP(E1571,Flex_Target_Populations!$B$9:$H$2009,6,FALSE), VLOOKUP(E1571,Flex_Target_Populations!$B$9:$H$2009,2,FALSE)='Dropdown Selections'!$F$6, "LIS Levels: " &amp; VLOOKUP(E1571,Flex_Target_Populations!$B$9:$H$2009,3,FALSE) &amp; " and " &amp; VLOOKUP(E1571,Flex_Target_Populations!$B$9:$H$2009,6,FALSE), VLOOKUP(E1571,Flex_Target_Populations!$B$9:$H$2009,2,FALSE)='Dropdown Selections'!$F$7, "LIS Levels: " &amp; VLOOKUP(E1571,Flex_Target_Populations!$B$9:$H$2009,3,FALSE) &amp; " and " &amp; VLOOKUP(E1571,Flex_Target_Populations!$B$9:$H$2009,4,FALSE) &amp; " beginning at "&amp; VLOOKUP(E1571,Flex_Target_Populations!$B$9:$H$2009,5,FALSE), VLOOKUP(E1571,Flex_Target_Populations!$B$9:$H$2009,2,FALSE)='Dropdown Selections'!$F$8,  "LIS Levels: " &amp; VLOOKUP(E1571,Flex_Target_Populations!$B$9:$H$2009,3,FALSE) &amp; " and " &amp; VLOOKUP(E1571,Flex_Target_Populations!$B$9:$H$2009,4,FALSE) &amp; " beginning at "&amp; VLOOKUP(E1571,Flex_Target_Populations!$B$9:$H$2009,5,FALSE) &amp; " and " &amp; VLOOKUP(E1571,Flex_Target_Populations!$B$9:$H$2009,6,FALSE))</f>
        <v/>
      </c>
      <c r="G1571" s="101"/>
      <c r="H1571" s="101"/>
      <c r="I1571" s="101"/>
      <c r="J1571" s="101"/>
      <c r="K1571" s="101"/>
      <c r="L1571" s="101"/>
      <c r="M1571" s="101"/>
      <c r="N1571" s="101"/>
      <c r="O1571" s="101"/>
      <c r="P1571" s="101"/>
      <c r="Q1571" s="104"/>
    </row>
    <row r="1572" spans="2:17">
      <c r="B1572" s="159"/>
      <c r="C1572" s="101"/>
      <c r="D1572" s="28" t="str" cm="1">
        <f t="array" ref="D1572">_xlfn.IFS(C1572="","",AND(LEFT(C1572,3)&lt;&gt;"CRC", LEFT(C1572,3)&lt;&gt;"DRC"),VLOOKUP(Flex_Summary!C1572,Flex_Benefits!$B$13:$D$2013,3,FALSE),LEFT(C1572,3)="CRC",VLOOKUP(Flex_Summary!C1572,Flex_Benefits!$I$13:$K$2013,3,FALSE)&amp;" for "&amp;VLOOKUP(Flex_Summary!C1572,Flex_Benefits!$I$13:$K$2013,2,FALSE),LEFT(C1572,3)="DRC",IF(VLOOKUP(C1572,Flex_Benefits!$N$13:$T$2013,6,FALSE)="",VLOOKUP(C1572,Flex_Benefits!$N$13:$T$2013,7,FALSE)&amp;"% Coinsurance","$"&amp;VLOOKUP(C1572,Flex_Benefits!$N$13:$T$2013,6,FALSE)&amp;" Copayments")&amp;" for "&amp;IF(VLOOKUP(C1572,Flex_Benefits!$N$13:$T$2013,2,FALSE)&lt;&gt;'Dropdown Selections'!$Q$3,VLOOKUP(C1572,Flex_Benefits!$N$13:$T$2013,2,FALSE),"all Part D drugs on tier(s) "&amp;VLOOKUP(C1572,Flex_Benefits!$N$13:$T$2013,3,FALSE))&amp;IF(VLOOKUP(C1572,Flex_Benefits!$N$13:$T$2013,4,FALSE)='Dropdown Selections'!$E$2," with a $"&amp;VLOOKUP(C1572,Flex_Benefits!$N$13:$T$2013,5,FALSE)&amp;" deductible",""))</f>
        <v/>
      </c>
      <c r="E1572" s="101"/>
      <c r="F1572" s="28" t="str" cm="1">
        <f t="array" ref="F1572">_xlfn.IFS(E1572="","",  VLOOKUP(E1572,Flex_Target_Populations!$B$9:$H$2009,2,FALSE)='Dropdown Selections'!$F$10, 'Dropdown Selections'!$F$10, VLOOKUP(E1572,Flex_Target_Populations!$B$9:$H$2009,2,FALSE)='Dropdown Selections'!$F$9,'Dropdown Selections'!$F$9, VLOOKUP(E1572,Flex_Target_Populations!$B$9:$H$2009,2,FALSE)='Dropdown Selections'!$F$3,"Enrollees with: " &amp;VLOOKUP(E1572,Flex_Target_Populations!$B$9:$H$2009,6,FALSE), VLOOKUP(E1572,Flex_Target_Populations!$B$9:$H$2009,2,FALSE)='Dropdown Selections'!$F$2, "LIS Levels: " &amp; VLOOKUP(E1572,Flex_Target_Populations!$B$9:$H$2009,3,FALSE), VLOOKUP(E1572,Flex_Target_Populations!$B$9:$H$2009,2,FALSE)='Dropdown Selections'!$F$4, VLOOKUP(E1572,Flex_Target_Populations!$B$9:$H$2009,4,FALSE) &amp; " beginning at " &amp; VLOOKUP(E1572,Flex_Target_Populations!$B$9:$H$2009,5,FALSE), VLOOKUP(E1572,Flex_Target_Populations!$B$9:$H$2009,2,FALSE)='Dropdown Selections'!$F$5, VLOOKUP(E1572,Flex_Target_Populations!$B$9:$H$2009,4,FALSE) &amp; " beginning at "&amp; VLOOKUP(E1572,Flex_Target_Populations!$B$9:$H$2009,5,FALSE) &amp; " and " &amp; VLOOKUP(E1572,Flex_Target_Populations!$B$9:$H$2009,6,FALSE), VLOOKUP(E1572,Flex_Target_Populations!$B$9:$H$2009,2,FALSE)='Dropdown Selections'!$F$6, "LIS Levels: " &amp; VLOOKUP(E1572,Flex_Target_Populations!$B$9:$H$2009,3,FALSE) &amp; " and " &amp; VLOOKUP(E1572,Flex_Target_Populations!$B$9:$H$2009,6,FALSE), VLOOKUP(E1572,Flex_Target_Populations!$B$9:$H$2009,2,FALSE)='Dropdown Selections'!$F$7, "LIS Levels: " &amp; VLOOKUP(E1572,Flex_Target_Populations!$B$9:$H$2009,3,FALSE) &amp; " and " &amp; VLOOKUP(E1572,Flex_Target_Populations!$B$9:$H$2009,4,FALSE) &amp; " beginning at "&amp; VLOOKUP(E1572,Flex_Target_Populations!$B$9:$H$2009,5,FALSE), VLOOKUP(E1572,Flex_Target_Populations!$B$9:$H$2009,2,FALSE)='Dropdown Selections'!$F$8,  "LIS Levels: " &amp; VLOOKUP(E1572,Flex_Target_Populations!$B$9:$H$2009,3,FALSE) &amp; " and " &amp; VLOOKUP(E1572,Flex_Target_Populations!$B$9:$H$2009,4,FALSE) &amp; " beginning at "&amp; VLOOKUP(E1572,Flex_Target_Populations!$B$9:$H$2009,5,FALSE) &amp; " and " &amp; VLOOKUP(E1572,Flex_Target_Populations!$B$9:$H$2009,6,FALSE))</f>
        <v/>
      </c>
      <c r="G1572" s="101"/>
      <c r="H1572" s="101"/>
      <c r="I1572" s="101"/>
      <c r="J1572" s="101"/>
      <c r="K1572" s="101"/>
      <c r="L1572" s="101"/>
      <c r="M1572" s="101"/>
      <c r="N1572" s="101"/>
      <c r="O1572" s="101"/>
      <c r="P1572" s="101"/>
      <c r="Q1572" s="104"/>
    </row>
    <row r="1573" spans="2:17">
      <c r="B1573" s="159"/>
      <c r="C1573" s="101"/>
      <c r="D1573" s="28" t="str" cm="1">
        <f t="array" ref="D1573">_xlfn.IFS(C1573="","",AND(LEFT(C1573,3)&lt;&gt;"CRC", LEFT(C1573,3)&lt;&gt;"DRC"),VLOOKUP(Flex_Summary!C1573,Flex_Benefits!$B$13:$D$2013,3,FALSE),LEFT(C1573,3)="CRC",VLOOKUP(Flex_Summary!C1573,Flex_Benefits!$I$13:$K$2013,3,FALSE)&amp;" for "&amp;VLOOKUP(Flex_Summary!C1573,Flex_Benefits!$I$13:$K$2013,2,FALSE),LEFT(C1573,3)="DRC",IF(VLOOKUP(C1573,Flex_Benefits!$N$13:$T$2013,6,FALSE)="",VLOOKUP(C1573,Flex_Benefits!$N$13:$T$2013,7,FALSE)&amp;"% Coinsurance","$"&amp;VLOOKUP(C1573,Flex_Benefits!$N$13:$T$2013,6,FALSE)&amp;" Copayments")&amp;" for "&amp;IF(VLOOKUP(C1573,Flex_Benefits!$N$13:$T$2013,2,FALSE)&lt;&gt;'Dropdown Selections'!$Q$3,VLOOKUP(C1573,Flex_Benefits!$N$13:$T$2013,2,FALSE),"all Part D drugs on tier(s) "&amp;VLOOKUP(C1573,Flex_Benefits!$N$13:$T$2013,3,FALSE))&amp;IF(VLOOKUP(C1573,Flex_Benefits!$N$13:$T$2013,4,FALSE)='Dropdown Selections'!$E$2," with a $"&amp;VLOOKUP(C1573,Flex_Benefits!$N$13:$T$2013,5,FALSE)&amp;" deductible",""))</f>
        <v/>
      </c>
      <c r="E1573" s="101"/>
      <c r="F1573" s="28" t="str" cm="1">
        <f t="array" ref="F1573">_xlfn.IFS(E1573="","",  VLOOKUP(E1573,Flex_Target_Populations!$B$9:$H$2009,2,FALSE)='Dropdown Selections'!$F$10, 'Dropdown Selections'!$F$10, VLOOKUP(E1573,Flex_Target_Populations!$B$9:$H$2009,2,FALSE)='Dropdown Selections'!$F$9,'Dropdown Selections'!$F$9, VLOOKUP(E1573,Flex_Target_Populations!$B$9:$H$2009,2,FALSE)='Dropdown Selections'!$F$3,"Enrollees with: " &amp;VLOOKUP(E1573,Flex_Target_Populations!$B$9:$H$2009,6,FALSE), VLOOKUP(E1573,Flex_Target_Populations!$B$9:$H$2009,2,FALSE)='Dropdown Selections'!$F$2, "LIS Levels: " &amp; VLOOKUP(E1573,Flex_Target_Populations!$B$9:$H$2009,3,FALSE), VLOOKUP(E1573,Flex_Target_Populations!$B$9:$H$2009,2,FALSE)='Dropdown Selections'!$F$4, VLOOKUP(E1573,Flex_Target_Populations!$B$9:$H$2009,4,FALSE) &amp; " beginning at " &amp; VLOOKUP(E1573,Flex_Target_Populations!$B$9:$H$2009,5,FALSE), VLOOKUP(E1573,Flex_Target_Populations!$B$9:$H$2009,2,FALSE)='Dropdown Selections'!$F$5, VLOOKUP(E1573,Flex_Target_Populations!$B$9:$H$2009,4,FALSE) &amp; " beginning at "&amp; VLOOKUP(E1573,Flex_Target_Populations!$B$9:$H$2009,5,FALSE) &amp; " and " &amp; VLOOKUP(E1573,Flex_Target_Populations!$B$9:$H$2009,6,FALSE), VLOOKUP(E1573,Flex_Target_Populations!$B$9:$H$2009,2,FALSE)='Dropdown Selections'!$F$6, "LIS Levels: " &amp; VLOOKUP(E1573,Flex_Target_Populations!$B$9:$H$2009,3,FALSE) &amp; " and " &amp; VLOOKUP(E1573,Flex_Target_Populations!$B$9:$H$2009,6,FALSE), VLOOKUP(E1573,Flex_Target_Populations!$B$9:$H$2009,2,FALSE)='Dropdown Selections'!$F$7, "LIS Levels: " &amp; VLOOKUP(E1573,Flex_Target_Populations!$B$9:$H$2009,3,FALSE) &amp; " and " &amp; VLOOKUP(E1573,Flex_Target_Populations!$B$9:$H$2009,4,FALSE) &amp; " beginning at "&amp; VLOOKUP(E1573,Flex_Target_Populations!$B$9:$H$2009,5,FALSE), VLOOKUP(E1573,Flex_Target_Populations!$B$9:$H$2009,2,FALSE)='Dropdown Selections'!$F$8,  "LIS Levels: " &amp; VLOOKUP(E1573,Flex_Target_Populations!$B$9:$H$2009,3,FALSE) &amp; " and " &amp; VLOOKUP(E1573,Flex_Target_Populations!$B$9:$H$2009,4,FALSE) &amp; " beginning at "&amp; VLOOKUP(E1573,Flex_Target_Populations!$B$9:$H$2009,5,FALSE) &amp; " and " &amp; VLOOKUP(E1573,Flex_Target_Populations!$B$9:$H$2009,6,FALSE))</f>
        <v/>
      </c>
      <c r="G1573" s="101"/>
      <c r="H1573" s="101"/>
      <c r="I1573" s="101"/>
      <c r="J1573" s="101"/>
      <c r="K1573" s="101"/>
      <c r="L1573" s="101"/>
      <c r="M1573" s="101"/>
      <c r="N1573" s="101"/>
      <c r="O1573" s="101"/>
      <c r="P1573" s="101"/>
      <c r="Q1573" s="104"/>
    </row>
    <row r="1574" spans="2:17">
      <c r="B1574" s="159"/>
      <c r="C1574" s="101"/>
      <c r="D1574" s="28" t="str" cm="1">
        <f t="array" ref="D1574">_xlfn.IFS(C1574="","",AND(LEFT(C1574,3)&lt;&gt;"CRC", LEFT(C1574,3)&lt;&gt;"DRC"),VLOOKUP(Flex_Summary!C1574,Flex_Benefits!$B$13:$D$2013,3,FALSE),LEFT(C1574,3)="CRC",VLOOKUP(Flex_Summary!C1574,Flex_Benefits!$I$13:$K$2013,3,FALSE)&amp;" for "&amp;VLOOKUP(Flex_Summary!C1574,Flex_Benefits!$I$13:$K$2013,2,FALSE),LEFT(C1574,3)="DRC",IF(VLOOKUP(C1574,Flex_Benefits!$N$13:$T$2013,6,FALSE)="",VLOOKUP(C1574,Flex_Benefits!$N$13:$T$2013,7,FALSE)&amp;"% Coinsurance","$"&amp;VLOOKUP(C1574,Flex_Benefits!$N$13:$T$2013,6,FALSE)&amp;" Copayments")&amp;" for "&amp;IF(VLOOKUP(C1574,Flex_Benefits!$N$13:$T$2013,2,FALSE)&lt;&gt;'Dropdown Selections'!$Q$3,VLOOKUP(C1574,Flex_Benefits!$N$13:$T$2013,2,FALSE),"all Part D drugs on tier(s) "&amp;VLOOKUP(C1574,Flex_Benefits!$N$13:$T$2013,3,FALSE))&amp;IF(VLOOKUP(C1574,Flex_Benefits!$N$13:$T$2013,4,FALSE)='Dropdown Selections'!$E$2," with a $"&amp;VLOOKUP(C1574,Flex_Benefits!$N$13:$T$2013,5,FALSE)&amp;" deductible",""))</f>
        <v/>
      </c>
      <c r="E1574" s="101"/>
      <c r="F1574" s="28" t="str" cm="1">
        <f t="array" ref="F1574">_xlfn.IFS(E1574="","",  VLOOKUP(E1574,Flex_Target_Populations!$B$9:$H$2009,2,FALSE)='Dropdown Selections'!$F$10, 'Dropdown Selections'!$F$10, VLOOKUP(E1574,Flex_Target_Populations!$B$9:$H$2009,2,FALSE)='Dropdown Selections'!$F$9,'Dropdown Selections'!$F$9, VLOOKUP(E1574,Flex_Target_Populations!$B$9:$H$2009,2,FALSE)='Dropdown Selections'!$F$3,"Enrollees with: " &amp;VLOOKUP(E1574,Flex_Target_Populations!$B$9:$H$2009,6,FALSE), VLOOKUP(E1574,Flex_Target_Populations!$B$9:$H$2009,2,FALSE)='Dropdown Selections'!$F$2, "LIS Levels: " &amp; VLOOKUP(E1574,Flex_Target_Populations!$B$9:$H$2009,3,FALSE), VLOOKUP(E1574,Flex_Target_Populations!$B$9:$H$2009,2,FALSE)='Dropdown Selections'!$F$4, VLOOKUP(E1574,Flex_Target_Populations!$B$9:$H$2009,4,FALSE) &amp; " beginning at " &amp; VLOOKUP(E1574,Flex_Target_Populations!$B$9:$H$2009,5,FALSE), VLOOKUP(E1574,Flex_Target_Populations!$B$9:$H$2009,2,FALSE)='Dropdown Selections'!$F$5, VLOOKUP(E1574,Flex_Target_Populations!$B$9:$H$2009,4,FALSE) &amp; " beginning at "&amp; VLOOKUP(E1574,Flex_Target_Populations!$B$9:$H$2009,5,FALSE) &amp; " and " &amp; VLOOKUP(E1574,Flex_Target_Populations!$B$9:$H$2009,6,FALSE), VLOOKUP(E1574,Flex_Target_Populations!$B$9:$H$2009,2,FALSE)='Dropdown Selections'!$F$6, "LIS Levels: " &amp; VLOOKUP(E1574,Flex_Target_Populations!$B$9:$H$2009,3,FALSE) &amp; " and " &amp; VLOOKUP(E1574,Flex_Target_Populations!$B$9:$H$2009,6,FALSE), VLOOKUP(E1574,Flex_Target_Populations!$B$9:$H$2009,2,FALSE)='Dropdown Selections'!$F$7, "LIS Levels: " &amp; VLOOKUP(E1574,Flex_Target_Populations!$B$9:$H$2009,3,FALSE) &amp; " and " &amp; VLOOKUP(E1574,Flex_Target_Populations!$B$9:$H$2009,4,FALSE) &amp; " beginning at "&amp; VLOOKUP(E1574,Flex_Target_Populations!$B$9:$H$2009,5,FALSE), VLOOKUP(E1574,Flex_Target_Populations!$B$9:$H$2009,2,FALSE)='Dropdown Selections'!$F$8,  "LIS Levels: " &amp; VLOOKUP(E1574,Flex_Target_Populations!$B$9:$H$2009,3,FALSE) &amp; " and " &amp; VLOOKUP(E1574,Flex_Target_Populations!$B$9:$H$2009,4,FALSE) &amp; " beginning at "&amp; VLOOKUP(E1574,Flex_Target_Populations!$B$9:$H$2009,5,FALSE) &amp; " and " &amp; VLOOKUP(E1574,Flex_Target_Populations!$B$9:$H$2009,6,FALSE))</f>
        <v/>
      </c>
      <c r="G1574" s="101"/>
      <c r="H1574" s="101"/>
      <c r="I1574" s="101"/>
      <c r="J1574" s="101"/>
      <c r="K1574" s="101"/>
      <c r="L1574" s="101"/>
      <c r="M1574" s="101"/>
      <c r="N1574" s="101"/>
      <c r="O1574" s="101"/>
      <c r="P1574" s="101"/>
      <c r="Q1574" s="104"/>
    </row>
    <row r="1575" spans="2:17">
      <c r="B1575" s="159"/>
      <c r="C1575" s="101"/>
      <c r="D1575" s="28" t="str" cm="1">
        <f t="array" ref="D1575">_xlfn.IFS(C1575="","",AND(LEFT(C1575,3)&lt;&gt;"CRC", LEFT(C1575,3)&lt;&gt;"DRC"),VLOOKUP(Flex_Summary!C1575,Flex_Benefits!$B$13:$D$2013,3,FALSE),LEFT(C1575,3)="CRC",VLOOKUP(Flex_Summary!C1575,Flex_Benefits!$I$13:$K$2013,3,FALSE)&amp;" for "&amp;VLOOKUP(Flex_Summary!C1575,Flex_Benefits!$I$13:$K$2013,2,FALSE),LEFT(C1575,3)="DRC",IF(VLOOKUP(C1575,Flex_Benefits!$N$13:$T$2013,6,FALSE)="",VLOOKUP(C1575,Flex_Benefits!$N$13:$T$2013,7,FALSE)&amp;"% Coinsurance","$"&amp;VLOOKUP(C1575,Flex_Benefits!$N$13:$T$2013,6,FALSE)&amp;" Copayments")&amp;" for "&amp;IF(VLOOKUP(C1575,Flex_Benefits!$N$13:$T$2013,2,FALSE)&lt;&gt;'Dropdown Selections'!$Q$3,VLOOKUP(C1575,Flex_Benefits!$N$13:$T$2013,2,FALSE),"all Part D drugs on tier(s) "&amp;VLOOKUP(C1575,Flex_Benefits!$N$13:$T$2013,3,FALSE))&amp;IF(VLOOKUP(C1575,Flex_Benefits!$N$13:$T$2013,4,FALSE)='Dropdown Selections'!$E$2," with a $"&amp;VLOOKUP(C1575,Flex_Benefits!$N$13:$T$2013,5,FALSE)&amp;" deductible",""))</f>
        <v/>
      </c>
      <c r="E1575" s="101"/>
      <c r="F1575" s="28" t="str" cm="1">
        <f t="array" ref="F1575">_xlfn.IFS(E1575="","",  VLOOKUP(E1575,Flex_Target_Populations!$B$9:$H$2009,2,FALSE)='Dropdown Selections'!$F$10, 'Dropdown Selections'!$F$10, VLOOKUP(E1575,Flex_Target_Populations!$B$9:$H$2009,2,FALSE)='Dropdown Selections'!$F$9,'Dropdown Selections'!$F$9, VLOOKUP(E1575,Flex_Target_Populations!$B$9:$H$2009,2,FALSE)='Dropdown Selections'!$F$3,"Enrollees with: " &amp;VLOOKUP(E1575,Flex_Target_Populations!$B$9:$H$2009,6,FALSE), VLOOKUP(E1575,Flex_Target_Populations!$B$9:$H$2009,2,FALSE)='Dropdown Selections'!$F$2, "LIS Levels: " &amp; VLOOKUP(E1575,Flex_Target_Populations!$B$9:$H$2009,3,FALSE), VLOOKUP(E1575,Flex_Target_Populations!$B$9:$H$2009,2,FALSE)='Dropdown Selections'!$F$4, VLOOKUP(E1575,Flex_Target_Populations!$B$9:$H$2009,4,FALSE) &amp; " beginning at " &amp; VLOOKUP(E1575,Flex_Target_Populations!$B$9:$H$2009,5,FALSE), VLOOKUP(E1575,Flex_Target_Populations!$B$9:$H$2009,2,FALSE)='Dropdown Selections'!$F$5, VLOOKUP(E1575,Flex_Target_Populations!$B$9:$H$2009,4,FALSE) &amp; " beginning at "&amp; VLOOKUP(E1575,Flex_Target_Populations!$B$9:$H$2009,5,FALSE) &amp; " and " &amp; VLOOKUP(E1575,Flex_Target_Populations!$B$9:$H$2009,6,FALSE), VLOOKUP(E1575,Flex_Target_Populations!$B$9:$H$2009,2,FALSE)='Dropdown Selections'!$F$6, "LIS Levels: " &amp; VLOOKUP(E1575,Flex_Target_Populations!$B$9:$H$2009,3,FALSE) &amp; " and " &amp; VLOOKUP(E1575,Flex_Target_Populations!$B$9:$H$2009,6,FALSE), VLOOKUP(E1575,Flex_Target_Populations!$B$9:$H$2009,2,FALSE)='Dropdown Selections'!$F$7, "LIS Levels: " &amp; VLOOKUP(E1575,Flex_Target_Populations!$B$9:$H$2009,3,FALSE) &amp; " and " &amp; VLOOKUP(E1575,Flex_Target_Populations!$B$9:$H$2009,4,FALSE) &amp; " beginning at "&amp; VLOOKUP(E1575,Flex_Target_Populations!$B$9:$H$2009,5,FALSE), VLOOKUP(E1575,Flex_Target_Populations!$B$9:$H$2009,2,FALSE)='Dropdown Selections'!$F$8,  "LIS Levels: " &amp; VLOOKUP(E1575,Flex_Target_Populations!$B$9:$H$2009,3,FALSE) &amp; " and " &amp; VLOOKUP(E1575,Flex_Target_Populations!$B$9:$H$2009,4,FALSE) &amp; " beginning at "&amp; VLOOKUP(E1575,Flex_Target_Populations!$B$9:$H$2009,5,FALSE) &amp; " and " &amp; VLOOKUP(E1575,Flex_Target_Populations!$B$9:$H$2009,6,FALSE))</f>
        <v/>
      </c>
      <c r="G1575" s="101"/>
      <c r="H1575" s="101"/>
      <c r="I1575" s="101"/>
      <c r="J1575" s="101"/>
      <c r="K1575" s="101"/>
      <c r="L1575" s="101"/>
      <c r="M1575" s="101"/>
      <c r="N1575" s="101"/>
      <c r="O1575" s="101"/>
      <c r="P1575" s="101"/>
      <c r="Q1575" s="104"/>
    </row>
    <row r="1576" spans="2:17">
      <c r="B1576" s="159"/>
      <c r="C1576" s="101"/>
      <c r="D1576" s="28" t="str" cm="1">
        <f t="array" ref="D1576">_xlfn.IFS(C1576="","",AND(LEFT(C1576,3)&lt;&gt;"CRC", LEFT(C1576,3)&lt;&gt;"DRC"),VLOOKUP(Flex_Summary!C1576,Flex_Benefits!$B$13:$D$2013,3,FALSE),LEFT(C1576,3)="CRC",VLOOKUP(Flex_Summary!C1576,Flex_Benefits!$I$13:$K$2013,3,FALSE)&amp;" for "&amp;VLOOKUP(Flex_Summary!C1576,Flex_Benefits!$I$13:$K$2013,2,FALSE),LEFT(C1576,3)="DRC",IF(VLOOKUP(C1576,Flex_Benefits!$N$13:$T$2013,6,FALSE)="",VLOOKUP(C1576,Flex_Benefits!$N$13:$T$2013,7,FALSE)&amp;"% Coinsurance","$"&amp;VLOOKUP(C1576,Flex_Benefits!$N$13:$T$2013,6,FALSE)&amp;" Copayments")&amp;" for "&amp;IF(VLOOKUP(C1576,Flex_Benefits!$N$13:$T$2013,2,FALSE)&lt;&gt;'Dropdown Selections'!$Q$3,VLOOKUP(C1576,Flex_Benefits!$N$13:$T$2013,2,FALSE),"all Part D drugs on tier(s) "&amp;VLOOKUP(C1576,Flex_Benefits!$N$13:$T$2013,3,FALSE))&amp;IF(VLOOKUP(C1576,Flex_Benefits!$N$13:$T$2013,4,FALSE)='Dropdown Selections'!$E$2," with a $"&amp;VLOOKUP(C1576,Flex_Benefits!$N$13:$T$2013,5,FALSE)&amp;" deductible",""))</f>
        <v/>
      </c>
      <c r="E1576" s="101"/>
      <c r="F1576" s="28" t="str" cm="1">
        <f t="array" ref="F1576">_xlfn.IFS(E1576="","",  VLOOKUP(E1576,Flex_Target_Populations!$B$9:$H$2009,2,FALSE)='Dropdown Selections'!$F$10, 'Dropdown Selections'!$F$10, VLOOKUP(E1576,Flex_Target_Populations!$B$9:$H$2009,2,FALSE)='Dropdown Selections'!$F$9,'Dropdown Selections'!$F$9, VLOOKUP(E1576,Flex_Target_Populations!$B$9:$H$2009,2,FALSE)='Dropdown Selections'!$F$3,"Enrollees with: " &amp;VLOOKUP(E1576,Flex_Target_Populations!$B$9:$H$2009,6,FALSE), VLOOKUP(E1576,Flex_Target_Populations!$B$9:$H$2009,2,FALSE)='Dropdown Selections'!$F$2, "LIS Levels: " &amp; VLOOKUP(E1576,Flex_Target_Populations!$B$9:$H$2009,3,FALSE), VLOOKUP(E1576,Flex_Target_Populations!$B$9:$H$2009,2,FALSE)='Dropdown Selections'!$F$4, VLOOKUP(E1576,Flex_Target_Populations!$B$9:$H$2009,4,FALSE) &amp; " beginning at " &amp; VLOOKUP(E1576,Flex_Target_Populations!$B$9:$H$2009,5,FALSE), VLOOKUP(E1576,Flex_Target_Populations!$B$9:$H$2009,2,FALSE)='Dropdown Selections'!$F$5, VLOOKUP(E1576,Flex_Target_Populations!$B$9:$H$2009,4,FALSE) &amp; " beginning at "&amp; VLOOKUP(E1576,Flex_Target_Populations!$B$9:$H$2009,5,FALSE) &amp; " and " &amp; VLOOKUP(E1576,Flex_Target_Populations!$B$9:$H$2009,6,FALSE), VLOOKUP(E1576,Flex_Target_Populations!$B$9:$H$2009,2,FALSE)='Dropdown Selections'!$F$6, "LIS Levels: " &amp; VLOOKUP(E1576,Flex_Target_Populations!$B$9:$H$2009,3,FALSE) &amp; " and " &amp; VLOOKUP(E1576,Flex_Target_Populations!$B$9:$H$2009,6,FALSE), VLOOKUP(E1576,Flex_Target_Populations!$B$9:$H$2009,2,FALSE)='Dropdown Selections'!$F$7, "LIS Levels: " &amp; VLOOKUP(E1576,Flex_Target_Populations!$B$9:$H$2009,3,FALSE) &amp; " and " &amp; VLOOKUP(E1576,Flex_Target_Populations!$B$9:$H$2009,4,FALSE) &amp; " beginning at "&amp; VLOOKUP(E1576,Flex_Target_Populations!$B$9:$H$2009,5,FALSE), VLOOKUP(E1576,Flex_Target_Populations!$B$9:$H$2009,2,FALSE)='Dropdown Selections'!$F$8,  "LIS Levels: " &amp; VLOOKUP(E1576,Flex_Target_Populations!$B$9:$H$2009,3,FALSE) &amp; " and " &amp; VLOOKUP(E1576,Flex_Target_Populations!$B$9:$H$2009,4,FALSE) &amp; " beginning at "&amp; VLOOKUP(E1576,Flex_Target_Populations!$B$9:$H$2009,5,FALSE) &amp; " and " &amp; VLOOKUP(E1576,Flex_Target_Populations!$B$9:$H$2009,6,FALSE))</f>
        <v/>
      </c>
      <c r="G1576" s="101"/>
      <c r="H1576" s="101"/>
      <c r="I1576" s="101"/>
      <c r="J1576" s="101"/>
      <c r="K1576" s="101"/>
      <c r="L1576" s="101"/>
      <c r="M1576" s="101"/>
      <c r="N1576" s="101"/>
      <c r="O1576" s="101"/>
      <c r="P1576" s="101"/>
      <c r="Q1576" s="104"/>
    </row>
    <row r="1577" spans="2:17">
      <c r="B1577" s="159"/>
      <c r="C1577" s="101"/>
      <c r="D1577" s="28" t="str" cm="1">
        <f t="array" ref="D1577">_xlfn.IFS(C1577="","",AND(LEFT(C1577,3)&lt;&gt;"CRC", LEFT(C1577,3)&lt;&gt;"DRC"),VLOOKUP(Flex_Summary!C1577,Flex_Benefits!$B$13:$D$2013,3,FALSE),LEFT(C1577,3)="CRC",VLOOKUP(Flex_Summary!C1577,Flex_Benefits!$I$13:$K$2013,3,FALSE)&amp;" for "&amp;VLOOKUP(Flex_Summary!C1577,Flex_Benefits!$I$13:$K$2013,2,FALSE),LEFT(C1577,3)="DRC",IF(VLOOKUP(C1577,Flex_Benefits!$N$13:$T$2013,6,FALSE)="",VLOOKUP(C1577,Flex_Benefits!$N$13:$T$2013,7,FALSE)&amp;"% Coinsurance","$"&amp;VLOOKUP(C1577,Flex_Benefits!$N$13:$T$2013,6,FALSE)&amp;" Copayments")&amp;" for "&amp;IF(VLOOKUP(C1577,Flex_Benefits!$N$13:$T$2013,2,FALSE)&lt;&gt;'Dropdown Selections'!$Q$3,VLOOKUP(C1577,Flex_Benefits!$N$13:$T$2013,2,FALSE),"all Part D drugs on tier(s) "&amp;VLOOKUP(C1577,Flex_Benefits!$N$13:$T$2013,3,FALSE))&amp;IF(VLOOKUP(C1577,Flex_Benefits!$N$13:$T$2013,4,FALSE)='Dropdown Selections'!$E$2," with a $"&amp;VLOOKUP(C1577,Flex_Benefits!$N$13:$T$2013,5,FALSE)&amp;" deductible",""))</f>
        <v/>
      </c>
      <c r="E1577" s="101"/>
      <c r="F1577" s="28" t="str" cm="1">
        <f t="array" ref="F1577">_xlfn.IFS(E1577="","",  VLOOKUP(E1577,Flex_Target_Populations!$B$9:$H$2009,2,FALSE)='Dropdown Selections'!$F$10, 'Dropdown Selections'!$F$10, VLOOKUP(E1577,Flex_Target_Populations!$B$9:$H$2009,2,FALSE)='Dropdown Selections'!$F$9,'Dropdown Selections'!$F$9, VLOOKUP(E1577,Flex_Target_Populations!$B$9:$H$2009,2,FALSE)='Dropdown Selections'!$F$3,"Enrollees with: " &amp;VLOOKUP(E1577,Flex_Target_Populations!$B$9:$H$2009,6,FALSE), VLOOKUP(E1577,Flex_Target_Populations!$B$9:$H$2009,2,FALSE)='Dropdown Selections'!$F$2, "LIS Levels: " &amp; VLOOKUP(E1577,Flex_Target_Populations!$B$9:$H$2009,3,FALSE), VLOOKUP(E1577,Flex_Target_Populations!$B$9:$H$2009,2,FALSE)='Dropdown Selections'!$F$4, VLOOKUP(E1577,Flex_Target_Populations!$B$9:$H$2009,4,FALSE) &amp; " beginning at " &amp; VLOOKUP(E1577,Flex_Target_Populations!$B$9:$H$2009,5,FALSE), VLOOKUP(E1577,Flex_Target_Populations!$B$9:$H$2009,2,FALSE)='Dropdown Selections'!$F$5, VLOOKUP(E1577,Flex_Target_Populations!$B$9:$H$2009,4,FALSE) &amp; " beginning at "&amp; VLOOKUP(E1577,Flex_Target_Populations!$B$9:$H$2009,5,FALSE) &amp; " and " &amp; VLOOKUP(E1577,Flex_Target_Populations!$B$9:$H$2009,6,FALSE), VLOOKUP(E1577,Flex_Target_Populations!$B$9:$H$2009,2,FALSE)='Dropdown Selections'!$F$6, "LIS Levels: " &amp; VLOOKUP(E1577,Flex_Target_Populations!$B$9:$H$2009,3,FALSE) &amp; " and " &amp; VLOOKUP(E1577,Flex_Target_Populations!$B$9:$H$2009,6,FALSE), VLOOKUP(E1577,Flex_Target_Populations!$B$9:$H$2009,2,FALSE)='Dropdown Selections'!$F$7, "LIS Levels: " &amp; VLOOKUP(E1577,Flex_Target_Populations!$B$9:$H$2009,3,FALSE) &amp; " and " &amp; VLOOKUP(E1577,Flex_Target_Populations!$B$9:$H$2009,4,FALSE) &amp; " beginning at "&amp; VLOOKUP(E1577,Flex_Target_Populations!$B$9:$H$2009,5,FALSE), VLOOKUP(E1577,Flex_Target_Populations!$B$9:$H$2009,2,FALSE)='Dropdown Selections'!$F$8,  "LIS Levels: " &amp; VLOOKUP(E1577,Flex_Target_Populations!$B$9:$H$2009,3,FALSE) &amp; " and " &amp; VLOOKUP(E1577,Flex_Target_Populations!$B$9:$H$2009,4,FALSE) &amp; " beginning at "&amp; VLOOKUP(E1577,Flex_Target_Populations!$B$9:$H$2009,5,FALSE) &amp; " and " &amp; VLOOKUP(E1577,Flex_Target_Populations!$B$9:$H$2009,6,FALSE))</f>
        <v/>
      </c>
      <c r="G1577" s="101"/>
      <c r="H1577" s="101"/>
      <c r="I1577" s="101"/>
      <c r="J1577" s="101"/>
      <c r="K1577" s="101"/>
      <c r="L1577" s="101"/>
      <c r="M1577" s="101"/>
      <c r="N1577" s="101"/>
      <c r="O1577" s="101"/>
      <c r="P1577" s="101"/>
      <c r="Q1577" s="104"/>
    </row>
    <row r="1578" spans="2:17">
      <c r="B1578" s="159"/>
      <c r="C1578" s="101"/>
      <c r="D1578" s="28" t="str" cm="1">
        <f t="array" ref="D1578">_xlfn.IFS(C1578="","",AND(LEFT(C1578,3)&lt;&gt;"CRC", LEFT(C1578,3)&lt;&gt;"DRC"),VLOOKUP(Flex_Summary!C1578,Flex_Benefits!$B$13:$D$2013,3,FALSE),LEFT(C1578,3)="CRC",VLOOKUP(Flex_Summary!C1578,Flex_Benefits!$I$13:$K$2013,3,FALSE)&amp;" for "&amp;VLOOKUP(Flex_Summary!C1578,Flex_Benefits!$I$13:$K$2013,2,FALSE),LEFT(C1578,3)="DRC",IF(VLOOKUP(C1578,Flex_Benefits!$N$13:$T$2013,6,FALSE)="",VLOOKUP(C1578,Flex_Benefits!$N$13:$T$2013,7,FALSE)&amp;"% Coinsurance","$"&amp;VLOOKUP(C1578,Flex_Benefits!$N$13:$T$2013,6,FALSE)&amp;" Copayments")&amp;" for "&amp;IF(VLOOKUP(C1578,Flex_Benefits!$N$13:$T$2013,2,FALSE)&lt;&gt;'Dropdown Selections'!$Q$3,VLOOKUP(C1578,Flex_Benefits!$N$13:$T$2013,2,FALSE),"all Part D drugs on tier(s) "&amp;VLOOKUP(C1578,Flex_Benefits!$N$13:$T$2013,3,FALSE))&amp;IF(VLOOKUP(C1578,Flex_Benefits!$N$13:$T$2013,4,FALSE)='Dropdown Selections'!$E$2," with a $"&amp;VLOOKUP(C1578,Flex_Benefits!$N$13:$T$2013,5,FALSE)&amp;" deductible",""))</f>
        <v/>
      </c>
      <c r="E1578" s="101"/>
      <c r="F1578" s="28" t="str" cm="1">
        <f t="array" ref="F1578">_xlfn.IFS(E1578="","",  VLOOKUP(E1578,Flex_Target_Populations!$B$9:$H$2009,2,FALSE)='Dropdown Selections'!$F$10, 'Dropdown Selections'!$F$10, VLOOKUP(E1578,Flex_Target_Populations!$B$9:$H$2009,2,FALSE)='Dropdown Selections'!$F$9,'Dropdown Selections'!$F$9, VLOOKUP(E1578,Flex_Target_Populations!$B$9:$H$2009,2,FALSE)='Dropdown Selections'!$F$3,"Enrollees with: " &amp;VLOOKUP(E1578,Flex_Target_Populations!$B$9:$H$2009,6,FALSE), VLOOKUP(E1578,Flex_Target_Populations!$B$9:$H$2009,2,FALSE)='Dropdown Selections'!$F$2, "LIS Levels: " &amp; VLOOKUP(E1578,Flex_Target_Populations!$B$9:$H$2009,3,FALSE), VLOOKUP(E1578,Flex_Target_Populations!$B$9:$H$2009,2,FALSE)='Dropdown Selections'!$F$4, VLOOKUP(E1578,Flex_Target_Populations!$B$9:$H$2009,4,FALSE) &amp; " beginning at " &amp; VLOOKUP(E1578,Flex_Target_Populations!$B$9:$H$2009,5,FALSE), VLOOKUP(E1578,Flex_Target_Populations!$B$9:$H$2009,2,FALSE)='Dropdown Selections'!$F$5, VLOOKUP(E1578,Flex_Target_Populations!$B$9:$H$2009,4,FALSE) &amp; " beginning at "&amp; VLOOKUP(E1578,Flex_Target_Populations!$B$9:$H$2009,5,FALSE) &amp; " and " &amp; VLOOKUP(E1578,Flex_Target_Populations!$B$9:$H$2009,6,FALSE), VLOOKUP(E1578,Flex_Target_Populations!$B$9:$H$2009,2,FALSE)='Dropdown Selections'!$F$6, "LIS Levels: " &amp; VLOOKUP(E1578,Flex_Target_Populations!$B$9:$H$2009,3,FALSE) &amp; " and " &amp; VLOOKUP(E1578,Flex_Target_Populations!$B$9:$H$2009,6,FALSE), VLOOKUP(E1578,Flex_Target_Populations!$B$9:$H$2009,2,FALSE)='Dropdown Selections'!$F$7, "LIS Levels: " &amp; VLOOKUP(E1578,Flex_Target_Populations!$B$9:$H$2009,3,FALSE) &amp; " and " &amp; VLOOKUP(E1578,Flex_Target_Populations!$B$9:$H$2009,4,FALSE) &amp; " beginning at "&amp; VLOOKUP(E1578,Flex_Target_Populations!$B$9:$H$2009,5,FALSE), VLOOKUP(E1578,Flex_Target_Populations!$B$9:$H$2009,2,FALSE)='Dropdown Selections'!$F$8,  "LIS Levels: " &amp; VLOOKUP(E1578,Flex_Target_Populations!$B$9:$H$2009,3,FALSE) &amp; " and " &amp; VLOOKUP(E1578,Flex_Target_Populations!$B$9:$H$2009,4,FALSE) &amp; " beginning at "&amp; VLOOKUP(E1578,Flex_Target_Populations!$B$9:$H$2009,5,FALSE) &amp; " and " &amp; VLOOKUP(E1578,Flex_Target_Populations!$B$9:$H$2009,6,FALSE))</f>
        <v/>
      </c>
      <c r="G1578" s="101"/>
      <c r="H1578" s="101"/>
      <c r="I1578" s="101"/>
      <c r="J1578" s="101"/>
      <c r="K1578" s="101"/>
      <c r="L1578" s="101"/>
      <c r="M1578" s="101"/>
      <c r="N1578" s="101"/>
      <c r="O1578" s="101"/>
      <c r="P1578" s="101"/>
      <c r="Q1578" s="104"/>
    </row>
    <row r="1579" spans="2:17">
      <c r="B1579" s="159"/>
      <c r="C1579" s="101"/>
      <c r="D1579" s="28" t="str" cm="1">
        <f t="array" ref="D1579">_xlfn.IFS(C1579="","",AND(LEFT(C1579,3)&lt;&gt;"CRC", LEFT(C1579,3)&lt;&gt;"DRC"),VLOOKUP(Flex_Summary!C1579,Flex_Benefits!$B$13:$D$2013,3,FALSE),LEFT(C1579,3)="CRC",VLOOKUP(Flex_Summary!C1579,Flex_Benefits!$I$13:$K$2013,3,FALSE)&amp;" for "&amp;VLOOKUP(Flex_Summary!C1579,Flex_Benefits!$I$13:$K$2013,2,FALSE),LEFT(C1579,3)="DRC",IF(VLOOKUP(C1579,Flex_Benefits!$N$13:$T$2013,6,FALSE)="",VLOOKUP(C1579,Flex_Benefits!$N$13:$T$2013,7,FALSE)&amp;"% Coinsurance","$"&amp;VLOOKUP(C1579,Flex_Benefits!$N$13:$T$2013,6,FALSE)&amp;" Copayments")&amp;" for "&amp;IF(VLOOKUP(C1579,Flex_Benefits!$N$13:$T$2013,2,FALSE)&lt;&gt;'Dropdown Selections'!$Q$3,VLOOKUP(C1579,Flex_Benefits!$N$13:$T$2013,2,FALSE),"all Part D drugs on tier(s) "&amp;VLOOKUP(C1579,Flex_Benefits!$N$13:$T$2013,3,FALSE))&amp;IF(VLOOKUP(C1579,Flex_Benefits!$N$13:$T$2013,4,FALSE)='Dropdown Selections'!$E$2," with a $"&amp;VLOOKUP(C1579,Flex_Benefits!$N$13:$T$2013,5,FALSE)&amp;" deductible",""))</f>
        <v/>
      </c>
      <c r="E1579" s="101"/>
      <c r="F1579" s="28" t="str" cm="1">
        <f t="array" ref="F1579">_xlfn.IFS(E1579="","",  VLOOKUP(E1579,Flex_Target_Populations!$B$9:$H$2009,2,FALSE)='Dropdown Selections'!$F$10, 'Dropdown Selections'!$F$10, VLOOKUP(E1579,Flex_Target_Populations!$B$9:$H$2009,2,FALSE)='Dropdown Selections'!$F$9,'Dropdown Selections'!$F$9, VLOOKUP(E1579,Flex_Target_Populations!$B$9:$H$2009,2,FALSE)='Dropdown Selections'!$F$3,"Enrollees with: " &amp;VLOOKUP(E1579,Flex_Target_Populations!$B$9:$H$2009,6,FALSE), VLOOKUP(E1579,Flex_Target_Populations!$B$9:$H$2009,2,FALSE)='Dropdown Selections'!$F$2, "LIS Levels: " &amp; VLOOKUP(E1579,Flex_Target_Populations!$B$9:$H$2009,3,FALSE), VLOOKUP(E1579,Flex_Target_Populations!$B$9:$H$2009,2,FALSE)='Dropdown Selections'!$F$4, VLOOKUP(E1579,Flex_Target_Populations!$B$9:$H$2009,4,FALSE) &amp; " beginning at " &amp; VLOOKUP(E1579,Flex_Target_Populations!$B$9:$H$2009,5,FALSE), VLOOKUP(E1579,Flex_Target_Populations!$B$9:$H$2009,2,FALSE)='Dropdown Selections'!$F$5, VLOOKUP(E1579,Flex_Target_Populations!$B$9:$H$2009,4,FALSE) &amp; " beginning at "&amp; VLOOKUP(E1579,Flex_Target_Populations!$B$9:$H$2009,5,FALSE) &amp; " and " &amp; VLOOKUP(E1579,Flex_Target_Populations!$B$9:$H$2009,6,FALSE), VLOOKUP(E1579,Flex_Target_Populations!$B$9:$H$2009,2,FALSE)='Dropdown Selections'!$F$6, "LIS Levels: " &amp; VLOOKUP(E1579,Flex_Target_Populations!$B$9:$H$2009,3,FALSE) &amp; " and " &amp; VLOOKUP(E1579,Flex_Target_Populations!$B$9:$H$2009,6,FALSE), VLOOKUP(E1579,Flex_Target_Populations!$B$9:$H$2009,2,FALSE)='Dropdown Selections'!$F$7, "LIS Levels: " &amp; VLOOKUP(E1579,Flex_Target_Populations!$B$9:$H$2009,3,FALSE) &amp; " and " &amp; VLOOKUP(E1579,Flex_Target_Populations!$B$9:$H$2009,4,FALSE) &amp; " beginning at "&amp; VLOOKUP(E1579,Flex_Target_Populations!$B$9:$H$2009,5,FALSE), VLOOKUP(E1579,Flex_Target_Populations!$B$9:$H$2009,2,FALSE)='Dropdown Selections'!$F$8,  "LIS Levels: " &amp; VLOOKUP(E1579,Flex_Target_Populations!$B$9:$H$2009,3,FALSE) &amp; " and " &amp; VLOOKUP(E1579,Flex_Target_Populations!$B$9:$H$2009,4,FALSE) &amp; " beginning at "&amp; VLOOKUP(E1579,Flex_Target_Populations!$B$9:$H$2009,5,FALSE) &amp; " and " &amp; VLOOKUP(E1579,Flex_Target_Populations!$B$9:$H$2009,6,FALSE))</f>
        <v/>
      </c>
      <c r="G1579" s="101"/>
      <c r="H1579" s="101"/>
      <c r="I1579" s="101"/>
      <c r="J1579" s="101"/>
      <c r="K1579" s="101"/>
      <c r="L1579" s="101"/>
      <c r="M1579" s="101"/>
      <c r="N1579" s="101"/>
      <c r="O1579" s="101"/>
      <c r="P1579" s="101"/>
      <c r="Q1579" s="104"/>
    </row>
    <row r="1580" spans="2:17">
      <c r="B1580" s="159"/>
      <c r="C1580" s="101"/>
      <c r="D1580" s="28" t="str" cm="1">
        <f t="array" ref="D1580">_xlfn.IFS(C1580="","",AND(LEFT(C1580,3)&lt;&gt;"CRC", LEFT(C1580,3)&lt;&gt;"DRC"),VLOOKUP(Flex_Summary!C1580,Flex_Benefits!$B$13:$D$2013,3,FALSE),LEFT(C1580,3)="CRC",VLOOKUP(Flex_Summary!C1580,Flex_Benefits!$I$13:$K$2013,3,FALSE)&amp;" for "&amp;VLOOKUP(Flex_Summary!C1580,Flex_Benefits!$I$13:$K$2013,2,FALSE),LEFT(C1580,3)="DRC",IF(VLOOKUP(C1580,Flex_Benefits!$N$13:$T$2013,6,FALSE)="",VLOOKUP(C1580,Flex_Benefits!$N$13:$T$2013,7,FALSE)&amp;"% Coinsurance","$"&amp;VLOOKUP(C1580,Flex_Benefits!$N$13:$T$2013,6,FALSE)&amp;" Copayments")&amp;" for "&amp;IF(VLOOKUP(C1580,Flex_Benefits!$N$13:$T$2013,2,FALSE)&lt;&gt;'Dropdown Selections'!$Q$3,VLOOKUP(C1580,Flex_Benefits!$N$13:$T$2013,2,FALSE),"all Part D drugs on tier(s) "&amp;VLOOKUP(C1580,Flex_Benefits!$N$13:$T$2013,3,FALSE))&amp;IF(VLOOKUP(C1580,Flex_Benefits!$N$13:$T$2013,4,FALSE)='Dropdown Selections'!$E$2," with a $"&amp;VLOOKUP(C1580,Flex_Benefits!$N$13:$T$2013,5,FALSE)&amp;" deductible",""))</f>
        <v/>
      </c>
      <c r="E1580" s="101"/>
      <c r="F1580" s="28" t="str" cm="1">
        <f t="array" ref="F1580">_xlfn.IFS(E1580="","",  VLOOKUP(E1580,Flex_Target_Populations!$B$9:$H$2009,2,FALSE)='Dropdown Selections'!$F$10, 'Dropdown Selections'!$F$10, VLOOKUP(E1580,Flex_Target_Populations!$B$9:$H$2009,2,FALSE)='Dropdown Selections'!$F$9,'Dropdown Selections'!$F$9, VLOOKUP(E1580,Flex_Target_Populations!$B$9:$H$2009,2,FALSE)='Dropdown Selections'!$F$3,"Enrollees with: " &amp;VLOOKUP(E1580,Flex_Target_Populations!$B$9:$H$2009,6,FALSE), VLOOKUP(E1580,Flex_Target_Populations!$B$9:$H$2009,2,FALSE)='Dropdown Selections'!$F$2, "LIS Levels: " &amp; VLOOKUP(E1580,Flex_Target_Populations!$B$9:$H$2009,3,FALSE), VLOOKUP(E1580,Flex_Target_Populations!$B$9:$H$2009,2,FALSE)='Dropdown Selections'!$F$4, VLOOKUP(E1580,Flex_Target_Populations!$B$9:$H$2009,4,FALSE) &amp; " beginning at " &amp; VLOOKUP(E1580,Flex_Target_Populations!$B$9:$H$2009,5,FALSE), VLOOKUP(E1580,Flex_Target_Populations!$B$9:$H$2009,2,FALSE)='Dropdown Selections'!$F$5, VLOOKUP(E1580,Flex_Target_Populations!$B$9:$H$2009,4,FALSE) &amp; " beginning at "&amp; VLOOKUP(E1580,Flex_Target_Populations!$B$9:$H$2009,5,FALSE) &amp; " and " &amp; VLOOKUP(E1580,Flex_Target_Populations!$B$9:$H$2009,6,FALSE), VLOOKUP(E1580,Flex_Target_Populations!$B$9:$H$2009,2,FALSE)='Dropdown Selections'!$F$6, "LIS Levels: " &amp; VLOOKUP(E1580,Flex_Target_Populations!$B$9:$H$2009,3,FALSE) &amp; " and " &amp; VLOOKUP(E1580,Flex_Target_Populations!$B$9:$H$2009,6,FALSE), VLOOKUP(E1580,Flex_Target_Populations!$B$9:$H$2009,2,FALSE)='Dropdown Selections'!$F$7, "LIS Levels: " &amp; VLOOKUP(E1580,Flex_Target_Populations!$B$9:$H$2009,3,FALSE) &amp; " and " &amp; VLOOKUP(E1580,Flex_Target_Populations!$B$9:$H$2009,4,FALSE) &amp; " beginning at "&amp; VLOOKUP(E1580,Flex_Target_Populations!$B$9:$H$2009,5,FALSE), VLOOKUP(E1580,Flex_Target_Populations!$B$9:$H$2009,2,FALSE)='Dropdown Selections'!$F$8,  "LIS Levels: " &amp; VLOOKUP(E1580,Flex_Target_Populations!$B$9:$H$2009,3,FALSE) &amp; " and " &amp; VLOOKUP(E1580,Flex_Target_Populations!$B$9:$H$2009,4,FALSE) &amp; " beginning at "&amp; VLOOKUP(E1580,Flex_Target_Populations!$B$9:$H$2009,5,FALSE) &amp; " and " &amp; VLOOKUP(E1580,Flex_Target_Populations!$B$9:$H$2009,6,FALSE))</f>
        <v/>
      </c>
      <c r="G1580" s="101"/>
      <c r="H1580" s="101"/>
      <c r="I1580" s="101"/>
      <c r="J1580" s="101"/>
      <c r="K1580" s="101"/>
      <c r="L1580" s="101"/>
      <c r="M1580" s="101"/>
      <c r="N1580" s="101"/>
      <c r="O1580" s="101"/>
      <c r="P1580" s="101"/>
      <c r="Q1580" s="104"/>
    </row>
    <row r="1581" spans="2:17">
      <c r="B1581" s="159"/>
      <c r="C1581" s="101"/>
      <c r="D1581" s="28" t="str" cm="1">
        <f t="array" ref="D1581">_xlfn.IFS(C1581="","",AND(LEFT(C1581,3)&lt;&gt;"CRC", LEFT(C1581,3)&lt;&gt;"DRC"),VLOOKUP(Flex_Summary!C1581,Flex_Benefits!$B$13:$D$2013,3,FALSE),LEFT(C1581,3)="CRC",VLOOKUP(Flex_Summary!C1581,Flex_Benefits!$I$13:$K$2013,3,FALSE)&amp;" for "&amp;VLOOKUP(Flex_Summary!C1581,Flex_Benefits!$I$13:$K$2013,2,FALSE),LEFT(C1581,3)="DRC",IF(VLOOKUP(C1581,Flex_Benefits!$N$13:$T$2013,6,FALSE)="",VLOOKUP(C1581,Flex_Benefits!$N$13:$T$2013,7,FALSE)&amp;"% Coinsurance","$"&amp;VLOOKUP(C1581,Flex_Benefits!$N$13:$T$2013,6,FALSE)&amp;" Copayments")&amp;" for "&amp;IF(VLOOKUP(C1581,Flex_Benefits!$N$13:$T$2013,2,FALSE)&lt;&gt;'Dropdown Selections'!$Q$3,VLOOKUP(C1581,Flex_Benefits!$N$13:$T$2013,2,FALSE),"all Part D drugs on tier(s) "&amp;VLOOKUP(C1581,Flex_Benefits!$N$13:$T$2013,3,FALSE))&amp;IF(VLOOKUP(C1581,Flex_Benefits!$N$13:$T$2013,4,FALSE)='Dropdown Selections'!$E$2," with a $"&amp;VLOOKUP(C1581,Flex_Benefits!$N$13:$T$2013,5,FALSE)&amp;" deductible",""))</f>
        <v/>
      </c>
      <c r="E1581" s="101"/>
      <c r="F1581" s="28" t="str" cm="1">
        <f t="array" ref="F1581">_xlfn.IFS(E1581="","",  VLOOKUP(E1581,Flex_Target_Populations!$B$9:$H$2009,2,FALSE)='Dropdown Selections'!$F$10, 'Dropdown Selections'!$F$10, VLOOKUP(E1581,Flex_Target_Populations!$B$9:$H$2009,2,FALSE)='Dropdown Selections'!$F$9,'Dropdown Selections'!$F$9, VLOOKUP(E1581,Flex_Target_Populations!$B$9:$H$2009,2,FALSE)='Dropdown Selections'!$F$3,"Enrollees with: " &amp;VLOOKUP(E1581,Flex_Target_Populations!$B$9:$H$2009,6,FALSE), VLOOKUP(E1581,Flex_Target_Populations!$B$9:$H$2009,2,FALSE)='Dropdown Selections'!$F$2, "LIS Levels: " &amp; VLOOKUP(E1581,Flex_Target_Populations!$B$9:$H$2009,3,FALSE), VLOOKUP(E1581,Flex_Target_Populations!$B$9:$H$2009,2,FALSE)='Dropdown Selections'!$F$4, VLOOKUP(E1581,Flex_Target_Populations!$B$9:$H$2009,4,FALSE) &amp; " beginning at " &amp; VLOOKUP(E1581,Flex_Target_Populations!$B$9:$H$2009,5,FALSE), VLOOKUP(E1581,Flex_Target_Populations!$B$9:$H$2009,2,FALSE)='Dropdown Selections'!$F$5, VLOOKUP(E1581,Flex_Target_Populations!$B$9:$H$2009,4,FALSE) &amp; " beginning at "&amp; VLOOKUP(E1581,Flex_Target_Populations!$B$9:$H$2009,5,FALSE) &amp; " and " &amp; VLOOKUP(E1581,Flex_Target_Populations!$B$9:$H$2009,6,FALSE), VLOOKUP(E1581,Flex_Target_Populations!$B$9:$H$2009,2,FALSE)='Dropdown Selections'!$F$6, "LIS Levels: " &amp; VLOOKUP(E1581,Flex_Target_Populations!$B$9:$H$2009,3,FALSE) &amp; " and " &amp; VLOOKUP(E1581,Flex_Target_Populations!$B$9:$H$2009,6,FALSE), VLOOKUP(E1581,Flex_Target_Populations!$B$9:$H$2009,2,FALSE)='Dropdown Selections'!$F$7, "LIS Levels: " &amp; VLOOKUP(E1581,Flex_Target_Populations!$B$9:$H$2009,3,FALSE) &amp; " and " &amp; VLOOKUP(E1581,Flex_Target_Populations!$B$9:$H$2009,4,FALSE) &amp; " beginning at "&amp; VLOOKUP(E1581,Flex_Target_Populations!$B$9:$H$2009,5,FALSE), VLOOKUP(E1581,Flex_Target_Populations!$B$9:$H$2009,2,FALSE)='Dropdown Selections'!$F$8,  "LIS Levels: " &amp; VLOOKUP(E1581,Flex_Target_Populations!$B$9:$H$2009,3,FALSE) &amp; " and " &amp; VLOOKUP(E1581,Flex_Target_Populations!$B$9:$H$2009,4,FALSE) &amp; " beginning at "&amp; VLOOKUP(E1581,Flex_Target_Populations!$B$9:$H$2009,5,FALSE) &amp; " and " &amp; VLOOKUP(E1581,Flex_Target_Populations!$B$9:$H$2009,6,FALSE))</f>
        <v/>
      </c>
      <c r="G1581" s="101"/>
      <c r="H1581" s="101"/>
      <c r="I1581" s="101"/>
      <c r="J1581" s="101"/>
      <c r="K1581" s="101"/>
      <c r="L1581" s="101"/>
      <c r="M1581" s="101"/>
      <c r="N1581" s="101"/>
      <c r="O1581" s="101"/>
      <c r="P1581" s="101"/>
      <c r="Q1581" s="104"/>
    </row>
    <row r="1582" spans="2:17">
      <c r="B1582" s="159"/>
      <c r="C1582" s="101"/>
      <c r="D1582" s="28" t="str" cm="1">
        <f t="array" ref="D1582">_xlfn.IFS(C1582="","",AND(LEFT(C1582,3)&lt;&gt;"CRC", LEFT(C1582,3)&lt;&gt;"DRC"),VLOOKUP(Flex_Summary!C1582,Flex_Benefits!$B$13:$D$2013,3,FALSE),LEFT(C1582,3)="CRC",VLOOKUP(Flex_Summary!C1582,Flex_Benefits!$I$13:$K$2013,3,FALSE)&amp;" for "&amp;VLOOKUP(Flex_Summary!C1582,Flex_Benefits!$I$13:$K$2013,2,FALSE),LEFT(C1582,3)="DRC",IF(VLOOKUP(C1582,Flex_Benefits!$N$13:$T$2013,6,FALSE)="",VLOOKUP(C1582,Flex_Benefits!$N$13:$T$2013,7,FALSE)&amp;"% Coinsurance","$"&amp;VLOOKUP(C1582,Flex_Benefits!$N$13:$T$2013,6,FALSE)&amp;" Copayments")&amp;" for "&amp;IF(VLOOKUP(C1582,Flex_Benefits!$N$13:$T$2013,2,FALSE)&lt;&gt;'Dropdown Selections'!$Q$3,VLOOKUP(C1582,Flex_Benefits!$N$13:$T$2013,2,FALSE),"all Part D drugs on tier(s) "&amp;VLOOKUP(C1582,Flex_Benefits!$N$13:$T$2013,3,FALSE))&amp;IF(VLOOKUP(C1582,Flex_Benefits!$N$13:$T$2013,4,FALSE)='Dropdown Selections'!$E$2," with a $"&amp;VLOOKUP(C1582,Flex_Benefits!$N$13:$T$2013,5,FALSE)&amp;" deductible",""))</f>
        <v/>
      </c>
      <c r="E1582" s="101"/>
      <c r="F1582" s="28" t="str" cm="1">
        <f t="array" ref="F1582">_xlfn.IFS(E1582="","",  VLOOKUP(E1582,Flex_Target_Populations!$B$9:$H$2009,2,FALSE)='Dropdown Selections'!$F$10, 'Dropdown Selections'!$F$10, VLOOKUP(E1582,Flex_Target_Populations!$B$9:$H$2009,2,FALSE)='Dropdown Selections'!$F$9,'Dropdown Selections'!$F$9, VLOOKUP(E1582,Flex_Target_Populations!$B$9:$H$2009,2,FALSE)='Dropdown Selections'!$F$3,"Enrollees with: " &amp;VLOOKUP(E1582,Flex_Target_Populations!$B$9:$H$2009,6,FALSE), VLOOKUP(E1582,Flex_Target_Populations!$B$9:$H$2009,2,FALSE)='Dropdown Selections'!$F$2, "LIS Levels: " &amp; VLOOKUP(E1582,Flex_Target_Populations!$B$9:$H$2009,3,FALSE), VLOOKUP(E1582,Flex_Target_Populations!$B$9:$H$2009,2,FALSE)='Dropdown Selections'!$F$4, VLOOKUP(E1582,Flex_Target_Populations!$B$9:$H$2009,4,FALSE) &amp; " beginning at " &amp; VLOOKUP(E1582,Flex_Target_Populations!$B$9:$H$2009,5,FALSE), VLOOKUP(E1582,Flex_Target_Populations!$B$9:$H$2009,2,FALSE)='Dropdown Selections'!$F$5, VLOOKUP(E1582,Flex_Target_Populations!$B$9:$H$2009,4,FALSE) &amp; " beginning at "&amp; VLOOKUP(E1582,Flex_Target_Populations!$B$9:$H$2009,5,FALSE) &amp; " and " &amp; VLOOKUP(E1582,Flex_Target_Populations!$B$9:$H$2009,6,FALSE), VLOOKUP(E1582,Flex_Target_Populations!$B$9:$H$2009,2,FALSE)='Dropdown Selections'!$F$6, "LIS Levels: " &amp; VLOOKUP(E1582,Flex_Target_Populations!$B$9:$H$2009,3,FALSE) &amp; " and " &amp; VLOOKUP(E1582,Flex_Target_Populations!$B$9:$H$2009,6,FALSE), VLOOKUP(E1582,Flex_Target_Populations!$B$9:$H$2009,2,FALSE)='Dropdown Selections'!$F$7, "LIS Levels: " &amp; VLOOKUP(E1582,Flex_Target_Populations!$B$9:$H$2009,3,FALSE) &amp; " and " &amp; VLOOKUP(E1582,Flex_Target_Populations!$B$9:$H$2009,4,FALSE) &amp; " beginning at "&amp; VLOOKUP(E1582,Flex_Target_Populations!$B$9:$H$2009,5,FALSE), VLOOKUP(E1582,Flex_Target_Populations!$B$9:$H$2009,2,FALSE)='Dropdown Selections'!$F$8,  "LIS Levels: " &amp; VLOOKUP(E1582,Flex_Target_Populations!$B$9:$H$2009,3,FALSE) &amp; " and " &amp; VLOOKUP(E1582,Flex_Target_Populations!$B$9:$H$2009,4,FALSE) &amp; " beginning at "&amp; VLOOKUP(E1582,Flex_Target_Populations!$B$9:$H$2009,5,FALSE) &amp; " and " &amp; VLOOKUP(E1582,Flex_Target_Populations!$B$9:$H$2009,6,FALSE))</f>
        <v/>
      </c>
      <c r="G1582" s="101"/>
      <c r="H1582" s="101"/>
      <c r="I1582" s="101"/>
      <c r="J1582" s="101"/>
      <c r="K1582" s="101"/>
      <c r="L1582" s="101"/>
      <c r="M1582" s="101"/>
      <c r="N1582" s="101"/>
      <c r="O1582" s="101"/>
      <c r="P1582" s="101"/>
      <c r="Q1582" s="104"/>
    </row>
    <row r="1583" spans="2:17">
      <c r="B1583" s="159"/>
      <c r="C1583" s="101"/>
      <c r="D1583" s="28" t="str" cm="1">
        <f t="array" ref="D1583">_xlfn.IFS(C1583="","",AND(LEFT(C1583,3)&lt;&gt;"CRC", LEFT(C1583,3)&lt;&gt;"DRC"),VLOOKUP(Flex_Summary!C1583,Flex_Benefits!$B$13:$D$2013,3,FALSE),LEFT(C1583,3)="CRC",VLOOKUP(Flex_Summary!C1583,Flex_Benefits!$I$13:$K$2013,3,FALSE)&amp;" for "&amp;VLOOKUP(Flex_Summary!C1583,Flex_Benefits!$I$13:$K$2013,2,FALSE),LEFT(C1583,3)="DRC",IF(VLOOKUP(C1583,Flex_Benefits!$N$13:$T$2013,6,FALSE)="",VLOOKUP(C1583,Flex_Benefits!$N$13:$T$2013,7,FALSE)&amp;"% Coinsurance","$"&amp;VLOOKUP(C1583,Flex_Benefits!$N$13:$T$2013,6,FALSE)&amp;" Copayments")&amp;" for "&amp;IF(VLOOKUP(C1583,Flex_Benefits!$N$13:$T$2013,2,FALSE)&lt;&gt;'Dropdown Selections'!$Q$3,VLOOKUP(C1583,Flex_Benefits!$N$13:$T$2013,2,FALSE),"all Part D drugs on tier(s) "&amp;VLOOKUP(C1583,Flex_Benefits!$N$13:$T$2013,3,FALSE))&amp;IF(VLOOKUP(C1583,Flex_Benefits!$N$13:$T$2013,4,FALSE)='Dropdown Selections'!$E$2," with a $"&amp;VLOOKUP(C1583,Flex_Benefits!$N$13:$T$2013,5,FALSE)&amp;" deductible",""))</f>
        <v/>
      </c>
      <c r="E1583" s="101"/>
      <c r="F1583" s="28" t="str" cm="1">
        <f t="array" ref="F1583">_xlfn.IFS(E1583="","",  VLOOKUP(E1583,Flex_Target_Populations!$B$9:$H$2009,2,FALSE)='Dropdown Selections'!$F$10, 'Dropdown Selections'!$F$10, VLOOKUP(E1583,Flex_Target_Populations!$B$9:$H$2009,2,FALSE)='Dropdown Selections'!$F$9,'Dropdown Selections'!$F$9, VLOOKUP(E1583,Flex_Target_Populations!$B$9:$H$2009,2,FALSE)='Dropdown Selections'!$F$3,"Enrollees with: " &amp;VLOOKUP(E1583,Flex_Target_Populations!$B$9:$H$2009,6,FALSE), VLOOKUP(E1583,Flex_Target_Populations!$B$9:$H$2009,2,FALSE)='Dropdown Selections'!$F$2, "LIS Levels: " &amp; VLOOKUP(E1583,Flex_Target_Populations!$B$9:$H$2009,3,FALSE), VLOOKUP(E1583,Flex_Target_Populations!$B$9:$H$2009,2,FALSE)='Dropdown Selections'!$F$4, VLOOKUP(E1583,Flex_Target_Populations!$B$9:$H$2009,4,FALSE) &amp; " beginning at " &amp; VLOOKUP(E1583,Flex_Target_Populations!$B$9:$H$2009,5,FALSE), VLOOKUP(E1583,Flex_Target_Populations!$B$9:$H$2009,2,FALSE)='Dropdown Selections'!$F$5, VLOOKUP(E1583,Flex_Target_Populations!$B$9:$H$2009,4,FALSE) &amp; " beginning at "&amp; VLOOKUP(E1583,Flex_Target_Populations!$B$9:$H$2009,5,FALSE) &amp; " and " &amp; VLOOKUP(E1583,Flex_Target_Populations!$B$9:$H$2009,6,FALSE), VLOOKUP(E1583,Flex_Target_Populations!$B$9:$H$2009,2,FALSE)='Dropdown Selections'!$F$6, "LIS Levels: " &amp; VLOOKUP(E1583,Flex_Target_Populations!$B$9:$H$2009,3,FALSE) &amp; " and " &amp; VLOOKUP(E1583,Flex_Target_Populations!$B$9:$H$2009,6,FALSE), VLOOKUP(E1583,Flex_Target_Populations!$B$9:$H$2009,2,FALSE)='Dropdown Selections'!$F$7, "LIS Levels: " &amp; VLOOKUP(E1583,Flex_Target_Populations!$B$9:$H$2009,3,FALSE) &amp; " and " &amp; VLOOKUP(E1583,Flex_Target_Populations!$B$9:$H$2009,4,FALSE) &amp; " beginning at "&amp; VLOOKUP(E1583,Flex_Target_Populations!$B$9:$H$2009,5,FALSE), VLOOKUP(E1583,Flex_Target_Populations!$B$9:$H$2009,2,FALSE)='Dropdown Selections'!$F$8,  "LIS Levels: " &amp; VLOOKUP(E1583,Flex_Target_Populations!$B$9:$H$2009,3,FALSE) &amp; " and " &amp; VLOOKUP(E1583,Flex_Target_Populations!$B$9:$H$2009,4,FALSE) &amp; " beginning at "&amp; VLOOKUP(E1583,Flex_Target_Populations!$B$9:$H$2009,5,FALSE) &amp; " and " &amp; VLOOKUP(E1583,Flex_Target_Populations!$B$9:$H$2009,6,FALSE))</f>
        <v/>
      </c>
      <c r="G1583" s="101"/>
      <c r="H1583" s="101"/>
      <c r="I1583" s="101"/>
      <c r="J1583" s="101"/>
      <c r="K1583" s="101"/>
      <c r="L1583" s="101"/>
      <c r="M1583" s="101"/>
      <c r="N1583" s="101"/>
      <c r="O1583" s="101"/>
      <c r="P1583" s="101"/>
      <c r="Q1583" s="104"/>
    </row>
    <row r="1584" spans="2:17">
      <c r="B1584" s="159"/>
      <c r="C1584" s="101"/>
      <c r="D1584" s="28" t="str" cm="1">
        <f t="array" ref="D1584">_xlfn.IFS(C1584="","",AND(LEFT(C1584,3)&lt;&gt;"CRC", LEFT(C1584,3)&lt;&gt;"DRC"),VLOOKUP(Flex_Summary!C1584,Flex_Benefits!$B$13:$D$2013,3,FALSE),LEFT(C1584,3)="CRC",VLOOKUP(Flex_Summary!C1584,Flex_Benefits!$I$13:$K$2013,3,FALSE)&amp;" for "&amp;VLOOKUP(Flex_Summary!C1584,Flex_Benefits!$I$13:$K$2013,2,FALSE),LEFT(C1584,3)="DRC",IF(VLOOKUP(C1584,Flex_Benefits!$N$13:$T$2013,6,FALSE)="",VLOOKUP(C1584,Flex_Benefits!$N$13:$T$2013,7,FALSE)&amp;"% Coinsurance","$"&amp;VLOOKUP(C1584,Flex_Benefits!$N$13:$T$2013,6,FALSE)&amp;" Copayments")&amp;" for "&amp;IF(VLOOKUP(C1584,Flex_Benefits!$N$13:$T$2013,2,FALSE)&lt;&gt;'Dropdown Selections'!$Q$3,VLOOKUP(C1584,Flex_Benefits!$N$13:$T$2013,2,FALSE),"all Part D drugs on tier(s) "&amp;VLOOKUP(C1584,Flex_Benefits!$N$13:$T$2013,3,FALSE))&amp;IF(VLOOKUP(C1584,Flex_Benefits!$N$13:$T$2013,4,FALSE)='Dropdown Selections'!$E$2," with a $"&amp;VLOOKUP(C1584,Flex_Benefits!$N$13:$T$2013,5,FALSE)&amp;" deductible",""))</f>
        <v/>
      </c>
      <c r="E1584" s="101"/>
      <c r="F1584" s="28" t="str" cm="1">
        <f t="array" ref="F1584">_xlfn.IFS(E1584="","",  VLOOKUP(E1584,Flex_Target_Populations!$B$9:$H$2009,2,FALSE)='Dropdown Selections'!$F$10, 'Dropdown Selections'!$F$10, VLOOKUP(E1584,Flex_Target_Populations!$B$9:$H$2009,2,FALSE)='Dropdown Selections'!$F$9,'Dropdown Selections'!$F$9, VLOOKUP(E1584,Flex_Target_Populations!$B$9:$H$2009,2,FALSE)='Dropdown Selections'!$F$3,"Enrollees with: " &amp;VLOOKUP(E1584,Flex_Target_Populations!$B$9:$H$2009,6,FALSE), VLOOKUP(E1584,Flex_Target_Populations!$B$9:$H$2009,2,FALSE)='Dropdown Selections'!$F$2, "LIS Levels: " &amp; VLOOKUP(E1584,Flex_Target_Populations!$B$9:$H$2009,3,FALSE), VLOOKUP(E1584,Flex_Target_Populations!$B$9:$H$2009,2,FALSE)='Dropdown Selections'!$F$4, VLOOKUP(E1584,Flex_Target_Populations!$B$9:$H$2009,4,FALSE) &amp; " beginning at " &amp; VLOOKUP(E1584,Flex_Target_Populations!$B$9:$H$2009,5,FALSE), VLOOKUP(E1584,Flex_Target_Populations!$B$9:$H$2009,2,FALSE)='Dropdown Selections'!$F$5, VLOOKUP(E1584,Flex_Target_Populations!$B$9:$H$2009,4,FALSE) &amp; " beginning at "&amp; VLOOKUP(E1584,Flex_Target_Populations!$B$9:$H$2009,5,FALSE) &amp; " and " &amp; VLOOKUP(E1584,Flex_Target_Populations!$B$9:$H$2009,6,FALSE), VLOOKUP(E1584,Flex_Target_Populations!$B$9:$H$2009,2,FALSE)='Dropdown Selections'!$F$6, "LIS Levels: " &amp; VLOOKUP(E1584,Flex_Target_Populations!$B$9:$H$2009,3,FALSE) &amp; " and " &amp; VLOOKUP(E1584,Flex_Target_Populations!$B$9:$H$2009,6,FALSE), VLOOKUP(E1584,Flex_Target_Populations!$B$9:$H$2009,2,FALSE)='Dropdown Selections'!$F$7, "LIS Levels: " &amp; VLOOKUP(E1584,Flex_Target_Populations!$B$9:$H$2009,3,FALSE) &amp; " and " &amp; VLOOKUP(E1584,Flex_Target_Populations!$B$9:$H$2009,4,FALSE) &amp; " beginning at "&amp; VLOOKUP(E1584,Flex_Target_Populations!$B$9:$H$2009,5,FALSE), VLOOKUP(E1584,Flex_Target_Populations!$B$9:$H$2009,2,FALSE)='Dropdown Selections'!$F$8,  "LIS Levels: " &amp; VLOOKUP(E1584,Flex_Target_Populations!$B$9:$H$2009,3,FALSE) &amp; " and " &amp; VLOOKUP(E1584,Flex_Target_Populations!$B$9:$H$2009,4,FALSE) &amp; " beginning at "&amp; VLOOKUP(E1584,Flex_Target_Populations!$B$9:$H$2009,5,FALSE) &amp; " and " &amp; VLOOKUP(E1584,Flex_Target_Populations!$B$9:$H$2009,6,FALSE))</f>
        <v/>
      </c>
      <c r="G1584" s="101"/>
      <c r="H1584" s="101"/>
      <c r="I1584" s="101"/>
      <c r="J1584" s="101"/>
      <c r="K1584" s="101"/>
      <c r="L1584" s="101"/>
      <c r="M1584" s="101"/>
      <c r="N1584" s="101"/>
      <c r="O1584" s="101"/>
      <c r="P1584" s="101"/>
      <c r="Q1584" s="104"/>
    </row>
    <row r="1585" spans="2:17">
      <c r="B1585" s="159"/>
      <c r="C1585" s="101"/>
      <c r="D1585" s="28" t="str" cm="1">
        <f t="array" ref="D1585">_xlfn.IFS(C1585="","",AND(LEFT(C1585,3)&lt;&gt;"CRC", LEFT(C1585,3)&lt;&gt;"DRC"),VLOOKUP(Flex_Summary!C1585,Flex_Benefits!$B$13:$D$2013,3,FALSE),LEFT(C1585,3)="CRC",VLOOKUP(Flex_Summary!C1585,Flex_Benefits!$I$13:$K$2013,3,FALSE)&amp;" for "&amp;VLOOKUP(Flex_Summary!C1585,Flex_Benefits!$I$13:$K$2013,2,FALSE),LEFT(C1585,3)="DRC",IF(VLOOKUP(C1585,Flex_Benefits!$N$13:$T$2013,6,FALSE)="",VLOOKUP(C1585,Flex_Benefits!$N$13:$T$2013,7,FALSE)&amp;"% Coinsurance","$"&amp;VLOOKUP(C1585,Flex_Benefits!$N$13:$T$2013,6,FALSE)&amp;" Copayments")&amp;" for "&amp;IF(VLOOKUP(C1585,Flex_Benefits!$N$13:$T$2013,2,FALSE)&lt;&gt;'Dropdown Selections'!$Q$3,VLOOKUP(C1585,Flex_Benefits!$N$13:$T$2013,2,FALSE),"all Part D drugs on tier(s) "&amp;VLOOKUP(C1585,Flex_Benefits!$N$13:$T$2013,3,FALSE))&amp;IF(VLOOKUP(C1585,Flex_Benefits!$N$13:$T$2013,4,FALSE)='Dropdown Selections'!$E$2," with a $"&amp;VLOOKUP(C1585,Flex_Benefits!$N$13:$T$2013,5,FALSE)&amp;" deductible",""))</f>
        <v/>
      </c>
      <c r="E1585" s="101"/>
      <c r="F1585" s="28" t="str" cm="1">
        <f t="array" ref="F1585">_xlfn.IFS(E1585="","",  VLOOKUP(E1585,Flex_Target_Populations!$B$9:$H$2009,2,FALSE)='Dropdown Selections'!$F$10, 'Dropdown Selections'!$F$10, VLOOKUP(E1585,Flex_Target_Populations!$B$9:$H$2009,2,FALSE)='Dropdown Selections'!$F$9,'Dropdown Selections'!$F$9, VLOOKUP(E1585,Flex_Target_Populations!$B$9:$H$2009,2,FALSE)='Dropdown Selections'!$F$3,"Enrollees with: " &amp;VLOOKUP(E1585,Flex_Target_Populations!$B$9:$H$2009,6,FALSE), VLOOKUP(E1585,Flex_Target_Populations!$B$9:$H$2009,2,FALSE)='Dropdown Selections'!$F$2, "LIS Levels: " &amp; VLOOKUP(E1585,Flex_Target_Populations!$B$9:$H$2009,3,FALSE), VLOOKUP(E1585,Flex_Target_Populations!$B$9:$H$2009,2,FALSE)='Dropdown Selections'!$F$4, VLOOKUP(E1585,Flex_Target_Populations!$B$9:$H$2009,4,FALSE) &amp; " beginning at " &amp; VLOOKUP(E1585,Flex_Target_Populations!$B$9:$H$2009,5,FALSE), VLOOKUP(E1585,Flex_Target_Populations!$B$9:$H$2009,2,FALSE)='Dropdown Selections'!$F$5, VLOOKUP(E1585,Flex_Target_Populations!$B$9:$H$2009,4,FALSE) &amp; " beginning at "&amp; VLOOKUP(E1585,Flex_Target_Populations!$B$9:$H$2009,5,FALSE) &amp; " and " &amp; VLOOKUP(E1585,Flex_Target_Populations!$B$9:$H$2009,6,FALSE), VLOOKUP(E1585,Flex_Target_Populations!$B$9:$H$2009,2,FALSE)='Dropdown Selections'!$F$6, "LIS Levels: " &amp; VLOOKUP(E1585,Flex_Target_Populations!$B$9:$H$2009,3,FALSE) &amp; " and " &amp; VLOOKUP(E1585,Flex_Target_Populations!$B$9:$H$2009,6,FALSE), VLOOKUP(E1585,Flex_Target_Populations!$B$9:$H$2009,2,FALSE)='Dropdown Selections'!$F$7, "LIS Levels: " &amp; VLOOKUP(E1585,Flex_Target_Populations!$B$9:$H$2009,3,FALSE) &amp; " and " &amp; VLOOKUP(E1585,Flex_Target_Populations!$B$9:$H$2009,4,FALSE) &amp; " beginning at "&amp; VLOOKUP(E1585,Flex_Target_Populations!$B$9:$H$2009,5,FALSE), VLOOKUP(E1585,Flex_Target_Populations!$B$9:$H$2009,2,FALSE)='Dropdown Selections'!$F$8,  "LIS Levels: " &amp; VLOOKUP(E1585,Flex_Target_Populations!$B$9:$H$2009,3,FALSE) &amp; " and " &amp; VLOOKUP(E1585,Flex_Target_Populations!$B$9:$H$2009,4,FALSE) &amp; " beginning at "&amp; VLOOKUP(E1585,Flex_Target_Populations!$B$9:$H$2009,5,FALSE) &amp; " and " &amp; VLOOKUP(E1585,Flex_Target_Populations!$B$9:$H$2009,6,FALSE))</f>
        <v/>
      </c>
      <c r="G1585" s="101"/>
      <c r="H1585" s="101"/>
      <c r="I1585" s="101"/>
      <c r="J1585" s="101"/>
      <c r="K1585" s="101"/>
      <c r="L1585" s="101"/>
      <c r="M1585" s="101"/>
      <c r="N1585" s="101"/>
      <c r="O1585" s="101"/>
      <c r="P1585" s="101"/>
      <c r="Q1585" s="104"/>
    </row>
    <row r="1586" spans="2:17">
      <c r="B1586" s="159"/>
      <c r="C1586" s="101"/>
      <c r="D1586" s="28" t="str" cm="1">
        <f t="array" ref="D1586">_xlfn.IFS(C1586="","",AND(LEFT(C1586,3)&lt;&gt;"CRC", LEFT(C1586,3)&lt;&gt;"DRC"),VLOOKUP(Flex_Summary!C1586,Flex_Benefits!$B$13:$D$2013,3,FALSE),LEFT(C1586,3)="CRC",VLOOKUP(Flex_Summary!C1586,Flex_Benefits!$I$13:$K$2013,3,FALSE)&amp;" for "&amp;VLOOKUP(Flex_Summary!C1586,Flex_Benefits!$I$13:$K$2013,2,FALSE),LEFT(C1586,3)="DRC",IF(VLOOKUP(C1586,Flex_Benefits!$N$13:$T$2013,6,FALSE)="",VLOOKUP(C1586,Flex_Benefits!$N$13:$T$2013,7,FALSE)&amp;"% Coinsurance","$"&amp;VLOOKUP(C1586,Flex_Benefits!$N$13:$T$2013,6,FALSE)&amp;" Copayments")&amp;" for "&amp;IF(VLOOKUP(C1586,Flex_Benefits!$N$13:$T$2013,2,FALSE)&lt;&gt;'Dropdown Selections'!$Q$3,VLOOKUP(C1586,Flex_Benefits!$N$13:$T$2013,2,FALSE),"all Part D drugs on tier(s) "&amp;VLOOKUP(C1586,Flex_Benefits!$N$13:$T$2013,3,FALSE))&amp;IF(VLOOKUP(C1586,Flex_Benefits!$N$13:$T$2013,4,FALSE)='Dropdown Selections'!$E$2," with a $"&amp;VLOOKUP(C1586,Flex_Benefits!$N$13:$T$2013,5,FALSE)&amp;" deductible",""))</f>
        <v/>
      </c>
      <c r="E1586" s="101"/>
      <c r="F1586" s="28" t="str" cm="1">
        <f t="array" ref="F1586">_xlfn.IFS(E1586="","",  VLOOKUP(E1586,Flex_Target_Populations!$B$9:$H$2009,2,FALSE)='Dropdown Selections'!$F$10, 'Dropdown Selections'!$F$10, VLOOKUP(E1586,Flex_Target_Populations!$B$9:$H$2009,2,FALSE)='Dropdown Selections'!$F$9,'Dropdown Selections'!$F$9, VLOOKUP(E1586,Flex_Target_Populations!$B$9:$H$2009,2,FALSE)='Dropdown Selections'!$F$3,"Enrollees with: " &amp;VLOOKUP(E1586,Flex_Target_Populations!$B$9:$H$2009,6,FALSE), VLOOKUP(E1586,Flex_Target_Populations!$B$9:$H$2009,2,FALSE)='Dropdown Selections'!$F$2, "LIS Levels: " &amp; VLOOKUP(E1586,Flex_Target_Populations!$B$9:$H$2009,3,FALSE), VLOOKUP(E1586,Flex_Target_Populations!$B$9:$H$2009,2,FALSE)='Dropdown Selections'!$F$4, VLOOKUP(E1586,Flex_Target_Populations!$B$9:$H$2009,4,FALSE) &amp; " beginning at " &amp; VLOOKUP(E1586,Flex_Target_Populations!$B$9:$H$2009,5,FALSE), VLOOKUP(E1586,Flex_Target_Populations!$B$9:$H$2009,2,FALSE)='Dropdown Selections'!$F$5, VLOOKUP(E1586,Flex_Target_Populations!$B$9:$H$2009,4,FALSE) &amp; " beginning at "&amp; VLOOKUP(E1586,Flex_Target_Populations!$B$9:$H$2009,5,FALSE) &amp; " and " &amp; VLOOKUP(E1586,Flex_Target_Populations!$B$9:$H$2009,6,FALSE), VLOOKUP(E1586,Flex_Target_Populations!$B$9:$H$2009,2,FALSE)='Dropdown Selections'!$F$6, "LIS Levels: " &amp; VLOOKUP(E1586,Flex_Target_Populations!$B$9:$H$2009,3,FALSE) &amp; " and " &amp; VLOOKUP(E1586,Flex_Target_Populations!$B$9:$H$2009,6,FALSE), VLOOKUP(E1586,Flex_Target_Populations!$B$9:$H$2009,2,FALSE)='Dropdown Selections'!$F$7, "LIS Levels: " &amp; VLOOKUP(E1586,Flex_Target_Populations!$B$9:$H$2009,3,FALSE) &amp; " and " &amp; VLOOKUP(E1586,Flex_Target_Populations!$B$9:$H$2009,4,FALSE) &amp; " beginning at "&amp; VLOOKUP(E1586,Flex_Target_Populations!$B$9:$H$2009,5,FALSE), VLOOKUP(E1586,Flex_Target_Populations!$B$9:$H$2009,2,FALSE)='Dropdown Selections'!$F$8,  "LIS Levels: " &amp; VLOOKUP(E1586,Flex_Target_Populations!$B$9:$H$2009,3,FALSE) &amp; " and " &amp; VLOOKUP(E1586,Flex_Target_Populations!$B$9:$H$2009,4,FALSE) &amp; " beginning at "&amp; VLOOKUP(E1586,Flex_Target_Populations!$B$9:$H$2009,5,FALSE) &amp; " and " &amp; VLOOKUP(E1586,Flex_Target_Populations!$B$9:$H$2009,6,FALSE))</f>
        <v/>
      </c>
      <c r="G1586" s="101"/>
      <c r="H1586" s="101"/>
      <c r="I1586" s="101"/>
      <c r="J1586" s="101"/>
      <c r="K1586" s="101"/>
      <c r="L1586" s="101"/>
      <c r="M1586" s="101"/>
      <c r="N1586" s="101"/>
      <c r="O1586" s="101"/>
      <c r="P1586" s="101"/>
      <c r="Q1586" s="104"/>
    </row>
    <row r="1587" spans="2:17">
      <c r="B1587" s="159"/>
      <c r="C1587" s="101"/>
      <c r="D1587" s="28" t="str" cm="1">
        <f t="array" ref="D1587">_xlfn.IFS(C1587="","",AND(LEFT(C1587,3)&lt;&gt;"CRC", LEFT(C1587,3)&lt;&gt;"DRC"),VLOOKUP(Flex_Summary!C1587,Flex_Benefits!$B$13:$D$2013,3,FALSE),LEFT(C1587,3)="CRC",VLOOKUP(Flex_Summary!C1587,Flex_Benefits!$I$13:$K$2013,3,FALSE)&amp;" for "&amp;VLOOKUP(Flex_Summary!C1587,Flex_Benefits!$I$13:$K$2013,2,FALSE),LEFT(C1587,3)="DRC",IF(VLOOKUP(C1587,Flex_Benefits!$N$13:$T$2013,6,FALSE)="",VLOOKUP(C1587,Flex_Benefits!$N$13:$T$2013,7,FALSE)&amp;"% Coinsurance","$"&amp;VLOOKUP(C1587,Flex_Benefits!$N$13:$T$2013,6,FALSE)&amp;" Copayments")&amp;" for "&amp;IF(VLOOKUP(C1587,Flex_Benefits!$N$13:$T$2013,2,FALSE)&lt;&gt;'Dropdown Selections'!$Q$3,VLOOKUP(C1587,Flex_Benefits!$N$13:$T$2013,2,FALSE),"all Part D drugs on tier(s) "&amp;VLOOKUP(C1587,Flex_Benefits!$N$13:$T$2013,3,FALSE))&amp;IF(VLOOKUP(C1587,Flex_Benefits!$N$13:$T$2013,4,FALSE)='Dropdown Selections'!$E$2," with a $"&amp;VLOOKUP(C1587,Flex_Benefits!$N$13:$T$2013,5,FALSE)&amp;" deductible",""))</f>
        <v/>
      </c>
      <c r="E1587" s="101"/>
      <c r="F1587" s="28" t="str" cm="1">
        <f t="array" ref="F1587">_xlfn.IFS(E1587="","",  VLOOKUP(E1587,Flex_Target_Populations!$B$9:$H$2009,2,FALSE)='Dropdown Selections'!$F$10, 'Dropdown Selections'!$F$10, VLOOKUP(E1587,Flex_Target_Populations!$B$9:$H$2009,2,FALSE)='Dropdown Selections'!$F$9,'Dropdown Selections'!$F$9, VLOOKUP(E1587,Flex_Target_Populations!$B$9:$H$2009,2,FALSE)='Dropdown Selections'!$F$3,"Enrollees with: " &amp;VLOOKUP(E1587,Flex_Target_Populations!$B$9:$H$2009,6,FALSE), VLOOKUP(E1587,Flex_Target_Populations!$B$9:$H$2009,2,FALSE)='Dropdown Selections'!$F$2, "LIS Levels: " &amp; VLOOKUP(E1587,Flex_Target_Populations!$B$9:$H$2009,3,FALSE), VLOOKUP(E1587,Flex_Target_Populations!$B$9:$H$2009,2,FALSE)='Dropdown Selections'!$F$4, VLOOKUP(E1587,Flex_Target_Populations!$B$9:$H$2009,4,FALSE) &amp; " beginning at " &amp; VLOOKUP(E1587,Flex_Target_Populations!$B$9:$H$2009,5,FALSE), VLOOKUP(E1587,Flex_Target_Populations!$B$9:$H$2009,2,FALSE)='Dropdown Selections'!$F$5, VLOOKUP(E1587,Flex_Target_Populations!$B$9:$H$2009,4,FALSE) &amp; " beginning at "&amp; VLOOKUP(E1587,Flex_Target_Populations!$B$9:$H$2009,5,FALSE) &amp; " and " &amp; VLOOKUP(E1587,Flex_Target_Populations!$B$9:$H$2009,6,FALSE), VLOOKUP(E1587,Flex_Target_Populations!$B$9:$H$2009,2,FALSE)='Dropdown Selections'!$F$6, "LIS Levels: " &amp; VLOOKUP(E1587,Flex_Target_Populations!$B$9:$H$2009,3,FALSE) &amp; " and " &amp; VLOOKUP(E1587,Flex_Target_Populations!$B$9:$H$2009,6,FALSE), VLOOKUP(E1587,Flex_Target_Populations!$B$9:$H$2009,2,FALSE)='Dropdown Selections'!$F$7, "LIS Levels: " &amp; VLOOKUP(E1587,Flex_Target_Populations!$B$9:$H$2009,3,FALSE) &amp; " and " &amp; VLOOKUP(E1587,Flex_Target_Populations!$B$9:$H$2009,4,FALSE) &amp; " beginning at "&amp; VLOOKUP(E1587,Flex_Target_Populations!$B$9:$H$2009,5,FALSE), VLOOKUP(E1587,Flex_Target_Populations!$B$9:$H$2009,2,FALSE)='Dropdown Selections'!$F$8,  "LIS Levels: " &amp; VLOOKUP(E1587,Flex_Target_Populations!$B$9:$H$2009,3,FALSE) &amp; " and " &amp; VLOOKUP(E1587,Flex_Target_Populations!$B$9:$H$2009,4,FALSE) &amp; " beginning at "&amp; VLOOKUP(E1587,Flex_Target_Populations!$B$9:$H$2009,5,FALSE) &amp; " and " &amp; VLOOKUP(E1587,Flex_Target_Populations!$B$9:$H$2009,6,FALSE))</f>
        <v/>
      </c>
      <c r="G1587" s="101"/>
      <c r="H1587" s="101"/>
      <c r="I1587" s="101"/>
      <c r="J1587" s="101"/>
      <c r="K1587" s="101"/>
      <c r="L1587" s="101"/>
      <c r="M1587" s="101"/>
      <c r="N1587" s="101"/>
      <c r="O1587" s="101"/>
      <c r="P1587" s="101"/>
      <c r="Q1587" s="104"/>
    </row>
    <row r="1588" spans="2:17">
      <c r="B1588" s="159"/>
      <c r="C1588" s="101"/>
      <c r="D1588" s="28" t="str" cm="1">
        <f t="array" ref="D1588">_xlfn.IFS(C1588="","",AND(LEFT(C1588,3)&lt;&gt;"CRC", LEFT(C1588,3)&lt;&gt;"DRC"),VLOOKUP(Flex_Summary!C1588,Flex_Benefits!$B$13:$D$2013,3,FALSE),LEFT(C1588,3)="CRC",VLOOKUP(Flex_Summary!C1588,Flex_Benefits!$I$13:$K$2013,3,FALSE)&amp;" for "&amp;VLOOKUP(Flex_Summary!C1588,Flex_Benefits!$I$13:$K$2013,2,FALSE),LEFT(C1588,3)="DRC",IF(VLOOKUP(C1588,Flex_Benefits!$N$13:$T$2013,6,FALSE)="",VLOOKUP(C1588,Flex_Benefits!$N$13:$T$2013,7,FALSE)&amp;"% Coinsurance","$"&amp;VLOOKUP(C1588,Flex_Benefits!$N$13:$T$2013,6,FALSE)&amp;" Copayments")&amp;" for "&amp;IF(VLOOKUP(C1588,Flex_Benefits!$N$13:$T$2013,2,FALSE)&lt;&gt;'Dropdown Selections'!$Q$3,VLOOKUP(C1588,Flex_Benefits!$N$13:$T$2013,2,FALSE),"all Part D drugs on tier(s) "&amp;VLOOKUP(C1588,Flex_Benefits!$N$13:$T$2013,3,FALSE))&amp;IF(VLOOKUP(C1588,Flex_Benefits!$N$13:$T$2013,4,FALSE)='Dropdown Selections'!$E$2," with a $"&amp;VLOOKUP(C1588,Flex_Benefits!$N$13:$T$2013,5,FALSE)&amp;" deductible",""))</f>
        <v/>
      </c>
      <c r="E1588" s="101"/>
      <c r="F1588" s="28" t="str" cm="1">
        <f t="array" ref="F1588">_xlfn.IFS(E1588="","",  VLOOKUP(E1588,Flex_Target_Populations!$B$9:$H$2009,2,FALSE)='Dropdown Selections'!$F$10, 'Dropdown Selections'!$F$10, VLOOKUP(E1588,Flex_Target_Populations!$B$9:$H$2009,2,FALSE)='Dropdown Selections'!$F$9,'Dropdown Selections'!$F$9, VLOOKUP(E1588,Flex_Target_Populations!$B$9:$H$2009,2,FALSE)='Dropdown Selections'!$F$3,"Enrollees with: " &amp;VLOOKUP(E1588,Flex_Target_Populations!$B$9:$H$2009,6,FALSE), VLOOKUP(E1588,Flex_Target_Populations!$B$9:$H$2009,2,FALSE)='Dropdown Selections'!$F$2, "LIS Levels: " &amp; VLOOKUP(E1588,Flex_Target_Populations!$B$9:$H$2009,3,FALSE), VLOOKUP(E1588,Flex_Target_Populations!$B$9:$H$2009,2,FALSE)='Dropdown Selections'!$F$4, VLOOKUP(E1588,Flex_Target_Populations!$B$9:$H$2009,4,FALSE) &amp; " beginning at " &amp; VLOOKUP(E1588,Flex_Target_Populations!$B$9:$H$2009,5,FALSE), VLOOKUP(E1588,Flex_Target_Populations!$B$9:$H$2009,2,FALSE)='Dropdown Selections'!$F$5, VLOOKUP(E1588,Flex_Target_Populations!$B$9:$H$2009,4,FALSE) &amp; " beginning at "&amp; VLOOKUP(E1588,Flex_Target_Populations!$B$9:$H$2009,5,FALSE) &amp; " and " &amp; VLOOKUP(E1588,Flex_Target_Populations!$B$9:$H$2009,6,FALSE), VLOOKUP(E1588,Flex_Target_Populations!$B$9:$H$2009,2,FALSE)='Dropdown Selections'!$F$6, "LIS Levels: " &amp; VLOOKUP(E1588,Flex_Target_Populations!$B$9:$H$2009,3,FALSE) &amp; " and " &amp; VLOOKUP(E1588,Flex_Target_Populations!$B$9:$H$2009,6,FALSE), VLOOKUP(E1588,Flex_Target_Populations!$B$9:$H$2009,2,FALSE)='Dropdown Selections'!$F$7, "LIS Levels: " &amp; VLOOKUP(E1588,Flex_Target_Populations!$B$9:$H$2009,3,FALSE) &amp; " and " &amp; VLOOKUP(E1588,Flex_Target_Populations!$B$9:$H$2009,4,FALSE) &amp; " beginning at "&amp; VLOOKUP(E1588,Flex_Target_Populations!$B$9:$H$2009,5,FALSE), VLOOKUP(E1588,Flex_Target_Populations!$B$9:$H$2009,2,FALSE)='Dropdown Selections'!$F$8,  "LIS Levels: " &amp; VLOOKUP(E1588,Flex_Target_Populations!$B$9:$H$2009,3,FALSE) &amp; " and " &amp; VLOOKUP(E1588,Flex_Target_Populations!$B$9:$H$2009,4,FALSE) &amp; " beginning at "&amp; VLOOKUP(E1588,Flex_Target_Populations!$B$9:$H$2009,5,FALSE) &amp; " and " &amp; VLOOKUP(E1588,Flex_Target_Populations!$B$9:$H$2009,6,FALSE))</f>
        <v/>
      </c>
      <c r="G1588" s="101"/>
      <c r="H1588" s="101"/>
      <c r="I1588" s="101"/>
      <c r="J1588" s="101"/>
      <c r="K1588" s="101"/>
      <c r="L1588" s="101"/>
      <c r="M1588" s="101"/>
      <c r="N1588" s="101"/>
      <c r="O1588" s="101"/>
      <c r="P1588" s="101"/>
      <c r="Q1588" s="104"/>
    </row>
    <row r="1589" spans="2:17">
      <c r="B1589" s="159"/>
      <c r="C1589" s="101"/>
      <c r="D1589" s="28" t="str" cm="1">
        <f t="array" ref="D1589">_xlfn.IFS(C1589="","",AND(LEFT(C1589,3)&lt;&gt;"CRC", LEFT(C1589,3)&lt;&gt;"DRC"),VLOOKUP(Flex_Summary!C1589,Flex_Benefits!$B$13:$D$2013,3,FALSE),LEFT(C1589,3)="CRC",VLOOKUP(Flex_Summary!C1589,Flex_Benefits!$I$13:$K$2013,3,FALSE)&amp;" for "&amp;VLOOKUP(Flex_Summary!C1589,Flex_Benefits!$I$13:$K$2013,2,FALSE),LEFT(C1589,3)="DRC",IF(VLOOKUP(C1589,Flex_Benefits!$N$13:$T$2013,6,FALSE)="",VLOOKUP(C1589,Flex_Benefits!$N$13:$T$2013,7,FALSE)&amp;"% Coinsurance","$"&amp;VLOOKUP(C1589,Flex_Benefits!$N$13:$T$2013,6,FALSE)&amp;" Copayments")&amp;" for "&amp;IF(VLOOKUP(C1589,Flex_Benefits!$N$13:$T$2013,2,FALSE)&lt;&gt;'Dropdown Selections'!$Q$3,VLOOKUP(C1589,Flex_Benefits!$N$13:$T$2013,2,FALSE),"all Part D drugs on tier(s) "&amp;VLOOKUP(C1589,Flex_Benefits!$N$13:$T$2013,3,FALSE))&amp;IF(VLOOKUP(C1589,Flex_Benefits!$N$13:$T$2013,4,FALSE)='Dropdown Selections'!$E$2," with a $"&amp;VLOOKUP(C1589,Flex_Benefits!$N$13:$T$2013,5,FALSE)&amp;" deductible",""))</f>
        <v/>
      </c>
      <c r="E1589" s="101"/>
      <c r="F1589" s="28" t="str" cm="1">
        <f t="array" ref="F1589">_xlfn.IFS(E1589="","",  VLOOKUP(E1589,Flex_Target_Populations!$B$9:$H$2009,2,FALSE)='Dropdown Selections'!$F$10, 'Dropdown Selections'!$F$10, VLOOKUP(E1589,Flex_Target_Populations!$B$9:$H$2009,2,FALSE)='Dropdown Selections'!$F$9,'Dropdown Selections'!$F$9, VLOOKUP(E1589,Flex_Target_Populations!$B$9:$H$2009,2,FALSE)='Dropdown Selections'!$F$3,"Enrollees with: " &amp;VLOOKUP(E1589,Flex_Target_Populations!$B$9:$H$2009,6,FALSE), VLOOKUP(E1589,Flex_Target_Populations!$B$9:$H$2009,2,FALSE)='Dropdown Selections'!$F$2, "LIS Levels: " &amp; VLOOKUP(E1589,Flex_Target_Populations!$B$9:$H$2009,3,FALSE), VLOOKUP(E1589,Flex_Target_Populations!$B$9:$H$2009,2,FALSE)='Dropdown Selections'!$F$4, VLOOKUP(E1589,Flex_Target_Populations!$B$9:$H$2009,4,FALSE) &amp; " beginning at " &amp; VLOOKUP(E1589,Flex_Target_Populations!$B$9:$H$2009,5,FALSE), VLOOKUP(E1589,Flex_Target_Populations!$B$9:$H$2009,2,FALSE)='Dropdown Selections'!$F$5, VLOOKUP(E1589,Flex_Target_Populations!$B$9:$H$2009,4,FALSE) &amp; " beginning at "&amp; VLOOKUP(E1589,Flex_Target_Populations!$B$9:$H$2009,5,FALSE) &amp; " and " &amp; VLOOKUP(E1589,Flex_Target_Populations!$B$9:$H$2009,6,FALSE), VLOOKUP(E1589,Flex_Target_Populations!$B$9:$H$2009,2,FALSE)='Dropdown Selections'!$F$6, "LIS Levels: " &amp; VLOOKUP(E1589,Flex_Target_Populations!$B$9:$H$2009,3,FALSE) &amp; " and " &amp; VLOOKUP(E1589,Flex_Target_Populations!$B$9:$H$2009,6,FALSE), VLOOKUP(E1589,Flex_Target_Populations!$B$9:$H$2009,2,FALSE)='Dropdown Selections'!$F$7, "LIS Levels: " &amp; VLOOKUP(E1589,Flex_Target_Populations!$B$9:$H$2009,3,FALSE) &amp; " and " &amp; VLOOKUP(E1589,Flex_Target_Populations!$B$9:$H$2009,4,FALSE) &amp; " beginning at "&amp; VLOOKUP(E1589,Flex_Target_Populations!$B$9:$H$2009,5,FALSE), VLOOKUP(E1589,Flex_Target_Populations!$B$9:$H$2009,2,FALSE)='Dropdown Selections'!$F$8,  "LIS Levels: " &amp; VLOOKUP(E1589,Flex_Target_Populations!$B$9:$H$2009,3,FALSE) &amp; " and " &amp; VLOOKUP(E1589,Flex_Target_Populations!$B$9:$H$2009,4,FALSE) &amp; " beginning at "&amp; VLOOKUP(E1589,Flex_Target_Populations!$B$9:$H$2009,5,FALSE) &amp; " and " &amp; VLOOKUP(E1589,Flex_Target_Populations!$B$9:$H$2009,6,FALSE))</f>
        <v/>
      </c>
      <c r="G1589" s="101"/>
      <c r="H1589" s="101"/>
      <c r="I1589" s="101"/>
      <c r="J1589" s="101"/>
      <c r="K1589" s="101"/>
      <c r="L1589" s="101"/>
      <c r="M1589" s="101"/>
      <c r="N1589" s="101"/>
      <c r="O1589" s="101"/>
      <c r="P1589" s="101"/>
      <c r="Q1589" s="104"/>
    </row>
    <row r="1590" spans="2:17">
      <c r="B1590" s="159"/>
      <c r="C1590" s="101"/>
      <c r="D1590" s="28" t="str" cm="1">
        <f t="array" ref="D1590">_xlfn.IFS(C1590="","",AND(LEFT(C1590,3)&lt;&gt;"CRC", LEFT(C1590,3)&lt;&gt;"DRC"),VLOOKUP(Flex_Summary!C1590,Flex_Benefits!$B$13:$D$2013,3,FALSE),LEFT(C1590,3)="CRC",VLOOKUP(Flex_Summary!C1590,Flex_Benefits!$I$13:$K$2013,3,FALSE)&amp;" for "&amp;VLOOKUP(Flex_Summary!C1590,Flex_Benefits!$I$13:$K$2013,2,FALSE),LEFT(C1590,3)="DRC",IF(VLOOKUP(C1590,Flex_Benefits!$N$13:$T$2013,6,FALSE)="",VLOOKUP(C1590,Flex_Benefits!$N$13:$T$2013,7,FALSE)&amp;"% Coinsurance","$"&amp;VLOOKUP(C1590,Flex_Benefits!$N$13:$T$2013,6,FALSE)&amp;" Copayments")&amp;" for "&amp;IF(VLOOKUP(C1590,Flex_Benefits!$N$13:$T$2013,2,FALSE)&lt;&gt;'Dropdown Selections'!$Q$3,VLOOKUP(C1590,Flex_Benefits!$N$13:$T$2013,2,FALSE),"all Part D drugs on tier(s) "&amp;VLOOKUP(C1590,Flex_Benefits!$N$13:$T$2013,3,FALSE))&amp;IF(VLOOKUP(C1590,Flex_Benefits!$N$13:$T$2013,4,FALSE)='Dropdown Selections'!$E$2," with a $"&amp;VLOOKUP(C1590,Flex_Benefits!$N$13:$T$2013,5,FALSE)&amp;" deductible",""))</f>
        <v/>
      </c>
      <c r="E1590" s="101"/>
      <c r="F1590" s="28" t="str" cm="1">
        <f t="array" ref="F1590">_xlfn.IFS(E1590="","",  VLOOKUP(E1590,Flex_Target_Populations!$B$9:$H$2009,2,FALSE)='Dropdown Selections'!$F$10, 'Dropdown Selections'!$F$10, VLOOKUP(E1590,Flex_Target_Populations!$B$9:$H$2009,2,FALSE)='Dropdown Selections'!$F$9,'Dropdown Selections'!$F$9, VLOOKUP(E1590,Flex_Target_Populations!$B$9:$H$2009,2,FALSE)='Dropdown Selections'!$F$3,"Enrollees with: " &amp;VLOOKUP(E1590,Flex_Target_Populations!$B$9:$H$2009,6,FALSE), VLOOKUP(E1590,Flex_Target_Populations!$B$9:$H$2009,2,FALSE)='Dropdown Selections'!$F$2, "LIS Levels: " &amp; VLOOKUP(E1590,Flex_Target_Populations!$B$9:$H$2009,3,FALSE), VLOOKUP(E1590,Flex_Target_Populations!$B$9:$H$2009,2,FALSE)='Dropdown Selections'!$F$4, VLOOKUP(E1590,Flex_Target_Populations!$B$9:$H$2009,4,FALSE) &amp; " beginning at " &amp; VLOOKUP(E1590,Flex_Target_Populations!$B$9:$H$2009,5,FALSE), VLOOKUP(E1590,Flex_Target_Populations!$B$9:$H$2009,2,FALSE)='Dropdown Selections'!$F$5, VLOOKUP(E1590,Flex_Target_Populations!$B$9:$H$2009,4,FALSE) &amp; " beginning at "&amp; VLOOKUP(E1590,Flex_Target_Populations!$B$9:$H$2009,5,FALSE) &amp; " and " &amp; VLOOKUP(E1590,Flex_Target_Populations!$B$9:$H$2009,6,FALSE), VLOOKUP(E1590,Flex_Target_Populations!$B$9:$H$2009,2,FALSE)='Dropdown Selections'!$F$6, "LIS Levels: " &amp; VLOOKUP(E1590,Flex_Target_Populations!$B$9:$H$2009,3,FALSE) &amp; " and " &amp; VLOOKUP(E1590,Flex_Target_Populations!$B$9:$H$2009,6,FALSE), VLOOKUP(E1590,Flex_Target_Populations!$B$9:$H$2009,2,FALSE)='Dropdown Selections'!$F$7, "LIS Levels: " &amp; VLOOKUP(E1590,Flex_Target_Populations!$B$9:$H$2009,3,FALSE) &amp; " and " &amp; VLOOKUP(E1590,Flex_Target_Populations!$B$9:$H$2009,4,FALSE) &amp; " beginning at "&amp; VLOOKUP(E1590,Flex_Target_Populations!$B$9:$H$2009,5,FALSE), VLOOKUP(E1590,Flex_Target_Populations!$B$9:$H$2009,2,FALSE)='Dropdown Selections'!$F$8,  "LIS Levels: " &amp; VLOOKUP(E1590,Flex_Target_Populations!$B$9:$H$2009,3,FALSE) &amp; " and " &amp; VLOOKUP(E1590,Flex_Target_Populations!$B$9:$H$2009,4,FALSE) &amp; " beginning at "&amp; VLOOKUP(E1590,Flex_Target_Populations!$B$9:$H$2009,5,FALSE) &amp; " and " &amp; VLOOKUP(E1590,Flex_Target_Populations!$B$9:$H$2009,6,FALSE))</f>
        <v/>
      </c>
      <c r="G1590" s="101"/>
      <c r="H1590" s="101"/>
      <c r="I1590" s="101"/>
      <c r="J1590" s="101"/>
      <c r="K1590" s="101"/>
      <c r="L1590" s="101"/>
      <c r="M1590" s="101"/>
      <c r="N1590" s="101"/>
      <c r="O1590" s="101"/>
      <c r="P1590" s="101"/>
      <c r="Q1590" s="104"/>
    </row>
    <row r="1591" spans="2:17">
      <c r="B1591" s="159"/>
      <c r="C1591" s="101"/>
      <c r="D1591" s="28" t="str" cm="1">
        <f t="array" ref="D1591">_xlfn.IFS(C1591="","",AND(LEFT(C1591,3)&lt;&gt;"CRC", LEFT(C1591,3)&lt;&gt;"DRC"),VLOOKUP(Flex_Summary!C1591,Flex_Benefits!$B$13:$D$2013,3,FALSE),LEFT(C1591,3)="CRC",VLOOKUP(Flex_Summary!C1591,Flex_Benefits!$I$13:$K$2013,3,FALSE)&amp;" for "&amp;VLOOKUP(Flex_Summary!C1591,Flex_Benefits!$I$13:$K$2013,2,FALSE),LEFT(C1591,3)="DRC",IF(VLOOKUP(C1591,Flex_Benefits!$N$13:$T$2013,6,FALSE)="",VLOOKUP(C1591,Flex_Benefits!$N$13:$T$2013,7,FALSE)&amp;"% Coinsurance","$"&amp;VLOOKUP(C1591,Flex_Benefits!$N$13:$T$2013,6,FALSE)&amp;" Copayments")&amp;" for "&amp;IF(VLOOKUP(C1591,Flex_Benefits!$N$13:$T$2013,2,FALSE)&lt;&gt;'Dropdown Selections'!$Q$3,VLOOKUP(C1591,Flex_Benefits!$N$13:$T$2013,2,FALSE),"all Part D drugs on tier(s) "&amp;VLOOKUP(C1591,Flex_Benefits!$N$13:$T$2013,3,FALSE))&amp;IF(VLOOKUP(C1591,Flex_Benefits!$N$13:$T$2013,4,FALSE)='Dropdown Selections'!$E$2," with a $"&amp;VLOOKUP(C1591,Flex_Benefits!$N$13:$T$2013,5,FALSE)&amp;" deductible",""))</f>
        <v/>
      </c>
      <c r="E1591" s="101"/>
      <c r="F1591" s="28" t="str" cm="1">
        <f t="array" ref="F1591">_xlfn.IFS(E1591="","",  VLOOKUP(E1591,Flex_Target_Populations!$B$9:$H$2009,2,FALSE)='Dropdown Selections'!$F$10, 'Dropdown Selections'!$F$10, VLOOKUP(E1591,Flex_Target_Populations!$B$9:$H$2009,2,FALSE)='Dropdown Selections'!$F$9,'Dropdown Selections'!$F$9, VLOOKUP(E1591,Flex_Target_Populations!$B$9:$H$2009,2,FALSE)='Dropdown Selections'!$F$3,"Enrollees with: " &amp;VLOOKUP(E1591,Flex_Target_Populations!$B$9:$H$2009,6,FALSE), VLOOKUP(E1591,Flex_Target_Populations!$B$9:$H$2009,2,FALSE)='Dropdown Selections'!$F$2, "LIS Levels: " &amp; VLOOKUP(E1591,Flex_Target_Populations!$B$9:$H$2009,3,FALSE), VLOOKUP(E1591,Flex_Target_Populations!$B$9:$H$2009,2,FALSE)='Dropdown Selections'!$F$4, VLOOKUP(E1591,Flex_Target_Populations!$B$9:$H$2009,4,FALSE) &amp; " beginning at " &amp; VLOOKUP(E1591,Flex_Target_Populations!$B$9:$H$2009,5,FALSE), VLOOKUP(E1591,Flex_Target_Populations!$B$9:$H$2009,2,FALSE)='Dropdown Selections'!$F$5, VLOOKUP(E1591,Flex_Target_Populations!$B$9:$H$2009,4,FALSE) &amp; " beginning at "&amp; VLOOKUP(E1591,Flex_Target_Populations!$B$9:$H$2009,5,FALSE) &amp; " and " &amp; VLOOKUP(E1591,Flex_Target_Populations!$B$9:$H$2009,6,FALSE), VLOOKUP(E1591,Flex_Target_Populations!$B$9:$H$2009,2,FALSE)='Dropdown Selections'!$F$6, "LIS Levels: " &amp; VLOOKUP(E1591,Flex_Target_Populations!$B$9:$H$2009,3,FALSE) &amp; " and " &amp; VLOOKUP(E1591,Flex_Target_Populations!$B$9:$H$2009,6,FALSE), VLOOKUP(E1591,Flex_Target_Populations!$B$9:$H$2009,2,FALSE)='Dropdown Selections'!$F$7, "LIS Levels: " &amp; VLOOKUP(E1591,Flex_Target_Populations!$B$9:$H$2009,3,FALSE) &amp; " and " &amp; VLOOKUP(E1591,Flex_Target_Populations!$B$9:$H$2009,4,FALSE) &amp; " beginning at "&amp; VLOOKUP(E1591,Flex_Target_Populations!$B$9:$H$2009,5,FALSE), VLOOKUP(E1591,Flex_Target_Populations!$B$9:$H$2009,2,FALSE)='Dropdown Selections'!$F$8,  "LIS Levels: " &amp; VLOOKUP(E1591,Flex_Target_Populations!$B$9:$H$2009,3,FALSE) &amp; " and " &amp; VLOOKUP(E1591,Flex_Target_Populations!$B$9:$H$2009,4,FALSE) &amp; " beginning at "&amp; VLOOKUP(E1591,Flex_Target_Populations!$B$9:$H$2009,5,FALSE) &amp; " and " &amp; VLOOKUP(E1591,Flex_Target_Populations!$B$9:$H$2009,6,FALSE))</f>
        <v/>
      </c>
      <c r="G1591" s="101"/>
      <c r="H1591" s="101"/>
      <c r="I1591" s="101"/>
      <c r="J1591" s="101"/>
      <c r="K1591" s="101"/>
      <c r="L1591" s="101"/>
      <c r="M1591" s="101"/>
      <c r="N1591" s="101"/>
      <c r="O1591" s="101"/>
      <c r="P1591" s="101"/>
      <c r="Q1591" s="104"/>
    </row>
    <row r="1592" spans="2:17">
      <c r="B1592" s="159"/>
      <c r="C1592" s="101"/>
      <c r="D1592" s="28" t="str" cm="1">
        <f t="array" ref="D1592">_xlfn.IFS(C1592="","",AND(LEFT(C1592,3)&lt;&gt;"CRC", LEFT(C1592,3)&lt;&gt;"DRC"),VLOOKUP(Flex_Summary!C1592,Flex_Benefits!$B$13:$D$2013,3,FALSE),LEFT(C1592,3)="CRC",VLOOKUP(Flex_Summary!C1592,Flex_Benefits!$I$13:$K$2013,3,FALSE)&amp;" for "&amp;VLOOKUP(Flex_Summary!C1592,Flex_Benefits!$I$13:$K$2013,2,FALSE),LEFT(C1592,3)="DRC",IF(VLOOKUP(C1592,Flex_Benefits!$N$13:$T$2013,6,FALSE)="",VLOOKUP(C1592,Flex_Benefits!$N$13:$T$2013,7,FALSE)&amp;"% Coinsurance","$"&amp;VLOOKUP(C1592,Flex_Benefits!$N$13:$T$2013,6,FALSE)&amp;" Copayments")&amp;" for "&amp;IF(VLOOKUP(C1592,Flex_Benefits!$N$13:$T$2013,2,FALSE)&lt;&gt;'Dropdown Selections'!$Q$3,VLOOKUP(C1592,Flex_Benefits!$N$13:$T$2013,2,FALSE),"all Part D drugs on tier(s) "&amp;VLOOKUP(C1592,Flex_Benefits!$N$13:$T$2013,3,FALSE))&amp;IF(VLOOKUP(C1592,Flex_Benefits!$N$13:$T$2013,4,FALSE)='Dropdown Selections'!$E$2," with a $"&amp;VLOOKUP(C1592,Flex_Benefits!$N$13:$T$2013,5,FALSE)&amp;" deductible",""))</f>
        <v/>
      </c>
      <c r="E1592" s="101"/>
      <c r="F1592" s="28" t="str" cm="1">
        <f t="array" ref="F1592">_xlfn.IFS(E1592="","",  VLOOKUP(E1592,Flex_Target_Populations!$B$9:$H$2009,2,FALSE)='Dropdown Selections'!$F$10, 'Dropdown Selections'!$F$10, VLOOKUP(E1592,Flex_Target_Populations!$B$9:$H$2009,2,FALSE)='Dropdown Selections'!$F$9,'Dropdown Selections'!$F$9, VLOOKUP(E1592,Flex_Target_Populations!$B$9:$H$2009,2,FALSE)='Dropdown Selections'!$F$3,"Enrollees with: " &amp;VLOOKUP(E1592,Flex_Target_Populations!$B$9:$H$2009,6,FALSE), VLOOKUP(E1592,Flex_Target_Populations!$B$9:$H$2009,2,FALSE)='Dropdown Selections'!$F$2, "LIS Levels: " &amp; VLOOKUP(E1592,Flex_Target_Populations!$B$9:$H$2009,3,FALSE), VLOOKUP(E1592,Flex_Target_Populations!$B$9:$H$2009,2,FALSE)='Dropdown Selections'!$F$4, VLOOKUP(E1592,Flex_Target_Populations!$B$9:$H$2009,4,FALSE) &amp; " beginning at " &amp; VLOOKUP(E1592,Flex_Target_Populations!$B$9:$H$2009,5,FALSE), VLOOKUP(E1592,Flex_Target_Populations!$B$9:$H$2009,2,FALSE)='Dropdown Selections'!$F$5, VLOOKUP(E1592,Flex_Target_Populations!$B$9:$H$2009,4,FALSE) &amp; " beginning at "&amp; VLOOKUP(E1592,Flex_Target_Populations!$B$9:$H$2009,5,FALSE) &amp; " and " &amp; VLOOKUP(E1592,Flex_Target_Populations!$B$9:$H$2009,6,FALSE), VLOOKUP(E1592,Flex_Target_Populations!$B$9:$H$2009,2,FALSE)='Dropdown Selections'!$F$6, "LIS Levels: " &amp; VLOOKUP(E1592,Flex_Target_Populations!$B$9:$H$2009,3,FALSE) &amp; " and " &amp; VLOOKUP(E1592,Flex_Target_Populations!$B$9:$H$2009,6,FALSE), VLOOKUP(E1592,Flex_Target_Populations!$B$9:$H$2009,2,FALSE)='Dropdown Selections'!$F$7, "LIS Levels: " &amp; VLOOKUP(E1592,Flex_Target_Populations!$B$9:$H$2009,3,FALSE) &amp; " and " &amp; VLOOKUP(E1592,Flex_Target_Populations!$B$9:$H$2009,4,FALSE) &amp; " beginning at "&amp; VLOOKUP(E1592,Flex_Target_Populations!$B$9:$H$2009,5,FALSE), VLOOKUP(E1592,Flex_Target_Populations!$B$9:$H$2009,2,FALSE)='Dropdown Selections'!$F$8,  "LIS Levels: " &amp; VLOOKUP(E1592,Flex_Target_Populations!$B$9:$H$2009,3,FALSE) &amp; " and " &amp; VLOOKUP(E1592,Flex_Target_Populations!$B$9:$H$2009,4,FALSE) &amp; " beginning at "&amp; VLOOKUP(E1592,Flex_Target_Populations!$B$9:$H$2009,5,FALSE) &amp; " and " &amp; VLOOKUP(E1592,Flex_Target_Populations!$B$9:$H$2009,6,FALSE))</f>
        <v/>
      </c>
      <c r="G1592" s="101"/>
      <c r="H1592" s="101"/>
      <c r="I1592" s="101"/>
      <c r="J1592" s="101"/>
      <c r="K1592" s="101"/>
      <c r="L1592" s="101"/>
      <c r="M1592" s="101"/>
      <c r="N1592" s="101"/>
      <c r="O1592" s="101"/>
      <c r="P1592" s="101"/>
      <c r="Q1592" s="104"/>
    </row>
    <row r="1593" spans="2:17">
      <c r="B1593" s="159"/>
      <c r="C1593" s="101"/>
      <c r="D1593" s="28" t="str" cm="1">
        <f t="array" ref="D1593">_xlfn.IFS(C1593="","",AND(LEFT(C1593,3)&lt;&gt;"CRC", LEFT(C1593,3)&lt;&gt;"DRC"),VLOOKUP(Flex_Summary!C1593,Flex_Benefits!$B$13:$D$2013,3,FALSE),LEFT(C1593,3)="CRC",VLOOKUP(Flex_Summary!C1593,Flex_Benefits!$I$13:$K$2013,3,FALSE)&amp;" for "&amp;VLOOKUP(Flex_Summary!C1593,Flex_Benefits!$I$13:$K$2013,2,FALSE),LEFT(C1593,3)="DRC",IF(VLOOKUP(C1593,Flex_Benefits!$N$13:$T$2013,6,FALSE)="",VLOOKUP(C1593,Flex_Benefits!$N$13:$T$2013,7,FALSE)&amp;"% Coinsurance","$"&amp;VLOOKUP(C1593,Flex_Benefits!$N$13:$T$2013,6,FALSE)&amp;" Copayments")&amp;" for "&amp;IF(VLOOKUP(C1593,Flex_Benefits!$N$13:$T$2013,2,FALSE)&lt;&gt;'Dropdown Selections'!$Q$3,VLOOKUP(C1593,Flex_Benefits!$N$13:$T$2013,2,FALSE),"all Part D drugs on tier(s) "&amp;VLOOKUP(C1593,Flex_Benefits!$N$13:$T$2013,3,FALSE))&amp;IF(VLOOKUP(C1593,Flex_Benefits!$N$13:$T$2013,4,FALSE)='Dropdown Selections'!$E$2," with a $"&amp;VLOOKUP(C1593,Flex_Benefits!$N$13:$T$2013,5,FALSE)&amp;" deductible",""))</f>
        <v/>
      </c>
      <c r="E1593" s="101"/>
      <c r="F1593" s="28" t="str" cm="1">
        <f t="array" ref="F1593">_xlfn.IFS(E1593="","",  VLOOKUP(E1593,Flex_Target_Populations!$B$9:$H$2009,2,FALSE)='Dropdown Selections'!$F$10, 'Dropdown Selections'!$F$10, VLOOKUP(E1593,Flex_Target_Populations!$B$9:$H$2009,2,FALSE)='Dropdown Selections'!$F$9,'Dropdown Selections'!$F$9, VLOOKUP(E1593,Flex_Target_Populations!$B$9:$H$2009,2,FALSE)='Dropdown Selections'!$F$3,"Enrollees with: " &amp;VLOOKUP(E1593,Flex_Target_Populations!$B$9:$H$2009,6,FALSE), VLOOKUP(E1593,Flex_Target_Populations!$B$9:$H$2009,2,FALSE)='Dropdown Selections'!$F$2, "LIS Levels: " &amp; VLOOKUP(E1593,Flex_Target_Populations!$B$9:$H$2009,3,FALSE), VLOOKUP(E1593,Flex_Target_Populations!$B$9:$H$2009,2,FALSE)='Dropdown Selections'!$F$4, VLOOKUP(E1593,Flex_Target_Populations!$B$9:$H$2009,4,FALSE) &amp; " beginning at " &amp; VLOOKUP(E1593,Flex_Target_Populations!$B$9:$H$2009,5,FALSE), VLOOKUP(E1593,Flex_Target_Populations!$B$9:$H$2009,2,FALSE)='Dropdown Selections'!$F$5, VLOOKUP(E1593,Flex_Target_Populations!$B$9:$H$2009,4,FALSE) &amp; " beginning at "&amp; VLOOKUP(E1593,Flex_Target_Populations!$B$9:$H$2009,5,FALSE) &amp; " and " &amp; VLOOKUP(E1593,Flex_Target_Populations!$B$9:$H$2009,6,FALSE), VLOOKUP(E1593,Flex_Target_Populations!$B$9:$H$2009,2,FALSE)='Dropdown Selections'!$F$6, "LIS Levels: " &amp; VLOOKUP(E1593,Flex_Target_Populations!$B$9:$H$2009,3,FALSE) &amp; " and " &amp; VLOOKUP(E1593,Flex_Target_Populations!$B$9:$H$2009,6,FALSE), VLOOKUP(E1593,Flex_Target_Populations!$B$9:$H$2009,2,FALSE)='Dropdown Selections'!$F$7, "LIS Levels: " &amp; VLOOKUP(E1593,Flex_Target_Populations!$B$9:$H$2009,3,FALSE) &amp; " and " &amp; VLOOKUP(E1593,Flex_Target_Populations!$B$9:$H$2009,4,FALSE) &amp; " beginning at "&amp; VLOOKUP(E1593,Flex_Target_Populations!$B$9:$H$2009,5,FALSE), VLOOKUP(E1593,Flex_Target_Populations!$B$9:$H$2009,2,FALSE)='Dropdown Selections'!$F$8,  "LIS Levels: " &amp; VLOOKUP(E1593,Flex_Target_Populations!$B$9:$H$2009,3,FALSE) &amp; " and " &amp; VLOOKUP(E1593,Flex_Target_Populations!$B$9:$H$2009,4,FALSE) &amp; " beginning at "&amp; VLOOKUP(E1593,Flex_Target_Populations!$B$9:$H$2009,5,FALSE) &amp; " and " &amp; VLOOKUP(E1593,Flex_Target_Populations!$B$9:$H$2009,6,FALSE))</f>
        <v/>
      </c>
      <c r="G1593" s="101"/>
      <c r="H1593" s="101"/>
      <c r="I1593" s="101"/>
      <c r="J1593" s="101"/>
      <c r="K1593" s="101"/>
      <c r="L1593" s="101"/>
      <c r="M1593" s="101"/>
      <c r="N1593" s="101"/>
      <c r="O1593" s="101"/>
      <c r="P1593" s="101"/>
      <c r="Q1593" s="104"/>
    </row>
    <row r="1594" spans="2:17">
      <c r="B1594" s="159"/>
      <c r="C1594" s="101"/>
      <c r="D1594" s="28" t="str" cm="1">
        <f t="array" ref="D1594">_xlfn.IFS(C1594="","",AND(LEFT(C1594,3)&lt;&gt;"CRC", LEFT(C1594,3)&lt;&gt;"DRC"),VLOOKUP(Flex_Summary!C1594,Flex_Benefits!$B$13:$D$2013,3,FALSE),LEFT(C1594,3)="CRC",VLOOKUP(Flex_Summary!C1594,Flex_Benefits!$I$13:$K$2013,3,FALSE)&amp;" for "&amp;VLOOKUP(Flex_Summary!C1594,Flex_Benefits!$I$13:$K$2013,2,FALSE),LEFT(C1594,3)="DRC",IF(VLOOKUP(C1594,Flex_Benefits!$N$13:$T$2013,6,FALSE)="",VLOOKUP(C1594,Flex_Benefits!$N$13:$T$2013,7,FALSE)&amp;"% Coinsurance","$"&amp;VLOOKUP(C1594,Flex_Benefits!$N$13:$T$2013,6,FALSE)&amp;" Copayments")&amp;" for "&amp;IF(VLOOKUP(C1594,Flex_Benefits!$N$13:$T$2013,2,FALSE)&lt;&gt;'Dropdown Selections'!$Q$3,VLOOKUP(C1594,Flex_Benefits!$N$13:$T$2013,2,FALSE),"all Part D drugs on tier(s) "&amp;VLOOKUP(C1594,Flex_Benefits!$N$13:$T$2013,3,FALSE))&amp;IF(VLOOKUP(C1594,Flex_Benefits!$N$13:$T$2013,4,FALSE)='Dropdown Selections'!$E$2," with a $"&amp;VLOOKUP(C1594,Flex_Benefits!$N$13:$T$2013,5,FALSE)&amp;" deductible",""))</f>
        <v/>
      </c>
      <c r="E1594" s="101"/>
      <c r="F1594" s="28" t="str" cm="1">
        <f t="array" ref="F1594">_xlfn.IFS(E1594="","",  VLOOKUP(E1594,Flex_Target_Populations!$B$9:$H$2009,2,FALSE)='Dropdown Selections'!$F$10, 'Dropdown Selections'!$F$10, VLOOKUP(E1594,Flex_Target_Populations!$B$9:$H$2009,2,FALSE)='Dropdown Selections'!$F$9,'Dropdown Selections'!$F$9, VLOOKUP(E1594,Flex_Target_Populations!$B$9:$H$2009,2,FALSE)='Dropdown Selections'!$F$3,"Enrollees with: " &amp;VLOOKUP(E1594,Flex_Target_Populations!$B$9:$H$2009,6,FALSE), VLOOKUP(E1594,Flex_Target_Populations!$B$9:$H$2009,2,FALSE)='Dropdown Selections'!$F$2, "LIS Levels: " &amp; VLOOKUP(E1594,Flex_Target_Populations!$B$9:$H$2009,3,FALSE), VLOOKUP(E1594,Flex_Target_Populations!$B$9:$H$2009,2,FALSE)='Dropdown Selections'!$F$4, VLOOKUP(E1594,Flex_Target_Populations!$B$9:$H$2009,4,FALSE) &amp; " beginning at " &amp; VLOOKUP(E1594,Flex_Target_Populations!$B$9:$H$2009,5,FALSE), VLOOKUP(E1594,Flex_Target_Populations!$B$9:$H$2009,2,FALSE)='Dropdown Selections'!$F$5, VLOOKUP(E1594,Flex_Target_Populations!$B$9:$H$2009,4,FALSE) &amp; " beginning at "&amp; VLOOKUP(E1594,Flex_Target_Populations!$B$9:$H$2009,5,FALSE) &amp; " and " &amp; VLOOKUP(E1594,Flex_Target_Populations!$B$9:$H$2009,6,FALSE), VLOOKUP(E1594,Flex_Target_Populations!$B$9:$H$2009,2,FALSE)='Dropdown Selections'!$F$6, "LIS Levels: " &amp; VLOOKUP(E1594,Flex_Target_Populations!$B$9:$H$2009,3,FALSE) &amp; " and " &amp; VLOOKUP(E1594,Flex_Target_Populations!$B$9:$H$2009,6,FALSE), VLOOKUP(E1594,Flex_Target_Populations!$B$9:$H$2009,2,FALSE)='Dropdown Selections'!$F$7, "LIS Levels: " &amp; VLOOKUP(E1594,Flex_Target_Populations!$B$9:$H$2009,3,FALSE) &amp; " and " &amp; VLOOKUP(E1594,Flex_Target_Populations!$B$9:$H$2009,4,FALSE) &amp; " beginning at "&amp; VLOOKUP(E1594,Flex_Target_Populations!$B$9:$H$2009,5,FALSE), VLOOKUP(E1594,Flex_Target_Populations!$B$9:$H$2009,2,FALSE)='Dropdown Selections'!$F$8,  "LIS Levels: " &amp; VLOOKUP(E1594,Flex_Target_Populations!$B$9:$H$2009,3,FALSE) &amp; " and " &amp; VLOOKUP(E1594,Flex_Target_Populations!$B$9:$H$2009,4,FALSE) &amp; " beginning at "&amp; VLOOKUP(E1594,Flex_Target_Populations!$B$9:$H$2009,5,FALSE) &amp; " and " &amp; VLOOKUP(E1594,Flex_Target_Populations!$B$9:$H$2009,6,FALSE))</f>
        <v/>
      </c>
      <c r="G1594" s="101"/>
      <c r="H1594" s="101"/>
      <c r="I1594" s="101"/>
      <c r="J1594" s="101"/>
      <c r="K1594" s="101"/>
      <c r="L1594" s="101"/>
      <c r="M1594" s="101"/>
      <c r="N1594" s="101"/>
      <c r="O1594" s="101"/>
      <c r="P1594" s="101"/>
      <c r="Q1594" s="104"/>
    </row>
    <row r="1595" spans="2:17">
      <c r="B1595" s="159"/>
      <c r="C1595" s="101"/>
      <c r="D1595" s="28" t="str" cm="1">
        <f t="array" ref="D1595">_xlfn.IFS(C1595="","",AND(LEFT(C1595,3)&lt;&gt;"CRC", LEFT(C1595,3)&lt;&gt;"DRC"),VLOOKUP(Flex_Summary!C1595,Flex_Benefits!$B$13:$D$2013,3,FALSE),LEFT(C1595,3)="CRC",VLOOKUP(Flex_Summary!C1595,Flex_Benefits!$I$13:$K$2013,3,FALSE)&amp;" for "&amp;VLOOKUP(Flex_Summary!C1595,Flex_Benefits!$I$13:$K$2013,2,FALSE),LEFT(C1595,3)="DRC",IF(VLOOKUP(C1595,Flex_Benefits!$N$13:$T$2013,6,FALSE)="",VLOOKUP(C1595,Flex_Benefits!$N$13:$T$2013,7,FALSE)&amp;"% Coinsurance","$"&amp;VLOOKUP(C1595,Flex_Benefits!$N$13:$T$2013,6,FALSE)&amp;" Copayments")&amp;" for "&amp;IF(VLOOKUP(C1595,Flex_Benefits!$N$13:$T$2013,2,FALSE)&lt;&gt;'Dropdown Selections'!$Q$3,VLOOKUP(C1595,Flex_Benefits!$N$13:$T$2013,2,FALSE),"all Part D drugs on tier(s) "&amp;VLOOKUP(C1595,Flex_Benefits!$N$13:$T$2013,3,FALSE))&amp;IF(VLOOKUP(C1595,Flex_Benefits!$N$13:$T$2013,4,FALSE)='Dropdown Selections'!$E$2," with a $"&amp;VLOOKUP(C1595,Flex_Benefits!$N$13:$T$2013,5,FALSE)&amp;" deductible",""))</f>
        <v/>
      </c>
      <c r="E1595" s="101"/>
      <c r="F1595" s="28" t="str" cm="1">
        <f t="array" ref="F1595">_xlfn.IFS(E1595="","",  VLOOKUP(E1595,Flex_Target_Populations!$B$9:$H$2009,2,FALSE)='Dropdown Selections'!$F$10, 'Dropdown Selections'!$F$10, VLOOKUP(E1595,Flex_Target_Populations!$B$9:$H$2009,2,FALSE)='Dropdown Selections'!$F$9,'Dropdown Selections'!$F$9, VLOOKUP(E1595,Flex_Target_Populations!$B$9:$H$2009,2,FALSE)='Dropdown Selections'!$F$3,"Enrollees with: " &amp;VLOOKUP(E1595,Flex_Target_Populations!$B$9:$H$2009,6,FALSE), VLOOKUP(E1595,Flex_Target_Populations!$B$9:$H$2009,2,FALSE)='Dropdown Selections'!$F$2, "LIS Levels: " &amp; VLOOKUP(E1595,Flex_Target_Populations!$B$9:$H$2009,3,FALSE), VLOOKUP(E1595,Flex_Target_Populations!$B$9:$H$2009,2,FALSE)='Dropdown Selections'!$F$4, VLOOKUP(E1595,Flex_Target_Populations!$B$9:$H$2009,4,FALSE) &amp; " beginning at " &amp; VLOOKUP(E1595,Flex_Target_Populations!$B$9:$H$2009,5,FALSE), VLOOKUP(E1595,Flex_Target_Populations!$B$9:$H$2009,2,FALSE)='Dropdown Selections'!$F$5, VLOOKUP(E1595,Flex_Target_Populations!$B$9:$H$2009,4,FALSE) &amp; " beginning at "&amp; VLOOKUP(E1595,Flex_Target_Populations!$B$9:$H$2009,5,FALSE) &amp; " and " &amp; VLOOKUP(E1595,Flex_Target_Populations!$B$9:$H$2009,6,FALSE), VLOOKUP(E1595,Flex_Target_Populations!$B$9:$H$2009,2,FALSE)='Dropdown Selections'!$F$6, "LIS Levels: " &amp; VLOOKUP(E1595,Flex_Target_Populations!$B$9:$H$2009,3,FALSE) &amp; " and " &amp; VLOOKUP(E1595,Flex_Target_Populations!$B$9:$H$2009,6,FALSE), VLOOKUP(E1595,Flex_Target_Populations!$B$9:$H$2009,2,FALSE)='Dropdown Selections'!$F$7, "LIS Levels: " &amp; VLOOKUP(E1595,Flex_Target_Populations!$B$9:$H$2009,3,FALSE) &amp; " and " &amp; VLOOKUP(E1595,Flex_Target_Populations!$B$9:$H$2009,4,FALSE) &amp; " beginning at "&amp; VLOOKUP(E1595,Flex_Target_Populations!$B$9:$H$2009,5,FALSE), VLOOKUP(E1595,Flex_Target_Populations!$B$9:$H$2009,2,FALSE)='Dropdown Selections'!$F$8,  "LIS Levels: " &amp; VLOOKUP(E1595,Flex_Target_Populations!$B$9:$H$2009,3,FALSE) &amp; " and " &amp; VLOOKUP(E1595,Flex_Target_Populations!$B$9:$H$2009,4,FALSE) &amp; " beginning at "&amp; VLOOKUP(E1595,Flex_Target_Populations!$B$9:$H$2009,5,FALSE) &amp; " and " &amp; VLOOKUP(E1595,Flex_Target_Populations!$B$9:$H$2009,6,FALSE))</f>
        <v/>
      </c>
      <c r="G1595" s="101"/>
      <c r="H1595" s="101"/>
      <c r="I1595" s="101"/>
      <c r="J1595" s="101"/>
      <c r="K1595" s="101"/>
      <c r="L1595" s="101"/>
      <c r="M1595" s="101"/>
      <c r="N1595" s="101"/>
      <c r="O1595" s="101"/>
      <c r="P1595" s="101"/>
      <c r="Q1595" s="104"/>
    </row>
    <row r="1596" spans="2:17">
      <c r="B1596" s="159"/>
      <c r="C1596" s="101"/>
      <c r="D1596" s="28" t="str" cm="1">
        <f t="array" ref="D1596">_xlfn.IFS(C1596="","",AND(LEFT(C1596,3)&lt;&gt;"CRC", LEFT(C1596,3)&lt;&gt;"DRC"),VLOOKUP(Flex_Summary!C1596,Flex_Benefits!$B$13:$D$2013,3,FALSE),LEFT(C1596,3)="CRC",VLOOKUP(Flex_Summary!C1596,Flex_Benefits!$I$13:$K$2013,3,FALSE)&amp;" for "&amp;VLOOKUP(Flex_Summary!C1596,Flex_Benefits!$I$13:$K$2013,2,FALSE),LEFT(C1596,3)="DRC",IF(VLOOKUP(C1596,Flex_Benefits!$N$13:$T$2013,6,FALSE)="",VLOOKUP(C1596,Flex_Benefits!$N$13:$T$2013,7,FALSE)&amp;"% Coinsurance","$"&amp;VLOOKUP(C1596,Flex_Benefits!$N$13:$T$2013,6,FALSE)&amp;" Copayments")&amp;" for "&amp;IF(VLOOKUP(C1596,Flex_Benefits!$N$13:$T$2013,2,FALSE)&lt;&gt;'Dropdown Selections'!$Q$3,VLOOKUP(C1596,Flex_Benefits!$N$13:$T$2013,2,FALSE),"all Part D drugs on tier(s) "&amp;VLOOKUP(C1596,Flex_Benefits!$N$13:$T$2013,3,FALSE))&amp;IF(VLOOKUP(C1596,Flex_Benefits!$N$13:$T$2013,4,FALSE)='Dropdown Selections'!$E$2," with a $"&amp;VLOOKUP(C1596,Flex_Benefits!$N$13:$T$2013,5,FALSE)&amp;" deductible",""))</f>
        <v/>
      </c>
      <c r="E1596" s="101"/>
      <c r="F1596" s="28" t="str" cm="1">
        <f t="array" ref="F1596">_xlfn.IFS(E1596="","",  VLOOKUP(E1596,Flex_Target_Populations!$B$9:$H$2009,2,FALSE)='Dropdown Selections'!$F$10, 'Dropdown Selections'!$F$10, VLOOKUP(E1596,Flex_Target_Populations!$B$9:$H$2009,2,FALSE)='Dropdown Selections'!$F$9,'Dropdown Selections'!$F$9, VLOOKUP(E1596,Flex_Target_Populations!$B$9:$H$2009,2,FALSE)='Dropdown Selections'!$F$3,"Enrollees with: " &amp;VLOOKUP(E1596,Flex_Target_Populations!$B$9:$H$2009,6,FALSE), VLOOKUP(E1596,Flex_Target_Populations!$B$9:$H$2009,2,FALSE)='Dropdown Selections'!$F$2, "LIS Levels: " &amp; VLOOKUP(E1596,Flex_Target_Populations!$B$9:$H$2009,3,FALSE), VLOOKUP(E1596,Flex_Target_Populations!$B$9:$H$2009,2,FALSE)='Dropdown Selections'!$F$4, VLOOKUP(E1596,Flex_Target_Populations!$B$9:$H$2009,4,FALSE) &amp; " beginning at " &amp; VLOOKUP(E1596,Flex_Target_Populations!$B$9:$H$2009,5,FALSE), VLOOKUP(E1596,Flex_Target_Populations!$B$9:$H$2009,2,FALSE)='Dropdown Selections'!$F$5, VLOOKUP(E1596,Flex_Target_Populations!$B$9:$H$2009,4,FALSE) &amp; " beginning at "&amp; VLOOKUP(E1596,Flex_Target_Populations!$B$9:$H$2009,5,FALSE) &amp; " and " &amp; VLOOKUP(E1596,Flex_Target_Populations!$B$9:$H$2009,6,FALSE), VLOOKUP(E1596,Flex_Target_Populations!$B$9:$H$2009,2,FALSE)='Dropdown Selections'!$F$6, "LIS Levels: " &amp; VLOOKUP(E1596,Flex_Target_Populations!$B$9:$H$2009,3,FALSE) &amp; " and " &amp; VLOOKUP(E1596,Flex_Target_Populations!$B$9:$H$2009,6,FALSE), VLOOKUP(E1596,Flex_Target_Populations!$B$9:$H$2009,2,FALSE)='Dropdown Selections'!$F$7, "LIS Levels: " &amp; VLOOKUP(E1596,Flex_Target_Populations!$B$9:$H$2009,3,FALSE) &amp; " and " &amp; VLOOKUP(E1596,Flex_Target_Populations!$B$9:$H$2009,4,FALSE) &amp; " beginning at "&amp; VLOOKUP(E1596,Flex_Target_Populations!$B$9:$H$2009,5,FALSE), VLOOKUP(E1596,Flex_Target_Populations!$B$9:$H$2009,2,FALSE)='Dropdown Selections'!$F$8,  "LIS Levels: " &amp; VLOOKUP(E1596,Flex_Target_Populations!$B$9:$H$2009,3,FALSE) &amp; " and " &amp; VLOOKUP(E1596,Flex_Target_Populations!$B$9:$H$2009,4,FALSE) &amp; " beginning at "&amp; VLOOKUP(E1596,Flex_Target_Populations!$B$9:$H$2009,5,FALSE) &amp; " and " &amp; VLOOKUP(E1596,Flex_Target_Populations!$B$9:$H$2009,6,FALSE))</f>
        <v/>
      </c>
      <c r="G1596" s="101"/>
      <c r="H1596" s="101"/>
      <c r="I1596" s="101"/>
      <c r="J1596" s="101"/>
      <c r="K1596" s="101"/>
      <c r="L1596" s="101"/>
      <c r="M1596" s="101"/>
      <c r="N1596" s="101"/>
      <c r="O1596" s="101"/>
      <c r="P1596" s="101"/>
      <c r="Q1596" s="104"/>
    </row>
    <row r="1597" spans="2:17">
      <c r="B1597" s="159"/>
      <c r="C1597" s="101"/>
      <c r="D1597" s="28" t="str" cm="1">
        <f t="array" ref="D1597">_xlfn.IFS(C1597="","",AND(LEFT(C1597,3)&lt;&gt;"CRC", LEFT(C1597,3)&lt;&gt;"DRC"),VLOOKUP(Flex_Summary!C1597,Flex_Benefits!$B$13:$D$2013,3,FALSE),LEFT(C1597,3)="CRC",VLOOKUP(Flex_Summary!C1597,Flex_Benefits!$I$13:$K$2013,3,FALSE)&amp;" for "&amp;VLOOKUP(Flex_Summary!C1597,Flex_Benefits!$I$13:$K$2013,2,FALSE),LEFT(C1597,3)="DRC",IF(VLOOKUP(C1597,Flex_Benefits!$N$13:$T$2013,6,FALSE)="",VLOOKUP(C1597,Flex_Benefits!$N$13:$T$2013,7,FALSE)&amp;"% Coinsurance","$"&amp;VLOOKUP(C1597,Flex_Benefits!$N$13:$T$2013,6,FALSE)&amp;" Copayments")&amp;" for "&amp;IF(VLOOKUP(C1597,Flex_Benefits!$N$13:$T$2013,2,FALSE)&lt;&gt;'Dropdown Selections'!$Q$3,VLOOKUP(C1597,Flex_Benefits!$N$13:$T$2013,2,FALSE),"all Part D drugs on tier(s) "&amp;VLOOKUP(C1597,Flex_Benefits!$N$13:$T$2013,3,FALSE))&amp;IF(VLOOKUP(C1597,Flex_Benefits!$N$13:$T$2013,4,FALSE)='Dropdown Selections'!$E$2," with a $"&amp;VLOOKUP(C1597,Flex_Benefits!$N$13:$T$2013,5,FALSE)&amp;" deductible",""))</f>
        <v/>
      </c>
      <c r="E1597" s="101"/>
      <c r="F1597" s="28" t="str" cm="1">
        <f t="array" ref="F1597">_xlfn.IFS(E1597="","",  VLOOKUP(E1597,Flex_Target_Populations!$B$9:$H$2009,2,FALSE)='Dropdown Selections'!$F$10, 'Dropdown Selections'!$F$10, VLOOKUP(E1597,Flex_Target_Populations!$B$9:$H$2009,2,FALSE)='Dropdown Selections'!$F$9,'Dropdown Selections'!$F$9, VLOOKUP(E1597,Flex_Target_Populations!$B$9:$H$2009,2,FALSE)='Dropdown Selections'!$F$3,"Enrollees with: " &amp;VLOOKUP(E1597,Flex_Target_Populations!$B$9:$H$2009,6,FALSE), VLOOKUP(E1597,Flex_Target_Populations!$B$9:$H$2009,2,FALSE)='Dropdown Selections'!$F$2, "LIS Levels: " &amp; VLOOKUP(E1597,Flex_Target_Populations!$B$9:$H$2009,3,FALSE), VLOOKUP(E1597,Flex_Target_Populations!$B$9:$H$2009,2,FALSE)='Dropdown Selections'!$F$4, VLOOKUP(E1597,Flex_Target_Populations!$B$9:$H$2009,4,FALSE) &amp; " beginning at " &amp; VLOOKUP(E1597,Flex_Target_Populations!$B$9:$H$2009,5,FALSE), VLOOKUP(E1597,Flex_Target_Populations!$B$9:$H$2009,2,FALSE)='Dropdown Selections'!$F$5, VLOOKUP(E1597,Flex_Target_Populations!$B$9:$H$2009,4,FALSE) &amp; " beginning at "&amp; VLOOKUP(E1597,Flex_Target_Populations!$B$9:$H$2009,5,FALSE) &amp; " and " &amp; VLOOKUP(E1597,Flex_Target_Populations!$B$9:$H$2009,6,FALSE), VLOOKUP(E1597,Flex_Target_Populations!$B$9:$H$2009,2,FALSE)='Dropdown Selections'!$F$6, "LIS Levels: " &amp; VLOOKUP(E1597,Flex_Target_Populations!$B$9:$H$2009,3,FALSE) &amp; " and " &amp; VLOOKUP(E1597,Flex_Target_Populations!$B$9:$H$2009,6,FALSE), VLOOKUP(E1597,Flex_Target_Populations!$B$9:$H$2009,2,FALSE)='Dropdown Selections'!$F$7, "LIS Levels: " &amp; VLOOKUP(E1597,Flex_Target_Populations!$B$9:$H$2009,3,FALSE) &amp; " and " &amp; VLOOKUP(E1597,Flex_Target_Populations!$B$9:$H$2009,4,FALSE) &amp; " beginning at "&amp; VLOOKUP(E1597,Flex_Target_Populations!$B$9:$H$2009,5,FALSE), VLOOKUP(E1597,Flex_Target_Populations!$B$9:$H$2009,2,FALSE)='Dropdown Selections'!$F$8,  "LIS Levels: " &amp; VLOOKUP(E1597,Flex_Target_Populations!$B$9:$H$2009,3,FALSE) &amp; " and " &amp; VLOOKUP(E1597,Flex_Target_Populations!$B$9:$H$2009,4,FALSE) &amp; " beginning at "&amp; VLOOKUP(E1597,Flex_Target_Populations!$B$9:$H$2009,5,FALSE) &amp; " and " &amp; VLOOKUP(E1597,Flex_Target_Populations!$B$9:$H$2009,6,FALSE))</f>
        <v/>
      </c>
      <c r="G1597" s="101"/>
      <c r="H1597" s="101"/>
      <c r="I1597" s="101"/>
      <c r="J1597" s="101"/>
      <c r="K1597" s="101"/>
      <c r="L1597" s="101"/>
      <c r="M1597" s="101"/>
      <c r="N1597" s="101"/>
      <c r="O1597" s="101"/>
      <c r="P1597" s="101"/>
      <c r="Q1597" s="104"/>
    </row>
    <row r="1598" spans="2:17">
      <c r="B1598" s="159"/>
      <c r="C1598" s="101"/>
      <c r="D1598" s="28" t="str" cm="1">
        <f t="array" ref="D1598">_xlfn.IFS(C1598="","",AND(LEFT(C1598,3)&lt;&gt;"CRC", LEFT(C1598,3)&lt;&gt;"DRC"),VLOOKUP(Flex_Summary!C1598,Flex_Benefits!$B$13:$D$2013,3,FALSE),LEFT(C1598,3)="CRC",VLOOKUP(Flex_Summary!C1598,Flex_Benefits!$I$13:$K$2013,3,FALSE)&amp;" for "&amp;VLOOKUP(Flex_Summary!C1598,Flex_Benefits!$I$13:$K$2013,2,FALSE),LEFT(C1598,3)="DRC",IF(VLOOKUP(C1598,Flex_Benefits!$N$13:$T$2013,6,FALSE)="",VLOOKUP(C1598,Flex_Benefits!$N$13:$T$2013,7,FALSE)&amp;"% Coinsurance","$"&amp;VLOOKUP(C1598,Flex_Benefits!$N$13:$T$2013,6,FALSE)&amp;" Copayments")&amp;" for "&amp;IF(VLOOKUP(C1598,Flex_Benefits!$N$13:$T$2013,2,FALSE)&lt;&gt;'Dropdown Selections'!$Q$3,VLOOKUP(C1598,Flex_Benefits!$N$13:$T$2013,2,FALSE),"all Part D drugs on tier(s) "&amp;VLOOKUP(C1598,Flex_Benefits!$N$13:$T$2013,3,FALSE))&amp;IF(VLOOKUP(C1598,Flex_Benefits!$N$13:$T$2013,4,FALSE)='Dropdown Selections'!$E$2," with a $"&amp;VLOOKUP(C1598,Flex_Benefits!$N$13:$T$2013,5,FALSE)&amp;" deductible",""))</f>
        <v/>
      </c>
      <c r="E1598" s="101"/>
      <c r="F1598" s="28" t="str" cm="1">
        <f t="array" ref="F1598">_xlfn.IFS(E1598="","",  VLOOKUP(E1598,Flex_Target_Populations!$B$9:$H$2009,2,FALSE)='Dropdown Selections'!$F$10, 'Dropdown Selections'!$F$10, VLOOKUP(E1598,Flex_Target_Populations!$B$9:$H$2009,2,FALSE)='Dropdown Selections'!$F$9,'Dropdown Selections'!$F$9, VLOOKUP(E1598,Flex_Target_Populations!$B$9:$H$2009,2,FALSE)='Dropdown Selections'!$F$3,"Enrollees with: " &amp;VLOOKUP(E1598,Flex_Target_Populations!$B$9:$H$2009,6,FALSE), VLOOKUP(E1598,Flex_Target_Populations!$B$9:$H$2009,2,FALSE)='Dropdown Selections'!$F$2, "LIS Levels: " &amp; VLOOKUP(E1598,Flex_Target_Populations!$B$9:$H$2009,3,FALSE), VLOOKUP(E1598,Flex_Target_Populations!$B$9:$H$2009,2,FALSE)='Dropdown Selections'!$F$4, VLOOKUP(E1598,Flex_Target_Populations!$B$9:$H$2009,4,FALSE) &amp; " beginning at " &amp; VLOOKUP(E1598,Flex_Target_Populations!$B$9:$H$2009,5,FALSE), VLOOKUP(E1598,Flex_Target_Populations!$B$9:$H$2009,2,FALSE)='Dropdown Selections'!$F$5, VLOOKUP(E1598,Flex_Target_Populations!$B$9:$H$2009,4,FALSE) &amp; " beginning at "&amp; VLOOKUP(E1598,Flex_Target_Populations!$B$9:$H$2009,5,FALSE) &amp; " and " &amp; VLOOKUP(E1598,Flex_Target_Populations!$B$9:$H$2009,6,FALSE), VLOOKUP(E1598,Flex_Target_Populations!$B$9:$H$2009,2,FALSE)='Dropdown Selections'!$F$6, "LIS Levels: " &amp; VLOOKUP(E1598,Flex_Target_Populations!$B$9:$H$2009,3,FALSE) &amp; " and " &amp; VLOOKUP(E1598,Flex_Target_Populations!$B$9:$H$2009,6,FALSE), VLOOKUP(E1598,Flex_Target_Populations!$B$9:$H$2009,2,FALSE)='Dropdown Selections'!$F$7, "LIS Levels: " &amp; VLOOKUP(E1598,Flex_Target_Populations!$B$9:$H$2009,3,FALSE) &amp; " and " &amp; VLOOKUP(E1598,Flex_Target_Populations!$B$9:$H$2009,4,FALSE) &amp; " beginning at "&amp; VLOOKUP(E1598,Flex_Target_Populations!$B$9:$H$2009,5,FALSE), VLOOKUP(E1598,Flex_Target_Populations!$B$9:$H$2009,2,FALSE)='Dropdown Selections'!$F$8,  "LIS Levels: " &amp; VLOOKUP(E1598,Flex_Target_Populations!$B$9:$H$2009,3,FALSE) &amp; " and " &amp; VLOOKUP(E1598,Flex_Target_Populations!$B$9:$H$2009,4,FALSE) &amp; " beginning at "&amp; VLOOKUP(E1598,Flex_Target_Populations!$B$9:$H$2009,5,FALSE) &amp; " and " &amp; VLOOKUP(E1598,Flex_Target_Populations!$B$9:$H$2009,6,FALSE))</f>
        <v/>
      </c>
      <c r="G1598" s="101"/>
      <c r="H1598" s="101"/>
      <c r="I1598" s="101"/>
      <c r="J1598" s="101"/>
      <c r="K1598" s="101"/>
      <c r="L1598" s="101"/>
      <c r="M1598" s="101"/>
      <c r="N1598" s="101"/>
      <c r="O1598" s="101"/>
      <c r="P1598" s="101"/>
      <c r="Q1598" s="104"/>
    </row>
    <row r="1599" spans="2:17">
      <c r="B1599" s="159"/>
      <c r="C1599" s="101"/>
      <c r="D1599" s="28" t="str" cm="1">
        <f t="array" ref="D1599">_xlfn.IFS(C1599="","",AND(LEFT(C1599,3)&lt;&gt;"CRC", LEFT(C1599,3)&lt;&gt;"DRC"),VLOOKUP(Flex_Summary!C1599,Flex_Benefits!$B$13:$D$2013,3,FALSE),LEFT(C1599,3)="CRC",VLOOKUP(Flex_Summary!C1599,Flex_Benefits!$I$13:$K$2013,3,FALSE)&amp;" for "&amp;VLOOKUP(Flex_Summary!C1599,Flex_Benefits!$I$13:$K$2013,2,FALSE),LEFT(C1599,3)="DRC",IF(VLOOKUP(C1599,Flex_Benefits!$N$13:$T$2013,6,FALSE)="",VLOOKUP(C1599,Flex_Benefits!$N$13:$T$2013,7,FALSE)&amp;"% Coinsurance","$"&amp;VLOOKUP(C1599,Flex_Benefits!$N$13:$T$2013,6,FALSE)&amp;" Copayments")&amp;" for "&amp;IF(VLOOKUP(C1599,Flex_Benefits!$N$13:$T$2013,2,FALSE)&lt;&gt;'Dropdown Selections'!$Q$3,VLOOKUP(C1599,Flex_Benefits!$N$13:$T$2013,2,FALSE),"all Part D drugs on tier(s) "&amp;VLOOKUP(C1599,Flex_Benefits!$N$13:$T$2013,3,FALSE))&amp;IF(VLOOKUP(C1599,Flex_Benefits!$N$13:$T$2013,4,FALSE)='Dropdown Selections'!$E$2," with a $"&amp;VLOOKUP(C1599,Flex_Benefits!$N$13:$T$2013,5,FALSE)&amp;" deductible",""))</f>
        <v/>
      </c>
      <c r="E1599" s="101"/>
      <c r="F1599" s="28" t="str" cm="1">
        <f t="array" ref="F1599">_xlfn.IFS(E1599="","",  VLOOKUP(E1599,Flex_Target_Populations!$B$9:$H$2009,2,FALSE)='Dropdown Selections'!$F$10, 'Dropdown Selections'!$F$10, VLOOKUP(E1599,Flex_Target_Populations!$B$9:$H$2009,2,FALSE)='Dropdown Selections'!$F$9,'Dropdown Selections'!$F$9, VLOOKUP(E1599,Flex_Target_Populations!$B$9:$H$2009,2,FALSE)='Dropdown Selections'!$F$3,"Enrollees with: " &amp;VLOOKUP(E1599,Flex_Target_Populations!$B$9:$H$2009,6,FALSE), VLOOKUP(E1599,Flex_Target_Populations!$B$9:$H$2009,2,FALSE)='Dropdown Selections'!$F$2, "LIS Levels: " &amp; VLOOKUP(E1599,Flex_Target_Populations!$B$9:$H$2009,3,FALSE), VLOOKUP(E1599,Flex_Target_Populations!$B$9:$H$2009,2,FALSE)='Dropdown Selections'!$F$4, VLOOKUP(E1599,Flex_Target_Populations!$B$9:$H$2009,4,FALSE) &amp; " beginning at " &amp; VLOOKUP(E1599,Flex_Target_Populations!$B$9:$H$2009,5,FALSE), VLOOKUP(E1599,Flex_Target_Populations!$B$9:$H$2009,2,FALSE)='Dropdown Selections'!$F$5, VLOOKUP(E1599,Flex_Target_Populations!$B$9:$H$2009,4,FALSE) &amp; " beginning at "&amp; VLOOKUP(E1599,Flex_Target_Populations!$B$9:$H$2009,5,FALSE) &amp; " and " &amp; VLOOKUP(E1599,Flex_Target_Populations!$B$9:$H$2009,6,FALSE), VLOOKUP(E1599,Flex_Target_Populations!$B$9:$H$2009,2,FALSE)='Dropdown Selections'!$F$6, "LIS Levels: " &amp; VLOOKUP(E1599,Flex_Target_Populations!$B$9:$H$2009,3,FALSE) &amp; " and " &amp; VLOOKUP(E1599,Flex_Target_Populations!$B$9:$H$2009,6,FALSE), VLOOKUP(E1599,Flex_Target_Populations!$B$9:$H$2009,2,FALSE)='Dropdown Selections'!$F$7, "LIS Levels: " &amp; VLOOKUP(E1599,Flex_Target_Populations!$B$9:$H$2009,3,FALSE) &amp; " and " &amp; VLOOKUP(E1599,Flex_Target_Populations!$B$9:$H$2009,4,FALSE) &amp; " beginning at "&amp; VLOOKUP(E1599,Flex_Target_Populations!$B$9:$H$2009,5,FALSE), VLOOKUP(E1599,Flex_Target_Populations!$B$9:$H$2009,2,FALSE)='Dropdown Selections'!$F$8,  "LIS Levels: " &amp; VLOOKUP(E1599,Flex_Target_Populations!$B$9:$H$2009,3,FALSE) &amp; " and " &amp; VLOOKUP(E1599,Flex_Target_Populations!$B$9:$H$2009,4,FALSE) &amp; " beginning at "&amp; VLOOKUP(E1599,Flex_Target_Populations!$B$9:$H$2009,5,FALSE) &amp; " and " &amp; VLOOKUP(E1599,Flex_Target_Populations!$B$9:$H$2009,6,FALSE))</f>
        <v/>
      </c>
      <c r="G1599" s="101"/>
      <c r="H1599" s="101"/>
      <c r="I1599" s="101"/>
      <c r="J1599" s="101"/>
      <c r="K1599" s="101"/>
      <c r="L1599" s="101"/>
      <c r="M1599" s="101"/>
      <c r="N1599" s="101"/>
      <c r="O1599" s="101"/>
      <c r="P1599" s="101"/>
      <c r="Q1599" s="104"/>
    </row>
    <row r="1600" spans="2:17">
      <c r="B1600" s="159"/>
      <c r="C1600" s="101"/>
      <c r="D1600" s="28" t="str" cm="1">
        <f t="array" ref="D1600">_xlfn.IFS(C1600="","",AND(LEFT(C1600,3)&lt;&gt;"CRC", LEFT(C1600,3)&lt;&gt;"DRC"),VLOOKUP(Flex_Summary!C1600,Flex_Benefits!$B$13:$D$2013,3,FALSE),LEFT(C1600,3)="CRC",VLOOKUP(Flex_Summary!C1600,Flex_Benefits!$I$13:$K$2013,3,FALSE)&amp;" for "&amp;VLOOKUP(Flex_Summary!C1600,Flex_Benefits!$I$13:$K$2013,2,FALSE),LEFT(C1600,3)="DRC",IF(VLOOKUP(C1600,Flex_Benefits!$N$13:$T$2013,6,FALSE)="",VLOOKUP(C1600,Flex_Benefits!$N$13:$T$2013,7,FALSE)&amp;"% Coinsurance","$"&amp;VLOOKUP(C1600,Flex_Benefits!$N$13:$T$2013,6,FALSE)&amp;" Copayments")&amp;" for "&amp;IF(VLOOKUP(C1600,Flex_Benefits!$N$13:$T$2013,2,FALSE)&lt;&gt;'Dropdown Selections'!$Q$3,VLOOKUP(C1600,Flex_Benefits!$N$13:$T$2013,2,FALSE),"all Part D drugs on tier(s) "&amp;VLOOKUP(C1600,Flex_Benefits!$N$13:$T$2013,3,FALSE))&amp;IF(VLOOKUP(C1600,Flex_Benefits!$N$13:$T$2013,4,FALSE)='Dropdown Selections'!$E$2," with a $"&amp;VLOOKUP(C1600,Flex_Benefits!$N$13:$T$2013,5,FALSE)&amp;" deductible",""))</f>
        <v/>
      </c>
      <c r="E1600" s="101"/>
      <c r="F1600" s="28" t="str" cm="1">
        <f t="array" ref="F1600">_xlfn.IFS(E1600="","",  VLOOKUP(E1600,Flex_Target_Populations!$B$9:$H$2009,2,FALSE)='Dropdown Selections'!$F$10, 'Dropdown Selections'!$F$10, VLOOKUP(E1600,Flex_Target_Populations!$B$9:$H$2009,2,FALSE)='Dropdown Selections'!$F$9,'Dropdown Selections'!$F$9, VLOOKUP(E1600,Flex_Target_Populations!$B$9:$H$2009,2,FALSE)='Dropdown Selections'!$F$3,"Enrollees with: " &amp;VLOOKUP(E1600,Flex_Target_Populations!$B$9:$H$2009,6,FALSE), VLOOKUP(E1600,Flex_Target_Populations!$B$9:$H$2009,2,FALSE)='Dropdown Selections'!$F$2, "LIS Levels: " &amp; VLOOKUP(E1600,Flex_Target_Populations!$B$9:$H$2009,3,FALSE), VLOOKUP(E1600,Flex_Target_Populations!$B$9:$H$2009,2,FALSE)='Dropdown Selections'!$F$4, VLOOKUP(E1600,Flex_Target_Populations!$B$9:$H$2009,4,FALSE) &amp; " beginning at " &amp; VLOOKUP(E1600,Flex_Target_Populations!$B$9:$H$2009,5,FALSE), VLOOKUP(E1600,Flex_Target_Populations!$B$9:$H$2009,2,FALSE)='Dropdown Selections'!$F$5, VLOOKUP(E1600,Flex_Target_Populations!$B$9:$H$2009,4,FALSE) &amp; " beginning at "&amp; VLOOKUP(E1600,Flex_Target_Populations!$B$9:$H$2009,5,FALSE) &amp; " and " &amp; VLOOKUP(E1600,Flex_Target_Populations!$B$9:$H$2009,6,FALSE), VLOOKUP(E1600,Flex_Target_Populations!$B$9:$H$2009,2,FALSE)='Dropdown Selections'!$F$6, "LIS Levels: " &amp; VLOOKUP(E1600,Flex_Target_Populations!$B$9:$H$2009,3,FALSE) &amp; " and " &amp; VLOOKUP(E1600,Flex_Target_Populations!$B$9:$H$2009,6,FALSE), VLOOKUP(E1600,Flex_Target_Populations!$B$9:$H$2009,2,FALSE)='Dropdown Selections'!$F$7, "LIS Levels: " &amp; VLOOKUP(E1600,Flex_Target_Populations!$B$9:$H$2009,3,FALSE) &amp; " and " &amp; VLOOKUP(E1600,Flex_Target_Populations!$B$9:$H$2009,4,FALSE) &amp; " beginning at "&amp; VLOOKUP(E1600,Flex_Target_Populations!$B$9:$H$2009,5,FALSE), VLOOKUP(E1600,Flex_Target_Populations!$B$9:$H$2009,2,FALSE)='Dropdown Selections'!$F$8,  "LIS Levels: " &amp; VLOOKUP(E1600,Flex_Target_Populations!$B$9:$H$2009,3,FALSE) &amp; " and " &amp; VLOOKUP(E1600,Flex_Target_Populations!$B$9:$H$2009,4,FALSE) &amp; " beginning at "&amp; VLOOKUP(E1600,Flex_Target_Populations!$B$9:$H$2009,5,FALSE) &amp; " and " &amp; VLOOKUP(E1600,Flex_Target_Populations!$B$9:$H$2009,6,FALSE))</f>
        <v/>
      </c>
      <c r="G1600" s="101"/>
      <c r="H1600" s="101"/>
      <c r="I1600" s="101"/>
      <c r="J1600" s="101"/>
      <c r="K1600" s="101"/>
      <c r="L1600" s="101"/>
      <c r="M1600" s="101"/>
      <c r="N1600" s="101"/>
      <c r="O1600" s="101"/>
      <c r="P1600" s="101"/>
      <c r="Q1600" s="104"/>
    </row>
    <row r="1601" spans="2:17">
      <c r="B1601" s="159"/>
      <c r="C1601" s="101"/>
      <c r="D1601" s="28" t="str" cm="1">
        <f t="array" ref="D1601">_xlfn.IFS(C1601="","",AND(LEFT(C1601,3)&lt;&gt;"CRC", LEFT(C1601,3)&lt;&gt;"DRC"),VLOOKUP(Flex_Summary!C1601,Flex_Benefits!$B$13:$D$2013,3,FALSE),LEFT(C1601,3)="CRC",VLOOKUP(Flex_Summary!C1601,Flex_Benefits!$I$13:$K$2013,3,FALSE)&amp;" for "&amp;VLOOKUP(Flex_Summary!C1601,Flex_Benefits!$I$13:$K$2013,2,FALSE),LEFT(C1601,3)="DRC",IF(VLOOKUP(C1601,Flex_Benefits!$N$13:$T$2013,6,FALSE)="",VLOOKUP(C1601,Flex_Benefits!$N$13:$T$2013,7,FALSE)&amp;"% Coinsurance","$"&amp;VLOOKUP(C1601,Flex_Benefits!$N$13:$T$2013,6,FALSE)&amp;" Copayments")&amp;" for "&amp;IF(VLOOKUP(C1601,Flex_Benefits!$N$13:$T$2013,2,FALSE)&lt;&gt;'Dropdown Selections'!$Q$3,VLOOKUP(C1601,Flex_Benefits!$N$13:$T$2013,2,FALSE),"all Part D drugs on tier(s) "&amp;VLOOKUP(C1601,Flex_Benefits!$N$13:$T$2013,3,FALSE))&amp;IF(VLOOKUP(C1601,Flex_Benefits!$N$13:$T$2013,4,FALSE)='Dropdown Selections'!$E$2," with a $"&amp;VLOOKUP(C1601,Flex_Benefits!$N$13:$T$2013,5,FALSE)&amp;" deductible",""))</f>
        <v/>
      </c>
      <c r="E1601" s="101"/>
      <c r="F1601" s="28" t="str" cm="1">
        <f t="array" ref="F1601">_xlfn.IFS(E1601="","",  VLOOKUP(E1601,Flex_Target_Populations!$B$9:$H$2009,2,FALSE)='Dropdown Selections'!$F$10, 'Dropdown Selections'!$F$10, VLOOKUP(E1601,Flex_Target_Populations!$B$9:$H$2009,2,FALSE)='Dropdown Selections'!$F$9,'Dropdown Selections'!$F$9, VLOOKUP(E1601,Flex_Target_Populations!$B$9:$H$2009,2,FALSE)='Dropdown Selections'!$F$3,"Enrollees with: " &amp;VLOOKUP(E1601,Flex_Target_Populations!$B$9:$H$2009,6,FALSE), VLOOKUP(E1601,Flex_Target_Populations!$B$9:$H$2009,2,FALSE)='Dropdown Selections'!$F$2, "LIS Levels: " &amp; VLOOKUP(E1601,Flex_Target_Populations!$B$9:$H$2009,3,FALSE), VLOOKUP(E1601,Flex_Target_Populations!$B$9:$H$2009,2,FALSE)='Dropdown Selections'!$F$4, VLOOKUP(E1601,Flex_Target_Populations!$B$9:$H$2009,4,FALSE) &amp; " beginning at " &amp; VLOOKUP(E1601,Flex_Target_Populations!$B$9:$H$2009,5,FALSE), VLOOKUP(E1601,Flex_Target_Populations!$B$9:$H$2009,2,FALSE)='Dropdown Selections'!$F$5, VLOOKUP(E1601,Flex_Target_Populations!$B$9:$H$2009,4,FALSE) &amp; " beginning at "&amp; VLOOKUP(E1601,Flex_Target_Populations!$B$9:$H$2009,5,FALSE) &amp; " and " &amp; VLOOKUP(E1601,Flex_Target_Populations!$B$9:$H$2009,6,FALSE), VLOOKUP(E1601,Flex_Target_Populations!$B$9:$H$2009,2,FALSE)='Dropdown Selections'!$F$6, "LIS Levels: " &amp; VLOOKUP(E1601,Flex_Target_Populations!$B$9:$H$2009,3,FALSE) &amp; " and " &amp; VLOOKUP(E1601,Flex_Target_Populations!$B$9:$H$2009,6,FALSE), VLOOKUP(E1601,Flex_Target_Populations!$B$9:$H$2009,2,FALSE)='Dropdown Selections'!$F$7, "LIS Levels: " &amp; VLOOKUP(E1601,Flex_Target_Populations!$B$9:$H$2009,3,FALSE) &amp; " and " &amp; VLOOKUP(E1601,Flex_Target_Populations!$B$9:$H$2009,4,FALSE) &amp; " beginning at "&amp; VLOOKUP(E1601,Flex_Target_Populations!$B$9:$H$2009,5,FALSE), VLOOKUP(E1601,Flex_Target_Populations!$B$9:$H$2009,2,FALSE)='Dropdown Selections'!$F$8,  "LIS Levels: " &amp; VLOOKUP(E1601,Flex_Target_Populations!$B$9:$H$2009,3,FALSE) &amp; " and " &amp; VLOOKUP(E1601,Flex_Target_Populations!$B$9:$H$2009,4,FALSE) &amp; " beginning at "&amp; VLOOKUP(E1601,Flex_Target_Populations!$B$9:$H$2009,5,FALSE) &amp; " and " &amp; VLOOKUP(E1601,Flex_Target_Populations!$B$9:$H$2009,6,FALSE))</f>
        <v/>
      </c>
      <c r="G1601" s="101"/>
      <c r="H1601" s="101"/>
      <c r="I1601" s="101"/>
      <c r="J1601" s="101"/>
      <c r="K1601" s="101"/>
      <c r="L1601" s="101"/>
      <c r="M1601" s="101"/>
      <c r="N1601" s="101"/>
      <c r="O1601" s="101"/>
      <c r="P1601" s="101"/>
      <c r="Q1601" s="104"/>
    </row>
    <row r="1602" spans="2:17">
      <c r="B1602" s="159"/>
      <c r="C1602" s="101"/>
      <c r="D1602" s="28" t="str" cm="1">
        <f t="array" ref="D1602">_xlfn.IFS(C1602="","",AND(LEFT(C1602,3)&lt;&gt;"CRC", LEFT(C1602,3)&lt;&gt;"DRC"),VLOOKUP(Flex_Summary!C1602,Flex_Benefits!$B$13:$D$2013,3,FALSE),LEFT(C1602,3)="CRC",VLOOKUP(Flex_Summary!C1602,Flex_Benefits!$I$13:$K$2013,3,FALSE)&amp;" for "&amp;VLOOKUP(Flex_Summary!C1602,Flex_Benefits!$I$13:$K$2013,2,FALSE),LEFT(C1602,3)="DRC",IF(VLOOKUP(C1602,Flex_Benefits!$N$13:$T$2013,6,FALSE)="",VLOOKUP(C1602,Flex_Benefits!$N$13:$T$2013,7,FALSE)&amp;"% Coinsurance","$"&amp;VLOOKUP(C1602,Flex_Benefits!$N$13:$T$2013,6,FALSE)&amp;" Copayments")&amp;" for "&amp;IF(VLOOKUP(C1602,Flex_Benefits!$N$13:$T$2013,2,FALSE)&lt;&gt;'Dropdown Selections'!$Q$3,VLOOKUP(C1602,Flex_Benefits!$N$13:$T$2013,2,FALSE),"all Part D drugs on tier(s) "&amp;VLOOKUP(C1602,Flex_Benefits!$N$13:$T$2013,3,FALSE))&amp;IF(VLOOKUP(C1602,Flex_Benefits!$N$13:$T$2013,4,FALSE)='Dropdown Selections'!$E$2," with a $"&amp;VLOOKUP(C1602,Flex_Benefits!$N$13:$T$2013,5,FALSE)&amp;" deductible",""))</f>
        <v/>
      </c>
      <c r="E1602" s="101"/>
      <c r="F1602" s="28" t="str" cm="1">
        <f t="array" ref="F1602">_xlfn.IFS(E1602="","",  VLOOKUP(E1602,Flex_Target_Populations!$B$9:$H$2009,2,FALSE)='Dropdown Selections'!$F$10, 'Dropdown Selections'!$F$10, VLOOKUP(E1602,Flex_Target_Populations!$B$9:$H$2009,2,FALSE)='Dropdown Selections'!$F$9,'Dropdown Selections'!$F$9, VLOOKUP(E1602,Flex_Target_Populations!$B$9:$H$2009,2,FALSE)='Dropdown Selections'!$F$3,"Enrollees with: " &amp;VLOOKUP(E1602,Flex_Target_Populations!$B$9:$H$2009,6,FALSE), VLOOKUP(E1602,Flex_Target_Populations!$B$9:$H$2009,2,FALSE)='Dropdown Selections'!$F$2, "LIS Levels: " &amp; VLOOKUP(E1602,Flex_Target_Populations!$B$9:$H$2009,3,FALSE), VLOOKUP(E1602,Flex_Target_Populations!$B$9:$H$2009,2,FALSE)='Dropdown Selections'!$F$4, VLOOKUP(E1602,Flex_Target_Populations!$B$9:$H$2009,4,FALSE) &amp; " beginning at " &amp; VLOOKUP(E1602,Flex_Target_Populations!$B$9:$H$2009,5,FALSE), VLOOKUP(E1602,Flex_Target_Populations!$B$9:$H$2009,2,FALSE)='Dropdown Selections'!$F$5, VLOOKUP(E1602,Flex_Target_Populations!$B$9:$H$2009,4,FALSE) &amp; " beginning at "&amp; VLOOKUP(E1602,Flex_Target_Populations!$B$9:$H$2009,5,FALSE) &amp; " and " &amp; VLOOKUP(E1602,Flex_Target_Populations!$B$9:$H$2009,6,FALSE), VLOOKUP(E1602,Flex_Target_Populations!$B$9:$H$2009,2,FALSE)='Dropdown Selections'!$F$6, "LIS Levels: " &amp; VLOOKUP(E1602,Flex_Target_Populations!$B$9:$H$2009,3,FALSE) &amp; " and " &amp; VLOOKUP(E1602,Flex_Target_Populations!$B$9:$H$2009,6,FALSE), VLOOKUP(E1602,Flex_Target_Populations!$B$9:$H$2009,2,FALSE)='Dropdown Selections'!$F$7, "LIS Levels: " &amp; VLOOKUP(E1602,Flex_Target_Populations!$B$9:$H$2009,3,FALSE) &amp; " and " &amp; VLOOKUP(E1602,Flex_Target_Populations!$B$9:$H$2009,4,FALSE) &amp; " beginning at "&amp; VLOOKUP(E1602,Flex_Target_Populations!$B$9:$H$2009,5,FALSE), VLOOKUP(E1602,Flex_Target_Populations!$B$9:$H$2009,2,FALSE)='Dropdown Selections'!$F$8,  "LIS Levels: " &amp; VLOOKUP(E1602,Flex_Target_Populations!$B$9:$H$2009,3,FALSE) &amp; " and " &amp; VLOOKUP(E1602,Flex_Target_Populations!$B$9:$H$2009,4,FALSE) &amp; " beginning at "&amp; VLOOKUP(E1602,Flex_Target_Populations!$B$9:$H$2009,5,FALSE) &amp; " and " &amp; VLOOKUP(E1602,Flex_Target_Populations!$B$9:$H$2009,6,FALSE))</f>
        <v/>
      </c>
      <c r="G1602" s="101"/>
      <c r="H1602" s="101"/>
      <c r="I1602" s="101"/>
      <c r="J1602" s="101"/>
      <c r="K1602" s="101"/>
      <c r="L1602" s="101"/>
      <c r="M1602" s="101"/>
      <c r="N1602" s="101"/>
      <c r="O1602" s="101"/>
      <c r="P1602" s="101"/>
      <c r="Q1602" s="104"/>
    </row>
    <row r="1603" spans="2:17">
      <c r="B1603" s="159"/>
      <c r="C1603" s="101"/>
      <c r="D1603" s="28" t="str" cm="1">
        <f t="array" ref="D1603">_xlfn.IFS(C1603="","",AND(LEFT(C1603,3)&lt;&gt;"CRC", LEFT(C1603,3)&lt;&gt;"DRC"),VLOOKUP(Flex_Summary!C1603,Flex_Benefits!$B$13:$D$2013,3,FALSE),LEFT(C1603,3)="CRC",VLOOKUP(Flex_Summary!C1603,Flex_Benefits!$I$13:$K$2013,3,FALSE)&amp;" for "&amp;VLOOKUP(Flex_Summary!C1603,Flex_Benefits!$I$13:$K$2013,2,FALSE),LEFT(C1603,3)="DRC",IF(VLOOKUP(C1603,Flex_Benefits!$N$13:$T$2013,6,FALSE)="",VLOOKUP(C1603,Flex_Benefits!$N$13:$T$2013,7,FALSE)&amp;"% Coinsurance","$"&amp;VLOOKUP(C1603,Flex_Benefits!$N$13:$T$2013,6,FALSE)&amp;" Copayments")&amp;" for "&amp;IF(VLOOKUP(C1603,Flex_Benefits!$N$13:$T$2013,2,FALSE)&lt;&gt;'Dropdown Selections'!$Q$3,VLOOKUP(C1603,Flex_Benefits!$N$13:$T$2013,2,FALSE),"all Part D drugs on tier(s) "&amp;VLOOKUP(C1603,Flex_Benefits!$N$13:$T$2013,3,FALSE))&amp;IF(VLOOKUP(C1603,Flex_Benefits!$N$13:$T$2013,4,FALSE)='Dropdown Selections'!$E$2," with a $"&amp;VLOOKUP(C1603,Flex_Benefits!$N$13:$T$2013,5,FALSE)&amp;" deductible",""))</f>
        <v/>
      </c>
      <c r="E1603" s="101"/>
      <c r="F1603" s="28" t="str" cm="1">
        <f t="array" ref="F1603">_xlfn.IFS(E1603="","",  VLOOKUP(E1603,Flex_Target_Populations!$B$9:$H$2009,2,FALSE)='Dropdown Selections'!$F$10, 'Dropdown Selections'!$F$10, VLOOKUP(E1603,Flex_Target_Populations!$B$9:$H$2009,2,FALSE)='Dropdown Selections'!$F$9,'Dropdown Selections'!$F$9, VLOOKUP(E1603,Flex_Target_Populations!$B$9:$H$2009,2,FALSE)='Dropdown Selections'!$F$3,"Enrollees with: " &amp;VLOOKUP(E1603,Flex_Target_Populations!$B$9:$H$2009,6,FALSE), VLOOKUP(E1603,Flex_Target_Populations!$B$9:$H$2009,2,FALSE)='Dropdown Selections'!$F$2, "LIS Levels: " &amp; VLOOKUP(E1603,Flex_Target_Populations!$B$9:$H$2009,3,FALSE), VLOOKUP(E1603,Flex_Target_Populations!$B$9:$H$2009,2,FALSE)='Dropdown Selections'!$F$4, VLOOKUP(E1603,Flex_Target_Populations!$B$9:$H$2009,4,FALSE) &amp; " beginning at " &amp; VLOOKUP(E1603,Flex_Target_Populations!$B$9:$H$2009,5,FALSE), VLOOKUP(E1603,Flex_Target_Populations!$B$9:$H$2009,2,FALSE)='Dropdown Selections'!$F$5, VLOOKUP(E1603,Flex_Target_Populations!$B$9:$H$2009,4,FALSE) &amp; " beginning at "&amp; VLOOKUP(E1603,Flex_Target_Populations!$B$9:$H$2009,5,FALSE) &amp; " and " &amp; VLOOKUP(E1603,Flex_Target_Populations!$B$9:$H$2009,6,FALSE), VLOOKUP(E1603,Flex_Target_Populations!$B$9:$H$2009,2,FALSE)='Dropdown Selections'!$F$6, "LIS Levels: " &amp; VLOOKUP(E1603,Flex_Target_Populations!$B$9:$H$2009,3,FALSE) &amp; " and " &amp; VLOOKUP(E1603,Flex_Target_Populations!$B$9:$H$2009,6,FALSE), VLOOKUP(E1603,Flex_Target_Populations!$B$9:$H$2009,2,FALSE)='Dropdown Selections'!$F$7, "LIS Levels: " &amp; VLOOKUP(E1603,Flex_Target_Populations!$B$9:$H$2009,3,FALSE) &amp; " and " &amp; VLOOKUP(E1603,Flex_Target_Populations!$B$9:$H$2009,4,FALSE) &amp; " beginning at "&amp; VLOOKUP(E1603,Flex_Target_Populations!$B$9:$H$2009,5,FALSE), VLOOKUP(E1603,Flex_Target_Populations!$B$9:$H$2009,2,FALSE)='Dropdown Selections'!$F$8,  "LIS Levels: " &amp; VLOOKUP(E1603,Flex_Target_Populations!$B$9:$H$2009,3,FALSE) &amp; " and " &amp; VLOOKUP(E1603,Flex_Target_Populations!$B$9:$H$2009,4,FALSE) &amp; " beginning at "&amp; VLOOKUP(E1603,Flex_Target_Populations!$B$9:$H$2009,5,FALSE) &amp; " and " &amp; VLOOKUP(E1603,Flex_Target_Populations!$B$9:$H$2009,6,FALSE))</f>
        <v/>
      </c>
      <c r="G1603" s="101"/>
      <c r="H1603" s="101"/>
      <c r="I1603" s="101"/>
      <c r="J1603" s="101"/>
      <c r="K1603" s="101"/>
      <c r="L1603" s="101"/>
      <c r="M1603" s="101"/>
      <c r="N1603" s="101"/>
      <c r="O1603" s="101"/>
      <c r="P1603" s="101"/>
      <c r="Q1603" s="104"/>
    </row>
    <row r="1604" spans="2:17">
      <c r="B1604" s="159"/>
      <c r="C1604" s="101"/>
      <c r="D1604" s="28" t="str" cm="1">
        <f t="array" ref="D1604">_xlfn.IFS(C1604="","",AND(LEFT(C1604,3)&lt;&gt;"CRC", LEFT(C1604,3)&lt;&gt;"DRC"),VLOOKUP(Flex_Summary!C1604,Flex_Benefits!$B$13:$D$2013,3,FALSE),LEFT(C1604,3)="CRC",VLOOKUP(Flex_Summary!C1604,Flex_Benefits!$I$13:$K$2013,3,FALSE)&amp;" for "&amp;VLOOKUP(Flex_Summary!C1604,Flex_Benefits!$I$13:$K$2013,2,FALSE),LEFT(C1604,3)="DRC",IF(VLOOKUP(C1604,Flex_Benefits!$N$13:$T$2013,6,FALSE)="",VLOOKUP(C1604,Flex_Benefits!$N$13:$T$2013,7,FALSE)&amp;"% Coinsurance","$"&amp;VLOOKUP(C1604,Flex_Benefits!$N$13:$T$2013,6,FALSE)&amp;" Copayments")&amp;" for "&amp;IF(VLOOKUP(C1604,Flex_Benefits!$N$13:$T$2013,2,FALSE)&lt;&gt;'Dropdown Selections'!$Q$3,VLOOKUP(C1604,Flex_Benefits!$N$13:$T$2013,2,FALSE),"all Part D drugs on tier(s) "&amp;VLOOKUP(C1604,Flex_Benefits!$N$13:$T$2013,3,FALSE))&amp;IF(VLOOKUP(C1604,Flex_Benefits!$N$13:$T$2013,4,FALSE)='Dropdown Selections'!$E$2," with a $"&amp;VLOOKUP(C1604,Flex_Benefits!$N$13:$T$2013,5,FALSE)&amp;" deductible",""))</f>
        <v/>
      </c>
      <c r="E1604" s="101"/>
      <c r="F1604" s="28" t="str" cm="1">
        <f t="array" ref="F1604">_xlfn.IFS(E1604="","",  VLOOKUP(E1604,Flex_Target_Populations!$B$9:$H$2009,2,FALSE)='Dropdown Selections'!$F$10, 'Dropdown Selections'!$F$10, VLOOKUP(E1604,Flex_Target_Populations!$B$9:$H$2009,2,FALSE)='Dropdown Selections'!$F$9,'Dropdown Selections'!$F$9, VLOOKUP(E1604,Flex_Target_Populations!$B$9:$H$2009,2,FALSE)='Dropdown Selections'!$F$3,"Enrollees with: " &amp;VLOOKUP(E1604,Flex_Target_Populations!$B$9:$H$2009,6,FALSE), VLOOKUP(E1604,Flex_Target_Populations!$B$9:$H$2009,2,FALSE)='Dropdown Selections'!$F$2, "LIS Levels: " &amp; VLOOKUP(E1604,Flex_Target_Populations!$B$9:$H$2009,3,FALSE), VLOOKUP(E1604,Flex_Target_Populations!$B$9:$H$2009,2,FALSE)='Dropdown Selections'!$F$4, VLOOKUP(E1604,Flex_Target_Populations!$B$9:$H$2009,4,FALSE) &amp; " beginning at " &amp; VLOOKUP(E1604,Flex_Target_Populations!$B$9:$H$2009,5,FALSE), VLOOKUP(E1604,Flex_Target_Populations!$B$9:$H$2009,2,FALSE)='Dropdown Selections'!$F$5, VLOOKUP(E1604,Flex_Target_Populations!$B$9:$H$2009,4,FALSE) &amp; " beginning at "&amp; VLOOKUP(E1604,Flex_Target_Populations!$B$9:$H$2009,5,FALSE) &amp; " and " &amp; VLOOKUP(E1604,Flex_Target_Populations!$B$9:$H$2009,6,FALSE), VLOOKUP(E1604,Flex_Target_Populations!$B$9:$H$2009,2,FALSE)='Dropdown Selections'!$F$6, "LIS Levels: " &amp; VLOOKUP(E1604,Flex_Target_Populations!$B$9:$H$2009,3,FALSE) &amp; " and " &amp; VLOOKUP(E1604,Flex_Target_Populations!$B$9:$H$2009,6,FALSE), VLOOKUP(E1604,Flex_Target_Populations!$B$9:$H$2009,2,FALSE)='Dropdown Selections'!$F$7, "LIS Levels: " &amp; VLOOKUP(E1604,Flex_Target_Populations!$B$9:$H$2009,3,FALSE) &amp; " and " &amp; VLOOKUP(E1604,Flex_Target_Populations!$B$9:$H$2009,4,FALSE) &amp; " beginning at "&amp; VLOOKUP(E1604,Flex_Target_Populations!$B$9:$H$2009,5,FALSE), VLOOKUP(E1604,Flex_Target_Populations!$B$9:$H$2009,2,FALSE)='Dropdown Selections'!$F$8,  "LIS Levels: " &amp; VLOOKUP(E1604,Flex_Target_Populations!$B$9:$H$2009,3,FALSE) &amp; " and " &amp; VLOOKUP(E1604,Flex_Target_Populations!$B$9:$H$2009,4,FALSE) &amp; " beginning at "&amp; VLOOKUP(E1604,Flex_Target_Populations!$B$9:$H$2009,5,FALSE) &amp; " and " &amp; VLOOKUP(E1604,Flex_Target_Populations!$B$9:$H$2009,6,FALSE))</f>
        <v/>
      </c>
      <c r="G1604" s="101"/>
      <c r="H1604" s="101"/>
      <c r="I1604" s="101"/>
      <c r="J1604" s="101"/>
      <c r="K1604" s="101"/>
      <c r="L1604" s="101"/>
      <c r="M1604" s="101"/>
      <c r="N1604" s="101"/>
      <c r="O1604" s="101"/>
      <c r="P1604" s="101"/>
      <c r="Q1604" s="104"/>
    </row>
    <row r="1605" spans="2:17">
      <c r="B1605" s="159"/>
      <c r="C1605" s="101"/>
      <c r="D1605" s="28" t="str" cm="1">
        <f t="array" ref="D1605">_xlfn.IFS(C1605="","",AND(LEFT(C1605,3)&lt;&gt;"CRC", LEFT(C1605,3)&lt;&gt;"DRC"),VLOOKUP(Flex_Summary!C1605,Flex_Benefits!$B$13:$D$2013,3,FALSE),LEFT(C1605,3)="CRC",VLOOKUP(Flex_Summary!C1605,Flex_Benefits!$I$13:$K$2013,3,FALSE)&amp;" for "&amp;VLOOKUP(Flex_Summary!C1605,Flex_Benefits!$I$13:$K$2013,2,FALSE),LEFT(C1605,3)="DRC",IF(VLOOKUP(C1605,Flex_Benefits!$N$13:$T$2013,6,FALSE)="",VLOOKUP(C1605,Flex_Benefits!$N$13:$T$2013,7,FALSE)&amp;"% Coinsurance","$"&amp;VLOOKUP(C1605,Flex_Benefits!$N$13:$T$2013,6,FALSE)&amp;" Copayments")&amp;" for "&amp;IF(VLOOKUP(C1605,Flex_Benefits!$N$13:$T$2013,2,FALSE)&lt;&gt;'Dropdown Selections'!$Q$3,VLOOKUP(C1605,Flex_Benefits!$N$13:$T$2013,2,FALSE),"all Part D drugs on tier(s) "&amp;VLOOKUP(C1605,Flex_Benefits!$N$13:$T$2013,3,FALSE))&amp;IF(VLOOKUP(C1605,Flex_Benefits!$N$13:$T$2013,4,FALSE)='Dropdown Selections'!$E$2," with a $"&amp;VLOOKUP(C1605,Flex_Benefits!$N$13:$T$2013,5,FALSE)&amp;" deductible",""))</f>
        <v/>
      </c>
      <c r="E1605" s="101"/>
      <c r="F1605" s="28" t="str" cm="1">
        <f t="array" ref="F1605">_xlfn.IFS(E1605="","",  VLOOKUP(E1605,Flex_Target_Populations!$B$9:$H$2009,2,FALSE)='Dropdown Selections'!$F$10, 'Dropdown Selections'!$F$10, VLOOKUP(E1605,Flex_Target_Populations!$B$9:$H$2009,2,FALSE)='Dropdown Selections'!$F$9,'Dropdown Selections'!$F$9, VLOOKUP(E1605,Flex_Target_Populations!$B$9:$H$2009,2,FALSE)='Dropdown Selections'!$F$3,"Enrollees with: " &amp;VLOOKUP(E1605,Flex_Target_Populations!$B$9:$H$2009,6,FALSE), VLOOKUP(E1605,Flex_Target_Populations!$B$9:$H$2009,2,FALSE)='Dropdown Selections'!$F$2, "LIS Levels: " &amp; VLOOKUP(E1605,Flex_Target_Populations!$B$9:$H$2009,3,FALSE), VLOOKUP(E1605,Flex_Target_Populations!$B$9:$H$2009,2,FALSE)='Dropdown Selections'!$F$4, VLOOKUP(E1605,Flex_Target_Populations!$B$9:$H$2009,4,FALSE) &amp; " beginning at " &amp; VLOOKUP(E1605,Flex_Target_Populations!$B$9:$H$2009,5,FALSE), VLOOKUP(E1605,Flex_Target_Populations!$B$9:$H$2009,2,FALSE)='Dropdown Selections'!$F$5, VLOOKUP(E1605,Flex_Target_Populations!$B$9:$H$2009,4,FALSE) &amp; " beginning at "&amp; VLOOKUP(E1605,Flex_Target_Populations!$B$9:$H$2009,5,FALSE) &amp; " and " &amp; VLOOKUP(E1605,Flex_Target_Populations!$B$9:$H$2009,6,FALSE), VLOOKUP(E1605,Flex_Target_Populations!$B$9:$H$2009,2,FALSE)='Dropdown Selections'!$F$6, "LIS Levels: " &amp; VLOOKUP(E1605,Flex_Target_Populations!$B$9:$H$2009,3,FALSE) &amp; " and " &amp; VLOOKUP(E1605,Flex_Target_Populations!$B$9:$H$2009,6,FALSE), VLOOKUP(E1605,Flex_Target_Populations!$B$9:$H$2009,2,FALSE)='Dropdown Selections'!$F$7, "LIS Levels: " &amp; VLOOKUP(E1605,Flex_Target_Populations!$B$9:$H$2009,3,FALSE) &amp; " and " &amp; VLOOKUP(E1605,Flex_Target_Populations!$B$9:$H$2009,4,FALSE) &amp; " beginning at "&amp; VLOOKUP(E1605,Flex_Target_Populations!$B$9:$H$2009,5,FALSE), VLOOKUP(E1605,Flex_Target_Populations!$B$9:$H$2009,2,FALSE)='Dropdown Selections'!$F$8,  "LIS Levels: " &amp; VLOOKUP(E1605,Flex_Target_Populations!$B$9:$H$2009,3,FALSE) &amp; " and " &amp; VLOOKUP(E1605,Flex_Target_Populations!$B$9:$H$2009,4,FALSE) &amp; " beginning at "&amp; VLOOKUP(E1605,Flex_Target_Populations!$B$9:$H$2009,5,FALSE) &amp; " and " &amp; VLOOKUP(E1605,Flex_Target_Populations!$B$9:$H$2009,6,FALSE))</f>
        <v/>
      </c>
      <c r="G1605" s="101"/>
      <c r="H1605" s="101"/>
      <c r="I1605" s="101"/>
      <c r="J1605" s="101"/>
      <c r="K1605" s="101"/>
      <c r="L1605" s="101"/>
      <c r="M1605" s="101"/>
      <c r="N1605" s="101"/>
      <c r="O1605" s="101"/>
      <c r="P1605" s="101"/>
      <c r="Q1605" s="104"/>
    </row>
    <row r="1606" spans="2:17">
      <c r="B1606" s="159"/>
      <c r="C1606" s="101"/>
      <c r="D1606" s="28" t="str" cm="1">
        <f t="array" ref="D1606">_xlfn.IFS(C1606="","",AND(LEFT(C1606,3)&lt;&gt;"CRC", LEFT(C1606,3)&lt;&gt;"DRC"),VLOOKUP(Flex_Summary!C1606,Flex_Benefits!$B$13:$D$2013,3,FALSE),LEFT(C1606,3)="CRC",VLOOKUP(Flex_Summary!C1606,Flex_Benefits!$I$13:$K$2013,3,FALSE)&amp;" for "&amp;VLOOKUP(Flex_Summary!C1606,Flex_Benefits!$I$13:$K$2013,2,FALSE),LEFT(C1606,3)="DRC",IF(VLOOKUP(C1606,Flex_Benefits!$N$13:$T$2013,6,FALSE)="",VLOOKUP(C1606,Flex_Benefits!$N$13:$T$2013,7,FALSE)&amp;"% Coinsurance","$"&amp;VLOOKUP(C1606,Flex_Benefits!$N$13:$T$2013,6,FALSE)&amp;" Copayments")&amp;" for "&amp;IF(VLOOKUP(C1606,Flex_Benefits!$N$13:$T$2013,2,FALSE)&lt;&gt;'Dropdown Selections'!$Q$3,VLOOKUP(C1606,Flex_Benefits!$N$13:$T$2013,2,FALSE),"all Part D drugs on tier(s) "&amp;VLOOKUP(C1606,Flex_Benefits!$N$13:$T$2013,3,FALSE))&amp;IF(VLOOKUP(C1606,Flex_Benefits!$N$13:$T$2013,4,FALSE)='Dropdown Selections'!$E$2," with a $"&amp;VLOOKUP(C1606,Flex_Benefits!$N$13:$T$2013,5,FALSE)&amp;" deductible",""))</f>
        <v/>
      </c>
      <c r="E1606" s="101"/>
      <c r="F1606" s="28" t="str" cm="1">
        <f t="array" ref="F1606">_xlfn.IFS(E1606="","",  VLOOKUP(E1606,Flex_Target_Populations!$B$9:$H$2009,2,FALSE)='Dropdown Selections'!$F$10, 'Dropdown Selections'!$F$10, VLOOKUP(E1606,Flex_Target_Populations!$B$9:$H$2009,2,FALSE)='Dropdown Selections'!$F$9,'Dropdown Selections'!$F$9, VLOOKUP(E1606,Flex_Target_Populations!$B$9:$H$2009,2,FALSE)='Dropdown Selections'!$F$3,"Enrollees with: " &amp;VLOOKUP(E1606,Flex_Target_Populations!$B$9:$H$2009,6,FALSE), VLOOKUP(E1606,Flex_Target_Populations!$B$9:$H$2009,2,FALSE)='Dropdown Selections'!$F$2, "LIS Levels: " &amp; VLOOKUP(E1606,Flex_Target_Populations!$B$9:$H$2009,3,FALSE), VLOOKUP(E1606,Flex_Target_Populations!$B$9:$H$2009,2,FALSE)='Dropdown Selections'!$F$4, VLOOKUP(E1606,Flex_Target_Populations!$B$9:$H$2009,4,FALSE) &amp; " beginning at " &amp; VLOOKUP(E1606,Flex_Target_Populations!$B$9:$H$2009,5,FALSE), VLOOKUP(E1606,Flex_Target_Populations!$B$9:$H$2009,2,FALSE)='Dropdown Selections'!$F$5, VLOOKUP(E1606,Flex_Target_Populations!$B$9:$H$2009,4,FALSE) &amp; " beginning at "&amp; VLOOKUP(E1606,Flex_Target_Populations!$B$9:$H$2009,5,FALSE) &amp; " and " &amp; VLOOKUP(E1606,Flex_Target_Populations!$B$9:$H$2009,6,FALSE), VLOOKUP(E1606,Flex_Target_Populations!$B$9:$H$2009,2,FALSE)='Dropdown Selections'!$F$6, "LIS Levels: " &amp; VLOOKUP(E1606,Flex_Target_Populations!$B$9:$H$2009,3,FALSE) &amp; " and " &amp; VLOOKUP(E1606,Flex_Target_Populations!$B$9:$H$2009,6,FALSE), VLOOKUP(E1606,Flex_Target_Populations!$B$9:$H$2009,2,FALSE)='Dropdown Selections'!$F$7, "LIS Levels: " &amp; VLOOKUP(E1606,Flex_Target_Populations!$B$9:$H$2009,3,FALSE) &amp; " and " &amp; VLOOKUP(E1606,Flex_Target_Populations!$B$9:$H$2009,4,FALSE) &amp; " beginning at "&amp; VLOOKUP(E1606,Flex_Target_Populations!$B$9:$H$2009,5,FALSE), VLOOKUP(E1606,Flex_Target_Populations!$B$9:$H$2009,2,FALSE)='Dropdown Selections'!$F$8,  "LIS Levels: " &amp; VLOOKUP(E1606,Flex_Target_Populations!$B$9:$H$2009,3,FALSE) &amp; " and " &amp; VLOOKUP(E1606,Flex_Target_Populations!$B$9:$H$2009,4,FALSE) &amp; " beginning at "&amp; VLOOKUP(E1606,Flex_Target_Populations!$B$9:$H$2009,5,FALSE) &amp; " and " &amp; VLOOKUP(E1606,Flex_Target_Populations!$B$9:$H$2009,6,FALSE))</f>
        <v/>
      </c>
      <c r="G1606" s="101"/>
      <c r="H1606" s="101"/>
      <c r="I1606" s="101"/>
      <c r="J1606" s="101"/>
      <c r="K1606" s="101"/>
      <c r="L1606" s="101"/>
      <c r="M1606" s="101"/>
      <c r="N1606" s="101"/>
      <c r="O1606" s="101"/>
      <c r="P1606" s="101"/>
      <c r="Q1606" s="104"/>
    </row>
    <row r="1607" spans="2:17">
      <c r="B1607" s="159"/>
      <c r="C1607" s="101"/>
      <c r="D1607" s="28" t="str" cm="1">
        <f t="array" ref="D1607">_xlfn.IFS(C1607="","",AND(LEFT(C1607,3)&lt;&gt;"CRC", LEFT(C1607,3)&lt;&gt;"DRC"),VLOOKUP(Flex_Summary!C1607,Flex_Benefits!$B$13:$D$2013,3,FALSE),LEFT(C1607,3)="CRC",VLOOKUP(Flex_Summary!C1607,Flex_Benefits!$I$13:$K$2013,3,FALSE)&amp;" for "&amp;VLOOKUP(Flex_Summary!C1607,Flex_Benefits!$I$13:$K$2013,2,FALSE),LEFT(C1607,3)="DRC",IF(VLOOKUP(C1607,Flex_Benefits!$N$13:$T$2013,6,FALSE)="",VLOOKUP(C1607,Flex_Benefits!$N$13:$T$2013,7,FALSE)&amp;"% Coinsurance","$"&amp;VLOOKUP(C1607,Flex_Benefits!$N$13:$T$2013,6,FALSE)&amp;" Copayments")&amp;" for "&amp;IF(VLOOKUP(C1607,Flex_Benefits!$N$13:$T$2013,2,FALSE)&lt;&gt;'Dropdown Selections'!$Q$3,VLOOKUP(C1607,Flex_Benefits!$N$13:$T$2013,2,FALSE),"all Part D drugs on tier(s) "&amp;VLOOKUP(C1607,Flex_Benefits!$N$13:$T$2013,3,FALSE))&amp;IF(VLOOKUP(C1607,Flex_Benefits!$N$13:$T$2013,4,FALSE)='Dropdown Selections'!$E$2," with a $"&amp;VLOOKUP(C1607,Flex_Benefits!$N$13:$T$2013,5,FALSE)&amp;" deductible",""))</f>
        <v/>
      </c>
      <c r="E1607" s="101"/>
      <c r="F1607" s="28" t="str" cm="1">
        <f t="array" ref="F1607">_xlfn.IFS(E1607="","",  VLOOKUP(E1607,Flex_Target_Populations!$B$9:$H$2009,2,FALSE)='Dropdown Selections'!$F$10, 'Dropdown Selections'!$F$10, VLOOKUP(E1607,Flex_Target_Populations!$B$9:$H$2009,2,FALSE)='Dropdown Selections'!$F$9,'Dropdown Selections'!$F$9, VLOOKUP(E1607,Flex_Target_Populations!$B$9:$H$2009,2,FALSE)='Dropdown Selections'!$F$3,"Enrollees with: " &amp;VLOOKUP(E1607,Flex_Target_Populations!$B$9:$H$2009,6,FALSE), VLOOKUP(E1607,Flex_Target_Populations!$B$9:$H$2009,2,FALSE)='Dropdown Selections'!$F$2, "LIS Levels: " &amp; VLOOKUP(E1607,Flex_Target_Populations!$B$9:$H$2009,3,FALSE), VLOOKUP(E1607,Flex_Target_Populations!$B$9:$H$2009,2,FALSE)='Dropdown Selections'!$F$4, VLOOKUP(E1607,Flex_Target_Populations!$B$9:$H$2009,4,FALSE) &amp; " beginning at " &amp; VLOOKUP(E1607,Flex_Target_Populations!$B$9:$H$2009,5,FALSE), VLOOKUP(E1607,Flex_Target_Populations!$B$9:$H$2009,2,FALSE)='Dropdown Selections'!$F$5, VLOOKUP(E1607,Flex_Target_Populations!$B$9:$H$2009,4,FALSE) &amp; " beginning at "&amp; VLOOKUP(E1607,Flex_Target_Populations!$B$9:$H$2009,5,FALSE) &amp; " and " &amp; VLOOKUP(E1607,Flex_Target_Populations!$B$9:$H$2009,6,FALSE), VLOOKUP(E1607,Flex_Target_Populations!$B$9:$H$2009,2,FALSE)='Dropdown Selections'!$F$6, "LIS Levels: " &amp; VLOOKUP(E1607,Flex_Target_Populations!$B$9:$H$2009,3,FALSE) &amp; " and " &amp; VLOOKUP(E1607,Flex_Target_Populations!$B$9:$H$2009,6,FALSE), VLOOKUP(E1607,Flex_Target_Populations!$B$9:$H$2009,2,FALSE)='Dropdown Selections'!$F$7, "LIS Levels: " &amp; VLOOKUP(E1607,Flex_Target_Populations!$B$9:$H$2009,3,FALSE) &amp; " and " &amp; VLOOKUP(E1607,Flex_Target_Populations!$B$9:$H$2009,4,FALSE) &amp; " beginning at "&amp; VLOOKUP(E1607,Flex_Target_Populations!$B$9:$H$2009,5,FALSE), VLOOKUP(E1607,Flex_Target_Populations!$B$9:$H$2009,2,FALSE)='Dropdown Selections'!$F$8,  "LIS Levels: " &amp; VLOOKUP(E1607,Flex_Target_Populations!$B$9:$H$2009,3,FALSE) &amp; " and " &amp; VLOOKUP(E1607,Flex_Target_Populations!$B$9:$H$2009,4,FALSE) &amp; " beginning at "&amp; VLOOKUP(E1607,Flex_Target_Populations!$B$9:$H$2009,5,FALSE) &amp; " and " &amp; VLOOKUP(E1607,Flex_Target_Populations!$B$9:$H$2009,6,FALSE))</f>
        <v/>
      </c>
      <c r="G1607" s="101"/>
      <c r="H1607" s="101"/>
      <c r="I1607" s="101"/>
      <c r="J1607" s="101"/>
      <c r="K1607" s="101"/>
      <c r="L1607" s="101"/>
      <c r="M1607" s="101"/>
      <c r="N1607" s="101"/>
      <c r="O1607" s="101"/>
      <c r="P1607" s="101"/>
      <c r="Q1607" s="104"/>
    </row>
    <row r="1608" spans="2:17">
      <c r="B1608" s="159"/>
      <c r="C1608" s="101"/>
      <c r="D1608" s="28" t="str" cm="1">
        <f t="array" ref="D1608">_xlfn.IFS(C1608="","",AND(LEFT(C1608,3)&lt;&gt;"CRC", LEFT(C1608,3)&lt;&gt;"DRC"),VLOOKUP(Flex_Summary!C1608,Flex_Benefits!$B$13:$D$2013,3,FALSE),LEFT(C1608,3)="CRC",VLOOKUP(Flex_Summary!C1608,Flex_Benefits!$I$13:$K$2013,3,FALSE)&amp;" for "&amp;VLOOKUP(Flex_Summary!C1608,Flex_Benefits!$I$13:$K$2013,2,FALSE),LEFT(C1608,3)="DRC",IF(VLOOKUP(C1608,Flex_Benefits!$N$13:$T$2013,6,FALSE)="",VLOOKUP(C1608,Flex_Benefits!$N$13:$T$2013,7,FALSE)&amp;"% Coinsurance","$"&amp;VLOOKUP(C1608,Flex_Benefits!$N$13:$T$2013,6,FALSE)&amp;" Copayments")&amp;" for "&amp;IF(VLOOKUP(C1608,Flex_Benefits!$N$13:$T$2013,2,FALSE)&lt;&gt;'Dropdown Selections'!$Q$3,VLOOKUP(C1608,Flex_Benefits!$N$13:$T$2013,2,FALSE),"all Part D drugs on tier(s) "&amp;VLOOKUP(C1608,Flex_Benefits!$N$13:$T$2013,3,FALSE))&amp;IF(VLOOKUP(C1608,Flex_Benefits!$N$13:$T$2013,4,FALSE)='Dropdown Selections'!$E$2," with a $"&amp;VLOOKUP(C1608,Flex_Benefits!$N$13:$T$2013,5,FALSE)&amp;" deductible",""))</f>
        <v/>
      </c>
      <c r="E1608" s="101"/>
      <c r="F1608" s="28" t="str" cm="1">
        <f t="array" ref="F1608">_xlfn.IFS(E1608="","",  VLOOKUP(E1608,Flex_Target_Populations!$B$9:$H$2009,2,FALSE)='Dropdown Selections'!$F$10, 'Dropdown Selections'!$F$10, VLOOKUP(E1608,Flex_Target_Populations!$B$9:$H$2009,2,FALSE)='Dropdown Selections'!$F$9,'Dropdown Selections'!$F$9, VLOOKUP(E1608,Flex_Target_Populations!$B$9:$H$2009,2,FALSE)='Dropdown Selections'!$F$3,"Enrollees with: " &amp;VLOOKUP(E1608,Flex_Target_Populations!$B$9:$H$2009,6,FALSE), VLOOKUP(E1608,Flex_Target_Populations!$B$9:$H$2009,2,FALSE)='Dropdown Selections'!$F$2, "LIS Levels: " &amp; VLOOKUP(E1608,Flex_Target_Populations!$B$9:$H$2009,3,FALSE), VLOOKUP(E1608,Flex_Target_Populations!$B$9:$H$2009,2,FALSE)='Dropdown Selections'!$F$4, VLOOKUP(E1608,Flex_Target_Populations!$B$9:$H$2009,4,FALSE) &amp; " beginning at " &amp; VLOOKUP(E1608,Flex_Target_Populations!$B$9:$H$2009,5,FALSE), VLOOKUP(E1608,Flex_Target_Populations!$B$9:$H$2009,2,FALSE)='Dropdown Selections'!$F$5, VLOOKUP(E1608,Flex_Target_Populations!$B$9:$H$2009,4,FALSE) &amp; " beginning at "&amp; VLOOKUP(E1608,Flex_Target_Populations!$B$9:$H$2009,5,FALSE) &amp; " and " &amp; VLOOKUP(E1608,Flex_Target_Populations!$B$9:$H$2009,6,FALSE), VLOOKUP(E1608,Flex_Target_Populations!$B$9:$H$2009,2,FALSE)='Dropdown Selections'!$F$6, "LIS Levels: " &amp; VLOOKUP(E1608,Flex_Target_Populations!$B$9:$H$2009,3,FALSE) &amp; " and " &amp; VLOOKUP(E1608,Flex_Target_Populations!$B$9:$H$2009,6,FALSE), VLOOKUP(E1608,Flex_Target_Populations!$B$9:$H$2009,2,FALSE)='Dropdown Selections'!$F$7, "LIS Levels: " &amp; VLOOKUP(E1608,Flex_Target_Populations!$B$9:$H$2009,3,FALSE) &amp; " and " &amp; VLOOKUP(E1608,Flex_Target_Populations!$B$9:$H$2009,4,FALSE) &amp; " beginning at "&amp; VLOOKUP(E1608,Flex_Target_Populations!$B$9:$H$2009,5,FALSE), VLOOKUP(E1608,Flex_Target_Populations!$B$9:$H$2009,2,FALSE)='Dropdown Selections'!$F$8,  "LIS Levels: " &amp; VLOOKUP(E1608,Flex_Target_Populations!$B$9:$H$2009,3,FALSE) &amp; " and " &amp; VLOOKUP(E1608,Flex_Target_Populations!$B$9:$H$2009,4,FALSE) &amp; " beginning at "&amp; VLOOKUP(E1608,Flex_Target_Populations!$B$9:$H$2009,5,FALSE) &amp; " and " &amp; VLOOKUP(E1608,Flex_Target_Populations!$B$9:$H$2009,6,FALSE))</f>
        <v/>
      </c>
      <c r="G1608" s="101"/>
      <c r="H1608" s="101"/>
      <c r="I1608" s="101"/>
      <c r="J1608" s="101"/>
      <c r="K1608" s="101"/>
      <c r="L1608" s="101"/>
      <c r="M1608" s="101"/>
      <c r="N1608" s="101"/>
      <c r="O1608" s="101"/>
      <c r="P1608" s="101"/>
      <c r="Q1608" s="104"/>
    </row>
    <row r="1609" spans="2:17">
      <c r="B1609" s="159"/>
      <c r="C1609" s="101"/>
      <c r="D1609" s="28" t="str" cm="1">
        <f t="array" ref="D1609">_xlfn.IFS(C1609="","",AND(LEFT(C1609,3)&lt;&gt;"CRC", LEFT(C1609,3)&lt;&gt;"DRC"),VLOOKUP(Flex_Summary!C1609,Flex_Benefits!$B$13:$D$2013,3,FALSE),LEFT(C1609,3)="CRC",VLOOKUP(Flex_Summary!C1609,Flex_Benefits!$I$13:$K$2013,3,FALSE)&amp;" for "&amp;VLOOKUP(Flex_Summary!C1609,Flex_Benefits!$I$13:$K$2013,2,FALSE),LEFT(C1609,3)="DRC",IF(VLOOKUP(C1609,Flex_Benefits!$N$13:$T$2013,6,FALSE)="",VLOOKUP(C1609,Flex_Benefits!$N$13:$T$2013,7,FALSE)&amp;"% Coinsurance","$"&amp;VLOOKUP(C1609,Flex_Benefits!$N$13:$T$2013,6,FALSE)&amp;" Copayments")&amp;" for "&amp;IF(VLOOKUP(C1609,Flex_Benefits!$N$13:$T$2013,2,FALSE)&lt;&gt;'Dropdown Selections'!$Q$3,VLOOKUP(C1609,Flex_Benefits!$N$13:$T$2013,2,FALSE),"all Part D drugs on tier(s) "&amp;VLOOKUP(C1609,Flex_Benefits!$N$13:$T$2013,3,FALSE))&amp;IF(VLOOKUP(C1609,Flex_Benefits!$N$13:$T$2013,4,FALSE)='Dropdown Selections'!$E$2," with a $"&amp;VLOOKUP(C1609,Flex_Benefits!$N$13:$T$2013,5,FALSE)&amp;" deductible",""))</f>
        <v/>
      </c>
      <c r="E1609" s="101"/>
      <c r="F1609" s="28" t="str" cm="1">
        <f t="array" ref="F1609">_xlfn.IFS(E1609="","",  VLOOKUP(E1609,Flex_Target_Populations!$B$9:$H$2009,2,FALSE)='Dropdown Selections'!$F$10, 'Dropdown Selections'!$F$10, VLOOKUP(E1609,Flex_Target_Populations!$B$9:$H$2009,2,FALSE)='Dropdown Selections'!$F$9,'Dropdown Selections'!$F$9, VLOOKUP(E1609,Flex_Target_Populations!$B$9:$H$2009,2,FALSE)='Dropdown Selections'!$F$3,"Enrollees with: " &amp;VLOOKUP(E1609,Flex_Target_Populations!$B$9:$H$2009,6,FALSE), VLOOKUP(E1609,Flex_Target_Populations!$B$9:$H$2009,2,FALSE)='Dropdown Selections'!$F$2, "LIS Levels: " &amp; VLOOKUP(E1609,Flex_Target_Populations!$B$9:$H$2009,3,FALSE), VLOOKUP(E1609,Flex_Target_Populations!$B$9:$H$2009,2,FALSE)='Dropdown Selections'!$F$4, VLOOKUP(E1609,Flex_Target_Populations!$B$9:$H$2009,4,FALSE) &amp; " beginning at " &amp; VLOOKUP(E1609,Flex_Target_Populations!$B$9:$H$2009,5,FALSE), VLOOKUP(E1609,Flex_Target_Populations!$B$9:$H$2009,2,FALSE)='Dropdown Selections'!$F$5, VLOOKUP(E1609,Flex_Target_Populations!$B$9:$H$2009,4,FALSE) &amp; " beginning at "&amp; VLOOKUP(E1609,Flex_Target_Populations!$B$9:$H$2009,5,FALSE) &amp; " and " &amp; VLOOKUP(E1609,Flex_Target_Populations!$B$9:$H$2009,6,FALSE), VLOOKUP(E1609,Flex_Target_Populations!$B$9:$H$2009,2,FALSE)='Dropdown Selections'!$F$6, "LIS Levels: " &amp; VLOOKUP(E1609,Flex_Target_Populations!$B$9:$H$2009,3,FALSE) &amp; " and " &amp; VLOOKUP(E1609,Flex_Target_Populations!$B$9:$H$2009,6,FALSE), VLOOKUP(E1609,Flex_Target_Populations!$B$9:$H$2009,2,FALSE)='Dropdown Selections'!$F$7, "LIS Levels: " &amp; VLOOKUP(E1609,Flex_Target_Populations!$B$9:$H$2009,3,FALSE) &amp; " and " &amp; VLOOKUP(E1609,Flex_Target_Populations!$B$9:$H$2009,4,FALSE) &amp; " beginning at "&amp; VLOOKUP(E1609,Flex_Target_Populations!$B$9:$H$2009,5,FALSE), VLOOKUP(E1609,Flex_Target_Populations!$B$9:$H$2009,2,FALSE)='Dropdown Selections'!$F$8,  "LIS Levels: " &amp; VLOOKUP(E1609,Flex_Target_Populations!$B$9:$H$2009,3,FALSE) &amp; " and " &amp; VLOOKUP(E1609,Flex_Target_Populations!$B$9:$H$2009,4,FALSE) &amp; " beginning at "&amp; VLOOKUP(E1609,Flex_Target_Populations!$B$9:$H$2009,5,FALSE) &amp; " and " &amp; VLOOKUP(E1609,Flex_Target_Populations!$B$9:$H$2009,6,FALSE))</f>
        <v/>
      </c>
      <c r="G1609" s="101"/>
      <c r="H1609" s="101"/>
      <c r="I1609" s="101"/>
      <c r="J1609" s="101"/>
      <c r="K1609" s="101"/>
      <c r="L1609" s="101"/>
      <c r="M1609" s="101"/>
      <c r="N1609" s="101"/>
      <c r="O1609" s="101"/>
      <c r="P1609" s="101"/>
      <c r="Q1609" s="104"/>
    </row>
    <row r="1610" spans="2:17">
      <c r="B1610" s="159"/>
      <c r="C1610" s="101"/>
      <c r="D1610" s="28" t="str" cm="1">
        <f t="array" ref="D1610">_xlfn.IFS(C1610="","",AND(LEFT(C1610,3)&lt;&gt;"CRC", LEFT(C1610,3)&lt;&gt;"DRC"),VLOOKUP(Flex_Summary!C1610,Flex_Benefits!$B$13:$D$2013,3,FALSE),LEFT(C1610,3)="CRC",VLOOKUP(Flex_Summary!C1610,Flex_Benefits!$I$13:$K$2013,3,FALSE)&amp;" for "&amp;VLOOKUP(Flex_Summary!C1610,Flex_Benefits!$I$13:$K$2013,2,FALSE),LEFT(C1610,3)="DRC",IF(VLOOKUP(C1610,Flex_Benefits!$N$13:$T$2013,6,FALSE)="",VLOOKUP(C1610,Flex_Benefits!$N$13:$T$2013,7,FALSE)&amp;"% Coinsurance","$"&amp;VLOOKUP(C1610,Flex_Benefits!$N$13:$T$2013,6,FALSE)&amp;" Copayments")&amp;" for "&amp;IF(VLOOKUP(C1610,Flex_Benefits!$N$13:$T$2013,2,FALSE)&lt;&gt;'Dropdown Selections'!$Q$3,VLOOKUP(C1610,Flex_Benefits!$N$13:$T$2013,2,FALSE),"all Part D drugs on tier(s) "&amp;VLOOKUP(C1610,Flex_Benefits!$N$13:$T$2013,3,FALSE))&amp;IF(VLOOKUP(C1610,Flex_Benefits!$N$13:$T$2013,4,FALSE)='Dropdown Selections'!$E$2," with a $"&amp;VLOOKUP(C1610,Flex_Benefits!$N$13:$T$2013,5,FALSE)&amp;" deductible",""))</f>
        <v/>
      </c>
      <c r="E1610" s="101"/>
      <c r="F1610" s="28" t="str" cm="1">
        <f t="array" ref="F1610">_xlfn.IFS(E1610="","",  VLOOKUP(E1610,Flex_Target_Populations!$B$9:$H$2009,2,FALSE)='Dropdown Selections'!$F$10, 'Dropdown Selections'!$F$10, VLOOKUP(E1610,Flex_Target_Populations!$B$9:$H$2009,2,FALSE)='Dropdown Selections'!$F$9,'Dropdown Selections'!$F$9, VLOOKUP(E1610,Flex_Target_Populations!$B$9:$H$2009,2,FALSE)='Dropdown Selections'!$F$3,"Enrollees with: " &amp;VLOOKUP(E1610,Flex_Target_Populations!$B$9:$H$2009,6,FALSE), VLOOKUP(E1610,Flex_Target_Populations!$B$9:$H$2009,2,FALSE)='Dropdown Selections'!$F$2, "LIS Levels: " &amp; VLOOKUP(E1610,Flex_Target_Populations!$B$9:$H$2009,3,FALSE), VLOOKUP(E1610,Flex_Target_Populations!$B$9:$H$2009,2,FALSE)='Dropdown Selections'!$F$4, VLOOKUP(E1610,Flex_Target_Populations!$B$9:$H$2009,4,FALSE) &amp; " beginning at " &amp; VLOOKUP(E1610,Flex_Target_Populations!$B$9:$H$2009,5,FALSE), VLOOKUP(E1610,Flex_Target_Populations!$B$9:$H$2009,2,FALSE)='Dropdown Selections'!$F$5, VLOOKUP(E1610,Flex_Target_Populations!$B$9:$H$2009,4,FALSE) &amp; " beginning at "&amp; VLOOKUP(E1610,Flex_Target_Populations!$B$9:$H$2009,5,FALSE) &amp; " and " &amp; VLOOKUP(E1610,Flex_Target_Populations!$B$9:$H$2009,6,FALSE), VLOOKUP(E1610,Flex_Target_Populations!$B$9:$H$2009,2,FALSE)='Dropdown Selections'!$F$6, "LIS Levels: " &amp; VLOOKUP(E1610,Flex_Target_Populations!$B$9:$H$2009,3,FALSE) &amp; " and " &amp; VLOOKUP(E1610,Flex_Target_Populations!$B$9:$H$2009,6,FALSE), VLOOKUP(E1610,Flex_Target_Populations!$B$9:$H$2009,2,FALSE)='Dropdown Selections'!$F$7, "LIS Levels: " &amp; VLOOKUP(E1610,Flex_Target_Populations!$B$9:$H$2009,3,FALSE) &amp; " and " &amp; VLOOKUP(E1610,Flex_Target_Populations!$B$9:$H$2009,4,FALSE) &amp; " beginning at "&amp; VLOOKUP(E1610,Flex_Target_Populations!$B$9:$H$2009,5,FALSE), VLOOKUP(E1610,Flex_Target_Populations!$B$9:$H$2009,2,FALSE)='Dropdown Selections'!$F$8,  "LIS Levels: " &amp; VLOOKUP(E1610,Flex_Target_Populations!$B$9:$H$2009,3,FALSE) &amp; " and " &amp; VLOOKUP(E1610,Flex_Target_Populations!$B$9:$H$2009,4,FALSE) &amp; " beginning at "&amp; VLOOKUP(E1610,Flex_Target_Populations!$B$9:$H$2009,5,FALSE) &amp; " and " &amp; VLOOKUP(E1610,Flex_Target_Populations!$B$9:$H$2009,6,FALSE))</f>
        <v/>
      </c>
      <c r="G1610" s="101"/>
      <c r="H1610" s="101"/>
      <c r="I1610" s="101"/>
      <c r="J1610" s="101"/>
      <c r="K1610" s="101"/>
      <c r="L1610" s="101"/>
      <c r="M1610" s="101"/>
      <c r="N1610" s="101"/>
      <c r="O1610" s="101"/>
      <c r="P1610" s="101"/>
      <c r="Q1610" s="104"/>
    </row>
    <row r="1611" spans="2:17">
      <c r="B1611" s="159"/>
      <c r="C1611" s="101"/>
      <c r="D1611" s="28" t="str" cm="1">
        <f t="array" ref="D1611">_xlfn.IFS(C1611="","",AND(LEFT(C1611,3)&lt;&gt;"CRC", LEFT(C1611,3)&lt;&gt;"DRC"),VLOOKUP(Flex_Summary!C1611,Flex_Benefits!$B$13:$D$2013,3,FALSE),LEFT(C1611,3)="CRC",VLOOKUP(Flex_Summary!C1611,Flex_Benefits!$I$13:$K$2013,3,FALSE)&amp;" for "&amp;VLOOKUP(Flex_Summary!C1611,Flex_Benefits!$I$13:$K$2013,2,FALSE),LEFT(C1611,3)="DRC",IF(VLOOKUP(C1611,Flex_Benefits!$N$13:$T$2013,6,FALSE)="",VLOOKUP(C1611,Flex_Benefits!$N$13:$T$2013,7,FALSE)&amp;"% Coinsurance","$"&amp;VLOOKUP(C1611,Flex_Benefits!$N$13:$T$2013,6,FALSE)&amp;" Copayments")&amp;" for "&amp;IF(VLOOKUP(C1611,Flex_Benefits!$N$13:$T$2013,2,FALSE)&lt;&gt;'Dropdown Selections'!$Q$3,VLOOKUP(C1611,Flex_Benefits!$N$13:$T$2013,2,FALSE),"all Part D drugs on tier(s) "&amp;VLOOKUP(C1611,Flex_Benefits!$N$13:$T$2013,3,FALSE))&amp;IF(VLOOKUP(C1611,Flex_Benefits!$N$13:$T$2013,4,FALSE)='Dropdown Selections'!$E$2," with a $"&amp;VLOOKUP(C1611,Flex_Benefits!$N$13:$T$2013,5,FALSE)&amp;" deductible",""))</f>
        <v/>
      </c>
      <c r="E1611" s="101"/>
      <c r="F1611" s="28" t="str" cm="1">
        <f t="array" ref="F1611">_xlfn.IFS(E1611="","",  VLOOKUP(E1611,Flex_Target_Populations!$B$9:$H$2009,2,FALSE)='Dropdown Selections'!$F$10, 'Dropdown Selections'!$F$10, VLOOKUP(E1611,Flex_Target_Populations!$B$9:$H$2009,2,FALSE)='Dropdown Selections'!$F$9,'Dropdown Selections'!$F$9, VLOOKUP(E1611,Flex_Target_Populations!$B$9:$H$2009,2,FALSE)='Dropdown Selections'!$F$3,"Enrollees with: " &amp;VLOOKUP(E1611,Flex_Target_Populations!$B$9:$H$2009,6,FALSE), VLOOKUP(E1611,Flex_Target_Populations!$B$9:$H$2009,2,FALSE)='Dropdown Selections'!$F$2, "LIS Levels: " &amp; VLOOKUP(E1611,Flex_Target_Populations!$B$9:$H$2009,3,FALSE), VLOOKUP(E1611,Flex_Target_Populations!$B$9:$H$2009,2,FALSE)='Dropdown Selections'!$F$4, VLOOKUP(E1611,Flex_Target_Populations!$B$9:$H$2009,4,FALSE) &amp; " beginning at " &amp; VLOOKUP(E1611,Flex_Target_Populations!$B$9:$H$2009,5,FALSE), VLOOKUP(E1611,Flex_Target_Populations!$B$9:$H$2009,2,FALSE)='Dropdown Selections'!$F$5, VLOOKUP(E1611,Flex_Target_Populations!$B$9:$H$2009,4,FALSE) &amp; " beginning at "&amp; VLOOKUP(E1611,Flex_Target_Populations!$B$9:$H$2009,5,FALSE) &amp; " and " &amp; VLOOKUP(E1611,Flex_Target_Populations!$B$9:$H$2009,6,FALSE), VLOOKUP(E1611,Flex_Target_Populations!$B$9:$H$2009,2,FALSE)='Dropdown Selections'!$F$6, "LIS Levels: " &amp; VLOOKUP(E1611,Flex_Target_Populations!$B$9:$H$2009,3,FALSE) &amp; " and " &amp; VLOOKUP(E1611,Flex_Target_Populations!$B$9:$H$2009,6,FALSE), VLOOKUP(E1611,Flex_Target_Populations!$B$9:$H$2009,2,FALSE)='Dropdown Selections'!$F$7, "LIS Levels: " &amp; VLOOKUP(E1611,Flex_Target_Populations!$B$9:$H$2009,3,FALSE) &amp; " and " &amp; VLOOKUP(E1611,Flex_Target_Populations!$B$9:$H$2009,4,FALSE) &amp; " beginning at "&amp; VLOOKUP(E1611,Flex_Target_Populations!$B$9:$H$2009,5,FALSE), VLOOKUP(E1611,Flex_Target_Populations!$B$9:$H$2009,2,FALSE)='Dropdown Selections'!$F$8,  "LIS Levels: " &amp; VLOOKUP(E1611,Flex_Target_Populations!$B$9:$H$2009,3,FALSE) &amp; " and " &amp; VLOOKUP(E1611,Flex_Target_Populations!$B$9:$H$2009,4,FALSE) &amp; " beginning at "&amp; VLOOKUP(E1611,Flex_Target_Populations!$B$9:$H$2009,5,FALSE) &amp; " and " &amp; VLOOKUP(E1611,Flex_Target_Populations!$B$9:$H$2009,6,FALSE))</f>
        <v/>
      </c>
      <c r="G1611" s="101"/>
      <c r="H1611" s="101"/>
      <c r="I1611" s="101"/>
      <c r="J1611" s="101"/>
      <c r="K1611" s="101"/>
      <c r="L1611" s="101"/>
      <c r="M1611" s="101"/>
      <c r="N1611" s="101"/>
      <c r="O1611" s="101"/>
      <c r="P1611" s="101"/>
      <c r="Q1611" s="104"/>
    </row>
    <row r="1612" spans="2:17">
      <c r="B1612" s="159"/>
      <c r="C1612" s="101"/>
      <c r="D1612" s="28" t="str" cm="1">
        <f t="array" ref="D1612">_xlfn.IFS(C1612="","",AND(LEFT(C1612,3)&lt;&gt;"CRC", LEFT(C1612,3)&lt;&gt;"DRC"),VLOOKUP(Flex_Summary!C1612,Flex_Benefits!$B$13:$D$2013,3,FALSE),LEFT(C1612,3)="CRC",VLOOKUP(Flex_Summary!C1612,Flex_Benefits!$I$13:$K$2013,3,FALSE)&amp;" for "&amp;VLOOKUP(Flex_Summary!C1612,Flex_Benefits!$I$13:$K$2013,2,FALSE),LEFT(C1612,3)="DRC",IF(VLOOKUP(C1612,Flex_Benefits!$N$13:$T$2013,6,FALSE)="",VLOOKUP(C1612,Flex_Benefits!$N$13:$T$2013,7,FALSE)&amp;"% Coinsurance","$"&amp;VLOOKUP(C1612,Flex_Benefits!$N$13:$T$2013,6,FALSE)&amp;" Copayments")&amp;" for "&amp;IF(VLOOKUP(C1612,Flex_Benefits!$N$13:$T$2013,2,FALSE)&lt;&gt;'Dropdown Selections'!$Q$3,VLOOKUP(C1612,Flex_Benefits!$N$13:$T$2013,2,FALSE),"all Part D drugs on tier(s) "&amp;VLOOKUP(C1612,Flex_Benefits!$N$13:$T$2013,3,FALSE))&amp;IF(VLOOKUP(C1612,Flex_Benefits!$N$13:$T$2013,4,FALSE)='Dropdown Selections'!$E$2," with a $"&amp;VLOOKUP(C1612,Flex_Benefits!$N$13:$T$2013,5,FALSE)&amp;" deductible",""))</f>
        <v/>
      </c>
      <c r="E1612" s="101"/>
      <c r="F1612" s="28" t="str" cm="1">
        <f t="array" ref="F1612">_xlfn.IFS(E1612="","",  VLOOKUP(E1612,Flex_Target_Populations!$B$9:$H$2009,2,FALSE)='Dropdown Selections'!$F$10, 'Dropdown Selections'!$F$10, VLOOKUP(E1612,Flex_Target_Populations!$B$9:$H$2009,2,FALSE)='Dropdown Selections'!$F$9,'Dropdown Selections'!$F$9, VLOOKUP(E1612,Flex_Target_Populations!$B$9:$H$2009,2,FALSE)='Dropdown Selections'!$F$3,"Enrollees with: " &amp;VLOOKUP(E1612,Flex_Target_Populations!$B$9:$H$2009,6,FALSE), VLOOKUP(E1612,Flex_Target_Populations!$B$9:$H$2009,2,FALSE)='Dropdown Selections'!$F$2, "LIS Levels: " &amp; VLOOKUP(E1612,Flex_Target_Populations!$B$9:$H$2009,3,FALSE), VLOOKUP(E1612,Flex_Target_Populations!$B$9:$H$2009,2,FALSE)='Dropdown Selections'!$F$4, VLOOKUP(E1612,Flex_Target_Populations!$B$9:$H$2009,4,FALSE) &amp; " beginning at " &amp; VLOOKUP(E1612,Flex_Target_Populations!$B$9:$H$2009,5,FALSE), VLOOKUP(E1612,Flex_Target_Populations!$B$9:$H$2009,2,FALSE)='Dropdown Selections'!$F$5, VLOOKUP(E1612,Flex_Target_Populations!$B$9:$H$2009,4,FALSE) &amp; " beginning at "&amp; VLOOKUP(E1612,Flex_Target_Populations!$B$9:$H$2009,5,FALSE) &amp; " and " &amp; VLOOKUP(E1612,Flex_Target_Populations!$B$9:$H$2009,6,FALSE), VLOOKUP(E1612,Flex_Target_Populations!$B$9:$H$2009,2,FALSE)='Dropdown Selections'!$F$6, "LIS Levels: " &amp; VLOOKUP(E1612,Flex_Target_Populations!$B$9:$H$2009,3,FALSE) &amp; " and " &amp; VLOOKUP(E1612,Flex_Target_Populations!$B$9:$H$2009,6,FALSE), VLOOKUP(E1612,Flex_Target_Populations!$B$9:$H$2009,2,FALSE)='Dropdown Selections'!$F$7, "LIS Levels: " &amp; VLOOKUP(E1612,Flex_Target_Populations!$B$9:$H$2009,3,FALSE) &amp; " and " &amp; VLOOKUP(E1612,Flex_Target_Populations!$B$9:$H$2009,4,FALSE) &amp; " beginning at "&amp; VLOOKUP(E1612,Flex_Target_Populations!$B$9:$H$2009,5,FALSE), VLOOKUP(E1612,Flex_Target_Populations!$B$9:$H$2009,2,FALSE)='Dropdown Selections'!$F$8,  "LIS Levels: " &amp; VLOOKUP(E1612,Flex_Target_Populations!$B$9:$H$2009,3,FALSE) &amp; " and " &amp; VLOOKUP(E1612,Flex_Target_Populations!$B$9:$H$2009,4,FALSE) &amp; " beginning at "&amp; VLOOKUP(E1612,Flex_Target_Populations!$B$9:$H$2009,5,FALSE) &amp; " and " &amp; VLOOKUP(E1612,Flex_Target_Populations!$B$9:$H$2009,6,FALSE))</f>
        <v/>
      </c>
      <c r="G1612" s="101"/>
      <c r="H1612" s="101"/>
      <c r="I1612" s="101"/>
      <c r="J1612" s="101"/>
      <c r="K1612" s="101"/>
      <c r="L1612" s="101"/>
      <c r="M1612" s="101"/>
      <c r="N1612" s="101"/>
      <c r="O1612" s="101"/>
      <c r="P1612" s="101"/>
      <c r="Q1612" s="104"/>
    </row>
    <row r="1613" spans="2:17">
      <c r="B1613" s="159"/>
      <c r="C1613" s="101"/>
      <c r="D1613" s="28" t="str" cm="1">
        <f t="array" ref="D1613">_xlfn.IFS(C1613="","",AND(LEFT(C1613,3)&lt;&gt;"CRC", LEFT(C1613,3)&lt;&gt;"DRC"),VLOOKUP(Flex_Summary!C1613,Flex_Benefits!$B$13:$D$2013,3,FALSE),LEFT(C1613,3)="CRC",VLOOKUP(Flex_Summary!C1613,Flex_Benefits!$I$13:$K$2013,3,FALSE)&amp;" for "&amp;VLOOKUP(Flex_Summary!C1613,Flex_Benefits!$I$13:$K$2013,2,FALSE),LEFT(C1613,3)="DRC",IF(VLOOKUP(C1613,Flex_Benefits!$N$13:$T$2013,6,FALSE)="",VLOOKUP(C1613,Flex_Benefits!$N$13:$T$2013,7,FALSE)&amp;"% Coinsurance","$"&amp;VLOOKUP(C1613,Flex_Benefits!$N$13:$T$2013,6,FALSE)&amp;" Copayments")&amp;" for "&amp;IF(VLOOKUP(C1613,Flex_Benefits!$N$13:$T$2013,2,FALSE)&lt;&gt;'Dropdown Selections'!$Q$3,VLOOKUP(C1613,Flex_Benefits!$N$13:$T$2013,2,FALSE),"all Part D drugs on tier(s) "&amp;VLOOKUP(C1613,Flex_Benefits!$N$13:$T$2013,3,FALSE))&amp;IF(VLOOKUP(C1613,Flex_Benefits!$N$13:$T$2013,4,FALSE)='Dropdown Selections'!$E$2," with a $"&amp;VLOOKUP(C1613,Flex_Benefits!$N$13:$T$2013,5,FALSE)&amp;" deductible",""))</f>
        <v/>
      </c>
      <c r="E1613" s="101"/>
      <c r="F1613" s="28" t="str" cm="1">
        <f t="array" ref="F1613">_xlfn.IFS(E1613="","",  VLOOKUP(E1613,Flex_Target_Populations!$B$9:$H$2009,2,FALSE)='Dropdown Selections'!$F$10, 'Dropdown Selections'!$F$10, VLOOKUP(E1613,Flex_Target_Populations!$B$9:$H$2009,2,FALSE)='Dropdown Selections'!$F$9,'Dropdown Selections'!$F$9, VLOOKUP(E1613,Flex_Target_Populations!$B$9:$H$2009,2,FALSE)='Dropdown Selections'!$F$3,"Enrollees with: " &amp;VLOOKUP(E1613,Flex_Target_Populations!$B$9:$H$2009,6,FALSE), VLOOKUP(E1613,Flex_Target_Populations!$B$9:$H$2009,2,FALSE)='Dropdown Selections'!$F$2, "LIS Levels: " &amp; VLOOKUP(E1613,Flex_Target_Populations!$B$9:$H$2009,3,FALSE), VLOOKUP(E1613,Flex_Target_Populations!$B$9:$H$2009,2,FALSE)='Dropdown Selections'!$F$4, VLOOKUP(E1613,Flex_Target_Populations!$B$9:$H$2009,4,FALSE) &amp; " beginning at " &amp; VLOOKUP(E1613,Flex_Target_Populations!$B$9:$H$2009,5,FALSE), VLOOKUP(E1613,Flex_Target_Populations!$B$9:$H$2009,2,FALSE)='Dropdown Selections'!$F$5, VLOOKUP(E1613,Flex_Target_Populations!$B$9:$H$2009,4,FALSE) &amp; " beginning at "&amp; VLOOKUP(E1613,Flex_Target_Populations!$B$9:$H$2009,5,FALSE) &amp; " and " &amp; VLOOKUP(E1613,Flex_Target_Populations!$B$9:$H$2009,6,FALSE), VLOOKUP(E1613,Flex_Target_Populations!$B$9:$H$2009,2,FALSE)='Dropdown Selections'!$F$6, "LIS Levels: " &amp; VLOOKUP(E1613,Flex_Target_Populations!$B$9:$H$2009,3,FALSE) &amp; " and " &amp; VLOOKUP(E1613,Flex_Target_Populations!$B$9:$H$2009,6,FALSE), VLOOKUP(E1613,Flex_Target_Populations!$B$9:$H$2009,2,FALSE)='Dropdown Selections'!$F$7, "LIS Levels: " &amp; VLOOKUP(E1613,Flex_Target_Populations!$B$9:$H$2009,3,FALSE) &amp; " and " &amp; VLOOKUP(E1613,Flex_Target_Populations!$B$9:$H$2009,4,FALSE) &amp; " beginning at "&amp; VLOOKUP(E1613,Flex_Target_Populations!$B$9:$H$2009,5,FALSE), VLOOKUP(E1613,Flex_Target_Populations!$B$9:$H$2009,2,FALSE)='Dropdown Selections'!$F$8,  "LIS Levels: " &amp; VLOOKUP(E1613,Flex_Target_Populations!$B$9:$H$2009,3,FALSE) &amp; " and " &amp; VLOOKUP(E1613,Flex_Target_Populations!$B$9:$H$2009,4,FALSE) &amp; " beginning at "&amp; VLOOKUP(E1613,Flex_Target_Populations!$B$9:$H$2009,5,FALSE) &amp; " and " &amp; VLOOKUP(E1613,Flex_Target_Populations!$B$9:$H$2009,6,FALSE))</f>
        <v/>
      </c>
      <c r="G1613" s="101"/>
      <c r="H1613" s="101"/>
      <c r="I1613" s="101"/>
      <c r="J1613" s="101"/>
      <c r="K1613" s="101"/>
      <c r="L1613" s="101"/>
      <c r="M1613" s="101"/>
      <c r="N1613" s="101"/>
      <c r="O1613" s="101"/>
      <c r="P1613" s="101"/>
      <c r="Q1613" s="104"/>
    </row>
    <row r="1614" spans="2:17">
      <c r="B1614" s="159"/>
      <c r="C1614" s="101"/>
      <c r="D1614" s="28" t="str" cm="1">
        <f t="array" ref="D1614">_xlfn.IFS(C1614="","",AND(LEFT(C1614,3)&lt;&gt;"CRC", LEFT(C1614,3)&lt;&gt;"DRC"),VLOOKUP(Flex_Summary!C1614,Flex_Benefits!$B$13:$D$2013,3,FALSE),LEFT(C1614,3)="CRC",VLOOKUP(Flex_Summary!C1614,Flex_Benefits!$I$13:$K$2013,3,FALSE)&amp;" for "&amp;VLOOKUP(Flex_Summary!C1614,Flex_Benefits!$I$13:$K$2013,2,FALSE),LEFT(C1614,3)="DRC",IF(VLOOKUP(C1614,Flex_Benefits!$N$13:$T$2013,6,FALSE)="",VLOOKUP(C1614,Flex_Benefits!$N$13:$T$2013,7,FALSE)&amp;"% Coinsurance","$"&amp;VLOOKUP(C1614,Flex_Benefits!$N$13:$T$2013,6,FALSE)&amp;" Copayments")&amp;" for "&amp;IF(VLOOKUP(C1614,Flex_Benefits!$N$13:$T$2013,2,FALSE)&lt;&gt;'Dropdown Selections'!$Q$3,VLOOKUP(C1614,Flex_Benefits!$N$13:$T$2013,2,FALSE),"all Part D drugs on tier(s) "&amp;VLOOKUP(C1614,Flex_Benefits!$N$13:$T$2013,3,FALSE))&amp;IF(VLOOKUP(C1614,Flex_Benefits!$N$13:$T$2013,4,FALSE)='Dropdown Selections'!$E$2," with a $"&amp;VLOOKUP(C1614,Flex_Benefits!$N$13:$T$2013,5,FALSE)&amp;" deductible",""))</f>
        <v/>
      </c>
      <c r="E1614" s="101"/>
      <c r="F1614" s="28" t="str" cm="1">
        <f t="array" ref="F1614">_xlfn.IFS(E1614="","",  VLOOKUP(E1614,Flex_Target_Populations!$B$9:$H$2009,2,FALSE)='Dropdown Selections'!$F$10, 'Dropdown Selections'!$F$10, VLOOKUP(E1614,Flex_Target_Populations!$B$9:$H$2009,2,FALSE)='Dropdown Selections'!$F$9,'Dropdown Selections'!$F$9, VLOOKUP(E1614,Flex_Target_Populations!$B$9:$H$2009,2,FALSE)='Dropdown Selections'!$F$3,"Enrollees with: " &amp;VLOOKUP(E1614,Flex_Target_Populations!$B$9:$H$2009,6,FALSE), VLOOKUP(E1614,Flex_Target_Populations!$B$9:$H$2009,2,FALSE)='Dropdown Selections'!$F$2, "LIS Levels: " &amp; VLOOKUP(E1614,Flex_Target_Populations!$B$9:$H$2009,3,FALSE), VLOOKUP(E1614,Flex_Target_Populations!$B$9:$H$2009,2,FALSE)='Dropdown Selections'!$F$4, VLOOKUP(E1614,Flex_Target_Populations!$B$9:$H$2009,4,FALSE) &amp; " beginning at " &amp; VLOOKUP(E1614,Flex_Target_Populations!$B$9:$H$2009,5,FALSE), VLOOKUP(E1614,Flex_Target_Populations!$B$9:$H$2009,2,FALSE)='Dropdown Selections'!$F$5, VLOOKUP(E1614,Flex_Target_Populations!$B$9:$H$2009,4,FALSE) &amp; " beginning at "&amp; VLOOKUP(E1614,Flex_Target_Populations!$B$9:$H$2009,5,FALSE) &amp; " and " &amp; VLOOKUP(E1614,Flex_Target_Populations!$B$9:$H$2009,6,FALSE), VLOOKUP(E1614,Flex_Target_Populations!$B$9:$H$2009,2,FALSE)='Dropdown Selections'!$F$6, "LIS Levels: " &amp; VLOOKUP(E1614,Flex_Target_Populations!$B$9:$H$2009,3,FALSE) &amp; " and " &amp; VLOOKUP(E1614,Flex_Target_Populations!$B$9:$H$2009,6,FALSE), VLOOKUP(E1614,Flex_Target_Populations!$B$9:$H$2009,2,FALSE)='Dropdown Selections'!$F$7, "LIS Levels: " &amp; VLOOKUP(E1614,Flex_Target_Populations!$B$9:$H$2009,3,FALSE) &amp; " and " &amp; VLOOKUP(E1614,Flex_Target_Populations!$B$9:$H$2009,4,FALSE) &amp; " beginning at "&amp; VLOOKUP(E1614,Flex_Target_Populations!$B$9:$H$2009,5,FALSE), VLOOKUP(E1614,Flex_Target_Populations!$B$9:$H$2009,2,FALSE)='Dropdown Selections'!$F$8,  "LIS Levels: " &amp; VLOOKUP(E1614,Flex_Target_Populations!$B$9:$H$2009,3,FALSE) &amp; " and " &amp; VLOOKUP(E1614,Flex_Target_Populations!$B$9:$H$2009,4,FALSE) &amp; " beginning at "&amp; VLOOKUP(E1614,Flex_Target_Populations!$B$9:$H$2009,5,FALSE) &amp; " and " &amp; VLOOKUP(E1614,Flex_Target_Populations!$B$9:$H$2009,6,FALSE))</f>
        <v/>
      </c>
      <c r="G1614" s="101"/>
      <c r="H1614" s="101"/>
      <c r="I1614" s="101"/>
      <c r="J1614" s="101"/>
      <c r="K1614" s="101"/>
      <c r="L1614" s="101"/>
      <c r="M1614" s="101"/>
      <c r="N1614" s="101"/>
      <c r="O1614" s="101"/>
      <c r="P1614" s="101"/>
      <c r="Q1614" s="104"/>
    </row>
    <row r="1615" spans="2:17">
      <c r="B1615" s="159"/>
      <c r="C1615" s="101"/>
      <c r="D1615" s="28" t="str" cm="1">
        <f t="array" ref="D1615">_xlfn.IFS(C1615="","",AND(LEFT(C1615,3)&lt;&gt;"CRC", LEFT(C1615,3)&lt;&gt;"DRC"),VLOOKUP(Flex_Summary!C1615,Flex_Benefits!$B$13:$D$2013,3,FALSE),LEFT(C1615,3)="CRC",VLOOKUP(Flex_Summary!C1615,Flex_Benefits!$I$13:$K$2013,3,FALSE)&amp;" for "&amp;VLOOKUP(Flex_Summary!C1615,Flex_Benefits!$I$13:$K$2013,2,FALSE),LEFT(C1615,3)="DRC",IF(VLOOKUP(C1615,Flex_Benefits!$N$13:$T$2013,6,FALSE)="",VLOOKUP(C1615,Flex_Benefits!$N$13:$T$2013,7,FALSE)&amp;"% Coinsurance","$"&amp;VLOOKUP(C1615,Flex_Benefits!$N$13:$T$2013,6,FALSE)&amp;" Copayments")&amp;" for "&amp;IF(VLOOKUP(C1615,Flex_Benefits!$N$13:$T$2013,2,FALSE)&lt;&gt;'Dropdown Selections'!$Q$3,VLOOKUP(C1615,Flex_Benefits!$N$13:$T$2013,2,FALSE),"all Part D drugs on tier(s) "&amp;VLOOKUP(C1615,Flex_Benefits!$N$13:$T$2013,3,FALSE))&amp;IF(VLOOKUP(C1615,Flex_Benefits!$N$13:$T$2013,4,FALSE)='Dropdown Selections'!$E$2," with a $"&amp;VLOOKUP(C1615,Flex_Benefits!$N$13:$T$2013,5,FALSE)&amp;" deductible",""))</f>
        <v/>
      </c>
      <c r="E1615" s="101"/>
      <c r="F1615" s="28" t="str" cm="1">
        <f t="array" ref="F1615">_xlfn.IFS(E1615="","",  VLOOKUP(E1615,Flex_Target_Populations!$B$9:$H$2009,2,FALSE)='Dropdown Selections'!$F$10, 'Dropdown Selections'!$F$10, VLOOKUP(E1615,Flex_Target_Populations!$B$9:$H$2009,2,FALSE)='Dropdown Selections'!$F$9,'Dropdown Selections'!$F$9, VLOOKUP(E1615,Flex_Target_Populations!$B$9:$H$2009,2,FALSE)='Dropdown Selections'!$F$3,"Enrollees with: " &amp;VLOOKUP(E1615,Flex_Target_Populations!$B$9:$H$2009,6,FALSE), VLOOKUP(E1615,Flex_Target_Populations!$B$9:$H$2009,2,FALSE)='Dropdown Selections'!$F$2, "LIS Levels: " &amp; VLOOKUP(E1615,Flex_Target_Populations!$B$9:$H$2009,3,FALSE), VLOOKUP(E1615,Flex_Target_Populations!$B$9:$H$2009,2,FALSE)='Dropdown Selections'!$F$4, VLOOKUP(E1615,Flex_Target_Populations!$B$9:$H$2009,4,FALSE) &amp; " beginning at " &amp; VLOOKUP(E1615,Flex_Target_Populations!$B$9:$H$2009,5,FALSE), VLOOKUP(E1615,Flex_Target_Populations!$B$9:$H$2009,2,FALSE)='Dropdown Selections'!$F$5, VLOOKUP(E1615,Flex_Target_Populations!$B$9:$H$2009,4,FALSE) &amp; " beginning at "&amp; VLOOKUP(E1615,Flex_Target_Populations!$B$9:$H$2009,5,FALSE) &amp; " and " &amp; VLOOKUP(E1615,Flex_Target_Populations!$B$9:$H$2009,6,FALSE), VLOOKUP(E1615,Flex_Target_Populations!$B$9:$H$2009,2,FALSE)='Dropdown Selections'!$F$6, "LIS Levels: " &amp; VLOOKUP(E1615,Flex_Target_Populations!$B$9:$H$2009,3,FALSE) &amp; " and " &amp; VLOOKUP(E1615,Flex_Target_Populations!$B$9:$H$2009,6,FALSE), VLOOKUP(E1615,Flex_Target_Populations!$B$9:$H$2009,2,FALSE)='Dropdown Selections'!$F$7, "LIS Levels: " &amp; VLOOKUP(E1615,Flex_Target_Populations!$B$9:$H$2009,3,FALSE) &amp; " and " &amp; VLOOKUP(E1615,Flex_Target_Populations!$B$9:$H$2009,4,FALSE) &amp; " beginning at "&amp; VLOOKUP(E1615,Flex_Target_Populations!$B$9:$H$2009,5,FALSE), VLOOKUP(E1615,Flex_Target_Populations!$B$9:$H$2009,2,FALSE)='Dropdown Selections'!$F$8,  "LIS Levels: " &amp; VLOOKUP(E1615,Flex_Target_Populations!$B$9:$H$2009,3,FALSE) &amp; " and " &amp; VLOOKUP(E1615,Flex_Target_Populations!$B$9:$H$2009,4,FALSE) &amp; " beginning at "&amp; VLOOKUP(E1615,Flex_Target_Populations!$B$9:$H$2009,5,FALSE) &amp; " and " &amp; VLOOKUP(E1615,Flex_Target_Populations!$B$9:$H$2009,6,FALSE))</f>
        <v/>
      </c>
      <c r="G1615" s="101"/>
      <c r="H1615" s="101"/>
      <c r="I1615" s="101"/>
      <c r="J1615" s="101"/>
      <c r="K1615" s="101"/>
      <c r="L1615" s="101"/>
      <c r="M1615" s="101"/>
      <c r="N1615" s="101"/>
      <c r="O1615" s="101"/>
      <c r="P1615" s="101"/>
      <c r="Q1615" s="104"/>
    </row>
    <row r="1616" spans="2:17">
      <c r="B1616" s="159"/>
      <c r="C1616" s="101"/>
      <c r="D1616" s="28" t="str" cm="1">
        <f t="array" ref="D1616">_xlfn.IFS(C1616="","",AND(LEFT(C1616,3)&lt;&gt;"CRC", LEFT(C1616,3)&lt;&gt;"DRC"),VLOOKUP(Flex_Summary!C1616,Flex_Benefits!$B$13:$D$2013,3,FALSE),LEFT(C1616,3)="CRC",VLOOKUP(Flex_Summary!C1616,Flex_Benefits!$I$13:$K$2013,3,FALSE)&amp;" for "&amp;VLOOKUP(Flex_Summary!C1616,Flex_Benefits!$I$13:$K$2013,2,FALSE),LEFT(C1616,3)="DRC",IF(VLOOKUP(C1616,Flex_Benefits!$N$13:$T$2013,6,FALSE)="",VLOOKUP(C1616,Flex_Benefits!$N$13:$T$2013,7,FALSE)&amp;"% Coinsurance","$"&amp;VLOOKUP(C1616,Flex_Benefits!$N$13:$T$2013,6,FALSE)&amp;" Copayments")&amp;" for "&amp;IF(VLOOKUP(C1616,Flex_Benefits!$N$13:$T$2013,2,FALSE)&lt;&gt;'Dropdown Selections'!$Q$3,VLOOKUP(C1616,Flex_Benefits!$N$13:$T$2013,2,FALSE),"all Part D drugs on tier(s) "&amp;VLOOKUP(C1616,Flex_Benefits!$N$13:$T$2013,3,FALSE))&amp;IF(VLOOKUP(C1616,Flex_Benefits!$N$13:$T$2013,4,FALSE)='Dropdown Selections'!$E$2," with a $"&amp;VLOOKUP(C1616,Flex_Benefits!$N$13:$T$2013,5,FALSE)&amp;" deductible",""))</f>
        <v/>
      </c>
      <c r="E1616" s="101"/>
      <c r="F1616" s="28" t="str" cm="1">
        <f t="array" ref="F1616">_xlfn.IFS(E1616="","",  VLOOKUP(E1616,Flex_Target_Populations!$B$9:$H$2009,2,FALSE)='Dropdown Selections'!$F$10, 'Dropdown Selections'!$F$10, VLOOKUP(E1616,Flex_Target_Populations!$B$9:$H$2009,2,FALSE)='Dropdown Selections'!$F$9,'Dropdown Selections'!$F$9, VLOOKUP(E1616,Flex_Target_Populations!$B$9:$H$2009,2,FALSE)='Dropdown Selections'!$F$3,"Enrollees with: " &amp;VLOOKUP(E1616,Flex_Target_Populations!$B$9:$H$2009,6,FALSE), VLOOKUP(E1616,Flex_Target_Populations!$B$9:$H$2009,2,FALSE)='Dropdown Selections'!$F$2, "LIS Levels: " &amp; VLOOKUP(E1616,Flex_Target_Populations!$B$9:$H$2009,3,FALSE), VLOOKUP(E1616,Flex_Target_Populations!$B$9:$H$2009,2,FALSE)='Dropdown Selections'!$F$4, VLOOKUP(E1616,Flex_Target_Populations!$B$9:$H$2009,4,FALSE) &amp; " beginning at " &amp; VLOOKUP(E1616,Flex_Target_Populations!$B$9:$H$2009,5,FALSE), VLOOKUP(E1616,Flex_Target_Populations!$B$9:$H$2009,2,FALSE)='Dropdown Selections'!$F$5, VLOOKUP(E1616,Flex_Target_Populations!$B$9:$H$2009,4,FALSE) &amp; " beginning at "&amp; VLOOKUP(E1616,Flex_Target_Populations!$B$9:$H$2009,5,FALSE) &amp; " and " &amp; VLOOKUP(E1616,Flex_Target_Populations!$B$9:$H$2009,6,FALSE), VLOOKUP(E1616,Flex_Target_Populations!$B$9:$H$2009,2,FALSE)='Dropdown Selections'!$F$6, "LIS Levels: " &amp; VLOOKUP(E1616,Flex_Target_Populations!$B$9:$H$2009,3,FALSE) &amp; " and " &amp; VLOOKUP(E1616,Flex_Target_Populations!$B$9:$H$2009,6,FALSE), VLOOKUP(E1616,Flex_Target_Populations!$B$9:$H$2009,2,FALSE)='Dropdown Selections'!$F$7, "LIS Levels: " &amp; VLOOKUP(E1616,Flex_Target_Populations!$B$9:$H$2009,3,FALSE) &amp; " and " &amp; VLOOKUP(E1616,Flex_Target_Populations!$B$9:$H$2009,4,FALSE) &amp; " beginning at "&amp; VLOOKUP(E1616,Flex_Target_Populations!$B$9:$H$2009,5,FALSE), VLOOKUP(E1616,Flex_Target_Populations!$B$9:$H$2009,2,FALSE)='Dropdown Selections'!$F$8,  "LIS Levels: " &amp; VLOOKUP(E1616,Flex_Target_Populations!$B$9:$H$2009,3,FALSE) &amp; " and " &amp; VLOOKUP(E1616,Flex_Target_Populations!$B$9:$H$2009,4,FALSE) &amp; " beginning at "&amp; VLOOKUP(E1616,Flex_Target_Populations!$B$9:$H$2009,5,FALSE) &amp; " and " &amp; VLOOKUP(E1616,Flex_Target_Populations!$B$9:$H$2009,6,FALSE))</f>
        <v/>
      </c>
      <c r="G1616" s="101"/>
      <c r="H1616" s="101"/>
      <c r="I1616" s="101"/>
      <c r="J1616" s="101"/>
      <c r="K1616" s="101"/>
      <c r="L1616" s="101"/>
      <c r="M1616" s="101"/>
      <c r="N1616" s="101"/>
      <c r="O1616" s="101"/>
      <c r="P1616" s="101"/>
      <c r="Q1616" s="104"/>
    </row>
    <row r="1617" spans="2:17">
      <c r="B1617" s="159"/>
      <c r="C1617" s="101"/>
      <c r="D1617" s="28" t="str" cm="1">
        <f t="array" ref="D1617">_xlfn.IFS(C1617="","",AND(LEFT(C1617,3)&lt;&gt;"CRC", LEFT(C1617,3)&lt;&gt;"DRC"),VLOOKUP(Flex_Summary!C1617,Flex_Benefits!$B$13:$D$2013,3,FALSE),LEFT(C1617,3)="CRC",VLOOKUP(Flex_Summary!C1617,Flex_Benefits!$I$13:$K$2013,3,FALSE)&amp;" for "&amp;VLOOKUP(Flex_Summary!C1617,Flex_Benefits!$I$13:$K$2013,2,FALSE),LEFT(C1617,3)="DRC",IF(VLOOKUP(C1617,Flex_Benefits!$N$13:$T$2013,6,FALSE)="",VLOOKUP(C1617,Flex_Benefits!$N$13:$T$2013,7,FALSE)&amp;"% Coinsurance","$"&amp;VLOOKUP(C1617,Flex_Benefits!$N$13:$T$2013,6,FALSE)&amp;" Copayments")&amp;" for "&amp;IF(VLOOKUP(C1617,Flex_Benefits!$N$13:$T$2013,2,FALSE)&lt;&gt;'Dropdown Selections'!$Q$3,VLOOKUP(C1617,Flex_Benefits!$N$13:$T$2013,2,FALSE),"all Part D drugs on tier(s) "&amp;VLOOKUP(C1617,Flex_Benefits!$N$13:$T$2013,3,FALSE))&amp;IF(VLOOKUP(C1617,Flex_Benefits!$N$13:$T$2013,4,FALSE)='Dropdown Selections'!$E$2," with a $"&amp;VLOOKUP(C1617,Flex_Benefits!$N$13:$T$2013,5,FALSE)&amp;" deductible",""))</f>
        <v/>
      </c>
      <c r="E1617" s="101"/>
      <c r="F1617" s="28" t="str" cm="1">
        <f t="array" ref="F1617">_xlfn.IFS(E1617="","",  VLOOKUP(E1617,Flex_Target_Populations!$B$9:$H$2009,2,FALSE)='Dropdown Selections'!$F$10, 'Dropdown Selections'!$F$10, VLOOKUP(E1617,Flex_Target_Populations!$B$9:$H$2009,2,FALSE)='Dropdown Selections'!$F$9,'Dropdown Selections'!$F$9, VLOOKUP(E1617,Flex_Target_Populations!$B$9:$H$2009,2,FALSE)='Dropdown Selections'!$F$3,"Enrollees with: " &amp;VLOOKUP(E1617,Flex_Target_Populations!$B$9:$H$2009,6,FALSE), VLOOKUP(E1617,Flex_Target_Populations!$B$9:$H$2009,2,FALSE)='Dropdown Selections'!$F$2, "LIS Levels: " &amp; VLOOKUP(E1617,Flex_Target_Populations!$B$9:$H$2009,3,FALSE), VLOOKUP(E1617,Flex_Target_Populations!$B$9:$H$2009,2,FALSE)='Dropdown Selections'!$F$4, VLOOKUP(E1617,Flex_Target_Populations!$B$9:$H$2009,4,FALSE) &amp; " beginning at " &amp; VLOOKUP(E1617,Flex_Target_Populations!$B$9:$H$2009,5,FALSE), VLOOKUP(E1617,Flex_Target_Populations!$B$9:$H$2009,2,FALSE)='Dropdown Selections'!$F$5, VLOOKUP(E1617,Flex_Target_Populations!$B$9:$H$2009,4,FALSE) &amp; " beginning at "&amp; VLOOKUP(E1617,Flex_Target_Populations!$B$9:$H$2009,5,FALSE) &amp; " and " &amp; VLOOKUP(E1617,Flex_Target_Populations!$B$9:$H$2009,6,FALSE), VLOOKUP(E1617,Flex_Target_Populations!$B$9:$H$2009,2,FALSE)='Dropdown Selections'!$F$6, "LIS Levels: " &amp; VLOOKUP(E1617,Flex_Target_Populations!$B$9:$H$2009,3,FALSE) &amp; " and " &amp; VLOOKUP(E1617,Flex_Target_Populations!$B$9:$H$2009,6,FALSE), VLOOKUP(E1617,Flex_Target_Populations!$B$9:$H$2009,2,FALSE)='Dropdown Selections'!$F$7, "LIS Levels: " &amp; VLOOKUP(E1617,Flex_Target_Populations!$B$9:$H$2009,3,FALSE) &amp; " and " &amp; VLOOKUP(E1617,Flex_Target_Populations!$B$9:$H$2009,4,FALSE) &amp; " beginning at "&amp; VLOOKUP(E1617,Flex_Target_Populations!$B$9:$H$2009,5,FALSE), VLOOKUP(E1617,Flex_Target_Populations!$B$9:$H$2009,2,FALSE)='Dropdown Selections'!$F$8,  "LIS Levels: " &amp; VLOOKUP(E1617,Flex_Target_Populations!$B$9:$H$2009,3,FALSE) &amp; " and " &amp; VLOOKUP(E1617,Flex_Target_Populations!$B$9:$H$2009,4,FALSE) &amp; " beginning at "&amp; VLOOKUP(E1617,Flex_Target_Populations!$B$9:$H$2009,5,FALSE) &amp; " and " &amp; VLOOKUP(E1617,Flex_Target_Populations!$B$9:$H$2009,6,FALSE))</f>
        <v/>
      </c>
      <c r="G1617" s="101"/>
      <c r="H1617" s="101"/>
      <c r="I1617" s="101"/>
      <c r="J1617" s="101"/>
      <c r="K1617" s="101"/>
      <c r="L1617" s="101"/>
      <c r="M1617" s="101"/>
      <c r="N1617" s="101"/>
      <c r="O1617" s="101"/>
      <c r="P1617" s="101"/>
      <c r="Q1617" s="104"/>
    </row>
    <row r="1618" spans="2:17">
      <c r="B1618" s="159"/>
      <c r="C1618" s="101"/>
      <c r="D1618" s="28" t="str" cm="1">
        <f t="array" ref="D1618">_xlfn.IFS(C1618="","",AND(LEFT(C1618,3)&lt;&gt;"CRC", LEFT(C1618,3)&lt;&gt;"DRC"),VLOOKUP(Flex_Summary!C1618,Flex_Benefits!$B$13:$D$2013,3,FALSE),LEFT(C1618,3)="CRC",VLOOKUP(Flex_Summary!C1618,Flex_Benefits!$I$13:$K$2013,3,FALSE)&amp;" for "&amp;VLOOKUP(Flex_Summary!C1618,Flex_Benefits!$I$13:$K$2013,2,FALSE),LEFT(C1618,3)="DRC",IF(VLOOKUP(C1618,Flex_Benefits!$N$13:$T$2013,6,FALSE)="",VLOOKUP(C1618,Flex_Benefits!$N$13:$T$2013,7,FALSE)&amp;"% Coinsurance","$"&amp;VLOOKUP(C1618,Flex_Benefits!$N$13:$T$2013,6,FALSE)&amp;" Copayments")&amp;" for "&amp;IF(VLOOKUP(C1618,Flex_Benefits!$N$13:$T$2013,2,FALSE)&lt;&gt;'Dropdown Selections'!$Q$3,VLOOKUP(C1618,Flex_Benefits!$N$13:$T$2013,2,FALSE),"all Part D drugs on tier(s) "&amp;VLOOKUP(C1618,Flex_Benefits!$N$13:$T$2013,3,FALSE))&amp;IF(VLOOKUP(C1618,Flex_Benefits!$N$13:$T$2013,4,FALSE)='Dropdown Selections'!$E$2," with a $"&amp;VLOOKUP(C1618,Flex_Benefits!$N$13:$T$2013,5,FALSE)&amp;" deductible",""))</f>
        <v/>
      </c>
      <c r="E1618" s="101"/>
      <c r="F1618" s="28" t="str" cm="1">
        <f t="array" ref="F1618">_xlfn.IFS(E1618="","",  VLOOKUP(E1618,Flex_Target_Populations!$B$9:$H$2009,2,FALSE)='Dropdown Selections'!$F$10, 'Dropdown Selections'!$F$10, VLOOKUP(E1618,Flex_Target_Populations!$B$9:$H$2009,2,FALSE)='Dropdown Selections'!$F$9,'Dropdown Selections'!$F$9, VLOOKUP(E1618,Flex_Target_Populations!$B$9:$H$2009,2,FALSE)='Dropdown Selections'!$F$3,"Enrollees with: " &amp;VLOOKUP(E1618,Flex_Target_Populations!$B$9:$H$2009,6,FALSE), VLOOKUP(E1618,Flex_Target_Populations!$B$9:$H$2009,2,FALSE)='Dropdown Selections'!$F$2, "LIS Levels: " &amp; VLOOKUP(E1618,Flex_Target_Populations!$B$9:$H$2009,3,FALSE), VLOOKUP(E1618,Flex_Target_Populations!$B$9:$H$2009,2,FALSE)='Dropdown Selections'!$F$4, VLOOKUP(E1618,Flex_Target_Populations!$B$9:$H$2009,4,FALSE) &amp; " beginning at " &amp; VLOOKUP(E1618,Flex_Target_Populations!$B$9:$H$2009,5,FALSE), VLOOKUP(E1618,Flex_Target_Populations!$B$9:$H$2009,2,FALSE)='Dropdown Selections'!$F$5, VLOOKUP(E1618,Flex_Target_Populations!$B$9:$H$2009,4,FALSE) &amp; " beginning at "&amp; VLOOKUP(E1618,Flex_Target_Populations!$B$9:$H$2009,5,FALSE) &amp; " and " &amp; VLOOKUP(E1618,Flex_Target_Populations!$B$9:$H$2009,6,FALSE), VLOOKUP(E1618,Flex_Target_Populations!$B$9:$H$2009,2,FALSE)='Dropdown Selections'!$F$6, "LIS Levels: " &amp; VLOOKUP(E1618,Flex_Target_Populations!$B$9:$H$2009,3,FALSE) &amp; " and " &amp; VLOOKUP(E1618,Flex_Target_Populations!$B$9:$H$2009,6,FALSE), VLOOKUP(E1618,Flex_Target_Populations!$B$9:$H$2009,2,FALSE)='Dropdown Selections'!$F$7, "LIS Levels: " &amp; VLOOKUP(E1618,Flex_Target_Populations!$B$9:$H$2009,3,FALSE) &amp; " and " &amp; VLOOKUP(E1618,Flex_Target_Populations!$B$9:$H$2009,4,FALSE) &amp; " beginning at "&amp; VLOOKUP(E1618,Flex_Target_Populations!$B$9:$H$2009,5,FALSE), VLOOKUP(E1618,Flex_Target_Populations!$B$9:$H$2009,2,FALSE)='Dropdown Selections'!$F$8,  "LIS Levels: " &amp; VLOOKUP(E1618,Flex_Target_Populations!$B$9:$H$2009,3,FALSE) &amp; " and " &amp; VLOOKUP(E1618,Flex_Target_Populations!$B$9:$H$2009,4,FALSE) &amp; " beginning at "&amp; VLOOKUP(E1618,Flex_Target_Populations!$B$9:$H$2009,5,FALSE) &amp; " and " &amp; VLOOKUP(E1618,Flex_Target_Populations!$B$9:$H$2009,6,FALSE))</f>
        <v/>
      </c>
      <c r="G1618" s="101"/>
      <c r="H1618" s="101"/>
      <c r="I1618" s="101"/>
      <c r="J1618" s="101"/>
      <c r="K1618" s="101"/>
      <c r="L1618" s="101"/>
      <c r="M1618" s="101"/>
      <c r="N1618" s="101"/>
      <c r="O1618" s="101"/>
      <c r="P1618" s="101"/>
      <c r="Q1618" s="104"/>
    </row>
    <row r="1619" spans="2:17">
      <c r="B1619" s="159"/>
      <c r="C1619" s="101"/>
      <c r="D1619" s="28" t="str" cm="1">
        <f t="array" ref="D1619">_xlfn.IFS(C1619="","",AND(LEFT(C1619,3)&lt;&gt;"CRC", LEFT(C1619,3)&lt;&gt;"DRC"),VLOOKUP(Flex_Summary!C1619,Flex_Benefits!$B$13:$D$2013,3,FALSE),LEFT(C1619,3)="CRC",VLOOKUP(Flex_Summary!C1619,Flex_Benefits!$I$13:$K$2013,3,FALSE)&amp;" for "&amp;VLOOKUP(Flex_Summary!C1619,Flex_Benefits!$I$13:$K$2013,2,FALSE),LEFT(C1619,3)="DRC",IF(VLOOKUP(C1619,Flex_Benefits!$N$13:$T$2013,6,FALSE)="",VLOOKUP(C1619,Flex_Benefits!$N$13:$T$2013,7,FALSE)&amp;"% Coinsurance","$"&amp;VLOOKUP(C1619,Flex_Benefits!$N$13:$T$2013,6,FALSE)&amp;" Copayments")&amp;" for "&amp;IF(VLOOKUP(C1619,Flex_Benefits!$N$13:$T$2013,2,FALSE)&lt;&gt;'Dropdown Selections'!$Q$3,VLOOKUP(C1619,Flex_Benefits!$N$13:$T$2013,2,FALSE),"all Part D drugs on tier(s) "&amp;VLOOKUP(C1619,Flex_Benefits!$N$13:$T$2013,3,FALSE))&amp;IF(VLOOKUP(C1619,Flex_Benefits!$N$13:$T$2013,4,FALSE)='Dropdown Selections'!$E$2," with a $"&amp;VLOOKUP(C1619,Flex_Benefits!$N$13:$T$2013,5,FALSE)&amp;" deductible",""))</f>
        <v/>
      </c>
      <c r="E1619" s="101"/>
      <c r="F1619" s="28" t="str" cm="1">
        <f t="array" ref="F1619">_xlfn.IFS(E1619="","",  VLOOKUP(E1619,Flex_Target_Populations!$B$9:$H$2009,2,FALSE)='Dropdown Selections'!$F$10, 'Dropdown Selections'!$F$10, VLOOKUP(E1619,Flex_Target_Populations!$B$9:$H$2009,2,FALSE)='Dropdown Selections'!$F$9,'Dropdown Selections'!$F$9, VLOOKUP(E1619,Flex_Target_Populations!$B$9:$H$2009,2,FALSE)='Dropdown Selections'!$F$3,"Enrollees with: " &amp;VLOOKUP(E1619,Flex_Target_Populations!$B$9:$H$2009,6,FALSE), VLOOKUP(E1619,Flex_Target_Populations!$B$9:$H$2009,2,FALSE)='Dropdown Selections'!$F$2, "LIS Levels: " &amp; VLOOKUP(E1619,Flex_Target_Populations!$B$9:$H$2009,3,FALSE), VLOOKUP(E1619,Flex_Target_Populations!$B$9:$H$2009,2,FALSE)='Dropdown Selections'!$F$4, VLOOKUP(E1619,Flex_Target_Populations!$B$9:$H$2009,4,FALSE) &amp; " beginning at " &amp; VLOOKUP(E1619,Flex_Target_Populations!$B$9:$H$2009,5,FALSE), VLOOKUP(E1619,Flex_Target_Populations!$B$9:$H$2009,2,FALSE)='Dropdown Selections'!$F$5, VLOOKUP(E1619,Flex_Target_Populations!$B$9:$H$2009,4,FALSE) &amp; " beginning at "&amp; VLOOKUP(E1619,Flex_Target_Populations!$B$9:$H$2009,5,FALSE) &amp; " and " &amp; VLOOKUP(E1619,Flex_Target_Populations!$B$9:$H$2009,6,FALSE), VLOOKUP(E1619,Flex_Target_Populations!$B$9:$H$2009,2,FALSE)='Dropdown Selections'!$F$6, "LIS Levels: " &amp; VLOOKUP(E1619,Flex_Target_Populations!$B$9:$H$2009,3,FALSE) &amp; " and " &amp; VLOOKUP(E1619,Flex_Target_Populations!$B$9:$H$2009,6,FALSE), VLOOKUP(E1619,Flex_Target_Populations!$B$9:$H$2009,2,FALSE)='Dropdown Selections'!$F$7, "LIS Levels: " &amp; VLOOKUP(E1619,Flex_Target_Populations!$B$9:$H$2009,3,FALSE) &amp; " and " &amp; VLOOKUP(E1619,Flex_Target_Populations!$B$9:$H$2009,4,FALSE) &amp; " beginning at "&amp; VLOOKUP(E1619,Flex_Target_Populations!$B$9:$H$2009,5,FALSE), VLOOKUP(E1619,Flex_Target_Populations!$B$9:$H$2009,2,FALSE)='Dropdown Selections'!$F$8,  "LIS Levels: " &amp; VLOOKUP(E1619,Flex_Target_Populations!$B$9:$H$2009,3,FALSE) &amp; " and " &amp; VLOOKUP(E1619,Flex_Target_Populations!$B$9:$H$2009,4,FALSE) &amp; " beginning at "&amp; VLOOKUP(E1619,Flex_Target_Populations!$B$9:$H$2009,5,FALSE) &amp; " and " &amp; VLOOKUP(E1619,Flex_Target_Populations!$B$9:$H$2009,6,FALSE))</f>
        <v/>
      </c>
      <c r="G1619" s="101"/>
      <c r="H1619" s="101"/>
      <c r="I1619" s="101"/>
      <c r="J1619" s="101"/>
      <c r="K1619" s="101"/>
      <c r="L1619" s="101"/>
      <c r="M1619" s="101"/>
      <c r="N1619" s="101"/>
      <c r="O1619" s="101"/>
      <c r="P1619" s="101"/>
      <c r="Q1619" s="104"/>
    </row>
    <row r="1620" spans="2:17">
      <c r="B1620" s="159"/>
      <c r="C1620" s="101"/>
      <c r="D1620" s="28" t="str" cm="1">
        <f t="array" ref="D1620">_xlfn.IFS(C1620="","",AND(LEFT(C1620,3)&lt;&gt;"CRC", LEFT(C1620,3)&lt;&gt;"DRC"),VLOOKUP(Flex_Summary!C1620,Flex_Benefits!$B$13:$D$2013,3,FALSE),LEFT(C1620,3)="CRC",VLOOKUP(Flex_Summary!C1620,Flex_Benefits!$I$13:$K$2013,3,FALSE)&amp;" for "&amp;VLOOKUP(Flex_Summary!C1620,Flex_Benefits!$I$13:$K$2013,2,FALSE),LEFT(C1620,3)="DRC",IF(VLOOKUP(C1620,Flex_Benefits!$N$13:$T$2013,6,FALSE)="",VLOOKUP(C1620,Flex_Benefits!$N$13:$T$2013,7,FALSE)&amp;"% Coinsurance","$"&amp;VLOOKUP(C1620,Flex_Benefits!$N$13:$T$2013,6,FALSE)&amp;" Copayments")&amp;" for "&amp;IF(VLOOKUP(C1620,Flex_Benefits!$N$13:$T$2013,2,FALSE)&lt;&gt;'Dropdown Selections'!$Q$3,VLOOKUP(C1620,Flex_Benefits!$N$13:$T$2013,2,FALSE),"all Part D drugs on tier(s) "&amp;VLOOKUP(C1620,Flex_Benefits!$N$13:$T$2013,3,FALSE))&amp;IF(VLOOKUP(C1620,Flex_Benefits!$N$13:$T$2013,4,FALSE)='Dropdown Selections'!$E$2," with a $"&amp;VLOOKUP(C1620,Flex_Benefits!$N$13:$T$2013,5,FALSE)&amp;" deductible",""))</f>
        <v/>
      </c>
      <c r="E1620" s="101"/>
      <c r="F1620" s="28" t="str" cm="1">
        <f t="array" ref="F1620">_xlfn.IFS(E1620="","",  VLOOKUP(E1620,Flex_Target_Populations!$B$9:$H$2009,2,FALSE)='Dropdown Selections'!$F$10, 'Dropdown Selections'!$F$10, VLOOKUP(E1620,Flex_Target_Populations!$B$9:$H$2009,2,FALSE)='Dropdown Selections'!$F$9,'Dropdown Selections'!$F$9, VLOOKUP(E1620,Flex_Target_Populations!$B$9:$H$2009,2,FALSE)='Dropdown Selections'!$F$3,"Enrollees with: " &amp;VLOOKUP(E1620,Flex_Target_Populations!$B$9:$H$2009,6,FALSE), VLOOKUP(E1620,Flex_Target_Populations!$B$9:$H$2009,2,FALSE)='Dropdown Selections'!$F$2, "LIS Levels: " &amp; VLOOKUP(E1620,Flex_Target_Populations!$B$9:$H$2009,3,FALSE), VLOOKUP(E1620,Flex_Target_Populations!$B$9:$H$2009,2,FALSE)='Dropdown Selections'!$F$4, VLOOKUP(E1620,Flex_Target_Populations!$B$9:$H$2009,4,FALSE) &amp; " beginning at " &amp; VLOOKUP(E1620,Flex_Target_Populations!$B$9:$H$2009,5,FALSE), VLOOKUP(E1620,Flex_Target_Populations!$B$9:$H$2009,2,FALSE)='Dropdown Selections'!$F$5, VLOOKUP(E1620,Flex_Target_Populations!$B$9:$H$2009,4,FALSE) &amp; " beginning at "&amp; VLOOKUP(E1620,Flex_Target_Populations!$B$9:$H$2009,5,FALSE) &amp; " and " &amp; VLOOKUP(E1620,Flex_Target_Populations!$B$9:$H$2009,6,FALSE), VLOOKUP(E1620,Flex_Target_Populations!$B$9:$H$2009,2,FALSE)='Dropdown Selections'!$F$6, "LIS Levels: " &amp; VLOOKUP(E1620,Flex_Target_Populations!$B$9:$H$2009,3,FALSE) &amp; " and " &amp; VLOOKUP(E1620,Flex_Target_Populations!$B$9:$H$2009,6,FALSE), VLOOKUP(E1620,Flex_Target_Populations!$B$9:$H$2009,2,FALSE)='Dropdown Selections'!$F$7, "LIS Levels: " &amp; VLOOKUP(E1620,Flex_Target_Populations!$B$9:$H$2009,3,FALSE) &amp; " and " &amp; VLOOKUP(E1620,Flex_Target_Populations!$B$9:$H$2009,4,FALSE) &amp; " beginning at "&amp; VLOOKUP(E1620,Flex_Target_Populations!$B$9:$H$2009,5,FALSE), VLOOKUP(E1620,Flex_Target_Populations!$B$9:$H$2009,2,FALSE)='Dropdown Selections'!$F$8,  "LIS Levels: " &amp; VLOOKUP(E1620,Flex_Target_Populations!$B$9:$H$2009,3,FALSE) &amp; " and " &amp; VLOOKUP(E1620,Flex_Target_Populations!$B$9:$H$2009,4,FALSE) &amp; " beginning at "&amp; VLOOKUP(E1620,Flex_Target_Populations!$B$9:$H$2009,5,FALSE) &amp; " and " &amp; VLOOKUP(E1620,Flex_Target_Populations!$B$9:$H$2009,6,FALSE))</f>
        <v/>
      </c>
      <c r="G1620" s="101"/>
      <c r="H1620" s="101"/>
      <c r="I1620" s="101"/>
      <c r="J1620" s="101"/>
      <c r="K1620" s="101"/>
      <c r="L1620" s="101"/>
      <c r="M1620" s="101"/>
      <c r="N1620" s="101"/>
      <c r="O1620" s="101"/>
      <c r="P1620" s="101"/>
      <c r="Q1620" s="104"/>
    </row>
    <row r="1621" spans="2:17">
      <c r="B1621" s="159"/>
      <c r="C1621" s="101"/>
      <c r="D1621" s="28" t="str" cm="1">
        <f t="array" ref="D1621">_xlfn.IFS(C1621="","",AND(LEFT(C1621,3)&lt;&gt;"CRC", LEFT(C1621,3)&lt;&gt;"DRC"),VLOOKUP(Flex_Summary!C1621,Flex_Benefits!$B$13:$D$2013,3,FALSE),LEFT(C1621,3)="CRC",VLOOKUP(Flex_Summary!C1621,Flex_Benefits!$I$13:$K$2013,3,FALSE)&amp;" for "&amp;VLOOKUP(Flex_Summary!C1621,Flex_Benefits!$I$13:$K$2013,2,FALSE),LEFT(C1621,3)="DRC",IF(VLOOKUP(C1621,Flex_Benefits!$N$13:$T$2013,6,FALSE)="",VLOOKUP(C1621,Flex_Benefits!$N$13:$T$2013,7,FALSE)&amp;"% Coinsurance","$"&amp;VLOOKUP(C1621,Flex_Benefits!$N$13:$T$2013,6,FALSE)&amp;" Copayments")&amp;" for "&amp;IF(VLOOKUP(C1621,Flex_Benefits!$N$13:$T$2013,2,FALSE)&lt;&gt;'Dropdown Selections'!$Q$3,VLOOKUP(C1621,Flex_Benefits!$N$13:$T$2013,2,FALSE),"all Part D drugs on tier(s) "&amp;VLOOKUP(C1621,Flex_Benefits!$N$13:$T$2013,3,FALSE))&amp;IF(VLOOKUP(C1621,Flex_Benefits!$N$13:$T$2013,4,FALSE)='Dropdown Selections'!$E$2," with a $"&amp;VLOOKUP(C1621,Flex_Benefits!$N$13:$T$2013,5,FALSE)&amp;" deductible",""))</f>
        <v/>
      </c>
      <c r="E1621" s="101"/>
      <c r="F1621" s="28" t="str" cm="1">
        <f t="array" ref="F1621">_xlfn.IFS(E1621="","",  VLOOKUP(E1621,Flex_Target_Populations!$B$9:$H$2009,2,FALSE)='Dropdown Selections'!$F$10, 'Dropdown Selections'!$F$10, VLOOKUP(E1621,Flex_Target_Populations!$B$9:$H$2009,2,FALSE)='Dropdown Selections'!$F$9,'Dropdown Selections'!$F$9, VLOOKUP(E1621,Flex_Target_Populations!$B$9:$H$2009,2,FALSE)='Dropdown Selections'!$F$3,"Enrollees with: " &amp;VLOOKUP(E1621,Flex_Target_Populations!$B$9:$H$2009,6,FALSE), VLOOKUP(E1621,Flex_Target_Populations!$B$9:$H$2009,2,FALSE)='Dropdown Selections'!$F$2, "LIS Levels: " &amp; VLOOKUP(E1621,Flex_Target_Populations!$B$9:$H$2009,3,FALSE), VLOOKUP(E1621,Flex_Target_Populations!$B$9:$H$2009,2,FALSE)='Dropdown Selections'!$F$4, VLOOKUP(E1621,Flex_Target_Populations!$B$9:$H$2009,4,FALSE) &amp; " beginning at " &amp; VLOOKUP(E1621,Flex_Target_Populations!$B$9:$H$2009,5,FALSE), VLOOKUP(E1621,Flex_Target_Populations!$B$9:$H$2009,2,FALSE)='Dropdown Selections'!$F$5, VLOOKUP(E1621,Flex_Target_Populations!$B$9:$H$2009,4,FALSE) &amp; " beginning at "&amp; VLOOKUP(E1621,Flex_Target_Populations!$B$9:$H$2009,5,FALSE) &amp; " and " &amp; VLOOKUP(E1621,Flex_Target_Populations!$B$9:$H$2009,6,FALSE), VLOOKUP(E1621,Flex_Target_Populations!$B$9:$H$2009,2,FALSE)='Dropdown Selections'!$F$6, "LIS Levels: " &amp; VLOOKUP(E1621,Flex_Target_Populations!$B$9:$H$2009,3,FALSE) &amp; " and " &amp; VLOOKUP(E1621,Flex_Target_Populations!$B$9:$H$2009,6,FALSE), VLOOKUP(E1621,Flex_Target_Populations!$B$9:$H$2009,2,FALSE)='Dropdown Selections'!$F$7, "LIS Levels: " &amp; VLOOKUP(E1621,Flex_Target_Populations!$B$9:$H$2009,3,FALSE) &amp; " and " &amp; VLOOKUP(E1621,Flex_Target_Populations!$B$9:$H$2009,4,FALSE) &amp; " beginning at "&amp; VLOOKUP(E1621,Flex_Target_Populations!$B$9:$H$2009,5,FALSE), VLOOKUP(E1621,Flex_Target_Populations!$B$9:$H$2009,2,FALSE)='Dropdown Selections'!$F$8,  "LIS Levels: " &amp; VLOOKUP(E1621,Flex_Target_Populations!$B$9:$H$2009,3,FALSE) &amp; " and " &amp; VLOOKUP(E1621,Flex_Target_Populations!$B$9:$H$2009,4,FALSE) &amp; " beginning at "&amp; VLOOKUP(E1621,Flex_Target_Populations!$B$9:$H$2009,5,FALSE) &amp; " and " &amp; VLOOKUP(E1621,Flex_Target_Populations!$B$9:$H$2009,6,FALSE))</f>
        <v/>
      </c>
      <c r="G1621" s="101"/>
      <c r="H1621" s="101"/>
      <c r="I1621" s="101"/>
      <c r="J1621" s="101"/>
      <c r="K1621" s="101"/>
      <c r="L1621" s="101"/>
      <c r="M1621" s="101"/>
      <c r="N1621" s="101"/>
      <c r="O1621" s="101"/>
      <c r="P1621" s="101"/>
      <c r="Q1621" s="104"/>
    </row>
    <row r="1622" spans="2:17">
      <c r="B1622" s="159"/>
      <c r="C1622" s="101"/>
      <c r="D1622" s="28" t="str" cm="1">
        <f t="array" ref="D1622">_xlfn.IFS(C1622="","",AND(LEFT(C1622,3)&lt;&gt;"CRC", LEFT(C1622,3)&lt;&gt;"DRC"),VLOOKUP(Flex_Summary!C1622,Flex_Benefits!$B$13:$D$2013,3,FALSE),LEFT(C1622,3)="CRC",VLOOKUP(Flex_Summary!C1622,Flex_Benefits!$I$13:$K$2013,3,FALSE)&amp;" for "&amp;VLOOKUP(Flex_Summary!C1622,Flex_Benefits!$I$13:$K$2013,2,FALSE),LEFT(C1622,3)="DRC",IF(VLOOKUP(C1622,Flex_Benefits!$N$13:$T$2013,6,FALSE)="",VLOOKUP(C1622,Flex_Benefits!$N$13:$T$2013,7,FALSE)&amp;"% Coinsurance","$"&amp;VLOOKUP(C1622,Flex_Benefits!$N$13:$T$2013,6,FALSE)&amp;" Copayments")&amp;" for "&amp;IF(VLOOKUP(C1622,Flex_Benefits!$N$13:$T$2013,2,FALSE)&lt;&gt;'Dropdown Selections'!$Q$3,VLOOKUP(C1622,Flex_Benefits!$N$13:$T$2013,2,FALSE),"all Part D drugs on tier(s) "&amp;VLOOKUP(C1622,Flex_Benefits!$N$13:$T$2013,3,FALSE))&amp;IF(VLOOKUP(C1622,Flex_Benefits!$N$13:$T$2013,4,FALSE)='Dropdown Selections'!$E$2," with a $"&amp;VLOOKUP(C1622,Flex_Benefits!$N$13:$T$2013,5,FALSE)&amp;" deductible",""))</f>
        <v/>
      </c>
      <c r="E1622" s="101"/>
      <c r="F1622" s="28" t="str" cm="1">
        <f t="array" ref="F1622">_xlfn.IFS(E1622="","",  VLOOKUP(E1622,Flex_Target_Populations!$B$9:$H$2009,2,FALSE)='Dropdown Selections'!$F$10, 'Dropdown Selections'!$F$10, VLOOKUP(E1622,Flex_Target_Populations!$B$9:$H$2009,2,FALSE)='Dropdown Selections'!$F$9,'Dropdown Selections'!$F$9, VLOOKUP(E1622,Flex_Target_Populations!$B$9:$H$2009,2,FALSE)='Dropdown Selections'!$F$3,"Enrollees with: " &amp;VLOOKUP(E1622,Flex_Target_Populations!$B$9:$H$2009,6,FALSE), VLOOKUP(E1622,Flex_Target_Populations!$B$9:$H$2009,2,FALSE)='Dropdown Selections'!$F$2, "LIS Levels: " &amp; VLOOKUP(E1622,Flex_Target_Populations!$B$9:$H$2009,3,FALSE), VLOOKUP(E1622,Flex_Target_Populations!$B$9:$H$2009,2,FALSE)='Dropdown Selections'!$F$4, VLOOKUP(E1622,Flex_Target_Populations!$B$9:$H$2009,4,FALSE) &amp; " beginning at " &amp; VLOOKUP(E1622,Flex_Target_Populations!$B$9:$H$2009,5,FALSE), VLOOKUP(E1622,Flex_Target_Populations!$B$9:$H$2009,2,FALSE)='Dropdown Selections'!$F$5, VLOOKUP(E1622,Flex_Target_Populations!$B$9:$H$2009,4,FALSE) &amp; " beginning at "&amp; VLOOKUP(E1622,Flex_Target_Populations!$B$9:$H$2009,5,FALSE) &amp; " and " &amp; VLOOKUP(E1622,Flex_Target_Populations!$B$9:$H$2009,6,FALSE), VLOOKUP(E1622,Flex_Target_Populations!$B$9:$H$2009,2,FALSE)='Dropdown Selections'!$F$6, "LIS Levels: " &amp; VLOOKUP(E1622,Flex_Target_Populations!$B$9:$H$2009,3,FALSE) &amp; " and " &amp; VLOOKUP(E1622,Flex_Target_Populations!$B$9:$H$2009,6,FALSE), VLOOKUP(E1622,Flex_Target_Populations!$B$9:$H$2009,2,FALSE)='Dropdown Selections'!$F$7, "LIS Levels: " &amp; VLOOKUP(E1622,Flex_Target_Populations!$B$9:$H$2009,3,FALSE) &amp; " and " &amp; VLOOKUP(E1622,Flex_Target_Populations!$B$9:$H$2009,4,FALSE) &amp; " beginning at "&amp; VLOOKUP(E1622,Flex_Target_Populations!$B$9:$H$2009,5,FALSE), VLOOKUP(E1622,Flex_Target_Populations!$B$9:$H$2009,2,FALSE)='Dropdown Selections'!$F$8,  "LIS Levels: " &amp; VLOOKUP(E1622,Flex_Target_Populations!$B$9:$H$2009,3,FALSE) &amp; " and " &amp; VLOOKUP(E1622,Flex_Target_Populations!$B$9:$H$2009,4,FALSE) &amp; " beginning at "&amp; VLOOKUP(E1622,Flex_Target_Populations!$B$9:$H$2009,5,FALSE) &amp; " and " &amp; VLOOKUP(E1622,Flex_Target_Populations!$B$9:$H$2009,6,FALSE))</f>
        <v/>
      </c>
      <c r="G1622" s="101"/>
      <c r="H1622" s="101"/>
      <c r="I1622" s="101"/>
      <c r="J1622" s="101"/>
      <c r="K1622" s="101"/>
      <c r="L1622" s="101"/>
      <c r="M1622" s="101"/>
      <c r="N1622" s="101"/>
      <c r="O1622" s="101"/>
      <c r="P1622" s="101"/>
      <c r="Q1622" s="104"/>
    </row>
    <row r="1623" spans="2:17">
      <c r="B1623" s="159"/>
      <c r="C1623" s="101"/>
      <c r="D1623" s="28" t="str" cm="1">
        <f t="array" ref="D1623">_xlfn.IFS(C1623="","",AND(LEFT(C1623,3)&lt;&gt;"CRC", LEFT(C1623,3)&lt;&gt;"DRC"),VLOOKUP(Flex_Summary!C1623,Flex_Benefits!$B$13:$D$2013,3,FALSE),LEFT(C1623,3)="CRC",VLOOKUP(Flex_Summary!C1623,Flex_Benefits!$I$13:$K$2013,3,FALSE)&amp;" for "&amp;VLOOKUP(Flex_Summary!C1623,Flex_Benefits!$I$13:$K$2013,2,FALSE),LEFT(C1623,3)="DRC",IF(VLOOKUP(C1623,Flex_Benefits!$N$13:$T$2013,6,FALSE)="",VLOOKUP(C1623,Flex_Benefits!$N$13:$T$2013,7,FALSE)&amp;"% Coinsurance","$"&amp;VLOOKUP(C1623,Flex_Benefits!$N$13:$T$2013,6,FALSE)&amp;" Copayments")&amp;" for "&amp;IF(VLOOKUP(C1623,Flex_Benefits!$N$13:$T$2013,2,FALSE)&lt;&gt;'Dropdown Selections'!$Q$3,VLOOKUP(C1623,Flex_Benefits!$N$13:$T$2013,2,FALSE),"all Part D drugs on tier(s) "&amp;VLOOKUP(C1623,Flex_Benefits!$N$13:$T$2013,3,FALSE))&amp;IF(VLOOKUP(C1623,Flex_Benefits!$N$13:$T$2013,4,FALSE)='Dropdown Selections'!$E$2," with a $"&amp;VLOOKUP(C1623,Flex_Benefits!$N$13:$T$2013,5,FALSE)&amp;" deductible",""))</f>
        <v/>
      </c>
      <c r="E1623" s="101"/>
      <c r="F1623" s="28" t="str" cm="1">
        <f t="array" ref="F1623">_xlfn.IFS(E1623="","",  VLOOKUP(E1623,Flex_Target_Populations!$B$9:$H$2009,2,FALSE)='Dropdown Selections'!$F$10, 'Dropdown Selections'!$F$10, VLOOKUP(E1623,Flex_Target_Populations!$B$9:$H$2009,2,FALSE)='Dropdown Selections'!$F$9,'Dropdown Selections'!$F$9, VLOOKUP(E1623,Flex_Target_Populations!$B$9:$H$2009,2,FALSE)='Dropdown Selections'!$F$3,"Enrollees with: " &amp;VLOOKUP(E1623,Flex_Target_Populations!$B$9:$H$2009,6,FALSE), VLOOKUP(E1623,Flex_Target_Populations!$B$9:$H$2009,2,FALSE)='Dropdown Selections'!$F$2, "LIS Levels: " &amp; VLOOKUP(E1623,Flex_Target_Populations!$B$9:$H$2009,3,FALSE), VLOOKUP(E1623,Flex_Target_Populations!$B$9:$H$2009,2,FALSE)='Dropdown Selections'!$F$4, VLOOKUP(E1623,Flex_Target_Populations!$B$9:$H$2009,4,FALSE) &amp; " beginning at " &amp; VLOOKUP(E1623,Flex_Target_Populations!$B$9:$H$2009,5,FALSE), VLOOKUP(E1623,Flex_Target_Populations!$B$9:$H$2009,2,FALSE)='Dropdown Selections'!$F$5, VLOOKUP(E1623,Flex_Target_Populations!$B$9:$H$2009,4,FALSE) &amp; " beginning at "&amp; VLOOKUP(E1623,Flex_Target_Populations!$B$9:$H$2009,5,FALSE) &amp; " and " &amp; VLOOKUP(E1623,Flex_Target_Populations!$B$9:$H$2009,6,FALSE), VLOOKUP(E1623,Flex_Target_Populations!$B$9:$H$2009,2,FALSE)='Dropdown Selections'!$F$6, "LIS Levels: " &amp; VLOOKUP(E1623,Flex_Target_Populations!$B$9:$H$2009,3,FALSE) &amp; " and " &amp; VLOOKUP(E1623,Flex_Target_Populations!$B$9:$H$2009,6,FALSE), VLOOKUP(E1623,Flex_Target_Populations!$B$9:$H$2009,2,FALSE)='Dropdown Selections'!$F$7, "LIS Levels: " &amp; VLOOKUP(E1623,Flex_Target_Populations!$B$9:$H$2009,3,FALSE) &amp; " and " &amp; VLOOKUP(E1623,Flex_Target_Populations!$B$9:$H$2009,4,FALSE) &amp; " beginning at "&amp; VLOOKUP(E1623,Flex_Target_Populations!$B$9:$H$2009,5,FALSE), VLOOKUP(E1623,Flex_Target_Populations!$B$9:$H$2009,2,FALSE)='Dropdown Selections'!$F$8,  "LIS Levels: " &amp; VLOOKUP(E1623,Flex_Target_Populations!$B$9:$H$2009,3,FALSE) &amp; " and " &amp; VLOOKUP(E1623,Flex_Target_Populations!$B$9:$H$2009,4,FALSE) &amp; " beginning at "&amp; VLOOKUP(E1623,Flex_Target_Populations!$B$9:$H$2009,5,FALSE) &amp; " and " &amp; VLOOKUP(E1623,Flex_Target_Populations!$B$9:$H$2009,6,FALSE))</f>
        <v/>
      </c>
      <c r="G1623" s="101"/>
      <c r="H1623" s="101"/>
      <c r="I1623" s="101"/>
      <c r="J1623" s="101"/>
      <c r="K1623" s="101"/>
      <c r="L1623" s="101"/>
      <c r="M1623" s="101"/>
      <c r="N1623" s="101"/>
      <c r="O1623" s="101"/>
      <c r="P1623" s="101"/>
      <c r="Q1623" s="104"/>
    </row>
    <row r="1624" spans="2:17">
      <c r="B1624" s="159"/>
      <c r="C1624" s="101"/>
      <c r="D1624" s="28" t="str" cm="1">
        <f t="array" ref="D1624">_xlfn.IFS(C1624="","",AND(LEFT(C1624,3)&lt;&gt;"CRC", LEFT(C1624,3)&lt;&gt;"DRC"),VLOOKUP(Flex_Summary!C1624,Flex_Benefits!$B$13:$D$2013,3,FALSE),LEFT(C1624,3)="CRC",VLOOKUP(Flex_Summary!C1624,Flex_Benefits!$I$13:$K$2013,3,FALSE)&amp;" for "&amp;VLOOKUP(Flex_Summary!C1624,Flex_Benefits!$I$13:$K$2013,2,FALSE),LEFT(C1624,3)="DRC",IF(VLOOKUP(C1624,Flex_Benefits!$N$13:$T$2013,6,FALSE)="",VLOOKUP(C1624,Flex_Benefits!$N$13:$T$2013,7,FALSE)&amp;"% Coinsurance","$"&amp;VLOOKUP(C1624,Flex_Benefits!$N$13:$T$2013,6,FALSE)&amp;" Copayments")&amp;" for "&amp;IF(VLOOKUP(C1624,Flex_Benefits!$N$13:$T$2013,2,FALSE)&lt;&gt;'Dropdown Selections'!$Q$3,VLOOKUP(C1624,Flex_Benefits!$N$13:$T$2013,2,FALSE),"all Part D drugs on tier(s) "&amp;VLOOKUP(C1624,Flex_Benefits!$N$13:$T$2013,3,FALSE))&amp;IF(VLOOKUP(C1624,Flex_Benefits!$N$13:$T$2013,4,FALSE)='Dropdown Selections'!$E$2," with a $"&amp;VLOOKUP(C1624,Flex_Benefits!$N$13:$T$2013,5,FALSE)&amp;" deductible",""))</f>
        <v/>
      </c>
      <c r="E1624" s="101"/>
      <c r="F1624" s="28" t="str" cm="1">
        <f t="array" ref="F1624">_xlfn.IFS(E1624="","",  VLOOKUP(E1624,Flex_Target_Populations!$B$9:$H$2009,2,FALSE)='Dropdown Selections'!$F$10, 'Dropdown Selections'!$F$10, VLOOKUP(E1624,Flex_Target_Populations!$B$9:$H$2009,2,FALSE)='Dropdown Selections'!$F$9,'Dropdown Selections'!$F$9, VLOOKUP(E1624,Flex_Target_Populations!$B$9:$H$2009,2,FALSE)='Dropdown Selections'!$F$3,"Enrollees with: " &amp;VLOOKUP(E1624,Flex_Target_Populations!$B$9:$H$2009,6,FALSE), VLOOKUP(E1624,Flex_Target_Populations!$B$9:$H$2009,2,FALSE)='Dropdown Selections'!$F$2, "LIS Levels: " &amp; VLOOKUP(E1624,Flex_Target_Populations!$B$9:$H$2009,3,FALSE), VLOOKUP(E1624,Flex_Target_Populations!$B$9:$H$2009,2,FALSE)='Dropdown Selections'!$F$4, VLOOKUP(E1624,Flex_Target_Populations!$B$9:$H$2009,4,FALSE) &amp; " beginning at " &amp; VLOOKUP(E1624,Flex_Target_Populations!$B$9:$H$2009,5,FALSE), VLOOKUP(E1624,Flex_Target_Populations!$B$9:$H$2009,2,FALSE)='Dropdown Selections'!$F$5, VLOOKUP(E1624,Flex_Target_Populations!$B$9:$H$2009,4,FALSE) &amp; " beginning at "&amp; VLOOKUP(E1624,Flex_Target_Populations!$B$9:$H$2009,5,FALSE) &amp; " and " &amp; VLOOKUP(E1624,Flex_Target_Populations!$B$9:$H$2009,6,FALSE), VLOOKUP(E1624,Flex_Target_Populations!$B$9:$H$2009,2,FALSE)='Dropdown Selections'!$F$6, "LIS Levels: " &amp; VLOOKUP(E1624,Flex_Target_Populations!$B$9:$H$2009,3,FALSE) &amp; " and " &amp; VLOOKUP(E1624,Flex_Target_Populations!$B$9:$H$2009,6,FALSE), VLOOKUP(E1624,Flex_Target_Populations!$B$9:$H$2009,2,FALSE)='Dropdown Selections'!$F$7, "LIS Levels: " &amp; VLOOKUP(E1624,Flex_Target_Populations!$B$9:$H$2009,3,FALSE) &amp; " and " &amp; VLOOKUP(E1624,Flex_Target_Populations!$B$9:$H$2009,4,FALSE) &amp; " beginning at "&amp; VLOOKUP(E1624,Flex_Target_Populations!$B$9:$H$2009,5,FALSE), VLOOKUP(E1624,Flex_Target_Populations!$B$9:$H$2009,2,FALSE)='Dropdown Selections'!$F$8,  "LIS Levels: " &amp; VLOOKUP(E1624,Flex_Target_Populations!$B$9:$H$2009,3,FALSE) &amp; " and " &amp; VLOOKUP(E1624,Flex_Target_Populations!$B$9:$H$2009,4,FALSE) &amp; " beginning at "&amp; VLOOKUP(E1624,Flex_Target_Populations!$B$9:$H$2009,5,FALSE) &amp; " and " &amp; VLOOKUP(E1624,Flex_Target_Populations!$B$9:$H$2009,6,FALSE))</f>
        <v/>
      </c>
      <c r="G1624" s="101"/>
      <c r="H1624" s="101"/>
      <c r="I1624" s="101"/>
      <c r="J1624" s="101"/>
      <c r="K1624" s="101"/>
      <c r="L1624" s="101"/>
      <c r="M1624" s="101"/>
      <c r="N1624" s="101"/>
      <c r="O1624" s="101"/>
      <c r="P1624" s="101"/>
      <c r="Q1624" s="104"/>
    </row>
    <row r="1625" spans="2:17">
      <c r="B1625" s="159"/>
      <c r="C1625" s="101"/>
      <c r="D1625" s="28" t="str" cm="1">
        <f t="array" ref="D1625">_xlfn.IFS(C1625="","",AND(LEFT(C1625,3)&lt;&gt;"CRC", LEFT(C1625,3)&lt;&gt;"DRC"),VLOOKUP(Flex_Summary!C1625,Flex_Benefits!$B$13:$D$2013,3,FALSE),LEFT(C1625,3)="CRC",VLOOKUP(Flex_Summary!C1625,Flex_Benefits!$I$13:$K$2013,3,FALSE)&amp;" for "&amp;VLOOKUP(Flex_Summary!C1625,Flex_Benefits!$I$13:$K$2013,2,FALSE),LEFT(C1625,3)="DRC",IF(VLOOKUP(C1625,Flex_Benefits!$N$13:$T$2013,6,FALSE)="",VLOOKUP(C1625,Flex_Benefits!$N$13:$T$2013,7,FALSE)&amp;"% Coinsurance","$"&amp;VLOOKUP(C1625,Flex_Benefits!$N$13:$T$2013,6,FALSE)&amp;" Copayments")&amp;" for "&amp;IF(VLOOKUP(C1625,Flex_Benefits!$N$13:$T$2013,2,FALSE)&lt;&gt;'Dropdown Selections'!$Q$3,VLOOKUP(C1625,Flex_Benefits!$N$13:$T$2013,2,FALSE),"all Part D drugs on tier(s) "&amp;VLOOKUP(C1625,Flex_Benefits!$N$13:$T$2013,3,FALSE))&amp;IF(VLOOKUP(C1625,Flex_Benefits!$N$13:$T$2013,4,FALSE)='Dropdown Selections'!$E$2," with a $"&amp;VLOOKUP(C1625,Flex_Benefits!$N$13:$T$2013,5,FALSE)&amp;" deductible",""))</f>
        <v/>
      </c>
      <c r="E1625" s="101"/>
      <c r="F1625" s="28" t="str" cm="1">
        <f t="array" ref="F1625">_xlfn.IFS(E1625="","",  VLOOKUP(E1625,Flex_Target_Populations!$B$9:$H$2009,2,FALSE)='Dropdown Selections'!$F$10, 'Dropdown Selections'!$F$10, VLOOKUP(E1625,Flex_Target_Populations!$B$9:$H$2009,2,FALSE)='Dropdown Selections'!$F$9,'Dropdown Selections'!$F$9, VLOOKUP(E1625,Flex_Target_Populations!$B$9:$H$2009,2,FALSE)='Dropdown Selections'!$F$3,"Enrollees with: " &amp;VLOOKUP(E1625,Flex_Target_Populations!$B$9:$H$2009,6,FALSE), VLOOKUP(E1625,Flex_Target_Populations!$B$9:$H$2009,2,FALSE)='Dropdown Selections'!$F$2, "LIS Levels: " &amp; VLOOKUP(E1625,Flex_Target_Populations!$B$9:$H$2009,3,FALSE), VLOOKUP(E1625,Flex_Target_Populations!$B$9:$H$2009,2,FALSE)='Dropdown Selections'!$F$4, VLOOKUP(E1625,Flex_Target_Populations!$B$9:$H$2009,4,FALSE) &amp; " beginning at " &amp; VLOOKUP(E1625,Flex_Target_Populations!$B$9:$H$2009,5,FALSE), VLOOKUP(E1625,Flex_Target_Populations!$B$9:$H$2009,2,FALSE)='Dropdown Selections'!$F$5, VLOOKUP(E1625,Flex_Target_Populations!$B$9:$H$2009,4,FALSE) &amp; " beginning at "&amp; VLOOKUP(E1625,Flex_Target_Populations!$B$9:$H$2009,5,FALSE) &amp; " and " &amp; VLOOKUP(E1625,Flex_Target_Populations!$B$9:$H$2009,6,FALSE), VLOOKUP(E1625,Flex_Target_Populations!$B$9:$H$2009,2,FALSE)='Dropdown Selections'!$F$6, "LIS Levels: " &amp; VLOOKUP(E1625,Flex_Target_Populations!$B$9:$H$2009,3,FALSE) &amp; " and " &amp; VLOOKUP(E1625,Flex_Target_Populations!$B$9:$H$2009,6,FALSE), VLOOKUP(E1625,Flex_Target_Populations!$B$9:$H$2009,2,FALSE)='Dropdown Selections'!$F$7, "LIS Levels: " &amp; VLOOKUP(E1625,Flex_Target_Populations!$B$9:$H$2009,3,FALSE) &amp; " and " &amp; VLOOKUP(E1625,Flex_Target_Populations!$B$9:$H$2009,4,FALSE) &amp; " beginning at "&amp; VLOOKUP(E1625,Flex_Target_Populations!$B$9:$H$2009,5,FALSE), VLOOKUP(E1625,Flex_Target_Populations!$B$9:$H$2009,2,FALSE)='Dropdown Selections'!$F$8,  "LIS Levels: " &amp; VLOOKUP(E1625,Flex_Target_Populations!$B$9:$H$2009,3,FALSE) &amp; " and " &amp; VLOOKUP(E1625,Flex_Target_Populations!$B$9:$H$2009,4,FALSE) &amp; " beginning at "&amp; VLOOKUP(E1625,Flex_Target_Populations!$B$9:$H$2009,5,FALSE) &amp; " and " &amp; VLOOKUP(E1625,Flex_Target_Populations!$B$9:$H$2009,6,FALSE))</f>
        <v/>
      </c>
      <c r="G1625" s="101"/>
      <c r="H1625" s="101"/>
      <c r="I1625" s="101"/>
      <c r="J1625" s="101"/>
      <c r="K1625" s="101"/>
      <c r="L1625" s="101"/>
      <c r="M1625" s="101"/>
      <c r="N1625" s="101"/>
      <c r="O1625" s="101"/>
      <c r="P1625" s="101"/>
      <c r="Q1625" s="104"/>
    </row>
    <row r="1626" spans="2:17">
      <c r="B1626" s="159"/>
      <c r="C1626" s="101"/>
      <c r="D1626" s="28" t="str" cm="1">
        <f t="array" ref="D1626">_xlfn.IFS(C1626="","",AND(LEFT(C1626,3)&lt;&gt;"CRC", LEFT(C1626,3)&lt;&gt;"DRC"),VLOOKUP(Flex_Summary!C1626,Flex_Benefits!$B$13:$D$2013,3,FALSE),LEFT(C1626,3)="CRC",VLOOKUP(Flex_Summary!C1626,Flex_Benefits!$I$13:$K$2013,3,FALSE)&amp;" for "&amp;VLOOKUP(Flex_Summary!C1626,Flex_Benefits!$I$13:$K$2013,2,FALSE),LEFT(C1626,3)="DRC",IF(VLOOKUP(C1626,Flex_Benefits!$N$13:$T$2013,6,FALSE)="",VLOOKUP(C1626,Flex_Benefits!$N$13:$T$2013,7,FALSE)&amp;"% Coinsurance","$"&amp;VLOOKUP(C1626,Flex_Benefits!$N$13:$T$2013,6,FALSE)&amp;" Copayments")&amp;" for "&amp;IF(VLOOKUP(C1626,Flex_Benefits!$N$13:$T$2013,2,FALSE)&lt;&gt;'Dropdown Selections'!$Q$3,VLOOKUP(C1626,Flex_Benefits!$N$13:$T$2013,2,FALSE),"all Part D drugs on tier(s) "&amp;VLOOKUP(C1626,Flex_Benefits!$N$13:$T$2013,3,FALSE))&amp;IF(VLOOKUP(C1626,Flex_Benefits!$N$13:$T$2013,4,FALSE)='Dropdown Selections'!$E$2," with a $"&amp;VLOOKUP(C1626,Flex_Benefits!$N$13:$T$2013,5,FALSE)&amp;" deductible",""))</f>
        <v/>
      </c>
      <c r="E1626" s="101"/>
      <c r="F1626" s="28" t="str" cm="1">
        <f t="array" ref="F1626">_xlfn.IFS(E1626="","",  VLOOKUP(E1626,Flex_Target_Populations!$B$9:$H$2009,2,FALSE)='Dropdown Selections'!$F$10, 'Dropdown Selections'!$F$10, VLOOKUP(E1626,Flex_Target_Populations!$B$9:$H$2009,2,FALSE)='Dropdown Selections'!$F$9,'Dropdown Selections'!$F$9, VLOOKUP(E1626,Flex_Target_Populations!$B$9:$H$2009,2,FALSE)='Dropdown Selections'!$F$3,"Enrollees with: " &amp;VLOOKUP(E1626,Flex_Target_Populations!$B$9:$H$2009,6,FALSE), VLOOKUP(E1626,Flex_Target_Populations!$B$9:$H$2009,2,FALSE)='Dropdown Selections'!$F$2, "LIS Levels: " &amp; VLOOKUP(E1626,Flex_Target_Populations!$B$9:$H$2009,3,FALSE), VLOOKUP(E1626,Flex_Target_Populations!$B$9:$H$2009,2,FALSE)='Dropdown Selections'!$F$4, VLOOKUP(E1626,Flex_Target_Populations!$B$9:$H$2009,4,FALSE) &amp; " beginning at " &amp; VLOOKUP(E1626,Flex_Target_Populations!$B$9:$H$2009,5,FALSE), VLOOKUP(E1626,Flex_Target_Populations!$B$9:$H$2009,2,FALSE)='Dropdown Selections'!$F$5, VLOOKUP(E1626,Flex_Target_Populations!$B$9:$H$2009,4,FALSE) &amp; " beginning at "&amp; VLOOKUP(E1626,Flex_Target_Populations!$B$9:$H$2009,5,FALSE) &amp; " and " &amp; VLOOKUP(E1626,Flex_Target_Populations!$B$9:$H$2009,6,FALSE), VLOOKUP(E1626,Flex_Target_Populations!$B$9:$H$2009,2,FALSE)='Dropdown Selections'!$F$6, "LIS Levels: " &amp; VLOOKUP(E1626,Flex_Target_Populations!$B$9:$H$2009,3,FALSE) &amp; " and " &amp; VLOOKUP(E1626,Flex_Target_Populations!$B$9:$H$2009,6,FALSE), VLOOKUP(E1626,Flex_Target_Populations!$B$9:$H$2009,2,FALSE)='Dropdown Selections'!$F$7, "LIS Levels: " &amp; VLOOKUP(E1626,Flex_Target_Populations!$B$9:$H$2009,3,FALSE) &amp; " and " &amp; VLOOKUP(E1626,Flex_Target_Populations!$B$9:$H$2009,4,FALSE) &amp; " beginning at "&amp; VLOOKUP(E1626,Flex_Target_Populations!$B$9:$H$2009,5,FALSE), VLOOKUP(E1626,Flex_Target_Populations!$B$9:$H$2009,2,FALSE)='Dropdown Selections'!$F$8,  "LIS Levels: " &amp; VLOOKUP(E1626,Flex_Target_Populations!$B$9:$H$2009,3,FALSE) &amp; " and " &amp; VLOOKUP(E1626,Flex_Target_Populations!$B$9:$H$2009,4,FALSE) &amp; " beginning at "&amp; VLOOKUP(E1626,Flex_Target_Populations!$B$9:$H$2009,5,FALSE) &amp; " and " &amp; VLOOKUP(E1626,Flex_Target_Populations!$B$9:$H$2009,6,FALSE))</f>
        <v/>
      </c>
      <c r="G1626" s="101"/>
      <c r="H1626" s="101"/>
      <c r="I1626" s="101"/>
      <c r="J1626" s="101"/>
      <c r="K1626" s="101"/>
      <c r="L1626" s="101"/>
      <c r="M1626" s="101"/>
      <c r="N1626" s="101"/>
      <c r="O1626" s="101"/>
      <c r="P1626" s="101"/>
      <c r="Q1626" s="104"/>
    </row>
    <row r="1627" spans="2:17">
      <c r="B1627" s="159"/>
      <c r="C1627" s="101"/>
      <c r="D1627" s="28" t="str" cm="1">
        <f t="array" ref="D1627">_xlfn.IFS(C1627="","",AND(LEFT(C1627,3)&lt;&gt;"CRC", LEFT(C1627,3)&lt;&gt;"DRC"),VLOOKUP(Flex_Summary!C1627,Flex_Benefits!$B$13:$D$2013,3,FALSE),LEFT(C1627,3)="CRC",VLOOKUP(Flex_Summary!C1627,Flex_Benefits!$I$13:$K$2013,3,FALSE)&amp;" for "&amp;VLOOKUP(Flex_Summary!C1627,Flex_Benefits!$I$13:$K$2013,2,FALSE),LEFT(C1627,3)="DRC",IF(VLOOKUP(C1627,Flex_Benefits!$N$13:$T$2013,6,FALSE)="",VLOOKUP(C1627,Flex_Benefits!$N$13:$T$2013,7,FALSE)&amp;"% Coinsurance","$"&amp;VLOOKUP(C1627,Flex_Benefits!$N$13:$T$2013,6,FALSE)&amp;" Copayments")&amp;" for "&amp;IF(VLOOKUP(C1627,Flex_Benefits!$N$13:$T$2013,2,FALSE)&lt;&gt;'Dropdown Selections'!$Q$3,VLOOKUP(C1627,Flex_Benefits!$N$13:$T$2013,2,FALSE),"all Part D drugs on tier(s) "&amp;VLOOKUP(C1627,Flex_Benefits!$N$13:$T$2013,3,FALSE))&amp;IF(VLOOKUP(C1627,Flex_Benefits!$N$13:$T$2013,4,FALSE)='Dropdown Selections'!$E$2," with a $"&amp;VLOOKUP(C1627,Flex_Benefits!$N$13:$T$2013,5,FALSE)&amp;" deductible",""))</f>
        <v/>
      </c>
      <c r="E1627" s="101"/>
      <c r="F1627" s="28" t="str" cm="1">
        <f t="array" ref="F1627">_xlfn.IFS(E1627="","",  VLOOKUP(E1627,Flex_Target_Populations!$B$9:$H$2009,2,FALSE)='Dropdown Selections'!$F$10, 'Dropdown Selections'!$F$10, VLOOKUP(E1627,Flex_Target_Populations!$B$9:$H$2009,2,FALSE)='Dropdown Selections'!$F$9,'Dropdown Selections'!$F$9, VLOOKUP(E1627,Flex_Target_Populations!$B$9:$H$2009,2,FALSE)='Dropdown Selections'!$F$3,"Enrollees with: " &amp;VLOOKUP(E1627,Flex_Target_Populations!$B$9:$H$2009,6,FALSE), VLOOKUP(E1627,Flex_Target_Populations!$B$9:$H$2009,2,FALSE)='Dropdown Selections'!$F$2, "LIS Levels: " &amp; VLOOKUP(E1627,Flex_Target_Populations!$B$9:$H$2009,3,FALSE), VLOOKUP(E1627,Flex_Target_Populations!$B$9:$H$2009,2,FALSE)='Dropdown Selections'!$F$4, VLOOKUP(E1627,Flex_Target_Populations!$B$9:$H$2009,4,FALSE) &amp; " beginning at " &amp; VLOOKUP(E1627,Flex_Target_Populations!$B$9:$H$2009,5,FALSE), VLOOKUP(E1627,Flex_Target_Populations!$B$9:$H$2009,2,FALSE)='Dropdown Selections'!$F$5, VLOOKUP(E1627,Flex_Target_Populations!$B$9:$H$2009,4,FALSE) &amp; " beginning at "&amp; VLOOKUP(E1627,Flex_Target_Populations!$B$9:$H$2009,5,FALSE) &amp; " and " &amp; VLOOKUP(E1627,Flex_Target_Populations!$B$9:$H$2009,6,FALSE), VLOOKUP(E1627,Flex_Target_Populations!$B$9:$H$2009,2,FALSE)='Dropdown Selections'!$F$6, "LIS Levels: " &amp; VLOOKUP(E1627,Flex_Target_Populations!$B$9:$H$2009,3,FALSE) &amp; " and " &amp; VLOOKUP(E1627,Flex_Target_Populations!$B$9:$H$2009,6,FALSE), VLOOKUP(E1627,Flex_Target_Populations!$B$9:$H$2009,2,FALSE)='Dropdown Selections'!$F$7, "LIS Levels: " &amp; VLOOKUP(E1627,Flex_Target_Populations!$B$9:$H$2009,3,FALSE) &amp; " and " &amp; VLOOKUP(E1627,Flex_Target_Populations!$B$9:$H$2009,4,FALSE) &amp; " beginning at "&amp; VLOOKUP(E1627,Flex_Target_Populations!$B$9:$H$2009,5,FALSE), VLOOKUP(E1627,Flex_Target_Populations!$B$9:$H$2009,2,FALSE)='Dropdown Selections'!$F$8,  "LIS Levels: " &amp; VLOOKUP(E1627,Flex_Target_Populations!$B$9:$H$2009,3,FALSE) &amp; " and " &amp; VLOOKUP(E1627,Flex_Target_Populations!$B$9:$H$2009,4,FALSE) &amp; " beginning at "&amp; VLOOKUP(E1627,Flex_Target_Populations!$B$9:$H$2009,5,FALSE) &amp; " and " &amp; VLOOKUP(E1627,Flex_Target_Populations!$B$9:$H$2009,6,FALSE))</f>
        <v/>
      </c>
      <c r="G1627" s="101"/>
      <c r="H1627" s="101"/>
      <c r="I1627" s="101"/>
      <c r="J1627" s="101"/>
      <c r="K1627" s="101"/>
      <c r="L1627" s="101"/>
      <c r="M1627" s="101"/>
      <c r="N1627" s="101"/>
      <c r="O1627" s="101"/>
      <c r="P1627" s="101"/>
      <c r="Q1627" s="104"/>
    </row>
    <row r="1628" spans="2:17">
      <c r="B1628" s="159"/>
      <c r="C1628" s="101"/>
      <c r="D1628" s="28" t="str" cm="1">
        <f t="array" ref="D1628">_xlfn.IFS(C1628="","",AND(LEFT(C1628,3)&lt;&gt;"CRC", LEFT(C1628,3)&lt;&gt;"DRC"),VLOOKUP(Flex_Summary!C1628,Flex_Benefits!$B$13:$D$2013,3,FALSE),LEFT(C1628,3)="CRC",VLOOKUP(Flex_Summary!C1628,Flex_Benefits!$I$13:$K$2013,3,FALSE)&amp;" for "&amp;VLOOKUP(Flex_Summary!C1628,Flex_Benefits!$I$13:$K$2013,2,FALSE),LEFT(C1628,3)="DRC",IF(VLOOKUP(C1628,Flex_Benefits!$N$13:$T$2013,6,FALSE)="",VLOOKUP(C1628,Flex_Benefits!$N$13:$T$2013,7,FALSE)&amp;"% Coinsurance","$"&amp;VLOOKUP(C1628,Flex_Benefits!$N$13:$T$2013,6,FALSE)&amp;" Copayments")&amp;" for "&amp;IF(VLOOKUP(C1628,Flex_Benefits!$N$13:$T$2013,2,FALSE)&lt;&gt;'Dropdown Selections'!$Q$3,VLOOKUP(C1628,Flex_Benefits!$N$13:$T$2013,2,FALSE),"all Part D drugs on tier(s) "&amp;VLOOKUP(C1628,Flex_Benefits!$N$13:$T$2013,3,FALSE))&amp;IF(VLOOKUP(C1628,Flex_Benefits!$N$13:$T$2013,4,FALSE)='Dropdown Selections'!$E$2," with a $"&amp;VLOOKUP(C1628,Flex_Benefits!$N$13:$T$2013,5,FALSE)&amp;" deductible",""))</f>
        <v/>
      </c>
      <c r="E1628" s="101"/>
      <c r="F1628" s="28" t="str" cm="1">
        <f t="array" ref="F1628">_xlfn.IFS(E1628="","",  VLOOKUP(E1628,Flex_Target_Populations!$B$9:$H$2009,2,FALSE)='Dropdown Selections'!$F$10, 'Dropdown Selections'!$F$10, VLOOKUP(E1628,Flex_Target_Populations!$B$9:$H$2009,2,FALSE)='Dropdown Selections'!$F$9,'Dropdown Selections'!$F$9, VLOOKUP(E1628,Flex_Target_Populations!$B$9:$H$2009,2,FALSE)='Dropdown Selections'!$F$3,"Enrollees with: " &amp;VLOOKUP(E1628,Flex_Target_Populations!$B$9:$H$2009,6,FALSE), VLOOKUP(E1628,Flex_Target_Populations!$B$9:$H$2009,2,FALSE)='Dropdown Selections'!$F$2, "LIS Levels: " &amp; VLOOKUP(E1628,Flex_Target_Populations!$B$9:$H$2009,3,FALSE), VLOOKUP(E1628,Flex_Target_Populations!$B$9:$H$2009,2,FALSE)='Dropdown Selections'!$F$4, VLOOKUP(E1628,Flex_Target_Populations!$B$9:$H$2009,4,FALSE) &amp; " beginning at " &amp; VLOOKUP(E1628,Flex_Target_Populations!$B$9:$H$2009,5,FALSE), VLOOKUP(E1628,Flex_Target_Populations!$B$9:$H$2009,2,FALSE)='Dropdown Selections'!$F$5, VLOOKUP(E1628,Flex_Target_Populations!$B$9:$H$2009,4,FALSE) &amp; " beginning at "&amp; VLOOKUP(E1628,Flex_Target_Populations!$B$9:$H$2009,5,FALSE) &amp; " and " &amp; VLOOKUP(E1628,Flex_Target_Populations!$B$9:$H$2009,6,FALSE), VLOOKUP(E1628,Flex_Target_Populations!$B$9:$H$2009,2,FALSE)='Dropdown Selections'!$F$6, "LIS Levels: " &amp; VLOOKUP(E1628,Flex_Target_Populations!$B$9:$H$2009,3,FALSE) &amp; " and " &amp; VLOOKUP(E1628,Flex_Target_Populations!$B$9:$H$2009,6,FALSE), VLOOKUP(E1628,Flex_Target_Populations!$B$9:$H$2009,2,FALSE)='Dropdown Selections'!$F$7, "LIS Levels: " &amp; VLOOKUP(E1628,Flex_Target_Populations!$B$9:$H$2009,3,FALSE) &amp; " and " &amp; VLOOKUP(E1628,Flex_Target_Populations!$B$9:$H$2009,4,FALSE) &amp; " beginning at "&amp; VLOOKUP(E1628,Flex_Target_Populations!$B$9:$H$2009,5,FALSE), VLOOKUP(E1628,Flex_Target_Populations!$B$9:$H$2009,2,FALSE)='Dropdown Selections'!$F$8,  "LIS Levels: " &amp; VLOOKUP(E1628,Flex_Target_Populations!$B$9:$H$2009,3,FALSE) &amp; " and " &amp; VLOOKUP(E1628,Flex_Target_Populations!$B$9:$H$2009,4,FALSE) &amp; " beginning at "&amp; VLOOKUP(E1628,Flex_Target_Populations!$B$9:$H$2009,5,FALSE) &amp; " and " &amp; VLOOKUP(E1628,Flex_Target_Populations!$B$9:$H$2009,6,FALSE))</f>
        <v/>
      </c>
      <c r="G1628" s="101"/>
      <c r="H1628" s="101"/>
      <c r="I1628" s="101"/>
      <c r="J1628" s="101"/>
      <c r="K1628" s="101"/>
      <c r="L1628" s="101"/>
      <c r="M1628" s="101"/>
      <c r="N1628" s="101"/>
      <c r="O1628" s="101"/>
      <c r="P1628" s="101"/>
      <c r="Q1628" s="104"/>
    </row>
    <row r="1629" spans="2:17">
      <c r="B1629" s="159"/>
      <c r="C1629" s="101"/>
      <c r="D1629" s="28" t="str" cm="1">
        <f t="array" ref="D1629">_xlfn.IFS(C1629="","",AND(LEFT(C1629,3)&lt;&gt;"CRC", LEFT(C1629,3)&lt;&gt;"DRC"),VLOOKUP(Flex_Summary!C1629,Flex_Benefits!$B$13:$D$2013,3,FALSE),LEFT(C1629,3)="CRC",VLOOKUP(Flex_Summary!C1629,Flex_Benefits!$I$13:$K$2013,3,FALSE)&amp;" for "&amp;VLOOKUP(Flex_Summary!C1629,Flex_Benefits!$I$13:$K$2013,2,FALSE),LEFT(C1629,3)="DRC",IF(VLOOKUP(C1629,Flex_Benefits!$N$13:$T$2013,6,FALSE)="",VLOOKUP(C1629,Flex_Benefits!$N$13:$T$2013,7,FALSE)&amp;"% Coinsurance","$"&amp;VLOOKUP(C1629,Flex_Benefits!$N$13:$T$2013,6,FALSE)&amp;" Copayments")&amp;" for "&amp;IF(VLOOKUP(C1629,Flex_Benefits!$N$13:$T$2013,2,FALSE)&lt;&gt;'Dropdown Selections'!$Q$3,VLOOKUP(C1629,Flex_Benefits!$N$13:$T$2013,2,FALSE),"all Part D drugs on tier(s) "&amp;VLOOKUP(C1629,Flex_Benefits!$N$13:$T$2013,3,FALSE))&amp;IF(VLOOKUP(C1629,Flex_Benefits!$N$13:$T$2013,4,FALSE)='Dropdown Selections'!$E$2," with a $"&amp;VLOOKUP(C1629,Flex_Benefits!$N$13:$T$2013,5,FALSE)&amp;" deductible",""))</f>
        <v/>
      </c>
      <c r="E1629" s="101"/>
      <c r="F1629" s="28" t="str" cm="1">
        <f t="array" ref="F1629">_xlfn.IFS(E1629="","",  VLOOKUP(E1629,Flex_Target_Populations!$B$9:$H$2009,2,FALSE)='Dropdown Selections'!$F$10, 'Dropdown Selections'!$F$10, VLOOKUP(E1629,Flex_Target_Populations!$B$9:$H$2009,2,FALSE)='Dropdown Selections'!$F$9,'Dropdown Selections'!$F$9, VLOOKUP(E1629,Flex_Target_Populations!$B$9:$H$2009,2,FALSE)='Dropdown Selections'!$F$3,"Enrollees with: " &amp;VLOOKUP(E1629,Flex_Target_Populations!$B$9:$H$2009,6,FALSE), VLOOKUP(E1629,Flex_Target_Populations!$B$9:$H$2009,2,FALSE)='Dropdown Selections'!$F$2, "LIS Levels: " &amp; VLOOKUP(E1629,Flex_Target_Populations!$B$9:$H$2009,3,FALSE), VLOOKUP(E1629,Flex_Target_Populations!$B$9:$H$2009,2,FALSE)='Dropdown Selections'!$F$4, VLOOKUP(E1629,Flex_Target_Populations!$B$9:$H$2009,4,FALSE) &amp; " beginning at " &amp; VLOOKUP(E1629,Flex_Target_Populations!$B$9:$H$2009,5,FALSE), VLOOKUP(E1629,Flex_Target_Populations!$B$9:$H$2009,2,FALSE)='Dropdown Selections'!$F$5, VLOOKUP(E1629,Flex_Target_Populations!$B$9:$H$2009,4,FALSE) &amp; " beginning at "&amp; VLOOKUP(E1629,Flex_Target_Populations!$B$9:$H$2009,5,FALSE) &amp; " and " &amp; VLOOKUP(E1629,Flex_Target_Populations!$B$9:$H$2009,6,FALSE), VLOOKUP(E1629,Flex_Target_Populations!$B$9:$H$2009,2,FALSE)='Dropdown Selections'!$F$6, "LIS Levels: " &amp; VLOOKUP(E1629,Flex_Target_Populations!$B$9:$H$2009,3,FALSE) &amp; " and " &amp; VLOOKUP(E1629,Flex_Target_Populations!$B$9:$H$2009,6,FALSE), VLOOKUP(E1629,Flex_Target_Populations!$B$9:$H$2009,2,FALSE)='Dropdown Selections'!$F$7, "LIS Levels: " &amp; VLOOKUP(E1629,Flex_Target_Populations!$B$9:$H$2009,3,FALSE) &amp; " and " &amp; VLOOKUP(E1629,Flex_Target_Populations!$B$9:$H$2009,4,FALSE) &amp; " beginning at "&amp; VLOOKUP(E1629,Flex_Target_Populations!$B$9:$H$2009,5,FALSE), VLOOKUP(E1629,Flex_Target_Populations!$B$9:$H$2009,2,FALSE)='Dropdown Selections'!$F$8,  "LIS Levels: " &amp; VLOOKUP(E1629,Flex_Target_Populations!$B$9:$H$2009,3,FALSE) &amp; " and " &amp; VLOOKUP(E1629,Flex_Target_Populations!$B$9:$H$2009,4,FALSE) &amp; " beginning at "&amp; VLOOKUP(E1629,Flex_Target_Populations!$B$9:$H$2009,5,FALSE) &amp; " and " &amp; VLOOKUP(E1629,Flex_Target_Populations!$B$9:$H$2009,6,FALSE))</f>
        <v/>
      </c>
      <c r="G1629" s="101"/>
      <c r="H1629" s="101"/>
      <c r="I1629" s="101"/>
      <c r="J1629" s="101"/>
      <c r="K1629" s="101"/>
      <c r="L1629" s="101"/>
      <c r="M1629" s="101"/>
      <c r="N1629" s="101"/>
      <c r="O1629" s="101"/>
      <c r="P1629" s="101"/>
      <c r="Q1629" s="104"/>
    </row>
    <row r="1630" spans="2:17">
      <c r="B1630" s="159"/>
      <c r="C1630" s="101"/>
      <c r="D1630" s="28" t="str" cm="1">
        <f t="array" ref="D1630">_xlfn.IFS(C1630="","",AND(LEFT(C1630,3)&lt;&gt;"CRC", LEFT(C1630,3)&lt;&gt;"DRC"),VLOOKUP(Flex_Summary!C1630,Flex_Benefits!$B$13:$D$2013,3,FALSE),LEFT(C1630,3)="CRC",VLOOKUP(Flex_Summary!C1630,Flex_Benefits!$I$13:$K$2013,3,FALSE)&amp;" for "&amp;VLOOKUP(Flex_Summary!C1630,Flex_Benefits!$I$13:$K$2013,2,FALSE),LEFT(C1630,3)="DRC",IF(VLOOKUP(C1630,Flex_Benefits!$N$13:$T$2013,6,FALSE)="",VLOOKUP(C1630,Flex_Benefits!$N$13:$T$2013,7,FALSE)&amp;"% Coinsurance","$"&amp;VLOOKUP(C1630,Flex_Benefits!$N$13:$T$2013,6,FALSE)&amp;" Copayments")&amp;" for "&amp;IF(VLOOKUP(C1630,Flex_Benefits!$N$13:$T$2013,2,FALSE)&lt;&gt;'Dropdown Selections'!$Q$3,VLOOKUP(C1630,Flex_Benefits!$N$13:$T$2013,2,FALSE),"all Part D drugs on tier(s) "&amp;VLOOKUP(C1630,Flex_Benefits!$N$13:$T$2013,3,FALSE))&amp;IF(VLOOKUP(C1630,Flex_Benefits!$N$13:$T$2013,4,FALSE)='Dropdown Selections'!$E$2," with a $"&amp;VLOOKUP(C1630,Flex_Benefits!$N$13:$T$2013,5,FALSE)&amp;" deductible",""))</f>
        <v/>
      </c>
      <c r="E1630" s="101"/>
      <c r="F1630" s="28" t="str" cm="1">
        <f t="array" ref="F1630">_xlfn.IFS(E1630="","",  VLOOKUP(E1630,Flex_Target_Populations!$B$9:$H$2009,2,FALSE)='Dropdown Selections'!$F$10, 'Dropdown Selections'!$F$10, VLOOKUP(E1630,Flex_Target_Populations!$B$9:$H$2009,2,FALSE)='Dropdown Selections'!$F$9,'Dropdown Selections'!$F$9, VLOOKUP(E1630,Flex_Target_Populations!$B$9:$H$2009,2,FALSE)='Dropdown Selections'!$F$3,"Enrollees with: " &amp;VLOOKUP(E1630,Flex_Target_Populations!$B$9:$H$2009,6,FALSE), VLOOKUP(E1630,Flex_Target_Populations!$B$9:$H$2009,2,FALSE)='Dropdown Selections'!$F$2, "LIS Levels: " &amp; VLOOKUP(E1630,Flex_Target_Populations!$B$9:$H$2009,3,FALSE), VLOOKUP(E1630,Flex_Target_Populations!$B$9:$H$2009,2,FALSE)='Dropdown Selections'!$F$4, VLOOKUP(E1630,Flex_Target_Populations!$B$9:$H$2009,4,FALSE) &amp; " beginning at " &amp; VLOOKUP(E1630,Flex_Target_Populations!$B$9:$H$2009,5,FALSE), VLOOKUP(E1630,Flex_Target_Populations!$B$9:$H$2009,2,FALSE)='Dropdown Selections'!$F$5, VLOOKUP(E1630,Flex_Target_Populations!$B$9:$H$2009,4,FALSE) &amp; " beginning at "&amp; VLOOKUP(E1630,Flex_Target_Populations!$B$9:$H$2009,5,FALSE) &amp; " and " &amp; VLOOKUP(E1630,Flex_Target_Populations!$B$9:$H$2009,6,FALSE), VLOOKUP(E1630,Flex_Target_Populations!$B$9:$H$2009,2,FALSE)='Dropdown Selections'!$F$6, "LIS Levels: " &amp; VLOOKUP(E1630,Flex_Target_Populations!$B$9:$H$2009,3,FALSE) &amp; " and " &amp; VLOOKUP(E1630,Flex_Target_Populations!$B$9:$H$2009,6,FALSE), VLOOKUP(E1630,Flex_Target_Populations!$B$9:$H$2009,2,FALSE)='Dropdown Selections'!$F$7, "LIS Levels: " &amp; VLOOKUP(E1630,Flex_Target_Populations!$B$9:$H$2009,3,FALSE) &amp; " and " &amp; VLOOKUP(E1630,Flex_Target_Populations!$B$9:$H$2009,4,FALSE) &amp; " beginning at "&amp; VLOOKUP(E1630,Flex_Target_Populations!$B$9:$H$2009,5,FALSE), VLOOKUP(E1630,Flex_Target_Populations!$B$9:$H$2009,2,FALSE)='Dropdown Selections'!$F$8,  "LIS Levels: " &amp; VLOOKUP(E1630,Flex_Target_Populations!$B$9:$H$2009,3,FALSE) &amp; " and " &amp; VLOOKUP(E1630,Flex_Target_Populations!$B$9:$H$2009,4,FALSE) &amp; " beginning at "&amp; VLOOKUP(E1630,Flex_Target_Populations!$B$9:$H$2009,5,FALSE) &amp; " and " &amp; VLOOKUP(E1630,Flex_Target_Populations!$B$9:$H$2009,6,FALSE))</f>
        <v/>
      </c>
      <c r="G1630" s="101"/>
      <c r="H1630" s="101"/>
      <c r="I1630" s="101"/>
      <c r="J1630" s="101"/>
      <c r="K1630" s="101"/>
      <c r="L1630" s="101"/>
      <c r="M1630" s="101"/>
      <c r="N1630" s="101"/>
      <c r="O1630" s="101"/>
      <c r="P1630" s="101"/>
      <c r="Q1630" s="104"/>
    </row>
    <row r="1631" spans="2:17">
      <c r="B1631" s="159"/>
      <c r="C1631" s="101"/>
      <c r="D1631" s="28" t="str" cm="1">
        <f t="array" ref="D1631">_xlfn.IFS(C1631="","",AND(LEFT(C1631,3)&lt;&gt;"CRC", LEFT(C1631,3)&lt;&gt;"DRC"),VLOOKUP(Flex_Summary!C1631,Flex_Benefits!$B$13:$D$2013,3,FALSE),LEFT(C1631,3)="CRC",VLOOKUP(Flex_Summary!C1631,Flex_Benefits!$I$13:$K$2013,3,FALSE)&amp;" for "&amp;VLOOKUP(Flex_Summary!C1631,Flex_Benefits!$I$13:$K$2013,2,FALSE),LEFT(C1631,3)="DRC",IF(VLOOKUP(C1631,Flex_Benefits!$N$13:$T$2013,6,FALSE)="",VLOOKUP(C1631,Flex_Benefits!$N$13:$T$2013,7,FALSE)&amp;"% Coinsurance","$"&amp;VLOOKUP(C1631,Flex_Benefits!$N$13:$T$2013,6,FALSE)&amp;" Copayments")&amp;" for "&amp;IF(VLOOKUP(C1631,Flex_Benefits!$N$13:$T$2013,2,FALSE)&lt;&gt;'Dropdown Selections'!$Q$3,VLOOKUP(C1631,Flex_Benefits!$N$13:$T$2013,2,FALSE),"all Part D drugs on tier(s) "&amp;VLOOKUP(C1631,Flex_Benefits!$N$13:$T$2013,3,FALSE))&amp;IF(VLOOKUP(C1631,Flex_Benefits!$N$13:$T$2013,4,FALSE)='Dropdown Selections'!$E$2," with a $"&amp;VLOOKUP(C1631,Flex_Benefits!$N$13:$T$2013,5,FALSE)&amp;" deductible",""))</f>
        <v/>
      </c>
      <c r="E1631" s="101"/>
      <c r="F1631" s="28" t="str" cm="1">
        <f t="array" ref="F1631">_xlfn.IFS(E1631="","",  VLOOKUP(E1631,Flex_Target_Populations!$B$9:$H$2009,2,FALSE)='Dropdown Selections'!$F$10, 'Dropdown Selections'!$F$10, VLOOKUP(E1631,Flex_Target_Populations!$B$9:$H$2009,2,FALSE)='Dropdown Selections'!$F$9,'Dropdown Selections'!$F$9, VLOOKUP(E1631,Flex_Target_Populations!$B$9:$H$2009,2,FALSE)='Dropdown Selections'!$F$3,"Enrollees with: " &amp;VLOOKUP(E1631,Flex_Target_Populations!$B$9:$H$2009,6,FALSE), VLOOKUP(E1631,Flex_Target_Populations!$B$9:$H$2009,2,FALSE)='Dropdown Selections'!$F$2, "LIS Levels: " &amp; VLOOKUP(E1631,Flex_Target_Populations!$B$9:$H$2009,3,FALSE), VLOOKUP(E1631,Flex_Target_Populations!$B$9:$H$2009,2,FALSE)='Dropdown Selections'!$F$4, VLOOKUP(E1631,Flex_Target_Populations!$B$9:$H$2009,4,FALSE) &amp; " beginning at " &amp; VLOOKUP(E1631,Flex_Target_Populations!$B$9:$H$2009,5,FALSE), VLOOKUP(E1631,Flex_Target_Populations!$B$9:$H$2009,2,FALSE)='Dropdown Selections'!$F$5, VLOOKUP(E1631,Flex_Target_Populations!$B$9:$H$2009,4,FALSE) &amp; " beginning at "&amp; VLOOKUP(E1631,Flex_Target_Populations!$B$9:$H$2009,5,FALSE) &amp; " and " &amp; VLOOKUP(E1631,Flex_Target_Populations!$B$9:$H$2009,6,FALSE), VLOOKUP(E1631,Flex_Target_Populations!$B$9:$H$2009,2,FALSE)='Dropdown Selections'!$F$6, "LIS Levels: " &amp; VLOOKUP(E1631,Flex_Target_Populations!$B$9:$H$2009,3,FALSE) &amp; " and " &amp; VLOOKUP(E1631,Flex_Target_Populations!$B$9:$H$2009,6,FALSE), VLOOKUP(E1631,Flex_Target_Populations!$B$9:$H$2009,2,FALSE)='Dropdown Selections'!$F$7, "LIS Levels: " &amp; VLOOKUP(E1631,Flex_Target_Populations!$B$9:$H$2009,3,FALSE) &amp; " and " &amp; VLOOKUP(E1631,Flex_Target_Populations!$B$9:$H$2009,4,FALSE) &amp; " beginning at "&amp; VLOOKUP(E1631,Flex_Target_Populations!$B$9:$H$2009,5,FALSE), VLOOKUP(E1631,Flex_Target_Populations!$B$9:$H$2009,2,FALSE)='Dropdown Selections'!$F$8,  "LIS Levels: " &amp; VLOOKUP(E1631,Flex_Target_Populations!$B$9:$H$2009,3,FALSE) &amp; " and " &amp; VLOOKUP(E1631,Flex_Target_Populations!$B$9:$H$2009,4,FALSE) &amp; " beginning at "&amp; VLOOKUP(E1631,Flex_Target_Populations!$B$9:$H$2009,5,FALSE) &amp; " and " &amp; VLOOKUP(E1631,Flex_Target_Populations!$B$9:$H$2009,6,FALSE))</f>
        <v/>
      </c>
      <c r="G1631" s="101"/>
      <c r="H1631" s="101"/>
      <c r="I1631" s="101"/>
      <c r="J1631" s="101"/>
      <c r="K1631" s="101"/>
      <c r="L1631" s="101"/>
      <c r="M1631" s="101"/>
      <c r="N1631" s="101"/>
      <c r="O1631" s="101"/>
      <c r="P1631" s="101"/>
      <c r="Q1631" s="104"/>
    </row>
    <row r="1632" spans="2:17">
      <c r="B1632" s="159"/>
      <c r="C1632" s="101"/>
      <c r="D1632" s="28" t="str" cm="1">
        <f t="array" ref="D1632">_xlfn.IFS(C1632="","",AND(LEFT(C1632,3)&lt;&gt;"CRC", LEFT(C1632,3)&lt;&gt;"DRC"),VLOOKUP(Flex_Summary!C1632,Flex_Benefits!$B$13:$D$2013,3,FALSE),LEFT(C1632,3)="CRC",VLOOKUP(Flex_Summary!C1632,Flex_Benefits!$I$13:$K$2013,3,FALSE)&amp;" for "&amp;VLOOKUP(Flex_Summary!C1632,Flex_Benefits!$I$13:$K$2013,2,FALSE),LEFT(C1632,3)="DRC",IF(VLOOKUP(C1632,Flex_Benefits!$N$13:$T$2013,6,FALSE)="",VLOOKUP(C1632,Flex_Benefits!$N$13:$T$2013,7,FALSE)&amp;"% Coinsurance","$"&amp;VLOOKUP(C1632,Flex_Benefits!$N$13:$T$2013,6,FALSE)&amp;" Copayments")&amp;" for "&amp;IF(VLOOKUP(C1632,Flex_Benefits!$N$13:$T$2013,2,FALSE)&lt;&gt;'Dropdown Selections'!$Q$3,VLOOKUP(C1632,Flex_Benefits!$N$13:$T$2013,2,FALSE),"all Part D drugs on tier(s) "&amp;VLOOKUP(C1632,Flex_Benefits!$N$13:$T$2013,3,FALSE))&amp;IF(VLOOKUP(C1632,Flex_Benefits!$N$13:$T$2013,4,FALSE)='Dropdown Selections'!$E$2," with a $"&amp;VLOOKUP(C1632,Flex_Benefits!$N$13:$T$2013,5,FALSE)&amp;" deductible",""))</f>
        <v/>
      </c>
      <c r="E1632" s="101"/>
      <c r="F1632" s="28" t="str" cm="1">
        <f t="array" ref="F1632">_xlfn.IFS(E1632="","",  VLOOKUP(E1632,Flex_Target_Populations!$B$9:$H$2009,2,FALSE)='Dropdown Selections'!$F$10, 'Dropdown Selections'!$F$10, VLOOKUP(E1632,Flex_Target_Populations!$B$9:$H$2009,2,FALSE)='Dropdown Selections'!$F$9,'Dropdown Selections'!$F$9, VLOOKUP(E1632,Flex_Target_Populations!$B$9:$H$2009,2,FALSE)='Dropdown Selections'!$F$3,"Enrollees with: " &amp;VLOOKUP(E1632,Flex_Target_Populations!$B$9:$H$2009,6,FALSE), VLOOKUP(E1632,Flex_Target_Populations!$B$9:$H$2009,2,FALSE)='Dropdown Selections'!$F$2, "LIS Levels: " &amp; VLOOKUP(E1632,Flex_Target_Populations!$B$9:$H$2009,3,FALSE), VLOOKUP(E1632,Flex_Target_Populations!$B$9:$H$2009,2,FALSE)='Dropdown Selections'!$F$4, VLOOKUP(E1632,Flex_Target_Populations!$B$9:$H$2009,4,FALSE) &amp; " beginning at " &amp; VLOOKUP(E1632,Flex_Target_Populations!$B$9:$H$2009,5,FALSE), VLOOKUP(E1632,Flex_Target_Populations!$B$9:$H$2009,2,FALSE)='Dropdown Selections'!$F$5, VLOOKUP(E1632,Flex_Target_Populations!$B$9:$H$2009,4,FALSE) &amp; " beginning at "&amp; VLOOKUP(E1632,Flex_Target_Populations!$B$9:$H$2009,5,FALSE) &amp; " and " &amp; VLOOKUP(E1632,Flex_Target_Populations!$B$9:$H$2009,6,FALSE), VLOOKUP(E1632,Flex_Target_Populations!$B$9:$H$2009,2,FALSE)='Dropdown Selections'!$F$6, "LIS Levels: " &amp; VLOOKUP(E1632,Flex_Target_Populations!$B$9:$H$2009,3,FALSE) &amp; " and " &amp; VLOOKUP(E1632,Flex_Target_Populations!$B$9:$H$2009,6,FALSE), VLOOKUP(E1632,Flex_Target_Populations!$B$9:$H$2009,2,FALSE)='Dropdown Selections'!$F$7, "LIS Levels: " &amp; VLOOKUP(E1632,Flex_Target_Populations!$B$9:$H$2009,3,FALSE) &amp; " and " &amp; VLOOKUP(E1632,Flex_Target_Populations!$B$9:$H$2009,4,FALSE) &amp; " beginning at "&amp; VLOOKUP(E1632,Flex_Target_Populations!$B$9:$H$2009,5,FALSE), VLOOKUP(E1632,Flex_Target_Populations!$B$9:$H$2009,2,FALSE)='Dropdown Selections'!$F$8,  "LIS Levels: " &amp; VLOOKUP(E1632,Flex_Target_Populations!$B$9:$H$2009,3,FALSE) &amp; " and " &amp; VLOOKUP(E1632,Flex_Target_Populations!$B$9:$H$2009,4,FALSE) &amp; " beginning at "&amp; VLOOKUP(E1632,Flex_Target_Populations!$B$9:$H$2009,5,FALSE) &amp; " and " &amp; VLOOKUP(E1632,Flex_Target_Populations!$B$9:$H$2009,6,FALSE))</f>
        <v/>
      </c>
      <c r="G1632" s="101"/>
      <c r="H1632" s="101"/>
      <c r="I1632" s="101"/>
      <c r="J1632" s="101"/>
      <c r="K1632" s="101"/>
      <c r="L1632" s="101"/>
      <c r="M1632" s="101"/>
      <c r="N1632" s="101"/>
      <c r="O1632" s="101"/>
      <c r="P1632" s="101"/>
      <c r="Q1632" s="104"/>
    </row>
    <row r="1633" spans="2:17">
      <c r="B1633" s="159"/>
      <c r="C1633" s="101"/>
      <c r="D1633" s="28" t="str" cm="1">
        <f t="array" ref="D1633">_xlfn.IFS(C1633="","",AND(LEFT(C1633,3)&lt;&gt;"CRC", LEFT(C1633,3)&lt;&gt;"DRC"),VLOOKUP(Flex_Summary!C1633,Flex_Benefits!$B$13:$D$2013,3,FALSE),LEFT(C1633,3)="CRC",VLOOKUP(Flex_Summary!C1633,Flex_Benefits!$I$13:$K$2013,3,FALSE)&amp;" for "&amp;VLOOKUP(Flex_Summary!C1633,Flex_Benefits!$I$13:$K$2013,2,FALSE),LEFT(C1633,3)="DRC",IF(VLOOKUP(C1633,Flex_Benefits!$N$13:$T$2013,6,FALSE)="",VLOOKUP(C1633,Flex_Benefits!$N$13:$T$2013,7,FALSE)&amp;"% Coinsurance","$"&amp;VLOOKUP(C1633,Flex_Benefits!$N$13:$T$2013,6,FALSE)&amp;" Copayments")&amp;" for "&amp;IF(VLOOKUP(C1633,Flex_Benefits!$N$13:$T$2013,2,FALSE)&lt;&gt;'Dropdown Selections'!$Q$3,VLOOKUP(C1633,Flex_Benefits!$N$13:$T$2013,2,FALSE),"all Part D drugs on tier(s) "&amp;VLOOKUP(C1633,Flex_Benefits!$N$13:$T$2013,3,FALSE))&amp;IF(VLOOKUP(C1633,Flex_Benefits!$N$13:$T$2013,4,FALSE)='Dropdown Selections'!$E$2," with a $"&amp;VLOOKUP(C1633,Flex_Benefits!$N$13:$T$2013,5,FALSE)&amp;" deductible",""))</f>
        <v/>
      </c>
      <c r="E1633" s="101"/>
      <c r="F1633" s="28" t="str" cm="1">
        <f t="array" ref="F1633">_xlfn.IFS(E1633="","",  VLOOKUP(E1633,Flex_Target_Populations!$B$9:$H$2009,2,FALSE)='Dropdown Selections'!$F$10, 'Dropdown Selections'!$F$10, VLOOKUP(E1633,Flex_Target_Populations!$B$9:$H$2009,2,FALSE)='Dropdown Selections'!$F$9,'Dropdown Selections'!$F$9, VLOOKUP(E1633,Flex_Target_Populations!$B$9:$H$2009,2,FALSE)='Dropdown Selections'!$F$3,"Enrollees with: " &amp;VLOOKUP(E1633,Flex_Target_Populations!$B$9:$H$2009,6,FALSE), VLOOKUP(E1633,Flex_Target_Populations!$B$9:$H$2009,2,FALSE)='Dropdown Selections'!$F$2, "LIS Levels: " &amp; VLOOKUP(E1633,Flex_Target_Populations!$B$9:$H$2009,3,FALSE), VLOOKUP(E1633,Flex_Target_Populations!$B$9:$H$2009,2,FALSE)='Dropdown Selections'!$F$4, VLOOKUP(E1633,Flex_Target_Populations!$B$9:$H$2009,4,FALSE) &amp; " beginning at " &amp; VLOOKUP(E1633,Flex_Target_Populations!$B$9:$H$2009,5,FALSE), VLOOKUP(E1633,Flex_Target_Populations!$B$9:$H$2009,2,FALSE)='Dropdown Selections'!$F$5, VLOOKUP(E1633,Flex_Target_Populations!$B$9:$H$2009,4,FALSE) &amp; " beginning at "&amp; VLOOKUP(E1633,Flex_Target_Populations!$B$9:$H$2009,5,FALSE) &amp; " and " &amp; VLOOKUP(E1633,Flex_Target_Populations!$B$9:$H$2009,6,FALSE), VLOOKUP(E1633,Flex_Target_Populations!$B$9:$H$2009,2,FALSE)='Dropdown Selections'!$F$6, "LIS Levels: " &amp; VLOOKUP(E1633,Flex_Target_Populations!$B$9:$H$2009,3,FALSE) &amp; " and " &amp; VLOOKUP(E1633,Flex_Target_Populations!$B$9:$H$2009,6,FALSE), VLOOKUP(E1633,Flex_Target_Populations!$B$9:$H$2009,2,FALSE)='Dropdown Selections'!$F$7, "LIS Levels: " &amp; VLOOKUP(E1633,Flex_Target_Populations!$B$9:$H$2009,3,FALSE) &amp; " and " &amp; VLOOKUP(E1633,Flex_Target_Populations!$B$9:$H$2009,4,FALSE) &amp; " beginning at "&amp; VLOOKUP(E1633,Flex_Target_Populations!$B$9:$H$2009,5,FALSE), VLOOKUP(E1633,Flex_Target_Populations!$B$9:$H$2009,2,FALSE)='Dropdown Selections'!$F$8,  "LIS Levels: " &amp; VLOOKUP(E1633,Flex_Target_Populations!$B$9:$H$2009,3,FALSE) &amp; " and " &amp; VLOOKUP(E1633,Flex_Target_Populations!$B$9:$H$2009,4,FALSE) &amp; " beginning at "&amp; VLOOKUP(E1633,Flex_Target_Populations!$B$9:$H$2009,5,FALSE) &amp; " and " &amp; VLOOKUP(E1633,Flex_Target_Populations!$B$9:$H$2009,6,FALSE))</f>
        <v/>
      </c>
      <c r="G1633" s="101"/>
      <c r="H1633" s="101"/>
      <c r="I1633" s="101"/>
      <c r="J1633" s="101"/>
      <c r="K1633" s="101"/>
      <c r="L1633" s="101"/>
      <c r="M1633" s="101"/>
      <c r="N1633" s="101"/>
      <c r="O1633" s="101"/>
      <c r="P1633" s="101"/>
      <c r="Q1633" s="104"/>
    </row>
    <row r="1634" spans="2:17">
      <c r="B1634" s="159"/>
      <c r="C1634" s="101"/>
      <c r="D1634" s="28" t="str" cm="1">
        <f t="array" ref="D1634">_xlfn.IFS(C1634="","",AND(LEFT(C1634,3)&lt;&gt;"CRC", LEFT(C1634,3)&lt;&gt;"DRC"),VLOOKUP(Flex_Summary!C1634,Flex_Benefits!$B$13:$D$2013,3,FALSE),LEFT(C1634,3)="CRC",VLOOKUP(Flex_Summary!C1634,Flex_Benefits!$I$13:$K$2013,3,FALSE)&amp;" for "&amp;VLOOKUP(Flex_Summary!C1634,Flex_Benefits!$I$13:$K$2013,2,FALSE),LEFT(C1634,3)="DRC",IF(VLOOKUP(C1634,Flex_Benefits!$N$13:$T$2013,6,FALSE)="",VLOOKUP(C1634,Flex_Benefits!$N$13:$T$2013,7,FALSE)&amp;"% Coinsurance","$"&amp;VLOOKUP(C1634,Flex_Benefits!$N$13:$T$2013,6,FALSE)&amp;" Copayments")&amp;" for "&amp;IF(VLOOKUP(C1634,Flex_Benefits!$N$13:$T$2013,2,FALSE)&lt;&gt;'Dropdown Selections'!$Q$3,VLOOKUP(C1634,Flex_Benefits!$N$13:$T$2013,2,FALSE),"all Part D drugs on tier(s) "&amp;VLOOKUP(C1634,Flex_Benefits!$N$13:$T$2013,3,FALSE))&amp;IF(VLOOKUP(C1634,Flex_Benefits!$N$13:$T$2013,4,FALSE)='Dropdown Selections'!$E$2," with a $"&amp;VLOOKUP(C1634,Flex_Benefits!$N$13:$T$2013,5,FALSE)&amp;" deductible",""))</f>
        <v/>
      </c>
      <c r="E1634" s="101"/>
      <c r="F1634" s="28" t="str" cm="1">
        <f t="array" ref="F1634">_xlfn.IFS(E1634="","",  VLOOKUP(E1634,Flex_Target_Populations!$B$9:$H$2009,2,FALSE)='Dropdown Selections'!$F$10, 'Dropdown Selections'!$F$10, VLOOKUP(E1634,Flex_Target_Populations!$B$9:$H$2009,2,FALSE)='Dropdown Selections'!$F$9,'Dropdown Selections'!$F$9, VLOOKUP(E1634,Flex_Target_Populations!$B$9:$H$2009,2,FALSE)='Dropdown Selections'!$F$3,"Enrollees with: " &amp;VLOOKUP(E1634,Flex_Target_Populations!$B$9:$H$2009,6,FALSE), VLOOKUP(E1634,Flex_Target_Populations!$B$9:$H$2009,2,FALSE)='Dropdown Selections'!$F$2, "LIS Levels: " &amp; VLOOKUP(E1634,Flex_Target_Populations!$B$9:$H$2009,3,FALSE), VLOOKUP(E1634,Flex_Target_Populations!$B$9:$H$2009,2,FALSE)='Dropdown Selections'!$F$4, VLOOKUP(E1634,Flex_Target_Populations!$B$9:$H$2009,4,FALSE) &amp; " beginning at " &amp; VLOOKUP(E1634,Flex_Target_Populations!$B$9:$H$2009,5,FALSE), VLOOKUP(E1634,Flex_Target_Populations!$B$9:$H$2009,2,FALSE)='Dropdown Selections'!$F$5, VLOOKUP(E1634,Flex_Target_Populations!$B$9:$H$2009,4,FALSE) &amp; " beginning at "&amp; VLOOKUP(E1634,Flex_Target_Populations!$B$9:$H$2009,5,FALSE) &amp; " and " &amp; VLOOKUP(E1634,Flex_Target_Populations!$B$9:$H$2009,6,FALSE), VLOOKUP(E1634,Flex_Target_Populations!$B$9:$H$2009,2,FALSE)='Dropdown Selections'!$F$6, "LIS Levels: " &amp; VLOOKUP(E1634,Flex_Target_Populations!$B$9:$H$2009,3,FALSE) &amp; " and " &amp; VLOOKUP(E1634,Flex_Target_Populations!$B$9:$H$2009,6,FALSE), VLOOKUP(E1634,Flex_Target_Populations!$B$9:$H$2009,2,FALSE)='Dropdown Selections'!$F$7, "LIS Levels: " &amp; VLOOKUP(E1634,Flex_Target_Populations!$B$9:$H$2009,3,FALSE) &amp; " and " &amp; VLOOKUP(E1634,Flex_Target_Populations!$B$9:$H$2009,4,FALSE) &amp; " beginning at "&amp; VLOOKUP(E1634,Flex_Target_Populations!$B$9:$H$2009,5,FALSE), VLOOKUP(E1634,Flex_Target_Populations!$B$9:$H$2009,2,FALSE)='Dropdown Selections'!$F$8,  "LIS Levels: " &amp; VLOOKUP(E1634,Flex_Target_Populations!$B$9:$H$2009,3,FALSE) &amp; " and " &amp; VLOOKUP(E1634,Flex_Target_Populations!$B$9:$H$2009,4,FALSE) &amp; " beginning at "&amp; VLOOKUP(E1634,Flex_Target_Populations!$B$9:$H$2009,5,FALSE) &amp; " and " &amp; VLOOKUP(E1634,Flex_Target_Populations!$B$9:$H$2009,6,FALSE))</f>
        <v/>
      </c>
      <c r="G1634" s="101"/>
      <c r="H1634" s="101"/>
      <c r="I1634" s="101"/>
      <c r="J1634" s="101"/>
      <c r="K1634" s="101"/>
      <c r="L1634" s="101"/>
      <c r="M1634" s="101"/>
      <c r="N1634" s="101"/>
      <c r="O1634" s="101"/>
      <c r="P1634" s="101"/>
      <c r="Q1634" s="104"/>
    </row>
    <row r="1635" spans="2:17">
      <c r="B1635" s="159"/>
      <c r="C1635" s="101"/>
      <c r="D1635" s="28" t="str" cm="1">
        <f t="array" ref="D1635">_xlfn.IFS(C1635="","",AND(LEFT(C1635,3)&lt;&gt;"CRC", LEFT(C1635,3)&lt;&gt;"DRC"),VLOOKUP(Flex_Summary!C1635,Flex_Benefits!$B$13:$D$2013,3,FALSE),LEFT(C1635,3)="CRC",VLOOKUP(Flex_Summary!C1635,Flex_Benefits!$I$13:$K$2013,3,FALSE)&amp;" for "&amp;VLOOKUP(Flex_Summary!C1635,Flex_Benefits!$I$13:$K$2013,2,FALSE),LEFT(C1635,3)="DRC",IF(VLOOKUP(C1635,Flex_Benefits!$N$13:$T$2013,6,FALSE)="",VLOOKUP(C1635,Flex_Benefits!$N$13:$T$2013,7,FALSE)&amp;"% Coinsurance","$"&amp;VLOOKUP(C1635,Flex_Benefits!$N$13:$T$2013,6,FALSE)&amp;" Copayments")&amp;" for "&amp;IF(VLOOKUP(C1635,Flex_Benefits!$N$13:$T$2013,2,FALSE)&lt;&gt;'Dropdown Selections'!$Q$3,VLOOKUP(C1635,Flex_Benefits!$N$13:$T$2013,2,FALSE),"all Part D drugs on tier(s) "&amp;VLOOKUP(C1635,Flex_Benefits!$N$13:$T$2013,3,FALSE))&amp;IF(VLOOKUP(C1635,Flex_Benefits!$N$13:$T$2013,4,FALSE)='Dropdown Selections'!$E$2," with a $"&amp;VLOOKUP(C1635,Flex_Benefits!$N$13:$T$2013,5,FALSE)&amp;" deductible",""))</f>
        <v/>
      </c>
      <c r="E1635" s="101"/>
      <c r="F1635" s="28" t="str" cm="1">
        <f t="array" ref="F1635">_xlfn.IFS(E1635="","",  VLOOKUP(E1635,Flex_Target_Populations!$B$9:$H$2009,2,FALSE)='Dropdown Selections'!$F$10, 'Dropdown Selections'!$F$10, VLOOKUP(E1635,Flex_Target_Populations!$B$9:$H$2009,2,FALSE)='Dropdown Selections'!$F$9,'Dropdown Selections'!$F$9, VLOOKUP(E1635,Flex_Target_Populations!$B$9:$H$2009,2,FALSE)='Dropdown Selections'!$F$3,"Enrollees with: " &amp;VLOOKUP(E1635,Flex_Target_Populations!$B$9:$H$2009,6,FALSE), VLOOKUP(E1635,Flex_Target_Populations!$B$9:$H$2009,2,FALSE)='Dropdown Selections'!$F$2, "LIS Levels: " &amp; VLOOKUP(E1635,Flex_Target_Populations!$B$9:$H$2009,3,FALSE), VLOOKUP(E1635,Flex_Target_Populations!$B$9:$H$2009,2,FALSE)='Dropdown Selections'!$F$4, VLOOKUP(E1635,Flex_Target_Populations!$B$9:$H$2009,4,FALSE) &amp; " beginning at " &amp; VLOOKUP(E1635,Flex_Target_Populations!$B$9:$H$2009,5,FALSE), VLOOKUP(E1635,Flex_Target_Populations!$B$9:$H$2009,2,FALSE)='Dropdown Selections'!$F$5, VLOOKUP(E1635,Flex_Target_Populations!$B$9:$H$2009,4,FALSE) &amp; " beginning at "&amp; VLOOKUP(E1635,Flex_Target_Populations!$B$9:$H$2009,5,FALSE) &amp; " and " &amp; VLOOKUP(E1635,Flex_Target_Populations!$B$9:$H$2009,6,FALSE), VLOOKUP(E1635,Flex_Target_Populations!$B$9:$H$2009,2,FALSE)='Dropdown Selections'!$F$6, "LIS Levels: " &amp; VLOOKUP(E1635,Flex_Target_Populations!$B$9:$H$2009,3,FALSE) &amp; " and " &amp; VLOOKUP(E1635,Flex_Target_Populations!$B$9:$H$2009,6,FALSE), VLOOKUP(E1635,Flex_Target_Populations!$B$9:$H$2009,2,FALSE)='Dropdown Selections'!$F$7, "LIS Levels: " &amp; VLOOKUP(E1635,Flex_Target_Populations!$B$9:$H$2009,3,FALSE) &amp; " and " &amp; VLOOKUP(E1635,Flex_Target_Populations!$B$9:$H$2009,4,FALSE) &amp; " beginning at "&amp; VLOOKUP(E1635,Flex_Target_Populations!$B$9:$H$2009,5,FALSE), VLOOKUP(E1635,Flex_Target_Populations!$B$9:$H$2009,2,FALSE)='Dropdown Selections'!$F$8,  "LIS Levels: " &amp; VLOOKUP(E1635,Flex_Target_Populations!$B$9:$H$2009,3,FALSE) &amp; " and " &amp; VLOOKUP(E1635,Flex_Target_Populations!$B$9:$H$2009,4,FALSE) &amp; " beginning at "&amp; VLOOKUP(E1635,Flex_Target_Populations!$B$9:$H$2009,5,FALSE) &amp; " and " &amp; VLOOKUP(E1635,Flex_Target_Populations!$B$9:$H$2009,6,FALSE))</f>
        <v/>
      </c>
      <c r="G1635" s="101"/>
      <c r="H1635" s="101"/>
      <c r="I1635" s="101"/>
      <c r="J1635" s="101"/>
      <c r="K1635" s="101"/>
      <c r="L1635" s="101"/>
      <c r="M1635" s="101"/>
      <c r="N1635" s="101"/>
      <c r="O1635" s="101"/>
      <c r="P1635" s="101"/>
      <c r="Q1635" s="104"/>
    </row>
    <row r="1636" spans="2:17">
      <c r="B1636" s="159"/>
      <c r="C1636" s="101"/>
      <c r="D1636" s="28" t="str" cm="1">
        <f t="array" ref="D1636">_xlfn.IFS(C1636="","",AND(LEFT(C1636,3)&lt;&gt;"CRC", LEFT(C1636,3)&lt;&gt;"DRC"),VLOOKUP(Flex_Summary!C1636,Flex_Benefits!$B$13:$D$2013,3,FALSE),LEFT(C1636,3)="CRC",VLOOKUP(Flex_Summary!C1636,Flex_Benefits!$I$13:$K$2013,3,FALSE)&amp;" for "&amp;VLOOKUP(Flex_Summary!C1636,Flex_Benefits!$I$13:$K$2013,2,FALSE),LEFT(C1636,3)="DRC",IF(VLOOKUP(C1636,Flex_Benefits!$N$13:$T$2013,6,FALSE)="",VLOOKUP(C1636,Flex_Benefits!$N$13:$T$2013,7,FALSE)&amp;"% Coinsurance","$"&amp;VLOOKUP(C1636,Flex_Benefits!$N$13:$T$2013,6,FALSE)&amp;" Copayments")&amp;" for "&amp;IF(VLOOKUP(C1636,Flex_Benefits!$N$13:$T$2013,2,FALSE)&lt;&gt;'Dropdown Selections'!$Q$3,VLOOKUP(C1636,Flex_Benefits!$N$13:$T$2013,2,FALSE),"all Part D drugs on tier(s) "&amp;VLOOKUP(C1636,Flex_Benefits!$N$13:$T$2013,3,FALSE))&amp;IF(VLOOKUP(C1636,Flex_Benefits!$N$13:$T$2013,4,FALSE)='Dropdown Selections'!$E$2," with a $"&amp;VLOOKUP(C1636,Flex_Benefits!$N$13:$T$2013,5,FALSE)&amp;" deductible",""))</f>
        <v/>
      </c>
      <c r="E1636" s="101"/>
      <c r="F1636" s="28" t="str" cm="1">
        <f t="array" ref="F1636">_xlfn.IFS(E1636="","",  VLOOKUP(E1636,Flex_Target_Populations!$B$9:$H$2009,2,FALSE)='Dropdown Selections'!$F$10, 'Dropdown Selections'!$F$10, VLOOKUP(E1636,Flex_Target_Populations!$B$9:$H$2009,2,FALSE)='Dropdown Selections'!$F$9,'Dropdown Selections'!$F$9, VLOOKUP(E1636,Flex_Target_Populations!$B$9:$H$2009,2,FALSE)='Dropdown Selections'!$F$3,"Enrollees with: " &amp;VLOOKUP(E1636,Flex_Target_Populations!$B$9:$H$2009,6,FALSE), VLOOKUP(E1636,Flex_Target_Populations!$B$9:$H$2009,2,FALSE)='Dropdown Selections'!$F$2, "LIS Levels: " &amp; VLOOKUP(E1636,Flex_Target_Populations!$B$9:$H$2009,3,FALSE), VLOOKUP(E1636,Flex_Target_Populations!$B$9:$H$2009,2,FALSE)='Dropdown Selections'!$F$4, VLOOKUP(E1636,Flex_Target_Populations!$B$9:$H$2009,4,FALSE) &amp; " beginning at " &amp; VLOOKUP(E1636,Flex_Target_Populations!$B$9:$H$2009,5,FALSE), VLOOKUP(E1636,Flex_Target_Populations!$B$9:$H$2009,2,FALSE)='Dropdown Selections'!$F$5, VLOOKUP(E1636,Flex_Target_Populations!$B$9:$H$2009,4,FALSE) &amp; " beginning at "&amp; VLOOKUP(E1636,Flex_Target_Populations!$B$9:$H$2009,5,FALSE) &amp; " and " &amp; VLOOKUP(E1636,Flex_Target_Populations!$B$9:$H$2009,6,FALSE), VLOOKUP(E1636,Flex_Target_Populations!$B$9:$H$2009,2,FALSE)='Dropdown Selections'!$F$6, "LIS Levels: " &amp; VLOOKUP(E1636,Flex_Target_Populations!$B$9:$H$2009,3,FALSE) &amp; " and " &amp; VLOOKUP(E1636,Flex_Target_Populations!$B$9:$H$2009,6,FALSE), VLOOKUP(E1636,Flex_Target_Populations!$B$9:$H$2009,2,FALSE)='Dropdown Selections'!$F$7, "LIS Levels: " &amp; VLOOKUP(E1636,Flex_Target_Populations!$B$9:$H$2009,3,FALSE) &amp; " and " &amp; VLOOKUP(E1636,Flex_Target_Populations!$B$9:$H$2009,4,FALSE) &amp; " beginning at "&amp; VLOOKUP(E1636,Flex_Target_Populations!$B$9:$H$2009,5,FALSE), VLOOKUP(E1636,Flex_Target_Populations!$B$9:$H$2009,2,FALSE)='Dropdown Selections'!$F$8,  "LIS Levels: " &amp; VLOOKUP(E1636,Flex_Target_Populations!$B$9:$H$2009,3,FALSE) &amp; " and " &amp; VLOOKUP(E1636,Flex_Target_Populations!$B$9:$H$2009,4,FALSE) &amp; " beginning at "&amp; VLOOKUP(E1636,Flex_Target_Populations!$B$9:$H$2009,5,FALSE) &amp; " and " &amp; VLOOKUP(E1636,Flex_Target_Populations!$B$9:$H$2009,6,FALSE))</f>
        <v/>
      </c>
      <c r="G1636" s="101"/>
      <c r="H1636" s="101"/>
      <c r="I1636" s="101"/>
      <c r="J1636" s="101"/>
      <c r="K1636" s="101"/>
      <c r="L1636" s="101"/>
      <c r="M1636" s="101"/>
      <c r="N1636" s="101"/>
      <c r="O1636" s="101"/>
      <c r="P1636" s="101"/>
      <c r="Q1636" s="104"/>
    </row>
    <row r="1637" spans="2:17">
      <c r="B1637" s="159"/>
      <c r="C1637" s="101"/>
      <c r="D1637" s="28" t="str" cm="1">
        <f t="array" ref="D1637">_xlfn.IFS(C1637="","",AND(LEFT(C1637,3)&lt;&gt;"CRC", LEFT(C1637,3)&lt;&gt;"DRC"),VLOOKUP(Flex_Summary!C1637,Flex_Benefits!$B$13:$D$2013,3,FALSE),LEFT(C1637,3)="CRC",VLOOKUP(Flex_Summary!C1637,Flex_Benefits!$I$13:$K$2013,3,FALSE)&amp;" for "&amp;VLOOKUP(Flex_Summary!C1637,Flex_Benefits!$I$13:$K$2013,2,FALSE),LEFT(C1637,3)="DRC",IF(VLOOKUP(C1637,Flex_Benefits!$N$13:$T$2013,6,FALSE)="",VLOOKUP(C1637,Flex_Benefits!$N$13:$T$2013,7,FALSE)&amp;"% Coinsurance","$"&amp;VLOOKUP(C1637,Flex_Benefits!$N$13:$T$2013,6,FALSE)&amp;" Copayments")&amp;" for "&amp;IF(VLOOKUP(C1637,Flex_Benefits!$N$13:$T$2013,2,FALSE)&lt;&gt;'Dropdown Selections'!$Q$3,VLOOKUP(C1637,Flex_Benefits!$N$13:$T$2013,2,FALSE),"all Part D drugs on tier(s) "&amp;VLOOKUP(C1637,Flex_Benefits!$N$13:$T$2013,3,FALSE))&amp;IF(VLOOKUP(C1637,Flex_Benefits!$N$13:$T$2013,4,FALSE)='Dropdown Selections'!$E$2," with a $"&amp;VLOOKUP(C1637,Flex_Benefits!$N$13:$T$2013,5,FALSE)&amp;" deductible",""))</f>
        <v/>
      </c>
      <c r="E1637" s="101"/>
      <c r="F1637" s="28" t="str" cm="1">
        <f t="array" ref="F1637">_xlfn.IFS(E1637="","",  VLOOKUP(E1637,Flex_Target_Populations!$B$9:$H$2009,2,FALSE)='Dropdown Selections'!$F$10, 'Dropdown Selections'!$F$10, VLOOKUP(E1637,Flex_Target_Populations!$B$9:$H$2009,2,FALSE)='Dropdown Selections'!$F$9,'Dropdown Selections'!$F$9, VLOOKUP(E1637,Flex_Target_Populations!$B$9:$H$2009,2,FALSE)='Dropdown Selections'!$F$3,"Enrollees with: " &amp;VLOOKUP(E1637,Flex_Target_Populations!$B$9:$H$2009,6,FALSE), VLOOKUP(E1637,Flex_Target_Populations!$B$9:$H$2009,2,FALSE)='Dropdown Selections'!$F$2, "LIS Levels: " &amp; VLOOKUP(E1637,Flex_Target_Populations!$B$9:$H$2009,3,FALSE), VLOOKUP(E1637,Flex_Target_Populations!$B$9:$H$2009,2,FALSE)='Dropdown Selections'!$F$4, VLOOKUP(E1637,Flex_Target_Populations!$B$9:$H$2009,4,FALSE) &amp; " beginning at " &amp; VLOOKUP(E1637,Flex_Target_Populations!$B$9:$H$2009,5,FALSE), VLOOKUP(E1637,Flex_Target_Populations!$B$9:$H$2009,2,FALSE)='Dropdown Selections'!$F$5, VLOOKUP(E1637,Flex_Target_Populations!$B$9:$H$2009,4,FALSE) &amp; " beginning at "&amp; VLOOKUP(E1637,Flex_Target_Populations!$B$9:$H$2009,5,FALSE) &amp; " and " &amp; VLOOKUP(E1637,Flex_Target_Populations!$B$9:$H$2009,6,FALSE), VLOOKUP(E1637,Flex_Target_Populations!$B$9:$H$2009,2,FALSE)='Dropdown Selections'!$F$6, "LIS Levels: " &amp; VLOOKUP(E1637,Flex_Target_Populations!$B$9:$H$2009,3,FALSE) &amp; " and " &amp; VLOOKUP(E1637,Flex_Target_Populations!$B$9:$H$2009,6,FALSE), VLOOKUP(E1637,Flex_Target_Populations!$B$9:$H$2009,2,FALSE)='Dropdown Selections'!$F$7, "LIS Levels: " &amp; VLOOKUP(E1637,Flex_Target_Populations!$B$9:$H$2009,3,FALSE) &amp; " and " &amp; VLOOKUP(E1637,Flex_Target_Populations!$B$9:$H$2009,4,FALSE) &amp; " beginning at "&amp; VLOOKUP(E1637,Flex_Target_Populations!$B$9:$H$2009,5,FALSE), VLOOKUP(E1637,Flex_Target_Populations!$B$9:$H$2009,2,FALSE)='Dropdown Selections'!$F$8,  "LIS Levels: " &amp; VLOOKUP(E1637,Flex_Target_Populations!$B$9:$H$2009,3,FALSE) &amp; " and " &amp; VLOOKUP(E1637,Flex_Target_Populations!$B$9:$H$2009,4,FALSE) &amp; " beginning at "&amp; VLOOKUP(E1637,Flex_Target_Populations!$B$9:$H$2009,5,FALSE) &amp; " and " &amp; VLOOKUP(E1637,Flex_Target_Populations!$B$9:$H$2009,6,FALSE))</f>
        <v/>
      </c>
      <c r="G1637" s="101"/>
      <c r="H1637" s="101"/>
      <c r="I1637" s="101"/>
      <c r="J1637" s="101"/>
      <c r="K1637" s="101"/>
      <c r="L1637" s="101"/>
      <c r="M1637" s="101"/>
      <c r="N1637" s="101"/>
      <c r="O1637" s="101"/>
      <c r="P1637" s="101"/>
      <c r="Q1637" s="104"/>
    </row>
    <row r="1638" spans="2:17">
      <c r="B1638" s="159"/>
      <c r="C1638" s="101"/>
      <c r="D1638" s="28" t="str" cm="1">
        <f t="array" ref="D1638">_xlfn.IFS(C1638="","",AND(LEFT(C1638,3)&lt;&gt;"CRC", LEFT(C1638,3)&lt;&gt;"DRC"),VLOOKUP(Flex_Summary!C1638,Flex_Benefits!$B$13:$D$2013,3,FALSE),LEFT(C1638,3)="CRC",VLOOKUP(Flex_Summary!C1638,Flex_Benefits!$I$13:$K$2013,3,FALSE)&amp;" for "&amp;VLOOKUP(Flex_Summary!C1638,Flex_Benefits!$I$13:$K$2013,2,FALSE),LEFT(C1638,3)="DRC",IF(VLOOKUP(C1638,Flex_Benefits!$N$13:$T$2013,6,FALSE)="",VLOOKUP(C1638,Flex_Benefits!$N$13:$T$2013,7,FALSE)&amp;"% Coinsurance","$"&amp;VLOOKUP(C1638,Flex_Benefits!$N$13:$T$2013,6,FALSE)&amp;" Copayments")&amp;" for "&amp;IF(VLOOKUP(C1638,Flex_Benefits!$N$13:$T$2013,2,FALSE)&lt;&gt;'Dropdown Selections'!$Q$3,VLOOKUP(C1638,Flex_Benefits!$N$13:$T$2013,2,FALSE),"all Part D drugs on tier(s) "&amp;VLOOKUP(C1638,Flex_Benefits!$N$13:$T$2013,3,FALSE))&amp;IF(VLOOKUP(C1638,Flex_Benefits!$N$13:$T$2013,4,FALSE)='Dropdown Selections'!$E$2," with a $"&amp;VLOOKUP(C1638,Flex_Benefits!$N$13:$T$2013,5,FALSE)&amp;" deductible",""))</f>
        <v/>
      </c>
      <c r="E1638" s="101"/>
      <c r="F1638" s="28" t="str" cm="1">
        <f t="array" ref="F1638">_xlfn.IFS(E1638="","",  VLOOKUP(E1638,Flex_Target_Populations!$B$9:$H$2009,2,FALSE)='Dropdown Selections'!$F$10, 'Dropdown Selections'!$F$10, VLOOKUP(E1638,Flex_Target_Populations!$B$9:$H$2009,2,FALSE)='Dropdown Selections'!$F$9,'Dropdown Selections'!$F$9, VLOOKUP(E1638,Flex_Target_Populations!$B$9:$H$2009,2,FALSE)='Dropdown Selections'!$F$3,"Enrollees with: " &amp;VLOOKUP(E1638,Flex_Target_Populations!$B$9:$H$2009,6,FALSE), VLOOKUP(E1638,Flex_Target_Populations!$B$9:$H$2009,2,FALSE)='Dropdown Selections'!$F$2, "LIS Levels: " &amp; VLOOKUP(E1638,Flex_Target_Populations!$B$9:$H$2009,3,FALSE), VLOOKUP(E1638,Flex_Target_Populations!$B$9:$H$2009,2,FALSE)='Dropdown Selections'!$F$4, VLOOKUP(E1638,Flex_Target_Populations!$B$9:$H$2009,4,FALSE) &amp; " beginning at " &amp; VLOOKUP(E1638,Flex_Target_Populations!$B$9:$H$2009,5,FALSE), VLOOKUP(E1638,Flex_Target_Populations!$B$9:$H$2009,2,FALSE)='Dropdown Selections'!$F$5, VLOOKUP(E1638,Flex_Target_Populations!$B$9:$H$2009,4,FALSE) &amp; " beginning at "&amp; VLOOKUP(E1638,Flex_Target_Populations!$B$9:$H$2009,5,FALSE) &amp; " and " &amp; VLOOKUP(E1638,Flex_Target_Populations!$B$9:$H$2009,6,FALSE), VLOOKUP(E1638,Flex_Target_Populations!$B$9:$H$2009,2,FALSE)='Dropdown Selections'!$F$6, "LIS Levels: " &amp; VLOOKUP(E1638,Flex_Target_Populations!$B$9:$H$2009,3,FALSE) &amp; " and " &amp; VLOOKUP(E1638,Flex_Target_Populations!$B$9:$H$2009,6,FALSE), VLOOKUP(E1638,Flex_Target_Populations!$B$9:$H$2009,2,FALSE)='Dropdown Selections'!$F$7, "LIS Levels: " &amp; VLOOKUP(E1638,Flex_Target_Populations!$B$9:$H$2009,3,FALSE) &amp; " and " &amp; VLOOKUP(E1638,Flex_Target_Populations!$B$9:$H$2009,4,FALSE) &amp; " beginning at "&amp; VLOOKUP(E1638,Flex_Target_Populations!$B$9:$H$2009,5,FALSE), VLOOKUP(E1638,Flex_Target_Populations!$B$9:$H$2009,2,FALSE)='Dropdown Selections'!$F$8,  "LIS Levels: " &amp; VLOOKUP(E1638,Flex_Target_Populations!$B$9:$H$2009,3,FALSE) &amp; " and " &amp; VLOOKUP(E1638,Flex_Target_Populations!$B$9:$H$2009,4,FALSE) &amp; " beginning at "&amp; VLOOKUP(E1638,Flex_Target_Populations!$B$9:$H$2009,5,FALSE) &amp; " and " &amp; VLOOKUP(E1638,Flex_Target_Populations!$B$9:$H$2009,6,FALSE))</f>
        <v/>
      </c>
      <c r="G1638" s="101"/>
      <c r="H1638" s="101"/>
      <c r="I1638" s="101"/>
      <c r="J1638" s="101"/>
      <c r="K1638" s="101"/>
      <c r="L1638" s="101"/>
      <c r="M1638" s="101"/>
      <c r="N1638" s="101"/>
      <c r="O1638" s="101"/>
      <c r="P1638" s="101"/>
      <c r="Q1638" s="104"/>
    </row>
    <row r="1639" spans="2:17">
      <c r="B1639" s="159"/>
      <c r="C1639" s="101"/>
      <c r="D1639" s="28" t="str" cm="1">
        <f t="array" ref="D1639">_xlfn.IFS(C1639="","",AND(LEFT(C1639,3)&lt;&gt;"CRC", LEFT(C1639,3)&lt;&gt;"DRC"),VLOOKUP(Flex_Summary!C1639,Flex_Benefits!$B$13:$D$2013,3,FALSE),LEFT(C1639,3)="CRC",VLOOKUP(Flex_Summary!C1639,Flex_Benefits!$I$13:$K$2013,3,FALSE)&amp;" for "&amp;VLOOKUP(Flex_Summary!C1639,Flex_Benefits!$I$13:$K$2013,2,FALSE),LEFT(C1639,3)="DRC",IF(VLOOKUP(C1639,Flex_Benefits!$N$13:$T$2013,6,FALSE)="",VLOOKUP(C1639,Flex_Benefits!$N$13:$T$2013,7,FALSE)&amp;"% Coinsurance","$"&amp;VLOOKUP(C1639,Flex_Benefits!$N$13:$T$2013,6,FALSE)&amp;" Copayments")&amp;" for "&amp;IF(VLOOKUP(C1639,Flex_Benefits!$N$13:$T$2013,2,FALSE)&lt;&gt;'Dropdown Selections'!$Q$3,VLOOKUP(C1639,Flex_Benefits!$N$13:$T$2013,2,FALSE),"all Part D drugs on tier(s) "&amp;VLOOKUP(C1639,Flex_Benefits!$N$13:$T$2013,3,FALSE))&amp;IF(VLOOKUP(C1639,Flex_Benefits!$N$13:$T$2013,4,FALSE)='Dropdown Selections'!$E$2," with a $"&amp;VLOOKUP(C1639,Flex_Benefits!$N$13:$T$2013,5,FALSE)&amp;" deductible",""))</f>
        <v/>
      </c>
      <c r="E1639" s="101"/>
      <c r="F1639" s="28" t="str" cm="1">
        <f t="array" ref="F1639">_xlfn.IFS(E1639="","",  VLOOKUP(E1639,Flex_Target_Populations!$B$9:$H$2009,2,FALSE)='Dropdown Selections'!$F$10, 'Dropdown Selections'!$F$10, VLOOKUP(E1639,Flex_Target_Populations!$B$9:$H$2009,2,FALSE)='Dropdown Selections'!$F$9,'Dropdown Selections'!$F$9, VLOOKUP(E1639,Flex_Target_Populations!$B$9:$H$2009,2,FALSE)='Dropdown Selections'!$F$3,"Enrollees with: " &amp;VLOOKUP(E1639,Flex_Target_Populations!$B$9:$H$2009,6,FALSE), VLOOKUP(E1639,Flex_Target_Populations!$B$9:$H$2009,2,FALSE)='Dropdown Selections'!$F$2, "LIS Levels: " &amp; VLOOKUP(E1639,Flex_Target_Populations!$B$9:$H$2009,3,FALSE), VLOOKUP(E1639,Flex_Target_Populations!$B$9:$H$2009,2,FALSE)='Dropdown Selections'!$F$4, VLOOKUP(E1639,Flex_Target_Populations!$B$9:$H$2009,4,FALSE) &amp; " beginning at " &amp; VLOOKUP(E1639,Flex_Target_Populations!$B$9:$H$2009,5,FALSE), VLOOKUP(E1639,Flex_Target_Populations!$B$9:$H$2009,2,FALSE)='Dropdown Selections'!$F$5, VLOOKUP(E1639,Flex_Target_Populations!$B$9:$H$2009,4,FALSE) &amp; " beginning at "&amp; VLOOKUP(E1639,Flex_Target_Populations!$B$9:$H$2009,5,FALSE) &amp; " and " &amp; VLOOKUP(E1639,Flex_Target_Populations!$B$9:$H$2009,6,FALSE), VLOOKUP(E1639,Flex_Target_Populations!$B$9:$H$2009,2,FALSE)='Dropdown Selections'!$F$6, "LIS Levels: " &amp; VLOOKUP(E1639,Flex_Target_Populations!$B$9:$H$2009,3,FALSE) &amp; " and " &amp; VLOOKUP(E1639,Flex_Target_Populations!$B$9:$H$2009,6,FALSE), VLOOKUP(E1639,Flex_Target_Populations!$B$9:$H$2009,2,FALSE)='Dropdown Selections'!$F$7, "LIS Levels: " &amp; VLOOKUP(E1639,Flex_Target_Populations!$B$9:$H$2009,3,FALSE) &amp; " and " &amp; VLOOKUP(E1639,Flex_Target_Populations!$B$9:$H$2009,4,FALSE) &amp; " beginning at "&amp; VLOOKUP(E1639,Flex_Target_Populations!$B$9:$H$2009,5,FALSE), VLOOKUP(E1639,Flex_Target_Populations!$B$9:$H$2009,2,FALSE)='Dropdown Selections'!$F$8,  "LIS Levels: " &amp; VLOOKUP(E1639,Flex_Target_Populations!$B$9:$H$2009,3,FALSE) &amp; " and " &amp; VLOOKUP(E1639,Flex_Target_Populations!$B$9:$H$2009,4,FALSE) &amp; " beginning at "&amp; VLOOKUP(E1639,Flex_Target_Populations!$B$9:$H$2009,5,FALSE) &amp; " and " &amp; VLOOKUP(E1639,Flex_Target_Populations!$B$9:$H$2009,6,FALSE))</f>
        <v/>
      </c>
      <c r="G1639" s="101"/>
      <c r="H1639" s="101"/>
      <c r="I1639" s="101"/>
      <c r="J1639" s="101"/>
      <c r="K1639" s="101"/>
      <c r="L1639" s="101"/>
      <c r="M1639" s="101"/>
      <c r="N1639" s="101"/>
      <c r="O1639" s="101"/>
      <c r="P1639" s="101"/>
      <c r="Q1639" s="104"/>
    </row>
    <row r="1640" spans="2:17">
      <c r="B1640" s="159"/>
      <c r="C1640" s="101"/>
      <c r="D1640" s="28" t="str" cm="1">
        <f t="array" ref="D1640">_xlfn.IFS(C1640="","",AND(LEFT(C1640,3)&lt;&gt;"CRC", LEFT(C1640,3)&lt;&gt;"DRC"),VLOOKUP(Flex_Summary!C1640,Flex_Benefits!$B$13:$D$2013,3,FALSE),LEFT(C1640,3)="CRC",VLOOKUP(Flex_Summary!C1640,Flex_Benefits!$I$13:$K$2013,3,FALSE)&amp;" for "&amp;VLOOKUP(Flex_Summary!C1640,Flex_Benefits!$I$13:$K$2013,2,FALSE),LEFT(C1640,3)="DRC",IF(VLOOKUP(C1640,Flex_Benefits!$N$13:$T$2013,6,FALSE)="",VLOOKUP(C1640,Flex_Benefits!$N$13:$T$2013,7,FALSE)&amp;"% Coinsurance","$"&amp;VLOOKUP(C1640,Flex_Benefits!$N$13:$T$2013,6,FALSE)&amp;" Copayments")&amp;" for "&amp;IF(VLOOKUP(C1640,Flex_Benefits!$N$13:$T$2013,2,FALSE)&lt;&gt;'Dropdown Selections'!$Q$3,VLOOKUP(C1640,Flex_Benefits!$N$13:$T$2013,2,FALSE),"all Part D drugs on tier(s) "&amp;VLOOKUP(C1640,Flex_Benefits!$N$13:$T$2013,3,FALSE))&amp;IF(VLOOKUP(C1640,Flex_Benefits!$N$13:$T$2013,4,FALSE)='Dropdown Selections'!$E$2," with a $"&amp;VLOOKUP(C1640,Flex_Benefits!$N$13:$T$2013,5,FALSE)&amp;" deductible",""))</f>
        <v/>
      </c>
      <c r="E1640" s="101"/>
      <c r="F1640" s="28" t="str" cm="1">
        <f t="array" ref="F1640">_xlfn.IFS(E1640="","",  VLOOKUP(E1640,Flex_Target_Populations!$B$9:$H$2009,2,FALSE)='Dropdown Selections'!$F$10, 'Dropdown Selections'!$F$10, VLOOKUP(E1640,Flex_Target_Populations!$B$9:$H$2009,2,FALSE)='Dropdown Selections'!$F$9,'Dropdown Selections'!$F$9, VLOOKUP(E1640,Flex_Target_Populations!$B$9:$H$2009,2,FALSE)='Dropdown Selections'!$F$3,"Enrollees with: " &amp;VLOOKUP(E1640,Flex_Target_Populations!$B$9:$H$2009,6,FALSE), VLOOKUP(E1640,Flex_Target_Populations!$B$9:$H$2009,2,FALSE)='Dropdown Selections'!$F$2, "LIS Levels: " &amp; VLOOKUP(E1640,Flex_Target_Populations!$B$9:$H$2009,3,FALSE), VLOOKUP(E1640,Flex_Target_Populations!$B$9:$H$2009,2,FALSE)='Dropdown Selections'!$F$4, VLOOKUP(E1640,Flex_Target_Populations!$B$9:$H$2009,4,FALSE) &amp; " beginning at " &amp; VLOOKUP(E1640,Flex_Target_Populations!$B$9:$H$2009,5,FALSE), VLOOKUP(E1640,Flex_Target_Populations!$B$9:$H$2009,2,FALSE)='Dropdown Selections'!$F$5, VLOOKUP(E1640,Flex_Target_Populations!$B$9:$H$2009,4,FALSE) &amp; " beginning at "&amp; VLOOKUP(E1640,Flex_Target_Populations!$B$9:$H$2009,5,FALSE) &amp; " and " &amp; VLOOKUP(E1640,Flex_Target_Populations!$B$9:$H$2009,6,FALSE), VLOOKUP(E1640,Flex_Target_Populations!$B$9:$H$2009,2,FALSE)='Dropdown Selections'!$F$6, "LIS Levels: " &amp; VLOOKUP(E1640,Flex_Target_Populations!$B$9:$H$2009,3,FALSE) &amp; " and " &amp; VLOOKUP(E1640,Flex_Target_Populations!$B$9:$H$2009,6,FALSE), VLOOKUP(E1640,Flex_Target_Populations!$B$9:$H$2009,2,FALSE)='Dropdown Selections'!$F$7, "LIS Levels: " &amp; VLOOKUP(E1640,Flex_Target_Populations!$B$9:$H$2009,3,FALSE) &amp; " and " &amp; VLOOKUP(E1640,Flex_Target_Populations!$B$9:$H$2009,4,FALSE) &amp; " beginning at "&amp; VLOOKUP(E1640,Flex_Target_Populations!$B$9:$H$2009,5,FALSE), VLOOKUP(E1640,Flex_Target_Populations!$B$9:$H$2009,2,FALSE)='Dropdown Selections'!$F$8,  "LIS Levels: " &amp; VLOOKUP(E1640,Flex_Target_Populations!$B$9:$H$2009,3,FALSE) &amp; " and " &amp; VLOOKUP(E1640,Flex_Target_Populations!$B$9:$H$2009,4,FALSE) &amp; " beginning at "&amp; VLOOKUP(E1640,Flex_Target_Populations!$B$9:$H$2009,5,FALSE) &amp; " and " &amp; VLOOKUP(E1640,Flex_Target_Populations!$B$9:$H$2009,6,FALSE))</f>
        <v/>
      </c>
      <c r="G1640" s="101"/>
      <c r="H1640" s="101"/>
      <c r="I1640" s="101"/>
      <c r="J1640" s="101"/>
      <c r="K1640" s="101"/>
      <c r="L1640" s="101"/>
      <c r="M1640" s="101"/>
      <c r="N1640" s="101"/>
      <c r="O1640" s="101"/>
      <c r="P1640" s="101"/>
      <c r="Q1640" s="104"/>
    </row>
    <row r="1641" spans="2:17">
      <c r="B1641" s="159"/>
      <c r="C1641" s="101"/>
      <c r="D1641" s="28" t="str" cm="1">
        <f t="array" ref="D1641">_xlfn.IFS(C1641="","",AND(LEFT(C1641,3)&lt;&gt;"CRC", LEFT(C1641,3)&lt;&gt;"DRC"),VLOOKUP(Flex_Summary!C1641,Flex_Benefits!$B$13:$D$2013,3,FALSE),LEFT(C1641,3)="CRC",VLOOKUP(Flex_Summary!C1641,Flex_Benefits!$I$13:$K$2013,3,FALSE)&amp;" for "&amp;VLOOKUP(Flex_Summary!C1641,Flex_Benefits!$I$13:$K$2013,2,FALSE),LEFT(C1641,3)="DRC",IF(VLOOKUP(C1641,Flex_Benefits!$N$13:$T$2013,6,FALSE)="",VLOOKUP(C1641,Flex_Benefits!$N$13:$T$2013,7,FALSE)&amp;"% Coinsurance","$"&amp;VLOOKUP(C1641,Flex_Benefits!$N$13:$T$2013,6,FALSE)&amp;" Copayments")&amp;" for "&amp;IF(VLOOKUP(C1641,Flex_Benefits!$N$13:$T$2013,2,FALSE)&lt;&gt;'Dropdown Selections'!$Q$3,VLOOKUP(C1641,Flex_Benefits!$N$13:$T$2013,2,FALSE),"all Part D drugs on tier(s) "&amp;VLOOKUP(C1641,Flex_Benefits!$N$13:$T$2013,3,FALSE))&amp;IF(VLOOKUP(C1641,Flex_Benefits!$N$13:$T$2013,4,FALSE)='Dropdown Selections'!$E$2," with a $"&amp;VLOOKUP(C1641,Flex_Benefits!$N$13:$T$2013,5,FALSE)&amp;" deductible",""))</f>
        <v/>
      </c>
      <c r="E1641" s="101"/>
      <c r="F1641" s="28" t="str" cm="1">
        <f t="array" ref="F1641">_xlfn.IFS(E1641="","",  VLOOKUP(E1641,Flex_Target_Populations!$B$9:$H$2009,2,FALSE)='Dropdown Selections'!$F$10, 'Dropdown Selections'!$F$10, VLOOKUP(E1641,Flex_Target_Populations!$B$9:$H$2009,2,FALSE)='Dropdown Selections'!$F$9,'Dropdown Selections'!$F$9, VLOOKUP(E1641,Flex_Target_Populations!$B$9:$H$2009,2,FALSE)='Dropdown Selections'!$F$3,"Enrollees with: " &amp;VLOOKUP(E1641,Flex_Target_Populations!$B$9:$H$2009,6,FALSE), VLOOKUP(E1641,Flex_Target_Populations!$B$9:$H$2009,2,FALSE)='Dropdown Selections'!$F$2, "LIS Levels: " &amp; VLOOKUP(E1641,Flex_Target_Populations!$B$9:$H$2009,3,FALSE), VLOOKUP(E1641,Flex_Target_Populations!$B$9:$H$2009,2,FALSE)='Dropdown Selections'!$F$4, VLOOKUP(E1641,Flex_Target_Populations!$B$9:$H$2009,4,FALSE) &amp; " beginning at " &amp; VLOOKUP(E1641,Flex_Target_Populations!$B$9:$H$2009,5,FALSE), VLOOKUP(E1641,Flex_Target_Populations!$B$9:$H$2009,2,FALSE)='Dropdown Selections'!$F$5, VLOOKUP(E1641,Flex_Target_Populations!$B$9:$H$2009,4,FALSE) &amp; " beginning at "&amp; VLOOKUP(E1641,Flex_Target_Populations!$B$9:$H$2009,5,FALSE) &amp; " and " &amp; VLOOKUP(E1641,Flex_Target_Populations!$B$9:$H$2009,6,FALSE), VLOOKUP(E1641,Flex_Target_Populations!$B$9:$H$2009,2,FALSE)='Dropdown Selections'!$F$6, "LIS Levels: " &amp; VLOOKUP(E1641,Flex_Target_Populations!$B$9:$H$2009,3,FALSE) &amp; " and " &amp; VLOOKUP(E1641,Flex_Target_Populations!$B$9:$H$2009,6,FALSE), VLOOKUP(E1641,Flex_Target_Populations!$B$9:$H$2009,2,FALSE)='Dropdown Selections'!$F$7, "LIS Levels: " &amp; VLOOKUP(E1641,Flex_Target_Populations!$B$9:$H$2009,3,FALSE) &amp; " and " &amp; VLOOKUP(E1641,Flex_Target_Populations!$B$9:$H$2009,4,FALSE) &amp; " beginning at "&amp; VLOOKUP(E1641,Flex_Target_Populations!$B$9:$H$2009,5,FALSE), VLOOKUP(E1641,Flex_Target_Populations!$B$9:$H$2009,2,FALSE)='Dropdown Selections'!$F$8,  "LIS Levels: " &amp; VLOOKUP(E1641,Flex_Target_Populations!$B$9:$H$2009,3,FALSE) &amp; " and " &amp; VLOOKUP(E1641,Flex_Target_Populations!$B$9:$H$2009,4,FALSE) &amp; " beginning at "&amp; VLOOKUP(E1641,Flex_Target_Populations!$B$9:$H$2009,5,FALSE) &amp; " and " &amp; VLOOKUP(E1641,Flex_Target_Populations!$B$9:$H$2009,6,FALSE))</f>
        <v/>
      </c>
      <c r="G1641" s="101"/>
      <c r="H1641" s="101"/>
      <c r="I1641" s="101"/>
      <c r="J1641" s="101"/>
      <c r="K1641" s="101"/>
      <c r="L1641" s="101"/>
      <c r="M1641" s="101"/>
      <c r="N1641" s="101"/>
      <c r="O1641" s="101"/>
      <c r="P1641" s="101"/>
      <c r="Q1641" s="104"/>
    </row>
    <row r="1642" spans="2:17">
      <c r="B1642" s="159"/>
      <c r="C1642" s="101"/>
      <c r="D1642" s="28" t="str" cm="1">
        <f t="array" ref="D1642">_xlfn.IFS(C1642="","",AND(LEFT(C1642,3)&lt;&gt;"CRC", LEFT(C1642,3)&lt;&gt;"DRC"),VLOOKUP(Flex_Summary!C1642,Flex_Benefits!$B$13:$D$2013,3,FALSE),LEFT(C1642,3)="CRC",VLOOKUP(Flex_Summary!C1642,Flex_Benefits!$I$13:$K$2013,3,FALSE)&amp;" for "&amp;VLOOKUP(Flex_Summary!C1642,Flex_Benefits!$I$13:$K$2013,2,FALSE),LEFT(C1642,3)="DRC",IF(VLOOKUP(C1642,Flex_Benefits!$N$13:$T$2013,6,FALSE)="",VLOOKUP(C1642,Flex_Benefits!$N$13:$T$2013,7,FALSE)&amp;"% Coinsurance","$"&amp;VLOOKUP(C1642,Flex_Benefits!$N$13:$T$2013,6,FALSE)&amp;" Copayments")&amp;" for "&amp;IF(VLOOKUP(C1642,Flex_Benefits!$N$13:$T$2013,2,FALSE)&lt;&gt;'Dropdown Selections'!$Q$3,VLOOKUP(C1642,Flex_Benefits!$N$13:$T$2013,2,FALSE),"all Part D drugs on tier(s) "&amp;VLOOKUP(C1642,Flex_Benefits!$N$13:$T$2013,3,FALSE))&amp;IF(VLOOKUP(C1642,Flex_Benefits!$N$13:$T$2013,4,FALSE)='Dropdown Selections'!$E$2," with a $"&amp;VLOOKUP(C1642,Flex_Benefits!$N$13:$T$2013,5,FALSE)&amp;" deductible",""))</f>
        <v/>
      </c>
      <c r="E1642" s="101"/>
      <c r="F1642" s="28" t="str" cm="1">
        <f t="array" ref="F1642">_xlfn.IFS(E1642="","",  VLOOKUP(E1642,Flex_Target_Populations!$B$9:$H$2009,2,FALSE)='Dropdown Selections'!$F$10, 'Dropdown Selections'!$F$10, VLOOKUP(E1642,Flex_Target_Populations!$B$9:$H$2009,2,FALSE)='Dropdown Selections'!$F$9,'Dropdown Selections'!$F$9, VLOOKUP(E1642,Flex_Target_Populations!$B$9:$H$2009,2,FALSE)='Dropdown Selections'!$F$3,"Enrollees with: " &amp;VLOOKUP(E1642,Flex_Target_Populations!$B$9:$H$2009,6,FALSE), VLOOKUP(E1642,Flex_Target_Populations!$B$9:$H$2009,2,FALSE)='Dropdown Selections'!$F$2, "LIS Levels: " &amp; VLOOKUP(E1642,Flex_Target_Populations!$B$9:$H$2009,3,FALSE), VLOOKUP(E1642,Flex_Target_Populations!$B$9:$H$2009,2,FALSE)='Dropdown Selections'!$F$4, VLOOKUP(E1642,Flex_Target_Populations!$B$9:$H$2009,4,FALSE) &amp; " beginning at " &amp; VLOOKUP(E1642,Flex_Target_Populations!$B$9:$H$2009,5,FALSE), VLOOKUP(E1642,Flex_Target_Populations!$B$9:$H$2009,2,FALSE)='Dropdown Selections'!$F$5, VLOOKUP(E1642,Flex_Target_Populations!$B$9:$H$2009,4,FALSE) &amp; " beginning at "&amp; VLOOKUP(E1642,Flex_Target_Populations!$B$9:$H$2009,5,FALSE) &amp; " and " &amp; VLOOKUP(E1642,Flex_Target_Populations!$B$9:$H$2009,6,FALSE), VLOOKUP(E1642,Flex_Target_Populations!$B$9:$H$2009,2,FALSE)='Dropdown Selections'!$F$6, "LIS Levels: " &amp; VLOOKUP(E1642,Flex_Target_Populations!$B$9:$H$2009,3,FALSE) &amp; " and " &amp; VLOOKUP(E1642,Flex_Target_Populations!$B$9:$H$2009,6,FALSE), VLOOKUP(E1642,Flex_Target_Populations!$B$9:$H$2009,2,FALSE)='Dropdown Selections'!$F$7, "LIS Levels: " &amp; VLOOKUP(E1642,Flex_Target_Populations!$B$9:$H$2009,3,FALSE) &amp; " and " &amp; VLOOKUP(E1642,Flex_Target_Populations!$B$9:$H$2009,4,FALSE) &amp; " beginning at "&amp; VLOOKUP(E1642,Flex_Target_Populations!$B$9:$H$2009,5,FALSE), VLOOKUP(E1642,Flex_Target_Populations!$B$9:$H$2009,2,FALSE)='Dropdown Selections'!$F$8,  "LIS Levels: " &amp; VLOOKUP(E1642,Flex_Target_Populations!$B$9:$H$2009,3,FALSE) &amp; " and " &amp; VLOOKUP(E1642,Flex_Target_Populations!$B$9:$H$2009,4,FALSE) &amp; " beginning at "&amp; VLOOKUP(E1642,Flex_Target_Populations!$B$9:$H$2009,5,FALSE) &amp; " and " &amp; VLOOKUP(E1642,Flex_Target_Populations!$B$9:$H$2009,6,FALSE))</f>
        <v/>
      </c>
      <c r="G1642" s="101"/>
      <c r="H1642" s="101"/>
      <c r="I1642" s="101"/>
      <c r="J1642" s="101"/>
      <c r="K1642" s="101"/>
      <c r="L1642" s="101"/>
      <c r="M1642" s="101"/>
      <c r="N1642" s="101"/>
      <c r="O1642" s="101"/>
      <c r="P1642" s="101"/>
      <c r="Q1642" s="104"/>
    </row>
    <row r="1643" spans="2:17">
      <c r="B1643" s="159"/>
      <c r="C1643" s="101"/>
      <c r="D1643" s="28" t="str" cm="1">
        <f t="array" ref="D1643">_xlfn.IFS(C1643="","",AND(LEFT(C1643,3)&lt;&gt;"CRC", LEFT(C1643,3)&lt;&gt;"DRC"),VLOOKUP(Flex_Summary!C1643,Flex_Benefits!$B$13:$D$2013,3,FALSE),LEFT(C1643,3)="CRC",VLOOKUP(Flex_Summary!C1643,Flex_Benefits!$I$13:$K$2013,3,FALSE)&amp;" for "&amp;VLOOKUP(Flex_Summary!C1643,Flex_Benefits!$I$13:$K$2013,2,FALSE),LEFT(C1643,3)="DRC",IF(VLOOKUP(C1643,Flex_Benefits!$N$13:$T$2013,6,FALSE)="",VLOOKUP(C1643,Flex_Benefits!$N$13:$T$2013,7,FALSE)&amp;"% Coinsurance","$"&amp;VLOOKUP(C1643,Flex_Benefits!$N$13:$T$2013,6,FALSE)&amp;" Copayments")&amp;" for "&amp;IF(VLOOKUP(C1643,Flex_Benefits!$N$13:$T$2013,2,FALSE)&lt;&gt;'Dropdown Selections'!$Q$3,VLOOKUP(C1643,Flex_Benefits!$N$13:$T$2013,2,FALSE),"all Part D drugs on tier(s) "&amp;VLOOKUP(C1643,Flex_Benefits!$N$13:$T$2013,3,FALSE))&amp;IF(VLOOKUP(C1643,Flex_Benefits!$N$13:$T$2013,4,FALSE)='Dropdown Selections'!$E$2," with a $"&amp;VLOOKUP(C1643,Flex_Benefits!$N$13:$T$2013,5,FALSE)&amp;" deductible",""))</f>
        <v/>
      </c>
      <c r="E1643" s="101"/>
      <c r="F1643" s="28" t="str" cm="1">
        <f t="array" ref="F1643">_xlfn.IFS(E1643="","",  VLOOKUP(E1643,Flex_Target_Populations!$B$9:$H$2009,2,FALSE)='Dropdown Selections'!$F$10, 'Dropdown Selections'!$F$10, VLOOKUP(E1643,Flex_Target_Populations!$B$9:$H$2009,2,FALSE)='Dropdown Selections'!$F$9,'Dropdown Selections'!$F$9, VLOOKUP(E1643,Flex_Target_Populations!$B$9:$H$2009,2,FALSE)='Dropdown Selections'!$F$3,"Enrollees with: " &amp;VLOOKUP(E1643,Flex_Target_Populations!$B$9:$H$2009,6,FALSE), VLOOKUP(E1643,Flex_Target_Populations!$B$9:$H$2009,2,FALSE)='Dropdown Selections'!$F$2, "LIS Levels: " &amp; VLOOKUP(E1643,Flex_Target_Populations!$B$9:$H$2009,3,FALSE), VLOOKUP(E1643,Flex_Target_Populations!$B$9:$H$2009,2,FALSE)='Dropdown Selections'!$F$4, VLOOKUP(E1643,Flex_Target_Populations!$B$9:$H$2009,4,FALSE) &amp; " beginning at " &amp; VLOOKUP(E1643,Flex_Target_Populations!$B$9:$H$2009,5,FALSE), VLOOKUP(E1643,Flex_Target_Populations!$B$9:$H$2009,2,FALSE)='Dropdown Selections'!$F$5, VLOOKUP(E1643,Flex_Target_Populations!$B$9:$H$2009,4,FALSE) &amp; " beginning at "&amp; VLOOKUP(E1643,Flex_Target_Populations!$B$9:$H$2009,5,FALSE) &amp; " and " &amp; VLOOKUP(E1643,Flex_Target_Populations!$B$9:$H$2009,6,FALSE), VLOOKUP(E1643,Flex_Target_Populations!$B$9:$H$2009,2,FALSE)='Dropdown Selections'!$F$6, "LIS Levels: " &amp; VLOOKUP(E1643,Flex_Target_Populations!$B$9:$H$2009,3,FALSE) &amp; " and " &amp; VLOOKUP(E1643,Flex_Target_Populations!$B$9:$H$2009,6,FALSE), VLOOKUP(E1643,Flex_Target_Populations!$B$9:$H$2009,2,FALSE)='Dropdown Selections'!$F$7, "LIS Levels: " &amp; VLOOKUP(E1643,Flex_Target_Populations!$B$9:$H$2009,3,FALSE) &amp; " and " &amp; VLOOKUP(E1643,Flex_Target_Populations!$B$9:$H$2009,4,FALSE) &amp; " beginning at "&amp; VLOOKUP(E1643,Flex_Target_Populations!$B$9:$H$2009,5,FALSE), VLOOKUP(E1643,Flex_Target_Populations!$B$9:$H$2009,2,FALSE)='Dropdown Selections'!$F$8,  "LIS Levels: " &amp; VLOOKUP(E1643,Flex_Target_Populations!$B$9:$H$2009,3,FALSE) &amp; " and " &amp; VLOOKUP(E1643,Flex_Target_Populations!$B$9:$H$2009,4,FALSE) &amp; " beginning at "&amp; VLOOKUP(E1643,Flex_Target_Populations!$B$9:$H$2009,5,FALSE) &amp; " and " &amp; VLOOKUP(E1643,Flex_Target_Populations!$B$9:$H$2009,6,FALSE))</f>
        <v/>
      </c>
      <c r="G1643" s="101"/>
      <c r="H1643" s="101"/>
      <c r="I1643" s="101"/>
      <c r="J1643" s="101"/>
      <c r="K1643" s="101"/>
      <c r="L1643" s="101"/>
      <c r="M1643" s="101"/>
      <c r="N1643" s="101"/>
      <c r="O1643" s="101"/>
      <c r="P1643" s="101"/>
      <c r="Q1643" s="104"/>
    </row>
    <row r="1644" spans="2:17">
      <c r="B1644" s="159"/>
      <c r="C1644" s="101"/>
      <c r="D1644" s="28" t="str" cm="1">
        <f t="array" ref="D1644">_xlfn.IFS(C1644="","",AND(LEFT(C1644,3)&lt;&gt;"CRC", LEFT(C1644,3)&lt;&gt;"DRC"),VLOOKUP(Flex_Summary!C1644,Flex_Benefits!$B$13:$D$2013,3,FALSE),LEFT(C1644,3)="CRC",VLOOKUP(Flex_Summary!C1644,Flex_Benefits!$I$13:$K$2013,3,FALSE)&amp;" for "&amp;VLOOKUP(Flex_Summary!C1644,Flex_Benefits!$I$13:$K$2013,2,FALSE),LEFT(C1644,3)="DRC",IF(VLOOKUP(C1644,Flex_Benefits!$N$13:$T$2013,6,FALSE)="",VLOOKUP(C1644,Flex_Benefits!$N$13:$T$2013,7,FALSE)&amp;"% Coinsurance","$"&amp;VLOOKUP(C1644,Flex_Benefits!$N$13:$T$2013,6,FALSE)&amp;" Copayments")&amp;" for "&amp;IF(VLOOKUP(C1644,Flex_Benefits!$N$13:$T$2013,2,FALSE)&lt;&gt;'Dropdown Selections'!$Q$3,VLOOKUP(C1644,Flex_Benefits!$N$13:$T$2013,2,FALSE),"all Part D drugs on tier(s) "&amp;VLOOKUP(C1644,Flex_Benefits!$N$13:$T$2013,3,FALSE))&amp;IF(VLOOKUP(C1644,Flex_Benefits!$N$13:$T$2013,4,FALSE)='Dropdown Selections'!$E$2," with a $"&amp;VLOOKUP(C1644,Flex_Benefits!$N$13:$T$2013,5,FALSE)&amp;" deductible",""))</f>
        <v/>
      </c>
      <c r="E1644" s="101"/>
      <c r="F1644" s="28" t="str" cm="1">
        <f t="array" ref="F1644">_xlfn.IFS(E1644="","",  VLOOKUP(E1644,Flex_Target_Populations!$B$9:$H$2009,2,FALSE)='Dropdown Selections'!$F$10, 'Dropdown Selections'!$F$10, VLOOKUP(E1644,Flex_Target_Populations!$B$9:$H$2009,2,FALSE)='Dropdown Selections'!$F$9,'Dropdown Selections'!$F$9, VLOOKUP(E1644,Flex_Target_Populations!$B$9:$H$2009,2,FALSE)='Dropdown Selections'!$F$3,"Enrollees with: " &amp;VLOOKUP(E1644,Flex_Target_Populations!$B$9:$H$2009,6,FALSE), VLOOKUP(E1644,Flex_Target_Populations!$B$9:$H$2009,2,FALSE)='Dropdown Selections'!$F$2, "LIS Levels: " &amp; VLOOKUP(E1644,Flex_Target_Populations!$B$9:$H$2009,3,FALSE), VLOOKUP(E1644,Flex_Target_Populations!$B$9:$H$2009,2,FALSE)='Dropdown Selections'!$F$4, VLOOKUP(E1644,Flex_Target_Populations!$B$9:$H$2009,4,FALSE) &amp; " beginning at " &amp; VLOOKUP(E1644,Flex_Target_Populations!$B$9:$H$2009,5,FALSE), VLOOKUP(E1644,Flex_Target_Populations!$B$9:$H$2009,2,FALSE)='Dropdown Selections'!$F$5, VLOOKUP(E1644,Flex_Target_Populations!$B$9:$H$2009,4,FALSE) &amp; " beginning at "&amp; VLOOKUP(E1644,Flex_Target_Populations!$B$9:$H$2009,5,FALSE) &amp; " and " &amp; VLOOKUP(E1644,Flex_Target_Populations!$B$9:$H$2009,6,FALSE), VLOOKUP(E1644,Flex_Target_Populations!$B$9:$H$2009,2,FALSE)='Dropdown Selections'!$F$6, "LIS Levels: " &amp; VLOOKUP(E1644,Flex_Target_Populations!$B$9:$H$2009,3,FALSE) &amp; " and " &amp; VLOOKUP(E1644,Flex_Target_Populations!$B$9:$H$2009,6,FALSE), VLOOKUP(E1644,Flex_Target_Populations!$B$9:$H$2009,2,FALSE)='Dropdown Selections'!$F$7, "LIS Levels: " &amp; VLOOKUP(E1644,Flex_Target_Populations!$B$9:$H$2009,3,FALSE) &amp; " and " &amp; VLOOKUP(E1644,Flex_Target_Populations!$B$9:$H$2009,4,FALSE) &amp; " beginning at "&amp; VLOOKUP(E1644,Flex_Target_Populations!$B$9:$H$2009,5,FALSE), VLOOKUP(E1644,Flex_Target_Populations!$B$9:$H$2009,2,FALSE)='Dropdown Selections'!$F$8,  "LIS Levels: " &amp; VLOOKUP(E1644,Flex_Target_Populations!$B$9:$H$2009,3,FALSE) &amp; " and " &amp; VLOOKUP(E1644,Flex_Target_Populations!$B$9:$H$2009,4,FALSE) &amp; " beginning at "&amp; VLOOKUP(E1644,Flex_Target_Populations!$B$9:$H$2009,5,FALSE) &amp; " and " &amp; VLOOKUP(E1644,Flex_Target_Populations!$B$9:$H$2009,6,FALSE))</f>
        <v/>
      </c>
      <c r="G1644" s="101"/>
      <c r="H1644" s="101"/>
      <c r="I1644" s="101"/>
      <c r="J1644" s="101"/>
      <c r="K1644" s="101"/>
      <c r="L1644" s="101"/>
      <c r="M1644" s="101"/>
      <c r="N1644" s="101"/>
      <c r="O1644" s="101"/>
      <c r="P1644" s="101"/>
      <c r="Q1644" s="104"/>
    </row>
    <row r="1645" spans="2:17">
      <c r="B1645" s="159"/>
      <c r="C1645" s="101"/>
      <c r="D1645" s="28" t="str" cm="1">
        <f t="array" ref="D1645">_xlfn.IFS(C1645="","",AND(LEFT(C1645,3)&lt;&gt;"CRC", LEFT(C1645,3)&lt;&gt;"DRC"),VLOOKUP(Flex_Summary!C1645,Flex_Benefits!$B$13:$D$2013,3,FALSE),LEFT(C1645,3)="CRC",VLOOKUP(Flex_Summary!C1645,Flex_Benefits!$I$13:$K$2013,3,FALSE)&amp;" for "&amp;VLOOKUP(Flex_Summary!C1645,Flex_Benefits!$I$13:$K$2013,2,FALSE),LEFT(C1645,3)="DRC",IF(VLOOKUP(C1645,Flex_Benefits!$N$13:$T$2013,6,FALSE)="",VLOOKUP(C1645,Flex_Benefits!$N$13:$T$2013,7,FALSE)&amp;"% Coinsurance","$"&amp;VLOOKUP(C1645,Flex_Benefits!$N$13:$T$2013,6,FALSE)&amp;" Copayments")&amp;" for "&amp;IF(VLOOKUP(C1645,Flex_Benefits!$N$13:$T$2013,2,FALSE)&lt;&gt;'Dropdown Selections'!$Q$3,VLOOKUP(C1645,Flex_Benefits!$N$13:$T$2013,2,FALSE),"all Part D drugs on tier(s) "&amp;VLOOKUP(C1645,Flex_Benefits!$N$13:$T$2013,3,FALSE))&amp;IF(VLOOKUP(C1645,Flex_Benefits!$N$13:$T$2013,4,FALSE)='Dropdown Selections'!$E$2," with a $"&amp;VLOOKUP(C1645,Flex_Benefits!$N$13:$T$2013,5,FALSE)&amp;" deductible",""))</f>
        <v/>
      </c>
      <c r="E1645" s="101"/>
      <c r="F1645" s="28" t="str" cm="1">
        <f t="array" ref="F1645">_xlfn.IFS(E1645="","",  VLOOKUP(E1645,Flex_Target_Populations!$B$9:$H$2009,2,FALSE)='Dropdown Selections'!$F$10, 'Dropdown Selections'!$F$10, VLOOKUP(E1645,Flex_Target_Populations!$B$9:$H$2009,2,FALSE)='Dropdown Selections'!$F$9,'Dropdown Selections'!$F$9, VLOOKUP(E1645,Flex_Target_Populations!$B$9:$H$2009,2,FALSE)='Dropdown Selections'!$F$3,"Enrollees with: " &amp;VLOOKUP(E1645,Flex_Target_Populations!$B$9:$H$2009,6,FALSE), VLOOKUP(E1645,Flex_Target_Populations!$B$9:$H$2009,2,FALSE)='Dropdown Selections'!$F$2, "LIS Levels: " &amp; VLOOKUP(E1645,Flex_Target_Populations!$B$9:$H$2009,3,FALSE), VLOOKUP(E1645,Flex_Target_Populations!$B$9:$H$2009,2,FALSE)='Dropdown Selections'!$F$4, VLOOKUP(E1645,Flex_Target_Populations!$B$9:$H$2009,4,FALSE) &amp; " beginning at " &amp; VLOOKUP(E1645,Flex_Target_Populations!$B$9:$H$2009,5,FALSE), VLOOKUP(E1645,Flex_Target_Populations!$B$9:$H$2009,2,FALSE)='Dropdown Selections'!$F$5, VLOOKUP(E1645,Flex_Target_Populations!$B$9:$H$2009,4,FALSE) &amp; " beginning at "&amp; VLOOKUP(E1645,Flex_Target_Populations!$B$9:$H$2009,5,FALSE) &amp; " and " &amp; VLOOKUP(E1645,Flex_Target_Populations!$B$9:$H$2009,6,FALSE), VLOOKUP(E1645,Flex_Target_Populations!$B$9:$H$2009,2,FALSE)='Dropdown Selections'!$F$6, "LIS Levels: " &amp; VLOOKUP(E1645,Flex_Target_Populations!$B$9:$H$2009,3,FALSE) &amp; " and " &amp; VLOOKUP(E1645,Flex_Target_Populations!$B$9:$H$2009,6,FALSE), VLOOKUP(E1645,Flex_Target_Populations!$B$9:$H$2009,2,FALSE)='Dropdown Selections'!$F$7, "LIS Levels: " &amp; VLOOKUP(E1645,Flex_Target_Populations!$B$9:$H$2009,3,FALSE) &amp; " and " &amp; VLOOKUP(E1645,Flex_Target_Populations!$B$9:$H$2009,4,FALSE) &amp; " beginning at "&amp; VLOOKUP(E1645,Flex_Target_Populations!$B$9:$H$2009,5,FALSE), VLOOKUP(E1645,Flex_Target_Populations!$B$9:$H$2009,2,FALSE)='Dropdown Selections'!$F$8,  "LIS Levels: " &amp; VLOOKUP(E1645,Flex_Target_Populations!$B$9:$H$2009,3,FALSE) &amp; " and " &amp; VLOOKUP(E1645,Flex_Target_Populations!$B$9:$H$2009,4,FALSE) &amp; " beginning at "&amp; VLOOKUP(E1645,Flex_Target_Populations!$B$9:$H$2009,5,FALSE) &amp; " and " &amp; VLOOKUP(E1645,Flex_Target_Populations!$B$9:$H$2009,6,FALSE))</f>
        <v/>
      </c>
      <c r="G1645" s="101"/>
      <c r="H1645" s="101"/>
      <c r="I1645" s="101"/>
      <c r="J1645" s="101"/>
      <c r="K1645" s="101"/>
      <c r="L1645" s="101"/>
      <c r="M1645" s="101"/>
      <c r="N1645" s="101"/>
      <c r="O1645" s="101"/>
      <c r="P1645" s="101"/>
      <c r="Q1645" s="104"/>
    </row>
    <row r="1646" spans="2:17">
      <c r="B1646" s="159"/>
      <c r="C1646" s="101"/>
      <c r="D1646" s="28" t="str" cm="1">
        <f t="array" ref="D1646">_xlfn.IFS(C1646="","",AND(LEFT(C1646,3)&lt;&gt;"CRC", LEFT(C1646,3)&lt;&gt;"DRC"),VLOOKUP(Flex_Summary!C1646,Flex_Benefits!$B$13:$D$2013,3,FALSE),LEFT(C1646,3)="CRC",VLOOKUP(Flex_Summary!C1646,Flex_Benefits!$I$13:$K$2013,3,FALSE)&amp;" for "&amp;VLOOKUP(Flex_Summary!C1646,Flex_Benefits!$I$13:$K$2013,2,FALSE),LEFT(C1646,3)="DRC",IF(VLOOKUP(C1646,Flex_Benefits!$N$13:$T$2013,6,FALSE)="",VLOOKUP(C1646,Flex_Benefits!$N$13:$T$2013,7,FALSE)&amp;"% Coinsurance","$"&amp;VLOOKUP(C1646,Flex_Benefits!$N$13:$T$2013,6,FALSE)&amp;" Copayments")&amp;" for "&amp;IF(VLOOKUP(C1646,Flex_Benefits!$N$13:$T$2013,2,FALSE)&lt;&gt;'Dropdown Selections'!$Q$3,VLOOKUP(C1646,Flex_Benefits!$N$13:$T$2013,2,FALSE),"all Part D drugs on tier(s) "&amp;VLOOKUP(C1646,Flex_Benefits!$N$13:$T$2013,3,FALSE))&amp;IF(VLOOKUP(C1646,Flex_Benefits!$N$13:$T$2013,4,FALSE)='Dropdown Selections'!$E$2," with a $"&amp;VLOOKUP(C1646,Flex_Benefits!$N$13:$T$2013,5,FALSE)&amp;" deductible",""))</f>
        <v/>
      </c>
      <c r="E1646" s="101"/>
      <c r="F1646" s="28" t="str" cm="1">
        <f t="array" ref="F1646">_xlfn.IFS(E1646="","",  VLOOKUP(E1646,Flex_Target_Populations!$B$9:$H$2009,2,FALSE)='Dropdown Selections'!$F$10, 'Dropdown Selections'!$F$10, VLOOKUP(E1646,Flex_Target_Populations!$B$9:$H$2009,2,FALSE)='Dropdown Selections'!$F$9,'Dropdown Selections'!$F$9, VLOOKUP(E1646,Flex_Target_Populations!$B$9:$H$2009,2,FALSE)='Dropdown Selections'!$F$3,"Enrollees with: " &amp;VLOOKUP(E1646,Flex_Target_Populations!$B$9:$H$2009,6,FALSE), VLOOKUP(E1646,Flex_Target_Populations!$B$9:$H$2009,2,FALSE)='Dropdown Selections'!$F$2, "LIS Levels: " &amp; VLOOKUP(E1646,Flex_Target_Populations!$B$9:$H$2009,3,FALSE), VLOOKUP(E1646,Flex_Target_Populations!$B$9:$H$2009,2,FALSE)='Dropdown Selections'!$F$4, VLOOKUP(E1646,Flex_Target_Populations!$B$9:$H$2009,4,FALSE) &amp; " beginning at " &amp; VLOOKUP(E1646,Flex_Target_Populations!$B$9:$H$2009,5,FALSE), VLOOKUP(E1646,Flex_Target_Populations!$B$9:$H$2009,2,FALSE)='Dropdown Selections'!$F$5, VLOOKUP(E1646,Flex_Target_Populations!$B$9:$H$2009,4,FALSE) &amp; " beginning at "&amp; VLOOKUP(E1646,Flex_Target_Populations!$B$9:$H$2009,5,FALSE) &amp; " and " &amp; VLOOKUP(E1646,Flex_Target_Populations!$B$9:$H$2009,6,FALSE), VLOOKUP(E1646,Flex_Target_Populations!$B$9:$H$2009,2,FALSE)='Dropdown Selections'!$F$6, "LIS Levels: " &amp; VLOOKUP(E1646,Flex_Target_Populations!$B$9:$H$2009,3,FALSE) &amp; " and " &amp; VLOOKUP(E1646,Flex_Target_Populations!$B$9:$H$2009,6,FALSE), VLOOKUP(E1646,Flex_Target_Populations!$B$9:$H$2009,2,FALSE)='Dropdown Selections'!$F$7, "LIS Levels: " &amp; VLOOKUP(E1646,Flex_Target_Populations!$B$9:$H$2009,3,FALSE) &amp; " and " &amp; VLOOKUP(E1646,Flex_Target_Populations!$B$9:$H$2009,4,FALSE) &amp; " beginning at "&amp; VLOOKUP(E1646,Flex_Target_Populations!$B$9:$H$2009,5,FALSE), VLOOKUP(E1646,Flex_Target_Populations!$B$9:$H$2009,2,FALSE)='Dropdown Selections'!$F$8,  "LIS Levels: " &amp; VLOOKUP(E1646,Flex_Target_Populations!$B$9:$H$2009,3,FALSE) &amp; " and " &amp; VLOOKUP(E1646,Flex_Target_Populations!$B$9:$H$2009,4,FALSE) &amp; " beginning at "&amp; VLOOKUP(E1646,Flex_Target_Populations!$B$9:$H$2009,5,FALSE) &amp; " and " &amp; VLOOKUP(E1646,Flex_Target_Populations!$B$9:$H$2009,6,FALSE))</f>
        <v/>
      </c>
      <c r="G1646" s="101"/>
      <c r="H1646" s="101"/>
      <c r="I1646" s="101"/>
      <c r="J1646" s="101"/>
      <c r="K1646" s="101"/>
      <c r="L1646" s="101"/>
      <c r="M1646" s="101"/>
      <c r="N1646" s="101"/>
      <c r="O1646" s="101"/>
      <c r="P1646" s="101"/>
      <c r="Q1646" s="104"/>
    </row>
    <row r="1647" spans="2:17">
      <c r="B1647" s="159"/>
      <c r="C1647" s="101"/>
      <c r="D1647" s="28" t="str" cm="1">
        <f t="array" ref="D1647">_xlfn.IFS(C1647="","",AND(LEFT(C1647,3)&lt;&gt;"CRC", LEFT(C1647,3)&lt;&gt;"DRC"),VLOOKUP(Flex_Summary!C1647,Flex_Benefits!$B$13:$D$2013,3,FALSE),LEFT(C1647,3)="CRC",VLOOKUP(Flex_Summary!C1647,Flex_Benefits!$I$13:$K$2013,3,FALSE)&amp;" for "&amp;VLOOKUP(Flex_Summary!C1647,Flex_Benefits!$I$13:$K$2013,2,FALSE),LEFT(C1647,3)="DRC",IF(VLOOKUP(C1647,Flex_Benefits!$N$13:$T$2013,6,FALSE)="",VLOOKUP(C1647,Flex_Benefits!$N$13:$T$2013,7,FALSE)&amp;"% Coinsurance","$"&amp;VLOOKUP(C1647,Flex_Benefits!$N$13:$T$2013,6,FALSE)&amp;" Copayments")&amp;" for "&amp;IF(VLOOKUP(C1647,Flex_Benefits!$N$13:$T$2013,2,FALSE)&lt;&gt;'Dropdown Selections'!$Q$3,VLOOKUP(C1647,Flex_Benefits!$N$13:$T$2013,2,FALSE),"all Part D drugs on tier(s) "&amp;VLOOKUP(C1647,Flex_Benefits!$N$13:$T$2013,3,FALSE))&amp;IF(VLOOKUP(C1647,Flex_Benefits!$N$13:$T$2013,4,FALSE)='Dropdown Selections'!$E$2," with a $"&amp;VLOOKUP(C1647,Flex_Benefits!$N$13:$T$2013,5,FALSE)&amp;" deductible",""))</f>
        <v/>
      </c>
      <c r="E1647" s="101"/>
      <c r="F1647" s="28" t="str" cm="1">
        <f t="array" ref="F1647">_xlfn.IFS(E1647="","",  VLOOKUP(E1647,Flex_Target_Populations!$B$9:$H$2009,2,FALSE)='Dropdown Selections'!$F$10, 'Dropdown Selections'!$F$10, VLOOKUP(E1647,Flex_Target_Populations!$B$9:$H$2009,2,FALSE)='Dropdown Selections'!$F$9,'Dropdown Selections'!$F$9, VLOOKUP(E1647,Flex_Target_Populations!$B$9:$H$2009,2,FALSE)='Dropdown Selections'!$F$3,"Enrollees with: " &amp;VLOOKUP(E1647,Flex_Target_Populations!$B$9:$H$2009,6,FALSE), VLOOKUP(E1647,Flex_Target_Populations!$B$9:$H$2009,2,FALSE)='Dropdown Selections'!$F$2, "LIS Levels: " &amp; VLOOKUP(E1647,Flex_Target_Populations!$B$9:$H$2009,3,FALSE), VLOOKUP(E1647,Flex_Target_Populations!$B$9:$H$2009,2,FALSE)='Dropdown Selections'!$F$4, VLOOKUP(E1647,Flex_Target_Populations!$B$9:$H$2009,4,FALSE) &amp; " beginning at " &amp; VLOOKUP(E1647,Flex_Target_Populations!$B$9:$H$2009,5,FALSE), VLOOKUP(E1647,Flex_Target_Populations!$B$9:$H$2009,2,FALSE)='Dropdown Selections'!$F$5, VLOOKUP(E1647,Flex_Target_Populations!$B$9:$H$2009,4,FALSE) &amp; " beginning at "&amp; VLOOKUP(E1647,Flex_Target_Populations!$B$9:$H$2009,5,FALSE) &amp; " and " &amp; VLOOKUP(E1647,Flex_Target_Populations!$B$9:$H$2009,6,FALSE), VLOOKUP(E1647,Flex_Target_Populations!$B$9:$H$2009,2,FALSE)='Dropdown Selections'!$F$6, "LIS Levels: " &amp; VLOOKUP(E1647,Flex_Target_Populations!$B$9:$H$2009,3,FALSE) &amp; " and " &amp; VLOOKUP(E1647,Flex_Target_Populations!$B$9:$H$2009,6,FALSE), VLOOKUP(E1647,Flex_Target_Populations!$B$9:$H$2009,2,FALSE)='Dropdown Selections'!$F$7, "LIS Levels: " &amp; VLOOKUP(E1647,Flex_Target_Populations!$B$9:$H$2009,3,FALSE) &amp; " and " &amp; VLOOKUP(E1647,Flex_Target_Populations!$B$9:$H$2009,4,FALSE) &amp; " beginning at "&amp; VLOOKUP(E1647,Flex_Target_Populations!$B$9:$H$2009,5,FALSE), VLOOKUP(E1647,Flex_Target_Populations!$B$9:$H$2009,2,FALSE)='Dropdown Selections'!$F$8,  "LIS Levels: " &amp; VLOOKUP(E1647,Flex_Target_Populations!$B$9:$H$2009,3,FALSE) &amp; " and " &amp; VLOOKUP(E1647,Flex_Target_Populations!$B$9:$H$2009,4,FALSE) &amp; " beginning at "&amp; VLOOKUP(E1647,Flex_Target_Populations!$B$9:$H$2009,5,FALSE) &amp; " and " &amp; VLOOKUP(E1647,Flex_Target_Populations!$B$9:$H$2009,6,FALSE))</f>
        <v/>
      </c>
      <c r="G1647" s="101"/>
      <c r="H1647" s="101"/>
      <c r="I1647" s="101"/>
      <c r="J1647" s="101"/>
      <c r="K1647" s="101"/>
      <c r="L1647" s="101"/>
      <c r="M1647" s="101"/>
      <c r="N1647" s="101"/>
      <c r="O1647" s="101"/>
      <c r="P1647" s="101"/>
      <c r="Q1647" s="104"/>
    </row>
    <row r="1648" spans="2:17">
      <c r="B1648" s="159"/>
      <c r="C1648" s="101"/>
      <c r="D1648" s="28" t="str" cm="1">
        <f t="array" ref="D1648">_xlfn.IFS(C1648="","",AND(LEFT(C1648,3)&lt;&gt;"CRC", LEFT(C1648,3)&lt;&gt;"DRC"),VLOOKUP(Flex_Summary!C1648,Flex_Benefits!$B$13:$D$2013,3,FALSE),LEFT(C1648,3)="CRC",VLOOKUP(Flex_Summary!C1648,Flex_Benefits!$I$13:$K$2013,3,FALSE)&amp;" for "&amp;VLOOKUP(Flex_Summary!C1648,Flex_Benefits!$I$13:$K$2013,2,FALSE),LEFT(C1648,3)="DRC",IF(VLOOKUP(C1648,Flex_Benefits!$N$13:$T$2013,6,FALSE)="",VLOOKUP(C1648,Flex_Benefits!$N$13:$T$2013,7,FALSE)&amp;"% Coinsurance","$"&amp;VLOOKUP(C1648,Flex_Benefits!$N$13:$T$2013,6,FALSE)&amp;" Copayments")&amp;" for "&amp;IF(VLOOKUP(C1648,Flex_Benefits!$N$13:$T$2013,2,FALSE)&lt;&gt;'Dropdown Selections'!$Q$3,VLOOKUP(C1648,Flex_Benefits!$N$13:$T$2013,2,FALSE),"all Part D drugs on tier(s) "&amp;VLOOKUP(C1648,Flex_Benefits!$N$13:$T$2013,3,FALSE))&amp;IF(VLOOKUP(C1648,Flex_Benefits!$N$13:$T$2013,4,FALSE)='Dropdown Selections'!$E$2," with a $"&amp;VLOOKUP(C1648,Flex_Benefits!$N$13:$T$2013,5,FALSE)&amp;" deductible",""))</f>
        <v/>
      </c>
      <c r="E1648" s="101"/>
      <c r="F1648" s="28" t="str" cm="1">
        <f t="array" ref="F1648">_xlfn.IFS(E1648="","",  VLOOKUP(E1648,Flex_Target_Populations!$B$9:$H$2009,2,FALSE)='Dropdown Selections'!$F$10, 'Dropdown Selections'!$F$10, VLOOKUP(E1648,Flex_Target_Populations!$B$9:$H$2009,2,FALSE)='Dropdown Selections'!$F$9,'Dropdown Selections'!$F$9, VLOOKUP(E1648,Flex_Target_Populations!$B$9:$H$2009,2,FALSE)='Dropdown Selections'!$F$3,"Enrollees with: " &amp;VLOOKUP(E1648,Flex_Target_Populations!$B$9:$H$2009,6,FALSE), VLOOKUP(E1648,Flex_Target_Populations!$B$9:$H$2009,2,FALSE)='Dropdown Selections'!$F$2, "LIS Levels: " &amp; VLOOKUP(E1648,Flex_Target_Populations!$B$9:$H$2009,3,FALSE), VLOOKUP(E1648,Flex_Target_Populations!$B$9:$H$2009,2,FALSE)='Dropdown Selections'!$F$4, VLOOKUP(E1648,Flex_Target_Populations!$B$9:$H$2009,4,FALSE) &amp; " beginning at " &amp; VLOOKUP(E1648,Flex_Target_Populations!$B$9:$H$2009,5,FALSE), VLOOKUP(E1648,Flex_Target_Populations!$B$9:$H$2009,2,FALSE)='Dropdown Selections'!$F$5, VLOOKUP(E1648,Flex_Target_Populations!$B$9:$H$2009,4,FALSE) &amp; " beginning at "&amp; VLOOKUP(E1648,Flex_Target_Populations!$B$9:$H$2009,5,FALSE) &amp; " and " &amp; VLOOKUP(E1648,Flex_Target_Populations!$B$9:$H$2009,6,FALSE), VLOOKUP(E1648,Flex_Target_Populations!$B$9:$H$2009,2,FALSE)='Dropdown Selections'!$F$6, "LIS Levels: " &amp; VLOOKUP(E1648,Flex_Target_Populations!$B$9:$H$2009,3,FALSE) &amp; " and " &amp; VLOOKUP(E1648,Flex_Target_Populations!$B$9:$H$2009,6,FALSE), VLOOKUP(E1648,Flex_Target_Populations!$B$9:$H$2009,2,FALSE)='Dropdown Selections'!$F$7, "LIS Levels: " &amp; VLOOKUP(E1648,Flex_Target_Populations!$B$9:$H$2009,3,FALSE) &amp; " and " &amp; VLOOKUP(E1648,Flex_Target_Populations!$B$9:$H$2009,4,FALSE) &amp; " beginning at "&amp; VLOOKUP(E1648,Flex_Target_Populations!$B$9:$H$2009,5,FALSE), VLOOKUP(E1648,Flex_Target_Populations!$B$9:$H$2009,2,FALSE)='Dropdown Selections'!$F$8,  "LIS Levels: " &amp; VLOOKUP(E1648,Flex_Target_Populations!$B$9:$H$2009,3,FALSE) &amp; " and " &amp; VLOOKUP(E1648,Flex_Target_Populations!$B$9:$H$2009,4,FALSE) &amp; " beginning at "&amp; VLOOKUP(E1648,Flex_Target_Populations!$B$9:$H$2009,5,FALSE) &amp; " and " &amp; VLOOKUP(E1648,Flex_Target_Populations!$B$9:$H$2009,6,FALSE))</f>
        <v/>
      </c>
      <c r="G1648" s="101"/>
      <c r="H1648" s="101"/>
      <c r="I1648" s="101"/>
      <c r="J1648" s="101"/>
      <c r="K1648" s="101"/>
      <c r="L1648" s="101"/>
      <c r="M1648" s="101"/>
      <c r="N1648" s="101"/>
      <c r="O1648" s="101"/>
      <c r="P1648" s="101"/>
      <c r="Q1648" s="104"/>
    </row>
    <row r="1649" spans="2:17">
      <c r="B1649" s="159"/>
      <c r="C1649" s="101"/>
      <c r="D1649" s="28" t="str" cm="1">
        <f t="array" ref="D1649">_xlfn.IFS(C1649="","",AND(LEFT(C1649,3)&lt;&gt;"CRC", LEFT(C1649,3)&lt;&gt;"DRC"),VLOOKUP(Flex_Summary!C1649,Flex_Benefits!$B$13:$D$2013,3,FALSE),LEFT(C1649,3)="CRC",VLOOKUP(Flex_Summary!C1649,Flex_Benefits!$I$13:$K$2013,3,FALSE)&amp;" for "&amp;VLOOKUP(Flex_Summary!C1649,Flex_Benefits!$I$13:$K$2013,2,FALSE),LEFT(C1649,3)="DRC",IF(VLOOKUP(C1649,Flex_Benefits!$N$13:$T$2013,6,FALSE)="",VLOOKUP(C1649,Flex_Benefits!$N$13:$T$2013,7,FALSE)&amp;"% Coinsurance","$"&amp;VLOOKUP(C1649,Flex_Benefits!$N$13:$T$2013,6,FALSE)&amp;" Copayments")&amp;" for "&amp;IF(VLOOKUP(C1649,Flex_Benefits!$N$13:$T$2013,2,FALSE)&lt;&gt;'Dropdown Selections'!$Q$3,VLOOKUP(C1649,Flex_Benefits!$N$13:$T$2013,2,FALSE),"all Part D drugs on tier(s) "&amp;VLOOKUP(C1649,Flex_Benefits!$N$13:$T$2013,3,FALSE))&amp;IF(VLOOKUP(C1649,Flex_Benefits!$N$13:$T$2013,4,FALSE)='Dropdown Selections'!$E$2," with a $"&amp;VLOOKUP(C1649,Flex_Benefits!$N$13:$T$2013,5,FALSE)&amp;" deductible",""))</f>
        <v/>
      </c>
      <c r="E1649" s="101"/>
      <c r="F1649" s="28" t="str" cm="1">
        <f t="array" ref="F1649">_xlfn.IFS(E1649="","",  VLOOKUP(E1649,Flex_Target_Populations!$B$9:$H$2009,2,FALSE)='Dropdown Selections'!$F$10, 'Dropdown Selections'!$F$10, VLOOKUP(E1649,Flex_Target_Populations!$B$9:$H$2009,2,FALSE)='Dropdown Selections'!$F$9,'Dropdown Selections'!$F$9, VLOOKUP(E1649,Flex_Target_Populations!$B$9:$H$2009,2,FALSE)='Dropdown Selections'!$F$3,"Enrollees with: " &amp;VLOOKUP(E1649,Flex_Target_Populations!$B$9:$H$2009,6,FALSE), VLOOKUP(E1649,Flex_Target_Populations!$B$9:$H$2009,2,FALSE)='Dropdown Selections'!$F$2, "LIS Levels: " &amp; VLOOKUP(E1649,Flex_Target_Populations!$B$9:$H$2009,3,FALSE), VLOOKUP(E1649,Flex_Target_Populations!$B$9:$H$2009,2,FALSE)='Dropdown Selections'!$F$4, VLOOKUP(E1649,Flex_Target_Populations!$B$9:$H$2009,4,FALSE) &amp; " beginning at " &amp; VLOOKUP(E1649,Flex_Target_Populations!$B$9:$H$2009,5,FALSE), VLOOKUP(E1649,Flex_Target_Populations!$B$9:$H$2009,2,FALSE)='Dropdown Selections'!$F$5, VLOOKUP(E1649,Flex_Target_Populations!$B$9:$H$2009,4,FALSE) &amp; " beginning at "&amp; VLOOKUP(E1649,Flex_Target_Populations!$B$9:$H$2009,5,FALSE) &amp; " and " &amp; VLOOKUP(E1649,Flex_Target_Populations!$B$9:$H$2009,6,FALSE), VLOOKUP(E1649,Flex_Target_Populations!$B$9:$H$2009,2,FALSE)='Dropdown Selections'!$F$6, "LIS Levels: " &amp; VLOOKUP(E1649,Flex_Target_Populations!$B$9:$H$2009,3,FALSE) &amp; " and " &amp; VLOOKUP(E1649,Flex_Target_Populations!$B$9:$H$2009,6,FALSE), VLOOKUP(E1649,Flex_Target_Populations!$B$9:$H$2009,2,FALSE)='Dropdown Selections'!$F$7, "LIS Levels: " &amp; VLOOKUP(E1649,Flex_Target_Populations!$B$9:$H$2009,3,FALSE) &amp; " and " &amp; VLOOKUP(E1649,Flex_Target_Populations!$B$9:$H$2009,4,FALSE) &amp; " beginning at "&amp; VLOOKUP(E1649,Flex_Target_Populations!$B$9:$H$2009,5,FALSE), VLOOKUP(E1649,Flex_Target_Populations!$B$9:$H$2009,2,FALSE)='Dropdown Selections'!$F$8,  "LIS Levels: " &amp; VLOOKUP(E1649,Flex_Target_Populations!$B$9:$H$2009,3,FALSE) &amp; " and " &amp; VLOOKUP(E1649,Flex_Target_Populations!$B$9:$H$2009,4,FALSE) &amp; " beginning at "&amp; VLOOKUP(E1649,Flex_Target_Populations!$B$9:$H$2009,5,FALSE) &amp; " and " &amp; VLOOKUP(E1649,Flex_Target_Populations!$B$9:$H$2009,6,FALSE))</f>
        <v/>
      </c>
      <c r="G1649" s="101"/>
      <c r="H1649" s="101"/>
      <c r="I1649" s="101"/>
      <c r="J1649" s="101"/>
      <c r="K1649" s="101"/>
      <c r="L1649" s="101"/>
      <c r="M1649" s="101"/>
      <c r="N1649" s="101"/>
      <c r="O1649" s="101"/>
      <c r="P1649" s="101"/>
      <c r="Q1649" s="104"/>
    </row>
    <row r="1650" spans="2:17">
      <c r="B1650" s="159"/>
      <c r="C1650" s="101"/>
      <c r="D1650" s="28" t="str" cm="1">
        <f t="array" ref="D1650">_xlfn.IFS(C1650="","",AND(LEFT(C1650,3)&lt;&gt;"CRC", LEFT(C1650,3)&lt;&gt;"DRC"),VLOOKUP(Flex_Summary!C1650,Flex_Benefits!$B$13:$D$2013,3,FALSE),LEFT(C1650,3)="CRC",VLOOKUP(Flex_Summary!C1650,Flex_Benefits!$I$13:$K$2013,3,FALSE)&amp;" for "&amp;VLOOKUP(Flex_Summary!C1650,Flex_Benefits!$I$13:$K$2013,2,FALSE),LEFT(C1650,3)="DRC",IF(VLOOKUP(C1650,Flex_Benefits!$N$13:$T$2013,6,FALSE)="",VLOOKUP(C1650,Flex_Benefits!$N$13:$T$2013,7,FALSE)&amp;"% Coinsurance","$"&amp;VLOOKUP(C1650,Flex_Benefits!$N$13:$T$2013,6,FALSE)&amp;" Copayments")&amp;" for "&amp;IF(VLOOKUP(C1650,Flex_Benefits!$N$13:$T$2013,2,FALSE)&lt;&gt;'Dropdown Selections'!$Q$3,VLOOKUP(C1650,Flex_Benefits!$N$13:$T$2013,2,FALSE),"all Part D drugs on tier(s) "&amp;VLOOKUP(C1650,Flex_Benefits!$N$13:$T$2013,3,FALSE))&amp;IF(VLOOKUP(C1650,Flex_Benefits!$N$13:$T$2013,4,FALSE)='Dropdown Selections'!$E$2," with a $"&amp;VLOOKUP(C1650,Flex_Benefits!$N$13:$T$2013,5,FALSE)&amp;" deductible",""))</f>
        <v/>
      </c>
      <c r="E1650" s="101"/>
      <c r="F1650" s="28" t="str" cm="1">
        <f t="array" ref="F1650">_xlfn.IFS(E1650="","",  VLOOKUP(E1650,Flex_Target_Populations!$B$9:$H$2009,2,FALSE)='Dropdown Selections'!$F$10, 'Dropdown Selections'!$F$10, VLOOKUP(E1650,Flex_Target_Populations!$B$9:$H$2009,2,FALSE)='Dropdown Selections'!$F$9,'Dropdown Selections'!$F$9, VLOOKUP(E1650,Flex_Target_Populations!$B$9:$H$2009,2,FALSE)='Dropdown Selections'!$F$3,"Enrollees with: " &amp;VLOOKUP(E1650,Flex_Target_Populations!$B$9:$H$2009,6,FALSE), VLOOKUP(E1650,Flex_Target_Populations!$B$9:$H$2009,2,FALSE)='Dropdown Selections'!$F$2, "LIS Levels: " &amp; VLOOKUP(E1650,Flex_Target_Populations!$B$9:$H$2009,3,FALSE), VLOOKUP(E1650,Flex_Target_Populations!$B$9:$H$2009,2,FALSE)='Dropdown Selections'!$F$4, VLOOKUP(E1650,Flex_Target_Populations!$B$9:$H$2009,4,FALSE) &amp; " beginning at " &amp; VLOOKUP(E1650,Flex_Target_Populations!$B$9:$H$2009,5,FALSE), VLOOKUP(E1650,Flex_Target_Populations!$B$9:$H$2009,2,FALSE)='Dropdown Selections'!$F$5, VLOOKUP(E1650,Flex_Target_Populations!$B$9:$H$2009,4,FALSE) &amp; " beginning at "&amp; VLOOKUP(E1650,Flex_Target_Populations!$B$9:$H$2009,5,FALSE) &amp; " and " &amp; VLOOKUP(E1650,Flex_Target_Populations!$B$9:$H$2009,6,FALSE), VLOOKUP(E1650,Flex_Target_Populations!$B$9:$H$2009,2,FALSE)='Dropdown Selections'!$F$6, "LIS Levels: " &amp; VLOOKUP(E1650,Flex_Target_Populations!$B$9:$H$2009,3,FALSE) &amp; " and " &amp; VLOOKUP(E1650,Flex_Target_Populations!$B$9:$H$2009,6,FALSE), VLOOKUP(E1650,Flex_Target_Populations!$B$9:$H$2009,2,FALSE)='Dropdown Selections'!$F$7, "LIS Levels: " &amp; VLOOKUP(E1650,Flex_Target_Populations!$B$9:$H$2009,3,FALSE) &amp; " and " &amp; VLOOKUP(E1650,Flex_Target_Populations!$B$9:$H$2009,4,FALSE) &amp; " beginning at "&amp; VLOOKUP(E1650,Flex_Target_Populations!$B$9:$H$2009,5,FALSE), VLOOKUP(E1650,Flex_Target_Populations!$B$9:$H$2009,2,FALSE)='Dropdown Selections'!$F$8,  "LIS Levels: " &amp; VLOOKUP(E1650,Flex_Target_Populations!$B$9:$H$2009,3,FALSE) &amp; " and " &amp; VLOOKUP(E1650,Flex_Target_Populations!$B$9:$H$2009,4,FALSE) &amp; " beginning at "&amp; VLOOKUP(E1650,Flex_Target_Populations!$B$9:$H$2009,5,FALSE) &amp; " and " &amp; VLOOKUP(E1650,Flex_Target_Populations!$B$9:$H$2009,6,FALSE))</f>
        <v/>
      </c>
      <c r="G1650" s="101"/>
      <c r="H1650" s="101"/>
      <c r="I1650" s="101"/>
      <c r="J1650" s="101"/>
      <c r="K1650" s="101"/>
      <c r="L1650" s="101"/>
      <c r="M1650" s="101"/>
      <c r="N1650" s="101"/>
      <c r="O1650" s="101"/>
      <c r="P1650" s="101"/>
      <c r="Q1650" s="104"/>
    </row>
    <row r="1651" spans="2:17">
      <c r="B1651" s="159"/>
      <c r="C1651" s="101"/>
      <c r="D1651" s="28" t="str" cm="1">
        <f t="array" ref="D1651">_xlfn.IFS(C1651="","",AND(LEFT(C1651,3)&lt;&gt;"CRC", LEFT(C1651,3)&lt;&gt;"DRC"),VLOOKUP(Flex_Summary!C1651,Flex_Benefits!$B$13:$D$2013,3,FALSE),LEFT(C1651,3)="CRC",VLOOKUP(Flex_Summary!C1651,Flex_Benefits!$I$13:$K$2013,3,FALSE)&amp;" for "&amp;VLOOKUP(Flex_Summary!C1651,Flex_Benefits!$I$13:$K$2013,2,FALSE),LEFT(C1651,3)="DRC",IF(VLOOKUP(C1651,Flex_Benefits!$N$13:$T$2013,6,FALSE)="",VLOOKUP(C1651,Flex_Benefits!$N$13:$T$2013,7,FALSE)&amp;"% Coinsurance","$"&amp;VLOOKUP(C1651,Flex_Benefits!$N$13:$T$2013,6,FALSE)&amp;" Copayments")&amp;" for "&amp;IF(VLOOKUP(C1651,Flex_Benefits!$N$13:$T$2013,2,FALSE)&lt;&gt;'Dropdown Selections'!$Q$3,VLOOKUP(C1651,Flex_Benefits!$N$13:$T$2013,2,FALSE),"all Part D drugs on tier(s) "&amp;VLOOKUP(C1651,Flex_Benefits!$N$13:$T$2013,3,FALSE))&amp;IF(VLOOKUP(C1651,Flex_Benefits!$N$13:$T$2013,4,FALSE)='Dropdown Selections'!$E$2," with a $"&amp;VLOOKUP(C1651,Flex_Benefits!$N$13:$T$2013,5,FALSE)&amp;" deductible",""))</f>
        <v/>
      </c>
      <c r="E1651" s="101"/>
      <c r="F1651" s="28" t="str" cm="1">
        <f t="array" ref="F1651">_xlfn.IFS(E1651="","",  VLOOKUP(E1651,Flex_Target_Populations!$B$9:$H$2009,2,FALSE)='Dropdown Selections'!$F$10, 'Dropdown Selections'!$F$10, VLOOKUP(E1651,Flex_Target_Populations!$B$9:$H$2009,2,FALSE)='Dropdown Selections'!$F$9,'Dropdown Selections'!$F$9, VLOOKUP(E1651,Flex_Target_Populations!$B$9:$H$2009,2,FALSE)='Dropdown Selections'!$F$3,"Enrollees with: " &amp;VLOOKUP(E1651,Flex_Target_Populations!$B$9:$H$2009,6,FALSE), VLOOKUP(E1651,Flex_Target_Populations!$B$9:$H$2009,2,FALSE)='Dropdown Selections'!$F$2, "LIS Levels: " &amp; VLOOKUP(E1651,Flex_Target_Populations!$B$9:$H$2009,3,FALSE), VLOOKUP(E1651,Flex_Target_Populations!$B$9:$H$2009,2,FALSE)='Dropdown Selections'!$F$4, VLOOKUP(E1651,Flex_Target_Populations!$B$9:$H$2009,4,FALSE) &amp; " beginning at " &amp; VLOOKUP(E1651,Flex_Target_Populations!$B$9:$H$2009,5,FALSE), VLOOKUP(E1651,Flex_Target_Populations!$B$9:$H$2009,2,FALSE)='Dropdown Selections'!$F$5, VLOOKUP(E1651,Flex_Target_Populations!$B$9:$H$2009,4,FALSE) &amp; " beginning at "&amp; VLOOKUP(E1651,Flex_Target_Populations!$B$9:$H$2009,5,FALSE) &amp; " and " &amp; VLOOKUP(E1651,Flex_Target_Populations!$B$9:$H$2009,6,FALSE), VLOOKUP(E1651,Flex_Target_Populations!$B$9:$H$2009,2,FALSE)='Dropdown Selections'!$F$6, "LIS Levels: " &amp; VLOOKUP(E1651,Flex_Target_Populations!$B$9:$H$2009,3,FALSE) &amp; " and " &amp; VLOOKUP(E1651,Flex_Target_Populations!$B$9:$H$2009,6,FALSE), VLOOKUP(E1651,Flex_Target_Populations!$B$9:$H$2009,2,FALSE)='Dropdown Selections'!$F$7, "LIS Levels: " &amp; VLOOKUP(E1651,Flex_Target_Populations!$B$9:$H$2009,3,FALSE) &amp; " and " &amp; VLOOKUP(E1651,Flex_Target_Populations!$B$9:$H$2009,4,FALSE) &amp; " beginning at "&amp; VLOOKUP(E1651,Flex_Target_Populations!$B$9:$H$2009,5,FALSE), VLOOKUP(E1651,Flex_Target_Populations!$B$9:$H$2009,2,FALSE)='Dropdown Selections'!$F$8,  "LIS Levels: " &amp; VLOOKUP(E1651,Flex_Target_Populations!$B$9:$H$2009,3,FALSE) &amp; " and " &amp; VLOOKUP(E1651,Flex_Target_Populations!$B$9:$H$2009,4,FALSE) &amp; " beginning at "&amp; VLOOKUP(E1651,Flex_Target_Populations!$B$9:$H$2009,5,FALSE) &amp; " and " &amp; VLOOKUP(E1651,Flex_Target_Populations!$B$9:$H$2009,6,FALSE))</f>
        <v/>
      </c>
      <c r="G1651" s="101"/>
      <c r="H1651" s="101"/>
      <c r="I1651" s="101"/>
      <c r="J1651" s="101"/>
      <c r="K1651" s="101"/>
      <c r="L1651" s="101"/>
      <c r="M1651" s="101"/>
      <c r="N1651" s="101"/>
      <c r="O1651" s="101"/>
      <c r="P1651" s="101"/>
      <c r="Q1651" s="104"/>
    </row>
    <row r="1652" spans="2:17">
      <c r="B1652" s="159"/>
      <c r="C1652" s="101"/>
      <c r="D1652" s="28" t="str" cm="1">
        <f t="array" ref="D1652">_xlfn.IFS(C1652="","",AND(LEFT(C1652,3)&lt;&gt;"CRC", LEFT(C1652,3)&lt;&gt;"DRC"),VLOOKUP(Flex_Summary!C1652,Flex_Benefits!$B$13:$D$2013,3,FALSE),LEFT(C1652,3)="CRC",VLOOKUP(Flex_Summary!C1652,Flex_Benefits!$I$13:$K$2013,3,FALSE)&amp;" for "&amp;VLOOKUP(Flex_Summary!C1652,Flex_Benefits!$I$13:$K$2013,2,FALSE),LEFT(C1652,3)="DRC",IF(VLOOKUP(C1652,Flex_Benefits!$N$13:$T$2013,6,FALSE)="",VLOOKUP(C1652,Flex_Benefits!$N$13:$T$2013,7,FALSE)&amp;"% Coinsurance","$"&amp;VLOOKUP(C1652,Flex_Benefits!$N$13:$T$2013,6,FALSE)&amp;" Copayments")&amp;" for "&amp;IF(VLOOKUP(C1652,Flex_Benefits!$N$13:$T$2013,2,FALSE)&lt;&gt;'Dropdown Selections'!$Q$3,VLOOKUP(C1652,Flex_Benefits!$N$13:$T$2013,2,FALSE),"all Part D drugs on tier(s) "&amp;VLOOKUP(C1652,Flex_Benefits!$N$13:$T$2013,3,FALSE))&amp;IF(VLOOKUP(C1652,Flex_Benefits!$N$13:$T$2013,4,FALSE)='Dropdown Selections'!$E$2," with a $"&amp;VLOOKUP(C1652,Flex_Benefits!$N$13:$T$2013,5,FALSE)&amp;" deductible",""))</f>
        <v/>
      </c>
      <c r="E1652" s="101"/>
      <c r="F1652" s="28" t="str" cm="1">
        <f t="array" ref="F1652">_xlfn.IFS(E1652="","",  VLOOKUP(E1652,Flex_Target_Populations!$B$9:$H$2009,2,FALSE)='Dropdown Selections'!$F$10, 'Dropdown Selections'!$F$10, VLOOKUP(E1652,Flex_Target_Populations!$B$9:$H$2009,2,FALSE)='Dropdown Selections'!$F$9,'Dropdown Selections'!$F$9, VLOOKUP(E1652,Flex_Target_Populations!$B$9:$H$2009,2,FALSE)='Dropdown Selections'!$F$3,"Enrollees with: " &amp;VLOOKUP(E1652,Flex_Target_Populations!$B$9:$H$2009,6,FALSE), VLOOKUP(E1652,Flex_Target_Populations!$B$9:$H$2009,2,FALSE)='Dropdown Selections'!$F$2, "LIS Levels: " &amp; VLOOKUP(E1652,Flex_Target_Populations!$B$9:$H$2009,3,FALSE), VLOOKUP(E1652,Flex_Target_Populations!$B$9:$H$2009,2,FALSE)='Dropdown Selections'!$F$4, VLOOKUP(E1652,Flex_Target_Populations!$B$9:$H$2009,4,FALSE) &amp; " beginning at " &amp; VLOOKUP(E1652,Flex_Target_Populations!$B$9:$H$2009,5,FALSE), VLOOKUP(E1652,Flex_Target_Populations!$B$9:$H$2009,2,FALSE)='Dropdown Selections'!$F$5, VLOOKUP(E1652,Flex_Target_Populations!$B$9:$H$2009,4,FALSE) &amp; " beginning at "&amp; VLOOKUP(E1652,Flex_Target_Populations!$B$9:$H$2009,5,FALSE) &amp; " and " &amp; VLOOKUP(E1652,Flex_Target_Populations!$B$9:$H$2009,6,FALSE), VLOOKUP(E1652,Flex_Target_Populations!$B$9:$H$2009,2,FALSE)='Dropdown Selections'!$F$6, "LIS Levels: " &amp; VLOOKUP(E1652,Flex_Target_Populations!$B$9:$H$2009,3,FALSE) &amp; " and " &amp; VLOOKUP(E1652,Flex_Target_Populations!$B$9:$H$2009,6,FALSE), VLOOKUP(E1652,Flex_Target_Populations!$B$9:$H$2009,2,FALSE)='Dropdown Selections'!$F$7, "LIS Levels: " &amp; VLOOKUP(E1652,Flex_Target_Populations!$B$9:$H$2009,3,FALSE) &amp; " and " &amp; VLOOKUP(E1652,Flex_Target_Populations!$B$9:$H$2009,4,FALSE) &amp; " beginning at "&amp; VLOOKUP(E1652,Flex_Target_Populations!$B$9:$H$2009,5,FALSE), VLOOKUP(E1652,Flex_Target_Populations!$B$9:$H$2009,2,FALSE)='Dropdown Selections'!$F$8,  "LIS Levels: " &amp; VLOOKUP(E1652,Flex_Target_Populations!$B$9:$H$2009,3,FALSE) &amp; " and " &amp; VLOOKUP(E1652,Flex_Target_Populations!$B$9:$H$2009,4,FALSE) &amp; " beginning at "&amp; VLOOKUP(E1652,Flex_Target_Populations!$B$9:$H$2009,5,FALSE) &amp; " and " &amp; VLOOKUP(E1652,Flex_Target_Populations!$B$9:$H$2009,6,FALSE))</f>
        <v/>
      </c>
      <c r="G1652" s="101"/>
      <c r="H1652" s="101"/>
      <c r="I1652" s="101"/>
      <c r="J1652" s="101"/>
      <c r="K1652" s="101"/>
      <c r="L1652" s="101"/>
      <c r="M1652" s="101"/>
      <c r="N1652" s="101"/>
      <c r="O1652" s="101"/>
      <c r="P1652" s="101"/>
      <c r="Q1652" s="104"/>
    </row>
    <row r="1653" spans="2:17">
      <c r="B1653" s="159"/>
      <c r="C1653" s="101"/>
      <c r="D1653" s="28" t="str" cm="1">
        <f t="array" ref="D1653">_xlfn.IFS(C1653="","",AND(LEFT(C1653,3)&lt;&gt;"CRC", LEFT(C1653,3)&lt;&gt;"DRC"),VLOOKUP(Flex_Summary!C1653,Flex_Benefits!$B$13:$D$2013,3,FALSE),LEFT(C1653,3)="CRC",VLOOKUP(Flex_Summary!C1653,Flex_Benefits!$I$13:$K$2013,3,FALSE)&amp;" for "&amp;VLOOKUP(Flex_Summary!C1653,Flex_Benefits!$I$13:$K$2013,2,FALSE),LEFT(C1653,3)="DRC",IF(VLOOKUP(C1653,Flex_Benefits!$N$13:$T$2013,6,FALSE)="",VLOOKUP(C1653,Flex_Benefits!$N$13:$T$2013,7,FALSE)&amp;"% Coinsurance","$"&amp;VLOOKUP(C1653,Flex_Benefits!$N$13:$T$2013,6,FALSE)&amp;" Copayments")&amp;" for "&amp;IF(VLOOKUP(C1653,Flex_Benefits!$N$13:$T$2013,2,FALSE)&lt;&gt;'Dropdown Selections'!$Q$3,VLOOKUP(C1653,Flex_Benefits!$N$13:$T$2013,2,FALSE),"all Part D drugs on tier(s) "&amp;VLOOKUP(C1653,Flex_Benefits!$N$13:$T$2013,3,FALSE))&amp;IF(VLOOKUP(C1653,Flex_Benefits!$N$13:$T$2013,4,FALSE)='Dropdown Selections'!$E$2," with a $"&amp;VLOOKUP(C1653,Flex_Benefits!$N$13:$T$2013,5,FALSE)&amp;" deductible",""))</f>
        <v/>
      </c>
      <c r="E1653" s="101"/>
      <c r="F1653" s="28" t="str" cm="1">
        <f t="array" ref="F1653">_xlfn.IFS(E1653="","",  VLOOKUP(E1653,Flex_Target_Populations!$B$9:$H$2009,2,FALSE)='Dropdown Selections'!$F$10, 'Dropdown Selections'!$F$10, VLOOKUP(E1653,Flex_Target_Populations!$B$9:$H$2009,2,FALSE)='Dropdown Selections'!$F$9,'Dropdown Selections'!$F$9, VLOOKUP(E1653,Flex_Target_Populations!$B$9:$H$2009,2,FALSE)='Dropdown Selections'!$F$3,"Enrollees with: " &amp;VLOOKUP(E1653,Flex_Target_Populations!$B$9:$H$2009,6,FALSE), VLOOKUP(E1653,Flex_Target_Populations!$B$9:$H$2009,2,FALSE)='Dropdown Selections'!$F$2, "LIS Levels: " &amp; VLOOKUP(E1653,Flex_Target_Populations!$B$9:$H$2009,3,FALSE), VLOOKUP(E1653,Flex_Target_Populations!$B$9:$H$2009,2,FALSE)='Dropdown Selections'!$F$4, VLOOKUP(E1653,Flex_Target_Populations!$B$9:$H$2009,4,FALSE) &amp; " beginning at " &amp; VLOOKUP(E1653,Flex_Target_Populations!$B$9:$H$2009,5,FALSE), VLOOKUP(E1653,Flex_Target_Populations!$B$9:$H$2009,2,FALSE)='Dropdown Selections'!$F$5, VLOOKUP(E1653,Flex_Target_Populations!$B$9:$H$2009,4,FALSE) &amp; " beginning at "&amp; VLOOKUP(E1653,Flex_Target_Populations!$B$9:$H$2009,5,FALSE) &amp; " and " &amp; VLOOKUP(E1653,Flex_Target_Populations!$B$9:$H$2009,6,FALSE), VLOOKUP(E1653,Flex_Target_Populations!$B$9:$H$2009,2,FALSE)='Dropdown Selections'!$F$6, "LIS Levels: " &amp; VLOOKUP(E1653,Flex_Target_Populations!$B$9:$H$2009,3,FALSE) &amp; " and " &amp; VLOOKUP(E1653,Flex_Target_Populations!$B$9:$H$2009,6,FALSE), VLOOKUP(E1653,Flex_Target_Populations!$B$9:$H$2009,2,FALSE)='Dropdown Selections'!$F$7, "LIS Levels: " &amp; VLOOKUP(E1653,Flex_Target_Populations!$B$9:$H$2009,3,FALSE) &amp; " and " &amp; VLOOKUP(E1653,Flex_Target_Populations!$B$9:$H$2009,4,FALSE) &amp; " beginning at "&amp; VLOOKUP(E1653,Flex_Target_Populations!$B$9:$H$2009,5,FALSE), VLOOKUP(E1653,Flex_Target_Populations!$B$9:$H$2009,2,FALSE)='Dropdown Selections'!$F$8,  "LIS Levels: " &amp; VLOOKUP(E1653,Flex_Target_Populations!$B$9:$H$2009,3,FALSE) &amp; " and " &amp; VLOOKUP(E1653,Flex_Target_Populations!$B$9:$H$2009,4,FALSE) &amp; " beginning at "&amp; VLOOKUP(E1653,Flex_Target_Populations!$B$9:$H$2009,5,FALSE) &amp; " and " &amp; VLOOKUP(E1653,Flex_Target_Populations!$B$9:$H$2009,6,FALSE))</f>
        <v/>
      </c>
      <c r="G1653" s="101"/>
      <c r="H1653" s="101"/>
      <c r="I1653" s="101"/>
      <c r="J1653" s="101"/>
      <c r="K1653" s="101"/>
      <c r="L1653" s="101"/>
      <c r="M1653" s="101"/>
      <c r="N1653" s="101"/>
      <c r="O1653" s="101"/>
      <c r="P1653" s="101"/>
      <c r="Q1653" s="104"/>
    </row>
    <row r="1654" spans="2:17">
      <c r="B1654" s="159"/>
      <c r="C1654" s="101"/>
      <c r="D1654" s="28" t="str" cm="1">
        <f t="array" ref="D1654">_xlfn.IFS(C1654="","",AND(LEFT(C1654,3)&lt;&gt;"CRC", LEFT(C1654,3)&lt;&gt;"DRC"),VLOOKUP(Flex_Summary!C1654,Flex_Benefits!$B$13:$D$2013,3,FALSE),LEFT(C1654,3)="CRC",VLOOKUP(Flex_Summary!C1654,Flex_Benefits!$I$13:$K$2013,3,FALSE)&amp;" for "&amp;VLOOKUP(Flex_Summary!C1654,Flex_Benefits!$I$13:$K$2013,2,FALSE),LEFT(C1654,3)="DRC",IF(VLOOKUP(C1654,Flex_Benefits!$N$13:$T$2013,6,FALSE)="",VLOOKUP(C1654,Flex_Benefits!$N$13:$T$2013,7,FALSE)&amp;"% Coinsurance","$"&amp;VLOOKUP(C1654,Flex_Benefits!$N$13:$T$2013,6,FALSE)&amp;" Copayments")&amp;" for "&amp;IF(VLOOKUP(C1654,Flex_Benefits!$N$13:$T$2013,2,FALSE)&lt;&gt;'Dropdown Selections'!$Q$3,VLOOKUP(C1654,Flex_Benefits!$N$13:$T$2013,2,FALSE),"all Part D drugs on tier(s) "&amp;VLOOKUP(C1654,Flex_Benefits!$N$13:$T$2013,3,FALSE))&amp;IF(VLOOKUP(C1654,Flex_Benefits!$N$13:$T$2013,4,FALSE)='Dropdown Selections'!$E$2," with a $"&amp;VLOOKUP(C1654,Flex_Benefits!$N$13:$T$2013,5,FALSE)&amp;" deductible",""))</f>
        <v/>
      </c>
      <c r="E1654" s="101"/>
      <c r="F1654" s="28" t="str" cm="1">
        <f t="array" ref="F1654">_xlfn.IFS(E1654="","",  VLOOKUP(E1654,Flex_Target_Populations!$B$9:$H$2009,2,FALSE)='Dropdown Selections'!$F$10, 'Dropdown Selections'!$F$10, VLOOKUP(E1654,Flex_Target_Populations!$B$9:$H$2009,2,FALSE)='Dropdown Selections'!$F$9,'Dropdown Selections'!$F$9, VLOOKUP(E1654,Flex_Target_Populations!$B$9:$H$2009,2,FALSE)='Dropdown Selections'!$F$3,"Enrollees with: " &amp;VLOOKUP(E1654,Flex_Target_Populations!$B$9:$H$2009,6,FALSE), VLOOKUP(E1654,Flex_Target_Populations!$B$9:$H$2009,2,FALSE)='Dropdown Selections'!$F$2, "LIS Levels: " &amp; VLOOKUP(E1654,Flex_Target_Populations!$B$9:$H$2009,3,FALSE), VLOOKUP(E1654,Flex_Target_Populations!$B$9:$H$2009,2,FALSE)='Dropdown Selections'!$F$4, VLOOKUP(E1654,Flex_Target_Populations!$B$9:$H$2009,4,FALSE) &amp; " beginning at " &amp; VLOOKUP(E1654,Flex_Target_Populations!$B$9:$H$2009,5,FALSE), VLOOKUP(E1654,Flex_Target_Populations!$B$9:$H$2009,2,FALSE)='Dropdown Selections'!$F$5, VLOOKUP(E1654,Flex_Target_Populations!$B$9:$H$2009,4,FALSE) &amp; " beginning at "&amp; VLOOKUP(E1654,Flex_Target_Populations!$B$9:$H$2009,5,FALSE) &amp; " and " &amp; VLOOKUP(E1654,Flex_Target_Populations!$B$9:$H$2009,6,FALSE), VLOOKUP(E1654,Flex_Target_Populations!$B$9:$H$2009,2,FALSE)='Dropdown Selections'!$F$6, "LIS Levels: " &amp; VLOOKUP(E1654,Flex_Target_Populations!$B$9:$H$2009,3,FALSE) &amp; " and " &amp; VLOOKUP(E1654,Flex_Target_Populations!$B$9:$H$2009,6,FALSE), VLOOKUP(E1654,Flex_Target_Populations!$B$9:$H$2009,2,FALSE)='Dropdown Selections'!$F$7, "LIS Levels: " &amp; VLOOKUP(E1654,Flex_Target_Populations!$B$9:$H$2009,3,FALSE) &amp; " and " &amp; VLOOKUP(E1654,Flex_Target_Populations!$B$9:$H$2009,4,FALSE) &amp; " beginning at "&amp; VLOOKUP(E1654,Flex_Target_Populations!$B$9:$H$2009,5,FALSE), VLOOKUP(E1654,Flex_Target_Populations!$B$9:$H$2009,2,FALSE)='Dropdown Selections'!$F$8,  "LIS Levels: " &amp; VLOOKUP(E1654,Flex_Target_Populations!$B$9:$H$2009,3,FALSE) &amp; " and " &amp; VLOOKUP(E1654,Flex_Target_Populations!$B$9:$H$2009,4,FALSE) &amp; " beginning at "&amp; VLOOKUP(E1654,Flex_Target_Populations!$B$9:$H$2009,5,FALSE) &amp; " and " &amp; VLOOKUP(E1654,Flex_Target_Populations!$B$9:$H$2009,6,FALSE))</f>
        <v/>
      </c>
      <c r="G1654" s="101"/>
      <c r="H1654" s="101"/>
      <c r="I1654" s="101"/>
      <c r="J1654" s="101"/>
      <c r="K1654" s="101"/>
      <c r="L1654" s="101"/>
      <c r="M1654" s="101"/>
      <c r="N1654" s="101"/>
      <c r="O1654" s="101"/>
      <c r="P1654" s="101"/>
      <c r="Q1654" s="104"/>
    </row>
    <row r="1655" spans="2:17">
      <c r="B1655" s="159"/>
      <c r="C1655" s="101"/>
      <c r="D1655" s="28" t="str" cm="1">
        <f t="array" ref="D1655">_xlfn.IFS(C1655="","",AND(LEFT(C1655,3)&lt;&gt;"CRC", LEFT(C1655,3)&lt;&gt;"DRC"),VLOOKUP(Flex_Summary!C1655,Flex_Benefits!$B$13:$D$2013,3,FALSE),LEFT(C1655,3)="CRC",VLOOKUP(Flex_Summary!C1655,Flex_Benefits!$I$13:$K$2013,3,FALSE)&amp;" for "&amp;VLOOKUP(Flex_Summary!C1655,Flex_Benefits!$I$13:$K$2013,2,FALSE),LEFT(C1655,3)="DRC",IF(VLOOKUP(C1655,Flex_Benefits!$N$13:$T$2013,6,FALSE)="",VLOOKUP(C1655,Flex_Benefits!$N$13:$T$2013,7,FALSE)&amp;"% Coinsurance","$"&amp;VLOOKUP(C1655,Flex_Benefits!$N$13:$T$2013,6,FALSE)&amp;" Copayments")&amp;" for "&amp;IF(VLOOKUP(C1655,Flex_Benefits!$N$13:$T$2013,2,FALSE)&lt;&gt;'Dropdown Selections'!$Q$3,VLOOKUP(C1655,Flex_Benefits!$N$13:$T$2013,2,FALSE),"all Part D drugs on tier(s) "&amp;VLOOKUP(C1655,Flex_Benefits!$N$13:$T$2013,3,FALSE))&amp;IF(VLOOKUP(C1655,Flex_Benefits!$N$13:$T$2013,4,FALSE)='Dropdown Selections'!$E$2," with a $"&amp;VLOOKUP(C1655,Flex_Benefits!$N$13:$T$2013,5,FALSE)&amp;" deductible",""))</f>
        <v/>
      </c>
      <c r="E1655" s="101"/>
      <c r="F1655" s="28" t="str" cm="1">
        <f t="array" ref="F1655">_xlfn.IFS(E1655="","",  VLOOKUP(E1655,Flex_Target_Populations!$B$9:$H$2009,2,FALSE)='Dropdown Selections'!$F$10, 'Dropdown Selections'!$F$10, VLOOKUP(E1655,Flex_Target_Populations!$B$9:$H$2009,2,FALSE)='Dropdown Selections'!$F$9,'Dropdown Selections'!$F$9, VLOOKUP(E1655,Flex_Target_Populations!$B$9:$H$2009,2,FALSE)='Dropdown Selections'!$F$3,"Enrollees with: " &amp;VLOOKUP(E1655,Flex_Target_Populations!$B$9:$H$2009,6,FALSE), VLOOKUP(E1655,Flex_Target_Populations!$B$9:$H$2009,2,FALSE)='Dropdown Selections'!$F$2, "LIS Levels: " &amp; VLOOKUP(E1655,Flex_Target_Populations!$B$9:$H$2009,3,FALSE), VLOOKUP(E1655,Flex_Target_Populations!$B$9:$H$2009,2,FALSE)='Dropdown Selections'!$F$4, VLOOKUP(E1655,Flex_Target_Populations!$B$9:$H$2009,4,FALSE) &amp; " beginning at " &amp; VLOOKUP(E1655,Flex_Target_Populations!$B$9:$H$2009,5,FALSE), VLOOKUP(E1655,Flex_Target_Populations!$B$9:$H$2009,2,FALSE)='Dropdown Selections'!$F$5, VLOOKUP(E1655,Flex_Target_Populations!$B$9:$H$2009,4,FALSE) &amp; " beginning at "&amp; VLOOKUP(E1655,Flex_Target_Populations!$B$9:$H$2009,5,FALSE) &amp; " and " &amp; VLOOKUP(E1655,Flex_Target_Populations!$B$9:$H$2009,6,FALSE), VLOOKUP(E1655,Flex_Target_Populations!$B$9:$H$2009,2,FALSE)='Dropdown Selections'!$F$6, "LIS Levels: " &amp; VLOOKUP(E1655,Flex_Target_Populations!$B$9:$H$2009,3,FALSE) &amp; " and " &amp; VLOOKUP(E1655,Flex_Target_Populations!$B$9:$H$2009,6,FALSE), VLOOKUP(E1655,Flex_Target_Populations!$B$9:$H$2009,2,FALSE)='Dropdown Selections'!$F$7, "LIS Levels: " &amp; VLOOKUP(E1655,Flex_Target_Populations!$B$9:$H$2009,3,FALSE) &amp; " and " &amp; VLOOKUP(E1655,Flex_Target_Populations!$B$9:$H$2009,4,FALSE) &amp; " beginning at "&amp; VLOOKUP(E1655,Flex_Target_Populations!$B$9:$H$2009,5,FALSE), VLOOKUP(E1655,Flex_Target_Populations!$B$9:$H$2009,2,FALSE)='Dropdown Selections'!$F$8,  "LIS Levels: " &amp; VLOOKUP(E1655,Flex_Target_Populations!$B$9:$H$2009,3,FALSE) &amp; " and " &amp; VLOOKUP(E1655,Flex_Target_Populations!$B$9:$H$2009,4,FALSE) &amp; " beginning at "&amp; VLOOKUP(E1655,Flex_Target_Populations!$B$9:$H$2009,5,FALSE) &amp; " and " &amp; VLOOKUP(E1655,Flex_Target_Populations!$B$9:$H$2009,6,FALSE))</f>
        <v/>
      </c>
      <c r="G1655" s="101"/>
      <c r="H1655" s="101"/>
      <c r="I1655" s="101"/>
      <c r="J1655" s="101"/>
      <c r="K1655" s="101"/>
      <c r="L1655" s="101"/>
      <c r="M1655" s="101"/>
      <c r="N1655" s="101"/>
      <c r="O1655" s="101"/>
      <c r="P1655" s="101"/>
      <c r="Q1655" s="104"/>
    </row>
    <row r="1656" spans="2:17">
      <c r="B1656" s="159"/>
      <c r="C1656" s="101"/>
      <c r="D1656" s="28" t="str" cm="1">
        <f t="array" ref="D1656">_xlfn.IFS(C1656="","",AND(LEFT(C1656,3)&lt;&gt;"CRC", LEFT(C1656,3)&lt;&gt;"DRC"),VLOOKUP(Flex_Summary!C1656,Flex_Benefits!$B$13:$D$2013,3,FALSE),LEFT(C1656,3)="CRC",VLOOKUP(Flex_Summary!C1656,Flex_Benefits!$I$13:$K$2013,3,FALSE)&amp;" for "&amp;VLOOKUP(Flex_Summary!C1656,Flex_Benefits!$I$13:$K$2013,2,FALSE),LEFT(C1656,3)="DRC",IF(VLOOKUP(C1656,Flex_Benefits!$N$13:$T$2013,6,FALSE)="",VLOOKUP(C1656,Flex_Benefits!$N$13:$T$2013,7,FALSE)&amp;"% Coinsurance","$"&amp;VLOOKUP(C1656,Flex_Benefits!$N$13:$T$2013,6,FALSE)&amp;" Copayments")&amp;" for "&amp;IF(VLOOKUP(C1656,Flex_Benefits!$N$13:$T$2013,2,FALSE)&lt;&gt;'Dropdown Selections'!$Q$3,VLOOKUP(C1656,Flex_Benefits!$N$13:$T$2013,2,FALSE),"all Part D drugs on tier(s) "&amp;VLOOKUP(C1656,Flex_Benefits!$N$13:$T$2013,3,FALSE))&amp;IF(VLOOKUP(C1656,Flex_Benefits!$N$13:$T$2013,4,FALSE)='Dropdown Selections'!$E$2," with a $"&amp;VLOOKUP(C1656,Flex_Benefits!$N$13:$T$2013,5,FALSE)&amp;" deductible",""))</f>
        <v/>
      </c>
      <c r="E1656" s="101"/>
      <c r="F1656" s="28" t="str" cm="1">
        <f t="array" ref="F1656">_xlfn.IFS(E1656="","",  VLOOKUP(E1656,Flex_Target_Populations!$B$9:$H$2009,2,FALSE)='Dropdown Selections'!$F$10, 'Dropdown Selections'!$F$10, VLOOKUP(E1656,Flex_Target_Populations!$B$9:$H$2009,2,FALSE)='Dropdown Selections'!$F$9,'Dropdown Selections'!$F$9, VLOOKUP(E1656,Flex_Target_Populations!$B$9:$H$2009,2,FALSE)='Dropdown Selections'!$F$3,"Enrollees with: " &amp;VLOOKUP(E1656,Flex_Target_Populations!$B$9:$H$2009,6,FALSE), VLOOKUP(E1656,Flex_Target_Populations!$B$9:$H$2009,2,FALSE)='Dropdown Selections'!$F$2, "LIS Levels: " &amp; VLOOKUP(E1656,Flex_Target_Populations!$B$9:$H$2009,3,FALSE), VLOOKUP(E1656,Flex_Target_Populations!$B$9:$H$2009,2,FALSE)='Dropdown Selections'!$F$4, VLOOKUP(E1656,Flex_Target_Populations!$B$9:$H$2009,4,FALSE) &amp; " beginning at " &amp; VLOOKUP(E1656,Flex_Target_Populations!$B$9:$H$2009,5,FALSE), VLOOKUP(E1656,Flex_Target_Populations!$B$9:$H$2009,2,FALSE)='Dropdown Selections'!$F$5, VLOOKUP(E1656,Flex_Target_Populations!$B$9:$H$2009,4,FALSE) &amp; " beginning at "&amp; VLOOKUP(E1656,Flex_Target_Populations!$B$9:$H$2009,5,FALSE) &amp; " and " &amp; VLOOKUP(E1656,Flex_Target_Populations!$B$9:$H$2009,6,FALSE), VLOOKUP(E1656,Flex_Target_Populations!$B$9:$H$2009,2,FALSE)='Dropdown Selections'!$F$6, "LIS Levels: " &amp; VLOOKUP(E1656,Flex_Target_Populations!$B$9:$H$2009,3,FALSE) &amp; " and " &amp; VLOOKUP(E1656,Flex_Target_Populations!$B$9:$H$2009,6,FALSE), VLOOKUP(E1656,Flex_Target_Populations!$B$9:$H$2009,2,FALSE)='Dropdown Selections'!$F$7, "LIS Levels: " &amp; VLOOKUP(E1656,Flex_Target_Populations!$B$9:$H$2009,3,FALSE) &amp; " and " &amp; VLOOKUP(E1656,Flex_Target_Populations!$B$9:$H$2009,4,FALSE) &amp; " beginning at "&amp; VLOOKUP(E1656,Flex_Target_Populations!$B$9:$H$2009,5,FALSE), VLOOKUP(E1656,Flex_Target_Populations!$B$9:$H$2009,2,FALSE)='Dropdown Selections'!$F$8,  "LIS Levels: " &amp; VLOOKUP(E1656,Flex_Target_Populations!$B$9:$H$2009,3,FALSE) &amp; " and " &amp; VLOOKUP(E1656,Flex_Target_Populations!$B$9:$H$2009,4,FALSE) &amp; " beginning at "&amp; VLOOKUP(E1656,Flex_Target_Populations!$B$9:$H$2009,5,FALSE) &amp; " and " &amp; VLOOKUP(E1656,Flex_Target_Populations!$B$9:$H$2009,6,FALSE))</f>
        <v/>
      </c>
      <c r="G1656" s="101"/>
      <c r="H1656" s="101"/>
      <c r="I1656" s="101"/>
      <c r="J1656" s="101"/>
      <c r="K1656" s="101"/>
      <c r="L1656" s="101"/>
      <c r="M1656" s="101"/>
      <c r="N1656" s="101"/>
      <c r="O1656" s="101"/>
      <c r="P1656" s="101"/>
      <c r="Q1656" s="104"/>
    </row>
    <row r="1657" spans="2:17">
      <c r="B1657" s="159"/>
      <c r="C1657" s="101"/>
      <c r="D1657" s="28" t="str" cm="1">
        <f t="array" ref="D1657">_xlfn.IFS(C1657="","",AND(LEFT(C1657,3)&lt;&gt;"CRC", LEFT(C1657,3)&lt;&gt;"DRC"),VLOOKUP(Flex_Summary!C1657,Flex_Benefits!$B$13:$D$2013,3,FALSE),LEFT(C1657,3)="CRC",VLOOKUP(Flex_Summary!C1657,Flex_Benefits!$I$13:$K$2013,3,FALSE)&amp;" for "&amp;VLOOKUP(Flex_Summary!C1657,Flex_Benefits!$I$13:$K$2013,2,FALSE),LEFT(C1657,3)="DRC",IF(VLOOKUP(C1657,Flex_Benefits!$N$13:$T$2013,6,FALSE)="",VLOOKUP(C1657,Flex_Benefits!$N$13:$T$2013,7,FALSE)&amp;"% Coinsurance","$"&amp;VLOOKUP(C1657,Flex_Benefits!$N$13:$T$2013,6,FALSE)&amp;" Copayments")&amp;" for "&amp;IF(VLOOKUP(C1657,Flex_Benefits!$N$13:$T$2013,2,FALSE)&lt;&gt;'Dropdown Selections'!$Q$3,VLOOKUP(C1657,Flex_Benefits!$N$13:$T$2013,2,FALSE),"all Part D drugs on tier(s) "&amp;VLOOKUP(C1657,Flex_Benefits!$N$13:$T$2013,3,FALSE))&amp;IF(VLOOKUP(C1657,Flex_Benefits!$N$13:$T$2013,4,FALSE)='Dropdown Selections'!$E$2," with a $"&amp;VLOOKUP(C1657,Flex_Benefits!$N$13:$T$2013,5,FALSE)&amp;" deductible",""))</f>
        <v/>
      </c>
      <c r="E1657" s="101"/>
      <c r="F1657" s="28" t="str" cm="1">
        <f t="array" ref="F1657">_xlfn.IFS(E1657="","",  VLOOKUP(E1657,Flex_Target_Populations!$B$9:$H$2009,2,FALSE)='Dropdown Selections'!$F$10, 'Dropdown Selections'!$F$10, VLOOKUP(E1657,Flex_Target_Populations!$B$9:$H$2009,2,FALSE)='Dropdown Selections'!$F$9,'Dropdown Selections'!$F$9, VLOOKUP(E1657,Flex_Target_Populations!$B$9:$H$2009,2,FALSE)='Dropdown Selections'!$F$3,"Enrollees with: " &amp;VLOOKUP(E1657,Flex_Target_Populations!$B$9:$H$2009,6,FALSE), VLOOKUP(E1657,Flex_Target_Populations!$B$9:$H$2009,2,FALSE)='Dropdown Selections'!$F$2, "LIS Levels: " &amp; VLOOKUP(E1657,Flex_Target_Populations!$B$9:$H$2009,3,FALSE), VLOOKUP(E1657,Flex_Target_Populations!$B$9:$H$2009,2,FALSE)='Dropdown Selections'!$F$4, VLOOKUP(E1657,Flex_Target_Populations!$B$9:$H$2009,4,FALSE) &amp; " beginning at " &amp; VLOOKUP(E1657,Flex_Target_Populations!$B$9:$H$2009,5,FALSE), VLOOKUP(E1657,Flex_Target_Populations!$B$9:$H$2009,2,FALSE)='Dropdown Selections'!$F$5, VLOOKUP(E1657,Flex_Target_Populations!$B$9:$H$2009,4,FALSE) &amp; " beginning at "&amp; VLOOKUP(E1657,Flex_Target_Populations!$B$9:$H$2009,5,FALSE) &amp; " and " &amp; VLOOKUP(E1657,Flex_Target_Populations!$B$9:$H$2009,6,FALSE), VLOOKUP(E1657,Flex_Target_Populations!$B$9:$H$2009,2,FALSE)='Dropdown Selections'!$F$6, "LIS Levels: " &amp; VLOOKUP(E1657,Flex_Target_Populations!$B$9:$H$2009,3,FALSE) &amp; " and " &amp; VLOOKUP(E1657,Flex_Target_Populations!$B$9:$H$2009,6,FALSE), VLOOKUP(E1657,Flex_Target_Populations!$B$9:$H$2009,2,FALSE)='Dropdown Selections'!$F$7, "LIS Levels: " &amp; VLOOKUP(E1657,Flex_Target_Populations!$B$9:$H$2009,3,FALSE) &amp; " and " &amp; VLOOKUP(E1657,Flex_Target_Populations!$B$9:$H$2009,4,FALSE) &amp; " beginning at "&amp; VLOOKUP(E1657,Flex_Target_Populations!$B$9:$H$2009,5,FALSE), VLOOKUP(E1657,Flex_Target_Populations!$B$9:$H$2009,2,FALSE)='Dropdown Selections'!$F$8,  "LIS Levels: " &amp; VLOOKUP(E1657,Flex_Target_Populations!$B$9:$H$2009,3,FALSE) &amp; " and " &amp; VLOOKUP(E1657,Flex_Target_Populations!$B$9:$H$2009,4,FALSE) &amp; " beginning at "&amp; VLOOKUP(E1657,Flex_Target_Populations!$B$9:$H$2009,5,FALSE) &amp; " and " &amp; VLOOKUP(E1657,Flex_Target_Populations!$B$9:$H$2009,6,FALSE))</f>
        <v/>
      </c>
      <c r="G1657" s="101"/>
      <c r="H1657" s="101"/>
      <c r="I1657" s="101"/>
      <c r="J1657" s="101"/>
      <c r="K1657" s="101"/>
      <c r="L1657" s="101"/>
      <c r="M1657" s="101"/>
      <c r="N1657" s="101"/>
      <c r="O1657" s="101"/>
      <c r="P1657" s="101"/>
      <c r="Q1657" s="104"/>
    </row>
    <row r="1658" spans="2:17">
      <c r="B1658" s="159"/>
      <c r="C1658" s="101"/>
      <c r="D1658" s="28" t="str" cm="1">
        <f t="array" ref="D1658">_xlfn.IFS(C1658="","",AND(LEFT(C1658,3)&lt;&gt;"CRC", LEFT(C1658,3)&lt;&gt;"DRC"),VLOOKUP(Flex_Summary!C1658,Flex_Benefits!$B$13:$D$2013,3,FALSE),LEFT(C1658,3)="CRC",VLOOKUP(Flex_Summary!C1658,Flex_Benefits!$I$13:$K$2013,3,FALSE)&amp;" for "&amp;VLOOKUP(Flex_Summary!C1658,Flex_Benefits!$I$13:$K$2013,2,FALSE),LEFT(C1658,3)="DRC",IF(VLOOKUP(C1658,Flex_Benefits!$N$13:$T$2013,6,FALSE)="",VLOOKUP(C1658,Flex_Benefits!$N$13:$T$2013,7,FALSE)&amp;"% Coinsurance","$"&amp;VLOOKUP(C1658,Flex_Benefits!$N$13:$T$2013,6,FALSE)&amp;" Copayments")&amp;" for "&amp;IF(VLOOKUP(C1658,Flex_Benefits!$N$13:$T$2013,2,FALSE)&lt;&gt;'Dropdown Selections'!$Q$3,VLOOKUP(C1658,Flex_Benefits!$N$13:$T$2013,2,FALSE),"all Part D drugs on tier(s) "&amp;VLOOKUP(C1658,Flex_Benefits!$N$13:$T$2013,3,FALSE))&amp;IF(VLOOKUP(C1658,Flex_Benefits!$N$13:$T$2013,4,FALSE)='Dropdown Selections'!$E$2," with a $"&amp;VLOOKUP(C1658,Flex_Benefits!$N$13:$T$2013,5,FALSE)&amp;" deductible",""))</f>
        <v/>
      </c>
      <c r="E1658" s="101"/>
      <c r="F1658" s="28" t="str" cm="1">
        <f t="array" ref="F1658">_xlfn.IFS(E1658="","",  VLOOKUP(E1658,Flex_Target_Populations!$B$9:$H$2009,2,FALSE)='Dropdown Selections'!$F$10, 'Dropdown Selections'!$F$10, VLOOKUP(E1658,Flex_Target_Populations!$B$9:$H$2009,2,FALSE)='Dropdown Selections'!$F$9,'Dropdown Selections'!$F$9, VLOOKUP(E1658,Flex_Target_Populations!$B$9:$H$2009,2,FALSE)='Dropdown Selections'!$F$3,"Enrollees with: " &amp;VLOOKUP(E1658,Flex_Target_Populations!$B$9:$H$2009,6,FALSE), VLOOKUP(E1658,Flex_Target_Populations!$B$9:$H$2009,2,FALSE)='Dropdown Selections'!$F$2, "LIS Levels: " &amp; VLOOKUP(E1658,Flex_Target_Populations!$B$9:$H$2009,3,FALSE), VLOOKUP(E1658,Flex_Target_Populations!$B$9:$H$2009,2,FALSE)='Dropdown Selections'!$F$4, VLOOKUP(E1658,Flex_Target_Populations!$B$9:$H$2009,4,FALSE) &amp; " beginning at " &amp; VLOOKUP(E1658,Flex_Target_Populations!$B$9:$H$2009,5,FALSE), VLOOKUP(E1658,Flex_Target_Populations!$B$9:$H$2009,2,FALSE)='Dropdown Selections'!$F$5, VLOOKUP(E1658,Flex_Target_Populations!$B$9:$H$2009,4,FALSE) &amp; " beginning at "&amp; VLOOKUP(E1658,Flex_Target_Populations!$B$9:$H$2009,5,FALSE) &amp; " and " &amp; VLOOKUP(E1658,Flex_Target_Populations!$B$9:$H$2009,6,FALSE), VLOOKUP(E1658,Flex_Target_Populations!$B$9:$H$2009,2,FALSE)='Dropdown Selections'!$F$6, "LIS Levels: " &amp; VLOOKUP(E1658,Flex_Target_Populations!$B$9:$H$2009,3,FALSE) &amp; " and " &amp; VLOOKUP(E1658,Flex_Target_Populations!$B$9:$H$2009,6,FALSE), VLOOKUP(E1658,Flex_Target_Populations!$B$9:$H$2009,2,FALSE)='Dropdown Selections'!$F$7, "LIS Levels: " &amp; VLOOKUP(E1658,Flex_Target_Populations!$B$9:$H$2009,3,FALSE) &amp; " and " &amp; VLOOKUP(E1658,Flex_Target_Populations!$B$9:$H$2009,4,FALSE) &amp; " beginning at "&amp; VLOOKUP(E1658,Flex_Target_Populations!$B$9:$H$2009,5,FALSE), VLOOKUP(E1658,Flex_Target_Populations!$B$9:$H$2009,2,FALSE)='Dropdown Selections'!$F$8,  "LIS Levels: " &amp; VLOOKUP(E1658,Flex_Target_Populations!$B$9:$H$2009,3,FALSE) &amp; " and " &amp; VLOOKUP(E1658,Flex_Target_Populations!$B$9:$H$2009,4,FALSE) &amp; " beginning at "&amp; VLOOKUP(E1658,Flex_Target_Populations!$B$9:$H$2009,5,FALSE) &amp; " and " &amp; VLOOKUP(E1658,Flex_Target_Populations!$B$9:$H$2009,6,FALSE))</f>
        <v/>
      </c>
      <c r="G1658" s="101"/>
      <c r="H1658" s="101"/>
      <c r="I1658" s="101"/>
      <c r="J1658" s="101"/>
      <c r="K1658" s="101"/>
      <c r="L1658" s="101"/>
      <c r="M1658" s="101"/>
      <c r="N1658" s="101"/>
      <c r="O1658" s="101"/>
      <c r="P1658" s="101"/>
      <c r="Q1658" s="104"/>
    </row>
    <row r="1659" spans="2:17">
      <c r="B1659" s="159"/>
      <c r="C1659" s="101"/>
      <c r="D1659" s="28" t="str" cm="1">
        <f t="array" ref="D1659">_xlfn.IFS(C1659="","",AND(LEFT(C1659,3)&lt;&gt;"CRC", LEFT(C1659,3)&lt;&gt;"DRC"),VLOOKUP(Flex_Summary!C1659,Flex_Benefits!$B$13:$D$2013,3,FALSE),LEFT(C1659,3)="CRC",VLOOKUP(Flex_Summary!C1659,Flex_Benefits!$I$13:$K$2013,3,FALSE)&amp;" for "&amp;VLOOKUP(Flex_Summary!C1659,Flex_Benefits!$I$13:$K$2013,2,FALSE),LEFT(C1659,3)="DRC",IF(VLOOKUP(C1659,Flex_Benefits!$N$13:$T$2013,6,FALSE)="",VLOOKUP(C1659,Flex_Benefits!$N$13:$T$2013,7,FALSE)&amp;"% Coinsurance","$"&amp;VLOOKUP(C1659,Flex_Benefits!$N$13:$T$2013,6,FALSE)&amp;" Copayments")&amp;" for "&amp;IF(VLOOKUP(C1659,Flex_Benefits!$N$13:$T$2013,2,FALSE)&lt;&gt;'Dropdown Selections'!$Q$3,VLOOKUP(C1659,Flex_Benefits!$N$13:$T$2013,2,FALSE),"all Part D drugs on tier(s) "&amp;VLOOKUP(C1659,Flex_Benefits!$N$13:$T$2013,3,FALSE))&amp;IF(VLOOKUP(C1659,Flex_Benefits!$N$13:$T$2013,4,FALSE)='Dropdown Selections'!$E$2," with a $"&amp;VLOOKUP(C1659,Flex_Benefits!$N$13:$T$2013,5,FALSE)&amp;" deductible",""))</f>
        <v/>
      </c>
      <c r="E1659" s="101"/>
      <c r="F1659" s="28" t="str" cm="1">
        <f t="array" ref="F1659">_xlfn.IFS(E1659="","",  VLOOKUP(E1659,Flex_Target_Populations!$B$9:$H$2009,2,FALSE)='Dropdown Selections'!$F$10, 'Dropdown Selections'!$F$10, VLOOKUP(E1659,Flex_Target_Populations!$B$9:$H$2009,2,FALSE)='Dropdown Selections'!$F$9,'Dropdown Selections'!$F$9, VLOOKUP(E1659,Flex_Target_Populations!$B$9:$H$2009,2,FALSE)='Dropdown Selections'!$F$3,"Enrollees with: " &amp;VLOOKUP(E1659,Flex_Target_Populations!$B$9:$H$2009,6,FALSE), VLOOKUP(E1659,Flex_Target_Populations!$B$9:$H$2009,2,FALSE)='Dropdown Selections'!$F$2, "LIS Levels: " &amp; VLOOKUP(E1659,Flex_Target_Populations!$B$9:$H$2009,3,FALSE), VLOOKUP(E1659,Flex_Target_Populations!$B$9:$H$2009,2,FALSE)='Dropdown Selections'!$F$4, VLOOKUP(E1659,Flex_Target_Populations!$B$9:$H$2009,4,FALSE) &amp; " beginning at " &amp; VLOOKUP(E1659,Flex_Target_Populations!$B$9:$H$2009,5,FALSE), VLOOKUP(E1659,Flex_Target_Populations!$B$9:$H$2009,2,FALSE)='Dropdown Selections'!$F$5, VLOOKUP(E1659,Flex_Target_Populations!$B$9:$H$2009,4,FALSE) &amp; " beginning at "&amp; VLOOKUP(E1659,Flex_Target_Populations!$B$9:$H$2009,5,FALSE) &amp; " and " &amp; VLOOKUP(E1659,Flex_Target_Populations!$B$9:$H$2009,6,FALSE), VLOOKUP(E1659,Flex_Target_Populations!$B$9:$H$2009,2,FALSE)='Dropdown Selections'!$F$6, "LIS Levels: " &amp; VLOOKUP(E1659,Flex_Target_Populations!$B$9:$H$2009,3,FALSE) &amp; " and " &amp; VLOOKUP(E1659,Flex_Target_Populations!$B$9:$H$2009,6,FALSE), VLOOKUP(E1659,Flex_Target_Populations!$B$9:$H$2009,2,FALSE)='Dropdown Selections'!$F$7, "LIS Levels: " &amp; VLOOKUP(E1659,Flex_Target_Populations!$B$9:$H$2009,3,FALSE) &amp; " and " &amp; VLOOKUP(E1659,Flex_Target_Populations!$B$9:$H$2009,4,FALSE) &amp; " beginning at "&amp; VLOOKUP(E1659,Flex_Target_Populations!$B$9:$H$2009,5,FALSE), VLOOKUP(E1659,Flex_Target_Populations!$B$9:$H$2009,2,FALSE)='Dropdown Selections'!$F$8,  "LIS Levels: " &amp; VLOOKUP(E1659,Flex_Target_Populations!$B$9:$H$2009,3,FALSE) &amp; " and " &amp; VLOOKUP(E1659,Flex_Target_Populations!$B$9:$H$2009,4,FALSE) &amp; " beginning at "&amp; VLOOKUP(E1659,Flex_Target_Populations!$B$9:$H$2009,5,FALSE) &amp; " and " &amp; VLOOKUP(E1659,Flex_Target_Populations!$B$9:$H$2009,6,FALSE))</f>
        <v/>
      </c>
      <c r="G1659" s="101"/>
      <c r="H1659" s="101"/>
      <c r="I1659" s="101"/>
      <c r="J1659" s="101"/>
      <c r="K1659" s="101"/>
      <c r="L1659" s="101"/>
      <c r="M1659" s="101"/>
      <c r="N1659" s="101"/>
      <c r="O1659" s="101"/>
      <c r="P1659" s="101"/>
      <c r="Q1659" s="104"/>
    </row>
    <row r="1660" spans="2:17">
      <c r="B1660" s="159"/>
      <c r="C1660" s="101"/>
      <c r="D1660" s="28" t="str" cm="1">
        <f t="array" ref="D1660">_xlfn.IFS(C1660="","",AND(LEFT(C1660,3)&lt;&gt;"CRC", LEFT(C1660,3)&lt;&gt;"DRC"),VLOOKUP(Flex_Summary!C1660,Flex_Benefits!$B$13:$D$2013,3,FALSE),LEFT(C1660,3)="CRC",VLOOKUP(Flex_Summary!C1660,Flex_Benefits!$I$13:$K$2013,3,FALSE)&amp;" for "&amp;VLOOKUP(Flex_Summary!C1660,Flex_Benefits!$I$13:$K$2013,2,FALSE),LEFT(C1660,3)="DRC",IF(VLOOKUP(C1660,Flex_Benefits!$N$13:$T$2013,6,FALSE)="",VLOOKUP(C1660,Flex_Benefits!$N$13:$T$2013,7,FALSE)&amp;"% Coinsurance","$"&amp;VLOOKUP(C1660,Flex_Benefits!$N$13:$T$2013,6,FALSE)&amp;" Copayments")&amp;" for "&amp;IF(VLOOKUP(C1660,Flex_Benefits!$N$13:$T$2013,2,FALSE)&lt;&gt;'Dropdown Selections'!$Q$3,VLOOKUP(C1660,Flex_Benefits!$N$13:$T$2013,2,FALSE),"all Part D drugs on tier(s) "&amp;VLOOKUP(C1660,Flex_Benefits!$N$13:$T$2013,3,FALSE))&amp;IF(VLOOKUP(C1660,Flex_Benefits!$N$13:$T$2013,4,FALSE)='Dropdown Selections'!$E$2," with a $"&amp;VLOOKUP(C1660,Flex_Benefits!$N$13:$T$2013,5,FALSE)&amp;" deductible",""))</f>
        <v/>
      </c>
      <c r="E1660" s="101"/>
      <c r="F1660" s="28" t="str" cm="1">
        <f t="array" ref="F1660">_xlfn.IFS(E1660="","",  VLOOKUP(E1660,Flex_Target_Populations!$B$9:$H$2009,2,FALSE)='Dropdown Selections'!$F$10, 'Dropdown Selections'!$F$10, VLOOKUP(E1660,Flex_Target_Populations!$B$9:$H$2009,2,FALSE)='Dropdown Selections'!$F$9,'Dropdown Selections'!$F$9, VLOOKUP(E1660,Flex_Target_Populations!$B$9:$H$2009,2,FALSE)='Dropdown Selections'!$F$3,"Enrollees with: " &amp;VLOOKUP(E1660,Flex_Target_Populations!$B$9:$H$2009,6,FALSE), VLOOKUP(E1660,Flex_Target_Populations!$B$9:$H$2009,2,FALSE)='Dropdown Selections'!$F$2, "LIS Levels: " &amp; VLOOKUP(E1660,Flex_Target_Populations!$B$9:$H$2009,3,FALSE), VLOOKUP(E1660,Flex_Target_Populations!$B$9:$H$2009,2,FALSE)='Dropdown Selections'!$F$4, VLOOKUP(E1660,Flex_Target_Populations!$B$9:$H$2009,4,FALSE) &amp; " beginning at " &amp; VLOOKUP(E1660,Flex_Target_Populations!$B$9:$H$2009,5,FALSE), VLOOKUP(E1660,Flex_Target_Populations!$B$9:$H$2009,2,FALSE)='Dropdown Selections'!$F$5, VLOOKUP(E1660,Flex_Target_Populations!$B$9:$H$2009,4,FALSE) &amp; " beginning at "&amp; VLOOKUP(E1660,Flex_Target_Populations!$B$9:$H$2009,5,FALSE) &amp; " and " &amp; VLOOKUP(E1660,Flex_Target_Populations!$B$9:$H$2009,6,FALSE), VLOOKUP(E1660,Flex_Target_Populations!$B$9:$H$2009,2,FALSE)='Dropdown Selections'!$F$6, "LIS Levels: " &amp; VLOOKUP(E1660,Flex_Target_Populations!$B$9:$H$2009,3,FALSE) &amp; " and " &amp; VLOOKUP(E1660,Flex_Target_Populations!$B$9:$H$2009,6,FALSE), VLOOKUP(E1660,Flex_Target_Populations!$B$9:$H$2009,2,FALSE)='Dropdown Selections'!$F$7, "LIS Levels: " &amp; VLOOKUP(E1660,Flex_Target_Populations!$B$9:$H$2009,3,FALSE) &amp; " and " &amp; VLOOKUP(E1660,Flex_Target_Populations!$B$9:$H$2009,4,FALSE) &amp; " beginning at "&amp; VLOOKUP(E1660,Flex_Target_Populations!$B$9:$H$2009,5,FALSE), VLOOKUP(E1660,Flex_Target_Populations!$B$9:$H$2009,2,FALSE)='Dropdown Selections'!$F$8,  "LIS Levels: " &amp; VLOOKUP(E1660,Flex_Target_Populations!$B$9:$H$2009,3,FALSE) &amp; " and " &amp; VLOOKUP(E1660,Flex_Target_Populations!$B$9:$H$2009,4,FALSE) &amp; " beginning at "&amp; VLOOKUP(E1660,Flex_Target_Populations!$B$9:$H$2009,5,FALSE) &amp; " and " &amp; VLOOKUP(E1660,Flex_Target_Populations!$B$9:$H$2009,6,FALSE))</f>
        <v/>
      </c>
      <c r="G1660" s="101"/>
      <c r="H1660" s="101"/>
      <c r="I1660" s="101"/>
      <c r="J1660" s="101"/>
      <c r="K1660" s="101"/>
      <c r="L1660" s="101"/>
      <c r="M1660" s="101"/>
      <c r="N1660" s="101"/>
      <c r="O1660" s="101"/>
      <c r="P1660" s="101"/>
      <c r="Q1660" s="104"/>
    </row>
    <row r="1661" spans="2:17">
      <c r="B1661" s="159"/>
      <c r="C1661" s="101"/>
      <c r="D1661" s="28" t="str" cm="1">
        <f t="array" ref="D1661">_xlfn.IFS(C1661="","",AND(LEFT(C1661,3)&lt;&gt;"CRC", LEFT(C1661,3)&lt;&gt;"DRC"),VLOOKUP(Flex_Summary!C1661,Flex_Benefits!$B$13:$D$2013,3,FALSE),LEFT(C1661,3)="CRC",VLOOKUP(Flex_Summary!C1661,Flex_Benefits!$I$13:$K$2013,3,FALSE)&amp;" for "&amp;VLOOKUP(Flex_Summary!C1661,Flex_Benefits!$I$13:$K$2013,2,FALSE),LEFT(C1661,3)="DRC",IF(VLOOKUP(C1661,Flex_Benefits!$N$13:$T$2013,6,FALSE)="",VLOOKUP(C1661,Flex_Benefits!$N$13:$T$2013,7,FALSE)&amp;"% Coinsurance","$"&amp;VLOOKUP(C1661,Flex_Benefits!$N$13:$T$2013,6,FALSE)&amp;" Copayments")&amp;" for "&amp;IF(VLOOKUP(C1661,Flex_Benefits!$N$13:$T$2013,2,FALSE)&lt;&gt;'Dropdown Selections'!$Q$3,VLOOKUP(C1661,Flex_Benefits!$N$13:$T$2013,2,FALSE),"all Part D drugs on tier(s) "&amp;VLOOKUP(C1661,Flex_Benefits!$N$13:$T$2013,3,FALSE))&amp;IF(VLOOKUP(C1661,Flex_Benefits!$N$13:$T$2013,4,FALSE)='Dropdown Selections'!$E$2," with a $"&amp;VLOOKUP(C1661,Flex_Benefits!$N$13:$T$2013,5,FALSE)&amp;" deductible",""))</f>
        <v/>
      </c>
      <c r="E1661" s="101"/>
      <c r="F1661" s="28" t="str" cm="1">
        <f t="array" ref="F1661">_xlfn.IFS(E1661="","",  VLOOKUP(E1661,Flex_Target_Populations!$B$9:$H$2009,2,FALSE)='Dropdown Selections'!$F$10, 'Dropdown Selections'!$F$10, VLOOKUP(E1661,Flex_Target_Populations!$B$9:$H$2009,2,FALSE)='Dropdown Selections'!$F$9,'Dropdown Selections'!$F$9, VLOOKUP(E1661,Flex_Target_Populations!$B$9:$H$2009,2,FALSE)='Dropdown Selections'!$F$3,"Enrollees with: " &amp;VLOOKUP(E1661,Flex_Target_Populations!$B$9:$H$2009,6,FALSE), VLOOKUP(E1661,Flex_Target_Populations!$B$9:$H$2009,2,FALSE)='Dropdown Selections'!$F$2, "LIS Levels: " &amp; VLOOKUP(E1661,Flex_Target_Populations!$B$9:$H$2009,3,FALSE), VLOOKUP(E1661,Flex_Target_Populations!$B$9:$H$2009,2,FALSE)='Dropdown Selections'!$F$4, VLOOKUP(E1661,Flex_Target_Populations!$B$9:$H$2009,4,FALSE) &amp; " beginning at " &amp; VLOOKUP(E1661,Flex_Target_Populations!$B$9:$H$2009,5,FALSE), VLOOKUP(E1661,Flex_Target_Populations!$B$9:$H$2009,2,FALSE)='Dropdown Selections'!$F$5, VLOOKUP(E1661,Flex_Target_Populations!$B$9:$H$2009,4,FALSE) &amp; " beginning at "&amp; VLOOKUP(E1661,Flex_Target_Populations!$B$9:$H$2009,5,FALSE) &amp; " and " &amp; VLOOKUP(E1661,Flex_Target_Populations!$B$9:$H$2009,6,FALSE), VLOOKUP(E1661,Flex_Target_Populations!$B$9:$H$2009,2,FALSE)='Dropdown Selections'!$F$6, "LIS Levels: " &amp; VLOOKUP(E1661,Flex_Target_Populations!$B$9:$H$2009,3,FALSE) &amp; " and " &amp; VLOOKUP(E1661,Flex_Target_Populations!$B$9:$H$2009,6,FALSE), VLOOKUP(E1661,Flex_Target_Populations!$B$9:$H$2009,2,FALSE)='Dropdown Selections'!$F$7, "LIS Levels: " &amp; VLOOKUP(E1661,Flex_Target_Populations!$B$9:$H$2009,3,FALSE) &amp; " and " &amp; VLOOKUP(E1661,Flex_Target_Populations!$B$9:$H$2009,4,FALSE) &amp; " beginning at "&amp; VLOOKUP(E1661,Flex_Target_Populations!$B$9:$H$2009,5,FALSE), VLOOKUP(E1661,Flex_Target_Populations!$B$9:$H$2009,2,FALSE)='Dropdown Selections'!$F$8,  "LIS Levels: " &amp; VLOOKUP(E1661,Flex_Target_Populations!$B$9:$H$2009,3,FALSE) &amp; " and " &amp; VLOOKUP(E1661,Flex_Target_Populations!$B$9:$H$2009,4,FALSE) &amp; " beginning at "&amp; VLOOKUP(E1661,Flex_Target_Populations!$B$9:$H$2009,5,FALSE) &amp; " and " &amp; VLOOKUP(E1661,Flex_Target_Populations!$B$9:$H$2009,6,FALSE))</f>
        <v/>
      </c>
      <c r="G1661" s="101"/>
      <c r="H1661" s="101"/>
      <c r="I1661" s="101"/>
      <c r="J1661" s="101"/>
      <c r="K1661" s="101"/>
      <c r="L1661" s="101"/>
      <c r="M1661" s="101"/>
      <c r="N1661" s="101"/>
      <c r="O1661" s="101"/>
      <c r="P1661" s="101"/>
      <c r="Q1661" s="104"/>
    </row>
    <row r="1662" spans="2:17">
      <c r="B1662" s="159"/>
      <c r="C1662" s="101"/>
      <c r="D1662" s="28" t="str" cm="1">
        <f t="array" ref="D1662">_xlfn.IFS(C1662="","",AND(LEFT(C1662,3)&lt;&gt;"CRC", LEFT(C1662,3)&lt;&gt;"DRC"),VLOOKUP(Flex_Summary!C1662,Flex_Benefits!$B$13:$D$2013,3,FALSE),LEFT(C1662,3)="CRC",VLOOKUP(Flex_Summary!C1662,Flex_Benefits!$I$13:$K$2013,3,FALSE)&amp;" for "&amp;VLOOKUP(Flex_Summary!C1662,Flex_Benefits!$I$13:$K$2013,2,FALSE),LEFT(C1662,3)="DRC",IF(VLOOKUP(C1662,Flex_Benefits!$N$13:$T$2013,6,FALSE)="",VLOOKUP(C1662,Flex_Benefits!$N$13:$T$2013,7,FALSE)&amp;"% Coinsurance","$"&amp;VLOOKUP(C1662,Flex_Benefits!$N$13:$T$2013,6,FALSE)&amp;" Copayments")&amp;" for "&amp;IF(VLOOKUP(C1662,Flex_Benefits!$N$13:$T$2013,2,FALSE)&lt;&gt;'Dropdown Selections'!$Q$3,VLOOKUP(C1662,Flex_Benefits!$N$13:$T$2013,2,FALSE),"all Part D drugs on tier(s) "&amp;VLOOKUP(C1662,Flex_Benefits!$N$13:$T$2013,3,FALSE))&amp;IF(VLOOKUP(C1662,Flex_Benefits!$N$13:$T$2013,4,FALSE)='Dropdown Selections'!$E$2," with a $"&amp;VLOOKUP(C1662,Flex_Benefits!$N$13:$T$2013,5,FALSE)&amp;" deductible",""))</f>
        <v/>
      </c>
      <c r="E1662" s="101"/>
      <c r="F1662" s="28" t="str" cm="1">
        <f t="array" ref="F1662">_xlfn.IFS(E1662="","",  VLOOKUP(E1662,Flex_Target_Populations!$B$9:$H$2009,2,FALSE)='Dropdown Selections'!$F$10, 'Dropdown Selections'!$F$10, VLOOKUP(E1662,Flex_Target_Populations!$B$9:$H$2009,2,FALSE)='Dropdown Selections'!$F$9,'Dropdown Selections'!$F$9, VLOOKUP(E1662,Flex_Target_Populations!$B$9:$H$2009,2,FALSE)='Dropdown Selections'!$F$3,"Enrollees with: " &amp;VLOOKUP(E1662,Flex_Target_Populations!$B$9:$H$2009,6,FALSE), VLOOKUP(E1662,Flex_Target_Populations!$B$9:$H$2009,2,FALSE)='Dropdown Selections'!$F$2, "LIS Levels: " &amp; VLOOKUP(E1662,Flex_Target_Populations!$B$9:$H$2009,3,FALSE), VLOOKUP(E1662,Flex_Target_Populations!$B$9:$H$2009,2,FALSE)='Dropdown Selections'!$F$4, VLOOKUP(E1662,Flex_Target_Populations!$B$9:$H$2009,4,FALSE) &amp; " beginning at " &amp; VLOOKUP(E1662,Flex_Target_Populations!$B$9:$H$2009,5,FALSE), VLOOKUP(E1662,Flex_Target_Populations!$B$9:$H$2009,2,FALSE)='Dropdown Selections'!$F$5, VLOOKUP(E1662,Flex_Target_Populations!$B$9:$H$2009,4,FALSE) &amp; " beginning at "&amp; VLOOKUP(E1662,Flex_Target_Populations!$B$9:$H$2009,5,FALSE) &amp; " and " &amp; VLOOKUP(E1662,Flex_Target_Populations!$B$9:$H$2009,6,FALSE), VLOOKUP(E1662,Flex_Target_Populations!$B$9:$H$2009,2,FALSE)='Dropdown Selections'!$F$6, "LIS Levels: " &amp; VLOOKUP(E1662,Flex_Target_Populations!$B$9:$H$2009,3,FALSE) &amp; " and " &amp; VLOOKUP(E1662,Flex_Target_Populations!$B$9:$H$2009,6,FALSE), VLOOKUP(E1662,Flex_Target_Populations!$B$9:$H$2009,2,FALSE)='Dropdown Selections'!$F$7, "LIS Levels: " &amp; VLOOKUP(E1662,Flex_Target_Populations!$B$9:$H$2009,3,FALSE) &amp; " and " &amp; VLOOKUP(E1662,Flex_Target_Populations!$B$9:$H$2009,4,FALSE) &amp; " beginning at "&amp; VLOOKUP(E1662,Flex_Target_Populations!$B$9:$H$2009,5,FALSE), VLOOKUP(E1662,Flex_Target_Populations!$B$9:$H$2009,2,FALSE)='Dropdown Selections'!$F$8,  "LIS Levels: " &amp; VLOOKUP(E1662,Flex_Target_Populations!$B$9:$H$2009,3,FALSE) &amp; " and " &amp; VLOOKUP(E1662,Flex_Target_Populations!$B$9:$H$2009,4,FALSE) &amp; " beginning at "&amp; VLOOKUP(E1662,Flex_Target_Populations!$B$9:$H$2009,5,FALSE) &amp; " and " &amp; VLOOKUP(E1662,Flex_Target_Populations!$B$9:$H$2009,6,FALSE))</f>
        <v/>
      </c>
      <c r="G1662" s="101"/>
      <c r="H1662" s="101"/>
      <c r="I1662" s="101"/>
      <c r="J1662" s="101"/>
      <c r="K1662" s="101"/>
      <c r="L1662" s="101"/>
      <c r="M1662" s="101"/>
      <c r="N1662" s="101"/>
      <c r="O1662" s="101"/>
      <c r="P1662" s="101"/>
      <c r="Q1662" s="104"/>
    </row>
    <row r="1663" spans="2:17">
      <c r="B1663" s="159"/>
      <c r="C1663" s="101"/>
      <c r="D1663" s="28" t="str" cm="1">
        <f t="array" ref="D1663">_xlfn.IFS(C1663="","",AND(LEFT(C1663,3)&lt;&gt;"CRC", LEFT(C1663,3)&lt;&gt;"DRC"),VLOOKUP(Flex_Summary!C1663,Flex_Benefits!$B$13:$D$2013,3,FALSE),LEFT(C1663,3)="CRC",VLOOKUP(Flex_Summary!C1663,Flex_Benefits!$I$13:$K$2013,3,FALSE)&amp;" for "&amp;VLOOKUP(Flex_Summary!C1663,Flex_Benefits!$I$13:$K$2013,2,FALSE),LEFT(C1663,3)="DRC",IF(VLOOKUP(C1663,Flex_Benefits!$N$13:$T$2013,6,FALSE)="",VLOOKUP(C1663,Flex_Benefits!$N$13:$T$2013,7,FALSE)&amp;"% Coinsurance","$"&amp;VLOOKUP(C1663,Flex_Benefits!$N$13:$T$2013,6,FALSE)&amp;" Copayments")&amp;" for "&amp;IF(VLOOKUP(C1663,Flex_Benefits!$N$13:$T$2013,2,FALSE)&lt;&gt;'Dropdown Selections'!$Q$3,VLOOKUP(C1663,Flex_Benefits!$N$13:$T$2013,2,FALSE),"all Part D drugs on tier(s) "&amp;VLOOKUP(C1663,Flex_Benefits!$N$13:$T$2013,3,FALSE))&amp;IF(VLOOKUP(C1663,Flex_Benefits!$N$13:$T$2013,4,FALSE)='Dropdown Selections'!$E$2," with a $"&amp;VLOOKUP(C1663,Flex_Benefits!$N$13:$T$2013,5,FALSE)&amp;" deductible",""))</f>
        <v/>
      </c>
      <c r="E1663" s="101"/>
      <c r="F1663" s="28" t="str" cm="1">
        <f t="array" ref="F1663">_xlfn.IFS(E1663="","",  VLOOKUP(E1663,Flex_Target_Populations!$B$9:$H$2009,2,FALSE)='Dropdown Selections'!$F$10, 'Dropdown Selections'!$F$10, VLOOKUP(E1663,Flex_Target_Populations!$B$9:$H$2009,2,FALSE)='Dropdown Selections'!$F$9,'Dropdown Selections'!$F$9, VLOOKUP(E1663,Flex_Target_Populations!$B$9:$H$2009,2,FALSE)='Dropdown Selections'!$F$3,"Enrollees with: " &amp;VLOOKUP(E1663,Flex_Target_Populations!$B$9:$H$2009,6,FALSE), VLOOKUP(E1663,Flex_Target_Populations!$B$9:$H$2009,2,FALSE)='Dropdown Selections'!$F$2, "LIS Levels: " &amp; VLOOKUP(E1663,Flex_Target_Populations!$B$9:$H$2009,3,FALSE), VLOOKUP(E1663,Flex_Target_Populations!$B$9:$H$2009,2,FALSE)='Dropdown Selections'!$F$4, VLOOKUP(E1663,Flex_Target_Populations!$B$9:$H$2009,4,FALSE) &amp; " beginning at " &amp; VLOOKUP(E1663,Flex_Target_Populations!$B$9:$H$2009,5,FALSE), VLOOKUP(E1663,Flex_Target_Populations!$B$9:$H$2009,2,FALSE)='Dropdown Selections'!$F$5, VLOOKUP(E1663,Flex_Target_Populations!$B$9:$H$2009,4,FALSE) &amp; " beginning at "&amp; VLOOKUP(E1663,Flex_Target_Populations!$B$9:$H$2009,5,FALSE) &amp; " and " &amp; VLOOKUP(E1663,Flex_Target_Populations!$B$9:$H$2009,6,FALSE), VLOOKUP(E1663,Flex_Target_Populations!$B$9:$H$2009,2,FALSE)='Dropdown Selections'!$F$6, "LIS Levels: " &amp; VLOOKUP(E1663,Flex_Target_Populations!$B$9:$H$2009,3,FALSE) &amp; " and " &amp; VLOOKUP(E1663,Flex_Target_Populations!$B$9:$H$2009,6,FALSE), VLOOKUP(E1663,Flex_Target_Populations!$B$9:$H$2009,2,FALSE)='Dropdown Selections'!$F$7, "LIS Levels: " &amp; VLOOKUP(E1663,Flex_Target_Populations!$B$9:$H$2009,3,FALSE) &amp; " and " &amp; VLOOKUP(E1663,Flex_Target_Populations!$B$9:$H$2009,4,FALSE) &amp; " beginning at "&amp; VLOOKUP(E1663,Flex_Target_Populations!$B$9:$H$2009,5,FALSE), VLOOKUP(E1663,Flex_Target_Populations!$B$9:$H$2009,2,FALSE)='Dropdown Selections'!$F$8,  "LIS Levels: " &amp; VLOOKUP(E1663,Flex_Target_Populations!$B$9:$H$2009,3,FALSE) &amp; " and " &amp; VLOOKUP(E1663,Flex_Target_Populations!$B$9:$H$2009,4,FALSE) &amp; " beginning at "&amp; VLOOKUP(E1663,Flex_Target_Populations!$B$9:$H$2009,5,FALSE) &amp; " and " &amp; VLOOKUP(E1663,Flex_Target_Populations!$B$9:$H$2009,6,FALSE))</f>
        <v/>
      </c>
      <c r="G1663" s="101"/>
      <c r="H1663" s="101"/>
      <c r="I1663" s="101"/>
      <c r="J1663" s="101"/>
      <c r="K1663" s="101"/>
      <c r="L1663" s="101"/>
      <c r="M1663" s="101"/>
      <c r="N1663" s="101"/>
      <c r="O1663" s="101"/>
      <c r="P1663" s="101"/>
      <c r="Q1663" s="104"/>
    </row>
    <row r="1664" spans="2:17">
      <c r="B1664" s="159"/>
      <c r="C1664" s="101"/>
      <c r="D1664" s="28" t="str" cm="1">
        <f t="array" ref="D1664">_xlfn.IFS(C1664="","",AND(LEFT(C1664,3)&lt;&gt;"CRC", LEFT(C1664,3)&lt;&gt;"DRC"),VLOOKUP(Flex_Summary!C1664,Flex_Benefits!$B$13:$D$2013,3,FALSE),LEFT(C1664,3)="CRC",VLOOKUP(Flex_Summary!C1664,Flex_Benefits!$I$13:$K$2013,3,FALSE)&amp;" for "&amp;VLOOKUP(Flex_Summary!C1664,Flex_Benefits!$I$13:$K$2013,2,FALSE),LEFT(C1664,3)="DRC",IF(VLOOKUP(C1664,Flex_Benefits!$N$13:$T$2013,6,FALSE)="",VLOOKUP(C1664,Flex_Benefits!$N$13:$T$2013,7,FALSE)&amp;"% Coinsurance","$"&amp;VLOOKUP(C1664,Flex_Benefits!$N$13:$T$2013,6,FALSE)&amp;" Copayments")&amp;" for "&amp;IF(VLOOKUP(C1664,Flex_Benefits!$N$13:$T$2013,2,FALSE)&lt;&gt;'Dropdown Selections'!$Q$3,VLOOKUP(C1664,Flex_Benefits!$N$13:$T$2013,2,FALSE),"all Part D drugs on tier(s) "&amp;VLOOKUP(C1664,Flex_Benefits!$N$13:$T$2013,3,FALSE))&amp;IF(VLOOKUP(C1664,Flex_Benefits!$N$13:$T$2013,4,FALSE)='Dropdown Selections'!$E$2," with a $"&amp;VLOOKUP(C1664,Flex_Benefits!$N$13:$T$2013,5,FALSE)&amp;" deductible",""))</f>
        <v/>
      </c>
      <c r="E1664" s="101"/>
      <c r="F1664" s="28" t="str" cm="1">
        <f t="array" ref="F1664">_xlfn.IFS(E1664="","",  VLOOKUP(E1664,Flex_Target_Populations!$B$9:$H$2009,2,FALSE)='Dropdown Selections'!$F$10, 'Dropdown Selections'!$F$10, VLOOKUP(E1664,Flex_Target_Populations!$B$9:$H$2009,2,FALSE)='Dropdown Selections'!$F$9,'Dropdown Selections'!$F$9, VLOOKUP(E1664,Flex_Target_Populations!$B$9:$H$2009,2,FALSE)='Dropdown Selections'!$F$3,"Enrollees with: " &amp;VLOOKUP(E1664,Flex_Target_Populations!$B$9:$H$2009,6,FALSE), VLOOKUP(E1664,Flex_Target_Populations!$B$9:$H$2009,2,FALSE)='Dropdown Selections'!$F$2, "LIS Levels: " &amp; VLOOKUP(E1664,Flex_Target_Populations!$B$9:$H$2009,3,FALSE), VLOOKUP(E1664,Flex_Target_Populations!$B$9:$H$2009,2,FALSE)='Dropdown Selections'!$F$4, VLOOKUP(E1664,Flex_Target_Populations!$B$9:$H$2009,4,FALSE) &amp; " beginning at " &amp; VLOOKUP(E1664,Flex_Target_Populations!$B$9:$H$2009,5,FALSE), VLOOKUP(E1664,Flex_Target_Populations!$B$9:$H$2009,2,FALSE)='Dropdown Selections'!$F$5, VLOOKUP(E1664,Flex_Target_Populations!$B$9:$H$2009,4,FALSE) &amp; " beginning at "&amp; VLOOKUP(E1664,Flex_Target_Populations!$B$9:$H$2009,5,FALSE) &amp; " and " &amp; VLOOKUP(E1664,Flex_Target_Populations!$B$9:$H$2009,6,FALSE), VLOOKUP(E1664,Flex_Target_Populations!$B$9:$H$2009,2,FALSE)='Dropdown Selections'!$F$6, "LIS Levels: " &amp; VLOOKUP(E1664,Flex_Target_Populations!$B$9:$H$2009,3,FALSE) &amp; " and " &amp; VLOOKUP(E1664,Flex_Target_Populations!$B$9:$H$2009,6,FALSE), VLOOKUP(E1664,Flex_Target_Populations!$B$9:$H$2009,2,FALSE)='Dropdown Selections'!$F$7, "LIS Levels: " &amp; VLOOKUP(E1664,Flex_Target_Populations!$B$9:$H$2009,3,FALSE) &amp; " and " &amp; VLOOKUP(E1664,Flex_Target_Populations!$B$9:$H$2009,4,FALSE) &amp; " beginning at "&amp; VLOOKUP(E1664,Flex_Target_Populations!$B$9:$H$2009,5,FALSE), VLOOKUP(E1664,Flex_Target_Populations!$B$9:$H$2009,2,FALSE)='Dropdown Selections'!$F$8,  "LIS Levels: " &amp; VLOOKUP(E1664,Flex_Target_Populations!$B$9:$H$2009,3,FALSE) &amp; " and " &amp; VLOOKUP(E1664,Flex_Target_Populations!$B$9:$H$2009,4,FALSE) &amp; " beginning at "&amp; VLOOKUP(E1664,Flex_Target_Populations!$B$9:$H$2009,5,FALSE) &amp; " and " &amp; VLOOKUP(E1664,Flex_Target_Populations!$B$9:$H$2009,6,FALSE))</f>
        <v/>
      </c>
      <c r="G1664" s="101"/>
      <c r="H1664" s="101"/>
      <c r="I1664" s="101"/>
      <c r="J1664" s="101"/>
      <c r="K1664" s="101"/>
      <c r="L1664" s="101"/>
      <c r="M1664" s="101"/>
      <c r="N1664" s="101"/>
      <c r="O1664" s="101"/>
      <c r="P1664" s="101"/>
      <c r="Q1664" s="104"/>
    </row>
    <row r="1665" spans="2:17">
      <c r="B1665" s="159"/>
      <c r="C1665" s="101"/>
      <c r="D1665" s="28" t="str" cm="1">
        <f t="array" ref="D1665">_xlfn.IFS(C1665="","",AND(LEFT(C1665,3)&lt;&gt;"CRC", LEFT(C1665,3)&lt;&gt;"DRC"),VLOOKUP(Flex_Summary!C1665,Flex_Benefits!$B$13:$D$2013,3,FALSE),LEFT(C1665,3)="CRC",VLOOKUP(Flex_Summary!C1665,Flex_Benefits!$I$13:$K$2013,3,FALSE)&amp;" for "&amp;VLOOKUP(Flex_Summary!C1665,Flex_Benefits!$I$13:$K$2013,2,FALSE),LEFT(C1665,3)="DRC",IF(VLOOKUP(C1665,Flex_Benefits!$N$13:$T$2013,6,FALSE)="",VLOOKUP(C1665,Flex_Benefits!$N$13:$T$2013,7,FALSE)&amp;"% Coinsurance","$"&amp;VLOOKUP(C1665,Flex_Benefits!$N$13:$T$2013,6,FALSE)&amp;" Copayments")&amp;" for "&amp;IF(VLOOKUP(C1665,Flex_Benefits!$N$13:$T$2013,2,FALSE)&lt;&gt;'Dropdown Selections'!$Q$3,VLOOKUP(C1665,Flex_Benefits!$N$13:$T$2013,2,FALSE),"all Part D drugs on tier(s) "&amp;VLOOKUP(C1665,Flex_Benefits!$N$13:$T$2013,3,FALSE))&amp;IF(VLOOKUP(C1665,Flex_Benefits!$N$13:$T$2013,4,FALSE)='Dropdown Selections'!$E$2," with a $"&amp;VLOOKUP(C1665,Flex_Benefits!$N$13:$T$2013,5,FALSE)&amp;" deductible",""))</f>
        <v/>
      </c>
      <c r="E1665" s="101"/>
      <c r="F1665" s="28" t="str" cm="1">
        <f t="array" ref="F1665">_xlfn.IFS(E1665="","",  VLOOKUP(E1665,Flex_Target_Populations!$B$9:$H$2009,2,FALSE)='Dropdown Selections'!$F$10, 'Dropdown Selections'!$F$10, VLOOKUP(E1665,Flex_Target_Populations!$B$9:$H$2009,2,FALSE)='Dropdown Selections'!$F$9,'Dropdown Selections'!$F$9, VLOOKUP(E1665,Flex_Target_Populations!$B$9:$H$2009,2,FALSE)='Dropdown Selections'!$F$3,"Enrollees with: " &amp;VLOOKUP(E1665,Flex_Target_Populations!$B$9:$H$2009,6,FALSE), VLOOKUP(E1665,Flex_Target_Populations!$B$9:$H$2009,2,FALSE)='Dropdown Selections'!$F$2, "LIS Levels: " &amp; VLOOKUP(E1665,Flex_Target_Populations!$B$9:$H$2009,3,FALSE), VLOOKUP(E1665,Flex_Target_Populations!$B$9:$H$2009,2,FALSE)='Dropdown Selections'!$F$4, VLOOKUP(E1665,Flex_Target_Populations!$B$9:$H$2009,4,FALSE) &amp; " beginning at " &amp; VLOOKUP(E1665,Flex_Target_Populations!$B$9:$H$2009,5,FALSE), VLOOKUP(E1665,Flex_Target_Populations!$B$9:$H$2009,2,FALSE)='Dropdown Selections'!$F$5, VLOOKUP(E1665,Flex_Target_Populations!$B$9:$H$2009,4,FALSE) &amp; " beginning at "&amp; VLOOKUP(E1665,Flex_Target_Populations!$B$9:$H$2009,5,FALSE) &amp; " and " &amp; VLOOKUP(E1665,Flex_Target_Populations!$B$9:$H$2009,6,FALSE), VLOOKUP(E1665,Flex_Target_Populations!$B$9:$H$2009,2,FALSE)='Dropdown Selections'!$F$6, "LIS Levels: " &amp; VLOOKUP(E1665,Flex_Target_Populations!$B$9:$H$2009,3,FALSE) &amp; " and " &amp; VLOOKUP(E1665,Flex_Target_Populations!$B$9:$H$2009,6,FALSE), VLOOKUP(E1665,Flex_Target_Populations!$B$9:$H$2009,2,FALSE)='Dropdown Selections'!$F$7, "LIS Levels: " &amp; VLOOKUP(E1665,Flex_Target_Populations!$B$9:$H$2009,3,FALSE) &amp; " and " &amp; VLOOKUP(E1665,Flex_Target_Populations!$B$9:$H$2009,4,FALSE) &amp; " beginning at "&amp; VLOOKUP(E1665,Flex_Target_Populations!$B$9:$H$2009,5,FALSE), VLOOKUP(E1665,Flex_Target_Populations!$B$9:$H$2009,2,FALSE)='Dropdown Selections'!$F$8,  "LIS Levels: " &amp; VLOOKUP(E1665,Flex_Target_Populations!$B$9:$H$2009,3,FALSE) &amp; " and " &amp; VLOOKUP(E1665,Flex_Target_Populations!$B$9:$H$2009,4,FALSE) &amp; " beginning at "&amp; VLOOKUP(E1665,Flex_Target_Populations!$B$9:$H$2009,5,FALSE) &amp; " and " &amp; VLOOKUP(E1665,Flex_Target_Populations!$B$9:$H$2009,6,FALSE))</f>
        <v/>
      </c>
      <c r="G1665" s="101"/>
      <c r="H1665" s="101"/>
      <c r="I1665" s="101"/>
      <c r="J1665" s="101"/>
      <c r="K1665" s="101"/>
      <c r="L1665" s="101"/>
      <c r="M1665" s="101"/>
      <c r="N1665" s="101"/>
      <c r="O1665" s="101"/>
      <c r="P1665" s="101"/>
      <c r="Q1665" s="104"/>
    </row>
    <row r="1666" spans="2:17">
      <c r="B1666" s="159"/>
      <c r="C1666" s="101"/>
      <c r="D1666" s="28" t="str" cm="1">
        <f t="array" ref="D1666">_xlfn.IFS(C1666="","",AND(LEFT(C1666,3)&lt;&gt;"CRC", LEFT(C1666,3)&lt;&gt;"DRC"),VLOOKUP(Flex_Summary!C1666,Flex_Benefits!$B$13:$D$2013,3,FALSE),LEFT(C1666,3)="CRC",VLOOKUP(Flex_Summary!C1666,Flex_Benefits!$I$13:$K$2013,3,FALSE)&amp;" for "&amp;VLOOKUP(Flex_Summary!C1666,Flex_Benefits!$I$13:$K$2013,2,FALSE),LEFT(C1666,3)="DRC",IF(VLOOKUP(C1666,Flex_Benefits!$N$13:$T$2013,6,FALSE)="",VLOOKUP(C1666,Flex_Benefits!$N$13:$T$2013,7,FALSE)&amp;"% Coinsurance","$"&amp;VLOOKUP(C1666,Flex_Benefits!$N$13:$T$2013,6,FALSE)&amp;" Copayments")&amp;" for "&amp;IF(VLOOKUP(C1666,Flex_Benefits!$N$13:$T$2013,2,FALSE)&lt;&gt;'Dropdown Selections'!$Q$3,VLOOKUP(C1666,Flex_Benefits!$N$13:$T$2013,2,FALSE),"all Part D drugs on tier(s) "&amp;VLOOKUP(C1666,Flex_Benefits!$N$13:$T$2013,3,FALSE))&amp;IF(VLOOKUP(C1666,Flex_Benefits!$N$13:$T$2013,4,FALSE)='Dropdown Selections'!$E$2," with a $"&amp;VLOOKUP(C1666,Flex_Benefits!$N$13:$T$2013,5,FALSE)&amp;" deductible",""))</f>
        <v/>
      </c>
      <c r="E1666" s="101"/>
      <c r="F1666" s="28" t="str" cm="1">
        <f t="array" ref="F1666">_xlfn.IFS(E1666="","",  VLOOKUP(E1666,Flex_Target_Populations!$B$9:$H$2009,2,FALSE)='Dropdown Selections'!$F$10, 'Dropdown Selections'!$F$10, VLOOKUP(E1666,Flex_Target_Populations!$B$9:$H$2009,2,FALSE)='Dropdown Selections'!$F$9,'Dropdown Selections'!$F$9, VLOOKUP(E1666,Flex_Target_Populations!$B$9:$H$2009,2,FALSE)='Dropdown Selections'!$F$3,"Enrollees with: " &amp;VLOOKUP(E1666,Flex_Target_Populations!$B$9:$H$2009,6,FALSE), VLOOKUP(E1666,Flex_Target_Populations!$B$9:$H$2009,2,FALSE)='Dropdown Selections'!$F$2, "LIS Levels: " &amp; VLOOKUP(E1666,Flex_Target_Populations!$B$9:$H$2009,3,FALSE), VLOOKUP(E1666,Flex_Target_Populations!$B$9:$H$2009,2,FALSE)='Dropdown Selections'!$F$4, VLOOKUP(E1666,Flex_Target_Populations!$B$9:$H$2009,4,FALSE) &amp; " beginning at " &amp; VLOOKUP(E1666,Flex_Target_Populations!$B$9:$H$2009,5,FALSE), VLOOKUP(E1666,Flex_Target_Populations!$B$9:$H$2009,2,FALSE)='Dropdown Selections'!$F$5, VLOOKUP(E1666,Flex_Target_Populations!$B$9:$H$2009,4,FALSE) &amp; " beginning at "&amp; VLOOKUP(E1666,Flex_Target_Populations!$B$9:$H$2009,5,FALSE) &amp; " and " &amp; VLOOKUP(E1666,Flex_Target_Populations!$B$9:$H$2009,6,FALSE), VLOOKUP(E1666,Flex_Target_Populations!$B$9:$H$2009,2,FALSE)='Dropdown Selections'!$F$6, "LIS Levels: " &amp; VLOOKUP(E1666,Flex_Target_Populations!$B$9:$H$2009,3,FALSE) &amp; " and " &amp; VLOOKUP(E1666,Flex_Target_Populations!$B$9:$H$2009,6,FALSE), VLOOKUP(E1666,Flex_Target_Populations!$B$9:$H$2009,2,FALSE)='Dropdown Selections'!$F$7, "LIS Levels: " &amp; VLOOKUP(E1666,Flex_Target_Populations!$B$9:$H$2009,3,FALSE) &amp; " and " &amp; VLOOKUP(E1666,Flex_Target_Populations!$B$9:$H$2009,4,FALSE) &amp; " beginning at "&amp; VLOOKUP(E1666,Flex_Target_Populations!$B$9:$H$2009,5,FALSE), VLOOKUP(E1666,Flex_Target_Populations!$B$9:$H$2009,2,FALSE)='Dropdown Selections'!$F$8,  "LIS Levels: " &amp; VLOOKUP(E1666,Flex_Target_Populations!$B$9:$H$2009,3,FALSE) &amp; " and " &amp; VLOOKUP(E1666,Flex_Target_Populations!$B$9:$H$2009,4,FALSE) &amp; " beginning at "&amp; VLOOKUP(E1666,Flex_Target_Populations!$B$9:$H$2009,5,FALSE) &amp; " and " &amp; VLOOKUP(E1666,Flex_Target_Populations!$B$9:$H$2009,6,FALSE))</f>
        <v/>
      </c>
      <c r="G1666" s="101"/>
      <c r="H1666" s="101"/>
      <c r="I1666" s="101"/>
      <c r="J1666" s="101"/>
      <c r="K1666" s="101"/>
      <c r="L1666" s="101"/>
      <c r="M1666" s="101"/>
      <c r="N1666" s="101"/>
      <c r="O1666" s="101"/>
      <c r="P1666" s="101"/>
      <c r="Q1666" s="104"/>
    </row>
    <row r="1667" spans="2:17">
      <c r="B1667" s="159"/>
      <c r="C1667" s="101"/>
      <c r="D1667" s="28" t="str" cm="1">
        <f t="array" ref="D1667">_xlfn.IFS(C1667="","",AND(LEFT(C1667,3)&lt;&gt;"CRC", LEFT(C1667,3)&lt;&gt;"DRC"),VLOOKUP(Flex_Summary!C1667,Flex_Benefits!$B$13:$D$2013,3,FALSE),LEFT(C1667,3)="CRC",VLOOKUP(Flex_Summary!C1667,Flex_Benefits!$I$13:$K$2013,3,FALSE)&amp;" for "&amp;VLOOKUP(Flex_Summary!C1667,Flex_Benefits!$I$13:$K$2013,2,FALSE),LEFT(C1667,3)="DRC",IF(VLOOKUP(C1667,Flex_Benefits!$N$13:$T$2013,6,FALSE)="",VLOOKUP(C1667,Flex_Benefits!$N$13:$T$2013,7,FALSE)&amp;"% Coinsurance","$"&amp;VLOOKUP(C1667,Flex_Benefits!$N$13:$T$2013,6,FALSE)&amp;" Copayments")&amp;" for "&amp;IF(VLOOKUP(C1667,Flex_Benefits!$N$13:$T$2013,2,FALSE)&lt;&gt;'Dropdown Selections'!$Q$3,VLOOKUP(C1667,Flex_Benefits!$N$13:$T$2013,2,FALSE),"all Part D drugs on tier(s) "&amp;VLOOKUP(C1667,Flex_Benefits!$N$13:$T$2013,3,FALSE))&amp;IF(VLOOKUP(C1667,Flex_Benefits!$N$13:$T$2013,4,FALSE)='Dropdown Selections'!$E$2," with a $"&amp;VLOOKUP(C1667,Flex_Benefits!$N$13:$T$2013,5,FALSE)&amp;" deductible",""))</f>
        <v/>
      </c>
      <c r="E1667" s="101"/>
      <c r="F1667" s="28" t="str" cm="1">
        <f t="array" ref="F1667">_xlfn.IFS(E1667="","",  VLOOKUP(E1667,Flex_Target_Populations!$B$9:$H$2009,2,FALSE)='Dropdown Selections'!$F$10, 'Dropdown Selections'!$F$10, VLOOKUP(E1667,Flex_Target_Populations!$B$9:$H$2009,2,FALSE)='Dropdown Selections'!$F$9,'Dropdown Selections'!$F$9, VLOOKUP(E1667,Flex_Target_Populations!$B$9:$H$2009,2,FALSE)='Dropdown Selections'!$F$3,"Enrollees with: " &amp;VLOOKUP(E1667,Flex_Target_Populations!$B$9:$H$2009,6,FALSE), VLOOKUP(E1667,Flex_Target_Populations!$B$9:$H$2009,2,FALSE)='Dropdown Selections'!$F$2, "LIS Levels: " &amp; VLOOKUP(E1667,Flex_Target_Populations!$B$9:$H$2009,3,FALSE), VLOOKUP(E1667,Flex_Target_Populations!$B$9:$H$2009,2,FALSE)='Dropdown Selections'!$F$4, VLOOKUP(E1667,Flex_Target_Populations!$B$9:$H$2009,4,FALSE) &amp; " beginning at " &amp; VLOOKUP(E1667,Flex_Target_Populations!$B$9:$H$2009,5,FALSE), VLOOKUP(E1667,Flex_Target_Populations!$B$9:$H$2009,2,FALSE)='Dropdown Selections'!$F$5, VLOOKUP(E1667,Flex_Target_Populations!$B$9:$H$2009,4,FALSE) &amp; " beginning at "&amp; VLOOKUP(E1667,Flex_Target_Populations!$B$9:$H$2009,5,FALSE) &amp; " and " &amp; VLOOKUP(E1667,Flex_Target_Populations!$B$9:$H$2009,6,FALSE), VLOOKUP(E1667,Flex_Target_Populations!$B$9:$H$2009,2,FALSE)='Dropdown Selections'!$F$6, "LIS Levels: " &amp; VLOOKUP(E1667,Flex_Target_Populations!$B$9:$H$2009,3,FALSE) &amp; " and " &amp; VLOOKUP(E1667,Flex_Target_Populations!$B$9:$H$2009,6,FALSE), VLOOKUP(E1667,Flex_Target_Populations!$B$9:$H$2009,2,FALSE)='Dropdown Selections'!$F$7, "LIS Levels: " &amp; VLOOKUP(E1667,Flex_Target_Populations!$B$9:$H$2009,3,FALSE) &amp; " and " &amp; VLOOKUP(E1667,Flex_Target_Populations!$B$9:$H$2009,4,FALSE) &amp; " beginning at "&amp; VLOOKUP(E1667,Flex_Target_Populations!$B$9:$H$2009,5,FALSE), VLOOKUP(E1667,Flex_Target_Populations!$B$9:$H$2009,2,FALSE)='Dropdown Selections'!$F$8,  "LIS Levels: " &amp; VLOOKUP(E1667,Flex_Target_Populations!$B$9:$H$2009,3,FALSE) &amp; " and " &amp; VLOOKUP(E1667,Flex_Target_Populations!$B$9:$H$2009,4,FALSE) &amp; " beginning at "&amp; VLOOKUP(E1667,Flex_Target_Populations!$B$9:$H$2009,5,FALSE) &amp; " and " &amp; VLOOKUP(E1667,Flex_Target_Populations!$B$9:$H$2009,6,FALSE))</f>
        <v/>
      </c>
      <c r="G1667" s="101"/>
      <c r="H1667" s="101"/>
      <c r="I1667" s="101"/>
      <c r="J1667" s="101"/>
      <c r="K1667" s="101"/>
      <c r="L1667" s="101"/>
      <c r="M1667" s="101"/>
      <c r="N1667" s="101"/>
      <c r="O1667" s="101"/>
      <c r="P1667" s="101"/>
      <c r="Q1667" s="104"/>
    </row>
    <row r="1668" spans="2:17">
      <c r="B1668" s="159"/>
      <c r="C1668" s="101"/>
      <c r="D1668" s="28" t="str" cm="1">
        <f t="array" ref="D1668">_xlfn.IFS(C1668="","",AND(LEFT(C1668,3)&lt;&gt;"CRC", LEFT(C1668,3)&lt;&gt;"DRC"),VLOOKUP(Flex_Summary!C1668,Flex_Benefits!$B$13:$D$2013,3,FALSE),LEFT(C1668,3)="CRC",VLOOKUP(Flex_Summary!C1668,Flex_Benefits!$I$13:$K$2013,3,FALSE)&amp;" for "&amp;VLOOKUP(Flex_Summary!C1668,Flex_Benefits!$I$13:$K$2013,2,FALSE),LEFT(C1668,3)="DRC",IF(VLOOKUP(C1668,Flex_Benefits!$N$13:$T$2013,6,FALSE)="",VLOOKUP(C1668,Flex_Benefits!$N$13:$T$2013,7,FALSE)&amp;"% Coinsurance","$"&amp;VLOOKUP(C1668,Flex_Benefits!$N$13:$T$2013,6,FALSE)&amp;" Copayments")&amp;" for "&amp;IF(VLOOKUP(C1668,Flex_Benefits!$N$13:$T$2013,2,FALSE)&lt;&gt;'Dropdown Selections'!$Q$3,VLOOKUP(C1668,Flex_Benefits!$N$13:$T$2013,2,FALSE),"all Part D drugs on tier(s) "&amp;VLOOKUP(C1668,Flex_Benefits!$N$13:$T$2013,3,FALSE))&amp;IF(VLOOKUP(C1668,Flex_Benefits!$N$13:$T$2013,4,FALSE)='Dropdown Selections'!$E$2," with a $"&amp;VLOOKUP(C1668,Flex_Benefits!$N$13:$T$2013,5,FALSE)&amp;" deductible",""))</f>
        <v/>
      </c>
      <c r="E1668" s="101"/>
      <c r="F1668" s="28" t="str" cm="1">
        <f t="array" ref="F1668">_xlfn.IFS(E1668="","",  VLOOKUP(E1668,Flex_Target_Populations!$B$9:$H$2009,2,FALSE)='Dropdown Selections'!$F$10, 'Dropdown Selections'!$F$10, VLOOKUP(E1668,Flex_Target_Populations!$B$9:$H$2009,2,FALSE)='Dropdown Selections'!$F$9,'Dropdown Selections'!$F$9, VLOOKUP(E1668,Flex_Target_Populations!$B$9:$H$2009,2,FALSE)='Dropdown Selections'!$F$3,"Enrollees with: " &amp;VLOOKUP(E1668,Flex_Target_Populations!$B$9:$H$2009,6,FALSE), VLOOKUP(E1668,Flex_Target_Populations!$B$9:$H$2009,2,FALSE)='Dropdown Selections'!$F$2, "LIS Levels: " &amp; VLOOKUP(E1668,Flex_Target_Populations!$B$9:$H$2009,3,FALSE), VLOOKUP(E1668,Flex_Target_Populations!$B$9:$H$2009,2,FALSE)='Dropdown Selections'!$F$4, VLOOKUP(E1668,Flex_Target_Populations!$B$9:$H$2009,4,FALSE) &amp; " beginning at " &amp; VLOOKUP(E1668,Flex_Target_Populations!$B$9:$H$2009,5,FALSE), VLOOKUP(E1668,Flex_Target_Populations!$B$9:$H$2009,2,FALSE)='Dropdown Selections'!$F$5, VLOOKUP(E1668,Flex_Target_Populations!$B$9:$H$2009,4,FALSE) &amp; " beginning at "&amp; VLOOKUP(E1668,Flex_Target_Populations!$B$9:$H$2009,5,FALSE) &amp; " and " &amp; VLOOKUP(E1668,Flex_Target_Populations!$B$9:$H$2009,6,FALSE), VLOOKUP(E1668,Flex_Target_Populations!$B$9:$H$2009,2,FALSE)='Dropdown Selections'!$F$6, "LIS Levels: " &amp; VLOOKUP(E1668,Flex_Target_Populations!$B$9:$H$2009,3,FALSE) &amp; " and " &amp; VLOOKUP(E1668,Flex_Target_Populations!$B$9:$H$2009,6,FALSE), VLOOKUP(E1668,Flex_Target_Populations!$B$9:$H$2009,2,FALSE)='Dropdown Selections'!$F$7, "LIS Levels: " &amp; VLOOKUP(E1668,Flex_Target_Populations!$B$9:$H$2009,3,FALSE) &amp; " and " &amp; VLOOKUP(E1668,Flex_Target_Populations!$B$9:$H$2009,4,FALSE) &amp; " beginning at "&amp; VLOOKUP(E1668,Flex_Target_Populations!$B$9:$H$2009,5,FALSE), VLOOKUP(E1668,Flex_Target_Populations!$B$9:$H$2009,2,FALSE)='Dropdown Selections'!$F$8,  "LIS Levels: " &amp; VLOOKUP(E1668,Flex_Target_Populations!$B$9:$H$2009,3,FALSE) &amp; " and " &amp; VLOOKUP(E1668,Flex_Target_Populations!$B$9:$H$2009,4,FALSE) &amp; " beginning at "&amp; VLOOKUP(E1668,Flex_Target_Populations!$B$9:$H$2009,5,FALSE) &amp; " and " &amp; VLOOKUP(E1668,Flex_Target_Populations!$B$9:$H$2009,6,FALSE))</f>
        <v/>
      </c>
      <c r="G1668" s="101"/>
      <c r="H1668" s="101"/>
      <c r="I1668" s="101"/>
      <c r="J1668" s="101"/>
      <c r="K1668" s="101"/>
      <c r="L1668" s="101"/>
      <c r="M1668" s="101"/>
      <c r="N1668" s="101"/>
      <c r="O1668" s="101"/>
      <c r="P1668" s="101"/>
      <c r="Q1668" s="104"/>
    </row>
    <row r="1669" spans="2:17">
      <c r="B1669" s="159"/>
      <c r="C1669" s="101"/>
      <c r="D1669" s="28" t="str" cm="1">
        <f t="array" ref="D1669">_xlfn.IFS(C1669="","",AND(LEFT(C1669,3)&lt;&gt;"CRC", LEFT(C1669,3)&lt;&gt;"DRC"),VLOOKUP(Flex_Summary!C1669,Flex_Benefits!$B$13:$D$2013,3,FALSE),LEFT(C1669,3)="CRC",VLOOKUP(Flex_Summary!C1669,Flex_Benefits!$I$13:$K$2013,3,FALSE)&amp;" for "&amp;VLOOKUP(Flex_Summary!C1669,Flex_Benefits!$I$13:$K$2013,2,FALSE),LEFT(C1669,3)="DRC",IF(VLOOKUP(C1669,Flex_Benefits!$N$13:$T$2013,6,FALSE)="",VLOOKUP(C1669,Flex_Benefits!$N$13:$T$2013,7,FALSE)&amp;"% Coinsurance","$"&amp;VLOOKUP(C1669,Flex_Benefits!$N$13:$T$2013,6,FALSE)&amp;" Copayments")&amp;" for "&amp;IF(VLOOKUP(C1669,Flex_Benefits!$N$13:$T$2013,2,FALSE)&lt;&gt;'Dropdown Selections'!$Q$3,VLOOKUP(C1669,Flex_Benefits!$N$13:$T$2013,2,FALSE),"all Part D drugs on tier(s) "&amp;VLOOKUP(C1669,Flex_Benefits!$N$13:$T$2013,3,FALSE))&amp;IF(VLOOKUP(C1669,Flex_Benefits!$N$13:$T$2013,4,FALSE)='Dropdown Selections'!$E$2," with a $"&amp;VLOOKUP(C1669,Flex_Benefits!$N$13:$T$2013,5,FALSE)&amp;" deductible",""))</f>
        <v/>
      </c>
      <c r="E1669" s="101"/>
      <c r="F1669" s="28" t="str" cm="1">
        <f t="array" ref="F1669">_xlfn.IFS(E1669="","",  VLOOKUP(E1669,Flex_Target_Populations!$B$9:$H$2009,2,FALSE)='Dropdown Selections'!$F$10, 'Dropdown Selections'!$F$10, VLOOKUP(E1669,Flex_Target_Populations!$B$9:$H$2009,2,FALSE)='Dropdown Selections'!$F$9,'Dropdown Selections'!$F$9, VLOOKUP(E1669,Flex_Target_Populations!$B$9:$H$2009,2,FALSE)='Dropdown Selections'!$F$3,"Enrollees with: " &amp;VLOOKUP(E1669,Flex_Target_Populations!$B$9:$H$2009,6,FALSE), VLOOKUP(E1669,Flex_Target_Populations!$B$9:$H$2009,2,FALSE)='Dropdown Selections'!$F$2, "LIS Levels: " &amp; VLOOKUP(E1669,Flex_Target_Populations!$B$9:$H$2009,3,FALSE), VLOOKUP(E1669,Flex_Target_Populations!$B$9:$H$2009,2,FALSE)='Dropdown Selections'!$F$4, VLOOKUP(E1669,Flex_Target_Populations!$B$9:$H$2009,4,FALSE) &amp; " beginning at " &amp; VLOOKUP(E1669,Flex_Target_Populations!$B$9:$H$2009,5,FALSE), VLOOKUP(E1669,Flex_Target_Populations!$B$9:$H$2009,2,FALSE)='Dropdown Selections'!$F$5, VLOOKUP(E1669,Flex_Target_Populations!$B$9:$H$2009,4,FALSE) &amp; " beginning at "&amp; VLOOKUP(E1669,Flex_Target_Populations!$B$9:$H$2009,5,FALSE) &amp; " and " &amp; VLOOKUP(E1669,Flex_Target_Populations!$B$9:$H$2009,6,FALSE), VLOOKUP(E1669,Flex_Target_Populations!$B$9:$H$2009,2,FALSE)='Dropdown Selections'!$F$6, "LIS Levels: " &amp; VLOOKUP(E1669,Flex_Target_Populations!$B$9:$H$2009,3,FALSE) &amp; " and " &amp; VLOOKUP(E1669,Flex_Target_Populations!$B$9:$H$2009,6,FALSE), VLOOKUP(E1669,Flex_Target_Populations!$B$9:$H$2009,2,FALSE)='Dropdown Selections'!$F$7, "LIS Levels: " &amp; VLOOKUP(E1669,Flex_Target_Populations!$B$9:$H$2009,3,FALSE) &amp; " and " &amp; VLOOKUP(E1669,Flex_Target_Populations!$B$9:$H$2009,4,FALSE) &amp; " beginning at "&amp; VLOOKUP(E1669,Flex_Target_Populations!$B$9:$H$2009,5,FALSE), VLOOKUP(E1669,Flex_Target_Populations!$B$9:$H$2009,2,FALSE)='Dropdown Selections'!$F$8,  "LIS Levels: " &amp; VLOOKUP(E1669,Flex_Target_Populations!$B$9:$H$2009,3,FALSE) &amp; " and " &amp; VLOOKUP(E1669,Flex_Target_Populations!$B$9:$H$2009,4,FALSE) &amp; " beginning at "&amp; VLOOKUP(E1669,Flex_Target_Populations!$B$9:$H$2009,5,FALSE) &amp; " and " &amp; VLOOKUP(E1669,Flex_Target_Populations!$B$9:$H$2009,6,FALSE))</f>
        <v/>
      </c>
      <c r="G1669" s="101"/>
      <c r="H1669" s="101"/>
      <c r="I1669" s="101"/>
      <c r="J1669" s="101"/>
      <c r="K1669" s="101"/>
      <c r="L1669" s="101"/>
      <c r="M1669" s="101"/>
      <c r="N1669" s="101"/>
      <c r="O1669" s="101"/>
      <c r="P1669" s="101"/>
      <c r="Q1669" s="104"/>
    </row>
    <row r="1670" spans="2:17">
      <c r="B1670" s="159"/>
      <c r="C1670" s="101"/>
      <c r="D1670" s="28" t="str" cm="1">
        <f t="array" ref="D1670">_xlfn.IFS(C1670="","",AND(LEFT(C1670,3)&lt;&gt;"CRC", LEFT(C1670,3)&lt;&gt;"DRC"),VLOOKUP(Flex_Summary!C1670,Flex_Benefits!$B$13:$D$2013,3,FALSE),LEFT(C1670,3)="CRC",VLOOKUP(Flex_Summary!C1670,Flex_Benefits!$I$13:$K$2013,3,FALSE)&amp;" for "&amp;VLOOKUP(Flex_Summary!C1670,Flex_Benefits!$I$13:$K$2013,2,FALSE),LEFT(C1670,3)="DRC",IF(VLOOKUP(C1670,Flex_Benefits!$N$13:$T$2013,6,FALSE)="",VLOOKUP(C1670,Flex_Benefits!$N$13:$T$2013,7,FALSE)&amp;"% Coinsurance","$"&amp;VLOOKUP(C1670,Flex_Benefits!$N$13:$T$2013,6,FALSE)&amp;" Copayments")&amp;" for "&amp;IF(VLOOKUP(C1670,Flex_Benefits!$N$13:$T$2013,2,FALSE)&lt;&gt;'Dropdown Selections'!$Q$3,VLOOKUP(C1670,Flex_Benefits!$N$13:$T$2013,2,FALSE),"all Part D drugs on tier(s) "&amp;VLOOKUP(C1670,Flex_Benefits!$N$13:$T$2013,3,FALSE))&amp;IF(VLOOKUP(C1670,Flex_Benefits!$N$13:$T$2013,4,FALSE)='Dropdown Selections'!$E$2," with a $"&amp;VLOOKUP(C1670,Flex_Benefits!$N$13:$T$2013,5,FALSE)&amp;" deductible",""))</f>
        <v/>
      </c>
      <c r="E1670" s="101"/>
      <c r="F1670" s="28" t="str" cm="1">
        <f t="array" ref="F1670">_xlfn.IFS(E1670="","",  VLOOKUP(E1670,Flex_Target_Populations!$B$9:$H$2009,2,FALSE)='Dropdown Selections'!$F$10, 'Dropdown Selections'!$F$10, VLOOKUP(E1670,Flex_Target_Populations!$B$9:$H$2009,2,FALSE)='Dropdown Selections'!$F$9,'Dropdown Selections'!$F$9, VLOOKUP(E1670,Flex_Target_Populations!$B$9:$H$2009,2,FALSE)='Dropdown Selections'!$F$3,"Enrollees with: " &amp;VLOOKUP(E1670,Flex_Target_Populations!$B$9:$H$2009,6,FALSE), VLOOKUP(E1670,Flex_Target_Populations!$B$9:$H$2009,2,FALSE)='Dropdown Selections'!$F$2, "LIS Levels: " &amp; VLOOKUP(E1670,Flex_Target_Populations!$B$9:$H$2009,3,FALSE), VLOOKUP(E1670,Flex_Target_Populations!$B$9:$H$2009,2,FALSE)='Dropdown Selections'!$F$4, VLOOKUP(E1670,Flex_Target_Populations!$B$9:$H$2009,4,FALSE) &amp; " beginning at " &amp; VLOOKUP(E1670,Flex_Target_Populations!$B$9:$H$2009,5,FALSE), VLOOKUP(E1670,Flex_Target_Populations!$B$9:$H$2009,2,FALSE)='Dropdown Selections'!$F$5, VLOOKUP(E1670,Flex_Target_Populations!$B$9:$H$2009,4,FALSE) &amp; " beginning at "&amp; VLOOKUP(E1670,Flex_Target_Populations!$B$9:$H$2009,5,FALSE) &amp; " and " &amp; VLOOKUP(E1670,Flex_Target_Populations!$B$9:$H$2009,6,FALSE), VLOOKUP(E1670,Flex_Target_Populations!$B$9:$H$2009,2,FALSE)='Dropdown Selections'!$F$6, "LIS Levels: " &amp; VLOOKUP(E1670,Flex_Target_Populations!$B$9:$H$2009,3,FALSE) &amp; " and " &amp; VLOOKUP(E1670,Flex_Target_Populations!$B$9:$H$2009,6,FALSE), VLOOKUP(E1670,Flex_Target_Populations!$B$9:$H$2009,2,FALSE)='Dropdown Selections'!$F$7, "LIS Levels: " &amp; VLOOKUP(E1670,Flex_Target_Populations!$B$9:$H$2009,3,FALSE) &amp; " and " &amp; VLOOKUP(E1670,Flex_Target_Populations!$B$9:$H$2009,4,FALSE) &amp; " beginning at "&amp; VLOOKUP(E1670,Flex_Target_Populations!$B$9:$H$2009,5,FALSE), VLOOKUP(E1670,Flex_Target_Populations!$B$9:$H$2009,2,FALSE)='Dropdown Selections'!$F$8,  "LIS Levels: " &amp; VLOOKUP(E1670,Flex_Target_Populations!$B$9:$H$2009,3,FALSE) &amp; " and " &amp; VLOOKUP(E1670,Flex_Target_Populations!$B$9:$H$2009,4,FALSE) &amp; " beginning at "&amp; VLOOKUP(E1670,Flex_Target_Populations!$B$9:$H$2009,5,FALSE) &amp; " and " &amp; VLOOKUP(E1670,Flex_Target_Populations!$B$9:$H$2009,6,FALSE))</f>
        <v/>
      </c>
      <c r="G1670" s="101"/>
      <c r="H1670" s="101"/>
      <c r="I1670" s="101"/>
      <c r="J1670" s="101"/>
      <c r="K1670" s="101"/>
      <c r="L1670" s="101"/>
      <c r="M1670" s="101"/>
      <c r="N1670" s="101"/>
      <c r="O1670" s="101"/>
      <c r="P1670" s="101"/>
      <c r="Q1670" s="104"/>
    </row>
    <row r="1671" spans="2:17">
      <c r="B1671" s="159"/>
      <c r="C1671" s="101"/>
      <c r="D1671" s="28" t="str" cm="1">
        <f t="array" ref="D1671">_xlfn.IFS(C1671="","",AND(LEFT(C1671,3)&lt;&gt;"CRC", LEFT(C1671,3)&lt;&gt;"DRC"),VLOOKUP(Flex_Summary!C1671,Flex_Benefits!$B$13:$D$2013,3,FALSE),LEFT(C1671,3)="CRC",VLOOKUP(Flex_Summary!C1671,Flex_Benefits!$I$13:$K$2013,3,FALSE)&amp;" for "&amp;VLOOKUP(Flex_Summary!C1671,Flex_Benefits!$I$13:$K$2013,2,FALSE),LEFT(C1671,3)="DRC",IF(VLOOKUP(C1671,Flex_Benefits!$N$13:$T$2013,6,FALSE)="",VLOOKUP(C1671,Flex_Benefits!$N$13:$T$2013,7,FALSE)&amp;"% Coinsurance","$"&amp;VLOOKUP(C1671,Flex_Benefits!$N$13:$T$2013,6,FALSE)&amp;" Copayments")&amp;" for "&amp;IF(VLOOKUP(C1671,Flex_Benefits!$N$13:$T$2013,2,FALSE)&lt;&gt;'Dropdown Selections'!$Q$3,VLOOKUP(C1671,Flex_Benefits!$N$13:$T$2013,2,FALSE),"all Part D drugs on tier(s) "&amp;VLOOKUP(C1671,Flex_Benefits!$N$13:$T$2013,3,FALSE))&amp;IF(VLOOKUP(C1671,Flex_Benefits!$N$13:$T$2013,4,FALSE)='Dropdown Selections'!$E$2," with a $"&amp;VLOOKUP(C1671,Flex_Benefits!$N$13:$T$2013,5,FALSE)&amp;" deductible",""))</f>
        <v/>
      </c>
      <c r="E1671" s="101"/>
      <c r="F1671" s="28" t="str" cm="1">
        <f t="array" ref="F1671">_xlfn.IFS(E1671="","",  VLOOKUP(E1671,Flex_Target_Populations!$B$9:$H$2009,2,FALSE)='Dropdown Selections'!$F$10, 'Dropdown Selections'!$F$10, VLOOKUP(E1671,Flex_Target_Populations!$B$9:$H$2009,2,FALSE)='Dropdown Selections'!$F$9,'Dropdown Selections'!$F$9, VLOOKUP(E1671,Flex_Target_Populations!$B$9:$H$2009,2,FALSE)='Dropdown Selections'!$F$3,"Enrollees with: " &amp;VLOOKUP(E1671,Flex_Target_Populations!$B$9:$H$2009,6,FALSE), VLOOKUP(E1671,Flex_Target_Populations!$B$9:$H$2009,2,FALSE)='Dropdown Selections'!$F$2, "LIS Levels: " &amp; VLOOKUP(E1671,Flex_Target_Populations!$B$9:$H$2009,3,FALSE), VLOOKUP(E1671,Flex_Target_Populations!$B$9:$H$2009,2,FALSE)='Dropdown Selections'!$F$4, VLOOKUP(E1671,Flex_Target_Populations!$B$9:$H$2009,4,FALSE) &amp; " beginning at " &amp; VLOOKUP(E1671,Flex_Target_Populations!$B$9:$H$2009,5,FALSE), VLOOKUP(E1671,Flex_Target_Populations!$B$9:$H$2009,2,FALSE)='Dropdown Selections'!$F$5, VLOOKUP(E1671,Flex_Target_Populations!$B$9:$H$2009,4,FALSE) &amp; " beginning at "&amp; VLOOKUP(E1671,Flex_Target_Populations!$B$9:$H$2009,5,FALSE) &amp; " and " &amp; VLOOKUP(E1671,Flex_Target_Populations!$B$9:$H$2009,6,FALSE), VLOOKUP(E1671,Flex_Target_Populations!$B$9:$H$2009,2,FALSE)='Dropdown Selections'!$F$6, "LIS Levels: " &amp; VLOOKUP(E1671,Flex_Target_Populations!$B$9:$H$2009,3,FALSE) &amp; " and " &amp; VLOOKUP(E1671,Flex_Target_Populations!$B$9:$H$2009,6,FALSE), VLOOKUP(E1671,Flex_Target_Populations!$B$9:$H$2009,2,FALSE)='Dropdown Selections'!$F$7, "LIS Levels: " &amp; VLOOKUP(E1671,Flex_Target_Populations!$B$9:$H$2009,3,FALSE) &amp; " and " &amp; VLOOKUP(E1671,Flex_Target_Populations!$B$9:$H$2009,4,FALSE) &amp; " beginning at "&amp; VLOOKUP(E1671,Flex_Target_Populations!$B$9:$H$2009,5,FALSE), VLOOKUP(E1671,Flex_Target_Populations!$B$9:$H$2009,2,FALSE)='Dropdown Selections'!$F$8,  "LIS Levels: " &amp; VLOOKUP(E1671,Flex_Target_Populations!$B$9:$H$2009,3,FALSE) &amp; " and " &amp; VLOOKUP(E1671,Flex_Target_Populations!$B$9:$H$2009,4,FALSE) &amp; " beginning at "&amp; VLOOKUP(E1671,Flex_Target_Populations!$B$9:$H$2009,5,FALSE) &amp; " and " &amp; VLOOKUP(E1671,Flex_Target_Populations!$B$9:$H$2009,6,FALSE))</f>
        <v/>
      </c>
      <c r="G1671" s="101"/>
      <c r="H1671" s="101"/>
      <c r="I1671" s="101"/>
      <c r="J1671" s="101"/>
      <c r="K1671" s="101"/>
      <c r="L1671" s="101"/>
      <c r="M1671" s="101"/>
      <c r="N1671" s="101"/>
      <c r="O1671" s="101"/>
      <c r="P1671" s="101"/>
      <c r="Q1671" s="104"/>
    </row>
    <row r="1672" spans="2:17">
      <c r="B1672" s="159"/>
      <c r="C1672" s="101"/>
      <c r="D1672" s="28" t="str" cm="1">
        <f t="array" ref="D1672">_xlfn.IFS(C1672="","",AND(LEFT(C1672,3)&lt;&gt;"CRC", LEFT(C1672,3)&lt;&gt;"DRC"),VLOOKUP(Flex_Summary!C1672,Flex_Benefits!$B$13:$D$2013,3,FALSE),LEFT(C1672,3)="CRC",VLOOKUP(Flex_Summary!C1672,Flex_Benefits!$I$13:$K$2013,3,FALSE)&amp;" for "&amp;VLOOKUP(Flex_Summary!C1672,Flex_Benefits!$I$13:$K$2013,2,FALSE),LEFT(C1672,3)="DRC",IF(VLOOKUP(C1672,Flex_Benefits!$N$13:$T$2013,6,FALSE)="",VLOOKUP(C1672,Flex_Benefits!$N$13:$T$2013,7,FALSE)&amp;"% Coinsurance","$"&amp;VLOOKUP(C1672,Flex_Benefits!$N$13:$T$2013,6,FALSE)&amp;" Copayments")&amp;" for "&amp;IF(VLOOKUP(C1672,Flex_Benefits!$N$13:$T$2013,2,FALSE)&lt;&gt;'Dropdown Selections'!$Q$3,VLOOKUP(C1672,Flex_Benefits!$N$13:$T$2013,2,FALSE),"all Part D drugs on tier(s) "&amp;VLOOKUP(C1672,Flex_Benefits!$N$13:$T$2013,3,FALSE))&amp;IF(VLOOKUP(C1672,Flex_Benefits!$N$13:$T$2013,4,FALSE)='Dropdown Selections'!$E$2," with a $"&amp;VLOOKUP(C1672,Flex_Benefits!$N$13:$T$2013,5,FALSE)&amp;" deductible",""))</f>
        <v/>
      </c>
      <c r="E1672" s="101"/>
      <c r="F1672" s="28" t="str" cm="1">
        <f t="array" ref="F1672">_xlfn.IFS(E1672="","",  VLOOKUP(E1672,Flex_Target_Populations!$B$9:$H$2009,2,FALSE)='Dropdown Selections'!$F$10, 'Dropdown Selections'!$F$10, VLOOKUP(E1672,Flex_Target_Populations!$B$9:$H$2009,2,FALSE)='Dropdown Selections'!$F$9,'Dropdown Selections'!$F$9, VLOOKUP(E1672,Flex_Target_Populations!$B$9:$H$2009,2,FALSE)='Dropdown Selections'!$F$3,"Enrollees with: " &amp;VLOOKUP(E1672,Flex_Target_Populations!$B$9:$H$2009,6,FALSE), VLOOKUP(E1672,Flex_Target_Populations!$B$9:$H$2009,2,FALSE)='Dropdown Selections'!$F$2, "LIS Levels: " &amp; VLOOKUP(E1672,Flex_Target_Populations!$B$9:$H$2009,3,FALSE), VLOOKUP(E1672,Flex_Target_Populations!$B$9:$H$2009,2,FALSE)='Dropdown Selections'!$F$4, VLOOKUP(E1672,Flex_Target_Populations!$B$9:$H$2009,4,FALSE) &amp; " beginning at " &amp; VLOOKUP(E1672,Flex_Target_Populations!$B$9:$H$2009,5,FALSE), VLOOKUP(E1672,Flex_Target_Populations!$B$9:$H$2009,2,FALSE)='Dropdown Selections'!$F$5, VLOOKUP(E1672,Flex_Target_Populations!$B$9:$H$2009,4,FALSE) &amp; " beginning at "&amp; VLOOKUP(E1672,Flex_Target_Populations!$B$9:$H$2009,5,FALSE) &amp; " and " &amp; VLOOKUP(E1672,Flex_Target_Populations!$B$9:$H$2009,6,FALSE), VLOOKUP(E1672,Flex_Target_Populations!$B$9:$H$2009,2,FALSE)='Dropdown Selections'!$F$6, "LIS Levels: " &amp; VLOOKUP(E1672,Flex_Target_Populations!$B$9:$H$2009,3,FALSE) &amp; " and " &amp; VLOOKUP(E1672,Flex_Target_Populations!$B$9:$H$2009,6,FALSE), VLOOKUP(E1672,Flex_Target_Populations!$B$9:$H$2009,2,FALSE)='Dropdown Selections'!$F$7, "LIS Levels: " &amp; VLOOKUP(E1672,Flex_Target_Populations!$B$9:$H$2009,3,FALSE) &amp; " and " &amp; VLOOKUP(E1672,Flex_Target_Populations!$B$9:$H$2009,4,FALSE) &amp; " beginning at "&amp; VLOOKUP(E1672,Flex_Target_Populations!$B$9:$H$2009,5,FALSE), VLOOKUP(E1672,Flex_Target_Populations!$B$9:$H$2009,2,FALSE)='Dropdown Selections'!$F$8,  "LIS Levels: " &amp; VLOOKUP(E1672,Flex_Target_Populations!$B$9:$H$2009,3,FALSE) &amp; " and " &amp; VLOOKUP(E1672,Flex_Target_Populations!$B$9:$H$2009,4,FALSE) &amp; " beginning at "&amp; VLOOKUP(E1672,Flex_Target_Populations!$B$9:$H$2009,5,FALSE) &amp; " and " &amp; VLOOKUP(E1672,Flex_Target_Populations!$B$9:$H$2009,6,FALSE))</f>
        <v/>
      </c>
      <c r="G1672" s="101"/>
      <c r="H1672" s="101"/>
      <c r="I1672" s="101"/>
      <c r="J1672" s="101"/>
      <c r="K1672" s="101"/>
      <c r="L1672" s="101"/>
      <c r="M1672" s="101"/>
      <c r="N1672" s="101"/>
      <c r="O1672" s="101"/>
      <c r="P1672" s="101"/>
      <c r="Q1672" s="104"/>
    </row>
    <row r="1673" spans="2:17">
      <c r="B1673" s="159"/>
      <c r="C1673" s="101"/>
      <c r="D1673" s="28" t="str" cm="1">
        <f t="array" ref="D1673">_xlfn.IFS(C1673="","",AND(LEFT(C1673,3)&lt;&gt;"CRC", LEFT(C1673,3)&lt;&gt;"DRC"),VLOOKUP(Flex_Summary!C1673,Flex_Benefits!$B$13:$D$2013,3,FALSE),LEFT(C1673,3)="CRC",VLOOKUP(Flex_Summary!C1673,Flex_Benefits!$I$13:$K$2013,3,FALSE)&amp;" for "&amp;VLOOKUP(Flex_Summary!C1673,Flex_Benefits!$I$13:$K$2013,2,FALSE),LEFT(C1673,3)="DRC",IF(VLOOKUP(C1673,Flex_Benefits!$N$13:$T$2013,6,FALSE)="",VLOOKUP(C1673,Flex_Benefits!$N$13:$T$2013,7,FALSE)&amp;"% Coinsurance","$"&amp;VLOOKUP(C1673,Flex_Benefits!$N$13:$T$2013,6,FALSE)&amp;" Copayments")&amp;" for "&amp;IF(VLOOKUP(C1673,Flex_Benefits!$N$13:$T$2013,2,FALSE)&lt;&gt;'Dropdown Selections'!$Q$3,VLOOKUP(C1673,Flex_Benefits!$N$13:$T$2013,2,FALSE),"all Part D drugs on tier(s) "&amp;VLOOKUP(C1673,Flex_Benefits!$N$13:$T$2013,3,FALSE))&amp;IF(VLOOKUP(C1673,Flex_Benefits!$N$13:$T$2013,4,FALSE)='Dropdown Selections'!$E$2," with a $"&amp;VLOOKUP(C1673,Flex_Benefits!$N$13:$T$2013,5,FALSE)&amp;" deductible",""))</f>
        <v/>
      </c>
      <c r="E1673" s="101"/>
      <c r="F1673" s="28" t="str" cm="1">
        <f t="array" ref="F1673">_xlfn.IFS(E1673="","",  VLOOKUP(E1673,Flex_Target_Populations!$B$9:$H$2009,2,FALSE)='Dropdown Selections'!$F$10, 'Dropdown Selections'!$F$10, VLOOKUP(E1673,Flex_Target_Populations!$B$9:$H$2009,2,FALSE)='Dropdown Selections'!$F$9,'Dropdown Selections'!$F$9, VLOOKUP(E1673,Flex_Target_Populations!$B$9:$H$2009,2,FALSE)='Dropdown Selections'!$F$3,"Enrollees with: " &amp;VLOOKUP(E1673,Flex_Target_Populations!$B$9:$H$2009,6,FALSE), VLOOKUP(E1673,Flex_Target_Populations!$B$9:$H$2009,2,FALSE)='Dropdown Selections'!$F$2, "LIS Levels: " &amp; VLOOKUP(E1673,Flex_Target_Populations!$B$9:$H$2009,3,FALSE), VLOOKUP(E1673,Flex_Target_Populations!$B$9:$H$2009,2,FALSE)='Dropdown Selections'!$F$4, VLOOKUP(E1673,Flex_Target_Populations!$B$9:$H$2009,4,FALSE) &amp; " beginning at " &amp; VLOOKUP(E1673,Flex_Target_Populations!$B$9:$H$2009,5,FALSE), VLOOKUP(E1673,Flex_Target_Populations!$B$9:$H$2009,2,FALSE)='Dropdown Selections'!$F$5, VLOOKUP(E1673,Flex_Target_Populations!$B$9:$H$2009,4,FALSE) &amp; " beginning at "&amp; VLOOKUP(E1673,Flex_Target_Populations!$B$9:$H$2009,5,FALSE) &amp; " and " &amp; VLOOKUP(E1673,Flex_Target_Populations!$B$9:$H$2009,6,FALSE), VLOOKUP(E1673,Flex_Target_Populations!$B$9:$H$2009,2,FALSE)='Dropdown Selections'!$F$6, "LIS Levels: " &amp; VLOOKUP(E1673,Flex_Target_Populations!$B$9:$H$2009,3,FALSE) &amp; " and " &amp; VLOOKUP(E1673,Flex_Target_Populations!$B$9:$H$2009,6,FALSE), VLOOKUP(E1673,Flex_Target_Populations!$B$9:$H$2009,2,FALSE)='Dropdown Selections'!$F$7, "LIS Levels: " &amp; VLOOKUP(E1673,Flex_Target_Populations!$B$9:$H$2009,3,FALSE) &amp; " and " &amp; VLOOKUP(E1673,Flex_Target_Populations!$B$9:$H$2009,4,FALSE) &amp; " beginning at "&amp; VLOOKUP(E1673,Flex_Target_Populations!$B$9:$H$2009,5,FALSE), VLOOKUP(E1673,Flex_Target_Populations!$B$9:$H$2009,2,FALSE)='Dropdown Selections'!$F$8,  "LIS Levels: " &amp; VLOOKUP(E1673,Flex_Target_Populations!$B$9:$H$2009,3,FALSE) &amp; " and " &amp; VLOOKUP(E1673,Flex_Target_Populations!$B$9:$H$2009,4,FALSE) &amp; " beginning at "&amp; VLOOKUP(E1673,Flex_Target_Populations!$B$9:$H$2009,5,FALSE) &amp; " and " &amp; VLOOKUP(E1673,Flex_Target_Populations!$B$9:$H$2009,6,FALSE))</f>
        <v/>
      </c>
      <c r="G1673" s="101"/>
      <c r="H1673" s="101"/>
      <c r="I1673" s="101"/>
      <c r="J1673" s="101"/>
      <c r="K1673" s="101"/>
      <c r="L1673" s="101"/>
      <c r="M1673" s="101"/>
      <c r="N1673" s="101"/>
      <c r="O1673" s="101"/>
      <c r="P1673" s="101"/>
      <c r="Q1673" s="104"/>
    </row>
    <row r="1674" spans="2:17">
      <c r="B1674" s="159"/>
      <c r="C1674" s="101"/>
      <c r="D1674" s="28" t="str" cm="1">
        <f t="array" ref="D1674">_xlfn.IFS(C1674="","",AND(LEFT(C1674,3)&lt;&gt;"CRC", LEFT(C1674,3)&lt;&gt;"DRC"),VLOOKUP(Flex_Summary!C1674,Flex_Benefits!$B$13:$D$2013,3,FALSE),LEFT(C1674,3)="CRC",VLOOKUP(Flex_Summary!C1674,Flex_Benefits!$I$13:$K$2013,3,FALSE)&amp;" for "&amp;VLOOKUP(Flex_Summary!C1674,Flex_Benefits!$I$13:$K$2013,2,FALSE),LEFT(C1674,3)="DRC",IF(VLOOKUP(C1674,Flex_Benefits!$N$13:$T$2013,6,FALSE)="",VLOOKUP(C1674,Flex_Benefits!$N$13:$T$2013,7,FALSE)&amp;"% Coinsurance","$"&amp;VLOOKUP(C1674,Flex_Benefits!$N$13:$T$2013,6,FALSE)&amp;" Copayments")&amp;" for "&amp;IF(VLOOKUP(C1674,Flex_Benefits!$N$13:$T$2013,2,FALSE)&lt;&gt;'Dropdown Selections'!$Q$3,VLOOKUP(C1674,Flex_Benefits!$N$13:$T$2013,2,FALSE),"all Part D drugs on tier(s) "&amp;VLOOKUP(C1674,Flex_Benefits!$N$13:$T$2013,3,FALSE))&amp;IF(VLOOKUP(C1674,Flex_Benefits!$N$13:$T$2013,4,FALSE)='Dropdown Selections'!$E$2," with a $"&amp;VLOOKUP(C1674,Flex_Benefits!$N$13:$T$2013,5,FALSE)&amp;" deductible",""))</f>
        <v/>
      </c>
      <c r="E1674" s="101"/>
      <c r="F1674" s="28" t="str" cm="1">
        <f t="array" ref="F1674">_xlfn.IFS(E1674="","",  VLOOKUP(E1674,Flex_Target_Populations!$B$9:$H$2009,2,FALSE)='Dropdown Selections'!$F$10, 'Dropdown Selections'!$F$10, VLOOKUP(E1674,Flex_Target_Populations!$B$9:$H$2009,2,FALSE)='Dropdown Selections'!$F$9,'Dropdown Selections'!$F$9, VLOOKUP(E1674,Flex_Target_Populations!$B$9:$H$2009,2,FALSE)='Dropdown Selections'!$F$3,"Enrollees with: " &amp;VLOOKUP(E1674,Flex_Target_Populations!$B$9:$H$2009,6,FALSE), VLOOKUP(E1674,Flex_Target_Populations!$B$9:$H$2009,2,FALSE)='Dropdown Selections'!$F$2, "LIS Levels: " &amp; VLOOKUP(E1674,Flex_Target_Populations!$B$9:$H$2009,3,FALSE), VLOOKUP(E1674,Flex_Target_Populations!$B$9:$H$2009,2,FALSE)='Dropdown Selections'!$F$4, VLOOKUP(E1674,Flex_Target_Populations!$B$9:$H$2009,4,FALSE) &amp; " beginning at " &amp; VLOOKUP(E1674,Flex_Target_Populations!$B$9:$H$2009,5,FALSE), VLOOKUP(E1674,Flex_Target_Populations!$B$9:$H$2009,2,FALSE)='Dropdown Selections'!$F$5, VLOOKUP(E1674,Flex_Target_Populations!$B$9:$H$2009,4,FALSE) &amp; " beginning at "&amp; VLOOKUP(E1674,Flex_Target_Populations!$B$9:$H$2009,5,FALSE) &amp; " and " &amp; VLOOKUP(E1674,Flex_Target_Populations!$B$9:$H$2009,6,FALSE), VLOOKUP(E1674,Flex_Target_Populations!$B$9:$H$2009,2,FALSE)='Dropdown Selections'!$F$6, "LIS Levels: " &amp; VLOOKUP(E1674,Flex_Target_Populations!$B$9:$H$2009,3,FALSE) &amp; " and " &amp; VLOOKUP(E1674,Flex_Target_Populations!$B$9:$H$2009,6,FALSE), VLOOKUP(E1674,Flex_Target_Populations!$B$9:$H$2009,2,FALSE)='Dropdown Selections'!$F$7, "LIS Levels: " &amp; VLOOKUP(E1674,Flex_Target_Populations!$B$9:$H$2009,3,FALSE) &amp; " and " &amp; VLOOKUP(E1674,Flex_Target_Populations!$B$9:$H$2009,4,FALSE) &amp; " beginning at "&amp; VLOOKUP(E1674,Flex_Target_Populations!$B$9:$H$2009,5,FALSE), VLOOKUP(E1674,Flex_Target_Populations!$B$9:$H$2009,2,FALSE)='Dropdown Selections'!$F$8,  "LIS Levels: " &amp; VLOOKUP(E1674,Flex_Target_Populations!$B$9:$H$2009,3,FALSE) &amp; " and " &amp; VLOOKUP(E1674,Flex_Target_Populations!$B$9:$H$2009,4,FALSE) &amp; " beginning at "&amp; VLOOKUP(E1674,Flex_Target_Populations!$B$9:$H$2009,5,FALSE) &amp; " and " &amp; VLOOKUP(E1674,Flex_Target_Populations!$B$9:$H$2009,6,FALSE))</f>
        <v/>
      </c>
      <c r="G1674" s="101"/>
      <c r="H1674" s="101"/>
      <c r="I1674" s="101"/>
      <c r="J1674" s="101"/>
      <c r="K1674" s="101"/>
      <c r="L1674" s="101"/>
      <c r="M1674" s="101"/>
      <c r="N1674" s="101"/>
      <c r="O1674" s="101"/>
      <c r="P1674" s="101"/>
      <c r="Q1674" s="104"/>
    </row>
    <row r="1675" spans="2:17">
      <c r="B1675" s="159"/>
      <c r="C1675" s="101"/>
      <c r="D1675" s="28" t="str" cm="1">
        <f t="array" ref="D1675">_xlfn.IFS(C1675="","",AND(LEFT(C1675,3)&lt;&gt;"CRC", LEFT(C1675,3)&lt;&gt;"DRC"),VLOOKUP(Flex_Summary!C1675,Flex_Benefits!$B$13:$D$2013,3,FALSE),LEFT(C1675,3)="CRC",VLOOKUP(Flex_Summary!C1675,Flex_Benefits!$I$13:$K$2013,3,FALSE)&amp;" for "&amp;VLOOKUP(Flex_Summary!C1675,Flex_Benefits!$I$13:$K$2013,2,FALSE),LEFT(C1675,3)="DRC",IF(VLOOKUP(C1675,Flex_Benefits!$N$13:$T$2013,6,FALSE)="",VLOOKUP(C1675,Flex_Benefits!$N$13:$T$2013,7,FALSE)&amp;"% Coinsurance","$"&amp;VLOOKUP(C1675,Flex_Benefits!$N$13:$T$2013,6,FALSE)&amp;" Copayments")&amp;" for "&amp;IF(VLOOKUP(C1675,Flex_Benefits!$N$13:$T$2013,2,FALSE)&lt;&gt;'Dropdown Selections'!$Q$3,VLOOKUP(C1675,Flex_Benefits!$N$13:$T$2013,2,FALSE),"all Part D drugs on tier(s) "&amp;VLOOKUP(C1675,Flex_Benefits!$N$13:$T$2013,3,FALSE))&amp;IF(VLOOKUP(C1675,Flex_Benefits!$N$13:$T$2013,4,FALSE)='Dropdown Selections'!$E$2," with a $"&amp;VLOOKUP(C1675,Flex_Benefits!$N$13:$T$2013,5,FALSE)&amp;" deductible",""))</f>
        <v/>
      </c>
      <c r="E1675" s="101"/>
      <c r="F1675" s="28" t="str" cm="1">
        <f t="array" ref="F1675">_xlfn.IFS(E1675="","",  VLOOKUP(E1675,Flex_Target_Populations!$B$9:$H$2009,2,FALSE)='Dropdown Selections'!$F$10, 'Dropdown Selections'!$F$10, VLOOKUP(E1675,Flex_Target_Populations!$B$9:$H$2009,2,FALSE)='Dropdown Selections'!$F$9,'Dropdown Selections'!$F$9, VLOOKUP(E1675,Flex_Target_Populations!$B$9:$H$2009,2,FALSE)='Dropdown Selections'!$F$3,"Enrollees with: " &amp;VLOOKUP(E1675,Flex_Target_Populations!$B$9:$H$2009,6,FALSE), VLOOKUP(E1675,Flex_Target_Populations!$B$9:$H$2009,2,FALSE)='Dropdown Selections'!$F$2, "LIS Levels: " &amp; VLOOKUP(E1675,Flex_Target_Populations!$B$9:$H$2009,3,FALSE), VLOOKUP(E1675,Flex_Target_Populations!$B$9:$H$2009,2,FALSE)='Dropdown Selections'!$F$4, VLOOKUP(E1675,Flex_Target_Populations!$B$9:$H$2009,4,FALSE) &amp; " beginning at " &amp; VLOOKUP(E1675,Flex_Target_Populations!$B$9:$H$2009,5,FALSE), VLOOKUP(E1675,Flex_Target_Populations!$B$9:$H$2009,2,FALSE)='Dropdown Selections'!$F$5, VLOOKUP(E1675,Flex_Target_Populations!$B$9:$H$2009,4,FALSE) &amp; " beginning at "&amp; VLOOKUP(E1675,Flex_Target_Populations!$B$9:$H$2009,5,FALSE) &amp; " and " &amp; VLOOKUP(E1675,Flex_Target_Populations!$B$9:$H$2009,6,FALSE), VLOOKUP(E1675,Flex_Target_Populations!$B$9:$H$2009,2,FALSE)='Dropdown Selections'!$F$6, "LIS Levels: " &amp; VLOOKUP(E1675,Flex_Target_Populations!$B$9:$H$2009,3,FALSE) &amp; " and " &amp; VLOOKUP(E1675,Flex_Target_Populations!$B$9:$H$2009,6,FALSE), VLOOKUP(E1675,Flex_Target_Populations!$B$9:$H$2009,2,FALSE)='Dropdown Selections'!$F$7, "LIS Levels: " &amp; VLOOKUP(E1675,Flex_Target_Populations!$B$9:$H$2009,3,FALSE) &amp; " and " &amp; VLOOKUP(E1675,Flex_Target_Populations!$B$9:$H$2009,4,FALSE) &amp; " beginning at "&amp; VLOOKUP(E1675,Flex_Target_Populations!$B$9:$H$2009,5,FALSE), VLOOKUP(E1675,Flex_Target_Populations!$B$9:$H$2009,2,FALSE)='Dropdown Selections'!$F$8,  "LIS Levels: " &amp; VLOOKUP(E1675,Flex_Target_Populations!$B$9:$H$2009,3,FALSE) &amp; " and " &amp; VLOOKUP(E1675,Flex_Target_Populations!$B$9:$H$2009,4,FALSE) &amp; " beginning at "&amp; VLOOKUP(E1675,Flex_Target_Populations!$B$9:$H$2009,5,FALSE) &amp; " and " &amp; VLOOKUP(E1675,Flex_Target_Populations!$B$9:$H$2009,6,FALSE))</f>
        <v/>
      </c>
      <c r="G1675" s="101"/>
      <c r="H1675" s="101"/>
      <c r="I1675" s="101"/>
      <c r="J1675" s="101"/>
      <c r="K1675" s="101"/>
      <c r="L1675" s="101"/>
      <c r="M1675" s="101"/>
      <c r="N1675" s="101"/>
      <c r="O1675" s="101"/>
      <c r="P1675" s="101"/>
      <c r="Q1675" s="104"/>
    </row>
    <row r="1676" spans="2:17">
      <c r="B1676" s="159"/>
      <c r="C1676" s="101"/>
      <c r="D1676" s="28" t="str" cm="1">
        <f t="array" ref="D1676">_xlfn.IFS(C1676="","",AND(LEFT(C1676,3)&lt;&gt;"CRC", LEFT(C1676,3)&lt;&gt;"DRC"),VLOOKUP(Flex_Summary!C1676,Flex_Benefits!$B$13:$D$2013,3,FALSE),LEFT(C1676,3)="CRC",VLOOKUP(Flex_Summary!C1676,Flex_Benefits!$I$13:$K$2013,3,FALSE)&amp;" for "&amp;VLOOKUP(Flex_Summary!C1676,Flex_Benefits!$I$13:$K$2013,2,FALSE),LEFT(C1676,3)="DRC",IF(VLOOKUP(C1676,Flex_Benefits!$N$13:$T$2013,6,FALSE)="",VLOOKUP(C1676,Flex_Benefits!$N$13:$T$2013,7,FALSE)&amp;"% Coinsurance","$"&amp;VLOOKUP(C1676,Flex_Benefits!$N$13:$T$2013,6,FALSE)&amp;" Copayments")&amp;" for "&amp;IF(VLOOKUP(C1676,Flex_Benefits!$N$13:$T$2013,2,FALSE)&lt;&gt;'Dropdown Selections'!$Q$3,VLOOKUP(C1676,Flex_Benefits!$N$13:$T$2013,2,FALSE),"all Part D drugs on tier(s) "&amp;VLOOKUP(C1676,Flex_Benefits!$N$13:$T$2013,3,FALSE))&amp;IF(VLOOKUP(C1676,Flex_Benefits!$N$13:$T$2013,4,FALSE)='Dropdown Selections'!$E$2," with a $"&amp;VLOOKUP(C1676,Flex_Benefits!$N$13:$T$2013,5,FALSE)&amp;" deductible",""))</f>
        <v/>
      </c>
      <c r="E1676" s="101"/>
      <c r="F1676" s="28" t="str" cm="1">
        <f t="array" ref="F1676">_xlfn.IFS(E1676="","",  VLOOKUP(E1676,Flex_Target_Populations!$B$9:$H$2009,2,FALSE)='Dropdown Selections'!$F$10, 'Dropdown Selections'!$F$10, VLOOKUP(E1676,Flex_Target_Populations!$B$9:$H$2009,2,FALSE)='Dropdown Selections'!$F$9,'Dropdown Selections'!$F$9, VLOOKUP(E1676,Flex_Target_Populations!$B$9:$H$2009,2,FALSE)='Dropdown Selections'!$F$3,"Enrollees with: " &amp;VLOOKUP(E1676,Flex_Target_Populations!$B$9:$H$2009,6,FALSE), VLOOKUP(E1676,Flex_Target_Populations!$B$9:$H$2009,2,FALSE)='Dropdown Selections'!$F$2, "LIS Levels: " &amp; VLOOKUP(E1676,Flex_Target_Populations!$B$9:$H$2009,3,FALSE), VLOOKUP(E1676,Flex_Target_Populations!$B$9:$H$2009,2,FALSE)='Dropdown Selections'!$F$4, VLOOKUP(E1676,Flex_Target_Populations!$B$9:$H$2009,4,FALSE) &amp; " beginning at " &amp; VLOOKUP(E1676,Flex_Target_Populations!$B$9:$H$2009,5,FALSE), VLOOKUP(E1676,Flex_Target_Populations!$B$9:$H$2009,2,FALSE)='Dropdown Selections'!$F$5, VLOOKUP(E1676,Flex_Target_Populations!$B$9:$H$2009,4,FALSE) &amp; " beginning at "&amp; VLOOKUP(E1676,Flex_Target_Populations!$B$9:$H$2009,5,FALSE) &amp; " and " &amp; VLOOKUP(E1676,Flex_Target_Populations!$B$9:$H$2009,6,FALSE), VLOOKUP(E1676,Flex_Target_Populations!$B$9:$H$2009,2,FALSE)='Dropdown Selections'!$F$6, "LIS Levels: " &amp; VLOOKUP(E1676,Flex_Target_Populations!$B$9:$H$2009,3,FALSE) &amp; " and " &amp; VLOOKUP(E1676,Flex_Target_Populations!$B$9:$H$2009,6,FALSE), VLOOKUP(E1676,Flex_Target_Populations!$B$9:$H$2009,2,FALSE)='Dropdown Selections'!$F$7, "LIS Levels: " &amp; VLOOKUP(E1676,Flex_Target_Populations!$B$9:$H$2009,3,FALSE) &amp; " and " &amp; VLOOKUP(E1676,Flex_Target_Populations!$B$9:$H$2009,4,FALSE) &amp; " beginning at "&amp; VLOOKUP(E1676,Flex_Target_Populations!$B$9:$H$2009,5,FALSE), VLOOKUP(E1676,Flex_Target_Populations!$B$9:$H$2009,2,FALSE)='Dropdown Selections'!$F$8,  "LIS Levels: " &amp; VLOOKUP(E1676,Flex_Target_Populations!$B$9:$H$2009,3,FALSE) &amp; " and " &amp; VLOOKUP(E1676,Flex_Target_Populations!$B$9:$H$2009,4,FALSE) &amp; " beginning at "&amp; VLOOKUP(E1676,Flex_Target_Populations!$B$9:$H$2009,5,FALSE) &amp; " and " &amp; VLOOKUP(E1676,Flex_Target_Populations!$B$9:$H$2009,6,FALSE))</f>
        <v/>
      </c>
      <c r="G1676" s="101"/>
      <c r="H1676" s="101"/>
      <c r="I1676" s="101"/>
      <c r="J1676" s="101"/>
      <c r="K1676" s="101"/>
      <c r="L1676" s="101"/>
      <c r="M1676" s="101"/>
      <c r="N1676" s="101"/>
      <c r="O1676" s="101"/>
      <c r="P1676" s="101"/>
      <c r="Q1676" s="104"/>
    </row>
    <row r="1677" spans="2:17">
      <c r="B1677" s="159"/>
      <c r="C1677" s="101"/>
      <c r="D1677" s="28" t="str" cm="1">
        <f t="array" ref="D1677">_xlfn.IFS(C1677="","",AND(LEFT(C1677,3)&lt;&gt;"CRC", LEFT(C1677,3)&lt;&gt;"DRC"),VLOOKUP(Flex_Summary!C1677,Flex_Benefits!$B$13:$D$2013,3,FALSE),LEFT(C1677,3)="CRC",VLOOKUP(Flex_Summary!C1677,Flex_Benefits!$I$13:$K$2013,3,FALSE)&amp;" for "&amp;VLOOKUP(Flex_Summary!C1677,Flex_Benefits!$I$13:$K$2013,2,FALSE),LEFT(C1677,3)="DRC",IF(VLOOKUP(C1677,Flex_Benefits!$N$13:$T$2013,6,FALSE)="",VLOOKUP(C1677,Flex_Benefits!$N$13:$T$2013,7,FALSE)&amp;"% Coinsurance","$"&amp;VLOOKUP(C1677,Flex_Benefits!$N$13:$T$2013,6,FALSE)&amp;" Copayments")&amp;" for "&amp;IF(VLOOKUP(C1677,Flex_Benefits!$N$13:$T$2013,2,FALSE)&lt;&gt;'Dropdown Selections'!$Q$3,VLOOKUP(C1677,Flex_Benefits!$N$13:$T$2013,2,FALSE),"all Part D drugs on tier(s) "&amp;VLOOKUP(C1677,Flex_Benefits!$N$13:$T$2013,3,FALSE))&amp;IF(VLOOKUP(C1677,Flex_Benefits!$N$13:$T$2013,4,FALSE)='Dropdown Selections'!$E$2," with a $"&amp;VLOOKUP(C1677,Flex_Benefits!$N$13:$T$2013,5,FALSE)&amp;" deductible",""))</f>
        <v/>
      </c>
      <c r="E1677" s="101"/>
      <c r="F1677" s="28" t="str" cm="1">
        <f t="array" ref="F1677">_xlfn.IFS(E1677="","",  VLOOKUP(E1677,Flex_Target_Populations!$B$9:$H$2009,2,FALSE)='Dropdown Selections'!$F$10, 'Dropdown Selections'!$F$10, VLOOKUP(E1677,Flex_Target_Populations!$B$9:$H$2009,2,FALSE)='Dropdown Selections'!$F$9,'Dropdown Selections'!$F$9, VLOOKUP(E1677,Flex_Target_Populations!$B$9:$H$2009,2,FALSE)='Dropdown Selections'!$F$3,"Enrollees with: " &amp;VLOOKUP(E1677,Flex_Target_Populations!$B$9:$H$2009,6,FALSE), VLOOKUP(E1677,Flex_Target_Populations!$B$9:$H$2009,2,FALSE)='Dropdown Selections'!$F$2, "LIS Levels: " &amp; VLOOKUP(E1677,Flex_Target_Populations!$B$9:$H$2009,3,FALSE), VLOOKUP(E1677,Flex_Target_Populations!$B$9:$H$2009,2,FALSE)='Dropdown Selections'!$F$4, VLOOKUP(E1677,Flex_Target_Populations!$B$9:$H$2009,4,FALSE) &amp; " beginning at " &amp; VLOOKUP(E1677,Flex_Target_Populations!$B$9:$H$2009,5,FALSE), VLOOKUP(E1677,Flex_Target_Populations!$B$9:$H$2009,2,FALSE)='Dropdown Selections'!$F$5, VLOOKUP(E1677,Flex_Target_Populations!$B$9:$H$2009,4,FALSE) &amp; " beginning at "&amp; VLOOKUP(E1677,Flex_Target_Populations!$B$9:$H$2009,5,FALSE) &amp; " and " &amp; VLOOKUP(E1677,Flex_Target_Populations!$B$9:$H$2009,6,FALSE), VLOOKUP(E1677,Flex_Target_Populations!$B$9:$H$2009,2,FALSE)='Dropdown Selections'!$F$6, "LIS Levels: " &amp; VLOOKUP(E1677,Flex_Target_Populations!$B$9:$H$2009,3,FALSE) &amp; " and " &amp; VLOOKUP(E1677,Flex_Target_Populations!$B$9:$H$2009,6,FALSE), VLOOKUP(E1677,Flex_Target_Populations!$B$9:$H$2009,2,FALSE)='Dropdown Selections'!$F$7, "LIS Levels: " &amp; VLOOKUP(E1677,Flex_Target_Populations!$B$9:$H$2009,3,FALSE) &amp; " and " &amp; VLOOKUP(E1677,Flex_Target_Populations!$B$9:$H$2009,4,FALSE) &amp; " beginning at "&amp; VLOOKUP(E1677,Flex_Target_Populations!$B$9:$H$2009,5,FALSE), VLOOKUP(E1677,Flex_Target_Populations!$B$9:$H$2009,2,FALSE)='Dropdown Selections'!$F$8,  "LIS Levels: " &amp; VLOOKUP(E1677,Flex_Target_Populations!$B$9:$H$2009,3,FALSE) &amp; " and " &amp; VLOOKUP(E1677,Flex_Target_Populations!$B$9:$H$2009,4,FALSE) &amp; " beginning at "&amp; VLOOKUP(E1677,Flex_Target_Populations!$B$9:$H$2009,5,FALSE) &amp; " and " &amp; VLOOKUP(E1677,Flex_Target_Populations!$B$9:$H$2009,6,FALSE))</f>
        <v/>
      </c>
      <c r="G1677" s="101"/>
      <c r="H1677" s="101"/>
      <c r="I1677" s="101"/>
      <c r="J1677" s="101"/>
      <c r="K1677" s="101"/>
      <c r="L1677" s="101"/>
      <c r="M1677" s="101"/>
      <c r="N1677" s="101"/>
      <c r="O1677" s="101"/>
      <c r="P1677" s="101"/>
      <c r="Q1677" s="104"/>
    </row>
    <row r="1678" spans="2:17">
      <c r="B1678" s="159"/>
      <c r="C1678" s="101"/>
      <c r="D1678" s="28" t="str" cm="1">
        <f t="array" ref="D1678">_xlfn.IFS(C1678="","",AND(LEFT(C1678,3)&lt;&gt;"CRC", LEFT(C1678,3)&lt;&gt;"DRC"),VLOOKUP(Flex_Summary!C1678,Flex_Benefits!$B$13:$D$2013,3,FALSE),LEFT(C1678,3)="CRC",VLOOKUP(Flex_Summary!C1678,Flex_Benefits!$I$13:$K$2013,3,FALSE)&amp;" for "&amp;VLOOKUP(Flex_Summary!C1678,Flex_Benefits!$I$13:$K$2013,2,FALSE),LEFT(C1678,3)="DRC",IF(VLOOKUP(C1678,Flex_Benefits!$N$13:$T$2013,6,FALSE)="",VLOOKUP(C1678,Flex_Benefits!$N$13:$T$2013,7,FALSE)&amp;"% Coinsurance","$"&amp;VLOOKUP(C1678,Flex_Benefits!$N$13:$T$2013,6,FALSE)&amp;" Copayments")&amp;" for "&amp;IF(VLOOKUP(C1678,Flex_Benefits!$N$13:$T$2013,2,FALSE)&lt;&gt;'Dropdown Selections'!$Q$3,VLOOKUP(C1678,Flex_Benefits!$N$13:$T$2013,2,FALSE),"all Part D drugs on tier(s) "&amp;VLOOKUP(C1678,Flex_Benefits!$N$13:$T$2013,3,FALSE))&amp;IF(VLOOKUP(C1678,Flex_Benefits!$N$13:$T$2013,4,FALSE)='Dropdown Selections'!$E$2," with a $"&amp;VLOOKUP(C1678,Flex_Benefits!$N$13:$T$2013,5,FALSE)&amp;" deductible",""))</f>
        <v/>
      </c>
      <c r="E1678" s="101"/>
      <c r="F1678" s="28" t="str" cm="1">
        <f t="array" ref="F1678">_xlfn.IFS(E1678="","",  VLOOKUP(E1678,Flex_Target_Populations!$B$9:$H$2009,2,FALSE)='Dropdown Selections'!$F$10, 'Dropdown Selections'!$F$10, VLOOKUP(E1678,Flex_Target_Populations!$B$9:$H$2009,2,FALSE)='Dropdown Selections'!$F$9,'Dropdown Selections'!$F$9, VLOOKUP(E1678,Flex_Target_Populations!$B$9:$H$2009,2,FALSE)='Dropdown Selections'!$F$3,"Enrollees with: " &amp;VLOOKUP(E1678,Flex_Target_Populations!$B$9:$H$2009,6,FALSE), VLOOKUP(E1678,Flex_Target_Populations!$B$9:$H$2009,2,FALSE)='Dropdown Selections'!$F$2, "LIS Levels: " &amp; VLOOKUP(E1678,Flex_Target_Populations!$B$9:$H$2009,3,FALSE), VLOOKUP(E1678,Flex_Target_Populations!$B$9:$H$2009,2,FALSE)='Dropdown Selections'!$F$4, VLOOKUP(E1678,Flex_Target_Populations!$B$9:$H$2009,4,FALSE) &amp; " beginning at " &amp; VLOOKUP(E1678,Flex_Target_Populations!$B$9:$H$2009,5,FALSE), VLOOKUP(E1678,Flex_Target_Populations!$B$9:$H$2009,2,FALSE)='Dropdown Selections'!$F$5, VLOOKUP(E1678,Flex_Target_Populations!$B$9:$H$2009,4,FALSE) &amp; " beginning at "&amp; VLOOKUP(E1678,Flex_Target_Populations!$B$9:$H$2009,5,FALSE) &amp; " and " &amp; VLOOKUP(E1678,Flex_Target_Populations!$B$9:$H$2009,6,FALSE), VLOOKUP(E1678,Flex_Target_Populations!$B$9:$H$2009,2,FALSE)='Dropdown Selections'!$F$6, "LIS Levels: " &amp; VLOOKUP(E1678,Flex_Target_Populations!$B$9:$H$2009,3,FALSE) &amp; " and " &amp; VLOOKUP(E1678,Flex_Target_Populations!$B$9:$H$2009,6,FALSE), VLOOKUP(E1678,Flex_Target_Populations!$B$9:$H$2009,2,FALSE)='Dropdown Selections'!$F$7, "LIS Levels: " &amp; VLOOKUP(E1678,Flex_Target_Populations!$B$9:$H$2009,3,FALSE) &amp; " and " &amp; VLOOKUP(E1678,Flex_Target_Populations!$B$9:$H$2009,4,FALSE) &amp; " beginning at "&amp; VLOOKUP(E1678,Flex_Target_Populations!$B$9:$H$2009,5,FALSE), VLOOKUP(E1678,Flex_Target_Populations!$B$9:$H$2009,2,FALSE)='Dropdown Selections'!$F$8,  "LIS Levels: " &amp; VLOOKUP(E1678,Flex_Target_Populations!$B$9:$H$2009,3,FALSE) &amp; " and " &amp; VLOOKUP(E1678,Flex_Target_Populations!$B$9:$H$2009,4,FALSE) &amp; " beginning at "&amp; VLOOKUP(E1678,Flex_Target_Populations!$B$9:$H$2009,5,FALSE) &amp; " and " &amp; VLOOKUP(E1678,Flex_Target_Populations!$B$9:$H$2009,6,FALSE))</f>
        <v/>
      </c>
      <c r="G1678" s="101"/>
      <c r="H1678" s="101"/>
      <c r="I1678" s="101"/>
      <c r="J1678" s="101"/>
      <c r="K1678" s="101"/>
      <c r="L1678" s="101"/>
      <c r="M1678" s="101"/>
      <c r="N1678" s="101"/>
      <c r="O1678" s="101"/>
      <c r="P1678" s="101"/>
      <c r="Q1678" s="104"/>
    </row>
    <row r="1679" spans="2:17">
      <c r="B1679" s="159"/>
      <c r="C1679" s="101"/>
      <c r="D1679" s="28" t="str" cm="1">
        <f t="array" ref="D1679">_xlfn.IFS(C1679="","",AND(LEFT(C1679,3)&lt;&gt;"CRC", LEFT(C1679,3)&lt;&gt;"DRC"),VLOOKUP(Flex_Summary!C1679,Flex_Benefits!$B$13:$D$2013,3,FALSE),LEFT(C1679,3)="CRC",VLOOKUP(Flex_Summary!C1679,Flex_Benefits!$I$13:$K$2013,3,FALSE)&amp;" for "&amp;VLOOKUP(Flex_Summary!C1679,Flex_Benefits!$I$13:$K$2013,2,FALSE),LEFT(C1679,3)="DRC",IF(VLOOKUP(C1679,Flex_Benefits!$N$13:$T$2013,6,FALSE)="",VLOOKUP(C1679,Flex_Benefits!$N$13:$T$2013,7,FALSE)&amp;"% Coinsurance","$"&amp;VLOOKUP(C1679,Flex_Benefits!$N$13:$T$2013,6,FALSE)&amp;" Copayments")&amp;" for "&amp;IF(VLOOKUP(C1679,Flex_Benefits!$N$13:$T$2013,2,FALSE)&lt;&gt;'Dropdown Selections'!$Q$3,VLOOKUP(C1679,Flex_Benefits!$N$13:$T$2013,2,FALSE),"all Part D drugs on tier(s) "&amp;VLOOKUP(C1679,Flex_Benefits!$N$13:$T$2013,3,FALSE))&amp;IF(VLOOKUP(C1679,Flex_Benefits!$N$13:$T$2013,4,FALSE)='Dropdown Selections'!$E$2," with a $"&amp;VLOOKUP(C1679,Flex_Benefits!$N$13:$T$2013,5,FALSE)&amp;" deductible",""))</f>
        <v/>
      </c>
      <c r="E1679" s="101"/>
      <c r="F1679" s="28" t="str" cm="1">
        <f t="array" ref="F1679">_xlfn.IFS(E1679="","",  VLOOKUP(E1679,Flex_Target_Populations!$B$9:$H$2009,2,FALSE)='Dropdown Selections'!$F$10, 'Dropdown Selections'!$F$10, VLOOKUP(E1679,Flex_Target_Populations!$B$9:$H$2009,2,FALSE)='Dropdown Selections'!$F$9,'Dropdown Selections'!$F$9, VLOOKUP(E1679,Flex_Target_Populations!$B$9:$H$2009,2,FALSE)='Dropdown Selections'!$F$3,"Enrollees with: " &amp;VLOOKUP(E1679,Flex_Target_Populations!$B$9:$H$2009,6,FALSE), VLOOKUP(E1679,Flex_Target_Populations!$B$9:$H$2009,2,FALSE)='Dropdown Selections'!$F$2, "LIS Levels: " &amp; VLOOKUP(E1679,Flex_Target_Populations!$B$9:$H$2009,3,FALSE), VLOOKUP(E1679,Flex_Target_Populations!$B$9:$H$2009,2,FALSE)='Dropdown Selections'!$F$4, VLOOKUP(E1679,Flex_Target_Populations!$B$9:$H$2009,4,FALSE) &amp; " beginning at " &amp; VLOOKUP(E1679,Flex_Target_Populations!$B$9:$H$2009,5,FALSE), VLOOKUP(E1679,Flex_Target_Populations!$B$9:$H$2009,2,FALSE)='Dropdown Selections'!$F$5, VLOOKUP(E1679,Flex_Target_Populations!$B$9:$H$2009,4,FALSE) &amp; " beginning at "&amp; VLOOKUP(E1679,Flex_Target_Populations!$B$9:$H$2009,5,FALSE) &amp; " and " &amp; VLOOKUP(E1679,Flex_Target_Populations!$B$9:$H$2009,6,FALSE), VLOOKUP(E1679,Flex_Target_Populations!$B$9:$H$2009,2,FALSE)='Dropdown Selections'!$F$6, "LIS Levels: " &amp; VLOOKUP(E1679,Flex_Target_Populations!$B$9:$H$2009,3,FALSE) &amp; " and " &amp; VLOOKUP(E1679,Flex_Target_Populations!$B$9:$H$2009,6,FALSE), VLOOKUP(E1679,Flex_Target_Populations!$B$9:$H$2009,2,FALSE)='Dropdown Selections'!$F$7, "LIS Levels: " &amp; VLOOKUP(E1679,Flex_Target_Populations!$B$9:$H$2009,3,FALSE) &amp; " and " &amp; VLOOKUP(E1679,Flex_Target_Populations!$B$9:$H$2009,4,FALSE) &amp; " beginning at "&amp; VLOOKUP(E1679,Flex_Target_Populations!$B$9:$H$2009,5,FALSE), VLOOKUP(E1679,Flex_Target_Populations!$B$9:$H$2009,2,FALSE)='Dropdown Selections'!$F$8,  "LIS Levels: " &amp; VLOOKUP(E1679,Flex_Target_Populations!$B$9:$H$2009,3,FALSE) &amp; " and " &amp; VLOOKUP(E1679,Flex_Target_Populations!$B$9:$H$2009,4,FALSE) &amp; " beginning at "&amp; VLOOKUP(E1679,Flex_Target_Populations!$B$9:$H$2009,5,FALSE) &amp; " and " &amp; VLOOKUP(E1679,Flex_Target_Populations!$B$9:$H$2009,6,FALSE))</f>
        <v/>
      </c>
      <c r="G1679" s="101"/>
      <c r="H1679" s="101"/>
      <c r="I1679" s="101"/>
      <c r="J1679" s="101"/>
      <c r="K1679" s="101"/>
      <c r="L1679" s="101"/>
      <c r="M1679" s="101"/>
      <c r="N1679" s="101"/>
      <c r="O1679" s="101"/>
      <c r="P1679" s="101"/>
      <c r="Q1679" s="104"/>
    </row>
    <row r="1680" spans="2:17">
      <c r="B1680" s="159"/>
      <c r="C1680" s="101"/>
      <c r="D1680" s="28" t="str" cm="1">
        <f t="array" ref="D1680">_xlfn.IFS(C1680="","",AND(LEFT(C1680,3)&lt;&gt;"CRC", LEFT(C1680,3)&lt;&gt;"DRC"),VLOOKUP(Flex_Summary!C1680,Flex_Benefits!$B$13:$D$2013,3,FALSE),LEFT(C1680,3)="CRC",VLOOKUP(Flex_Summary!C1680,Flex_Benefits!$I$13:$K$2013,3,FALSE)&amp;" for "&amp;VLOOKUP(Flex_Summary!C1680,Flex_Benefits!$I$13:$K$2013,2,FALSE),LEFT(C1680,3)="DRC",IF(VLOOKUP(C1680,Flex_Benefits!$N$13:$T$2013,6,FALSE)="",VLOOKUP(C1680,Flex_Benefits!$N$13:$T$2013,7,FALSE)&amp;"% Coinsurance","$"&amp;VLOOKUP(C1680,Flex_Benefits!$N$13:$T$2013,6,FALSE)&amp;" Copayments")&amp;" for "&amp;IF(VLOOKUP(C1680,Flex_Benefits!$N$13:$T$2013,2,FALSE)&lt;&gt;'Dropdown Selections'!$Q$3,VLOOKUP(C1680,Flex_Benefits!$N$13:$T$2013,2,FALSE),"all Part D drugs on tier(s) "&amp;VLOOKUP(C1680,Flex_Benefits!$N$13:$T$2013,3,FALSE))&amp;IF(VLOOKUP(C1680,Flex_Benefits!$N$13:$T$2013,4,FALSE)='Dropdown Selections'!$E$2," with a $"&amp;VLOOKUP(C1680,Flex_Benefits!$N$13:$T$2013,5,FALSE)&amp;" deductible",""))</f>
        <v/>
      </c>
      <c r="E1680" s="101"/>
      <c r="F1680" s="28" t="str" cm="1">
        <f t="array" ref="F1680">_xlfn.IFS(E1680="","",  VLOOKUP(E1680,Flex_Target_Populations!$B$9:$H$2009,2,FALSE)='Dropdown Selections'!$F$10, 'Dropdown Selections'!$F$10, VLOOKUP(E1680,Flex_Target_Populations!$B$9:$H$2009,2,FALSE)='Dropdown Selections'!$F$9,'Dropdown Selections'!$F$9, VLOOKUP(E1680,Flex_Target_Populations!$B$9:$H$2009,2,FALSE)='Dropdown Selections'!$F$3,"Enrollees with: " &amp;VLOOKUP(E1680,Flex_Target_Populations!$B$9:$H$2009,6,FALSE), VLOOKUP(E1680,Flex_Target_Populations!$B$9:$H$2009,2,FALSE)='Dropdown Selections'!$F$2, "LIS Levels: " &amp; VLOOKUP(E1680,Flex_Target_Populations!$B$9:$H$2009,3,FALSE), VLOOKUP(E1680,Flex_Target_Populations!$B$9:$H$2009,2,FALSE)='Dropdown Selections'!$F$4, VLOOKUP(E1680,Flex_Target_Populations!$B$9:$H$2009,4,FALSE) &amp; " beginning at " &amp; VLOOKUP(E1680,Flex_Target_Populations!$B$9:$H$2009,5,FALSE), VLOOKUP(E1680,Flex_Target_Populations!$B$9:$H$2009,2,FALSE)='Dropdown Selections'!$F$5, VLOOKUP(E1680,Flex_Target_Populations!$B$9:$H$2009,4,FALSE) &amp; " beginning at "&amp; VLOOKUP(E1680,Flex_Target_Populations!$B$9:$H$2009,5,FALSE) &amp; " and " &amp; VLOOKUP(E1680,Flex_Target_Populations!$B$9:$H$2009,6,FALSE), VLOOKUP(E1680,Flex_Target_Populations!$B$9:$H$2009,2,FALSE)='Dropdown Selections'!$F$6, "LIS Levels: " &amp; VLOOKUP(E1680,Flex_Target_Populations!$B$9:$H$2009,3,FALSE) &amp; " and " &amp; VLOOKUP(E1680,Flex_Target_Populations!$B$9:$H$2009,6,FALSE), VLOOKUP(E1680,Flex_Target_Populations!$B$9:$H$2009,2,FALSE)='Dropdown Selections'!$F$7, "LIS Levels: " &amp; VLOOKUP(E1680,Flex_Target_Populations!$B$9:$H$2009,3,FALSE) &amp; " and " &amp; VLOOKUP(E1680,Flex_Target_Populations!$B$9:$H$2009,4,FALSE) &amp; " beginning at "&amp; VLOOKUP(E1680,Flex_Target_Populations!$B$9:$H$2009,5,FALSE), VLOOKUP(E1680,Flex_Target_Populations!$B$9:$H$2009,2,FALSE)='Dropdown Selections'!$F$8,  "LIS Levels: " &amp; VLOOKUP(E1680,Flex_Target_Populations!$B$9:$H$2009,3,FALSE) &amp; " and " &amp; VLOOKUP(E1680,Flex_Target_Populations!$B$9:$H$2009,4,FALSE) &amp; " beginning at "&amp; VLOOKUP(E1680,Flex_Target_Populations!$B$9:$H$2009,5,FALSE) &amp; " and " &amp; VLOOKUP(E1680,Flex_Target_Populations!$B$9:$H$2009,6,FALSE))</f>
        <v/>
      </c>
      <c r="G1680" s="101"/>
      <c r="H1680" s="101"/>
      <c r="I1680" s="101"/>
      <c r="J1680" s="101"/>
      <c r="K1680" s="101"/>
      <c r="L1680" s="101"/>
      <c r="M1680" s="101"/>
      <c r="N1680" s="101"/>
      <c r="O1680" s="101"/>
      <c r="P1680" s="101"/>
      <c r="Q1680" s="104"/>
    </row>
    <row r="1681" spans="2:17">
      <c r="B1681" s="159"/>
      <c r="C1681" s="101"/>
      <c r="D1681" s="28" t="str" cm="1">
        <f t="array" ref="D1681">_xlfn.IFS(C1681="","",AND(LEFT(C1681,3)&lt;&gt;"CRC", LEFT(C1681,3)&lt;&gt;"DRC"),VLOOKUP(Flex_Summary!C1681,Flex_Benefits!$B$13:$D$2013,3,FALSE),LEFT(C1681,3)="CRC",VLOOKUP(Flex_Summary!C1681,Flex_Benefits!$I$13:$K$2013,3,FALSE)&amp;" for "&amp;VLOOKUP(Flex_Summary!C1681,Flex_Benefits!$I$13:$K$2013,2,FALSE),LEFT(C1681,3)="DRC",IF(VLOOKUP(C1681,Flex_Benefits!$N$13:$T$2013,6,FALSE)="",VLOOKUP(C1681,Flex_Benefits!$N$13:$T$2013,7,FALSE)&amp;"% Coinsurance","$"&amp;VLOOKUP(C1681,Flex_Benefits!$N$13:$T$2013,6,FALSE)&amp;" Copayments")&amp;" for "&amp;IF(VLOOKUP(C1681,Flex_Benefits!$N$13:$T$2013,2,FALSE)&lt;&gt;'Dropdown Selections'!$Q$3,VLOOKUP(C1681,Flex_Benefits!$N$13:$T$2013,2,FALSE),"all Part D drugs on tier(s) "&amp;VLOOKUP(C1681,Flex_Benefits!$N$13:$T$2013,3,FALSE))&amp;IF(VLOOKUP(C1681,Flex_Benefits!$N$13:$T$2013,4,FALSE)='Dropdown Selections'!$E$2," with a $"&amp;VLOOKUP(C1681,Flex_Benefits!$N$13:$T$2013,5,FALSE)&amp;" deductible",""))</f>
        <v/>
      </c>
      <c r="E1681" s="101"/>
      <c r="F1681" s="28" t="str" cm="1">
        <f t="array" ref="F1681">_xlfn.IFS(E1681="","",  VLOOKUP(E1681,Flex_Target_Populations!$B$9:$H$2009,2,FALSE)='Dropdown Selections'!$F$10, 'Dropdown Selections'!$F$10, VLOOKUP(E1681,Flex_Target_Populations!$B$9:$H$2009,2,FALSE)='Dropdown Selections'!$F$9,'Dropdown Selections'!$F$9, VLOOKUP(E1681,Flex_Target_Populations!$B$9:$H$2009,2,FALSE)='Dropdown Selections'!$F$3,"Enrollees with: " &amp;VLOOKUP(E1681,Flex_Target_Populations!$B$9:$H$2009,6,FALSE), VLOOKUP(E1681,Flex_Target_Populations!$B$9:$H$2009,2,FALSE)='Dropdown Selections'!$F$2, "LIS Levels: " &amp; VLOOKUP(E1681,Flex_Target_Populations!$B$9:$H$2009,3,FALSE), VLOOKUP(E1681,Flex_Target_Populations!$B$9:$H$2009,2,FALSE)='Dropdown Selections'!$F$4, VLOOKUP(E1681,Flex_Target_Populations!$B$9:$H$2009,4,FALSE) &amp; " beginning at " &amp; VLOOKUP(E1681,Flex_Target_Populations!$B$9:$H$2009,5,FALSE), VLOOKUP(E1681,Flex_Target_Populations!$B$9:$H$2009,2,FALSE)='Dropdown Selections'!$F$5, VLOOKUP(E1681,Flex_Target_Populations!$B$9:$H$2009,4,FALSE) &amp; " beginning at "&amp; VLOOKUP(E1681,Flex_Target_Populations!$B$9:$H$2009,5,FALSE) &amp; " and " &amp; VLOOKUP(E1681,Flex_Target_Populations!$B$9:$H$2009,6,FALSE), VLOOKUP(E1681,Flex_Target_Populations!$B$9:$H$2009,2,FALSE)='Dropdown Selections'!$F$6, "LIS Levels: " &amp; VLOOKUP(E1681,Flex_Target_Populations!$B$9:$H$2009,3,FALSE) &amp; " and " &amp; VLOOKUP(E1681,Flex_Target_Populations!$B$9:$H$2009,6,FALSE), VLOOKUP(E1681,Flex_Target_Populations!$B$9:$H$2009,2,FALSE)='Dropdown Selections'!$F$7, "LIS Levels: " &amp; VLOOKUP(E1681,Flex_Target_Populations!$B$9:$H$2009,3,FALSE) &amp; " and " &amp; VLOOKUP(E1681,Flex_Target_Populations!$B$9:$H$2009,4,FALSE) &amp; " beginning at "&amp; VLOOKUP(E1681,Flex_Target_Populations!$B$9:$H$2009,5,FALSE), VLOOKUP(E1681,Flex_Target_Populations!$B$9:$H$2009,2,FALSE)='Dropdown Selections'!$F$8,  "LIS Levels: " &amp; VLOOKUP(E1681,Flex_Target_Populations!$B$9:$H$2009,3,FALSE) &amp; " and " &amp; VLOOKUP(E1681,Flex_Target_Populations!$B$9:$H$2009,4,FALSE) &amp; " beginning at "&amp; VLOOKUP(E1681,Flex_Target_Populations!$B$9:$H$2009,5,FALSE) &amp; " and " &amp; VLOOKUP(E1681,Flex_Target_Populations!$B$9:$H$2009,6,FALSE))</f>
        <v/>
      </c>
      <c r="G1681" s="101"/>
      <c r="H1681" s="101"/>
      <c r="I1681" s="101"/>
      <c r="J1681" s="101"/>
      <c r="K1681" s="101"/>
      <c r="L1681" s="101"/>
      <c r="M1681" s="101"/>
      <c r="N1681" s="101"/>
      <c r="O1681" s="101"/>
      <c r="P1681" s="101"/>
      <c r="Q1681" s="104"/>
    </row>
    <row r="1682" spans="2:17">
      <c r="B1682" s="159"/>
      <c r="C1682" s="101"/>
      <c r="D1682" s="28" t="str" cm="1">
        <f t="array" ref="D1682">_xlfn.IFS(C1682="","",AND(LEFT(C1682,3)&lt;&gt;"CRC", LEFT(C1682,3)&lt;&gt;"DRC"),VLOOKUP(Flex_Summary!C1682,Flex_Benefits!$B$13:$D$2013,3,FALSE),LEFT(C1682,3)="CRC",VLOOKUP(Flex_Summary!C1682,Flex_Benefits!$I$13:$K$2013,3,FALSE)&amp;" for "&amp;VLOOKUP(Flex_Summary!C1682,Flex_Benefits!$I$13:$K$2013,2,FALSE),LEFT(C1682,3)="DRC",IF(VLOOKUP(C1682,Flex_Benefits!$N$13:$T$2013,6,FALSE)="",VLOOKUP(C1682,Flex_Benefits!$N$13:$T$2013,7,FALSE)&amp;"% Coinsurance","$"&amp;VLOOKUP(C1682,Flex_Benefits!$N$13:$T$2013,6,FALSE)&amp;" Copayments")&amp;" for "&amp;IF(VLOOKUP(C1682,Flex_Benefits!$N$13:$T$2013,2,FALSE)&lt;&gt;'Dropdown Selections'!$Q$3,VLOOKUP(C1682,Flex_Benefits!$N$13:$T$2013,2,FALSE),"all Part D drugs on tier(s) "&amp;VLOOKUP(C1682,Flex_Benefits!$N$13:$T$2013,3,FALSE))&amp;IF(VLOOKUP(C1682,Flex_Benefits!$N$13:$T$2013,4,FALSE)='Dropdown Selections'!$E$2," with a $"&amp;VLOOKUP(C1682,Flex_Benefits!$N$13:$T$2013,5,FALSE)&amp;" deductible",""))</f>
        <v/>
      </c>
      <c r="E1682" s="101"/>
      <c r="F1682" s="28" t="str" cm="1">
        <f t="array" ref="F1682">_xlfn.IFS(E1682="","",  VLOOKUP(E1682,Flex_Target_Populations!$B$9:$H$2009,2,FALSE)='Dropdown Selections'!$F$10, 'Dropdown Selections'!$F$10, VLOOKUP(E1682,Flex_Target_Populations!$B$9:$H$2009,2,FALSE)='Dropdown Selections'!$F$9,'Dropdown Selections'!$F$9, VLOOKUP(E1682,Flex_Target_Populations!$B$9:$H$2009,2,FALSE)='Dropdown Selections'!$F$3,"Enrollees with: " &amp;VLOOKUP(E1682,Flex_Target_Populations!$B$9:$H$2009,6,FALSE), VLOOKUP(E1682,Flex_Target_Populations!$B$9:$H$2009,2,FALSE)='Dropdown Selections'!$F$2, "LIS Levels: " &amp; VLOOKUP(E1682,Flex_Target_Populations!$B$9:$H$2009,3,FALSE), VLOOKUP(E1682,Flex_Target_Populations!$B$9:$H$2009,2,FALSE)='Dropdown Selections'!$F$4, VLOOKUP(E1682,Flex_Target_Populations!$B$9:$H$2009,4,FALSE) &amp; " beginning at " &amp; VLOOKUP(E1682,Flex_Target_Populations!$B$9:$H$2009,5,FALSE), VLOOKUP(E1682,Flex_Target_Populations!$B$9:$H$2009,2,FALSE)='Dropdown Selections'!$F$5, VLOOKUP(E1682,Flex_Target_Populations!$B$9:$H$2009,4,FALSE) &amp; " beginning at "&amp; VLOOKUP(E1682,Flex_Target_Populations!$B$9:$H$2009,5,FALSE) &amp; " and " &amp; VLOOKUP(E1682,Flex_Target_Populations!$B$9:$H$2009,6,FALSE), VLOOKUP(E1682,Flex_Target_Populations!$B$9:$H$2009,2,FALSE)='Dropdown Selections'!$F$6, "LIS Levels: " &amp; VLOOKUP(E1682,Flex_Target_Populations!$B$9:$H$2009,3,FALSE) &amp; " and " &amp; VLOOKUP(E1682,Flex_Target_Populations!$B$9:$H$2009,6,FALSE), VLOOKUP(E1682,Flex_Target_Populations!$B$9:$H$2009,2,FALSE)='Dropdown Selections'!$F$7, "LIS Levels: " &amp; VLOOKUP(E1682,Flex_Target_Populations!$B$9:$H$2009,3,FALSE) &amp; " and " &amp; VLOOKUP(E1682,Flex_Target_Populations!$B$9:$H$2009,4,FALSE) &amp; " beginning at "&amp; VLOOKUP(E1682,Flex_Target_Populations!$B$9:$H$2009,5,FALSE), VLOOKUP(E1682,Flex_Target_Populations!$B$9:$H$2009,2,FALSE)='Dropdown Selections'!$F$8,  "LIS Levels: " &amp; VLOOKUP(E1682,Flex_Target_Populations!$B$9:$H$2009,3,FALSE) &amp; " and " &amp; VLOOKUP(E1682,Flex_Target_Populations!$B$9:$H$2009,4,FALSE) &amp; " beginning at "&amp; VLOOKUP(E1682,Flex_Target_Populations!$B$9:$H$2009,5,FALSE) &amp; " and " &amp; VLOOKUP(E1682,Flex_Target_Populations!$B$9:$H$2009,6,FALSE))</f>
        <v/>
      </c>
      <c r="G1682" s="101"/>
      <c r="H1682" s="101"/>
      <c r="I1682" s="101"/>
      <c r="J1682" s="101"/>
      <c r="K1682" s="101"/>
      <c r="L1682" s="101"/>
      <c r="M1682" s="101"/>
      <c r="N1682" s="101"/>
      <c r="O1682" s="101"/>
      <c r="P1682" s="101"/>
      <c r="Q1682" s="104"/>
    </row>
    <row r="1683" spans="2:17">
      <c r="B1683" s="159"/>
      <c r="C1683" s="101"/>
      <c r="D1683" s="28" t="str" cm="1">
        <f t="array" ref="D1683">_xlfn.IFS(C1683="","",AND(LEFT(C1683,3)&lt;&gt;"CRC", LEFT(C1683,3)&lt;&gt;"DRC"),VLOOKUP(Flex_Summary!C1683,Flex_Benefits!$B$13:$D$2013,3,FALSE),LEFT(C1683,3)="CRC",VLOOKUP(Flex_Summary!C1683,Flex_Benefits!$I$13:$K$2013,3,FALSE)&amp;" for "&amp;VLOOKUP(Flex_Summary!C1683,Flex_Benefits!$I$13:$K$2013,2,FALSE),LEFT(C1683,3)="DRC",IF(VLOOKUP(C1683,Flex_Benefits!$N$13:$T$2013,6,FALSE)="",VLOOKUP(C1683,Flex_Benefits!$N$13:$T$2013,7,FALSE)&amp;"% Coinsurance","$"&amp;VLOOKUP(C1683,Flex_Benefits!$N$13:$T$2013,6,FALSE)&amp;" Copayments")&amp;" for "&amp;IF(VLOOKUP(C1683,Flex_Benefits!$N$13:$T$2013,2,FALSE)&lt;&gt;'Dropdown Selections'!$Q$3,VLOOKUP(C1683,Flex_Benefits!$N$13:$T$2013,2,FALSE),"all Part D drugs on tier(s) "&amp;VLOOKUP(C1683,Flex_Benefits!$N$13:$T$2013,3,FALSE))&amp;IF(VLOOKUP(C1683,Flex_Benefits!$N$13:$T$2013,4,FALSE)='Dropdown Selections'!$E$2," with a $"&amp;VLOOKUP(C1683,Flex_Benefits!$N$13:$T$2013,5,FALSE)&amp;" deductible",""))</f>
        <v/>
      </c>
      <c r="E1683" s="101"/>
      <c r="F1683" s="28" t="str" cm="1">
        <f t="array" ref="F1683">_xlfn.IFS(E1683="","",  VLOOKUP(E1683,Flex_Target_Populations!$B$9:$H$2009,2,FALSE)='Dropdown Selections'!$F$10, 'Dropdown Selections'!$F$10, VLOOKUP(E1683,Flex_Target_Populations!$B$9:$H$2009,2,FALSE)='Dropdown Selections'!$F$9,'Dropdown Selections'!$F$9, VLOOKUP(E1683,Flex_Target_Populations!$B$9:$H$2009,2,FALSE)='Dropdown Selections'!$F$3,"Enrollees with: " &amp;VLOOKUP(E1683,Flex_Target_Populations!$B$9:$H$2009,6,FALSE), VLOOKUP(E1683,Flex_Target_Populations!$B$9:$H$2009,2,FALSE)='Dropdown Selections'!$F$2, "LIS Levels: " &amp; VLOOKUP(E1683,Flex_Target_Populations!$B$9:$H$2009,3,FALSE), VLOOKUP(E1683,Flex_Target_Populations!$B$9:$H$2009,2,FALSE)='Dropdown Selections'!$F$4, VLOOKUP(E1683,Flex_Target_Populations!$B$9:$H$2009,4,FALSE) &amp; " beginning at " &amp; VLOOKUP(E1683,Flex_Target_Populations!$B$9:$H$2009,5,FALSE), VLOOKUP(E1683,Flex_Target_Populations!$B$9:$H$2009,2,FALSE)='Dropdown Selections'!$F$5, VLOOKUP(E1683,Flex_Target_Populations!$B$9:$H$2009,4,FALSE) &amp; " beginning at "&amp; VLOOKUP(E1683,Flex_Target_Populations!$B$9:$H$2009,5,FALSE) &amp; " and " &amp; VLOOKUP(E1683,Flex_Target_Populations!$B$9:$H$2009,6,FALSE), VLOOKUP(E1683,Flex_Target_Populations!$B$9:$H$2009,2,FALSE)='Dropdown Selections'!$F$6, "LIS Levels: " &amp; VLOOKUP(E1683,Flex_Target_Populations!$B$9:$H$2009,3,FALSE) &amp; " and " &amp; VLOOKUP(E1683,Flex_Target_Populations!$B$9:$H$2009,6,FALSE), VLOOKUP(E1683,Flex_Target_Populations!$B$9:$H$2009,2,FALSE)='Dropdown Selections'!$F$7, "LIS Levels: " &amp; VLOOKUP(E1683,Flex_Target_Populations!$B$9:$H$2009,3,FALSE) &amp; " and " &amp; VLOOKUP(E1683,Flex_Target_Populations!$B$9:$H$2009,4,FALSE) &amp; " beginning at "&amp; VLOOKUP(E1683,Flex_Target_Populations!$B$9:$H$2009,5,FALSE), VLOOKUP(E1683,Flex_Target_Populations!$B$9:$H$2009,2,FALSE)='Dropdown Selections'!$F$8,  "LIS Levels: " &amp; VLOOKUP(E1683,Flex_Target_Populations!$B$9:$H$2009,3,FALSE) &amp; " and " &amp; VLOOKUP(E1683,Flex_Target_Populations!$B$9:$H$2009,4,FALSE) &amp; " beginning at "&amp; VLOOKUP(E1683,Flex_Target_Populations!$B$9:$H$2009,5,FALSE) &amp; " and " &amp; VLOOKUP(E1683,Flex_Target_Populations!$B$9:$H$2009,6,FALSE))</f>
        <v/>
      </c>
      <c r="G1683" s="101"/>
      <c r="H1683" s="101"/>
      <c r="I1683" s="101"/>
      <c r="J1683" s="101"/>
      <c r="K1683" s="101"/>
      <c r="L1683" s="101"/>
      <c r="M1683" s="101"/>
      <c r="N1683" s="101"/>
      <c r="O1683" s="101"/>
      <c r="P1683" s="101"/>
      <c r="Q1683" s="104"/>
    </row>
    <row r="1684" spans="2:17">
      <c r="B1684" s="159"/>
      <c r="C1684" s="101"/>
      <c r="D1684" s="28" t="str" cm="1">
        <f t="array" ref="D1684">_xlfn.IFS(C1684="","",AND(LEFT(C1684,3)&lt;&gt;"CRC", LEFT(C1684,3)&lt;&gt;"DRC"),VLOOKUP(Flex_Summary!C1684,Flex_Benefits!$B$13:$D$2013,3,FALSE),LEFT(C1684,3)="CRC",VLOOKUP(Flex_Summary!C1684,Flex_Benefits!$I$13:$K$2013,3,FALSE)&amp;" for "&amp;VLOOKUP(Flex_Summary!C1684,Flex_Benefits!$I$13:$K$2013,2,FALSE),LEFT(C1684,3)="DRC",IF(VLOOKUP(C1684,Flex_Benefits!$N$13:$T$2013,6,FALSE)="",VLOOKUP(C1684,Flex_Benefits!$N$13:$T$2013,7,FALSE)&amp;"% Coinsurance","$"&amp;VLOOKUP(C1684,Flex_Benefits!$N$13:$T$2013,6,FALSE)&amp;" Copayments")&amp;" for "&amp;IF(VLOOKUP(C1684,Flex_Benefits!$N$13:$T$2013,2,FALSE)&lt;&gt;'Dropdown Selections'!$Q$3,VLOOKUP(C1684,Flex_Benefits!$N$13:$T$2013,2,FALSE),"all Part D drugs on tier(s) "&amp;VLOOKUP(C1684,Flex_Benefits!$N$13:$T$2013,3,FALSE))&amp;IF(VLOOKUP(C1684,Flex_Benefits!$N$13:$T$2013,4,FALSE)='Dropdown Selections'!$E$2," with a $"&amp;VLOOKUP(C1684,Flex_Benefits!$N$13:$T$2013,5,FALSE)&amp;" deductible",""))</f>
        <v/>
      </c>
      <c r="E1684" s="101"/>
      <c r="F1684" s="28" t="str" cm="1">
        <f t="array" ref="F1684">_xlfn.IFS(E1684="","",  VLOOKUP(E1684,Flex_Target_Populations!$B$9:$H$2009,2,FALSE)='Dropdown Selections'!$F$10, 'Dropdown Selections'!$F$10, VLOOKUP(E1684,Flex_Target_Populations!$B$9:$H$2009,2,FALSE)='Dropdown Selections'!$F$9,'Dropdown Selections'!$F$9, VLOOKUP(E1684,Flex_Target_Populations!$B$9:$H$2009,2,FALSE)='Dropdown Selections'!$F$3,"Enrollees with: " &amp;VLOOKUP(E1684,Flex_Target_Populations!$B$9:$H$2009,6,FALSE), VLOOKUP(E1684,Flex_Target_Populations!$B$9:$H$2009,2,FALSE)='Dropdown Selections'!$F$2, "LIS Levels: " &amp; VLOOKUP(E1684,Flex_Target_Populations!$B$9:$H$2009,3,FALSE), VLOOKUP(E1684,Flex_Target_Populations!$B$9:$H$2009,2,FALSE)='Dropdown Selections'!$F$4, VLOOKUP(E1684,Flex_Target_Populations!$B$9:$H$2009,4,FALSE) &amp; " beginning at " &amp; VLOOKUP(E1684,Flex_Target_Populations!$B$9:$H$2009,5,FALSE), VLOOKUP(E1684,Flex_Target_Populations!$B$9:$H$2009,2,FALSE)='Dropdown Selections'!$F$5, VLOOKUP(E1684,Flex_Target_Populations!$B$9:$H$2009,4,FALSE) &amp; " beginning at "&amp; VLOOKUP(E1684,Flex_Target_Populations!$B$9:$H$2009,5,FALSE) &amp; " and " &amp; VLOOKUP(E1684,Flex_Target_Populations!$B$9:$H$2009,6,FALSE), VLOOKUP(E1684,Flex_Target_Populations!$B$9:$H$2009,2,FALSE)='Dropdown Selections'!$F$6, "LIS Levels: " &amp; VLOOKUP(E1684,Flex_Target_Populations!$B$9:$H$2009,3,FALSE) &amp; " and " &amp; VLOOKUP(E1684,Flex_Target_Populations!$B$9:$H$2009,6,FALSE), VLOOKUP(E1684,Flex_Target_Populations!$B$9:$H$2009,2,FALSE)='Dropdown Selections'!$F$7, "LIS Levels: " &amp; VLOOKUP(E1684,Flex_Target_Populations!$B$9:$H$2009,3,FALSE) &amp; " and " &amp; VLOOKUP(E1684,Flex_Target_Populations!$B$9:$H$2009,4,FALSE) &amp; " beginning at "&amp; VLOOKUP(E1684,Flex_Target_Populations!$B$9:$H$2009,5,FALSE), VLOOKUP(E1684,Flex_Target_Populations!$B$9:$H$2009,2,FALSE)='Dropdown Selections'!$F$8,  "LIS Levels: " &amp; VLOOKUP(E1684,Flex_Target_Populations!$B$9:$H$2009,3,FALSE) &amp; " and " &amp; VLOOKUP(E1684,Flex_Target_Populations!$B$9:$H$2009,4,FALSE) &amp; " beginning at "&amp; VLOOKUP(E1684,Flex_Target_Populations!$B$9:$H$2009,5,FALSE) &amp; " and " &amp; VLOOKUP(E1684,Flex_Target_Populations!$B$9:$H$2009,6,FALSE))</f>
        <v/>
      </c>
      <c r="G1684" s="101"/>
      <c r="H1684" s="101"/>
      <c r="I1684" s="101"/>
      <c r="J1684" s="101"/>
      <c r="K1684" s="101"/>
      <c r="L1684" s="101"/>
      <c r="M1684" s="101"/>
      <c r="N1684" s="101"/>
      <c r="O1684" s="101"/>
      <c r="P1684" s="101"/>
      <c r="Q1684" s="104"/>
    </row>
    <row r="1685" spans="2:17">
      <c r="B1685" s="159"/>
      <c r="C1685" s="101"/>
      <c r="D1685" s="28" t="str" cm="1">
        <f t="array" ref="D1685">_xlfn.IFS(C1685="","",AND(LEFT(C1685,3)&lt;&gt;"CRC", LEFT(C1685,3)&lt;&gt;"DRC"),VLOOKUP(Flex_Summary!C1685,Flex_Benefits!$B$13:$D$2013,3,FALSE),LEFT(C1685,3)="CRC",VLOOKUP(Flex_Summary!C1685,Flex_Benefits!$I$13:$K$2013,3,FALSE)&amp;" for "&amp;VLOOKUP(Flex_Summary!C1685,Flex_Benefits!$I$13:$K$2013,2,FALSE),LEFT(C1685,3)="DRC",IF(VLOOKUP(C1685,Flex_Benefits!$N$13:$T$2013,6,FALSE)="",VLOOKUP(C1685,Flex_Benefits!$N$13:$T$2013,7,FALSE)&amp;"% Coinsurance","$"&amp;VLOOKUP(C1685,Flex_Benefits!$N$13:$T$2013,6,FALSE)&amp;" Copayments")&amp;" for "&amp;IF(VLOOKUP(C1685,Flex_Benefits!$N$13:$T$2013,2,FALSE)&lt;&gt;'Dropdown Selections'!$Q$3,VLOOKUP(C1685,Flex_Benefits!$N$13:$T$2013,2,FALSE),"all Part D drugs on tier(s) "&amp;VLOOKUP(C1685,Flex_Benefits!$N$13:$T$2013,3,FALSE))&amp;IF(VLOOKUP(C1685,Flex_Benefits!$N$13:$T$2013,4,FALSE)='Dropdown Selections'!$E$2," with a $"&amp;VLOOKUP(C1685,Flex_Benefits!$N$13:$T$2013,5,FALSE)&amp;" deductible",""))</f>
        <v/>
      </c>
      <c r="E1685" s="101"/>
      <c r="F1685" s="28" t="str" cm="1">
        <f t="array" ref="F1685">_xlfn.IFS(E1685="","",  VLOOKUP(E1685,Flex_Target_Populations!$B$9:$H$2009,2,FALSE)='Dropdown Selections'!$F$10, 'Dropdown Selections'!$F$10, VLOOKUP(E1685,Flex_Target_Populations!$B$9:$H$2009,2,FALSE)='Dropdown Selections'!$F$9,'Dropdown Selections'!$F$9, VLOOKUP(E1685,Flex_Target_Populations!$B$9:$H$2009,2,FALSE)='Dropdown Selections'!$F$3,"Enrollees with: " &amp;VLOOKUP(E1685,Flex_Target_Populations!$B$9:$H$2009,6,FALSE), VLOOKUP(E1685,Flex_Target_Populations!$B$9:$H$2009,2,FALSE)='Dropdown Selections'!$F$2, "LIS Levels: " &amp; VLOOKUP(E1685,Flex_Target_Populations!$B$9:$H$2009,3,FALSE), VLOOKUP(E1685,Flex_Target_Populations!$B$9:$H$2009,2,FALSE)='Dropdown Selections'!$F$4, VLOOKUP(E1685,Flex_Target_Populations!$B$9:$H$2009,4,FALSE) &amp; " beginning at " &amp; VLOOKUP(E1685,Flex_Target_Populations!$B$9:$H$2009,5,FALSE), VLOOKUP(E1685,Flex_Target_Populations!$B$9:$H$2009,2,FALSE)='Dropdown Selections'!$F$5, VLOOKUP(E1685,Flex_Target_Populations!$B$9:$H$2009,4,FALSE) &amp; " beginning at "&amp; VLOOKUP(E1685,Flex_Target_Populations!$B$9:$H$2009,5,FALSE) &amp; " and " &amp; VLOOKUP(E1685,Flex_Target_Populations!$B$9:$H$2009,6,FALSE), VLOOKUP(E1685,Flex_Target_Populations!$B$9:$H$2009,2,FALSE)='Dropdown Selections'!$F$6, "LIS Levels: " &amp; VLOOKUP(E1685,Flex_Target_Populations!$B$9:$H$2009,3,FALSE) &amp; " and " &amp; VLOOKUP(E1685,Flex_Target_Populations!$B$9:$H$2009,6,FALSE), VLOOKUP(E1685,Flex_Target_Populations!$B$9:$H$2009,2,FALSE)='Dropdown Selections'!$F$7, "LIS Levels: " &amp; VLOOKUP(E1685,Flex_Target_Populations!$B$9:$H$2009,3,FALSE) &amp; " and " &amp; VLOOKUP(E1685,Flex_Target_Populations!$B$9:$H$2009,4,FALSE) &amp; " beginning at "&amp; VLOOKUP(E1685,Flex_Target_Populations!$B$9:$H$2009,5,FALSE), VLOOKUP(E1685,Flex_Target_Populations!$B$9:$H$2009,2,FALSE)='Dropdown Selections'!$F$8,  "LIS Levels: " &amp; VLOOKUP(E1685,Flex_Target_Populations!$B$9:$H$2009,3,FALSE) &amp; " and " &amp; VLOOKUP(E1685,Flex_Target_Populations!$B$9:$H$2009,4,FALSE) &amp; " beginning at "&amp; VLOOKUP(E1685,Flex_Target_Populations!$B$9:$H$2009,5,FALSE) &amp; " and " &amp; VLOOKUP(E1685,Flex_Target_Populations!$B$9:$H$2009,6,FALSE))</f>
        <v/>
      </c>
      <c r="G1685" s="101"/>
      <c r="H1685" s="101"/>
      <c r="I1685" s="101"/>
      <c r="J1685" s="101"/>
      <c r="K1685" s="101"/>
      <c r="L1685" s="101"/>
      <c r="M1685" s="101"/>
      <c r="N1685" s="101"/>
      <c r="O1685" s="101"/>
      <c r="P1685" s="101"/>
      <c r="Q1685" s="104"/>
    </row>
    <row r="1686" spans="2:17">
      <c r="B1686" s="159"/>
      <c r="C1686" s="101"/>
      <c r="D1686" s="28" t="str" cm="1">
        <f t="array" ref="D1686">_xlfn.IFS(C1686="","",AND(LEFT(C1686,3)&lt;&gt;"CRC", LEFT(C1686,3)&lt;&gt;"DRC"),VLOOKUP(Flex_Summary!C1686,Flex_Benefits!$B$13:$D$2013,3,FALSE),LEFT(C1686,3)="CRC",VLOOKUP(Flex_Summary!C1686,Flex_Benefits!$I$13:$K$2013,3,FALSE)&amp;" for "&amp;VLOOKUP(Flex_Summary!C1686,Flex_Benefits!$I$13:$K$2013,2,FALSE),LEFT(C1686,3)="DRC",IF(VLOOKUP(C1686,Flex_Benefits!$N$13:$T$2013,6,FALSE)="",VLOOKUP(C1686,Flex_Benefits!$N$13:$T$2013,7,FALSE)&amp;"% Coinsurance","$"&amp;VLOOKUP(C1686,Flex_Benefits!$N$13:$T$2013,6,FALSE)&amp;" Copayments")&amp;" for "&amp;IF(VLOOKUP(C1686,Flex_Benefits!$N$13:$T$2013,2,FALSE)&lt;&gt;'Dropdown Selections'!$Q$3,VLOOKUP(C1686,Flex_Benefits!$N$13:$T$2013,2,FALSE),"all Part D drugs on tier(s) "&amp;VLOOKUP(C1686,Flex_Benefits!$N$13:$T$2013,3,FALSE))&amp;IF(VLOOKUP(C1686,Flex_Benefits!$N$13:$T$2013,4,FALSE)='Dropdown Selections'!$E$2," with a $"&amp;VLOOKUP(C1686,Flex_Benefits!$N$13:$T$2013,5,FALSE)&amp;" deductible",""))</f>
        <v/>
      </c>
      <c r="E1686" s="101"/>
      <c r="F1686" s="28" t="str" cm="1">
        <f t="array" ref="F1686">_xlfn.IFS(E1686="","",  VLOOKUP(E1686,Flex_Target_Populations!$B$9:$H$2009,2,FALSE)='Dropdown Selections'!$F$10, 'Dropdown Selections'!$F$10, VLOOKUP(E1686,Flex_Target_Populations!$B$9:$H$2009,2,FALSE)='Dropdown Selections'!$F$9,'Dropdown Selections'!$F$9, VLOOKUP(E1686,Flex_Target_Populations!$B$9:$H$2009,2,FALSE)='Dropdown Selections'!$F$3,"Enrollees with: " &amp;VLOOKUP(E1686,Flex_Target_Populations!$B$9:$H$2009,6,FALSE), VLOOKUP(E1686,Flex_Target_Populations!$B$9:$H$2009,2,FALSE)='Dropdown Selections'!$F$2, "LIS Levels: " &amp; VLOOKUP(E1686,Flex_Target_Populations!$B$9:$H$2009,3,FALSE), VLOOKUP(E1686,Flex_Target_Populations!$B$9:$H$2009,2,FALSE)='Dropdown Selections'!$F$4, VLOOKUP(E1686,Flex_Target_Populations!$B$9:$H$2009,4,FALSE) &amp; " beginning at " &amp; VLOOKUP(E1686,Flex_Target_Populations!$B$9:$H$2009,5,FALSE), VLOOKUP(E1686,Flex_Target_Populations!$B$9:$H$2009,2,FALSE)='Dropdown Selections'!$F$5, VLOOKUP(E1686,Flex_Target_Populations!$B$9:$H$2009,4,FALSE) &amp; " beginning at "&amp; VLOOKUP(E1686,Flex_Target_Populations!$B$9:$H$2009,5,FALSE) &amp; " and " &amp; VLOOKUP(E1686,Flex_Target_Populations!$B$9:$H$2009,6,FALSE), VLOOKUP(E1686,Flex_Target_Populations!$B$9:$H$2009,2,FALSE)='Dropdown Selections'!$F$6, "LIS Levels: " &amp; VLOOKUP(E1686,Flex_Target_Populations!$B$9:$H$2009,3,FALSE) &amp; " and " &amp; VLOOKUP(E1686,Flex_Target_Populations!$B$9:$H$2009,6,FALSE), VLOOKUP(E1686,Flex_Target_Populations!$B$9:$H$2009,2,FALSE)='Dropdown Selections'!$F$7, "LIS Levels: " &amp; VLOOKUP(E1686,Flex_Target_Populations!$B$9:$H$2009,3,FALSE) &amp; " and " &amp; VLOOKUP(E1686,Flex_Target_Populations!$B$9:$H$2009,4,FALSE) &amp; " beginning at "&amp; VLOOKUP(E1686,Flex_Target_Populations!$B$9:$H$2009,5,FALSE), VLOOKUP(E1686,Flex_Target_Populations!$B$9:$H$2009,2,FALSE)='Dropdown Selections'!$F$8,  "LIS Levels: " &amp; VLOOKUP(E1686,Flex_Target_Populations!$B$9:$H$2009,3,FALSE) &amp; " and " &amp; VLOOKUP(E1686,Flex_Target_Populations!$B$9:$H$2009,4,FALSE) &amp; " beginning at "&amp; VLOOKUP(E1686,Flex_Target_Populations!$B$9:$H$2009,5,FALSE) &amp; " and " &amp; VLOOKUP(E1686,Flex_Target_Populations!$B$9:$H$2009,6,FALSE))</f>
        <v/>
      </c>
      <c r="G1686" s="101"/>
      <c r="H1686" s="101"/>
      <c r="I1686" s="101"/>
      <c r="J1686" s="101"/>
      <c r="K1686" s="101"/>
      <c r="L1686" s="101"/>
      <c r="M1686" s="101"/>
      <c r="N1686" s="101"/>
      <c r="O1686" s="101"/>
      <c r="P1686" s="101"/>
      <c r="Q1686" s="104"/>
    </row>
    <row r="1687" spans="2:17">
      <c r="B1687" s="159"/>
      <c r="C1687" s="101"/>
      <c r="D1687" s="28" t="str" cm="1">
        <f t="array" ref="D1687">_xlfn.IFS(C1687="","",AND(LEFT(C1687,3)&lt;&gt;"CRC", LEFT(C1687,3)&lt;&gt;"DRC"),VLOOKUP(Flex_Summary!C1687,Flex_Benefits!$B$13:$D$2013,3,FALSE),LEFT(C1687,3)="CRC",VLOOKUP(Flex_Summary!C1687,Flex_Benefits!$I$13:$K$2013,3,FALSE)&amp;" for "&amp;VLOOKUP(Flex_Summary!C1687,Flex_Benefits!$I$13:$K$2013,2,FALSE),LEFT(C1687,3)="DRC",IF(VLOOKUP(C1687,Flex_Benefits!$N$13:$T$2013,6,FALSE)="",VLOOKUP(C1687,Flex_Benefits!$N$13:$T$2013,7,FALSE)&amp;"% Coinsurance","$"&amp;VLOOKUP(C1687,Flex_Benefits!$N$13:$T$2013,6,FALSE)&amp;" Copayments")&amp;" for "&amp;IF(VLOOKUP(C1687,Flex_Benefits!$N$13:$T$2013,2,FALSE)&lt;&gt;'Dropdown Selections'!$Q$3,VLOOKUP(C1687,Flex_Benefits!$N$13:$T$2013,2,FALSE),"all Part D drugs on tier(s) "&amp;VLOOKUP(C1687,Flex_Benefits!$N$13:$T$2013,3,FALSE))&amp;IF(VLOOKUP(C1687,Flex_Benefits!$N$13:$T$2013,4,FALSE)='Dropdown Selections'!$E$2," with a $"&amp;VLOOKUP(C1687,Flex_Benefits!$N$13:$T$2013,5,FALSE)&amp;" deductible",""))</f>
        <v/>
      </c>
      <c r="E1687" s="101"/>
      <c r="F1687" s="28" t="str" cm="1">
        <f t="array" ref="F1687">_xlfn.IFS(E1687="","",  VLOOKUP(E1687,Flex_Target_Populations!$B$9:$H$2009,2,FALSE)='Dropdown Selections'!$F$10, 'Dropdown Selections'!$F$10, VLOOKUP(E1687,Flex_Target_Populations!$B$9:$H$2009,2,FALSE)='Dropdown Selections'!$F$9,'Dropdown Selections'!$F$9, VLOOKUP(E1687,Flex_Target_Populations!$B$9:$H$2009,2,FALSE)='Dropdown Selections'!$F$3,"Enrollees with: " &amp;VLOOKUP(E1687,Flex_Target_Populations!$B$9:$H$2009,6,FALSE), VLOOKUP(E1687,Flex_Target_Populations!$B$9:$H$2009,2,FALSE)='Dropdown Selections'!$F$2, "LIS Levels: " &amp; VLOOKUP(E1687,Flex_Target_Populations!$B$9:$H$2009,3,FALSE), VLOOKUP(E1687,Flex_Target_Populations!$B$9:$H$2009,2,FALSE)='Dropdown Selections'!$F$4, VLOOKUP(E1687,Flex_Target_Populations!$B$9:$H$2009,4,FALSE) &amp; " beginning at " &amp; VLOOKUP(E1687,Flex_Target_Populations!$B$9:$H$2009,5,FALSE), VLOOKUP(E1687,Flex_Target_Populations!$B$9:$H$2009,2,FALSE)='Dropdown Selections'!$F$5, VLOOKUP(E1687,Flex_Target_Populations!$B$9:$H$2009,4,FALSE) &amp; " beginning at "&amp; VLOOKUP(E1687,Flex_Target_Populations!$B$9:$H$2009,5,FALSE) &amp; " and " &amp; VLOOKUP(E1687,Flex_Target_Populations!$B$9:$H$2009,6,FALSE), VLOOKUP(E1687,Flex_Target_Populations!$B$9:$H$2009,2,FALSE)='Dropdown Selections'!$F$6, "LIS Levels: " &amp; VLOOKUP(E1687,Flex_Target_Populations!$B$9:$H$2009,3,FALSE) &amp; " and " &amp; VLOOKUP(E1687,Flex_Target_Populations!$B$9:$H$2009,6,FALSE), VLOOKUP(E1687,Flex_Target_Populations!$B$9:$H$2009,2,FALSE)='Dropdown Selections'!$F$7, "LIS Levels: " &amp; VLOOKUP(E1687,Flex_Target_Populations!$B$9:$H$2009,3,FALSE) &amp; " and " &amp; VLOOKUP(E1687,Flex_Target_Populations!$B$9:$H$2009,4,FALSE) &amp; " beginning at "&amp; VLOOKUP(E1687,Flex_Target_Populations!$B$9:$H$2009,5,FALSE), VLOOKUP(E1687,Flex_Target_Populations!$B$9:$H$2009,2,FALSE)='Dropdown Selections'!$F$8,  "LIS Levels: " &amp; VLOOKUP(E1687,Flex_Target_Populations!$B$9:$H$2009,3,FALSE) &amp; " and " &amp; VLOOKUP(E1687,Flex_Target_Populations!$B$9:$H$2009,4,FALSE) &amp; " beginning at "&amp; VLOOKUP(E1687,Flex_Target_Populations!$B$9:$H$2009,5,FALSE) &amp; " and " &amp; VLOOKUP(E1687,Flex_Target_Populations!$B$9:$H$2009,6,FALSE))</f>
        <v/>
      </c>
      <c r="G1687" s="101"/>
      <c r="H1687" s="101"/>
      <c r="I1687" s="101"/>
      <c r="J1687" s="101"/>
      <c r="K1687" s="101"/>
      <c r="L1687" s="101"/>
      <c r="M1687" s="101"/>
      <c r="N1687" s="101"/>
      <c r="O1687" s="101"/>
      <c r="P1687" s="101"/>
      <c r="Q1687" s="104"/>
    </row>
    <row r="1688" spans="2:17">
      <c r="B1688" s="159"/>
      <c r="C1688" s="101"/>
      <c r="D1688" s="28" t="str" cm="1">
        <f t="array" ref="D1688">_xlfn.IFS(C1688="","",AND(LEFT(C1688,3)&lt;&gt;"CRC", LEFT(C1688,3)&lt;&gt;"DRC"),VLOOKUP(Flex_Summary!C1688,Flex_Benefits!$B$13:$D$2013,3,FALSE),LEFT(C1688,3)="CRC",VLOOKUP(Flex_Summary!C1688,Flex_Benefits!$I$13:$K$2013,3,FALSE)&amp;" for "&amp;VLOOKUP(Flex_Summary!C1688,Flex_Benefits!$I$13:$K$2013,2,FALSE),LEFT(C1688,3)="DRC",IF(VLOOKUP(C1688,Flex_Benefits!$N$13:$T$2013,6,FALSE)="",VLOOKUP(C1688,Flex_Benefits!$N$13:$T$2013,7,FALSE)&amp;"% Coinsurance","$"&amp;VLOOKUP(C1688,Flex_Benefits!$N$13:$T$2013,6,FALSE)&amp;" Copayments")&amp;" for "&amp;IF(VLOOKUP(C1688,Flex_Benefits!$N$13:$T$2013,2,FALSE)&lt;&gt;'Dropdown Selections'!$Q$3,VLOOKUP(C1688,Flex_Benefits!$N$13:$T$2013,2,FALSE),"all Part D drugs on tier(s) "&amp;VLOOKUP(C1688,Flex_Benefits!$N$13:$T$2013,3,FALSE))&amp;IF(VLOOKUP(C1688,Flex_Benefits!$N$13:$T$2013,4,FALSE)='Dropdown Selections'!$E$2," with a $"&amp;VLOOKUP(C1688,Flex_Benefits!$N$13:$T$2013,5,FALSE)&amp;" deductible",""))</f>
        <v/>
      </c>
      <c r="E1688" s="101"/>
      <c r="F1688" s="28" t="str" cm="1">
        <f t="array" ref="F1688">_xlfn.IFS(E1688="","",  VLOOKUP(E1688,Flex_Target_Populations!$B$9:$H$2009,2,FALSE)='Dropdown Selections'!$F$10, 'Dropdown Selections'!$F$10, VLOOKUP(E1688,Flex_Target_Populations!$B$9:$H$2009,2,FALSE)='Dropdown Selections'!$F$9,'Dropdown Selections'!$F$9, VLOOKUP(E1688,Flex_Target_Populations!$B$9:$H$2009,2,FALSE)='Dropdown Selections'!$F$3,"Enrollees with: " &amp;VLOOKUP(E1688,Flex_Target_Populations!$B$9:$H$2009,6,FALSE), VLOOKUP(E1688,Flex_Target_Populations!$B$9:$H$2009,2,FALSE)='Dropdown Selections'!$F$2, "LIS Levels: " &amp; VLOOKUP(E1688,Flex_Target_Populations!$B$9:$H$2009,3,FALSE), VLOOKUP(E1688,Flex_Target_Populations!$B$9:$H$2009,2,FALSE)='Dropdown Selections'!$F$4, VLOOKUP(E1688,Flex_Target_Populations!$B$9:$H$2009,4,FALSE) &amp; " beginning at " &amp; VLOOKUP(E1688,Flex_Target_Populations!$B$9:$H$2009,5,FALSE), VLOOKUP(E1688,Flex_Target_Populations!$B$9:$H$2009,2,FALSE)='Dropdown Selections'!$F$5, VLOOKUP(E1688,Flex_Target_Populations!$B$9:$H$2009,4,FALSE) &amp; " beginning at "&amp; VLOOKUP(E1688,Flex_Target_Populations!$B$9:$H$2009,5,FALSE) &amp; " and " &amp; VLOOKUP(E1688,Flex_Target_Populations!$B$9:$H$2009,6,FALSE), VLOOKUP(E1688,Flex_Target_Populations!$B$9:$H$2009,2,FALSE)='Dropdown Selections'!$F$6, "LIS Levels: " &amp; VLOOKUP(E1688,Flex_Target_Populations!$B$9:$H$2009,3,FALSE) &amp; " and " &amp; VLOOKUP(E1688,Flex_Target_Populations!$B$9:$H$2009,6,FALSE), VLOOKUP(E1688,Flex_Target_Populations!$B$9:$H$2009,2,FALSE)='Dropdown Selections'!$F$7, "LIS Levels: " &amp; VLOOKUP(E1688,Flex_Target_Populations!$B$9:$H$2009,3,FALSE) &amp; " and " &amp; VLOOKUP(E1688,Flex_Target_Populations!$B$9:$H$2009,4,FALSE) &amp; " beginning at "&amp; VLOOKUP(E1688,Flex_Target_Populations!$B$9:$H$2009,5,FALSE), VLOOKUP(E1688,Flex_Target_Populations!$B$9:$H$2009,2,FALSE)='Dropdown Selections'!$F$8,  "LIS Levels: " &amp; VLOOKUP(E1688,Flex_Target_Populations!$B$9:$H$2009,3,FALSE) &amp; " and " &amp; VLOOKUP(E1688,Flex_Target_Populations!$B$9:$H$2009,4,FALSE) &amp; " beginning at "&amp; VLOOKUP(E1688,Flex_Target_Populations!$B$9:$H$2009,5,FALSE) &amp; " and " &amp; VLOOKUP(E1688,Flex_Target_Populations!$B$9:$H$2009,6,FALSE))</f>
        <v/>
      </c>
      <c r="G1688" s="101"/>
      <c r="H1688" s="101"/>
      <c r="I1688" s="101"/>
      <c r="J1688" s="101"/>
      <c r="K1688" s="101"/>
      <c r="L1688" s="101"/>
      <c r="M1688" s="101"/>
      <c r="N1688" s="101"/>
      <c r="O1688" s="101"/>
      <c r="P1688" s="101"/>
      <c r="Q1688" s="104"/>
    </row>
    <row r="1689" spans="2:17">
      <c r="B1689" s="159"/>
      <c r="C1689" s="101"/>
      <c r="D1689" s="28" t="str" cm="1">
        <f t="array" ref="D1689">_xlfn.IFS(C1689="","",AND(LEFT(C1689,3)&lt;&gt;"CRC", LEFT(C1689,3)&lt;&gt;"DRC"),VLOOKUP(Flex_Summary!C1689,Flex_Benefits!$B$13:$D$2013,3,FALSE),LEFT(C1689,3)="CRC",VLOOKUP(Flex_Summary!C1689,Flex_Benefits!$I$13:$K$2013,3,FALSE)&amp;" for "&amp;VLOOKUP(Flex_Summary!C1689,Flex_Benefits!$I$13:$K$2013,2,FALSE),LEFT(C1689,3)="DRC",IF(VLOOKUP(C1689,Flex_Benefits!$N$13:$T$2013,6,FALSE)="",VLOOKUP(C1689,Flex_Benefits!$N$13:$T$2013,7,FALSE)&amp;"% Coinsurance","$"&amp;VLOOKUP(C1689,Flex_Benefits!$N$13:$T$2013,6,FALSE)&amp;" Copayments")&amp;" for "&amp;IF(VLOOKUP(C1689,Flex_Benefits!$N$13:$T$2013,2,FALSE)&lt;&gt;'Dropdown Selections'!$Q$3,VLOOKUP(C1689,Flex_Benefits!$N$13:$T$2013,2,FALSE),"all Part D drugs on tier(s) "&amp;VLOOKUP(C1689,Flex_Benefits!$N$13:$T$2013,3,FALSE))&amp;IF(VLOOKUP(C1689,Flex_Benefits!$N$13:$T$2013,4,FALSE)='Dropdown Selections'!$E$2," with a $"&amp;VLOOKUP(C1689,Flex_Benefits!$N$13:$T$2013,5,FALSE)&amp;" deductible",""))</f>
        <v/>
      </c>
      <c r="E1689" s="101"/>
      <c r="F1689" s="28" t="str" cm="1">
        <f t="array" ref="F1689">_xlfn.IFS(E1689="","",  VLOOKUP(E1689,Flex_Target_Populations!$B$9:$H$2009,2,FALSE)='Dropdown Selections'!$F$10, 'Dropdown Selections'!$F$10, VLOOKUP(E1689,Flex_Target_Populations!$B$9:$H$2009,2,FALSE)='Dropdown Selections'!$F$9,'Dropdown Selections'!$F$9, VLOOKUP(E1689,Flex_Target_Populations!$B$9:$H$2009,2,FALSE)='Dropdown Selections'!$F$3,"Enrollees with: " &amp;VLOOKUP(E1689,Flex_Target_Populations!$B$9:$H$2009,6,FALSE), VLOOKUP(E1689,Flex_Target_Populations!$B$9:$H$2009,2,FALSE)='Dropdown Selections'!$F$2, "LIS Levels: " &amp; VLOOKUP(E1689,Flex_Target_Populations!$B$9:$H$2009,3,FALSE), VLOOKUP(E1689,Flex_Target_Populations!$B$9:$H$2009,2,FALSE)='Dropdown Selections'!$F$4, VLOOKUP(E1689,Flex_Target_Populations!$B$9:$H$2009,4,FALSE) &amp; " beginning at " &amp; VLOOKUP(E1689,Flex_Target_Populations!$B$9:$H$2009,5,FALSE), VLOOKUP(E1689,Flex_Target_Populations!$B$9:$H$2009,2,FALSE)='Dropdown Selections'!$F$5, VLOOKUP(E1689,Flex_Target_Populations!$B$9:$H$2009,4,FALSE) &amp; " beginning at "&amp; VLOOKUP(E1689,Flex_Target_Populations!$B$9:$H$2009,5,FALSE) &amp; " and " &amp; VLOOKUP(E1689,Flex_Target_Populations!$B$9:$H$2009,6,FALSE), VLOOKUP(E1689,Flex_Target_Populations!$B$9:$H$2009,2,FALSE)='Dropdown Selections'!$F$6, "LIS Levels: " &amp; VLOOKUP(E1689,Flex_Target_Populations!$B$9:$H$2009,3,FALSE) &amp; " and " &amp; VLOOKUP(E1689,Flex_Target_Populations!$B$9:$H$2009,6,FALSE), VLOOKUP(E1689,Flex_Target_Populations!$B$9:$H$2009,2,FALSE)='Dropdown Selections'!$F$7, "LIS Levels: " &amp; VLOOKUP(E1689,Flex_Target_Populations!$B$9:$H$2009,3,FALSE) &amp; " and " &amp; VLOOKUP(E1689,Flex_Target_Populations!$B$9:$H$2009,4,FALSE) &amp; " beginning at "&amp; VLOOKUP(E1689,Flex_Target_Populations!$B$9:$H$2009,5,FALSE), VLOOKUP(E1689,Flex_Target_Populations!$B$9:$H$2009,2,FALSE)='Dropdown Selections'!$F$8,  "LIS Levels: " &amp; VLOOKUP(E1689,Flex_Target_Populations!$B$9:$H$2009,3,FALSE) &amp; " and " &amp; VLOOKUP(E1689,Flex_Target_Populations!$B$9:$H$2009,4,FALSE) &amp; " beginning at "&amp; VLOOKUP(E1689,Flex_Target_Populations!$B$9:$H$2009,5,FALSE) &amp; " and " &amp; VLOOKUP(E1689,Flex_Target_Populations!$B$9:$H$2009,6,FALSE))</f>
        <v/>
      </c>
      <c r="G1689" s="101"/>
      <c r="H1689" s="101"/>
      <c r="I1689" s="101"/>
      <c r="J1689" s="101"/>
      <c r="K1689" s="101"/>
      <c r="L1689" s="101"/>
      <c r="M1689" s="101"/>
      <c r="N1689" s="101"/>
      <c r="O1689" s="101"/>
      <c r="P1689" s="101"/>
      <c r="Q1689" s="104"/>
    </row>
    <row r="1690" spans="2:17">
      <c r="B1690" s="159"/>
      <c r="C1690" s="101"/>
      <c r="D1690" s="28" t="str" cm="1">
        <f t="array" ref="D1690">_xlfn.IFS(C1690="","",AND(LEFT(C1690,3)&lt;&gt;"CRC", LEFT(C1690,3)&lt;&gt;"DRC"),VLOOKUP(Flex_Summary!C1690,Flex_Benefits!$B$13:$D$2013,3,FALSE),LEFT(C1690,3)="CRC",VLOOKUP(Flex_Summary!C1690,Flex_Benefits!$I$13:$K$2013,3,FALSE)&amp;" for "&amp;VLOOKUP(Flex_Summary!C1690,Flex_Benefits!$I$13:$K$2013,2,FALSE),LEFT(C1690,3)="DRC",IF(VLOOKUP(C1690,Flex_Benefits!$N$13:$T$2013,6,FALSE)="",VLOOKUP(C1690,Flex_Benefits!$N$13:$T$2013,7,FALSE)&amp;"% Coinsurance","$"&amp;VLOOKUP(C1690,Flex_Benefits!$N$13:$T$2013,6,FALSE)&amp;" Copayments")&amp;" for "&amp;IF(VLOOKUP(C1690,Flex_Benefits!$N$13:$T$2013,2,FALSE)&lt;&gt;'Dropdown Selections'!$Q$3,VLOOKUP(C1690,Flex_Benefits!$N$13:$T$2013,2,FALSE),"all Part D drugs on tier(s) "&amp;VLOOKUP(C1690,Flex_Benefits!$N$13:$T$2013,3,FALSE))&amp;IF(VLOOKUP(C1690,Flex_Benefits!$N$13:$T$2013,4,FALSE)='Dropdown Selections'!$E$2," with a $"&amp;VLOOKUP(C1690,Flex_Benefits!$N$13:$T$2013,5,FALSE)&amp;" deductible",""))</f>
        <v/>
      </c>
      <c r="E1690" s="101"/>
      <c r="F1690" s="28" t="str" cm="1">
        <f t="array" ref="F1690">_xlfn.IFS(E1690="","",  VLOOKUP(E1690,Flex_Target_Populations!$B$9:$H$2009,2,FALSE)='Dropdown Selections'!$F$10, 'Dropdown Selections'!$F$10, VLOOKUP(E1690,Flex_Target_Populations!$B$9:$H$2009,2,FALSE)='Dropdown Selections'!$F$9,'Dropdown Selections'!$F$9, VLOOKUP(E1690,Flex_Target_Populations!$B$9:$H$2009,2,FALSE)='Dropdown Selections'!$F$3,"Enrollees with: " &amp;VLOOKUP(E1690,Flex_Target_Populations!$B$9:$H$2009,6,FALSE), VLOOKUP(E1690,Flex_Target_Populations!$B$9:$H$2009,2,FALSE)='Dropdown Selections'!$F$2, "LIS Levels: " &amp; VLOOKUP(E1690,Flex_Target_Populations!$B$9:$H$2009,3,FALSE), VLOOKUP(E1690,Flex_Target_Populations!$B$9:$H$2009,2,FALSE)='Dropdown Selections'!$F$4, VLOOKUP(E1690,Flex_Target_Populations!$B$9:$H$2009,4,FALSE) &amp; " beginning at " &amp; VLOOKUP(E1690,Flex_Target_Populations!$B$9:$H$2009,5,FALSE), VLOOKUP(E1690,Flex_Target_Populations!$B$9:$H$2009,2,FALSE)='Dropdown Selections'!$F$5, VLOOKUP(E1690,Flex_Target_Populations!$B$9:$H$2009,4,FALSE) &amp; " beginning at "&amp; VLOOKUP(E1690,Flex_Target_Populations!$B$9:$H$2009,5,FALSE) &amp; " and " &amp; VLOOKUP(E1690,Flex_Target_Populations!$B$9:$H$2009,6,FALSE), VLOOKUP(E1690,Flex_Target_Populations!$B$9:$H$2009,2,FALSE)='Dropdown Selections'!$F$6, "LIS Levels: " &amp; VLOOKUP(E1690,Flex_Target_Populations!$B$9:$H$2009,3,FALSE) &amp; " and " &amp; VLOOKUP(E1690,Flex_Target_Populations!$B$9:$H$2009,6,FALSE), VLOOKUP(E1690,Flex_Target_Populations!$B$9:$H$2009,2,FALSE)='Dropdown Selections'!$F$7, "LIS Levels: " &amp; VLOOKUP(E1690,Flex_Target_Populations!$B$9:$H$2009,3,FALSE) &amp; " and " &amp; VLOOKUP(E1690,Flex_Target_Populations!$B$9:$H$2009,4,FALSE) &amp; " beginning at "&amp; VLOOKUP(E1690,Flex_Target_Populations!$B$9:$H$2009,5,FALSE), VLOOKUP(E1690,Flex_Target_Populations!$B$9:$H$2009,2,FALSE)='Dropdown Selections'!$F$8,  "LIS Levels: " &amp; VLOOKUP(E1690,Flex_Target_Populations!$B$9:$H$2009,3,FALSE) &amp; " and " &amp; VLOOKUP(E1690,Flex_Target_Populations!$B$9:$H$2009,4,FALSE) &amp; " beginning at "&amp; VLOOKUP(E1690,Flex_Target_Populations!$B$9:$H$2009,5,FALSE) &amp; " and " &amp; VLOOKUP(E1690,Flex_Target_Populations!$B$9:$H$2009,6,FALSE))</f>
        <v/>
      </c>
      <c r="G1690" s="101"/>
      <c r="H1690" s="101"/>
      <c r="I1690" s="101"/>
      <c r="J1690" s="101"/>
      <c r="K1690" s="101"/>
      <c r="L1690" s="101"/>
      <c r="M1690" s="101"/>
      <c r="N1690" s="101"/>
      <c r="O1690" s="101"/>
      <c r="P1690" s="101"/>
      <c r="Q1690" s="104"/>
    </row>
    <row r="1691" spans="2:17">
      <c r="B1691" s="159"/>
      <c r="C1691" s="101"/>
      <c r="D1691" s="28" t="str" cm="1">
        <f t="array" ref="D1691">_xlfn.IFS(C1691="","",AND(LEFT(C1691,3)&lt;&gt;"CRC", LEFT(C1691,3)&lt;&gt;"DRC"),VLOOKUP(Flex_Summary!C1691,Flex_Benefits!$B$13:$D$2013,3,FALSE),LEFT(C1691,3)="CRC",VLOOKUP(Flex_Summary!C1691,Flex_Benefits!$I$13:$K$2013,3,FALSE)&amp;" for "&amp;VLOOKUP(Flex_Summary!C1691,Flex_Benefits!$I$13:$K$2013,2,FALSE),LEFT(C1691,3)="DRC",IF(VLOOKUP(C1691,Flex_Benefits!$N$13:$T$2013,6,FALSE)="",VLOOKUP(C1691,Flex_Benefits!$N$13:$T$2013,7,FALSE)&amp;"% Coinsurance","$"&amp;VLOOKUP(C1691,Flex_Benefits!$N$13:$T$2013,6,FALSE)&amp;" Copayments")&amp;" for "&amp;IF(VLOOKUP(C1691,Flex_Benefits!$N$13:$T$2013,2,FALSE)&lt;&gt;'Dropdown Selections'!$Q$3,VLOOKUP(C1691,Flex_Benefits!$N$13:$T$2013,2,FALSE),"all Part D drugs on tier(s) "&amp;VLOOKUP(C1691,Flex_Benefits!$N$13:$T$2013,3,FALSE))&amp;IF(VLOOKUP(C1691,Flex_Benefits!$N$13:$T$2013,4,FALSE)='Dropdown Selections'!$E$2," with a $"&amp;VLOOKUP(C1691,Flex_Benefits!$N$13:$T$2013,5,FALSE)&amp;" deductible",""))</f>
        <v/>
      </c>
      <c r="E1691" s="101"/>
      <c r="F1691" s="28" t="str" cm="1">
        <f t="array" ref="F1691">_xlfn.IFS(E1691="","",  VLOOKUP(E1691,Flex_Target_Populations!$B$9:$H$2009,2,FALSE)='Dropdown Selections'!$F$10, 'Dropdown Selections'!$F$10, VLOOKUP(E1691,Flex_Target_Populations!$B$9:$H$2009,2,FALSE)='Dropdown Selections'!$F$9,'Dropdown Selections'!$F$9, VLOOKUP(E1691,Flex_Target_Populations!$B$9:$H$2009,2,FALSE)='Dropdown Selections'!$F$3,"Enrollees with: " &amp;VLOOKUP(E1691,Flex_Target_Populations!$B$9:$H$2009,6,FALSE), VLOOKUP(E1691,Flex_Target_Populations!$B$9:$H$2009,2,FALSE)='Dropdown Selections'!$F$2, "LIS Levels: " &amp; VLOOKUP(E1691,Flex_Target_Populations!$B$9:$H$2009,3,FALSE), VLOOKUP(E1691,Flex_Target_Populations!$B$9:$H$2009,2,FALSE)='Dropdown Selections'!$F$4, VLOOKUP(E1691,Flex_Target_Populations!$B$9:$H$2009,4,FALSE) &amp; " beginning at " &amp; VLOOKUP(E1691,Flex_Target_Populations!$B$9:$H$2009,5,FALSE), VLOOKUP(E1691,Flex_Target_Populations!$B$9:$H$2009,2,FALSE)='Dropdown Selections'!$F$5, VLOOKUP(E1691,Flex_Target_Populations!$B$9:$H$2009,4,FALSE) &amp; " beginning at "&amp; VLOOKUP(E1691,Flex_Target_Populations!$B$9:$H$2009,5,FALSE) &amp; " and " &amp; VLOOKUP(E1691,Flex_Target_Populations!$B$9:$H$2009,6,FALSE), VLOOKUP(E1691,Flex_Target_Populations!$B$9:$H$2009,2,FALSE)='Dropdown Selections'!$F$6, "LIS Levels: " &amp; VLOOKUP(E1691,Flex_Target_Populations!$B$9:$H$2009,3,FALSE) &amp; " and " &amp; VLOOKUP(E1691,Flex_Target_Populations!$B$9:$H$2009,6,FALSE), VLOOKUP(E1691,Flex_Target_Populations!$B$9:$H$2009,2,FALSE)='Dropdown Selections'!$F$7, "LIS Levels: " &amp; VLOOKUP(E1691,Flex_Target_Populations!$B$9:$H$2009,3,FALSE) &amp; " and " &amp; VLOOKUP(E1691,Flex_Target_Populations!$B$9:$H$2009,4,FALSE) &amp; " beginning at "&amp; VLOOKUP(E1691,Flex_Target_Populations!$B$9:$H$2009,5,FALSE), VLOOKUP(E1691,Flex_Target_Populations!$B$9:$H$2009,2,FALSE)='Dropdown Selections'!$F$8,  "LIS Levels: " &amp; VLOOKUP(E1691,Flex_Target_Populations!$B$9:$H$2009,3,FALSE) &amp; " and " &amp; VLOOKUP(E1691,Flex_Target_Populations!$B$9:$H$2009,4,FALSE) &amp; " beginning at "&amp; VLOOKUP(E1691,Flex_Target_Populations!$B$9:$H$2009,5,FALSE) &amp; " and " &amp; VLOOKUP(E1691,Flex_Target_Populations!$B$9:$H$2009,6,FALSE))</f>
        <v/>
      </c>
      <c r="G1691" s="101"/>
      <c r="H1691" s="101"/>
      <c r="I1691" s="101"/>
      <c r="J1691" s="101"/>
      <c r="K1691" s="101"/>
      <c r="L1691" s="101"/>
      <c r="M1691" s="101"/>
      <c r="N1691" s="101"/>
      <c r="O1691" s="101"/>
      <c r="P1691" s="101"/>
      <c r="Q1691" s="104"/>
    </row>
    <row r="1692" spans="2:17">
      <c r="B1692" s="159"/>
      <c r="C1692" s="101"/>
      <c r="D1692" s="28" t="str" cm="1">
        <f t="array" ref="D1692">_xlfn.IFS(C1692="","",AND(LEFT(C1692,3)&lt;&gt;"CRC", LEFT(C1692,3)&lt;&gt;"DRC"),VLOOKUP(Flex_Summary!C1692,Flex_Benefits!$B$13:$D$2013,3,FALSE),LEFT(C1692,3)="CRC",VLOOKUP(Flex_Summary!C1692,Flex_Benefits!$I$13:$K$2013,3,FALSE)&amp;" for "&amp;VLOOKUP(Flex_Summary!C1692,Flex_Benefits!$I$13:$K$2013,2,FALSE),LEFT(C1692,3)="DRC",IF(VLOOKUP(C1692,Flex_Benefits!$N$13:$T$2013,6,FALSE)="",VLOOKUP(C1692,Flex_Benefits!$N$13:$T$2013,7,FALSE)&amp;"% Coinsurance","$"&amp;VLOOKUP(C1692,Flex_Benefits!$N$13:$T$2013,6,FALSE)&amp;" Copayments")&amp;" for "&amp;IF(VLOOKUP(C1692,Flex_Benefits!$N$13:$T$2013,2,FALSE)&lt;&gt;'Dropdown Selections'!$Q$3,VLOOKUP(C1692,Flex_Benefits!$N$13:$T$2013,2,FALSE),"all Part D drugs on tier(s) "&amp;VLOOKUP(C1692,Flex_Benefits!$N$13:$T$2013,3,FALSE))&amp;IF(VLOOKUP(C1692,Flex_Benefits!$N$13:$T$2013,4,FALSE)='Dropdown Selections'!$E$2," with a $"&amp;VLOOKUP(C1692,Flex_Benefits!$N$13:$T$2013,5,FALSE)&amp;" deductible",""))</f>
        <v/>
      </c>
      <c r="E1692" s="101"/>
      <c r="F1692" s="28" t="str" cm="1">
        <f t="array" ref="F1692">_xlfn.IFS(E1692="","",  VLOOKUP(E1692,Flex_Target_Populations!$B$9:$H$2009,2,FALSE)='Dropdown Selections'!$F$10, 'Dropdown Selections'!$F$10, VLOOKUP(E1692,Flex_Target_Populations!$B$9:$H$2009,2,FALSE)='Dropdown Selections'!$F$9,'Dropdown Selections'!$F$9, VLOOKUP(E1692,Flex_Target_Populations!$B$9:$H$2009,2,FALSE)='Dropdown Selections'!$F$3,"Enrollees with: " &amp;VLOOKUP(E1692,Flex_Target_Populations!$B$9:$H$2009,6,FALSE), VLOOKUP(E1692,Flex_Target_Populations!$B$9:$H$2009,2,FALSE)='Dropdown Selections'!$F$2, "LIS Levels: " &amp; VLOOKUP(E1692,Flex_Target_Populations!$B$9:$H$2009,3,FALSE), VLOOKUP(E1692,Flex_Target_Populations!$B$9:$H$2009,2,FALSE)='Dropdown Selections'!$F$4, VLOOKUP(E1692,Flex_Target_Populations!$B$9:$H$2009,4,FALSE) &amp; " beginning at " &amp; VLOOKUP(E1692,Flex_Target_Populations!$B$9:$H$2009,5,FALSE), VLOOKUP(E1692,Flex_Target_Populations!$B$9:$H$2009,2,FALSE)='Dropdown Selections'!$F$5, VLOOKUP(E1692,Flex_Target_Populations!$B$9:$H$2009,4,FALSE) &amp; " beginning at "&amp; VLOOKUP(E1692,Flex_Target_Populations!$B$9:$H$2009,5,FALSE) &amp; " and " &amp; VLOOKUP(E1692,Flex_Target_Populations!$B$9:$H$2009,6,FALSE), VLOOKUP(E1692,Flex_Target_Populations!$B$9:$H$2009,2,FALSE)='Dropdown Selections'!$F$6, "LIS Levels: " &amp; VLOOKUP(E1692,Flex_Target_Populations!$B$9:$H$2009,3,FALSE) &amp; " and " &amp; VLOOKUP(E1692,Flex_Target_Populations!$B$9:$H$2009,6,FALSE), VLOOKUP(E1692,Flex_Target_Populations!$B$9:$H$2009,2,FALSE)='Dropdown Selections'!$F$7, "LIS Levels: " &amp; VLOOKUP(E1692,Flex_Target_Populations!$B$9:$H$2009,3,FALSE) &amp; " and " &amp; VLOOKUP(E1692,Flex_Target_Populations!$B$9:$H$2009,4,FALSE) &amp; " beginning at "&amp; VLOOKUP(E1692,Flex_Target_Populations!$B$9:$H$2009,5,FALSE), VLOOKUP(E1692,Flex_Target_Populations!$B$9:$H$2009,2,FALSE)='Dropdown Selections'!$F$8,  "LIS Levels: " &amp; VLOOKUP(E1692,Flex_Target_Populations!$B$9:$H$2009,3,FALSE) &amp; " and " &amp; VLOOKUP(E1692,Flex_Target_Populations!$B$9:$H$2009,4,FALSE) &amp; " beginning at "&amp; VLOOKUP(E1692,Flex_Target_Populations!$B$9:$H$2009,5,FALSE) &amp; " and " &amp; VLOOKUP(E1692,Flex_Target_Populations!$B$9:$H$2009,6,FALSE))</f>
        <v/>
      </c>
      <c r="G1692" s="101"/>
      <c r="H1692" s="101"/>
      <c r="I1692" s="101"/>
      <c r="J1692" s="101"/>
      <c r="K1692" s="101"/>
      <c r="L1692" s="101"/>
      <c r="M1692" s="101"/>
      <c r="N1692" s="101"/>
      <c r="O1692" s="101"/>
      <c r="P1692" s="101"/>
      <c r="Q1692" s="104"/>
    </row>
    <row r="1693" spans="2:17">
      <c r="B1693" s="159"/>
      <c r="C1693" s="101"/>
      <c r="D1693" s="28" t="str" cm="1">
        <f t="array" ref="D1693">_xlfn.IFS(C1693="","",AND(LEFT(C1693,3)&lt;&gt;"CRC", LEFT(C1693,3)&lt;&gt;"DRC"),VLOOKUP(Flex_Summary!C1693,Flex_Benefits!$B$13:$D$2013,3,FALSE),LEFT(C1693,3)="CRC",VLOOKUP(Flex_Summary!C1693,Flex_Benefits!$I$13:$K$2013,3,FALSE)&amp;" for "&amp;VLOOKUP(Flex_Summary!C1693,Flex_Benefits!$I$13:$K$2013,2,FALSE),LEFT(C1693,3)="DRC",IF(VLOOKUP(C1693,Flex_Benefits!$N$13:$T$2013,6,FALSE)="",VLOOKUP(C1693,Flex_Benefits!$N$13:$T$2013,7,FALSE)&amp;"% Coinsurance","$"&amp;VLOOKUP(C1693,Flex_Benefits!$N$13:$T$2013,6,FALSE)&amp;" Copayments")&amp;" for "&amp;IF(VLOOKUP(C1693,Flex_Benefits!$N$13:$T$2013,2,FALSE)&lt;&gt;'Dropdown Selections'!$Q$3,VLOOKUP(C1693,Flex_Benefits!$N$13:$T$2013,2,FALSE),"all Part D drugs on tier(s) "&amp;VLOOKUP(C1693,Flex_Benefits!$N$13:$T$2013,3,FALSE))&amp;IF(VLOOKUP(C1693,Flex_Benefits!$N$13:$T$2013,4,FALSE)='Dropdown Selections'!$E$2," with a $"&amp;VLOOKUP(C1693,Flex_Benefits!$N$13:$T$2013,5,FALSE)&amp;" deductible",""))</f>
        <v/>
      </c>
      <c r="E1693" s="101"/>
      <c r="F1693" s="28" t="str" cm="1">
        <f t="array" ref="F1693">_xlfn.IFS(E1693="","",  VLOOKUP(E1693,Flex_Target_Populations!$B$9:$H$2009,2,FALSE)='Dropdown Selections'!$F$10, 'Dropdown Selections'!$F$10, VLOOKUP(E1693,Flex_Target_Populations!$B$9:$H$2009,2,FALSE)='Dropdown Selections'!$F$9,'Dropdown Selections'!$F$9, VLOOKUP(E1693,Flex_Target_Populations!$B$9:$H$2009,2,FALSE)='Dropdown Selections'!$F$3,"Enrollees with: " &amp;VLOOKUP(E1693,Flex_Target_Populations!$B$9:$H$2009,6,FALSE), VLOOKUP(E1693,Flex_Target_Populations!$B$9:$H$2009,2,FALSE)='Dropdown Selections'!$F$2, "LIS Levels: " &amp; VLOOKUP(E1693,Flex_Target_Populations!$B$9:$H$2009,3,FALSE), VLOOKUP(E1693,Flex_Target_Populations!$B$9:$H$2009,2,FALSE)='Dropdown Selections'!$F$4, VLOOKUP(E1693,Flex_Target_Populations!$B$9:$H$2009,4,FALSE) &amp; " beginning at " &amp; VLOOKUP(E1693,Flex_Target_Populations!$B$9:$H$2009,5,FALSE), VLOOKUP(E1693,Flex_Target_Populations!$B$9:$H$2009,2,FALSE)='Dropdown Selections'!$F$5, VLOOKUP(E1693,Flex_Target_Populations!$B$9:$H$2009,4,FALSE) &amp; " beginning at "&amp; VLOOKUP(E1693,Flex_Target_Populations!$B$9:$H$2009,5,FALSE) &amp; " and " &amp; VLOOKUP(E1693,Flex_Target_Populations!$B$9:$H$2009,6,FALSE), VLOOKUP(E1693,Flex_Target_Populations!$B$9:$H$2009,2,FALSE)='Dropdown Selections'!$F$6, "LIS Levels: " &amp; VLOOKUP(E1693,Flex_Target_Populations!$B$9:$H$2009,3,FALSE) &amp; " and " &amp; VLOOKUP(E1693,Flex_Target_Populations!$B$9:$H$2009,6,FALSE), VLOOKUP(E1693,Flex_Target_Populations!$B$9:$H$2009,2,FALSE)='Dropdown Selections'!$F$7, "LIS Levels: " &amp; VLOOKUP(E1693,Flex_Target_Populations!$B$9:$H$2009,3,FALSE) &amp; " and " &amp; VLOOKUP(E1693,Flex_Target_Populations!$B$9:$H$2009,4,FALSE) &amp; " beginning at "&amp; VLOOKUP(E1693,Flex_Target_Populations!$B$9:$H$2009,5,FALSE), VLOOKUP(E1693,Flex_Target_Populations!$B$9:$H$2009,2,FALSE)='Dropdown Selections'!$F$8,  "LIS Levels: " &amp; VLOOKUP(E1693,Flex_Target_Populations!$B$9:$H$2009,3,FALSE) &amp; " and " &amp; VLOOKUP(E1693,Flex_Target_Populations!$B$9:$H$2009,4,FALSE) &amp; " beginning at "&amp; VLOOKUP(E1693,Flex_Target_Populations!$B$9:$H$2009,5,FALSE) &amp; " and " &amp; VLOOKUP(E1693,Flex_Target_Populations!$B$9:$H$2009,6,FALSE))</f>
        <v/>
      </c>
      <c r="G1693" s="101"/>
      <c r="H1693" s="101"/>
      <c r="I1693" s="101"/>
      <c r="J1693" s="101"/>
      <c r="K1693" s="101"/>
      <c r="L1693" s="101"/>
      <c r="M1693" s="101"/>
      <c r="N1693" s="101"/>
      <c r="O1693" s="101"/>
      <c r="P1693" s="101"/>
      <c r="Q1693" s="104"/>
    </row>
    <row r="1694" spans="2:17">
      <c r="B1694" s="159"/>
      <c r="C1694" s="101"/>
      <c r="D1694" s="28" t="str" cm="1">
        <f t="array" ref="D1694">_xlfn.IFS(C1694="","",AND(LEFT(C1694,3)&lt;&gt;"CRC", LEFT(C1694,3)&lt;&gt;"DRC"),VLOOKUP(Flex_Summary!C1694,Flex_Benefits!$B$13:$D$2013,3,FALSE),LEFT(C1694,3)="CRC",VLOOKUP(Flex_Summary!C1694,Flex_Benefits!$I$13:$K$2013,3,FALSE)&amp;" for "&amp;VLOOKUP(Flex_Summary!C1694,Flex_Benefits!$I$13:$K$2013,2,FALSE),LEFT(C1694,3)="DRC",IF(VLOOKUP(C1694,Flex_Benefits!$N$13:$T$2013,6,FALSE)="",VLOOKUP(C1694,Flex_Benefits!$N$13:$T$2013,7,FALSE)&amp;"% Coinsurance","$"&amp;VLOOKUP(C1694,Flex_Benefits!$N$13:$T$2013,6,FALSE)&amp;" Copayments")&amp;" for "&amp;IF(VLOOKUP(C1694,Flex_Benefits!$N$13:$T$2013,2,FALSE)&lt;&gt;'Dropdown Selections'!$Q$3,VLOOKUP(C1694,Flex_Benefits!$N$13:$T$2013,2,FALSE),"all Part D drugs on tier(s) "&amp;VLOOKUP(C1694,Flex_Benefits!$N$13:$T$2013,3,FALSE))&amp;IF(VLOOKUP(C1694,Flex_Benefits!$N$13:$T$2013,4,FALSE)='Dropdown Selections'!$E$2," with a $"&amp;VLOOKUP(C1694,Flex_Benefits!$N$13:$T$2013,5,FALSE)&amp;" deductible",""))</f>
        <v/>
      </c>
      <c r="E1694" s="101"/>
      <c r="F1694" s="28" t="str" cm="1">
        <f t="array" ref="F1694">_xlfn.IFS(E1694="","",  VLOOKUP(E1694,Flex_Target_Populations!$B$9:$H$2009,2,FALSE)='Dropdown Selections'!$F$10, 'Dropdown Selections'!$F$10, VLOOKUP(E1694,Flex_Target_Populations!$B$9:$H$2009,2,FALSE)='Dropdown Selections'!$F$9,'Dropdown Selections'!$F$9, VLOOKUP(E1694,Flex_Target_Populations!$B$9:$H$2009,2,FALSE)='Dropdown Selections'!$F$3,"Enrollees with: " &amp;VLOOKUP(E1694,Flex_Target_Populations!$B$9:$H$2009,6,FALSE), VLOOKUP(E1694,Flex_Target_Populations!$B$9:$H$2009,2,FALSE)='Dropdown Selections'!$F$2, "LIS Levels: " &amp; VLOOKUP(E1694,Flex_Target_Populations!$B$9:$H$2009,3,FALSE), VLOOKUP(E1694,Flex_Target_Populations!$B$9:$H$2009,2,FALSE)='Dropdown Selections'!$F$4, VLOOKUP(E1694,Flex_Target_Populations!$B$9:$H$2009,4,FALSE) &amp; " beginning at " &amp; VLOOKUP(E1694,Flex_Target_Populations!$B$9:$H$2009,5,FALSE), VLOOKUP(E1694,Flex_Target_Populations!$B$9:$H$2009,2,FALSE)='Dropdown Selections'!$F$5, VLOOKUP(E1694,Flex_Target_Populations!$B$9:$H$2009,4,FALSE) &amp; " beginning at "&amp; VLOOKUP(E1694,Flex_Target_Populations!$B$9:$H$2009,5,FALSE) &amp; " and " &amp; VLOOKUP(E1694,Flex_Target_Populations!$B$9:$H$2009,6,FALSE), VLOOKUP(E1694,Flex_Target_Populations!$B$9:$H$2009,2,FALSE)='Dropdown Selections'!$F$6, "LIS Levels: " &amp; VLOOKUP(E1694,Flex_Target_Populations!$B$9:$H$2009,3,FALSE) &amp; " and " &amp; VLOOKUP(E1694,Flex_Target_Populations!$B$9:$H$2009,6,FALSE), VLOOKUP(E1694,Flex_Target_Populations!$B$9:$H$2009,2,FALSE)='Dropdown Selections'!$F$7, "LIS Levels: " &amp; VLOOKUP(E1694,Flex_Target_Populations!$B$9:$H$2009,3,FALSE) &amp; " and " &amp; VLOOKUP(E1694,Flex_Target_Populations!$B$9:$H$2009,4,FALSE) &amp; " beginning at "&amp; VLOOKUP(E1694,Flex_Target_Populations!$B$9:$H$2009,5,FALSE), VLOOKUP(E1694,Flex_Target_Populations!$B$9:$H$2009,2,FALSE)='Dropdown Selections'!$F$8,  "LIS Levels: " &amp; VLOOKUP(E1694,Flex_Target_Populations!$B$9:$H$2009,3,FALSE) &amp; " and " &amp; VLOOKUP(E1694,Flex_Target_Populations!$B$9:$H$2009,4,FALSE) &amp; " beginning at "&amp; VLOOKUP(E1694,Flex_Target_Populations!$B$9:$H$2009,5,FALSE) &amp; " and " &amp; VLOOKUP(E1694,Flex_Target_Populations!$B$9:$H$2009,6,FALSE))</f>
        <v/>
      </c>
      <c r="G1694" s="101"/>
      <c r="H1694" s="101"/>
      <c r="I1694" s="101"/>
      <c r="J1694" s="101"/>
      <c r="K1694" s="101"/>
      <c r="L1694" s="101"/>
      <c r="M1694" s="101"/>
      <c r="N1694" s="101"/>
      <c r="O1694" s="101"/>
      <c r="P1694" s="101"/>
      <c r="Q1694" s="104"/>
    </row>
    <row r="1695" spans="2:17">
      <c r="B1695" s="159"/>
      <c r="C1695" s="101"/>
      <c r="D1695" s="28" t="str" cm="1">
        <f t="array" ref="D1695">_xlfn.IFS(C1695="","",AND(LEFT(C1695,3)&lt;&gt;"CRC", LEFT(C1695,3)&lt;&gt;"DRC"),VLOOKUP(Flex_Summary!C1695,Flex_Benefits!$B$13:$D$2013,3,FALSE),LEFT(C1695,3)="CRC",VLOOKUP(Flex_Summary!C1695,Flex_Benefits!$I$13:$K$2013,3,FALSE)&amp;" for "&amp;VLOOKUP(Flex_Summary!C1695,Flex_Benefits!$I$13:$K$2013,2,FALSE),LEFT(C1695,3)="DRC",IF(VLOOKUP(C1695,Flex_Benefits!$N$13:$T$2013,6,FALSE)="",VLOOKUP(C1695,Flex_Benefits!$N$13:$T$2013,7,FALSE)&amp;"% Coinsurance","$"&amp;VLOOKUP(C1695,Flex_Benefits!$N$13:$T$2013,6,FALSE)&amp;" Copayments")&amp;" for "&amp;IF(VLOOKUP(C1695,Flex_Benefits!$N$13:$T$2013,2,FALSE)&lt;&gt;'Dropdown Selections'!$Q$3,VLOOKUP(C1695,Flex_Benefits!$N$13:$T$2013,2,FALSE),"all Part D drugs on tier(s) "&amp;VLOOKUP(C1695,Flex_Benefits!$N$13:$T$2013,3,FALSE))&amp;IF(VLOOKUP(C1695,Flex_Benefits!$N$13:$T$2013,4,FALSE)='Dropdown Selections'!$E$2," with a $"&amp;VLOOKUP(C1695,Flex_Benefits!$N$13:$T$2013,5,FALSE)&amp;" deductible",""))</f>
        <v/>
      </c>
      <c r="E1695" s="101"/>
      <c r="F1695" s="28" t="str" cm="1">
        <f t="array" ref="F1695">_xlfn.IFS(E1695="","",  VLOOKUP(E1695,Flex_Target_Populations!$B$9:$H$2009,2,FALSE)='Dropdown Selections'!$F$10, 'Dropdown Selections'!$F$10, VLOOKUP(E1695,Flex_Target_Populations!$B$9:$H$2009,2,FALSE)='Dropdown Selections'!$F$9,'Dropdown Selections'!$F$9, VLOOKUP(E1695,Flex_Target_Populations!$B$9:$H$2009,2,FALSE)='Dropdown Selections'!$F$3,"Enrollees with: " &amp;VLOOKUP(E1695,Flex_Target_Populations!$B$9:$H$2009,6,FALSE), VLOOKUP(E1695,Flex_Target_Populations!$B$9:$H$2009,2,FALSE)='Dropdown Selections'!$F$2, "LIS Levels: " &amp; VLOOKUP(E1695,Flex_Target_Populations!$B$9:$H$2009,3,FALSE), VLOOKUP(E1695,Flex_Target_Populations!$B$9:$H$2009,2,FALSE)='Dropdown Selections'!$F$4, VLOOKUP(E1695,Flex_Target_Populations!$B$9:$H$2009,4,FALSE) &amp; " beginning at " &amp; VLOOKUP(E1695,Flex_Target_Populations!$B$9:$H$2009,5,FALSE), VLOOKUP(E1695,Flex_Target_Populations!$B$9:$H$2009,2,FALSE)='Dropdown Selections'!$F$5, VLOOKUP(E1695,Flex_Target_Populations!$B$9:$H$2009,4,FALSE) &amp; " beginning at "&amp; VLOOKUP(E1695,Flex_Target_Populations!$B$9:$H$2009,5,FALSE) &amp; " and " &amp; VLOOKUP(E1695,Flex_Target_Populations!$B$9:$H$2009,6,FALSE), VLOOKUP(E1695,Flex_Target_Populations!$B$9:$H$2009,2,FALSE)='Dropdown Selections'!$F$6, "LIS Levels: " &amp; VLOOKUP(E1695,Flex_Target_Populations!$B$9:$H$2009,3,FALSE) &amp; " and " &amp; VLOOKUP(E1695,Flex_Target_Populations!$B$9:$H$2009,6,FALSE), VLOOKUP(E1695,Flex_Target_Populations!$B$9:$H$2009,2,FALSE)='Dropdown Selections'!$F$7, "LIS Levels: " &amp; VLOOKUP(E1695,Flex_Target_Populations!$B$9:$H$2009,3,FALSE) &amp; " and " &amp; VLOOKUP(E1695,Flex_Target_Populations!$B$9:$H$2009,4,FALSE) &amp; " beginning at "&amp; VLOOKUP(E1695,Flex_Target_Populations!$B$9:$H$2009,5,FALSE), VLOOKUP(E1695,Flex_Target_Populations!$B$9:$H$2009,2,FALSE)='Dropdown Selections'!$F$8,  "LIS Levels: " &amp; VLOOKUP(E1695,Flex_Target_Populations!$B$9:$H$2009,3,FALSE) &amp; " and " &amp; VLOOKUP(E1695,Flex_Target_Populations!$B$9:$H$2009,4,FALSE) &amp; " beginning at "&amp; VLOOKUP(E1695,Flex_Target_Populations!$B$9:$H$2009,5,FALSE) &amp; " and " &amp; VLOOKUP(E1695,Flex_Target_Populations!$B$9:$H$2009,6,FALSE))</f>
        <v/>
      </c>
      <c r="G1695" s="101"/>
      <c r="H1695" s="101"/>
      <c r="I1695" s="101"/>
      <c r="J1695" s="101"/>
      <c r="K1695" s="101"/>
      <c r="L1695" s="101"/>
      <c r="M1695" s="101"/>
      <c r="N1695" s="101"/>
      <c r="O1695" s="101"/>
      <c r="P1695" s="101"/>
      <c r="Q1695" s="104"/>
    </row>
    <row r="1696" spans="2:17">
      <c r="B1696" s="159"/>
      <c r="C1696" s="101"/>
      <c r="D1696" s="28" t="str" cm="1">
        <f t="array" ref="D1696">_xlfn.IFS(C1696="","",AND(LEFT(C1696,3)&lt;&gt;"CRC", LEFT(C1696,3)&lt;&gt;"DRC"),VLOOKUP(Flex_Summary!C1696,Flex_Benefits!$B$13:$D$2013,3,FALSE),LEFT(C1696,3)="CRC",VLOOKUP(Flex_Summary!C1696,Flex_Benefits!$I$13:$K$2013,3,FALSE)&amp;" for "&amp;VLOOKUP(Flex_Summary!C1696,Flex_Benefits!$I$13:$K$2013,2,FALSE),LEFT(C1696,3)="DRC",IF(VLOOKUP(C1696,Flex_Benefits!$N$13:$T$2013,6,FALSE)="",VLOOKUP(C1696,Flex_Benefits!$N$13:$T$2013,7,FALSE)&amp;"% Coinsurance","$"&amp;VLOOKUP(C1696,Flex_Benefits!$N$13:$T$2013,6,FALSE)&amp;" Copayments")&amp;" for "&amp;IF(VLOOKUP(C1696,Flex_Benefits!$N$13:$T$2013,2,FALSE)&lt;&gt;'Dropdown Selections'!$Q$3,VLOOKUP(C1696,Flex_Benefits!$N$13:$T$2013,2,FALSE),"all Part D drugs on tier(s) "&amp;VLOOKUP(C1696,Flex_Benefits!$N$13:$T$2013,3,FALSE))&amp;IF(VLOOKUP(C1696,Flex_Benefits!$N$13:$T$2013,4,FALSE)='Dropdown Selections'!$E$2," with a $"&amp;VLOOKUP(C1696,Flex_Benefits!$N$13:$T$2013,5,FALSE)&amp;" deductible",""))</f>
        <v/>
      </c>
      <c r="E1696" s="101"/>
      <c r="F1696" s="28" t="str" cm="1">
        <f t="array" ref="F1696">_xlfn.IFS(E1696="","",  VLOOKUP(E1696,Flex_Target_Populations!$B$9:$H$2009,2,FALSE)='Dropdown Selections'!$F$10, 'Dropdown Selections'!$F$10, VLOOKUP(E1696,Flex_Target_Populations!$B$9:$H$2009,2,FALSE)='Dropdown Selections'!$F$9,'Dropdown Selections'!$F$9, VLOOKUP(E1696,Flex_Target_Populations!$B$9:$H$2009,2,FALSE)='Dropdown Selections'!$F$3,"Enrollees with: " &amp;VLOOKUP(E1696,Flex_Target_Populations!$B$9:$H$2009,6,FALSE), VLOOKUP(E1696,Flex_Target_Populations!$B$9:$H$2009,2,FALSE)='Dropdown Selections'!$F$2, "LIS Levels: " &amp; VLOOKUP(E1696,Flex_Target_Populations!$B$9:$H$2009,3,FALSE), VLOOKUP(E1696,Flex_Target_Populations!$B$9:$H$2009,2,FALSE)='Dropdown Selections'!$F$4, VLOOKUP(E1696,Flex_Target_Populations!$B$9:$H$2009,4,FALSE) &amp; " beginning at " &amp; VLOOKUP(E1696,Flex_Target_Populations!$B$9:$H$2009,5,FALSE), VLOOKUP(E1696,Flex_Target_Populations!$B$9:$H$2009,2,FALSE)='Dropdown Selections'!$F$5, VLOOKUP(E1696,Flex_Target_Populations!$B$9:$H$2009,4,FALSE) &amp; " beginning at "&amp; VLOOKUP(E1696,Flex_Target_Populations!$B$9:$H$2009,5,FALSE) &amp; " and " &amp; VLOOKUP(E1696,Flex_Target_Populations!$B$9:$H$2009,6,FALSE), VLOOKUP(E1696,Flex_Target_Populations!$B$9:$H$2009,2,FALSE)='Dropdown Selections'!$F$6, "LIS Levels: " &amp; VLOOKUP(E1696,Flex_Target_Populations!$B$9:$H$2009,3,FALSE) &amp; " and " &amp; VLOOKUP(E1696,Flex_Target_Populations!$B$9:$H$2009,6,FALSE), VLOOKUP(E1696,Flex_Target_Populations!$B$9:$H$2009,2,FALSE)='Dropdown Selections'!$F$7, "LIS Levels: " &amp; VLOOKUP(E1696,Flex_Target_Populations!$B$9:$H$2009,3,FALSE) &amp; " and " &amp; VLOOKUP(E1696,Flex_Target_Populations!$B$9:$H$2009,4,FALSE) &amp; " beginning at "&amp; VLOOKUP(E1696,Flex_Target_Populations!$B$9:$H$2009,5,FALSE), VLOOKUP(E1696,Flex_Target_Populations!$B$9:$H$2009,2,FALSE)='Dropdown Selections'!$F$8,  "LIS Levels: " &amp; VLOOKUP(E1696,Flex_Target_Populations!$B$9:$H$2009,3,FALSE) &amp; " and " &amp; VLOOKUP(E1696,Flex_Target_Populations!$B$9:$H$2009,4,FALSE) &amp; " beginning at "&amp; VLOOKUP(E1696,Flex_Target_Populations!$B$9:$H$2009,5,FALSE) &amp; " and " &amp; VLOOKUP(E1696,Flex_Target_Populations!$B$9:$H$2009,6,FALSE))</f>
        <v/>
      </c>
      <c r="G1696" s="101"/>
      <c r="H1696" s="101"/>
      <c r="I1696" s="101"/>
      <c r="J1696" s="101"/>
      <c r="K1696" s="101"/>
      <c r="L1696" s="101"/>
      <c r="M1696" s="101"/>
      <c r="N1696" s="101"/>
      <c r="O1696" s="101"/>
      <c r="P1696" s="101"/>
      <c r="Q1696" s="104"/>
    </row>
    <row r="1697" spans="2:17">
      <c r="B1697" s="159"/>
      <c r="C1697" s="101"/>
      <c r="D1697" s="28" t="str" cm="1">
        <f t="array" ref="D1697">_xlfn.IFS(C1697="","",AND(LEFT(C1697,3)&lt;&gt;"CRC", LEFT(C1697,3)&lt;&gt;"DRC"),VLOOKUP(Flex_Summary!C1697,Flex_Benefits!$B$13:$D$2013,3,FALSE),LEFT(C1697,3)="CRC",VLOOKUP(Flex_Summary!C1697,Flex_Benefits!$I$13:$K$2013,3,FALSE)&amp;" for "&amp;VLOOKUP(Flex_Summary!C1697,Flex_Benefits!$I$13:$K$2013,2,FALSE),LEFT(C1697,3)="DRC",IF(VLOOKUP(C1697,Flex_Benefits!$N$13:$T$2013,6,FALSE)="",VLOOKUP(C1697,Flex_Benefits!$N$13:$T$2013,7,FALSE)&amp;"% Coinsurance","$"&amp;VLOOKUP(C1697,Flex_Benefits!$N$13:$T$2013,6,FALSE)&amp;" Copayments")&amp;" for "&amp;IF(VLOOKUP(C1697,Flex_Benefits!$N$13:$T$2013,2,FALSE)&lt;&gt;'Dropdown Selections'!$Q$3,VLOOKUP(C1697,Flex_Benefits!$N$13:$T$2013,2,FALSE),"all Part D drugs on tier(s) "&amp;VLOOKUP(C1697,Flex_Benefits!$N$13:$T$2013,3,FALSE))&amp;IF(VLOOKUP(C1697,Flex_Benefits!$N$13:$T$2013,4,FALSE)='Dropdown Selections'!$E$2," with a $"&amp;VLOOKUP(C1697,Flex_Benefits!$N$13:$T$2013,5,FALSE)&amp;" deductible",""))</f>
        <v/>
      </c>
      <c r="E1697" s="101"/>
      <c r="F1697" s="28" t="str" cm="1">
        <f t="array" ref="F1697">_xlfn.IFS(E1697="","",  VLOOKUP(E1697,Flex_Target_Populations!$B$9:$H$2009,2,FALSE)='Dropdown Selections'!$F$10, 'Dropdown Selections'!$F$10, VLOOKUP(E1697,Flex_Target_Populations!$B$9:$H$2009,2,FALSE)='Dropdown Selections'!$F$9,'Dropdown Selections'!$F$9, VLOOKUP(E1697,Flex_Target_Populations!$B$9:$H$2009,2,FALSE)='Dropdown Selections'!$F$3,"Enrollees with: " &amp;VLOOKUP(E1697,Flex_Target_Populations!$B$9:$H$2009,6,FALSE), VLOOKUP(E1697,Flex_Target_Populations!$B$9:$H$2009,2,FALSE)='Dropdown Selections'!$F$2, "LIS Levels: " &amp; VLOOKUP(E1697,Flex_Target_Populations!$B$9:$H$2009,3,FALSE), VLOOKUP(E1697,Flex_Target_Populations!$B$9:$H$2009,2,FALSE)='Dropdown Selections'!$F$4, VLOOKUP(E1697,Flex_Target_Populations!$B$9:$H$2009,4,FALSE) &amp; " beginning at " &amp; VLOOKUP(E1697,Flex_Target_Populations!$B$9:$H$2009,5,FALSE), VLOOKUP(E1697,Flex_Target_Populations!$B$9:$H$2009,2,FALSE)='Dropdown Selections'!$F$5, VLOOKUP(E1697,Flex_Target_Populations!$B$9:$H$2009,4,FALSE) &amp; " beginning at "&amp; VLOOKUP(E1697,Flex_Target_Populations!$B$9:$H$2009,5,FALSE) &amp; " and " &amp; VLOOKUP(E1697,Flex_Target_Populations!$B$9:$H$2009,6,FALSE), VLOOKUP(E1697,Flex_Target_Populations!$B$9:$H$2009,2,FALSE)='Dropdown Selections'!$F$6, "LIS Levels: " &amp; VLOOKUP(E1697,Flex_Target_Populations!$B$9:$H$2009,3,FALSE) &amp; " and " &amp; VLOOKUP(E1697,Flex_Target_Populations!$B$9:$H$2009,6,FALSE), VLOOKUP(E1697,Flex_Target_Populations!$B$9:$H$2009,2,FALSE)='Dropdown Selections'!$F$7, "LIS Levels: " &amp; VLOOKUP(E1697,Flex_Target_Populations!$B$9:$H$2009,3,FALSE) &amp; " and " &amp; VLOOKUP(E1697,Flex_Target_Populations!$B$9:$H$2009,4,FALSE) &amp; " beginning at "&amp; VLOOKUP(E1697,Flex_Target_Populations!$B$9:$H$2009,5,FALSE), VLOOKUP(E1697,Flex_Target_Populations!$B$9:$H$2009,2,FALSE)='Dropdown Selections'!$F$8,  "LIS Levels: " &amp; VLOOKUP(E1697,Flex_Target_Populations!$B$9:$H$2009,3,FALSE) &amp; " and " &amp; VLOOKUP(E1697,Flex_Target_Populations!$B$9:$H$2009,4,FALSE) &amp; " beginning at "&amp; VLOOKUP(E1697,Flex_Target_Populations!$B$9:$H$2009,5,FALSE) &amp; " and " &amp; VLOOKUP(E1697,Flex_Target_Populations!$B$9:$H$2009,6,FALSE))</f>
        <v/>
      </c>
      <c r="G1697" s="101"/>
      <c r="H1697" s="101"/>
      <c r="I1697" s="101"/>
      <c r="J1697" s="101"/>
      <c r="K1697" s="101"/>
      <c r="L1697" s="101"/>
      <c r="M1697" s="101"/>
      <c r="N1697" s="101"/>
      <c r="O1697" s="101"/>
      <c r="P1697" s="101"/>
      <c r="Q1697" s="104"/>
    </row>
    <row r="1698" spans="2:17">
      <c r="B1698" s="159"/>
      <c r="C1698" s="101"/>
      <c r="D1698" s="28" t="str" cm="1">
        <f t="array" ref="D1698">_xlfn.IFS(C1698="","",AND(LEFT(C1698,3)&lt;&gt;"CRC", LEFT(C1698,3)&lt;&gt;"DRC"),VLOOKUP(Flex_Summary!C1698,Flex_Benefits!$B$13:$D$2013,3,FALSE),LEFT(C1698,3)="CRC",VLOOKUP(Flex_Summary!C1698,Flex_Benefits!$I$13:$K$2013,3,FALSE)&amp;" for "&amp;VLOOKUP(Flex_Summary!C1698,Flex_Benefits!$I$13:$K$2013,2,FALSE),LEFT(C1698,3)="DRC",IF(VLOOKUP(C1698,Flex_Benefits!$N$13:$T$2013,6,FALSE)="",VLOOKUP(C1698,Flex_Benefits!$N$13:$T$2013,7,FALSE)&amp;"% Coinsurance","$"&amp;VLOOKUP(C1698,Flex_Benefits!$N$13:$T$2013,6,FALSE)&amp;" Copayments")&amp;" for "&amp;IF(VLOOKUP(C1698,Flex_Benefits!$N$13:$T$2013,2,FALSE)&lt;&gt;'Dropdown Selections'!$Q$3,VLOOKUP(C1698,Flex_Benefits!$N$13:$T$2013,2,FALSE),"all Part D drugs on tier(s) "&amp;VLOOKUP(C1698,Flex_Benefits!$N$13:$T$2013,3,FALSE))&amp;IF(VLOOKUP(C1698,Flex_Benefits!$N$13:$T$2013,4,FALSE)='Dropdown Selections'!$E$2," with a $"&amp;VLOOKUP(C1698,Flex_Benefits!$N$13:$T$2013,5,FALSE)&amp;" deductible",""))</f>
        <v/>
      </c>
      <c r="E1698" s="101"/>
      <c r="F1698" s="28" t="str" cm="1">
        <f t="array" ref="F1698">_xlfn.IFS(E1698="","",  VLOOKUP(E1698,Flex_Target_Populations!$B$9:$H$2009,2,FALSE)='Dropdown Selections'!$F$10, 'Dropdown Selections'!$F$10, VLOOKUP(E1698,Flex_Target_Populations!$B$9:$H$2009,2,FALSE)='Dropdown Selections'!$F$9,'Dropdown Selections'!$F$9, VLOOKUP(E1698,Flex_Target_Populations!$B$9:$H$2009,2,FALSE)='Dropdown Selections'!$F$3,"Enrollees with: " &amp;VLOOKUP(E1698,Flex_Target_Populations!$B$9:$H$2009,6,FALSE), VLOOKUP(E1698,Flex_Target_Populations!$B$9:$H$2009,2,FALSE)='Dropdown Selections'!$F$2, "LIS Levels: " &amp; VLOOKUP(E1698,Flex_Target_Populations!$B$9:$H$2009,3,FALSE), VLOOKUP(E1698,Flex_Target_Populations!$B$9:$H$2009,2,FALSE)='Dropdown Selections'!$F$4, VLOOKUP(E1698,Flex_Target_Populations!$B$9:$H$2009,4,FALSE) &amp; " beginning at " &amp; VLOOKUP(E1698,Flex_Target_Populations!$B$9:$H$2009,5,FALSE), VLOOKUP(E1698,Flex_Target_Populations!$B$9:$H$2009,2,FALSE)='Dropdown Selections'!$F$5, VLOOKUP(E1698,Flex_Target_Populations!$B$9:$H$2009,4,FALSE) &amp; " beginning at "&amp; VLOOKUP(E1698,Flex_Target_Populations!$B$9:$H$2009,5,FALSE) &amp; " and " &amp; VLOOKUP(E1698,Flex_Target_Populations!$B$9:$H$2009,6,FALSE), VLOOKUP(E1698,Flex_Target_Populations!$B$9:$H$2009,2,FALSE)='Dropdown Selections'!$F$6, "LIS Levels: " &amp; VLOOKUP(E1698,Flex_Target_Populations!$B$9:$H$2009,3,FALSE) &amp; " and " &amp; VLOOKUP(E1698,Flex_Target_Populations!$B$9:$H$2009,6,FALSE), VLOOKUP(E1698,Flex_Target_Populations!$B$9:$H$2009,2,FALSE)='Dropdown Selections'!$F$7, "LIS Levels: " &amp; VLOOKUP(E1698,Flex_Target_Populations!$B$9:$H$2009,3,FALSE) &amp; " and " &amp; VLOOKUP(E1698,Flex_Target_Populations!$B$9:$H$2009,4,FALSE) &amp; " beginning at "&amp; VLOOKUP(E1698,Flex_Target_Populations!$B$9:$H$2009,5,FALSE), VLOOKUP(E1698,Flex_Target_Populations!$B$9:$H$2009,2,FALSE)='Dropdown Selections'!$F$8,  "LIS Levels: " &amp; VLOOKUP(E1698,Flex_Target_Populations!$B$9:$H$2009,3,FALSE) &amp; " and " &amp; VLOOKUP(E1698,Flex_Target_Populations!$B$9:$H$2009,4,FALSE) &amp; " beginning at "&amp; VLOOKUP(E1698,Flex_Target_Populations!$B$9:$H$2009,5,FALSE) &amp; " and " &amp; VLOOKUP(E1698,Flex_Target_Populations!$B$9:$H$2009,6,FALSE))</f>
        <v/>
      </c>
      <c r="G1698" s="101"/>
      <c r="H1698" s="101"/>
      <c r="I1698" s="101"/>
      <c r="J1698" s="101"/>
      <c r="K1698" s="101"/>
      <c r="L1698" s="101"/>
      <c r="M1698" s="101"/>
      <c r="N1698" s="101"/>
      <c r="O1698" s="101"/>
      <c r="P1698" s="101"/>
      <c r="Q1698" s="104"/>
    </row>
    <row r="1699" spans="2:17">
      <c r="B1699" s="159"/>
      <c r="C1699" s="101"/>
      <c r="D1699" s="28" t="str" cm="1">
        <f t="array" ref="D1699">_xlfn.IFS(C1699="","",AND(LEFT(C1699,3)&lt;&gt;"CRC", LEFT(C1699,3)&lt;&gt;"DRC"),VLOOKUP(Flex_Summary!C1699,Flex_Benefits!$B$13:$D$2013,3,FALSE),LEFT(C1699,3)="CRC",VLOOKUP(Flex_Summary!C1699,Flex_Benefits!$I$13:$K$2013,3,FALSE)&amp;" for "&amp;VLOOKUP(Flex_Summary!C1699,Flex_Benefits!$I$13:$K$2013,2,FALSE),LEFT(C1699,3)="DRC",IF(VLOOKUP(C1699,Flex_Benefits!$N$13:$T$2013,6,FALSE)="",VLOOKUP(C1699,Flex_Benefits!$N$13:$T$2013,7,FALSE)&amp;"% Coinsurance","$"&amp;VLOOKUP(C1699,Flex_Benefits!$N$13:$T$2013,6,FALSE)&amp;" Copayments")&amp;" for "&amp;IF(VLOOKUP(C1699,Flex_Benefits!$N$13:$T$2013,2,FALSE)&lt;&gt;'Dropdown Selections'!$Q$3,VLOOKUP(C1699,Flex_Benefits!$N$13:$T$2013,2,FALSE),"all Part D drugs on tier(s) "&amp;VLOOKUP(C1699,Flex_Benefits!$N$13:$T$2013,3,FALSE))&amp;IF(VLOOKUP(C1699,Flex_Benefits!$N$13:$T$2013,4,FALSE)='Dropdown Selections'!$E$2," with a $"&amp;VLOOKUP(C1699,Flex_Benefits!$N$13:$T$2013,5,FALSE)&amp;" deductible",""))</f>
        <v/>
      </c>
      <c r="E1699" s="101"/>
      <c r="F1699" s="28" t="str" cm="1">
        <f t="array" ref="F1699">_xlfn.IFS(E1699="","",  VLOOKUP(E1699,Flex_Target_Populations!$B$9:$H$2009,2,FALSE)='Dropdown Selections'!$F$10, 'Dropdown Selections'!$F$10, VLOOKUP(E1699,Flex_Target_Populations!$B$9:$H$2009,2,FALSE)='Dropdown Selections'!$F$9,'Dropdown Selections'!$F$9, VLOOKUP(E1699,Flex_Target_Populations!$B$9:$H$2009,2,FALSE)='Dropdown Selections'!$F$3,"Enrollees with: " &amp;VLOOKUP(E1699,Flex_Target_Populations!$B$9:$H$2009,6,FALSE), VLOOKUP(E1699,Flex_Target_Populations!$B$9:$H$2009,2,FALSE)='Dropdown Selections'!$F$2, "LIS Levels: " &amp; VLOOKUP(E1699,Flex_Target_Populations!$B$9:$H$2009,3,FALSE), VLOOKUP(E1699,Flex_Target_Populations!$B$9:$H$2009,2,FALSE)='Dropdown Selections'!$F$4, VLOOKUP(E1699,Flex_Target_Populations!$B$9:$H$2009,4,FALSE) &amp; " beginning at " &amp; VLOOKUP(E1699,Flex_Target_Populations!$B$9:$H$2009,5,FALSE), VLOOKUP(E1699,Flex_Target_Populations!$B$9:$H$2009,2,FALSE)='Dropdown Selections'!$F$5, VLOOKUP(E1699,Flex_Target_Populations!$B$9:$H$2009,4,FALSE) &amp; " beginning at "&amp; VLOOKUP(E1699,Flex_Target_Populations!$B$9:$H$2009,5,FALSE) &amp; " and " &amp; VLOOKUP(E1699,Flex_Target_Populations!$B$9:$H$2009,6,FALSE), VLOOKUP(E1699,Flex_Target_Populations!$B$9:$H$2009,2,FALSE)='Dropdown Selections'!$F$6, "LIS Levels: " &amp; VLOOKUP(E1699,Flex_Target_Populations!$B$9:$H$2009,3,FALSE) &amp; " and " &amp; VLOOKUP(E1699,Flex_Target_Populations!$B$9:$H$2009,6,FALSE), VLOOKUP(E1699,Flex_Target_Populations!$B$9:$H$2009,2,FALSE)='Dropdown Selections'!$F$7, "LIS Levels: " &amp; VLOOKUP(E1699,Flex_Target_Populations!$B$9:$H$2009,3,FALSE) &amp; " and " &amp; VLOOKUP(E1699,Flex_Target_Populations!$B$9:$H$2009,4,FALSE) &amp; " beginning at "&amp; VLOOKUP(E1699,Flex_Target_Populations!$B$9:$H$2009,5,FALSE), VLOOKUP(E1699,Flex_Target_Populations!$B$9:$H$2009,2,FALSE)='Dropdown Selections'!$F$8,  "LIS Levels: " &amp; VLOOKUP(E1699,Flex_Target_Populations!$B$9:$H$2009,3,FALSE) &amp; " and " &amp; VLOOKUP(E1699,Flex_Target_Populations!$B$9:$H$2009,4,FALSE) &amp; " beginning at "&amp; VLOOKUP(E1699,Flex_Target_Populations!$B$9:$H$2009,5,FALSE) &amp; " and " &amp; VLOOKUP(E1699,Flex_Target_Populations!$B$9:$H$2009,6,FALSE))</f>
        <v/>
      </c>
      <c r="G1699" s="101"/>
      <c r="H1699" s="101"/>
      <c r="I1699" s="101"/>
      <c r="J1699" s="101"/>
      <c r="K1699" s="101"/>
      <c r="L1699" s="101"/>
      <c r="M1699" s="101"/>
      <c r="N1699" s="101"/>
      <c r="O1699" s="101"/>
      <c r="P1699" s="101"/>
      <c r="Q1699" s="104"/>
    </row>
    <row r="1700" spans="2:17">
      <c r="B1700" s="159"/>
      <c r="C1700" s="101"/>
      <c r="D1700" s="28" t="str" cm="1">
        <f t="array" ref="D1700">_xlfn.IFS(C1700="","",AND(LEFT(C1700,3)&lt;&gt;"CRC", LEFT(C1700,3)&lt;&gt;"DRC"),VLOOKUP(Flex_Summary!C1700,Flex_Benefits!$B$13:$D$2013,3,FALSE),LEFT(C1700,3)="CRC",VLOOKUP(Flex_Summary!C1700,Flex_Benefits!$I$13:$K$2013,3,FALSE)&amp;" for "&amp;VLOOKUP(Flex_Summary!C1700,Flex_Benefits!$I$13:$K$2013,2,FALSE),LEFT(C1700,3)="DRC",IF(VLOOKUP(C1700,Flex_Benefits!$N$13:$T$2013,6,FALSE)="",VLOOKUP(C1700,Flex_Benefits!$N$13:$T$2013,7,FALSE)&amp;"% Coinsurance","$"&amp;VLOOKUP(C1700,Flex_Benefits!$N$13:$T$2013,6,FALSE)&amp;" Copayments")&amp;" for "&amp;IF(VLOOKUP(C1700,Flex_Benefits!$N$13:$T$2013,2,FALSE)&lt;&gt;'Dropdown Selections'!$Q$3,VLOOKUP(C1700,Flex_Benefits!$N$13:$T$2013,2,FALSE),"all Part D drugs on tier(s) "&amp;VLOOKUP(C1700,Flex_Benefits!$N$13:$T$2013,3,FALSE))&amp;IF(VLOOKUP(C1700,Flex_Benefits!$N$13:$T$2013,4,FALSE)='Dropdown Selections'!$E$2," with a $"&amp;VLOOKUP(C1700,Flex_Benefits!$N$13:$T$2013,5,FALSE)&amp;" deductible",""))</f>
        <v/>
      </c>
      <c r="E1700" s="101"/>
      <c r="F1700" s="28" t="str" cm="1">
        <f t="array" ref="F1700">_xlfn.IFS(E1700="","",  VLOOKUP(E1700,Flex_Target_Populations!$B$9:$H$2009,2,FALSE)='Dropdown Selections'!$F$10, 'Dropdown Selections'!$F$10, VLOOKUP(E1700,Flex_Target_Populations!$B$9:$H$2009,2,FALSE)='Dropdown Selections'!$F$9,'Dropdown Selections'!$F$9, VLOOKUP(E1700,Flex_Target_Populations!$B$9:$H$2009,2,FALSE)='Dropdown Selections'!$F$3,"Enrollees with: " &amp;VLOOKUP(E1700,Flex_Target_Populations!$B$9:$H$2009,6,FALSE), VLOOKUP(E1700,Flex_Target_Populations!$B$9:$H$2009,2,FALSE)='Dropdown Selections'!$F$2, "LIS Levels: " &amp; VLOOKUP(E1700,Flex_Target_Populations!$B$9:$H$2009,3,FALSE), VLOOKUP(E1700,Flex_Target_Populations!$B$9:$H$2009,2,FALSE)='Dropdown Selections'!$F$4, VLOOKUP(E1700,Flex_Target_Populations!$B$9:$H$2009,4,FALSE) &amp; " beginning at " &amp; VLOOKUP(E1700,Flex_Target_Populations!$B$9:$H$2009,5,FALSE), VLOOKUP(E1700,Flex_Target_Populations!$B$9:$H$2009,2,FALSE)='Dropdown Selections'!$F$5, VLOOKUP(E1700,Flex_Target_Populations!$B$9:$H$2009,4,FALSE) &amp; " beginning at "&amp; VLOOKUP(E1700,Flex_Target_Populations!$B$9:$H$2009,5,FALSE) &amp; " and " &amp; VLOOKUP(E1700,Flex_Target_Populations!$B$9:$H$2009,6,FALSE), VLOOKUP(E1700,Flex_Target_Populations!$B$9:$H$2009,2,FALSE)='Dropdown Selections'!$F$6, "LIS Levels: " &amp; VLOOKUP(E1700,Flex_Target_Populations!$B$9:$H$2009,3,FALSE) &amp; " and " &amp; VLOOKUP(E1700,Flex_Target_Populations!$B$9:$H$2009,6,FALSE), VLOOKUP(E1700,Flex_Target_Populations!$B$9:$H$2009,2,FALSE)='Dropdown Selections'!$F$7, "LIS Levels: " &amp; VLOOKUP(E1700,Flex_Target_Populations!$B$9:$H$2009,3,FALSE) &amp; " and " &amp; VLOOKUP(E1700,Flex_Target_Populations!$B$9:$H$2009,4,FALSE) &amp; " beginning at "&amp; VLOOKUP(E1700,Flex_Target_Populations!$B$9:$H$2009,5,FALSE), VLOOKUP(E1700,Flex_Target_Populations!$B$9:$H$2009,2,FALSE)='Dropdown Selections'!$F$8,  "LIS Levels: " &amp; VLOOKUP(E1700,Flex_Target_Populations!$B$9:$H$2009,3,FALSE) &amp; " and " &amp; VLOOKUP(E1700,Flex_Target_Populations!$B$9:$H$2009,4,FALSE) &amp; " beginning at "&amp; VLOOKUP(E1700,Flex_Target_Populations!$B$9:$H$2009,5,FALSE) &amp; " and " &amp; VLOOKUP(E1700,Flex_Target_Populations!$B$9:$H$2009,6,FALSE))</f>
        <v/>
      </c>
      <c r="G1700" s="101"/>
      <c r="H1700" s="101"/>
      <c r="I1700" s="101"/>
      <c r="J1700" s="101"/>
      <c r="K1700" s="101"/>
      <c r="L1700" s="101"/>
      <c r="M1700" s="101"/>
      <c r="N1700" s="101"/>
      <c r="O1700" s="101"/>
      <c r="P1700" s="101"/>
      <c r="Q1700" s="104"/>
    </row>
    <row r="1701" spans="2:17">
      <c r="B1701" s="159"/>
      <c r="C1701" s="101"/>
      <c r="D1701" s="28" t="str" cm="1">
        <f t="array" ref="D1701">_xlfn.IFS(C1701="","",AND(LEFT(C1701,3)&lt;&gt;"CRC", LEFT(C1701,3)&lt;&gt;"DRC"),VLOOKUP(Flex_Summary!C1701,Flex_Benefits!$B$13:$D$2013,3,FALSE),LEFT(C1701,3)="CRC",VLOOKUP(Flex_Summary!C1701,Flex_Benefits!$I$13:$K$2013,3,FALSE)&amp;" for "&amp;VLOOKUP(Flex_Summary!C1701,Flex_Benefits!$I$13:$K$2013,2,FALSE),LEFT(C1701,3)="DRC",IF(VLOOKUP(C1701,Flex_Benefits!$N$13:$T$2013,6,FALSE)="",VLOOKUP(C1701,Flex_Benefits!$N$13:$T$2013,7,FALSE)&amp;"% Coinsurance","$"&amp;VLOOKUP(C1701,Flex_Benefits!$N$13:$T$2013,6,FALSE)&amp;" Copayments")&amp;" for "&amp;IF(VLOOKUP(C1701,Flex_Benefits!$N$13:$T$2013,2,FALSE)&lt;&gt;'Dropdown Selections'!$Q$3,VLOOKUP(C1701,Flex_Benefits!$N$13:$T$2013,2,FALSE),"all Part D drugs on tier(s) "&amp;VLOOKUP(C1701,Flex_Benefits!$N$13:$T$2013,3,FALSE))&amp;IF(VLOOKUP(C1701,Flex_Benefits!$N$13:$T$2013,4,FALSE)='Dropdown Selections'!$E$2," with a $"&amp;VLOOKUP(C1701,Flex_Benefits!$N$13:$T$2013,5,FALSE)&amp;" deductible",""))</f>
        <v/>
      </c>
      <c r="E1701" s="101"/>
      <c r="F1701" s="28" t="str" cm="1">
        <f t="array" ref="F1701">_xlfn.IFS(E1701="","",  VLOOKUP(E1701,Flex_Target_Populations!$B$9:$H$2009,2,FALSE)='Dropdown Selections'!$F$10, 'Dropdown Selections'!$F$10, VLOOKUP(E1701,Flex_Target_Populations!$B$9:$H$2009,2,FALSE)='Dropdown Selections'!$F$9,'Dropdown Selections'!$F$9, VLOOKUP(E1701,Flex_Target_Populations!$B$9:$H$2009,2,FALSE)='Dropdown Selections'!$F$3,"Enrollees with: " &amp;VLOOKUP(E1701,Flex_Target_Populations!$B$9:$H$2009,6,FALSE), VLOOKUP(E1701,Flex_Target_Populations!$B$9:$H$2009,2,FALSE)='Dropdown Selections'!$F$2, "LIS Levels: " &amp; VLOOKUP(E1701,Flex_Target_Populations!$B$9:$H$2009,3,FALSE), VLOOKUP(E1701,Flex_Target_Populations!$B$9:$H$2009,2,FALSE)='Dropdown Selections'!$F$4, VLOOKUP(E1701,Flex_Target_Populations!$B$9:$H$2009,4,FALSE) &amp; " beginning at " &amp; VLOOKUP(E1701,Flex_Target_Populations!$B$9:$H$2009,5,FALSE), VLOOKUP(E1701,Flex_Target_Populations!$B$9:$H$2009,2,FALSE)='Dropdown Selections'!$F$5, VLOOKUP(E1701,Flex_Target_Populations!$B$9:$H$2009,4,FALSE) &amp; " beginning at "&amp; VLOOKUP(E1701,Flex_Target_Populations!$B$9:$H$2009,5,FALSE) &amp; " and " &amp; VLOOKUP(E1701,Flex_Target_Populations!$B$9:$H$2009,6,FALSE), VLOOKUP(E1701,Flex_Target_Populations!$B$9:$H$2009,2,FALSE)='Dropdown Selections'!$F$6, "LIS Levels: " &amp; VLOOKUP(E1701,Flex_Target_Populations!$B$9:$H$2009,3,FALSE) &amp; " and " &amp; VLOOKUP(E1701,Flex_Target_Populations!$B$9:$H$2009,6,FALSE), VLOOKUP(E1701,Flex_Target_Populations!$B$9:$H$2009,2,FALSE)='Dropdown Selections'!$F$7, "LIS Levels: " &amp; VLOOKUP(E1701,Flex_Target_Populations!$B$9:$H$2009,3,FALSE) &amp; " and " &amp; VLOOKUP(E1701,Flex_Target_Populations!$B$9:$H$2009,4,FALSE) &amp; " beginning at "&amp; VLOOKUP(E1701,Flex_Target_Populations!$B$9:$H$2009,5,FALSE), VLOOKUP(E1701,Flex_Target_Populations!$B$9:$H$2009,2,FALSE)='Dropdown Selections'!$F$8,  "LIS Levels: " &amp; VLOOKUP(E1701,Flex_Target_Populations!$B$9:$H$2009,3,FALSE) &amp; " and " &amp; VLOOKUP(E1701,Flex_Target_Populations!$B$9:$H$2009,4,FALSE) &amp; " beginning at "&amp; VLOOKUP(E1701,Flex_Target_Populations!$B$9:$H$2009,5,FALSE) &amp; " and " &amp; VLOOKUP(E1701,Flex_Target_Populations!$B$9:$H$2009,6,FALSE))</f>
        <v/>
      </c>
      <c r="G1701" s="101"/>
      <c r="H1701" s="101"/>
      <c r="I1701" s="101"/>
      <c r="J1701" s="101"/>
      <c r="K1701" s="101"/>
      <c r="L1701" s="101"/>
      <c r="M1701" s="101"/>
      <c r="N1701" s="101"/>
      <c r="O1701" s="101"/>
      <c r="P1701" s="101"/>
      <c r="Q1701" s="104"/>
    </row>
    <row r="1702" spans="2:17">
      <c r="B1702" s="159"/>
      <c r="C1702" s="101"/>
      <c r="D1702" s="28" t="str" cm="1">
        <f t="array" ref="D1702">_xlfn.IFS(C1702="","",AND(LEFT(C1702,3)&lt;&gt;"CRC", LEFT(C1702,3)&lt;&gt;"DRC"),VLOOKUP(Flex_Summary!C1702,Flex_Benefits!$B$13:$D$2013,3,FALSE),LEFT(C1702,3)="CRC",VLOOKUP(Flex_Summary!C1702,Flex_Benefits!$I$13:$K$2013,3,FALSE)&amp;" for "&amp;VLOOKUP(Flex_Summary!C1702,Flex_Benefits!$I$13:$K$2013,2,FALSE),LEFT(C1702,3)="DRC",IF(VLOOKUP(C1702,Flex_Benefits!$N$13:$T$2013,6,FALSE)="",VLOOKUP(C1702,Flex_Benefits!$N$13:$T$2013,7,FALSE)&amp;"% Coinsurance","$"&amp;VLOOKUP(C1702,Flex_Benefits!$N$13:$T$2013,6,FALSE)&amp;" Copayments")&amp;" for "&amp;IF(VLOOKUP(C1702,Flex_Benefits!$N$13:$T$2013,2,FALSE)&lt;&gt;'Dropdown Selections'!$Q$3,VLOOKUP(C1702,Flex_Benefits!$N$13:$T$2013,2,FALSE),"all Part D drugs on tier(s) "&amp;VLOOKUP(C1702,Flex_Benefits!$N$13:$T$2013,3,FALSE))&amp;IF(VLOOKUP(C1702,Flex_Benefits!$N$13:$T$2013,4,FALSE)='Dropdown Selections'!$E$2," with a $"&amp;VLOOKUP(C1702,Flex_Benefits!$N$13:$T$2013,5,FALSE)&amp;" deductible",""))</f>
        <v/>
      </c>
      <c r="E1702" s="101"/>
      <c r="F1702" s="28" t="str" cm="1">
        <f t="array" ref="F1702">_xlfn.IFS(E1702="","",  VLOOKUP(E1702,Flex_Target_Populations!$B$9:$H$2009,2,FALSE)='Dropdown Selections'!$F$10, 'Dropdown Selections'!$F$10, VLOOKUP(E1702,Flex_Target_Populations!$B$9:$H$2009,2,FALSE)='Dropdown Selections'!$F$9,'Dropdown Selections'!$F$9, VLOOKUP(E1702,Flex_Target_Populations!$B$9:$H$2009,2,FALSE)='Dropdown Selections'!$F$3,"Enrollees with: " &amp;VLOOKUP(E1702,Flex_Target_Populations!$B$9:$H$2009,6,FALSE), VLOOKUP(E1702,Flex_Target_Populations!$B$9:$H$2009,2,FALSE)='Dropdown Selections'!$F$2, "LIS Levels: " &amp; VLOOKUP(E1702,Flex_Target_Populations!$B$9:$H$2009,3,FALSE), VLOOKUP(E1702,Flex_Target_Populations!$B$9:$H$2009,2,FALSE)='Dropdown Selections'!$F$4, VLOOKUP(E1702,Flex_Target_Populations!$B$9:$H$2009,4,FALSE) &amp; " beginning at " &amp; VLOOKUP(E1702,Flex_Target_Populations!$B$9:$H$2009,5,FALSE), VLOOKUP(E1702,Flex_Target_Populations!$B$9:$H$2009,2,FALSE)='Dropdown Selections'!$F$5, VLOOKUP(E1702,Flex_Target_Populations!$B$9:$H$2009,4,FALSE) &amp; " beginning at "&amp; VLOOKUP(E1702,Flex_Target_Populations!$B$9:$H$2009,5,FALSE) &amp; " and " &amp; VLOOKUP(E1702,Flex_Target_Populations!$B$9:$H$2009,6,FALSE), VLOOKUP(E1702,Flex_Target_Populations!$B$9:$H$2009,2,FALSE)='Dropdown Selections'!$F$6, "LIS Levels: " &amp; VLOOKUP(E1702,Flex_Target_Populations!$B$9:$H$2009,3,FALSE) &amp; " and " &amp; VLOOKUP(E1702,Flex_Target_Populations!$B$9:$H$2009,6,FALSE), VLOOKUP(E1702,Flex_Target_Populations!$B$9:$H$2009,2,FALSE)='Dropdown Selections'!$F$7, "LIS Levels: " &amp; VLOOKUP(E1702,Flex_Target_Populations!$B$9:$H$2009,3,FALSE) &amp; " and " &amp; VLOOKUP(E1702,Flex_Target_Populations!$B$9:$H$2009,4,FALSE) &amp; " beginning at "&amp; VLOOKUP(E1702,Flex_Target_Populations!$B$9:$H$2009,5,FALSE), VLOOKUP(E1702,Flex_Target_Populations!$B$9:$H$2009,2,FALSE)='Dropdown Selections'!$F$8,  "LIS Levels: " &amp; VLOOKUP(E1702,Flex_Target_Populations!$B$9:$H$2009,3,FALSE) &amp; " and " &amp; VLOOKUP(E1702,Flex_Target_Populations!$B$9:$H$2009,4,FALSE) &amp; " beginning at "&amp; VLOOKUP(E1702,Flex_Target_Populations!$B$9:$H$2009,5,FALSE) &amp; " and " &amp; VLOOKUP(E1702,Flex_Target_Populations!$B$9:$H$2009,6,FALSE))</f>
        <v/>
      </c>
      <c r="G1702" s="101"/>
      <c r="H1702" s="101"/>
      <c r="I1702" s="101"/>
      <c r="J1702" s="101"/>
      <c r="K1702" s="101"/>
      <c r="L1702" s="101"/>
      <c r="M1702" s="101"/>
      <c r="N1702" s="101"/>
      <c r="O1702" s="101"/>
      <c r="P1702" s="101"/>
      <c r="Q1702" s="104"/>
    </row>
    <row r="1703" spans="2:17">
      <c r="B1703" s="159"/>
      <c r="C1703" s="101"/>
      <c r="D1703" s="28" t="str" cm="1">
        <f t="array" ref="D1703">_xlfn.IFS(C1703="","",AND(LEFT(C1703,3)&lt;&gt;"CRC", LEFT(C1703,3)&lt;&gt;"DRC"),VLOOKUP(Flex_Summary!C1703,Flex_Benefits!$B$13:$D$2013,3,FALSE),LEFT(C1703,3)="CRC",VLOOKUP(Flex_Summary!C1703,Flex_Benefits!$I$13:$K$2013,3,FALSE)&amp;" for "&amp;VLOOKUP(Flex_Summary!C1703,Flex_Benefits!$I$13:$K$2013,2,FALSE),LEFT(C1703,3)="DRC",IF(VLOOKUP(C1703,Flex_Benefits!$N$13:$T$2013,6,FALSE)="",VLOOKUP(C1703,Flex_Benefits!$N$13:$T$2013,7,FALSE)&amp;"% Coinsurance","$"&amp;VLOOKUP(C1703,Flex_Benefits!$N$13:$T$2013,6,FALSE)&amp;" Copayments")&amp;" for "&amp;IF(VLOOKUP(C1703,Flex_Benefits!$N$13:$T$2013,2,FALSE)&lt;&gt;'Dropdown Selections'!$Q$3,VLOOKUP(C1703,Flex_Benefits!$N$13:$T$2013,2,FALSE),"all Part D drugs on tier(s) "&amp;VLOOKUP(C1703,Flex_Benefits!$N$13:$T$2013,3,FALSE))&amp;IF(VLOOKUP(C1703,Flex_Benefits!$N$13:$T$2013,4,FALSE)='Dropdown Selections'!$E$2," with a $"&amp;VLOOKUP(C1703,Flex_Benefits!$N$13:$T$2013,5,FALSE)&amp;" deductible",""))</f>
        <v/>
      </c>
      <c r="E1703" s="101"/>
      <c r="F1703" s="28" t="str" cm="1">
        <f t="array" ref="F1703">_xlfn.IFS(E1703="","",  VLOOKUP(E1703,Flex_Target_Populations!$B$9:$H$2009,2,FALSE)='Dropdown Selections'!$F$10, 'Dropdown Selections'!$F$10, VLOOKUP(E1703,Flex_Target_Populations!$B$9:$H$2009,2,FALSE)='Dropdown Selections'!$F$9,'Dropdown Selections'!$F$9, VLOOKUP(E1703,Flex_Target_Populations!$B$9:$H$2009,2,FALSE)='Dropdown Selections'!$F$3,"Enrollees with: " &amp;VLOOKUP(E1703,Flex_Target_Populations!$B$9:$H$2009,6,FALSE), VLOOKUP(E1703,Flex_Target_Populations!$B$9:$H$2009,2,FALSE)='Dropdown Selections'!$F$2, "LIS Levels: " &amp; VLOOKUP(E1703,Flex_Target_Populations!$B$9:$H$2009,3,FALSE), VLOOKUP(E1703,Flex_Target_Populations!$B$9:$H$2009,2,FALSE)='Dropdown Selections'!$F$4, VLOOKUP(E1703,Flex_Target_Populations!$B$9:$H$2009,4,FALSE) &amp; " beginning at " &amp; VLOOKUP(E1703,Flex_Target_Populations!$B$9:$H$2009,5,FALSE), VLOOKUP(E1703,Flex_Target_Populations!$B$9:$H$2009,2,FALSE)='Dropdown Selections'!$F$5, VLOOKUP(E1703,Flex_Target_Populations!$B$9:$H$2009,4,FALSE) &amp; " beginning at "&amp; VLOOKUP(E1703,Flex_Target_Populations!$B$9:$H$2009,5,FALSE) &amp; " and " &amp; VLOOKUP(E1703,Flex_Target_Populations!$B$9:$H$2009,6,FALSE), VLOOKUP(E1703,Flex_Target_Populations!$B$9:$H$2009,2,FALSE)='Dropdown Selections'!$F$6, "LIS Levels: " &amp; VLOOKUP(E1703,Flex_Target_Populations!$B$9:$H$2009,3,FALSE) &amp; " and " &amp; VLOOKUP(E1703,Flex_Target_Populations!$B$9:$H$2009,6,FALSE), VLOOKUP(E1703,Flex_Target_Populations!$B$9:$H$2009,2,FALSE)='Dropdown Selections'!$F$7, "LIS Levels: " &amp; VLOOKUP(E1703,Flex_Target_Populations!$B$9:$H$2009,3,FALSE) &amp; " and " &amp; VLOOKUP(E1703,Flex_Target_Populations!$B$9:$H$2009,4,FALSE) &amp; " beginning at "&amp; VLOOKUP(E1703,Flex_Target_Populations!$B$9:$H$2009,5,FALSE), VLOOKUP(E1703,Flex_Target_Populations!$B$9:$H$2009,2,FALSE)='Dropdown Selections'!$F$8,  "LIS Levels: " &amp; VLOOKUP(E1703,Flex_Target_Populations!$B$9:$H$2009,3,FALSE) &amp; " and " &amp; VLOOKUP(E1703,Flex_Target_Populations!$B$9:$H$2009,4,FALSE) &amp; " beginning at "&amp; VLOOKUP(E1703,Flex_Target_Populations!$B$9:$H$2009,5,FALSE) &amp; " and " &amp; VLOOKUP(E1703,Flex_Target_Populations!$B$9:$H$2009,6,FALSE))</f>
        <v/>
      </c>
      <c r="G1703" s="101"/>
      <c r="H1703" s="101"/>
      <c r="I1703" s="101"/>
      <c r="J1703" s="101"/>
      <c r="K1703" s="101"/>
      <c r="L1703" s="101"/>
      <c r="M1703" s="101"/>
      <c r="N1703" s="101"/>
      <c r="O1703" s="101"/>
      <c r="P1703" s="101"/>
      <c r="Q1703" s="104"/>
    </row>
    <row r="1704" spans="2:17">
      <c r="B1704" s="159"/>
      <c r="C1704" s="101"/>
      <c r="D1704" s="28" t="str" cm="1">
        <f t="array" ref="D1704">_xlfn.IFS(C1704="","",AND(LEFT(C1704,3)&lt;&gt;"CRC", LEFT(C1704,3)&lt;&gt;"DRC"),VLOOKUP(Flex_Summary!C1704,Flex_Benefits!$B$13:$D$2013,3,FALSE),LEFT(C1704,3)="CRC",VLOOKUP(Flex_Summary!C1704,Flex_Benefits!$I$13:$K$2013,3,FALSE)&amp;" for "&amp;VLOOKUP(Flex_Summary!C1704,Flex_Benefits!$I$13:$K$2013,2,FALSE),LEFT(C1704,3)="DRC",IF(VLOOKUP(C1704,Flex_Benefits!$N$13:$T$2013,6,FALSE)="",VLOOKUP(C1704,Flex_Benefits!$N$13:$T$2013,7,FALSE)&amp;"% Coinsurance","$"&amp;VLOOKUP(C1704,Flex_Benefits!$N$13:$T$2013,6,FALSE)&amp;" Copayments")&amp;" for "&amp;IF(VLOOKUP(C1704,Flex_Benefits!$N$13:$T$2013,2,FALSE)&lt;&gt;'Dropdown Selections'!$Q$3,VLOOKUP(C1704,Flex_Benefits!$N$13:$T$2013,2,FALSE),"all Part D drugs on tier(s) "&amp;VLOOKUP(C1704,Flex_Benefits!$N$13:$T$2013,3,FALSE))&amp;IF(VLOOKUP(C1704,Flex_Benefits!$N$13:$T$2013,4,FALSE)='Dropdown Selections'!$E$2," with a $"&amp;VLOOKUP(C1704,Flex_Benefits!$N$13:$T$2013,5,FALSE)&amp;" deductible",""))</f>
        <v/>
      </c>
      <c r="E1704" s="101"/>
      <c r="F1704" s="28" t="str" cm="1">
        <f t="array" ref="F1704">_xlfn.IFS(E1704="","",  VLOOKUP(E1704,Flex_Target_Populations!$B$9:$H$2009,2,FALSE)='Dropdown Selections'!$F$10, 'Dropdown Selections'!$F$10, VLOOKUP(E1704,Flex_Target_Populations!$B$9:$H$2009,2,FALSE)='Dropdown Selections'!$F$9,'Dropdown Selections'!$F$9, VLOOKUP(E1704,Flex_Target_Populations!$B$9:$H$2009,2,FALSE)='Dropdown Selections'!$F$3,"Enrollees with: " &amp;VLOOKUP(E1704,Flex_Target_Populations!$B$9:$H$2009,6,FALSE), VLOOKUP(E1704,Flex_Target_Populations!$B$9:$H$2009,2,FALSE)='Dropdown Selections'!$F$2, "LIS Levels: " &amp; VLOOKUP(E1704,Flex_Target_Populations!$B$9:$H$2009,3,FALSE), VLOOKUP(E1704,Flex_Target_Populations!$B$9:$H$2009,2,FALSE)='Dropdown Selections'!$F$4, VLOOKUP(E1704,Flex_Target_Populations!$B$9:$H$2009,4,FALSE) &amp; " beginning at " &amp; VLOOKUP(E1704,Flex_Target_Populations!$B$9:$H$2009,5,FALSE), VLOOKUP(E1704,Flex_Target_Populations!$B$9:$H$2009,2,FALSE)='Dropdown Selections'!$F$5, VLOOKUP(E1704,Flex_Target_Populations!$B$9:$H$2009,4,FALSE) &amp; " beginning at "&amp; VLOOKUP(E1704,Flex_Target_Populations!$B$9:$H$2009,5,FALSE) &amp; " and " &amp; VLOOKUP(E1704,Flex_Target_Populations!$B$9:$H$2009,6,FALSE), VLOOKUP(E1704,Flex_Target_Populations!$B$9:$H$2009,2,FALSE)='Dropdown Selections'!$F$6, "LIS Levels: " &amp; VLOOKUP(E1704,Flex_Target_Populations!$B$9:$H$2009,3,FALSE) &amp; " and " &amp; VLOOKUP(E1704,Flex_Target_Populations!$B$9:$H$2009,6,FALSE), VLOOKUP(E1704,Flex_Target_Populations!$B$9:$H$2009,2,FALSE)='Dropdown Selections'!$F$7, "LIS Levels: " &amp; VLOOKUP(E1704,Flex_Target_Populations!$B$9:$H$2009,3,FALSE) &amp; " and " &amp; VLOOKUP(E1704,Flex_Target_Populations!$B$9:$H$2009,4,FALSE) &amp; " beginning at "&amp; VLOOKUP(E1704,Flex_Target_Populations!$B$9:$H$2009,5,FALSE), VLOOKUP(E1704,Flex_Target_Populations!$B$9:$H$2009,2,FALSE)='Dropdown Selections'!$F$8,  "LIS Levels: " &amp; VLOOKUP(E1704,Flex_Target_Populations!$B$9:$H$2009,3,FALSE) &amp; " and " &amp; VLOOKUP(E1704,Flex_Target_Populations!$B$9:$H$2009,4,FALSE) &amp; " beginning at "&amp; VLOOKUP(E1704,Flex_Target_Populations!$B$9:$H$2009,5,FALSE) &amp; " and " &amp; VLOOKUP(E1704,Flex_Target_Populations!$B$9:$H$2009,6,FALSE))</f>
        <v/>
      </c>
      <c r="G1704" s="101"/>
      <c r="H1704" s="101"/>
      <c r="I1704" s="101"/>
      <c r="J1704" s="101"/>
      <c r="K1704" s="101"/>
      <c r="L1704" s="101"/>
      <c r="M1704" s="101"/>
      <c r="N1704" s="101"/>
      <c r="O1704" s="101"/>
      <c r="P1704" s="101"/>
      <c r="Q1704" s="104"/>
    </row>
    <row r="1705" spans="2:17">
      <c r="B1705" s="159"/>
      <c r="C1705" s="101"/>
      <c r="D1705" s="28" t="str" cm="1">
        <f t="array" ref="D1705">_xlfn.IFS(C1705="","",AND(LEFT(C1705,3)&lt;&gt;"CRC", LEFT(C1705,3)&lt;&gt;"DRC"),VLOOKUP(Flex_Summary!C1705,Flex_Benefits!$B$13:$D$2013,3,FALSE),LEFT(C1705,3)="CRC",VLOOKUP(Flex_Summary!C1705,Flex_Benefits!$I$13:$K$2013,3,FALSE)&amp;" for "&amp;VLOOKUP(Flex_Summary!C1705,Flex_Benefits!$I$13:$K$2013,2,FALSE),LEFT(C1705,3)="DRC",IF(VLOOKUP(C1705,Flex_Benefits!$N$13:$T$2013,6,FALSE)="",VLOOKUP(C1705,Flex_Benefits!$N$13:$T$2013,7,FALSE)&amp;"% Coinsurance","$"&amp;VLOOKUP(C1705,Flex_Benefits!$N$13:$T$2013,6,FALSE)&amp;" Copayments")&amp;" for "&amp;IF(VLOOKUP(C1705,Flex_Benefits!$N$13:$T$2013,2,FALSE)&lt;&gt;'Dropdown Selections'!$Q$3,VLOOKUP(C1705,Flex_Benefits!$N$13:$T$2013,2,FALSE),"all Part D drugs on tier(s) "&amp;VLOOKUP(C1705,Flex_Benefits!$N$13:$T$2013,3,FALSE))&amp;IF(VLOOKUP(C1705,Flex_Benefits!$N$13:$T$2013,4,FALSE)='Dropdown Selections'!$E$2," with a $"&amp;VLOOKUP(C1705,Flex_Benefits!$N$13:$T$2013,5,FALSE)&amp;" deductible",""))</f>
        <v/>
      </c>
      <c r="E1705" s="101"/>
      <c r="F1705" s="28" t="str" cm="1">
        <f t="array" ref="F1705">_xlfn.IFS(E1705="","",  VLOOKUP(E1705,Flex_Target_Populations!$B$9:$H$2009,2,FALSE)='Dropdown Selections'!$F$10, 'Dropdown Selections'!$F$10, VLOOKUP(E1705,Flex_Target_Populations!$B$9:$H$2009,2,FALSE)='Dropdown Selections'!$F$9,'Dropdown Selections'!$F$9, VLOOKUP(E1705,Flex_Target_Populations!$B$9:$H$2009,2,FALSE)='Dropdown Selections'!$F$3,"Enrollees with: " &amp;VLOOKUP(E1705,Flex_Target_Populations!$B$9:$H$2009,6,FALSE), VLOOKUP(E1705,Flex_Target_Populations!$B$9:$H$2009,2,FALSE)='Dropdown Selections'!$F$2, "LIS Levels: " &amp; VLOOKUP(E1705,Flex_Target_Populations!$B$9:$H$2009,3,FALSE), VLOOKUP(E1705,Flex_Target_Populations!$B$9:$H$2009,2,FALSE)='Dropdown Selections'!$F$4, VLOOKUP(E1705,Flex_Target_Populations!$B$9:$H$2009,4,FALSE) &amp; " beginning at " &amp; VLOOKUP(E1705,Flex_Target_Populations!$B$9:$H$2009,5,FALSE), VLOOKUP(E1705,Flex_Target_Populations!$B$9:$H$2009,2,FALSE)='Dropdown Selections'!$F$5, VLOOKUP(E1705,Flex_Target_Populations!$B$9:$H$2009,4,FALSE) &amp; " beginning at "&amp; VLOOKUP(E1705,Flex_Target_Populations!$B$9:$H$2009,5,FALSE) &amp; " and " &amp; VLOOKUP(E1705,Flex_Target_Populations!$B$9:$H$2009,6,FALSE), VLOOKUP(E1705,Flex_Target_Populations!$B$9:$H$2009,2,FALSE)='Dropdown Selections'!$F$6, "LIS Levels: " &amp; VLOOKUP(E1705,Flex_Target_Populations!$B$9:$H$2009,3,FALSE) &amp; " and " &amp; VLOOKUP(E1705,Flex_Target_Populations!$B$9:$H$2009,6,FALSE), VLOOKUP(E1705,Flex_Target_Populations!$B$9:$H$2009,2,FALSE)='Dropdown Selections'!$F$7, "LIS Levels: " &amp; VLOOKUP(E1705,Flex_Target_Populations!$B$9:$H$2009,3,FALSE) &amp; " and " &amp; VLOOKUP(E1705,Flex_Target_Populations!$B$9:$H$2009,4,FALSE) &amp; " beginning at "&amp; VLOOKUP(E1705,Flex_Target_Populations!$B$9:$H$2009,5,FALSE), VLOOKUP(E1705,Flex_Target_Populations!$B$9:$H$2009,2,FALSE)='Dropdown Selections'!$F$8,  "LIS Levels: " &amp; VLOOKUP(E1705,Flex_Target_Populations!$B$9:$H$2009,3,FALSE) &amp; " and " &amp; VLOOKUP(E1705,Flex_Target_Populations!$B$9:$H$2009,4,FALSE) &amp; " beginning at "&amp; VLOOKUP(E1705,Flex_Target_Populations!$B$9:$H$2009,5,FALSE) &amp; " and " &amp; VLOOKUP(E1705,Flex_Target_Populations!$B$9:$H$2009,6,FALSE))</f>
        <v/>
      </c>
      <c r="G1705" s="101"/>
      <c r="H1705" s="101"/>
      <c r="I1705" s="101"/>
      <c r="J1705" s="101"/>
      <c r="K1705" s="101"/>
      <c r="L1705" s="101"/>
      <c r="M1705" s="101"/>
      <c r="N1705" s="101"/>
      <c r="O1705" s="101"/>
      <c r="P1705" s="101"/>
      <c r="Q1705" s="104"/>
    </row>
    <row r="1706" spans="2:17">
      <c r="B1706" s="159"/>
      <c r="C1706" s="101"/>
      <c r="D1706" s="28" t="str" cm="1">
        <f t="array" ref="D1706">_xlfn.IFS(C1706="","",AND(LEFT(C1706,3)&lt;&gt;"CRC", LEFT(C1706,3)&lt;&gt;"DRC"),VLOOKUP(Flex_Summary!C1706,Flex_Benefits!$B$13:$D$2013,3,FALSE),LEFT(C1706,3)="CRC",VLOOKUP(Flex_Summary!C1706,Flex_Benefits!$I$13:$K$2013,3,FALSE)&amp;" for "&amp;VLOOKUP(Flex_Summary!C1706,Flex_Benefits!$I$13:$K$2013,2,FALSE),LEFT(C1706,3)="DRC",IF(VLOOKUP(C1706,Flex_Benefits!$N$13:$T$2013,6,FALSE)="",VLOOKUP(C1706,Flex_Benefits!$N$13:$T$2013,7,FALSE)&amp;"% Coinsurance","$"&amp;VLOOKUP(C1706,Flex_Benefits!$N$13:$T$2013,6,FALSE)&amp;" Copayments")&amp;" for "&amp;IF(VLOOKUP(C1706,Flex_Benefits!$N$13:$T$2013,2,FALSE)&lt;&gt;'Dropdown Selections'!$Q$3,VLOOKUP(C1706,Flex_Benefits!$N$13:$T$2013,2,FALSE),"all Part D drugs on tier(s) "&amp;VLOOKUP(C1706,Flex_Benefits!$N$13:$T$2013,3,FALSE))&amp;IF(VLOOKUP(C1706,Flex_Benefits!$N$13:$T$2013,4,FALSE)='Dropdown Selections'!$E$2," with a $"&amp;VLOOKUP(C1706,Flex_Benefits!$N$13:$T$2013,5,FALSE)&amp;" deductible",""))</f>
        <v/>
      </c>
      <c r="E1706" s="101"/>
      <c r="F1706" s="28" t="str" cm="1">
        <f t="array" ref="F1706">_xlfn.IFS(E1706="","",  VLOOKUP(E1706,Flex_Target_Populations!$B$9:$H$2009,2,FALSE)='Dropdown Selections'!$F$10, 'Dropdown Selections'!$F$10, VLOOKUP(E1706,Flex_Target_Populations!$B$9:$H$2009,2,FALSE)='Dropdown Selections'!$F$9,'Dropdown Selections'!$F$9, VLOOKUP(E1706,Flex_Target_Populations!$B$9:$H$2009,2,FALSE)='Dropdown Selections'!$F$3,"Enrollees with: " &amp;VLOOKUP(E1706,Flex_Target_Populations!$B$9:$H$2009,6,FALSE), VLOOKUP(E1706,Flex_Target_Populations!$B$9:$H$2009,2,FALSE)='Dropdown Selections'!$F$2, "LIS Levels: " &amp; VLOOKUP(E1706,Flex_Target_Populations!$B$9:$H$2009,3,FALSE), VLOOKUP(E1706,Flex_Target_Populations!$B$9:$H$2009,2,FALSE)='Dropdown Selections'!$F$4, VLOOKUP(E1706,Flex_Target_Populations!$B$9:$H$2009,4,FALSE) &amp; " beginning at " &amp; VLOOKUP(E1706,Flex_Target_Populations!$B$9:$H$2009,5,FALSE), VLOOKUP(E1706,Flex_Target_Populations!$B$9:$H$2009,2,FALSE)='Dropdown Selections'!$F$5, VLOOKUP(E1706,Flex_Target_Populations!$B$9:$H$2009,4,FALSE) &amp; " beginning at "&amp; VLOOKUP(E1706,Flex_Target_Populations!$B$9:$H$2009,5,FALSE) &amp; " and " &amp; VLOOKUP(E1706,Flex_Target_Populations!$B$9:$H$2009,6,FALSE), VLOOKUP(E1706,Flex_Target_Populations!$B$9:$H$2009,2,FALSE)='Dropdown Selections'!$F$6, "LIS Levels: " &amp; VLOOKUP(E1706,Flex_Target_Populations!$B$9:$H$2009,3,FALSE) &amp; " and " &amp; VLOOKUP(E1706,Flex_Target_Populations!$B$9:$H$2009,6,FALSE), VLOOKUP(E1706,Flex_Target_Populations!$B$9:$H$2009,2,FALSE)='Dropdown Selections'!$F$7, "LIS Levels: " &amp; VLOOKUP(E1706,Flex_Target_Populations!$B$9:$H$2009,3,FALSE) &amp; " and " &amp; VLOOKUP(E1706,Flex_Target_Populations!$B$9:$H$2009,4,FALSE) &amp; " beginning at "&amp; VLOOKUP(E1706,Flex_Target_Populations!$B$9:$H$2009,5,FALSE), VLOOKUP(E1706,Flex_Target_Populations!$B$9:$H$2009,2,FALSE)='Dropdown Selections'!$F$8,  "LIS Levels: " &amp; VLOOKUP(E1706,Flex_Target_Populations!$B$9:$H$2009,3,FALSE) &amp; " and " &amp; VLOOKUP(E1706,Flex_Target_Populations!$B$9:$H$2009,4,FALSE) &amp; " beginning at "&amp; VLOOKUP(E1706,Flex_Target_Populations!$B$9:$H$2009,5,FALSE) &amp; " and " &amp; VLOOKUP(E1706,Flex_Target_Populations!$B$9:$H$2009,6,FALSE))</f>
        <v/>
      </c>
      <c r="G1706" s="101"/>
      <c r="H1706" s="101"/>
      <c r="I1706" s="101"/>
      <c r="J1706" s="101"/>
      <c r="K1706" s="101"/>
      <c r="L1706" s="101"/>
      <c r="M1706" s="101"/>
      <c r="N1706" s="101"/>
      <c r="O1706" s="101"/>
      <c r="P1706" s="101"/>
      <c r="Q1706" s="104"/>
    </row>
    <row r="1707" spans="2:17">
      <c r="B1707" s="159"/>
      <c r="C1707" s="101"/>
      <c r="D1707" s="28" t="str" cm="1">
        <f t="array" ref="D1707">_xlfn.IFS(C1707="","",AND(LEFT(C1707,3)&lt;&gt;"CRC", LEFT(C1707,3)&lt;&gt;"DRC"),VLOOKUP(Flex_Summary!C1707,Flex_Benefits!$B$13:$D$2013,3,FALSE),LEFT(C1707,3)="CRC",VLOOKUP(Flex_Summary!C1707,Flex_Benefits!$I$13:$K$2013,3,FALSE)&amp;" for "&amp;VLOOKUP(Flex_Summary!C1707,Flex_Benefits!$I$13:$K$2013,2,FALSE),LEFT(C1707,3)="DRC",IF(VLOOKUP(C1707,Flex_Benefits!$N$13:$T$2013,6,FALSE)="",VLOOKUP(C1707,Flex_Benefits!$N$13:$T$2013,7,FALSE)&amp;"% Coinsurance","$"&amp;VLOOKUP(C1707,Flex_Benefits!$N$13:$T$2013,6,FALSE)&amp;" Copayments")&amp;" for "&amp;IF(VLOOKUP(C1707,Flex_Benefits!$N$13:$T$2013,2,FALSE)&lt;&gt;'Dropdown Selections'!$Q$3,VLOOKUP(C1707,Flex_Benefits!$N$13:$T$2013,2,FALSE),"all Part D drugs on tier(s) "&amp;VLOOKUP(C1707,Flex_Benefits!$N$13:$T$2013,3,FALSE))&amp;IF(VLOOKUP(C1707,Flex_Benefits!$N$13:$T$2013,4,FALSE)='Dropdown Selections'!$E$2," with a $"&amp;VLOOKUP(C1707,Flex_Benefits!$N$13:$T$2013,5,FALSE)&amp;" deductible",""))</f>
        <v/>
      </c>
      <c r="E1707" s="101"/>
      <c r="F1707" s="28" t="str" cm="1">
        <f t="array" ref="F1707">_xlfn.IFS(E1707="","",  VLOOKUP(E1707,Flex_Target_Populations!$B$9:$H$2009,2,FALSE)='Dropdown Selections'!$F$10, 'Dropdown Selections'!$F$10, VLOOKUP(E1707,Flex_Target_Populations!$B$9:$H$2009,2,FALSE)='Dropdown Selections'!$F$9,'Dropdown Selections'!$F$9, VLOOKUP(E1707,Flex_Target_Populations!$B$9:$H$2009,2,FALSE)='Dropdown Selections'!$F$3,"Enrollees with: " &amp;VLOOKUP(E1707,Flex_Target_Populations!$B$9:$H$2009,6,FALSE), VLOOKUP(E1707,Flex_Target_Populations!$B$9:$H$2009,2,FALSE)='Dropdown Selections'!$F$2, "LIS Levels: " &amp; VLOOKUP(E1707,Flex_Target_Populations!$B$9:$H$2009,3,FALSE), VLOOKUP(E1707,Flex_Target_Populations!$B$9:$H$2009,2,FALSE)='Dropdown Selections'!$F$4, VLOOKUP(E1707,Flex_Target_Populations!$B$9:$H$2009,4,FALSE) &amp; " beginning at " &amp; VLOOKUP(E1707,Flex_Target_Populations!$B$9:$H$2009,5,FALSE), VLOOKUP(E1707,Flex_Target_Populations!$B$9:$H$2009,2,FALSE)='Dropdown Selections'!$F$5, VLOOKUP(E1707,Flex_Target_Populations!$B$9:$H$2009,4,FALSE) &amp; " beginning at "&amp; VLOOKUP(E1707,Flex_Target_Populations!$B$9:$H$2009,5,FALSE) &amp; " and " &amp; VLOOKUP(E1707,Flex_Target_Populations!$B$9:$H$2009,6,FALSE), VLOOKUP(E1707,Flex_Target_Populations!$B$9:$H$2009,2,FALSE)='Dropdown Selections'!$F$6, "LIS Levels: " &amp; VLOOKUP(E1707,Flex_Target_Populations!$B$9:$H$2009,3,FALSE) &amp; " and " &amp; VLOOKUP(E1707,Flex_Target_Populations!$B$9:$H$2009,6,FALSE), VLOOKUP(E1707,Flex_Target_Populations!$B$9:$H$2009,2,FALSE)='Dropdown Selections'!$F$7, "LIS Levels: " &amp; VLOOKUP(E1707,Flex_Target_Populations!$B$9:$H$2009,3,FALSE) &amp; " and " &amp; VLOOKUP(E1707,Flex_Target_Populations!$B$9:$H$2009,4,FALSE) &amp; " beginning at "&amp; VLOOKUP(E1707,Flex_Target_Populations!$B$9:$H$2009,5,FALSE), VLOOKUP(E1707,Flex_Target_Populations!$B$9:$H$2009,2,FALSE)='Dropdown Selections'!$F$8,  "LIS Levels: " &amp; VLOOKUP(E1707,Flex_Target_Populations!$B$9:$H$2009,3,FALSE) &amp; " and " &amp; VLOOKUP(E1707,Flex_Target_Populations!$B$9:$H$2009,4,FALSE) &amp; " beginning at "&amp; VLOOKUP(E1707,Flex_Target_Populations!$B$9:$H$2009,5,FALSE) &amp; " and " &amp; VLOOKUP(E1707,Flex_Target_Populations!$B$9:$H$2009,6,FALSE))</f>
        <v/>
      </c>
      <c r="G1707" s="101"/>
      <c r="H1707" s="101"/>
      <c r="I1707" s="101"/>
      <c r="J1707" s="101"/>
      <c r="K1707" s="101"/>
      <c r="L1707" s="101"/>
      <c r="M1707" s="101"/>
      <c r="N1707" s="101"/>
      <c r="O1707" s="101"/>
      <c r="P1707" s="101"/>
      <c r="Q1707" s="104"/>
    </row>
    <row r="1708" spans="2:17">
      <c r="B1708" s="159"/>
      <c r="C1708" s="101"/>
      <c r="D1708" s="28" t="str" cm="1">
        <f t="array" ref="D1708">_xlfn.IFS(C1708="","",AND(LEFT(C1708,3)&lt;&gt;"CRC", LEFT(C1708,3)&lt;&gt;"DRC"),VLOOKUP(Flex_Summary!C1708,Flex_Benefits!$B$13:$D$2013,3,FALSE),LEFT(C1708,3)="CRC",VLOOKUP(Flex_Summary!C1708,Flex_Benefits!$I$13:$K$2013,3,FALSE)&amp;" for "&amp;VLOOKUP(Flex_Summary!C1708,Flex_Benefits!$I$13:$K$2013,2,FALSE),LEFT(C1708,3)="DRC",IF(VLOOKUP(C1708,Flex_Benefits!$N$13:$T$2013,6,FALSE)="",VLOOKUP(C1708,Flex_Benefits!$N$13:$T$2013,7,FALSE)&amp;"% Coinsurance","$"&amp;VLOOKUP(C1708,Flex_Benefits!$N$13:$T$2013,6,FALSE)&amp;" Copayments")&amp;" for "&amp;IF(VLOOKUP(C1708,Flex_Benefits!$N$13:$T$2013,2,FALSE)&lt;&gt;'Dropdown Selections'!$Q$3,VLOOKUP(C1708,Flex_Benefits!$N$13:$T$2013,2,FALSE),"all Part D drugs on tier(s) "&amp;VLOOKUP(C1708,Flex_Benefits!$N$13:$T$2013,3,FALSE))&amp;IF(VLOOKUP(C1708,Flex_Benefits!$N$13:$T$2013,4,FALSE)='Dropdown Selections'!$E$2," with a $"&amp;VLOOKUP(C1708,Flex_Benefits!$N$13:$T$2013,5,FALSE)&amp;" deductible",""))</f>
        <v/>
      </c>
      <c r="E1708" s="101"/>
      <c r="F1708" s="28" t="str" cm="1">
        <f t="array" ref="F1708">_xlfn.IFS(E1708="","",  VLOOKUP(E1708,Flex_Target_Populations!$B$9:$H$2009,2,FALSE)='Dropdown Selections'!$F$10, 'Dropdown Selections'!$F$10, VLOOKUP(E1708,Flex_Target_Populations!$B$9:$H$2009,2,FALSE)='Dropdown Selections'!$F$9,'Dropdown Selections'!$F$9, VLOOKUP(E1708,Flex_Target_Populations!$B$9:$H$2009,2,FALSE)='Dropdown Selections'!$F$3,"Enrollees with: " &amp;VLOOKUP(E1708,Flex_Target_Populations!$B$9:$H$2009,6,FALSE), VLOOKUP(E1708,Flex_Target_Populations!$B$9:$H$2009,2,FALSE)='Dropdown Selections'!$F$2, "LIS Levels: " &amp; VLOOKUP(E1708,Flex_Target_Populations!$B$9:$H$2009,3,FALSE), VLOOKUP(E1708,Flex_Target_Populations!$B$9:$H$2009,2,FALSE)='Dropdown Selections'!$F$4, VLOOKUP(E1708,Flex_Target_Populations!$B$9:$H$2009,4,FALSE) &amp; " beginning at " &amp; VLOOKUP(E1708,Flex_Target_Populations!$B$9:$H$2009,5,FALSE), VLOOKUP(E1708,Flex_Target_Populations!$B$9:$H$2009,2,FALSE)='Dropdown Selections'!$F$5, VLOOKUP(E1708,Flex_Target_Populations!$B$9:$H$2009,4,FALSE) &amp; " beginning at "&amp; VLOOKUP(E1708,Flex_Target_Populations!$B$9:$H$2009,5,FALSE) &amp; " and " &amp; VLOOKUP(E1708,Flex_Target_Populations!$B$9:$H$2009,6,FALSE), VLOOKUP(E1708,Flex_Target_Populations!$B$9:$H$2009,2,FALSE)='Dropdown Selections'!$F$6, "LIS Levels: " &amp; VLOOKUP(E1708,Flex_Target_Populations!$B$9:$H$2009,3,FALSE) &amp; " and " &amp; VLOOKUP(E1708,Flex_Target_Populations!$B$9:$H$2009,6,FALSE), VLOOKUP(E1708,Flex_Target_Populations!$B$9:$H$2009,2,FALSE)='Dropdown Selections'!$F$7, "LIS Levels: " &amp; VLOOKUP(E1708,Flex_Target_Populations!$B$9:$H$2009,3,FALSE) &amp; " and " &amp; VLOOKUP(E1708,Flex_Target_Populations!$B$9:$H$2009,4,FALSE) &amp; " beginning at "&amp; VLOOKUP(E1708,Flex_Target_Populations!$B$9:$H$2009,5,FALSE), VLOOKUP(E1708,Flex_Target_Populations!$B$9:$H$2009,2,FALSE)='Dropdown Selections'!$F$8,  "LIS Levels: " &amp; VLOOKUP(E1708,Flex_Target_Populations!$B$9:$H$2009,3,FALSE) &amp; " and " &amp; VLOOKUP(E1708,Flex_Target_Populations!$B$9:$H$2009,4,FALSE) &amp; " beginning at "&amp; VLOOKUP(E1708,Flex_Target_Populations!$B$9:$H$2009,5,FALSE) &amp; " and " &amp; VLOOKUP(E1708,Flex_Target_Populations!$B$9:$H$2009,6,FALSE))</f>
        <v/>
      </c>
      <c r="G1708" s="101"/>
      <c r="H1708" s="101"/>
      <c r="I1708" s="101"/>
      <c r="J1708" s="101"/>
      <c r="K1708" s="101"/>
      <c r="L1708" s="101"/>
      <c r="M1708" s="101"/>
      <c r="N1708" s="101"/>
      <c r="O1708" s="101"/>
      <c r="P1708" s="101"/>
      <c r="Q1708" s="104"/>
    </row>
    <row r="1709" spans="2:17">
      <c r="B1709" s="159"/>
      <c r="C1709" s="101"/>
      <c r="D1709" s="28" t="str" cm="1">
        <f t="array" ref="D1709">_xlfn.IFS(C1709="","",AND(LEFT(C1709,3)&lt;&gt;"CRC", LEFT(C1709,3)&lt;&gt;"DRC"),VLOOKUP(Flex_Summary!C1709,Flex_Benefits!$B$13:$D$2013,3,FALSE),LEFT(C1709,3)="CRC",VLOOKUP(Flex_Summary!C1709,Flex_Benefits!$I$13:$K$2013,3,FALSE)&amp;" for "&amp;VLOOKUP(Flex_Summary!C1709,Flex_Benefits!$I$13:$K$2013,2,FALSE),LEFT(C1709,3)="DRC",IF(VLOOKUP(C1709,Flex_Benefits!$N$13:$T$2013,6,FALSE)="",VLOOKUP(C1709,Flex_Benefits!$N$13:$T$2013,7,FALSE)&amp;"% Coinsurance","$"&amp;VLOOKUP(C1709,Flex_Benefits!$N$13:$T$2013,6,FALSE)&amp;" Copayments")&amp;" for "&amp;IF(VLOOKUP(C1709,Flex_Benefits!$N$13:$T$2013,2,FALSE)&lt;&gt;'Dropdown Selections'!$Q$3,VLOOKUP(C1709,Flex_Benefits!$N$13:$T$2013,2,FALSE),"all Part D drugs on tier(s) "&amp;VLOOKUP(C1709,Flex_Benefits!$N$13:$T$2013,3,FALSE))&amp;IF(VLOOKUP(C1709,Flex_Benefits!$N$13:$T$2013,4,FALSE)='Dropdown Selections'!$E$2," with a $"&amp;VLOOKUP(C1709,Flex_Benefits!$N$13:$T$2013,5,FALSE)&amp;" deductible",""))</f>
        <v/>
      </c>
      <c r="E1709" s="101"/>
      <c r="F1709" s="28" t="str" cm="1">
        <f t="array" ref="F1709">_xlfn.IFS(E1709="","",  VLOOKUP(E1709,Flex_Target_Populations!$B$9:$H$2009,2,FALSE)='Dropdown Selections'!$F$10, 'Dropdown Selections'!$F$10, VLOOKUP(E1709,Flex_Target_Populations!$B$9:$H$2009,2,FALSE)='Dropdown Selections'!$F$9,'Dropdown Selections'!$F$9, VLOOKUP(E1709,Flex_Target_Populations!$B$9:$H$2009,2,FALSE)='Dropdown Selections'!$F$3,"Enrollees with: " &amp;VLOOKUP(E1709,Flex_Target_Populations!$B$9:$H$2009,6,FALSE), VLOOKUP(E1709,Flex_Target_Populations!$B$9:$H$2009,2,FALSE)='Dropdown Selections'!$F$2, "LIS Levels: " &amp; VLOOKUP(E1709,Flex_Target_Populations!$B$9:$H$2009,3,FALSE), VLOOKUP(E1709,Flex_Target_Populations!$B$9:$H$2009,2,FALSE)='Dropdown Selections'!$F$4, VLOOKUP(E1709,Flex_Target_Populations!$B$9:$H$2009,4,FALSE) &amp; " beginning at " &amp; VLOOKUP(E1709,Flex_Target_Populations!$B$9:$H$2009,5,FALSE), VLOOKUP(E1709,Flex_Target_Populations!$B$9:$H$2009,2,FALSE)='Dropdown Selections'!$F$5, VLOOKUP(E1709,Flex_Target_Populations!$B$9:$H$2009,4,FALSE) &amp; " beginning at "&amp; VLOOKUP(E1709,Flex_Target_Populations!$B$9:$H$2009,5,FALSE) &amp; " and " &amp; VLOOKUP(E1709,Flex_Target_Populations!$B$9:$H$2009,6,FALSE), VLOOKUP(E1709,Flex_Target_Populations!$B$9:$H$2009,2,FALSE)='Dropdown Selections'!$F$6, "LIS Levels: " &amp; VLOOKUP(E1709,Flex_Target_Populations!$B$9:$H$2009,3,FALSE) &amp; " and " &amp; VLOOKUP(E1709,Flex_Target_Populations!$B$9:$H$2009,6,FALSE), VLOOKUP(E1709,Flex_Target_Populations!$B$9:$H$2009,2,FALSE)='Dropdown Selections'!$F$7, "LIS Levels: " &amp; VLOOKUP(E1709,Flex_Target_Populations!$B$9:$H$2009,3,FALSE) &amp; " and " &amp; VLOOKUP(E1709,Flex_Target_Populations!$B$9:$H$2009,4,FALSE) &amp; " beginning at "&amp; VLOOKUP(E1709,Flex_Target_Populations!$B$9:$H$2009,5,FALSE), VLOOKUP(E1709,Flex_Target_Populations!$B$9:$H$2009,2,FALSE)='Dropdown Selections'!$F$8,  "LIS Levels: " &amp; VLOOKUP(E1709,Flex_Target_Populations!$B$9:$H$2009,3,FALSE) &amp; " and " &amp; VLOOKUP(E1709,Flex_Target_Populations!$B$9:$H$2009,4,FALSE) &amp; " beginning at "&amp; VLOOKUP(E1709,Flex_Target_Populations!$B$9:$H$2009,5,FALSE) &amp; " and " &amp; VLOOKUP(E1709,Flex_Target_Populations!$B$9:$H$2009,6,FALSE))</f>
        <v/>
      </c>
      <c r="G1709" s="101"/>
      <c r="H1709" s="101"/>
      <c r="I1709" s="101"/>
      <c r="J1709" s="101"/>
      <c r="K1709" s="101"/>
      <c r="L1709" s="101"/>
      <c r="M1709" s="101"/>
      <c r="N1709" s="101"/>
      <c r="O1709" s="101"/>
      <c r="P1709" s="101"/>
      <c r="Q1709" s="104"/>
    </row>
    <row r="1710" spans="2:17">
      <c r="B1710" s="159"/>
      <c r="C1710" s="101"/>
      <c r="D1710" s="28" t="str" cm="1">
        <f t="array" ref="D1710">_xlfn.IFS(C1710="","",AND(LEFT(C1710,3)&lt;&gt;"CRC", LEFT(C1710,3)&lt;&gt;"DRC"),VLOOKUP(Flex_Summary!C1710,Flex_Benefits!$B$13:$D$2013,3,FALSE),LEFT(C1710,3)="CRC",VLOOKUP(Flex_Summary!C1710,Flex_Benefits!$I$13:$K$2013,3,FALSE)&amp;" for "&amp;VLOOKUP(Flex_Summary!C1710,Flex_Benefits!$I$13:$K$2013,2,FALSE),LEFT(C1710,3)="DRC",IF(VLOOKUP(C1710,Flex_Benefits!$N$13:$T$2013,6,FALSE)="",VLOOKUP(C1710,Flex_Benefits!$N$13:$T$2013,7,FALSE)&amp;"% Coinsurance","$"&amp;VLOOKUP(C1710,Flex_Benefits!$N$13:$T$2013,6,FALSE)&amp;" Copayments")&amp;" for "&amp;IF(VLOOKUP(C1710,Flex_Benefits!$N$13:$T$2013,2,FALSE)&lt;&gt;'Dropdown Selections'!$Q$3,VLOOKUP(C1710,Flex_Benefits!$N$13:$T$2013,2,FALSE),"all Part D drugs on tier(s) "&amp;VLOOKUP(C1710,Flex_Benefits!$N$13:$T$2013,3,FALSE))&amp;IF(VLOOKUP(C1710,Flex_Benefits!$N$13:$T$2013,4,FALSE)='Dropdown Selections'!$E$2," with a $"&amp;VLOOKUP(C1710,Flex_Benefits!$N$13:$T$2013,5,FALSE)&amp;" deductible",""))</f>
        <v/>
      </c>
      <c r="E1710" s="101"/>
      <c r="F1710" s="28" t="str" cm="1">
        <f t="array" ref="F1710">_xlfn.IFS(E1710="","",  VLOOKUP(E1710,Flex_Target_Populations!$B$9:$H$2009,2,FALSE)='Dropdown Selections'!$F$10, 'Dropdown Selections'!$F$10, VLOOKUP(E1710,Flex_Target_Populations!$B$9:$H$2009,2,FALSE)='Dropdown Selections'!$F$9,'Dropdown Selections'!$F$9, VLOOKUP(E1710,Flex_Target_Populations!$B$9:$H$2009,2,FALSE)='Dropdown Selections'!$F$3,"Enrollees with: " &amp;VLOOKUP(E1710,Flex_Target_Populations!$B$9:$H$2009,6,FALSE), VLOOKUP(E1710,Flex_Target_Populations!$B$9:$H$2009,2,FALSE)='Dropdown Selections'!$F$2, "LIS Levels: " &amp; VLOOKUP(E1710,Flex_Target_Populations!$B$9:$H$2009,3,FALSE), VLOOKUP(E1710,Flex_Target_Populations!$B$9:$H$2009,2,FALSE)='Dropdown Selections'!$F$4, VLOOKUP(E1710,Flex_Target_Populations!$B$9:$H$2009,4,FALSE) &amp; " beginning at " &amp; VLOOKUP(E1710,Flex_Target_Populations!$B$9:$H$2009,5,FALSE), VLOOKUP(E1710,Flex_Target_Populations!$B$9:$H$2009,2,FALSE)='Dropdown Selections'!$F$5, VLOOKUP(E1710,Flex_Target_Populations!$B$9:$H$2009,4,FALSE) &amp; " beginning at "&amp; VLOOKUP(E1710,Flex_Target_Populations!$B$9:$H$2009,5,FALSE) &amp; " and " &amp; VLOOKUP(E1710,Flex_Target_Populations!$B$9:$H$2009,6,FALSE), VLOOKUP(E1710,Flex_Target_Populations!$B$9:$H$2009,2,FALSE)='Dropdown Selections'!$F$6, "LIS Levels: " &amp; VLOOKUP(E1710,Flex_Target_Populations!$B$9:$H$2009,3,FALSE) &amp; " and " &amp; VLOOKUP(E1710,Flex_Target_Populations!$B$9:$H$2009,6,FALSE), VLOOKUP(E1710,Flex_Target_Populations!$B$9:$H$2009,2,FALSE)='Dropdown Selections'!$F$7, "LIS Levels: " &amp; VLOOKUP(E1710,Flex_Target_Populations!$B$9:$H$2009,3,FALSE) &amp; " and " &amp; VLOOKUP(E1710,Flex_Target_Populations!$B$9:$H$2009,4,FALSE) &amp; " beginning at "&amp; VLOOKUP(E1710,Flex_Target_Populations!$B$9:$H$2009,5,FALSE), VLOOKUP(E1710,Flex_Target_Populations!$B$9:$H$2009,2,FALSE)='Dropdown Selections'!$F$8,  "LIS Levels: " &amp; VLOOKUP(E1710,Flex_Target_Populations!$B$9:$H$2009,3,FALSE) &amp; " and " &amp; VLOOKUP(E1710,Flex_Target_Populations!$B$9:$H$2009,4,FALSE) &amp; " beginning at "&amp; VLOOKUP(E1710,Flex_Target_Populations!$B$9:$H$2009,5,FALSE) &amp; " and " &amp; VLOOKUP(E1710,Flex_Target_Populations!$B$9:$H$2009,6,FALSE))</f>
        <v/>
      </c>
      <c r="G1710" s="101"/>
      <c r="H1710" s="101"/>
      <c r="I1710" s="101"/>
      <c r="J1710" s="101"/>
      <c r="K1710" s="101"/>
      <c r="L1710" s="101"/>
      <c r="M1710" s="101"/>
      <c r="N1710" s="101"/>
      <c r="O1710" s="101"/>
      <c r="P1710" s="101"/>
      <c r="Q1710" s="104"/>
    </row>
    <row r="1711" spans="2:17">
      <c r="B1711" s="159"/>
      <c r="C1711" s="101"/>
      <c r="D1711" s="28" t="str" cm="1">
        <f t="array" ref="D1711">_xlfn.IFS(C1711="","",AND(LEFT(C1711,3)&lt;&gt;"CRC", LEFT(C1711,3)&lt;&gt;"DRC"),VLOOKUP(Flex_Summary!C1711,Flex_Benefits!$B$13:$D$2013,3,FALSE),LEFT(C1711,3)="CRC",VLOOKUP(Flex_Summary!C1711,Flex_Benefits!$I$13:$K$2013,3,FALSE)&amp;" for "&amp;VLOOKUP(Flex_Summary!C1711,Flex_Benefits!$I$13:$K$2013,2,FALSE),LEFT(C1711,3)="DRC",IF(VLOOKUP(C1711,Flex_Benefits!$N$13:$T$2013,6,FALSE)="",VLOOKUP(C1711,Flex_Benefits!$N$13:$T$2013,7,FALSE)&amp;"% Coinsurance","$"&amp;VLOOKUP(C1711,Flex_Benefits!$N$13:$T$2013,6,FALSE)&amp;" Copayments")&amp;" for "&amp;IF(VLOOKUP(C1711,Flex_Benefits!$N$13:$T$2013,2,FALSE)&lt;&gt;'Dropdown Selections'!$Q$3,VLOOKUP(C1711,Flex_Benefits!$N$13:$T$2013,2,FALSE),"all Part D drugs on tier(s) "&amp;VLOOKUP(C1711,Flex_Benefits!$N$13:$T$2013,3,FALSE))&amp;IF(VLOOKUP(C1711,Flex_Benefits!$N$13:$T$2013,4,FALSE)='Dropdown Selections'!$E$2," with a $"&amp;VLOOKUP(C1711,Flex_Benefits!$N$13:$T$2013,5,FALSE)&amp;" deductible",""))</f>
        <v/>
      </c>
      <c r="E1711" s="101"/>
      <c r="F1711" s="28" t="str" cm="1">
        <f t="array" ref="F1711">_xlfn.IFS(E1711="","",  VLOOKUP(E1711,Flex_Target_Populations!$B$9:$H$2009,2,FALSE)='Dropdown Selections'!$F$10, 'Dropdown Selections'!$F$10, VLOOKUP(E1711,Flex_Target_Populations!$B$9:$H$2009,2,FALSE)='Dropdown Selections'!$F$9,'Dropdown Selections'!$F$9, VLOOKUP(E1711,Flex_Target_Populations!$B$9:$H$2009,2,FALSE)='Dropdown Selections'!$F$3,"Enrollees with: " &amp;VLOOKUP(E1711,Flex_Target_Populations!$B$9:$H$2009,6,FALSE), VLOOKUP(E1711,Flex_Target_Populations!$B$9:$H$2009,2,FALSE)='Dropdown Selections'!$F$2, "LIS Levels: " &amp; VLOOKUP(E1711,Flex_Target_Populations!$B$9:$H$2009,3,FALSE), VLOOKUP(E1711,Flex_Target_Populations!$B$9:$H$2009,2,FALSE)='Dropdown Selections'!$F$4, VLOOKUP(E1711,Flex_Target_Populations!$B$9:$H$2009,4,FALSE) &amp; " beginning at " &amp; VLOOKUP(E1711,Flex_Target_Populations!$B$9:$H$2009,5,FALSE), VLOOKUP(E1711,Flex_Target_Populations!$B$9:$H$2009,2,FALSE)='Dropdown Selections'!$F$5, VLOOKUP(E1711,Flex_Target_Populations!$B$9:$H$2009,4,FALSE) &amp; " beginning at "&amp; VLOOKUP(E1711,Flex_Target_Populations!$B$9:$H$2009,5,FALSE) &amp; " and " &amp; VLOOKUP(E1711,Flex_Target_Populations!$B$9:$H$2009,6,FALSE), VLOOKUP(E1711,Flex_Target_Populations!$B$9:$H$2009,2,FALSE)='Dropdown Selections'!$F$6, "LIS Levels: " &amp; VLOOKUP(E1711,Flex_Target_Populations!$B$9:$H$2009,3,FALSE) &amp; " and " &amp; VLOOKUP(E1711,Flex_Target_Populations!$B$9:$H$2009,6,FALSE), VLOOKUP(E1711,Flex_Target_Populations!$B$9:$H$2009,2,FALSE)='Dropdown Selections'!$F$7, "LIS Levels: " &amp; VLOOKUP(E1711,Flex_Target_Populations!$B$9:$H$2009,3,FALSE) &amp; " and " &amp; VLOOKUP(E1711,Flex_Target_Populations!$B$9:$H$2009,4,FALSE) &amp; " beginning at "&amp; VLOOKUP(E1711,Flex_Target_Populations!$B$9:$H$2009,5,FALSE), VLOOKUP(E1711,Flex_Target_Populations!$B$9:$H$2009,2,FALSE)='Dropdown Selections'!$F$8,  "LIS Levels: " &amp; VLOOKUP(E1711,Flex_Target_Populations!$B$9:$H$2009,3,FALSE) &amp; " and " &amp; VLOOKUP(E1711,Flex_Target_Populations!$B$9:$H$2009,4,FALSE) &amp; " beginning at "&amp; VLOOKUP(E1711,Flex_Target_Populations!$B$9:$H$2009,5,FALSE) &amp; " and " &amp; VLOOKUP(E1711,Flex_Target_Populations!$B$9:$H$2009,6,FALSE))</f>
        <v/>
      </c>
      <c r="G1711" s="101"/>
      <c r="H1711" s="101"/>
      <c r="I1711" s="101"/>
      <c r="J1711" s="101"/>
      <c r="K1711" s="101"/>
      <c r="L1711" s="101"/>
      <c r="M1711" s="101"/>
      <c r="N1711" s="101"/>
      <c r="O1711" s="101"/>
      <c r="P1711" s="101"/>
      <c r="Q1711" s="104"/>
    </row>
    <row r="1712" spans="2:17">
      <c r="B1712" s="159"/>
      <c r="C1712" s="101"/>
      <c r="D1712" s="28" t="str" cm="1">
        <f t="array" ref="D1712">_xlfn.IFS(C1712="","",AND(LEFT(C1712,3)&lt;&gt;"CRC", LEFT(C1712,3)&lt;&gt;"DRC"),VLOOKUP(Flex_Summary!C1712,Flex_Benefits!$B$13:$D$2013,3,FALSE),LEFT(C1712,3)="CRC",VLOOKUP(Flex_Summary!C1712,Flex_Benefits!$I$13:$K$2013,3,FALSE)&amp;" for "&amp;VLOOKUP(Flex_Summary!C1712,Flex_Benefits!$I$13:$K$2013,2,FALSE),LEFT(C1712,3)="DRC",IF(VLOOKUP(C1712,Flex_Benefits!$N$13:$T$2013,6,FALSE)="",VLOOKUP(C1712,Flex_Benefits!$N$13:$T$2013,7,FALSE)&amp;"% Coinsurance","$"&amp;VLOOKUP(C1712,Flex_Benefits!$N$13:$T$2013,6,FALSE)&amp;" Copayments")&amp;" for "&amp;IF(VLOOKUP(C1712,Flex_Benefits!$N$13:$T$2013,2,FALSE)&lt;&gt;'Dropdown Selections'!$Q$3,VLOOKUP(C1712,Flex_Benefits!$N$13:$T$2013,2,FALSE),"all Part D drugs on tier(s) "&amp;VLOOKUP(C1712,Flex_Benefits!$N$13:$T$2013,3,FALSE))&amp;IF(VLOOKUP(C1712,Flex_Benefits!$N$13:$T$2013,4,FALSE)='Dropdown Selections'!$E$2," with a $"&amp;VLOOKUP(C1712,Flex_Benefits!$N$13:$T$2013,5,FALSE)&amp;" deductible",""))</f>
        <v/>
      </c>
      <c r="E1712" s="101"/>
      <c r="F1712" s="28" t="str" cm="1">
        <f t="array" ref="F1712">_xlfn.IFS(E1712="","",  VLOOKUP(E1712,Flex_Target_Populations!$B$9:$H$2009,2,FALSE)='Dropdown Selections'!$F$10, 'Dropdown Selections'!$F$10, VLOOKUP(E1712,Flex_Target_Populations!$B$9:$H$2009,2,FALSE)='Dropdown Selections'!$F$9,'Dropdown Selections'!$F$9, VLOOKUP(E1712,Flex_Target_Populations!$B$9:$H$2009,2,FALSE)='Dropdown Selections'!$F$3,"Enrollees with: " &amp;VLOOKUP(E1712,Flex_Target_Populations!$B$9:$H$2009,6,FALSE), VLOOKUP(E1712,Flex_Target_Populations!$B$9:$H$2009,2,FALSE)='Dropdown Selections'!$F$2, "LIS Levels: " &amp; VLOOKUP(E1712,Flex_Target_Populations!$B$9:$H$2009,3,FALSE), VLOOKUP(E1712,Flex_Target_Populations!$B$9:$H$2009,2,FALSE)='Dropdown Selections'!$F$4, VLOOKUP(E1712,Flex_Target_Populations!$B$9:$H$2009,4,FALSE) &amp; " beginning at " &amp; VLOOKUP(E1712,Flex_Target_Populations!$B$9:$H$2009,5,FALSE), VLOOKUP(E1712,Flex_Target_Populations!$B$9:$H$2009,2,FALSE)='Dropdown Selections'!$F$5, VLOOKUP(E1712,Flex_Target_Populations!$B$9:$H$2009,4,FALSE) &amp; " beginning at "&amp; VLOOKUP(E1712,Flex_Target_Populations!$B$9:$H$2009,5,FALSE) &amp; " and " &amp; VLOOKUP(E1712,Flex_Target_Populations!$B$9:$H$2009,6,FALSE), VLOOKUP(E1712,Flex_Target_Populations!$B$9:$H$2009,2,FALSE)='Dropdown Selections'!$F$6, "LIS Levels: " &amp; VLOOKUP(E1712,Flex_Target_Populations!$B$9:$H$2009,3,FALSE) &amp; " and " &amp; VLOOKUP(E1712,Flex_Target_Populations!$B$9:$H$2009,6,FALSE), VLOOKUP(E1712,Flex_Target_Populations!$B$9:$H$2009,2,FALSE)='Dropdown Selections'!$F$7, "LIS Levels: " &amp; VLOOKUP(E1712,Flex_Target_Populations!$B$9:$H$2009,3,FALSE) &amp; " and " &amp; VLOOKUP(E1712,Flex_Target_Populations!$B$9:$H$2009,4,FALSE) &amp; " beginning at "&amp; VLOOKUP(E1712,Flex_Target_Populations!$B$9:$H$2009,5,FALSE), VLOOKUP(E1712,Flex_Target_Populations!$B$9:$H$2009,2,FALSE)='Dropdown Selections'!$F$8,  "LIS Levels: " &amp; VLOOKUP(E1712,Flex_Target_Populations!$B$9:$H$2009,3,FALSE) &amp; " and " &amp; VLOOKUP(E1712,Flex_Target_Populations!$B$9:$H$2009,4,FALSE) &amp; " beginning at "&amp; VLOOKUP(E1712,Flex_Target_Populations!$B$9:$H$2009,5,FALSE) &amp; " and " &amp; VLOOKUP(E1712,Flex_Target_Populations!$B$9:$H$2009,6,FALSE))</f>
        <v/>
      </c>
      <c r="G1712" s="101"/>
      <c r="H1712" s="101"/>
      <c r="I1712" s="101"/>
      <c r="J1712" s="101"/>
      <c r="K1712" s="101"/>
      <c r="L1712" s="101"/>
      <c r="M1712" s="101"/>
      <c r="N1712" s="101"/>
      <c r="O1712" s="101"/>
      <c r="P1712" s="101"/>
      <c r="Q1712" s="104"/>
    </row>
    <row r="1713" spans="2:17">
      <c r="B1713" s="159"/>
      <c r="C1713" s="101"/>
      <c r="D1713" s="28" t="str" cm="1">
        <f t="array" ref="D1713">_xlfn.IFS(C1713="","",AND(LEFT(C1713,3)&lt;&gt;"CRC", LEFT(C1713,3)&lt;&gt;"DRC"),VLOOKUP(Flex_Summary!C1713,Flex_Benefits!$B$13:$D$2013,3,FALSE),LEFT(C1713,3)="CRC",VLOOKUP(Flex_Summary!C1713,Flex_Benefits!$I$13:$K$2013,3,FALSE)&amp;" for "&amp;VLOOKUP(Flex_Summary!C1713,Flex_Benefits!$I$13:$K$2013,2,FALSE),LEFT(C1713,3)="DRC",IF(VLOOKUP(C1713,Flex_Benefits!$N$13:$T$2013,6,FALSE)="",VLOOKUP(C1713,Flex_Benefits!$N$13:$T$2013,7,FALSE)&amp;"% Coinsurance","$"&amp;VLOOKUP(C1713,Flex_Benefits!$N$13:$T$2013,6,FALSE)&amp;" Copayments")&amp;" for "&amp;IF(VLOOKUP(C1713,Flex_Benefits!$N$13:$T$2013,2,FALSE)&lt;&gt;'Dropdown Selections'!$Q$3,VLOOKUP(C1713,Flex_Benefits!$N$13:$T$2013,2,FALSE),"all Part D drugs on tier(s) "&amp;VLOOKUP(C1713,Flex_Benefits!$N$13:$T$2013,3,FALSE))&amp;IF(VLOOKUP(C1713,Flex_Benefits!$N$13:$T$2013,4,FALSE)='Dropdown Selections'!$E$2," with a $"&amp;VLOOKUP(C1713,Flex_Benefits!$N$13:$T$2013,5,FALSE)&amp;" deductible",""))</f>
        <v/>
      </c>
      <c r="E1713" s="101"/>
      <c r="F1713" s="28" t="str" cm="1">
        <f t="array" ref="F1713">_xlfn.IFS(E1713="","",  VLOOKUP(E1713,Flex_Target_Populations!$B$9:$H$2009,2,FALSE)='Dropdown Selections'!$F$10, 'Dropdown Selections'!$F$10, VLOOKUP(E1713,Flex_Target_Populations!$B$9:$H$2009,2,FALSE)='Dropdown Selections'!$F$9,'Dropdown Selections'!$F$9, VLOOKUP(E1713,Flex_Target_Populations!$B$9:$H$2009,2,FALSE)='Dropdown Selections'!$F$3,"Enrollees with: " &amp;VLOOKUP(E1713,Flex_Target_Populations!$B$9:$H$2009,6,FALSE), VLOOKUP(E1713,Flex_Target_Populations!$B$9:$H$2009,2,FALSE)='Dropdown Selections'!$F$2, "LIS Levels: " &amp; VLOOKUP(E1713,Flex_Target_Populations!$B$9:$H$2009,3,FALSE), VLOOKUP(E1713,Flex_Target_Populations!$B$9:$H$2009,2,FALSE)='Dropdown Selections'!$F$4, VLOOKUP(E1713,Flex_Target_Populations!$B$9:$H$2009,4,FALSE) &amp; " beginning at " &amp; VLOOKUP(E1713,Flex_Target_Populations!$B$9:$H$2009,5,FALSE), VLOOKUP(E1713,Flex_Target_Populations!$B$9:$H$2009,2,FALSE)='Dropdown Selections'!$F$5, VLOOKUP(E1713,Flex_Target_Populations!$B$9:$H$2009,4,FALSE) &amp; " beginning at "&amp; VLOOKUP(E1713,Flex_Target_Populations!$B$9:$H$2009,5,FALSE) &amp; " and " &amp; VLOOKUP(E1713,Flex_Target_Populations!$B$9:$H$2009,6,FALSE), VLOOKUP(E1713,Flex_Target_Populations!$B$9:$H$2009,2,FALSE)='Dropdown Selections'!$F$6, "LIS Levels: " &amp; VLOOKUP(E1713,Flex_Target_Populations!$B$9:$H$2009,3,FALSE) &amp; " and " &amp; VLOOKUP(E1713,Flex_Target_Populations!$B$9:$H$2009,6,FALSE), VLOOKUP(E1713,Flex_Target_Populations!$B$9:$H$2009,2,FALSE)='Dropdown Selections'!$F$7, "LIS Levels: " &amp; VLOOKUP(E1713,Flex_Target_Populations!$B$9:$H$2009,3,FALSE) &amp; " and " &amp; VLOOKUP(E1713,Flex_Target_Populations!$B$9:$H$2009,4,FALSE) &amp; " beginning at "&amp; VLOOKUP(E1713,Flex_Target_Populations!$B$9:$H$2009,5,FALSE), VLOOKUP(E1713,Flex_Target_Populations!$B$9:$H$2009,2,FALSE)='Dropdown Selections'!$F$8,  "LIS Levels: " &amp; VLOOKUP(E1713,Flex_Target_Populations!$B$9:$H$2009,3,FALSE) &amp; " and " &amp; VLOOKUP(E1713,Flex_Target_Populations!$B$9:$H$2009,4,FALSE) &amp; " beginning at "&amp; VLOOKUP(E1713,Flex_Target_Populations!$B$9:$H$2009,5,FALSE) &amp; " and " &amp; VLOOKUP(E1713,Flex_Target_Populations!$B$9:$H$2009,6,FALSE))</f>
        <v/>
      </c>
      <c r="G1713" s="101"/>
      <c r="H1713" s="101"/>
      <c r="I1713" s="101"/>
      <c r="J1713" s="101"/>
      <c r="K1713" s="101"/>
      <c r="L1713" s="101"/>
      <c r="M1713" s="101"/>
      <c r="N1713" s="101"/>
      <c r="O1713" s="101"/>
      <c r="P1713" s="101"/>
      <c r="Q1713" s="104"/>
    </row>
    <row r="1714" spans="2:17">
      <c r="B1714" s="159"/>
      <c r="C1714" s="101"/>
      <c r="D1714" s="28" t="str" cm="1">
        <f t="array" ref="D1714">_xlfn.IFS(C1714="","",AND(LEFT(C1714,3)&lt;&gt;"CRC", LEFT(C1714,3)&lt;&gt;"DRC"),VLOOKUP(Flex_Summary!C1714,Flex_Benefits!$B$13:$D$2013,3,FALSE),LEFT(C1714,3)="CRC",VLOOKUP(Flex_Summary!C1714,Flex_Benefits!$I$13:$K$2013,3,FALSE)&amp;" for "&amp;VLOOKUP(Flex_Summary!C1714,Flex_Benefits!$I$13:$K$2013,2,FALSE),LEFT(C1714,3)="DRC",IF(VLOOKUP(C1714,Flex_Benefits!$N$13:$T$2013,6,FALSE)="",VLOOKUP(C1714,Flex_Benefits!$N$13:$T$2013,7,FALSE)&amp;"% Coinsurance","$"&amp;VLOOKUP(C1714,Flex_Benefits!$N$13:$T$2013,6,FALSE)&amp;" Copayments")&amp;" for "&amp;IF(VLOOKUP(C1714,Flex_Benefits!$N$13:$T$2013,2,FALSE)&lt;&gt;'Dropdown Selections'!$Q$3,VLOOKUP(C1714,Flex_Benefits!$N$13:$T$2013,2,FALSE),"all Part D drugs on tier(s) "&amp;VLOOKUP(C1714,Flex_Benefits!$N$13:$T$2013,3,FALSE))&amp;IF(VLOOKUP(C1714,Flex_Benefits!$N$13:$T$2013,4,FALSE)='Dropdown Selections'!$E$2," with a $"&amp;VLOOKUP(C1714,Flex_Benefits!$N$13:$T$2013,5,FALSE)&amp;" deductible",""))</f>
        <v/>
      </c>
      <c r="E1714" s="101"/>
      <c r="F1714" s="28" t="str" cm="1">
        <f t="array" ref="F1714">_xlfn.IFS(E1714="","",  VLOOKUP(E1714,Flex_Target_Populations!$B$9:$H$2009,2,FALSE)='Dropdown Selections'!$F$10, 'Dropdown Selections'!$F$10, VLOOKUP(E1714,Flex_Target_Populations!$B$9:$H$2009,2,FALSE)='Dropdown Selections'!$F$9,'Dropdown Selections'!$F$9, VLOOKUP(E1714,Flex_Target_Populations!$B$9:$H$2009,2,FALSE)='Dropdown Selections'!$F$3,"Enrollees with: " &amp;VLOOKUP(E1714,Flex_Target_Populations!$B$9:$H$2009,6,FALSE), VLOOKUP(E1714,Flex_Target_Populations!$B$9:$H$2009,2,FALSE)='Dropdown Selections'!$F$2, "LIS Levels: " &amp; VLOOKUP(E1714,Flex_Target_Populations!$B$9:$H$2009,3,FALSE), VLOOKUP(E1714,Flex_Target_Populations!$B$9:$H$2009,2,FALSE)='Dropdown Selections'!$F$4, VLOOKUP(E1714,Flex_Target_Populations!$B$9:$H$2009,4,FALSE) &amp; " beginning at " &amp; VLOOKUP(E1714,Flex_Target_Populations!$B$9:$H$2009,5,FALSE), VLOOKUP(E1714,Flex_Target_Populations!$B$9:$H$2009,2,FALSE)='Dropdown Selections'!$F$5, VLOOKUP(E1714,Flex_Target_Populations!$B$9:$H$2009,4,FALSE) &amp; " beginning at "&amp; VLOOKUP(E1714,Flex_Target_Populations!$B$9:$H$2009,5,FALSE) &amp; " and " &amp; VLOOKUP(E1714,Flex_Target_Populations!$B$9:$H$2009,6,FALSE), VLOOKUP(E1714,Flex_Target_Populations!$B$9:$H$2009,2,FALSE)='Dropdown Selections'!$F$6, "LIS Levels: " &amp; VLOOKUP(E1714,Flex_Target_Populations!$B$9:$H$2009,3,FALSE) &amp; " and " &amp; VLOOKUP(E1714,Flex_Target_Populations!$B$9:$H$2009,6,FALSE), VLOOKUP(E1714,Flex_Target_Populations!$B$9:$H$2009,2,FALSE)='Dropdown Selections'!$F$7, "LIS Levels: " &amp; VLOOKUP(E1714,Flex_Target_Populations!$B$9:$H$2009,3,FALSE) &amp; " and " &amp; VLOOKUP(E1714,Flex_Target_Populations!$B$9:$H$2009,4,FALSE) &amp; " beginning at "&amp; VLOOKUP(E1714,Flex_Target_Populations!$B$9:$H$2009,5,FALSE), VLOOKUP(E1714,Flex_Target_Populations!$B$9:$H$2009,2,FALSE)='Dropdown Selections'!$F$8,  "LIS Levels: " &amp; VLOOKUP(E1714,Flex_Target_Populations!$B$9:$H$2009,3,FALSE) &amp; " and " &amp; VLOOKUP(E1714,Flex_Target_Populations!$B$9:$H$2009,4,FALSE) &amp; " beginning at "&amp; VLOOKUP(E1714,Flex_Target_Populations!$B$9:$H$2009,5,FALSE) &amp; " and " &amp; VLOOKUP(E1714,Flex_Target_Populations!$B$9:$H$2009,6,FALSE))</f>
        <v/>
      </c>
      <c r="G1714" s="101"/>
      <c r="H1714" s="101"/>
      <c r="I1714" s="101"/>
      <c r="J1714" s="101"/>
      <c r="K1714" s="101"/>
      <c r="L1714" s="101"/>
      <c r="M1714" s="101"/>
      <c r="N1714" s="101"/>
      <c r="O1714" s="101"/>
      <c r="P1714" s="101"/>
      <c r="Q1714" s="104"/>
    </row>
    <row r="1715" spans="2:17">
      <c r="B1715" s="159"/>
      <c r="C1715" s="101"/>
      <c r="D1715" s="28" t="str" cm="1">
        <f t="array" ref="D1715">_xlfn.IFS(C1715="","",AND(LEFT(C1715,3)&lt;&gt;"CRC", LEFT(C1715,3)&lt;&gt;"DRC"),VLOOKUP(Flex_Summary!C1715,Flex_Benefits!$B$13:$D$2013,3,FALSE),LEFT(C1715,3)="CRC",VLOOKUP(Flex_Summary!C1715,Flex_Benefits!$I$13:$K$2013,3,FALSE)&amp;" for "&amp;VLOOKUP(Flex_Summary!C1715,Flex_Benefits!$I$13:$K$2013,2,FALSE),LEFT(C1715,3)="DRC",IF(VLOOKUP(C1715,Flex_Benefits!$N$13:$T$2013,6,FALSE)="",VLOOKUP(C1715,Flex_Benefits!$N$13:$T$2013,7,FALSE)&amp;"% Coinsurance","$"&amp;VLOOKUP(C1715,Flex_Benefits!$N$13:$T$2013,6,FALSE)&amp;" Copayments")&amp;" for "&amp;IF(VLOOKUP(C1715,Flex_Benefits!$N$13:$T$2013,2,FALSE)&lt;&gt;'Dropdown Selections'!$Q$3,VLOOKUP(C1715,Flex_Benefits!$N$13:$T$2013,2,FALSE),"all Part D drugs on tier(s) "&amp;VLOOKUP(C1715,Flex_Benefits!$N$13:$T$2013,3,FALSE))&amp;IF(VLOOKUP(C1715,Flex_Benefits!$N$13:$T$2013,4,FALSE)='Dropdown Selections'!$E$2," with a $"&amp;VLOOKUP(C1715,Flex_Benefits!$N$13:$T$2013,5,FALSE)&amp;" deductible",""))</f>
        <v/>
      </c>
      <c r="E1715" s="101"/>
      <c r="F1715" s="28" t="str" cm="1">
        <f t="array" ref="F1715">_xlfn.IFS(E1715="","",  VLOOKUP(E1715,Flex_Target_Populations!$B$9:$H$2009,2,FALSE)='Dropdown Selections'!$F$10, 'Dropdown Selections'!$F$10, VLOOKUP(E1715,Flex_Target_Populations!$B$9:$H$2009,2,FALSE)='Dropdown Selections'!$F$9,'Dropdown Selections'!$F$9, VLOOKUP(E1715,Flex_Target_Populations!$B$9:$H$2009,2,FALSE)='Dropdown Selections'!$F$3,"Enrollees with: " &amp;VLOOKUP(E1715,Flex_Target_Populations!$B$9:$H$2009,6,FALSE), VLOOKUP(E1715,Flex_Target_Populations!$B$9:$H$2009,2,FALSE)='Dropdown Selections'!$F$2, "LIS Levels: " &amp; VLOOKUP(E1715,Flex_Target_Populations!$B$9:$H$2009,3,FALSE), VLOOKUP(E1715,Flex_Target_Populations!$B$9:$H$2009,2,FALSE)='Dropdown Selections'!$F$4, VLOOKUP(E1715,Flex_Target_Populations!$B$9:$H$2009,4,FALSE) &amp; " beginning at " &amp; VLOOKUP(E1715,Flex_Target_Populations!$B$9:$H$2009,5,FALSE), VLOOKUP(E1715,Flex_Target_Populations!$B$9:$H$2009,2,FALSE)='Dropdown Selections'!$F$5, VLOOKUP(E1715,Flex_Target_Populations!$B$9:$H$2009,4,FALSE) &amp; " beginning at "&amp; VLOOKUP(E1715,Flex_Target_Populations!$B$9:$H$2009,5,FALSE) &amp; " and " &amp; VLOOKUP(E1715,Flex_Target_Populations!$B$9:$H$2009,6,FALSE), VLOOKUP(E1715,Flex_Target_Populations!$B$9:$H$2009,2,FALSE)='Dropdown Selections'!$F$6, "LIS Levels: " &amp; VLOOKUP(E1715,Flex_Target_Populations!$B$9:$H$2009,3,FALSE) &amp; " and " &amp; VLOOKUP(E1715,Flex_Target_Populations!$B$9:$H$2009,6,FALSE), VLOOKUP(E1715,Flex_Target_Populations!$B$9:$H$2009,2,FALSE)='Dropdown Selections'!$F$7, "LIS Levels: " &amp; VLOOKUP(E1715,Flex_Target_Populations!$B$9:$H$2009,3,FALSE) &amp; " and " &amp; VLOOKUP(E1715,Flex_Target_Populations!$B$9:$H$2009,4,FALSE) &amp; " beginning at "&amp; VLOOKUP(E1715,Flex_Target_Populations!$B$9:$H$2009,5,FALSE), VLOOKUP(E1715,Flex_Target_Populations!$B$9:$H$2009,2,FALSE)='Dropdown Selections'!$F$8,  "LIS Levels: " &amp; VLOOKUP(E1715,Flex_Target_Populations!$B$9:$H$2009,3,FALSE) &amp; " and " &amp; VLOOKUP(E1715,Flex_Target_Populations!$B$9:$H$2009,4,FALSE) &amp; " beginning at "&amp; VLOOKUP(E1715,Flex_Target_Populations!$B$9:$H$2009,5,FALSE) &amp; " and " &amp; VLOOKUP(E1715,Flex_Target_Populations!$B$9:$H$2009,6,FALSE))</f>
        <v/>
      </c>
      <c r="G1715" s="101"/>
      <c r="H1715" s="101"/>
      <c r="I1715" s="101"/>
      <c r="J1715" s="101"/>
      <c r="K1715" s="101"/>
      <c r="L1715" s="101"/>
      <c r="M1715" s="101"/>
      <c r="N1715" s="101"/>
      <c r="O1715" s="101"/>
      <c r="P1715" s="101"/>
      <c r="Q1715" s="104"/>
    </row>
    <row r="1716" spans="2:17">
      <c r="B1716" s="159"/>
      <c r="C1716" s="101"/>
      <c r="D1716" s="28" t="str" cm="1">
        <f t="array" ref="D1716">_xlfn.IFS(C1716="","",AND(LEFT(C1716,3)&lt;&gt;"CRC", LEFT(C1716,3)&lt;&gt;"DRC"),VLOOKUP(Flex_Summary!C1716,Flex_Benefits!$B$13:$D$2013,3,FALSE),LEFT(C1716,3)="CRC",VLOOKUP(Flex_Summary!C1716,Flex_Benefits!$I$13:$K$2013,3,FALSE)&amp;" for "&amp;VLOOKUP(Flex_Summary!C1716,Flex_Benefits!$I$13:$K$2013,2,FALSE),LEFT(C1716,3)="DRC",IF(VLOOKUP(C1716,Flex_Benefits!$N$13:$T$2013,6,FALSE)="",VLOOKUP(C1716,Flex_Benefits!$N$13:$T$2013,7,FALSE)&amp;"% Coinsurance","$"&amp;VLOOKUP(C1716,Flex_Benefits!$N$13:$T$2013,6,FALSE)&amp;" Copayments")&amp;" for "&amp;IF(VLOOKUP(C1716,Flex_Benefits!$N$13:$T$2013,2,FALSE)&lt;&gt;'Dropdown Selections'!$Q$3,VLOOKUP(C1716,Flex_Benefits!$N$13:$T$2013,2,FALSE),"all Part D drugs on tier(s) "&amp;VLOOKUP(C1716,Flex_Benefits!$N$13:$T$2013,3,FALSE))&amp;IF(VLOOKUP(C1716,Flex_Benefits!$N$13:$T$2013,4,FALSE)='Dropdown Selections'!$E$2," with a $"&amp;VLOOKUP(C1716,Flex_Benefits!$N$13:$T$2013,5,FALSE)&amp;" deductible",""))</f>
        <v/>
      </c>
      <c r="E1716" s="101"/>
      <c r="F1716" s="28" t="str" cm="1">
        <f t="array" ref="F1716">_xlfn.IFS(E1716="","",  VLOOKUP(E1716,Flex_Target_Populations!$B$9:$H$2009,2,FALSE)='Dropdown Selections'!$F$10, 'Dropdown Selections'!$F$10, VLOOKUP(E1716,Flex_Target_Populations!$B$9:$H$2009,2,FALSE)='Dropdown Selections'!$F$9,'Dropdown Selections'!$F$9, VLOOKUP(E1716,Flex_Target_Populations!$B$9:$H$2009,2,FALSE)='Dropdown Selections'!$F$3,"Enrollees with: " &amp;VLOOKUP(E1716,Flex_Target_Populations!$B$9:$H$2009,6,FALSE), VLOOKUP(E1716,Flex_Target_Populations!$B$9:$H$2009,2,FALSE)='Dropdown Selections'!$F$2, "LIS Levels: " &amp; VLOOKUP(E1716,Flex_Target_Populations!$B$9:$H$2009,3,FALSE), VLOOKUP(E1716,Flex_Target_Populations!$B$9:$H$2009,2,FALSE)='Dropdown Selections'!$F$4, VLOOKUP(E1716,Flex_Target_Populations!$B$9:$H$2009,4,FALSE) &amp; " beginning at " &amp; VLOOKUP(E1716,Flex_Target_Populations!$B$9:$H$2009,5,FALSE), VLOOKUP(E1716,Flex_Target_Populations!$B$9:$H$2009,2,FALSE)='Dropdown Selections'!$F$5, VLOOKUP(E1716,Flex_Target_Populations!$B$9:$H$2009,4,FALSE) &amp; " beginning at "&amp; VLOOKUP(E1716,Flex_Target_Populations!$B$9:$H$2009,5,FALSE) &amp; " and " &amp; VLOOKUP(E1716,Flex_Target_Populations!$B$9:$H$2009,6,FALSE), VLOOKUP(E1716,Flex_Target_Populations!$B$9:$H$2009,2,FALSE)='Dropdown Selections'!$F$6, "LIS Levels: " &amp; VLOOKUP(E1716,Flex_Target_Populations!$B$9:$H$2009,3,FALSE) &amp; " and " &amp; VLOOKUP(E1716,Flex_Target_Populations!$B$9:$H$2009,6,FALSE), VLOOKUP(E1716,Flex_Target_Populations!$B$9:$H$2009,2,FALSE)='Dropdown Selections'!$F$7, "LIS Levels: " &amp; VLOOKUP(E1716,Flex_Target_Populations!$B$9:$H$2009,3,FALSE) &amp; " and " &amp; VLOOKUP(E1716,Flex_Target_Populations!$B$9:$H$2009,4,FALSE) &amp; " beginning at "&amp; VLOOKUP(E1716,Flex_Target_Populations!$B$9:$H$2009,5,FALSE), VLOOKUP(E1716,Flex_Target_Populations!$B$9:$H$2009,2,FALSE)='Dropdown Selections'!$F$8,  "LIS Levels: " &amp; VLOOKUP(E1716,Flex_Target_Populations!$B$9:$H$2009,3,FALSE) &amp; " and " &amp; VLOOKUP(E1716,Flex_Target_Populations!$B$9:$H$2009,4,FALSE) &amp; " beginning at "&amp; VLOOKUP(E1716,Flex_Target_Populations!$B$9:$H$2009,5,FALSE) &amp; " and " &amp; VLOOKUP(E1716,Flex_Target_Populations!$B$9:$H$2009,6,FALSE))</f>
        <v/>
      </c>
      <c r="G1716" s="101"/>
      <c r="H1716" s="101"/>
      <c r="I1716" s="101"/>
      <c r="J1716" s="101"/>
      <c r="K1716" s="101"/>
      <c r="L1716" s="101"/>
      <c r="M1716" s="101"/>
      <c r="N1716" s="101"/>
      <c r="O1716" s="101"/>
      <c r="P1716" s="101"/>
      <c r="Q1716" s="104"/>
    </row>
    <row r="1717" spans="2:17">
      <c r="B1717" s="159"/>
      <c r="C1717" s="101"/>
      <c r="D1717" s="28" t="str" cm="1">
        <f t="array" ref="D1717">_xlfn.IFS(C1717="","",AND(LEFT(C1717,3)&lt;&gt;"CRC", LEFT(C1717,3)&lt;&gt;"DRC"),VLOOKUP(Flex_Summary!C1717,Flex_Benefits!$B$13:$D$2013,3,FALSE),LEFT(C1717,3)="CRC",VLOOKUP(Flex_Summary!C1717,Flex_Benefits!$I$13:$K$2013,3,FALSE)&amp;" for "&amp;VLOOKUP(Flex_Summary!C1717,Flex_Benefits!$I$13:$K$2013,2,FALSE),LEFT(C1717,3)="DRC",IF(VLOOKUP(C1717,Flex_Benefits!$N$13:$T$2013,6,FALSE)="",VLOOKUP(C1717,Flex_Benefits!$N$13:$T$2013,7,FALSE)&amp;"% Coinsurance","$"&amp;VLOOKUP(C1717,Flex_Benefits!$N$13:$T$2013,6,FALSE)&amp;" Copayments")&amp;" for "&amp;IF(VLOOKUP(C1717,Flex_Benefits!$N$13:$T$2013,2,FALSE)&lt;&gt;'Dropdown Selections'!$Q$3,VLOOKUP(C1717,Flex_Benefits!$N$13:$T$2013,2,FALSE),"all Part D drugs on tier(s) "&amp;VLOOKUP(C1717,Flex_Benefits!$N$13:$T$2013,3,FALSE))&amp;IF(VLOOKUP(C1717,Flex_Benefits!$N$13:$T$2013,4,FALSE)='Dropdown Selections'!$E$2," with a $"&amp;VLOOKUP(C1717,Flex_Benefits!$N$13:$T$2013,5,FALSE)&amp;" deductible",""))</f>
        <v/>
      </c>
      <c r="E1717" s="101"/>
      <c r="F1717" s="28" t="str" cm="1">
        <f t="array" ref="F1717">_xlfn.IFS(E1717="","",  VLOOKUP(E1717,Flex_Target_Populations!$B$9:$H$2009,2,FALSE)='Dropdown Selections'!$F$10, 'Dropdown Selections'!$F$10, VLOOKUP(E1717,Flex_Target_Populations!$B$9:$H$2009,2,FALSE)='Dropdown Selections'!$F$9,'Dropdown Selections'!$F$9, VLOOKUP(E1717,Flex_Target_Populations!$B$9:$H$2009,2,FALSE)='Dropdown Selections'!$F$3,"Enrollees with: " &amp;VLOOKUP(E1717,Flex_Target_Populations!$B$9:$H$2009,6,FALSE), VLOOKUP(E1717,Flex_Target_Populations!$B$9:$H$2009,2,FALSE)='Dropdown Selections'!$F$2, "LIS Levels: " &amp; VLOOKUP(E1717,Flex_Target_Populations!$B$9:$H$2009,3,FALSE), VLOOKUP(E1717,Flex_Target_Populations!$B$9:$H$2009,2,FALSE)='Dropdown Selections'!$F$4, VLOOKUP(E1717,Flex_Target_Populations!$B$9:$H$2009,4,FALSE) &amp; " beginning at " &amp; VLOOKUP(E1717,Flex_Target_Populations!$B$9:$H$2009,5,FALSE), VLOOKUP(E1717,Flex_Target_Populations!$B$9:$H$2009,2,FALSE)='Dropdown Selections'!$F$5, VLOOKUP(E1717,Flex_Target_Populations!$B$9:$H$2009,4,FALSE) &amp; " beginning at "&amp; VLOOKUP(E1717,Flex_Target_Populations!$B$9:$H$2009,5,FALSE) &amp; " and " &amp; VLOOKUP(E1717,Flex_Target_Populations!$B$9:$H$2009,6,FALSE), VLOOKUP(E1717,Flex_Target_Populations!$B$9:$H$2009,2,FALSE)='Dropdown Selections'!$F$6, "LIS Levels: " &amp; VLOOKUP(E1717,Flex_Target_Populations!$B$9:$H$2009,3,FALSE) &amp; " and " &amp; VLOOKUP(E1717,Flex_Target_Populations!$B$9:$H$2009,6,FALSE), VLOOKUP(E1717,Flex_Target_Populations!$B$9:$H$2009,2,FALSE)='Dropdown Selections'!$F$7, "LIS Levels: " &amp; VLOOKUP(E1717,Flex_Target_Populations!$B$9:$H$2009,3,FALSE) &amp; " and " &amp; VLOOKUP(E1717,Flex_Target_Populations!$B$9:$H$2009,4,FALSE) &amp; " beginning at "&amp; VLOOKUP(E1717,Flex_Target_Populations!$B$9:$H$2009,5,FALSE), VLOOKUP(E1717,Flex_Target_Populations!$B$9:$H$2009,2,FALSE)='Dropdown Selections'!$F$8,  "LIS Levels: " &amp; VLOOKUP(E1717,Flex_Target_Populations!$B$9:$H$2009,3,FALSE) &amp; " and " &amp; VLOOKUP(E1717,Flex_Target_Populations!$B$9:$H$2009,4,FALSE) &amp; " beginning at "&amp; VLOOKUP(E1717,Flex_Target_Populations!$B$9:$H$2009,5,FALSE) &amp; " and " &amp; VLOOKUP(E1717,Flex_Target_Populations!$B$9:$H$2009,6,FALSE))</f>
        <v/>
      </c>
      <c r="G1717" s="101"/>
      <c r="H1717" s="101"/>
      <c r="I1717" s="101"/>
      <c r="J1717" s="101"/>
      <c r="K1717" s="101"/>
      <c r="L1717" s="101"/>
      <c r="M1717" s="101"/>
      <c r="N1717" s="101"/>
      <c r="O1717" s="101"/>
      <c r="P1717" s="101"/>
      <c r="Q1717" s="104"/>
    </row>
    <row r="1718" spans="2:17">
      <c r="B1718" s="159"/>
      <c r="C1718" s="101"/>
      <c r="D1718" s="28" t="str" cm="1">
        <f t="array" ref="D1718">_xlfn.IFS(C1718="","",AND(LEFT(C1718,3)&lt;&gt;"CRC", LEFT(C1718,3)&lt;&gt;"DRC"),VLOOKUP(Flex_Summary!C1718,Flex_Benefits!$B$13:$D$2013,3,FALSE),LEFT(C1718,3)="CRC",VLOOKUP(Flex_Summary!C1718,Flex_Benefits!$I$13:$K$2013,3,FALSE)&amp;" for "&amp;VLOOKUP(Flex_Summary!C1718,Flex_Benefits!$I$13:$K$2013,2,FALSE),LEFT(C1718,3)="DRC",IF(VLOOKUP(C1718,Flex_Benefits!$N$13:$T$2013,6,FALSE)="",VLOOKUP(C1718,Flex_Benefits!$N$13:$T$2013,7,FALSE)&amp;"% Coinsurance","$"&amp;VLOOKUP(C1718,Flex_Benefits!$N$13:$T$2013,6,FALSE)&amp;" Copayments")&amp;" for "&amp;IF(VLOOKUP(C1718,Flex_Benefits!$N$13:$T$2013,2,FALSE)&lt;&gt;'Dropdown Selections'!$Q$3,VLOOKUP(C1718,Flex_Benefits!$N$13:$T$2013,2,FALSE),"all Part D drugs on tier(s) "&amp;VLOOKUP(C1718,Flex_Benefits!$N$13:$T$2013,3,FALSE))&amp;IF(VLOOKUP(C1718,Flex_Benefits!$N$13:$T$2013,4,FALSE)='Dropdown Selections'!$E$2," with a $"&amp;VLOOKUP(C1718,Flex_Benefits!$N$13:$T$2013,5,FALSE)&amp;" deductible",""))</f>
        <v/>
      </c>
      <c r="E1718" s="101"/>
      <c r="F1718" s="28" t="str" cm="1">
        <f t="array" ref="F1718">_xlfn.IFS(E1718="","",  VLOOKUP(E1718,Flex_Target_Populations!$B$9:$H$2009,2,FALSE)='Dropdown Selections'!$F$10, 'Dropdown Selections'!$F$10, VLOOKUP(E1718,Flex_Target_Populations!$B$9:$H$2009,2,FALSE)='Dropdown Selections'!$F$9,'Dropdown Selections'!$F$9, VLOOKUP(E1718,Flex_Target_Populations!$B$9:$H$2009,2,FALSE)='Dropdown Selections'!$F$3,"Enrollees with: " &amp;VLOOKUP(E1718,Flex_Target_Populations!$B$9:$H$2009,6,FALSE), VLOOKUP(E1718,Flex_Target_Populations!$B$9:$H$2009,2,FALSE)='Dropdown Selections'!$F$2, "LIS Levels: " &amp; VLOOKUP(E1718,Flex_Target_Populations!$B$9:$H$2009,3,FALSE), VLOOKUP(E1718,Flex_Target_Populations!$B$9:$H$2009,2,FALSE)='Dropdown Selections'!$F$4, VLOOKUP(E1718,Flex_Target_Populations!$B$9:$H$2009,4,FALSE) &amp; " beginning at " &amp; VLOOKUP(E1718,Flex_Target_Populations!$B$9:$H$2009,5,FALSE), VLOOKUP(E1718,Flex_Target_Populations!$B$9:$H$2009,2,FALSE)='Dropdown Selections'!$F$5, VLOOKUP(E1718,Flex_Target_Populations!$B$9:$H$2009,4,FALSE) &amp; " beginning at "&amp; VLOOKUP(E1718,Flex_Target_Populations!$B$9:$H$2009,5,FALSE) &amp; " and " &amp; VLOOKUP(E1718,Flex_Target_Populations!$B$9:$H$2009,6,FALSE), VLOOKUP(E1718,Flex_Target_Populations!$B$9:$H$2009,2,FALSE)='Dropdown Selections'!$F$6, "LIS Levels: " &amp; VLOOKUP(E1718,Flex_Target_Populations!$B$9:$H$2009,3,FALSE) &amp; " and " &amp; VLOOKUP(E1718,Flex_Target_Populations!$B$9:$H$2009,6,FALSE), VLOOKUP(E1718,Flex_Target_Populations!$B$9:$H$2009,2,FALSE)='Dropdown Selections'!$F$7, "LIS Levels: " &amp; VLOOKUP(E1718,Flex_Target_Populations!$B$9:$H$2009,3,FALSE) &amp; " and " &amp; VLOOKUP(E1718,Flex_Target_Populations!$B$9:$H$2009,4,FALSE) &amp; " beginning at "&amp; VLOOKUP(E1718,Flex_Target_Populations!$B$9:$H$2009,5,FALSE), VLOOKUP(E1718,Flex_Target_Populations!$B$9:$H$2009,2,FALSE)='Dropdown Selections'!$F$8,  "LIS Levels: " &amp; VLOOKUP(E1718,Flex_Target_Populations!$B$9:$H$2009,3,FALSE) &amp; " and " &amp; VLOOKUP(E1718,Flex_Target_Populations!$B$9:$H$2009,4,FALSE) &amp; " beginning at "&amp; VLOOKUP(E1718,Flex_Target_Populations!$B$9:$H$2009,5,FALSE) &amp; " and " &amp; VLOOKUP(E1718,Flex_Target_Populations!$B$9:$H$2009,6,FALSE))</f>
        <v/>
      </c>
      <c r="G1718" s="101"/>
      <c r="H1718" s="101"/>
      <c r="I1718" s="101"/>
      <c r="J1718" s="101"/>
      <c r="K1718" s="101"/>
      <c r="L1718" s="101"/>
      <c r="M1718" s="101"/>
      <c r="N1718" s="101"/>
      <c r="O1718" s="101"/>
      <c r="P1718" s="101"/>
      <c r="Q1718" s="104"/>
    </row>
    <row r="1719" spans="2:17">
      <c r="B1719" s="159"/>
      <c r="C1719" s="101"/>
      <c r="D1719" s="28" t="str" cm="1">
        <f t="array" ref="D1719">_xlfn.IFS(C1719="","",AND(LEFT(C1719,3)&lt;&gt;"CRC", LEFT(C1719,3)&lt;&gt;"DRC"),VLOOKUP(Flex_Summary!C1719,Flex_Benefits!$B$13:$D$2013,3,FALSE),LEFT(C1719,3)="CRC",VLOOKUP(Flex_Summary!C1719,Flex_Benefits!$I$13:$K$2013,3,FALSE)&amp;" for "&amp;VLOOKUP(Flex_Summary!C1719,Flex_Benefits!$I$13:$K$2013,2,FALSE),LEFT(C1719,3)="DRC",IF(VLOOKUP(C1719,Flex_Benefits!$N$13:$T$2013,6,FALSE)="",VLOOKUP(C1719,Flex_Benefits!$N$13:$T$2013,7,FALSE)&amp;"% Coinsurance","$"&amp;VLOOKUP(C1719,Flex_Benefits!$N$13:$T$2013,6,FALSE)&amp;" Copayments")&amp;" for "&amp;IF(VLOOKUP(C1719,Flex_Benefits!$N$13:$T$2013,2,FALSE)&lt;&gt;'Dropdown Selections'!$Q$3,VLOOKUP(C1719,Flex_Benefits!$N$13:$T$2013,2,FALSE),"all Part D drugs on tier(s) "&amp;VLOOKUP(C1719,Flex_Benefits!$N$13:$T$2013,3,FALSE))&amp;IF(VLOOKUP(C1719,Flex_Benefits!$N$13:$T$2013,4,FALSE)='Dropdown Selections'!$E$2," with a $"&amp;VLOOKUP(C1719,Flex_Benefits!$N$13:$T$2013,5,FALSE)&amp;" deductible",""))</f>
        <v/>
      </c>
      <c r="E1719" s="101"/>
      <c r="F1719" s="28" t="str" cm="1">
        <f t="array" ref="F1719">_xlfn.IFS(E1719="","",  VLOOKUP(E1719,Flex_Target_Populations!$B$9:$H$2009,2,FALSE)='Dropdown Selections'!$F$10, 'Dropdown Selections'!$F$10, VLOOKUP(E1719,Flex_Target_Populations!$B$9:$H$2009,2,FALSE)='Dropdown Selections'!$F$9,'Dropdown Selections'!$F$9, VLOOKUP(E1719,Flex_Target_Populations!$B$9:$H$2009,2,FALSE)='Dropdown Selections'!$F$3,"Enrollees with: " &amp;VLOOKUP(E1719,Flex_Target_Populations!$B$9:$H$2009,6,FALSE), VLOOKUP(E1719,Flex_Target_Populations!$B$9:$H$2009,2,FALSE)='Dropdown Selections'!$F$2, "LIS Levels: " &amp; VLOOKUP(E1719,Flex_Target_Populations!$B$9:$H$2009,3,FALSE), VLOOKUP(E1719,Flex_Target_Populations!$B$9:$H$2009,2,FALSE)='Dropdown Selections'!$F$4, VLOOKUP(E1719,Flex_Target_Populations!$B$9:$H$2009,4,FALSE) &amp; " beginning at " &amp; VLOOKUP(E1719,Flex_Target_Populations!$B$9:$H$2009,5,FALSE), VLOOKUP(E1719,Flex_Target_Populations!$B$9:$H$2009,2,FALSE)='Dropdown Selections'!$F$5, VLOOKUP(E1719,Flex_Target_Populations!$B$9:$H$2009,4,FALSE) &amp; " beginning at "&amp; VLOOKUP(E1719,Flex_Target_Populations!$B$9:$H$2009,5,FALSE) &amp; " and " &amp; VLOOKUP(E1719,Flex_Target_Populations!$B$9:$H$2009,6,FALSE), VLOOKUP(E1719,Flex_Target_Populations!$B$9:$H$2009,2,FALSE)='Dropdown Selections'!$F$6, "LIS Levels: " &amp; VLOOKUP(E1719,Flex_Target_Populations!$B$9:$H$2009,3,FALSE) &amp; " and " &amp; VLOOKUP(E1719,Flex_Target_Populations!$B$9:$H$2009,6,FALSE), VLOOKUP(E1719,Flex_Target_Populations!$B$9:$H$2009,2,FALSE)='Dropdown Selections'!$F$7, "LIS Levels: " &amp; VLOOKUP(E1719,Flex_Target_Populations!$B$9:$H$2009,3,FALSE) &amp; " and " &amp; VLOOKUP(E1719,Flex_Target_Populations!$B$9:$H$2009,4,FALSE) &amp; " beginning at "&amp; VLOOKUP(E1719,Flex_Target_Populations!$B$9:$H$2009,5,FALSE), VLOOKUP(E1719,Flex_Target_Populations!$B$9:$H$2009,2,FALSE)='Dropdown Selections'!$F$8,  "LIS Levels: " &amp; VLOOKUP(E1719,Flex_Target_Populations!$B$9:$H$2009,3,FALSE) &amp; " and " &amp; VLOOKUP(E1719,Flex_Target_Populations!$B$9:$H$2009,4,FALSE) &amp; " beginning at "&amp; VLOOKUP(E1719,Flex_Target_Populations!$B$9:$H$2009,5,FALSE) &amp; " and " &amp; VLOOKUP(E1719,Flex_Target_Populations!$B$9:$H$2009,6,FALSE))</f>
        <v/>
      </c>
      <c r="G1719" s="101"/>
      <c r="H1719" s="101"/>
      <c r="I1719" s="101"/>
      <c r="J1719" s="101"/>
      <c r="K1719" s="101"/>
      <c r="L1719" s="101"/>
      <c r="M1719" s="101"/>
      <c r="N1719" s="101"/>
      <c r="O1719" s="101"/>
      <c r="P1719" s="101"/>
      <c r="Q1719" s="104"/>
    </row>
    <row r="1720" spans="2:17">
      <c r="B1720" s="159"/>
      <c r="C1720" s="101"/>
      <c r="D1720" s="28" t="str" cm="1">
        <f t="array" ref="D1720">_xlfn.IFS(C1720="","",AND(LEFT(C1720,3)&lt;&gt;"CRC", LEFT(C1720,3)&lt;&gt;"DRC"),VLOOKUP(Flex_Summary!C1720,Flex_Benefits!$B$13:$D$2013,3,FALSE),LEFT(C1720,3)="CRC",VLOOKUP(Flex_Summary!C1720,Flex_Benefits!$I$13:$K$2013,3,FALSE)&amp;" for "&amp;VLOOKUP(Flex_Summary!C1720,Flex_Benefits!$I$13:$K$2013,2,FALSE),LEFT(C1720,3)="DRC",IF(VLOOKUP(C1720,Flex_Benefits!$N$13:$T$2013,6,FALSE)="",VLOOKUP(C1720,Flex_Benefits!$N$13:$T$2013,7,FALSE)&amp;"% Coinsurance","$"&amp;VLOOKUP(C1720,Flex_Benefits!$N$13:$T$2013,6,FALSE)&amp;" Copayments")&amp;" for "&amp;IF(VLOOKUP(C1720,Flex_Benefits!$N$13:$T$2013,2,FALSE)&lt;&gt;'Dropdown Selections'!$Q$3,VLOOKUP(C1720,Flex_Benefits!$N$13:$T$2013,2,FALSE),"all Part D drugs on tier(s) "&amp;VLOOKUP(C1720,Flex_Benefits!$N$13:$T$2013,3,FALSE))&amp;IF(VLOOKUP(C1720,Flex_Benefits!$N$13:$T$2013,4,FALSE)='Dropdown Selections'!$E$2," with a $"&amp;VLOOKUP(C1720,Flex_Benefits!$N$13:$T$2013,5,FALSE)&amp;" deductible",""))</f>
        <v/>
      </c>
      <c r="E1720" s="101"/>
      <c r="F1720" s="28" t="str" cm="1">
        <f t="array" ref="F1720">_xlfn.IFS(E1720="","",  VLOOKUP(E1720,Flex_Target_Populations!$B$9:$H$2009,2,FALSE)='Dropdown Selections'!$F$10, 'Dropdown Selections'!$F$10, VLOOKUP(E1720,Flex_Target_Populations!$B$9:$H$2009,2,FALSE)='Dropdown Selections'!$F$9,'Dropdown Selections'!$F$9, VLOOKUP(E1720,Flex_Target_Populations!$B$9:$H$2009,2,FALSE)='Dropdown Selections'!$F$3,"Enrollees with: " &amp;VLOOKUP(E1720,Flex_Target_Populations!$B$9:$H$2009,6,FALSE), VLOOKUP(E1720,Flex_Target_Populations!$B$9:$H$2009,2,FALSE)='Dropdown Selections'!$F$2, "LIS Levels: " &amp; VLOOKUP(E1720,Flex_Target_Populations!$B$9:$H$2009,3,FALSE), VLOOKUP(E1720,Flex_Target_Populations!$B$9:$H$2009,2,FALSE)='Dropdown Selections'!$F$4, VLOOKUP(E1720,Flex_Target_Populations!$B$9:$H$2009,4,FALSE) &amp; " beginning at " &amp; VLOOKUP(E1720,Flex_Target_Populations!$B$9:$H$2009,5,FALSE), VLOOKUP(E1720,Flex_Target_Populations!$B$9:$H$2009,2,FALSE)='Dropdown Selections'!$F$5, VLOOKUP(E1720,Flex_Target_Populations!$B$9:$H$2009,4,FALSE) &amp; " beginning at "&amp; VLOOKUP(E1720,Flex_Target_Populations!$B$9:$H$2009,5,FALSE) &amp; " and " &amp; VLOOKUP(E1720,Flex_Target_Populations!$B$9:$H$2009,6,FALSE), VLOOKUP(E1720,Flex_Target_Populations!$B$9:$H$2009,2,FALSE)='Dropdown Selections'!$F$6, "LIS Levels: " &amp; VLOOKUP(E1720,Flex_Target_Populations!$B$9:$H$2009,3,FALSE) &amp; " and " &amp; VLOOKUP(E1720,Flex_Target_Populations!$B$9:$H$2009,6,FALSE), VLOOKUP(E1720,Flex_Target_Populations!$B$9:$H$2009,2,FALSE)='Dropdown Selections'!$F$7, "LIS Levels: " &amp; VLOOKUP(E1720,Flex_Target_Populations!$B$9:$H$2009,3,FALSE) &amp; " and " &amp; VLOOKUP(E1720,Flex_Target_Populations!$B$9:$H$2009,4,FALSE) &amp; " beginning at "&amp; VLOOKUP(E1720,Flex_Target_Populations!$B$9:$H$2009,5,FALSE), VLOOKUP(E1720,Flex_Target_Populations!$B$9:$H$2009,2,FALSE)='Dropdown Selections'!$F$8,  "LIS Levels: " &amp; VLOOKUP(E1720,Flex_Target_Populations!$B$9:$H$2009,3,FALSE) &amp; " and " &amp; VLOOKUP(E1720,Flex_Target_Populations!$B$9:$H$2009,4,FALSE) &amp; " beginning at "&amp; VLOOKUP(E1720,Flex_Target_Populations!$B$9:$H$2009,5,FALSE) &amp; " and " &amp; VLOOKUP(E1720,Flex_Target_Populations!$B$9:$H$2009,6,FALSE))</f>
        <v/>
      </c>
      <c r="G1720" s="101"/>
      <c r="H1720" s="101"/>
      <c r="I1720" s="101"/>
      <c r="J1720" s="101"/>
      <c r="K1720" s="101"/>
      <c r="L1720" s="101"/>
      <c r="M1720" s="101"/>
      <c r="N1720" s="101"/>
      <c r="O1720" s="101"/>
      <c r="P1720" s="101"/>
      <c r="Q1720" s="104"/>
    </row>
    <row r="1721" spans="2:17">
      <c r="B1721" s="159"/>
      <c r="C1721" s="101"/>
      <c r="D1721" s="28" t="str" cm="1">
        <f t="array" ref="D1721">_xlfn.IFS(C1721="","",AND(LEFT(C1721,3)&lt;&gt;"CRC", LEFT(C1721,3)&lt;&gt;"DRC"),VLOOKUP(Flex_Summary!C1721,Flex_Benefits!$B$13:$D$2013,3,FALSE),LEFT(C1721,3)="CRC",VLOOKUP(Flex_Summary!C1721,Flex_Benefits!$I$13:$K$2013,3,FALSE)&amp;" for "&amp;VLOOKUP(Flex_Summary!C1721,Flex_Benefits!$I$13:$K$2013,2,FALSE),LEFT(C1721,3)="DRC",IF(VLOOKUP(C1721,Flex_Benefits!$N$13:$T$2013,6,FALSE)="",VLOOKUP(C1721,Flex_Benefits!$N$13:$T$2013,7,FALSE)&amp;"% Coinsurance","$"&amp;VLOOKUP(C1721,Flex_Benefits!$N$13:$T$2013,6,FALSE)&amp;" Copayments")&amp;" for "&amp;IF(VLOOKUP(C1721,Flex_Benefits!$N$13:$T$2013,2,FALSE)&lt;&gt;'Dropdown Selections'!$Q$3,VLOOKUP(C1721,Flex_Benefits!$N$13:$T$2013,2,FALSE),"all Part D drugs on tier(s) "&amp;VLOOKUP(C1721,Flex_Benefits!$N$13:$T$2013,3,FALSE))&amp;IF(VLOOKUP(C1721,Flex_Benefits!$N$13:$T$2013,4,FALSE)='Dropdown Selections'!$E$2," with a $"&amp;VLOOKUP(C1721,Flex_Benefits!$N$13:$T$2013,5,FALSE)&amp;" deductible",""))</f>
        <v/>
      </c>
      <c r="E1721" s="101"/>
      <c r="F1721" s="28" t="str" cm="1">
        <f t="array" ref="F1721">_xlfn.IFS(E1721="","",  VLOOKUP(E1721,Flex_Target_Populations!$B$9:$H$2009,2,FALSE)='Dropdown Selections'!$F$10, 'Dropdown Selections'!$F$10, VLOOKUP(E1721,Flex_Target_Populations!$B$9:$H$2009,2,FALSE)='Dropdown Selections'!$F$9,'Dropdown Selections'!$F$9, VLOOKUP(E1721,Flex_Target_Populations!$B$9:$H$2009,2,FALSE)='Dropdown Selections'!$F$3,"Enrollees with: " &amp;VLOOKUP(E1721,Flex_Target_Populations!$B$9:$H$2009,6,FALSE), VLOOKUP(E1721,Flex_Target_Populations!$B$9:$H$2009,2,FALSE)='Dropdown Selections'!$F$2, "LIS Levels: " &amp; VLOOKUP(E1721,Flex_Target_Populations!$B$9:$H$2009,3,FALSE), VLOOKUP(E1721,Flex_Target_Populations!$B$9:$H$2009,2,FALSE)='Dropdown Selections'!$F$4, VLOOKUP(E1721,Flex_Target_Populations!$B$9:$H$2009,4,FALSE) &amp; " beginning at " &amp; VLOOKUP(E1721,Flex_Target_Populations!$B$9:$H$2009,5,FALSE), VLOOKUP(E1721,Flex_Target_Populations!$B$9:$H$2009,2,FALSE)='Dropdown Selections'!$F$5, VLOOKUP(E1721,Flex_Target_Populations!$B$9:$H$2009,4,FALSE) &amp; " beginning at "&amp; VLOOKUP(E1721,Flex_Target_Populations!$B$9:$H$2009,5,FALSE) &amp; " and " &amp; VLOOKUP(E1721,Flex_Target_Populations!$B$9:$H$2009,6,FALSE), VLOOKUP(E1721,Flex_Target_Populations!$B$9:$H$2009,2,FALSE)='Dropdown Selections'!$F$6, "LIS Levels: " &amp; VLOOKUP(E1721,Flex_Target_Populations!$B$9:$H$2009,3,FALSE) &amp; " and " &amp; VLOOKUP(E1721,Flex_Target_Populations!$B$9:$H$2009,6,FALSE), VLOOKUP(E1721,Flex_Target_Populations!$B$9:$H$2009,2,FALSE)='Dropdown Selections'!$F$7, "LIS Levels: " &amp; VLOOKUP(E1721,Flex_Target_Populations!$B$9:$H$2009,3,FALSE) &amp; " and " &amp; VLOOKUP(E1721,Flex_Target_Populations!$B$9:$H$2009,4,FALSE) &amp; " beginning at "&amp; VLOOKUP(E1721,Flex_Target_Populations!$B$9:$H$2009,5,FALSE), VLOOKUP(E1721,Flex_Target_Populations!$B$9:$H$2009,2,FALSE)='Dropdown Selections'!$F$8,  "LIS Levels: " &amp; VLOOKUP(E1721,Flex_Target_Populations!$B$9:$H$2009,3,FALSE) &amp; " and " &amp; VLOOKUP(E1721,Flex_Target_Populations!$B$9:$H$2009,4,FALSE) &amp; " beginning at "&amp; VLOOKUP(E1721,Flex_Target_Populations!$B$9:$H$2009,5,FALSE) &amp; " and " &amp; VLOOKUP(E1721,Flex_Target_Populations!$B$9:$H$2009,6,FALSE))</f>
        <v/>
      </c>
      <c r="G1721" s="101"/>
      <c r="H1721" s="101"/>
      <c r="I1721" s="101"/>
      <c r="J1721" s="101"/>
      <c r="K1721" s="101"/>
      <c r="L1721" s="101"/>
      <c r="M1721" s="101"/>
      <c r="N1721" s="101"/>
      <c r="O1721" s="101"/>
      <c r="P1721" s="101"/>
      <c r="Q1721" s="104"/>
    </row>
    <row r="1722" spans="2:17">
      <c r="B1722" s="159"/>
      <c r="C1722" s="101"/>
      <c r="D1722" s="28" t="str" cm="1">
        <f t="array" ref="D1722">_xlfn.IFS(C1722="","",AND(LEFT(C1722,3)&lt;&gt;"CRC", LEFT(C1722,3)&lt;&gt;"DRC"),VLOOKUP(Flex_Summary!C1722,Flex_Benefits!$B$13:$D$2013,3,FALSE),LEFT(C1722,3)="CRC",VLOOKUP(Flex_Summary!C1722,Flex_Benefits!$I$13:$K$2013,3,FALSE)&amp;" for "&amp;VLOOKUP(Flex_Summary!C1722,Flex_Benefits!$I$13:$K$2013,2,FALSE),LEFT(C1722,3)="DRC",IF(VLOOKUP(C1722,Flex_Benefits!$N$13:$T$2013,6,FALSE)="",VLOOKUP(C1722,Flex_Benefits!$N$13:$T$2013,7,FALSE)&amp;"% Coinsurance","$"&amp;VLOOKUP(C1722,Flex_Benefits!$N$13:$T$2013,6,FALSE)&amp;" Copayments")&amp;" for "&amp;IF(VLOOKUP(C1722,Flex_Benefits!$N$13:$T$2013,2,FALSE)&lt;&gt;'Dropdown Selections'!$Q$3,VLOOKUP(C1722,Flex_Benefits!$N$13:$T$2013,2,FALSE),"all Part D drugs on tier(s) "&amp;VLOOKUP(C1722,Flex_Benefits!$N$13:$T$2013,3,FALSE))&amp;IF(VLOOKUP(C1722,Flex_Benefits!$N$13:$T$2013,4,FALSE)='Dropdown Selections'!$E$2," with a $"&amp;VLOOKUP(C1722,Flex_Benefits!$N$13:$T$2013,5,FALSE)&amp;" deductible",""))</f>
        <v/>
      </c>
      <c r="E1722" s="101"/>
      <c r="F1722" s="28" t="str" cm="1">
        <f t="array" ref="F1722">_xlfn.IFS(E1722="","",  VLOOKUP(E1722,Flex_Target_Populations!$B$9:$H$2009,2,FALSE)='Dropdown Selections'!$F$10, 'Dropdown Selections'!$F$10, VLOOKUP(E1722,Flex_Target_Populations!$B$9:$H$2009,2,FALSE)='Dropdown Selections'!$F$9,'Dropdown Selections'!$F$9, VLOOKUP(E1722,Flex_Target_Populations!$B$9:$H$2009,2,FALSE)='Dropdown Selections'!$F$3,"Enrollees with: " &amp;VLOOKUP(E1722,Flex_Target_Populations!$B$9:$H$2009,6,FALSE), VLOOKUP(E1722,Flex_Target_Populations!$B$9:$H$2009,2,FALSE)='Dropdown Selections'!$F$2, "LIS Levels: " &amp; VLOOKUP(E1722,Flex_Target_Populations!$B$9:$H$2009,3,FALSE), VLOOKUP(E1722,Flex_Target_Populations!$B$9:$H$2009,2,FALSE)='Dropdown Selections'!$F$4, VLOOKUP(E1722,Flex_Target_Populations!$B$9:$H$2009,4,FALSE) &amp; " beginning at " &amp; VLOOKUP(E1722,Flex_Target_Populations!$B$9:$H$2009,5,FALSE), VLOOKUP(E1722,Flex_Target_Populations!$B$9:$H$2009,2,FALSE)='Dropdown Selections'!$F$5, VLOOKUP(E1722,Flex_Target_Populations!$B$9:$H$2009,4,FALSE) &amp; " beginning at "&amp; VLOOKUP(E1722,Flex_Target_Populations!$B$9:$H$2009,5,FALSE) &amp; " and " &amp; VLOOKUP(E1722,Flex_Target_Populations!$B$9:$H$2009,6,FALSE), VLOOKUP(E1722,Flex_Target_Populations!$B$9:$H$2009,2,FALSE)='Dropdown Selections'!$F$6, "LIS Levels: " &amp; VLOOKUP(E1722,Flex_Target_Populations!$B$9:$H$2009,3,FALSE) &amp; " and " &amp; VLOOKUP(E1722,Flex_Target_Populations!$B$9:$H$2009,6,FALSE), VLOOKUP(E1722,Flex_Target_Populations!$B$9:$H$2009,2,FALSE)='Dropdown Selections'!$F$7, "LIS Levels: " &amp; VLOOKUP(E1722,Flex_Target_Populations!$B$9:$H$2009,3,FALSE) &amp; " and " &amp; VLOOKUP(E1722,Flex_Target_Populations!$B$9:$H$2009,4,FALSE) &amp; " beginning at "&amp; VLOOKUP(E1722,Flex_Target_Populations!$B$9:$H$2009,5,FALSE), VLOOKUP(E1722,Flex_Target_Populations!$B$9:$H$2009,2,FALSE)='Dropdown Selections'!$F$8,  "LIS Levels: " &amp; VLOOKUP(E1722,Flex_Target_Populations!$B$9:$H$2009,3,FALSE) &amp; " and " &amp; VLOOKUP(E1722,Flex_Target_Populations!$B$9:$H$2009,4,FALSE) &amp; " beginning at "&amp; VLOOKUP(E1722,Flex_Target_Populations!$B$9:$H$2009,5,FALSE) &amp; " and " &amp; VLOOKUP(E1722,Flex_Target_Populations!$B$9:$H$2009,6,FALSE))</f>
        <v/>
      </c>
      <c r="G1722" s="101"/>
      <c r="H1722" s="101"/>
      <c r="I1722" s="101"/>
      <c r="J1722" s="101"/>
      <c r="K1722" s="101"/>
      <c r="L1722" s="101"/>
      <c r="M1722" s="101"/>
      <c r="N1722" s="101"/>
      <c r="O1722" s="101"/>
      <c r="P1722" s="101"/>
      <c r="Q1722" s="104"/>
    </row>
    <row r="1723" spans="2:17">
      <c r="B1723" s="159"/>
      <c r="C1723" s="101"/>
      <c r="D1723" s="28" t="str" cm="1">
        <f t="array" ref="D1723">_xlfn.IFS(C1723="","",AND(LEFT(C1723,3)&lt;&gt;"CRC", LEFT(C1723,3)&lt;&gt;"DRC"),VLOOKUP(Flex_Summary!C1723,Flex_Benefits!$B$13:$D$2013,3,FALSE),LEFT(C1723,3)="CRC",VLOOKUP(Flex_Summary!C1723,Flex_Benefits!$I$13:$K$2013,3,FALSE)&amp;" for "&amp;VLOOKUP(Flex_Summary!C1723,Flex_Benefits!$I$13:$K$2013,2,FALSE),LEFT(C1723,3)="DRC",IF(VLOOKUP(C1723,Flex_Benefits!$N$13:$T$2013,6,FALSE)="",VLOOKUP(C1723,Flex_Benefits!$N$13:$T$2013,7,FALSE)&amp;"% Coinsurance","$"&amp;VLOOKUP(C1723,Flex_Benefits!$N$13:$T$2013,6,FALSE)&amp;" Copayments")&amp;" for "&amp;IF(VLOOKUP(C1723,Flex_Benefits!$N$13:$T$2013,2,FALSE)&lt;&gt;'Dropdown Selections'!$Q$3,VLOOKUP(C1723,Flex_Benefits!$N$13:$T$2013,2,FALSE),"all Part D drugs on tier(s) "&amp;VLOOKUP(C1723,Flex_Benefits!$N$13:$T$2013,3,FALSE))&amp;IF(VLOOKUP(C1723,Flex_Benefits!$N$13:$T$2013,4,FALSE)='Dropdown Selections'!$E$2," with a $"&amp;VLOOKUP(C1723,Flex_Benefits!$N$13:$T$2013,5,FALSE)&amp;" deductible",""))</f>
        <v/>
      </c>
      <c r="E1723" s="101"/>
      <c r="F1723" s="28" t="str" cm="1">
        <f t="array" ref="F1723">_xlfn.IFS(E1723="","",  VLOOKUP(E1723,Flex_Target_Populations!$B$9:$H$2009,2,FALSE)='Dropdown Selections'!$F$10, 'Dropdown Selections'!$F$10, VLOOKUP(E1723,Flex_Target_Populations!$B$9:$H$2009,2,FALSE)='Dropdown Selections'!$F$9,'Dropdown Selections'!$F$9, VLOOKUP(E1723,Flex_Target_Populations!$B$9:$H$2009,2,FALSE)='Dropdown Selections'!$F$3,"Enrollees with: " &amp;VLOOKUP(E1723,Flex_Target_Populations!$B$9:$H$2009,6,FALSE), VLOOKUP(E1723,Flex_Target_Populations!$B$9:$H$2009,2,FALSE)='Dropdown Selections'!$F$2, "LIS Levels: " &amp; VLOOKUP(E1723,Flex_Target_Populations!$B$9:$H$2009,3,FALSE), VLOOKUP(E1723,Flex_Target_Populations!$B$9:$H$2009,2,FALSE)='Dropdown Selections'!$F$4, VLOOKUP(E1723,Flex_Target_Populations!$B$9:$H$2009,4,FALSE) &amp; " beginning at " &amp; VLOOKUP(E1723,Flex_Target_Populations!$B$9:$H$2009,5,FALSE), VLOOKUP(E1723,Flex_Target_Populations!$B$9:$H$2009,2,FALSE)='Dropdown Selections'!$F$5, VLOOKUP(E1723,Flex_Target_Populations!$B$9:$H$2009,4,FALSE) &amp; " beginning at "&amp; VLOOKUP(E1723,Flex_Target_Populations!$B$9:$H$2009,5,FALSE) &amp; " and " &amp; VLOOKUP(E1723,Flex_Target_Populations!$B$9:$H$2009,6,FALSE), VLOOKUP(E1723,Flex_Target_Populations!$B$9:$H$2009,2,FALSE)='Dropdown Selections'!$F$6, "LIS Levels: " &amp; VLOOKUP(E1723,Flex_Target_Populations!$B$9:$H$2009,3,FALSE) &amp; " and " &amp; VLOOKUP(E1723,Flex_Target_Populations!$B$9:$H$2009,6,FALSE), VLOOKUP(E1723,Flex_Target_Populations!$B$9:$H$2009,2,FALSE)='Dropdown Selections'!$F$7, "LIS Levels: " &amp; VLOOKUP(E1723,Flex_Target_Populations!$B$9:$H$2009,3,FALSE) &amp; " and " &amp; VLOOKUP(E1723,Flex_Target_Populations!$B$9:$H$2009,4,FALSE) &amp; " beginning at "&amp; VLOOKUP(E1723,Flex_Target_Populations!$B$9:$H$2009,5,FALSE), VLOOKUP(E1723,Flex_Target_Populations!$B$9:$H$2009,2,FALSE)='Dropdown Selections'!$F$8,  "LIS Levels: " &amp; VLOOKUP(E1723,Flex_Target_Populations!$B$9:$H$2009,3,FALSE) &amp; " and " &amp; VLOOKUP(E1723,Flex_Target_Populations!$B$9:$H$2009,4,FALSE) &amp; " beginning at "&amp; VLOOKUP(E1723,Flex_Target_Populations!$B$9:$H$2009,5,FALSE) &amp; " and " &amp; VLOOKUP(E1723,Flex_Target_Populations!$B$9:$H$2009,6,FALSE))</f>
        <v/>
      </c>
      <c r="G1723" s="101"/>
      <c r="H1723" s="101"/>
      <c r="I1723" s="101"/>
      <c r="J1723" s="101"/>
      <c r="K1723" s="101"/>
      <c r="L1723" s="101"/>
      <c r="M1723" s="101"/>
      <c r="N1723" s="101"/>
      <c r="O1723" s="101"/>
      <c r="P1723" s="101"/>
      <c r="Q1723" s="104"/>
    </row>
    <row r="1724" spans="2:17">
      <c r="B1724" s="159"/>
      <c r="C1724" s="101"/>
      <c r="D1724" s="28" t="str" cm="1">
        <f t="array" ref="D1724">_xlfn.IFS(C1724="","",AND(LEFT(C1724,3)&lt;&gt;"CRC", LEFT(C1724,3)&lt;&gt;"DRC"),VLOOKUP(Flex_Summary!C1724,Flex_Benefits!$B$13:$D$2013,3,FALSE),LEFT(C1724,3)="CRC",VLOOKUP(Flex_Summary!C1724,Flex_Benefits!$I$13:$K$2013,3,FALSE)&amp;" for "&amp;VLOOKUP(Flex_Summary!C1724,Flex_Benefits!$I$13:$K$2013,2,FALSE),LEFT(C1724,3)="DRC",IF(VLOOKUP(C1724,Flex_Benefits!$N$13:$T$2013,6,FALSE)="",VLOOKUP(C1724,Flex_Benefits!$N$13:$T$2013,7,FALSE)&amp;"% Coinsurance","$"&amp;VLOOKUP(C1724,Flex_Benefits!$N$13:$T$2013,6,FALSE)&amp;" Copayments")&amp;" for "&amp;IF(VLOOKUP(C1724,Flex_Benefits!$N$13:$T$2013,2,FALSE)&lt;&gt;'Dropdown Selections'!$Q$3,VLOOKUP(C1724,Flex_Benefits!$N$13:$T$2013,2,FALSE),"all Part D drugs on tier(s) "&amp;VLOOKUP(C1724,Flex_Benefits!$N$13:$T$2013,3,FALSE))&amp;IF(VLOOKUP(C1724,Flex_Benefits!$N$13:$T$2013,4,FALSE)='Dropdown Selections'!$E$2," with a $"&amp;VLOOKUP(C1724,Flex_Benefits!$N$13:$T$2013,5,FALSE)&amp;" deductible",""))</f>
        <v/>
      </c>
      <c r="E1724" s="101"/>
      <c r="F1724" s="28" t="str" cm="1">
        <f t="array" ref="F1724">_xlfn.IFS(E1724="","",  VLOOKUP(E1724,Flex_Target_Populations!$B$9:$H$2009,2,FALSE)='Dropdown Selections'!$F$10, 'Dropdown Selections'!$F$10, VLOOKUP(E1724,Flex_Target_Populations!$B$9:$H$2009,2,FALSE)='Dropdown Selections'!$F$9,'Dropdown Selections'!$F$9, VLOOKUP(E1724,Flex_Target_Populations!$B$9:$H$2009,2,FALSE)='Dropdown Selections'!$F$3,"Enrollees with: " &amp;VLOOKUP(E1724,Flex_Target_Populations!$B$9:$H$2009,6,FALSE), VLOOKUP(E1724,Flex_Target_Populations!$B$9:$H$2009,2,FALSE)='Dropdown Selections'!$F$2, "LIS Levels: " &amp; VLOOKUP(E1724,Flex_Target_Populations!$B$9:$H$2009,3,FALSE), VLOOKUP(E1724,Flex_Target_Populations!$B$9:$H$2009,2,FALSE)='Dropdown Selections'!$F$4, VLOOKUP(E1724,Flex_Target_Populations!$B$9:$H$2009,4,FALSE) &amp; " beginning at " &amp; VLOOKUP(E1724,Flex_Target_Populations!$B$9:$H$2009,5,FALSE), VLOOKUP(E1724,Flex_Target_Populations!$B$9:$H$2009,2,FALSE)='Dropdown Selections'!$F$5, VLOOKUP(E1724,Flex_Target_Populations!$B$9:$H$2009,4,FALSE) &amp; " beginning at "&amp; VLOOKUP(E1724,Flex_Target_Populations!$B$9:$H$2009,5,FALSE) &amp; " and " &amp; VLOOKUP(E1724,Flex_Target_Populations!$B$9:$H$2009,6,FALSE), VLOOKUP(E1724,Flex_Target_Populations!$B$9:$H$2009,2,FALSE)='Dropdown Selections'!$F$6, "LIS Levels: " &amp; VLOOKUP(E1724,Flex_Target_Populations!$B$9:$H$2009,3,FALSE) &amp; " and " &amp; VLOOKUP(E1724,Flex_Target_Populations!$B$9:$H$2009,6,FALSE), VLOOKUP(E1724,Flex_Target_Populations!$B$9:$H$2009,2,FALSE)='Dropdown Selections'!$F$7, "LIS Levels: " &amp; VLOOKUP(E1724,Flex_Target_Populations!$B$9:$H$2009,3,FALSE) &amp; " and " &amp; VLOOKUP(E1724,Flex_Target_Populations!$B$9:$H$2009,4,FALSE) &amp; " beginning at "&amp; VLOOKUP(E1724,Flex_Target_Populations!$B$9:$H$2009,5,FALSE), VLOOKUP(E1724,Flex_Target_Populations!$B$9:$H$2009,2,FALSE)='Dropdown Selections'!$F$8,  "LIS Levels: " &amp; VLOOKUP(E1724,Flex_Target_Populations!$B$9:$H$2009,3,FALSE) &amp; " and " &amp; VLOOKUP(E1724,Flex_Target_Populations!$B$9:$H$2009,4,FALSE) &amp; " beginning at "&amp; VLOOKUP(E1724,Flex_Target_Populations!$B$9:$H$2009,5,FALSE) &amp; " and " &amp; VLOOKUP(E1724,Flex_Target_Populations!$B$9:$H$2009,6,FALSE))</f>
        <v/>
      </c>
      <c r="G1724" s="101"/>
      <c r="H1724" s="101"/>
      <c r="I1724" s="101"/>
      <c r="J1724" s="101"/>
      <c r="K1724" s="101"/>
      <c r="L1724" s="101"/>
      <c r="M1724" s="101"/>
      <c r="N1724" s="101"/>
      <c r="O1724" s="101"/>
      <c r="P1724" s="101"/>
      <c r="Q1724" s="104"/>
    </row>
    <row r="1725" spans="2:17">
      <c r="B1725" s="159"/>
      <c r="C1725" s="101"/>
      <c r="D1725" s="28" t="str" cm="1">
        <f t="array" ref="D1725">_xlfn.IFS(C1725="","",AND(LEFT(C1725,3)&lt;&gt;"CRC", LEFT(C1725,3)&lt;&gt;"DRC"),VLOOKUP(Flex_Summary!C1725,Flex_Benefits!$B$13:$D$2013,3,FALSE),LEFT(C1725,3)="CRC",VLOOKUP(Flex_Summary!C1725,Flex_Benefits!$I$13:$K$2013,3,FALSE)&amp;" for "&amp;VLOOKUP(Flex_Summary!C1725,Flex_Benefits!$I$13:$K$2013,2,FALSE),LEFT(C1725,3)="DRC",IF(VLOOKUP(C1725,Flex_Benefits!$N$13:$T$2013,6,FALSE)="",VLOOKUP(C1725,Flex_Benefits!$N$13:$T$2013,7,FALSE)&amp;"% Coinsurance","$"&amp;VLOOKUP(C1725,Flex_Benefits!$N$13:$T$2013,6,FALSE)&amp;" Copayments")&amp;" for "&amp;IF(VLOOKUP(C1725,Flex_Benefits!$N$13:$T$2013,2,FALSE)&lt;&gt;'Dropdown Selections'!$Q$3,VLOOKUP(C1725,Flex_Benefits!$N$13:$T$2013,2,FALSE),"all Part D drugs on tier(s) "&amp;VLOOKUP(C1725,Flex_Benefits!$N$13:$T$2013,3,FALSE))&amp;IF(VLOOKUP(C1725,Flex_Benefits!$N$13:$T$2013,4,FALSE)='Dropdown Selections'!$E$2," with a $"&amp;VLOOKUP(C1725,Flex_Benefits!$N$13:$T$2013,5,FALSE)&amp;" deductible",""))</f>
        <v/>
      </c>
      <c r="E1725" s="101"/>
      <c r="F1725" s="28" t="str" cm="1">
        <f t="array" ref="F1725">_xlfn.IFS(E1725="","",  VLOOKUP(E1725,Flex_Target_Populations!$B$9:$H$2009,2,FALSE)='Dropdown Selections'!$F$10, 'Dropdown Selections'!$F$10, VLOOKUP(E1725,Flex_Target_Populations!$B$9:$H$2009,2,FALSE)='Dropdown Selections'!$F$9,'Dropdown Selections'!$F$9, VLOOKUP(E1725,Flex_Target_Populations!$B$9:$H$2009,2,FALSE)='Dropdown Selections'!$F$3,"Enrollees with: " &amp;VLOOKUP(E1725,Flex_Target_Populations!$B$9:$H$2009,6,FALSE), VLOOKUP(E1725,Flex_Target_Populations!$B$9:$H$2009,2,FALSE)='Dropdown Selections'!$F$2, "LIS Levels: " &amp; VLOOKUP(E1725,Flex_Target_Populations!$B$9:$H$2009,3,FALSE), VLOOKUP(E1725,Flex_Target_Populations!$B$9:$H$2009,2,FALSE)='Dropdown Selections'!$F$4, VLOOKUP(E1725,Flex_Target_Populations!$B$9:$H$2009,4,FALSE) &amp; " beginning at " &amp; VLOOKUP(E1725,Flex_Target_Populations!$B$9:$H$2009,5,FALSE), VLOOKUP(E1725,Flex_Target_Populations!$B$9:$H$2009,2,FALSE)='Dropdown Selections'!$F$5, VLOOKUP(E1725,Flex_Target_Populations!$B$9:$H$2009,4,FALSE) &amp; " beginning at "&amp; VLOOKUP(E1725,Flex_Target_Populations!$B$9:$H$2009,5,FALSE) &amp; " and " &amp; VLOOKUP(E1725,Flex_Target_Populations!$B$9:$H$2009,6,FALSE), VLOOKUP(E1725,Flex_Target_Populations!$B$9:$H$2009,2,FALSE)='Dropdown Selections'!$F$6, "LIS Levels: " &amp; VLOOKUP(E1725,Flex_Target_Populations!$B$9:$H$2009,3,FALSE) &amp; " and " &amp; VLOOKUP(E1725,Flex_Target_Populations!$B$9:$H$2009,6,FALSE), VLOOKUP(E1725,Flex_Target_Populations!$B$9:$H$2009,2,FALSE)='Dropdown Selections'!$F$7, "LIS Levels: " &amp; VLOOKUP(E1725,Flex_Target_Populations!$B$9:$H$2009,3,FALSE) &amp; " and " &amp; VLOOKUP(E1725,Flex_Target_Populations!$B$9:$H$2009,4,FALSE) &amp; " beginning at "&amp; VLOOKUP(E1725,Flex_Target_Populations!$B$9:$H$2009,5,FALSE), VLOOKUP(E1725,Flex_Target_Populations!$B$9:$H$2009,2,FALSE)='Dropdown Selections'!$F$8,  "LIS Levels: " &amp; VLOOKUP(E1725,Flex_Target_Populations!$B$9:$H$2009,3,FALSE) &amp; " and " &amp; VLOOKUP(E1725,Flex_Target_Populations!$B$9:$H$2009,4,FALSE) &amp; " beginning at "&amp; VLOOKUP(E1725,Flex_Target_Populations!$B$9:$H$2009,5,FALSE) &amp; " and " &amp; VLOOKUP(E1725,Flex_Target_Populations!$B$9:$H$2009,6,FALSE))</f>
        <v/>
      </c>
      <c r="G1725" s="101"/>
      <c r="H1725" s="101"/>
      <c r="I1725" s="101"/>
      <c r="J1725" s="101"/>
      <c r="K1725" s="101"/>
      <c r="L1725" s="101"/>
      <c r="M1725" s="101"/>
      <c r="N1725" s="101"/>
      <c r="O1725" s="101"/>
      <c r="P1725" s="101"/>
      <c r="Q1725" s="104"/>
    </row>
    <row r="1726" spans="2:17">
      <c r="B1726" s="159"/>
      <c r="C1726" s="101"/>
      <c r="D1726" s="28" t="str" cm="1">
        <f t="array" ref="D1726">_xlfn.IFS(C1726="","",AND(LEFT(C1726,3)&lt;&gt;"CRC", LEFT(C1726,3)&lt;&gt;"DRC"),VLOOKUP(Flex_Summary!C1726,Flex_Benefits!$B$13:$D$2013,3,FALSE),LEFT(C1726,3)="CRC",VLOOKUP(Flex_Summary!C1726,Flex_Benefits!$I$13:$K$2013,3,FALSE)&amp;" for "&amp;VLOOKUP(Flex_Summary!C1726,Flex_Benefits!$I$13:$K$2013,2,FALSE),LEFT(C1726,3)="DRC",IF(VLOOKUP(C1726,Flex_Benefits!$N$13:$T$2013,6,FALSE)="",VLOOKUP(C1726,Flex_Benefits!$N$13:$T$2013,7,FALSE)&amp;"% Coinsurance","$"&amp;VLOOKUP(C1726,Flex_Benefits!$N$13:$T$2013,6,FALSE)&amp;" Copayments")&amp;" for "&amp;IF(VLOOKUP(C1726,Flex_Benefits!$N$13:$T$2013,2,FALSE)&lt;&gt;'Dropdown Selections'!$Q$3,VLOOKUP(C1726,Flex_Benefits!$N$13:$T$2013,2,FALSE),"all Part D drugs on tier(s) "&amp;VLOOKUP(C1726,Flex_Benefits!$N$13:$T$2013,3,FALSE))&amp;IF(VLOOKUP(C1726,Flex_Benefits!$N$13:$T$2013,4,FALSE)='Dropdown Selections'!$E$2," with a $"&amp;VLOOKUP(C1726,Flex_Benefits!$N$13:$T$2013,5,FALSE)&amp;" deductible",""))</f>
        <v/>
      </c>
      <c r="E1726" s="101"/>
      <c r="F1726" s="28" t="str" cm="1">
        <f t="array" ref="F1726">_xlfn.IFS(E1726="","",  VLOOKUP(E1726,Flex_Target_Populations!$B$9:$H$2009,2,FALSE)='Dropdown Selections'!$F$10, 'Dropdown Selections'!$F$10, VLOOKUP(E1726,Flex_Target_Populations!$B$9:$H$2009,2,FALSE)='Dropdown Selections'!$F$9,'Dropdown Selections'!$F$9, VLOOKUP(E1726,Flex_Target_Populations!$B$9:$H$2009,2,FALSE)='Dropdown Selections'!$F$3,"Enrollees with: " &amp;VLOOKUP(E1726,Flex_Target_Populations!$B$9:$H$2009,6,FALSE), VLOOKUP(E1726,Flex_Target_Populations!$B$9:$H$2009,2,FALSE)='Dropdown Selections'!$F$2, "LIS Levels: " &amp; VLOOKUP(E1726,Flex_Target_Populations!$B$9:$H$2009,3,FALSE), VLOOKUP(E1726,Flex_Target_Populations!$B$9:$H$2009,2,FALSE)='Dropdown Selections'!$F$4, VLOOKUP(E1726,Flex_Target_Populations!$B$9:$H$2009,4,FALSE) &amp; " beginning at " &amp; VLOOKUP(E1726,Flex_Target_Populations!$B$9:$H$2009,5,FALSE), VLOOKUP(E1726,Flex_Target_Populations!$B$9:$H$2009,2,FALSE)='Dropdown Selections'!$F$5, VLOOKUP(E1726,Flex_Target_Populations!$B$9:$H$2009,4,FALSE) &amp; " beginning at "&amp; VLOOKUP(E1726,Flex_Target_Populations!$B$9:$H$2009,5,FALSE) &amp; " and " &amp; VLOOKUP(E1726,Flex_Target_Populations!$B$9:$H$2009,6,FALSE), VLOOKUP(E1726,Flex_Target_Populations!$B$9:$H$2009,2,FALSE)='Dropdown Selections'!$F$6, "LIS Levels: " &amp; VLOOKUP(E1726,Flex_Target_Populations!$B$9:$H$2009,3,FALSE) &amp; " and " &amp; VLOOKUP(E1726,Flex_Target_Populations!$B$9:$H$2009,6,FALSE), VLOOKUP(E1726,Flex_Target_Populations!$B$9:$H$2009,2,FALSE)='Dropdown Selections'!$F$7, "LIS Levels: " &amp; VLOOKUP(E1726,Flex_Target_Populations!$B$9:$H$2009,3,FALSE) &amp; " and " &amp; VLOOKUP(E1726,Flex_Target_Populations!$B$9:$H$2009,4,FALSE) &amp; " beginning at "&amp; VLOOKUP(E1726,Flex_Target_Populations!$B$9:$H$2009,5,FALSE), VLOOKUP(E1726,Flex_Target_Populations!$B$9:$H$2009,2,FALSE)='Dropdown Selections'!$F$8,  "LIS Levels: " &amp; VLOOKUP(E1726,Flex_Target_Populations!$B$9:$H$2009,3,FALSE) &amp; " and " &amp; VLOOKUP(E1726,Flex_Target_Populations!$B$9:$H$2009,4,FALSE) &amp; " beginning at "&amp; VLOOKUP(E1726,Flex_Target_Populations!$B$9:$H$2009,5,FALSE) &amp; " and " &amp; VLOOKUP(E1726,Flex_Target_Populations!$B$9:$H$2009,6,FALSE))</f>
        <v/>
      </c>
      <c r="G1726" s="101"/>
      <c r="H1726" s="101"/>
      <c r="I1726" s="101"/>
      <c r="J1726" s="101"/>
      <c r="K1726" s="101"/>
      <c r="L1726" s="101"/>
      <c r="M1726" s="101"/>
      <c r="N1726" s="101"/>
      <c r="O1726" s="101"/>
      <c r="P1726" s="101"/>
      <c r="Q1726" s="104"/>
    </row>
    <row r="1727" spans="2:17">
      <c r="B1727" s="159"/>
      <c r="C1727" s="101"/>
      <c r="D1727" s="28" t="str" cm="1">
        <f t="array" ref="D1727">_xlfn.IFS(C1727="","",AND(LEFT(C1727,3)&lt;&gt;"CRC", LEFT(C1727,3)&lt;&gt;"DRC"),VLOOKUP(Flex_Summary!C1727,Flex_Benefits!$B$13:$D$2013,3,FALSE),LEFT(C1727,3)="CRC",VLOOKUP(Flex_Summary!C1727,Flex_Benefits!$I$13:$K$2013,3,FALSE)&amp;" for "&amp;VLOOKUP(Flex_Summary!C1727,Flex_Benefits!$I$13:$K$2013,2,FALSE),LEFT(C1727,3)="DRC",IF(VLOOKUP(C1727,Flex_Benefits!$N$13:$T$2013,6,FALSE)="",VLOOKUP(C1727,Flex_Benefits!$N$13:$T$2013,7,FALSE)&amp;"% Coinsurance","$"&amp;VLOOKUP(C1727,Flex_Benefits!$N$13:$T$2013,6,FALSE)&amp;" Copayments")&amp;" for "&amp;IF(VLOOKUP(C1727,Flex_Benefits!$N$13:$T$2013,2,FALSE)&lt;&gt;'Dropdown Selections'!$Q$3,VLOOKUP(C1727,Flex_Benefits!$N$13:$T$2013,2,FALSE),"all Part D drugs on tier(s) "&amp;VLOOKUP(C1727,Flex_Benefits!$N$13:$T$2013,3,FALSE))&amp;IF(VLOOKUP(C1727,Flex_Benefits!$N$13:$T$2013,4,FALSE)='Dropdown Selections'!$E$2," with a $"&amp;VLOOKUP(C1727,Flex_Benefits!$N$13:$T$2013,5,FALSE)&amp;" deductible",""))</f>
        <v/>
      </c>
      <c r="E1727" s="101"/>
      <c r="F1727" s="28" t="str" cm="1">
        <f t="array" ref="F1727">_xlfn.IFS(E1727="","",  VLOOKUP(E1727,Flex_Target_Populations!$B$9:$H$2009,2,FALSE)='Dropdown Selections'!$F$10, 'Dropdown Selections'!$F$10, VLOOKUP(E1727,Flex_Target_Populations!$B$9:$H$2009,2,FALSE)='Dropdown Selections'!$F$9,'Dropdown Selections'!$F$9, VLOOKUP(E1727,Flex_Target_Populations!$B$9:$H$2009,2,FALSE)='Dropdown Selections'!$F$3,"Enrollees with: " &amp;VLOOKUP(E1727,Flex_Target_Populations!$B$9:$H$2009,6,FALSE), VLOOKUP(E1727,Flex_Target_Populations!$B$9:$H$2009,2,FALSE)='Dropdown Selections'!$F$2, "LIS Levels: " &amp; VLOOKUP(E1727,Flex_Target_Populations!$B$9:$H$2009,3,FALSE), VLOOKUP(E1727,Flex_Target_Populations!$B$9:$H$2009,2,FALSE)='Dropdown Selections'!$F$4, VLOOKUP(E1727,Flex_Target_Populations!$B$9:$H$2009,4,FALSE) &amp; " beginning at " &amp; VLOOKUP(E1727,Flex_Target_Populations!$B$9:$H$2009,5,FALSE), VLOOKUP(E1727,Flex_Target_Populations!$B$9:$H$2009,2,FALSE)='Dropdown Selections'!$F$5, VLOOKUP(E1727,Flex_Target_Populations!$B$9:$H$2009,4,FALSE) &amp; " beginning at "&amp; VLOOKUP(E1727,Flex_Target_Populations!$B$9:$H$2009,5,FALSE) &amp; " and " &amp; VLOOKUP(E1727,Flex_Target_Populations!$B$9:$H$2009,6,FALSE), VLOOKUP(E1727,Flex_Target_Populations!$B$9:$H$2009,2,FALSE)='Dropdown Selections'!$F$6, "LIS Levels: " &amp; VLOOKUP(E1727,Flex_Target_Populations!$B$9:$H$2009,3,FALSE) &amp; " and " &amp; VLOOKUP(E1727,Flex_Target_Populations!$B$9:$H$2009,6,FALSE), VLOOKUP(E1727,Flex_Target_Populations!$B$9:$H$2009,2,FALSE)='Dropdown Selections'!$F$7, "LIS Levels: " &amp; VLOOKUP(E1727,Flex_Target_Populations!$B$9:$H$2009,3,FALSE) &amp; " and " &amp; VLOOKUP(E1727,Flex_Target_Populations!$B$9:$H$2009,4,FALSE) &amp; " beginning at "&amp; VLOOKUP(E1727,Flex_Target_Populations!$B$9:$H$2009,5,FALSE), VLOOKUP(E1727,Flex_Target_Populations!$B$9:$H$2009,2,FALSE)='Dropdown Selections'!$F$8,  "LIS Levels: " &amp; VLOOKUP(E1727,Flex_Target_Populations!$B$9:$H$2009,3,FALSE) &amp; " and " &amp; VLOOKUP(E1727,Flex_Target_Populations!$B$9:$H$2009,4,FALSE) &amp; " beginning at "&amp; VLOOKUP(E1727,Flex_Target_Populations!$B$9:$H$2009,5,FALSE) &amp; " and " &amp; VLOOKUP(E1727,Flex_Target_Populations!$B$9:$H$2009,6,FALSE))</f>
        <v/>
      </c>
      <c r="G1727" s="101"/>
      <c r="H1727" s="101"/>
      <c r="I1727" s="101"/>
      <c r="J1727" s="101"/>
      <c r="K1727" s="101"/>
      <c r="L1727" s="101"/>
      <c r="M1727" s="101"/>
      <c r="N1727" s="101"/>
      <c r="O1727" s="101"/>
      <c r="P1727" s="101"/>
      <c r="Q1727" s="104"/>
    </row>
    <row r="1728" spans="2:17">
      <c r="B1728" s="159"/>
      <c r="C1728" s="101"/>
      <c r="D1728" s="28" t="str" cm="1">
        <f t="array" ref="D1728">_xlfn.IFS(C1728="","",AND(LEFT(C1728,3)&lt;&gt;"CRC", LEFT(C1728,3)&lt;&gt;"DRC"),VLOOKUP(Flex_Summary!C1728,Flex_Benefits!$B$13:$D$2013,3,FALSE),LEFT(C1728,3)="CRC",VLOOKUP(Flex_Summary!C1728,Flex_Benefits!$I$13:$K$2013,3,FALSE)&amp;" for "&amp;VLOOKUP(Flex_Summary!C1728,Flex_Benefits!$I$13:$K$2013,2,FALSE),LEFT(C1728,3)="DRC",IF(VLOOKUP(C1728,Flex_Benefits!$N$13:$T$2013,6,FALSE)="",VLOOKUP(C1728,Flex_Benefits!$N$13:$T$2013,7,FALSE)&amp;"% Coinsurance","$"&amp;VLOOKUP(C1728,Flex_Benefits!$N$13:$T$2013,6,FALSE)&amp;" Copayments")&amp;" for "&amp;IF(VLOOKUP(C1728,Flex_Benefits!$N$13:$T$2013,2,FALSE)&lt;&gt;'Dropdown Selections'!$Q$3,VLOOKUP(C1728,Flex_Benefits!$N$13:$T$2013,2,FALSE),"all Part D drugs on tier(s) "&amp;VLOOKUP(C1728,Flex_Benefits!$N$13:$T$2013,3,FALSE))&amp;IF(VLOOKUP(C1728,Flex_Benefits!$N$13:$T$2013,4,FALSE)='Dropdown Selections'!$E$2," with a $"&amp;VLOOKUP(C1728,Flex_Benefits!$N$13:$T$2013,5,FALSE)&amp;" deductible",""))</f>
        <v/>
      </c>
      <c r="E1728" s="101"/>
      <c r="F1728" s="28" t="str" cm="1">
        <f t="array" ref="F1728">_xlfn.IFS(E1728="","",  VLOOKUP(E1728,Flex_Target_Populations!$B$9:$H$2009,2,FALSE)='Dropdown Selections'!$F$10, 'Dropdown Selections'!$F$10, VLOOKUP(E1728,Flex_Target_Populations!$B$9:$H$2009,2,FALSE)='Dropdown Selections'!$F$9,'Dropdown Selections'!$F$9, VLOOKUP(E1728,Flex_Target_Populations!$B$9:$H$2009,2,FALSE)='Dropdown Selections'!$F$3,"Enrollees with: " &amp;VLOOKUP(E1728,Flex_Target_Populations!$B$9:$H$2009,6,FALSE), VLOOKUP(E1728,Flex_Target_Populations!$B$9:$H$2009,2,FALSE)='Dropdown Selections'!$F$2, "LIS Levels: " &amp; VLOOKUP(E1728,Flex_Target_Populations!$B$9:$H$2009,3,FALSE), VLOOKUP(E1728,Flex_Target_Populations!$B$9:$H$2009,2,FALSE)='Dropdown Selections'!$F$4, VLOOKUP(E1728,Flex_Target_Populations!$B$9:$H$2009,4,FALSE) &amp; " beginning at " &amp; VLOOKUP(E1728,Flex_Target_Populations!$B$9:$H$2009,5,FALSE), VLOOKUP(E1728,Flex_Target_Populations!$B$9:$H$2009,2,FALSE)='Dropdown Selections'!$F$5, VLOOKUP(E1728,Flex_Target_Populations!$B$9:$H$2009,4,FALSE) &amp; " beginning at "&amp; VLOOKUP(E1728,Flex_Target_Populations!$B$9:$H$2009,5,FALSE) &amp; " and " &amp; VLOOKUP(E1728,Flex_Target_Populations!$B$9:$H$2009,6,FALSE), VLOOKUP(E1728,Flex_Target_Populations!$B$9:$H$2009,2,FALSE)='Dropdown Selections'!$F$6, "LIS Levels: " &amp; VLOOKUP(E1728,Flex_Target_Populations!$B$9:$H$2009,3,FALSE) &amp; " and " &amp; VLOOKUP(E1728,Flex_Target_Populations!$B$9:$H$2009,6,FALSE), VLOOKUP(E1728,Flex_Target_Populations!$B$9:$H$2009,2,FALSE)='Dropdown Selections'!$F$7, "LIS Levels: " &amp; VLOOKUP(E1728,Flex_Target_Populations!$B$9:$H$2009,3,FALSE) &amp; " and " &amp; VLOOKUP(E1728,Flex_Target_Populations!$B$9:$H$2009,4,FALSE) &amp; " beginning at "&amp; VLOOKUP(E1728,Flex_Target_Populations!$B$9:$H$2009,5,FALSE), VLOOKUP(E1728,Flex_Target_Populations!$B$9:$H$2009,2,FALSE)='Dropdown Selections'!$F$8,  "LIS Levels: " &amp; VLOOKUP(E1728,Flex_Target_Populations!$B$9:$H$2009,3,FALSE) &amp; " and " &amp; VLOOKUP(E1728,Flex_Target_Populations!$B$9:$H$2009,4,FALSE) &amp; " beginning at "&amp; VLOOKUP(E1728,Flex_Target_Populations!$B$9:$H$2009,5,FALSE) &amp; " and " &amp; VLOOKUP(E1728,Flex_Target_Populations!$B$9:$H$2009,6,FALSE))</f>
        <v/>
      </c>
      <c r="G1728" s="101"/>
      <c r="H1728" s="101"/>
      <c r="I1728" s="101"/>
      <c r="J1728" s="101"/>
      <c r="K1728" s="101"/>
      <c r="L1728" s="101"/>
      <c r="M1728" s="101"/>
      <c r="N1728" s="101"/>
      <c r="O1728" s="101"/>
      <c r="P1728" s="101"/>
      <c r="Q1728" s="104"/>
    </row>
    <row r="1729" spans="2:17">
      <c r="B1729" s="159"/>
      <c r="C1729" s="101"/>
      <c r="D1729" s="28" t="str" cm="1">
        <f t="array" ref="D1729">_xlfn.IFS(C1729="","",AND(LEFT(C1729,3)&lt;&gt;"CRC", LEFT(C1729,3)&lt;&gt;"DRC"),VLOOKUP(Flex_Summary!C1729,Flex_Benefits!$B$13:$D$2013,3,FALSE),LEFT(C1729,3)="CRC",VLOOKUP(Flex_Summary!C1729,Flex_Benefits!$I$13:$K$2013,3,FALSE)&amp;" for "&amp;VLOOKUP(Flex_Summary!C1729,Flex_Benefits!$I$13:$K$2013,2,FALSE),LEFT(C1729,3)="DRC",IF(VLOOKUP(C1729,Flex_Benefits!$N$13:$T$2013,6,FALSE)="",VLOOKUP(C1729,Flex_Benefits!$N$13:$T$2013,7,FALSE)&amp;"% Coinsurance","$"&amp;VLOOKUP(C1729,Flex_Benefits!$N$13:$T$2013,6,FALSE)&amp;" Copayments")&amp;" for "&amp;IF(VLOOKUP(C1729,Flex_Benefits!$N$13:$T$2013,2,FALSE)&lt;&gt;'Dropdown Selections'!$Q$3,VLOOKUP(C1729,Flex_Benefits!$N$13:$T$2013,2,FALSE),"all Part D drugs on tier(s) "&amp;VLOOKUP(C1729,Flex_Benefits!$N$13:$T$2013,3,FALSE))&amp;IF(VLOOKUP(C1729,Flex_Benefits!$N$13:$T$2013,4,FALSE)='Dropdown Selections'!$E$2," with a $"&amp;VLOOKUP(C1729,Flex_Benefits!$N$13:$T$2013,5,FALSE)&amp;" deductible",""))</f>
        <v/>
      </c>
      <c r="E1729" s="101"/>
      <c r="F1729" s="28" t="str" cm="1">
        <f t="array" ref="F1729">_xlfn.IFS(E1729="","",  VLOOKUP(E1729,Flex_Target_Populations!$B$9:$H$2009,2,FALSE)='Dropdown Selections'!$F$10, 'Dropdown Selections'!$F$10, VLOOKUP(E1729,Flex_Target_Populations!$B$9:$H$2009,2,FALSE)='Dropdown Selections'!$F$9,'Dropdown Selections'!$F$9, VLOOKUP(E1729,Flex_Target_Populations!$B$9:$H$2009,2,FALSE)='Dropdown Selections'!$F$3,"Enrollees with: " &amp;VLOOKUP(E1729,Flex_Target_Populations!$B$9:$H$2009,6,FALSE), VLOOKUP(E1729,Flex_Target_Populations!$B$9:$H$2009,2,FALSE)='Dropdown Selections'!$F$2, "LIS Levels: " &amp; VLOOKUP(E1729,Flex_Target_Populations!$B$9:$H$2009,3,FALSE), VLOOKUP(E1729,Flex_Target_Populations!$B$9:$H$2009,2,FALSE)='Dropdown Selections'!$F$4, VLOOKUP(E1729,Flex_Target_Populations!$B$9:$H$2009,4,FALSE) &amp; " beginning at " &amp; VLOOKUP(E1729,Flex_Target_Populations!$B$9:$H$2009,5,FALSE), VLOOKUP(E1729,Flex_Target_Populations!$B$9:$H$2009,2,FALSE)='Dropdown Selections'!$F$5, VLOOKUP(E1729,Flex_Target_Populations!$B$9:$H$2009,4,FALSE) &amp; " beginning at "&amp; VLOOKUP(E1729,Flex_Target_Populations!$B$9:$H$2009,5,FALSE) &amp; " and " &amp; VLOOKUP(E1729,Flex_Target_Populations!$B$9:$H$2009,6,FALSE), VLOOKUP(E1729,Flex_Target_Populations!$B$9:$H$2009,2,FALSE)='Dropdown Selections'!$F$6, "LIS Levels: " &amp; VLOOKUP(E1729,Flex_Target_Populations!$B$9:$H$2009,3,FALSE) &amp; " and " &amp; VLOOKUP(E1729,Flex_Target_Populations!$B$9:$H$2009,6,FALSE), VLOOKUP(E1729,Flex_Target_Populations!$B$9:$H$2009,2,FALSE)='Dropdown Selections'!$F$7, "LIS Levels: " &amp; VLOOKUP(E1729,Flex_Target_Populations!$B$9:$H$2009,3,FALSE) &amp; " and " &amp; VLOOKUP(E1729,Flex_Target_Populations!$B$9:$H$2009,4,FALSE) &amp; " beginning at "&amp; VLOOKUP(E1729,Flex_Target_Populations!$B$9:$H$2009,5,FALSE), VLOOKUP(E1729,Flex_Target_Populations!$B$9:$H$2009,2,FALSE)='Dropdown Selections'!$F$8,  "LIS Levels: " &amp; VLOOKUP(E1729,Flex_Target_Populations!$B$9:$H$2009,3,FALSE) &amp; " and " &amp; VLOOKUP(E1729,Flex_Target_Populations!$B$9:$H$2009,4,FALSE) &amp; " beginning at "&amp; VLOOKUP(E1729,Flex_Target_Populations!$B$9:$H$2009,5,FALSE) &amp; " and " &amp; VLOOKUP(E1729,Flex_Target_Populations!$B$9:$H$2009,6,FALSE))</f>
        <v/>
      </c>
      <c r="G1729" s="101"/>
      <c r="H1729" s="101"/>
      <c r="I1729" s="101"/>
      <c r="J1729" s="101"/>
      <c r="K1729" s="101"/>
      <c r="L1729" s="101"/>
      <c r="M1729" s="101"/>
      <c r="N1729" s="101"/>
      <c r="O1729" s="101"/>
      <c r="P1729" s="101"/>
      <c r="Q1729" s="104"/>
    </row>
    <row r="1730" spans="2:17">
      <c r="B1730" s="159"/>
      <c r="C1730" s="101"/>
      <c r="D1730" s="28" t="str" cm="1">
        <f t="array" ref="D1730">_xlfn.IFS(C1730="","",AND(LEFT(C1730,3)&lt;&gt;"CRC", LEFT(C1730,3)&lt;&gt;"DRC"),VLOOKUP(Flex_Summary!C1730,Flex_Benefits!$B$13:$D$2013,3,FALSE),LEFT(C1730,3)="CRC",VLOOKUP(Flex_Summary!C1730,Flex_Benefits!$I$13:$K$2013,3,FALSE)&amp;" for "&amp;VLOOKUP(Flex_Summary!C1730,Flex_Benefits!$I$13:$K$2013,2,FALSE),LEFT(C1730,3)="DRC",IF(VLOOKUP(C1730,Flex_Benefits!$N$13:$T$2013,6,FALSE)="",VLOOKUP(C1730,Flex_Benefits!$N$13:$T$2013,7,FALSE)&amp;"% Coinsurance","$"&amp;VLOOKUP(C1730,Flex_Benefits!$N$13:$T$2013,6,FALSE)&amp;" Copayments")&amp;" for "&amp;IF(VLOOKUP(C1730,Flex_Benefits!$N$13:$T$2013,2,FALSE)&lt;&gt;'Dropdown Selections'!$Q$3,VLOOKUP(C1730,Flex_Benefits!$N$13:$T$2013,2,FALSE),"all Part D drugs on tier(s) "&amp;VLOOKUP(C1730,Flex_Benefits!$N$13:$T$2013,3,FALSE))&amp;IF(VLOOKUP(C1730,Flex_Benefits!$N$13:$T$2013,4,FALSE)='Dropdown Selections'!$E$2," with a $"&amp;VLOOKUP(C1730,Flex_Benefits!$N$13:$T$2013,5,FALSE)&amp;" deductible",""))</f>
        <v/>
      </c>
      <c r="E1730" s="101"/>
      <c r="F1730" s="28" t="str" cm="1">
        <f t="array" ref="F1730">_xlfn.IFS(E1730="","",  VLOOKUP(E1730,Flex_Target_Populations!$B$9:$H$2009,2,FALSE)='Dropdown Selections'!$F$10, 'Dropdown Selections'!$F$10, VLOOKUP(E1730,Flex_Target_Populations!$B$9:$H$2009,2,FALSE)='Dropdown Selections'!$F$9,'Dropdown Selections'!$F$9, VLOOKUP(E1730,Flex_Target_Populations!$B$9:$H$2009,2,FALSE)='Dropdown Selections'!$F$3,"Enrollees with: " &amp;VLOOKUP(E1730,Flex_Target_Populations!$B$9:$H$2009,6,FALSE), VLOOKUP(E1730,Flex_Target_Populations!$B$9:$H$2009,2,FALSE)='Dropdown Selections'!$F$2, "LIS Levels: " &amp; VLOOKUP(E1730,Flex_Target_Populations!$B$9:$H$2009,3,FALSE), VLOOKUP(E1730,Flex_Target_Populations!$B$9:$H$2009,2,FALSE)='Dropdown Selections'!$F$4, VLOOKUP(E1730,Flex_Target_Populations!$B$9:$H$2009,4,FALSE) &amp; " beginning at " &amp; VLOOKUP(E1730,Flex_Target_Populations!$B$9:$H$2009,5,FALSE), VLOOKUP(E1730,Flex_Target_Populations!$B$9:$H$2009,2,FALSE)='Dropdown Selections'!$F$5, VLOOKUP(E1730,Flex_Target_Populations!$B$9:$H$2009,4,FALSE) &amp; " beginning at "&amp; VLOOKUP(E1730,Flex_Target_Populations!$B$9:$H$2009,5,FALSE) &amp; " and " &amp; VLOOKUP(E1730,Flex_Target_Populations!$B$9:$H$2009,6,FALSE), VLOOKUP(E1730,Flex_Target_Populations!$B$9:$H$2009,2,FALSE)='Dropdown Selections'!$F$6, "LIS Levels: " &amp; VLOOKUP(E1730,Flex_Target_Populations!$B$9:$H$2009,3,FALSE) &amp; " and " &amp; VLOOKUP(E1730,Flex_Target_Populations!$B$9:$H$2009,6,FALSE), VLOOKUP(E1730,Flex_Target_Populations!$B$9:$H$2009,2,FALSE)='Dropdown Selections'!$F$7, "LIS Levels: " &amp; VLOOKUP(E1730,Flex_Target_Populations!$B$9:$H$2009,3,FALSE) &amp; " and " &amp; VLOOKUP(E1730,Flex_Target_Populations!$B$9:$H$2009,4,FALSE) &amp; " beginning at "&amp; VLOOKUP(E1730,Flex_Target_Populations!$B$9:$H$2009,5,FALSE), VLOOKUP(E1730,Flex_Target_Populations!$B$9:$H$2009,2,FALSE)='Dropdown Selections'!$F$8,  "LIS Levels: " &amp; VLOOKUP(E1730,Flex_Target_Populations!$B$9:$H$2009,3,FALSE) &amp; " and " &amp; VLOOKUP(E1730,Flex_Target_Populations!$B$9:$H$2009,4,FALSE) &amp; " beginning at "&amp; VLOOKUP(E1730,Flex_Target_Populations!$B$9:$H$2009,5,FALSE) &amp; " and " &amp; VLOOKUP(E1730,Flex_Target_Populations!$B$9:$H$2009,6,FALSE))</f>
        <v/>
      </c>
      <c r="G1730" s="101"/>
      <c r="H1730" s="101"/>
      <c r="I1730" s="101"/>
      <c r="J1730" s="101"/>
      <c r="K1730" s="101"/>
      <c r="L1730" s="101"/>
      <c r="M1730" s="101"/>
      <c r="N1730" s="101"/>
      <c r="O1730" s="101"/>
      <c r="P1730" s="101"/>
      <c r="Q1730" s="104"/>
    </row>
    <row r="1731" spans="2:17">
      <c r="B1731" s="159"/>
      <c r="C1731" s="101"/>
      <c r="D1731" s="28" t="str" cm="1">
        <f t="array" ref="D1731">_xlfn.IFS(C1731="","",AND(LEFT(C1731,3)&lt;&gt;"CRC", LEFT(C1731,3)&lt;&gt;"DRC"),VLOOKUP(Flex_Summary!C1731,Flex_Benefits!$B$13:$D$2013,3,FALSE),LEFT(C1731,3)="CRC",VLOOKUP(Flex_Summary!C1731,Flex_Benefits!$I$13:$K$2013,3,FALSE)&amp;" for "&amp;VLOOKUP(Flex_Summary!C1731,Flex_Benefits!$I$13:$K$2013,2,FALSE),LEFT(C1731,3)="DRC",IF(VLOOKUP(C1731,Flex_Benefits!$N$13:$T$2013,6,FALSE)="",VLOOKUP(C1731,Flex_Benefits!$N$13:$T$2013,7,FALSE)&amp;"% Coinsurance","$"&amp;VLOOKUP(C1731,Flex_Benefits!$N$13:$T$2013,6,FALSE)&amp;" Copayments")&amp;" for "&amp;IF(VLOOKUP(C1731,Flex_Benefits!$N$13:$T$2013,2,FALSE)&lt;&gt;'Dropdown Selections'!$Q$3,VLOOKUP(C1731,Flex_Benefits!$N$13:$T$2013,2,FALSE),"all Part D drugs on tier(s) "&amp;VLOOKUP(C1731,Flex_Benefits!$N$13:$T$2013,3,FALSE))&amp;IF(VLOOKUP(C1731,Flex_Benefits!$N$13:$T$2013,4,FALSE)='Dropdown Selections'!$E$2," with a $"&amp;VLOOKUP(C1731,Flex_Benefits!$N$13:$T$2013,5,FALSE)&amp;" deductible",""))</f>
        <v/>
      </c>
      <c r="E1731" s="101"/>
      <c r="F1731" s="28" t="str" cm="1">
        <f t="array" ref="F1731">_xlfn.IFS(E1731="","",  VLOOKUP(E1731,Flex_Target_Populations!$B$9:$H$2009,2,FALSE)='Dropdown Selections'!$F$10, 'Dropdown Selections'!$F$10, VLOOKUP(E1731,Flex_Target_Populations!$B$9:$H$2009,2,FALSE)='Dropdown Selections'!$F$9,'Dropdown Selections'!$F$9, VLOOKUP(E1731,Flex_Target_Populations!$B$9:$H$2009,2,FALSE)='Dropdown Selections'!$F$3,"Enrollees with: " &amp;VLOOKUP(E1731,Flex_Target_Populations!$B$9:$H$2009,6,FALSE), VLOOKUP(E1731,Flex_Target_Populations!$B$9:$H$2009,2,FALSE)='Dropdown Selections'!$F$2, "LIS Levels: " &amp; VLOOKUP(E1731,Flex_Target_Populations!$B$9:$H$2009,3,FALSE), VLOOKUP(E1731,Flex_Target_Populations!$B$9:$H$2009,2,FALSE)='Dropdown Selections'!$F$4, VLOOKUP(E1731,Flex_Target_Populations!$B$9:$H$2009,4,FALSE) &amp; " beginning at " &amp; VLOOKUP(E1731,Flex_Target_Populations!$B$9:$H$2009,5,FALSE), VLOOKUP(E1731,Flex_Target_Populations!$B$9:$H$2009,2,FALSE)='Dropdown Selections'!$F$5, VLOOKUP(E1731,Flex_Target_Populations!$B$9:$H$2009,4,FALSE) &amp; " beginning at "&amp; VLOOKUP(E1731,Flex_Target_Populations!$B$9:$H$2009,5,FALSE) &amp; " and " &amp; VLOOKUP(E1731,Flex_Target_Populations!$B$9:$H$2009,6,FALSE), VLOOKUP(E1731,Flex_Target_Populations!$B$9:$H$2009,2,FALSE)='Dropdown Selections'!$F$6, "LIS Levels: " &amp; VLOOKUP(E1731,Flex_Target_Populations!$B$9:$H$2009,3,FALSE) &amp; " and " &amp; VLOOKUP(E1731,Flex_Target_Populations!$B$9:$H$2009,6,FALSE), VLOOKUP(E1731,Flex_Target_Populations!$B$9:$H$2009,2,FALSE)='Dropdown Selections'!$F$7, "LIS Levels: " &amp; VLOOKUP(E1731,Flex_Target_Populations!$B$9:$H$2009,3,FALSE) &amp; " and " &amp; VLOOKUP(E1731,Flex_Target_Populations!$B$9:$H$2009,4,FALSE) &amp; " beginning at "&amp; VLOOKUP(E1731,Flex_Target_Populations!$B$9:$H$2009,5,FALSE), VLOOKUP(E1731,Flex_Target_Populations!$B$9:$H$2009,2,FALSE)='Dropdown Selections'!$F$8,  "LIS Levels: " &amp; VLOOKUP(E1731,Flex_Target_Populations!$B$9:$H$2009,3,FALSE) &amp; " and " &amp; VLOOKUP(E1731,Flex_Target_Populations!$B$9:$H$2009,4,FALSE) &amp; " beginning at "&amp; VLOOKUP(E1731,Flex_Target_Populations!$B$9:$H$2009,5,FALSE) &amp; " and " &amp; VLOOKUP(E1731,Flex_Target_Populations!$B$9:$H$2009,6,FALSE))</f>
        <v/>
      </c>
      <c r="G1731" s="101"/>
      <c r="H1731" s="101"/>
      <c r="I1731" s="101"/>
      <c r="J1731" s="101"/>
      <c r="K1731" s="101"/>
      <c r="L1731" s="101"/>
      <c r="M1731" s="101"/>
      <c r="N1731" s="101"/>
      <c r="O1731" s="101"/>
      <c r="P1731" s="101"/>
      <c r="Q1731" s="104"/>
    </row>
    <row r="1732" spans="2:17">
      <c r="B1732" s="159"/>
      <c r="C1732" s="101"/>
      <c r="D1732" s="28" t="str" cm="1">
        <f t="array" ref="D1732">_xlfn.IFS(C1732="","",AND(LEFT(C1732,3)&lt;&gt;"CRC", LEFT(C1732,3)&lt;&gt;"DRC"),VLOOKUP(Flex_Summary!C1732,Flex_Benefits!$B$13:$D$2013,3,FALSE),LEFT(C1732,3)="CRC",VLOOKUP(Flex_Summary!C1732,Flex_Benefits!$I$13:$K$2013,3,FALSE)&amp;" for "&amp;VLOOKUP(Flex_Summary!C1732,Flex_Benefits!$I$13:$K$2013,2,FALSE),LEFT(C1732,3)="DRC",IF(VLOOKUP(C1732,Flex_Benefits!$N$13:$T$2013,6,FALSE)="",VLOOKUP(C1732,Flex_Benefits!$N$13:$T$2013,7,FALSE)&amp;"% Coinsurance","$"&amp;VLOOKUP(C1732,Flex_Benefits!$N$13:$T$2013,6,FALSE)&amp;" Copayments")&amp;" for "&amp;IF(VLOOKUP(C1732,Flex_Benefits!$N$13:$T$2013,2,FALSE)&lt;&gt;'Dropdown Selections'!$Q$3,VLOOKUP(C1732,Flex_Benefits!$N$13:$T$2013,2,FALSE),"all Part D drugs on tier(s) "&amp;VLOOKUP(C1732,Flex_Benefits!$N$13:$T$2013,3,FALSE))&amp;IF(VLOOKUP(C1732,Flex_Benefits!$N$13:$T$2013,4,FALSE)='Dropdown Selections'!$E$2," with a $"&amp;VLOOKUP(C1732,Flex_Benefits!$N$13:$T$2013,5,FALSE)&amp;" deductible",""))</f>
        <v/>
      </c>
      <c r="E1732" s="101"/>
      <c r="F1732" s="28" t="str" cm="1">
        <f t="array" ref="F1732">_xlfn.IFS(E1732="","",  VLOOKUP(E1732,Flex_Target_Populations!$B$9:$H$2009,2,FALSE)='Dropdown Selections'!$F$10, 'Dropdown Selections'!$F$10, VLOOKUP(E1732,Flex_Target_Populations!$B$9:$H$2009,2,FALSE)='Dropdown Selections'!$F$9,'Dropdown Selections'!$F$9, VLOOKUP(E1732,Flex_Target_Populations!$B$9:$H$2009,2,FALSE)='Dropdown Selections'!$F$3,"Enrollees with: " &amp;VLOOKUP(E1732,Flex_Target_Populations!$B$9:$H$2009,6,FALSE), VLOOKUP(E1732,Flex_Target_Populations!$B$9:$H$2009,2,FALSE)='Dropdown Selections'!$F$2, "LIS Levels: " &amp; VLOOKUP(E1732,Flex_Target_Populations!$B$9:$H$2009,3,FALSE), VLOOKUP(E1732,Flex_Target_Populations!$B$9:$H$2009,2,FALSE)='Dropdown Selections'!$F$4, VLOOKUP(E1732,Flex_Target_Populations!$B$9:$H$2009,4,FALSE) &amp; " beginning at " &amp; VLOOKUP(E1732,Flex_Target_Populations!$B$9:$H$2009,5,FALSE), VLOOKUP(E1732,Flex_Target_Populations!$B$9:$H$2009,2,FALSE)='Dropdown Selections'!$F$5, VLOOKUP(E1732,Flex_Target_Populations!$B$9:$H$2009,4,FALSE) &amp; " beginning at "&amp; VLOOKUP(E1732,Flex_Target_Populations!$B$9:$H$2009,5,FALSE) &amp; " and " &amp; VLOOKUP(E1732,Flex_Target_Populations!$B$9:$H$2009,6,FALSE), VLOOKUP(E1732,Flex_Target_Populations!$B$9:$H$2009,2,FALSE)='Dropdown Selections'!$F$6, "LIS Levels: " &amp; VLOOKUP(E1732,Flex_Target_Populations!$B$9:$H$2009,3,FALSE) &amp; " and " &amp; VLOOKUP(E1732,Flex_Target_Populations!$B$9:$H$2009,6,FALSE), VLOOKUP(E1732,Flex_Target_Populations!$B$9:$H$2009,2,FALSE)='Dropdown Selections'!$F$7, "LIS Levels: " &amp; VLOOKUP(E1732,Flex_Target_Populations!$B$9:$H$2009,3,FALSE) &amp; " and " &amp; VLOOKUP(E1732,Flex_Target_Populations!$B$9:$H$2009,4,FALSE) &amp; " beginning at "&amp; VLOOKUP(E1732,Flex_Target_Populations!$B$9:$H$2009,5,FALSE), VLOOKUP(E1732,Flex_Target_Populations!$B$9:$H$2009,2,FALSE)='Dropdown Selections'!$F$8,  "LIS Levels: " &amp; VLOOKUP(E1732,Flex_Target_Populations!$B$9:$H$2009,3,FALSE) &amp; " and " &amp; VLOOKUP(E1732,Flex_Target_Populations!$B$9:$H$2009,4,FALSE) &amp; " beginning at "&amp; VLOOKUP(E1732,Flex_Target_Populations!$B$9:$H$2009,5,FALSE) &amp; " and " &amp; VLOOKUP(E1732,Flex_Target_Populations!$B$9:$H$2009,6,FALSE))</f>
        <v/>
      </c>
      <c r="G1732" s="101"/>
      <c r="H1732" s="101"/>
      <c r="I1732" s="101"/>
      <c r="J1732" s="101"/>
      <c r="K1732" s="101"/>
      <c r="L1732" s="101"/>
      <c r="M1732" s="101"/>
      <c r="N1732" s="101"/>
      <c r="O1732" s="101"/>
      <c r="P1732" s="101"/>
      <c r="Q1732" s="104"/>
    </row>
    <row r="1733" spans="2:17">
      <c r="B1733" s="159"/>
      <c r="C1733" s="101"/>
      <c r="D1733" s="28" t="str" cm="1">
        <f t="array" ref="D1733">_xlfn.IFS(C1733="","",AND(LEFT(C1733,3)&lt;&gt;"CRC", LEFT(C1733,3)&lt;&gt;"DRC"),VLOOKUP(Flex_Summary!C1733,Flex_Benefits!$B$13:$D$2013,3,FALSE),LEFT(C1733,3)="CRC",VLOOKUP(Flex_Summary!C1733,Flex_Benefits!$I$13:$K$2013,3,FALSE)&amp;" for "&amp;VLOOKUP(Flex_Summary!C1733,Flex_Benefits!$I$13:$K$2013,2,FALSE),LEFT(C1733,3)="DRC",IF(VLOOKUP(C1733,Flex_Benefits!$N$13:$T$2013,6,FALSE)="",VLOOKUP(C1733,Flex_Benefits!$N$13:$T$2013,7,FALSE)&amp;"% Coinsurance","$"&amp;VLOOKUP(C1733,Flex_Benefits!$N$13:$T$2013,6,FALSE)&amp;" Copayments")&amp;" for "&amp;IF(VLOOKUP(C1733,Flex_Benefits!$N$13:$T$2013,2,FALSE)&lt;&gt;'Dropdown Selections'!$Q$3,VLOOKUP(C1733,Flex_Benefits!$N$13:$T$2013,2,FALSE),"all Part D drugs on tier(s) "&amp;VLOOKUP(C1733,Flex_Benefits!$N$13:$T$2013,3,FALSE))&amp;IF(VLOOKUP(C1733,Flex_Benefits!$N$13:$T$2013,4,FALSE)='Dropdown Selections'!$E$2," with a $"&amp;VLOOKUP(C1733,Flex_Benefits!$N$13:$T$2013,5,FALSE)&amp;" deductible",""))</f>
        <v/>
      </c>
      <c r="E1733" s="101"/>
      <c r="F1733" s="28" t="str" cm="1">
        <f t="array" ref="F1733">_xlfn.IFS(E1733="","",  VLOOKUP(E1733,Flex_Target_Populations!$B$9:$H$2009,2,FALSE)='Dropdown Selections'!$F$10, 'Dropdown Selections'!$F$10, VLOOKUP(E1733,Flex_Target_Populations!$B$9:$H$2009,2,FALSE)='Dropdown Selections'!$F$9,'Dropdown Selections'!$F$9, VLOOKUP(E1733,Flex_Target_Populations!$B$9:$H$2009,2,FALSE)='Dropdown Selections'!$F$3,"Enrollees with: " &amp;VLOOKUP(E1733,Flex_Target_Populations!$B$9:$H$2009,6,FALSE), VLOOKUP(E1733,Flex_Target_Populations!$B$9:$H$2009,2,FALSE)='Dropdown Selections'!$F$2, "LIS Levels: " &amp; VLOOKUP(E1733,Flex_Target_Populations!$B$9:$H$2009,3,FALSE), VLOOKUP(E1733,Flex_Target_Populations!$B$9:$H$2009,2,FALSE)='Dropdown Selections'!$F$4, VLOOKUP(E1733,Flex_Target_Populations!$B$9:$H$2009,4,FALSE) &amp; " beginning at " &amp; VLOOKUP(E1733,Flex_Target_Populations!$B$9:$H$2009,5,FALSE), VLOOKUP(E1733,Flex_Target_Populations!$B$9:$H$2009,2,FALSE)='Dropdown Selections'!$F$5, VLOOKUP(E1733,Flex_Target_Populations!$B$9:$H$2009,4,FALSE) &amp; " beginning at "&amp; VLOOKUP(E1733,Flex_Target_Populations!$B$9:$H$2009,5,FALSE) &amp; " and " &amp; VLOOKUP(E1733,Flex_Target_Populations!$B$9:$H$2009,6,FALSE), VLOOKUP(E1733,Flex_Target_Populations!$B$9:$H$2009,2,FALSE)='Dropdown Selections'!$F$6, "LIS Levels: " &amp; VLOOKUP(E1733,Flex_Target_Populations!$B$9:$H$2009,3,FALSE) &amp; " and " &amp; VLOOKUP(E1733,Flex_Target_Populations!$B$9:$H$2009,6,FALSE), VLOOKUP(E1733,Flex_Target_Populations!$B$9:$H$2009,2,FALSE)='Dropdown Selections'!$F$7, "LIS Levels: " &amp; VLOOKUP(E1733,Flex_Target_Populations!$B$9:$H$2009,3,FALSE) &amp; " and " &amp; VLOOKUP(E1733,Flex_Target_Populations!$B$9:$H$2009,4,FALSE) &amp; " beginning at "&amp; VLOOKUP(E1733,Flex_Target_Populations!$B$9:$H$2009,5,FALSE), VLOOKUP(E1733,Flex_Target_Populations!$B$9:$H$2009,2,FALSE)='Dropdown Selections'!$F$8,  "LIS Levels: " &amp; VLOOKUP(E1733,Flex_Target_Populations!$B$9:$H$2009,3,FALSE) &amp; " and " &amp; VLOOKUP(E1733,Flex_Target_Populations!$B$9:$H$2009,4,FALSE) &amp; " beginning at "&amp; VLOOKUP(E1733,Flex_Target_Populations!$B$9:$H$2009,5,FALSE) &amp; " and " &amp; VLOOKUP(E1733,Flex_Target_Populations!$B$9:$H$2009,6,FALSE))</f>
        <v/>
      </c>
      <c r="G1733" s="101"/>
      <c r="H1733" s="101"/>
      <c r="I1733" s="101"/>
      <c r="J1733" s="101"/>
      <c r="K1733" s="101"/>
      <c r="L1733" s="101"/>
      <c r="M1733" s="101"/>
      <c r="N1733" s="101"/>
      <c r="O1733" s="101"/>
      <c r="P1733" s="101"/>
      <c r="Q1733" s="104"/>
    </row>
    <row r="1734" spans="2:17">
      <c r="B1734" s="159"/>
      <c r="C1734" s="101"/>
      <c r="D1734" s="28" t="str" cm="1">
        <f t="array" ref="D1734">_xlfn.IFS(C1734="","",AND(LEFT(C1734,3)&lt;&gt;"CRC", LEFT(C1734,3)&lt;&gt;"DRC"),VLOOKUP(Flex_Summary!C1734,Flex_Benefits!$B$13:$D$2013,3,FALSE),LEFT(C1734,3)="CRC",VLOOKUP(Flex_Summary!C1734,Flex_Benefits!$I$13:$K$2013,3,FALSE)&amp;" for "&amp;VLOOKUP(Flex_Summary!C1734,Flex_Benefits!$I$13:$K$2013,2,FALSE),LEFT(C1734,3)="DRC",IF(VLOOKUP(C1734,Flex_Benefits!$N$13:$T$2013,6,FALSE)="",VLOOKUP(C1734,Flex_Benefits!$N$13:$T$2013,7,FALSE)&amp;"% Coinsurance","$"&amp;VLOOKUP(C1734,Flex_Benefits!$N$13:$T$2013,6,FALSE)&amp;" Copayments")&amp;" for "&amp;IF(VLOOKUP(C1734,Flex_Benefits!$N$13:$T$2013,2,FALSE)&lt;&gt;'Dropdown Selections'!$Q$3,VLOOKUP(C1734,Flex_Benefits!$N$13:$T$2013,2,FALSE),"all Part D drugs on tier(s) "&amp;VLOOKUP(C1734,Flex_Benefits!$N$13:$T$2013,3,FALSE))&amp;IF(VLOOKUP(C1734,Flex_Benefits!$N$13:$T$2013,4,FALSE)='Dropdown Selections'!$E$2," with a $"&amp;VLOOKUP(C1734,Flex_Benefits!$N$13:$T$2013,5,FALSE)&amp;" deductible",""))</f>
        <v/>
      </c>
      <c r="E1734" s="101"/>
      <c r="F1734" s="28" t="str" cm="1">
        <f t="array" ref="F1734">_xlfn.IFS(E1734="","",  VLOOKUP(E1734,Flex_Target_Populations!$B$9:$H$2009,2,FALSE)='Dropdown Selections'!$F$10, 'Dropdown Selections'!$F$10, VLOOKUP(E1734,Flex_Target_Populations!$B$9:$H$2009,2,FALSE)='Dropdown Selections'!$F$9,'Dropdown Selections'!$F$9, VLOOKUP(E1734,Flex_Target_Populations!$B$9:$H$2009,2,FALSE)='Dropdown Selections'!$F$3,"Enrollees with: " &amp;VLOOKUP(E1734,Flex_Target_Populations!$B$9:$H$2009,6,FALSE), VLOOKUP(E1734,Flex_Target_Populations!$B$9:$H$2009,2,FALSE)='Dropdown Selections'!$F$2, "LIS Levels: " &amp; VLOOKUP(E1734,Flex_Target_Populations!$B$9:$H$2009,3,FALSE), VLOOKUP(E1734,Flex_Target_Populations!$B$9:$H$2009,2,FALSE)='Dropdown Selections'!$F$4, VLOOKUP(E1734,Flex_Target_Populations!$B$9:$H$2009,4,FALSE) &amp; " beginning at " &amp; VLOOKUP(E1734,Flex_Target_Populations!$B$9:$H$2009,5,FALSE), VLOOKUP(E1734,Flex_Target_Populations!$B$9:$H$2009,2,FALSE)='Dropdown Selections'!$F$5, VLOOKUP(E1734,Flex_Target_Populations!$B$9:$H$2009,4,FALSE) &amp; " beginning at "&amp; VLOOKUP(E1734,Flex_Target_Populations!$B$9:$H$2009,5,FALSE) &amp; " and " &amp; VLOOKUP(E1734,Flex_Target_Populations!$B$9:$H$2009,6,FALSE), VLOOKUP(E1734,Flex_Target_Populations!$B$9:$H$2009,2,FALSE)='Dropdown Selections'!$F$6, "LIS Levels: " &amp; VLOOKUP(E1734,Flex_Target_Populations!$B$9:$H$2009,3,FALSE) &amp; " and " &amp; VLOOKUP(E1734,Flex_Target_Populations!$B$9:$H$2009,6,FALSE), VLOOKUP(E1734,Flex_Target_Populations!$B$9:$H$2009,2,FALSE)='Dropdown Selections'!$F$7, "LIS Levels: " &amp; VLOOKUP(E1734,Flex_Target_Populations!$B$9:$H$2009,3,FALSE) &amp; " and " &amp; VLOOKUP(E1734,Flex_Target_Populations!$B$9:$H$2009,4,FALSE) &amp; " beginning at "&amp; VLOOKUP(E1734,Flex_Target_Populations!$B$9:$H$2009,5,FALSE), VLOOKUP(E1734,Flex_Target_Populations!$B$9:$H$2009,2,FALSE)='Dropdown Selections'!$F$8,  "LIS Levels: " &amp; VLOOKUP(E1734,Flex_Target_Populations!$B$9:$H$2009,3,FALSE) &amp; " and " &amp; VLOOKUP(E1734,Flex_Target_Populations!$B$9:$H$2009,4,FALSE) &amp; " beginning at "&amp; VLOOKUP(E1734,Flex_Target_Populations!$B$9:$H$2009,5,FALSE) &amp; " and " &amp; VLOOKUP(E1734,Flex_Target_Populations!$B$9:$H$2009,6,FALSE))</f>
        <v/>
      </c>
      <c r="G1734" s="101"/>
      <c r="H1734" s="101"/>
      <c r="I1734" s="101"/>
      <c r="J1734" s="101"/>
      <c r="K1734" s="101"/>
      <c r="L1734" s="101"/>
      <c r="M1734" s="101"/>
      <c r="N1734" s="101"/>
      <c r="O1734" s="101"/>
      <c r="P1734" s="101"/>
      <c r="Q1734" s="104"/>
    </row>
    <row r="1735" spans="2:17">
      <c r="B1735" s="159"/>
      <c r="C1735" s="101"/>
      <c r="D1735" s="28" t="str" cm="1">
        <f t="array" ref="D1735">_xlfn.IFS(C1735="","",AND(LEFT(C1735,3)&lt;&gt;"CRC", LEFT(C1735,3)&lt;&gt;"DRC"),VLOOKUP(Flex_Summary!C1735,Flex_Benefits!$B$13:$D$2013,3,FALSE),LEFT(C1735,3)="CRC",VLOOKUP(Flex_Summary!C1735,Flex_Benefits!$I$13:$K$2013,3,FALSE)&amp;" for "&amp;VLOOKUP(Flex_Summary!C1735,Flex_Benefits!$I$13:$K$2013,2,FALSE),LEFT(C1735,3)="DRC",IF(VLOOKUP(C1735,Flex_Benefits!$N$13:$T$2013,6,FALSE)="",VLOOKUP(C1735,Flex_Benefits!$N$13:$T$2013,7,FALSE)&amp;"% Coinsurance","$"&amp;VLOOKUP(C1735,Flex_Benefits!$N$13:$T$2013,6,FALSE)&amp;" Copayments")&amp;" for "&amp;IF(VLOOKUP(C1735,Flex_Benefits!$N$13:$T$2013,2,FALSE)&lt;&gt;'Dropdown Selections'!$Q$3,VLOOKUP(C1735,Flex_Benefits!$N$13:$T$2013,2,FALSE),"all Part D drugs on tier(s) "&amp;VLOOKUP(C1735,Flex_Benefits!$N$13:$T$2013,3,FALSE))&amp;IF(VLOOKUP(C1735,Flex_Benefits!$N$13:$T$2013,4,FALSE)='Dropdown Selections'!$E$2," with a $"&amp;VLOOKUP(C1735,Flex_Benefits!$N$13:$T$2013,5,FALSE)&amp;" deductible",""))</f>
        <v/>
      </c>
      <c r="E1735" s="101"/>
      <c r="F1735" s="28" t="str" cm="1">
        <f t="array" ref="F1735">_xlfn.IFS(E1735="","",  VLOOKUP(E1735,Flex_Target_Populations!$B$9:$H$2009,2,FALSE)='Dropdown Selections'!$F$10, 'Dropdown Selections'!$F$10, VLOOKUP(E1735,Flex_Target_Populations!$B$9:$H$2009,2,FALSE)='Dropdown Selections'!$F$9,'Dropdown Selections'!$F$9, VLOOKUP(E1735,Flex_Target_Populations!$B$9:$H$2009,2,FALSE)='Dropdown Selections'!$F$3,"Enrollees with: " &amp;VLOOKUP(E1735,Flex_Target_Populations!$B$9:$H$2009,6,FALSE), VLOOKUP(E1735,Flex_Target_Populations!$B$9:$H$2009,2,FALSE)='Dropdown Selections'!$F$2, "LIS Levels: " &amp; VLOOKUP(E1735,Flex_Target_Populations!$B$9:$H$2009,3,FALSE), VLOOKUP(E1735,Flex_Target_Populations!$B$9:$H$2009,2,FALSE)='Dropdown Selections'!$F$4, VLOOKUP(E1735,Flex_Target_Populations!$B$9:$H$2009,4,FALSE) &amp; " beginning at " &amp; VLOOKUP(E1735,Flex_Target_Populations!$B$9:$H$2009,5,FALSE), VLOOKUP(E1735,Flex_Target_Populations!$B$9:$H$2009,2,FALSE)='Dropdown Selections'!$F$5, VLOOKUP(E1735,Flex_Target_Populations!$B$9:$H$2009,4,FALSE) &amp; " beginning at "&amp; VLOOKUP(E1735,Flex_Target_Populations!$B$9:$H$2009,5,FALSE) &amp; " and " &amp; VLOOKUP(E1735,Flex_Target_Populations!$B$9:$H$2009,6,FALSE), VLOOKUP(E1735,Flex_Target_Populations!$B$9:$H$2009,2,FALSE)='Dropdown Selections'!$F$6, "LIS Levels: " &amp; VLOOKUP(E1735,Flex_Target_Populations!$B$9:$H$2009,3,FALSE) &amp; " and " &amp; VLOOKUP(E1735,Flex_Target_Populations!$B$9:$H$2009,6,FALSE), VLOOKUP(E1735,Flex_Target_Populations!$B$9:$H$2009,2,FALSE)='Dropdown Selections'!$F$7, "LIS Levels: " &amp; VLOOKUP(E1735,Flex_Target_Populations!$B$9:$H$2009,3,FALSE) &amp; " and " &amp; VLOOKUP(E1735,Flex_Target_Populations!$B$9:$H$2009,4,FALSE) &amp; " beginning at "&amp; VLOOKUP(E1735,Flex_Target_Populations!$B$9:$H$2009,5,FALSE), VLOOKUP(E1735,Flex_Target_Populations!$B$9:$H$2009,2,FALSE)='Dropdown Selections'!$F$8,  "LIS Levels: " &amp; VLOOKUP(E1735,Flex_Target_Populations!$B$9:$H$2009,3,FALSE) &amp; " and " &amp; VLOOKUP(E1735,Flex_Target_Populations!$B$9:$H$2009,4,FALSE) &amp; " beginning at "&amp; VLOOKUP(E1735,Flex_Target_Populations!$B$9:$H$2009,5,FALSE) &amp; " and " &amp; VLOOKUP(E1735,Flex_Target_Populations!$B$9:$H$2009,6,FALSE))</f>
        <v/>
      </c>
      <c r="G1735" s="101"/>
      <c r="H1735" s="101"/>
      <c r="I1735" s="101"/>
      <c r="J1735" s="101"/>
      <c r="K1735" s="101"/>
      <c r="L1735" s="101"/>
      <c r="M1735" s="101"/>
      <c r="N1735" s="101"/>
      <c r="O1735" s="101"/>
      <c r="P1735" s="101"/>
      <c r="Q1735" s="104"/>
    </row>
    <row r="1736" spans="2:17">
      <c r="B1736" s="159"/>
      <c r="C1736" s="101"/>
      <c r="D1736" s="28" t="str" cm="1">
        <f t="array" ref="D1736">_xlfn.IFS(C1736="","",AND(LEFT(C1736,3)&lt;&gt;"CRC", LEFT(C1736,3)&lt;&gt;"DRC"),VLOOKUP(Flex_Summary!C1736,Flex_Benefits!$B$13:$D$2013,3,FALSE),LEFT(C1736,3)="CRC",VLOOKUP(Flex_Summary!C1736,Flex_Benefits!$I$13:$K$2013,3,FALSE)&amp;" for "&amp;VLOOKUP(Flex_Summary!C1736,Flex_Benefits!$I$13:$K$2013,2,FALSE),LEFT(C1736,3)="DRC",IF(VLOOKUP(C1736,Flex_Benefits!$N$13:$T$2013,6,FALSE)="",VLOOKUP(C1736,Flex_Benefits!$N$13:$T$2013,7,FALSE)&amp;"% Coinsurance","$"&amp;VLOOKUP(C1736,Flex_Benefits!$N$13:$T$2013,6,FALSE)&amp;" Copayments")&amp;" for "&amp;IF(VLOOKUP(C1736,Flex_Benefits!$N$13:$T$2013,2,FALSE)&lt;&gt;'Dropdown Selections'!$Q$3,VLOOKUP(C1736,Flex_Benefits!$N$13:$T$2013,2,FALSE),"all Part D drugs on tier(s) "&amp;VLOOKUP(C1736,Flex_Benefits!$N$13:$T$2013,3,FALSE))&amp;IF(VLOOKUP(C1736,Flex_Benefits!$N$13:$T$2013,4,FALSE)='Dropdown Selections'!$E$2," with a $"&amp;VLOOKUP(C1736,Flex_Benefits!$N$13:$T$2013,5,FALSE)&amp;" deductible",""))</f>
        <v/>
      </c>
      <c r="E1736" s="101"/>
      <c r="F1736" s="28" t="str" cm="1">
        <f t="array" ref="F1736">_xlfn.IFS(E1736="","",  VLOOKUP(E1736,Flex_Target_Populations!$B$9:$H$2009,2,FALSE)='Dropdown Selections'!$F$10, 'Dropdown Selections'!$F$10, VLOOKUP(E1736,Flex_Target_Populations!$B$9:$H$2009,2,FALSE)='Dropdown Selections'!$F$9,'Dropdown Selections'!$F$9, VLOOKUP(E1736,Flex_Target_Populations!$B$9:$H$2009,2,FALSE)='Dropdown Selections'!$F$3,"Enrollees with: " &amp;VLOOKUP(E1736,Flex_Target_Populations!$B$9:$H$2009,6,FALSE), VLOOKUP(E1736,Flex_Target_Populations!$B$9:$H$2009,2,FALSE)='Dropdown Selections'!$F$2, "LIS Levels: " &amp; VLOOKUP(E1736,Flex_Target_Populations!$B$9:$H$2009,3,FALSE), VLOOKUP(E1736,Flex_Target_Populations!$B$9:$H$2009,2,FALSE)='Dropdown Selections'!$F$4, VLOOKUP(E1736,Flex_Target_Populations!$B$9:$H$2009,4,FALSE) &amp; " beginning at " &amp; VLOOKUP(E1736,Flex_Target_Populations!$B$9:$H$2009,5,FALSE), VLOOKUP(E1736,Flex_Target_Populations!$B$9:$H$2009,2,FALSE)='Dropdown Selections'!$F$5, VLOOKUP(E1736,Flex_Target_Populations!$B$9:$H$2009,4,FALSE) &amp; " beginning at "&amp; VLOOKUP(E1736,Flex_Target_Populations!$B$9:$H$2009,5,FALSE) &amp; " and " &amp; VLOOKUP(E1736,Flex_Target_Populations!$B$9:$H$2009,6,FALSE), VLOOKUP(E1736,Flex_Target_Populations!$B$9:$H$2009,2,FALSE)='Dropdown Selections'!$F$6, "LIS Levels: " &amp; VLOOKUP(E1736,Flex_Target_Populations!$B$9:$H$2009,3,FALSE) &amp; " and " &amp; VLOOKUP(E1736,Flex_Target_Populations!$B$9:$H$2009,6,FALSE), VLOOKUP(E1736,Flex_Target_Populations!$B$9:$H$2009,2,FALSE)='Dropdown Selections'!$F$7, "LIS Levels: " &amp; VLOOKUP(E1736,Flex_Target_Populations!$B$9:$H$2009,3,FALSE) &amp; " and " &amp; VLOOKUP(E1736,Flex_Target_Populations!$B$9:$H$2009,4,FALSE) &amp; " beginning at "&amp; VLOOKUP(E1736,Flex_Target_Populations!$B$9:$H$2009,5,FALSE), VLOOKUP(E1736,Flex_Target_Populations!$B$9:$H$2009,2,FALSE)='Dropdown Selections'!$F$8,  "LIS Levels: " &amp; VLOOKUP(E1736,Flex_Target_Populations!$B$9:$H$2009,3,FALSE) &amp; " and " &amp; VLOOKUP(E1736,Flex_Target_Populations!$B$9:$H$2009,4,FALSE) &amp; " beginning at "&amp; VLOOKUP(E1736,Flex_Target_Populations!$B$9:$H$2009,5,FALSE) &amp; " and " &amp; VLOOKUP(E1736,Flex_Target_Populations!$B$9:$H$2009,6,FALSE))</f>
        <v/>
      </c>
      <c r="G1736" s="101"/>
      <c r="H1736" s="101"/>
      <c r="I1736" s="101"/>
      <c r="J1736" s="101"/>
      <c r="K1736" s="101"/>
      <c r="L1736" s="101"/>
      <c r="M1736" s="101"/>
      <c r="N1736" s="101"/>
      <c r="O1736" s="101"/>
      <c r="P1736" s="101"/>
      <c r="Q1736" s="104"/>
    </row>
    <row r="1737" spans="2:17">
      <c r="B1737" s="159"/>
      <c r="C1737" s="101"/>
      <c r="D1737" s="28" t="str" cm="1">
        <f t="array" ref="D1737">_xlfn.IFS(C1737="","",AND(LEFT(C1737,3)&lt;&gt;"CRC", LEFT(C1737,3)&lt;&gt;"DRC"),VLOOKUP(Flex_Summary!C1737,Flex_Benefits!$B$13:$D$2013,3,FALSE),LEFT(C1737,3)="CRC",VLOOKUP(Flex_Summary!C1737,Flex_Benefits!$I$13:$K$2013,3,FALSE)&amp;" for "&amp;VLOOKUP(Flex_Summary!C1737,Flex_Benefits!$I$13:$K$2013,2,FALSE),LEFT(C1737,3)="DRC",IF(VLOOKUP(C1737,Flex_Benefits!$N$13:$T$2013,6,FALSE)="",VLOOKUP(C1737,Flex_Benefits!$N$13:$T$2013,7,FALSE)&amp;"% Coinsurance","$"&amp;VLOOKUP(C1737,Flex_Benefits!$N$13:$T$2013,6,FALSE)&amp;" Copayments")&amp;" for "&amp;IF(VLOOKUP(C1737,Flex_Benefits!$N$13:$T$2013,2,FALSE)&lt;&gt;'Dropdown Selections'!$Q$3,VLOOKUP(C1737,Flex_Benefits!$N$13:$T$2013,2,FALSE),"all Part D drugs on tier(s) "&amp;VLOOKUP(C1737,Flex_Benefits!$N$13:$T$2013,3,FALSE))&amp;IF(VLOOKUP(C1737,Flex_Benefits!$N$13:$T$2013,4,FALSE)='Dropdown Selections'!$E$2," with a $"&amp;VLOOKUP(C1737,Flex_Benefits!$N$13:$T$2013,5,FALSE)&amp;" deductible",""))</f>
        <v/>
      </c>
      <c r="E1737" s="101"/>
      <c r="F1737" s="28" t="str" cm="1">
        <f t="array" ref="F1737">_xlfn.IFS(E1737="","",  VLOOKUP(E1737,Flex_Target_Populations!$B$9:$H$2009,2,FALSE)='Dropdown Selections'!$F$10, 'Dropdown Selections'!$F$10, VLOOKUP(E1737,Flex_Target_Populations!$B$9:$H$2009,2,FALSE)='Dropdown Selections'!$F$9,'Dropdown Selections'!$F$9, VLOOKUP(E1737,Flex_Target_Populations!$B$9:$H$2009,2,FALSE)='Dropdown Selections'!$F$3,"Enrollees with: " &amp;VLOOKUP(E1737,Flex_Target_Populations!$B$9:$H$2009,6,FALSE), VLOOKUP(E1737,Flex_Target_Populations!$B$9:$H$2009,2,FALSE)='Dropdown Selections'!$F$2, "LIS Levels: " &amp; VLOOKUP(E1737,Flex_Target_Populations!$B$9:$H$2009,3,FALSE), VLOOKUP(E1737,Flex_Target_Populations!$B$9:$H$2009,2,FALSE)='Dropdown Selections'!$F$4, VLOOKUP(E1737,Flex_Target_Populations!$B$9:$H$2009,4,FALSE) &amp; " beginning at " &amp; VLOOKUP(E1737,Flex_Target_Populations!$B$9:$H$2009,5,FALSE), VLOOKUP(E1737,Flex_Target_Populations!$B$9:$H$2009,2,FALSE)='Dropdown Selections'!$F$5, VLOOKUP(E1737,Flex_Target_Populations!$B$9:$H$2009,4,FALSE) &amp; " beginning at "&amp; VLOOKUP(E1737,Flex_Target_Populations!$B$9:$H$2009,5,FALSE) &amp; " and " &amp; VLOOKUP(E1737,Flex_Target_Populations!$B$9:$H$2009,6,FALSE), VLOOKUP(E1737,Flex_Target_Populations!$B$9:$H$2009,2,FALSE)='Dropdown Selections'!$F$6, "LIS Levels: " &amp; VLOOKUP(E1737,Flex_Target_Populations!$B$9:$H$2009,3,FALSE) &amp; " and " &amp; VLOOKUP(E1737,Flex_Target_Populations!$B$9:$H$2009,6,FALSE), VLOOKUP(E1737,Flex_Target_Populations!$B$9:$H$2009,2,FALSE)='Dropdown Selections'!$F$7, "LIS Levels: " &amp; VLOOKUP(E1737,Flex_Target_Populations!$B$9:$H$2009,3,FALSE) &amp; " and " &amp; VLOOKUP(E1737,Flex_Target_Populations!$B$9:$H$2009,4,FALSE) &amp; " beginning at "&amp; VLOOKUP(E1737,Flex_Target_Populations!$B$9:$H$2009,5,FALSE), VLOOKUP(E1737,Flex_Target_Populations!$B$9:$H$2009,2,FALSE)='Dropdown Selections'!$F$8,  "LIS Levels: " &amp; VLOOKUP(E1737,Flex_Target_Populations!$B$9:$H$2009,3,FALSE) &amp; " and " &amp; VLOOKUP(E1737,Flex_Target_Populations!$B$9:$H$2009,4,FALSE) &amp; " beginning at "&amp; VLOOKUP(E1737,Flex_Target_Populations!$B$9:$H$2009,5,FALSE) &amp; " and " &amp; VLOOKUP(E1737,Flex_Target_Populations!$B$9:$H$2009,6,FALSE))</f>
        <v/>
      </c>
      <c r="G1737" s="101"/>
      <c r="H1737" s="101"/>
      <c r="I1737" s="101"/>
      <c r="J1737" s="101"/>
      <c r="K1737" s="101"/>
      <c r="L1737" s="101"/>
      <c r="M1737" s="101"/>
      <c r="N1737" s="101"/>
      <c r="O1737" s="101"/>
      <c r="P1737" s="101"/>
      <c r="Q1737" s="104"/>
    </row>
    <row r="1738" spans="2:17">
      <c r="B1738" s="159"/>
      <c r="C1738" s="101"/>
      <c r="D1738" s="28" t="str" cm="1">
        <f t="array" ref="D1738">_xlfn.IFS(C1738="","",AND(LEFT(C1738,3)&lt;&gt;"CRC", LEFT(C1738,3)&lt;&gt;"DRC"),VLOOKUP(Flex_Summary!C1738,Flex_Benefits!$B$13:$D$2013,3,FALSE),LEFT(C1738,3)="CRC",VLOOKUP(Flex_Summary!C1738,Flex_Benefits!$I$13:$K$2013,3,FALSE)&amp;" for "&amp;VLOOKUP(Flex_Summary!C1738,Flex_Benefits!$I$13:$K$2013,2,FALSE),LEFT(C1738,3)="DRC",IF(VLOOKUP(C1738,Flex_Benefits!$N$13:$T$2013,6,FALSE)="",VLOOKUP(C1738,Flex_Benefits!$N$13:$T$2013,7,FALSE)&amp;"% Coinsurance","$"&amp;VLOOKUP(C1738,Flex_Benefits!$N$13:$T$2013,6,FALSE)&amp;" Copayments")&amp;" for "&amp;IF(VLOOKUP(C1738,Flex_Benefits!$N$13:$T$2013,2,FALSE)&lt;&gt;'Dropdown Selections'!$Q$3,VLOOKUP(C1738,Flex_Benefits!$N$13:$T$2013,2,FALSE),"all Part D drugs on tier(s) "&amp;VLOOKUP(C1738,Flex_Benefits!$N$13:$T$2013,3,FALSE))&amp;IF(VLOOKUP(C1738,Flex_Benefits!$N$13:$T$2013,4,FALSE)='Dropdown Selections'!$E$2," with a $"&amp;VLOOKUP(C1738,Flex_Benefits!$N$13:$T$2013,5,FALSE)&amp;" deductible",""))</f>
        <v/>
      </c>
      <c r="E1738" s="101"/>
      <c r="F1738" s="28" t="str" cm="1">
        <f t="array" ref="F1738">_xlfn.IFS(E1738="","",  VLOOKUP(E1738,Flex_Target_Populations!$B$9:$H$2009,2,FALSE)='Dropdown Selections'!$F$10, 'Dropdown Selections'!$F$10, VLOOKUP(E1738,Flex_Target_Populations!$B$9:$H$2009,2,FALSE)='Dropdown Selections'!$F$9,'Dropdown Selections'!$F$9, VLOOKUP(E1738,Flex_Target_Populations!$B$9:$H$2009,2,FALSE)='Dropdown Selections'!$F$3,"Enrollees with: " &amp;VLOOKUP(E1738,Flex_Target_Populations!$B$9:$H$2009,6,FALSE), VLOOKUP(E1738,Flex_Target_Populations!$B$9:$H$2009,2,FALSE)='Dropdown Selections'!$F$2, "LIS Levels: " &amp; VLOOKUP(E1738,Flex_Target_Populations!$B$9:$H$2009,3,FALSE), VLOOKUP(E1738,Flex_Target_Populations!$B$9:$H$2009,2,FALSE)='Dropdown Selections'!$F$4, VLOOKUP(E1738,Flex_Target_Populations!$B$9:$H$2009,4,FALSE) &amp; " beginning at " &amp; VLOOKUP(E1738,Flex_Target_Populations!$B$9:$H$2009,5,FALSE), VLOOKUP(E1738,Flex_Target_Populations!$B$9:$H$2009,2,FALSE)='Dropdown Selections'!$F$5, VLOOKUP(E1738,Flex_Target_Populations!$B$9:$H$2009,4,FALSE) &amp; " beginning at "&amp; VLOOKUP(E1738,Flex_Target_Populations!$B$9:$H$2009,5,FALSE) &amp; " and " &amp; VLOOKUP(E1738,Flex_Target_Populations!$B$9:$H$2009,6,FALSE), VLOOKUP(E1738,Flex_Target_Populations!$B$9:$H$2009,2,FALSE)='Dropdown Selections'!$F$6, "LIS Levels: " &amp; VLOOKUP(E1738,Flex_Target_Populations!$B$9:$H$2009,3,FALSE) &amp; " and " &amp; VLOOKUP(E1738,Flex_Target_Populations!$B$9:$H$2009,6,FALSE), VLOOKUP(E1738,Flex_Target_Populations!$B$9:$H$2009,2,FALSE)='Dropdown Selections'!$F$7, "LIS Levels: " &amp; VLOOKUP(E1738,Flex_Target_Populations!$B$9:$H$2009,3,FALSE) &amp; " and " &amp; VLOOKUP(E1738,Flex_Target_Populations!$B$9:$H$2009,4,FALSE) &amp; " beginning at "&amp; VLOOKUP(E1738,Flex_Target_Populations!$B$9:$H$2009,5,FALSE), VLOOKUP(E1738,Flex_Target_Populations!$B$9:$H$2009,2,FALSE)='Dropdown Selections'!$F$8,  "LIS Levels: " &amp; VLOOKUP(E1738,Flex_Target_Populations!$B$9:$H$2009,3,FALSE) &amp; " and " &amp; VLOOKUP(E1738,Flex_Target_Populations!$B$9:$H$2009,4,FALSE) &amp; " beginning at "&amp; VLOOKUP(E1738,Flex_Target_Populations!$B$9:$H$2009,5,FALSE) &amp; " and " &amp; VLOOKUP(E1738,Flex_Target_Populations!$B$9:$H$2009,6,FALSE))</f>
        <v/>
      </c>
      <c r="G1738" s="101"/>
      <c r="H1738" s="101"/>
      <c r="I1738" s="101"/>
      <c r="J1738" s="101"/>
      <c r="K1738" s="101"/>
      <c r="L1738" s="101"/>
      <c r="M1738" s="101"/>
      <c r="N1738" s="101"/>
      <c r="O1738" s="101"/>
      <c r="P1738" s="101"/>
      <c r="Q1738" s="104"/>
    </row>
    <row r="1739" spans="2:17">
      <c r="B1739" s="159"/>
      <c r="C1739" s="101"/>
      <c r="D1739" s="28" t="str" cm="1">
        <f t="array" ref="D1739">_xlfn.IFS(C1739="","",AND(LEFT(C1739,3)&lt;&gt;"CRC", LEFT(C1739,3)&lt;&gt;"DRC"),VLOOKUP(Flex_Summary!C1739,Flex_Benefits!$B$13:$D$2013,3,FALSE),LEFT(C1739,3)="CRC",VLOOKUP(Flex_Summary!C1739,Flex_Benefits!$I$13:$K$2013,3,FALSE)&amp;" for "&amp;VLOOKUP(Flex_Summary!C1739,Flex_Benefits!$I$13:$K$2013,2,FALSE),LEFT(C1739,3)="DRC",IF(VLOOKUP(C1739,Flex_Benefits!$N$13:$T$2013,6,FALSE)="",VLOOKUP(C1739,Flex_Benefits!$N$13:$T$2013,7,FALSE)&amp;"% Coinsurance","$"&amp;VLOOKUP(C1739,Flex_Benefits!$N$13:$T$2013,6,FALSE)&amp;" Copayments")&amp;" for "&amp;IF(VLOOKUP(C1739,Flex_Benefits!$N$13:$T$2013,2,FALSE)&lt;&gt;'Dropdown Selections'!$Q$3,VLOOKUP(C1739,Flex_Benefits!$N$13:$T$2013,2,FALSE),"all Part D drugs on tier(s) "&amp;VLOOKUP(C1739,Flex_Benefits!$N$13:$T$2013,3,FALSE))&amp;IF(VLOOKUP(C1739,Flex_Benefits!$N$13:$T$2013,4,FALSE)='Dropdown Selections'!$E$2," with a $"&amp;VLOOKUP(C1739,Flex_Benefits!$N$13:$T$2013,5,FALSE)&amp;" deductible",""))</f>
        <v/>
      </c>
      <c r="E1739" s="101"/>
      <c r="F1739" s="28" t="str" cm="1">
        <f t="array" ref="F1739">_xlfn.IFS(E1739="","",  VLOOKUP(E1739,Flex_Target_Populations!$B$9:$H$2009,2,FALSE)='Dropdown Selections'!$F$10, 'Dropdown Selections'!$F$10, VLOOKUP(E1739,Flex_Target_Populations!$B$9:$H$2009,2,FALSE)='Dropdown Selections'!$F$9,'Dropdown Selections'!$F$9, VLOOKUP(E1739,Flex_Target_Populations!$B$9:$H$2009,2,FALSE)='Dropdown Selections'!$F$3,"Enrollees with: " &amp;VLOOKUP(E1739,Flex_Target_Populations!$B$9:$H$2009,6,FALSE), VLOOKUP(E1739,Flex_Target_Populations!$B$9:$H$2009,2,FALSE)='Dropdown Selections'!$F$2, "LIS Levels: " &amp; VLOOKUP(E1739,Flex_Target_Populations!$B$9:$H$2009,3,FALSE), VLOOKUP(E1739,Flex_Target_Populations!$B$9:$H$2009,2,FALSE)='Dropdown Selections'!$F$4, VLOOKUP(E1739,Flex_Target_Populations!$B$9:$H$2009,4,FALSE) &amp; " beginning at " &amp; VLOOKUP(E1739,Flex_Target_Populations!$B$9:$H$2009,5,FALSE), VLOOKUP(E1739,Flex_Target_Populations!$B$9:$H$2009,2,FALSE)='Dropdown Selections'!$F$5, VLOOKUP(E1739,Flex_Target_Populations!$B$9:$H$2009,4,FALSE) &amp; " beginning at "&amp; VLOOKUP(E1739,Flex_Target_Populations!$B$9:$H$2009,5,FALSE) &amp; " and " &amp; VLOOKUP(E1739,Flex_Target_Populations!$B$9:$H$2009,6,FALSE), VLOOKUP(E1739,Flex_Target_Populations!$B$9:$H$2009,2,FALSE)='Dropdown Selections'!$F$6, "LIS Levels: " &amp; VLOOKUP(E1739,Flex_Target_Populations!$B$9:$H$2009,3,FALSE) &amp; " and " &amp; VLOOKUP(E1739,Flex_Target_Populations!$B$9:$H$2009,6,FALSE), VLOOKUP(E1739,Flex_Target_Populations!$B$9:$H$2009,2,FALSE)='Dropdown Selections'!$F$7, "LIS Levels: " &amp; VLOOKUP(E1739,Flex_Target_Populations!$B$9:$H$2009,3,FALSE) &amp; " and " &amp; VLOOKUP(E1739,Flex_Target_Populations!$B$9:$H$2009,4,FALSE) &amp; " beginning at "&amp; VLOOKUP(E1739,Flex_Target_Populations!$B$9:$H$2009,5,FALSE), VLOOKUP(E1739,Flex_Target_Populations!$B$9:$H$2009,2,FALSE)='Dropdown Selections'!$F$8,  "LIS Levels: " &amp; VLOOKUP(E1739,Flex_Target_Populations!$B$9:$H$2009,3,FALSE) &amp; " and " &amp; VLOOKUP(E1739,Flex_Target_Populations!$B$9:$H$2009,4,FALSE) &amp; " beginning at "&amp; VLOOKUP(E1739,Flex_Target_Populations!$B$9:$H$2009,5,FALSE) &amp; " and " &amp; VLOOKUP(E1739,Flex_Target_Populations!$B$9:$H$2009,6,FALSE))</f>
        <v/>
      </c>
      <c r="G1739" s="101"/>
      <c r="H1739" s="101"/>
      <c r="I1739" s="101"/>
      <c r="J1739" s="101"/>
      <c r="K1739" s="101"/>
      <c r="L1739" s="101"/>
      <c r="M1739" s="101"/>
      <c r="N1739" s="101"/>
      <c r="O1739" s="101"/>
      <c r="P1739" s="101"/>
      <c r="Q1739" s="104"/>
    </row>
    <row r="1740" spans="2:17">
      <c r="B1740" s="159"/>
      <c r="C1740" s="101"/>
      <c r="D1740" s="28" t="str" cm="1">
        <f t="array" ref="D1740">_xlfn.IFS(C1740="","",AND(LEFT(C1740,3)&lt;&gt;"CRC", LEFT(C1740,3)&lt;&gt;"DRC"),VLOOKUP(Flex_Summary!C1740,Flex_Benefits!$B$13:$D$2013,3,FALSE),LEFT(C1740,3)="CRC",VLOOKUP(Flex_Summary!C1740,Flex_Benefits!$I$13:$K$2013,3,FALSE)&amp;" for "&amp;VLOOKUP(Flex_Summary!C1740,Flex_Benefits!$I$13:$K$2013,2,FALSE),LEFT(C1740,3)="DRC",IF(VLOOKUP(C1740,Flex_Benefits!$N$13:$T$2013,6,FALSE)="",VLOOKUP(C1740,Flex_Benefits!$N$13:$T$2013,7,FALSE)&amp;"% Coinsurance","$"&amp;VLOOKUP(C1740,Flex_Benefits!$N$13:$T$2013,6,FALSE)&amp;" Copayments")&amp;" for "&amp;IF(VLOOKUP(C1740,Flex_Benefits!$N$13:$T$2013,2,FALSE)&lt;&gt;'Dropdown Selections'!$Q$3,VLOOKUP(C1740,Flex_Benefits!$N$13:$T$2013,2,FALSE),"all Part D drugs on tier(s) "&amp;VLOOKUP(C1740,Flex_Benefits!$N$13:$T$2013,3,FALSE))&amp;IF(VLOOKUP(C1740,Flex_Benefits!$N$13:$T$2013,4,FALSE)='Dropdown Selections'!$E$2," with a $"&amp;VLOOKUP(C1740,Flex_Benefits!$N$13:$T$2013,5,FALSE)&amp;" deductible",""))</f>
        <v/>
      </c>
      <c r="E1740" s="101"/>
      <c r="F1740" s="28" t="str" cm="1">
        <f t="array" ref="F1740">_xlfn.IFS(E1740="","",  VLOOKUP(E1740,Flex_Target_Populations!$B$9:$H$2009,2,FALSE)='Dropdown Selections'!$F$10, 'Dropdown Selections'!$F$10, VLOOKUP(E1740,Flex_Target_Populations!$B$9:$H$2009,2,FALSE)='Dropdown Selections'!$F$9,'Dropdown Selections'!$F$9, VLOOKUP(E1740,Flex_Target_Populations!$B$9:$H$2009,2,FALSE)='Dropdown Selections'!$F$3,"Enrollees with: " &amp;VLOOKUP(E1740,Flex_Target_Populations!$B$9:$H$2009,6,FALSE), VLOOKUP(E1740,Flex_Target_Populations!$B$9:$H$2009,2,FALSE)='Dropdown Selections'!$F$2, "LIS Levels: " &amp; VLOOKUP(E1740,Flex_Target_Populations!$B$9:$H$2009,3,FALSE), VLOOKUP(E1740,Flex_Target_Populations!$B$9:$H$2009,2,FALSE)='Dropdown Selections'!$F$4, VLOOKUP(E1740,Flex_Target_Populations!$B$9:$H$2009,4,FALSE) &amp; " beginning at " &amp; VLOOKUP(E1740,Flex_Target_Populations!$B$9:$H$2009,5,FALSE), VLOOKUP(E1740,Flex_Target_Populations!$B$9:$H$2009,2,FALSE)='Dropdown Selections'!$F$5, VLOOKUP(E1740,Flex_Target_Populations!$B$9:$H$2009,4,FALSE) &amp; " beginning at "&amp; VLOOKUP(E1740,Flex_Target_Populations!$B$9:$H$2009,5,FALSE) &amp; " and " &amp; VLOOKUP(E1740,Flex_Target_Populations!$B$9:$H$2009,6,FALSE), VLOOKUP(E1740,Flex_Target_Populations!$B$9:$H$2009,2,FALSE)='Dropdown Selections'!$F$6, "LIS Levels: " &amp; VLOOKUP(E1740,Flex_Target_Populations!$B$9:$H$2009,3,FALSE) &amp; " and " &amp; VLOOKUP(E1740,Flex_Target_Populations!$B$9:$H$2009,6,FALSE), VLOOKUP(E1740,Flex_Target_Populations!$B$9:$H$2009,2,FALSE)='Dropdown Selections'!$F$7, "LIS Levels: " &amp; VLOOKUP(E1740,Flex_Target_Populations!$B$9:$H$2009,3,FALSE) &amp; " and " &amp; VLOOKUP(E1740,Flex_Target_Populations!$B$9:$H$2009,4,FALSE) &amp; " beginning at "&amp; VLOOKUP(E1740,Flex_Target_Populations!$B$9:$H$2009,5,FALSE), VLOOKUP(E1740,Flex_Target_Populations!$B$9:$H$2009,2,FALSE)='Dropdown Selections'!$F$8,  "LIS Levels: " &amp; VLOOKUP(E1740,Flex_Target_Populations!$B$9:$H$2009,3,FALSE) &amp; " and " &amp; VLOOKUP(E1740,Flex_Target_Populations!$B$9:$H$2009,4,FALSE) &amp; " beginning at "&amp; VLOOKUP(E1740,Flex_Target_Populations!$B$9:$H$2009,5,FALSE) &amp; " and " &amp; VLOOKUP(E1740,Flex_Target_Populations!$B$9:$H$2009,6,FALSE))</f>
        <v/>
      </c>
      <c r="G1740" s="101"/>
      <c r="H1740" s="101"/>
      <c r="I1740" s="101"/>
      <c r="J1740" s="101"/>
      <c r="K1740" s="101"/>
      <c r="L1740" s="101"/>
      <c r="M1740" s="101"/>
      <c r="N1740" s="101"/>
      <c r="O1740" s="101"/>
      <c r="P1740" s="101"/>
      <c r="Q1740" s="104"/>
    </row>
    <row r="1741" spans="2:17">
      <c r="B1741" s="159"/>
      <c r="C1741" s="101"/>
      <c r="D1741" s="28" t="str" cm="1">
        <f t="array" ref="D1741">_xlfn.IFS(C1741="","",AND(LEFT(C1741,3)&lt;&gt;"CRC", LEFT(C1741,3)&lt;&gt;"DRC"),VLOOKUP(Flex_Summary!C1741,Flex_Benefits!$B$13:$D$2013,3,FALSE),LEFT(C1741,3)="CRC",VLOOKUP(Flex_Summary!C1741,Flex_Benefits!$I$13:$K$2013,3,FALSE)&amp;" for "&amp;VLOOKUP(Flex_Summary!C1741,Flex_Benefits!$I$13:$K$2013,2,FALSE),LEFT(C1741,3)="DRC",IF(VLOOKUP(C1741,Flex_Benefits!$N$13:$T$2013,6,FALSE)="",VLOOKUP(C1741,Flex_Benefits!$N$13:$T$2013,7,FALSE)&amp;"% Coinsurance","$"&amp;VLOOKUP(C1741,Flex_Benefits!$N$13:$T$2013,6,FALSE)&amp;" Copayments")&amp;" for "&amp;IF(VLOOKUP(C1741,Flex_Benefits!$N$13:$T$2013,2,FALSE)&lt;&gt;'Dropdown Selections'!$Q$3,VLOOKUP(C1741,Flex_Benefits!$N$13:$T$2013,2,FALSE),"all Part D drugs on tier(s) "&amp;VLOOKUP(C1741,Flex_Benefits!$N$13:$T$2013,3,FALSE))&amp;IF(VLOOKUP(C1741,Flex_Benefits!$N$13:$T$2013,4,FALSE)='Dropdown Selections'!$E$2," with a $"&amp;VLOOKUP(C1741,Flex_Benefits!$N$13:$T$2013,5,FALSE)&amp;" deductible",""))</f>
        <v/>
      </c>
      <c r="E1741" s="101"/>
      <c r="F1741" s="28" t="str" cm="1">
        <f t="array" ref="F1741">_xlfn.IFS(E1741="","",  VLOOKUP(E1741,Flex_Target_Populations!$B$9:$H$2009,2,FALSE)='Dropdown Selections'!$F$10, 'Dropdown Selections'!$F$10, VLOOKUP(E1741,Flex_Target_Populations!$B$9:$H$2009,2,FALSE)='Dropdown Selections'!$F$9,'Dropdown Selections'!$F$9, VLOOKUP(E1741,Flex_Target_Populations!$B$9:$H$2009,2,FALSE)='Dropdown Selections'!$F$3,"Enrollees with: " &amp;VLOOKUP(E1741,Flex_Target_Populations!$B$9:$H$2009,6,FALSE), VLOOKUP(E1741,Flex_Target_Populations!$B$9:$H$2009,2,FALSE)='Dropdown Selections'!$F$2, "LIS Levels: " &amp; VLOOKUP(E1741,Flex_Target_Populations!$B$9:$H$2009,3,FALSE), VLOOKUP(E1741,Flex_Target_Populations!$B$9:$H$2009,2,FALSE)='Dropdown Selections'!$F$4, VLOOKUP(E1741,Flex_Target_Populations!$B$9:$H$2009,4,FALSE) &amp; " beginning at " &amp; VLOOKUP(E1741,Flex_Target_Populations!$B$9:$H$2009,5,FALSE), VLOOKUP(E1741,Flex_Target_Populations!$B$9:$H$2009,2,FALSE)='Dropdown Selections'!$F$5, VLOOKUP(E1741,Flex_Target_Populations!$B$9:$H$2009,4,FALSE) &amp; " beginning at "&amp; VLOOKUP(E1741,Flex_Target_Populations!$B$9:$H$2009,5,FALSE) &amp; " and " &amp; VLOOKUP(E1741,Flex_Target_Populations!$B$9:$H$2009,6,FALSE), VLOOKUP(E1741,Flex_Target_Populations!$B$9:$H$2009,2,FALSE)='Dropdown Selections'!$F$6, "LIS Levels: " &amp; VLOOKUP(E1741,Flex_Target_Populations!$B$9:$H$2009,3,FALSE) &amp; " and " &amp; VLOOKUP(E1741,Flex_Target_Populations!$B$9:$H$2009,6,FALSE), VLOOKUP(E1741,Flex_Target_Populations!$B$9:$H$2009,2,FALSE)='Dropdown Selections'!$F$7, "LIS Levels: " &amp; VLOOKUP(E1741,Flex_Target_Populations!$B$9:$H$2009,3,FALSE) &amp; " and " &amp; VLOOKUP(E1741,Flex_Target_Populations!$B$9:$H$2009,4,FALSE) &amp; " beginning at "&amp; VLOOKUP(E1741,Flex_Target_Populations!$B$9:$H$2009,5,FALSE), VLOOKUP(E1741,Flex_Target_Populations!$B$9:$H$2009,2,FALSE)='Dropdown Selections'!$F$8,  "LIS Levels: " &amp; VLOOKUP(E1741,Flex_Target_Populations!$B$9:$H$2009,3,FALSE) &amp; " and " &amp; VLOOKUP(E1741,Flex_Target_Populations!$B$9:$H$2009,4,FALSE) &amp; " beginning at "&amp; VLOOKUP(E1741,Flex_Target_Populations!$B$9:$H$2009,5,FALSE) &amp; " and " &amp; VLOOKUP(E1741,Flex_Target_Populations!$B$9:$H$2009,6,FALSE))</f>
        <v/>
      </c>
      <c r="G1741" s="101"/>
      <c r="H1741" s="101"/>
      <c r="I1741" s="101"/>
      <c r="J1741" s="101"/>
      <c r="K1741" s="101"/>
      <c r="L1741" s="101"/>
      <c r="M1741" s="101"/>
      <c r="N1741" s="101"/>
      <c r="O1741" s="101"/>
      <c r="P1741" s="101"/>
      <c r="Q1741" s="104"/>
    </row>
    <row r="1742" spans="2:17">
      <c r="B1742" s="159"/>
      <c r="C1742" s="101"/>
      <c r="D1742" s="28" t="str" cm="1">
        <f t="array" ref="D1742">_xlfn.IFS(C1742="","",AND(LEFT(C1742,3)&lt;&gt;"CRC", LEFT(C1742,3)&lt;&gt;"DRC"),VLOOKUP(Flex_Summary!C1742,Flex_Benefits!$B$13:$D$2013,3,FALSE),LEFT(C1742,3)="CRC",VLOOKUP(Flex_Summary!C1742,Flex_Benefits!$I$13:$K$2013,3,FALSE)&amp;" for "&amp;VLOOKUP(Flex_Summary!C1742,Flex_Benefits!$I$13:$K$2013,2,FALSE),LEFT(C1742,3)="DRC",IF(VLOOKUP(C1742,Flex_Benefits!$N$13:$T$2013,6,FALSE)="",VLOOKUP(C1742,Flex_Benefits!$N$13:$T$2013,7,FALSE)&amp;"% Coinsurance","$"&amp;VLOOKUP(C1742,Flex_Benefits!$N$13:$T$2013,6,FALSE)&amp;" Copayments")&amp;" for "&amp;IF(VLOOKUP(C1742,Flex_Benefits!$N$13:$T$2013,2,FALSE)&lt;&gt;'Dropdown Selections'!$Q$3,VLOOKUP(C1742,Flex_Benefits!$N$13:$T$2013,2,FALSE),"all Part D drugs on tier(s) "&amp;VLOOKUP(C1742,Flex_Benefits!$N$13:$T$2013,3,FALSE))&amp;IF(VLOOKUP(C1742,Flex_Benefits!$N$13:$T$2013,4,FALSE)='Dropdown Selections'!$E$2," with a $"&amp;VLOOKUP(C1742,Flex_Benefits!$N$13:$T$2013,5,FALSE)&amp;" deductible",""))</f>
        <v/>
      </c>
      <c r="E1742" s="101"/>
      <c r="F1742" s="28" t="str" cm="1">
        <f t="array" ref="F1742">_xlfn.IFS(E1742="","",  VLOOKUP(E1742,Flex_Target_Populations!$B$9:$H$2009,2,FALSE)='Dropdown Selections'!$F$10, 'Dropdown Selections'!$F$10, VLOOKUP(E1742,Flex_Target_Populations!$B$9:$H$2009,2,FALSE)='Dropdown Selections'!$F$9,'Dropdown Selections'!$F$9, VLOOKUP(E1742,Flex_Target_Populations!$B$9:$H$2009,2,FALSE)='Dropdown Selections'!$F$3,"Enrollees with: " &amp;VLOOKUP(E1742,Flex_Target_Populations!$B$9:$H$2009,6,FALSE), VLOOKUP(E1742,Flex_Target_Populations!$B$9:$H$2009,2,FALSE)='Dropdown Selections'!$F$2, "LIS Levels: " &amp; VLOOKUP(E1742,Flex_Target_Populations!$B$9:$H$2009,3,FALSE), VLOOKUP(E1742,Flex_Target_Populations!$B$9:$H$2009,2,FALSE)='Dropdown Selections'!$F$4, VLOOKUP(E1742,Flex_Target_Populations!$B$9:$H$2009,4,FALSE) &amp; " beginning at " &amp; VLOOKUP(E1742,Flex_Target_Populations!$B$9:$H$2009,5,FALSE), VLOOKUP(E1742,Flex_Target_Populations!$B$9:$H$2009,2,FALSE)='Dropdown Selections'!$F$5, VLOOKUP(E1742,Flex_Target_Populations!$B$9:$H$2009,4,FALSE) &amp; " beginning at "&amp; VLOOKUP(E1742,Flex_Target_Populations!$B$9:$H$2009,5,FALSE) &amp; " and " &amp; VLOOKUP(E1742,Flex_Target_Populations!$B$9:$H$2009,6,FALSE), VLOOKUP(E1742,Flex_Target_Populations!$B$9:$H$2009,2,FALSE)='Dropdown Selections'!$F$6, "LIS Levels: " &amp; VLOOKUP(E1742,Flex_Target_Populations!$B$9:$H$2009,3,FALSE) &amp; " and " &amp; VLOOKUP(E1742,Flex_Target_Populations!$B$9:$H$2009,6,FALSE), VLOOKUP(E1742,Flex_Target_Populations!$B$9:$H$2009,2,FALSE)='Dropdown Selections'!$F$7, "LIS Levels: " &amp; VLOOKUP(E1742,Flex_Target_Populations!$B$9:$H$2009,3,FALSE) &amp; " and " &amp; VLOOKUP(E1742,Flex_Target_Populations!$B$9:$H$2009,4,FALSE) &amp; " beginning at "&amp; VLOOKUP(E1742,Flex_Target_Populations!$B$9:$H$2009,5,FALSE), VLOOKUP(E1742,Flex_Target_Populations!$B$9:$H$2009,2,FALSE)='Dropdown Selections'!$F$8,  "LIS Levels: " &amp; VLOOKUP(E1742,Flex_Target_Populations!$B$9:$H$2009,3,FALSE) &amp; " and " &amp; VLOOKUP(E1742,Flex_Target_Populations!$B$9:$H$2009,4,FALSE) &amp; " beginning at "&amp; VLOOKUP(E1742,Flex_Target_Populations!$B$9:$H$2009,5,FALSE) &amp; " and " &amp; VLOOKUP(E1742,Flex_Target_Populations!$B$9:$H$2009,6,FALSE))</f>
        <v/>
      </c>
      <c r="G1742" s="101"/>
      <c r="H1742" s="101"/>
      <c r="I1742" s="101"/>
      <c r="J1742" s="101"/>
      <c r="K1742" s="101"/>
      <c r="L1742" s="101"/>
      <c r="M1742" s="101"/>
      <c r="N1742" s="101"/>
      <c r="O1742" s="101"/>
      <c r="P1742" s="101"/>
      <c r="Q1742" s="104"/>
    </row>
    <row r="1743" spans="2:17">
      <c r="B1743" s="159"/>
      <c r="C1743" s="101"/>
      <c r="D1743" s="28" t="str" cm="1">
        <f t="array" ref="D1743">_xlfn.IFS(C1743="","",AND(LEFT(C1743,3)&lt;&gt;"CRC", LEFT(C1743,3)&lt;&gt;"DRC"),VLOOKUP(Flex_Summary!C1743,Flex_Benefits!$B$13:$D$2013,3,FALSE),LEFT(C1743,3)="CRC",VLOOKUP(Flex_Summary!C1743,Flex_Benefits!$I$13:$K$2013,3,FALSE)&amp;" for "&amp;VLOOKUP(Flex_Summary!C1743,Flex_Benefits!$I$13:$K$2013,2,FALSE),LEFT(C1743,3)="DRC",IF(VLOOKUP(C1743,Flex_Benefits!$N$13:$T$2013,6,FALSE)="",VLOOKUP(C1743,Flex_Benefits!$N$13:$T$2013,7,FALSE)&amp;"% Coinsurance","$"&amp;VLOOKUP(C1743,Flex_Benefits!$N$13:$T$2013,6,FALSE)&amp;" Copayments")&amp;" for "&amp;IF(VLOOKUP(C1743,Flex_Benefits!$N$13:$T$2013,2,FALSE)&lt;&gt;'Dropdown Selections'!$Q$3,VLOOKUP(C1743,Flex_Benefits!$N$13:$T$2013,2,FALSE),"all Part D drugs on tier(s) "&amp;VLOOKUP(C1743,Flex_Benefits!$N$13:$T$2013,3,FALSE))&amp;IF(VLOOKUP(C1743,Flex_Benefits!$N$13:$T$2013,4,FALSE)='Dropdown Selections'!$E$2," with a $"&amp;VLOOKUP(C1743,Flex_Benefits!$N$13:$T$2013,5,FALSE)&amp;" deductible",""))</f>
        <v/>
      </c>
      <c r="E1743" s="101"/>
      <c r="F1743" s="28" t="str" cm="1">
        <f t="array" ref="F1743">_xlfn.IFS(E1743="","",  VLOOKUP(E1743,Flex_Target_Populations!$B$9:$H$2009,2,FALSE)='Dropdown Selections'!$F$10, 'Dropdown Selections'!$F$10, VLOOKUP(E1743,Flex_Target_Populations!$B$9:$H$2009,2,FALSE)='Dropdown Selections'!$F$9,'Dropdown Selections'!$F$9, VLOOKUP(E1743,Flex_Target_Populations!$B$9:$H$2009,2,FALSE)='Dropdown Selections'!$F$3,"Enrollees with: " &amp;VLOOKUP(E1743,Flex_Target_Populations!$B$9:$H$2009,6,FALSE), VLOOKUP(E1743,Flex_Target_Populations!$B$9:$H$2009,2,FALSE)='Dropdown Selections'!$F$2, "LIS Levels: " &amp; VLOOKUP(E1743,Flex_Target_Populations!$B$9:$H$2009,3,FALSE), VLOOKUP(E1743,Flex_Target_Populations!$B$9:$H$2009,2,FALSE)='Dropdown Selections'!$F$4, VLOOKUP(E1743,Flex_Target_Populations!$B$9:$H$2009,4,FALSE) &amp; " beginning at " &amp; VLOOKUP(E1743,Flex_Target_Populations!$B$9:$H$2009,5,FALSE), VLOOKUP(E1743,Flex_Target_Populations!$B$9:$H$2009,2,FALSE)='Dropdown Selections'!$F$5, VLOOKUP(E1743,Flex_Target_Populations!$B$9:$H$2009,4,FALSE) &amp; " beginning at "&amp; VLOOKUP(E1743,Flex_Target_Populations!$B$9:$H$2009,5,FALSE) &amp; " and " &amp; VLOOKUP(E1743,Flex_Target_Populations!$B$9:$H$2009,6,FALSE), VLOOKUP(E1743,Flex_Target_Populations!$B$9:$H$2009,2,FALSE)='Dropdown Selections'!$F$6, "LIS Levels: " &amp; VLOOKUP(E1743,Flex_Target_Populations!$B$9:$H$2009,3,FALSE) &amp; " and " &amp; VLOOKUP(E1743,Flex_Target_Populations!$B$9:$H$2009,6,FALSE), VLOOKUP(E1743,Flex_Target_Populations!$B$9:$H$2009,2,FALSE)='Dropdown Selections'!$F$7, "LIS Levels: " &amp; VLOOKUP(E1743,Flex_Target_Populations!$B$9:$H$2009,3,FALSE) &amp; " and " &amp; VLOOKUP(E1743,Flex_Target_Populations!$B$9:$H$2009,4,FALSE) &amp; " beginning at "&amp; VLOOKUP(E1743,Flex_Target_Populations!$B$9:$H$2009,5,FALSE), VLOOKUP(E1743,Flex_Target_Populations!$B$9:$H$2009,2,FALSE)='Dropdown Selections'!$F$8,  "LIS Levels: " &amp; VLOOKUP(E1743,Flex_Target_Populations!$B$9:$H$2009,3,FALSE) &amp; " and " &amp; VLOOKUP(E1743,Flex_Target_Populations!$B$9:$H$2009,4,FALSE) &amp; " beginning at "&amp; VLOOKUP(E1743,Flex_Target_Populations!$B$9:$H$2009,5,FALSE) &amp; " and " &amp; VLOOKUP(E1743,Flex_Target_Populations!$B$9:$H$2009,6,FALSE))</f>
        <v/>
      </c>
      <c r="G1743" s="101"/>
      <c r="H1743" s="101"/>
      <c r="I1743" s="101"/>
      <c r="J1743" s="101"/>
      <c r="K1743" s="101"/>
      <c r="L1743" s="101"/>
      <c r="M1743" s="101"/>
      <c r="N1743" s="101"/>
      <c r="O1743" s="101"/>
      <c r="P1743" s="101"/>
      <c r="Q1743" s="104"/>
    </row>
    <row r="1744" spans="2:17">
      <c r="B1744" s="159"/>
      <c r="C1744" s="101"/>
      <c r="D1744" s="28" t="str" cm="1">
        <f t="array" ref="D1744">_xlfn.IFS(C1744="","",AND(LEFT(C1744,3)&lt;&gt;"CRC", LEFT(C1744,3)&lt;&gt;"DRC"),VLOOKUP(Flex_Summary!C1744,Flex_Benefits!$B$13:$D$2013,3,FALSE),LEFT(C1744,3)="CRC",VLOOKUP(Flex_Summary!C1744,Flex_Benefits!$I$13:$K$2013,3,FALSE)&amp;" for "&amp;VLOOKUP(Flex_Summary!C1744,Flex_Benefits!$I$13:$K$2013,2,FALSE),LEFT(C1744,3)="DRC",IF(VLOOKUP(C1744,Flex_Benefits!$N$13:$T$2013,6,FALSE)="",VLOOKUP(C1744,Flex_Benefits!$N$13:$T$2013,7,FALSE)&amp;"% Coinsurance","$"&amp;VLOOKUP(C1744,Flex_Benefits!$N$13:$T$2013,6,FALSE)&amp;" Copayments")&amp;" for "&amp;IF(VLOOKUP(C1744,Flex_Benefits!$N$13:$T$2013,2,FALSE)&lt;&gt;'Dropdown Selections'!$Q$3,VLOOKUP(C1744,Flex_Benefits!$N$13:$T$2013,2,FALSE),"all Part D drugs on tier(s) "&amp;VLOOKUP(C1744,Flex_Benefits!$N$13:$T$2013,3,FALSE))&amp;IF(VLOOKUP(C1744,Flex_Benefits!$N$13:$T$2013,4,FALSE)='Dropdown Selections'!$E$2," with a $"&amp;VLOOKUP(C1744,Flex_Benefits!$N$13:$T$2013,5,FALSE)&amp;" deductible",""))</f>
        <v/>
      </c>
      <c r="E1744" s="101"/>
      <c r="F1744" s="28" t="str" cm="1">
        <f t="array" ref="F1744">_xlfn.IFS(E1744="","",  VLOOKUP(E1744,Flex_Target_Populations!$B$9:$H$2009,2,FALSE)='Dropdown Selections'!$F$10, 'Dropdown Selections'!$F$10, VLOOKUP(E1744,Flex_Target_Populations!$B$9:$H$2009,2,FALSE)='Dropdown Selections'!$F$9,'Dropdown Selections'!$F$9, VLOOKUP(E1744,Flex_Target_Populations!$B$9:$H$2009,2,FALSE)='Dropdown Selections'!$F$3,"Enrollees with: " &amp;VLOOKUP(E1744,Flex_Target_Populations!$B$9:$H$2009,6,FALSE), VLOOKUP(E1744,Flex_Target_Populations!$B$9:$H$2009,2,FALSE)='Dropdown Selections'!$F$2, "LIS Levels: " &amp; VLOOKUP(E1744,Flex_Target_Populations!$B$9:$H$2009,3,FALSE), VLOOKUP(E1744,Flex_Target_Populations!$B$9:$H$2009,2,FALSE)='Dropdown Selections'!$F$4, VLOOKUP(E1744,Flex_Target_Populations!$B$9:$H$2009,4,FALSE) &amp; " beginning at " &amp; VLOOKUP(E1744,Flex_Target_Populations!$B$9:$H$2009,5,FALSE), VLOOKUP(E1744,Flex_Target_Populations!$B$9:$H$2009,2,FALSE)='Dropdown Selections'!$F$5, VLOOKUP(E1744,Flex_Target_Populations!$B$9:$H$2009,4,FALSE) &amp; " beginning at "&amp; VLOOKUP(E1744,Flex_Target_Populations!$B$9:$H$2009,5,FALSE) &amp; " and " &amp; VLOOKUP(E1744,Flex_Target_Populations!$B$9:$H$2009,6,FALSE), VLOOKUP(E1744,Flex_Target_Populations!$B$9:$H$2009,2,FALSE)='Dropdown Selections'!$F$6, "LIS Levels: " &amp; VLOOKUP(E1744,Flex_Target_Populations!$B$9:$H$2009,3,FALSE) &amp; " and " &amp; VLOOKUP(E1744,Flex_Target_Populations!$B$9:$H$2009,6,FALSE), VLOOKUP(E1744,Flex_Target_Populations!$B$9:$H$2009,2,FALSE)='Dropdown Selections'!$F$7, "LIS Levels: " &amp; VLOOKUP(E1744,Flex_Target_Populations!$B$9:$H$2009,3,FALSE) &amp; " and " &amp; VLOOKUP(E1744,Flex_Target_Populations!$B$9:$H$2009,4,FALSE) &amp; " beginning at "&amp; VLOOKUP(E1744,Flex_Target_Populations!$B$9:$H$2009,5,FALSE), VLOOKUP(E1744,Flex_Target_Populations!$B$9:$H$2009,2,FALSE)='Dropdown Selections'!$F$8,  "LIS Levels: " &amp; VLOOKUP(E1744,Flex_Target_Populations!$B$9:$H$2009,3,FALSE) &amp; " and " &amp; VLOOKUP(E1744,Flex_Target_Populations!$B$9:$H$2009,4,FALSE) &amp; " beginning at "&amp; VLOOKUP(E1744,Flex_Target_Populations!$B$9:$H$2009,5,FALSE) &amp; " and " &amp; VLOOKUP(E1744,Flex_Target_Populations!$B$9:$H$2009,6,FALSE))</f>
        <v/>
      </c>
      <c r="G1744" s="101"/>
      <c r="H1744" s="101"/>
      <c r="I1744" s="101"/>
      <c r="J1744" s="101"/>
      <c r="K1744" s="101"/>
      <c r="L1744" s="101"/>
      <c r="M1744" s="101"/>
      <c r="N1744" s="101"/>
      <c r="O1744" s="101"/>
      <c r="P1744" s="101"/>
      <c r="Q1744" s="104"/>
    </row>
    <row r="1745" spans="2:17">
      <c r="B1745" s="159"/>
      <c r="C1745" s="101"/>
      <c r="D1745" s="28" t="str" cm="1">
        <f t="array" ref="D1745">_xlfn.IFS(C1745="","",AND(LEFT(C1745,3)&lt;&gt;"CRC", LEFT(C1745,3)&lt;&gt;"DRC"),VLOOKUP(Flex_Summary!C1745,Flex_Benefits!$B$13:$D$2013,3,FALSE),LEFT(C1745,3)="CRC",VLOOKUP(Flex_Summary!C1745,Flex_Benefits!$I$13:$K$2013,3,FALSE)&amp;" for "&amp;VLOOKUP(Flex_Summary!C1745,Flex_Benefits!$I$13:$K$2013,2,FALSE),LEFT(C1745,3)="DRC",IF(VLOOKUP(C1745,Flex_Benefits!$N$13:$T$2013,6,FALSE)="",VLOOKUP(C1745,Flex_Benefits!$N$13:$T$2013,7,FALSE)&amp;"% Coinsurance","$"&amp;VLOOKUP(C1745,Flex_Benefits!$N$13:$T$2013,6,FALSE)&amp;" Copayments")&amp;" for "&amp;IF(VLOOKUP(C1745,Flex_Benefits!$N$13:$T$2013,2,FALSE)&lt;&gt;'Dropdown Selections'!$Q$3,VLOOKUP(C1745,Flex_Benefits!$N$13:$T$2013,2,FALSE),"all Part D drugs on tier(s) "&amp;VLOOKUP(C1745,Flex_Benefits!$N$13:$T$2013,3,FALSE))&amp;IF(VLOOKUP(C1745,Flex_Benefits!$N$13:$T$2013,4,FALSE)='Dropdown Selections'!$E$2," with a $"&amp;VLOOKUP(C1745,Flex_Benefits!$N$13:$T$2013,5,FALSE)&amp;" deductible",""))</f>
        <v/>
      </c>
      <c r="E1745" s="101"/>
      <c r="F1745" s="28" t="str" cm="1">
        <f t="array" ref="F1745">_xlfn.IFS(E1745="","",  VLOOKUP(E1745,Flex_Target_Populations!$B$9:$H$2009,2,FALSE)='Dropdown Selections'!$F$10, 'Dropdown Selections'!$F$10, VLOOKUP(E1745,Flex_Target_Populations!$B$9:$H$2009,2,FALSE)='Dropdown Selections'!$F$9,'Dropdown Selections'!$F$9, VLOOKUP(E1745,Flex_Target_Populations!$B$9:$H$2009,2,FALSE)='Dropdown Selections'!$F$3,"Enrollees with: " &amp;VLOOKUP(E1745,Flex_Target_Populations!$B$9:$H$2009,6,FALSE), VLOOKUP(E1745,Flex_Target_Populations!$B$9:$H$2009,2,FALSE)='Dropdown Selections'!$F$2, "LIS Levels: " &amp; VLOOKUP(E1745,Flex_Target_Populations!$B$9:$H$2009,3,FALSE), VLOOKUP(E1745,Flex_Target_Populations!$B$9:$H$2009,2,FALSE)='Dropdown Selections'!$F$4, VLOOKUP(E1745,Flex_Target_Populations!$B$9:$H$2009,4,FALSE) &amp; " beginning at " &amp; VLOOKUP(E1745,Flex_Target_Populations!$B$9:$H$2009,5,FALSE), VLOOKUP(E1745,Flex_Target_Populations!$B$9:$H$2009,2,FALSE)='Dropdown Selections'!$F$5, VLOOKUP(E1745,Flex_Target_Populations!$B$9:$H$2009,4,FALSE) &amp; " beginning at "&amp; VLOOKUP(E1745,Flex_Target_Populations!$B$9:$H$2009,5,FALSE) &amp; " and " &amp; VLOOKUP(E1745,Flex_Target_Populations!$B$9:$H$2009,6,FALSE), VLOOKUP(E1745,Flex_Target_Populations!$B$9:$H$2009,2,FALSE)='Dropdown Selections'!$F$6, "LIS Levels: " &amp; VLOOKUP(E1745,Flex_Target_Populations!$B$9:$H$2009,3,FALSE) &amp; " and " &amp; VLOOKUP(E1745,Flex_Target_Populations!$B$9:$H$2009,6,FALSE), VLOOKUP(E1745,Flex_Target_Populations!$B$9:$H$2009,2,FALSE)='Dropdown Selections'!$F$7, "LIS Levels: " &amp; VLOOKUP(E1745,Flex_Target_Populations!$B$9:$H$2009,3,FALSE) &amp; " and " &amp; VLOOKUP(E1745,Flex_Target_Populations!$B$9:$H$2009,4,FALSE) &amp; " beginning at "&amp; VLOOKUP(E1745,Flex_Target_Populations!$B$9:$H$2009,5,FALSE), VLOOKUP(E1745,Flex_Target_Populations!$B$9:$H$2009,2,FALSE)='Dropdown Selections'!$F$8,  "LIS Levels: " &amp; VLOOKUP(E1745,Flex_Target_Populations!$B$9:$H$2009,3,FALSE) &amp; " and " &amp; VLOOKUP(E1745,Flex_Target_Populations!$B$9:$H$2009,4,FALSE) &amp; " beginning at "&amp; VLOOKUP(E1745,Flex_Target_Populations!$B$9:$H$2009,5,FALSE) &amp; " and " &amp; VLOOKUP(E1745,Flex_Target_Populations!$B$9:$H$2009,6,FALSE))</f>
        <v/>
      </c>
      <c r="G1745" s="101"/>
      <c r="H1745" s="101"/>
      <c r="I1745" s="101"/>
      <c r="J1745" s="101"/>
      <c r="K1745" s="101"/>
      <c r="L1745" s="101"/>
      <c r="M1745" s="101"/>
      <c r="N1745" s="101"/>
      <c r="O1745" s="101"/>
      <c r="P1745" s="101"/>
      <c r="Q1745" s="104"/>
    </row>
    <row r="1746" spans="2:17">
      <c r="B1746" s="159"/>
      <c r="C1746" s="101"/>
      <c r="D1746" s="28" t="str" cm="1">
        <f t="array" ref="D1746">_xlfn.IFS(C1746="","",AND(LEFT(C1746,3)&lt;&gt;"CRC", LEFT(C1746,3)&lt;&gt;"DRC"),VLOOKUP(Flex_Summary!C1746,Flex_Benefits!$B$13:$D$2013,3,FALSE),LEFT(C1746,3)="CRC",VLOOKUP(Flex_Summary!C1746,Flex_Benefits!$I$13:$K$2013,3,FALSE)&amp;" for "&amp;VLOOKUP(Flex_Summary!C1746,Flex_Benefits!$I$13:$K$2013,2,FALSE),LEFT(C1746,3)="DRC",IF(VLOOKUP(C1746,Flex_Benefits!$N$13:$T$2013,6,FALSE)="",VLOOKUP(C1746,Flex_Benefits!$N$13:$T$2013,7,FALSE)&amp;"% Coinsurance","$"&amp;VLOOKUP(C1746,Flex_Benefits!$N$13:$T$2013,6,FALSE)&amp;" Copayments")&amp;" for "&amp;IF(VLOOKUP(C1746,Flex_Benefits!$N$13:$T$2013,2,FALSE)&lt;&gt;'Dropdown Selections'!$Q$3,VLOOKUP(C1746,Flex_Benefits!$N$13:$T$2013,2,FALSE),"all Part D drugs on tier(s) "&amp;VLOOKUP(C1746,Flex_Benefits!$N$13:$T$2013,3,FALSE))&amp;IF(VLOOKUP(C1746,Flex_Benefits!$N$13:$T$2013,4,FALSE)='Dropdown Selections'!$E$2," with a $"&amp;VLOOKUP(C1746,Flex_Benefits!$N$13:$T$2013,5,FALSE)&amp;" deductible",""))</f>
        <v/>
      </c>
      <c r="E1746" s="101"/>
      <c r="F1746" s="28" t="str" cm="1">
        <f t="array" ref="F1746">_xlfn.IFS(E1746="","",  VLOOKUP(E1746,Flex_Target_Populations!$B$9:$H$2009,2,FALSE)='Dropdown Selections'!$F$10, 'Dropdown Selections'!$F$10, VLOOKUP(E1746,Flex_Target_Populations!$B$9:$H$2009,2,FALSE)='Dropdown Selections'!$F$9,'Dropdown Selections'!$F$9, VLOOKUP(E1746,Flex_Target_Populations!$B$9:$H$2009,2,FALSE)='Dropdown Selections'!$F$3,"Enrollees with: " &amp;VLOOKUP(E1746,Flex_Target_Populations!$B$9:$H$2009,6,FALSE), VLOOKUP(E1746,Flex_Target_Populations!$B$9:$H$2009,2,FALSE)='Dropdown Selections'!$F$2, "LIS Levels: " &amp; VLOOKUP(E1746,Flex_Target_Populations!$B$9:$H$2009,3,FALSE), VLOOKUP(E1746,Flex_Target_Populations!$B$9:$H$2009,2,FALSE)='Dropdown Selections'!$F$4, VLOOKUP(E1746,Flex_Target_Populations!$B$9:$H$2009,4,FALSE) &amp; " beginning at " &amp; VLOOKUP(E1746,Flex_Target_Populations!$B$9:$H$2009,5,FALSE), VLOOKUP(E1746,Flex_Target_Populations!$B$9:$H$2009,2,FALSE)='Dropdown Selections'!$F$5, VLOOKUP(E1746,Flex_Target_Populations!$B$9:$H$2009,4,FALSE) &amp; " beginning at "&amp; VLOOKUP(E1746,Flex_Target_Populations!$B$9:$H$2009,5,FALSE) &amp; " and " &amp; VLOOKUP(E1746,Flex_Target_Populations!$B$9:$H$2009,6,FALSE), VLOOKUP(E1746,Flex_Target_Populations!$B$9:$H$2009,2,FALSE)='Dropdown Selections'!$F$6, "LIS Levels: " &amp; VLOOKUP(E1746,Flex_Target_Populations!$B$9:$H$2009,3,FALSE) &amp; " and " &amp; VLOOKUP(E1746,Flex_Target_Populations!$B$9:$H$2009,6,FALSE), VLOOKUP(E1746,Flex_Target_Populations!$B$9:$H$2009,2,FALSE)='Dropdown Selections'!$F$7, "LIS Levels: " &amp; VLOOKUP(E1746,Flex_Target_Populations!$B$9:$H$2009,3,FALSE) &amp; " and " &amp; VLOOKUP(E1746,Flex_Target_Populations!$B$9:$H$2009,4,FALSE) &amp; " beginning at "&amp; VLOOKUP(E1746,Flex_Target_Populations!$B$9:$H$2009,5,FALSE), VLOOKUP(E1746,Flex_Target_Populations!$B$9:$H$2009,2,FALSE)='Dropdown Selections'!$F$8,  "LIS Levels: " &amp; VLOOKUP(E1746,Flex_Target_Populations!$B$9:$H$2009,3,FALSE) &amp; " and " &amp; VLOOKUP(E1746,Flex_Target_Populations!$B$9:$H$2009,4,FALSE) &amp; " beginning at "&amp; VLOOKUP(E1746,Flex_Target_Populations!$B$9:$H$2009,5,FALSE) &amp; " and " &amp; VLOOKUP(E1746,Flex_Target_Populations!$B$9:$H$2009,6,FALSE))</f>
        <v/>
      </c>
      <c r="G1746" s="101"/>
      <c r="H1746" s="101"/>
      <c r="I1746" s="101"/>
      <c r="J1746" s="101"/>
      <c r="K1746" s="101"/>
      <c r="L1746" s="101"/>
      <c r="M1746" s="101"/>
      <c r="N1746" s="101"/>
      <c r="O1746" s="101"/>
      <c r="P1746" s="101"/>
      <c r="Q1746" s="104"/>
    </row>
    <row r="1747" spans="2:17">
      <c r="B1747" s="159"/>
      <c r="C1747" s="101"/>
      <c r="D1747" s="28" t="str" cm="1">
        <f t="array" ref="D1747">_xlfn.IFS(C1747="","",AND(LEFT(C1747,3)&lt;&gt;"CRC", LEFT(C1747,3)&lt;&gt;"DRC"),VLOOKUP(Flex_Summary!C1747,Flex_Benefits!$B$13:$D$2013,3,FALSE),LEFT(C1747,3)="CRC",VLOOKUP(Flex_Summary!C1747,Flex_Benefits!$I$13:$K$2013,3,FALSE)&amp;" for "&amp;VLOOKUP(Flex_Summary!C1747,Flex_Benefits!$I$13:$K$2013,2,FALSE),LEFT(C1747,3)="DRC",IF(VLOOKUP(C1747,Flex_Benefits!$N$13:$T$2013,6,FALSE)="",VLOOKUP(C1747,Flex_Benefits!$N$13:$T$2013,7,FALSE)&amp;"% Coinsurance","$"&amp;VLOOKUP(C1747,Flex_Benefits!$N$13:$T$2013,6,FALSE)&amp;" Copayments")&amp;" for "&amp;IF(VLOOKUP(C1747,Flex_Benefits!$N$13:$T$2013,2,FALSE)&lt;&gt;'Dropdown Selections'!$Q$3,VLOOKUP(C1747,Flex_Benefits!$N$13:$T$2013,2,FALSE),"all Part D drugs on tier(s) "&amp;VLOOKUP(C1747,Flex_Benefits!$N$13:$T$2013,3,FALSE))&amp;IF(VLOOKUP(C1747,Flex_Benefits!$N$13:$T$2013,4,FALSE)='Dropdown Selections'!$E$2," with a $"&amp;VLOOKUP(C1747,Flex_Benefits!$N$13:$T$2013,5,FALSE)&amp;" deductible",""))</f>
        <v/>
      </c>
      <c r="E1747" s="101"/>
      <c r="F1747" s="28" t="str" cm="1">
        <f t="array" ref="F1747">_xlfn.IFS(E1747="","",  VLOOKUP(E1747,Flex_Target_Populations!$B$9:$H$2009,2,FALSE)='Dropdown Selections'!$F$10, 'Dropdown Selections'!$F$10, VLOOKUP(E1747,Flex_Target_Populations!$B$9:$H$2009,2,FALSE)='Dropdown Selections'!$F$9,'Dropdown Selections'!$F$9, VLOOKUP(E1747,Flex_Target_Populations!$B$9:$H$2009,2,FALSE)='Dropdown Selections'!$F$3,"Enrollees with: " &amp;VLOOKUP(E1747,Flex_Target_Populations!$B$9:$H$2009,6,FALSE), VLOOKUP(E1747,Flex_Target_Populations!$B$9:$H$2009,2,FALSE)='Dropdown Selections'!$F$2, "LIS Levels: " &amp; VLOOKUP(E1747,Flex_Target_Populations!$B$9:$H$2009,3,FALSE), VLOOKUP(E1747,Flex_Target_Populations!$B$9:$H$2009,2,FALSE)='Dropdown Selections'!$F$4, VLOOKUP(E1747,Flex_Target_Populations!$B$9:$H$2009,4,FALSE) &amp; " beginning at " &amp; VLOOKUP(E1747,Flex_Target_Populations!$B$9:$H$2009,5,FALSE), VLOOKUP(E1747,Flex_Target_Populations!$B$9:$H$2009,2,FALSE)='Dropdown Selections'!$F$5, VLOOKUP(E1747,Flex_Target_Populations!$B$9:$H$2009,4,FALSE) &amp; " beginning at "&amp; VLOOKUP(E1747,Flex_Target_Populations!$B$9:$H$2009,5,FALSE) &amp; " and " &amp; VLOOKUP(E1747,Flex_Target_Populations!$B$9:$H$2009,6,FALSE), VLOOKUP(E1747,Flex_Target_Populations!$B$9:$H$2009,2,FALSE)='Dropdown Selections'!$F$6, "LIS Levels: " &amp; VLOOKUP(E1747,Flex_Target_Populations!$B$9:$H$2009,3,FALSE) &amp; " and " &amp; VLOOKUP(E1747,Flex_Target_Populations!$B$9:$H$2009,6,FALSE), VLOOKUP(E1747,Flex_Target_Populations!$B$9:$H$2009,2,FALSE)='Dropdown Selections'!$F$7, "LIS Levels: " &amp; VLOOKUP(E1747,Flex_Target_Populations!$B$9:$H$2009,3,FALSE) &amp; " and " &amp; VLOOKUP(E1747,Flex_Target_Populations!$B$9:$H$2009,4,FALSE) &amp; " beginning at "&amp; VLOOKUP(E1747,Flex_Target_Populations!$B$9:$H$2009,5,FALSE), VLOOKUP(E1747,Flex_Target_Populations!$B$9:$H$2009,2,FALSE)='Dropdown Selections'!$F$8,  "LIS Levels: " &amp; VLOOKUP(E1747,Flex_Target_Populations!$B$9:$H$2009,3,FALSE) &amp; " and " &amp; VLOOKUP(E1747,Flex_Target_Populations!$B$9:$H$2009,4,FALSE) &amp; " beginning at "&amp; VLOOKUP(E1747,Flex_Target_Populations!$B$9:$H$2009,5,FALSE) &amp; " and " &amp; VLOOKUP(E1747,Flex_Target_Populations!$B$9:$H$2009,6,FALSE))</f>
        <v/>
      </c>
      <c r="G1747" s="101"/>
      <c r="H1747" s="101"/>
      <c r="I1747" s="101"/>
      <c r="J1747" s="101"/>
      <c r="K1747" s="101"/>
      <c r="L1747" s="101"/>
      <c r="M1747" s="101"/>
      <c r="N1747" s="101"/>
      <c r="O1747" s="101"/>
      <c r="P1747" s="101"/>
      <c r="Q1747" s="104"/>
    </row>
    <row r="1748" spans="2:17">
      <c r="B1748" s="159"/>
      <c r="C1748" s="101"/>
      <c r="D1748" s="28" t="str" cm="1">
        <f t="array" ref="D1748">_xlfn.IFS(C1748="","",AND(LEFT(C1748,3)&lt;&gt;"CRC", LEFT(C1748,3)&lt;&gt;"DRC"),VLOOKUP(Flex_Summary!C1748,Flex_Benefits!$B$13:$D$2013,3,FALSE),LEFT(C1748,3)="CRC",VLOOKUP(Flex_Summary!C1748,Flex_Benefits!$I$13:$K$2013,3,FALSE)&amp;" for "&amp;VLOOKUP(Flex_Summary!C1748,Flex_Benefits!$I$13:$K$2013,2,FALSE),LEFT(C1748,3)="DRC",IF(VLOOKUP(C1748,Flex_Benefits!$N$13:$T$2013,6,FALSE)="",VLOOKUP(C1748,Flex_Benefits!$N$13:$T$2013,7,FALSE)&amp;"% Coinsurance","$"&amp;VLOOKUP(C1748,Flex_Benefits!$N$13:$T$2013,6,FALSE)&amp;" Copayments")&amp;" for "&amp;IF(VLOOKUP(C1748,Flex_Benefits!$N$13:$T$2013,2,FALSE)&lt;&gt;'Dropdown Selections'!$Q$3,VLOOKUP(C1748,Flex_Benefits!$N$13:$T$2013,2,FALSE),"all Part D drugs on tier(s) "&amp;VLOOKUP(C1748,Flex_Benefits!$N$13:$T$2013,3,FALSE))&amp;IF(VLOOKUP(C1748,Flex_Benefits!$N$13:$T$2013,4,FALSE)='Dropdown Selections'!$E$2," with a $"&amp;VLOOKUP(C1748,Flex_Benefits!$N$13:$T$2013,5,FALSE)&amp;" deductible",""))</f>
        <v/>
      </c>
      <c r="E1748" s="101"/>
      <c r="F1748" s="28" t="str" cm="1">
        <f t="array" ref="F1748">_xlfn.IFS(E1748="","",  VLOOKUP(E1748,Flex_Target_Populations!$B$9:$H$2009,2,FALSE)='Dropdown Selections'!$F$10, 'Dropdown Selections'!$F$10, VLOOKUP(E1748,Flex_Target_Populations!$B$9:$H$2009,2,FALSE)='Dropdown Selections'!$F$9,'Dropdown Selections'!$F$9, VLOOKUP(E1748,Flex_Target_Populations!$B$9:$H$2009,2,FALSE)='Dropdown Selections'!$F$3,"Enrollees with: " &amp;VLOOKUP(E1748,Flex_Target_Populations!$B$9:$H$2009,6,FALSE), VLOOKUP(E1748,Flex_Target_Populations!$B$9:$H$2009,2,FALSE)='Dropdown Selections'!$F$2, "LIS Levels: " &amp; VLOOKUP(E1748,Flex_Target_Populations!$B$9:$H$2009,3,FALSE), VLOOKUP(E1748,Flex_Target_Populations!$B$9:$H$2009,2,FALSE)='Dropdown Selections'!$F$4, VLOOKUP(E1748,Flex_Target_Populations!$B$9:$H$2009,4,FALSE) &amp; " beginning at " &amp; VLOOKUP(E1748,Flex_Target_Populations!$B$9:$H$2009,5,FALSE), VLOOKUP(E1748,Flex_Target_Populations!$B$9:$H$2009,2,FALSE)='Dropdown Selections'!$F$5, VLOOKUP(E1748,Flex_Target_Populations!$B$9:$H$2009,4,FALSE) &amp; " beginning at "&amp; VLOOKUP(E1748,Flex_Target_Populations!$B$9:$H$2009,5,FALSE) &amp; " and " &amp; VLOOKUP(E1748,Flex_Target_Populations!$B$9:$H$2009,6,FALSE), VLOOKUP(E1748,Flex_Target_Populations!$B$9:$H$2009,2,FALSE)='Dropdown Selections'!$F$6, "LIS Levels: " &amp; VLOOKUP(E1748,Flex_Target_Populations!$B$9:$H$2009,3,FALSE) &amp; " and " &amp; VLOOKUP(E1748,Flex_Target_Populations!$B$9:$H$2009,6,FALSE), VLOOKUP(E1748,Flex_Target_Populations!$B$9:$H$2009,2,FALSE)='Dropdown Selections'!$F$7, "LIS Levels: " &amp; VLOOKUP(E1748,Flex_Target_Populations!$B$9:$H$2009,3,FALSE) &amp; " and " &amp; VLOOKUP(E1748,Flex_Target_Populations!$B$9:$H$2009,4,FALSE) &amp; " beginning at "&amp; VLOOKUP(E1748,Flex_Target_Populations!$B$9:$H$2009,5,FALSE), VLOOKUP(E1748,Flex_Target_Populations!$B$9:$H$2009,2,FALSE)='Dropdown Selections'!$F$8,  "LIS Levels: " &amp; VLOOKUP(E1748,Flex_Target_Populations!$B$9:$H$2009,3,FALSE) &amp; " and " &amp; VLOOKUP(E1748,Flex_Target_Populations!$B$9:$H$2009,4,FALSE) &amp; " beginning at "&amp; VLOOKUP(E1748,Flex_Target_Populations!$B$9:$H$2009,5,FALSE) &amp; " and " &amp; VLOOKUP(E1748,Flex_Target_Populations!$B$9:$H$2009,6,FALSE))</f>
        <v/>
      </c>
      <c r="G1748" s="101"/>
      <c r="H1748" s="101"/>
      <c r="I1748" s="101"/>
      <c r="J1748" s="101"/>
      <c r="K1748" s="101"/>
      <c r="L1748" s="101"/>
      <c r="M1748" s="101"/>
      <c r="N1748" s="101"/>
      <c r="O1748" s="101"/>
      <c r="P1748" s="101"/>
      <c r="Q1748" s="104"/>
    </row>
    <row r="1749" spans="2:17">
      <c r="B1749" s="159"/>
      <c r="C1749" s="101"/>
      <c r="D1749" s="28" t="str" cm="1">
        <f t="array" ref="D1749">_xlfn.IFS(C1749="","",AND(LEFT(C1749,3)&lt;&gt;"CRC", LEFT(C1749,3)&lt;&gt;"DRC"),VLOOKUP(Flex_Summary!C1749,Flex_Benefits!$B$13:$D$2013,3,FALSE),LEFT(C1749,3)="CRC",VLOOKUP(Flex_Summary!C1749,Flex_Benefits!$I$13:$K$2013,3,FALSE)&amp;" for "&amp;VLOOKUP(Flex_Summary!C1749,Flex_Benefits!$I$13:$K$2013,2,FALSE),LEFT(C1749,3)="DRC",IF(VLOOKUP(C1749,Flex_Benefits!$N$13:$T$2013,6,FALSE)="",VLOOKUP(C1749,Flex_Benefits!$N$13:$T$2013,7,FALSE)&amp;"% Coinsurance","$"&amp;VLOOKUP(C1749,Flex_Benefits!$N$13:$T$2013,6,FALSE)&amp;" Copayments")&amp;" for "&amp;IF(VLOOKUP(C1749,Flex_Benefits!$N$13:$T$2013,2,FALSE)&lt;&gt;'Dropdown Selections'!$Q$3,VLOOKUP(C1749,Flex_Benefits!$N$13:$T$2013,2,FALSE),"all Part D drugs on tier(s) "&amp;VLOOKUP(C1749,Flex_Benefits!$N$13:$T$2013,3,FALSE))&amp;IF(VLOOKUP(C1749,Flex_Benefits!$N$13:$T$2013,4,FALSE)='Dropdown Selections'!$E$2," with a $"&amp;VLOOKUP(C1749,Flex_Benefits!$N$13:$T$2013,5,FALSE)&amp;" deductible",""))</f>
        <v/>
      </c>
      <c r="E1749" s="101"/>
      <c r="F1749" s="28" t="str" cm="1">
        <f t="array" ref="F1749">_xlfn.IFS(E1749="","",  VLOOKUP(E1749,Flex_Target_Populations!$B$9:$H$2009,2,FALSE)='Dropdown Selections'!$F$10, 'Dropdown Selections'!$F$10, VLOOKUP(E1749,Flex_Target_Populations!$B$9:$H$2009,2,FALSE)='Dropdown Selections'!$F$9,'Dropdown Selections'!$F$9, VLOOKUP(E1749,Flex_Target_Populations!$B$9:$H$2009,2,FALSE)='Dropdown Selections'!$F$3,"Enrollees with: " &amp;VLOOKUP(E1749,Flex_Target_Populations!$B$9:$H$2009,6,FALSE), VLOOKUP(E1749,Flex_Target_Populations!$B$9:$H$2009,2,FALSE)='Dropdown Selections'!$F$2, "LIS Levels: " &amp; VLOOKUP(E1749,Flex_Target_Populations!$B$9:$H$2009,3,FALSE), VLOOKUP(E1749,Flex_Target_Populations!$B$9:$H$2009,2,FALSE)='Dropdown Selections'!$F$4, VLOOKUP(E1749,Flex_Target_Populations!$B$9:$H$2009,4,FALSE) &amp; " beginning at " &amp; VLOOKUP(E1749,Flex_Target_Populations!$B$9:$H$2009,5,FALSE), VLOOKUP(E1749,Flex_Target_Populations!$B$9:$H$2009,2,FALSE)='Dropdown Selections'!$F$5, VLOOKUP(E1749,Flex_Target_Populations!$B$9:$H$2009,4,FALSE) &amp; " beginning at "&amp; VLOOKUP(E1749,Flex_Target_Populations!$B$9:$H$2009,5,FALSE) &amp; " and " &amp; VLOOKUP(E1749,Flex_Target_Populations!$B$9:$H$2009,6,FALSE), VLOOKUP(E1749,Flex_Target_Populations!$B$9:$H$2009,2,FALSE)='Dropdown Selections'!$F$6, "LIS Levels: " &amp; VLOOKUP(E1749,Flex_Target_Populations!$B$9:$H$2009,3,FALSE) &amp; " and " &amp; VLOOKUP(E1749,Flex_Target_Populations!$B$9:$H$2009,6,FALSE), VLOOKUP(E1749,Flex_Target_Populations!$B$9:$H$2009,2,FALSE)='Dropdown Selections'!$F$7, "LIS Levels: " &amp; VLOOKUP(E1749,Flex_Target_Populations!$B$9:$H$2009,3,FALSE) &amp; " and " &amp; VLOOKUP(E1749,Flex_Target_Populations!$B$9:$H$2009,4,FALSE) &amp; " beginning at "&amp; VLOOKUP(E1749,Flex_Target_Populations!$B$9:$H$2009,5,FALSE), VLOOKUP(E1749,Flex_Target_Populations!$B$9:$H$2009,2,FALSE)='Dropdown Selections'!$F$8,  "LIS Levels: " &amp; VLOOKUP(E1749,Flex_Target_Populations!$B$9:$H$2009,3,FALSE) &amp; " and " &amp; VLOOKUP(E1749,Flex_Target_Populations!$B$9:$H$2009,4,FALSE) &amp; " beginning at "&amp; VLOOKUP(E1749,Flex_Target_Populations!$B$9:$H$2009,5,FALSE) &amp; " and " &amp; VLOOKUP(E1749,Flex_Target_Populations!$B$9:$H$2009,6,FALSE))</f>
        <v/>
      </c>
      <c r="G1749" s="101"/>
      <c r="H1749" s="101"/>
      <c r="I1749" s="101"/>
      <c r="J1749" s="101"/>
      <c r="K1749" s="101"/>
      <c r="L1749" s="101"/>
      <c r="M1749" s="101"/>
      <c r="N1749" s="101"/>
      <c r="O1749" s="101"/>
      <c r="P1749" s="101"/>
      <c r="Q1749" s="104"/>
    </row>
    <row r="1750" spans="2:17">
      <c r="B1750" s="159"/>
      <c r="C1750" s="101"/>
      <c r="D1750" s="28" t="str" cm="1">
        <f t="array" ref="D1750">_xlfn.IFS(C1750="","",AND(LEFT(C1750,3)&lt;&gt;"CRC", LEFT(C1750,3)&lt;&gt;"DRC"),VLOOKUP(Flex_Summary!C1750,Flex_Benefits!$B$13:$D$2013,3,FALSE),LEFT(C1750,3)="CRC",VLOOKUP(Flex_Summary!C1750,Flex_Benefits!$I$13:$K$2013,3,FALSE)&amp;" for "&amp;VLOOKUP(Flex_Summary!C1750,Flex_Benefits!$I$13:$K$2013,2,FALSE),LEFT(C1750,3)="DRC",IF(VLOOKUP(C1750,Flex_Benefits!$N$13:$T$2013,6,FALSE)="",VLOOKUP(C1750,Flex_Benefits!$N$13:$T$2013,7,FALSE)&amp;"% Coinsurance","$"&amp;VLOOKUP(C1750,Flex_Benefits!$N$13:$T$2013,6,FALSE)&amp;" Copayments")&amp;" for "&amp;IF(VLOOKUP(C1750,Flex_Benefits!$N$13:$T$2013,2,FALSE)&lt;&gt;'Dropdown Selections'!$Q$3,VLOOKUP(C1750,Flex_Benefits!$N$13:$T$2013,2,FALSE),"all Part D drugs on tier(s) "&amp;VLOOKUP(C1750,Flex_Benefits!$N$13:$T$2013,3,FALSE))&amp;IF(VLOOKUP(C1750,Flex_Benefits!$N$13:$T$2013,4,FALSE)='Dropdown Selections'!$E$2," with a $"&amp;VLOOKUP(C1750,Flex_Benefits!$N$13:$T$2013,5,FALSE)&amp;" deductible",""))</f>
        <v/>
      </c>
      <c r="E1750" s="101"/>
      <c r="F1750" s="28" t="str" cm="1">
        <f t="array" ref="F1750">_xlfn.IFS(E1750="","",  VLOOKUP(E1750,Flex_Target_Populations!$B$9:$H$2009,2,FALSE)='Dropdown Selections'!$F$10, 'Dropdown Selections'!$F$10, VLOOKUP(E1750,Flex_Target_Populations!$B$9:$H$2009,2,FALSE)='Dropdown Selections'!$F$9,'Dropdown Selections'!$F$9, VLOOKUP(E1750,Flex_Target_Populations!$B$9:$H$2009,2,FALSE)='Dropdown Selections'!$F$3,"Enrollees with: " &amp;VLOOKUP(E1750,Flex_Target_Populations!$B$9:$H$2009,6,FALSE), VLOOKUP(E1750,Flex_Target_Populations!$B$9:$H$2009,2,FALSE)='Dropdown Selections'!$F$2, "LIS Levels: " &amp; VLOOKUP(E1750,Flex_Target_Populations!$B$9:$H$2009,3,FALSE), VLOOKUP(E1750,Flex_Target_Populations!$B$9:$H$2009,2,FALSE)='Dropdown Selections'!$F$4, VLOOKUP(E1750,Flex_Target_Populations!$B$9:$H$2009,4,FALSE) &amp; " beginning at " &amp; VLOOKUP(E1750,Flex_Target_Populations!$B$9:$H$2009,5,FALSE), VLOOKUP(E1750,Flex_Target_Populations!$B$9:$H$2009,2,FALSE)='Dropdown Selections'!$F$5, VLOOKUP(E1750,Flex_Target_Populations!$B$9:$H$2009,4,FALSE) &amp; " beginning at "&amp; VLOOKUP(E1750,Flex_Target_Populations!$B$9:$H$2009,5,FALSE) &amp; " and " &amp; VLOOKUP(E1750,Flex_Target_Populations!$B$9:$H$2009,6,FALSE), VLOOKUP(E1750,Flex_Target_Populations!$B$9:$H$2009,2,FALSE)='Dropdown Selections'!$F$6, "LIS Levels: " &amp; VLOOKUP(E1750,Flex_Target_Populations!$B$9:$H$2009,3,FALSE) &amp; " and " &amp; VLOOKUP(E1750,Flex_Target_Populations!$B$9:$H$2009,6,FALSE), VLOOKUP(E1750,Flex_Target_Populations!$B$9:$H$2009,2,FALSE)='Dropdown Selections'!$F$7, "LIS Levels: " &amp; VLOOKUP(E1750,Flex_Target_Populations!$B$9:$H$2009,3,FALSE) &amp; " and " &amp; VLOOKUP(E1750,Flex_Target_Populations!$B$9:$H$2009,4,FALSE) &amp; " beginning at "&amp; VLOOKUP(E1750,Flex_Target_Populations!$B$9:$H$2009,5,FALSE), VLOOKUP(E1750,Flex_Target_Populations!$B$9:$H$2009,2,FALSE)='Dropdown Selections'!$F$8,  "LIS Levels: " &amp; VLOOKUP(E1750,Flex_Target_Populations!$B$9:$H$2009,3,FALSE) &amp; " and " &amp; VLOOKUP(E1750,Flex_Target_Populations!$B$9:$H$2009,4,FALSE) &amp; " beginning at "&amp; VLOOKUP(E1750,Flex_Target_Populations!$B$9:$H$2009,5,FALSE) &amp; " and " &amp; VLOOKUP(E1750,Flex_Target_Populations!$B$9:$H$2009,6,FALSE))</f>
        <v/>
      </c>
      <c r="G1750" s="101"/>
      <c r="H1750" s="101"/>
      <c r="I1750" s="101"/>
      <c r="J1750" s="101"/>
      <c r="K1750" s="101"/>
      <c r="L1750" s="101"/>
      <c r="M1750" s="101"/>
      <c r="N1750" s="101"/>
      <c r="O1750" s="101"/>
      <c r="P1750" s="101"/>
      <c r="Q1750" s="104"/>
    </row>
    <row r="1751" spans="2:17">
      <c r="B1751" s="159"/>
      <c r="C1751" s="101"/>
      <c r="D1751" s="28" t="str" cm="1">
        <f t="array" ref="D1751">_xlfn.IFS(C1751="","",AND(LEFT(C1751,3)&lt;&gt;"CRC", LEFT(C1751,3)&lt;&gt;"DRC"),VLOOKUP(Flex_Summary!C1751,Flex_Benefits!$B$13:$D$2013,3,FALSE),LEFT(C1751,3)="CRC",VLOOKUP(Flex_Summary!C1751,Flex_Benefits!$I$13:$K$2013,3,FALSE)&amp;" for "&amp;VLOOKUP(Flex_Summary!C1751,Flex_Benefits!$I$13:$K$2013,2,FALSE),LEFT(C1751,3)="DRC",IF(VLOOKUP(C1751,Flex_Benefits!$N$13:$T$2013,6,FALSE)="",VLOOKUP(C1751,Flex_Benefits!$N$13:$T$2013,7,FALSE)&amp;"% Coinsurance","$"&amp;VLOOKUP(C1751,Flex_Benefits!$N$13:$T$2013,6,FALSE)&amp;" Copayments")&amp;" for "&amp;IF(VLOOKUP(C1751,Flex_Benefits!$N$13:$T$2013,2,FALSE)&lt;&gt;'Dropdown Selections'!$Q$3,VLOOKUP(C1751,Flex_Benefits!$N$13:$T$2013,2,FALSE),"all Part D drugs on tier(s) "&amp;VLOOKUP(C1751,Flex_Benefits!$N$13:$T$2013,3,FALSE))&amp;IF(VLOOKUP(C1751,Flex_Benefits!$N$13:$T$2013,4,FALSE)='Dropdown Selections'!$E$2," with a $"&amp;VLOOKUP(C1751,Flex_Benefits!$N$13:$T$2013,5,FALSE)&amp;" deductible",""))</f>
        <v/>
      </c>
      <c r="E1751" s="101"/>
      <c r="F1751" s="28" t="str" cm="1">
        <f t="array" ref="F1751">_xlfn.IFS(E1751="","",  VLOOKUP(E1751,Flex_Target_Populations!$B$9:$H$2009,2,FALSE)='Dropdown Selections'!$F$10, 'Dropdown Selections'!$F$10, VLOOKUP(E1751,Flex_Target_Populations!$B$9:$H$2009,2,FALSE)='Dropdown Selections'!$F$9,'Dropdown Selections'!$F$9, VLOOKUP(E1751,Flex_Target_Populations!$B$9:$H$2009,2,FALSE)='Dropdown Selections'!$F$3,"Enrollees with: " &amp;VLOOKUP(E1751,Flex_Target_Populations!$B$9:$H$2009,6,FALSE), VLOOKUP(E1751,Flex_Target_Populations!$B$9:$H$2009,2,FALSE)='Dropdown Selections'!$F$2, "LIS Levels: " &amp; VLOOKUP(E1751,Flex_Target_Populations!$B$9:$H$2009,3,FALSE), VLOOKUP(E1751,Flex_Target_Populations!$B$9:$H$2009,2,FALSE)='Dropdown Selections'!$F$4, VLOOKUP(E1751,Flex_Target_Populations!$B$9:$H$2009,4,FALSE) &amp; " beginning at " &amp; VLOOKUP(E1751,Flex_Target_Populations!$B$9:$H$2009,5,FALSE), VLOOKUP(E1751,Flex_Target_Populations!$B$9:$H$2009,2,FALSE)='Dropdown Selections'!$F$5, VLOOKUP(E1751,Flex_Target_Populations!$B$9:$H$2009,4,FALSE) &amp; " beginning at "&amp; VLOOKUP(E1751,Flex_Target_Populations!$B$9:$H$2009,5,FALSE) &amp; " and " &amp; VLOOKUP(E1751,Flex_Target_Populations!$B$9:$H$2009,6,FALSE), VLOOKUP(E1751,Flex_Target_Populations!$B$9:$H$2009,2,FALSE)='Dropdown Selections'!$F$6, "LIS Levels: " &amp; VLOOKUP(E1751,Flex_Target_Populations!$B$9:$H$2009,3,FALSE) &amp; " and " &amp; VLOOKUP(E1751,Flex_Target_Populations!$B$9:$H$2009,6,FALSE), VLOOKUP(E1751,Flex_Target_Populations!$B$9:$H$2009,2,FALSE)='Dropdown Selections'!$F$7, "LIS Levels: " &amp; VLOOKUP(E1751,Flex_Target_Populations!$B$9:$H$2009,3,FALSE) &amp; " and " &amp; VLOOKUP(E1751,Flex_Target_Populations!$B$9:$H$2009,4,FALSE) &amp; " beginning at "&amp; VLOOKUP(E1751,Flex_Target_Populations!$B$9:$H$2009,5,FALSE), VLOOKUP(E1751,Flex_Target_Populations!$B$9:$H$2009,2,FALSE)='Dropdown Selections'!$F$8,  "LIS Levels: " &amp; VLOOKUP(E1751,Flex_Target_Populations!$B$9:$H$2009,3,FALSE) &amp; " and " &amp; VLOOKUP(E1751,Flex_Target_Populations!$B$9:$H$2009,4,FALSE) &amp; " beginning at "&amp; VLOOKUP(E1751,Flex_Target_Populations!$B$9:$H$2009,5,FALSE) &amp; " and " &amp; VLOOKUP(E1751,Flex_Target_Populations!$B$9:$H$2009,6,FALSE))</f>
        <v/>
      </c>
      <c r="G1751" s="101"/>
      <c r="H1751" s="101"/>
      <c r="I1751" s="101"/>
      <c r="J1751" s="101"/>
      <c r="K1751" s="101"/>
      <c r="L1751" s="101"/>
      <c r="M1751" s="101"/>
      <c r="N1751" s="101"/>
      <c r="O1751" s="101"/>
      <c r="P1751" s="101"/>
      <c r="Q1751" s="104"/>
    </row>
    <row r="1752" spans="2:17">
      <c r="B1752" s="159"/>
      <c r="C1752" s="101"/>
      <c r="D1752" s="28" t="str" cm="1">
        <f t="array" ref="D1752">_xlfn.IFS(C1752="","",AND(LEFT(C1752,3)&lt;&gt;"CRC", LEFT(C1752,3)&lt;&gt;"DRC"),VLOOKUP(Flex_Summary!C1752,Flex_Benefits!$B$13:$D$2013,3,FALSE),LEFT(C1752,3)="CRC",VLOOKUP(Flex_Summary!C1752,Flex_Benefits!$I$13:$K$2013,3,FALSE)&amp;" for "&amp;VLOOKUP(Flex_Summary!C1752,Flex_Benefits!$I$13:$K$2013,2,FALSE),LEFT(C1752,3)="DRC",IF(VLOOKUP(C1752,Flex_Benefits!$N$13:$T$2013,6,FALSE)="",VLOOKUP(C1752,Flex_Benefits!$N$13:$T$2013,7,FALSE)&amp;"% Coinsurance","$"&amp;VLOOKUP(C1752,Flex_Benefits!$N$13:$T$2013,6,FALSE)&amp;" Copayments")&amp;" for "&amp;IF(VLOOKUP(C1752,Flex_Benefits!$N$13:$T$2013,2,FALSE)&lt;&gt;'Dropdown Selections'!$Q$3,VLOOKUP(C1752,Flex_Benefits!$N$13:$T$2013,2,FALSE),"all Part D drugs on tier(s) "&amp;VLOOKUP(C1752,Flex_Benefits!$N$13:$T$2013,3,FALSE))&amp;IF(VLOOKUP(C1752,Flex_Benefits!$N$13:$T$2013,4,FALSE)='Dropdown Selections'!$E$2," with a $"&amp;VLOOKUP(C1752,Flex_Benefits!$N$13:$T$2013,5,FALSE)&amp;" deductible",""))</f>
        <v/>
      </c>
      <c r="E1752" s="101"/>
      <c r="F1752" s="28" t="str" cm="1">
        <f t="array" ref="F1752">_xlfn.IFS(E1752="","",  VLOOKUP(E1752,Flex_Target_Populations!$B$9:$H$2009,2,FALSE)='Dropdown Selections'!$F$10, 'Dropdown Selections'!$F$10, VLOOKUP(E1752,Flex_Target_Populations!$B$9:$H$2009,2,FALSE)='Dropdown Selections'!$F$9,'Dropdown Selections'!$F$9, VLOOKUP(E1752,Flex_Target_Populations!$B$9:$H$2009,2,FALSE)='Dropdown Selections'!$F$3,"Enrollees with: " &amp;VLOOKUP(E1752,Flex_Target_Populations!$B$9:$H$2009,6,FALSE), VLOOKUP(E1752,Flex_Target_Populations!$B$9:$H$2009,2,FALSE)='Dropdown Selections'!$F$2, "LIS Levels: " &amp; VLOOKUP(E1752,Flex_Target_Populations!$B$9:$H$2009,3,FALSE), VLOOKUP(E1752,Flex_Target_Populations!$B$9:$H$2009,2,FALSE)='Dropdown Selections'!$F$4, VLOOKUP(E1752,Flex_Target_Populations!$B$9:$H$2009,4,FALSE) &amp; " beginning at " &amp; VLOOKUP(E1752,Flex_Target_Populations!$B$9:$H$2009,5,FALSE), VLOOKUP(E1752,Flex_Target_Populations!$B$9:$H$2009,2,FALSE)='Dropdown Selections'!$F$5, VLOOKUP(E1752,Flex_Target_Populations!$B$9:$H$2009,4,FALSE) &amp; " beginning at "&amp; VLOOKUP(E1752,Flex_Target_Populations!$B$9:$H$2009,5,FALSE) &amp; " and " &amp; VLOOKUP(E1752,Flex_Target_Populations!$B$9:$H$2009,6,FALSE), VLOOKUP(E1752,Flex_Target_Populations!$B$9:$H$2009,2,FALSE)='Dropdown Selections'!$F$6, "LIS Levels: " &amp; VLOOKUP(E1752,Flex_Target_Populations!$B$9:$H$2009,3,FALSE) &amp; " and " &amp; VLOOKUP(E1752,Flex_Target_Populations!$B$9:$H$2009,6,FALSE), VLOOKUP(E1752,Flex_Target_Populations!$B$9:$H$2009,2,FALSE)='Dropdown Selections'!$F$7, "LIS Levels: " &amp; VLOOKUP(E1752,Flex_Target_Populations!$B$9:$H$2009,3,FALSE) &amp; " and " &amp; VLOOKUP(E1752,Flex_Target_Populations!$B$9:$H$2009,4,FALSE) &amp; " beginning at "&amp; VLOOKUP(E1752,Flex_Target_Populations!$B$9:$H$2009,5,FALSE), VLOOKUP(E1752,Flex_Target_Populations!$B$9:$H$2009,2,FALSE)='Dropdown Selections'!$F$8,  "LIS Levels: " &amp; VLOOKUP(E1752,Flex_Target_Populations!$B$9:$H$2009,3,FALSE) &amp; " and " &amp; VLOOKUP(E1752,Flex_Target_Populations!$B$9:$H$2009,4,FALSE) &amp; " beginning at "&amp; VLOOKUP(E1752,Flex_Target_Populations!$B$9:$H$2009,5,FALSE) &amp; " and " &amp; VLOOKUP(E1752,Flex_Target_Populations!$B$9:$H$2009,6,FALSE))</f>
        <v/>
      </c>
      <c r="G1752" s="101"/>
      <c r="H1752" s="101"/>
      <c r="I1752" s="101"/>
      <c r="J1752" s="101"/>
      <c r="K1752" s="101"/>
      <c r="L1752" s="101"/>
      <c r="M1752" s="101"/>
      <c r="N1752" s="101"/>
      <c r="O1752" s="101"/>
      <c r="P1752" s="101"/>
      <c r="Q1752" s="104"/>
    </row>
    <row r="1753" spans="2:17">
      <c r="B1753" s="159"/>
      <c r="C1753" s="101"/>
      <c r="D1753" s="28" t="str" cm="1">
        <f t="array" ref="D1753">_xlfn.IFS(C1753="","",AND(LEFT(C1753,3)&lt;&gt;"CRC", LEFT(C1753,3)&lt;&gt;"DRC"),VLOOKUP(Flex_Summary!C1753,Flex_Benefits!$B$13:$D$2013,3,FALSE),LEFT(C1753,3)="CRC",VLOOKUP(Flex_Summary!C1753,Flex_Benefits!$I$13:$K$2013,3,FALSE)&amp;" for "&amp;VLOOKUP(Flex_Summary!C1753,Flex_Benefits!$I$13:$K$2013,2,FALSE),LEFT(C1753,3)="DRC",IF(VLOOKUP(C1753,Flex_Benefits!$N$13:$T$2013,6,FALSE)="",VLOOKUP(C1753,Flex_Benefits!$N$13:$T$2013,7,FALSE)&amp;"% Coinsurance","$"&amp;VLOOKUP(C1753,Flex_Benefits!$N$13:$T$2013,6,FALSE)&amp;" Copayments")&amp;" for "&amp;IF(VLOOKUP(C1753,Flex_Benefits!$N$13:$T$2013,2,FALSE)&lt;&gt;'Dropdown Selections'!$Q$3,VLOOKUP(C1753,Flex_Benefits!$N$13:$T$2013,2,FALSE),"all Part D drugs on tier(s) "&amp;VLOOKUP(C1753,Flex_Benefits!$N$13:$T$2013,3,FALSE))&amp;IF(VLOOKUP(C1753,Flex_Benefits!$N$13:$T$2013,4,FALSE)='Dropdown Selections'!$E$2," with a $"&amp;VLOOKUP(C1753,Flex_Benefits!$N$13:$T$2013,5,FALSE)&amp;" deductible",""))</f>
        <v/>
      </c>
      <c r="E1753" s="101"/>
      <c r="F1753" s="28" t="str" cm="1">
        <f t="array" ref="F1753">_xlfn.IFS(E1753="","",  VLOOKUP(E1753,Flex_Target_Populations!$B$9:$H$2009,2,FALSE)='Dropdown Selections'!$F$10, 'Dropdown Selections'!$F$10, VLOOKUP(E1753,Flex_Target_Populations!$B$9:$H$2009,2,FALSE)='Dropdown Selections'!$F$9,'Dropdown Selections'!$F$9, VLOOKUP(E1753,Flex_Target_Populations!$B$9:$H$2009,2,FALSE)='Dropdown Selections'!$F$3,"Enrollees with: " &amp;VLOOKUP(E1753,Flex_Target_Populations!$B$9:$H$2009,6,FALSE), VLOOKUP(E1753,Flex_Target_Populations!$B$9:$H$2009,2,FALSE)='Dropdown Selections'!$F$2, "LIS Levels: " &amp; VLOOKUP(E1753,Flex_Target_Populations!$B$9:$H$2009,3,FALSE), VLOOKUP(E1753,Flex_Target_Populations!$B$9:$H$2009,2,FALSE)='Dropdown Selections'!$F$4, VLOOKUP(E1753,Flex_Target_Populations!$B$9:$H$2009,4,FALSE) &amp; " beginning at " &amp; VLOOKUP(E1753,Flex_Target_Populations!$B$9:$H$2009,5,FALSE), VLOOKUP(E1753,Flex_Target_Populations!$B$9:$H$2009,2,FALSE)='Dropdown Selections'!$F$5, VLOOKUP(E1753,Flex_Target_Populations!$B$9:$H$2009,4,FALSE) &amp; " beginning at "&amp; VLOOKUP(E1753,Flex_Target_Populations!$B$9:$H$2009,5,FALSE) &amp; " and " &amp; VLOOKUP(E1753,Flex_Target_Populations!$B$9:$H$2009,6,FALSE), VLOOKUP(E1753,Flex_Target_Populations!$B$9:$H$2009,2,FALSE)='Dropdown Selections'!$F$6, "LIS Levels: " &amp; VLOOKUP(E1753,Flex_Target_Populations!$B$9:$H$2009,3,FALSE) &amp; " and " &amp; VLOOKUP(E1753,Flex_Target_Populations!$B$9:$H$2009,6,FALSE), VLOOKUP(E1753,Flex_Target_Populations!$B$9:$H$2009,2,FALSE)='Dropdown Selections'!$F$7, "LIS Levels: " &amp; VLOOKUP(E1753,Flex_Target_Populations!$B$9:$H$2009,3,FALSE) &amp; " and " &amp; VLOOKUP(E1753,Flex_Target_Populations!$B$9:$H$2009,4,FALSE) &amp; " beginning at "&amp; VLOOKUP(E1753,Flex_Target_Populations!$B$9:$H$2009,5,FALSE), VLOOKUP(E1753,Flex_Target_Populations!$B$9:$H$2009,2,FALSE)='Dropdown Selections'!$F$8,  "LIS Levels: " &amp; VLOOKUP(E1753,Flex_Target_Populations!$B$9:$H$2009,3,FALSE) &amp; " and " &amp; VLOOKUP(E1753,Flex_Target_Populations!$B$9:$H$2009,4,FALSE) &amp; " beginning at "&amp; VLOOKUP(E1753,Flex_Target_Populations!$B$9:$H$2009,5,FALSE) &amp; " and " &amp; VLOOKUP(E1753,Flex_Target_Populations!$B$9:$H$2009,6,FALSE))</f>
        <v/>
      </c>
      <c r="G1753" s="101"/>
      <c r="H1753" s="101"/>
      <c r="I1753" s="101"/>
      <c r="J1753" s="101"/>
      <c r="K1753" s="101"/>
      <c r="L1753" s="101"/>
      <c r="M1753" s="101"/>
      <c r="N1753" s="101"/>
      <c r="O1753" s="101"/>
      <c r="P1753" s="101"/>
      <c r="Q1753" s="104"/>
    </row>
    <row r="1754" spans="2:17">
      <c r="B1754" s="159"/>
      <c r="C1754" s="101"/>
      <c r="D1754" s="28" t="str" cm="1">
        <f t="array" ref="D1754">_xlfn.IFS(C1754="","",AND(LEFT(C1754,3)&lt;&gt;"CRC", LEFT(C1754,3)&lt;&gt;"DRC"),VLOOKUP(Flex_Summary!C1754,Flex_Benefits!$B$13:$D$2013,3,FALSE),LEFT(C1754,3)="CRC",VLOOKUP(Flex_Summary!C1754,Flex_Benefits!$I$13:$K$2013,3,FALSE)&amp;" for "&amp;VLOOKUP(Flex_Summary!C1754,Flex_Benefits!$I$13:$K$2013,2,FALSE),LEFT(C1754,3)="DRC",IF(VLOOKUP(C1754,Flex_Benefits!$N$13:$T$2013,6,FALSE)="",VLOOKUP(C1754,Flex_Benefits!$N$13:$T$2013,7,FALSE)&amp;"% Coinsurance","$"&amp;VLOOKUP(C1754,Flex_Benefits!$N$13:$T$2013,6,FALSE)&amp;" Copayments")&amp;" for "&amp;IF(VLOOKUP(C1754,Flex_Benefits!$N$13:$T$2013,2,FALSE)&lt;&gt;'Dropdown Selections'!$Q$3,VLOOKUP(C1754,Flex_Benefits!$N$13:$T$2013,2,FALSE),"all Part D drugs on tier(s) "&amp;VLOOKUP(C1754,Flex_Benefits!$N$13:$T$2013,3,FALSE))&amp;IF(VLOOKUP(C1754,Flex_Benefits!$N$13:$T$2013,4,FALSE)='Dropdown Selections'!$E$2," with a $"&amp;VLOOKUP(C1754,Flex_Benefits!$N$13:$T$2013,5,FALSE)&amp;" deductible",""))</f>
        <v/>
      </c>
      <c r="E1754" s="101"/>
      <c r="F1754" s="28" t="str" cm="1">
        <f t="array" ref="F1754">_xlfn.IFS(E1754="","",  VLOOKUP(E1754,Flex_Target_Populations!$B$9:$H$2009,2,FALSE)='Dropdown Selections'!$F$10, 'Dropdown Selections'!$F$10, VLOOKUP(E1754,Flex_Target_Populations!$B$9:$H$2009,2,FALSE)='Dropdown Selections'!$F$9,'Dropdown Selections'!$F$9, VLOOKUP(E1754,Flex_Target_Populations!$B$9:$H$2009,2,FALSE)='Dropdown Selections'!$F$3,"Enrollees with: " &amp;VLOOKUP(E1754,Flex_Target_Populations!$B$9:$H$2009,6,FALSE), VLOOKUP(E1754,Flex_Target_Populations!$B$9:$H$2009,2,FALSE)='Dropdown Selections'!$F$2, "LIS Levels: " &amp; VLOOKUP(E1754,Flex_Target_Populations!$B$9:$H$2009,3,FALSE), VLOOKUP(E1754,Flex_Target_Populations!$B$9:$H$2009,2,FALSE)='Dropdown Selections'!$F$4, VLOOKUP(E1754,Flex_Target_Populations!$B$9:$H$2009,4,FALSE) &amp; " beginning at " &amp; VLOOKUP(E1754,Flex_Target_Populations!$B$9:$H$2009,5,FALSE), VLOOKUP(E1754,Flex_Target_Populations!$B$9:$H$2009,2,FALSE)='Dropdown Selections'!$F$5, VLOOKUP(E1754,Flex_Target_Populations!$B$9:$H$2009,4,FALSE) &amp; " beginning at "&amp; VLOOKUP(E1754,Flex_Target_Populations!$B$9:$H$2009,5,FALSE) &amp; " and " &amp; VLOOKUP(E1754,Flex_Target_Populations!$B$9:$H$2009,6,FALSE), VLOOKUP(E1754,Flex_Target_Populations!$B$9:$H$2009,2,FALSE)='Dropdown Selections'!$F$6, "LIS Levels: " &amp; VLOOKUP(E1754,Flex_Target_Populations!$B$9:$H$2009,3,FALSE) &amp; " and " &amp; VLOOKUP(E1754,Flex_Target_Populations!$B$9:$H$2009,6,FALSE), VLOOKUP(E1754,Flex_Target_Populations!$B$9:$H$2009,2,FALSE)='Dropdown Selections'!$F$7, "LIS Levels: " &amp; VLOOKUP(E1754,Flex_Target_Populations!$B$9:$H$2009,3,FALSE) &amp; " and " &amp; VLOOKUP(E1754,Flex_Target_Populations!$B$9:$H$2009,4,FALSE) &amp; " beginning at "&amp; VLOOKUP(E1754,Flex_Target_Populations!$B$9:$H$2009,5,FALSE), VLOOKUP(E1754,Flex_Target_Populations!$B$9:$H$2009,2,FALSE)='Dropdown Selections'!$F$8,  "LIS Levels: " &amp; VLOOKUP(E1754,Flex_Target_Populations!$B$9:$H$2009,3,FALSE) &amp; " and " &amp; VLOOKUP(E1754,Flex_Target_Populations!$B$9:$H$2009,4,FALSE) &amp; " beginning at "&amp; VLOOKUP(E1754,Flex_Target_Populations!$B$9:$H$2009,5,FALSE) &amp; " and " &amp; VLOOKUP(E1754,Flex_Target_Populations!$B$9:$H$2009,6,FALSE))</f>
        <v/>
      </c>
      <c r="G1754" s="101"/>
      <c r="H1754" s="101"/>
      <c r="I1754" s="101"/>
      <c r="J1754" s="101"/>
      <c r="K1754" s="101"/>
      <c r="L1754" s="101"/>
      <c r="M1754" s="101"/>
      <c r="N1754" s="101"/>
      <c r="O1754" s="101"/>
      <c r="P1754" s="101"/>
      <c r="Q1754" s="104"/>
    </row>
    <row r="1755" spans="2:17">
      <c r="B1755" s="159"/>
      <c r="C1755" s="101"/>
      <c r="D1755" s="28" t="str" cm="1">
        <f t="array" ref="D1755">_xlfn.IFS(C1755="","",AND(LEFT(C1755,3)&lt;&gt;"CRC", LEFT(C1755,3)&lt;&gt;"DRC"),VLOOKUP(Flex_Summary!C1755,Flex_Benefits!$B$13:$D$2013,3,FALSE),LEFT(C1755,3)="CRC",VLOOKUP(Flex_Summary!C1755,Flex_Benefits!$I$13:$K$2013,3,FALSE)&amp;" for "&amp;VLOOKUP(Flex_Summary!C1755,Flex_Benefits!$I$13:$K$2013,2,FALSE),LEFT(C1755,3)="DRC",IF(VLOOKUP(C1755,Flex_Benefits!$N$13:$T$2013,6,FALSE)="",VLOOKUP(C1755,Flex_Benefits!$N$13:$T$2013,7,FALSE)&amp;"% Coinsurance","$"&amp;VLOOKUP(C1755,Flex_Benefits!$N$13:$T$2013,6,FALSE)&amp;" Copayments")&amp;" for "&amp;IF(VLOOKUP(C1755,Flex_Benefits!$N$13:$T$2013,2,FALSE)&lt;&gt;'Dropdown Selections'!$Q$3,VLOOKUP(C1755,Flex_Benefits!$N$13:$T$2013,2,FALSE),"all Part D drugs on tier(s) "&amp;VLOOKUP(C1755,Flex_Benefits!$N$13:$T$2013,3,FALSE))&amp;IF(VLOOKUP(C1755,Flex_Benefits!$N$13:$T$2013,4,FALSE)='Dropdown Selections'!$E$2," with a $"&amp;VLOOKUP(C1755,Flex_Benefits!$N$13:$T$2013,5,FALSE)&amp;" deductible",""))</f>
        <v/>
      </c>
      <c r="E1755" s="101"/>
      <c r="F1755" s="28" t="str" cm="1">
        <f t="array" ref="F1755">_xlfn.IFS(E1755="","",  VLOOKUP(E1755,Flex_Target_Populations!$B$9:$H$2009,2,FALSE)='Dropdown Selections'!$F$10, 'Dropdown Selections'!$F$10, VLOOKUP(E1755,Flex_Target_Populations!$B$9:$H$2009,2,FALSE)='Dropdown Selections'!$F$9,'Dropdown Selections'!$F$9, VLOOKUP(E1755,Flex_Target_Populations!$B$9:$H$2009,2,FALSE)='Dropdown Selections'!$F$3,"Enrollees with: " &amp;VLOOKUP(E1755,Flex_Target_Populations!$B$9:$H$2009,6,FALSE), VLOOKUP(E1755,Flex_Target_Populations!$B$9:$H$2009,2,FALSE)='Dropdown Selections'!$F$2, "LIS Levels: " &amp; VLOOKUP(E1755,Flex_Target_Populations!$B$9:$H$2009,3,FALSE), VLOOKUP(E1755,Flex_Target_Populations!$B$9:$H$2009,2,FALSE)='Dropdown Selections'!$F$4, VLOOKUP(E1755,Flex_Target_Populations!$B$9:$H$2009,4,FALSE) &amp; " beginning at " &amp; VLOOKUP(E1755,Flex_Target_Populations!$B$9:$H$2009,5,FALSE), VLOOKUP(E1755,Flex_Target_Populations!$B$9:$H$2009,2,FALSE)='Dropdown Selections'!$F$5, VLOOKUP(E1755,Flex_Target_Populations!$B$9:$H$2009,4,FALSE) &amp; " beginning at "&amp; VLOOKUP(E1755,Flex_Target_Populations!$B$9:$H$2009,5,FALSE) &amp; " and " &amp; VLOOKUP(E1755,Flex_Target_Populations!$B$9:$H$2009,6,FALSE), VLOOKUP(E1755,Flex_Target_Populations!$B$9:$H$2009,2,FALSE)='Dropdown Selections'!$F$6, "LIS Levels: " &amp; VLOOKUP(E1755,Flex_Target_Populations!$B$9:$H$2009,3,FALSE) &amp; " and " &amp; VLOOKUP(E1755,Flex_Target_Populations!$B$9:$H$2009,6,FALSE), VLOOKUP(E1755,Flex_Target_Populations!$B$9:$H$2009,2,FALSE)='Dropdown Selections'!$F$7, "LIS Levels: " &amp; VLOOKUP(E1755,Flex_Target_Populations!$B$9:$H$2009,3,FALSE) &amp; " and " &amp; VLOOKUP(E1755,Flex_Target_Populations!$B$9:$H$2009,4,FALSE) &amp; " beginning at "&amp; VLOOKUP(E1755,Flex_Target_Populations!$B$9:$H$2009,5,FALSE), VLOOKUP(E1755,Flex_Target_Populations!$B$9:$H$2009,2,FALSE)='Dropdown Selections'!$F$8,  "LIS Levels: " &amp; VLOOKUP(E1755,Flex_Target_Populations!$B$9:$H$2009,3,FALSE) &amp; " and " &amp; VLOOKUP(E1755,Flex_Target_Populations!$B$9:$H$2009,4,FALSE) &amp; " beginning at "&amp; VLOOKUP(E1755,Flex_Target_Populations!$B$9:$H$2009,5,FALSE) &amp; " and " &amp; VLOOKUP(E1755,Flex_Target_Populations!$B$9:$H$2009,6,FALSE))</f>
        <v/>
      </c>
      <c r="G1755" s="101"/>
      <c r="H1755" s="101"/>
      <c r="I1755" s="101"/>
      <c r="J1755" s="101"/>
      <c r="K1755" s="101"/>
      <c r="L1755" s="101"/>
      <c r="M1755" s="101"/>
      <c r="N1755" s="101"/>
      <c r="O1755" s="101"/>
      <c r="P1755" s="101"/>
      <c r="Q1755" s="104"/>
    </row>
    <row r="1756" spans="2:17">
      <c r="B1756" s="159"/>
      <c r="C1756" s="101"/>
      <c r="D1756" s="28" t="str" cm="1">
        <f t="array" ref="D1756">_xlfn.IFS(C1756="","",AND(LEFT(C1756,3)&lt;&gt;"CRC", LEFT(C1756,3)&lt;&gt;"DRC"),VLOOKUP(Flex_Summary!C1756,Flex_Benefits!$B$13:$D$2013,3,FALSE),LEFT(C1756,3)="CRC",VLOOKUP(Flex_Summary!C1756,Flex_Benefits!$I$13:$K$2013,3,FALSE)&amp;" for "&amp;VLOOKUP(Flex_Summary!C1756,Flex_Benefits!$I$13:$K$2013,2,FALSE),LEFT(C1756,3)="DRC",IF(VLOOKUP(C1756,Flex_Benefits!$N$13:$T$2013,6,FALSE)="",VLOOKUP(C1756,Flex_Benefits!$N$13:$T$2013,7,FALSE)&amp;"% Coinsurance","$"&amp;VLOOKUP(C1756,Flex_Benefits!$N$13:$T$2013,6,FALSE)&amp;" Copayments")&amp;" for "&amp;IF(VLOOKUP(C1756,Flex_Benefits!$N$13:$T$2013,2,FALSE)&lt;&gt;'Dropdown Selections'!$Q$3,VLOOKUP(C1756,Flex_Benefits!$N$13:$T$2013,2,FALSE),"all Part D drugs on tier(s) "&amp;VLOOKUP(C1756,Flex_Benefits!$N$13:$T$2013,3,FALSE))&amp;IF(VLOOKUP(C1756,Flex_Benefits!$N$13:$T$2013,4,FALSE)='Dropdown Selections'!$E$2," with a $"&amp;VLOOKUP(C1756,Flex_Benefits!$N$13:$T$2013,5,FALSE)&amp;" deductible",""))</f>
        <v/>
      </c>
      <c r="E1756" s="101"/>
      <c r="F1756" s="28" t="str" cm="1">
        <f t="array" ref="F1756">_xlfn.IFS(E1756="","",  VLOOKUP(E1756,Flex_Target_Populations!$B$9:$H$2009,2,FALSE)='Dropdown Selections'!$F$10, 'Dropdown Selections'!$F$10, VLOOKUP(E1756,Flex_Target_Populations!$B$9:$H$2009,2,FALSE)='Dropdown Selections'!$F$9,'Dropdown Selections'!$F$9, VLOOKUP(E1756,Flex_Target_Populations!$B$9:$H$2009,2,FALSE)='Dropdown Selections'!$F$3,"Enrollees with: " &amp;VLOOKUP(E1756,Flex_Target_Populations!$B$9:$H$2009,6,FALSE), VLOOKUP(E1756,Flex_Target_Populations!$B$9:$H$2009,2,FALSE)='Dropdown Selections'!$F$2, "LIS Levels: " &amp; VLOOKUP(E1756,Flex_Target_Populations!$B$9:$H$2009,3,FALSE), VLOOKUP(E1756,Flex_Target_Populations!$B$9:$H$2009,2,FALSE)='Dropdown Selections'!$F$4, VLOOKUP(E1756,Flex_Target_Populations!$B$9:$H$2009,4,FALSE) &amp; " beginning at " &amp; VLOOKUP(E1756,Flex_Target_Populations!$B$9:$H$2009,5,FALSE), VLOOKUP(E1756,Flex_Target_Populations!$B$9:$H$2009,2,FALSE)='Dropdown Selections'!$F$5, VLOOKUP(E1756,Flex_Target_Populations!$B$9:$H$2009,4,FALSE) &amp; " beginning at "&amp; VLOOKUP(E1756,Flex_Target_Populations!$B$9:$H$2009,5,FALSE) &amp; " and " &amp; VLOOKUP(E1756,Flex_Target_Populations!$B$9:$H$2009,6,FALSE), VLOOKUP(E1756,Flex_Target_Populations!$B$9:$H$2009,2,FALSE)='Dropdown Selections'!$F$6, "LIS Levels: " &amp; VLOOKUP(E1756,Flex_Target_Populations!$B$9:$H$2009,3,FALSE) &amp; " and " &amp; VLOOKUP(E1756,Flex_Target_Populations!$B$9:$H$2009,6,FALSE), VLOOKUP(E1756,Flex_Target_Populations!$B$9:$H$2009,2,FALSE)='Dropdown Selections'!$F$7, "LIS Levels: " &amp; VLOOKUP(E1756,Flex_Target_Populations!$B$9:$H$2009,3,FALSE) &amp; " and " &amp; VLOOKUP(E1756,Flex_Target_Populations!$B$9:$H$2009,4,FALSE) &amp; " beginning at "&amp; VLOOKUP(E1756,Flex_Target_Populations!$B$9:$H$2009,5,FALSE), VLOOKUP(E1756,Flex_Target_Populations!$B$9:$H$2009,2,FALSE)='Dropdown Selections'!$F$8,  "LIS Levels: " &amp; VLOOKUP(E1756,Flex_Target_Populations!$B$9:$H$2009,3,FALSE) &amp; " and " &amp; VLOOKUP(E1756,Flex_Target_Populations!$B$9:$H$2009,4,FALSE) &amp; " beginning at "&amp; VLOOKUP(E1756,Flex_Target_Populations!$B$9:$H$2009,5,FALSE) &amp; " and " &amp; VLOOKUP(E1756,Flex_Target_Populations!$B$9:$H$2009,6,FALSE))</f>
        <v/>
      </c>
      <c r="G1756" s="101"/>
      <c r="H1756" s="101"/>
      <c r="I1756" s="101"/>
      <c r="J1756" s="101"/>
      <c r="K1756" s="101"/>
      <c r="L1756" s="101"/>
      <c r="M1756" s="101"/>
      <c r="N1756" s="101"/>
      <c r="O1756" s="101"/>
      <c r="P1756" s="101"/>
      <c r="Q1756" s="104"/>
    </row>
    <row r="1757" spans="2:17">
      <c r="B1757" s="159"/>
      <c r="C1757" s="101"/>
      <c r="D1757" s="28" t="str" cm="1">
        <f t="array" ref="D1757">_xlfn.IFS(C1757="","",AND(LEFT(C1757,3)&lt;&gt;"CRC", LEFT(C1757,3)&lt;&gt;"DRC"),VLOOKUP(Flex_Summary!C1757,Flex_Benefits!$B$13:$D$2013,3,FALSE),LEFT(C1757,3)="CRC",VLOOKUP(Flex_Summary!C1757,Flex_Benefits!$I$13:$K$2013,3,FALSE)&amp;" for "&amp;VLOOKUP(Flex_Summary!C1757,Flex_Benefits!$I$13:$K$2013,2,FALSE),LEFT(C1757,3)="DRC",IF(VLOOKUP(C1757,Flex_Benefits!$N$13:$T$2013,6,FALSE)="",VLOOKUP(C1757,Flex_Benefits!$N$13:$T$2013,7,FALSE)&amp;"% Coinsurance","$"&amp;VLOOKUP(C1757,Flex_Benefits!$N$13:$T$2013,6,FALSE)&amp;" Copayments")&amp;" for "&amp;IF(VLOOKUP(C1757,Flex_Benefits!$N$13:$T$2013,2,FALSE)&lt;&gt;'Dropdown Selections'!$Q$3,VLOOKUP(C1757,Flex_Benefits!$N$13:$T$2013,2,FALSE),"all Part D drugs on tier(s) "&amp;VLOOKUP(C1757,Flex_Benefits!$N$13:$T$2013,3,FALSE))&amp;IF(VLOOKUP(C1757,Flex_Benefits!$N$13:$T$2013,4,FALSE)='Dropdown Selections'!$E$2," with a $"&amp;VLOOKUP(C1757,Flex_Benefits!$N$13:$T$2013,5,FALSE)&amp;" deductible",""))</f>
        <v/>
      </c>
      <c r="E1757" s="101"/>
      <c r="F1757" s="28" t="str" cm="1">
        <f t="array" ref="F1757">_xlfn.IFS(E1757="","",  VLOOKUP(E1757,Flex_Target_Populations!$B$9:$H$2009,2,FALSE)='Dropdown Selections'!$F$10, 'Dropdown Selections'!$F$10, VLOOKUP(E1757,Flex_Target_Populations!$B$9:$H$2009,2,FALSE)='Dropdown Selections'!$F$9,'Dropdown Selections'!$F$9, VLOOKUP(E1757,Flex_Target_Populations!$B$9:$H$2009,2,FALSE)='Dropdown Selections'!$F$3,"Enrollees with: " &amp;VLOOKUP(E1757,Flex_Target_Populations!$B$9:$H$2009,6,FALSE), VLOOKUP(E1757,Flex_Target_Populations!$B$9:$H$2009,2,FALSE)='Dropdown Selections'!$F$2, "LIS Levels: " &amp; VLOOKUP(E1757,Flex_Target_Populations!$B$9:$H$2009,3,FALSE), VLOOKUP(E1757,Flex_Target_Populations!$B$9:$H$2009,2,FALSE)='Dropdown Selections'!$F$4, VLOOKUP(E1757,Flex_Target_Populations!$B$9:$H$2009,4,FALSE) &amp; " beginning at " &amp; VLOOKUP(E1757,Flex_Target_Populations!$B$9:$H$2009,5,FALSE), VLOOKUP(E1757,Flex_Target_Populations!$B$9:$H$2009,2,FALSE)='Dropdown Selections'!$F$5, VLOOKUP(E1757,Flex_Target_Populations!$B$9:$H$2009,4,FALSE) &amp; " beginning at "&amp; VLOOKUP(E1757,Flex_Target_Populations!$B$9:$H$2009,5,FALSE) &amp; " and " &amp; VLOOKUP(E1757,Flex_Target_Populations!$B$9:$H$2009,6,FALSE), VLOOKUP(E1757,Flex_Target_Populations!$B$9:$H$2009,2,FALSE)='Dropdown Selections'!$F$6, "LIS Levels: " &amp; VLOOKUP(E1757,Flex_Target_Populations!$B$9:$H$2009,3,FALSE) &amp; " and " &amp; VLOOKUP(E1757,Flex_Target_Populations!$B$9:$H$2009,6,FALSE), VLOOKUP(E1757,Flex_Target_Populations!$B$9:$H$2009,2,FALSE)='Dropdown Selections'!$F$7, "LIS Levels: " &amp; VLOOKUP(E1757,Flex_Target_Populations!$B$9:$H$2009,3,FALSE) &amp; " and " &amp; VLOOKUP(E1757,Flex_Target_Populations!$B$9:$H$2009,4,FALSE) &amp; " beginning at "&amp; VLOOKUP(E1757,Flex_Target_Populations!$B$9:$H$2009,5,FALSE), VLOOKUP(E1757,Flex_Target_Populations!$B$9:$H$2009,2,FALSE)='Dropdown Selections'!$F$8,  "LIS Levels: " &amp; VLOOKUP(E1757,Flex_Target_Populations!$B$9:$H$2009,3,FALSE) &amp; " and " &amp; VLOOKUP(E1757,Flex_Target_Populations!$B$9:$H$2009,4,FALSE) &amp; " beginning at "&amp; VLOOKUP(E1757,Flex_Target_Populations!$B$9:$H$2009,5,FALSE) &amp; " and " &amp; VLOOKUP(E1757,Flex_Target_Populations!$B$9:$H$2009,6,FALSE))</f>
        <v/>
      </c>
      <c r="G1757" s="101"/>
      <c r="H1757" s="101"/>
      <c r="I1757" s="101"/>
      <c r="J1757" s="101"/>
      <c r="K1757" s="101"/>
      <c r="L1757" s="101"/>
      <c r="M1757" s="101"/>
      <c r="N1757" s="101"/>
      <c r="O1757" s="101"/>
      <c r="P1757" s="101"/>
      <c r="Q1757" s="104"/>
    </row>
    <row r="1758" spans="2:17">
      <c r="B1758" s="159"/>
      <c r="C1758" s="101"/>
      <c r="D1758" s="28" t="str" cm="1">
        <f t="array" ref="D1758">_xlfn.IFS(C1758="","",AND(LEFT(C1758,3)&lt;&gt;"CRC", LEFT(C1758,3)&lt;&gt;"DRC"),VLOOKUP(Flex_Summary!C1758,Flex_Benefits!$B$13:$D$2013,3,FALSE),LEFT(C1758,3)="CRC",VLOOKUP(Flex_Summary!C1758,Flex_Benefits!$I$13:$K$2013,3,FALSE)&amp;" for "&amp;VLOOKUP(Flex_Summary!C1758,Flex_Benefits!$I$13:$K$2013,2,FALSE),LEFT(C1758,3)="DRC",IF(VLOOKUP(C1758,Flex_Benefits!$N$13:$T$2013,6,FALSE)="",VLOOKUP(C1758,Flex_Benefits!$N$13:$T$2013,7,FALSE)&amp;"% Coinsurance","$"&amp;VLOOKUP(C1758,Flex_Benefits!$N$13:$T$2013,6,FALSE)&amp;" Copayments")&amp;" for "&amp;IF(VLOOKUP(C1758,Flex_Benefits!$N$13:$T$2013,2,FALSE)&lt;&gt;'Dropdown Selections'!$Q$3,VLOOKUP(C1758,Flex_Benefits!$N$13:$T$2013,2,FALSE),"all Part D drugs on tier(s) "&amp;VLOOKUP(C1758,Flex_Benefits!$N$13:$T$2013,3,FALSE))&amp;IF(VLOOKUP(C1758,Flex_Benefits!$N$13:$T$2013,4,FALSE)='Dropdown Selections'!$E$2," with a $"&amp;VLOOKUP(C1758,Flex_Benefits!$N$13:$T$2013,5,FALSE)&amp;" deductible",""))</f>
        <v/>
      </c>
      <c r="E1758" s="101"/>
      <c r="F1758" s="28" t="str" cm="1">
        <f t="array" ref="F1758">_xlfn.IFS(E1758="","",  VLOOKUP(E1758,Flex_Target_Populations!$B$9:$H$2009,2,FALSE)='Dropdown Selections'!$F$10, 'Dropdown Selections'!$F$10, VLOOKUP(E1758,Flex_Target_Populations!$B$9:$H$2009,2,FALSE)='Dropdown Selections'!$F$9,'Dropdown Selections'!$F$9, VLOOKUP(E1758,Flex_Target_Populations!$B$9:$H$2009,2,FALSE)='Dropdown Selections'!$F$3,"Enrollees with: " &amp;VLOOKUP(E1758,Flex_Target_Populations!$B$9:$H$2009,6,FALSE), VLOOKUP(E1758,Flex_Target_Populations!$B$9:$H$2009,2,FALSE)='Dropdown Selections'!$F$2, "LIS Levels: " &amp; VLOOKUP(E1758,Flex_Target_Populations!$B$9:$H$2009,3,FALSE), VLOOKUP(E1758,Flex_Target_Populations!$B$9:$H$2009,2,FALSE)='Dropdown Selections'!$F$4, VLOOKUP(E1758,Flex_Target_Populations!$B$9:$H$2009,4,FALSE) &amp; " beginning at " &amp; VLOOKUP(E1758,Flex_Target_Populations!$B$9:$H$2009,5,FALSE), VLOOKUP(E1758,Flex_Target_Populations!$B$9:$H$2009,2,FALSE)='Dropdown Selections'!$F$5, VLOOKUP(E1758,Flex_Target_Populations!$B$9:$H$2009,4,FALSE) &amp; " beginning at "&amp; VLOOKUP(E1758,Flex_Target_Populations!$B$9:$H$2009,5,FALSE) &amp; " and " &amp; VLOOKUP(E1758,Flex_Target_Populations!$B$9:$H$2009,6,FALSE), VLOOKUP(E1758,Flex_Target_Populations!$B$9:$H$2009,2,FALSE)='Dropdown Selections'!$F$6, "LIS Levels: " &amp; VLOOKUP(E1758,Flex_Target_Populations!$B$9:$H$2009,3,FALSE) &amp; " and " &amp; VLOOKUP(E1758,Flex_Target_Populations!$B$9:$H$2009,6,FALSE), VLOOKUP(E1758,Flex_Target_Populations!$B$9:$H$2009,2,FALSE)='Dropdown Selections'!$F$7, "LIS Levels: " &amp; VLOOKUP(E1758,Flex_Target_Populations!$B$9:$H$2009,3,FALSE) &amp; " and " &amp; VLOOKUP(E1758,Flex_Target_Populations!$B$9:$H$2009,4,FALSE) &amp; " beginning at "&amp; VLOOKUP(E1758,Flex_Target_Populations!$B$9:$H$2009,5,FALSE), VLOOKUP(E1758,Flex_Target_Populations!$B$9:$H$2009,2,FALSE)='Dropdown Selections'!$F$8,  "LIS Levels: " &amp; VLOOKUP(E1758,Flex_Target_Populations!$B$9:$H$2009,3,FALSE) &amp; " and " &amp; VLOOKUP(E1758,Flex_Target_Populations!$B$9:$H$2009,4,FALSE) &amp; " beginning at "&amp; VLOOKUP(E1758,Flex_Target_Populations!$B$9:$H$2009,5,FALSE) &amp; " and " &amp; VLOOKUP(E1758,Flex_Target_Populations!$B$9:$H$2009,6,FALSE))</f>
        <v/>
      </c>
      <c r="G1758" s="101"/>
      <c r="H1758" s="101"/>
      <c r="I1758" s="101"/>
      <c r="J1758" s="101"/>
      <c r="K1758" s="101"/>
      <c r="L1758" s="101"/>
      <c r="M1758" s="101"/>
      <c r="N1758" s="101"/>
      <c r="O1758" s="101"/>
      <c r="P1758" s="101"/>
      <c r="Q1758" s="104"/>
    </row>
    <row r="1759" spans="2:17">
      <c r="B1759" s="159"/>
      <c r="C1759" s="101"/>
      <c r="D1759" s="28" t="str" cm="1">
        <f t="array" ref="D1759">_xlfn.IFS(C1759="","",AND(LEFT(C1759,3)&lt;&gt;"CRC", LEFT(C1759,3)&lt;&gt;"DRC"),VLOOKUP(Flex_Summary!C1759,Flex_Benefits!$B$13:$D$2013,3,FALSE),LEFT(C1759,3)="CRC",VLOOKUP(Flex_Summary!C1759,Flex_Benefits!$I$13:$K$2013,3,FALSE)&amp;" for "&amp;VLOOKUP(Flex_Summary!C1759,Flex_Benefits!$I$13:$K$2013,2,FALSE),LEFT(C1759,3)="DRC",IF(VLOOKUP(C1759,Flex_Benefits!$N$13:$T$2013,6,FALSE)="",VLOOKUP(C1759,Flex_Benefits!$N$13:$T$2013,7,FALSE)&amp;"% Coinsurance","$"&amp;VLOOKUP(C1759,Flex_Benefits!$N$13:$T$2013,6,FALSE)&amp;" Copayments")&amp;" for "&amp;IF(VLOOKUP(C1759,Flex_Benefits!$N$13:$T$2013,2,FALSE)&lt;&gt;'Dropdown Selections'!$Q$3,VLOOKUP(C1759,Flex_Benefits!$N$13:$T$2013,2,FALSE),"all Part D drugs on tier(s) "&amp;VLOOKUP(C1759,Flex_Benefits!$N$13:$T$2013,3,FALSE))&amp;IF(VLOOKUP(C1759,Flex_Benefits!$N$13:$T$2013,4,FALSE)='Dropdown Selections'!$E$2," with a $"&amp;VLOOKUP(C1759,Flex_Benefits!$N$13:$T$2013,5,FALSE)&amp;" deductible",""))</f>
        <v/>
      </c>
      <c r="E1759" s="101"/>
      <c r="F1759" s="28" t="str" cm="1">
        <f t="array" ref="F1759">_xlfn.IFS(E1759="","",  VLOOKUP(E1759,Flex_Target_Populations!$B$9:$H$2009,2,FALSE)='Dropdown Selections'!$F$10, 'Dropdown Selections'!$F$10, VLOOKUP(E1759,Flex_Target_Populations!$B$9:$H$2009,2,FALSE)='Dropdown Selections'!$F$9,'Dropdown Selections'!$F$9, VLOOKUP(E1759,Flex_Target_Populations!$B$9:$H$2009,2,FALSE)='Dropdown Selections'!$F$3,"Enrollees with: " &amp;VLOOKUP(E1759,Flex_Target_Populations!$B$9:$H$2009,6,FALSE), VLOOKUP(E1759,Flex_Target_Populations!$B$9:$H$2009,2,FALSE)='Dropdown Selections'!$F$2, "LIS Levels: " &amp; VLOOKUP(E1759,Flex_Target_Populations!$B$9:$H$2009,3,FALSE), VLOOKUP(E1759,Flex_Target_Populations!$B$9:$H$2009,2,FALSE)='Dropdown Selections'!$F$4, VLOOKUP(E1759,Flex_Target_Populations!$B$9:$H$2009,4,FALSE) &amp; " beginning at " &amp; VLOOKUP(E1759,Flex_Target_Populations!$B$9:$H$2009,5,FALSE), VLOOKUP(E1759,Flex_Target_Populations!$B$9:$H$2009,2,FALSE)='Dropdown Selections'!$F$5, VLOOKUP(E1759,Flex_Target_Populations!$B$9:$H$2009,4,FALSE) &amp; " beginning at "&amp; VLOOKUP(E1759,Flex_Target_Populations!$B$9:$H$2009,5,FALSE) &amp; " and " &amp; VLOOKUP(E1759,Flex_Target_Populations!$B$9:$H$2009,6,FALSE), VLOOKUP(E1759,Flex_Target_Populations!$B$9:$H$2009,2,FALSE)='Dropdown Selections'!$F$6, "LIS Levels: " &amp; VLOOKUP(E1759,Flex_Target_Populations!$B$9:$H$2009,3,FALSE) &amp; " and " &amp; VLOOKUP(E1759,Flex_Target_Populations!$B$9:$H$2009,6,FALSE), VLOOKUP(E1759,Flex_Target_Populations!$B$9:$H$2009,2,FALSE)='Dropdown Selections'!$F$7, "LIS Levels: " &amp; VLOOKUP(E1759,Flex_Target_Populations!$B$9:$H$2009,3,FALSE) &amp; " and " &amp; VLOOKUP(E1759,Flex_Target_Populations!$B$9:$H$2009,4,FALSE) &amp; " beginning at "&amp; VLOOKUP(E1759,Flex_Target_Populations!$B$9:$H$2009,5,FALSE), VLOOKUP(E1759,Flex_Target_Populations!$B$9:$H$2009,2,FALSE)='Dropdown Selections'!$F$8,  "LIS Levels: " &amp; VLOOKUP(E1759,Flex_Target_Populations!$B$9:$H$2009,3,FALSE) &amp; " and " &amp; VLOOKUP(E1759,Flex_Target_Populations!$B$9:$H$2009,4,FALSE) &amp; " beginning at "&amp; VLOOKUP(E1759,Flex_Target_Populations!$B$9:$H$2009,5,FALSE) &amp; " and " &amp; VLOOKUP(E1759,Flex_Target_Populations!$B$9:$H$2009,6,FALSE))</f>
        <v/>
      </c>
      <c r="G1759" s="101"/>
      <c r="H1759" s="101"/>
      <c r="I1759" s="101"/>
      <c r="J1759" s="101"/>
      <c r="K1759" s="101"/>
      <c r="L1759" s="101"/>
      <c r="M1759" s="101"/>
      <c r="N1759" s="101"/>
      <c r="O1759" s="101"/>
      <c r="P1759" s="101"/>
      <c r="Q1759" s="104"/>
    </row>
    <row r="1760" spans="2:17">
      <c r="B1760" s="159"/>
      <c r="C1760" s="101"/>
      <c r="D1760" s="28" t="str" cm="1">
        <f t="array" ref="D1760">_xlfn.IFS(C1760="","",AND(LEFT(C1760,3)&lt;&gt;"CRC", LEFT(C1760,3)&lt;&gt;"DRC"),VLOOKUP(Flex_Summary!C1760,Flex_Benefits!$B$13:$D$2013,3,FALSE),LEFT(C1760,3)="CRC",VLOOKUP(Flex_Summary!C1760,Flex_Benefits!$I$13:$K$2013,3,FALSE)&amp;" for "&amp;VLOOKUP(Flex_Summary!C1760,Flex_Benefits!$I$13:$K$2013,2,FALSE),LEFT(C1760,3)="DRC",IF(VLOOKUP(C1760,Flex_Benefits!$N$13:$T$2013,6,FALSE)="",VLOOKUP(C1760,Flex_Benefits!$N$13:$T$2013,7,FALSE)&amp;"% Coinsurance","$"&amp;VLOOKUP(C1760,Flex_Benefits!$N$13:$T$2013,6,FALSE)&amp;" Copayments")&amp;" for "&amp;IF(VLOOKUP(C1760,Flex_Benefits!$N$13:$T$2013,2,FALSE)&lt;&gt;'Dropdown Selections'!$Q$3,VLOOKUP(C1760,Flex_Benefits!$N$13:$T$2013,2,FALSE),"all Part D drugs on tier(s) "&amp;VLOOKUP(C1760,Flex_Benefits!$N$13:$T$2013,3,FALSE))&amp;IF(VLOOKUP(C1760,Flex_Benefits!$N$13:$T$2013,4,FALSE)='Dropdown Selections'!$E$2," with a $"&amp;VLOOKUP(C1760,Flex_Benefits!$N$13:$T$2013,5,FALSE)&amp;" deductible",""))</f>
        <v/>
      </c>
      <c r="E1760" s="101"/>
      <c r="F1760" s="28" t="str" cm="1">
        <f t="array" ref="F1760">_xlfn.IFS(E1760="","",  VLOOKUP(E1760,Flex_Target_Populations!$B$9:$H$2009,2,FALSE)='Dropdown Selections'!$F$10, 'Dropdown Selections'!$F$10, VLOOKUP(E1760,Flex_Target_Populations!$B$9:$H$2009,2,FALSE)='Dropdown Selections'!$F$9,'Dropdown Selections'!$F$9, VLOOKUP(E1760,Flex_Target_Populations!$B$9:$H$2009,2,FALSE)='Dropdown Selections'!$F$3,"Enrollees with: " &amp;VLOOKUP(E1760,Flex_Target_Populations!$B$9:$H$2009,6,FALSE), VLOOKUP(E1760,Flex_Target_Populations!$B$9:$H$2009,2,FALSE)='Dropdown Selections'!$F$2, "LIS Levels: " &amp; VLOOKUP(E1760,Flex_Target_Populations!$B$9:$H$2009,3,FALSE), VLOOKUP(E1760,Flex_Target_Populations!$B$9:$H$2009,2,FALSE)='Dropdown Selections'!$F$4, VLOOKUP(E1760,Flex_Target_Populations!$B$9:$H$2009,4,FALSE) &amp; " beginning at " &amp; VLOOKUP(E1760,Flex_Target_Populations!$B$9:$H$2009,5,FALSE), VLOOKUP(E1760,Flex_Target_Populations!$B$9:$H$2009,2,FALSE)='Dropdown Selections'!$F$5, VLOOKUP(E1760,Flex_Target_Populations!$B$9:$H$2009,4,FALSE) &amp; " beginning at "&amp; VLOOKUP(E1760,Flex_Target_Populations!$B$9:$H$2009,5,FALSE) &amp; " and " &amp; VLOOKUP(E1760,Flex_Target_Populations!$B$9:$H$2009,6,FALSE), VLOOKUP(E1760,Flex_Target_Populations!$B$9:$H$2009,2,FALSE)='Dropdown Selections'!$F$6, "LIS Levels: " &amp; VLOOKUP(E1760,Flex_Target_Populations!$B$9:$H$2009,3,FALSE) &amp; " and " &amp; VLOOKUP(E1760,Flex_Target_Populations!$B$9:$H$2009,6,FALSE), VLOOKUP(E1760,Flex_Target_Populations!$B$9:$H$2009,2,FALSE)='Dropdown Selections'!$F$7, "LIS Levels: " &amp; VLOOKUP(E1760,Flex_Target_Populations!$B$9:$H$2009,3,FALSE) &amp; " and " &amp; VLOOKUP(E1760,Flex_Target_Populations!$B$9:$H$2009,4,FALSE) &amp; " beginning at "&amp; VLOOKUP(E1760,Flex_Target_Populations!$B$9:$H$2009,5,FALSE), VLOOKUP(E1760,Flex_Target_Populations!$B$9:$H$2009,2,FALSE)='Dropdown Selections'!$F$8,  "LIS Levels: " &amp; VLOOKUP(E1760,Flex_Target_Populations!$B$9:$H$2009,3,FALSE) &amp; " and " &amp; VLOOKUP(E1760,Flex_Target_Populations!$B$9:$H$2009,4,FALSE) &amp; " beginning at "&amp; VLOOKUP(E1760,Flex_Target_Populations!$B$9:$H$2009,5,FALSE) &amp; " and " &amp; VLOOKUP(E1760,Flex_Target_Populations!$B$9:$H$2009,6,FALSE))</f>
        <v/>
      </c>
      <c r="G1760" s="101"/>
      <c r="H1760" s="101"/>
      <c r="I1760" s="101"/>
      <c r="J1760" s="101"/>
      <c r="K1760" s="101"/>
      <c r="L1760" s="101"/>
      <c r="M1760" s="101"/>
      <c r="N1760" s="101"/>
      <c r="O1760" s="101"/>
      <c r="P1760" s="101"/>
      <c r="Q1760" s="104"/>
    </row>
    <row r="1761" spans="2:17">
      <c r="B1761" s="159"/>
      <c r="C1761" s="101"/>
      <c r="D1761" s="28" t="str" cm="1">
        <f t="array" ref="D1761">_xlfn.IFS(C1761="","",AND(LEFT(C1761,3)&lt;&gt;"CRC", LEFT(C1761,3)&lt;&gt;"DRC"),VLOOKUP(Flex_Summary!C1761,Flex_Benefits!$B$13:$D$2013,3,FALSE),LEFT(C1761,3)="CRC",VLOOKUP(Flex_Summary!C1761,Flex_Benefits!$I$13:$K$2013,3,FALSE)&amp;" for "&amp;VLOOKUP(Flex_Summary!C1761,Flex_Benefits!$I$13:$K$2013,2,FALSE),LEFT(C1761,3)="DRC",IF(VLOOKUP(C1761,Flex_Benefits!$N$13:$T$2013,6,FALSE)="",VLOOKUP(C1761,Flex_Benefits!$N$13:$T$2013,7,FALSE)&amp;"% Coinsurance","$"&amp;VLOOKUP(C1761,Flex_Benefits!$N$13:$T$2013,6,FALSE)&amp;" Copayments")&amp;" for "&amp;IF(VLOOKUP(C1761,Flex_Benefits!$N$13:$T$2013,2,FALSE)&lt;&gt;'Dropdown Selections'!$Q$3,VLOOKUP(C1761,Flex_Benefits!$N$13:$T$2013,2,FALSE),"all Part D drugs on tier(s) "&amp;VLOOKUP(C1761,Flex_Benefits!$N$13:$T$2013,3,FALSE))&amp;IF(VLOOKUP(C1761,Flex_Benefits!$N$13:$T$2013,4,FALSE)='Dropdown Selections'!$E$2," with a $"&amp;VLOOKUP(C1761,Flex_Benefits!$N$13:$T$2013,5,FALSE)&amp;" deductible",""))</f>
        <v/>
      </c>
      <c r="E1761" s="101"/>
      <c r="F1761" s="28" t="str" cm="1">
        <f t="array" ref="F1761">_xlfn.IFS(E1761="","",  VLOOKUP(E1761,Flex_Target_Populations!$B$9:$H$2009,2,FALSE)='Dropdown Selections'!$F$10, 'Dropdown Selections'!$F$10, VLOOKUP(E1761,Flex_Target_Populations!$B$9:$H$2009,2,FALSE)='Dropdown Selections'!$F$9,'Dropdown Selections'!$F$9, VLOOKUP(E1761,Flex_Target_Populations!$B$9:$H$2009,2,FALSE)='Dropdown Selections'!$F$3,"Enrollees with: " &amp;VLOOKUP(E1761,Flex_Target_Populations!$B$9:$H$2009,6,FALSE), VLOOKUP(E1761,Flex_Target_Populations!$B$9:$H$2009,2,FALSE)='Dropdown Selections'!$F$2, "LIS Levels: " &amp; VLOOKUP(E1761,Flex_Target_Populations!$B$9:$H$2009,3,FALSE), VLOOKUP(E1761,Flex_Target_Populations!$B$9:$H$2009,2,FALSE)='Dropdown Selections'!$F$4, VLOOKUP(E1761,Flex_Target_Populations!$B$9:$H$2009,4,FALSE) &amp; " beginning at " &amp; VLOOKUP(E1761,Flex_Target_Populations!$B$9:$H$2009,5,FALSE), VLOOKUP(E1761,Flex_Target_Populations!$B$9:$H$2009,2,FALSE)='Dropdown Selections'!$F$5, VLOOKUP(E1761,Flex_Target_Populations!$B$9:$H$2009,4,FALSE) &amp; " beginning at "&amp; VLOOKUP(E1761,Flex_Target_Populations!$B$9:$H$2009,5,FALSE) &amp; " and " &amp; VLOOKUP(E1761,Flex_Target_Populations!$B$9:$H$2009,6,FALSE), VLOOKUP(E1761,Flex_Target_Populations!$B$9:$H$2009,2,FALSE)='Dropdown Selections'!$F$6, "LIS Levels: " &amp; VLOOKUP(E1761,Flex_Target_Populations!$B$9:$H$2009,3,FALSE) &amp; " and " &amp; VLOOKUP(E1761,Flex_Target_Populations!$B$9:$H$2009,6,FALSE), VLOOKUP(E1761,Flex_Target_Populations!$B$9:$H$2009,2,FALSE)='Dropdown Selections'!$F$7, "LIS Levels: " &amp; VLOOKUP(E1761,Flex_Target_Populations!$B$9:$H$2009,3,FALSE) &amp; " and " &amp; VLOOKUP(E1761,Flex_Target_Populations!$B$9:$H$2009,4,FALSE) &amp; " beginning at "&amp; VLOOKUP(E1761,Flex_Target_Populations!$B$9:$H$2009,5,FALSE), VLOOKUP(E1761,Flex_Target_Populations!$B$9:$H$2009,2,FALSE)='Dropdown Selections'!$F$8,  "LIS Levels: " &amp; VLOOKUP(E1761,Flex_Target_Populations!$B$9:$H$2009,3,FALSE) &amp; " and " &amp; VLOOKUP(E1761,Flex_Target_Populations!$B$9:$H$2009,4,FALSE) &amp; " beginning at "&amp; VLOOKUP(E1761,Flex_Target_Populations!$B$9:$H$2009,5,FALSE) &amp; " and " &amp; VLOOKUP(E1761,Flex_Target_Populations!$B$9:$H$2009,6,FALSE))</f>
        <v/>
      </c>
      <c r="G1761" s="101"/>
      <c r="H1761" s="101"/>
      <c r="I1761" s="101"/>
      <c r="J1761" s="101"/>
      <c r="K1761" s="101"/>
      <c r="L1761" s="101"/>
      <c r="M1761" s="101"/>
      <c r="N1761" s="101"/>
      <c r="O1761" s="101"/>
      <c r="P1761" s="101"/>
      <c r="Q1761" s="104"/>
    </row>
    <row r="1762" spans="2:17">
      <c r="B1762" s="159"/>
      <c r="C1762" s="101"/>
      <c r="D1762" s="28" t="str" cm="1">
        <f t="array" ref="D1762">_xlfn.IFS(C1762="","",AND(LEFT(C1762,3)&lt;&gt;"CRC", LEFT(C1762,3)&lt;&gt;"DRC"),VLOOKUP(Flex_Summary!C1762,Flex_Benefits!$B$13:$D$2013,3,FALSE),LEFT(C1762,3)="CRC",VLOOKUP(Flex_Summary!C1762,Flex_Benefits!$I$13:$K$2013,3,FALSE)&amp;" for "&amp;VLOOKUP(Flex_Summary!C1762,Flex_Benefits!$I$13:$K$2013,2,FALSE),LEFT(C1762,3)="DRC",IF(VLOOKUP(C1762,Flex_Benefits!$N$13:$T$2013,6,FALSE)="",VLOOKUP(C1762,Flex_Benefits!$N$13:$T$2013,7,FALSE)&amp;"% Coinsurance","$"&amp;VLOOKUP(C1762,Flex_Benefits!$N$13:$T$2013,6,FALSE)&amp;" Copayments")&amp;" for "&amp;IF(VLOOKUP(C1762,Flex_Benefits!$N$13:$T$2013,2,FALSE)&lt;&gt;'Dropdown Selections'!$Q$3,VLOOKUP(C1762,Flex_Benefits!$N$13:$T$2013,2,FALSE),"all Part D drugs on tier(s) "&amp;VLOOKUP(C1762,Flex_Benefits!$N$13:$T$2013,3,FALSE))&amp;IF(VLOOKUP(C1762,Flex_Benefits!$N$13:$T$2013,4,FALSE)='Dropdown Selections'!$E$2," with a $"&amp;VLOOKUP(C1762,Flex_Benefits!$N$13:$T$2013,5,FALSE)&amp;" deductible",""))</f>
        <v/>
      </c>
      <c r="E1762" s="101"/>
      <c r="F1762" s="28" t="str" cm="1">
        <f t="array" ref="F1762">_xlfn.IFS(E1762="","",  VLOOKUP(E1762,Flex_Target_Populations!$B$9:$H$2009,2,FALSE)='Dropdown Selections'!$F$10, 'Dropdown Selections'!$F$10, VLOOKUP(E1762,Flex_Target_Populations!$B$9:$H$2009,2,FALSE)='Dropdown Selections'!$F$9,'Dropdown Selections'!$F$9, VLOOKUP(E1762,Flex_Target_Populations!$B$9:$H$2009,2,FALSE)='Dropdown Selections'!$F$3,"Enrollees with: " &amp;VLOOKUP(E1762,Flex_Target_Populations!$B$9:$H$2009,6,FALSE), VLOOKUP(E1762,Flex_Target_Populations!$B$9:$H$2009,2,FALSE)='Dropdown Selections'!$F$2, "LIS Levels: " &amp; VLOOKUP(E1762,Flex_Target_Populations!$B$9:$H$2009,3,FALSE), VLOOKUP(E1762,Flex_Target_Populations!$B$9:$H$2009,2,FALSE)='Dropdown Selections'!$F$4, VLOOKUP(E1762,Flex_Target_Populations!$B$9:$H$2009,4,FALSE) &amp; " beginning at " &amp; VLOOKUP(E1762,Flex_Target_Populations!$B$9:$H$2009,5,FALSE), VLOOKUP(E1762,Flex_Target_Populations!$B$9:$H$2009,2,FALSE)='Dropdown Selections'!$F$5, VLOOKUP(E1762,Flex_Target_Populations!$B$9:$H$2009,4,FALSE) &amp; " beginning at "&amp; VLOOKUP(E1762,Flex_Target_Populations!$B$9:$H$2009,5,FALSE) &amp; " and " &amp; VLOOKUP(E1762,Flex_Target_Populations!$B$9:$H$2009,6,FALSE), VLOOKUP(E1762,Flex_Target_Populations!$B$9:$H$2009,2,FALSE)='Dropdown Selections'!$F$6, "LIS Levels: " &amp; VLOOKUP(E1762,Flex_Target_Populations!$B$9:$H$2009,3,FALSE) &amp; " and " &amp; VLOOKUP(E1762,Flex_Target_Populations!$B$9:$H$2009,6,FALSE), VLOOKUP(E1762,Flex_Target_Populations!$B$9:$H$2009,2,FALSE)='Dropdown Selections'!$F$7, "LIS Levels: " &amp; VLOOKUP(E1762,Flex_Target_Populations!$B$9:$H$2009,3,FALSE) &amp; " and " &amp; VLOOKUP(E1762,Flex_Target_Populations!$B$9:$H$2009,4,FALSE) &amp; " beginning at "&amp; VLOOKUP(E1762,Flex_Target_Populations!$B$9:$H$2009,5,FALSE), VLOOKUP(E1762,Flex_Target_Populations!$B$9:$H$2009,2,FALSE)='Dropdown Selections'!$F$8,  "LIS Levels: " &amp; VLOOKUP(E1762,Flex_Target_Populations!$B$9:$H$2009,3,FALSE) &amp; " and " &amp; VLOOKUP(E1762,Flex_Target_Populations!$B$9:$H$2009,4,FALSE) &amp; " beginning at "&amp; VLOOKUP(E1762,Flex_Target_Populations!$B$9:$H$2009,5,FALSE) &amp; " and " &amp; VLOOKUP(E1762,Flex_Target_Populations!$B$9:$H$2009,6,FALSE))</f>
        <v/>
      </c>
      <c r="G1762" s="101"/>
      <c r="H1762" s="101"/>
      <c r="I1762" s="101"/>
      <c r="J1762" s="101"/>
      <c r="K1762" s="101"/>
      <c r="L1762" s="101"/>
      <c r="M1762" s="101"/>
      <c r="N1762" s="101"/>
      <c r="O1762" s="101"/>
      <c r="P1762" s="101"/>
      <c r="Q1762" s="104"/>
    </row>
    <row r="1763" spans="2:17">
      <c r="B1763" s="159"/>
      <c r="C1763" s="101"/>
      <c r="D1763" s="28" t="str" cm="1">
        <f t="array" ref="D1763">_xlfn.IFS(C1763="","",AND(LEFT(C1763,3)&lt;&gt;"CRC", LEFT(C1763,3)&lt;&gt;"DRC"),VLOOKUP(Flex_Summary!C1763,Flex_Benefits!$B$13:$D$2013,3,FALSE),LEFT(C1763,3)="CRC",VLOOKUP(Flex_Summary!C1763,Flex_Benefits!$I$13:$K$2013,3,FALSE)&amp;" for "&amp;VLOOKUP(Flex_Summary!C1763,Flex_Benefits!$I$13:$K$2013,2,FALSE),LEFT(C1763,3)="DRC",IF(VLOOKUP(C1763,Flex_Benefits!$N$13:$T$2013,6,FALSE)="",VLOOKUP(C1763,Flex_Benefits!$N$13:$T$2013,7,FALSE)&amp;"% Coinsurance","$"&amp;VLOOKUP(C1763,Flex_Benefits!$N$13:$T$2013,6,FALSE)&amp;" Copayments")&amp;" for "&amp;IF(VLOOKUP(C1763,Flex_Benefits!$N$13:$T$2013,2,FALSE)&lt;&gt;'Dropdown Selections'!$Q$3,VLOOKUP(C1763,Flex_Benefits!$N$13:$T$2013,2,FALSE),"all Part D drugs on tier(s) "&amp;VLOOKUP(C1763,Flex_Benefits!$N$13:$T$2013,3,FALSE))&amp;IF(VLOOKUP(C1763,Flex_Benefits!$N$13:$T$2013,4,FALSE)='Dropdown Selections'!$E$2," with a $"&amp;VLOOKUP(C1763,Flex_Benefits!$N$13:$T$2013,5,FALSE)&amp;" deductible",""))</f>
        <v/>
      </c>
      <c r="E1763" s="101"/>
      <c r="F1763" s="28" t="str" cm="1">
        <f t="array" ref="F1763">_xlfn.IFS(E1763="","",  VLOOKUP(E1763,Flex_Target_Populations!$B$9:$H$2009,2,FALSE)='Dropdown Selections'!$F$10, 'Dropdown Selections'!$F$10, VLOOKUP(E1763,Flex_Target_Populations!$B$9:$H$2009,2,FALSE)='Dropdown Selections'!$F$9,'Dropdown Selections'!$F$9, VLOOKUP(E1763,Flex_Target_Populations!$B$9:$H$2009,2,FALSE)='Dropdown Selections'!$F$3,"Enrollees with: " &amp;VLOOKUP(E1763,Flex_Target_Populations!$B$9:$H$2009,6,FALSE), VLOOKUP(E1763,Flex_Target_Populations!$B$9:$H$2009,2,FALSE)='Dropdown Selections'!$F$2, "LIS Levels: " &amp; VLOOKUP(E1763,Flex_Target_Populations!$B$9:$H$2009,3,FALSE), VLOOKUP(E1763,Flex_Target_Populations!$B$9:$H$2009,2,FALSE)='Dropdown Selections'!$F$4, VLOOKUP(E1763,Flex_Target_Populations!$B$9:$H$2009,4,FALSE) &amp; " beginning at " &amp; VLOOKUP(E1763,Flex_Target_Populations!$B$9:$H$2009,5,FALSE), VLOOKUP(E1763,Flex_Target_Populations!$B$9:$H$2009,2,FALSE)='Dropdown Selections'!$F$5, VLOOKUP(E1763,Flex_Target_Populations!$B$9:$H$2009,4,FALSE) &amp; " beginning at "&amp; VLOOKUP(E1763,Flex_Target_Populations!$B$9:$H$2009,5,FALSE) &amp; " and " &amp; VLOOKUP(E1763,Flex_Target_Populations!$B$9:$H$2009,6,FALSE), VLOOKUP(E1763,Flex_Target_Populations!$B$9:$H$2009,2,FALSE)='Dropdown Selections'!$F$6, "LIS Levels: " &amp; VLOOKUP(E1763,Flex_Target_Populations!$B$9:$H$2009,3,FALSE) &amp; " and " &amp; VLOOKUP(E1763,Flex_Target_Populations!$B$9:$H$2009,6,FALSE), VLOOKUP(E1763,Flex_Target_Populations!$B$9:$H$2009,2,FALSE)='Dropdown Selections'!$F$7, "LIS Levels: " &amp; VLOOKUP(E1763,Flex_Target_Populations!$B$9:$H$2009,3,FALSE) &amp; " and " &amp; VLOOKUP(E1763,Flex_Target_Populations!$B$9:$H$2009,4,FALSE) &amp; " beginning at "&amp; VLOOKUP(E1763,Flex_Target_Populations!$B$9:$H$2009,5,FALSE), VLOOKUP(E1763,Flex_Target_Populations!$B$9:$H$2009,2,FALSE)='Dropdown Selections'!$F$8,  "LIS Levels: " &amp; VLOOKUP(E1763,Flex_Target_Populations!$B$9:$H$2009,3,FALSE) &amp; " and " &amp; VLOOKUP(E1763,Flex_Target_Populations!$B$9:$H$2009,4,FALSE) &amp; " beginning at "&amp; VLOOKUP(E1763,Flex_Target_Populations!$B$9:$H$2009,5,FALSE) &amp; " and " &amp; VLOOKUP(E1763,Flex_Target_Populations!$B$9:$H$2009,6,FALSE))</f>
        <v/>
      </c>
      <c r="G1763" s="101"/>
      <c r="H1763" s="101"/>
      <c r="I1763" s="101"/>
      <c r="J1763" s="101"/>
      <c r="K1763" s="101"/>
      <c r="L1763" s="101"/>
      <c r="M1763" s="101"/>
      <c r="N1763" s="101"/>
      <c r="O1763" s="101"/>
      <c r="P1763" s="101"/>
      <c r="Q1763" s="104"/>
    </row>
    <row r="1764" spans="2:17">
      <c r="B1764" s="159"/>
      <c r="C1764" s="101"/>
      <c r="D1764" s="28" t="str" cm="1">
        <f t="array" ref="D1764">_xlfn.IFS(C1764="","",AND(LEFT(C1764,3)&lt;&gt;"CRC", LEFT(C1764,3)&lt;&gt;"DRC"),VLOOKUP(Flex_Summary!C1764,Flex_Benefits!$B$13:$D$2013,3,FALSE),LEFT(C1764,3)="CRC",VLOOKUP(Flex_Summary!C1764,Flex_Benefits!$I$13:$K$2013,3,FALSE)&amp;" for "&amp;VLOOKUP(Flex_Summary!C1764,Flex_Benefits!$I$13:$K$2013,2,FALSE),LEFT(C1764,3)="DRC",IF(VLOOKUP(C1764,Flex_Benefits!$N$13:$T$2013,6,FALSE)="",VLOOKUP(C1764,Flex_Benefits!$N$13:$T$2013,7,FALSE)&amp;"% Coinsurance","$"&amp;VLOOKUP(C1764,Flex_Benefits!$N$13:$T$2013,6,FALSE)&amp;" Copayments")&amp;" for "&amp;IF(VLOOKUP(C1764,Flex_Benefits!$N$13:$T$2013,2,FALSE)&lt;&gt;'Dropdown Selections'!$Q$3,VLOOKUP(C1764,Flex_Benefits!$N$13:$T$2013,2,FALSE),"all Part D drugs on tier(s) "&amp;VLOOKUP(C1764,Flex_Benefits!$N$13:$T$2013,3,FALSE))&amp;IF(VLOOKUP(C1764,Flex_Benefits!$N$13:$T$2013,4,FALSE)='Dropdown Selections'!$E$2," with a $"&amp;VLOOKUP(C1764,Flex_Benefits!$N$13:$T$2013,5,FALSE)&amp;" deductible",""))</f>
        <v/>
      </c>
      <c r="E1764" s="101"/>
      <c r="F1764" s="28" t="str" cm="1">
        <f t="array" ref="F1764">_xlfn.IFS(E1764="","",  VLOOKUP(E1764,Flex_Target_Populations!$B$9:$H$2009,2,FALSE)='Dropdown Selections'!$F$10, 'Dropdown Selections'!$F$10, VLOOKUP(E1764,Flex_Target_Populations!$B$9:$H$2009,2,FALSE)='Dropdown Selections'!$F$9,'Dropdown Selections'!$F$9, VLOOKUP(E1764,Flex_Target_Populations!$B$9:$H$2009,2,FALSE)='Dropdown Selections'!$F$3,"Enrollees with: " &amp;VLOOKUP(E1764,Flex_Target_Populations!$B$9:$H$2009,6,FALSE), VLOOKUP(E1764,Flex_Target_Populations!$B$9:$H$2009,2,FALSE)='Dropdown Selections'!$F$2, "LIS Levels: " &amp; VLOOKUP(E1764,Flex_Target_Populations!$B$9:$H$2009,3,FALSE), VLOOKUP(E1764,Flex_Target_Populations!$B$9:$H$2009,2,FALSE)='Dropdown Selections'!$F$4, VLOOKUP(E1764,Flex_Target_Populations!$B$9:$H$2009,4,FALSE) &amp; " beginning at " &amp; VLOOKUP(E1764,Flex_Target_Populations!$B$9:$H$2009,5,FALSE), VLOOKUP(E1764,Flex_Target_Populations!$B$9:$H$2009,2,FALSE)='Dropdown Selections'!$F$5, VLOOKUP(E1764,Flex_Target_Populations!$B$9:$H$2009,4,FALSE) &amp; " beginning at "&amp; VLOOKUP(E1764,Flex_Target_Populations!$B$9:$H$2009,5,FALSE) &amp; " and " &amp; VLOOKUP(E1764,Flex_Target_Populations!$B$9:$H$2009,6,FALSE), VLOOKUP(E1764,Flex_Target_Populations!$B$9:$H$2009,2,FALSE)='Dropdown Selections'!$F$6, "LIS Levels: " &amp; VLOOKUP(E1764,Flex_Target_Populations!$B$9:$H$2009,3,FALSE) &amp; " and " &amp; VLOOKUP(E1764,Flex_Target_Populations!$B$9:$H$2009,6,FALSE), VLOOKUP(E1764,Flex_Target_Populations!$B$9:$H$2009,2,FALSE)='Dropdown Selections'!$F$7, "LIS Levels: " &amp; VLOOKUP(E1764,Flex_Target_Populations!$B$9:$H$2009,3,FALSE) &amp; " and " &amp; VLOOKUP(E1764,Flex_Target_Populations!$B$9:$H$2009,4,FALSE) &amp; " beginning at "&amp; VLOOKUP(E1764,Flex_Target_Populations!$B$9:$H$2009,5,FALSE), VLOOKUP(E1764,Flex_Target_Populations!$B$9:$H$2009,2,FALSE)='Dropdown Selections'!$F$8,  "LIS Levels: " &amp; VLOOKUP(E1764,Flex_Target_Populations!$B$9:$H$2009,3,FALSE) &amp; " and " &amp; VLOOKUP(E1764,Flex_Target_Populations!$B$9:$H$2009,4,FALSE) &amp; " beginning at "&amp; VLOOKUP(E1764,Flex_Target_Populations!$B$9:$H$2009,5,FALSE) &amp; " and " &amp; VLOOKUP(E1764,Flex_Target_Populations!$B$9:$H$2009,6,FALSE))</f>
        <v/>
      </c>
      <c r="G1764" s="101"/>
      <c r="H1764" s="101"/>
      <c r="I1764" s="101"/>
      <c r="J1764" s="101"/>
      <c r="K1764" s="101"/>
      <c r="L1764" s="101"/>
      <c r="M1764" s="101"/>
      <c r="N1764" s="101"/>
      <c r="O1764" s="101"/>
      <c r="P1764" s="101"/>
      <c r="Q1764" s="104"/>
    </row>
    <row r="1765" spans="2:17">
      <c r="B1765" s="159"/>
      <c r="C1765" s="101"/>
      <c r="D1765" s="28" t="str" cm="1">
        <f t="array" ref="D1765">_xlfn.IFS(C1765="","",AND(LEFT(C1765,3)&lt;&gt;"CRC", LEFT(C1765,3)&lt;&gt;"DRC"),VLOOKUP(Flex_Summary!C1765,Flex_Benefits!$B$13:$D$2013,3,FALSE),LEFT(C1765,3)="CRC",VLOOKUP(Flex_Summary!C1765,Flex_Benefits!$I$13:$K$2013,3,FALSE)&amp;" for "&amp;VLOOKUP(Flex_Summary!C1765,Flex_Benefits!$I$13:$K$2013,2,FALSE),LEFT(C1765,3)="DRC",IF(VLOOKUP(C1765,Flex_Benefits!$N$13:$T$2013,6,FALSE)="",VLOOKUP(C1765,Flex_Benefits!$N$13:$T$2013,7,FALSE)&amp;"% Coinsurance","$"&amp;VLOOKUP(C1765,Flex_Benefits!$N$13:$T$2013,6,FALSE)&amp;" Copayments")&amp;" for "&amp;IF(VLOOKUP(C1765,Flex_Benefits!$N$13:$T$2013,2,FALSE)&lt;&gt;'Dropdown Selections'!$Q$3,VLOOKUP(C1765,Flex_Benefits!$N$13:$T$2013,2,FALSE),"all Part D drugs on tier(s) "&amp;VLOOKUP(C1765,Flex_Benefits!$N$13:$T$2013,3,FALSE))&amp;IF(VLOOKUP(C1765,Flex_Benefits!$N$13:$T$2013,4,FALSE)='Dropdown Selections'!$E$2," with a $"&amp;VLOOKUP(C1765,Flex_Benefits!$N$13:$T$2013,5,FALSE)&amp;" deductible",""))</f>
        <v/>
      </c>
      <c r="E1765" s="101"/>
      <c r="F1765" s="28" t="str" cm="1">
        <f t="array" ref="F1765">_xlfn.IFS(E1765="","",  VLOOKUP(E1765,Flex_Target_Populations!$B$9:$H$2009,2,FALSE)='Dropdown Selections'!$F$10, 'Dropdown Selections'!$F$10, VLOOKUP(E1765,Flex_Target_Populations!$B$9:$H$2009,2,FALSE)='Dropdown Selections'!$F$9,'Dropdown Selections'!$F$9, VLOOKUP(E1765,Flex_Target_Populations!$B$9:$H$2009,2,FALSE)='Dropdown Selections'!$F$3,"Enrollees with: " &amp;VLOOKUP(E1765,Flex_Target_Populations!$B$9:$H$2009,6,FALSE), VLOOKUP(E1765,Flex_Target_Populations!$B$9:$H$2009,2,FALSE)='Dropdown Selections'!$F$2, "LIS Levels: " &amp; VLOOKUP(E1765,Flex_Target_Populations!$B$9:$H$2009,3,FALSE), VLOOKUP(E1765,Flex_Target_Populations!$B$9:$H$2009,2,FALSE)='Dropdown Selections'!$F$4, VLOOKUP(E1765,Flex_Target_Populations!$B$9:$H$2009,4,FALSE) &amp; " beginning at " &amp; VLOOKUP(E1765,Flex_Target_Populations!$B$9:$H$2009,5,FALSE), VLOOKUP(E1765,Flex_Target_Populations!$B$9:$H$2009,2,FALSE)='Dropdown Selections'!$F$5, VLOOKUP(E1765,Flex_Target_Populations!$B$9:$H$2009,4,FALSE) &amp; " beginning at "&amp; VLOOKUP(E1765,Flex_Target_Populations!$B$9:$H$2009,5,FALSE) &amp; " and " &amp; VLOOKUP(E1765,Flex_Target_Populations!$B$9:$H$2009,6,FALSE), VLOOKUP(E1765,Flex_Target_Populations!$B$9:$H$2009,2,FALSE)='Dropdown Selections'!$F$6, "LIS Levels: " &amp; VLOOKUP(E1765,Flex_Target_Populations!$B$9:$H$2009,3,FALSE) &amp; " and " &amp; VLOOKUP(E1765,Flex_Target_Populations!$B$9:$H$2009,6,FALSE), VLOOKUP(E1765,Flex_Target_Populations!$B$9:$H$2009,2,FALSE)='Dropdown Selections'!$F$7, "LIS Levels: " &amp; VLOOKUP(E1765,Flex_Target_Populations!$B$9:$H$2009,3,FALSE) &amp; " and " &amp; VLOOKUP(E1765,Flex_Target_Populations!$B$9:$H$2009,4,FALSE) &amp; " beginning at "&amp; VLOOKUP(E1765,Flex_Target_Populations!$B$9:$H$2009,5,FALSE), VLOOKUP(E1765,Flex_Target_Populations!$B$9:$H$2009,2,FALSE)='Dropdown Selections'!$F$8,  "LIS Levels: " &amp; VLOOKUP(E1765,Flex_Target_Populations!$B$9:$H$2009,3,FALSE) &amp; " and " &amp; VLOOKUP(E1765,Flex_Target_Populations!$B$9:$H$2009,4,FALSE) &amp; " beginning at "&amp; VLOOKUP(E1765,Flex_Target_Populations!$B$9:$H$2009,5,FALSE) &amp; " and " &amp; VLOOKUP(E1765,Flex_Target_Populations!$B$9:$H$2009,6,FALSE))</f>
        <v/>
      </c>
      <c r="G1765" s="101"/>
      <c r="H1765" s="101"/>
      <c r="I1765" s="101"/>
      <c r="J1765" s="101"/>
      <c r="K1765" s="101"/>
      <c r="L1765" s="101"/>
      <c r="M1765" s="101"/>
      <c r="N1765" s="101"/>
      <c r="O1765" s="101"/>
      <c r="P1765" s="101"/>
      <c r="Q1765" s="104"/>
    </row>
    <row r="1766" spans="2:17">
      <c r="B1766" s="159"/>
      <c r="C1766" s="101"/>
      <c r="D1766" s="28" t="str" cm="1">
        <f t="array" ref="D1766">_xlfn.IFS(C1766="","",AND(LEFT(C1766,3)&lt;&gt;"CRC", LEFT(C1766,3)&lt;&gt;"DRC"),VLOOKUP(Flex_Summary!C1766,Flex_Benefits!$B$13:$D$2013,3,FALSE),LEFT(C1766,3)="CRC",VLOOKUP(Flex_Summary!C1766,Flex_Benefits!$I$13:$K$2013,3,FALSE)&amp;" for "&amp;VLOOKUP(Flex_Summary!C1766,Flex_Benefits!$I$13:$K$2013,2,FALSE),LEFT(C1766,3)="DRC",IF(VLOOKUP(C1766,Flex_Benefits!$N$13:$T$2013,6,FALSE)="",VLOOKUP(C1766,Flex_Benefits!$N$13:$T$2013,7,FALSE)&amp;"% Coinsurance","$"&amp;VLOOKUP(C1766,Flex_Benefits!$N$13:$T$2013,6,FALSE)&amp;" Copayments")&amp;" for "&amp;IF(VLOOKUP(C1766,Flex_Benefits!$N$13:$T$2013,2,FALSE)&lt;&gt;'Dropdown Selections'!$Q$3,VLOOKUP(C1766,Flex_Benefits!$N$13:$T$2013,2,FALSE),"all Part D drugs on tier(s) "&amp;VLOOKUP(C1766,Flex_Benefits!$N$13:$T$2013,3,FALSE))&amp;IF(VLOOKUP(C1766,Flex_Benefits!$N$13:$T$2013,4,FALSE)='Dropdown Selections'!$E$2," with a $"&amp;VLOOKUP(C1766,Flex_Benefits!$N$13:$T$2013,5,FALSE)&amp;" deductible",""))</f>
        <v/>
      </c>
      <c r="E1766" s="101"/>
      <c r="F1766" s="28" t="str" cm="1">
        <f t="array" ref="F1766">_xlfn.IFS(E1766="","",  VLOOKUP(E1766,Flex_Target_Populations!$B$9:$H$2009,2,FALSE)='Dropdown Selections'!$F$10, 'Dropdown Selections'!$F$10, VLOOKUP(E1766,Flex_Target_Populations!$B$9:$H$2009,2,FALSE)='Dropdown Selections'!$F$9,'Dropdown Selections'!$F$9, VLOOKUP(E1766,Flex_Target_Populations!$B$9:$H$2009,2,FALSE)='Dropdown Selections'!$F$3,"Enrollees with: " &amp;VLOOKUP(E1766,Flex_Target_Populations!$B$9:$H$2009,6,FALSE), VLOOKUP(E1766,Flex_Target_Populations!$B$9:$H$2009,2,FALSE)='Dropdown Selections'!$F$2, "LIS Levels: " &amp; VLOOKUP(E1766,Flex_Target_Populations!$B$9:$H$2009,3,FALSE), VLOOKUP(E1766,Flex_Target_Populations!$B$9:$H$2009,2,FALSE)='Dropdown Selections'!$F$4, VLOOKUP(E1766,Flex_Target_Populations!$B$9:$H$2009,4,FALSE) &amp; " beginning at " &amp; VLOOKUP(E1766,Flex_Target_Populations!$B$9:$H$2009,5,FALSE), VLOOKUP(E1766,Flex_Target_Populations!$B$9:$H$2009,2,FALSE)='Dropdown Selections'!$F$5, VLOOKUP(E1766,Flex_Target_Populations!$B$9:$H$2009,4,FALSE) &amp; " beginning at "&amp; VLOOKUP(E1766,Flex_Target_Populations!$B$9:$H$2009,5,FALSE) &amp; " and " &amp; VLOOKUP(E1766,Flex_Target_Populations!$B$9:$H$2009,6,FALSE), VLOOKUP(E1766,Flex_Target_Populations!$B$9:$H$2009,2,FALSE)='Dropdown Selections'!$F$6, "LIS Levels: " &amp; VLOOKUP(E1766,Flex_Target_Populations!$B$9:$H$2009,3,FALSE) &amp; " and " &amp; VLOOKUP(E1766,Flex_Target_Populations!$B$9:$H$2009,6,FALSE), VLOOKUP(E1766,Flex_Target_Populations!$B$9:$H$2009,2,FALSE)='Dropdown Selections'!$F$7, "LIS Levels: " &amp; VLOOKUP(E1766,Flex_Target_Populations!$B$9:$H$2009,3,FALSE) &amp; " and " &amp; VLOOKUP(E1766,Flex_Target_Populations!$B$9:$H$2009,4,FALSE) &amp; " beginning at "&amp; VLOOKUP(E1766,Flex_Target_Populations!$B$9:$H$2009,5,FALSE), VLOOKUP(E1766,Flex_Target_Populations!$B$9:$H$2009,2,FALSE)='Dropdown Selections'!$F$8,  "LIS Levels: " &amp; VLOOKUP(E1766,Flex_Target_Populations!$B$9:$H$2009,3,FALSE) &amp; " and " &amp; VLOOKUP(E1766,Flex_Target_Populations!$B$9:$H$2009,4,FALSE) &amp; " beginning at "&amp; VLOOKUP(E1766,Flex_Target_Populations!$B$9:$H$2009,5,FALSE) &amp; " and " &amp; VLOOKUP(E1766,Flex_Target_Populations!$B$9:$H$2009,6,FALSE))</f>
        <v/>
      </c>
      <c r="G1766" s="101"/>
      <c r="H1766" s="101"/>
      <c r="I1766" s="101"/>
      <c r="J1766" s="101"/>
      <c r="K1766" s="101"/>
      <c r="L1766" s="101"/>
      <c r="M1766" s="101"/>
      <c r="N1766" s="101"/>
      <c r="O1766" s="101"/>
      <c r="P1766" s="101"/>
      <c r="Q1766" s="104"/>
    </row>
    <row r="1767" spans="2:17">
      <c r="B1767" s="159"/>
      <c r="C1767" s="101"/>
      <c r="D1767" s="28" t="str" cm="1">
        <f t="array" ref="D1767">_xlfn.IFS(C1767="","",AND(LEFT(C1767,3)&lt;&gt;"CRC", LEFT(C1767,3)&lt;&gt;"DRC"),VLOOKUP(Flex_Summary!C1767,Flex_Benefits!$B$13:$D$2013,3,FALSE),LEFT(C1767,3)="CRC",VLOOKUP(Flex_Summary!C1767,Flex_Benefits!$I$13:$K$2013,3,FALSE)&amp;" for "&amp;VLOOKUP(Flex_Summary!C1767,Flex_Benefits!$I$13:$K$2013,2,FALSE),LEFT(C1767,3)="DRC",IF(VLOOKUP(C1767,Flex_Benefits!$N$13:$T$2013,6,FALSE)="",VLOOKUP(C1767,Flex_Benefits!$N$13:$T$2013,7,FALSE)&amp;"% Coinsurance","$"&amp;VLOOKUP(C1767,Flex_Benefits!$N$13:$T$2013,6,FALSE)&amp;" Copayments")&amp;" for "&amp;IF(VLOOKUP(C1767,Flex_Benefits!$N$13:$T$2013,2,FALSE)&lt;&gt;'Dropdown Selections'!$Q$3,VLOOKUP(C1767,Flex_Benefits!$N$13:$T$2013,2,FALSE),"all Part D drugs on tier(s) "&amp;VLOOKUP(C1767,Flex_Benefits!$N$13:$T$2013,3,FALSE))&amp;IF(VLOOKUP(C1767,Flex_Benefits!$N$13:$T$2013,4,FALSE)='Dropdown Selections'!$E$2," with a $"&amp;VLOOKUP(C1767,Flex_Benefits!$N$13:$T$2013,5,FALSE)&amp;" deductible",""))</f>
        <v/>
      </c>
      <c r="E1767" s="101"/>
      <c r="F1767" s="28" t="str" cm="1">
        <f t="array" ref="F1767">_xlfn.IFS(E1767="","",  VLOOKUP(E1767,Flex_Target_Populations!$B$9:$H$2009,2,FALSE)='Dropdown Selections'!$F$10, 'Dropdown Selections'!$F$10, VLOOKUP(E1767,Flex_Target_Populations!$B$9:$H$2009,2,FALSE)='Dropdown Selections'!$F$9,'Dropdown Selections'!$F$9, VLOOKUP(E1767,Flex_Target_Populations!$B$9:$H$2009,2,FALSE)='Dropdown Selections'!$F$3,"Enrollees with: " &amp;VLOOKUP(E1767,Flex_Target_Populations!$B$9:$H$2009,6,FALSE), VLOOKUP(E1767,Flex_Target_Populations!$B$9:$H$2009,2,FALSE)='Dropdown Selections'!$F$2, "LIS Levels: " &amp; VLOOKUP(E1767,Flex_Target_Populations!$B$9:$H$2009,3,FALSE), VLOOKUP(E1767,Flex_Target_Populations!$B$9:$H$2009,2,FALSE)='Dropdown Selections'!$F$4, VLOOKUP(E1767,Flex_Target_Populations!$B$9:$H$2009,4,FALSE) &amp; " beginning at " &amp; VLOOKUP(E1767,Flex_Target_Populations!$B$9:$H$2009,5,FALSE), VLOOKUP(E1767,Flex_Target_Populations!$B$9:$H$2009,2,FALSE)='Dropdown Selections'!$F$5, VLOOKUP(E1767,Flex_Target_Populations!$B$9:$H$2009,4,FALSE) &amp; " beginning at "&amp; VLOOKUP(E1767,Flex_Target_Populations!$B$9:$H$2009,5,FALSE) &amp; " and " &amp; VLOOKUP(E1767,Flex_Target_Populations!$B$9:$H$2009,6,FALSE), VLOOKUP(E1767,Flex_Target_Populations!$B$9:$H$2009,2,FALSE)='Dropdown Selections'!$F$6, "LIS Levels: " &amp; VLOOKUP(E1767,Flex_Target_Populations!$B$9:$H$2009,3,FALSE) &amp; " and " &amp; VLOOKUP(E1767,Flex_Target_Populations!$B$9:$H$2009,6,FALSE), VLOOKUP(E1767,Flex_Target_Populations!$B$9:$H$2009,2,FALSE)='Dropdown Selections'!$F$7, "LIS Levels: " &amp; VLOOKUP(E1767,Flex_Target_Populations!$B$9:$H$2009,3,FALSE) &amp; " and " &amp; VLOOKUP(E1767,Flex_Target_Populations!$B$9:$H$2009,4,FALSE) &amp; " beginning at "&amp; VLOOKUP(E1767,Flex_Target_Populations!$B$9:$H$2009,5,FALSE), VLOOKUP(E1767,Flex_Target_Populations!$B$9:$H$2009,2,FALSE)='Dropdown Selections'!$F$8,  "LIS Levels: " &amp; VLOOKUP(E1767,Flex_Target_Populations!$B$9:$H$2009,3,FALSE) &amp; " and " &amp; VLOOKUP(E1767,Flex_Target_Populations!$B$9:$H$2009,4,FALSE) &amp; " beginning at "&amp; VLOOKUP(E1767,Flex_Target_Populations!$B$9:$H$2009,5,FALSE) &amp; " and " &amp; VLOOKUP(E1767,Flex_Target_Populations!$B$9:$H$2009,6,FALSE))</f>
        <v/>
      </c>
      <c r="G1767" s="101"/>
      <c r="H1767" s="101"/>
      <c r="I1767" s="101"/>
      <c r="J1767" s="101"/>
      <c r="K1767" s="101"/>
      <c r="L1767" s="101"/>
      <c r="M1767" s="101"/>
      <c r="N1767" s="101"/>
      <c r="O1767" s="101"/>
      <c r="P1767" s="101"/>
      <c r="Q1767" s="104"/>
    </row>
    <row r="1768" spans="2:17">
      <c r="B1768" s="159"/>
      <c r="C1768" s="101"/>
      <c r="D1768" s="28" t="str" cm="1">
        <f t="array" ref="D1768">_xlfn.IFS(C1768="","",AND(LEFT(C1768,3)&lt;&gt;"CRC", LEFT(C1768,3)&lt;&gt;"DRC"),VLOOKUP(Flex_Summary!C1768,Flex_Benefits!$B$13:$D$2013,3,FALSE),LEFT(C1768,3)="CRC",VLOOKUP(Flex_Summary!C1768,Flex_Benefits!$I$13:$K$2013,3,FALSE)&amp;" for "&amp;VLOOKUP(Flex_Summary!C1768,Flex_Benefits!$I$13:$K$2013,2,FALSE),LEFT(C1768,3)="DRC",IF(VLOOKUP(C1768,Flex_Benefits!$N$13:$T$2013,6,FALSE)="",VLOOKUP(C1768,Flex_Benefits!$N$13:$T$2013,7,FALSE)&amp;"% Coinsurance","$"&amp;VLOOKUP(C1768,Flex_Benefits!$N$13:$T$2013,6,FALSE)&amp;" Copayments")&amp;" for "&amp;IF(VLOOKUP(C1768,Flex_Benefits!$N$13:$T$2013,2,FALSE)&lt;&gt;'Dropdown Selections'!$Q$3,VLOOKUP(C1768,Flex_Benefits!$N$13:$T$2013,2,FALSE),"all Part D drugs on tier(s) "&amp;VLOOKUP(C1768,Flex_Benefits!$N$13:$T$2013,3,FALSE))&amp;IF(VLOOKUP(C1768,Flex_Benefits!$N$13:$T$2013,4,FALSE)='Dropdown Selections'!$E$2," with a $"&amp;VLOOKUP(C1768,Flex_Benefits!$N$13:$T$2013,5,FALSE)&amp;" deductible",""))</f>
        <v/>
      </c>
      <c r="E1768" s="101"/>
      <c r="F1768" s="28" t="str" cm="1">
        <f t="array" ref="F1768">_xlfn.IFS(E1768="","",  VLOOKUP(E1768,Flex_Target_Populations!$B$9:$H$2009,2,FALSE)='Dropdown Selections'!$F$10, 'Dropdown Selections'!$F$10, VLOOKUP(E1768,Flex_Target_Populations!$B$9:$H$2009,2,FALSE)='Dropdown Selections'!$F$9,'Dropdown Selections'!$F$9, VLOOKUP(E1768,Flex_Target_Populations!$B$9:$H$2009,2,FALSE)='Dropdown Selections'!$F$3,"Enrollees with: " &amp;VLOOKUP(E1768,Flex_Target_Populations!$B$9:$H$2009,6,FALSE), VLOOKUP(E1768,Flex_Target_Populations!$B$9:$H$2009,2,FALSE)='Dropdown Selections'!$F$2, "LIS Levels: " &amp; VLOOKUP(E1768,Flex_Target_Populations!$B$9:$H$2009,3,FALSE), VLOOKUP(E1768,Flex_Target_Populations!$B$9:$H$2009,2,FALSE)='Dropdown Selections'!$F$4, VLOOKUP(E1768,Flex_Target_Populations!$B$9:$H$2009,4,FALSE) &amp; " beginning at " &amp; VLOOKUP(E1768,Flex_Target_Populations!$B$9:$H$2009,5,FALSE), VLOOKUP(E1768,Flex_Target_Populations!$B$9:$H$2009,2,FALSE)='Dropdown Selections'!$F$5, VLOOKUP(E1768,Flex_Target_Populations!$B$9:$H$2009,4,FALSE) &amp; " beginning at "&amp; VLOOKUP(E1768,Flex_Target_Populations!$B$9:$H$2009,5,FALSE) &amp; " and " &amp; VLOOKUP(E1768,Flex_Target_Populations!$B$9:$H$2009,6,FALSE), VLOOKUP(E1768,Flex_Target_Populations!$B$9:$H$2009,2,FALSE)='Dropdown Selections'!$F$6, "LIS Levels: " &amp; VLOOKUP(E1768,Flex_Target_Populations!$B$9:$H$2009,3,FALSE) &amp; " and " &amp; VLOOKUP(E1768,Flex_Target_Populations!$B$9:$H$2009,6,FALSE), VLOOKUP(E1768,Flex_Target_Populations!$B$9:$H$2009,2,FALSE)='Dropdown Selections'!$F$7, "LIS Levels: " &amp; VLOOKUP(E1768,Flex_Target_Populations!$B$9:$H$2009,3,FALSE) &amp; " and " &amp; VLOOKUP(E1768,Flex_Target_Populations!$B$9:$H$2009,4,FALSE) &amp; " beginning at "&amp; VLOOKUP(E1768,Flex_Target_Populations!$B$9:$H$2009,5,FALSE), VLOOKUP(E1768,Flex_Target_Populations!$B$9:$H$2009,2,FALSE)='Dropdown Selections'!$F$8,  "LIS Levels: " &amp; VLOOKUP(E1768,Flex_Target_Populations!$B$9:$H$2009,3,FALSE) &amp; " and " &amp; VLOOKUP(E1768,Flex_Target_Populations!$B$9:$H$2009,4,FALSE) &amp; " beginning at "&amp; VLOOKUP(E1768,Flex_Target_Populations!$B$9:$H$2009,5,FALSE) &amp; " and " &amp; VLOOKUP(E1768,Flex_Target_Populations!$B$9:$H$2009,6,FALSE))</f>
        <v/>
      </c>
      <c r="G1768" s="101"/>
      <c r="H1768" s="101"/>
      <c r="I1768" s="101"/>
      <c r="J1768" s="101"/>
      <c r="K1768" s="101"/>
      <c r="L1768" s="101"/>
      <c r="M1768" s="101"/>
      <c r="N1768" s="101"/>
      <c r="O1768" s="101"/>
      <c r="P1768" s="101"/>
      <c r="Q1768" s="104"/>
    </row>
    <row r="1769" spans="2:17">
      <c r="B1769" s="159"/>
      <c r="C1769" s="101"/>
      <c r="D1769" s="28" t="str" cm="1">
        <f t="array" ref="D1769">_xlfn.IFS(C1769="","",AND(LEFT(C1769,3)&lt;&gt;"CRC", LEFT(C1769,3)&lt;&gt;"DRC"),VLOOKUP(Flex_Summary!C1769,Flex_Benefits!$B$13:$D$2013,3,FALSE),LEFT(C1769,3)="CRC",VLOOKUP(Flex_Summary!C1769,Flex_Benefits!$I$13:$K$2013,3,FALSE)&amp;" for "&amp;VLOOKUP(Flex_Summary!C1769,Flex_Benefits!$I$13:$K$2013,2,FALSE),LEFT(C1769,3)="DRC",IF(VLOOKUP(C1769,Flex_Benefits!$N$13:$T$2013,6,FALSE)="",VLOOKUP(C1769,Flex_Benefits!$N$13:$T$2013,7,FALSE)&amp;"% Coinsurance","$"&amp;VLOOKUP(C1769,Flex_Benefits!$N$13:$T$2013,6,FALSE)&amp;" Copayments")&amp;" for "&amp;IF(VLOOKUP(C1769,Flex_Benefits!$N$13:$T$2013,2,FALSE)&lt;&gt;'Dropdown Selections'!$Q$3,VLOOKUP(C1769,Flex_Benefits!$N$13:$T$2013,2,FALSE),"all Part D drugs on tier(s) "&amp;VLOOKUP(C1769,Flex_Benefits!$N$13:$T$2013,3,FALSE))&amp;IF(VLOOKUP(C1769,Flex_Benefits!$N$13:$T$2013,4,FALSE)='Dropdown Selections'!$E$2," with a $"&amp;VLOOKUP(C1769,Flex_Benefits!$N$13:$T$2013,5,FALSE)&amp;" deductible",""))</f>
        <v/>
      </c>
      <c r="E1769" s="101"/>
      <c r="F1769" s="28" t="str" cm="1">
        <f t="array" ref="F1769">_xlfn.IFS(E1769="","",  VLOOKUP(E1769,Flex_Target_Populations!$B$9:$H$2009,2,FALSE)='Dropdown Selections'!$F$10, 'Dropdown Selections'!$F$10, VLOOKUP(E1769,Flex_Target_Populations!$B$9:$H$2009,2,FALSE)='Dropdown Selections'!$F$9,'Dropdown Selections'!$F$9, VLOOKUP(E1769,Flex_Target_Populations!$B$9:$H$2009,2,FALSE)='Dropdown Selections'!$F$3,"Enrollees with: " &amp;VLOOKUP(E1769,Flex_Target_Populations!$B$9:$H$2009,6,FALSE), VLOOKUP(E1769,Flex_Target_Populations!$B$9:$H$2009,2,FALSE)='Dropdown Selections'!$F$2, "LIS Levels: " &amp; VLOOKUP(E1769,Flex_Target_Populations!$B$9:$H$2009,3,FALSE), VLOOKUP(E1769,Flex_Target_Populations!$B$9:$H$2009,2,FALSE)='Dropdown Selections'!$F$4, VLOOKUP(E1769,Flex_Target_Populations!$B$9:$H$2009,4,FALSE) &amp; " beginning at " &amp; VLOOKUP(E1769,Flex_Target_Populations!$B$9:$H$2009,5,FALSE), VLOOKUP(E1769,Flex_Target_Populations!$B$9:$H$2009,2,FALSE)='Dropdown Selections'!$F$5, VLOOKUP(E1769,Flex_Target_Populations!$B$9:$H$2009,4,FALSE) &amp; " beginning at "&amp; VLOOKUP(E1769,Flex_Target_Populations!$B$9:$H$2009,5,FALSE) &amp; " and " &amp; VLOOKUP(E1769,Flex_Target_Populations!$B$9:$H$2009,6,FALSE), VLOOKUP(E1769,Flex_Target_Populations!$B$9:$H$2009,2,FALSE)='Dropdown Selections'!$F$6, "LIS Levels: " &amp; VLOOKUP(E1769,Flex_Target_Populations!$B$9:$H$2009,3,FALSE) &amp; " and " &amp; VLOOKUP(E1769,Flex_Target_Populations!$B$9:$H$2009,6,FALSE), VLOOKUP(E1769,Flex_Target_Populations!$B$9:$H$2009,2,FALSE)='Dropdown Selections'!$F$7, "LIS Levels: " &amp; VLOOKUP(E1769,Flex_Target_Populations!$B$9:$H$2009,3,FALSE) &amp; " and " &amp; VLOOKUP(E1769,Flex_Target_Populations!$B$9:$H$2009,4,FALSE) &amp; " beginning at "&amp; VLOOKUP(E1769,Flex_Target_Populations!$B$9:$H$2009,5,FALSE), VLOOKUP(E1769,Flex_Target_Populations!$B$9:$H$2009,2,FALSE)='Dropdown Selections'!$F$8,  "LIS Levels: " &amp; VLOOKUP(E1769,Flex_Target_Populations!$B$9:$H$2009,3,FALSE) &amp; " and " &amp; VLOOKUP(E1769,Flex_Target_Populations!$B$9:$H$2009,4,FALSE) &amp; " beginning at "&amp; VLOOKUP(E1769,Flex_Target_Populations!$B$9:$H$2009,5,FALSE) &amp; " and " &amp; VLOOKUP(E1769,Flex_Target_Populations!$B$9:$H$2009,6,FALSE))</f>
        <v/>
      </c>
      <c r="G1769" s="101"/>
      <c r="H1769" s="101"/>
      <c r="I1769" s="101"/>
      <c r="J1769" s="101"/>
      <c r="K1769" s="101"/>
      <c r="L1769" s="101"/>
      <c r="M1769" s="101"/>
      <c r="N1769" s="101"/>
      <c r="O1769" s="101"/>
      <c r="P1769" s="101"/>
      <c r="Q1769" s="104"/>
    </row>
    <row r="1770" spans="2:17">
      <c r="B1770" s="159"/>
      <c r="C1770" s="101"/>
      <c r="D1770" s="28" t="str" cm="1">
        <f t="array" ref="D1770">_xlfn.IFS(C1770="","",AND(LEFT(C1770,3)&lt;&gt;"CRC", LEFT(C1770,3)&lt;&gt;"DRC"),VLOOKUP(Flex_Summary!C1770,Flex_Benefits!$B$13:$D$2013,3,FALSE),LEFT(C1770,3)="CRC",VLOOKUP(Flex_Summary!C1770,Flex_Benefits!$I$13:$K$2013,3,FALSE)&amp;" for "&amp;VLOOKUP(Flex_Summary!C1770,Flex_Benefits!$I$13:$K$2013,2,FALSE),LEFT(C1770,3)="DRC",IF(VLOOKUP(C1770,Flex_Benefits!$N$13:$T$2013,6,FALSE)="",VLOOKUP(C1770,Flex_Benefits!$N$13:$T$2013,7,FALSE)&amp;"% Coinsurance","$"&amp;VLOOKUP(C1770,Flex_Benefits!$N$13:$T$2013,6,FALSE)&amp;" Copayments")&amp;" for "&amp;IF(VLOOKUP(C1770,Flex_Benefits!$N$13:$T$2013,2,FALSE)&lt;&gt;'Dropdown Selections'!$Q$3,VLOOKUP(C1770,Flex_Benefits!$N$13:$T$2013,2,FALSE),"all Part D drugs on tier(s) "&amp;VLOOKUP(C1770,Flex_Benefits!$N$13:$T$2013,3,FALSE))&amp;IF(VLOOKUP(C1770,Flex_Benefits!$N$13:$T$2013,4,FALSE)='Dropdown Selections'!$E$2," with a $"&amp;VLOOKUP(C1770,Flex_Benefits!$N$13:$T$2013,5,FALSE)&amp;" deductible",""))</f>
        <v/>
      </c>
      <c r="E1770" s="101"/>
      <c r="F1770" s="28" t="str" cm="1">
        <f t="array" ref="F1770">_xlfn.IFS(E1770="","",  VLOOKUP(E1770,Flex_Target_Populations!$B$9:$H$2009,2,FALSE)='Dropdown Selections'!$F$10, 'Dropdown Selections'!$F$10, VLOOKUP(E1770,Flex_Target_Populations!$B$9:$H$2009,2,FALSE)='Dropdown Selections'!$F$9,'Dropdown Selections'!$F$9, VLOOKUP(E1770,Flex_Target_Populations!$B$9:$H$2009,2,FALSE)='Dropdown Selections'!$F$3,"Enrollees with: " &amp;VLOOKUP(E1770,Flex_Target_Populations!$B$9:$H$2009,6,FALSE), VLOOKUP(E1770,Flex_Target_Populations!$B$9:$H$2009,2,FALSE)='Dropdown Selections'!$F$2, "LIS Levels: " &amp; VLOOKUP(E1770,Flex_Target_Populations!$B$9:$H$2009,3,FALSE), VLOOKUP(E1770,Flex_Target_Populations!$B$9:$H$2009,2,FALSE)='Dropdown Selections'!$F$4, VLOOKUP(E1770,Flex_Target_Populations!$B$9:$H$2009,4,FALSE) &amp; " beginning at " &amp; VLOOKUP(E1770,Flex_Target_Populations!$B$9:$H$2009,5,FALSE), VLOOKUP(E1770,Flex_Target_Populations!$B$9:$H$2009,2,FALSE)='Dropdown Selections'!$F$5, VLOOKUP(E1770,Flex_Target_Populations!$B$9:$H$2009,4,FALSE) &amp; " beginning at "&amp; VLOOKUP(E1770,Flex_Target_Populations!$B$9:$H$2009,5,FALSE) &amp; " and " &amp; VLOOKUP(E1770,Flex_Target_Populations!$B$9:$H$2009,6,FALSE), VLOOKUP(E1770,Flex_Target_Populations!$B$9:$H$2009,2,FALSE)='Dropdown Selections'!$F$6, "LIS Levels: " &amp; VLOOKUP(E1770,Flex_Target_Populations!$B$9:$H$2009,3,FALSE) &amp; " and " &amp; VLOOKUP(E1770,Flex_Target_Populations!$B$9:$H$2009,6,FALSE), VLOOKUP(E1770,Flex_Target_Populations!$B$9:$H$2009,2,FALSE)='Dropdown Selections'!$F$7, "LIS Levels: " &amp; VLOOKUP(E1770,Flex_Target_Populations!$B$9:$H$2009,3,FALSE) &amp; " and " &amp; VLOOKUP(E1770,Flex_Target_Populations!$B$9:$H$2009,4,FALSE) &amp; " beginning at "&amp; VLOOKUP(E1770,Flex_Target_Populations!$B$9:$H$2009,5,FALSE), VLOOKUP(E1770,Flex_Target_Populations!$B$9:$H$2009,2,FALSE)='Dropdown Selections'!$F$8,  "LIS Levels: " &amp; VLOOKUP(E1770,Flex_Target_Populations!$B$9:$H$2009,3,FALSE) &amp; " and " &amp; VLOOKUP(E1770,Flex_Target_Populations!$B$9:$H$2009,4,FALSE) &amp; " beginning at "&amp; VLOOKUP(E1770,Flex_Target_Populations!$B$9:$H$2009,5,FALSE) &amp; " and " &amp; VLOOKUP(E1770,Flex_Target_Populations!$B$9:$H$2009,6,FALSE))</f>
        <v/>
      </c>
      <c r="G1770" s="101"/>
      <c r="H1770" s="101"/>
      <c r="I1770" s="101"/>
      <c r="J1770" s="101"/>
      <c r="K1770" s="101"/>
      <c r="L1770" s="101"/>
      <c r="M1770" s="101"/>
      <c r="N1770" s="101"/>
      <c r="O1770" s="101"/>
      <c r="P1770" s="101"/>
      <c r="Q1770" s="104"/>
    </row>
    <row r="1771" spans="2:17">
      <c r="B1771" s="159"/>
      <c r="C1771" s="101"/>
      <c r="D1771" s="28" t="str" cm="1">
        <f t="array" ref="D1771">_xlfn.IFS(C1771="","",AND(LEFT(C1771,3)&lt;&gt;"CRC", LEFT(C1771,3)&lt;&gt;"DRC"),VLOOKUP(Flex_Summary!C1771,Flex_Benefits!$B$13:$D$2013,3,FALSE),LEFT(C1771,3)="CRC",VLOOKUP(Flex_Summary!C1771,Flex_Benefits!$I$13:$K$2013,3,FALSE)&amp;" for "&amp;VLOOKUP(Flex_Summary!C1771,Flex_Benefits!$I$13:$K$2013,2,FALSE),LEFT(C1771,3)="DRC",IF(VLOOKUP(C1771,Flex_Benefits!$N$13:$T$2013,6,FALSE)="",VLOOKUP(C1771,Flex_Benefits!$N$13:$T$2013,7,FALSE)&amp;"% Coinsurance","$"&amp;VLOOKUP(C1771,Flex_Benefits!$N$13:$T$2013,6,FALSE)&amp;" Copayments")&amp;" for "&amp;IF(VLOOKUP(C1771,Flex_Benefits!$N$13:$T$2013,2,FALSE)&lt;&gt;'Dropdown Selections'!$Q$3,VLOOKUP(C1771,Flex_Benefits!$N$13:$T$2013,2,FALSE),"all Part D drugs on tier(s) "&amp;VLOOKUP(C1771,Flex_Benefits!$N$13:$T$2013,3,FALSE))&amp;IF(VLOOKUP(C1771,Flex_Benefits!$N$13:$T$2013,4,FALSE)='Dropdown Selections'!$E$2," with a $"&amp;VLOOKUP(C1771,Flex_Benefits!$N$13:$T$2013,5,FALSE)&amp;" deductible",""))</f>
        <v/>
      </c>
      <c r="E1771" s="101"/>
      <c r="F1771" s="28" t="str" cm="1">
        <f t="array" ref="F1771">_xlfn.IFS(E1771="","",  VLOOKUP(E1771,Flex_Target_Populations!$B$9:$H$2009,2,FALSE)='Dropdown Selections'!$F$10, 'Dropdown Selections'!$F$10, VLOOKUP(E1771,Flex_Target_Populations!$B$9:$H$2009,2,FALSE)='Dropdown Selections'!$F$9,'Dropdown Selections'!$F$9, VLOOKUP(E1771,Flex_Target_Populations!$B$9:$H$2009,2,FALSE)='Dropdown Selections'!$F$3,"Enrollees with: " &amp;VLOOKUP(E1771,Flex_Target_Populations!$B$9:$H$2009,6,FALSE), VLOOKUP(E1771,Flex_Target_Populations!$B$9:$H$2009,2,FALSE)='Dropdown Selections'!$F$2, "LIS Levels: " &amp; VLOOKUP(E1771,Flex_Target_Populations!$B$9:$H$2009,3,FALSE), VLOOKUP(E1771,Flex_Target_Populations!$B$9:$H$2009,2,FALSE)='Dropdown Selections'!$F$4, VLOOKUP(E1771,Flex_Target_Populations!$B$9:$H$2009,4,FALSE) &amp; " beginning at " &amp; VLOOKUP(E1771,Flex_Target_Populations!$B$9:$H$2009,5,FALSE), VLOOKUP(E1771,Flex_Target_Populations!$B$9:$H$2009,2,FALSE)='Dropdown Selections'!$F$5, VLOOKUP(E1771,Flex_Target_Populations!$B$9:$H$2009,4,FALSE) &amp; " beginning at "&amp; VLOOKUP(E1771,Flex_Target_Populations!$B$9:$H$2009,5,FALSE) &amp; " and " &amp; VLOOKUP(E1771,Flex_Target_Populations!$B$9:$H$2009,6,FALSE), VLOOKUP(E1771,Flex_Target_Populations!$B$9:$H$2009,2,FALSE)='Dropdown Selections'!$F$6, "LIS Levels: " &amp; VLOOKUP(E1771,Flex_Target_Populations!$B$9:$H$2009,3,FALSE) &amp; " and " &amp; VLOOKUP(E1771,Flex_Target_Populations!$B$9:$H$2009,6,FALSE), VLOOKUP(E1771,Flex_Target_Populations!$B$9:$H$2009,2,FALSE)='Dropdown Selections'!$F$7, "LIS Levels: " &amp; VLOOKUP(E1771,Flex_Target_Populations!$B$9:$H$2009,3,FALSE) &amp; " and " &amp; VLOOKUP(E1771,Flex_Target_Populations!$B$9:$H$2009,4,FALSE) &amp; " beginning at "&amp; VLOOKUP(E1771,Flex_Target_Populations!$B$9:$H$2009,5,FALSE), VLOOKUP(E1771,Flex_Target_Populations!$B$9:$H$2009,2,FALSE)='Dropdown Selections'!$F$8,  "LIS Levels: " &amp; VLOOKUP(E1771,Flex_Target_Populations!$B$9:$H$2009,3,FALSE) &amp; " and " &amp; VLOOKUP(E1771,Flex_Target_Populations!$B$9:$H$2009,4,FALSE) &amp; " beginning at "&amp; VLOOKUP(E1771,Flex_Target_Populations!$B$9:$H$2009,5,FALSE) &amp; " and " &amp; VLOOKUP(E1771,Flex_Target_Populations!$B$9:$H$2009,6,FALSE))</f>
        <v/>
      </c>
      <c r="G1771" s="101"/>
      <c r="H1771" s="101"/>
      <c r="I1771" s="101"/>
      <c r="J1771" s="101"/>
      <c r="K1771" s="101"/>
      <c r="L1771" s="101"/>
      <c r="M1771" s="101"/>
      <c r="N1771" s="101"/>
      <c r="O1771" s="101"/>
      <c r="P1771" s="101"/>
      <c r="Q1771" s="104"/>
    </row>
    <row r="1772" spans="2:17">
      <c r="B1772" s="159"/>
      <c r="C1772" s="101"/>
      <c r="D1772" s="28" t="str" cm="1">
        <f t="array" ref="D1772">_xlfn.IFS(C1772="","",AND(LEFT(C1772,3)&lt;&gt;"CRC", LEFT(C1772,3)&lt;&gt;"DRC"),VLOOKUP(Flex_Summary!C1772,Flex_Benefits!$B$13:$D$2013,3,FALSE),LEFT(C1772,3)="CRC",VLOOKUP(Flex_Summary!C1772,Flex_Benefits!$I$13:$K$2013,3,FALSE)&amp;" for "&amp;VLOOKUP(Flex_Summary!C1772,Flex_Benefits!$I$13:$K$2013,2,FALSE),LEFT(C1772,3)="DRC",IF(VLOOKUP(C1772,Flex_Benefits!$N$13:$T$2013,6,FALSE)="",VLOOKUP(C1772,Flex_Benefits!$N$13:$T$2013,7,FALSE)&amp;"% Coinsurance","$"&amp;VLOOKUP(C1772,Flex_Benefits!$N$13:$T$2013,6,FALSE)&amp;" Copayments")&amp;" for "&amp;IF(VLOOKUP(C1772,Flex_Benefits!$N$13:$T$2013,2,FALSE)&lt;&gt;'Dropdown Selections'!$Q$3,VLOOKUP(C1772,Flex_Benefits!$N$13:$T$2013,2,FALSE),"all Part D drugs on tier(s) "&amp;VLOOKUP(C1772,Flex_Benefits!$N$13:$T$2013,3,FALSE))&amp;IF(VLOOKUP(C1772,Flex_Benefits!$N$13:$T$2013,4,FALSE)='Dropdown Selections'!$E$2," with a $"&amp;VLOOKUP(C1772,Flex_Benefits!$N$13:$T$2013,5,FALSE)&amp;" deductible",""))</f>
        <v/>
      </c>
      <c r="E1772" s="101"/>
      <c r="F1772" s="28" t="str" cm="1">
        <f t="array" ref="F1772">_xlfn.IFS(E1772="","",  VLOOKUP(E1772,Flex_Target_Populations!$B$9:$H$2009,2,FALSE)='Dropdown Selections'!$F$10, 'Dropdown Selections'!$F$10, VLOOKUP(E1772,Flex_Target_Populations!$B$9:$H$2009,2,FALSE)='Dropdown Selections'!$F$9,'Dropdown Selections'!$F$9, VLOOKUP(E1772,Flex_Target_Populations!$B$9:$H$2009,2,FALSE)='Dropdown Selections'!$F$3,"Enrollees with: " &amp;VLOOKUP(E1772,Flex_Target_Populations!$B$9:$H$2009,6,FALSE), VLOOKUP(E1772,Flex_Target_Populations!$B$9:$H$2009,2,FALSE)='Dropdown Selections'!$F$2, "LIS Levels: " &amp; VLOOKUP(E1772,Flex_Target_Populations!$B$9:$H$2009,3,FALSE), VLOOKUP(E1772,Flex_Target_Populations!$B$9:$H$2009,2,FALSE)='Dropdown Selections'!$F$4, VLOOKUP(E1772,Flex_Target_Populations!$B$9:$H$2009,4,FALSE) &amp; " beginning at " &amp; VLOOKUP(E1772,Flex_Target_Populations!$B$9:$H$2009,5,FALSE), VLOOKUP(E1772,Flex_Target_Populations!$B$9:$H$2009,2,FALSE)='Dropdown Selections'!$F$5, VLOOKUP(E1772,Flex_Target_Populations!$B$9:$H$2009,4,FALSE) &amp; " beginning at "&amp; VLOOKUP(E1772,Flex_Target_Populations!$B$9:$H$2009,5,FALSE) &amp; " and " &amp; VLOOKUP(E1772,Flex_Target_Populations!$B$9:$H$2009,6,FALSE), VLOOKUP(E1772,Flex_Target_Populations!$B$9:$H$2009,2,FALSE)='Dropdown Selections'!$F$6, "LIS Levels: " &amp; VLOOKUP(E1772,Flex_Target_Populations!$B$9:$H$2009,3,FALSE) &amp; " and " &amp; VLOOKUP(E1772,Flex_Target_Populations!$B$9:$H$2009,6,FALSE), VLOOKUP(E1772,Flex_Target_Populations!$B$9:$H$2009,2,FALSE)='Dropdown Selections'!$F$7, "LIS Levels: " &amp; VLOOKUP(E1772,Flex_Target_Populations!$B$9:$H$2009,3,FALSE) &amp; " and " &amp; VLOOKUP(E1772,Flex_Target_Populations!$B$9:$H$2009,4,FALSE) &amp; " beginning at "&amp; VLOOKUP(E1772,Flex_Target_Populations!$B$9:$H$2009,5,FALSE), VLOOKUP(E1772,Flex_Target_Populations!$B$9:$H$2009,2,FALSE)='Dropdown Selections'!$F$8,  "LIS Levels: " &amp; VLOOKUP(E1772,Flex_Target_Populations!$B$9:$H$2009,3,FALSE) &amp; " and " &amp; VLOOKUP(E1772,Flex_Target_Populations!$B$9:$H$2009,4,FALSE) &amp; " beginning at "&amp; VLOOKUP(E1772,Flex_Target_Populations!$B$9:$H$2009,5,FALSE) &amp; " and " &amp; VLOOKUP(E1772,Flex_Target_Populations!$B$9:$H$2009,6,FALSE))</f>
        <v/>
      </c>
      <c r="G1772" s="101"/>
      <c r="H1772" s="101"/>
      <c r="I1772" s="101"/>
      <c r="J1772" s="101"/>
      <c r="K1772" s="101"/>
      <c r="L1772" s="101"/>
      <c r="M1772" s="101"/>
      <c r="N1772" s="101"/>
      <c r="O1772" s="101"/>
      <c r="P1772" s="101"/>
      <c r="Q1772" s="104"/>
    </row>
    <row r="1773" spans="2:17">
      <c r="B1773" s="159"/>
      <c r="C1773" s="101"/>
      <c r="D1773" s="28" t="str" cm="1">
        <f t="array" ref="D1773">_xlfn.IFS(C1773="","",AND(LEFT(C1773,3)&lt;&gt;"CRC", LEFT(C1773,3)&lt;&gt;"DRC"),VLOOKUP(Flex_Summary!C1773,Flex_Benefits!$B$13:$D$2013,3,FALSE),LEFT(C1773,3)="CRC",VLOOKUP(Flex_Summary!C1773,Flex_Benefits!$I$13:$K$2013,3,FALSE)&amp;" for "&amp;VLOOKUP(Flex_Summary!C1773,Flex_Benefits!$I$13:$K$2013,2,FALSE),LEFT(C1773,3)="DRC",IF(VLOOKUP(C1773,Flex_Benefits!$N$13:$T$2013,6,FALSE)="",VLOOKUP(C1773,Flex_Benefits!$N$13:$T$2013,7,FALSE)&amp;"% Coinsurance","$"&amp;VLOOKUP(C1773,Flex_Benefits!$N$13:$T$2013,6,FALSE)&amp;" Copayments")&amp;" for "&amp;IF(VLOOKUP(C1773,Flex_Benefits!$N$13:$T$2013,2,FALSE)&lt;&gt;'Dropdown Selections'!$Q$3,VLOOKUP(C1773,Flex_Benefits!$N$13:$T$2013,2,FALSE),"all Part D drugs on tier(s) "&amp;VLOOKUP(C1773,Flex_Benefits!$N$13:$T$2013,3,FALSE))&amp;IF(VLOOKUP(C1773,Flex_Benefits!$N$13:$T$2013,4,FALSE)='Dropdown Selections'!$E$2," with a $"&amp;VLOOKUP(C1773,Flex_Benefits!$N$13:$T$2013,5,FALSE)&amp;" deductible",""))</f>
        <v/>
      </c>
      <c r="E1773" s="101"/>
      <c r="F1773" s="28" t="str" cm="1">
        <f t="array" ref="F1773">_xlfn.IFS(E1773="","",  VLOOKUP(E1773,Flex_Target_Populations!$B$9:$H$2009,2,FALSE)='Dropdown Selections'!$F$10, 'Dropdown Selections'!$F$10, VLOOKUP(E1773,Flex_Target_Populations!$B$9:$H$2009,2,FALSE)='Dropdown Selections'!$F$9,'Dropdown Selections'!$F$9, VLOOKUP(E1773,Flex_Target_Populations!$B$9:$H$2009,2,FALSE)='Dropdown Selections'!$F$3,"Enrollees with: " &amp;VLOOKUP(E1773,Flex_Target_Populations!$B$9:$H$2009,6,FALSE), VLOOKUP(E1773,Flex_Target_Populations!$B$9:$H$2009,2,FALSE)='Dropdown Selections'!$F$2, "LIS Levels: " &amp; VLOOKUP(E1773,Flex_Target_Populations!$B$9:$H$2009,3,FALSE), VLOOKUP(E1773,Flex_Target_Populations!$B$9:$H$2009,2,FALSE)='Dropdown Selections'!$F$4, VLOOKUP(E1773,Flex_Target_Populations!$B$9:$H$2009,4,FALSE) &amp; " beginning at " &amp; VLOOKUP(E1773,Flex_Target_Populations!$B$9:$H$2009,5,FALSE), VLOOKUP(E1773,Flex_Target_Populations!$B$9:$H$2009,2,FALSE)='Dropdown Selections'!$F$5, VLOOKUP(E1773,Flex_Target_Populations!$B$9:$H$2009,4,FALSE) &amp; " beginning at "&amp; VLOOKUP(E1773,Flex_Target_Populations!$B$9:$H$2009,5,FALSE) &amp; " and " &amp; VLOOKUP(E1773,Flex_Target_Populations!$B$9:$H$2009,6,FALSE), VLOOKUP(E1773,Flex_Target_Populations!$B$9:$H$2009,2,FALSE)='Dropdown Selections'!$F$6, "LIS Levels: " &amp; VLOOKUP(E1773,Flex_Target_Populations!$B$9:$H$2009,3,FALSE) &amp; " and " &amp; VLOOKUP(E1773,Flex_Target_Populations!$B$9:$H$2009,6,FALSE), VLOOKUP(E1773,Flex_Target_Populations!$B$9:$H$2009,2,FALSE)='Dropdown Selections'!$F$7, "LIS Levels: " &amp; VLOOKUP(E1773,Flex_Target_Populations!$B$9:$H$2009,3,FALSE) &amp; " and " &amp; VLOOKUP(E1773,Flex_Target_Populations!$B$9:$H$2009,4,FALSE) &amp; " beginning at "&amp; VLOOKUP(E1773,Flex_Target_Populations!$B$9:$H$2009,5,FALSE), VLOOKUP(E1773,Flex_Target_Populations!$B$9:$H$2009,2,FALSE)='Dropdown Selections'!$F$8,  "LIS Levels: " &amp; VLOOKUP(E1773,Flex_Target_Populations!$B$9:$H$2009,3,FALSE) &amp; " and " &amp; VLOOKUP(E1773,Flex_Target_Populations!$B$9:$H$2009,4,FALSE) &amp; " beginning at "&amp; VLOOKUP(E1773,Flex_Target_Populations!$B$9:$H$2009,5,FALSE) &amp; " and " &amp; VLOOKUP(E1773,Flex_Target_Populations!$B$9:$H$2009,6,FALSE))</f>
        <v/>
      </c>
      <c r="G1773" s="101"/>
      <c r="H1773" s="101"/>
      <c r="I1773" s="101"/>
      <c r="J1773" s="101"/>
      <c r="K1773" s="101"/>
      <c r="L1773" s="101"/>
      <c r="M1773" s="101"/>
      <c r="N1773" s="101"/>
      <c r="O1773" s="101"/>
      <c r="P1773" s="101"/>
      <c r="Q1773" s="104"/>
    </row>
    <row r="1774" spans="2:17">
      <c r="B1774" s="159"/>
      <c r="C1774" s="101"/>
      <c r="D1774" s="28" t="str" cm="1">
        <f t="array" ref="D1774">_xlfn.IFS(C1774="","",AND(LEFT(C1774,3)&lt;&gt;"CRC", LEFT(C1774,3)&lt;&gt;"DRC"),VLOOKUP(Flex_Summary!C1774,Flex_Benefits!$B$13:$D$2013,3,FALSE),LEFT(C1774,3)="CRC",VLOOKUP(Flex_Summary!C1774,Flex_Benefits!$I$13:$K$2013,3,FALSE)&amp;" for "&amp;VLOOKUP(Flex_Summary!C1774,Flex_Benefits!$I$13:$K$2013,2,FALSE),LEFT(C1774,3)="DRC",IF(VLOOKUP(C1774,Flex_Benefits!$N$13:$T$2013,6,FALSE)="",VLOOKUP(C1774,Flex_Benefits!$N$13:$T$2013,7,FALSE)&amp;"% Coinsurance","$"&amp;VLOOKUP(C1774,Flex_Benefits!$N$13:$T$2013,6,FALSE)&amp;" Copayments")&amp;" for "&amp;IF(VLOOKUP(C1774,Flex_Benefits!$N$13:$T$2013,2,FALSE)&lt;&gt;'Dropdown Selections'!$Q$3,VLOOKUP(C1774,Flex_Benefits!$N$13:$T$2013,2,FALSE),"all Part D drugs on tier(s) "&amp;VLOOKUP(C1774,Flex_Benefits!$N$13:$T$2013,3,FALSE))&amp;IF(VLOOKUP(C1774,Flex_Benefits!$N$13:$T$2013,4,FALSE)='Dropdown Selections'!$E$2," with a $"&amp;VLOOKUP(C1774,Flex_Benefits!$N$13:$T$2013,5,FALSE)&amp;" deductible",""))</f>
        <v/>
      </c>
      <c r="E1774" s="101"/>
      <c r="F1774" s="28" t="str" cm="1">
        <f t="array" ref="F1774">_xlfn.IFS(E1774="","",  VLOOKUP(E1774,Flex_Target_Populations!$B$9:$H$2009,2,FALSE)='Dropdown Selections'!$F$10, 'Dropdown Selections'!$F$10, VLOOKUP(E1774,Flex_Target_Populations!$B$9:$H$2009,2,FALSE)='Dropdown Selections'!$F$9,'Dropdown Selections'!$F$9, VLOOKUP(E1774,Flex_Target_Populations!$B$9:$H$2009,2,FALSE)='Dropdown Selections'!$F$3,"Enrollees with: " &amp;VLOOKUP(E1774,Flex_Target_Populations!$B$9:$H$2009,6,FALSE), VLOOKUP(E1774,Flex_Target_Populations!$B$9:$H$2009,2,FALSE)='Dropdown Selections'!$F$2, "LIS Levels: " &amp; VLOOKUP(E1774,Flex_Target_Populations!$B$9:$H$2009,3,FALSE), VLOOKUP(E1774,Flex_Target_Populations!$B$9:$H$2009,2,FALSE)='Dropdown Selections'!$F$4, VLOOKUP(E1774,Flex_Target_Populations!$B$9:$H$2009,4,FALSE) &amp; " beginning at " &amp; VLOOKUP(E1774,Flex_Target_Populations!$B$9:$H$2009,5,FALSE), VLOOKUP(E1774,Flex_Target_Populations!$B$9:$H$2009,2,FALSE)='Dropdown Selections'!$F$5, VLOOKUP(E1774,Flex_Target_Populations!$B$9:$H$2009,4,FALSE) &amp; " beginning at "&amp; VLOOKUP(E1774,Flex_Target_Populations!$B$9:$H$2009,5,FALSE) &amp; " and " &amp; VLOOKUP(E1774,Flex_Target_Populations!$B$9:$H$2009,6,FALSE), VLOOKUP(E1774,Flex_Target_Populations!$B$9:$H$2009,2,FALSE)='Dropdown Selections'!$F$6, "LIS Levels: " &amp; VLOOKUP(E1774,Flex_Target_Populations!$B$9:$H$2009,3,FALSE) &amp; " and " &amp; VLOOKUP(E1774,Flex_Target_Populations!$B$9:$H$2009,6,FALSE), VLOOKUP(E1774,Flex_Target_Populations!$B$9:$H$2009,2,FALSE)='Dropdown Selections'!$F$7, "LIS Levels: " &amp; VLOOKUP(E1774,Flex_Target_Populations!$B$9:$H$2009,3,FALSE) &amp; " and " &amp; VLOOKUP(E1774,Flex_Target_Populations!$B$9:$H$2009,4,FALSE) &amp; " beginning at "&amp; VLOOKUP(E1774,Flex_Target_Populations!$B$9:$H$2009,5,FALSE), VLOOKUP(E1774,Flex_Target_Populations!$B$9:$H$2009,2,FALSE)='Dropdown Selections'!$F$8,  "LIS Levels: " &amp; VLOOKUP(E1774,Flex_Target_Populations!$B$9:$H$2009,3,FALSE) &amp; " and " &amp; VLOOKUP(E1774,Flex_Target_Populations!$B$9:$H$2009,4,FALSE) &amp; " beginning at "&amp; VLOOKUP(E1774,Flex_Target_Populations!$B$9:$H$2009,5,FALSE) &amp; " and " &amp; VLOOKUP(E1774,Flex_Target_Populations!$B$9:$H$2009,6,FALSE))</f>
        <v/>
      </c>
      <c r="G1774" s="101"/>
      <c r="H1774" s="101"/>
      <c r="I1774" s="101"/>
      <c r="J1774" s="101"/>
      <c r="K1774" s="101"/>
      <c r="L1774" s="101"/>
      <c r="M1774" s="101"/>
      <c r="N1774" s="101"/>
      <c r="O1774" s="101"/>
      <c r="P1774" s="101"/>
      <c r="Q1774" s="104"/>
    </row>
    <row r="1775" spans="2:17">
      <c r="B1775" s="159"/>
      <c r="C1775" s="101"/>
      <c r="D1775" s="28" t="str" cm="1">
        <f t="array" ref="D1775">_xlfn.IFS(C1775="","",AND(LEFT(C1775,3)&lt;&gt;"CRC", LEFT(C1775,3)&lt;&gt;"DRC"),VLOOKUP(Flex_Summary!C1775,Flex_Benefits!$B$13:$D$2013,3,FALSE),LEFT(C1775,3)="CRC",VLOOKUP(Flex_Summary!C1775,Flex_Benefits!$I$13:$K$2013,3,FALSE)&amp;" for "&amp;VLOOKUP(Flex_Summary!C1775,Flex_Benefits!$I$13:$K$2013,2,FALSE),LEFT(C1775,3)="DRC",IF(VLOOKUP(C1775,Flex_Benefits!$N$13:$T$2013,6,FALSE)="",VLOOKUP(C1775,Flex_Benefits!$N$13:$T$2013,7,FALSE)&amp;"% Coinsurance","$"&amp;VLOOKUP(C1775,Flex_Benefits!$N$13:$T$2013,6,FALSE)&amp;" Copayments")&amp;" for "&amp;IF(VLOOKUP(C1775,Flex_Benefits!$N$13:$T$2013,2,FALSE)&lt;&gt;'Dropdown Selections'!$Q$3,VLOOKUP(C1775,Flex_Benefits!$N$13:$T$2013,2,FALSE),"all Part D drugs on tier(s) "&amp;VLOOKUP(C1775,Flex_Benefits!$N$13:$T$2013,3,FALSE))&amp;IF(VLOOKUP(C1775,Flex_Benefits!$N$13:$T$2013,4,FALSE)='Dropdown Selections'!$E$2," with a $"&amp;VLOOKUP(C1775,Flex_Benefits!$N$13:$T$2013,5,FALSE)&amp;" deductible",""))</f>
        <v/>
      </c>
      <c r="E1775" s="101"/>
      <c r="F1775" s="28" t="str" cm="1">
        <f t="array" ref="F1775">_xlfn.IFS(E1775="","",  VLOOKUP(E1775,Flex_Target_Populations!$B$9:$H$2009,2,FALSE)='Dropdown Selections'!$F$10, 'Dropdown Selections'!$F$10, VLOOKUP(E1775,Flex_Target_Populations!$B$9:$H$2009,2,FALSE)='Dropdown Selections'!$F$9,'Dropdown Selections'!$F$9, VLOOKUP(E1775,Flex_Target_Populations!$B$9:$H$2009,2,FALSE)='Dropdown Selections'!$F$3,"Enrollees with: " &amp;VLOOKUP(E1775,Flex_Target_Populations!$B$9:$H$2009,6,FALSE), VLOOKUP(E1775,Flex_Target_Populations!$B$9:$H$2009,2,FALSE)='Dropdown Selections'!$F$2, "LIS Levels: " &amp; VLOOKUP(E1775,Flex_Target_Populations!$B$9:$H$2009,3,FALSE), VLOOKUP(E1775,Flex_Target_Populations!$B$9:$H$2009,2,FALSE)='Dropdown Selections'!$F$4, VLOOKUP(E1775,Flex_Target_Populations!$B$9:$H$2009,4,FALSE) &amp; " beginning at " &amp; VLOOKUP(E1775,Flex_Target_Populations!$B$9:$H$2009,5,FALSE), VLOOKUP(E1775,Flex_Target_Populations!$B$9:$H$2009,2,FALSE)='Dropdown Selections'!$F$5, VLOOKUP(E1775,Flex_Target_Populations!$B$9:$H$2009,4,FALSE) &amp; " beginning at "&amp; VLOOKUP(E1775,Flex_Target_Populations!$B$9:$H$2009,5,FALSE) &amp; " and " &amp; VLOOKUP(E1775,Flex_Target_Populations!$B$9:$H$2009,6,FALSE), VLOOKUP(E1775,Flex_Target_Populations!$B$9:$H$2009,2,FALSE)='Dropdown Selections'!$F$6, "LIS Levels: " &amp; VLOOKUP(E1775,Flex_Target_Populations!$B$9:$H$2009,3,FALSE) &amp; " and " &amp; VLOOKUP(E1775,Flex_Target_Populations!$B$9:$H$2009,6,FALSE), VLOOKUP(E1775,Flex_Target_Populations!$B$9:$H$2009,2,FALSE)='Dropdown Selections'!$F$7, "LIS Levels: " &amp; VLOOKUP(E1775,Flex_Target_Populations!$B$9:$H$2009,3,FALSE) &amp; " and " &amp; VLOOKUP(E1775,Flex_Target_Populations!$B$9:$H$2009,4,FALSE) &amp; " beginning at "&amp; VLOOKUP(E1775,Flex_Target_Populations!$B$9:$H$2009,5,FALSE), VLOOKUP(E1775,Flex_Target_Populations!$B$9:$H$2009,2,FALSE)='Dropdown Selections'!$F$8,  "LIS Levels: " &amp; VLOOKUP(E1775,Flex_Target_Populations!$B$9:$H$2009,3,FALSE) &amp; " and " &amp; VLOOKUP(E1775,Flex_Target_Populations!$B$9:$H$2009,4,FALSE) &amp; " beginning at "&amp; VLOOKUP(E1775,Flex_Target_Populations!$B$9:$H$2009,5,FALSE) &amp; " and " &amp; VLOOKUP(E1775,Flex_Target_Populations!$B$9:$H$2009,6,FALSE))</f>
        <v/>
      </c>
      <c r="G1775" s="101"/>
      <c r="H1775" s="101"/>
      <c r="I1775" s="101"/>
      <c r="J1775" s="101"/>
      <c r="K1775" s="101"/>
      <c r="L1775" s="101"/>
      <c r="M1775" s="101"/>
      <c r="N1775" s="101"/>
      <c r="O1775" s="101"/>
      <c r="P1775" s="101"/>
      <c r="Q1775" s="104"/>
    </row>
    <row r="1776" spans="2:17">
      <c r="B1776" s="159"/>
      <c r="C1776" s="101"/>
      <c r="D1776" s="28" t="str" cm="1">
        <f t="array" ref="D1776">_xlfn.IFS(C1776="","",AND(LEFT(C1776,3)&lt;&gt;"CRC", LEFT(C1776,3)&lt;&gt;"DRC"),VLOOKUP(Flex_Summary!C1776,Flex_Benefits!$B$13:$D$2013,3,FALSE),LEFT(C1776,3)="CRC",VLOOKUP(Flex_Summary!C1776,Flex_Benefits!$I$13:$K$2013,3,FALSE)&amp;" for "&amp;VLOOKUP(Flex_Summary!C1776,Flex_Benefits!$I$13:$K$2013,2,FALSE),LEFT(C1776,3)="DRC",IF(VLOOKUP(C1776,Flex_Benefits!$N$13:$T$2013,6,FALSE)="",VLOOKUP(C1776,Flex_Benefits!$N$13:$T$2013,7,FALSE)&amp;"% Coinsurance","$"&amp;VLOOKUP(C1776,Flex_Benefits!$N$13:$T$2013,6,FALSE)&amp;" Copayments")&amp;" for "&amp;IF(VLOOKUP(C1776,Flex_Benefits!$N$13:$T$2013,2,FALSE)&lt;&gt;'Dropdown Selections'!$Q$3,VLOOKUP(C1776,Flex_Benefits!$N$13:$T$2013,2,FALSE),"all Part D drugs on tier(s) "&amp;VLOOKUP(C1776,Flex_Benefits!$N$13:$T$2013,3,FALSE))&amp;IF(VLOOKUP(C1776,Flex_Benefits!$N$13:$T$2013,4,FALSE)='Dropdown Selections'!$E$2," with a $"&amp;VLOOKUP(C1776,Flex_Benefits!$N$13:$T$2013,5,FALSE)&amp;" deductible",""))</f>
        <v/>
      </c>
      <c r="E1776" s="101"/>
      <c r="F1776" s="28" t="str" cm="1">
        <f t="array" ref="F1776">_xlfn.IFS(E1776="","",  VLOOKUP(E1776,Flex_Target_Populations!$B$9:$H$2009,2,FALSE)='Dropdown Selections'!$F$10, 'Dropdown Selections'!$F$10, VLOOKUP(E1776,Flex_Target_Populations!$B$9:$H$2009,2,FALSE)='Dropdown Selections'!$F$9,'Dropdown Selections'!$F$9, VLOOKUP(E1776,Flex_Target_Populations!$B$9:$H$2009,2,FALSE)='Dropdown Selections'!$F$3,"Enrollees with: " &amp;VLOOKUP(E1776,Flex_Target_Populations!$B$9:$H$2009,6,FALSE), VLOOKUP(E1776,Flex_Target_Populations!$B$9:$H$2009,2,FALSE)='Dropdown Selections'!$F$2, "LIS Levels: " &amp; VLOOKUP(E1776,Flex_Target_Populations!$B$9:$H$2009,3,FALSE), VLOOKUP(E1776,Flex_Target_Populations!$B$9:$H$2009,2,FALSE)='Dropdown Selections'!$F$4, VLOOKUP(E1776,Flex_Target_Populations!$B$9:$H$2009,4,FALSE) &amp; " beginning at " &amp; VLOOKUP(E1776,Flex_Target_Populations!$B$9:$H$2009,5,FALSE), VLOOKUP(E1776,Flex_Target_Populations!$B$9:$H$2009,2,FALSE)='Dropdown Selections'!$F$5, VLOOKUP(E1776,Flex_Target_Populations!$B$9:$H$2009,4,FALSE) &amp; " beginning at "&amp; VLOOKUP(E1776,Flex_Target_Populations!$B$9:$H$2009,5,FALSE) &amp; " and " &amp; VLOOKUP(E1776,Flex_Target_Populations!$B$9:$H$2009,6,FALSE), VLOOKUP(E1776,Flex_Target_Populations!$B$9:$H$2009,2,FALSE)='Dropdown Selections'!$F$6, "LIS Levels: " &amp; VLOOKUP(E1776,Flex_Target_Populations!$B$9:$H$2009,3,FALSE) &amp; " and " &amp; VLOOKUP(E1776,Flex_Target_Populations!$B$9:$H$2009,6,FALSE), VLOOKUP(E1776,Flex_Target_Populations!$B$9:$H$2009,2,FALSE)='Dropdown Selections'!$F$7, "LIS Levels: " &amp; VLOOKUP(E1776,Flex_Target_Populations!$B$9:$H$2009,3,FALSE) &amp; " and " &amp; VLOOKUP(E1776,Flex_Target_Populations!$B$9:$H$2009,4,FALSE) &amp; " beginning at "&amp; VLOOKUP(E1776,Flex_Target_Populations!$B$9:$H$2009,5,FALSE), VLOOKUP(E1776,Flex_Target_Populations!$B$9:$H$2009,2,FALSE)='Dropdown Selections'!$F$8,  "LIS Levels: " &amp; VLOOKUP(E1776,Flex_Target_Populations!$B$9:$H$2009,3,FALSE) &amp; " and " &amp; VLOOKUP(E1776,Flex_Target_Populations!$B$9:$H$2009,4,FALSE) &amp; " beginning at "&amp; VLOOKUP(E1776,Flex_Target_Populations!$B$9:$H$2009,5,FALSE) &amp; " and " &amp; VLOOKUP(E1776,Flex_Target_Populations!$B$9:$H$2009,6,FALSE))</f>
        <v/>
      </c>
      <c r="G1776" s="101"/>
      <c r="H1776" s="101"/>
      <c r="I1776" s="101"/>
      <c r="J1776" s="101"/>
      <c r="K1776" s="101"/>
      <c r="L1776" s="101"/>
      <c r="M1776" s="101"/>
      <c r="N1776" s="101"/>
      <c r="O1776" s="101"/>
      <c r="P1776" s="101"/>
      <c r="Q1776" s="104"/>
    </row>
    <row r="1777" spans="2:17">
      <c r="B1777" s="159"/>
      <c r="C1777" s="101"/>
      <c r="D1777" s="28" t="str" cm="1">
        <f t="array" ref="D1777">_xlfn.IFS(C1777="","",AND(LEFT(C1777,3)&lt;&gt;"CRC", LEFT(C1777,3)&lt;&gt;"DRC"),VLOOKUP(Flex_Summary!C1777,Flex_Benefits!$B$13:$D$2013,3,FALSE),LEFT(C1777,3)="CRC",VLOOKUP(Flex_Summary!C1777,Flex_Benefits!$I$13:$K$2013,3,FALSE)&amp;" for "&amp;VLOOKUP(Flex_Summary!C1777,Flex_Benefits!$I$13:$K$2013,2,FALSE),LEFT(C1777,3)="DRC",IF(VLOOKUP(C1777,Flex_Benefits!$N$13:$T$2013,6,FALSE)="",VLOOKUP(C1777,Flex_Benefits!$N$13:$T$2013,7,FALSE)&amp;"% Coinsurance","$"&amp;VLOOKUP(C1777,Flex_Benefits!$N$13:$T$2013,6,FALSE)&amp;" Copayments")&amp;" for "&amp;IF(VLOOKUP(C1777,Flex_Benefits!$N$13:$T$2013,2,FALSE)&lt;&gt;'Dropdown Selections'!$Q$3,VLOOKUP(C1777,Flex_Benefits!$N$13:$T$2013,2,FALSE),"all Part D drugs on tier(s) "&amp;VLOOKUP(C1777,Flex_Benefits!$N$13:$T$2013,3,FALSE))&amp;IF(VLOOKUP(C1777,Flex_Benefits!$N$13:$T$2013,4,FALSE)='Dropdown Selections'!$E$2," with a $"&amp;VLOOKUP(C1777,Flex_Benefits!$N$13:$T$2013,5,FALSE)&amp;" deductible",""))</f>
        <v/>
      </c>
      <c r="E1777" s="101"/>
      <c r="F1777" s="28" t="str" cm="1">
        <f t="array" ref="F1777">_xlfn.IFS(E1777="","",  VLOOKUP(E1777,Flex_Target_Populations!$B$9:$H$2009,2,FALSE)='Dropdown Selections'!$F$10, 'Dropdown Selections'!$F$10, VLOOKUP(E1777,Flex_Target_Populations!$B$9:$H$2009,2,FALSE)='Dropdown Selections'!$F$9,'Dropdown Selections'!$F$9, VLOOKUP(E1777,Flex_Target_Populations!$B$9:$H$2009,2,FALSE)='Dropdown Selections'!$F$3,"Enrollees with: " &amp;VLOOKUP(E1777,Flex_Target_Populations!$B$9:$H$2009,6,FALSE), VLOOKUP(E1777,Flex_Target_Populations!$B$9:$H$2009,2,FALSE)='Dropdown Selections'!$F$2, "LIS Levels: " &amp; VLOOKUP(E1777,Flex_Target_Populations!$B$9:$H$2009,3,FALSE), VLOOKUP(E1777,Flex_Target_Populations!$B$9:$H$2009,2,FALSE)='Dropdown Selections'!$F$4, VLOOKUP(E1777,Flex_Target_Populations!$B$9:$H$2009,4,FALSE) &amp; " beginning at " &amp; VLOOKUP(E1777,Flex_Target_Populations!$B$9:$H$2009,5,FALSE), VLOOKUP(E1777,Flex_Target_Populations!$B$9:$H$2009,2,FALSE)='Dropdown Selections'!$F$5, VLOOKUP(E1777,Flex_Target_Populations!$B$9:$H$2009,4,FALSE) &amp; " beginning at "&amp; VLOOKUP(E1777,Flex_Target_Populations!$B$9:$H$2009,5,FALSE) &amp; " and " &amp; VLOOKUP(E1777,Flex_Target_Populations!$B$9:$H$2009,6,FALSE), VLOOKUP(E1777,Flex_Target_Populations!$B$9:$H$2009,2,FALSE)='Dropdown Selections'!$F$6, "LIS Levels: " &amp; VLOOKUP(E1777,Flex_Target_Populations!$B$9:$H$2009,3,FALSE) &amp; " and " &amp; VLOOKUP(E1777,Flex_Target_Populations!$B$9:$H$2009,6,FALSE), VLOOKUP(E1777,Flex_Target_Populations!$B$9:$H$2009,2,FALSE)='Dropdown Selections'!$F$7, "LIS Levels: " &amp; VLOOKUP(E1777,Flex_Target_Populations!$B$9:$H$2009,3,FALSE) &amp; " and " &amp; VLOOKUP(E1777,Flex_Target_Populations!$B$9:$H$2009,4,FALSE) &amp; " beginning at "&amp; VLOOKUP(E1777,Flex_Target_Populations!$B$9:$H$2009,5,FALSE), VLOOKUP(E1777,Flex_Target_Populations!$B$9:$H$2009,2,FALSE)='Dropdown Selections'!$F$8,  "LIS Levels: " &amp; VLOOKUP(E1777,Flex_Target_Populations!$B$9:$H$2009,3,FALSE) &amp; " and " &amp; VLOOKUP(E1777,Flex_Target_Populations!$B$9:$H$2009,4,FALSE) &amp; " beginning at "&amp; VLOOKUP(E1777,Flex_Target_Populations!$B$9:$H$2009,5,FALSE) &amp; " and " &amp; VLOOKUP(E1777,Flex_Target_Populations!$B$9:$H$2009,6,FALSE))</f>
        <v/>
      </c>
      <c r="G1777" s="101"/>
      <c r="H1777" s="101"/>
      <c r="I1777" s="101"/>
      <c r="J1777" s="101"/>
      <c r="K1777" s="101"/>
      <c r="L1777" s="101"/>
      <c r="M1777" s="101"/>
      <c r="N1777" s="101"/>
      <c r="O1777" s="101"/>
      <c r="P1777" s="101"/>
      <c r="Q1777" s="104"/>
    </row>
    <row r="1778" spans="2:17">
      <c r="B1778" s="159"/>
      <c r="C1778" s="101"/>
      <c r="D1778" s="28" t="str" cm="1">
        <f t="array" ref="D1778">_xlfn.IFS(C1778="","",AND(LEFT(C1778,3)&lt;&gt;"CRC", LEFT(C1778,3)&lt;&gt;"DRC"),VLOOKUP(Flex_Summary!C1778,Flex_Benefits!$B$13:$D$2013,3,FALSE),LEFT(C1778,3)="CRC",VLOOKUP(Flex_Summary!C1778,Flex_Benefits!$I$13:$K$2013,3,FALSE)&amp;" for "&amp;VLOOKUP(Flex_Summary!C1778,Flex_Benefits!$I$13:$K$2013,2,FALSE),LEFT(C1778,3)="DRC",IF(VLOOKUP(C1778,Flex_Benefits!$N$13:$T$2013,6,FALSE)="",VLOOKUP(C1778,Flex_Benefits!$N$13:$T$2013,7,FALSE)&amp;"% Coinsurance","$"&amp;VLOOKUP(C1778,Flex_Benefits!$N$13:$T$2013,6,FALSE)&amp;" Copayments")&amp;" for "&amp;IF(VLOOKUP(C1778,Flex_Benefits!$N$13:$T$2013,2,FALSE)&lt;&gt;'Dropdown Selections'!$Q$3,VLOOKUP(C1778,Flex_Benefits!$N$13:$T$2013,2,FALSE),"all Part D drugs on tier(s) "&amp;VLOOKUP(C1778,Flex_Benefits!$N$13:$T$2013,3,FALSE))&amp;IF(VLOOKUP(C1778,Flex_Benefits!$N$13:$T$2013,4,FALSE)='Dropdown Selections'!$E$2," with a $"&amp;VLOOKUP(C1778,Flex_Benefits!$N$13:$T$2013,5,FALSE)&amp;" deductible",""))</f>
        <v/>
      </c>
      <c r="E1778" s="101"/>
      <c r="F1778" s="28" t="str" cm="1">
        <f t="array" ref="F1778">_xlfn.IFS(E1778="","",  VLOOKUP(E1778,Flex_Target_Populations!$B$9:$H$2009,2,FALSE)='Dropdown Selections'!$F$10, 'Dropdown Selections'!$F$10, VLOOKUP(E1778,Flex_Target_Populations!$B$9:$H$2009,2,FALSE)='Dropdown Selections'!$F$9,'Dropdown Selections'!$F$9, VLOOKUP(E1778,Flex_Target_Populations!$B$9:$H$2009,2,FALSE)='Dropdown Selections'!$F$3,"Enrollees with: " &amp;VLOOKUP(E1778,Flex_Target_Populations!$B$9:$H$2009,6,FALSE), VLOOKUP(E1778,Flex_Target_Populations!$B$9:$H$2009,2,FALSE)='Dropdown Selections'!$F$2, "LIS Levels: " &amp; VLOOKUP(E1778,Flex_Target_Populations!$B$9:$H$2009,3,FALSE), VLOOKUP(E1778,Flex_Target_Populations!$B$9:$H$2009,2,FALSE)='Dropdown Selections'!$F$4, VLOOKUP(E1778,Flex_Target_Populations!$B$9:$H$2009,4,FALSE) &amp; " beginning at " &amp; VLOOKUP(E1778,Flex_Target_Populations!$B$9:$H$2009,5,FALSE), VLOOKUP(E1778,Flex_Target_Populations!$B$9:$H$2009,2,FALSE)='Dropdown Selections'!$F$5, VLOOKUP(E1778,Flex_Target_Populations!$B$9:$H$2009,4,FALSE) &amp; " beginning at "&amp; VLOOKUP(E1778,Flex_Target_Populations!$B$9:$H$2009,5,FALSE) &amp; " and " &amp; VLOOKUP(E1778,Flex_Target_Populations!$B$9:$H$2009,6,FALSE), VLOOKUP(E1778,Flex_Target_Populations!$B$9:$H$2009,2,FALSE)='Dropdown Selections'!$F$6, "LIS Levels: " &amp; VLOOKUP(E1778,Flex_Target_Populations!$B$9:$H$2009,3,FALSE) &amp; " and " &amp; VLOOKUP(E1778,Flex_Target_Populations!$B$9:$H$2009,6,FALSE), VLOOKUP(E1778,Flex_Target_Populations!$B$9:$H$2009,2,FALSE)='Dropdown Selections'!$F$7, "LIS Levels: " &amp; VLOOKUP(E1778,Flex_Target_Populations!$B$9:$H$2009,3,FALSE) &amp; " and " &amp; VLOOKUP(E1778,Flex_Target_Populations!$B$9:$H$2009,4,FALSE) &amp; " beginning at "&amp; VLOOKUP(E1778,Flex_Target_Populations!$B$9:$H$2009,5,FALSE), VLOOKUP(E1778,Flex_Target_Populations!$B$9:$H$2009,2,FALSE)='Dropdown Selections'!$F$8,  "LIS Levels: " &amp; VLOOKUP(E1778,Flex_Target_Populations!$B$9:$H$2009,3,FALSE) &amp; " and " &amp; VLOOKUP(E1778,Flex_Target_Populations!$B$9:$H$2009,4,FALSE) &amp; " beginning at "&amp; VLOOKUP(E1778,Flex_Target_Populations!$B$9:$H$2009,5,FALSE) &amp; " and " &amp; VLOOKUP(E1778,Flex_Target_Populations!$B$9:$H$2009,6,FALSE))</f>
        <v/>
      </c>
      <c r="G1778" s="101"/>
      <c r="H1778" s="101"/>
      <c r="I1778" s="101"/>
      <c r="J1778" s="101"/>
      <c r="K1778" s="101"/>
      <c r="L1778" s="101"/>
      <c r="M1778" s="101"/>
      <c r="N1778" s="101"/>
      <c r="O1778" s="101"/>
      <c r="P1778" s="101"/>
      <c r="Q1778" s="104"/>
    </row>
    <row r="1779" spans="2:17">
      <c r="B1779" s="159"/>
      <c r="C1779" s="101"/>
      <c r="D1779" s="28" t="str" cm="1">
        <f t="array" ref="D1779">_xlfn.IFS(C1779="","",AND(LEFT(C1779,3)&lt;&gt;"CRC", LEFT(C1779,3)&lt;&gt;"DRC"),VLOOKUP(Flex_Summary!C1779,Flex_Benefits!$B$13:$D$2013,3,FALSE),LEFT(C1779,3)="CRC",VLOOKUP(Flex_Summary!C1779,Flex_Benefits!$I$13:$K$2013,3,FALSE)&amp;" for "&amp;VLOOKUP(Flex_Summary!C1779,Flex_Benefits!$I$13:$K$2013,2,FALSE),LEFT(C1779,3)="DRC",IF(VLOOKUP(C1779,Flex_Benefits!$N$13:$T$2013,6,FALSE)="",VLOOKUP(C1779,Flex_Benefits!$N$13:$T$2013,7,FALSE)&amp;"% Coinsurance","$"&amp;VLOOKUP(C1779,Flex_Benefits!$N$13:$T$2013,6,FALSE)&amp;" Copayments")&amp;" for "&amp;IF(VLOOKUP(C1779,Flex_Benefits!$N$13:$T$2013,2,FALSE)&lt;&gt;'Dropdown Selections'!$Q$3,VLOOKUP(C1779,Flex_Benefits!$N$13:$T$2013,2,FALSE),"all Part D drugs on tier(s) "&amp;VLOOKUP(C1779,Flex_Benefits!$N$13:$T$2013,3,FALSE))&amp;IF(VLOOKUP(C1779,Flex_Benefits!$N$13:$T$2013,4,FALSE)='Dropdown Selections'!$E$2," with a $"&amp;VLOOKUP(C1779,Flex_Benefits!$N$13:$T$2013,5,FALSE)&amp;" deductible",""))</f>
        <v/>
      </c>
      <c r="E1779" s="101"/>
      <c r="F1779" s="28" t="str" cm="1">
        <f t="array" ref="F1779">_xlfn.IFS(E1779="","",  VLOOKUP(E1779,Flex_Target_Populations!$B$9:$H$2009,2,FALSE)='Dropdown Selections'!$F$10, 'Dropdown Selections'!$F$10, VLOOKUP(E1779,Flex_Target_Populations!$B$9:$H$2009,2,FALSE)='Dropdown Selections'!$F$9,'Dropdown Selections'!$F$9, VLOOKUP(E1779,Flex_Target_Populations!$B$9:$H$2009,2,FALSE)='Dropdown Selections'!$F$3,"Enrollees with: " &amp;VLOOKUP(E1779,Flex_Target_Populations!$B$9:$H$2009,6,FALSE), VLOOKUP(E1779,Flex_Target_Populations!$B$9:$H$2009,2,FALSE)='Dropdown Selections'!$F$2, "LIS Levels: " &amp; VLOOKUP(E1779,Flex_Target_Populations!$B$9:$H$2009,3,FALSE), VLOOKUP(E1779,Flex_Target_Populations!$B$9:$H$2009,2,FALSE)='Dropdown Selections'!$F$4, VLOOKUP(E1779,Flex_Target_Populations!$B$9:$H$2009,4,FALSE) &amp; " beginning at " &amp; VLOOKUP(E1779,Flex_Target_Populations!$B$9:$H$2009,5,FALSE), VLOOKUP(E1779,Flex_Target_Populations!$B$9:$H$2009,2,FALSE)='Dropdown Selections'!$F$5, VLOOKUP(E1779,Flex_Target_Populations!$B$9:$H$2009,4,FALSE) &amp; " beginning at "&amp; VLOOKUP(E1779,Flex_Target_Populations!$B$9:$H$2009,5,FALSE) &amp; " and " &amp; VLOOKUP(E1779,Flex_Target_Populations!$B$9:$H$2009,6,FALSE), VLOOKUP(E1779,Flex_Target_Populations!$B$9:$H$2009,2,FALSE)='Dropdown Selections'!$F$6, "LIS Levels: " &amp; VLOOKUP(E1779,Flex_Target_Populations!$B$9:$H$2009,3,FALSE) &amp; " and " &amp; VLOOKUP(E1779,Flex_Target_Populations!$B$9:$H$2009,6,FALSE), VLOOKUP(E1779,Flex_Target_Populations!$B$9:$H$2009,2,FALSE)='Dropdown Selections'!$F$7, "LIS Levels: " &amp; VLOOKUP(E1779,Flex_Target_Populations!$B$9:$H$2009,3,FALSE) &amp; " and " &amp; VLOOKUP(E1779,Flex_Target_Populations!$B$9:$H$2009,4,FALSE) &amp; " beginning at "&amp; VLOOKUP(E1779,Flex_Target_Populations!$B$9:$H$2009,5,FALSE), VLOOKUP(E1779,Flex_Target_Populations!$B$9:$H$2009,2,FALSE)='Dropdown Selections'!$F$8,  "LIS Levels: " &amp; VLOOKUP(E1779,Flex_Target_Populations!$B$9:$H$2009,3,FALSE) &amp; " and " &amp; VLOOKUP(E1779,Flex_Target_Populations!$B$9:$H$2009,4,FALSE) &amp; " beginning at "&amp; VLOOKUP(E1779,Flex_Target_Populations!$B$9:$H$2009,5,FALSE) &amp; " and " &amp; VLOOKUP(E1779,Flex_Target_Populations!$B$9:$H$2009,6,FALSE))</f>
        <v/>
      </c>
      <c r="G1779" s="101"/>
      <c r="H1779" s="101"/>
      <c r="I1779" s="101"/>
      <c r="J1779" s="101"/>
      <c r="K1779" s="101"/>
      <c r="L1779" s="101"/>
      <c r="M1779" s="101"/>
      <c r="N1779" s="101"/>
      <c r="O1779" s="101"/>
      <c r="P1779" s="101"/>
      <c r="Q1779" s="104"/>
    </row>
    <row r="1780" spans="2:17">
      <c r="B1780" s="159"/>
      <c r="C1780" s="101"/>
      <c r="D1780" s="28" t="str" cm="1">
        <f t="array" ref="D1780">_xlfn.IFS(C1780="","",AND(LEFT(C1780,3)&lt;&gt;"CRC", LEFT(C1780,3)&lt;&gt;"DRC"),VLOOKUP(Flex_Summary!C1780,Flex_Benefits!$B$13:$D$2013,3,FALSE),LEFT(C1780,3)="CRC",VLOOKUP(Flex_Summary!C1780,Flex_Benefits!$I$13:$K$2013,3,FALSE)&amp;" for "&amp;VLOOKUP(Flex_Summary!C1780,Flex_Benefits!$I$13:$K$2013,2,FALSE),LEFT(C1780,3)="DRC",IF(VLOOKUP(C1780,Flex_Benefits!$N$13:$T$2013,6,FALSE)="",VLOOKUP(C1780,Flex_Benefits!$N$13:$T$2013,7,FALSE)&amp;"% Coinsurance","$"&amp;VLOOKUP(C1780,Flex_Benefits!$N$13:$T$2013,6,FALSE)&amp;" Copayments")&amp;" for "&amp;IF(VLOOKUP(C1780,Flex_Benefits!$N$13:$T$2013,2,FALSE)&lt;&gt;'Dropdown Selections'!$Q$3,VLOOKUP(C1780,Flex_Benefits!$N$13:$T$2013,2,FALSE),"all Part D drugs on tier(s) "&amp;VLOOKUP(C1780,Flex_Benefits!$N$13:$T$2013,3,FALSE))&amp;IF(VLOOKUP(C1780,Flex_Benefits!$N$13:$T$2013,4,FALSE)='Dropdown Selections'!$E$2," with a $"&amp;VLOOKUP(C1780,Flex_Benefits!$N$13:$T$2013,5,FALSE)&amp;" deductible",""))</f>
        <v/>
      </c>
      <c r="E1780" s="101"/>
      <c r="F1780" s="28" t="str" cm="1">
        <f t="array" ref="F1780">_xlfn.IFS(E1780="","",  VLOOKUP(E1780,Flex_Target_Populations!$B$9:$H$2009,2,FALSE)='Dropdown Selections'!$F$10, 'Dropdown Selections'!$F$10, VLOOKUP(E1780,Flex_Target_Populations!$B$9:$H$2009,2,FALSE)='Dropdown Selections'!$F$9,'Dropdown Selections'!$F$9, VLOOKUP(E1780,Flex_Target_Populations!$B$9:$H$2009,2,FALSE)='Dropdown Selections'!$F$3,"Enrollees with: " &amp;VLOOKUP(E1780,Flex_Target_Populations!$B$9:$H$2009,6,FALSE), VLOOKUP(E1780,Flex_Target_Populations!$B$9:$H$2009,2,FALSE)='Dropdown Selections'!$F$2, "LIS Levels: " &amp; VLOOKUP(E1780,Flex_Target_Populations!$B$9:$H$2009,3,FALSE), VLOOKUP(E1780,Flex_Target_Populations!$B$9:$H$2009,2,FALSE)='Dropdown Selections'!$F$4, VLOOKUP(E1780,Flex_Target_Populations!$B$9:$H$2009,4,FALSE) &amp; " beginning at " &amp; VLOOKUP(E1780,Flex_Target_Populations!$B$9:$H$2009,5,FALSE), VLOOKUP(E1780,Flex_Target_Populations!$B$9:$H$2009,2,FALSE)='Dropdown Selections'!$F$5, VLOOKUP(E1780,Flex_Target_Populations!$B$9:$H$2009,4,FALSE) &amp; " beginning at "&amp; VLOOKUP(E1780,Flex_Target_Populations!$B$9:$H$2009,5,FALSE) &amp; " and " &amp; VLOOKUP(E1780,Flex_Target_Populations!$B$9:$H$2009,6,FALSE), VLOOKUP(E1780,Flex_Target_Populations!$B$9:$H$2009,2,FALSE)='Dropdown Selections'!$F$6, "LIS Levels: " &amp; VLOOKUP(E1780,Flex_Target_Populations!$B$9:$H$2009,3,FALSE) &amp; " and " &amp; VLOOKUP(E1780,Flex_Target_Populations!$B$9:$H$2009,6,FALSE), VLOOKUP(E1780,Flex_Target_Populations!$B$9:$H$2009,2,FALSE)='Dropdown Selections'!$F$7, "LIS Levels: " &amp; VLOOKUP(E1780,Flex_Target_Populations!$B$9:$H$2009,3,FALSE) &amp; " and " &amp; VLOOKUP(E1780,Flex_Target_Populations!$B$9:$H$2009,4,FALSE) &amp; " beginning at "&amp; VLOOKUP(E1780,Flex_Target_Populations!$B$9:$H$2009,5,FALSE), VLOOKUP(E1780,Flex_Target_Populations!$B$9:$H$2009,2,FALSE)='Dropdown Selections'!$F$8,  "LIS Levels: " &amp; VLOOKUP(E1780,Flex_Target_Populations!$B$9:$H$2009,3,FALSE) &amp; " and " &amp; VLOOKUP(E1780,Flex_Target_Populations!$B$9:$H$2009,4,FALSE) &amp; " beginning at "&amp; VLOOKUP(E1780,Flex_Target_Populations!$B$9:$H$2009,5,FALSE) &amp; " and " &amp; VLOOKUP(E1780,Flex_Target_Populations!$B$9:$H$2009,6,FALSE))</f>
        <v/>
      </c>
      <c r="G1780" s="101"/>
      <c r="H1780" s="101"/>
      <c r="I1780" s="101"/>
      <c r="J1780" s="101"/>
      <c r="K1780" s="101"/>
      <c r="L1780" s="101"/>
      <c r="M1780" s="101"/>
      <c r="N1780" s="101"/>
      <c r="O1780" s="101"/>
      <c r="P1780" s="101"/>
      <c r="Q1780" s="104"/>
    </row>
    <row r="1781" spans="2:17">
      <c r="B1781" s="159"/>
      <c r="C1781" s="101"/>
      <c r="D1781" s="28" t="str" cm="1">
        <f t="array" ref="D1781">_xlfn.IFS(C1781="","",AND(LEFT(C1781,3)&lt;&gt;"CRC", LEFT(C1781,3)&lt;&gt;"DRC"),VLOOKUP(Flex_Summary!C1781,Flex_Benefits!$B$13:$D$2013,3,FALSE),LEFT(C1781,3)="CRC",VLOOKUP(Flex_Summary!C1781,Flex_Benefits!$I$13:$K$2013,3,FALSE)&amp;" for "&amp;VLOOKUP(Flex_Summary!C1781,Flex_Benefits!$I$13:$K$2013,2,FALSE),LEFT(C1781,3)="DRC",IF(VLOOKUP(C1781,Flex_Benefits!$N$13:$T$2013,6,FALSE)="",VLOOKUP(C1781,Flex_Benefits!$N$13:$T$2013,7,FALSE)&amp;"% Coinsurance","$"&amp;VLOOKUP(C1781,Flex_Benefits!$N$13:$T$2013,6,FALSE)&amp;" Copayments")&amp;" for "&amp;IF(VLOOKUP(C1781,Flex_Benefits!$N$13:$T$2013,2,FALSE)&lt;&gt;'Dropdown Selections'!$Q$3,VLOOKUP(C1781,Flex_Benefits!$N$13:$T$2013,2,FALSE),"all Part D drugs on tier(s) "&amp;VLOOKUP(C1781,Flex_Benefits!$N$13:$T$2013,3,FALSE))&amp;IF(VLOOKUP(C1781,Flex_Benefits!$N$13:$T$2013,4,FALSE)='Dropdown Selections'!$E$2," with a $"&amp;VLOOKUP(C1781,Flex_Benefits!$N$13:$T$2013,5,FALSE)&amp;" deductible",""))</f>
        <v/>
      </c>
      <c r="E1781" s="101"/>
      <c r="F1781" s="28" t="str" cm="1">
        <f t="array" ref="F1781">_xlfn.IFS(E1781="","",  VLOOKUP(E1781,Flex_Target_Populations!$B$9:$H$2009,2,FALSE)='Dropdown Selections'!$F$10, 'Dropdown Selections'!$F$10, VLOOKUP(E1781,Flex_Target_Populations!$B$9:$H$2009,2,FALSE)='Dropdown Selections'!$F$9,'Dropdown Selections'!$F$9, VLOOKUP(E1781,Flex_Target_Populations!$B$9:$H$2009,2,FALSE)='Dropdown Selections'!$F$3,"Enrollees with: " &amp;VLOOKUP(E1781,Flex_Target_Populations!$B$9:$H$2009,6,FALSE), VLOOKUP(E1781,Flex_Target_Populations!$B$9:$H$2009,2,FALSE)='Dropdown Selections'!$F$2, "LIS Levels: " &amp; VLOOKUP(E1781,Flex_Target_Populations!$B$9:$H$2009,3,FALSE), VLOOKUP(E1781,Flex_Target_Populations!$B$9:$H$2009,2,FALSE)='Dropdown Selections'!$F$4, VLOOKUP(E1781,Flex_Target_Populations!$B$9:$H$2009,4,FALSE) &amp; " beginning at " &amp; VLOOKUP(E1781,Flex_Target_Populations!$B$9:$H$2009,5,FALSE), VLOOKUP(E1781,Flex_Target_Populations!$B$9:$H$2009,2,FALSE)='Dropdown Selections'!$F$5, VLOOKUP(E1781,Flex_Target_Populations!$B$9:$H$2009,4,FALSE) &amp; " beginning at "&amp; VLOOKUP(E1781,Flex_Target_Populations!$B$9:$H$2009,5,FALSE) &amp; " and " &amp; VLOOKUP(E1781,Flex_Target_Populations!$B$9:$H$2009,6,FALSE), VLOOKUP(E1781,Flex_Target_Populations!$B$9:$H$2009,2,FALSE)='Dropdown Selections'!$F$6, "LIS Levels: " &amp; VLOOKUP(E1781,Flex_Target_Populations!$B$9:$H$2009,3,FALSE) &amp; " and " &amp; VLOOKUP(E1781,Flex_Target_Populations!$B$9:$H$2009,6,FALSE), VLOOKUP(E1781,Flex_Target_Populations!$B$9:$H$2009,2,FALSE)='Dropdown Selections'!$F$7, "LIS Levels: " &amp; VLOOKUP(E1781,Flex_Target_Populations!$B$9:$H$2009,3,FALSE) &amp; " and " &amp; VLOOKUP(E1781,Flex_Target_Populations!$B$9:$H$2009,4,FALSE) &amp; " beginning at "&amp; VLOOKUP(E1781,Flex_Target_Populations!$B$9:$H$2009,5,FALSE), VLOOKUP(E1781,Flex_Target_Populations!$B$9:$H$2009,2,FALSE)='Dropdown Selections'!$F$8,  "LIS Levels: " &amp; VLOOKUP(E1781,Flex_Target_Populations!$B$9:$H$2009,3,FALSE) &amp; " and " &amp; VLOOKUP(E1781,Flex_Target_Populations!$B$9:$H$2009,4,FALSE) &amp; " beginning at "&amp; VLOOKUP(E1781,Flex_Target_Populations!$B$9:$H$2009,5,FALSE) &amp; " and " &amp; VLOOKUP(E1781,Flex_Target_Populations!$B$9:$H$2009,6,FALSE))</f>
        <v/>
      </c>
      <c r="G1781" s="101"/>
      <c r="H1781" s="101"/>
      <c r="I1781" s="101"/>
      <c r="J1781" s="101"/>
      <c r="K1781" s="101"/>
      <c r="L1781" s="101"/>
      <c r="M1781" s="101"/>
      <c r="N1781" s="101"/>
      <c r="O1781" s="101"/>
      <c r="P1781" s="101"/>
      <c r="Q1781" s="104"/>
    </row>
    <row r="1782" spans="2:17">
      <c r="B1782" s="159"/>
      <c r="C1782" s="101"/>
      <c r="D1782" s="28" t="str" cm="1">
        <f t="array" ref="D1782">_xlfn.IFS(C1782="","",AND(LEFT(C1782,3)&lt;&gt;"CRC", LEFT(C1782,3)&lt;&gt;"DRC"),VLOOKUP(Flex_Summary!C1782,Flex_Benefits!$B$13:$D$2013,3,FALSE),LEFT(C1782,3)="CRC",VLOOKUP(Flex_Summary!C1782,Flex_Benefits!$I$13:$K$2013,3,FALSE)&amp;" for "&amp;VLOOKUP(Flex_Summary!C1782,Flex_Benefits!$I$13:$K$2013,2,FALSE),LEFT(C1782,3)="DRC",IF(VLOOKUP(C1782,Flex_Benefits!$N$13:$T$2013,6,FALSE)="",VLOOKUP(C1782,Flex_Benefits!$N$13:$T$2013,7,FALSE)&amp;"% Coinsurance","$"&amp;VLOOKUP(C1782,Flex_Benefits!$N$13:$T$2013,6,FALSE)&amp;" Copayments")&amp;" for "&amp;IF(VLOOKUP(C1782,Flex_Benefits!$N$13:$T$2013,2,FALSE)&lt;&gt;'Dropdown Selections'!$Q$3,VLOOKUP(C1782,Flex_Benefits!$N$13:$T$2013,2,FALSE),"all Part D drugs on tier(s) "&amp;VLOOKUP(C1782,Flex_Benefits!$N$13:$T$2013,3,FALSE))&amp;IF(VLOOKUP(C1782,Flex_Benefits!$N$13:$T$2013,4,FALSE)='Dropdown Selections'!$E$2," with a $"&amp;VLOOKUP(C1782,Flex_Benefits!$N$13:$T$2013,5,FALSE)&amp;" deductible",""))</f>
        <v/>
      </c>
      <c r="E1782" s="101"/>
      <c r="F1782" s="28" t="str" cm="1">
        <f t="array" ref="F1782">_xlfn.IFS(E1782="","",  VLOOKUP(E1782,Flex_Target_Populations!$B$9:$H$2009,2,FALSE)='Dropdown Selections'!$F$10, 'Dropdown Selections'!$F$10, VLOOKUP(E1782,Flex_Target_Populations!$B$9:$H$2009,2,FALSE)='Dropdown Selections'!$F$9,'Dropdown Selections'!$F$9, VLOOKUP(E1782,Flex_Target_Populations!$B$9:$H$2009,2,FALSE)='Dropdown Selections'!$F$3,"Enrollees with: " &amp;VLOOKUP(E1782,Flex_Target_Populations!$B$9:$H$2009,6,FALSE), VLOOKUP(E1782,Flex_Target_Populations!$B$9:$H$2009,2,FALSE)='Dropdown Selections'!$F$2, "LIS Levels: " &amp; VLOOKUP(E1782,Flex_Target_Populations!$B$9:$H$2009,3,FALSE), VLOOKUP(E1782,Flex_Target_Populations!$B$9:$H$2009,2,FALSE)='Dropdown Selections'!$F$4, VLOOKUP(E1782,Flex_Target_Populations!$B$9:$H$2009,4,FALSE) &amp; " beginning at " &amp; VLOOKUP(E1782,Flex_Target_Populations!$B$9:$H$2009,5,FALSE), VLOOKUP(E1782,Flex_Target_Populations!$B$9:$H$2009,2,FALSE)='Dropdown Selections'!$F$5, VLOOKUP(E1782,Flex_Target_Populations!$B$9:$H$2009,4,FALSE) &amp; " beginning at "&amp; VLOOKUP(E1782,Flex_Target_Populations!$B$9:$H$2009,5,FALSE) &amp; " and " &amp; VLOOKUP(E1782,Flex_Target_Populations!$B$9:$H$2009,6,FALSE), VLOOKUP(E1782,Flex_Target_Populations!$B$9:$H$2009,2,FALSE)='Dropdown Selections'!$F$6, "LIS Levels: " &amp; VLOOKUP(E1782,Flex_Target_Populations!$B$9:$H$2009,3,FALSE) &amp; " and " &amp; VLOOKUP(E1782,Flex_Target_Populations!$B$9:$H$2009,6,FALSE), VLOOKUP(E1782,Flex_Target_Populations!$B$9:$H$2009,2,FALSE)='Dropdown Selections'!$F$7, "LIS Levels: " &amp; VLOOKUP(E1782,Flex_Target_Populations!$B$9:$H$2009,3,FALSE) &amp; " and " &amp; VLOOKUP(E1782,Flex_Target_Populations!$B$9:$H$2009,4,FALSE) &amp; " beginning at "&amp; VLOOKUP(E1782,Flex_Target_Populations!$B$9:$H$2009,5,FALSE), VLOOKUP(E1782,Flex_Target_Populations!$B$9:$H$2009,2,FALSE)='Dropdown Selections'!$F$8,  "LIS Levels: " &amp; VLOOKUP(E1782,Flex_Target_Populations!$B$9:$H$2009,3,FALSE) &amp; " and " &amp; VLOOKUP(E1782,Flex_Target_Populations!$B$9:$H$2009,4,FALSE) &amp; " beginning at "&amp; VLOOKUP(E1782,Flex_Target_Populations!$B$9:$H$2009,5,FALSE) &amp; " and " &amp; VLOOKUP(E1782,Flex_Target_Populations!$B$9:$H$2009,6,FALSE))</f>
        <v/>
      </c>
      <c r="G1782" s="101"/>
      <c r="H1782" s="101"/>
      <c r="I1782" s="101"/>
      <c r="J1782" s="101"/>
      <c r="K1782" s="101"/>
      <c r="L1782" s="101"/>
      <c r="M1782" s="101"/>
      <c r="N1782" s="101"/>
      <c r="O1782" s="101"/>
      <c r="P1782" s="101"/>
      <c r="Q1782" s="104"/>
    </row>
    <row r="1783" spans="2:17">
      <c r="B1783" s="159"/>
      <c r="C1783" s="101"/>
      <c r="D1783" s="28" t="str" cm="1">
        <f t="array" ref="D1783">_xlfn.IFS(C1783="","",AND(LEFT(C1783,3)&lt;&gt;"CRC", LEFT(C1783,3)&lt;&gt;"DRC"),VLOOKUP(Flex_Summary!C1783,Flex_Benefits!$B$13:$D$2013,3,FALSE),LEFT(C1783,3)="CRC",VLOOKUP(Flex_Summary!C1783,Flex_Benefits!$I$13:$K$2013,3,FALSE)&amp;" for "&amp;VLOOKUP(Flex_Summary!C1783,Flex_Benefits!$I$13:$K$2013,2,FALSE),LEFT(C1783,3)="DRC",IF(VLOOKUP(C1783,Flex_Benefits!$N$13:$T$2013,6,FALSE)="",VLOOKUP(C1783,Flex_Benefits!$N$13:$T$2013,7,FALSE)&amp;"% Coinsurance","$"&amp;VLOOKUP(C1783,Flex_Benefits!$N$13:$T$2013,6,FALSE)&amp;" Copayments")&amp;" for "&amp;IF(VLOOKUP(C1783,Flex_Benefits!$N$13:$T$2013,2,FALSE)&lt;&gt;'Dropdown Selections'!$Q$3,VLOOKUP(C1783,Flex_Benefits!$N$13:$T$2013,2,FALSE),"all Part D drugs on tier(s) "&amp;VLOOKUP(C1783,Flex_Benefits!$N$13:$T$2013,3,FALSE))&amp;IF(VLOOKUP(C1783,Flex_Benefits!$N$13:$T$2013,4,FALSE)='Dropdown Selections'!$E$2," with a $"&amp;VLOOKUP(C1783,Flex_Benefits!$N$13:$T$2013,5,FALSE)&amp;" deductible",""))</f>
        <v/>
      </c>
      <c r="E1783" s="101"/>
      <c r="F1783" s="28" t="str" cm="1">
        <f t="array" ref="F1783">_xlfn.IFS(E1783="","",  VLOOKUP(E1783,Flex_Target_Populations!$B$9:$H$2009,2,FALSE)='Dropdown Selections'!$F$10, 'Dropdown Selections'!$F$10, VLOOKUP(E1783,Flex_Target_Populations!$B$9:$H$2009,2,FALSE)='Dropdown Selections'!$F$9,'Dropdown Selections'!$F$9, VLOOKUP(E1783,Flex_Target_Populations!$B$9:$H$2009,2,FALSE)='Dropdown Selections'!$F$3,"Enrollees with: " &amp;VLOOKUP(E1783,Flex_Target_Populations!$B$9:$H$2009,6,FALSE), VLOOKUP(E1783,Flex_Target_Populations!$B$9:$H$2009,2,FALSE)='Dropdown Selections'!$F$2, "LIS Levels: " &amp; VLOOKUP(E1783,Flex_Target_Populations!$B$9:$H$2009,3,FALSE), VLOOKUP(E1783,Flex_Target_Populations!$B$9:$H$2009,2,FALSE)='Dropdown Selections'!$F$4, VLOOKUP(E1783,Flex_Target_Populations!$B$9:$H$2009,4,FALSE) &amp; " beginning at " &amp; VLOOKUP(E1783,Flex_Target_Populations!$B$9:$H$2009,5,FALSE), VLOOKUP(E1783,Flex_Target_Populations!$B$9:$H$2009,2,FALSE)='Dropdown Selections'!$F$5, VLOOKUP(E1783,Flex_Target_Populations!$B$9:$H$2009,4,FALSE) &amp; " beginning at "&amp; VLOOKUP(E1783,Flex_Target_Populations!$B$9:$H$2009,5,FALSE) &amp; " and " &amp; VLOOKUP(E1783,Flex_Target_Populations!$B$9:$H$2009,6,FALSE), VLOOKUP(E1783,Flex_Target_Populations!$B$9:$H$2009,2,FALSE)='Dropdown Selections'!$F$6, "LIS Levels: " &amp; VLOOKUP(E1783,Flex_Target_Populations!$B$9:$H$2009,3,FALSE) &amp; " and " &amp; VLOOKUP(E1783,Flex_Target_Populations!$B$9:$H$2009,6,FALSE), VLOOKUP(E1783,Flex_Target_Populations!$B$9:$H$2009,2,FALSE)='Dropdown Selections'!$F$7, "LIS Levels: " &amp; VLOOKUP(E1783,Flex_Target_Populations!$B$9:$H$2009,3,FALSE) &amp; " and " &amp; VLOOKUP(E1783,Flex_Target_Populations!$B$9:$H$2009,4,FALSE) &amp; " beginning at "&amp; VLOOKUP(E1783,Flex_Target_Populations!$B$9:$H$2009,5,FALSE), VLOOKUP(E1783,Flex_Target_Populations!$B$9:$H$2009,2,FALSE)='Dropdown Selections'!$F$8,  "LIS Levels: " &amp; VLOOKUP(E1783,Flex_Target_Populations!$B$9:$H$2009,3,FALSE) &amp; " and " &amp; VLOOKUP(E1783,Flex_Target_Populations!$B$9:$H$2009,4,FALSE) &amp; " beginning at "&amp; VLOOKUP(E1783,Flex_Target_Populations!$B$9:$H$2009,5,FALSE) &amp; " and " &amp; VLOOKUP(E1783,Flex_Target_Populations!$B$9:$H$2009,6,FALSE))</f>
        <v/>
      </c>
      <c r="G1783" s="101"/>
      <c r="H1783" s="101"/>
      <c r="I1783" s="101"/>
      <c r="J1783" s="101"/>
      <c r="K1783" s="101"/>
      <c r="L1783" s="101"/>
      <c r="M1783" s="101"/>
      <c r="N1783" s="101"/>
      <c r="O1783" s="101"/>
      <c r="P1783" s="101"/>
      <c r="Q1783" s="104"/>
    </row>
    <row r="1784" spans="2:17">
      <c r="B1784" s="159"/>
      <c r="C1784" s="101"/>
      <c r="D1784" s="28" t="str" cm="1">
        <f t="array" ref="D1784">_xlfn.IFS(C1784="","",AND(LEFT(C1784,3)&lt;&gt;"CRC", LEFT(C1784,3)&lt;&gt;"DRC"),VLOOKUP(Flex_Summary!C1784,Flex_Benefits!$B$13:$D$2013,3,FALSE),LEFT(C1784,3)="CRC",VLOOKUP(Flex_Summary!C1784,Flex_Benefits!$I$13:$K$2013,3,FALSE)&amp;" for "&amp;VLOOKUP(Flex_Summary!C1784,Flex_Benefits!$I$13:$K$2013,2,FALSE),LEFT(C1784,3)="DRC",IF(VLOOKUP(C1784,Flex_Benefits!$N$13:$T$2013,6,FALSE)="",VLOOKUP(C1784,Flex_Benefits!$N$13:$T$2013,7,FALSE)&amp;"% Coinsurance","$"&amp;VLOOKUP(C1784,Flex_Benefits!$N$13:$T$2013,6,FALSE)&amp;" Copayments")&amp;" for "&amp;IF(VLOOKUP(C1784,Flex_Benefits!$N$13:$T$2013,2,FALSE)&lt;&gt;'Dropdown Selections'!$Q$3,VLOOKUP(C1784,Flex_Benefits!$N$13:$T$2013,2,FALSE),"all Part D drugs on tier(s) "&amp;VLOOKUP(C1784,Flex_Benefits!$N$13:$T$2013,3,FALSE))&amp;IF(VLOOKUP(C1784,Flex_Benefits!$N$13:$T$2013,4,FALSE)='Dropdown Selections'!$E$2," with a $"&amp;VLOOKUP(C1784,Flex_Benefits!$N$13:$T$2013,5,FALSE)&amp;" deductible",""))</f>
        <v/>
      </c>
      <c r="E1784" s="101"/>
      <c r="F1784" s="28" t="str" cm="1">
        <f t="array" ref="F1784">_xlfn.IFS(E1784="","",  VLOOKUP(E1784,Flex_Target_Populations!$B$9:$H$2009,2,FALSE)='Dropdown Selections'!$F$10, 'Dropdown Selections'!$F$10, VLOOKUP(E1784,Flex_Target_Populations!$B$9:$H$2009,2,FALSE)='Dropdown Selections'!$F$9,'Dropdown Selections'!$F$9, VLOOKUP(E1784,Flex_Target_Populations!$B$9:$H$2009,2,FALSE)='Dropdown Selections'!$F$3,"Enrollees with: " &amp;VLOOKUP(E1784,Flex_Target_Populations!$B$9:$H$2009,6,FALSE), VLOOKUP(E1784,Flex_Target_Populations!$B$9:$H$2009,2,FALSE)='Dropdown Selections'!$F$2, "LIS Levels: " &amp; VLOOKUP(E1784,Flex_Target_Populations!$B$9:$H$2009,3,FALSE), VLOOKUP(E1784,Flex_Target_Populations!$B$9:$H$2009,2,FALSE)='Dropdown Selections'!$F$4, VLOOKUP(E1784,Flex_Target_Populations!$B$9:$H$2009,4,FALSE) &amp; " beginning at " &amp; VLOOKUP(E1784,Flex_Target_Populations!$B$9:$H$2009,5,FALSE), VLOOKUP(E1784,Flex_Target_Populations!$B$9:$H$2009,2,FALSE)='Dropdown Selections'!$F$5, VLOOKUP(E1784,Flex_Target_Populations!$B$9:$H$2009,4,FALSE) &amp; " beginning at "&amp; VLOOKUP(E1784,Flex_Target_Populations!$B$9:$H$2009,5,FALSE) &amp; " and " &amp; VLOOKUP(E1784,Flex_Target_Populations!$B$9:$H$2009,6,FALSE), VLOOKUP(E1784,Flex_Target_Populations!$B$9:$H$2009,2,FALSE)='Dropdown Selections'!$F$6, "LIS Levels: " &amp; VLOOKUP(E1784,Flex_Target_Populations!$B$9:$H$2009,3,FALSE) &amp; " and " &amp; VLOOKUP(E1784,Flex_Target_Populations!$B$9:$H$2009,6,FALSE), VLOOKUP(E1784,Flex_Target_Populations!$B$9:$H$2009,2,FALSE)='Dropdown Selections'!$F$7, "LIS Levels: " &amp; VLOOKUP(E1784,Flex_Target_Populations!$B$9:$H$2009,3,FALSE) &amp; " and " &amp; VLOOKUP(E1784,Flex_Target_Populations!$B$9:$H$2009,4,FALSE) &amp; " beginning at "&amp; VLOOKUP(E1784,Flex_Target_Populations!$B$9:$H$2009,5,FALSE), VLOOKUP(E1784,Flex_Target_Populations!$B$9:$H$2009,2,FALSE)='Dropdown Selections'!$F$8,  "LIS Levels: " &amp; VLOOKUP(E1784,Flex_Target_Populations!$B$9:$H$2009,3,FALSE) &amp; " and " &amp; VLOOKUP(E1784,Flex_Target_Populations!$B$9:$H$2009,4,FALSE) &amp; " beginning at "&amp; VLOOKUP(E1784,Flex_Target_Populations!$B$9:$H$2009,5,FALSE) &amp; " and " &amp; VLOOKUP(E1784,Flex_Target_Populations!$B$9:$H$2009,6,FALSE))</f>
        <v/>
      </c>
      <c r="G1784" s="101"/>
      <c r="H1784" s="101"/>
      <c r="I1784" s="101"/>
      <c r="J1784" s="101"/>
      <c r="K1784" s="101"/>
      <c r="L1784" s="101"/>
      <c r="M1784" s="101"/>
      <c r="N1784" s="101"/>
      <c r="O1784" s="101"/>
      <c r="P1784" s="101"/>
      <c r="Q1784" s="104"/>
    </row>
    <row r="1785" spans="2:17">
      <c r="B1785" s="159"/>
      <c r="C1785" s="101"/>
      <c r="D1785" s="28" t="str" cm="1">
        <f t="array" ref="D1785">_xlfn.IFS(C1785="","",AND(LEFT(C1785,3)&lt;&gt;"CRC", LEFT(C1785,3)&lt;&gt;"DRC"),VLOOKUP(Flex_Summary!C1785,Flex_Benefits!$B$13:$D$2013,3,FALSE),LEFT(C1785,3)="CRC",VLOOKUP(Flex_Summary!C1785,Flex_Benefits!$I$13:$K$2013,3,FALSE)&amp;" for "&amp;VLOOKUP(Flex_Summary!C1785,Flex_Benefits!$I$13:$K$2013,2,FALSE),LEFT(C1785,3)="DRC",IF(VLOOKUP(C1785,Flex_Benefits!$N$13:$T$2013,6,FALSE)="",VLOOKUP(C1785,Flex_Benefits!$N$13:$T$2013,7,FALSE)&amp;"% Coinsurance","$"&amp;VLOOKUP(C1785,Flex_Benefits!$N$13:$T$2013,6,FALSE)&amp;" Copayments")&amp;" for "&amp;IF(VLOOKUP(C1785,Flex_Benefits!$N$13:$T$2013,2,FALSE)&lt;&gt;'Dropdown Selections'!$Q$3,VLOOKUP(C1785,Flex_Benefits!$N$13:$T$2013,2,FALSE),"all Part D drugs on tier(s) "&amp;VLOOKUP(C1785,Flex_Benefits!$N$13:$T$2013,3,FALSE))&amp;IF(VLOOKUP(C1785,Flex_Benefits!$N$13:$T$2013,4,FALSE)='Dropdown Selections'!$E$2," with a $"&amp;VLOOKUP(C1785,Flex_Benefits!$N$13:$T$2013,5,FALSE)&amp;" deductible",""))</f>
        <v/>
      </c>
      <c r="E1785" s="101"/>
      <c r="F1785" s="28" t="str" cm="1">
        <f t="array" ref="F1785">_xlfn.IFS(E1785="","",  VLOOKUP(E1785,Flex_Target_Populations!$B$9:$H$2009,2,FALSE)='Dropdown Selections'!$F$10, 'Dropdown Selections'!$F$10, VLOOKUP(E1785,Flex_Target_Populations!$B$9:$H$2009,2,FALSE)='Dropdown Selections'!$F$9,'Dropdown Selections'!$F$9, VLOOKUP(E1785,Flex_Target_Populations!$B$9:$H$2009,2,FALSE)='Dropdown Selections'!$F$3,"Enrollees with: " &amp;VLOOKUP(E1785,Flex_Target_Populations!$B$9:$H$2009,6,FALSE), VLOOKUP(E1785,Flex_Target_Populations!$B$9:$H$2009,2,FALSE)='Dropdown Selections'!$F$2, "LIS Levels: " &amp; VLOOKUP(E1785,Flex_Target_Populations!$B$9:$H$2009,3,FALSE), VLOOKUP(E1785,Flex_Target_Populations!$B$9:$H$2009,2,FALSE)='Dropdown Selections'!$F$4, VLOOKUP(E1785,Flex_Target_Populations!$B$9:$H$2009,4,FALSE) &amp; " beginning at " &amp; VLOOKUP(E1785,Flex_Target_Populations!$B$9:$H$2009,5,FALSE), VLOOKUP(E1785,Flex_Target_Populations!$B$9:$H$2009,2,FALSE)='Dropdown Selections'!$F$5, VLOOKUP(E1785,Flex_Target_Populations!$B$9:$H$2009,4,FALSE) &amp; " beginning at "&amp; VLOOKUP(E1785,Flex_Target_Populations!$B$9:$H$2009,5,FALSE) &amp; " and " &amp; VLOOKUP(E1785,Flex_Target_Populations!$B$9:$H$2009,6,FALSE), VLOOKUP(E1785,Flex_Target_Populations!$B$9:$H$2009,2,FALSE)='Dropdown Selections'!$F$6, "LIS Levels: " &amp; VLOOKUP(E1785,Flex_Target_Populations!$B$9:$H$2009,3,FALSE) &amp; " and " &amp; VLOOKUP(E1785,Flex_Target_Populations!$B$9:$H$2009,6,FALSE), VLOOKUP(E1785,Flex_Target_Populations!$B$9:$H$2009,2,FALSE)='Dropdown Selections'!$F$7, "LIS Levels: " &amp; VLOOKUP(E1785,Flex_Target_Populations!$B$9:$H$2009,3,FALSE) &amp; " and " &amp; VLOOKUP(E1785,Flex_Target_Populations!$B$9:$H$2009,4,FALSE) &amp; " beginning at "&amp; VLOOKUP(E1785,Flex_Target_Populations!$B$9:$H$2009,5,FALSE), VLOOKUP(E1785,Flex_Target_Populations!$B$9:$H$2009,2,FALSE)='Dropdown Selections'!$F$8,  "LIS Levels: " &amp; VLOOKUP(E1785,Flex_Target_Populations!$B$9:$H$2009,3,FALSE) &amp; " and " &amp; VLOOKUP(E1785,Flex_Target_Populations!$B$9:$H$2009,4,FALSE) &amp; " beginning at "&amp; VLOOKUP(E1785,Flex_Target_Populations!$B$9:$H$2009,5,FALSE) &amp; " and " &amp; VLOOKUP(E1785,Flex_Target_Populations!$B$9:$H$2009,6,FALSE))</f>
        <v/>
      </c>
      <c r="G1785" s="101"/>
      <c r="H1785" s="101"/>
      <c r="I1785" s="101"/>
      <c r="J1785" s="101"/>
      <c r="K1785" s="101"/>
      <c r="L1785" s="101"/>
      <c r="M1785" s="101"/>
      <c r="N1785" s="101"/>
      <c r="O1785" s="101"/>
      <c r="P1785" s="101"/>
      <c r="Q1785" s="104"/>
    </row>
    <row r="1786" spans="2:17">
      <c r="B1786" s="159"/>
      <c r="C1786" s="101"/>
      <c r="D1786" s="28" t="str" cm="1">
        <f t="array" ref="D1786">_xlfn.IFS(C1786="","",AND(LEFT(C1786,3)&lt;&gt;"CRC", LEFT(C1786,3)&lt;&gt;"DRC"),VLOOKUP(Flex_Summary!C1786,Flex_Benefits!$B$13:$D$2013,3,FALSE),LEFT(C1786,3)="CRC",VLOOKUP(Flex_Summary!C1786,Flex_Benefits!$I$13:$K$2013,3,FALSE)&amp;" for "&amp;VLOOKUP(Flex_Summary!C1786,Flex_Benefits!$I$13:$K$2013,2,FALSE),LEFT(C1786,3)="DRC",IF(VLOOKUP(C1786,Flex_Benefits!$N$13:$T$2013,6,FALSE)="",VLOOKUP(C1786,Flex_Benefits!$N$13:$T$2013,7,FALSE)&amp;"% Coinsurance","$"&amp;VLOOKUP(C1786,Flex_Benefits!$N$13:$T$2013,6,FALSE)&amp;" Copayments")&amp;" for "&amp;IF(VLOOKUP(C1786,Flex_Benefits!$N$13:$T$2013,2,FALSE)&lt;&gt;'Dropdown Selections'!$Q$3,VLOOKUP(C1786,Flex_Benefits!$N$13:$T$2013,2,FALSE),"all Part D drugs on tier(s) "&amp;VLOOKUP(C1786,Flex_Benefits!$N$13:$T$2013,3,FALSE))&amp;IF(VLOOKUP(C1786,Flex_Benefits!$N$13:$T$2013,4,FALSE)='Dropdown Selections'!$E$2," with a $"&amp;VLOOKUP(C1786,Flex_Benefits!$N$13:$T$2013,5,FALSE)&amp;" deductible",""))</f>
        <v/>
      </c>
      <c r="E1786" s="101"/>
      <c r="F1786" s="28" t="str" cm="1">
        <f t="array" ref="F1786">_xlfn.IFS(E1786="","",  VLOOKUP(E1786,Flex_Target_Populations!$B$9:$H$2009,2,FALSE)='Dropdown Selections'!$F$10, 'Dropdown Selections'!$F$10, VLOOKUP(E1786,Flex_Target_Populations!$B$9:$H$2009,2,FALSE)='Dropdown Selections'!$F$9,'Dropdown Selections'!$F$9, VLOOKUP(E1786,Flex_Target_Populations!$B$9:$H$2009,2,FALSE)='Dropdown Selections'!$F$3,"Enrollees with: " &amp;VLOOKUP(E1786,Flex_Target_Populations!$B$9:$H$2009,6,FALSE), VLOOKUP(E1786,Flex_Target_Populations!$B$9:$H$2009,2,FALSE)='Dropdown Selections'!$F$2, "LIS Levels: " &amp; VLOOKUP(E1786,Flex_Target_Populations!$B$9:$H$2009,3,FALSE), VLOOKUP(E1786,Flex_Target_Populations!$B$9:$H$2009,2,FALSE)='Dropdown Selections'!$F$4, VLOOKUP(E1786,Flex_Target_Populations!$B$9:$H$2009,4,FALSE) &amp; " beginning at " &amp; VLOOKUP(E1786,Flex_Target_Populations!$B$9:$H$2009,5,FALSE), VLOOKUP(E1786,Flex_Target_Populations!$B$9:$H$2009,2,FALSE)='Dropdown Selections'!$F$5, VLOOKUP(E1786,Flex_Target_Populations!$B$9:$H$2009,4,FALSE) &amp; " beginning at "&amp; VLOOKUP(E1786,Flex_Target_Populations!$B$9:$H$2009,5,FALSE) &amp; " and " &amp; VLOOKUP(E1786,Flex_Target_Populations!$B$9:$H$2009,6,FALSE), VLOOKUP(E1786,Flex_Target_Populations!$B$9:$H$2009,2,FALSE)='Dropdown Selections'!$F$6, "LIS Levels: " &amp; VLOOKUP(E1786,Flex_Target_Populations!$B$9:$H$2009,3,FALSE) &amp; " and " &amp; VLOOKUP(E1786,Flex_Target_Populations!$B$9:$H$2009,6,FALSE), VLOOKUP(E1786,Flex_Target_Populations!$B$9:$H$2009,2,FALSE)='Dropdown Selections'!$F$7, "LIS Levels: " &amp; VLOOKUP(E1786,Flex_Target_Populations!$B$9:$H$2009,3,FALSE) &amp; " and " &amp; VLOOKUP(E1786,Flex_Target_Populations!$B$9:$H$2009,4,FALSE) &amp; " beginning at "&amp; VLOOKUP(E1786,Flex_Target_Populations!$B$9:$H$2009,5,FALSE), VLOOKUP(E1786,Flex_Target_Populations!$B$9:$H$2009,2,FALSE)='Dropdown Selections'!$F$8,  "LIS Levels: " &amp; VLOOKUP(E1786,Flex_Target_Populations!$B$9:$H$2009,3,FALSE) &amp; " and " &amp; VLOOKUP(E1786,Flex_Target_Populations!$B$9:$H$2009,4,FALSE) &amp; " beginning at "&amp; VLOOKUP(E1786,Flex_Target_Populations!$B$9:$H$2009,5,FALSE) &amp; " and " &amp; VLOOKUP(E1786,Flex_Target_Populations!$B$9:$H$2009,6,FALSE))</f>
        <v/>
      </c>
      <c r="G1786" s="101"/>
      <c r="H1786" s="101"/>
      <c r="I1786" s="101"/>
      <c r="J1786" s="101"/>
      <c r="K1786" s="101"/>
      <c r="L1786" s="101"/>
      <c r="M1786" s="101"/>
      <c r="N1786" s="101"/>
      <c r="O1786" s="101"/>
      <c r="P1786" s="101"/>
      <c r="Q1786" s="104"/>
    </row>
    <row r="1787" spans="2:17">
      <c r="B1787" s="159"/>
      <c r="C1787" s="101"/>
      <c r="D1787" s="28" t="str" cm="1">
        <f t="array" ref="D1787">_xlfn.IFS(C1787="","",AND(LEFT(C1787,3)&lt;&gt;"CRC", LEFT(C1787,3)&lt;&gt;"DRC"),VLOOKUP(Flex_Summary!C1787,Flex_Benefits!$B$13:$D$2013,3,FALSE),LEFT(C1787,3)="CRC",VLOOKUP(Flex_Summary!C1787,Flex_Benefits!$I$13:$K$2013,3,FALSE)&amp;" for "&amp;VLOOKUP(Flex_Summary!C1787,Flex_Benefits!$I$13:$K$2013,2,FALSE),LEFT(C1787,3)="DRC",IF(VLOOKUP(C1787,Flex_Benefits!$N$13:$T$2013,6,FALSE)="",VLOOKUP(C1787,Flex_Benefits!$N$13:$T$2013,7,FALSE)&amp;"% Coinsurance","$"&amp;VLOOKUP(C1787,Flex_Benefits!$N$13:$T$2013,6,FALSE)&amp;" Copayments")&amp;" for "&amp;IF(VLOOKUP(C1787,Flex_Benefits!$N$13:$T$2013,2,FALSE)&lt;&gt;'Dropdown Selections'!$Q$3,VLOOKUP(C1787,Flex_Benefits!$N$13:$T$2013,2,FALSE),"all Part D drugs on tier(s) "&amp;VLOOKUP(C1787,Flex_Benefits!$N$13:$T$2013,3,FALSE))&amp;IF(VLOOKUP(C1787,Flex_Benefits!$N$13:$T$2013,4,FALSE)='Dropdown Selections'!$E$2," with a $"&amp;VLOOKUP(C1787,Flex_Benefits!$N$13:$T$2013,5,FALSE)&amp;" deductible",""))</f>
        <v/>
      </c>
      <c r="E1787" s="101"/>
      <c r="F1787" s="28" t="str" cm="1">
        <f t="array" ref="F1787">_xlfn.IFS(E1787="","",  VLOOKUP(E1787,Flex_Target_Populations!$B$9:$H$2009,2,FALSE)='Dropdown Selections'!$F$10, 'Dropdown Selections'!$F$10, VLOOKUP(E1787,Flex_Target_Populations!$B$9:$H$2009,2,FALSE)='Dropdown Selections'!$F$9,'Dropdown Selections'!$F$9, VLOOKUP(E1787,Flex_Target_Populations!$B$9:$H$2009,2,FALSE)='Dropdown Selections'!$F$3,"Enrollees with: " &amp;VLOOKUP(E1787,Flex_Target_Populations!$B$9:$H$2009,6,FALSE), VLOOKUP(E1787,Flex_Target_Populations!$B$9:$H$2009,2,FALSE)='Dropdown Selections'!$F$2, "LIS Levels: " &amp; VLOOKUP(E1787,Flex_Target_Populations!$B$9:$H$2009,3,FALSE), VLOOKUP(E1787,Flex_Target_Populations!$B$9:$H$2009,2,FALSE)='Dropdown Selections'!$F$4, VLOOKUP(E1787,Flex_Target_Populations!$B$9:$H$2009,4,FALSE) &amp; " beginning at " &amp; VLOOKUP(E1787,Flex_Target_Populations!$B$9:$H$2009,5,FALSE), VLOOKUP(E1787,Flex_Target_Populations!$B$9:$H$2009,2,FALSE)='Dropdown Selections'!$F$5, VLOOKUP(E1787,Flex_Target_Populations!$B$9:$H$2009,4,FALSE) &amp; " beginning at "&amp; VLOOKUP(E1787,Flex_Target_Populations!$B$9:$H$2009,5,FALSE) &amp; " and " &amp; VLOOKUP(E1787,Flex_Target_Populations!$B$9:$H$2009,6,FALSE), VLOOKUP(E1787,Flex_Target_Populations!$B$9:$H$2009,2,FALSE)='Dropdown Selections'!$F$6, "LIS Levels: " &amp; VLOOKUP(E1787,Flex_Target_Populations!$B$9:$H$2009,3,FALSE) &amp; " and " &amp; VLOOKUP(E1787,Flex_Target_Populations!$B$9:$H$2009,6,FALSE), VLOOKUP(E1787,Flex_Target_Populations!$B$9:$H$2009,2,FALSE)='Dropdown Selections'!$F$7, "LIS Levels: " &amp; VLOOKUP(E1787,Flex_Target_Populations!$B$9:$H$2009,3,FALSE) &amp; " and " &amp; VLOOKUP(E1787,Flex_Target_Populations!$B$9:$H$2009,4,FALSE) &amp; " beginning at "&amp; VLOOKUP(E1787,Flex_Target_Populations!$B$9:$H$2009,5,FALSE), VLOOKUP(E1787,Flex_Target_Populations!$B$9:$H$2009,2,FALSE)='Dropdown Selections'!$F$8,  "LIS Levels: " &amp; VLOOKUP(E1787,Flex_Target_Populations!$B$9:$H$2009,3,FALSE) &amp; " and " &amp; VLOOKUP(E1787,Flex_Target_Populations!$B$9:$H$2009,4,FALSE) &amp; " beginning at "&amp; VLOOKUP(E1787,Flex_Target_Populations!$B$9:$H$2009,5,FALSE) &amp; " and " &amp; VLOOKUP(E1787,Flex_Target_Populations!$B$9:$H$2009,6,FALSE))</f>
        <v/>
      </c>
      <c r="G1787" s="101"/>
      <c r="H1787" s="101"/>
      <c r="I1787" s="101"/>
      <c r="J1787" s="101"/>
      <c r="K1787" s="101"/>
      <c r="L1787" s="101"/>
      <c r="M1787" s="101"/>
      <c r="N1787" s="101"/>
      <c r="O1787" s="101"/>
      <c r="P1787" s="101"/>
      <c r="Q1787" s="104"/>
    </row>
    <row r="1788" spans="2:17">
      <c r="B1788" s="159"/>
      <c r="C1788" s="101"/>
      <c r="D1788" s="28" t="str" cm="1">
        <f t="array" ref="D1788">_xlfn.IFS(C1788="","",AND(LEFT(C1788,3)&lt;&gt;"CRC", LEFT(C1788,3)&lt;&gt;"DRC"),VLOOKUP(Flex_Summary!C1788,Flex_Benefits!$B$13:$D$2013,3,FALSE),LEFT(C1788,3)="CRC",VLOOKUP(Flex_Summary!C1788,Flex_Benefits!$I$13:$K$2013,3,FALSE)&amp;" for "&amp;VLOOKUP(Flex_Summary!C1788,Flex_Benefits!$I$13:$K$2013,2,FALSE),LEFT(C1788,3)="DRC",IF(VLOOKUP(C1788,Flex_Benefits!$N$13:$T$2013,6,FALSE)="",VLOOKUP(C1788,Flex_Benefits!$N$13:$T$2013,7,FALSE)&amp;"% Coinsurance","$"&amp;VLOOKUP(C1788,Flex_Benefits!$N$13:$T$2013,6,FALSE)&amp;" Copayments")&amp;" for "&amp;IF(VLOOKUP(C1788,Flex_Benefits!$N$13:$T$2013,2,FALSE)&lt;&gt;'Dropdown Selections'!$Q$3,VLOOKUP(C1788,Flex_Benefits!$N$13:$T$2013,2,FALSE),"all Part D drugs on tier(s) "&amp;VLOOKUP(C1788,Flex_Benefits!$N$13:$T$2013,3,FALSE))&amp;IF(VLOOKUP(C1788,Flex_Benefits!$N$13:$T$2013,4,FALSE)='Dropdown Selections'!$E$2," with a $"&amp;VLOOKUP(C1788,Flex_Benefits!$N$13:$T$2013,5,FALSE)&amp;" deductible",""))</f>
        <v/>
      </c>
      <c r="E1788" s="101"/>
      <c r="F1788" s="28" t="str" cm="1">
        <f t="array" ref="F1788">_xlfn.IFS(E1788="","",  VLOOKUP(E1788,Flex_Target_Populations!$B$9:$H$2009,2,FALSE)='Dropdown Selections'!$F$10, 'Dropdown Selections'!$F$10, VLOOKUP(E1788,Flex_Target_Populations!$B$9:$H$2009,2,FALSE)='Dropdown Selections'!$F$9,'Dropdown Selections'!$F$9, VLOOKUP(E1788,Flex_Target_Populations!$B$9:$H$2009,2,FALSE)='Dropdown Selections'!$F$3,"Enrollees with: " &amp;VLOOKUP(E1788,Flex_Target_Populations!$B$9:$H$2009,6,FALSE), VLOOKUP(E1788,Flex_Target_Populations!$B$9:$H$2009,2,FALSE)='Dropdown Selections'!$F$2, "LIS Levels: " &amp; VLOOKUP(E1788,Flex_Target_Populations!$B$9:$H$2009,3,FALSE), VLOOKUP(E1788,Flex_Target_Populations!$B$9:$H$2009,2,FALSE)='Dropdown Selections'!$F$4, VLOOKUP(E1788,Flex_Target_Populations!$B$9:$H$2009,4,FALSE) &amp; " beginning at " &amp; VLOOKUP(E1788,Flex_Target_Populations!$B$9:$H$2009,5,FALSE), VLOOKUP(E1788,Flex_Target_Populations!$B$9:$H$2009,2,FALSE)='Dropdown Selections'!$F$5, VLOOKUP(E1788,Flex_Target_Populations!$B$9:$H$2009,4,FALSE) &amp; " beginning at "&amp; VLOOKUP(E1788,Flex_Target_Populations!$B$9:$H$2009,5,FALSE) &amp; " and " &amp; VLOOKUP(E1788,Flex_Target_Populations!$B$9:$H$2009,6,FALSE), VLOOKUP(E1788,Flex_Target_Populations!$B$9:$H$2009,2,FALSE)='Dropdown Selections'!$F$6, "LIS Levels: " &amp; VLOOKUP(E1788,Flex_Target_Populations!$B$9:$H$2009,3,FALSE) &amp; " and " &amp; VLOOKUP(E1788,Flex_Target_Populations!$B$9:$H$2009,6,FALSE), VLOOKUP(E1788,Flex_Target_Populations!$B$9:$H$2009,2,FALSE)='Dropdown Selections'!$F$7, "LIS Levels: " &amp; VLOOKUP(E1788,Flex_Target_Populations!$B$9:$H$2009,3,FALSE) &amp; " and " &amp; VLOOKUP(E1788,Flex_Target_Populations!$B$9:$H$2009,4,FALSE) &amp; " beginning at "&amp; VLOOKUP(E1788,Flex_Target_Populations!$B$9:$H$2009,5,FALSE), VLOOKUP(E1788,Flex_Target_Populations!$B$9:$H$2009,2,FALSE)='Dropdown Selections'!$F$8,  "LIS Levels: " &amp; VLOOKUP(E1788,Flex_Target_Populations!$B$9:$H$2009,3,FALSE) &amp; " and " &amp; VLOOKUP(E1788,Flex_Target_Populations!$B$9:$H$2009,4,FALSE) &amp; " beginning at "&amp; VLOOKUP(E1788,Flex_Target_Populations!$B$9:$H$2009,5,FALSE) &amp; " and " &amp; VLOOKUP(E1788,Flex_Target_Populations!$B$9:$H$2009,6,FALSE))</f>
        <v/>
      </c>
      <c r="G1788" s="101"/>
      <c r="H1788" s="101"/>
      <c r="I1788" s="101"/>
      <c r="J1788" s="101"/>
      <c r="K1788" s="101"/>
      <c r="L1788" s="101"/>
      <c r="M1788" s="101"/>
      <c r="N1788" s="101"/>
      <c r="O1788" s="101"/>
      <c r="P1788" s="101"/>
      <c r="Q1788" s="104"/>
    </row>
    <row r="1789" spans="2:17">
      <c r="B1789" s="159"/>
      <c r="C1789" s="101"/>
      <c r="D1789" s="28" t="str" cm="1">
        <f t="array" ref="D1789">_xlfn.IFS(C1789="","",AND(LEFT(C1789,3)&lt;&gt;"CRC", LEFT(C1789,3)&lt;&gt;"DRC"),VLOOKUP(Flex_Summary!C1789,Flex_Benefits!$B$13:$D$2013,3,FALSE),LEFT(C1789,3)="CRC",VLOOKUP(Flex_Summary!C1789,Flex_Benefits!$I$13:$K$2013,3,FALSE)&amp;" for "&amp;VLOOKUP(Flex_Summary!C1789,Flex_Benefits!$I$13:$K$2013,2,FALSE),LEFT(C1789,3)="DRC",IF(VLOOKUP(C1789,Flex_Benefits!$N$13:$T$2013,6,FALSE)="",VLOOKUP(C1789,Flex_Benefits!$N$13:$T$2013,7,FALSE)&amp;"% Coinsurance","$"&amp;VLOOKUP(C1789,Flex_Benefits!$N$13:$T$2013,6,FALSE)&amp;" Copayments")&amp;" for "&amp;IF(VLOOKUP(C1789,Flex_Benefits!$N$13:$T$2013,2,FALSE)&lt;&gt;'Dropdown Selections'!$Q$3,VLOOKUP(C1789,Flex_Benefits!$N$13:$T$2013,2,FALSE),"all Part D drugs on tier(s) "&amp;VLOOKUP(C1789,Flex_Benefits!$N$13:$T$2013,3,FALSE))&amp;IF(VLOOKUP(C1789,Flex_Benefits!$N$13:$T$2013,4,FALSE)='Dropdown Selections'!$E$2," with a $"&amp;VLOOKUP(C1789,Flex_Benefits!$N$13:$T$2013,5,FALSE)&amp;" deductible",""))</f>
        <v/>
      </c>
      <c r="E1789" s="101"/>
      <c r="F1789" s="28" t="str" cm="1">
        <f t="array" ref="F1789">_xlfn.IFS(E1789="","",  VLOOKUP(E1789,Flex_Target_Populations!$B$9:$H$2009,2,FALSE)='Dropdown Selections'!$F$10, 'Dropdown Selections'!$F$10, VLOOKUP(E1789,Flex_Target_Populations!$B$9:$H$2009,2,FALSE)='Dropdown Selections'!$F$9,'Dropdown Selections'!$F$9, VLOOKUP(E1789,Flex_Target_Populations!$B$9:$H$2009,2,FALSE)='Dropdown Selections'!$F$3,"Enrollees with: " &amp;VLOOKUP(E1789,Flex_Target_Populations!$B$9:$H$2009,6,FALSE), VLOOKUP(E1789,Flex_Target_Populations!$B$9:$H$2009,2,FALSE)='Dropdown Selections'!$F$2, "LIS Levels: " &amp; VLOOKUP(E1789,Flex_Target_Populations!$B$9:$H$2009,3,FALSE), VLOOKUP(E1789,Flex_Target_Populations!$B$9:$H$2009,2,FALSE)='Dropdown Selections'!$F$4, VLOOKUP(E1789,Flex_Target_Populations!$B$9:$H$2009,4,FALSE) &amp; " beginning at " &amp; VLOOKUP(E1789,Flex_Target_Populations!$B$9:$H$2009,5,FALSE), VLOOKUP(E1789,Flex_Target_Populations!$B$9:$H$2009,2,FALSE)='Dropdown Selections'!$F$5, VLOOKUP(E1789,Flex_Target_Populations!$B$9:$H$2009,4,FALSE) &amp; " beginning at "&amp; VLOOKUP(E1789,Flex_Target_Populations!$B$9:$H$2009,5,FALSE) &amp; " and " &amp; VLOOKUP(E1789,Flex_Target_Populations!$B$9:$H$2009,6,FALSE), VLOOKUP(E1789,Flex_Target_Populations!$B$9:$H$2009,2,FALSE)='Dropdown Selections'!$F$6, "LIS Levels: " &amp; VLOOKUP(E1789,Flex_Target_Populations!$B$9:$H$2009,3,FALSE) &amp; " and " &amp; VLOOKUP(E1789,Flex_Target_Populations!$B$9:$H$2009,6,FALSE), VLOOKUP(E1789,Flex_Target_Populations!$B$9:$H$2009,2,FALSE)='Dropdown Selections'!$F$7, "LIS Levels: " &amp; VLOOKUP(E1789,Flex_Target_Populations!$B$9:$H$2009,3,FALSE) &amp; " and " &amp; VLOOKUP(E1789,Flex_Target_Populations!$B$9:$H$2009,4,FALSE) &amp; " beginning at "&amp; VLOOKUP(E1789,Flex_Target_Populations!$B$9:$H$2009,5,FALSE), VLOOKUP(E1789,Flex_Target_Populations!$B$9:$H$2009,2,FALSE)='Dropdown Selections'!$F$8,  "LIS Levels: " &amp; VLOOKUP(E1789,Flex_Target_Populations!$B$9:$H$2009,3,FALSE) &amp; " and " &amp; VLOOKUP(E1789,Flex_Target_Populations!$B$9:$H$2009,4,FALSE) &amp; " beginning at "&amp; VLOOKUP(E1789,Flex_Target_Populations!$B$9:$H$2009,5,FALSE) &amp; " and " &amp; VLOOKUP(E1789,Flex_Target_Populations!$B$9:$H$2009,6,FALSE))</f>
        <v/>
      </c>
      <c r="G1789" s="101"/>
      <c r="H1789" s="101"/>
      <c r="I1789" s="101"/>
      <c r="J1789" s="101"/>
      <c r="K1789" s="101"/>
      <c r="L1789" s="101"/>
      <c r="M1789" s="101"/>
      <c r="N1789" s="101"/>
      <c r="O1789" s="101"/>
      <c r="P1789" s="101"/>
      <c r="Q1789" s="104"/>
    </row>
    <row r="1790" spans="2:17">
      <c r="B1790" s="159"/>
      <c r="C1790" s="101"/>
      <c r="D1790" s="28" t="str" cm="1">
        <f t="array" ref="D1790">_xlfn.IFS(C1790="","",AND(LEFT(C1790,3)&lt;&gt;"CRC", LEFT(C1790,3)&lt;&gt;"DRC"),VLOOKUP(Flex_Summary!C1790,Flex_Benefits!$B$13:$D$2013,3,FALSE),LEFT(C1790,3)="CRC",VLOOKUP(Flex_Summary!C1790,Flex_Benefits!$I$13:$K$2013,3,FALSE)&amp;" for "&amp;VLOOKUP(Flex_Summary!C1790,Flex_Benefits!$I$13:$K$2013,2,FALSE),LEFT(C1790,3)="DRC",IF(VLOOKUP(C1790,Flex_Benefits!$N$13:$T$2013,6,FALSE)="",VLOOKUP(C1790,Flex_Benefits!$N$13:$T$2013,7,FALSE)&amp;"% Coinsurance","$"&amp;VLOOKUP(C1790,Flex_Benefits!$N$13:$T$2013,6,FALSE)&amp;" Copayments")&amp;" for "&amp;IF(VLOOKUP(C1790,Flex_Benefits!$N$13:$T$2013,2,FALSE)&lt;&gt;'Dropdown Selections'!$Q$3,VLOOKUP(C1790,Flex_Benefits!$N$13:$T$2013,2,FALSE),"all Part D drugs on tier(s) "&amp;VLOOKUP(C1790,Flex_Benefits!$N$13:$T$2013,3,FALSE))&amp;IF(VLOOKUP(C1790,Flex_Benefits!$N$13:$T$2013,4,FALSE)='Dropdown Selections'!$E$2," with a $"&amp;VLOOKUP(C1790,Flex_Benefits!$N$13:$T$2013,5,FALSE)&amp;" deductible",""))</f>
        <v/>
      </c>
      <c r="E1790" s="101"/>
      <c r="F1790" s="28" t="str" cm="1">
        <f t="array" ref="F1790">_xlfn.IFS(E1790="","",  VLOOKUP(E1790,Flex_Target_Populations!$B$9:$H$2009,2,FALSE)='Dropdown Selections'!$F$10, 'Dropdown Selections'!$F$10, VLOOKUP(E1790,Flex_Target_Populations!$B$9:$H$2009,2,FALSE)='Dropdown Selections'!$F$9,'Dropdown Selections'!$F$9, VLOOKUP(E1790,Flex_Target_Populations!$B$9:$H$2009,2,FALSE)='Dropdown Selections'!$F$3,"Enrollees with: " &amp;VLOOKUP(E1790,Flex_Target_Populations!$B$9:$H$2009,6,FALSE), VLOOKUP(E1790,Flex_Target_Populations!$B$9:$H$2009,2,FALSE)='Dropdown Selections'!$F$2, "LIS Levels: " &amp; VLOOKUP(E1790,Flex_Target_Populations!$B$9:$H$2009,3,FALSE), VLOOKUP(E1790,Flex_Target_Populations!$B$9:$H$2009,2,FALSE)='Dropdown Selections'!$F$4, VLOOKUP(E1790,Flex_Target_Populations!$B$9:$H$2009,4,FALSE) &amp; " beginning at " &amp; VLOOKUP(E1790,Flex_Target_Populations!$B$9:$H$2009,5,FALSE), VLOOKUP(E1790,Flex_Target_Populations!$B$9:$H$2009,2,FALSE)='Dropdown Selections'!$F$5, VLOOKUP(E1790,Flex_Target_Populations!$B$9:$H$2009,4,FALSE) &amp; " beginning at "&amp; VLOOKUP(E1790,Flex_Target_Populations!$B$9:$H$2009,5,FALSE) &amp; " and " &amp; VLOOKUP(E1790,Flex_Target_Populations!$B$9:$H$2009,6,FALSE), VLOOKUP(E1790,Flex_Target_Populations!$B$9:$H$2009,2,FALSE)='Dropdown Selections'!$F$6, "LIS Levels: " &amp; VLOOKUP(E1790,Flex_Target_Populations!$B$9:$H$2009,3,FALSE) &amp; " and " &amp; VLOOKUP(E1790,Flex_Target_Populations!$B$9:$H$2009,6,FALSE), VLOOKUP(E1790,Flex_Target_Populations!$B$9:$H$2009,2,FALSE)='Dropdown Selections'!$F$7, "LIS Levels: " &amp; VLOOKUP(E1790,Flex_Target_Populations!$B$9:$H$2009,3,FALSE) &amp; " and " &amp; VLOOKUP(E1790,Flex_Target_Populations!$B$9:$H$2009,4,FALSE) &amp; " beginning at "&amp; VLOOKUP(E1790,Flex_Target_Populations!$B$9:$H$2009,5,FALSE), VLOOKUP(E1790,Flex_Target_Populations!$B$9:$H$2009,2,FALSE)='Dropdown Selections'!$F$8,  "LIS Levels: " &amp; VLOOKUP(E1790,Flex_Target_Populations!$B$9:$H$2009,3,FALSE) &amp; " and " &amp; VLOOKUP(E1790,Flex_Target_Populations!$B$9:$H$2009,4,FALSE) &amp; " beginning at "&amp; VLOOKUP(E1790,Flex_Target_Populations!$B$9:$H$2009,5,FALSE) &amp; " and " &amp; VLOOKUP(E1790,Flex_Target_Populations!$B$9:$H$2009,6,FALSE))</f>
        <v/>
      </c>
      <c r="G1790" s="101"/>
      <c r="H1790" s="101"/>
      <c r="I1790" s="101"/>
      <c r="J1790" s="101"/>
      <c r="K1790" s="101"/>
      <c r="L1790" s="101"/>
      <c r="M1790" s="101"/>
      <c r="N1790" s="101"/>
      <c r="O1790" s="101"/>
      <c r="P1790" s="101"/>
      <c r="Q1790" s="104"/>
    </row>
    <row r="1791" spans="2:17">
      <c r="B1791" s="159"/>
      <c r="C1791" s="101"/>
      <c r="D1791" s="28" t="str" cm="1">
        <f t="array" ref="D1791">_xlfn.IFS(C1791="","",AND(LEFT(C1791,3)&lt;&gt;"CRC", LEFT(C1791,3)&lt;&gt;"DRC"),VLOOKUP(Flex_Summary!C1791,Flex_Benefits!$B$13:$D$2013,3,FALSE),LEFT(C1791,3)="CRC",VLOOKUP(Flex_Summary!C1791,Flex_Benefits!$I$13:$K$2013,3,FALSE)&amp;" for "&amp;VLOOKUP(Flex_Summary!C1791,Flex_Benefits!$I$13:$K$2013,2,FALSE),LEFT(C1791,3)="DRC",IF(VLOOKUP(C1791,Flex_Benefits!$N$13:$T$2013,6,FALSE)="",VLOOKUP(C1791,Flex_Benefits!$N$13:$T$2013,7,FALSE)&amp;"% Coinsurance","$"&amp;VLOOKUP(C1791,Flex_Benefits!$N$13:$T$2013,6,FALSE)&amp;" Copayments")&amp;" for "&amp;IF(VLOOKUP(C1791,Flex_Benefits!$N$13:$T$2013,2,FALSE)&lt;&gt;'Dropdown Selections'!$Q$3,VLOOKUP(C1791,Flex_Benefits!$N$13:$T$2013,2,FALSE),"all Part D drugs on tier(s) "&amp;VLOOKUP(C1791,Flex_Benefits!$N$13:$T$2013,3,FALSE))&amp;IF(VLOOKUP(C1791,Flex_Benefits!$N$13:$T$2013,4,FALSE)='Dropdown Selections'!$E$2," with a $"&amp;VLOOKUP(C1791,Flex_Benefits!$N$13:$T$2013,5,FALSE)&amp;" deductible",""))</f>
        <v/>
      </c>
      <c r="E1791" s="101"/>
      <c r="F1791" s="28" t="str" cm="1">
        <f t="array" ref="F1791">_xlfn.IFS(E1791="","",  VLOOKUP(E1791,Flex_Target_Populations!$B$9:$H$2009,2,FALSE)='Dropdown Selections'!$F$10, 'Dropdown Selections'!$F$10, VLOOKUP(E1791,Flex_Target_Populations!$B$9:$H$2009,2,FALSE)='Dropdown Selections'!$F$9,'Dropdown Selections'!$F$9, VLOOKUP(E1791,Flex_Target_Populations!$B$9:$H$2009,2,FALSE)='Dropdown Selections'!$F$3,"Enrollees with: " &amp;VLOOKUP(E1791,Flex_Target_Populations!$B$9:$H$2009,6,FALSE), VLOOKUP(E1791,Flex_Target_Populations!$B$9:$H$2009,2,FALSE)='Dropdown Selections'!$F$2, "LIS Levels: " &amp; VLOOKUP(E1791,Flex_Target_Populations!$B$9:$H$2009,3,FALSE), VLOOKUP(E1791,Flex_Target_Populations!$B$9:$H$2009,2,FALSE)='Dropdown Selections'!$F$4, VLOOKUP(E1791,Flex_Target_Populations!$B$9:$H$2009,4,FALSE) &amp; " beginning at " &amp; VLOOKUP(E1791,Flex_Target_Populations!$B$9:$H$2009,5,FALSE), VLOOKUP(E1791,Flex_Target_Populations!$B$9:$H$2009,2,FALSE)='Dropdown Selections'!$F$5, VLOOKUP(E1791,Flex_Target_Populations!$B$9:$H$2009,4,FALSE) &amp; " beginning at "&amp; VLOOKUP(E1791,Flex_Target_Populations!$B$9:$H$2009,5,FALSE) &amp; " and " &amp; VLOOKUP(E1791,Flex_Target_Populations!$B$9:$H$2009,6,FALSE), VLOOKUP(E1791,Flex_Target_Populations!$B$9:$H$2009,2,FALSE)='Dropdown Selections'!$F$6, "LIS Levels: " &amp; VLOOKUP(E1791,Flex_Target_Populations!$B$9:$H$2009,3,FALSE) &amp; " and " &amp; VLOOKUP(E1791,Flex_Target_Populations!$B$9:$H$2009,6,FALSE), VLOOKUP(E1791,Flex_Target_Populations!$B$9:$H$2009,2,FALSE)='Dropdown Selections'!$F$7, "LIS Levels: " &amp; VLOOKUP(E1791,Flex_Target_Populations!$B$9:$H$2009,3,FALSE) &amp; " and " &amp; VLOOKUP(E1791,Flex_Target_Populations!$B$9:$H$2009,4,FALSE) &amp; " beginning at "&amp; VLOOKUP(E1791,Flex_Target_Populations!$B$9:$H$2009,5,FALSE), VLOOKUP(E1791,Flex_Target_Populations!$B$9:$H$2009,2,FALSE)='Dropdown Selections'!$F$8,  "LIS Levels: " &amp; VLOOKUP(E1791,Flex_Target_Populations!$B$9:$H$2009,3,FALSE) &amp; " and " &amp; VLOOKUP(E1791,Flex_Target_Populations!$B$9:$H$2009,4,FALSE) &amp; " beginning at "&amp; VLOOKUP(E1791,Flex_Target_Populations!$B$9:$H$2009,5,FALSE) &amp; " and " &amp; VLOOKUP(E1791,Flex_Target_Populations!$B$9:$H$2009,6,FALSE))</f>
        <v/>
      </c>
      <c r="G1791" s="101"/>
      <c r="H1791" s="101"/>
      <c r="I1791" s="101"/>
      <c r="J1791" s="101"/>
      <c r="K1791" s="101"/>
      <c r="L1791" s="101"/>
      <c r="M1791" s="101"/>
      <c r="N1791" s="101"/>
      <c r="O1791" s="101"/>
      <c r="P1791" s="101"/>
      <c r="Q1791" s="104"/>
    </row>
    <row r="1792" spans="2:17">
      <c r="B1792" s="159"/>
      <c r="C1792" s="101"/>
      <c r="D1792" s="28" t="str" cm="1">
        <f t="array" ref="D1792">_xlfn.IFS(C1792="","",AND(LEFT(C1792,3)&lt;&gt;"CRC", LEFT(C1792,3)&lt;&gt;"DRC"),VLOOKUP(Flex_Summary!C1792,Flex_Benefits!$B$13:$D$2013,3,FALSE),LEFT(C1792,3)="CRC",VLOOKUP(Flex_Summary!C1792,Flex_Benefits!$I$13:$K$2013,3,FALSE)&amp;" for "&amp;VLOOKUP(Flex_Summary!C1792,Flex_Benefits!$I$13:$K$2013,2,FALSE),LEFT(C1792,3)="DRC",IF(VLOOKUP(C1792,Flex_Benefits!$N$13:$T$2013,6,FALSE)="",VLOOKUP(C1792,Flex_Benefits!$N$13:$T$2013,7,FALSE)&amp;"% Coinsurance","$"&amp;VLOOKUP(C1792,Flex_Benefits!$N$13:$T$2013,6,FALSE)&amp;" Copayments")&amp;" for "&amp;IF(VLOOKUP(C1792,Flex_Benefits!$N$13:$T$2013,2,FALSE)&lt;&gt;'Dropdown Selections'!$Q$3,VLOOKUP(C1792,Flex_Benefits!$N$13:$T$2013,2,FALSE),"all Part D drugs on tier(s) "&amp;VLOOKUP(C1792,Flex_Benefits!$N$13:$T$2013,3,FALSE))&amp;IF(VLOOKUP(C1792,Flex_Benefits!$N$13:$T$2013,4,FALSE)='Dropdown Selections'!$E$2," with a $"&amp;VLOOKUP(C1792,Flex_Benefits!$N$13:$T$2013,5,FALSE)&amp;" deductible",""))</f>
        <v/>
      </c>
      <c r="E1792" s="101"/>
      <c r="F1792" s="28" t="str" cm="1">
        <f t="array" ref="F1792">_xlfn.IFS(E1792="","",  VLOOKUP(E1792,Flex_Target_Populations!$B$9:$H$2009,2,FALSE)='Dropdown Selections'!$F$10, 'Dropdown Selections'!$F$10, VLOOKUP(E1792,Flex_Target_Populations!$B$9:$H$2009,2,FALSE)='Dropdown Selections'!$F$9,'Dropdown Selections'!$F$9, VLOOKUP(E1792,Flex_Target_Populations!$B$9:$H$2009,2,FALSE)='Dropdown Selections'!$F$3,"Enrollees with: " &amp;VLOOKUP(E1792,Flex_Target_Populations!$B$9:$H$2009,6,FALSE), VLOOKUP(E1792,Flex_Target_Populations!$B$9:$H$2009,2,FALSE)='Dropdown Selections'!$F$2, "LIS Levels: " &amp; VLOOKUP(E1792,Flex_Target_Populations!$B$9:$H$2009,3,FALSE), VLOOKUP(E1792,Flex_Target_Populations!$B$9:$H$2009,2,FALSE)='Dropdown Selections'!$F$4, VLOOKUP(E1792,Flex_Target_Populations!$B$9:$H$2009,4,FALSE) &amp; " beginning at " &amp; VLOOKUP(E1792,Flex_Target_Populations!$B$9:$H$2009,5,FALSE), VLOOKUP(E1792,Flex_Target_Populations!$B$9:$H$2009,2,FALSE)='Dropdown Selections'!$F$5, VLOOKUP(E1792,Flex_Target_Populations!$B$9:$H$2009,4,FALSE) &amp; " beginning at "&amp; VLOOKUP(E1792,Flex_Target_Populations!$B$9:$H$2009,5,FALSE) &amp; " and " &amp; VLOOKUP(E1792,Flex_Target_Populations!$B$9:$H$2009,6,FALSE), VLOOKUP(E1792,Flex_Target_Populations!$B$9:$H$2009,2,FALSE)='Dropdown Selections'!$F$6, "LIS Levels: " &amp; VLOOKUP(E1792,Flex_Target_Populations!$B$9:$H$2009,3,FALSE) &amp; " and " &amp; VLOOKUP(E1792,Flex_Target_Populations!$B$9:$H$2009,6,FALSE), VLOOKUP(E1792,Flex_Target_Populations!$B$9:$H$2009,2,FALSE)='Dropdown Selections'!$F$7, "LIS Levels: " &amp; VLOOKUP(E1792,Flex_Target_Populations!$B$9:$H$2009,3,FALSE) &amp; " and " &amp; VLOOKUP(E1792,Flex_Target_Populations!$B$9:$H$2009,4,FALSE) &amp; " beginning at "&amp; VLOOKUP(E1792,Flex_Target_Populations!$B$9:$H$2009,5,FALSE), VLOOKUP(E1792,Flex_Target_Populations!$B$9:$H$2009,2,FALSE)='Dropdown Selections'!$F$8,  "LIS Levels: " &amp; VLOOKUP(E1792,Flex_Target_Populations!$B$9:$H$2009,3,FALSE) &amp; " and " &amp; VLOOKUP(E1792,Flex_Target_Populations!$B$9:$H$2009,4,FALSE) &amp; " beginning at "&amp; VLOOKUP(E1792,Flex_Target_Populations!$B$9:$H$2009,5,FALSE) &amp; " and " &amp; VLOOKUP(E1792,Flex_Target_Populations!$B$9:$H$2009,6,FALSE))</f>
        <v/>
      </c>
      <c r="G1792" s="101"/>
      <c r="H1792" s="101"/>
      <c r="I1792" s="101"/>
      <c r="J1792" s="101"/>
      <c r="K1792" s="101"/>
      <c r="L1792" s="101"/>
      <c r="M1792" s="101"/>
      <c r="N1792" s="101"/>
      <c r="O1792" s="101"/>
      <c r="P1792" s="101"/>
      <c r="Q1792" s="104"/>
    </row>
    <row r="1793" spans="2:17">
      <c r="B1793" s="159"/>
      <c r="C1793" s="101"/>
      <c r="D1793" s="28" t="str" cm="1">
        <f t="array" ref="D1793">_xlfn.IFS(C1793="","",AND(LEFT(C1793,3)&lt;&gt;"CRC", LEFT(C1793,3)&lt;&gt;"DRC"),VLOOKUP(Flex_Summary!C1793,Flex_Benefits!$B$13:$D$2013,3,FALSE),LEFT(C1793,3)="CRC",VLOOKUP(Flex_Summary!C1793,Flex_Benefits!$I$13:$K$2013,3,FALSE)&amp;" for "&amp;VLOOKUP(Flex_Summary!C1793,Flex_Benefits!$I$13:$K$2013,2,FALSE),LEFT(C1793,3)="DRC",IF(VLOOKUP(C1793,Flex_Benefits!$N$13:$T$2013,6,FALSE)="",VLOOKUP(C1793,Flex_Benefits!$N$13:$T$2013,7,FALSE)&amp;"% Coinsurance","$"&amp;VLOOKUP(C1793,Flex_Benefits!$N$13:$T$2013,6,FALSE)&amp;" Copayments")&amp;" for "&amp;IF(VLOOKUP(C1793,Flex_Benefits!$N$13:$T$2013,2,FALSE)&lt;&gt;'Dropdown Selections'!$Q$3,VLOOKUP(C1793,Flex_Benefits!$N$13:$T$2013,2,FALSE),"all Part D drugs on tier(s) "&amp;VLOOKUP(C1793,Flex_Benefits!$N$13:$T$2013,3,FALSE))&amp;IF(VLOOKUP(C1793,Flex_Benefits!$N$13:$T$2013,4,FALSE)='Dropdown Selections'!$E$2," with a $"&amp;VLOOKUP(C1793,Flex_Benefits!$N$13:$T$2013,5,FALSE)&amp;" deductible",""))</f>
        <v/>
      </c>
      <c r="E1793" s="101"/>
      <c r="F1793" s="28" t="str" cm="1">
        <f t="array" ref="F1793">_xlfn.IFS(E1793="","",  VLOOKUP(E1793,Flex_Target_Populations!$B$9:$H$2009,2,FALSE)='Dropdown Selections'!$F$10, 'Dropdown Selections'!$F$10, VLOOKUP(E1793,Flex_Target_Populations!$B$9:$H$2009,2,FALSE)='Dropdown Selections'!$F$9,'Dropdown Selections'!$F$9, VLOOKUP(E1793,Flex_Target_Populations!$B$9:$H$2009,2,FALSE)='Dropdown Selections'!$F$3,"Enrollees with: " &amp;VLOOKUP(E1793,Flex_Target_Populations!$B$9:$H$2009,6,FALSE), VLOOKUP(E1793,Flex_Target_Populations!$B$9:$H$2009,2,FALSE)='Dropdown Selections'!$F$2, "LIS Levels: " &amp; VLOOKUP(E1793,Flex_Target_Populations!$B$9:$H$2009,3,FALSE), VLOOKUP(E1793,Flex_Target_Populations!$B$9:$H$2009,2,FALSE)='Dropdown Selections'!$F$4, VLOOKUP(E1793,Flex_Target_Populations!$B$9:$H$2009,4,FALSE) &amp; " beginning at " &amp; VLOOKUP(E1793,Flex_Target_Populations!$B$9:$H$2009,5,FALSE), VLOOKUP(E1793,Flex_Target_Populations!$B$9:$H$2009,2,FALSE)='Dropdown Selections'!$F$5, VLOOKUP(E1793,Flex_Target_Populations!$B$9:$H$2009,4,FALSE) &amp; " beginning at "&amp; VLOOKUP(E1793,Flex_Target_Populations!$B$9:$H$2009,5,FALSE) &amp; " and " &amp; VLOOKUP(E1793,Flex_Target_Populations!$B$9:$H$2009,6,FALSE), VLOOKUP(E1793,Flex_Target_Populations!$B$9:$H$2009,2,FALSE)='Dropdown Selections'!$F$6, "LIS Levels: " &amp; VLOOKUP(E1793,Flex_Target_Populations!$B$9:$H$2009,3,FALSE) &amp; " and " &amp; VLOOKUP(E1793,Flex_Target_Populations!$B$9:$H$2009,6,FALSE), VLOOKUP(E1793,Flex_Target_Populations!$B$9:$H$2009,2,FALSE)='Dropdown Selections'!$F$7, "LIS Levels: " &amp; VLOOKUP(E1793,Flex_Target_Populations!$B$9:$H$2009,3,FALSE) &amp; " and " &amp; VLOOKUP(E1793,Flex_Target_Populations!$B$9:$H$2009,4,FALSE) &amp; " beginning at "&amp; VLOOKUP(E1793,Flex_Target_Populations!$B$9:$H$2009,5,FALSE), VLOOKUP(E1793,Flex_Target_Populations!$B$9:$H$2009,2,FALSE)='Dropdown Selections'!$F$8,  "LIS Levels: " &amp; VLOOKUP(E1793,Flex_Target_Populations!$B$9:$H$2009,3,FALSE) &amp; " and " &amp; VLOOKUP(E1793,Flex_Target_Populations!$B$9:$H$2009,4,FALSE) &amp; " beginning at "&amp; VLOOKUP(E1793,Flex_Target_Populations!$B$9:$H$2009,5,FALSE) &amp; " and " &amp; VLOOKUP(E1793,Flex_Target_Populations!$B$9:$H$2009,6,FALSE))</f>
        <v/>
      </c>
      <c r="G1793" s="101"/>
      <c r="H1793" s="101"/>
      <c r="I1793" s="101"/>
      <c r="J1793" s="101"/>
      <c r="K1793" s="101"/>
      <c r="L1793" s="101"/>
      <c r="M1793" s="101"/>
      <c r="N1793" s="101"/>
      <c r="O1793" s="101"/>
      <c r="P1793" s="101"/>
      <c r="Q1793" s="104"/>
    </row>
    <row r="1794" spans="2:17">
      <c r="B1794" s="159"/>
      <c r="C1794" s="101"/>
      <c r="D1794" s="28" t="str" cm="1">
        <f t="array" ref="D1794">_xlfn.IFS(C1794="","",AND(LEFT(C1794,3)&lt;&gt;"CRC", LEFT(C1794,3)&lt;&gt;"DRC"),VLOOKUP(Flex_Summary!C1794,Flex_Benefits!$B$13:$D$2013,3,FALSE),LEFT(C1794,3)="CRC",VLOOKUP(Flex_Summary!C1794,Flex_Benefits!$I$13:$K$2013,3,FALSE)&amp;" for "&amp;VLOOKUP(Flex_Summary!C1794,Flex_Benefits!$I$13:$K$2013,2,FALSE),LEFT(C1794,3)="DRC",IF(VLOOKUP(C1794,Flex_Benefits!$N$13:$T$2013,6,FALSE)="",VLOOKUP(C1794,Flex_Benefits!$N$13:$T$2013,7,FALSE)&amp;"% Coinsurance","$"&amp;VLOOKUP(C1794,Flex_Benefits!$N$13:$T$2013,6,FALSE)&amp;" Copayments")&amp;" for "&amp;IF(VLOOKUP(C1794,Flex_Benefits!$N$13:$T$2013,2,FALSE)&lt;&gt;'Dropdown Selections'!$Q$3,VLOOKUP(C1794,Flex_Benefits!$N$13:$T$2013,2,FALSE),"all Part D drugs on tier(s) "&amp;VLOOKUP(C1794,Flex_Benefits!$N$13:$T$2013,3,FALSE))&amp;IF(VLOOKUP(C1794,Flex_Benefits!$N$13:$T$2013,4,FALSE)='Dropdown Selections'!$E$2," with a $"&amp;VLOOKUP(C1794,Flex_Benefits!$N$13:$T$2013,5,FALSE)&amp;" deductible",""))</f>
        <v/>
      </c>
      <c r="E1794" s="101"/>
      <c r="F1794" s="28" t="str" cm="1">
        <f t="array" ref="F1794">_xlfn.IFS(E1794="","",  VLOOKUP(E1794,Flex_Target_Populations!$B$9:$H$2009,2,FALSE)='Dropdown Selections'!$F$10, 'Dropdown Selections'!$F$10, VLOOKUP(E1794,Flex_Target_Populations!$B$9:$H$2009,2,FALSE)='Dropdown Selections'!$F$9,'Dropdown Selections'!$F$9, VLOOKUP(E1794,Flex_Target_Populations!$B$9:$H$2009,2,FALSE)='Dropdown Selections'!$F$3,"Enrollees with: " &amp;VLOOKUP(E1794,Flex_Target_Populations!$B$9:$H$2009,6,FALSE), VLOOKUP(E1794,Flex_Target_Populations!$B$9:$H$2009,2,FALSE)='Dropdown Selections'!$F$2, "LIS Levels: " &amp; VLOOKUP(E1794,Flex_Target_Populations!$B$9:$H$2009,3,FALSE), VLOOKUP(E1794,Flex_Target_Populations!$B$9:$H$2009,2,FALSE)='Dropdown Selections'!$F$4, VLOOKUP(E1794,Flex_Target_Populations!$B$9:$H$2009,4,FALSE) &amp; " beginning at " &amp; VLOOKUP(E1794,Flex_Target_Populations!$B$9:$H$2009,5,FALSE), VLOOKUP(E1794,Flex_Target_Populations!$B$9:$H$2009,2,FALSE)='Dropdown Selections'!$F$5, VLOOKUP(E1794,Flex_Target_Populations!$B$9:$H$2009,4,FALSE) &amp; " beginning at "&amp; VLOOKUP(E1794,Flex_Target_Populations!$B$9:$H$2009,5,FALSE) &amp; " and " &amp; VLOOKUP(E1794,Flex_Target_Populations!$B$9:$H$2009,6,FALSE), VLOOKUP(E1794,Flex_Target_Populations!$B$9:$H$2009,2,FALSE)='Dropdown Selections'!$F$6, "LIS Levels: " &amp; VLOOKUP(E1794,Flex_Target_Populations!$B$9:$H$2009,3,FALSE) &amp; " and " &amp; VLOOKUP(E1794,Flex_Target_Populations!$B$9:$H$2009,6,FALSE), VLOOKUP(E1794,Flex_Target_Populations!$B$9:$H$2009,2,FALSE)='Dropdown Selections'!$F$7, "LIS Levels: " &amp; VLOOKUP(E1794,Flex_Target_Populations!$B$9:$H$2009,3,FALSE) &amp; " and " &amp; VLOOKUP(E1794,Flex_Target_Populations!$B$9:$H$2009,4,FALSE) &amp; " beginning at "&amp; VLOOKUP(E1794,Flex_Target_Populations!$B$9:$H$2009,5,FALSE), VLOOKUP(E1794,Flex_Target_Populations!$B$9:$H$2009,2,FALSE)='Dropdown Selections'!$F$8,  "LIS Levels: " &amp; VLOOKUP(E1794,Flex_Target_Populations!$B$9:$H$2009,3,FALSE) &amp; " and " &amp; VLOOKUP(E1794,Flex_Target_Populations!$B$9:$H$2009,4,FALSE) &amp; " beginning at "&amp; VLOOKUP(E1794,Flex_Target_Populations!$B$9:$H$2009,5,FALSE) &amp; " and " &amp; VLOOKUP(E1794,Flex_Target_Populations!$B$9:$H$2009,6,FALSE))</f>
        <v/>
      </c>
      <c r="G1794" s="101"/>
      <c r="H1794" s="101"/>
      <c r="I1794" s="101"/>
      <c r="J1794" s="101"/>
      <c r="K1794" s="101"/>
      <c r="L1794" s="101"/>
      <c r="M1794" s="101"/>
      <c r="N1794" s="101"/>
      <c r="O1794" s="101"/>
      <c r="P1794" s="101"/>
      <c r="Q1794" s="104"/>
    </row>
    <row r="1795" spans="2:17">
      <c r="B1795" s="159"/>
      <c r="C1795" s="101"/>
      <c r="D1795" s="28" t="str" cm="1">
        <f t="array" ref="D1795">_xlfn.IFS(C1795="","",AND(LEFT(C1795,3)&lt;&gt;"CRC", LEFT(C1795,3)&lt;&gt;"DRC"),VLOOKUP(Flex_Summary!C1795,Flex_Benefits!$B$13:$D$2013,3,FALSE),LEFT(C1795,3)="CRC",VLOOKUP(Flex_Summary!C1795,Flex_Benefits!$I$13:$K$2013,3,FALSE)&amp;" for "&amp;VLOOKUP(Flex_Summary!C1795,Flex_Benefits!$I$13:$K$2013,2,FALSE),LEFT(C1795,3)="DRC",IF(VLOOKUP(C1795,Flex_Benefits!$N$13:$T$2013,6,FALSE)="",VLOOKUP(C1795,Flex_Benefits!$N$13:$T$2013,7,FALSE)&amp;"% Coinsurance","$"&amp;VLOOKUP(C1795,Flex_Benefits!$N$13:$T$2013,6,FALSE)&amp;" Copayments")&amp;" for "&amp;IF(VLOOKUP(C1795,Flex_Benefits!$N$13:$T$2013,2,FALSE)&lt;&gt;'Dropdown Selections'!$Q$3,VLOOKUP(C1795,Flex_Benefits!$N$13:$T$2013,2,FALSE),"all Part D drugs on tier(s) "&amp;VLOOKUP(C1795,Flex_Benefits!$N$13:$T$2013,3,FALSE))&amp;IF(VLOOKUP(C1795,Flex_Benefits!$N$13:$T$2013,4,FALSE)='Dropdown Selections'!$E$2," with a $"&amp;VLOOKUP(C1795,Flex_Benefits!$N$13:$T$2013,5,FALSE)&amp;" deductible",""))</f>
        <v/>
      </c>
      <c r="E1795" s="101"/>
      <c r="F1795" s="28" t="str" cm="1">
        <f t="array" ref="F1795">_xlfn.IFS(E1795="","",  VLOOKUP(E1795,Flex_Target_Populations!$B$9:$H$2009,2,FALSE)='Dropdown Selections'!$F$10, 'Dropdown Selections'!$F$10, VLOOKUP(E1795,Flex_Target_Populations!$B$9:$H$2009,2,FALSE)='Dropdown Selections'!$F$9,'Dropdown Selections'!$F$9, VLOOKUP(E1795,Flex_Target_Populations!$B$9:$H$2009,2,FALSE)='Dropdown Selections'!$F$3,"Enrollees with: " &amp;VLOOKUP(E1795,Flex_Target_Populations!$B$9:$H$2009,6,FALSE), VLOOKUP(E1795,Flex_Target_Populations!$B$9:$H$2009,2,FALSE)='Dropdown Selections'!$F$2, "LIS Levels: " &amp; VLOOKUP(E1795,Flex_Target_Populations!$B$9:$H$2009,3,FALSE), VLOOKUP(E1795,Flex_Target_Populations!$B$9:$H$2009,2,FALSE)='Dropdown Selections'!$F$4, VLOOKUP(E1795,Flex_Target_Populations!$B$9:$H$2009,4,FALSE) &amp; " beginning at " &amp; VLOOKUP(E1795,Flex_Target_Populations!$B$9:$H$2009,5,FALSE), VLOOKUP(E1795,Flex_Target_Populations!$B$9:$H$2009,2,FALSE)='Dropdown Selections'!$F$5, VLOOKUP(E1795,Flex_Target_Populations!$B$9:$H$2009,4,FALSE) &amp; " beginning at "&amp; VLOOKUP(E1795,Flex_Target_Populations!$B$9:$H$2009,5,FALSE) &amp; " and " &amp; VLOOKUP(E1795,Flex_Target_Populations!$B$9:$H$2009,6,FALSE), VLOOKUP(E1795,Flex_Target_Populations!$B$9:$H$2009,2,FALSE)='Dropdown Selections'!$F$6, "LIS Levels: " &amp; VLOOKUP(E1795,Flex_Target_Populations!$B$9:$H$2009,3,FALSE) &amp; " and " &amp; VLOOKUP(E1795,Flex_Target_Populations!$B$9:$H$2009,6,FALSE), VLOOKUP(E1795,Flex_Target_Populations!$B$9:$H$2009,2,FALSE)='Dropdown Selections'!$F$7, "LIS Levels: " &amp; VLOOKUP(E1795,Flex_Target_Populations!$B$9:$H$2009,3,FALSE) &amp; " and " &amp; VLOOKUP(E1795,Flex_Target_Populations!$B$9:$H$2009,4,FALSE) &amp; " beginning at "&amp; VLOOKUP(E1795,Flex_Target_Populations!$B$9:$H$2009,5,FALSE), VLOOKUP(E1795,Flex_Target_Populations!$B$9:$H$2009,2,FALSE)='Dropdown Selections'!$F$8,  "LIS Levels: " &amp; VLOOKUP(E1795,Flex_Target_Populations!$B$9:$H$2009,3,FALSE) &amp; " and " &amp; VLOOKUP(E1795,Flex_Target_Populations!$B$9:$H$2009,4,FALSE) &amp; " beginning at "&amp; VLOOKUP(E1795,Flex_Target_Populations!$B$9:$H$2009,5,FALSE) &amp; " and " &amp; VLOOKUP(E1795,Flex_Target_Populations!$B$9:$H$2009,6,FALSE))</f>
        <v/>
      </c>
      <c r="G1795" s="101"/>
      <c r="H1795" s="101"/>
      <c r="I1795" s="101"/>
      <c r="J1795" s="101"/>
      <c r="K1795" s="101"/>
      <c r="L1795" s="101"/>
      <c r="M1795" s="101"/>
      <c r="N1795" s="101"/>
      <c r="O1795" s="101"/>
      <c r="P1795" s="101"/>
      <c r="Q1795" s="104"/>
    </row>
    <row r="1796" spans="2:17">
      <c r="B1796" s="159"/>
      <c r="C1796" s="101"/>
      <c r="D1796" s="28" t="str" cm="1">
        <f t="array" ref="D1796">_xlfn.IFS(C1796="","",AND(LEFT(C1796,3)&lt;&gt;"CRC", LEFT(C1796,3)&lt;&gt;"DRC"),VLOOKUP(Flex_Summary!C1796,Flex_Benefits!$B$13:$D$2013,3,FALSE),LEFT(C1796,3)="CRC",VLOOKUP(Flex_Summary!C1796,Flex_Benefits!$I$13:$K$2013,3,FALSE)&amp;" for "&amp;VLOOKUP(Flex_Summary!C1796,Flex_Benefits!$I$13:$K$2013,2,FALSE),LEFT(C1796,3)="DRC",IF(VLOOKUP(C1796,Flex_Benefits!$N$13:$T$2013,6,FALSE)="",VLOOKUP(C1796,Flex_Benefits!$N$13:$T$2013,7,FALSE)&amp;"% Coinsurance","$"&amp;VLOOKUP(C1796,Flex_Benefits!$N$13:$T$2013,6,FALSE)&amp;" Copayments")&amp;" for "&amp;IF(VLOOKUP(C1796,Flex_Benefits!$N$13:$T$2013,2,FALSE)&lt;&gt;'Dropdown Selections'!$Q$3,VLOOKUP(C1796,Flex_Benefits!$N$13:$T$2013,2,FALSE),"all Part D drugs on tier(s) "&amp;VLOOKUP(C1796,Flex_Benefits!$N$13:$T$2013,3,FALSE))&amp;IF(VLOOKUP(C1796,Flex_Benefits!$N$13:$T$2013,4,FALSE)='Dropdown Selections'!$E$2," with a $"&amp;VLOOKUP(C1796,Flex_Benefits!$N$13:$T$2013,5,FALSE)&amp;" deductible",""))</f>
        <v/>
      </c>
      <c r="E1796" s="101"/>
      <c r="F1796" s="28" t="str" cm="1">
        <f t="array" ref="F1796">_xlfn.IFS(E1796="","",  VLOOKUP(E1796,Flex_Target_Populations!$B$9:$H$2009,2,FALSE)='Dropdown Selections'!$F$10, 'Dropdown Selections'!$F$10, VLOOKUP(E1796,Flex_Target_Populations!$B$9:$H$2009,2,FALSE)='Dropdown Selections'!$F$9,'Dropdown Selections'!$F$9, VLOOKUP(E1796,Flex_Target_Populations!$B$9:$H$2009,2,FALSE)='Dropdown Selections'!$F$3,"Enrollees with: " &amp;VLOOKUP(E1796,Flex_Target_Populations!$B$9:$H$2009,6,FALSE), VLOOKUP(E1796,Flex_Target_Populations!$B$9:$H$2009,2,FALSE)='Dropdown Selections'!$F$2, "LIS Levels: " &amp; VLOOKUP(E1796,Flex_Target_Populations!$B$9:$H$2009,3,FALSE), VLOOKUP(E1796,Flex_Target_Populations!$B$9:$H$2009,2,FALSE)='Dropdown Selections'!$F$4, VLOOKUP(E1796,Flex_Target_Populations!$B$9:$H$2009,4,FALSE) &amp; " beginning at " &amp; VLOOKUP(E1796,Flex_Target_Populations!$B$9:$H$2009,5,FALSE), VLOOKUP(E1796,Flex_Target_Populations!$B$9:$H$2009,2,FALSE)='Dropdown Selections'!$F$5, VLOOKUP(E1796,Flex_Target_Populations!$B$9:$H$2009,4,FALSE) &amp; " beginning at "&amp; VLOOKUP(E1796,Flex_Target_Populations!$B$9:$H$2009,5,FALSE) &amp; " and " &amp; VLOOKUP(E1796,Flex_Target_Populations!$B$9:$H$2009,6,FALSE), VLOOKUP(E1796,Flex_Target_Populations!$B$9:$H$2009,2,FALSE)='Dropdown Selections'!$F$6, "LIS Levels: " &amp; VLOOKUP(E1796,Flex_Target_Populations!$B$9:$H$2009,3,FALSE) &amp; " and " &amp; VLOOKUP(E1796,Flex_Target_Populations!$B$9:$H$2009,6,FALSE), VLOOKUP(E1796,Flex_Target_Populations!$B$9:$H$2009,2,FALSE)='Dropdown Selections'!$F$7, "LIS Levels: " &amp; VLOOKUP(E1796,Flex_Target_Populations!$B$9:$H$2009,3,FALSE) &amp; " and " &amp; VLOOKUP(E1796,Flex_Target_Populations!$B$9:$H$2009,4,FALSE) &amp; " beginning at "&amp; VLOOKUP(E1796,Flex_Target_Populations!$B$9:$H$2009,5,FALSE), VLOOKUP(E1796,Flex_Target_Populations!$B$9:$H$2009,2,FALSE)='Dropdown Selections'!$F$8,  "LIS Levels: " &amp; VLOOKUP(E1796,Flex_Target_Populations!$B$9:$H$2009,3,FALSE) &amp; " and " &amp; VLOOKUP(E1796,Flex_Target_Populations!$B$9:$H$2009,4,FALSE) &amp; " beginning at "&amp; VLOOKUP(E1796,Flex_Target_Populations!$B$9:$H$2009,5,FALSE) &amp; " and " &amp; VLOOKUP(E1796,Flex_Target_Populations!$B$9:$H$2009,6,FALSE))</f>
        <v/>
      </c>
      <c r="G1796" s="101"/>
      <c r="H1796" s="101"/>
      <c r="I1796" s="101"/>
      <c r="J1796" s="101"/>
      <c r="K1796" s="101"/>
      <c r="L1796" s="101"/>
      <c r="M1796" s="101"/>
      <c r="N1796" s="101"/>
      <c r="O1796" s="101"/>
      <c r="P1796" s="101"/>
      <c r="Q1796" s="104"/>
    </row>
    <row r="1797" spans="2:17">
      <c r="B1797" s="159"/>
      <c r="C1797" s="101"/>
      <c r="D1797" s="28" t="str" cm="1">
        <f t="array" ref="D1797">_xlfn.IFS(C1797="","",AND(LEFT(C1797,3)&lt;&gt;"CRC", LEFT(C1797,3)&lt;&gt;"DRC"),VLOOKUP(Flex_Summary!C1797,Flex_Benefits!$B$13:$D$2013,3,FALSE),LEFT(C1797,3)="CRC",VLOOKUP(Flex_Summary!C1797,Flex_Benefits!$I$13:$K$2013,3,FALSE)&amp;" for "&amp;VLOOKUP(Flex_Summary!C1797,Flex_Benefits!$I$13:$K$2013,2,FALSE),LEFT(C1797,3)="DRC",IF(VLOOKUP(C1797,Flex_Benefits!$N$13:$T$2013,6,FALSE)="",VLOOKUP(C1797,Flex_Benefits!$N$13:$T$2013,7,FALSE)&amp;"% Coinsurance","$"&amp;VLOOKUP(C1797,Flex_Benefits!$N$13:$T$2013,6,FALSE)&amp;" Copayments")&amp;" for "&amp;IF(VLOOKUP(C1797,Flex_Benefits!$N$13:$T$2013,2,FALSE)&lt;&gt;'Dropdown Selections'!$Q$3,VLOOKUP(C1797,Flex_Benefits!$N$13:$T$2013,2,FALSE),"all Part D drugs on tier(s) "&amp;VLOOKUP(C1797,Flex_Benefits!$N$13:$T$2013,3,FALSE))&amp;IF(VLOOKUP(C1797,Flex_Benefits!$N$13:$T$2013,4,FALSE)='Dropdown Selections'!$E$2," with a $"&amp;VLOOKUP(C1797,Flex_Benefits!$N$13:$T$2013,5,FALSE)&amp;" deductible",""))</f>
        <v/>
      </c>
      <c r="E1797" s="101"/>
      <c r="F1797" s="28" t="str" cm="1">
        <f t="array" ref="F1797">_xlfn.IFS(E1797="","",  VLOOKUP(E1797,Flex_Target_Populations!$B$9:$H$2009,2,FALSE)='Dropdown Selections'!$F$10, 'Dropdown Selections'!$F$10, VLOOKUP(E1797,Flex_Target_Populations!$B$9:$H$2009,2,FALSE)='Dropdown Selections'!$F$9,'Dropdown Selections'!$F$9, VLOOKUP(E1797,Flex_Target_Populations!$B$9:$H$2009,2,FALSE)='Dropdown Selections'!$F$3,"Enrollees with: " &amp;VLOOKUP(E1797,Flex_Target_Populations!$B$9:$H$2009,6,FALSE), VLOOKUP(E1797,Flex_Target_Populations!$B$9:$H$2009,2,FALSE)='Dropdown Selections'!$F$2, "LIS Levels: " &amp; VLOOKUP(E1797,Flex_Target_Populations!$B$9:$H$2009,3,FALSE), VLOOKUP(E1797,Flex_Target_Populations!$B$9:$H$2009,2,FALSE)='Dropdown Selections'!$F$4, VLOOKUP(E1797,Flex_Target_Populations!$B$9:$H$2009,4,FALSE) &amp; " beginning at " &amp; VLOOKUP(E1797,Flex_Target_Populations!$B$9:$H$2009,5,FALSE), VLOOKUP(E1797,Flex_Target_Populations!$B$9:$H$2009,2,FALSE)='Dropdown Selections'!$F$5, VLOOKUP(E1797,Flex_Target_Populations!$B$9:$H$2009,4,FALSE) &amp; " beginning at "&amp; VLOOKUP(E1797,Flex_Target_Populations!$B$9:$H$2009,5,FALSE) &amp; " and " &amp; VLOOKUP(E1797,Flex_Target_Populations!$B$9:$H$2009,6,FALSE), VLOOKUP(E1797,Flex_Target_Populations!$B$9:$H$2009,2,FALSE)='Dropdown Selections'!$F$6, "LIS Levels: " &amp; VLOOKUP(E1797,Flex_Target_Populations!$B$9:$H$2009,3,FALSE) &amp; " and " &amp; VLOOKUP(E1797,Flex_Target_Populations!$B$9:$H$2009,6,FALSE), VLOOKUP(E1797,Flex_Target_Populations!$B$9:$H$2009,2,FALSE)='Dropdown Selections'!$F$7, "LIS Levels: " &amp; VLOOKUP(E1797,Flex_Target_Populations!$B$9:$H$2009,3,FALSE) &amp; " and " &amp; VLOOKUP(E1797,Flex_Target_Populations!$B$9:$H$2009,4,FALSE) &amp; " beginning at "&amp; VLOOKUP(E1797,Flex_Target_Populations!$B$9:$H$2009,5,FALSE), VLOOKUP(E1797,Flex_Target_Populations!$B$9:$H$2009,2,FALSE)='Dropdown Selections'!$F$8,  "LIS Levels: " &amp; VLOOKUP(E1797,Flex_Target_Populations!$B$9:$H$2009,3,FALSE) &amp; " and " &amp; VLOOKUP(E1797,Flex_Target_Populations!$B$9:$H$2009,4,FALSE) &amp; " beginning at "&amp; VLOOKUP(E1797,Flex_Target_Populations!$B$9:$H$2009,5,FALSE) &amp; " and " &amp; VLOOKUP(E1797,Flex_Target_Populations!$B$9:$H$2009,6,FALSE))</f>
        <v/>
      </c>
      <c r="G1797" s="101"/>
      <c r="H1797" s="101"/>
      <c r="I1797" s="101"/>
      <c r="J1797" s="101"/>
      <c r="K1797" s="101"/>
      <c r="L1797" s="101"/>
      <c r="M1797" s="101"/>
      <c r="N1797" s="101"/>
      <c r="O1797" s="101"/>
      <c r="P1797" s="101"/>
      <c r="Q1797" s="104"/>
    </row>
    <row r="1798" spans="2:17">
      <c r="B1798" s="159"/>
      <c r="C1798" s="101"/>
      <c r="D1798" s="28" t="str" cm="1">
        <f t="array" ref="D1798">_xlfn.IFS(C1798="","",AND(LEFT(C1798,3)&lt;&gt;"CRC", LEFT(C1798,3)&lt;&gt;"DRC"),VLOOKUP(Flex_Summary!C1798,Flex_Benefits!$B$13:$D$2013,3,FALSE),LEFT(C1798,3)="CRC",VLOOKUP(Flex_Summary!C1798,Flex_Benefits!$I$13:$K$2013,3,FALSE)&amp;" for "&amp;VLOOKUP(Flex_Summary!C1798,Flex_Benefits!$I$13:$K$2013,2,FALSE),LEFT(C1798,3)="DRC",IF(VLOOKUP(C1798,Flex_Benefits!$N$13:$T$2013,6,FALSE)="",VLOOKUP(C1798,Flex_Benefits!$N$13:$T$2013,7,FALSE)&amp;"% Coinsurance","$"&amp;VLOOKUP(C1798,Flex_Benefits!$N$13:$T$2013,6,FALSE)&amp;" Copayments")&amp;" for "&amp;IF(VLOOKUP(C1798,Flex_Benefits!$N$13:$T$2013,2,FALSE)&lt;&gt;'Dropdown Selections'!$Q$3,VLOOKUP(C1798,Flex_Benefits!$N$13:$T$2013,2,FALSE),"all Part D drugs on tier(s) "&amp;VLOOKUP(C1798,Flex_Benefits!$N$13:$T$2013,3,FALSE))&amp;IF(VLOOKUP(C1798,Flex_Benefits!$N$13:$T$2013,4,FALSE)='Dropdown Selections'!$E$2," with a $"&amp;VLOOKUP(C1798,Flex_Benefits!$N$13:$T$2013,5,FALSE)&amp;" deductible",""))</f>
        <v/>
      </c>
      <c r="E1798" s="101"/>
      <c r="F1798" s="28" t="str" cm="1">
        <f t="array" ref="F1798">_xlfn.IFS(E1798="","",  VLOOKUP(E1798,Flex_Target_Populations!$B$9:$H$2009,2,FALSE)='Dropdown Selections'!$F$10, 'Dropdown Selections'!$F$10, VLOOKUP(E1798,Flex_Target_Populations!$B$9:$H$2009,2,FALSE)='Dropdown Selections'!$F$9,'Dropdown Selections'!$F$9, VLOOKUP(E1798,Flex_Target_Populations!$B$9:$H$2009,2,FALSE)='Dropdown Selections'!$F$3,"Enrollees with: " &amp;VLOOKUP(E1798,Flex_Target_Populations!$B$9:$H$2009,6,FALSE), VLOOKUP(E1798,Flex_Target_Populations!$B$9:$H$2009,2,FALSE)='Dropdown Selections'!$F$2, "LIS Levels: " &amp; VLOOKUP(E1798,Flex_Target_Populations!$B$9:$H$2009,3,FALSE), VLOOKUP(E1798,Flex_Target_Populations!$B$9:$H$2009,2,FALSE)='Dropdown Selections'!$F$4, VLOOKUP(E1798,Flex_Target_Populations!$B$9:$H$2009,4,FALSE) &amp; " beginning at " &amp; VLOOKUP(E1798,Flex_Target_Populations!$B$9:$H$2009,5,FALSE), VLOOKUP(E1798,Flex_Target_Populations!$B$9:$H$2009,2,FALSE)='Dropdown Selections'!$F$5, VLOOKUP(E1798,Flex_Target_Populations!$B$9:$H$2009,4,FALSE) &amp; " beginning at "&amp; VLOOKUP(E1798,Flex_Target_Populations!$B$9:$H$2009,5,FALSE) &amp; " and " &amp; VLOOKUP(E1798,Flex_Target_Populations!$B$9:$H$2009,6,FALSE), VLOOKUP(E1798,Flex_Target_Populations!$B$9:$H$2009,2,FALSE)='Dropdown Selections'!$F$6, "LIS Levels: " &amp; VLOOKUP(E1798,Flex_Target_Populations!$B$9:$H$2009,3,FALSE) &amp; " and " &amp; VLOOKUP(E1798,Flex_Target_Populations!$B$9:$H$2009,6,FALSE), VLOOKUP(E1798,Flex_Target_Populations!$B$9:$H$2009,2,FALSE)='Dropdown Selections'!$F$7, "LIS Levels: " &amp; VLOOKUP(E1798,Flex_Target_Populations!$B$9:$H$2009,3,FALSE) &amp; " and " &amp; VLOOKUP(E1798,Flex_Target_Populations!$B$9:$H$2009,4,FALSE) &amp; " beginning at "&amp; VLOOKUP(E1798,Flex_Target_Populations!$B$9:$H$2009,5,FALSE), VLOOKUP(E1798,Flex_Target_Populations!$B$9:$H$2009,2,FALSE)='Dropdown Selections'!$F$8,  "LIS Levels: " &amp; VLOOKUP(E1798,Flex_Target_Populations!$B$9:$H$2009,3,FALSE) &amp; " and " &amp; VLOOKUP(E1798,Flex_Target_Populations!$B$9:$H$2009,4,FALSE) &amp; " beginning at "&amp; VLOOKUP(E1798,Flex_Target_Populations!$B$9:$H$2009,5,FALSE) &amp; " and " &amp; VLOOKUP(E1798,Flex_Target_Populations!$B$9:$H$2009,6,FALSE))</f>
        <v/>
      </c>
      <c r="G1798" s="101"/>
      <c r="H1798" s="101"/>
      <c r="I1798" s="101"/>
      <c r="J1798" s="101"/>
      <c r="K1798" s="101"/>
      <c r="L1798" s="101"/>
      <c r="M1798" s="101"/>
      <c r="N1798" s="101"/>
      <c r="O1798" s="101"/>
      <c r="P1798" s="101"/>
      <c r="Q1798" s="104"/>
    </row>
    <row r="1799" spans="2:17">
      <c r="B1799" s="159"/>
      <c r="C1799" s="101"/>
      <c r="D1799" s="28" t="str" cm="1">
        <f t="array" ref="D1799">_xlfn.IFS(C1799="","",AND(LEFT(C1799,3)&lt;&gt;"CRC", LEFT(C1799,3)&lt;&gt;"DRC"),VLOOKUP(Flex_Summary!C1799,Flex_Benefits!$B$13:$D$2013,3,FALSE),LEFT(C1799,3)="CRC",VLOOKUP(Flex_Summary!C1799,Flex_Benefits!$I$13:$K$2013,3,FALSE)&amp;" for "&amp;VLOOKUP(Flex_Summary!C1799,Flex_Benefits!$I$13:$K$2013,2,FALSE),LEFT(C1799,3)="DRC",IF(VLOOKUP(C1799,Flex_Benefits!$N$13:$T$2013,6,FALSE)="",VLOOKUP(C1799,Flex_Benefits!$N$13:$T$2013,7,FALSE)&amp;"% Coinsurance","$"&amp;VLOOKUP(C1799,Flex_Benefits!$N$13:$T$2013,6,FALSE)&amp;" Copayments")&amp;" for "&amp;IF(VLOOKUP(C1799,Flex_Benefits!$N$13:$T$2013,2,FALSE)&lt;&gt;'Dropdown Selections'!$Q$3,VLOOKUP(C1799,Flex_Benefits!$N$13:$T$2013,2,FALSE),"all Part D drugs on tier(s) "&amp;VLOOKUP(C1799,Flex_Benefits!$N$13:$T$2013,3,FALSE))&amp;IF(VLOOKUP(C1799,Flex_Benefits!$N$13:$T$2013,4,FALSE)='Dropdown Selections'!$E$2," with a $"&amp;VLOOKUP(C1799,Flex_Benefits!$N$13:$T$2013,5,FALSE)&amp;" deductible",""))</f>
        <v/>
      </c>
      <c r="E1799" s="101"/>
      <c r="F1799" s="28" t="str" cm="1">
        <f t="array" ref="F1799">_xlfn.IFS(E1799="","",  VLOOKUP(E1799,Flex_Target_Populations!$B$9:$H$2009,2,FALSE)='Dropdown Selections'!$F$10, 'Dropdown Selections'!$F$10, VLOOKUP(E1799,Flex_Target_Populations!$B$9:$H$2009,2,FALSE)='Dropdown Selections'!$F$9,'Dropdown Selections'!$F$9, VLOOKUP(E1799,Flex_Target_Populations!$B$9:$H$2009,2,FALSE)='Dropdown Selections'!$F$3,"Enrollees with: " &amp;VLOOKUP(E1799,Flex_Target_Populations!$B$9:$H$2009,6,FALSE), VLOOKUP(E1799,Flex_Target_Populations!$B$9:$H$2009,2,FALSE)='Dropdown Selections'!$F$2, "LIS Levels: " &amp; VLOOKUP(E1799,Flex_Target_Populations!$B$9:$H$2009,3,FALSE), VLOOKUP(E1799,Flex_Target_Populations!$B$9:$H$2009,2,FALSE)='Dropdown Selections'!$F$4, VLOOKUP(E1799,Flex_Target_Populations!$B$9:$H$2009,4,FALSE) &amp; " beginning at " &amp; VLOOKUP(E1799,Flex_Target_Populations!$B$9:$H$2009,5,FALSE), VLOOKUP(E1799,Flex_Target_Populations!$B$9:$H$2009,2,FALSE)='Dropdown Selections'!$F$5, VLOOKUP(E1799,Flex_Target_Populations!$B$9:$H$2009,4,FALSE) &amp; " beginning at "&amp; VLOOKUP(E1799,Flex_Target_Populations!$B$9:$H$2009,5,FALSE) &amp; " and " &amp; VLOOKUP(E1799,Flex_Target_Populations!$B$9:$H$2009,6,FALSE), VLOOKUP(E1799,Flex_Target_Populations!$B$9:$H$2009,2,FALSE)='Dropdown Selections'!$F$6, "LIS Levels: " &amp; VLOOKUP(E1799,Flex_Target_Populations!$B$9:$H$2009,3,FALSE) &amp; " and " &amp; VLOOKUP(E1799,Flex_Target_Populations!$B$9:$H$2009,6,FALSE), VLOOKUP(E1799,Flex_Target_Populations!$B$9:$H$2009,2,FALSE)='Dropdown Selections'!$F$7, "LIS Levels: " &amp; VLOOKUP(E1799,Flex_Target_Populations!$B$9:$H$2009,3,FALSE) &amp; " and " &amp; VLOOKUP(E1799,Flex_Target_Populations!$B$9:$H$2009,4,FALSE) &amp; " beginning at "&amp; VLOOKUP(E1799,Flex_Target_Populations!$B$9:$H$2009,5,FALSE), VLOOKUP(E1799,Flex_Target_Populations!$B$9:$H$2009,2,FALSE)='Dropdown Selections'!$F$8,  "LIS Levels: " &amp; VLOOKUP(E1799,Flex_Target_Populations!$B$9:$H$2009,3,FALSE) &amp; " and " &amp; VLOOKUP(E1799,Flex_Target_Populations!$B$9:$H$2009,4,FALSE) &amp; " beginning at "&amp; VLOOKUP(E1799,Flex_Target_Populations!$B$9:$H$2009,5,FALSE) &amp; " and " &amp; VLOOKUP(E1799,Flex_Target_Populations!$B$9:$H$2009,6,FALSE))</f>
        <v/>
      </c>
      <c r="G1799" s="101"/>
      <c r="H1799" s="101"/>
      <c r="I1799" s="101"/>
      <c r="J1799" s="101"/>
      <c r="K1799" s="101"/>
      <c r="L1799" s="101"/>
      <c r="M1799" s="101"/>
      <c r="N1799" s="101"/>
      <c r="O1799" s="101"/>
      <c r="P1799" s="101"/>
      <c r="Q1799" s="104"/>
    </row>
    <row r="1800" spans="2:17">
      <c r="B1800" s="159"/>
      <c r="C1800" s="101"/>
      <c r="D1800" s="28" t="str" cm="1">
        <f t="array" ref="D1800">_xlfn.IFS(C1800="","",AND(LEFT(C1800,3)&lt;&gt;"CRC", LEFT(C1800,3)&lt;&gt;"DRC"),VLOOKUP(Flex_Summary!C1800,Flex_Benefits!$B$13:$D$2013,3,FALSE),LEFT(C1800,3)="CRC",VLOOKUP(Flex_Summary!C1800,Flex_Benefits!$I$13:$K$2013,3,FALSE)&amp;" for "&amp;VLOOKUP(Flex_Summary!C1800,Flex_Benefits!$I$13:$K$2013,2,FALSE),LEFT(C1800,3)="DRC",IF(VLOOKUP(C1800,Flex_Benefits!$N$13:$T$2013,6,FALSE)="",VLOOKUP(C1800,Flex_Benefits!$N$13:$T$2013,7,FALSE)&amp;"% Coinsurance","$"&amp;VLOOKUP(C1800,Flex_Benefits!$N$13:$T$2013,6,FALSE)&amp;" Copayments")&amp;" for "&amp;IF(VLOOKUP(C1800,Flex_Benefits!$N$13:$T$2013,2,FALSE)&lt;&gt;'Dropdown Selections'!$Q$3,VLOOKUP(C1800,Flex_Benefits!$N$13:$T$2013,2,FALSE),"all Part D drugs on tier(s) "&amp;VLOOKUP(C1800,Flex_Benefits!$N$13:$T$2013,3,FALSE))&amp;IF(VLOOKUP(C1800,Flex_Benefits!$N$13:$T$2013,4,FALSE)='Dropdown Selections'!$E$2," with a $"&amp;VLOOKUP(C1800,Flex_Benefits!$N$13:$T$2013,5,FALSE)&amp;" deductible",""))</f>
        <v/>
      </c>
      <c r="E1800" s="101"/>
      <c r="F1800" s="28" t="str" cm="1">
        <f t="array" ref="F1800">_xlfn.IFS(E1800="","",  VLOOKUP(E1800,Flex_Target_Populations!$B$9:$H$2009,2,FALSE)='Dropdown Selections'!$F$10, 'Dropdown Selections'!$F$10, VLOOKUP(E1800,Flex_Target_Populations!$B$9:$H$2009,2,FALSE)='Dropdown Selections'!$F$9,'Dropdown Selections'!$F$9, VLOOKUP(E1800,Flex_Target_Populations!$B$9:$H$2009,2,FALSE)='Dropdown Selections'!$F$3,"Enrollees with: " &amp;VLOOKUP(E1800,Flex_Target_Populations!$B$9:$H$2009,6,FALSE), VLOOKUP(E1800,Flex_Target_Populations!$B$9:$H$2009,2,FALSE)='Dropdown Selections'!$F$2, "LIS Levels: " &amp; VLOOKUP(E1800,Flex_Target_Populations!$B$9:$H$2009,3,FALSE), VLOOKUP(E1800,Flex_Target_Populations!$B$9:$H$2009,2,FALSE)='Dropdown Selections'!$F$4, VLOOKUP(E1800,Flex_Target_Populations!$B$9:$H$2009,4,FALSE) &amp; " beginning at " &amp; VLOOKUP(E1800,Flex_Target_Populations!$B$9:$H$2009,5,FALSE), VLOOKUP(E1800,Flex_Target_Populations!$B$9:$H$2009,2,FALSE)='Dropdown Selections'!$F$5, VLOOKUP(E1800,Flex_Target_Populations!$B$9:$H$2009,4,FALSE) &amp; " beginning at "&amp; VLOOKUP(E1800,Flex_Target_Populations!$B$9:$H$2009,5,FALSE) &amp; " and " &amp; VLOOKUP(E1800,Flex_Target_Populations!$B$9:$H$2009,6,FALSE), VLOOKUP(E1800,Flex_Target_Populations!$B$9:$H$2009,2,FALSE)='Dropdown Selections'!$F$6, "LIS Levels: " &amp; VLOOKUP(E1800,Flex_Target_Populations!$B$9:$H$2009,3,FALSE) &amp; " and " &amp; VLOOKUP(E1800,Flex_Target_Populations!$B$9:$H$2009,6,FALSE), VLOOKUP(E1800,Flex_Target_Populations!$B$9:$H$2009,2,FALSE)='Dropdown Selections'!$F$7, "LIS Levels: " &amp; VLOOKUP(E1800,Flex_Target_Populations!$B$9:$H$2009,3,FALSE) &amp; " and " &amp; VLOOKUP(E1800,Flex_Target_Populations!$B$9:$H$2009,4,FALSE) &amp; " beginning at "&amp; VLOOKUP(E1800,Flex_Target_Populations!$B$9:$H$2009,5,FALSE), VLOOKUP(E1800,Flex_Target_Populations!$B$9:$H$2009,2,FALSE)='Dropdown Selections'!$F$8,  "LIS Levels: " &amp; VLOOKUP(E1800,Flex_Target_Populations!$B$9:$H$2009,3,FALSE) &amp; " and " &amp; VLOOKUP(E1800,Flex_Target_Populations!$B$9:$H$2009,4,FALSE) &amp; " beginning at "&amp; VLOOKUP(E1800,Flex_Target_Populations!$B$9:$H$2009,5,FALSE) &amp; " and " &amp; VLOOKUP(E1800,Flex_Target_Populations!$B$9:$H$2009,6,FALSE))</f>
        <v/>
      </c>
      <c r="G1800" s="101"/>
      <c r="H1800" s="101"/>
      <c r="I1800" s="101"/>
      <c r="J1800" s="101"/>
      <c r="K1800" s="101"/>
      <c r="L1800" s="101"/>
      <c r="M1800" s="101"/>
      <c r="N1800" s="101"/>
      <c r="O1800" s="101"/>
      <c r="P1800" s="101"/>
      <c r="Q1800" s="104"/>
    </row>
    <row r="1801" spans="2:17">
      <c r="B1801" s="159"/>
      <c r="C1801" s="101"/>
      <c r="D1801" s="28" t="str" cm="1">
        <f t="array" ref="D1801">_xlfn.IFS(C1801="","",AND(LEFT(C1801,3)&lt;&gt;"CRC", LEFT(C1801,3)&lt;&gt;"DRC"),VLOOKUP(Flex_Summary!C1801,Flex_Benefits!$B$13:$D$2013,3,FALSE),LEFT(C1801,3)="CRC",VLOOKUP(Flex_Summary!C1801,Flex_Benefits!$I$13:$K$2013,3,FALSE)&amp;" for "&amp;VLOOKUP(Flex_Summary!C1801,Flex_Benefits!$I$13:$K$2013,2,FALSE),LEFT(C1801,3)="DRC",IF(VLOOKUP(C1801,Flex_Benefits!$N$13:$T$2013,6,FALSE)="",VLOOKUP(C1801,Flex_Benefits!$N$13:$T$2013,7,FALSE)&amp;"% Coinsurance","$"&amp;VLOOKUP(C1801,Flex_Benefits!$N$13:$T$2013,6,FALSE)&amp;" Copayments")&amp;" for "&amp;IF(VLOOKUP(C1801,Flex_Benefits!$N$13:$T$2013,2,FALSE)&lt;&gt;'Dropdown Selections'!$Q$3,VLOOKUP(C1801,Flex_Benefits!$N$13:$T$2013,2,FALSE),"all Part D drugs on tier(s) "&amp;VLOOKUP(C1801,Flex_Benefits!$N$13:$T$2013,3,FALSE))&amp;IF(VLOOKUP(C1801,Flex_Benefits!$N$13:$T$2013,4,FALSE)='Dropdown Selections'!$E$2," with a $"&amp;VLOOKUP(C1801,Flex_Benefits!$N$13:$T$2013,5,FALSE)&amp;" deductible",""))</f>
        <v/>
      </c>
      <c r="E1801" s="101"/>
      <c r="F1801" s="28" t="str" cm="1">
        <f t="array" ref="F1801">_xlfn.IFS(E1801="","",  VLOOKUP(E1801,Flex_Target_Populations!$B$9:$H$2009,2,FALSE)='Dropdown Selections'!$F$10, 'Dropdown Selections'!$F$10, VLOOKUP(E1801,Flex_Target_Populations!$B$9:$H$2009,2,FALSE)='Dropdown Selections'!$F$9,'Dropdown Selections'!$F$9, VLOOKUP(E1801,Flex_Target_Populations!$B$9:$H$2009,2,FALSE)='Dropdown Selections'!$F$3,"Enrollees with: " &amp;VLOOKUP(E1801,Flex_Target_Populations!$B$9:$H$2009,6,FALSE), VLOOKUP(E1801,Flex_Target_Populations!$B$9:$H$2009,2,FALSE)='Dropdown Selections'!$F$2, "LIS Levels: " &amp; VLOOKUP(E1801,Flex_Target_Populations!$B$9:$H$2009,3,FALSE), VLOOKUP(E1801,Flex_Target_Populations!$B$9:$H$2009,2,FALSE)='Dropdown Selections'!$F$4, VLOOKUP(E1801,Flex_Target_Populations!$B$9:$H$2009,4,FALSE) &amp; " beginning at " &amp; VLOOKUP(E1801,Flex_Target_Populations!$B$9:$H$2009,5,FALSE), VLOOKUP(E1801,Flex_Target_Populations!$B$9:$H$2009,2,FALSE)='Dropdown Selections'!$F$5, VLOOKUP(E1801,Flex_Target_Populations!$B$9:$H$2009,4,FALSE) &amp; " beginning at "&amp; VLOOKUP(E1801,Flex_Target_Populations!$B$9:$H$2009,5,FALSE) &amp; " and " &amp; VLOOKUP(E1801,Flex_Target_Populations!$B$9:$H$2009,6,FALSE), VLOOKUP(E1801,Flex_Target_Populations!$B$9:$H$2009,2,FALSE)='Dropdown Selections'!$F$6, "LIS Levels: " &amp; VLOOKUP(E1801,Flex_Target_Populations!$B$9:$H$2009,3,FALSE) &amp; " and " &amp; VLOOKUP(E1801,Flex_Target_Populations!$B$9:$H$2009,6,FALSE), VLOOKUP(E1801,Flex_Target_Populations!$B$9:$H$2009,2,FALSE)='Dropdown Selections'!$F$7, "LIS Levels: " &amp; VLOOKUP(E1801,Flex_Target_Populations!$B$9:$H$2009,3,FALSE) &amp; " and " &amp; VLOOKUP(E1801,Flex_Target_Populations!$B$9:$H$2009,4,FALSE) &amp; " beginning at "&amp; VLOOKUP(E1801,Flex_Target_Populations!$B$9:$H$2009,5,FALSE), VLOOKUP(E1801,Flex_Target_Populations!$B$9:$H$2009,2,FALSE)='Dropdown Selections'!$F$8,  "LIS Levels: " &amp; VLOOKUP(E1801,Flex_Target_Populations!$B$9:$H$2009,3,FALSE) &amp; " and " &amp; VLOOKUP(E1801,Flex_Target_Populations!$B$9:$H$2009,4,FALSE) &amp; " beginning at "&amp; VLOOKUP(E1801,Flex_Target_Populations!$B$9:$H$2009,5,FALSE) &amp; " and " &amp; VLOOKUP(E1801,Flex_Target_Populations!$B$9:$H$2009,6,FALSE))</f>
        <v/>
      </c>
      <c r="G1801" s="101"/>
      <c r="H1801" s="101"/>
      <c r="I1801" s="101"/>
      <c r="J1801" s="101"/>
      <c r="K1801" s="101"/>
      <c r="L1801" s="101"/>
      <c r="M1801" s="101"/>
      <c r="N1801" s="101"/>
      <c r="O1801" s="101"/>
      <c r="P1801" s="101"/>
      <c r="Q1801" s="104"/>
    </row>
    <row r="1802" spans="2:17">
      <c r="B1802" s="159"/>
      <c r="C1802" s="101"/>
      <c r="D1802" s="28" t="str" cm="1">
        <f t="array" ref="D1802">_xlfn.IFS(C1802="","",AND(LEFT(C1802,3)&lt;&gt;"CRC", LEFT(C1802,3)&lt;&gt;"DRC"),VLOOKUP(Flex_Summary!C1802,Flex_Benefits!$B$13:$D$2013,3,FALSE),LEFT(C1802,3)="CRC",VLOOKUP(Flex_Summary!C1802,Flex_Benefits!$I$13:$K$2013,3,FALSE)&amp;" for "&amp;VLOOKUP(Flex_Summary!C1802,Flex_Benefits!$I$13:$K$2013,2,FALSE),LEFT(C1802,3)="DRC",IF(VLOOKUP(C1802,Flex_Benefits!$N$13:$T$2013,6,FALSE)="",VLOOKUP(C1802,Flex_Benefits!$N$13:$T$2013,7,FALSE)&amp;"% Coinsurance","$"&amp;VLOOKUP(C1802,Flex_Benefits!$N$13:$T$2013,6,FALSE)&amp;" Copayments")&amp;" for "&amp;IF(VLOOKUP(C1802,Flex_Benefits!$N$13:$T$2013,2,FALSE)&lt;&gt;'Dropdown Selections'!$Q$3,VLOOKUP(C1802,Flex_Benefits!$N$13:$T$2013,2,FALSE),"all Part D drugs on tier(s) "&amp;VLOOKUP(C1802,Flex_Benefits!$N$13:$T$2013,3,FALSE))&amp;IF(VLOOKUP(C1802,Flex_Benefits!$N$13:$T$2013,4,FALSE)='Dropdown Selections'!$E$2," with a $"&amp;VLOOKUP(C1802,Flex_Benefits!$N$13:$T$2013,5,FALSE)&amp;" deductible",""))</f>
        <v/>
      </c>
      <c r="E1802" s="101"/>
      <c r="F1802" s="28" t="str" cm="1">
        <f t="array" ref="F1802">_xlfn.IFS(E1802="","",  VLOOKUP(E1802,Flex_Target_Populations!$B$9:$H$2009,2,FALSE)='Dropdown Selections'!$F$10, 'Dropdown Selections'!$F$10, VLOOKUP(E1802,Flex_Target_Populations!$B$9:$H$2009,2,FALSE)='Dropdown Selections'!$F$9,'Dropdown Selections'!$F$9, VLOOKUP(E1802,Flex_Target_Populations!$B$9:$H$2009,2,FALSE)='Dropdown Selections'!$F$3,"Enrollees with: " &amp;VLOOKUP(E1802,Flex_Target_Populations!$B$9:$H$2009,6,FALSE), VLOOKUP(E1802,Flex_Target_Populations!$B$9:$H$2009,2,FALSE)='Dropdown Selections'!$F$2, "LIS Levels: " &amp; VLOOKUP(E1802,Flex_Target_Populations!$B$9:$H$2009,3,FALSE), VLOOKUP(E1802,Flex_Target_Populations!$B$9:$H$2009,2,FALSE)='Dropdown Selections'!$F$4, VLOOKUP(E1802,Flex_Target_Populations!$B$9:$H$2009,4,FALSE) &amp; " beginning at " &amp; VLOOKUP(E1802,Flex_Target_Populations!$B$9:$H$2009,5,FALSE), VLOOKUP(E1802,Flex_Target_Populations!$B$9:$H$2009,2,FALSE)='Dropdown Selections'!$F$5, VLOOKUP(E1802,Flex_Target_Populations!$B$9:$H$2009,4,FALSE) &amp; " beginning at "&amp; VLOOKUP(E1802,Flex_Target_Populations!$B$9:$H$2009,5,FALSE) &amp; " and " &amp; VLOOKUP(E1802,Flex_Target_Populations!$B$9:$H$2009,6,FALSE), VLOOKUP(E1802,Flex_Target_Populations!$B$9:$H$2009,2,FALSE)='Dropdown Selections'!$F$6, "LIS Levels: " &amp; VLOOKUP(E1802,Flex_Target_Populations!$B$9:$H$2009,3,FALSE) &amp; " and " &amp; VLOOKUP(E1802,Flex_Target_Populations!$B$9:$H$2009,6,FALSE), VLOOKUP(E1802,Flex_Target_Populations!$B$9:$H$2009,2,FALSE)='Dropdown Selections'!$F$7, "LIS Levels: " &amp; VLOOKUP(E1802,Flex_Target_Populations!$B$9:$H$2009,3,FALSE) &amp; " and " &amp; VLOOKUP(E1802,Flex_Target_Populations!$B$9:$H$2009,4,FALSE) &amp; " beginning at "&amp; VLOOKUP(E1802,Flex_Target_Populations!$B$9:$H$2009,5,FALSE), VLOOKUP(E1802,Flex_Target_Populations!$B$9:$H$2009,2,FALSE)='Dropdown Selections'!$F$8,  "LIS Levels: " &amp; VLOOKUP(E1802,Flex_Target_Populations!$B$9:$H$2009,3,FALSE) &amp; " and " &amp; VLOOKUP(E1802,Flex_Target_Populations!$B$9:$H$2009,4,FALSE) &amp; " beginning at "&amp; VLOOKUP(E1802,Flex_Target_Populations!$B$9:$H$2009,5,FALSE) &amp; " and " &amp; VLOOKUP(E1802,Flex_Target_Populations!$B$9:$H$2009,6,FALSE))</f>
        <v/>
      </c>
      <c r="G1802" s="101"/>
      <c r="H1802" s="101"/>
      <c r="I1802" s="101"/>
      <c r="J1802" s="101"/>
      <c r="K1802" s="101"/>
      <c r="L1802" s="101"/>
      <c r="M1802" s="101"/>
      <c r="N1802" s="101"/>
      <c r="O1802" s="101"/>
      <c r="P1802" s="101"/>
      <c r="Q1802" s="104"/>
    </row>
    <row r="1803" spans="2:17">
      <c r="B1803" s="159"/>
      <c r="C1803" s="101"/>
      <c r="D1803" s="28" t="str" cm="1">
        <f t="array" ref="D1803">_xlfn.IFS(C1803="","",AND(LEFT(C1803,3)&lt;&gt;"CRC", LEFT(C1803,3)&lt;&gt;"DRC"),VLOOKUP(Flex_Summary!C1803,Flex_Benefits!$B$13:$D$2013,3,FALSE),LEFT(C1803,3)="CRC",VLOOKUP(Flex_Summary!C1803,Flex_Benefits!$I$13:$K$2013,3,FALSE)&amp;" for "&amp;VLOOKUP(Flex_Summary!C1803,Flex_Benefits!$I$13:$K$2013,2,FALSE),LEFT(C1803,3)="DRC",IF(VLOOKUP(C1803,Flex_Benefits!$N$13:$T$2013,6,FALSE)="",VLOOKUP(C1803,Flex_Benefits!$N$13:$T$2013,7,FALSE)&amp;"% Coinsurance","$"&amp;VLOOKUP(C1803,Flex_Benefits!$N$13:$T$2013,6,FALSE)&amp;" Copayments")&amp;" for "&amp;IF(VLOOKUP(C1803,Flex_Benefits!$N$13:$T$2013,2,FALSE)&lt;&gt;'Dropdown Selections'!$Q$3,VLOOKUP(C1803,Flex_Benefits!$N$13:$T$2013,2,FALSE),"all Part D drugs on tier(s) "&amp;VLOOKUP(C1803,Flex_Benefits!$N$13:$T$2013,3,FALSE))&amp;IF(VLOOKUP(C1803,Flex_Benefits!$N$13:$T$2013,4,FALSE)='Dropdown Selections'!$E$2," with a $"&amp;VLOOKUP(C1803,Flex_Benefits!$N$13:$T$2013,5,FALSE)&amp;" deductible",""))</f>
        <v/>
      </c>
      <c r="E1803" s="101"/>
      <c r="F1803" s="28" t="str" cm="1">
        <f t="array" ref="F1803">_xlfn.IFS(E1803="","",  VLOOKUP(E1803,Flex_Target_Populations!$B$9:$H$2009,2,FALSE)='Dropdown Selections'!$F$10, 'Dropdown Selections'!$F$10, VLOOKUP(E1803,Flex_Target_Populations!$B$9:$H$2009,2,FALSE)='Dropdown Selections'!$F$9,'Dropdown Selections'!$F$9, VLOOKUP(E1803,Flex_Target_Populations!$B$9:$H$2009,2,FALSE)='Dropdown Selections'!$F$3,"Enrollees with: " &amp;VLOOKUP(E1803,Flex_Target_Populations!$B$9:$H$2009,6,FALSE), VLOOKUP(E1803,Flex_Target_Populations!$B$9:$H$2009,2,FALSE)='Dropdown Selections'!$F$2, "LIS Levels: " &amp; VLOOKUP(E1803,Flex_Target_Populations!$B$9:$H$2009,3,FALSE), VLOOKUP(E1803,Flex_Target_Populations!$B$9:$H$2009,2,FALSE)='Dropdown Selections'!$F$4, VLOOKUP(E1803,Flex_Target_Populations!$B$9:$H$2009,4,FALSE) &amp; " beginning at " &amp; VLOOKUP(E1803,Flex_Target_Populations!$B$9:$H$2009,5,FALSE), VLOOKUP(E1803,Flex_Target_Populations!$B$9:$H$2009,2,FALSE)='Dropdown Selections'!$F$5, VLOOKUP(E1803,Flex_Target_Populations!$B$9:$H$2009,4,FALSE) &amp; " beginning at "&amp; VLOOKUP(E1803,Flex_Target_Populations!$B$9:$H$2009,5,FALSE) &amp; " and " &amp; VLOOKUP(E1803,Flex_Target_Populations!$B$9:$H$2009,6,FALSE), VLOOKUP(E1803,Flex_Target_Populations!$B$9:$H$2009,2,FALSE)='Dropdown Selections'!$F$6, "LIS Levels: " &amp; VLOOKUP(E1803,Flex_Target_Populations!$B$9:$H$2009,3,FALSE) &amp; " and " &amp; VLOOKUP(E1803,Flex_Target_Populations!$B$9:$H$2009,6,FALSE), VLOOKUP(E1803,Flex_Target_Populations!$B$9:$H$2009,2,FALSE)='Dropdown Selections'!$F$7, "LIS Levels: " &amp; VLOOKUP(E1803,Flex_Target_Populations!$B$9:$H$2009,3,FALSE) &amp; " and " &amp; VLOOKUP(E1803,Flex_Target_Populations!$B$9:$H$2009,4,FALSE) &amp; " beginning at "&amp; VLOOKUP(E1803,Flex_Target_Populations!$B$9:$H$2009,5,FALSE), VLOOKUP(E1803,Flex_Target_Populations!$B$9:$H$2009,2,FALSE)='Dropdown Selections'!$F$8,  "LIS Levels: " &amp; VLOOKUP(E1803,Flex_Target_Populations!$B$9:$H$2009,3,FALSE) &amp; " and " &amp; VLOOKUP(E1803,Flex_Target_Populations!$B$9:$H$2009,4,FALSE) &amp; " beginning at "&amp; VLOOKUP(E1803,Flex_Target_Populations!$B$9:$H$2009,5,FALSE) &amp; " and " &amp; VLOOKUP(E1803,Flex_Target_Populations!$B$9:$H$2009,6,FALSE))</f>
        <v/>
      </c>
      <c r="G1803" s="101"/>
      <c r="H1803" s="101"/>
      <c r="I1803" s="101"/>
      <c r="J1803" s="101"/>
      <c r="K1803" s="101"/>
      <c r="L1803" s="101"/>
      <c r="M1803" s="101"/>
      <c r="N1803" s="101"/>
      <c r="O1803" s="101"/>
      <c r="P1803" s="101"/>
      <c r="Q1803" s="104"/>
    </row>
    <row r="1804" spans="2:17">
      <c r="B1804" s="159"/>
      <c r="C1804" s="101"/>
      <c r="D1804" s="28" t="str" cm="1">
        <f t="array" ref="D1804">_xlfn.IFS(C1804="","",AND(LEFT(C1804,3)&lt;&gt;"CRC", LEFT(C1804,3)&lt;&gt;"DRC"),VLOOKUP(Flex_Summary!C1804,Flex_Benefits!$B$13:$D$2013,3,FALSE),LEFT(C1804,3)="CRC",VLOOKUP(Flex_Summary!C1804,Flex_Benefits!$I$13:$K$2013,3,FALSE)&amp;" for "&amp;VLOOKUP(Flex_Summary!C1804,Flex_Benefits!$I$13:$K$2013,2,FALSE),LEFT(C1804,3)="DRC",IF(VLOOKUP(C1804,Flex_Benefits!$N$13:$T$2013,6,FALSE)="",VLOOKUP(C1804,Flex_Benefits!$N$13:$T$2013,7,FALSE)&amp;"% Coinsurance","$"&amp;VLOOKUP(C1804,Flex_Benefits!$N$13:$T$2013,6,FALSE)&amp;" Copayments")&amp;" for "&amp;IF(VLOOKUP(C1804,Flex_Benefits!$N$13:$T$2013,2,FALSE)&lt;&gt;'Dropdown Selections'!$Q$3,VLOOKUP(C1804,Flex_Benefits!$N$13:$T$2013,2,FALSE),"all Part D drugs on tier(s) "&amp;VLOOKUP(C1804,Flex_Benefits!$N$13:$T$2013,3,FALSE))&amp;IF(VLOOKUP(C1804,Flex_Benefits!$N$13:$T$2013,4,FALSE)='Dropdown Selections'!$E$2," with a $"&amp;VLOOKUP(C1804,Flex_Benefits!$N$13:$T$2013,5,FALSE)&amp;" deductible",""))</f>
        <v/>
      </c>
      <c r="E1804" s="101"/>
      <c r="F1804" s="28" t="str" cm="1">
        <f t="array" ref="F1804">_xlfn.IFS(E1804="","",  VLOOKUP(E1804,Flex_Target_Populations!$B$9:$H$2009,2,FALSE)='Dropdown Selections'!$F$10, 'Dropdown Selections'!$F$10, VLOOKUP(E1804,Flex_Target_Populations!$B$9:$H$2009,2,FALSE)='Dropdown Selections'!$F$9,'Dropdown Selections'!$F$9, VLOOKUP(E1804,Flex_Target_Populations!$B$9:$H$2009,2,FALSE)='Dropdown Selections'!$F$3,"Enrollees with: " &amp;VLOOKUP(E1804,Flex_Target_Populations!$B$9:$H$2009,6,FALSE), VLOOKUP(E1804,Flex_Target_Populations!$B$9:$H$2009,2,FALSE)='Dropdown Selections'!$F$2, "LIS Levels: " &amp; VLOOKUP(E1804,Flex_Target_Populations!$B$9:$H$2009,3,FALSE), VLOOKUP(E1804,Flex_Target_Populations!$B$9:$H$2009,2,FALSE)='Dropdown Selections'!$F$4, VLOOKUP(E1804,Flex_Target_Populations!$B$9:$H$2009,4,FALSE) &amp; " beginning at " &amp; VLOOKUP(E1804,Flex_Target_Populations!$B$9:$H$2009,5,FALSE), VLOOKUP(E1804,Flex_Target_Populations!$B$9:$H$2009,2,FALSE)='Dropdown Selections'!$F$5, VLOOKUP(E1804,Flex_Target_Populations!$B$9:$H$2009,4,FALSE) &amp; " beginning at "&amp; VLOOKUP(E1804,Flex_Target_Populations!$B$9:$H$2009,5,FALSE) &amp; " and " &amp; VLOOKUP(E1804,Flex_Target_Populations!$B$9:$H$2009,6,FALSE), VLOOKUP(E1804,Flex_Target_Populations!$B$9:$H$2009,2,FALSE)='Dropdown Selections'!$F$6, "LIS Levels: " &amp; VLOOKUP(E1804,Flex_Target_Populations!$B$9:$H$2009,3,FALSE) &amp; " and " &amp; VLOOKUP(E1804,Flex_Target_Populations!$B$9:$H$2009,6,FALSE), VLOOKUP(E1804,Flex_Target_Populations!$B$9:$H$2009,2,FALSE)='Dropdown Selections'!$F$7, "LIS Levels: " &amp; VLOOKUP(E1804,Flex_Target_Populations!$B$9:$H$2009,3,FALSE) &amp; " and " &amp; VLOOKUP(E1804,Flex_Target_Populations!$B$9:$H$2009,4,FALSE) &amp; " beginning at "&amp; VLOOKUP(E1804,Flex_Target_Populations!$B$9:$H$2009,5,FALSE), VLOOKUP(E1804,Flex_Target_Populations!$B$9:$H$2009,2,FALSE)='Dropdown Selections'!$F$8,  "LIS Levels: " &amp; VLOOKUP(E1804,Flex_Target_Populations!$B$9:$H$2009,3,FALSE) &amp; " and " &amp; VLOOKUP(E1804,Flex_Target_Populations!$B$9:$H$2009,4,FALSE) &amp; " beginning at "&amp; VLOOKUP(E1804,Flex_Target_Populations!$B$9:$H$2009,5,FALSE) &amp; " and " &amp; VLOOKUP(E1804,Flex_Target_Populations!$B$9:$H$2009,6,FALSE))</f>
        <v/>
      </c>
      <c r="G1804" s="101"/>
      <c r="H1804" s="101"/>
      <c r="I1804" s="101"/>
      <c r="J1804" s="101"/>
      <c r="K1804" s="101"/>
      <c r="L1804" s="101"/>
      <c r="M1804" s="101"/>
      <c r="N1804" s="101"/>
      <c r="O1804" s="101"/>
      <c r="P1804" s="101"/>
      <c r="Q1804" s="104"/>
    </row>
    <row r="1805" spans="2:17">
      <c r="B1805" s="159"/>
      <c r="C1805" s="101"/>
      <c r="D1805" s="28" t="str" cm="1">
        <f t="array" ref="D1805">_xlfn.IFS(C1805="","",AND(LEFT(C1805,3)&lt;&gt;"CRC", LEFT(C1805,3)&lt;&gt;"DRC"),VLOOKUP(Flex_Summary!C1805,Flex_Benefits!$B$13:$D$2013,3,FALSE),LEFT(C1805,3)="CRC",VLOOKUP(Flex_Summary!C1805,Flex_Benefits!$I$13:$K$2013,3,FALSE)&amp;" for "&amp;VLOOKUP(Flex_Summary!C1805,Flex_Benefits!$I$13:$K$2013,2,FALSE),LEFT(C1805,3)="DRC",IF(VLOOKUP(C1805,Flex_Benefits!$N$13:$T$2013,6,FALSE)="",VLOOKUP(C1805,Flex_Benefits!$N$13:$T$2013,7,FALSE)&amp;"% Coinsurance","$"&amp;VLOOKUP(C1805,Flex_Benefits!$N$13:$T$2013,6,FALSE)&amp;" Copayments")&amp;" for "&amp;IF(VLOOKUP(C1805,Flex_Benefits!$N$13:$T$2013,2,FALSE)&lt;&gt;'Dropdown Selections'!$Q$3,VLOOKUP(C1805,Flex_Benefits!$N$13:$T$2013,2,FALSE),"all Part D drugs on tier(s) "&amp;VLOOKUP(C1805,Flex_Benefits!$N$13:$T$2013,3,FALSE))&amp;IF(VLOOKUP(C1805,Flex_Benefits!$N$13:$T$2013,4,FALSE)='Dropdown Selections'!$E$2," with a $"&amp;VLOOKUP(C1805,Flex_Benefits!$N$13:$T$2013,5,FALSE)&amp;" deductible",""))</f>
        <v/>
      </c>
      <c r="E1805" s="101"/>
      <c r="F1805" s="28" t="str" cm="1">
        <f t="array" ref="F1805">_xlfn.IFS(E1805="","",  VLOOKUP(E1805,Flex_Target_Populations!$B$9:$H$2009,2,FALSE)='Dropdown Selections'!$F$10, 'Dropdown Selections'!$F$10, VLOOKUP(E1805,Flex_Target_Populations!$B$9:$H$2009,2,FALSE)='Dropdown Selections'!$F$9,'Dropdown Selections'!$F$9, VLOOKUP(E1805,Flex_Target_Populations!$B$9:$H$2009,2,FALSE)='Dropdown Selections'!$F$3,"Enrollees with: " &amp;VLOOKUP(E1805,Flex_Target_Populations!$B$9:$H$2009,6,FALSE), VLOOKUP(E1805,Flex_Target_Populations!$B$9:$H$2009,2,FALSE)='Dropdown Selections'!$F$2, "LIS Levels: " &amp; VLOOKUP(E1805,Flex_Target_Populations!$B$9:$H$2009,3,FALSE), VLOOKUP(E1805,Flex_Target_Populations!$B$9:$H$2009,2,FALSE)='Dropdown Selections'!$F$4, VLOOKUP(E1805,Flex_Target_Populations!$B$9:$H$2009,4,FALSE) &amp; " beginning at " &amp; VLOOKUP(E1805,Flex_Target_Populations!$B$9:$H$2009,5,FALSE), VLOOKUP(E1805,Flex_Target_Populations!$B$9:$H$2009,2,FALSE)='Dropdown Selections'!$F$5, VLOOKUP(E1805,Flex_Target_Populations!$B$9:$H$2009,4,FALSE) &amp; " beginning at "&amp; VLOOKUP(E1805,Flex_Target_Populations!$B$9:$H$2009,5,FALSE) &amp; " and " &amp; VLOOKUP(E1805,Flex_Target_Populations!$B$9:$H$2009,6,FALSE), VLOOKUP(E1805,Flex_Target_Populations!$B$9:$H$2009,2,FALSE)='Dropdown Selections'!$F$6, "LIS Levels: " &amp; VLOOKUP(E1805,Flex_Target_Populations!$B$9:$H$2009,3,FALSE) &amp; " and " &amp; VLOOKUP(E1805,Flex_Target_Populations!$B$9:$H$2009,6,FALSE), VLOOKUP(E1805,Flex_Target_Populations!$B$9:$H$2009,2,FALSE)='Dropdown Selections'!$F$7, "LIS Levels: " &amp; VLOOKUP(E1805,Flex_Target_Populations!$B$9:$H$2009,3,FALSE) &amp; " and " &amp; VLOOKUP(E1805,Flex_Target_Populations!$B$9:$H$2009,4,FALSE) &amp; " beginning at "&amp; VLOOKUP(E1805,Flex_Target_Populations!$B$9:$H$2009,5,FALSE), VLOOKUP(E1805,Flex_Target_Populations!$B$9:$H$2009,2,FALSE)='Dropdown Selections'!$F$8,  "LIS Levels: " &amp; VLOOKUP(E1805,Flex_Target_Populations!$B$9:$H$2009,3,FALSE) &amp; " and " &amp; VLOOKUP(E1805,Flex_Target_Populations!$B$9:$H$2009,4,FALSE) &amp; " beginning at "&amp; VLOOKUP(E1805,Flex_Target_Populations!$B$9:$H$2009,5,FALSE) &amp; " and " &amp; VLOOKUP(E1805,Flex_Target_Populations!$B$9:$H$2009,6,FALSE))</f>
        <v/>
      </c>
      <c r="G1805" s="101"/>
      <c r="H1805" s="101"/>
      <c r="I1805" s="101"/>
      <c r="J1805" s="101"/>
      <c r="K1805" s="101"/>
      <c r="L1805" s="101"/>
      <c r="M1805" s="101"/>
      <c r="N1805" s="101"/>
      <c r="O1805" s="101"/>
      <c r="P1805" s="101"/>
      <c r="Q1805" s="104"/>
    </row>
    <row r="1806" spans="2:17">
      <c r="B1806" s="159"/>
      <c r="C1806" s="101"/>
      <c r="D1806" s="28" t="str" cm="1">
        <f t="array" ref="D1806">_xlfn.IFS(C1806="","",AND(LEFT(C1806,3)&lt;&gt;"CRC", LEFT(C1806,3)&lt;&gt;"DRC"),VLOOKUP(Flex_Summary!C1806,Flex_Benefits!$B$13:$D$2013,3,FALSE),LEFT(C1806,3)="CRC",VLOOKUP(Flex_Summary!C1806,Flex_Benefits!$I$13:$K$2013,3,FALSE)&amp;" for "&amp;VLOOKUP(Flex_Summary!C1806,Flex_Benefits!$I$13:$K$2013,2,FALSE),LEFT(C1806,3)="DRC",IF(VLOOKUP(C1806,Flex_Benefits!$N$13:$T$2013,6,FALSE)="",VLOOKUP(C1806,Flex_Benefits!$N$13:$T$2013,7,FALSE)&amp;"% Coinsurance","$"&amp;VLOOKUP(C1806,Flex_Benefits!$N$13:$T$2013,6,FALSE)&amp;" Copayments")&amp;" for "&amp;IF(VLOOKUP(C1806,Flex_Benefits!$N$13:$T$2013,2,FALSE)&lt;&gt;'Dropdown Selections'!$Q$3,VLOOKUP(C1806,Flex_Benefits!$N$13:$T$2013,2,FALSE),"all Part D drugs on tier(s) "&amp;VLOOKUP(C1806,Flex_Benefits!$N$13:$T$2013,3,FALSE))&amp;IF(VLOOKUP(C1806,Flex_Benefits!$N$13:$T$2013,4,FALSE)='Dropdown Selections'!$E$2," with a $"&amp;VLOOKUP(C1806,Flex_Benefits!$N$13:$T$2013,5,FALSE)&amp;" deductible",""))</f>
        <v/>
      </c>
      <c r="E1806" s="101"/>
      <c r="F1806" s="28" t="str" cm="1">
        <f t="array" ref="F1806">_xlfn.IFS(E1806="","",  VLOOKUP(E1806,Flex_Target_Populations!$B$9:$H$2009,2,FALSE)='Dropdown Selections'!$F$10, 'Dropdown Selections'!$F$10, VLOOKUP(E1806,Flex_Target_Populations!$B$9:$H$2009,2,FALSE)='Dropdown Selections'!$F$9,'Dropdown Selections'!$F$9, VLOOKUP(E1806,Flex_Target_Populations!$B$9:$H$2009,2,FALSE)='Dropdown Selections'!$F$3,"Enrollees with: " &amp;VLOOKUP(E1806,Flex_Target_Populations!$B$9:$H$2009,6,FALSE), VLOOKUP(E1806,Flex_Target_Populations!$B$9:$H$2009,2,FALSE)='Dropdown Selections'!$F$2, "LIS Levels: " &amp; VLOOKUP(E1806,Flex_Target_Populations!$B$9:$H$2009,3,FALSE), VLOOKUP(E1806,Flex_Target_Populations!$B$9:$H$2009,2,FALSE)='Dropdown Selections'!$F$4, VLOOKUP(E1806,Flex_Target_Populations!$B$9:$H$2009,4,FALSE) &amp; " beginning at " &amp; VLOOKUP(E1806,Flex_Target_Populations!$B$9:$H$2009,5,FALSE), VLOOKUP(E1806,Flex_Target_Populations!$B$9:$H$2009,2,FALSE)='Dropdown Selections'!$F$5, VLOOKUP(E1806,Flex_Target_Populations!$B$9:$H$2009,4,FALSE) &amp; " beginning at "&amp; VLOOKUP(E1806,Flex_Target_Populations!$B$9:$H$2009,5,FALSE) &amp; " and " &amp; VLOOKUP(E1806,Flex_Target_Populations!$B$9:$H$2009,6,FALSE), VLOOKUP(E1806,Flex_Target_Populations!$B$9:$H$2009,2,FALSE)='Dropdown Selections'!$F$6, "LIS Levels: " &amp; VLOOKUP(E1806,Flex_Target_Populations!$B$9:$H$2009,3,FALSE) &amp; " and " &amp; VLOOKUP(E1806,Flex_Target_Populations!$B$9:$H$2009,6,FALSE), VLOOKUP(E1806,Flex_Target_Populations!$B$9:$H$2009,2,FALSE)='Dropdown Selections'!$F$7, "LIS Levels: " &amp; VLOOKUP(E1806,Flex_Target_Populations!$B$9:$H$2009,3,FALSE) &amp; " and " &amp; VLOOKUP(E1806,Flex_Target_Populations!$B$9:$H$2009,4,FALSE) &amp; " beginning at "&amp; VLOOKUP(E1806,Flex_Target_Populations!$B$9:$H$2009,5,FALSE), VLOOKUP(E1806,Flex_Target_Populations!$B$9:$H$2009,2,FALSE)='Dropdown Selections'!$F$8,  "LIS Levels: " &amp; VLOOKUP(E1806,Flex_Target_Populations!$B$9:$H$2009,3,FALSE) &amp; " and " &amp; VLOOKUP(E1806,Flex_Target_Populations!$B$9:$H$2009,4,FALSE) &amp; " beginning at "&amp; VLOOKUP(E1806,Flex_Target_Populations!$B$9:$H$2009,5,FALSE) &amp; " and " &amp; VLOOKUP(E1806,Flex_Target_Populations!$B$9:$H$2009,6,FALSE))</f>
        <v/>
      </c>
      <c r="G1806" s="101"/>
      <c r="H1806" s="101"/>
      <c r="I1806" s="101"/>
      <c r="J1806" s="101"/>
      <c r="K1806" s="101"/>
      <c r="L1806" s="101"/>
      <c r="M1806" s="101"/>
      <c r="N1806" s="101"/>
      <c r="O1806" s="101"/>
      <c r="P1806" s="101"/>
      <c r="Q1806" s="104"/>
    </row>
    <row r="1807" spans="2:17">
      <c r="B1807" s="159"/>
      <c r="C1807" s="101"/>
      <c r="D1807" s="28" t="str" cm="1">
        <f t="array" ref="D1807">_xlfn.IFS(C1807="","",AND(LEFT(C1807,3)&lt;&gt;"CRC", LEFT(C1807,3)&lt;&gt;"DRC"),VLOOKUP(Flex_Summary!C1807,Flex_Benefits!$B$13:$D$2013,3,FALSE),LEFT(C1807,3)="CRC",VLOOKUP(Flex_Summary!C1807,Flex_Benefits!$I$13:$K$2013,3,FALSE)&amp;" for "&amp;VLOOKUP(Flex_Summary!C1807,Flex_Benefits!$I$13:$K$2013,2,FALSE),LEFT(C1807,3)="DRC",IF(VLOOKUP(C1807,Flex_Benefits!$N$13:$T$2013,6,FALSE)="",VLOOKUP(C1807,Flex_Benefits!$N$13:$T$2013,7,FALSE)&amp;"% Coinsurance","$"&amp;VLOOKUP(C1807,Flex_Benefits!$N$13:$T$2013,6,FALSE)&amp;" Copayments")&amp;" for "&amp;IF(VLOOKUP(C1807,Flex_Benefits!$N$13:$T$2013,2,FALSE)&lt;&gt;'Dropdown Selections'!$Q$3,VLOOKUP(C1807,Flex_Benefits!$N$13:$T$2013,2,FALSE),"all Part D drugs on tier(s) "&amp;VLOOKUP(C1807,Flex_Benefits!$N$13:$T$2013,3,FALSE))&amp;IF(VLOOKUP(C1807,Flex_Benefits!$N$13:$T$2013,4,FALSE)='Dropdown Selections'!$E$2," with a $"&amp;VLOOKUP(C1807,Flex_Benefits!$N$13:$T$2013,5,FALSE)&amp;" deductible",""))</f>
        <v/>
      </c>
      <c r="E1807" s="101"/>
      <c r="F1807" s="28" t="str" cm="1">
        <f t="array" ref="F1807">_xlfn.IFS(E1807="","",  VLOOKUP(E1807,Flex_Target_Populations!$B$9:$H$2009,2,FALSE)='Dropdown Selections'!$F$10, 'Dropdown Selections'!$F$10, VLOOKUP(E1807,Flex_Target_Populations!$B$9:$H$2009,2,FALSE)='Dropdown Selections'!$F$9,'Dropdown Selections'!$F$9, VLOOKUP(E1807,Flex_Target_Populations!$B$9:$H$2009,2,FALSE)='Dropdown Selections'!$F$3,"Enrollees with: " &amp;VLOOKUP(E1807,Flex_Target_Populations!$B$9:$H$2009,6,FALSE), VLOOKUP(E1807,Flex_Target_Populations!$B$9:$H$2009,2,FALSE)='Dropdown Selections'!$F$2, "LIS Levels: " &amp; VLOOKUP(E1807,Flex_Target_Populations!$B$9:$H$2009,3,FALSE), VLOOKUP(E1807,Flex_Target_Populations!$B$9:$H$2009,2,FALSE)='Dropdown Selections'!$F$4, VLOOKUP(E1807,Flex_Target_Populations!$B$9:$H$2009,4,FALSE) &amp; " beginning at " &amp; VLOOKUP(E1807,Flex_Target_Populations!$B$9:$H$2009,5,FALSE), VLOOKUP(E1807,Flex_Target_Populations!$B$9:$H$2009,2,FALSE)='Dropdown Selections'!$F$5, VLOOKUP(E1807,Flex_Target_Populations!$B$9:$H$2009,4,FALSE) &amp; " beginning at "&amp; VLOOKUP(E1807,Flex_Target_Populations!$B$9:$H$2009,5,FALSE) &amp; " and " &amp; VLOOKUP(E1807,Flex_Target_Populations!$B$9:$H$2009,6,FALSE), VLOOKUP(E1807,Flex_Target_Populations!$B$9:$H$2009,2,FALSE)='Dropdown Selections'!$F$6, "LIS Levels: " &amp; VLOOKUP(E1807,Flex_Target_Populations!$B$9:$H$2009,3,FALSE) &amp; " and " &amp; VLOOKUP(E1807,Flex_Target_Populations!$B$9:$H$2009,6,FALSE), VLOOKUP(E1807,Flex_Target_Populations!$B$9:$H$2009,2,FALSE)='Dropdown Selections'!$F$7, "LIS Levels: " &amp; VLOOKUP(E1807,Flex_Target_Populations!$B$9:$H$2009,3,FALSE) &amp; " and " &amp; VLOOKUP(E1807,Flex_Target_Populations!$B$9:$H$2009,4,FALSE) &amp; " beginning at "&amp; VLOOKUP(E1807,Flex_Target_Populations!$B$9:$H$2009,5,FALSE), VLOOKUP(E1807,Flex_Target_Populations!$B$9:$H$2009,2,FALSE)='Dropdown Selections'!$F$8,  "LIS Levels: " &amp; VLOOKUP(E1807,Flex_Target_Populations!$B$9:$H$2009,3,FALSE) &amp; " and " &amp; VLOOKUP(E1807,Flex_Target_Populations!$B$9:$H$2009,4,FALSE) &amp; " beginning at "&amp; VLOOKUP(E1807,Flex_Target_Populations!$B$9:$H$2009,5,FALSE) &amp; " and " &amp; VLOOKUP(E1807,Flex_Target_Populations!$B$9:$H$2009,6,FALSE))</f>
        <v/>
      </c>
      <c r="G1807" s="101"/>
      <c r="H1807" s="101"/>
      <c r="I1807" s="101"/>
      <c r="J1807" s="101"/>
      <c r="K1807" s="101"/>
      <c r="L1807" s="101"/>
      <c r="M1807" s="101"/>
      <c r="N1807" s="101"/>
      <c r="O1807" s="101"/>
      <c r="P1807" s="101"/>
      <c r="Q1807" s="104"/>
    </row>
    <row r="1808" spans="2:17">
      <c r="B1808" s="159"/>
      <c r="C1808" s="101"/>
      <c r="D1808" s="28" t="str" cm="1">
        <f t="array" ref="D1808">_xlfn.IFS(C1808="","",AND(LEFT(C1808,3)&lt;&gt;"CRC", LEFT(C1808,3)&lt;&gt;"DRC"),VLOOKUP(Flex_Summary!C1808,Flex_Benefits!$B$13:$D$2013,3,FALSE),LEFT(C1808,3)="CRC",VLOOKUP(Flex_Summary!C1808,Flex_Benefits!$I$13:$K$2013,3,FALSE)&amp;" for "&amp;VLOOKUP(Flex_Summary!C1808,Flex_Benefits!$I$13:$K$2013,2,FALSE),LEFT(C1808,3)="DRC",IF(VLOOKUP(C1808,Flex_Benefits!$N$13:$T$2013,6,FALSE)="",VLOOKUP(C1808,Flex_Benefits!$N$13:$T$2013,7,FALSE)&amp;"% Coinsurance","$"&amp;VLOOKUP(C1808,Flex_Benefits!$N$13:$T$2013,6,FALSE)&amp;" Copayments")&amp;" for "&amp;IF(VLOOKUP(C1808,Flex_Benefits!$N$13:$T$2013,2,FALSE)&lt;&gt;'Dropdown Selections'!$Q$3,VLOOKUP(C1808,Flex_Benefits!$N$13:$T$2013,2,FALSE),"all Part D drugs on tier(s) "&amp;VLOOKUP(C1808,Flex_Benefits!$N$13:$T$2013,3,FALSE))&amp;IF(VLOOKUP(C1808,Flex_Benefits!$N$13:$T$2013,4,FALSE)='Dropdown Selections'!$E$2," with a $"&amp;VLOOKUP(C1808,Flex_Benefits!$N$13:$T$2013,5,FALSE)&amp;" deductible",""))</f>
        <v/>
      </c>
      <c r="E1808" s="101"/>
      <c r="F1808" s="28" t="str" cm="1">
        <f t="array" ref="F1808">_xlfn.IFS(E1808="","",  VLOOKUP(E1808,Flex_Target_Populations!$B$9:$H$2009,2,FALSE)='Dropdown Selections'!$F$10, 'Dropdown Selections'!$F$10, VLOOKUP(E1808,Flex_Target_Populations!$B$9:$H$2009,2,FALSE)='Dropdown Selections'!$F$9,'Dropdown Selections'!$F$9, VLOOKUP(E1808,Flex_Target_Populations!$B$9:$H$2009,2,FALSE)='Dropdown Selections'!$F$3,"Enrollees with: " &amp;VLOOKUP(E1808,Flex_Target_Populations!$B$9:$H$2009,6,FALSE), VLOOKUP(E1808,Flex_Target_Populations!$B$9:$H$2009,2,FALSE)='Dropdown Selections'!$F$2, "LIS Levels: " &amp; VLOOKUP(E1808,Flex_Target_Populations!$B$9:$H$2009,3,FALSE), VLOOKUP(E1808,Flex_Target_Populations!$B$9:$H$2009,2,FALSE)='Dropdown Selections'!$F$4, VLOOKUP(E1808,Flex_Target_Populations!$B$9:$H$2009,4,FALSE) &amp; " beginning at " &amp; VLOOKUP(E1808,Flex_Target_Populations!$B$9:$H$2009,5,FALSE), VLOOKUP(E1808,Flex_Target_Populations!$B$9:$H$2009,2,FALSE)='Dropdown Selections'!$F$5, VLOOKUP(E1808,Flex_Target_Populations!$B$9:$H$2009,4,FALSE) &amp; " beginning at "&amp; VLOOKUP(E1808,Flex_Target_Populations!$B$9:$H$2009,5,FALSE) &amp; " and " &amp; VLOOKUP(E1808,Flex_Target_Populations!$B$9:$H$2009,6,FALSE), VLOOKUP(E1808,Flex_Target_Populations!$B$9:$H$2009,2,FALSE)='Dropdown Selections'!$F$6, "LIS Levels: " &amp; VLOOKUP(E1808,Flex_Target_Populations!$B$9:$H$2009,3,FALSE) &amp; " and " &amp; VLOOKUP(E1808,Flex_Target_Populations!$B$9:$H$2009,6,FALSE), VLOOKUP(E1808,Flex_Target_Populations!$B$9:$H$2009,2,FALSE)='Dropdown Selections'!$F$7, "LIS Levels: " &amp; VLOOKUP(E1808,Flex_Target_Populations!$B$9:$H$2009,3,FALSE) &amp; " and " &amp; VLOOKUP(E1808,Flex_Target_Populations!$B$9:$H$2009,4,FALSE) &amp; " beginning at "&amp; VLOOKUP(E1808,Flex_Target_Populations!$B$9:$H$2009,5,FALSE), VLOOKUP(E1808,Flex_Target_Populations!$B$9:$H$2009,2,FALSE)='Dropdown Selections'!$F$8,  "LIS Levels: " &amp; VLOOKUP(E1808,Flex_Target_Populations!$B$9:$H$2009,3,FALSE) &amp; " and " &amp; VLOOKUP(E1808,Flex_Target_Populations!$B$9:$H$2009,4,FALSE) &amp; " beginning at "&amp; VLOOKUP(E1808,Flex_Target_Populations!$B$9:$H$2009,5,FALSE) &amp; " and " &amp; VLOOKUP(E1808,Flex_Target_Populations!$B$9:$H$2009,6,FALSE))</f>
        <v/>
      </c>
      <c r="G1808" s="101"/>
      <c r="H1808" s="101"/>
      <c r="I1808" s="101"/>
      <c r="J1808" s="101"/>
      <c r="K1808" s="101"/>
      <c r="L1808" s="101"/>
      <c r="M1808" s="101"/>
      <c r="N1808" s="101"/>
      <c r="O1808" s="101"/>
      <c r="P1808" s="101"/>
      <c r="Q1808" s="104"/>
    </row>
    <row r="1809" spans="2:17">
      <c r="B1809" s="159"/>
      <c r="C1809" s="101"/>
      <c r="D1809" s="28" t="str" cm="1">
        <f t="array" ref="D1809">_xlfn.IFS(C1809="","",AND(LEFT(C1809,3)&lt;&gt;"CRC", LEFT(C1809,3)&lt;&gt;"DRC"),VLOOKUP(Flex_Summary!C1809,Flex_Benefits!$B$13:$D$2013,3,FALSE),LEFT(C1809,3)="CRC",VLOOKUP(Flex_Summary!C1809,Flex_Benefits!$I$13:$K$2013,3,FALSE)&amp;" for "&amp;VLOOKUP(Flex_Summary!C1809,Flex_Benefits!$I$13:$K$2013,2,FALSE),LEFT(C1809,3)="DRC",IF(VLOOKUP(C1809,Flex_Benefits!$N$13:$T$2013,6,FALSE)="",VLOOKUP(C1809,Flex_Benefits!$N$13:$T$2013,7,FALSE)&amp;"% Coinsurance","$"&amp;VLOOKUP(C1809,Flex_Benefits!$N$13:$T$2013,6,FALSE)&amp;" Copayments")&amp;" for "&amp;IF(VLOOKUP(C1809,Flex_Benefits!$N$13:$T$2013,2,FALSE)&lt;&gt;'Dropdown Selections'!$Q$3,VLOOKUP(C1809,Flex_Benefits!$N$13:$T$2013,2,FALSE),"all Part D drugs on tier(s) "&amp;VLOOKUP(C1809,Flex_Benefits!$N$13:$T$2013,3,FALSE))&amp;IF(VLOOKUP(C1809,Flex_Benefits!$N$13:$T$2013,4,FALSE)='Dropdown Selections'!$E$2," with a $"&amp;VLOOKUP(C1809,Flex_Benefits!$N$13:$T$2013,5,FALSE)&amp;" deductible",""))</f>
        <v/>
      </c>
      <c r="E1809" s="101"/>
      <c r="F1809" s="28" t="str" cm="1">
        <f t="array" ref="F1809">_xlfn.IFS(E1809="","",  VLOOKUP(E1809,Flex_Target_Populations!$B$9:$H$2009,2,FALSE)='Dropdown Selections'!$F$10, 'Dropdown Selections'!$F$10, VLOOKUP(E1809,Flex_Target_Populations!$B$9:$H$2009,2,FALSE)='Dropdown Selections'!$F$9,'Dropdown Selections'!$F$9, VLOOKUP(E1809,Flex_Target_Populations!$B$9:$H$2009,2,FALSE)='Dropdown Selections'!$F$3,"Enrollees with: " &amp;VLOOKUP(E1809,Flex_Target_Populations!$B$9:$H$2009,6,FALSE), VLOOKUP(E1809,Flex_Target_Populations!$B$9:$H$2009,2,FALSE)='Dropdown Selections'!$F$2, "LIS Levels: " &amp; VLOOKUP(E1809,Flex_Target_Populations!$B$9:$H$2009,3,FALSE), VLOOKUP(E1809,Flex_Target_Populations!$B$9:$H$2009,2,FALSE)='Dropdown Selections'!$F$4, VLOOKUP(E1809,Flex_Target_Populations!$B$9:$H$2009,4,FALSE) &amp; " beginning at " &amp; VLOOKUP(E1809,Flex_Target_Populations!$B$9:$H$2009,5,FALSE), VLOOKUP(E1809,Flex_Target_Populations!$B$9:$H$2009,2,FALSE)='Dropdown Selections'!$F$5, VLOOKUP(E1809,Flex_Target_Populations!$B$9:$H$2009,4,FALSE) &amp; " beginning at "&amp; VLOOKUP(E1809,Flex_Target_Populations!$B$9:$H$2009,5,FALSE) &amp; " and " &amp; VLOOKUP(E1809,Flex_Target_Populations!$B$9:$H$2009,6,FALSE), VLOOKUP(E1809,Flex_Target_Populations!$B$9:$H$2009,2,FALSE)='Dropdown Selections'!$F$6, "LIS Levels: " &amp; VLOOKUP(E1809,Flex_Target_Populations!$B$9:$H$2009,3,FALSE) &amp; " and " &amp; VLOOKUP(E1809,Flex_Target_Populations!$B$9:$H$2009,6,FALSE), VLOOKUP(E1809,Flex_Target_Populations!$B$9:$H$2009,2,FALSE)='Dropdown Selections'!$F$7, "LIS Levels: " &amp; VLOOKUP(E1809,Flex_Target_Populations!$B$9:$H$2009,3,FALSE) &amp; " and " &amp; VLOOKUP(E1809,Flex_Target_Populations!$B$9:$H$2009,4,FALSE) &amp; " beginning at "&amp; VLOOKUP(E1809,Flex_Target_Populations!$B$9:$H$2009,5,FALSE), VLOOKUP(E1809,Flex_Target_Populations!$B$9:$H$2009,2,FALSE)='Dropdown Selections'!$F$8,  "LIS Levels: " &amp; VLOOKUP(E1809,Flex_Target_Populations!$B$9:$H$2009,3,FALSE) &amp; " and " &amp; VLOOKUP(E1809,Flex_Target_Populations!$B$9:$H$2009,4,FALSE) &amp; " beginning at "&amp; VLOOKUP(E1809,Flex_Target_Populations!$B$9:$H$2009,5,FALSE) &amp; " and " &amp; VLOOKUP(E1809,Flex_Target_Populations!$B$9:$H$2009,6,FALSE))</f>
        <v/>
      </c>
      <c r="G1809" s="101"/>
      <c r="H1809" s="101"/>
      <c r="I1809" s="101"/>
      <c r="J1809" s="101"/>
      <c r="K1809" s="101"/>
      <c r="L1809" s="101"/>
      <c r="M1809" s="101"/>
      <c r="N1809" s="101"/>
      <c r="O1809" s="101"/>
      <c r="P1809" s="101"/>
      <c r="Q1809" s="104"/>
    </row>
    <row r="1810" spans="2:17">
      <c r="B1810" s="159"/>
      <c r="C1810" s="101"/>
      <c r="D1810" s="28" t="str" cm="1">
        <f t="array" ref="D1810">_xlfn.IFS(C1810="","",AND(LEFT(C1810,3)&lt;&gt;"CRC", LEFT(C1810,3)&lt;&gt;"DRC"),VLOOKUP(Flex_Summary!C1810,Flex_Benefits!$B$13:$D$2013,3,FALSE),LEFT(C1810,3)="CRC",VLOOKUP(Flex_Summary!C1810,Flex_Benefits!$I$13:$K$2013,3,FALSE)&amp;" for "&amp;VLOOKUP(Flex_Summary!C1810,Flex_Benefits!$I$13:$K$2013,2,FALSE),LEFT(C1810,3)="DRC",IF(VLOOKUP(C1810,Flex_Benefits!$N$13:$T$2013,6,FALSE)="",VLOOKUP(C1810,Flex_Benefits!$N$13:$T$2013,7,FALSE)&amp;"% Coinsurance","$"&amp;VLOOKUP(C1810,Flex_Benefits!$N$13:$T$2013,6,FALSE)&amp;" Copayments")&amp;" for "&amp;IF(VLOOKUP(C1810,Flex_Benefits!$N$13:$T$2013,2,FALSE)&lt;&gt;'Dropdown Selections'!$Q$3,VLOOKUP(C1810,Flex_Benefits!$N$13:$T$2013,2,FALSE),"all Part D drugs on tier(s) "&amp;VLOOKUP(C1810,Flex_Benefits!$N$13:$T$2013,3,FALSE))&amp;IF(VLOOKUP(C1810,Flex_Benefits!$N$13:$T$2013,4,FALSE)='Dropdown Selections'!$E$2," with a $"&amp;VLOOKUP(C1810,Flex_Benefits!$N$13:$T$2013,5,FALSE)&amp;" deductible",""))</f>
        <v/>
      </c>
      <c r="E1810" s="101"/>
      <c r="F1810" s="28" t="str" cm="1">
        <f t="array" ref="F1810">_xlfn.IFS(E1810="","",  VLOOKUP(E1810,Flex_Target_Populations!$B$9:$H$2009,2,FALSE)='Dropdown Selections'!$F$10, 'Dropdown Selections'!$F$10, VLOOKUP(E1810,Flex_Target_Populations!$B$9:$H$2009,2,FALSE)='Dropdown Selections'!$F$9,'Dropdown Selections'!$F$9, VLOOKUP(E1810,Flex_Target_Populations!$B$9:$H$2009,2,FALSE)='Dropdown Selections'!$F$3,"Enrollees with: " &amp;VLOOKUP(E1810,Flex_Target_Populations!$B$9:$H$2009,6,FALSE), VLOOKUP(E1810,Flex_Target_Populations!$B$9:$H$2009,2,FALSE)='Dropdown Selections'!$F$2, "LIS Levels: " &amp; VLOOKUP(E1810,Flex_Target_Populations!$B$9:$H$2009,3,FALSE), VLOOKUP(E1810,Flex_Target_Populations!$B$9:$H$2009,2,FALSE)='Dropdown Selections'!$F$4, VLOOKUP(E1810,Flex_Target_Populations!$B$9:$H$2009,4,FALSE) &amp; " beginning at " &amp; VLOOKUP(E1810,Flex_Target_Populations!$B$9:$H$2009,5,FALSE), VLOOKUP(E1810,Flex_Target_Populations!$B$9:$H$2009,2,FALSE)='Dropdown Selections'!$F$5, VLOOKUP(E1810,Flex_Target_Populations!$B$9:$H$2009,4,FALSE) &amp; " beginning at "&amp; VLOOKUP(E1810,Flex_Target_Populations!$B$9:$H$2009,5,FALSE) &amp; " and " &amp; VLOOKUP(E1810,Flex_Target_Populations!$B$9:$H$2009,6,FALSE), VLOOKUP(E1810,Flex_Target_Populations!$B$9:$H$2009,2,FALSE)='Dropdown Selections'!$F$6, "LIS Levels: " &amp; VLOOKUP(E1810,Flex_Target_Populations!$B$9:$H$2009,3,FALSE) &amp; " and " &amp; VLOOKUP(E1810,Flex_Target_Populations!$B$9:$H$2009,6,FALSE), VLOOKUP(E1810,Flex_Target_Populations!$B$9:$H$2009,2,FALSE)='Dropdown Selections'!$F$7, "LIS Levels: " &amp; VLOOKUP(E1810,Flex_Target_Populations!$B$9:$H$2009,3,FALSE) &amp; " and " &amp; VLOOKUP(E1810,Flex_Target_Populations!$B$9:$H$2009,4,FALSE) &amp; " beginning at "&amp; VLOOKUP(E1810,Flex_Target_Populations!$B$9:$H$2009,5,FALSE), VLOOKUP(E1810,Flex_Target_Populations!$B$9:$H$2009,2,FALSE)='Dropdown Selections'!$F$8,  "LIS Levels: " &amp; VLOOKUP(E1810,Flex_Target_Populations!$B$9:$H$2009,3,FALSE) &amp; " and " &amp; VLOOKUP(E1810,Flex_Target_Populations!$B$9:$H$2009,4,FALSE) &amp; " beginning at "&amp; VLOOKUP(E1810,Flex_Target_Populations!$B$9:$H$2009,5,FALSE) &amp; " and " &amp; VLOOKUP(E1810,Flex_Target_Populations!$B$9:$H$2009,6,FALSE))</f>
        <v/>
      </c>
      <c r="G1810" s="101"/>
      <c r="H1810" s="101"/>
      <c r="I1810" s="101"/>
      <c r="J1810" s="101"/>
      <c r="K1810" s="101"/>
      <c r="L1810" s="101"/>
      <c r="M1810" s="101"/>
      <c r="N1810" s="101"/>
      <c r="O1810" s="101"/>
      <c r="P1810" s="101"/>
      <c r="Q1810" s="104"/>
    </row>
    <row r="1811" spans="2:17">
      <c r="B1811" s="159"/>
      <c r="C1811" s="101"/>
      <c r="D1811" s="28" t="str" cm="1">
        <f t="array" ref="D1811">_xlfn.IFS(C1811="","",AND(LEFT(C1811,3)&lt;&gt;"CRC", LEFT(C1811,3)&lt;&gt;"DRC"),VLOOKUP(Flex_Summary!C1811,Flex_Benefits!$B$13:$D$2013,3,FALSE),LEFT(C1811,3)="CRC",VLOOKUP(Flex_Summary!C1811,Flex_Benefits!$I$13:$K$2013,3,FALSE)&amp;" for "&amp;VLOOKUP(Flex_Summary!C1811,Flex_Benefits!$I$13:$K$2013,2,FALSE),LEFT(C1811,3)="DRC",IF(VLOOKUP(C1811,Flex_Benefits!$N$13:$T$2013,6,FALSE)="",VLOOKUP(C1811,Flex_Benefits!$N$13:$T$2013,7,FALSE)&amp;"% Coinsurance","$"&amp;VLOOKUP(C1811,Flex_Benefits!$N$13:$T$2013,6,FALSE)&amp;" Copayments")&amp;" for "&amp;IF(VLOOKUP(C1811,Flex_Benefits!$N$13:$T$2013,2,FALSE)&lt;&gt;'Dropdown Selections'!$Q$3,VLOOKUP(C1811,Flex_Benefits!$N$13:$T$2013,2,FALSE),"all Part D drugs on tier(s) "&amp;VLOOKUP(C1811,Flex_Benefits!$N$13:$T$2013,3,FALSE))&amp;IF(VLOOKUP(C1811,Flex_Benefits!$N$13:$T$2013,4,FALSE)='Dropdown Selections'!$E$2," with a $"&amp;VLOOKUP(C1811,Flex_Benefits!$N$13:$T$2013,5,FALSE)&amp;" deductible",""))</f>
        <v/>
      </c>
      <c r="E1811" s="101"/>
      <c r="F1811" s="28" t="str" cm="1">
        <f t="array" ref="F1811">_xlfn.IFS(E1811="","",  VLOOKUP(E1811,Flex_Target_Populations!$B$9:$H$2009,2,FALSE)='Dropdown Selections'!$F$10, 'Dropdown Selections'!$F$10, VLOOKUP(E1811,Flex_Target_Populations!$B$9:$H$2009,2,FALSE)='Dropdown Selections'!$F$9,'Dropdown Selections'!$F$9, VLOOKUP(E1811,Flex_Target_Populations!$B$9:$H$2009,2,FALSE)='Dropdown Selections'!$F$3,"Enrollees with: " &amp;VLOOKUP(E1811,Flex_Target_Populations!$B$9:$H$2009,6,FALSE), VLOOKUP(E1811,Flex_Target_Populations!$B$9:$H$2009,2,FALSE)='Dropdown Selections'!$F$2, "LIS Levels: " &amp; VLOOKUP(E1811,Flex_Target_Populations!$B$9:$H$2009,3,FALSE), VLOOKUP(E1811,Flex_Target_Populations!$B$9:$H$2009,2,FALSE)='Dropdown Selections'!$F$4, VLOOKUP(E1811,Flex_Target_Populations!$B$9:$H$2009,4,FALSE) &amp; " beginning at " &amp; VLOOKUP(E1811,Flex_Target_Populations!$B$9:$H$2009,5,FALSE), VLOOKUP(E1811,Flex_Target_Populations!$B$9:$H$2009,2,FALSE)='Dropdown Selections'!$F$5, VLOOKUP(E1811,Flex_Target_Populations!$B$9:$H$2009,4,FALSE) &amp; " beginning at "&amp; VLOOKUP(E1811,Flex_Target_Populations!$B$9:$H$2009,5,FALSE) &amp; " and " &amp; VLOOKUP(E1811,Flex_Target_Populations!$B$9:$H$2009,6,FALSE), VLOOKUP(E1811,Flex_Target_Populations!$B$9:$H$2009,2,FALSE)='Dropdown Selections'!$F$6, "LIS Levels: " &amp; VLOOKUP(E1811,Flex_Target_Populations!$B$9:$H$2009,3,FALSE) &amp; " and " &amp; VLOOKUP(E1811,Flex_Target_Populations!$B$9:$H$2009,6,FALSE), VLOOKUP(E1811,Flex_Target_Populations!$B$9:$H$2009,2,FALSE)='Dropdown Selections'!$F$7, "LIS Levels: " &amp; VLOOKUP(E1811,Flex_Target_Populations!$B$9:$H$2009,3,FALSE) &amp; " and " &amp; VLOOKUP(E1811,Flex_Target_Populations!$B$9:$H$2009,4,FALSE) &amp; " beginning at "&amp; VLOOKUP(E1811,Flex_Target_Populations!$B$9:$H$2009,5,FALSE), VLOOKUP(E1811,Flex_Target_Populations!$B$9:$H$2009,2,FALSE)='Dropdown Selections'!$F$8,  "LIS Levels: " &amp; VLOOKUP(E1811,Flex_Target_Populations!$B$9:$H$2009,3,FALSE) &amp; " and " &amp; VLOOKUP(E1811,Flex_Target_Populations!$B$9:$H$2009,4,FALSE) &amp; " beginning at "&amp; VLOOKUP(E1811,Flex_Target_Populations!$B$9:$H$2009,5,FALSE) &amp; " and " &amp; VLOOKUP(E1811,Flex_Target_Populations!$B$9:$H$2009,6,FALSE))</f>
        <v/>
      </c>
      <c r="G1811" s="101"/>
      <c r="H1811" s="101"/>
      <c r="I1811" s="101"/>
      <c r="J1811" s="101"/>
      <c r="K1811" s="101"/>
      <c r="L1811" s="101"/>
      <c r="M1811" s="101"/>
      <c r="N1811" s="101"/>
      <c r="O1811" s="101"/>
      <c r="P1811" s="101"/>
      <c r="Q1811" s="104"/>
    </row>
    <row r="1812" spans="2:17">
      <c r="B1812" s="159"/>
      <c r="C1812" s="101"/>
      <c r="D1812" s="28" t="str" cm="1">
        <f t="array" ref="D1812">_xlfn.IFS(C1812="","",AND(LEFT(C1812,3)&lt;&gt;"CRC", LEFT(C1812,3)&lt;&gt;"DRC"),VLOOKUP(Flex_Summary!C1812,Flex_Benefits!$B$13:$D$2013,3,FALSE),LEFT(C1812,3)="CRC",VLOOKUP(Flex_Summary!C1812,Flex_Benefits!$I$13:$K$2013,3,FALSE)&amp;" for "&amp;VLOOKUP(Flex_Summary!C1812,Flex_Benefits!$I$13:$K$2013,2,FALSE),LEFT(C1812,3)="DRC",IF(VLOOKUP(C1812,Flex_Benefits!$N$13:$T$2013,6,FALSE)="",VLOOKUP(C1812,Flex_Benefits!$N$13:$T$2013,7,FALSE)&amp;"% Coinsurance","$"&amp;VLOOKUP(C1812,Flex_Benefits!$N$13:$T$2013,6,FALSE)&amp;" Copayments")&amp;" for "&amp;IF(VLOOKUP(C1812,Flex_Benefits!$N$13:$T$2013,2,FALSE)&lt;&gt;'Dropdown Selections'!$Q$3,VLOOKUP(C1812,Flex_Benefits!$N$13:$T$2013,2,FALSE),"all Part D drugs on tier(s) "&amp;VLOOKUP(C1812,Flex_Benefits!$N$13:$T$2013,3,FALSE))&amp;IF(VLOOKUP(C1812,Flex_Benefits!$N$13:$T$2013,4,FALSE)='Dropdown Selections'!$E$2," with a $"&amp;VLOOKUP(C1812,Flex_Benefits!$N$13:$T$2013,5,FALSE)&amp;" deductible",""))</f>
        <v/>
      </c>
      <c r="E1812" s="101"/>
      <c r="F1812" s="28" t="str" cm="1">
        <f t="array" ref="F1812">_xlfn.IFS(E1812="","",  VLOOKUP(E1812,Flex_Target_Populations!$B$9:$H$2009,2,FALSE)='Dropdown Selections'!$F$10, 'Dropdown Selections'!$F$10, VLOOKUP(E1812,Flex_Target_Populations!$B$9:$H$2009,2,FALSE)='Dropdown Selections'!$F$9,'Dropdown Selections'!$F$9, VLOOKUP(E1812,Flex_Target_Populations!$B$9:$H$2009,2,FALSE)='Dropdown Selections'!$F$3,"Enrollees with: " &amp;VLOOKUP(E1812,Flex_Target_Populations!$B$9:$H$2009,6,FALSE), VLOOKUP(E1812,Flex_Target_Populations!$B$9:$H$2009,2,FALSE)='Dropdown Selections'!$F$2, "LIS Levels: " &amp; VLOOKUP(E1812,Flex_Target_Populations!$B$9:$H$2009,3,FALSE), VLOOKUP(E1812,Flex_Target_Populations!$B$9:$H$2009,2,FALSE)='Dropdown Selections'!$F$4, VLOOKUP(E1812,Flex_Target_Populations!$B$9:$H$2009,4,FALSE) &amp; " beginning at " &amp; VLOOKUP(E1812,Flex_Target_Populations!$B$9:$H$2009,5,FALSE), VLOOKUP(E1812,Flex_Target_Populations!$B$9:$H$2009,2,FALSE)='Dropdown Selections'!$F$5, VLOOKUP(E1812,Flex_Target_Populations!$B$9:$H$2009,4,FALSE) &amp; " beginning at "&amp; VLOOKUP(E1812,Flex_Target_Populations!$B$9:$H$2009,5,FALSE) &amp; " and " &amp; VLOOKUP(E1812,Flex_Target_Populations!$B$9:$H$2009,6,FALSE), VLOOKUP(E1812,Flex_Target_Populations!$B$9:$H$2009,2,FALSE)='Dropdown Selections'!$F$6, "LIS Levels: " &amp; VLOOKUP(E1812,Flex_Target_Populations!$B$9:$H$2009,3,FALSE) &amp; " and " &amp; VLOOKUP(E1812,Flex_Target_Populations!$B$9:$H$2009,6,FALSE), VLOOKUP(E1812,Flex_Target_Populations!$B$9:$H$2009,2,FALSE)='Dropdown Selections'!$F$7, "LIS Levels: " &amp; VLOOKUP(E1812,Flex_Target_Populations!$B$9:$H$2009,3,FALSE) &amp; " and " &amp; VLOOKUP(E1812,Flex_Target_Populations!$B$9:$H$2009,4,FALSE) &amp; " beginning at "&amp; VLOOKUP(E1812,Flex_Target_Populations!$B$9:$H$2009,5,FALSE), VLOOKUP(E1812,Flex_Target_Populations!$B$9:$H$2009,2,FALSE)='Dropdown Selections'!$F$8,  "LIS Levels: " &amp; VLOOKUP(E1812,Flex_Target_Populations!$B$9:$H$2009,3,FALSE) &amp; " and " &amp; VLOOKUP(E1812,Flex_Target_Populations!$B$9:$H$2009,4,FALSE) &amp; " beginning at "&amp; VLOOKUP(E1812,Flex_Target_Populations!$B$9:$H$2009,5,FALSE) &amp; " and " &amp; VLOOKUP(E1812,Flex_Target_Populations!$B$9:$H$2009,6,FALSE))</f>
        <v/>
      </c>
      <c r="G1812" s="101"/>
      <c r="H1812" s="101"/>
      <c r="I1812" s="101"/>
      <c r="J1812" s="101"/>
      <c r="K1812" s="101"/>
      <c r="L1812" s="101"/>
      <c r="M1812" s="101"/>
      <c r="N1812" s="101"/>
      <c r="O1812" s="101"/>
      <c r="P1812" s="101"/>
      <c r="Q1812" s="104"/>
    </row>
    <row r="1813" spans="2:17">
      <c r="B1813" s="159"/>
      <c r="C1813" s="101"/>
      <c r="D1813" s="28" t="str" cm="1">
        <f t="array" ref="D1813">_xlfn.IFS(C1813="","",AND(LEFT(C1813,3)&lt;&gt;"CRC", LEFT(C1813,3)&lt;&gt;"DRC"),VLOOKUP(Flex_Summary!C1813,Flex_Benefits!$B$13:$D$2013,3,FALSE),LEFT(C1813,3)="CRC",VLOOKUP(Flex_Summary!C1813,Flex_Benefits!$I$13:$K$2013,3,FALSE)&amp;" for "&amp;VLOOKUP(Flex_Summary!C1813,Flex_Benefits!$I$13:$K$2013,2,FALSE),LEFT(C1813,3)="DRC",IF(VLOOKUP(C1813,Flex_Benefits!$N$13:$T$2013,6,FALSE)="",VLOOKUP(C1813,Flex_Benefits!$N$13:$T$2013,7,FALSE)&amp;"% Coinsurance","$"&amp;VLOOKUP(C1813,Flex_Benefits!$N$13:$T$2013,6,FALSE)&amp;" Copayments")&amp;" for "&amp;IF(VLOOKUP(C1813,Flex_Benefits!$N$13:$T$2013,2,FALSE)&lt;&gt;'Dropdown Selections'!$Q$3,VLOOKUP(C1813,Flex_Benefits!$N$13:$T$2013,2,FALSE),"all Part D drugs on tier(s) "&amp;VLOOKUP(C1813,Flex_Benefits!$N$13:$T$2013,3,FALSE))&amp;IF(VLOOKUP(C1813,Flex_Benefits!$N$13:$T$2013,4,FALSE)='Dropdown Selections'!$E$2," with a $"&amp;VLOOKUP(C1813,Flex_Benefits!$N$13:$T$2013,5,FALSE)&amp;" deductible",""))</f>
        <v/>
      </c>
      <c r="E1813" s="101"/>
      <c r="F1813" s="28" t="str" cm="1">
        <f t="array" ref="F1813">_xlfn.IFS(E1813="","",  VLOOKUP(E1813,Flex_Target_Populations!$B$9:$H$2009,2,FALSE)='Dropdown Selections'!$F$10, 'Dropdown Selections'!$F$10, VLOOKUP(E1813,Flex_Target_Populations!$B$9:$H$2009,2,FALSE)='Dropdown Selections'!$F$9,'Dropdown Selections'!$F$9, VLOOKUP(E1813,Flex_Target_Populations!$B$9:$H$2009,2,FALSE)='Dropdown Selections'!$F$3,"Enrollees with: " &amp;VLOOKUP(E1813,Flex_Target_Populations!$B$9:$H$2009,6,FALSE), VLOOKUP(E1813,Flex_Target_Populations!$B$9:$H$2009,2,FALSE)='Dropdown Selections'!$F$2, "LIS Levels: " &amp; VLOOKUP(E1813,Flex_Target_Populations!$B$9:$H$2009,3,FALSE), VLOOKUP(E1813,Flex_Target_Populations!$B$9:$H$2009,2,FALSE)='Dropdown Selections'!$F$4, VLOOKUP(E1813,Flex_Target_Populations!$B$9:$H$2009,4,FALSE) &amp; " beginning at " &amp; VLOOKUP(E1813,Flex_Target_Populations!$B$9:$H$2009,5,FALSE), VLOOKUP(E1813,Flex_Target_Populations!$B$9:$H$2009,2,FALSE)='Dropdown Selections'!$F$5, VLOOKUP(E1813,Flex_Target_Populations!$B$9:$H$2009,4,FALSE) &amp; " beginning at "&amp; VLOOKUP(E1813,Flex_Target_Populations!$B$9:$H$2009,5,FALSE) &amp; " and " &amp; VLOOKUP(E1813,Flex_Target_Populations!$B$9:$H$2009,6,FALSE), VLOOKUP(E1813,Flex_Target_Populations!$B$9:$H$2009,2,FALSE)='Dropdown Selections'!$F$6, "LIS Levels: " &amp; VLOOKUP(E1813,Flex_Target_Populations!$B$9:$H$2009,3,FALSE) &amp; " and " &amp; VLOOKUP(E1813,Flex_Target_Populations!$B$9:$H$2009,6,FALSE), VLOOKUP(E1813,Flex_Target_Populations!$B$9:$H$2009,2,FALSE)='Dropdown Selections'!$F$7, "LIS Levels: " &amp; VLOOKUP(E1813,Flex_Target_Populations!$B$9:$H$2009,3,FALSE) &amp; " and " &amp; VLOOKUP(E1813,Flex_Target_Populations!$B$9:$H$2009,4,FALSE) &amp; " beginning at "&amp; VLOOKUP(E1813,Flex_Target_Populations!$B$9:$H$2009,5,FALSE), VLOOKUP(E1813,Flex_Target_Populations!$B$9:$H$2009,2,FALSE)='Dropdown Selections'!$F$8,  "LIS Levels: " &amp; VLOOKUP(E1813,Flex_Target_Populations!$B$9:$H$2009,3,FALSE) &amp; " and " &amp; VLOOKUP(E1813,Flex_Target_Populations!$B$9:$H$2009,4,FALSE) &amp; " beginning at "&amp; VLOOKUP(E1813,Flex_Target_Populations!$B$9:$H$2009,5,FALSE) &amp; " and " &amp; VLOOKUP(E1813,Flex_Target_Populations!$B$9:$H$2009,6,FALSE))</f>
        <v/>
      </c>
      <c r="G1813" s="101"/>
      <c r="H1813" s="101"/>
      <c r="I1813" s="101"/>
      <c r="J1813" s="101"/>
      <c r="K1813" s="101"/>
      <c r="L1813" s="101"/>
      <c r="M1813" s="101"/>
      <c r="N1813" s="101"/>
      <c r="O1813" s="101"/>
      <c r="P1813" s="101"/>
      <c r="Q1813" s="104"/>
    </row>
    <row r="1814" spans="2:17">
      <c r="B1814" s="159"/>
      <c r="C1814" s="101"/>
      <c r="D1814" s="28" t="str" cm="1">
        <f t="array" ref="D1814">_xlfn.IFS(C1814="","",AND(LEFT(C1814,3)&lt;&gt;"CRC", LEFT(C1814,3)&lt;&gt;"DRC"),VLOOKUP(Flex_Summary!C1814,Flex_Benefits!$B$13:$D$2013,3,FALSE),LEFT(C1814,3)="CRC",VLOOKUP(Flex_Summary!C1814,Flex_Benefits!$I$13:$K$2013,3,FALSE)&amp;" for "&amp;VLOOKUP(Flex_Summary!C1814,Flex_Benefits!$I$13:$K$2013,2,FALSE),LEFT(C1814,3)="DRC",IF(VLOOKUP(C1814,Flex_Benefits!$N$13:$T$2013,6,FALSE)="",VLOOKUP(C1814,Flex_Benefits!$N$13:$T$2013,7,FALSE)&amp;"% Coinsurance","$"&amp;VLOOKUP(C1814,Flex_Benefits!$N$13:$T$2013,6,FALSE)&amp;" Copayments")&amp;" for "&amp;IF(VLOOKUP(C1814,Flex_Benefits!$N$13:$T$2013,2,FALSE)&lt;&gt;'Dropdown Selections'!$Q$3,VLOOKUP(C1814,Flex_Benefits!$N$13:$T$2013,2,FALSE),"all Part D drugs on tier(s) "&amp;VLOOKUP(C1814,Flex_Benefits!$N$13:$T$2013,3,FALSE))&amp;IF(VLOOKUP(C1814,Flex_Benefits!$N$13:$T$2013,4,FALSE)='Dropdown Selections'!$E$2," with a $"&amp;VLOOKUP(C1814,Flex_Benefits!$N$13:$T$2013,5,FALSE)&amp;" deductible",""))</f>
        <v/>
      </c>
      <c r="E1814" s="101"/>
      <c r="F1814" s="28" t="str" cm="1">
        <f t="array" ref="F1814">_xlfn.IFS(E1814="","",  VLOOKUP(E1814,Flex_Target_Populations!$B$9:$H$2009,2,FALSE)='Dropdown Selections'!$F$10, 'Dropdown Selections'!$F$10, VLOOKUP(E1814,Flex_Target_Populations!$B$9:$H$2009,2,FALSE)='Dropdown Selections'!$F$9,'Dropdown Selections'!$F$9, VLOOKUP(E1814,Flex_Target_Populations!$B$9:$H$2009,2,FALSE)='Dropdown Selections'!$F$3,"Enrollees with: " &amp;VLOOKUP(E1814,Flex_Target_Populations!$B$9:$H$2009,6,FALSE), VLOOKUP(E1814,Flex_Target_Populations!$B$9:$H$2009,2,FALSE)='Dropdown Selections'!$F$2, "LIS Levels: " &amp; VLOOKUP(E1814,Flex_Target_Populations!$B$9:$H$2009,3,FALSE), VLOOKUP(E1814,Flex_Target_Populations!$B$9:$H$2009,2,FALSE)='Dropdown Selections'!$F$4, VLOOKUP(E1814,Flex_Target_Populations!$B$9:$H$2009,4,FALSE) &amp; " beginning at " &amp; VLOOKUP(E1814,Flex_Target_Populations!$B$9:$H$2009,5,FALSE), VLOOKUP(E1814,Flex_Target_Populations!$B$9:$H$2009,2,FALSE)='Dropdown Selections'!$F$5, VLOOKUP(E1814,Flex_Target_Populations!$B$9:$H$2009,4,FALSE) &amp; " beginning at "&amp; VLOOKUP(E1814,Flex_Target_Populations!$B$9:$H$2009,5,FALSE) &amp; " and " &amp; VLOOKUP(E1814,Flex_Target_Populations!$B$9:$H$2009,6,FALSE), VLOOKUP(E1814,Flex_Target_Populations!$B$9:$H$2009,2,FALSE)='Dropdown Selections'!$F$6, "LIS Levels: " &amp; VLOOKUP(E1814,Flex_Target_Populations!$B$9:$H$2009,3,FALSE) &amp; " and " &amp; VLOOKUP(E1814,Flex_Target_Populations!$B$9:$H$2009,6,FALSE), VLOOKUP(E1814,Flex_Target_Populations!$B$9:$H$2009,2,FALSE)='Dropdown Selections'!$F$7, "LIS Levels: " &amp; VLOOKUP(E1814,Flex_Target_Populations!$B$9:$H$2009,3,FALSE) &amp; " and " &amp; VLOOKUP(E1814,Flex_Target_Populations!$B$9:$H$2009,4,FALSE) &amp; " beginning at "&amp; VLOOKUP(E1814,Flex_Target_Populations!$B$9:$H$2009,5,FALSE), VLOOKUP(E1814,Flex_Target_Populations!$B$9:$H$2009,2,FALSE)='Dropdown Selections'!$F$8,  "LIS Levels: " &amp; VLOOKUP(E1814,Flex_Target_Populations!$B$9:$H$2009,3,FALSE) &amp; " and " &amp; VLOOKUP(E1814,Flex_Target_Populations!$B$9:$H$2009,4,FALSE) &amp; " beginning at "&amp; VLOOKUP(E1814,Flex_Target_Populations!$B$9:$H$2009,5,FALSE) &amp; " and " &amp; VLOOKUP(E1814,Flex_Target_Populations!$B$9:$H$2009,6,FALSE))</f>
        <v/>
      </c>
      <c r="G1814" s="101"/>
      <c r="H1814" s="101"/>
      <c r="I1814" s="101"/>
      <c r="J1814" s="101"/>
      <c r="K1814" s="101"/>
      <c r="L1814" s="101"/>
      <c r="M1814" s="101"/>
      <c r="N1814" s="101"/>
      <c r="O1814" s="101"/>
      <c r="P1814" s="101"/>
      <c r="Q1814" s="104"/>
    </row>
    <row r="1815" spans="2:17">
      <c r="B1815" s="159"/>
      <c r="C1815" s="101"/>
      <c r="D1815" s="28" t="str" cm="1">
        <f t="array" ref="D1815">_xlfn.IFS(C1815="","",AND(LEFT(C1815,3)&lt;&gt;"CRC", LEFT(C1815,3)&lt;&gt;"DRC"),VLOOKUP(Flex_Summary!C1815,Flex_Benefits!$B$13:$D$2013,3,FALSE),LEFT(C1815,3)="CRC",VLOOKUP(Flex_Summary!C1815,Flex_Benefits!$I$13:$K$2013,3,FALSE)&amp;" for "&amp;VLOOKUP(Flex_Summary!C1815,Flex_Benefits!$I$13:$K$2013,2,FALSE),LEFT(C1815,3)="DRC",IF(VLOOKUP(C1815,Flex_Benefits!$N$13:$T$2013,6,FALSE)="",VLOOKUP(C1815,Flex_Benefits!$N$13:$T$2013,7,FALSE)&amp;"% Coinsurance","$"&amp;VLOOKUP(C1815,Flex_Benefits!$N$13:$T$2013,6,FALSE)&amp;" Copayments")&amp;" for "&amp;IF(VLOOKUP(C1815,Flex_Benefits!$N$13:$T$2013,2,FALSE)&lt;&gt;'Dropdown Selections'!$Q$3,VLOOKUP(C1815,Flex_Benefits!$N$13:$T$2013,2,FALSE),"all Part D drugs on tier(s) "&amp;VLOOKUP(C1815,Flex_Benefits!$N$13:$T$2013,3,FALSE))&amp;IF(VLOOKUP(C1815,Flex_Benefits!$N$13:$T$2013,4,FALSE)='Dropdown Selections'!$E$2," with a $"&amp;VLOOKUP(C1815,Flex_Benefits!$N$13:$T$2013,5,FALSE)&amp;" deductible",""))</f>
        <v/>
      </c>
      <c r="E1815" s="101"/>
      <c r="F1815" s="28" t="str" cm="1">
        <f t="array" ref="F1815">_xlfn.IFS(E1815="","",  VLOOKUP(E1815,Flex_Target_Populations!$B$9:$H$2009,2,FALSE)='Dropdown Selections'!$F$10, 'Dropdown Selections'!$F$10, VLOOKUP(E1815,Flex_Target_Populations!$B$9:$H$2009,2,FALSE)='Dropdown Selections'!$F$9,'Dropdown Selections'!$F$9, VLOOKUP(E1815,Flex_Target_Populations!$B$9:$H$2009,2,FALSE)='Dropdown Selections'!$F$3,"Enrollees with: " &amp;VLOOKUP(E1815,Flex_Target_Populations!$B$9:$H$2009,6,FALSE), VLOOKUP(E1815,Flex_Target_Populations!$B$9:$H$2009,2,FALSE)='Dropdown Selections'!$F$2, "LIS Levels: " &amp; VLOOKUP(E1815,Flex_Target_Populations!$B$9:$H$2009,3,FALSE), VLOOKUP(E1815,Flex_Target_Populations!$B$9:$H$2009,2,FALSE)='Dropdown Selections'!$F$4, VLOOKUP(E1815,Flex_Target_Populations!$B$9:$H$2009,4,FALSE) &amp; " beginning at " &amp; VLOOKUP(E1815,Flex_Target_Populations!$B$9:$H$2009,5,FALSE), VLOOKUP(E1815,Flex_Target_Populations!$B$9:$H$2009,2,FALSE)='Dropdown Selections'!$F$5, VLOOKUP(E1815,Flex_Target_Populations!$B$9:$H$2009,4,FALSE) &amp; " beginning at "&amp; VLOOKUP(E1815,Flex_Target_Populations!$B$9:$H$2009,5,FALSE) &amp; " and " &amp; VLOOKUP(E1815,Flex_Target_Populations!$B$9:$H$2009,6,FALSE), VLOOKUP(E1815,Flex_Target_Populations!$B$9:$H$2009,2,FALSE)='Dropdown Selections'!$F$6, "LIS Levels: " &amp; VLOOKUP(E1815,Flex_Target_Populations!$B$9:$H$2009,3,FALSE) &amp; " and " &amp; VLOOKUP(E1815,Flex_Target_Populations!$B$9:$H$2009,6,FALSE), VLOOKUP(E1815,Flex_Target_Populations!$B$9:$H$2009,2,FALSE)='Dropdown Selections'!$F$7, "LIS Levels: " &amp; VLOOKUP(E1815,Flex_Target_Populations!$B$9:$H$2009,3,FALSE) &amp; " and " &amp; VLOOKUP(E1815,Flex_Target_Populations!$B$9:$H$2009,4,FALSE) &amp; " beginning at "&amp; VLOOKUP(E1815,Flex_Target_Populations!$B$9:$H$2009,5,FALSE), VLOOKUP(E1815,Flex_Target_Populations!$B$9:$H$2009,2,FALSE)='Dropdown Selections'!$F$8,  "LIS Levels: " &amp; VLOOKUP(E1815,Flex_Target_Populations!$B$9:$H$2009,3,FALSE) &amp; " and " &amp; VLOOKUP(E1815,Flex_Target_Populations!$B$9:$H$2009,4,FALSE) &amp; " beginning at "&amp; VLOOKUP(E1815,Flex_Target_Populations!$B$9:$H$2009,5,FALSE) &amp; " and " &amp; VLOOKUP(E1815,Flex_Target_Populations!$B$9:$H$2009,6,FALSE))</f>
        <v/>
      </c>
      <c r="G1815" s="101"/>
      <c r="H1815" s="101"/>
      <c r="I1815" s="101"/>
      <c r="J1815" s="101"/>
      <c r="K1815" s="101"/>
      <c r="L1815" s="101"/>
      <c r="M1815" s="101"/>
      <c r="N1815" s="101"/>
      <c r="O1815" s="101"/>
      <c r="P1815" s="101"/>
      <c r="Q1815" s="104"/>
    </row>
    <row r="1816" spans="2:17">
      <c r="B1816" s="159"/>
      <c r="C1816" s="101"/>
      <c r="D1816" s="28" t="str" cm="1">
        <f t="array" ref="D1816">_xlfn.IFS(C1816="","",AND(LEFT(C1816,3)&lt;&gt;"CRC", LEFT(C1816,3)&lt;&gt;"DRC"),VLOOKUP(Flex_Summary!C1816,Flex_Benefits!$B$13:$D$2013,3,FALSE),LEFT(C1816,3)="CRC",VLOOKUP(Flex_Summary!C1816,Flex_Benefits!$I$13:$K$2013,3,FALSE)&amp;" for "&amp;VLOOKUP(Flex_Summary!C1816,Flex_Benefits!$I$13:$K$2013,2,FALSE),LEFT(C1816,3)="DRC",IF(VLOOKUP(C1816,Flex_Benefits!$N$13:$T$2013,6,FALSE)="",VLOOKUP(C1816,Flex_Benefits!$N$13:$T$2013,7,FALSE)&amp;"% Coinsurance","$"&amp;VLOOKUP(C1816,Flex_Benefits!$N$13:$T$2013,6,FALSE)&amp;" Copayments")&amp;" for "&amp;IF(VLOOKUP(C1816,Flex_Benefits!$N$13:$T$2013,2,FALSE)&lt;&gt;'Dropdown Selections'!$Q$3,VLOOKUP(C1816,Flex_Benefits!$N$13:$T$2013,2,FALSE),"all Part D drugs on tier(s) "&amp;VLOOKUP(C1816,Flex_Benefits!$N$13:$T$2013,3,FALSE))&amp;IF(VLOOKUP(C1816,Flex_Benefits!$N$13:$T$2013,4,FALSE)='Dropdown Selections'!$E$2," with a $"&amp;VLOOKUP(C1816,Flex_Benefits!$N$13:$T$2013,5,FALSE)&amp;" deductible",""))</f>
        <v/>
      </c>
      <c r="E1816" s="101"/>
      <c r="F1816" s="28" t="str" cm="1">
        <f t="array" ref="F1816">_xlfn.IFS(E1816="","",  VLOOKUP(E1816,Flex_Target_Populations!$B$9:$H$2009,2,FALSE)='Dropdown Selections'!$F$10, 'Dropdown Selections'!$F$10, VLOOKUP(E1816,Flex_Target_Populations!$B$9:$H$2009,2,FALSE)='Dropdown Selections'!$F$9,'Dropdown Selections'!$F$9, VLOOKUP(E1816,Flex_Target_Populations!$B$9:$H$2009,2,FALSE)='Dropdown Selections'!$F$3,"Enrollees with: " &amp;VLOOKUP(E1816,Flex_Target_Populations!$B$9:$H$2009,6,FALSE), VLOOKUP(E1816,Flex_Target_Populations!$B$9:$H$2009,2,FALSE)='Dropdown Selections'!$F$2, "LIS Levels: " &amp; VLOOKUP(E1816,Flex_Target_Populations!$B$9:$H$2009,3,FALSE), VLOOKUP(E1816,Flex_Target_Populations!$B$9:$H$2009,2,FALSE)='Dropdown Selections'!$F$4, VLOOKUP(E1816,Flex_Target_Populations!$B$9:$H$2009,4,FALSE) &amp; " beginning at " &amp; VLOOKUP(E1816,Flex_Target_Populations!$B$9:$H$2009,5,FALSE), VLOOKUP(E1816,Flex_Target_Populations!$B$9:$H$2009,2,FALSE)='Dropdown Selections'!$F$5, VLOOKUP(E1816,Flex_Target_Populations!$B$9:$H$2009,4,FALSE) &amp; " beginning at "&amp; VLOOKUP(E1816,Flex_Target_Populations!$B$9:$H$2009,5,FALSE) &amp; " and " &amp; VLOOKUP(E1816,Flex_Target_Populations!$B$9:$H$2009,6,FALSE), VLOOKUP(E1816,Flex_Target_Populations!$B$9:$H$2009,2,FALSE)='Dropdown Selections'!$F$6, "LIS Levels: " &amp; VLOOKUP(E1816,Flex_Target_Populations!$B$9:$H$2009,3,FALSE) &amp; " and " &amp; VLOOKUP(E1816,Flex_Target_Populations!$B$9:$H$2009,6,FALSE), VLOOKUP(E1816,Flex_Target_Populations!$B$9:$H$2009,2,FALSE)='Dropdown Selections'!$F$7, "LIS Levels: " &amp; VLOOKUP(E1816,Flex_Target_Populations!$B$9:$H$2009,3,FALSE) &amp; " and " &amp; VLOOKUP(E1816,Flex_Target_Populations!$B$9:$H$2009,4,FALSE) &amp; " beginning at "&amp; VLOOKUP(E1816,Flex_Target_Populations!$B$9:$H$2009,5,FALSE), VLOOKUP(E1816,Flex_Target_Populations!$B$9:$H$2009,2,FALSE)='Dropdown Selections'!$F$8,  "LIS Levels: " &amp; VLOOKUP(E1816,Flex_Target_Populations!$B$9:$H$2009,3,FALSE) &amp; " and " &amp; VLOOKUP(E1816,Flex_Target_Populations!$B$9:$H$2009,4,FALSE) &amp; " beginning at "&amp; VLOOKUP(E1816,Flex_Target_Populations!$B$9:$H$2009,5,FALSE) &amp; " and " &amp; VLOOKUP(E1816,Flex_Target_Populations!$B$9:$H$2009,6,FALSE))</f>
        <v/>
      </c>
      <c r="G1816" s="101"/>
      <c r="H1816" s="101"/>
      <c r="I1816" s="101"/>
      <c r="J1816" s="101"/>
      <c r="K1816" s="101"/>
      <c r="L1816" s="101"/>
      <c r="M1816" s="101"/>
      <c r="N1816" s="101"/>
      <c r="O1816" s="101"/>
      <c r="P1816" s="101"/>
      <c r="Q1816" s="104"/>
    </row>
    <row r="1817" spans="2:17">
      <c r="B1817" s="159"/>
      <c r="C1817" s="101"/>
      <c r="D1817" s="28" t="str" cm="1">
        <f t="array" ref="D1817">_xlfn.IFS(C1817="","",AND(LEFT(C1817,3)&lt;&gt;"CRC", LEFT(C1817,3)&lt;&gt;"DRC"),VLOOKUP(Flex_Summary!C1817,Flex_Benefits!$B$13:$D$2013,3,FALSE),LEFT(C1817,3)="CRC",VLOOKUP(Flex_Summary!C1817,Flex_Benefits!$I$13:$K$2013,3,FALSE)&amp;" for "&amp;VLOOKUP(Flex_Summary!C1817,Flex_Benefits!$I$13:$K$2013,2,FALSE),LEFT(C1817,3)="DRC",IF(VLOOKUP(C1817,Flex_Benefits!$N$13:$T$2013,6,FALSE)="",VLOOKUP(C1817,Flex_Benefits!$N$13:$T$2013,7,FALSE)&amp;"% Coinsurance","$"&amp;VLOOKUP(C1817,Flex_Benefits!$N$13:$T$2013,6,FALSE)&amp;" Copayments")&amp;" for "&amp;IF(VLOOKUP(C1817,Flex_Benefits!$N$13:$T$2013,2,FALSE)&lt;&gt;'Dropdown Selections'!$Q$3,VLOOKUP(C1817,Flex_Benefits!$N$13:$T$2013,2,FALSE),"all Part D drugs on tier(s) "&amp;VLOOKUP(C1817,Flex_Benefits!$N$13:$T$2013,3,FALSE))&amp;IF(VLOOKUP(C1817,Flex_Benefits!$N$13:$T$2013,4,FALSE)='Dropdown Selections'!$E$2," with a $"&amp;VLOOKUP(C1817,Flex_Benefits!$N$13:$T$2013,5,FALSE)&amp;" deductible",""))</f>
        <v/>
      </c>
      <c r="E1817" s="101"/>
      <c r="F1817" s="28" t="str" cm="1">
        <f t="array" ref="F1817">_xlfn.IFS(E1817="","",  VLOOKUP(E1817,Flex_Target_Populations!$B$9:$H$2009,2,FALSE)='Dropdown Selections'!$F$10, 'Dropdown Selections'!$F$10, VLOOKUP(E1817,Flex_Target_Populations!$B$9:$H$2009,2,FALSE)='Dropdown Selections'!$F$9,'Dropdown Selections'!$F$9, VLOOKUP(E1817,Flex_Target_Populations!$B$9:$H$2009,2,FALSE)='Dropdown Selections'!$F$3,"Enrollees with: " &amp;VLOOKUP(E1817,Flex_Target_Populations!$B$9:$H$2009,6,FALSE), VLOOKUP(E1817,Flex_Target_Populations!$B$9:$H$2009,2,FALSE)='Dropdown Selections'!$F$2, "LIS Levels: " &amp; VLOOKUP(E1817,Flex_Target_Populations!$B$9:$H$2009,3,FALSE), VLOOKUP(E1817,Flex_Target_Populations!$B$9:$H$2009,2,FALSE)='Dropdown Selections'!$F$4, VLOOKUP(E1817,Flex_Target_Populations!$B$9:$H$2009,4,FALSE) &amp; " beginning at " &amp; VLOOKUP(E1817,Flex_Target_Populations!$B$9:$H$2009,5,FALSE), VLOOKUP(E1817,Flex_Target_Populations!$B$9:$H$2009,2,FALSE)='Dropdown Selections'!$F$5, VLOOKUP(E1817,Flex_Target_Populations!$B$9:$H$2009,4,FALSE) &amp; " beginning at "&amp; VLOOKUP(E1817,Flex_Target_Populations!$B$9:$H$2009,5,FALSE) &amp; " and " &amp; VLOOKUP(E1817,Flex_Target_Populations!$B$9:$H$2009,6,FALSE), VLOOKUP(E1817,Flex_Target_Populations!$B$9:$H$2009,2,FALSE)='Dropdown Selections'!$F$6, "LIS Levels: " &amp; VLOOKUP(E1817,Flex_Target_Populations!$B$9:$H$2009,3,FALSE) &amp; " and " &amp; VLOOKUP(E1817,Flex_Target_Populations!$B$9:$H$2009,6,FALSE), VLOOKUP(E1817,Flex_Target_Populations!$B$9:$H$2009,2,FALSE)='Dropdown Selections'!$F$7, "LIS Levels: " &amp; VLOOKUP(E1817,Flex_Target_Populations!$B$9:$H$2009,3,FALSE) &amp; " and " &amp; VLOOKUP(E1817,Flex_Target_Populations!$B$9:$H$2009,4,FALSE) &amp; " beginning at "&amp; VLOOKUP(E1817,Flex_Target_Populations!$B$9:$H$2009,5,FALSE), VLOOKUP(E1817,Flex_Target_Populations!$B$9:$H$2009,2,FALSE)='Dropdown Selections'!$F$8,  "LIS Levels: " &amp; VLOOKUP(E1817,Flex_Target_Populations!$B$9:$H$2009,3,FALSE) &amp; " and " &amp; VLOOKUP(E1817,Flex_Target_Populations!$B$9:$H$2009,4,FALSE) &amp; " beginning at "&amp; VLOOKUP(E1817,Flex_Target_Populations!$B$9:$H$2009,5,FALSE) &amp; " and " &amp; VLOOKUP(E1817,Flex_Target_Populations!$B$9:$H$2009,6,FALSE))</f>
        <v/>
      </c>
      <c r="G1817" s="101"/>
      <c r="H1817" s="101"/>
      <c r="I1817" s="101"/>
      <c r="J1817" s="101"/>
      <c r="K1817" s="101"/>
      <c r="L1817" s="101"/>
      <c r="M1817" s="101"/>
      <c r="N1817" s="101"/>
      <c r="O1817" s="101"/>
      <c r="P1817" s="101"/>
      <c r="Q1817" s="104"/>
    </row>
    <row r="1818" spans="2:17">
      <c r="B1818" s="159"/>
      <c r="C1818" s="101"/>
      <c r="D1818" s="28" t="str" cm="1">
        <f t="array" ref="D1818">_xlfn.IFS(C1818="","",AND(LEFT(C1818,3)&lt;&gt;"CRC", LEFT(C1818,3)&lt;&gt;"DRC"),VLOOKUP(Flex_Summary!C1818,Flex_Benefits!$B$13:$D$2013,3,FALSE),LEFT(C1818,3)="CRC",VLOOKUP(Flex_Summary!C1818,Flex_Benefits!$I$13:$K$2013,3,FALSE)&amp;" for "&amp;VLOOKUP(Flex_Summary!C1818,Flex_Benefits!$I$13:$K$2013,2,FALSE),LEFT(C1818,3)="DRC",IF(VLOOKUP(C1818,Flex_Benefits!$N$13:$T$2013,6,FALSE)="",VLOOKUP(C1818,Flex_Benefits!$N$13:$T$2013,7,FALSE)&amp;"% Coinsurance","$"&amp;VLOOKUP(C1818,Flex_Benefits!$N$13:$T$2013,6,FALSE)&amp;" Copayments")&amp;" for "&amp;IF(VLOOKUP(C1818,Flex_Benefits!$N$13:$T$2013,2,FALSE)&lt;&gt;'Dropdown Selections'!$Q$3,VLOOKUP(C1818,Flex_Benefits!$N$13:$T$2013,2,FALSE),"all Part D drugs on tier(s) "&amp;VLOOKUP(C1818,Flex_Benefits!$N$13:$T$2013,3,FALSE))&amp;IF(VLOOKUP(C1818,Flex_Benefits!$N$13:$T$2013,4,FALSE)='Dropdown Selections'!$E$2," with a $"&amp;VLOOKUP(C1818,Flex_Benefits!$N$13:$T$2013,5,FALSE)&amp;" deductible",""))</f>
        <v/>
      </c>
      <c r="E1818" s="101"/>
      <c r="F1818" s="28" t="str" cm="1">
        <f t="array" ref="F1818">_xlfn.IFS(E1818="","",  VLOOKUP(E1818,Flex_Target_Populations!$B$9:$H$2009,2,FALSE)='Dropdown Selections'!$F$10, 'Dropdown Selections'!$F$10, VLOOKUP(E1818,Flex_Target_Populations!$B$9:$H$2009,2,FALSE)='Dropdown Selections'!$F$9,'Dropdown Selections'!$F$9, VLOOKUP(E1818,Flex_Target_Populations!$B$9:$H$2009,2,FALSE)='Dropdown Selections'!$F$3,"Enrollees with: " &amp;VLOOKUP(E1818,Flex_Target_Populations!$B$9:$H$2009,6,FALSE), VLOOKUP(E1818,Flex_Target_Populations!$B$9:$H$2009,2,FALSE)='Dropdown Selections'!$F$2, "LIS Levels: " &amp; VLOOKUP(E1818,Flex_Target_Populations!$B$9:$H$2009,3,FALSE), VLOOKUP(E1818,Flex_Target_Populations!$B$9:$H$2009,2,FALSE)='Dropdown Selections'!$F$4, VLOOKUP(E1818,Flex_Target_Populations!$B$9:$H$2009,4,FALSE) &amp; " beginning at " &amp; VLOOKUP(E1818,Flex_Target_Populations!$B$9:$H$2009,5,FALSE), VLOOKUP(E1818,Flex_Target_Populations!$B$9:$H$2009,2,FALSE)='Dropdown Selections'!$F$5, VLOOKUP(E1818,Flex_Target_Populations!$B$9:$H$2009,4,FALSE) &amp; " beginning at "&amp; VLOOKUP(E1818,Flex_Target_Populations!$B$9:$H$2009,5,FALSE) &amp; " and " &amp; VLOOKUP(E1818,Flex_Target_Populations!$B$9:$H$2009,6,FALSE), VLOOKUP(E1818,Flex_Target_Populations!$B$9:$H$2009,2,FALSE)='Dropdown Selections'!$F$6, "LIS Levels: " &amp; VLOOKUP(E1818,Flex_Target_Populations!$B$9:$H$2009,3,FALSE) &amp; " and " &amp; VLOOKUP(E1818,Flex_Target_Populations!$B$9:$H$2009,6,FALSE), VLOOKUP(E1818,Flex_Target_Populations!$B$9:$H$2009,2,FALSE)='Dropdown Selections'!$F$7, "LIS Levels: " &amp; VLOOKUP(E1818,Flex_Target_Populations!$B$9:$H$2009,3,FALSE) &amp; " and " &amp; VLOOKUP(E1818,Flex_Target_Populations!$B$9:$H$2009,4,FALSE) &amp; " beginning at "&amp; VLOOKUP(E1818,Flex_Target_Populations!$B$9:$H$2009,5,FALSE), VLOOKUP(E1818,Flex_Target_Populations!$B$9:$H$2009,2,FALSE)='Dropdown Selections'!$F$8,  "LIS Levels: " &amp; VLOOKUP(E1818,Flex_Target_Populations!$B$9:$H$2009,3,FALSE) &amp; " and " &amp; VLOOKUP(E1818,Flex_Target_Populations!$B$9:$H$2009,4,FALSE) &amp; " beginning at "&amp; VLOOKUP(E1818,Flex_Target_Populations!$B$9:$H$2009,5,FALSE) &amp; " and " &amp; VLOOKUP(E1818,Flex_Target_Populations!$B$9:$H$2009,6,FALSE))</f>
        <v/>
      </c>
      <c r="G1818" s="101"/>
      <c r="H1818" s="101"/>
      <c r="I1818" s="101"/>
      <c r="J1818" s="101"/>
      <c r="K1818" s="101"/>
      <c r="L1818" s="101"/>
      <c r="M1818" s="101"/>
      <c r="N1818" s="101"/>
      <c r="O1818" s="101"/>
      <c r="P1818" s="101"/>
      <c r="Q1818" s="104"/>
    </row>
    <row r="1819" spans="2:17">
      <c r="B1819" s="159"/>
      <c r="C1819" s="101"/>
      <c r="D1819" s="28" t="str" cm="1">
        <f t="array" ref="D1819">_xlfn.IFS(C1819="","",AND(LEFT(C1819,3)&lt;&gt;"CRC", LEFT(C1819,3)&lt;&gt;"DRC"),VLOOKUP(Flex_Summary!C1819,Flex_Benefits!$B$13:$D$2013,3,FALSE),LEFT(C1819,3)="CRC",VLOOKUP(Flex_Summary!C1819,Flex_Benefits!$I$13:$K$2013,3,FALSE)&amp;" for "&amp;VLOOKUP(Flex_Summary!C1819,Flex_Benefits!$I$13:$K$2013,2,FALSE),LEFT(C1819,3)="DRC",IF(VLOOKUP(C1819,Flex_Benefits!$N$13:$T$2013,6,FALSE)="",VLOOKUP(C1819,Flex_Benefits!$N$13:$T$2013,7,FALSE)&amp;"% Coinsurance","$"&amp;VLOOKUP(C1819,Flex_Benefits!$N$13:$T$2013,6,FALSE)&amp;" Copayments")&amp;" for "&amp;IF(VLOOKUP(C1819,Flex_Benefits!$N$13:$T$2013,2,FALSE)&lt;&gt;'Dropdown Selections'!$Q$3,VLOOKUP(C1819,Flex_Benefits!$N$13:$T$2013,2,FALSE),"all Part D drugs on tier(s) "&amp;VLOOKUP(C1819,Flex_Benefits!$N$13:$T$2013,3,FALSE))&amp;IF(VLOOKUP(C1819,Flex_Benefits!$N$13:$T$2013,4,FALSE)='Dropdown Selections'!$E$2," with a $"&amp;VLOOKUP(C1819,Flex_Benefits!$N$13:$T$2013,5,FALSE)&amp;" deductible",""))</f>
        <v/>
      </c>
      <c r="E1819" s="101"/>
      <c r="F1819" s="28" t="str" cm="1">
        <f t="array" ref="F1819">_xlfn.IFS(E1819="","",  VLOOKUP(E1819,Flex_Target_Populations!$B$9:$H$2009,2,FALSE)='Dropdown Selections'!$F$10, 'Dropdown Selections'!$F$10, VLOOKUP(E1819,Flex_Target_Populations!$B$9:$H$2009,2,FALSE)='Dropdown Selections'!$F$9,'Dropdown Selections'!$F$9, VLOOKUP(E1819,Flex_Target_Populations!$B$9:$H$2009,2,FALSE)='Dropdown Selections'!$F$3,"Enrollees with: " &amp;VLOOKUP(E1819,Flex_Target_Populations!$B$9:$H$2009,6,FALSE), VLOOKUP(E1819,Flex_Target_Populations!$B$9:$H$2009,2,FALSE)='Dropdown Selections'!$F$2, "LIS Levels: " &amp; VLOOKUP(E1819,Flex_Target_Populations!$B$9:$H$2009,3,FALSE), VLOOKUP(E1819,Flex_Target_Populations!$B$9:$H$2009,2,FALSE)='Dropdown Selections'!$F$4, VLOOKUP(E1819,Flex_Target_Populations!$B$9:$H$2009,4,FALSE) &amp; " beginning at " &amp; VLOOKUP(E1819,Flex_Target_Populations!$B$9:$H$2009,5,FALSE), VLOOKUP(E1819,Flex_Target_Populations!$B$9:$H$2009,2,FALSE)='Dropdown Selections'!$F$5, VLOOKUP(E1819,Flex_Target_Populations!$B$9:$H$2009,4,FALSE) &amp; " beginning at "&amp; VLOOKUP(E1819,Flex_Target_Populations!$B$9:$H$2009,5,FALSE) &amp; " and " &amp; VLOOKUP(E1819,Flex_Target_Populations!$B$9:$H$2009,6,FALSE), VLOOKUP(E1819,Flex_Target_Populations!$B$9:$H$2009,2,FALSE)='Dropdown Selections'!$F$6, "LIS Levels: " &amp; VLOOKUP(E1819,Flex_Target_Populations!$B$9:$H$2009,3,FALSE) &amp; " and " &amp; VLOOKUP(E1819,Flex_Target_Populations!$B$9:$H$2009,6,FALSE), VLOOKUP(E1819,Flex_Target_Populations!$B$9:$H$2009,2,FALSE)='Dropdown Selections'!$F$7, "LIS Levels: " &amp; VLOOKUP(E1819,Flex_Target_Populations!$B$9:$H$2009,3,FALSE) &amp; " and " &amp; VLOOKUP(E1819,Flex_Target_Populations!$B$9:$H$2009,4,FALSE) &amp; " beginning at "&amp; VLOOKUP(E1819,Flex_Target_Populations!$B$9:$H$2009,5,FALSE), VLOOKUP(E1819,Flex_Target_Populations!$B$9:$H$2009,2,FALSE)='Dropdown Selections'!$F$8,  "LIS Levels: " &amp; VLOOKUP(E1819,Flex_Target_Populations!$B$9:$H$2009,3,FALSE) &amp; " and " &amp; VLOOKUP(E1819,Flex_Target_Populations!$B$9:$H$2009,4,FALSE) &amp; " beginning at "&amp; VLOOKUP(E1819,Flex_Target_Populations!$B$9:$H$2009,5,FALSE) &amp; " and " &amp; VLOOKUP(E1819,Flex_Target_Populations!$B$9:$H$2009,6,FALSE))</f>
        <v/>
      </c>
      <c r="G1819" s="101"/>
      <c r="H1819" s="101"/>
      <c r="I1819" s="101"/>
      <c r="J1819" s="101"/>
      <c r="K1819" s="101"/>
      <c r="L1819" s="101"/>
      <c r="M1819" s="101"/>
      <c r="N1819" s="101"/>
      <c r="O1819" s="101"/>
      <c r="P1819" s="101"/>
      <c r="Q1819" s="104"/>
    </row>
    <row r="1820" spans="2:17">
      <c r="B1820" s="159"/>
      <c r="C1820" s="101"/>
      <c r="D1820" s="28" t="str" cm="1">
        <f t="array" ref="D1820">_xlfn.IFS(C1820="","",AND(LEFT(C1820,3)&lt;&gt;"CRC", LEFT(C1820,3)&lt;&gt;"DRC"),VLOOKUP(Flex_Summary!C1820,Flex_Benefits!$B$13:$D$2013,3,FALSE),LEFT(C1820,3)="CRC",VLOOKUP(Flex_Summary!C1820,Flex_Benefits!$I$13:$K$2013,3,FALSE)&amp;" for "&amp;VLOOKUP(Flex_Summary!C1820,Flex_Benefits!$I$13:$K$2013,2,FALSE),LEFT(C1820,3)="DRC",IF(VLOOKUP(C1820,Flex_Benefits!$N$13:$T$2013,6,FALSE)="",VLOOKUP(C1820,Flex_Benefits!$N$13:$T$2013,7,FALSE)&amp;"% Coinsurance","$"&amp;VLOOKUP(C1820,Flex_Benefits!$N$13:$T$2013,6,FALSE)&amp;" Copayments")&amp;" for "&amp;IF(VLOOKUP(C1820,Flex_Benefits!$N$13:$T$2013,2,FALSE)&lt;&gt;'Dropdown Selections'!$Q$3,VLOOKUP(C1820,Flex_Benefits!$N$13:$T$2013,2,FALSE),"all Part D drugs on tier(s) "&amp;VLOOKUP(C1820,Flex_Benefits!$N$13:$T$2013,3,FALSE))&amp;IF(VLOOKUP(C1820,Flex_Benefits!$N$13:$T$2013,4,FALSE)='Dropdown Selections'!$E$2," with a $"&amp;VLOOKUP(C1820,Flex_Benefits!$N$13:$T$2013,5,FALSE)&amp;" deductible",""))</f>
        <v/>
      </c>
      <c r="E1820" s="101"/>
      <c r="F1820" s="28" t="str" cm="1">
        <f t="array" ref="F1820">_xlfn.IFS(E1820="","",  VLOOKUP(E1820,Flex_Target_Populations!$B$9:$H$2009,2,FALSE)='Dropdown Selections'!$F$10, 'Dropdown Selections'!$F$10, VLOOKUP(E1820,Flex_Target_Populations!$B$9:$H$2009,2,FALSE)='Dropdown Selections'!$F$9,'Dropdown Selections'!$F$9, VLOOKUP(E1820,Flex_Target_Populations!$B$9:$H$2009,2,FALSE)='Dropdown Selections'!$F$3,"Enrollees with: " &amp;VLOOKUP(E1820,Flex_Target_Populations!$B$9:$H$2009,6,FALSE), VLOOKUP(E1820,Flex_Target_Populations!$B$9:$H$2009,2,FALSE)='Dropdown Selections'!$F$2, "LIS Levels: " &amp; VLOOKUP(E1820,Flex_Target_Populations!$B$9:$H$2009,3,FALSE), VLOOKUP(E1820,Flex_Target_Populations!$B$9:$H$2009,2,FALSE)='Dropdown Selections'!$F$4, VLOOKUP(E1820,Flex_Target_Populations!$B$9:$H$2009,4,FALSE) &amp; " beginning at " &amp; VLOOKUP(E1820,Flex_Target_Populations!$B$9:$H$2009,5,FALSE), VLOOKUP(E1820,Flex_Target_Populations!$B$9:$H$2009,2,FALSE)='Dropdown Selections'!$F$5, VLOOKUP(E1820,Flex_Target_Populations!$B$9:$H$2009,4,FALSE) &amp; " beginning at "&amp; VLOOKUP(E1820,Flex_Target_Populations!$B$9:$H$2009,5,FALSE) &amp; " and " &amp; VLOOKUP(E1820,Flex_Target_Populations!$B$9:$H$2009,6,FALSE), VLOOKUP(E1820,Flex_Target_Populations!$B$9:$H$2009,2,FALSE)='Dropdown Selections'!$F$6, "LIS Levels: " &amp; VLOOKUP(E1820,Flex_Target_Populations!$B$9:$H$2009,3,FALSE) &amp; " and " &amp; VLOOKUP(E1820,Flex_Target_Populations!$B$9:$H$2009,6,FALSE), VLOOKUP(E1820,Flex_Target_Populations!$B$9:$H$2009,2,FALSE)='Dropdown Selections'!$F$7, "LIS Levels: " &amp; VLOOKUP(E1820,Flex_Target_Populations!$B$9:$H$2009,3,FALSE) &amp; " and " &amp; VLOOKUP(E1820,Flex_Target_Populations!$B$9:$H$2009,4,FALSE) &amp; " beginning at "&amp; VLOOKUP(E1820,Flex_Target_Populations!$B$9:$H$2009,5,FALSE), VLOOKUP(E1820,Flex_Target_Populations!$B$9:$H$2009,2,FALSE)='Dropdown Selections'!$F$8,  "LIS Levels: " &amp; VLOOKUP(E1820,Flex_Target_Populations!$B$9:$H$2009,3,FALSE) &amp; " and " &amp; VLOOKUP(E1820,Flex_Target_Populations!$B$9:$H$2009,4,FALSE) &amp; " beginning at "&amp; VLOOKUP(E1820,Flex_Target_Populations!$B$9:$H$2009,5,FALSE) &amp; " and " &amp; VLOOKUP(E1820,Flex_Target_Populations!$B$9:$H$2009,6,FALSE))</f>
        <v/>
      </c>
      <c r="G1820" s="101"/>
      <c r="H1820" s="101"/>
      <c r="I1820" s="101"/>
      <c r="J1820" s="101"/>
      <c r="K1820" s="101"/>
      <c r="L1820" s="101"/>
      <c r="M1820" s="101"/>
      <c r="N1820" s="101"/>
      <c r="O1820" s="101"/>
      <c r="P1820" s="101"/>
      <c r="Q1820" s="104"/>
    </row>
    <row r="1821" spans="2:17">
      <c r="B1821" s="159"/>
      <c r="C1821" s="101"/>
      <c r="D1821" s="28" t="str" cm="1">
        <f t="array" ref="D1821">_xlfn.IFS(C1821="","",AND(LEFT(C1821,3)&lt;&gt;"CRC", LEFT(C1821,3)&lt;&gt;"DRC"),VLOOKUP(Flex_Summary!C1821,Flex_Benefits!$B$13:$D$2013,3,FALSE),LEFT(C1821,3)="CRC",VLOOKUP(Flex_Summary!C1821,Flex_Benefits!$I$13:$K$2013,3,FALSE)&amp;" for "&amp;VLOOKUP(Flex_Summary!C1821,Flex_Benefits!$I$13:$K$2013,2,FALSE),LEFT(C1821,3)="DRC",IF(VLOOKUP(C1821,Flex_Benefits!$N$13:$T$2013,6,FALSE)="",VLOOKUP(C1821,Flex_Benefits!$N$13:$T$2013,7,FALSE)&amp;"% Coinsurance","$"&amp;VLOOKUP(C1821,Flex_Benefits!$N$13:$T$2013,6,FALSE)&amp;" Copayments")&amp;" for "&amp;IF(VLOOKUP(C1821,Flex_Benefits!$N$13:$T$2013,2,FALSE)&lt;&gt;'Dropdown Selections'!$Q$3,VLOOKUP(C1821,Flex_Benefits!$N$13:$T$2013,2,FALSE),"all Part D drugs on tier(s) "&amp;VLOOKUP(C1821,Flex_Benefits!$N$13:$T$2013,3,FALSE))&amp;IF(VLOOKUP(C1821,Flex_Benefits!$N$13:$T$2013,4,FALSE)='Dropdown Selections'!$E$2," with a $"&amp;VLOOKUP(C1821,Flex_Benefits!$N$13:$T$2013,5,FALSE)&amp;" deductible",""))</f>
        <v/>
      </c>
      <c r="E1821" s="101"/>
      <c r="F1821" s="28" t="str" cm="1">
        <f t="array" ref="F1821">_xlfn.IFS(E1821="","",  VLOOKUP(E1821,Flex_Target_Populations!$B$9:$H$2009,2,FALSE)='Dropdown Selections'!$F$10, 'Dropdown Selections'!$F$10, VLOOKUP(E1821,Flex_Target_Populations!$B$9:$H$2009,2,FALSE)='Dropdown Selections'!$F$9,'Dropdown Selections'!$F$9, VLOOKUP(E1821,Flex_Target_Populations!$B$9:$H$2009,2,FALSE)='Dropdown Selections'!$F$3,"Enrollees with: " &amp;VLOOKUP(E1821,Flex_Target_Populations!$B$9:$H$2009,6,FALSE), VLOOKUP(E1821,Flex_Target_Populations!$B$9:$H$2009,2,FALSE)='Dropdown Selections'!$F$2, "LIS Levels: " &amp; VLOOKUP(E1821,Flex_Target_Populations!$B$9:$H$2009,3,FALSE), VLOOKUP(E1821,Flex_Target_Populations!$B$9:$H$2009,2,FALSE)='Dropdown Selections'!$F$4, VLOOKUP(E1821,Flex_Target_Populations!$B$9:$H$2009,4,FALSE) &amp; " beginning at " &amp; VLOOKUP(E1821,Flex_Target_Populations!$B$9:$H$2009,5,FALSE), VLOOKUP(E1821,Flex_Target_Populations!$B$9:$H$2009,2,FALSE)='Dropdown Selections'!$F$5, VLOOKUP(E1821,Flex_Target_Populations!$B$9:$H$2009,4,FALSE) &amp; " beginning at "&amp; VLOOKUP(E1821,Flex_Target_Populations!$B$9:$H$2009,5,FALSE) &amp; " and " &amp; VLOOKUP(E1821,Flex_Target_Populations!$B$9:$H$2009,6,FALSE), VLOOKUP(E1821,Flex_Target_Populations!$B$9:$H$2009,2,FALSE)='Dropdown Selections'!$F$6, "LIS Levels: " &amp; VLOOKUP(E1821,Flex_Target_Populations!$B$9:$H$2009,3,FALSE) &amp; " and " &amp; VLOOKUP(E1821,Flex_Target_Populations!$B$9:$H$2009,6,FALSE), VLOOKUP(E1821,Flex_Target_Populations!$B$9:$H$2009,2,FALSE)='Dropdown Selections'!$F$7, "LIS Levels: " &amp; VLOOKUP(E1821,Flex_Target_Populations!$B$9:$H$2009,3,FALSE) &amp; " and " &amp; VLOOKUP(E1821,Flex_Target_Populations!$B$9:$H$2009,4,FALSE) &amp; " beginning at "&amp; VLOOKUP(E1821,Flex_Target_Populations!$B$9:$H$2009,5,FALSE), VLOOKUP(E1821,Flex_Target_Populations!$B$9:$H$2009,2,FALSE)='Dropdown Selections'!$F$8,  "LIS Levels: " &amp; VLOOKUP(E1821,Flex_Target_Populations!$B$9:$H$2009,3,FALSE) &amp; " and " &amp; VLOOKUP(E1821,Flex_Target_Populations!$B$9:$H$2009,4,FALSE) &amp; " beginning at "&amp; VLOOKUP(E1821,Flex_Target_Populations!$B$9:$H$2009,5,FALSE) &amp; " and " &amp; VLOOKUP(E1821,Flex_Target_Populations!$B$9:$H$2009,6,FALSE))</f>
        <v/>
      </c>
      <c r="G1821" s="101"/>
      <c r="H1821" s="101"/>
      <c r="I1821" s="101"/>
      <c r="J1821" s="101"/>
      <c r="K1821" s="101"/>
      <c r="L1821" s="101"/>
      <c r="M1821" s="101"/>
      <c r="N1821" s="101"/>
      <c r="O1821" s="101"/>
      <c r="P1821" s="101"/>
      <c r="Q1821" s="104"/>
    </row>
    <row r="1822" spans="2:17">
      <c r="B1822" s="159"/>
      <c r="C1822" s="101"/>
      <c r="D1822" s="28" t="str" cm="1">
        <f t="array" ref="D1822">_xlfn.IFS(C1822="","",AND(LEFT(C1822,3)&lt;&gt;"CRC", LEFT(C1822,3)&lt;&gt;"DRC"),VLOOKUP(Flex_Summary!C1822,Flex_Benefits!$B$13:$D$2013,3,FALSE),LEFT(C1822,3)="CRC",VLOOKUP(Flex_Summary!C1822,Flex_Benefits!$I$13:$K$2013,3,FALSE)&amp;" for "&amp;VLOOKUP(Flex_Summary!C1822,Flex_Benefits!$I$13:$K$2013,2,FALSE),LEFT(C1822,3)="DRC",IF(VLOOKUP(C1822,Flex_Benefits!$N$13:$T$2013,6,FALSE)="",VLOOKUP(C1822,Flex_Benefits!$N$13:$T$2013,7,FALSE)&amp;"% Coinsurance","$"&amp;VLOOKUP(C1822,Flex_Benefits!$N$13:$T$2013,6,FALSE)&amp;" Copayments")&amp;" for "&amp;IF(VLOOKUP(C1822,Flex_Benefits!$N$13:$T$2013,2,FALSE)&lt;&gt;'Dropdown Selections'!$Q$3,VLOOKUP(C1822,Flex_Benefits!$N$13:$T$2013,2,FALSE),"all Part D drugs on tier(s) "&amp;VLOOKUP(C1822,Flex_Benefits!$N$13:$T$2013,3,FALSE))&amp;IF(VLOOKUP(C1822,Flex_Benefits!$N$13:$T$2013,4,FALSE)='Dropdown Selections'!$E$2," with a $"&amp;VLOOKUP(C1822,Flex_Benefits!$N$13:$T$2013,5,FALSE)&amp;" deductible",""))</f>
        <v/>
      </c>
      <c r="E1822" s="101"/>
      <c r="F1822" s="28" t="str" cm="1">
        <f t="array" ref="F1822">_xlfn.IFS(E1822="","",  VLOOKUP(E1822,Flex_Target_Populations!$B$9:$H$2009,2,FALSE)='Dropdown Selections'!$F$10, 'Dropdown Selections'!$F$10, VLOOKUP(E1822,Flex_Target_Populations!$B$9:$H$2009,2,FALSE)='Dropdown Selections'!$F$9,'Dropdown Selections'!$F$9, VLOOKUP(E1822,Flex_Target_Populations!$B$9:$H$2009,2,FALSE)='Dropdown Selections'!$F$3,"Enrollees with: " &amp;VLOOKUP(E1822,Flex_Target_Populations!$B$9:$H$2009,6,FALSE), VLOOKUP(E1822,Flex_Target_Populations!$B$9:$H$2009,2,FALSE)='Dropdown Selections'!$F$2, "LIS Levels: " &amp; VLOOKUP(E1822,Flex_Target_Populations!$B$9:$H$2009,3,FALSE), VLOOKUP(E1822,Flex_Target_Populations!$B$9:$H$2009,2,FALSE)='Dropdown Selections'!$F$4, VLOOKUP(E1822,Flex_Target_Populations!$B$9:$H$2009,4,FALSE) &amp; " beginning at " &amp; VLOOKUP(E1822,Flex_Target_Populations!$B$9:$H$2009,5,FALSE), VLOOKUP(E1822,Flex_Target_Populations!$B$9:$H$2009,2,FALSE)='Dropdown Selections'!$F$5, VLOOKUP(E1822,Flex_Target_Populations!$B$9:$H$2009,4,FALSE) &amp; " beginning at "&amp; VLOOKUP(E1822,Flex_Target_Populations!$B$9:$H$2009,5,FALSE) &amp; " and " &amp; VLOOKUP(E1822,Flex_Target_Populations!$B$9:$H$2009,6,FALSE), VLOOKUP(E1822,Flex_Target_Populations!$B$9:$H$2009,2,FALSE)='Dropdown Selections'!$F$6, "LIS Levels: " &amp; VLOOKUP(E1822,Flex_Target_Populations!$B$9:$H$2009,3,FALSE) &amp; " and " &amp; VLOOKUP(E1822,Flex_Target_Populations!$B$9:$H$2009,6,FALSE), VLOOKUP(E1822,Flex_Target_Populations!$B$9:$H$2009,2,FALSE)='Dropdown Selections'!$F$7, "LIS Levels: " &amp; VLOOKUP(E1822,Flex_Target_Populations!$B$9:$H$2009,3,FALSE) &amp; " and " &amp; VLOOKUP(E1822,Flex_Target_Populations!$B$9:$H$2009,4,FALSE) &amp; " beginning at "&amp; VLOOKUP(E1822,Flex_Target_Populations!$B$9:$H$2009,5,FALSE), VLOOKUP(E1822,Flex_Target_Populations!$B$9:$H$2009,2,FALSE)='Dropdown Selections'!$F$8,  "LIS Levels: " &amp; VLOOKUP(E1822,Flex_Target_Populations!$B$9:$H$2009,3,FALSE) &amp; " and " &amp; VLOOKUP(E1822,Flex_Target_Populations!$B$9:$H$2009,4,FALSE) &amp; " beginning at "&amp; VLOOKUP(E1822,Flex_Target_Populations!$B$9:$H$2009,5,FALSE) &amp; " and " &amp; VLOOKUP(E1822,Flex_Target_Populations!$B$9:$H$2009,6,FALSE))</f>
        <v/>
      </c>
      <c r="G1822" s="101"/>
      <c r="H1822" s="101"/>
      <c r="I1822" s="101"/>
      <c r="J1822" s="101"/>
      <c r="K1822" s="101"/>
      <c r="L1822" s="101"/>
      <c r="M1822" s="101"/>
      <c r="N1822" s="101"/>
      <c r="O1822" s="101"/>
      <c r="P1822" s="101"/>
      <c r="Q1822" s="104"/>
    </row>
    <row r="1823" spans="2:17">
      <c r="B1823" s="159"/>
      <c r="C1823" s="101"/>
      <c r="D1823" s="28" t="str" cm="1">
        <f t="array" ref="D1823">_xlfn.IFS(C1823="","",AND(LEFT(C1823,3)&lt;&gt;"CRC", LEFT(C1823,3)&lt;&gt;"DRC"),VLOOKUP(Flex_Summary!C1823,Flex_Benefits!$B$13:$D$2013,3,FALSE),LEFT(C1823,3)="CRC",VLOOKUP(Flex_Summary!C1823,Flex_Benefits!$I$13:$K$2013,3,FALSE)&amp;" for "&amp;VLOOKUP(Flex_Summary!C1823,Flex_Benefits!$I$13:$K$2013,2,FALSE),LEFT(C1823,3)="DRC",IF(VLOOKUP(C1823,Flex_Benefits!$N$13:$T$2013,6,FALSE)="",VLOOKUP(C1823,Flex_Benefits!$N$13:$T$2013,7,FALSE)&amp;"% Coinsurance","$"&amp;VLOOKUP(C1823,Flex_Benefits!$N$13:$T$2013,6,FALSE)&amp;" Copayments")&amp;" for "&amp;IF(VLOOKUP(C1823,Flex_Benefits!$N$13:$T$2013,2,FALSE)&lt;&gt;'Dropdown Selections'!$Q$3,VLOOKUP(C1823,Flex_Benefits!$N$13:$T$2013,2,FALSE),"all Part D drugs on tier(s) "&amp;VLOOKUP(C1823,Flex_Benefits!$N$13:$T$2013,3,FALSE))&amp;IF(VLOOKUP(C1823,Flex_Benefits!$N$13:$T$2013,4,FALSE)='Dropdown Selections'!$E$2," with a $"&amp;VLOOKUP(C1823,Flex_Benefits!$N$13:$T$2013,5,FALSE)&amp;" deductible",""))</f>
        <v/>
      </c>
      <c r="E1823" s="101"/>
      <c r="F1823" s="28" t="str" cm="1">
        <f t="array" ref="F1823">_xlfn.IFS(E1823="","",  VLOOKUP(E1823,Flex_Target_Populations!$B$9:$H$2009,2,FALSE)='Dropdown Selections'!$F$10, 'Dropdown Selections'!$F$10, VLOOKUP(E1823,Flex_Target_Populations!$B$9:$H$2009,2,FALSE)='Dropdown Selections'!$F$9,'Dropdown Selections'!$F$9, VLOOKUP(E1823,Flex_Target_Populations!$B$9:$H$2009,2,FALSE)='Dropdown Selections'!$F$3,"Enrollees with: " &amp;VLOOKUP(E1823,Flex_Target_Populations!$B$9:$H$2009,6,FALSE), VLOOKUP(E1823,Flex_Target_Populations!$B$9:$H$2009,2,FALSE)='Dropdown Selections'!$F$2, "LIS Levels: " &amp; VLOOKUP(E1823,Flex_Target_Populations!$B$9:$H$2009,3,FALSE), VLOOKUP(E1823,Flex_Target_Populations!$B$9:$H$2009,2,FALSE)='Dropdown Selections'!$F$4, VLOOKUP(E1823,Flex_Target_Populations!$B$9:$H$2009,4,FALSE) &amp; " beginning at " &amp; VLOOKUP(E1823,Flex_Target_Populations!$B$9:$H$2009,5,FALSE), VLOOKUP(E1823,Flex_Target_Populations!$B$9:$H$2009,2,FALSE)='Dropdown Selections'!$F$5, VLOOKUP(E1823,Flex_Target_Populations!$B$9:$H$2009,4,FALSE) &amp; " beginning at "&amp; VLOOKUP(E1823,Flex_Target_Populations!$B$9:$H$2009,5,FALSE) &amp; " and " &amp; VLOOKUP(E1823,Flex_Target_Populations!$B$9:$H$2009,6,FALSE), VLOOKUP(E1823,Flex_Target_Populations!$B$9:$H$2009,2,FALSE)='Dropdown Selections'!$F$6, "LIS Levels: " &amp; VLOOKUP(E1823,Flex_Target_Populations!$B$9:$H$2009,3,FALSE) &amp; " and " &amp; VLOOKUP(E1823,Flex_Target_Populations!$B$9:$H$2009,6,FALSE), VLOOKUP(E1823,Flex_Target_Populations!$B$9:$H$2009,2,FALSE)='Dropdown Selections'!$F$7, "LIS Levels: " &amp; VLOOKUP(E1823,Flex_Target_Populations!$B$9:$H$2009,3,FALSE) &amp; " and " &amp; VLOOKUP(E1823,Flex_Target_Populations!$B$9:$H$2009,4,FALSE) &amp; " beginning at "&amp; VLOOKUP(E1823,Flex_Target_Populations!$B$9:$H$2009,5,FALSE), VLOOKUP(E1823,Flex_Target_Populations!$B$9:$H$2009,2,FALSE)='Dropdown Selections'!$F$8,  "LIS Levels: " &amp; VLOOKUP(E1823,Flex_Target_Populations!$B$9:$H$2009,3,FALSE) &amp; " and " &amp; VLOOKUP(E1823,Flex_Target_Populations!$B$9:$H$2009,4,FALSE) &amp; " beginning at "&amp; VLOOKUP(E1823,Flex_Target_Populations!$B$9:$H$2009,5,FALSE) &amp; " and " &amp; VLOOKUP(E1823,Flex_Target_Populations!$B$9:$H$2009,6,FALSE))</f>
        <v/>
      </c>
      <c r="G1823" s="101"/>
      <c r="H1823" s="101"/>
      <c r="I1823" s="101"/>
      <c r="J1823" s="101"/>
      <c r="K1823" s="101"/>
      <c r="L1823" s="101"/>
      <c r="M1823" s="101"/>
      <c r="N1823" s="101"/>
      <c r="O1823" s="101"/>
      <c r="P1823" s="101"/>
      <c r="Q1823" s="104"/>
    </row>
    <row r="1824" spans="2:17">
      <c r="B1824" s="159"/>
      <c r="C1824" s="101"/>
      <c r="D1824" s="28" t="str" cm="1">
        <f t="array" ref="D1824">_xlfn.IFS(C1824="","",AND(LEFT(C1824,3)&lt;&gt;"CRC", LEFT(C1824,3)&lt;&gt;"DRC"),VLOOKUP(Flex_Summary!C1824,Flex_Benefits!$B$13:$D$2013,3,FALSE),LEFT(C1824,3)="CRC",VLOOKUP(Flex_Summary!C1824,Flex_Benefits!$I$13:$K$2013,3,FALSE)&amp;" for "&amp;VLOOKUP(Flex_Summary!C1824,Flex_Benefits!$I$13:$K$2013,2,FALSE),LEFT(C1824,3)="DRC",IF(VLOOKUP(C1824,Flex_Benefits!$N$13:$T$2013,6,FALSE)="",VLOOKUP(C1824,Flex_Benefits!$N$13:$T$2013,7,FALSE)&amp;"% Coinsurance","$"&amp;VLOOKUP(C1824,Flex_Benefits!$N$13:$T$2013,6,FALSE)&amp;" Copayments")&amp;" for "&amp;IF(VLOOKUP(C1824,Flex_Benefits!$N$13:$T$2013,2,FALSE)&lt;&gt;'Dropdown Selections'!$Q$3,VLOOKUP(C1824,Flex_Benefits!$N$13:$T$2013,2,FALSE),"all Part D drugs on tier(s) "&amp;VLOOKUP(C1824,Flex_Benefits!$N$13:$T$2013,3,FALSE))&amp;IF(VLOOKUP(C1824,Flex_Benefits!$N$13:$T$2013,4,FALSE)='Dropdown Selections'!$E$2," with a $"&amp;VLOOKUP(C1824,Flex_Benefits!$N$13:$T$2013,5,FALSE)&amp;" deductible",""))</f>
        <v/>
      </c>
      <c r="E1824" s="101"/>
      <c r="F1824" s="28" t="str" cm="1">
        <f t="array" ref="F1824">_xlfn.IFS(E1824="","",  VLOOKUP(E1824,Flex_Target_Populations!$B$9:$H$2009,2,FALSE)='Dropdown Selections'!$F$10, 'Dropdown Selections'!$F$10, VLOOKUP(E1824,Flex_Target_Populations!$B$9:$H$2009,2,FALSE)='Dropdown Selections'!$F$9,'Dropdown Selections'!$F$9, VLOOKUP(E1824,Flex_Target_Populations!$B$9:$H$2009,2,FALSE)='Dropdown Selections'!$F$3,"Enrollees with: " &amp;VLOOKUP(E1824,Flex_Target_Populations!$B$9:$H$2009,6,FALSE), VLOOKUP(E1824,Flex_Target_Populations!$B$9:$H$2009,2,FALSE)='Dropdown Selections'!$F$2, "LIS Levels: " &amp; VLOOKUP(E1824,Flex_Target_Populations!$B$9:$H$2009,3,FALSE), VLOOKUP(E1824,Flex_Target_Populations!$B$9:$H$2009,2,FALSE)='Dropdown Selections'!$F$4, VLOOKUP(E1824,Flex_Target_Populations!$B$9:$H$2009,4,FALSE) &amp; " beginning at " &amp; VLOOKUP(E1824,Flex_Target_Populations!$B$9:$H$2009,5,FALSE), VLOOKUP(E1824,Flex_Target_Populations!$B$9:$H$2009,2,FALSE)='Dropdown Selections'!$F$5, VLOOKUP(E1824,Flex_Target_Populations!$B$9:$H$2009,4,FALSE) &amp; " beginning at "&amp; VLOOKUP(E1824,Flex_Target_Populations!$B$9:$H$2009,5,FALSE) &amp; " and " &amp; VLOOKUP(E1824,Flex_Target_Populations!$B$9:$H$2009,6,FALSE), VLOOKUP(E1824,Flex_Target_Populations!$B$9:$H$2009,2,FALSE)='Dropdown Selections'!$F$6, "LIS Levels: " &amp; VLOOKUP(E1824,Flex_Target_Populations!$B$9:$H$2009,3,FALSE) &amp; " and " &amp; VLOOKUP(E1824,Flex_Target_Populations!$B$9:$H$2009,6,FALSE), VLOOKUP(E1824,Flex_Target_Populations!$B$9:$H$2009,2,FALSE)='Dropdown Selections'!$F$7, "LIS Levels: " &amp; VLOOKUP(E1824,Flex_Target_Populations!$B$9:$H$2009,3,FALSE) &amp; " and " &amp; VLOOKUP(E1824,Flex_Target_Populations!$B$9:$H$2009,4,FALSE) &amp; " beginning at "&amp; VLOOKUP(E1824,Flex_Target_Populations!$B$9:$H$2009,5,FALSE), VLOOKUP(E1824,Flex_Target_Populations!$B$9:$H$2009,2,FALSE)='Dropdown Selections'!$F$8,  "LIS Levels: " &amp; VLOOKUP(E1824,Flex_Target_Populations!$B$9:$H$2009,3,FALSE) &amp; " and " &amp; VLOOKUP(E1824,Flex_Target_Populations!$B$9:$H$2009,4,FALSE) &amp; " beginning at "&amp; VLOOKUP(E1824,Flex_Target_Populations!$B$9:$H$2009,5,FALSE) &amp; " and " &amp; VLOOKUP(E1824,Flex_Target_Populations!$B$9:$H$2009,6,FALSE))</f>
        <v/>
      </c>
      <c r="G1824" s="101"/>
      <c r="H1824" s="101"/>
      <c r="I1824" s="101"/>
      <c r="J1824" s="101"/>
      <c r="K1824" s="101"/>
      <c r="L1824" s="101"/>
      <c r="M1824" s="101"/>
      <c r="N1824" s="101"/>
      <c r="O1824" s="101"/>
      <c r="P1824" s="101"/>
      <c r="Q1824" s="104"/>
    </row>
    <row r="1825" spans="2:17">
      <c r="B1825" s="159"/>
      <c r="C1825" s="101"/>
      <c r="D1825" s="28" t="str" cm="1">
        <f t="array" ref="D1825">_xlfn.IFS(C1825="","",AND(LEFT(C1825,3)&lt;&gt;"CRC", LEFT(C1825,3)&lt;&gt;"DRC"),VLOOKUP(Flex_Summary!C1825,Flex_Benefits!$B$13:$D$2013,3,FALSE),LEFT(C1825,3)="CRC",VLOOKUP(Flex_Summary!C1825,Flex_Benefits!$I$13:$K$2013,3,FALSE)&amp;" for "&amp;VLOOKUP(Flex_Summary!C1825,Flex_Benefits!$I$13:$K$2013,2,FALSE),LEFT(C1825,3)="DRC",IF(VLOOKUP(C1825,Flex_Benefits!$N$13:$T$2013,6,FALSE)="",VLOOKUP(C1825,Flex_Benefits!$N$13:$T$2013,7,FALSE)&amp;"% Coinsurance","$"&amp;VLOOKUP(C1825,Flex_Benefits!$N$13:$T$2013,6,FALSE)&amp;" Copayments")&amp;" for "&amp;IF(VLOOKUP(C1825,Flex_Benefits!$N$13:$T$2013,2,FALSE)&lt;&gt;'Dropdown Selections'!$Q$3,VLOOKUP(C1825,Flex_Benefits!$N$13:$T$2013,2,FALSE),"all Part D drugs on tier(s) "&amp;VLOOKUP(C1825,Flex_Benefits!$N$13:$T$2013,3,FALSE))&amp;IF(VLOOKUP(C1825,Flex_Benefits!$N$13:$T$2013,4,FALSE)='Dropdown Selections'!$E$2," with a $"&amp;VLOOKUP(C1825,Flex_Benefits!$N$13:$T$2013,5,FALSE)&amp;" deductible",""))</f>
        <v/>
      </c>
      <c r="E1825" s="101"/>
      <c r="F1825" s="28" t="str" cm="1">
        <f t="array" ref="F1825">_xlfn.IFS(E1825="","",  VLOOKUP(E1825,Flex_Target_Populations!$B$9:$H$2009,2,FALSE)='Dropdown Selections'!$F$10, 'Dropdown Selections'!$F$10, VLOOKUP(E1825,Flex_Target_Populations!$B$9:$H$2009,2,FALSE)='Dropdown Selections'!$F$9,'Dropdown Selections'!$F$9, VLOOKUP(E1825,Flex_Target_Populations!$B$9:$H$2009,2,FALSE)='Dropdown Selections'!$F$3,"Enrollees with: " &amp;VLOOKUP(E1825,Flex_Target_Populations!$B$9:$H$2009,6,FALSE), VLOOKUP(E1825,Flex_Target_Populations!$B$9:$H$2009,2,FALSE)='Dropdown Selections'!$F$2, "LIS Levels: " &amp; VLOOKUP(E1825,Flex_Target_Populations!$B$9:$H$2009,3,FALSE), VLOOKUP(E1825,Flex_Target_Populations!$B$9:$H$2009,2,FALSE)='Dropdown Selections'!$F$4, VLOOKUP(E1825,Flex_Target_Populations!$B$9:$H$2009,4,FALSE) &amp; " beginning at " &amp; VLOOKUP(E1825,Flex_Target_Populations!$B$9:$H$2009,5,FALSE), VLOOKUP(E1825,Flex_Target_Populations!$B$9:$H$2009,2,FALSE)='Dropdown Selections'!$F$5, VLOOKUP(E1825,Flex_Target_Populations!$B$9:$H$2009,4,FALSE) &amp; " beginning at "&amp; VLOOKUP(E1825,Flex_Target_Populations!$B$9:$H$2009,5,FALSE) &amp; " and " &amp; VLOOKUP(E1825,Flex_Target_Populations!$B$9:$H$2009,6,FALSE), VLOOKUP(E1825,Flex_Target_Populations!$B$9:$H$2009,2,FALSE)='Dropdown Selections'!$F$6, "LIS Levels: " &amp; VLOOKUP(E1825,Flex_Target_Populations!$B$9:$H$2009,3,FALSE) &amp; " and " &amp; VLOOKUP(E1825,Flex_Target_Populations!$B$9:$H$2009,6,FALSE), VLOOKUP(E1825,Flex_Target_Populations!$B$9:$H$2009,2,FALSE)='Dropdown Selections'!$F$7, "LIS Levels: " &amp; VLOOKUP(E1825,Flex_Target_Populations!$B$9:$H$2009,3,FALSE) &amp; " and " &amp; VLOOKUP(E1825,Flex_Target_Populations!$B$9:$H$2009,4,FALSE) &amp; " beginning at "&amp; VLOOKUP(E1825,Flex_Target_Populations!$B$9:$H$2009,5,FALSE), VLOOKUP(E1825,Flex_Target_Populations!$B$9:$H$2009,2,FALSE)='Dropdown Selections'!$F$8,  "LIS Levels: " &amp; VLOOKUP(E1825,Flex_Target_Populations!$B$9:$H$2009,3,FALSE) &amp; " and " &amp; VLOOKUP(E1825,Flex_Target_Populations!$B$9:$H$2009,4,FALSE) &amp; " beginning at "&amp; VLOOKUP(E1825,Flex_Target_Populations!$B$9:$H$2009,5,FALSE) &amp; " and " &amp; VLOOKUP(E1825,Flex_Target_Populations!$B$9:$H$2009,6,FALSE))</f>
        <v/>
      </c>
      <c r="G1825" s="101"/>
      <c r="H1825" s="101"/>
      <c r="I1825" s="101"/>
      <c r="J1825" s="101"/>
      <c r="K1825" s="101"/>
      <c r="L1825" s="101"/>
      <c r="M1825" s="101"/>
      <c r="N1825" s="101"/>
      <c r="O1825" s="101"/>
      <c r="P1825" s="101"/>
      <c r="Q1825" s="104"/>
    </row>
    <row r="1826" spans="2:17">
      <c r="B1826" s="159"/>
      <c r="C1826" s="101"/>
      <c r="D1826" s="28" t="str" cm="1">
        <f t="array" ref="D1826">_xlfn.IFS(C1826="","",AND(LEFT(C1826,3)&lt;&gt;"CRC", LEFT(C1826,3)&lt;&gt;"DRC"),VLOOKUP(Flex_Summary!C1826,Flex_Benefits!$B$13:$D$2013,3,FALSE),LEFT(C1826,3)="CRC",VLOOKUP(Flex_Summary!C1826,Flex_Benefits!$I$13:$K$2013,3,FALSE)&amp;" for "&amp;VLOOKUP(Flex_Summary!C1826,Flex_Benefits!$I$13:$K$2013,2,FALSE),LEFT(C1826,3)="DRC",IF(VLOOKUP(C1826,Flex_Benefits!$N$13:$T$2013,6,FALSE)="",VLOOKUP(C1826,Flex_Benefits!$N$13:$T$2013,7,FALSE)&amp;"% Coinsurance","$"&amp;VLOOKUP(C1826,Flex_Benefits!$N$13:$T$2013,6,FALSE)&amp;" Copayments")&amp;" for "&amp;IF(VLOOKUP(C1826,Flex_Benefits!$N$13:$T$2013,2,FALSE)&lt;&gt;'Dropdown Selections'!$Q$3,VLOOKUP(C1826,Flex_Benefits!$N$13:$T$2013,2,FALSE),"all Part D drugs on tier(s) "&amp;VLOOKUP(C1826,Flex_Benefits!$N$13:$T$2013,3,FALSE))&amp;IF(VLOOKUP(C1826,Flex_Benefits!$N$13:$T$2013,4,FALSE)='Dropdown Selections'!$E$2," with a $"&amp;VLOOKUP(C1826,Flex_Benefits!$N$13:$T$2013,5,FALSE)&amp;" deductible",""))</f>
        <v/>
      </c>
      <c r="E1826" s="101"/>
      <c r="F1826" s="28" t="str" cm="1">
        <f t="array" ref="F1826">_xlfn.IFS(E1826="","",  VLOOKUP(E1826,Flex_Target_Populations!$B$9:$H$2009,2,FALSE)='Dropdown Selections'!$F$10, 'Dropdown Selections'!$F$10, VLOOKUP(E1826,Flex_Target_Populations!$B$9:$H$2009,2,FALSE)='Dropdown Selections'!$F$9,'Dropdown Selections'!$F$9, VLOOKUP(E1826,Flex_Target_Populations!$B$9:$H$2009,2,FALSE)='Dropdown Selections'!$F$3,"Enrollees with: " &amp;VLOOKUP(E1826,Flex_Target_Populations!$B$9:$H$2009,6,FALSE), VLOOKUP(E1826,Flex_Target_Populations!$B$9:$H$2009,2,FALSE)='Dropdown Selections'!$F$2, "LIS Levels: " &amp; VLOOKUP(E1826,Flex_Target_Populations!$B$9:$H$2009,3,FALSE), VLOOKUP(E1826,Flex_Target_Populations!$B$9:$H$2009,2,FALSE)='Dropdown Selections'!$F$4, VLOOKUP(E1826,Flex_Target_Populations!$B$9:$H$2009,4,FALSE) &amp; " beginning at " &amp; VLOOKUP(E1826,Flex_Target_Populations!$B$9:$H$2009,5,FALSE), VLOOKUP(E1826,Flex_Target_Populations!$B$9:$H$2009,2,FALSE)='Dropdown Selections'!$F$5, VLOOKUP(E1826,Flex_Target_Populations!$B$9:$H$2009,4,FALSE) &amp; " beginning at "&amp; VLOOKUP(E1826,Flex_Target_Populations!$B$9:$H$2009,5,FALSE) &amp; " and " &amp; VLOOKUP(E1826,Flex_Target_Populations!$B$9:$H$2009,6,FALSE), VLOOKUP(E1826,Flex_Target_Populations!$B$9:$H$2009,2,FALSE)='Dropdown Selections'!$F$6, "LIS Levels: " &amp; VLOOKUP(E1826,Flex_Target_Populations!$B$9:$H$2009,3,FALSE) &amp; " and " &amp; VLOOKUP(E1826,Flex_Target_Populations!$B$9:$H$2009,6,FALSE), VLOOKUP(E1826,Flex_Target_Populations!$B$9:$H$2009,2,FALSE)='Dropdown Selections'!$F$7, "LIS Levels: " &amp; VLOOKUP(E1826,Flex_Target_Populations!$B$9:$H$2009,3,FALSE) &amp; " and " &amp; VLOOKUP(E1826,Flex_Target_Populations!$B$9:$H$2009,4,FALSE) &amp; " beginning at "&amp; VLOOKUP(E1826,Flex_Target_Populations!$B$9:$H$2009,5,FALSE), VLOOKUP(E1826,Flex_Target_Populations!$B$9:$H$2009,2,FALSE)='Dropdown Selections'!$F$8,  "LIS Levels: " &amp; VLOOKUP(E1826,Flex_Target_Populations!$B$9:$H$2009,3,FALSE) &amp; " and " &amp; VLOOKUP(E1826,Flex_Target_Populations!$B$9:$H$2009,4,FALSE) &amp; " beginning at "&amp; VLOOKUP(E1826,Flex_Target_Populations!$B$9:$H$2009,5,FALSE) &amp; " and " &amp; VLOOKUP(E1826,Flex_Target_Populations!$B$9:$H$2009,6,FALSE))</f>
        <v/>
      </c>
      <c r="G1826" s="101"/>
      <c r="H1826" s="101"/>
      <c r="I1826" s="101"/>
      <c r="J1826" s="101"/>
      <c r="K1826" s="101"/>
      <c r="L1826" s="101"/>
      <c r="M1826" s="101"/>
      <c r="N1826" s="101"/>
      <c r="O1826" s="101"/>
      <c r="P1826" s="101"/>
      <c r="Q1826" s="104"/>
    </row>
    <row r="1827" spans="2:17">
      <c r="B1827" s="159"/>
      <c r="C1827" s="101"/>
      <c r="D1827" s="28" t="str" cm="1">
        <f t="array" ref="D1827">_xlfn.IFS(C1827="","",AND(LEFT(C1827,3)&lt;&gt;"CRC", LEFT(C1827,3)&lt;&gt;"DRC"),VLOOKUP(Flex_Summary!C1827,Flex_Benefits!$B$13:$D$2013,3,FALSE),LEFT(C1827,3)="CRC",VLOOKUP(Flex_Summary!C1827,Flex_Benefits!$I$13:$K$2013,3,FALSE)&amp;" for "&amp;VLOOKUP(Flex_Summary!C1827,Flex_Benefits!$I$13:$K$2013,2,FALSE),LEFT(C1827,3)="DRC",IF(VLOOKUP(C1827,Flex_Benefits!$N$13:$T$2013,6,FALSE)="",VLOOKUP(C1827,Flex_Benefits!$N$13:$T$2013,7,FALSE)&amp;"% Coinsurance","$"&amp;VLOOKUP(C1827,Flex_Benefits!$N$13:$T$2013,6,FALSE)&amp;" Copayments")&amp;" for "&amp;IF(VLOOKUP(C1827,Flex_Benefits!$N$13:$T$2013,2,FALSE)&lt;&gt;'Dropdown Selections'!$Q$3,VLOOKUP(C1827,Flex_Benefits!$N$13:$T$2013,2,FALSE),"all Part D drugs on tier(s) "&amp;VLOOKUP(C1827,Flex_Benefits!$N$13:$T$2013,3,FALSE))&amp;IF(VLOOKUP(C1827,Flex_Benefits!$N$13:$T$2013,4,FALSE)='Dropdown Selections'!$E$2," with a $"&amp;VLOOKUP(C1827,Flex_Benefits!$N$13:$T$2013,5,FALSE)&amp;" deductible",""))</f>
        <v/>
      </c>
      <c r="E1827" s="101"/>
      <c r="F1827" s="28" t="str" cm="1">
        <f t="array" ref="F1827">_xlfn.IFS(E1827="","",  VLOOKUP(E1827,Flex_Target_Populations!$B$9:$H$2009,2,FALSE)='Dropdown Selections'!$F$10, 'Dropdown Selections'!$F$10, VLOOKUP(E1827,Flex_Target_Populations!$B$9:$H$2009,2,FALSE)='Dropdown Selections'!$F$9,'Dropdown Selections'!$F$9, VLOOKUP(E1827,Flex_Target_Populations!$B$9:$H$2009,2,FALSE)='Dropdown Selections'!$F$3,"Enrollees with: " &amp;VLOOKUP(E1827,Flex_Target_Populations!$B$9:$H$2009,6,FALSE), VLOOKUP(E1827,Flex_Target_Populations!$B$9:$H$2009,2,FALSE)='Dropdown Selections'!$F$2, "LIS Levels: " &amp; VLOOKUP(E1827,Flex_Target_Populations!$B$9:$H$2009,3,FALSE), VLOOKUP(E1827,Flex_Target_Populations!$B$9:$H$2009,2,FALSE)='Dropdown Selections'!$F$4, VLOOKUP(E1827,Flex_Target_Populations!$B$9:$H$2009,4,FALSE) &amp; " beginning at " &amp; VLOOKUP(E1827,Flex_Target_Populations!$B$9:$H$2009,5,FALSE), VLOOKUP(E1827,Flex_Target_Populations!$B$9:$H$2009,2,FALSE)='Dropdown Selections'!$F$5, VLOOKUP(E1827,Flex_Target_Populations!$B$9:$H$2009,4,FALSE) &amp; " beginning at "&amp; VLOOKUP(E1827,Flex_Target_Populations!$B$9:$H$2009,5,FALSE) &amp; " and " &amp; VLOOKUP(E1827,Flex_Target_Populations!$B$9:$H$2009,6,FALSE), VLOOKUP(E1827,Flex_Target_Populations!$B$9:$H$2009,2,FALSE)='Dropdown Selections'!$F$6, "LIS Levels: " &amp; VLOOKUP(E1827,Flex_Target_Populations!$B$9:$H$2009,3,FALSE) &amp; " and " &amp; VLOOKUP(E1827,Flex_Target_Populations!$B$9:$H$2009,6,FALSE), VLOOKUP(E1827,Flex_Target_Populations!$B$9:$H$2009,2,FALSE)='Dropdown Selections'!$F$7, "LIS Levels: " &amp; VLOOKUP(E1827,Flex_Target_Populations!$B$9:$H$2009,3,FALSE) &amp; " and " &amp; VLOOKUP(E1827,Flex_Target_Populations!$B$9:$H$2009,4,FALSE) &amp; " beginning at "&amp; VLOOKUP(E1827,Flex_Target_Populations!$B$9:$H$2009,5,FALSE), VLOOKUP(E1827,Flex_Target_Populations!$B$9:$H$2009,2,FALSE)='Dropdown Selections'!$F$8,  "LIS Levels: " &amp; VLOOKUP(E1827,Flex_Target_Populations!$B$9:$H$2009,3,FALSE) &amp; " and " &amp; VLOOKUP(E1827,Flex_Target_Populations!$B$9:$H$2009,4,FALSE) &amp; " beginning at "&amp; VLOOKUP(E1827,Flex_Target_Populations!$B$9:$H$2009,5,FALSE) &amp; " and " &amp; VLOOKUP(E1827,Flex_Target_Populations!$B$9:$H$2009,6,FALSE))</f>
        <v/>
      </c>
      <c r="G1827" s="101"/>
      <c r="H1827" s="101"/>
      <c r="I1827" s="101"/>
      <c r="J1827" s="101"/>
      <c r="K1827" s="101"/>
      <c r="L1827" s="101"/>
      <c r="M1827" s="101"/>
      <c r="N1827" s="101"/>
      <c r="O1827" s="101"/>
      <c r="P1827" s="101"/>
      <c r="Q1827" s="104"/>
    </row>
    <row r="1828" spans="2:17">
      <c r="B1828" s="159"/>
      <c r="C1828" s="101"/>
      <c r="D1828" s="28" t="str" cm="1">
        <f t="array" ref="D1828">_xlfn.IFS(C1828="","",AND(LEFT(C1828,3)&lt;&gt;"CRC", LEFT(C1828,3)&lt;&gt;"DRC"),VLOOKUP(Flex_Summary!C1828,Flex_Benefits!$B$13:$D$2013,3,FALSE),LEFT(C1828,3)="CRC",VLOOKUP(Flex_Summary!C1828,Flex_Benefits!$I$13:$K$2013,3,FALSE)&amp;" for "&amp;VLOOKUP(Flex_Summary!C1828,Flex_Benefits!$I$13:$K$2013,2,FALSE),LEFT(C1828,3)="DRC",IF(VLOOKUP(C1828,Flex_Benefits!$N$13:$T$2013,6,FALSE)="",VLOOKUP(C1828,Flex_Benefits!$N$13:$T$2013,7,FALSE)&amp;"% Coinsurance","$"&amp;VLOOKUP(C1828,Flex_Benefits!$N$13:$T$2013,6,FALSE)&amp;" Copayments")&amp;" for "&amp;IF(VLOOKUP(C1828,Flex_Benefits!$N$13:$T$2013,2,FALSE)&lt;&gt;'Dropdown Selections'!$Q$3,VLOOKUP(C1828,Flex_Benefits!$N$13:$T$2013,2,FALSE),"all Part D drugs on tier(s) "&amp;VLOOKUP(C1828,Flex_Benefits!$N$13:$T$2013,3,FALSE))&amp;IF(VLOOKUP(C1828,Flex_Benefits!$N$13:$T$2013,4,FALSE)='Dropdown Selections'!$E$2," with a $"&amp;VLOOKUP(C1828,Flex_Benefits!$N$13:$T$2013,5,FALSE)&amp;" deductible",""))</f>
        <v/>
      </c>
      <c r="E1828" s="101"/>
      <c r="F1828" s="28" t="str" cm="1">
        <f t="array" ref="F1828">_xlfn.IFS(E1828="","",  VLOOKUP(E1828,Flex_Target_Populations!$B$9:$H$2009,2,FALSE)='Dropdown Selections'!$F$10, 'Dropdown Selections'!$F$10, VLOOKUP(E1828,Flex_Target_Populations!$B$9:$H$2009,2,FALSE)='Dropdown Selections'!$F$9,'Dropdown Selections'!$F$9, VLOOKUP(E1828,Flex_Target_Populations!$B$9:$H$2009,2,FALSE)='Dropdown Selections'!$F$3,"Enrollees with: " &amp;VLOOKUP(E1828,Flex_Target_Populations!$B$9:$H$2009,6,FALSE), VLOOKUP(E1828,Flex_Target_Populations!$B$9:$H$2009,2,FALSE)='Dropdown Selections'!$F$2, "LIS Levels: " &amp; VLOOKUP(E1828,Flex_Target_Populations!$B$9:$H$2009,3,FALSE), VLOOKUP(E1828,Flex_Target_Populations!$B$9:$H$2009,2,FALSE)='Dropdown Selections'!$F$4, VLOOKUP(E1828,Flex_Target_Populations!$B$9:$H$2009,4,FALSE) &amp; " beginning at " &amp; VLOOKUP(E1828,Flex_Target_Populations!$B$9:$H$2009,5,FALSE), VLOOKUP(E1828,Flex_Target_Populations!$B$9:$H$2009,2,FALSE)='Dropdown Selections'!$F$5, VLOOKUP(E1828,Flex_Target_Populations!$B$9:$H$2009,4,FALSE) &amp; " beginning at "&amp; VLOOKUP(E1828,Flex_Target_Populations!$B$9:$H$2009,5,FALSE) &amp; " and " &amp; VLOOKUP(E1828,Flex_Target_Populations!$B$9:$H$2009,6,FALSE), VLOOKUP(E1828,Flex_Target_Populations!$B$9:$H$2009,2,FALSE)='Dropdown Selections'!$F$6, "LIS Levels: " &amp; VLOOKUP(E1828,Flex_Target_Populations!$B$9:$H$2009,3,FALSE) &amp; " and " &amp; VLOOKUP(E1828,Flex_Target_Populations!$B$9:$H$2009,6,FALSE), VLOOKUP(E1828,Flex_Target_Populations!$B$9:$H$2009,2,FALSE)='Dropdown Selections'!$F$7, "LIS Levels: " &amp; VLOOKUP(E1828,Flex_Target_Populations!$B$9:$H$2009,3,FALSE) &amp; " and " &amp; VLOOKUP(E1828,Flex_Target_Populations!$B$9:$H$2009,4,FALSE) &amp; " beginning at "&amp; VLOOKUP(E1828,Flex_Target_Populations!$B$9:$H$2009,5,FALSE), VLOOKUP(E1828,Flex_Target_Populations!$B$9:$H$2009,2,FALSE)='Dropdown Selections'!$F$8,  "LIS Levels: " &amp; VLOOKUP(E1828,Flex_Target_Populations!$B$9:$H$2009,3,FALSE) &amp; " and " &amp; VLOOKUP(E1828,Flex_Target_Populations!$B$9:$H$2009,4,FALSE) &amp; " beginning at "&amp; VLOOKUP(E1828,Flex_Target_Populations!$B$9:$H$2009,5,FALSE) &amp; " and " &amp; VLOOKUP(E1828,Flex_Target_Populations!$B$9:$H$2009,6,FALSE))</f>
        <v/>
      </c>
      <c r="G1828" s="101"/>
      <c r="H1828" s="101"/>
      <c r="I1828" s="101"/>
      <c r="J1828" s="101"/>
      <c r="K1828" s="101"/>
      <c r="L1828" s="101"/>
      <c r="M1828" s="101"/>
      <c r="N1828" s="101"/>
      <c r="O1828" s="101"/>
      <c r="P1828" s="101"/>
      <c r="Q1828" s="104"/>
    </row>
    <row r="1829" spans="2:17">
      <c r="B1829" s="159"/>
      <c r="C1829" s="101"/>
      <c r="D1829" s="28" t="str" cm="1">
        <f t="array" ref="D1829">_xlfn.IFS(C1829="","",AND(LEFT(C1829,3)&lt;&gt;"CRC", LEFT(C1829,3)&lt;&gt;"DRC"),VLOOKUP(Flex_Summary!C1829,Flex_Benefits!$B$13:$D$2013,3,FALSE),LEFT(C1829,3)="CRC",VLOOKUP(Flex_Summary!C1829,Flex_Benefits!$I$13:$K$2013,3,FALSE)&amp;" for "&amp;VLOOKUP(Flex_Summary!C1829,Flex_Benefits!$I$13:$K$2013,2,FALSE),LEFT(C1829,3)="DRC",IF(VLOOKUP(C1829,Flex_Benefits!$N$13:$T$2013,6,FALSE)="",VLOOKUP(C1829,Flex_Benefits!$N$13:$T$2013,7,FALSE)&amp;"% Coinsurance","$"&amp;VLOOKUP(C1829,Flex_Benefits!$N$13:$T$2013,6,FALSE)&amp;" Copayments")&amp;" for "&amp;IF(VLOOKUP(C1829,Flex_Benefits!$N$13:$T$2013,2,FALSE)&lt;&gt;'Dropdown Selections'!$Q$3,VLOOKUP(C1829,Flex_Benefits!$N$13:$T$2013,2,FALSE),"all Part D drugs on tier(s) "&amp;VLOOKUP(C1829,Flex_Benefits!$N$13:$T$2013,3,FALSE))&amp;IF(VLOOKUP(C1829,Flex_Benefits!$N$13:$T$2013,4,FALSE)='Dropdown Selections'!$E$2," with a $"&amp;VLOOKUP(C1829,Flex_Benefits!$N$13:$T$2013,5,FALSE)&amp;" deductible",""))</f>
        <v/>
      </c>
      <c r="E1829" s="101"/>
      <c r="F1829" s="28" t="str" cm="1">
        <f t="array" ref="F1829">_xlfn.IFS(E1829="","",  VLOOKUP(E1829,Flex_Target_Populations!$B$9:$H$2009,2,FALSE)='Dropdown Selections'!$F$10, 'Dropdown Selections'!$F$10, VLOOKUP(E1829,Flex_Target_Populations!$B$9:$H$2009,2,FALSE)='Dropdown Selections'!$F$9,'Dropdown Selections'!$F$9, VLOOKUP(E1829,Flex_Target_Populations!$B$9:$H$2009,2,FALSE)='Dropdown Selections'!$F$3,"Enrollees with: " &amp;VLOOKUP(E1829,Flex_Target_Populations!$B$9:$H$2009,6,FALSE), VLOOKUP(E1829,Flex_Target_Populations!$B$9:$H$2009,2,FALSE)='Dropdown Selections'!$F$2, "LIS Levels: " &amp; VLOOKUP(E1829,Flex_Target_Populations!$B$9:$H$2009,3,FALSE), VLOOKUP(E1829,Flex_Target_Populations!$B$9:$H$2009,2,FALSE)='Dropdown Selections'!$F$4, VLOOKUP(E1829,Flex_Target_Populations!$B$9:$H$2009,4,FALSE) &amp; " beginning at " &amp; VLOOKUP(E1829,Flex_Target_Populations!$B$9:$H$2009,5,FALSE), VLOOKUP(E1829,Flex_Target_Populations!$B$9:$H$2009,2,FALSE)='Dropdown Selections'!$F$5, VLOOKUP(E1829,Flex_Target_Populations!$B$9:$H$2009,4,FALSE) &amp; " beginning at "&amp; VLOOKUP(E1829,Flex_Target_Populations!$B$9:$H$2009,5,FALSE) &amp; " and " &amp; VLOOKUP(E1829,Flex_Target_Populations!$B$9:$H$2009,6,FALSE), VLOOKUP(E1829,Flex_Target_Populations!$B$9:$H$2009,2,FALSE)='Dropdown Selections'!$F$6, "LIS Levels: " &amp; VLOOKUP(E1829,Flex_Target_Populations!$B$9:$H$2009,3,FALSE) &amp; " and " &amp; VLOOKUP(E1829,Flex_Target_Populations!$B$9:$H$2009,6,FALSE), VLOOKUP(E1829,Flex_Target_Populations!$B$9:$H$2009,2,FALSE)='Dropdown Selections'!$F$7, "LIS Levels: " &amp; VLOOKUP(E1829,Flex_Target_Populations!$B$9:$H$2009,3,FALSE) &amp; " and " &amp; VLOOKUP(E1829,Flex_Target_Populations!$B$9:$H$2009,4,FALSE) &amp; " beginning at "&amp; VLOOKUP(E1829,Flex_Target_Populations!$B$9:$H$2009,5,FALSE), VLOOKUP(E1829,Flex_Target_Populations!$B$9:$H$2009,2,FALSE)='Dropdown Selections'!$F$8,  "LIS Levels: " &amp; VLOOKUP(E1829,Flex_Target_Populations!$B$9:$H$2009,3,FALSE) &amp; " and " &amp; VLOOKUP(E1829,Flex_Target_Populations!$B$9:$H$2009,4,FALSE) &amp; " beginning at "&amp; VLOOKUP(E1829,Flex_Target_Populations!$B$9:$H$2009,5,FALSE) &amp; " and " &amp; VLOOKUP(E1829,Flex_Target_Populations!$B$9:$H$2009,6,FALSE))</f>
        <v/>
      </c>
      <c r="G1829" s="101"/>
      <c r="H1829" s="101"/>
      <c r="I1829" s="101"/>
      <c r="J1829" s="101"/>
      <c r="K1829" s="101"/>
      <c r="L1829" s="101"/>
      <c r="M1829" s="101"/>
      <c r="N1829" s="101"/>
      <c r="O1829" s="101"/>
      <c r="P1829" s="101"/>
      <c r="Q1829" s="104"/>
    </row>
    <row r="1830" spans="2:17">
      <c r="B1830" s="159"/>
      <c r="C1830" s="101"/>
      <c r="D1830" s="28" t="str" cm="1">
        <f t="array" ref="D1830">_xlfn.IFS(C1830="","",AND(LEFT(C1830,3)&lt;&gt;"CRC", LEFT(C1830,3)&lt;&gt;"DRC"),VLOOKUP(Flex_Summary!C1830,Flex_Benefits!$B$13:$D$2013,3,FALSE),LEFT(C1830,3)="CRC",VLOOKUP(Flex_Summary!C1830,Flex_Benefits!$I$13:$K$2013,3,FALSE)&amp;" for "&amp;VLOOKUP(Flex_Summary!C1830,Flex_Benefits!$I$13:$K$2013,2,FALSE),LEFT(C1830,3)="DRC",IF(VLOOKUP(C1830,Flex_Benefits!$N$13:$T$2013,6,FALSE)="",VLOOKUP(C1830,Flex_Benefits!$N$13:$T$2013,7,FALSE)&amp;"% Coinsurance","$"&amp;VLOOKUP(C1830,Flex_Benefits!$N$13:$T$2013,6,FALSE)&amp;" Copayments")&amp;" for "&amp;IF(VLOOKUP(C1830,Flex_Benefits!$N$13:$T$2013,2,FALSE)&lt;&gt;'Dropdown Selections'!$Q$3,VLOOKUP(C1830,Flex_Benefits!$N$13:$T$2013,2,FALSE),"all Part D drugs on tier(s) "&amp;VLOOKUP(C1830,Flex_Benefits!$N$13:$T$2013,3,FALSE))&amp;IF(VLOOKUP(C1830,Flex_Benefits!$N$13:$T$2013,4,FALSE)='Dropdown Selections'!$E$2," with a $"&amp;VLOOKUP(C1830,Flex_Benefits!$N$13:$T$2013,5,FALSE)&amp;" deductible",""))</f>
        <v/>
      </c>
      <c r="E1830" s="101"/>
      <c r="F1830" s="28" t="str" cm="1">
        <f t="array" ref="F1830">_xlfn.IFS(E1830="","",  VLOOKUP(E1830,Flex_Target_Populations!$B$9:$H$2009,2,FALSE)='Dropdown Selections'!$F$10, 'Dropdown Selections'!$F$10, VLOOKUP(E1830,Flex_Target_Populations!$B$9:$H$2009,2,FALSE)='Dropdown Selections'!$F$9,'Dropdown Selections'!$F$9, VLOOKUP(E1830,Flex_Target_Populations!$B$9:$H$2009,2,FALSE)='Dropdown Selections'!$F$3,"Enrollees with: " &amp;VLOOKUP(E1830,Flex_Target_Populations!$B$9:$H$2009,6,FALSE), VLOOKUP(E1830,Flex_Target_Populations!$B$9:$H$2009,2,FALSE)='Dropdown Selections'!$F$2, "LIS Levels: " &amp; VLOOKUP(E1830,Flex_Target_Populations!$B$9:$H$2009,3,FALSE), VLOOKUP(E1830,Flex_Target_Populations!$B$9:$H$2009,2,FALSE)='Dropdown Selections'!$F$4, VLOOKUP(E1830,Flex_Target_Populations!$B$9:$H$2009,4,FALSE) &amp; " beginning at " &amp; VLOOKUP(E1830,Flex_Target_Populations!$B$9:$H$2009,5,FALSE), VLOOKUP(E1830,Flex_Target_Populations!$B$9:$H$2009,2,FALSE)='Dropdown Selections'!$F$5, VLOOKUP(E1830,Flex_Target_Populations!$B$9:$H$2009,4,FALSE) &amp; " beginning at "&amp; VLOOKUP(E1830,Flex_Target_Populations!$B$9:$H$2009,5,FALSE) &amp; " and " &amp; VLOOKUP(E1830,Flex_Target_Populations!$B$9:$H$2009,6,FALSE), VLOOKUP(E1830,Flex_Target_Populations!$B$9:$H$2009,2,FALSE)='Dropdown Selections'!$F$6, "LIS Levels: " &amp; VLOOKUP(E1830,Flex_Target_Populations!$B$9:$H$2009,3,FALSE) &amp; " and " &amp; VLOOKUP(E1830,Flex_Target_Populations!$B$9:$H$2009,6,FALSE), VLOOKUP(E1830,Flex_Target_Populations!$B$9:$H$2009,2,FALSE)='Dropdown Selections'!$F$7, "LIS Levels: " &amp; VLOOKUP(E1830,Flex_Target_Populations!$B$9:$H$2009,3,FALSE) &amp; " and " &amp; VLOOKUP(E1830,Flex_Target_Populations!$B$9:$H$2009,4,FALSE) &amp; " beginning at "&amp; VLOOKUP(E1830,Flex_Target_Populations!$B$9:$H$2009,5,FALSE), VLOOKUP(E1830,Flex_Target_Populations!$B$9:$H$2009,2,FALSE)='Dropdown Selections'!$F$8,  "LIS Levels: " &amp; VLOOKUP(E1830,Flex_Target_Populations!$B$9:$H$2009,3,FALSE) &amp; " and " &amp; VLOOKUP(E1830,Flex_Target_Populations!$B$9:$H$2009,4,FALSE) &amp; " beginning at "&amp; VLOOKUP(E1830,Flex_Target_Populations!$B$9:$H$2009,5,FALSE) &amp; " and " &amp; VLOOKUP(E1830,Flex_Target_Populations!$B$9:$H$2009,6,FALSE))</f>
        <v/>
      </c>
      <c r="G1830" s="101"/>
      <c r="H1830" s="101"/>
      <c r="I1830" s="101"/>
      <c r="J1830" s="101"/>
      <c r="K1830" s="101"/>
      <c r="L1830" s="101"/>
      <c r="M1830" s="101"/>
      <c r="N1830" s="101"/>
      <c r="O1830" s="101"/>
      <c r="P1830" s="101"/>
      <c r="Q1830" s="104"/>
    </row>
    <row r="1831" spans="2:17">
      <c r="B1831" s="159"/>
      <c r="C1831" s="101"/>
      <c r="D1831" s="28" t="str" cm="1">
        <f t="array" ref="D1831">_xlfn.IFS(C1831="","",AND(LEFT(C1831,3)&lt;&gt;"CRC", LEFT(C1831,3)&lt;&gt;"DRC"),VLOOKUP(Flex_Summary!C1831,Flex_Benefits!$B$13:$D$2013,3,FALSE),LEFT(C1831,3)="CRC",VLOOKUP(Flex_Summary!C1831,Flex_Benefits!$I$13:$K$2013,3,FALSE)&amp;" for "&amp;VLOOKUP(Flex_Summary!C1831,Flex_Benefits!$I$13:$K$2013,2,FALSE),LEFT(C1831,3)="DRC",IF(VLOOKUP(C1831,Flex_Benefits!$N$13:$T$2013,6,FALSE)="",VLOOKUP(C1831,Flex_Benefits!$N$13:$T$2013,7,FALSE)&amp;"% Coinsurance","$"&amp;VLOOKUP(C1831,Flex_Benefits!$N$13:$T$2013,6,FALSE)&amp;" Copayments")&amp;" for "&amp;IF(VLOOKUP(C1831,Flex_Benefits!$N$13:$T$2013,2,FALSE)&lt;&gt;'Dropdown Selections'!$Q$3,VLOOKUP(C1831,Flex_Benefits!$N$13:$T$2013,2,FALSE),"all Part D drugs on tier(s) "&amp;VLOOKUP(C1831,Flex_Benefits!$N$13:$T$2013,3,FALSE))&amp;IF(VLOOKUP(C1831,Flex_Benefits!$N$13:$T$2013,4,FALSE)='Dropdown Selections'!$E$2," with a $"&amp;VLOOKUP(C1831,Flex_Benefits!$N$13:$T$2013,5,FALSE)&amp;" deductible",""))</f>
        <v/>
      </c>
      <c r="E1831" s="101"/>
      <c r="F1831" s="28" t="str" cm="1">
        <f t="array" ref="F1831">_xlfn.IFS(E1831="","",  VLOOKUP(E1831,Flex_Target_Populations!$B$9:$H$2009,2,FALSE)='Dropdown Selections'!$F$10, 'Dropdown Selections'!$F$10, VLOOKUP(E1831,Flex_Target_Populations!$B$9:$H$2009,2,FALSE)='Dropdown Selections'!$F$9,'Dropdown Selections'!$F$9, VLOOKUP(E1831,Flex_Target_Populations!$B$9:$H$2009,2,FALSE)='Dropdown Selections'!$F$3,"Enrollees with: " &amp;VLOOKUP(E1831,Flex_Target_Populations!$B$9:$H$2009,6,FALSE), VLOOKUP(E1831,Flex_Target_Populations!$B$9:$H$2009,2,FALSE)='Dropdown Selections'!$F$2, "LIS Levels: " &amp; VLOOKUP(E1831,Flex_Target_Populations!$B$9:$H$2009,3,FALSE), VLOOKUP(E1831,Flex_Target_Populations!$B$9:$H$2009,2,FALSE)='Dropdown Selections'!$F$4, VLOOKUP(E1831,Flex_Target_Populations!$B$9:$H$2009,4,FALSE) &amp; " beginning at " &amp; VLOOKUP(E1831,Flex_Target_Populations!$B$9:$H$2009,5,FALSE), VLOOKUP(E1831,Flex_Target_Populations!$B$9:$H$2009,2,FALSE)='Dropdown Selections'!$F$5, VLOOKUP(E1831,Flex_Target_Populations!$B$9:$H$2009,4,FALSE) &amp; " beginning at "&amp; VLOOKUP(E1831,Flex_Target_Populations!$B$9:$H$2009,5,FALSE) &amp; " and " &amp; VLOOKUP(E1831,Flex_Target_Populations!$B$9:$H$2009,6,FALSE), VLOOKUP(E1831,Flex_Target_Populations!$B$9:$H$2009,2,FALSE)='Dropdown Selections'!$F$6, "LIS Levels: " &amp; VLOOKUP(E1831,Flex_Target_Populations!$B$9:$H$2009,3,FALSE) &amp; " and " &amp; VLOOKUP(E1831,Flex_Target_Populations!$B$9:$H$2009,6,FALSE), VLOOKUP(E1831,Flex_Target_Populations!$B$9:$H$2009,2,FALSE)='Dropdown Selections'!$F$7, "LIS Levels: " &amp; VLOOKUP(E1831,Flex_Target_Populations!$B$9:$H$2009,3,FALSE) &amp; " and " &amp; VLOOKUP(E1831,Flex_Target_Populations!$B$9:$H$2009,4,FALSE) &amp; " beginning at "&amp; VLOOKUP(E1831,Flex_Target_Populations!$B$9:$H$2009,5,FALSE), VLOOKUP(E1831,Flex_Target_Populations!$B$9:$H$2009,2,FALSE)='Dropdown Selections'!$F$8,  "LIS Levels: " &amp; VLOOKUP(E1831,Flex_Target_Populations!$B$9:$H$2009,3,FALSE) &amp; " and " &amp; VLOOKUP(E1831,Flex_Target_Populations!$B$9:$H$2009,4,FALSE) &amp; " beginning at "&amp; VLOOKUP(E1831,Flex_Target_Populations!$B$9:$H$2009,5,FALSE) &amp; " and " &amp; VLOOKUP(E1831,Flex_Target_Populations!$B$9:$H$2009,6,FALSE))</f>
        <v/>
      </c>
      <c r="G1831" s="101"/>
      <c r="H1831" s="101"/>
      <c r="I1831" s="101"/>
      <c r="J1831" s="101"/>
      <c r="K1831" s="101"/>
      <c r="L1831" s="101"/>
      <c r="M1831" s="101"/>
      <c r="N1831" s="101"/>
      <c r="O1831" s="101"/>
      <c r="P1831" s="101"/>
      <c r="Q1831" s="104"/>
    </row>
    <row r="1832" spans="2:17">
      <c r="B1832" s="159"/>
      <c r="C1832" s="101"/>
      <c r="D1832" s="28" t="str" cm="1">
        <f t="array" ref="D1832">_xlfn.IFS(C1832="","",AND(LEFT(C1832,3)&lt;&gt;"CRC", LEFT(C1832,3)&lt;&gt;"DRC"),VLOOKUP(Flex_Summary!C1832,Flex_Benefits!$B$13:$D$2013,3,FALSE),LEFT(C1832,3)="CRC",VLOOKUP(Flex_Summary!C1832,Flex_Benefits!$I$13:$K$2013,3,FALSE)&amp;" for "&amp;VLOOKUP(Flex_Summary!C1832,Flex_Benefits!$I$13:$K$2013,2,FALSE),LEFT(C1832,3)="DRC",IF(VLOOKUP(C1832,Flex_Benefits!$N$13:$T$2013,6,FALSE)="",VLOOKUP(C1832,Flex_Benefits!$N$13:$T$2013,7,FALSE)&amp;"% Coinsurance","$"&amp;VLOOKUP(C1832,Flex_Benefits!$N$13:$T$2013,6,FALSE)&amp;" Copayments")&amp;" for "&amp;IF(VLOOKUP(C1832,Flex_Benefits!$N$13:$T$2013,2,FALSE)&lt;&gt;'Dropdown Selections'!$Q$3,VLOOKUP(C1832,Flex_Benefits!$N$13:$T$2013,2,FALSE),"all Part D drugs on tier(s) "&amp;VLOOKUP(C1832,Flex_Benefits!$N$13:$T$2013,3,FALSE))&amp;IF(VLOOKUP(C1832,Flex_Benefits!$N$13:$T$2013,4,FALSE)='Dropdown Selections'!$E$2," with a $"&amp;VLOOKUP(C1832,Flex_Benefits!$N$13:$T$2013,5,FALSE)&amp;" deductible",""))</f>
        <v/>
      </c>
      <c r="E1832" s="101"/>
      <c r="F1832" s="28" t="str" cm="1">
        <f t="array" ref="F1832">_xlfn.IFS(E1832="","",  VLOOKUP(E1832,Flex_Target_Populations!$B$9:$H$2009,2,FALSE)='Dropdown Selections'!$F$10, 'Dropdown Selections'!$F$10, VLOOKUP(E1832,Flex_Target_Populations!$B$9:$H$2009,2,FALSE)='Dropdown Selections'!$F$9,'Dropdown Selections'!$F$9, VLOOKUP(E1832,Flex_Target_Populations!$B$9:$H$2009,2,FALSE)='Dropdown Selections'!$F$3,"Enrollees with: " &amp;VLOOKUP(E1832,Flex_Target_Populations!$B$9:$H$2009,6,FALSE), VLOOKUP(E1832,Flex_Target_Populations!$B$9:$H$2009,2,FALSE)='Dropdown Selections'!$F$2, "LIS Levels: " &amp; VLOOKUP(E1832,Flex_Target_Populations!$B$9:$H$2009,3,FALSE), VLOOKUP(E1832,Flex_Target_Populations!$B$9:$H$2009,2,FALSE)='Dropdown Selections'!$F$4, VLOOKUP(E1832,Flex_Target_Populations!$B$9:$H$2009,4,FALSE) &amp; " beginning at " &amp; VLOOKUP(E1832,Flex_Target_Populations!$B$9:$H$2009,5,FALSE), VLOOKUP(E1832,Flex_Target_Populations!$B$9:$H$2009,2,FALSE)='Dropdown Selections'!$F$5, VLOOKUP(E1832,Flex_Target_Populations!$B$9:$H$2009,4,FALSE) &amp; " beginning at "&amp; VLOOKUP(E1832,Flex_Target_Populations!$B$9:$H$2009,5,FALSE) &amp; " and " &amp; VLOOKUP(E1832,Flex_Target_Populations!$B$9:$H$2009,6,FALSE), VLOOKUP(E1832,Flex_Target_Populations!$B$9:$H$2009,2,FALSE)='Dropdown Selections'!$F$6, "LIS Levels: " &amp; VLOOKUP(E1832,Flex_Target_Populations!$B$9:$H$2009,3,FALSE) &amp; " and " &amp; VLOOKUP(E1832,Flex_Target_Populations!$B$9:$H$2009,6,FALSE), VLOOKUP(E1832,Flex_Target_Populations!$B$9:$H$2009,2,FALSE)='Dropdown Selections'!$F$7, "LIS Levels: " &amp; VLOOKUP(E1832,Flex_Target_Populations!$B$9:$H$2009,3,FALSE) &amp; " and " &amp; VLOOKUP(E1832,Flex_Target_Populations!$B$9:$H$2009,4,FALSE) &amp; " beginning at "&amp; VLOOKUP(E1832,Flex_Target_Populations!$B$9:$H$2009,5,FALSE), VLOOKUP(E1832,Flex_Target_Populations!$B$9:$H$2009,2,FALSE)='Dropdown Selections'!$F$8,  "LIS Levels: " &amp; VLOOKUP(E1832,Flex_Target_Populations!$B$9:$H$2009,3,FALSE) &amp; " and " &amp; VLOOKUP(E1832,Flex_Target_Populations!$B$9:$H$2009,4,FALSE) &amp; " beginning at "&amp; VLOOKUP(E1832,Flex_Target_Populations!$B$9:$H$2009,5,FALSE) &amp; " and " &amp; VLOOKUP(E1832,Flex_Target_Populations!$B$9:$H$2009,6,FALSE))</f>
        <v/>
      </c>
      <c r="G1832" s="101"/>
      <c r="H1832" s="101"/>
      <c r="I1832" s="101"/>
      <c r="J1832" s="101"/>
      <c r="K1832" s="101"/>
      <c r="L1832" s="101"/>
      <c r="M1832" s="101"/>
      <c r="N1832" s="101"/>
      <c r="O1832" s="101"/>
      <c r="P1832" s="101"/>
      <c r="Q1832" s="104"/>
    </row>
    <row r="1833" spans="2:17">
      <c r="B1833" s="159"/>
      <c r="C1833" s="101"/>
      <c r="D1833" s="28" t="str" cm="1">
        <f t="array" ref="D1833">_xlfn.IFS(C1833="","",AND(LEFT(C1833,3)&lt;&gt;"CRC", LEFT(C1833,3)&lt;&gt;"DRC"),VLOOKUP(Flex_Summary!C1833,Flex_Benefits!$B$13:$D$2013,3,FALSE),LEFT(C1833,3)="CRC",VLOOKUP(Flex_Summary!C1833,Flex_Benefits!$I$13:$K$2013,3,FALSE)&amp;" for "&amp;VLOOKUP(Flex_Summary!C1833,Flex_Benefits!$I$13:$K$2013,2,FALSE),LEFT(C1833,3)="DRC",IF(VLOOKUP(C1833,Flex_Benefits!$N$13:$T$2013,6,FALSE)="",VLOOKUP(C1833,Flex_Benefits!$N$13:$T$2013,7,FALSE)&amp;"% Coinsurance","$"&amp;VLOOKUP(C1833,Flex_Benefits!$N$13:$T$2013,6,FALSE)&amp;" Copayments")&amp;" for "&amp;IF(VLOOKUP(C1833,Flex_Benefits!$N$13:$T$2013,2,FALSE)&lt;&gt;'Dropdown Selections'!$Q$3,VLOOKUP(C1833,Flex_Benefits!$N$13:$T$2013,2,FALSE),"all Part D drugs on tier(s) "&amp;VLOOKUP(C1833,Flex_Benefits!$N$13:$T$2013,3,FALSE))&amp;IF(VLOOKUP(C1833,Flex_Benefits!$N$13:$T$2013,4,FALSE)='Dropdown Selections'!$E$2," with a $"&amp;VLOOKUP(C1833,Flex_Benefits!$N$13:$T$2013,5,FALSE)&amp;" deductible",""))</f>
        <v/>
      </c>
      <c r="E1833" s="101"/>
      <c r="F1833" s="28" t="str" cm="1">
        <f t="array" ref="F1833">_xlfn.IFS(E1833="","",  VLOOKUP(E1833,Flex_Target_Populations!$B$9:$H$2009,2,FALSE)='Dropdown Selections'!$F$10, 'Dropdown Selections'!$F$10, VLOOKUP(E1833,Flex_Target_Populations!$B$9:$H$2009,2,FALSE)='Dropdown Selections'!$F$9,'Dropdown Selections'!$F$9, VLOOKUP(E1833,Flex_Target_Populations!$B$9:$H$2009,2,FALSE)='Dropdown Selections'!$F$3,"Enrollees with: " &amp;VLOOKUP(E1833,Flex_Target_Populations!$B$9:$H$2009,6,FALSE), VLOOKUP(E1833,Flex_Target_Populations!$B$9:$H$2009,2,FALSE)='Dropdown Selections'!$F$2, "LIS Levels: " &amp; VLOOKUP(E1833,Flex_Target_Populations!$B$9:$H$2009,3,FALSE), VLOOKUP(E1833,Flex_Target_Populations!$B$9:$H$2009,2,FALSE)='Dropdown Selections'!$F$4, VLOOKUP(E1833,Flex_Target_Populations!$B$9:$H$2009,4,FALSE) &amp; " beginning at " &amp; VLOOKUP(E1833,Flex_Target_Populations!$B$9:$H$2009,5,FALSE), VLOOKUP(E1833,Flex_Target_Populations!$B$9:$H$2009,2,FALSE)='Dropdown Selections'!$F$5, VLOOKUP(E1833,Flex_Target_Populations!$B$9:$H$2009,4,FALSE) &amp; " beginning at "&amp; VLOOKUP(E1833,Flex_Target_Populations!$B$9:$H$2009,5,FALSE) &amp; " and " &amp; VLOOKUP(E1833,Flex_Target_Populations!$B$9:$H$2009,6,FALSE), VLOOKUP(E1833,Flex_Target_Populations!$B$9:$H$2009,2,FALSE)='Dropdown Selections'!$F$6, "LIS Levels: " &amp; VLOOKUP(E1833,Flex_Target_Populations!$B$9:$H$2009,3,FALSE) &amp; " and " &amp; VLOOKUP(E1833,Flex_Target_Populations!$B$9:$H$2009,6,FALSE), VLOOKUP(E1833,Flex_Target_Populations!$B$9:$H$2009,2,FALSE)='Dropdown Selections'!$F$7, "LIS Levels: " &amp; VLOOKUP(E1833,Flex_Target_Populations!$B$9:$H$2009,3,FALSE) &amp; " and " &amp; VLOOKUP(E1833,Flex_Target_Populations!$B$9:$H$2009,4,FALSE) &amp; " beginning at "&amp; VLOOKUP(E1833,Flex_Target_Populations!$B$9:$H$2009,5,FALSE), VLOOKUP(E1833,Flex_Target_Populations!$B$9:$H$2009,2,FALSE)='Dropdown Selections'!$F$8,  "LIS Levels: " &amp; VLOOKUP(E1833,Flex_Target_Populations!$B$9:$H$2009,3,FALSE) &amp; " and " &amp; VLOOKUP(E1833,Flex_Target_Populations!$B$9:$H$2009,4,FALSE) &amp; " beginning at "&amp; VLOOKUP(E1833,Flex_Target_Populations!$B$9:$H$2009,5,FALSE) &amp; " and " &amp; VLOOKUP(E1833,Flex_Target_Populations!$B$9:$H$2009,6,FALSE))</f>
        <v/>
      </c>
      <c r="G1833" s="101"/>
      <c r="H1833" s="101"/>
      <c r="I1833" s="101"/>
      <c r="J1833" s="101"/>
      <c r="K1833" s="101"/>
      <c r="L1833" s="101"/>
      <c r="M1833" s="101"/>
      <c r="N1833" s="101"/>
      <c r="O1833" s="101"/>
      <c r="P1833" s="101"/>
      <c r="Q1833" s="104"/>
    </row>
    <row r="1834" spans="2:17">
      <c r="B1834" s="159"/>
      <c r="C1834" s="101"/>
      <c r="D1834" s="28" t="str" cm="1">
        <f t="array" ref="D1834">_xlfn.IFS(C1834="","",AND(LEFT(C1834,3)&lt;&gt;"CRC", LEFT(C1834,3)&lt;&gt;"DRC"),VLOOKUP(Flex_Summary!C1834,Flex_Benefits!$B$13:$D$2013,3,FALSE),LEFT(C1834,3)="CRC",VLOOKUP(Flex_Summary!C1834,Flex_Benefits!$I$13:$K$2013,3,FALSE)&amp;" for "&amp;VLOOKUP(Flex_Summary!C1834,Flex_Benefits!$I$13:$K$2013,2,FALSE),LEFT(C1834,3)="DRC",IF(VLOOKUP(C1834,Flex_Benefits!$N$13:$T$2013,6,FALSE)="",VLOOKUP(C1834,Flex_Benefits!$N$13:$T$2013,7,FALSE)&amp;"% Coinsurance","$"&amp;VLOOKUP(C1834,Flex_Benefits!$N$13:$T$2013,6,FALSE)&amp;" Copayments")&amp;" for "&amp;IF(VLOOKUP(C1834,Flex_Benefits!$N$13:$T$2013,2,FALSE)&lt;&gt;'Dropdown Selections'!$Q$3,VLOOKUP(C1834,Flex_Benefits!$N$13:$T$2013,2,FALSE),"all Part D drugs on tier(s) "&amp;VLOOKUP(C1834,Flex_Benefits!$N$13:$T$2013,3,FALSE))&amp;IF(VLOOKUP(C1834,Flex_Benefits!$N$13:$T$2013,4,FALSE)='Dropdown Selections'!$E$2," with a $"&amp;VLOOKUP(C1834,Flex_Benefits!$N$13:$T$2013,5,FALSE)&amp;" deductible",""))</f>
        <v/>
      </c>
      <c r="E1834" s="101"/>
      <c r="F1834" s="28" t="str" cm="1">
        <f t="array" ref="F1834">_xlfn.IFS(E1834="","",  VLOOKUP(E1834,Flex_Target_Populations!$B$9:$H$2009,2,FALSE)='Dropdown Selections'!$F$10, 'Dropdown Selections'!$F$10, VLOOKUP(E1834,Flex_Target_Populations!$B$9:$H$2009,2,FALSE)='Dropdown Selections'!$F$9,'Dropdown Selections'!$F$9, VLOOKUP(E1834,Flex_Target_Populations!$B$9:$H$2009,2,FALSE)='Dropdown Selections'!$F$3,"Enrollees with: " &amp;VLOOKUP(E1834,Flex_Target_Populations!$B$9:$H$2009,6,FALSE), VLOOKUP(E1834,Flex_Target_Populations!$B$9:$H$2009,2,FALSE)='Dropdown Selections'!$F$2, "LIS Levels: " &amp; VLOOKUP(E1834,Flex_Target_Populations!$B$9:$H$2009,3,FALSE), VLOOKUP(E1834,Flex_Target_Populations!$B$9:$H$2009,2,FALSE)='Dropdown Selections'!$F$4, VLOOKUP(E1834,Flex_Target_Populations!$B$9:$H$2009,4,FALSE) &amp; " beginning at " &amp; VLOOKUP(E1834,Flex_Target_Populations!$B$9:$H$2009,5,FALSE), VLOOKUP(E1834,Flex_Target_Populations!$B$9:$H$2009,2,FALSE)='Dropdown Selections'!$F$5, VLOOKUP(E1834,Flex_Target_Populations!$B$9:$H$2009,4,FALSE) &amp; " beginning at "&amp; VLOOKUP(E1834,Flex_Target_Populations!$B$9:$H$2009,5,FALSE) &amp; " and " &amp; VLOOKUP(E1834,Flex_Target_Populations!$B$9:$H$2009,6,FALSE), VLOOKUP(E1834,Flex_Target_Populations!$B$9:$H$2009,2,FALSE)='Dropdown Selections'!$F$6, "LIS Levels: " &amp; VLOOKUP(E1834,Flex_Target_Populations!$B$9:$H$2009,3,FALSE) &amp; " and " &amp; VLOOKUP(E1834,Flex_Target_Populations!$B$9:$H$2009,6,FALSE), VLOOKUP(E1834,Flex_Target_Populations!$B$9:$H$2009,2,FALSE)='Dropdown Selections'!$F$7, "LIS Levels: " &amp; VLOOKUP(E1834,Flex_Target_Populations!$B$9:$H$2009,3,FALSE) &amp; " and " &amp; VLOOKUP(E1834,Flex_Target_Populations!$B$9:$H$2009,4,FALSE) &amp; " beginning at "&amp; VLOOKUP(E1834,Flex_Target_Populations!$B$9:$H$2009,5,FALSE), VLOOKUP(E1834,Flex_Target_Populations!$B$9:$H$2009,2,FALSE)='Dropdown Selections'!$F$8,  "LIS Levels: " &amp; VLOOKUP(E1834,Flex_Target_Populations!$B$9:$H$2009,3,FALSE) &amp; " and " &amp; VLOOKUP(E1834,Flex_Target_Populations!$B$9:$H$2009,4,FALSE) &amp; " beginning at "&amp; VLOOKUP(E1834,Flex_Target_Populations!$B$9:$H$2009,5,FALSE) &amp; " and " &amp; VLOOKUP(E1834,Flex_Target_Populations!$B$9:$H$2009,6,FALSE))</f>
        <v/>
      </c>
      <c r="G1834" s="101"/>
      <c r="H1834" s="101"/>
      <c r="I1834" s="101"/>
      <c r="J1834" s="101"/>
      <c r="K1834" s="101"/>
      <c r="L1834" s="101"/>
      <c r="M1834" s="101"/>
      <c r="N1834" s="101"/>
      <c r="O1834" s="101"/>
      <c r="P1834" s="101"/>
      <c r="Q1834" s="104"/>
    </row>
    <row r="1835" spans="2:17">
      <c r="B1835" s="159"/>
      <c r="C1835" s="101"/>
      <c r="D1835" s="28" t="str" cm="1">
        <f t="array" ref="D1835">_xlfn.IFS(C1835="","",AND(LEFT(C1835,3)&lt;&gt;"CRC", LEFT(C1835,3)&lt;&gt;"DRC"),VLOOKUP(Flex_Summary!C1835,Flex_Benefits!$B$13:$D$2013,3,FALSE),LEFT(C1835,3)="CRC",VLOOKUP(Flex_Summary!C1835,Flex_Benefits!$I$13:$K$2013,3,FALSE)&amp;" for "&amp;VLOOKUP(Flex_Summary!C1835,Flex_Benefits!$I$13:$K$2013,2,FALSE),LEFT(C1835,3)="DRC",IF(VLOOKUP(C1835,Flex_Benefits!$N$13:$T$2013,6,FALSE)="",VLOOKUP(C1835,Flex_Benefits!$N$13:$T$2013,7,FALSE)&amp;"% Coinsurance","$"&amp;VLOOKUP(C1835,Flex_Benefits!$N$13:$T$2013,6,FALSE)&amp;" Copayments")&amp;" for "&amp;IF(VLOOKUP(C1835,Flex_Benefits!$N$13:$T$2013,2,FALSE)&lt;&gt;'Dropdown Selections'!$Q$3,VLOOKUP(C1835,Flex_Benefits!$N$13:$T$2013,2,FALSE),"all Part D drugs on tier(s) "&amp;VLOOKUP(C1835,Flex_Benefits!$N$13:$T$2013,3,FALSE))&amp;IF(VLOOKUP(C1835,Flex_Benefits!$N$13:$T$2013,4,FALSE)='Dropdown Selections'!$E$2," with a $"&amp;VLOOKUP(C1835,Flex_Benefits!$N$13:$T$2013,5,FALSE)&amp;" deductible",""))</f>
        <v/>
      </c>
      <c r="E1835" s="101"/>
      <c r="F1835" s="28" t="str" cm="1">
        <f t="array" ref="F1835">_xlfn.IFS(E1835="","",  VLOOKUP(E1835,Flex_Target_Populations!$B$9:$H$2009,2,FALSE)='Dropdown Selections'!$F$10, 'Dropdown Selections'!$F$10, VLOOKUP(E1835,Flex_Target_Populations!$B$9:$H$2009,2,FALSE)='Dropdown Selections'!$F$9,'Dropdown Selections'!$F$9, VLOOKUP(E1835,Flex_Target_Populations!$B$9:$H$2009,2,FALSE)='Dropdown Selections'!$F$3,"Enrollees with: " &amp;VLOOKUP(E1835,Flex_Target_Populations!$B$9:$H$2009,6,FALSE), VLOOKUP(E1835,Flex_Target_Populations!$B$9:$H$2009,2,FALSE)='Dropdown Selections'!$F$2, "LIS Levels: " &amp; VLOOKUP(E1835,Flex_Target_Populations!$B$9:$H$2009,3,FALSE), VLOOKUP(E1835,Flex_Target_Populations!$B$9:$H$2009,2,FALSE)='Dropdown Selections'!$F$4, VLOOKUP(E1835,Flex_Target_Populations!$B$9:$H$2009,4,FALSE) &amp; " beginning at " &amp; VLOOKUP(E1835,Flex_Target_Populations!$B$9:$H$2009,5,FALSE), VLOOKUP(E1835,Flex_Target_Populations!$B$9:$H$2009,2,FALSE)='Dropdown Selections'!$F$5, VLOOKUP(E1835,Flex_Target_Populations!$B$9:$H$2009,4,FALSE) &amp; " beginning at "&amp; VLOOKUP(E1835,Flex_Target_Populations!$B$9:$H$2009,5,FALSE) &amp; " and " &amp; VLOOKUP(E1835,Flex_Target_Populations!$B$9:$H$2009,6,FALSE), VLOOKUP(E1835,Flex_Target_Populations!$B$9:$H$2009,2,FALSE)='Dropdown Selections'!$F$6, "LIS Levels: " &amp; VLOOKUP(E1835,Flex_Target_Populations!$B$9:$H$2009,3,FALSE) &amp; " and " &amp; VLOOKUP(E1835,Flex_Target_Populations!$B$9:$H$2009,6,FALSE), VLOOKUP(E1835,Flex_Target_Populations!$B$9:$H$2009,2,FALSE)='Dropdown Selections'!$F$7, "LIS Levels: " &amp; VLOOKUP(E1835,Flex_Target_Populations!$B$9:$H$2009,3,FALSE) &amp; " and " &amp; VLOOKUP(E1835,Flex_Target_Populations!$B$9:$H$2009,4,FALSE) &amp; " beginning at "&amp; VLOOKUP(E1835,Flex_Target_Populations!$B$9:$H$2009,5,FALSE), VLOOKUP(E1835,Flex_Target_Populations!$B$9:$H$2009,2,FALSE)='Dropdown Selections'!$F$8,  "LIS Levels: " &amp; VLOOKUP(E1835,Flex_Target_Populations!$B$9:$H$2009,3,FALSE) &amp; " and " &amp; VLOOKUP(E1835,Flex_Target_Populations!$B$9:$H$2009,4,FALSE) &amp; " beginning at "&amp; VLOOKUP(E1835,Flex_Target_Populations!$B$9:$H$2009,5,FALSE) &amp; " and " &amp; VLOOKUP(E1835,Flex_Target_Populations!$B$9:$H$2009,6,FALSE))</f>
        <v/>
      </c>
      <c r="G1835" s="101"/>
      <c r="H1835" s="101"/>
      <c r="I1835" s="101"/>
      <c r="J1835" s="101"/>
      <c r="K1835" s="101"/>
      <c r="L1835" s="101"/>
      <c r="M1835" s="101"/>
      <c r="N1835" s="101"/>
      <c r="O1835" s="101"/>
      <c r="P1835" s="101"/>
      <c r="Q1835" s="104"/>
    </row>
    <row r="1836" spans="2:17">
      <c r="B1836" s="159"/>
      <c r="C1836" s="101"/>
      <c r="D1836" s="28" t="str" cm="1">
        <f t="array" ref="D1836">_xlfn.IFS(C1836="","",AND(LEFT(C1836,3)&lt;&gt;"CRC", LEFT(C1836,3)&lt;&gt;"DRC"),VLOOKUP(Flex_Summary!C1836,Flex_Benefits!$B$13:$D$2013,3,FALSE),LEFT(C1836,3)="CRC",VLOOKUP(Flex_Summary!C1836,Flex_Benefits!$I$13:$K$2013,3,FALSE)&amp;" for "&amp;VLOOKUP(Flex_Summary!C1836,Flex_Benefits!$I$13:$K$2013,2,FALSE),LEFT(C1836,3)="DRC",IF(VLOOKUP(C1836,Flex_Benefits!$N$13:$T$2013,6,FALSE)="",VLOOKUP(C1836,Flex_Benefits!$N$13:$T$2013,7,FALSE)&amp;"% Coinsurance","$"&amp;VLOOKUP(C1836,Flex_Benefits!$N$13:$T$2013,6,FALSE)&amp;" Copayments")&amp;" for "&amp;IF(VLOOKUP(C1836,Flex_Benefits!$N$13:$T$2013,2,FALSE)&lt;&gt;'Dropdown Selections'!$Q$3,VLOOKUP(C1836,Flex_Benefits!$N$13:$T$2013,2,FALSE),"all Part D drugs on tier(s) "&amp;VLOOKUP(C1836,Flex_Benefits!$N$13:$T$2013,3,FALSE))&amp;IF(VLOOKUP(C1836,Flex_Benefits!$N$13:$T$2013,4,FALSE)='Dropdown Selections'!$E$2," with a $"&amp;VLOOKUP(C1836,Flex_Benefits!$N$13:$T$2013,5,FALSE)&amp;" deductible",""))</f>
        <v/>
      </c>
      <c r="E1836" s="101"/>
      <c r="F1836" s="28" t="str" cm="1">
        <f t="array" ref="F1836">_xlfn.IFS(E1836="","",  VLOOKUP(E1836,Flex_Target_Populations!$B$9:$H$2009,2,FALSE)='Dropdown Selections'!$F$10, 'Dropdown Selections'!$F$10, VLOOKUP(E1836,Flex_Target_Populations!$B$9:$H$2009,2,FALSE)='Dropdown Selections'!$F$9,'Dropdown Selections'!$F$9, VLOOKUP(E1836,Flex_Target_Populations!$B$9:$H$2009,2,FALSE)='Dropdown Selections'!$F$3,"Enrollees with: " &amp;VLOOKUP(E1836,Flex_Target_Populations!$B$9:$H$2009,6,FALSE), VLOOKUP(E1836,Flex_Target_Populations!$B$9:$H$2009,2,FALSE)='Dropdown Selections'!$F$2, "LIS Levels: " &amp; VLOOKUP(E1836,Flex_Target_Populations!$B$9:$H$2009,3,FALSE), VLOOKUP(E1836,Flex_Target_Populations!$B$9:$H$2009,2,FALSE)='Dropdown Selections'!$F$4, VLOOKUP(E1836,Flex_Target_Populations!$B$9:$H$2009,4,FALSE) &amp; " beginning at " &amp; VLOOKUP(E1836,Flex_Target_Populations!$B$9:$H$2009,5,FALSE), VLOOKUP(E1836,Flex_Target_Populations!$B$9:$H$2009,2,FALSE)='Dropdown Selections'!$F$5, VLOOKUP(E1836,Flex_Target_Populations!$B$9:$H$2009,4,FALSE) &amp; " beginning at "&amp; VLOOKUP(E1836,Flex_Target_Populations!$B$9:$H$2009,5,FALSE) &amp; " and " &amp; VLOOKUP(E1836,Flex_Target_Populations!$B$9:$H$2009,6,FALSE), VLOOKUP(E1836,Flex_Target_Populations!$B$9:$H$2009,2,FALSE)='Dropdown Selections'!$F$6, "LIS Levels: " &amp; VLOOKUP(E1836,Flex_Target_Populations!$B$9:$H$2009,3,FALSE) &amp; " and " &amp; VLOOKUP(E1836,Flex_Target_Populations!$B$9:$H$2009,6,FALSE), VLOOKUP(E1836,Flex_Target_Populations!$B$9:$H$2009,2,FALSE)='Dropdown Selections'!$F$7, "LIS Levels: " &amp; VLOOKUP(E1836,Flex_Target_Populations!$B$9:$H$2009,3,FALSE) &amp; " and " &amp; VLOOKUP(E1836,Flex_Target_Populations!$B$9:$H$2009,4,FALSE) &amp; " beginning at "&amp; VLOOKUP(E1836,Flex_Target_Populations!$B$9:$H$2009,5,FALSE), VLOOKUP(E1836,Flex_Target_Populations!$B$9:$H$2009,2,FALSE)='Dropdown Selections'!$F$8,  "LIS Levels: " &amp; VLOOKUP(E1836,Flex_Target_Populations!$B$9:$H$2009,3,FALSE) &amp; " and " &amp; VLOOKUP(E1836,Flex_Target_Populations!$B$9:$H$2009,4,FALSE) &amp; " beginning at "&amp; VLOOKUP(E1836,Flex_Target_Populations!$B$9:$H$2009,5,FALSE) &amp; " and " &amp; VLOOKUP(E1836,Flex_Target_Populations!$B$9:$H$2009,6,FALSE))</f>
        <v/>
      </c>
      <c r="G1836" s="101"/>
      <c r="H1836" s="101"/>
      <c r="I1836" s="101"/>
      <c r="J1836" s="101"/>
      <c r="K1836" s="101"/>
      <c r="L1836" s="101"/>
      <c r="M1836" s="101"/>
      <c r="N1836" s="101"/>
      <c r="O1836" s="101"/>
      <c r="P1836" s="101"/>
      <c r="Q1836" s="104"/>
    </row>
    <row r="1837" spans="2:17">
      <c r="B1837" s="159"/>
      <c r="C1837" s="101"/>
      <c r="D1837" s="28" t="str" cm="1">
        <f t="array" ref="D1837">_xlfn.IFS(C1837="","",AND(LEFT(C1837,3)&lt;&gt;"CRC", LEFT(C1837,3)&lt;&gt;"DRC"),VLOOKUP(Flex_Summary!C1837,Flex_Benefits!$B$13:$D$2013,3,FALSE),LEFT(C1837,3)="CRC",VLOOKUP(Flex_Summary!C1837,Flex_Benefits!$I$13:$K$2013,3,FALSE)&amp;" for "&amp;VLOOKUP(Flex_Summary!C1837,Flex_Benefits!$I$13:$K$2013,2,FALSE),LEFT(C1837,3)="DRC",IF(VLOOKUP(C1837,Flex_Benefits!$N$13:$T$2013,6,FALSE)="",VLOOKUP(C1837,Flex_Benefits!$N$13:$T$2013,7,FALSE)&amp;"% Coinsurance","$"&amp;VLOOKUP(C1837,Flex_Benefits!$N$13:$T$2013,6,FALSE)&amp;" Copayments")&amp;" for "&amp;IF(VLOOKUP(C1837,Flex_Benefits!$N$13:$T$2013,2,FALSE)&lt;&gt;'Dropdown Selections'!$Q$3,VLOOKUP(C1837,Flex_Benefits!$N$13:$T$2013,2,FALSE),"all Part D drugs on tier(s) "&amp;VLOOKUP(C1837,Flex_Benefits!$N$13:$T$2013,3,FALSE))&amp;IF(VLOOKUP(C1837,Flex_Benefits!$N$13:$T$2013,4,FALSE)='Dropdown Selections'!$E$2," with a $"&amp;VLOOKUP(C1837,Flex_Benefits!$N$13:$T$2013,5,FALSE)&amp;" deductible",""))</f>
        <v/>
      </c>
      <c r="E1837" s="101"/>
      <c r="F1837" s="28" t="str" cm="1">
        <f t="array" ref="F1837">_xlfn.IFS(E1837="","",  VLOOKUP(E1837,Flex_Target_Populations!$B$9:$H$2009,2,FALSE)='Dropdown Selections'!$F$10, 'Dropdown Selections'!$F$10, VLOOKUP(E1837,Flex_Target_Populations!$B$9:$H$2009,2,FALSE)='Dropdown Selections'!$F$9,'Dropdown Selections'!$F$9, VLOOKUP(E1837,Flex_Target_Populations!$B$9:$H$2009,2,FALSE)='Dropdown Selections'!$F$3,"Enrollees with: " &amp;VLOOKUP(E1837,Flex_Target_Populations!$B$9:$H$2009,6,FALSE), VLOOKUP(E1837,Flex_Target_Populations!$B$9:$H$2009,2,FALSE)='Dropdown Selections'!$F$2, "LIS Levels: " &amp; VLOOKUP(E1837,Flex_Target_Populations!$B$9:$H$2009,3,FALSE), VLOOKUP(E1837,Flex_Target_Populations!$B$9:$H$2009,2,FALSE)='Dropdown Selections'!$F$4, VLOOKUP(E1837,Flex_Target_Populations!$B$9:$H$2009,4,FALSE) &amp; " beginning at " &amp; VLOOKUP(E1837,Flex_Target_Populations!$B$9:$H$2009,5,FALSE), VLOOKUP(E1837,Flex_Target_Populations!$B$9:$H$2009,2,FALSE)='Dropdown Selections'!$F$5, VLOOKUP(E1837,Flex_Target_Populations!$B$9:$H$2009,4,FALSE) &amp; " beginning at "&amp; VLOOKUP(E1837,Flex_Target_Populations!$B$9:$H$2009,5,FALSE) &amp; " and " &amp; VLOOKUP(E1837,Flex_Target_Populations!$B$9:$H$2009,6,FALSE), VLOOKUP(E1837,Flex_Target_Populations!$B$9:$H$2009,2,FALSE)='Dropdown Selections'!$F$6, "LIS Levels: " &amp; VLOOKUP(E1837,Flex_Target_Populations!$B$9:$H$2009,3,FALSE) &amp; " and " &amp; VLOOKUP(E1837,Flex_Target_Populations!$B$9:$H$2009,6,FALSE), VLOOKUP(E1837,Flex_Target_Populations!$B$9:$H$2009,2,FALSE)='Dropdown Selections'!$F$7, "LIS Levels: " &amp; VLOOKUP(E1837,Flex_Target_Populations!$B$9:$H$2009,3,FALSE) &amp; " and " &amp; VLOOKUP(E1837,Flex_Target_Populations!$B$9:$H$2009,4,FALSE) &amp; " beginning at "&amp; VLOOKUP(E1837,Flex_Target_Populations!$B$9:$H$2009,5,FALSE), VLOOKUP(E1837,Flex_Target_Populations!$B$9:$H$2009,2,FALSE)='Dropdown Selections'!$F$8,  "LIS Levels: " &amp; VLOOKUP(E1837,Flex_Target_Populations!$B$9:$H$2009,3,FALSE) &amp; " and " &amp; VLOOKUP(E1837,Flex_Target_Populations!$B$9:$H$2009,4,FALSE) &amp; " beginning at "&amp; VLOOKUP(E1837,Flex_Target_Populations!$B$9:$H$2009,5,FALSE) &amp; " and " &amp; VLOOKUP(E1837,Flex_Target_Populations!$B$9:$H$2009,6,FALSE))</f>
        <v/>
      </c>
      <c r="G1837" s="101"/>
      <c r="H1837" s="101"/>
      <c r="I1837" s="101"/>
      <c r="J1837" s="101"/>
      <c r="K1837" s="101"/>
      <c r="L1837" s="101"/>
      <c r="M1837" s="101"/>
      <c r="N1837" s="101"/>
      <c r="O1837" s="101"/>
      <c r="P1837" s="101"/>
      <c r="Q1837" s="104"/>
    </row>
    <row r="1838" spans="2:17">
      <c r="B1838" s="159"/>
      <c r="C1838" s="101"/>
      <c r="D1838" s="28" t="str" cm="1">
        <f t="array" ref="D1838">_xlfn.IFS(C1838="","",AND(LEFT(C1838,3)&lt;&gt;"CRC", LEFT(C1838,3)&lt;&gt;"DRC"),VLOOKUP(Flex_Summary!C1838,Flex_Benefits!$B$13:$D$2013,3,FALSE),LEFT(C1838,3)="CRC",VLOOKUP(Flex_Summary!C1838,Flex_Benefits!$I$13:$K$2013,3,FALSE)&amp;" for "&amp;VLOOKUP(Flex_Summary!C1838,Flex_Benefits!$I$13:$K$2013,2,FALSE),LEFT(C1838,3)="DRC",IF(VLOOKUP(C1838,Flex_Benefits!$N$13:$T$2013,6,FALSE)="",VLOOKUP(C1838,Flex_Benefits!$N$13:$T$2013,7,FALSE)&amp;"% Coinsurance","$"&amp;VLOOKUP(C1838,Flex_Benefits!$N$13:$T$2013,6,FALSE)&amp;" Copayments")&amp;" for "&amp;IF(VLOOKUP(C1838,Flex_Benefits!$N$13:$T$2013,2,FALSE)&lt;&gt;'Dropdown Selections'!$Q$3,VLOOKUP(C1838,Flex_Benefits!$N$13:$T$2013,2,FALSE),"all Part D drugs on tier(s) "&amp;VLOOKUP(C1838,Flex_Benefits!$N$13:$T$2013,3,FALSE))&amp;IF(VLOOKUP(C1838,Flex_Benefits!$N$13:$T$2013,4,FALSE)='Dropdown Selections'!$E$2," with a $"&amp;VLOOKUP(C1838,Flex_Benefits!$N$13:$T$2013,5,FALSE)&amp;" deductible",""))</f>
        <v/>
      </c>
      <c r="E1838" s="101"/>
      <c r="F1838" s="28" t="str" cm="1">
        <f t="array" ref="F1838">_xlfn.IFS(E1838="","",  VLOOKUP(E1838,Flex_Target_Populations!$B$9:$H$2009,2,FALSE)='Dropdown Selections'!$F$10, 'Dropdown Selections'!$F$10, VLOOKUP(E1838,Flex_Target_Populations!$B$9:$H$2009,2,FALSE)='Dropdown Selections'!$F$9,'Dropdown Selections'!$F$9, VLOOKUP(E1838,Flex_Target_Populations!$B$9:$H$2009,2,FALSE)='Dropdown Selections'!$F$3,"Enrollees with: " &amp;VLOOKUP(E1838,Flex_Target_Populations!$B$9:$H$2009,6,FALSE), VLOOKUP(E1838,Flex_Target_Populations!$B$9:$H$2009,2,FALSE)='Dropdown Selections'!$F$2, "LIS Levels: " &amp; VLOOKUP(E1838,Flex_Target_Populations!$B$9:$H$2009,3,FALSE), VLOOKUP(E1838,Flex_Target_Populations!$B$9:$H$2009,2,FALSE)='Dropdown Selections'!$F$4, VLOOKUP(E1838,Flex_Target_Populations!$B$9:$H$2009,4,FALSE) &amp; " beginning at " &amp; VLOOKUP(E1838,Flex_Target_Populations!$B$9:$H$2009,5,FALSE), VLOOKUP(E1838,Flex_Target_Populations!$B$9:$H$2009,2,FALSE)='Dropdown Selections'!$F$5, VLOOKUP(E1838,Flex_Target_Populations!$B$9:$H$2009,4,FALSE) &amp; " beginning at "&amp; VLOOKUP(E1838,Flex_Target_Populations!$B$9:$H$2009,5,FALSE) &amp; " and " &amp; VLOOKUP(E1838,Flex_Target_Populations!$B$9:$H$2009,6,FALSE), VLOOKUP(E1838,Flex_Target_Populations!$B$9:$H$2009,2,FALSE)='Dropdown Selections'!$F$6, "LIS Levels: " &amp; VLOOKUP(E1838,Flex_Target_Populations!$B$9:$H$2009,3,FALSE) &amp; " and " &amp; VLOOKUP(E1838,Flex_Target_Populations!$B$9:$H$2009,6,FALSE), VLOOKUP(E1838,Flex_Target_Populations!$B$9:$H$2009,2,FALSE)='Dropdown Selections'!$F$7, "LIS Levels: " &amp; VLOOKUP(E1838,Flex_Target_Populations!$B$9:$H$2009,3,FALSE) &amp; " and " &amp; VLOOKUP(E1838,Flex_Target_Populations!$B$9:$H$2009,4,FALSE) &amp; " beginning at "&amp; VLOOKUP(E1838,Flex_Target_Populations!$B$9:$H$2009,5,FALSE), VLOOKUP(E1838,Flex_Target_Populations!$B$9:$H$2009,2,FALSE)='Dropdown Selections'!$F$8,  "LIS Levels: " &amp; VLOOKUP(E1838,Flex_Target_Populations!$B$9:$H$2009,3,FALSE) &amp; " and " &amp; VLOOKUP(E1838,Flex_Target_Populations!$B$9:$H$2009,4,FALSE) &amp; " beginning at "&amp; VLOOKUP(E1838,Flex_Target_Populations!$B$9:$H$2009,5,FALSE) &amp; " and " &amp; VLOOKUP(E1838,Flex_Target_Populations!$B$9:$H$2009,6,FALSE))</f>
        <v/>
      </c>
      <c r="G1838" s="101"/>
      <c r="H1838" s="101"/>
      <c r="I1838" s="101"/>
      <c r="J1838" s="101"/>
      <c r="K1838" s="101"/>
      <c r="L1838" s="101"/>
      <c r="M1838" s="101"/>
      <c r="N1838" s="101"/>
      <c r="O1838" s="101"/>
      <c r="P1838" s="101"/>
      <c r="Q1838" s="104"/>
    </row>
    <row r="1839" spans="2:17">
      <c r="B1839" s="159"/>
      <c r="C1839" s="101"/>
      <c r="D1839" s="28" t="str" cm="1">
        <f t="array" ref="D1839">_xlfn.IFS(C1839="","",AND(LEFT(C1839,3)&lt;&gt;"CRC", LEFT(C1839,3)&lt;&gt;"DRC"),VLOOKUP(Flex_Summary!C1839,Flex_Benefits!$B$13:$D$2013,3,FALSE),LEFT(C1839,3)="CRC",VLOOKUP(Flex_Summary!C1839,Flex_Benefits!$I$13:$K$2013,3,FALSE)&amp;" for "&amp;VLOOKUP(Flex_Summary!C1839,Flex_Benefits!$I$13:$K$2013,2,FALSE),LEFT(C1839,3)="DRC",IF(VLOOKUP(C1839,Flex_Benefits!$N$13:$T$2013,6,FALSE)="",VLOOKUP(C1839,Flex_Benefits!$N$13:$T$2013,7,FALSE)&amp;"% Coinsurance","$"&amp;VLOOKUP(C1839,Flex_Benefits!$N$13:$T$2013,6,FALSE)&amp;" Copayments")&amp;" for "&amp;IF(VLOOKUP(C1839,Flex_Benefits!$N$13:$T$2013,2,FALSE)&lt;&gt;'Dropdown Selections'!$Q$3,VLOOKUP(C1839,Flex_Benefits!$N$13:$T$2013,2,FALSE),"all Part D drugs on tier(s) "&amp;VLOOKUP(C1839,Flex_Benefits!$N$13:$T$2013,3,FALSE))&amp;IF(VLOOKUP(C1839,Flex_Benefits!$N$13:$T$2013,4,FALSE)='Dropdown Selections'!$E$2," with a $"&amp;VLOOKUP(C1839,Flex_Benefits!$N$13:$T$2013,5,FALSE)&amp;" deductible",""))</f>
        <v/>
      </c>
      <c r="E1839" s="101"/>
      <c r="F1839" s="28" t="str" cm="1">
        <f t="array" ref="F1839">_xlfn.IFS(E1839="","",  VLOOKUP(E1839,Flex_Target_Populations!$B$9:$H$2009,2,FALSE)='Dropdown Selections'!$F$10, 'Dropdown Selections'!$F$10, VLOOKUP(E1839,Flex_Target_Populations!$B$9:$H$2009,2,FALSE)='Dropdown Selections'!$F$9,'Dropdown Selections'!$F$9, VLOOKUP(E1839,Flex_Target_Populations!$B$9:$H$2009,2,FALSE)='Dropdown Selections'!$F$3,"Enrollees with: " &amp;VLOOKUP(E1839,Flex_Target_Populations!$B$9:$H$2009,6,FALSE), VLOOKUP(E1839,Flex_Target_Populations!$B$9:$H$2009,2,FALSE)='Dropdown Selections'!$F$2, "LIS Levels: " &amp; VLOOKUP(E1839,Flex_Target_Populations!$B$9:$H$2009,3,FALSE), VLOOKUP(E1839,Flex_Target_Populations!$B$9:$H$2009,2,FALSE)='Dropdown Selections'!$F$4, VLOOKUP(E1839,Flex_Target_Populations!$B$9:$H$2009,4,FALSE) &amp; " beginning at " &amp; VLOOKUP(E1839,Flex_Target_Populations!$B$9:$H$2009,5,FALSE), VLOOKUP(E1839,Flex_Target_Populations!$B$9:$H$2009,2,FALSE)='Dropdown Selections'!$F$5, VLOOKUP(E1839,Flex_Target_Populations!$B$9:$H$2009,4,FALSE) &amp; " beginning at "&amp; VLOOKUP(E1839,Flex_Target_Populations!$B$9:$H$2009,5,FALSE) &amp; " and " &amp; VLOOKUP(E1839,Flex_Target_Populations!$B$9:$H$2009,6,FALSE), VLOOKUP(E1839,Flex_Target_Populations!$B$9:$H$2009,2,FALSE)='Dropdown Selections'!$F$6, "LIS Levels: " &amp; VLOOKUP(E1839,Flex_Target_Populations!$B$9:$H$2009,3,FALSE) &amp; " and " &amp; VLOOKUP(E1839,Flex_Target_Populations!$B$9:$H$2009,6,FALSE), VLOOKUP(E1839,Flex_Target_Populations!$B$9:$H$2009,2,FALSE)='Dropdown Selections'!$F$7, "LIS Levels: " &amp; VLOOKUP(E1839,Flex_Target_Populations!$B$9:$H$2009,3,FALSE) &amp; " and " &amp; VLOOKUP(E1839,Flex_Target_Populations!$B$9:$H$2009,4,FALSE) &amp; " beginning at "&amp; VLOOKUP(E1839,Flex_Target_Populations!$B$9:$H$2009,5,FALSE), VLOOKUP(E1839,Flex_Target_Populations!$B$9:$H$2009,2,FALSE)='Dropdown Selections'!$F$8,  "LIS Levels: " &amp; VLOOKUP(E1839,Flex_Target_Populations!$B$9:$H$2009,3,FALSE) &amp; " and " &amp; VLOOKUP(E1839,Flex_Target_Populations!$B$9:$H$2009,4,FALSE) &amp; " beginning at "&amp; VLOOKUP(E1839,Flex_Target_Populations!$B$9:$H$2009,5,FALSE) &amp; " and " &amp; VLOOKUP(E1839,Flex_Target_Populations!$B$9:$H$2009,6,FALSE))</f>
        <v/>
      </c>
      <c r="G1839" s="101"/>
      <c r="H1839" s="101"/>
      <c r="I1839" s="101"/>
      <c r="J1839" s="101"/>
      <c r="K1839" s="101"/>
      <c r="L1839" s="101"/>
      <c r="M1839" s="101"/>
      <c r="N1839" s="101"/>
      <c r="O1839" s="101"/>
      <c r="P1839" s="101"/>
      <c r="Q1839" s="104"/>
    </row>
    <row r="1840" spans="2:17">
      <c r="B1840" s="159"/>
      <c r="C1840" s="101"/>
      <c r="D1840" s="28" t="str" cm="1">
        <f t="array" ref="D1840">_xlfn.IFS(C1840="","",AND(LEFT(C1840,3)&lt;&gt;"CRC", LEFT(C1840,3)&lt;&gt;"DRC"),VLOOKUP(Flex_Summary!C1840,Flex_Benefits!$B$13:$D$2013,3,FALSE),LEFT(C1840,3)="CRC",VLOOKUP(Flex_Summary!C1840,Flex_Benefits!$I$13:$K$2013,3,FALSE)&amp;" for "&amp;VLOOKUP(Flex_Summary!C1840,Flex_Benefits!$I$13:$K$2013,2,FALSE),LEFT(C1840,3)="DRC",IF(VLOOKUP(C1840,Flex_Benefits!$N$13:$T$2013,6,FALSE)="",VLOOKUP(C1840,Flex_Benefits!$N$13:$T$2013,7,FALSE)&amp;"% Coinsurance","$"&amp;VLOOKUP(C1840,Flex_Benefits!$N$13:$T$2013,6,FALSE)&amp;" Copayments")&amp;" for "&amp;IF(VLOOKUP(C1840,Flex_Benefits!$N$13:$T$2013,2,FALSE)&lt;&gt;'Dropdown Selections'!$Q$3,VLOOKUP(C1840,Flex_Benefits!$N$13:$T$2013,2,FALSE),"all Part D drugs on tier(s) "&amp;VLOOKUP(C1840,Flex_Benefits!$N$13:$T$2013,3,FALSE))&amp;IF(VLOOKUP(C1840,Flex_Benefits!$N$13:$T$2013,4,FALSE)='Dropdown Selections'!$E$2," with a $"&amp;VLOOKUP(C1840,Flex_Benefits!$N$13:$T$2013,5,FALSE)&amp;" deductible",""))</f>
        <v/>
      </c>
      <c r="E1840" s="101"/>
      <c r="F1840" s="28" t="str" cm="1">
        <f t="array" ref="F1840">_xlfn.IFS(E1840="","",  VLOOKUP(E1840,Flex_Target_Populations!$B$9:$H$2009,2,FALSE)='Dropdown Selections'!$F$10, 'Dropdown Selections'!$F$10, VLOOKUP(E1840,Flex_Target_Populations!$B$9:$H$2009,2,FALSE)='Dropdown Selections'!$F$9,'Dropdown Selections'!$F$9, VLOOKUP(E1840,Flex_Target_Populations!$B$9:$H$2009,2,FALSE)='Dropdown Selections'!$F$3,"Enrollees with: " &amp;VLOOKUP(E1840,Flex_Target_Populations!$B$9:$H$2009,6,FALSE), VLOOKUP(E1840,Flex_Target_Populations!$B$9:$H$2009,2,FALSE)='Dropdown Selections'!$F$2, "LIS Levels: " &amp; VLOOKUP(E1840,Flex_Target_Populations!$B$9:$H$2009,3,FALSE), VLOOKUP(E1840,Flex_Target_Populations!$B$9:$H$2009,2,FALSE)='Dropdown Selections'!$F$4, VLOOKUP(E1840,Flex_Target_Populations!$B$9:$H$2009,4,FALSE) &amp; " beginning at " &amp; VLOOKUP(E1840,Flex_Target_Populations!$B$9:$H$2009,5,FALSE), VLOOKUP(E1840,Flex_Target_Populations!$B$9:$H$2009,2,FALSE)='Dropdown Selections'!$F$5, VLOOKUP(E1840,Flex_Target_Populations!$B$9:$H$2009,4,FALSE) &amp; " beginning at "&amp; VLOOKUP(E1840,Flex_Target_Populations!$B$9:$H$2009,5,FALSE) &amp; " and " &amp; VLOOKUP(E1840,Flex_Target_Populations!$B$9:$H$2009,6,FALSE), VLOOKUP(E1840,Flex_Target_Populations!$B$9:$H$2009,2,FALSE)='Dropdown Selections'!$F$6, "LIS Levels: " &amp; VLOOKUP(E1840,Flex_Target_Populations!$B$9:$H$2009,3,FALSE) &amp; " and " &amp; VLOOKUP(E1840,Flex_Target_Populations!$B$9:$H$2009,6,FALSE), VLOOKUP(E1840,Flex_Target_Populations!$B$9:$H$2009,2,FALSE)='Dropdown Selections'!$F$7, "LIS Levels: " &amp; VLOOKUP(E1840,Flex_Target_Populations!$B$9:$H$2009,3,FALSE) &amp; " and " &amp; VLOOKUP(E1840,Flex_Target_Populations!$B$9:$H$2009,4,FALSE) &amp; " beginning at "&amp; VLOOKUP(E1840,Flex_Target_Populations!$B$9:$H$2009,5,FALSE), VLOOKUP(E1840,Flex_Target_Populations!$B$9:$H$2009,2,FALSE)='Dropdown Selections'!$F$8,  "LIS Levels: " &amp; VLOOKUP(E1840,Flex_Target_Populations!$B$9:$H$2009,3,FALSE) &amp; " and " &amp; VLOOKUP(E1840,Flex_Target_Populations!$B$9:$H$2009,4,FALSE) &amp; " beginning at "&amp; VLOOKUP(E1840,Flex_Target_Populations!$B$9:$H$2009,5,FALSE) &amp; " and " &amp; VLOOKUP(E1840,Flex_Target_Populations!$B$9:$H$2009,6,FALSE))</f>
        <v/>
      </c>
      <c r="G1840" s="101"/>
      <c r="H1840" s="101"/>
      <c r="I1840" s="101"/>
      <c r="J1840" s="101"/>
      <c r="K1840" s="101"/>
      <c r="L1840" s="101"/>
      <c r="M1840" s="101"/>
      <c r="N1840" s="101"/>
      <c r="O1840" s="101"/>
      <c r="P1840" s="101"/>
      <c r="Q1840" s="104"/>
    </row>
    <row r="1841" spans="2:17">
      <c r="B1841" s="159"/>
      <c r="C1841" s="101"/>
      <c r="D1841" s="28" t="str" cm="1">
        <f t="array" ref="D1841">_xlfn.IFS(C1841="","",AND(LEFT(C1841,3)&lt;&gt;"CRC", LEFT(C1841,3)&lt;&gt;"DRC"),VLOOKUP(Flex_Summary!C1841,Flex_Benefits!$B$13:$D$2013,3,FALSE),LEFT(C1841,3)="CRC",VLOOKUP(Flex_Summary!C1841,Flex_Benefits!$I$13:$K$2013,3,FALSE)&amp;" for "&amp;VLOOKUP(Flex_Summary!C1841,Flex_Benefits!$I$13:$K$2013,2,FALSE),LEFT(C1841,3)="DRC",IF(VLOOKUP(C1841,Flex_Benefits!$N$13:$T$2013,6,FALSE)="",VLOOKUP(C1841,Flex_Benefits!$N$13:$T$2013,7,FALSE)&amp;"% Coinsurance","$"&amp;VLOOKUP(C1841,Flex_Benefits!$N$13:$T$2013,6,FALSE)&amp;" Copayments")&amp;" for "&amp;IF(VLOOKUP(C1841,Flex_Benefits!$N$13:$T$2013,2,FALSE)&lt;&gt;'Dropdown Selections'!$Q$3,VLOOKUP(C1841,Flex_Benefits!$N$13:$T$2013,2,FALSE),"all Part D drugs on tier(s) "&amp;VLOOKUP(C1841,Flex_Benefits!$N$13:$T$2013,3,FALSE))&amp;IF(VLOOKUP(C1841,Flex_Benefits!$N$13:$T$2013,4,FALSE)='Dropdown Selections'!$E$2," with a $"&amp;VLOOKUP(C1841,Flex_Benefits!$N$13:$T$2013,5,FALSE)&amp;" deductible",""))</f>
        <v/>
      </c>
      <c r="E1841" s="101"/>
      <c r="F1841" s="28" t="str" cm="1">
        <f t="array" ref="F1841">_xlfn.IFS(E1841="","",  VLOOKUP(E1841,Flex_Target_Populations!$B$9:$H$2009,2,FALSE)='Dropdown Selections'!$F$10, 'Dropdown Selections'!$F$10, VLOOKUP(E1841,Flex_Target_Populations!$B$9:$H$2009,2,FALSE)='Dropdown Selections'!$F$9,'Dropdown Selections'!$F$9, VLOOKUP(E1841,Flex_Target_Populations!$B$9:$H$2009,2,FALSE)='Dropdown Selections'!$F$3,"Enrollees with: " &amp;VLOOKUP(E1841,Flex_Target_Populations!$B$9:$H$2009,6,FALSE), VLOOKUP(E1841,Flex_Target_Populations!$B$9:$H$2009,2,FALSE)='Dropdown Selections'!$F$2, "LIS Levels: " &amp; VLOOKUP(E1841,Flex_Target_Populations!$B$9:$H$2009,3,FALSE), VLOOKUP(E1841,Flex_Target_Populations!$B$9:$H$2009,2,FALSE)='Dropdown Selections'!$F$4, VLOOKUP(E1841,Flex_Target_Populations!$B$9:$H$2009,4,FALSE) &amp; " beginning at " &amp; VLOOKUP(E1841,Flex_Target_Populations!$B$9:$H$2009,5,FALSE), VLOOKUP(E1841,Flex_Target_Populations!$B$9:$H$2009,2,FALSE)='Dropdown Selections'!$F$5, VLOOKUP(E1841,Flex_Target_Populations!$B$9:$H$2009,4,FALSE) &amp; " beginning at "&amp; VLOOKUP(E1841,Flex_Target_Populations!$B$9:$H$2009,5,FALSE) &amp; " and " &amp; VLOOKUP(E1841,Flex_Target_Populations!$B$9:$H$2009,6,FALSE), VLOOKUP(E1841,Flex_Target_Populations!$B$9:$H$2009,2,FALSE)='Dropdown Selections'!$F$6, "LIS Levels: " &amp; VLOOKUP(E1841,Flex_Target_Populations!$B$9:$H$2009,3,FALSE) &amp; " and " &amp; VLOOKUP(E1841,Flex_Target_Populations!$B$9:$H$2009,6,FALSE), VLOOKUP(E1841,Flex_Target_Populations!$B$9:$H$2009,2,FALSE)='Dropdown Selections'!$F$7, "LIS Levels: " &amp; VLOOKUP(E1841,Flex_Target_Populations!$B$9:$H$2009,3,FALSE) &amp; " and " &amp; VLOOKUP(E1841,Flex_Target_Populations!$B$9:$H$2009,4,FALSE) &amp; " beginning at "&amp; VLOOKUP(E1841,Flex_Target_Populations!$B$9:$H$2009,5,FALSE), VLOOKUP(E1841,Flex_Target_Populations!$B$9:$H$2009,2,FALSE)='Dropdown Selections'!$F$8,  "LIS Levels: " &amp; VLOOKUP(E1841,Flex_Target_Populations!$B$9:$H$2009,3,FALSE) &amp; " and " &amp; VLOOKUP(E1841,Flex_Target_Populations!$B$9:$H$2009,4,FALSE) &amp; " beginning at "&amp; VLOOKUP(E1841,Flex_Target_Populations!$B$9:$H$2009,5,FALSE) &amp; " and " &amp; VLOOKUP(E1841,Flex_Target_Populations!$B$9:$H$2009,6,FALSE))</f>
        <v/>
      </c>
      <c r="G1841" s="101"/>
      <c r="H1841" s="101"/>
      <c r="I1841" s="101"/>
      <c r="J1841" s="101"/>
      <c r="K1841" s="101"/>
      <c r="L1841" s="101"/>
      <c r="M1841" s="101"/>
      <c r="N1841" s="101"/>
      <c r="O1841" s="101"/>
      <c r="P1841" s="101"/>
      <c r="Q1841" s="104"/>
    </row>
    <row r="1842" spans="2:17">
      <c r="B1842" s="159"/>
      <c r="C1842" s="101"/>
      <c r="D1842" s="28" t="str" cm="1">
        <f t="array" ref="D1842">_xlfn.IFS(C1842="","",AND(LEFT(C1842,3)&lt;&gt;"CRC", LEFT(C1842,3)&lt;&gt;"DRC"),VLOOKUP(Flex_Summary!C1842,Flex_Benefits!$B$13:$D$2013,3,FALSE),LEFT(C1842,3)="CRC",VLOOKUP(Flex_Summary!C1842,Flex_Benefits!$I$13:$K$2013,3,FALSE)&amp;" for "&amp;VLOOKUP(Flex_Summary!C1842,Flex_Benefits!$I$13:$K$2013,2,FALSE),LEFT(C1842,3)="DRC",IF(VLOOKUP(C1842,Flex_Benefits!$N$13:$T$2013,6,FALSE)="",VLOOKUP(C1842,Flex_Benefits!$N$13:$T$2013,7,FALSE)&amp;"% Coinsurance","$"&amp;VLOOKUP(C1842,Flex_Benefits!$N$13:$T$2013,6,FALSE)&amp;" Copayments")&amp;" for "&amp;IF(VLOOKUP(C1842,Flex_Benefits!$N$13:$T$2013,2,FALSE)&lt;&gt;'Dropdown Selections'!$Q$3,VLOOKUP(C1842,Flex_Benefits!$N$13:$T$2013,2,FALSE),"all Part D drugs on tier(s) "&amp;VLOOKUP(C1842,Flex_Benefits!$N$13:$T$2013,3,FALSE))&amp;IF(VLOOKUP(C1842,Flex_Benefits!$N$13:$T$2013,4,FALSE)='Dropdown Selections'!$E$2," with a $"&amp;VLOOKUP(C1842,Flex_Benefits!$N$13:$T$2013,5,FALSE)&amp;" deductible",""))</f>
        <v/>
      </c>
      <c r="E1842" s="101"/>
      <c r="F1842" s="28" t="str" cm="1">
        <f t="array" ref="F1842">_xlfn.IFS(E1842="","",  VLOOKUP(E1842,Flex_Target_Populations!$B$9:$H$2009,2,FALSE)='Dropdown Selections'!$F$10, 'Dropdown Selections'!$F$10, VLOOKUP(E1842,Flex_Target_Populations!$B$9:$H$2009,2,FALSE)='Dropdown Selections'!$F$9,'Dropdown Selections'!$F$9, VLOOKUP(E1842,Flex_Target_Populations!$B$9:$H$2009,2,FALSE)='Dropdown Selections'!$F$3,"Enrollees with: " &amp;VLOOKUP(E1842,Flex_Target_Populations!$B$9:$H$2009,6,FALSE), VLOOKUP(E1842,Flex_Target_Populations!$B$9:$H$2009,2,FALSE)='Dropdown Selections'!$F$2, "LIS Levels: " &amp; VLOOKUP(E1842,Flex_Target_Populations!$B$9:$H$2009,3,FALSE), VLOOKUP(E1842,Flex_Target_Populations!$B$9:$H$2009,2,FALSE)='Dropdown Selections'!$F$4, VLOOKUP(E1842,Flex_Target_Populations!$B$9:$H$2009,4,FALSE) &amp; " beginning at " &amp; VLOOKUP(E1842,Flex_Target_Populations!$B$9:$H$2009,5,FALSE), VLOOKUP(E1842,Flex_Target_Populations!$B$9:$H$2009,2,FALSE)='Dropdown Selections'!$F$5, VLOOKUP(E1842,Flex_Target_Populations!$B$9:$H$2009,4,FALSE) &amp; " beginning at "&amp; VLOOKUP(E1842,Flex_Target_Populations!$B$9:$H$2009,5,FALSE) &amp; " and " &amp; VLOOKUP(E1842,Flex_Target_Populations!$B$9:$H$2009,6,FALSE), VLOOKUP(E1842,Flex_Target_Populations!$B$9:$H$2009,2,FALSE)='Dropdown Selections'!$F$6, "LIS Levels: " &amp; VLOOKUP(E1842,Flex_Target_Populations!$B$9:$H$2009,3,FALSE) &amp; " and " &amp; VLOOKUP(E1842,Flex_Target_Populations!$B$9:$H$2009,6,FALSE), VLOOKUP(E1842,Flex_Target_Populations!$B$9:$H$2009,2,FALSE)='Dropdown Selections'!$F$7, "LIS Levels: " &amp; VLOOKUP(E1842,Flex_Target_Populations!$B$9:$H$2009,3,FALSE) &amp; " and " &amp; VLOOKUP(E1842,Flex_Target_Populations!$B$9:$H$2009,4,FALSE) &amp; " beginning at "&amp; VLOOKUP(E1842,Flex_Target_Populations!$B$9:$H$2009,5,FALSE), VLOOKUP(E1842,Flex_Target_Populations!$B$9:$H$2009,2,FALSE)='Dropdown Selections'!$F$8,  "LIS Levels: " &amp; VLOOKUP(E1842,Flex_Target_Populations!$B$9:$H$2009,3,FALSE) &amp; " and " &amp; VLOOKUP(E1842,Flex_Target_Populations!$B$9:$H$2009,4,FALSE) &amp; " beginning at "&amp; VLOOKUP(E1842,Flex_Target_Populations!$B$9:$H$2009,5,FALSE) &amp; " and " &amp; VLOOKUP(E1842,Flex_Target_Populations!$B$9:$H$2009,6,FALSE))</f>
        <v/>
      </c>
      <c r="G1842" s="101"/>
      <c r="H1842" s="101"/>
      <c r="I1842" s="101"/>
      <c r="J1842" s="101"/>
      <c r="K1842" s="101"/>
      <c r="L1842" s="101"/>
      <c r="M1842" s="101"/>
      <c r="N1842" s="101"/>
      <c r="O1842" s="101"/>
      <c r="P1842" s="101"/>
      <c r="Q1842" s="104"/>
    </row>
    <row r="1843" spans="2:17">
      <c r="B1843" s="159"/>
      <c r="C1843" s="101"/>
      <c r="D1843" s="28" t="str" cm="1">
        <f t="array" ref="D1843">_xlfn.IFS(C1843="","",AND(LEFT(C1843,3)&lt;&gt;"CRC", LEFT(C1843,3)&lt;&gt;"DRC"),VLOOKUP(Flex_Summary!C1843,Flex_Benefits!$B$13:$D$2013,3,FALSE),LEFT(C1843,3)="CRC",VLOOKUP(Flex_Summary!C1843,Flex_Benefits!$I$13:$K$2013,3,FALSE)&amp;" for "&amp;VLOOKUP(Flex_Summary!C1843,Flex_Benefits!$I$13:$K$2013,2,FALSE),LEFT(C1843,3)="DRC",IF(VLOOKUP(C1843,Flex_Benefits!$N$13:$T$2013,6,FALSE)="",VLOOKUP(C1843,Flex_Benefits!$N$13:$T$2013,7,FALSE)&amp;"% Coinsurance","$"&amp;VLOOKUP(C1843,Flex_Benefits!$N$13:$T$2013,6,FALSE)&amp;" Copayments")&amp;" for "&amp;IF(VLOOKUP(C1843,Flex_Benefits!$N$13:$T$2013,2,FALSE)&lt;&gt;'Dropdown Selections'!$Q$3,VLOOKUP(C1843,Flex_Benefits!$N$13:$T$2013,2,FALSE),"all Part D drugs on tier(s) "&amp;VLOOKUP(C1843,Flex_Benefits!$N$13:$T$2013,3,FALSE))&amp;IF(VLOOKUP(C1843,Flex_Benefits!$N$13:$T$2013,4,FALSE)='Dropdown Selections'!$E$2," with a $"&amp;VLOOKUP(C1843,Flex_Benefits!$N$13:$T$2013,5,FALSE)&amp;" deductible",""))</f>
        <v/>
      </c>
      <c r="E1843" s="101"/>
      <c r="F1843" s="28" t="str" cm="1">
        <f t="array" ref="F1843">_xlfn.IFS(E1843="","",  VLOOKUP(E1843,Flex_Target_Populations!$B$9:$H$2009,2,FALSE)='Dropdown Selections'!$F$10, 'Dropdown Selections'!$F$10, VLOOKUP(E1843,Flex_Target_Populations!$B$9:$H$2009,2,FALSE)='Dropdown Selections'!$F$9,'Dropdown Selections'!$F$9, VLOOKUP(E1843,Flex_Target_Populations!$B$9:$H$2009,2,FALSE)='Dropdown Selections'!$F$3,"Enrollees with: " &amp;VLOOKUP(E1843,Flex_Target_Populations!$B$9:$H$2009,6,FALSE), VLOOKUP(E1843,Flex_Target_Populations!$B$9:$H$2009,2,FALSE)='Dropdown Selections'!$F$2, "LIS Levels: " &amp; VLOOKUP(E1843,Flex_Target_Populations!$B$9:$H$2009,3,FALSE), VLOOKUP(E1843,Flex_Target_Populations!$B$9:$H$2009,2,FALSE)='Dropdown Selections'!$F$4, VLOOKUP(E1843,Flex_Target_Populations!$B$9:$H$2009,4,FALSE) &amp; " beginning at " &amp; VLOOKUP(E1843,Flex_Target_Populations!$B$9:$H$2009,5,FALSE), VLOOKUP(E1843,Flex_Target_Populations!$B$9:$H$2009,2,FALSE)='Dropdown Selections'!$F$5, VLOOKUP(E1843,Flex_Target_Populations!$B$9:$H$2009,4,FALSE) &amp; " beginning at "&amp; VLOOKUP(E1843,Flex_Target_Populations!$B$9:$H$2009,5,FALSE) &amp; " and " &amp; VLOOKUP(E1843,Flex_Target_Populations!$B$9:$H$2009,6,FALSE), VLOOKUP(E1843,Flex_Target_Populations!$B$9:$H$2009,2,FALSE)='Dropdown Selections'!$F$6, "LIS Levels: " &amp; VLOOKUP(E1843,Flex_Target_Populations!$B$9:$H$2009,3,FALSE) &amp; " and " &amp; VLOOKUP(E1843,Flex_Target_Populations!$B$9:$H$2009,6,FALSE), VLOOKUP(E1843,Flex_Target_Populations!$B$9:$H$2009,2,FALSE)='Dropdown Selections'!$F$7, "LIS Levels: " &amp; VLOOKUP(E1843,Flex_Target_Populations!$B$9:$H$2009,3,FALSE) &amp; " and " &amp; VLOOKUP(E1843,Flex_Target_Populations!$B$9:$H$2009,4,FALSE) &amp; " beginning at "&amp; VLOOKUP(E1843,Flex_Target_Populations!$B$9:$H$2009,5,FALSE), VLOOKUP(E1843,Flex_Target_Populations!$B$9:$H$2009,2,FALSE)='Dropdown Selections'!$F$8,  "LIS Levels: " &amp; VLOOKUP(E1843,Flex_Target_Populations!$B$9:$H$2009,3,FALSE) &amp; " and " &amp; VLOOKUP(E1843,Flex_Target_Populations!$B$9:$H$2009,4,FALSE) &amp; " beginning at "&amp; VLOOKUP(E1843,Flex_Target_Populations!$B$9:$H$2009,5,FALSE) &amp; " and " &amp; VLOOKUP(E1843,Flex_Target_Populations!$B$9:$H$2009,6,FALSE))</f>
        <v/>
      </c>
      <c r="G1843" s="101"/>
      <c r="H1843" s="101"/>
      <c r="I1843" s="101"/>
      <c r="J1843" s="101"/>
      <c r="K1843" s="101"/>
      <c r="L1843" s="101"/>
      <c r="M1843" s="101"/>
      <c r="N1843" s="101"/>
      <c r="O1843" s="101"/>
      <c r="P1843" s="101"/>
      <c r="Q1843" s="104"/>
    </row>
    <row r="1844" spans="2:17">
      <c r="B1844" s="159"/>
      <c r="C1844" s="101"/>
      <c r="D1844" s="28" t="str" cm="1">
        <f t="array" ref="D1844">_xlfn.IFS(C1844="","",AND(LEFT(C1844,3)&lt;&gt;"CRC", LEFT(C1844,3)&lt;&gt;"DRC"),VLOOKUP(Flex_Summary!C1844,Flex_Benefits!$B$13:$D$2013,3,FALSE),LEFT(C1844,3)="CRC",VLOOKUP(Flex_Summary!C1844,Flex_Benefits!$I$13:$K$2013,3,FALSE)&amp;" for "&amp;VLOOKUP(Flex_Summary!C1844,Flex_Benefits!$I$13:$K$2013,2,FALSE),LEFT(C1844,3)="DRC",IF(VLOOKUP(C1844,Flex_Benefits!$N$13:$T$2013,6,FALSE)="",VLOOKUP(C1844,Flex_Benefits!$N$13:$T$2013,7,FALSE)&amp;"% Coinsurance","$"&amp;VLOOKUP(C1844,Flex_Benefits!$N$13:$T$2013,6,FALSE)&amp;" Copayments")&amp;" for "&amp;IF(VLOOKUP(C1844,Flex_Benefits!$N$13:$T$2013,2,FALSE)&lt;&gt;'Dropdown Selections'!$Q$3,VLOOKUP(C1844,Flex_Benefits!$N$13:$T$2013,2,FALSE),"all Part D drugs on tier(s) "&amp;VLOOKUP(C1844,Flex_Benefits!$N$13:$T$2013,3,FALSE))&amp;IF(VLOOKUP(C1844,Flex_Benefits!$N$13:$T$2013,4,FALSE)='Dropdown Selections'!$E$2," with a $"&amp;VLOOKUP(C1844,Flex_Benefits!$N$13:$T$2013,5,FALSE)&amp;" deductible",""))</f>
        <v/>
      </c>
      <c r="E1844" s="101"/>
      <c r="F1844" s="28" t="str" cm="1">
        <f t="array" ref="F1844">_xlfn.IFS(E1844="","",  VLOOKUP(E1844,Flex_Target_Populations!$B$9:$H$2009,2,FALSE)='Dropdown Selections'!$F$10, 'Dropdown Selections'!$F$10, VLOOKUP(E1844,Flex_Target_Populations!$B$9:$H$2009,2,FALSE)='Dropdown Selections'!$F$9,'Dropdown Selections'!$F$9, VLOOKUP(E1844,Flex_Target_Populations!$B$9:$H$2009,2,FALSE)='Dropdown Selections'!$F$3,"Enrollees with: " &amp;VLOOKUP(E1844,Flex_Target_Populations!$B$9:$H$2009,6,FALSE), VLOOKUP(E1844,Flex_Target_Populations!$B$9:$H$2009,2,FALSE)='Dropdown Selections'!$F$2, "LIS Levels: " &amp; VLOOKUP(E1844,Flex_Target_Populations!$B$9:$H$2009,3,FALSE), VLOOKUP(E1844,Flex_Target_Populations!$B$9:$H$2009,2,FALSE)='Dropdown Selections'!$F$4, VLOOKUP(E1844,Flex_Target_Populations!$B$9:$H$2009,4,FALSE) &amp; " beginning at " &amp; VLOOKUP(E1844,Flex_Target_Populations!$B$9:$H$2009,5,FALSE), VLOOKUP(E1844,Flex_Target_Populations!$B$9:$H$2009,2,FALSE)='Dropdown Selections'!$F$5, VLOOKUP(E1844,Flex_Target_Populations!$B$9:$H$2009,4,FALSE) &amp; " beginning at "&amp; VLOOKUP(E1844,Flex_Target_Populations!$B$9:$H$2009,5,FALSE) &amp; " and " &amp; VLOOKUP(E1844,Flex_Target_Populations!$B$9:$H$2009,6,FALSE), VLOOKUP(E1844,Flex_Target_Populations!$B$9:$H$2009,2,FALSE)='Dropdown Selections'!$F$6, "LIS Levels: " &amp; VLOOKUP(E1844,Flex_Target_Populations!$B$9:$H$2009,3,FALSE) &amp; " and " &amp; VLOOKUP(E1844,Flex_Target_Populations!$B$9:$H$2009,6,FALSE), VLOOKUP(E1844,Flex_Target_Populations!$B$9:$H$2009,2,FALSE)='Dropdown Selections'!$F$7, "LIS Levels: " &amp; VLOOKUP(E1844,Flex_Target_Populations!$B$9:$H$2009,3,FALSE) &amp; " and " &amp; VLOOKUP(E1844,Flex_Target_Populations!$B$9:$H$2009,4,FALSE) &amp; " beginning at "&amp; VLOOKUP(E1844,Flex_Target_Populations!$B$9:$H$2009,5,FALSE), VLOOKUP(E1844,Flex_Target_Populations!$B$9:$H$2009,2,FALSE)='Dropdown Selections'!$F$8,  "LIS Levels: " &amp; VLOOKUP(E1844,Flex_Target_Populations!$B$9:$H$2009,3,FALSE) &amp; " and " &amp; VLOOKUP(E1844,Flex_Target_Populations!$B$9:$H$2009,4,FALSE) &amp; " beginning at "&amp; VLOOKUP(E1844,Flex_Target_Populations!$B$9:$H$2009,5,FALSE) &amp; " and " &amp; VLOOKUP(E1844,Flex_Target_Populations!$B$9:$H$2009,6,FALSE))</f>
        <v/>
      </c>
      <c r="G1844" s="101"/>
      <c r="H1844" s="101"/>
      <c r="I1844" s="101"/>
      <c r="J1844" s="101"/>
      <c r="K1844" s="101"/>
      <c r="L1844" s="101"/>
      <c r="M1844" s="101"/>
      <c r="N1844" s="101"/>
      <c r="O1844" s="101"/>
      <c r="P1844" s="101"/>
      <c r="Q1844" s="104"/>
    </row>
    <row r="1845" spans="2:17">
      <c r="B1845" s="159"/>
      <c r="C1845" s="101"/>
      <c r="D1845" s="28" t="str" cm="1">
        <f t="array" ref="D1845">_xlfn.IFS(C1845="","",AND(LEFT(C1845,3)&lt;&gt;"CRC", LEFT(C1845,3)&lt;&gt;"DRC"),VLOOKUP(Flex_Summary!C1845,Flex_Benefits!$B$13:$D$2013,3,FALSE),LEFT(C1845,3)="CRC",VLOOKUP(Flex_Summary!C1845,Flex_Benefits!$I$13:$K$2013,3,FALSE)&amp;" for "&amp;VLOOKUP(Flex_Summary!C1845,Flex_Benefits!$I$13:$K$2013,2,FALSE),LEFT(C1845,3)="DRC",IF(VLOOKUP(C1845,Flex_Benefits!$N$13:$T$2013,6,FALSE)="",VLOOKUP(C1845,Flex_Benefits!$N$13:$T$2013,7,FALSE)&amp;"% Coinsurance","$"&amp;VLOOKUP(C1845,Flex_Benefits!$N$13:$T$2013,6,FALSE)&amp;" Copayments")&amp;" for "&amp;IF(VLOOKUP(C1845,Flex_Benefits!$N$13:$T$2013,2,FALSE)&lt;&gt;'Dropdown Selections'!$Q$3,VLOOKUP(C1845,Flex_Benefits!$N$13:$T$2013,2,FALSE),"all Part D drugs on tier(s) "&amp;VLOOKUP(C1845,Flex_Benefits!$N$13:$T$2013,3,FALSE))&amp;IF(VLOOKUP(C1845,Flex_Benefits!$N$13:$T$2013,4,FALSE)='Dropdown Selections'!$E$2," with a $"&amp;VLOOKUP(C1845,Flex_Benefits!$N$13:$T$2013,5,FALSE)&amp;" deductible",""))</f>
        <v/>
      </c>
      <c r="E1845" s="101"/>
      <c r="F1845" s="28" t="str" cm="1">
        <f t="array" ref="F1845">_xlfn.IFS(E1845="","",  VLOOKUP(E1845,Flex_Target_Populations!$B$9:$H$2009,2,FALSE)='Dropdown Selections'!$F$10, 'Dropdown Selections'!$F$10, VLOOKUP(E1845,Flex_Target_Populations!$B$9:$H$2009,2,FALSE)='Dropdown Selections'!$F$9,'Dropdown Selections'!$F$9, VLOOKUP(E1845,Flex_Target_Populations!$B$9:$H$2009,2,FALSE)='Dropdown Selections'!$F$3,"Enrollees with: " &amp;VLOOKUP(E1845,Flex_Target_Populations!$B$9:$H$2009,6,FALSE), VLOOKUP(E1845,Flex_Target_Populations!$B$9:$H$2009,2,FALSE)='Dropdown Selections'!$F$2, "LIS Levels: " &amp; VLOOKUP(E1845,Flex_Target_Populations!$B$9:$H$2009,3,FALSE), VLOOKUP(E1845,Flex_Target_Populations!$B$9:$H$2009,2,FALSE)='Dropdown Selections'!$F$4, VLOOKUP(E1845,Flex_Target_Populations!$B$9:$H$2009,4,FALSE) &amp; " beginning at " &amp; VLOOKUP(E1845,Flex_Target_Populations!$B$9:$H$2009,5,FALSE), VLOOKUP(E1845,Flex_Target_Populations!$B$9:$H$2009,2,FALSE)='Dropdown Selections'!$F$5, VLOOKUP(E1845,Flex_Target_Populations!$B$9:$H$2009,4,FALSE) &amp; " beginning at "&amp; VLOOKUP(E1845,Flex_Target_Populations!$B$9:$H$2009,5,FALSE) &amp; " and " &amp; VLOOKUP(E1845,Flex_Target_Populations!$B$9:$H$2009,6,FALSE), VLOOKUP(E1845,Flex_Target_Populations!$B$9:$H$2009,2,FALSE)='Dropdown Selections'!$F$6, "LIS Levels: " &amp; VLOOKUP(E1845,Flex_Target_Populations!$B$9:$H$2009,3,FALSE) &amp; " and " &amp; VLOOKUP(E1845,Flex_Target_Populations!$B$9:$H$2009,6,FALSE), VLOOKUP(E1845,Flex_Target_Populations!$B$9:$H$2009,2,FALSE)='Dropdown Selections'!$F$7, "LIS Levels: " &amp; VLOOKUP(E1845,Flex_Target_Populations!$B$9:$H$2009,3,FALSE) &amp; " and " &amp; VLOOKUP(E1845,Flex_Target_Populations!$B$9:$H$2009,4,FALSE) &amp; " beginning at "&amp; VLOOKUP(E1845,Flex_Target_Populations!$B$9:$H$2009,5,FALSE), VLOOKUP(E1845,Flex_Target_Populations!$B$9:$H$2009,2,FALSE)='Dropdown Selections'!$F$8,  "LIS Levels: " &amp; VLOOKUP(E1845,Flex_Target_Populations!$B$9:$H$2009,3,FALSE) &amp; " and " &amp; VLOOKUP(E1845,Flex_Target_Populations!$B$9:$H$2009,4,FALSE) &amp; " beginning at "&amp; VLOOKUP(E1845,Flex_Target_Populations!$B$9:$H$2009,5,FALSE) &amp; " and " &amp; VLOOKUP(E1845,Flex_Target_Populations!$B$9:$H$2009,6,FALSE))</f>
        <v/>
      </c>
      <c r="G1845" s="101"/>
      <c r="H1845" s="101"/>
      <c r="I1845" s="101"/>
      <c r="J1845" s="101"/>
      <c r="K1845" s="101"/>
      <c r="L1845" s="101"/>
      <c r="M1845" s="101"/>
      <c r="N1845" s="101"/>
      <c r="O1845" s="101"/>
      <c r="P1845" s="101"/>
      <c r="Q1845" s="104"/>
    </row>
    <row r="1846" spans="2:17">
      <c r="B1846" s="159"/>
      <c r="C1846" s="101"/>
      <c r="D1846" s="28" t="str" cm="1">
        <f t="array" ref="D1846">_xlfn.IFS(C1846="","",AND(LEFT(C1846,3)&lt;&gt;"CRC", LEFT(C1846,3)&lt;&gt;"DRC"),VLOOKUP(Flex_Summary!C1846,Flex_Benefits!$B$13:$D$2013,3,FALSE),LEFT(C1846,3)="CRC",VLOOKUP(Flex_Summary!C1846,Flex_Benefits!$I$13:$K$2013,3,FALSE)&amp;" for "&amp;VLOOKUP(Flex_Summary!C1846,Flex_Benefits!$I$13:$K$2013,2,FALSE),LEFT(C1846,3)="DRC",IF(VLOOKUP(C1846,Flex_Benefits!$N$13:$T$2013,6,FALSE)="",VLOOKUP(C1846,Flex_Benefits!$N$13:$T$2013,7,FALSE)&amp;"% Coinsurance","$"&amp;VLOOKUP(C1846,Flex_Benefits!$N$13:$T$2013,6,FALSE)&amp;" Copayments")&amp;" for "&amp;IF(VLOOKUP(C1846,Flex_Benefits!$N$13:$T$2013,2,FALSE)&lt;&gt;'Dropdown Selections'!$Q$3,VLOOKUP(C1846,Flex_Benefits!$N$13:$T$2013,2,FALSE),"all Part D drugs on tier(s) "&amp;VLOOKUP(C1846,Flex_Benefits!$N$13:$T$2013,3,FALSE))&amp;IF(VLOOKUP(C1846,Flex_Benefits!$N$13:$T$2013,4,FALSE)='Dropdown Selections'!$E$2," with a $"&amp;VLOOKUP(C1846,Flex_Benefits!$N$13:$T$2013,5,FALSE)&amp;" deductible",""))</f>
        <v/>
      </c>
      <c r="E1846" s="101"/>
      <c r="F1846" s="28" t="str" cm="1">
        <f t="array" ref="F1846">_xlfn.IFS(E1846="","",  VLOOKUP(E1846,Flex_Target_Populations!$B$9:$H$2009,2,FALSE)='Dropdown Selections'!$F$10, 'Dropdown Selections'!$F$10, VLOOKUP(E1846,Flex_Target_Populations!$B$9:$H$2009,2,FALSE)='Dropdown Selections'!$F$9,'Dropdown Selections'!$F$9, VLOOKUP(E1846,Flex_Target_Populations!$B$9:$H$2009,2,FALSE)='Dropdown Selections'!$F$3,"Enrollees with: " &amp;VLOOKUP(E1846,Flex_Target_Populations!$B$9:$H$2009,6,FALSE), VLOOKUP(E1846,Flex_Target_Populations!$B$9:$H$2009,2,FALSE)='Dropdown Selections'!$F$2, "LIS Levels: " &amp; VLOOKUP(E1846,Flex_Target_Populations!$B$9:$H$2009,3,FALSE), VLOOKUP(E1846,Flex_Target_Populations!$B$9:$H$2009,2,FALSE)='Dropdown Selections'!$F$4, VLOOKUP(E1846,Flex_Target_Populations!$B$9:$H$2009,4,FALSE) &amp; " beginning at " &amp; VLOOKUP(E1846,Flex_Target_Populations!$B$9:$H$2009,5,FALSE), VLOOKUP(E1846,Flex_Target_Populations!$B$9:$H$2009,2,FALSE)='Dropdown Selections'!$F$5, VLOOKUP(E1846,Flex_Target_Populations!$B$9:$H$2009,4,FALSE) &amp; " beginning at "&amp; VLOOKUP(E1846,Flex_Target_Populations!$B$9:$H$2009,5,FALSE) &amp; " and " &amp; VLOOKUP(E1846,Flex_Target_Populations!$B$9:$H$2009,6,FALSE), VLOOKUP(E1846,Flex_Target_Populations!$B$9:$H$2009,2,FALSE)='Dropdown Selections'!$F$6, "LIS Levels: " &amp; VLOOKUP(E1846,Flex_Target_Populations!$B$9:$H$2009,3,FALSE) &amp; " and " &amp; VLOOKUP(E1846,Flex_Target_Populations!$B$9:$H$2009,6,FALSE), VLOOKUP(E1846,Flex_Target_Populations!$B$9:$H$2009,2,FALSE)='Dropdown Selections'!$F$7, "LIS Levels: " &amp; VLOOKUP(E1846,Flex_Target_Populations!$B$9:$H$2009,3,FALSE) &amp; " and " &amp; VLOOKUP(E1846,Flex_Target_Populations!$B$9:$H$2009,4,FALSE) &amp; " beginning at "&amp; VLOOKUP(E1846,Flex_Target_Populations!$B$9:$H$2009,5,FALSE), VLOOKUP(E1846,Flex_Target_Populations!$B$9:$H$2009,2,FALSE)='Dropdown Selections'!$F$8,  "LIS Levels: " &amp; VLOOKUP(E1846,Flex_Target_Populations!$B$9:$H$2009,3,FALSE) &amp; " and " &amp; VLOOKUP(E1846,Flex_Target_Populations!$B$9:$H$2009,4,FALSE) &amp; " beginning at "&amp; VLOOKUP(E1846,Flex_Target_Populations!$B$9:$H$2009,5,FALSE) &amp; " and " &amp; VLOOKUP(E1846,Flex_Target_Populations!$B$9:$H$2009,6,FALSE))</f>
        <v/>
      </c>
      <c r="G1846" s="101"/>
      <c r="H1846" s="101"/>
      <c r="I1846" s="101"/>
      <c r="J1846" s="101"/>
      <c r="K1846" s="101"/>
      <c r="L1846" s="101"/>
      <c r="M1846" s="101"/>
      <c r="N1846" s="101"/>
      <c r="O1846" s="101"/>
      <c r="P1846" s="101"/>
      <c r="Q1846" s="104"/>
    </row>
    <row r="1847" spans="2:17">
      <c r="B1847" s="159"/>
      <c r="C1847" s="101"/>
      <c r="D1847" s="28" t="str" cm="1">
        <f t="array" ref="D1847">_xlfn.IFS(C1847="","",AND(LEFT(C1847,3)&lt;&gt;"CRC", LEFT(C1847,3)&lt;&gt;"DRC"),VLOOKUP(Flex_Summary!C1847,Flex_Benefits!$B$13:$D$2013,3,FALSE),LEFT(C1847,3)="CRC",VLOOKUP(Flex_Summary!C1847,Flex_Benefits!$I$13:$K$2013,3,FALSE)&amp;" for "&amp;VLOOKUP(Flex_Summary!C1847,Flex_Benefits!$I$13:$K$2013,2,FALSE),LEFT(C1847,3)="DRC",IF(VLOOKUP(C1847,Flex_Benefits!$N$13:$T$2013,6,FALSE)="",VLOOKUP(C1847,Flex_Benefits!$N$13:$T$2013,7,FALSE)&amp;"% Coinsurance","$"&amp;VLOOKUP(C1847,Flex_Benefits!$N$13:$T$2013,6,FALSE)&amp;" Copayments")&amp;" for "&amp;IF(VLOOKUP(C1847,Flex_Benefits!$N$13:$T$2013,2,FALSE)&lt;&gt;'Dropdown Selections'!$Q$3,VLOOKUP(C1847,Flex_Benefits!$N$13:$T$2013,2,FALSE),"all Part D drugs on tier(s) "&amp;VLOOKUP(C1847,Flex_Benefits!$N$13:$T$2013,3,FALSE))&amp;IF(VLOOKUP(C1847,Flex_Benefits!$N$13:$T$2013,4,FALSE)='Dropdown Selections'!$E$2," with a $"&amp;VLOOKUP(C1847,Flex_Benefits!$N$13:$T$2013,5,FALSE)&amp;" deductible",""))</f>
        <v/>
      </c>
      <c r="E1847" s="101"/>
      <c r="F1847" s="28" t="str" cm="1">
        <f t="array" ref="F1847">_xlfn.IFS(E1847="","",  VLOOKUP(E1847,Flex_Target_Populations!$B$9:$H$2009,2,FALSE)='Dropdown Selections'!$F$10, 'Dropdown Selections'!$F$10, VLOOKUP(E1847,Flex_Target_Populations!$B$9:$H$2009,2,FALSE)='Dropdown Selections'!$F$9,'Dropdown Selections'!$F$9, VLOOKUP(E1847,Flex_Target_Populations!$B$9:$H$2009,2,FALSE)='Dropdown Selections'!$F$3,"Enrollees with: " &amp;VLOOKUP(E1847,Flex_Target_Populations!$B$9:$H$2009,6,FALSE), VLOOKUP(E1847,Flex_Target_Populations!$B$9:$H$2009,2,FALSE)='Dropdown Selections'!$F$2, "LIS Levels: " &amp; VLOOKUP(E1847,Flex_Target_Populations!$B$9:$H$2009,3,FALSE), VLOOKUP(E1847,Flex_Target_Populations!$B$9:$H$2009,2,FALSE)='Dropdown Selections'!$F$4, VLOOKUP(E1847,Flex_Target_Populations!$B$9:$H$2009,4,FALSE) &amp; " beginning at " &amp; VLOOKUP(E1847,Flex_Target_Populations!$B$9:$H$2009,5,FALSE), VLOOKUP(E1847,Flex_Target_Populations!$B$9:$H$2009,2,FALSE)='Dropdown Selections'!$F$5, VLOOKUP(E1847,Flex_Target_Populations!$B$9:$H$2009,4,FALSE) &amp; " beginning at "&amp; VLOOKUP(E1847,Flex_Target_Populations!$B$9:$H$2009,5,FALSE) &amp; " and " &amp; VLOOKUP(E1847,Flex_Target_Populations!$B$9:$H$2009,6,FALSE), VLOOKUP(E1847,Flex_Target_Populations!$B$9:$H$2009,2,FALSE)='Dropdown Selections'!$F$6, "LIS Levels: " &amp; VLOOKUP(E1847,Flex_Target_Populations!$B$9:$H$2009,3,FALSE) &amp; " and " &amp; VLOOKUP(E1847,Flex_Target_Populations!$B$9:$H$2009,6,FALSE), VLOOKUP(E1847,Flex_Target_Populations!$B$9:$H$2009,2,FALSE)='Dropdown Selections'!$F$7, "LIS Levels: " &amp; VLOOKUP(E1847,Flex_Target_Populations!$B$9:$H$2009,3,FALSE) &amp; " and " &amp; VLOOKUP(E1847,Flex_Target_Populations!$B$9:$H$2009,4,FALSE) &amp; " beginning at "&amp; VLOOKUP(E1847,Flex_Target_Populations!$B$9:$H$2009,5,FALSE), VLOOKUP(E1847,Flex_Target_Populations!$B$9:$H$2009,2,FALSE)='Dropdown Selections'!$F$8,  "LIS Levels: " &amp; VLOOKUP(E1847,Flex_Target_Populations!$B$9:$H$2009,3,FALSE) &amp; " and " &amp; VLOOKUP(E1847,Flex_Target_Populations!$B$9:$H$2009,4,FALSE) &amp; " beginning at "&amp; VLOOKUP(E1847,Flex_Target_Populations!$B$9:$H$2009,5,FALSE) &amp; " and " &amp; VLOOKUP(E1847,Flex_Target_Populations!$B$9:$H$2009,6,FALSE))</f>
        <v/>
      </c>
      <c r="G1847" s="101"/>
      <c r="H1847" s="101"/>
      <c r="I1847" s="101"/>
      <c r="J1847" s="101"/>
      <c r="K1847" s="101"/>
      <c r="L1847" s="101"/>
      <c r="M1847" s="101"/>
      <c r="N1847" s="101"/>
      <c r="O1847" s="101"/>
      <c r="P1847" s="101"/>
      <c r="Q1847" s="104"/>
    </row>
    <row r="1848" spans="2:17">
      <c r="B1848" s="159"/>
      <c r="C1848" s="101"/>
      <c r="D1848" s="28" t="str" cm="1">
        <f t="array" ref="D1848">_xlfn.IFS(C1848="","",AND(LEFT(C1848,3)&lt;&gt;"CRC", LEFT(C1848,3)&lt;&gt;"DRC"),VLOOKUP(Flex_Summary!C1848,Flex_Benefits!$B$13:$D$2013,3,FALSE),LEFT(C1848,3)="CRC",VLOOKUP(Flex_Summary!C1848,Flex_Benefits!$I$13:$K$2013,3,FALSE)&amp;" for "&amp;VLOOKUP(Flex_Summary!C1848,Flex_Benefits!$I$13:$K$2013,2,FALSE),LEFT(C1848,3)="DRC",IF(VLOOKUP(C1848,Flex_Benefits!$N$13:$T$2013,6,FALSE)="",VLOOKUP(C1848,Flex_Benefits!$N$13:$T$2013,7,FALSE)&amp;"% Coinsurance","$"&amp;VLOOKUP(C1848,Flex_Benefits!$N$13:$T$2013,6,FALSE)&amp;" Copayments")&amp;" for "&amp;IF(VLOOKUP(C1848,Flex_Benefits!$N$13:$T$2013,2,FALSE)&lt;&gt;'Dropdown Selections'!$Q$3,VLOOKUP(C1848,Flex_Benefits!$N$13:$T$2013,2,FALSE),"all Part D drugs on tier(s) "&amp;VLOOKUP(C1848,Flex_Benefits!$N$13:$T$2013,3,FALSE))&amp;IF(VLOOKUP(C1848,Flex_Benefits!$N$13:$T$2013,4,FALSE)='Dropdown Selections'!$E$2," with a $"&amp;VLOOKUP(C1848,Flex_Benefits!$N$13:$T$2013,5,FALSE)&amp;" deductible",""))</f>
        <v/>
      </c>
      <c r="E1848" s="101"/>
      <c r="F1848" s="28" t="str" cm="1">
        <f t="array" ref="F1848">_xlfn.IFS(E1848="","",  VLOOKUP(E1848,Flex_Target_Populations!$B$9:$H$2009,2,FALSE)='Dropdown Selections'!$F$10, 'Dropdown Selections'!$F$10, VLOOKUP(E1848,Flex_Target_Populations!$B$9:$H$2009,2,FALSE)='Dropdown Selections'!$F$9,'Dropdown Selections'!$F$9, VLOOKUP(E1848,Flex_Target_Populations!$B$9:$H$2009,2,FALSE)='Dropdown Selections'!$F$3,"Enrollees with: " &amp;VLOOKUP(E1848,Flex_Target_Populations!$B$9:$H$2009,6,FALSE), VLOOKUP(E1848,Flex_Target_Populations!$B$9:$H$2009,2,FALSE)='Dropdown Selections'!$F$2, "LIS Levels: " &amp; VLOOKUP(E1848,Flex_Target_Populations!$B$9:$H$2009,3,FALSE), VLOOKUP(E1848,Flex_Target_Populations!$B$9:$H$2009,2,FALSE)='Dropdown Selections'!$F$4, VLOOKUP(E1848,Flex_Target_Populations!$B$9:$H$2009,4,FALSE) &amp; " beginning at " &amp; VLOOKUP(E1848,Flex_Target_Populations!$B$9:$H$2009,5,FALSE), VLOOKUP(E1848,Flex_Target_Populations!$B$9:$H$2009,2,FALSE)='Dropdown Selections'!$F$5, VLOOKUP(E1848,Flex_Target_Populations!$B$9:$H$2009,4,FALSE) &amp; " beginning at "&amp; VLOOKUP(E1848,Flex_Target_Populations!$B$9:$H$2009,5,FALSE) &amp; " and " &amp; VLOOKUP(E1848,Flex_Target_Populations!$B$9:$H$2009,6,FALSE), VLOOKUP(E1848,Flex_Target_Populations!$B$9:$H$2009,2,FALSE)='Dropdown Selections'!$F$6, "LIS Levels: " &amp; VLOOKUP(E1848,Flex_Target_Populations!$B$9:$H$2009,3,FALSE) &amp; " and " &amp; VLOOKUP(E1848,Flex_Target_Populations!$B$9:$H$2009,6,FALSE), VLOOKUP(E1848,Flex_Target_Populations!$B$9:$H$2009,2,FALSE)='Dropdown Selections'!$F$7, "LIS Levels: " &amp; VLOOKUP(E1848,Flex_Target_Populations!$B$9:$H$2009,3,FALSE) &amp; " and " &amp; VLOOKUP(E1848,Flex_Target_Populations!$B$9:$H$2009,4,FALSE) &amp; " beginning at "&amp; VLOOKUP(E1848,Flex_Target_Populations!$B$9:$H$2009,5,FALSE), VLOOKUP(E1848,Flex_Target_Populations!$B$9:$H$2009,2,FALSE)='Dropdown Selections'!$F$8,  "LIS Levels: " &amp; VLOOKUP(E1848,Flex_Target_Populations!$B$9:$H$2009,3,FALSE) &amp; " and " &amp; VLOOKUP(E1848,Flex_Target_Populations!$B$9:$H$2009,4,FALSE) &amp; " beginning at "&amp; VLOOKUP(E1848,Flex_Target_Populations!$B$9:$H$2009,5,FALSE) &amp; " and " &amp; VLOOKUP(E1848,Flex_Target_Populations!$B$9:$H$2009,6,FALSE))</f>
        <v/>
      </c>
      <c r="G1848" s="101"/>
      <c r="H1848" s="101"/>
      <c r="I1848" s="101"/>
      <c r="J1848" s="101"/>
      <c r="K1848" s="101"/>
      <c r="L1848" s="101"/>
      <c r="M1848" s="101"/>
      <c r="N1848" s="101"/>
      <c r="O1848" s="101"/>
      <c r="P1848" s="101"/>
      <c r="Q1848" s="104"/>
    </row>
    <row r="1849" spans="2:17">
      <c r="B1849" s="159"/>
      <c r="C1849" s="101"/>
      <c r="D1849" s="28" t="str" cm="1">
        <f t="array" ref="D1849">_xlfn.IFS(C1849="","",AND(LEFT(C1849,3)&lt;&gt;"CRC", LEFT(C1849,3)&lt;&gt;"DRC"),VLOOKUP(Flex_Summary!C1849,Flex_Benefits!$B$13:$D$2013,3,FALSE),LEFT(C1849,3)="CRC",VLOOKUP(Flex_Summary!C1849,Flex_Benefits!$I$13:$K$2013,3,FALSE)&amp;" for "&amp;VLOOKUP(Flex_Summary!C1849,Flex_Benefits!$I$13:$K$2013,2,FALSE),LEFT(C1849,3)="DRC",IF(VLOOKUP(C1849,Flex_Benefits!$N$13:$T$2013,6,FALSE)="",VLOOKUP(C1849,Flex_Benefits!$N$13:$T$2013,7,FALSE)&amp;"% Coinsurance","$"&amp;VLOOKUP(C1849,Flex_Benefits!$N$13:$T$2013,6,FALSE)&amp;" Copayments")&amp;" for "&amp;IF(VLOOKUP(C1849,Flex_Benefits!$N$13:$T$2013,2,FALSE)&lt;&gt;'Dropdown Selections'!$Q$3,VLOOKUP(C1849,Flex_Benefits!$N$13:$T$2013,2,FALSE),"all Part D drugs on tier(s) "&amp;VLOOKUP(C1849,Flex_Benefits!$N$13:$T$2013,3,FALSE))&amp;IF(VLOOKUP(C1849,Flex_Benefits!$N$13:$T$2013,4,FALSE)='Dropdown Selections'!$E$2," with a $"&amp;VLOOKUP(C1849,Flex_Benefits!$N$13:$T$2013,5,FALSE)&amp;" deductible",""))</f>
        <v/>
      </c>
      <c r="E1849" s="101"/>
      <c r="F1849" s="28" t="str" cm="1">
        <f t="array" ref="F1849">_xlfn.IFS(E1849="","",  VLOOKUP(E1849,Flex_Target_Populations!$B$9:$H$2009,2,FALSE)='Dropdown Selections'!$F$10, 'Dropdown Selections'!$F$10, VLOOKUP(E1849,Flex_Target_Populations!$B$9:$H$2009,2,FALSE)='Dropdown Selections'!$F$9,'Dropdown Selections'!$F$9, VLOOKUP(E1849,Flex_Target_Populations!$B$9:$H$2009,2,FALSE)='Dropdown Selections'!$F$3,"Enrollees with: " &amp;VLOOKUP(E1849,Flex_Target_Populations!$B$9:$H$2009,6,FALSE), VLOOKUP(E1849,Flex_Target_Populations!$B$9:$H$2009,2,FALSE)='Dropdown Selections'!$F$2, "LIS Levels: " &amp; VLOOKUP(E1849,Flex_Target_Populations!$B$9:$H$2009,3,FALSE), VLOOKUP(E1849,Flex_Target_Populations!$B$9:$H$2009,2,FALSE)='Dropdown Selections'!$F$4, VLOOKUP(E1849,Flex_Target_Populations!$B$9:$H$2009,4,FALSE) &amp; " beginning at " &amp; VLOOKUP(E1849,Flex_Target_Populations!$B$9:$H$2009,5,FALSE), VLOOKUP(E1849,Flex_Target_Populations!$B$9:$H$2009,2,FALSE)='Dropdown Selections'!$F$5, VLOOKUP(E1849,Flex_Target_Populations!$B$9:$H$2009,4,FALSE) &amp; " beginning at "&amp; VLOOKUP(E1849,Flex_Target_Populations!$B$9:$H$2009,5,FALSE) &amp; " and " &amp; VLOOKUP(E1849,Flex_Target_Populations!$B$9:$H$2009,6,FALSE), VLOOKUP(E1849,Flex_Target_Populations!$B$9:$H$2009,2,FALSE)='Dropdown Selections'!$F$6, "LIS Levels: " &amp; VLOOKUP(E1849,Flex_Target_Populations!$B$9:$H$2009,3,FALSE) &amp; " and " &amp; VLOOKUP(E1849,Flex_Target_Populations!$B$9:$H$2009,6,FALSE), VLOOKUP(E1849,Flex_Target_Populations!$B$9:$H$2009,2,FALSE)='Dropdown Selections'!$F$7, "LIS Levels: " &amp; VLOOKUP(E1849,Flex_Target_Populations!$B$9:$H$2009,3,FALSE) &amp; " and " &amp; VLOOKUP(E1849,Flex_Target_Populations!$B$9:$H$2009,4,FALSE) &amp; " beginning at "&amp; VLOOKUP(E1849,Flex_Target_Populations!$B$9:$H$2009,5,FALSE), VLOOKUP(E1849,Flex_Target_Populations!$B$9:$H$2009,2,FALSE)='Dropdown Selections'!$F$8,  "LIS Levels: " &amp; VLOOKUP(E1849,Flex_Target_Populations!$B$9:$H$2009,3,FALSE) &amp; " and " &amp; VLOOKUP(E1849,Flex_Target_Populations!$B$9:$H$2009,4,FALSE) &amp; " beginning at "&amp; VLOOKUP(E1849,Flex_Target_Populations!$B$9:$H$2009,5,FALSE) &amp; " and " &amp; VLOOKUP(E1849,Flex_Target_Populations!$B$9:$H$2009,6,FALSE))</f>
        <v/>
      </c>
      <c r="G1849" s="101"/>
      <c r="H1849" s="101"/>
      <c r="I1849" s="101"/>
      <c r="J1849" s="101"/>
      <c r="K1849" s="101"/>
      <c r="L1849" s="101"/>
      <c r="M1849" s="101"/>
      <c r="N1849" s="101"/>
      <c r="O1849" s="101"/>
      <c r="P1849" s="101"/>
      <c r="Q1849" s="104"/>
    </row>
    <row r="1850" spans="2:17">
      <c r="B1850" s="159"/>
      <c r="C1850" s="101"/>
      <c r="D1850" s="28" t="str" cm="1">
        <f t="array" ref="D1850">_xlfn.IFS(C1850="","",AND(LEFT(C1850,3)&lt;&gt;"CRC", LEFT(C1850,3)&lt;&gt;"DRC"),VLOOKUP(Flex_Summary!C1850,Flex_Benefits!$B$13:$D$2013,3,FALSE),LEFT(C1850,3)="CRC",VLOOKUP(Flex_Summary!C1850,Flex_Benefits!$I$13:$K$2013,3,FALSE)&amp;" for "&amp;VLOOKUP(Flex_Summary!C1850,Flex_Benefits!$I$13:$K$2013,2,FALSE),LEFT(C1850,3)="DRC",IF(VLOOKUP(C1850,Flex_Benefits!$N$13:$T$2013,6,FALSE)="",VLOOKUP(C1850,Flex_Benefits!$N$13:$T$2013,7,FALSE)&amp;"% Coinsurance","$"&amp;VLOOKUP(C1850,Flex_Benefits!$N$13:$T$2013,6,FALSE)&amp;" Copayments")&amp;" for "&amp;IF(VLOOKUP(C1850,Flex_Benefits!$N$13:$T$2013,2,FALSE)&lt;&gt;'Dropdown Selections'!$Q$3,VLOOKUP(C1850,Flex_Benefits!$N$13:$T$2013,2,FALSE),"all Part D drugs on tier(s) "&amp;VLOOKUP(C1850,Flex_Benefits!$N$13:$T$2013,3,FALSE))&amp;IF(VLOOKUP(C1850,Flex_Benefits!$N$13:$T$2013,4,FALSE)='Dropdown Selections'!$E$2," with a $"&amp;VLOOKUP(C1850,Flex_Benefits!$N$13:$T$2013,5,FALSE)&amp;" deductible",""))</f>
        <v/>
      </c>
      <c r="E1850" s="101"/>
      <c r="F1850" s="28" t="str" cm="1">
        <f t="array" ref="F1850">_xlfn.IFS(E1850="","",  VLOOKUP(E1850,Flex_Target_Populations!$B$9:$H$2009,2,FALSE)='Dropdown Selections'!$F$10, 'Dropdown Selections'!$F$10, VLOOKUP(E1850,Flex_Target_Populations!$B$9:$H$2009,2,FALSE)='Dropdown Selections'!$F$9,'Dropdown Selections'!$F$9, VLOOKUP(E1850,Flex_Target_Populations!$B$9:$H$2009,2,FALSE)='Dropdown Selections'!$F$3,"Enrollees with: " &amp;VLOOKUP(E1850,Flex_Target_Populations!$B$9:$H$2009,6,FALSE), VLOOKUP(E1850,Flex_Target_Populations!$B$9:$H$2009,2,FALSE)='Dropdown Selections'!$F$2, "LIS Levels: " &amp; VLOOKUP(E1850,Flex_Target_Populations!$B$9:$H$2009,3,FALSE), VLOOKUP(E1850,Flex_Target_Populations!$B$9:$H$2009,2,FALSE)='Dropdown Selections'!$F$4, VLOOKUP(E1850,Flex_Target_Populations!$B$9:$H$2009,4,FALSE) &amp; " beginning at " &amp; VLOOKUP(E1850,Flex_Target_Populations!$B$9:$H$2009,5,FALSE), VLOOKUP(E1850,Flex_Target_Populations!$B$9:$H$2009,2,FALSE)='Dropdown Selections'!$F$5, VLOOKUP(E1850,Flex_Target_Populations!$B$9:$H$2009,4,FALSE) &amp; " beginning at "&amp; VLOOKUP(E1850,Flex_Target_Populations!$B$9:$H$2009,5,FALSE) &amp; " and " &amp; VLOOKUP(E1850,Flex_Target_Populations!$B$9:$H$2009,6,FALSE), VLOOKUP(E1850,Flex_Target_Populations!$B$9:$H$2009,2,FALSE)='Dropdown Selections'!$F$6, "LIS Levels: " &amp; VLOOKUP(E1850,Flex_Target_Populations!$B$9:$H$2009,3,FALSE) &amp; " and " &amp; VLOOKUP(E1850,Flex_Target_Populations!$B$9:$H$2009,6,FALSE), VLOOKUP(E1850,Flex_Target_Populations!$B$9:$H$2009,2,FALSE)='Dropdown Selections'!$F$7, "LIS Levels: " &amp; VLOOKUP(E1850,Flex_Target_Populations!$B$9:$H$2009,3,FALSE) &amp; " and " &amp; VLOOKUP(E1850,Flex_Target_Populations!$B$9:$H$2009,4,FALSE) &amp; " beginning at "&amp; VLOOKUP(E1850,Flex_Target_Populations!$B$9:$H$2009,5,FALSE), VLOOKUP(E1850,Flex_Target_Populations!$B$9:$H$2009,2,FALSE)='Dropdown Selections'!$F$8,  "LIS Levels: " &amp; VLOOKUP(E1850,Flex_Target_Populations!$B$9:$H$2009,3,FALSE) &amp; " and " &amp; VLOOKUP(E1850,Flex_Target_Populations!$B$9:$H$2009,4,FALSE) &amp; " beginning at "&amp; VLOOKUP(E1850,Flex_Target_Populations!$B$9:$H$2009,5,FALSE) &amp; " and " &amp; VLOOKUP(E1850,Flex_Target_Populations!$B$9:$H$2009,6,FALSE))</f>
        <v/>
      </c>
      <c r="G1850" s="101"/>
      <c r="H1850" s="101"/>
      <c r="I1850" s="101"/>
      <c r="J1850" s="101"/>
      <c r="K1850" s="101"/>
      <c r="L1850" s="101"/>
      <c r="M1850" s="101"/>
      <c r="N1850" s="101"/>
      <c r="O1850" s="101"/>
      <c r="P1850" s="101"/>
      <c r="Q1850" s="104"/>
    </row>
    <row r="1851" spans="2:17">
      <c r="B1851" s="159"/>
      <c r="C1851" s="101"/>
      <c r="D1851" s="28" t="str" cm="1">
        <f t="array" ref="D1851">_xlfn.IFS(C1851="","",AND(LEFT(C1851,3)&lt;&gt;"CRC", LEFT(C1851,3)&lt;&gt;"DRC"),VLOOKUP(Flex_Summary!C1851,Flex_Benefits!$B$13:$D$2013,3,FALSE),LEFT(C1851,3)="CRC",VLOOKUP(Flex_Summary!C1851,Flex_Benefits!$I$13:$K$2013,3,FALSE)&amp;" for "&amp;VLOOKUP(Flex_Summary!C1851,Flex_Benefits!$I$13:$K$2013,2,FALSE),LEFT(C1851,3)="DRC",IF(VLOOKUP(C1851,Flex_Benefits!$N$13:$T$2013,6,FALSE)="",VLOOKUP(C1851,Flex_Benefits!$N$13:$T$2013,7,FALSE)&amp;"% Coinsurance","$"&amp;VLOOKUP(C1851,Flex_Benefits!$N$13:$T$2013,6,FALSE)&amp;" Copayments")&amp;" for "&amp;IF(VLOOKUP(C1851,Flex_Benefits!$N$13:$T$2013,2,FALSE)&lt;&gt;'Dropdown Selections'!$Q$3,VLOOKUP(C1851,Flex_Benefits!$N$13:$T$2013,2,FALSE),"all Part D drugs on tier(s) "&amp;VLOOKUP(C1851,Flex_Benefits!$N$13:$T$2013,3,FALSE))&amp;IF(VLOOKUP(C1851,Flex_Benefits!$N$13:$T$2013,4,FALSE)='Dropdown Selections'!$E$2," with a $"&amp;VLOOKUP(C1851,Flex_Benefits!$N$13:$T$2013,5,FALSE)&amp;" deductible",""))</f>
        <v/>
      </c>
      <c r="E1851" s="101"/>
      <c r="F1851" s="28" t="str" cm="1">
        <f t="array" ref="F1851">_xlfn.IFS(E1851="","",  VLOOKUP(E1851,Flex_Target_Populations!$B$9:$H$2009,2,FALSE)='Dropdown Selections'!$F$10, 'Dropdown Selections'!$F$10, VLOOKUP(E1851,Flex_Target_Populations!$B$9:$H$2009,2,FALSE)='Dropdown Selections'!$F$9,'Dropdown Selections'!$F$9, VLOOKUP(E1851,Flex_Target_Populations!$B$9:$H$2009,2,FALSE)='Dropdown Selections'!$F$3,"Enrollees with: " &amp;VLOOKUP(E1851,Flex_Target_Populations!$B$9:$H$2009,6,FALSE), VLOOKUP(E1851,Flex_Target_Populations!$B$9:$H$2009,2,FALSE)='Dropdown Selections'!$F$2, "LIS Levels: " &amp; VLOOKUP(E1851,Flex_Target_Populations!$B$9:$H$2009,3,FALSE), VLOOKUP(E1851,Flex_Target_Populations!$B$9:$H$2009,2,FALSE)='Dropdown Selections'!$F$4, VLOOKUP(E1851,Flex_Target_Populations!$B$9:$H$2009,4,FALSE) &amp; " beginning at " &amp; VLOOKUP(E1851,Flex_Target_Populations!$B$9:$H$2009,5,FALSE), VLOOKUP(E1851,Flex_Target_Populations!$B$9:$H$2009,2,FALSE)='Dropdown Selections'!$F$5, VLOOKUP(E1851,Flex_Target_Populations!$B$9:$H$2009,4,FALSE) &amp; " beginning at "&amp; VLOOKUP(E1851,Flex_Target_Populations!$B$9:$H$2009,5,FALSE) &amp; " and " &amp; VLOOKUP(E1851,Flex_Target_Populations!$B$9:$H$2009,6,FALSE), VLOOKUP(E1851,Flex_Target_Populations!$B$9:$H$2009,2,FALSE)='Dropdown Selections'!$F$6, "LIS Levels: " &amp; VLOOKUP(E1851,Flex_Target_Populations!$B$9:$H$2009,3,FALSE) &amp; " and " &amp; VLOOKUP(E1851,Flex_Target_Populations!$B$9:$H$2009,6,FALSE), VLOOKUP(E1851,Flex_Target_Populations!$B$9:$H$2009,2,FALSE)='Dropdown Selections'!$F$7, "LIS Levels: " &amp; VLOOKUP(E1851,Flex_Target_Populations!$B$9:$H$2009,3,FALSE) &amp; " and " &amp; VLOOKUP(E1851,Flex_Target_Populations!$B$9:$H$2009,4,FALSE) &amp; " beginning at "&amp; VLOOKUP(E1851,Flex_Target_Populations!$B$9:$H$2009,5,FALSE), VLOOKUP(E1851,Flex_Target_Populations!$B$9:$H$2009,2,FALSE)='Dropdown Selections'!$F$8,  "LIS Levels: " &amp; VLOOKUP(E1851,Flex_Target_Populations!$B$9:$H$2009,3,FALSE) &amp; " and " &amp; VLOOKUP(E1851,Flex_Target_Populations!$B$9:$H$2009,4,FALSE) &amp; " beginning at "&amp; VLOOKUP(E1851,Flex_Target_Populations!$B$9:$H$2009,5,FALSE) &amp; " and " &amp; VLOOKUP(E1851,Flex_Target_Populations!$B$9:$H$2009,6,FALSE))</f>
        <v/>
      </c>
      <c r="G1851" s="101"/>
      <c r="H1851" s="101"/>
      <c r="I1851" s="101"/>
      <c r="J1851" s="101"/>
      <c r="K1851" s="101"/>
      <c r="L1851" s="101"/>
      <c r="M1851" s="101"/>
      <c r="N1851" s="101"/>
      <c r="O1851" s="101"/>
      <c r="P1851" s="101"/>
      <c r="Q1851" s="104"/>
    </row>
    <row r="1852" spans="2:17">
      <c r="B1852" s="159"/>
      <c r="C1852" s="101"/>
      <c r="D1852" s="28" t="str" cm="1">
        <f t="array" ref="D1852">_xlfn.IFS(C1852="","",AND(LEFT(C1852,3)&lt;&gt;"CRC", LEFT(C1852,3)&lt;&gt;"DRC"),VLOOKUP(Flex_Summary!C1852,Flex_Benefits!$B$13:$D$2013,3,FALSE),LEFT(C1852,3)="CRC",VLOOKUP(Flex_Summary!C1852,Flex_Benefits!$I$13:$K$2013,3,FALSE)&amp;" for "&amp;VLOOKUP(Flex_Summary!C1852,Flex_Benefits!$I$13:$K$2013,2,FALSE),LEFT(C1852,3)="DRC",IF(VLOOKUP(C1852,Flex_Benefits!$N$13:$T$2013,6,FALSE)="",VLOOKUP(C1852,Flex_Benefits!$N$13:$T$2013,7,FALSE)&amp;"% Coinsurance","$"&amp;VLOOKUP(C1852,Flex_Benefits!$N$13:$T$2013,6,FALSE)&amp;" Copayments")&amp;" for "&amp;IF(VLOOKUP(C1852,Flex_Benefits!$N$13:$T$2013,2,FALSE)&lt;&gt;'Dropdown Selections'!$Q$3,VLOOKUP(C1852,Flex_Benefits!$N$13:$T$2013,2,FALSE),"all Part D drugs on tier(s) "&amp;VLOOKUP(C1852,Flex_Benefits!$N$13:$T$2013,3,FALSE))&amp;IF(VLOOKUP(C1852,Flex_Benefits!$N$13:$T$2013,4,FALSE)='Dropdown Selections'!$E$2," with a $"&amp;VLOOKUP(C1852,Flex_Benefits!$N$13:$T$2013,5,FALSE)&amp;" deductible",""))</f>
        <v/>
      </c>
      <c r="E1852" s="101"/>
      <c r="F1852" s="28" t="str" cm="1">
        <f t="array" ref="F1852">_xlfn.IFS(E1852="","",  VLOOKUP(E1852,Flex_Target_Populations!$B$9:$H$2009,2,FALSE)='Dropdown Selections'!$F$10, 'Dropdown Selections'!$F$10, VLOOKUP(E1852,Flex_Target_Populations!$B$9:$H$2009,2,FALSE)='Dropdown Selections'!$F$9,'Dropdown Selections'!$F$9, VLOOKUP(E1852,Flex_Target_Populations!$B$9:$H$2009,2,FALSE)='Dropdown Selections'!$F$3,"Enrollees with: " &amp;VLOOKUP(E1852,Flex_Target_Populations!$B$9:$H$2009,6,FALSE), VLOOKUP(E1852,Flex_Target_Populations!$B$9:$H$2009,2,FALSE)='Dropdown Selections'!$F$2, "LIS Levels: " &amp; VLOOKUP(E1852,Flex_Target_Populations!$B$9:$H$2009,3,FALSE), VLOOKUP(E1852,Flex_Target_Populations!$B$9:$H$2009,2,FALSE)='Dropdown Selections'!$F$4, VLOOKUP(E1852,Flex_Target_Populations!$B$9:$H$2009,4,FALSE) &amp; " beginning at " &amp; VLOOKUP(E1852,Flex_Target_Populations!$B$9:$H$2009,5,FALSE), VLOOKUP(E1852,Flex_Target_Populations!$B$9:$H$2009,2,FALSE)='Dropdown Selections'!$F$5, VLOOKUP(E1852,Flex_Target_Populations!$B$9:$H$2009,4,FALSE) &amp; " beginning at "&amp; VLOOKUP(E1852,Flex_Target_Populations!$B$9:$H$2009,5,FALSE) &amp; " and " &amp; VLOOKUP(E1852,Flex_Target_Populations!$B$9:$H$2009,6,FALSE), VLOOKUP(E1852,Flex_Target_Populations!$B$9:$H$2009,2,FALSE)='Dropdown Selections'!$F$6, "LIS Levels: " &amp; VLOOKUP(E1852,Flex_Target_Populations!$B$9:$H$2009,3,FALSE) &amp; " and " &amp; VLOOKUP(E1852,Flex_Target_Populations!$B$9:$H$2009,6,FALSE), VLOOKUP(E1852,Flex_Target_Populations!$B$9:$H$2009,2,FALSE)='Dropdown Selections'!$F$7, "LIS Levels: " &amp; VLOOKUP(E1852,Flex_Target_Populations!$B$9:$H$2009,3,FALSE) &amp; " and " &amp; VLOOKUP(E1852,Flex_Target_Populations!$B$9:$H$2009,4,FALSE) &amp; " beginning at "&amp; VLOOKUP(E1852,Flex_Target_Populations!$B$9:$H$2009,5,FALSE), VLOOKUP(E1852,Flex_Target_Populations!$B$9:$H$2009,2,FALSE)='Dropdown Selections'!$F$8,  "LIS Levels: " &amp; VLOOKUP(E1852,Flex_Target_Populations!$B$9:$H$2009,3,FALSE) &amp; " and " &amp; VLOOKUP(E1852,Flex_Target_Populations!$B$9:$H$2009,4,FALSE) &amp; " beginning at "&amp; VLOOKUP(E1852,Flex_Target_Populations!$B$9:$H$2009,5,FALSE) &amp; " and " &amp; VLOOKUP(E1852,Flex_Target_Populations!$B$9:$H$2009,6,FALSE))</f>
        <v/>
      </c>
      <c r="G1852" s="101"/>
      <c r="H1852" s="101"/>
      <c r="I1852" s="101"/>
      <c r="J1852" s="101"/>
      <c r="K1852" s="101"/>
      <c r="L1852" s="101"/>
      <c r="M1852" s="101"/>
      <c r="N1852" s="101"/>
      <c r="O1852" s="101"/>
      <c r="P1852" s="101"/>
      <c r="Q1852" s="104"/>
    </row>
    <row r="1853" spans="2:17">
      <c r="B1853" s="159"/>
      <c r="C1853" s="101"/>
      <c r="D1853" s="28" t="str" cm="1">
        <f t="array" ref="D1853">_xlfn.IFS(C1853="","",AND(LEFT(C1853,3)&lt;&gt;"CRC", LEFT(C1853,3)&lt;&gt;"DRC"),VLOOKUP(Flex_Summary!C1853,Flex_Benefits!$B$13:$D$2013,3,FALSE),LEFT(C1853,3)="CRC",VLOOKUP(Flex_Summary!C1853,Flex_Benefits!$I$13:$K$2013,3,FALSE)&amp;" for "&amp;VLOOKUP(Flex_Summary!C1853,Flex_Benefits!$I$13:$K$2013,2,FALSE),LEFT(C1853,3)="DRC",IF(VLOOKUP(C1853,Flex_Benefits!$N$13:$T$2013,6,FALSE)="",VLOOKUP(C1853,Flex_Benefits!$N$13:$T$2013,7,FALSE)&amp;"% Coinsurance","$"&amp;VLOOKUP(C1853,Flex_Benefits!$N$13:$T$2013,6,FALSE)&amp;" Copayments")&amp;" for "&amp;IF(VLOOKUP(C1853,Flex_Benefits!$N$13:$T$2013,2,FALSE)&lt;&gt;'Dropdown Selections'!$Q$3,VLOOKUP(C1853,Flex_Benefits!$N$13:$T$2013,2,FALSE),"all Part D drugs on tier(s) "&amp;VLOOKUP(C1853,Flex_Benefits!$N$13:$T$2013,3,FALSE))&amp;IF(VLOOKUP(C1853,Flex_Benefits!$N$13:$T$2013,4,FALSE)='Dropdown Selections'!$E$2," with a $"&amp;VLOOKUP(C1853,Flex_Benefits!$N$13:$T$2013,5,FALSE)&amp;" deductible",""))</f>
        <v/>
      </c>
      <c r="E1853" s="101"/>
      <c r="F1853" s="28" t="str" cm="1">
        <f t="array" ref="F1853">_xlfn.IFS(E1853="","",  VLOOKUP(E1853,Flex_Target_Populations!$B$9:$H$2009,2,FALSE)='Dropdown Selections'!$F$10, 'Dropdown Selections'!$F$10, VLOOKUP(E1853,Flex_Target_Populations!$B$9:$H$2009,2,FALSE)='Dropdown Selections'!$F$9,'Dropdown Selections'!$F$9, VLOOKUP(E1853,Flex_Target_Populations!$B$9:$H$2009,2,FALSE)='Dropdown Selections'!$F$3,"Enrollees with: " &amp;VLOOKUP(E1853,Flex_Target_Populations!$B$9:$H$2009,6,FALSE), VLOOKUP(E1853,Flex_Target_Populations!$B$9:$H$2009,2,FALSE)='Dropdown Selections'!$F$2, "LIS Levels: " &amp; VLOOKUP(E1853,Flex_Target_Populations!$B$9:$H$2009,3,FALSE), VLOOKUP(E1853,Flex_Target_Populations!$B$9:$H$2009,2,FALSE)='Dropdown Selections'!$F$4, VLOOKUP(E1853,Flex_Target_Populations!$B$9:$H$2009,4,FALSE) &amp; " beginning at " &amp; VLOOKUP(E1853,Flex_Target_Populations!$B$9:$H$2009,5,FALSE), VLOOKUP(E1853,Flex_Target_Populations!$B$9:$H$2009,2,FALSE)='Dropdown Selections'!$F$5, VLOOKUP(E1853,Flex_Target_Populations!$B$9:$H$2009,4,FALSE) &amp; " beginning at "&amp; VLOOKUP(E1853,Flex_Target_Populations!$B$9:$H$2009,5,FALSE) &amp; " and " &amp; VLOOKUP(E1853,Flex_Target_Populations!$B$9:$H$2009,6,FALSE), VLOOKUP(E1853,Flex_Target_Populations!$B$9:$H$2009,2,FALSE)='Dropdown Selections'!$F$6, "LIS Levels: " &amp; VLOOKUP(E1853,Flex_Target_Populations!$B$9:$H$2009,3,FALSE) &amp; " and " &amp; VLOOKUP(E1853,Flex_Target_Populations!$B$9:$H$2009,6,FALSE), VLOOKUP(E1853,Flex_Target_Populations!$B$9:$H$2009,2,FALSE)='Dropdown Selections'!$F$7, "LIS Levels: " &amp; VLOOKUP(E1853,Flex_Target_Populations!$B$9:$H$2009,3,FALSE) &amp; " and " &amp; VLOOKUP(E1853,Flex_Target_Populations!$B$9:$H$2009,4,FALSE) &amp; " beginning at "&amp; VLOOKUP(E1853,Flex_Target_Populations!$B$9:$H$2009,5,FALSE), VLOOKUP(E1853,Flex_Target_Populations!$B$9:$H$2009,2,FALSE)='Dropdown Selections'!$F$8,  "LIS Levels: " &amp; VLOOKUP(E1853,Flex_Target_Populations!$B$9:$H$2009,3,FALSE) &amp; " and " &amp; VLOOKUP(E1853,Flex_Target_Populations!$B$9:$H$2009,4,FALSE) &amp; " beginning at "&amp; VLOOKUP(E1853,Flex_Target_Populations!$B$9:$H$2009,5,FALSE) &amp; " and " &amp; VLOOKUP(E1853,Flex_Target_Populations!$B$9:$H$2009,6,FALSE))</f>
        <v/>
      </c>
      <c r="G1853" s="101"/>
      <c r="H1853" s="101"/>
      <c r="I1853" s="101"/>
      <c r="J1853" s="101"/>
      <c r="K1853" s="101"/>
      <c r="L1853" s="101"/>
      <c r="M1853" s="101"/>
      <c r="N1853" s="101"/>
      <c r="O1853" s="101"/>
      <c r="P1853" s="101"/>
      <c r="Q1853" s="104"/>
    </row>
    <row r="1854" spans="2:17">
      <c r="B1854" s="159"/>
      <c r="C1854" s="101"/>
      <c r="D1854" s="28" t="str" cm="1">
        <f t="array" ref="D1854">_xlfn.IFS(C1854="","",AND(LEFT(C1854,3)&lt;&gt;"CRC", LEFT(C1854,3)&lt;&gt;"DRC"),VLOOKUP(Flex_Summary!C1854,Flex_Benefits!$B$13:$D$2013,3,FALSE),LEFT(C1854,3)="CRC",VLOOKUP(Flex_Summary!C1854,Flex_Benefits!$I$13:$K$2013,3,FALSE)&amp;" for "&amp;VLOOKUP(Flex_Summary!C1854,Flex_Benefits!$I$13:$K$2013,2,FALSE),LEFT(C1854,3)="DRC",IF(VLOOKUP(C1854,Flex_Benefits!$N$13:$T$2013,6,FALSE)="",VLOOKUP(C1854,Flex_Benefits!$N$13:$T$2013,7,FALSE)&amp;"% Coinsurance","$"&amp;VLOOKUP(C1854,Flex_Benefits!$N$13:$T$2013,6,FALSE)&amp;" Copayments")&amp;" for "&amp;IF(VLOOKUP(C1854,Flex_Benefits!$N$13:$T$2013,2,FALSE)&lt;&gt;'Dropdown Selections'!$Q$3,VLOOKUP(C1854,Flex_Benefits!$N$13:$T$2013,2,FALSE),"all Part D drugs on tier(s) "&amp;VLOOKUP(C1854,Flex_Benefits!$N$13:$T$2013,3,FALSE))&amp;IF(VLOOKUP(C1854,Flex_Benefits!$N$13:$T$2013,4,FALSE)='Dropdown Selections'!$E$2," with a $"&amp;VLOOKUP(C1854,Flex_Benefits!$N$13:$T$2013,5,FALSE)&amp;" deductible",""))</f>
        <v/>
      </c>
      <c r="E1854" s="101"/>
      <c r="F1854" s="28" t="str" cm="1">
        <f t="array" ref="F1854">_xlfn.IFS(E1854="","",  VLOOKUP(E1854,Flex_Target_Populations!$B$9:$H$2009,2,FALSE)='Dropdown Selections'!$F$10, 'Dropdown Selections'!$F$10, VLOOKUP(E1854,Flex_Target_Populations!$B$9:$H$2009,2,FALSE)='Dropdown Selections'!$F$9,'Dropdown Selections'!$F$9, VLOOKUP(E1854,Flex_Target_Populations!$B$9:$H$2009,2,FALSE)='Dropdown Selections'!$F$3,"Enrollees with: " &amp;VLOOKUP(E1854,Flex_Target_Populations!$B$9:$H$2009,6,FALSE), VLOOKUP(E1854,Flex_Target_Populations!$B$9:$H$2009,2,FALSE)='Dropdown Selections'!$F$2, "LIS Levels: " &amp; VLOOKUP(E1854,Flex_Target_Populations!$B$9:$H$2009,3,FALSE), VLOOKUP(E1854,Flex_Target_Populations!$B$9:$H$2009,2,FALSE)='Dropdown Selections'!$F$4, VLOOKUP(E1854,Flex_Target_Populations!$B$9:$H$2009,4,FALSE) &amp; " beginning at " &amp; VLOOKUP(E1854,Flex_Target_Populations!$B$9:$H$2009,5,FALSE), VLOOKUP(E1854,Flex_Target_Populations!$B$9:$H$2009,2,FALSE)='Dropdown Selections'!$F$5, VLOOKUP(E1854,Flex_Target_Populations!$B$9:$H$2009,4,FALSE) &amp; " beginning at "&amp; VLOOKUP(E1854,Flex_Target_Populations!$B$9:$H$2009,5,FALSE) &amp; " and " &amp; VLOOKUP(E1854,Flex_Target_Populations!$B$9:$H$2009,6,FALSE), VLOOKUP(E1854,Flex_Target_Populations!$B$9:$H$2009,2,FALSE)='Dropdown Selections'!$F$6, "LIS Levels: " &amp; VLOOKUP(E1854,Flex_Target_Populations!$B$9:$H$2009,3,FALSE) &amp; " and " &amp; VLOOKUP(E1854,Flex_Target_Populations!$B$9:$H$2009,6,FALSE), VLOOKUP(E1854,Flex_Target_Populations!$B$9:$H$2009,2,FALSE)='Dropdown Selections'!$F$7, "LIS Levels: " &amp; VLOOKUP(E1854,Flex_Target_Populations!$B$9:$H$2009,3,FALSE) &amp; " and " &amp; VLOOKUP(E1854,Flex_Target_Populations!$B$9:$H$2009,4,FALSE) &amp; " beginning at "&amp; VLOOKUP(E1854,Flex_Target_Populations!$B$9:$H$2009,5,FALSE), VLOOKUP(E1854,Flex_Target_Populations!$B$9:$H$2009,2,FALSE)='Dropdown Selections'!$F$8,  "LIS Levels: " &amp; VLOOKUP(E1854,Flex_Target_Populations!$B$9:$H$2009,3,FALSE) &amp; " and " &amp; VLOOKUP(E1854,Flex_Target_Populations!$B$9:$H$2009,4,FALSE) &amp; " beginning at "&amp; VLOOKUP(E1854,Flex_Target_Populations!$B$9:$H$2009,5,FALSE) &amp; " and " &amp; VLOOKUP(E1854,Flex_Target_Populations!$B$9:$H$2009,6,FALSE))</f>
        <v/>
      </c>
      <c r="G1854" s="101"/>
      <c r="H1854" s="101"/>
      <c r="I1854" s="101"/>
      <c r="J1854" s="101"/>
      <c r="K1854" s="101"/>
      <c r="L1854" s="101"/>
      <c r="M1854" s="101"/>
      <c r="N1854" s="101"/>
      <c r="O1854" s="101"/>
      <c r="P1854" s="101"/>
      <c r="Q1854" s="104"/>
    </row>
    <row r="1855" spans="2:17">
      <c r="B1855" s="159"/>
      <c r="C1855" s="101"/>
      <c r="D1855" s="28" t="str" cm="1">
        <f t="array" ref="D1855">_xlfn.IFS(C1855="","",AND(LEFT(C1855,3)&lt;&gt;"CRC", LEFT(C1855,3)&lt;&gt;"DRC"),VLOOKUP(Flex_Summary!C1855,Flex_Benefits!$B$13:$D$2013,3,FALSE),LEFT(C1855,3)="CRC",VLOOKUP(Flex_Summary!C1855,Flex_Benefits!$I$13:$K$2013,3,FALSE)&amp;" for "&amp;VLOOKUP(Flex_Summary!C1855,Flex_Benefits!$I$13:$K$2013,2,FALSE),LEFT(C1855,3)="DRC",IF(VLOOKUP(C1855,Flex_Benefits!$N$13:$T$2013,6,FALSE)="",VLOOKUP(C1855,Flex_Benefits!$N$13:$T$2013,7,FALSE)&amp;"% Coinsurance","$"&amp;VLOOKUP(C1855,Flex_Benefits!$N$13:$T$2013,6,FALSE)&amp;" Copayments")&amp;" for "&amp;IF(VLOOKUP(C1855,Flex_Benefits!$N$13:$T$2013,2,FALSE)&lt;&gt;'Dropdown Selections'!$Q$3,VLOOKUP(C1855,Flex_Benefits!$N$13:$T$2013,2,FALSE),"all Part D drugs on tier(s) "&amp;VLOOKUP(C1855,Flex_Benefits!$N$13:$T$2013,3,FALSE))&amp;IF(VLOOKUP(C1855,Flex_Benefits!$N$13:$T$2013,4,FALSE)='Dropdown Selections'!$E$2," with a $"&amp;VLOOKUP(C1855,Flex_Benefits!$N$13:$T$2013,5,FALSE)&amp;" deductible",""))</f>
        <v/>
      </c>
      <c r="E1855" s="101"/>
      <c r="F1855" s="28" t="str" cm="1">
        <f t="array" ref="F1855">_xlfn.IFS(E1855="","",  VLOOKUP(E1855,Flex_Target_Populations!$B$9:$H$2009,2,FALSE)='Dropdown Selections'!$F$10, 'Dropdown Selections'!$F$10, VLOOKUP(E1855,Flex_Target_Populations!$B$9:$H$2009,2,FALSE)='Dropdown Selections'!$F$9,'Dropdown Selections'!$F$9, VLOOKUP(E1855,Flex_Target_Populations!$B$9:$H$2009,2,FALSE)='Dropdown Selections'!$F$3,"Enrollees with: " &amp;VLOOKUP(E1855,Flex_Target_Populations!$B$9:$H$2009,6,FALSE), VLOOKUP(E1855,Flex_Target_Populations!$B$9:$H$2009,2,FALSE)='Dropdown Selections'!$F$2, "LIS Levels: " &amp; VLOOKUP(E1855,Flex_Target_Populations!$B$9:$H$2009,3,FALSE), VLOOKUP(E1855,Flex_Target_Populations!$B$9:$H$2009,2,FALSE)='Dropdown Selections'!$F$4, VLOOKUP(E1855,Flex_Target_Populations!$B$9:$H$2009,4,FALSE) &amp; " beginning at " &amp; VLOOKUP(E1855,Flex_Target_Populations!$B$9:$H$2009,5,FALSE), VLOOKUP(E1855,Flex_Target_Populations!$B$9:$H$2009,2,FALSE)='Dropdown Selections'!$F$5, VLOOKUP(E1855,Flex_Target_Populations!$B$9:$H$2009,4,FALSE) &amp; " beginning at "&amp; VLOOKUP(E1855,Flex_Target_Populations!$B$9:$H$2009,5,FALSE) &amp; " and " &amp; VLOOKUP(E1855,Flex_Target_Populations!$B$9:$H$2009,6,FALSE), VLOOKUP(E1855,Flex_Target_Populations!$B$9:$H$2009,2,FALSE)='Dropdown Selections'!$F$6, "LIS Levels: " &amp; VLOOKUP(E1855,Flex_Target_Populations!$B$9:$H$2009,3,FALSE) &amp; " and " &amp; VLOOKUP(E1855,Flex_Target_Populations!$B$9:$H$2009,6,FALSE), VLOOKUP(E1855,Flex_Target_Populations!$B$9:$H$2009,2,FALSE)='Dropdown Selections'!$F$7, "LIS Levels: " &amp; VLOOKUP(E1855,Flex_Target_Populations!$B$9:$H$2009,3,FALSE) &amp; " and " &amp; VLOOKUP(E1855,Flex_Target_Populations!$B$9:$H$2009,4,FALSE) &amp; " beginning at "&amp; VLOOKUP(E1855,Flex_Target_Populations!$B$9:$H$2009,5,FALSE), VLOOKUP(E1855,Flex_Target_Populations!$B$9:$H$2009,2,FALSE)='Dropdown Selections'!$F$8,  "LIS Levels: " &amp; VLOOKUP(E1855,Flex_Target_Populations!$B$9:$H$2009,3,FALSE) &amp; " and " &amp; VLOOKUP(E1855,Flex_Target_Populations!$B$9:$H$2009,4,FALSE) &amp; " beginning at "&amp; VLOOKUP(E1855,Flex_Target_Populations!$B$9:$H$2009,5,FALSE) &amp; " and " &amp; VLOOKUP(E1855,Flex_Target_Populations!$B$9:$H$2009,6,FALSE))</f>
        <v/>
      </c>
      <c r="G1855" s="101"/>
      <c r="H1855" s="101"/>
      <c r="I1855" s="101"/>
      <c r="J1855" s="101"/>
      <c r="K1855" s="101"/>
      <c r="L1855" s="101"/>
      <c r="M1855" s="101"/>
      <c r="N1855" s="101"/>
      <c r="O1855" s="101"/>
      <c r="P1855" s="101"/>
      <c r="Q1855" s="104"/>
    </row>
    <row r="1856" spans="2:17">
      <c r="B1856" s="159"/>
      <c r="C1856" s="101"/>
      <c r="D1856" s="28" t="str" cm="1">
        <f t="array" ref="D1856">_xlfn.IFS(C1856="","",AND(LEFT(C1856,3)&lt;&gt;"CRC", LEFT(C1856,3)&lt;&gt;"DRC"),VLOOKUP(Flex_Summary!C1856,Flex_Benefits!$B$13:$D$2013,3,FALSE),LEFT(C1856,3)="CRC",VLOOKUP(Flex_Summary!C1856,Flex_Benefits!$I$13:$K$2013,3,FALSE)&amp;" for "&amp;VLOOKUP(Flex_Summary!C1856,Flex_Benefits!$I$13:$K$2013,2,FALSE),LEFT(C1856,3)="DRC",IF(VLOOKUP(C1856,Flex_Benefits!$N$13:$T$2013,6,FALSE)="",VLOOKUP(C1856,Flex_Benefits!$N$13:$T$2013,7,FALSE)&amp;"% Coinsurance","$"&amp;VLOOKUP(C1856,Flex_Benefits!$N$13:$T$2013,6,FALSE)&amp;" Copayments")&amp;" for "&amp;IF(VLOOKUP(C1856,Flex_Benefits!$N$13:$T$2013,2,FALSE)&lt;&gt;'Dropdown Selections'!$Q$3,VLOOKUP(C1856,Flex_Benefits!$N$13:$T$2013,2,FALSE),"all Part D drugs on tier(s) "&amp;VLOOKUP(C1856,Flex_Benefits!$N$13:$T$2013,3,FALSE))&amp;IF(VLOOKUP(C1856,Flex_Benefits!$N$13:$T$2013,4,FALSE)='Dropdown Selections'!$E$2," with a $"&amp;VLOOKUP(C1856,Flex_Benefits!$N$13:$T$2013,5,FALSE)&amp;" deductible",""))</f>
        <v/>
      </c>
      <c r="E1856" s="101"/>
      <c r="F1856" s="28" t="str" cm="1">
        <f t="array" ref="F1856">_xlfn.IFS(E1856="","",  VLOOKUP(E1856,Flex_Target_Populations!$B$9:$H$2009,2,FALSE)='Dropdown Selections'!$F$10, 'Dropdown Selections'!$F$10, VLOOKUP(E1856,Flex_Target_Populations!$B$9:$H$2009,2,FALSE)='Dropdown Selections'!$F$9,'Dropdown Selections'!$F$9, VLOOKUP(E1856,Flex_Target_Populations!$B$9:$H$2009,2,FALSE)='Dropdown Selections'!$F$3,"Enrollees with: " &amp;VLOOKUP(E1856,Flex_Target_Populations!$B$9:$H$2009,6,FALSE), VLOOKUP(E1856,Flex_Target_Populations!$B$9:$H$2009,2,FALSE)='Dropdown Selections'!$F$2, "LIS Levels: " &amp; VLOOKUP(E1856,Flex_Target_Populations!$B$9:$H$2009,3,FALSE), VLOOKUP(E1856,Flex_Target_Populations!$B$9:$H$2009,2,FALSE)='Dropdown Selections'!$F$4, VLOOKUP(E1856,Flex_Target_Populations!$B$9:$H$2009,4,FALSE) &amp; " beginning at " &amp; VLOOKUP(E1856,Flex_Target_Populations!$B$9:$H$2009,5,FALSE), VLOOKUP(E1856,Flex_Target_Populations!$B$9:$H$2009,2,FALSE)='Dropdown Selections'!$F$5, VLOOKUP(E1856,Flex_Target_Populations!$B$9:$H$2009,4,FALSE) &amp; " beginning at "&amp; VLOOKUP(E1856,Flex_Target_Populations!$B$9:$H$2009,5,FALSE) &amp; " and " &amp; VLOOKUP(E1856,Flex_Target_Populations!$B$9:$H$2009,6,FALSE), VLOOKUP(E1856,Flex_Target_Populations!$B$9:$H$2009,2,FALSE)='Dropdown Selections'!$F$6, "LIS Levels: " &amp; VLOOKUP(E1856,Flex_Target_Populations!$B$9:$H$2009,3,FALSE) &amp; " and " &amp; VLOOKUP(E1856,Flex_Target_Populations!$B$9:$H$2009,6,FALSE), VLOOKUP(E1856,Flex_Target_Populations!$B$9:$H$2009,2,FALSE)='Dropdown Selections'!$F$7, "LIS Levels: " &amp; VLOOKUP(E1856,Flex_Target_Populations!$B$9:$H$2009,3,FALSE) &amp; " and " &amp; VLOOKUP(E1856,Flex_Target_Populations!$B$9:$H$2009,4,FALSE) &amp; " beginning at "&amp; VLOOKUP(E1856,Flex_Target_Populations!$B$9:$H$2009,5,FALSE), VLOOKUP(E1856,Flex_Target_Populations!$B$9:$H$2009,2,FALSE)='Dropdown Selections'!$F$8,  "LIS Levels: " &amp; VLOOKUP(E1856,Flex_Target_Populations!$B$9:$H$2009,3,FALSE) &amp; " and " &amp; VLOOKUP(E1856,Flex_Target_Populations!$B$9:$H$2009,4,FALSE) &amp; " beginning at "&amp; VLOOKUP(E1856,Flex_Target_Populations!$B$9:$H$2009,5,FALSE) &amp; " and " &amp; VLOOKUP(E1856,Flex_Target_Populations!$B$9:$H$2009,6,FALSE))</f>
        <v/>
      </c>
      <c r="G1856" s="101"/>
      <c r="H1856" s="101"/>
      <c r="I1856" s="101"/>
      <c r="J1856" s="101"/>
      <c r="K1856" s="101"/>
      <c r="L1856" s="101"/>
      <c r="M1856" s="101"/>
      <c r="N1856" s="101"/>
      <c r="O1856" s="101"/>
      <c r="P1856" s="101"/>
      <c r="Q1856" s="104"/>
    </row>
    <row r="1857" spans="2:17">
      <c r="B1857" s="159"/>
      <c r="C1857" s="101"/>
      <c r="D1857" s="28" t="str" cm="1">
        <f t="array" ref="D1857">_xlfn.IFS(C1857="","",AND(LEFT(C1857,3)&lt;&gt;"CRC", LEFT(C1857,3)&lt;&gt;"DRC"),VLOOKUP(Flex_Summary!C1857,Flex_Benefits!$B$13:$D$2013,3,FALSE),LEFT(C1857,3)="CRC",VLOOKUP(Flex_Summary!C1857,Flex_Benefits!$I$13:$K$2013,3,FALSE)&amp;" for "&amp;VLOOKUP(Flex_Summary!C1857,Flex_Benefits!$I$13:$K$2013,2,FALSE),LEFT(C1857,3)="DRC",IF(VLOOKUP(C1857,Flex_Benefits!$N$13:$T$2013,6,FALSE)="",VLOOKUP(C1857,Flex_Benefits!$N$13:$T$2013,7,FALSE)&amp;"% Coinsurance","$"&amp;VLOOKUP(C1857,Flex_Benefits!$N$13:$T$2013,6,FALSE)&amp;" Copayments")&amp;" for "&amp;IF(VLOOKUP(C1857,Flex_Benefits!$N$13:$T$2013,2,FALSE)&lt;&gt;'Dropdown Selections'!$Q$3,VLOOKUP(C1857,Flex_Benefits!$N$13:$T$2013,2,FALSE),"all Part D drugs on tier(s) "&amp;VLOOKUP(C1857,Flex_Benefits!$N$13:$T$2013,3,FALSE))&amp;IF(VLOOKUP(C1857,Flex_Benefits!$N$13:$T$2013,4,FALSE)='Dropdown Selections'!$E$2," with a $"&amp;VLOOKUP(C1857,Flex_Benefits!$N$13:$T$2013,5,FALSE)&amp;" deductible",""))</f>
        <v/>
      </c>
      <c r="E1857" s="101"/>
      <c r="F1857" s="28" t="str" cm="1">
        <f t="array" ref="F1857">_xlfn.IFS(E1857="","",  VLOOKUP(E1857,Flex_Target_Populations!$B$9:$H$2009,2,FALSE)='Dropdown Selections'!$F$10, 'Dropdown Selections'!$F$10, VLOOKUP(E1857,Flex_Target_Populations!$B$9:$H$2009,2,FALSE)='Dropdown Selections'!$F$9,'Dropdown Selections'!$F$9, VLOOKUP(E1857,Flex_Target_Populations!$B$9:$H$2009,2,FALSE)='Dropdown Selections'!$F$3,"Enrollees with: " &amp;VLOOKUP(E1857,Flex_Target_Populations!$B$9:$H$2009,6,FALSE), VLOOKUP(E1857,Flex_Target_Populations!$B$9:$H$2009,2,FALSE)='Dropdown Selections'!$F$2, "LIS Levels: " &amp; VLOOKUP(E1857,Flex_Target_Populations!$B$9:$H$2009,3,FALSE), VLOOKUP(E1857,Flex_Target_Populations!$B$9:$H$2009,2,FALSE)='Dropdown Selections'!$F$4, VLOOKUP(E1857,Flex_Target_Populations!$B$9:$H$2009,4,FALSE) &amp; " beginning at " &amp; VLOOKUP(E1857,Flex_Target_Populations!$B$9:$H$2009,5,FALSE), VLOOKUP(E1857,Flex_Target_Populations!$B$9:$H$2009,2,FALSE)='Dropdown Selections'!$F$5, VLOOKUP(E1857,Flex_Target_Populations!$B$9:$H$2009,4,FALSE) &amp; " beginning at "&amp; VLOOKUP(E1857,Flex_Target_Populations!$B$9:$H$2009,5,FALSE) &amp; " and " &amp; VLOOKUP(E1857,Flex_Target_Populations!$B$9:$H$2009,6,FALSE), VLOOKUP(E1857,Flex_Target_Populations!$B$9:$H$2009,2,FALSE)='Dropdown Selections'!$F$6, "LIS Levels: " &amp; VLOOKUP(E1857,Flex_Target_Populations!$B$9:$H$2009,3,FALSE) &amp; " and " &amp; VLOOKUP(E1857,Flex_Target_Populations!$B$9:$H$2009,6,FALSE), VLOOKUP(E1857,Flex_Target_Populations!$B$9:$H$2009,2,FALSE)='Dropdown Selections'!$F$7, "LIS Levels: " &amp; VLOOKUP(E1857,Flex_Target_Populations!$B$9:$H$2009,3,FALSE) &amp; " and " &amp; VLOOKUP(E1857,Flex_Target_Populations!$B$9:$H$2009,4,FALSE) &amp; " beginning at "&amp; VLOOKUP(E1857,Flex_Target_Populations!$B$9:$H$2009,5,FALSE), VLOOKUP(E1857,Flex_Target_Populations!$B$9:$H$2009,2,FALSE)='Dropdown Selections'!$F$8,  "LIS Levels: " &amp; VLOOKUP(E1857,Flex_Target_Populations!$B$9:$H$2009,3,FALSE) &amp; " and " &amp; VLOOKUP(E1857,Flex_Target_Populations!$B$9:$H$2009,4,FALSE) &amp; " beginning at "&amp; VLOOKUP(E1857,Flex_Target_Populations!$B$9:$H$2009,5,FALSE) &amp; " and " &amp; VLOOKUP(E1857,Flex_Target_Populations!$B$9:$H$2009,6,FALSE))</f>
        <v/>
      </c>
      <c r="G1857" s="101"/>
      <c r="H1857" s="101"/>
      <c r="I1857" s="101"/>
      <c r="J1857" s="101"/>
      <c r="K1857" s="101"/>
      <c r="L1857" s="101"/>
      <c r="M1857" s="101"/>
      <c r="N1857" s="101"/>
      <c r="O1857" s="101"/>
      <c r="P1857" s="101"/>
      <c r="Q1857" s="104"/>
    </row>
    <row r="1858" spans="2:17">
      <c r="B1858" s="159"/>
      <c r="C1858" s="101"/>
      <c r="D1858" s="28" t="str" cm="1">
        <f t="array" ref="D1858">_xlfn.IFS(C1858="","",AND(LEFT(C1858,3)&lt;&gt;"CRC", LEFT(C1858,3)&lt;&gt;"DRC"),VLOOKUP(Flex_Summary!C1858,Flex_Benefits!$B$13:$D$2013,3,FALSE),LEFT(C1858,3)="CRC",VLOOKUP(Flex_Summary!C1858,Flex_Benefits!$I$13:$K$2013,3,FALSE)&amp;" for "&amp;VLOOKUP(Flex_Summary!C1858,Flex_Benefits!$I$13:$K$2013,2,FALSE),LEFT(C1858,3)="DRC",IF(VLOOKUP(C1858,Flex_Benefits!$N$13:$T$2013,6,FALSE)="",VLOOKUP(C1858,Flex_Benefits!$N$13:$T$2013,7,FALSE)&amp;"% Coinsurance","$"&amp;VLOOKUP(C1858,Flex_Benefits!$N$13:$T$2013,6,FALSE)&amp;" Copayments")&amp;" for "&amp;IF(VLOOKUP(C1858,Flex_Benefits!$N$13:$T$2013,2,FALSE)&lt;&gt;'Dropdown Selections'!$Q$3,VLOOKUP(C1858,Flex_Benefits!$N$13:$T$2013,2,FALSE),"all Part D drugs on tier(s) "&amp;VLOOKUP(C1858,Flex_Benefits!$N$13:$T$2013,3,FALSE))&amp;IF(VLOOKUP(C1858,Flex_Benefits!$N$13:$T$2013,4,FALSE)='Dropdown Selections'!$E$2," with a $"&amp;VLOOKUP(C1858,Flex_Benefits!$N$13:$T$2013,5,FALSE)&amp;" deductible",""))</f>
        <v/>
      </c>
      <c r="E1858" s="101"/>
      <c r="F1858" s="28" t="str" cm="1">
        <f t="array" ref="F1858">_xlfn.IFS(E1858="","",  VLOOKUP(E1858,Flex_Target_Populations!$B$9:$H$2009,2,FALSE)='Dropdown Selections'!$F$10, 'Dropdown Selections'!$F$10, VLOOKUP(E1858,Flex_Target_Populations!$B$9:$H$2009,2,FALSE)='Dropdown Selections'!$F$9,'Dropdown Selections'!$F$9, VLOOKUP(E1858,Flex_Target_Populations!$B$9:$H$2009,2,FALSE)='Dropdown Selections'!$F$3,"Enrollees with: " &amp;VLOOKUP(E1858,Flex_Target_Populations!$B$9:$H$2009,6,FALSE), VLOOKUP(E1858,Flex_Target_Populations!$B$9:$H$2009,2,FALSE)='Dropdown Selections'!$F$2, "LIS Levels: " &amp; VLOOKUP(E1858,Flex_Target_Populations!$B$9:$H$2009,3,FALSE), VLOOKUP(E1858,Flex_Target_Populations!$B$9:$H$2009,2,FALSE)='Dropdown Selections'!$F$4, VLOOKUP(E1858,Flex_Target_Populations!$B$9:$H$2009,4,FALSE) &amp; " beginning at " &amp; VLOOKUP(E1858,Flex_Target_Populations!$B$9:$H$2009,5,FALSE), VLOOKUP(E1858,Flex_Target_Populations!$B$9:$H$2009,2,FALSE)='Dropdown Selections'!$F$5, VLOOKUP(E1858,Flex_Target_Populations!$B$9:$H$2009,4,FALSE) &amp; " beginning at "&amp; VLOOKUP(E1858,Flex_Target_Populations!$B$9:$H$2009,5,FALSE) &amp; " and " &amp; VLOOKUP(E1858,Flex_Target_Populations!$B$9:$H$2009,6,FALSE), VLOOKUP(E1858,Flex_Target_Populations!$B$9:$H$2009,2,FALSE)='Dropdown Selections'!$F$6, "LIS Levels: " &amp; VLOOKUP(E1858,Flex_Target_Populations!$B$9:$H$2009,3,FALSE) &amp; " and " &amp; VLOOKUP(E1858,Flex_Target_Populations!$B$9:$H$2009,6,FALSE), VLOOKUP(E1858,Flex_Target_Populations!$B$9:$H$2009,2,FALSE)='Dropdown Selections'!$F$7, "LIS Levels: " &amp; VLOOKUP(E1858,Flex_Target_Populations!$B$9:$H$2009,3,FALSE) &amp; " and " &amp; VLOOKUP(E1858,Flex_Target_Populations!$B$9:$H$2009,4,FALSE) &amp; " beginning at "&amp; VLOOKUP(E1858,Flex_Target_Populations!$B$9:$H$2009,5,FALSE), VLOOKUP(E1858,Flex_Target_Populations!$B$9:$H$2009,2,FALSE)='Dropdown Selections'!$F$8,  "LIS Levels: " &amp; VLOOKUP(E1858,Flex_Target_Populations!$B$9:$H$2009,3,FALSE) &amp; " and " &amp; VLOOKUP(E1858,Flex_Target_Populations!$B$9:$H$2009,4,FALSE) &amp; " beginning at "&amp; VLOOKUP(E1858,Flex_Target_Populations!$B$9:$H$2009,5,FALSE) &amp; " and " &amp; VLOOKUP(E1858,Flex_Target_Populations!$B$9:$H$2009,6,FALSE))</f>
        <v/>
      </c>
      <c r="G1858" s="101"/>
      <c r="H1858" s="101"/>
      <c r="I1858" s="101"/>
      <c r="J1858" s="101"/>
      <c r="K1858" s="101"/>
      <c r="L1858" s="101"/>
      <c r="M1858" s="101"/>
      <c r="N1858" s="101"/>
      <c r="O1858" s="101"/>
      <c r="P1858" s="101"/>
      <c r="Q1858" s="104"/>
    </row>
    <row r="1859" spans="2:17">
      <c r="B1859" s="159"/>
      <c r="C1859" s="101"/>
      <c r="D1859" s="28" t="str" cm="1">
        <f t="array" ref="D1859">_xlfn.IFS(C1859="","",AND(LEFT(C1859,3)&lt;&gt;"CRC", LEFT(C1859,3)&lt;&gt;"DRC"),VLOOKUP(Flex_Summary!C1859,Flex_Benefits!$B$13:$D$2013,3,FALSE),LEFT(C1859,3)="CRC",VLOOKUP(Flex_Summary!C1859,Flex_Benefits!$I$13:$K$2013,3,FALSE)&amp;" for "&amp;VLOOKUP(Flex_Summary!C1859,Flex_Benefits!$I$13:$K$2013,2,FALSE),LEFT(C1859,3)="DRC",IF(VLOOKUP(C1859,Flex_Benefits!$N$13:$T$2013,6,FALSE)="",VLOOKUP(C1859,Flex_Benefits!$N$13:$T$2013,7,FALSE)&amp;"% Coinsurance","$"&amp;VLOOKUP(C1859,Flex_Benefits!$N$13:$T$2013,6,FALSE)&amp;" Copayments")&amp;" for "&amp;IF(VLOOKUP(C1859,Flex_Benefits!$N$13:$T$2013,2,FALSE)&lt;&gt;'Dropdown Selections'!$Q$3,VLOOKUP(C1859,Flex_Benefits!$N$13:$T$2013,2,FALSE),"all Part D drugs on tier(s) "&amp;VLOOKUP(C1859,Flex_Benefits!$N$13:$T$2013,3,FALSE))&amp;IF(VLOOKUP(C1859,Flex_Benefits!$N$13:$T$2013,4,FALSE)='Dropdown Selections'!$E$2," with a $"&amp;VLOOKUP(C1859,Flex_Benefits!$N$13:$T$2013,5,FALSE)&amp;" deductible",""))</f>
        <v/>
      </c>
      <c r="E1859" s="101"/>
      <c r="F1859" s="28" t="str" cm="1">
        <f t="array" ref="F1859">_xlfn.IFS(E1859="","",  VLOOKUP(E1859,Flex_Target_Populations!$B$9:$H$2009,2,FALSE)='Dropdown Selections'!$F$10, 'Dropdown Selections'!$F$10, VLOOKUP(E1859,Flex_Target_Populations!$B$9:$H$2009,2,FALSE)='Dropdown Selections'!$F$9,'Dropdown Selections'!$F$9, VLOOKUP(E1859,Flex_Target_Populations!$B$9:$H$2009,2,FALSE)='Dropdown Selections'!$F$3,"Enrollees with: " &amp;VLOOKUP(E1859,Flex_Target_Populations!$B$9:$H$2009,6,FALSE), VLOOKUP(E1859,Flex_Target_Populations!$B$9:$H$2009,2,FALSE)='Dropdown Selections'!$F$2, "LIS Levels: " &amp; VLOOKUP(E1859,Flex_Target_Populations!$B$9:$H$2009,3,FALSE), VLOOKUP(E1859,Flex_Target_Populations!$B$9:$H$2009,2,FALSE)='Dropdown Selections'!$F$4, VLOOKUP(E1859,Flex_Target_Populations!$B$9:$H$2009,4,FALSE) &amp; " beginning at " &amp; VLOOKUP(E1859,Flex_Target_Populations!$B$9:$H$2009,5,FALSE), VLOOKUP(E1859,Flex_Target_Populations!$B$9:$H$2009,2,FALSE)='Dropdown Selections'!$F$5, VLOOKUP(E1859,Flex_Target_Populations!$B$9:$H$2009,4,FALSE) &amp; " beginning at "&amp; VLOOKUP(E1859,Flex_Target_Populations!$B$9:$H$2009,5,FALSE) &amp; " and " &amp; VLOOKUP(E1859,Flex_Target_Populations!$B$9:$H$2009,6,FALSE), VLOOKUP(E1859,Flex_Target_Populations!$B$9:$H$2009,2,FALSE)='Dropdown Selections'!$F$6, "LIS Levels: " &amp; VLOOKUP(E1859,Flex_Target_Populations!$B$9:$H$2009,3,FALSE) &amp; " and " &amp; VLOOKUP(E1859,Flex_Target_Populations!$B$9:$H$2009,6,FALSE), VLOOKUP(E1859,Flex_Target_Populations!$B$9:$H$2009,2,FALSE)='Dropdown Selections'!$F$7, "LIS Levels: " &amp; VLOOKUP(E1859,Flex_Target_Populations!$B$9:$H$2009,3,FALSE) &amp; " and " &amp; VLOOKUP(E1859,Flex_Target_Populations!$B$9:$H$2009,4,FALSE) &amp; " beginning at "&amp; VLOOKUP(E1859,Flex_Target_Populations!$B$9:$H$2009,5,FALSE), VLOOKUP(E1859,Flex_Target_Populations!$B$9:$H$2009,2,FALSE)='Dropdown Selections'!$F$8,  "LIS Levels: " &amp; VLOOKUP(E1859,Flex_Target_Populations!$B$9:$H$2009,3,FALSE) &amp; " and " &amp; VLOOKUP(E1859,Flex_Target_Populations!$B$9:$H$2009,4,FALSE) &amp; " beginning at "&amp; VLOOKUP(E1859,Flex_Target_Populations!$B$9:$H$2009,5,FALSE) &amp; " and " &amp; VLOOKUP(E1859,Flex_Target_Populations!$B$9:$H$2009,6,FALSE))</f>
        <v/>
      </c>
      <c r="G1859" s="101"/>
      <c r="H1859" s="101"/>
      <c r="I1859" s="101"/>
      <c r="J1859" s="101"/>
      <c r="K1859" s="101"/>
      <c r="L1859" s="101"/>
      <c r="M1859" s="101"/>
      <c r="N1859" s="101"/>
      <c r="O1859" s="101"/>
      <c r="P1859" s="101"/>
      <c r="Q1859" s="104"/>
    </row>
    <row r="1860" spans="2:17">
      <c r="B1860" s="159"/>
      <c r="C1860" s="101"/>
      <c r="D1860" s="28" t="str" cm="1">
        <f t="array" ref="D1860">_xlfn.IFS(C1860="","",AND(LEFT(C1860,3)&lt;&gt;"CRC", LEFT(C1860,3)&lt;&gt;"DRC"),VLOOKUP(Flex_Summary!C1860,Flex_Benefits!$B$13:$D$2013,3,FALSE),LEFT(C1860,3)="CRC",VLOOKUP(Flex_Summary!C1860,Flex_Benefits!$I$13:$K$2013,3,FALSE)&amp;" for "&amp;VLOOKUP(Flex_Summary!C1860,Flex_Benefits!$I$13:$K$2013,2,FALSE),LEFT(C1860,3)="DRC",IF(VLOOKUP(C1860,Flex_Benefits!$N$13:$T$2013,6,FALSE)="",VLOOKUP(C1860,Flex_Benefits!$N$13:$T$2013,7,FALSE)&amp;"% Coinsurance","$"&amp;VLOOKUP(C1860,Flex_Benefits!$N$13:$T$2013,6,FALSE)&amp;" Copayments")&amp;" for "&amp;IF(VLOOKUP(C1860,Flex_Benefits!$N$13:$T$2013,2,FALSE)&lt;&gt;'Dropdown Selections'!$Q$3,VLOOKUP(C1860,Flex_Benefits!$N$13:$T$2013,2,FALSE),"all Part D drugs on tier(s) "&amp;VLOOKUP(C1860,Flex_Benefits!$N$13:$T$2013,3,FALSE))&amp;IF(VLOOKUP(C1860,Flex_Benefits!$N$13:$T$2013,4,FALSE)='Dropdown Selections'!$E$2," with a $"&amp;VLOOKUP(C1860,Flex_Benefits!$N$13:$T$2013,5,FALSE)&amp;" deductible",""))</f>
        <v/>
      </c>
      <c r="E1860" s="101"/>
      <c r="F1860" s="28" t="str" cm="1">
        <f t="array" ref="F1860">_xlfn.IFS(E1860="","",  VLOOKUP(E1860,Flex_Target_Populations!$B$9:$H$2009,2,FALSE)='Dropdown Selections'!$F$10, 'Dropdown Selections'!$F$10, VLOOKUP(E1860,Flex_Target_Populations!$B$9:$H$2009,2,FALSE)='Dropdown Selections'!$F$9,'Dropdown Selections'!$F$9, VLOOKUP(E1860,Flex_Target_Populations!$B$9:$H$2009,2,FALSE)='Dropdown Selections'!$F$3,"Enrollees with: " &amp;VLOOKUP(E1860,Flex_Target_Populations!$B$9:$H$2009,6,FALSE), VLOOKUP(E1860,Flex_Target_Populations!$B$9:$H$2009,2,FALSE)='Dropdown Selections'!$F$2, "LIS Levels: " &amp; VLOOKUP(E1860,Flex_Target_Populations!$B$9:$H$2009,3,FALSE), VLOOKUP(E1860,Flex_Target_Populations!$B$9:$H$2009,2,FALSE)='Dropdown Selections'!$F$4, VLOOKUP(E1860,Flex_Target_Populations!$B$9:$H$2009,4,FALSE) &amp; " beginning at " &amp; VLOOKUP(E1860,Flex_Target_Populations!$B$9:$H$2009,5,FALSE), VLOOKUP(E1860,Flex_Target_Populations!$B$9:$H$2009,2,FALSE)='Dropdown Selections'!$F$5, VLOOKUP(E1860,Flex_Target_Populations!$B$9:$H$2009,4,FALSE) &amp; " beginning at "&amp; VLOOKUP(E1860,Flex_Target_Populations!$B$9:$H$2009,5,FALSE) &amp; " and " &amp; VLOOKUP(E1860,Flex_Target_Populations!$B$9:$H$2009,6,FALSE), VLOOKUP(E1860,Flex_Target_Populations!$B$9:$H$2009,2,FALSE)='Dropdown Selections'!$F$6, "LIS Levels: " &amp; VLOOKUP(E1860,Flex_Target_Populations!$B$9:$H$2009,3,FALSE) &amp; " and " &amp; VLOOKUP(E1860,Flex_Target_Populations!$B$9:$H$2009,6,FALSE), VLOOKUP(E1860,Flex_Target_Populations!$B$9:$H$2009,2,FALSE)='Dropdown Selections'!$F$7, "LIS Levels: " &amp; VLOOKUP(E1860,Flex_Target_Populations!$B$9:$H$2009,3,FALSE) &amp; " and " &amp; VLOOKUP(E1860,Flex_Target_Populations!$B$9:$H$2009,4,FALSE) &amp; " beginning at "&amp; VLOOKUP(E1860,Flex_Target_Populations!$B$9:$H$2009,5,FALSE), VLOOKUP(E1860,Flex_Target_Populations!$B$9:$H$2009,2,FALSE)='Dropdown Selections'!$F$8,  "LIS Levels: " &amp; VLOOKUP(E1860,Flex_Target_Populations!$B$9:$H$2009,3,FALSE) &amp; " and " &amp; VLOOKUP(E1860,Flex_Target_Populations!$B$9:$H$2009,4,FALSE) &amp; " beginning at "&amp; VLOOKUP(E1860,Flex_Target_Populations!$B$9:$H$2009,5,FALSE) &amp; " and " &amp; VLOOKUP(E1860,Flex_Target_Populations!$B$9:$H$2009,6,FALSE))</f>
        <v/>
      </c>
      <c r="G1860" s="101"/>
      <c r="H1860" s="101"/>
      <c r="I1860" s="101"/>
      <c r="J1860" s="101"/>
      <c r="K1860" s="101"/>
      <c r="L1860" s="101"/>
      <c r="M1860" s="101"/>
      <c r="N1860" s="101"/>
      <c r="O1860" s="101"/>
      <c r="P1860" s="101"/>
      <c r="Q1860" s="104"/>
    </row>
    <row r="1861" spans="2:17">
      <c r="B1861" s="159"/>
      <c r="C1861" s="101"/>
      <c r="D1861" s="28" t="str" cm="1">
        <f t="array" ref="D1861">_xlfn.IFS(C1861="","",AND(LEFT(C1861,3)&lt;&gt;"CRC", LEFT(C1861,3)&lt;&gt;"DRC"),VLOOKUP(Flex_Summary!C1861,Flex_Benefits!$B$13:$D$2013,3,FALSE),LEFT(C1861,3)="CRC",VLOOKUP(Flex_Summary!C1861,Flex_Benefits!$I$13:$K$2013,3,FALSE)&amp;" for "&amp;VLOOKUP(Flex_Summary!C1861,Flex_Benefits!$I$13:$K$2013,2,FALSE),LEFT(C1861,3)="DRC",IF(VLOOKUP(C1861,Flex_Benefits!$N$13:$T$2013,6,FALSE)="",VLOOKUP(C1861,Flex_Benefits!$N$13:$T$2013,7,FALSE)&amp;"% Coinsurance","$"&amp;VLOOKUP(C1861,Flex_Benefits!$N$13:$T$2013,6,FALSE)&amp;" Copayments")&amp;" for "&amp;IF(VLOOKUP(C1861,Flex_Benefits!$N$13:$T$2013,2,FALSE)&lt;&gt;'Dropdown Selections'!$Q$3,VLOOKUP(C1861,Flex_Benefits!$N$13:$T$2013,2,FALSE),"all Part D drugs on tier(s) "&amp;VLOOKUP(C1861,Flex_Benefits!$N$13:$T$2013,3,FALSE))&amp;IF(VLOOKUP(C1861,Flex_Benefits!$N$13:$T$2013,4,FALSE)='Dropdown Selections'!$E$2," with a $"&amp;VLOOKUP(C1861,Flex_Benefits!$N$13:$T$2013,5,FALSE)&amp;" deductible",""))</f>
        <v/>
      </c>
      <c r="E1861" s="101"/>
      <c r="F1861" s="28" t="str" cm="1">
        <f t="array" ref="F1861">_xlfn.IFS(E1861="","",  VLOOKUP(E1861,Flex_Target_Populations!$B$9:$H$2009,2,FALSE)='Dropdown Selections'!$F$10, 'Dropdown Selections'!$F$10, VLOOKUP(E1861,Flex_Target_Populations!$B$9:$H$2009,2,FALSE)='Dropdown Selections'!$F$9,'Dropdown Selections'!$F$9, VLOOKUP(E1861,Flex_Target_Populations!$B$9:$H$2009,2,FALSE)='Dropdown Selections'!$F$3,"Enrollees with: " &amp;VLOOKUP(E1861,Flex_Target_Populations!$B$9:$H$2009,6,FALSE), VLOOKUP(E1861,Flex_Target_Populations!$B$9:$H$2009,2,FALSE)='Dropdown Selections'!$F$2, "LIS Levels: " &amp; VLOOKUP(E1861,Flex_Target_Populations!$B$9:$H$2009,3,FALSE), VLOOKUP(E1861,Flex_Target_Populations!$B$9:$H$2009,2,FALSE)='Dropdown Selections'!$F$4, VLOOKUP(E1861,Flex_Target_Populations!$B$9:$H$2009,4,FALSE) &amp; " beginning at " &amp; VLOOKUP(E1861,Flex_Target_Populations!$B$9:$H$2009,5,FALSE), VLOOKUP(E1861,Flex_Target_Populations!$B$9:$H$2009,2,FALSE)='Dropdown Selections'!$F$5, VLOOKUP(E1861,Flex_Target_Populations!$B$9:$H$2009,4,FALSE) &amp; " beginning at "&amp; VLOOKUP(E1861,Flex_Target_Populations!$B$9:$H$2009,5,FALSE) &amp; " and " &amp; VLOOKUP(E1861,Flex_Target_Populations!$B$9:$H$2009,6,FALSE), VLOOKUP(E1861,Flex_Target_Populations!$B$9:$H$2009,2,FALSE)='Dropdown Selections'!$F$6, "LIS Levels: " &amp; VLOOKUP(E1861,Flex_Target_Populations!$B$9:$H$2009,3,FALSE) &amp; " and " &amp; VLOOKUP(E1861,Flex_Target_Populations!$B$9:$H$2009,6,FALSE), VLOOKUP(E1861,Flex_Target_Populations!$B$9:$H$2009,2,FALSE)='Dropdown Selections'!$F$7, "LIS Levels: " &amp; VLOOKUP(E1861,Flex_Target_Populations!$B$9:$H$2009,3,FALSE) &amp; " and " &amp; VLOOKUP(E1861,Flex_Target_Populations!$B$9:$H$2009,4,FALSE) &amp; " beginning at "&amp; VLOOKUP(E1861,Flex_Target_Populations!$B$9:$H$2009,5,FALSE), VLOOKUP(E1861,Flex_Target_Populations!$B$9:$H$2009,2,FALSE)='Dropdown Selections'!$F$8,  "LIS Levels: " &amp; VLOOKUP(E1861,Flex_Target_Populations!$B$9:$H$2009,3,FALSE) &amp; " and " &amp; VLOOKUP(E1861,Flex_Target_Populations!$B$9:$H$2009,4,FALSE) &amp; " beginning at "&amp; VLOOKUP(E1861,Flex_Target_Populations!$B$9:$H$2009,5,FALSE) &amp; " and " &amp; VLOOKUP(E1861,Flex_Target_Populations!$B$9:$H$2009,6,FALSE))</f>
        <v/>
      </c>
      <c r="G1861" s="101"/>
      <c r="H1861" s="101"/>
      <c r="I1861" s="101"/>
      <c r="J1861" s="101"/>
      <c r="K1861" s="101"/>
      <c r="L1861" s="101"/>
      <c r="M1861" s="101"/>
      <c r="N1861" s="101"/>
      <c r="O1861" s="101"/>
      <c r="P1861" s="101"/>
      <c r="Q1861" s="104"/>
    </row>
    <row r="1862" spans="2:17">
      <c r="B1862" s="159"/>
      <c r="C1862" s="101"/>
      <c r="D1862" s="28" t="str" cm="1">
        <f t="array" ref="D1862">_xlfn.IFS(C1862="","",AND(LEFT(C1862,3)&lt;&gt;"CRC", LEFT(C1862,3)&lt;&gt;"DRC"),VLOOKUP(Flex_Summary!C1862,Flex_Benefits!$B$13:$D$2013,3,FALSE),LEFT(C1862,3)="CRC",VLOOKUP(Flex_Summary!C1862,Flex_Benefits!$I$13:$K$2013,3,FALSE)&amp;" for "&amp;VLOOKUP(Flex_Summary!C1862,Flex_Benefits!$I$13:$K$2013,2,FALSE),LEFT(C1862,3)="DRC",IF(VLOOKUP(C1862,Flex_Benefits!$N$13:$T$2013,6,FALSE)="",VLOOKUP(C1862,Flex_Benefits!$N$13:$T$2013,7,FALSE)&amp;"% Coinsurance","$"&amp;VLOOKUP(C1862,Flex_Benefits!$N$13:$T$2013,6,FALSE)&amp;" Copayments")&amp;" for "&amp;IF(VLOOKUP(C1862,Flex_Benefits!$N$13:$T$2013,2,FALSE)&lt;&gt;'Dropdown Selections'!$Q$3,VLOOKUP(C1862,Flex_Benefits!$N$13:$T$2013,2,FALSE),"all Part D drugs on tier(s) "&amp;VLOOKUP(C1862,Flex_Benefits!$N$13:$T$2013,3,FALSE))&amp;IF(VLOOKUP(C1862,Flex_Benefits!$N$13:$T$2013,4,FALSE)='Dropdown Selections'!$E$2," with a $"&amp;VLOOKUP(C1862,Flex_Benefits!$N$13:$T$2013,5,FALSE)&amp;" deductible",""))</f>
        <v/>
      </c>
      <c r="E1862" s="101"/>
      <c r="F1862" s="28" t="str" cm="1">
        <f t="array" ref="F1862">_xlfn.IFS(E1862="","",  VLOOKUP(E1862,Flex_Target_Populations!$B$9:$H$2009,2,FALSE)='Dropdown Selections'!$F$10, 'Dropdown Selections'!$F$10, VLOOKUP(E1862,Flex_Target_Populations!$B$9:$H$2009,2,FALSE)='Dropdown Selections'!$F$9,'Dropdown Selections'!$F$9, VLOOKUP(E1862,Flex_Target_Populations!$B$9:$H$2009,2,FALSE)='Dropdown Selections'!$F$3,"Enrollees with: " &amp;VLOOKUP(E1862,Flex_Target_Populations!$B$9:$H$2009,6,FALSE), VLOOKUP(E1862,Flex_Target_Populations!$B$9:$H$2009,2,FALSE)='Dropdown Selections'!$F$2, "LIS Levels: " &amp; VLOOKUP(E1862,Flex_Target_Populations!$B$9:$H$2009,3,FALSE), VLOOKUP(E1862,Flex_Target_Populations!$B$9:$H$2009,2,FALSE)='Dropdown Selections'!$F$4, VLOOKUP(E1862,Flex_Target_Populations!$B$9:$H$2009,4,FALSE) &amp; " beginning at " &amp; VLOOKUP(E1862,Flex_Target_Populations!$B$9:$H$2009,5,FALSE), VLOOKUP(E1862,Flex_Target_Populations!$B$9:$H$2009,2,FALSE)='Dropdown Selections'!$F$5, VLOOKUP(E1862,Flex_Target_Populations!$B$9:$H$2009,4,FALSE) &amp; " beginning at "&amp; VLOOKUP(E1862,Flex_Target_Populations!$B$9:$H$2009,5,FALSE) &amp; " and " &amp; VLOOKUP(E1862,Flex_Target_Populations!$B$9:$H$2009,6,FALSE), VLOOKUP(E1862,Flex_Target_Populations!$B$9:$H$2009,2,FALSE)='Dropdown Selections'!$F$6, "LIS Levels: " &amp; VLOOKUP(E1862,Flex_Target_Populations!$B$9:$H$2009,3,FALSE) &amp; " and " &amp; VLOOKUP(E1862,Flex_Target_Populations!$B$9:$H$2009,6,FALSE), VLOOKUP(E1862,Flex_Target_Populations!$B$9:$H$2009,2,FALSE)='Dropdown Selections'!$F$7, "LIS Levels: " &amp; VLOOKUP(E1862,Flex_Target_Populations!$B$9:$H$2009,3,FALSE) &amp; " and " &amp; VLOOKUP(E1862,Flex_Target_Populations!$B$9:$H$2009,4,FALSE) &amp; " beginning at "&amp; VLOOKUP(E1862,Flex_Target_Populations!$B$9:$H$2009,5,FALSE), VLOOKUP(E1862,Flex_Target_Populations!$B$9:$H$2009,2,FALSE)='Dropdown Selections'!$F$8,  "LIS Levels: " &amp; VLOOKUP(E1862,Flex_Target_Populations!$B$9:$H$2009,3,FALSE) &amp; " and " &amp; VLOOKUP(E1862,Flex_Target_Populations!$B$9:$H$2009,4,FALSE) &amp; " beginning at "&amp; VLOOKUP(E1862,Flex_Target_Populations!$B$9:$H$2009,5,FALSE) &amp; " and " &amp; VLOOKUP(E1862,Flex_Target_Populations!$B$9:$H$2009,6,FALSE))</f>
        <v/>
      </c>
      <c r="G1862" s="101"/>
      <c r="H1862" s="101"/>
      <c r="I1862" s="101"/>
      <c r="J1862" s="101"/>
      <c r="K1862" s="101"/>
      <c r="L1862" s="101"/>
      <c r="M1862" s="101"/>
      <c r="N1862" s="101"/>
      <c r="O1862" s="101"/>
      <c r="P1862" s="101"/>
      <c r="Q1862" s="104"/>
    </row>
    <row r="1863" spans="2:17">
      <c r="B1863" s="159"/>
      <c r="C1863" s="101"/>
      <c r="D1863" s="28" t="str" cm="1">
        <f t="array" ref="D1863">_xlfn.IFS(C1863="","",AND(LEFT(C1863,3)&lt;&gt;"CRC", LEFT(C1863,3)&lt;&gt;"DRC"),VLOOKUP(Flex_Summary!C1863,Flex_Benefits!$B$13:$D$2013,3,FALSE),LEFT(C1863,3)="CRC",VLOOKUP(Flex_Summary!C1863,Flex_Benefits!$I$13:$K$2013,3,FALSE)&amp;" for "&amp;VLOOKUP(Flex_Summary!C1863,Flex_Benefits!$I$13:$K$2013,2,FALSE),LEFT(C1863,3)="DRC",IF(VLOOKUP(C1863,Flex_Benefits!$N$13:$T$2013,6,FALSE)="",VLOOKUP(C1863,Flex_Benefits!$N$13:$T$2013,7,FALSE)&amp;"% Coinsurance","$"&amp;VLOOKUP(C1863,Flex_Benefits!$N$13:$T$2013,6,FALSE)&amp;" Copayments")&amp;" for "&amp;IF(VLOOKUP(C1863,Flex_Benefits!$N$13:$T$2013,2,FALSE)&lt;&gt;'Dropdown Selections'!$Q$3,VLOOKUP(C1863,Flex_Benefits!$N$13:$T$2013,2,FALSE),"all Part D drugs on tier(s) "&amp;VLOOKUP(C1863,Flex_Benefits!$N$13:$T$2013,3,FALSE))&amp;IF(VLOOKUP(C1863,Flex_Benefits!$N$13:$T$2013,4,FALSE)='Dropdown Selections'!$E$2," with a $"&amp;VLOOKUP(C1863,Flex_Benefits!$N$13:$T$2013,5,FALSE)&amp;" deductible",""))</f>
        <v/>
      </c>
      <c r="E1863" s="101"/>
      <c r="F1863" s="28" t="str" cm="1">
        <f t="array" ref="F1863">_xlfn.IFS(E1863="","",  VLOOKUP(E1863,Flex_Target_Populations!$B$9:$H$2009,2,FALSE)='Dropdown Selections'!$F$10, 'Dropdown Selections'!$F$10, VLOOKUP(E1863,Flex_Target_Populations!$B$9:$H$2009,2,FALSE)='Dropdown Selections'!$F$9,'Dropdown Selections'!$F$9, VLOOKUP(E1863,Flex_Target_Populations!$B$9:$H$2009,2,FALSE)='Dropdown Selections'!$F$3,"Enrollees with: " &amp;VLOOKUP(E1863,Flex_Target_Populations!$B$9:$H$2009,6,FALSE), VLOOKUP(E1863,Flex_Target_Populations!$B$9:$H$2009,2,FALSE)='Dropdown Selections'!$F$2, "LIS Levels: " &amp; VLOOKUP(E1863,Flex_Target_Populations!$B$9:$H$2009,3,FALSE), VLOOKUP(E1863,Flex_Target_Populations!$B$9:$H$2009,2,FALSE)='Dropdown Selections'!$F$4, VLOOKUP(E1863,Flex_Target_Populations!$B$9:$H$2009,4,FALSE) &amp; " beginning at " &amp; VLOOKUP(E1863,Flex_Target_Populations!$B$9:$H$2009,5,FALSE), VLOOKUP(E1863,Flex_Target_Populations!$B$9:$H$2009,2,FALSE)='Dropdown Selections'!$F$5, VLOOKUP(E1863,Flex_Target_Populations!$B$9:$H$2009,4,FALSE) &amp; " beginning at "&amp; VLOOKUP(E1863,Flex_Target_Populations!$B$9:$H$2009,5,FALSE) &amp; " and " &amp; VLOOKUP(E1863,Flex_Target_Populations!$B$9:$H$2009,6,FALSE), VLOOKUP(E1863,Flex_Target_Populations!$B$9:$H$2009,2,FALSE)='Dropdown Selections'!$F$6, "LIS Levels: " &amp; VLOOKUP(E1863,Flex_Target_Populations!$B$9:$H$2009,3,FALSE) &amp; " and " &amp; VLOOKUP(E1863,Flex_Target_Populations!$B$9:$H$2009,6,FALSE), VLOOKUP(E1863,Flex_Target_Populations!$B$9:$H$2009,2,FALSE)='Dropdown Selections'!$F$7, "LIS Levels: " &amp; VLOOKUP(E1863,Flex_Target_Populations!$B$9:$H$2009,3,FALSE) &amp; " and " &amp; VLOOKUP(E1863,Flex_Target_Populations!$B$9:$H$2009,4,FALSE) &amp; " beginning at "&amp; VLOOKUP(E1863,Flex_Target_Populations!$B$9:$H$2009,5,FALSE), VLOOKUP(E1863,Flex_Target_Populations!$B$9:$H$2009,2,FALSE)='Dropdown Selections'!$F$8,  "LIS Levels: " &amp; VLOOKUP(E1863,Flex_Target_Populations!$B$9:$H$2009,3,FALSE) &amp; " and " &amp; VLOOKUP(E1863,Flex_Target_Populations!$B$9:$H$2009,4,FALSE) &amp; " beginning at "&amp; VLOOKUP(E1863,Flex_Target_Populations!$B$9:$H$2009,5,FALSE) &amp; " and " &amp; VLOOKUP(E1863,Flex_Target_Populations!$B$9:$H$2009,6,FALSE))</f>
        <v/>
      </c>
      <c r="G1863" s="101"/>
      <c r="H1863" s="101"/>
      <c r="I1863" s="101"/>
      <c r="J1863" s="101"/>
      <c r="K1863" s="101"/>
      <c r="L1863" s="101"/>
      <c r="M1863" s="101"/>
      <c r="N1863" s="101"/>
      <c r="O1863" s="101"/>
      <c r="P1863" s="101"/>
      <c r="Q1863" s="104"/>
    </row>
    <row r="1864" spans="2:17">
      <c r="B1864" s="159"/>
      <c r="C1864" s="101"/>
      <c r="D1864" s="28" t="str" cm="1">
        <f t="array" ref="D1864">_xlfn.IFS(C1864="","",AND(LEFT(C1864,3)&lt;&gt;"CRC", LEFT(C1864,3)&lt;&gt;"DRC"),VLOOKUP(Flex_Summary!C1864,Flex_Benefits!$B$13:$D$2013,3,FALSE),LEFT(C1864,3)="CRC",VLOOKUP(Flex_Summary!C1864,Flex_Benefits!$I$13:$K$2013,3,FALSE)&amp;" for "&amp;VLOOKUP(Flex_Summary!C1864,Flex_Benefits!$I$13:$K$2013,2,FALSE),LEFT(C1864,3)="DRC",IF(VLOOKUP(C1864,Flex_Benefits!$N$13:$T$2013,6,FALSE)="",VLOOKUP(C1864,Flex_Benefits!$N$13:$T$2013,7,FALSE)&amp;"% Coinsurance","$"&amp;VLOOKUP(C1864,Flex_Benefits!$N$13:$T$2013,6,FALSE)&amp;" Copayments")&amp;" for "&amp;IF(VLOOKUP(C1864,Flex_Benefits!$N$13:$T$2013,2,FALSE)&lt;&gt;'Dropdown Selections'!$Q$3,VLOOKUP(C1864,Flex_Benefits!$N$13:$T$2013,2,FALSE),"all Part D drugs on tier(s) "&amp;VLOOKUP(C1864,Flex_Benefits!$N$13:$T$2013,3,FALSE))&amp;IF(VLOOKUP(C1864,Flex_Benefits!$N$13:$T$2013,4,FALSE)='Dropdown Selections'!$E$2," with a $"&amp;VLOOKUP(C1864,Flex_Benefits!$N$13:$T$2013,5,FALSE)&amp;" deductible",""))</f>
        <v/>
      </c>
      <c r="E1864" s="101"/>
      <c r="F1864" s="28" t="str" cm="1">
        <f t="array" ref="F1864">_xlfn.IFS(E1864="","",  VLOOKUP(E1864,Flex_Target_Populations!$B$9:$H$2009,2,FALSE)='Dropdown Selections'!$F$10, 'Dropdown Selections'!$F$10, VLOOKUP(E1864,Flex_Target_Populations!$B$9:$H$2009,2,FALSE)='Dropdown Selections'!$F$9,'Dropdown Selections'!$F$9, VLOOKUP(E1864,Flex_Target_Populations!$B$9:$H$2009,2,FALSE)='Dropdown Selections'!$F$3,"Enrollees with: " &amp;VLOOKUP(E1864,Flex_Target_Populations!$B$9:$H$2009,6,FALSE), VLOOKUP(E1864,Flex_Target_Populations!$B$9:$H$2009,2,FALSE)='Dropdown Selections'!$F$2, "LIS Levels: " &amp; VLOOKUP(E1864,Flex_Target_Populations!$B$9:$H$2009,3,FALSE), VLOOKUP(E1864,Flex_Target_Populations!$B$9:$H$2009,2,FALSE)='Dropdown Selections'!$F$4, VLOOKUP(E1864,Flex_Target_Populations!$B$9:$H$2009,4,FALSE) &amp; " beginning at " &amp; VLOOKUP(E1864,Flex_Target_Populations!$B$9:$H$2009,5,FALSE), VLOOKUP(E1864,Flex_Target_Populations!$B$9:$H$2009,2,FALSE)='Dropdown Selections'!$F$5, VLOOKUP(E1864,Flex_Target_Populations!$B$9:$H$2009,4,FALSE) &amp; " beginning at "&amp; VLOOKUP(E1864,Flex_Target_Populations!$B$9:$H$2009,5,FALSE) &amp; " and " &amp; VLOOKUP(E1864,Flex_Target_Populations!$B$9:$H$2009,6,FALSE), VLOOKUP(E1864,Flex_Target_Populations!$B$9:$H$2009,2,FALSE)='Dropdown Selections'!$F$6, "LIS Levels: " &amp; VLOOKUP(E1864,Flex_Target_Populations!$B$9:$H$2009,3,FALSE) &amp; " and " &amp; VLOOKUP(E1864,Flex_Target_Populations!$B$9:$H$2009,6,FALSE), VLOOKUP(E1864,Flex_Target_Populations!$B$9:$H$2009,2,FALSE)='Dropdown Selections'!$F$7, "LIS Levels: " &amp; VLOOKUP(E1864,Flex_Target_Populations!$B$9:$H$2009,3,FALSE) &amp; " and " &amp; VLOOKUP(E1864,Flex_Target_Populations!$B$9:$H$2009,4,FALSE) &amp; " beginning at "&amp; VLOOKUP(E1864,Flex_Target_Populations!$B$9:$H$2009,5,FALSE), VLOOKUP(E1864,Flex_Target_Populations!$B$9:$H$2009,2,FALSE)='Dropdown Selections'!$F$8,  "LIS Levels: " &amp; VLOOKUP(E1864,Flex_Target_Populations!$B$9:$H$2009,3,FALSE) &amp; " and " &amp; VLOOKUP(E1864,Flex_Target_Populations!$B$9:$H$2009,4,FALSE) &amp; " beginning at "&amp; VLOOKUP(E1864,Flex_Target_Populations!$B$9:$H$2009,5,FALSE) &amp; " and " &amp; VLOOKUP(E1864,Flex_Target_Populations!$B$9:$H$2009,6,FALSE))</f>
        <v/>
      </c>
      <c r="G1864" s="101"/>
      <c r="H1864" s="101"/>
      <c r="I1864" s="101"/>
      <c r="J1864" s="101"/>
      <c r="K1864" s="101"/>
      <c r="L1864" s="101"/>
      <c r="M1864" s="101"/>
      <c r="N1864" s="101"/>
      <c r="O1864" s="101"/>
      <c r="P1864" s="101"/>
      <c r="Q1864" s="104"/>
    </row>
    <row r="1865" spans="2:17">
      <c r="B1865" s="159"/>
      <c r="C1865" s="101"/>
      <c r="D1865" s="28" t="str" cm="1">
        <f t="array" ref="D1865">_xlfn.IFS(C1865="","",AND(LEFT(C1865,3)&lt;&gt;"CRC", LEFT(C1865,3)&lt;&gt;"DRC"),VLOOKUP(Flex_Summary!C1865,Flex_Benefits!$B$13:$D$2013,3,FALSE),LEFT(C1865,3)="CRC",VLOOKUP(Flex_Summary!C1865,Flex_Benefits!$I$13:$K$2013,3,FALSE)&amp;" for "&amp;VLOOKUP(Flex_Summary!C1865,Flex_Benefits!$I$13:$K$2013,2,FALSE),LEFT(C1865,3)="DRC",IF(VLOOKUP(C1865,Flex_Benefits!$N$13:$T$2013,6,FALSE)="",VLOOKUP(C1865,Flex_Benefits!$N$13:$T$2013,7,FALSE)&amp;"% Coinsurance","$"&amp;VLOOKUP(C1865,Flex_Benefits!$N$13:$T$2013,6,FALSE)&amp;" Copayments")&amp;" for "&amp;IF(VLOOKUP(C1865,Flex_Benefits!$N$13:$T$2013,2,FALSE)&lt;&gt;'Dropdown Selections'!$Q$3,VLOOKUP(C1865,Flex_Benefits!$N$13:$T$2013,2,FALSE),"all Part D drugs on tier(s) "&amp;VLOOKUP(C1865,Flex_Benefits!$N$13:$T$2013,3,FALSE))&amp;IF(VLOOKUP(C1865,Flex_Benefits!$N$13:$T$2013,4,FALSE)='Dropdown Selections'!$E$2," with a $"&amp;VLOOKUP(C1865,Flex_Benefits!$N$13:$T$2013,5,FALSE)&amp;" deductible",""))</f>
        <v/>
      </c>
      <c r="E1865" s="101"/>
      <c r="F1865" s="28" t="str" cm="1">
        <f t="array" ref="F1865">_xlfn.IFS(E1865="","",  VLOOKUP(E1865,Flex_Target_Populations!$B$9:$H$2009,2,FALSE)='Dropdown Selections'!$F$10, 'Dropdown Selections'!$F$10, VLOOKUP(E1865,Flex_Target_Populations!$B$9:$H$2009,2,FALSE)='Dropdown Selections'!$F$9,'Dropdown Selections'!$F$9, VLOOKUP(E1865,Flex_Target_Populations!$B$9:$H$2009,2,FALSE)='Dropdown Selections'!$F$3,"Enrollees with: " &amp;VLOOKUP(E1865,Flex_Target_Populations!$B$9:$H$2009,6,FALSE), VLOOKUP(E1865,Flex_Target_Populations!$B$9:$H$2009,2,FALSE)='Dropdown Selections'!$F$2, "LIS Levels: " &amp; VLOOKUP(E1865,Flex_Target_Populations!$B$9:$H$2009,3,FALSE), VLOOKUP(E1865,Flex_Target_Populations!$B$9:$H$2009,2,FALSE)='Dropdown Selections'!$F$4, VLOOKUP(E1865,Flex_Target_Populations!$B$9:$H$2009,4,FALSE) &amp; " beginning at " &amp; VLOOKUP(E1865,Flex_Target_Populations!$B$9:$H$2009,5,FALSE), VLOOKUP(E1865,Flex_Target_Populations!$B$9:$H$2009,2,FALSE)='Dropdown Selections'!$F$5, VLOOKUP(E1865,Flex_Target_Populations!$B$9:$H$2009,4,FALSE) &amp; " beginning at "&amp; VLOOKUP(E1865,Flex_Target_Populations!$B$9:$H$2009,5,FALSE) &amp; " and " &amp; VLOOKUP(E1865,Flex_Target_Populations!$B$9:$H$2009,6,FALSE), VLOOKUP(E1865,Flex_Target_Populations!$B$9:$H$2009,2,FALSE)='Dropdown Selections'!$F$6, "LIS Levels: " &amp; VLOOKUP(E1865,Flex_Target_Populations!$B$9:$H$2009,3,FALSE) &amp; " and " &amp; VLOOKUP(E1865,Flex_Target_Populations!$B$9:$H$2009,6,FALSE), VLOOKUP(E1865,Flex_Target_Populations!$B$9:$H$2009,2,FALSE)='Dropdown Selections'!$F$7, "LIS Levels: " &amp; VLOOKUP(E1865,Flex_Target_Populations!$B$9:$H$2009,3,FALSE) &amp; " and " &amp; VLOOKUP(E1865,Flex_Target_Populations!$B$9:$H$2009,4,FALSE) &amp; " beginning at "&amp; VLOOKUP(E1865,Flex_Target_Populations!$B$9:$H$2009,5,FALSE), VLOOKUP(E1865,Flex_Target_Populations!$B$9:$H$2009,2,FALSE)='Dropdown Selections'!$F$8,  "LIS Levels: " &amp; VLOOKUP(E1865,Flex_Target_Populations!$B$9:$H$2009,3,FALSE) &amp; " and " &amp; VLOOKUP(E1865,Flex_Target_Populations!$B$9:$H$2009,4,FALSE) &amp; " beginning at "&amp; VLOOKUP(E1865,Flex_Target_Populations!$B$9:$H$2009,5,FALSE) &amp; " and " &amp; VLOOKUP(E1865,Flex_Target_Populations!$B$9:$H$2009,6,FALSE))</f>
        <v/>
      </c>
      <c r="G1865" s="101"/>
      <c r="H1865" s="101"/>
      <c r="I1865" s="101"/>
      <c r="J1865" s="101"/>
      <c r="K1865" s="101"/>
      <c r="L1865" s="101"/>
      <c r="M1865" s="101"/>
      <c r="N1865" s="101"/>
      <c r="O1865" s="101"/>
      <c r="P1865" s="101"/>
      <c r="Q1865" s="104"/>
    </row>
    <row r="1866" spans="2:17">
      <c r="B1866" s="159"/>
      <c r="C1866" s="101"/>
      <c r="D1866" s="28" t="str" cm="1">
        <f t="array" ref="D1866">_xlfn.IFS(C1866="","",AND(LEFT(C1866,3)&lt;&gt;"CRC", LEFT(C1866,3)&lt;&gt;"DRC"),VLOOKUP(Flex_Summary!C1866,Flex_Benefits!$B$13:$D$2013,3,FALSE),LEFT(C1866,3)="CRC",VLOOKUP(Flex_Summary!C1866,Flex_Benefits!$I$13:$K$2013,3,FALSE)&amp;" for "&amp;VLOOKUP(Flex_Summary!C1866,Flex_Benefits!$I$13:$K$2013,2,FALSE),LEFT(C1866,3)="DRC",IF(VLOOKUP(C1866,Flex_Benefits!$N$13:$T$2013,6,FALSE)="",VLOOKUP(C1866,Flex_Benefits!$N$13:$T$2013,7,FALSE)&amp;"% Coinsurance","$"&amp;VLOOKUP(C1866,Flex_Benefits!$N$13:$T$2013,6,FALSE)&amp;" Copayments")&amp;" for "&amp;IF(VLOOKUP(C1866,Flex_Benefits!$N$13:$T$2013,2,FALSE)&lt;&gt;'Dropdown Selections'!$Q$3,VLOOKUP(C1866,Flex_Benefits!$N$13:$T$2013,2,FALSE),"all Part D drugs on tier(s) "&amp;VLOOKUP(C1866,Flex_Benefits!$N$13:$T$2013,3,FALSE))&amp;IF(VLOOKUP(C1866,Flex_Benefits!$N$13:$T$2013,4,FALSE)='Dropdown Selections'!$E$2," with a $"&amp;VLOOKUP(C1866,Flex_Benefits!$N$13:$T$2013,5,FALSE)&amp;" deductible",""))</f>
        <v/>
      </c>
      <c r="E1866" s="101"/>
      <c r="F1866" s="28" t="str" cm="1">
        <f t="array" ref="F1866">_xlfn.IFS(E1866="","",  VLOOKUP(E1866,Flex_Target_Populations!$B$9:$H$2009,2,FALSE)='Dropdown Selections'!$F$10, 'Dropdown Selections'!$F$10, VLOOKUP(E1866,Flex_Target_Populations!$B$9:$H$2009,2,FALSE)='Dropdown Selections'!$F$9,'Dropdown Selections'!$F$9, VLOOKUP(E1866,Flex_Target_Populations!$B$9:$H$2009,2,FALSE)='Dropdown Selections'!$F$3,"Enrollees with: " &amp;VLOOKUP(E1866,Flex_Target_Populations!$B$9:$H$2009,6,FALSE), VLOOKUP(E1866,Flex_Target_Populations!$B$9:$H$2009,2,FALSE)='Dropdown Selections'!$F$2, "LIS Levels: " &amp; VLOOKUP(E1866,Flex_Target_Populations!$B$9:$H$2009,3,FALSE), VLOOKUP(E1866,Flex_Target_Populations!$B$9:$H$2009,2,FALSE)='Dropdown Selections'!$F$4, VLOOKUP(E1866,Flex_Target_Populations!$B$9:$H$2009,4,FALSE) &amp; " beginning at " &amp; VLOOKUP(E1866,Flex_Target_Populations!$B$9:$H$2009,5,FALSE), VLOOKUP(E1866,Flex_Target_Populations!$B$9:$H$2009,2,FALSE)='Dropdown Selections'!$F$5, VLOOKUP(E1866,Flex_Target_Populations!$B$9:$H$2009,4,FALSE) &amp; " beginning at "&amp; VLOOKUP(E1866,Flex_Target_Populations!$B$9:$H$2009,5,FALSE) &amp; " and " &amp; VLOOKUP(E1866,Flex_Target_Populations!$B$9:$H$2009,6,FALSE), VLOOKUP(E1866,Flex_Target_Populations!$B$9:$H$2009,2,FALSE)='Dropdown Selections'!$F$6, "LIS Levels: " &amp; VLOOKUP(E1866,Flex_Target_Populations!$B$9:$H$2009,3,FALSE) &amp; " and " &amp; VLOOKUP(E1866,Flex_Target_Populations!$B$9:$H$2009,6,FALSE), VLOOKUP(E1866,Flex_Target_Populations!$B$9:$H$2009,2,FALSE)='Dropdown Selections'!$F$7, "LIS Levels: " &amp; VLOOKUP(E1866,Flex_Target_Populations!$B$9:$H$2009,3,FALSE) &amp; " and " &amp; VLOOKUP(E1866,Flex_Target_Populations!$B$9:$H$2009,4,FALSE) &amp; " beginning at "&amp; VLOOKUP(E1866,Flex_Target_Populations!$B$9:$H$2009,5,FALSE), VLOOKUP(E1866,Flex_Target_Populations!$B$9:$H$2009,2,FALSE)='Dropdown Selections'!$F$8,  "LIS Levels: " &amp; VLOOKUP(E1866,Flex_Target_Populations!$B$9:$H$2009,3,FALSE) &amp; " and " &amp; VLOOKUP(E1866,Flex_Target_Populations!$B$9:$H$2009,4,FALSE) &amp; " beginning at "&amp; VLOOKUP(E1866,Flex_Target_Populations!$B$9:$H$2009,5,FALSE) &amp; " and " &amp; VLOOKUP(E1866,Flex_Target_Populations!$B$9:$H$2009,6,FALSE))</f>
        <v/>
      </c>
      <c r="G1866" s="101"/>
      <c r="H1866" s="101"/>
      <c r="I1866" s="101"/>
      <c r="J1866" s="101"/>
      <c r="K1866" s="101"/>
      <c r="L1866" s="101"/>
      <c r="M1866" s="101"/>
      <c r="N1866" s="101"/>
      <c r="O1866" s="101"/>
      <c r="P1866" s="101"/>
      <c r="Q1866" s="104"/>
    </row>
    <row r="1867" spans="2:17">
      <c r="B1867" s="159"/>
      <c r="C1867" s="101"/>
      <c r="D1867" s="28" t="str" cm="1">
        <f t="array" ref="D1867">_xlfn.IFS(C1867="","",AND(LEFT(C1867,3)&lt;&gt;"CRC", LEFT(C1867,3)&lt;&gt;"DRC"),VLOOKUP(Flex_Summary!C1867,Flex_Benefits!$B$13:$D$2013,3,FALSE),LEFT(C1867,3)="CRC",VLOOKUP(Flex_Summary!C1867,Flex_Benefits!$I$13:$K$2013,3,FALSE)&amp;" for "&amp;VLOOKUP(Flex_Summary!C1867,Flex_Benefits!$I$13:$K$2013,2,FALSE),LEFT(C1867,3)="DRC",IF(VLOOKUP(C1867,Flex_Benefits!$N$13:$T$2013,6,FALSE)="",VLOOKUP(C1867,Flex_Benefits!$N$13:$T$2013,7,FALSE)&amp;"% Coinsurance","$"&amp;VLOOKUP(C1867,Flex_Benefits!$N$13:$T$2013,6,FALSE)&amp;" Copayments")&amp;" for "&amp;IF(VLOOKUP(C1867,Flex_Benefits!$N$13:$T$2013,2,FALSE)&lt;&gt;'Dropdown Selections'!$Q$3,VLOOKUP(C1867,Flex_Benefits!$N$13:$T$2013,2,FALSE),"all Part D drugs on tier(s) "&amp;VLOOKUP(C1867,Flex_Benefits!$N$13:$T$2013,3,FALSE))&amp;IF(VLOOKUP(C1867,Flex_Benefits!$N$13:$T$2013,4,FALSE)='Dropdown Selections'!$E$2," with a $"&amp;VLOOKUP(C1867,Flex_Benefits!$N$13:$T$2013,5,FALSE)&amp;" deductible",""))</f>
        <v/>
      </c>
      <c r="E1867" s="101"/>
      <c r="F1867" s="28" t="str" cm="1">
        <f t="array" ref="F1867">_xlfn.IFS(E1867="","",  VLOOKUP(E1867,Flex_Target_Populations!$B$9:$H$2009,2,FALSE)='Dropdown Selections'!$F$10, 'Dropdown Selections'!$F$10, VLOOKUP(E1867,Flex_Target_Populations!$B$9:$H$2009,2,FALSE)='Dropdown Selections'!$F$9,'Dropdown Selections'!$F$9, VLOOKUP(E1867,Flex_Target_Populations!$B$9:$H$2009,2,FALSE)='Dropdown Selections'!$F$3,"Enrollees with: " &amp;VLOOKUP(E1867,Flex_Target_Populations!$B$9:$H$2009,6,FALSE), VLOOKUP(E1867,Flex_Target_Populations!$B$9:$H$2009,2,FALSE)='Dropdown Selections'!$F$2, "LIS Levels: " &amp; VLOOKUP(E1867,Flex_Target_Populations!$B$9:$H$2009,3,FALSE), VLOOKUP(E1867,Flex_Target_Populations!$B$9:$H$2009,2,FALSE)='Dropdown Selections'!$F$4, VLOOKUP(E1867,Flex_Target_Populations!$B$9:$H$2009,4,FALSE) &amp; " beginning at " &amp; VLOOKUP(E1867,Flex_Target_Populations!$B$9:$H$2009,5,FALSE), VLOOKUP(E1867,Flex_Target_Populations!$B$9:$H$2009,2,FALSE)='Dropdown Selections'!$F$5, VLOOKUP(E1867,Flex_Target_Populations!$B$9:$H$2009,4,FALSE) &amp; " beginning at "&amp; VLOOKUP(E1867,Flex_Target_Populations!$B$9:$H$2009,5,FALSE) &amp; " and " &amp; VLOOKUP(E1867,Flex_Target_Populations!$B$9:$H$2009,6,FALSE), VLOOKUP(E1867,Flex_Target_Populations!$B$9:$H$2009,2,FALSE)='Dropdown Selections'!$F$6, "LIS Levels: " &amp; VLOOKUP(E1867,Flex_Target_Populations!$B$9:$H$2009,3,FALSE) &amp; " and " &amp; VLOOKUP(E1867,Flex_Target_Populations!$B$9:$H$2009,6,FALSE), VLOOKUP(E1867,Flex_Target_Populations!$B$9:$H$2009,2,FALSE)='Dropdown Selections'!$F$7, "LIS Levels: " &amp; VLOOKUP(E1867,Flex_Target_Populations!$B$9:$H$2009,3,FALSE) &amp; " and " &amp; VLOOKUP(E1867,Flex_Target_Populations!$B$9:$H$2009,4,FALSE) &amp; " beginning at "&amp; VLOOKUP(E1867,Flex_Target_Populations!$B$9:$H$2009,5,FALSE), VLOOKUP(E1867,Flex_Target_Populations!$B$9:$H$2009,2,FALSE)='Dropdown Selections'!$F$8,  "LIS Levels: " &amp; VLOOKUP(E1867,Flex_Target_Populations!$B$9:$H$2009,3,FALSE) &amp; " and " &amp; VLOOKUP(E1867,Flex_Target_Populations!$B$9:$H$2009,4,FALSE) &amp; " beginning at "&amp; VLOOKUP(E1867,Flex_Target_Populations!$B$9:$H$2009,5,FALSE) &amp; " and " &amp; VLOOKUP(E1867,Flex_Target_Populations!$B$9:$H$2009,6,FALSE))</f>
        <v/>
      </c>
      <c r="G1867" s="101"/>
      <c r="H1867" s="101"/>
      <c r="I1867" s="101"/>
      <c r="J1867" s="101"/>
      <c r="K1867" s="101"/>
      <c r="L1867" s="101"/>
      <c r="M1867" s="101"/>
      <c r="N1867" s="101"/>
      <c r="O1867" s="101"/>
      <c r="P1867" s="101"/>
      <c r="Q1867" s="104"/>
    </row>
    <row r="1868" spans="2:17">
      <c r="B1868" s="159"/>
      <c r="C1868" s="101"/>
      <c r="D1868" s="28" t="str" cm="1">
        <f t="array" ref="D1868">_xlfn.IFS(C1868="","",AND(LEFT(C1868,3)&lt;&gt;"CRC", LEFT(C1868,3)&lt;&gt;"DRC"),VLOOKUP(Flex_Summary!C1868,Flex_Benefits!$B$13:$D$2013,3,FALSE),LEFT(C1868,3)="CRC",VLOOKUP(Flex_Summary!C1868,Flex_Benefits!$I$13:$K$2013,3,FALSE)&amp;" for "&amp;VLOOKUP(Flex_Summary!C1868,Flex_Benefits!$I$13:$K$2013,2,FALSE),LEFT(C1868,3)="DRC",IF(VLOOKUP(C1868,Flex_Benefits!$N$13:$T$2013,6,FALSE)="",VLOOKUP(C1868,Flex_Benefits!$N$13:$T$2013,7,FALSE)&amp;"% Coinsurance","$"&amp;VLOOKUP(C1868,Flex_Benefits!$N$13:$T$2013,6,FALSE)&amp;" Copayments")&amp;" for "&amp;IF(VLOOKUP(C1868,Flex_Benefits!$N$13:$T$2013,2,FALSE)&lt;&gt;'Dropdown Selections'!$Q$3,VLOOKUP(C1868,Flex_Benefits!$N$13:$T$2013,2,FALSE),"all Part D drugs on tier(s) "&amp;VLOOKUP(C1868,Flex_Benefits!$N$13:$T$2013,3,FALSE))&amp;IF(VLOOKUP(C1868,Flex_Benefits!$N$13:$T$2013,4,FALSE)='Dropdown Selections'!$E$2," with a $"&amp;VLOOKUP(C1868,Flex_Benefits!$N$13:$T$2013,5,FALSE)&amp;" deductible",""))</f>
        <v/>
      </c>
      <c r="E1868" s="101"/>
      <c r="F1868" s="28" t="str" cm="1">
        <f t="array" ref="F1868">_xlfn.IFS(E1868="","",  VLOOKUP(E1868,Flex_Target_Populations!$B$9:$H$2009,2,FALSE)='Dropdown Selections'!$F$10, 'Dropdown Selections'!$F$10, VLOOKUP(E1868,Flex_Target_Populations!$B$9:$H$2009,2,FALSE)='Dropdown Selections'!$F$9,'Dropdown Selections'!$F$9, VLOOKUP(E1868,Flex_Target_Populations!$B$9:$H$2009,2,FALSE)='Dropdown Selections'!$F$3,"Enrollees with: " &amp;VLOOKUP(E1868,Flex_Target_Populations!$B$9:$H$2009,6,FALSE), VLOOKUP(E1868,Flex_Target_Populations!$B$9:$H$2009,2,FALSE)='Dropdown Selections'!$F$2, "LIS Levels: " &amp; VLOOKUP(E1868,Flex_Target_Populations!$B$9:$H$2009,3,FALSE), VLOOKUP(E1868,Flex_Target_Populations!$B$9:$H$2009,2,FALSE)='Dropdown Selections'!$F$4, VLOOKUP(E1868,Flex_Target_Populations!$B$9:$H$2009,4,FALSE) &amp; " beginning at " &amp; VLOOKUP(E1868,Flex_Target_Populations!$B$9:$H$2009,5,FALSE), VLOOKUP(E1868,Flex_Target_Populations!$B$9:$H$2009,2,FALSE)='Dropdown Selections'!$F$5, VLOOKUP(E1868,Flex_Target_Populations!$B$9:$H$2009,4,FALSE) &amp; " beginning at "&amp; VLOOKUP(E1868,Flex_Target_Populations!$B$9:$H$2009,5,FALSE) &amp; " and " &amp; VLOOKUP(E1868,Flex_Target_Populations!$B$9:$H$2009,6,FALSE), VLOOKUP(E1868,Flex_Target_Populations!$B$9:$H$2009,2,FALSE)='Dropdown Selections'!$F$6, "LIS Levels: " &amp; VLOOKUP(E1868,Flex_Target_Populations!$B$9:$H$2009,3,FALSE) &amp; " and " &amp; VLOOKUP(E1868,Flex_Target_Populations!$B$9:$H$2009,6,FALSE), VLOOKUP(E1868,Flex_Target_Populations!$B$9:$H$2009,2,FALSE)='Dropdown Selections'!$F$7, "LIS Levels: " &amp; VLOOKUP(E1868,Flex_Target_Populations!$B$9:$H$2009,3,FALSE) &amp; " and " &amp; VLOOKUP(E1868,Flex_Target_Populations!$B$9:$H$2009,4,FALSE) &amp; " beginning at "&amp; VLOOKUP(E1868,Flex_Target_Populations!$B$9:$H$2009,5,FALSE), VLOOKUP(E1868,Flex_Target_Populations!$B$9:$H$2009,2,FALSE)='Dropdown Selections'!$F$8,  "LIS Levels: " &amp; VLOOKUP(E1868,Flex_Target_Populations!$B$9:$H$2009,3,FALSE) &amp; " and " &amp; VLOOKUP(E1868,Flex_Target_Populations!$B$9:$H$2009,4,FALSE) &amp; " beginning at "&amp; VLOOKUP(E1868,Flex_Target_Populations!$B$9:$H$2009,5,FALSE) &amp; " and " &amp; VLOOKUP(E1868,Flex_Target_Populations!$B$9:$H$2009,6,FALSE))</f>
        <v/>
      </c>
      <c r="G1868" s="101"/>
      <c r="H1868" s="101"/>
      <c r="I1868" s="101"/>
      <c r="J1868" s="101"/>
      <c r="K1868" s="101"/>
      <c r="L1868" s="101"/>
      <c r="M1868" s="101"/>
      <c r="N1868" s="101"/>
      <c r="O1868" s="101"/>
      <c r="P1868" s="101"/>
      <c r="Q1868" s="104"/>
    </row>
    <row r="1869" spans="2:17">
      <c r="B1869" s="159"/>
      <c r="C1869" s="101"/>
      <c r="D1869" s="28" t="str" cm="1">
        <f t="array" ref="D1869">_xlfn.IFS(C1869="","",AND(LEFT(C1869,3)&lt;&gt;"CRC", LEFT(C1869,3)&lt;&gt;"DRC"),VLOOKUP(Flex_Summary!C1869,Flex_Benefits!$B$13:$D$2013,3,FALSE),LEFT(C1869,3)="CRC",VLOOKUP(Flex_Summary!C1869,Flex_Benefits!$I$13:$K$2013,3,FALSE)&amp;" for "&amp;VLOOKUP(Flex_Summary!C1869,Flex_Benefits!$I$13:$K$2013,2,FALSE),LEFT(C1869,3)="DRC",IF(VLOOKUP(C1869,Flex_Benefits!$N$13:$T$2013,6,FALSE)="",VLOOKUP(C1869,Flex_Benefits!$N$13:$T$2013,7,FALSE)&amp;"% Coinsurance","$"&amp;VLOOKUP(C1869,Flex_Benefits!$N$13:$T$2013,6,FALSE)&amp;" Copayments")&amp;" for "&amp;IF(VLOOKUP(C1869,Flex_Benefits!$N$13:$T$2013,2,FALSE)&lt;&gt;'Dropdown Selections'!$Q$3,VLOOKUP(C1869,Flex_Benefits!$N$13:$T$2013,2,FALSE),"all Part D drugs on tier(s) "&amp;VLOOKUP(C1869,Flex_Benefits!$N$13:$T$2013,3,FALSE))&amp;IF(VLOOKUP(C1869,Flex_Benefits!$N$13:$T$2013,4,FALSE)='Dropdown Selections'!$E$2," with a $"&amp;VLOOKUP(C1869,Flex_Benefits!$N$13:$T$2013,5,FALSE)&amp;" deductible",""))</f>
        <v/>
      </c>
      <c r="E1869" s="101"/>
      <c r="F1869" s="28" t="str" cm="1">
        <f t="array" ref="F1869">_xlfn.IFS(E1869="","",  VLOOKUP(E1869,Flex_Target_Populations!$B$9:$H$2009,2,FALSE)='Dropdown Selections'!$F$10, 'Dropdown Selections'!$F$10, VLOOKUP(E1869,Flex_Target_Populations!$B$9:$H$2009,2,FALSE)='Dropdown Selections'!$F$9,'Dropdown Selections'!$F$9, VLOOKUP(E1869,Flex_Target_Populations!$B$9:$H$2009,2,FALSE)='Dropdown Selections'!$F$3,"Enrollees with: " &amp;VLOOKUP(E1869,Flex_Target_Populations!$B$9:$H$2009,6,FALSE), VLOOKUP(E1869,Flex_Target_Populations!$B$9:$H$2009,2,FALSE)='Dropdown Selections'!$F$2, "LIS Levels: " &amp; VLOOKUP(E1869,Flex_Target_Populations!$B$9:$H$2009,3,FALSE), VLOOKUP(E1869,Flex_Target_Populations!$B$9:$H$2009,2,FALSE)='Dropdown Selections'!$F$4, VLOOKUP(E1869,Flex_Target_Populations!$B$9:$H$2009,4,FALSE) &amp; " beginning at " &amp; VLOOKUP(E1869,Flex_Target_Populations!$B$9:$H$2009,5,FALSE), VLOOKUP(E1869,Flex_Target_Populations!$B$9:$H$2009,2,FALSE)='Dropdown Selections'!$F$5, VLOOKUP(E1869,Flex_Target_Populations!$B$9:$H$2009,4,FALSE) &amp; " beginning at "&amp; VLOOKUP(E1869,Flex_Target_Populations!$B$9:$H$2009,5,FALSE) &amp; " and " &amp; VLOOKUP(E1869,Flex_Target_Populations!$B$9:$H$2009,6,FALSE), VLOOKUP(E1869,Flex_Target_Populations!$B$9:$H$2009,2,FALSE)='Dropdown Selections'!$F$6, "LIS Levels: " &amp; VLOOKUP(E1869,Flex_Target_Populations!$B$9:$H$2009,3,FALSE) &amp; " and " &amp; VLOOKUP(E1869,Flex_Target_Populations!$B$9:$H$2009,6,FALSE), VLOOKUP(E1869,Flex_Target_Populations!$B$9:$H$2009,2,FALSE)='Dropdown Selections'!$F$7, "LIS Levels: " &amp; VLOOKUP(E1869,Flex_Target_Populations!$B$9:$H$2009,3,FALSE) &amp; " and " &amp; VLOOKUP(E1869,Flex_Target_Populations!$B$9:$H$2009,4,FALSE) &amp; " beginning at "&amp; VLOOKUP(E1869,Flex_Target_Populations!$B$9:$H$2009,5,FALSE), VLOOKUP(E1869,Flex_Target_Populations!$B$9:$H$2009,2,FALSE)='Dropdown Selections'!$F$8,  "LIS Levels: " &amp; VLOOKUP(E1869,Flex_Target_Populations!$B$9:$H$2009,3,FALSE) &amp; " and " &amp; VLOOKUP(E1869,Flex_Target_Populations!$B$9:$H$2009,4,FALSE) &amp; " beginning at "&amp; VLOOKUP(E1869,Flex_Target_Populations!$B$9:$H$2009,5,FALSE) &amp; " and " &amp; VLOOKUP(E1869,Flex_Target_Populations!$B$9:$H$2009,6,FALSE))</f>
        <v/>
      </c>
      <c r="G1869" s="101"/>
      <c r="H1869" s="101"/>
      <c r="I1869" s="101"/>
      <c r="J1869" s="101"/>
      <c r="K1869" s="101"/>
      <c r="L1869" s="101"/>
      <c r="M1869" s="101"/>
      <c r="N1869" s="101"/>
      <c r="O1869" s="101"/>
      <c r="P1869" s="101"/>
      <c r="Q1869" s="104"/>
    </row>
    <row r="1870" spans="2:17">
      <c r="B1870" s="159"/>
      <c r="C1870" s="101"/>
      <c r="D1870" s="28" t="str" cm="1">
        <f t="array" ref="D1870">_xlfn.IFS(C1870="","",AND(LEFT(C1870,3)&lt;&gt;"CRC", LEFT(C1870,3)&lt;&gt;"DRC"),VLOOKUP(Flex_Summary!C1870,Flex_Benefits!$B$13:$D$2013,3,FALSE),LEFT(C1870,3)="CRC",VLOOKUP(Flex_Summary!C1870,Flex_Benefits!$I$13:$K$2013,3,FALSE)&amp;" for "&amp;VLOOKUP(Flex_Summary!C1870,Flex_Benefits!$I$13:$K$2013,2,FALSE),LEFT(C1870,3)="DRC",IF(VLOOKUP(C1870,Flex_Benefits!$N$13:$T$2013,6,FALSE)="",VLOOKUP(C1870,Flex_Benefits!$N$13:$T$2013,7,FALSE)&amp;"% Coinsurance","$"&amp;VLOOKUP(C1870,Flex_Benefits!$N$13:$T$2013,6,FALSE)&amp;" Copayments")&amp;" for "&amp;IF(VLOOKUP(C1870,Flex_Benefits!$N$13:$T$2013,2,FALSE)&lt;&gt;'Dropdown Selections'!$Q$3,VLOOKUP(C1870,Flex_Benefits!$N$13:$T$2013,2,FALSE),"all Part D drugs on tier(s) "&amp;VLOOKUP(C1870,Flex_Benefits!$N$13:$T$2013,3,FALSE))&amp;IF(VLOOKUP(C1870,Flex_Benefits!$N$13:$T$2013,4,FALSE)='Dropdown Selections'!$E$2," with a $"&amp;VLOOKUP(C1870,Flex_Benefits!$N$13:$T$2013,5,FALSE)&amp;" deductible",""))</f>
        <v/>
      </c>
      <c r="E1870" s="101"/>
      <c r="F1870" s="28" t="str" cm="1">
        <f t="array" ref="F1870">_xlfn.IFS(E1870="","",  VLOOKUP(E1870,Flex_Target_Populations!$B$9:$H$2009,2,FALSE)='Dropdown Selections'!$F$10, 'Dropdown Selections'!$F$10, VLOOKUP(E1870,Flex_Target_Populations!$B$9:$H$2009,2,FALSE)='Dropdown Selections'!$F$9,'Dropdown Selections'!$F$9, VLOOKUP(E1870,Flex_Target_Populations!$B$9:$H$2009,2,FALSE)='Dropdown Selections'!$F$3,"Enrollees with: " &amp;VLOOKUP(E1870,Flex_Target_Populations!$B$9:$H$2009,6,FALSE), VLOOKUP(E1870,Flex_Target_Populations!$B$9:$H$2009,2,FALSE)='Dropdown Selections'!$F$2, "LIS Levels: " &amp; VLOOKUP(E1870,Flex_Target_Populations!$B$9:$H$2009,3,FALSE), VLOOKUP(E1870,Flex_Target_Populations!$B$9:$H$2009,2,FALSE)='Dropdown Selections'!$F$4, VLOOKUP(E1870,Flex_Target_Populations!$B$9:$H$2009,4,FALSE) &amp; " beginning at " &amp; VLOOKUP(E1870,Flex_Target_Populations!$B$9:$H$2009,5,FALSE), VLOOKUP(E1870,Flex_Target_Populations!$B$9:$H$2009,2,FALSE)='Dropdown Selections'!$F$5, VLOOKUP(E1870,Flex_Target_Populations!$B$9:$H$2009,4,FALSE) &amp; " beginning at "&amp; VLOOKUP(E1870,Flex_Target_Populations!$B$9:$H$2009,5,FALSE) &amp; " and " &amp; VLOOKUP(E1870,Flex_Target_Populations!$B$9:$H$2009,6,FALSE), VLOOKUP(E1870,Flex_Target_Populations!$B$9:$H$2009,2,FALSE)='Dropdown Selections'!$F$6, "LIS Levels: " &amp; VLOOKUP(E1870,Flex_Target_Populations!$B$9:$H$2009,3,FALSE) &amp; " and " &amp; VLOOKUP(E1870,Flex_Target_Populations!$B$9:$H$2009,6,FALSE), VLOOKUP(E1870,Flex_Target_Populations!$B$9:$H$2009,2,FALSE)='Dropdown Selections'!$F$7, "LIS Levels: " &amp; VLOOKUP(E1870,Flex_Target_Populations!$B$9:$H$2009,3,FALSE) &amp; " and " &amp; VLOOKUP(E1870,Flex_Target_Populations!$B$9:$H$2009,4,FALSE) &amp; " beginning at "&amp; VLOOKUP(E1870,Flex_Target_Populations!$B$9:$H$2009,5,FALSE), VLOOKUP(E1870,Flex_Target_Populations!$B$9:$H$2009,2,FALSE)='Dropdown Selections'!$F$8,  "LIS Levels: " &amp; VLOOKUP(E1870,Flex_Target_Populations!$B$9:$H$2009,3,FALSE) &amp; " and " &amp; VLOOKUP(E1870,Flex_Target_Populations!$B$9:$H$2009,4,FALSE) &amp; " beginning at "&amp; VLOOKUP(E1870,Flex_Target_Populations!$B$9:$H$2009,5,FALSE) &amp; " and " &amp; VLOOKUP(E1870,Flex_Target_Populations!$B$9:$H$2009,6,FALSE))</f>
        <v/>
      </c>
      <c r="G1870" s="101"/>
      <c r="H1870" s="101"/>
      <c r="I1870" s="101"/>
      <c r="J1870" s="101"/>
      <c r="K1870" s="101"/>
      <c r="L1870" s="101"/>
      <c r="M1870" s="101"/>
      <c r="N1870" s="101"/>
      <c r="O1870" s="101"/>
      <c r="P1870" s="101"/>
      <c r="Q1870" s="104"/>
    </row>
    <row r="1871" spans="2:17">
      <c r="B1871" s="159"/>
      <c r="C1871" s="101"/>
      <c r="D1871" s="28" t="str" cm="1">
        <f t="array" ref="D1871">_xlfn.IFS(C1871="","",AND(LEFT(C1871,3)&lt;&gt;"CRC", LEFT(C1871,3)&lt;&gt;"DRC"),VLOOKUP(Flex_Summary!C1871,Flex_Benefits!$B$13:$D$2013,3,FALSE),LEFT(C1871,3)="CRC",VLOOKUP(Flex_Summary!C1871,Flex_Benefits!$I$13:$K$2013,3,FALSE)&amp;" for "&amp;VLOOKUP(Flex_Summary!C1871,Flex_Benefits!$I$13:$K$2013,2,FALSE),LEFT(C1871,3)="DRC",IF(VLOOKUP(C1871,Flex_Benefits!$N$13:$T$2013,6,FALSE)="",VLOOKUP(C1871,Flex_Benefits!$N$13:$T$2013,7,FALSE)&amp;"% Coinsurance","$"&amp;VLOOKUP(C1871,Flex_Benefits!$N$13:$T$2013,6,FALSE)&amp;" Copayments")&amp;" for "&amp;IF(VLOOKUP(C1871,Flex_Benefits!$N$13:$T$2013,2,FALSE)&lt;&gt;'Dropdown Selections'!$Q$3,VLOOKUP(C1871,Flex_Benefits!$N$13:$T$2013,2,FALSE),"all Part D drugs on tier(s) "&amp;VLOOKUP(C1871,Flex_Benefits!$N$13:$T$2013,3,FALSE))&amp;IF(VLOOKUP(C1871,Flex_Benefits!$N$13:$T$2013,4,FALSE)='Dropdown Selections'!$E$2," with a $"&amp;VLOOKUP(C1871,Flex_Benefits!$N$13:$T$2013,5,FALSE)&amp;" deductible",""))</f>
        <v/>
      </c>
      <c r="E1871" s="101"/>
      <c r="F1871" s="28" t="str" cm="1">
        <f t="array" ref="F1871">_xlfn.IFS(E1871="","",  VLOOKUP(E1871,Flex_Target_Populations!$B$9:$H$2009,2,FALSE)='Dropdown Selections'!$F$10, 'Dropdown Selections'!$F$10, VLOOKUP(E1871,Flex_Target_Populations!$B$9:$H$2009,2,FALSE)='Dropdown Selections'!$F$9,'Dropdown Selections'!$F$9, VLOOKUP(E1871,Flex_Target_Populations!$B$9:$H$2009,2,FALSE)='Dropdown Selections'!$F$3,"Enrollees with: " &amp;VLOOKUP(E1871,Flex_Target_Populations!$B$9:$H$2009,6,FALSE), VLOOKUP(E1871,Flex_Target_Populations!$B$9:$H$2009,2,FALSE)='Dropdown Selections'!$F$2, "LIS Levels: " &amp; VLOOKUP(E1871,Flex_Target_Populations!$B$9:$H$2009,3,FALSE), VLOOKUP(E1871,Flex_Target_Populations!$B$9:$H$2009,2,FALSE)='Dropdown Selections'!$F$4, VLOOKUP(E1871,Flex_Target_Populations!$B$9:$H$2009,4,FALSE) &amp; " beginning at " &amp; VLOOKUP(E1871,Flex_Target_Populations!$B$9:$H$2009,5,FALSE), VLOOKUP(E1871,Flex_Target_Populations!$B$9:$H$2009,2,FALSE)='Dropdown Selections'!$F$5, VLOOKUP(E1871,Flex_Target_Populations!$B$9:$H$2009,4,FALSE) &amp; " beginning at "&amp; VLOOKUP(E1871,Flex_Target_Populations!$B$9:$H$2009,5,FALSE) &amp; " and " &amp; VLOOKUP(E1871,Flex_Target_Populations!$B$9:$H$2009,6,FALSE), VLOOKUP(E1871,Flex_Target_Populations!$B$9:$H$2009,2,FALSE)='Dropdown Selections'!$F$6, "LIS Levels: " &amp; VLOOKUP(E1871,Flex_Target_Populations!$B$9:$H$2009,3,FALSE) &amp; " and " &amp; VLOOKUP(E1871,Flex_Target_Populations!$B$9:$H$2009,6,FALSE), VLOOKUP(E1871,Flex_Target_Populations!$B$9:$H$2009,2,FALSE)='Dropdown Selections'!$F$7, "LIS Levels: " &amp; VLOOKUP(E1871,Flex_Target_Populations!$B$9:$H$2009,3,FALSE) &amp; " and " &amp; VLOOKUP(E1871,Flex_Target_Populations!$B$9:$H$2009,4,FALSE) &amp; " beginning at "&amp; VLOOKUP(E1871,Flex_Target_Populations!$B$9:$H$2009,5,FALSE), VLOOKUP(E1871,Flex_Target_Populations!$B$9:$H$2009,2,FALSE)='Dropdown Selections'!$F$8,  "LIS Levels: " &amp; VLOOKUP(E1871,Flex_Target_Populations!$B$9:$H$2009,3,FALSE) &amp; " and " &amp; VLOOKUP(E1871,Flex_Target_Populations!$B$9:$H$2009,4,FALSE) &amp; " beginning at "&amp; VLOOKUP(E1871,Flex_Target_Populations!$B$9:$H$2009,5,FALSE) &amp; " and " &amp; VLOOKUP(E1871,Flex_Target_Populations!$B$9:$H$2009,6,FALSE))</f>
        <v/>
      </c>
      <c r="G1871" s="101"/>
      <c r="H1871" s="101"/>
      <c r="I1871" s="101"/>
      <c r="J1871" s="101"/>
      <c r="K1871" s="101"/>
      <c r="L1871" s="101"/>
      <c r="M1871" s="101"/>
      <c r="N1871" s="101"/>
      <c r="O1871" s="101"/>
      <c r="P1871" s="101"/>
      <c r="Q1871" s="104"/>
    </row>
    <row r="1872" spans="2:17">
      <c r="B1872" s="159"/>
      <c r="C1872" s="101"/>
      <c r="D1872" s="28" t="str" cm="1">
        <f t="array" ref="D1872">_xlfn.IFS(C1872="","",AND(LEFT(C1872,3)&lt;&gt;"CRC", LEFT(C1872,3)&lt;&gt;"DRC"),VLOOKUP(Flex_Summary!C1872,Flex_Benefits!$B$13:$D$2013,3,FALSE),LEFT(C1872,3)="CRC",VLOOKUP(Flex_Summary!C1872,Flex_Benefits!$I$13:$K$2013,3,FALSE)&amp;" for "&amp;VLOOKUP(Flex_Summary!C1872,Flex_Benefits!$I$13:$K$2013,2,FALSE),LEFT(C1872,3)="DRC",IF(VLOOKUP(C1872,Flex_Benefits!$N$13:$T$2013,6,FALSE)="",VLOOKUP(C1872,Flex_Benefits!$N$13:$T$2013,7,FALSE)&amp;"% Coinsurance","$"&amp;VLOOKUP(C1872,Flex_Benefits!$N$13:$T$2013,6,FALSE)&amp;" Copayments")&amp;" for "&amp;IF(VLOOKUP(C1872,Flex_Benefits!$N$13:$T$2013,2,FALSE)&lt;&gt;'Dropdown Selections'!$Q$3,VLOOKUP(C1872,Flex_Benefits!$N$13:$T$2013,2,FALSE),"all Part D drugs on tier(s) "&amp;VLOOKUP(C1872,Flex_Benefits!$N$13:$T$2013,3,FALSE))&amp;IF(VLOOKUP(C1872,Flex_Benefits!$N$13:$T$2013,4,FALSE)='Dropdown Selections'!$E$2," with a $"&amp;VLOOKUP(C1872,Flex_Benefits!$N$13:$T$2013,5,FALSE)&amp;" deductible",""))</f>
        <v/>
      </c>
      <c r="E1872" s="101"/>
      <c r="F1872" s="28" t="str" cm="1">
        <f t="array" ref="F1872">_xlfn.IFS(E1872="","",  VLOOKUP(E1872,Flex_Target_Populations!$B$9:$H$2009,2,FALSE)='Dropdown Selections'!$F$10, 'Dropdown Selections'!$F$10, VLOOKUP(E1872,Flex_Target_Populations!$B$9:$H$2009,2,FALSE)='Dropdown Selections'!$F$9,'Dropdown Selections'!$F$9, VLOOKUP(E1872,Flex_Target_Populations!$B$9:$H$2009,2,FALSE)='Dropdown Selections'!$F$3,"Enrollees with: " &amp;VLOOKUP(E1872,Flex_Target_Populations!$B$9:$H$2009,6,FALSE), VLOOKUP(E1872,Flex_Target_Populations!$B$9:$H$2009,2,FALSE)='Dropdown Selections'!$F$2, "LIS Levels: " &amp; VLOOKUP(E1872,Flex_Target_Populations!$B$9:$H$2009,3,FALSE), VLOOKUP(E1872,Flex_Target_Populations!$B$9:$H$2009,2,FALSE)='Dropdown Selections'!$F$4, VLOOKUP(E1872,Flex_Target_Populations!$B$9:$H$2009,4,FALSE) &amp; " beginning at " &amp; VLOOKUP(E1872,Flex_Target_Populations!$B$9:$H$2009,5,FALSE), VLOOKUP(E1872,Flex_Target_Populations!$B$9:$H$2009,2,FALSE)='Dropdown Selections'!$F$5, VLOOKUP(E1872,Flex_Target_Populations!$B$9:$H$2009,4,FALSE) &amp; " beginning at "&amp; VLOOKUP(E1872,Flex_Target_Populations!$B$9:$H$2009,5,FALSE) &amp; " and " &amp; VLOOKUP(E1872,Flex_Target_Populations!$B$9:$H$2009,6,FALSE), VLOOKUP(E1872,Flex_Target_Populations!$B$9:$H$2009,2,FALSE)='Dropdown Selections'!$F$6, "LIS Levels: " &amp; VLOOKUP(E1872,Flex_Target_Populations!$B$9:$H$2009,3,FALSE) &amp; " and " &amp; VLOOKUP(E1872,Flex_Target_Populations!$B$9:$H$2009,6,FALSE), VLOOKUP(E1872,Flex_Target_Populations!$B$9:$H$2009,2,FALSE)='Dropdown Selections'!$F$7, "LIS Levels: " &amp; VLOOKUP(E1872,Flex_Target_Populations!$B$9:$H$2009,3,FALSE) &amp; " and " &amp; VLOOKUP(E1872,Flex_Target_Populations!$B$9:$H$2009,4,FALSE) &amp; " beginning at "&amp; VLOOKUP(E1872,Flex_Target_Populations!$B$9:$H$2009,5,FALSE), VLOOKUP(E1872,Flex_Target_Populations!$B$9:$H$2009,2,FALSE)='Dropdown Selections'!$F$8,  "LIS Levels: " &amp; VLOOKUP(E1872,Flex_Target_Populations!$B$9:$H$2009,3,FALSE) &amp; " and " &amp; VLOOKUP(E1872,Flex_Target_Populations!$B$9:$H$2009,4,FALSE) &amp; " beginning at "&amp; VLOOKUP(E1872,Flex_Target_Populations!$B$9:$H$2009,5,FALSE) &amp; " and " &amp; VLOOKUP(E1872,Flex_Target_Populations!$B$9:$H$2009,6,FALSE))</f>
        <v/>
      </c>
      <c r="G1872" s="101"/>
      <c r="H1872" s="101"/>
      <c r="I1872" s="101"/>
      <c r="J1872" s="101"/>
      <c r="K1872" s="101"/>
      <c r="L1872" s="101"/>
      <c r="M1872" s="101"/>
      <c r="N1872" s="101"/>
      <c r="O1872" s="101"/>
      <c r="P1872" s="101"/>
      <c r="Q1872" s="104"/>
    </row>
    <row r="1873" spans="2:17">
      <c r="B1873" s="159"/>
      <c r="C1873" s="101"/>
      <c r="D1873" s="28" t="str" cm="1">
        <f t="array" ref="D1873">_xlfn.IFS(C1873="","",AND(LEFT(C1873,3)&lt;&gt;"CRC", LEFT(C1873,3)&lt;&gt;"DRC"),VLOOKUP(Flex_Summary!C1873,Flex_Benefits!$B$13:$D$2013,3,FALSE),LEFT(C1873,3)="CRC",VLOOKUP(Flex_Summary!C1873,Flex_Benefits!$I$13:$K$2013,3,FALSE)&amp;" for "&amp;VLOOKUP(Flex_Summary!C1873,Flex_Benefits!$I$13:$K$2013,2,FALSE),LEFT(C1873,3)="DRC",IF(VLOOKUP(C1873,Flex_Benefits!$N$13:$T$2013,6,FALSE)="",VLOOKUP(C1873,Flex_Benefits!$N$13:$T$2013,7,FALSE)&amp;"% Coinsurance","$"&amp;VLOOKUP(C1873,Flex_Benefits!$N$13:$T$2013,6,FALSE)&amp;" Copayments")&amp;" for "&amp;IF(VLOOKUP(C1873,Flex_Benefits!$N$13:$T$2013,2,FALSE)&lt;&gt;'Dropdown Selections'!$Q$3,VLOOKUP(C1873,Flex_Benefits!$N$13:$T$2013,2,FALSE),"all Part D drugs on tier(s) "&amp;VLOOKUP(C1873,Flex_Benefits!$N$13:$T$2013,3,FALSE))&amp;IF(VLOOKUP(C1873,Flex_Benefits!$N$13:$T$2013,4,FALSE)='Dropdown Selections'!$E$2," with a $"&amp;VLOOKUP(C1873,Flex_Benefits!$N$13:$T$2013,5,FALSE)&amp;" deductible",""))</f>
        <v/>
      </c>
      <c r="E1873" s="101"/>
      <c r="F1873" s="28" t="str" cm="1">
        <f t="array" ref="F1873">_xlfn.IFS(E1873="","",  VLOOKUP(E1873,Flex_Target_Populations!$B$9:$H$2009,2,FALSE)='Dropdown Selections'!$F$10, 'Dropdown Selections'!$F$10, VLOOKUP(E1873,Flex_Target_Populations!$B$9:$H$2009,2,FALSE)='Dropdown Selections'!$F$9,'Dropdown Selections'!$F$9, VLOOKUP(E1873,Flex_Target_Populations!$B$9:$H$2009,2,FALSE)='Dropdown Selections'!$F$3,"Enrollees with: " &amp;VLOOKUP(E1873,Flex_Target_Populations!$B$9:$H$2009,6,FALSE), VLOOKUP(E1873,Flex_Target_Populations!$B$9:$H$2009,2,FALSE)='Dropdown Selections'!$F$2, "LIS Levels: " &amp; VLOOKUP(E1873,Flex_Target_Populations!$B$9:$H$2009,3,FALSE), VLOOKUP(E1873,Flex_Target_Populations!$B$9:$H$2009,2,FALSE)='Dropdown Selections'!$F$4, VLOOKUP(E1873,Flex_Target_Populations!$B$9:$H$2009,4,FALSE) &amp; " beginning at " &amp; VLOOKUP(E1873,Flex_Target_Populations!$B$9:$H$2009,5,FALSE), VLOOKUP(E1873,Flex_Target_Populations!$B$9:$H$2009,2,FALSE)='Dropdown Selections'!$F$5, VLOOKUP(E1873,Flex_Target_Populations!$B$9:$H$2009,4,FALSE) &amp; " beginning at "&amp; VLOOKUP(E1873,Flex_Target_Populations!$B$9:$H$2009,5,FALSE) &amp; " and " &amp; VLOOKUP(E1873,Flex_Target_Populations!$B$9:$H$2009,6,FALSE), VLOOKUP(E1873,Flex_Target_Populations!$B$9:$H$2009,2,FALSE)='Dropdown Selections'!$F$6, "LIS Levels: " &amp; VLOOKUP(E1873,Flex_Target_Populations!$B$9:$H$2009,3,FALSE) &amp; " and " &amp; VLOOKUP(E1873,Flex_Target_Populations!$B$9:$H$2009,6,FALSE), VLOOKUP(E1873,Flex_Target_Populations!$B$9:$H$2009,2,FALSE)='Dropdown Selections'!$F$7, "LIS Levels: " &amp; VLOOKUP(E1873,Flex_Target_Populations!$B$9:$H$2009,3,FALSE) &amp; " and " &amp; VLOOKUP(E1873,Flex_Target_Populations!$B$9:$H$2009,4,FALSE) &amp; " beginning at "&amp; VLOOKUP(E1873,Flex_Target_Populations!$B$9:$H$2009,5,FALSE), VLOOKUP(E1873,Flex_Target_Populations!$B$9:$H$2009,2,FALSE)='Dropdown Selections'!$F$8,  "LIS Levels: " &amp; VLOOKUP(E1873,Flex_Target_Populations!$B$9:$H$2009,3,FALSE) &amp; " and " &amp; VLOOKUP(E1873,Flex_Target_Populations!$B$9:$H$2009,4,FALSE) &amp; " beginning at "&amp; VLOOKUP(E1873,Flex_Target_Populations!$B$9:$H$2009,5,FALSE) &amp; " and " &amp; VLOOKUP(E1873,Flex_Target_Populations!$B$9:$H$2009,6,FALSE))</f>
        <v/>
      </c>
      <c r="G1873" s="101"/>
      <c r="H1873" s="101"/>
      <c r="I1873" s="101"/>
      <c r="J1873" s="101"/>
      <c r="K1873" s="101"/>
      <c r="L1873" s="101"/>
      <c r="M1873" s="101"/>
      <c r="N1873" s="101"/>
      <c r="O1873" s="101"/>
      <c r="P1873" s="101"/>
      <c r="Q1873" s="104"/>
    </row>
    <row r="1874" spans="2:17">
      <c r="B1874" s="159"/>
      <c r="C1874" s="101"/>
      <c r="D1874" s="28" t="str" cm="1">
        <f t="array" ref="D1874">_xlfn.IFS(C1874="","",AND(LEFT(C1874,3)&lt;&gt;"CRC", LEFT(C1874,3)&lt;&gt;"DRC"),VLOOKUP(Flex_Summary!C1874,Flex_Benefits!$B$13:$D$2013,3,FALSE),LEFT(C1874,3)="CRC",VLOOKUP(Flex_Summary!C1874,Flex_Benefits!$I$13:$K$2013,3,FALSE)&amp;" for "&amp;VLOOKUP(Flex_Summary!C1874,Flex_Benefits!$I$13:$K$2013,2,FALSE),LEFT(C1874,3)="DRC",IF(VLOOKUP(C1874,Flex_Benefits!$N$13:$T$2013,6,FALSE)="",VLOOKUP(C1874,Flex_Benefits!$N$13:$T$2013,7,FALSE)&amp;"% Coinsurance","$"&amp;VLOOKUP(C1874,Flex_Benefits!$N$13:$T$2013,6,FALSE)&amp;" Copayments")&amp;" for "&amp;IF(VLOOKUP(C1874,Flex_Benefits!$N$13:$T$2013,2,FALSE)&lt;&gt;'Dropdown Selections'!$Q$3,VLOOKUP(C1874,Flex_Benefits!$N$13:$T$2013,2,FALSE),"all Part D drugs on tier(s) "&amp;VLOOKUP(C1874,Flex_Benefits!$N$13:$T$2013,3,FALSE))&amp;IF(VLOOKUP(C1874,Flex_Benefits!$N$13:$T$2013,4,FALSE)='Dropdown Selections'!$E$2," with a $"&amp;VLOOKUP(C1874,Flex_Benefits!$N$13:$T$2013,5,FALSE)&amp;" deductible",""))</f>
        <v/>
      </c>
      <c r="E1874" s="101"/>
      <c r="F1874" s="28" t="str" cm="1">
        <f t="array" ref="F1874">_xlfn.IFS(E1874="","",  VLOOKUP(E1874,Flex_Target_Populations!$B$9:$H$2009,2,FALSE)='Dropdown Selections'!$F$10, 'Dropdown Selections'!$F$10, VLOOKUP(E1874,Flex_Target_Populations!$B$9:$H$2009,2,FALSE)='Dropdown Selections'!$F$9,'Dropdown Selections'!$F$9, VLOOKUP(E1874,Flex_Target_Populations!$B$9:$H$2009,2,FALSE)='Dropdown Selections'!$F$3,"Enrollees with: " &amp;VLOOKUP(E1874,Flex_Target_Populations!$B$9:$H$2009,6,FALSE), VLOOKUP(E1874,Flex_Target_Populations!$B$9:$H$2009,2,FALSE)='Dropdown Selections'!$F$2, "LIS Levels: " &amp; VLOOKUP(E1874,Flex_Target_Populations!$B$9:$H$2009,3,FALSE), VLOOKUP(E1874,Flex_Target_Populations!$B$9:$H$2009,2,FALSE)='Dropdown Selections'!$F$4, VLOOKUP(E1874,Flex_Target_Populations!$B$9:$H$2009,4,FALSE) &amp; " beginning at " &amp; VLOOKUP(E1874,Flex_Target_Populations!$B$9:$H$2009,5,FALSE), VLOOKUP(E1874,Flex_Target_Populations!$B$9:$H$2009,2,FALSE)='Dropdown Selections'!$F$5, VLOOKUP(E1874,Flex_Target_Populations!$B$9:$H$2009,4,FALSE) &amp; " beginning at "&amp; VLOOKUP(E1874,Flex_Target_Populations!$B$9:$H$2009,5,FALSE) &amp; " and " &amp; VLOOKUP(E1874,Flex_Target_Populations!$B$9:$H$2009,6,FALSE), VLOOKUP(E1874,Flex_Target_Populations!$B$9:$H$2009,2,FALSE)='Dropdown Selections'!$F$6, "LIS Levels: " &amp; VLOOKUP(E1874,Flex_Target_Populations!$B$9:$H$2009,3,FALSE) &amp; " and " &amp; VLOOKUP(E1874,Flex_Target_Populations!$B$9:$H$2009,6,FALSE), VLOOKUP(E1874,Flex_Target_Populations!$B$9:$H$2009,2,FALSE)='Dropdown Selections'!$F$7, "LIS Levels: " &amp; VLOOKUP(E1874,Flex_Target_Populations!$B$9:$H$2009,3,FALSE) &amp; " and " &amp; VLOOKUP(E1874,Flex_Target_Populations!$B$9:$H$2009,4,FALSE) &amp; " beginning at "&amp; VLOOKUP(E1874,Flex_Target_Populations!$B$9:$H$2009,5,FALSE), VLOOKUP(E1874,Flex_Target_Populations!$B$9:$H$2009,2,FALSE)='Dropdown Selections'!$F$8,  "LIS Levels: " &amp; VLOOKUP(E1874,Flex_Target_Populations!$B$9:$H$2009,3,FALSE) &amp; " and " &amp; VLOOKUP(E1874,Flex_Target_Populations!$B$9:$H$2009,4,FALSE) &amp; " beginning at "&amp; VLOOKUP(E1874,Flex_Target_Populations!$B$9:$H$2009,5,FALSE) &amp; " and " &amp; VLOOKUP(E1874,Flex_Target_Populations!$B$9:$H$2009,6,FALSE))</f>
        <v/>
      </c>
      <c r="G1874" s="101"/>
      <c r="H1874" s="101"/>
      <c r="I1874" s="101"/>
      <c r="J1874" s="101"/>
      <c r="K1874" s="101"/>
      <c r="L1874" s="101"/>
      <c r="M1874" s="101"/>
      <c r="N1874" s="101"/>
      <c r="O1874" s="101"/>
      <c r="P1874" s="101"/>
      <c r="Q1874" s="104"/>
    </row>
    <row r="1875" spans="2:17">
      <c r="B1875" s="159"/>
      <c r="C1875" s="101"/>
      <c r="D1875" s="28" t="str" cm="1">
        <f t="array" ref="D1875">_xlfn.IFS(C1875="","",AND(LEFT(C1875,3)&lt;&gt;"CRC", LEFT(C1875,3)&lt;&gt;"DRC"),VLOOKUP(Flex_Summary!C1875,Flex_Benefits!$B$13:$D$2013,3,FALSE),LEFT(C1875,3)="CRC",VLOOKUP(Flex_Summary!C1875,Flex_Benefits!$I$13:$K$2013,3,FALSE)&amp;" for "&amp;VLOOKUP(Flex_Summary!C1875,Flex_Benefits!$I$13:$K$2013,2,FALSE),LEFT(C1875,3)="DRC",IF(VLOOKUP(C1875,Flex_Benefits!$N$13:$T$2013,6,FALSE)="",VLOOKUP(C1875,Flex_Benefits!$N$13:$T$2013,7,FALSE)&amp;"% Coinsurance","$"&amp;VLOOKUP(C1875,Flex_Benefits!$N$13:$T$2013,6,FALSE)&amp;" Copayments")&amp;" for "&amp;IF(VLOOKUP(C1875,Flex_Benefits!$N$13:$T$2013,2,FALSE)&lt;&gt;'Dropdown Selections'!$Q$3,VLOOKUP(C1875,Flex_Benefits!$N$13:$T$2013,2,FALSE),"all Part D drugs on tier(s) "&amp;VLOOKUP(C1875,Flex_Benefits!$N$13:$T$2013,3,FALSE))&amp;IF(VLOOKUP(C1875,Flex_Benefits!$N$13:$T$2013,4,FALSE)='Dropdown Selections'!$E$2," with a $"&amp;VLOOKUP(C1875,Flex_Benefits!$N$13:$T$2013,5,FALSE)&amp;" deductible",""))</f>
        <v/>
      </c>
      <c r="E1875" s="101"/>
      <c r="F1875" s="28" t="str" cm="1">
        <f t="array" ref="F1875">_xlfn.IFS(E1875="","",  VLOOKUP(E1875,Flex_Target_Populations!$B$9:$H$2009,2,FALSE)='Dropdown Selections'!$F$10, 'Dropdown Selections'!$F$10, VLOOKUP(E1875,Flex_Target_Populations!$B$9:$H$2009,2,FALSE)='Dropdown Selections'!$F$9,'Dropdown Selections'!$F$9, VLOOKUP(E1875,Flex_Target_Populations!$B$9:$H$2009,2,FALSE)='Dropdown Selections'!$F$3,"Enrollees with: " &amp;VLOOKUP(E1875,Flex_Target_Populations!$B$9:$H$2009,6,FALSE), VLOOKUP(E1875,Flex_Target_Populations!$B$9:$H$2009,2,FALSE)='Dropdown Selections'!$F$2, "LIS Levels: " &amp; VLOOKUP(E1875,Flex_Target_Populations!$B$9:$H$2009,3,FALSE), VLOOKUP(E1875,Flex_Target_Populations!$B$9:$H$2009,2,FALSE)='Dropdown Selections'!$F$4, VLOOKUP(E1875,Flex_Target_Populations!$B$9:$H$2009,4,FALSE) &amp; " beginning at " &amp; VLOOKUP(E1875,Flex_Target_Populations!$B$9:$H$2009,5,FALSE), VLOOKUP(E1875,Flex_Target_Populations!$B$9:$H$2009,2,FALSE)='Dropdown Selections'!$F$5, VLOOKUP(E1875,Flex_Target_Populations!$B$9:$H$2009,4,FALSE) &amp; " beginning at "&amp; VLOOKUP(E1875,Flex_Target_Populations!$B$9:$H$2009,5,FALSE) &amp; " and " &amp; VLOOKUP(E1875,Flex_Target_Populations!$B$9:$H$2009,6,FALSE), VLOOKUP(E1875,Flex_Target_Populations!$B$9:$H$2009,2,FALSE)='Dropdown Selections'!$F$6, "LIS Levels: " &amp; VLOOKUP(E1875,Flex_Target_Populations!$B$9:$H$2009,3,FALSE) &amp; " and " &amp; VLOOKUP(E1875,Flex_Target_Populations!$B$9:$H$2009,6,FALSE), VLOOKUP(E1875,Flex_Target_Populations!$B$9:$H$2009,2,FALSE)='Dropdown Selections'!$F$7, "LIS Levels: " &amp; VLOOKUP(E1875,Flex_Target_Populations!$B$9:$H$2009,3,FALSE) &amp; " and " &amp; VLOOKUP(E1875,Flex_Target_Populations!$B$9:$H$2009,4,FALSE) &amp; " beginning at "&amp; VLOOKUP(E1875,Flex_Target_Populations!$B$9:$H$2009,5,FALSE), VLOOKUP(E1875,Flex_Target_Populations!$B$9:$H$2009,2,FALSE)='Dropdown Selections'!$F$8,  "LIS Levels: " &amp; VLOOKUP(E1875,Flex_Target_Populations!$B$9:$H$2009,3,FALSE) &amp; " and " &amp; VLOOKUP(E1875,Flex_Target_Populations!$B$9:$H$2009,4,FALSE) &amp; " beginning at "&amp; VLOOKUP(E1875,Flex_Target_Populations!$B$9:$H$2009,5,FALSE) &amp; " and " &amp; VLOOKUP(E1875,Flex_Target_Populations!$B$9:$H$2009,6,FALSE))</f>
        <v/>
      </c>
      <c r="G1875" s="101"/>
      <c r="H1875" s="101"/>
      <c r="I1875" s="101"/>
      <c r="J1875" s="101"/>
      <c r="K1875" s="101"/>
      <c r="L1875" s="101"/>
      <c r="M1875" s="101"/>
      <c r="N1875" s="101"/>
      <c r="O1875" s="101"/>
      <c r="P1875" s="101"/>
      <c r="Q1875" s="104"/>
    </row>
    <row r="1876" spans="2:17">
      <c r="B1876" s="159"/>
      <c r="C1876" s="101"/>
      <c r="D1876" s="28" t="str" cm="1">
        <f t="array" ref="D1876">_xlfn.IFS(C1876="","",AND(LEFT(C1876,3)&lt;&gt;"CRC", LEFT(C1876,3)&lt;&gt;"DRC"),VLOOKUP(Flex_Summary!C1876,Flex_Benefits!$B$13:$D$2013,3,FALSE),LEFT(C1876,3)="CRC",VLOOKUP(Flex_Summary!C1876,Flex_Benefits!$I$13:$K$2013,3,FALSE)&amp;" for "&amp;VLOOKUP(Flex_Summary!C1876,Flex_Benefits!$I$13:$K$2013,2,FALSE),LEFT(C1876,3)="DRC",IF(VLOOKUP(C1876,Flex_Benefits!$N$13:$T$2013,6,FALSE)="",VLOOKUP(C1876,Flex_Benefits!$N$13:$T$2013,7,FALSE)&amp;"% Coinsurance","$"&amp;VLOOKUP(C1876,Flex_Benefits!$N$13:$T$2013,6,FALSE)&amp;" Copayments")&amp;" for "&amp;IF(VLOOKUP(C1876,Flex_Benefits!$N$13:$T$2013,2,FALSE)&lt;&gt;'Dropdown Selections'!$Q$3,VLOOKUP(C1876,Flex_Benefits!$N$13:$T$2013,2,FALSE),"all Part D drugs on tier(s) "&amp;VLOOKUP(C1876,Flex_Benefits!$N$13:$T$2013,3,FALSE))&amp;IF(VLOOKUP(C1876,Flex_Benefits!$N$13:$T$2013,4,FALSE)='Dropdown Selections'!$E$2," with a $"&amp;VLOOKUP(C1876,Flex_Benefits!$N$13:$T$2013,5,FALSE)&amp;" deductible",""))</f>
        <v/>
      </c>
      <c r="E1876" s="101"/>
      <c r="F1876" s="28" t="str" cm="1">
        <f t="array" ref="F1876">_xlfn.IFS(E1876="","",  VLOOKUP(E1876,Flex_Target_Populations!$B$9:$H$2009,2,FALSE)='Dropdown Selections'!$F$10, 'Dropdown Selections'!$F$10, VLOOKUP(E1876,Flex_Target_Populations!$B$9:$H$2009,2,FALSE)='Dropdown Selections'!$F$9,'Dropdown Selections'!$F$9, VLOOKUP(E1876,Flex_Target_Populations!$B$9:$H$2009,2,FALSE)='Dropdown Selections'!$F$3,"Enrollees with: " &amp;VLOOKUP(E1876,Flex_Target_Populations!$B$9:$H$2009,6,FALSE), VLOOKUP(E1876,Flex_Target_Populations!$B$9:$H$2009,2,FALSE)='Dropdown Selections'!$F$2, "LIS Levels: " &amp; VLOOKUP(E1876,Flex_Target_Populations!$B$9:$H$2009,3,FALSE), VLOOKUP(E1876,Flex_Target_Populations!$B$9:$H$2009,2,FALSE)='Dropdown Selections'!$F$4, VLOOKUP(E1876,Flex_Target_Populations!$B$9:$H$2009,4,FALSE) &amp; " beginning at " &amp; VLOOKUP(E1876,Flex_Target_Populations!$B$9:$H$2009,5,FALSE), VLOOKUP(E1876,Flex_Target_Populations!$B$9:$H$2009,2,FALSE)='Dropdown Selections'!$F$5, VLOOKUP(E1876,Flex_Target_Populations!$B$9:$H$2009,4,FALSE) &amp; " beginning at "&amp; VLOOKUP(E1876,Flex_Target_Populations!$B$9:$H$2009,5,FALSE) &amp; " and " &amp; VLOOKUP(E1876,Flex_Target_Populations!$B$9:$H$2009,6,FALSE), VLOOKUP(E1876,Flex_Target_Populations!$B$9:$H$2009,2,FALSE)='Dropdown Selections'!$F$6, "LIS Levels: " &amp; VLOOKUP(E1876,Flex_Target_Populations!$B$9:$H$2009,3,FALSE) &amp; " and " &amp; VLOOKUP(E1876,Flex_Target_Populations!$B$9:$H$2009,6,FALSE), VLOOKUP(E1876,Flex_Target_Populations!$B$9:$H$2009,2,FALSE)='Dropdown Selections'!$F$7, "LIS Levels: " &amp; VLOOKUP(E1876,Flex_Target_Populations!$B$9:$H$2009,3,FALSE) &amp; " and " &amp; VLOOKUP(E1876,Flex_Target_Populations!$B$9:$H$2009,4,FALSE) &amp; " beginning at "&amp; VLOOKUP(E1876,Flex_Target_Populations!$B$9:$H$2009,5,FALSE), VLOOKUP(E1876,Flex_Target_Populations!$B$9:$H$2009,2,FALSE)='Dropdown Selections'!$F$8,  "LIS Levels: " &amp; VLOOKUP(E1876,Flex_Target_Populations!$B$9:$H$2009,3,FALSE) &amp; " and " &amp; VLOOKUP(E1876,Flex_Target_Populations!$B$9:$H$2009,4,FALSE) &amp; " beginning at "&amp; VLOOKUP(E1876,Flex_Target_Populations!$B$9:$H$2009,5,FALSE) &amp; " and " &amp; VLOOKUP(E1876,Flex_Target_Populations!$B$9:$H$2009,6,FALSE))</f>
        <v/>
      </c>
      <c r="G1876" s="101"/>
      <c r="H1876" s="101"/>
      <c r="I1876" s="101"/>
      <c r="J1876" s="101"/>
      <c r="K1876" s="101"/>
      <c r="L1876" s="101"/>
      <c r="M1876" s="101"/>
      <c r="N1876" s="101"/>
      <c r="O1876" s="101"/>
      <c r="P1876" s="101"/>
      <c r="Q1876" s="104"/>
    </row>
    <row r="1877" spans="2:17">
      <c r="B1877" s="159"/>
      <c r="C1877" s="101"/>
      <c r="D1877" s="28" t="str" cm="1">
        <f t="array" ref="D1877">_xlfn.IFS(C1877="","",AND(LEFT(C1877,3)&lt;&gt;"CRC", LEFT(C1877,3)&lt;&gt;"DRC"),VLOOKUP(Flex_Summary!C1877,Flex_Benefits!$B$13:$D$2013,3,FALSE),LEFT(C1877,3)="CRC",VLOOKUP(Flex_Summary!C1877,Flex_Benefits!$I$13:$K$2013,3,FALSE)&amp;" for "&amp;VLOOKUP(Flex_Summary!C1877,Flex_Benefits!$I$13:$K$2013,2,FALSE),LEFT(C1877,3)="DRC",IF(VLOOKUP(C1877,Flex_Benefits!$N$13:$T$2013,6,FALSE)="",VLOOKUP(C1877,Flex_Benefits!$N$13:$T$2013,7,FALSE)&amp;"% Coinsurance","$"&amp;VLOOKUP(C1877,Flex_Benefits!$N$13:$T$2013,6,FALSE)&amp;" Copayments")&amp;" for "&amp;IF(VLOOKUP(C1877,Flex_Benefits!$N$13:$T$2013,2,FALSE)&lt;&gt;'Dropdown Selections'!$Q$3,VLOOKUP(C1877,Flex_Benefits!$N$13:$T$2013,2,FALSE),"all Part D drugs on tier(s) "&amp;VLOOKUP(C1877,Flex_Benefits!$N$13:$T$2013,3,FALSE))&amp;IF(VLOOKUP(C1877,Flex_Benefits!$N$13:$T$2013,4,FALSE)='Dropdown Selections'!$E$2," with a $"&amp;VLOOKUP(C1877,Flex_Benefits!$N$13:$T$2013,5,FALSE)&amp;" deductible",""))</f>
        <v/>
      </c>
      <c r="E1877" s="101"/>
      <c r="F1877" s="28" t="str" cm="1">
        <f t="array" ref="F1877">_xlfn.IFS(E1877="","",  VLOOKUP(E1877,Flex_Target_Populations!$B$9:$H$2009,2,FALSE)='Dropdown Selections'!$F$10, 'Dropdown Selections'!$F$10, VLOOKUP(E1877,Flex_Target_Populations!$B$9:$H$2009,2,FALSE)='Dropdown Selections'!$F$9,'Dropdown Selections'!$F$9, VLOOKUP(E1877,Flex_Target_Populations!$B$9:$H$2009,2,FALSE)='Dropdown Selections'!$F$3,"Enrollees with: " &amp;VLOOKUP(E1877,Flex_Target_Populations!$B$9:$H$2009,6,FALSE), VLOOKUP(E1877,Flex_Target_Populations!$B$9:$H$2009,2,FALSE)='Dropdown Selections'!$F$2, "LIS Levels: " &amp; VLOOKUP(E1877,Flex_Target_Populations!$B$9:$H$2009,3,FALSE), VLOOKUP(E1877,Flex_Target_Populations!$B$9:$H$2009,2,FALSE)='Dropdown Selections'!$F$4, VLOOKUP(E1877,Flex_Target_Populations!$B$9:$H$2009,4,FALSE) &amp; " beginning at " &amp; VLOOKUP(E1877,Flex_Target_Populations!$B$9:$H$2009,5,FALSE), VLOOKUP(E1877,Flex_Target_Populations!$B$9:$H$2009,2,FALSE)='Dropdown Selections'!$F$5, VLOOKUP(E1877,Flex_Target_Populations!$B$9:$H$2009,4,FALSE) &amp; " beginning at "&amp; VLOOKUP(E1877,Flex_Target_Populations!$B$9:$H$2009,5,FALSE) &amp; " and " &amp; VLOOKUP(E1877,Flex_Target_Populations!$B$9:$H$2009,6,FALSE), VLOOKUP(E1877,Flex_Target_Populations!$B$9:$H$2009,2,FALSE)='Dropdown Selections'!$F$6, "LIS Levels: " &amp; VLOOKUP(E1877,Flex_Target_Populations!$B$9:$H$2009,3,FALSE) &amp; " and " &amp; VLOOKUP(E1877,Flex_Target_Populations!$B$9:$H$2009,6,FALSE), VLOOKUP(E1877,Flex_Target_Populations!$B$9:$H$2009,2,FALSE)='Dropdown Selections'!$F$7, "LIS Levels: " &amp; VLOOKUP(E1877,Flex_Target_Populations!$B$9:$H$2009,3,FALSE) &amp; " and " &amp; VLOOKUP(E1877,Flex_Target_Populations!$B$9:$H$2009,4,FALSE) &amp; " beginning at "&amp; VLOOKUP(E1877,Flex_Target_Populations!$B$9:$H$2009,5,FALSE), VLOOKUP(E1877,Flex_Target_Populations!$B$9:$H$2009,2,FALSE)='Dropdown Selections'!$F$8,  "LIS Levels: " &amp; VLOOKUP(E1877,Flex_Target_Populations!$B$9:$H$2009,3,FALSE) &amp; " and " &amp; VLOOKUP(E1877,Flex_Target_Populations!$B$9:$H$2009,4,FALSE) &amp; " beginning at "&amp; VLOOKUP(E1877,Flex_Target_Populations!$B$9:$H$2009,5,FALSE) &amp; " and " &amp; VLOOKUP(E1877,Flex_Target_Populations!$B$9:$H$2009,6,FALSE))</f>
        <v/>
      </c>
      <c r="G1877" s="101"/>
      <c r="H1877" s="101"/>
      <c r="I1877" s="101"/>
      <c r="J1877" s="101"/>
      <c r="K1877" s="101"/>
      <c r="L1877" s="101"/>
      <c r="M1877" s="101"/>
      <c r="N1877" s="101"/>
      <c r="O1877" s="101"/>
      <c r="P1877" s="101"/>
      <c r="Q1877" s="104"/>
    </row>
    <row r="1878" spans="2:17">
      <c r="B1878" s="159"/>
      <c r="C1878" s="101"/>
      <c r="D1878" s="28" t="str" cm="1">
        <f t="array" ref="D1878">_xlfn.IFS(C1878="","",AND(LEFT(C1878,3)&lt;&gt;"CRC", LEFT(C1878,3)&lt;&gt;"DRC"),VLOOKUP(Flex_Summary!C1878,Flex_Benefits!$B$13:$D$2013,3,FALSE),LEFT(C1878,3)="CRC",VLOOKUP(Flex_Summary!C1878,Flex_Benefits!$I$13:$K$2013,3,FALSE)&amp;" for "&amp;VLOOKUP(Flex_Summary!C1878,Flex_Benefits!$I$13:$K$2013,2,FALSE),LEFT(C1878,3)="DRC",IF(VLOOKUP(C1878,Flex_Benefits!$N$13:$T$2013,6,FALSE)="",VLOOKUP(C1878,Flex_Benefits!$N$13:$T$2013,7,FALSE)&amp;"% Coinsurance","$"&amp;VLOOKUP(C1878,Flex_Benefits!$N$13:$T$2013,6,FALSE)&amp;" Copayments")&amp;" for "&amp;IF(VLOOKUP(C1878,Flex_Benefits!$N$13:$T$2013,2,FALSE)&lt;&gt;'Dropdown Selections'!$Q$3,VLOOKUP(C1878,Flex_Benefits!$N$13:$T$2013,2,FALSE),"all Part D drugs on tier(s) "&amp;VLOOKUP(C1878,Flex_Benefits!$N$13:$T$2013,3,FALSE))&amp;IF(VLOOKUP(C1878,Flex_Benefits!$N$13:$T$2013,4,FALSE)='Dropdown Selections'!$E$2," with a $"&amp;VLOOKUP(C1878,Flex_Benefits!$N$13:$T$2013,5,FALSE)&amp;" deductible",""))</f>
        <v/>
      </c>
      <c r="E1878" s="101"/>
      <c r="F1878" s="28" t="str" cm="1">
        <f t="array" ref="F1878">_xlfn.IFS(E1878="","",  VLOOKUP(E1878,Flex_Target_Populations!$B$9:$H$2009,2,FALSE)='Dropdown Selections'!$F$10, 'Dropdown Selections'!$F$10, VLOOKUP(E1878,Flex_Target_Populations!$B$9:$H$2009,2,FALSE)='Dropdown Selections'!$F$9,'Dropdown Selections'!$F$9, VLOOKUP(E1878,Flex_Target_Populations!$B$9:$H$2009,2,FALSE)='Dropdown Selections'!$F$3,"Enrollees with: " &amp;VLOOKUP(E1878,Flex_Target_Populations!$B$9:$H$2009,6,FALSE), VLOOKUP(E1878,Flex_Target_Populations!$B$9:$H$2009,2,FALSE)='Dropdown Selections'!$F$2, "LIS Levels: " &amp; VLOOKUP(E1878,Flex_Target_Populations!$B$9:$H$2009,3,FALSE), VLOOKUP(E1878,Flex_Target_Populations!$B$9:$H$2009,2,FALSE)='Dropdown Selections'!$F$4, VLOOKUP(E1878,Flex_Target_Populations!$B$9:$H$2009,4,FALSE) &amp; " beginning at " &amp; VLOOKUP(E1878,Flex_Target_Populations!$B$9:$H$2009,5,FALSE), VLOOKUP(E1878,Flex_Target_Populations!$B$9:$H$2009,2,FALSE)='Dropdown Selections'!$F$5, VLOOKUP(E1878,Flex_Target_Populations!$B$9:$H$2009,4,FALSE) &amp; " beginning at "&amp; VLOOKUP(E1878,Flex_Target_Populations!$B$9:$H$2009,5,FALSE) &amp; " and " &amp; VLOOKUP(E1878,Flex_Target_Populations!$B$9:$H$2009,6,FALSE), VLOOKUP(E1878,Flex_Target_Populations!$B$9:$H$2009,2,FALSE)='Dropdown Selections'!$F$6, "LIS Levels: " &amp; VLOOKUP(E1878,Flex_Target_Populations!$B$9:$H$2009,3,FALSE) &amp; " and " &amp; VLOOKUP(E1878,Flex_Target_Populations!$B$9:$H$2009,6,FALSE), VLOOKUP(E1878,Flex_Target_Populations!$B$9:$H$2009,2,FALSE)='Dropdown Selections'!$F$7, "LIS Levels: " &amp; VLOOKUP(E1878,Flex_Target_Populations!$B$9:$H$2009,3,FALSE) &amp; " and " &amp; VLOOKUP(E1878,Flex_Target_Populations!$B$9:$H$2009,4,FALSE) &amp; " beginning at "&amp; VLOOKUP(E1878,Flex_Target_Populations!$B$9:$H$2009,5,FALSE), VLOOKUP(E1878,Flex_Target_Populations!$B$9:$H$2009,2,FALSE)='Dropdown Selections'!$F$8,  "LIS Levels: " &amp; VLOOKUP(E1878,Flex_Target_Populations!$B$9:$H$2009,3,FALSE) &amp; " and " &amp; VLOOKUP(E1878,Flex_Target_Populations!$B$9:$H$2009,4,FALSE) &amp; " beginning at "&amp; VLOOKUP(E1878,Flex_Target_Populations!$B$9:$H$2009,5,FALSE) &amp; " and " &amp; VLOOKUP(E1878,Flex_Target_Populations!$B$9:$H$2009,6,FALSE))</f>
        <v/>
      </c>
      <c r="G1878" s="101"/>
      <c r="H1878" s="101"/>
      <c r="I1878" s="101"/>
      <c r="J1878" s="101"/>
      <c r="K1878" s="101"/>
      <c r="L1878" s="101"/>
      <c r="M1878" s="101"/>
      <c r="N1878" s="101"/>
      <c r="O1878" s="101"/>
      <c r="P1878" s="101"/>
      <c r="Q1878" s="104"/>
    </row>
    <row r="1879" spans="2:17">
      <c r="B1879" s="159"/>
      <c r="C1879" s="101"/>
      <c r="D1879" s="28" t="str" cm="1">
        <f t="array" ref="D1879">_xlfn.IFS(C1879="","",AND(LEFT(C1879,3)&lt;&gt;"CRC", LEFT(C1879,3)&lt;&gt;"DRC"),VLOOKUP(Flex_Summary!C1879,Flex_Benefits!$B$13:$D$2013,3,FALSE),LEFT(C1879,3)="CRC",VLOOKUP(Flex_Summary!C1879,Flex_Benefits!$I$13:$K$2013,3,FALSE)&amp;" for "&amp;VLOOKUP(Flex_Summary!C1879,Flex_Benefits!$I$13:$K$2013,2,FALSE),LEFT(C1879,3)="DRC",IF(VLOOKUP(C1879,Flex_Benefits!$N$13:$T$2013,6,FALSE)="",VLOOKUP(C1879,Flex_Benefits!$N$13:$T$2013,7,FALSE)&amp;"% Coinsurance","$"&amp;VLOOKUP(C1879,Flex_Benefits!$N$13:$T$2013,6,FALSE)&amp;" Copayments")&amp;" for "&amp;IF(VLOOKUP(C1879,Flex_Benefits!$N$13:$T$2013,2,FALSE)&lt;&gt;'Dropdown Selections'!$Q$3,VLOOKUP(C1879,Flex_Benefits!$N$13:$T$2013,2,FALSE),"all Part D drugs on tier(s) "&amp;VLOOKUP(C1879,Flex_Benefits!$N$13:$T$2013,3,FALSE))&amp;IF(VLOOKUP(C1879,Flex_Benefits!$N$13:$T$2013,4,FALSE)='Dropdown Selections'!$E$2," with a $"&amp;VLOOKUP(C1879,Flex_Benefits!$N$13:$T$2013,5,FALSE)&amp;" deductible",""))</f>
        <v/>
      </c>
      <c r="E1879" s="101"/>
      <c r="F1879" s="28" t="str" cm="1">
        <f t="array" ref="F1879">_xlfn.IFS(E1879="","",  VLOOKUP(E1879,Flex_Target_Populations!$B$9:$H$2009,2,FALSE)='Dropdown Selections'!$F$10, 'Dropdown Selections'!$F$10, VLOOKUP(E1879,Flex_Target_Populations!$B$9:$H$2009,2,FALSE)='Dropdown Selections'!$F$9,'Dropdown Selections'!$F$9, VLOOKUP(E1879,Flex_Target_Populations!$B$9:$H$2009,2,FALSE)='Dropdown Selections'!$F$3,"Enrollees with: " &amp;VLOOKUP(E1879,Flex_Target_Populations!$B$9:$H$2009,6,FALSE), VLOOKUP(E1879,Flex_Target_Populations!$B$9:$H$2009,2,FALSE)='Dropdown Selections'!$F$2, "LIS Levels: " &amp; VLOOKUP(E1879,Flex_Target_Populations!$B$9:$H$2009,3,FALSE), VLOOKUP(E1879,Flex_Target_Populations!$B$9:$H$2009,2,FALSE)='Dropdown Selections'!$F$4, VLOOKUP(E1879,Flex_Target_Populations!$B$9:$H$2009,4,FALSE) &amp; " beginning at " &amp; VLOOKUP(E1879,Flex_Target_Populations!$B$9:$H$2009,5,FALSE), VLOOKUP(E1879,Flex_Target_Populations!$B$9:$H$2009,2,FALSE)='Dropdown Selections'!$F$5, VLOOKUP(E1879,Flex_Target_Populations!$B$9:$H$2009,4,FALSE) &amp; " beginning at "&amp; VLOOKUP(E1879,Flex_Target_Populations!$B$9:$H$2009,5,FALSE) &amp; " and " &amp; VLOOKUP(E1879,Flex_Target_Populations!$B$9:$H$2009,6,FALSE), VLOOKUP(E1879,Flex_Target_Populations!$B$9:$H$2009,2,FALSE)='Dropdown Selections'!$F$6, "LIS Levels: " &amp; VLOOKUP(E1879,Flex_Target_Populations!$B$9:$H$2009,3,FALSE) &amp; " and " &amp; VLOOKUP(E1879,Flex_Target_Populations!$B$9:$H$2009,6,FALSE), VLOOKUP(E1879,Flex_Target_Populations!$B$9:$H$2009,2,FALSE)='Dropdown Selections'!$F$7, "LIS Levels: " &amp; VLOOKUP(E1879,Flex_Target_Populations!$B$9:$H$2009,3,FALSE) &amp; " and " &amp; VLOOKUP(E1879,Flex_Target_Populations!$B$9:$H$2009,4,FALSE) &amp; " beginning at "&amp; VLOOKUP(E1879,Flex_Target_Populations!$B$9:$H$2009,5,FALSE), VLOOKUP(E1879,Flex_Target_Populations!$B$9:$H$2009,2,FALSE)='Dropdown Selections'!$F$8,  "LIS Levels: " &amp; VLOOKUP(E1879,Flex_Target_Populations!$B$9:$H$2009,3,FALSE) &amp; " and " &amp; VLOOKUP(E1879,Flex_Target_Populations!$B$9:$H$2009,4,FALSE) &amp; " beginning at "&amp; VLOOKUP(E1879,Flex_Target_Populations!$B$9:$H$2009,5,FALSE) &amp; " and " &amp; VLOOKUP(E1879,Flex_Target_Populations!$B$9:$H$2009,6,FALSE))</f>
        <v/>
      </c>
      <c r="G1879" s="101"/>
      <c r="H1879" s="101"/>
      <c r="I1879" s="101"/>
      <c r="J1879" s="101"/>
      <c r="K1879" s="101"/>
      <c r="L1879" s="101"/>
      <c r="M1879" s="101"/>
      <c r="N1879" s="101"/>
      <c r="O1879" s="101"/>
      <c r="P1879" s="101"/>
      <c r="Q1879" s="104"/>
    </row>
    <row r="1880" spans="2:17">
      <c r="B1880" s="159"/>
      <c r="C1880" s="101"/>
      <c r="D1880" s="28" t="str" cm="1">
        <f t="array" ref="D1880">_xlfn.IFS(C1880="","",AND(LEFT(C1880,3)&lt;&gt;"CRC", LEFT(C1880,3)&lt;&gt;"DRC"),VLOOKUP(Flex_Summary!C1880,Flex_Benefits!$B$13:$D$2013,3,FALSE),LEFT(C1880,3)="CRC",VLOOKUP(Flex_Summary!C1880,Flex_Benefits!$I$13:$K$2013,3,FALSE)&amp;" for "&amp;VLOOKUP(Flex_Summary!C1880,Flex_Benefits!$I$13:$K$2013,2,FALSE),LEFT(C1880,3)="DRC",IF(VLOOKUP(C1880,Flex_Benefits!$N$13:$T$2013,6,FALSE)="",VLOOKUP(C1880,Flex_Benefits!$N$13:$T$2013,7,FALSE)&amp;"% Coinsurance","$"&amp;VLOOKUP(C1880,Flex_Benefits!$N$13:$T$2013,6,FALSE)&amp;" Copayments")&amp;" for "&amp;IF(VLOOKUP(C1880,Flex_Benefits!$N$13:$T$2013,2,FALSE)&lt;&gt;'Dropdown Selections'!$Q$3,VLOOKUP(C1880,Flex_Benefits!$N$13:$T$2013,2,FALSE),"all Part D drugs on tier(s) "&amp;VLOOKUP(C1880,Flex_Benefits!$N$13:$T$2013,3,FALSE))&amp;IF(VLOOKUP(C1880,Flex_Benefits!$N$13:$T$2013,4,FALSE)='Dropdown Selections'!$E$2," with a $"&amp;VLOOKUP(C1880,Flex_Benefits!$N$13:$T$2013,5,FALSE)&amp;" deductible",""))</f>
        <v/>
      </c>
      <c r="E1880" s="101"/>
      <c r="F1880" s="28" t="str" cm="1">
        <f t="array" ref="F1880">_xlfn.IFS(E1880="","",  VLOOKUP(E1880,Flex_Target_Populations!$B$9:$H$2009,2,FALSE)='Dropdown Selections'!$F$10, 'Dropdown Selections'!$F$10, VLOOKUP(E1880,Flex_Target_Populations!$B$9:$H$2009,2,FALSE)='Dropdown Selections'!$F$9,'Dropdown Selections'!$F$9, VLOOKUP(E1880,Flex_Target_Populations!$B$9:$H$2009,2,FALSE)='Dropdown Selections'!$F$3,"Enrollees with: " &amp;VLOOKUP(E1880,Flex_Target_Populations!$B$9:$H$2009,6,FALSE), VLOOKUP(E1880,Flex_Target_Populations!$B$9:$H$2009,2,FALSE)='Dropdown Selections'!$F$2, "LIS Levels: " &amp; VLOOKUP(E1880,Flex_Target_Populations!$B$9:$H$2009,3,FALSE), VLOOKUP(E1880,Flex_Target_Populations!$B$9:$H$2009,2,FALSE)='Dropdown Selections'!$F$4, VLOOKUP(E1880,Flex_Target_Populations!$B$9:$H$2009,4,FALSE) &amp; " beginning at " &amp; VLOOKUP(E1880,Flex_Target_Populations!$B$9:$H$2009,5,FALSE), VLOOKUP(E1880,Flex_Target_Populations!$B$9:$H$2009,2,FALSE)='Dropdown Selections'!$F$5, VLOOKUP(E1880,Flex_Target_Populations!$B$9:$H$2009,4,FALSE) &amp; " beginning at "&amp; VLOOKUP(E1880,Flex_Target_Populations!$B$9:$H$2009,5,FALSE) &amp; " and " &amp; VLOOKUP(E1880,Flex_Target_Populations!$B$9:$H$2009,6,FALSE), VLOOKUP(E1880,Flex_Target_Populations!$B$9:$H$2009,2,FALSE)='Dropdown Selections'!$F$6, "LIS Levels: " &amp; VLOOKUP(E1880,Flex_Target_Populations!$B$9:$H$2009,3,FALSE) &amp; " and " &amp; VLOOKUP(E1880,Flex_Target_Populations!$B$9:$H$2009,6,FALSE), VLOOKUP(E1880,Flex_Target_Populations!$B$9:$H$2009,2,FALSE)='Dropdown Selections'!$F$7, "LIS Levels: " &amp; VLOOKUP(E1880,Flex_Target_Populations!$B$9:$H$2009,3,FALSE) &amp; " and " &amp; VLOOKUP(E1880,Flex_Target_Populations!$B$9:$H$2009,4,FALSE) &amp; " beginning at "&amp; VLOOKUP(E1880,Flex_Target_Populations!$B$9:$H$2009,5,FALSE), VLOOKUP(E1880,Flex_Target_Populations!$B$9:$H$2009,2,FALSE)='Dropdown Selections'!$F$8,  "LIS Levels: " &amp; VLOOKUP(E1880,Flex_Target_Populations!$B$9:$H$2009,3,FALSE) &amp; " and " &amp; VLOOKUP(E1880,Flex_Target_Populations!$B$9:$H$2009,4,FALSE) &amp; " beginning at "&amp; VLOOKUP(E1880,Flex_Target_Populations!$B$9:$H$2009,5,FALSE) &amp; " and " &amp; VLOOKUP(E1880,Flex_Target_Populations!$B$9:$H$2009,6,FALSE))</f>
        <v/>
      </c>
      <c r="G1880" s="101"/>
      <c r="H1880" s="101"/>
      <c r="I1880" s="101"/>
      <c r="J1880" s="101"/>
      <c r="K1880" s="101"/>
      <c r="L1880" s="101"/>
      <c r="M1880" s="101"/>
      <c r="N1880" s="101"/>
      <c r="O1880" s="101"/>
      <c r="P1880" s="101"/>
      <c r="Q1880" s="104"/>
    </row>
    <row r="1881" spans="2:17">
      <c r="B1881" s="159"/>
      <c r="C1881" s="101"/>
      <c r="D1881" s="28" t="str" cm="1">
        <f t="array" ref="D1881">_xlfn.IFS(C1881="","",AND(LEFT(C1881,3)&lt;&gt;"CRC", LEFT(C1881,3)&lt;&gt;"DRC"),VLOOKUP(Flex_Summary!C1881,Flex_Benefits!$B$13:$D$2013,3,FALSE),LEFT(C1881,3)="CRC",VLOOKUP(Flex_Summary!C1881,Flex_Benefits!$I$13:$K$2013,3,FALSE)&amp;" for "&amp;VLOOKUP(Flex_Summary!C1881,Flex_Benefits!$I$13:$K$2013,2,FALSE),LEFT(C1881,3)="DRC",IF(VLOOKUP(C1881,Flex_Benefits!$N$13:$T$2013,6,FALSE)="",VLOOKUP(C1881,Flex_Benefits!$N$13:$T$2013,7,FALSE)&amp;"% Coinsurance","$"&amp;VLOOKUP(C1881,Flex_Benefits!$N$13:$T$2013,6,FALSE)&amp;" Copayments")&amp;" for "&amp;IF(VLOOKUP(C1881,Flex_Benefits!$N$13:$T$2013,2,FALSE)&lt;&gt;'Dropdown Selections'!$Q$3,VLOOKUP(C1881,Flex_Benefits!$N$13:$T$2013,2,FALSE),"all Part D drugs on tier(s) "&amp;VLOOKUP(C1881,Flex_Benefits!$N$13:$T$2013,3,FALSE))&amp;IF(VLOOKUP(C1881,Flex_Benefits!$N$13:$T$2013,4,FALSE)='Dropdown Selections'!$E$2," with a $"&amp;VLOOKUP(C1881,Flex_Benefits!$N$13:$T$2013,5,FALSE)&amp;" deductible",""))</f>
        <v/>
      </c>
      <c r="E1881" s="101"/>
      <c r="F1881" s="28" t="str" cm="1">
        <f t="array" ref="F1881">_xlfn.IFS(E1881="","",  VLOOKUP(E1881,Flex_Target_Populations!$B$9:$H$2009,2,FALSE)='Dropdown Selections'!$F$10, 'Dropdown Selections'!$F$10, VLOOKUP(E1881,Flex_Target_Populations!$B$9:$H$2009,2,FALSE)='Dropdown Selections'!$F$9,'Dropdown Selections'!$F$9, VLOOKUP(E1881,Flex_Target_Populations!$B$9:$H$2009,2,FALSE)='Dropdown Selections'!$F$3,"Enrollees with: " &amp;VLOOKUP(E1881,Flex_Target_Populations!$B$9:$H$2009,6,FALSE), VLOOKUP(E1881,Flex_Target_Populations!$B$9:$H$2009,2,FALSE)='Dropdown Selections'!$F$2, "LIS Levels: " &amp; VLOOKUP(E1881,Flex_Target_Populations!$B$9:$H$2009,3,FALSE), VLOOKUP(E1881,Flex_Target_Populations!$B$9:$H$2009,2,FALSE)='Dropdown Selections'!$F$4, VLOOKUP(E1881,Flex_Target_Populations!$B$9:$H$2009,4,FALSE) &amp; " beginning at " &amp; VLOOKUP(E1881,Flex_Target_Populations!$B$9:$H$2009,5,FALSE), VLOOKUP(E1881,Flex_Target_Populations!$B$9:$H$2009,2,FALSE)='Dropdown Selections'!$F$5, VLOOKUP(E1881,Flex_Target_Populations!$B$9:$H$2009,4,FALSE) &amp; " beginning at "&amp; VLOOKUP(E1881,Flex_Target_Populations!$B$9:$H$2009,5,FALSE) &amp; " and " &amp; VLOOKUP(E1881,Flex_Target_Populations!$B$9:$H$2009,6,FALSE), VLOOKUP(E1881,Flex_Target_Populations!$B$9:$H$2009,2,FALSE)='Dropdown Selections'!$F$6, "LIS Levels: " &amp; VLOOKUP(E1881,Flex_Target_Populations!$B$9:$H$2009,3,FALSE) &amp; " and " &amp; VLOOKUP(E1881,Flex_Target_Populations!$B$9:$H$2009,6,FALSE), VLOOKUP(E1881,Flex_Target_Populations!$B$9:$H$2009,2,FALSE)='Dropdown Selections'!$F$7, "LIS Levels: " &amp; VLOOKUP(E1881,Flex_Target_Populations!$B$9:$H$2009,3,FALSE) &amp; " and " &amp; VLOOKUP(E1881,Flex_Target_Populations!$B$9:$H$2009,4,FALSE) &amp; " beginning at "&amp; VLOOKUP(E1881,Flex_Target_Populations!$B$9:$H$2009,5,FALSE), VLOOKUP(E1881,Flex_Target_Populations!$B$9:$H$2009,2,FALSE)='Dropdown Selections'!$F$8,  "LIS Levels: " &amp; VLOOKUP(E1881,Flex_Target_Populations!$B$9:$H$2009,3,FALSE) &amp; " and " &amp; VLOOKUP(E1881,Flex_Target_Populations!$B$9:$H$2009,4,FALSE) &amp; " beginning at "&amp; VLOOKUP(E1881,Flex_Target_Populations!$B$9:$H$2009,5,FALSE) &amp; " and " &amp; VLOOKUP(E1881,Flex_Target_Populations!$B$9:$H$2009,6,FALSE))</f>
        <v/>
      </c>
      <c r="G1881" s="101"/>
      <c r="H1881" s="101"/>
      <c r="I1881" s="101"/>
      <c r="J1881" s="101"/>
      <c r="K1881" s="101"/>
      <c r="L1881" s="101"/>
      <c r="M1881" s="101"/>
      <c r="N1881" s="101"/>
      <c r="O1881" s="101"/>
      <c r="P1881" s="101"/>
      <c r="Q1881" s="104"/>
    </row>
    <row r="1882" spans="2:17">
      <c r="B1882" s="159"/>
      <c r="C1882" s="101"/>
      <c r="D1882" s="28" t="str" cm="1">
        <f t="array" ref="D1882">_xlfn.IFS(C1882="","",AND(LEFT(C1882,3)&lt;&gt;"CRC", LEFT(C1882,3)&lt;&gt;"DRC"),VLOOKUP(Flex_Summary!C1882,Flex_Benefits!$B$13:$D$2013,3,FALSE),LEFT(C1882,3)="CRC",VLOOKUP(Flex_Summary!C1882,Flex_Benefits!$I$13:$K$2013,3,FALSE)&amp;" for "&amp;VLOOKUP(Flex_Summary!C1882,Flex_Benefits!$I$13:$K$2013,2,FALSE),LEFT(C1882,3)="DRC",IF(VLOOKUP(C1882,Flex_Benefits!$N$13:$T$2013,6,FALSE)="",VLOOKUP(C1882,Flex_Benefits!$N$13:$T$2013,7,FALSE)&amp;"% Coinsurance","$"&amp;VLOOKUP(C1882,Flex_Benefits!$N$13:$T$2013,6,FALSE)&amp;" Copayments")&amp;" for "&amp;IF(VLOOKUP(C1882,Flex_Benefits!$N$13:$T$2013,2,FALSE)&lt;&gt;'Dropdown Selections'!$Q$3,VLOOKUP(C1882,Flex_Benefits!$N$13:$T$2013,2,FALSE),"all Part D drugs on tier(s) "&amp;VLOOKUP(C1882,Flex_Benefits!$N$13:$T$2013,3,FALSE))&amp;IF(VLOOKUP(C1882,Flex_Benefits!$N$13:$T$2013,4,FALSE)='Dropdown Selections'!$E$2," with a $"&amp;VLOOKUP(C1882,Flex_Benefits!$N$13:$T$2013,5,FALSE)&amp;" deductible",""))</f>
        <v/>
      </c>
      <c r="E1882" s="101"/>
      <c r="F1882" s="28" t="str" cm="1">
        <f t="array" ref="F1882">_xlfn.IFS(E1882="","",  VLOOKUP(E1882,Flex_Target_Populations!$B$9:$H$2009,2,FALSE)='Dropdown Selections'!$F$10, 'Dropdown Selections'!$F$10, VLOOKUP(E1882,Flex_Target_Populations!$B$9:$H$2009,2,FALSE)='Dropdown Selections'!$F$9,'Dropdown Selections'!$F$9, VLOOKUP(E1882,Flex_Target_Populations!$B$9:$H$2009,2,FALSE)='Dropdown Selections'!$F$3,"Enrollees with: " &amp;VLOOKUP(E1882,Flex_Target_Populations!$B$9:$H$2009,6,FALSE), VLOOKUP(E1882,Flex_Target_Populations!$B$9:$H$2009,2,FALSE)='Dropdown Selections'!$F$2, "LIS Levels: " &amp; VLOOKUP(E1882,Flex_Target_Populations!$B$9:$H$2009,3,FALSE), VLOOKUP(E1882,Flex_Target_Populations!$B$9:$H$2009,2,FALSE)='Dropdown Selections'!$F$4, VLOOKUP(E1882,Flex_Target_Populations!$B$9:$H$2009,4,FALSE) &amp; " beginning at " &amp; VLOOKUP(E1882,Flex_Target_Populations!$B$9:$H$2009,5,FALSE), VLOOKUP(E1882,Flex_Target_Populations!$B$9:$H$2009,2,FALSE)='Dropdown Selections'!$F$5, VLOOKUP(E1882,Flex_Target_Populations!$B$9:$H$2009,4,FALSE) &amp; " beginning at "&amp; VLOOKUP(E1882,Flex_Target_Populations!$B$9:$H$2009,5,FALSE) &amp; " and " &amp; VLOOKUP(E1882,Flex_Target_Populations!$B$9:$H$2009,6,FALSE), VLOOKUP(E1882,Flex_Target_Populations!$B$9:$H$2009,2,FALSE)='Dropdown Selections'!$F$6, "LIS Levels: " &amp; VLOOKUP(E1882,Flex_Target_Populations!$B$9:$H$2009,3,FALSE) &amp; " and " &amp; VLOOKUP(E1882,Flex_Target_Populations!$B$9:$H$2009,6,FALSE), VLOOKUP(E1882,Flex_Target_Populations!$B$9:$H$2009,2,FALSE)='Dropdown Selections'!$F$7, "LIS Levels: " &amp; VLOOKUP(E1882,Flex_Target_Populations!$B$9:$H$2009,3,FALSE) &amp; " and " &amp; VLOOKUP(E1882,Flex_Target_Populations!$B$9:$H$2009,4,FALSE) &amp; " beginning at "&amp; VLOOKUP(E1882,Flex_Target_Populations!$B$9:$H$2009,5,FALSE), VLOOKUP(E1882,Flex_Target_Populations!$B$9:$H$2009,2,FALSE)='Dropdown Selections'!$F$8,  "LIS Levels: " &amp; VLOOKUP(E1882,Flex_Target_Populations!$B$9:$H$2009,3,FALSE) &amp; " and " &amp; VLOOKUP(E1882,Flex_Target_Populations!$B$9:$H$2009,4,FALSE) &amp; " beginning at "&amp; VLOOKUP(E1882,Flex_Target_Populations!$B$9:$H$2009,5,FALSE) &amp; " and " &amp; VLOOKUP(E1882,Flex_Target_Populations!$B$9:$H$2009,6,FALSE))</f>
        <v/>
      </c>
      <c r="G1882" s="101"/>
      <c r="H1882" s="101"/>
      <c r="I1882" s="101"/>
      <c r="J1882" s="101"/>
      <c r="K1882" s="101"/>
      <c r="L1882" s="101"/>
      <c r="M1882" s="101"/>
      <c r="N1882" s="101"/>
      <c r="O1882" s="101"/>
      <c r="P1882" s="101"/>
      <c r="Q1882" s="104"/>
    </row>
    <row r="1883" spans="2:17">
      <c r="B1883" s="159"/>
      <c r="C1883" s="101"/>
      <c r="D1883" s="28" t="str" cm="1">
        <f t="array" ref="D1883">_xlfn.IFS(C1883="","",AND(LEFT(C1883,3)&lt;&gt;"CRC", LEFT(C1883,3)&lt;&gt;"DRC"),VLOOKUP(Flex_Summary!C1883,Flex_Benefits!$B$13:$D$2013,3,FALSE),LEFT(C1883,3)="CRC",VLOOKUP(Flex_Summary!C1883,Flex_Benefits!$I$13:$K$2013,3,FALSE)&amp;" for "&amp;VLOOKUP(Flex_Summary!C1883,Flex_Benefits!$I$13:$K$2013,2,FALSE),LEFT(C1883,3)="DRC",IF(VLOOKUP(C1883,Flex_Benefits!$N$13:$T$2013,6,FALSE)="",VLOOKUP(C1883,Flex_Benefits!$N$13:$T$2013,7,FALSE)&amp;"% Coinsurance","$"&amp;VLOOKUP(C1883,Flex_Benefits!$N$13:$T$2013,6,FALSE)&amp;" Copayments")&amp;" for "&amp;IF(VLOOKUP(C1883,Flex_Benefits!$N$13:$T$2013,2,FALSE)&lt;&gt;'Dropdown Selections'!$Q$3,VLOOKUP(C1883,Flex_Benefits!$N$13:$T$2013,2,FALSE),"all Part D drugs on tier(s) "&amp;VLOOKUP(C1883,Flex_Benefits!$N$13:$T$2013,3,FALSE))&amp;IF(VLOOKUP(C1883,Flex_Benefits!$N$13:$T$2013,4,FALSE)='Dropdown Selections'!$E$2," with a $"&amp;VLOOKUP(C1883,Flex_Benefits!$N$13:$T$2013,5,FALSE)&amp;" deductible",""))</f>
        <v/>
      </c>
      <c r="E1883" s="101"/>
      <c r="F1883" s="28" t="str" cm="1">
        <f t="array" ref="F1883">_xlfn.IFS(E1883="","",  VLOOKUP(E1883,Flex_Target_Populations!$B$9:$H$2009,2,FALSE)='Dropdown Selections'!$F$10, 'Dropdown Selections'!$F$10, VLOOKUP(E1883,Flex_Target_Populations!$B$9:$H$2009,2,FALSE)='Dropdown Selections'!$F$9,'Dropdown Selections'!$F$9, VLOOKUP(E1883,Flex_Target_Populations!$B$9:$H$2009,2,FALSE)='Dropdown Selections'!$F$3,"Enrollees with: " &amp;VLOOKUP(E1883,Flex_Target_Populations!$B$9:$H$2009,6,FALSE), VLOOKUP(E1883,Flex_Target_Populations!$B$9:$H$2009,2,FALSE)='Dropdown Selections'!$F$2, "LIS Levels: " &amp; VLOOKUP(E1883,Flex_Target_Populations!$B$9:$H$2009,3,FALSE), VLOOKUP(E1883,Flex_Target_Populations!$B$9:$H$2009,2,FALSE)='Dropdown Selections'!$F$4, VLOOKUP(E1883,Flex_Target_Populations!$B$9:$H$2009,4,FALSE) &amp; " beginning at " &amp; VLOOKUP(E1883,Flex_Target_Populations!$B$9:$H$2009,5,FALSE), VLOOKUP(E1883,Flex_Target_Populations!$B$9:$H$2009,2,FALSE)='Dropdown Selections'!$F$5, VLOOKUP(E1883,Flex_Target_Populations!$B$9:$H$2009,4,FALSE) &amp; " beginning at "&amp; VLOOKUP(E1883,Flex_Target_Populations!$B$9:$H$2009,5,FALSE) &amp; " and " &amp; VLOOKUP(E1883,Flex_Target_Populations!$B$9:$H$2009,6,FALSE), VLOOKUP(E1883,Flex_Target_Populations!$B$9:$H$2009,2,FALSE)='Dropdown Selections'!$F$6, "LIS Levels: " &amp; VLOOKUP(E1883,Flex_Target_Populations!$B$9:$H$2009,3,FALSE) &amp; " and " &amp; VLOOKUP(E1883,Flex_Target_Populations!$B$9:$H$2009,6,FALSE), VLOOKUP(E1883,Flex_Target_Populations!$B$9:$H$2009,2,FALSE)='Dropdown Selections'!$F$7, "LIS Levels: " &amp; VLOOKUP(E1883,Flex_Target_Populations!$B$9:$H$2009,3,FALSE) &amp; " and " &amp; VLOOKUP(E1883,Flex_Target_Populations!$B$9:$H$2009,4,FALSE) &amp; " beginning at "&amp; VLOOKUP(E1883,Flex_Target_Populations!$B$9:$H$2009,5,FALSE), VLOOKUP(E1883,Flex_Target_Populations!$B$9:$H$2009,2,FALSE)='Dropdown Selections'!$F$8,  "LIS Levels: " &amp; VLOOKUP(E1883,Flex_Target_Populations!$B$9:$H$2009,3,FALSE) &amp; " and " &amp; VLOOKUP(E1883,Flex_Target_Populations!$B$9:$H$2009,4,FALSE) &amp; " beginning at "&amp; VLOOKUP(E1883,Flex_Target_Populations!$B$9:$H$2009,5,FALSE) &amp; " and " &amp; VLOOKUP(E1883,Flex_Target_Populations!$B$9:$H$2009,6,FALSE))</f>
        <v/>
      </c>
      <c r="G1883" s="101"/>
      <c r="H1883" s="101"/>
      <c r="I1883" s="101"/>
      <c r="J1883" s="101"/>
      <c r="K1883" s="101"/>
      <c r="L1883" s="101"/>
      <c r="M1883" s="101"/>
      <c r="N1883" s="101"/>
      <c r="O1883" s="101"/>
      <c r="P1883" s="101"/>
      <c r="Q1883" s="104"/>
    </row>
    <row r="1884" spans="2:17">
      <c r="B1884" s="159"/>
      <c r="C1884" s="101"/>
      <c r="D1884" s="28" t="str" cm="1">
        <f t="array" ref="D1884">_xlfn.IFS(C1884="","",AND(LEFT(C1884,3)&lt;&gt;"CRC", LEFT(C1884,3)&lt;&gt;"DRC"),VLOOKUP(Flex_Summary!C1884,Flex_Benefits!$B$13:$D$2013,3,FALSE),LEFT(C1884,3)="CRC",VLOOKUP(Flex_Summary!C1884,Flex_Benefits!$I$13:$K$2013,3,FALSE)&amp;" for "&amp;VLOOKUP(Flex_Summary!C1884,Flex_Benefits!$I$13:$K$2013,2,FALSE),LEFT(C1884,3)="DRC",IF(VLOOKUP(C1884,Flex_Benefits!$N$13:$T$2013,6,FALSE)="",VLOOKUP(C1884,Flex_Benefits!$N$13:$T$2013,7,FALSE)&amp;"% Coinsurance","$"&amp;VLOOKUP(C1884,Flex_Benefits!$N$13:$T$2013,6,FALSE)&amp;" Copayments")&amp;" for "&amp;IF(VLOOKUP(C1884,Flex_Benefits!$N$13:$T$2013,2,FALSE)&lt;&gt;'Dropdown Selections'!$Q$3,VLOOKUP(C1884,Flex_Benefits!$N$13:$T$2013,2,FALSE),"all Part D drugs on tier(s) "&amp;VLOOKUP(C1884,Flex_Benefits!$N$13:$T$2013,3,FALSE))&amp;IF(VLOOKUP(C1884,Flex_Benefits!$N$13:$T$2013,4,FALSE)='Dropdown Selections'!$E$2," with a $"&amp;VLOOKUP(C1884,Flex_Benefits!$N$13:$T$2013,5,FALSE)&amp;" deductible",""))</f>
        <v/>
      </c>
      <c r="E1884" s="101"/>
      <c r="F1884" s="28" t="str" cm="1">
        <f t="array" ref="F1884">_xlfn.IFS(E1884="","",  VLOOKUP(E1884,Flex_Target_Populations!$B$9:$H$2009,2,FALSE)='Dropdown Selections'!$F$10, 'Dropdown Selections'!$F$10, VLOOKUP(E1884,Flex_Target_Populations!$B$9:$H$2009,2,FALSE)='Dropdown Selections'!$F$9,'Dropdown Selections'!$F$9, VLOOKUP(E1884,Flex_Target_Populations!$B$9:$H$2009,2,FALSE)='Dropdown Selections'!$F$3,"Enrollees with: " &amp;VLOOKUP(E1884,Flex_Target_Populations!$B$9:$H$2009,6,FALSE), VLOOKUP(E1884,Flex_Target_Populations!$B$9:$H$2009,2,FALSE)='Dropdown Selections'!$F$2, "LIS Levels: " &amp; VLOOKUP(E1884,Flex_Target_Populations!$B$9:$H$2009,3,FALSE), VLOOKUP(E1884,Flex_Target_Populations!$B$9:$H$2009,2,FALSE)='Dropdown Selections'!$F$4, VLOOKUP(E1884,Flex_Target_Populations!$B$9:$H$2009,4,FALSE) &amp; " beginning at " &amp; VLOOKUP(E1884,Flex_Target_Populations!$B$9:$H$2009,5,FALSE), VLOOKUP(E1884,Flex_Target_Populations!$B$9:$H$2009,2,FALSE)='Dropdown Selections'!$F$5, VLOOKUP(E1884,Flex_Target_Populations!$B$9:$H$2009,4,FALSE) &amp; " beginning at "&amp; VLOOKUP(E1884,Flex_Target_Populations!$B$9:$H$2009,5,FALSE) &amp; " and " &amp; VLOOKUP(E1884,Flex_Target_Populations!$B$9:$H$2009,6,FALSE), VLOOKUP(E1884,Flex_Target_Populations!$B$9:$H$2009,2,FALSE)='Dropdown Selections'!$F$6, "LIS Levels: " &amp; VLOOKUP(E1884,Flex_Target_Populations!$B$9:$H$2009,3,FALSE) &amp; " and " &amp; VLOOKUP(E1884,Flex_Target_Populations!$B$9:$H$2009,6,FALSE), VLOOKUP(E1884,Flex_Target_Populations!$B$9:$H$2009,2,FALSE)='Dropdown Selections'!$F$7, "LIS Levels: " &amp; VLOOKUP(E1884,Flex_Target_Populations!$B$9:$H$2009,3,FALSE) &amp; " and " &amp; VLOOKUP(E1884,Flex_Target_Populations!$B$9:$H$2009,4,FALSE) &amp; " beginning at "&amp; VLOOKUP(E1884,Flex_Target_Populations!$B$9:$H$2009,5,FALSE), VLOOKUP(E1884,Flex_Target_Populations!$B$9:$H$2009,2,FALSE)='Dropdown Selections'!$F$8,  "LIS Levels: " &amp; VLOOKUP(E1884,Flex_Target_Populations!$B$9:$H$2009,3,FALSE) &amp; " and " &amp; VLOOKUP(E1884,Flex_Target_Populations!$B$9:$H$2009,4,FALSE) &amp; " beginning at "&amp; VLOOKUP(E1884,Flex_Target_Populations!$B$9:$H$2009,5,FALSE) &amp; " and " &amp; VLOOKUP(E1884,Flex_Target_Populations!$B$9:$H$2009,6,FALSE))</f>
        <v/>
      </c>
      <c r="G1884" s="101"/>
      <c r="H1884" s="101"/>
      <c r="I1884" s="101"/>
      <c r="J1884" s="101"/>
      <c r="K1884" s="101"/>
      <c r="L1884" s="101"/>
      <c r="M1884" s="101"/>
      <c r="N1884" s="101"/>
      <c r="O1884" s="101"/>
      <c r="P1884" s="101"/>
      <c r="Q1884" s="104"/>
    </row>
    <row r="1885" spans="2:17">
      <c r="B1885" s="159"/>
      <c r="C1885" s="101"/>
      <c r="D1885" s="28" t="str" cm="1">
        <f t="array" ref="D1885">_xlfn.IFS(C1885="","",AND(LEFT(C1885,3)&lt;&gt;"CRC", LEFT(C1885,3)&lt;&gt;"DRC"),VLOOKUP(Flex_Summary!C1885,Flex_Benefits!$B$13:$D$2013,3,FALSE),LEFT(C1885,3)="CRC",VLOOKUP(Flex_Summary!C1885,Flex_Benefits!$I$13:$K$2013,3,FALSE)&amp;" for "&amp;VLOOKUP(Flex_Summary!C1885,Flex_Benefits!$I$13:$K$2013,2,FALSE),LEFT(C1885,3)="DRC",IF(VLOOKUP(C1885,Flex_Benefits!$N$13:$T$2013,6,FALSE)="",VLOOKUP(C1885,Flex_Benefits!$N$13:$T$2013,7,FALSE)&amp;"% Coinsurance","$"&amp;VLOOKUP(C1885,Flex_Benefits!$N$13:$T$2013,6,FALSE)&amp;" Copayments")&amp;" for "&amp;IF(VLOOKUP(C1885,Flex_Benefits!$N$13:$T$2013,2,FALSE)&lt;&gt;'Dropdown Selections'!$Q$3,VLOOKUP(C1885,Flex_Benefits!$N$13:$T$2013,2,FALSE),"all Part D drugs on tier(s) "&amp;VLOOKUP(C1885,Flex_Benefits!$N$13:$T$2013,3,FALSE))&amp;IF(VLOOKUP(C1885,Flex_Benefits!$N$13:$T$2013,4,FALSE)='Dropdown Selections'!$E$2," with a $"&amp;VLOOKUP(C1885,Flex_Benefits!$N$13:$T$2013,5,FALSE)&amp;" deductible",""))</f>
        <v/>
      </c>
      <c r="E1885" s="101"/>
      <c r="F1885" s="28" t="str" cm="1">
        <f t="array" ref="F1885">_xlfn.IFS(E1885="","",  VLOOKUP(E1885,Flex_Target_Populations!$B$9:$H$2009,2,FALSE)='Dropdown Selections'!$F$10, 'Dropdown Selections'!$F$10, VLOOKUP(E1885,Flex_Target_Populations!$B$9:$H$2009,2,FALSE)='Dropdown Selections'!$F$9,'Dropdown Selections'!$F$9, VLOOKUP(E1885,Flex_Target_Populations!$B$9:$H$2009,2,FALSE)='Dropdown Selections'!$F$3,"Enrollees with: " &amp;VLOOKUP(E1885,Flex_Target_Populations!$B$9:$H$2009,6,FALSE), VLOOKUP(E1885,Flex_Target_Populations!$B$9:$H$2009,2,FALSE)='Dropdown Selections'!$F$2, "LIS Levels: " &amp; VLOOKUP(E1885,Flex_Target_Populations!$B$9:$H$2009,3,FALSE), VLOOKUP(E1885,Flex_Target_Populations!$B$9:$H$2009,2,FALSE)='Dropdown Selections'!$F$4, VLOOKUP(E1885,Flex_Target_Populations!$B$9:$H$2009,4,FALSE) &amp; " beginning at " &amp; VLOOKUP(E1885,Flex_Target_Populations!$B$9:$H$2009,5,FALSE), VLOOKUP(E1885,Flex_Target_Populations!$B$9:$H$2009,2,FALSE)='Dropdown Selections'!$F$5, VLOOKUP(E1885,Flex_Target_Populations!$B$9:$H$2009,4,FALSE) &amp; " beginning at "&amp; VLOOKUP(E1885,Flex_Target_Populations!$B$9:$H$2009,5,FALSE) &amp; " and " &amp; VLOOKUP(E1885,Flex_Target_Populations!$B$9:$H$2009,6,FALSE), VLOOKUP(E1885,Flex_Target_Populations!$B$9:$H$2009,2,FALSE)='Dropdown Selections'!$F$6, "LIS Levels: " &amp; VLOOKUP(E1885,Flex_Target_Populations!$B$9:$H$2009,3,FALSE) &amp; " and " &amp; VLOOKUP(E1885,Flex_Target_Populations!$B$9:$H$2009,6,FALSE), VLOOKUP(E1885,Flex_Target_Populations!$B$9:$H$2009,2,FALSE)='Dropdown Selections'!$F$7, "LIS Levels: " &amp; VLOOKUP(E1885,Flex_Target_Populations!$B$9:$H$2009,3,FALSE) &amp; " and " &amp; VLOOKUP(E1885,Flex_Target_Populations!$B$9:$H$2009,4,FALSE) &amp; " beginning at "&amp; VLOOKUP(E1885,Flex_Target_Populations!$B$9:$H$2009,5,FALSE), VLOOKUP(E1885,Flex_Target_Populations!$B$9:$H$2009,2,FALSE)='Dropdown Selections'!$F$8,  "LIS Levels: " &amp; VLOOKUP(E1885,Flex_Target_Populations!$B$9:$H$2009,3,FALSE) &amp; " and " &amp; VLOOKUP(E1885,Flex_Target_Populations!$B$9:$H$2009,4,FALSE) &amp; " beginning at "&amp; VLOOKUP(E1885,Flex_Target_Populations!$B$9:$H$2009,5,FALSE) &amp; " and " &amp; VLOOKUP(E1885,Flex_Target_Populations!$B$9:$H$2009,6,FALSE))</f>
        <v/>
      </c>
      <c r="G1885" s="101"/>
      <c r="H1885" s="101"/>
      <c r="I1885" s="101"/>
      <c r="J1885" s="101"/>
      <c r="K1885" s="101"/>
      <c r="L1885" s="101"/>
      <c r="M1885" s="101"/>
      <c r="N1885" s="101"/>
      <c r="O1885" s="101"/>
      <c r="P1885" s="101"/>
      <c r="Q1885" s="104"/>
    </row>
    <row r="1886" spans="2:17">
      <c r="B1886" s="159"/>
      <c r="C1886" s="101"/>
      <c r="D1886" s="28" t="str" cm="1">
        <f t="array" ref="D1886">_xlfn.IFS(C1886="","",AND(LEFT(C1886,3)&lt;&gt;"CRC", LEFT(C1886,3)&lt;&gt;"DRC"),VLOOKUP(Flex_Summary!C1886,Flex_Benefits!$B$13:$D$2013,3,FALSE),LEFT(C1886,3)="CRC",VLOOKUP(Flex_Summary!C1886,Flex_Benefits!$I$13:$K$2013,3,FALSE)&amp;" for "&amp;VLOOKUP(Flex_Summary!C1886,Flex_Benefits!$I$13:$K$2013,2,FALSE),LEFT(C1886,3)="DRC",IF(VLOOKUP(C1886,Flex_Benefits!$N$13:$T$2013,6,FALSE)="",VLOOKUP(C1886,Flex_Benefits!$N$13:$T$2013,7,FALSE)&amp;"% Coinsurance","$"&amp;VLOOKUP(C1886,Flex_Benefits!$N$13:$T$2013,6,FALSE)&amp;" Copayments")&amp;" for "&amp;IF(VLOOKUP(C1886,Flex_Benefits!$N$13:$T$2013,2,FALSE)&lt;&gt;'Dropdown Selections'!$Q$3,VLOOKUP(C1886,Flex_Benefits!$N$13:$T$2013,2,FALSE),"all Part D drugs on tier(s) "&amp;VLOOKUP(C1886,Flex_Benefits!$N$13:$T$2013,3,FALSE))&amp;IF(VLOOKUP(C1886,Flex_Benefits!$N$13:$T$2013,4,FALSE)='Dropdown Selections'!$E$2," with a $"&amp;VLOOKUP(C1886,Flex_Benefits!$N$13:$T$2013,5,FALSE)&amp;" deductible",""))</f>
        <v/>
      </c>
      <c r="E1886" s="101"/>
      <c r="F1886" s="28" t="str" cm="1">
        <f t="array" ref="F1886">_xlfn.IFS(E1886="","",  VLOOKUP(E1886,Flex_Target_Populations!$B$9:$H$2009,2,FALSE)='Dropdown Selections'!$F$10, 'Dropdown Selections'!$F$10, VLOOKUP(E1886,Flex_Target_Populations!$B$9:$H$2009,2,FALSE)='Dropdown Selections'!$F$9,'Dropdown Selections'!$F$9, VLOOKUP(E1886,Flex_Target_Populations!$B$9:$H$2009,2,FALSE)='Dropdown Selections'!$F$3,"Enrollees with: " &amp;VLOOKUP(E1886,Flex_Target_Populations!$B$9:$H$2009,6,FALSE), VLOOKUP(E1886,Flex_Target_Populations!$B$9:$H$2009,2,FALSE)='Dropdown Selections'!$F$2, "LIS Levels: " &amp; VLOOKUP(E1886,Flex_Target_Populations!$B$9:$H$2009,3,FALSE), VLOOKUP(E1886,Flex_Target_Populations!$B$9:$H$2009,2,FALSE)='Dropdown Selections'!$F$4, VLOOKUP(E1886,Flex_Target_Populations!$B$9:$H$2009,4,FALSE) &amp; " beginning at " &amp; VLOOKUP(E1886,Flex_Target_Populations!$B$9:$H$2009,5,FALSE), VLOOKUP(E1886,Flex_Target_Populations!$B$9:$H$2009,2,FALSE)='Dropdown Selections'!$F$5, VLOOKUP(E1886,Flex_Target_Populations!$B$9:$H$2009,4,FALSE) &amp; " beginning at "&amp; VLOOKUP(E1886,Flex_Target_Populations!$B$9:$H$2009,5,FALSE) &amp; " and " &amp; VLOOKUP(E1886,Flex_Target_Populations!$B$9:$H$2009,6,FALSE), VLOOKUP(E1886,Flex_Target_Populations!$B$9:$H$2009,2,FALSE)='Dropdown Selections'!$F$6, "LIS Levels: " &amp; VLOOKUP(E1886,Flex_Target_Populations!$B$9:$H$2009,3,FALSE) &amp; " and " &amp; VLOOKUP(E1886,Flex_Target_Populations!$B$9:$H$2009,6,FALSE), VLOOKUP(E1886,Flex_Target_Populations!$B$9:$H$2009,2,FALSE)='Dropdown Selections'!$F$7, "LIS Levels: " &amp; VLOOKUP(E1886,Flex_Target_Populations!$B$9:$H$2009,3,FALSE) &amp; " and " &amp; VLOOKUP(E1886,Flex_Target_Populations!$B$9:$H$2009,4,FALSE) &amp; " beginning at "&amp; VLOOKUP(E1886,Flex_Target_Populations!$B$9:$H$2009,5,FALSE), VLOOKUP(E1886,Flex_Target_Populations!$B$9:$H$2009,2,FALSE)='Dropdown Selections'!$F$8,  "LIS Levels: " &amp; VLOOKUP(E1886,Flex_Target_Populations!$B$9:$H$2009,3,FALSE) &amp; " and " &amp; VLOOKUP(E1886,Flex_Target_Populations!$B$9:$H$2009,4,FALSE) &amp; " beginning at "&amp; VLOOKUP(E1886,Flex_Target_Populations!$B$9:$H$2009,5,FALSE) &amp; " and " &amp; VLOOKUP(E1886,Flex_Target_Populations!$B$9:$H$2009,6,FALSE))</f>
        <v/>
      </c>
      <c r="G1886" s="101"/>
      <c r="H1886" s="101"/>
      <c r="I1886" s="101"/>
      <c r="J1886" s="101"/>
      <c r="K1886" s="101"/>
      <c r="L1886" s="101"/>
      <c r="M1886" s="101"/>
      <c r="N1886" s="101"/>
      <c r="O1886" s="101"/>
      <c r="P1886" s="101"/>
      <c r="Q1886" s="104"/>
    </row>
    <row r="1887" spans="2:17">
      <c r="B1887" s="159"/>
      <c r="C1887" s="101"/>
      <c r="D1887" s="28" t="str" cm="1">
        <f t="array" ref="D1887">_xlfn.IFS(C1887="","",AND(LEFT(C1887,3)&lt;&gt;"CRC", LEFT(C1887,3)&lt;&gt;"DRC"),VLOOKUP(Flex_Summary!C1887,Flex_Benefits!$B$13:$D$2013,3,FALSE),LEFT(C1887,3)="CRC",VLOOKUP(Flex_Summary!C1887,Flex_Benefits!$I$13:$K$2013,3,FALSE)&amp;" for "&amp;VLOOKUP(Flex_Summary!C1887,Flex_Benefits!$I$13:$K$2013,2,FALSE),LEFT(C1887,3)="DRC",IF(VLOOKUP(C1887,Flex_Benefits!$N$13:$T$2013,6,FALSE)="",VLOOKUP(C1887,Flex_Benefits!$N$13:$T$2013,7,FALSE)&amp;"% Coinsurance","$"&amp;VLOOKUP(C1887,Flex_Benefits!$N$13:$T$2013,6,FALSE)&amp;" Copayments")&amp;" for "&amp;IF(VLOOKUP(C1887,Flex_Benefits!$N$13:$T$2013,2,FALSE)&lt;&gt;'Dropdown Selections'!$Q$3,VLOOKUP(C1887,Flex_Benefits!$N$13:$T$2013,2,FALSE),"all Part D drugs on tier(s) "&amp;VLOOKUP(C1887,Flex_Benefits!$N$13:$T$2013,3,FALSE))&amp;IF(VLOOKUP(C1887,Flex_Benefits!$N$13:$T$2013,4,FALSE)='Dropdown Selections'!$E$2," with a $"&amp;VLOOKUP(C1887,Flex_Benefits!$N$13:$T$2013,5,FALSE)&amp;" deductible",""))</f>
        <v/>
      </c>
      <c r="E1887" s="101"/>
      <c r="F1887" s="28" t="str" cm="1">
        <f t="array" ref="F1887">_xlfn.IFS(E1887="","",  VLOOKUP(E1887,Flex_Target_Populations!$B$9:$H$2009,2,FALSE)='Dropdown Selections'!$F$10, 'Dropdown Selections'!$F$10, VLOOKUP(E1887,Flex_Target_Populations!$B$9:$H$2009,2,FALSE)='Dropdown Selections'!$F$9,'Dropdown Selections'!$F$9, VLOOKUP(E1887,Flex_Target_Populations!$B$9:$H$2009,2,FALSE)='Dropdown Selections'!$F$3,"Enrollees with: " &amp;VLOOKUP(E1887,Flex_Target_Populations!$B$9:$H$2009,6,FALSE), VLOOKUP(E1887,Flex_Target_Populations!$B$9:$H$2009,2,FALSE)='Dropdown Selections'!$F$2, "LIS Levels: " &amp; VLOOKUP(E1887,Flex_Target_Populations!$B$9:$H$2009,3,FALSE), VLOOKUP(E1887,Flex_Target_Populations!$B$9:$H$2009,2,FALSE)='Dropdown Selections'!$F$4, VLOOKUP(E1887,Flex_Target_Populations!$B$9:$H$2009,4,FALSE) &amp; " beginning at " &amp; VLOOKUP(E1887,Flex_Target_Populations!$B$9:$H$2009,5,FALSE), VLOOKUP(E1887,Flex_Target_Populations!$B$9:$H$2009,2,FALSE)='Dropdown Selections'!$F$5, VLOOKUP(E1887,Flex_Target_Populations!$B$9:$H$2009,4,FALSE) &amp; " beginning at "&amp; VLOOKUP(E1887,Flex_Target_Populations!$B$9:$H$2009,5,FALSE) &amp; " and " &amp; VLOOKUP(E1887,Flex_Target_Populations!$B$9:$H$2009,6,FALSE), VLOOKUP(E1887,Flex_Target_Populations!$B$9:$H$2009,2,FALSE)='Dropdown Selections'!$F$6, "LIS Levels: " &amp; VLOOKUP(E1887,Flex_Target_Populations!$B$9:$H$2009,3,FALSE) &amp; " and " &amp; VLOOKUP(E1887,Flex_Target_Populations!$B$9:$H$2009,6,FALSE), VLOOKUP(E1887,Flex_Target_Populations!$B$9:$H$2009,2,FALSE)='Dropdown Selections'!$F$7, "LIS Levels: " &amp; VLOOKUP(E1887,Flex_Target_Populations!$B$9:$H$2009,3,FALSE) &amp; " and " &amp; VLOOKUP(E1887,Flex_Target_Populations!$B$9:$H$2009,4,FALSE) &amp; " beginning at "&amp; VLOOKUP(E1887,Flex_Target_Populations!$B$9:$H$2009,5,FALSE), VLOOKUP(E1887,Flex_Target_Populations!$B$9:$H$2009,2,FALSE)='Dropdown Selections'!$F$8,  "LIS Levels: " &amp; VLOOKUP(E1887,Flex_Target_Populations!$B$9:$H$2009,3,FALSE) &amp; " and " &amp; VLOOKUP(E1887,Flex_Target_Populations!$B$9:$H$2009,4,FALSE) &amp; " beginning at "&amp; VLOOKUP(E1887,Flex_Target_Populations!$B$9:$H$2009,5,FALSE) &amp; " and " &amp; VLOOKUP(E1887,Flex_Target_Populations!$B$9:$H$2009,6,FALSE))</f>
        <v/>
      </c>
      <c r="G1887" s="101"/>
      <c r="H1887" s="101"/>
      <c r="I1887" s="101"/>
      <c r="J1887" s="101"/>
      <c r="K1887" s="101"/>
      <c r="L1887" s="101"/>
      <c r="M1887" s="101"/>
      <c r="N1887" s="101"/>
      <c r="O1887" s="101"/>
      <c r="P1887" s="101"/>
      <c r="Q1887" s="104"/>
    </row>
    <row r="1888" spans="2:17">
      <c r="B1888" s="159"/>
      <c r="C1888" s="101"/>
      <c r="D1888" s="28" t="str" cm="1">
        <f t="array" ref="D1888">_xlfn.IFS(C1888="","",AND(LEFT(C1888,3)&lt;&gt;"CRC", LEFT(C1888,3)&lt;&gt;"DRC"),VLOOKUP(Flex_Summary!C1888,Flex_Benefits!$B$13:$D$2013,3,FALSE),LEFT(C1888,3)="CRC",VLOOKUP(Flex_Summary!C1888,Flex_Benefits!$I$13:$K$2013,3,FALSE)&amp;" for "&amp;VLOOKUP(Flex_Summary!C1888,Flex_Benefits!$I$13:$K$2013,2,FALSE),LEFT(C1888,3)="DRC",IF(VLOOKUP(C1888,Flex_Benefits!$N$13:$T$2013,6,FALSE)="",VLOOKUP(C1888,Flex_Benefits!$N$13:$T$2013,7,FALSE)&amp;"% Coinsurance","$"&amp;VLOOKUP(C1888,Flex_Benefits!$N$13:$T$2013,6,FALSE)&amp;" Copayments")&amp;" for "&amp;IF(VLOOKUP(C1888,Flex_Benefits!$N$13:$T$2013,2,FALSE)&lt;&gt;'Dropdown Selections'!$Q$3,VLOOKUP(C1888,Flex_Benefits!$N$13:$T$2013,2,FALSE),"all Part D drugs on tier(s) "&amp;VLOOKUP(C1888,Flex_Benefits!$N$13:$T$2013,3,FALSE))&amp;IF(VLOOKUP(C1888,Flex_Benefits!$N$13:$T$2013,4,FALSE)='Dropdown Selections'!$E$2," with a $"&amp;VLOOKUP(C1888,Flex_Benefits!$N$13:$T$2013,5,FALSE)&amp;" deductible",""))</f>
        <v/>
      </c>
      <c r="E1888" s="101"/>
      <c r="F1888" s="28" t="str" cm="1">
        <f t="array" ref="F1888">_xlfn.IFS(E1888="","",  VLOOKUP(E1888,Flex_Target_Populations!$B$9:$H$2009,2,FALSE)='Dropdown Selections'!$F$10, 'Dropdown Selections'!$F$10, VLOOKUP(E1888,Flex_Target_Populations!$B$9:$H$2009,2,FALSE)='Dropdown Selections'!$F$9,'Dropdown Selections'!$F$9, VLOOKUP(E1888,Flex_Target_Populations!$B$9:$H$2009,2,FALSE)='Dropdown Selections'!$F$3,"Enrollees with: " &amp;VLOOKUP(E1888,Flex_Target_Populations!$B$9:$H$2009,6,FALSE), VLOOKUP(E1888,Flex_Target_Populations!$B$9:$H$2009,2,FALSE)='Dropdown Selections'!$F$2, "LIS Levels: " &amp; VLOOKUP(E1888,Flex_Target_Populations!$B$9:$H$2009,3,FALSE), VLOOKUP(E1888,Flex_Target_Populations!$B$9:$H$2009,2,FALSE)='Dropdown Selections'!$F$4, VLOOKUP(E1888,Flex_Target_Populations!$B$9:$H$2009,4,FALSE) &amp; " beginning at " &amp; VLOOKUP(E1888,Flex_Target_Populations!$B$9:$H$2009,5,FALSE), VLOOKUP(E1888,Flex_Target_Populations!$B$9:$H$2009,2,FALSE)='Dropdown Selections'!$F$5, VLOOKUP(E1888,Flex_Target_Populations!$B$9:$H$2009,4,FALSE) &amp; " beginning at "&amp; VLOOKUP(E1888,Flex_Target_Populations!$B$9:$H$2009,5,FALSE) &amp; " and " &amp; VLOOKUP(E1888,Flex_Target_Populations!$B$9:$H$2009,6,FALSE), VLOOKUP(E1888,Flex_Target_Populations!$B$9:$H$2009,2,FALSE)='Dropdown Selections'!$F$6, "LIS Levels: " &amp; VLOOKUP(E1888,Flex_Target_Populations!$B$9:$H$2009,3,FALSE) &amp; " and " &amp; VLOOKUP(E1888,Flex_Target_Populations!$B$9:$H$2009,6,FALSE), VLOOKUP(E1888,Flex_Target_Populations!$B$9:$H$2009,2,FALSE)='Dropdown Selections'!$F$7, "LIS Levels: " &amp; VLOOKUP(E1888,Flex_Target_Populations!$B$9:$H$2009,3,FALSE) &amp; " and " &amp; VLOOKUP(E1888,Flex_Target_Populations!$B$9:$H$2009,4,FALSE) &amp; " beginning at "&amp; VLOOKUP(E1888,Flex_Target_Populations!$B$9:$H$2009,5,FALSE), VLOOKUP(E1888,Flex_Target_Populations!$B$9:$H$2009,2,FALSE)='Dropdown Selections'!$F$8,  "LIS Levels: " &amp; VLOOKUP(E1888,Flex_Target_Populations!$B$9:$H$2009,3,FALSE) &amp; " and " &amp; VLOOKUP(E1888,Flex_Target_Populations!$B$9:$H$2009,4,FALSE) &amp; " beginning at "&amp; VLOOKUP(E1888,Flex_Target_Populations!$B$9:$H$2009,5,FALSE) &amp; " and " &amp; VLOOKUP(E1888,Flex_Target_Populations!$B$9:$H$2009,6,FALSE))</f>
        <v/>
      </c>
      <c r="G1888" s="101"/>
      <c r="H1888" s="101"/>
      <c r="I1888" s="101"/>
      <c r="J1888" s="101"/>
      <c r="K1888" s="101"/>
      <c r="L1888" s="101"/>
      <c r="M1888" s="101"/>
      <c r="N1888" s="101"/>
      <c r="O1888" s="101"/>
      <c r="P1888" s="101"/>
      <c r="Q1888" s="104"/>
    </row>
    <row r="1889" spans="2:17">
      <c r="B1889" s="159"/>
      <c r="C1889" s="101"/>
      <c r="D1889" s="28" t="str" cm="1">
        <f t="array" ref="D1889">_xlfn.IFS(C1889="","",AND(LEFT(C1889,3)&lt;&gt;"CRC", LEFT(C1889,3)&lt;&gt;"DRC"),VLOOKUP(Flex_Summary!C1889,Flex_Benefits!$B$13:$D$2013,3,FALSE),LEFT(C1889,3)="CRC",VLOOKUP(Flex_Summary!C1889,Flex_Benefits!$I$13:$K$2013,3,FALSE)&amp;" for "&amp;VLOOKUP(Flex_Summary!C1889,Flex_Benefits!$I$13:$K$2013,2,FALSE),LEFT(C1889,3)="DRC",IF(VLOOKUP(C1889,Flex_Benefits!$N$13:$T$2013,6,FALSE)="",VLOOKUP(C1889,Flex_Benefits!$N$13:$T$2013,7,FALSE)&amp;"% Coinsurance","$"&amp;VLOOKUP(C1889,Flex_Benefits!$N$13:$T$2013,6,FALSE)&amp;" Copayments")&amp;" for "&amp;IF(VLOOKUP(C1889,Flex_Benefits!$N$13:$T$2013,2,FALSE)&lt;&gt;'Dropdown Selections'!$Q$3,VLOOKUP(C1889,Flex_Benefits!$N$13:$T$2013,2,FALSE),"all Part D drugs on tier(s) "&amp;VLOOKUP(C1889,Flex_Benefits!$N$13:$T$2013,3,FALSE))&amp;IF(VLOOKUP(C1889,Flex_Benefits!$N$13:$T$2013,4,FALSE)='Dropdown Selections'!$E$2," with a $"&amp;VLOOKUP(C1889,Flex_Benefits!$N$13:$T$2013,5,FALSE)&amp;" deductible",""))</f>
        <v/>
      </c>
      <c r="E1889" s="101"/>
      <c r="F1889" s="28" t="str" cm="1">
        <f t="array" ref="F1889">_xlfn.IFS(E1889="","",  VLOOKUP(E1889,Flex_Target_Populations!$B$9:$H$2009,2,FALSE)='Dropdown Selections'!$F$10, 'Dropdown Selections'!$F$10, VLOOKUP(E1889,Flex_Target_Populations!$B$9:$H$2009,2,FALSE)='Dropdown Selections'!$F$9,'Dropdown Selections'!$F$9, VLOOKUP(E1889,Flex_Target_Populations!$B$9:$H$2009,2,FALSE)='Dropdown Selections'!$F$3,"Enrollees with: " &amp;VLOOKUP(E1889,Flex_Target_Populations!$B$9:$H$2009,6,FALSE), VLOOKUP(E1889,Flex_Target_Populations!$B$9:$H$2009,2,FALSE)='Dropdown Selections'!$F$2, "LIS Levels: " &amp; VLOOKUP(E1889,Flex_Target_Populations!$B$9:$H$2009,3,FALSE), VLOOKUP(E1889,Flex_Target_Populations!$B$9:$H$2009,2,FALSE)='Dropdown Selections'!$F$4, VLOOKUP(E1889,Flex_Target_Populations!$B$9:$H$2009,4,FALSE) &amp; " beginning at " &amp; VLOOKUP(E1889,Flex_Target_Populations!$B$9:$H$2009,5,FALSE), VLOOKUP(E1889,Flex_Target_Populations!$B$9:$H$2009,2,FALSE)='Dropdown Selections'!$F$5, VLOOKUP(E1889,Flex_Target_Populations!$B$9:$H$2009,4,FALSE) &amp; " beginning at "&amp; VLOOKUP(E1889,Flex_Target_Populations!$B$9:$H$2009,5,FALSE) &amp; " and " &amp; VLOOKUP(E1889,Flex_Target_Populations!$B$9:$H$2009,6,FALSE), VLOOKUP(E1889,Flex_Target_Populations!$B$9:$H$2009,2,FALSE)='Dropdown Selections'!$F$6, "LIS Levels: " &amp; VLOOKUP(E1889,Flex_Target_Populations!$B$9:$H$2009,3,FALSE) &amp; " and " &amp; VLOOKUP(E1889,Flex_Target_Populations!$B$9:$H$2009,6,FALSE), VLOOKUP(E1889,Flex_Target_Populations!$B$9:$H$2009,2,FALSE)='Dropdown Selections'!$F$7, "LIS Levels: " &amp; VLOOKUP(E1889,Flex_Target_Populations!$B$9:$H$2009,3,FALSE) &amp; " and " &amp; VLOOKUP(E1889,Flex_Target_Populations!$B$9:$H$2009,4,FALSE) &amp; " beginning at "&amp; VLOOKUP(E1889,Flex_Target_Populations!$B$9:$H$2009,5,FALSE), VLOOKUP(E1889,Flex_Target_Populations!$B$9:$H$2009,2,FALSE)='Dropdown Selections'!$F$8,  "LIS Levels: " &amp; VLOOKUP(E1889,Flex_Target_Populations!$B$9:$H$2009,3,FALSE) &amp; " and " &amp; VLOOKUP(E1889,Flex_Target_Populations!$B$9:$H$2009,4,FALSE) &amp; " beginning at "&amp; VLOOKUP(E1889,Flex_Target_Populations!$B$9:$H$2009,5,FALSE) &amp; " and " &amp; VLOOKUP(E1889,Flex_Target_Populations!$B$9:$H$2009,6,FALSE))</f>
        <v/>
      </c>
      <c r="G1889" s="101"/>
      <c r="H1889" s="101"/>
      <c r="I1889" s="101"/>
      <c r="J1889" s="101"/>
      <c r="K1889" s="101"/>
      <c r="L1889" s="101"/>
      <c r="M1889" s="101"/>
      <c r="N1889" s="101"/>
      <c r="O1889" s="101"/>
      <c r="P1889" s="101"/>
      <c r="Q1889" s="104"/>
    </row>
    <row r="1890" spans="2:17">
      <c r="B1890" s="159"/>
      <c r="C1890" s="101"/>
      <c r="D1890" s="28" t="str" cm="1">
        <f t="array" ref="D1890">_xlfn.IFS(C1890="","",AND(LEFT(C1890,3)&lt;&gt;"CRC", LEFT(C1890,3)&lt;&gt;"DRC"),VLOOKUP(Flex_Summary!C1890,Flex_Benefits!$B$13:$D$2013,3,FALSE),LEFT(C1890,3)="CRC",VLOOKUP(Flex_Summary!C1890,Flex_Benefits!$I$13:$K$2013,3,FALSE)&amp;" for "&amp;VLOOKUP(Flex_Summary!C1890,Flex_Benefits!$I$13:$K$2013,2,FALSE),LEFT(C1890,3)="DRC",IF(VLOOKUP(C1890,Flex_Benefits!$N$13:$T$2013,6,FALSE)="",VLOOKUP(C1890,Flex_Benefits!$N$13:$T$2013,7,FALSE)&amp;"% Coinsurance","$"&amp;VLOOKUP(C1890,Flex_Benefits!$N$13:$T$2013,6,FALSE)&amp;" Copayments")&amp;" for "&amp;IF(VLOOKUP(C1890,Flex_Benefits!$N$13:$T$2013,2,FALSE)&lt;&gt;'Dropdown Selections'!$Q$3,VLOOKUP(C1890,Flex_Benefits!$N$13:$T$2013,2,FALSE),"all Part D drugs on tier(s) "&amp;VLOOKUP(C1890,Flex_Benefits!$N$13:$T$2013,3,FALSE))&amp;IF(VLOOKUP(C1890,Flex_Benefits!$N$13:$T$2013,4,FALSE)='Dropdown Selections'!$E$2," with a $"&amp;VLOOKUP(C1890,Flex_Benefits!$N$13:$T$2013,5,FALSE)&amp;" deductible",""))</f>
        <v/>
      </c>
      <c r="E1890" s="101"/>
      <c r="F1890" s="28" t="str" cm="1">
        <f t="array" ref="F1890">_xlfn.IFS(E1890="","",  VLOOKUP(E1890,Flex_Target_Populations!$B$9:$H$2009,2,FALSE)='Dropdown Selections'!$F$10, 'Dropdown Selections'!$F$10, VLOOKUP(E1890,Flex_Target_Populations!$B$9:$H$2009,2,FALSE)='Dropdown Selections'!$F$9,'Dropdown Selections'!$F$9, VLOOKUP(E1890,Flex_Target_Populations!$B$9:$H$2009,2,FALSE)='Dropdown Selections'!$F$3,"Enrollees with: " &amp;VLOOKUP(E1890,Flex_Target_Populations!$B$9:$H$2009,6,FALSE), VLOOKUP(E1890,Flex_Target_Populations!$B$9:$H$2009,2,FALSE)='Dropdown Selections'!$F$2, "LIS Levels: " &amp; VLOOKUP(E1890,Flex_Target_Populations!$B$9:$H$2009,3,FALSE), VLOOKUP(E1890,Flex_Target_Populations!$B$9:$H$2009,2,FALSE)='Dropdown Selections'!$F$4, VLOOKUP(E1890,Flex_Target_Populations!$B$9:$H$2009,4,FALSE) &amp; " beginning at " &amp; VLOOKUP(E1890,Flex_Target_Populations!$B$9:$H$2009,5,FALSE), VLOOKUP(E1890,Flex_Target_Populations!$B$9:$H$2009,2,FALSE)='Dropdown Selections'!$F$5, VLOOKUP(E1890,Flex_Target_Populations!$B$9:$H$2009,4,FALSE) &amp; " beginning at "&amp; VLOOKUP(E1890,Flex_Target_Populations!$B$9:$H$2009,5,FALSE) &amp; " and " &amp; VLOOKUP(E1890,Flex_Target_Populations!$B$9:$H$2009,6,FALSE), VLOOKUP(E1890,Flex_Target_Populations!$B$9:$H$2009,2,FALSE)='Dropdown Selections'!$F$6, "LIS Levels: " &amp; VLOOKUP(E1890,Flex_Target_Populations!$B$9:$H$2009,3,FALSE) &amp; " and " &amp; VLOOKUP(E1890,Flex_Target_Populations!$B$9:$H$2009,6,FALSE), VLOOKUP(E1890,Flex_Target_Populations!$B$9:$H$2009,2,FALSE)='Dropdown Selections'!$F$7, "LIS Levels: " &amp; VLOOKUP(E1890,Flex_Target_Populations!$B$9:$H$2009,3,FALSE) &amp; " and " &amp; VLOOKUP(E1890,Flex_Target_Populations!$B$9:$H$2009,4,FALSE) &amp; " beginning at "&amp; VLOOKUP(E1890,Flex_Target_Populations!$B$9:$H$2009,5,FALSE), VLOOKUP(E1890,Flex_Target_Populations!$B$9:$H$2009,2,FALSE)='Dropdown Selections'!$F$8,  "LIS Levels: " &amp; VLOOKUP(E1890,Flex_Target_Populations!$B$9:$H$2009,3,FALSE) &amp; " and " &amp; VLOOKUP(E1890,Flex_Target_Populations!$B$9:$H$2009,4,FALSE) &amp; " beginning at "&amp; VLOOKUP(E1890,Flex_Target_Populations!$B$9:$H$2009,5,FALSE) &amp; " and " &amp; VLOOKUP(E1890,Flex_Target_Populations!$B$9:$H$2009,6,FALSE))</f>
        <v/>
      </c>
      <c r="G1890" s="101"/>
      <c r="H1890" s="101"/>
      <c r="I1890" s="101"/>
      <c r="J1890" s="101"/>
      <c r="K1890" s="101"/>
      <c r="L1890" s="101"/>
      <c r="M1890" s="101"/>
      <c r="N1890" s="101"/>
      <c r="O1890" s="101"/>
      <c r="P1890" s="101"/>
      <c r="Q1890" s="104"/>
    </row>
    <row r="1891" spans="2:17">
      <c r="B1891" s="159"/>
      <c r="C1891" s="101"/>
      <c r="D1891" s="28" t="str" cm="1">
        <f t="array" ref="D1891">_xlfn.IFS(C1891="","",AND(LEFT(C1891,3)&lt;&gt;"CRC", LEFT(C1891,3)&lt;&gt;"DRC"),VLOOKUP(Flex_Summary!C1891,Flex_Benefits!$B$13:$D$2013,3,FALSE),LEFT(C1891,3)="CRC",VLOOKUP(Flex_Summary!C1891,Flex_Benefits!$I$13:$K$2013,3,FALSE)&amp;" for "&amp;VLOOKUP(Flex_Summary!C1891,Flex_Benefits!$I$13:$K$2013,2,FALSE),LEFT(C1891,3)="DRC",IF(VLOOKUP(C1891,Flex_Benefits!$N$13:$T$2013,6,FALSE)="",VLOOKUP(C1891,Flex_Benefits!$N$13:$T$2013,7,FALSE)&amp;"% Coinsurance","$"&amp;VLOOKUP(C1891,Flex_Benefits!$N$13:$T$2013,6,FALSE)&amp;" Copayments")&amp;" for "&amp;IF(VLOOKUP(C1891,Flex_Benefits!$N$13:$T$2013,2,FALSE)&lt;&gt;'Dropdown Selections'!$Q$3,VLOOKUP(C1891,Flex_Benefits!$N$13:$T$2013,2,FALSE),"all Part D drugs on tier(s) "&amp;VLOOKUP(C1891,Flex_Benefits!$N$13:$T$2013,3,FALSE))&amp;IF(VLOOKUP(C1891,Flex_Benefits!$N$13:$T$2013,4,FALSE)='Dropdown Selections'!$E$2," with a $"&amp;VLOOKUP(C1891,Flex_Benefits!$N$13:$T$2013,5,FALSE)&amp;" deductible",""))</f>
        <v/>
      </c>
      <c r="E1891" s="101"/>
      <c r="F1891" s="28" t="str" cm="1">
        <f t="array" ref="F1891">_xlfn.IFS(E1891="","",  VLOOKUP(E1891,Flex_Target_Populations!$B$9:$H$2009,2,FALSE)='Dropdown Selections'!$F$10, 'Dropdown Selections'!$F$10, VLOOKUP(E1891,Flex_Target_Populations!$B$9:$H$2009,2,FALSE)='Dropdown Selections'!$F$9,'Dropdown Selections'!$F$9, VLOOKUP(E1891,Flex_Target_Populations!$B$9:$H$2009,2,FALSE)='Dropdown Selections'!$F$3,"Enrollees with: " &amp;VLOOKUP(E1891,Flex_Target_Populations!$B$9:$H$2009,6,FALSE), VLOOKUP(E1891,Flex_Target_Populations!$B$9:$H$2009,2,FALSE)='Dropdown Selections'!$F$2, "LIS Levels: " &amp; VLOOKUP(E1891,Flex_Target_Populations!$B$9:$H$2009,3,FALSE), VLOOKUP(E1891,Flex_Target_Populations!$B$9:$H$2009,2,FALSE)='Dropdown Selections'!$F$4, VLOOKUP(E1891,Flex_Target_Populations!$B$9:$H$2009,4,FALSE) &amp; " beginning at " &amp; VLOOKUP(E1891,Flex_Target_Populations!$B$9:$H$2009,5,FALSE), VLOOKUP(E1891,Flex_Target_Populations!$B$9:$H$2009,2,FALSE)='Dropdown Selections'!$F$5, VLOOKUP(E1891,Flex_Target_Populations!$B$9:$H$2009,4,FALSE) &amp; " beginning at "&amp; VLOOKUP(E1891,Flex_Target_Populations!$B$9:$H$2009,5,FALSE) &amp; " and " &amp; VLOOKUP(E1891,Flex_Target_Populations!$B$9:$H$2009,6,FALSE), VLOOKUP(E1891,Flex_Target_Populations!$B$9:$H$2009,2,FALSE)='Dropdown Selections'!$F$6, "LIS Levels: " &amp; VLOOKUP(E1891,Flex_Target_Populations!$B$9:$H$2009,3,FALSE) &amp; " and " &amp; VLOOKUP(E1891,Flex_Target_Populations!$B$9:$H$2009,6,FALSE), VLOOKUP(E1891,Flex_Target_Populations!$B$9:$H$2009,2,FALSE)='Dropdown Selections'!$F$7, "LIS Levels: " &amp; VLOOKUP(E1891,Flex_Target_Populations!$B$9:$H$2009,3,FALSE) &amp; " and " &amp; VLOOKUP(E1891,Flex_Target_Populations!$B$9:$H$2009,4,FALSE) &amp; " beginning at "&amp; VLOOKUP(E1891,Flex_Target_Populations!$B$9:$H$2009,5,FALSE), VLOOKUP(E1891,Flex_Target_Populations!$B$9:$H$2009,2,FALSE)='Dropdown Selections'!$F$8,  "LIS Levels: " &amp; VLOOKUP(E1891,Flex_Target_Populations!$B$9:$H$2009,3,FALSE) &amp; " and " &amp; VLOOKUP(E1891,Flex_Target_Populations!$B$9:$H$2009,4,FALSE) &amp; " beginning at "&amp; VLOOKUP(E1891,Flex_Target_Populations!$B$9:$H$2009,5,FALSE) &amp; " and " &amp; VLOOKUP(E1891,Flex_Target_Populations!$B$9:$H$2009,6,FALSE))</f>
        <v/>
      </c>
      <c r="G1891" s="101"/>
      <c r="H1891" s="101"/>
      <c r="I1891" s="101"/>
      <c r="J1891" s="101"/>
      <c r="K1891" s="101"/>
      <c r="L1891" s="101"/>
      <c r="M1891" s="101"/>
      <c r="N1891" s="101"/>
      <c r="O1891" s="101"/>
      <c r="P1891" s="101"/>
      <c r="Q1891" s="104"/>
    </row>
    <row r="1892" spans="2:17">
      <c r="B1892" s="159"/>
      <c r="C1892" s="101"/>
      <c r="D1892" s="28" t="str" cm="1">
        <f t="array" ref="D1892">_xlfn.IFS(C1892="","",AND(LEFT(C1892,3)&lt;&gt;"CRC", LEFT(C1892,3)&lt;&gt;"DRC"),VLOOKUP(Flex_Summary!C1892,Flex_Benefits!$B$13:$D$2013,3,FALSE),LEFT(C1892,3)="CRC",VLOOKUP(Flex_Summary!C1892,Flex_Benefits!$I$13:$K$2013,3,FALSE)&amp;" for "&amp;VLOOKUP(Flex_Summary!C1892,Flex_Benefits!$I$13:$K$2013,2,FALSE),LEFT(C1892,3)="DRC",IF(VLOOKUP(C1892,Flex_Benefits!$N$13:$T$2013,6,FALSE)="",VLOOKUP(C1892,Flex_Benefits!$N$13:$T$2013,7,FALSE)&amp;"% Coinsurance","$"&amp;VLOOKUP(C1892,Flex_Benefits!$N$13:$T$2013,6,FALSE)&amp;" Copayments")&amp;" for "&amp;IF(VLOOKUP(C1892,Flex_Benefits!$N$13:$T$2013,2,FALSE)&lt;&gt;'Dropdown Selections'!$Q$3,VLOOKUP(C1892,Flex_Benefits!$N$13:$T$2013,2,FALSE),"all Part D drugs on tier(s) "&amp;VLOOKUP(C1892,Flex_Benefits!$N$13:$T$2013,3,FALSE))&amp;IF(VLOOKUP(C1892,Flex_Benefits!$N$13:$T$2013,4,FALSE)='Dropdown Selections'!$E$2," with a $"&amp;VLOOKUP(C1892,Flex_Benefits!$N$13:$T$2013,5,FALSE)&amp;" deductible",""))</f>
        <v/>
      </c>
      <c r="E1892" s="101"/>
      <c r="F1892" s="28" t="str" cm="1">
        <f t="array" ref="F1892">_xlfn.IFS(E1892="","",  VLOOKUP(E1892,Flex_Target_Populations!$B$9:$H$2009,2,FALSE)='Dropdown Selections'!$F$10, 'Dropdown Selections'!$F$10, VLOOKUP(E1892,Flex_Target_Populations!$B$9:$H$2009,2,FALSE)='Dropdown Selections'!$F$9,'Dropdown Selections'!$F$9, VLOOKUP(E1892,Flex_Target_Populations!$B$9:$H$2009,2,FALSE)='Dropdown Selections'!$F$3,"Enrollees with: " &amp;VLOOKUP(E1892,Flex_Target_Populations!$B$9:$H$2009,6,FALSE), VLOOKUP(E1892,Flex_Target_Populations!$B$9:$H$2009,2,FALSE)='Dropdown Selections'!$F$2, "LIS Levels: " &amp; VLOOKUP(E1892,Flex_Target_Populations!$B$9:$H$2009,3,FALSE), VLOOKUP(E1892,Flex_Target_Populations!$B$9:$H$2009,2,FALSE)='Dropdown Selections'!$F$4, VLOOKUP(E1892,Flex_Target_Populations!$B$9:$H$2009,4,FALSE) &amp; " beginning at " &amp; VLOOKUP(E1892,Flex_Target_Populations!$B$9:$H$2009,5,FALSE), VLOOKUP(E1892,Flex_Target_Populations!$B$9:$H$2009,2,FALSE)='Dropdown Selections'!$F$5, VLOOKUP(E1892,Flex_Target_Populations!$B$9:$H$2009,4,FALSE) &amp; " beginning at "&amp; VLOOKUP(E1892,Flex_Target_Populations!$B$9:$H$2009,5,FALSE) &amp; " and " &amp; VLOOKUP(E1892,Flex_Target_Populations!$B$9:$H$2009,6,FALSE), VLOOKUP(E1892,Flex_Target_Populations!$B$9:$H$2009,2,FALSE)='Dropdown Selections'!$F$6, "LIS Levels: " &amp; VLOOKUP(E1892,Flex_Target_Populations!$B$9:$H$2009,3,FALSE) &amp; " and " &amp; VLOOKUP(E1892,Flex_Target_Populations!$B$9:$H$2009,6,FALSE), VLOOKUP(E1892,Flex_Target_Populations!$B$9:$H$2009,2,FALSE)='Dropdown Selections'!$F$7, "LIS Levels: " &amp; VLOOKUP(E1892,Flex_Target_Populations!$B$9:$H$2009,3,FALSE) &amp; " and " &amp; VLOOKUP(E1892,Flex_Target_Populations!$B$9:$H$2009,4,FALSE) &amp; " beginning at "&amp; VLOOKUP(E1892,Flex_Target_Populations!$B$9:$H$2009,5,FALSE), VLOOKUP(E1892,Flex_Target_Populations!$B$9:$H$2009,2,FALSE)='Dropdown Selections'!$F$8,  "LIS Levels: " &amp; VLOOKUP(E1892,Flex_Target_Populations!$B$9:$H$2009,3,FALSE) &amp; " and " &amp; VLOOKUP(E1892,Flex_Target_Populations!$B$9:$H$2009,4,FALSE) &amp; " beginning at "&amp; VLOOKUP(E1892,Flex_Target_Populations!$B$9:$H$2009,5,FALSE) &amp; " and " &amp; VLOOKUP(E1892,Flex_Target_Populations!$B$9:$H$2009,6,FALSE))</f>
        <v/>
      </c>
      <c r="G1892" s="101"/>
      <c r="H1892" s="101"/>
      <c r="I1892" s="101"/>
      <c r="J1892" s="101"/>
      <c r="K1892" s="101"/>
      <c r="L1892" s="101"/>
      <c r="M1892" s="101"/>
      <c r="N1892" s="101"/>
      <c r="O1892" s="101"/>
      <c r="P1892" s="101"/>
      <c r="Q1892" s="104"/>
    </row>
    <row r="1893" spans="2:17">
      <c r="B1893" s="159"/>
      <c r="C1893" s="101"/>
      <c r="D1893" s="28" t="str" cm="1">
        <f t="array" ref="D1893">_xlfn.IFS(C1893="","",AND(LEFT(C1893,3)&lt;&gt;"CRC", LEFT(C1893,3)&lt;&gt;"DRC"),VLOOKUP(Flex_Summary!C1893,Flex_Benefits!$B$13:$D$2013,3,FALSE),LEFT(C1893,3)="CRC",VLOOKUP(Flex_Summary!C1893,Flex_Benefits!$I$13:$K$2013,3,FALSE)&amp;" for "&amp;VLOOKUP(Flex_Summary!C1893,Flex_Benefits!$I$13:$K$2013,2,FALSE),LEFT(C1893,3)="DRC",IF(VLOOKUP(C1893,Flex_Benefits!$N$13:$T$2013,6,FALSE)="",VLOOKUP(C1893,Flex_Benefits!$N$13:$T$2013,7,FALSE)&amp;"% Coinsurance","$"&amp;VLOOKUP(C1893,Flex_Benefits!$N$13:$T$2013,6,FALSE)&amp;" Copayments")&amp;" for "&amp;IF(VLOOKUP(C1893,Flex_Benefits!$N$13:$T$2013,2,FALSE)&lt;&gt;'Dropdown Selections'!$Q$3,VLOOKUP(C1893,Flex_Benefits!$N$13:$T$2013,2,FALSE),"all Part D drugs on tier(s) "&amp;VLOOKUP(C1893,Flex_Benefits!$N$13:$T$2013,3,FALSE))&amp;IF(VLOOKUP(C1893,Flex_Benefits!$N$13:$T$2013,4,FALSE)='Dropdown Selections'!$E$2," with a $"&amp;VLOOKUP(C1893,Flex_Benefits!$N$13:$T$2013,5,FALSE)&amp;" deductible",""))</f>
        <v/>
      </c>
      <c r="E1893" s="101"/>
      <c r="F1893" s="28" t="str" cm="1">
        <f t="array" ref="F1893">_xlfn.IFS(E1893="","",  VLOOKUP(E1893,Flex_Target_Populations!$B$9:$H$2009,2,FALSE)='Dropdown Selections'!$F$10, 'Dropdown Selections'!$F$10, VLOOKUP(E1893,Flex_Target_Populations!$B$9:$H$2009,2,FALSE)='Dropdown Selections'!$F$9,'Dropdown Selections'!$F$9, VLOOKUP(E1893,Flex_Target_Populations!$B$9:$H$2009,2,FALSE)='Dropdown Selections'!$F$3,"Enrollees with: " &amp;VLOOKUP(E1893,Flex_Target_Populations!$B$9:$H$2009,6,FALSE), VLOOKUP(E1893,Flex_Target_Populations!$B$9:$H$2009,2,FALSE)='Dropdown Selections'!$F$2, "LIS Levels: " &amp; VLOOKUP(E1893,Flex_Target_Populations!$B$9:$H$2009,3,FALSE), VLOOKUP(E1893,Flex_Target_Populations!$B$9:$H$2009,2,FALSE)='Dropdown Selections'!$F$4, VLOOKUP(E1893,Flex_Target_Populations!$B$9:$H$2009,4,FALSE) &amp; " beginning at " &amp; VLOOKUP(E1893,Flex_Target_Populations!$B$9:$H$2009,5,FALSE), VLOOKUP(E1893,Flex_Target_Populations!$B$9:$H$2009,2,FALSE)='Dropdown Selections'!$F$5, VLOOKUP(E1893,Flex_Target_Populations!$B$9:$H$2009,4,FALSE) &amp; " beginning at "&amp; VLOOKUP(E1893,Flex_Target_Populations!$B$9:$H$2009,5,FALSE) &amp; " and " &amp; VLOOKUP(E1893,Flex_Target_Populations!$B$9:$H$2009,6,FALSE), VLOOKUP(E1893,Flex_Target_Populations!$B$9:$H$2009,2,FALSE)='Dropdown Selections'!$F$6, "LIS Levels: " &amp; VLOOKUP(E1893,Flex_Target_Populations!$B$9:$H$2009,3,FALSE) &amp; " and " &amp; VLOOKUP(E1893,Flex_Target_Populations!$B$9:$H$2009,6,FALSE), VLOOKUP(E1893,Flex_Target_Populations!$B$9:$H$2009,2,FALSE)='Dropdown Selections'!$F$7, "LIS Levels: " &amp; VLOOKUP(E1893,Flex_Target_Populations!$B$9:$H$2009,3,FALSE) &amp; " and " &amp; VLOOKUP(E1893,Flex_Target_Populations!$B$9:$H$2009,4,FALSE) &amp; " beginning at "&amp; VLOOKUP(E1893,Flex_Target_Populations!$B$9:$H$2009,5,FALSE), VLOOKUP(E1893,Flex_Target_Populations!$B$9:$H$2009,2,FALSE)='Dropdown Selections'!$F$8,  "LIS Levels: " &amp; VLOOKUP(E1893,Flex_Target_Populations!$B$9:$H$2009,3,FALSE) &amp; " and " &amp; VLOOKUP(E1893,Flex_Target_Populations!$B$9:$H$2009,4,FALSE) &amp; " beginning at "&amp; VLOOKUP(E1893,Flex_Target_Populations!$B$9:$H$2009,5,FALSE) &amp; " and " &amp; VLOOKUP(E1893,Flex_Target_Populations!$B$9:$H$2009,6,FALSE))</f>
        <v/>
      </c>
      <c r="G1893" s="101"/>
      <c r="H1893" s="101"/>
      <c r="I1893" s="101"/>
      <c r="J1893" s="101"/>
      <c r="K1893" s="101"/>
      <c r="L1893" s="101"/>
      <c r="M1893" s="101"/>
      <c r="N1893" s="101"/>
      <c r="O1893" s="101"/>
      <c r="P1893" s="101"/>
      <c r="Q1893" s="104"/>
    </row>
    <row r="1894" spans="2:17">
      <c r="B1894" s="159"/>
      <c r="C1894" s="101"/>
      <c r="D1894" s="28" t="str" cm="1">
        <f t="array" ref="D1894">_xlfn.IFS(C1894="","",AND(LEFT(C1894,3)&lt;&gt;"CRC", LEFT(C1894,3)&lt;&gt;"DRC"),VLOOKUP(Flex_Summary!C1894,Flex_Benefits!$B$13:$D$2013,3,FALSE),LEFT(C1894,3)="CRC",VLOOKUP(Flex_Summary!C1894,Flex_Benefits!$I$13:$K$2013,3,FALSE)&amp;" for "&amp;VLOOKUP(Flex_Summary!C1894,Flex_Benefits!$I$13:$K$2013,2,FALSE),LEFT(C1894,3)="DRC",IF(VLOOKUP(C1894,Flex_Benefits!$N$13:$T$2013,6,FALSE)="",VLOOKUP(C1894,Flex_Benefits!$N$13:$T$2013,7,FALSE)&amp;"% Coinsurance","$"&amp;VLOOKUP(C1894,Flex_Benefits!$N$13:$T$2013,6,FALSE)&amp;" Copayments")&amp;" for "&amp;IF(VLOOKUP(C1894,Flex_Benefits!$N$13:$T$2013,2,FALSE)&lt;&gt;'Dropdown Selections'!$Q$3,VLOOKUP(C1894,Flex_Benefits!$N$13:$T$2013,2,FALSE),"all Part D drugs on tier(s) "&amp;VLOOKUP(C1894,Flex_Benefits!$N$13:$T$2013,3,FALSE))&amp;IF(VLOOKUP(C1894,Flex_Benefits!$N$13:$T$2013,4,FALSE)='Dropdown Selections'!$E$2," with a $"&amp;VLOOKUP(C1894,Flex_Benefits!$N$13:$T$2013,5,FALSE)&amp;" deductible",""))</f>
        <v/>
      </c>
      <c r="E1894" s="101"/>
      <c r="F1894" s="28" t="str" cm="1">
        <f t="array" ref="F1894">_xlfn.IFS(E1894="","",  VLOOKUP(E1894,Flex_Target_Populations!$B$9:$H$2009,2,FALSE)='Dropdown Selections'!$F$10, 'Dropdown Selections'!$F$10, VLOOKUP(E1894,Flex_Target_Populations!$B$9:$H$2009,2,FALSE)='Dropdown Selections'!$F$9,'Dropdown Selections'!$F$9, VLOOKUP(E1894,Flex_Target_Populations!$B$9:$H$2009,2,FALSE)='Dropdown Selections'!$F$3,"Enrollees with: " &amp;VLOOKUP(E1894,Flex_Target_Populations!$B$9:$H$2009,6,FALSE), VLOOKUP(E1894,Flex_Target_Populations!$B$9:$H$2009,2,FALSE)='Dropdown Selections'!$F$2, "LIS Levels: " &amp; VLOOKUP(E1894,Flex_Target_Populations!$B$9:$H$2009,3,FALSE), VLOOKUP(E1894,Flex_Target_Populations!$B$9:$H$2009,2,FALSE)='Dropdown Selections'!$F$4, VLOOKUP(E1894,Flex_Target_Populations!$B$9:$H$2009,4,FALSE) &amp; " beginning at " &amp; VLOOKUP(E1894,Flex_Target_Populations!$B$9:$H$2009,5,FALSE), VLOOKUP(E1894,Flex_Target_Populations!$B$9:$H$2009,2,FALSE)='Dropdown Selections'!$F$5, VLOOKUP(E1894,Flex_Target_Populations!$B$9:$H$2009,4,FALSE) &amp; " beginning at "&amp; VLOOKUP(E1894,Flex_Target_Populations!$B$9:$H$2009,5,FALSE) &amp; " and " &amp; VLOOKUP(E1894,Flex_Target_Populations!$B$9:$H$2009,6,FALSE), VLOOKUP(E1894,Flex_Target_Populations!$B$9:$H$2009,2,FALSE)='Dropdown Selections'!$F$6, "LIS Levels: " &amp; VLOOKUP(E1894,Flex_Target_Populations!$B$9:$H$2009,3,FALSE) &amp; " and " &amp; VLOOKUP(E1894,Flex_Target_Populations!$B$9:$H$2009,6,FALSE), VLOOKUP(E1894,Flex_Target_Populations!$B$9:$H$2009,2,FALSE)='Dropdown Selections'!$F$7, "LIS Levels: " &amp; VLOOKUP(E1894,Flex_Target_Populations!$B$9:$H$2009,3,FALSE) &amp; " and " &amp; VLOOKUP(E1894,Flex_Target_Populations!$B$9:$H$2009,4,FALSE) &amp; " beginning at "&amp; VLOOKUP(E1894,Flex_Target_Populations!$B$9:$H$2009,5,FALSE), VLOOKUP(E1894,Flex_Target_Populations!$B$9:$H$2009,2,FALSE)='Dropdown Selections'!$F$8,  "LIS Levels: " &amp; VLOOKUP(E1894,Flex_Target_Populations!$B$9:$H$2009,3,FALSE) &amp; " and " &amp; VLOOKUP(E1894,Flex_Target_Populations!$B$9:$H$2009,4,FALSE) &amp; " beginning at "&amp; VLOOKUP(E1894,Flex_Target_Populations!$B$9:$H$2009,5,FALSE) &amp; " and " &amp; VLOOKUP(E1894,Flex_Target_Populations!$B$9:$H$2009,6,FALSE))</f>
        <v/>
      </c>
      <c r="G1894" s="101"/>
      <c r="H1894" s="101"/>
      <c r="I1894" s="101"/>
      <c r="J1894" s="101"/>
      <c r="K1894" s="101"/>
      <c r="L1894" s="101"/>
      <c r="M1894" s="101"/>
      <c r="N1894" s="101"/>
      <c r="O1894" s="101"/>
      <c r="P1894" s="101"/>
      <c r="Q1894" s="104"/>
    </row>
    <row r="1895" spans="2:17">
      <c r="B1895" s="159"/>
      <c r="C1895" s="101"/>
      <c r="D1895" s="28" t="str" cm="1">
        <f t="array" ref="D1895">_xlfn.IFS(C1895="","",AND(LEFT(C1895,3)&lt;&gt;"CRC", LEFT(C1895,3)&lt;&gt;"DRC"),VLOOKUP(Flex_Summary!C1895,Flex_Benefits!$B$13:$D$2013,3,FALSE),LEFT(C1895,3)="CRC",VLOOKUP(Flex_Summary!C1895,Flex_Benefits!$I$13:$K$2013,3,FALSE)&amp;" for "&amp;VLOOKUP(Flex_Summary!C1895,Flex_Benefits!$I$13:$K$2013,2,FALSE),LEFT(C1895,3)="DRC",IF(VLOOKUP(C1895,Flex_Benefits!$N$13:$T$2013,6,FALSE)="",VLOOKUP(C1895,Flex_Benefits!$N$13:$T$2013,7,FALSE)&amp;"% Coinsurance","$"&amp;VLOOKUP(C1895,Flex_Benefits!$N$13:$T$2013,6,FALSE)&amp;" Copayments")&amp;" for "&amp;IF(VLOOKUP(C1895,Flex_Benefits!$N$13:$T$2013,2,FALSE)&lt;&gt;'Dropdown Selections'!$Q$3,VLOOKUP(C1895,Flex_Benefits!$N$13:$T$2013,2,FALSE),"all Part D drugs on tier(s) "&amp;VLOOKUP(C1895,Flex_Benefits!$N$13:$T$2013,3,FALSE))&amp;IF(VLOOKUP(C1895,Flex_Benefits!$N$13:$T$2013,4,FALSE)='Dropdown Selections'!$E$2," with a $"&amp;VLOOKUP(C1895,Flex_Benefits!$N$13:$T$2013,5,FALSE)&amp;" deductible",""))</f>
        <v/>
      </c>
      <c r="E1895" s="101"/>
      <c r="F1895" s="28" t="str" cm="1">
        <f t="array" ref="F1895">_xlfn.IFS(E1895="","",  VLOOKUP(E1895,Flex_Target_Populations!$B$9:$H$2009,2,FALSE)='Dropdown Selections'!$F$10, 'Dropdown Selections'!$F$10, VLOOKUP(E1895,Flex_Target_Populations!$B$9:$H$2009,2,FALSE)='Dropdown Selections'!$F$9,'Dropdown Selections'!$F$9, VLOOKUP(E1895,Flex_Target_Populations!$B$9:$H$2009,2,FALSE)='Dropdown Selections'!$F$3,"Enrollees with: " &amp;VLOOKUP(E1895,Flex_Target_Populations!$B$9:$H$2009,6,FALSE), VLOOKUP(E1895,Flex_Target_Populations!$B$9:$H$2009,2,FALSE)='Dropdown Selections'!$F$2, "LIS Levels: " &amp; VLOOKUP(E1895,Flex_Target_Populations!$B$9:$H$2009,3,FALSE), VLOOKUP(E1895,Flex_Target_Populations!$B$9:$H$2009,2,FALSE)='Dropdown Selections'!$F$4, VLOOKUP(E1895,Flex_Target_Populations!$B$9:$H$2009,4,FALSE) &amp; " beginning at " &amp; VLOOKUP(E1895,Flex_Target_Populations!$B$9:$H$2009,5,FALSE), VLOOKUP(E1895,Flex_Target_Populations!$B$9:$H$2009,2,FALSE)='Dropdown Selections'!$F$5, VLOOKUP(E1895,Flex_Target_Populations!$B$9:$H$2009,4,FALSE) &amp; " beginning at "&amp; VLOOKUP(E1895,Flex_Target_Populations!$B$9:$H$2009,5,FALSE) &amp; " and " &amp; VLOOKUP(E1895,Flex_Target_Populations!$B$9:$H$2009,6,FALSE), VLOOKUP(E1895,Flex_Target_Populations!$B$9:$H$2009,2,FALSE)='Dropdown Selections'!$F$6, "LIS Levels: " &amp; VLOOKUP(E1895,Flex_Target_Populations!$B$9:$H$2009,3,FALSE) &amp; " and " &amp; VLOOKUP(E1895,Flex_Target_Populations!$B$9:$H$2009,6,FALSE), VLOOKUP(E1895,Flex_Target_Populations!$B$9:$H$2009,2,FALSE)='Dropdown Selections'!$F$7, "LIS Levels: " &amp; VLOOKUP(E1895,Flex_Target_Populations!$B$9:$H$2009,3,FALSE) &amp; " and " &amp; VLOOKUP(E1895,Flex_Target_Populations!$B$9:$H$2009,4,FALSE) &amp; " beginning at "&amp; VLOOKUP(E1895,Flex_Target_Populations!$B$9:$H$2009,5,FALSE), VLOOKUP(E1895,Flex_Target_Populations!$B$9:$H$2009,2,FALSE)='Dropdown Selections'!$F$8,  "LIS Levels: " &amp; VLOOKUP(E1895,Flex_Target_Populations!$B$9:$H$2009,3,FALSE) &amp; " and " &amp; VLOOKUP(E1895,Flex_Target_Populations!$B$9:$H$2009,4,FALSE) &amp; " beginning at "&amp; VLOOKUP(E1895,Flex_Target_Populations!$B$9:$H$2009,5,FALSE) &amp; " and " &amp; VLOOKUP(E1895,Flex_Target_Populations!$B$9:$H$2009,6,FALSE))</f>
        <v/>
      </c>
      <c r="G1895" s="101"/>
      <c r="H1895" s="101"/>
      <c r="I1895" s="101"/>
      <c r="J1895" s="101"/>
      <c r="K1895" s="101"/>
      <c r="L1895" s="101"/>
      <c r="M1895" s="101"/>
      <c r="N1895" s="101"/>
      <c r="O1895" s="101"/>
      <c r="P1895" s="101"/>
      <c r="Q1895" s="104"/>
    </row>
    <row r="1896" spans="2:17">
      <c r="B1896" s="159"/>
      <c r="C1896" s="101"/>
      <c r="D1896" s="28" t="str" cm="1">
        <f t="array" ref="D1896">_xlfn.IFS(C1896="","",AND(LEFT(C1896,3)&lt;&gt;"CRC", LEFT(C1896,3)&lt;&gt;"DRC"),VLOOKUP(Flex_Summary!C1896,Flex_Benefits!$B$13:$D$2013,3,FALSE),LEFT(C1896,3)="CRC",VLOOKUP(Flex_Summary!C1896,Flex_Benefits!$I$13:$K$2013,3,FALSE)&amp;" for "&amp;VLOOKUP(Flex_Summary!C1896,Flex_Benefits!$I$13:$K$2013,2,FALSE),LEFT(C1896,3)="DRC",IF(VLOOKUP(C1896,Flex_Benefits!$N$13:$T$2013,6,FALSE)="",VLOOKUP(C1896,Flex_Benefits!$N$13:$T$2013,7,FALSE)&amp;"% Coinsurance","$"&amp;VLOOKUP(C1896,Flex_Benefits!$N$13:$T$2013,6,FALSE)&amp;" Copayments")&amp;" for "&amp;IF(VLOOKUP(C1896,Flex_Benefits!$N$13:$T$2013,2,FALSE)&lt;&gt;'Dropdown Selections'!$Q$3,VLOOKUP(C1896,Flex_Benefits!$N$13:$T$2013,2,FALSE),"all Part D drugs on tier(s) "&amp;VLOOKUP(C1896,Flex_Benefits!$N$13:$T$2013,3,FALSE))&amp;IF(VLOOKUP(C1896,Flex_Benefits!$N$13:$T$2013,4,FALSE)='Dropdown Selections'!$E$2," with a $"&amp;VLOOKUP(C1896,Flex_Benefits!$N$13:$T$2013,5,FALSE)&amp;" deductible",""))</f>
        <v/>
      </c>
      <c r="E1896" s="101"/>
      <c r="F1896" s="28" t="str" cm="1">
        <f t="array" ref="F1896">_xlfn.IFS(E1896="","",  VLOOKUP(E1896,Flex_Target_Populations!$B$9:$H$2009,2,FALSE)='Dropdown Selections'!$F$10, 'Dropdown Selections'!$F$10, VLOOKUP(E1896,Flex_Target_Populations!$B$9:$H$2009,2,FALSE)='Dropdown Selections'!$F$9,'Dropdown Selections'!$F$9, VLOOKUP(E1896,Flex_Target_Populations!$B$9:$H$2009,2,FALSE)='Dropdown Selections'!$F$3,"Enrollees with: " &amp;VLOOKUP(E1896,Flex_Target_Populations!$B$9:$H$2009,6,FALSE), VLOOKUP(E1896,Flex_Target_Populations!$B$9:$H$2009,2,FALSE)='Dropdown Selections'!$F$2, "LIS Levels: " &amp; VLOOKUP(E1896,Flex_Target_Populations!$B$9:$H$2009,3,FALSE), VLOOKUP(E1896,Flex_Target_Populations!$B$9:$H$2009,2,FALSE)='Dropdown Selections'!$F$4, VLOOKUP(E1896,Flex_Target_Populations!$B$9:$H$2009,4,FALSE) &amp; " beginning at " &amp; VLOOKUP(E1896,Flex_Target_Populations!$B$9:$H$2009,5,FALSE), VLOOKUP(E1896,Flex_Target_Populations!$B$9:$H$2009,2,FALSE)='Dropdown Selections'!$F$5, VLOOKUP(E1896,Flex_Target_Populations!$B$9:$H$2009,4,FALSE) &amp; " beginning at "&amp; VLOOKUP(E1896,Flex_Target_Populations!$B$9:$H$2009,5,FALSE) &amp; " and " &amp; VLOOKUP(E1896,Flex_Target_Populations!$B$9:$H$2009,6,FALSE), VLOOKUP(E1896,Flex_Target_Populations!$B$9:$H$2009,2,FALSE)='Dropdown Selections'!$F$6, "LIS Levels: " &amp; VLOOKUP(E1896,Flex_Target_Populations!$B$9:$H$2009,3,FALSE) &amp; " and " &amp; VLOOKUP(E1896,Flex_Target_Populations!$B$9:$H$2009,6,FALSE), VLOOKUP(E1896,Flex_Target_Populations!$B$9:$H$2009,2,FALSE)='Dropdown Selections'!$F$7, "LIS Levels: " &amp; VLOOKUP(E1896,Flex_Target_Populations!$B$9:$H$2009,3,FALSE) &amp; " and " &amp; VLOOKUP(E1896,Flex_Target_Populations!$B$9:$H$2009,4,FALSE) &amp; " beginning at "&amp; VLOOKUP(E1896,Flex_Target_Populations!$B$9:$H$2009,5,FALSE), VLOOKUP(E1896,Flex_Target_Populations!$B$9:$H$2009,2,FALSE)='Dropdown Selections'!$F$8,  "LIS Levels: " &amp; VLOOKUP(E1896,Flex_Target_Populations!$B$9:$H$2009,3,FALSE) &amp; " and " &amp; VLOOKUP(E1896,Flex_Target_Populations!$B$9:$H$2009,4,FALSE) &amp; " beginning at "&amp; VLOOKUP(E1896,Flex_Target_Populations!$B$9:$H$2009,5,FALSE) &amp; " and " &amp; VLOOKUP(E1896,Flex_Target_Populations!$B$9:$H$2009,6,FALSE))</f>
        <v/>
      </c>
      <c r="G1896" s="101"/>
      <c r="H1896" s="101"/>
      <c r="I1896" s="101"/>
      <c r="J1896" s="101"/>
      <c r="K1896" s="101"/>
      <c r="L1896" s="101"/>
      <c r="M1896" s="101"/>
      <c r="N1896" s="101"/>
      <c r="O1896" s="101"/>
      <c r="P1896" s="101"/>
      <c r="Q1896" s="104"/>
    </row>
    <row r="1897" spans="2:17">
      <c r="B1897" s="159"/>
      <c r="C1897" s="101"/>
      <c r="D1897" s="28" t="str" cm="1">
        <f t="array" ref="D1897">_xlfn.IFS(C1897="","",AND(LEFT(C1897,3)&lt;&gt;"CRC", LEFT(C1897,3)&lt;&gt;"DRC"),VLOOKUP(Flex_Summary!C1897,Flex_Benefits!$B$13:$D$2013,3,FALSE),LEFT(C1897,3)="CRC",VLOOKUP(Flex_Summary!C1897,Flex_Benefits!$I$13:$K$2013,3,FALSE)&amp;" for "&amp;VLOOKUP(Flex_Summary!C1897,Flex_Benefits!$I$13:$K$2013,2,FALSE),LEFT(C1897,3)="DRC",IF(VLOOKUP(C1897,Flex_Benefits!$N$13:$T$2013,6,FALSE)="",VLOOKUP(C1897,Flex_Benefits!$N$13:$T$2013,7,FALSE)&amp;"% Coinsurance","$"&amp;VLOOKUP(C1897,Flex_Benefits!$N$13:$T$2013,6,FALSE)&amp;" Copayments")&amp;" for "&amp;IF(VLOOKUP(C1897,Flex_Benefits!$N$13:$T$2013,2,FALSE)&lt;&gt;'Dropdown Selections'!$Q$3,VLOOKUP(C1897,Flex_Benefits!$N$13:$T$2013,2,FALSE),"all Part D drugs on tier(s) "&amp;VLOOKUP(C1897,Flex_Benefits!$N$13:$T$2013,3,FALSE))&amp;IF(VLOOKUP(C1897,Flex_Benefits!$N$13:$T$2013,4,FALSE)='Dropdown Selections'!$E$2," with a $"&amp;VLOOKUP(C1897,Flex_Benefits!$N$13:$T$2013,5,FALSE)&amp;" deductible",""))</f>
        <v/>
      </c>
      <c r="E1897" s="101"/>
      <c r="F1897" s="28" t="str" cm="1">
        <f t="array" ref="F1897">_xlfn.IFS(E1897="","",  VLOOKUP(E1897,Flex_Target_Populations!$B$9:$H$2009,2,FALSE)='Dropdown Selections'!$F$10, 'Dropdown Selections'!$F$10, VLOOKUP(E1897,Flex_Target_Populations!$B$9:$H$2009,2,FALSE)='Dropdown Selections'!$F$9,'Dropdown Selections'!$F$9, VLOOKUP(E1897,Flex_Target_Populations!$B$9:$H$2009,2,FALSE)='Dropdown Selections'!$F$3,"Enrollees with: " &amp;VLOOKUP(E1897,Flex_Target_Populations!$B$9:$H$2009,6,FALSE), VLOOKUP(E1897,Flex_Target_Populations!$B$9:$H$2009,2,FALSE)='Dropdown Selections'!$F$2, "LIS Levels: " &amp; VLOOKUP(E1897,Flex_Target_Populations!$B$9:$H$2009,3,FALSE), VLOOKUP(E1897,Flex_Target_Populations!$B$9:$H$2009,2,FALSE)='Dropdown Selections'!$F$4, VLOOKUP(E1897,Flex_Target_Populations!$B$9:$H$2009,4,FALSE) &amp; " beginning at " &amp; VLOOKUP(E1897,Flex_Target_Populations!$B$9:$H$2009,5,FALSE), VLOOKUP(E1897,Flex_Target_Populations!$B$9:$H$2009,2,FALSE)='Dropdown Selections'!$F$5, VLOOKUP(E1897,Flex_Target_Populations!$B$9:$H$2009,4,FALSE) &amp; " beginning at "&amp; VLOOKUP(E1897,Flex_Target_Populations!$B$9:$H$2009,5,FALSE) &amp; " and " &amp; VLOOKUP(E1897,Flex_Target_Populations!$B$9:$H$2009,6,FALSE), VLOOKUP(E1897,Flex_Target_Populations!$B$9:$H$2009,2,FALSE)='Dropdown Selections'!$F$6, "LIS Levels: " &amp; VLOOKUP(E1897,Flex_Target_Populations!$B$9:$H$2009,3,FALSE) &amp; " and " &amp; VLOOKUP(E1897,Flex_Target_Populations!$B$9:$H$2009,6,FALSE), VLOOKUP(E1897,Flex_Target_Populations!$B$9:$H$2009,2,FALSE)='Dropdown Selections'!$F$7, "LIS Levels: " &amp; VLOOKUP(E1897,Flex_Target_Populations!$B$9:$H$2009,3,FALSE) &amp; " and " &amp; VLOOKUP(E1897,Flex_Target_Populations!$B$9:$H$2009,4,FALSE) &amp; " beginning at "&amp; VLOOKUP(E1897,Flex_Target_Populations!$B$9:$H$2009,5,FALSE), VLOOKUP(E1897,Flex_Target_Populations!$B$9:$H$2009,2,FALSE)='Dropdown Selections'!$F$8,  "LIS Levels: " &amp; VLOOKUP(E1897,Flex_Target_Populations!$B$9:$H$2009,3,FALSE) &amp; " and " &amp; VLOOKUP(E1897,Flex_Target_Populations!$B$9:$H$2009,4,FALSE) &amp; " beginning at "&amp; VLOOKUP(E1897,Flex_Target_Populations!$B$9:$H$2009,5,FALSE) &amp; " and " &amp; VLOOKUP(E1897,Flex_Target_Populations!$B$9:$H$2009,6,FALSE))</f>
        <v/>
      </c>
      <c r="G1897" s="101"/>
      <c r="H1897" s="101"/>
      <c r="I1897" s="101"/>
      <c r="J1897" s="101"/>
      <c r="K1897" s="101"/>
      <c r="L1897" s="101"/>
      <c r="M1897" s="101"/>
      <c r="N1897" s="101"/>
      <c r="O1897" s="101"/>
      <c r="P1897" s="101"/>
      <c r="Q1897" s="104"/>
    </row>
    <row r="1898" spans="2:17">
      <c r="B1898" s="159"/>
      <c r="C1898" s="101"/>
      <c r="D1898" s="28" t="str" cm="1">
        <f t="array" ref="D1898">_xlfn.IFS(C1898="","",AND(LEFT(C1898,3)&lt;&gt;"CRC", LEFT(C1898,3)&lt;&gt;"DRC"),VLOOKUP(Flex_Summary!C1898,Flex_Benefits!$B$13:$D$2013,3,FALSE),LEFT(C1898,3)="CRC",VLOOKUP(Flex_Summary!C1898,Flex_Benefits!$I$13:$K$2013,3,FALSE)&amp;" for "&amp;VLOOKUP(Flex_Summary!C1898,Flex_Benefits!$I$13:$K$2013,2,FALSE),LEFT(C1898,3)="DRC",IF(VLOOKUP(C1898,Flex_Benefits!$N$13:$T$2013,6,FALSE)="",VLOOKUP(C1898,Flex_Benefits!$N$13:$T$2013,7,FALSE)&amp;"% Coinsurance","$"&amp;VLOOKUP(C1898,Flex_Benefits!$N$13:$T$2013,6,FALSE)&amp;" Copayments")&amp;" for "&amp;IF(VLOOKUP(C1898,Flex_Benefits!$N$13:$T$2013,2,FALSE)&lt;&gt;'Dropdown Selections'!$Q$3,VLOOKUP(C1898,Flex_Benefits!$N$13:$T$2013,2,FALSE),"all Part D drugs on tier(s) "&amp;VLOOKUP(C1898,Flex_Benefits!$N$13:$T$2013,3,FALSE))&amp;IF(VLOOKUP(C1898,Flex_Benefits!$N$13:$T$2013,4,FALSE)='Dropdown Selections'!$E$2," with a $"&amp;VLOOKUP(C1898,Flex_Benefits!$N$13:$T$2013,5,FALSE)&amp;" deductible",""))</f>
        <v/>
      </c>
      <c r="E1898" s="101"/>
      <c r="F1898" s="28" t="str" cm="1">
        <f t="array" ref="F1898">_xlfn.IFS(E1898="","",  VLOOKUP(E1898,Flex_Target_Populations!$B$9:$H$2009,2,FALSE)='Dropdown Selections'!$F$10, 'Dropdown Selections'!$F$10, VLOOKUP(E1898,Flex_Target_Populations!$B$9:$H$2009,2,FALSE)='Dropdown Selections'!$F$9,'Dropdown Selections'!$F$9, VLOOKUP(E1898,Flex_Target_Populations!$B$9:$H$2009,2,FALSE)='Dropdown Selections'!$F$3,"Enrollees with: " &amp;VLOOKUP(E1898,Flex_Target_Populations!$B$9:$H$2009,6,FALSE), VLOOKUP(E1898,Flex_Target_Populations!$B$9:$H$2009,2,FALSE)='Dropdown Selections'!$F$2, "LIS Levels: " &amp; VLOOKUP(E1898,Flex_Target_Populations!$B$9:$H$2009,3,FALSE), VLOOKUP(E1898,Flex_Target_Populations!$B$9:$H$2009,2,FALSE)='Dropdown Selections'!$F$4, VLOOKUP(E1898,Flex_Target_Populations!$B$9:$H$2009,4,FALSE) &amp; " beginning at " &amp; VLOOKUP(E1898,Flex_Target_Populations!$B$9:$H$2009,5,FALSE), VLOOKUP(E1898,Flex_Target_Populations!$B$9:$H$2009,2,FALSE)='Dropdown Selections'!$F$5, VLOOKUP(E1898,Flex_Target_Populations!$B$9:$H$2009,4,FALSE) &amp; " beginning at "&amp; VLOOKUP(E1898,Flex_Target_Populations!$B$9:$H$2009,5,FALSE) &amp; " and " &amp; VLOOKUP(E1898,Flex_Target_Populations!$B$9:$H$2009,6,FALSE), VLOOKUP(E1898,Flex_Target_Populations!$B$9:$H$2009,2,FALSE)='Dropdown Selections'!$F$6, "LIS Levels: " &amp; VLOOKUP(E1898,Flex_Target_Populations!$B$9:$H$2009,3,FALSE) &amp; " and " &amp; VLOOKUP(E1898,Flex_Target_Populations!$B$9:$H$2009,6,FALSE), VLOOKUP(E1898,Flex_Target_Populations!$B$9:$H$2009,2,FALSE)='Dropdown Selections'!$F$7, "LIS Levels: " &amp; VLOOKUP(E1898,Flex_Target_Populations!$B$9:$H$2009,3,FALSE) &amp; " and " &amp; VLOOKUP(E1898,Flex_Target_Populations!$B$9:$H$2009,4,FALSE) &amp; " beginning at "&amp; VLOOKUP(E1898,Flex_Target_Populations!$B$9:$H$2009,5,FALSE), VLOOKUP(E1898,Flex_Target_Populations!$B$9:$H$2009,2,FALSE)='Dropdown Selections'!$F$8,  "LIS Levels: " &amp; VLOOKUP(E1898,Flex_Target_Populations!$B$9:$H$2009,3,FALSE) &amp; " and " &amp; VLOOKUP(E1898,Flex_Target_Populations!$B$9:$H$2009,4,FALSE) &amp; " beginning at "&amp; VLOOKUP(E1898,Flex_Target_Populations!$B$9:$H$2009,5,FALSE) &amp; " and " &amp; VLOOKUP(E1898,Flex_Target_Populations!$B$9:$H$2009,6,FALSE))</f>
        <v/>
      </c>
      <c r="G1898" s="101"/>
      <c r="H1898" s="101"/>
      <c r="I1898" s="101"/>
      <c r="J1898" s="101"/>
      <c r="K1898" s="101"/>
      <c r="L1898" s="101"/>
      <c r="M1898" s="101"/>
      <c r="N1898" s="101"/>
      <c r="O1898" s="101"/>
      <c r="P1898" s="101"/>
      <c r="Q1898" s="104"/>
    </row>
    <row r="1899" spans="2:17">
      <c r="B1899" s="159"/>
      <c r="C1899" s="101"/>
      <c r="D1899" s="28" t="str" cm="1">
        <f t="array" ref="D1899">_xlfn.IFS(C1899="","",AND(LEFT(C1899,3)&lt;&gt;"CRC", LEFT(C1899,3)&lt;&gt;"DRC"),VLOOKUP(Flex_Summary!C1899,Flex_Benefits!$B$13:$D$2013,3,FALSE),LEFT(C1899,3)="CRC",VLOOKUP(Flex_Summary!C1899,Flex_Benefits!$I$13:$K$2013,3,FALSE)&amp;" for "&amp;VLOOKUP(Flex_Summary!C1899,Flex_Benefits!$I$13:$K$2013,2,FALSE),LEFT(C1899,3)="DRC",IF(VLOOKUP(C1899,Flex_Benefits!$N$13:$T$2013,6,FALSE)="",VLOOKUP(C1899,Flex_Benefits!$N$13:$T$2013,7,FALSE)&amp;"% Coinsurance","$"&amp;VLOOKUP(C1899,Flex_Benefits!$N$13:$T$2013,6,FALSE)&amp;" Copayments")&amp;" for "&amp;IF(VLOOKUP(C1899,Flex_Benefits!$N$13:$T$2013,2,FALSE)&lt;&gt;'Dropdown Selections'!$Q$3,VLOOKUP(C1899,Flex_Benefits!$N$13:$T$2013,2,FALSE),"all Part D drugs on tier(s) "&amp;VLOOKUP(C1899,Flex_Benefits!$N$13:$T$2013,3,FALSE))&amp;IF(VLOOKUP(C1899,Flex_Benefits!$N$13:$T$2013,4,FALSE)='Dropdown Selections'!$E$2," with a $"&amp;VLOOKUP(C1899,Flex_Benefits!$N$13:$T$2013,5,FALSE)&amp;" deductible",""))</f>
        <v/>
      </c>
      <c r="E1899" s="101"/>
      <c r="F1899" s="28" t="str" cm="1">
        <f t="array" ref="F1899">_xlfn.IFS(E1899="","",  VLOOKUP(E1899,Flex_Target_Populations!$B$9:$H$2009,2,FALSE)='Dropdown Selections'!$F$10, 'Dropdown Selections'!$F$10, VLOOKUP(E1899,Flex_Target_Populations!$B$9:$H$2009,2,FALSE)='Dropdown Selections'!$F$9,'Dropdown Selections'!$F$9, VLOOKUP(E1899,Flex_Target_Populations!$B$9:$H$2009,2,FALSE)='Dropdown Selections'!$F$3,"Enrollees with: " &amp;VLOOKUP(E1899,Flex_Target_Populations!$B$9:$H$2009,6,FALSE), VLOOKUP(E1899,Flex_Target_Populations!$B$9:$H$2009,2,FALSE)='Dropdown Selections'!$F$2, "LIS Levels: " &amp; VLOOKUP(E1899,Flex_Target_Populations!$B$9:$H$2009,3,FALSE), VLOOKUP(E1899,Flex_Target_Populations!$B$9:$H$2009,2,FALSE)='Dropdown Selections'!$F$4, VLOOKUP(E1899,Flex_Target_Populations!$B$9:$H$2009,4,FALSE) &amp; " beginning at " &amp; VLOOKUP(E1899,Flex_Target_Populations!$B$9:$H$2009,5,FALSE), VLOOKUP(E1899,Flex_Target_Populations!$B$9:$H$2009,2,FALSE)='Dropdown Selections'!$F$5, VLOOKUP(E1899,Flex_Target_Populations!$B$9:$H$2009,4,FALSE) &amp; " beginning at "&amp; VLOOKUP(E1899,Flex_Target_Populations!$B$9:$H$2009,5,FALSE) &amp; " and " &amp; VLOOKUP(E1899,Flex_Target_Populations!$B$9:$H$2009,6,FALSE), VLOOKUP(E1899,Flex_Target_Populations!$B$9:$H$2009,2,FALSE)='Dropdown Selections'!$F$6, "LIS Levels: " &amp; VLOOKUP(E1899,Flex_Target_Populations!$B$9:$H$2009,3,FALSE) &amp; " and " &amp; VLOOKUP(E1899,Flex_Target_Populations!$B$9:$H$2009,6,FALSE), VLOOKUP(E1899,Flex_Target_Populations!$B$9:$H$2009,2,FALSE)='Dropdown Selections'!$F$7, "LIS Levels: " &amp; VLOOKUP(E1899,Flex_Target_Populations!$B$9:$H$2009,3,FALSE) &amp; " and " &amp; VLOOKUP(E1899,Flex_Target_Populations!$B$9:$H$2009,4,FALSE) &amp; " beginning at "&amp; VLOOKUP(E1899,Flex_Target_Populations!$B$9:$H$2009,5,FALSE), VLOOKUP(E1899,Flex_Target_Populations!$B$9:$H$2009,2,FALSE)='Dropdown Selections'!$F$8,  "LIS Levels: " &amp; VLOOKUP(E1899,Flex_Target_Populations!$B$9:$H$2009,3,FALSE) &amp; " and " &amp; VLOOKUP(E1899,Flex_Target_Populations!$B$9:$H$2009,4,FALSE) &amp; " beginning at "&amp; VLOOKUP(E1899,Flex_Target_Populations!$B$9:$H$2009,5,FALSE) &amp; " and " &amp; VLOOKUP(E1899,Flex_Target_Populations!$B$9:$H$2009,6,FALSE))</f>
        <v/>
      </c>
      <c r="G1899" s="101"/>
      <c r="H1899" s="101"/>
      <c r="I1899" s="101"/>
      <c r="J1899" s="101"/>
      <c r="K1899" s="101"/>
      <c r="L1899" s="101"/>
      <c r="M1899" s="101"/>
      <c r="N1899" s="101"/>
      <c r="O1899" s="101"/>
      <c r="P1899" s="101"/>
      <c r="Q1899" s="104"/>
    </row>
    <row r="1900" spans="2:17">
      <c r="B1900" s="159"/>
      <c r="C1900" s="101"/>
      <c r="D1900" s="28" t="str" cm="1">
        <f t="array" ref="D1900">_xlfn.IFS(C1900="","",AND(LEFT(C1900,3)&lt;&gt;"CRC", LEFT(C1900,3)&lt;&gt;"DRC"),VLOOKUP(Flex_Summary!C1900,Flex_Benefits!$B$13:$D$2013,3,FALSE),LEFT(C1900,3)="CRC",VLOOKUP(Flex_Summary!C1900,Flex_Benefits!$I$13:$K$2013,3,FALSE)&amp;" for "&amp;VLOOKUP(Flex_Summary!C1900,Flex_Benefits!$I$13:$K$2013,2,FALSE),LEFT(C1900,3)="DRC",IF(VLOOKUP(C1900,Flex_Benefits!$N$13:$T$2013,6,FALSE)="",VLOOKUP(C1900,Flex_Benefits!$N$13:$T$2013,7,FALSE)&amp;"% Coinsurance","$"&amp;VLOOKUP(C1900,Flex_Benefits!$N$13:$T$2013,6,FALSE)&amp;" Copayments")&amp;" for "&amp;IF(VLOOKUP(C1900,Flex_Benefits!$N$13:$T$2013,2,FALSE)&lt;&gt;'Dropdown Selections'!$Q$3,VLOOKUP(C1900,Flex_Benefits!$N$13:$T$2013,2,FALSE),"all Part D drugs on tier(s) "&amp;VLOOKUP(C1900,Flex_Benefits!$N$13:$T$2013,3,FALSE))&amp;IF(VLOOKUP(C1900,Flex_Benefits!$N$13:$T$2013,4,FALSE)='Dropdown Selections'!$E$2," with a $"&amp;VLOOKUP(C1900,Flex_Benefits!$N$13:$T$2013,5,FALSE)&amp;" deductible",""))</f>
        <v/>
      </c>
      <c r="E1900" s="101"/>
      <c r="F1900" s="28" t="str" cm="1">
        <f t="array" ref="F1900">_xlfn.IFS(E1900="","",  VLOOKUP(E1900,Flex_Target_Populations!$B$9:$H$2009,2,FALSE)='Dropdown Selections'!$F$10, 'Dropdown Selections'!$F$10, VLOOKUP(E1900,Flex_Target_Populations!$B$9:$H$2009,2,FALSE)='Dropdown Selections'!$F$9,'Dropdown Selections'!$F$9, VLOOKUP(E1900,Flex_Target_Populations!$B$9:$H$2009,2,FALSE)='Dropdown Selections'!$F$3,"Enrollees with: " &amp;VLOOKUP(E1900,Flex_Target_Populations!$B$9:$H$2009,6,FALSE), VLOOKUP(E1900,Flex_Target_Populations!$B$9:$H$2009,2,FALSE)='Dropdown Selections'!$F$2, "LIS Levels: " &amp; VLOOKUP(E1900,Flex_Target_Populations!$B$9:$H$2009,3,FALSE), VLOOKUP(E1900,Flex_Target_Populations!$B$9:$H$2009,2,FALSE)='Dropdown Selections'!$F$4, VLOOKUP(E1900,Flex_Target_Populations!$B$9:$H$2009,4,FALSE) &amp; " beginning at " &amp; VLOOKUP(E1900,Flex_Target_Populations!$B$9:$H$2009,5,FALSE), VLOOKUP(E1900,Flex_Target_Populations!$B$9:$H$2009,2,FALSE)='Dropdown Selections'!$F$5, VLOOKUP(E1900,Flex_Target_Populations!$B$9:$H$2009,4,FALSE) &amp; " beginning at "&amp; VLOOKUP(E1900,Flex_Target_Populations!$B$9:$H$2009,5,FALSE) &amp; " and " &amp; VLOOKUP(E1900,Flex_Target_Populations!$B$9:$H$2009,6,FALSE), VLOOKUP(E1900,Flex_Target_Populations!$B$9:$H$2009,2,FALSE)='Dropdown Selections'!$F$6, "LIS Levels: " &amp; VLOOKUP(E1900,Flex_Target_Populations!$B$9:$H$2009,3,FALSE) &amp; " and " &amp; VLOOKUP(E1900,Flex_Target_Populations!$B$9:$H$2009,6,FALSE), VLOOKUP(E1900,Flex_Target_Populations!$B$9:$H$2009,2,FALSE)='Dropdown Selections'!$F$7, "LIS Levels: " &amp; VLOOKUP(E1900,Flex_Target_Populations!$B$9:$H$2009,3,FALSE) &amp; " and " &amp; VLOOKUP(E1900,Flex_Target_Populations!$B$9:$H$2009,4,FALSE) &amp; " beginning at "&amp; VLOOKUP(E1900,Flex_Target_Populations!$B$9:$H$2009,5,FALSE), VLOOKUP(E1900,Flex_Target_Populations!$B$9:$H$2009,2,FALSE)='Dropdown Selections'!$F$8,  "LIS Levels: " &amp; VLOOKUP(E1900,Flex_Target_Populations!$B$9:$H$2009,3,FALSE) &amp; " and " &amp; VLOOKUP(E1900,Flex_Target_Populations!$B$9:$H$2009,4,FALSE) &amp; " beginning at "&amp; VLOOKUP(E1900,Flex_Target_Populations!$B$9:$H$2009,5,FALSE) &amp; " and " &amp; VLOOKUP(E1900,Flex_Target_Populations!$B$9:$H$2009,6,FALSE))</f>
        <v/>
      </c>
      <c r="G1900" s="101"/>
      <c r="H1900" s="101"/>
      <c r="I1900" s="101"/>
      <c r="J1900" s="101"/>
      <c r="K1900" s="101"/>
      <c r="L1900" s="101"/>
      <c r="M1900" s="101"/>
      <c r="N1900" s="101"/>
      <c r="O1900" s="101"/>
      <c r="P1900" s="101"/>
      <c r="Q1900" s="104"/>
    </row>
    <row r="1901" spans="2:17">
      <c r="B1901" s="159"/>
      <c r="C1901" s="101"/>
      <c r="D1901" s="28" t="str" cm="1">
        <f t="array" ref="D1901">_xlfn.IFS(C1901="","",AND(LEFT(C1901,3)&lt;&gt;"CRC", LEFT(C1901,3)&lt;&gt;"DRC"),VLOOKUP(Flex_Summary!C1901,Flex_Benefits!$B$13:$D$2013,3,FALSE),LEFT(C1901,3)="CRC",VLOOKUP(Flex_Summary!C1901,Flex_Benefits!$I$13:$K$2013,3,FALSE)&amp;" for "&amp;VLOOKUP(Flex_Summary!C1901,Flex_Benefits!$I$13:$K$2013,2,FALSE),LEFT(C1901,3)="DRC",IF(VLOOKUP(C1901,Flex_Benefits!$N$13:$T$2013,6,FALSE)="",VLOOKUP(C1901,Flex_Benefits!$N$13:$T$2013,7,FALSE)&amp;"% Coinsurance","$"&amp;VLOOKUP(C1901,Flex_Benefits!$N$13:$T$2013,6,FALSE)&amp;" Copayments")&amp;" for "&amp;IF(VLOOKUP(C1901,Flex_Benefits!$N$13:$T$2013,2,FALSE)&lt;&gt;'Dropdown Selections'!$Q$3,VLOOKUP(C1901,Flex_Benefits!$N$13:$T$2013,2,FALSE),"all Part D drugs on tier(s) "&amp;VLOOKUP(C1901,Flex_Benefits!$N$13:$T$2013,3,FALSE))&amp;IF(VLOOKUP(C1901,Flex_Benefits!$N$13:$T$2013,4,FALSE)='Dropdown Selections'!$E$2," with a $"&amp;VLOOKUP(C1901,Flex_Benefits!$N$13:$T$2013,5,FALSE)&amp;" deductible",""))</f>
        <v/>
      </c>
      <c r="E1901" s="101"/>
      <c r="F1901" s="28" t="str" cm="1">
        <f t="array" ref="F1901">_xlfn.IFS(E1901="","",  VLOOKUP(E1901,Flex_Target_Populations!$B$9:$H$2009,2,FALSE)='Dropdown Selections'!$F$10, 'Dropdown Selections'!$F$10, VLOOKUP(E1901,Flex_Target_Populations!$B$9:$H$2009,2,FALSE)='Dropdown Selections'!$F$9,'Dropdown Selections'!$F$9, VLOOKUP(E1901,Flex_Target_Populations!$B$9:$H$2009,2,FALSE)='Dropdown Selections'!$F$3,"Enrollees with: " &amp;VLOOKUP(E1901,Flex_Target_Populations!$B$9:$H$2009,6,FALSE), VLOOKUP(E1901,Flex_Target_Populations!$B$9:$H$2009,2,FALSE)='Dropdown Selections'!$F$2, "LIS Levels: " &amp; VLOOKUP(E1901,Flex_Target_Populations!$B$9:$H$2009,3,FALSE), VLOOKUP(E1901,Flex_Target_Populations!$B$9:$H$2009,2,FALSE)='Dropdown Selections'!$F$4, VLOOKUP(E1901,Flex_Target_Populations!$B$9:$H$2009,4,FALSE) &amp; " beginning at " &amp; VLOOKUP(E1901,Flex_Target_Populations!$B$9:$H$2009,5,FALSE), VLOOKUP(E1901,Flex_Target_Populations!$B$9:$H$2009,2,FALSE)='Dropdown Selections'!$F$5, VLOOKUP(E1901,Flex_Target_Populations!$B$9:$H$2009,4,FALSE) &amp; " beginning at "&amp; VLOOKUP(E1901,Flex_Target_Populations!$B$9:$H$2009,5,FALSE) &amp; " and " &amp; VLOOKUP(E1901,Flex_Target_Populations!$B$9:$H$2009,6,FALSE), VLOOKUP(E1901,Flex_Target_Populations!$B$9:$H$2009,2,FALSE)='Dropdown Selections'!$F$6, "LIS Levels: " &amp; VLOOKUP(E1901,Flex_Target_Populations!$B$9:$H$2009,3,FALSE) &amp; " and " &amp; VLOOKUP(E1901,Flex_Target_Populations!$B$9:$H$2009,6,FALSE), VLOOKUP(E1901,Flex_Target_Populations!$B$9:$H$2009,2,FALSE)='Dropdown Selections'!$F$7, "LIS Levels: " &amp; VLOOKUP(E1901,Flex_Target_Populations!$B$9:$H$2009,3,FALSE) &amp; " and " &amp; VLOOKUP(E1901,Flex_Target_Populations!$B$9:$H$2009,4,FALSE) &amp; " beginning at "&amp; VLOOKUP(E1901,Flex_Target_Populations!$B$9:$H$2009,5,FALSE), VLOOKUP(E1901,Flex_Target_Populations!$B$9:$H$2009,2,FALSE)='Dropdown Selections'!$F$8,  "LIS Levels: " &amp; VLOOKUP(E1901,Flex_Target_Populations!$B$9:$H$2009,3,FALSE) &amp; " and " &amp; VLOOKUP(E1901,Flex_Target_Populations!$B$9:$H$2009,4,FALSE) &amp; " beginning at "&amp; VLOOKUP(E1901,Flex_Target_Populations!$B$9:$H$2009,5,FALSE) &amp; " and " &amp; VLOOKUP(E1901,Flex_Target_Populations!$B$9:$H$2009,6,FALSE))</f>
        <v/>
      </c>
      <c r="G1901" s="101"/>
      <c r="H1901" s="101"/>
      <c r="I1901" s="101"/>
      <c r="J1901" s="101"/>
      <c r="K1901" s="101"/>
      <c r="L1901" s="101"/>
      <c r="M1901" s="101"/>
      <c r="N1901" s="101"/>
      <c r="O1901" s="101"/>
      <c r="P1901" s="101"/>
      <c r="Q1901" s="104"/>
    </row>
    <row r="1902" spans="2:17">
      <c r="B1902" s="159"/>
      <c r="C1902" s="101"/>
      <c r="D1902" s="28" t="str" cm="1">
        <f t="array" ref="D1902">_xlfn.IFS(C1902="","",AND(LEFT(C1902,3)&lt;&gt;"CRC", LEFT(C1902,3)&lt;&gt;"DRC"),VLOOKUP(Flex_Summary!C1902,Flex_Benefits!$B$13:$D$2013,3,FALSE),LEFT(C1902,3)="CRC",VLOOKUP(Flex_Summary!C1902,Flex_Benefits!$I$13:$K$2013,3,FALSE)&amp;" for "&amp;VLOOKUP(Flex_Summary!C1902,Flex_Benefits!$I$13:$K$2013,2,FALSE),LEFT(C1902,3)="DRC",IF(VLOOKUP(C1902,Flex_Benefits!$N$13:$T$2013,6,FALSE)="",VLOOKUP(C1902,Flex_Benefits!$N$13:$T$2013,7,FALSE)&amp;"% Coinsurance","$"&amp;VLOOKUP(C1902,Flex_Benefits!$N$13:$T$2013,6,FALSE)&amp;" Copayments")&amp;" for "&amp;IF(VLOOKUP(C1902,Flex_Benefits!$N$13:$T$2013,2,FALSE)&lt;&gt;'Dropdown Selections'!$Q$3,VLOOKUP(C1902,Flex_Benefits!$N$13:$T$2013,2,FALSE),"all Part D drugs on tier(s) "&amp;VLOOKUP(C1902,Flex_Benefits!$N$13:$T$2013,3,FALSE))&amp;IF(VLOOKUP(C1902,Flex_Benefits!$N$13:$T$2013,4,FALSE)='Dropdown Selections'!$E$2," with a $"&amp;VLOOKUP(C1902,Flex_Benefits!$N$13:$T$2013,5,FALSE)&amp;" deductible",""))</f>
        <v/>
      </c>
      <c r="E1902" s="101"/>
      <c r="F1902" s="28" t="str" cm="1">
        <f t="array" ref="F1902">_xlfn.IFS(E1902="","",  VLOOKUP(E1902,Flex_Target_Populations!$B$9:$H$2009,2,FALSE)='Dropdown Selections'!$F$10, 'Dropdown Selections'!$F$10, VLOOKUP(E1902,Flex_Target_Populations!$B$9:$H$2009,2,FALSE)='Dropdown Selections'!$F$9,'Dropdown Selections'!$F$9, VLOOKUP(E1902,Flex_Target_Populations!$B$9:$H$2009,2,FALSE)='Dropdown Selections'!$F$3,"Enrollees with: " &amp;VLOOKUP(E1902,Flex_Target_Populations!$B$9:$H$2009,6,FALSE), VLOOKUP(E1902,Flex_Target_Populations!$B$9:$H$2009,2,FALSE)='Dropdown Selections'!$F$2, "LIS Levels: " &amp; VLOOKUP(E1902,Flex_Target_Populations!$B$9:$H$2009,3,FALSE), VLOOKUP(E1902,Flex_Target_Populations!$B$9:$H$2009,2,FALSE)='Dropdown Selections'!$F$4, VLOOKUP(E1902,Flex_Target_Populations!$B$9:$H$2009,4,FALSE) &amp; " beginning at " &amp; VLOOKUP(E1902,Flex_Target_Populations!$B$9:$H$2009,5,FALSE), VLOOKUP(E1902,Flex_Target_Populations!$B$9:$H$2009,2,FALSE)='Dropdown Selections'!$F$5, VLOOKUP(E1902,Flex_Target_Populations!$B$9:$H$2009,4,FALSE) &amp; " beginning at "&amp; VLOOKUP(E1902,Flex_Target_Populations!$B$9:$H$2009,5,FALSE) &amp; " and " &amp; VLOOKUP(E1902,Flex_Target_Populations!$B$9:$H$2009,6,FALSE), VLOOKUP(E1902,Flex_Target_Populations!$B$9:$H$2009,2,FALSE)='Dropdown Selections'!$F$6, "LIS Levels: " &amp; VLOOKUP(E1902,Flex_Target_Populations!$B$9:$H$2009,3,FALSE) &amp; " and " &amp; VLOOKUP(E1902,Flex_Target_Populations!$B$9:$H$2009,6,FALSE), VLOOKUP(E1902,Flex_Target_Populations!$B$9:$H$2009,2,FALSE)='Dropdown Selections'!$F$7, "LIS Levels: " &amp; VLOOKUP(E1902,Flex_Target_Populations!$B$9:$H$2009,3,FALSE) &amp; " and " &amp; VLOOKUP(E1902,Flex_Target_Populations!$B$9:$H$2009,4,FALSE) &amp; " beginning at "&amp; VLOOKUP(E1902,Flex_Target_Populations!$B$9:$H$2009,5,FALSE), VLOOKUP(E1902,Flex_Target_Populations!$B$9:$H$2009,2,FALSE)='Dropdown Selections'!$F$8,  "LIS Levels: " &amp; VLOOKUP(E1902,Flex_Target_Populations!$B$9:$H$2009,3,FALSE) &amp; " and " &amp; VLOOKUP(E1902,Flex_Target_Populations!$B$9:$H$2009,4,FALSE) &amp; " beginning at "&amp; VLOOKUP(E1902,Flex_Target_Populations!$B$9:$H$2009,5,FALSE) &amp; " and " &amp; VLOOKUP(E1902,Flex_Target_Populations!$B$9:$H$2009,6,FALSE))</f>
        <v/>
      </c>
      <c r="G1902" s="101"/>
      <c r="H1902" s="101"/>
      <c r="I1902" s="101"/>
      <c r="J1902" s="101"/>
      <c r="K1902" s="101"/>
      <c r="L1902" s="101"/>
      <c r="M1902" s="101"/>
      <c r="N1902" s="101"/>
      <c r="O1902" s="101"/>
      <c r="P1902" s="101"/>
      <c r="Q1902" s="104"/>
    </row>
    <row r="1903" spans="2:17">
      <c r="B1903" s="159"/>
      <c r="C1903" s="101"/>
      <c r="D1903" s="28" t="str" cm="1">
        <f t="array" ref="D1903">_xlfn.IFS(C1903="","",AND(LEFT(C1903,3)&lt;&gt;"CRC", LEFT(C1903,3)&lt;&gt;"DRC"),VLOOKUP(Flex_Summary!C1903,Flex_Benefits!$B$13:$D$2013,3,FALSE),LEFT(C1903,3)="CRC",VLOOKUP(Flex_Summary!C1903,Flex_Benefits!$I$13:$K$2013,3,FALSE)&amp;" for "&amp;VLOOKUP(Flex_Summary!C1903,Flex_Benefits!$I$13:$K$2013,2,FALSE),LEFT(C1903,3)="DRC",IF(VLOOKUP(C1903,Flex_Benefits!$N$13:$T$2013,6,FALSE)="",VLOOKUP(C1903,Flex_Benefits!$N$13:$T$2013,7,FALSE)&amp;"% Coinsurance","$"&amp;VLOOKUP(C1903,Flex_Benefits!$N$13:$T$2013,6,FALSE)&amp;" Copayments")&amp;" for "&amp;IF(VLOOKUP(C1903,Flex_Benefits!$N$13:$T$2013,2,FALSE)&lt;&gt;'Dropdown Selections'!$Q$3,VLOOKUP(C1903,Flex_Benefits!$N$13:$T$2013,2,FALSE),"all Part D drugs on tier(s) "&amp;VLOOKUP(C1903,Flex_Benefits!$N$13:$T$2013,3,FALSE))&amp;IF(VLOOKUP(C1903,Flex_Benefits!$N$13:$T$2013,4,FALSE)='Dropdown Selections'!$E$2," with a $"&amp;VLOOKUP(C1903,Flex_Benefits!$N$13:$T$2013,5,FALSE)&amp;" deductible",""))</f>
        <v/>
      </c>
      <c r="E1903" s="101"/>
      <c r="F1903" s="28" t="str" cm="1">
        <f t="array" ref="F1903">_xlfn.IFS(E1903="","",  VLOOKUP(E1903,Flex_Target_Populations!$B$9:$H$2009,2,FALSE)='Dropdown Selections'!$F$10, 'Dropdown Selections'!$F$10, VLOOKUP(E1903,Flex_Target_Populations!$B$9:$H$2009,2,FALSE)='Dropdown Selections'!$F$9,'Dropdown Selections'!$F$9, VLOOKUP(E1903,Flex_Target_Populations!$B$9:$H$2009,2,FALSE)='Dropdown Selections'!$F$3,"Enrollees with: " &amp;VLOOKUP(E1903,Flex_Target_Populations!$B$9:$H$2009,6,FALSE), VLOOKUP(E1903,Flex_Target_Populations!$B$9:$H$2009,2,FALSE)='Dropdown Selections'!$F$2, "LIS Levels: " &amp; VLOOKUP(E1903,Flex_Target_Populations!$B$9:$H$2009,3,FALSE), VLOOKUP(E1903,Flex_Target_Populations!$B$9:$H$2009,2,FALSE)='Dropdown Selections'!$F$4, VLOOKUP(E1903,Flex_Target_Populations!$B$9:$H$2009,4,FALSE) &amp; " beginning at " &amp; VLOOKUP(E1903,Flex_Target_Populations!$B$9:$H$2009,5,FALSE), VLOOKUP(E1903,Flex_Target_Populations!$B$9:$H$2009,2,FALSE)='Dropdown Selections'!$F$5, VLOOKUP(E1903,Flex_Target_Populations!$B$9:$H$2009,4,FALSE) &amp; " beginning at "&amp; VLOOKUP(E1903,Flex_Target_Populations!$B$9:$H$2009,5,FALSE) &amp; " and " &amp; VLOOKUP(E1903,Flex_Target_Populations!$B$9:$H$2009,6,FALSE), VLOOKUP(E1903,Flex_Target_Populations!$B$9:$H$2009,2,FALSE)='Dropdown Selections'!$F$6, "LIS Levels: " &amp; VLOOKUP(E1903,Flex_Target_Populations!$B$9:$H$2009,3,FALSE) &amp; " and " &amp; VLOOKUP(E1903,Flex_Target_Populations!$B$9:$H$2009,6,FALSE), VLOOKUP(E1903,Flex_Target_Populations!$B$9:$H$2009,2,FALSE)='Dropdown Selections'!$F$7, "LIS Levels: " &amp; VLOOKUP(E1903,Flex_Target_Populations!$B$9:$H$2009,3,FALSE) &amp; " and " &amp; VLOOKUP(E1903,Flex_Target_Populations!$B$9:$H$2009,4,FALSE) &amp; " beginning at "&amp; VLOOKUP(E1903,Flex_Target_Populations!$B$9:$H$2009,5,FALSE), VLOOKUP(E1903,Flex_Target_Populations!$B$9:$H$2009,2,FALSE)='Dropdown Selections'!$F$8,  "LIS Levels: " &amp; VLOOKUP(E1903,Flex_Target_Populations!$B$9:$H$2009,3,FALSE) &amp; " and " &amp; VLOOKUP(E1903,Flex_Target_Populations!$B$9:$H$2009,4,FALSE) &amp; " beginning at "&amp; VLOOKUP(E1903,Flex_Target_Populations!$B$9:$H$2009,5,FALSE) &amp; " and " &amp; VLOOKUP(E1903,Flex_Target_Populations!$B$9:$H$2009,6,FALSE))</f>
        <v/>
      </c>
      <c r="G1903" s="101"/>
      <c r="H1903" s="101"/>
      <c r="I1903" s="101"/>
      <c r="J1903" s="101"/>
      <c r="K1903" s="101"/>
      <c r="L1903" s="101"/>
      <c r="M1903" s="101"/>
      <c r="N1903" s="101"/>
      <c r="O1903" s="101"/>
      <c r="P1903" s="101"/>
      <c r="Q1903" s="104"/>
    </row>
    <row r="1904" spans="2:17">
      <c r="B1904" s="159"/>
      <c r="C1904" s="101"/>
      <c r="D1904" s="28" t="str" cm="1">
        <f t="array" ref="D1904">_xlfn.IFS(C1904="","",AND(LEFT(C1904,3)&lt;&gt;"CRC", LEFT(C1904,3)&lt;&gt;"DRC"),VLOOKUP(Flex_Summary!C1904,Flex_Benefits!$B$13:$D$2013,3,FALSE),LEFT(C1904,3)="CRC",VLOOKUP(Flex_Summary!C1904,Flex_Benefits!$I$13:$K$2013,3,FALSE)&amp;" for "&amp;VLOOKUP(Flex_Summary!C1904,Flex_Benefits!$I$13:$K$2013,2,FALSE),LEFT(C1904,3)="DRC",IF(VLOOKUP(C1904,Flex_Benefits!$N$13:$T$2013,6,FALSE)="",VLOOKUP(C1904,Flex_Benefits!$N$13:$T$2013,7,FALSE)&amp;"% Coinsurance","$"&amp;VLOOKUP(C1904,Flex_Benefits!$N$13:$T$2013,6,FALSE)&amp;" Copayments")&amp;" for "&amp;IF(VLOOKUP(C1904,Flex_Benefits!$N$13:$T$2013,2,FALSE)&lt;&gt;'Dropdown Selections'!$Q$3,VLOOKUP(C1904,Flex_Benefits!$N$13:$T$2013,2,FALSE),"all Part D drugs on tier(s) "&amp;VLOOKUP(C1904,Flex_Benefits!$N$13:$T$2013,3,FALSE))&amp;IF(VLOOKUP(C1904,Flex_Benefits!$N$13:$T$2013,4,FALSE)='Dropdown Selections'!$E$2," with a $"&amp;VLOOKUP(C1904,Flex_Benefits!$N$13:$T$2013,5,FALSE)&amp;" deductible",""))</f>
        <v/>
      </c>
      <c r="E1904" s="101"/>
      <c r="F1904" s="28" t="str" cm="1">
        <f t="array" ref="F1904">_xlfn.IFS(E1904="","",  VLOOKUP(E1904,Flex_Target_Populations!$B$9:$H$2009,2,FALSE)='Dropdown Selections'!$F$10, 'Dropdown Selections'!$F$10, VLOOKUP(E1904,Flex_Target_Populations!$B$9:$H$2009,2,FALSE)='Dropdown Selections'!$F$9,'Dropdown Selections'!$F$9, VLOOKUP(E1904,Flex_Target_Populations!$B$9:$H$2009,2,FALSE)='Dropdown Selections'!$F$3,"Enrollees with: " &amp;VLOOKUP(E1904,Flex_Target_Populations!$B$9:$H$2009,6,FALSE), VLOOKUP(E1904,Flex_Target_Populations!$B$9:$H$2009,2,FALSE)='Dropdown Selections'!$F$2, "LIS Levels: " &amp; VLOOKUP(E1904,Flex_Target_Populations!$B$9:$H$2009,3,FALSE), VLOOKUP(E1904,Flex_Target_Populations!$B$9:$H$2009,2,FALSE)='Dropdown Selections'!$F$4, VLOOKUP(E1904,Flex_Target_Populations!$B$9:$H$2009,4,FALSE) &amp; " beginning at " &amp; VLOOKUP(E1904,Flex_Target_Populations!$B$9:$H$2009,5,FALSE), VLOOKUP(E1904,Flex_Target_Populations!$B$9:$H$2009,2,FALSE)='Dropdown Selections'!$F$5, VLOOKUP(E1904,Flex_Target_Populations!$B$9:$H$2009,4,FALSE) &amp; " beginning at "&amp; VLOOKUP(E1904,Flex_Target_Populations!$B$9:$H$2009,5,FALSE) &amp; " and " &amp; VLOOKUP(E1904,Flex_Target_Populations!$B$9:$H$2009,6,FALSE), VLOOKUP(E1904,Flex_Target_Populations!$B$9:$H$2009,2,FALSE)='Dropdown Selections'!$F$6, "LIS Levels: " &amp; VLOOKUP(E1904,Flex_Target_Populations!$B$9:$H$2009,3,FALSE) &amp; " and " &amp; VLOOKUP(E1904,Flex_Target_Populations!$B$9:$H$2009,6,FALSE), VLOOKUP(E1904,Flex_Target_Populations!$B$9:$H$2009,2,FALSE)='Dropdown Selections'!$F$7, "LIS Levels: " &amp; VLOOKUP(E1904,Flex_Target_Populations!$B$9:$H$2009,3,FALSE) &amp; " and " &amp; VLOOKUP(E1904,Flex_Target_Populations!$B$9:$H$2009,4,FALSE) &amp; " beginning at "&amp; VLOOKUP(E1904,Flex_Target_Populations!$B$9:$H$2009,5,FALSE), VLOOKUP(E1904,Flex_Target_Populations!$B$9:$H$2009,2,FALSE)='Dropdown Selections'!$F$8,  "LIS Levels: " &amp; VLOOKUP(E1904,Flex_Target_Populations!$B$9:$H$2009,3,FALSE) &amp; " and " &amp; VLOOKUP(E1904,Flex_Target_Populations!$B$9:$H$2009,4,FALSE) &amp; " beginning at "&amp; VLOOKUP(E1904,Flex_Target_Populations!$B$9:$H$2009,5,FALSE) &amp; " and " &amp; VLOOKUP(E1904,Flex_Target_Populations!$B$9:$H$2009,6,FALSE))</f>
        <v/>
      </c>
      <c r="G1904" s="101"/>
      <c r="H1904" s="101"/>
      <c r="I1904" s="101"/>
      <c r="J1904" s="101"/>
      <c r="K1904" s="101"/>
      <c r="L1904" s="101"/>
      <c r="M1904" s="101"/>
      <c r="N1904" s="101"/>
      <c r="O1904" s="101"/>
      <c r="P1904" s="101"/>
      <c r="Q1904" s="104"/>
    </row>
    <row r="1905" spans="2:17">
      <c r="B1905" s="159"/>
      <c r="C1905" s="101"/>
      <c r="D1905" s="28" t="str" cm="1">
        <f t="array" ref="D1905">_xlfn.IFS(C1905="","",AND(LEFT(C1905,3)&lt;&gt;"CRC", LEFT(C1905,3)&lt;&gt;"DRC"),VLOOKUP(Flex_Summary!C1905,Flex_Benefits!$B$13:$D$2013,3,FALSE),LEFT(C1905,3)="CRC",VLOOKUP(Flex_Summary!C1905,Flex_Benefits!$I$13:$K$2013,3,FALSE)&amp;" for "&amp;VLOOKUP(Flex_Summary!C1905,Flex_Benefits!$I$13:$K$2013,2,FALSE),LEFT(C1905,3)="DRC",IF(VLOOKUP(C1905,Flex_Benefits!$N$13:$T$2013,6,FALSE)="",VLOOKUP(C1905,Flex_Benefits!$N$13:$T$2013,7,FALSE)&amp;"% Coinsurance","$"&amp;VLOOKUP(C1905,Flex_Benefits!$N$13:$T$2013,6,FALSE)&amp;" Copayments")&amp;" for "&amp;IF(VLOOKUP(C1905,Flex_Benefits!$N$13:$T$2013,2,FALSE)&lt;&gt;'Dropdown Selections'!$Q$3,VLOOKUP(C1905,Flex_Benefits!$N$13:$T$2013,2,FALSE),"all Part D drugs on tier(s) "&amp;VLOOKUP(C1905,Flex_Benefits!$N$13:$T$2013,3,FALSE))&amp;IF(VLOOKUP(C1905,Flex_Benefits!$N$13:$T$2013,4,FALSE)='Dropdown Selections'!$E$2," with a $"&amp;VLOOKUP(C1905,Flex_Benefits!$N$13:$T$2013,5,FALSE)&amp;" deductible",""))</f>
        <v/>
      </c>
      <c r="E1905" s="101"/>
      <c r="F1905" s="28" t="str" cm="1">
        <f t="array" ref="F1905">_xlfn.IFS(E1905="","",  VLOOKUP(E1905,Flex_Target_Populations!$B$9:$H$2009,2,FALSE)='Dropdown Selections'!$F$10, 'Dropdown Selections'!$F$10, VLOOKUP(E1905,Flex_Target_Populations!$B$9:$H$2009,2,FALSE)='Dropdown Selections'!$F$9,'Dropdown Selections'!$F$9, VLOOKUP(E1905,Flex_Target_Populations!$B$9:$H$2009,2,FALSE)='Dropdown Selections'!$F$3,"Enrollees with: " &amp;VLOOKUP(E1905,Flex_Target_Populations!$B$9:$H$2009,6,FALSE), VLOOKUP(E1905,Flex_Target_Populations!$B$9:$H$2009,2,FALSE)='Dropdown Selections'!$F$2, "LIS Levels: " &amp; VLOOKUP(E1905,Flex_Target_Populations!$B$9:$H$2009,3,FALSE), VLOOKUP(E1905,Flex_Target_Populations!$B$9:$H$2009,2,FALSE)='Dropdown Selections'!$F$4, VLOOKUP(E1905,Flex_Target_Populations!$B$9:$H$2009,4,FALSE) &amp; " beginning at " &amp; VLOOKUP(E1905,Flex_Target_Populations!$B$9:$H$2009,5,FALSE), VLOOKUP(E1905,Flex_Target_Populations!$B$9:$H$2009,2,FALSE)='Dropdown Selections'!$F$5, VLOOKUP(E1905,Flex_Target_Populations!$B$9:$H$2009,4,FALSE) &amp; " beginning at "&amp; VLOOKUP(E1905,Flex_Target_Populations!$B$9:$H$2009,5,FALSE) &amp; " and " &amp; VLOOKUP(E1905,Flex_Target_Populations!$B$9:$H$2009,6,FALSE), VLOOKUP(E1905,Flex_Target_Populations!$B$9:$H$2009,2,FALSE)='Dropdown Selections'!$F$6, "LIS Levels: " &amp; VLOOKUP(E1905,Flex_Target_Populations!$B$9:$H$2009,3,FALSE) &amp; " and " &amp; VLOOKUP(E1905,Flex_Target_Populations!$B$9:$H$2009,6,FALSE), VLOOKUP(E1905,Flex_Target_Populations!$B$9:$H$2009,2,FALSE)='Dropdown Selections'!$F$7, "LIS Levels: " &amp; VLOOKUP(E1905,Flex_Target_Populations!$B$9:$H$2009,3,FALSE) &amp; " and " &amp; VLOOKUP(E1905,Flex_Target_Populations!$B$9:$H$2009,4,FALSE) &amp; " beginning at "&amp; VLOOKUP(E1905,Flex_Target_Populations!$B$9:$H$2009,5,FALSE), VLOOKUP(E1905,Flex_Target_Populations!$B$9:$H$2009,2,FALSE)='Dropdown Selections'!$F$8,  "LIS Levels: " &amp; VLOOKUP(E1905,Flex_Target_Populations!$B$9:$H$2009,3,FALSE) &amp; " and " &amp; VLOOKUP(E1905,Flex_Target_Populations!$B$9:$H$2009,4,FALSE) &amp; " beginning at "&amp; VLOOKUP(E1905,Flex_Target_Populations!$B$9:$H$2009,5,FALSE) &amp; " and " &amp; VLOOKUP(E1905,Flex_Target_Populations!$B$9:$H$2009,6,FALSE))</f>
        <v/>
      </c>
      <c r="G1905" s="101"/>
      <c r="H1905" s="101"/>
      <c r="I1905" s="101"/>
      <c r="J1905" s="101"/>
      <c r="K1905" s="101"/>
      <c r="L1905" s="101"/>
      <c r="M1905" s="101"/>
      <c r="N1905" s="101"/>
      <c r="O1905" s="101"/>
      <c r="P1905" s="101"/>
      <c r="Q1905" s="104"/>
    </row>
    <row r="1906" spans="2:17">
      <c r="B1906" s="159"/>
      <c r="C1906" s="101"/>
      <c r="D1906" s="28" t="str" cm="1">
        <f t="array" ref="D1906">_xlfn.IFS(C1906="","",AND(LEFT(C1906,3)&lt;&gt;"CRC", LEFT(C1906,3)&lt;&gt;"DRC"),VLOOKUP(Flex_Summary!C1906,Flex_Benefits!$B$13:$D$2013,3,FALSE),LEFT(C1906,3)="CRC",VLOOKUP(Flex_Summary!C1906,Flex_Benefits!$I$13:$K$2013,3,FALSE)&amp;" for "&amp;VLOOKUP(Flex_Summary!C1906,Flex_Benefits!$I$13:$K$2013,2,FALSE),LEFT(C1906,3)="DRC",IF(VLOOKUP(C1906,Flex_Benefits!$N$13:$T$2013,6,FALSE)="",VLOOKUP(C1906,Flex_Benefits!$N$13:$T$2013,7,FALSE)&amp;"% Coinsurance","$"&amp;VLOOKUP(C1906,Flex_Benefits!$N$13:$T$2013,6,FALSE)&amp;" Copayments")&amp;" for "&amp;IF(VLOOKUP(C1906,Flex_Benefits!$N$13:$T$2013,2,FALSE)&lt;&gt;'Dropdown Selections'!$Q$3,VLOOKUP(C1906,Flex_Benefits!$N$13:$T$2013,2,FALSE),"all Part D drugs on tier(s) "&amp;VLOOKUP(C1906,Flex_Benefits!$N$13:$T$2013,3,FALSE))&amp;IF(VLOOKUP(C1906,Flex_Benefits!$N$13:$T$2013,4,FALSE)='Dropdown Selections'!$E$2," with a $"&amp;VLOOKUP(C1906,Flex_Benefits!$N$13:$T$2013,5,FALSE)&amp;" deductible",""))</f>
        <v/>
      </c>
      <c r="E1906" s="101"/>
      <c r="F1906" s="28" t="str" cm="1">
        <f t="array" ref="F1906">_xlfn.IFS(E1906="","",  VLOOKUP(E1906,Flex_Target_Populations!$B$9:$H$2009,2,FALSE)='Dropdown Selections'!$F$10, 'Dropdown Selections'!$F$10, VLOOKUP(E1906,Flex_Target_Populations!$B$9:$H$2009,2,FALSE)='Dropdown Selections'!$F$9,'Dropdown Selections'!$F$9, VLOOKUP(E1906,Flex_Target_Populations!$B$9:$H$2009,2,FALSE)='Dropdown Selections'!$F$3,"Enrollees with: " &amp;VLOOKUP(E1906,Flex_Target_Populations!$B$9:$H$2009,6,FALSE), VLOOKUP(E1906,Flex_Target_Populations!$B$9:$H$2009,2,FALSE)='Dropdown Selections'!$F$2, "LIS Levels: " &amp; VLOOKUP(E1906,Flex_Target_Populations!$B$9:$H$2009,3,FALSE), VLOOKUP(E1906,Flex_Target_Populations!$B$9:$H$2009,2,FALSE)='Dropdown Selections'!$F$4, VLOOKUP(E1906,Flex_Target_Populations!$B$9:$H$2009,4,FALSE) &amp; " beginning at " &amp; VLOOKUP(E1906,Flex_Target_Populations!$B$9:$H$2009,5,FALSE), VLOOKUP(E1906,Flex_Target_Populations!$B$9:$H$2009,2,FALSE)='Dropdown Selections'!$F$5, VLOOKUP(E1906,Flex_Target_Populations!$B$9:$H$2009,4,FALSE) &amp; " beginning at "&amp; VLOOKUP(E1906,Flex_Target_Populations!$B$9:$H$2009,5,FALSE) &amp; " and " &amp; VLOOKUP(E1906,Flex_Target_Populations!$B$9:$H$2009,6,FALSE), VLOOKUP(E1906,Flex_Target_Populations!$B$9:$H$2009,2,FALSE)='Dropdown Selections'!$F$6, "LIS Levels: " &amp; VLOOKUP(E1906,Flex_Target_Populations!$B$9:$H$2009,3,FALSE) &amp; " and " &amp; VLOOKUP(E1906,Flex_Target_Populations!$B$9:$H$2009,6,FALSE), VLOOKUP(E1906,Flex_Target_Populations!$B$9:$H$2009,2,FALSE)='Dropdown Selections'!$F$7, "LIS Levels: " &amp; VLOOKUP(E1906,Flex_Target_Populations!$B$9:$H$2009,3,FALSE) &amp; " and " &amp; VLOOKUP(E1906,Flex_Target_Populations!$B$9:$H$2009,4,FALSE) &amp; " beginning at "&amp; VLOOKUP(E1906,Flex_Target_Populations!$B$9:$H$2009,5,FALSE), VLOOKUP(E1906,Flex_Target_Populations!$B$9:$H$2009,2,FALSE)='Dropdown Selections'!$F$8,  "LIS Levels: " &amp; VLOOKUP(E1906,Flex_Target_Populations!$B$9:$H$2009,3,FALSE) &amp; " and " &amp; VLOOKUP(E1906,Flex_Target_Populations!$B$9:$H$2009,4,FALSE) &amp; " beginning at "&amp; VLOOKUP(E1906,Flex_Target_Populations!$B$9:$H$2009,5,FALSE) &amp; " and " &amp; VLOOKUP(E1906,Flex_Target_Populations!$B$9:$H$2009,6,FALSE))</f>
        <v/>
      </c>
      <c r="G1906" s="101"/>
      <c r="H1906" s="101"/>
      <c r="I1906" s="101"/>
      <c r="J1906" s="101"/>
      <c r="K1906" s="101"/>
      <c r="L1906" s="101"/>
      <c r="M1906" s="101"/>
      <c r="N1906" s="101"/>
      <c r="O1906" s="101"/>
      <c r="P1906" s="101"/>
      <c r="Q1906" s="104"/>
    </row>
    <row r="1907" spans="2:17">
      <c r="B1907" s="159"/>
      <c r="C1907" s="101"/>
      <c r="D1907" s="28" t="str" cm="1">
        <f t="array" ref="D1907">_xlfn.IFS(C1907="","",AND(LEFT(C1907,3)&lt;&gt;"CRC", LEFT(C1907,3)&lt;&gt;"DRC"),VLOOKUP(Flex_Summary!C1907,Flex_Benefits!$B$13:$D$2013,3,FALSE),LEFT(C1907,3)="CRC",VLOOKUP(Flex_Summary!C1907,Flex_Benefits!$I$13:$K$2013,3,FALSE)&amp;" for "&amp;VLOOKUP(Flex_Summary!C1907,Flex_Benefits!$I$13:$K$2013,2,FALSE),LEFT(C1907,3)="DRC",IF(VLOOKUP(C1907,Flex_Benefits!$N$13:$T$2013,6,FALSE)="",VLOOKUP(C1907,Flex_Benefits!$N$13:$T$2013,7,FALSE)&amp;"% Coinsurance","$"&amp;VLOOKUP(C1907,Flex_Benefits!$N$13:$T$2013,6,FALSE)&amp;" Copayments")&amp;" for "&amp;IF(VLOOKUP(C1907,Flex_Benefits!$N$13:$T$2013,2,FALSE)&lt;&gt;'Dropdown Selections'!$Q$3,VLOOKUP(C1907,Flex_Benefits!$N$13:$T$2013,2,FALSE),"all Part D drugs on tier(s) "&amp;VLOOKUP(C1907,Flex_Benefits!$N$13:$T$2013,3,FALSE))&amp;IF(VLOOKUP(C1907,Flex_Benefits!$N$13:$T$2013,4,FALSE)='Dropdown Selections'!$E$2," with a $"&amp;VLOOKUP(C1907,Flex_Benefits!$N$13:$T$2013,5,FALSE)&amp;" deductible",""))</f>
        <v/>
      </c>
      <c r="E1907" s="101"/>
      <c r="F1907" s="28" t="str" cm="1">
        <f t="array" ref="F1907">_xlfn.IFS(E1907="","",  VLOOKUP(E1907,Flex_Target_Populations!$B$9:$H$2009,2,FALSE)='Dropdown Selections'!$F$10, 'Dropdown Selections'!$F$10, VLOOKUP(E1907,Flex_Target_Populations!$B$9:$H$2009,2,FALSE)='Dropdown Selections'!$F$9,'Dropdown Selections'!$F$9, VLOOKUP(E1907,Flex_Target_Populations!$B$9:$H$2009,2,FALSE)='Dropdown Selections'!$F$3,"Enrollees with: " &amp;VLOOKUP(E1907,Flex_Target_Populations!$B$9:$H$2009,6,FALSE), VLOOKUP(E1907,Flex_Target_Populations!$B$9:$H$2009,2,FALSE)='Dropdown Selections'!$F$2, "LIS Levels: " &amp; VLOOKUP(E1907,Flex_Target_Populations!$B$9:$H$2009,3,FALSE), VLOOKUP(E1907,Flex_Target_Populations!$B$9:$H$2009,2,FALSE)='Dropdown Selections'!$F$4, VLOOKUP(E1907,Flex_Target_Populations!$B$9:$H$2009,4,FALSE) &amp; " beginning at " &amp; VLOOKUP(E1907,Flex_Target_Populations!$B$9:$H$2009,5,FALSE), VLOOKUP(E1907,Flex_Target_Populations!$B$9:$H$2009,2,FALSE)='Dropdown Selections'!$F$5, VLOOKUP(E1907,Flex_Target_Populations!$B$9:$H$2009,4,FALSE) &amp; " beginning at "&amp; VLOOKUP(E1907,Flex_Target_Populations!$B$9:$H$2009,5,FALSE) &amp; " and " &amp; VLOOKUP(E1907,Flex_Target_Populations!$B$9:$H$2009,6,FALSE), VLOOKUP(E1907,Flex_Target_Populations!$B$9:$H$2009,2,FALSE)='Dropdown Selections'!$F$6, "LIS Levels: " &amp; VLOOKUP(E1907,Flex_Target_Populations!$B$9:$H$2009,3,FALSE) &amp; " and " &amp; VLOOKUP(E1907,Flex_Target_Populations!$B$9:$H$2009,6,FALSE), VLOOKUP(E1907,Flex_Target_Populations!$B$9:$H$2009,2,FALSE)='Dropdown Selections'!$F$7, "LIS Levels: " &amp; VLOOKUP(E1907,Flex_Target_Populations!$B$9:$H$2009,3,FALSE) &amp; " and " &amp; VLOOKUP(E1907,Flex_Target_Populations!$B$9:$H$2009,4,FALSE) &amp; " beginning at "&amp; VLOOKUP(E1907,Flex_Target_Populations!$B$9:$H$2009,5,FALSE), VLOOKUP(E1907,Flex_Target_Populations!$B$9:$H$2009,2,FALSE)='Dropdown Selections'!$F$8,  "LIS Levels: " &amp; VLOOKUP(E1907,Flex_Target_Populations!$B$9:$H$2009,3,FALSE) &amp; " and " &amp; VLOOKUP(E1907,Flex_Target_Populations!$B$9:$H$2009,4,FALSE) &amp; " beginning at "&amp; VLOOKUP(E1907,Flex_Target_Populations!$B$9:$H$2009,5,FALSE) &amp; " and " &amp; VLOOKUP(E1907,Flex_Target_Populations!$B$9:$H$2009,6,FALSE))</f>
        <v/>
      </c>
      <c r="G1907" s="101"/>
      <c r="H1907" s="101"/>
      <c r="I1907" s="101"/>
      <c r="J1907" s="101"/>
      <c r="K1907" s="101"/>
      <c r="L1907" s="101"/>
      <c r="M1907" s="101"/>
      <c r="N1907" s="101"/>
      <c r="O1907" s="101"/>
      <c r="P1907" s="101"/>
      <c r="Q1907" s="104"/>
    </row>
    <row r="1908" spans="2:17">
      <c r="B1908" s="159"/>
      <c r="C1908" s="101"/>
      <c r="D1908" s="28" t="str" cm="1">
        <f t="array" ref="D1908">_xlfn.IFS(C1908="","",AND(LEFT(C1908,3)&lt;&gt;"CRC", LEFT(C1908,3)&lt;&gt;"DRC"),VLOOKUP(Flex_Summary!C1908,Flex_Benefits!$B$13:$D$2013,3,FALSE),LEFT(C1908,3)="CRC",VLOOKUP(Flex_Summary!C1908,Flex_Benefits!$I$13:$K$2013,3,FALSE)&amp;" for "&amp;VLOOKUP(Flex_Summary!C1908,Flex_Benefits!$I$13:$K$2013,2,FALSE),LEFT(C1908,3)="DRC",IF(VLOOKUP(C1908,Flex_Benefits!$N$13:$T$2013,6,FALSE)="",VLOOKUP(C1908,Flex_Benefits!$N$13:$T$2013,7,FALSE)&amp;"% Coinsurance","$"&amp;VLOOKUP(C1908,Flex_Benefits!$N$13:$T$2013,6,FALSE)&amp;" Copayments")&amp;" for "&amp;IF(VLOOKUP(C1908,Flex_Benefits!$N$13:$T$2013,2,FALSE)&lt;&gt;'Dropdown Selections'!$Q$3,VLOOKUP(C1908,Flex_Benefits!$N$13:$T$2013,2,FALSE),"all Part D drugs on tier(s) "&amp;VLOOKUP(C1908,Flex_Benefits!$N$13:$T$2013,3,FALSE))&amp;IF(VLOOKUP(C1908,Flex_Benefits!$N$13:$T$2013,4,FALSE)='Dropdown Selections'!$E$2," with a $"&amp;VLOOKUP(C1908,Flex_Benefits!$N$13:$T$2013,5,FALSE)&amp;" deductible",""))</f>
        <v/>
      </c>
      <c r="E1908" s="101"/>
      <c r="F1908" s="28" t="str" cm="1">
        <f t="array" ref="F1908">_xlfn.IFS(E1908="","",  VLOOKUP(E1908,Flex_Target_Populations!$B$9:$H$2009,2,FALSE)='Dropdown Selections'!$F$10, 'Dropdown Selections'!$F$10, VLOOKUP(E1908,Flex_Target_Populations!$B$9:$H$2009,2,FALSE)='Dropdown Selections'!$F$9,'Dropdown Selections'!$F$9, VLOOKUP(E1908,Flex_Target_Populations!$B$9:$H$2009,2,FALSE)='Dropdown Selections'!$F$3,"Enrollees with: " &amp;VLOOKUP(E1908,Flex_Target_Populations!$B$9:$H$2009,6,FALSE), VLOOKUP(E1908,Flex_Target_Populations!$B$9:$H$2009,2,FALSE)='Dropdown Selections'!$F$2, "LIS Levels: " &amp; VLOOKUP(E1908,Flex_Target_Populations!$B$9:$H$2009,3,FALSE), VLOOKUP(E1908,Flex_Target_Populations!$B$9:$H$2009,2,FALSE)='Dropdown Selections'!$F$4, VLOOKUP(E1908,Flex_Target_Populations!$B$9:$H$2009,4,FALSE) &amp; " beginning at " &amp; VLOOKUP(E1908,Flex_Target_Populations!$B$9:$H$2009,5,FALSE), VLOOKUP(E1908,Flex_Target_Populations!$B$9:$H$2009,2,FALSE)='Dropdown Selections'!$F$5, VLOOKUP(E1908,Flex_Target_Populations!$B$9:$H$2009,4,FALSE) &amp; " beginning at "&amp; VLOOKUP(E1908,Flex_Target_Populations!$B$9:$H$2009,5,FALSE) &amp; " and " &amp; VLOOKUP(E1908,Flex_Target_Populations!$B$9:$H$2009,6,FALSE), VLOOKUP(E1908,Flex_Target_Populations!$B$9:$H$2009,2,FALSE)='Dropdown Selections'!$F$6, "LIS Levels: " &amp; VLOOKUP(E1908,Flex_Target_Populations!$B$9:$H$2009,3,FALSE) &amp; " and " &amp; VLOOKUP(E1908,Flex_Target_Populations!$B$9:$H$2009,6,FALSE), VLOOKUP(E1908,Flex_Target_Populations!$B$9:$H$2009,2,FALSE)='Dropdown Selections'!$F$7, "LIS Levels: " &amp; VLOOKUP(E1908,Flex_Target_Populations!$B$9:$H$2009,3,FALSE) &amp; " and " &amp; VLOOKUP(E1908,Flex_Target_Populations!$B$9:$H$2009,4,FALSE) &amp; " beginning at "&amp; VLOOKUP(E1908,Flex_Target_Populations!$B$9:$H$2009,5,FALSE), VLOOKUP(E1908,Flex_Target_Populations!$B$9:$H$2009,2,FALSE)='Dropdown Selections'!$F$8,  "LIS Levels: " &amp; VLOOKUP(E1908,Flex_Target_Populations!$B$9:$H$2009,3,FALSE) &amp; " and " &amp; VLOOKUP(E1908,Flex_Target_Populations!$B$9:$H$2009,4,FALSE) &amp; " beginning at "&amp; VLOOKUP(E1908,Flex_Target_Populations!$B$9:$H$2009,5,FALSE) &amp; " and " &amp; VLOOKUP(E1908,Flex_Target_Populations!$B$9:$H$2009,6,FALSE))</f>
        <v/>
      </c>
      <c r="G1908" s="101"/>
      <c r="H1908" s="101"/>
      <c r="I1908" s="101"/>
      <c r="J1908" s="101"/>
      <c r="K1908" s="101"/>
      <c r="L1908" s="101"/>
      <c r="M1908" s="101"/>
      <c r="N1908" s="101"/>
      <c r="O1908" s="101"/>
      <c r="P1908" s="101"/>
      <c r="Q1908" s="104"/>
    </row>
    <row r="1909" spans="2:17">
      <c r="B1909" s="159"/>
      <c r="C1909" s="101"/>
      <c r="D1909" s="28" t="str" cm="1">
        <f t="array" ref="D1909">_xlfn.IFS(C1909="","",AND(LEFT(C1909,3)&lt;&gt;"CRC", LEFT(C1909,3)&lt;&gt;"DRC"),VLOOKUP(Flex_Summary!C1909,Flex_Benefits!$B$13:$D$2013,3,FALSE),LEFT(C1909,3)="CRC",VLOOKUP(Flex_Summary!C1909,Flex_Benefits!$I$13:$K$2013,3,FALSE)&amp;" for "&amp;VLOOKUP(Flex_Summary!C1909,Flex_Benefits!$I$13:$K$2013,2,FALSE),LEFT(C1909,3)="DRC",IF(VLOOKUP(C1909,Flex_Benefits!$N$13:$T$2013,6,FALSE)="",VLOOKUP(C1909,Flex_Benefits!$N$13:$T$2013,7,FALSE)&amp;"% Coinsurance","$"&amp;VLOOKUP(C1909,Flex_Benefits!$N$13:$T$2013,6,FALSE)&amp;" Copayments")&amp;" for "&amp;IF(VLOOKUP(C1909,Flex_Benefits!$N$13:$T$2013,2,FALSE)&lt;&gt;'Dropdown Selections'!$Q$3,VLOOKUP(C1909,Flex_Benefits!$N$13:$T$2013,2,FALSE),"all Part D drugs on tier(s) "&amp;VLOOKUP(C1909,Flex_Benefits!$N$13:$T$2013,3,FALSE))&amp;IF(VLOOKUP(C1909,Flex_Benefits!$N$13:$T$2013,4,FALSE)='Dropdown Selections'!$E$2," with a $"&amp;VLOOKUP(C1909,Flex_Benefits!$N$13:$T$2013,5,FALSE)&amp;" deductible",""))</f>
        <v/>
      </c>
      <c r="E1909" s="101"/>
      <c r="F1909" s="28" t="str" cm="1">
        <f t="array" ref="F1909">_xlfn.IFS(E1909="","",  VLOOKUP(E1909,Flex_Target_Populations!$B$9:$H$2009,2,FALSE)='Dropdown Selections'!$F$10, 'Dropdown Selections'!$F$10, VLOOKUP(E1909,Flex_Target_Populations!$B$9:$H$2009,2,FALSE)='Dropdown Selections'!$F$9,'Dropdown Selections'!$F$9, VLOOKUP(E1909,Flex_Target_Populations!$B$9:$H$2009,2,FALSE)='Dropdown Selections'!$F$3,"Enrollees with: " &amp;VLOOKUP(E1909,Flex_Target_Populations!$B$9:$H$2009,6,FALSE), VLOOKUP(E1909,Flex_Target_Populations!$B$9:$H$2009,2,FALSE)='Dropdown Selections'!$F$2, "LIS Levels: " &amp; VLOOKUP(E1909,Flex_Target_Populations!$B$9:$H$2009,3,FALSE), VLOOKUP(E1909,Flex_Target_Populations!$B$9:$H$2009,2,FALSE)='Dropdown Selections'!$F$4, VLOOKUP(E1909,Flex_Target_Populations!$B$9:$H$2009,4,FALSE) &amp; " beginning at " &amp; VLOOKUP(E1909,Flex_Target_Populations!$B$9:$H$2009,5,FALSE), VLOOKUP(E1909,Flex_Target_Populations!$B$9:$H$2009,2,FALSE)='Dropdown Selections'!$F$5, VLOOKUP(E1909,Flex_Target_Populations!$B$9:$H$2009,4,FALSE) &amp; " beginning at "&amp; VLOOKUP(E1909,Flex_Target_Populations!$B$9:$H$2009,5,FALSE) &amp; " and " &amp; VLOOKUP(E1909,Flex_Target_Populations!$B$9:$H$2009,6,FALSE), VLOOKUP(E1909,Flex_Target_Populations!$B$9:$H$2009,2,FALSE)='Dropdown Selections'!$F$6, "LIS Levels: " &amp; VLOOKUP(E1909,Flex_Target_Populations!$B$9:$H$2009,3,FALSE) &amp; " and " &amp; VLOOKUP(E1909,Flex_Target_Populations!$B$9:$H$2009,6,FALSE), VLOOKUP(E1909,Flex_Target_Populations!$B$9:$H$2009,2,FALSE)='Dropdown Selections'!$F$7, "LIS Levels: " &amp; VLOOKUP(E1909,Flex_Target_Populations!$B$9:$H$2009,3,FALSE) &amp; " and " &amp; VLOOKUP(E1909,Flex_Target_Populations!$B$9:$H$2009,4,FALSE) &amp; " beginning at "&amp; VLOOKUP(E1909,Flex_Target_Populations!$B$9:$H$2009,5,FALSE), VLOOKUP(E1909,Flex_Target_Populations!$B$9:$H$2009,2,FALSE)='Dropdown Selections'!$F$8,  "LIS Levels: " &amp; VLOOKUP(E1909,Flex_Target_Populations!$B$9:$H$2009,3,FALSE) &amp; " and " &amp; VLOOKUP(E1909,Flex_Target_Populations!$B$9:$H$2009,4,FALSE) &amp; " beginning at "&amp; VLOOKUP(E1909,Flex_Target_Populations!$B$9:$H$2009,5,FALSE) &amp; " and " &amp; VLOOKUP(E1909,Flex_Target_Populations!$B$9:$H$2009,6,FALSE))</f>
        <v/>
      </c>
      <c r="G1909" s="101"/>
      <c r="H1909" s="101"/>
      <c r="I1909" s="101"/>
      <c r="J1909" s="101"/>
      <c r="K1909" s="101"/>
      <c r="L1909" s="101"/>
      <c r="M1909" s="101"/>
      <c r="N1909" s="101"/>
      <c r="O1909" s="101"/>
      <c r="P1909" s="101"/>
      <c r="Q1909" s="104"/>
    </row>
    <row r="1910" spans="2:17">
      <c r="B1910" s="159"/>
      <c r="C1910" s="101"/>
      <c r="D1910" s="28" t="str" cm="1">
        <f t="array" ref="D1910">_xlfn.IFS(C1910="","",AND(LEFT(C1910,3)&lt;&gt;"CRC", LEFT(C1910,3)&lt;&gt;"DRC"),VLOOKUP(Flex_Summary!C1910,Flex_Benefits!$B$13:$D$2013,3,FALSE),LEFT(C1910,3)="CRC",VLOOKUP(Flex_Summary!C1910,Flex_Benefits!$I$13:$K$2013,3,FALSE)&amp;" for "&amp;VLOOKUP(Flex_Summary!C1910,Flex_Benefits!$I$13:$K$2013,2,FALSE),LEFT(C1910,3)="DRC",IF(VLOOKUP(C1910,Flex_Benefits!$N$13:$T$2013,6,FALSE)="",VLOOKUP(C1910,Flex_Benefits!$N$13:$T$2013,7,FALSE)&amp;"% Coinsurance","$"&amp;VLOOKUP(C1910,Flex_Benefits!$N$13:$T$2013,6,FALSE)&amp;" Copayments")&amp;" for "&amp;IF(VLOOKUP(C1910,Flex_Benefits!$N$13:$T$2013,2,FALSE)&lt;&gt;'Dropdown Selections'!$Q$3,VLOOKUP(C1910,Flex_Benefits!$N$13:$T$2013,2,FALSE),"all Part D drugs on tier(s) "&amp;VLOOKUP(C1910,Flex_Benefits!$N$13:$T$2013,3,FALSE))&amp;IF(VLOOKUP(C1910,Flex_Benefits!$N$13:$T$2013,4,FALSE)='Dropdown Selections'!$E$2," with a $"&amp;VLOOKUP(C1910,Flex_Benefits!$N$13:$T$2013,5,FALSE)&amp;" deductible",""))</f>
        <v/>
      </c>
      <c r="E1910" s="101"/>
      <c r="F1910" s="28" t="str" cm="1">
        <f t="array" ref="F1910">_xlfn.IFS(E1910="","",  VLOOKUP(E1910,Flex_Target_Populations!$B$9:$H$2009,2,FALSE)='Dropdown Selections'!$F$10, 'Dropdown Selections'!$F$10, VLOOKUP(E1910,Flex_Target_Populations!$B$9:$H$2009,2,FALSE)='Dropdown Selections'!$F$9,'Dropdown Selections'!$F$9, VLOOKUP(E1910,Flex_Target_Populations!$B$9:$H$2009,2,FALSE)='Dropdown Selections'!$F$3,"Enrollees with: " &amp;VLOOKUP(E1910,Flex_Target_Populations!$B$9:$H$2009,6,FALSE), VLOOKUP(E1910,Flex_Target_Populations!$B$9:$H$2009,2,FALSE)='Dropdown Selections'!$F$2, "LIS Levels: " &amp; VLOOKUP(E1910,Flex_Target_Populations!$B$9:$H$2009,3,FALSE), VLOOKUP(E1910,Flex_Target_Populations!$B$9:$H$2009,2,FALSE)='Dropdown Selections'!$F$4, VLOOKUP(E1910,Flex_Target_Populations!$B$9:$H$2009,4,FALSE) &amp; " beginning at " &amp; VLOOKUP(E1910,Flex_Target_Populations!$B$9:$H$2009,5,FALSE), VLOOKUP(E1910,Flex_Target_Populations!$B$9:$H$2009,2,FALSE)='Dropdown Selections'!$F$5, VLOOKUP(E1910,Flex_Target_Populations!$B$9:$H$2009,4,FALSE) &amp; " beginning at "&amp; VLOOKUP(E1910,Flex_Target_Populations!$B$9:$H$2009,5,FALSE) &amp; " and " &amp; VLOOKUP(E1910,Flex_Target_Populations!$B$9:$H$2009,6,FALSE), VLOOKUP(E1910,Flex_Target_Populations!$B$9:$H$2009,2,FALSE)='Dropdown Selections'!$F$6, "LIS Levels: " &amp; VLOOKUP(E1910,Flex_Target_Populations!$B$9:$H$2009,3,FALSE) &amp; " and " &amp; VLOOKUP(E1910,Flex_Target_Populations!$B$9:$H$2009,6,FALSE), VLOOKUP(E1910,Flex_Target_Populations!$B$9:$H$2009,2,FALSE)='Dropdown Selections'!$F$7, "LIS Levels: " &amp; VLOOKUP(E1910,Flex_Target_Populations!$B$9:$H$2009,3,FALSE) &amp; " and " &amp; VLOOKUP(E1910,Flex_Target_Populations!$B$9:$H$2009,4,FALSE) &amp; " beginning at "&amp; VLOOKUP(E1910,Flex_Target_Populations!$B$9:$H$2009,5,FALSE), VLOOKUP(E1910,Flex_Target_Populations!$B$9:$H$2009,2,FALSE)='Dropdown Selections'!$F$8,  "LIS Levels: " &amp; VLOOKUP(E1910,Flex_Target_Populations!$B$9:$H$2009,3,FALSE) &amp; " and " &amp; VLOOKUP(E1910,Flex_Target_Populations!$B$9:$H$2009,4,FALSE) &amp; " beginning at "&amp; VLOOKUP(E1910,Flex_Target_Populations!$B$9:$H$2009,5,FALSE) &amp; " and " &amp; VLOOKUP(E1910,Flex_Target_Populations!$B$9:$H$2009,6,FALSE))</f>
        <v/>
      </c>
      <c r="G1910" s="101"/>
      <c r="H1910" s="101"/>
      <c r="I1910" s="101"/>
      <c r="J1910" s="101"/>
      <c r="K1910" s="101"/>
      <c r="L1910" s="101"/>
      <c r="M1910" s="101"/>
      <c r="N1910" s="101"/>
      <c r="O1910" s="101"/>
      <c r="P1910" s="101"/>
      <c r="Q1910" s="104"/>
    </row>
    <row r="1911" spans="2:17">
      <c r="B1911" s="159"/>
      <c r="C1911" s="101"/>
      <c r="D1911" s="28" t="str" cm="1">
        <f t="array" ref="D1911">_xlfn.IFS(C1911="","",AND(LEFT(C1911,3)&lt;&gt;"CRC", LEFT(C1911,3)&lt;&gt;"DRC"),VLOOKUP(Flex_Summary!C1911,Flex_Benefits!$B$13:$D$2013,3,FALSE),LEFT(C1911,3)="CRC",VLOOKUP(Flex_Summary!C1911,Flex_Benefits!$I$13:$K$2013,3,FALSE)&amp;" for "&amp;VLOOKUP(Flex_Summary!C1911,Flex_Benefits!$I$13:$K$2013,2,FALSE),LEFT(C1911,3)="DRC",IF(VLOOKUP(C1911,Flex_Benefits!$N$13:$T$2013,6,FALSE)="",VLOOKUP(C1911,Flex_Benefits!$N$13:$T$2013,7,FALSE)&amp;"% Coinsurance","$"&amp;VLOOKUP(C1911,Flex_Benefits!$N$13:$T$2013,6,FALSE)&amp;" Copayments")&amp;" for "&amp;IF(VLOOKUP(C1911,Flex_Benefits!$N$13:$T$2013,2,FALSE)&lt;&gt;'Dropdown Selections'!$Q$3,VLOOKUP(C1911,Flex_Benefits!$N$13:$T$2013,2,FALSE),"all Part D drugs on tier(s) "&amp;VLOOKUP(C1911,Flex_Benefits!$N$13:$T$2013,3,FALSE))&amp;IF(VLOOKUP(C1911,Flex_Benefits!$N$13:$T$2013,4,FALSE)='Dropdown Selections'!$E$2," with a $"&amp;VLOOKUP(C1911,Flex_Benefits!$N$13:$T$2013,5,FALSE)&amp;" deductible",""))</f>
        <v/>
      </c>
      <c r="E1911" s="101"/>
      <c r="F1911" s="28" t="str" cm="1">
        <f t="array" ref="F1911">_xlfn.IFS(E1911="","",  VLOOKUP(E1911,Flex_Target_Populations!$B$9:$H$2009,2,FALSE)='Dropdown Selections'!$F$10, 'Dropdown Selections'!$F$10, VLOOKUP(E1911,Flex_Target_Populations!$B$9:$H$2009,2,FALSE)='Dropdown Selections'!$F$9,'Dropdown Selections'!$F$9, VLOOKUP(E1911,Flex_Target_Populations!$B$9:$H$2009,2,FALSE)='Dropdown Selections'!$F$3,"Enrollees with: " &amp;VLOOKUP(E1911,Flex_Target_Populations!$B$9:$H$2009,6,FALSE), VLOOKUP(E1911,Flex_Target_Populations!$B$9:$H$2009,2,FALSE)='Dropdown Selections'!$F$2, "LIS Levels: " &amp; VLOOKUP(E1911,Flex_Target_Populations!$B$9:$H$2009,3,FALSE), VLOOKUP(E1911,Flex_Target_Populations!$B$9:$H$2009,2,FALSE)='Dropdown Selections'!$F$4, VLOOKUP(E1911,Flex_Target_Populations!$B$9:$H$2009,4,FALSE) &amp; " beginning at " &amp; VLOOKUP(E1911,Flex_Target_Populations!$B$9:$H$2009,5,FALSE), VLOOKUP(E1911,Flex_Target_Populations!$B$9:$H$2009,2,FALSE)='Dropdown Selections'!$F$5, VLOOKUP(E1911,Flex_Target_Populations!$B$9:$H$2009,4,FALSE) &amp; " beginning at "&amp; VLOOKUP(E1911,Flex_Target_Populations!$B$9:$H$2009,5,FALSE) &amp; " and " &amp; VLOOKUP(E1911,Flex_Target_Populations!$B$9:$H$2009,6,FALSE), VLOOKUP(E1911,Flex_Target_Populations!$B$9:$H$2009,2,FALSE)='Dropdown Selections'!$F$6, "LIS Levels: " &amp; VLOOKUP(E1911,Flex_Target_Populations!$B$9:$H$2009,3,FALSE) &amp; " and " &amp; VLOOKUP(E1911,Flex_Target_Populations!$B$9:$H$2009,6,FALSE), VLOOKUP(E1911,Flex_Target_Populations!$B$9:$H$2009,2,FALSE)='Dropdown Selections'!$F$7, "LIS Levels: " &amp; VLOOKUP(E1911,Flex_Target_Populations!$B$9:$H$2009,3,FALSE) &amp; " and " &amp; VLOOKUP(E1911,Flex_Target_Populations!$B$9:$H$2009,4,FALSE) &amp; " beginning at "&amp; VLOOKUP(E1911,Flex_Target_Populations!$B$9:$H$2009,5,FALSE), VLOOKUP(E1911,Flex_Target_Populations!$B$9:$H$2009,2,FALSE)='Dropdown Selections'!$F$8,  "LIS Levels: " &amp; VLOOKUP(E1911,Flex_Target_Populations!$B$9:$H$2009,3,FALSE) &amp; " and " &amp; VLOOKUP(E1911,Flex_Target_Populations!$B$9:$H$2009,4,FALSE) &amp; " beginning at "&amp; VLOOKUP(E1911,Flex_Target_Populations!$B$9:$H$2009,5,FALSE) &amp; " and " &amp; VLOOKUP(E1911,Flex_Target_Populations!$B$9:$H$2009,6,FALSE))</f>
        <v/>
      </c>
      <c r="G1911" s="101"/>
      <c r="H1911" s="101"/>
      <c r="I1911" s="101"/>
      <c r="J1911" s="101"/>
      <c r="K1911" s="101"/>
      <c r="L1911" s="101"/>
      <c r="M1911" s="101"/>
      <c r="N1911" s="101"/>
      <c r="O1911" s="101"/>
      <c r="P1911" s="101"/>
      <c r="Q1911" s="104"/>
    </row>
    <row r="1912" spans="2:17">
      <c r="B1912" s="159"/>
      <c r="C1912" s="101"/>
      <c r="D1912" s="28" t="str" cm="1">
        <f t="array" ref="D1912">_xlfn.IFS(C1912="","",AND(LEFT(C1912,3)&lt;&gt;"CRC", LEFT(C1912,3)&lt;&gt;"DRC"),VLOOKUP(Flex_Summary!C1912,Flex_Benefits!$B$13:$D$2013,3,FALSE),LEFT(C1912,3)="CRC",VLOOKUP(Flex_Summary!C1912,Flex_Benefits!$I$13:$K$2013,3,FALSE)&amp;" for "&amp;VLOOKUP(Flex_Summary!C1912,Flex_Benefits!$I$13:$K$2013,2,FALSE),LEFT(C1912,3)="DRC",IF(VLOOKUP(C1912,Flex_Benefits!$N$13:$T$2013,6,FALSE)="",VLOOKUP(C1912,Flex_Benefits!$N$13:$T$2013,7,FALSE)&amp;"% Coinsurance","$"&amp;VLOOKUP(C1912,Flex_Benefits!$N$13:$T$2013,6,FALSE)&amp;" Copayments")&amp;" for "&amp;IF(VLOOKUP(C1912,Flex_Benefits!$N$13:$T$2013,2,FALSE)&lt;&gt;'Dropdown Selections'!$Q$3,VLOOKUP(C1912,Flex_Benefits!$N$13:$T$2013,2,FALSE),"all Part D drugs on tier(s) "&amp;VLOOKUP(C1912,Flex_Benefits!$N$13:$T$2013,3,FALSE))&amp;IF(VLOOKUP(C1912,Flex_Benefits!$N$13:$T$2013,4,FALSE)='Dropdown Selections'!$E$2," with a $"&amp;VLOOKUP(C1912,Flex_Benefits!$N$13:$T$2013,5,FALSE)&amp;" deductible",""))</f>
        <v/>
      </c>
      <c r="E1912" s="101"/>
      <c r="F1912" s="28" t="str" cm="1">
        <f t="array" ref="F1912">_xlfn.IFS(E1912="","",  VLOOKUP(E1912,Flex_Target_Populations!$B$9:$H$2009,2,FALSE)='Dropdown Selections'!$F$10, 'Dropdown Selections'!$F$10, VLOOKUP(E1912,Flex_Target_Populations!$B$9:$H$2009,2,FALSE)='Dropdown Selections'!$F$9,'Dropdown Selections'!$F$9, VLOOKUP(E1912,Flex_Target_Populations!$B$9:$H$2009,2,FALSE)='Dropdown Selections'!$F$3,"Enrollees with: " &amp;VLOOKUP(E1912,Flex_Target_Populations!$B$9:$H$2009,6,FALSE), VLOOKUP(E1912,Flex_Target_Populations!$B$9:$H$2009,2,FALSE)='Dropdown Selections'!$F$2, "LIS Levels: " &amp; VLOOKUP(E1912,Flex_Target_Populations!$B$9:$H$2009,3,FALSE), VLOOKUP(E1912,Flex_Target_Populations!$B$9:$H$2009,2,FALSE)='Dropdown Selections'!$F$4, VLOOKUP(E1912,Flex_Target_Populations!$B$9:$H$2009,4,FALSE) &amp; " beginning at " &amp; VLOOKUP(E1912,Flex_Target_Populations!$B$9:$H$2009,5,FALSE), VLOOKUP(E1912,Flex_Target_Populations!$B$9:$H$2009,2,FALSE)='Dropdown Selections'!$F$5, VLOOKUP(E1912,Flex_Target_Populations!$B$9:$H$2009,4,FALSE) &amp; " beginning at "&amp; VLOOKUP(E1912,Flex_Target_Populations!$B$9:$H$2009,5,FALSE) &amp; " and " &amp; VLOOKUP(E1912,Flex_Target_Populations!$B$9:$H$2009,6,FALSE), VLOOKUP(E1912,Flex_Target_Populations!$B$9:$H$2009,2,FALSE)='Dropdown Selections'!$F$6, "LIS Levels: " &amp; VLOOKUP(E1912,Flex_Target_Populations!$B$9:$H$2009,3,FALSE) &amp; " and " &amp; VLOOKUP(E1912,Flex_Target_Populations!$B$9:$H$2009,6,FALSE), VLOOKUP(E1912,Flex_Target_Populations!$B$9:$H$2009,2,FALSE)='Dropdown Selections'!$F$7, "LIS Levels: " &amp; VLOOKUP(E1912,Flex_Target_Populations!$B$9:$H$2009,3,FALSE) &amp; " and " &amp; VLOOKUP(E1912,Flex_Target_Populations!$B$9:$H$2009,4,FALSE) &amp; " beginning at "&amp; VLOOKUP(E1912,Flex_Target_Populations!$B$9:$H$2009,5,FALSE), VLOOKUP(E1912,Flex_Target_Populations!$B$9:$H$2009,2,FALSE)='Dropdown Selections'!$F$8,  "LIS Levels: " &amp; VLOOKUP(E1912,Flex_Target_Populations!$B$9:$H$2009,3,FALSE) &amp; " and " &amp; VLOOKUP(E1912,Flex_Target_Populations!$B$9:$H$2009,4,FALSE) &amp; " beginning at "&amp; VLOOKUP(E1912,Flex_Target_Populations!$B$9:$H$2009,5,FALSE) &amp; " and " &amp; VLOOKUP(E1912,Flex_Target_Populations!$B$9:$H$2009,6,FALSE))</f>
        <v/>
      </c>
      <c r="G1912" s="101"/>
      <c r="H1912" s="101"/>
      <c r="I1912" s="101"/>
      <c r="J1912" s="101"/>
      <c r="K1912" s="101"/>
      <c r="L1912" s="101"/>
      <c r="M1912" s="101"/>
      <c r="N1912" s="101"/>
      <c r="O1912" s="101"/>
      <c r="P1912" s="101"/>
      <c r="Q1912" s="104"/>
    </row>
    <row r="1913" spans="2:17">
      <c r="B1913" s="159"/>
      <c r="C1913" s="101"/>
      <c r="D1913" s="28" t="str" cm="1">
        <f t="array" ref="D1913">_xlfn.IFS(C1913="","",AND(LEFT(C1913,3)&lt;&gt;"CRC", LEFT(C1913,3)&lt;&gt;"DRC"),VLOOKUP(Flex_Summary!C1913,Flex_Benefits!$B$13:$D$2013,3,FALSE),LEFT(C1913,3)="CRC",VLOOKUP(Flex_Summary!C1913,Flex_Benefits!$I$13:$K$2013,3,FALSE)&amp;" for "&amp;VLOOKUP(Flex_Summary!C1913,Flex_Benefits!$I$13:$K$2013,2,FALSE),LEFT(C1913,3)="DRC",IF(VLOOKUP(C1913,Flex_Benefits!$N$13:$T$2013,6,FALSE)="",VLOOKUP(C1913,Flex_Benefits!$N$13:$T$2013,7,FALSE)&amp;"% Coinsurance","$"&amp;VLOOKUP(C1913,Flex_Benefits!$N$13:$T$2013,6,FALSE)&amp;" Copayments")&amp;" for "&amp;IF(VLOOKUP(C1913,Flex_Benefits!$N$13:$T$2013,2,FALSE)&lt;&gt;'Dropdown Selections'!$Q$3,VLOOKUP(C1913,Flex_Benefits!$N$13:$T$2013,2,FALSE),"all Part D drugs on tier(s) "&amp;VLOOKUP(C1913,Flex_Benefits!$N$13:$T$2013,3,FALSE))&amp;IF(VLOOKUP(C1913,Flex_Benefits!$N$13:$T$2013,4,FALSE)='Dropdown Selections'!$E$2," with a $"&amp;VLOOKUP(C1913,Flex_Benefits!$N$13:$T$2013,5,FALSE)&amp;" deductible",""))</f>
        <v/>
      </c>
      <c r="E1913" s="101"/>
      <c r="F1913" s="28" t="str" cm="1">
        <f t="array" ref="F1913">_xlfn.IFS(E1913="","",  VLOOKUP(E1913,Flex_Target_Populations!$B$9:$H$2009,2,FALSE)='Dropdown Selections'!$F$10, 'Dropdown Selections'!$F$10, VLOOKUP(E1913,Flex_Target_Populations!$B$9:$H$2009,2,FALSE)='Dropdown Selections'!$F$9,'Dropdown Selections'!$F$9, VLOOKUP(E1913,Flex_Target_Populations!$B$9:$H$2009,2,FALSE)='Dropdown Selections'!$F$3,"Enrollees with: " &amp;VLOOKUP(E1913,Flex_Target_Populations!$B$9:$H$2009,6,FALSE), VLOOKUP(E1913,Flex_Target_Populations!$B$9:$H$2009,2,FALSE)='Dropdown Selections'!$F$2, "LIS Levels: " &amp; VLOOKUP(E1913,Flex_Target_Populations!$B$9:$H$2009,3,FALSE), VLOOKUP(E1913,Flex_Target_Populations!$B$9:$H$2009,2,FALSE)='Dropdown Selections'!$F$4, VLOOKUP(E1913,Flex_Target_Populations!$B$9:$H$2009,4,FALSE) &amp; " beginning at " &amp; VLOOKUP(E1913,Flex_Target_Populations!$B$9:$H$2009,5,FALSE), VLOOKUP(E1913,Flex_Target_Populations!$B$9:$H$2009,2,FALSE)='Dropdown Selections'!$F$5, VLOOKUP(E1913,Flex_Target_Populations!$B$9:$H$2009,4,FALSE) &amp; " beginning at "&amp; VLOOKUP(E1913,Flex_Target_Populations!$B$9:$H$2009,5,FALSE) &amp; " and " &amp; VLOOKUP(E1913,Flex_Target_Populations!$B$9:$H$2009,6,FALSE), VLOOKUP(E1913,Flex_Target_Populations!$B$9:$H$2009,2,FALSE)='Dropdown Selections'!$F$6, "LIS Levels: " &amp; VLOOKUP(E1913,Flex_Target_Populations!$B$9:$H$2009,3,FALSE) &amp; " and " &amp; VLOOKUP(E1913,Flex_Target_Populations!$B$9:$H$2009,6,FALSE), VLOOKUP(E1913,Flex_Target_Populations!$B$9:$H$2009,2,FALSE)='Dropdown Selections'!$F$7, "LIS Levels: " &amp; VLOOKUP(E1913,Flex_Target_Populations!$B$9:$H$2009,3,FALSE) &amp; " and " &amp; VLOOKUP(E1913,Flex_Target_Populations!$B$9:$H$2009,4,FALSE) &amp; " beginning at "&amp; VLOOKUP(E1913,Flex_Target_Populations!$B$9:$H$2009,5,FALSE), VLOOKUP(E1913,Flex_Target_Populations!$B$9:$H$2009,2,FALSE)='Dropdown Selections'!$F$8,  "LIS Levels: " &amp; VLOOKUP(E1913,Flex_Target_Populations!$B$9:$H$2009,3,FALSE) &amp; " and " &amp; VLOOKUP(E1913,Flex_Target_Populations!$B$9:$H$2009,4,FALSE) &amp; " beginning at "&amp; VLOOKUP(E1913,Flex_Target_Populations!$B$9:$H$2009,5,FALSE) &amp; " and " &amp; VLOOKUP(E1913,Flex_Target_Populations!$B$9:$H$2009,6,FALSE))</f>
        <v/>
      </c>
      <c r="G1913" s="101"/>
      <c r="H1913" s="101"/>
      <c r="I1913" s="101"/>
      <c r="J1913" s="101"/>
      <c r="K1913" s="101"/>
      <c r="L1913" s="101"/>
      <c r="M1913" s="101"/>
      <c r="N1913" s="101"/>
      <c r="O1913" s="101"/>
      <c r="P1913" s="101"/>
      <c r="Q1913" s="104"/>
    </row>
    <row r="1914" spans="2:17">
      <c r="B1914" s="159"/>
      <c r="C1914" s="101"/>
      <c r="D1914" s="28" t="str" cm="1">
        <f t="array" ref="D1914">_xlfn.IFS(C1914="","",AND(LEFT(C1914,3)&lt;&gt;"CRC", LEFT(C1914,3)&lt;&gt;"DRC"),VLOOKUP(Flex_Summary!C1914,Flex_Benefits!$B$13:$D$2013,3,FALSE),LEFT(C1914,3)="CRC",VLOOKUP(Flex_Summary!C1914,Flex_Benefits!$I$13:$K$2013,3,FALSE)&amp;" for "&amp;VLOOKUP(Flex_Summary!C1914,Flex_Benefits!$I$13:$K$2013,2,FALSE),LEFT(C1914,3)="DRC",IF(VLOOKUP(C1914,Flex_Benefits!$N$13:$T$2013,6,FALSE)="",VLOOKUP(C1914,Flex_Benefits!$N$13:$T$2013,7,FALSE)&amp;"% Coinsurance","$"&amp;VLOOKUP(C1914,Flex_Benefits!$N$13:$T$2013,6,FALSE)&amp;" Copayments")&amp;" for "&amp;IF(VLOOKUP(C1914,Flex_Benefits!$N$13:$T$2013,2,FALSE)&lt;&gt;'Dropdown Selections'!$Q$3,VLOOKUP(C1914,Flex_Benefits!$N$13:$T$2013,2,FALSE),"all Part D drugs on tier(s) "&amp;VLOOKUP(C1914,Flex_Benefits!$N$13:$T$2013,3,FALSE))&amp;IF(VLOOKUP(C1914,Flex_Benefits!$N$13:$T$2013,4,FALSE)='Dropdown Selections'!$E$2," with a $"&amp;VLOOKUP(C1914,Flex_Benefits!$N$13:$T$2013,5,FALSE)&amp;" deductible",""))</f>
        <v/>
      </c>
      <c r="E1914" s="101"/>
      <c r="F1914" s="28" t="str" cm="1">
        <f t="array" ref="F1914">_xlfn.IFS(E1914="","",  VLOOKUP(E1914,Flex_Target_Populations!$B$9:$H$2009,2,FALSE)='Dropdown Selections'!$F$10, 'Dropdown Selections'!$F$10, VLOOKUP(E1914,Flex_Target_Populations!$B$9:$H$2009,2,FALSE)='Dropdown Selections'!$F$9,'Dropdown Selections'!$F$9, VLOOKUP(E1914,Flex_Target_Populations!$B$9:$H$2009,2,FALSE)='Dropdown Selections'!$F$3,"Enrollees with: " &amp;VLOOKUP(E1914,Flex_Target_Populations!$B$9:$H$2009,6,FALSE), VLOOKUP(E1914,Flex_Target_Populations!$B$9:$H$2009,2,FALSE)='Dropdown Selections'!$F$2, "LIS Levels: " &amp; VLOOKUP(E1914,Flex_Target_Populations!$B$9:$H$2009,3,FALSE), VLOOKUP(E1914,Flex_Target_Populations!$B$9:$H$2009,2,FALSE)='Dropdown Selections'!$F$4, VLOOKUP(E1914,Flex_Target_Populations!$B$9:$H$2009,4,FALSE) &amp; " beginning at " &amp; VLOOKUP(E1914,Flex_Target_Populations!$B$9:$H$2009,5,FALSE), VLOOKUP(E1914,Flex_Target_Populations!$B$9:$H$2009,2,FALSE)='Dropdown Selections'!$F$5, VLOOKUP(E1914,Flex_Target_Populations!$B$9:$H$2009,4,FALSE) &amp; " beginning at "&amp; VLOOKUP(E1914,Flex_Target_Populations!$B$9:$H$2009,5,FALSE) &amp; " and " &amp; VLOOKUP(E1914,Flex_Target_Populations!$B$9:$H$2009,6,FALSE), VLOOKUP(E1914,Flex_Target_Populations!$B$9:$H$2009,2,FALSE)='Dropdown Selections'!$F$6, "LIS Levels: " &amp; VLOOKUP(E1914,Flex_Target_Populations!$B$9:$H$2009,3,FALSE) &amp; " and " &amp; VLOOKUP(E1914,Flex_Target_Populations!$B$9:$H$2009,6,FALSE), VLOOKUP(E1914,Flex_Target_Populations!$B$9:$H$2009,2,FALSE)='Dropdown Selections'!$F$7, "LIS Levels: " &amp; VLOOKUP(E1914,Flex_Target_Populations!$B$9:$H$2009,3,FALSE) &amp; " and " &amp; VLOOKUP(E1914,Flex_Target_Populations!$B$9:$H$2009,4,FALSE) &amp; " beginning at "&amp; VLOOKUP(E1914,Flex_Target_Populations!$B$9:$H$2009,5,FALSE), VLOOKUP(E1914,Flex_Target_Populations!$B$9:$H$2009,2,FALSE)='Dropdown Selections'!$F$8,  "LIS Levels: " &amp; VLOOKUP(E1914,Flex_Target_Populations!$B$9:$H$2009,3,FALSE) &amp; " and " &amp; VLOOKUP(E1914,Flex_Target_Populations!$B$9:$H$2009,4,FALSE) &amp; " beginning at "&amp; VLOOKUP(E1914,Flex_Target_Populations!$B$9:$H$2009,5,FALSE) &amp; " and " &amp; VLOOKUP(E1914,Flex_Target_Populations!$B$9:$H$2009,6,FALSE))</f>
        <v/>
      </c>
      <c r="G1914" s="101"/>
      <c r="H1914" s="101"/>
      <c r="I1914" s="101"/>
      <c r="J1914" s="101"/>
      <c r="K1914" s="101"/>
      <c r="L1914" s="101"/>
      <c r="M1914" s="101"/>
      <c r="N1914" s="101"/>
      <c r="O1914" s="101"/>
      <c r="P1914" s="101"/>
      <c r="Q1914" s="104"/>
    </row>
    <row r="1915" spans="2:17">
      <c r="B1915" s="159"/>
      <c r="C1915" s="101"/>
      <c r="D1915" s="28" t="str" cm="1">
        <f t="array" ref="D1915">_xlfn.IFS(C1915="","",AND(LEFT(C1915,3)&lt;&gt;"CRC", LEFT(C1915,3)&lt;&gt;"DRC"),VLOOKUP(Flex_Summary!C1915,Flex_Benefits!$B$13:$D$2013,3,FALSE),LEFT(C1915,3)="CRC",VLOOKUP(Flex_Summary!C1915,Flex_Benefits!$I$13:$K$2013,3,FALSE)&amp;" for "&amp;VLOOKUP(Flex_Summary!C1915,Flex_Benefits!$I$13:$K$2013,2,FALSE),LEFT(C1915,3)="DRC",IF(VLOOKUP(C1915,Flex_Benefits!$N$13:$T$2013,6,FALSE)="",VLOOKUP(C1915,Flex_Benefits!$N$13:$T$2013,7,FALSE)&amp;"% Coinsurance","$"&amp;VLOOKUP(C1915,Flex_Benefits!$N$13:$T$2013,6,FALSE)&amp;" Copayments")&amp;" for "&amp;IF(VLOOKUP(C1915,Flex_Benefits!$N$13:$T$2013,2,FALSE)&lt;&gt;'Dropdown Selections'!$Q$3,VLOOKUP(C1915,Flex_Benefits!$N$13:$T$2013,2,FALSE),"all Part D drugs on tier(s) "&amp;VLOOKUP(C1915,Flex_Benefits!$N$13:$T$2013,3,FALSE))&amp;IF(VLOOKUP(C1915,Flex_Benefits!$N$13:$T$2013,4,FALSE)='Dropdown Selections'!$E$2," with a $"&amp;VLOOKUP(C1915,Flex_Benefits!$N$13:$T$2013,5,FALSE)&amp;" deductible",""))</f>
        <v/>
      </c>
      <c r="E1915" s="101"/>
      <c r="F1915" s="28" t="str" cm="1">
        <f t="array" ref="F1915">_xlfn.IFS(E1915="","",  VLOOKUP(E1915,Flex_Target_Populations!$B$9:$H$2009,2,FALSE)='Dropdown Selections'!$F$10, 'Dropdown Selections'!$F$10, VLOOKUP(E1915,Flex_Target_Populations!$B$9:$H$2009,2,FALSE)='Dropdown Selections'!$F$9,'Dropdown Selections'!$F$9, VLOOKUP(E1915,Flex_Target_Populations!$B$9:$H$2009,2,FALSE)='Dropdown Selections'!$F$3,"Enrollees with: " &amp;VLOOKUP(E1915,Flex_Target_Populations!$B$9:$H$2009,6,FALSE), VLOOKUP(E1915,Flex_Target_Populations!$B$9:$H$2009,2,FALSE)='Dropdown Selections'!$F$2, "LIS Levels: " &amp; VLOOKUP(E1915,Flex_Target_Populations!$B$9:$H$2009,3,FALSE), VLOOKUP(E1915,Flex_Target_Populations!$B$9:$H$2009,2,FALSE)='Dropdown Selections'!$F$4, VLOOKUP(E1915,Flex_Target_Populations!$B$9:$H$2009,4,FALSE) &amp; " beginning at " &amp; VLOOKUP(E1915,Flex_Target_Populations!$B$9:$H$2009,5,FALSE), VLOOKUP(E1915,Flex_Target_Populations!$B$9:$H$2009,2,FALSE)='Dropdown Selections'!$F$5, VLOOKUP(E1915,Flex_Target_Populations!$B$9:$H$2009,4,FALSE) &amp; " beginning at "&amp; VLOOKUP(E1915,Flex_Target_Populations!$B$9:$H$2009,5,FALSE) &amp; " and " &amp; VLOOKUP(E1915,Flex_Target_Populations!$B$9:$H$2009,6,FALSE), VLOOKUP(E1915,Flex_Target_Populations!$B$9:$H$2009,2,FALSE)='Dropdown Selections'!$F$6, "LIS Levels: " &amp; VLOOKUP(E1915,Flex_Target_Populations!$B$9:$H$2009,3,FALSE) &amp; " and " &amp; VLOOKUP(E1915,Flex_Target_Populations!$B$9:$H$2009,6,FALSE), VLOOKUP(E1915,Flex_Target_Populations!$B$9:$H$2009,2,FALSE)='Dropdown Selections'!$F$7, "LIS Levels: " &amp; VLOOKUP(E1915,Flex_Target_Populations!$B$9:$H$2009,3,FALSE) &amp; " and " &amp; VLOOKUP(E1915,Flex_Target_Populations!$B$9:$H$2009,4,FALSE) &amp; " beginning at "&amp; VLOOKUP(E1915,Flex_Target_Populations!$B$9:$H$2009,5,FALSE), VLOOKUP(E1915,Flex_Target_Populations!$B$9:$H$2009,2,FALSE)='Dropdown Selections'!$F$8,  "LIS Levels: " &amp; VLOOKUP(E1915,Flex_Target_Populations!$B$9:$H$2009,3,FALSE) &amp; " and " &amp; VLOOKUP(E1915,Flex_Target_Populations!$B$9:$H$2009,4,FALSE) &amp; " beginning at "&amp; VLOOKUP(E1915,Flex_Target_Populations!$B$9:$H$2009,5,FALSE) &amp; " and " &amp; VLOOKUP(E1915,Flex_Target_Populations!$B$9:$H$2009,6,FALSE))</f>
        <v/>
      </c>
      <c r="G1915" s="101"/>
      <c r="H1915" s="101"/>
      <c r="I1915" s="101"/>
      <c r="J1915" s="101"/>
      <c r="K1915" s="101"/>
      <c r="L1915" s="101"/>
      <c r="M1915" s="101"/>
      <c r="N1915" s="101"/>
      <c r="O1915" s="101"/>
      <c r="P1915" s="101"/>
      <c r="Q1915" s="104"/>
    </row>
    <row r="1916" spans="2:17">
      <c r="B1916" s="159"/>
      <c r="C1916" s="101"/>
      <c r="D1916" s="28" t="str" cm="1">
        <f t="array" ref="D1916">_xlfn.IFS(C1916="","",AND(LEFT(C1916,3)&lt;&gt;"CRC", LEFT(C1916,3)&lt;&gt;"DRC"),VLOOKUP(Flex_Summary!C1916,Flex_Benefits!$B$13:$D$2013,3,FALSE),LEFT(C1916,3)="CRC",VLOOKUP(Flex_Summary!C1916,Flex_Benefits!$I$13:$K$2013,3,FALSE)&amp;" for "&amp;VLOOKUP(Flex_Summary!C1916,Flex_Benefits!$I$13:$K$2013,2,FALSE),LEFT(C1916,3)="DRC",IF(VLOOKUP(C1916,Flex_Benefits!$N$13:$T$2013,6,FALSE)="",VLOOKUP(C1916,Flex_Benefits!$N$13:$T$2013,7,FALSE)&amp;"% Coinsurance","$"&amp;VLOOKUP(C1916,Flex_Benefits!$N$13:$T$2013,6,FALSE)&amp;" Copayments")&amp;" for "&amp;IF(VLOOKUP(C1916,Flex_Benefits!$N$13:$T$2013,2,FALSE)&lt;&gt;'Dropdown Selections'!$Q$3,VLOOKUP(C1916,Flex_Benefits!$N$13:$T$2013,2,FALSE),"all Part D drugs on tier(s) "&amp;VLOOKUP(C1916,Flex_Benefits!$N$13:$T$2013,3,FALSE))&amp;IF(VLOOKUP(C1916,Flex_Benefits!$N$13:$T$2013,4,FALSE)='Dropdown Selections'!$E$2," with a $"&amp;VLOOKUP(C1916,Flex_Benefits!$N$13:$T$2013,5,FALSE)&amp;" deductible",""))</f>
        <v/>
      </c>
      <c r="E1916" s="101"/>
      <c r="F1916" s="28" t="str" cm="1">
        <f t="array" ref="F1916">_xlfn.IFS(E1916="","",  VLOOKUP(E1916,Flex_Target_Populations!$B$9:$H$2009,2,FALSE)='Dropdown Selections'!$F$10, 'Dropdown Selections'!$F$10, VLOOKUP(E1916,Flex_Target_Populations!$B$9:$H$2009,2,FALSE)='Dropdown Selections'!$F$9,'Dropdown Selections'!$F$9, VLOOKUP(E1916,Flex_Target_Populations!$B$9:$H$2009,2,FALSE)='Dropdown Selections'!$F$3,"Enrollees with: " &amp;VLOOKUP(E1916,Flex_Target_Populations!$B$9:$H$2009,6,FALSE), VLOOKUP(E1916,Flex_Target_Populations!$B$9:$H$2009,2,FALSE)='Dropdown Selections'!$F$2, "LIS Levels: " &amp; VLOOKUP(E1916,Flex_Target_Populations!$B$9:$H$2009,3,FALSE), VLOOKUP(E1916,Flex_Target_Populations!$B$9:$H$2009,2,FALSE)='Dropdown Selections'!$F$4, VLOOKUP(E1916,Flex_Target_Populations!$B$9:$H$2009,4,FALSE) &amp; " beginning at " &amp; VLOOKUP(E1916,Flex_Target_Populations!$B$9:$H$2009,5,FALSE), VLOOKUP(E1916,Flex_Target_Populations!$B$9:$H$2009,2,FALSE)='Dropdown Selections'!$F$5, VLOOKUP(E1916,Flex_Target_Populations!$B$9:$H$2009,4,FALSE) &amp; " beginning at "&amp; VLOOKUP(E1916,Flex_Target_Populations!$B$9:$H$2009,5,FALSE) &amp; " and " &amp; VLOOKUP(E1916,Flex_Target_Populations!$B$9:$H$2009,6,FALSE), VLOOKUP(E1916,Flex_Target_Populations!$B$9:$H$2009,2,FALSE)='Dropdown Selections'!$F$6, "LIS Levels: " &amp; VLOOKUP(E1916,Flex_Target_Populations!$B$9:$H$2009,3,FALSE) &amp; " and " &amp; VLOOKUP(E1916,Flex_Target_Populations!$B$9:$H$2009,6,FALSE), VLOOKUP(E1916,Flex_Target_Populations!$B$9:$H$2009,2,FALSE)='Dropdown Selections'!$F$7, "LIS Levels: " &amp; VLOOKUP(E1916,Flex_Target_Populations!$B$9:$H$2009,3,FALSE) &amp; " and " &amp; VLOOKUP(E1916,Flex_Target_Populations!$B$9:$H$2009,4,FALSE) &amp; " beginning at "&amp; VLOOKUP(E1916,Flex_Target_Populations!$B$9:$H$2009,5,FALSE), VLOOKUP(E1916,Flex_Target_Populations!$B$9:$H$2009,2,FALSE)='Dropdown Selections'!$F$8,  "LIS Levels: " &amp; VLOOKUP(E1916,Flex_Target_Populations!$B$9:$H$2009,3,FALSE) &amp; " and " &amp; VLOOKUP(E1916,Flex_Target_Populations!$B$9:$H$2009,4,FALSE) &amp; " beginning at "&amp; VLOOKUP(E1916,Flex_Target_Populations!$B$9:$H$2009,5,FALSE) &amp; " and " &amp; VLOOKUP(E1916,Flex_Target_Populations!$B$9:$H$2009,6,FALSE))</f>
        <v/>
      </c>
      <c r="G1916" s="101"/>
      <c r="H1916" s="101"/>
      <c r="I1916" s="101"/>
      <c r="J1916" s="101"/>
      <c r="K1916" s="101"/>
      <c r="L1916" s="101"/>
      <c r="M1916" s="101"/>
      <c r="N1916" s="101"/>
      <c r="O1916" s="101"/>
      <c r="P1916" s="101"/>
      <c r="Q1916" s="104"/>
    </row>
    <row r="1917" spans="2:17">
      <c r="B1917" s="159"/>
      <c r="C1917" s="101"/>
      <c r="D1917" s="28" t="str" cm="1">
        <f t="array" ref="D1917">_xlfn.IFS(C1917="","",AND(LEFT(C1917,3)&lt;&gt;"CRC", LEFT(C1917,3)&lt;&gt;"DRC"),VLOOKUP(Flex_Summary!C1917,Flex_Benefits!$B$13:$D$2013,3,FALSE),LEFT(C1917,3)="CRC",VLOOKUP(Flex_Summary!C1917,Flex_Benefits!$I$13:$K$2013,3,FALSE)&amp;" for "&amp;VLOOKUP(Flex_Summary!C1917,Flex_Benefits!$I$13:$K$2013,2,FALSE),LEFT(C1917,3)="DRC",IF(VLOOKUP(C1917,Flex_Benefits!$N$13:$T$2013,6,FALSE)="",VLOOKUP(C1917,Flex_Benefits!$N$13:$T$2013,7,FALSE)&amp;"% Coinsurance","$"&amp;VLOOKUP(C1917,Flex_Benefits!$N$13:$T$2013,6,FALSE)&amp;" Copayments")&amp;" for "&amp;IF(VLOOKUP(C1917,Flex_Benefits!$N$13:$T$2013,2,FALSE)&lt;&gt;'Dropdown Selections'!$Q$3,VLOOKUP(C1917,Flex_Benefits!$N$13:$T$2013,2,FALSE),"all Part D drugs on tier(s) "&amp;VLOOKUP(C1917,Flex_Benefits!$N$13:$T$2013,3,FALSE))&amp;IF(VLOOKUP(C1917,Flex_Benefits!$N$13:$T$2013,4,FALSE)='Dropdown Selections'!$E$2," with a $"&amp;VLOOKUP(C1917,Flex_Benefits!$N$13:$T$2013,5,FALSE)&amp;" deductible",""))</f>
        <v/>
      </c>
      <c r="E1917" s="101"/>
      <c r="F1917" s="28" t="str" cm="1">
        <f t="array" ref="F1917">_xlfn.IFS(E1917="","",  VLOOKUP(E1917,Flex_Target_Populations!$B$9:$H$2009,2,FALSE)='Dropdown Selections'!$F$10, 'Dropdown Selections'!$F$10, VLOOKUP(E1917,Flex_Target_Populations!$B$9:$H$2009,2,FALSE)='Dropdown Selections'!$F$9,'Dropdown Selections'!$F$9, VLOOKUP(E1917,Flex_Target_Populations!$B$9:$H$2009,2,FALSE)='Dropdown Selections'!$F$3,"Enrollees with: " &amp;VLOOKUP(E1917,Flex_Target_Populations!$B$9:$H$2009,6,FALSE), VLOOKUP(E1917,Flex_Target_Populations!$B$9:$H$2009,2,FALSE)='Dropdown Selections'!$F$2, "LIS Levels: " &amp; VLOOKUP(E1917,Flex_Target_Populations!$B$9:$H$2009,3,FALSE), VLOOKUP(E1917,Flex_Target_Populations!$B$9:$H$2009,2,FALSE)='Dropdown Selections'!$F$4, VLOOKUP(E1917,Flex_Target_Populations!$B$9:$H$2009,4,FALSE) &amp; " beginning at " &amp; VLOOKUP(E1917,Flex_Target_Populations!$B$9:$H$2009,5,FALSE), VLOOKUP(E1917,Flex_Target_Populations!$B$9:$H$2009,2,FALSE)='Dropdown Selections'!$F$5, VLOOKUP(E1917,Flex_Target_Populations!$B$9:$H$2009,4,FALSE) &amp; " beginning at "&amp; VLOOKUP(E1917,Flex_Target_Populations!$B$9:$H$2009,5,FALSE) &amp; " and " &amp; VLOOKUP(E1917,Flex_Target_Populations!$B$9:$H$2009,6,FALSE), VLOOKUP(E1917,Flex_Target_Populations!$B$9:$H$2009,2,FALSE)='Dropdown Selections'!$F$6, "LIS Levels: " &amp; VLOOKUP(E1917,Flex_Target_Populations!$B$9:$H$2009,3,FALSE) &amp; " and " &amp; VLOOKUP(E1917,Flex_Target_Populations!$B$9:$H$2009,6,FALSE), VLOOKUP(E1917,Flex_Target_Populations!$B$9:$H$2009,2,FALSE)='Dropdown Selections'!$F$7, "LIS Levels: " &amp; VLOOKUP(E1917,Flex_Target_Populations!$B$9:$H$2009,3,FALSE) &amp; " and " &amp; VLOOKUP(E1917,Flex_Target_Populations!$B$9:$H$2009,4,FALSE) &amp; " beginning at "&amp; VLOOKUP(E1917,Flex_Target_Populations!$B$9:$H$2009,5,FALSE), VLOOKUP(E1917,Flex_Target_Populations!$B$9:$H$2009,2,FALSE)='Dropdown Selections'!$F$8,  "LIS Levels: " &amp; VLOOKUP(E1917,Flex_Target_Populations!$B$9:$H$2009,3,FALSE) &amp; " and " &amp; VLOOKUP(E1917,Flex_Target_Populations!$B$9:$H$2009,4,FALSE) &amp; " beginning at "&amp; VLOOKUP(E1917,Flex_Target_Populations!$B$9:$H$2009,5,FALSE) &amp; " and " &amp; VLOOKUP(E1917,Flex_Target_Populations!$B$9:$H$2009,6,FALSE))</f>
        <v/>
      </c>
      <c r="G1917" s="101"/>
      <c r="H1917" s="101"/>
      <c r="I1917" s="101"/>
      <c r="J1917" s="101"/>
      <c r="K1917" s="101"/>
      <c r="L1917" s="101"/>
      <c r="M1917" s="101"/>
      <c r="N1917" s="101"/>
      <c r="O1917" s="101"/>
      <c r="P1917" s="101"/>
      <c r="Q1917" s="104"/>
    </row>
    <row r="1918" spans="2:17">
      <c r="B1918" s="159"/>
      <c r="C1918" s="101"/>
      <c r="D1918" s="28" t="str" cm="1">
        <f t="array" ref="D1918">_xlfn.IFS(C1918="","",AND(LEFT(C1918,3)&lt;&gt;"CRC", LEFT(C1918,3)&lt;&gt;"DRC"),VLOOKUP(Flex_Summary!C1918,Flex_Benefits!$B$13:$D$2013,3,FALSE),LEFT(C1918,3)="CRC",VLOOKUP(Flex_Summary!C1918,Flex_Benefits!$I$13:$K$2013,3,FALSE)&amp;" for "&amp;VLOOKUP(Flex_Summary!C1918,Flex_Benefits!$I$13:$K$2013,2,FALSE),LEFT(C1918,3)="DRC",IF(VLOOKUP(C1918,Flex_Benefits!$N$13:$T$2013,6,FALSE)="",VLOOKUP(C1918,Flex_Benefits!$N$13:$T$2013,7,FALSE)&amp;"% Coinsurance","$"&amp;VLOOKUP(C1918,Flex_Benefits!$N$13:$T$2013,6,FALSE)&amp;" Copayments")&amp;" for "&amp;IF(VLOOKUP(C1918,Flex_Benefits!$N$13:$T$2013,2,FALSE)&lt;&gt;'Dropdown Selections'!$Q$3,VLOOKUP(C1918,Flex_Benefits!$N$13:$T$2013,2,FALSE),"all Part D drugs on tier(s) "&amp;VLOOKUP(C1918,Flex_Benefits!$N$13:$T$2013,3,FALSE))&amp;IF(VLOOKUP(C1918,Flex_Benefits!$N$13:$T$2013,4,FALSE)='Dropdown Selections'!$E$2," with a $"&amp;VLOOKUP(C1918,Flex_Benefits!$N$13:$T$2013,5,FALSE)&amp;" deductible",""))</f>
        <v/>
      </c>
      <c r="E1918" s="101"/>
      <c r="F1918" s="28" t="str" cm="1">
        <f t="array" ref="F1918">_xlfn.IFS(E1918="","",  VLOOKUP(E1918,Flex_Target_Populations!$B$9:$H$2009,2,FALSE)='Dropdown Selections'!$F$10, 'Dropdown Selections'!$F$10, VLOOKUP(E1918,Flex_Target_Populations!$B$9:$H$2009,2,FALSE)='Dropdown Selections'!$F$9,'Dropdown Selections'!$F$9, VLOOKUP(E1918,Flex_Target_Populations!$B$9:$H$2009,2,FALSE)='Dropdown Selections'!$F$3,"Enrollees with: " &amp;VLOOKUP(E1918,Flex_Target_Populations!$B$9:$H$2009,6,FALSE), VLOOKUP(E1918,Flex_Target_Populations!$B$9:$H$2009,2,FALSE)='Dropdown Selections'!$F$2, "LIS Levels: " &amp; VLOOKUP(E1918,Flex_Target_Populations!$B$9:$H$2009,3,FALSE), VLOOKUP(E1918,Flex_Target_Populations!$B$9:$H$2009,2,FALSE)='Dropdown Selections'!$F$4, VLOOKUP(E1918,Flex_Target_Populations!$B$9:$H$2009,4,FALSE) &amp; " beginning at " &amp; VLOOKUP(E1918,Flex_Target_Populations!$B$9:$H$2009,5,FALSE), VLOOKUP(E1918,Flex_Target_Populations!$B$9:$H$2009,2,FALSE)='Dropdown Selections'!$F$5, VLOOKUP(E1918,Flex_Target_Populations!$B$9:$H$2009,4,FALSE) &amp; " beginning at "&amp; VLOOKUP(E1918,Flex_Target_Populations!$B$9:$H$2009,5,FALSE) &amp; " and " &amp; VLOOKUP(E1918,Flex_Target_Populations!$B$9:$H$2009,6,FALSE), VLOOKUP(E1918,Flex_Target_Populations!$B$9:$H$2009,2,FALSE)='Dropdown Selections'!$F$6, "LIS Levels: " &amp; VLOOKUP(E1918,Flex_Target_Populations!$B$9:$H$2009,3,FALSE) &amp; " and " &amp; VLOOKUP(E1918,Flex_Target_Populations!$B$9:$H$2009,6,FALSE), VLOOKUP(E1918,Flex_Target_Populations!$B$9:$H$2009,2,FALSE)='Dropdown Selections'!$F$7, "LIS Levels: " &amp; VLOOKUP(E1918,Flex_Target_Populations!$B$9:$H$2009,3,FALSE) &amp; " and " &amp; VLOOKUP(E1918,Flex_Target_Populations!$B$9:$H$2009,4,FALSE) &amp; " beginning at "&amp; VLOOKUP(E1918,Flex_Target_Populations!$B$9:$H$2009,5,FALSE), VLOOKUP(E1918,Flex_Target_Populations!$B$9:$H$2009,2,FALSE)='Dropdown Selections'!$F$8,  "LIS Levels: " &amp; VLOOKUP(E1918,Flex_Target_Populations!$B$9:$H$2009,3,FALSE) &amp; " and " &amp; VLOOKUP(E1918,Flex_Target_Populations!$B$9:$H$2009,4,FALSE) &amp; " beginning at "&amp; VLOOKUP(E1918,Flex_Target_Populations!$B$9:$H$2009,5,FALSE) &amp; " and " &amp; VLOOKUP(E1918,Flex_Target_Populations!$B$9:$H$2009,6,FALSE))</f>
        <v/>
      </c>
      <c r="G1918" s="101"/>
      <c r="H1918" s="101"/>
      <c r="I1918" s="101"/>
      <c r="J1918" s="101"/>
      <c r="K1918" s="101"/>
      <c r="L1918" s="101"/>
      <c r="M1918" s="101"/>
      <c r="N1918" s="101"/>
      <c r="O1918" s="101"/>
      <c r="P1918" s="101"/>
      <c r="Q1918" s="104"/>
    </row>
    <row r="1919" spans="2:17">
      <c r="B1919" s="159"/>
      <c r="C1919" s="101"/>
      <c r="D1919" s="28" t="str" cm="1">
        <f t="array" ref="D1919">_xlfn.IFS(C1919="","",AND(LEFT(C1919,3)&lt;&gt;"CRC", LEFT(C1919,3)&lt;&gt;"DRC"),VLOOKUP(Flex_Summary!C1919,Flex_Benefits!$B$13:$D$2013,3,FALSE),LEFT(C1919,3)="CRC",VLOOKUP(Flex_Summary!C1919,Flex_Benefits!$I$13:$K$2013,3,FALSE)&amp;" for "&amp;VLOOKUP(Flex_Summary!C1919,Flex_Benefits!$I$13:$K$2013,2,FALSE),LEFT(C1919,3)="DRC",IF(VLOOKUP(C1919,Flex_Benefits!$N$13:$T$2013,6,FALSE)="",VLOOKUP(C1919,Flex_Benefits!$N$13:$T$2013,7,FALSE)&amp;"% Coinsurance","$"&amp;VLOOKUP(C1919,Flex_Benefits!$N$13:$T$2013,6,FALSE)&amp;" Copayments")&amp;" for "&amp;IF(VLOOKUP(C1919,Flex_Benefits!$N$13:$T$2013,2,FALSE)&lt;&gt;'Dropdown Selections'!$Q$3,VLOOKUP(C1919,Flex_Benefits!$N$13:$T$2013,2,FALSE),"all Part D drugs on tier(s) "&amp;VLOOKUP(C1919,Flex_Benefits!$N$13:$T$2013,3,FALSE))&amp;IF(VLOOKUP(C1919,Flex_Benefits!$N$13:$T$2013,4,FALSE)='Dropdown Selections'!$E$2," with a $"&amp;VLOOKUP(C1919,Flex_Benefits!$N$13:$T$2013,5,FALSE)&amp;" deductible",""))</f>
        <v/>
      </c>
      <c r="E1919" s="101"/>
      <c r="F1919" s="28" t="str" cm="1">
        <f t="array" ref="F1919">_xlfn.IFS(E1919="","",  VLOOKUP(E1919,Flex_Target_Populations!$B$9:$H$2009,2,FALSE)='Dropdown Selections'!$F$10, 'Dropdown Selections'!$F$10, VLOOKUP(E1919,Flex_Target_Populations!$B$9:$H$2009,2,FALSE)='Dropdown Selections'!$F$9,'Dropdown Selections'!$F$9, VLOOKUP(E1919,Flex_Target_Populations!$B$9:$H$2009,2,FALSE)='Dropdown Selections'!$F$3,"Enrollees with: " &amp;VLOOKUP(E1919,Flex_Target_Populations!$B$9:$H$2009,6,FALSE), VLOOKUP(E1919,Flex_Target_Populations!$B$9:$H$2009,2,FALSE)='Dropdown Selections'!$F$2, "LIS Levels: " &amp; VLOOKUP(E1919,Flex_Target_Populations!$B$9:$H$2009,3,FALSE), VLOOKUP(E1919,Flex_Target_Populations!$B$9:$H$2009,2,FALSE)='Dropdown Selections'!$F$4, VLOOKUP(E1919,Flex_Target_Populations!$B$9:$H$2009,4,FALSE) &amp; " beginning at " &amp; VLOOKUP(E1919,Flex_Target_Populations!$B$9:$H$2009,5,FALSE), VLOOKUP(E1919,Flex_Target_Populations!$B$9:$H$2009,2,FALSE)='Dropdown Selections'!$F$5, VLOOKUP(E1919,Flex_Target_Populations!$B$9:$H$2009,4,FALSE) &amp; " beginning at "&amp; VLOOKUP(E1919,Flex_Target_Populations!$B$9:$H$2009,5,FALSE) &amp; " and " &amp; VLOOKUP(E1919,Flex_Target_Populations!$B$9:$H$2009,6,FALSE), VLOOKUP(E1919,Flex_Target_Populations!$B$9:$H$2009,2,FALSE)='Dropdown Selections'!$F$6, "LIS Levels: " &amp; VLOOKUP(E1919,Flex_Target_Populations!$B$9:$H$2009,3,FALSE) &amp; " and " &amp; VLOOKUP(E1919,Flex_Target_Populations!$B$9:$H$2009,6,FALSE), VLOOKUP(E1919,Flex_Target_Populations!$B$9:$H$2009,2,FALSE)='Dropdown Selections'!$F$7, "LIS Levels: " &amp; VLOOKUP(E1919,Flex_Target_Populations!$B$9:$H$2009,3,FALSE) &amp; " and " &amp; VLOOKUP(E1919,Flex_Target_Populations!$B$9:$H$2009,4,FALSE) &amp; " beginning at "&amp; VLOOKUP(E1919,Flex_Target_Populations!$B$9:$H$2009,5,FALSE), VLOOKUP(E1919,Flex_Target_Populations!$B$9:$H$2009,2,FALSE)='Dropdown Selections'!$F$8,  "LIS Levels: " &amp; VLOOKUP(E1919,Flex_Target_Populations!$B$9:$H$2009,3,FALSE) &amp; " and " &amp; VLOOKUP(E1919,Flex_Target_Populations!$B$9:$H$2009,4,FALSE) &amp; " beginning at "&amp; VLOOKUP(E1919,Flex_Target_Populations!$B$9:$H$2009,5,FALSE) &amp; " and " &amp; VLOOKUP(E1919,Flex_Target_Populations!$B$9:$H$2009,6,FALSE))</f>
        <v/>
      </c>
      <c r="G1919" s="101"/>
      <c r="H1919" s="101"/>
      <c r="I1919" s="101"/>
      <c r="J1919" s="101"/>
      <c r="K1919" s="101"/>
      <c r="L1919" s="101"/>
      <c r="M1919" s="101"/>
      <c r="N1919" s="101"/>
      <c r="O1919" s="101"/>
      <c r="P1919" s="101"/>
      <c r="Q1919" s="104"/>
    </row>
    <row r="1920" spans="2:17">
      <c r="B1920" s="159"/>
      <c r="C1920" s="101"/>
      <c r="D1920" s="28" t="str" cm="1">
        <f t="array" ref="D1920">_xlfn.IFS(C1920="","",AND(LEFT(C1920,3)&lt;&gt;"CRC", LEFT(C1920,3)&lt;&gt;"DRC"),VLOOKUP(Flex_Summary!C1920,Flex_Benefits!$B$13:$D$2013,3,FALSE),LEFT(C1920,3)="CRC",VLOOKUP(Flex_Summary!C1920,Flex_Benefits!$I$13:$K$2013,3,FALSE)&amp;" for "&amp;VLOOKUP(Flex_Summary!C1920,Flex_Benefits!$I$13:$K$2013,2,FALSE),LEFT(C1920,3)="DRC",IF(VLOOKUP(C1920,Flex_Benefits!$N$13:$T$2013,6,FALSE)="",VLOOKUP(C1920,Flex_Benefits!$N$13:$T$2013,7,FALSE)&amp;"% Coinsurance","$"&amp;VLOOKUP(C1920,Flex_Benefits!$N$13:$T$2013,6,FALSE)&amp;" Copayments")&amp;" for "&amp;IF(VLOOKUP(C1920,Flex_Benefits!$N$13:$T$2013,2,FALSE)&lt;&gt;'Dropdown Selections'!$Q$3,VLOOKUP(C1920,Flex_Benefits!$N$13:$T$2013,2,FALSE),"all Part D drugs on tier(s) "&amp;VLOOKUP(C1920,Flex_Benefits!$N$13:$T$2013,3,FALSE))&amp;IF(VLOOKUP(C1920,Flex_Benefits!$N$13:$T$2013,4,FALSE)='Dropdown Selections'!$E$2," with a $"&amp;VLOOKUP(C1920,Flex_Benefits!$N$13:$T$2013,5,FALSE)&amp;" deductible",""))</f>
        <v/>
      </c>
      <c r="E1920" s="101"/>
      <c r="F1920" s="28" t="str" cm="1">
        <f t="array" ref="F1920">_xlfn.IFS(E1920="","",  VLOOKUP(E1920,Flex_Target_Populations!$B$9:$H$2009,2,FALSE)='Dropdown Selections'!$F$10, 'Dropdown Selections'!$F$10, VLOOKUP(E1920,Flex_Target_Populations!$B$9:$H$2009,2,FALSE)='Dropdown Selections'!$F$9,'Dropdown Selections'!$F$9, VLOOKUP(E1920,Flex_Target_Populations!$B$9:$H$2009,2,FALSE)='Dropdown Selections'!$F$3,"Enrollees with: " &amp;VLOOKUP(E1920,Flex_Target_Populations!$B$9:$H$2009,6,FALSE), VLOOKUP(E1920,Flex_Target_Populations!$B$9:$H$2009,2,FALSE)='Dropdown Selections'!$F$2, "LIS Levels: " &amp; VLOOKUP(E1920,Flex_Target_Populations!$B$9:$H$2009,3,FALSE), VLOOKUP(E1920,Flex_Target_Populations!$B$9:$H$2009,2,FALSE)='Dropdown Selections'!$F$4, VLOOKUP(E1920,Flex_Target_Populations!$B$9:$H$2009,4,FALSE) &amp; " beginning at " &amp; VLOOKUP(E1920,Flex_Target_Populations!$B$9:$H$2009,5,FALSE), VLOOKUP(E1920,Flex_Target_Populations!$B$9:$H$2009,2,FALSE)='Dropdown Selections'!$F$5, VLOOKUP(E1920,Flex_Target_Populations!$B$9:$H$2009,4,FALSE) &amp; " beginning at "&amp; VLOOKUP(E1920,Flex_Target_Populations!$B$9:$H$2009,5,FALSE) &amp; " and " &amp; VLOOKUP(E1920,Flex_Target_Populations!$B$9:$H$2009,6,FALSE), VLOOKUP(E1920,Flex_Target_Populations!$B$9:$H$2009,2,FALSE)='Dropdown Selections'!$F$6, "LIS Levels: " &amp; VLOOKUP(E1920,Flex_Target_Populations!$B$9:$H$2009,3,FALSE) &amp; " and " &amp; VLOOKUP(E1920,Flex_Target_Populations!$B$9:$H$2009,6,FALSE), VLOOKUP(E1920,Flex_Target_Populations!$B$9:$H$2009,2,FALSE)='Dropdown Selections'!$F$7, "LIS Levels: " &amp; VLOOKUP(E1920,Flex_Target_Populations!$B$9:$H$2009,3,FALSE) &amp; " and " &amp; VLOOKUP(E1920,Flex_Target_Populations!$B$9:$H$2009,4,FALSE) &amp; " beginning at "&amp; VLOOKUP(E1920,Flex_Target_Populations!$B$9:$H$2009,5,FALSE), VLOOKUP(E1920,Flex_Target_Populations!$B$9:$H$2009,2,FALSE)='Dropdown Selections'!$F$8,  "LIS Levels: " &amp; VLOOKUP(E1920,Flex_Target_Populations!$B$9:$H$2009,3,FALSE) &amp; " and " &amp; VLOOKUP(E1920,Flex_Target_Populations!$B$9:$H$2009,4,FALSE) &amp; " beginning at "&amp; VLOOKUP(E1920,Flex_Target_Populations!$B$9:$H$2009,5,FALSE) &amp; " and " &amp; VLOOKUP(E1920,Flex_Target_Populations!$B$9:$H$2009,6,FALSE))</f>
        <v/>
      </c>
      <c r="G1920" s="101"/>
      <c r="H1920" s="101"/>
      <c r="I1920" s="101"/>
      <c r="J1920" s="101"/>
      <c r="K1920" s="101"/>
      <c r="L1920" s="101"/>
      <c r="M1920" s="101"/>
      <c r="N1920" s="101"/>
      <c r="O1920" s="101"/>
      <c r="P1920" s="101"/>
      <c r="Q1920" s="104"/>
    </row>
    <row r="1921" spans="2:17">
      <c r="B1921" s="159"/>
      <c r="C1921" s="101"/>
      <c r="D1921" s="28" t="str" cm="1">
        <f t="array" ref="D1921">_xlfn.IFS(C1921="","",AND(LEFT(C1921,3)&lt;&gt;"CRC", LEFT(C1921,3)&lt;&gt;"DRC"),VLOOKUP(Flex_Summary!C1921,Flex_Benefits!$B$13:$D$2013,3,FALSE),LEFT(C1921,3)="CRC",VLOOKUP(Flex_Summary!C1921,Flex_Benefits!$I$13:$K$2013,3,FALSE)&amp;" for "&amp;VLOOKUP(Flex_Summary!C1921,Flex_Benefits!$I$13:$K$2013,2,FALSE),LEFT(C1921,3)="DRC",IF(VLOOKUP(C1921,Flex_Benefits!$N$13:$T$2013,6,FALSE)="",VLOOKUP(C1921,Flex_Benefits!$N$13:$T$2013,7,FALSE)&amp;"% Coinsurance","$"&amp;VLOOKUP(C1921,Flex_Benefits!$N$13:$T$2013,6,FALSE)&amp;" Copayments")&amp;" for "&amp;IF(VLOOKUP(C1921,Flex_Benefits!$N$13:$T$2013,2,FALSE)&lt;&gt;'Dropdown Selections'!$Q$3,VLOOKUP(C1921,Flex_Benefits!$N$13:$T$2013,2,FALSE),"all Part D drugs on tier(s) "&amp;VLOOKUP(C1921,Flex_Benefits!$N$13:$T$2013,3,FALSE))&amp;IF(VLOOKUP(C1921,Flex_Benefits!$N$13:$T$2013,4,FALSE)='Dropdown Selections'!$E$2," with a $"&amp;VLOOKUP(C1921,Flex_Benefits!$N$13:$T$2013,5,FALSE)&amp;" deductible",""))</f>
        <v/>
      </c>
      <c r="E1921" s="101"/>
      <c r="F1921" s="28" t="str" cm="1">
        <f t="array" ref="F1921">_xlfn.IFS(E1921="","",  VLOOKUP(E1921,Flex_Target_Populations!$B$9:$H$2009,2,FALSE)='Dropdown Selections'!$F$10, 'Dropdown Selections'!$F$10, VLOOKUP(E1921,Flex_Target_Populations!$B$9:$H$2009,2,FALSE)='Dropdown Selections'!$F$9,'Dropdown Selections'!$F$9, VLOOKUP(E1921,Flex_Target_Populations!$B$9:$H$2009,2,FALSE)='Dropdown Selections'!$F$3,"Enrollees with: " &amp;VLOOKUP(E1921,Flex_Target_Populations!$B$9:$H$2009,6,FALSE), VLOOKUP(E1921,Flex_Target_Populations!$B$9:$H$2009,2,FALSE)='Dropdown Selections'!$F$2, "LIS Levels: " &amp; VLOOKUP(E1921,Flex_Target_Populations!$B$9:$H$2009,3,FALSE), VLOOKUP(E1921,Flex_Target_Populations!$B$9:$H$2009,2,FALSE)='Dropdown Selections'!$F$4, VLOOKUP(E1921,Flex_Target_Populations!$B$9:$H$2009,4,FALSE) &amp; " beginning at " &amp; VLOOKUP(E1921,Flex_Target_Populations!$B$9:$H$2009,5,FALSE), VLOOKUP(E1921,Flex_Target_Populations!$B$9:$H$2009,2,FALSE)='Dropdown Selections'!$F$5, VLOOKUP(E1921,Flex_Target_Populations!$B$9:$H$2009,4,FALSE) &amp; " beginning at "&amp; VLOOKUP(E1921,Flex_Target_Populations!$B$9:$H$2009,5,FALSE) &amp; " and " &amp; VLOOKUP(E1921,Flex_Target_Populations!$B$9:$H$2009,6,FALSE), VLOOKUP(E1921,Flex_Target_Populations!$B$9:$H$2009,2,FALSE)='Dropdown Selections'!$F$6, "LIS Levels: " &amp; VLOOKUP(E1921,Flex_Target_Populations!$B$9:$H$2009,3,FALSE) &amp; " and " &amp; VLOOKUP(E1921,Flex_Target_Populations!$B$9:$H$2009,6,FALSE), VLOOKUP(E1921,Flex_Target_Populations!$B$9:$H$2009,2,FALSE)='Dropdown Selections'!$F$7, "LIS Levels: " &amp; VLOOKUP(E1921,Flex_Target_Populations!$B$9:$H$2009,3,FALSE) &amp; " and " &amp; VLOOKUP(E1921,Flex_Target_Populations!$B$9:$H$2009,4,FALSE) &amp; " beginning at "&amp; VLOOKUP(E1921,Flex_Target_Populations!$B$9:$H$2009,5,FALSE), VLOOKUP(E1921,Flex_Target_Populations!$B$9:$H$2009,2,FALSE)='Dropdown Selections'!$F$8,  "LIS Levels: " &amp; VLOOKUP(E1921,Flex_Target_Populations!$B$9:$H$2009,3,FALSE) &amp; " and " &amp; VLOOKUP(E1921,Flex_Target_Populations!$B$9:$H$2009,4,FALSE) &amp; " beginning at "&amp; VLOOKUP(E1921,Flex_Target_Populations!$B$9:$H$2009,5,FALSE) &amp; " and " &amp; VLOOKUP(E1921,Flex_Target_Populations!$B$9:$H$2009,6,FALSE))</f>
        <v/>
      </c>
      <c r="G1921" s="101"/>
      <c r="H1921" s="101"/>
      <c r="I1921" s="101"/>
      <c r="J1921" s="101"/>
      <c r="K1921" s="101"/>
      <c r="L1921" s="101"/>
      <c r="M1921" s="101"/>
      <c r="N1921" s="101"/>
      <c r="O1921" s="101"/>
      <c r="P1921" s="101"/>
      <c r="Q1921" s="104"/>
    </row>
    <row r="1922" spans="2:17">
      <c r="B1922" s="159"/>
      <c r="C1922" s="101"/>
      <c r="D1922" s="28" t="str" cm="1">
        <f t="array" ref="D1922">_xlfn.IFS(C1922="","",AND(LEFT(C1922,3)&lt;&gt;"CRC", LEFT(C1922,3)&lt;&gt;"DRC"),VLOOKUP(Flex_Summary!C1922,Flex_Benefits!$B$13:$D$2013,3,FALSE),LEFT(C1922,3)="CRC",VLOOKUP(Flex_Summary!C1922,Flex_Benefits!$I$13:$K$2013,3,FALSE)&amp;" for "&amp;VLOOKUP(Flex_Summary!C1922,Flex_Benefits!$I$13:$K$2013,2,FALSE),LEFT(C1922,3)="DRC",IF(VLOOKUP(C1922,Flex_Benefits!$N$13:$T$2013,6,FALSE)="",VLOOKUP(C1922,Flex_Benefits!$N$13:$T$2013,7,FALSE)&amp;"% Coinsurance","$"&amp;VLOOKUP(C1922,Flex_Benefits!$N$13:$T$2013,6,FALSE)&amp;" Copayments")&amp;" for "&amp;IF(VLOOKUP(C1922,Flex_Benefits!$N$13:$T$2013,2,FALSE)&lt;&gt;'Dropdown Selections'!$Q$3,VLOOKUP(C1922,Flex_Benefits!$N$13:$T$2013,2,FALSE),"all Part D drugs on tier(s) "&amp;VLOOKUP(C1922,Flex_Benefits!$N$13:$T$2013,3,FALSE))&amp;IF(VLOOKUP(C1922,Flex_Benefits!$N$13:$T$2013,4,FALSE)='Dropdown Selections'!$E$2," with a $"&amp;VLOOKUP(C1922,Flex_Benefits!$N$13:$T$2013,5,FALSE)&amp;" deductible",""))</f>
        <v/>
      </c>
      <c r="E1922" s="101"/>
      <c r="F1922" s="28" t="str" cm="1">
        <f t="array" ref="F1922">_xlfn.IFS(E1922="","",  VLOOKUP(E1922,Flex_Target_Populations!$B$9:$H$2009,2,FALSE)='Dropdown Selections'!$F$10, 'Dropdown Selections'!$F$10, VLOOKUP(E1922,Flex_Target_Populations!$B$9:$H$2009,2,FALSE)='Dropdown Selections'!$F$9,'Dropdown Selections'!$F$9, VLOOKUP(E1922,Flex_Target_Populations!$B$9:$H$2009,2,FALSE)='Dropdown Selections'!$F$3,"Enrollees with: " &amp;VLOOKUP(E1922,Flex_Target_Populations!$B$9:$H$2009,6,FALSE), VLOOKUP(E1922,Flex_Target_Populations!$B$9:$H$2009,2,FALSE)='Dropdown Selections'!$F$2, "LIS Levels: " &amp; VLOOKUP(E1922,Flex_Target_Populations!$B$9:$H$2009,3,FALSE), VLOOKUP(E1922,Flex_Target_Populations!$B$9:$H$2009,2,FALSE)='Dropdown Selections'!$F$4, VLOOKUP(E1922,Flex_Target_Populations!$B$9:$H$2009,4,FALSE) &amp; " beginning at " &amp; VLOOKUP(E1922,Flex_Target_Populations!$B$9:$H$2009,5,FALSE), VLOOKUP(E1922,Flex_Target_Populations!$B$9:$H$2009,2,FALSE)='Dropdown Selections'!$F$5, VLOOKUP(E1922,Flex_Target_Populations!$B$9:$H$2009,4,FALSE) &amp; " beginning at "&amp; VLOOKUP(E1922,Flex_Target_Populations!$B$9:$H$2009,5,FALSE) &amp; " and " &amp; VLOOKUP(E1922,Flex_Target_Populations!$B$9:$H$2009,6,FALSE), VLOOKUP(E1922,Flex_Target_Populations!$B$9:$H$2009,2,FALSE)='Dropdown Selections'!$F$6, "LIS Levels: " &amp; VLOOKUP(E1922,Flex_Target_Populations!$B$9:$H$2009,3,FALSE) &amp; " and " &amp; VLOOKUP(E1922,Flex_Target_Populations!$B$9:$H$2009,6,FALSE), VLOOKUP(E1922,Flex_Target_Populations!$B$9:$H$2009,2,FALSE)='Dropdown Selections'!$F$7, "LIS Levels: " &amp; VLOOKUP(E1922,Flex_Target_Populations!$B$9:$H$2009,3,FALSE) &amp; " and " &amp; VLOOKUP(E1922,Flex_Target_Populations!$B$9:$H$2009,4,FALSE) &amp; " beginning at "&amp; VLOOKUP(E1922,Flex_Target_Populations!$B$9:$H$2009,5,FALSE), VLOOKUP(E1922,Flex_Target_Populations!$B$9:$H$2009,2,FALSE)='Dropdown Selections'!$F$8,  "LIS Levels: " &amp; VLOOKUP(E1922,Flex_Target_Populations!$B$9:$H$2009,3,FALSE) &amp; " and " &amp; VLOOKUP(E1922,Flex_Target_Populations!$B$9:$H$2009,4,FALSE) &amp; " beginning at "&amp; VLOOKUP(E1922,Flex_Target_Populations!$B$9:$H$2009,5,FALSE) &amp; " and " &amp; VLOOKUP(E1922,Flex_Target_Populations!$B$9:$H$2009,6,FALSE))</f>
        <v/>
      </c>
      <c r="G1922" s="101"/>
      <c r="H1922" s="101"/>
      <c r="I1922" s="101"/>
      <c r="J1922" s="101"/>
      <c r="K1922" s="101"/>
      <c r="L1922" s="101"/>
      <c r="M1922" s="101"/>
      <c r="N1922" s="101"/>
      <c r="O1922" s="101"/>
      <c r="P1922" s="101"/>
      <c r="Q1922" s="104"/>
    </row>
    <row r="1923" spans="2:17">
      <c r="B1923" s="159"/>
      <c r="C1923" s="101"/>
      <c r="D1923" s="28" t="str" cm="1">
        <f t="array" ref="D1923">_xlfn.IFS(C1923="","",AND(LEFT(C1923,3)&lt;&gt;"CRC", LEFT(C1923,3)&lt;&gt;"DRC"),VLOOKUP(Flex_Summary!C1923,Flex_Benefits!$B$13:$D$2013,3,FALSE),LEFT(C1923,3)="CRC",VLOOKUP(Flex_Summary!C1923,Flex_Benefits!$I$13:$K$2013,3,FALSE)&amp;" for "&amp;VLOOKUP(Flex_Summary!C1923,Flex_Benefits!$I$13:$K$2013,2,FALSE),LEFT(C1923,3)="DRC",IF(VLOOKUP(C1923,Flex_Benefits!$N$13:$T$2013,6,FALSE)="",VLOOKUP(C1923,Flex_Benefits!$N$13:$T$2013,7,FALSE)&amp;"% Coinsurance","$"&amp;VLOOKUP(C1923,Flex_Benefits!$N$13:$T$2013,6,FALSE)&amp;" Copayments")&amp;" for "&amp;IF(VLOOKUP(C1923,Flex_Benefits!$N$13:$T$2013,2,FALSE)&lt;&gt;'Dropdown Selections'!$Q$3,VLOOKUP(C1923,Flex_Benefits!$N$13:$T$2013,2,FALSE),"all Part D drugs on tier(s) "&amp;VLOOKUP(C1923,Flex_Benefits!$N$13:$T$2013,3,FALSE))&amp;IF(VLOOKUP(C1923,Flex_Benefits!$N$13:$T$2013,4,FALSE)='Dropdown Selections'!$E$2," with a $"&amp;VLOOKUP(C1923,Flex_Benefits!$N$13:$T$2013,5,FALSE)&amp;" deductible",""))</f>
        <v/>
      </c>
      <c r="E1923" s="101"/>
      <c r="F1923" s="28" t="str" cm="1">
        <f t="array" ref="F1923">_xlfn.IFS(E1923="","",  VLOOKUP(E1923,Flex_Target_Populations!$B$9:$H$2009,2,FALSE)='Dropdown Selections'!$F$10, 'Dropdown Selections'!$F$10, VLOOKUP(E1923,Flex_Target_Populations!$B$9:$H$2009,2,FALSE)='Dropdown Selections'!$F$9,'Dropdown Selections'!$F$9, VLOOKUP(E1923,Flex_Target_Populations!$B$9:$H$2009,2,FALSE)='Dropdown Selections'!$F$3,"Enrollees with: " &amp;VLOOKUP(E1923,Flex_Target_Populations!$B$9:$H$2009,6,FALSE), VLOOKUP(E1923,Flex_Target_Populations!$B$9:$H$2009,2,FALSE)='Dropdown Selections'!$F$2, "LIS Levels: " &amp; VLOOKUP(E1923,Flex_Target_Populations!$B$9:$H$2009,3,FALSE), VLOOKUP(E1923,Flex_Target_Populations!$B$9:$H$2009,2,FALSE)='Dropdown Selections'!$F$4, VLOOKUP(E1923,Flex_Target_Populations!$B$9:$H$2009,4,FALSE) &amp; " beginning at " &amp; VLOOKUP(E1923,Flex_Target_Populations!$B$9:$H$2009,5,FALSE), VLOOKUP(E1923,Flex_Target_Populations!$B$9:$H$2009,2,FALSE)='Dropdown Selections'!$F$5, VLOOKUP(E1923,Flex_Target_Populations!$B$9:$H$2009,4,FALSE) &amp; " beginning at "&amp; VLOOKUP(E1923,Flex_Target_Populations!$B$9:$H$2009,5,FALSE) &amp; " and " &amp; VLOOKUP(E1923,Flex_Target_Populations!$B$9:$H$2009,6,FALSE), VLOOKUP(E1923,Flex_Target_Populations!$B$9:$H$2009,2,FALSE)='Dropdown Selections'!$F$6, "LIS Levels: " &amp; VLOOKUP(E1923,Flex_Target_Populations!$B$9:$H$2009,3,FALSE) &amp; " and " &amp; VLOOKUP(E1923,Flex_Target_Populations!$B$9:$H$2009,6,FALSE), VLOOKUP(E1923,Flex_Target_Populations!$B$9:$H$2009,2,FALSE)='Dropdown Selections'!$F$7, "LIS Levels: " &amp; VLOOKUP(E1923,Flex_Target_Populations!$B$9:$H$2009,3,FALSE) &amp; " and " &amp; VLOOKUP(E1923,Flex_Target_Populations!$B$9:$H$2009,4,FALSE) &amp; " beginning at "&amp; VLOOKUP(E1923,Flex_Target_Populations!$B$9:$H$2009,5,FALSE), VLOOKUP(E1923,Flex_Target_Populations!$B$9:$H$2009,2,FALSE)='Dropdown Selections'!$F$8,  "LIS Levels: " &amp; VLOOKUP(E1923,Flex_Target_Populations!$B$9:$H$2009,3,FALSE) &amp; " and " &amp; VLOOKUP(E1923,Flex_Target_Populations!$B$9:$H$2009,4,FALSE) &amp; " beginning at "&amp; VLOOKUP(E1923,Flex_Target_Populations!$B$9:$H$2009,5,FALSE) &amp; " and " &amp; VLOOKUP(E1923,Flex_Target_Populations!$B$9:$H$2009,6,FALSE))</f>
        <v/>
      </c>
      <c r="G1923" s="101"/>
      <c r="H1923" s="101"/>
      <c r="I1923" s="101"/>
      <c r="J1923" s="101"/>
      <c r="K1923" s="101"/>
      <c r="L1923" s="101"/>
      <c r="M1923" s="101"/>
      <c r="N1923" s="101"/>
      <c r="O1923" s="101"/>
      <c r="P1923" s="101"/>
      <c r="Q1923" s="104"/>
    </row>
    <row r="1924" spans="2:17">
      <c r="B1924" s="159"/>
      <c r="C1924" s="101"/>
      <c r="D1924" s="28" t="str" cm="1">
        <f t="array" ref="D1924">_xlfn.IFS(C1924="","",AND(LEFT(C1924,3)&lt;&gt;"CRC", LEFT(C1924,3)&lt;&gt;"DRC"),VLOOKUP(Flex_Summary!C1924,Flex_Benefits!$B$13:$D$2013,3,FALSE),LEFT(C1924,3)="CRC",VLOOKUP(Flex_Summary!C1924,Flex_Benefits!$I$13:$K$2013,3,FALSE)&amp;" for "&amp;VLOOKUP(Flex_Summary!C1924,Flex_Benefits!$I$13:$K$2013,2,FALSE),LEFT(C1924,3)="DRC",IF(VLOOKUP(C1924,Flex_Benefits!$N$13:$T$2013,6,FALSE)="",VLOOKUP(C1924,Flex_Benefits!$N$13:$T$2013,7,FALSE)&amp;"% Coinsurance","$"&amp;VLOOKUP(C1924,Flex_Benefits!$N$13:$T$2013,6,FALSE)&amp;" Copayments")&amp;" for "&amp;IF(VLOOKUP(C1924,Flex_Benefits!$N$13:$T$2013,2,FALSE)&lt;&gt;'Dropdown Selections'!$Q$3,VLOOKUP(C1924,Flex_Benefits!$N$13:$T$2013,2,FALSE),"all Part D drugs on tier(s) "&amp;VLOOKUP(C1924,Flex_Benefits!$N$13:$T$2013,3,FALSE))&amp;IF(VLOOKUP(C1924,Flex_Benefits!$N$13:$T$2013,4,FALSE)='Dropdown Selections'!$E$2," with a $"&amp;VLOOKUP(C1924,Flex_Benefits!$N$13:$T$2013,5,FALSE)&amp;" deductible",""))</f>
        <v/>
      </c>
      <c r="E1924" s="101"/>
      <c r="F1924" s="28" t="str" cm="1">
        <f t="array" ref="F1924">_xlfn.IFS(E1924="","",  VLOOKUP(E1924,Flex_Target_Populations!$B$9:$H$2009,2,FALSE)='Dropdown Selections'!$F$10, 'Dropdown Selections'!$F$10, VLOOKUP(E1924,Flex_Target_Populations!$B$9:$H$2009,2,FALSE)='Dropdown Selections'!$F$9,'Dropdown Selections'!$F$9, VLOOKUP(E1924,Flex_Target_Populations!$B$9:$H$2009,2,FALSE)='Dropdown Selections'!$F$3,"Enrollees with: " &amp;VLOOKUP(E1924,Flex_Target_Populations!$B$9:$H$2009,6,FALSE), VLOOKUP(E1924,Flex_Target_Populations!$B$9:$H$2009,2,FALSE)='Dropdown Selections'!$F$2, "LIS Levels: " &amp; VLOOKUP(E1924,Flex_Target_Populations!$B$9:$H$2009,3,FALSE), VLOOKUP(E1924,Flex_Target_Populations!$B$9:$H$2009,2,FALSE)='Dropdown Selections'!$F$4, VLOOKUP(E1924,Flex_Target_Populations!$B$9:$H$2009,4,FALSE) &amp; " beginning at " &amp; VLOOKUP(E1924,Flex_Target_Populations!$B$9:$H$2009,5,FALSE), VLOOKUP(E1924,Flex_Target_Populations!$B$9:$H$2009,2,FALSE)='Dropdown Selections'!$F$5, VLOOKUP(E1924,Flex_Target_Populations!$B$9:$H$2009,4,FALSE) &amp; " beginning at "&amp; VLOOKUP(E1924,Flex_Target_Populations!$B$9:$H$2009,5,FALSE) &amp; " and " &amp; VLOOKUP(E1924,Flex_Target_Populations!$B$9:$H$2009,6,FALSE), VLOOKUP(E1924,Flex_Target_Populations!$B$9:$H$2009,2,FALSE)='Dropdown Selections'!$F$6, "LIS Levels: " &amp; VLOOKUP(E1924,Flex_Target_Populations!$B$9:$H$2009,3,FALSE) &amp; " and " &amp; VLOOKUP(E1924,Flex_Target_Populations!$B$9:$H$2009,6,FALSE), VLOOKUP(E1924,Flex_Target_Populations!$B$9:$H$2009,2,FALSE)='Dropdown Selections'!$F$7, "LIS Levels: " &amp; VLOOKUP(E1924,Flex_Target_Populations!$B$9:$H$2009,3,FALSE) &amp; " and " &amp; VLOOKUP(E1924,Flex_Target_Populations!$B$9:$H$2009,4,FALSE) &amp; " beginning at "&amp; VLOOKUP(E1924,Flex_Target_Populations!$B$9:$H$2009,5,FALSE), VLOOKUP(E1924,Flex_Target_Populations!$B$9:$H$2009,2,FALSE)='Dropdown Selections'!$F$8,  "LIS Levels: " &amp; VLOOKUP(E1924,Flex_Target_Populations!$B$9:$H$2009,3,FALSE) &amp; " and " &amp; VLOOKUP(E1924,Flex_Target_Populations!$B$9:$H$2009,4,FALSE) &amp; " beginning at "&amp; VLOOKUP(E1924,Flex_Target_Populations!$B$9:$H$2009,5,FALSE) &amp; " and " &amp; VLOOKUP(E1924,Flex_Target_Populations!$B$9:$H$2009,6,FALSE))</f>
        <v/>
      </c>
      <c r="G1924" s="101"/>
      <c r="H1924" s="101"/>
      <c r="I1924" s="101"/>
      <c r="J1924" s="101"/>
      <c r="K1924" s="101"/>
      <c r="L1924" s="101"/>
      <c r="M1924" s="101"/>
      <c r="N1924" s="101"/>
      <c r="O1924" s="101"/>
      <c r="P1924" s="101"/>
      <c r="Q1924" s="104"/>
    </row>
    <row r="1925" spans="2:17">
      <c r="B1925" s="159"/>
      <c r="C1925" s="101"/>
      <c r="D1925" s="28" t="str" cm="1">
        <f t="array" ref="D1925">_xlfn.IFS(C1925="","",AND(LEFT(C1925,3)&lt;&gt;"CRC", LEFT(C1925,3)&lt;&gt;"DRC"),VLOOKUP(Flex_Summary!C1925,Flex_Benefits!$B$13:$D$2013,3,FALSE),LEFT(C1925,3)="CRC",VLOOKUP(Flex_Summary!C1925,Flex_Benefits!$I$13:$K$2013,3,FALSE)&amp;" for "&amp;VLOOKUP(Flex_Summary!C1925,Flex_Benefits!$I$13:$K$2013,2,FALSE),LEFT(C1925,3)="DRC",IF(VLOOKUP(C1925,Flex_Benefits!$N$13:$T$2013,6,FALSE)="",VLOOKUP(C1925,Flex_Benefits!$N$13:$T$2013,7,FALSE)&amp;"% Coinsurance","$"&amp;VLOOKUP(C1925,Flex_Benefits!$N$13:$T$2013,6,FALSE)&amp;" Copayments")&amp;" for "&amp;IF(VLOOKUP(C1925,Flex_Benefits!$N$13:$T$2013,2,FALSE)&lt;&gt;'Dropdown Selections'!$Q$3,VLOOKUP(C1925,Flex_Benefits!$N$13:$T$2013,2,FALSE),"all Part D drugs on tier(s) "&amp;VLOOKUP(C1925,Flex_Benefits!$N$13:$T$2013,3,FALSE))&amp;IF(VLOOKUP(C1925,Flex_Benefits!$N$13:$T$2013,4,FALSE)='Dropdown Selections'!$E$2," with a $"&amp;VLOOKUP(C1925,Flex_Benefits!$N$13:$T$2013,5,FALSE)&amp;" deductible",""))</f>
        <v/>
      </c>
      <c r="E1925" s="101"/>
      <c r="F1925" s="28" t="str" cm="1">
        <f t="array" ref="F1925">_xlfn.IFS(E1925="","",  VLOOKUP(E1925,Flex_Target_Populations!$B$9:$H$2009,2,FALSE)='Dropdown Selections'!$F$10, 'Dropdown Selections'!$F$10, VLOOKUP(E1925,Flex_Target_Populations!$B$9:$H$2009,2,FALSE)='Dropdown Selections'!$F$9,'Dropdown Selections'!$F$9, VLOOKUP(E1925,Flex_Target_Populations!$B$9:$H$2009,2,FALSE)='Dropdown Selections'!$F$3,"Enrollees with: " &amp;VLOOKUP(E1925,Flex_Target_Populations!$B$9:$H$2009,6,FALSE), VLOOKUP(E1925,Flex_Target_Populations!$B$9:$H$2009,2,FALSE)='Dropdown Selections'!$F$2, "LIS Levels: " &amp; VLOOKUP(E1925,Flex_Target_Populations!$B$9:$H$2009,3,FALSE), VLOOKUP(E1925,Flex_Target_Populations!$B$9:$H$2009,2,FALSE)='Dropdown Selections'!$F$4, VLOOKUP(E1925,Flex_Target_Populations!$B$9:$H$2009,4,FALSE) &amp; " beginning at " &amp; VLOOKUP(E1925,Flex_Target_Populations!$B$9:$H$2009,5,FALSE), VLOOKUP(E1925,Flex_Target_Populations!$B$9:$H$2009,2,FALSE)='Dropdown Selections'!$F$5, VLOOKUP(E1925,Flex_Target_Populations!$B$9:$H$2009,4,FALSE) &amp; " beginning at "&amp; VLOOKUP(E1925,Flex_Target_Populations!$B$9:$H$2009,5,FALSE) &amp; " and " &amp; VLOOKUP(E1925,Flex_Target_Populations!$B$9:$H$2009,6,FALSE), VLOOKUP(E1925,Flex_Target_Populations!$B$9:$H$2009,2,FALSE)='Dropdown Selections'!$F$6, "LIS Levels: " &amp; VLOOKUP(E1925,Flex_Target_Populations!$B$9:$H$2009,3,FALSE) &amp; " and " &amp; VLOOKUP(E1925,Flex_Target_Populations!$B$9:$H$2009,6,FALSE), VLOOKUP(E1925,Flex_Target_Populations!$B$9:$H$2009,2,FALSE)='Dropdown Selections'!$F$7, "LIS Levels: " &amp; VLOOKUP(E1925,Flex_Target_Populations!$B$9:$H$2009,3,FALSE) &amp; " and " &amp; VLOOKUP(E1925,Flex_Target_Populations!$B$9:$H$2009,4,FALSE) &amp; " beginning at "&amp; VLOOKUP(E1925,Flex_Target_Populations!$B$9:$H$2009,5,FALSE), VLOOKUP(E1925,Flex_Target_Populations!$B$9:$H$2009,2,FALSE)='Dropdown Selections'!$F$8,  "LIS Levels: " &amp; VLOOKUP(E1925,Flex_Target_Populations!$B$9:$H$2009,3,FALSE) &amp; " and " &amp; VLOOKUP(E1925,Flex_Target_Populations!$B$9:$H$2009,4,FALSE) &amp; " beginning at "&amp; VLOOKUP(E1925,Flex_Target_Populations!$B$9:$H$2009,5,FALSE) &amp; " and " &amp; VLOOKUP(E1925,Flex_Target_Populations!$B$9:$H$2009,6,FALSE))</f>
        <v/>
      </c>
      <c r="G1925" s="101"/>
      <c r="H1925" s="101"/>
      <c r="I1925" s="101"/>
      <c r="J1925" s="101"/>
      <c r="K1925" s="101"/>
      <c r="L1925" s="101"/>
      <c r="M1925" s="101"/>
      <c r="N1925" s="101"/>
      <c r="O1925" s="101"/>
      <c r="P1925" s="101"/>
      <c r="Q1925" s="104"/>
    </row>
    <row r="1926" spans="2:17">
      <c r="B1926" s="159"/>
      <c r="C1926" s="101"/>
      <c r="D1926" s="28" t="str" cm="1">
        <f t="array" ref="D1926">_xlfn.IFS(C1926="","",AND(LEFT(C1926,3)&lt;&gt;"CRC", LEFT(C1926,3)&lt;&gt;"DRC"),VLOOKUP(Flex_Summary!C1926,Flex_Benefits!$B$13:$D$2013,3,FALSE),LEFT(C1926,3)="CRC",VLOOKUP(Flex_Summary!C1926,Flex_Benefits!$I$13:$K$2013,3,FALSE)&amp;" for "&amp;VLOOKUP(Flex_Summary!C1926,Flex_Benefits!$I$13:$K$2013,2,FALSE),LEFT(C1926,3)="DRC",IF(VLOOKUP(C1926,Flex_Benefits!$N$13:$T$2013,6,FALSE)="",VLOOKUP(C1926,Flex_Benefits!$N$13:$T$2013,7,FALSE)&amp;"% Coinsurance","$"&amp;VLOOKUP(C1926,Flex_Benefits!$N$13:$T$2013,6,FALSE)&amp;" Copayments")&amp;" for "&amp;IF(VLOOKUP(C1926,Flex_Benefits!$N$13:$T$2013,2,FALSE)&lt;&gt;'Dropdown Selections'!$Q$3,VLOOKUP(C1926,Flex_Benefits!$N$13:$T$2013,2,FALSE),"all Part D drugs on tier(s) "&amp;VLOOKUP(C1926,Flex_Benefits!$N$13:$T$2013,3,FALSE))&amp;IF(VLOOKUP(C1926,Flex_Benefits!$N$13:$T$2013,4,FALSE)='Dropdown Selections'!$E$2," with a $"&amp;VLOOKUP(C1926,Flex_Benefits!$N$13:$T$2013,5,FALSE)&amp;" deductible",""))</f>
        <v/>
      </c>
      <c r="E1926" s="101"/>
      <c r="F1926" s="28" t="str" cm="1">
        <f t="array" ref="F1926">_xlfn.IFS(E1926="","",  VLOOKUP(E1926,Flex_Target_Populations!$B$9:$H$2009,2,FALSE)='Dropdown Selections'!$F$10, 'Dropdown Selections'!$F$10, VLOOKUP(E1926,Flex_Target_Populations!$B$9:$H$2009,2,FALSE)='Dropdown Selections'!$F$9,'Dropdown Selections'!$F$9, VLOOKUP(E1926,Flex_Target_Populations!$B$9:$H$2009,2,FALSE)='Dropdown Selections'!$F$3,"Enrollees with: " &amp;VLOOKUP(E1926,Flex_Target_Populations!$B$9:$H$2009,6,FALSE), VLOOKUP(E1926,Flex_Target_Populations!$B$9:$H$2009,2,FALSE)='Dropdown Selections'!$F$2, "LIS Levels: " &amp; VLOOKUP(E1926,Flex_Target_Populations!$B$9:$H$2009,3,FALSE), VLOOKUP(E1926,Flex_Target_Populations!$B$9:$H$2009,2,FALSE)='Dropdown Selections'!$F$4, VLOOKUP(E1926,Flex_Target_Populations!$B$9:$H$2009,4,FALSE) &amp; " beginning at " &amp; VLOOKUP(E1926,Flex_Target_Populations!$B$9:$H$2009,5,FALSE), VLOOKUP(E1926,Flex_Target_Populations!$B$9:$H$2009,2,FALSE)='Dropdown Selections'!$F$5, VLOOKUP(E1926,Flex_Target_Populations!$B$9:$H$2009,4,FALSE) &amp; " beginning at "&amp; VLOOKUP(E1926,Flex_Target_Populations!$B$9:$H$2009,5,FALSE) &amp; " and " &amp; VLOOKUP(E1926,Flex_Target_Populations!$B$9:$H$2009,6,FALSE), VLOOKUP(E1926,Flex_Target_Populations!$B$9:$H$2009,2,FALSE)='Dropdown Selections'!$F$6, "LIS Levels: " &amp; VLOOKUP(E1926,Flex_Target_Populations!$B$9:$H$2009,3,FALSE) &amp; " and " &amp; VLOOKUP(E1926,Flex_Target_Populations!$B$9:$H$2009,6,FALSE), VLOOKUP(E1926,Flex_Target_Populations!$B$9:$H$2009,2,FALSE)='Dropdown Selections'!$F$7, "LIS Levels: " &amp; VLOOKUP(E1926,Flex_Target_Populations!$B$9:$H$2009,3,FALSE) &amp; " and " &amp; VLOOKUP(E1926,Flex_Target_Populations!$B$9:$H$2009,4,FALSE) &amp; " beginning at "&amp; VLOOKUP(E1926,Flex_Target_Populations!$B$9:$H$2009,5,FALSE), VLOOKUP(E1926,Flex_Target_Populations!$B$9:$H$2009,2,FALSE)='Dropdown Selections'!$F$8,  "LIS Levels: " &amp; VLOOKUP(E1926,Flex_Target_Populations!$B$9:$H$2009,3,FALSE) &amp; " and " &amp; VLOOKUP(E1926,Flex_Target_Populations!$B$9:$H$2009,4,FALSE) &amp; " beginning at "&amp; VLOOKUP(E1926,Flex_Target_Populations!$B$9:$H$2009,5,FALSE) &amp; " and " &amp; VLOOKUP(E1926,Flex_Target_Populations!$B$9:$H$2009,6,FALSE))</f>
        <v/>
      </c>
      <c r="G1926" s="101"/>
      <c r="H1926" s="101"/>
      <c r="I1926" s="101"/>
      <c r="J1926" s="101"/>
      <c r="K1926" s="101"/>
      <c r="L1926" s="101"/>
      <c r="M1926" s="101"/>
      <c r="N1926" s="101"/>
      <c r="O1926" s="101"/>
      <c r="P1926" s="101"/>
      <c r="Q1926" s="104"/>
    </row>
    <row r="1927" spans="2:17">
      <c r="B1927" s="159"/>
      <c r="C1927" s="101"/>
      <c r="D1927" s="28" t="str" cm="1">
        <f t="array" ref="D1927">_xlfn.IFS(C1927="","",AND(LEFT(C1927,3)&lt;&gt;"CRC", LEFT(C1927,3)&lt;&gt;"DRC"),VLOOKUP(Flex_Summary!C1927,Flex_Benefits!$B$13:$D$2013,3,FALSE),LEFT(C1927,3)="CRC",VLOOKUP(Flex_Summary!C1927,Flex_Benefits!$I$13:$K$2013,3,FALSE)&amp;" for "&amp;VLOOKUP(Flex_Summary!C1927,Flex_Benefits!$I$13:$K$2013,2,FALSE),LEFT(C1927,3)="DRC",IF(VLOOKUP(C1927,Flex_Benefits!$N$13:$T$2013,6,FALSE)="",VLOOKUP(C1927,Flex_Benefits!$N$13:$T$2013,7,FALSE)&amp;"% Coinsurance","$"&amp;VLOOKUP(C1927,Flex_Benefits!$N$13:$T$2013,6,FALSE)&amp;" Copayments")&amp;" for "&amp;IF(VLOOKUP(C1927,Flex_Benefits!$N$13:$T$2013,2,FALSE)&lt;&gt;'Dropdown Selections'!$Q$3,VLOOKUP(C1927,Flex_Benefits!$N$13:$T$2013,2,FALSE),"all Part D drugs on tier(s) "&amp;VLOOKUP(C1927,Flex_Benefits!$N$13:$T$2013,3,FALSE))&amp;IF(VLOOKUP(C1927,Flex_Benefits!$N$13:$T$2013,4,FALSE)='Dropdown Selections'!$E$2," with a $"&amp;VLOOKUP(C1927,Flex_Benefits!$N$13:$T$2013,5,FALSE)&amp;" deductible",""))</f>
        <v/>
      </c>
      <c r="E1927" s="101"/>
      <c r="F1927" s="28" t="str" cm="1">
        <f t="array" ref="F1927">_xlfn.IFS(E1927="","",  VLOOKUP(E1927,Flex_Target_Populations!$B$9:$H$2009,2,FALSE)='Dropdown Selections'!$F$10, 'Dropdown Selections'!$F$10, VLOOKUP(E1927,Flex_Target_Populations!$B$9:$H$2009,2,FALSE)='Dropdown Selections'!$F$9,'Dropdown Selections'!$F$9, VLOOKUP(E1927,Flex_Target_Populations!$B$9:$H$2009,2,FALSE)='Dropdown Selections'!$F$3,"Enrollees with: " &amp;VLOOKUP(E1927,Flex_Target_Populations!$B$9:$H$2009,6,FALSE), VLOOKUP(E1927,Flex_Target_Populations!$B$9:$H$2009,2,FALSE)='Dropdown Selections'!$F$2, "LIS Levels: " &amp; VLOOKUP(E1927,Flex_Target_Populations!$B$9:$H$2009,3,FALSE), VLOOKUP(E1927,Flex_Target_Populations!$B$9:$H$2009,2,FALSE)='Dropdown Selections'!$F$4, VLOOKUP(E1927,Flex_Target_Populations!$B$9:$H$2009,4,FALSE) &amp; " beginning at " &amp; VLOOKUP(E1927,Flex_Target_Populations!$B$9:$H$2009,5,FALSE), VLOOKUP(E1927,Flex_Target_Populations!$B$9:$H$2009,2,FALSE)='Dropdown Selections'!$F$5, VLOOKUP(E1927,Flex_Target_Populations!$B$9:$H$2009,4,FALSE) &amp; " beginning at "&amp; VLOOKUP(E1927,Flex_Target_Populations!$B$9:$H$2009,5,FALSE) &amp; " and " &amp; VLOOKUP(E1927,Flex_Target_Populations!$B$9:$H$2009,6,FALSE), VLOOKUP(E1927,Flex_Target_Populations!$B$9:$H$2009,2,FALSE)='Dropdown Selections'!$F$6, "LIS Levels: " &amp; VLOOKUP(E1927,Flex_Target_Populations!$B$9:$H$2009,3,FALSE) &amp; " and " &amp; VLOOKUP(E1927,Flex_Target_Populations!$B$9:$H$2009,6,FALSE), VLOOKUP(E1927,Flex_Target_Populations!$B$9:$H$2009,2,FALSE)='Dropdown Selections'!$F$7, "LIS Levels: " &amp; VLOOKUP(E1927,Flex_Target_Populations!$B$9:$H$2009,3,FALSE) &amp; " and " &amp; VLOOKUP(E1927,Flex_Target_Populations!$B$9:$H$2009,4,FALSE) &amp; " beginning at "&amp; VLOOKUP(E1927,Flex_Target_Populations!$B$9:$H$2009,5,FALSE), VLOOKUP(E1927,Flex_Target_Populations!$B$9:$H$2009,2,FALSE)='Dropdown Selections'!$F$8,  "LIS Levels: " &amp; VLOOKUP(E1927,Flex_Target_Populations!$B$9:$H$2009,3,FALSE) &amp; " and " &amp; VLOOKUP(E1927,Flex_Target_Populations!$B$9:$H$2009,4,FALSE) &amp; " beginning at "&amp; VLOOKUP(E1927,Flex_Target_Populations!$B$9:$H$2009,5,FALSE) &amp; " and " &amp; VLOOKUP(E1927,Flex_Target_Populations!$B$9:$H$2009,6,FALSE))</f>
        <v/>
      </c>
      <c r="G1927" s="101"/>
      <c r="H1927" s="101"/>
      <c r="I1927" s="101"/>
      <c r="J1927" s="101"/>
      <c r="K1927" s="101"/>
      <c r="L1927" s="101"/>
      <c r="M1927" s="101"/>
      <c r="N1927" s="101"/>
      <c r="O1927" s="101"/>
      <c r="P1927" s="101"/>
      <c r="Q1927" s="104"/>
    </row>
    <row r="1928" spans="2:17">
      <c r="B1928" s="159"/>
      <c r="C1928" s="101"/>
      <c r="D1928" s="28" t="str" cm="1">
        <f t="array" ref="D1928">_xlfn.IFS(C1928="","",AND(LEFT(C1928,3)&lt;&gt;"CRC", LEFT(C1928,3)&lt;&gt;"DRC"),VLOOKUP(Flex_Summary!C1928,Flex_Benefits!$B$13:$D$2013,3,FALSE),LEFT(C1928,3)="CRC",VLOOKUP(Flex_Summary!C1928,Flex_Benefits!$I$13:$K$2013,3,FALSE)&amp;" for "&amp;VLOOKUP(Flex_Summary!C1928,Flex_Benefits!$I$13:$K$2013,2,FALSE),LEFT(C1928,3)="DRC",IF(VLOOKUP(C1928,Flex_Benefits!$N$13:$T$2013,6,FALSE)="",VLOOKUP(C1928,Flex_Benefits!$N$13:$T$2013,7,FALSE)&amp;"% Coinsurance","$"&amp;VLOOKUP(C1928,Flex_Benefits!$N$13:$T$2013,6,FALSE)&amp;" Copayments")&amp;" for "&amp;IF(VLOOKUP(C1928,Flex_Benefits!$N$13:$T$2013,2,FALSE)&lt;&gt;'Dropdown Selections'!$Q$3,VLOOKUP(C1928,Flex_Benefits!$N$13:$T$2013,2,FALSE),"all Part D drugs on tier(s) "&amp;VLOOKUP(C1928,Flex_Benefits!$N$13:$T$2013,3,FALSE))&amp;IF(VLOOKUP(C1928,Flex_Benefits!$N$13:$T$2013,4,FALSE)='Dropdown Selections'!$E$2," with a $"&amp;VLOOKUP(C1928,Flex_Benefits!$N$13:$T$2013,5,FALSE)&amp;" deductible",""))</f>
        <v/>
      </c>
      <c r="E1928" s="101"/>
      <c r="F1928" s="28" t="str" cm="1">
        <f t="array" ref="F1928">_xlfn.IFS(E1928="","",  VLOOKUP(E1928,Flex_Target_Populations!$B$9:$H$2009,2,FALSE)='Dropdown Selections'!$F$10, 'Dropdown Selections'!$F$10, VLOOKUP(E1928,Flex_Target_Populations!$B$9:$H$2009,2,FALSE)='Dropdown Selections'!$F$9,'Dropdown Selections'!$F$9, VLOOKUP(E1928,Flex_Target_Populations!$B$9:$H$2009,2,FALSE)='Dropdown Selections'!$F$3,"Enrollees with: " &amp;VLOOKUP(E1928,Flex_Target_Populations!$B$9:$H$2009,6,FALSE), VLOOKUP(E1928,Flex_Target_Populations!$B$9:$H$2009,2,FALSE)='Dropdown Selections'!$F$2, "LIS Levels: " &amp; VLOOKUP(E1928,Flex_Target_Populations!$B$9:$H$2009,3,FALSE), VLOOKUP(E1928,Flex_Target_Populations!$B$9:$H$2009,2,FALSE)='Dropdown Selections'!$F$4, VLOOKUP(E1928,Flex_Target_Populations!$B$9:$H$2009,4,FALSE) &amp; " beginning at " &amp; VLOOKUP(E1928,Flex_Target_Populations!$B$9:$H$2009,5,FALSE), VLOOKUP(E1928,Flex_Target_Populations!$B$9:$H$2009,2,FALSE)='Dropdown Selections'!$F$5, VLOOKUP(E1928,Flex_Target_Populations!$B$9:$H$2009,4,FALSE) &amp; " beginning at "&amp; VLOOKUP(E1928,Flex_Target_Populations!$B$9:$H$2009,5,FALSE) &amp; " and " &amp; VLOOKUP(E1928,Flex_Target_Populations!$B$9:$H$2009,6,FALSE), VLOOKUP(E1928,Flex_Target_Populations!$B$9:$H$2009,2,FALSE)='Dropdown Selections'!$F$6, "LIS Levels: " &amp; VLOOKUP(E1928,Flex_Target_Populations!$B$9:$H$2009,3,FALSE) &amp; " and " &amp; VLOOKUP(E1928,Flex_Target_Populations!$B$9:$H$2009,6,FALSE), VLOOKUP(E1928,Flex_Target_Populations!$B$9:$H$2009,2,FALSE)='Dropdown Selections'!$F$7, "LIS Levels: " &amp; VLOOKUP(E1928,Flex_Target_Populations!$B$9:$H$2009,3,FALSE) &amp; " and " &amp; VLOOKUP(E1928,Flex_Target_Populations!$B$9:$H$2009,4,FALSE) &amp; " beginning at "&amp; VLOOKUP(E1928,Flex_Target_Populations!$B$9:$H$2009,5,FALSE), VLOOKUP(E1928,Flex_Target_Populations!$B$9:$H$2009,2,FALSE)='Dropdown Selections'!$F$8,  "LIS Levels: " &amp; VLOOKUP(E1928,Flex_Target_Populations!$B$9:$H$2009,3,FALSE) &amp; " and " &amp; VLOOKUP(E1928,Flex_Target_Populations!$B$9:$H$2009,4,FALSE) &amp; " beginning at "&amp; VLOOKUP(E1928,Flex_Target_Populations!$B$9:$H$2009,5,FALSE) &amp; " and " &amp; VLOOKUP(E1928,Flex_Target_Populations!$B$9:$H$2009,6,FALSE))</f>
        <v/>
      </c>
      <c r="G1928" s="101"/>
      <c r="H1928" s="101"/>
      <c r="I1928" s="101"/>
      <c r="J1928" s="101"/>
      <c r="K1928" s="101"/>
      <c r="L1928" s="101"/>
      <c r="M1928" s="101"/>
      <c r="N1928" s="101"/>
      <c r="O1928" s="101"/>
      <c r="P1928" s="101"/>
      <c r="Q1928" s="104"/>
    </row>
    <row r="1929" spans="2:17">
      <c r="B1929" s="159"/>
      <c r="C1929" s="101"/>
      <c r="D1929" s="28" t="str" cm="1">
        <f t="array" ref="D1929">_xlfn.IFS(C1929="","",AND(LEFT(C1929,3)&lt;&gt;"CRC", LEFT(C1929,3)&lt;&gt;"DRC"),VLOOKUP(Flex_Summary!C1929,Flex_Benefits!$B$13:$D$2013,3,FALSE),LEFT(C1929,3)="CRC",VLOOKUP(Flex_Summary!C1929,Flex_Benefits!$I$13:$K$2013,3,FALSE)&amp;" for "&amp;VLOOKUP(Flex_Summary!C1929,Flex_Benefits!$I$13:$K$2013,2,FALSE),LEFT(C1929,3)="DRC",IF(VLOOKUP(C1929,Flex_Benefits!$N$13:$T$2013,6,FALSE)="",VLOOKUP(C1929,Flex_Benefits!$N$13:$T$2013,7,FALSE)&amp;"% Coinsurance","$"&amp;VLOOKUP(C1929,Flex_Benefits!$N$13:$T$2013,6,FALSE)&amp;" Copayments")&amp;" for "&amp;IF(VLOOKUP(C1929,Flex_Benefits!$N$13:$T$2013,2,FALSE)&lt;&gt;'Dropdown Selections'!$Q$3,VLOOKUP(C1929,Flex_Benefits!$N$13:$T$2013,2,FALSE),"all Part D drugs on tier(s) "&amp;VLOOKUP(C1929,Flex_Benefits!$N$13:$T$2013,3,FALSE))&amp;IF(VLOOKUP(C1929,Flex_Benefits!$N$13:$T$2013,4,FALSE)='Dropdown Selections'!$E$2," with a $"&amp;VLOOKUP(C1929,Flex_Benefits!$N$13:$T$2013,5,FALSE)&amp;" deductible",""))</f>
        <v/>
      </c>
      <c r="E1929" s="101"/>
      <c r="F1929" s="28" t="str" cm="1">
        <f t="array" ref="F1929">_xlfn.IFS(E1929="","",  VLOOKUP(E1929,Flex_Target_Populations!$B$9:$H$2009,2,FALSE)='Dropdown Selections'!$F$10, 'Dropdown Selections'!$F$10, VLOOKUP(E1929,Flex_Target_Populations!$B$9:$H$2009,2,FALSE)='Dropdown Selections'!$F$9,'Dropdown Selections'!$F$9, VLOOKUP(E1929,Flex_Target_Populations!$B$9:$H$2009,2,FALSE)='Dropdown Selections'!$F$3,"Enrollees with: " &amp;VLOOKUP(E1929,Flex_Target_Populations!$B$9:$H$2009,6,FALSE), VLOOKUP(E1929,Flex_Target_Populations!$B$9:$H$2009,2,FALSE)='Dropdown Selections'!$F$2, "LIS Levels: " &amp; VLOOKUP(E1929,Flex_Target_Populations!$B$9:$H$2009,3,FALSE), VLOOKUP(E1929,Flex_Target_Populations!$B$9:$H$2009,2,FALSE)='Dropdown Selections'!$F$4, VLOOKUP(E1929,Flex_Target_Populations!$B$9:$H$2009,4,FALSE) &amp; " beginning at " &amp; VLOOKUP(E1929,Flex_Target_Populations!$B$9:$H$2009,5,FALSE), VLOOKUP(E1929,Flex_Target_Populations!$B$9:$H$2009,2,FALSE)='Dropdown Selections'!$F$5, VLOOKUP(E1929,Flex_Target_Populations!$B$9:$H$2009,4,FALSE) &amp; " beginning at "&amp; VLOOKUP(E1929,Flex_Target_Populations!$B$9:$H$2009,5,FALSE) &amp; " and " &amp; VLOOKUP(E1929,Flex_Target_Populations!$B$9:$H$2009,6,FALSE), VLOOKUP(E1929,Flex_Target_Populations!$B$9:$H$2009,2,FALSE)='Dropdown Selections'!$F$6, "LIS Levels: " &amp; VLOOKUP(E1929,Flex_Target_Populations!$B$9:$H$2009,3,FALSE) &amp; " and " &amp; VLOOKUP(E1929,Flex_Target_Populations!$B$9:$H$2009,6,FALSE), VLOOKUP(E1929,Flex_Target_Populations!$B$9:$H$2009,2,FALSE)='Dropdown Selections'!$F$7, "LIS Levels: " &amp; VLOOKUP(E1929,Flex_Target_Populations!$B$9:$H$2009,3,FALSE) &amp; " and " &amp; VLOOKUP(E1929,Flex_Target_Populations!$B$9:$H$2009,4,FALSE) &amp; " beginning at "&amp; VLOOKUP(E1929,Flex_Target_Populations!$B$9:$H$2009,5,FALSE), VLOOKUP(E1929,Flex_Target_Populations!$B$9:$H$2009,2,FALSE)='Dropdown Selections'!$F$8,  "LIS Levels: " &amp; VLOOKUP(E1929,Flex_Target_Populations!$B$9:$H$2009,3,FALSE) &amp; " and " &amp; VLOOKUP(E1929,Flex_Target_Populations!$B$9:$H$2009,4,FALSE) &amp; " beginning at "&amp; VLOOKUP(E1929,Flex_Target_Populations!$B$9:$H$2009,5,FALSE) &amp; " and " &amp; VLOOKUP(E1929,Flex_Target_Populations!$B$9:$H$2009,6,FALSE))</f>
        <v/>
      </c>
      <c r="G1929" s="101"/>
      <c r="H1929" s="101"/>
      <c r="I1929" s="101"/>
      <c r="J1929" s="101"/>
      <c r="K1929" s="101"/>
      <c r="L1929" s="101"/>
      <c r="M1929" s="101"/>
      <c r="N1929" s="101"/>
      <c r="O1929" s="101"/>
      <c r="P1929" s="101"/>
      <c r="Q1929" s="104"/>
    </row>
    <row r="1930" spans="2:17">
      <c r="B1930" s="159"/>
      <c r="C1930" s="101"/>
      <c r="D1930" s="28" t="str" cm="1">
        <f t="array" ref="D1930">_xlfn.IFS(C1930="","",AND(LEFT(C1930,3)&lt;&gt;"CRC", LEFT(C1930,3)&lt;&gt;"DRC"),VLOOKUP(Flex_Summary!C1930,Flex_Benefits!$B$13:$D$2013,3,FALSE),LEFT(C1930,3)="CRC",VLOOKUP(Flex_Summary!C1930,Flex_Benefits!$I$13:$K$2013,3,FALSE)&amp;" for "&amp;VLOOKUP(Flex_Summary!C1930,Flex_Benefits!$I$13:$K$2013,2,FALSE),LEFT(C1930,3)="DRC",IF(VLOOKUP(C1930,Flex_Benefits!$N$13:$T$2013,6,FALSE)="",VLOOKUP(C1930,Flex_Benefits!$N$13:$T$2013,7,FALSE)&amp;"% Coinsurance","$"&amp;VLOOKUP(C1930,Flex_Benefits!$N$13:$T$2013,6,FALSE)&amp;" Copayments")&amp;" for "&amp;IF(VLOOKUP(C1930,Flex_Benefits!$N$13:$T$2013,2,FALSE)&lt;&gt;'Dropdown Selections'!$Q$3,VLOOKUP(C1930,Flex_Benefits!$N$13:$T$2013,2,FALSE),"all Part D drugs on tier(s) "&amp;VLOOKUP(C1930,Flex_Benefits!$N$13:$T$2013,3,FALSE))&amp;IF(VLOOKUP(C1930,Flex_Benefits!$N$13:$T$2013,4,FALSE)='Dropdown Selections'!$E$2," with a $"&amp;VLOOKUP(C1930,Flex_Benefits!$N$13:$T$2013,5,FALSE)&amp;" deductible",""))</f>
        <v/>
      </c>
      <c r="E1930" s="101"/>
      <c r="F1930" s="28" t="str" cm="1">
        <f t="array" ref="F1930">_xlfn.IFS(E1930="","",  VLOOKUP(E1930,Flex_Target_Populations!$B$9:$H$2009,2,FALSE)='Dropdown Selections'!$F$10, 'Dropdown Selections'!$F$10, VLOOKUP(E1930,Flex_Target_Populations!$B$9:$H$2009,2,FALSE)='Dropdown Selections'!$F$9,'Dropdown Selections'!$F$9, VLOOKUP(E1930,Flex_Target_Populations!$B$9:$H$2009,2,FALSE)='Dropdown Selections'!$F$3,"Enrollees with: " &amp;VLOOKUP(E1930,Flex_Target_Populations!$B$9:$H$2009,6,FALSE), VLOOKUP(E1930,Flex_Target_Populations!$B$9:$H$2009,2,FALSE)='Dropdown Selections'!$F$2, "LIS Levels: " &amp; VLOOKUP(E1930,Flex_Target_Populations!$B$9:$H$2009,3,FALSE), VLOOKUP(E1930,Flex_Target_Populations!$B$9:$H$2009,2,FALSE)='Dropdown Selections'!$F$4, VLOOKUP(E1930,Flex_Target_Populations!$B$9:$H$2009,4,FALSE) &amp; " beginning at " &amp; VLOOKUP(E1930,Flex_Target_Populations!$B$9:$H$2009,5,FALSE), VLOOKUP(E1930,Flex_Target_Populations!$B$9:$H$2009,2,FALSE)='Dropdown Selections'!$F$5, VLOOKUP(E1930,Flex_Target_Populations!$B$9:$H$2009,4,FALSE) &amp; " beginning at "&amp; VLOOKUP(E1930,Flex_Target_Populations!$B$9:$H$2009,5,FALSE) &amp; " and " &amp; VLOOKUP(E1930,Flex_Target_Populations!$B$9:$H$2009,6,FALSE), VLOOKUP(E1930,Flex_Target_Populations!$B$9:$H$2009,2,FALSE)='Dropdown Selections'!$F$6, "LIS Levels: " &amp; VLOOKUP(E1930,Flex_Target_Populations!$B$9:$H$2009,3,FALSE) &amp; " and " &amp; VLOOKUP(E1930,Flex_Target_Populations!$B$9:$H$2009,6,FALSE), VLOOKUP(E1930,Flex_Target_Populations!$B$9:$H$2009,2,FALSE)='Dropdown Selections'!$F$7, "LIS Levels: " &amp; VLOOKUP(E1930,Flex_Target_Populations!$B$9:$H$2009,3,FALSE) &amp; " and " &amp; VLOOKUP(E1930,Flex_Target_Populations!$B$9:$H$2009,4,FALSE) &amp; " beginning at "&amp; VLOOKUP(E1930,Flex_Target_Populations!$B$9:$H$2009,5,FALSE), VLOOKUP(E1930,Flex_Target_Populations!$B$9:$H$2009,2,FALSE)='Dropdown Selections'!$F$8,  "LIS Levels: " &amp; VLOOKUP(E1930,Flex_Target_Populations!$B$9:$H$2009,3,FALSE) &amp; " and " &amp; VLOOKUP(E1930,Flex_Target_Populations!$B$9:$H$2009,4,FALSE) &amp; " beginning at "&amp; VLOOKUP(E1930,Flex_Target_Populations!$B$9:$H$2009,5,FALSE) &amp; " and " &amp; VLOOKUP(E1930,Flex_Target_Populations!$B$9:$H$2009,6,FALSE))</f>
        <v/>
      </c>
      <c r="G1930" s="101"/>
      <c r="H1930" s="101"/>
      <c r="I1930" s="101"/>
      <c r="J1930" s="101"/>
      <c r="K1930" s="101"/>
      <c r="L1930" s="101"/>
      <c r="M1930" s="101"/>
      <c r="N1930" s="101"/>
      <c r="O1930" s="101"/>
      <c r="P1930" s="101"/>
      <c r="Q1930" s="104"/>
    </row>
    <row r="1931" spans="2:17">
      <c r="B1931" s="159"/>
      <c r="C1931" s="101"/>
      <c r="D1931" s="28" t="str" cm="1">
        <f t="array" ref="D1931">_xlfn.IFS(C1931="","",AND(LEFT(C1931,3)&lt;&gt;"CRC", LEFT(C1931,3)&lt;&gt;"DRC"),VLOOKUP(Flex_Summary!C1931,Flex_Benefits!$B$13:$D$2013,3,FALSE),LEFT(C1931,3)="CRC",VLOOKUP(Flex_Summary!C1931,Flex_Benefits!$I$13:$K$2013,3,FALSE)&amp;" for "&amp;VLOOKUP(Flex_Summary!C1931,Flex_Benefits!$I$13:$K$2013,2,FALSE),LEFT(C1931,3)="DRC",IF(VLOOKUP(C1931,Flex_Benefits!$N$13:$T$2013,6,FALSE)="",VLOOKUP(C1931,Flex_Benefits!$N$13:$T$2013,7,FALSE)&amp;"% Coinsurance","$"&amp;VLOOKUP(C1931,Flex_Benefits!$N$13:$T$2013,6,FALSE)&amp;" Copayments")&amp;" for "&amp;IF(VLOOKUP(C1931,Flex_Benefits!$N$13:$T$2013,2,FALSE)&lt;&gt;'Dropdown Selections'!$Q$3,VLOOKUP(C1931,Flex_Benefits!$N$13:$T$2013,2,FALSE),"all Part D drugs on tier(s) "&amp;VLOOKUP(C1931,Flex_Benefits!$N$13:$T$2013,3,FALSE))&amp;IF(VLOOKUP(C1931,Flex_Benefits!$N$13:$T$2013,4,FALSE)='Dropdown Selections'!$E$2," with a $"&amp;VLOOKUP(C1931,Flex_Benefits!$N$13:$T$2013,5,FALSE)&amp;" deductible",""))</f>
        <v/>
      </c>
      <c r="E1931" s="101"/>
      <c r="F1931" s="28" t="str" cm="1">
        <f t="array" ref="F1931">_xlfn.IFS(E1931="","",  VLOOKUP(E1931,Flex_Target_Populations!$B$9:$H$2009,2,FALSE)='Dropdown Selections'!$F$10, 'Dropdown Selections'!$F$10, VLOOKUP(E1931,Flex_Target_Populations!$B$9:$H$2009,2,FALSE)='Dropdown Selections'!$F$9,'Dropdown Selections'!$F$9, VLOOKUP(E1931,Flex_Target_Populations!$B$9:$H$2009,2,FALSE)='Dropdown Selections'!$F$3,"Enrollees with: " &amp;VLOOKUP(E1931,Flex_Target_Populations!$B$9:$H$2009,6,FALSE), VLOOKUP(E1931,Flex_Target_Populations!$B$9:$H$2009,2,FALSE)='Dropdown Selections'!$F$2, "LIS Levels: " &amp; VLOOKUP(E1931,Flex_Target_Populations!$B$9:$H$2009,3,FALSE), VLOOKUP(E1931,Flex_Target_Populations!$B$9:$H$2009,2,FALSE)='Dropdown Selections'!$F$4, VLOOKUP(E1931,Flex_Target_Populations!$B$9:$H$2009,4,FALSE) &amp; " beginning at " &amp; VLOOKUP(E1931,Flex_Target_Populations!$B$9:$H$2009,5,FALSE), VLOOKUP(E1931,Flex_Target_Populations!$B$9:$H$2009,2,FALSE)='Dropdown Selections'!$F$5, VLOOKUP(E1931,Flex_Target_Populations!$B$9:$H$2009,4,FALSE) &amp; " beginning at "&amp; VLOOKUP(E1931,Flex_Target_Populations!$B$9:$H$2009,5,FALSE) &amp; " and " &amp; VLOOKUP(E1931,Flex_Target_Populations!$B$9:$H$2009,6,FALSE), VLOOKUP(E1931,Flex_Target_Populations!$B$9:$H$2009,2,FALSE)='Dropdown Selections'!$F$6, "LIS Levels: " &amp; VLOOKUP(E1931,Flex_Target_Populations!$B$9:$H$2009,3,FALSE) &amp; " and " &amp; VLOOKUP(E1931,Flex_Target_Populations!$B$9:$H$2009,6,FALSE), VLOOKUP(E1931,Flex_Target_Populations!$B$9:$H$2009,2,FALSE)='Dropdown Selections'!$F$7, "LIS Levels: " &amp; VLOOKUP(E1931,Flex_Target_Populations!$B$9:$H$2009,3,FALSE) &amp; " and " &amp; VLOOKUP(E1931,Flex_Target_Populations!$B$9:$H$2009,4,FALSE) &amp; " beginning at "&amp; VLOOKUP(E1931,Flex_Target_Populations!$B$9:$H$2009,5,FALSE), VLOOKUP(E1931,Flex_Target_Populations!$B$9:$H$2009,2,FALSE)='Dropdown Selections'!$F$8,  "LIS Levels: " &amp; VLOOKUP(E1931,Flex_Target_Populations!$B$9:$H$2009,3,FALSE) &amp; " and " &amp; VLOOKUP(E1931,Flex_Target_Populations!$B$9:$H$2009,4,FALSE) &amp; " beginning at "&amp; VLOOKUP(E1931,Flex_Target_Populations!$B$9:$H$2009,5,FALSE) &amp; " and " &amp; VLOOKUP(E1931,Flex_Target_Populations!$B$9:$H$2009,6,FALSE))</f>
        <v/>
      </c>
      <c r="G1931" s="101"/>
      <c r="H1931" s="101"/>
      <c r="I1931" s="101"/>
      <c r="J1931" s="101"/>
      <c r="K1931" s="101"/>
      <c r="L1931" s="101"/>
      <c r="M1931" s="101"/>
      <c r="N1931" s="101"/>
      <c r="O1931" s="101"/>
      <c r="P1931" s="101"/>
      <c r="Q1931" s="104"/>
    </row>
    <row r="1932" spans="2:17">
      <c r="B1932" s="159"/>
      <c r="C1932" s="101"/>
      <c r="D1932" s="28" t="str" cm="1">
        <f t="array" ref="D1932">_xlfn.IFS(C1932="","",AND(LEFT(C1932,3)&lt;&gt;"CRC", LEFT(C1932,3)&lt;&gt;"DRC"),VLOOKUP(Flex_Summary!C1932,Flex_Benefits!$B$13:$D$2013,3,FALSE),LEFT(C1932,3)="CRC",VLOOKUP(Flex_Summary!C1932,Flex_Benefits!$I$13:$K$2013,3,FALSE)&amp;" for "&amp;VLOOKUP(Flex_Summary!C1932,Flex_Benefits!$I$13:$K$2013,2,FALSE),LEFT(C1932,3)="DRC",IF(VLOOKUP(C1932,Flex_Benefits!$N$13:$T$2013,6,FALSE)="",VLOOKUP(C1932,Flex_Benefits!$N$13:$T$2013,7,FALSE)&amp;"% Coinsurance","$"&amp;VLOOKUP(C1932,Flex_Benefits!$N$13:$T$2013,6,FALSE)&amp;" Copayments")&amp;" for "&amp;IF(VLOOKUP(C1932,Flex_Benefits!$N$13:$T$2013,2,FALSE)&lt;&gt;'Dropdown Selections'!$Q$3,VLOOKUP(C1932,Flex_Benefits!$N$13:$T$2013,2,FALSE),"all Part D drugs on tier(s) "&amp;VLOOKUP(C1932,Flex_Benefits!$N$13:$T$2013,3,FALSE))&amp;IF(VLOOKUP(C1932,Flex_Benefits!$N$13:$T$2013,4,FALSE)='Dropdown Selections'!$E$2," with a $"&amp;VLOOKUP(C1932,Flex_Benefits!$N$13:$T$2013,5,FALSE)&amp;" deductible",""))</f>
        <v/>
      </c>
      <c r="E1932" s="101"/>
      <c r="F1932" s="28" t="str" cm="1">
        <f t="array" ref="F1932">_xlfn.IFS(E1932="","",  VLOOKUP(E1932,Flex_Target_Populations!$B$9:$H$2009,2,FALSE)='Dropdown Selections'!$F$10, 'Dropdown Selections'!$F$10, VLOOKUP(E1932,Flex_Target_Populations!$B$9:$H$2009,2,FALSE)='Dropdown Selections'!$F$9,'Dropdown Selections'!$F$9, VLOOKUP(E1932,Flex_Target_Populations!$B$9:$H$2009,2,FALSE)='Dropdown Selections'!$F$3,"Enrollees with: " &amp;VLOOKUP(E1932,Flex_Target_Populations!$B$9:$H$2009,6,FALSE), VLOOKUP(E1932,Flex_Target_Populations!$B$9:$H$2009,2,FALSE)='Dropdown Selections'!$F$2, "LIS Levels: " &amp; VLOOKUP(E1932,Flex_Target_Populations!$B$9:$H$2009,3,FALSE), VLOOKUP(E1932,Flex_Target_Populations!$B$9:$H$2009,2,FALSE)='Dropdown Selections'!$F$4, VLOOKUP(E1932,Flex_Target_Populations!$B$9:$H$2009,4,FALSE) &amp; " beginning at " &amp; VLOOKUP(E1932,Flex_Target_Populations!$B$9:$H$2009,5,FALSE), VLOOKUP(E1932,Flex_Target_Populations!$B$9:$H$2009,2,FALSE)='Dropdown Selections'!$F$5, VLOOKUP(E1932,Flex_Target_Populations!$B$9:$H$2009,4,FALSE) &amp; " beginning at "&amp; VLOOKUP(E1932,Flex_Target_Populations!$B$9:$H$2009,5,FALSE) &amp; " and " &amp; VLOOKUP(E1932,Flex_Target_Populations!$B$9:$H$2009,6,FALSE), VLOOKUP(E1932,Flex_Target_Populations!$B$9:$H$2009,2,FALSE)='Dropdown Selections'!$F$6, "LIS Levels: " &amp; VLOOKUP(E1932,Flex_Target_Populations!$B$9:$H$2009,3,FALSE) &amp; " and " &amp; VLOOKUP(E1932,Flex_Target_Populations!$B$9:$H$2009,6,FALSE), VLOOKUP(E1932,Flex_Target_Populations!$B$9:$H$2009,2,FALSE)='Dropdown Selections'!$F$7, "LIS Levels: " &amp; VLOOKUP(E1932,Flex_Target_Populations!$B$9:$H$2009,3,FALSE) &amp; " and " &amp; VLOOKUP(E1932,Flex_Target_Populations!$B$9:$H$2009,4,FALSE) &amp; " beginning at "&amp; VLOOKUP(E1932,Flex_Target_Populations!$B$9:$H$2009,5,FALSE), VLOOKUP(E1932,Flex_Target_Populations!$B$9:$H$2009,2,FALSE)='Dropdown Selections'!$F$8,  "LIS Levels: " &amp; VLOOKUP(E1932,Flex_Target_Populations!$B$9:$H$2009,3,FALSE) &amp; " and " &amp; VLOOKUP(E1932,Flex_Target_Populations!$B$9:$H$2009,4,FALSE) &amp; " beginning at "&amp; VLOOKUP(E1932,Flex_Target_Populations!$B$9:$H$2009,5,FALSE) &amp; " and " &amp; VLOOKUP(E1932,Flex_Target_Populations!$B$9:$H$2009,6,FALSE))</f>
        <v/>
      </c>
      <c r="G1932" s="101"/>
      <c r="H1932" s="101"/>
      <c r="I1932" s="101"/>
      <c r="J1932" s="101"/>
      <c r="K1932" s="101"/>
      <c r="L1932" s="101"/>
      <c r="M1932" s="101"/>
      <c r="N1932" s="101"/>
      <c r="O1932" s="101"/>
      <c r="P1932" s="101"/>
      <c r="Q1932" s="104"/>
    </row>
    <row r="1933" spans="2:17">
      <c r="B1933" s="159"/>
      <c r="C1933" s="101"/>
      <c r="D1933" s="28" t="str" cm="1">
        <f t="array" ref="D1933">_xlfn.IFS(C1933="","",AND(LEFT(C1933,3)&lt;&gt;"CRC", LEFT(C1933,3)&lt;&gt;"DRC"),VLOOKUP(Flex_Summary!C1933,Flex_Benefits!$B$13:$D$2013,3,FALSE),LEFT(C1933,3)="CRC",VLOOKUP(Flex_Summary!C1933,Flex_Benefits!$I$13:$K$2013,3,FALSE)&amp;" for "&amp;VLOOKUP(Flex_Summary!C1933,Flex_Benefits!$I$13:$K$2013,2,FALSE),LEFT(C1933,3)="DRC",IF(VLOOKUP(C1933,Flex_Benefits!$N$13:$T$2013,6,FALSE)="",VLOOKUP(C1933,Flex_Benefits!$N$13:$T$2013,7,FALSE)&amp;"% Coinsurance","$"&amp;VLOOKUP(C1933,Flex_Benefits!$N$13:$T$2013,6,FALSE)&amp;" Copayments")&amp;" for "&amp;IF(VLOOKUP(C1933,Flex_Benefits!$N$13:$T$2013,2,FALSE)&lt;&gt;'Dropdown Selections'!$Q$3,VLOOKUP(C1933,Flex_Benefits!$N$13:$T$2013,2,FALSE),"all Part D drugs on tier(s) "&amp;VLOOKUP(C1933,Flex_Benefits!$N$13:$T$2013,3,FALSE))&amp;IF(VLOOKUP(C1933,Flex_Benefits!$N$13:$T$2013,4,FALSE)='Dropdown Selections'!$E$2," with a $"&amp;VLOOKUP(C1933,Flex_Benefits!$N$13:$T$2013,5,FALSE)&amp;" deductible",""))</f>
        <v/>
      </c>
      <c r="E1933" s="101"/>
      <c r="F1933" s="28" t="str" cm="1">
        <f t="array" ref="F1933">_xlfn.IFS(E1933="","",  VLOOKUP(E1933,Flex_Target_Populations!$B$9:$H$2009,2,FALSE)='Dropdown Selections'!$F$10, 'Dropdown Selections'!$F$10, VLOOKUP(E1933,Flex_Target_Populations!$B$9:$H$2009,2,FALSE)='Dropdown Selections'!$F$9,'Dropdown Selections'!$F$9, VLOOKUP(E1933,Flex_Target_Populations!$B$9:$H$2009,2,FALSE)='Dropdown Selections'!$F$3,"Enrollees with: " &amp;VLOOKUP(E1933,Flex_Target_Populations!$B$9:$H$2009,6,FALSE), VLOOKUP(E1933,Flex_Target_Populations!$B$9:$H$2009,2,FALSE)='Dropdown Selections'!$F$2, "LIS Levels: " &amp; VLOOKUP(E1933,Flex_Target_Populations!$B$9:$H$2009,3,FALSE), VLOOKUP(E1933,Flex_Target_Populations!$B$9:$H$2009,2,FALSE)='Dropdown Selections'!$F$4, VLOOKUP(E1933,Flex_Target_Populations!$B$9:$H$2009,4,FALSE) &amp; " beginning at " &amp; VLOOKUP(E1933,Flex_Target_Populations!$B$9:$H$2009,5,FALSE), VLOOKUP(E1933,Flex_Target_Populations!$B$9:$H$2009,2,FALSE)='Dropdown Selections'!$F$5, VLOOKUP(E1933,Flex_Target_Populations!$B$9:$H$2009,4,FALSE) &amp; " beginning at "&amp; VLOOKUP(E1933,Flex_Target_Populations!$B$9:$H$2009,5,FALSE) &amp; " and " &amp; VLOOKUP(E1933,Flex_Target_Populations!$B$9:$H$2009,6,FALSE), VLOOKUP(E1933,Flex_Target_Populations!$B$9:$H$2009,2,FALSE)='Dropdown Selections'!$F$6, "LIS Levels: " &amp; VLOOKUP(E1933,Flex_Target_Populations!$B$9:$H$2009,3,FALSE) &amp; " and " &amp; VLOOKUP(E1933,Flex_Target_Populations!$B$9:$H$2009,6,FALSE), VLOOKUP(E1933,Flex_Target_Populations!$B$9:$H$2009,2,FALSE)='Dropdown Selections'!$F$7, "LIS Levels: " &amp; VLOOKUP(E1933,Flex_Target_Populations!$B$9:$H$2009,3,FALSE) &amp; " and " &amp; VLOOKUP(E1933,Flex_Target_Populations!$B$9:$H$2009,4,FALSE) &amp; " beginning at "&amp; VLOOKUP(E1933,Flex_Target_Populations!$B$9:$H$2009,5,FALSE), VLOOKUP(E1933,Flex_Target_Populations!$B$9:$H$2009,2,FALSE)='Dropdown Selections'!$F$8,  "LIS Levels: " &amp; VLOOKUP(E1933,Flex_Target_Populations!$B$9:$H$2009,3,FALSE) &amp; " and " &amp; VLOOKUP(E1933,Flex_Target_Populations!$B$9:$H$2009,4,FALSE) &amp; " beginning at "&amp; VLOOKUP(E1933,Flex_Target_Populations!$B$9:$H$2009,5,FALSE) &amp; " and " &amp; VLOOKUP(E1933,Flex_Target_Populations!$B$9:$H$2009,6,FALSE))</f>
        <v/>
      </c>
      <c r="G1933" s="101"/>
      <c r="H1933" s="101"/>
      <c r="I1933" s="101"/>
      <c r="J1933" s="101"/>
      <c r="K1933" s="101"/>
      <c r="L1933" s="101"/>
      <c r="M1933" s="101"/>
      <c r="N1933" s="101"/>
      <c r="O1933" s="101"/>
      <c r="P1933" s="101"/>
      <c r="Q1933" s="104"/>
    </row>
    <row r="1934" spans="2:17">
      <c r="B1934" s="159"/>
      <c r="C1934" s="101"/>
      <c r="D1934" s="28" t="str" cm="1">
        <f t="array" ref="D1934">_xlfn.IFS(C1934="","",AND(LEFT(C1934,3)&lt;&gt;"CRC", LEFT(C1934,3)&lt;&gt;"DRC"),VLOOKUP(Flex_Summary!C1934,Flex_Benefits!$B$13:$D$2013,3,FALSE),LEFT(C1934,3)="CRC",VLOOKUP(Flex_Summary!C1934,Flex_Benefits!$I$13:$K$2013,3,FALSE)&amp;" for "&amp;VLOOKUP(Flex_Summary!C1934,Flex_Benefits!$I$13:$K$2013,2,FALSE),LEFT(C1934,3)="DRC",IF(VLOOKUP(C1934,Flex_Benefits!$N$13:$T$2013,6,FALSE)="",VLOOKUP(C1934,Flex_Benefits!$N$13:$T$2013,7,FALSE)&amp;"% Coinsurance","$"&amp;VLOOKUP(C1934,Flex_Benefits!$N$13:$T$2013,6,FALSE)&amp;" Copayments")&amp;" for "&amp;IF(VLOOKUP(C1934,Flex_Benefits!$N$13:$T$2013,2,FALSE)&lt;&gt;'Dropdown Selections'!$Q$3,VLOOKUP(C1934,Flex_Benefits!$N$13:$T$2013,2,FALSE),"all Part D drugs on tier(s) "&amp;VLOOKUP(C1934,Flex_Benefits!$N$13:$T$2013,3,FALSE))&amp;IF(VLOOKUP(C1934,Flex_Benefits!$N$13:$T$2013,4,FALSE)='Dropdown Selections'!$E$2," with a $"&amp;VLOOKUP(C1934,Flex_Benefits!$N$13:$T$2013,5,FALSE)&amp;" deductible",""))</f>
        <v/>
      </c>
      <c r="E1934" s="101"/>
      <c r="F1934" s="28" t="str" cm="1">
        <f t="array" ref="F1934">_xlfn.IFS(E1934="","",  VLOOKUP(E1934,Flex_Target_Populations!$B$9:$H$2009,2,FALSE)='Dropdown Selections'!$F$10, 'Dropdown Selections'!$F$10, VLOOKUP(E1934,Flex_Target_Populations!$B$9:$H$2009,2,FALSE)='Dropdown Selections'!$F$9,'Dropdown Selections'!$F$9, VLOOKUP(E1934,Flex_Target_Populations!$B$9:$H$2009,2,FALSE)='Dropdown Selections'!$F$3,"Enrollees with: " &amp;VLOOKUP(E1934,Flex_Target_Populations!$B$9:$H$2009,6,FALSE), VLOOKUP(E1934,Flex_Target_Populations!$B$9:$H$2009,2,FALSE)='Dropdown Selections'!$F$2, "LIS Levels: " &amp; VLOOKUP(E1934,Flex_Target_Populations!$B$9:$H$2009,3,FALSE), VLOOKUP(E1934,Flex_Target_Populations!$B$9:$H$2009,2,FALSE)='Dropdown Selections'!$F$4, VLOOKUP(E1934,Flex_Target_Populations!$B$9:$H$2009,4,FALSE) &amp; " beginning at " &amp; VLOOKUP(E1934,Flex_Target_Populations!$B$9:$H$2009,5,FALSE), VLOOKUP(E1934,Flex_Target_Populations!$B$9:$H$2009,2,FALSE)='Dropdown Selections'!$F$5, VLOOKUP(E1934,Flex_Target_Populations!$B$9:$H$2009,4,FALSE) &amp; " beginning at "&amp; VLOOKUP(E1934,Flex_Target_Populations!$B$9:$H$2009,5,FALSE) &amp; " and " &amp; VLOOKUP(E1934,Flex_Target_Populations!$B$9:$H$2009,6,FALSE), VLOOKUP(E1934,Flex_Target_Populations!$B$9:$H$2009,2,FALSE)='Dropdown Selections'!$F$6, "LIS Levels: " &amp; VLOOKUP(E1934,Flex_Target_Populations!$B$9:$H$2009,3,FALSE) &amp; " and " &amp; VLOOKUP(E1934,Flex_Target_Populations!$B$9:$H$2009,6,FALSE), VLOOKUP(E1934,Flex_Target_Populations!$B$9:$H$2009,2,FALSE)='Dropdown Selections'!$F$7, "LIS Levels: " &amp; VLOOKUP(E1934,Flex_Target_Populations!$B$9:$H$2009,3,FALSE) &amp; " and " &amp; VLOOKUP(E1934,Flex_Target_Populations!$B$9:$H$2009,4,FALSE) &amp; " beginning at "&amp; VLOOKUP(E1934,Flex_Target_Populations!$B$9:$H$2009,5,FALSE), VLOOKUP(E1934,Flex_Target_Populations!$B$9:$H$2009,2,FALSE)='Dropdown Selections'!$F$8,  "LIS Levels: " &amp; VLOOKUP(E1934,Flex_Target_Populations!$B$9:$H$2009,3,FALSE) &amp; " and " &amp; VLOOKUP(E1934,Flex_Target_Populations!$B$9:$H$2009,4,FALSE) &amp; " beginning at "&amp; VLOOKUP(E1934,Flex_Target_Populations!$B$9:$H$2009,5,FALSE) &amp; " and " &amp; VLOOKUP(E1934,Flex_Target_Populations!$B$9:$H$2009,6,FALSE))</f>
        <v/>
      </c>
      <c r="G1934" s="101"/>
      <c r="H1934" s="101"/>
      <c r="I1934" s="101"/>
      <c r="J1934" s="101"/>
      <c r="K1934" s="101"/>
      <c r="L1934" s="101"/>
      <c r="M1934" s="101"/>
      <c r="N1934" s="101"/>
      <c r="O1934" s="101"/>
      <c r="P1934" s="101"/>
      <c r="Q1934" s="104"/>
    </row>
    <row r="1935" spans="2:17">
      <c r="B1935" s="159"/>
      <c r="C1935" s="101"/>
      <c r="D1935" s="28" t="str" cm="1">
        <f t="array" ref="D1935">_xlfn.IFS(C1935="","",AND(LEFT(C1935,3)&lt;&gt;"CRC", LEFT(C1935,3)&lt;&gt;"DRC"),VLOOKUP(Flex_Summary!C1935,Flex_Benefits!$B$13:$D$2013,3,FALSE),LEFT(C1935,3)="CRC",VLOOKUP(Flex_Summary!C1935,Flex_Benefits!$I$13:$K$2013,3,FALSE)&amp;" for "&amp;VLOOKUP(Flex_Summary!C1935,Flex_Benefits!$I$13:$K$2013,2,FALSE),LEFT(C1935,3)="DRC",IF(VLOOKUP(C1935,Flex_Benefits!$N$13:$T$2013,6,FALSE)="",VLOOKUP(C1935,Flex_Benefits!$N$13:$T$2013,7,FALSE)&amp;"% Coinsurance","$"&amp;VLOOKUP(C1935,Flex_Benefits!$N$13:$T$2013,6,FALSE)&amp;" Copayments")&amp;" for "&amp;IF(VLOOKUP(C1935,Flex_Benefits!$N$13:$T$2013,2,FALSE)&lt;&gt;'Dropdown Selections'!$Q$3,VLOOKUP(C1935,Flex_Benefits!$N$13:$T$2013,2,FALSE),"all Part D drugs on tier(s) "&amp;VLOOKUP(C1935,Flex_Benefits!$N$13:$T$2013,3,FALSE))&amp;IF(VLOOKUP(C1935,Flex_Benefits!$N$13:$T$2013,4,FALSE)='Dropdown Selections'!$E$2," with a $"&amp;VLOOKUP(C1935,Flex_Benefits!$N$13:$T$2013,5,FALSE)&amp;" deductible",""))</f>
        <v/>
      </c>
      <c r="E1935" s="101"/>
      <c r="F1935" s="28" t="str" cm="1">
        <f t="array" ref="F1935">_xlfn.IFS(E1935="","",  VLOOKUP(E1935,Flex_Target_Populations!$B$9:$H$2009,2,FALSE)='Dropdown Selections'!$F$10, 'Dropdown Selections'!$F$10, VLOOKUP(E1935,Flex_Target_Populations!$B$9:$H$2009,2,FALSE)='Dropdown Selections'!$F$9,'Dropdown Selections'!$F$9, VLOOKUP(E1935,Flex_Target_Populations!$B$9:$H$2009,2,FALSE)='Dropdown Selections'!$F$3,"Enrollees with: " &amp;VLOOKUP(E1935,Flex_Target_Populations!$B$9:$H$2009,6,FALSE), VLOOKUP(E1935,Flex_Target_Populations!$B$9:$H$2009,2,FALSE)='Dropdown Selections'!$F$2, "LIS Levels: " &amp; VLOOKUP(E1935,Flex_Target_Populations!$B$9:$H$2009,3,FALSE), VLOOKUP(E1935,Flex_Target_Populations!$B$9:$H$2009,2,FALSE)='Dropdown Selections'!$F$4, VLOOKUP(E1935,Flex_Target_Populations!$B$9:$H$2009,4,FALSE) &amp; " beginning at " &amp; VLOOKUP(E1935,Flex_Target_Populations!$B$9:$H$2009,5,FALSE), VLOOKUP(E1935,Flex_Target_Populations!$B$9:$H$2009,2,FALSE)='Dropdown Selections'!$F$5, VLOOKUP(E1935,Flex_Target_Populations!$B$9:$H$2009,4,FALSE) &amp; " beginning at "&amp; VLOOKUP(E1935,Flex_Target_Populations!$B$9:$H$2009,5,FALSE) &amp; " and " &amp; VLOOKUP(E1935,Flex_Target_Populations!$B$9:$H$2009,6,FALSE), VLOOKUP(E1935,Flex_Target_Populations!$B$9:$H$2009,2,FALSE)='Dropdown Selections'!$F$6, "LIS Levels: " &amp; VLOOKUP(E1935,Flex_Target_Populations!$B$9:$H$2009,3,FALSE) &amp; " and " &amp; VLOOKUP(E1935,Flex_Target_Populations!$B$9:$H$2009,6,FALSE), VLOOKUP(E1935,Flex_Target_Populations!$B$9:$H$2009,2,FALSE)='Dropdown Selections'!$F$7, "LIS Levels: " &amp; VLOOKUP(E1935,Flex_Target_Populations!$B$9:$H$2009,3,FALSE) &amp; " and " &amp; VLOOKUP(E1935,Flex_Target_Populations!$B$9:$H$2009,4,FALSE) &amp; " beginning at "&amp; VLOOKUP(E1935,Flex_Target_Populations!$B$9:$H$2009,5,FALSE), VLOOKUP(E1935,Flex_Target_Populations!$B$9:$H$2009,2,FALSE)='Dropdown Selections'!$F$8,  "LIS Levels: " &amp; VLOOKUP(E1935,Flex_Target_Populations!$B$9:$H$2009,3,FALSE) &amp; " and " &amp; VLOOKUP(E1935,Flex_Target_Populations!$B$9:$H$2009,4,FALSE) &amp; " beginning at "&amp; VLOOKUP(E1935,Flex_Target_Populations!$B$9:$H$2009,5,FALSE) &amp; " and " &amp; VLOOKUP(E1935,Flex_Target_Populations!$B$9:$H$2009,6,FALSE))</f>
        <v/>
      </c>
      <c r="G1935" s="101"/>
      <c r="H1935" s="101"/>
      <c r="I1935" s="101"/>
      <c r="J1935" s="101"/>
      <c r="K1935" s="101"/>
      <c r="L1935" s="101"/>
      <c r="M1935" s="101"/>
      <c r="N1935" s="101"/>
      <c r="O1935" s="101"/>
      <c r="P1935" s="101"/>
      <c r="Q1935" s="104"/>
    </row>
    <row r="1936" spans="2:17">
      <c r="B1936" s="159"/>
      <c r="C1936" s="101"/>
      <c r="D1936" s="28" t="str" cm="1">
        <f t="array" ref="D1936">_xlfn.IFS(C1936="","",AND(LEFT(C1936,3)&lt;&gt;"CRC", LEFT(C1936,3)&lt;&gt;"DRC"),VLOOKUP(Flex_Summary!C1936,Flex_Benefits!$B$13:$D$2013,3,FALSE),LEFT(C1936,3)="CRC",VLOOKUP(Flex_Summary!C1936,Flex_Benefits!$I$13:$K$2013,3,FALSE)&amp;" for "&amp;VLOOKUP(Flex_Summary!C1936,Flex_Benefits!$I$13:$K$2013,2,FALSE),LEFT(C1936,3)="DRC",IF(VLOOKUP(C1936,Flex_Benefits!$N$13:$T$2013,6,FALSE)="",VLOOKUP(C1936,Flex_Benefits!$N$13:$T$2013,7,FALSE)&amp;"% Coinsurance","$"&amp;VLOOKUP(C1936,Flex_Benefits!$N$13:$T$2013,6,FALSE)&amp;" Copayments")&amp;" for "&amp;IF(VLOOKUP(C1936,Flex_Benefits!$N$13:$T$2013,2,FALSE)&lt;&gt;'Dropdown Selections'!$Q$3,VLOOKUP(C1936,Flex_Benefits!$N$13:$T$2013,2,FALSE),"all Part D drugs on tier(s) "&amp;VLOOKUP(C1936,Flex_Benefits!$N$13:$T$2013,3,FALSE))&amp;IF(VLOOKUP(C1936,Flex_Benefits!$N$13:$T$2013,4,FALSE)='Dropdown Selections'!$E$2," with a $"&amp;VLOOKUP(C1936,Flex_Benefits!$N$13:$T$2013,5,FALSE)&amp;" deductible",""))</f>
        <v/>
      </c>
      <c r="E1936" s="101"/>
      <c r="F1936" s="28" t="str" cm="1">
        <f t="array" ref="F1936">_xlfn.IFS(E1936="","",  VLOOKUP(E1936,Flex_Target_Populations!$B$9:$H$2009,2,FALSE)='Dropdown Selections'!$F$10, 'Dropdown Selections'!$F$10, VLOOKUP(E1936,Flex_Target_Populations!$B$9:$H$2009,2,FALSE)='Dropdown Selections'!$F$9,'Dropdown Selections'!$F$9, VLOOKUP(E1936,Flex_Target_Populations!$B$9:$H$2009,2,FALSE)='Dropdown Selections'!$F$3,"Enrollees with: " &amp;VLOOKUP(E1936,Flex_Target_Populations!$B$9:$H$2009,6,FALSE), VLOOKUP(E1936,Flex_Target_Populations!$B$9:$H$2009,2,FALSE)='Dropdown Selections'!$F$2, "LIS Levels: " &amp; VLOOKUP(E1936,Flex_Target_Populations!$B$9:$H$2009,3,FALSE), VLOOKUP(E1936,Flex_Target_Populations!$B$9:$H$2009,2,FALSE)='Dropdown Selections'!$F$4, VLOOKUP(E1936,Flex_Target_Populations!$B$9:$H$2009,4,FALSE) &amp; " beginning at " &amp; VLOOKUP(E1936,Flex_Target_Populations!$B$9:$H$2009,5,FALSE), VLOOKUP(E1936,Flex_Target_Populations!$B$9:$H$2009,2,FALSE)='Dropdown Selections'!$F$5, VLOOKUP(E1936,Flex_Target_Populations!$B$9:$H$2009,4,FALSE) &amp; " beginning at "&amp; VLOOKUP(E1936,Flex_Target_Populations!$B$9:$H$2009,5,FALSE) &amp; " and " &amp; VLOOKUP(E1936,Flex_Target_Populations!$B$9:$H$2009,6,FALSE), VLOOKUP(E1936,Flex_Target_Populations!$B$9:$H$2009,2,FALSE)='Dropdown Selections'!$F$6, "LIS Levels: " &amp; VLOOKUP(E1936,Flex_Target_Populations!$B$9:$H$2009,3,FALSE) &amp; " and " &amp; VLOOKUP(E1936,Flex_Target_Populations!$B$9:$H$2009,6,FALSE), VLOOKUP(E1936,Flex_Target_Populations!$B$9:$H$2009,2,FALSE)='Dropdown Selections'!$F$7, "LIS Levels: " &amp; VLOOKUP(E1936,Flex_Target_Populations!$B$9:$H$2009,3,FALSE) &amp; " and " &amp; VLOOKUP(E1936,Flex_Target_Populations!$B$9:$H$2009,4,FALSE) &amp; " beginning at "&amp; VLOOKUP(E1936,Flex_Target_Populations!$B$9:$H$2009,5,FALSE), VLOOKUP(E1936,Flex_Target_Populations!$B$9:$H$2009,2,FALSE)='Dropdown Selections'!$F$8,  "LIS Levels: " &amp; VLOOKUP(E1936,Flex_Target_Populations!$B$9:$H$2009,3,FALSE) &amp; " and " &amp; VLOOKUP(E1936,Flex_Target_Populations!$B$9:$H$2009,4,FALSE) &amp; " beginning at "&amp; VLOOKUP(E1936,Flex_Target_Populations!$B$9:$H$2009,5,FALSE) &amp; " and " &amp; VLOOKUP(E1936,Flex_Target_Populations!$B$9:$H$2009,6,FALSE))</f>
        <v/>
      </c>
      <c r="G1936" s="101"/>
      <c r="H1936" s="101"/>
      <c r="I1936" s="101"/>
      <c r="J1936" s="101"/>
      <c r="K1936" s="101"/>
      <c r="L1936" s="101"/>
      <c r="M1936" s="101"/>
      <c r="N1936" s="101"/>
      <c r="O1936" s="101"/>
      <c r="P1936" s="101"/>
      <c r="Q1936" s="104"/>
    </row>
    <row r="1937" spans="2:17">
      <c r="B1937" s="159"/>
      <c r="C1937" s="101"/>
      <c r="D1937" s="28" t="str" cm="1">
        <f t="array" ref="D1937">_xlfn.IFS(C1937="","",AND(LEFT(C1937,3)&lt;&gt;"CRC", LEFT(C1937,3)&lt;&gt;"DRC"),VLOOKUP(Flex_Summary!C1937,Flex_Benefits!$B$13:$D$2013,3,FALSE),LEFT(C1937,3)="CRC",VLOOKUP(Flex_Summary!C1937,Flex_Benefits!$I$13:$K$2013,3,FALSE)&amp;" for "&amp;VLOOKUP(Flex_Summary!C1937,Flex_Benefits!$I$13:$K$2013,2,FALSE),LEFT(C1937,3)="DRC",IF(VLOOKUP(C1937,Flex_Benefits!$N$13:$T$2013,6,FALSE)="",VLOOKUP(C1937,Flex_Benefits!$N$13:$T$2013,7,FALSE)&amp;"% Coinsurance","$"&amp;VLOOKUP(C1937,Flex_Benefits!$N$13:$T$2013,6,FALSE)&amp;" Copayments")&amp;" for "&amp;IF(VLOOKUP(C1937,Flex_Benefits!$N$13:$T$2013,2,FALSE)&lt;&gt;'Dropdown Selections'!$Q$3,VLOOKUP(C1937,Flex_Benefits!$N$13:$T$2013,2,FALSE),"all Part D drugs on tier(s) "&amp;VLOOKUP(C1937,Flex_Benefits!$N$13:$T$2013,3,FALSE))&amp;IF(VLOOKUP(C1937,Flex_Benefits!$N$13:$T$2013,4,FALSE)='Dropdown Selections'!$E$2," with a $"&amp;VLOOKUP(C1937,Flex_Benefits!$N$13:$T$2013,5,FALSE)&amp;" deductible",""))</f>
        <v/>
      </c>
      <c r="E1937" s="101"/>
      <c r="F1937" s="28" t="str" cm="1">
        <f t="array" ref="F1937">_xlfn.IFS(E1937="","",  VLOOKUP(E1937,Flex_Target_Populations!$B$9:$H$2009,2,FALSE)='Dropdown Selections'!$F$10, 'Dropdown Selections'!$F$10, VLOOKUP(E1937,Flex_Target_Populations!$B$9:$H$2009,2,FALSE)='Dropdown Selections'!$F$9,'Dropdown Selections'!$F$9, VLOOKUP(E1937,Flex_Target_Populations!$B$9:$H$2009,2,FALSE)='Dropdown Selections'!$F$3,"Enrollees with: " &amp;VLOOKUP(E1937,Flex_Target_Populations!$B$9:$H$2009,6,FALSE), VLOOKUP(E1937,Flex_Target_Populations!$B$9:$H$2009,2,FALSE)='Dropdown Selections'!$F$2, "LIS Levels: " &amp; VLOOKUP(E1937,Flex_Target_Populations!$B$9:$H$2009,3,FALSE), VLOOKUP(E1937,Flex_Target_Populations!$B$9:$H$2009,2,FALSE)='Dropdown Selections'!$F$4, VLOOKUP(E1937,Flex_Target_Populations!$B$9:$H$2009,4,FALSE) &amp; " beginning at " &amp; VLOOKUP(E1937,Flex_Target_Populations!$B$9:$H$2009,5,FALSE), VLOOKUP(E1937,Flex_Target_Populations!$B$9:$H$2009,2,FALSE)='Dropdown Selections'!$F$5, VLOOKUP(E1937,Flex_Target_Populations!$B$9:$H$2009,4,FALSE) &amp; " beginning at "&amp; VLOOKUP(E1937,Flex_Target_Populations!$B$9:$H$2009,5,FALSE) &amp; " and " &amp; VLOOKUP(E1937,Flex_Target_Populations!$B$9:$H$2009,6,FALSE), VLOOKUP(E1937,Flex_Target_Populations!$B$9:$H$2009,2,FALSE)='Dropdown Selections'!$F$6, "LIS Levels: " &amp; VLOOKUP(E1937,Flex_Target_Populations!$B$9:$H$2009,3,FALSE) &amp; " and " &amp; VLOOKUP(E1937,Flex_Target_Populations!$B$9:$H$2009,6,FALSE), VLOOKUP(E1937,Flex_Target_Populations!$B$9:$H$2009,2,FALSE)='Dropdown Selections'!$F$7, "LIS Levels: " &amp; VLOOKUP(E1937,Flex_Target_Populations!$B$9:$H$2009,3,FALSE) &amp; " and " &amp; VLOOKUP(E1937,Flex_Target_Populations!$B$9:$H$2009,4,FALSE) &amp; " beginning at "&amp; VLOOKUP(E1937,Flex_Target_Populations!$B$9:$H$2009,5,FALSE), VLOOKUP(E1937,Flex_Target_Populations!$B$9:$H$2009,2,FALSE)='Dropdown Selections'!$F$8,  "LIS Levels: " &amp; VLOOKUP(E1937,Flex_Target_Populations!$B$9:$H$2009,3,FALSE) &amp; " and " &amp; VLOOKUP(E1937,Flex_Target_Populations!$B$9:$H$2009,4,FALSE) &amp; " beginning at "&amp; VLOOKUP(E1937,Flex_Target_Populations!$B$9:$H$2009,5,FALSE) &amp; " and " &amp; VLOOKUP(E1937,Flex_Target_Populations!$B$9:$H$2009,6,FALSE))</f>
        <v/>
      </c>
      <c r="G1937" s="101"/>
      <c r="H1937" s="101"/>
      <c r="I1937" s="101"/>
      <c r="J1937" s="101"/>
      <c r="K1937" s="101"/>
      <c r="L1937" s="101"/>
      <c r="M1937" s="101"/>
      <c r="N1937" s="101"/>
      <c r="O1937" s="101"/>
      <c r="P1937" s="101"/>
      <c r="Q1937" s="104"/>
    </row>
    <row r="1938" spans="2:17">
      <c r="B1938" s="159"/>
      <c r="C1938" s="101"/>
      <c r="D1938" s="28" t="str" cm="1">
        <f t="array" ref="D1938">_xlfn.IFS(C1938="","",AND(LEFT(C1938,3)&lt;&gt;"CRC", LEFT(C1938,3)&lt;&gt;"DRC"),VLOOKUP(Flex_Summary!C1938,Flex_Benefits!$B$13:$D$2013,3,FALSE),LEFT(C1938,3)="CRC",VLOOKUP(Flex_Summary!C1938,Flex_Benefits!$I$13:$K$2013,3,FALSE)&amp;" for "&amp;VLOOKUP(Flex_Summary!C1938,Flex_Benefits!$I$13:$K$2013,2,FALSE),LEFT(C1938,3)="DRC",IF(VLOOKUP(C1938,Flex_Benefits!$N$13:$T$2013,6,FALSE)="",VLOOKUP(C1938,Flex_Benefits!$N$13:$T$2013,7,FALSE)&amp;"% Coinsurance","$"&amp;VLOOKUP(C1938,Flex_Benefits!$N$13:$T$2013,6,FALSE)&amp;" Copayments")&amp;" for "&amp;IF(VLOOKUP(C1938,Flex_Benefits!$N$13:$T$2013,2,FALSE)&lt;&gt;'Dropdown Selections'!$Q$3,VLOOKUP(C1938,Flex_Benefits!$N$13:$T$2013,2,FALSE),"all Part D drugs on tier(s) "&amp;VLOOKUP(C1938,Flex_Benefits!$N$13:$T$2013,3,FALSE))&amp;IF(VLOOKUP(C1938,Flex_Benefits!$N$13:$T$2013,4,FALSE)='Dropdown Selections'!$E$2," with a $"&amp;VLOOKUP(C1938,Flex_Benefits!$N$13:$T$2013,5,FALSE)&amp;" deductible",""))</f>
        <v/>
      </c>
      <c r="E1938" s="101"/>
      <c r="F1938" s="28" t="str" cm="1">
        <f t="array" ref="F1938">_xlfn.IFS(E1938="","",  VLOOKUP(E1938,Flex_Target_Populations!$B$9:$H$2009,2,FALSE)='Dropdown Selections'!$F$10, 'Dropdown Selections'!$F$10, VLOOKUP(E1938,Flex_Target_Populations!$B$9:$H$2009,2,FALSE)='Dropdown Selections'!$F$9,'Dropdown Selections'!$F$9, VLOOKUP(E1938,Flex_Target_Populations!$B$9:$H$2009,2,FALSE)='Dropdown Selections'!$F$3,"Enrollees with: " &amp;VLOOKUP(E1938,Flex_Target_Populations!$B$9:$H$2009,6,FALSE), VLOOKUP(E1938,Flex_Target_Populations!$B$9:$H$2009,2,FALSE)='Dropdown Selections'!$F$2, "LIS Levels: " &amp; VLOOKUP(E1938,Flex_Target_Populations!$B$9:$H$2009,3,FALSE), VLOOKUP(E1938,Flex_Target_Populations!$B$9:$H$2009,2,FALSE)='Dropdown Selections'!$F$4, VLOOKUP(E1938,Flex_Target_Populations!$B$9:$H$2009,4,FALSE) &amp; " beginning at " &amp; VLOOKUP(E1938,Flex_Target_Populations!$B$9:$H$2009,5,FALSE), VLOOKUP(E1938,Flex_Target_Populations!$B$9:$H$2009,2,FALSE)='Dropdown Selections'!$F$5, VLOOKUP(E1938,Flex_Target_Populations!$B$9:$H$2009,4,FALSE) &amp; " beginning at "&amp; VLOOKUP(E1938,Flex_Target_Populations!$B$9:$H$2009,5,FALSE) &amp; " and " &amp; VLOOKUP(E1938,Flex_Target_Populations!$B$9:$H$2009,6,FALSE), VLOOKUP(E1938,Flex_Target_Populations!$B$9:$H$2009,2,FALSE)='Dropdown Selections'!$F$6, "LIS Levels: " &amp; VLOOKUP(E1938,Flex_Target_Populations!$B$9:$H$2009,3,FALSE) &amp; " and " &amp; VLOOKUP(E1938,Flex_Target_Populations!$B$9:$H$2009,6,FALSE), VLOOKUP(E1938,Flex_Target_Populations!$B$9:$H$2009,2,FALSE)='Dropdown Selections'!$F$7, "LIS Levels: " &amp; VLOOKUP(E1938,Flex_Target_Populations!$B$9:$H$2009,3,FALSE) &amp; " and " &amp; VLOOKUP(E1938,Flex_Target_Populations!$B$9:$H$2009,4,FALSE) &amp; " beginning at "&amp; VLOOKUP(E1938,Flex_Target_Populations!$B$9:$H$2009,5,FALSE), VLOOKUP(E1938,Flex_Target_Populations!$B$9:$H$2009,2,FALSE)='Dropdown Selections'!$F$8,  "LIS Levels: " &amp; VLOOKUP(E1938,Flex_Target_Populations!$B$9:$H$2009,3,FALSE) &amp; " and " &amp; VLOOKUP(E1938,Flex_Target_Populations!$B$9:$H$2009,4,FALSE) &amp; " beginning at "&amp; VLOOKUP(E1938,Flex_Target_Populations!$B$9:$H$2009,5,FALSE) &amp; " and " &amp; VLOOKUP(E1938,Flex_Target_Populations!$B$9:$H$2009,6,FALSE))</f>
        <v/>
      </c>
      <c r="G1938" s="101"/>
      <c r="H1938" s="101"/>
      <c r="I1938" s="101"/>
      <c r="J1938" s="101"/>
      <c r="K1938" s="101"/>
      <c r="L1938" s="101"/>
      <c r="M1938" s="101"/>
      <c r="N1938" s="101"/>
      <c r="O1938" s="101"/>
      <c r="P1938" s="101"/>
      <c r="Q1938" s="104"/>
    </row>
    <row r="1939" spans="2:17">
      <c r="B1939" s="159"/>
      <c r="C1939" s="101"/>
      <c r="D1939" s="28" t="str" cm="1">
        <f t="array" ref="D1939">_xlfn.IFS(C1939="","",AND(LEFT(C1939,3)&lt;&gt;"CRC", LEFT(C1939,3)&lt;&gt;"DRC"),VLOOKUP(Flex_Summary!C1939,Flex_Benefits!$B$13:$D$2013,3,FALSE),LEFT(C1939,3)="CRC",VLOOKUP(Flex_Summary!C1939,Flex_Benefits!$I$13:$K$2013,3,FALSE)&amp;" for "&amp;VLOOKUP(Flex_Summary!C1939,Flex_Benefits!$I$13:$K$2013,2,FALSE),LEFT(C1939,3)="DRC",IF(VLOOKUP(C1939,Flex_Benefits!$N$13:$T$2013,6,FALSE)="",VLOOKUP(C1939,Flex_Benefits!$N$13:$T$2013,7,FALSE)&amp;"% Coinsurance","$"&amp;VLOOKUP(C1939,Flex_Benefits!$N$13:$T$2013,6,FALSE)&amp;" Copayments")&amp;" for "&amp;IF(VLOOKUP(C1939,Flex_Benefits!$N$13:$T$2013,2,FALSE)&lt;&gt;'Dropdown Selections'!$Q$3,VLOOKUP(C1939,Flex_Benefits!$N$13:$T$2013,2,FALSE),"all Part D drugs on tier(s) "&amp;VLOOKUP(C1939,Flex_Benefits!$N$13:$T$2013,3,FALSE))&amp;IF(VLOOKUP(C1939,Flex_Benefits!$N$13:$T$2013,4,FALSE)='Dropdown Selections'!$E$2," with a $"&amp;VLOOKUP(C1939,Flex_Benefits!$N$13:$T$2013,5,FALSE)&amp;" deductible",""))</f>
        <v/>
      </c>
      <c r="E1939" s="101"/>
      <c r="F1939" s="28" t="str" cm="1">
        <f t="array" ref="F1939">_xlfn.IFS(E1939="","",  VLOOKUP(E1939,Flex_Target_Populations!$B$9:$H$2009,2,FALSE)='Dropdown Selections'!$F$10, 'Dropdown Selections'!$F$10, VLOOKUP(E1939,Flex_Target_Populations!$B$9:$H$2009,2,FALSE)='Dropdown Selections'!$F$9,'Dropdown Selections'!$F$9, VLOOKUP(E1939,Flex_Target_Populations!$B$9:$H$2009,2,FALSE)='Dropdown Selections'!$F$3,"Enrollees with: " &amp;VLOOKUP(E1939,Flex_Target_Populations!$B$9:$H$2009,6,FALSE), VLOOKUP(E1939,Flex_Target_Populations!$B$9:$H$2009,2,FALSE)='Dropdown Selections'!$F$2, "LIS Levels: " &amp; VLOOKUP(E1939,Flex_Target_Populations!$B$9:$H$2009,3,FALSE), VLOOKUP(E1939,Flex_Target_Populations!$B$9:$H$2009,2,FALSE)='Dropdown Selections'!$F$4, VLOOKUP(E1939,Flex_Target_Populations!$B$9:$H$2009,4,FALSE) &amp; " beginning at " &amp; VLOOKUP(E1939,Flex_Target_Populations!$B$9:$H$2009,5,FALSE), VLOOKUP(E1939,Flex_Target_Populations!$B$9:$H$2009,2,FALSE)='Dropdown Selections'!$F$5, VLOOKUP(E1939,Flex_Target_Populations!$B$9:$H$2009,4,FALSE) &amp; " beginning at "&amp; VLOOKUP(E1939,Flex_Target_Populations!$B$9:$H$2009,5,FALSE) &amp; " and " &amp; VLOOKUP(E1939,Flex_Target_Populations!$B$9:$H$2009,6,FALSE), VLOOKUP(E1939,Flex_Target_Populations!$B$9:$H$2009,2,FALSE)='Dropdown Selections'!$F$6, "LIS Levels: " &amp; VLOOKUP(E1939,Flex_Target_Populations!$B$9:$H$2009,3,FALSE) &amp; " and " &amp; VLOOKUP(E1939,Flex_Target_Populations!$B$9:$H$2009,6,FALSE), VLOOKUP(E1939,Flex_Target_Populations!$B$9:$H$2009,2,FALSE)='Dropdown Selections'!$F$7, "LIS Levels: " &amp; VLOOKUP(E1939,Flex_Target_Populations!$B$9:$H$2009,3,FALSE) &amp; " and " &amp; VLOOKUP(E1939,Flex_Target_Populations!$B$9:$H$2009,4,FALSE) &amp; " beginning at "&amp; VLOOKUP(E1939,Flex_Target_Populations!$B$9:$H$2009,5,FALSE), VLOOKUP(E1939,Flex_Target_Populations!$B$9:$H$2009,2,FALSE)='Dropdown Selections'!$F$8,  "LIS Levels: " &amp; VLOOKUP(E1939,Flex_Target_Populations!$B$9:$H$2009,3,FALSE) &amp; " and " &amp; VLOOKUP(E1939,Flex_Target_Populations!$B$9:$H$2009,4,FALSE) &amp; " beginning at "&amp; VLOOKUP(E1939,Flex_Target_Populations!$B$9:$H$2009,5,FALSE) &amp; " and " &amp; VLOOKUP(E1939,Flex_Target_Populations!$B$9:$H$2009,6,FALSE))</f>
        <v/>
      </c>
      <c r="G1939" s="101"/>
      <c r="H1939" s="101"/>
      <c r="I1939" s="101"/>
      <c r="J1939" s="101"/>
      <c r="K1939" s="101"/>
      <c r="L1939" s="101"/>
      <c r="M1939" s="101"/>
      <c r="N1939" s="101"/>
      <c r="O1939" s="101"/>
      <c r="P1939" s="101"/>
      <c r="Q1939" s="104"/>
    </row>
    <row r="1940" spans="2:17">
      <c r="B1940" s="159"/>
      <c r="C1940" s="101"/>
      <c r="D1940" s="28" t="str" cm="1">
        <f t="array" ref="D1940">_xlfn.IFS(C1940="","",AND(LEFT(C1940,3)&lt;&gt;"CRC", LEFT(C1940,3)&lt;&gt;"DRC"),VLOOKUP(Flex_Summary!C1940,Flex_Benefits!$B$13:$D$2013,3,FALSE),LEFT(C1940,3)="CRC",VLOOKUP(Flex_Summary!C1940,Flex_Benefits!$I$13:$K$2013,3,FALSE)&amp;" for "&amp;VLOOKUP(Flex_Summary!C1940,Flex_Benefits!$I$13:$K$2013,2,FALSE),LEFT(C1940,3)="DRC",IF(VLOOKUP(C1940,Flex_Benefits!$N$13:$T$2013,6,FALSE)="",VLOOKUP(C1940,Flex_Benefits!$N$13:$T$2013,7,FALSE)&amp;"% Coinsurance","$"&amp;VLOOKUP(C1940,Flex_Benefits!$N$13:$T$2013,6,FALSE)&amp;" Copayments")&amp;" for "&amp;IF(VLOOKUP(C1940,Flex_Benefits!$N$13:$T$2013,2,FALSE)&lt;&gt;'Dropdown Selections'!$Q$3,VLOOKUP(C1940,Flex_Benefits!$N$13:$T$2013,2,FALSE),"all Part D drugs on tier(s) "&amp;VLOOKUP(C1940,Flex_Benefits!$N$13:$T$2013,3,FALSE))&amp;IF(VLOOKUP(C1940,Flex_Benefits!$N$13:$T$2013,4,FALSE)='Dropdown Selections'!$E$2," with a $"&amp;VLOOKUP(C1940,Flex_Benefits!$N$13:$T$2013,5,FALSE)&amp;" deductible",""))</f>
        <v/>
      </c>
      <c r="E1940" s="101"/>
      <c r="F1940" s="28" t="str" cm="1">
        <f t="array" ref="F1940">_xlfn.IFS(E1940="","",  VLOOKUP(E1940,Flex_Target_Populations!$B$9:$H$2009,2,FALSE)='Dropdown Selections'!$F$10, 'Dropdown Selections'!$F$10, VLOOKUP(E1940,Flex_Target_Populations!$B$9:$H$2009,2,FALSE)='Dropdown Selections'!$F$9,'Dropdown Selections'!$F$9, VLOOKUP(E1940,Flex_Target_Populations!$B$9:$H$2009,2,FALSE)='Dropdown Selections'!$F$3,"Enrollees with: " &amp;VLOOKUP(E1940,Flex_Target_Populations!$B$9:$H$2009,6,FALSE), VLOOKUP(E1940,Flex_Target_Populations!$B$9:$H$2009,2,FALSE)='Dropdown Selections'!$F$2, "LIS Levels: " &amp; VLOOKUP(E1940,Flex_Target_Populations!$B$9:$H$2009,3,FALSE), VLOOKUP(E1940,Flex_Target_Populations!$B$9:$H$2009,2,FALSE)='Dropdown Selections'!$F$4, VLOOKUP(E1940,Flex_Target_Populations!$B$9:$H$2009,4,FALSE) &amp; " beginning at " &amp; VLOOKUP(E1940,Flex_Target_Populations!$B$9:$H$2009,5,FALSE), VLOOKUP(E1940,Flex_Target_Populations!$B$9:$H$2009,2,FALSE)='Dropdown Selections'!$F$5, VLOOKUP(E1940,Flex_Target_Populations!$B$9:$H$2009,4,FALSE) &amp; " beginning at "&amp; VLOOKUP(E1940,Flex_Target_Populations!$B$9:$H$2009,5,FALSE) &amp; " and " &amp; VLOOKUP(E1940,Flex_Target_Populations!$B$9:$H$2009,6,FALSE), VLOOKUP(E1940,Flex_Target_Populations!$B$9:$H$2009,2,FALSE)='Dropdown Selections'!$F$6, "LIS Levels: " &amp; VLOOKUP(E1940,Flex_Target_Populations!$B$9:$H$2009,3,FALSE) &amp; " and " &amp; VLOOKUP(E1940,Flex_Target_Populations!$B$9:$H$2009,6,FALSE), VLOOKUP(E1940,Flex_Target_Populations!$B$9:$H$2009,2,FALSE)='Dropdown Selections'!$F$7, "LIS Levels: " &amp; VLOOKUP(E1940,Flex_Target_Populations!$B$9:$H$2009,3,FALSE) &amp; " and " &amp; VLOOKUP(E1940,Flex_Target_Populations!$B$9:$H$2009,4,FALSE) &amp; " beginning at "&amp; VLOOKUP(E1940,Flex_Target_Populations!$B$9:$H$2009,5,FALSE), VLOOKUP(E1940,Flex_Target_Populations!$B$9:$H$2009,2,FALSE)='Dropdown Selections'!$F$8,  "LIS Levels: " &amp; VLOOKUP(E1940,Flex_Target_Populations!$B$9:$H$2009,3,FALSE) &amp; " and " &amp; VLOOKUP(E1940,Flex_Target_Populations!$B$9:$H$2009,4,FALSE) &amp; " beginning at "&amp; VLOOKUP(E1940,Flex_Target_Populations!$B$9:$H$2009,5,FALSE) &amp; " and " &amp; VLOOKUP(E1940,Flex_Target_Populations!$B$9:$H$2009,6,FALSE))</f>
        <v/>
      </c>
      <c r="G1940" s="101"/>
      <c r="H1940" s="101"/>
      <c r="I1940" s="101"/>
      <c r="J1940" s="101"/>
      <c r="K1940" s="101"/>
      <c r="L1940" s="101"/>
      <c r="M1940" s="101"/>
      <c r="N1940" s="101"/>
      <c r="O1940" s="101"/>
      <c r="P1940" s="101"/>
      <c r="Q1940" s="104"/>
    </row>
    <row r="1941" spans="2:17">
      <c r="B1941" s="159"/>
      <c r="C1941" s="101"/>
      <c r="D1941" s="28" t="str" cm="1">
        <f t="array" ref="D1941">_xlfn.IFS(C1941="","",AND(LEFT(C1941,3)&lt;&gt;"CRC", LEFT(C1941,3)&lt;&gt;"DRC"),VLOOKUP(Flex_Summary!C1941,Flex_Benefits!$B$13:$D$2013,3,FALSE),LEFT(C1941,3)="CRC",VLOOKUP(Flex_Summary!C1941,Flex_Benefits!$I$13:$K$2013,3,FALSE)&amp;" for "&amp;VLOOKUP(Flex_Summary!C1941,Flex_Benefits!$I$13:$K$2013,2,FALSE),LEFT(C1941,3)="DRC",IF(VLOOKUP(C1941,Flex_Benefits!$N$13:$T$2013,6,FALSE)="",VLOOKUP(C1941,Flex_Benefits!$N$13:$T$2013,7,FALSE)&amp;"% Coinsurance","$"&amp;VLOOKUP(C1941,Flex_Benefits!$N$13:$T$2013,6,FALSE)&amp;" Copayments")&amp;" for "&amp;IF(VLOOKUP(C1941,Flex_Benefits!$N$13:$T$2013,2,FALSE)&lt;&gt;'Dropdown Selections'!$Q$3,VLOOKUP(C1941,Flex_Benefits!$N$13:$T$2013,2,FALSE),"all Part D drugs on tier(s) "&amp;VLOOKUP(C1941,Flex_Benefits!$N$13:$T$2013,3,FALSE))&amp;IF(VLOOKUP(C1941,Flex_Benefits!$N$13:$T$2013,4,FALSE)='Dropdown Selections'!$E$2," with a $"&amp;VLOOKUP(C1941,Flex_Benefits!$N$13:$T$2013,5,FALSE)&amp;" deductible",""))</f>
        <v/>
      </c>
      <c r="E1941" s="101"/>
      <c r="F1941" s="28" t="str" cm="1">
        <f t="array" ref="F1941">_xlfn.IFS(E1941="","",  VLOOKUP(E1941,Flex_Target_Populations!$B$9:$H$2009,2,FALSE)='Dropdown Selections'!$F$10, 'Dropdown Selections'!$F$10, VLOOKUP(E1941,Flex_Target_Populations!$B$9:$H$2009,2,FALSE)='Dropdown Selections'!$F$9,'Dropdown Selections'!$F$9, VLOOKUP(E1941,Flex_Target_Populations!$B$9:$H$2009,2,FALSE)='Dropdown Selections'!$F$3,"Enrollees with: " &amp;VLOOKUP(E1941,Flex_Target_Populations!$B$9:$H$2009,6,FALSE), VLOOKUP(E1941,Flex_Target_Populations!$B$9:$H$2009,2,FALSE)='Dropdown Selections'!$F$2, "LIS Levels: " &amp; VLOOKUP(E1941,Flex_Target_Populations!$B$9:$H$2009,3,FALSE), VLOOKUP(E1941,Flex_Target_Populations!$B$9:$H$2009,2,FALSE)='Dropdown Selections'!$F$4, VLOOKUP(E1941,Flex_Target_Populations!$B$9:$H$2009,4,FALSE) &amp; " beginning at " &amp; VLOOKUP(E1941,Flex_Target_Populations!$B$9:$H$2009,5,FALSE), VLOOKUP(E1941,Flex_Target_Populations!$B$9:$H$2009,2,FALSE)='Dropdown Selections'!$F$5, VLOOKUP(E1941,Flex_Target_Populations!$B$9:$H$2009,4,FALSE) &amp; " beginning at "&amp; VLOOKUP(E1941,Flex_Target_Populations!$B$9:$H$2009,5,FALSE) &amp; " and " &amp; VLOOKUP(E1941,Flex_Target_Populations!$B$9:$H$2009,6,FALSE), VLOOKUP(E1941,Flex_Target_Populations!$B$9:$H$2009,2,FALSE)='Dropdown Selections'!$F$6, "LIS Levels: " &amp; VLOOKUP(E1941,Flex_Target_Populations!$B$9:$H$2009,3,FALSE) &amp; " and " &amp; VLOOKUP(E1941,Flex_Target_Populations!$B$9:$H$2009,6,FALSE), VLOOKUP(E1941,Flex_Target_Populations!$B$9:$H$2009,2,FALSE)='Dropdown Selections'!$F$7, "LIS Levels: " &amp; VLOOKUP(E1941,Flex_Target_Populations!$B$9:$H$2009,3,FALSE) &amp; " and " &amp; VLOOKUP(E1941,Flex_Target_Populations!$B$9:$H$2009,4,FALSE) &amp; " beginning at "&amp; VLOOKUP(E1941,Flex_Target_Populations!$B$9:$H$2009,5,FALSE), VLOOKUP(E1941,Flex_Target_Populations!$B$9:$H$2009,2,FALSE)='Dropdown Selections'!$F$8,  "LIS Levels: " &amp; VLOOKUP(E1941,Flex_Target_Populations!$B$9:$H$2009,3,FALSE) &amp; " and " &amp; VLOOKUP(E1941,Flex_Target_Populations!$B$9:$H$2009,4,FALSE) &amp; " beginning at "&amp; VLOOKUP(E1941,Flex_Target_Populations!$B$9:$H$2009,5,FALSE) &amp; " and " &amp; VLOOKUP(E1941,Flex_Target_Populations!$B$9:$H$2009,6,FALSE))</f>
        <v/>
      </c>
      <c r="G1941" s="101"/>
      <c r="H1941" s="101"/>
      <c r="I1941" s="101"/>
      <c r="J1941" s="101"/>
      <c r="K1941" s="101"/>
      <c r="L1941" s="101"/>
      <c r="M1941" s="101"/>
      <c r="N1941" s="101"/>
      <c r="O1941" s="101"/>
      <c r="P1941" s="101"/>
      <c r="Q1941" s="104"/>
    </row>
    <row r="1942" spans="2:17">
      <c r="B1942" s="159"/>
      <c r="C1942" s="101"/>
      <c r="D1942" s="28" t="str" cm="1">
        <f t="array" ref="D1942">_xlfn.IFS(C1942="","",AND(LEFT(C1942,3)&lt;&gt;"CRC", LEFT(C1942,3)&lt;&gt;"DRC"),VLOOKUP(Flex_Summary!C1942,Flex_Benefits!$B$13:$D$2013,3,FALSE),LEFT(C1942,3)="CRC",VLOOKUP(Flex_Summary!C1942,Flex_Benefits!$I$13:$K$2013,3,FALSE)&amp;" for "&amp;VLOOKUP(Flex_Summary!C1942,Flex_Benefits!$I$13:$K$2013,2,FALSE),LEFT(C1942,3)="DRC",IF(VLOOKUP(C1942,Flex_Benefits!$N$13:$T$2013,6,FALSE)="",VLOOKUP(C1942,Flex_Benefits!$N$13:$T$2013,7,FALSE)&amp;"% Coinsurance","$"&amp;VLOOKUP(C1942,Flex_Benefits!$N$13:$T$2013,6,FALSE)&amp;" Copayments")&amp;" for "&amp;IF(VLOOKUP(C1942,Flex_Benefits!$N$13:$T$2013,2,FALSE)&lt;&gt;'Dropdown Selections'!$Q$3,VLOOKUP(C1942,Flex_Benefits!$N$13:$T$2013,2,FALSE),"all Part D drugs on tier(s) "&amp;VLOOKUP(C1942,Flex_Benefits!$N$13:$T$2013,3,FALSE))&amp;IF(VLOOKUP(C1942,Flex_Benefits!$N$13:$T$2013,4,FALSE)='Dropdown Selections'!$E$2," with a $"&amp;VLOOKUP(C1942,Flex_Benefits!$N$13:$T$2013,5,FALSE)&amp;" deductible",""))</f>
        <v/>
      </c>
      <c r="E1942" s="101"/>
      <c r="F1942" s="28" t="str" cm="1">
        <f t="array" ref="F1942">_xlfn.IFS(E1942="","",  VLOOKUP(E1942,Flex_Target_Populations!$B$9:$H$2009,2,FALSE)='Dropdown Selections'!$F$10, 'Dropdown Selections'!$F$10, VLOOKUP(E1942,Flex_Target_Populations!$B$9:$H$2009,2,FALSE)='Dropdown Selections'!$F$9,'Dropdown Selections'!$F$9, VLOOKUP(E1942,Flex_Target_Populations!$B$9:$H$2009,2,FALSE)='Dropdown Selections'!$F$3,"Enrollees with: " &amp;VLOOKUP(E1942,Flex_Target_Populations!$B$9:$H$2009,6,FALSE), VLOOKUP(E1942,Flex_Target_Populations!$B$9:$H$2009,2,FALSE)='Dropdown Selections'!$F$2, "LIS Levels: " &amp; VLOOKUP(E1942,Flex_Target_Populations!$B$9:$H$2009,3,FALSE), VLOOKUP(E1942,Flex_Target_Populations!$B$9:$H$2009,2,FALSE)='Dropdown Selections'!$F$4, VLOOKUP(E1942,Flex_Target_Populations!$B$9:$H$2009,4,FALSE) &amp; " beginning at " &amp; VLOOKUP(E1942,Flex_Target_Populations!$B$9:$H$2009,5,FALSE), VLOOKUP(E1942,Flex_Target_Populations!$B$9:$H$2009,2,FALSE)='Dropdown Selections'!$F$5, VLOOKUP(E1942,Flex_Target_Populations!$B$9:$H$2009,4,FALSE) &amp; " beginning at "&amp; VLOOKUP(E1942,Flex_Target_Populations!$B$9:$H$2009,5,FALSE) &amp; " and " &amp; VLOOKUP(E1942,Flex_Target_Populations!$B$9:$H$2009,6,FALSE), VLOOKUP(E1942,Flex_Target_Populations!$B$9:$H$2009,2,FALSE)='Dropdown Selections'!$F$6, "LIS Levels: " &amp; VLOOKUP(E1942,Flex_Target_Populations!$B$9:$H$2009,3,FALSE) &amp; " and " &amp; VLOOKUP(E1942,Flex_Target_Populations!$B$9:$H$2009,6,FALSE), VLOOKUP(E1942,Flex_Target_Populations!$B$9:$H$2009,2,FALSE)='Dropdown Selections'!$F$7, "LIS Levels: " &amp; VLOOKUP(E1942,Flex_Target_Populations!$B$9:$H$2009,3,FALSE) &amp; " and " &amp; VLOOKUP(E1942,Flex_Target_Populations!$B$9:$H$2009,4,FALSE) &amp; " beginning at "&amp; VLOOKUP(E1942,Flex_Target_Populations!$B$9:$H$2009,5,FALSE), VLOOKUP(E1942,Flex_Target_Populations!$B$9:$H$2009,2,FALSE)='Dropdown Selections'!$F$8,  "LIS Levels: " &amp; VLOOKUP(E1942,Flex_Target_Populations!$B$9:$H$2009,3,FALSE) &amp; " and " &amp; VLOOKUP(E1942,Flex_Target_Populations!$B$9:$H$2009,4,FALSE) &amp; " beginning at "&amp; VLOOKUP(E1942,Flex_Target_Populations!$B$9:$H$2009,5,FALSE) &amp; " and " &amp; VLOOKUP(E1942,Flex_Target_Populations!$B$9:$H$2009,6,FALSE))</f>
        <v/>
      </c>
      <c r="G1942" s="101"/>
      <c r="H1942" s="101"/>
      <c r="I1942" s="101"/>
      <c r="J1942" s="101"/>
      <c r="K1942" s="101"/>
      <c r="L1942" s="101"/>
      <c r="M1942" s="101"/>
      <c r="N1942" s="101"/>
      <c r="O1942" s="101"/>
      <c r="P1942" s="101"/>
      <c r="Q1942" s="104"/>
    </row>
    <row r="1943" spans="2:17">
      <c r="B1943" s="159"/>
      <c r="C1943" s="101"/>
      <c r="D1943" s="28" t="str" cm="1">
        <f t="array" ref="D1943">_xlfn.IFS(C1943="","",AND(LEFT(C1943,3)&lt;&gt;"CRC", LEFT(C1943,3)&lt;&gt;"DRC"),VLOOKUP(Flex_Summary!C1943,Flex_Benefits!$B$13:$D$2013,3,FALSE),LEFT(C1943,3)="CRC",VLOOKUP(Flex_Summary!C1943,Flex_Benefits!$I$13:$K$2013,3,FALSE)&amp;" for "&amp;VLOOKUP(Flex_Summary!C1943,Flex_Benefits!$I$13:$K$2013,2,FALSE),LEFT(C1943,3)="DRC",IF(VLOOKUP(C1943,Flex_Benefits!$N$13:$T$2013,6,FALSE)="",VLOOKUP(C1943,Flex_Benefits!$N$13:$T$2013,7,FALSE)&amp;"% Coinsurance","$"&amp;VLOOKUP(C1943,Flex_Benefits!$N$13:$T$2013,6,FALSE)&amp;" Copayments")&amp;" for "&amp;IF(VLOOKUP(C1943,Flex_Benefits!$N$13:$T$2013,2,FALSE)&lt;&gt;'Dropdown Selections'!$Q$3,VLOOKUP(C1943,Flex_Benefits!$N$13:$T$2013,2,FALSE),"all Part D drugs on tier(s) "&amp;VLOOKUP(C1943,Flex_Benefits!$N$13:$T$2013,3,FALSE))&amp;IF(VLOOKUP(C1943,Flex_Benefits!$N$13:$T$2013,4,FALSE)='Dropdown Selections'!$E$2," with a $"&amp;VLOOKUP(C1943,Flex_Benefits!$N$13:$T$2013,5,FALSE)&amp;" deductible",""))</f>
        <v/>
      </c>
      <c r="E1943" s="101"/>
      <c r="F1943" s="28" t="str" cm="1">
        <f t="array" ref="F1943">_xlfn.IFS(E1943="","",  VLOOKUP(E1943,Flex_Target_Populations!$B$9:$H$2009,2,FALSE)='Dropdown Selections'!$F$10, 'Dropdown Selections'!$F$10, VLOOKUP(E1943,Flex_Target_Populations!$B$9:$H$2009,2,FALSE)='Dropdown Selections'!$F$9,'Dropdown Selections'!$F$9, VLOOKUP(E1943,Flex_Target_Populations!$B$9:$H$2009,2,FALSE)='Dropdown Selections'!$F$3,"Enrollees with: " &amp;VLOOKUP(E1943,Flex_Target_Populations!$B$9:$H$2009,6,FALSE), VLOOKUP(E1943,Flex_Target_Populations!$B$9:$H$2009,2,FALSE)='Dropdown Selections'!$F$2, "LIS Levels: " &amp; VLOOKUP(E1943,Flex_Target_Populations!$B$9:$H$2009,3,FALSE), VLOOKUP(E1943,Flex_Target_Populations!$B$9:$H$2009,2,FALSE)='Dropdown Selections'!$F$4, VLOOKUP(E1943,Flex_Target_Populations!$B$9:$H$2009,4,FALSE) &amp; " beginning at " &amp; VLOOKUP(E1943,Flex_Target_Populations!$B$9:$H$2009,5,FALSE), VLOOKUP(E1943,Flex_Target_Populations!$B$9:$H$2009,2,FALSE)='Dropdown Selections'!$F$5, VLOOKUP(E1943,Flex_Target_Populations!$B$9:$H$2009,4,FALSE) &amp; " beginning at "&amp; VLOOKUP(E1943,Flex_Target_Populations!$B$9:$H$2009,5,FALSE) &amp; " and " &amp; VLOOKUP(E1943,Flex_Target_Populations!$B$9:$H$2009,6,FALSE), VLOOKUP(E1943,Flex_Target_Populations!$B$9:$H$2009,2,FALSE)='Dropdown Selections'!$F$6, "LIS Levels: " &amp; VLOOKUP(E1943,Flex_Target_Populations!$B$9:$H$2009,3,FALSE) &amp; " and " &amp; VLOOKUP(E1943,Flex_Target_Populations!$B$9:$H$2009,6,FALSE), VLOOKUP(E1943,Flex_Target_Populations!$B$9:$H$2009,2,FALSE)='Dropdown Selections'!$F$7, "LIS Levels: " &amp; VLOOKUP(E1943,Flex_Target_Populations!$B$9:$H$2009,3,FALSE) &amp; " and " &amp; VLOOKUP(E1943,Flex_Target_Populations!$B$9:$H$2009,4,FALSE) &amp; " beginning at "&amp; VLOOKUP(E1943,Flex_Target_Populations!$B$9:$H$2009,5,FALSE), VLOOKUP(E1943,Flex_Target_Populations!$B$9:$H$2009,2,FALSE)='Dropdown Selections'!$F$8,  "LIS Levels: " &amp; VLOOKUP(E1943,Flex_Target_Populations!$B$9:$H$2009,3,FALSE) &amp; " and " &amp; VLOOKUP(E1943,Flex_Target_Populations!$B$9:$H$2009,4,FALSE) &amp; " beginning at "&amp; VLOOKUP(E1943,Flex_Target_Populations!$B$9:$H$2009,5,FALSE) &amp; " and " &amp; VLOOKUP(E1943,Flex_Target_Populations!$B$9:$H$2009,6,FALSE))</f>
        <v/>
      </c>
      <c r="G1943" s="101"/>
      <c r="H1943" s="101"/>
      <c r="I1943" s="101"/>
      <c r="J1943" s="101"/>
      <c r="K1943" s="101"/>
      <c r="L1943" s="101"/>
      <c r="M1943" s="101"/>
      <c r="N1943" s="101"/>
      <c r="O1943" s="101"/>
      <c r="P1943" s="101"/>
      <c r="Q1943" s="104"/>
    </row>
    <row r="1944" spans="2:17">
      <c r="B1944" s="159"/>
      <c r="C1944" s="101"/>
      <c r="D1944" s="28" t="str" cm="1">
        <f t="array" ref="D1944">_xlfn.IFS(C1944="","",AND(LEFT(C1944,3)&lt;&gt;"CRC", LEFT(C1944,3)&lt;&gt;"DRC"),VLOOKUP(Flex_Summary!C1944,Flex_Benefits!$B$13:$D$2013,3,FALSE),LEFT(C1944,3)="CRC",VLOOKUP(Flex_Summary!C1944,Flex_Benefits!$I$13:$K$2013,3,FALSE)&amp;" for "&amp;VLOOKUP(Flex_Summary!C1944,Flex_Benefits!$I$13:$K$2013,2,FALSE),LEFT(C1944,3)="DRC",IF(VLOOKUP(C1944,Flex_Benefits!$N$13:$T$2013,6,FALSE)="",VLOOKUP(C1944,Flex_Benefits!$N$13:$T$2013,7,FALSE)&amp;"% Coinsurance","$"&amp;VLOOKUP(C1944,Flex_Benefits!$N$13:$T$2013,6,FALSE)&amp;" Copayments")&amp;" for "&amp;IF(VLOOKUP(C1944,Flex_Benefits!$N$13:$T$2013,2,FALSE)&lt;&gt;'Dropdown Selections'!$Q$3,VLOOKUP(C1944,Flex_Benefits!$N$13:$T$2013,2,FALSE),"all Part D drugs on tier(s) "&amp;VLOOKUP(C1944,Flex_Benefits!$N$13:$T$2013,3,FALSE))&amp;IF(VLOOKUP(C1944,Flex_Benefits!$N$13:$T$2013,4,FALSE)='Dropdown Selections'!$E$2," with a $"&amp;VLOOKUP(C1944,Flex_Benefits!$N$13:$T$2013,5,FALSE)&amp;" deductible",""))</f>
        <v/>
      </c>
      <c r="E1944" s="101"/>
      <c r="F1944" s="28" t="str" cm="1">
        <f t="array" ref="F1944">_xlfn.IFS(E1944="","",  VLOOKUP(E1944,Flex_Target_Populations!$B$9:$H$2009,2,FALSE)='Dropdown Selections'!$F$10, 'Dropdown Selections'!$F$10, VLOOKUP(E1944,Flex_Target_Populations!$B$9:$H$2009,2,FALSE)='Dropdown Selections'!$F$9,'Dropdown Selections'!$F$9, VLOOKUP(E1944,Flex_Target_Populations!$B$9:$H$2009,2,FALSE)='Dropdown Selections'!$F$3,"Enrollees with: " &amp;VLOOKUP(E1944,Flex_Target_Populations!$B$9:$H$2009,6,FALSE), VLOOKUP(E1944,Flex_Target_Populations!$B$9:$H$2009,2,FALSE)='Dropdown Selections'!$F$2, "LIS Levels: " &amp; VLOOKUP(E1944,Flex_Target_Populations!$B$9:$H$2009,3,FALSE), VLOOKUP(E1944,Flex_Target_Populations!$B$9:$H$2009,2,FALSE)='Dropdown Selections'!$F$4, VLOOKUP(E1944,Flex_Target_Populations!$B$9:$H$2009,4,FALSE) &amp; " beginning at " &amp; VLOOKUP(E1944,Flex_Target_Populations!$B$9:$H$2009,5,FALSE), VLOOKUP(E1944,Flex_Target_Populations!$B$9:$H$2009,2,FALSE)='Dropdown Selections'!$F$5, VLOOKUP(E1944,Flex_Target_Populations!$B$9:$H$2009,4,FALSE) &amp; " beginning at "&amp; VLOOKUP(E1944,Flex_Target_Populations!$B$9:$H$2009,5,FALSE) &amp; " and " &amp; VLOOKUP(E1944,Flex_Target_Populations!$B$9:$H$2009,6,FALSE), VLOOKUP(E1944,Flex_Target_Populations!$B$9:$H$2009,2,FALSE)='Dropdown Selections'!$F$6, "LIS Levels: " &amp; VLOOKUP(E1944,Flex_Target_Populations!$B$9:$H$2009,3,FALSE) &amp; " and " &amp; VLOOKUP(E1944,Flex_Target_Populations!$B$9:$H$2009,6,FALSE), VLOOKUP(E1944,Flex_Target_Populations!$B$9:$H$2009,2,FALSE)='Dropdown Selections'!$F$7, "LIS Levels: " &amp; VLOOKUP(E1944,Flex_Target_Populations!$B$9:$H$2009,3,FALSE) &amp; " and " &amp; VLOOKUP(E1944,Flex_Target_Populations!$B$9:$H$2009,4,FALSE) &amp; " beginning at "&amp; VLOOKUP(E1944,Flex_Target_Populations!$B$9:$H$2009,5,FALSE), VLOOKUP(E1944,Flex_Target_Populations!$B$9:$H$2009,2,FALSE)='Dropdown Selections'!$F$8,  "LIS Levels: " &amp; VLOOKUP(E1944,Flex_Target_Populations!$B$9:$H$2009,3,FALSE) &amp; " and " &amp; VLOOKUP(E1944,Flex_Target_Populations!$B$9:$H$2009,4,FALSE) &amp; " beginning at "&amp; VLOOKUP(E1944,Flex_Target_Populations!$B$9:$H$2009,5,FALSE) &amp; " and " &amp; VLOOKUP(E1944,Flex_Target_Populations!$B$9:$H$2009,6,FALSE))</f>
        <v/>
      </c>
      <c r="G1944" s="101"/>
      <c r="H1944" s="101"/>
      <c r="I1944" s="101"/>
      <c r="J1944" s="101"/>
      <c r="K1944" s="101"/>
      <c r="L1944" s="101"/>
      <c r="M1944" s="101"/>
      <c r="N1944" s="101"/>
      <c r="O1944" s="101"/>
      <c r="P1944" s="101"/>
      <c r="Q1944" s="104"/>
    </row>
    <row r="1945" spans="2:17">
      <c r="B1945" s="159"/>
      <c r="C1945" s="101"/>
      <c r="D1945" s="28" t="str" cm="1">
        <f t="array" ref="D1945">_xlfn.IFS(C1945="","",AND(LEFT(C1945,3)&lt;&gt;"CRC", LEFT(C1945,3)&lt;&gt;"DRC"),VLOOKUP(Flex_Summary!C1945,Flex_Benefits!$B$13:$D$2013,3,FALSE),LEFT(C1945,3)="CRC",VLOOKUP(Flex_Summary!C1945,Flex_Benefits!$I$13:$K$2013,3,FALSE)&amp;" for "&amp;VLOOKUP(Flex_Summary!C1945,Flex_Benefits!$I$13:$K$2013,2,FALSE),LEFT(C1945,3)="DRC",IF(VLOOKUP(C1945,Flex_Benefits!$N$13:$T$2013,6,FALSE)="",VLOOKUP(C1945,Flex_Benefits!$N$13:$T$2013,7,FALSE)&amp;"% Coinsurance","$"&amp;VLOOKUP(C1945,Flex_Benefits!$N$13:$T$2013,6,FALSE)&amp;" Copayments")&amp;" for "&amp;IF(VLOOKUP(C1945,Flex_Benefits!$N$13:$T$2013,2,FALSE)&lt;&gt;'Dropdown Selections'!$Q$3,VLOOKUP(C1945,Flex_Benefits!$N$13:$T$2013,2,FALSE),"all Part D drugs on tier(s) "&amp;VLOOKUP(C1945,Flex_Benefits!$N$13:$T$2013,3,FALSE))&amp;IF(VLOOKUP(C1945,Flex_Benefits!$N$13:$T$2013,4,FALSE)='Dropdown Selections'!$E$2," with a $"&amp;VLOOKUP(C1945,Flex_Benefits!$N$13:$T$2013,5,FALSE)&amp;" deductible",""))</f>
        <v/>
      </c>
      <c r="E1945" s="101"/>
      <c r="F1945" s="28" t="str" cm="1">
        <f t="array" ref="F1945">_xlfn.IFS(E1945="","",  VLOOKUP(E1945,Flex_Target_Populations!$B$9:$H$2009,2,FALSE)='Dropdown Selections'!$F$10, 'Dropdown Selections'!$F$10, VLOOKUP(E1945,Flex_Target_Populations!$B$9:$H$2009,2,FALSE)='Dropdown Selections'!$F$9,'Dropdown Selections'!$F$9, VLOOKUP(E1945,Flex_Target_Populations!$B$9:$H$2009,2,FALSE)='Dropdown Selections'!$F$3,"Enrollees with: " &amp;VLOOKUP(E1945,Flex_Target_Populations!$B$9:$H$2009,6,FALSE), VLOOKUP(E1945,Flex_Target_Populations!$B$9:$H$2009,2,FALSE)='Dropdown Selections'!$F$2, "LIS Levels: " &amp; VLOOKUP(E1945,Flex_Target_Populations!$B$9:$H$2009,3,FALSE), VLOOKUP(E1945,Flex_Target_Populations!$B$9:$H$2009,2,FALSE)='Dropdown Selections'!$F$4, VLOOKUP(E1945,Flex_Target_Populations!$B$9:$H$2009,4,FALSE) &amp; " beginning at " &amp; VLOOKUP(E1945,Flex_Target_Populations!$B$9:$H$2009,5,FALSE), VLOOKUP(E1945,Flex_Target_Populations!$B$9:$H$2009,2,FALSE)='Dropdown Selections'!$F$5, VLOOKUP(E1945,Flex_Target_Populations!$B$9:$H$2009,4,FALSE) &amp; " beginning at "&amp; VLOOKUP(E1945,Flex_Target_Populations!$B$9:$H$2009,5,FALSE) &amp; " and " &amp; VLOOKUP(E1945,Flex_Target_Populations!$B$9:$H$2009,6,FALSE), VLOOKUP(E1945,Flex_Target_Populations!$B$9:$H$2009,2,FALSE)='Dropdown Selections'!$F$6, "LIS Levels: " &amp; VLOOKUP(E1945,Flex_Target_Populations!$B$9:$H$2009,3,FALSE) &amp; " and " &amp; VLOOKUP(E1945,Flex_Target_Populations!$B$9:$H$2009,6,FALSE), VLOOKUP(E1945,Flex_Target_Populations!$B$9:$H$2009,2,FALSE)='Dropdown Selections'!$F$7, "LIS Levels: " &amp; VLOOKUP(E1945,Flex_Target_Populations!$B$9:$H$2009,3,FALSE) &amp; " and " &amp; VLOOKUP(E1945,Flex_Target_Populations!$B$9:$H$2009,4,FALSE) &amp; " beginning at "&amp; VLOOKUP(E1945,Flex_Target_Populations!$B$9:$H$2009,5,FALSE), VLOOKUP(E1945,Flex_Target_Populations!$B$9:$H$2009,2,FALSE)='Dropdown Selections'!$F$8,  "LIS Levels: " &amp; VLOOKUP(E1945,Flex_Target_Populations!$B$9:$H$2009,3,FALSE) &amp; " and " &amp; VLOOKUP(E1945,Flex_Target_Populations!$B$9:$H$2009,4,FALSE) &amp; " beginning at "&amp; VLOOKUP(E1945,Flex_Target_Populations!$B$9:$H$2009,5,FALSE) &amp; " and " &amp; VLOOKUP(E1945,Flex_Target_Populations!$B$9:$H$2009,6,FALSE))</f>
        <v/>
      </c>
      <c r="G1945" s="101"/>
      <c r="H1945" s="101"/>
      <c r="I1945" s="101"/>
      <c r="J1945" s="101"/>
      <c r="K1945" s="101"/>
      <c r="L1945" s="101"/>
      <c r="M1945" s="101"/>
      <c r="N1945" s="101"/>
      <c r="O1945" s="101"/>
      <c r="P1945" s="101"/>
      <c r="Q1945" s="104"/>
    </row>
    <row r="1946" spans="2:17">
      <c r="B1946" s="159"/>
      <c r="C1946" s="101"/>
      <c r="D1946" s="28" t="str" cm="1">
        <f t="array" ref="D1946">_xlfn.IFS(C1946="","",AND(LEFT(C1946,3)&lt;&gt;"CRC", LEFT(C1946,3)&lt;&gt;"DRC"),VLOOKUP(Flex_Summary!C1946,Flex_Benefits!$B$13:$D$2013,3,FALSE),LEFT(C1946,3)="CRC",VLOOKUP(Flex_Summary!C1946,Flex_Benefits!$I$13:$K$2013,3,FALSE)&amp;" for "&amp;VLOOKUP(Flex_Summary!C1946,Flex_Benefits!$I$13:$K$2013,2,FALSE),LEFT(C1946,3)="DRC",IF(VLOOKUP(C1946,Flex_Benefits!$N$13:$T$2013,6,FALSE)="",VLOOKUP(C1946,Flex_Benefits!$N$13:$T$2013,7,FALSE)&amp;"% Coinsurance","$"&amp;VLOOKUP(C1946,Flex_Benefits!$N$13:$T$2013,6,FALSE)&amp;" Copayments")&amp;" for "&amp;IF(VLOOKUP(C1946,Flex_Benefits!$N$13:$T$2013,2,FALSE)&lt;&gt;'Dropdown Selections'!$Q$3,VLOOKUP(C1946,Flex_Benefits!$N$13:$T$2013,2,FALSE),"all Part D drugs on tier(s) "&amp;VLOOKUP(C1946,Flex_Benefits!$N$13:$T$2013,3,FALSE))&amp;IF(VLOOKUP(C1946,Flex_Benefits!$N$13:$T$2013,4,FALSE)='Dropdown Selections'!$E$2," with a $"&amp;VLOOKUP(C1946,Flex_Benefits!$N$13:$T$2013,5,FALSE)&amp;" deductible",""))</f>
        <v/>
      </c>
      <c r="E1946" s="101"/>
      <c r="F1946" s="28" t="str" cm="1">
        <f t="array" ref="F1946">_xlfn.IFS(E1946="","",  VLOOKUP(E1946,Flex_Target_Populations!$B$9:$H$2009,2,FALSE)='Dropdown Selections'!$F$10, 'Dropdown Selections'!$F$10, VLOOKUP(E1946,Flex_Target_Populations!$B$9:$H$2009,2,FALSE)='Dropdown Selections'!$F$9,'Dropdown Selections'!$F$9, VLOOKUP(E1946,Flex_Target_Populations!$B$9:$H$2009,2,FALSE)='Dropdown Selections'!$F$3,"Enrollees with: " &amp;VLOOKUP(E1946,Flex_Target_Populations!$B$9:$H$2009,6,FALSE), VLOOKUP(E1946,Flex_Target_Populations!$B$9:$H$2009,2,FALSE)='Dropdown Selections'!$F$2, "LIS Levels: " &amp; VLOOKUP(E1946,Flex_Target_Populations!$B$9:$H$2009,3,FALSE), VLOOKUP(E1946,Flex_Target_Populations!$B$9:$H$2009,2,FALSE)='Dropdown Selections'!$F$4, VLOOKUP(E1946,Flex_Target_Populations!$B$9:$H$2009,4,FALSE) &amp; " beginning at " &amp; VLOOKUP(E1946,Flex_Target_Populations!$B$9:$H$2009,5,FALSE), VLOOKUP(E1946,Flex_Target_Populations!$B$9:$H$2009,2,FALSE)='Dropdown Selections'!$F$5, VLOOKUP(E1946,Flex_Target_Populations!$B$9:$H$2009,4,FALSE) &amp; " beginning at "&amp; VLOOKUP(E1946,Flex_Target_Populations!$B$9:$H$2009,5,FALSE) &amp; " and " &amp; VLOOKUP(E1946,Flex_Target_Populations!$B$9:$H$2009,6,FALSE), VLOOKUP(E1946,Flex_Target_Populations!$B$9:$H$2009,2,FALSE)='Dropdown Selections'!$F$6, "LIS Levels: " &amp; VLOOKUP(E1946,Flex_Target_Populations!$B$9:$H$2009,3,FALSE) &amp; " and " &amp; VLOOKUP(E1946,Flex_Target_Populations!$B$9:$H$2009,6,FALSE), VLOOKUP(E1946,Flex_Target_Populations!$B$9:$H$2009,2,FALSE)='Dropdown Selections'!$F$7, "LIS Levels: " &amp; VLOOKUP(E1946,Flex_Target_Populations!$B$9:$H$2009,3,FALSE) &amp; " and " &amp; VLOOKUP(E1946,Flex_Target_Populations!$B$9:$H$2009,4,FALSE) &amp; " beginning at "&amp; VLOOKUP(E1946,Flex_Target_Populations!$B$9:$H$2009,5,FALSE), VLOOKUP(E1946,Flex_Target_Populations!$B$9:$H$2009,2,FALSE)='Dropdown Selections'!$F$8,  "LIS Levels: " &amp; VLOOKUP(E1946,Flex_Target_Populations!$B$9:$H$2009,3,FALSE) &amp; " and " &amp; VLOOKUP(E1946,Flex_Target_Populations!$B$9:$H$2009,4,FALSE) &amp; " beginning at "&amp; VLOOKUP(E1946,Flex_Target_Populations!$B$9:$H$2009,5,FALSE) &amp; " and " &amp; VLOOKUP(E1946,Flex_Target_Populations!$B$9:$H$2009,6,FALSE))</f>
        <v/>
      </c>
      <c r="G1946" s="101"/>
      <c r="H1946" s="101"/>
      <c r="I1946" s="101"/>
      <c r="J1946" s="101"/>
      <c r="K1946" s="101"/>
      <c r="L1946" s="101"/>
      <c r="M1946" s="101"/>
      <c r="N1946" s="101"/>
      <c r="O1946" s="101"/>
      <c r="P1946" s="101"/>
      <c r="Q1946" s="104"/>
    </row>
    <row r="1947" spans="2:17">
      <c r="B1947" s="159"/>
      <c r="C1947" s="101"/>
      <c r="D1947" s="28" t="str" cm="1">
        <f t="array" ref="D1947">_xlfn.IFS(C1947="","",AND(LEFT(C1947,3)&lt;&gt;"CRC", LEFT(C1947,3)&lt;&gt;"DRC"),VLOOKUP(Flex_Summary!C1947,Flex_Benefits!$B$13:$D$2013,3,FALSE),LEFT(C1947,3)="CRC",VLOOKUP(Flex_Summary!C1947,Flex_Benefits!$I$13:$K$2013,3,FALSE)&amp;" for "&amp;VLOOKUP(Flex_Summary!C1947,Flex_Benefits!$I$13:$K$2013,2,FALSE),LEFT(C1947,3)="DRC",IF(VLOOKUP(C1947,Flex_Benefits!$N$13:$T$2013,6,FALSE)="",VLOOKUP(C1947,Flex_Benefits!$N$13:$T$2013,7,FALSE)&amp;"% Coinsurance","$"&amp;VLOOKUP(C1947,Flex_Benefits!$N$13:$T$2013,6,FALSE)&amp;" Copayments")&amp;" for "&amp;IF(VLOOKUP(C1947,Flex_Benefits!$N$13:$T$2013,2,FALSE)&lt;&gt;'Dropdown Selections'!$Q$3,VLOOKUP(C1947,Flex_Benefits!$N$13:$T$2013,2,FALSE),"all Part D drugs on tier(s) "&amp;VLOOKUP(C1947,Flex_Benefits!$N$13:$T$2013,3,FALSE))&amp;IF(VLOOKUP(C1947,Flex_Benefits!$N$13:$T$2013,4,FALSE)='Dropdown Selections'!$E$2," with a $"&amp;VLOOKUP(C1947,Flex_Benefits!$N$13:$T$2013,5,FALSE)&amp;" deductible",""))</f>
        <v/>
      </c>
      <c r="E1947" s="101"/>
      <c r="F1947" s="28" t="str" cm="1">
        <f t="array" ref="F1947">_xlfn.IFS(E1947="","",  VLOOKUP(E1947,Flex_Target_Populations!$B$9:$H$2009,2,FALSE)='Dropdown Selections'!$F$10, 'Dropdown Selections'!$F$10, VLOOKUP(E1947,Flex_Target_Populations!$B$9:$H$2009,2,FALSE)='Dropdown Selections'!$F$9,'Dropdown Selections'!$F$9, VLOOKUP(E1947,Flex_Target_Populations!$B$9:$H$2009,2,FALSE)='Dropdown Selections'!$F$3,"Enrollees with: " &amp;VLOOKUP(E1947,Flex_Target_Populations!$B$9:$H$2009,6,FALSE), VLOOKUP(E1947,Flex_Target_Populations!$B$9:$H$2009,2,FALSE)='Dropdown Selections'!$F$2, "LIS Levels: " &amp; VLOOKUP(E1947,Flex_Target_Populations!$B$9:$H$2009,3,FALSE), VLOOKUP(E1947,Flex_Target_Populations!$B$9:$H$2009,2,FALSE)='Dropdown Selections'!$F$4, VLOOKUP(E1947,Flex_Target_Populations!$B$9:$H$2009,4,FALSE) &amp; " beginning at " &amp; VLOOKUP(E1947,Flex_Target_Populations!$B$9:$H$2009,5,FALSE), VLOOKUP(E1947,Flex_Target_Populations!$B$9:$H$2009,2,FALSE)='Dropdown Selections'!$F$5, VLOOKUP(E1947,Flex_Target_Populations!$B$9:$H$2009,4,FALSE) &amp; " beginning at "&amp; VLOOKUP(E1947,Flex_Target_Populations!$B$9:$H$2009,5,FALSE) &amp; " and " &amp; VLOOKUP(E1947,Flex_Target_Populations!$B$9:$H$2009,6,FALSE), VLOOKUP(E1947,Flex_Target_Populations!$B$9:$H$2009,2,FALSE)='Dropdown Selections'!$F$6, "LIS Levels: " &amp; VLOOKUP(E1947,Flex_Target_Populations!$B$9:$H$2009,3,FALSE) &amp; " and " &amp; VLOOKUP(E1947,Flex_Target_Populations!$B$9:$H$2009,6,FALSE), VLOOKUP(E1947,Flex_Target_Populations!$B$9:$H$2009,2,FALSE)='Dropdown Selections'!$F$7, "LIS Levels: " &amp; VLOOKUP(E1947,Flex_Target_Populations!$B$9:$H$2009,3,FALSE) &amp; " and " &amp; VLOOKUP(E1947,Flex_Target_Populations!$B$9:$H$2009,4,FALSE) &amp; " beginning at "&amp; VLOOKUP(E1947,Flex_Target_Populations!$B$9:$H$2009,5,FALSE), VLOOKUP(E1947,Flex_Target_Populations!$B$9:$H$2009,2,FALSE)='Dropdown Selections'!$F$8,  "LIS Levels: " &amp; VLOOKUP(E1947,Flex_Target_Populations!$B$9:$H$2009,3,FALSE) &amp; " and " &amp; VLOOKUP(E1947,Flex_Target_Populations!$B$9:$H$2009,4,FALSE) &amp; " beginning at "&amp; VLOOKUP(E1947,Flex_Target_Populations!$B$9:$H$2009,5,FALSE) &amp; " and " &amp; VLOOKUP(E1947,Flex_Target_Populations!$B$9:$H$2009,6,FALSE))</f>
        <v/>
      </c>
      <c r="G1947" s="101"/>
      <c r="H1947" s="101"/>
      <c r="I1947" s="101"/>
      <c r="J1947" s="101"/>
      <c r="K1947" s="101"/>
      <c r="L1947" s="101"/>
      <c r="M1947" s="101"/>
      <c r="N1947" s="101"/>
      <c r="O1947" s="101"/>
      <c r="P1947" s="101"/>
      <c r="Q1947" s="104"/>
    </row>
    <row r="1948" spans="2:17">
      <c r="B1948" s="159"/>
      <c r="C1948" s="101"/>
      <c r="D1948" s="28" t="str" cm="1">
        <f t="array" ref="D1948">_xlfn.IFS(C1948="","",AND(LEFT(C1948,3)&lt;&gt;"CRC", LEFT(C1948,3)&lt;&gt;"DRC"),VLOOKUP(Flex_Summary!C1948,Flex_Benefits!$B$13:$D$2013,3,FALSE),LEFT(C1948,3)="CRC",VLOOKUP(Flex_Summary!C1948,Flex_Benefits!$I$13:$K$2013,3,FALSE)&amp;" for "&amp;VLOOKUP(Flex_Summary!C1948,Flex_Benefits!$I$13:$K$2013,2,FALSE),LEFT(C1948,3)="DRC",IF(VLOOKUP(C1948,Flex_Benefits!$N$13:$T$2013,6,FALSE)="",VLOOKUP(C1948,Flex_Benefits!$N$13:$T$2013,7,FALSE)&amp;"% Coinsurance","$"&amp;VLOOKUP(C1948,Flex_Benefits!$N$13:$T$2013,6,FALSE)&amp;" Copayments")&amp;" for "&amp;IF(VLOOKUP(C1948,Flex_Benefits!$N$13:$T$2013,2,FALSE)&lt;&gt;'Dropdown Selections'!$Q$3,VLOOKUP(C1948,Flex_Benefits!$N$13:$T$2013,2,FALSE),"all Part D drugs on tier(s) "&amp;VLOOKUP(C1948,Flex_Benefits!$N$13:$T$2013,3,FALSE))&amp;IF(VLOOKUP(C1948,Flex_Benefits!$N$13:$T$2013,4,FALSE)='Dropdown Selections'!$E$2," with a $"&amp;VLOOKUP(C1948,Flex_Benefits!$N$13:$T$2013,5,FALSE)&amp;" deductible",""))</f>
        <v/>
      </c>
      <c r="E1948" s="101"/>
      <c r="F1948" s="28" t="str" cm="1">
        <f t="array" ref="F1948">_xlfn.IFS(E1948="","",  VLOOKUP(E1948,Flex_Target_Populations!$B$9:$H$2009,2,FALSE)='Dropdown Selections'!$F$10, 'Dropdown Selections'!$F$10, VLOOKUP(E1948,Flex_Target_Populations!$B$9:$H$2009,2,FALSE)='Dropdown Selections'!$F$9,'Dropdown Selections'!$F$9, VLOOKUP(E1948,Flex_Target_Populations!$B$9:$H$2009,2,FALSE)='Dropdown Selections'!$F$3,"Enrollees with: " &amp;VLOOKUP(E1948,Flex_Target_Populations!$B$9:$H$2009,6,FALSE), VLOOKUP(E1948,Flex_Target_Populations!$B$9:$H$2009,2,FALSE)='Dropdown Selections'!$F$2, "LIS Levels: " &amp; VLOOKUP(E1948,Flex_Target_Populations!$B$9:$H$2009,3,FALSE), VLOOKUP(E1948,Flex_Target_Populations!$B$9:$H$2009,2,FALSE)='Dropdown Selections'!$F$4, VLOOKUP(E1948,Flex_Target_Populations!$B$9:$H$2009,4,FALSE) &amp; " beginning at " &amp; VLOOKUP(E1948,Flex_Target_Populations!$B$9:$H$2009,5,FALSE), VLOOKUP(E1948,Flex_Target_Populations!$B$9:$H$2009,2,FALSE)='Dropdown Selections'!$F$5, VLOOKUP(E1948,Flex_Target_Populations!$B$9:$H$2009,4,FALSE) &amp; " beginning at "&amp; VLOOKUP(E1948,Flex_Target_Populations!$B$9:$H$2009,5,FALSE) &amp; " and " &amp; VLOOKUP(E1948,Flex_Target_Populations!$B$9:$H$2009,6,FALSE), VLOOKUP(E1948,Flex_Target_Populations!$B$9:$H$2009,2,FALSE)='Dropdown Selections'!$F$6, "LIS Levels: " &amp; VLOOKUP(E1948,Flex_Target_Populations!$B$9:$H$2009,3,FALSE) &amp; " and " &amp; VLOOKUP(E1948,Flex_Target_Populations!$B$9:$H$2009,6,FALSE), VLOOKUP(E1948,Flex_Target_Populations!$B$9:$H$2009,2,FALSE)='Dropdown Selections'!$F$7, "LIS Levels: " &amp; VLOOKUP(E1948,Flex_Target_Populations!$B$9:$H$2009,3,FALSE) &amp; " and " &amp; VLOOKUP(E1948,Flex_Target_Populations!$B$9:$H$2009,4,FALSE) &amp; " beginning at "&amp; VLOOKUP(E1948,Flex_Target_Populations!$B$9:$H$2009,5,FALSE), VLOOKUP(E1948,Flex_Target_Populations!$B$9:$H$2009,2,FALSE)='Dropdown Selections'!$F$8,  "LIS Levels: " &amp; VLOOKUP(E1948,Flex_Target_Populations!$B$9:$H$2009,3,FALSE) &amp; " and " &amp; VLOOKUP(E1948,Flex_Target_Populations!$B$9:$H$2009,4,FALSE) &amp; " beginning at "&amp; VLOOKUP(E1948,Flex_Target_Populations!$B$9:$H$2009,5,FALSE) &amp; " and " &amp; VLOOKUP(E1948,Flex_Target_Populations!$B$9:$H$2009,6,FALSE))</f>
        <v/>
      </c>
      <c r="G1948" s="101"/>
      <c r="H1948" s="101"/>
      <c r="I1948" s="101"/>
      <c r="J1948" s="101"/>
      <c r="K1948" s="101"/>
      <c r="L1948" s="101"/>
      <c r="M1948" s="101"/>
      <c r="N1948" s="101"/>
      <c r="O1948" s="101"/>
      <c r="P1948" s="101"/>
      <c r="Q1948" s="104"/>
    </row>
    <row r="1949" spans="2:17">
      <c r="B1949" s="159"/>
      <c r="C1949" s="101"/>
      <c r="D1949" s="28" t="str" cm="1">
        <f t="array" ref="D1949">_xlfn.IFS(C1949="","",AND(LEFT(C1949,3)&lt;&gt;"CRC", LEFT(C1949,3)&lt;&gt;"DRC"),VLOOKUP(Flex_Summary!C1949,Flex_Benefits!$B$13:$D$2013,3,FALSE),LEFT(C1949,3)="CRC",VLOOKUP(Flex_Summary!C1949,Flex_Benefits!$I$13:$K$2013,3,FALSE)&amp;" for "&amp;VLOOKUP(Flex_Summary!C1949,Flex_Benefits!$I$13:$K$2013,2,FALSE),LEFT(C1949,3)="DRC",IF(VLOOKUP(C1949,Flex_Benefits!$N$13:$T$2013,6,FALSE)="",VLOOKUP(C1949,Flex_Benefits!$N$13:$T$2013,7,FALSE)&amp;"% Coinsurance","$"&amp;VLOOKUP(C1949,Flex_Benefits!$N$13:$T$2013,6,FALSE)&amp;" Copayments")&amp;" for "&amp;IF(VLOOKUP(C1949,Flex_Benefits!$N$13:$T$2013,2,FALSE)&lt;&gt;'Dropdown Selections'!$Q$3,VLOOKUP(C1949,Flex_Benefits!$N$13:$T$2013,2,FALSE),"all Part D drugs on tier(s) "&amp;VLOOKUP(C1949,Flex_Benefits!$N$13:$T$2013,3,FALSE))&amp;IF(VLOOKUP(C1949,Flex_Benefits!$N$13:$T$2013,4,FALSE)='Dropdown Selections'!$E$2," with a $"&amp;VLOOKUP(C1949,Flex_Benefits!$N$13:$T$2013,5,FALSE)&amp;" deductible",""))</f>
        <v/>
      </c>
      <c r="E1949" s="101"/>
      <c r="F1949" s="28" t="str" cm="1">
        <f t="array" ref="F1949">_xlfn.IFS(E1949="","",  VLOOKUP(E1949,Flex_Target_Populations!$B$9:$H$2009,2,FALSE)='Dropdown Selections'!$F$10, 'Dropdown Selections'!$F$10, VLOOKUP(E1949,Flex_Target_Populations!$B$9:$H$2009,2,FALSE)='Dropdown Selections'!$F$9,'Dropdown Selections'!$F$9, VLOOKUP(E1949,Flex_Target_Populations!$B$9:$H$2009,2,FALSE)='Dropdown Selections'!$F$3,"Enrollees with: " &amp;VLOOKUP(E1949,Flex_Target_Populations!$B$9:$H$2009,6,FALSE), VLOOKUP(E1949,Flex_Target_Populations!$B$9:$H$2009,2,FALSE)='Dropdown Selections'!$F$2, "LIS Levels: " &amp; VLOOKUP(E1949,Flex_Target_Populations!$B$9:$H$2009,3,FALSE), VLOOKUP(E1949,Flex_Target_Populations!$B$9:$H$2009,2,FALSE)='Dropdown Selections'!$F$4, VLOOKUP(E1949,Flex_Target_Populations!$B$9:$H$2009,4,FALSE) &amp; " beginning at " &amp; VLOOKUP(E1949,Flex_Target_Populations!$B$9:$H$2009,5,FALSE), VLOOKUP(E1949,Flex_Target_Populations!$B$9:$H$2009,2,FALSE)='Dropdown Selections'!$F$5, VLOOKUP(E1949,Flex_Target_Populations!$B$9:$H$2009,4,FALSE) &amp; " beginning at "&amp; VLOOKUP(E1949,Flex_Target_Populations!$B$9:$H$2009,5,FALSE) &amp; " and " &amp; VLOOKUP(E1949,Flex_Target_Populations!$B$9:$H$2009,6,FALSE), VLOOKUP(E1949,Flex_Target_Populations!$B$9:$H$2009,2,FALSE)='Dropdown Selections'!$F$6, "LIS Levels: " &amp; VLOOKUP(E1949,Flex_Target_Populations!$B$9:$H$2009,3,FALSE) &amp; " and " &amp; VLOOKUP(E1949,Flex_Target_Populations!$B$9:$H$2009,6,FALSE), VLOOKUP(E1949,Flex_Target_Populations!$B$9:$H$2009,2,FALSE)='Dropdown Selections'!$F$7, "LIS Levels: " &amp; VLOOKUP(E1949,Flex_Target_Populations!$B$9:$H$2009,3,FALSE) &amp; " and " &amp; VLOOKUP(E1949,Flex_Target_Populations!$B$9:$H$2009,4,FALSE) &amp; " beginning at "&amp; VLOOKUP(E1949,Flex_Target_Populations!$B$9:$H$2009,5,FALSE), VLOOKUP(E1949,Flex_Target_Populations!$B$9:$H$2009,2,FALSE)='Dropdown Selections'!$F$8,  "LIS Levels: " &amp; VLOOKUP(E1949,Flex_Target_Populations!$B$9:$H$2009,3,FALSE) &amp; " and " &amp; VLOOKUP(E1949,Flex_Target_Populations!$B$9:$H$2009,4,FALSE) &amp; " beginning at "&amp; VLOOKUP(E1949,Flex_Target_Populations!$B$9:$H$2009,5,FALSE) &amp; " and " &amp; VLOOKUP(E1949,Flex_Target_Populations!$B$9:$H$2009,6,FALSE))</f>
        <v/>
      </c>
      <c r="G1949" s="101"/>
      <c r="H1949" s="101"/>
      <c r="I1949" s="101"/>
      <c r="J1949" s="101"/>
      <c r="K1949" s="101"/>
      <c r="L1949" s="101"/>
      <c r="M1949" s="101"/>
      <c r="N1949" s="101"/>
      <c r="O1949" s="101"/>
      <c r="P1949" s="101"/>
      <c r="Q1949" s="104"/>
    </row>
    <row r="1950" spans="2:17">
      <c r="B1950" s="159"/>
      <c r="C1950" s="101"/>
      <c r="D1950" s="28" t="str" cm="1">
        <f t="array" ref="D1950">_xlfn.IFS(C1950="","",AND(LEFT(C1950,3)&lt;&gt;"CRC", LEFT(C1950,3)&lt;&gt;"DRC"),VLOOKUP(Flex_Summary!C1950,Flex_Benefits!$B$13:$D$2013,3,FALSE),LEFT(C1950,3)="CRC",VLOOKUP(Flex_Summary!C1950,Flex_Benefits!$I$13:$K$2013,3,FALSE)&amp;" for "&amp;VLOOKUP(Flex_Summary!C1950,Flex_Benefits!$I$13:$K$2013,2,FALSE),LEFT(C1950,3)="DRC",IF(VLOOKUP(C1950,Flex_Benefits!$N$13:$T$2013,6,FALSE)="",VLOOKUP(C1950,Flex_Benefits!$N$13:$T$2013,7,FALSE)&amp;"% Coinsurance","$"&amp;VLOOKUP(C1950,Flex_Benefits!$N$13:$T$2013,6,FALSE)&amp;" Copayments")&amp;" for "&amp;IF(VLOOKUP(C1950,Flex_Benefits!$N$13:$T$2013,2,FALSE)&lt;&gt;'Dropdown Selections'!$Q$3,VLOOKUP(C1950,Flex_Benefits!$N$13:$T$2013,2,FALSE),"all Part D drugs on tier(s) "&amp;VLOOKUP(C1950,Flex_Benefits!$N$13:$T$2013,3,FALSE))&amp;IF(VLOOKUP(C1950,Flex_Benefits!$N$13:$T$2013,4,FALSE)='Dropdown Selections'!$E$2," with a $"&amp;VLOOKUP(C1950,Flex_Benefits!$N$13:$T$2013,5,FALSE)&amp;" deductible",""))</f>
        <v/>
      </c>
      <c r="E1950" s="101"/>
      <c r="F1950" s="28" t="str" cm="1">
        <f t="array" ref="F1950">_xlfn.IFS(E1950="","",  VLOOKUP(E1950,Flex_Target_Populations!$B$9:$H$2009,2,FALSE)='Dropdown Selections'!$F$10, 'Dropdown Selections'!$F$10, VLOOKUP(E1950,Flex_Target_Populations!$B$9:$H$2009,2,FALSE)='Dropdown Selections'!$F$9,'Dropdown Selections'!$F$9, VLOOKUP(E1950,Flex_Target_Populations!$B$9:$H$2009,2,FALSE)='Dropdown Selections'!$F$3,"Enrollees with: " &amp;VLOOKUP(E1950,Flex_Target_Populations!$B$9:$H$2009,6,FALSE), VLOOKUP(E1950,Flex_Target_Populations!$B$9:$H$2009,2,FALSE)='Dropdown Selections'!$F$2, "LIS Levels: " &amp; VLOOKUP(E1950,Flex_Target_Populations!$B$9:$H$2009,3,FALSE), VLOOKUP(E1950,Flex_Target_Populations!$B$9:$H$2009,2,FALSE)='Dropdown Selections'!$F$4, VLOOKUP(E1950,Flex_Target_Populations!$B$9:$H$2009,4,FALSE) &amp; " beginning at " &amp; VLOOKUP(E1950,Flex_Target_Populations!$B$9:$H$2009,5,FALSE), VLOOKUP(E1950,Flex_Target_Populations!$B$9:$H$2009,2,FALSE)='Dropdown Selections'!$F$5, VLOOKUP(E1950,Flex_Target_Populations!$B$9:$H$2009,4,FALSE) &amp; " beginning at "&amp; VLOOKUP(E1950,Flex_Target_Populations!$B$9:$H$2009,5,FALSE) &amp; " and " &amp; VLOOKUP(E1950,Flex_Target_Populations!$B$9:$H$2009,6,FALSE), VLOOKUP(E1950,Flex_Target_Populations!$B$9:$H$2009,2,FALSE)='Dropdown Selections'!$F$6, "LIS Levels: " &amp; VLOOKUP(E1950,Flex_Target_Populations!$B$9:$H$2009,3,FALSE) &amp; " and " &amp; VLOOKUP(E1950,Flex_Target_Populations!$B$9:$H$2009,6,FALSE), VLOOKUP(E1950,Flex_Target_Populations!$B$9:$H$2009,2,FALSE)='Dropdown Selections'!$F$7, "LIS Levels: " &amp; VLOOKUP(E1950,Flex_Target_Populations!$B$9:$H$2009,3,FALSE) &amp; " and " &amp; VLOOKUP(E1950,Flex_Target_Populations!$B$9:$H$2009,4,FALSE) &amp; " beginning at "&amp; VLOOKUP(E1950,Flex_Target_Populations!$B$9:$H$2009,5,FALSE), VLOOKUP(E1950,Flex_Target_Populations!$B$9:$H$2009,2,FALSE)='Dropdown Selections'!$F$8,  "LIS Levels: " &amp; VLOOKUP(E1950,Flex_Target_Populations!$B$9:$H$2009,3,FALSE) &amp; " and " &amp; VLOOKUP(E1950,Flex_Target_Populations!$B$9:$H$2009,4,FALSE) &amp; " beginning at "&amp; VLOOKUP(E1950,Flex_Target_Populations!$B$9:$H$2009,5,FALSE) &amp; " and " &amp; VLOOKUP(E1950,Flex_Target_Populations!$B$9:$H$2009,6,FALSE))</f>
        <v/>
      </c>
      <c r="G1950" s="101"/>
      <c r="H1950" s="101"/>
      <c r="I1950" s="101"/>
      <c r="J1950" s="101"/>
      <c r="K1950" s="101"/>
      <c r="L1950" s="101"/>
      <c r="M1950" s="101"/>
      <c r="N1950" s="101"/>
      <c r="O1950" s="101"/>
      <c r="P1950" s="101"/>
      <c r="Q1950" s="104"/>
    </row>
    <row r="1951" spans="2:17">
      <c r="B1951" s="159"/>
      <c r="C1951" s="101"/>
      <c r="D1951" s="28" t="str" cm="1">
        <f t="array" ref="D1951">_xlfn.IFS(C1951="","",AND(LEFT(C1951,3)&lt;&gt;"CRC", LEFT(C1951,3)&lt;&gt;"DRC"),VLOOKUP(Flex_Summary!C1951,Flex_Benefits!$B$13:$D$2013,3,FALSE),LEFT(C1951,3)="CRC",VLOOKUP(Flex_Summary!C1951,Flex_Benefits!$I$13:$K$2013,3,FALSE)&amp;" for "&amp;VLOOKUP(Flex_Summary!C1951,Flex_Benefits!$I$13:$K$2013,2,FALSE),LEFT(C1951,3)="DRC",IF(VLOOKUP(C1951,Flex_Benefits!$N$13:$T$2013,6,FALSE)="",VLOOKUP(C1951,Flex_Benefits!$N$13:$T$2013,7,FALSE)&amp;"% Coinsurance","$"&amp;VLOOKUP(C1951,Flex_Benefits!$N$13:$T$2013,6,FALSE)&amp;" Copayments")&amp;" for "&amp;IF(VLOOKUP(C1951,Flex_Benefits!$N$13:$T$2013,2,FALSE)&lt;&gt;'Dropdown Selections'!$Q$3,VLOOKUP(C1951,Flex_Benefits!$N$13:$T$2013,2,FALSE),"all Part D drugs on tier(s) "&amp;VLOOKUP(C1951,Flex_Benefits!$N$13:$T$2013,3,FALSE))&amp;IF(VLOOKUP(C1951,Flex_Benefits!$N$13:$T$2013,4,FALSE)='Dropdown Selections'!$E$2," with a $"&amp;VLOOKUP(C1951,Flex_Benefits!$N$13:$T$2013,5,FALSE)&amp;" deductible",""))</f>
        <v/>
      </c>
      <c r="E1951" s="101"/>
      <c r="F1951" s="28" t="str" cm="1">
        <f t="array" ref="F1951">_xlfn.IFS(E1951="","",  VLOOKUP(E1951,Flex_Target_Populations!$B$9:$H$2009,2,FALSE)='Dropdown Selections'!$F$10, 'Dropdown Selections'!$F$10, VLOOKUP(E1951,Flex_Target_Populations!$B$9:$H$2009,2,FALSE)='Dropdown Selections'!$F$9,'Dropdown Selections'!$F$9, VLOOKUP(E1951,Flex_Target_Populations!$B$9:$H$2009,2,FALSE)='Dropdown Selections'!$F$3,"Enrollees with: " &amp;VLOOKUP(E1951,Flex_Target_Populations!$B$9:$H$2009,6,FALSE), VLOOKUP(E1951,Flex_Target_Populations!$B$9:$H$2009,2,FALSE)='Dropdown Selections'!$F$2, "LIS Levels: " &amp; VLOOKUP(E1951,Flex_Target_Populations!$B$9:$H$2009,3,FALSE), VLOOKUP(E1951,Flex_Target_Populations!$B$9:$H$2009,2,FALSE)='Dropdown Selections'!$F$4, VLOOKUP(E1951,Flex_Target_Populations!$B$9:$H$2009,4,FALSE) &amp; " beginning at " &amp; VLOOKUP(E1951,Flex_Target_Populations!$B$9:$H$2009,5,FALSE), VLOOKUP(E1951,Flex_Target_Populations!$B$9:$H$2009,2,FALSE)='Dropdown Selections'!$F$5, VLOOKUP(E1951,Flex_Target_Populations!$B$9:$H$2009,4,FALSE) &amp; " beginning at "&amp; VLOOKUP(E1951,Flex_Target_Populations!$B$9:$H$2009,5,FALSE) &amp; " and " &amp; VLOOKUP(E1951,Flex_Target_Populations!$B$9:$H$2009,6,FALSE), VLOOKUP(E1951,Flex_Target_Populations!$B$9:$H$2009,2,FALSE)='Dropdown Selections'!$F$6, "LIS Levels: " &amp; VLOOKUP(E1951,Flex_Target_Populations!$B$9:$H$2009,3,FALSE) &amp; " and " &amp; VLOOKUP(E1951,Flex_Target_Populations!$B$9:$H$2009,6,FALSE), VLOOKUP(E1951,Flex_Target_Populations!$B$9:$H$2009,2,FALSE)='Dropdown Selections'!$F$7, "LIS Levels: " &amp; VLOOKUP(E1951,Flex_Target_Populations!$B$9:$H$2009,3,FALSE) &amp; " and " &amp; VLOOKUP(E1951,Flex_Target_Populations!$B$9:$H$2009,4,FALSE) &amp; " beginning at "&amp; VLOOKUP(E1951,Flex_Target_Populations!$B$9:$H$2009,5,FALSE), VLOOKUP(E1951,Flex_Target_Populations!$B$9:$H$2009,2,FALSE)='Dropdown Selections'!$F$8,  "LIS Levels: " &amp; VLOOKUP(E1951,Flex_Target_Populations!$B$9:$H$2009,3,FALSE) &amp; " and " &amp; VLOOKUP(E1951,Flex_Target_Populations!$B$9:$H$2009,4,FALSE) &amp; " beginning at "&amp; VLOOKUP(E1951,Flex_Target_Populations!$B$9:$H$2009,5,FALSE) &amp; " and " &amp; VLOOKUP(E1951,Flex_Target_Populations!$B$9:$H$2009,6,FALSE))</f>
        <v/>
      </c>
      <c r="G1951" s="101"/>
      <c r="H1951" s="101"/>
      <c r="I1951" s="101"/>
      <c r="J1951" s="101"/>
      <c r="K1951" s="101"/>
      <c r="L1951" s="101"/>
      <c r="M1951" s="101"/>
      <c r="N1951" s="101"/>
      <c r="O1951" s="101"/>
      <c r="P1951" s="101"/>
      <c r="Q1951" s="104"/>
    </row>
    <row r="1952" spans="2:17">
      <c r="B1952" s="159"/>
      <c r="C1952" s="101"/>
      <c r="D1952" s="28" t="str" cm="1">
        <f t="array" ref="D1952">_xlfn.IFS(C1952="","",AND(LEFT(C1952,3)&lt;&gt;"CRC", LEFT(C1952,3)&lt;&gt;"DRC"),VLOOKUP(Flex_Summary!C1952,Flex_Benefits!$B$13:$D$2013,3,FALSE),LEFT(C1952,3)="CRC",VLOOKUP(Flex_Summary!C1952,Flex_Benefits!$I$13:$K$2013,3,FALSE)&amp;" for "&amp;VLOOKUP(Flex_Summary!C1952,Flex_Benefits!$I$13:$K$2013,2,FALSE),LEFT(C1952,3)="DRC",IF(VLOOKUP(C1952,Flex_Benefits!$N$13:$T$2013,6,FALSE)="",VLOOKUP(C1952,Flex_Benefits!$N$13:$T$2013,7,FALSE)&amp;"% Coinsurance","$"&amp;VLOOKUP(C1952,Flex_Benefits!$N$13:$T$2013,6,FALSE)&amp;" Copayments")&amp;" for "&amp;IF(VLOOKUP(C1952,Flex_Benefits!$N$13:$T$2013,2,FALSE)&lt;&gt;'Dropdown Selections'!$Q$3,VLOOKUP(C1952,Flex_Benefits!$N$13:$T$2013,2,FALSE),"all Part D drugs on tier(s) "&amp;VLOOKUP(C1952,Flex_Benefits!$N$13:$T$2013,3,FALSE))&amp;IF(VLOOKUP(C1952,Flex_Benefits!$N$13:$T$2013,4,FALSE)='Dropdown Selections'!$E$2," with a $"&amp;VLOOKUP(C1952,Flex_Benefits!$N$13:$T$2013,5,FALSE)&amp;" deductible",""))</f>
        <v/>
      </c>
      <c r="E1952" s="101"/>
      <c r="F1952" s="28" t="str" cm="1">
        <f t="array" ref="F1952">_xlfn.IFS(E1952="","",  VLOOKUP(E1952,Flex_Target_Populations!$B$9:$H$2009,2,FALSE)='Dropdown Selections'!$F$10, 'Dropdown Selections'!$F$10, VLOOKUP(E1952,Flex_Target_Populations!$B$9:$H$2009,2,FALSE)='Dropdown Selections'!$F$9,'Dropdown Selections'!$F$9, VLOOKUP(E1952,Flex_Target_Populations!$B$9:$H$2009,2,FALSE)='Dropdown Selections'!$F$3,"Enrollees with: " &amp;VLOOKUP(E1952,Flex_Target_Populations!$B$9:$H$2009,6,FALSE), VLOOKUP(E1952,Flex_Target_Populations!$B$9:$H$2009,2,FALSE)='Dropdown Selections'!$F$2, "LIS Levels: " &amp; VLOOKUP(E1952,Flex_Target_Populations!$B$9:$H$2009,3,FALSE), VLOOKUP(E1952,Flex_Target_Populations!$B$9:$H$2009,2,FALSE)='Dropdown Selections'!$F$4, VLOOKUP(E1952,Flex_Target_Populations!$B$9:$H$2009,4,FALSE) &amp; " beginning at " &amp; VLOOKUP(E1952,Flex_Target_Populations!$B$9:$H$2009,5,FALSE), VLOOKUP(E1952,Flex_Target_Populations!$B$9:$H$2009,2,FALSE)='Dropdown Selections'!$F$5, VLOOKUP(E1952,Flex_Target_Populations!$B$9:$H$2009,4,FALSE) &amp; " beginning at "&amp; VLOOKUP(E1952,Flex_Target_Populations!$B$9:$H$2009,5,FALSE) &amp; " and " &amp; VLOOKUP(E1952,Flex_Target_Populations!$B$9:$H$2009,6,FALSE), VLOOKUP(E1952,Flex_Target_Populations!$B$9:$H$2009,2,FALSE)='Dropdown Selections'!$F$6, "LIS Levels: " &amp; VLOOKUP(E1952,Flex_Target_Populations!$B$9:$H$2009,3,FALSE) &amp; " and " &amp; VLOOKUP(E1952,Flex_Target_Populations!$B$9:$H$2009,6,FALSE), VLOOKUP(E1952,Flex_Target_Populations!$B$9:$H$2009,2,FALSE)='Dropdown Selections'!$F$7, "LIS Levels: " &amp; VLOOKUP(E1952,Flex_Target_Populations!$B$9:$H$2009,3,FALSE) &amp; " and " &amp; VLOOKUP(E1952,Flex_Target_Populations!$B$9:$H$2009,4,FALSE) &amp; " beginning at "&amp; VLOOKUP(E1952,Flex_Target_Populations!$B$9:$H$2009,5,FALSE), VLOOKUP(E1952,Flex_Target_Populations!$B$9:$H$2009,2,FALSE)='Dropdown Selections'!$F$8,  "LIS Levels: " &amp; VLOOKUP(E1952,Flex_Target_Populations!$B$9:$H$2009,3,FALSE) &amp; " and " &amp; VLOOKUP(E1952,Flex_Target_Populations!$B$9:$H$2009,4,FALSE) &amp; " beginning at "&amp; VLOOKUP(E1952,Flex_Target_Populations!$B$9:$H$2009,5,FALSE) &amp; " and " &amp; VLOOKUP(E1952,Flex_Target_Populations!$B$9:$H$2009,6,FALSE))</f>
        <v/>
      </c>
      <c r="G1952" s="101"/>
      <c r="H1952" s="101"/>
      <c r="I1952" s="101"/>
      <c r="J1952" s="101"/>
      <c r="K1952" s="101"/>
      <c r="L1952" s="101"/>
      <c r="M1952" s="101"/>
      <c r="N1952" s="101"/>
      <c r="O1952" s="101"/>
      <c r="P1952" s="101"/>
      <c r="Q1952" s="104"/>
    </row>
    <row r="1953" spans="2:17">
      <c r="B1953" s="159"/>
      <c r="C1953" s="101"/>
      <c r="D1953" s="28" t="str" cm="1">
        <f t="array" ref="D1953">_xlfn.IFS(C1953="","",AND(LEFT(C1953,3)&lt;&gt;"CRC", LEFT(C1953,3)&lt;&gt;"DRC"),VLOOKUP(Flex_Summary!C1953,Flex_Benefits!$B$13:$D$2013,3,FALSE),LEFT(C1953,3)="CRC",VLOOKUP(Flex_Summary!C1953,Flex_Benefits!$I$13:$K$2013,3,FALSE)&amp;" for "&amp;VLOOKUP(Flex_Summary!C1953,Flex_Benefits!$I$13:$K$2013,2,FALSE),LEFT(C1953,3)="DRC",IF(VLOOKUP(C1953,Flex_Benefits!$N$13:$T$2013,6,FALSE)="",VLOOKUP(C1953,Flex_Benefits!$N$13:$T$2013,7,FALSE)&amp;"% Coinsurance","$"&amp;VLOOKUP(C1953,Flex_Benefits!$N$13:$T$2013,6,FALSE)&amp;" Copayments")&amp;" for "&amp;IF(VLOOKUP(C1953,Flex_Benefits!$N$13:$T$2013,2,FALSE)&lt;&gt;'Dropdown Selections'!$Q$3,VLOOKUP(C1953,Flex_Benefits!$N$13:$T$2013,2,FALSE),"all Part D drugs on tier(s) "&amp;VLOOKUP(C1953,Flex_Benefits!$N$13:$T$2013,3,FALSE))&amp;IF(VLOOKUP(C1953,Flex_Benefits!$N$13:$T$2013,4,FALSE)='Dropdown Selections'!$E$2," with a $"&amp;VLOOKUP(C1953,Flex_Benefits!$N$13:$T$2013,5,FALSE)&amp;" deductible",""))</f>
        <v/>
      </c>
      <c r="E1953" s="101"/>
      <c r="F1953" s="28" t="str" cm="1">
        <f t="array" ref="F1953">_xlfn.IFS(E1953="","",  VLOOKUP(E1953,Flex_Target_Populations!$B$9:$H$2009,2,FALSE)='Dropdown Selections'!$F$10, 'Dropdown Selections'!$F$10, VLOOKUP(E1953,Flex_Target_Populations!$B$9:$H$2009,2,FALSE)='Dropdown Selections'!$F$9,'Dropdown Selections'!$F$9, VLOOKUP(E1953,Flex_Target_Populations!$B$9:$H$2009,2,FALSE)='Dropdown Selections'!$F$3,"Enrollees with: " &amp;VLOOKUP(E1953,Flex_Target_Populations!$B$9:$H$2009,6,FALSE), VLOOKUP(E1953,Flex_Target_Populations!$B$9:$H$2009,2,FALSE)='Dropdown Selections'!$F$2, "LIS Levels: " &amp; VLOOKUP(E1953,Flex_Target_Populations!$B$9:$H$2009,3,FALSE), VLOOKUP(E1953,Flex_Target_Populations!$B$9:$H$2009,2,FALSE)='Dropdown Selections'!$F$4, VLOOKUP(E1953,Flex_Target_Populations!$B$9:$H$2009,4,FALSE) &amp; " beginning at " &amp; VLOOKUP(E1953,Flex_Target_Populations!$B$9:$H$2009,5,FALSE), VLOOKUP(E1953,Flex_Target_Populations!$B$9:$H$2009,2,FALSE)='Dropdown Selections'!$F$5, VLOOKUP(E1953,Flex_Target_Populations!$B$9:$H$2009,4,FALSE) &amp; " beginning at "&amp; VLOOKUP(E1953,Flex_Target_Populations!$B$9:$H$2009,5,FALSE) &amp; " and " &amp; VLOOKUP(E1953,Flex_Target_Populations!$B$9:$H$2009,6,FALSE), VLOOKUP(E1953,Flex_Target_Populations!$B$9:$H$2009,2,FALSE)='Dropdown Selections'!$F$6, "LIS Levels: " &amp; VLOOKUP(E1953,Flex_Target_Populations!$B$9:$H$2009,3,FALSE) &amp; " and " &amp; VLOOKUP(E1953,Flex_Target_Populations!$B$9:$H$2009,6,FALSE), VLOOKUP(E1953,Flex_Target_Populations!$B$9:$H$2009,2,FALSE)='Dropdown Selections'!$F$7, "LIS Levels: " &amp; VLOOKUP(E1953,Flex_Target_Populations!$B$9:$H$2009,3,FALSE) &amp; " and " &amp; VLOOKUP(E1953,Flex_Target_Populations!$B$9:$H$2009,4,FALSE) &amp; " beginning at "&amp; VLOOKUP(E1953,Flex_Target_Populations!$B$9:$H$2009,5,FALSE), VLOOKUP(E1953,Flex_Target_Populations!$B$9:$H$2009,2,FALSE)='Dropdown Selections'!$F$8,  "LIS Levels: " &amp; VLOOKUP(E1953,Flex_Target_Populations!$B$9:$H$2009,3,FALSE) &amp; " and " &amp; VLOOKUP(E1953,Flex_Target_Populations!$B$9:$H$2009,4,FALSE) &amp; " beginning at "&amp; VLOOKUP(E1953,Flex_Target_Populations!$B$9:$H$2009,5,FALSE) &amp; " and " &amp; VLOOKUP(E1953,Flex_Target_Populations!$B$9:$H$2009,6,FALSE))</f>
        <v/>
      </c>
      <c r="G1953" s="101"/>
      <c r="H1953" s="101"/>
      <c r="I1953" s="101"/>
      <c r="J1953" s="101"/>
      <c r="K1953" s="101"/>
      <c r="L1953" s="101"/>
      <c r="M1953" s="101"/>
      <c r="N1953" s="101"/>
      <c r="O1953" s="101"/>
      <c r="P1953" s="101"/>
      <c r="Q1953" s="104"/>
    </row>
    <row r="1954" spans="2:17">
      <c r="B1954" s="159"/>
      <c r="C1954" s="101"/>
      <c r="D1954" s="28" t="str" cm="1">
        <f t="array" ref="D1954">_xlfn.IFS(C1954="","",AND(LEFT(C1954,3)&lt;&gt;"CRC", LEFT(C1954,3)&lt;&gt;"DRC"),VLOOKUP(Flex_Summary!C1954,Flex_Benefits!$B$13:$D$2013,3,FALSE),LEFT(C1954,3)="CRC",VLOOKUP(Flex_Summary!C1954,Flex_Benefits!$I$13:$K$2013,3,FALSE)&amp;" for "&amp;VLOOKUP(Flex_Summary!C1954,Flex_Benefits!$I$13:$K$2013,2,FALSE),LEFT(C1954,3)="DRC",IF(VLOOKUP(C1954,Flex_Benefits!$N$13:$T$2013,6,FALSE)="",VLOOKUP(C1954,Flex_Benefits!$N$13:$T$2013,7,FALSE)&amp;"% Coinsurance","$"&amp;VLOOKUP(C1954,Flex_Benefits!$N$13:$T$2013,6,FALSE)&amp;" Copayments")&amp;" for "&amp;IF(VLOOKUP(C1954,Flex_Benefits!$N$13:$T$2013,2,FALSE)&lt;&gt;'Dropdown Selections'!$Q$3,VLOOKUP(C1954,Flex_Benefits!$N$13:$T$2013,2,FALSE),"all Part D drugs on tier(s) "&amp;VLOOKUP(C1954,Flex_Benefits!$N$13:$T$2013,3,FALSE))&amp;IF(VLOOKUP(C1954,Flex_Benefits!$N$13:$T$2013,4,FALSE)='Dropdown Selections'!$E$2," with a $"&amp;VLOOKUP(C1954,Flex_Benefits!$N$13:$T$2013,5,FALSE)&amp;" deductible",""))</f>
        <v/>
      </c>
      <c r="E1954" s="101"/>
      <c r="F1954" s="28" t="str" cm="1">
        <f t="array" ref="F1954">_xlfn.IFS(E1954="","",  VLOOKUP(E1954,Flex_Target_Populations!$B$9:$H$2009,2,FALSE)='Dropdown Selections'!$F$10, 'Dropdown Selections'!$F$10, VLOOKUP(E1954,Flex_Target_Populations!$B$9:$H$2009,2,FALSE)='Dropdown Selections'!$F$9,'Dropdown Selections'!$F$9, VLOOKUP(E1954,Flex_Target_Populations!$B$9:$H$2009,2,FALSE)='Dropdown Selections'!$F$3,"Enrollees with: " &amp;VLOOKUP(E1954,Flex_Target_Populations!$B$9:$H$2009,6,FALSE), VLOOKUP(E1954,Flex_Target_Populations!$B$9:$H$2009,2,FALSE)='Dropdown Selections'!$F$2, "LIS Levels: " &amp; VLOOKUP(E1954,Flex_Target_Populations!$B$9:$H$2009,3,FALSE), VLOOKUP(E1954,Flex_Target_Populations!$B$9:$H$2009,2,FALSE)='Dropdown Selections'!$F$4, VLOOKUP(E1954,Flex_Target_Populations!$B$9:$H$2009,4,FALSE) &amp; " beginning at " &amp; VLOOKUP(E1954,Flex_Target_Populations!$B$9:$H$2009,5,FALSE), VLOOKUP(E1954,Flex_Target_Populations!$B$9:$H$2009,2,FALSE)='Dropdown Selections'!$F$5, VLOOKUP(E1954,Flex_Target_Populations!$B$9:$H$2009,4,FALSE) &amp; " beginning at "&amp; VLOOKUP(E1954,Flex_Target_Populations!$B$9:$H$2009,5,FALSE) &amp; " and " &amp; VLOOKUP(E1954,Flex_Target_Populations!$B$9:$H$2009,6,FALSE), VLOOKUP(E1954,Flex_Target_Populations!$B$9:$H$2009,2,FALSE)='Dropdown Selections'!$F$6, "LIS Levels: " &amp; VLOOKUP(E1954,Flex_Target_Populations!$B$9:$H$2009,3,FALSE) &amp; " and " &amp; VLOOKUP(E1954,Flex_Target_Populations!$B$9:$H$2009,6,FALSE), VLOOKUP(E1954,Flex_Target_Populations!$B$9:$H$2009,2,FALSE)='Dropdown Selections'!$F$7, "LIS Levels: " &amp; VLOOKUP(E1954,Flex_Target_Populations!$B$9:$H$2009,3,FALSE) &amp; " and " &amp; VLOOKUP(E1954,Flex_Target_Populations!$B$9:$H$2009,4,FALSE) &amp; " beginning at "&amp; VLOOKUP(E1954,Flex_Target_Populations!$B$9:$H$2009,5,FALSE), VLOOKUP(E1954,Flex_Target_Populations!$B$9:$H$2009,2,FALSE)='Dropdown Selections'!$F$8,  "LIS Levels: " &amp; VLOOKUP(E1954,Flex_Target_Populations!$B$9:$H$2009,3,FALSE) &amp; " and " &amp; VLOOKUP(E1954,Flex_Target_Populations!$B$9:$H$2009,4,FALSE) &amp; " beginning at "&amp; VLOOKUP(E1954,Flex_Target_Populations!$B$9:$H$2009,5,FALSE) &amp; " and " &amp; VLOOKUP(E1954,Flex_Target_Populations!$B$9:$H$2009,6,FALSE))</f>
        <v/>
      </c>
      <c r="G1954" s="101"/>
      <c r="H1954" s="101"/>
      <c r="I1954" s="101"/>
      <c r="J1954" s="101"/>
      <c r="K1954" s="101"/>
      <c r="L1954" s="101"/>
      <c r="M1954" s="101"/>
      <c r="N1954" s="101"/>
      <c r="O1954" s="101"/>
      <c r="P1954" s="101"/>
      <c r="Q1954" s="104"/>
    </row>
    <row r="1955" spans="2:17">
      <c r="B1955" s="159"/>
      <c r="C1955" s="101"/>
      <c r="D1955" s="28" t="str" cm="1">
        <f t="array" ref="D1955">_xlfn.IFS(C1955="","",AND(LEFT(C1955,3)&lt;&gt;"CRC", LEFT(C1955,3)&lt;&gt;"DRC"),VLOOKUP(Flex_Summary!C1955,Flex_Benefits!$B$13:$D$2013,3,FALSE),LEFT(C1955,3)="CRC",VLOOKUP(Flex_Summary!C1955,Flex_Benefits!$I$13:$K$2013,3,FALSE)&amp;" for "&amp;VLOOKUP(Flex_Summary!C1955,Flex_Benefits!$I$13:$K$2013,2,FALSE),LEFT(C1955,3)="DRC",IF(VLOOKUP(C1955,Flex_Benefits!$N$13:$T$2013,6,FALSE)="",VLOOKUP(C1955,Flex_Benefits!$N$13:$T$2013,7,FALSE)&amp;"% Coinsurance","$"&amp;VLOOKUP(C1955,Flex_Benefits!$N$13:$T$2013,6,FALSE)&amp;" Copayments")&amp;" for "&amp;IF(VLOOKUP(C1955,Flex_Benefits!$N$13:$T$2013,2,FALSE)&lt;&gt;'Dropdown Selections'!$Q$3,VLOOKUP(C1955,Flex_Benefits!$N$13:$T$2013,2,FALSE),"all Part D drugs on tier(s) "&amp;VLOOKUP(C1955,Flex_Benefits!$N$13:$T$2013,3,FALSE))&amp;IF(VLOOKUP(C1955,Flex_Benefits!$N$13:$T$2013,4,FALSE)='Dropdown Selections'!$E$2," with a $"&amp;VLOOKUP(C1955,Flex_Benefits!$N$13:$T$2013,5,FALSE)&amp;" deductible",""))</f>
        <v/>
      </c>
      <c r="E1955" s="101"/>
      <c r="F1955" s="28" t="str" cm="1">
        <f t="array" ref="F1955">_xlfn.IFS(E1955="","",  VLOOKUP(E1955,Flex_Target_Populations!$B$9:$H$2009,2,FALSE)='Dropdown Selections'!$F$10, 'Dropdown Selections'!$F$10, VLOOKUP(E1955,Flex_Target_Populations!$B$9:$H$2009,2,FALSE)='Dropdown Selections'!$F$9,'Dropdown Selections'!$F$9, VLOOKUP(E1955,Flex_Target_Populations!$B$9:$H$2009,2,FALSE)='Dropdown Selections'!$F$3,"Enrollees with: " &amp;VLOOKUP(E1955,Flex_Target_Populations!$B$9:$H$2009,6,FALSE), VLOOKUP(E1955,Flex_Target_Populations!$B$9:$H$2009,2,FALSE)='Dropdown Selections'!$F$2, "LIS Levels: " &amp; VLOOKUP(E1955,Flex_Target_Populations!$B$9:$H$2009,3,FALSE), VLOOKUP(E1955,Flex_Target_Populations!$B$9:$H$2009,2,FALSE)='Dropdown Selections'!$F$4, VLOOKUP(E1955,Flex_Target_Populations!$B$9:$H$2009,4,FALSE) &amp; " beginning at " &amp; VLOOKUP(E1955,Flex_Target_Populations!$B$9:$H$2009,5,FALSE), VLOOKUP(E1955,Flex_Target_Populations!$B$9:$H$2009,2,FALSE)='Dropdown Selections'!$F$5, VLOOKUP(E1955,Flex_Target_Populations!$B$9:$H$2009,4,FALSE) &amp; " beginning at "&amp; VLOOKUP(E1955,Flex_Target_Populations!$B$9:$H$2009,5,FALSE) &amp; " and " &amp; VLOOKUP(E1955,Flex_Target_Populations!$B$9:$H$2009,6,FALSE), VLOOKUP(E1955,Flex_Target_Populations!$B$9:$H$2009,2,FALSE)='Dropdown Selections'!$F$6, "LIS Levels: " &amp; VLOOKUP(E1955,Flex_Target_Populations!$B$9:$H$2009,3,FALSE) &amp; " and " &amp; VLOOKUP(E1955,Flex_Target_Populations!$B$9:$H$2009,6,FALSE), VLOOKUP(E1955,Flex_Target_Populations!$B$9:$H$2009,2,FALSE)='Dropdown Selections'!$F$7, "LIS Levels: " &amp; VLOOKUP(E1955,Flex_Target_Populations!$B$9:$H$2009,3,FALSE) &amp; " and " &amp; VLOOKUP(E1955,Flex_Target_Populations!$B$9:$H$2009,4,FALSE) &amp; " beginning at "&amp; VLOOKUP(E1955,Flex_Target_Populations!$B$9:$H$2009,5,FALSE), VLOOKUP(E1955,Flex_Target_Populations!$B$9:$H$2009,2,FALSE)='Dropdown Selections'!$F$8,  "LIS Levels: " &amp; VLOOKUP(E1955,Flex_Target_Populations!$B$9:$H$2009,3,FALSE) &amp; " and " &amp; VLOOKUP(E1955,Flex_Target_Populations!$B$9:$H$2009,4,FALSE) &amp; " beginning at "&amp; VLOOKUP(E1955,Flex_Target_Populations!$B$9:$H$2009,5,FALSE) &amp; " and " &amp; VLOOKUP(E1955,Flex_Target_Populations!$B$9:$H$2009,6,FALSE))</f>
        <v/>
      </c>
      <c r="G1955" s="101"/>
      <c r="H1955" s="101"/>
      <c r="I1955" s="101"/>
      <c r="J1955" s="101"/>
      <c r="K1955" s="101"/>
      <c r="L1955" s="101"/>
      <c r="M1955" s="101"/>
      <c r="N1955" s="101"/>
      <c r="O1955" s="101"/>
      <c r="P1955" s="101"/>
      <c r="Q1955" s="104"/>
    </row>
    <row r="1956" spans="2:17">
      <c r="B1956" s="159"/>
      <c r="C1956" s="101"/>
      <c r="D1956" s="28" t="str" cm="1">
        <f t="array" ref="D1956">_xlfn.IFS(C1956="","",AND(LEFT(C1956,3)&lt;&gt;"CRC", LEFT(C1956,3)&lt;&gt;"DRC"),VLOOKUP(Flex_Summary!C1956,Flex_Benefits!$B$13:$D$2013,3,FALSE),LEFT(C1956,3)="CRC",VLOOKUP(Flex_Summary!C1956,Flex_Benefits!$I$13:$K$2013,3,FALSE)&amp;" for "&amp;VLOOKUP(Flex_Summary!C1956,Flex_Benefits!$I$13:$K$2013,2,FALSE),LEFT(C1956,3)="DRC",IF(VLOOKUP(C1956,Flex_Benefits!$N$13:$T$2013,6,FALSE)="",VLOOKUP(C1956,Flex_Benefits!$N$13:$T$2013,7,FALSE)&amp;"% Coinsurance","$"&amp;VLOOKUP(C1956,Flex_Benefits!$N$13:$T$2013,6,FALSE)&amp;" Copayments")&amp;" for "&amp;IF(VLOOKUP(C1956,Flex_Benefits!$N$13:$T$2013,2,FALSE)&lt;&gt;'Dropdown Selections'!$Q$3,VLOOKUP(C1956,Flex_Benefits!$N$13:$T$2013,2,FALSE),"all Part D drugs on tier(s) "&amp;VLOOKUP(C1956,Flex_Benefits!$N$13:$T$2013,3,FALSE))&amp;IF(VLOOKUP(C1956,Flex_Benefits!$N$13:$T$2013,4,FALSE)='Dropdown Selections'!$E$2," with a $"&amp;VLOOKUP(C1956,Flex_Benefits!$N$13:$T$2013,5,FALSE)&amp;" deductible",""))</f>
        <v/>
      </c>
      <c r="E1956" s="101"/>
      <c r="F1956" s="28" t="str" cm="1">
        <f t="array" ref="F1956">_xlfn.IFS(E1956="","",  VLOOKUP(E1956,Flex_Target_Populations!$B$9:$H$2009,2,FALSE)='Dropdown Selections'!$F$10, 'Dropdown Selections'!$F$10, VLOOKUP(E1956,Flex_Target_Populations!$B$9:$H$2009,2,FALSE)='Dropdown Selections'!$F$9,'Dropdown Selections'!$F$9, VLOOKUP(E1956,Flex_Target_Populations!$B$9:$H$2009,2,FALSE)='Dropdown Selections'!$F$3,"Enrollees with: " &amp;VLOOKUP(E1956,Flex_Target_Populations!$B$9:$H$2009,6,FALSE), VLOOKUP(E1956,Flex_Target_Populations!$B$9:$H$2009,2,FALSE)='Dropdown Selections'!$F$2, "LIS Levels: " &amp; VLOOKUP(E1956,Flex_Target_Populations!$B$9:$H$2009,3,FALSE), VLOOKUP(E1956,Flex_Target_Populations!$B$9:$H$2009,2,FALSE)='Dropdown Selections'!$F$4, VLOOKUP(E1956,Flex_Target_Populations!$B$9:$H$2009,4,FALSE) &amp; " beginning at " &amp; VLOOKUP(E1956,Flex_Target_Populations!$B$9:$H$2009,5,FALSE), VLOOKUP(E1956,Flex_Target_Populations!$B$9:$H$2009,2,FALSE)='Dropdown Selections'!$F$5, VLOOKUP(E1956,Flex_Target_Populations!$B$9:$H$2009,4,FALSE) &amp; " beginning at "&amp; VLOOKUP(E1956,Flex_Target_Populations!$B$9:$H$2009,5,FALSE) &amp; " and " &amp; VLOOKUP(E1956,Flex_Target_Populations!$B$9:$H$2009,6,FALSE), VLOOKUP(E1956,Flex_Target_Populations!$B$9:$H$2009,2,FALSE)='Dropdown Selections'!$F$6, "LIS Levels: " &amp; VLOOKUP(E1956,Flex_Target_Populations!$B$9:$H$2009,3,FALSE) &amp; " and " &amp; VLOOKUP(E1956,Flex_Target_Populations!$B$9:$H$2009,6,FALSE), VLOOKUP(E1956,Flex_Target_Populations!$B$9:$H$2009,2,FALSE)='Dropdown Selections'!$F$7, "LIS Levels: " &amp; VLOOKUP(E1956,Flex_Target_Populations!$B$9:$H$2009,3,FALSE) &amp; " and " &amp; VLOOKUP(E1956,Flex_Target_Populations!$B$9:$H$2009,4,FALSE) &amp; " beginning at "&amp; VLOOKUP(E1956,Flex_Target_Populations!$B$9:$H$2009,5,FALSE), VLOOKUP(E1956,Flex_Target_Populations!$B$9:$H$2009,2,FALSE)='Dropdown Selections'!$F$8,  "LIS Levels: " &amp; VLOOKUP(E1956,Flex_Target_Populations!$B$9:$H$2009,3,FALSE) &amp; " and " &amp; VLOOKUP(E1956,Flex_Target_Populations!$B$9:$H$2009,4,FALSE) &amp; " beginning at "&amp; VLOOKUP(E1956,Flex_Target_Populations!$B$9:$H$2009,5,FALSE) &amp; " and " &amp; VLOOKUP(E1956,Flex_Target_Populations!$B$9:$H$2009,6,FALSE))</f>
        <v/>
      </c>
      <c r="G1956" s="101"/>
      <c r="H1956" s="101"/>
      <c r="I1956" s="101"/>
      <c r="J1956" s="101"/>
      <c r="K1956" s="101"/>
      <c r="L1956" s="101"/>
      <c r="M1956" s="101"/>
      <c r="N1956" s="101"/>
      <c r="O1956" s="101"/>
      <c r="P1956" s="101"/>
      <c r="Q1956" s="104"/>
    </row>
    <row r="1957" spans="2:17">
      <c r="B1957" s="159"/>
      <c r="C1957" s="101"/>
      <c r="D1957" s="28" t="str" cm="1">
        <f t="array" ref="D1957">_xlfn.IFS(C1957="","",AND(LEFT(C1957,3)&lt;&gt;"CRC", LEFT(C1957,3)&lt;&gt;"DRC"),VLOOKUP(Flex_Summary!C1957,Flex_Benefits!$B$13:$D$2013,3,FALSE),LEFT(C1957,3)="CRC",VLOOKUP(Flex_Summary!C1957,Flex_Benefits!$I$13:$K$2013,3,FALSE)&amp;" for "&amp;VLOOKUP(Flex_Summary!C1957,Flex_Benefits!$I$13:$K$2013,2,FALSE),LEFT(C1957,3)="DRC",IF(VLOOKUP(C1957,Flex_Benefits!$N$13:$T$2013,6,FALSE)="",VLOOKUP(C1957,Flex_Benefits!$N$13:$T$2013,7,FALSE)&amp;"% Coinsurance","$"&amp;VLOOKUP(C1957,Flex_Benefits!$N$13:$T$2013,6,FALSE)&amp;" Copayments")&amp;" for "&amp;IF(VLOOKUP(C1957,Flex_Benefits!$N$13:$T$2013,2,FALSE)&lt;&gt;'Dropdown Selections'!$Q$3,VLOOKUP(C1957,Flex_Benefits!$N$13:$T$2013,2,FALSE),"all Part D drugs on tier(s) "&amp;VLOOKUP(C1957,Flex_Benefits!$N$13:$T$2013,3,FALSE))&amp;IF(VLOOKUP(C1957,Flex_Benefits!$N$13:$T$2013,4,FALSE)='Dropdown Selections'!$E$2," with a $"&amp;VLOOKUP(C1957,Flex_Benefits!$N$13:$T$2013,5,FALSE)&amp;" deductible",""))</f>
        <v/>
      </c>
      <c r="E1957" s="101"/>
      <c r="F1957" s="28" t="str" cm="1">
        <f t="array" ref="F1957">_xlfn.IFS(E1957="","",  VLOOKUP(E1957,Flex_Target_Populations!$B$9:$H$2009,2,FALSE)='Dropdown Selections'!$F$10, 'Dropdown Selections'!$F$10, VLOOKUP(E1957,Flex_Target_Populations!$B$9:$H$2009,2,FALSE)='Dropdown Selections'!$F$9,'Dropdown Selections'!$F$9, VLOOKUP(E1957,Flex_Target_Populations!$B$9:$H$2009,2,FALSE)='Dropdown Selections'!$F$3,"Enrollees with: " &amp;VLOOKUP(E1957,Flex_Target_Populations!$B$9:$H$2009,6,FALSE), VLOOKUP(E1957,Flex_Target_Populations!$B$9:$H$2009,2,FALSE)='Dropdown Selections'!$F$2, "LIS Levels: " &amp; VLOOKUP(E1957,Flex_Target_Populations!$B$9:$H$2009,3,FALSE), VLOOKUP(E1957,Flex_Target_Populations!$B$9:$H$2009,2,FALSE)='Dropdown Selections'!$F$4, VLOOKUP(E1957,Flex_Target_Populations!$B$9:$H$2009,4,FALSE) &amp; " beginning at " &amp; VLOOKUP(E1957,Flex_Target_Populations!$B$9:$H$2009,5,FALSE), VLOOKUP(E1957,Flex_Target_Populations!$B$9:$H$2009,2,FALSE)='Dropdown Selections'!$F$5, VLOOKUP(E1957,Flex_Target_Populations!$B$9:$H$2009,4,FALSE) &amp; " beginning at "&amp; VLOOKUP(E1957,Flex_Target_Populations!$B$9:$H$2009,5,FALSE) &amp; " and " &amp; VLOOKUP(E1957,Flex_Target_Populations!$B$9:$H$2009,6,FALSE), VLOOKUP(E1957,Flex_Target_Populations!$B$9:$H$2009,2,FALSE)='Dropdown Selections'!$F$6, "LIS Levels: " &amp; VLOOKUP(E1957,Flex_Target_Populations!$B$9:$H$2009,3,FALSE) &amp; " and " &amp; VLOOKUP(E1957,Flex_Target_Populations!$B$9:$H$2009,6,FALSE), VLOOKUP(E1957,Flex_Target_Populations!$B$9:$H$2009,2,FALSE)='Dropdown Selections'!$F$7, "LIS Levels: " &amp; VLOOKUP(E1957,Flex_Target_Populations!$B$9:$H$2009,3,FALSE) &amp; " and " &amp; VLOOKUP(E1957,Flex_Target_Populations!$B$9:$H$2009,4,FALSE) &amp; " beginning at "&amp; VLOOKUP(E1957,Flex_Target_Populations!$B$9:$H$2009,5,FALSE), VLOOKUP(E1957,Flex_Target_Populations!$B$9:$H$2009,2,FALSE)='Dropdown Selections'!$F$8,  "LIS Levels: " &amp; VLOOKUP(E1957,Flex_Target_Populations!$B$9:$H$2009,3,FALSE) &amp; " and " &amp; VLOOKUP(E1957,Flex_Target_Populations!$B$9:$H$2009,4,FALSE) &amp; " beginning at "&amp; VLOOKUP(E1957,Flex_Target_Populations!$B$9:$H$2009,5,FALSE) &amp; " and " &amp; VLOOKUP(E1957,Flex_Target_Populations!$B$9:$H$2009,6,FALSE))</f>
        <v/>
      </c>
      <c r="G1957" s="101"/>
      <c r="H1957" s="101"/>
      <c r="I1957" s="101"/>
      <c r="J1957" s="101"/>
      <c r="K1957" s="101"/>
      <c r="L1957" s="101"/>
      <c r="M1957" s="101"/>
      <c r="N1957" s="101"/>
      <c r="O1957" s="101"/>
      <c r="P1957" s="101"/>
      <c r="Q1957" s="104"/>
    </row>
    <row r="1958" spans="2:17">
      <c r="B1958" s="159"/>
      <c r="C1958" s="101"/>
      <c r="D1958" s="28" t="str" cm="1">
        <f t="array" ref="D1958">_xlfn.IFS(C1958="","",AND(LEFT(C1958,3)&lt;&gt;"CRC", LEFT(C1958,3)&lt;&gt;"DRC"),VLOOKUP(Flex_Summary!C1958,Flex_Benefits!$B$13:$D$2013,3,FALSE),LEFT(C1958,3)="CRC",VLOOKUP(Flex_Summary!C1958,Flex_Benefits!$I$13:$K$2013,3,FALSE)&amp;" for "&amp;VLOOKUP(Flex_Summary!C1958,Flex_Benefits!$I$13:$K$2013,2,FALSE),LEFT(C1958,3)="DRC",IF(VLOOKUP(C1958,Flex_Benefits!$N$13:$T$2013,6,FALSE)="",VLOOKUP(C1958,Flex_Benefits!$N$13:$T$2013,7,FALSE)&amp;"% Coinsurance","$"&amp;VLOOKUP(C1958,Flex_Benefits!$N$13:$T$2013,6,FALSE)&amp;" Copayments")&amp;" for "&amp;IF(VLOOKUP(C1958,Flex_Benefits!$N$13:$T$2013,2,FALSE)&lt;&gt;'Dropdown Selections'!$Q$3,VLOOKUP(C1958,Flex_Benefits!$N$13:$T$2013,2,FALSE),"all Part D drugs on tier(s) "&amp;VLOOKUP(C1958,Flex_Benefits!$N$13:$T$2013,3,FALSE))&amp;IF(VLOOKUP(C1958,Flex_Benefits!$N$13:$T$2013,4,FALSE)='Dropdown Selections'!$E$2," with a $"&amp;VLOOKUP(C1958,Flex_Benefits!$N$13:$T$2013,5,FALSE)&amp;" deductible",""))</f>
        <v/>
      </c>
      <c r="E1958" s="101"/>
      <c r="F1958" s="28" t="str" cm="1">
        <f t="array" ref="F1958">_xlfn.IFS(E1958="","",  VLOOKUP(E1958,Flex_Target_Populations!$B$9:$H$2009,2,FALSE)='Dropdown Selections'!$F$10, 'Dropdown Selections'!$F$10, VLOOKUP(E1958,Flex_Target_Populations!$B$9:$H$2009,2,FALSE)='Dropdown Selections'!$F$9,'Dropdown Selections'!$F$9, VLOOKUP(E1958,Flex_Target_Populations!$B$9:$H$2009,2,FALSE)='Dropdown Selections'!$F$3,"Enrollees with: " &amp;VLOOKUP(E1958,Flex_Target_Populations!$B$9:$H$2009,6,FALSE), VLOOKUP(E1958,Flex_Target_Populations!$B$9:$H$2009,2,FALSE)='Dropdown Selections'!$F$2, "LIS Levels: " &amp; VLOOKUP(E1958,Flex_Target_Populations!$B$9:$H$2009,3,FALSE), VLOOKUP(E1958,Flex_Target_Populations!$B$9:$H$2009,2,FALSE)='Dropdown Selections'!$F$4, VLOOKUP(E1958,Flex_Target_Populations!$B$9:$H$2009,4,FALSE) &amp; " beginning at " &amp; VLOOKUP(E1958,Flex_Target_Populations!$B$9:$H$2009,5,FALSE), VLOOKUP(E1958,Flex_Target_Populations!$B$9:$H$2009,2,FALSE)='Dropdown Selections'!$F$5, VLOOKUP(E1958,Flex_Target_Populations!$B$9:$H$2009,4,FALSE) &amp; " beginning at "&amp; VLOOKUP(E1958,Flex_Target_Populations!$B$9:$H$2009,5,FALSE) &amp; " and " &amp; VLOOKUP(E1958,Flex_Target_Populations!$B$9:$H$2009,6,FALSE), VLOOKUP(E1958,Flex_Target_Populations!$B$9:$H$2009,2,FALSE)='Dropdown Selections'!$F$6, "LIS Levels: " &amp; VLOOKUP(E1958,Flex_Target_Populations!$B$9:$H$2009,3,FALSE) &amp; " and " &amp; VLOOKUP(E1958,Flex_Target_Populations!$B$9:$H$2009,6,FALSE), VLOOKUP(E1958,Flex_Target_Populations!$B$9:$H$2009,2,FALSE)='Dropdown Selections'!$F$7, "LIS Levels: " &amp; VLOOKUP(E1958,Flex_Target_Populations!$B$9:$H$2009,3,FALSE) &amp; " and " &amp; VLOOKUP(E1958,Flex_Target_Populations!$B$9:$H$2009,4,FALSE) &amp; " beginning at "&amp; VLOOKUP(E1958,Flex_Target_Populations!$B$9:$H$2009,5,FALSE), VLOOKUP(E1958,Flex_Target_Populations!$B$9:$H$2009,2,FALSE)='Dropdown Selections'!$F$8,  "LIS Levels: " &amp; VLOOKUP(E1958,Flex_Target_Populations!$B$9:$H$2009,3,FALSE) &amp; " and " &amp; VLOOKUP(E1958,Flex_Target_Populations!$B$9:$H$2009,4,FALSE) &amp; " beginning at "&amp; VLOOKUP(E1958,Flex_Target_Populations!$B$9:$H$2009,5,FALSE) &amp; " and " &amp; VLOOKUP(E1958,Flex_Target_Populations!$B$9:$H$2009,6,FALSE))</f>
        <v/>
      </c>
      <c r="G1958" s="101"/>
      <c r="H1958" s="101"/>
      <c r="I1958" s="101"/>
      <c r="J1958" s="101"/>
      <c r="K1958" s="101"/>
      <c r="L1958" s="101"/>
      <c r="M1958" s="101"/>
      <c r="N1958" s="101"/>
      <c r="O1958" s="101"/>
      <c r="P1958" s="101"/>
      <c r="Q1958" s="104"/>
    </row>
    <row r="1959" spans="2:17">
      <c r="B1959" s="159"/>
      <c r="C1959" s="101"/>
      <c r="D1959" s="28" t="str" cm="1">
        <f t="array" ref="D1959">_xlfn.IFS(C1959="","",AND(LEFT(C1959,3)&lt;&gt;"CRC", LEFT(C1959,3)&lt;&gt;"DRC"),VLOOKUP(Flex_Summary!C1959,Flex_Benefits!$B$13:$D$2013,3,FALSE),LEFT(C1959,3)="CRC",VLOOKUP(Flex_Summary!C1959,Flex_Benefits!$I$13:$K$2013,3,FALSE)&amp;" for "&amp;VLOOKUP(Flex_Summary!C1959,Flex_Benefits!$I$13:$K$2013,2,FALSE),LEFT(C1959,3)="DRC",IF(VLOOKUP(C1959,Flex_Benefits!$N$13:$T$2013,6,FALSE)="",VLOOKUP(C1959,Flex_Benefits!$N$13:$T$2013,7,FALSE)&amp;"% Coinsurance","$"&amp;VLOOKUP(C1959,Flex_Benefits!$N$13:$T$2013,6,FALSE)&amp;" Copayments")&amp;" for "&amp;IF(VLOOKUP(C1959,Flex_Benefits!$N$13:$T$2013,2,FALSE)&lt;&gt;'Dropdown Selections'!$Q$3,VLOOKUP(C1959,Flex_Benefits!$N$13:$T$2013,2,FALSE),"all Part D drugs on tier(s) "&amp;VLOOKUP(C1959,Flex_Benefits!$N$13:$T$2013,3,FALSE))&amp;IF(VLOOKUP(C1959,Flex_Benefits!$N$13:$T$2013,4,FALSE)='Dropdown Selections'!$E$2," with a $"&amp;VLOOKUP(C1959,Flex_Benefits!$N$13:$T$2013,5,FALSE)&amp;" deductible",""))</f>
        <v/>
      </c>
      <c r="E1959" s="101"/>
      <c r="F1959" s="28" t="str" cm="1">
        <f t="array" ref="F1959">_xlfn.IFS(E1959="","",  VLOOKUP(E1959,Flex_Target_Populations!$B$9:$H$2009,2,FALSE)='Dropdown Selections'!$F$10, 'Dropdown Selections'!$F$10, VLOOKUP(E1959,Flex_Target_Populations!$B$9:$H$2009,2,FALSE)='Dropdown Selections'!$F$9,'Dropdown Selections'!$F$9, VLOOKUP(E1959,Flex_Target_Populations!$B$9:$H$2009,2,FALSE)='Dropdown Selections'!$F$3,"Enrollees with: " &amp;VLOOKUP(E1959,Flex_Target_Populations!$B$9:$H$2009,6,FALSE), VLOOKUP(E1959,Flex_Target_Populations!$B$9:$H$2009,2,FALSE)='Dropdown Selections'!$F$2, "LIS Levels: " &amp; VLOOKUP(E1959,Flex_Target_Populations!$B$9:$H$2009,3,FALSE), VLOOKUP(E1959,Flex_Target_Populations!$B$9:$H$2009,2,FALSE)='Dropdown Selections'!$F$4, VLOOKUP(E1959,Flex_Target_Populations!$B$9:$H$2009,4,FALSE) &amp; " beginning at " &amp; VLOOKUP(E1959,Flex_Target_Populations!$B$9:$H$2009,5,FALSE), VLOOKUP(E1959,Flex_Target_Populations!$B$9:$H$2009,2,FALSE)='Dropdown Selections'!$F$5, VLOOKUP(E1959,Flex_Target_Populations!$B$9:$H$2009,4,FALSE) &amp; " beginning at "&amp; VLOOKUP(E1959,Flex_Target_Populations!$B$9:$H$2009,5,FALSE) &amp; " and " &amp; VLOOKUP(E1959,Flex_Target_Populations!$B$9:$H$2009,6,FALSE), VLOOKUP(E1959,Flex_Target_Populations!$B$9:$H$2009,2,FALSE)='Dropdown Selections'!$F$6, "LIS Levels: " &amp; VLOOKUP(E1959,Flex_Target_Populations!$B$9:$H$2009,3,FALSE) &amp; " and " &amp; VLOOKUP(E1959,Flex_Target_Populations!$B$9:$H$2009,6,FALSE), VLOOKUP(E1959,Flex_Target_Populations!$B$9:$H$2009,2,FALSE)='Dropdown Selections'!$F$7, "LIS Levels: " &amp; VLOOKUP(E1959,Flex_Target_Populations!$B$9:$H$2009,3,FALSE) &amp; " and " &amp; VLOOKUP(E1959,Flex_Target_Populations!$B$9:$H$2009,4,FALSE) &amp; " beginning at "&amp; VLOOKUP(E1959,Flex_Target_Populations!$B$9:$H$2009,5,FALSE), VLOOKUP(E1959,Flex_Target_Populations!$B$9:$H$2009,2,FALSE)='Dropdown Selections'!$F$8,  "LIS Levels: " &amp; VLOOKUP(E1959,Flex_Target_Populations!$B$9:$H$2009,3,FALSE) &amp; " and " &amp; VLOOKUP(E1959,Flex_Target_Populations!$B$9:$H$2009,4,FALSE) &amp; " beginning at "&amp; VLOOKUP(E1959,Flex_Target_Populations!$B$9:$H$2009,5,FALSE) &amp; " and " &amp; VLOOKUP(E1959,Flex_Target_Populations!$B$9:$H$2009,6,FALSE))</f>
        <v/>
      </c>
      <c r="G1959" s="101"/>
      <c r="H1959" s="101"/>
      <c r="I1959" s="101"/>
      <c r="J1959" s="101"/>
      <c r="K1959" s="101"/>
      <c r="L1959" s="101"/>
      <c r="M1959" s="101"/>
      <c r="N1959" s="101"/>
      <c r="O1959" s="101"/>
      <c r="P1959" s="101"/>
      <c r="Q1959" s="104"/>
    </row>
    <row r="1960" spans="2:17">
      <c r="B1960" s="159"/>
      <c r="C1960" s="101"/>
      <c r="D1960" s="28" t="str" cm="1">
        <f t="array" ref="D1960">_xlfn.IFS(C1960="","",AND(LEFT(C1960,3)&lt;&gt;"CRC", LEFT(C1960,3)&lt;&gt;"DRC"),VLOOKUP(Flex_Summary!C1960,Flex_Benefits!$B$13:$D$2013,3,FALSE),LEFT(C1960,3)="CRC",VLOOKUP(Flex_Summary!C1960,Flex_Benefits!$I$13:$K$2013,3,FALSE)&amp;" for "&amp;VLOOKUP(Flex_Summary!C1960,Flex_Benefits!$I$13:$K$2013,2,FALSE),LEFT(C1960,3)="DRC",IF(VLOOKUP(C1960,Flex_Benefits!$N$13:$T$2013,6,FALSE)="",VLOOKUP(C1960,Flex_Benefits!$N$13:$T$2013,7,FALSE)&amp;"% Coinsurance","$"&amp;VLOOKUP(C1960,Flex_Benefits!$N$13:$T$2013,6,FALSE)&amp;" Copayments")&amp;" for "&amp;IF(VLOOKUP(C1960,Flex_Benefits!$N$13:$T$2013,2,FALSE)&lt;&gt;'Dropdown Selections'!$Q$3,VLOOKUP(C1960,Flex_Benefits!$N$13:$T$2013,2,FALSE),"all Part D drugs on tier(s) "&amp;VLOOKUP(C1960,Flex_Benefits!$N$13:$T$2013,3,FALSE))&amp;IF(VLOOKUP(C1960,Flex_Benefits!$N$13:$T$2013,4,FALSE)='Dropdown Selections'!$E$2," with a $"&amp;VLOOKUP(C1960,Flex_Benefits!$N$13:$T$2013,5,FALSE)&amp;" deductible",""))</f>
        <v/>
      </c>
      <c r="E1960" s="101"/>
      <c r="F1960" s="28" t="str" cm="1">
        <f t="array" ref="F1960">_xlfn.IFS(E1960="","",  VLOOKUP(E1960,Flex_Target_Populations!$B$9:$H$2009,2,FALSE)='Dropdown Selections'!$F$10, 'Dropdown Selections'!$F$10, VLOOKUP(E1960,Flex_Target_Populations!$B$9:$H$2009,2,FALSE)='Dropdown Selections'!$F$9,'Dropdown Selections'!$F$9, VLOOKUP(E1960,Flex_Target_Populations!$B$9:$H$2009,2,FALSE)='Dropdown Selections'!$F$3,"Enrollees with: " &amp;VLOOKUP(E1960,Flex_Target_Populations!$B$9:$H$2009,6,FALSE), VLOOKUP(E1960,Flex_Target_Populations!$B$9:$H$2009,2,FALSE)='Dropdown Selections'!$F$2, "LIS Levels: " &amp; VLOOKUP(E1960,Flex_Target_Populations!$B$9:$H$2009,3,FALSE), VLOOKUP(E1960,Flex_Target_Populations!$B$9:$H$2009,2,FALSE)='Dropdown Selections'!$F$4, VLOOKUP(E1960,Flex_Target_Populations!$B$9:$H$2009,4,FALSE) &amp; " beginning at " &amp; VLOOKUP(E1960,Flex_Target_Populations!$B$9:$H$2009,5,FALSE), VLOOKUP(E1960,Flex_Target_Populations!$B$9:$H$2009,2,FALSE)='Dropdown Selections'!$F$5, VLOOKUP(E1960,Flex_Target_Populations!$B$9:$H$2009,4,FALSE) &amp; " beginning at "&amp; VLOOKUP(E1960,Flex_Target_Populations!$B$9:$H$2009,5,FALSE) &amp; " and " &amp; VLOOKUP(E1960,Flex_Target_Populations!$B$9:$H$2009,6,FALSE), VLOOKUP(E1960,Flex_Target_Populations!$B$9:$H$2009,2,FALSE)='Dropdown Selections'!$F$6, "LIS Levels: " &amp; VLOOKUP(E1960,Flex_Target_Populations!$B$9:$H$2009,3,FALSE) &amp; " and " &amp; VLOOKUP(E1960,Flex_Target_Populations!$B$9:$H$2009,6,FALSE), VLOOKUP(E1960,Flex_Target_Populations!$B$9:$H$2009,2,FALSE)='Dropdown Selections'!$F$7, "LIS Levels: " &amp; VLOOKUP(E1960,Flex_Target_Populations!$B$9:$H$2009,3,FALSE) &amp; " and " &amp; VLOOKUP(E1960,Flex_Target_Populations!$B$9:$H$2009,4,FALSE) &amp; " beginning at "&amp; VLOOKUP(E1960,Flex_Target_Populations!$B$9:$H$2009,5,FALSE), VLOOKUP(E1960,Flex_Target_Populations!$B$9:$H$2009,2,FALSE)='Dropdown Selections'!$F$8,  "LIS Levels: " &amp; VLOOKUP(E1960,Flex_Target_Populations!$B$9:$H$2009,3,FALSE) &amp; " and " &amp; VLOOKUP(E1960,Flex_Target_Populations!$B$9:$H$2009,4,FALSE) &amp; " beginning at "&amp; VLOOKUP(E1960,Flex_Target_Populations!$B$9:$H$2009,5,FALSE) &amp; " and " &amp; VLOOKUP(E1960,Flex_Target_Populations!$B$9:$H$2009,6,FALSE))</f>
        <v/>
      </c>
      <c r="G1960" s="101"/>
      <c r="H1960" s="101"/>
      <c r="I1960" s="101"/>
      <c r="J1960" s="101"/>
      <c r="K1960" s="101"/>
      <c r="L1960" s="101"/>
      <c r="M1960" s="101"/>
      <c r="N1960" s="101"/>
      <c r="O1960" s="101"/>
      <c r="P1960" s="101"/>
      <c r="Q1960" s="104"/>
    </row>
    <row r="1961" spans="2:17">
      <c r="B1961" s="159"/>
      <c r="C1961" s="101"/>
      <c r="D1961" s="28" t="str" cm="1">
        <f t="array" ref="D1961">_xlfn.IFS(C1961="","",AND(LEFT(C1961,3)&lt;&gt;"CRC", LEFT(C1961,3)&lt;&gt;"DRC"),VLOOKUP(Flex_Summary!C1961,Flex_Benefits!$B$13:$D$2013,3,FALSE),LEFT(C1961,3)="CRC",VLOOKUP(Flex_Summary!C1961,Flex_Benefits!$I$13:$K$2013,3,FALSE)&amp;" for "&amp;VLOOKUP(Flex_Summary!C1961,Flex_Benefits!$I$13:$K$2013,2,FALSE),LEFT(C1961,3)="DRC",IF(VLOOKUP(C1961,Flex_Benefits!$N$13:$T$2013,6,FALSE)="",VLOOKUP(C1961,Flex_Benefits!$N$13:$T$2013,7,FALSE)&amp;"% Coinsurance","$"&amp;VLOOKUP(C1961,Flex_Benefits!$N$13:$T$2013,6,FALSE)&amp;" Copayments")&amp;" for "&amp;IF(VLOOKUP(C1961,Flex_Benefits!$N$13:$T$2013,2,FALSE)&lt;&gt;'Dropdown Selections'!$Q$3,VLOOKUP(C1961,Flex_Benefits!$N$13:$T$2013,2,FALSE),"all Part D drugs on tier(s) "&amp;VLOOKUP(C1961,Flex_Benefits!$N$13:$T$2013,3,FALSE))&amp;IF(VLOOKUP(C1961,Flex_Benefits!$N$13:$T$2013,4,FALSE)='Dropdown Selections'!$E$2," with a $"&amp;VLOOKUP(C1961,Flex_Benefits!$N$13:$T$2013,5,FALSE)&amp;" deductible",""))</f>
        <v/>
      </c>
      <c r="E1961" s="101"/>
      <c r="F1961" s="28" t="str" cm="1">
        <f t="array" ref="F1961">_xlfn.IFS(E1961="","",  VLOOKUP(E1961,Flex_Target_Populations!$B$9:$H$2009,2,FALSE)='Dropdown Selections'!$F$10, 'Dropdown Selections'!$F$10, VLOOKUP(E1961,Flex_Target_Populations!$B$9:$H$2009,2,FALSE)='Dropdown Selections'!$F$9,'Dropdown Selections'!$F$9, VLOOKUP(E1961,Flex_Target_Populations!$B$9:$H$2009,2,FALSE)='Dropdown Selections'!$F$3,"Enrollees with: " &amp;VLOOKUP(E1961,Flex_Target_Populations!$B$9:$H$2009,6,FALSE), VLOOKUP(E1961,Flex_Target_Populations!$B$9:$H$2009,2,FALSE)='Dropdown Selections'!$F$2, "LIS Levels: " &amp; VLOOKUP(E1961,Flex_Target_Populations!$B$9:$H$2009,3,FALSE), VLOOKUP(E1961,Flex_Target_Populations!$B$9:$H$2009,2,FALSE)='Dropdown Selections'!$F$4, VLOOKUP(E1961,Flex_Target_Populations!$B$9:$H$2009,4,FALSE) &amp; " beginning at " &amp; VLOOKUP(E1961,Flex_Target_Populations!$B$9:$H$2009,5,FALSE), VLOOKUP(E1961,Flex_Target_Populations!$B$9:$H$2009,2,FALSE)='Dropdown Selections'!$F$5, VLOOKUP(E1961,Flex_Target_Populations!$B$9:$H$2009,4,FALSE) &amp; " beginning at "&amp; VLOOKUP(E1961,Flex_Target_Populations!$B$9:$H$2009,5,FALSE) &amp; " and " &amp; VLOOKUP(E1961,Flex_Target_Populations!$B$9:$H$2009,6,FALSE), VLOOKUP(E1961,Flex_Target_Populations!$B$9:$H$2009,2,FALSE)='Dropdown Selections'!$F$6, "LIS Levels: " &amp; VLOOKUP(E1961,Flex_Target_Populations!$B$9:$H$2009,3,FALSE) &amp; " and " &amp; VLOOKUP(E1961,Flex_Target_Populations!$B$9:$H$2009,6,FALSE), VLOOKUP(E1961,Flex_Target_Populations!$B$9:$H$2009,2,FALSE)='Dropdown Selections'!$F$7, "LIS Levels: " &amp; VLOOKUP(E1961,Flex_Target_Populations!$B$9:$H$2009,3,FALSE) &amp; " and " &amp; VLOOKUP(E1961,Flex_Target_Populations!$B$9:$H$2009,4,FALSE) &amp; " beginning at "&amp; VLOOKUP(E1961,Flex_Target_Populations!$B$9:$H$2009,5,FALSE), VLOOKUP(E1961,Flex_Target_Populations!$B$9:$H$2009,2,FALSE)='Dropdown Selections'!$F$8,  "LIS Levels: " &amp; VLOOKUP(E1961,Flex_Target_Populations!$B$9:$H$2009,3,FALSE) &amp; " and " &amp; VLOOKUP(E1961,Flex_Target_Populations!$B$9:$H$2009,4,FALSE) &amp; " beginning at "&amp; VLOOKUP(E1961,Flex_Target_Populations!$B$9:$H$2009,5,FALSE) &amp; " and " &amp; VLOOKUP(E1961,Flex_Target_Populations!$B$9:$H$2009,6,FALSE))</f>
        <v/>
      </c>
      <c r="G1961" s="101"/>
      <c r="H1961" s="101"/>
      <c r="I1961" s="101"/>
      <c r="J1961" s="101"/>
      <c r="K1961" s="101"/>
      <c r="L1961" s="101"/>
      <c r="M1961" s="101"/>
      <c r="N1961" s="101"/>
      <c r="O1961" s="101"/>
      <c r="P1961" s="101"/>
      <c r="Q1961" s="104"/>
    </row>
    <row r="1962" spans="2:17">
      <c r="B1962" s="159"/>
      <c r="C1962" s="101"/>
      <c r="D1962" s="28" t="str" cm="1">
        <f t="array" ref="D1962">_xlfn.IFS(C1962="","",AND(LEFT(C1962,3)&lt;&gt;"CRC", LEFT(C1962,3)&lt;&gt;"DRC"),VLOOKUP(Flex_Summary!C1962,Flex_Benefits!$B$13:$D$2013,3,FALSE),LEFT(C1962,3)="CRC",VLOOKUP(Flex_Summary!C1962,Flex_Benefits!$I$13:$K$2013,3,FALSE)&amp;" for "&amp;VLOOKUP(Flex_Summary!C1962,Flex_Benefits!$I$13:$K$2013,2,FALSE),LEFT(C1962,3)="DRC",IF(VLOOKUP(C1962,Flex_Benefits!$N$13:$T$2013,6,FALSE)="",VLOOKUP(C1962,Flex_Benefits!$N$13:$T$2013,7,FALSE)&amp;"% Coinsurance","$"&amp;VLOOKUP(C1962,Flex_Benefits!$N$13:$T$2013,6,FALSE)&amp;" Copayments")&amp;" for "&amp;IF(VLOOKUP(C1962,Flex_Benefits!$N$13:$T$2013,2,FALSE)&lt;&gt;'Dropdown Selections'!$Q$3,VLOOKUP(C1962,Flex_Benefits!$N$13:$T$2013,2,FALSE),"all Part D drugs on tier(s) "&amp;VLOOKUP(C1962,Flex_Benefits!$N$13:$T$2013,3,FALSE))&amp;IF(VLOOKUP(C1962,Flex_Benefits!$N$13:$T$2013,4,FALSE)='Dropdown Selections'!$E$2," with a $"&amp;VLOOKUP(C1962,Flex_Benefits!$N$13:$T$2013,5,FALSE)&amp;" deductible",""))</f>
        <v/>
      </c>
      <c r="E1962" s="101"/>
      <c r="F1962" s="28" t="str" cm="1">
        <f t="array" ref="F1962">_xlfn.IFS(E1962="","",  VLOOKUP(E1962,Flex_Target_Populations!$B$9:$H$2009,2,FALSE)='Dropdown Selections'!$F$10, 'Dropdown Selections'!$F$10, VLOOKUP(E1962,Flex_Target_Populations!$B$9:$H$2009,2,FALSE)='Dropdown Selections'!$F$9,'Dropdown Selections'!$F$9, VLOOKUP(E1962,Flex_Target_Populations!$B$9:$H$2009,2,FALSE)='Dropdown Selections'!$F$3,"Enrollees with: " &amp;VLOOKUP(E1962,Flex_Target_Populations!$B$9:$H$2009,6,FALSE), VLOOKUP(E1962,Flex_Target_Populations!$B$9:$H$2009,2,FALSE)='Dropdown Selections'!$F$2, "LIS Levels: " &amp; VLOOKUP(E1962,Flex_Target_Populations!$B$9:$H$2009,3,FALSE), VLOOKUP(E1962,Flex_Target_Populations!$B$9:$H$2009,2,FALSE)='Dropdown Selections'!$F$4, VLOOKUP(E1962,Flex_Target_Populations!$B$9:$H$2009,4,FALSE) &amp; " beginning at " &amp; VLOOKUP(E1962,Flex_Target_Populations!$B$9:$H$2009,5,FALSE), VLOOKUP(E1962,Flex_Target_Populations!$B$9:$H$2009,2,FALSE)='Dropdown Selections'!$F$5, VLOOKUP(E1962,Flex_Target_Populations!$B$9:$H$2009,4,FALSE) &amp; " beginning at "&amp; VLOOKUP(E1962,Flex_Target_Populations!$B$9:$H$2009,5,FALSE) &amp; " and " &amp; VLOOKUP(E1962,Flex_Target_Populations!$B$9:$H$2009,6,FALSE), VLOOKUP(E1962,Flex_Target_Populations!$B$9:$H$2009,2,FALSE)='Dropdown Selections'!$F$6, "LIS Levels: " &amp; VLOOKUP(E1962,Flex_Target_Populations!$B$9:$H$2009,3,FALSE) &amp; " and " &amp; VLOOKUP(E1962,Flex_Target_Populations!$B$9:$H$2009,6,FALSE), VLOOKUP(E1962,Flex_Target_Populations!$B$9:$H$2009,2,FALSE)='Dropdown Selections'!$F$7, "LIS Levels: " &amp; VLOOKUP(E1962,Flex_Target_Populations!$B$9:$H$2009,3,FALSE) &amp; " and " &amp; VLOOKUP(E1962,Flex_Target_Populations!$B$9:$H$2009,4,FALSE) &amp; " beginning at "&amp; VLOOKUP(E1962,Flex_Target_Populations!$B$9:$H$2009,5,FALSE), VLOOKUP(E1962,Flex_Target_Populations!$B$9:$H$2009,2,FALSE)='Dropdown Selections'!$F$8,  "LIS Levels: " &amp; VLOOKUP(E1962,Flex_Target_Populations!$B$9:$H$2009,3,FALSE) &amp; " and " &amp; VLOOKUP(E1962,Flex_Target_Populations!$B$9:$H$2009,4,FALSE) &amp; " beginning at "&amp; VLOOKUP(E1962,Flex_Target_Populations!$B$9:$H$2009,5,FALSE) &amp; " and " &amp; VLOOKUP(E1962,Flex_Target_Populations!$B$9:$H$2009,6,FALSE))</f>
        <v/>
      </c>
      <c r="G1962" s="101"/>
      <c r="H1962" s="101"/>
      <c r="I1962" s="101"/>
      <c r="J1962" s="101"/>
      <c r="K1962" s="101"/>
      <c r="L1962" s="101"/>
      <c r="M1962" s="101"/>
      <c r="N1962" s="101"/>
      <c r="O1962" s="101"/>
      <c r="P1962" s="101"/>
      <c r="Q1962" s="104"/>
    </row>
    <row r="1963" spans="2:17">
      <c r="B1963" s="159"/>
      <c r="C1963" s="101"/>
      <c r="D1963" s="28" t="str" cm="1">
        <f t="array" ref="D1963">_xlfn.IFS(C1963="","",AND(LEFT(C1963,3)&lt;&gt;"CRC", LEFT(C1963,3)&lt;&gt;"DRC"),VLOOKUP(Flex_Summary!C1963,Flex_Benefits!$B$13:$D$2013,3,FALSE),LEFT(C1963,3)="CRC",VLOOKUP(Flex_Summary!C1963,Flex_Benefits!$I$13:$K$2013,3,FALSE)&amp;" for "&amp;VLOOKUP(Flex_Summary!C1963,Flex_Benefits!$I$13:$K$2013,2,FALSE),LEFT(C1963,3)="DRC",IF(VLOOKUP(C1963,Flex_Benefits!$N$13:$T$2013,6,FALSE)="",VLOOKUP(C1963,Flex_Benefits!$N$13:$T$2013,7,FALSE)&amp;"% Coinsurance","$"&amp;VLOOKUP(C1963,Flex_Benefits!$N$13:$T$2013,6,FALSE)&amp;" Copayments")&amp;" for "&amp;IF(VLOOKUP(C1963,Flex_Benefits!$N$13:$T$2013,2,FALSE)&lt;&gt;'Dropdown Selections'!$Q$3,VLOOKUP(C1963,Flex_Benefits!$N$13:$T$2013,2,FALSE),"all Part D drugs on tier(s) "&amp;VLOOKUP(C1963,Flex_Benefits!$N$13:$T$2013,3,FALSE))&amp;IF(VLOOKUP(C1963,Flex_Benefits!$N$13:$T$2013,4,FALSE)='Dropdown Selections'!$E$2," with a $"&amp;VLOOKUP(C1963,Flex_Benefits!$N$13:$T$2013,5,FALSE)&amp;" deductible",""))</f>
        <v/>
      </c>
      <c r="E1963" s="101"/>
      <c r="F1963" s="28" t="str" cm="1">
        <f t="array" ref="F1963">_xlfn.IFS(E1963="","",  VLOOKUP(E1963,Flex_Target_Populations!$B$9:$H$2009,2,FALSE)='Dropdown Selections'!$F$10, 'Dropdown Selections'!$F$10, VLOOKUP(E1963,Flex_Target_Populations!$B$9:$H$2009,2,FALSE)='Dropdown Selections'!$F$9,'Dropdown Selections'!$F$9, VLOOKUP(E1963,Flex_Target_Populations!$B$9:$H$2009,2,FALSE)='Dropdown Selections'!$F$3,"Enrollees with: " &amp;VLOOKUP(E1963,Flex_Target_Populations!$B$9:$H$2009,6,FALSE), VLOOKUP(E1963,Flex_Target_Populations!$B$9:$H$2009,2,FALSE)='Dropdown Selections'!$F$2, "LIS Levels: " &amp; VLOOKUP(E1963,Flex_Target_Populations!$B$9:$H$2009,3,FALSE), VLOOKUP(E1963,Flex_Target_Populations!$B$9:$H$2009,2,FALSE)='Dropdown Selections'!$F$4, VLOOKUP(E1963,Flex_Target_Populations!$B$9:$H$2009,4,FALSE) &amp; " beginning at " &amp; VLOOKUP(E1963,Flex_Target_Populations!$B$9:$H$2009,5,FALSE), VLOOKUP(E1963,Flex_Target_Populations!$B$9:$H$2009,2,FALSE)='Dropdown Selections'!$F$5, VLOOKUP(E1963,Flex_Target_Populations!$B$9:$H$2009,4,FALSE) &amp; " beginning at "&amp; VLOOKUP(E1963,Flex_Target_Populations!$B$9:$H$2009,5,FALSE) &amp; " and " &amp; VLOOKUP(E1963,Flex_Target_Populations!$B$9:$H$2009,6,FALSE), VLOOKUP(E1963,Flex_Target_Populations!$B$9:$H$2009,2,FALSE)='Dropdown Selections'!$F$6, "LIS Levels: " &amp; VLOOKUP(E1963,Flex_Target_Populations!$B$9:$H$2009,3,FALSE) &amp; " and " &amp; VLOOKUP(E1963,Flex_Target_Populations!$B$9:$H$2009,6,FALSE), VLOOKUP(E1963,Flex_Target_Populations!$B$9:$H$2009,2,FALSE)='Dropdown Selections'!$F$7, "LIS Levels: " &amp; VLOOKUP(E1963,Flex_Target_Populations!$B$9:$H$2009,3,FALSE) &amp; " and " &amp; VLOOKUP(E1963,Flex_Target_Populations!$B$9:$H$2009,4,FALSE) &amp; " beginning at "&amp; VLOOKUP(E1963,Flex_Target_Populations!$B$9:$H$2009,5,FALSE), VLOOKUP(E1963,Flex_Target_Populations!$B$9:$H$2009,2,FALSE)='Dropdown Selections'!$F$8,  "LIS Levels: " &amp; VLOOKUP(E1963,Flex_Target_Populations!$B$9:$H$2009,3,FALSE) &amp; " and " &amp; VLOOKUP(E1963,Flex_Target_Populations!$B$9:$H$2009,4,FALSE) &amp; " beginning at "&amp; VLOOKUP(E1963,Flex_Target_Populations!$B$9:$H$2009,5,FALSE) &amp; " and " &amp; VLOOKUP(E1963,Flex_Target_Populations!$B$9:$H$2009,6,FALSE))</f>
        <v/>
      </c>
      <c r="G1963" s="101"/>
      <c r="H1963" s="101"/>
      <c r="I1963" s="101"/>
      <c r="J1963" s="101"/>
      <c r="K1963" s="101"/>
      <c r="L1963" s="101"/>
      <c r="M1963" s="101"/>
      <c r="N1963" s="101"/>
      <c r="O1963" s="101"/>
      <c r="P1963" s="101"/>
      <c r="Q1963" s="104"/>
    </row>
    <row r="1964" spans="2:17">
      <c r="B1964" s="159"/>
      <c r="C1964" s="101"/>
      <c r="D1964" s="28" t="str" cm="1">
        <f t="array" ref="D1964">_xlfn.IFS(C1964="","",AND(LEFT(C1964,3)&lt;&gt;"CRC", LEFT(C1964,3)&lt;&gt;"DRC"),VLOOKUP(Flex_Summary!C1964,Flex_Benefits!$B$13:$D$2013,3,FALSE),LEFT(C1964,3)="CRC",VLOOKUP(Flex_Summary!C1964,Flex_Benefits!$I$13:$K$2013,3,FALSE)&amp;" for "&amp;VLOOKUP(Flex_Summary!C1964,Flex_Benefits!$I$13:$K$2013,2,FALSE),LEFT(C1964,3)="DRC",IF(VLOOKUP(C1964,Flex_Benefits!$N$13:$T$2013,6,FALSE)="",VLOOKUP(C1964,Flex_Benefits!$N$13:$T$2013,7,FALSE)&amp;"% Coinsurance","$"&amp;VLOOKUP(C1964,Flex_Benefits!$N$13:$T$2013,6,FALSE)&amp;" Copayments")&amp;" for "&amp;IF(VLOOKUP(C1964,Flex_Benefits!$N$13:$T$2013,2,FALSE)&lt;&gt;'Dropdown Selections'!$Q$3,VLOOKUP(C1964,Flex_Benefits!$N$13:$T$2013,2,FALSE),"all Part D drugs on tier(s) "&amp;VLOOKUP(C1964,Flex_Benefits!$N$13:$T$2013,3,FALSE))&amp;IF(VLOOKUP(C1964,Flex_Benefits!$N$13:$T$2013,4,FALSE)='Dropdown Selections'!$E$2," with a $"&amp;VLOOKUP(C1964,Flex_Benefits!$N$13:$T$2013,5,FALSE)&amp;" deductible",""))</f>
        <v/>
      </c>
      <c r="E1964" s="101"/>
      <c r="F1964" s="28" t="str" cm="1">
        <f t="array" ref="F1964">_xlfn.IFS(E1964="","",  VLOOKUP(E1964,Flex_Target_Populations!$B$9:$H$2009,2,FALSE)='Dropdown Selections'!$F$10, 'Dropdown Selections'!$F$10, VLOOKUP(E1964,Flex_Target_Populations!$B$9:$H$2009,2,FALSE)='Dropdown Selections'!$F$9,'Dropdown Selections'!$F$9, VLOOKUP(E1964,Flex_Target_Populations!$B$9:$H$2009,2,FALSE)='Dropdown Selections'!$F$3,"Enrollees with: " &amp;VLOOKUP(E1964,Flex_Target_Populations!$B$9:$H$2009,6,FALSE), VLOOKUP(E1964,Flex_Target_Populations!$B$9:$H$2009,2,FALSE)='Dropdown Selections'!$F$2, "LIS Levels: " &amp; VLOOKUP(E1964,Flex_Target_Populations!$B$9:$H$2009,3,FALSE), VLOOKUP(E1964,Flex_Target_Populations!$B$9:$H$2009,2,FALSE)='Dropdown Selections'!$F$4, VLOOKUP(E1964,Flex_Target_Populations!$B$9:$H$2009,4,FALSE) &amp; " beginning at " &amp; VLOOKUP(E1964,Flex_Target_Populations!$B$9:$H$2009,5,FALSE), VLOOKUP(E1964,Flex_Target_Populations!$B$9:$H$2009,2,FALSE)='Dropdown Selections'!$F$5, VLOOKUP(E1964,Flex_Target_Populations!$B$9:$H$2009,4,FALSE) &amp; " beginning at "&amp; VLOOKUP(E1964,Flex_Target_Populations!$B$9:$H$2009,5,FALSE) &amp; " and " &amp; VLOOKUP(E1964,Flex_Target_Populations!$B$9:$H$2009,6,FALSE), VLOOKUP(E1964,Flex_Target_Populations!$B$9:$H$2009,2,FALSE)='Dropdown Selections'!$F$6, "LIS Levels: " &amp; VLOOKUP(E1964,Flex_Target_Populations!$B$9:$H$2009,3,FALSE) &amp; " and " &amp; VLOOKUP(E1964,Flex_Target_Populations!$B$9:$H$2009,6,FALSE), VLOOKUP(E1964,Flex_Target_Populations!$B$9:$H$2009,2,FALSE)='Dropdown Selections'!$F$7, "LIS Levels: " &amp; VLOOKUP(E1964,Flex_Target_Populations!$B$9:$H$2009,3,FALSE) &amp; " and " &amp; VLOOKUP(E1964,Flex_Target_Populations!$B$9:$H$2009,4,FALSE) &amp; " beginning at "&amp; VLOOKUP(E1964,Flex_Target_Populations!$B$9:$H$2009,5,FALSE), VLOOKUP(E1964,Flex_Target_Populations!$B$9:$H$2009,2,FALSE)='Dropdown Selections'!$F$8,  "LIS Levels: " &amp; VLOOKUP(E1964,Flex_Target_Populations!$B$9:$H$2009,3,FALSE) &amp; " and " &amp; VLOOKUP(E1964,Flex_Target_Populations!$B$9:$H$2009,4,FALSE) &amp; " beginning at "&amp; VLOOKUP(E1964,Flex_Target_Populations!$B$9:$H$2009,5,FALSE) &amp; " and " &amp; VLOOKUP(E1964,Flex_Target_Populations!$B$9:$H$2009,6,FALSE))</f>
        <v/>
      </c>
      <c r="G1964" s="101"/>
      <c r="H1964" s="101"/>
      <c r="I1964" s="101"/>
      <c r="J1964" s="101"/>
      <c r="K1964" s="101"/>
      <c r="L1964" s="101"/>
      <c r="M1964" s="101"/>
      <c r="N1964" s="101"/>
      <c r="O1964" s="101"/>
      <c r="P1964" s="101"/>
      <c r="Q1964" s="104"/>
    </row>
    <row r="1965" spans="2:17">
      <c r="B1965" s="159"/>
      <c r="C1965" s="101"/>
      <c r="D1965" s="28" t="str" cm="1">
        <f t="array" ref="D1965">_xlfn.IFS(C1965="","",AND(LEFT(C1965,3)&lt;&gt;"CRC", LEFT(C1965,3)&lt;&gt;"DRC"),VLOOKUP(Flex_Summary!C1965,Flex_Benefits!$B$13:$D$2013,3,FALSE),LEFT(C1965,3)="CRC",VLOOKUP(Flex_Summary!C1965,Flex_Benefits!$I$13:$K$2013,3,FALSE)&amp;" for "&amp;VLOOKUP(Flex_Summary!C1965,Flex_Benefits!$I$13:$K$2013,2,FALSE),LEFT(C1965,3)="DRC",IF(VLOOKUP(C1965,Flex_Benefits!$N$13:$T$2013,6,FALSE)="",VLOOKUP(C1965,Flex_Benefits!$N$13:$T$2013,7,FALSE)&amp;"% Coinsurance","$"&amp;VLOOKUP(C1965,Flex_Benefits!$N$13:$T$2013,6,FALSE)&amp;" Copayments")&amp;" for "&amp;IF(VLOOKUP(C1965,Flex_Benefits!$N$13:$T$2013,2,FALSE)&lt;&gt;'Dropdown Selections'!$Q$3,VLOOKUP(C1965,Flex_Benefits!$N$13:$T$2013,2,FALSE),"all Part D drugs on tier(s) "&amp;VLOOKUP(C1965,Flex_Benefits!$N$13:$T$2013,3,FALSE))&amp;IF(VLOOKUP(C1965,Flex_Benefits!$N$13:$T$2013,4,FALSE)='Dropdown Selections'!$E$2," with a $"&amp;VLOOKUP(C1965,Flex_Benefits!$N$13:$T$2013,5,FALSE)&amp;" deductible",""))</f>
        <v/>
      </c>
      <c r="E1965" s="101"/>
      <c r="F1965" s="28" t="str" cm="1">
        <f t="array" ref="F1965">_xlfn.IFS(E1965="","",  VLOOKUP(E1965,Flex_Target_Populations!$B$9:$H$2009,2,FALSE)='Dropdown Selections'!$F$10, 'Dropdown Selections'!$F$10, VLOOKUP(E1965,Flex_Target_Populations!$B$9:$H$2009,2,FALSE)='Dropdown Selections'!$F$9,'Dropdown Selections'!$F$9, VLOOKUP(E1965,Flex_Target_Populations!$B$9:$H$2009,2,FALSE)='Dropdown Selections'!$F$3,"Enrollees with: " &amp;VLOOKUP(E1965,Flex_Target_Populations!$B$9:$H$2009,6,FALSE), VLOOKUP(E1965,Flex_Target_Populations!$B$9:$H$2009,2,FALSE)='Dropdown Selections'!$F$2, "LIS Levels: " &amp; VLOOKUP(E1965,Flex_Target_Populations!$B$9:$H$2009,3,FALSE), VLOOKUP(E1965,Flex_Target_Populations!$B$9:$H$2009,2,FALSE)='Dropdown Selections'!$F$4, VLOOKUP(E1965,Flex_Target_Populations!$B$9:$H$2009,4,FALSE) &amp; " beginning at " &amp; VLOOKUP(E1965,Flex_Target_Populations!$B$9:$H$2009,5,FALSE), VLOOKUP(E1965,Flex_Target_Populations!$B$9:$H$2009,2,FALSE)='Dropdown Selections'!$F$5, VLOOKUP(E1965,Flex_Target_Populations!$B$9:$H$2009,4,FALSE) &amp; " beginning at "&amp; VLOOKUP(E1965,Flex_Target_Populations!$B$9:$H$2009,5,FALSE) &amp; " and " &amp; VLOOKUP(E1965,Flex_Target_Populations!$B$9:$H$2009,6,FALSE), VLOOKUP(E1965,Flex_Target_Populations!$B$9:$H$2009,2,FALSE)='Dropdown Selections'!$F$6, "LIS Levels: " &amp; VLOOKUP(E1965,Flex_Target_Populations!$B$9:$H$2009,3,FALSE) &amp; " and " &amp; VLOOKUP(E1965,Flex_Target_Populations!$B$9:$H$2009,6,FALSE), VLOOKUP(E1965,Flex_Target_Populations!$B$9:$H$2009,2,FALSE)='Dropdown Selections'!$F$7, "LIS Levels: " &amp; VLOOKUP(E1965,Flex_Target_Populations!$B$9:$H$2009,3,FALSE) &amp; " and " &amp; VLOOKUP(E1965,Flex_Target_Populations!$B$9:$H$2009,4,FALSE) &amp; " beginning at "&amp; VLOOKUP(E1965,Flex_Target_Populations!$B$9:$H$2009,5,FALSE), VLOOKUP(E1965,Flex_Target_Populations!$B$9:$H$2009,2,FALSE)='Dropdown Selections'!$F$8,  "LIS Levels: " &amp; VLOOKUP(E1965,Flex_Target_Populations!$B$9:$H$2009,3,FALSE) &amp; " and " &amp; VLOOKUP(E1965,Flex_Target_Populations!$B$9:$H$2009,4,FALSE) &amp; " beginning at "&amp; VLOOKUP(E1965,Flex_Target_Populations!$B$9:$H$2009,5,FALSE) &amp; " and " &amp; VLOOKUP(E1965,Flex_Target_Populations!$B$9:$H$2009,6,FALSE))</f>
        <v/>
      </c>
      <c r="G1965" s="101"/>
      <c r="H1965" s="101"/>
      <c r="I1965" s="101"/>
      <c r="J1965" s="101"/>
      <c r="K1965" s="101"/>
      <c r="L1965" s="101"/>
      <c r="M1965" s="101"/>
      <c r="N1965" s="101"/>
      <c r="O1965" s="101"/>
      <c r="P1965" s="101"/>
      <c r="Q1965" s="104"/>
    </row>
    <row r="1966" spans="2:17">
      <c r="B1966" s="159"/>
      <c r="C1966" s="101"/>
      <c r="D1966" s="28" t="str" cm="1">
        <f t="array" ref="D1966">_xlfn.IFS(C1966="","",AND(LEFT(C1966,3)&lt;&gt;"CRC", LEFT(C1966,3)&lt;&gt;"DRC"),VLOOKUP(Flex_Summary!C1966,Flex_Benefits!$B$13:$D$2013,3,FALSE),LEFT(C1966,3)="CRC",VLOOKUP(Flex_Summary!C1966,Flex_Benefits!$I$13:$K$2013,3,FALSE)&amp;" for "&amp;VLOOKUP(Flex_Summary!C1966,Flex_Benefits!$I$13:$K$2013,2,FALSE),LEFT(C1966,3)="DRC",IF(VLOOKUP(C1966,Flex_Benefits!$N$13:$T$2013,6,FALSE)="",VLOOKUP(C1966,Flex_Benefits!$N$13:$T$2013,7,FALSE)&amp;"% Coinsurance","$"&amp;VLOOKUP(C1966,Flex_Benefits!$N$13:$T$2013,6,FALSE)&amp;" Copayments")&amp;" for "&amp;IF(VLOOKUP(C1966,Flex_Benefits!$N$13:$T$2013,2,FALSE)&lt;&gt;'Dropdown Selections'!$Q$3,VLOOKUP(C1966,Flex_Benefits!$N$13:$T$2013,2,FALSE),"all Part D drugs on tier(s) "&amp;VLOOKUP(C1966,Flex_Benefits!$N$13:$T$2013,3,FALSE))&amp;IF(VLOOKUP(C1966,Flex_Benefits!$N$13:$T$2013,4,FALSE)='Dropdown Selections'!$E$2," with a $"&amp;VLOOKUP(C1966,Flex_Benefits!$N$13:$T$2013,5,FALSE)&amp;" deductible",""))</f>
        <v/>
      </c>
      <c r="E1966" s="101"/>
      <c r="F1966" s="28" t="str" cm="1">
        <f t="array" ref="F1966">_xlfn.IFS(E1966="","",  VLOOKUP(E1966,Flex_Target_Populations!$B$9:$H$2009,2,FALSE)='Dropdown Selections'!$F$10, 'Dropdown Selections'!$F$10, VLOOKUP(E1966,Flex_Target_Populations!$B$9:$H$2009,2,FALSE)='Dropdown Selections'!$F$9,'Dropdown Selections'!$F$9, VLOOKUP(E1966,Flex_Target_Populations!$B$9:$H$2009,2,FALSE)='Dropdown Selections'!$F$3,"Enrollees with: " &amp;VLOOKUP(E1966,Flex_Target_Populations!$B$9:$H$2009,6,FALSE), VLOOKUP(E1966,Flex_Target_Populations!$B$9:$H$2009,2,FALSE)='Dropdown Selections'!$F$2, "LIS Levels: " &amp; VLOOKUP(E1966,Flex_Target_Populations!$B$9:$H$2009,3,FALSE), VLOOKUP(E1966,Flex_Target_Populations!$B$9:$H$2009,2,FALSE)='Dropdown Selections'!$F$4, VLOOKUP(E1966,Flex_Target_Populations!$B$9:$H$2009,4,FALSE) &amp; " beginning at " &amp; VLOOKUP(E1966,Flex_Target_Populations!$B$9:$H$2009,5,FALSE), VLOOKUP(E1966,Flex_Target_Populations!$B$9:$H$2009,2,FALSE)='Dropdown Selections'!$F$5, VLOOKUP(E1966,Flex_Target_Populations!$B$9:$H$2009,4,FALSE) &amp; " beginning at "&amp; VLOOKUP(E1966,Flex_Target_Populations!$B$9:$H$2009,5,FALSE) &amp; " and " &amp; VLOOKUP(E1966,Flex_Target_Populations!$B$9:$H$2009,6,FALSE), VLOOKUP(E1966,Flex_Target_Populations!$B$9:$H$2009,2,FALSE)='Dropdown Selections'!$F$6, "LIS Levels: " &amp; VLOOKUP(E1966,Flex_Target_Populations!$B$9:$H$2009,3,FALSE) &amp; " and " &amp; VLOOKUP(E1966,Flex_Target_Populations!$B$9:$H$2009,6,FALSE), VLOOKUP(E1966,Flex_Target_Populations!$B$9:$H$2009,2,FALSE)='Dropdown Selections'!$F$7, "LIS Levels: " &amp; VLOOKUP(E1966,Flex_Target_Populations!$B$9:$H$2009,3,FALSE) &amp; " and " &amp; VLOOKUP(E1966,Flex_Target_Populations!$B$9:$H$2009,4,FALSE) &amp; " beginning at "&amp; VLOOKUP(E1966,Flex_Target_Populations!$B$9:$H$2009,5,FALSE), VLOOKUP(E1966,Flex_Target_Populations!$B$9:$H$2009,2,FALSE)='Dropdown Selections'!$F$8,  "LIS Levels: " &amp; VLOOKUP(E1966,Flex_Target_Populations!$B$9:$H$2009,3,FALSE) &amp; " and " &amp; VLOOKUP(E1966,Flex_Target_Populations!$B$9:$H$2009,4,FALSE) &amp; " beginning at "&amp; VLOOKUP(E1966,Flex_Target_Populations!$B$9:$H$2009,5,FALSE) &amp; " and " &amp; VLOOKUP(E1966,Flex_Target_Populations!$B$9:$H$2009,6,FALSE))</f>
        <v/>
      </c>
      <c r="G1966" s="101"/>
      <c r="H1966" s="101"/>
      <c r="I1966" s="101"/>
      <c r="J1966" s="101"/>
      <c r="K1966" s="101"/>
      <c r="L1966" s="101"/>
      <c r="M1966" s="101"/>
      <c r="N1966" s="101"/>
      <c r="O1966" s="101"/>
      <c r="P1966" s="101"/>
      <c r="Q1966" s="104"/>
    </row>
    <row r="1967" spans="2:17">
      <c r="B1967" s="159"/>
      <c r="C1967" s="101"/>
      <c r="D1967" s="28" t="str" cm="1">
        <f t="array" ref="D1967">_xlfn.IFS(C1967="","",AND(LEFT(C1967,3)&lt;&gt;"CRC", LEFT(C1967,3)&lt;&gt;"DRC"),VLOOKUP(Flex_Summary!C1967,Flex_Benefits!$B$13:$D$2013,3,FALSE),LEFT(C1967,3)="CRC",VLOOKUP(Flex_Summary!C1967,Flex_Benefits!$I$13:$K$2013,3,FALSE)&amp;" for "&amp;VLOOKUP(Flex_Summary!C1967,Flex_Benefits!$I$13:$K$2013,2,FALSE),LEFT(C1967,3)="DRC",IF(VLOOKUP(C1967,Flex_Benefits!$N$13:$T$2013,6,FALSE)="",VLOOKUP(C1967,Flex_Benefits!$N$13:$T$2013,7,FALSE)&amp;"% Coinsurance","$"&amp;VLOOKUP(C1967,Flex_Benefits!$N$13:$T$2013,6,FALSE)&amp;" Copayments")&amp;" for "&amp;IF(VLOOKUP(C1967,Flex_Benefits!$N$13:$T$2013,2,FALSE)&lt;&gt;'Dropdown Selections'!$Q$3,VLOOKUP(C1967,Flex_Benefits!$N$13:$T$2013,2,FALSE),"all Part D drugs on tier(s) "&amp;VLOOKUP(C1967,Flex_Benefits!$N$13:$T$2013,3,FALSE))&amp;IF(VLOOKUP(C1967,Flex_Benefits!$N$13:$T$2013,4,FALSE)='Dropdown Selections'!$E$2," with a $"&amp;VLOOKUP(C1967,Flex_Benefits!$N$13:$T$2013,5,FALSE)&amp;" deductible",""))</f>
        <v/>
      </c>
      <c r="E1967" s="101"/>
      <c r="F1967" s="28" t="str" cm="1">
        <f t="array" ref="F1967">_xlfn.IFS(E1967="","",  VLOOKUP(E1967,Flex_Target_Populations!$B$9:$H$2009,2,FALSE)='Dropdown Selections'!$F$10, 'Dropdown Selections'!$F$10, VLOOKUP(E1967,Flex_Target_Populations!$B$9:$H$2009,2,FALSE)='Dropdown Selections'!$F$9,'Dropdown Selections'!$F$9, VLOOKUP(E1967,Flex_Target_Populations!$B$9:$H$2009,2,FALSE)='Dropdown Selections'!$F$3,"Enrollees with: " &amp;VLOOKUP(E1967,Flex_Target_Populations!$B$9:$H$2009,6,FALSE), VLOOKUP(E1967,Flex_Target_Populations!$B$9:$H$2009,2,FALSE)='Dropdown Selections'!$F$2, "LIS Levels: " &amp; VLOOKUP(E1967,Flex_Target_Populations!$B$9:$H$2009,3,FALSE), VLOOKUP(E1967,Flex_Target_Populations!$B$9:$H$2009,2,FALSE)='Dropdown Selections'!$F$4, VLOOKUP(E1967,Flex_Target_Populations!$B$9:$H$2009,4,FALSE) &amp; " beginning at " &amp; VLOOKUP(E1967,Flex_Target_Populations!$B$9:$H$2009,5,FALSE), VLOOKUP(E1967,Flex_Target_Populations!$B$9:$H$2009,2,FALSE)='Dropdown Selections'!$F$5, VLOOKUP(E1967,Flex_Target_Populations!$B$9:$H$2009,4,FALSE) &amp; " beginning at "&amp; VLOOKUP(E1967,Flex_Target_Populations!$B$9:$H$2009,5,FALSE) &amp; " and " &amp; VLOOKUP(E1967,Flex_Target_Populations!$B$9:$H$2009,6,FALSE), VLOOKUP(E1967,Flex_Target_Populations!$B$9:$H$2009,2,FALSE)='Dropdown Selections'!$F$6, "LIS Levels: " &amp; VLOOKUP(E1967,Flex_Target_Populations!$B$9:$H$2009,3,FALSE) &amp; " and " &amp; VLOOKUP(E1967,Flex_Target_Populations!$B$9:$H$2009,6,FALSE), VLOOKUP(E1967,Flex_Target_Populations!$B$9:$H$2009,2,FALSE)='Dropdown Selections'!$F$7, "LIS Levels: " &amp; VLOOKUP(E1967,Flex_Target_Populations!$B$9:$H$2009,3,FALSE) &amp; " and " &amp; VLOOKUP(E1967,Flex_Target_Populations!$B$9:$H$2009,4,FALSE) &amp; " beginning at "&amp; VLOOKUP(E1967,Flex_Target_Populations!$B$9:$H$2009,5,FALSE), VLOOKUP(E1967,Flex_Target_Populations!$B$9:$H$2009,2,FALSE)='Dropdown Selections'!$F$8,  "LIS Levels: " &amp; VLOOKUP(E1967,Flex_Target_Populations!$B$9:$H$2009,3,FALSE) &amp; " and " &amp; VLOOKUP(E1967,Flex_Target_Populations!$B$9:$H$2009,4,FALSE) &amp; " beginning at "&amp; VLOOKUP(E1967,Flex_Target_Populations!$B$9:$H$2009,5,FALSE) &amp; " and " &amp; VLOOKUP(E1967,Flex_Target_Populations!$B$9:$H$2009,6,FALSE))</f>
        <v/>
      </c>
      <c r="G1967" s="101"/>
      <c r="H1967" s="101"/>
      <c r="I1967" s="101"/>
      <c r="J1967" s="101"/>
      <c r="K1967" s="101"/>
      <c r="L1967" s="101"/>
      <c r="M1967" s="101"/>
      <c r="N1967" s="101"/>
      <c r="O1967" s="101"/>
      <c r="P1967" s="101"/>
      <c r="Q1967" s="104"/>
    </row>
    <row r="1968" spans="2:17">
      <c r="B1968" s="159"/>
      <c r="C1968" s="101"/>
      <c r="D1968" s="28" t="str" cm="1">
        <f t="array" ref="D1968">_xlfn.IFS(C1968="","",AND(LEFT(C1968,3)&lt;&gt;"CRC", LEFT(C1968,3)&lt;&gt;"DRC"),VLOOKUP(Flex_Summary!C1968,Flex_Benefits!$B$13:$D$2013,3,FALSE),LEFT(C1968,3)="CRC",VLOOKUP(Flex_Summary!C1968,Flex_Benefits!$I$13:$K$2013,3,FALSE)&amp;" for "&amp;VLOOKUP(Flex_Summary!C1968,Flex_Benefits!$I$13:$K$2013,2,FALSE),LEFT(C1968,3)="DRC",IF(VLOOKUP(C1968,Flex_Benefits!$N$13:$T$2013,6,FALSE)="",VLOOKUP(C1968,Flex_Benefits!$N$13:$T$2013,7,FALSE)&amp;"% Coinsurance","$"&amp;VLOOKUP(C1968,Flex_Benefits!$N$13:$T$2013,6,FALSE)&amp;" Copayments")&amp;" for "&amp;IF(VLOOKUP(C1968,Flex_Benefits!$N$13:$T$2013,2,FALSE)&lt;&gt;'Dropdown Selections'!$Q$3,VLOOKUP(C1968,Flex_Benefits!$N$13:$T$2013,2,FALSE),"all Part D drugs on tier(s) "&amp;VLOOKUP(C1968,Flex_Benefits!$N$13:$T$2013,3,FALSE))&amp;IF(VLOOKUP(C1968,Flex_Benefits!$N$13:$T$2013,4,FALSE)='Dropdown Selections'!$E$2," with a $"&amp;VLOOKUP(C1968,Flex_Benefits!$N$13:$T$2013,5,FALSE)&amp;" deductible",""))</f>
        <v/>
      </c>
      <c r="E1968" s="101"/>
      <c r="F1968" s="28" t="str" cm="1">
        <f t="array" ref="F1968">_xlfn.IFS(E1968="","",  VLOOKUP(E1968,Flex_Target_Populations!$B$9:$H$2009,2,FALSE)='Dropdown Selections'!$F$10, 'Dropdown Selections'!$F$10, VLOOKUP(E1968,Flex_Target_Populations!$B$9:$H$2009,2,FALSE)='Dropdown Selections'!$F$9,'Dropdown Selections'!$F$9, VLOOKUP(E1968,Flex_Target_Populations!$B$9:$H$2009,2,FALSE)='Dropdown Selections'!$F$3,"Enrollees with: " &amp;VLOOKUP(E1968,Flex_Target_Populations!$B$9:$H$2009,6,FALSE), VLOOKUP(E1968,Flex_Target_Populations!$B$9:$H$2009,2,FALSE)='Dropdown Selections'!$F$2, "LIS Levels: " &amp; VLOOKUP(E1968,Flex_Target_Populations!$B$9:$H$2009,3,FALSE), VLOOKUP(E1968,Flex_Target_Populations!$B$9:$H$2009,2,FALSE)='Dropdown Selections'!$F$4, VLOOKUP(E1968,Flex_Target_Populations!$B$9:$H$2009,4,FALSE) &amp; " beginning at " &amp; VLOOKUP(E1968,Flex_Target_Populations!$B$9:$H$2009,5,FALSE), VLOOKUP(E1968,Flex_Target_Populations!$B$9:$H$2009,2,FALSE)='Dropdown Selections'!$F$5, VLOOKUP(E1968,Flex_Target_Populations!$B$9:$H$2009,4,FALSE) &amp; " beginning at "&amp; VLOOKUP(E1968,Flex_Target_Populations!$B$9:$H$2009,5,FALSE) &amp; " and " &amp; VLOOKUP(E1968,Flex_Target_Populations!$B$9:$H$2009,6,FALSE), VLOOKUP(E1968,Flex_Target_Populations!$B$9:$H$2009,2,FALSE)='Dropdown Selections'!$F$6, "LIS Levels: " &amp; VLOOKUP(E1968,Flex_Target_Populations!$B$9:$H$2009,3,FALSE) &amp; " and " &amp; VLOOKUP(E1968,Flex_Target_Populations!$B$9:$H$2009,6,FALSE), VLOOKUP(E1968,Flex_Target_Populations!$B$9:$H$2009,2,FALSE)='Dropdown Selections'!$F$7, "LIS Levels: " &amp; VLOOKUP(E1968,Flex_Target_Populations!$B$9:$H$2009,3,FALSE) &amp; " and " &amp; VLOOKUP(E1968,Flex_Target_Populations!$B$9:$H$2009,4,FALSE) &amp; " beginning at "&amp; VLOOKUP(E1968,Flex_Target_Populations!$B$9:$H$2009,5,FALSE), VLOOKUP(E1968,Flex_Target_Populations!$B$9:$H$2009,2,FALSE)='Dropdown Selections'!$F$8,  "LIS Levels: " &amp; VLOOKUP(E1968,Flex_Target_Populations!$B$9:$H$2009,3,FALSE) &amp; " and " &amp; VLOOKUP(E1968,Flex_Target_Populations!$B$9:$H$2009,4,FALSE) &amp; " beginning at "&amp; VLOOKUP(E1968,Flex_Target_Populations!$B$9:$H$2009,5,FALSE) &amp; " and " &amp; VLOOKUP(E1968,Flex_Target_Populations!$B$9:$H$2009,6,FALSE))</f>
        <v/>
      </c>
      <c r="G1968" s="101"/>
      <c r="H1968" s="101"/>
      <c r="I1968" s="101"/>
      <c r="J1968" s="101"/>
      <c r="K1968" s="101"/>
      <c r="L1968" s="101"/>
      <c r="M1968" s="101"/>
      <c r="N1968" s="101"/>
      <c r="O1968" s="101"/>
      <c r="P1968" s="101"/>
      <c r="Q1968" s="104"/>
    </row>
    <row r="1969" spans="2:17">
      <c r="B1969" s="159"/>
      <c r="C1969" s="101"/>
      <c r="D1969" s="28" t="str" cm="1">
        <f t="array" ref="D1969">_xlfn.IFS(C1969="","",AND(LEFT(C1969,3)&lt;&gt;"CRC", LEFT(C1969,3)&lt;&gt;"DRC"),VLOOKUP(Flex_Summary!C1969,Flex_Benefits!$B$13:$D$2013,3,FALSE),LEFT(C1969,3)="CRC",VLOOKUP(Flex_Summary!C1969,Flex_Benefits!$I$13:$K$2013,3,FALSE)&amp;" for "&amp;VLOOKUP(Flex_Summary!C1969,Flex_Benefits!$I$13:$K$2013,2,FALSE),LEFT(C1969,3)="DRC",IF(VLOOKUP(C1969,Flex_Benefits!$N$13:$T$2013,6,FALSE)="",VLOOKUP(C1969,Flex_Benefits!$N$13:$T$2013,7,FALSE)&amp;"% Coinsurance","$"&amp;VLOOKUP(C1969,Flex_Benefits!$N$13:$T$2013,6,FALSE)&amp;" Copayments")&amp;" for "&amp;IF(VLOOKUP(C1969,Flex_Benefits!$N$13:$T$2013,2,FALSE)&lt;&gt;'Dropdown Selections'!$Q$3,VLOOKUP(C1969,Flex_Benefits!$N$13:$T$2013,2,FALSE),"all Part D drugs on tier(s) "&amp;VLOOKUP(C1969,Flex_Benefits!$N$13:$T$2013,3,FALSE))&amp;IF(VLOOKUP(C1969,Flex_Benefits!$N$13:$T$2013,4,FALSE)='Dropdown Selections'!$E$2," with a $"&amp;VLOOKUP(C1969,Flex_Benefits!$N$13:$T$2013,5,FALSE)&amp;" deductible",""))</f>
        <v/>
      </c>
      <c r="E1969" s="101"/>
      <c r="F1969" s="28" t="str" cm="1">
        <f t="array" ref="F1969">_xlfn.IFS(E1969="","",  VLOOKUP(E1969,Flex_Target_Populations!$B$9:$H$2009,2,FALSE)='Dropdown Selections'!$F$10, 'Dropdown Selections'!$F$10, VLOOKUP(E1969,Flex_Target_Populations!$B$9:$H$2009,2,FALSE)='Dropdown Selections'!$F$9,'Dropdown Selections'!$F$9, VLOOKUP(E1969,Flex_Target_Populations!$B$9:$H$2009,2,FALSE)='Dropdown Selections'!$F$3,"Enrollees with: " &amp;VLOOKUP(E1969,Flex_Target_Populations!$B$9:$H$2009,6,FALSE), VLOOKUP(E1969,Flex_Target_Populations!$B$9:$H$2009,2,FALSE)='Dropdown Selections'!$F$2, "LIS Levels: " &amp; VLOOKUP(E1969,Flex_Target_Populations!$B$9:$H$2009,3,FALSE), VLOOKUP(E1969,Flex_Target_Populations!$B$9:$H$2009,2,FALSE)='Dropdown Selections'!$F$4, VLOOKUP(E1969,Flex_Target_Populations!$B$9:$H$2009,4,FALSE) &amp; " beginning at " &amp; VLOOKUP(E1969,Flex_Target_Populations!$B$9:$H$2009,5,FALSE), VLOOKUP(E1969,Flex_Target_Populations!$B$9:$H$2009,2,FALSE)='Dropdown Selections'!$F$5, VLOOKUP(E1969,Flex_Target_Populations!$B$9:$H$2009,4,FALSE) &amp; " beginning at "&amp; VLOOKUP(E1969,Flex_Target_Populations!$B$9:$H$2009,5,FALSE) &amp; " and " &amp; VLOOKUP(E1969,Flex_Target_Populations!$B$9:$H$2009,6,FALSE), VLOOKUP(E1969,Flex_Target_Populations!$B$9:$H$2009,2,FALSE)='Dropdown Selections'!$F$6, "LIS Levels: " &amp; VLOOKUP(E1969,Flex_Target_Populations!$B$9:$H$2009,3,FALSE) &amp; " and " &amp; VLOOKUP(E1969,Flex_Target_Populations!$B$9:$H$2009,6,FALSE), VLOOKUP(E1969,Flex_Target_Populations!$B$9:$H$2009,2,FALSE)='Dropdown Selections'!$F$7, "LIS Levels: " &amp; VLOOKUP(E1969,Flex_Target_Populations!$B$9:$H$2009,3,FALSE) &amp; " and " &amp; VLOOKUP(E1969,Flex_Target_Populations!$B$9:$H$2009,4,FALSE) &amp; " beginning at "&amp; VLOOKUP(E1969,Flex_Target_Populations!$B$9:$H$2009,5,FALSE), VLOOKUP(E1969,Flex_Target_Populations!$B$9:$H$2009,2,FALSE)='Dropdown Selections'!$F$8,  "LIS Levels: " &amp; VLOOKUP(E1969,Flex_Target_Populations!$B$9:$H$2009,3,FALSE) &amp; " and " &amp; VLOOKUP(E1969,Flex_Target_Populations!$B$9:$H$2009,4,FALSE) &amp; " beginning at "&amp; VLOOKUP(E1969,Flex_Target_Populations!$B$9:$H$2009,5,FALSE) &amp; " and " &amp; VLOOKUP(E1969,Flex_Target_Populations!$B$9:$H$2009,6,FALSE))</f>
        <v/>
      </c>
      <c r="G1969" s="101"/>
      <c r="H1969" s="101"/>
      <c r="I1969" s="101"/>
      <c r="J1969" s="101"/>
      <c r="K1969" s="101"/>
      <c r="L1969" s="101"/>
      <c r="M1969" s="101"/>
      <c r="N1969" s="101"/>
      <c r="O1969" s="101"/>
      <c r="P1969" s="101"/>
      <c r="Q1969" s="104"/>
    </row>
    <row r="1970" spans="2:17">
      <c r="B1970" s="159"/>
      <c r="C1970" s="101"/>
      <c r="D1970" s="28" t="str" cm="1">
        <f t="array" ref="D1970">_xlfn.IFS(C1970="","",AND(LEFT(C1970,3)&lt;&gt;"CRC", LEFT(C1970,3)&lt;&gt;"DRC"),VLOOKUP(Flex_Summary!C1970,Flex_Benefits!$B$13:$D$2013,3,FALSE),LEFT(C1970,3)="CRC",VLOOKUP(Flex_Summary!C1970,Flex_Benefits!$I$13:$K$2013,3,FALSE)&amp;" for "&amp;VLOOKUP(Flex_Summary!C1970,Flex_Benefits!$I$13:$K$2013,2,FALSE),LEFT(C1970,3)="DRC",IF(VLOOKUP(C1970,Flex_Benefits!$N$13:$T$2013,6,FALSE)="",VLOOKUP(C1970,Flex_Benefits!$N$13:$T$2013,7,FALSE)&amp;"% Coinsurance","$"&amp;VLOOKUP(C1970,Flex_Benefits!$N$13:$T$2013,6,FALSE)&amp;" Copayments")&amp;" for "&amp;IF(VLOOKUP(C1970,Flex_Benefits!$N$13:$T$2013,2,FALSE)&lt;&gt;'Dropdown Selections'!$Q$3,VLOOKUP(C1970,Flex_Benefits!$N$13:$T$2013,2,FALSE),"all Part D drugs on tier(s) "&amp;VLOOKUP(C1970,Flex_Benefits!$N$13:$T$2013,3,FALSE))&amp;IF(VLOOKUP(C1970,Flex_Benefits!$N$13:$T$2013,4,FALSE)='Dropdown Selections'!$E$2," with a $"&amp;VLOOKUP(C1970,Flex_Benefits!$N$13:$T$2013,5,FALSE)&amp;" deductible",""))</f>
        <v/>
      </c>
      <c r="E1970" s="101"/>
      <c r="F1970" s="28" t="str" cm="1">
        <f t="array" ref="F1970">_xlfn.IFS(E1970="","",  VLOOKUP(E1970,Flex_Target_Populations!$B$9:$H$2009,2,FALSE)='Dropdown Selections'!$F$10, 'Dropdown Selections'!$F$10, VLOOKUP(E1970,Flex_Target_Populations!$B$9:$H$2009,2,FALSE)='Dropdown Selections'!$F$9,'Dropdown Selections'!$F$9, VLOOKUP(E1970,Flex_Target_Populations!$B$9:$H$2009,2,FALSE)='Dropdown Selections'!$F$3,"Enrollees with: " &amp;VLOOKUP(E1970,Flex_Target_Populations!$B$9:$H$2009,6,FALSE), VLOOKUP(E1970,Flex_Target_Populations!$B$9:$H$2009,2,FALSE)='Dropdown Selections'!$F$2, "LIS Levels: " &amp; VLOOKUP(E1970,Flex_Target_Populations!$B$9:$H$2009,3,FALSE), VLOOKUP(E1970,Flex_Target_Populations!$B$9:$H$2009,2,FALSE)='Dropdown Selections'!$F$4, VLOOKUP(E1970,Flex_Target_Populations!$B$9:$H$2009,4,FALSE) &amp; " beginning at " &amp; VLOOKUP(E1970,Flex_Target_Populations!$B$9:$H$2009,5,FALSE), VLOOKUP(E1970,Flex_Target_Populations!$B$9:$H$2009,2,FALSE)='Dropdown Selections'!$F$5, VLOOKUP(E1970,Flex_Target_Populations!$B$9:$H$2009,4,FALSE) &amp; " beginning at "&amp; VLOOKUP(E1970,Flex_Target_Populations!$B$9:$H$2009,5,FALSE) &amp; " and " &amp; VLOOKUP(E1970,Flex_Target_Populations!$B$9:$H$2009,6,FALSE), VLOOKUP(E1970,Flex_Target_Populations!$B$9:$H$2009,2,FALSE)='Dropdown Selections'!$F$6, "LIS Levels: " &amp; VLOOKUP(E1970,Flex_Target_Populations!$B$9:$H$2009,3,FALSE) &amp; " and " &amp; VLOOKUP(E1970,Flex_Target_Populations!$B$9:$H$2009,6,FALSE), VLOOKUP(E1970,Flex_Target_Populations!$B$9:$H$2009,2,FALSE)='Dropdown Selections'!$F$7, "LIS Levels: " &amp; VLOOKUP(E1970,Flex_Target_Populations!$B$9:$H$2009,3,FALSE) &amp; " and " &amp; VLOOKUP(E1970,Flex_Target_Populations!$B$9:$H$2009,4,FALSE) &amp; " beginning at "&amp; VLOOKUP(E1970,Flex_Target_Populations!$B$9:$H$2009,5,FALSE), VLOOKUP(E1970,Flex_Target_Populations!$B$9:$H$2009,2,FALSE)='Dropdown Selections'!$F$8,  "LIS Levels: " &amp; VLOOKUP(E1970,Flex_Target_Populations!$B$9:$H$2009,3,FALSE) &amp; " and " &amp; VLOOKUP(E1970,Flex_Target_Populations!$B$9:$H$2009,4,FALSE) &amp; " beginning at "&amp; VLOOKUP(E1970,Flex_Target_Populations!$B$9:$H$2009,5,FALSE) &amp; " and " &amp; VLOOKUP(E1970,Flex_Target_Populations!$B$9:$H$2009,6,FALSE))</f>
        <v/>
      </c>
      <c r="G1970" s="101"/>
      <c r="H1970" s="101"/>
      <c r="I1970" s="101"/>
      <c r="J1970" s="101"/>
      <c r="K1970" s="101"/>
      <c r="L1970" s="101"/>
      <c r="M1970" s="101"/>
      <c r="N1970" s="101"/>
      <c r="O1970" s="101"/>
      <c r="P1970" s="101"/>
      <c r="Q1970" s="104"/>
    </row>
    <row r="1971" spans="2:17">
      <c r="B1971" s="159"/>
      <c r="C1971" s="101"/>
      <c r="D1971" s="28" t="str" cm="1">
        <f t="array" ref="D1971">_xlfn.IFS(C1971="","",AND(LEFT(C1971,3)&lt;&gt;"CRC", LEFT(C1971,3)&lt;&gt;"DRC"),VLOOKUP(Flex_Summary!C1971,Flex_Benefits!$B$13:$D$2013,3,FALSE),LEFT(C1971,3)="CRC",VLOOKUP(Flex_Summary!C1971,Flex_Benefits!$I$13:$K$2013,3,FALSE)&amp;" for "&amp;VLOOKUP(Flex_Summary!C1971,Flex_Benefits!$I$13:$K$2013,2,FALSE),LEFT(C1971,3)="DRC",IF(VLOOKUP(C1971,Flex_Benefits!$N$13:$T$2013,6,FALSE)="",VLOOKUP(C1971,Flex_Benefits!$N$13:$T$2013,7,FALSE)&amp;"% Coinsurance","$"&amp;VLOOKUP(C1971,Flex_Benefits!$N$13:$T$2013,6,FALSE)&amp;" Copayments")&amp;" for "&amp;IF(VLOOKUP(C1971,Flex_Benefits!$N$13:$T$2013,2,FALSE)&lt;&gt;'Dropdown Selections'!$Q$3,VLOOKUP(C1971,Flex_Benefits!$N$13:$T$2013,2,FALSE),"all Part D drugs on tier(s) "&amp;VLOOKUP(C1971,Flex_Benefits!$N$13:$T$2013,3,FALSE))&amp;IF(VLOOKUP(C1971,Flex_Benefits!$N$13:$T$2013,4,FALSE)='Dropdown Selections'!$E$2," with a $"&amp;VLOOKUP(C1971,Flex_Benefits!$N$13:$T$2013,5,FALSE)&amp;" deductible",""))</f>
        <v/>
      </c>
      <c r="E1971" s="101"/>
      <c r="F1971" s="28" t="str" cm="1">
        <f t="array" ref="F1971">_xlfn.IFS(E1971="","",  VLOOKUP(E1971,Flex_Target_Populations!$B$9:$H$2009,2,FALSE)='Dropdown Selections'!$F$10, 'Dropdown Selections'!$F$10, VLOOKUP(E1971,Flex_Target_Populations!$B$9:$H$2009,2,FALSE)='Dropdown Selections'!$F$9,'Dropdown Selections'!$F$9, VLOOKUP(E1971,Flex_Target_Populations!$B$9:$H$2009,2,FALSE)='Dropdown Selections'!$F$3,"Enrollees with: " &amp;VLOOKUP(E1971,Flex_Target_Populations!$B$9:$H$2009,6,FALSE), VLOOKUP(E1971,Flex_Target_Populations!$B$9:$H$2009,2,FALSE)='Dropdown Selections'!$F$2, "LIS Levels: " &amp; VLOOKUP(E1971,Flex_Target_Populations!$B$9:$H$2009,3,FALSE), VLOOKUP(E1971,Flex_Target_Populations!$B$9:$H$2009,2,FALSE)='Dropdown Selections'!$F$4, VLOOKUP(E1971,Flex_Target_Populations!$B$9:$H$2009,4,FALSE) &amp; " beginning at " &amp; VLOOKUP(E1971,Flex_Target_Populations!$B$9:$H$2009,5,FALSE), VLOOKUP(E1971,Flex_Target_Populations!$B$9:$H$2009,2,FALSE)='Dropdown Selections'!$F$5, VLOOKUP(E1971,Flex_Target_Populations!$B$9:$H$2009,4,FALSE) &amp; " beginning at "&amp; VLOOKUP(E1971,Flex_Target_Populations!$B$9:$H$2009,5,FALSE) &amp; " and " &amp; VLOOKUP(E1971,Flex_Target_Populations!$B$9:$H$2009,6,FALSE), VLOOKUP(E1971,Flex_Target_Populations!$B$9:$H$2009,2,FALSE)='Dropdown Selections'!$F$6, "LIS Levels: " &amp; VLOOKUP(E1971,Flex_Target_Populations!$B$9:$H$2009,3,FALSE) &amp; " and " &amp; VLOOKUP(E1971,Flex_Target_Populations!$B$9:$H$2009,6,FALSE), VLOOKUP(E1971,Flex_Target_Populations!$B$9:$H$2009,2,FALSE)='Dropdown Selections'!$F$7, "LIS Levels: " &amp; VLOOKUP(E1971,Flex_Target_Populations!$B$9:$H$2009,3,FALSE) &amp; " and " &amp; VLOOKUP(E1971,Flex_Target_Populations!$B$9:$H$2009,4,FALSE) &amp; " beginning at "&amp; VLOOKUP(E1971,Flex_Target_Populations!$B$9:$H$2009,5,FALSE), VLOOKUP(E1971,Flex_Target_Populations!$B$9:$H$2009,2,FALSE)='Dropdown Selections'!$F$8,  "LIS Levels: " &amp; VLOOKUP(E1971,Flex_Target_Populations!$B$9:$H$2009,3,FALSE) &amp; " and " &amp; VLOOKUP(E1971,Flex_Target_Populations!$B$9:$H$2009,4,FALSE) &amp; " beginning at "&amp; VLOOKUP(E1971,Flex_Target_Populations!$B$9:$H$2009,5,FALSE) &amp; " and " &amp; VLOOKUP(E1971,Flex_Target_Populations!$B$9:$H$2009,6,FALSE))</f>
        <v/>
      </c>
      <c r="G1971" s="101"/>
      <c r="H1971" s="101"/>
      <c r="I1971" s="101"/>
      <c r="J1971" s="101"/>
      <c r="K1971" s="101"/>
      <c r="L1971" s="101"/>
      <c r="M1971" s="101"/>
      <c r="N1971" s="101"/>
      <c r="O1971" s="101"/>
      <c r="P1971" s="101"/>
      <c r="Q1971" s="104"/>
    </row>
    <row r="1972" spans="2:17">
      <c r="B1972" s="159"/>
      <c r="C1972" s="101"/>
      <c r="D1972" s="28" t="str" cm="1">
        <f t="array" ref="D1972">_xlfn.IFS(C1972="","",AND(LEFT(C1972,3)&lt;&gt;"CRC", LEFT(C1972,3)&lt;&gt;"DRC"),VLOOKUP(Flex_Summary!C1972,Flex_Benefits!$B$13:$D$2013,3,FALSE),LEFT(C1972,3)="CRC",VLOOKUP(Flex_Summary!C1972,Flex_Benefits!$I$13:$K$2013,3,FALSE)&amp;" for "&amp;VLOOKUP(Flex_Summary!C1972,Flex_Benefits!$I$13:$K$2013,2,FALSE),LEFT(C1972,3)="DRC",IF(VLOOKUP(C1972,Flex_Benefits!$N$13:$T$2013,6,FALSE)="",VLOOKUP(C1972,Flex_Benefits!$N$13:$T$2013,7,FALSE)&amp;"% Coinsurance","$"&amp;VLOOKUP(C1972,Flex_Benefits!$N$13:$T$2013,6,FALSE)&amp;" Copayments")&amp;" for "&amp;IF(VLOOKUP(C1972,Flex_Benefits!$N$13:$T$2013,2,FALSE)&lt;&gt;'Dropdown Selections'!$Q$3,VLOOKUP(C1972,Flex_Benefits!$N$13:$T$2013,2,FALSE),"all Part D drugs on tier(s) "&amp;VLOOKUP(C1972,Flex_Benefits!$N$13:$T$2013,3,FALSE))&amp;IF(VLOOKUP(C1972,Flex_Benefits!$N$13:$T$2013,4,FALSE)='Dropdown Selections'!$E$2," with a $"&amp;VLOOKUP(C1972,Flex_Benefits!$N$13:$T$2013,5,FALSE)&amp;" deductible",""))</f>
        <v/>
      </c>
      <c r="E1972" s="101"/>
      <c r="F1972" s="28" t="str" cm="1">
        <f t="array" ref="F1972">_xlfn.IFS(E1972="","",  VLOOKUP(E1972,Flex_Target_Populations!$B$9:$H$2009,2,FALSE)='Dropdown Selections'!$F$10, 'Dropdown Selections'!$F$10, VLOOKUP(E1972,Flex_Target_Populations!$B$9:$H$2009,2,FALSE)='Dropdown Selections'!$F$9,'Dropdown Selections'!$F$9, VLOOKUP(E1972,Flex_Target_Populations!$B$9:$H$2009,2,FALSE)='Dropdown Selections'!$F$3,"Enrollees with: " &amp;VLOOKUP(E1972,Flex_Target_Populations!$B$9:$H$2009,6,FALSE), VLOOKUP(E1972,Flex_Target_Populations!$B$9:$H$2009,2,FALSE)='Dropdown Selections'!$F$2, "LIS Levels: " &amp; VLOOKUP(E1972,Flex_Target_Populations!$B$9:$H$2009,3,FALSE), VLOOKUP(E1972,Flex_Target_Populations!$B$9:$H$2009,2,FALSE)='Dropdown Selections'!$F$4, VLOOKUP(E1972,Flex_Target_Populations!$B$9:$H$2009,4,FALSE) &amp; " beginning at " &amp; VLOOKUP(E1972,Flex_Target_Populations!$B$9:$H$2009,5,FALSE), VLOOKUP(E1972,Flex_Target_Populations!$B$9:$H$2009,2,FALSE)='Dropdown Selections'!$F$5, VLOOKUP(E1972,Flex_Target_Populations!$B$9:$H$2009,4,FALSE) &amp; " beginning at "&amp; VLOOKUP(E1972,Flex_Target_Populations!$B$9:$H$2009,5,FALSE) &amp; " and " &amp; VLOOKUP(E1972,Flex_Target_Populations!$B$9:$H$2009,6,FALSE), VLOOKUP(E1972,Flex_Target_Populations!$B$9:$H$2009,2,FALSE)='Dropdown Selections'!$F$6, "LIS Levels: " &amp; VLOOKUP(E1972,Flex_Target_Populations!$B$9:$H$2009,3,FALSE) &amp; " and " &amp; VLOOKUP(E1972,Flex_Target_Populations!$B$9:$H$2009,6,FALSE), VLOOKUP(E1972,Flex_Target_Populations!$B$9:$H$2009,2,FALSE)='Dropdown Selections'!$F$7, "LIS Levels: " &amp; VLOOKUP(E1972,Flex_Target_Populations!$B$9:$H$2009,3,FALSE) &amp; " and " &amp; VLOOKUP(E1972,Flex_Target_Populations!$B$9:$H$2009,4,FALSE) &amp; " beginning at "&amp; VLOOKUP(E1972,Flex_Target_Populations!$B$9:$H$2009,5,FALSE), VLOOKUP(E1972,Flex_Target_Populations!$B$9:$H$2009,2,FALSE)='Dropdown Selections'!$F$8,  "LIS Levels: " &amp; VLOOKUP(E1972,Flex_Target_Populations!$B$9:$H$2009,3,FALSE) &amp; " and " &amp; VLOOKUP(E1972,Flex_Target_Populations!$B$9:$H$2009,4,FALSE) &amp; " beginning at "&amp; VLOOKUP(E1972,Flex_Target_Populations!$B$9:$H$2009,5,FALSE) &amp; " and " &amp; VLOOKUP(E1972,Flex_Target_Populations!$B$9:$H$2009,6,FALSE))</f>
        <v/>
      </c>
      <c r="G1972" s="101"/>
      <c r="H1972" s="101"/>
      <c r="I1972" s="101"/>
      <c r="J1972" s="101"/>
      <c r="K1972" s="101"/>
      <c r="L1972" s="101"/>
      <c r="M1972" s="101"/>
      <c r="N1972" s="101"/>
      <c r="O1972" s="101"/>
      <c r="P1972" s="101"/>
      <c r="Q1972" s="104"/>
    </row>
    <row r="1973" spans="2:17">
      <c r="B1973" s="159"/>
      <c r="C1973" s="101"/>
      <c r="D1973" s="28" t="str" cm="1">
        <f t="array" ref="D1973">_xlfn.IFS(C1973="","",AND(LEFT(C1973,3)&lt;&gt;"CRC", LEFT(C1973,3)&lt;&gt;"DRC"),VLOOKUP(Flex_Summary!C1973,Flex_Benefits!$B$13:$D$2013,3,FALSE),LEFT(C1973,3)="CRC",VLOOKUP(Flex_Summary!C1973,Flex_Benefits!$I$13:$K$2013,3,FALSE)&amp;" for "&amp;VLOOKUP(Flex_Summary!C1973,Flex_Benefits!$I$13:$K$2013,2,FALSE),LEFT(C1973,3)="DRC",IF(VLOOKUP(C1973,Flex_Benefits!$N$13:$T$2013,6,FALSE)="",VLOOKUP(C1973,Flex_Benefits!$N$13:$T$2013,7,FALSE)&amp;"% Coinsurance","$"&amp;VLOOKUP(C1973,Flex_Benefits!$N$13:$T$2013,6,FALSE)&amp;" Copayments")&amp;" for "&amp;IF(VLOOKUP(C1973,Flex_Benefits!$N$13:$T$2013,2,FALSE)&lt;&gt;'Dropdown Selections'!$Q$3,VLOOKUP(C1973,Flex_Benefits!$N$13:$T$2013,2,FALSE),"all Part D drugs on tier(s) "&amp;VLOOKUP(C1973,Flex_Benefits!$N$13:$T$2013,3,FALSE))&amp;IF(VLOOKUP(C1973,Flex_Benefits!$N$13:$T$2013,4,FALSE)='Dropdown Selections'!$E$2," with a $"&amp;VLOOKUP(C1973,Flex_Benefits!$N$13:$T$2013,5,FALSE)&amp;" deductible",""))</f>
        <v/>
      </c>
      <c r="E1973" s="101"/>
      <c r="F1973" s="28" t="str" cm="1">
        <f t="array" ref="F1973">_xlfn.IFS(E1973="","",  VLOOKUP(E1973,Flex_Target_Populations!$B$9:$H$2009,2,FALSE)='Dropdown Selections'!$F$10, 'Dropdown Selections'!$F$10, VLOOKUP(E1973,Flex_Target_Populations!$B$9:$H$2009,2,FALSE)='Dropdown Selections'!$F$9,'Dropdown Selections'!$F$9, VLOOKUP(E1973,Flex_Target_Populations!$B$9:$H$2009,2,FALSE)='Dropdown Selections'!$F$3,"Enrollees with: " &amp;VLOOKUP(E1973,Flex_Target_Populations!$B$9:$H$2009,6,FALSE), VLOOKUP(E1973,Flex_Target_Populations!$B$9:$H$2009,2,FALSE)='Dropdown Selections'!$F$2, "LIS Levels: " &amp; VLOOKUP(E1973,Flex_Target_Populations!$B$9:$H$2009,3,FALSE), VLOOKUP(E1973,Flex_Target_Populations!$B$9:$H$2009,2,FALSE)='Dropdown Selections'!$F$4, VLOOKUP(E1973,Flex_Target_Populations!$B$9:$H$2009,4,FALSE) &amp; " beginning at " &amp; VLOOKUP(E1973,Flex_Target_Populations!$B$9:$H$2009,5,FALSE), VLOOKUP(E1973,Flex_Target_Populations!$B$9:$H$2009,2,FALSE)='Dropdown Selections'!$F$5, VLOOKUP(E1973,Flex_Target_Populations!$B$9:$H$2009,4,FALSE) &amp; " beginning at "&amp; VLOOKUP(E1973,Flex_Target_Populations!$B$9:$H$2009,5,FALSE) &amp; " and " &amp; VLOOKUP(E1973,Flex_Target_Populations!$B$9:$H$2009,6,FALSE), VLOOKUP(E1973,Flex_Target_Populations!$B$9:$H$2009,2,FALSE)='Dropdown Selections'!$F$6, "LIS Levels: " &amp; VLOOKUP(E1973,Flex_Target_Populations!$B$9:$H$2009,3,FALSE) &amp; " and " &amp; VLOOKUP(E1973,Flex_Target_Populations!$B$9:$H$2009,6,FALSE), VLOOKUP(E1973,Flex_Target_Populations!$B$9:$H$2009,2,FALSE)='Dropdown Selections'!$F$7, "LIS Levels: " &amp; VLOOKUP(E1973,Flex_Target_Populations!$B$9:$H$2009,3,FALSE) &amp; " and " &amp; VLOOKUP(E1973,Flex_Target_Populations!$B$9:$H$2009,4,FALSE) &amp; " beginning at "&amp; VLOOKUP(E1973,Flex_Target_Populations!$B$9:$H$2009,5,FALSE), VLOOKUP(E1973,Flex_Target_Populations!$B$9:$H$2009,2,FALSE)='Dropdown Selections'!$F$8,  "LIS Levels: " &amp; VLOOKUP(E1973,Flex_Target_Populations!$B$9:$H$2009,3,FALSE) &amp; " and " &amp; VLOOKUP(E1973,Flex_Target_Populations!$B$9:$H$2009,4,FALSE) &amp; " beginning at "&amp; VLOOKUP(E1973,Flex_Target_Populations!$B$9:$H$2009,5,FALSE) &amp; " and " &amp; VLOOKUP(E1973,Flex_Target_Populations!$B$9:$H$2009,6,FALSE))</f>
        <v/>
      </c>
      <c r="G1973" s="101"/>
      <c r="H1973" s="101"/>
      <c r="I1973" s="101"/>
      <c r="J1973" s="101"/>
      <c r="K1973" s="101"/>
      <c r="L1973" s="101"/>
      <c r="M1973" s="101"/>
      <c r="N1973" s="101"/>
      <c r="O1973" s="101"/>
      <c r="P1973" s="101"/>
      <c r="Q1973" s="104"/>
    </row>
    <row r="1974" spans="2:17">
      <c r="B1974" s="159"/>
      <c r="C1974" s="101"/>
      <c r="D1974" s="28" t="str" cm="1">
        <f t="array" ref="D1974">_xlfn.IFS(C1974="","",AND(LEFT(C1974,3)&lt;&gt;"CRC", LEFT(C1974,3)&lt;&gt;"DRC"),VLOOKUP(Flex_Summary!C1974,Flex_Benefits!$B$13:$D$2013,3,FALSE),LEFT(C1974,3)="CRC",VLOOKUP(Flex_Summary!C1974,Flex_Benefits!$I$13:$K$2013,3,FALSE)&amp;" for "&amp;VLOOKUP(Flex_Summary!C1974,Flex_Benefits!$I$13:$K$2013,2,FALSE),LEFT(C1974,3)="DRC",IF(VLOOKUP(C1974,Flex_Benefits!$N$13:$T$2013,6,FALSE)="",VLOOKUP(C1974,Flex_Benefits!$N$13:$T$2013,7,FALSE)&amp;"% Coinsurance","$"&amp;VLOOKUP(C1974,Flex_Benefits!$N$13:$T$2013,6,FALSE)&amp;" Copayments")&amp;" for "&amp;IF(VLOOKUP(C1974,Flex_Benefits!$N$13:$T$2013,2,FALSE)&lt;&gt;'Dropdown Selections'!$Q$3,VLOOKUP(C1974,Flex_Benefits!$N$13:$T$2013,2,FALSE),"all Part D drugs on tier(s) "&amp;VLOOKUP(C1974,Flex_Benefits!$N$13:$T$2013,3,FALSE))&amp;IF(VLOOKUP(C1974,Flex_Benefits!$N$13:$T$2013,4,FALSE)='Dropdown Selections'!$E$2," with a $"&amp;VLOOKUP(C1974,Flex_Benefits!$N$13:$T$2013,5,FALSE)&amp;" deductible",""))</f>
        <v/>
      </c>
      <c r="E1974" s="101"/>
      <c r="F1974" s="28" t="str" cm="1">
        <f t="array" ref="F1974">_xlfn.IFS(E1974="","",  VLOOKUP(E1974,Flex_Target_Populations!$B$9:$H$2009,2,FALSE)='Dropdown Selections'!$F$10, 'Dropdown Selections'!$F$10, VLOOKUP(E1974,Flex_Target_Populations!$B$9:$H$2009,2,FALSE)='Dropdown Selections'!$F$9,'Dropdown Selections'!$F$9, VLOOKUP(E1974,Flex_Target_Populations!$B$9:$H$2009,2,FALSE)='Dropdown Selections'!$F$3,"Enrollees with: " &amp;VLOOKUP(E1974,Flex_Target_Populations!$B$9:$H$2009,6,FALSE), VLOOKUP(E1974,Flex_Target_Populations!$B$9:$H$2009,2,FALSE)='Dropdown Selections'!$F$2, "LIS Levels: " &amp; VLOOKUP(E1974,Flex_Target_Populations!$B$9:$H$2009,3,FALSE), VLOOKUP(E1974,Flex_Target_Populations!$B$9:$H$2009,2,FALSE)='Dropdown Selections'!$F$4, VLOOKUP(E1974,Flex_Target_Populations!$B$9:$H$2009,4,FALSE) &amp; " beginning at " &amp; VLOOKUP(E1974,Flex_Target_Populations!$B$9:$H$2009,5,FALSE), VLOOKUP(E1974,Flex_Target_Populations!$B$9:$H$2009,2,FALSE)='Dropdown Selections'!$F$5, VLOOKUP(E1974,Flex_Target_Populations!$B$9:$H$2009,4,FALSE) &amp; " beginning at "&amp; VLOOKUP(E1974,Flex_Target_Populations!$B$9:$H$2009,5,FALSE) &amp; " and " &amp; VLOOKUP(E1974,Flex_Target_Populations!$B$9:$H$2009,6,FALSE), VLOOKUP(E1974,Flex_Target_Populations!$B$9:$H$2009,2,FALSE)='Dropdown Selections'!$F$6, "LIS Levels: " &amp; VLOOKUP(E1974,Flex_Target_Populations!$B$9:$H$2009,3,FALSE) &amp; " and " &amp; VLOOKUP(E1974,Flex_Target_Populations!$B$9:$H$2009,6,FALSE), VLOOKUP(E1974,Flex_Target_Populations!$B$9:$H$2009,2,FALSE)='Dropdown Selections'!$F$7, "LIS Levels: " &amp; VLOOKUP(E1974,Flex_Target_Populations!$B$9:$H$2009,3,FALSE) &amp; " and " &amp; VLOOKUP(E1974,Flex_Target_Populations!$B$9:$H$2009,4,FALSE) &amp; " beginning at "&amp; VLOOKUP(E1974,Flex_Target_Populations!$B$9:$H$2009,5,FALSE), VLOOKUP(E1974,Flex_Target_Populations!$B$9:$H$2009,2,FALSE)='Dropdown Selections'!$F$8,  "LIS Levels: " &amp; VLOOKUP(E1974,Flex_Target_Populations!$B$9:$H$2009,3,FALSE) &amp; " and " &amp; VLOOKUP(E1974,Flex_Target_Populations!$B$9:$H$2009,4,FALSE) &amp; " beginning at "&amp; VLOOKUP(E1974,Flex_Target_Populations!$B$9:$H$2009,5,FALSE) &amp; " and " &amp; VLOOKUP(E1974,Flex_Target_Populations!$B$9:$H$2009,6,FALSE))</f>
        <v/>
      </c>
      <c r="G1974" s="101"/>
      <c r="H1974" s="101"/>
      <c r="I1974" s="101"/>
      <c r="J1974" s="101"/>
      <c r="K1974" s="101"/>
      <c r="L1974" s="101"/>
      <c r="M1974" s="101"/>
      <c r="N1974" s="101"/>
      <c r="O1974" s="101"/>
      <c r="P1974" s="101"/>
      <c r="Q1974" s="104"/>
    </row>
    <row r="1975" spans="2:17">
      <c r="B1975" s="159"/>
      <c r="C1975" s="101"/>
      <c r="D1975" s="28" t="str" cm="1">
        <f t="array" ref="D1975">_xlfn.IFS(C1975="","",AND(LEFT(C1975,3)&lt;&gt;"CRC", LEFT(C1975,3)&lt;&gt;"DRC"),VLOOKUP(Flex_Summary!C1975,Flex_Benefits!$B$13:$D$2013,3,FALSE),LEFT(C1975,3)="CRC",VLOOKUP(Flex_Summary!C1975,Flex_Benefits!$I$13:$K$2013,3,FALSE)&amp;" for "&amp;VLOOKUP(Flex_Summary!C1975,Flex_Benefits!$I$13:$K$2013,2,FALSE),LEFT(C1975,3)="DRC",IF(VLOOKUP(C1975,Flex_Benefits!$N$13:$T$2013,6,FALSE)="",VLOOKUP(C1975,Flex_Benefits!$N$13:$T$2013,7,FALSE)&amp;"% Coinsurance","$"&amp;VLOOKUP(C1975,Flex_Benefits!$N$13:$T$2013,6,FALSE)&amp;" Copayments")&amp;" for "&amp;IF(VLOOKUP(C1975,Flex_Benefits!$N$13:$T$2013,2,FALSE)&lt;&gt;'Dropdown Selections'!$Q$3,VLOOKUP(C1975,Flex_Benefits!$N$13:$T$2013,2,FALSE),"all Part D drugs on tier(s) "&amp;VLOOKUP(C1975,Flex_Benefits!$N$13:$T$2013,3,FALSE))&amp;IF(VLOOKUP(C1975,Flex_Benefits!$N$13:$T$2013,4,FALSE)='Dropdown Selections'!$E$2," with a $"&amp;VLOOKUP(C1975,Flex_Benefits!$N$13:$T$2013,5,FALSE)&amp;" deductible",""))</f>
        <v/>
      </c>
      <c r="E1975" s="101"/>
      <c r="F1975" s="28" t="str" cm="1">
        <f t="array" ref="F1975">_xlfn.IFS(E1975="","",  VLOOKUP(E1975,Flex_Target_Populations!$B$9:$H$2009,2,FALSE)='Dropdown Selections'!$F$10, 'Dropdown Selections'!$F$10, VLOOKUP(E1975,Flex_Target_Populations!$B$9:$H$2009,2,FALSE)='Dropdown Selections'!$F$9,'Dropdown Selections'!$F$9, VLOOKUP(E1975,Flex_Target_Populations!$B$9:$H$2009,2,FALSE)='Dropdown Selections'!$F$3,"Enrollees with: " &amp;VLOOKUP(E1975,Flex_Target_Populations!$B$9:$H$2009,6,FALSE), VLOOKUP(E1975,Flex_Target_Populations!$B$9:$H$2009,2,FALSE)='Dropdown Selections'!$F$2, "LIS Levels: " &amp; VLOOKUP(E1975,Flex_Target_Populations!$B$9:$H$2009,3,FALSE), VLOOKUP(E1975,Flex_Target_Populations!$B$9:$H$2009,2,FALSE)='Dropdown Selections'!$F$4, VLOOKUP(E1975,Flex_Target_Populations!$B$9:$H$2009,4,FALSE) &amp; " beginning at " &amp; VLOOKUP(E1975,Flex_Target_Populations!$B$9:$H$2009,5,FALSE), VLOOKUP(E1975,Flex_Target_Populations!$B$9:$H$2009,2,FALSE)='Dropdown Selections'!$F$5, VLOOKUP(E1975,Flex_Target_Populations!$B$9:$H$2009,4,FALSE) &amp; " beginning at "&amp; VLOOKUP(E1975,Flex_Target_Populations!$B$9:$H$2009,5,FALSE) &amp; " and " &amp; VLOOKUP(E1975,Flex_Target_Populations!$B$9:$H$2009,6,FALSE), VLOOKUP(E1975,Flex_Target_Populations!$B$9:$H$2009,2,FALSE)='Dropdown Selections'!$F$6, "LIS Levels: " &amp; VLOOKUP(E1975,Flex_Target_Populations!$B$9:$H$2009,3,FALSE) &amp; " and " &amp; VLOOKUP(E1975,Flex_Target_Populations!$B$9:$H$2009,6,FALSE), VLOOKUP(E1975,Flex_Target_Populations!$B$9:$H$2009,2,FALSE)='Dropdown Selections'!$F$7, "LIS Levels: " &amp; VLOOKUP(E1975,Flex_Target_Populations!$B$9:$H$2009,3,FALSE) &amp; " and " &amp; VLOOKUP(E1975,Flex_Target_Populations!$B$9:$H$2009,4,FALSE) &amp; " beginning at "&amp; VLOOKUP(E1975,Flex_Target_Populations!$B$9:$H$2009,5,FALSE), VLOOKUP(E1975,Flex_Target_Populations!$B$9:$H$2009,2,FALSE)='Dropdown Selections'!$F$8,  "LIS Levels: " &amp; VLOOKUP(E1975,Flex_Target_Populations!$B$9:$H$2009,3,FALSE) &amp; " and " &amp; VLOOKUP(E1975,Flex_Target_Populations!$B$9:$H$2009,4,FALSE) &amp; " beginning at "&amp; VLOOKUP(E1975,Flex_Target_Populations!$B$9:$H$2009,5,FALSE) &amp; " and " &amp; VLOOKUP(E1975,Flex_Target_Populations!$B$9:$H$2009,6,FALSE))</f>
        <v/>
      </c>
      <c r="G1975" s="101"/>
      <c r="H1975" s="101"/>
      <c r="I1975" s="101"/>
      <c r="J1975" s="101"/>
      <c r="K1975" s="101"/>
      <c r="L1975" s="101"/>
      <c r="M1975" s="101"/>
      <c r="N1975" s="101"/>
      <c r="O1975" s="101"/>
      <c r="P1975" s="101"/>
      <c r="Q1975" s="104"/>
    </row>
    <row r="1976" spans="2:17">
      <c r="B1976" s="159"/>
      <c r="C1976" s="101"/>
      <c r="D1976" s="28" t="str" cm="1">
        <f t="array" ref="D1976">_xlfn.IFS(C1976="","",AND(LEFT(C1976,3)&lt;&gt;"CRC", LEFT(C1976,3)&lt;&gt;"DRC"),VLOOKUP(Flex_Summary!C1976,Flex_Benefits!$B$13:$D$2013,3,FALSE),LEFT(C1976,3)="CRC",VLOOKUP(Flex_Summary!C1976,Flex_Benefits!$I$13:$K$2013,3,FALSE)&amp;" for "&amp;VLOOKUP(Flex_Summary!C1976,Flex_Benefits!$I$13:$K$2013,2,FALSE),LEFT(C1976,3)="DRC",IF(VLOOKUP(C1976,Flex_Benefits!$N$13:$T$2013,6,FALSE)="",VLOOKUP(C1976,Flex_Benefits!$N$13:$T$2013,7,FALSE)&amp;"% Coinsurance","$"&amp;VLOOKUP(C1976,Flex_Benefits!$N$13:$T$2013,6,FALSE)&amp;" Copayments")&amp;" for "&amp;IF(VLOOKUP(C1976,Flex_Benefits!$N$13:$T$2013,2,FALSE)&lt;&gt;'Dropdown Selections'!$Q$3,VLOOKUP(C1976,Flex_Benefits!$N$13:$T$2013,2,FALSE),"all Part D drugs on tier(s) "&amp;VLOOKUP(C1976,Flex_Benefits!$N$13:$T$2013,3,FALSE))&amp;IF(VLOOKUP(C1976,Flex_Benefits!$N$13:$T$2013,4,FALSE)='Dropdown Selections'!$E$2," with a $"&amp;VLOOKUP(C1976,Flex_Benefits!$N$13:$T$2013,5,FALSE)&amp;" deductible",""))</f>
        <v/>
      </c>
      <c r="E1976" s="101"/>
      <c r="F1976" s="28" t="str" cm="1">
        <f t="array" ref="F1976">_xlfn.IFS(E1976="","",  VLOOKUP(E1976,Flex_Target_Populations!$B$9:$H$2009,2,FALSE)='Dropdown Selections'!$F$10, 'Dropdown Selections'!$F$10, VLOOKUP(E1976,Flex_Target_Populations!$B$9:$H$2009,2,FALSE)='Dropdown Selections'!$F$9,'Dropdown Selections'!$F$9, VLOOKUP(E1976,Flex_Target_Populations!$B$9:$H$2009,2,FALSE)='Dropdown Selections'!$F$3,"Enrollees with: " &amp;VLOOKUP(E1976,Flex_Target_Populations!$B$9:$H$2009,6,FALSE), VLOOKUP(E1976,Flex_Target_Populations!$B$9:$H$2009,2,FALSE)='Dropdown Selections'!$F$2, "LIS Levels: " &amp; VLOOKUP(E1976,Flex_Target_Populations!$B$9:$H$2009,3,FALSE), VLOOKUP(E1976,Flex_Target_Populations!$B$9:$H$2009,2,FALSE)='Dropdown Selections'!$F$4, VLOOKUP(E1976,Flex_Target_Populations!$B$9:$H$2009,4,FALSE) &amp; " beginning at " &amp; VLOOKUP(E1976,Flex_Target_Populations!$B$9:$H$2009,5,FALSE), VLOOKUP(E1976,Flex_Target_Populations!$B$9:$H$2009,2,FALSE)='Dropdown Selections'!$F$5, VLOOKUP(E1976,Flex_Target_Populations!$B$9:$H$2009,4,FALSE) &amp; " beginning at "&amp; VLOOKUP(E1976,Flex_Target_Populations!$B$9:$H$2009,5,FALSE) &amp; " and " &amp; VLOOKUP(E1976,Flex_Target_Populations!$B$9:$H$2009,6,FALSE), VLOOKUP(E1976,Flex_Target_Populations!$B$9:$H$2009,2,FALSE)='Dropdown Selections'!$F$6, "LIS Levels: " &amp; VLOOKUP(E1976,Flex_Target_Populations!$B$9:$H$2009,3,FALSE) &amp; " and " &amp; VLOOKUP(E1976,Flex_Target_Populations!$B$9:$H$2009,6,FALSE), VLOOKUP(E1976,Flex_Target_Populations!$B$9:$H$2009,2,FALSE)='Dropdown Selections'!$F$7, "LIS Levels: " &amp; VLOOKUP(E1976,Flex_Target_Populations!$B$9:$H$2009,3,FALSE) &amp; " and " &amp; VLOOKUP(E1976,Flex_Target_Populations!$B$9:$H$2009,4,FALSE) &amp; " beginning at "&amp; VLOOKUP(E1976,Flex_Target_Populations!$B$9:$H$2009,5,FALSE), VLOOKUP(E1976,Flex_Target_Populations!$B$9:$H$2009,2,FALSE)='Dropdown Selections'!$F$8,  "LIS Levels: " &amp; VLOOKUP(E1976,Flex_Target_Populations!$B$9:$H$2009,3,FALSE) &amp; " and " &amp; VLOOKUP(E1976,Flex_Target_Populations!$B$9:$H$2009,4,FALSE) &amp; " beginning at "&amp; VLOOKUP(E1976,Flex_Target_Populations!$B$9:$H$2009,5,FALSE) &amp; " and " &amp; VLOOKUP(E1976,Flex_Target_Populations!$B$9:$H$2009,6,FALSE))</f>
        <v/>
      </c>
      <c r="G1976" s="101"/>
      <c r="H1976" s="101"/>
      <c r="I1976" s="101"/>
      <c r="J1976" s="101"/>
      <c r="K1976" s="101"/>
      <c r="L1976" s="101"/>
      <c r="M1976" s="101"/>
      <c r="N1976" s="101"/>
      <c r="O1976" s="101"/>
      <c r="P1976" s="101"/>
      <c r="Q1976" s="104"/>
    </row>
    <row r="1977" spans="2:17">
      <c r="B1977" s="159"/>
      <c r="C1977" s="101"/>
      <c r="D1977" s="28" t="str" cm="1">
        <f t="array" ref="D1977">_xlfn.IFS(C1977="","",AND(LEFT(C1977,3)&lt;&gt;"CRC", LEFT(C1977,3)&lt;&gt;"DRC"),VLOOKUP(Flex_Summary!C1977,Flex_Benefits!$B$13:$D$2013,3,FALSE),LEFT(C1977,3)="CRC",VLOOKUP(Flex_Summary!C1977,Flex_Benefits!$I$13:$K$2013,3,FALSE)&amp;" for "&amp;VLOOKUP(Flex_Summary!C1977,Flex_Benefits!$I$13:$K$2013,2,FALSE),LEFT(C1977,3)="DRC",IF(VLOOKUP(C1977,Flex_Benefits!$N$13:$T$2013,6,FALSE)="",VLOOKUP(C1977,Flex_Benefits!$N$13:$T$2013,7,FALSE)&amp;"% Coinsurance","$"&amp;VLOOKUP(C1977,Flex_Benefits!$N$13:$T$2013,6,FALSE)&amp;" Copayments")&amp;" for "&amp;IF(VLOOKUP(C1977,Flex_Benefits!$N$13:$T$2013,2,FALSE)&lt;&gt;'Dropdown Selections'!$Q$3,VLOOKUP(C1977,Flex_Benefits!$N$13:$T$2013,2,FALSE),"all Part D drugs on tier(s) "&amp;VLOOKUP(C1977,Flex_Benefits!$N$13:$T$2013,3,FALSE))&amp;IF(VLOOKUP(C1977,Flex_Benefits!$N$13:$T$2013,4,FALSE)='Dropdown Selections'!$E$2," with a $"&amp;VLOOKUP(C1977,Flex_Benefits!$N$13:$T$2013,5,FALSE)&amp;" deductible",""))</f>
        <v/>
      </c>
      <c r="E1977" s="101"/>
      <c r="F1977" s="28" t="str" cm="1">
        <f t="array" ref="F1977">_xlfn.IFS(E1977="","",  VLOOKUP(E1977,Flex_Target_Populations!$B$9:$H$2009,2,FALSE)='Dropdown Selections'!$F$10, 'Dropdown Selections'!$F$10, VLOOKUP(E1977,Flex_Target_Populations!$B$9:$H$2009,2,FALSE)='Dropdown Selections'!$F$9,'Dropdown Selections'!$F$9, VLOOKUP(E1977,Flex_Target_Populations!$B$9:$H$2009,2,FALSE)='Dropdown Selections'!$F$3,"Enrollees with: " &amp;VLOOKUP(E1977,Flex_Target_Populations!$B$9:$H$2009,6,FALSE), VLOOKUP(E1977,Flex_Target_Populations!$B$9:$H$2009,2,FALSE)='Dropdown Selections'!$F$2, "LIS Levels: " &amp; VLOOKUP(E1977,Flex_Target_Populations!$B$9:$H$2009,3,FALSE), VLOOKUP(E1977,Flex_Target_Populations!$B$9:$H$2009,2,FALSE)='Dropdown Selections'!$F$4, VLOOKUP(E1977,Flex_Target_Populations!$B$9:$H$2009,4,FALSE) &amp; " beginning at " &amp; VLOOKUP(E1977,Flex_Target_Populations!$B$9:$H$2009,5,FALSE), VLOOKUP(E1977,Flex_Target_Populations!$B$9:$H$2009,2,FALSE)='Dropdown Selections'!$F$5, VLOOKUP(E1977,Flex_Target_Populations!$B$9:$H$2009,4,FALSE) &amp; " beginning at "&amp; VLOOKUP(E1977,Flex_Target_Populations!$B$9:$H$2009,5,FALSE) &amp; " and " &amp; VLOOKUP(E1977,Flex_Target_Populations!$B$9:$H$2009,6,FALSE), VLOOKUP(E1977,Flex_Target_Populations!$B$9:$H$2009,2,FALSE)='Dropdown Selections'!$F$6, "LIS Levels: " &amp; VLOOKUP(E1977,Flex_Target_Populations!$B$9:$H$2009,3,FALSE) &amp; " and " &amp; VLOOKUP(E1977,Flex_Target_Populations!$B$9:$H$2009,6,FALSE), VLOOKUP(E1977,Flex_Target_Populations!$B$9:$H$2009,2,FALSE)='Dropdown Selections'!$F$7, "LIS Levels: " &amp; VLOOKUP(E1977,Flex_Target_Populations!$B$9:$H$2009,3,FALSE) &amp; " and " &amp; VLOOKUP(E1977,Flex_Target_Populations!$B$9:$H$2009,4,FALSE) &amp; " beginning at "&amp; VLOOKUP(E1977,Flex_Target_Populations!$B$9:$H$2009,5,FALSE), VLOOKUP(E1977,Flex_Target_Populations!$B$9:$H$2009,2,FALSE)='Dropdown Selections'!$F$8,  "LIS Levels: " &amp; VLOOKUP(E1977,Flex_Target_Populations!$B$9:$H$2009,3,FALSE) &amp; " and " &amp; VLOOKUP(E1977,Flex_Target_Populations!$B$9:$H$2009,4,FALSE) &amp; " beginning at "&amp; VLOOKUP(E1977,Flex_Target_Populations!$B$9:$H$2009,5,FALSE) &amp; " and " &amp; VLOOKUP(E1977,Flex_Target_Populations!$B$9:$H$2009,6,FALSE))</f>
        <v/>
      </c>
      <c r="G1977" s="101"/>
      <c r="H1977" s="101"/>
      <c r="I1977" s="101"/>
      <c r="J1977" s="101"/>
      <c r="K1977" s="101"/>
      <c r="L1977" s="101"/>
      <c r="M1977" s="101"/>
      <c r="N1977" s="101"/>
      <c r="O1977" s="101"/>
      <c r="P1977" s="101"/>
      <c r="Q1977" s="104"/>
    </row>
    <row r="1978" spans="2:17">
      <c r="B1978" s="159"/>
      <c r="C1978" s="101"/>
      <c r="D1978" s="28" t="str" cm="1">
        <f t="array" ref="D1978">_xlfn.IFS(C1978="","",AND(LEFT(C1978,3)&lt;&gt;"CRC", LEFT(C1978,3)&lt;&gt;"DRC"),VLOOKUP(Flex_Summary!C1978,Flex_Benefits!$B$13:$D$2013,3,FALSE),LEFT(C1978,3)="CRC",VLOOKUP(Flex_Summary!C1978,Flex_Benefits!$I$13:$K$2013,3,FALSE)&amp;" for "&amp;VLOOKUP(Flex_Summary!C1978,Flex_Benefits!$I$13:$K$2013,2,FALSE),LEFT(C1978,3)="DRC",IF(VLOOKUP(C1978,Flex_Benefits!$N$13:$T$2013,6,FALSE)="",VLOOKUP(C1978,Flex_Benefits!$N$13:$T$2013,7,FALSE)&amp;"% Coinsurance","$"&amp;VLOOKUP(C1978,Flex_Benefits!$N$13:$T$2013,6,FALSE)&amp;" Copayments")&amp;" for "&amp;IF(VLOOKUP(C1978,Flex_Benefits!$N$13:$T$2013,2,FALSE)&lt;&gt;'Dropdown Selections'!$Q$3,VLOOKUP(C1978,Flex_Benefits!$N$13:$T$2013,2,FALSE),"all Part D drugs on tier(s) "&amp;VLOOKUP(C1978,Flex_Benefits!$N$13:$T$2013,3,FALSE))&amp;IF(VLOOKUP(C1978,Flex_Benefits!$N$13:$T$2013,4,FALSE)='Dropdown Selections'!$E$2," with a $"&amp;VLOOKUP(C1978,Flex_Benefits!$N$13:$T$2013,5,FALSE)&amp;" deductible",""))</f>
        <v/>
      </c>
      <c r="E1978" s="101"/>
      <c r="F1978" s="28" t="str" cm="1">
        <f t="array" ref="F1978">_xlfn.IFS(E1978="","",  VLOOKUP(E1978,Flex_Target_Populations!$B$9:$H$2009,2,FALSE)='Dropdown Selections'!$F$10, 'Dropdown Selections'!$F$10, VLOOKUP(E1978,Flex_Target_Populations!$B$9:$H$2009,2,FALSE)='Dropdown Selections'!$F$9,'Dropdown Selections'!$F$9, VLOOKUP(E1978,Flex_Target_Populations!$B$9:$H$2009,2,FALSE)='Dropdown Selections'!$F$3,"Enrollees with: " &amp;VLOOKUP(E1978,Flex_Target_Populations!$B$9:$H$2009,6,FALSE), VLOOKUP(E1978,Flex_Target_Populations!$B$9:$H$2009,2,FALSE)='Dropdown Selections'!$F$2, "LIS Levels: " &amp; VLOOKUP(E1978,Flex_Target_Populations!$B$9:$H$2009,3,FALSE), VLOOKUP(E1978,Flex_Target_Populations!$B$9:$H$2009,2,FALSE)='Dropdown Selections'!$F$4, VLOOKUP(E1978,Flex_Target_Populations!$B$9:$H$2009,4,FALSE) &amp; " beginning at " &amp; VLOOKUP(E1978,Flex_Target_Populations!$B$9:$H$2009,5,FALSE), VLOOKUP(E1978,Flex_Target_Populations!$B$9:$H$2009,2,FALSE)='Dropdown Selections'!$F$5, VLOOKUP(E1978,Flex_Target_Populations!$B$9:$H$2009,4,FALSE) &amp; " beginning at "&amp; VLOOKUP(E1978,Flex_Target_Populations!$B$9:$H$2009,5,FALSE) &amp; " and " &amp; VLOOKUP(E1978,Flex_Target_Populations!$B$9:$H$2009,6,FALSE), VLOOKUP(E1978,Flex_Target_Populations!$B$9:$H$2009,2,FALSE)='Dropdown Selections'!$F$6, "LIS Levels: " &amp; VLOOKUP(E1978,Flex_Target_Populations!$B$9:$H$2009,3,FALSE) &amp; " and " &amp; VLOOKUP(E1978,Flex_Target_Populations!$B$9:$H$2009,6,FALSE), VLOOKUP(E1978,Flex_Target_Populations!$B$9:$H$2009,2,FALSE)='Dropdown Selections'!$F$7, "LIS Levels: " &amp; VLOOKUP(E1978,Flex_Target_Populations!$B$9:$H$2009,3,FALSE) &amp; " and " &amp; VLOOKUP(E1978,Flex_Target_Populations!$B$9:$H$2009,4,FALSE) &amp; " beginning at "&amp; VLOOKUP(E1978,Flex_Target_Populations!$B$9:$H$2009,5,FALSE), VLOOKUP(E1978,Flex_Target_Populations!$B$9:$H$2009,2,FALSE)='Dropdown Selections'!$F$8,  "LIS Levels: " &amp; VLOOKUP(E1978,Flex_Target_Populations!$B$9:$H$2009,3,FALSE) &amp; " and " &amp; VLOOKUP(E1978,Flex_Target_Populations!$B$9:$H$2009,4,FALSE) &amp; " beginning at "&amp; VLOOKUP(E1978,Flex_Target_Populations!$B$9:$H$2009,5,FALSE) &amp; " and " &amp; VLOOKUP(E1978,Flex_Target_Populations!$B$9:$H$2009,6,FALSE))</f>
        <v/>
      </c>
      <c r="G1978" s="101"/>
      <c r="H1978" s="101"/>
      <c r="I1978" s="101"/>
      <c r="J1978" s="101"/>
      <c r="K1978" s="101"/>
      <c r="L1978" s="101"/>
      <c r="M1978" s="101"/>
      <c r="N1978" s="101"/>
      <c r="O1978" s="101"/>
      <c r="P1978" s="101"/>
      <c r="Q1978" s="104"/>
    </row>
    <row r="1979" spans="2:17">
      <c r="B1979" s="159"/>
      <c r="C1979" s="101"/>
      <c r="D1979" s="28" t="str" cm="1">
        <f t="array" ref="D1979">_xlfn.IFS(C1979="","",AND(LEFT(C1979,3)&lt;&gt;"CRC", LEFT(C1979,3)&lt;&gt;"DRC"),VLOOKUP(Flex_Summary!C1979,Flex_Benefits!$B$13:$D$2013,3,FALSE),LEFT(C1979,3)="CRC",VLOOKUP(Flex_Summary!C1979,Flex_Benefits!$I$13:$K$2013,3,FALSE)&amp;" for "&amp;VLOOKUP(Flex_Summary!C1979,Flex_Benefits!$I$13:$K$2013,2,FALSE),LEFT(C1979,3)="DRC",IF(VLOOKUP(C1979,Flex_Benefits!$N$13:$T$2013,6,FALSE)="",VLOOKUP(C1979,Flex_Benefits!$N$13:$T$2013,7,FALSE)&amp;"% Coinsurance","$"&amp;VLOOKUP(C1979,Flex_Benefits!$N$13:$T$2013,6,FALSE)&amp;" Copayments")&amp;" for "&amp;IF(VLOOKUP(C1979,Flex_Benefits!$N$13:$T$2013,2,FALSE)&lt;&gt;'Dropdown Selections'!$Q$3,VLOOKUP(C1979,Flex_Benefits!$N$13:$T$2013,2,FALSE),"all Part D drugs on tier(s) "&amp;VLOOKUP(C1979,Flex_Benefits!$N$13:$T$2013,3,FALSE))&amp;IF(VLOOKUP(C1979,Flex_Benefits!$N$13:$T$2013,4,FALSE)='Dropdown Selections'!$E$2," with a $"&amp;VLOOKUP(C1979,Flex_Benefits!$N$13:$T$2013,5,FALSE)&amp;" deductible",""))</f>
        <v/>
      </c>
      <c r="E1979" s="101"/>
      <c r="F1979" s="28" t="str" cm="1">
        <f t="array" ref="F1979">_xlfn.IFS(E1979="","",  VLOOKUP(E1979,Flex_Target_Populations!$B$9:$H$2009,2,FALSE)='Dropdown Selections'!$F$10, 'Dropdown Selections'!$F$10, VLOOKUP(E1979,Flex_Target_Populations!$B$9:$H$2009,2,FALSE)='Dropdown Selections'!$F$9,'Dropdown Selections'!$F$9, VLOOKUP(E1979,Flex_Target_Populations!$B$9:$H$2009,2,FALSE)='Dropdown Selections'!$F$3,"Enrollees with: " &amp;VLOOKUP(E1979,Flex_Target_Populations!$B$9:$H$2009,6,FALSE), VLOOKUP(E1979,Flex_Target_Populations!$B$9:$H$2009,2,FALSE)='Dropdown Selections'!$F$2, "LIS Levels: " &amp; VLOOKUP(E1979,Flex_Target_Populations!$B$9:$H$2009,3,FALSE), VLOOKUP(E1979,Flex_Target_Populations!$B$9:$H$2009,2,FALSE)='Dropdown Selections'!$F$4, VLOOKUP(E1979,Flex_Target_Populations!$B$9:$H$2009,4,FALSE) &amp; " beginning at " &amp; VLOOKUP(E1979,Flex_Target_Populations!$B$9:$H$2009,5,FALSE), VLOOKUP(E1979,Flex_Target_Populations!$B$9:$H$2009,2,FALSE)='Dropdown Selections'!$F$5, VLOOKUP(E1979,Flex_Target_Populations!$B$9:$H$2009,4,FALSE) &amp; " beginning at "&amp; VLOOKUP(E1979,Flex_Target_Populations!$B$9:$H$2009,5,FALSE) &amp; " and " &amp; VLOOKUP(E1979,Flex_Target_Populations!$B$9:$H$2009,6,FALSE), VLOOKUP(E1979,Flex_Target_Populations!$B$9:$H$2009,2,FALSE)='Dropdown Selections'!$F$6, "LIS Levels: " &amp; VLOOKUP(E1979,Flex_Target_Populations!$B$9:$H$2009,3,FALSE) &amp; " and " &amp; VLOOKUP(E1979,Flex_Target_Populations!$B$9:$H$2009,6,FALSE), VLOOKUP(E1979,Flex_Target_Populations!$B$9:$H$2009,2,FALSE)='Dropdown Selections'!$F$7, "LIS Levels: " &amp; VLOOKUP(E1979,Flex_Target_Populations!$B$9:$H$2009,3,FALSE) &amp; " and " &amp; VLOOKUP(E1979,Flex_Target_Populations!$B$9:$H$2009,4,FALSE) &amp; " beginning at "&amp; VLOOKUP(E1979,Flex_Target_Populations!$B$9:$H$2009,5,FALSE), VLOOKUP(E1979,Flex_Target_Populations!$B$9:$H$2009,2,FALSE)='Dropdown Selections'!$F$8,  "LIS Levels: " &amp; VLOOKUP(E1979,Flex_Target_Populations!$B$9:$H$2009,3,FALSE) &amp; " and " &amp; VLOOKUP(E1979,Flex_Target_Populations!$B$9:$H$2009,4,FALSE) &amp; " beginning at "&amp; VLOOKUP(E1979,Flex_Target_Populations!$B$9:$H$2009,5,FALSE) &amp; " and " &amp; VLOOKUP(E1979,Flex_Target_Populations!$B$9:$H$2009,6,FALSE))</f>
        <v/>
      </c>
      <c r="G1979" s="101"/>
      <c r="H1979" s="101"/>
      <c r="I1979" s="101"/>
      <c r="J1979" s="101"/>
      <c r="K1979" s="101"/>
      <c r="L1979" s="101"/>
      <c r="M1979" s="101"/>
      <c r="N1979" s="101"/>
      <c r="O1979" s="101"/>
      <c r="P1979" s="101"/>
      <c r="Q1979" s="104"/>
    </row>
    <row r="1980" spans="2:17">
      <c r="B1980" s="159"/>
      <c r="C1980" s="101"/>
      <c r="D1980" s="28" t="str" cm="1">
        <f t="array" ref="D1980">_xlfn.IFS(C1980="","",AND(LEFT(C1980,3)&lt;&gt;"CRC", LEFT(C1980,3)&lt;&gt;"DRC"),VLOOKUP(Flex_Summary!C1980,Flex_Benefits!$B$13:$D$2013,3,FALSE),LEFT(C1980,3)="CRC",VLOOKUP(Flex_Summary!C1980,Flex_Benefits!$I$13:$K$2013,3,FALSE)&amp;" for "&amp;VLOOKUP(Flex_Summary!C1980,Flex_Benefits!$I$13:$K$2013,2,FALSE),LEFT(C1980,3)="DRC",IF(VLOOKUP(C1980,Flex_Benefits!$N$13:$T$2013,6,FALSE)="",VLOOKUP(C1980,Flex_Benefits!$N$13:$T$2013,7,FALSE)&amp;"% Coinsurance","$"&amp;VLOOKUP(C1980,Flex_Benefits!$N$13:$T$2013,6,FALSE)&amp;" Copayments")&amp;" for "&amp;IF(VLOOKUP(C1980,Flex_Benefits!$N$13:$T$2013,2,FALSE)&lt;&gt;'Dropdown Selections'!$Q$3,VLOOKUP(C1980,Flex_Benefits!$N$13:$T$2013,2,FALSE),"all Part D drugs on tier(s) "&amp;VLOOKUP(C1980,Flex_Benefits!$N$13:$T$2013,3,FALSE))&amp;IF(VLOOKUP(C1980,Flex_Benefits!$N$13:$T$2013,4,FALSE)='Dropdown Selections'!$E$2," with a $"&amp;VLOOKUP(C1980,Flex_Benefits!$N$13:$T$2013,5,FALSE)&amp;" deductible",""))</f>
        <v/>
      </c>
      <c r="E1980" s="101"/>
      <c r="F1980" s="28" t="str" cm="1">
        <f t="array" ref="F1980">_xlfn.IFS(E1980="","",  VLOOKUP(E1980,Flex_Target_Populations!$B$9:$H$2009,2,FALSE)='Dropdown Selections'!$F$10, 'Dropdown Selections'!$F$10, VLOOKUP(E1980,Flex_Target_Populations!$B$9:$H$2009,2,FALSE)='Dropdown Selections'!$F$9,'Dropdown Selections'!$F$9, VLOOKUP(E1980,Flex_Target_Populations!$B$9:$H$2009,2,FALSE)='Dropdown Selections'!$F$3,"Enrollees with: " &amp;VLOOKUP(E1980,Flex_Target_Populations!$B$9:$H$2009,6,FALSE), VLOOKUP(E1980,Flex_Target_Populations!$B$9:$H$2009,2,FALSE)='Dropdown Selections'!$F$2, "LIS Levels: " &amp; VLOOKUP(E1980,Flex_Target_Populations!$B$9:$H$2009,3,FALSE), VLOOKUP(E1980,Flex_Target_Populations!$B$9:$H$2009,2,FALSE)='Dropdown Selections'!$F$4, VLOOKUP(E1980,Flex_Target_Populations!$B$9:$H$2009,4,FALSE) &amp; " beginning at " &amp; VLOOKUP(E1980,Flex_Target_Populations!$B$9:$H$2009,5,FALSE), VLOOKUP(E1980,Flex_Target_Populations!$B$9:$H$2009,2,FALSE)='Dropdown Selections'!$F$5, VLOOKUP(E1980,Flex_Target_Populations!$B$9:$H$2009,4,FALSE) &amp; " beginning at "&amp; VLOOKUP(E1980,Flex_Target_Populations!$B$9:$H$2009,5,FALSE) &amp; " and " &amp; VLOOKUP(E1980,Flex_Target_Populations!$B$9:$H$2009,6,FALSE), VLOOKUP(E1980,Flex_Target_Populations!$B$9:$H$2009,2,FALSE)='Dropdown Selections'!$F$6, "LIS Levels: " &amp; VLOOKUP(E1980,Flex_Target_Populations!$B$9:$H$2009,3,FALSE) &amp; " and " &amp; VLOOKUP(E1980,Flex_Target_Populations!$B$9:$H$2009,6,FALSE), VLOOKUP(E1980,Flex_Target_Populations!$B$9:$H$2009,2,FALSE)='Dropdown Selections'!$F$7, "LIS Levels: " &amp; VLOOKUP(E1980,Flex_Target_Populations!$B$9:$H$2009,3,FALSE) &amp; " and " &amp; VLOOKUP(E1980,Flex_Target_Populations!$B$9:$H$2009,4,FALSE) &amp; " beginning at "&amp; VLOOKUP(E1980,Flex_Target_Populations!$B$9:$H$2009,5,FALSE), VLOOKUP(E1980,Flex_Target_Populations!$B$9:$H$2009,2,FALSE)='Dropdown Selections'!$F$8,  "LIS Levels: " &amp; VLOOKUP(E1980,Flex_Target_Populations!$B$9:$H$2009,3,FALSE) &amp; " and " &amp; VLOOKUP(E1980,Flex_Target_Populations!$B$9:$H$2009,4,FALSE) &amp; " beginning at "&amp; VLOOKUP(E1980,Flex_Target_Populations!$B$9:$H$2009,5,FALSE) &amp; " and " &amp; VLOOKUP(E1980,Flex_Target_Populations!$B$9:$H$2009,6,FALSE))</f>
        <v/>
      </c>
      <c r="G1980" s="101"/>
      <c r="H1980" s="101"/>
      <c r="I1980" s="101"/>
      <c r="J1980" s="101"/>
      <c r="K1980" s="101"/>
      <c r="L1980" s="101"/>
      <c r="M1980" s="101"/>
      <c r="N1980" s="101"/>
      <c r="O1980" s="101"/>
      <c r="P1980" s="101"/>
      <c r="Q1980" s="104"/>
    </row>
    <row r="1981" spans="2:17">
      <c r="B1981" s="159"/>
      <c r="C1981" s="101"/>
      <c r="D1981" s="28" t="str" cm="1">
        <f t="array" ref="D1981">_xlfn.IFS(C1981="","",AND(LEFT(C1981,3)&lt;&gt;"CRC", LEFT(C1981,3)&lt;&gt;"DRC"),VLOOKUP(Flex_Summary!C1981,Flex_Benefits!$B$13:$D$2013,3,FALSE),LEFT(C1981,3)="CRC",VLOOKUP(Flex_Summary!C1981,Flex_Benefits!$I$13:$K$2013,3,FALSE)&amp;" for "&amp;VLOOKUP(Flex_Summary!C1981,Flex_Benefits!$I$13:$K$2013,2,FALSE),LEFT(C1981,3)="DRC",IF(VLOOKUP(C1981,Flex_Benefits!$N$13:$T$2013,6,FALSE)="",VLOOKUP(C1981,Flex_Benefits!$N$13:$T$2013,7,FALSE)&amp;"% Coinsurance","$"&amp;VLOOKUP(C1981,Flex_Benefits!$N$13:$T$2013,6,FALSE)&amp;" Copayments")&amp;" for "&amp;IF(VLOOKUP(C1981,Flex_Benefits!$N$13:$T$2013,2,FALSE)&lt;&gt;'Dropdown Selections'!$Q$3,VLOOKUP(C1981,Flex_Benefits!$N$13:$T$2013,2,FALSE),"all Part D drugs on tier(s) "&amp;VLOOKUP(C1981,Flex_Benefits!$N$13:$T$2013,3,FALSE))&amp;IF(VLOOKUP(C1981,Flex_Benefits!$N$13:$T$2013,4,FALSE)='Dropdown Selections'!$E$2," with a $"&amp;VLOOKUP(C1981,Flex_Benefits!$N$13:$T$2013,5,FALSE)&amp;" deductible",""))</f>
        <v/>
      </c>
      <c r="E1981" s="101"/>
      <c r="F1981" s="28" t="str" cm="1">
        <f t="array" ref="F1981">_xlfn.IFS(E1981="","",  VLOOKUP(E1981,Flex_Target_Populations!$B$9:$H$2009,2,FALSE)='Dropdown Selections'!$F$10, 'Dropdown Selections'!$F$10, VLOOKUP(E1981,Flex_Target_Populations!$B$9:$H$2009,2,FALSE)='Dropdown Selections'!$F$9,'Dropdown Selections'!$F$9, VLOOKUP(E1981,Flex_Target_Populations!$B$9:$H$2009,2,FALSE)='Dropdown Selections'!$F$3,"Enrollees with: " &amp;VLOOKUP(E1981,Flex_Target_Populations!$B$9:$H$2009,6,FALSE), VLOOKUP(E1981,Flex_Target_Populations!$B$9:$H$2009,2,FALSE)='Dropdown Selections'!$F$2, "LIS Levels: " &amp; VLOOKUP(E1981,Flex_Target_Populations!$B$9:$H$2009,3,FALSE), VLOOKUP(E1981,Flex_Target_Populations!$B$9:$H$2009,2,FALSE)='Dropdown Selections'!$F$4, VLOOKUP(E1981,Flex_Target_Populations!$B$9:$H$2009,4,FALSE) &amp; " beginning at " &amp; VLOOKUP(E1981,Flex_Target_Populations!$B$9:$H$2009,5,FALSE), VLOOKUP(E1981,Flex_Target_Populations!$B$9:$H$2009,2,FALSE)='Dropdown Selections'!$F$5, VLOOKUP(E1981,Flex_Target_Populations!$B$9:$H$2009,4,FALSE) &amp; " beginning at "&amp; VLOOKUP(E1981,Flex_Target_Populations!$B$9:$H$2009,5,FALSE) &amp; " and " &amp; VLOOKUP(E1981,Flex_Target_Populations!$B$9:$H$2009,6,FALSE), VLOOKUP(E1981,Flex_Target_Populations!$B$9:$H$2009,2,FALSE)='Dropdown Selections'!$F$6, "LIS Levels: " &amp; VLOOKUP(E1981,Flex_Target_Populations!$B$9:$H$2009,3,FALSE) &amp; " and " &amp; VLOOKUP(E1981,Flex_Target_Populations!$B$9:$H$2009,6,FALSE), VLOOKUP(E1981,Flex_Target_Populations!$B$9:$H$2009,2,FALSE)='Dropdown Selections'!$F$7, "LIS Levels: " &amp; VLOOKUP(E1981,Flex_Target_Populations!$B$9:$H$2009,3,FALSE) &amp; " and " &amp; VLOOKUP(E1981,Flex_Target_Populations!$B$9:$H$2009,4,FALSE) &amp; " beginning at "&amp; VLOOKUP(E1981,Flex_Target_Populations!$B$9:$H$2009,5,FALSE), VLOOKUP(E1981,Flex_Target_Populations!$B$9:$H$2009,2,FALSE)='Dropdown Selections'!$F$8,  "LIS Levels: " &amp; VLOOKUP(E1981,Flex_Target_Populations!$B$9:$H$2009,3,FALSE) &amp; " and " &amp; VLOOKUP(E1981,Flex_Target_Populations!$B$9:$H$2009,4,FALSE) &amp; " beginning at "&amp; VLOOKUP(E1981,Flex_Target_Populations!$B$9:$H$2009,5,FALSE) &amp; " and " &amp; VLOOKUP(E1981,Flex_Target_Populations!$B$9:$H$2009,6,FALSE))</f>
        <v/>
      </c>
      <c r="G1981" s="101"/>
      <c r="H1981" s="101"/>
      <c r="I1981" s="101"/>
      <c r="J1981" s="101"/>
      <c r="K1981" s="101"/>
      <c r="L1981" s="101"/>
      <c r="M1981" s="101"/>
      <c r="N1981" s="101"/>
      <c r="O1981" s="101"/>
      <c r="P1981" s="101"/>
      <c r="Q1981" s="104"/>
    </row>
    <row r="1982" spans="2:17">
      <c r="B1982" s="159"/>
      <c r="C1982" s="101"/>
      <c r="D1982" s="28" t="str" cm="1">
        <f t="array" ref="D1982">_xlfn.IFS(C1982="","",AND(LEFT(C1982,3)&lt;&gt;"CRC", LEFT(C1982,3)&lt;&gt;"DRC"),VLOOKUP(Flex_Summary!C1982,Flex_Benefits!$B$13:$D$2013,3,FALSE),LEFT(C1982,3)="CRC",VLOOKUP(Flex_Summary!C1982,Flex_Benefits!$I$13:$K$2013,3,FALSE)&amp;" for "&amp;VLOOKUP(Flex_Summary!C1982,Flex_Benefits!$I$13:$K$2013,2,FALSE),LEFT(C1982,3)="DRC",IF(VLOOKUP(C1982,Flex_Benefits!$N$13:$T$2013,6,FALSE)="",VLOOKUP(C1982,Flex_Benefits!$N$13:$T$2013,7,FALSE)&amp;"% Coinsurance","$"&amp;VLOOKUP(C1982,Flex_Benefits!$N$13:$T$2013,6,FALSE)&amp;" Copayments")&amp;" for "&amp;IF(VLOOKUP(C1982,Flex_Benefits!$N$13:$T$2013,2,FALSE)&lt;&gt;'Dropdown Selections'!$Q$3,VLOOKUP(C1982,Flex_Benefits!$N$13:$T$2013,2,FALSE),"all Part D drugs on tier(s) "&amp;VLOOKUP(C1982,Flex_Benefits!$N$13:$T$2013,3,FALSE))&amp;IF(VLOOKUP(C1982,Flex_Benefits!$N$13:$T$2013,4,FALSE)='Dropdown Selections'!$E$2," with a $"&amp;VLOOKUP(C1982,Flex_Benefits!$N$13:$T$2013,5,FALSE)&amp;" deductible",""))</f>
        <v/>
      </c>
      <c r="E1982" s="101"/>
      <c r="F1982" s="28" t="str" cm="1">
        <f t="array" ref="F1982">_xlfn.IFS(E1982="","",  VLOOKUP(E1982,Flex_Target_Populations!$B$9:$H$2009,2,FALSE)='Dropdown Selections'!$F$10, 'Dropdown Selections'!$F$10, VLOOKUP(E1982,Flex_Target_Populations!$B$9:$H$2009,2,FALSE)='Dropdown Selections'!$F$9,'Dropdown Selections'!$F$9, VLOOKUP(E1982,Flex_Target_Populations!$B$9:$H$2009,2,FALSE)='Dropdown Selections'!$F$3,"Enrollees with: " &amp;VLOOKUP(E1982,Flex_Target_Populations!$B$9:$H$2009,6,FALSE), VLOOKUP(E1982,Flex_Target_Populations!$B$9:$H$2009,2,FALSE)='Dropdown Selections'!$F$2, "LIS Levels: " &amp; VLOOKUP(E1982,Flex_Target_Populations!$B$9:$H$2009,3,FALSE), VLOOKUP(E1982,Flex_Target_Populations!$B$9:$H$2009,2,FALSE)='Dropdown Selections'!$F$4, VLOOKUP(E1982,Flex_Target_Populations!$B$9:$H$2009,4,FALSE) &amp; " beginning at " &amp; VLOOKUP(E1982,Flex_Target_Populations!$B$9:$H$2009,5,FALSE), VLOOKUP(E1982,Flex_Target_Populations!$B$9:$H$2009,2,FALSE)='Dropdown Selections'!$F$5, VLOOKUP(E1982,Flex_Target_Populations!$B$9:$H$2009,4,FALSE) &amp; " beginning at "&amp; VLOOKUP(E1982,Flex_Target_Populations!$B$9:$H$2009,5,FALSE) &amp; " and " &amp; VLOOKUP(E1982,Flex_Target_Populations!$B$9:$H$2009,6,FALSE), VLOOKUP(E1982,Flex_Target_Populations!$B$9:$H$2009,2,FALSE)='Dropdown Selections'!$F$6, "LIS Levels: " &amp; VLOOKUP(E1982,Flex_Target_Populations!$B$9:$H$2009,3,FALSE) &amp; " and " &amp; VLOOKUP(E1982,Flex_Target_Populations!$B$9:$H$2009,6,FALSE), VLOOKUP(E1982,Flex_Target_Populations!$B$9:$H$2009,2,FALSE)='Dropdown Selections'!$F$7, "LIS Levels: " &amp; VLOOKUP(E1982,Flex_Target_Populations!$B$9:$H$2009,3,FALSE) &amp; " and " &amp; VLOOKUP(E1982,Flex_Target_Populations!$B$9:$H$2009,4,FALSE) &amp; " beginning at "&amp; VLOOKUP(E1982,Flex_Target_Populations!$B$9:$H$2009,5,FALSE), VLOOKUP(E1982,Flex_Target_Populations!$B$9:$H$2009,2,FALSE)='Dropdown Selections'!$F$8,  "LIS Levels: " &amp; VLOOKUP(E1982,Flex_Target_Populations!$B$9:$H$2009,3,FALSE) &amp; " and " &amp; VLOOKUP(E1982,Flex_Target_Populations!$B$9:$H$2009,4,FALSE) &amp; " beginning at "&amp; VLOOKUP(E1982,Flex_Target_Populations!$B$9:$H$2009,5,FALSE) &amp; " and " &amp; VLOOKUP(E1982,Flex_Target_Populations!$B$9:$H$2009,6,FALSE))</f>
        <v/>
      </c>
      <c r="G1982" s="101"/>
      <c r="H1982" s="101"/>
      <c r="I1982" s="101"/>
      <c r="J1982" s="101"/>
      <c r="K1982" s="101"/>
      <c r="L1982" s="101"/>
      <c r="M1982" s="101"/>
      <c r="N1982" s="101"/>
      <c r="O1982" s="101"/>
      <c r="P1982" s="101"/>
      <c r="Q1982" s="104"/>
    </row>
    <row r="1983" spans="2:17">
      <c r="B1983" s="159"/>
      <c r="C1983" s="101"/>
      <c r="D1983" s="28" t="str" cm="1">
        <f t="array" ref="D1983">_xlfn.IFS(C1983="","",AND(LEFT(C1983,3)&lt;&gt;"CRC", LEFT(C1983,3)&lt;&gt;"DRC"),VLOOKUP(Flex_Summary!C1983,Flex_Benefits!$B$13:$D$2013,3,FALSE),LEFT(C1983,3)="CRC",VLOOKUP(Flex_Summary!C1983,Flex_Benefits!$I$13:$K$2013,3,FALSE)&amp;" for "&amp;VLOOKUP(Flex_Summary!C1983,Flex_Benefits!$I$13:$K$2013,2,FALSE),LEFT(C1983,3)="DRC",IF(VLOOKUP(C1983,Flex_Benefits!$N$13:$T$2013,6,FALSE)="",VLOOKUP(C1983,Flex_Benefits!$N$13:$T$2013,7,FALSE)&amp;"% Coinsurance","$"&amp;VLOOKUP(C1983,Flex_Benefits!$N$13:$T$2013,6,FALSE)&amp;" Copayments")&amp;" for "&amp;IF(VLOOKUP(C1983,Flex_Benefits!$N$13:$T$2013,2,FALSE)&lt;&gt;'Dropdown Selections'!$Q$3,VLOOKUP(C1983,Flex_Benefits!$N$13:$T$2013,2,FALSE),"all Part D drugs on tier(s) "&amp;VLOOKUP(C1983,Flex_Benefits!$N$13:$T$2013,3,FALSE))&amp;IF(VLOOKUP(C1983,Flex_Benefits!$N$13:$T$2013,4,FALSE)='Dropdown Selections'!$E$2," with a $"&amp;VLOOKUP(C1983,Flex_Benefits!$N$13:$T$2013,5,FALSE)&amp;" deductible",""))</f>
        <v/>
      </c>
      <c r="E1983" s="101"/>
      <c r="F1983" s="28" t="str" cm="1">
        <f t="array" ref="F1983">_xlfn.IFS(E1983="","",  VLOOKUP(E1983,Flex_Target_Populations!$B$9:$H$2009,2,FALSE)='Dropdown Selections'!$F$10, 'Dropdown Selections'!$F$10, VLOOKUP(E1983,Flex_Target_Populations!$B$9:$H$2009,2,FALSE)='Dropdown Selections'!$F$9,'Dropdown Selections'!$F$9, VLOOKUP(E1983,Flex_Target_Populations!$B$9:$H$2009,2,FALSE)='Dropdown Selections'!$F$3,"Enrollees with: " &amp;VLOOKUP(E1983,Flex_Target_Populations!$B$9:$H$2009,6,FALSE), VLOOKUP(E1983,Flex_Target_Populations!$B$9:$H$2009,2,FALSE)='Dropdown Selections'!$F$2, "LIS Levels: " &amp; VLOOKUP(E1983,Flex_Target_Populations!$B$9:$H$2009,3,FALSE), VLOOKUP(E1983,Flex_Target_Populations!$B$9:$H$2009,2,FALSE)='Dropdown Selections'!$F$4, VLOOKUP(E1983,Flex_Target_Populations!$B$9:$H$2009,4,FALSE) &amp; " beginning at " &amp; VLOOKUP(E1983,Flex_Target_Populations!$B$9:$H$2009,5,FALSE), VLOOKUP(E1983,Flex_Target_Populations!$B$9:$H$2009,2,FALSE)='Dropdown Selections'!$F$5, VLOOKUP(E1983,Flex_Target_Populations!$B$9:$H$2009,4,FALSE) &amp; " beginning at "&amp; VLOOKUP(E1983,Flex_Target_Populations!$B$9:$H$2009,5,FALSE) &amp; " and " &amp; VLOOKUP(E1983,Flex_Target_Populations!$B$9:$H$2009,6,FALSE), VLOOKUP(E1983,Flex_Target_Populations!$B$9:$H$2009,2,FALSE)='Dropdown Selections'!$F$6, "LIS Levels: " &amp; VLOOKUP(E1983,Flex_Target_Populations!$B$9:$H$2009,3,FALSE) &amp; " and " &amp; VLOOKUP(E1983,Flex_Target_Populations!$B$9:$H$2009,6,FALSE), VLOOKUP(E1983,Flex_Target_Populations!$B$9:$H$2009,2,FALSE)='Dropdown Selections'!$F$7, "LIS Levels: " &amp; VLOOKUP(E1983,Flex_Target_Populations!$B$9:$H$2009,3,FALSE) &amp; " and " &amp; VLOOKUP(E1983,Flex_Target_Populations!$B$9:$H$2009,4,FALSE) &amp; " beginning at "&amp; VLOOKUP(E1983,Flex_Target_Populations!$B$9:$H$2009,5,FALSE), VLOOKUP(E1983,Flex_Target_Populations!$B$9:$H$2009,2,FALSE)='Dropdown Selections'!$F$8,  "LIS Levels: " &amp; VLOOKUP(E1983,Flex_Target_Populations!$B$9:$H$2009,3,FALSE) &amp; " and " &amp; VLOOKUP(E1983,Flex_Target_Populations!$B$9:$H$2009,4,FALSE) &amp; " beginning at "&amp; VLOOKUP(E1983,Flex_Target_Populations!$B$9:$H$2009,5,FALSE) &amp; " and " &amp; VLOOKUP(E1983,Flex_Target_Populations!$B$9:$H$2009,6,FALSE))</f>
        <v/>
      </c>
      <c r="G1983" s="101"/>
      <c r="H1983" s="101"/>
      <c r="I1983" s="101"/>
      <c r="J1983" s="101"/>
      <c r="K1983" s="101"/>
      <c r="L1983" s="101"/>
      <c r="M1983" s="101"/>
      <c r="N1983" s="101"/>
      <c r="O1983" s="101"/>
      <c r="P1983" s="101"/>
      <c r="Q1983" s="104"/>
    </row>
    <row r="1984" spans="2:17">
      <c r="B1984" s="159"/>
      <c r="C1984" s="101"/>
      <c r="D1984" s="28" t="str" cm="1">
        <f t="array" ref="D1984">_xlfn.IFS(C1984="","",AND(LEFT(C1984,3)&lt;&gt;"CRC", LEFT(C1984,3)&lt;&gt;"DRC"),VLOOKUP(Flex_Summary!C1984,Flex_Benefits!$B$13:$D$2013,3,FALSE),LEFT(C1984,3)="CRC",VLOOKUP(Flex_Summary!C1984,Flex_Benefits!$I$13:$K$2013,3,FALSE)&amp;" for "&amp;VLOOKUP(Flex_Summary!C1984,Flex_Benefits!$I$13:$K$2013,2,FALSE),LEFT(C1984,3)="DRC",IF(VLOOKUP(C1984,Flex_Benefits!$N$13:$T$2013,6,FALSE)="",VLOOKUP(C1984,Flex_Benefits!$N$13:$T$2013,7,FALSE)&amp;"% Coinsurance","$"&amp;VLOOKUP(C1984,Flex_Benefits!$N$13:$T$2013,6,FALSE)&amp;" Copayments")&amp;" for "&amp;IF(VLOOKUP(C1984,Flex_Benefits!$N$13:$T$2013,2,FALSE)&lt;&gt;'Dropdown Selections'!$Q$3,VLOOKUP(C1984,Flex_Benefits!$N$13:$T$2013,2,FALSE),"all Part D drugs on tier(s) "&amp;VLOOKUP(C1984,Flex_Benefits!$N$13:$T$2013,3,FALSE))&amp;IF(VLOOKUP(C1984,Flex_Benefits!$N$13:$T$2013,4,FALSE)='Dropdown Selections'!$E$2," with a $"&amp;VLOOKUP(C1984,Flex_Benefits!$N$13:$T$2013,5,FALSE)&amp;" deductible",""))</f>
        <v/>
      </c>
      <c r="E1984" s="101"/>
      <c r="F1984" s="28" t="str" cm="1">
        <f t="array" ref="F1984">_xlfn.IFS(E1984="","",  VLOOKUP(E1984,Flex_Target_Populations!$B$9:$H$2009,2,FALSE)='Dropdown Selections'!$F$10, 'Dropdown Selections'!$F$10, VLOOKUP(E1984,Flex_Target_Populations!$B$9:$H$2009,2,FALSE)='Dropdown Selections'!$F$9,'Dropdown Selections'!$F$9, VLOOKUP(E1984,Flex_Target_Populations!$B$9:$H$2009,2,FALSE)='Dropdown Selections'!$F$3,"Enrollees with: " &amp;VLOOKUP(E1984,Flex_Target_Populations!$B$9:$H$2009,6,FALSE), VLOOKUP(E1984,Flex_Target_Populations!$B$9:$H$2009,2,FALSE)='Dropdown Selections'!$F$2, "LIS Levels: " &amp; VLOOKUP(E1984,Flex_Target_Populations!$B$9:$H$2009,3,FALSE), VLOOKUP(E1984,Flex_Target_Populations!$B$9:$H$2009,2,FALSE)='Dropdown Selections'!$F$4, VLOOKUP(E1984,Flex_Target_Populations!$B$9:$H$2009,4,FALSE) &amp; " beginning at " &amp; VLOOKUP(E1984,Flex_Target_Populations!$B$9:$H$2009,5,FALSE), VLOOKUP(E1984,Flex_Target_Populations!$B$9:$H$2009,2,FALSE)='Dropdown Selections'!$F$5, VLOOKUP(E1984,Flex_Target_Populations!$B$9:$H$2009,4,FALSE) &amp; " beginning at "&amp; VLOOKUP(E1984,Flex_Target_Populations!$B$9:$H$2009,5,FALSE) &amp; " and " &amp; VLOOKUP(E1984,Flex_Target_Populations!$B$9:$H$2009,6,FALSE), VLOOKUP(E1984,Flex_Target_Populations!$B$9:$H$2009,2,FALSE)='Dropdown Selections'!$F$6, "LIS Levels: " &amp; VLOOKUP(E1984,Flex_Target_Populations!$B$9:$H$2009,3,FALSE) &amp; " and " &amp; VLOOKUP(E1984,Flex_Target_Populations!$B$9:$H$2009,6,FALSE), VLOOKUP(E1984,Flex_Target_Populations!$B$9:$H$2009,2,FALSE)='Dropdown Selections'!$F$7, "LIS Levels: " &amp; VLOOKUP(E1984,Flex_Target_Populations!$B$9:$H$2009,3,FALSE) &amp; " and " &amp; VLOOKUP(E1984,Flex_Target_Populations!$B$9:$H$2009,4,FALSE) &amp; " beginning at "&amp; VLOOKUP(E1984,Flex_Target_Populations!$B$9:$H$2009,5,FALSE), VLOOKUP(E1984,Flex_Target_Populations!$B$9:$H$2009,2,FALSE)='Dropdown Selections'!$F$8,  "LIS Levels: " &amp; VLOOKUP(E1984,Flex_Target_Populations!$B$9:$H$2009,3,FALSE) &amp; " and " &amp; VLOOKUP(E1984,Flex_Target_Populations!$B$9:$H$2009,4,FALSE) &amp; " beginning at "&amp; VLOOKUP(E1984,Flex_Target_Populations!$B$9:$H$2009,5,FALSE) &amp; " and " &amp; VLOOKUP(E1984,Flex_Target_Populations!$B$9:$H$2009,6,FALSE))</f>
        <v/>
      </c>
      <c r="G1984" s="101"/>
      <c r="H1984" s="101"/>
      <c r="I1984" s="101"/>
      <c r="J1984" s="101"/>
      <c r="K1984" s="101"/>
      <c r="L1984" s="101"/>
      <c r="M1984" s="101"/>
      <c r="N1984" s="101"/>
      <c r="O1984" s="101"/>
      <c r="P1984" s="101"/>
      <c r="Q1984" s="104"/>
    </row>
    <row r="1985" spans="2:17">
      <c r="B1985" s="159"/>
      <c r="C1985" s="101"/>
      <c r="D1985" s="28" t="str" cm="1">
        <f t="array" ref="D1985">_xlfn.IFS(C1985="","",AND(LEFT(C1985,3)&lt;&gt;"CRC", LEFT(C1985,3)&lt;&gt;"DRC"),VLOOKUP(Flex_Summary!C1985,Flex_Benefits!$B$13:$D$2013,3,FALSE),LEFT(C1985,3)="CRC",VLOOKUP(Flex_Summary!C1985,Flex_Benefits!$I$13:$K$2013,3,FALSE)&amp;" for "&amp;VLOOKUP(Flex_Summary!C1985,Flex_Benefits!$I$13:$K$2013,2,FALSE),LEFT(C1985,3)="DRC",IF(VLOOKUP(C1985,Flex_Benefits!$N$13:$T$2013,6,FALSE)="",VLOOKUP(C1985,Flex_Benefits!$N$13:$T$2013,7,FALSE)&amp;"% Coinsurance","$"&amp;VLOOKUP(C1985,Flex_Benefits!$N$13:$T$2013,6,FALSE)&amp;" Copayments")&amp;" for "&amp;IF(VLOOKUP(C1985,Flex_Benefits!$N$13:$T$2013,2,FALSE)&lt;&gt;'Dropdown Selections'!$Q$3,VLOOKUP(C1985,Flex_Benefits!$N$13:$T$2013,2,FALSE),"all Part D drugs on tier(s) "&amp;VLOOKUP(C1985,Flex_Benefits!$N$13:$T$2013,3,FALSE))&amp;IF(VLOOKUP(C1985,Flex_Benefits!$N$13:$T$2013,4,FALSE)='Dropdown Selections'!$E$2," with a $"&amp;VLOOKUP(C1985,Flex_Benefits!$N$13:$T$2013,5,FALSE)&amp;" deductible",""))</f>
        <v/>
      </c>
      <c r="E1985" s="101"/>
      <c r="F1985" s="28" t="str" cm="1">
        <f t="array" ref="F1985">_xlfn.IFS(E1985="","",  VLOOKUP(E1985,Flex_Target_Populations!$B$9:$H$2009,2,FALSE)='Dropdown Selections'!$F$10, 'Dropdown Selections'!$F$10, VLOOKUP(E1985,Flex_Target_Populations!$B$9:$H$2009,2,FALSE)='Dropdown Selections'!$F$9,'Dropdown Selections'!$F$9, VLOOKUP(E1985,Flex_Target_Populations!$B$9:$H$2009,2,FALSE)='Dropdown Selections'!$F$3,"Enrollees with: " &amp;VLOOKUP(E1985,Flex_Target_Populations!$B$9:$H$2009,6,FALSE), VLOOKUP(E1985,Flex_Target_Populations!$B$9:$H$2009,2,FALSE)='Dropdown Selections'!$F$2, "LIS Levels: " &amp; VLOOKUP(E1985,Flex_Target_Populations!$B$9:$H$2009,3,FALSE), VLOOKUP(E1985,Flex_Target_Populations!$B$9:$H$2009,2,FALSE)='Dropdown Selections'!$F$4, VLOOKUP(E1985,Flex_Target_Populations!$B$9:$H$2009,4,FALSE) &amp; " beginning at " &amp; VLOOKUP(E1985,Flex_Target_Populations!$B$9:$H$2009,5,FALSE), VLOOKUP(E1985,Flex_Target_Populations!$B$9:$H$2009,2,FALSE)='Dropdown Selections'!$F$5, VLOOKUP(E1985,Flex_Target_Populations!$B$9:$H$2009,4,FALSE) &amp; " beginning at "&amp; VLOOKUP(E1985,Flex_Target_Populations!$B$9:$H$2009,5,FALSE) &amp; " and " &amp; VLOOKUP(E1985,Flex_Target_Populations!$B$9:$H$2009,6,FALSE), VLOOKUP(E1985,Flex_Target_Populations!$B$9:$H$2009,2,FALSE)='Dropdown Selections'!$F$6, "LIS Levels: " &amp; VLOOKUP(E1985,Flex_Target_Populations!$B$9:$H$2009,3,FALSE) &amp; " and " &amp; VLOOKUP(E1985,Flex_Target_Populations!$B$9:$H$2009,6,FALSE), VLOOKUP(E1985,Flex_Target_Populations!$B$9:$H$2009,2,FALSE)='Dropdown Selections'!$F$7, "LIS Levels: " &amp; VLOOKUP(E1985,Flex_Target_Populations!$B$9:$H$2009,3,FALSE) &amp; " and " &amp; VLOOKUP(E1985,Flex_Target_Populations!$B$9:$H$2009,4,FALSE) &amp; " beginning at "&amp; VLOOKUP(E1985,Flex_Target_Populations!$B$9:$H$2009,5,FALSE), VLOOKUP(E1985,Flex_Target_Populations!$B$9:$H$2009,2,FALSE)='Dropdown Selections'!$F$8,  "LIS Levels: " &amp; VLOOKUP(E1985,Flex_Target_Populations!$B$9:$H$2009,3,FALSE) &amp; " and " &amp; VLOOKUP(E1985,Flex_Target_Populations!$B$9:$H$2009,4,FALSE) &amp; " beginning at "&amp; VLOOKUP(E1985,Flex_Target_Populations!$B$9:$H$2009,5,FALSE) &amp; " and " &amp; VLOOKUP(E1985,Flex_Target_Populations!$B$9:$H$2009,6,FALSE))</f>
        <v/>
      </c>
      <c r="G1985" s="101"/>
      <c r="H1985" s="101"/>
      <c r="I1985" s="101"/>
      <c r="J1985" s="101"/>
      <c r="K1985" s="101"/>
      <c r="L1985" s="101"/>
      <c r="M1985" s="101"/>
      <c r="N1985" s="101"/>
      <c r="O1985" s="101"/>
      <c r="P1985" s="101"/>
      <c r="Q1985" s="104"/>
    </row>
    <row r="1986" spans="2:17">
      <c r="B1986" s="159"/>
      <c r="C1986" s="101"/>
      <c r="D1986" s="28" t="str" cm="1">
        <f t="array" ref="D1986">_xlfn.IFS(C1986="","",AND(LEFT(C1986,3)&lt;&gt;"CRC", LEFT(C1986,3)&lt;&gt;"DRC"),VLOOKUP(Flex_Summary!C1986,Flex_Benefits!$B$13:$D$2013,3,FALSE),LEFT(C1986,3)="CRC",VLOOKUP(Flex_Summary!C1986,Flex_Benefits!$I$13:$K$2013,3,FALSE)&amp;" for "&amp;VLOOKUP(Flex_Summary!C1986,Flex_Benefits!$I$13:$K$2013,2,FALSE),LEFT(C1986,3)="DRC",IF(VLOOKUP(C1986,Flex_Benefits!$N$13:$T$2013,6,FALSE)="",VLOOKUP(C1986,Flex_Benefits!$N$13:$T$2013,7,FALSE)&amp;"% Coinsurance","$"&amp;VLOOKUP(C1986,Flex_Benefits!$N$13:$T$2013,6,FALSE)&amp;" Copayments")&amp;" for "&amp;IF(VLOOKUP(C1986,Flex_Benefits!$N$13:$T$2013,2,FALSE)&lt;&gt;'Dropdown Selections'!$Q$3,VLOOKUP(C1986,Flex_Benefits!$N$13:$T$2013,2,FALSE),"all Part D drugs on tier(s) "&amp;VLOOKUP(C1986,Flex_Benefits!$N$13:$T$2013,3,FALSE))&amp;IF(VLOOKUP(C1986,Flex_Benefits!$N$13:$T$2013,4,FALSE)='Dropdown Selections'!$E$2," with a $"&amp;VLOOKUP(C1986,Flex_Benefits!$N$13:$T$2013,5,FALSE)&amp;" deductible",""))</f>
        <v/>
      </c>
      <c r="E1986" s="101"/>
      <c r="F1986" s="28" t="str" cm="1">
        <f t="array" ref="F1986">_xlfn.IFS(E1986="","",  VLOOKUP(E1986,Flex_Target_Populations!$B$9:$H$2009,2,FALSE)='Dropdown Selections'!$F$10, 'Dropdown Selections'!$F$10, VLOOKUP(E1986,Flex_Target_Populations!$B$9:$H$2009,2,FALSE)='Dropdown Selections'!$F$9,'Dropdown Selections'!$F$9, VLOOKUP(E1986,Flex_Target_Populations!$B$9:$H$2009,2,FALSE)='Dropdown Selections'!$F$3,"Enrollees with: " &amp;VLOOKUP(E1986,Flex_Target_Populations!$B$9:$H$2009,6,FALSE), VLOOKUP(E1986,Flex_Target_Populations!$B$9:$H$2009,2,FALSE)='Dropdown Selections'!$F$2, "LIS Levels: " &amp; VLOOKUP(E1986,Flex_Target_Populations!$B$9:$H$2009,3,FALSE), VLOOKUP(E1986,Flex_Target_Populations!$B$9:$H$2009,2,FALSE)='Dropdown Selections'!$F$4, VLOOKUP(E1986,Flex_Target_Populations!$B$9:$H$2009,4,FALSE) &amp; " beginning at " &amp; VLOOKUP(E1986,Flex_Target_Populations!$B$9:$H$2009,5,FALSE), VLOOKUP(E1986,Flex_Target_Populations!$B$9:$H$2009,2,FALSE)='Dropdown Selections'!$F$5, VLOOKUP(E1986,Flex_Target_Populations!$B$9:$H$2009,4,FALSE) &amp; " beginning at "&amp; VLOOKUP(E1986,Flex_Target_Populations!$B$9:$H$2009,5,FALSE) &amp; " and " &amp; VLOOKUP(E1986,Flex_Target_Populations!$B$9:$H$2009,6,FALSE), VLOOKUP(E1986,Flex_Target_Populations!$B$9:$H$2009,2,FALSE)='Dropdown Selections'!$F$6, "LIS Levels: " &amp; VLOOKUP(E1986,Flex_Target_Populations!$B$9:$H$2009,3,FALSE) &amp; " and " &amp; VLOOKUP(E1986,Flex_Target_Populations!$B$9:$H$2009,6,FALSE), VLOOKUP(E1986,Flex_Target_Populations!$B$9:$H$2009,2,FALSE)='Dropdown Selections'!$F$7, "LIS Levels: " &amp; VLOOKUP(E1986,Flex_Target_Populations!$B$9:$H$2009,3,FALSE) &amp; " and " &amp; VLOOKUP(E1986,Flex_Target_Populations!$B$9:$H$2009,4,FALSE) &amp; " beginning at "&amp; VLOOKUP(E1986,Flex_Target_Populations!$B$9:$H$2009,5,FALSE), VLOOKUP(E1986,Flex_Target_Populations!$B$9:$H$2009,2,FALSE)='Dropdown Selections'!$F$8,  "LIS Levels: " &amp; VLOOKUP(E1986,Flex_Target_Populations!$B$9:$H$2009,3,FALSE) &amp; " and " &amp; VLOOKUP(E1986,Flex_Target_Populations!$B$9:$H$2009,4,FALSE) &amp; " beginning at "&amp; VLOOKUP(E1986,Flex_Target_Populations!$B$9:$H$2009,5,FALSE) &amp; " and " &amp; VLOOKUP(E1986,Flex_Target_Populations!$B$9:$H$2009,6,FALSE))</f>
        <v/>
      </c>
      <c r="G1986" s="101"/>
      <c r="H1986" s="101"/>
      <c r="I1986" s="101"/>
      <c r="J1986" s="101"/>
      <c r="K1986" s="101"/>
      <c r="L1986" s="101"/>
      <c r="M1986" s="101"/>
      <c r="N1986" s="101"/>
      <c r="O1986" s="101"/>
      <c r="P1986" s="101"/>
      <c r="Q1986" s="104"/>
    </row>
    <row r="1987" spans="2:17">
      <c r="B1987" s="159"/>
      <c r="C1987" s="101"/>
      <c r="D1987" s="28" t="str" cm="1">
        <f t="array" ref="D1987">_xlfn.IFS(C1987="","",AND(LEFT(C1987,3)&lt;&gt;"CRC", LEFT(C1987,3)&lt;&gt;"DRC"),VLOOKUP(Flex_Summary!C1987,Flex_Benefits!$B$13:$D$2013,3,FALSE),LEFT(C1987,3)="CRC",VLOOKUP(Flex_Summary!C1987,Flex_Benefits!$I$13:$K$2013,3,FALSE)&amp;" for "&amp;VLOOKUP(Flex_Summary!C1987,Flex_Benefits!$I$13:$K$2013,2,FALSE),LEFT(C1987,3)="DRC",IF(VLOOKUP(C1987,Flex_Benefits!$N$13:$T$2013,6,FALSE)="",VLOOKUP(C1987,Flex_Benefits!$N$13:$T$2013,7,FALSE)&amp;"% Coinsurance","$"&amp;VLOOKUP(C1987,Flex_Benefits!$N$13:$T$2013,6,FALSE)&amp;" Copayments")&amp;" for "&amp;IF(VLOOKUP(C1987,Flex_Benefits!$N$13:$T$2013,2,FALSE)&lt;&gt;'Dropdown Selections'!$Q$3,VLOOKUP(C1987,Flex_Benefits!$N$13:$T$2013,2,FALSE),"all Part D drugs on tier(s) "&amp;VLOOKUP(C1987,Flex_Benefits!$N$13:$T$2013,3,FALSE))&amp;IF(VLOOKUP(C1987,Flex_Benefits!$N$13:$T$2013,4,FALSE)='Dropdown Selections'!$E$2," with a $"&amp;VLOOKUP(C1987,Flex_Benefits!$N$13:$T$2013,5,FALSE)&amp;" deductible",""))</f>
        <v/>
      </c>
      <c r="E1987" s="101"/>
      <c r="F1987" s="28" t="str" cm="1">
        <f t="array" ref="F1987">_xlfn.IFS(E1987="","",  VLOOKUP(E1987,Flex_Target_Populations!$B$9:$H$2009,2,FALSE)='Dropdown Selections'!$F$10, 'Dropdown Selections'!$F$10, VLOOKUP(E1987,Flex_Target_Populations!$B$9:$H$2009,2,FALSE)='Dropdown Selections'!$F$9,'Dropdown Selections'!$F$9, VLOOKUP(E1987,Flex_Target_Populations!$B$9:$H$2009,2,FALSE)='Dropdown Selections'!$F$3,"Enrollees with: " &amp;VLOOKUP(E1987,Flex_Target_Populations!$B$9:$H$2009,6,FALSE), VLOOKUP(E1987,Flex_Target_Populations!$B$9:$H$2009,2,FALSE)='Dropdown Selections'!$F$2, "LIS Levels: " &amp; VLOOKUP(E1987,Flex_Target_Populations!$B$9:$H$2009,3,FALSE), VLOOKUP(E1987,Flex_Target_Populations!$B$9:$H$2009,2,FALSE)='Dropdown Selections'!$F$4, VLOOKUP(E1987,Flex_Target_Populations!$B$9:$H$2009,4,FALSE) &amp; " beginning at " &amp; VLOOKUP(E1987,Flex_Target_Populations!$B$9:$H$2009,5,FALSE), VLOOKUP(E1987,Flex_Target_Populations!$B$9:$H$2009,2,FALSE)='Dropdown Selections'!$F$5, VLOOKUP(E1987,Flex_Target_Populations!$B$9:$H$2009,4,FALSE) &amp; " beginning at "&amp; VLOOKUP(E1987,Flex_Target_Populations!$B$9:$H$2009,5,FALSE) &amp; " and " &amp; VLOOKUP(E1987,Flex_Target_Populations!$B$9:$H$2009,6,FALSE), VLOOKUP(E1987,Flex_Target_Populations!$B$9:$H$2009,2,FALSE)='Dropdown Selections'!$F$6, "LIS Levels: " &amp; VLOOKUP(E1987,Flex_Target_Populations!$B$9:$H$2009,3,FALSE) &amp; " and " &amp; VLOOKUP(E1987,Flex_Target_Populations!$B$9:$H$2009,6,FALSE), VLOOKUP(E1987,Flex_Target_Populations!$B$9:$H$2009,2,FALSE)='Dropdown Selections'!$F$7, "LIS Levels: " &amp; VLOOKUP(E1987,Flex_Target_Populations!$B$9:$H$2009,3,FALSE) &amp; " and " &amp; VLOOKUP(E1987,Flex_Target_Populations!$B$9:$H$2009,4,FALSE) &amp; " beginning at "&amp; VLOOKUP(E1987,Flex_Target_Populations!$B$9:$H$2009,5,FALSE), VLOOKUP(E1987,Flex_Target_Populations!$B$9:$H$2009,2,FALSE)='Dropdown Selections'!$F$8,  "LIS Levels: " &amp; VLOOKUP(E1987,Flex_Target_Populations!$B$9:$H$2009,3,FALSE) &amp; " and " &amp; VLOOKUP(E1987,Flex_Target_Populations!$B$9:$H$2009,4,FALSE) &amp; " beginning at "&amp; VLOOKUP(E1987,Flex_Target_Populations!$B$9:$H$2009,5,FALSE) &amp; " and " &amp; VLOOKUP(E1987,Flex_Target_Populations!$B$9:$H$2009,6,FALSE))</f>
        <v/>
      </c>
      <c r="G1987" s="101"/>
      <c r="H1987" s="101"/>
      <c r="I1987" s="101"/>
      <c r="J1987" s="101"/>
      <c r="K1987" s="101"/>
      <c r="L1987" s="101"/>
      <c r="M1987" s="101"/>
      <c r="N1987" s="101"/>
      <c r="O1987" s="101"/>
      <c r="P1987" s="101"/>
      <c r="Q1987" s="104"/>
    </row>
    <row r="1988" spans="2:17">
      <c r="B1988" s="159"/>
      <c r="C1988" s="101"/>
      <c r="D1988" s="28" t="str" cm="1">
        <f t="array" ref="D1988">_xlfn.IFS(C1988="","",AND(LEFT(C1988,3)&lt;&gt;"CRC", LEFT(C1988,3)&lt;&gt;"DRC"),VLOOKUP(Flex_Summary!C1988,Flex_Benefits!$B$13:$D$2013,3,FALSE),LEFT(C1988,3)="CRC",VLOOKUP(Flex_Summary!C1988,Flex_Benefits!$I$13:$K$2013,3,FALSE)&amp;" for "&amp;VLOOKUP(Flex_Summary!C1988,Flex_Benefits!$I$13:$K$2013,2,FALSE),LEFT(C1988,3)="DRC",IF(VLOOKUP(C1988,Flex_Benefits!$N$13:$T$2013,6,FALSE)="",VLOOKUP(C1988,Flex_Benefits!$N$13:$T$2013,7,FALSE)&amp;"% Coinsurance","$"&amp;VLOOKUP(C1988,Flex_Benefits!$N$13:$T$2013,6,FALSE)&amp;" Copayments")&amp;" for "&amp;IF(VLOOKUP(C1988,Flex_Benefits!$N$13:$T$2013,2,FALSE)&lt;&gt;'Dropdown Selections'!$Q$3,VLOOKUP(C1988,Flex_Benefits!$N$13:$T$2013,2,FALSE),"all Part D drugs on tier(s) "&amp;VLOOKUP(C1988,Flex_Benefits!$N$13:$T$2013,3,FALSE))&amp;IF(VLOOKUP(C1988,Flex_Benefits!$N$13:$T$2013,4,FALSE)='Dropdown Selections'!$E$2," with a $"&amp;VLOOKUP(C1988,Flex_Benefits!$N$13:$T$2013,5,FALSE)&amp;" deductible",""))</f>
        <v/>
      </c>
      <c r="E1988" s="101"/>
      <c r="F1988" s="28" t="str" cm="1">
        <f t="array" ref="F1988">_xlfn.IFS(E1988="","",  VLOOKUP(E1988,Flex_Target_Populations!$B$9:$H$2009,2,FALSE)='Dropdown Selections'!$F$10, 'Dropdown Selections'!$F$10, VLOOKUP(E1988,Flex_Target_Populations!$B$9:$H$2009,2,FALSE)='Dropdown Selections'!$F$9,'Dropdown Selections'!$F$9, VLOOKUP(E1988,Flex_Target_Populations!$B$9:$H$2009,2,FALSE)='Dropdown Selections'!$F$3,"Enrollees with: " &amp;VLOOKUP(E1988,Flex_Target_Populations!$B$9:$H$2009,6,FALSE), VLOOKUP(E1988,Flex_Target_Populations!$B$9:$H$2009,2,FALSE)='Dropdown Selections'!$F$2, "LIS Levels: " &amp; VLOOKUP(E1988,Flex_Target_Populations!$B$9:$H$2009,3,FALSE), VLOOKUP(E1988,Flex_Target_Populations!$B$9:$H$2009,2,FALSE)='Dropdown Selections'!$F$4, VLOOKUP(E1988,Flex_Target_Populations!$B$9:$H$2009,4,FALSE) &amp; " beginning at " &amp; VLOOKUP(E1988,Flex_Target_Populations!$B$9:$H$2009,5,FALSE), VLOOKUP(E1988,Flex_Target_Populations!$B$9:$H$2009,2,FALSE)='Dropdown Selections'!$F$5, VLOOKUP(E1988,Flex_Target_Populations!$B$9:$H$2009,4,FALSE) &amp; " beginning at "&amp; VLOOKUP(E1988,Flex_Target_Populations!$B$9:$H$2009,5,FALSE) &amp; " and " &amp; VLOOKUP(E1988,Flex_Target_Populations!$B$9:$H$2009,6,FALSE), VLOOKUP(E1988,Flex_Target_Populations!$B$9:$H$2009,2,FALSE)='Dropdown Selections'!$F$6, "LIS Levels: " &amp; VLOOKUP(E1988,Flex_Target_Populations!$B$9:$H$2009,3,FALSE) &amp; " and " &amp; VLOOKUP(E1988,Flex_Target_Populations!$B$9:$H$2009,6,FALSE), VLOOKUP(E1988,Flex_Target_Populations!$B$9:$H$2009,2,FALSE)='Dropdown Selections'!$F$7, "LIS Levels: " &amp; VLOOKUP(E1988,Flex_Target_Populations!$B$9:$H$2009,3,FALSE) &amp; " and " &amp; VLOOKUP(E1988,Flex_Target_Populations!$B$9:$H$2009,4,FALSE) &amp; " beginning at "&amp; VLOOKUP(E1988,Flex_Target_Populations!$B$9:$H$2009,5,FALSE), VLOOKUP(E1988,Flex_Target_Populations!$B$9:$H$2009,2,FALSE)='Dropdown Selections'!$F$8,  "LIS Levels: " &amp; VLOOKUP(E1988,Flex_Target_Populations!$B$9:$H$2009,3,FALSE) &amp; " and " &amp; VLOOKUP(E1988,Flex_Target_Populations!$B$9:$H$2009,4,FALSE) &amp; " beginning at "&amp; VLOOKUP(E1988,Flex_Target_Populations!$B$9:$H$2009,5,FALSE) &amp; " and " &amp; VLOOKUP(E1988,Flex_Target_Populations!$B$9:$H$2009,6,FALSE))</f>
        <v/>
      </c>
      <c r="G1988" s="101"/>
      <c r="H1988" s="101"/>
      <c r="I1988" s="101"/>
      <c r="J1988" s="101"/>
      <c r="K1988" s="101"/>
      <c r="L1988" s="101"/>
      <c r="M1988" s="101"/>
      <c r="N1988" s="101"/>
      <c r="O1988" s="101"/>
      <c r="P1988" s="101"/>
      <c r="Q1988" s="104"/>
    </row>
    <row r="1989" spans="2:17">
      <c r="B1989" s="159"/>
      <c r="C1989" s="101"/>
      <c r="D1989" s="28" t="str" cm="1">
        <f t="array" ref="D1989">_xlfn.IFS(C1989="","",AND(LEFT(C1989,3)&lt;&gt;"CRC", LEFT(C1989,3)&lt;&gt;"DRC"),VLOOKUP(Flex_Summary!C1989,Flex_Benefits!$B$13:$D$2013,3,FALSE),LEFT(C1989,3)="CRC",VLOOKUP(Flex_Summary!C1989,Flex_Benefits!$I$13:$K$2013,3,FALSE)&amp;" for "&amp;VLOOKUP(Flex_Summary!C1989,Flex_Benefits!$I$13:$K$2013,2,FALSE),LEFT(C1989,3)="DRC",IF(VLOOKUP(C1989,Flex_Benefits!$N$13:$T$2013,6,FALSE)="",VLOOKUP(C1989,Flex_Benefits!$N$13:$T$2013,7,FALSE)&amp;"% Coinsurance","$"&amp;VLOOKUP(C1989,Flex_Benefits!$N$13:$T$2013,6,FALSE)&amp;" Copayments")&amp;" for "&amp;IF(VLOOKUP(C1989,Flex_Benefits!$N$13:$T$2013,2,FALSE)&lt;&gt;'Dropdown Selections'!$Q$3,VLOOKUP(C1989,Flex_Benefits!$N$13:$T$2013,2,FALSE),"all Part D drugs on tier(s) "&amp;VLOOKUP(C1989,Flex_Benefits!$N$13:$T$2013,3,FALSE))&amp;IF(VLOOKUP(C1989,Flex_Benefits!$N$13:$T$2013,4,FALSE)='Dropdown Selections'!$E$2," with a $"&amp;VLOOKUP(C1989,Flex_Benefits!$N$13:$T$2013,5,FALSE)&amp;" deductible",""))</f>
        <v/>
      </c>
      <c r="E1989" s="101"/>
      <c r="F1989" s="28" t="str" cm="1">
        <f t="array" ref="F1989">_xlfn.IFS(E1989="","",  VLOOKUP(E1989,Flex_Target_Populations!$B$9:$H$2009,2,FALSE)='Dropdown Selections'!$F$10, 'Dropdown Selections'!$F$10, VLOOKUP(E1989,Flex_Target_Populations!$B$9:$H$2009,2,FALSE)='Dropdown Selections'!$F$9,'Dropdown Selections'!$F$9, VLOOKUP(E1989,Flex_Target_Populations!$B$9:$H$2009,2,FALSE)='Dropdown Selections'!$F$3,"Enrollees with: " &amp;VLOOKUP(E1989,Flex_Target_Populations!$B$9:$H$2009,6,FALSE), VLOOKUP(E1989,Flex_Target_Populations!$B$9:$H$2009,2,FALSE)='Dropdown Selections'!$F$2, "LIS Levels: " &amp; VLOOKUP(E1989,Flex_Target_Populations!$B$9:$H$2009,3,FALSE), VLOOKUP(E1989,Flex_Target_Populations!$B$9:$H$2009,2,FALSE)='Dropdown Selections'!$F$4, VLOOKUP(E1989,Flex_Target_Populations!$B$9:$H$2009,4,FALSE) &amp; " beginning at " &amp; VLOOKUP(E1989,Flex_Target_Populations!$B$9:$H$2009,5,FALSE), VLOOKUP(E1989,Flex_Target_Populations!$B$9:$H$2009,2,FALSE)='Dropdown Selections'!$F$5, VLOOKUP(E1989,Flex_Target_Populations!$B$9:$H$2009,4,FALSE) &amp; " beginning at "&amp; VLOOKUP(E1989,Flex_Target_Populations!$B$9:$H$2009,5,FALSE) &amp; " and " &amp; VLOOKUP(E1989,Flex_Target_Populations!$B$9:$H$2009,6,FALSE), VLOOKUP(E1989,Flex_Target_Populations!$B$9:$H$2009,2,FALSE)='Dropdown Selections'!$F$6, "LIS Levels: " &amp; VLOOKUP(E1989,Flex_Target_Populations!$B$9:$H$2009,3,FALSE) &amp; " and " &amp; VLOOKUP(E1989,Flex_Target_Populations!$B$9:$H$2009,6,FALSE), VLOOKUP(E1989,Flex_Target_Populations!$B$9:$H$2009,2,FALSE)='Dropdown Selections'!$F$7, "LIS Levels: " &amp; VLOOKUP(E1989,Flex_Target_Populations!$B$9:$H$2009,3,FALSE) &amp; " and " &amp; VLOOKUP(E1989,Flex_Target_Populations!$B$9:$H$2009,4,FALSE) &amp; " beginning at "&amp; VLOOKUP(E1989,Flex_Target_Populations!$B$9:$H$2009,5,FALSE), VLOOKUP(E1989,Flex_Target_Populations!$B$9:$H$2009,2,FALSE)='Dropdown Selections'!$F$8,  "LIS Levels: " &amp; VLOOKUP(E1989,Flex_Target_Populations!$B$9:$H$2009,3,FALSE) &amp; " and " &amp; VLOOKUP(E1989,Flex_Target_Populations!$B$9:$H$2009,4,FALSE) &amp; " beginning at "&amp; VLOOKUP(E1989,Flex_Target_Populations!$B$9:$H$2009,5,FALSE) &amp; " and " &amp; VLOOKUP(E1989,Flex_Target_Populations!$B$9:$H$2009,6,FALSE))</f>
        <v/>
      </c>
      <c r="G1989" s="101"/>
      <c r="H1989" s="101"/>
      <c r="I1989" s="101"/>
      <c r="J1989" s="101"/>
      <c r="K1989" s="101"/>
      <c r="L1989" s="101"/>
      <c r="M1989" s="101"/>
      <c r="N1989" s="101"/>
      <c r="O1989" s="101"/>
      <c r="P1989" s="101"/>
      <c r="Q1989" s="104"/>
    </row>
    <row r="1990" spans="2:17">
      <c r="B1990" s="159"/>
      <c r="C1990" s="101"/>
      <c r="D1990" s="28" t="str" cm="1">
        <f t="array" ref="D1990">_xlfn.IFS(C1990="","",AND(LEFT(C1990,3)&lt;&gt;"CRC", LEFT(C1990,3)&lt;&gt;"DRC"),VLOOKUP(Flex_Summary!C1990,Flex_Benefits!$B$13:$D$2013,3,FALSE),LEFT(C1990,3)="CRC",VLOOKUP(Flex_Summary!C1990,Flex_Benefits!$I$13:$K$2013,3,FALSE)&amp;" for "&amp;VLOOKUP(Flex_Summary!C1990,Flex_Benefits!$I$13:$K$2013,2,FALSE),LEFT(C1990,3)="DRC",IF(VLOOKUP(C1990,Flex_Benefits!$N$13:$T$2013,6,FALSE)="",VLOOKUP(C1990,Flex_Benefits!$N$13:$T$2013,7,FALSE)&amp;"% Coinsurance","$"&amp;VLOOKUP(C1990,Flex_Benefits!$N$13:$T$2013,6,FALSE)&amp;" Copayments")&amp;" for "&amp;IF(VLOOKUP(C1990,Flex_Benefits!$N$13:$T$2013,2,FALSE)&lt;&gt;'Dropdown Selections'!$Q$3,VLOOKUP(C1990,Flex_Benefits!$N$13:$T$2013,2,FALSE),"all Part D drugs on tier(s) "&amp;VLOOKUP(C1990,Flex_Benefits!$N$13:$T$2013,3,FALSE))&amp;IF(VLOOKUP(C1990,Flex_Benefits!$N$13:$T$2013,4,FALSE)='Dropdown Selections'!$E$2," with a $"&amp;VLOOKUP(C1990,Flex_Benefits!$N$13:$T$2013,5,FALSE)&amp;" deductible",""))</f>
        <v/>
      </c>
      <c r="E1990" s="101"/>
      <c r="F1990" s="28" t="str" cm="1">
        <f t="array" ref="F1990">_xlfn.IFS(E1990="","",  VLOOKUP(E1990,Flex_Target_Populations!$B$9:$H$2009,2,FALSE)='Dropdown Selections'!$F$10, 'Dropdown Selections'!$F$10, VLOOKUP(E1990,Flex_Target_Populations!$B$9:$H$2009,2,FALSE)='Dropdown Selections'!$F$9,'Dropdown Selections'!$F$9, VLOOKUP(E1990,Flex_Target_Populations!$B$9:$H$2009,2,FALSE)='Dropdown Selections'!$F$3,"Enrollees with: " &amp;VLOOKUP(E1990,Flex_Target_Populations!$B$9:$H$2009,6,FALSE), VLOOKUP(E1990,Flex_Target_Populations!$B$9:$H$2009,2,FALSE)='Dropdown Selections'!$F$2, "LIS Levels: " &amp; VLOOKUP(E1990,Flex_Target_Populations!$B$9:$H$2009,3,FALSE), VLOOKUP(E1990,Flex_Target_Populations!$B$9:$H$2009,2,FALSE)='Dropdown Selections'!$F$4, VLOOKUP(E1990,Flex_Target_Populations!$B$9:$H$2009,4,FALSE) &amp; " beginning at " &amp; VLOOKUP(E1990,Flex_Target_Populations!$B$9:$H$2009,5,FALSE), VLOOKUP(E1990,Flex_Target_Populations!$B$9:$H$2009,2,FALSE)='Dropdown Selections'!$F$5, VLOOKUP(E1990,Flex_Target_Populations!$B$9:$H$2009,4,FALSE) &amp; " beginning at "&amp; VLOOKUP(E1990,Flex_Target_Populations!$B$9:$H$2009,5,FALSE) &amp; " and " &amp; VLOOKUP(E1990,Flex_Target_Populations!$B$9:$H$2009,6,FALSE), VLOOKUP(E1990,Flex_Target_Populations!$B$9:$H$2009,2,FALSE)='Dropdown Selections'!$F$6, "LIS Levels: " &amp; VLOOKUP(E1990,Flex_Target_Populations!$B$9:$H$2009,3,FALSE) &amp; " and " &amp; VLOOKUP(E1990,Flex_Target_Populations!$B$9:$H$2009,6,FALSE), VLOOKUP(E1990,Flex_Target_Populations!$B$9:$H$2009,2,FALSE)='Dropdown Selections'!$F$7, "LIS Levels: " &amp; VLOOKUP(E1990,Flex_Target_Populations!$B$9:$H$2009,3,FALSE) &amp; " and " &amp; VLOOKUP(E1990,Flex_Target_Populations!$B$9:$H$2009,4,FALSE) &amp; " beginning at "&amp; VLOOKUP(E1990,Flex_Target_Populations!$B$9:$H$2009,5,FALSE), VLOOKUP(E1990,Flex_Target_Populations!$B$9:$H$2009,2,FALSE)='Dropdown Selections'!$F$8,  "LIS Levels: " &amp; VLOOKUP(E1990,Flex_Target_Populations!$B$9:$H$2009,3,FALSE) &amp; " and " &amp; VLOOKUP(E1990,Flex_Target_Populations!$B$9:$H$2009,4,FALSE) &amp; " beginning at "&amp; VLOOKUP(E1990,Flex_Target_Populations!$B$9:$H$2009,5,FALSE) &amp; " and " &amp; VLOOKUP(E1990,Flex_Target_Populations!$B$9:$H$2009,6,FALSE))</f>
        <v/>
      </c>
      <c r="G1990" s="101"/>
      <c r="H1990" s="101"/>
      <c r="I1990" s="101"/>
      <c r="J1990" s="101"/>
      <c r="K1990" s="101"/>
      <c r="L1990" s="101"/>
      <c r="M1990" s="101"/>
      <c r="N1990" s="101"/>
      <c r="O1990" s="101"/>
      <c r="P1990" s="101"/>
      <c r="Q1990" s="104"/>
    </row>
    <row r="1991" spans="2:17">
      <c r="B1991" s="159"/>
      <c r="C1991" s="101"/>
      <c r="D1991" s="28" t="str" cm="1">
        <f t="array" ref="D1991">_xlfn.IFS(C1991="","",AND(LEFT(C1991,3)&lt;&gt;"CRC", LEFT(C1991,3)&lt;&gt;"DRC"),VLOOKUP(Flex_Summary!C1991,Flex_Benefits!$B$13:$D$2013,3,FALSE),LEFT(C1991,3)="CRC",VLOOKUP(Flex_Summary!C1991,Flex_Benefits!$I$13:$K$2013,3,FALSE)&amp;" for "&amp;VLOOKUP(Flex_Summary!C1991,Flex_Benefits!$I$13:$K$2013,2,FALSE),LEFT(C1991,3)="DRC",IF(VLOOKUP(C1991,Flex_Benefits!$N$13:$T$2013,6,FALSE)="",VLOOKUP(C1991,Flex_Benefits!$N$13:$T$2013,7,FALSE)&amp;"% Coinsurance","$"&amp;VLOOKUP(C1991,Flex_Benefits!$N$13:$T$2013,6,FALSE)&amp;" Copayments")&amp;" for "&amp;IF(VLOOKUP(C1991,Flex_Benefits!$N$13:$T$2013,2,FALSE)&lt;&gt;'Dropdown Selections'!$Q$3,VLOOKUP(C1991,Flex_Benefits!$N$13:$T$2013,2,FALSE),"all Part D drugs on tier(s) "&amp;VLOOKUP(C1991,Flex_Benefits!$N$13:$T$2013,3,FALSE))&amp;IF(VLOOKUP(C1991,Flex_Benefits!$N$13:$T$2013,4,FALSE)='Dropdown Selections'!$E$2," with a $"&amp;VLOOKUP(C1991,Flex_Benefits!$N$13:$T$2013,5,FALSE)&amp;" deductible",""))</f>
        <v/>
      </c>
      <c r="E1991" s="101"/>
      <c r="F1991" s="28" t="str" cm="1">
        <f t="array" ref="F1991">_xlfn.IFS(E1991="","",  VLOOKUP(E1991,Flex_Target_Populations!$B$9:$H$2009,2,FALSE)='Dropdown Selections'!$F$10, 'Dropdown Selections'!$F$10, VLOOKUP(E1991,Flex_Target_Populations!$B$9:$H$2009,2,FALSE)='Dropdown Selections'!$F$9,'Dropdown Selections'!$F$9, VLOOKUP(E1991,Flex_Target_Populations!$B$9:$H$2009,2,FALSE)='Dropdown Selections'!$F$3,"Enrollees with: " &amp;VLOOKUP(E1991,Flex_Target_Populations!$B$9:$H$2009,6,FALSE), VLOOKUP(E1991,Flex_Target_Populations!$B$9:$H$2009,2,FALSE)='Dropdown Selections'!$F$2, "LIS Levels: " &amp; VLOOKUP(E1991,Flex_Target_Populations!$B$9:$H$2009,3,FALSE), VLOOKUP(E1991,Flex_Target_Populations!$B$9:$H$2009,2,FALSE)='Dropdown Selections'!$F$4, VLOOKUP(E1991,Flex_Target_Populations!$B$9:$H$2009,4,FALSE) &amp; " beginning at " &amp; VLOOKUP(E1991,Flex_Target_Populations!$B$9:$H$2009,5,FALSE), VLOOKUP(E1991,Flex_Target_Populations!$B$9:$H$2009,2,FALSE)='Dropdown Selections'!$F$5, VLOOKUP(E1991,Flex_Target_Populations!$B$9:$H$2009,4,FALSE) &amp; " beginning at "&amp; VLOOKUP(E1991,Flex_Target_Populations!$B$9:$H$2009,5,FALSE) &amp; " and " &amp; VLOOKUP(E1991,Flex_Target_Populations!$B$9:$H$2009,6,FALSE), VLOOKUP(E1991,Flex_Target_Populations!$B$9:$H$2009,2,FALSE)='Dropdown Selections'!$F$6, "LIS Levels: " &amp; VLOOKUP(E1991,Flex_Target_Populations!$B$9:$H$2009,3,FALSE) &amp; " and " &amp; VLOOKUP(E1991,Flex_Target_Populations!$B$9:$H$2009,6,FALSE), VLOOKUP(E1991,Flex_Target_Populations!$B$9:$H$2009,2,FALSE)='Dropdown Selections'!$F$7, "LIS Levels: " &amp; VLOOKUP(E1991,Flex_Target_Populations!$B$9:$H$2009,3,FALSE) &amp; " and " &amp; VLOOKUP(E1991,Flex_Target_Populations!$B$9:$H$2009,4,FALSE) &amp; " beginning at "&amp; VLOOKUP(E1991,Flex_Target_Populations!$B$9:$H$2009,5,FALSE), VLOOKUP(E1991,Flex_Target_Populations!$B$9:$H$2009,2,FALSE)='Dropdown Selections'!$F$8,  "LIS Levels: " &amp; VLOOKUP(E1991,Flex_Target_Populations!$B$9:$H$2009,3,FALSE) &amp; " and " &amp; VLOOKUP(E1991,Flex_Target_Populations!$B$9:$H$2009,4,FALSE) &amp; " beginning at "&amp; VLOOKUP(E1991,Flex_Target_Populations!$B$9:$H$2009,5,FALSE) &amp; " and " &amp; VLOOKUP(E1991,Flex_Target_Populations!$B$9:$H$2009,6,FALSE))</f>
        <v/>
      </c>
      <c r="G1991" s="101"/>
      <c r="H1991" s="101"/>
      <c r="I1991" s="101"/>
      <c r="J1991" s="101"/>
      <c r="K1991" s="101"/>
      <c r="L1991" s="101"/>
      <c r="M1991" s="101"/>
      <c r="N1991" s="101"/>
      <c r="O1991" s="101"/>
      <c r="P1991" s="101"/>
      <c r="Q1991" s="104"/>
    </row>
    <row r="1992" spans="2:17">
      <c r="B1992" s="159"/>
      <c r="C1992" s="101"/>
      <c r="D1992" s="28" t="str" cm="1">
        <f t="array" ref="D1992">_xlfn.IFS(C1992="","",AND(LEFT(C1992,3)&lt;&gt;"CRC", LEFT(C1992,3)&lt;&gt;"DRC"),VLOOKUP(Flex_Summary!C1992,Flex_Benefits!$B$13:$D$2013,3,FALSE),LEFT(C1992,3)="CRC",VLOOKUP(Flex_Summary!C1992,Flex_Benefits!$I$13:$K$2013,3,FALSE)&amp;" for "&amp;VLOOKUP(Flex_Summary!C1992,Flex_Benefits!$I$13:$K$2013,2,FALSE),LEFT(C1992,3)="DRC",IF(VLOOKUP(C1992,Flex_Benefits!$N$13:$T$2013,6,FALSE)="",VLOOKUP(C1992,Flex_Benefits!$N$13:$T$2013,7,FALSE)&amp;"% Coinsurance","$"&amp;VLOOKUP(C1992,Flex_Benefits!$N$13:$T$2013,6,FALSE)&amp;" Copayments")&amp;" for "&amp;IF(VLOOKUP(C1992,Flex_Benefits!$N$13:$T$2013,2,FALSE)&lt;&gt;'Dropdown Selections'!$Q$3,VLOOKUP(C1992,Flex_Benefits!$N$13:$T$2013,2,FALSE),"all Part D drugs on tier(s) "&amp;VLOOKUP(C1992,Flex_Benefits!$N$13:$T$2013,3,FALSE))&amp;IF(VLOOKUP(C1992,Flex_Benefits!$N$13:$T$2013,4,FALSE)='Dropdown Selections'!$E$2," with a $"&amp;VLOOKUP(C1992,Flex_Benefits!$N$13:$T$2013,5,FALSE)&amp;" deductible",""))</f>
        <v/>
      </c>
      <c r="E1992" s="101"/>
      <c r="F1992" s="28" t="str" cm="1">
        <f t="array" ref="F1992">_xlfn.IFS(E1992="","",  VLOOKUP(E1992,Flex_Target_Populations!$B$9:$H$2009,2,FALSE)='Dropdown Selections'!$F$10, 'Dropdown Selections'!$F$10, VLOOKUP(E1992,Flex_Target_Populations!$B$9:$H$2009,2,FALSE)='Dropdown Selections'!$F$9,'Dropdown Selections'!$F$9, VLOOKUP(E1992,Flex_Target_Populations!$B$9:$H$2009,2,FALSE)='Dropdown Selections'!$F$3,"Enrollees with: " &amp;VLOOKUP(E1992,Flex_Target_Populations!$B$9:$H$2009,6,FALSE), VLOOKUP(E1992,Flex_Target_Populations!$B$9:$H$2009,2,FALSE)='Dropdown Selections'!$F$2, "LIS Levels: " &amp; VLOOKUP(E1992,Flex_Target_Populations!$B$9:$H$2009,3,FALSE), VLOOKUP(E1992,Flex_Target_Populations!$B$9:$H$2009,2,FALSE)='Dropdown Selections'!$F$4, VLOOKUP(E1992,Flex_Target_Populations!$B$9:$H$2009,4,FALSE) &amp; " beginning at " &amp; VLOOKUP(E1992,Flex_Target_Populations!$B$9:$H$2009,5,FALSE), VLOOKUP(E1992,Flex_Target_Populations!$B$9:$H$2009,2,FALSE)='Dropdown Selections'!$F$5, VLOOKUP(E1992,Flex_Target_Populations!$B$9:$H$2009,4,FALSE) &amp; " beginning at "&amp; VLOOKUP(E1992,Flex_Target_Populations!$B$9:$H$2009,5,FALSE) &amp; " and " &amp; VLOOKUP(E1992,Flex_Target_Populations!$B$9:$H$2009,6,FALSE), VLOOKUP(E1992,Flex_Target_Populations!$B$9:$H$2009,2,FALSE)='Dropdown Selections'!$F$6, "LIS Levels: " &amp; VLOOKUP(E1992,Flex_Target_Populations!$B$9:$H$2009,3,FALSE) &amp; " and " &amp; VLOOKUP(E1992,Flex_Target_Populations!$B$9:$H$2009,6,FALSE), VLOOKUP(E1992,Flex_Target_Populations!$B$9:$H$2009,2,FALSE)='Dropdown Selections'!$F$7, "LIS Levels: " &amp; VLOOKUP(E1992,Flex_Target_Populations!$B$9:$H$2009,3,FALSE) &amp; " and " &amp; VLOOKUP(E1992,Flex_Target_Populations!$B$9:$H$2009,4,FALSE) &amp; " beginning at "&amp; VLOOKUP(E1992,Flex_Target_Populations!$B$9:$H$2009,5,FALSE), VLOOKUP(E1992,Flex_Target_Populations!$B$9:$H$2009,2,FALSE)='Dropdown Selections'!$F$8,  "LIS Levels: " &amp; VLOOKUP(E1992,Flex_Target_Populations!$B$9:$H$2009,3,FALSE) &amp; " and " &amp; VLOOKUP(E1992,Flex_Target_Populations!$B$9:$H$2009,4,FALSE) &amp; " beginning at "&amp; VLOOKUP(E1992,Flex_Target_Populations!$B$9:$H$2009,5,FALSE) &amp; " and " &amp; VLOOKUP(E1992,Flex_Target_Populations!$B$9:$H$2009,6,FALSE))</f>
        <v/>
      </c>
      <c r="G1992" s="101"/>
      <c r="H1992" s="101"/>
      <c r="I1992" s="101"/>
      <c r="J1992" s="101"/>
      <c r="K1992" s="101"/>
      <c r="L1992" s="101"/>
      <c r="M1992" s="101"/>
      <c r="N1992" s="101"/>
      <c r="O1992" s="101"/>
      <c r="P1992" s="101"/>
      <c r="Q1992" s="104"/>
    </row>
    <row r="1993" spans="2:17">
      <c r="B1993" s="159"/>
      <c r="C1993" s="101"/>
      <c r="D1993" s="28" t="str" cm="1">
        <f t="array" ref="D1993">_xlfn.IFS(C1993="","",AND(LEFT(C1993,3)&lt;&gt;"CRC", LEFT(C1993,3)&lt;&gt;"DRC"),VLOOKUP(Flex_Summary!C1993,Flex_Benefits!$B$13:$D$2013,3,FALSE),LEFT(C1993,3)="CRC",VLOOKUP(Flex_Summary!C1993,Flex_Benefits!$I$13:$K$2013,3,FALSE)&amp;" for "&amp;VLOOKUP(Flex_Summary!C1993,Flex_Benefits!$I$13:$K$2013,2,FALSE),LEFT(C1993,3)="DRC",IF(VLOOKUP(C1993,Flex_Benefits!$N$13:$T$2013,6,FALSE)="",VLOOKUP(C1993,Flex_Benefits!$N$13:$T$2013,7,FALSE)&amp;"% Coinsurance","$"&amp;VLOOKUP(C1993,Flex_Benefits!$N$13:$T$2013,6,FALSE)&amp;" Copayments")&amp;" for "&amp;IF(VLOOKUP(C1993,Flex_Benefits!$N$13:$T$2013,2,FALSE)&lt;&gt;'Dropdown Selections'!$Q$3,VLOOKUP(C1993,Flex_Benefits!$N$13:$T$2013,2,FALSE),"all Part D drugs on tier(s) "&amp;VLOOKUP(C1993,Flex_Benefits!$N$13:$T$2013,3,FALSE))&amp;IF(VLOOKUP(C1993,Flex_Benefits!$N$13:$T$2013,4,FALSE)='Dropdown Selections'!$E$2," with a $"&amp;VLOOKUP(C1993,Flex_Benefits!$N$13:$T$2013,5,FALSE)&amp;" deductible",""))</f>
        <v/>
      </c>
      <c r="E1993" s="101"/>
      <c r="F1993" s="28" t="str" cm="1">
        <f t="array" ref="F1993">_xlfn.IFS(E1993="","",  VLOOKUP(E1993,Flex_Target_Populations!$B$9:$H$2009,2,FALSE)='Dropdown Selections'!$F$10, 'Dropdown Selections'!$F$10, VLOOKUP(E1993,Flex_Target_Populations!$B$9:$H$2009,2,FALSE)='Dropdown Selections'!$F$9,'Dropdown Selections'!$F$9, VLOOKUP(E1993,Flex_Target_Populations!$B$9:$H$2009,2,FALSE)='Dropdown Selections'!$F$3,"Enrollees with: " &amp;VLOOKUP(E1993,Flex_Target_Populations!$B$9:$H$2009,6,FALSE), VLOOKUP(E1993,Flex_Target_Populations!$B$9:$H$2009,2,FALSE)='Dropdown Selections'!$F$2, "LIS Levels: " &amp; VLOOKUP(E1993,Flex_Target_Populations!$B$9:$H$2009,3,FALSE), VLOOKUP(E1993,Flex_Target_Populations!$B$9:$H$2009,2,FALSE)='Dropdown Selections'!$F$4, VLOOKUP(E1993,Flex_Target_Populations!$B$9:$H$2009,4,FALSE) &amp; " beginning at " &amp; VLOOKUP(E1993,Flex_Target_Populations!$B$9:$H$2009,5,FALSE), VLOOKUP(E1993,Flex_Target_Populations!$B$9:$H$2009,2,FALSE)='Dropdown Selections'!$F$5, VLOOKUP(E1993,Flex_Target_Populations!$B$9:$H$2009,4,FALSE) &amp; " beginning at "&amp; VLOOKUP(E1993,Flex_Target_Populations!$B$9:$H$2009,5,FALSE) &amp; " and " &amp; VLOOKUP(E1993,Flex_Target_Populations!$B$9:$H$2009,6,FALSE), VLOOKUP(E1993,Flex_Target_Populations!$B$9:$H$2009,2,FALSE)='Dropdown Selections'!$F$6, "LIS Levels: " &amp; VLOOKUP(E1993,Flex_Target_Populations!$B$9:$H$2009,3,FALSE) &amp; " and " &amp; VLOOKUP(E1993,Flex_Target_Populations!$B$9:$H$2009,6,FALSE), VLOOKUP(E1993,Flex_Target_Populations!$B$9:$H$2009,2,FALSE)='Dropdown Selections'!$F$7, "LIS Levels: " &amp; VLOOKUP(E1993,Flex_Target_Populations!$B$9:$H$2009,3,FALSE) &amp; " and " &amp; VLOOKUP(E1993,Flex_Target_Populations!$B$9:$H$2009,4,FALSE) &amp; " beginning at "&amp; VLOOKUP(E1993,Flex_Target_Populations!$B$9:$H$2009,5,FALSE), VLOOKUP(E1993,Flex_Target_Populations!$B$9:$H$2009,2,FALSE)='Dropdown Selections'!$F$8,  "LIS Levels: " &amp; VLOOKUP(E1993,Flex_Target_Populations!$B$9:$H$2009,3,FALSE) &amp; " and " &amp; VLOOKUP(E1993,Flex_Target_Populations!$B$9:$H$2009,4,FALSE) &amp; " beginning at "&amp; VLOOKUP(E1993,Flex_Target_Populations!$B$9:$H$2009,5,FALSE) &amp; " and " &amp; VLOOKUP(E1993,Flex_Target_Populations!$B$9:$H$2009,6,FALSE))</f>
        <v/>
      </c>
      <c r="G1993" s="101"/>
      <c r="H1993" s="101"/>
      <c r="I1993" s="101"/>
      <c r="J1993" s="101"/>
      <c r="K1993" s="101"/>
      <c r="L1993" s="101"/>
      <c r="M1993" s="101"/>
      <c r="N1993" s="101"/>
      <c r="O1993" s="101"/>
      <c r="P1993" s="101"/>
      <c r="Q1993" s="104"/>
    </row>
    <row r="1994" spans="2:17">
      <c r="B1994" s="159"/>
      <c r="C1994" s="101"/>
      <c r="D1994" s="28" t="str" cm="1">
        <f t="array" ref="D1994">_xlfn.IFS(C1994="","",AND(LEFT(C1994,3)&lt;&gt;"CRC", LEFT(C1994,3)&lt;&gt;"DRC"),VLOOKUP(Flex_Summary!C1994,Flex_Benefits!$B$13:$D$2013,3,FALSE),LEFT(C1994,3)="CRC",VLOOKUP(Flex_Summary!C1994,Flex_Benefits!$I$13:$K$2013,3,FALSE)&amp;" for "&amp;VLOOKUP(Flex_Summary!C1994,Flex_Benefits!$I$13:$K$2013,2,FALSE),LEFT(C1994,3)="DRC",IF(VLOOKUP(C1994,Flex_Benefits!$N$13:$T$2013,6,FALSE)="",VLOOKUP(C1994,Flex_Benefits!$N$13:$T$2013,7,FALSE)&amp;"% Coinsurance","$"&amp;VLOOKUP(C1994,Flex_Benefits!$N$13:$T$2013,6,FALSE)&amp;" Copayments")&amp;" for "&amp;IF(VLOOKUP(C1994,Flex_Benefits!$N$13:$T$2013,2,FALSE)&lt;&gt;'Dropdown Selections'!$Q$3,VLOOKUP(C1994,Flex_Benefits!$N$13:$T$2013,2,FALSE),"all Part D drugs on tier(s) "&amp;VLOOKUP(C1994,Flex_Benefits!$N$13:$T$2013,3,FALSE))&amp;IF(VLOOKUP(C1994,Flex_Benefits!$N$13:$T$2013,4,FALSE)='Dropdown Selections'!$E$2," with a $"&amp;VLOOKUP(C1994,Flex_Benefits!$N$13:$T$2013,5,FALSE)&amp;" deductible",""))</f>
        <v/>
      </c>
      <c r="E1994" s="101"/>
      <c r="F1994" s="28" t="str" cm="1">
        <f t="array" ref="F1994">_xlfn.IFS(E1994="","",  VLOOKUP(E1994,Flex_Target_Populations!$B$9:$H$2009,2,FALSE)='Dropdown Selections'!$F$10, 'Dropdown Selections'!$F$10, VLOOKUP(E1994,Flex_Target_Populations!$B$9:$H$2009,2,FALSE)='Dropdown Selections'!$F$9,'Dropdown Selections'!$F$9, VLOOKUP(E1994,Flex_Target_Populations!$B$9:$H$2009,2,FALSE)='Dropdown Selections'!$F$3,"Enrollees with: " &amp;VLOOKUP(E1994,Flex_Target_Populations!$B$9:$H$2009,6,FALSE), VLOOKUP(E1994,Flex_Target_Populations!$B$9:$H$2009,2,FALSE)='Dropdown Selections'!$F$2, "LIS Levels: " &amp; VLOOKUP(E1994,Flex_Target_Populations!$B$9:$H$2009,3,FALSE), VLOOKUP(E1994,Flex_Target_Populations!$B$9:$H$2009,2,FALSE)='Dropdown Selections'!$F$4, VLOOKUP(E1994,Flex_Target_Populations!$B$9:$H$2009,4,FALSE) &amp; " beginning at " &amp; VLOOKUP(E1994,Flex_Target_Populations!$B$9:$H$2009,5,FALSE), VLOOKUP(E1994,Flex_Target_Populations!$B$9:$H$2009,2,FALSE)='Dropdown Selections'!$F$5, VLOOKUP(E1994,Flex_Target_Populations!$B$9:$H$2009,4,FALSE) &amp; " beginning at "&amp; VLOOKUP(E1994,Flex_Target_Populations!$B$9:$H$2009,5,FALSE) &amp; " and " &amp; VLOOKUP(E1994,Flex_Target_Populations!$B$9:$H$2009,6,FALSE), VLOOKUP(E1994,Flex_Target_Populations!$B$9:$H$2009,2,FALSE)='Dropdown Selections'!$F$6, "LIS Levels: " &amp; VLOOKUP(E1994,Flex_Target_Populations!$B$9:$H$2009,3,FALSE) &amp; " and " &amp; VLOOKUP(E1994,Flex_Target_Populations!$B$9:$H$2009,6,FALSE), VLOOKUP(E1994,Flex_Target_Populations!$B$9:$H$2009,2,FALSE)='Dropdown Selections'!$F$7, "LIS Levels: " &amp; VLOOKUP(E1994,Flex_Target_Populations!$B$9:$H$2009,3,FALSE) &amp; " and " &amp; VLOOKUP(E1994,Flex_Target_Populations!$B$9:$H$2009,4,FALSE) &amp; " beginning at "&amp; VLOOKUP(E1994,Flex_Target_Populations!$B$9:$H$2009,5,FALSE), VLOOKUP(E1994,Flex_Target_Populations!$B$9:$H$2009,2,FALSE)='Dropdown Selections'!$F$8,  "LIS Levels: " &amp; VLOOKUP(E1994,Flex_Target_Populations!$B$9:$H$2009,3,FALSE) &amp; " and " &amp; VLOOKUP(E1994,Flex_Target_Populations!$B$9:$H$2009,4,FALSE) &amp; " beginning at "&amp; VLOOKUP(E1994,Flex_Target_Populations!$B$9:$H$2009,5,FALSE) &amp; " and " &amp; VLOOKUP(E1994,Flex_Target_Populations!$B$9:$H$2009,6,FALSE))</f>
        <v/>
      </c>
      <c r="G1994" s="101"/>
      <c r="H1994" s="101"/>
      <c r="I1994" s="101"/>
      <c r="J1994" s="101"/>
      <c r="K1994" s="101"/>
      <c r="L1994" s="101"/>
      <c r="M1994" s="101"/>
      <c r="N1994" s="101"/>
      <c r="O1994" s="101"/>
      <c r="P1994" s="101"/>
      <c r="Q1994" s="104"/>
    </row>
    <row r="1995" spans="2:17">
      <c r="B1995" s="159"/>
      <c r="C1995" s="101"/>
      <c r="D1995" s="28" t="str" cm="1">
        <f t="array" ref="D1995">_xlfn.IFS(C1995="","",AND(LEFT(C1995,3)&lt;&gt;"CRC", LEFT(C1995,3)&lt;&gt;"DRC"),VLOOKUP(Flex_Summary!C1995,Flex_Benefits!$B$13:$D$2013,3,FALSE),LEFT(C1995,3)="CRC",VLOOKUP(Flex_Summary!C1995,Flex_Benefits!$I$13:$K$2013,3,FALSE)&amp;" for "&amp;VLOOKUP(Flex_Summary!C1995,Flex_Benefits!$I$13:$K$2013,2,FALSE),LEFT(C1995,3)="DRC",IF(VLOOKUP(C1995,Flex_Benefits!$N$13:$T$2013,6,FALSE)="",VLOOKUP(C1995,Flex_Benefits!$N$13:$T$2013,7,FALSE)&amp;"% Coinsurance","$"&amp;VLOOKUP(C1995,Flex_Benefits!$N$13:$T$2013,6,FALSE)&amp;" Copayments")&amp;" for "&amp;IF(VLOOKUP(C1995,Flex_Benefits!$N$13:$T$2013,2,FALSE)&lt;&gt;'Dropdown Selections'!$Q$3,VLOOKUP(C1995,Flex_Benefits!$N$13:$T$2013,2,FALSE),"all Part D drugs on tier(s) "&amp;VLOOKUP(C1995,Flex_Benefits!$N$13:$T$2013,3,FALSE))&amp;IF(VLOOKUP(C1995,Flex_Benefits!$N$13:$T$2013,4,FALSE)='Dropdown Selections'!$E$2," with a $"&amp;VLOOKUP(C1995,Flex_Benefits!$N$13:$T$2013,5,FALSE)&amp;" deductible",""))</f>
        <v/>
      </c>
      <c r="E1995" s="101"/>
      <c r="F1995" s="28" t="str" cm="1">
        <f t="array" ref="F1995">_xlfn.IFS(E1995="","",  VLOOKUP(E1995,Flex_Target_Populations!$B$9:$H$2009,2,FALSE)='Dropdown Selections'!$F$10, 'Dropdown Selections'!$F$10, VLOOKUP(E1995,Flex_Target_Populations!$B$9:$H$2009,2,FALSE)='Dropdown Selections'!$F$9,'Dropdown Selections'!$F$9, VLOOKUP(E1995,Flex_Target_Populations!$B$9:$H$2009,2,FALSE)='Dropdown Selections'!$F$3,"Enrollees with: " &amp;VLOOKUP(E1995,Flex_Target_Populations!$B$9:$H$2009,6,FALSE), VLOOKUP(E1995,Flex_Target_Populations!$B$9:$H$2009,2,FALSE)='Dropdown Selections'!$F$2, "LIS Levels: " &amp; VLOOKUP(E1995,Flex_Target_Populations!$B$9:$H$2009,3,FALSE), VLOOKUP(E1995,Flex_Target_Populations!$B$9:$H$2009,2,FALSE)='Dropdown Selections'!$F$4, VLOOKUP(E1995,Flex_Target_Populations!$B$9:$H$2009,4,FALSE) &amp; " beginning at " &amp; VLOOKUP(E1995,Flex_Target_Populations!$B$9:$H$2009,5,FALSE), VLOOKUP(E1995,Flex_Target_Populations!$B$9:$H$2009,2,FALSE)='Dropdown Selections'!$F$5, VLOOKUP(E1995,Flex_Target_Populations!$B$9:$H$2009,4,FALSE) &amp; " beginning at "&amp; VLOOKUP(E1995,Flex_Target_Populations!$B$9:$H$2009,5,FALSE) &amp; " and " &amp; VLOOKUP(E1995,Flex_Target_Populations!$B$9:$H$2009,6,FALSE), VLOOKUP(E1995,Flex_Target_Populations!$B$9:$H$2009,2,FALSE)='Dropdown Selections'!$F$6, "LIS Levels: " &amp; VLOOKUP(E1995,Flex_Target_Populations!$B$9:$H$2009,3,FALSE) &amp; " and " &amp; VLOOKUP(E1995,Flex_Target_Populations!$B$9:$H$2009,6,FALSE), VLOOKUP(E1995,Flex_Target_Populations!$B$9:$H$2009,2,FALSE)='Dropdown Selections'!$F$7, "LIS Levels: " &amp; VLOOKUP(E1995,Flex_Target_Populations!$B$9:$H$2009,3,FALSE) &amp; " and " &amp; VLOOKUP(E1995,Flex_Target_Populations!$B$9:$H$2009,4,FALSE) &amp; " beginning at "&amp; VLOOKUP(E1995,Flex_Target_Populations!$B$9:$H$2009,5,FALSE), VLOOKUP(E1995,Flex_Target_Populations!$B$9:$H$2009,2,FALSE)='Dropdown Selections'!$F$8,  "LIS Levels: " &amp; VLOOKUP(E1995,Flex_Target_Populations!$B$9:$H$2009,3,FALSE) &amp; " and " &amp; VLOOKUP(E1995,Flex_Target_Populations!$B$9:$H$2009,4,FALSE) &amp; " beginning at "&amp; VLOOKUP(E1995,Flex_Target_Populations!$B$9:$H$2009,5,FALSE) &amp; " and " &amp; VLOOKUP(E1995,Flex_Target_Populations!$B$9:$H$2009,6,FALSE))</f>
        <v/>
      </c>
      <c r="G1995" s="101"/>
      <c r="H1995" s="101"/>
      <c r="I1995" s="101"/>
      <c r="J1995" s="101"/>
      <c r="K1995" s="101"/>
      <c r="L1995" s="101"/>
      <c r="M1995" s="101"/>
      <c r="N1995" s="101"/>
      <c r="O1995" s="101"/>
      <c r="P1995" s="101"/>
      <c r="Q1995" s="104"/>
    </row>
    <row r="1996" spans="2:17">
      <c r="B1996" s="159"/>
      <c r="C1996" s="101"/>
      <c r="D1996" s="28" t="str" cm="1">
        <f t="array" ref="D1996">_xlfn.IFS(C1996="","",AND(LEFT(C1996,3)&lt;&gt;"CRC", LEFT(C1996,3)&lt;&gt;"DRC"),VLOOKUP(Flex_Summary!C1996,Flex_Benefits!$B$13:$D$2013,3,FALSE),LEFT(C1996,3)="CRC",VLOOKUP(Flex_Summary!C1996,Flex_Benefits!$I$13:$K$2013,3,FALSE)&amp;" for "&amp;VLOOKUP(Flex_Summary!C1996,Flex_Benefits!$I$13:$K$2013,2,FALSE),LEFT(C1996,3)="DRC",IF(VLOOKUP(C1996,Flex_Benefits!$N$13:$T$2013,6,FALSE)="",VLOOKUP(C1996,Flex_Benefits!$N$13:$T$2013,7,FALSE)&amp;"% Coinsurance","$"&amp;VLOOKUP(C1996,Flex_Benefits!$N$13:$T$2013,6,FALSE)&amp;" Copayments")&amp;" for "&amp;IF(VLOOKUP(C1996,Flex_Benefits!$N$13:$T$2013,2,FALSE)&lt;&gt;'Dropdown Selections'!$Q$3,VLOOKUP(C1996,Flex_Benefits!$N$13:$T$2013,2,FALSE),"all Part D drugs on tier(s) "&amp;VLOOKUP(C1996,Flex_Benefits!$N$13:$T$2013,3,FALSE))&amp;IF(VLOOKUP(C1996,Flex_Benefits!$N$13:$T$2013,4,FALSE)='Dropdown Selections'!$E$2," with a $"&amp;VLOOKUP(C1996,Flex_Benefits!$N$13:$T$2013,5,FALSE)&amp;" deductible",""))</f>
        <v/>
      </c>
      <c r="E1996" s="101"/>
      <c r="F1996" s="28" t="str" cm="1">
        <f t="array" ref="F1996">_xlfn.IFS(E1996="","",  VLOOKUP(E1996,Flex_Target_Populations!$B$9:$H$2009,2,FALSE)='Dropdown Selections'!$F$10, 'Dropdown Selections'!$F$10, VLOOKUP(E1996,Flex_Target_Populations!$B$9:$H$2009,2,FALSE)='Dropdown Selections'!$F$9,'Dropdown Selections'!$F$9, VLOOKUP(E1996,Flex_Target_Populations!$B$9:$H$2009,2,FALSE)='Dropdown Selections'!$F$3,"Enrollees with: " &amp;VLOOKUP(E1996,Flex_Target_Populations!$B$9:$H$2009,6,FALSE), VLOOKUP(E1996,Flex_Target_Populations!$B$9:$H$2009,2,FALSE)='Dropdown Selections'!$F$2, "LIS Levels: " &amp; VLOOKUP(E1996,Flex_Target_Populations!$B$9:$H$2009,3,FALSE), VLOOKUP(E1996,Flex_Target_Populations!$B$9:$H$2009,2,FALSE)='Dropdown Selections'!$F$4, VLOOKUP(E1996,Flex_Target_Populations!$B$9:$H$2009,4,FALSE) &amp; " beginning at " &amp; VLOOKUP(E1996,Flex_Target_Populations!$B$9:$H$2009,5,FALSE), VLOOKUP(E1996,Flex_Target_Populations!$B$9:$H$2009,2,FALSE)='Dropdown Selections'!$F$5, VLOOKUP(E1996,Flex_Target_Populations!$B$9:$H$2009,4,FALSE) &amp; " beginning at "&amp; VLOOKUP(E1996,Flex_Target_Populations!$B$9:$H$2009,5,FALSE) &amp; " and " &amp; VLOOKUP(E1996,Flex_Target_Populations!$B$9:$H$2009,6,FALSE), VLOOKUP(E1996,Flex_Target_Populations!$B$9:$H$2009,2,FALSE)='Dropdown Selections'!$F$6, "LIS Levels: " &amp; VLOOKUP(E1996,Flex_Target_Populations!$B$9:$H$2009,3,FALSE) &amp; " and " &amp; VLOOKUP(E1996,Flex_Target_Populations!$B$9:$H$2009,6,FALSE), VLOOKUP(E1996,Flex_Target_Populations!$B$9:$H$2009,2,FALSE)='Dropdown Selections'!$F$7, "LIS Levels: " &amp; VLOOKUP(E1996,Flex_Target_Populations!$B$9:$H$2009,3,FALSE) &amp; " and " &amp; VLOOKUP(E1996,Flex_Target_Populations!$B$9:$H$2009,4,FALSE) &amp; " beginning at "&amp; VLOOKUP(E1996,Flex_Target_Populations!$B$9:$H$2009,5,FALSE), VLOOKUP(E1996,Flex_Target_Populations!$B$9:$H$2009,2,FALSE)='Dropdown Selections'!$F$8,  "LIS Levels: " &amp; VLOOKUP(E1996,Flex_Target_Populations!$B$9:$H$2009,3,FALSE) &amp; " and " &amp; VLOOKUP(E1996,Flex_Target_Populations!$B$9:$H$2009,4,FALSE) &amp; " beginning at "&amp; VLOOKUP(E1996,Flex_Target_Populations!$B$9:$H$2009,5,FALSE) &amp; " and " &amp; VLOOKUP(E1996,Flex_Target_Populations!$B$9:$H$2009,6,FALSE))</f>
        <v/>
      </c>
      <c r="G1996" s="101"/>
      <c r="H1996" s="101"/>
      <c r="I1996" s="101"/>
      <c r="J1996" s="101"/>
      <c r="K1996" s="101"/>
      <c r="L1996" s="101"/>
      <c r="M1996" s="101"/>
      <c r="N1996" s="101"/>
      <c r="O1996" s="101"/>
      <c r="P1996" s="101"/>
      <c r="Q1996" s="104"/>
    </row>
    <row r="1997" spans="2:17">
      <c r="B1997" s="159"/>
      <c r="C1997" s="101"/>
      <c r="D1997" s="28" t="str" cm="1">
        <f t="array" ref="D1997">_xlfn.IFS(C1997="","",AND(LEFT(C1997,3)&lt;&gt;"CRC", LEFT(C1997,3)&lt;&gt;"DRC"),VLOOKUP(Flex_Summary!C1997,Flex_Benefits!$B$13:$D$2013,3,FALSE),LEFT(C1997,3)="CRC",VLOOKUP(Flex_Summary!C1997,Flex_Benefits!$I$13:$K$2013,3,FALSE)&amp;" for "&amp;VLOOKUP(Flex_Summary!C1997,Flex_Benefits!$I$13:$K$2013,2,FALSE),LEFT(C1997,3)="DRC",IF(VLOOKUP(C1997,Flex_Benefits!$N$13:$T$2013,6,FALSE)="",VLOOKUP(C1997,Flex_Benefits!$N$13:$T$2013,7,FALSE)&amp;"% Coinsurance","$"&amp;VLOOKUP(C1997,Flex_Benefits!$N$13:$T$2013,6,FALSE)&amp;" Copayments")&amp;" for "&amp;IF(VLOOKUP(C1997,Flex_Benefits!$N$13:$T$2013,2,FALSE)&lt;&gt;'Dropdown Selections'!$Q$3,VLOOKUP(C1997,Flex_Benefits!$N$13:$T$2013,2,FALSE),"all Part D drugs on tier(s) "&amp;VLOOKUP(C1997,Flex_Benefits!$N$13:$T$2013,3,FALSE))&amp;IF(VLOOKUP(C1997,Flex_Benefits!$N$13:$T$2013,4,FALSE)='Dropdown Selections'!$E$2," with a $"&amp;VLOOKUP(C1997,Flex_Benefits!$N$13:$T$2013,5,FALSE)&amp;" deductible",""))</f>
        <v/>
      </c>
      <c r="E1997" s="101"/>
      <c r="F1997" s="28" t="str" cm="1">
        <f t="array" ref="F1997">_xlfn.IFS(E1997="","",  VLOOKUP(E1997,Flex_Target_Populations!$B$9:$H$2009,2,FALSE)='Dropdown Selections'!$F$10, 'Dropdown Selections'!$F$10, VLOOKUP(E1997,Flex_Target_Populations!$B$9:$H$2009,2,FALSE)='Dropdown Selections'!$F$9,'Dropdown Selections'!$F$9, VLOOKUP(E1997,Flex_Target_Populations!$B$9:$H$2009,2,FALSE)='Dropdown Selections'!$F$3,"Enrollees with: " &amp;VLOOKUP(E1997,Flex_Target_Populations!$B$9:$H$2009,6,FALSE), VLOOKUP(E1997,Flex_Target_Populations!$B$9:$H$2009,2,FALSE)='Dropdown Selections'!$F$2, "LIS Levels: " &amp; VLOOKUP(E1997,Flex_Target_Populations!$B$9:$H$2009,3,FALSE), VLOOKUP(E1997,Flex_Target_Populations!$B$9:$H$2009,2,FALSE)='Dropdown Selections'!$F$4, VLOOKUP(E1997,Flex_Target_Populations!$B$9:$H$2009,4,FALSE) &amp; " beginning at " &amp; VLOOKUP(E1997,Flex_Target_Populations!$B$9:$H$2009,5,FALSE), VLOOKUP(E1997,Flex_Target_Populations!$B$9:$H$2009,2,FALSE)='Dropdown Selections'!$F$5, VLOOKUP(E1997,Flex_Target_Populations!$B$9:$H$2009,4,FALSE) &amp; " beginning at "&amp; VLOOKUP(E1997,Flex_Target_Populations!$B$9:$H$2009,5,FALSE) &amp; " and " &amp; VLOOKUP(E1997,Flex_Target_Populations!$B$9:$H$2009,6,FALSE), VLOOKUP(E1997,Flex_Target_Populations!$B$9:$H$2009,2,FALSE)='Dropdown Selections'!$F$6, "LIS Levels: " &amp; VLOOKUP(E1997,Flex_Target_Populations!$B$9:$H$2009,3,FALSE) &amp; " and " &amp; VLOOKUP(E1997,Flex_Target_Populations!$B$9:$H$2009,6,FALSE), VLOOKUP(E1997,Flex_Target_Populations!$B$9:$H$2009,2,FALSE)='Dropdown Selections'!$F$7, "LIS Levels: " &amp; VLOOKUP(E1997,Flex_Target_Populations!$B$9:$H$2009,3,FALSE) &amp; " and " &amp; VLOOKUP(E1997,Flex_Target_Populations!$B$9:$H$2009,4,FALSE) &amp; " beginning at "&amp; VLOOKUP(E1997,Flex_Target_Populations!$B$9:$H$2009,5,FALSE), VLOOKUP(E1997,Flex_Target_Populations!$B$9:$H$2009,2,FALSE)='Dropdown Selections'!$F$8,  "LIS Levels: " &amp; VLOOKUP(E1997,Flex_Target_Populations!$B$9:$H$2009,3,FALSE) &amp; " and " &amp; VLOOKUP(E1997,Flex_Target_Populations!$B$9:$H$2009,4,FALSE) &amp; " beginning at "&amp; VLOOKUP(E1997,Flex_Target_Populations!$B$9:$H$2009,5,FALSE) &amp; " and " &amp; VLOOKUP(E1997,Flex_Target_Populations!$B$9:$H$2009,6,FALSE))</f>
        <v/>
      </c>
      <c r="G1997" s="101"/>
      <c r="H1997" s="101"/>
      <c r="I1997" s="101"/>
      <c r="J1997" s="101"/>
      <c r="K1997" s="101"/>
      <c r="L1997" s="101"/>
      <c r="M1997" s="101"/>
      <c r="N1997" s="101"/>
      <c r="O1997" s="101"/>
      <c r="P1997" s="101"/>
      <c r="Q1997" s="104"/>
    </row>
    <row r="1998" spans="2:17">
      <c r="B1998" s="159"/>
      <c r="C1998" s="101"/>
      <c r="D1998" s="28" t="str" cm="1">
        <f t="array" ref="D1998">_xlfn.IFS(C1998="","",AND(LEFT(C1998,3)&lt;&gt;"CRC", LEFT(C1998,3)&lt;&gt;"DRC"),VLOOKUP(Flex_Summary!C1998,Flex_Benefits!$B$13:$D$2013,3,FALSE),LEFT(C1998,3)="CRC",VLOOKUP(Flex_Summary!C1998,Flex_Benefits!$I$13:$K$2013,3,FALSE)&amp;" for "&amp;VLOOKUP(Flex_Summary!C1998,Flex_Benefits!$I$13:$K$2013,2,FALSE),LEFT(C1998,3)="DRC",IF(VLOOKUP(C1998,Flex_Benefits!$N$13:$T$2013,6,FALSE)="",VLOOKUP(C1998,Flex_Benefits!$N$13:$T$2013,7,FALSE)&amp;"% Coinsurance","$"&amp;VLOOKUP(C1998,Flex_Benefits!$N$13:$T$2013,6,FALSE)&amp;" Copayments")&amp;" for "&amp;IF(VLOOKUP(C1998,Flex_Benefits!$N$13:$T$2013,2,FALSE)&lt;&gt;'Dropdown Selections'!$Q$3,VLOOKUP(C1998,Flex_Benefits!$N$13:$T$2013,2,FALSE),"all Part D drugs on tier(s) "&amp;VLOOKUP(C1998,Flex_Benefits!$N$13:$T$2013,3,FALSE))&amp;IF(VLOOKUP(C1998,Flex_Benefits!$N$13:$T$2013,4,FALSE)='Dropdown Selections'!$E$2," with a $"&amp;VLOOKUP(C1998,Flex_Benefits!$N$13:$T$2013,5,FALSE)&amp;" deductible",""))</f>
        <v/>
      </c>
      <c r="E1998" s="101"/>
      <c r="F1998" s="28" t="str" cm="1">
        <f t="array" ref="F1998">_xlfn.IFS(E1998="","",  VLOOKUP(E1998,Flex_Target_Populations!$B$9:$H$2009,2,FALSE)='Dropdown Selections'!$F$10, 'Dropdown Selections'!$F$10, VLOOKUP(E1998,Flex_Target_Populations!$B$9:$H$2009,2,FALSE)='Dropdown Selections'!$F$9,'Dropdown Selections'!$F$9, VLOOKUP(E1998,Flex_Target_Populations!$B$9:$H$2009,2,FALSE)='Dropdown Selections'!$F$3,"Enrollees with: " &amp;VLOOKUP(E1998,Flex_Target_Populations!$B$9:$H$2009,6,FALSE), VLOOKUP(E1998,Flex_Target_Populations!$B$9:$H$2009,2,FALSE)='Dropdown Selections'!$F$2, "LIS Levels: " &amp; VLOOKUP(E1998,Flex_Target_Populations!$B$9:$H$2009,3,FALSE), VLOOKUP(E1998,Flex_Target_Populations!$B$9:$H$2009,2,FALSE)='Dropdown Selections'!$F$4, VLOOKUP(E1998,Flex_Target_Populations!$B$9:$H$2009,4,FALSE) &amp; " beginning at " &amp; VLOOKUP(E1998,Flex_Target_Populations!$B$9:$H$2009,5,FALSE), VLOOKUP(E1998,Flex_Target_Populations!$B$9:$H$2009,2,FALSE)='Dropdown Selections'!$F$5, VLOOKUP(E1998,Flex_Target_Populations!$B$9:$H$2009,4,FALSE) &amp; " beginning at "&amp; VLOOKUP(E1998,Flex_Target_Populations!$B$9:$H$2009,5,FALSE) &amp; " and " &amp; VLOOKUP(E1998,Flex_Target_Populations!$B$9:$H$2009,6,FALSE), VLOOKUP(E1998,Flex_Target_Populations!$B$9:$H$2009,2,FALSE)='Dropdown Selections'!$F$6, "LIS Levels: " &amp; VLOOKUP(E1998,Flex_Target_Populations!$B$9:$H$2009,3,FALSE) &amp; " and " &amp; VLOOKUP(E1998,Flex_Target_Populations!$B$9:$H$2009,6,FALSE), VLOOKUP(E1998,Flex_Target_Populations!$B$9:$H$2009,2,FALSE)='Dropdown Selections'!$F$7, "LIS Levels: " &amp; VLOOKUP(E1998,Flex_Target_Populations!$B$9:$H$2009,3,FALSE) &amp; " and " &amp; VLOOKUP(E1998,Flex_Target_Populations!$B$9:$H$2009,4,FALSE) &amp; " beginning at "&amp; VLOOKUP(E1998,Flex_Target_Populations!$B$9:$H$2009,5,FALSE), VLOOKUP(E1998,Flex_Target_Populations!$B$9:$H$2009,2,FALSE)='Dropdown Selections'!$F$8,  "LIS Levels: " &amp; VLOOKUP(E1998,Flex_Target_Populations!$B$9:$H$2009,3,FALSE) &amp; " and " &amp; VLOOKUP(E1998,Flex_Target_Populations!$B$9:$H$2009,4,FALSE) &amp; " beginning at "&amp; VLOOKUP(E1998,Flex_Target_Populations!$B$9:$H$2009,5,FALSE) &amp; " and " &amp; VLOOKUP(E1998,Flex_Target_Populations!$B$9:$H$2009,6,FALSE))</f>
        <v/>
      </c>
      <c r="G1998" s="101"/>
      <c r="H1998" s="101"/>
      <c r="I1998" s="101"/>
      <c r="J1998" s="101"/>
      <c r="K1998" s="101"/>
      <c r="L1998" s="101"/>
      <c r="M1998" s="101"/>
      <c r="N1998" s="101"/>
      <c r="O1998" s="101"/>
      <c r="P1998" s="101"/>
      <c r="Q1998" s="104"/>
    </row>
    <row r="1999" spans="2:17">
      <c r="B1999" s="159"/>
      <c r="C1999" s="101"/>
      <c r="D1999" s="28" t="str" cm="1">
        <f t="array" ref="D1999">_xlfn.IFS(C1999="","",AND(LEFT(C1999,3)&lt;&gt;"CRC", LEFT(C1999,3)&lt;&gt;"DRC"),VLOOKUP(Flex_Summary!C1999,Flex_Benefits!$B$13:$D$2013,3,FALSE),LEFT(C1999,3)="CRC",VLOOKUP(Flex_Summary!C1999,Flex_Benefits!$I$13:$K$2013,3,FALSE)&amp;" for "&amp;VLOOKUP(Flex_Summary!C1999,Flex_Benefits!$I$13:$K$2013,2,FALSE),LEFT(C1999,3)="DRC",IF(VLOOKUP(C1999,Flex_Benefits!$N$13:$T$2013,6,FALSE)="",VLOOKUP(C1999,Flex_Benefits!$N$13:$T$2013,7,FALSE)&amp;"% Coinsurance","$"&amp;VLOOKUP(C1999,Flex_Benefits!$N$13:$T$2013,6,FALSE)&amp;" Copayments")&amp;" for "&amp;IF(VLOOKUP(C1999,Flex_Benefits!$N$13:$T$2013,2,FALSE)&lt;&gt;'Dropdown Selections'!$Q$3,VLOOKUP(C1999,Flex_Benefits!$N$13:$T$2013,2,FALSE),"all Part D drugs on tier(s) "&amp;VLOOKUP(C1999,Flex_Benefits!$N$13:$T$2013,3,FALSE))&amp;IF(VLOOKUP(C1999,Flex_Benefits!$N$13:$T$2013,4,FALSE)='Dropdown Selections'!$E$2," with a $"&amp;VLOOKUP(C1999,Flex_Benefits!$N$13:$T$2013,5,FALSE)&amp;" deductible",""))</f>
        <v/>
      </c>
      <c r="E1999" s="101"/>
      <c r="F1999" s="28" t="str" cm="1">
        <f t="array" ref="F1999">_xlfn.IFS(E1999="","",  VLOOKUP(E1999,Flex_Target_Populations!$B$9:$H$2009,2,FALSE)='Dropdown Selections'!$F$10, 'Dropdown Selections'!$F$10, VLOOKUP(E1999,Flex_Target_Populations!$B$9:$H$2009,2,FALSE)='Dropdown Selections'!$F$9,'Dropdown Selections'!$F$9, VLOOKUP(E1999,Flex_Target_Populations!$B$9:$H$2009,2,FALSE)='Dropdown Selections'!$F$3,"Enrollees with: " &amp;VLOOKUP(E1999,Flex_Target_Populations!$B$9:$H$2009,6,FALSE), VLOOKUP(E1999,Flex_Target_Populations!$B$9:$H$2009,2,FALSE)='Dropdown Selections'!$F$2, "LIS Levels: " &amp; VLOOKUP(E1999,Flex_Target_Populations!$B$9:$H$2009,3,FALSE), VLOOKUP(E1999,Flex_Target_Populations!$B$9:$H$2009,2,FALSE)='Dropdown Selections'!$F$4, VLOOKUP(E1999,Flex_Target_Populations!$B$9:$H$2009,4,FALSE) &amp; " beginning at " &amp; VLOOKUP(E1999,Flex_Target_Populations!$B$9:$H$2009,5,FALSE), VLOOKUP(E1999,Flex_Target_Populations!$B$9:$H$2009,2,FALSE)='Dropdown Selections'!$F$5, VLOOKUP(E1999,Flex_Target_Populations!$B$9:$H$2009,4,FALSE) &amp; " beginning at "&amp; VLOOKUP(E1999,Flex_Target_Populations!$B$9:$H$2009,5,FALSE) &amp; " and " &amp; VLOOKUP(E1999,Flex_Target_Populations!$B$9:$H$2009,6,FALSE), VLOOKUP(E1999,Flex_Target_Populations!$B$9:$H$2009,2,FALSE)='Dropdown Selections'!$F$6, "LIS Levels: " &amp; VLOOKUP(E1999,Flex_Target_Populations!$B$9:$H$2009,3,FALSE) &amp; " and " &amp; VLOOKUP(E1999,Flex_Target_Populations!$B$9:$H$2009,6,FALSE), VLOOKUP(E1999,Flex_Target_Populations!$B$9:$H$2009,2,FALSE)='Dropdown Selections'!$F$7, "LIS Levels: " &amp; VLOOKUP(E1999,Flex_Target_Populations!$B$9:$H$2009,3,FALSE) &amp; " and " &amp; VLOOKUP(E1999,Flex_Target_Populations!$B$9:$H$2009,4,FALSE) &amp; " beginning at "&amp; VLOOKUP(E1999,Flex_Target_Populations!$B$9:$H$2009,5,FALSE), VLOOKUP(E1999,Flex_Target_Populations!$B$9:$H$2009,2,FALSE)='Dropdown Selections'!$F$8,  "LIS Levels: " &amp; VLOOKUP(E1999,Flex_Target_Populations!$B$9:$H$2009,3,FALSE) &amp; " and " &amp; VLOOKUP(E1999,Flex_Target_Populations!$B$9:$H$2009,4,FALSE) &amp; " beginning at "&amp; VLOOKUP(E1999,Flex_Target_Populations!$B$9:$H$2009,5,FALSE) &amp; " and " &amp; VLOOKUP(E1999,Flex_Target_Populations!$B$9:$H$2009,6,FALSE))</f>
        <v/>
      </c>
      <c r="G1999" s="101"/>
      <c r="H1999" s="101"/>
      <c r="I1999" s="101"/>
      <c r="J1999" s="101"/>
      <c r="K1999" s="101"/>
      <c r="L1999" s="101"/>
      <c r="M1999" s="101"/>
      <c r="N1999" s="101"/>
      <c r="O1999" s="101"/>
      <c r="P1999" s="101"/>
      <c r="Q1999" s="104"/>
    </row>
    <row r="2000" spans="2:17">
      <c r="B2000" s="159"/>
      <c r="C2000" s="101"/>
      <c r="D2000" s="28" t="str" cm="1">
        <f t="array" ref="D2000">_xlfn.IFS(C2000="","",AND(LEFT(C2000,3)&lt;&gt;"CRC", LEFT(C2000,3)&lt;&gt;"DRC"),VLOOKUP(Flex_Summary!C2000,Flex_Benefits!$B$13:$D$2013,3,FALSE),LEFT(C2000,3)="CRC",VLOOKUP(Flex_Summary!C2000,Flex_Benefits!$I$13:$K$2013,3,FALSE)&amp;" for "&amp;VLOOKUP(Flex_Summary!C2000,Flex_Benefits!$I$13:$K$2013,2,FALSE),LEFT(C2000,3)="DRC",IF(VLOOKUP(C2000,Flex_Benefits!$N$13:$T$2013,6,FALSE)="",VLOOKUP(C2000,Flex_Benefits!$N$13:$T$2013,7,FALSE)&amp;"% Coinsurance","$"&amp;VLOOKUP(C2000,Flex_Benefits!$N$13:$T$2013,6,FALSE)&amp;" Copayments")&amp;" for "&amp;IF(VLOOKUP(C2000,Flex_Benefits!$N$13:$T$2013,2,FALSE)&lt;&gt;'Dropdown Selections'!$Q$3,VLOOKUP(C2000,Flex_Benefits!$N$13:$T$2013,2,FALSE),"all Part D drugs on tier(s) "&amp;VLOOKUP(C2000,Flex_Benefits!$N$13:$T$2013,3,FALSE))&amp;IF(VLOOKUP(C2000,Flex_Benefits!$N$13:$T$2013,4,FALSE)='Dropdown Selections'!$E$2," with a $"&amp;VLOOKUP(C2000,Flex_Benefits!$N$13:$T$2013,5,FALSE)&amp;" deductible",""))</f>
        <v/>
      </c>
      <c r="E2000" s="101"/>
      <c r="F2000" s="28" t="str" cm="1">
        <f t="array" ref="F2000">_xlfn.IFS(E2000="","",  VLOOKUP(E2000,Flex_Target_Populations!$B$9:$H$2009,2,FALSE)='Dropdown Selections'!$F$10, 'Dropdown Selections'!$F$10, VLOOKUP(E2000,Flex_Target_Populations!$B$9:$H$2009,2,FALSE)='Dropdown Selections'!$F$9,'Dropdown Selections'!$F$9, VLOOKUP(E2000,Flex_Target_Populations!$B$9:$H$2009,2,FALSE)='Dropdown Selections'!$F$3,"Enrollees with: " &amp;VLOOKUP(E2000,Flex_Target_Populations!$B$9:$H$2009,6,FALSE), VLOOKUP(E2000,Flex_Target_Populations!$B$9:$H$2009,2,FALSE)='Dropdown Selections'!$F$2, "LIS Levels: " &amp; VLOOKUP(E2000,Flex_Target_Populations!$B$9:$H$2009,3,FALSE), VLOOKUP(E2000,Flex_Target_Populations!$B$9:$H$2009,2,FALSE)='Dropdown Selections'!$F$4, VLOOKUP(E2000,Flex_Target_Populations!$B$9:$H$2009,4,FALSE) &amp; " beginning at " &amp; VLOOKUP(E2000,Flex_Target_Populations!$B$9:$H$2009,5,FALSE), VLOOKUP(E2000,Flex_Target_Populations!$B$9:$H$2009,2,FALSE)='Dropdown Selections'!$F$5, VLOOKUP(E2000,Flex_Target_Populations!$B$9:$H$2009,4,FALSE) &amp; " beginning at "&amp; VLOOKUP(E2000,Flex_Target_Populations!$B$9:$H$2009,5,FALSE) &amp; " and " &amp; VLOOKUP(E2000,Flex_Target_Populations!$B$9:$H$2009,6,FALSE), VLOOKUP(E2000,Flex_Target_Populations!$B$9:$H$2009,2,FALSE)='Dropdown Selections'!$F$6, "LIS Levels: " &amp; VLOOKUP(E2000,Flex_Target_Populations!$B$9:$H$2009,3,FALSE) &amp; " and " &amp; VLOOKUP(E2000,Flex_Target_Populations!$B$9:$H$2009,6,FALSE), VLOOKUP(E2000,Flex_Target_Populations!$B$9:$H$2009,2,FALSE)='Dropdown Selections'!$F$7, "LIS Levels: " &amp; VLOOKUP(E2000,Flex_Target_Populations!$B$9:$H$2009,3,FALSE) &amp; " and " &amp; VLOOKUP(E2000,Flex_Target_Populations!$B$9:$H$2009,4,FALSE) &amp; " beginning at "&amp; VLOOKUP(E2000,Flex_Target_Populations!$B$9:$H$2009,5,FALSE), VLOOKUP(E2000,Flex_Target_Populations!$B$9:$H$2009,2,FALSE)='Dropdown Selections'!$F$8,  "LIS Levels: " &amp; VLOOKUP(E2000,Flex_Target_Populations!$B$9:$H$2009,3,FALSE) &amp; " and " &amp; VLOOKUP(E2000,Flex_Target_Populations!$B$9:$H$2009,4,FALSE) &amp; " beginning at "&amp; VLOOKUP(E2000,Flex_Target_Populations!$B$9:$H$2009,5,FALSE) &amp; " and " &amp; VLOOKUP(E2000,Flex_Target_Populations!$B$9:$H$2009,6,FALSE))</f>
        <v/>
      </c>
      <c r="G2000" s="101"/>
      <c r="H2000" s="101"/>
      <c r="I2000" s="101"/>
      <c r="J2000" s="101"/>
      <c r="K2000" s="101"/>
      <c r="L2000" s="101"/>
      <c r="M2000" s="101"/>
      <c r="N2000" s="101"/>
      <c r="O2000" s="101"/>
      <c r="P2000" s="101"/>
      <c r="Q2000" s="104"/>
    </row>
    <row r="2001" spans="2:17">
      <c r="B2001" s="159"/>
      <c r="C2001" s="101"/>
      <c r="D2001" s="28" t="str" cm="1">
        <f t="array" ref="D2001">_xlfn.IFS(C2001="","",AND(LEFT(C2001,3)&lt;&gt;"CRC", LEFT(C2001,3)&lt;&gt;"DRC"),VLOOKUP(Flex_Summary!C2001,Flex_Benefits!$B$13:$D$2013,3,FALSE),LEFT(C2001,3)="CRC",VLOOKUP(Flex_Summary!C2001,Flex_Benefits!$I$13:$K$2013,3,FALSE)&amp;" for "&amp;VLOOKUP(Flex_Summary!C2001,Flex_Benefits!$I$13:$K$2013,2,FALSE),LEFT(C2001,3)="DRC",IF(VLOOKUP(C2001,Flex_Benefits!$N$13:$T$2013,6,FALSE)="",VLOOKUP(C2001,Flex_Benefits!$N$13:$T$2013,7,FALSE)&amp;"% Coinsurance","$"&amp;VLOOKUP(C2001,Flex_Benefits!$N$13:$T$2013,6,FALSE)&amp;" Copayments")&amp;" for "&amp;IF(VLOOKUP(C2001,Flex_Benefits!$N$13:$T$2013,2,FALSE)&lt;&gt;'Dropdown Selections'!$Q$3,VLOOKUP(C2001,Flex_Benefits!$N$13:$T$2013,2,FALSE),"all Part D drugs on tier(s) "&amp;VLOOKUP(C2001,Flex_Benefits!$N$13:$T$2013,3,FALSE))&amp;IF(VLOOKUP(C2001,Flex_Benefits!$N$13:$T$2013,4,FALSE)='Dropdown Selections'!$E$2," with a $"&amp;VLOOKUP(C2001,Flex_Benefits!$N$13:$T$2013,5,FALSE)&amp;" deductible",""))</f>
        <v/>
      </c>
      <c r="E2001" s="101"/>
      <c r="F2001" s="28" t="str" cm="1">
        <f t="array" ref="F2001">_xlfn.IFS(E2001="","",  VLOOKUP(E2001,Flex_Target_Populations!$B$9:$H$2009,2,FALSE)='Dropdown Selections'!$F$10, 'Dropdown Selections'!$F$10, VLOOKUP(E2001,Flex_Target_Populations!$B$9:$H$2009,2,FALSE)='Dropdown Selections'!$F$9,'Dropdown Selections'!$F$9, VLOOKUP(E2001,Flex_Target_Populations!$B$9:$H$2009,2,FALSE)='Dropdown Selections'!$F$3,"Enrollees with: " &amp;VLOOKUP(E2001,Flex_Target_Populations!$B$9:$H$2009,6,FALSE), VLOOKUP(E2001,Flex_Target_Populations!$B$9:$H$2009,2,FALSE)='Dropdown Selections'!$F$2, "LIS Levels: " &amp; VLOOKUP(E2001,Flex_Target_Populations!$B$9:$H$2009,3,FALSE), VLOOKUP(E2001,Flex_Target_Populations!$B$9:$H$2009,2,FALSE)='Dropdown Selections'!$F$4, VLOOKUP(E2001,Flex_Target_Populations!$B$9:$H$2009,4,FALSE) &amp; " beginning at " &amp; VLOOKUP(E2001,Flex_Target_Populations!$B$9:$H$2009,5,FALSE), VLOOKUP(E2001,Flex_Target_Populations!$B$9:$H$2009,2,FALSE)='Dropdown Selections'!$F$5, VLOOKUP(E2001,Flex_Target_Populations!$B$9:$H$2009,4,FALSE) &amp; " beginning at "&amp; VLOOKUP(E2001,Flex_Target_Populations!$B$9:$H$2009,5,FALSE) &amp; " and " &amp; VLOOKUP(E2001,Flex_Target_Populations!$B$9:$H$2009,6,FALSE), VLOOKUP(E2001,Flex_Target_Populations!$B$9:$H$2009,2,FALSE)='Dropdown Selections'!$F$6, "LIS Levels: " &amp; VLOOKUP(E2001,Flex_Target_Populations!$B$9:$H$2009,3,FALSE) &amp; " and " &amp; VLOOKUP(E2001,Flex_Target_Populations!$B$9:$H$2009,6,FALSE), VLOOKUP(E2001,Flex_Target_Populations!$B$9:$H$2009,2,FALSE)='Dropdown Selections'!$F$7, "LIS Levels: " &amp; VLOOKUP(E2001,Flex_Target_Populations!$B$9:$H$2009,3,FALSE) &amp; " and " &amp; VLOOKUP(E2001,Flex_Target_Populations!$B$9:$H$2009,4,FALSE) &amp; " beginning at "&amp; VLOOKUP(E2001,Flex_Target_Populations!$B$9:$H$2009,5,FALSE), VLOOKUP(E2001,Flex_Target_Populations!$B$9:$H$2009,2,FALSE)='Dropdown Selections'!$F$8,  "LIS Levels: " &amp; VLOOKUP(E2001,Flex_Target_Populations!$B$9:$H$2009,3,FALSE) &amp; " and " &amp; VLOOKUP(E2001,Flex_Target_Populations!$B$9:$H$2009,4,FALSE) &amp; " beginning at "&amp; VLOOKUP(E2001,Flex_Target_Populations!$B$9:$H$2009,5,FALSE) &amp; " and " &amp; VLOOKUP(E2001,Flex_Target_Populations!$B$9:$H$2009,6,FALSE))</f>
        <v/>
      </c>
      <c r="G2001" s="101"/>
      <c r="H2001" s="101"/>
      <c r="I2001" s="101"/>
      <c r="J2001" s="101"/>
      <c r="K2001" s="101"/>
      <c r="L2001" s="101"/>
      <c r="M2001" s="101"/>
      <c r="N2001" s="101"/>
      <c r="O2001" s="101"/>
      <c r="P2001" s="101"/>
      <c r="Q2001" s="104"/>
    </row>
    <row r="2002" spans="2:17">
      <c r="B2002" s="159"/>
      <c r="C2002" s="101"/>
      <c r="D2002" s="28" t="str" cm="1">
        <f t="array" ref="D2002">_xlfn.IFS(C2002="","",AND(LEFT(C2002,3)&lt;&gt;"CRC", LEFT(C2002,3)&lt;&gt;"DRC"),VLOOKUP(Flex_Summary!C2002,Flex_Benefits!$B$13:$D$2013,3,FALSE),LEFT(C2002,3)="CRC",VLOOKUP(Flex_Summary!C2002,Flex_Benefits!$I$13:$K$2013,3,FALSE)&amp;" for "&amp;VLOOKUP(Flex_Summary!C2002,Flex_Benefits!$I$13:$K$2013,2,FALSE),LEFT(C2002,3)="DRC",IF(VLOOKUP(C2002,Flex_Benefits!$N$13:$T$2013,6,FALSE)="",VLOOKUP(C2002,Flex_Benefits!$N$13:$T$2013,7,FALSE)&amp;"% Coinsurance","$"&amp;VLOOKUP(C2002,Flex_Benefits!$N$13:$T$2013,6,FALSE)&amp;" Copayments")&amp;" for "&amp;IF(VLOOKUP(C2002,Flex_Benefits!$N$13:$T$2013,2,FALSE)&lt;&gt;'Dropdown Selections'!$Q$3,VLOOKUP(C2002,Flex_Benefits!$N$13:$T$2013,2,FALSE),"all Part D drugs on tier(s) "&amp;VLOOKUP(C2002,Flex_Benefits!$N$13:$T$2013,3,FALSE))&amp;IF(VLOOKUP(C2002,Flex_Benefits!$N$13:$T$2013,4,FALSE)='Dropdown Selections'!$E$2," with a $"&amp;VLOOKUP(C2002,Flex_Benefits!$N$13:$T$2013,5,FALSE)&amp;" deductible",""))</f>
        <v/>
      </c>
      <c r="E2002" s="101"/>
      <c r="F2002" s="28" t="str" cm="1">
        <f t="array" ref="F2002">_xlfn.IFS(E2002="","",  VLOOKUP(E2002,Flex_Target_Populations!$B$9:$H$2009,2,FALSE)='Dropdown Selections'!$F$10, 'Dropdown Selections'!$F$10, VLOOKUP(E2002,Flex_Target_Populations!$B$9:$H$2009,2,FALSE)='Dropdown Selections'!$F$9,'Dropdown Selections'!$F$9, VLOOKUP(E2002,Flex_Target_Populations!$B$9:$H$2009,2,FALSE)='Dropdown Selections'!$F$3,"Enrollees with: " &amp;VLOOKUP(E2002,Flex_Target_Populations!$B$9:$H$2009,6,FALSE), VLOOKUP(E2002,Flex_Target_Populations!$B$9:$H$2009,2,FALSE)='Dropdown Selections'!$F$2, "LIS Levels: " &amp; VLOOKUP(E2002,Flex_Target_Populations!$B$9:$H$2009,3,FALSE), VLOOKUP(E2002,Flex_Target_Populations!$B$9:$H$2009,2,FALSE)='Dropdown Selections'!$F$4, VLOOKUP(E2002,Flex_Target_Populations!$B$9:$H$2009,4,FALSE) &amp; " beginning at " &amp; VLOOKUP(E2002,Flex_Target_Populations!$B$9:$H$2009,5,FALSE), VLOOKUP(E2002,Flex_Target_Populations!$B$9:$H$2009,2,FALSE)='Dropdown Selections'!$F$5, VLOOKUP(E2002,Flex_Target_Populations!$B$9:$H$2009,4,FALSE) &amp; " beginning at "&amp; VLOOKUP(E2002,Flex_Target_Populations!$B$9:$H$2009,5,FALSE) &amp; " and " &amp; VLOOKUP(E2002,Flex_Target_Populations!$B$9:$H$2009,6,FALSE), VLOOKUP(E2002,Flex_Target_Populations!$B$9:$H$2009,2,FALSE)='Dropdown Selections'!$F$6, "LIS Levels: " &amp; VLOOKUP(E2002,Flex_Target_Populations!$B$9:$H$2009,3,FALSE) &amp; " and " &amp; VLOOKUP(E2002,Flex_Target_Populations!$B$9:$H$2009,6,FALSE), VLOOKUP(E2002,Flex_Target_Populations!$B$9:$H$2009,2,FALSE)='Dropdown Selections'!$F$7, "LIS Levels: " &amp; VLOOKUP(E2002,Flex_Target_Populations!$B$9:$H$2009,3,FALSE) &amp; " and " &amp; VLOOKUP(E2002,Flex_Target_Populations!$B$9:$H$2009,4,FALSE) &amp; " beginning at "&amp; VLOOKUP(E2002,Flex_Target_Populations!$B$9:$H$2009,5,FALSE), VLOOKUP(E2002,Flex_Target_Populations!$B$9:$H$2009,2,FALSE)='Dropdown Selections'!$F$8,  "LIS Levels: " &amp; VLOOKUP(E2002,Flex_Target_Populations!$B$9:$H$2009,3,FALSE) &amp; " and " &amp; VLOOKUP(E2002,Flex_Target_Populations!$B$9:$H$2009,4,FALSE) &amp; " beginning at "&amp; VLOOKUP(E2002,Flex_Target_Populations!$B$9:$H$2009,5,FALSE) &amp; " and " &amp; VLOOKUP(E2002,Flex_Target_Populations!$B$9:$H$2009,6,FALSE))</f>
        <v/>
      </c>
      <c r="G2002" s="101"/>
      <c r="H2002" s="101"/>
      <c r="I2002" s="101"/>
      <c r="J2002" s="101"/>
      <c r="K2002" s="101"/>
      <c r="L2002" s="101"/>
      <c r="M2002" s="101"/>
      <c r="N2002" s="101"/>
      <c r="O2002" s="101"/>
      <c r="P2002" s="101"/>
      <c r="Q2002" s="104"/>
    </row>
    <row r="2003" spans="2:17">
      <c r="B2003" s="159"/>
      <c r="C2003" s="101"/>
      <c r="D2003" s="28" t="str" cm="1">
        <f t="array" ref="D2003">_xlfn.IFS(C2003="","",AND(LEFT(C2003,3)&lt;&gt;"CRC", LEFT(C2003,3)&lt;&gt;"DRC"),VLOOKUP(Flex_Summary!C2003,Flex_Benefits!$B$13:$D$2013,3,FALSE),LEFT(C2003,3)="CRC",VLOOKUP(Flex_Summary!C2003,Flex_Benefits!$I$13:$K$2013,3,FALSE)&amp;" for "&amp;VLOOKUP(Flex_Summary!C2003,Flex_Benefits!$I$13:$K$2013,2,FALSE),LEFT(C2003,3)="DRC",IF(VLOOKUP(C2003,Flex_Benefits!$N$13:$T$2013,6,FALSE)="",VLOOKUP(C2003,Flex_Benefits!$N$13:$T$2013,7,FALSE)&amp;"% Coinsurance","$"&amp;VLOOKUP(C2003,Flex_Benefits!$N$13:$T$2013,6,FALSE)&amp;" Copayments")&amp;" for "&amp;IF(VLOOKUP(C2003,Flex_Benefits!$N$13:$T$2013,2,FALSE)&lt;&gt;'Dropdown Selections'!$Q$3,VLOOKUP(C2003,Flex_Benefits!$N$13:$T$2013,2,FALSE),"all Part D drugs on tier(s) "&amp;VLOOKUP(C2003,Flex_Benefits!$N$13:$T$2013,3,FALSE))&amp;IF(VLOOKUP(C2003,Flex_Benefits!$N$13:$T$2013,4,FALSE)='Dropdown Selections'!$E$2," with a $"&amp;VLOOKUP(C2003,Flex_Benefits!$N$13:$T$2013,5,FALSE)&amp;" deductible",""))</f>
        <v/>
      </c>
      <c r="E2003" s="101"/>
      <c r="F2003" s="28" t="str" cm="1">
        <f t="array" ref="F2003">_xlfn.IFS(E2003="","",  VLOOKUP(E2003,Flex_Target_Populations!$B$9:$H$2009,2,FALSE)='Dropdown Selections'!$F$10, 'Dropdown Selections'!$F$10, VLOOKUP(E2003,Flex_Target_Populations!$B$9:$H$2009,2,FALSE)='Dropdown Selections'!$F$9,'Dropdown Selections'!$F$9, VLOOKUP(E2003,Flex_Target_Populations!$B$9:$H$2009,2,FALSE)='Dropdown Selections'!$F$3,"Enrollees with: " &amp;VLOOKUP(E2003,Flex_Target_Populations!$B$9:$H$2009,6,FALSE), VLOOKUP(E2003,Flex_Target_Populations!$B$9:$H$2009,2,FALSE)='Dropdown Selections'!$F$2, "LIS Levels: " &amp; VLOOKUP(E2003,Flex_Target_Populations!$B$9:$H$2009,3,FALSE), VLOOKUP(E2003,Flex_Target_Populations!$B$9:$H$2009,2,FALSE)='Dropdown Selections'!$F$4, VLOOKUP(E2003,Flex_Target_Populations!$B$9:$H$2009,4,FALSE) &amp; " beginning at " &amp; VLOOKUP(E2003,Flex_Target_Populations!$B$9:$H$2009,5,FALSE), VLOOKUP(E2003,Flex_Target_Populations!$B$9:$H$2009,2,FALSE)='Dropdown Selections'!$F$5, VLOOKUP(E2003,Flex_Target_Populations!$B$9:$H$2009,4,FALSE) &amp; " beginning at "&amp; VLOOKUP(E2003,Flex_Target_Populations!$B$9:$H$2009,5,FALSE) &amp; " and " &amp; VLOOKUP(E2003,Flex_Target_Populations!$B$9:$H$2009,6,FALSE), VLOOKUP(E2003,Flex_Target_Populations!$B$9:$H$2009,2,FALSE)='Dropdown Selections'!$F$6, "LIS Levels: " &amp; VLOOKUP(E2003,Flex_Target_Populations!$B$9:$H$2009,3,FALSE) &amp; " and " &amp; VLOOKUP(E2003,Flex_Target_Populations!$B$9:$H$2009,6,FALSE), VLOOKUP(E2003,Flex_Target_Populations!$B$9:$H$2009,2,FALSE)='Dropdown Selections'!$F$7, "LIS Levels: " &amp; VLOOKUP(E2003,Flex_Target_Populations!$B$9:$H$2009,3,FALSE) &amp; " and " &amp; VLOOKUP(E2003,Flex_Target_Populations!$B$9:$H$2009,4,FALSE) &amp; " beginning at "&amp; VLOOKUP(E2003,Flex_Target_Populations!$B$9:$H$2009,5,FALSE), VLOOKUP(E2003,Flex_Target_Populations!$B$9:$H$2009,2,FALSE)='Dropdown Selections'!$F$8,  "LIS Levels: " &amp; VLOOKUP(E2003,Flex_Target_Populations!$B$9:$H$2009,3,FALSE) &amp; " and " &amp; VLOOKUP(E2003,Flex_Target_Populations!$B$9:$H$2009,4,FALSE) &amp; " beginning at "&amp; VLOOKUP(E2003,Flex_Target_Populations!$B$9:$H$2009,5,FALSE) &amp; " and " &amp; VLOOKUP(E2003,Flex_Target_Populations!$B$9:$H$2009,6,FALSE))</f>
        <v/>
      </c>
      <c r="G2003" s="101"/>
      <c r="H2003" s="101"/>
      <c r="I2003" s="101"/>
      <c r="J2003" s="101"/>
      <c r="K2003" s="101"/>
      <c r="L2003" s="101"/>
      <c r="M2003" s="101"/>
      <c r="N2003" s="101"/>
      <c r="O2003" s="101"/>
      <c r="P2003" s="101"/>
      <c r="Q2003" s="104"/>
    </row>
    <row r="2004" spans="2:17">
      <c r="B2004" s="159"/>
      <c r="C2004" s="101"/>
      <c r="D2004" s="28" t="str" cm="1">
        <f t="array" ref="D2004">_xlfn.IFS(C2004="","",AND(LEFT(C2004,3)&lt;&gt;"CRC", LEFT(C2004,3)&lt;&gt;"DRC"),VLOOKUP(Flex_Summary!C2004,Flex_Benefits!$B$13:$D$2013,3,FALSE),LEFT(C2004,3)="CRC",VLOOKUP(Flex_Summary!C2004,Flex_Benefits!$I$13:$K$2013,3,FALSE)&amp;" for "&amp;VLOOKUP(Flex_Summary!C2004,Flex_Benefits!$I$13:$K$2013,2,FALSE),LEFT(C2004,3)="DRC",IF(VLOOKUP(C2004,Flex_Benefits!$N$13:$T$2013,6,FALSE)="",VLOOKUP(C2004,Flex_Benefits!$N$13:$T$2013,7,FALSE)&amp;"% Coinsurance","$"&amp;VLOOKUP(C2004,Flex_Benefits!$N$13:$T$2013,6,FALSE)&amp;" Copayments")&amp;" for "&amp;IF(VLOOKUP(C2004,Flex_Benefits!$N$13:$T$2013,2,FALSE)&lt;&gt;'Dropdown Selections'!$Q$3,VLOOKUP(C2004,Flex_Benefits!$N$13:$T$2013,2,FALSE),"all Part D drugs on tier(s) "&amp;VLOOKUP(C2004,Flex_Benefits!$N$13:$T$2013,3,FALSE))&amp;IF(VLOOKUP(C2004,Flex_Benefits!$N$13:$T$2013,4,FALSE)='Dropdown Selections'!$E$2," with a $"&amp;VLOOKUP(C2004,Flex_Benefits!$N$13:$T$2013,5,FALSE)&amp;" deductible",""))</f>
        <v/>
      </c>
      <c r="E2004" s="101"/>
      <c r="F2004" s="28" t="str" cm="1">
        <f t="array" ref="F2004">_xlfn.IFS(E2004="","",  VLOOKUP(E2004,Flex_Target_Populations!$B$9:$H$2009,2,FALSE)='Dropdown Selections'!$F$10, 'Dropdown Selections'!$F$10, VLOOKUP(E2004,Flex_Target_Populations!$B$9:$H$2009,2,FALSE)='Dropdown Selections'!$F$9,'Dropdown Selections'!$F$9, VLOOKUP(E2004,Flex_Target_Populations!$B$9:$H$2009,2,FALSE)='Dropdown Selections'!$F$3,"Enrollees with: " &amp;VLOOKUP(E2004,Flex_Target_Populations!$B$9:$H$2009,6,FALSE), VLOOKUP(E2004,Flex_Target_Populations!$B$9:$H$2009,2,FALSE)='Dropdown Selections'!$F$2, "LIS Levels: " &amp; VLOOKUP(E2004,Flex_Target_Populations!$B$9:$H$2009,3,FALSE), VLOOKUP(E2004,Flex_Target_Populations!$B$9:$H$2009,2,FALSE)='Dropdown Selections'!$F$4, VLOOKUP(E2004,Flex_Target_Populations!$B$9:$H$2009,4,FALSE) &amp; " beginning at " &amp; VLOOKUP(E2004,Flex_Target_Populations!$B$9:$H$2009,5,FALSE), VLOOKUP(E2004,Flex_Target_Populations!$B$9:$H$2009,2,FALSE)='Dropdown Selections'!$F$5, VLOOKUP(E2004,Flex_Target_Populations!$B$9:$H$2009,4,FALSE) &amp; " beginning at "&amp; VLOOKUP(E2004,Flex_Target_Populations!$B$9:$H$2009,5,FALSE) &amp; " and " &amp; VLOOKUP(E2004,Flex_Target_Populations!$B$9:$H$2009,6,FALSE), VLOOKUP(E2004,Flex_Target_Populations!$B$9:$H$2009,2,FALSE)='Dropdown Selections'!$F$6, "LIS Levels: " &amp; VLOOKUP(E2004,Flex_Target_Populations!$B$9:$H$2009,3,FALSE) &amp; " and " &amp; VLOOKUP(E2004,Flex_Target_Populations!$B$9:$H$2009,6,FALSE), VLOOKUP(E2004,Flex_Target_Populations!$B$9:$H$2009,2,FALSE)='Dropdown Selections'!$F$7, "LIS Levels: " &amp; VLOOKUP(E2004,Flex_Target_Populations!$B$9:$H$2009,3,FALSE) &amp; " and " &amp; VLOOKUP(E2004,Flex_Target_Populations!$B$9:$H$2009,4,FALSE) &amp; " beginning at "&amp; VLOOKUP(E2004,Flex_Target_Populations!$B$9:$H$2009,5,FALSE), VLOOKUP(E2004,Flex_Target_Populations!$B$9:$H$2009,2,FALSE)='Dropdown Selections'!$F$8,  "LIS Levels: " &amp; VLOOKUP(E2004,Flex_Target_Populations!$B$9:$H$2009,3,FALSE) &amp; " and " &amp; VLOOKUP(E2004,Flex_Target_Populations!$B$9:$H$2009,4,FALSE) &amp; " beginning at "&amp; VLOOKUP(E2004,Flex_Target_Populations!$B$9:$H$2009,5,FALSE) &amp; " and " &amp; VLOOKUP(E2004,Flex_Target_Populations!$B$9:$H$2009,6,FALSE))</f>
        <v/>
      </c>
      <c r="G2004" s="101"/>
      <c r="H2004" s="101"/>
      <c r="I2004" s="101"/>
      <c r="J2004" s="101"/>
      <c r="K2004" s="101"/>
      <c r="L2004" s="101"/>
      <c r="M2004" s="101"/>
      <c r="N2004" s="101"/>
      <c r="O2004" s="101"/>
      <c r="P2004" s="101"/>
      <c r="Q2004" s="104"/>
    </row>
    <row r="2005" spans="2:17">
      <c r="B2005" s="159"/>
      <c r="C2005" s="101"/>
      <c r="D2005" s="28" t="str" cm="1">
        <f t="array" ref="D2005">_xlfn.IFS(C2005="","",AND(LEFT(C2005,3)&lt;&gt;"CRC", LEFT(C2005,3)&lt;&gt;"DRC"),VLOOKUP(Flex_Summary!C2005,Flex_Benefits!$B$13:$D$2013,3,FALSE),LEFT(C2005,3)="CRC",VLOOKUP(Flex_Summary!C2005,Flex_Benefits!$I$13:$K$2013,3,FALSE)&amp;" for "&amp;VLOOKUP(Flex_Summary!C2005,Flex_Benefits!$I$13:$K$2013,2,FALSE),LEFT(C2005,3)="DRC",IF(VLOOKUP(C2005,Flex_Benefits!$N$13:$T$2013,6,FALSE)="",VLOOKUP(C2005,Flex_Benefits!$N$13:$T$2013,7,FALSE)&amp;"% Coinsurance","$"&amp;VLOOKUP(C2005,Flex_Benefits!$N$13:$T$2013,6,FALSE)&amp;" Copayments")&amp;" for "&amp;IF(VLOOKUP(C2005,Flex_Benefits!$N$13:$T$2013,2,FALSE)&lt;&gt;'Dropdown Selections'!$Q$3,VLOOKUP(C2005,Flex_Benefits!$N$13:$T$2013,2,FALSE),"all Part D drugs on tier(s) "&amp;VLOOKUP(C2005,Flex_Benefits!$N$13:$T$2013,3,FALSE))&amp;IF(VLOOKUP(C2005,Flex_Benefits!$N$13:$T$2013,4,FALSE)='Dropdown Selections'!$E$2," with a $"&amp;VLOOKUP(C2005,Flex_Benefits!$N$13:$T$2013,5,FALSE)&amp;" deductible",""))</f>
        <v/>
      </c>
      <c r="E2005" s="101"/>
      <c r="F2005" s="28" t="str" cm="1">
        <f t="array" ref="F2005">_xlfn.IFS(E2005="","",  VLOOKUP(E2005,Flex_Target_Populations!$B$9:$H$2009,2,FALSE)='Dropdown Selections'!$F$10, 'Dropdown Selections'!$F$10, VLOOKUP(E2005,Flex_Target_Populations!$B$9:$H$2009,2,FALSE)='Dropdown Selections'!$F$9,'Dropdown Selections'!$F$9, VLOOKUP(E2005,Flex_Target_Populations!$B$9:$H$2009,2,FALSE)='Dropdown Selections'!$F$3,"Enrollees with: " &amp;VLOOKUP(E2005,Flex_Target_Populations!$B$9:$H$2009,6,FALSE), VLOOKUP(E2005,Flex_Target_Populations!$B$9:$H$2009,2,FALSE)='Dropdown Selections'!$F$2, "LIS Levels: " &amp; VLOOKUP(E2005,Flex_Target_Populations!$B$9:$H$2009,3,FALSE), VLOOKUP(E2005,Flex_Target_Populations!$B$9:$H$2009,2,FALSE)='Dropdown Selections'!$F$4, VLOOKUP(E2005,Flex_Target_Populations!$B$9:$H$2009,4,FALSE) &amp; " beginning at " &amp; VLOOKUP(E2005,Flex_Target_Populations!$B$9:$H$2009,5,FALSE), VLOOKUP(E2005,Flex_Target_Populations!$B$9:$H$2009,2,FALSE)='Dropdown Selections'!$F$5, VLOOKUP(E2005,Flex_Target_Populations!$B$9:$H$2009,4,FALSE) &amp; " beginning at "&amp; VLOOKUP(E2005,Flex_Target_Populations!$B$9:$H$2009,5,FALSE) &amp; " and " &amp; VLOOKUP(E2005,Flex_Target_Populations!$B$9:$H$2009,6,FALSE), VLOOKUP(E2005,Flex_Target_Populations!$B$9:$H$2009,2,FALSE)='Dropdown Selections'!$F$6, "LIS Levels: " &amp; VLOOKUP(E2005,Flex_Target_Populations!$B$9:$H$2009,3,FALSE) &amp; " and " &amp; VLOOKUP(E2005,Flex_Target_Populations!$B$9:$H$2009,6,FALSE), VLOOKUP(E2005,Flex_Target_Populations!$B$9:$H$2009,2,FALSE)='Dropdown Selections'!$F$7, "LIS Levels: " &amp; VLOOKUP(E2005,Flex_Target_Populations!$B$9:$H$2009,3,FALSE) &amp; " and " &amp; VLOOKUP(E2005,Flex_Target_Populations!$B$9:$H$2009,4,FALSE) &amp; " beginning at "&amp; VLOOKUP(E2005,Flex_Target_Populations!$B$9:$H$2009,5,FALSE), VLOOKUP(E2005,Flex_Target_Populations!$B$9:$H$2009,2,FALSE)='Dropdown Selections'!$F$8,  "LIS Levels: " &amp; VLOOKUP(E2005,Flex_Target_Populations!$B$9:$H$2009,3,FALSE) &amp; " and " &amp; VLOOKUP(E2005,Flex_Target_Populations!$B$9:$H$2009,4,FALSE) &amp; " beginning at "&amp; VLOOKUP(E2005,Flex_Target_Populations!$B$9:$H$2009,5,FALSE) &amp; " and " &amp; VLOOKUP(E2005,Flex_Target_Populations!$B$9:$H$2009,6,FALSE))</f>
        <v/>
      </c>
      <c r="G2005" s="101"/>
      <c r="H2005" s="101"/>
      <c r="I2005" s="101"/>
      <c r="J2005" s="101"/>
      <c r="K2005" s="101"/>
      <c r="L2005" s="101"/>
      <c r="M2005" s="101"/>
      <c r="N2005" s="101"/>
      <c r="O2005" s="101"/>
      <c r="P2005" s="101"/>
      <c r="Q2005" s="104"/>
    </row>
    <row r="2006" spans="2:17">
      <c r="B2006" s="159"/>
      <c r="C2006" s="101"/>
      <c r="D2006" s="28" t="str" cm="1">
        <f t="array" ref="D2006">_xlfn.IFS(C2006="","",AND(LEFT(C2006,3)&lt;&gt;"CRC", LEFT(C2006,3)&lt;&gt;"DRC"),VLOOKUP(Flex_Summary!C2006,Flex_Benefits!$B$13:$D$2013,3,FALSE),LEFT(C2006,3)="CRC",VLOOKUP(Flex_Summary!C2006,Flex_Benefits!$I$13:$K$2013,3,FALSE)&amp;" for "&amp;VLOOKUP(Flex_Summary!C2006,Flex_Benefits!$I$13:$K$2013,2,FALSE),LEFT(C2006,3)="DRC",IF(VLOOKUP(C2006,Flex_Benefits!$N$13:$T$2013,6,FALSE)="",VLOOKUP(C2006,Flex_Benefits!$N$13:$T$2013,7,FALSE)&amp;"% Coinsurance","$"&amp;VLOOKUP(C2006,Flex_Benefits!$N$13:$T$2013,6,FALSE)&amp;" Copayments")&amp;" for "&amp;IF(VLOOKUP(C2006,Flex_Benefits!$N$13:$T$2013,2,FALSE)&lt;&gt;'Dropdown Selections'!$Q$3,VLOOKUP(C2006,Flex_Benefits!$N$13:$T$2013,2,FALSE),"all Part D drugs on tier(s) "&amp;VLOOKUP(C2006,Flex_Benefits!$N$13:$T$2013,3,FALSE))&amp;IF(VLOOKUP(C2006,Flex_Benefits!$N$13:$T$2013,4,FALSE)='Dropdown Selections'!$E$2," with a $"&amp;VLOOKUP(C2006,Flex_Benefits!$N$13:$T$2013,5,FALSE)&amp;" deductible",""))</f>
        <v/>
      </c>
      <c r="E2006" s="101"/>
      <c r="F2006" s="28" t="str" cm="1">
        <f t="array" ref="F2006">_xlfn.IFS(E2006="","",  VLOOKUP(E2006,Flex_Target_Populations!$B$9:$H$2009,2,FALSE)='Dropdown Selections'!$F$10, 'Dropdown Selections'!$F$10, VLOOKUP(E2006,Flex_Target_Populations!$B$9:$H$2009,2,FALSE)='Dropdown Selections'!$F$9,'Dropdown Selections'!$F$9, VLOOKUP(E2006,Flex_Target_Populations!$B$9:$H$2009,2,FALSE)='Dropdown Selections'!$F$3,"Enrollees with: " &amp;VLOOKUP(E2006,Flex_Target_Populations!$B$9:$H$2009,6,FALSE), VLOOKUP(E2006,Flex_Target_Populations!$B$9:$H$2009,2,FALSE)='Dropdown Selections'!$F$2, "LIS Levels: " &amp; VLOOKUP(E2006,Flex_Target_Populations!$B$9:$H$2009,3,FALSE), VLOOKUP(E2006,Flex_Target_Populations!$B$9:$H$2009,2,FALSE)='Dropdown Selections'!$F$4, VLOOKUP(E2006,Flex_Target_Populations!$B$9:$H$2009,4,FALSE) &amp; " beginning at " &amp; VLOOKUP(E2006,Flex_Target_Populations!$B$9:$H$2009,5,FALSE), VLOOKUP(E2006,Flex_Target_Populations!$B$9:$H$2009,2,FALSE)='Dropdown Selections'!$F$5, VLOOKUP(E2006,Flex_Target_Populations!$B$9:$H$2009,4,FALSE) &amp; " beginning at "&amp; VLOOKUP(E2006,Flex_Target_Populations!$B$9:$H$2009,5,FALSE) &amp; " and " &amp; VLOOKUP(E2006,Flex_Target_Populations!$B$9:$H$2009,6,FALSE), VLOOKUP(E2006,Flex_Target_Populations!$B$9:$H$2009,2,FALSE)='Dropdown Selections'!$F$6, "LIS Levels: " &amp; VLOOKUP(E2006,Flex_Target_Populations!$B$9:$H$2009,3,FALSE) &amp; " and " &amp; VLOOKUP(E2006,Flex_Target_Populations!$B$9:$H$2009,6,FALSE), VLOOKUP(E2006,Flex_Target_Populations!$B$9:$H$2009,2,FALSE)='Dropdown Selections'!$F$7, "LIS Levels: " &amp; VLOOKUP(E2006,Flex_Target_Populations!$B$9:$H$2009,3,FALSE) &amp; " and " &amp; VLOOKUP(E2006,Flex_Target_Populations!$B$9:$H$2009,4,FALSE) &amp; " beginning at "&amp; VLOOKUP(E2006,Flex_Target_Populations!$B$9:$H$2009,5,FALSE), VLOOKUP(E2006,Flex_Target_Populations!$B$9:$H$2009,2,FALSE)='Dropdown Selections'!$F$8,  "LIS Levels: " &amp; VLOOKUP(E2006,Flex_Target_Populations!$B$9:$H$2009,3,FALSE) &amp; " and " &amp; VLOOKUP(E2006,Flex_Target_Populations!$B$9:$H$2009,4,FALSE) &amp; " beginning at "&amp; VLOOKUP(E2006,Flex_Target_Populations!$B$9:$H$2009,5,FALSE) &amp; " and " &amp; VLOOKUP(E2006,Flex_Target_Populations!$B$9:$H$2009,6,FALSE))</f>
        <v/>
      </c>
      <c r="G2006" s="101"/>
      <c r="H2006" s="101"/>
      <c r="I2006" s="101"/>
      <c r="J2006" s="101"/>
      <c r="K2006" s="101"/>
      <c r="L2006" s="101"/>
      <c r="M2006" s="101"/>
      <c r="N2006" s="101"/>
      <c r="O2006" s="101"/>
      <c r="P2006" s="101"/>
      <c r="Q2006" s="104"/>
    </row>
    <row r="2007" spans="2:17">
      <c r="B2007" s="159"/>
      <c r="C2007" s="101"/>
      <c r="D2007" s="28" t="str" cm="1">
        <f t="array" ref="D2007">_xlfn.IFS(C2007="","",AND(LEFT(C2007,3)&lt;&gt;"CRC", LEFT(C2007,3)&lt;&gt;"DRC"),VLOOKUP(Flex_Summary!C2007,Flex_Benefits!$B$13:$D$2013,3,FALSE),LEFT(C2007,3)="CRC",VLOOKUP(Flex_Summary!C2007,Flex_Benefits!$I$13:$K$2013,3,FALSE)&amp;" for "&amp;VLOOKUP(Flex_Summary!C2007,Flex_Benefits!$I$13:$K$2013,2,FALSE),LEFT(C2007,3)="DRC",IF(VLOOKUP(C2007,Flex_Benefits!$N$13:$T$2013,6,FALSE)="",VLOOKUP(C2007,Flex_Benefits!$N$13:$T$2013,7,FALSE)&amp;"% Coinsurance","$"&amp;VLOOKUP(C2007,Flex_Benefits!$N$13:$T$2013,6,FALSE)&amp;" Copayments")&amp;" for "&amp;IF(VLOOKUP(C2007,Flex_Benefits!$N$13:$T$2013,2,FALSE)&lt;&gt;'Dropdown Selections'!$Q$3,VLOOKUP(C2007,Flex_Benefits!$N$13:$T$2013,2,FALSE),"all Part D drugs on tier(s) "&amp;VLOOKUP(C2007,Flex_Benefits!$N$13:$T$2013,3,FALSE))&amp;IF(VLOOKUP(C2007,Flex_Benefits!$N$13:$T$2013,4,FALSE)='Dropdown Selections'!$E$2," with a $"&amp;VLOOKUP(C2007,Flex_Benefits!$N$13:$T$2013,5,FALSE)&amp;" deductible",""))</f>
        <v/>
      </c>
      <c r="E2007" s="101"/>
      <c r="F2007" s="28" t="str" cm="1">
        <f t="array" ref="F2007">_xlfn.IFS(E2007="","",  VLOOKUP(E2007,Flex_Target_Populations!$B$9:$H$2009,2,FALSE)='Dropdown Selections'!$F$10, 'Dropdown Selections'!$F$10, VLOOKUP(E2007,Flex_Target_Populations!$B$9:$H$2009,2,FALSE)='Dropdown Selections'!$F$9,'Dropdown Selections'!$F$9, VLOOKUP(E2007,Flex_Target_Populations!$B$9:$H$2009,2,FALSE)='Dropdown Selections'!$F$3,"Enrollees with: " &amp;VLOOKUP(E2007,Flex_Target_Populations!$B$9:$H$2009,6,FALSE), VLOOKUP(E2007,Flex_Target_Populations!$B$9:$H$2009,2,FALSE)='Dropdown Selections'!$F$2, "LIS Levels: " &amp; VLOOKUP(E2007,Flex_Target_Populations!$B$9:$H$2009,3,FALSE), VLOOKUP(E2007,Flex_Target_Populations!$B$9:$H$2009,2,FALSE)='Dropdown Selections'!$F$4, VLOOKUP(E2007,Flex_Target_Populations!$B$9:$H$2009,4,FALSE) &amp; " beginning at " &amp; VLOOKUP(E2007,Flex_Target_Populations!$B$9:$H$2009,5,FALSE), VLOOKUP(E2007,Flex_Target_Populations!$B$9:$H$2009,2,FALSE)='Dropdown Selections'!$F$5, VLOOKUP(E2007,Flex_Target_Populations!$B$9:$H$2009,4,FALSE) &amp; " beginning at "&amp; VLOOKUP(E2007,Flex_Target_Populations!$B$9:$H$2009,5,FALSE) &amp; " and " &amp; VLOOKUP(E2007,Flex_Target_Populations!$B$9:$H$2009,6,FALSE), VLOOKUP(E2007,Flex_Target_Populations!$B$9:$H$2009,2,FALSE)='Dropdown Selections'!$F$6, "LIS Levels: " &amp; VLOOKUP(E2007,Flex_Target_Populations!$B$9:$H$2009,3,FALSE) &amp; " and " &amp; VLOOKUP(E2007,Flex_Target_Populations!$B$9:$H$2009,6,FALSE), VLOOKUP(E2007,Flex_Target_Populations!$B$9:$H$2009,2,FALSE)='Dropdown Selections'!$F$7, "LIS Levels: " &amp; VLOOKUP(E2007,Flex_Target_Populations!$B$9:$H$2009,3,FALSE) &amp; " and " &amp; VLOOKUP(E2007,Flex_Target_Populations!$B$9:$H$2009,4,FALSE) &amp; " beginning at "&amp; VLOOKUP(E2007,Flex_Target_Populations!$B$9:$H$2009,5,FALSE), VLOOKUP(E2007,Flex_Target_Populations!$B$9:$H$2009,2,FALSE)='Dropdown Selections'!$F$8,  "LIS Levels: " &amp; VLOOKUP(E2007,Flex_Target_Populations!$B$9:$H$2009,3,FALSE) &amp; " and " &amp; VLOOKUP(E2007,Flex_Target_Populations!$B$9:$H$2009,4,FALSE) &amp; " beginning at "&amp; VLOOKUP(E2007,Flex_Target_Populations!$B$9:$H$2009,5,FALSE) &amp; " and " &amp; VLOOKUP(E2007,Flex_Target_Populations!$B$9:$H$2009,6,FALSE))</f>
        <v/>
      </c>
      <c r="G2007" s="101"/>
      <c r="H2007" s="101"/>
      <c r="I2007" s="101"/>
      <c r="J2007" s="101"/>
      <c r="K2007" s="101"/>
      <c r="L2007" s="101"/>
      <c r="M2007" s="101"/>
      <c r="N2007" s="101"/>
      <c r="O2007" s="101"/>
      <c r="P2007" s="101"/>
      <c r="Q2007" s="104"/>
    </row>
    <row r="2008" spans="2:17">
      <c r="B2008" s="159"/>
      <c r="C2008" s="101"/>
      <c r="D2008" s="28" t="str" cm="1">
        <f t="array" ref="D2008">_xlfn.IFS(C2008="","",AND(LEFT(C2008,3)&lt;&gt;"CRC", LEFT(C2008,3)&lt;&gt;"DRC"),VLOOKUP(Flex_Summary!C2008,Flex_Benefits!$B$13:$D$2013,3,FALSE),LEFT(C2008,3)="CRC",VLOOKUP(Flex_Summary!C2008,Flex_Benefits!$I$13:$K$2013,3,FALSE)&amp;" for "&amp;VLOOKUP(Flex_Summary!C2008,Flex_Benefits!$I$13:$K$2013,2,FALSE),LEFT(C2008,3)="DRC",IF(VLOOKUP(C2008,Flex_Benefits!$N$13:$T$2013,6,FALSE)="",VLOOKUP(C2008,Flex_Benefits!$N$13:$T$2013,7,FALSE)&amp;"% Coinsurance","$"&amp;VLOOKUP(C2008,Flex_Benefits!$N$13:$T$2013,6,FALSE)&amp;" Copayments")&amp;" for "&amp;IF(VLOOKUP(C2008,Flex_Benefits!$N$13:$T$2013,2,FALSE)&lt;&gt;'Dropdown Selections'!$Q$3,VLOOKUP(C2008,Flex_Benefits!$N$13:$T$2013,2,FALSE),"all Part D drugs on tier(s) "&amp;VLOOKUP(C2008,Flex_Benefits!$N$13:$T$2013,3,FALSE))&amp;IF(VLOOKUP(C2008,Flex_Benefits!$N$13:$T$2013,4,FALSE)='Dropdown Selections'!$E$2," with a $"&amp;VLOOKUP(C2008,Flex_Benefits!$N$13:$T$2013,5,FALSE)&amp;" deductible",""))</f>
        <v/>
      </c>
      <c r="E2008" s="101"/>
      <c r="F2008" s="28" t="str" cm="1">
        <f t="array" ref="F2008">_xlfn.IFS(E2008="","",  VLOOKUP(E2008,Flex_Target_Populations!$B$9:$H$2009,2,FALSE)='Dropdown Selections'!$F$10, 'Dropdown Selections'!$F$10, VLOOKUP(E2008,Flex_Target_Populations!$B$9:$H$2009,2,FALSE)='Dropdown Selections'!$F$9,'Dropdown Selections'!$F$9, VLOOKUP(E2008,Flex_Target_Populations!$B$9:$H$2009,2,FALSE)='Dropdown Selections'!$F$3,"Enrollees with: " &amp;VLOOKUP(E2008,Flex_Target_Populations!$B$9:$H$2009,6,FALSE), VLOOKUP(E2008,Flex_Target_Populations!$B$9:$H$2009,2,FALSE)='Dropdown Selections'!$F$2, "LIS Levels: " &amp; VLOOKUP(E2008,Flex_Target_Populations!$B$9:$H$2009,3,FALSE), VLOOKUP(E2008,Flex_Target_Populations!$B$9:$H$2009,2,FALSE)='Dropdown Selections'!$F$4, VLOOKUP(E2008,Flex_Target_Populations!$B$9:$H$2009,4,FALSE) &amp; " beginning at " &amp; VLOOKUP(E2008,Flex_Target_Populations!$B$9:$H$2009,5,FALSE), VLOOKUP(E2008,Flex_Target_Populations!$B$9:$H$2009,2,FALSE)='Dropdown Selections'!$F$5, VLOOKUP(E2008,Flex_Target_Populations!$B$9:$H$2009,4,FALSE) &amp; " beginning at "&amp; VLOOKUP(E2008,Flex_Target_Populations!$B$9:$H$2009,5,FALSE) &amp; " and " &amp; VLOOKUP(E2008,Flex_Target_Populations!$B$9:$H$2009,6,FALSE), VLOOKUP(E2008,Flex_Target_Populations!$B$9:$H$2009,2,FALSE)='Dropdown Selections'!$F$6, "LIS Levels: " &amp; VLOOKUP(E2008,Flex_Target_Populations!$B$9:$H$2009,3,FALSE) &amp; " and " &amp; VLOOKUP(E2008,Flex_Target_Populations!$B$9:$H$2009,6,FALSE), VLOOKUP(E2008,Flex_Target_Populations!$B$9:$H$2009,2,FALSE)='Dropdown Selections'!$F$7, "LIS Levels: " &amp; VLOOKUP(E2008,Flex_Target_Populations!$B$9:$H$2009,3,FALSE) &amp; " and " &amp; VLOOKUP(E2008,Flex_Target_Populations!$B$9:$H$2009,4,FALSE) &amp; " beginning at "&amp; VLOOKUP(E2008,Flex_Target_Populations!$B$9:$H$2009,5,FALSE), VLOOKUP(E2008,Flex_Target_Populations!$B$9:$H$2009,2,FALSE)='Dropdown Selections'!$F$8,  "LIS Levels: " &amp; VLOOKUP(E2008,Flex_Target_Populations!$B$9:$H$2009,3,FALSE) &amp; " and " &amp; VLOOKUP(E2008,Flex_Target_Populations!$B$9:$H$2009,4,FALSE) &amp; " beginning at "&amp; VLOOKUP(E2008,Flex_Target_Populations!$B$9:$H$2009,5,FALSE) &amp; " and " &amp; VLOOKUP(E2008,Flex_Target_Populations!$B$9:$H$2009,6,FALSE))</f>
        <v/>
      </c>
      <c r="G2008" s="101"/>
      <c r="H2008" s="101"/>
      <c r="I2008" s="101"/>
      <c r="J2008" s="101"/>
      <c r="K2008" s="101"/>
      <c r="L2008" s="101"/>
      <c r="M2008" s="101"/>
      <c r="N2008" s="101"/>
      <c r="O2008" s="101"/>
      <c r="P2008" s="101"/>
      <c r="Q2008" s="104"/>
    </row>
    <row r="2009" spans="2:17" ht="15.75" thickBot="1">
      <c r="B2009" s="197"/>
      <c r="C2009" s="106"/>
      <c r="D2009" s="30" t="str" cm="1">
        <f t="array" ref="D2009">_xlfn.IFS(C2009="","",AND(LEFT(C2009,3)&lt;&gt;"CRC", LEFT(C2009,3)&lt;&gt;"DRC"),VLOOKUP(Flex_Summary!C2009,Flex_Benefits!$B$13:$D$2013,3,FALSE),LEFT(C2009,3)="CRC",VLOOKUP(Flex_Summary!C2009,Flex_Benefits!$I$13:$K$2013,3,FALSE)&amp;" for "&amp;VLOOKUP(Flex_Summary!C2009,Flex_Benefits!$I$13:$K$2013,2,FALSE),LEFT(C2009,3)="DRC",IF(VLOOKUP(C2009,Flex_Benefits!$N$13:$T$2013,6,FALSE)="",VLOOKUP(C2009,Flex_Benefits!$N$13:$T$2013,7,FALSE)&amp;"% Coinsurance","$"&amp;VLOOKUP(C2009,Flex_Benefits!$N$13:$T$2013,6,FALSE)&amp;" Copayments")&amp;" for "&amp;IF(VLOOKUP(C2009,Flex_Benefits!$N$13:$T$2013,2,FALSE)&lt;&gt;'Dropdown Selections'!$Q$3,VLOOKUP(C2009,Flex_Benefits!$N$13:$T$2013,2,FALSE),"all Part D drugs on tier(s) "&amp;VLOOKUP(C2009,Flex_Benefits!$N$13:$T$2013,3,FALSE))&amp;IF(VLOOKUP(C2009,Flex_Benefits!$N$13:$T$2013,4,FALSE)='Dropdown Selections'!$E$2," with a $"&amp;VLOOKUP(C2009,Flex_Benefits!$N$13:$T$2013,5,FALSE)&amp;" deductible",""))</f>
        <v/>
      </c>
      <c r="E2009" s="106"/>
      <c r="F2009" s="30" t="str" cm="1">
        <f t="array" ref="F2009">_xlfn.IFS(E2009="","",  VLOOKUP(E2009,Flex_Target_Populations!$B$9:$H$2009,2,FALSE)='Dropdown Selections'!$F$10, 'Dropdown Selections'!$F$10, VLOOKUP(E2009,Flex_Target_Populations!$B$9:$H$2009,2,FALSE)='Dropdown Selections'!$F$9,'Dropdown Selections'!$F$9, VLOOKUP(E2009,Flex_Target_Populations!$B$9:$H$2009,2,FALSE)='Dropdown Selections'!$F$3,"Enrollees with: " &amp;VLOOKUP(E2009,Flex_Target_Populations!$B$9:$H$2009,6,FALSE), VLOOKUP(E2009,Flex_Target_Populations!$B$9:$H$2009,2,FALSE)='Dropdown Selections'!$F$2, "LIS Levels: " &amp; VLOOKUP(E2009,Flex_Target_Populations!$B$9:$H$2009,3,FALSE), VLOOKUP(E2009,Flex_Target_Populations!$B$9:$H$2009,2,FALSE)='Dropdown Selections'!$F$4, VLOOKUP(E2009,Flex_Target_Populations!$B$9:$H$2009,4,FALSE) &amp; " beginning at " &amp; VLOOKUP(E2009,Flex_Target_Populations!$B$9:$H$2009,5,FALSE), VLOOKUP(E2009,Flex_Target_Populations!$B$9:$H$2009,2,FALSE)='Dropdown Selections'!$F$5, VLOOKUP(E2009,Flex_Target_Populations!$B$9:$H$2009,4,FALSE) &amp; " beginning at "&amp; VLOOKUP(E2009,Flex_Target_Populations!$B$9:$H$2009,5,FALSE) &amp; " and " &amp; VLOOKUP(E2009,Flex_Target_Populations!$B$9:$H$2009,6,FALSE), VLOOKUP(E2009,Flex_Target_Populations!$B$9:$H$2009,2,FALSE)='Dropdown Selections'!$F$6, "LIS Levels: " &amp; VLOOKUP(E2009,Flex_Target_Populations!$B$9:$H$2009,3,FALSE) &amp; " and " &amp; VLOOKUP(E2009,Flex_Target_Populations!$B$9:$H$2009,6,FALSE), VLOOKUP(E2009,Flex_Target_Populations!$B$9:$H$2009,2,FALSE)='Dropdown Selections'!$F$7, "LIS Levels: " &amp; VLOOKUP(E2009,Flex_Target_Populations!$B$9:$H$2009,3,FALSE) &amp; " and " &amp; VLOOKUP(E2009,Flex_Target_Populations!$B$9:$H$2009,4,FALSE) &amp; " beginning at "&amp; VLOOKUP(E2009,Flex_Target_Populations!$B$9:$H$2009,5,FALSE), VLOOKUP(E2009,Flex_Target_Populations!$B$9:$H$2009,2,FALSE)='Dropdown Selections'!$F$8,  "LIS Levels: " &amp; VLOOKUP(E2009,Flex_Target_Populations!$B$9:$H$2009,3,FALSE) &amp; " and " &amp; VLOOKUP(E2009,Flex_Target_Populations!$B$9:$H$2009,4,FALSE) &amp; " beginning at "&amp; VLOOKUP(E2009,Flex_Target_Populations!$B$9:$H$2009,5,FALSE) &amp; " and " &amp; VLOOKUP(E2009,Flex_Target_Populations!$B$9:$H$2009,6,FALSE))</f>
        <v/>
      </c>
      <c r="G2009" s="106"/>
      <c r="H2009" s="106"/>
      <c r="I2009" s="106"/>
      <c r="J2009" s="106"/>
      <c r="K2009" s="106"/>
      <c r="L2009" s="106"/>
      <c r="M2009" s="106"/>
      <c r="N2009" s="106"/>
      <c r="O2009" s="106"/>
      <c r="P2009" s="106"/>
      <c r="Q2009" s="108"/>
    </row>
    <row r="2010" spans="2:17"/>
  </sheetData>
  <sheetProtection algorithmName="SHA-512" hashValue="Z9N/N3LYh4gr4KxfRJFiLAtQn16vLa4I7sOSbwjTP+WGGwfgiLRZHIVQeK1K5nq1pDiDaWYR3layV8Kp0luuNg==" saltValue="DsHm2wPe+g29Rr37mYInWQ==" spinCount="100000" sheet="1" objects="1" scenarios="1"/>
  <autoFilter ref="B8:F738" xr:uid="{BD402B9A-BE3F-4A33-99C9-C92C9830AFB5}"/>
  <mergeCells count="4">
    <mergeCell ref="B6:F6"/>
    <mergeCell ref="B5:E5"/>
    <mergeCell ref="B3:E4"/>
    <mergeCell ref="B2:Q2"/>
  </mergeCells>
  <conditionalFormatting sqref="B9:B2009">
    <cfRule type="expression" dxfId="71" priority="4">
      <formula>AND(LEFT($C9, 4)="VBID", $G9="")</formula>
    </cfRule>
    <cfRule type="expression" dxfId="70" priority="5">
      <formula>AND($B9&lt;&gt;"", OR($N9="", $O9 =""))</formula>
    </cfRule>
    <cfRule type="expression" dxfId="69" priority="6">
      <formula>AND(MID($C9, 2, 2)="RC", P9 &lt;&gt; "")</formula>
    </cfRule>
    <cfRule type="expression" dxfId="68" priority="8">
      <formula>AND($C9&lt;&gt;"", MID($C9, 2, 2)&lt;&gt;"RC", P9 = "")</formula>
    </cfRule>
    <cfRule type="expression" dxfId="67" priority="16">
      <formula>AND($K9="Other", $L9="")</formula>
    </cfRule>
    <cfRule type="expression" dxfId="66" priority="27">
      <formula>AND(MID($C9, 2, 2)&lt;&gt;"RC", C9&lt;&gt;"", OR(D9:F9="", J9:K9= "", M9:O9= ""))</formula>
    </cfRule>
  </conditionalFormatting>
  <conditionalFormatting sqref="B10:B2009">
    <cfRule type="expression" dxfId="65" priority="2">
      <formula>B9=""</formula>
    </cfRule>
  </conditionalFormatting>
  <conditionalFormatting sqref="C9:C2009 E9:E2009 G9:G2009 N9:Q2009">
    <cfRule type="expression" dxfId="64" priority="10">
      <formula>$B9 = ""</formula>
    </cfRule>
  </conditionalFormatting>
  <conditionalFormatting sqref="D9:D2009">
    <cfRule type="expression" dxfId="63" priority="15">
      <formula>C9 = ""</formula>
    </cfRule>
  </conditionalFormatting>
  <conditionalFormatting sqref="F9:F2009">
    <cfRule type="expression" dxfId="62" priority="26">
      <formula>E9 =""</formula>
    </cfRule>
  </conditionalFormatting>
  <conditionalFormatting sqref="G9:I2009">
    <cfRule type="expression" dxfId="61" priority="1">
      <formula>LEFT($C9, 4)&lt;&gt;"VBID"</formula>
    </cfRule>
  </conditionalFormatting>
  <conditionalFormatting sqref="H9:H2009">
    <cfRule type="expression" dxfId="60" priority="109">
      <formula xml:space="preserve"> G9 = ""</formula>
    </cfRule>
  </conditionalFormatting>
  <conditionalFormatting sqref="I9:I2009">
    <cfRule type="expression" dxfId="59" priority="21">
      <formula>G9=""</formula>
    </cfRule>
  </conditionalFormatting>
  <conditionalFormatting sqref="J9:K2009">
    <cfRule type="expression" dxfId="58" priority="11">
      <formula>C9=""</formula>
    </cfRule>
    <cfRule type="expression" dxfId="57" priority="13">
      <formula>NOT(OR(ISNUMBER(SEARCH( "VBID",$C9)),ISNUMBER(SEARCH( "UF", $C9)),ISNUMBER(SEARCH( "SSBCI",$C9)),ISNUMBER(SEARCH( "MA",$C9))))</formula>
    </cfRule>
  </conditionalFormatting>
  <conditionalFormatting sqref="L9:L2009">
    <cfRule type="expression" dxfId="56" priority="9">
      <formula>$K9&lt;&gt;"Other"</formula>
    </cfRule>
  </conditionalFormatting>
  <conditionalFormatting sqref="M9:M2009">
    <cfRule type="expression" dxfId="55" priority="242">
      <formula>E9=""</formula>
    </cfRule>
    <cfRule type="expression" dxfId="54" priority="243">
      <formula>NOT(OR(ISNUMBER(SEARCH( "VBID",$C9)),ISNUMBER(SEARCH( "UF", $C9)),ISNUMBER(SEARCH( "SSBCI",$C9)),ISNUMBER(SEARCH( "MA",$C9))))</formula>
    </cfRule>
  </conditionalFormatting>
  <conditionalFormatting sqref="P9:P2009">
    <cfRule type="expression" dxfId="53" priority="19">
      <formula>MID($C9, 2, 2)="RC"</formula>
    </cfRule>
  </conditionalFormatting>
  <dataValidations xWindow="1116" yWindow="906" count="9">
    <dataValidation type="textLength" operator="lessThan" allowBlank="1" showInputMessage="1" showErrorMessage="1" error="Please limit your response to 500 characters." prompt="Please provide a response in 500 characters or fewer." sqref="I9:I2009" xr:uid="{2284FF03-4850-4788-96CC-7603A17B61E2}">
      <formula1>500</formula1>
    </dataValidation>
    <dataValidation type="decimal" allowBlank="1" showInputMessage="1" showErrorMessage="1" error="Please provide a numeric value. " prompt="Please provide a numeric value. " sqref="J9:J2009" xr:uid="{62C18D77-2C76-4D6B-80E7-C8D92F0852F1}">
      <formula1>0</formula1>
      <formula2>1E+88</formula2>
    </dataValidation>
    <dataValidation allowBlank="1" showInputMessage="1" showErrorMessage="1" error="Please provide the average per beneficiary utilization. " prompt="Please provide the average per beneficiary utilization. " sqref="P9:P2009" xr:uid="{6F0227F5-468C-4A1A-BE60-FF60C0617C58}"/>
    <dataValidation type="textLength" allowBlank="1" showInputMessage="1" showErrorMessage="1" error="Please write in your response and limit your answer to 500 characters. " prompt="Please write in your response and limit your answer to 500 characters. " sqref="Q9:Q2009" xr:uid="{40A3C7A0-8069-43BA-990A-86AC10AE30EB}">
      <formula1>0</formula1>
      <formula2>500</formula2>
    </dataValidation>
    <dataValidation type="whole" operator="lessThanOrEqual" allowBlank="1" showInputMessage="1" showErrorMessage="1" error="Please ensure this estimate is less than or equal to the estimate  provided in Column N." prompt="Please submit the total number of enrollees you expect to receive this benefit. Please ensure this estimate is less than or equal to the estimate provided in Column N." sqref="O9:O2009" xr:uid="{02297A59-E64B-4FCB-AACD-F33947D0C0D3}">
      <formula1>N9</formula1>
    </dataValidation>
    <dataValidation type="whole" operator="greaterThanOrEqual" allowBlank="1" showInputMessage="1" showErrorMessage="1" error="Please ensure you submit an estimate that is greater than or equal to that provided in Column O." prompt="Please provide the number of enrollees you estimate will be targeted for this benefit." sqref="N9:N2009" xr:uid="{DE233D74-6F56-4D5D-B263-003E98116BE7}">
      <formula1>O9</formula1>
    </dataValidation>
    <dataValidation type="textLength" operator="lessThanOrEqual" allowBlank="1" showInputMessage="1" showErrorMessage="1" error="Please limit your response to 500 characters." prompt="Please limit your response to 500 characters." sqref="L9:L2009" xr:uid="{A50B51EB-17AE-42F6-A2A1-5ABCEFBE27C1}">
      <formula1>500</formula1>
    </dataValidation>
    <dataValidation allowBlank="1" showInputMessage="1" showErrorMessage="1" prompt="Please leave this cell blank. This cell will autopopulate based on your response in Column C." sqref="D9:D2009" xr:uid="{FFF2D969-8921-493C-83E1-478F9EB62B57}"/>
    <dataValidation allowBlank="1" showInputMessage="1" showErrorMessage="1" prompt="Please leave this cell blank. This cell will autopopulate based on your response in Column E." sqref="F9:F2009" xr:uid="{A27FDEB4-FA0A-4DB5-AD03-169AD663C389}"/>
  </dataValidations>
  <hyperlinks>
    <hyperlink ref="B1" location="Landing_Page!A1" display="Return to Landing Page " xr:uid="{F9EC7568-DDF8-46C6-8622-30F8F34FBB39}"/>
    <hyperlink ref="Q1" location="Flex_Part_D_Supplement!A1" display="Next Section" xr:uid="{EF8EBF76-0FE0-4B1F-8369-E90CC4D78C2D}"/>
  </hyperlinks>
  <pageMargins left="0.25" right="0.25" top="0.75" bottom="0.75" header="0.3" footer="0.3"/>
  <pageSetup scale="10" fitToWidth="2" orientation="landscape" r:id="rId1"/>
  <drawing r:id="rId2"/>
  <extLst>
    <ext xmlns:x14="http://schemas.microsoft.com/office/spreadsheetml/2009/9/main" uri="{78C0D931-6437-407d-A8EE-F0AAD7539E65}">
      <x14:conditionalFormattings>
        <x14:conditionalFormatting xmlns:xm="http://schemas.microsoft.com/office/excel/2006/main">
          <x14:cfRule type="expression" priority="18" id="{70265054-90BD-4D11-91AD-F2F87D766CA1}">
            <xm:f>AND(G9='Dropdown Selections'!$AW$3, OR(H9="", I9=""))</xm:f>
            <x14:dxf>
              <fill>
                <patternFill>
                  <bgColor rgb="FFFF7C80"/>
                </patternFill>
              </fill>
            </x14:dxf>
          </x14:cfRule>
          <xm:sqref>B9:B2009</xm:sqref>
        </x14:conditionalFormatting>
        <x14:conditionalFormatting xmlns:xm="http://schemas.microsoft.com/office/excel/2006/main">
          <x14:cfRule type="expression" priority="23" id="{FC5B430F-C86D-4771-9A4E-C0BE12F8C2AC}">
            <xm:f>(ISNUMBER(SEARCH('Dropdown Selections'!$AW$4,G9)))</xm:f>
            <x14:dxf>
              <fill>
                <patternFill patternType="gray0625">
                  <fgColor theme="0"/>
                  <bgColor theme="0" tint="-0.34998626667073579"/>
                </patternFill>
              </fill>
            </x14:dxf>
          </x14:cfRule>
          <x14:cfRule type="expression" priority="24" id="{5E5FB4CC-67EC-47FE-8898-79315F7218B7}">
            <xm:f>(ISNUMBER(SEARCH('Dropdown Selections'!$AW$2,G9)))</xm:f>
            <x14:dxf>
              <fill>
                <patternFill patternType="gray0625">
                  <fgColor theme="0"/>
                  <bgColor theme="0" tint="-0.34998626667073579"/>
                </patternFill>
              </fill>
            </x14:dxf>
          </x14:cfRule>
          <xm:sqref>H9:H2009</xm:sqref>
        </x14:conditionalFormatting>
        <x14:conditionalFormatting xmlns:xm="http://schemas.microsoft.com/office/excel/2006/main">
          <x14:cfRule type="expression" priority="20" id="{26B0B670-A658-476E-805C-FF927A2738BB}">
            <xm:f>(ISNUMBER(SEARCH('Dropdown Selections'!$AW$2,G9)))</xm:f>
            <x14:dxf>
              <fill>
                <patternFill patternType="gray0625">
                  <fgColor theme="0"/>
                  <bgColor theme="0" tint="-0.34998626667073579"/>
                </patternFill>
              </fill>
            </x14:dxf>
          </x14:cfRule>
          <x14:cfRule type="expression" priority="22" id="{DE2B538C-0A68-4FD0-8923-D8F24B6C0207}">
            <xm:f>(ISNUMBER(SEARCH('Dropdown Selections'!$AW$4,G9)))</xm:f>
            <x14:dxf>
              <fill>
                <patternFill patternType="gray0625">
                  <fgColor theme="0"/>
                  <bgColor theme="0" tint="-0.34998626667073579"/>
                </patternFill>
              </fill>
            </x14:dxf>
          </x14:cfRule>
          <xm:sqref>I9:I2009</xm:sqref>
        </x14:conditionalFormatting>
      </x14:conditionalFormattings>
    </ext>
    <ext xmlns:x14="http://schemas.microsoft.com/office/spreadsheetml/2009/9/main" uri="{CCE6A557-97BC-4b89-ADB6-D9C93CAAB3DF}">
      <x14:dataValidations xmlns:xm="http://schemas.microsoft.com/office/excel/2006/main" xWindow="1116" yWindow="906" count="7">
        <x14:dataValidation type="list" allowBlank="1" showInputMessage="1" showErrorMessage="1" error="Please select the benefit amount unit from the dropdown. " prompt="Please select the benefit amount unit from the dropdown. " xr:uid="{423ABB71-2EED-409F-B323-7D0EDA7F19F8}">
          <x14:formula1>
            <xm:f>'Dropdown Selections'!$BE$2:$BE$12</xm:f>
          </x14:formula1>
          <xm:sqref>K9:K2009</xm:sqref>
        </x14:dataValidation>
        <x14:dataValidation type="list" allowBlank="1" showInputMessage="1" showErrorMessage="1" error="Please select one option from the dropdown. " prompt="Please select one option from the dropdown. " xr:uid="{0B1FAA86-30AB-4C19-8EBF-AD8ED5612571}">
          <x14:formula1>
            <xm:f>'Dropdown Selections'!$Z$2:$Z$6</xm:f>
          </x14:formula1>
          <xm:sqref>M9:M2009</xm:sqref>
        </x14:dataValidation>
        <x14:dataValidation type="list" allowBlank="1" showInputMessage="1" showErrorMessage="1" prompt="Please select an option from the dropdown list." xr:uid="{744708B3-1D0A-4BD5-9F8F-CC908A732D6F}">
          <x14:formula1>
            <xm:f>INDIRECT(Background_VBID_Flex_Benefits!$D$11)</xm:f>
          </x14:formula1>
          <xm:sqref>C9:C2009</xm:sqref>
        </x14:dataValidation>
        <x14:dataValidation type="list" allowBlank="1" showInputMessage="1" showErrorMessage="1" prompt="Please select an option from the dropdown list." xr:uid="{75DAFE3A-365F-457E-86F4-66BF1B0CFAE0}">
          <x14:formula1>
            <xm:f>INDIRECT(Background_VBID_Flex_Benefits!$M$11)</xm:f>
          </x14:formula1>
          <xm:sqref>E9:E2009</xm:sqref>
        </x14:dataValidation>
        <x14:dataValidation type="list" allowBlank="1" showInputMessage="1" showErrorMessage="1" prompt="Please select an option from the dropdown list." xr:uid="{1A17EAF6-5DC0-4650-999E-9DB72FE9635B}">
          <x14:formula1>
            <xm:f>INDIRECT(PBP_Lists_For_Dropdowns!$E$11)</xm:f>
          </x14:formula1>
          <xm:sqref>B9:B2009</xm:sqref>
        </x14:dataValidation>
        <x14:dataValidation type="list" allowBlank="1" showInputMessage="1" showErrorMessage="1" error="Please select an option from the dropdown." prompt="Please select an option from the dropdown." xr:uid="{DFA9052A-61D0-494F-A332-B075696B88A9}">
          <x14:formula1>
            <xm:f>'Dropdown Selections'!$AW$2:$AW$4</xm:f>
          </x14:formula1>
          <xm:sqref>G9:G2009</xm:sqref>
        </x14:dataValidation>
        <x14:dataValidation type="list" allowBlank="1" showInputMessage="1" showErrorMessage="1" error="Please select an option from the dropdown." prompt="Please select an option from the dropdown." xr:uid="{DDCB1D7F-6A48-4530-B64D-BB0FE6E228BA}">
          <x14:formula1>
            <xm:f>'Dropdown Selections'!$AX$2:$AX$6</xm:f>
          </x14:formula1>
          <xm:sqref>H9:H2009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3815B-7A6D-4BF8-8EE8-8CF28E26D1F8}">
  <sheetPr codeName="Sheet3">
    <tabColor theme="5"/>
  </sheetPr>
  <dimension ref="A1:I16001"/>
  <sheetViews>
    <sheetView showGridLines="0" zoomScaleNormal="100" workbookViewId="0"/>
  </sheetViews>
  <sheetFormatPr defaultColWidth="0" defaultRowHeight="15" zeroHeight="1"/>
  <cols>
    <col min="1" max="1" width="3.7109375" customWidth="1"/>
    <col min="2" max="2" width="43.42578125" customWidth="1"/>
    <col min="3" max="3" width="24.42578125" customWidth="1"/>
    <col min="4" max="4" width="32" customWidth="1"/>
    <col min="5" max="5" width="36.28515625" customWidth="1"/>
    <col min="6" max="6" width="41.28515625" customWidth="1"/>
    <col min="7" max="7" width="9.140625" customWidth="1"/>
    <col min="8" max="9" width="0" hidden="1" customWidth="1"/>
    <col min="10" max="16384" width="9.140625" hidden="1"/>
  </cols>
  <sheetData>
    <row r="1" spans="2:8" ht="18.75" customHeight="1">
      <c r="B1" s="36" t="s">
        <v>18</v>
      </c>
      <c r="F1" s="35" t="str" cm="1">
        <f t="array" ref="F1">_xlfn.IFS(Landing_Page!C15='Dropdown Selections'!AV2, HYPERLINK("#Part_D_RI!A1", "Next Section"), Landing_Page!C15='Dropdown Selections'!AV3, HYPERLINK("#Enrollment_Targeting_Engagement!A1", "Next Section"))</f>
        <v>Next Section</v>
      </c>
    </row>
    <row r="2" spans="2:8" ht="30" customHeight="1">
      <c r="B2" s="295" t="s">
        <v>930</v>
      </c>
      <c r="C2" s="295"/>
      <c r="D2" s="295"/>
      <c r="E2" s="295"/>
      <c r="F2" s="295"/>
    </row>
    <row r="3" spans="2:8" ht="15" customHeight="1">
      <c r="B3" s="277" t="s">
        <v>924</v>
      </c>
      <c r="C3" s="277"/>
      <c r="D3" s="277"/>
      <c r="E3" s="277"/>
      <c r="F3" s="277"/>
      <c r="H3" s="198"/>
    </row>
    <row r="4" spans="2:8">
      <c r="B4" s="277"/>
      <c r="C4" s="277"/>
      <c r="D4" s="277"/>
      <c r="E4" s="277"/>
      <c r="F4" s="277"/>
    </row>
    <row r="5" spans="2:8">
      <c r="B5" s="277"/>
      <c r="C5" s="277"/>
      <c r="D5" s="277"/>
      <c r="E5" s="277"/>
      <c r="F5" s="277"/>
      <c r="H5" s="199"/>
    </row>
    <row r="6" spans="2:8" ht="110.25" customHeight="1">
      <c r="B6" s="277"/>
      <c r="C6" s="277"/>
      <c r="D6" s="277"/>
      <c r="E6" s="277"/>
      <c r="F6" s="277"/>
    </row>
    <row r="7" spans="2:8" ht="34.5" customHeight="1">
      <c r="B7" s="277"/>
      <c r="C7" s="277"/>
      <c r="D7" s="277"/>
      <c r="E7" s="277"/>
      <c r="F7" s="277"/>
    </row>
    <row r="8" spans="2:8" ht="15.75" thickBot="1">
      <c r="B8" s="324" t="s">
        <v>625</v>
      </c>
      <c r="C8" s="324"/>
      <c r="D8" s="324"/>
      <c r="E8" s="324"/>
      <c r="F8" s="324"/>
    </row>
    <row r="9" spans="2:8" ht="15.75" thickBot="1">
      <c r="B9" s="200" t="s">
        <v>61</v>
      </c>
      <c r="C9" s="201" t="s">
        <v>658</v>
      </c>
      <c r="D9" s="202" t="s">
        <v>62</v>
      </c>
      <c r="E9" s="202" t="s">
        <v>63</v>
      </c>
      <c r="F9" s="203" t="s">
        <v>608</v>
      </c>
    </row>
    <row r="10" spans="2:8" ht="45.75" thickBot="1">
      <c r="B10" s="204" t="s">
        <v>607</v>
      </c>
      <c r="C10" s="205" t="s">
        <v>659</v>
      </c>
      <c r="D10" s="206" t="s">
        <v>606</v>
      </c>
      <c r="E10" s="206" t="s">
        <v>736</v>
      </c>
      <c r="F10" s="207" t="s">
        <v>800</v>
      </c>
    </row>
    <row r="11" spans="2:8">
      <c r="B11" s="208" t="s">
        <v>835</v>
      </c>
      <c r="C11" s="209" t="s">
        <v>838</v>
      </c>
      <c r="D11" s="209">
        <v>123456</v>
      </c>
      <c r="E11" s="209" t="s">
        <v>832</v>
      </c>
      <c r="F11" s="210" t="s">
        <v>837</v>
      </c>
    </row>
    <row r="12" spans="2:8">
      <c r="B12" s="211" t="s">
        <v>835</v>
      </c>
      <c r="C12" s="212" t="s">
        <v>838</v>
      </c>
      <c r="D12" s="212">
        <v>654321</v>
      </c>
      <c r="E12" s="212" t="s">
        <v>833</v>
      </c>
      <c r="F12" s="213" t="s">
        <v>837</v>
      </c>
    </row>
    <row r="13" spans="2:8">
      <c r="B13" s="211" t="s">
        <v>835</v>
      </c>
      <c r="C13" s="212" t="s">
        <v>838</v>
      </c>
      <c r="D13" s="212">
        <v>987654</v>
      </c>
      <c r="E13" s="212" t="s">
        <v>834</v>
      </c>
      <c r="F13" s="213" t="s">
        <v>837</v>
      </c>
    </row>
    <row r="14" spans="2:8">
      <c r="B14" s="211"/>
      <c r="C14" s="212"/>
      <c r="D14" s="212"/>
      <c r="E14" s="212"/>
      <c r="F14" s="213"/>
    </row>
    <row r="15" spans="2:8">
      <c r="B15" s="211"/>
      <c r="C15" s="212"/>
      <c r="D15" s="212"/>
      <c r="E15" s="212"/>
      <c r="F15" s="213"/>
    </row>
    <row r="16" spans="2:8">
      <c r="B16" s="211"/>
      <c r="C16" s="212"/>
      <c r="D16" s="212"/>
      <c r="E16" s="212"/>
      <c r="F16" s="213"/>
    </row>
    <row r="17" spans="2:6">
      <c r="B17" s="211"/>
      <c r="C17" s="212"/>
      <c r="D17" s="212"/>
      <c r="E17" s="212"/>
      <c r="F17" s="213"/>
    </row>
    <row r="18" spans="2:6">
      <c r="B18" s="211"/>
      <c r="C18" s="212"/>
      <c r="D18" s="212"/>
      <c r="E18" s="212"/>
      <c r="F18" s="213"/>
    </row>
    <row r="19" spans="2:6">
      <c r="B19" s="211"/>
      <c r="C19" s="212"/>
      <c r="D19" s="212"/>
      <c r="E19" s="212"/>
      <c r="F19" s="213"/>
    </row>
    <row r="20" spans="2:6">
      <c r="B20" s="211"/>
      <c r="C20" s="212"/>
      <c r="D20" s="212"/>
      <c r="E20" s="212"/>
      <c r="F20" s="213"/>
    </row>
    <row r="21" spans="2:6">
      <c r="B21" s="211"/>
      <c r="C21" s="212"/>
      <c r="D21" s="212"/>
      <c r="E21" s="212"/>
      <c r="F21" s="213"/>
    </row>
    <row r="22" spans="2:6">
      <c r="B22" s="211"/>
      <c r="C22" s="212"/>
      <c r="D22" s="212"/>
      <c r="E22" s="212"/>
      <c r="F22" s="213"/>
    </row>
    <row r="23" spans="2:6">
      <c r="B23" s="211"/>
      <c r="C23" s="212"/>
      <c r="D23" s="212"/>
      <c r="E23" s="212"/>
      <c r="F23" s="213"/>
    </row>
    <row r="24" spans="2:6">
      <c r="B24" s="211"/>
      <c r="C24" s="212"/>
      <c r="D24" s="212"/>
      <c r="E24" s="212"/>
      <c r="F24" s="213"/>
    </row>
    <row r="25" spans="2:6">
      <c r="B25" s="211"/>
      <c r="C25" s="212"/>
      <c r="D25" s="212"/>
      <c r="E25" s="212"/>
      <c r="F25" s="213"/>
    </row>
    <row r="26" spans="2:6">
      <c r="B26" s="211"/>
      <c r="C26" s="212"/>
      <c r="D26" s="212"/>
      <c r="E26" s="212"/>
      <c r="F26" s="213"/>
    </row>
    <row r="27" spans="2:6">
      <c r="B27" s="211"/>
      <c r="C27" s="212"/>
      <c r="D27" s="212"/>
      <c r="E27" s="212"/>
      <c r="F27" s="213"/>
    </row>
    <row r="28" spans="2:6">
      <c r="B28" s="211"/>
      <c r="C28" s="212"/>
      <c r="D28" s="212"/>
      <c r="E28" s="212"/>
      <c r="F28" s="213"/>
    </row>
    <row r="29" spans="2:6">
      <c r="B29" s="211"/>
      <c r="C29" s="212"/>
      <c r="D29" s="212"/>
      <c r="E29" s="212"/>
      <c r="F29" s="213"/>
    </row>
    <row r="30" spans="2:6">
      <c r="B30" s="211"/>
      <c r="C30" s="212"/>
      <c r="D30" s="212"/>
      <c r="E30" s="212"/>
      <c r="F30" s="213"/>
    </row>
    <row r="31" spans="2:6">
      <c r="B31" s="211"/>
      <c r="C31" s="212"/>
      <c r="D31" s="212"/>
      <c r="E31" s="212"/>
      <c r="F31" s="213"/>
    </row>
    <row r="32" spans="2:6">
      <c r="B32" s="211"/>
      <c r="C32" s="212"/>
      <c r="D32" s="212"/>
      <c r="E32" s="212"/>
      <c r="F32" s="213"/>
    </row>
    <row r="33" spans="2:6">
      <c r="B33" s="211"/>
      <c r="C33" s="212"/>
      <c r="D33" s="212"/>
      <c r="E33" s="212"/>
      <c r="F33" s="213"/>
    </row>
    <row r="34" spans="2:6">
      <c r="B34" s="211"/>
      <c r="C34" s="212"/>
      <c r="D34" s="212"/>
      <c r="E34" s="212"/>
      <c r="F34" s="213"/>
    </row>
    <row r="35" spans="2:6">
      <c r="B35" s="211"/>
      <c r="C35" s="212"/>
      <c r="D35" s="212"/>
      <c r="E35" s="212"/>
      <c r="F35" s="213"/>
    </row>
    <row r="36" spans="2:6">
      <c r="B36" s="211"/>
      <c r="C36" s="212"/>
      <c r="D36" s="212"/>
      <c r="E36" s="212"/>
      <c r="F36" s="213"/>
    </row>
    <row r="37" spans="2:6">
      <c r="B37" s="211"/>
      <c r="C37" s="212"/>
      <c r="D37" s="212"/>
      <c r="E37" s="212"/>
      <c r="F37" s="213"/>
    </row>
    <row r="38" spans="2:6">
      <c r="B38" s="211"/>
      <c r="C38" s="212"/>
      <c r="D38" s="212"/>
      <c r="E38" s="212"/>
      <c r="F38" s="213"/>
    </row>
    <row r="39" spans="2:6">
      <c r="B39" s="211"/>
      <c r="C39" s="212"/>
      <c r="D39" s="212"/>
      <c r="E39" s="212"/>
      <c r="F39" s="213"/>
    </row>
    <row r="40" spans="2:6">
      <c r="B40" s="211"/>
      <c r="C40" s="212"/>
      <c r="D40" s="212"/>
      <c r="E40" s="212"/>
      <c r="F40" s="213"/>
    </row>
    <row r="41" spans="2:6">
      <c r="B41" s="214"/>
      <c r="C41" s="103"/>
      <c r="D41" s="103"/>
      <c r="E41" s="103"/>
      <c r="F41" s="215"/>
    </row>
    <row r="42" spans="2:6">
      <c r="B42" s="214"/>
      <c r="C42" s="103"/>
      <c r="D42" s="103"/>
      <c r="E42" s="103"/>
      <c r="F42" s="215"/>
    </row>
    <row r="43" spans="2:6">
      <c r="B43" s="214"/>
      <c r="C43" s="103"/>
      <c r="D43" s="103"/>
      <c r="E43" s="103"/>
      <c r="F43" s="215"/>
    </row>
    <row r="44" spans="2:6">
      <c r="B44" s="214"/>
      <c r="C44" s="103"/>
      <c r="D44" s="103"/>
      <c r="E44" s="103"/>
      <c r="F44" s="215"/>
    </row>
    <row r="45" spans="2:6">
      <c r="B45" s="214"/>
      <c r="C45" s="103"/>
      <c r="D45" s="103"/>
      <c r="E45" s="103"/>
      <c r="F45" s="215"/>
    </row>
    <row r="46" spans="2:6">
      <c r="B46" s="214"/>
      <c r="C46" s="103"/>
      <c r="D46" s="103"/>
      <c r="E46" s="103"/>
      <c r="F46" s="215"/>
    </row>
    <row r="47" spans="2:6">
      <c r="B47" s="214"/>
      <c r="C47" s="103"/>
      <c r="D47" s="103"/>
      <c r="E47" s="103"/>
      <c r="F47" s="215"/>
    </row>
    <row r="48" spans="2:6">
      <c r="B48" s="214"/>
      <c r="C48" s="103"/>
      <c r="D48" s="103"/>
      <c r="E48" s="103"/>
      <c r="F48" s="215"/>
    </row>
    <row r="49" spans="2:6">
      <c r="B49" s="214"/>
      <c r="C49" s="103"/>
      <c r="D49" s="103"/>
      <c r="E49" s="103"/>
      <c r="F49" s="215"/>
    </row>
    <row r="50" spans="2:6">
      <c r="B50" s="214"/>
      <c r="C50" s="103"/>
      <c r="D50" s="103"/>
      <c r="E50" s="103"/>
      <c r="F50" s="215"/>
    </row>
    <row r="51" spans="2:6">
      <c r="B51" s="214"/>
      <c r="C51" s="103"/>
      <c r="D51" s="103"/>
      <c r="E51" s="103"/>
      <c r="F51" s="215"/>
    </row>
    <row r="52" spans="2:6">
      <c r="B52" s="214"/>
      <c r="C52" s="103"/>
      <c r="D52" s="103"/>
      <c r="E52" s="103"/>
      <c r="F52" s="215"/>
    </row>
    <row r="53" spans="2:6">
      <c r="B53" s="214"/>
      <c r="C53" s="103"/>
      <c r="D53" s="103"/>
      <c r="E53" s="103"/>
      <c r="F53" s="215"/>
    </row>
    <row r="54" spans="2:6">
      <c r="B54" s="214"/>
      <c r="C54" s="103"/>
      <c r="D54" s="103"/>
      <c r="E54" s="103"/>
      <c r="F54" s="215"/>
    </row>
    <row r="55" spans="2:6">
      <c r="B55" s="214"/>
      <c r="C55" s="103"/>
      <c r="D55" s="103"/>
      <c r="E55" s="103"/>
      <c r="F55" s="215"/>
    </row>
    <row r="56" spans="2:6">
      <c r="B56" s="214"/>
      <c r="C56" s="103"/>
      <c r="D56" s="103"/>
      <c r="E56" s="103"/>
      <c r="F56" s="215"/>
    </row>
    <row r="57" spans="2:6">
      <c r="B57" s="214"/>
      <c r="C57" s="103"/>
      <c r="D57" s="103"/>
      <c r="E57" s="103"/>
      <c r="F57" s="215"/>
    </row>
    <row r="58" spans="2:6">
      <c r="B58" s="214"/>
      <c r="C58" s="103"/>
      <c r="D58" s="103"/>
      <c r="E58" s="103"/>
      <c r="F58" s="215"/>
    </row>
    <row r="59" spans="2:6">
      <c r="B59" s="214"/>
      <c r="C59" s="103"/>
      <c r="D59" s="103"/>
      <c r="E59" s="103"/>
      <c r="F59" s="215"/>
    </row>
    <row r="60" spans="2:6">
      <c r="B60" s="214"/>
      <c r="C60" s="103"/>
      <c r="D60" s="103"/>
      <c r="E60" s="103"/>
      <c r="F60" s="215"/>
    </row>
    <row r="61" spans="2:6">
      <c r="B61" s="214"/>
      <c r="C61" s="103"/>
      <c r="D61" s="103"/>
      <c r="E61" s="103"/>
      <c r="F61" s="215"/>
    </row>
    <row r="62" spans="2:6">
      <c r="B62" s="214"/>
      <c r="C62" s="103"/>
      <c r="D62" s="103"/>
      <c r="E62" s="103"/>
      <c r="F62" s="215"/>
    </row>
    <row r="63" spans="2:6">
      <c r="B63" s="214"/>
      <c r="C63" s="103"/>
      <c r="D63" s="103"/>
      <c r="E63" s="103"/>
      <c r="F63" s="215"/>
    </row>
    <row r="64" spans="2:6">
      <c r="B64" s="214"/>
      <c r="C64" s="103"/>
      <c r="D64" s="103"/>
      <c r="E64" s="103"/>
      <c r="F64" s="215"/>
    </row>
    <row r="65" spans="2:6">
      <c r="B65" s="214"/>
      <c r="C65" s="103"/>
      <c r="D65" s="103"/>
      <c r="E65" s="103"/>
      <c r="F65" s="215"/>
    </row>
    <row r="66" spans="2:6">
      <c r="B66" s="214"/>
      <c r="C66" s="103"/>
      <c r="D66" s="103"/>
      <c r="E66" s="103"/>
      <c r="F66" s="215"/>
    </row>
    <row r="67" spans="2:6">
      <c r="B67" s="214"/>
      <c r="C67" s="103"/>
      <c r="D67" s="103"/>
      <c r="E67" s="103"/>
      <c r="F67" s="215"/>
    </row>
    <row r="68" spans="2:6">
      <c r="B68" s="214"/>
      <c r="C68" s="103"/>
      <c r="D68" s="103"/>
      <c r="E68" s="103"/>
      <c r="F68" s="215"/>
    </row>
    <row r="69" spans="2:6">
      <c r="B69" s="214"/>
      <c r="C69" s="103"/>
      <c r="D69" s="103"/>
      <c r="E69" s="103"/>
      <c r="F69" s="215"/>
    </row>
    <row r="70" spans="2:6">
      <c r="B70" s="214"/>
      <c r="C70" s="103"/>
      <c r="D70" s="103"/>
      <c r="E70" s="103"/>
      <c r="F70" s="215"/>
    </row>
    <row r="71" spans="2:6">
      <c r="B71" s="214"/>
      <c r="C71" s="103"/>
      <c r="D71" s="103"/>
      <c r="E71" s="103"/>
      <c r="F71" s="215"/>
    </row>
    <row r="72" spans="2:6">
      <c r="B72" s="214"/>
      <c r="C72" s="103"/>
      <c r="D72" s="103"/>
      <c r="E72" s="103"/>
      <c r="F72" s="215"/>
    </row>
    <row r="73" spans="2:6">
      <c r="B73" s="214"/>
      <c r="C73" s="103"/>
      <c r="D73" s="103"/>
      <c r="E73" s="103"/>
      <c r="F73" s="215"/>
    </row>
    <row r="74" spans="2:6">
      <c r="B74" s="214"/>
      <c r="C74" s="103"/>
      <c r="D74" s="103"/>
      <c r="E74" s="103"/>
      <c r="F74" s="215"/>
    </row>
    <row r="75" spans="2:6">
      <c r="B75" s="214"/>
      <c r="C75" s="103"/>
      <c r="D75" s="103"/>
      <c r="E75" s="103"/>
      <c r="F75" s="215"/>
    </row>
    <row r="76" spans="2:6">
      <c r="B76" s="214"/>
      <c r="C76" s="103"/>
      <c r="D76" s="103"/>
      <c r="E76" s="103"/>
      <c r="F76" s="215"/>
    </row>
    <row r="77" spans="2:6">
      <c r="B77" s="214"/>
      <c r="C77" s="103"/>
      <c r="D77" s="103"/>
      <c r="E77" s="103"/>
      <c r="F77" s="215"/>
    </row>
    <row r="78" spans="2:6">
      <c r="B78" s="214"/>
      <c r="C78" s="103"/>
      <c r="D78" s="103"/>
      <c r="E78" s="103"/>
      <c r="F78" s="215"/>
    </row>
    <row r="79" spans="2:6">
      <c r="B79" s="214"/>
      <c r="C79" s="103"/>
      <c r="D79" s="103"/>
      <c r="E79" s="103"/>
      <c r="F79" s="215"/>
    </row>
    <row r="80" spans="2:6">
      <c r="B80" s="214"/>
      <c r="C80" s="103"/>
      <c r="D80" s="103"/>
      <c r="E80" s="103"/>
      <c r="F80" s="215"/>
    </row>
    <row r="81" spans="2:6">
      <c r="B81" s="214"/>
      <c r="C81" s="103"/>
      <c r="D81" s="103"/>
      <c r="E81" s="103"/>
      <c r="F81" s="215"/>
    </row>
    <row r="82" spans="2:6">
      <c r="B82" s="214"/>
      <c r="C82" s="103"/>
      <c r="D82" s="103"/>
      <c r="E82" s="103"/>
      <c r="F82" s="215"/>
    </row>
    <row r="83" spans="2:6">
      <c r="B83" s="214"/>
      <c r="C83" s="103"/>
      <c r="D83" s="103"/>
      <c r="E83" s="103"/>
      <c r="F83" s="215"/>
    </row>
    <row r="84" spans="2:6">
      <c r="B84" s="214"/>
      <c r="C84" s="103"/>
      <c r="D84" s="103"/>
      <c r="E84" s="103"/>
      <c r="F84" s="215"/>
    </row>
    <row r="85" spans="2:6">
      <c r="B85" s="214"/>
      <c r="C85" s="103"/>
      <c r="D85" s="103"/>
      <c r="E85" s="103"/>
      <c r="F85" s="215"/>
    </row>
    <row r="86" spans="2:6">
      <c r="B86" s="214"/>
      <c r="C86" s="103"/>
      <c r="D86" s="103"/>
      <c r="E86" s="103"/>
      <c r="F86" s="215"/>
    </row>
    <row r="87" spans="2:6">
      <c r="B87" s="214"/>
      <c r="C87" s="103"/>
      <c r="D87" s="103"/>
      <c r="E87" s="103"/>
      <c r="F87" s="215"/>
    </row>
    <row r="88" spans="2:6">
      <c r="B88" s="214"/>
      <c r="C88" s="103"/>
      <c r="D88" s="103"/>
      <c r="E88" s="103"/>
      <c r="F88" s="215"/>
    </row>
    <row r="89" spans="2:6">
      <c r="B89" s="214"/>
      <c r="C89" s="103"/>
      <c r="D89" s="103"/>
      <c r="E89" s="103"/>
      <c r="F89" s="215"/>
    </row>
    <row r="90" spans="2:6">
      <c r="B90" s="214"/>
      <c r="C90" s="103"/>
      <c r="D90" s="103"/>
      <c r="E90" s="103"/>
      <c r="F90" s="215"/>
    </row>
    <row r="91" spans="2:6">
      <c r="B91" s="214"/>
      <c r="C91" s="103"/>
      <c r="D91" s="103"/>
      <c r="E91" s="103"/>
      <c r="F91" s="215"/>
    </row>
    <row r="92" spans="2:6">
      <c r="B92" s="214"/>
      <c r="C92" s="103"/>
      <c r="D92" s="103"/>
      <c r="E92" s="103"/>
      <c r="F92" s="215"/>
    </row>
    <row r="93" spans="2:6">
      <c r="B93" s="214"/>
      <c r="C93" s="103"/>
      <c r="D93" s="103"/>
      <c r="E93" s="103"/>
      <c r="F93" s="215"/>
    </row>
    <row r="94" spans="2:6">
      <c r="B94" s="214"/>
      <c r="C94" s="103"/>
      <c r="D94" s="103"/>
      <c r="E94" s="103"/>
      <c r="F94" s="215"/>
    </row>
    <row r="95" spans="2:6">
      <c r="B95" s="214"/>
      <c r="C95" s="103"/>
      <c r="D95" s="103"/>
      <c r="E95" s="103"/>
      <c r="F95" s="215"/>
    </row>
    <row r="96" spans="2:6">
      <c r="B96" s="214"/>
      <c r="C96" s="103"/>
      <c r="D96" s="103"/>
      <c r="E96" s="103"/>
      <c r="F96" s="215"/>
    </row>
    <row r="97" spans="2:6">
      <c r="B97" s="214"/>
      <c r="C97" s="103"/>
      <c r="D97" s="103"/>
      <c r="E97" s="103"/>
      <c r="F97" s="215"/>
    </row>
    <row r="98" spans="2:6">
      <c r="B98" s="214"/>
      <c r="C98" s="103"/>
      <c r="D98" s="103"/>
      <c r="E98" s="103"/>
      <c r="F98" s="215"/>
    </row>
    <row r="99" spans="2:6">
      <c r="B99" s="214"/>
      <c r="C99" s="103"/>
      <c r="D99" s="103"/>
      <c r="E99" s="103"/>
      <c r="F99" s="215"/>
    </row>
    <row r="100" spans="2:6">
      <c r="B100" s="214"/>
      <c r="C100" s="103"/>
      <c r="D100" s="103"/>
      <c r="E100" s="103"/>
      <c r="F100" s="215"/>
    </row>
    <row r="101" spans="2:6">
      <c r="B101" s="214"/>
      <c r="C101" s="103"/>
      <c r="D101" s="103"/>
      <c r="E101" s="103"/>
      <c r="F101" s="215"/>
    </row>
    <row r="102" spans="2:6">
      <c r="B102" s="214"/>
      <c r="C102" s="103"/>
      <c r="D102" s="103"/>
      <c r="E102" s="103"/>
      <c r="F102" s="215"/>
    </row>
    <row r="103" spans="2:6">
      <c r="B103" s="214"/>
      <c r="C103" s="103"/>
      <c r="D103" s="103"/>
      <c r="E103" s="103"/>
      <c r="F103" s="215"/>
    </row>
    <row r="104" spans="2:6">
      <c r="B104" s="214"/>
      <c r="C104" s="103"/>
      <c r="D104" s="103"/>
      <c r="E104" s="103"/>
      <c r="F104" s="215"/>
    </row>
    <row r="105" spans="2:6">
      <c r="B105" s="214"/>
      <c r="C105" s="103"/>
      <c r="D105" s="103"/>
      <c r="E105" s="103"/>
      <c r="F105" s="215"/>
    </row>
    <row r="106" spans="2:6">
      <c r="B106" s="214"/>
      <c r="C106" s="103"/>
      <c r="D106" s="103"/>
      <c r="E106" s="103"/>
      <c r="F106" s="215"/>
    </row>
    <row r="107" spans="2:6">
      <c r="B107" s="214"/>
      <c r="C107" s="103"/>
      <c r="D107" s="103"/>
      <c r="E107" s="103"/>
      <c r="F107" s="215"/>
    </row>
    <row r="108" spans="2:6">
      <c r="B108" s="214"/>
      <c r="C108" s="103"/>
      <c r="D108" s="103"/>
      <c r="E108" s="103"/>
      <c r="F108" s="215"/>
    </row>
    <row r="109" spans="2:6">
      <c r="B109" s="214"/>
      <c r="C109" s="103"/>
      <c r="D109" s="103"/>
      <c r="E109" s="103"/>
      <c r="F109" s="215"/>
    </row>
    <row r="110" spans="2:6">
      <c r="B110" s="214"/>
      <c r="C110" s="103"/>
      <c r="D110" s="103"/>
      <c r="E110" s="103"/>
      <c r="F110" s="215"/>
    </row>
    <row r="111" spans="2:6">
      <c r="B111" s="214"/>
      <c r="C111" s="103"/>
      <c r="D111" s="103"/>
      <c r="E111" s="103"/>
      <c r="F111" s="215"/>
    </row>
    <row r="112" spans="2:6">
      <c r="B112" s="214"/>
      <c r="C112" s="103"/>
      <c r="D112" s="103"/>
      <c r="E112" s="103"/>
      <c r="F112" s="215"/>
    </row>
    <row r="113" spans="2:6">
      <c r="B113" s="214"/>
      <c r="C113" s="103"/>
      <c r="D113" s="103"/>
      <c r="E113" s="103"/>
      <c r="F113" s="215"/>
    </row>
    <row r="114" spans="2:6">
      <c r="B114" s="214"/>
      <c r="C114" s="103"/>
      <c r="D114" s="103"/>
      <c r="E114" s="103"/>
      <c r="F114" s="215"/>
    </row>
    <row r="115" spans="2:6">
      <c r="B115" s="214"/>
      <c r="C115" s="103"/>
      <c r="D115" s="103"/>
      <c r="E115" s="103"/>
      <c r="F115" s="215"/>
    </row>
    <row r="116" spans="2:6">
      <c r="B116" s="214"/>
      <c r="C116" s="103"/>
      <c r="D116" s="103"/>
      <c r="E116" s="103"/>
      <c r="F116" s="215"/>
    </row>
    <row r="117" spans="2:6">
      <c r="B117" s="214"/>
      <c r="C117" s="103"/>
      <c r="D117" s="103"/>
      <c r="E117" s="103"/>
      <c r="F117" s="215"/>
    </row>
    <row r="118" spans="2:6">
      <c r="B118" s="214"/>
      <c r="C118" s="103"/>
      <c r="D118" s="103"/>
      <c r="E118" s="103"/>
      <c r="F118" s="215"/>
    </row>
    <row r="119" spans="2:6">
      <c r="B119" s="214"/>
      <c r="C119" s="103"/>
      <c r="D119" s="103"/>
      <c r="E119" s="103"/>
      <c r="F119" s="215"/>
    </row>
    <row r="120" spans="2:6">
      <c r="B120" s="214"/>
      <c r="C120" s="103"/>
      <c r="D120" s="103"/>
      <c r="E120" s="103"/>
      <c r="F120" s="215"/>
    </row>
    <row r="121" spans="2:6">
      <c r="B121" s="214"/>
      <c r="C121" s="103"/>
      <c r="D121" s="103"/>
      <c r="E121" s="103"/>
      <c r="F121" s="215"/>
    </row>
    <row r="122" spans="2:6">
      <c r="B122" s="214"/>
      <c r="C122" s="103"/>
      <c r="D122" s="103"/>
      <c r="E122" s="103"/>
      <c r="F122" s="215"/>
    </row>
    <row r="123" spans="2:6">
      <c r="B123" s="214"/>
      <c r="C123" s="103"/>
      <c r="D123" s="103"/>
      <c r="E123" s="103"/>
      <c r="F123" s="215"/>
    </row>
    <row r="124" spans="2:6">
      <c r="B124" s="214"/>
      <c r="C124" s="103"/>
      <c r="D124" s="103"/>
      <c r="E124" s="103"/>
      <c r="F124" s="215"/>
    </row>
    <row r="125" spans="2:6">
      <c r="B125" s="214"/>
      <c r="C125" s="103"/>
      <c r="D125" s="103"/>
      <c r="E125" s="103"/>
      <c r="F125" s="215"/>
    </row>
    <row r="126" spans="2:6">
      <c r="B126" s="214"/>
      <c r="C126" s="103"/>
      <c r="D126" s="103"/>
      <c r="E126" s="103"/>
      <c r="F126" s="215"/>
    </row>
    <row r="127" spans="2:6">
      <c r="B127" s="214"/>
      <c r="C127" s="103"/>
      <c r="D127" s="103"/>
      <c r="E127" s="103"/>
      <c r="F127" s="215"/>
    </row>
    <row r="128" spans="2:6">
      <c r="B128" s="214"/>
      <c r="C128" s="103"/>
      <c r="D128" s="103"/>
      <c r="E128" s="103"/>
      <c r="F128" s="215"/>
    </row>
    <row r="129" spans="2:6">
      <c r="B129" s="214"/>
      <c r="C129" s="103"/>
      <c r="D129" s="103"/>
      <c r="E129" s="103"/>
      <c r="F129" s="215"/>
    </row>
    <row r="130" spans="2:6">
      <c r="B130" s="214"/>
      <c r="C130" s="103"/>
      <c r="D130" s="103"/>
      <c r="E130" s="103"/>
      <c r="F130" s="215"/>
    </row>
    <row r="131" spans="2:6">
      <c r="B131" s="214"/>
      <c r="C131" s="103"/>
      <c r="D131" s="103"/>
      <c r="E131" s="103"/>
      <c r="F131" s="215"/>
    </row>
    <row r="132" spans="2:6">
      <c r="B132" s="214"/>
      <c r="C132" s="103"/>
      <c r="D132" s="103"/>
      <c r="E132" s="103"/>
      <c r="F132" s="215"/>
    </row>
    <row r="133" spans="2:6">
      <c r="B133" s="214"/>
      <c r="C133" s="103"/>
      <c r="D133" s="103"/>
      <c r="E133" s="103"/>
      <c r="F133" s="215"/>
    </row>
    <row r="134" spans="2:6">
      <c r="B134" s="214"/>
      <c r="C134" s="103"/>
      <c r="D134" s="103"/>
      <c r="E134" s="103"/>
      <c r="F134" s="215"/>
    </row>
    <row r="135" spans="2:6">
      <c r="B135" s="214"/>
      <c r="C135" s="103"/>
      <c r="D135" s="103"/>
      <c r="E135" s="103"/>
      <c r="F135" s="215"/>
    </row>
    <row r="136" spans="2:6">
      <c r="B136" s="214"/>
      <c r="C136" s="103"/>
      <c r="D136" s="103"/>
      <c r="E136" s="103"/>
      <c r="F136" s="215"/>
    </row>
    <row r="137" spans="2:6">
      <c r="B137" s="214"/>
      <c r="C137" s="103"/>
      <c r="D137" s="103"/>
      <c r="E137" s="103"/>
      <c r="F137" s="215"/>
    </row>
    <row r="138" spans="2:6">
      <c r="B138" s="214"/>
      <c r="C138" s="103"/>
      <c r="D138" s="103"/>
      <c r="E138" s="103"/>
      <c r="F138" s="215"/>
    </row>
    <row r="139" spans="2:6">
      <c r="B139" s="214"/>
      <c r="C139" s="103"/>
      <c r="D139" s="103"/>
      <c r="E139" s="103"/>
      <c r="F139" s="215"/>
    </row>
    <row r="140" spans="2:6">
      <c r="B140" s="214"/>
      <c r="C140" s="103"/>
      <c r="D140" s="103"/>
      <c r="E140" s="103"/>
      <c r="F140" s="215"/>
    </row>
    <row r="141" spans="2:6">
      <c r="B141" s="214"/>
      <c r="C141" s="103"/>
      <c r="D141" s="103"/>
      <c r="E141" s="103"/>
      <c r="F141" s="215"/>
    </row>
    <row r="142" spans="2:6">
      <c r="B142" s="214"/>
      <c r="C142" s="103"/>
      <c r="D142" s="103"/>
      <c r="E142" s="103"/>
      <c r="F142" s="215"/>
    </row>
    <row r="143" spans="2:6">
      <c r="B143" s="214"/>
      <c r="C143" s="103"/>
      <c r="D143" s="103"/>
      <c r="E143" s="103"/>
      <c r="F143" s="215"/>
    </row>
    <row r="144" spans="2:6">
      <c r="B144" s="214"/>
      <c r="C144" s="103"/>
      <c r="D144" s="103"/>
      <c r="E144" s="103"/>
      <c r="F144" s="215"/>
    </row>
    <row r="145" spans="2:6">
      <c r="B145" s="214"/>
      <c r="C145" s="103"/>
      <c r="D145" s="103"/>
      <c r="E145" s="103"/>
      <c r="F145" s="215"/>
    </row>
    <row r="146" spans="2:6">
      <c r="B146" s="214"/>
      <c r="C146" s="103"/>
      <c r="D146" s="103"/>
      <c r="E146" s="103"/>
      <c r="F146" s="215"/>
    </row>
    <row r="147" spans="2:6">
      <c r="B147" s="214"/>
      <c r="C147" s="103"/>
      <c r="D147" s="103"/>
      <c r="E147" s="103"/>
      <c r="F147" s="215"/>
    </row>
    <row r="148" spans="2:6">
      <c r="B148" s="214"/>
      <c r="C148" s="103"/>
      <c r="D148" s="103"/>
      <c r="E148" s="103"/>
      <c r="F148" s="215"/>
    </row>
    <row r="149" spans="2:6">
      <c r="B149" s="214"/>
      <c r="C149" s="103"/>
      <c r="D149" s="103"/>
      <c r="E149" s="103"/>
      <c r="F149" s="215"/>
    </row>
    <row r="150" spans="2:6">
      <c r="B150" s="214"/>
      <c r="C150" s="103"/>
      <c r="D150" s="103"/>
      <c r="E150" s="103"/>
      <c r="F150" s="215"/>
    </row>
    <row r="151" spans="2:6">
      <c r="B151" s="214"/>
      <c r="C151" s="103"/>
      <c r="D151" s="103"/>
      <c r="E151" s="103"/>
      <c r="F151" s="215"/>
    </row>
    <row r="152" spans="2:6">
      <c r="B152" s="214"/>
      <c r="C152" s="103"/>
      <c r="D152" s="103"/>
      <c r="E152" s="103"/>
      <c r="F152" s="215"/>
    </row>
    <row r="153" spans="2:6">
      <c r="B153" s="214"/>
      <c r="C153" s="103"/>
      <c r="D153" s="103"/>
      <c r="E153" s="103"/>
      <c r="F153" s="215"/>
    </row>
    <row r="154" spans="2:6">
      <c r="B154" s="214"/>
      <c r="C154" s="103"/>
      <c r="D154" s="103"/>
      <c r="E154" s="103"/>
      <c r="F154" s="215"/>
    </row>
    <row r="155" spans="2:6">
      <c r="B155" s="214"/>
      <c r="C155" s="103"/>
      <c r="D155" s="103"/>
      <c r="E155" s="103"/>
      <c r="F155" s="215"/>
    </row>
    <row r="156" spans="2:6">
      <c r="B156" s="214"/>
      <c r="C156" s="103"/>
      <c r="D156" s="103"/>
      <c r="E156" s="103"/>
      <c r="F156" s="215"/>
    </row>
    <row r="157" spans="2:6">
      <c r="B157" s="214"/>
      <c r="C157" s="103"/>
      <c r="D157" s="103"/>
      <c r="E157" s="103"/>
      <c r="F157" s="215"/>
    </row>
    <row r="158" spans="2:6">
      <c r="B158" s="214"/>
      <c r="C158" s="103"/>
      <c r="D158" s="103"/>
      <c r="E158" s="103"/>
      <c r="F158" s="215"/>
    </row>
    <row r="159" spans="2:6">
      <c r="B159" s="214"/>
      <c r="C159" s="103"/>
      <c r="D159" s="103"/>
      <c r="E159" s="103"/>
      <c r="F159" s="215"/>
    </row>
    <row r="160" spans="2:6">
      <c r="B160" s="214"/>
      <c r="C160" s="103"/>
      <c r="D160" s="103"/>
      <c r="E160" s="103"/>
      <c r="F160" s="215"/>
    </row>
    <row r="161" spans="2:6">
      <c r="B161" s="214"/>
      <c r="C161" s="103"/>
      <c r="D161" s="103"/>
      <c r="E161" s="103"/>
      <c r="F161" s="215"/>
    </row>
    <row r="162" spans="2:6">
      <c r="B162" s="214"/>
      <c r="C162" s="103"/>
      <c r="D162" s="103"/>
      <c r="E162" s="103"/>
      <c r="F162" s="215"/>
    </row>
    <row r="163" spans="2:6">
      <c r="B163" s="214"/>
      <c r="C163" s="103"/>
      <c r="D163" s="103"/>
      <c r="E163" s="103"/>
      <c r="F163" s="215"/>
    </row>
    <row r="164" spans="2:6">
      <c r="B164" s="214"/>
      <c r="C164" s="103"/>
      <c r="D164" s="103"/>
      <c r="E164" s="103"/>
      <c r="F164" s="215"/>
    </row>
    <row r="165" spans="2:6">
      <c r="B165" s="214"/>
      <c r="C165" s="103"/>
      <c r="D165" s="103"/>
      <c r="E165" s="103"/>
      <c r="F165" s="215"/>
    </row>
    <row r="166" spans="2:6">
      <c r="B166" s="214"/>
      <c r="C166" s="103"/>
      <c r="D166" s="103"/>
      <c r="E166" s="103"/>
      <c r="F166" s="215"/>
    </row>
    <row r="167" spans="2:6">
      <c r="B167" s="214"/>
      <c r="C167" s="103"/>
      <c r="D167" s="103"/>
      <c r="E167" s="103"/>
      <c r="F167" s="215"/>
    </row>
    <row r="168" spans="2:6">
      <c r="B168" s="214"/>
      <c r="C168" s="103"/>
      <c r="D168" s="103"/>
      <c r="E168" s="103"/>
      <c r="F168" s="215"/>
    </row>
    <row r="169" spans="2:6">
      <c r="B169" s="214"/>
      <c r="C169" s="103"/>
      <c r="D169" s="103"/>
      <c r="E169" s="103"/>
      <c r="F169" s="215"/>
    </row>
    <row r="170" spans="2:6">
      <c r="B170" s="214"/>
      <c r="C170" s="103"/>
      <c r="D170" s="103"/>
      <c r="E170" s="103"/>
      <c r="F170" s="215"/>
    </row>
    <row r="171" spans="2:6">
      <c r="B171" s="214"/>
      <c r="C171" s="103"/>
      <c r="D171" s="103"/>
      <c r="E171" s="103"/>
      <c r="F171" s="215"/>
    </row>
    <row r="172" spans="2:6">
      <c r="B172" s="214"/>
      <c r="C172" s="103"/>
      <c r="D172" s="103"/>
      <c r="E172" s="103"/>
      <c r="F172" s="215"/>
    </row>
    <row r="173" spans="2:6">
      <c r="B173" s="214"/>
      <c r="C173" s="103"/>
      <c r="D173" s="103"/>
      <c r="E173" s="103"/>
      <c r="F173" s="215"/>
    </row>
    <row r="174" spans="2:6">
      <c r="B174" s="214"/>
      <c r="C174" s="103"/>
      <c r="D174" s="103"/>
      <c r="E174" s="103"/>
      <c r="F174" s="215"/>
    </row>
    <row r="175" spans="2:6">
      <c r="B175" s="214"/>
      <c r="C175" s="103"/>
      <c r="D175" s="103"/>
      <c r="E175" s="103"/>
      <c r="F175" s="215"/>
    </row>
    <row r="176" spans="2:6">
      <c r="B176" s="214"/>
      <c r="C176" s="103"/>
      <c r="D176" s="103"/>
      <c r="E176" s="103"/>
      <c r="F176" s="215"/>
    </row>
    <row r="177" spans="2:6">
      <c r="B177" s="214"/>
      <c r="C177" s="103"/>
      <c r="D177" s="103"/>
      <c r="E177" s="103"/>
      <c r="F177" s="215"/>
    </row>
    <row r="178" spans="2:6">
      <c r="B178" s="214"/>
      <c r="C178" s="103"/>
      <c r="D178" s="103"/>
      <c r="E178" s="103"/>
      <c r="F178" s="215"/>
    </row>
    <row r="179" spans="2:6">
      <c r="B179" s="214"/>
      <c r="C179" s="103"/>
      <c r="D179" s="103"/>
      <c r="E179" s="103"/>
      <c r="F179" s="215"/>
    </row>
    <row r="180" spans="2:6">
      <c r="B180" s="214"/>
      <c r="C180" s="103"/>
      <c r="D180" s="103"/>
      <c r="E180" s="103"/>
      <c r="F180" s="215"/>
    </row>
    <row r="181" spans="2:6">
      <c r="B181" s="214"/>
      <c r="C181" s="103"/>
      <c r="D181" s="103"/>
      <c r="E181" s="103"/>
      <c r="F181" s="215"/>
    </row>
    <row r="182" spans="2:6">
      <c r="B182" s="214"/>
      <c r="C182" s="103"/>
      <c r="D182" s="103"/>
      <c r="E182" s="103"/>
      <c r="F182" s="215"/>
    </row>
    <row r="183" spans="2:6">
      <c r="B183" s="214"/>
      <c r="C183" s="103"/>
      <c r="D183" s="103"/>
      <c r="E183" s="103"/>
      <c r="F183" s="215"/>
    </row>
    <row r="184" spans="2:6">
      <c r="B184" s="214"/>
      <c r="C184" s="103"/>
      <c r="D184" s="103"/>
      <c r="E184" s="103"/>
      <c r="F184" s="215"/>
    </row>
    <row r="185" spans="2:6">
      <c r="B185" s="214"/>
      <c r="C185" s="103"/>
      <c r="D185" s="103"/>
      <c r="E185" s="103"/>
      <c r="F185" s="215"/>
    </row>
    <row r="186" spans="2:6">
      <c r="B186" s="214"/>
      <c r="C186" s="103"/>
      <c r="D186" s="103"/>
      <c r="E186" s="103"/>
      <c r="F186" s="215"/>
    </row>
    <row r="187" spans="2:6">
      <c r="B187" s="214"/>
      <c r="C187" s="103"/>
      <c r="D187" s="103"/>
      <c r="E187" s="103"/>
      <c r="F187" s="215"/>
    </row>
    <row r="188" spans="2:6">
      <c r="B188" s="214"/>
      <c r="C188" s="103"/>
      <c r="D188" s="103"/>
      <c r="E188" s="103"/>
      <c r="F188" s="215"/>
    </row>
    <row r="189" spans="2:6">
      <c r="B189" s="214"/>
      <c r="C189" s="103"/>
      <c r="D189" s="103"/>
      <c r="E189" s="103"/>
      <c r="F189" s="215"/>
    </row>
    <row r="190" spans="2:6">
      <c r="B190" s="214"/>
      <c r="C190" s="103"/>
      <c r="D190" s="103"/>
      <c r="E190" s="103"/>
      <c r="F190" s="215"/>
    </row>
    <row r="191" spans="2:6">
      <c r="B191" s="214"/>
      <c r="C191" s="103"/>
      <c r="D191" s="103"/>
      <c r="E191" s="103"/>
      <c r="F191" s="215"/>
    </row>
    <row r="192" spans="2:6">
      <c r="B192" s="214"/>
      <c r="C192" s="103"/>
      <c r="D192" s="103"/>
      <c r="E192" s="103"/>
      <c r="F192" s="215"/>
    </row>
    <row r="193" spans="2:6">
      <c r="B193" s="214"/>
      <c r="C193" s="103"/>
      <c r="D193" s="103"/>
      <c r="E193" s="103"/>
      <c r="F193" s="215"/>
    </row>
    <row r="194" spans="2:6">
      <c r="B194" s="214"/>
      <c r="C194" s="103"/>
      <c r="D194" s="103"/>
      <c r="E194" s="103"/>
      <c r="F194" s="215"/>
    </row>
    <row r="195" spans="2:6">
      <c r="B195" s="214"/>
      <c r="C195" s="103"/>
      <c r="D195" s="103"/>
      <c r="E195" s="103"/>
      <c r="F195" s="215"/>
    </row>
    <row r="196" spans="2:6">
      <c r="B196" s="214"/>
      <c r="C196" s="103"/>
      <c r="D196" s="103"/>
      <c r="E196" s="103"/>
      <c r="F196" s="215"/>
    </row>
    <row r="197" spans="2:6">
      <c r="B197" s="214"/>
      <c r="C197" s="103"/>
      <c r="D197" s="103"/>
      <c r="E197" s="103"/>
      <c r="F197" s="215"/>
    </row>
    <row r="198" spans="2:6">
      <c r="B198" s="214"/>
      <c r="C198" s="103"/>
      <c r="D198" s="103"/>
      <c r="E198" s="103"/>
      <c r="F198" s="215"/>
    </row>
    <row r="199" spans="2:6">
      <c r="B199" s="214"/>
      <c r="C199" s="103"/>
      <c r="D199" s="103"/>
      <c r="E199" s="103"/>
      <c r="F199" s="215"/>
    </row>
    <row r="200" spans="2:6">
      <c r="B200" s="214"/>
      <c r="C200" s="103"/>
      <c r="D200" s="103"/>
      <c r="E200" s="103"/>
      <c r="F200" s="215"/>
    </row>
    <row r="201" spans="2:6">
      <c r="B201" s="214"/>
      <c r="C201" s="103"/>
      <c r="D201" s="103"/>
      <c r="E201" s="103"/>
      <c r="F201" s="215"/>
    </row>
    <row r="202" spans="2:6">
      <c r="B202" s="214"/>
      <c r="C202" s="103"/>
      <c r="D202" s="103"/>
      <c r="E202" s="103"/>
      <c r="F202" s="215"/>
    </row>
    <row r="203" spans="2:6">
      <c r="B203" s="214"/>
      <c r="C203" s="103"/>
      <c r="D203" s="103"/>
      <c r="E203" s="103"/>
      <c r="F203" s="215"/>
    </row>
    <row r="204" spans="2:6">
      <c r="B204" s="214"/>
      <c r="C204" s="103"/>
      <c r="D204" s="103"/>
      <c r="E204" s="103"/>
      <c r="F204" s="215"/>
    </row>
    <row r="205" spans="2:6">
      <c r="B205" s="214"/>
      <c r="C205" s="103"/>
      <c r="D205" s="103"/>
      <c r="E205" s="103"/>
      <c r="F205" s="215"/>
    </row>
    <row r="206" spans="2:6">
      <c r="B206" s="214"/>
      <c r="C206" s="103"/>
      <c r="D206" s="103"/>
      <c r="E206" s="103"/>
      <c r="F206" s="215"/>
    </row>
    <row r="207" spans="2:6">
      <c r="B207" s="214"/>
      <c r="C207" s="103"/>
      <c r="D207" s="103"/>
      <c r="E207" s="103"/>
      <c r="F207" s="215"/>
    </row>
    <row r="208" spans="2:6">
      <c r="B208" s="214"/>
      <c r="C208" s="103"/>
      <c r="D208" s="103"/>
      <c r="E208" s="103"/>
      <c r="F208" s="215"/>
    </row>
    <row r="209" spans="2:6">
      <c r="B209" s="214"/>
      <c r="C209" s="103"/>
      <c r="D209" s="103"/>
      <c r="E209" s="103"/>
      <c r="F209" s="215"/>
    </row>
    <row r="210" spans="2:6">
      <c r="B210" s="214"/>
      <c r="C210" s="103"/>
      <c r="D210" s="103"/>
      <c r="E210" s="103"/>
      <c r="F210" s="215"/>
    </row>
    <row r="211" spans="2:6">
      <c r="B211" s="214"/>
      <c r="C211" s="103"/>
      <c r="D211" s="103"/>
      <c r="E211" s="103"/>
      <c r="F211" s="215"/>
    </row>
    <row r="212" spans="2:6">
      <c r="B212" s="214"/>
      <c r="C212" s="103"/>
      <c r="D212" s="103"/>
      <c r="E212" s="103"/>
      <c r="F212" s="215"/>
    </row>
    <row r="213" spans="2:6">
      <c r="B213" s="214"/>
      <c r="C213" s="103"/>
      <c r="D213" s="103"/>
      <c r="E213" s="103"/>
      <c r="F213" s="215"/>
    </row>
    <row r="214" spans="2:6">
      <c r="B214" s="214"/>
      <c r="C214" s="103"/>
      <c r="D214" s="103"/>
      <c r="E214" s="103"/>
      <c r="F214" s="215"/>
    </row>
    <row r="215" spans="2:6">
      <c r="B215" s="214"/>
      <c r="C215" s="103"/>
      <c r="D215" s="103"/>
      <c r="E215" s="103"/>
      <c r="F215" s="215"/>
    </row>
    <row r="216" spans="2:6">
      <c r="B216" s="214"/>
      <c r="C216" s="103"/>
      <c r="D216" s="103"/>
      <c r="E216" s="103"/>
      <c r="F216" s="215"/>
    </row>
    <row r="217" spans="2:6">
      <c r="B217" s="214"/>
      <c r="C217" s="103"/>
      <c r="D217" s="103"/>
      <c r="E217" s="103"/>
      <c r="F217" s="215"/>
    </row>
    <row r="218" spans="2:6">
      <c r="B218" s="214"/>
      <c r="C218" s="103"/>
      <c r="D218" s="103"/>
      <c r="E218" s="103"/>
      <c r="F218" s="215"/>
    </row>
    <row r="219" spans="2:6">
      <c r="B219" s="214"/>
      <c r="C219" s="103"/>
      <c r="D219" s="103"/>
      <c r="E219" s="103"/>
      <c r="F219" s="215"/>
    </row>
    <row r="220" spans="2:6">
      <c r="B220" s="214"/>
      <c r="C220" s="103"/>
      <c r="D220" s="103"/>
      <c r="E220" s="103"/>
      <c r="F220" s="215"/>
    </row>
    <row r="221" spans="2:6">
      <c r="B221" s="214"/>
      <c r="C221" s="103"/>
      <c r="D221" s="103"/>
      <c r="E221" s="103"/>
      <c r="F221" s="215"/>
    </row>
    <row r="222" spans="2:6">
      <c r="B222" s="214"/>
      <c r="C222" s="103"/>
      <c r="D222" s="103"/>
      <c r="E222" s="103"/>
      <c r="F222" s="215"/>
    </row>
    <row r="223" spans="2:6">
      <c r="B223" s="214"/>
      <c r="C223" s="103"/>
      <c r="D223" s="103"/>
      <c r="E223" s="103"/>
      <c r="F223" s="215"/>
    </row>
    <row r="224" spans="2:6">
      <c r="B224" s="214"/>
      <c r="C224" s="103"/>
      <c r="D224" s="103"/>
      <c r="E224" s="103"/>
      <c r="F224" s="215"/>
    </row>
    <row r="225" spans="2:6">
      <c r="B225" s="214"/>
      <c r="C225" s="103"/>
      <c r="D225" s="103"/>
      <c r="E225" s="103"/>
      <c r="F225" s="215"/>
    </row>
    <row r="226" spans="2:6">
      <c r="B226" s="214"/>
      <c r="C226" s="103"/>
      <c r="D226" s="103"/>
      <c r="E226" s="103"/>
      <c r="F226" s="215"/>
    </row>
    <row r="227" spans="2:6">
      <c r="B227" s="214"/>
      <c r="C227" s="103"/>
      <c r="D227" s="103"/>
      <c r="E227" s="103"/>
      <c r="F227" s="215"/>
    </row>
    <row r="228" spans="2:6">
      <c r="B228" s="214"/>
      <c r="C228" s="103"/>
      <c r="D228" s="103"/>
      <c r="E228" s="103"/>
      <c r="F228" s="215"/>
    </row>
    <row r="229" spans="2:6">
      <c r="B229" s="214"/>
      <c r="C229" s="103"/>
      <c r="D229" s="103"/>
      <c r="E229" s="103"/>
      <c r="F229" s="215"/>
    </row>
    <row r="230" spans="2:6">
      <c r="B230" s="214"/>
      <c r="C230" s="103"/>
      <c r="D230" s="103"/>
      <c r="E230" s="103"/>
      <c r="F230" s="215"/>
    </row>
    <row r="231" spans="2:6">
      <c r="B231" s="214"/>
      <c r="C231" s="103"/>
      <c r="D231" s="103"/>
      <c r="E231" s="103"/>
      <c r="F231" s="215"/>
    </row>
    <row r="232" spans="2:6">
      <c r="B232" s="214"/>
      <c r="C232" s="103"/>
      <c r="D232" s="103"/>
      <c r="E232" s="103"/>
      <c r="F232" s="215"/>
    </row>
    <row r="233" spans="2:6">
      <c r="B233" s="214"/>
      <c r="C233" s="103"/>
      <c r="D233" s="103"/>
      <c r="E233" s="103"/>
      <c r="F233" s="215"/>
    </row>
    <row r="234" spans="2:6">
      <c r="B234" s="214"/>
      <c r="C234" s="103"/>
      <c r="D234" s="103"/>
      <c r="E234" s="103"/>
      <c r="F234" s="215"/>
    </row>
    <row r="235" spans="2:6">
      <c r="B235" s="214"/>
      <c r="C235" s="103"/>
      <c r="D235" s="103"/>
      <c r="E235" s="103"/>
      <c r="F235" s="215"/>
    </row>
    <row r="236" spans="2:6">
      <c r="B236" s="214"/>
      <c r="C236" s="103"/>
      <c r="D236" s="103"/>
      <c r="E236" s="103"/>
      <c r="F236" s="215"/>
    </row>
    <row r="237" spans="2:6">
      <c r="B237" s="214"/>
      <c r="C237" s="103"/>
      <c r="D237" s="103"/>
      <c r="E237" s="103"/>
      <c r="F237" s="215"/>
    </row>
    <row r="238" spans="2:6">
      <c r="B238" s="214"/>
      <c r="C238" s="103"/>
      <c r="D238" s="103"/>
      <c r="E238" s="103"/>
      <c r="F238" s="215"/>
    </row>
    <row r="239" spans="2:6">
      <c r="B239" s="214"/>
      <c r="C239" s="103"/>
      <c r="D239" s="103"/>
      <c r="E239" s="103"/>
      <c r="F239" s="215"/>
    </row>
    <row r="240" spans="2:6">
      <c r="B240" s="214"/>
      <c r="C240" s="103"/>
      <c r="D240" s="103"/>
      <c r="E240" s="103"/>
      <c r="F240" s="215"/>
    </row>
    <row r="241" spans="2:6">
      <c r="B241" s="214"/>
      <c r="C241" s="103"/>
      <c r="D241" s="103"/>
      <c r="E241" s="103"/>
      <c r="F241" s="215"/>
    </row>
    <row r="242" spans="2:6">
      <c r="B242" s="214"/>
      <c r="C242" s="103"/>
      <c r="D242" s="103"/>
      <c r="E242" s="103"/>
      <c r="F242" s="215"/>
    </row>
    <row r="243" spans="2:6">
      <c r="B243" s="214"/>
      <c r="C243" s="103"/>
      <c r="D243" s="103"/>
      <c r="E243" s="103"/>
      <c r="F243" s="215"/>
    </row>
    <row r="244" spans="2:6">
      <c r="B244" s="214"/>
      <c r="C244" s="103"/>
      <c r="D244" s="103"/>
      <c r="E244" s="103"/>
      <c r="F244" s="215"/>
    </row>
    <row r="245" spans="2:6">
      <c r="B245" s="214"/>
      <c r="C245" s="103"/>
      <c r="D245" s="103"/>
      <c r="E245" s="103"/>
      <c r="F245" s="215"/>
    </row>
    <row r="246" spans="2:6">
      <c r="B246" s="214"/>
      <c r="C246" s="103"/>
      <c r="D246" s="103"/>
      <c r="E246" s="103"/>
      <c r="F246" s="215"/>
    </row>
    <row r="247" spans="2:6">
      <c r="B247" s="214"/>
      <c r="C247" s="103"/>
      <c r="D247" s="103"/>
      <c r="E247" s="103"/>
      <c r="F247" s="215"/>
    </row>
    <row r="248" spans="2:6">
      <c r="B248" s="214"/>
      <c r="C248" s="103"/>
      <c r="D248" s="103"/>
      <c r="E248" s="103"/>
      <c r="F248" s="215"/>
    </row>
    <row r="249" spans="2:6">
      <c r="B249" s="214"/>
      <c r="C249" s="103"/>
      <c r="D249" s="103"/>
      <c r="E249" s="103"/>
      <c r="F249" s="215"/>
    </row>
    <row r="250" spans="2:6">
      <c r="B250" s="214"/>
      <c r="C250" s="103"/>
      <c r="D250" s="103"/>
      <c r="E250" s="103"/>
      <c r="F250" s="215"/>
    </row>
    <row r="251" spans="2:6">
      <c r="B251" s="214"/>
      <c r="C251" s="103"/>
      <c r="D251" s="103"/>
      <c r="E251" s="103"/>
      <c r="F251" s="215"/>
    </row>
    <row r="252" spans="2:6">
      <c r="B252" s="214"/>
      <c r="C252" s="103"/>
      <c r="D252" s="103"/>
      <c r="E252" s="103"/>
      <c r="F252" s="215"/>
    </row>
    <row r="253" spans="2:6">
      <c r="B253" s="214"/>
      <c r="C253" s="103"/>
      <c r="D253" s="103"/>
      <c r="E253" s="103"/>
      <c r="F253" s="215"/>
    </row>
    <row r="254" spans="2:6">
      <c r="B254" s="214"/>
      <c r="C254" s="103"/>
      <c r="D254" s="103"/>
      <c r="E254" s="103"/>
      <c r="F254" s="215"/>
    </row>
    <row r="255" spans="2:6">
      <c r="B255" s="214"/>
      <c r="C255" s="103"/>
      <c r="D255" s="103"/>
      <c r="E255" s="103"/>
      <c r="F255" s="215"/>
    </row>
    <row r="256" spans="2:6">
      <c r="B256" s="214"/>
      <c r="C256" s="103"/>
      <c r="D256" s="103"/>
      <c r="E256" s="103"/>
      <c r="F256" s="215"/>
    </row>
    <row r="257" spans="2:6">
      <c r="B257" s="214"/>
      <c r="C257" s="103"/>
      <c r="D257" s="103"/>
      <c r="E257" s="103"/>
      <c r="F257" s="215"/>
    </row>
    <row r="258" spans="2:6">
      <c r="B258" s="214"/>
      <c r="C258" s="103"/>
      <c r="D258" s="103"/>
      <c r="E258" s="103"/>
      <c r="F258" s="215"/>
    </row>
    <row r="259" spans="2:6">
      <c r="B259" s="214"/>
      <c r="C259" s="103"/>
      <c r="D259" s="103"/>
      <c r="E259" s="103"/>
      <c r="F259" s="215"/>
    </row>
    <row r="260" spans="2:6">
      <c r="B260" s="214"/>
      <c r="C260" s="103"/>
      <c r="D260" s="103"/>
      <c r="E260" s="103"/>
      <c r="F260" s="215"/>
    </row>
    <row r="261" spans="2:6">
      <c r="B261" s="214"/>
      <c r="C261" s="103"/>
      <c r="D261" s="103"/>
      <c r="E261" s="103"/>
      <c r="F261" s="215"/>
    </row>
    <row r="262" spans="2:6">
      <c r="B262" s="214"/>
      <c r="C262" s="103"/>
      <c r="D262" s="103"/>
      <c r="E262" s="103"/>
      <c r="F262" s="215"/>
    </row>
    <row r="263" spans="2:6">
      <c r="B263" s="214"/>
      <c r="C263" s="103"/>
      <c r="D263" s="103"/>
      <c r="E263" s="103"/>
      <c r="F263" s="215"/>
    </row>
    <row r="264" spans="2:6">
      <c r="B264" s="214"/>
      <c r="C264" s="103"/>
      <c r="D264" s="103"/>
      <c r="E264" s="103"/>
      <c r="F264" s="215"/>
    </row>
    <row r="265" spans="2:6">
      <c r="B265" s="214"/>
      <c r="C265" s="103"/>
      <c r="D265" s="103"/>
      <c r="E265" s="103"/>
      <c r="F265" s="215"/>
    </row>
    <row r="266" spans="2:6">
      <c r="B266" s="214"/>
      <c r="C266" s="103"/>
      <c r="D266" s="103"/>
      <c r="E266" s="103"/>
      <c r="F266" s="215"/>
    </row>
    <row r="267" spans="2:6">
      <c r="B267" s="214"/>
      <c r="C267" s="103"/>
      <c r="D267" s="103"/>
      <c r="E267" s="103"/>
      <c r="F267" s="215"/>
    </row>
    <row r="268" spans="2:6">
      <c r="B268" s="214"/>
      <c r="C268" s="103"/>
      <c r="D268" s="103"/>
      <c r="E268" s="103"/>
      <c r="F268" s="215"/>
    </row>
    <row r="269" spans="2:6">
      <c r="B269" s="214"/>
      <c r="C269" s="103"/>
      <c r="D269" s="103"/>
      <c r="E269" s="103"/>
      <c r="F269" s="215"/>
    </row>
    <row r="270" spans="2:6">
      <c r="B270" s="214"/>
      <c r="C270" s="103"/>
      <c r="D270" s="103"/>
      <c r="E270" s="103"/>
      <c r="F270" s="215"/>
    </row>
    <row r="271" spans="2:6">
      <c r="B271" s="214"/>
      <c r="C271" s="103"/>
      <c r="D271" s="103"/>
      <c r="E271" s="103"/>
      <c r="F271" s="215"/>
    </row>
    <row r="272" spans="2:6">
      <c r="B272" s="214"/>
      <c r="C272" s="103"/>
      <c r="D272" s="103"/>
      <c r="E272" s="103"/>
      <c r="F272" s="215"/>
    </row>
    <row r="273" spans="2:6">
      <c r="B273" s="214"/>
      <c r="C273" s="103"/>
      <c r="D273" s="103"/>
      <c r="E273" s="103"/>
      <c r="F273" s="215"/>
    </row>
    <row r="274" spans="2:6">
      <c r="B274" s="214"/>
      <c r="C274" s="103"/>
      <c r="D274" s="103"/>
      <c r="E274" s="103"/>
      <c r="F274" s="215"/>
    </row>
    <row r="275" spans="2:6">
      <c r="B275" s="214"/>
      <c r="C275" s="103"/>
      <c r="D275" s="103"/>
      <c r="E275" s="103"/>
      <c r="F275" s="215"/>
    </row>
    <row r="276" spans="2:6">
      <c r="B276" s="214"/>
      <c r="C276" s="103"/>
      <c r="D276" s="103"/>
      <c r="E276" s="103"/>
      <c r="F276" s="215"/>
    </row>
    <row r="277" spans="2:6">
      <c r="B277" s="214"/>
      <c r="C277" s="103"/>
      <c r="D277" s="103"/>
      <c r="E277" s="103"/>
      <c r="F277" s="215"/>
    </row>
    <row r="278" spans="2:6">
      <c r="B278" s="214"/>
      <c r="C278" s="103"/>
      <c r="D278" s="103"/>
      <c r="E278" s="103"/>
      <c r="F278" s="215"/>
    </row>
    <row r="279" spans="2:6">
      <c r="B279" s="214"/>
      <c r="C279" s="103"/>
      <c r="D279" s="103"/>
      <c r="E279" s="103"/>
      <c r="F279" s="215"/>
    </row>
    <row r="280" spans="2:6">
      <c r="B280" s="214"/>
      <c r="C280" s="103"/>
      <c r="D280" s="103"/>
      <c r="E280" s="103"/>
      <c r="F280" s="215"/>
    </row>
    <row r="281" spans="2:6">
      <c r="B281" s="214"/>
      <c r="C281" s="103"/>
      <c r="D281" s="103"/>
      <c r="E281" s="103"/>
      <c r="F281" s="215"/>
    </row>
    <row r="282" spans="2:6">
      <c r="B282" s="214"/>
      <c r="C282" s="103"/>
      <c r="D282" s="103"/>
      <c r="E282" s="103"/>
      <c r="F282" s="215"/>
    </row>
    <row r="283" spans="2:6">
      <c r="B283" s="214"/>
      <c r="C283" s="103"/>
      <c r="D283" s="103"/>
      <c r="E283" s="103"/>
      <c r="F283" s="215"/>
    </row>
    <row r="284" spans="2:6">
      <c r="B284" s="214"/>
      <c r="C284" s="103"/>
      <c r="D284" s="103"/>
      <c r="E284" s="103"/>
      <c r="F284" s="215"/>
    </row>
    <row r="285" spans="2:6">
      <c r="B285" s="214"/>
      <c r="C285" s="103"/>
      <c r="D285" s="103"/>
      <c r="E285" s="103"/>
      <c r="F285" s="215"/>
    </row>
    <row r="286" spans="2:6">
      <c r="B286" s="214"/>
      <c r="C286" s="103"/>
      <c r="D286" s="103"/>
      <c r="E286" s="103"/>
      <c r="F286" s="215"/>
    </row>
    <row r="287" spans="2:6">
      <c r="B287" s="214"/>
      <c r="C287" s="103"/>
      <c r="D287" s="103"/>
      <c r="E287" s="103"/>
      <c r="F287" s="215"/>
    </row>
    <row r="288" spans="2:6">
      <c r="B288" s="214"/>
      <c r="C288" s="103"/>
      <c r="D288" s="103"/>
      <c r="E288" s="103"/>
      <c r="F288" s="215"/>
    </row>
    <row r="289" spans="2:6">
      <c r="B289" s="214"/>
      <c r="C289" s="103"/>
      <c r="D289" s="103"/>
      <c r="E289" s="103"/>
      <c r="F289" s="215"/>
    </row>
    <row r="290" spans="2:6">
      <c r="B290" s="214"/>
      <c r="C290" s="103"/>
      <c r="D290" s="103"/>
      <c r="E290" s="103"/>
      <c r="F290" s="215"/>
    </row>
    <row r="291" spans="2:6">
      <c r="B291" s="214"/>
      <c r="C291" s="103"/>
      <c r="D291" s="103"/>
      <c r="E291" s="103"/>
      <c r="F291" s="215"/>
    </row>
    <row r="292" spans="2:6">
      <c r="B292" s="214"/>
      <c r="C292" s="103"/>
      <c r="D292" s="103"/>
      <c r="E292" s="103"/>
      <c r="F292" s="215"/>
    </row>
    <row r="293" spans="2:6">
      <c r="B293" s="214"/>
      <c r="C293" s="103"/>
      <c r="D293" s="103"/>
      <c r="E293" s="103"/>
      <c r="F293" s="215"/>
    </row>
    <row r="294" spans="2:6">
      <c r="B294" s="214"/>
      <c r="C294" s="103"/>
      <c r="D294" s="103"/>
      <c r="E294" s="103"/>
      <c r="F294" s="215"/>
    </row>
    <row r="295" spans="2:6">
      <c r="B295" s="214"/>
      <c r="C295" s="103"/>
      <c r="D295" s="103"/>
      <c r="E295" s="103"/>
      <c r="F295" s="215"/>
    </row>
    <row r="296" spans="2:6">
      <c r="B296" s="214"/>
      <c r="C296" s="103"/>
      <c r="D296" s="103"/>
      <c r="E296" s="103"/>
      <c r="F296" s="215"/>
    </row>
    <row r="297" spans="2:6">
      <c r="B297" s="214"/>
      <c r="C297" s="103"/>
      <c r="D297" s="103"/>
      <c r="E297" s="103"/>
      <c r="F297" s="215"/>
    </row>
    <row r="298" spans="2:6">
      <c r="B298" s="214"/>
      <c r="C298" s="103"/>
      <c r="D298" s="103"/>
      <c r="E298" s="103"/>
      <c r="F298" s="215"/>
    </row>
    <row r="299" spans="2:6">
      <c r="B299" s="214"/>
      <c r="C299" s="103"/>
      <c r="D299" s="103"/>
      <c r="E299" s="103"/>
      <c r="F299" s="215"/>
    </row>
    <row r="300" spans="2:6">
      <c r="B300" s="214"/>
      <c r="C300" s="103"/>
      <c r="D300" s="103"/>
      <c r="E300" s="103"/>
      <c r="F300" s="215"/>
    </row>
    <row r="301" spans="2:6">
      <c r="B301" s="214"/>
      <c r="C301" s="103"/>
      <c r="D301" s="103"/>
      <c r="E301" s="103"/>
      <c r="F301" s="215"/>
    </row>
    <row r="302" spans="2:6">
      <c r="B302" s="214"/>
      <c r="C302" s="103"/>
      <c r="D302" s="103"/>
      <c r="E302" s="103"/>
      <c r="F302" s="215"/>
    </row>
    <row r="303" spans="2:6">
      <c r="B303" s="214"/>
      <c r="C303" s="103"/>
      <c r="D303" s="103"/>
      <c r="E303" s="103"/>
      <c r="F303" s="215"/>
    </row>
    <row r="304" spans="2:6">
      <c r="B304" s="214"/>
      <c r="C304" s="103"/>
      <c r="D304" s="103"/>
      <c r="E304" s="103"/>
      <c r="F304" s="215"/>
    </row>
    <row r="305" spans="2:6">
      <c r="B305" s="214"/>
      <c r="C305" s="103"/>
      <c r="D305" s="103"/>
      <c r="E305" s="103"/>
      <c r="F305" s="215"/>
    </row>
    <row r="306" spans="2:6">
      <c r="B306" s="214"/>
      <c r="C306" s="103"/>
      <c r="D306" s="103"/>
      <c r="E306" s="103"/>
      <c r="F306" s="215"/>
    </row>
    <row r="307" spans="2:6">
      <c r="B307" s="214"/>
      <c r="C307" s="103"/>
      <c r="D307" s="103"/>
      <c r="E307" s="103"/>
      <c r="F307" s="215"/>
    </row>
    <row r="308" spans="2:6">
      <c r="B308" s="214"/>
      <c r="C308" s="103"/>
      <c r="D308" s="103"/>
      <c r="E308" s="103"/>
      <c r="F308" s="215"/>
    </row>
    <row r="309" spans="2:6">
      <c r="B309" s="214"/>
      <c r="C309" s="103"/>
      <c r="D309" s="103"/>
      <c r="E309" s="103"/>
      <c r="F309" s="215"/>
    </row>
    <row r="310" spans="2:6">
      <c r="B310" s="214"/>
      <c r="C310" s="103"/>
      <c r="D310" s="103"/>
      <c r="E310" s="103"/>
      <c r="F310" s="215"/>
    </row>
    <row r="311" spans="2:6">
      <c r="B311" s="214"/>
      <c r="C311" s="103"/>
      <c r="D311" s="103"/>
      <c r="E311" s="103"/>
      <c r="F311" s="215"/>
    </row>
    <row r="312" spans="2:6">
      <c r="B312" s="214"/>
      <c r="C312" s="103"/>
      <c r="D312" s="103"/>
      <c r="E312" s="103"/>
      <c r="F312" s="215"/>
    </row>
    <row r="313" spans="2:6">
      <c r="B313" s="214"/>
      <c r="C313" s="103"/>
      <c r="D313" s="103"/>
      <c r="E313" s="103"/>
      <c r="F313" s="215"/>
    </row>
    <row r="314" spans="2:6">
      <c r="B314" s="214"/>
      <c r="C314" s="103"/>
      <c r="D314" s="103"/>
      <c r="E314" s="103"/>
      <c r="F314" s="215"/>
    </row>
    <row r="315" spans="2:6">
      <c r="B315" s="214"/>
      <c r="C315" s="103"/>
      <c r="D315" s="103"/>
      <c r="E315" s="103"/>
      <c r="F315" s="215"/>
    </row>
    <row r="316" spans="2:6">
      <c r="B316" s="214"/>
      <c r="C316" s="103"/>
      <c r="D316" s="103"/>
      <c r="E316" s="103"/>
      <c r="F316" s="215"/>
    </row>
    <row r="317" spans="2:6">
      <c r="B317" s="214"/>
      <c r="C317" s="103"/>
      <c r="D317" s="103"/>
      <c r="E317" s="103"/>
      <c r="F317" s="215"/>
    </row>
    <row r="318" spans="2:6">
      <c r="B318" s="214"/>
      <c r="C318" s="103"/>
      <c r="D318" s="103"/>
      <c r="E318" s="103"/>
      <c r="F318" s="215"/>
    </row>
    <row r="319" spans="2:6">
      <c r="B319" s="214"/>
      <c r="C319" s="103"/>
      <c r="D319" s="103"/>
      <c r="E319" s="103"/>
      <c r="F319" s="215"/>
    </row>
    <row r="320" spans="2:6">
      <c r="B320" s="214"/>
      <c r="C320" s="103"/>
      <c r="D320" s="103"/>
      <c r="E320" s="103"/>
      <c r="F320" s="215"/>
    </row>
    <row r="321" spans="2:6">
      <c r="B321" s="214"/>
      <c r="C321" s="103"/>
      <c r="D321" s="103"/>
      <c r="E321" s="103"/>
      <c r="F321" s="215"/>
    </row>
    <row r="322" spans="2:6">
      <c r="B322" s="214"/>
      <c r="C322" s="103"/>
      <c r="D322" s="103"/>
      <c r="E322" s="103"/>
      <c r="F322" s="215"/>
    </row>
    <row r="323" spans="2:6">
      <c r="B323" s="214"/>
      <c r="C323" s="103"/>
      <c r="D323" s="103"/>
      <c r="E323" s="103"/>
      <c r="F323" s="215"/>
    </row>
    <row r="324" spans="2:6">
      <c r="B324" s="214"/>
      <c r="C324" s="103"/>
      <c r="D324" s="103"/>
      <c r="E324" s="103"/>
      <c r="F324" s="215"/>
    </row>
    <row r="325" spans="2:6">
      <c r="B325" s="214"/>
      <c r="C325" s="103"/>
      <c r="D325" s="103"/>
      <c r="E325" s="103"/>
      <c r="F325" s="215"/>
    </row>
    <row r="326" spans="2:6">
      <c r="B326" s="214"/>
      <c r="C326" s="103"/>
      <c r="D326" s="103"/>
      <c r="E326" s="103"/>
      <c r="F326" s="215"/>
    </row>
    <row r="327" spans="2:6">
      <c r="B327" s="214"/>
      <c r="C327" s="103"/>
      <c r="D327" s="103"/>
      <c r="E327" s="103"/>
      <c r="F327" s="215"/>
    </row>
    <row r="328" spans="2:6">
      <c r="B328" s="214"/>
      <c r="C328" s="103"/>
      <c r="D328" s="103"/>
      <c r="E328" s="103"/>
      <c r="F328" s="215"/>
    </row>
    <row r="329" spans="2:6">
      <c r="B329" s="214"/>
      <c r="C329" s="103"/>
      <c r="D329" s="103"/>
      <c r="E329" s="103"/>
      <c r="F329" s="215"/>
    </row>
    <row r="330" spans="2:6">
      <c r="B330" s="214"/>
      <c r="C330" s="103"/>
      <c r="D330" s="103"/>
      <c r="E330" s="103"/>
      <c r="F330" s="215"/>
    </row>
    <row r="331" spans="2:6">
      <c r="B331" s="214"/>
      <c r="C331" s="103"/>
      <c r="D331" s="103"/>
      <c r="E331" s="103"/>
      <c r="F331" s="215"/>
    </row>
    <row r="332" spans="2:6">
      <c r="B332" s="214"/>
      <c r="C332" s="103"/>
      <c r="D332" s="103"/>
      <c r="E332" s="103"/>
      <c r="F332" s="215"/>
    </row>
    <row r="333" spans="2:6">
      <c r="B333" s="214"/>
      <c r="C333" s="103"/>
      <c r="D333" s="103"/>
      <c r="E333" s="103"/>
      <c r="F333" s="215"/>
    </row>
    <row r="334" spans="2:6">
      <c r="B334" s="214"/>
      <c r="C334" s="103"/>
      <c r="D334" s="103"/>
      <c r="E334" s="103"/>
      <c r="F334" s="215"/>
    </row>
    <row r="335" spans="2:6">
      <c r="B335" s="214"/>
      <c r="C335" s="103"/>
      <c r="D335" s="103"/>
      <c r="E335" s="103"/>
      <c r="F335" s="215"/>
    </row>
    <row r="336" spans="2:6">
      <c r="B336" s="214"/>
      <c r="C336" s="103"/>
      <c r="D336" s="103"/>
      <c r="E336" s="103"/>
      <c r="F336" s="215"/>
    </row>
    <row r="337" spans="2:6">
      <c r="B337" s="214"/>
      <c r="C337" s="103"/>
      <c r="D337" s="103"/>
      <c r="E337" s="103"/>
      <c r="F337" s="215"/>
    </row>
    <row r="338" spans="2:6">
      <c r="B338" s="214"/>
      <c r="C338" s="103"/>
      <c r="D338" s="103"/>
      <c r="E338" s="103"/>
      <c r="F338" s="215"/>
    </row>
    <row r="339" spans="2:6">
      <c r="B339" s="214"/>
      <c r="C339" s="103"/>
      <c r="D339" s="103"/>
      <c r="E339" s="103"/>
      <c r="F339" s="215"/>
    </row>
    <row r="340" spans="2:6">
      <c r="B340" s="214"/>
      <c r="C340" s="103"/>
      <c r="D340" s="103"/>
      <c r="E340" s="103"/>
      <c r="F340" s="215"/>
    </row>
    <row r="341" spans="2:6">
      <c r="B341" s="214"/>
      <c r="C341" s="103"/>
      <c r="D341" s="103"/>
      <c r="E341" s="103"/>
      <c r="F341" s="215"/>
    </row>
    <row r="342" spans="2:6">
      <c r="B342" s="214"/>
      <c r="C342" s="103"/>
      <c r="D342" s="103"/>
      <c r="E342" s="103"/>
      <c r="F342" s="215"/>
    </row>
    <row r="343" spans="2:6">
      <c r="B343" s="214"/>
      <c r="C343" s="103"/>
      <c r="D343" s="103"/>
      <c r="E343" s="103"/>
      <c r="F343" s="215"/>
    </row>
    <row r="344" spans="2:6">
      <c r="B344" s="214"/>
      <c r="C344" s="103"/>
      <c r="D344" s="103"/>
      <c r="E344" s="103"/>
      <c r="F344" s="215"/>
    </row>
    <row r="345" spans="2:6">
      <c r="B345" s="214"/>
      <c r="C345" s="103"/>
      <c r="D345" s="103"/>
      <c r="E345" s="103"/>
      <c r="F345" s="215"/>
    </row>
    <row r="346" spans="2:6">
      <c r="B346" s="214"/>
      <c r="C346" s="103"/>
      <c r="D346" s="103"/>
      <c r="E346" s="103"/>
      <c r="F346" s="215"/>
    </row>
    <row r="347" spans="2:6">
      <c r="B347" s="214"/>
      <c r="C347" s="103"/>
      <c r="D347" s="103"/>
      <c r="E347" s="103"/>
      <c r="F347" s="215"/>
    </row>
    <row r="348" spans="2:6">
      <c r="B348" s="214"/>
      <c r="C348" s="103"/>
      <c r="D348" s="103"/>
      <c r="E348" s="103"/>
      <c r="F348" s="215"/>
    </row>
    <row r="349" spans="2:6">
      <c r="B349" s="214"/>
      <c r="C349" s="103"/>
      <c r="D349" s="103"/>
      <c r="E349" s="103"/>
      <c r="F349" s="215"/>
    </row>
    <row r="350" spans="2:6">
      <c r="B350" s="214"/>
      <c r="C350" s="103"/>
      <c r="D350" s="103"/>
      <c r="E350" s="103"/>
      <c r="F350" s="215"/>
    </row>
    <row r="351" spans="2:6">
      <c r="B351" s="214"/>
      <c r="C351" s="103"/>
      <c r="D351" s="103"/>
      <c r="E351" s="103"/>
      <c r="F351" s="215"/>
    </row>
    <row r="352" spans="2:6">
      <c r="B352" s="214"/>
      <c r="C352" s="103"/>
      <c r="D352" s="103"/>
      <c r="E352" s="103"/>
      <c r="F352" s="215"/>
    </row>
    <row r="353" spans="2:6">
      <c r="B353" s="214"/>
      <c r="C353" s="103"/>
      <c r="D353" s="103"/>
      <c r="E353" s="103"/>
      <c r="F353" s="215"/>
    </row>
    <row r="354" spans="2:6">
      <c r="B354" s="214"/>
      <c r="C354" s="103"/>
      <c r="D354" s="103"/>
      <c r="E354" s="103"/>
      <c r="F354" s="215"/>
    </row>
    <row r="355" spans="2:6">
      <c r="B355" s="214"/>
      <c r="C355" s="103"/>
      <c r="D355" s="103"/>
      <c r="E355" s="103"/>
      <c r="F355" s="215"/>
    </row>
    <row r="356" spans="2:6">
      <c r="B356" s="214"/>
      <c r="C356" s="103"/>
      <c r="D356" s="103"/>
      <c r="E356" s="103"/>
      <c r="F356" s="215"/>
    </row>
    <row r="357" spans="2:6">
      <c r="B357" s="214"/>
      <c r="C357" s="103"/>
      <c r="D357" s="103"/>
      <c r="E357" s="103"/>
      <c r="F357" s="215"/>
    </row>
    <row r="358" spans="2:6">
      <c r="B358" s="214"/>
      <c r="C358" s="103"/>
      <c r="D358" s="103"/>
      <c r="E358" s="103"/>
      <c r="F358" s="215"/>
    </row>
    <row r="359" spans="2:6">
      <c r="B359" s="214"/>
      <c r="C359" s="103"/>
      <c r="D359" s="103"/>
      <c r="E359" s="103"/>
      <c r="F359" s="215"/>
    </row>
    <row r="360" spans="2:6">
      <c r="B360" s="214"/>
      <c r="C360" s="103"/>
      <c r="D360" s="103"/>
      <c r="E360" s="103"/>
      <c r="F360" s="215"/>
    </row>
    <row r="361" spans="2:6">
      <c r="B361" s="214"/>
      <c r="C361" s="103"/>
      <c r="D361" s="103"/>
      <c r="E361" s="103"/>
      <c r="F361" s="215"/>
    </row>
    <row r="362" spans="2:6">
      <c r="B362" s="214"/>
      <c r="C362" s="103"/>
      <c r="D362" s="103"/>
      <c r="E362" s="103"/>
      <c r="F362" s="215"/>
    </row>
    <row r="363" spans="2:6">
      <c r="B363" s="214"/>
      <c r="C363" s="103"/>
      <c r="D363" s="103"/>
      <c r="E363" s="103"/>
      <c r="F363" s="215"/>
    </row>
    <row r="364" spans="2:6">
      <c r="B364" s="214"/>
      <c r="C364" s="103"/>
      <c r="D364" s="103"/>
      <c r="E364" s="103"/>
      <c r="F364" s="215"/>
    </row>
    <row r="365" spans="2:6">
      <c r="B365" s="214"/>
      <c r="C365" s="103"/>
      <c r="D365" s="103"/>
      <c r="E365" s="103"/>
      <c r="F365" s="215"/>
    </row>
    <row r="366" spans="2:6">
      <c r="B366" s="214"/>
      <c r="C366" s="103"/>
      <c r="D366" s="103"/>
      <c r="E366" s="103"/>
      <c r="F366" s="215"/>
    </row>
    <row r="367" spans="2:6">
      <c r="B367" s="214"/>
      <c r="C367" s="103"/>
      <c r="D367" s="103"/>
      <c r="E367" s="103"/>
      <c r="F367" s="215"/>
    </row>
    <row r="368" spans="2:6">
      <c r="B368" s="214"/>
      <c r="C368" s="103"/>
      <c r="D368" s="103"/>
      <c r="E368" s="103"/>
      <c r="F368" s="215"/>
    </row>
    <row r="369" spans="2:6">
      <c r="B369" s="214"/>
      <c r="C369" s="103"/>
      <c r="D369" s="103"/>
      <c r="E369" s="103"/>
      <c r="F369" s="215"/>
    </row>
    <row r="370" spans="2:6">
      <c r="B370" s="214"/>
      <c r="C370" s="103"/>
      <c r="D370" s="103"/>
      <c r="E370" s="103"/>
      <c r="F370" s="215"/>
    </row>
    <row r="371" spans="2:6">
      <c r="B371" s="214"/>
      <c r="C371" s="103"/>
      <c r="D371" s="103"/>
      <c r="E371" s="103"/>
      <c r="F371" s="215"/>
    </row>
    <row r="372" spans="2:6">
      <c r="B372" s="214"/>
      <c r="C372" s="103"/>
      <c r="D372" s="103"/>
      <c r="E372" s="103"/>
      <c r="F372" s="215"/>
    </row>
    <row r="373" spans="2:6">
      <c r="B373" s="214"/>
      <c r="C373" s="103"/>
      <c r="D373" s="103"/>
      <c r="E373" s="103"/>
      <c r="F373" s="215"/>
    </row>
    <row r="374" spans="2:6">
      <c r="B374" s="214"/>
      <c r="C374" s="103"/>
      <c r="D374" s="103"/>
      <c r="E374" s="103"/>
      <c r="F374" s="215"/>
    </row>
    <row r="375" spans="2:6">
      <c r="B375" s="214"/>
      <c r="C375" s="103"/>
      <c r="D375" s="103"/>
      <c r="E375" s="103"/>
      <c r="F375" s="215"/>
    </row>
    <row r="376" spans="2:6">
      <c r="B376" s="214"/>
      <c r="C376" s="103"/>
      <c r="D376" s="103"/>
      <c r="E376" s="103"/>
      <c r="F376" s="215"/>
    </row>
    <row r="377" spans="2:6">
      <c r="B377" s="214"/>
      <c r="C377" s="103"/>
      <c r="D377" s="103"/>
      <c r="E377" s="103"/>
      <c r="F377" s="215"/>
    </row>
    <row r="378" spans="2:6">
      <c r="B378" s="214"/>
      <c r="C378" s="103"/>
      <c r="D378" s="103"/>
      <c r="E378" s="103"/>
      <c r="F378" s="215"/>
    </row>
    <row r="379" spans="2:6">
      <c r="B379" s="214"/>
      <c r="C379" s="103"/>
      <c r="D379" s="103"/>
      <c r="E379" s="103"/>
      <c r="F379" s="215"/>
    </row>
    <row r="380" spans="2:6">
      <c r="B380" s="214"/>
      <c r="C380" s="103"/>
      <c r="D380" s="103"/>
      <c r="E380" s="103"/>
      <c r="F380" s="215"/>
    </row>
    <row r="381" spans="2:6">
      <c r="B381" s="214"/>
      <c r="C381" s="103"/>
      <c r="D381" s="103"/>
      <c r="E381" s="103"/>
      <c r="F381" s="215"/>
    </row>
    <row r="382" spans="2:6">
      <c r="B382" s="214"/>
      <c r="C382" s="103"/>
      <c r="D382" s="103"/>
      <c r="E382" s="103"/>
      <c r="F382" s="215"/>
    </row>
    <row r="383" spans="2:6">
      <c r="B383" s="214"/>
      <c r="C383" s="103"/>
      <c r="D383" s="103"/>
      <c r="E383" s="103"/>
      <c r="F383" s="215"/>
    </row>
    <row r="384" spans="2:6">
      <c r="B384" s="214"/>
      <c r="C384" s="103"/>
      <c r="D384" s="103"/>
      <c r="E384" s="103"/>
      <c r="F384" s="215"/>
    </row>
    <row r="385" spans="2:6">
      <c r="B385" s="214"/>
      <c r="C385" s="103"/>
      <c r="D385" s="103"/>
      <c r="E385" s="103"/>
      <c r="F385" s="215"/>
    </row>
    <row r="386" spans="2:6">
      <c r="B386" s="214"/>
      <c r="C386" s="103"/>
      <c r="D386" s="103"/>
      <c r="E386" s="103"/>
      <c r="F386" s="215"/>
    </row>
    <row r="387" spans="2:6">
      <c r="B387" s="214"/>
      <c r="C387" s="103"/>
      <c r="D387" s="103"/>
      <c r="E387" s="103"/>
      <c r="F387" s="215"/>
    </row>
    <row r="388" spans="2:6">
      <c r="B388" s="214"/>
      <c r="C388" s="103"/>
      <c r="D388" s="103"/>
      <c r="E388" s="103"/>
      <c r="F388" s="215"/>
    </row>
    <row r="389" spans="2:6">
      <c r="B389" s="214"/>
      <c r="C389" s="103"/>
      <c r="D389" s="103"/>
      <c r="E389" s="103"/>
      <c r="F389" s="215"/>
    </row>
    <row r="390" spans="2:6">
      <c r="B390" s="214"/>
      <c r="C390" s="103"/>
      <c r="D390" s="103"/>
      <c r="E390" s="103"/>
      <c r="F390" s="215"/>
    </row>
    <row r="391" spans="2:6">
      <c r="B391" s="214"/>
      <c r="C391" s="103"/>
      <c r="D391" s="103"/>
      <c r="E391" s="103"/>
      <c r="F391" s="215"/>
    </row>
    <row r="392" spans="2:6">
      <c r="B392" s="214"/>
      <c r="C392" s="103"/>
      <c r="D392" s="103"/>
      <c r="E392" s="103"/>
      <c r="F392" s="215"/>
    </row>
    <row r="393" spans="2:6">
      <c r="B393" s="214"/>
      <c r="C393" s="103"/>
      <c r="D393" s="103"/>
      <c r="E393" s="103"/>
      <c r="F393" s="215"/>
    </row>
    <row r="394" spans="2:6">
      <c r="B394" s="214"/>
      <c r="C394" s="103"/>
      <c r="D394" s="103"/>
      <c r="E394" s="103"/>
      <c r="F394" s="215"/>
    </row>
    <row r="395" spans="2:6">
      <c r="B395" s="214"/>
      <c r="C395" s="103"/>
      <c r="D395" s="103"/>
      <c r="E395" s="103"/>
      <c r="F395" s="215"/>
    </row>
    <row r="396" spans="2:6">
      <c r="B396" s="214"/>
      <c r="C396" s="103"/>
      <c r="D396" s="103"/>
      <c r="E396" s="103"/>
      <c r="F396" s="215"/>
    </row>
    <row r="397" spans="2:6">
      <c r="B397" s="214"/>
      <c r="C397" s="103"/>
      <c r="D397" s="103"/>
      <c r="E397" s="103"/>
      <c r="F397" s="215"/>
    </row>
    <row r="398" spans="2:6">
      <c r="B398" s="214"/>
      <c r="C398" s="103"/>
      <c r="D398" s="103"/>
      <c r="E398" s="103"/>
      <c r="F398" s="215"/>
    </row>
    <row r="399" spans="2:6">
      <c r="B399" s="214"/>
      <c r="C399" s="103"/>
      <c r="D399" s="103"/>
      <c r="E399" s="103"/>
      <c r="F399" s="215"/>
    </row>
    <row r="400" spans="2:6">
      <c r="B400" s="214"/>
      <c r="C400" s="103"/>
      <c r="D400" s="103"/>
      <c r="E400" s="103"/>
      <c r="F400" s="215"/>
    </row>
    <row r="401" spans="2:6">
      <c r="B401" s="214"/>
      <c r="C401" s="103"/>
      <c r="D401" s="103"/>
      <c r="E401" s="103"/>
      <c r="F401" s="215"/>
    </row>
    <row r="402" spans="2:6">
      <c r="B402" s="214"/>
      <c r="C402" s="103"/>
      <c r="D402" s="103"/>
      <c r="E402" s="103"/>
      <c r="F402" s="215"/>
    </row>
    <row r="403" spans="2:6">
      <c r="B403" s="214"/>
      <c r="C403" s="103"/>
      <c r="D403" s="103"/>
      <c r="E403" s="103"/>
      <c r="F403" s="215"/>
    </row>
    <row r="404" spans="2:6">
      <c r="B404" s="214"/>
      <c r="C404" s="103"/>
      <c r="D404" s="103"/>
      <c r="E404" s="103"/>
      <c r="F404" s="215"/>
    </row>
    <row r="405" spans="2:6">
      <c r="B405" s="214"/>
      <c r="C405" s="103"/>
      <c r="D405" s="103"/>
      <c r="E405" s="103"/>
      <c r="F405" s="215"/>
    </row>
    <row r="406" spans="2:6">
      <c r="B406" s="214"/>
      <c r="C406" s="103"/>
      <c r="D406" s="103"/>
      <c r="E406" s="103"/>
      <c r="F406" s="215"/>
    </row>
    <row r="407" spans="2:6">
      <c r="B407" s="214"/>
      <c r="C407" s="103"/>
      <c r="D407" s="103"/>
      <c r="E407" s="103"/>
      <c r="F407" s="215"/>
    </row>
    <row r="408" spans="2:6">
      <c r="B408" s="214"/>
      <c r="C408" s="103"/>
      <c r="D408" s="103"/>
      <c r="E408" s="103"/>
      <c r="F408" s="215"/>
    </row>
    <row r="409" spans="2:6">
      <c r="B409" s="214"/>
      <c r="C409" s="103"/>
      <c r="D409" s="103"/>
      <c r="E409" s="103"/>
      <c r="F409" s="215"/>
    </row>
    <row r="410" spans="2:6">
      <c r="B410" s="214"/>
      <c r="C410" s="103"/>
      <c r="D410" s="103"/>
      <c r="E410" s="103"/>
      <c r="F410" s="215"/>
    </row>
    <row r="411" spans="2:6">
      <c r="B411" s="214"/>
      <c r="C411" s="103"/>
      <c r="D411" s="103"/>
      <c r="E411" s="103"/>
      <c r="F411" s="215"/>
    </row>
    <row r="412" spans="2:6">
      <c r="B412" s="214"/>
      <c r="C412" s="103"/>
      <c r="D412" s="103"/>
      <c r="E412" s="103"/>
      <c r="F412" s="215"/>
    </row>
    <row r="413" spans="2:6">
      <c r="B413" s="214"/>
      <c r="C413" s="103"/>
      <c r="D413" s="103"/>
      <c r="E413" s="103"/>
      <c r="F413" s="215"/>
    </row>
    <row r="414" spans="2:6">
      <c r="B414" s="214"/>
      <c r="C414" s="103"/>
      <c r="D414" s="103"/>
      <c r="E414" s="103"/>
      <c r="F414" s="215"/>
    </row>
    <row r="415" spans="2:6">
      <c r="B415" s="214"/>
      <c r="C415" s="103"/>
      <c r="D415" s="103"/>
      <c r="E415" s="103"/>
      <c r="F415" s="215"/>
    </row>
    <row r="416" spans="2:6">
      <c r="B416" s="214"/>
      <c r="C416" s="103"/>
      <c r="D416" s="103"/>
      <c r="E416" s="103"/>
      <c r="F416" s="215"/>
    </row>
    <row r="417" spans="2:6">
      <c r="B417" s="214"/>
      <c r="C417" s="103"/>
      <c r="D417" s="103"/>
      <c r="E417" s="103"/>
      <c r="F417" s="215"/>
    </row>
    <row r="418" spans="2:6">
      <c r="B418" s="214"/>
      <c r="C418" s="103"/>
      <c r="D418" s="103"/>
      <c r="E418" s="103"/>
      <c r="F418" s="215"/>
    </row>
    <row r="419" spans="2:6">
      <c r="B419" s="214"/>
      <c r="C419" s="103"/>
      <c r="D419" s="103"/>
      <c r="E419" s="103"/>
      <c r="F419" s="215"/>
    </row>
    <row r="420" spans="2:6">
      <c r="B420" s="214"/>
      <c r="C420" s="103"/>
      <c r="D420" s="103"/>
      <c r="E420" s="103"/>
      <c r="F420" s="215"/>
    </row>
    <row r="421" spans="2:6">
      <c r="B421" s="214"/>
      <c r="C421" s="103"/>
      <c r="D421" s="103"/>
      <c r="E421" s="103"/>
      <c r="F421" s="215"/>
    </row>
    <row r="422" spans="2:6">
      <c r="B422" s="214"/>
      <c r="C422" s="103"/>
      <c r="D422" s="103"/>
      <c r="E422" s="103"/>
      <c r="F422" s="215"/>
    </row>
    <row r="423" spans="2:6">
      <c r="B423" s="214"/>
      <c r="C423" s="103"/>
      <c r="D423" s="103"/>
      <c r="E423" s="103"/>
      <c r="F423" s="215"/>
    </row>
    <row r="424" spans="2:6">
      <c r="B424" s="214"/>
      <c r="C424" s="103"/>
      <c r="D424" s="103"/>
      <c r="E424" s="103"/>
      <c r="F424" s="215"/>
    </row>
    <row r="425" spans="2:6">
      <c r="B425" s="214"/>
      <c r="C425" s="103"/>
      <c r="D425" s="103"/>
      <c r="E425" s="103"/>
      <c r="F425" s="215"/>
    </row>
    <row r="426" spans="2:6">
      <c r="B426" s="214"/>
      <c r="C426" s="103"/>
      <c r="D426" s="103"/>
      <c r="E426" s="103"/>
      <c r="F426" s="215"/>
    </row>
    <row r="427" spans="2:6">
      <c r="B427" s="214"/>
      <c r="C427" s="103"/>
      <c r="D427" s="103"/>
      <c r="E427" s="103"/>
      <c r="F427" s="215"/>
    </row>
    <row r="428" spans="2:6">
      <c r="B428" s="214"/>
      <c r="C428" s="103"/>
      <c r="D428" s="103"/>
      <c r="E428" s="103"/>
      <c r="F428" s="215"/>
    </row>
    <row r="429" spans="2:6">
      <c r="B429" s="214"/>
      <c r="C429" s="103"/>
      <c r="D429" s="103"/>
      <c r="E429" s="103"/>
      <c r="F429" s="215"/>
    </row>
    <row r="430" spans="2:6">
      <c r="B430" s="214"/>
      <c r="C430" s="103"/>
      <c r="D430" s="103"/>
      <c r="E430" s="103"/>
      <c r="F430" s="215"/>
    </row>
    <row r="431" spans="2:6">
      <c r="B431" s="214"/>
      <c r="C431" s="103"/>
      <c r="D431" s="103"/>
      <c r="E431" s="103"/>
      <c r="F431" s="215"/>
    </row>
    <row r="432" spans="2:6">
      <c r="B432" s="214"/>
      <c r="C432" s="103"/>
      <c r="D432" s="103"/>
      <c r="E432" s="103"/>
      <c r="F432" s="215"/>
    </row>
    <row r="433" spans="2:6">
      <c r="B433" s="214"/>
      <c r="C433" s="103"/>
      <c r="D433" s="103"/>
      <c r="E433" s="103"/>
      <c r="F433" s="215"/>
    </row>
    <row r="434" spans="2:6">
      <c r="B434" s="214"/>
      <c r="C434" s="103"/>
      <c r="D434" s="103"/>
      <c r="E434" s="103"/>
      <c r="F434" s="215"/>
    </row>
    <row r="435" spans="2:6">
      <c r="B435" s="214"/>
      <c r="C435" s="103"/>
      <c r="D435" s="103"/>
      <c r="E435" s="103"/>
      <c r="F435" s="215"/>
    </row>
    <row r="436" spans="2:6">
      <c r="B436" s="214"/>
      <c r="C436" s="103"/>
      <c r="D436" s="103"/>
      <c r="E436" s="103"/>
      <c r="F436" s="215"/>
    </row>
    <row r="437" spans="2:6">
      <c r="B437" s="214"/>
      <c r="C437" s="103"/>
      <c r="D437" s="103"/>
      <c r="E437" s="103"/>
      <c r="F437" s="215"/>
    </row>
    <row r="438" spans="2:6">
      <c r="B438" s="214"/>
      <c r="C438" s="103"/>
      <c r="D438" s="103"/>
      <c r="E438" s="103"/>
      <c r="F438" s="215"/>
    </row>
    <row r="439" spans="2:6">
      <c r="B439" s="214"/>
      <c r="C439" s="103"/>
      <c r="D439" s="103"/>
      <c r="E439" s="103"/>
      <c r="F439" s="215"/>
    </row>
    <row r="440" spans="2:6">
      <c r="B440" s="214"/>
      <c r="C440" s="103"/>
      <c r="D440" s="103"/>
      <c r="E440" s="103"/>
      <c r="F440" s="215"/>
    </row>
    <row r="441" spans="2:6">
      <c r="B441" s="214"/>
      <c r="C441" s="103"/>
      <c r="D441" s="103"/>
      <c r="E441" s="103"/>
      <c r="F441" s="215"/>
    </row>
    <row r="442" spans="2:6">
      <c r="B442" s="214"/>
      <c r="C442" s="103"/>
      <c r="D442" s="103"/>
      <c r="E442" s="103"/>
      <c r="F442" s="215"/>
    </row>
    <row r="443" spans="2:6">
      <c r="B443" s="214"/>
      <c r="C443" s="103"/>
      <c r="D443" s="103"/>
      <c r="E443" s="103"/>
      <c r="F443" s="215"/>
    </row>
    <row r="444" spans="2:6">
      <c r="B444" s="214"/>
      <c r="C444" s="103"/>
      <c r="D444" s="103"/>
      <c r="E444" s="103"/>
      <c r="F444" s="215"/>
    </row>
    <row r="445" spans="2:6">
      <c r="B445" s="214"/>
      <c r="C445" s="103"/>
      <c r="D445" s="103"/>
      <c r="E445" s="103"/>
      <c r="F445" s="215"/>
    </row>
    <row r="446" spans="2:6">
      <c r="B446" s="214"/>
      <c r="C446" s="103"/>
      <c r="D446" s="103"/>
      <c r="E446" s="103"/>
      <c r="F446" s="215"/>
    </row>
    <row r="447" spans="2:6">
      <c r="B447" s="214"/>
      <c r="C447" s="103"/>
      <c r="D447" s="103"/>
      <c r="E447" s="103"/>
      <c r="F447" s="215"/>
    </row>
    <row r="448" spans="2:6">
      <c r="B448" s="214"/>
      <c r="C448" s="103"/>
      <c r="D448" s="103"/>
      <c r="E448" s="103"/>
      <c r="F448" s="215"/>
    </row>
    <row r="449" spans="2:6">
      <c r="B449" s="214"/>
      <c r="C449" s="103"/>
      <c r="D449" s="103"/>
      <c r="E449" s="103"/>
      <c r="F449" s="215"/>
    </row>
    <row r="450" spans="2:6">
      <c r="B450" s="214"/>
      <c r="C450" s="103"/>
      <c r="D450" s="103"/>
      <c r="E450" s="103"/>
      <c r="F450" s="215"/>
    </row>
    <row r="451" spans="2:6">
      <c r="B451" s="214"/>
      <c r="C451" s="103"/>
      <c r="D451" s="103"/>
      <c r="E451" s="103"/>
      <c r="F451" s="215"/>
    </row>
    <row r="452" spans="2:6">
      <c r="B452" s="214"/>
      <c r="C452" s="103"/>
      <c r="D452" s="103"/>
      <c r="E452" s="103"/>
      <c r="F452" s="215"/>
    </row>
    <row r="453" spans="2:6">
      <c r="B453" s="214"/>
      <c r="C453" s="103"/>
      <c r="D453" s="103"/>
      <c r="E453" s="103"/>
      <c r="F453" s="215"/>
    </row>
    <row r="454" spans="2:6">
      <c r="B454" s="214"/>
      <c r="C454" s="103"/>
      <c r="D454" s="103"/>
      <c r="E454" s="103"/>
      <c r="F454" s="215"/>
    </row>
    <row r="455" spans="2:6">
      <c r="B455" s="214"/>
      <c r="C455" s="103"/>
      <c r="D455" s="103"/>
      <c r="E455" s="103"/>
      <c r="F455" s="215"/>
    </row>
    <row r="456" spans="2:6">
      <c r="B456" s="214"/>
      <c r="C456" s="103"/>
      <c r="D456" s="103"/>
      <c r="E456" s="103"/>
      <c r="F456" s="215"/>
    </row>
    <row r="457" spans="2:6">
      <c r="B457" s="214"/>
      <c r="C457" s="103"/>
      <c r="D457" s="103"/>
      <c r="E457" s="103"/>
      <c r="F457" s="215"/>
    </row>
    <row r="458" spans="2:6">
      <c r="B458" s="214"/>
      <c r="C458" s="103"/>
      <c r="D458" s="103"/>
      <c r="E458" s="103"/>
      <c r="F458" s="215"/>
    </row>
    <row r="459" spans="2:6">
      <c r="B459" s="214"/>
      <c r="C459" s="103"/>
      <c r="D459" s="103"/>
      <c r="E459" s="103"/>
      <c r="F459" s="215"/>
    </row>
    <row r="460" spans="2:6">
      <c r="B460" s="214"/>
      <c r="C460" s="103"/>
      <c r="D460" s="103"/>
      <c r="E460" s="103"/>
      <c r="F460" s="215"/>
    </row>
    <row r="461" spans="2:6">
      <c r="B461" s="214"/>
      <c r="C461" s="103"/>
      <c r="D461" s="103"/>
      <c r="E461" s="103"/>
      <c r="F461" s="215"/>
    </row>
    <row r="462" spans="2:6">
      <c r="B462" s="214"/>
      <c r="C462" s="103"/>
      <c r="D462" s="103"/>
      <c r="E462" s="103"/>
      <c r="F462" s="215"/>
    </row>
    <row r="463" spans="2:6">
      <c r="B463" s="214"/>
      <c r="C463" s="103"/>
      <c r="D463" s="103"/>
      <c r="E463" s="103"/>
      <c r="F463" s="215"/>
    </row>
    <row r="464" spans="2:6">
      <c r="B464" s="214"/>
      <c r="C464" s="103"/>
      <c r="D464" s="103"/>
      <c r="E464" s="103"/>
      <c r="F464" s="215"/>
    </row>
    <row r="465" spans="2:6">
      <c r="B465" s="214"/>
      <c r="C465" s="103"/>
      <c r="D465" s="103"/>
      <c r="E465" s="103"/>
      <c r="F465" s="215"/>
    </row>
    <row r="466" spans="2:6">
      <c r="B466" s="214"/>
      <c r="C466" s="103"/>
      <c r="D466" s="103"/>
      <c r="E466" s="103"/>
      <c r="F466" s="215"/>
    </row>
    <row r="467" spans="2:6">
      <c r="B467" s="214"/>
      <c r="C467" s="103"/>
      <c r="D467" s="103"/>
      <c r="E467" s="103"/>
      <c r="F467" s="215"/>
    </row>
    <row r="468" spans="2:6">
      <c r="B468" s="214"/>
      <c r="C468" s="103"/>
      <c r="D468" s="103"/>
      <c r="E468" s="103"/>
      <c r="F468" s="215"/>
    </row>
    <row r="469" spans="2:6">
      <c r="B469" s="214"/>
      <c r="C469" s="103"/>
      <c r="D469" s="103"/>
      <c r="E469" s="103"/>
      <c r="F469" s="215"/>
    </row>
    <row r="470" spans="2:6">
      <c r="B470" s="214"/>
      <c r="C470" s="103"/>
      <c r="D470" s="103"/>
      <c r="E470" s="103"/>
      <c r="F470" s="215"/>
    </row>
    <row r="471" spans="2:6">
      <c r="B471" s="214"/>
      <c r="C471" s="103"/>
      <c r="D471" s="103"/>
      <c r="E471" s="103"/>
      <c r="F471" s="215"/>
    </row>
    <row r="472" spans="2:6">
      <c r="B472" s="214"/>
      <c r="C472" s="103"/>
      <c r="D472" s="103"/>
      <c r="E472" s="103"/>
      <c r="F472" s="215"/>
    </row>
    <row r="473" spans="2:6">
      <c r="B473" s="214"/>
      <c r="C473" s="103"/>
      <c r="D473" s="103"/>
      <c r="E473" s="103"/>
      <c r="F473" s="215"/>
    </row>
    <row r="474" spans="2:6">
      <c r="B474" s="214"/>
      <c r="C474" s="103"/>
      <c r="D474" s="103"/>
      <c r="E474" s="103"/>
      <c r="F474" s="215"/>
    </row>
    <row r="475" spans="2:6">
      <c r="B475" s="214"/>
      <c r="C475" s="103"/>
      <c r="D475" s="103"/>
      <c r="E475" s="103"/>
      <c r="F475" s="215"/>
    </row>
    <row r="476" spans="2:6">
      <c r="B476" s="214"/>
      <c r="C476" s="103"/>
      <c r="D476" s="103"/>
      <c r="E476" s="103"/>
      <c r="F476" s="215"/>
    </row>
    <row r="477" spans="2:6">
      <c r="B477" s="214"/>
      <c r="C477" s="103"/>
      <c r="D477" s="103"/>
      <c r="E477" s="103"/>
      <c r="F477" s="215"/>
    </row>
    <row r="478" spans="2:6">
      <c r="B478" s="214"/>
      <c r="C478" s="103"/>
      <c r="D478" s="103"/>
      <c r="E478" s="103"/>
      <c r="F478" s="215"/>
    </row>
    <row r="479" spans="2:6">
      <c r="B479" s="214"/>
      <c r="C479" s="103"/>
      <c r="D479" s="103"/>
      <c r="E479" s="103"/>
      <c r="F479" s="215"/>
    </row>
    <row r="480" spans="2:6">
      <c r="B480" s="214"/>
      <c r="C480" s="103"/>
      <c r="D480" s="103"/>
      <c r="E480" s="103"/>
      <c r="F480" s="215"/>
    </row>
    <row r="481" spans="2:6">
      <c r="B481" s="214"/>
      <c r="C481" s="103"/>
      <c r="D481" s="103"/>
      <c r="E481" s="103"/>
      <c r="F481" s="215"/>
    </row>
    <row r="482" spans="2:6">
      <c r="B482" s="214"/>
      <c r="C482" s="103"/>
      <c r="D482" s="103"/>
      <c r="E482" s="103"/>
      <c r="F482" s="215"/>
    </row>
    <row r="483" spans="2:6">
      <c r="B483" s="214"/>
      <c r="C483" s="103"/>
      <c r="D483" s="103"/>
      <c r="E483" s="103"/>
      <c r="F483" s="215"/>
    </row>
    <row r="484" spans="2:6">
      <c r="B484" s="214"/>
      <c r="C484" s="103"/>
      <c r="D484" s="103"/>
      <c r="E484" s="103"/>
      <c r="F484" s="215"/>
    </row>
    <row r="485" spans="2:6">
      <c r="B485" s="214"/>
      <c r="C485" s="103"/>
      <c r="D485" s="103"/>
      <c r="E485" s="103"/>
      <c r="F485" s="215"/>
    </row>
    <row r="486" spans="2:6">
      <c r="B486" s="214"/>
      <c r="C486" s="103"/>
      <c r="D486" s="103"/>
      <c r="E486" s="103"/>
      <c r="F486" s="215"/>
    </row>
    <row r="487" spans="2:6">
      <c r="B487" s="214"/>
      <c r="C487" s="103"/>
      <c r="D487" s="103"/>
      <c r="E487" s="103"/>
      <c r="F487" s="215"/>
    </row>
    <row r="488" spans="2:6">
      <c r="B488" s="214"/>
      <c r="C488" s="103"/>
      <c r="D488" s="103"/>
      <c r="E488" s="103"/>
      <c r="F488" s="215"/>
    </row>
    <row r="489" spans="2:6">
      <c r="B489" s="214"/>
      <c r="C489" s="103"/>
      <c r="D489" s="103"/>
      <c r="E489" s="103"/>
      <c r="F489" s="215"/>
    </row>
    <row r="490" spans="2:6">
      <c r="B490" s="214"/>
      <c r="C490" s="103"/>
      <c r="D490" s="103"/>
      <c r="E490" s="103"/>
      <c r="F490" s="215"/>
    </row>
    <row r="491" spans="2:6">
      <c r="B491" s="214"/>
      <c r="C491" s="103"/>
      <c r="D491" s="103"/>
      <c r="E491" s="103"/>
      <c r="F491" s="215"/>
    </row>
    <row r="492" spans="2:6">
      <c r="B492" s="214"/>
      <c r="C492" s="103"/>
      <c r="D492" s="103"/>
      <c r="E492" s="103"/>
      <c r="F492" s="215"/>
    </row>
    <row r="493" spans="2:6">
      <c r="B493" s="214"/>
      <c r="C493" s="103"/>
      <c r="D493" s="103"/>
      <c r="E493" s="103"/>
      <c r="F493" s="215"/>
    </row>
    <row r="494" spans="2:6">
      <c r="B494" s="214"/>
      <c r="C494" s="103"/>
      <c r="D494" s="103"/>
      <c r="E494" s="103"/>
      <c r="F494" s="215"/>
    </row>
    <row r="495" spans="2:6">
      <c r="B495" s="214"/>
      <c r="C495" s="103"/>
      <c r="D495" s="103"/>
      <c r="E495" s="103"/>
      <c r="F495" s="215"/>
    </row>
    <row r="496" spans="2:6">
      <c r="B496" s="214"/>
      <c r="C496" s="103"/>
      <c r="D496" s="103"/>
      <c r="E496" s="103"/>
      <c r="F496" s="215"/>
    </row>
    <row r="497" spans="2:6">
      <c r="B497" s="214"/>
      <c r="C497" s="103"/>
      <c r="D497" s="103"/>
      <c r="E497" s="103"/>
      <c r="F497" s="215"/>
    </row>
    <row r="498" spans="2:6">
      <c r="B498" s="214"/>
      <c r="C498" s="103"/>
      <c r="D498" s="103"/>
      <c r="E498" s="103"/>
      <c r="F498" s="215"/>
    </row>
    <row r="499" spans="2:6">
      <c r="B499" s="214"/>
      <c r="C499" s="103"/>
      <c r="D499" s="103"/>
      <c r="E499" s="103"/>
      <c r="F499" s="215"/>
    </row>
    <row r="500" spans="2:6">
      <c r="B500" s="214"/>
      <c r="C500" s="103"/>
      <c r="D500" s="103"/>
      <c r="E500" s="103"/>
      <c r="F500" s="215"/>
    </row>
    <row r="501" spans="2:6">
      <c r="B501" s="214"/>
      <c r="C501" s="103"/>
      <c r="D501" s="103"/>
      <c r="E501" s="103"/>
      <c r="F501" s="215"/>
    </row>
    <row r="502" spans="2:6">
      <c r="B502" s="214"/>
      <c r="C502" s="103"/>
      <c r="D502" s="103"/>
      <c r="E502" s="103"/>
      <c r="F502" s="215"/>
    </row>
    <row r="503" spans="2:6">
      <c r="B503" s="214"/>
      <c r="C503" s="103"/>
      <c r="D503" s="103"/>
      <c r="E503" s="103"/>
      <c r="F503" s="215"/>
    </row>
    <row r="504" spans="2:6">
      <c r="B504" s="214"/>
      <c r="C504" s="103"/>
      <c r="D504" s="103"/>
      <c r="E504" s="103"/>
      <c r="F504" s="215"/>
    </row>
    <row r="505" spans="2:6">
      <c r="B505" s="214"/>
      <c r="C505" s="103"/>
      <c r="D505" s="103"/>
      <c r="E505" s="103"/>
      <c r="F505" s="215"/>
    </row>
    <row r="506" spans="2:6">
      <c r="B506" s="214"/>
      <c r="C506" s="103"/>
      <c r="D506" s="103"/>
      <c r="E506" s="103"/>
      <c r="F506" s="215"/>
    </row>
    <row r="507" spans="2:6">
      <c r="B507" s="214"/>
      <c r="C507" s="103"/>
      <c r="D507" s="103"/>
      <c r="E507" s="103"/>
      <c r="F507" s="215"/>
    </row>
    <row r="508" spans="2:6">
      <c r="B508" s="214"/>
      <c r="C508" s="103"/>
      <c r="D508" s="103"/>
      <c r="E508" s="103"/>
      <c r="F508" s="215"/>
    </row>
    <row r="509" spans="2:6">
      <c r="B509" s="214"/>
      <c r="C509" s="103"/>
      <c r="D509" s="103"/>
      <c r="E509" s="103"/>
      <c r="F509" s="215"/>
    </row>
    <row r="510" spans="2:6">
      <c r="B510" s="214"/>
      <c r="C510" s="103"/>
      <c r="D510" s="103"/>
      <c r="E510" s="103"/>
      <c r="F510" s="215"/>
    </row>
    <row r="511" spans="2:6">
      <c r="B511" s="214"/>
      <c r="C511" s="103"/>
      <c r="D511" s="103"/>
      <c r="E511" s="103"/>
      <c r="F511" s="215"/>
    </row>
    <row r="512" spans="2:6">
      <c r="B512" s="214"/>
      <c r="C512" s="103"/>
      <c r="D512" s="103"/>
      <c r="E512" s="103"/>
      <c r="F512" s="215"/>
    </row>
    <row r="513" spans="2:6">
      <c r="B513" s="214"/>
      <c r="C513" s="103"/>
      <c r="D513" s="103"/>
      <c r="E513" s="103"/>
      <c r="F513" s="215"/>
    </row>
    <row r="514" spans="2:6">
      <c r="B514" s="214"/>
      <c r="C514" s="103"/>
      <c r="D514" s="103"/>
      <c r="E514" s="103"/>
      <c r="F514" s="215"/>
    </row>
    <row r="515" spans="2:6">
      <c r="B515" s="214"/>
      <c r="C515" s="103"/>
      <c r="D515" s="103"/>
      <c r="E515" s="103"/>
      <c r="F515" s="215"/>
    </row>
    <row r="516" spans="2:6">
      <c r="B516" s="214"/>
      <c r="C516" s="103"/>
      <c r="D516" s="103"/>
      <c r="E516" s="103"/>
      <c r="F516" s="215"/>
    </row>
    <row r="517" spans="2:6">
      <c r="B517" s="214"/>
      <c r="C517" s="103"/>
      <c r="D517" s="103"/>
      <c r="E517" s="103"/>
      <c r="F517" s="215"/>
    </row>
    <row r="518" spans="2:6">
      <c r="B518" s="214"/>
      <c r="C518" s="103"/>
      <c r="D518" s="103"/>
      <c r="E518" s="103"/>
      <c r="F518" s="215"/>
    </row>
    <row r="519" spans="2:6">
      <c r="B519" s="214"/>
      <c r="C519" s="103"/>
      <c r="D519" s="103"/>
      <c r="E519" s="103"/>
      <c r="F519" s="215"/>
    </row>
    <row r="520" spans="2:6">
      <c r="B520" s="214"/>
      <c r="C520" s="103"/>
      <c r="D520" s="103"/>
      <c r="E520" s="103"/>
      <c r="F520" s="215"/>
    </row>
    <row r="521" spans="2:6">
      <c r="B521" s="214"/>
      <c r="C521" s="103"/>
      <c r="D521" s="103"/>
      <c r="E521" s="103"/>
      <c r="F521" s="215"/>
    </row>
    <row r="522" spans="2:6">
      <c r="B522" s="214"/>
      <c r="C522" s="103"/>
      <c r="D522" s="103"/>
      <c r="E522" s="103"/>
      <c r="F522" s="215"/>
    </row>
    <row r="523" spans="2:6">
      <c r="B523" s="214"/>
      <c r="C523" s="103"/>
      <c r="D523" s="103"/>
      <c r="E523" s="103"/>
      <c r="F523" s="215"/>
    </row>
    <row r="524" spans="2:6">
      <c r="B524" s="214"/>
      <c r="C524" s="103"/>
      <c r="D524" s="103"/>
      <c r="E524" s="103"/>
      <c r="F524" s="215"/>
    </row>
    <row r="525" spans="2:6">
      <c r="B525" s="214"/>
      <c r="C525" s="103"/>
      <c r="D525" s="103"/>
      <c r="E525" s="103"/>
      <c r="F525" s="215"/>
    </row>
    <row r="526" spans="2:6">
      <c r="B526" s="214"/>
      <c r="C526" s="103"/>
      <c r="D526" s="103"/>
      <c r="E526" s="103"/>
      <c r="F526" s="215"/>
    </row>
    <row r="527" spans="2:6">
      <c r="B527" s="214"/>
      <c r="C527" s="103"/>
      <c r="D527" s="103"/>
      <c r="E527" s="103"/>
      <c r="F527" s="215"/>
    </row>
    <row r="528" spans="2:6">
      <c r="B528" s="214"/>
      <c r="C528" s="103"/>
      <c r="D528" s="103"/>
      <c r="E528" s="103"/>
      <c r="F528" s="215"/>
    </row>
    <row r="529" spans="2:6">
      <c r="B529" s="214"/>
      <c r="C529" s="103"/>
      <c r="D529" s="103"/>
      <c r="E529" s="103"/>
      <c r="F529" s="215"/>
    </row>
    <row r="530" spans="2:6">
      <c r="B530" s="214"/>
      <c r="C530" s="103"/>
      <c r="D530" s="103"/>
      <c r="E530" s="103"/>
      <c r="F530" s="215"/>
    </row>
    <row r="531" spans="2:6">
      <c r="B531" s="214"/>
      <c r="C531" s="103"/>
      <c r="D531" s="103"/>
      <c r="E531" s="103"/>
      <c r="F531" s="215"/>
    </row>
    <row r="532" spans="2:6">
      <c r="B532" s="214"/>
      <c r="C532" s="103"/>
      <c r="D532" s="103"/>
      <c r="E532" s="103"/>
      <c r="F532" s="215"/>
    </row>
    <row r="533" spans="2:6">
      <c r="B533" s="214"/>
      <c r="C533" s="103"/>
      <c r="D533" s="103"/>
      <c r="E533" s="103"/>
      <c r="F533" s="215"/>
    </row>
    <row r="534" spans="2:6">
      <c r="B534" s="214"/>
      <c r="C534" s="103"/>
      <c r="D534" s="103"/>
      <c r="E534" s="103"/>
      <c r="F534" s="215"/>
    </row>
    <row r="535" spans="2:6">
      <c r="B535" s="214"/>
      <c r="C535" s="103"/>
      <c r="D535" s="103"/>
      <c r="E535" s="103"/>
      <c r="F535" s="215"/>
    </row>
    <row r="536" spans="2:6">
      <c r="B536" s="214"/>
      <c r="C536" s="103"/>
      <c r="D536" s="103"/>
      <c r="E536" s="103"/>
      <c r="F536" s="215"/>
    </row>
    <row r="537" spans="2:6">
      <c r="B537" s="214"/>
      <c r="C537" s="103"/>
      <c r="D537" s="103"/>
      <c r="E537" s="103"/>
      <c r="F537" s="215"/>
    </row>
    <row r="538" spans="2:6">
      <c r="B538" s="214"/>
      <c r="C538" s="103"/>
      <c r="D538" s="103"/>
      <c r="E538" s="103"/>
      <c r="F538" s="215"/>
    </row>
    <row r="539" spans="2:6">
      <c r="B539" s="214"/>
      <c r="C539" s="103"/>
      <c r="D539" s="103"/>
      <c r="E539" s="103"/>
      <c r="F539" s="215"/>
    </row>
    <row r="540" spans="2:6">
      <c r="B540" s="214"/>
      <c r="C540" s="103"/>
      <c r="D540" s="103"/>
      <c r="E540" s="103"/>
      <c r="F540" s="215"/>
    </row>
    <row r="541" spans="2:6">
      <c r="B541" s="214"/>
      <c r="C541" s="103"/>
      <c r="D541" s="103"/>
      <c r="E541" s="103"/>
      <c r="F541" s="215"/>
    </row>
    <row r="542" spans="2:6">
      <c r="B542" s="214"/>
      <c r="C542" s="103"/>
      <c r="D542" s="103"/>
      <c r="E542" s="103"/>
      <c r="F542" s="215"/>
    </row>
    <row r="543" spans="2:6">
      <c r="B543" s="214"/>
      <c r="C543" s="103"/>
      <c r="D543" s="103"/>
      <c r="E543" s="103"/>
      <c r="F543" s="215"/>
    </row>
    <row r="544" spans="2:6">
      <c r="B544" s="214"/>
      <c r="C544" s="103"/>
      <c r="D544" s="103"/>
      <c r="E544" s="103"/>
      <c r="F544" s="215"/>
    </row>
    <row r="545" spans="2:6">
      <c r="B545" s="214"/>
      <c r="C545" s="103"/>
      <c r="D545" s="103"/>
      <c r="E545" s="103"/>
      <c r="F545" s="215"/>
    </row>
    <row r="546" spans="2:6">
      <c r="B546" s="214"/>
      <c r="C546" s="103"/>
      <c r="D546" s="103"/>
      <c r="E546" s="103"/>
      <c r="F546" s="215"/>
    </row>
    <row r="547" spans="2:6">
      <c r="B547" s="214"/>
      <c r="C547" s="103"/>
      <c r="D547" s="103"/>
      <c r="E547" s="103"/>
      <c r="F547" s="215"/>
    </row>
    <row r="548" spans="2:6">
      <c r="B548" s="214"/>
      <c r="C548" s="103"/>
      <c r="D548" s="103"/>
      <c r="E548" s="103"/>
      <c r="F548" s="215"/>
    </row>
    <row r="549" spans="2:6">
      <c r="B549" s="214"/>
      <c r="C549" s="103"/>
      <c r="D549" s="103"/>
      <c r="E549" s="103"/>
      <c r="F549" s="215"/>
    </row>
    <row r="550" spans="2:6">
      <c r="B550" s="214"/>
      <c r="C550" s="103"/>
      <c r="D550" s="103"/>
      <c r="E550" s="103"/>
      <c r="F550" s="215"/>
    </row>
    <row r="551" spans="2:6">
      <c r="B551" s="214"/>
      <c r="C551" s="103"/>
      <c r="D551" s="103"/>
      <c r="E551" s="103"/>
      <c r="F551" s="215"/>
    </row>
    <row r="552" spans="2:6">
      <c r="B552" s="214"/>
      <c r="C552" s="103"/>
      <c r="D552" s="103"/>
      <c r="E552" s="103"/>
      <c r="F552" s="215"/>
    </row>
    <row r="553" spans="2:6">
      <c r="B553" s="214"/>
      <c r="C553" s="103"/>
      <c r="D553" s="103"/>
      <c r="E553" s="103"/>
      <c r="F553" s="215"/>
    </row>
    <row r="554" spans="2:6">
      <c r="B554" s="214"/>
      <c r="C554" s="103"/>
      <c r="D554" s="103"/>
      <c r="E554" s="103"/>
      <c r="F554" s="215"/>
    </row>
    <row r="555" spans="2:6">
      <c r="B555" s="214"/>
      <c r="C555" s="103"/>
      <c r="D555" s="103"/>
      <c r="E555" s="103"/>
      <c r="F555" s="215"/>
    </row>
    <row r="556" spans="2:6">
      <c r="B556" s="214"/>
      <c r="C556" s="103"/>
      <c r="D556" s="103"/>
      <c r="E556" s="103"/>
      <c r="F556" s="215"/>
    </row>
    <row r="557" spans="2:6">
      <c r="B557" s="214"/>
      <c r="C557" s="103"/>
      <c r="D557" s="103"/>
      <c r="E557" s="103"/>
      <c r="F557" s="215"/>
    </row>
    <row r="558" spans="2:6">
      <c r="B558" s="214"/>
      <c r="C558" s="103"/>
      <c r="D558" s="103"/>
      <c r="E558" s="103"/>
      <c r="F558" s="215"/>
    </row>
    <row r="559" spans="2:6">
      <c r="B559" s="214"/>
      <c r="C559" s="103"/>
      <c r="D559" s="103"/>
      <c r="E559" s="103"/>
      <c r="F559" s="215"/>
    </row>
    <row r="560" spans="2:6">
      <c r="B560" s="214"/>
      <c r="C560" s="103"/>
      <c r="D560" s="103"/>
      <c r="E560" s="103"/>
      <c r="F560" s="215"/>
    </row>
    <row r="561" spans="2:6">
      <c r="B561" s="214"/>
      <c r="C561" s="103"/>
      <c r="D561" s="103"/>
      <c r="E561" s="103"/>
      <c r="F561" s="215"/>
    </row>
    <row r="562" spans="2:6">
      <c r="B562" s="214"/>
      <c r="C562" s="103"/>
      <c r="D562" s="103"/>
      <c r="E562" s="103"/>
      <c r="F562" s="215"/>
    </row>
    <row r="563" spans="2:6">
      <c r="B563" s="214"/>
      <c r="C563" s="103"/>
      <c r="D563" s="103"/>
      <c r="E563" s="103"/>
      <c r="F563" s="215"/>
    </row>
    <row r="564" spans="2:6">
      <c r="B564" s="214"/>
      <c r="C564" s="103"/>
      <c r="D564" s="103"/>
      <c r="E564" s="103"/>
      <c r="F564" s="215"/>
    </row>
    <row r="565" spans="2:6">
      <c r="B565" s="214"/>
      <c r="C565" s="103"/>
      <c r="D565" s="103"/>
      <c r="E565" s="103"/>
      <c r="F565" s="215"/>
    </row>
    <row r="566" spans="2:6">
      <c r="B566" s="214"/>
      <c r="C566" s="103"/>
      <c r="D566" s="103"/>
      <c r="E566" s="103"/>
      <c r="F566" s="215"/>
    </row>
    <row r="567" spans="2:6">
      <c r="B567" s="214"/>
      <c r="C567" s="103"/>
      <c r="D567" s="103"/>
      <c r="E567" s="103"/>
      <c r="F567" s="215"/>
    </row>
    <row r="568" spans="2:6">
      <c r="B568" s="214"/>
      <c r="C568" s="103"/>
      <c r="D568" s="103"/>
      <c r="E568" s="103"/>
      <c r="F568" s="215"/>
    </row>
    <row r="569" spans="2:6">
      <c r="B569" s="214"/>
      <c r="C569" s="103"/>
      <c r="D569" s="103"/>
      <c r="E569" s="103"/>
      <c r="F569" s="215"/>
    </row>
    <row r="570" spans="2:6">
      <c r="B570" s="214"/>
      <c r="C570" s="103"/>
      <c r="D570" s="103"/>
      <c r="E570" s="103"/>
      <c r="F570" s="215"/>
    </row>
    <row r="571" spans="2:6">
      <c r="B571" s="214"/>
      <c r="C571" s="103"/>
      <c r="D571" s="103"/>
      <c r="E571" s="103"/>
      <c r="F571" s="215"/>
    </row>
    <row r="572" spans="2:6">
      <c r="B572" s="214"/>
      <c r="C572" s="103"/>
      <c r="D572" s="103"/>
      <c r="E572" s="103"/>
      <c r="F572" s="215"/>
    </row>
    <row r="573" spans="2:6">
      <c r="B573" s="214"/>
      <c r="C573" s="103"/>
      <c r="D573" s="103"/>
      <c r="E573" s="103"/>
      <c r="F573" s="215"/>
    </row>
    <row r="574" spans="2:6">
      <c r="B574" s="214"/>
      <c r="C574" s="103"/>
      <c r="D574" s="103"/>
      <c r="E574" s="103"/>
      <c r="F574" s="215"/>
    </row>
    <row r="575" spans="2:6">
      <c r="B575" s="214"/>
      <c r="C575" s="103"/>
      <c r="D575" s="103"/>
      <c r="E575" s="103"/>
      <c r="F575" s="215"/>
    </row>
    <row r="576" spans="2:6">
      <c r="B576" s="214"/>
      <c r="C576" s="103"/>
      <c r="D576" s="103"/>
      <c r="E576" s="103"/>
      <c r="F576" s="215"/>
    </row>
    <row r="577" spans="2:6">
      <c r="B577" s="214"/>
      <c r="C577" s="103"/>
      <c r="D577" s="103"/>
      <c r="E577" s="103"/>
      <c r="F577" s="215"/>
    </row>
    <row r="578" spans="2:6">
      <c r="B578" s="214"/>
      <c r="C578" s="103"/>
      <c r="D578" s="103"/>
      <c r="E578" s="103"/>
      <c r="F578" s="215"/>
    </row>
    <row r="579" spans="2:6">
      <c r="B579" s="214"/>
      <c r="C579" s="103"/>
      <c r="D579" s="103"/>
      <c r="E579" s="103"/>
      <c r="F579" s="215"/>
    </row>
    <row r="580" spans="2:6">
      <c r="B580" s="214"/>
      <c r="C580" s="103"/>
      <c r="D580" s="103"/>
      <c r="E580" s="103"/>
      <c r="F580" s="215"/>
    </row>
    <row r="581" spans="2:6">
      <c r="B581" s="214"/>
      <c r="C581" s="103"/>
      <c r="D581" s="103"/>
      <c r="E581" s="103"/>
      <c r="F581" s="215"/>
    </row>
    <row r="582" spans="2:6">
      <c r="B582" s="214"/>
      <c r="C582" s="103"/>
      <c r="D582" s="103"/>
      <c r="E582" s="103"/>
      <c r="F582" s="215"/>
    </row>
    <row r="583" spans="2:6">
      <c r="B583" s="214"/>
      <c r="C583" s="103"/>
      <c r="D583" s="103"/>
      <c r="E583" s="103"/>
      <c r="F583" s="215"/>
    </row>
    <row r="584" spans="2:6">
      <c r="B584" s="214"/>
      <c r="C584" s="103"/>
      <c r="D584" s="103"/>
      <c r="E584" s="103"/>
      <c r="F584" s="215"/>
    </row>
    <row r="585" spans="2:6">
      <c r="B585" s="214"/>
      <c r="C585" s="103"/>
      <c r="D585" s="103"/>
      <c r="E585" s="103"/>
      <c r="F585" s="215"/>
    </row>
    <row r="586" spans="2:6">
      <c r="B586" s="214"/>
      <c r="C586" s="103"/>
      <c r="D586" s="103"/>
      <c r="E586" s="103"/>
      <c r="F586" s="215"/>
    </row>
    <row r="587" spans="2:6">
      <c r="B587" s="214"/>
      <c r="C587" s="103"/>
      <c r="D587" s="103"/>
      <c r="E587" s="103"/>
      <c r="F587" s="215"/>
    </row>
    <row r="588" spans="2:6">
      <c r="B588" s="214"/>
      <c r="C588" s="103"/>
      <c r="D588" s="103"/>
      <c r="E588" s="103"/>
      <c r="F588" s="215"/>
    </row>
    <row r="589" spans="2:6">
      <c r="B589" s="214"/>
      <c r="C589" s="103"/>
      <c r="D589" s="103"/>
      <c r="E589" s="103"/>
      <c r="F589" s="215"/>
    </row>
    <row r="590" spans="2:6">
      <c r="B590" s="214"/>
      <c r="C590" s="103"/>
      <c r="D590" s="103"/>
      <c r="E590" s="103"/>
      <c r="F590" s="215"/>
    </row>
    <row r="591" spans="2:6">
      <c r="B591" s="214"/>
      <c r="C591" s="103"/>
      <c r="D591" s="103"/>
      <c r="E591" s="103"/>
      <c r="F591" s="215"/>
    </row>
    <row r="592" spans="2:6">
      <c r="B592" s="214"/>
      <c r="C592" s="103"/>
      <c r="D592" s="103"/>
      <c r="E592" s="103"/>
      <c r="F592" s="215"/>
    </row>
    <row r="593" spans="2:6">
      <c r="B593" s="214"/>
      <c r="C593" s="103"/>
      <c r="D593" s="103"/>
      <c r="E593" s="103"/>
      <c r="F593" s="215"/>
    </row>
    <row r="594" spans="2:6">
      <c r="B594" s="214"/>
      <c r="C594" s="103"/>
      <c r="D594" s="103"/>
      <c r="E594" s="103"/>
      <c r="F594" s="215"/>
    </row>
    <row r="595" spans="2:6">
      <c r="B595" s="214"/>
      <c r="C595" s="103"/>
      <c r="D595" s="103"/>
      <c r="E595" s="103"/>
      <c r="F595" s="215"/>
    </row>
    <row r="596" spans="2:6">
      <c r="B596" s="214"/>
      <c r="C596" s="103"/>
      <c r="D596" s="103"/>
      <c r="E596" s="103"/>
      <c r="F596" s="215"/>
    </row>
    <row r="597" spans="2:6">
      <c r="B597" s="214"/>
      <c r="C597" s="103"/>
      <c r="D597" s="103"/>
      <c r="E597" s="103"/>
      <c r="F597" s="215"/>
    </row>
    <row r="598" spans="2:6">
      <c r="B598" s="214"/>
      <c r="C598" s="103"/>
      <c r="D598" s="103"/>
      <c r="E598" s="103"/>
      <c r="F598" s="215"/>
    </row>
    <row r="599" spans="2:6">
      <c r="B599" s="214"/>
      <c r="C599" s="103"/>
      <c r="D599" s="103"/>
      <c r="E599" s="103"/>
      <c r="F599" s="215"/>
    </row>
    <row r="600" spans="2:6">
      <c r="B600" s="214"/>
      <c r="C600" s="103"/>
      <c r="D600" s="103"/>
      <c r="E600" s="103"/>
      <c r="F600" s="215"/>
    </row>
    <row r="601" spans="2:6">
      <c r="B601" s="214"/>
      <c r="C601" s="103"/>
      <c r="D601" s="103"/>
      <c r="E601" s="103"/>
      <c r="F601" s="215"/>
    </row>
    <row r="602" spans="2:6">
      <c r="B602" s="214"/>
      <c r="C602" s="103"/>
      <c r="D602" s="103"/>
      <c r="E602" s="103"/>
      <c r="F602" s="215"/>
    </row>
    <row r="603" spans="2:6">
      <c r="B603" s="214"/>
      <c r="C603" s="103"/>
      <c r="D603" s="103"/>
      <c r="E603" s="103"/>
      <c r="F603" s="215"/>
    </row>
    <row r="604" spans="2:6">
      <c r="B604" s="214"/>
      <c r="C604" s="103"/>
      <c r="D604" s="103"/>
      <c r="E604" s="103"/>
      <c r="F604" s="215"/>
    </row>
    <row r="605" spans="2:6">
      <c r="B605" s="214"/>
      <c r="C605" s="103"/>
      <c r="D605" s="103"/>
      <c r="E605" s="103"/>
      <c r="F605" s="215"/>
    </row>
    <row r="606" spans="2:6">
      <c r="B606" s="214"/>
      <c r="C606" s="103"/>
      <c r="D606" s="103"/>
      <c r="E606" s="103"/>
      <c r="F606" s="215"/>
    </row>
    <row r="607" spans="2:6">
      <c r="B607" s="214"/>
      <c r="C607" s="103"/>
      <c r="D607" s="103"/>
      <c r="E607" s="103"/>
      <c r="F607" s="215"/>
    </row>
    <row r="608" spans="2:6">
      <c r="B608" s="214"/>
      <c r="C608" s="103"/>
      <c r="D608" s="103"/>
      <c r="E608" s="103"/>
      <c r="F608" s="215"/>
    </row>
    <row r="609" spans="2:6">
      <c r="B609" s="214"/>
      <c r="C609" s="103"/>
      <c r="D609" s="103"/>
      <c r="E609" s="103"/>
      <c r="F609" s="215"/>
    </row>
    <row r="610" spans="2:6">
      <c r="B610" s="214"/>
      <c r="C610" s="103"/>
      <c r="D610" s="103"/>
      <c r="E610" s="103"/>
      <c r="F610" s="215"/>
    </row>
    <row r="611" spans="2:6">
      <c r="B611" s="214"/>
      <c r="C611" s="103"/>
      <c r="D611" s="103"/>
      <c r="E611" s="103"/>
      <c r="F611" s="215"/>
    </row>
    <row r="612" spans="2:6">
      <c r="B612" s="214"/>
      <c r="C612" s="103"/>
      <c r="D612" s="103"/>
      <c r="E612" s="103"/>
      <c r="F612" s="215"/>
    </row>
    <row r="613" spans="2:6">
      <c r="B613" s="214"/>
      <c r="C613" s="103"/>
      <c r="D613" s="103"/>
      <c r="E613" s="103"/>
      <c r="F613" s="215"/>
    </row>
    <row r="614" spans="2:6">
      <c r="B614" s="214"/>
      <c r="C614" s="103"/>
      <c r="D614" s="103"/>
      <c r="E614" s="103"/>
      <c r="F614" s="215"/>
    </row>
    <row r="615" spans="2:6">
      <c r="B615" s="214"/>
      <c r="C615" s="103"/>
      <c r="D615" s="103"/>
      <c r="E615" s="103"/>
      <c r="F615" s="215"/>
    </row>
    <row r="616" spans="2:6">
      <c r="B616" s="214"/>
      <c r="C616" s="103"/>
      <c r="D616" s="103"/>
      <c r="E616" s="103"/>
      <c r="F616" s="215"/>
    </row>
    <row r="617" spans="2:6">
      <c r="B617" s="214"/>
      <c r="C617" s="103"/>
      <c r="D617" s="103"/>
      <c r="E617" s="103"/>
      <c r="F617" s="215"/>
    </row>
    <row r="618" spans="2:6">
      <c r="B618" s="214"/>
      <c r="C618" s="103"/>
      <c r="D618" s="103"/>
      <c r="E618" s="103"/>
      <c r="F618" s="215"/>
    </row>
    <row r="619" spans="2:6">
      <c r="B619" s="214"/>
      <c r="C619" s="103"/>
      <c r="D619" s="103"/>
      <c r="E619" s="103"/>
      <c r="F619" s="215"/>
    </row>
    <row r="620" spans="2:6">
      <c r="B620" s="214"/>
      <c r="C620" s="103"/>
      <c r="D620" s="103"/>
      <c r="E620" s="103"/>
      <c r="F620" s="215"/>
    </row>
    <row r="621" spans="2:6">
      <c r="B621" s="214"/>
      <c r="C621" s="103"/>
      <c r="D621" s="103"/>
      <c r="E621" s="103"/>
      <c r="F621" s="215"/>
    </row>
    <row r="622" spans="2:6">
      <c r="B622" s="214"/>
      <c r="C622" s="103"/>
      <c r="D622" s="103"/>
      <c r="E622" s="103"/>
      <c r="F622" s="215"/>
    </row>
    <row r="623" spans="2:6">
      <c r="B623" s="214"/>
      <c r="C623" s="103"/>
      <c r="D623" s="103"/>
      <c r="E623" s="103"/>
      <c r="F623" s="215"/>
    </row>
    <row r="624" spans="2:6">
      <c r="B624" s="214"/>
      <c r="C624" s="103"/>
      <c r="D624" s="103"/>
      <c r="E624" s="103"/>
      <c r="F624" s="215"/>
    </row>
    <row r="625" spans="2:6">
      <c r="B625" s="214"/>
      <c r="C625" s="103"/>
      <c r="D625" s="103"/>
      <c r="E625" s="103"/>
      <c r="F625" s="215"/>
    </row>
    <row r="626" spans="2:6">
      <c r="B626" s="214"/>
      <c r="C626" s="103"/>
      <c r="D626" s="103"/>
      <c r="E626" s="103"/>
      <c r="F626" s="215"/>
    </row>
    <row r="627" spans="2:6">
      <c r="B627" s="214"/>
      <c r="C627" s="103"/>
      <c r="D627" s="103"/>
      <c r="E627" s="103"/>
      <c r="F627" s="215"/>
    </row>
    <row r="628" spans="2:6">
      <c r="B628" s="214"/>
      <c r="C628" s="103"/>
      <c r="D628" s="103"/>
      <c r="E628" s="103"/>
      <c r="F628" s="215"/>
    </row>
    <row r="629" spans="2:6">
      <c r="B629" s="214"/>
      <c r="C629" s="103"/>
      <c r="D629" s="103"/>
      <c r="E629" s="103"/>
      <c r="F629" s="215"/>
    </row>
    <row r="630" spans="2:6">
      <c r="B630" s="214"/>
      <c r="C630" s="103"/>
      <c r="D630" s="103"/>
      <c r="E630" s="103"/>
      <c r="F630" s="215"/>
    </row>
    <row r="631" spans="2:6">
      <c r="B631" s="214"/>
      <c r="C631" s="103"/>
      <c r="D631" s="103"/>
      <c r="E631" s="103"/>
      <c r="F631" s="215"/>
    </row>
    <row r="632" spans="2:6">
      <c r="B632" s="214"/>
      <c r="C632" s="103"/>
      <c r="D632" s="103"/>
      <c r="E632" s="103"/>
      <c r="F632" s="215"/>
    </row>
    <row r="633" spans="2:6">
      <c r="B633" s="214"/>
      <c r="C633" s="103"/>
      <c r="D633" s="103"/>
      <c r="E633" s="103"/>
      <c r="F633" s="215"/>
    </row>
    <row r="634" spans="2:6">
      <c r="B634" s="214"/>
      <c r="C634" s="103"/>
      <c r="D634" s="103"/>
      <c r="E634" s="103"/>
      <c r="F634" s="215"/>
    </row>
    <row r="635" spans="2:6">
      <c r="B635" s="214"/>
      <c r="C635" s="103"/>
      <c r="D635" s="103"/>
      <c r="E635" s="103"/>
      <c r="F635" s="215"/>
    </row>
    <row r="636" spans="2:6">
      <c r="B636" s="214"/>
      <c r="C636" s="103"/>
      <c r="D636" s="103"/>
      <c r="E636" s="103"/>
      <c r="F636" s="215"/>
    </row>
    <row r="637" spans="2:6">
      <c r="B637" s="214"/>
      <c r="C637" s="103"/>
      <c r="D637" s="103"/>
      <c r="E637" s="103"/>
      <c r="F637" s="215"/>
    </row>
    <row r="638" spans="2:6">
      <c r="B638" s="214"/>
      <c r="C638" s="103"/>
      <c r="D638" s="103"/>
      <c r="E638" s="103"/>
      <c r="F638" s="215"/>
    </row>
    <row r="639" spans="2:6">
      <c r="B639" s="214"/>
      <c r="C639" s="103"/>
      <c r="D639" s="103"/>
      <c r="E639" s="103"/>
      <c r="F639" s="215"/>
    </row>
    <row r="640" spans="2:6">
      <c r="B640" s="214"/>
      <c r="C640" s="103"/>
      <c r="D640" s="103"/>
      <c r="E640" s="103"/>
      <c r="F640" s="215"/>
    </row>
    <row r="641" spans="2:6">
      <c r="B641" s="214"/>
      <c r="C641" s="103"/>
      <c r="D641" s="103"/>
      <c r="E641" s="103"/>
      <c r="F641" s="215"/>
    </row>
    <row r="642" spans="2:6">
      <c r="B642" s="214"/>
      <c r="C642" s="103"/>
      <c r="D642" s="103"/>
      <c r="E642" s="103"/>
      <c r="F642" s="215"/>
    </row>
    <row r="643" spans="2:6">
      <c r="B643" s="214"/>
      <c r="C643" s="103"/>
      <c r="D643" s="103"/>
      <c r="E643" s="103"/>
      <c r="F643" s="215"/>
    </row>
    <row r="644" spans="2:6">
      <c r="B644" s="214"/>
      <c r="C644" s="103"/>
      <c r="D644" s="103"/>
      <c r="E644" s="103"/>
      <c r="F644" s="215"/>
    </row>
    <row r="645" spans="2:6">
      <c r="B645" s="214"/>
      <c r="C645" s="103"/>
      <c r="D645" s="103"/>
      <c r="E645" s="103"/>
      <c r="F645" s="215"/>
    </row>
    <row r="646" spans="2:6">
      <c r="B646" s="214"/>
      <c r="C646" s="103"/>
      <c r="D646" s="103"/>
      <c r="E646" s="103"/>
      <c r="F646" s="215"/>
    </row>
    <row r="647" spans="2:6">
      <c r="B647" s="214"/>
      <c r="C647" s="103"/>
      <c r="D647" s="103"/>
      <c r="E647" s="103"/>
      <c r="F647" s="215"/>
    </row>
    <row r="648" spans="2:6">
      <c r="B648" s="214"/>
      <c r="C648" s="103"/>
      <c r="D648" s="103"/>
      <c r="E648" s="103"/>
      <c r="F648" s="215"/>
    </row>
    <row r="649" spans="2:6">
      <c r="B649" s="214"/>
      <c r="C649" s="103"/>
      <c r="D649" s="103"/>
      <c r="E649" s="103"/>
      <c r="F649" s="215"/>
    </row>
    <row r="650" spans="2:6">
      <c r="B650" s="214"/>
      <c r="C650" s="103"/>
      <c r="D650" s="103"/>
      <c r="E650" s="103"/>
      <c r="F650" s="215"/>
    </row>
    <row r="651" spans="2:6">
      <c r="B651" s="214"/>
      <c r="C651" s="103"/>
      <c r="D651" s="103"/>
      <c r="E651" s="103"/>
      <c r="F651" s="215"/>
    </row>
    <row r="652" spans="2:6">
      <c r="B652" s="214"/>
      <c r="C652" s="103"/>
      <c r="D652" s="103"/>
      <c r="E652" s="103"/>
      <c r="F652" s="215"/>
    </row>
    <row r="653" spans="2:6">
      <c r="B653" s="214"/>
      <c r="C653" s="103"/>
      <c r="D653" s="103"/>
      <c r="E653" s="103"/>
      <c r="F653" s="215"/>
    </row>
    <row r="654" spans="2:6">
      <c r="B654" s="214"/>
      <c r="C654" s="103"/>
      <c r="D654" s="103"/>
      <c r="E654" s="103"/>
      <c r="F654" s="215"/>
    </row>
    <row r="655" spans="2:6">
      <c r="B655" s="214"/>
      <c r="C655" s="103"/>
      <c r="D655" s="103"/>
      <c r="E655" s="103"/>
      <c r="F655" s="215"/>
    </row>
    <row r="656" spans="2:6">
      <c r="B656" s="214"/>
      <c r="C656" s="103"/>
      <c r="D656" s="103"/>
      <c r="E656" s="103"/>
      <c r="F656" s="215"/>
    </row>
    <row r="657" spans="2:6">
      <c r="B657" s="214"/>
      <c r="C657" s="103"/>
      <c r="D657" s="103"/>
      <c r="E657" s="103"/>
      <c r="F657" s="215"/>
    </row>
    <row r="658" spans="2:6">
      <c r="B658" s="214"/>
      <c r="C658" s="103"/>
      <c r="D658" s="103"/>
      <c r="E658" s="103"/>
      <c r="F658" s="215"/>
    </row>
    <row r="659" spans="2:6">
      <c r="B659" s="214"/>
      <c r="C659" s="103"/>
      <c r="D659" s="103"/>
      <c r="E659" s="103"/>
      <c r="F659" s="215"/>
    </row>
    <row r="660" spans="2:6">
      <c r="B660" s="214"/>
      <c r="C660" s="103"/>
      <c r="D660" s="103"/>
      <c r="E660" s="103"/>
      <c r="F660" s="215"/>
    </row>
    <row r="661" spans="2:6">
      <c r="B661" s="214"/>
      <c r="C661" s="103"/>
      <c r="D661" s="103"/>
      <c r="E661" s="103"/>
      <c r="F661" s="215"/>
    </row>
    <row r="662" spans="2:6">
      <c r="B662" s="214"/>
      <c r="C662" s="103"/>
      <c r="D662" s="103"/>
      <c r="E662" s="103"/>
      <c r="F662" s="215"/>
    </row>
    <row r="663" spans="2:6">
      <c r="B663" s="214"/>
      <c r="C663" s="103"/>
      <c r="D663" s="103"/>
      <c r="E663" s="103"/>
      <c r="F663" s="215"/>
    </row>
    <row r="664" spans="2:6">
      <c r="B664" s="214"/>
      <c r="C664" s="103"/>
      <c r="D664" s="103"/>
      <c r="E664" s="103"/>
      <c r="F664" s="215"/>
    </row>
    <row r="665" spans="2:6">
      <c r="B665" s="214"/>
      <c r="C665" s="103"/>
      <c r="D665" s="103"/>
      <c r="E665" s="103"/>
      <c r="F665" s="215"/>
    </row>
    <row r="666" spans="2:6">
      <c r="B666" s="214"/>
      <c r="C666" s="103"/>
      <c r="D666" s="103"/>
      <c r="E666" s="103"/>
      <c r="F666" s="215"/>
    </row>
    <row r="667" spans="2:6">
      <c r="B667" s="214"/>
      <c r="C667" s="103"/>
      <c r="D667" s="103"/>
      <c r="E667" s="103"/>
      <c r="F667" s="215"/>
    </row>
    <row r="668" spans="2:6">
      <c r="B668" s="214"/>
      <c r="C668" s="103"/>
      <c r="D668" s="103"/>
      <c r="E668" s="103"/>
      <c r="F668" s="215"/>
    </row>
    <row r="669" spans="2:6">
      <c r="B669" s="214"/>
      <c r="C669" s="103"/>
      <c r="D669" s="103"/>
      <c r="E669" s="103"/>
      <c r="F669" s="215"/>
    </row>
    <row r="670" spans="2:6">
      <c r="B670" s="214"/>
      <c r="C670" s="103"/>
      <c r="D670" s="103"/>
      <c r="E670" s="103"/>
      <c r="F670" s="215"/>
    </row>
    <row r="671" spans="2:6">
      <c r="B671" s="214"/>
      <c r="C671" s="103"/>
      <c r="D671" s="103"/>
      <c r="E671" s="103"/>
      <c r="F671" s="215"/>
    </row>
    <row r="672" spans="2:6">
      <c r="B672" s="214"/>
      <c r="C672" s="103"/>
      <c r="D672" s="103"/>
      <c r="E672" s="103"/>
      <c r="F672" s="215"/>
    </row>
    <row r="673" spans="2:6">
      <c r="B673" s="214"/>
      <c r="C673" s="103"/>
      <c r="D673" s="103"/>
      <c r="E673" s="103"/>
      <c r="F673" s="215"/>
    </row>
    <row r="674" spans="2:6">
      <c r="B674" s="214"/>
      <c r="C674" s="103"/>
      <c r="D674" s="103"/>
      <c r="E674" s="103"/>
      <c r="F674" s="215"/>
    </row>
    <row r="675" spans="2:6">
      <c r="B675" s="214"/>
      <c r="C675" s="103"/>
      <c r="D675" s="103"/>
      <c r="E675" s="103"/>
      <c r="F675" s="215"/>
    </row>
    <row r="676" spans="2:6">
      <c r="B676" s="214"/>
      <c r="C676" s="103"/>
      <c r="D676" s="103"/>
      <c r="E676" s="103"/>
      <c r="F676" s="215"/>
    </row>
    <row r="677" spans="2:6">
      <c r="B677" s="214"/>
      <c r="C677" s="103"/>
      <c r="D677" s="103"/>
      <c r="E677" s="103"/>
      <c r="F677" s="215"/>
    </row>
    <row r="678" spans="2:6">
      <c r="B678" s="214"/>
      <c r="C678" s="103"/>
      <c r="D678" s="103"/>
      <c r="E678" s="103"/>
      <c r="F678" s="215"/>
    </row>
    <row r="679" spans="2:6">
      <c r="B679" s="214"/>
      <c r="C679" s="103"/>
      <c r="D679" s="103"/>
      <c r="E679" s="103"/>
      <c r="F679" s="215"/>
    </row>
    <row r="680" spans="2:6">
      <c r="B680" s="214"/>
      <c r="C680" s="103"/>
      <c r="D680" s="103"/>
      <c r="E680" s="103"/>
      <c r="F680" s="215"/>
    </row>
    <row r="681" spans="2:6">
      <c r="B681" s="214"/>
      <c r="C681" s="103"/>
      <c r="D681" s="103"/>
      <c r="E681" s="103"/>
      <c r="F681" s="215"/>
    </row>
    <row r="682" spans="2:6">
      <c r="B682" s="214"/>
      <c r="C682" s="103"/>
      <c r="D682" s="103"/>
      <c r="E682" s="103"/>
      <c r="F682" s="215"/>
    </row>
    <row r="683" spans="2:6">
      <c r="B683" s="214"/>
      <c r="C683" s="103"/>
      <c r="D683" s="103"/>
      <c r="E683" s="103"/>
      <c r="F683" s="215"/>
    </row>
    <row r="684" spans="2:6">
      <c r="B684" s="214"/>
      <c r="C684" s="103"/>
      <c r="D684" s="103"/>
      <c r="E684" s="103"/>
      <c r="F684" s="215"/>
    </row>
    <row r="685" spans="2:6">
      <c r="B685" s="214"/>
      <c r="C685" s="103"/>
      <c r="D685" s="103"/>
      <c r="E685" s="103"/>
      <c r="F685" s="215"/>
    </row>
    <row r="686" spans="2:6">
      <c r="B686" s="214"/>
      <c r="C686" s="103"/>
      <c r="D686" s="103"/>
      <c r="E686" s="103"/>
      <c r="F686" s="215"/>
    </row>
    <row r="687" spans="2:6">
      <c r="B687" s="214"/>
      <c r="C687" s="103"/>
      <c r="D687" s="103"/>
      <c r="E687" s="103"/>
      <c r="F687" s="215"/>
    </row>
    <row r="688" spans="2:6">
      <c r="B688" s="214"/>
      <c r="C688" s="103"/>
      <c r="D688" s="103"/>
      <c r="E688" s="103"/>
      <c r="F688" s="215"/>
    </row>
    <row r="689" spans="2:6">
      <c r="B689" s="214"/>
      <c r="C689" s="103"/>
      <c r="D689" s="103"/>
      <c r="E689" s="103"/>
      <c r="F689" s="215"/>
    </row>
    <row r="690" spans="2:6">
      <c r="B690" s="214"/>
      <c r="C690" s="103"/>
      <c r="D690" s="103"/>
      <c r="E690" s="103"/>
      <c r="F690" s="215"/>
    </row>
    <row r="691" spans="2:6">
      <c r="B691" s="214"/>
      <c r="C691" s="103"/>
      <c r="D691" s="103"/>
      <c r="E691" s="103"/>
      <c r="F691" s="215"/>
    </row>
    <row r="692" spans="2:6">
      <c r="B692" s="214"/>
      <c r="C692" s="103"/>
      <c r="D692" s="103"/>
      <c r="E692" s="103"/>
      <c r="F692" s="215"/>
    </row>
    <row r="693" spans="2:6">
      <c r="B693" s="214"/>
      <c r="C693" s="103"/>
      <c r="D693" s="103"/>
      <c r="E693" s="103"/>
      <c r="F693" s="215"/>
    </row>
    <row r="694" spans="2:6">
      <c r="B694" s="214"/>
      <c r="C694" s="103"/>
      <c r="D694" s="103"/>
      <c r="E694" s="103"/>
      <c r="F694" s="215"/>
    </row>
    <row r="695" spans="2:6">
      <c r="B695" s="214"/>
      <c r="C695" s="103"/>
      <c r="D695" s="103"/>
      <c r="E695" s="103"/>
      <c r="F695" s="215"/>
    </row>
    <row r="696" spans="2:6">
      <c r="B696" s="214"/>
      <c r="C696" s="103"/>
      <c r="D696" s="103"/>
      <c r="E696" s="103"/>
      <c r="F696" s="215"/>
    </row>
    <row r="697" spans="2:6">
      <c r="B697" s="214"/>
      <c r="C697" s="103"/>
      <c r="D697" s="103"/>
      <c r="E697" s="103"/>
      <c r="F697" s="215"/>
    </row>
    <row r="698" spans="2:6">
      <c r="B698" s="214"/>
      <c r="C698" s="103"/>
      <c r="D698" s="103"/>
      <c r="E698" s="103"/>
      <c r="F698" s="215"/>
    </row>
    <row r="699" spans="2:6">
      <c r="B699" s="214"/>
      <c r="C699" s="103"/>
      <c r="D699" s="103"/>
      <c r="E699" s="103"/>
      <c r="F699" s="215"/>
    </row>
    <row r="700" spans="2:6">
      <c r="B700" s="214"/>
      <c r="C700" s="103"/>
      <c r="D700" s="103"/>
      <c r="E700" s="103"/>
      <c r="F700" s="215"/>
    </row>
    <row r="701" spans="2:6">
      <c r="B701" s="214"/>
      <c r="C701" s="103"/>
      <c r="D701" s="103"/>
      <c r="E701" s="103"/>
      <c r="F701" s="215"/>
    </row>
    <row r="702" spans="2:6">
      <c r="B702" s="214"/>
      <c r="C702" s="103"/>
      <c r="D702" s="103"/>
      <c r="E702" s="103"/>
      <c r="F702" s="215"/>
    </row>
    <row r="703" spans="2:6">
      <c r="B703" s="214"/>
      <c r="C703" s="103"/>
      <c r="D703" s="103"/>
      <c r="E703" s="103"/>
      <c r="F703" s="215"/>
    </row>
    <row r="704" spans="2:6">
      <c r="B704" s="214"/>
      <c r="C704" s="103"/>
      <c r="D704" s="103"/>
      <c r="E704" s="103"/>
      <c r="F704" s="215"/>
    </row>
    <row r="705" spans="2:6">
      <c r="B705" s="214"/>
      <c r="C705" s="103"/>
      <c r="D705" s="103"/>
      <c r="E705" s="103"/>
      <c r="F705" s="215"/>
    </row>
    <row r="706" spans="2:6">
      <c r="B706" s="214"/>
      <c r="C706" s="103"/>
      <c r="D706" s="103"/>
      <c r="E706" s="103"/>
      <c r="F706" s="215"/>
    </row>
    <row r="707" spans="2:6">
      <c r="B707" s="214"/>
      <c r="C707" s="103"/>
      <c r="D707" s="103"/>
      <c r="E707" s="103"/>
      <c r="F707" s="215"/>
    </row>
    <row r="708" spans="2:6">
      <c r="B708" s="214"/>
      <c r="C708" s="103"/>
      <c r="D708" s="103"/>
      <c r="E708" s="103"/>
      <c r="F708" s="215"/>
    </row>
    <row r="709" spans="2:6">
      <c r="B709" s="214"/>
      <c r="C709" s="103"/>
      <c r="D709" s="103"/>
      <c r="E709" s="103"/>
      <c r="F709" s="215"/>
    </row>
    <row r="710" spans="2:6">
      <c r="B710" s="214"/>
      <c r="C710" s="103"/>
      <c r="D710" s="103"/>
      <c r="E710" s="103"/>
      <c r="F710" s="215"/>
    </row>
    <row r="711" spans="2:6">
      <c r="B711" s="214"/>
      <c r="C711" s="103"/>
      <c r="D711" s="103"/>
      <c r="E711" s="103"/>
      <c r="F711" s="215"/>
    </row>
    <row r="712" spans="2:6">
      <c r="B712" s="214"/>
      <c r="C712" s="103"/>
      <c r="D712" s="103"/>
      <c r="E712" s="103"/>
      <c r="F712" s="215"/>
    </row>
    <row r="713" spans="2:6">
      <c r="B713" s="214"/>
      <c r="C713" s="103"/>
      <c r="D713" s="103"/>
      <c r="E713" s="103"/>
      <c r="F713" s="215"/>
    </row>
    <row r="714" spans="2:6">
      <c r="B714" s="214"/>
      <c r="C714" s="103"/>
      <c r="D714" s="103"/>
      <c r="E714" s="103"/>
      <c r="F714" s="215"/>
    </row>
    <row r="715" spans="2:6">
      <c r="B715" s="214"/>
      <c r="C715" s="103"/>
      <c r="D715" s="103"/>
      <c r="E715" s="103"/>
      <c r="F715" s="215"/>
    </row>
    <row r="716" spans="2:6">
      <c r="B716" s="214"/>
      <c r="C716" s="103"/>
      <c r="D716" s="103"/>
      <c r="E716" s="103"/>
      <c r="F716" s="215"/>
    </row>
    <row r="717" spans="2:6">
      <c r="B717" s="214"/>
      <c r="C717" s="103"/>
      <c r="D717" s="103"/>
      <c r="E717" s="103"/>
      <c r="F717" s="215"/>
    </row>
    <row r="718" spans="2:6">
      <c r="B718" s="214"/>
      <c r="C718" s="103"/>
      <c r="D718" s="103"/>
      <c r="E718" s="103"/>
      <c r="F718" s="215"/>
    </row>
    <row r="719" spans="2:6">
      <c r="B719" s="214"/>
      <c r="C719" s="103"/>
      <c r="D719" s="103"/>
      <c r="E719" s="103"/>
      <c r="F719" s="215"/>
    </row>
    <row r="720" spans="2:6">
      <c r="B720" s="214"/>
      <c r="C720" s="103"/>
      <c r="D720" s="103"/>
      <c r="E720" s="103"/>
      <c r="F720" s="215"/>
    </row>
    <row r="721" spans="2:6">
      <c r="B721" s="214"/>
      <c r="C721" s="103"/>
      <c r="D721" s="103"/>
      <c r="E721" s="103"/>
      <c r="F721" s="215"/>
    </row>
    <row r="722" spans="2:6">
      <c r="B722" s="214"/>
      <c r="C722" s="103"/>
      <c r="D722" s="103"/>
      <c r="E722" s="103"/>
      <c r="F722" s="215"/>
    </row>
    <row r="723" spans="2:6">
      <c r="B723" s="214"/>
      <c r="C723" s="103"/>
      <c r="D723" s="103"/>
      <c r="E723" s="103"/>
      <c r="F723" s="215"/>
    </row>
    <row r="724" spans="2:6">
      <c r="B724" s="214"/>
      <c r="C724" s="103"/>
      <c r="D724" s="103"/>
      <c r="E724" s="103"/>
      <c r="F724" s="215"/>
    </row>
    <row r="725" spans="2:6">
      <c r="B725" s="214"/>
      <c r="C725" s="103"/>
      <c r="D725" s="103"/>
      <c r="E725" s="103"/>
      <c r="F725" s="215"/>
    </row>
    <row r="726" spans="2:6">
      <c r="B726" s="214"/>
      <c r="C726" s="103"/>
      <c r="D726" s="103"/>
      <c r="E726" s="103"/>
      <c r="F726" s="215"/>
    </row>
    <row r="727" spans="2:6">
      <c r="B727" s="214"/>
      <c r="C727" s="103"/>
      <c r="D727" s="103"/>
      <c r="E727" s="103"/>
      <c r="F727" s="215"/>
    </row>
    <row r="728" spans="2:6">
      <c r="B728" s="214"/>
      <c r="C728" s="103"/>
      <c r="D728" s="103"/>
      <c r="E728" s="103"/>
      <c r="F728" s="215"/>
    </row>
    <row r="729" spans="2:6">
      <c r="B729" s="214"/>
      <c r="C729" s="103"/>
      <c r="D729" s="103"/>
      <c r="E729" s="103"/>
      <c r="F729" s="215"/>
    </row>
    <row r="730" spans="2:6">
      <c r="B730" s="214"/>
      <c r="C730" s="103"/>
      <c r="D730" s="103"/>
      <c r="E730" s="103"/>
      <c r="F730" s="215"/>
    </row>
    <row r="731" spans="2:6">
      <c r="B731" s="214"/>
      <c r="C731" s="103"/>
      <c r="D731" s="103"/>
      <c r="E731" s="103"/>
      <c r="F731" s="215"/>
    </row>
    <row r="732" spans="2:6">
      <c r="B732" s="214"/>
      <c r="C732" s="103"/>
      <c r="D732" s="103"/>
      <c r="E732" s="103"/>
      <c r="F732" s="215"/>
    </row>
    <row r="733" spans="2:6">
      <c r="B733" s="214"/>
      <c r="C733" s="103"/>
      <c r="D733" s="103"/>
      <c r="E733" s="103"/>
      <c r="F733" s="215"/>
    </row>
    <row r="734" spans="2:6">
      <c r="B734" s="214"/>
      <c r="C734" s="103"/>
      <c r="D734" s="103"/>
      <c r="E734" s="103"/>
      <c r="F734" s="215"/>
    </row>
    <row r="735" spans="2:6">
      <c r="B735" s="214"/>
      <c r="C735" s="103"/>
      <c r="D735" s="103"/>
      <c r="E735" s="103"/>
      <c r="F735" s="215"/>
    </row>
    <row r="736" spans="2:6">
      <c r="B736" s="214"/>
      <c r="C736" s="103"/>
      <c r="D736" s="103"/>
      <c r="E736" s="103"/>
      <c r="F736" s="215"/>
    </row>
    <row r="737" spans="2:6">
      <c r="B737" s="214"/>
      <c r="C737" s="103"/>
      <c r="D737" s="103"/>
      <c r="E737" s="103"/>
      <c r="F737" s="215"/>
    </row>
    <row r="738" spans="2:6">
      <c r="B738" s="214"/>
      <c r="C738" s="103"/>
      <c r="D738" s="103"/>
      <c r="E738" s="103"/>
      <c r="F738" s="215"/>
    </row>
    <row r="739" spans="2:6">
      <c r="B739" s="214"/>
      <c r="C739" s="103"/>
      <c r="D739" s="103"/>
      <c r="E739" s="103"/>
      <c r="F739" s="215"/>
    </row>
    <row r="740" spans="2:6">
      <c r="B740" s="214"/>
      <c r="C740" s="103"/>
      <c r="D740" s="103"/>
      <c r="E740" s="103"/>
      <c r="F740" s="215"/>
    </row>
    <row r="741" spans="2:6">
      <c r="B741" s="214"/>
      <c r="C741" s="103"/>
      <c r="D741" s="103"/>
      <c r="E741" s="103"/>
      <c r="F741" s="215"/>
    </row>
    <row r="742" spans="2:6">
      <c r="B742" s="214"/>
      <c r="C742" s="103"/>
      <c r="D742" s="103"/>
      <c r="E742" s="103"/>
      <c r="F742" s="215"/>
    </row>
    <row r="743" spans="2:6">
      <c r="B743" s="214"/>
      <c r="C743" s="103"/>
      <c r="D743" s="103"/>
      <c r="E743" s="103"/>
      <c r="F743" s="215"/>
    </row>
    <row r="744" spans="2:6">
      <c r="B744" s="214"/>
      <c r="C744" s="103"/>
      <c r="D744" s="103"/>
      <c r="E744" s="103"/>
      <c r="F744" s="215"/>
    </row>
    <row r="745" spans="2:6">
      <c r="B745" s="214"/>
      <c r="C745" s="103"/>
      <c r="D745" s="103"/>
      <c r="E745" s="103"/>
      <c r="F745" s="215"/>
    </row>
    <row r="746" spans="2:6">
      <c r="B746" s="214"/>
      <c r="C746" s="103"/>
      <c r="D746" s="103"/>
      <c r="E746" s="103"/>
      <c r="F746" s="215"/>
    </row>
    <row r="747" spans="2:6">
      <c r="B747" s="214"/>
      <c r="C747" s="103"/>
      <c r="D747" s="103"/>
      <c r="E747" s="103"/>
      <c r="F747" s="215"/>
    </row>
    <row r="748" spans="2:6">
      <c r="B748" s="214"/>
      <c r="C748" s="103"/>
      <c r="D748" s="103"/>
      <c r="E748" s="103"/>
      <c r="F748" s="215"/>
    </row>
    <row r="749" spans="2:6">
      <c r="B749" s="214"/>
      <c r="C749" s="103"/>
      <c r="D749" s="103"/>
      <c r="E749" s="103"/>
      <c r="F749" s="215"/>
    </row>
    <row r="750" spans="2:6">
      <c r="B750" s="214"/>
      <c r="C750" s="103"/>
      <c r="D750" s="103"/>
      <c r="E750" s="103"/>
      <c r="F750" s="215"/>
    </row>
    <row r="751" spans="2:6">
      <c r="B751" s="214"/>
      <c r="C751" s="103"/>
      <c r="D751" s="103"/>
      <c r="E751" s="103"/>
      <c r="F751" s="215"/>
    </row>
    <row r="752" spans="2:6">
      <c r="B752" s="214"/>
      <c r="C752" s="103"/>
      <c r="D752" s="103"/>
      <c r="E752" s="103"/>
      <c r="F752" s="215"/>
    </row>
    <row r="753" spans="2:6">
      <c r="B753" s="214"/>
      <c r="C753" s="103"/>
      <c r="D753" s="103"/>
      <c r="E753" s="103"/>
      <c r="F753" s="215"/>
    </row>
    <row r="754" spans="2:6">
      <c r="B754" s="214"/>
      <c r="C754" s="103"/>
      <c r="D754" s="103"/>
      <c r="E754" s="103"/>
      <c r="F754" s="215"/>
    </row>
    <row r="755" spans="2:6">
      <c r="B755" s="214"/>
      <c r="C755" s="103"/>
      <c r="D755" s="103"/>
      <c r="E755" s="103"/>
      <c r="F755" s="215"/>
    </row>
    <row r="756" spans="2:6">
      <c r="B756" s="214"/>
      <c r="C756" s="103"/>
      <c r="D756" s="103"/>
      <c r="E756" s="103"/>
      <c r="F756" s="215"/>
    </row>
    <row r="757" spans="2:6">
      <c r="B757" s="214"/>
      <c r="C757" s="103"/>
      <c r="D757" s="103"/>
      <c r="E757" s="103"/>
      <c r="F757" s="215"/>
    </row>
    <row r="758" spans="2:6">
      <c r="B758" s="214"/>
      <c r="C758" s="103"/>
      <c r="D758" s="103"/>
      <c r="E758" s="103"/>
      <c r="F758" s="215"/>
    </row>
    <row r="759" spans="2:6">
      <c r="B759" s="214"/>
      <c r="C759" s="103"/>
      <c r="D759" s="103"/>
      <c r="E759" s="103"/>
      <c r="F759" s="215"/>
    </row>
    <row r="760" spans="2:6">
      <c r="B760" s="214"/>
      <c r="C760" s="103"/>
      <c r="D760" s="103"/>
      <c r="E760" s="103"/>
      <c r="F760" s="215"/>
    </row>
    <row r="761" spans="2:6">
      <c r="B761" s="214"/>
      <c r="C761" s="103"/>
      <c r="D761" s="103"/>
      <c r="E761" s="103"/>
      <c r="F761" s="215"/>
    </row>
    <row r="762" spans="2:6">
      <c r="B762" s="214"/>
      <c r="C762" s="103"/>
      <c r="D762" s="103"/>
      <c r="E762" s="103"/>
      <c r="F762" s="215"/>
    </row>
    <row r="763" spans="2:6">
      <c r="B763" s="214"/>
      <c r="C763" s="103"/>
      <c r="D763" s="103"/>
      <c r="E763" s="103"/>
      <c r="F763" s="215"/>
    </row>
    <row r="764" spans="2:6">
      <c r="B764" s="214"/>
      <c r="C764" s="103"/>
      <c r="D764" s="103"/>
      <c r="E764" s="103"/>
      <c r="F764" s="215"/>
    </row>
    <row r="765" spans="2:6">
      <c r="B765" s="214"/>
      <c r="C765" s="103"/>
      <c r="D765" s="103"/>
      <c r="E765" s="103"/>
      <c r="F765" s="215"/>
    </row>
    <row r="766" spans="2:6">
      <c r="B766" s="214"/>
      <c r="C766" s="103"/>
      <c r="D766" s="103"/>
      <c r="E766" s="103"/>
      <c r="F766" s="215"/>
    </row>
    <row r="767" spans="2:6">
      <c r="B767" s="214"/>
      <c r="C767" s="103"/>
      <c r="D767" s="103"/>
      <c r="E767" s="103"/>
      <c r="F767" s="215"/>
    </row>
    <row r="768" spans="2:6">
      <c r="B768" s="214"/>
      <c r="C768" s="103"/>
      <c r="D768" s="103"/>
      <c r="E768" s="103"/>
      <c r="F768" s="215"/>
    </row>
    <row r="769" spans="2:6">
      <c r="B769" s="214"/>
      <c r="C769" s="103"/>
      <c r="D769" s="103"/>
      <c r="E769" s="103"/>
      <c r="F769" s="215"/>
    </row>
    <row r="770" spans="2:6">
      <c r="B770" s="214"/>
      <c r="C770" s="103"/>
      <c r="D770" s="103"/>
      <c r="E770" s="103"/>
      <c r="F770" s="215"/>
    </row>
    <row r="771" spans="2:6">
      <c r="B771" s="214"/>
      <c r="C771" s="103"/>
      <c r="D771" s="103"/>
      <c r="E771" s="103"/>
      <c r="F771" s="215"/>
    </row>
    <row r="772" spans="2:6">
      <c r="B772" s="214"/>
      <c r="C772" s="103"/>
      <c r="D772" s="103"/>
      <c r="E772" s="103"/>
      <c r="F772" s="215"/>
    </row>
    <row r="773" spans="2:6">
      <c r="B773" s="214"/>
      <c r="C773" s="103"/>
      <c r="D773" s="103"/>
      <c r="E773" s="103"/>
      <c r="F773" s="215"/>
    </row>
    <row r="774" spans="2:6">
      <c r="B774" s="214"/>
      <c r="C774" s="103"/>
      <c r="D774" s="103"/>
      <c r="E774" s="103"/>
      <c r="F774" s="215"/>
    </row>
    <row r="775" spans="2:6">
      <c r="B775" s="214"/>
      <c r="C775" s="103"/>
      <c r="D775" s="103"/>
      <c r="E775" s="103"/>
      <c r="F775" s="215"/>
    </row>
    <row r="776" spans="2:6">
      <c r="B776" s="214"/>
      <c r="C776" s="103"/>
      <c r="D776" s="103"/>
      <c r="E776" s="103"/>
      <c r="F776" s="215"/>
    </row>
    <row r="777" spans="2:6">
      <c r="B777" s="214"/>
      <c r="C777" s="103"/>
      <c r="D777" s="103"/>
      <c r="E777" s="103"/>
      <c r="F777" s="215"/>
    </row>
    <row r="778" spans="2:6">
      <c r="B778" s="214"/>
      <c r="C778" s="103"/>
      <c r="D778" s="103"/>
      <c r="E778" s="103"/>
      <c r="F778" s="215"/>
    </row>
    <row r="779" spans="2:6">
      <c r="B779" s="214"/>
      <c r="C779" s="103"/>
      <c r="D779" s="103"/>
      <c r="E779" s="103"/>
      <c r="F779" s="215"/>
    </row>
    <row r="780" spans="2:6">
      <c r="B780" s="214"/>
      <c r="C780" s="103"/>
      <c r="D780" s="103"/>
      <c r="E780" s="103"/>
      <c r="F780" s="215"/>
    </row>
    <row r="781" spans="2:6">
      <c r="B781" s="214"/>
      <c r="C781" s="103"/>
      <c r="D781" s="103"/>
      <c r="E781" s="103"/>
      <c r="F781" s="215"/>
    </row>
    <row r="782" spans="2:6">
      <c r="B782" s="214"/>
      <c r="C782" s="103"/>
      <c r="D782" s="103"/>
      <c r="E782" s="103"/>
      <c r="F782" s="215"/>
    </row>
    <row r="783" spans="2:6">
      <c r="B783" s="214"/>
      <c r="C783" s="103"/>
      <c r="D783" s="103"/>
      <c r="E783" s="103"/>
      <c r="F783" s="215"/>
    </row>
    <row r="784" spans="2:6">
      <c r="B784" s="214"/>
      <c r="C784" s="103"/>
      <c r="D784" s="103"/>
      <c r="E784" s="103"/>
      <c r="F784" s="215"/>
    </row>
    <row r="785" spans="2:6">
      <c r="B785" s="214"/>
      <c r="C785" s="103"/>
      <c r="D785" s="103"/>
      <c r="E785" s="103"/>
      <c r="F785" s="215"/>
    </row>
    <row r="786" spans="2:6">
      <c r="B786" s="214"/>
      <c r="C786" s="103"/>
      <c r="D786" s="103"/>
      <c r="E786" s="103"/>
      <c r="F786" s="215"/>
    </row>
    <row r="787" spans="2:6">
      <c r="B787" s="214"/>
      <c r="C787" s="103"/>
      <c r="D787" s="103"/>
      <c r="E787" s="103"/>
      <c r="F787" s="215"/>
    </row>
    <row r="788" spans="2:6">
      <c r="B788" s="214"/>
      <c r="C788" s="103"/>
      <c r="D788" s="103"/>
      <c r="E788" s="103"/>
      <c r="F788" s="215"/>
    </row>
    <row r="789" spans="2:6">
      <c r="B789" s="214"/>
      <c r="C789" s="103"/>
      <c r="D789" s="103"/>
      <c r="E789" s="103"/>
      <c r="F789" s="215"/>
    </row>
    <row r="790" spans="2:6">
      <c r="B790" s="214"/>
      <c r="C790" s="103"/>
      <c r="D790" s="103"/>
      <c r="E790" s="103"/>
      <c r="F790" s="215"/>
    </row>
    <row r="791" spans="2:6">
      <c r="B791" s="214"/>
      <c r="C791" s="103"/>
      <c r="D791" s="103"/>
      <c r="E791" s="103"/>
      <c r="F791" s="215"/>
    </row>
    <row r="792" spans="2:6">
      <c r="B792" s="214"/>
      <c r="C792" s="103"/>
      <c r="D792" s="103"/>
      <c r="E792" s="103"/>
      <c r="F792" s="215"/>
    </row>
    <row r="793" spans="2:6">
      <c r="B793" s="214"/>
      <c r="C793" s="103"/>
      <c r="D793" s="103"/>
      <c r="E793" s="103"/>
      <c r="F793" s="215"/>
    </row>
    <row r="794" spans="2:6">
      <c r="B794" s="214"/>
      <c r="C794" s="103"/>
      <c r="D794" s="103"/>
      <c r="E794" s="103"/>
      <c r="F794" s="215"/>
    </row>
    <row r="795" spans="2:6">
      <c r="B795" s="214"/>
      <c r="C795" s="103"/>
      <c r="D795" s="103"/>
      <c r="E795" s="103"/>
      <c r="F795" s="215"/>
    </row>
    <row r="796" spans="2:6">
      <c r="B796" s="214"/>
      <c r="C796" s="103"/>
      <c r="D796" s="103"/>
      <c r="E796" s="103"/>
      <c r="F796" s="215"/>
    </row>
    <row r="797" spans="2:6">
      <c r="B797" s="214"/>
      <c r="C797" s="103"/>
      <c r="D797" s="103"/>
      <c r="E797" s="103"/>
      <c r="F797" s="215"/>
    </row>
    <row r="798" spans="2:6">
      <c r="B798" s="214"/>
      <c r="C798" s="103"/>
      <c r="D798" s="103"/>
      <c r="E798" s="103"/>
      <c r="F798" s="215"/>
    </row>
    <row r="799" spans="2:6">
      <c r="B799" s="214"/>
      <c r="C799" s="103"/>
      <c r="D799" s="103"/>
      <c r="E799" s="103"/>
      <c r="F799" s="215"/>
    </row>
    <row r="800" spans="2:6">
      <c r="B800" s="214"/>
      <c r="C800" s="103"/>
      <c r="D800" s="103"/>
      <c r="E800" s="103"/>
      <c r="F800" s="215"/>
    </row>
    <row r="801" spans="2:6">
      <c r="B801" s="214"/>
      <c r="C801" s="103"/>
      <c r="D801" s="103"/>
      <c r="E801" s="103"/>
      <c r="F801" s="215"/>
    </row>
    <row r="802" spans="2:6">
      <c r="B802" s="214"/>
      <c r="C802" s="103"/>
      <c r="D802" s="103"/>
      <c r="E802" s="103"/>
      <c r="F802" s="215"/>
    </row>
    <row r="803" spans="2:6">
      <c r="B803" s="214"/>
      <c r="C803" s="103"/>
      <c r="D803" s="103"/>
      <c r="E803" s="103"/>
      <c r="F803" s="215"/>
    </row>
    <row r="804" spans="2:6">
      <c r="B804" s="214"/>
      <c r="C804" s="103"/>
      <c r="D804" s="103"/>
      <c r="E804" s="103"/>
      <c r="F804" s="215"/>
    </row>
    <row r="805" spans="2:6">
      <c r="B805" s="214"/>
      <c r="C805" s="103"/>
      <c r="D805" s="103"/>
      <c r="E805" s="103"/>
      <c r="F805" s="215"/>
    </row>
    <row r="806" spans="2:6">
      <c r="B806" s="214"/>
      <c r="C806" s="103"/>
      <c r="D806" s="103"/>
      <c r="E806" s="103"/>
      <c r="F806" s="215"/>
    </row>
    <row r="807" spans="2:6">
      <c r="B807" s="214"/>
      <c r="C807" s="103"/>
      <c r="D807" s="103"/>
      <c r="E807" s="103"/>
      <c r="F807" s="215"/>
    </row>
    <row r="808" spans="2:6">
      <c r="B808" s="214"/>
      <c r="C808" s="103"/>
      <c r="D808" s="103"/>
      <c r="E808" s="103"/>
      <c r="F808" s="215"/>
    </row>
    <row r="809" spans="2:6">
      <c r="B809" s="214"/>
      <c r="C809" s="103"/>
      <c r="D809" s="103"/>
      <c r="E809" s="103"/>
      <c r="F809" s="215"/>
    </row>
    <row r="810" spans="2:6">
      <c r="B810" s="214"/>
      <c r="C810" s="103"/>
      <c r="D810" s="103"/>
      <c r="E810" s="103"/>
      <c r="F810" s="215"/>
    </row>
    <row r="811" spans="2:6">
      <c r="B811" s="214"/>
      <c r="C811" s="103"/>
      <c r="D811" s="103"/>
      <c r="E811" s="103"/>
      <c r="F811" s="215"/>
    </row>
    <row r="812" spans="2:6">
      <c r="B812" s="214"/>
      <c r="C812" s="103"/>
      <c r="D812" s="103"/>
      <c r="E812" s="103"/>
      <c r="F812" s="215"/>
    </row>
    <row r="813" spans="2:6">
      <c r="B813" s="214"/>
      <c r="C813" s="103"/>
      <c r="D813" s="103"/>
      <c r="E813" s="103"/>
      <c r="F813" s="215"/>
    </row>
    <row r="814" spans="2:6">
      <c r="B814" s="214"/>
      <c r="C814" s="103"/>
      <c r="D814" s="103"/>
      <c r="E814" s="103"/>
      <c r="F814" s="215"/>
    </row>
    <row r="815" spans="2:6">
      <c r="B815" s="214"/>
      <c r="C815" s="103"/>
      <c r="D815" s="103"/>
      <c r="E815" s="103"/>
      <c r="F815" s="215"/>
    </row>
    <row r="816" spans="2:6">
      <c r="B816" s="214"/>
      <c r="C816" s="103"/>
      <c r="D816" s="103"/>
      <c r="E816" s="103"/>
      <c r="F816" s="215"/>
    </row>
    <row r="817" spans="2:6">
      <c r="B817" s="214"/>
      <c r="C817" s="103"/>
      <c r="D817" s="103"/>
      <c r="E817" s="103"/>
      <c r="F817" s="215"/>
    </row>
    <row r="818" spans="2:6">
      <c r="B818" s="214"/>
      <c r="C818" s="103"/>
      <c r="D818" s="103"/>
      <c r="E818" s="103"/>
      <c r="F818" s="215"/>
    </row>
    <row r="819" spans="2:6">
      <c r="B819" s="214"/>
      <c r="C819" s="103"/>
      <c r="D819" s="103"/>
      <c r="E819" s="103"/>
      <c r="F819" s="215"/>
    </row>
    <row r="820" spans="2:6">
      <c r="B820" s="214"/>
      <c r="C820" s="103"/>
      <c r="D820" s="103"/>
      <c r="E820" s="103"/>
      <c r="F820" s="215"/>
    </row>
    <row r="821" spans="2:6">
      <c r="B821" s="214"/>
      <c r="C821" s="103"/>
      <c r="D821" s="103"/>
      <c r="E821" s="103"/>
      <c r="F821" s="215"/>
    </row>
    <row r="822" spans="2:6">
      <c r="B822" s="214"/>
      <c r="C822" s="103"/>
      <c r="D822" s="103"/>
      <c r="E822" s="103"/>
      <c r="F822" s="215"/>
    </row>
    <row r="823" spans="2:6">
      <c r="B823" s="214"/>
      <c r="C823" s="103"/>
      <c r="D823" s="103"/>
      <c r="E823" s="103"/>
      <c r="F823" s="215"/>
    </row>
    <row r="824" spans="2:6">
      <c r="B824" s="214"/>
      <c r="C824" s="103"/>
      <c r="D824" s="103"/>
      <c r="E824" s="103"/>
      <c r="F824" s="215"/>
    </row>
    <row r="825" spans="2:6">
      <c r="B825" s="214"/>
      <c r="C825" s="103"/>
      <c r="D825" s="103"/>
      <c r="E825" s="103"/>
      <c r="F825" s="215"/>
    </row>
    <row r="826" spans="2:6">
      <c r="B826" s="214"/>
      <c r="C826" s="103"/>
      <c r="D826" s="103"/>
      <c r="E826" s="103"/>
      <c r="F826" s="215"/>
    </row>
    <row r="827" spans="2:6">
      <c r="B827" s="214"/>
      <c r="C827" s="103"/>
      <c r="D827" s="103"/>
      <c r="E827" s="103"/>
      <c r="F827" s="215"/>
    </row>
    <row r="828" spans="2:6">
      <c r="B828" s="214"/>
      <c r="C828" s="103"/>
      <c r="D828" s="103"/>
      <c r="E828" s="103"/>
      <c r="F828" s="215"/>
    </row>
    <row r="829" spans="2:6">
      <c r="B829" s="214"/>
      <c r="C829" s="103"/>
      <c r="D829" s="103"/>
      <c r="E829" s="103"/>
      <c r="F829" s="215"/>
    </row>
    <row r="830" spans="2:6">
      <c r="B830" s="214"/>
      <c r="C830" s="103"/>
      <c r="D830" s="103"/>
      <c r="E830" s="103"/>
      <c r="F830" s="215"/>
    </row>
    <row r="831" spans="2:6">
      <c r="B831" s="214"/>
      <c r="C831" s="103"/>
      <c r="D831" s="103"/>
      <c r="E831" s="103"/>
      <c r="F831" s="215"/>
    </row>
    <row r="832" spans="2:6">
      <c r="B832" s="214"/>
      <c r="C832" s="103"/>
      <c r="D832" s="103"/>
      <c r="E832" s="103"/>
      <c r="F832" s="215"/>
    </row>
    <row r="833" spans="2:6">
      <c r="B833" s="214"/>
      <c r="C833" s="103"/>
      <c r="D833" s="103"/>
      <c r="E833" s="103"/>
      <c r="F833" s="215"/>
    </row>
    <row r="834" spans="2:6">
      <c r="B834" s="214"/>
      <c r="C834" s="103"/>
      <c r="D834" s="103"/>
      <c r="E834" s="103"/>
      <c r="F834" s="215"/>
    </row>
    <row r="835" spans="2:6">
      <c r="B835" s="214"/>
      <c r="C835" s="103"/>
      <c r="D835" s="103"/>
      <c r="E835" s="103"/>
      <c r="F835" s="215"/>
    </row>
    <row r="836" spans="2:6">
      <c r="B836" s="214"/>
      <c r="C836" s="103"/>
      <c r="D836" s="103"/>
      <c r="E836" s="103"/>
      <c r="F836" s="215"/>
    </row>
    <row r="837" spans="2:6">
      <c r="B837" s="214"/>
      <c r="C837" s="103"/>
      <c r="D837" s="103"/>
      <c r="E837" s="103"/>
      <c r="F837" s="215"/>
    </row>
    <row r="838" spans="2:6">
      <c r="B838" s="214"/>
      <c r="C838" s="103"/>
      <c r="D838" s="103"/>
      <c r="E838" s="103"/>
      <c r="F838" s="215"/>
    </row>
    <row r="839" spans="2:6">
      <c r="B839" s="214"/>
      <c r="C839" s="103"/>
      <c r="D839" s="103"/>
      <c r="E839" s="103"/>
      <c r="F839" s="215"/>
    </row>
    <row r="840" spans="2:6">
      <c r="B840" s="214"/>
      <c r="C840" s="103"/>
      <c r="D840" s="103"/>
      <c r="E840" s="103"/>
      <c r="F840" s="215"/>
    </row>
    <row r="841" spans="2:6">
      <c r="B841" s="214"/>
      <c r="C841" s="103"/>
      <c r="D841" s="103"/>
      <c r="E841" s="103"/>
      <c r="F841" s="215"/>
    </row>
    <row r="842" spans="2:6">
      <c r="B842" s="214"/>
      <c r="C842" s="103"/>
      <c r="D842" s="103"/>
      <c r="E842" s="103"/>
      <c r="F842" s="215"/>
    </row>
    <row r="843" spans="2:6">
      <c r="B843" s="214"/>
      <c r="C843" s="103"/>
      <c r="D843" s="103"/>
      <c r="E843" s="103"/>
      <c r="F843" s="215"/>
    </row>
    <row r="844" spans="2:6">
      <c r="B844" s="214"/>
      <c r="C844" s="103"/>
      <c r="D844" s="103"/>
      <c r="E844" s="103"/>
      <c r="F844" s="215"/>
    </row>
    <row r="845" spans="2:6">
      <c r="B845" s="214"/>
      <c r="C845" s="103"/>
      <c r="D845" s="103"/>
      <c r="E845" s="103"/>
      <c r="F845" s="215"/>
    </row>
    <row r="846" spans="2:6">
      <c r="B846" s="214"/>
      <c r="C846" s="103"/>
      <c r="D846" s="103"/>
      <c r="E846" s="103"/>
      <c r="F846" s="215"/>
    </row>
    <row r="847" spans="2:6">
      <c r="B847" s="214"/>
      <c r="C847" s="103"/>
      <c r="D847" s="103"/>
      <c r="E847" s="103"/>
      <c r="F847" s="215"/>
    </row>
    <row r="848" spans="2:6">
      <c r="B848" s="214"/>
      <c r="C848" s="103"/>
      <c r="D848" s="103"/>
      <c r="E848" s="103"/>
      <c r="F848" s="215"/>
    </row>
    <row r="849" spans="2:6">
      <c r="B849" s="214"/>
      <c r="C849" s="103"/>
      <c r="D849" s="103"/>
      <c r="E849" s="103"/>
      <c r="F849" s="215"/>
    </row>
    <row r="850" spans="2:6">
      <c r="B850" s="214"/>
      <c r="C850" s="103"/>
      <c r="D850" s="103"/>
      <c r="E850" s="103"/>
      <c r="F850" s="215"/>
    </row>
    <row r="851" spans="2:6">
      <c r="B851" s="214"/>
      <c r="C851" s="103"/>
      <c r="D851" s="103"/>
      <c r="E851" s="103"/>
      <c r="F851" s="215"/>
    </row>
    <row r="852" spans="2:6">
      <c r="B852" s="214"/>
      <c r="C852" s="103"/>
      <c r="D852" s="103"/>
      <c r="E852" s="103"/>
      <c r="F852" s="215"/>
    </row>
    <row r="853" spans="2:6">
      <c r="B853" s="214"/>
      <c r="C853" s="103"/>
      <c r="D853" s="103"/>
      <c r="E853" s="103"/>
      <c r="F853" s="215"/>
    </row>
    <row r="854" spans="2:6">
      <c r="B854" s="214"/>
      <c r="C854" s="103"/>
      <c r="D854" s="103"/>
      <c r="E854" s="103"/>
      <c r="F854" s="215"/>
    </row>
    <row r="855" spans="2:6">
      <c r="B855" s="214"/>
      <c r="C855" s="103"/>
      <c r="D855" s="103"/>
      <c r="E855" s="103"/>
      <c r="F855" s="215"/>
    </row>
    <row r="856" spans="2:6">
      <c r="B856" s="214"/>
      <c r="C856" s="103"/>
      <c r="D856" s="103"/>
      <c r="E856" s="103"/>
      <c r="F856" s="215"/>
    </row>
    <row r="857" spans="2:6">
      <c r="B857" s="214"/>
      <c r="C857" s="103"/>
      <c r="D857" s="103"/>
      <c r="E857" s="103"/>
      <c r="F857" s="215"/>
    </row>
    <row r="858" spans="2:6">
      <c r="B858" s="214"/>
      <c r="C858" s="103"/>
      <c r="D858" s="103"/>
      <c r="E858" s="103"/>
      <c r="F858" s="215"/>
    </row>
    <row r="859" spans="2:6">
      <c r="B859" s="214"/>
      <c r="C859" s="103"/>
      <c r="D859" s="103"/>
      <c r="E859" s="103"/>
      <c r="F859" s="215"/>
    </row>
    <row r="860" spans="2:6">
      <c r="B860" s="214"/>
      <c r="C860" s="103"/>
      <c r="D860" s="103"/>
      <c r="E860" s="103"/>
      <c r="F860" s="215"/>
    </row>
    <row r="861" spans="2:6">
      <c r="B861" s="214"/>
      <c r="C861" s="103"/>
      <c r="D861" s="103"/>
      <c r="E861" s="103"/>
      <c r="F861" s="215"/>
    </row>
    <row r="862" spans="2:6">
      <c r="B862" s="214"/>
      <c r="C862" s="103"/>
      <c r="D862" s="103"/>
      <c r="E862" s="103"/>
      <c r="F862" s="215"/>
    </row>
    <row r="863" spans="2:6">
      <c r="B863" s="214"/>
      <c r="C863" s="103"/>
      <c r="D863" s="103"/>
      <c r="E863" s="103"/>
      <c r="F863" s="215"/>
    </row>
    <row r="864" spans="2:6">
      <c r="B864" s="214"/>
      <c r="C864" s="103"/>
      <c r="D864" s="103"/>
      <c r="E864" s="103"/>
      <c r="F864" s="215"/>
    </row>
    <row r="865" spans="2:6">
      <c r="B865" s="214"/>
      <c r="C865" s="103"/>
      <c r="D865" s="103"/>
      <c r="E865" s="103"/>
      <c r="F865" s="215"/>
    </row>
    <row r="866" spans="2:6">
      <c r="B866" s="214"/>
      <c r="C866" s="103"/>
      <c r="D866" s="103"/>
      <c r="E866" s="103"/>
      <c r="F866" s="215"/>
    </row>
    <row r="867" spans="2:6">
      <c r="B867" s="214"/>
      <c r="C867" s="103"/>
      <c r="D867" s="103"/>
      <c r="E867" s="103"/>
      <c r="F867" s="215"/>
    </row>
    <row r="868" spans="2:6">
      <c r="B868" s="214"/>
      <c r="C868" s="103"/>
      <c r="D868" s="103"/>
      <c r="E868" s="103"/>
      <c r="F868" s="215"/>
    </row>
    <row r="869" spans="2:6">
      <c r="B869" s="214"/>
      <c r="C869" s="103"/>
      <c r="D869" s="103"/>
      <c r="E869" s="103"/>
      <c r="F869" s="215"/>
    </row>
    <row r="870" spans="2:6">
      <c r="B870" s="214"/>
      <c r="C870" s="103"/>
      <c r="D870" s="103"/>
      <c r="E870" s="103"/>
      <c r="F870" s="215"/>
    </row>
    <row r="871" spans="2:6">
      <c r="B871" s="214"/>
      <c r="C871" s="103"/>
      <c r="D871" s="103"/>
      <c r="E871" s="103"/>
      <c r="F871" s="215"/>
    </row>
    <row r="872" spans="2:6">
      <c r="B872" s="214"/>
      <c r="C872" s="103"/>
      <c r="D872" s="103"/>
      <c r="E872" s="103"/>
      <c r="F872" s="215"/>
    </row>
    <row r="873" spans="2:6">
      <c r="B873" s="214"/>
      <c r="C873" s="103"/>
      <c r="D873" s="103"/>
      <c r="E873" s="103"/>
      <c r="F873" s="215"/>
    </row>
    <row r="874" spans="2:6">
      <c r="B874" s="214"/>
      <c r="C874" s="103"/>
      <c r="D874" s="103"/>
      <c r="E874" s="103"/>
      <c r="F874" s="215"/>
    </row>
    <row r="875" spans="2:6">
      <c r="B875" s="214"/>
      <c r="C875" s="103"/>
      <c r="D875" s="103"/>
      <c r="E875" s="103"/>
      <c r="F875" s="215"/>
    </row>
    <row r="876" spans="2:6">
      <c r="B876" s="214"/>
      <c r="C876" s="103"/>
      <c r="D876" s="103"/>
      <c r="E876" s="103"/>
      <c r="F876" s="215"/>
    </row>
    <row r="877" spans="2:6">
      <c r="B877" s="214"/>
      <c r="C877" s="103"/>
      <c r="D877" s="103"/>
      <c r="E877" s="103"/>
      <c r="F877" s="215"/>
    </row>
    <row r="878" spans="2:6">
      <c r="B878" s="214"/>
      <c r="C878" s="103"/>
      <c r="D878" s="103"/>
      <c r="E878" s="103"/>
      <c r="F878" s="215"/>
    </row>
    <row r="879" spans="2:6">
      <c r="B879" s="214"/>
      <c r="C879" s="103"/>
      <c r="D879" s="103"/>
      <c r="E879" s="103"/>
      <c r="F879" s="215"/>
    </row>
    <row r="880" spans="2:6">
      <c r="B880" s="214"/>
      <c r="C880" s="103"/>
      <c r="D880" s="103"/>
      <c r="E880" s="103"/>
      <c r="F880" s="215"/>
    </row>
    <row r="881" spans="2:6">
      <c r="B881" s="214"/>
      <c r="C881" s="103"/>
      <c r="D881" s="103"/>
      <c r="E881" s="103"/>
      <c r="F881" s="215"/>
    </row>
    <row r="882" spans="2:6">
      <c r="B882" s="214"/>
      <c r="C882" s="103"/>
      <c r="D882" s="103"/>
      <c r="E882" s="103"/>
      <c r="F882" s="215"/>
    </row>
    <row r="883" spans="2:6">
      <c r="B883" s="214"/>
      <c r="C883" s="103"/>
      <c r="D883" s="103"/>
      <c r="E883" s="103"/>
      <c r="F883" s="215"/>
    </row>
    <row r="884" spans="2:6">
      <c r="B884" s="214"/>
      <c r="C884" s="103"/>
      <c r="D884" s="103"/>
      <c r="E884" s="103"/>
      <c r="F884" s="215"/>
    </row>
    <row r="885" spans="2:6">
      <c r="B885" s="214"/>
      <c r="C885" s="103"/>
      <c r="D885" s="103"/>
      <c r="E885" s="103"/>
      <c r="F885" s="215"/>
    </row>
    <row r="886" spans="2:6">
      <c r="B886" s="214"/>
      <c r="C886" s="103"/>
      <c r="D886" s="103"/>
      <c r="E886" s="103"/>
      <c r="F886" s="215"/>
    </row>
    <row r="887" spans="2:6">
      <c r="B887" s="214"/>
      <c r="C887" s="103"/>
      <c r="D887" s="103"/>
      <c r="E887" s="103"/>
      <c r="F887" s="215"/>
    </row>
    <row r="888" spans="2:6">
      <c r="B888" s="214"/>
      <c r="C888" s="103"/>
      <c r="D888" s="103"/>
      <c r="E888" s="103"/>
      <c r="F888" s="215"/>
    </row>
    <row r="889" spans="2:6">
      <c r="B889" s="214"/>
      <c r="C889" s="103"/>
      <c r="D889" s="103"/>
      <c r="E889" s="103"/>
      <c r="F889" s="215"/>
    </row>
    <row r="890" spans="2:6">
      <c r="B890" s="214"/>
      <c r="C890" s="103"/>
      <c r="D890" s="103"/>
      <c r="E890" s="103"/>
      <c r="F890" s="215"/>
    </row>
    <row r="891" spans="2:6">
      <c r="B891" s="214"/>
      <c r="C891" s="103"/>
      <c r="D891" s="103"/>
      <c r="E891" s="103"/>
      <c r="F891" s="215"/>
    </row>
    <row r="892" spans="2:6">
      <c r="B892" s="214"/>
      <c r="C892" s="103"/>
      <c r="D892" s="103"/>
      <c r="E892" s="103"/>
      <c r="F892" s="215"/>
    </row>
    <row r="893" spans="2:6">
      <c r="B893" s="214"/>
      <c r="C893" s="103"/>
      <c r="D893" s="103"/>
      <c r="E893" s="103"/>
      <c r="F893" s="215"/>
    </row>
    <row r="894" spans="2:6">
      <c r="B894" s="214"/>
      <c r="C894" s="103"/>
      <c r="D894" s="103"/>
      <c r="E894" s="103"/>
      <c r="F894" s="215"/>
    </row>
    <row r="895" spans="2:6">
      <c r="B895" s="214"/>
      <c r="C895" s="103"/>
      <c r="D895" s="103"/>
      <c r="E895" s="103"/>
      <c r="F895" s="215"/>
    </row>
    <row r="896" spans="2:6">
      <c r="B896" s="214"/>
      <c r="C896" s="103"/>
      <c r="D896" s="103"/>
      <c r="E896" s="103"/>
      <c r="F896" s="215"/>
    </row>
    <row r="897" spans="2:6">
      <c r="B897" s="214"/>
      <c r="C897" s="103"/>
      <c r="D897" s="103"/>
      <c r="E897" s="103"/>
      <c r="F897" s="215"/>
    </row>
    <row r="898" spans="2:6">
      <c r="B898" s="214"/>
      <c r="C898" s="103"/>
      <c r="D898" s="103"/>
      <c r="E898" s="103"/>
      <c r="F898" s="215"/>
    </row>
    <row r="899" spans="2:6">
      <c r="B899" s="214"/>
      <c r="C899" s="103"/>
      <c r="D899" s="103"/>
      <c r="E899" s="103"/>
      <c r="F899" s="215"/>
    </row>
    <row r="900" spans="2:6">
      <c r="B900" s="214"/>
      <c r="C900" s="103"/>
      <c r="D900" s="103"/>
      <c r="E900" s="103"/>
      <c r="F900" s="215"/>
    </row>
    <row r="901" spans="2:6">
      <c r="B901" s="214"/>
      <c r="C901" s="103"/>
      <c r="D901" s="103"/>
      <c r="E901" s="103"/>
      <c r="F901" s="215"/>
    </row>
    <row r="902" spans="2:6">
      <c r="B902" s="214"/>
      <c r="C902" s="103"/>
      <c r="D902" s="103"/>
      <c r="E902" s="103"/>
      <c r="F902" s="215"/>
    </row>
    <row r="903" spans="2:6">
      <c r="B903" s="214"/>
      <c r="C903" s="103"/>
      <c r="D903" s="103"/>
      <c r="E903" s="103"/>
      <c r="F903" s="215"/>
    </row>
    <row r="904" spans="2:6">
      <c r="B904" s="214"/>
      <c r="C904" s="103"/>
      <c r="D904" s="103"/>
      <c r="E904" s="103"/>
      <c r="F904" s="215"/>
    </row>
    <row r="905" spans="2:6">
      <c r="B905" s="214"/>
      <c r="C905" s="103"/>
      <c r="D905" s="103"/>
      <c r="E905" s="103"/>
      <c r="F905" s="215"/>
    </row>
    <row r="906" spans="2:6">
      <c r="B906" s="214"/>
      <c r="C906" s="103"/>
      <c r="D906" s="103"/>
      <c r="E906" s="103"/>
      <c r="F906" s="215"/>
    </row>
    <row r="907" spans="2:6">
      <c r="B907" s="214"/>
      <c r="C907" s="103"/>
      <c r="D907" s="103"/>
      <c r="E907" s="103"/>
      <c r="F907" s="215"/>
    </row>
    <row r="908" spans="2:6">
      <c r="B908" s="214"/>
      <c r="C908" s="103"/>
      <c r="D908" s="103"/>
      <c r="E908" s="103"/>
      <c r="F908" s="215"/>
    </row>
    <row r="909" spans="2:6">
      <c r="B909" s="214"/>
      <c r="C909" s="103"/>
      <c r="D909" s="103"/>
      <c r="E909" s="103"/>
      <c r="F909" s="215"/>
    </row>
    <row r="910" spans="2:6">
      <c r="B910" s="214"/>
      <c r="C910" s="103"/>
      <c r="D910" s="103"/>
      <c r="E910" s="103"/>
      <c r="F910" s="215"/>
    </row>
    <row r="911" spans="2:6">
      <c r="B911" s="214"/>
      <c r="C911" s="103"/>
      <c r="D911" s="103"/>
      <c r="E911" s="103"/>
      <c r="F911" s="215"/>
    </row>
    <row r="912" spans="2:6">
      <c r="B912" s="214"/>
      <c r="C912" s="103"/>
      <c r="D912" s="103"/>
      <c r="E912" s="103"/>
      <c r="F912" s="215"/>
    </row>
    <row r="913" spans="2:6">
      <c r="B913" s="214"/>
      <c r="C913" s="103"/>
      <c r="D913" s="103"/>
      <c r="E913" s="103"/>
      <c r="F913" s="215"/>
    </row>
    <row r="914" spans="2:6">
      <c r="B914" s="214"/>
      <c r="C914" s="103"/>
      <c r="D914" s="103"/>
      <c r="E914" s="103"/>
      <c r="F914" s="215"/>
    </row>
    <row r="915" spans="2:6">
      <c r="B915" s="214"/>
      <c r="C915" s="103"/>
      <c r="D915" s="103"/>
      <c r="E915" s="103"/>
      <c r="F915" s="215"/>
    </row>
    <row r="916" spans="2:6">
      <c r="B916" s="214"/>
      <c r="C916" s="103"/>
      <c r="D916" s="103"/>
      <c r="E916" s="103"/>
      <c r="F916" s="215"/>
    </row>
    <row r="917" spans="2:6">
      <c r="B917" s="214"/>
      <c r="C917" s="103"/>
      <c r="D917" s="103"/>
      <c r="E917" s="103"/>
      <c r="F917" s="215"/>
    </row>
    <row r="918" spans="2:6">
      <c r="B918" s="214"/>
      <c r="C918" s="103"/>
      <c r="D918" s="103"/>
      <c r="E918" s="103"/>
      <c r="F918" s="215"/>
    </row>
    <row r="919" spans="2:6">
      <c r="B919" s="214"/>
      <c r="C919" s="103"/>
      <c r="D919" s="103"/>
      <c r="E919" s="103"/>
      <c r="F919" s="215"/>
    </row>
    <row r="920" spans="2:6">
      <c r="B920" s="214"/>
      <c r="C920" s="103"/>
      <c r="D920" s="103"/>
      <c r="E920" s="103"/>
      <c r="F920" s="215"/>
    </row>
    <row r="921" spans="2:6">
      <c r="B921" s="214"/>
      <c r="C921" s="103"/>
      <c r="D921" s="103"/>
      <c r="E921" s="103"/>
      <c r="F921" s="215"/>
    </row>
    <row r="922" spans="2:6">
      <c r="B922" s="214"/>
      <c r="C922" s="103"/>
      <c r="D922" s="103"/>
      <c r="E922" s="103"/>
      <c r="F922" s="215"/>
    </row>
    <row r="923" spans="2:6">
      <c r="B923" s="214"/>
      <c r="C923" s="103"/>
      <c r="D923" s="103"/>
      <c r="E923" s="103"/>
      <c r="F923" s="215"/>
    </row>
    <row r="924" spans="2:6">
      <c r="B924" s="214"/>
      <c r="C924" s="103"/>
      <c r="D924" s="103"/>
      <c r="E924" s="103"/>
      <c r="F924" s="215"/>
    </row>
    <row r="925" spans="2:6">
      <c r="B925" s="214"/>
      <c r="C925" s="103"/>
      <c r="D925" s="103"/>
      <c r="E925" s="103"/>
      <c r="F925" s="215"/>
    </row>
    <row r="926" spans="2:6">
      <c r="B926" s="214"/>
      <c r="C926" s="103"/>
      <c r="D926" s="103"/>
      <c r="E926" s="103"/>
      <c r="F926" s="215"/>
    </row>
    <row r="927" spans="2:6">
      <c r="B927" s="214"/>
      <c r="C927" s="103"/>
      <c r="D927" s="103"/>
      <c r="E927" s="103"/>
      <c r="F927" s="215"/>
    </row>
    <row r="928" spans="2:6">
      <c r="B928" s="214"/>
      <c r="C928" s="103"/>
      <c r="D928" s="103"/>
      <c r="E928" s="103"/>
      <c r="F928" s="215"/>
    </row>
    <row r="929" spans="2:6">
      <c r="B929" s="214"/>
      <c r="C929" s="103"/>
      <c r="D929" s="103"/>
      <c r="E929" s="103"/>
      <c r="F929" s="215"/>
    </row>
    <row r="930" spans="2:6">
      <c r="B930" s="214"/>
      <c r="C930" s="103"/>
      <c r="D930" s="103"/>
      <c r="E930" s="103"/>
      <c r="F930" s="215"/>
    </row>
    <row r="931" spans="2:6">
      <c r="B931" s="214"/>
      <c r="C931" s="103"/>
      <c r="D931" s="103"/>
      <c r="E931" s="103"/>
      <c r="F931" s="215"/>
    </row>
    <row r="932" spans="2:6">
      <c r="B932" s="214"/>
      <c r="C932" s="103"/>
      <c r="D932" s="103"/>
      <c r="E932" s="103"/>
      <c r="F932" s="215"/>
    </row>
    <row r="933" spans="2:6">
      <c r="B933" s="214"/>
      <c r="C933" s="103"/>
      <c r="D933" s="103"/>
      <c r="E933" s="103"/>
      <c r="F933" s="215"/>
    </row>
    <row r="934" spans="2:6">
      <c r="B934" s="214"/>
      <c r="C934" s="103"/>
      <c r="D934" s="103"/>
      <c r="E934" s="103"/>
      <c r="F934" s="215"/>
    </row>
    <row r="935" spans="2:6">
      <c r="B935" s="214"/>
      <c r="C935" s="103"/>
      <c r="D935" s="103"/>
      <c r="E935" s="103"/>
      <c r="F935" s="215"/>
    </row>
    <row r="936" spans="2:6">
      <c r="B936" s="214"/>
      <c r="C936" s="103"/>
      <c r="D936" s="103"/>
      <c r="E936" s="103"/>
      <c r="F936" s="215"/>
    </row>
    <row r="937" spans="2:6">
      <c r="B937" s="214"/>
      <c r="C937" s="103"/>
      <c r="D937" s="103"/>
      <c r="E937" s="103"/>
      <c r="F937" s="215"/>
    </row>
    <row r="938" spans="2:6">
      <c r="B938" s="214"/>
      <c r="C938" s="103"/>
      <c r="D938" s="103"/>
      <c r="E938" s="103"/>
      <c r="F938" s="215"/>
    </row>
    <row r="939" spans="2:6">
      <c r="B939" s="214"/>
      <c r="C939" s="103"/>
      <c r="D939" s="103"/>
      <c r="E939" s="103"/>
      <c r="F939" s="215"/>
    </row>
    <row r="940" spans="2:6">
      <c r="B940" s="214"/>
      <c r="C940" s="103"/>
      <c r="D940" s="103"/>
      <c r="E940" s="103"/>
      <c r="F940" s="215"/>
    </row>
    <row r="941" spans="2:6">
      <c r="B941" s="214"/>
      <c r="C941" s="103"/>
      <c r="D941" s="103"/>
      <c r="E941" s="103"/>
      <c r="F941" s="215"/>
    </row>
    <row r="942" spans="2:6">
      <c r="B942" s="214"/>
      <c r="C942" s="103"/>
      <c r="D942" s="103"/>
      <c r="E942" s="103"/>
      <c r="F942" s="215"/>
    </row>
    <row r="943" spans="2:6">
      <c r="B943" s="214"/>
      <c r="C943" s="103"/>
      <c r="D943" s="103"/>
      <c r="E943" s="103"/>
      <c r="F943" s="215"/>
    </row>
    <row r="944" spans="2:6">
      <c r="B944" s="214"/>
      <c r="C944" s="103"/>
      <c r="D944" s="103"/>
      <c r="E944" s="103"/>
      <c r="F944" s="215"/>
    </row>
    <row r="945" spans="2:6">
      <c r="B945" s="214"/>
      <c r="C945" s="103"/>
      <c r="D945" s="103"/>
      <c r="E945" s="103"/>
      <c r="F945" s="215"/>
    </row>
    <row r="946" spans="2:6">
      <c r="B946" s="214"/>
      <c r="C946" s="103"/>
      <c r="D946" s="103"/>
      <c r="E946" s="103"/>
      <c r="F946" s="215"/>
    </row>
    <row r="947" spans="2:6">
      <c r="B947" s="214"/>
      <c r="C947" s="103"/>
      <c r="D947" s="103"/>
      <c r="E947" s="103"/>
      <c r="F947" s="215"/>
    </row>
    <row r="948" spans="2:6">
      <c r="B948" s="214"/>
      <c r="C948" s="103"/>
      <c r="D948" s="103"/>
      <c r="E948" s="103"/>
      <c r="F948" s="215"/>
    </row>
    <row r="949" spans="2:6">
      <c r="B949" s="214"/>
      <c r="C949" s="103"/>
      <c r="D949" s="103"/>
      <c r="E949" s="103"/>
      <c r="F949" s="215"/>
    </row>
    <row r="950" spans="2:6">
      <c r="B950" s="214"/>
      <c r="C950" s="103"/>
      <c r="D950" s="103"/>
      <c r="E950" s="103"/>
      <c r="F950" s="215"/>
    </row>
    <row r="951" spans="2:6">
      <c r="B951" s="214"/>
      <c r="C951" s="103"/>
      <c r="D951" s="103"/>
      <c r="E951" s="103"/>
      <c r="F951" s="215"/>
    </row>
    <row r="952" spans="2:6">
      <c r="B952" s="214"/>
      <c r="C952" s="103"/>
      <c r="D952" s="103"/>
      <c r="E952" s="103"/>
      <c r="F952" s="215"/>
    </row>
    <row r="953" spans="2:6">
      <c r="B953" s="214"/>
      <c r="C953" s="103"/>
      <c r="D953" s="103"/>
      <c r="E953" s="103"/>
      <c r="F953" s="215"/>
    </row>
    <row r="954" spans="2:6">
      <c r="B954" s="214"/>
      <c r="C954" s="103"/>
      <c r="D954" s="103"/>
      <c r="E954" s="103"/>
      <c r="F954" s="215"/>
    </row>
    <row r="955" spans="2:6">
      <c r="B955" s="214"/>
      <c r="C955" s="103"/>
      <c r="D955" s="103"/>
      <c r="E955" s="103"/>
      <c r="F955" s="215"/>
    </row>
    <row r="956" spans="2:6">
      <c r="B956" s="214"/>
      <c r="C956" s="103"/>
      <c r="D956" s="103"/>
      <c r="E956" s="103"/>
      <c r="F956" s="215"/>
    </row>
    <row r="957" spans="2:6">
      <c r="B957" s="214"/>
      <c r="C957" s="103"/>
      <c r="D957" s="103"/>
      <c r="E957" s="103"/>
      <c r="F957" s="215"/>
    </row>
    <row r="958" spans="2:6">
      <c r="B958" s="214"/>
      <c r="C958" s="103"/>
      <c r="D958" s="103"/>
      <c r="E958" s="103"/>
      <c r="F958" s="215"/>
    </row>
    <row r="959" spans="2:6">
      <c r="B959" s="214"/>
      <c r="C959" s="103"/>
      <c r="D959" s="103"/>
      <c r="E959" s="103"/>
      <c r="F959" s="215"/>
    </row>
    <row r="960" spans="2:6">
      <c r="B960" s="214"/>
      <c r="C960" s="103"/>
      <c r="D960" s="103"/>
      <c r="E960" s="103"/>
      <c r="F960" s="215"/>
    </row>
    <row r="961" spans="2:6">
      <c r="B961" s="214"/>
      <c r="C961" s="103"/>
      <c r="D961" s="103"/>
      <c r="E961" s="103"/>
      <c r="F961" s="215"/>
    </row>
    <row r="962" spans="2:6">
      <c r="B962" s="214"/>
      <c r="C962" s="103"/>
      <c r="D962" s="103"/>
      <c r="E962" s="103"/>
      <c r="F962" s="215"/>
    </row>
    <row r="963" spans="2:6">
      <c r="B963" s="214"/>
      <c r="C963" s="103"/>
      <c r="D963" s="103"/>
      <c r="E963" s="103"/>
      <c r="F963" s="215"/>
    </row>
    <row r="964" spans="2:6">
      <c r="B964" s="214"/>
      <c r="C964" s="103"/>
      <c r="D964" s="103"/>
      <c r="E964" s="103"/>
      <c r="F964" s="215"/>
    </row>
    <row r="965" spans="2:6">
      <c r="B965" s="214"/>
      <c r="C965" s="103"/>
      <c r="D965" s="103"/>
      <c r="E965" s="103"/>
      <c r="F965" s="215"/>
    </row>
    <row r="966" spans="2:6">
      <c r="B966" s="214"/>
      <c r="C966" s="103"/>
      <c r="D966" s="103"/>
      <c r="E966" s="103"/>
      <c r="F966" s="215"/>
    </row>
    <row r="967" spans="2:6">
      <c r="B967" s="214"/>
      <c r="C967" s="103"/>
      <c r="D967" s="103"/>
      <c r="E967" s="103"/>
      <c r="F967" s="215"/>
    </row>
    <row r="968" spans="2:6">
      <c r="B968" s="214"/>
      <c r="C968" s="103"/>
      <c r="D968" s="103"/>
      <c r="E968" s="103"/>
      <c r="F968" s="215"/>
    </row>
    <row r="969" spans="2:6">
      <c r="B969" s="214"/>
      <c r="C969" s="103"/>
      <c r="D969" s="103"/>
      <c r="E969" s="103"/>
      <c r="F969" s="215"/>
    </row>
    <row r="970" spans="2:6">
      <c r="B970" s="214"/>
      <c r="C970" s="103"/>
      <c r="D970" s="103"/>
      <c r="E970" s="103"/>
      <c r="F970" s="215"/>
    </row>
    <row r="971" spans="2:6">
      <c r="B971" s="214"/>
      <c r="C971" s="103"/>
      <c r="D971" s="103"/>
      <c r="E971" s="103"/>
      <c r="F971" s="215"/>
    </row>
    <row r="972" spans="2:6">
      <c r="B972" s="214"/>
      <c r="C972" s="103"/>
      <c r="D972" s="103"/>
      <c r="E972" s="103"/>
      <c r="F972" s="215"/>
    </row>
    <row r="973" spans="2:6">
      <c r="B973" s="214"/>
      <c r="C973" s="103"/>
      <c r="D973" s="103"/>
      <c r="E973" s="103"/>
      <c r="F973" s="215"/>
    </row>
    <row r="974" spans="2:6">
      <c r="B974" s="214"/>
      <c r="C974" s="103"/>
      <c r="D974" s="103"/>
      <c r="E974" s="103"/>
      <c r="F974" s="215"/>
    </row>
    <row r="975" spans="2:6">
      <c r="B975" s="214"/>
      <c r="C975" s="103"/>
      <c r="D975" s="103"/>
      <c r="E975" s="103"/>
      <c r="F975" s="215"/>
    </row>
    <row r="976" spans="2:6">
      <c r="B976" s="214"/>
      <c r="C976" s="103"/>
      <c r="D976" s="103"/>
      <c r="E976" s="103"/>
      <c r="F976" s="215"/>
    </row>
    <row r="977" spans="2:6">
      <c r="B977" s="214"/>
      <c r="C977" s="103"/>
      <c r="D977" s="103"/>
      <c r="E977" s="103"/>
      <c r="F977" s="215"/>
    </row>
    <row r="978" spans="2:6">
      <c r="B978" s="214"/>
      <c r="C978" s="103"/>
      <c r="D978" s="103"/>
      <c r="E978" s="103"/>
      <c r="F978" s="215"/>
    </row>
    <row r="979" spans="2:6">
      <c r="B979" s="214"/>
      <c r="C979" s="103"/>
      <c r="D979" s="103"/>
      <c r="E979" s="103"/>
      <c r="F979" s="215"/>
    </row>
    <row r="980" spans="2:6">
      <c r="B980" s="214"/>
      <c r="C980" s="103"/>
      <c r="D980" s="103"/>
      <c r="E980" s="103"/>
      <c r="F980" s="215"/>
    </row>
    <row r="981" spans="2:6">
      <c r="B981" s="214"/>
      <c r="C981" s="103"/>
      <c r="D981" s="103"/>
      <c r="E981" s="103"/>
      <c r="F981" s="215"/>
    </row>
    <row r="982" spans="2:6">
      <c r="B982" s="214"/>
      <c r="C982" s="103"/>
      <c r="D982" s="103"/>
      <c r="E982" s="103"/>
      <c r="F982" s="215"/>
    </row>
    <row r="983" spans="2:6">
      <c r="B983" s="214"/>
      <c r="C983" s="103"/>
      <c r="D983" s="103"/>
      <c r="E983" s="103"/>
      <c r="F983" s="215"/>
    </row>
    <row r="984" spans="2:6">
      <c r="B984" s="214"/>
      <c r="C984" s="103"/>
      <c r="D984" s="103"/>
      <c r="E984" s="103"/>
      <c r="F984" s="215"/>
    </row>
    <row r="985" spans="2:6">
      <c r="B985" s="214"/>
      <c r="C985" s="103"/>
      <c r="D985" s="103"/>
      <c r="E985" s="103"/>
      <c r="F985" s="215"/>
    </row>
    <row r="986" spans="2:6">
      <c r="B986" s="214"/>
      <c r="C986" s="103"/>
      <c r="D986" s="103"/>
      <c r="E986" s="103"/>
      <c r="F986" s="215"/>
    </row>
    <row r="987" spans="2:6">
      <c r="B987" s="214"/>
      <c r="C987" s="103"/>
      <c r="D987" s="103"/>
      <c r="E987" s="103"/>
      <c r="F987" s="215"/>
    </row>
    <row r="988" spans="2:6">
      <c r="B988" s="214"/>
      <c r="C988" s="103"/>
      <c r="D988" s="103"/>
      <c r="E988" s="103"/>
      <c r="F988" s="215"/>
    </row>
    <row r="989" spans="2:6">
      <c r="B989" s="214"/>
      <c r="C989" s="103"/>
      <c r="D989" s="103"/>
      <c r="E989" s="103"/>
      <c r="F989" s="215"/>
    </row>
    <row r="990" spans="2:6">
      <c r="B990" s="214"/>
      <c r="C990" s="103"/>
      <c r="D990" s="103"/>
      <c r="E990" s="103"/>
      <c r="F990" s="215"/>
    </row>
    <row r="991" spans="2:6">
      <c r="B991" s="214"/>
      <c r="C991" s="103"/>
      <c r="D991" s="103"/>
      <c r="E991" s="103"/>
      <c r="F991" s="215"/>
    </row>
    <row r="992" spans="2:6">
      <c r="B992" s="214"/>
      <c r="C992" s="103"/>
      <c r="D992" s="103"/>
      <c r="E992" s="103"/>
      <c r="F992" s="215"/>
    </row>
    <row r="993" spans="2:6">
      <c r="B993" s="214"/>
      <c r="C993" s="103"/>
      <c r="D993" s="103"/>
      <c r="E993" s="103"/>
      <c r="F993" s="215"/>
    </row>
    <row r="994" spans="2:6">
      <c r="B994" s="214"/>
      <c r="C994" s="103"/>
      <c r="D994" s="103"/>
      <c r="E994" s="103"/>
      <c r="F994" s="215"/>
    </row>
    <row r="995" spans="2:6">
      <c r="B995" s="214"/>
      <c r="C995" s="103"/>
      <c r="D995" s="103"/>
      <c r="E995" s="103"/>
      <c r="F995" s="215"/>
    </row>
    <row r="996" spans="2:6">
      <c r="B996" s="214"/>
      <c r="C996" s="103"/>
      <c r="D996" s="103"/>
      <c r="E996" s="103"/>
      <c r="F996" s="215"/>
    </row>
    <row r="997" spans="2:6">
      <c r="B997" s="214"/>
      <c r="C997" s="103"/>
      <c r="D997" s="103"/>
      <c r="E997" s="103"/>
      <c r="F997" s="215"/>
    </row>
    <row r="998" spans="2:6">
      <c r="B998" s="214"/>
      <c r="C998" s="103"/>
      <c r="D998" s="103"/>
      <c r="E998" s="103"/>
      <c r="F998" s="215"/>
    </row>
    <row r="999" spans="2:6">
      <c r="B999" s="214"/>
      <c r="C999" s="103"/>
      <c r="D999" s="103"/>
      <c r="E999" s="103"/>
      <c r="F999" s="215"/>
    </row>
    <row r="1000" spans="2:6">
      <c r="B1000" s="214"/>
      <c r="C1000" s="103"/>
      <c r="D1000" s="103"/>
      <c r="E1000" s="103"/>
      <c r="F1000" s="215"/>
    </row>
    <row r="1001" spans="2:6">
      <c r="B1001" s="214"/>
      <c r="C1001" s="103"/>
      <c r="D1001" s="103"/>
      <c r="E1001" s="103"/>
      <c r="F1001" s="215"/>
    </row>
    <row r="1002" spans="2:6">
      <c r="B1002" s="214"/>
      <c r="C1002" s="103"/>
      <c r="D1002" s="103"/>
      <c r="E1002" s="103"/>
      <c r="F1002" s="215"/>
    </row>
    <row r="1003" spans="2:6">
      <c r="B1003" s="214"/>
      <c r="C1003" s="103"/>
      <c r="D1003" s="103"/>
      <c r="E1003" s="103"/>
      <c r="F1003" s="215"/>
    </row>
    <row r="1004" spans="2:6">
      <c r="B1004" s="214"/>
      <c r="C1004" s="103"/>
      <c r="D1004" s="103"/>
      <c r="E1004" s="103"/>
      <c r="F1004" s="215"/>
    </row>
    <row r="1005" spans="2:6">
      <c r="B1005" s="214"/>
      <c r="C1005" s="103"/>
      <c r="D1005" s="103"/>
      <c r="E1005" s="103"/>
      <c r="F1005" s="215"/>
    </row>
    <row r="1006" spans="2:6">
      <c r="B1006" s="214"/>
      <c r="C1006" s="103"/>
      <c r="D1006" s="103"/>
      <c r="E1006" s="103"/>
      <c r="F1006" s="215"/>
    </row>
    <row r="1007" spans="2:6">
      <c r="B1007" s="214"/>
      <c r="C1007" s="103"/>
      <c r="D1007" s="103"/>
      <c r="E1007" s="103"/>
      <c r="F1007" s="215"/>
    </row>
    <row r="1008" spans="2:6">
      <c r="B1008" s="214"/>
      <c r="C1008" s="103"/>
      <c r="D1008" s="103"/>
      <c r="E1008" s="103"/>
      <c r="F1008" s="215"/>
    </row>
    <row r="1009" spans="2:6">
      <c r="B1009" s="214"/>
      <c r="C1009" s="103"/>
      <c r="D1009" s="103"/>
      <c r="E1009" s="103"/>
      <c r="F1009" s="215"/>
    </row>
    <row r="1010" spans="2:6">
      <c r="B1010" s="214"/>
      <c r="C1010" s="103"/>
      <c r="D1010" s="103"/>
      <c r="E1010" s="103"/>
      <c r="F1010" s="215"/>
    </row>
    <row r="1011" spans="2:6">
      <c r="B1011" s="214"/>
      <c r="C1011" s="103"/>
      <c r="D1011" s="103"/>
      <c r="E1011" s="103"/>
      <c r="F1011" s="215"/>
    </row>
    <row r="1012" spans="2:6">
      <c r="B1012" s="214"/>
      <c r="C1012" s="103"/>
      <c r="D1012" s="103"/>
      <c r="E1012" s="103"/>
      <c r="F1012" s="215"/>
    </row>
    <row r="1013" spans="2:6">
      <c r="B1013" s="214"/>
      <c r="C1013" s="103"/>
      <c r="D1013" s="103"/>
      <c r="E1013" s="103"/>
      <c r="F1013" s="215"/>
    </row>
    <row r="1014" spans="2:6">
      <c r="B1014" s="214"/>
      <c r="C1014" s="103"/>
      <c r="D1014" s="103"/>
      <c r="E1014" s="103"/>
      <c r="F1014" s="215"/>
    </row>
    <row r="1015" spans="2:6">
      <c r="B1015" s="214"/>
      <c r="C1015" s="103"/>
      <c r="D1015" s="103"/>
      <c r="E1015" s="103"/>
      <c r="F1015" s="215"/>
    </row>
    <row r="1016" spans="2:6">
      <c r="B1016" s="214"/>
      <c r="C1016" s="103"/>
      <c r="D1016" s="103"/>
      <c r="E1016" s="103"/>
      <c r="F1016" s="215"/>
    </row>
    <row r="1017" spans="2:6">
      <c r="B1017" s="214"/>
      <c r="C1017" s="103"/>
      <c r="D1017" s="103"/>
      <c r="E1017" s="103"/>
      <c r="F1017" s="215"/>
    </row>
    <row r="1018" spans="2:6">
      <c r="B1018" s="214"/>
      <c r="C1018" s="103"/>
      <c r="D1018" s="103"/>
      <c r="E1018" s="103"/>
      <c r="F1018" s="215"/>
    </row>
    <row r="1019" spans="2:6">
      <c r="B1019" s="214"/>
      <c r="C1019" s="103"/>
      <c r="D1019" s="103"/>
      <c r="E1019" s="103"/>
      <c r="F1019" s="215"/>
    </row>
    <row r="1020" spans="2:6">
      <c r="B1020" s="214"/>
      <c r="C1020" s="103"/>
      <c r="D1020" s="103"/>
      <c r="E1020" s="103"/>
      <c r="F1020" s="215"/>
    </row>
    <row r="1021" spans="2:6">
      <c r="B1021" s="214"/>
      <c r="C1021" s="103"/>
      <c r="D1021" s="103"/>
      <c r="E1021" s="103"/>
      <c r="F1021" s="215"/>
    </row>
    <row r="1022" spans="2:6">
      <c r="B1022" s="214"/>
      <c r="C1022" s="103"/>
      <c r="D1022" s="103"/>
      <c r="E1022" s="103"/>
      <c r="F1022" s="215"/>
    </row>
    <row r="1023" spans="2:6">
      <c r="B1023" s="214"/>
      <c r="C1023" s="103"/>
      <c r="D1023" s="103"/>
      <c r="E1023" s="103"/>
      <c r="F1023" s="215"/>
    </row>
    <row r="1024" spans="2:6">
      <c r="B1024" s="214"/>
      <c r="C1024" s="103"/>
      <c r="D1024" s="103"/>
      <c r="E1024" s="103"/>
      <c r="F1024" s="215"/>
    </row>
    <row r="1025" spans="2:6">
      <c r="B1025" s="214"/>
      <c r="C1025" s="103"/>
      <c r="D1025" s="103"/>
      <c r="E1025" s="103"/>
      <c r="F1025" s="215"/>
    </row>
    <row r="1026" spans="2:6">
      <c r="B1026" s="214"/>
      <c r="C1026" s="103"/>
      <c r="D1026" s="103"/>
      <c r="E1026" s="103"/>
      <c r="F1026" s="215"/>
    </row>
    <row r="1027" spans="2:6">
      <c r="B1027" s="214"/>
      <c r="C1027" s="103"/>
      <c r="D1027" s="103"/>
      <c r="E1027" s="103"/>
      <c r="F1027" s="215"/>
    </row>
    <row r="1028" spans="2:6">
      <c r="B1028" s="214"/>
      <c r="C1028" s="103"/>
      <c r="D1028" s="103"/>
      <c r="E1028" s="103"/>
      <c r="F1028" s="215"/>
    </row>
    <row r="1029" spans="2:6">
      <c r="B1029" s="214"/>
      <c r="C1029" s="103"/>
      <c r="D1029" s="103"/>
      <c r="E1029" s="103"/>
      <c r="F1029" s="215"/>
    </row>
    <row r="1030" spans="2:6">
      <c r="B1030" s="214"/>
      <c r="C1030" s="103"/>
      <c r="D1030" s="103"/>
      <c r="E1030" s="103"/>
      <c r="F1030" s="215"/>
    </row>
    <row r="1031" spans="2:6">
      <c r="B1031" s="214"/>
      <c r="C1031" s="103"/>
      <c r="D1031" s="103"/>
      <c r="E1031" s="103"/>
      <c r="F1031" s="215"/>
    </row>
    <row r="1032" spans="2:6">
      <c r="B1032" s="214"/>
      <c r="C1032" s="103"/>
      <c r="D1032" s="103"/>
      <c r="E1032" s="103"/>
      <c r="F1032" s="215"/>
    </row>
    <row r="1033" spans="2:6">
      <c r="B1033" s="214"/>
      <c r="C1033" s="103"/>
      <c r="D1033" s="103"/>
      <c r="E1033" s="103"/>
      <c r="F1033" s="215"/>
    </row>
    <row r="1034" spans="2:6">
      <c r="B1034" s="214"/>
      <c r="C1034" s="103"/>
      <c r="D1034" s="103"/>
      <c r="E1034" s="103"/>
      <c r="F1034" s="215"/>
    </row>
    <row r="1035" spans="2:6">
      <c r="B1035" s="214"/>
      <c r="C1035" s="103"/>
      <c r="D1035" s="103"/>
      <c r="E1035" s="103"/>
      <c r="F1035" s="215"/>
    </row>
    <row r="1036" spans="2:6">
      <c r="B1036" s="214"/>
      <c r="C1036" s="103"/>
      <c r="D1036" s="103"/>
      <c r="E1036" s="103"/>
      <c r="F1036" s="215"/>
    </row>
    <row r="1037" spans="2:6">
      <c r="B1037" s="214"/>
      <c r="C1037" s="103"/>
      <c r="D1037" s="103"/>
      <c r="E1037" s="103"/>
      <c r="F1037" s="215"/>
    </row>
    <row r="1038" spans="2:6">
      <c r="B1038" s="214"/>
      <c r="C1038" s="103"/>
      <c r="D1038" s="103"/>
      <c r="E1038" s="103"/>
      <c r="F1038" s="215"/>
    </row>
    <row r="1039" spans="2:6">
      <c r="B1039" s="214"/>
      <c r="C1039" s="103"/>
      <c r="D1039" s="103"/>
      <c r="E1039" s="103"/>
      <c r="F1039" s="215"/>
    </row>
    <row r="1040" spans="2:6">
      <c r="B1040" s="214"/>
      <c r="C1040" s="103"/>
      <c r="D1040" s="103"/>
      <c r="E1040" s="103"/>
      <c r="F1040" s="215"/>
    </row>
    <row r="1041" spans="2:6">
      <c r="B1041" s="214"/>
      <c r="C1041" s="103"/>
      <c r="D1041" s="103"/>
      <c r="E1041" s="103"/>
      <c r="F1041" s="215"/>
    </row>
    <row r="1042" spans="2:6">
      <c r="B1042" s="214"/>
      <c r="C1042" s="103"/>
      <c r="D1042" s="103"/>
      <c r="E1042" s="103"/>
      <c r="F1042" s="215"/>
    </row>
    <row r="1043" spans="2:6">
      <c r="B1043" s="214"/>
      <c r="C1043" s="103"/>
      <c r="D1043" s="103"/>
      <c r="E1043" s="103"/>
      <c r="F1043" s="215"/>
    </row>
    <row r="1044" spans="2:6">
      <c r="B1044" s="214"/>
      <c r="C1044" s="103"/>
      <c r="D1044" s="103"/>
      <c r="E1044" s="103"/>
      <c r="F1044" s="215"/>
    </row>
    <row r="1045" spans="2:6">
      <c r="B1045" s="214"/>
      <c r="C1045" s="103"/>
      <c r="D1045" s="103"/>
      <c r="E1045" s="103"/>
      <c r="F1045" s="215"/>
    </row>
    <row r="1046" spans="2:6">
      <c r="B1046" s="214"/>
      <c r="C1046" s="103"/>
      <c r="D1046" s="103"/>
      <c r="E1046" s="103"/>
      <c r="F1046" s="215"/>
    </row>
    <row r="1047" spans="2:6">
      <c r="B1047" s="214"/>
      <c r="C1047" s="103"/>
      <c r="D1047" s="103"/>
      <c r="E1047" s="103"/>
      <c r="F1047" s="215"/>
    </row>
    <row r="1048" spans="2:6">
      <c r="B1048" s="214"/>
      <c r="C1048" s="103"/>
      <c r="D1048" s="103"/>
      <c r="E1048" s="103"/>
      <c r="F1048" s="215"/>
    </row>
    <row r="1049" spans="2:6">
      <c r="B1049" s="214"/>
      <c r="C1049" s="103"/>
      <c r="D1049" s="103"/>
      <c r="E1049" s="103"/>
      <c r="F1049" s="215"/>
    </row>
    <row r="1050" spans="2:6">
      <c r="B1050" s="214"/>
      <c r="C1050" s="103"/>
      <c r="D1050" s="103"/>
      <c r="E1050" s="103"/>
      <c r="F1050" s="215"/>
    </row>
    <row r="1051" spans="2:6">
      <c r="B1051" s="214"/>
      <c r="C1051" s="103"/>
      <c r="D1051" s="103"/>
      <c r="E1051" s="103"/>
      <c r="F1051" s="215"/>
    </row>
    <row r="1052" spans="2:6">
      <c r="B1052" s="214"/>
      <c r="C1052" s="103"/>
      <c r="D1052" s="103"/>
      <c r="E1052" s="103"/>
      <c r="F1052" s="215"/>
    </row>
    <row r="1053" spans="2:6">
      <c r="B1053" s="214"/>
      <c r="C1053" s="103"/>
      <c r="D1053" s="103"/>
      <c r="E1053" s="103"/>
      <c r="F1053" s="215"/>
    </row>
    <row r="1054" spans="2:6">
      <c r="B1054" s="214"/>
      <c r="C1054" s="103"/>
      <c r="D1054" s="103"/>
      <c r="E1054" s="103"/>
      <c r="F1054" s="215"/>
    </row>
    <row r="1055" spans="2:6">
      <c r="B1055" s="214"/>
      <c r="C1055" s="103"/>
      <c r="D1055" s="103"/>
      <c r="E1055" s="103"/>
      <c r="F1055" s="215"/>
    </row>
    <row r="1056" spans="2:6">
      <c r="B1056" s="214"/>
      <c r="C1056" s="103"/>
      <c r="D1056" s="103"/>
      <c r="E1056" s="103"/>
      <c r="F1056" s="215"/>
    </row>
    <row r="1057" spans="2:6">
      <c r="B1057" s="214"/>
      <c r="C1057" s="103"/>
      <c r="D1057" s="103"/>
      <c r="E1057" s="103"/>
      <c r="F1057" s="215"/>
    </row>
    <row r="1058" spans="2:6">
      <c r="B1058" s="214"/>
      <c r="C1058" s="103"/>
      <c r="D1058" s="103"/>
      <c r="E1058" s="103"/>
      <c r="F1058" s="215"/>
    </row>
    <row r="1059" spans="2:6">
      <c r="B1059" s="214"/>
      <c r="C1059" s="103"/>
      <c r="D1059" s="103"/>
      <c r="E1059" s="103"/>
      <c r="F1059" s="215"/>
    </row>
    <row r="1060" spans="2:6">
      <c r="B1060" s="214"/>
      <c r="C1060" s="103"/>
      <c r="D1060" s="103"/>
      <c r="E1060" s="103"/>
      <c r="F1060" s="215"/>
    </row>
    <row r="1061" spans="2:6">
      <c r="B1061" s="214"/>
      <c r="C1061" s="103"/>
      <c r="D1061" s="103"/>
      <c r="E1061" s="103"/>
      <c r="F1061" s="215"/>
    </row>
    <row r="1062" spans="2:6">
      <c r="B1062" s="214"/>
      <c r="C1062" s="103"/>
      <c r="D1062" s="103"/>
      <c r="E1062" s="103"/>
      <c r="F1062" s="215"/>
    </row>
    <row r="1063" spans="2:6">
      <c r="B1063" s="214"/>
      <c r="C1063" s="103"/>
      <c r="D1063" s="103"/>
      <c r="E1063" s="103"/>
      <c r="F1063" s="215"/>
    </row>
    <row r="1064" spans="2:6">
      <c r="B1064" s="214"/>
      <c r="C1064" s="103"/>
      <c r="D1064" s="103"/>
      <c r="E1064" s="103"/>
      <c r="F1064" s="215"/>
    </row>
    <row r="1065" spans="2:6">
      <c r="B1065" s="214"/>
      <c r="C1065" s="103"/>
      <c r="D1065" s="103"/>
      <c r="E1065" s="103"/>
      <c r="F1065" s="215"/>
    </row>
    <row r="1066" spans="2:6">
      <c r="B1066" s="214"/>
      <c r="C1066" s="103"/>
      <c r="D1066" s="103"/>
      <c r="E1066" s="103"/>
      <c r="F1066" s="215"/>
    </row>
    <row r="1067" spans="2:6">
      <c r="B1067" s="214"/>
      <c r="C1067" s="103"/>
      <c r="D1067" s="103"/>
      <c r="E1067" s="103"/>
      <c r="F1067" s="215"/>
    </row>
    <row r="1068" spans="2:6">
      <c r="B1068" s="214"/>
      <c r="C1068" s="103"/>
      <c r="D1068" s="103"/>
      <c r="E1068" s="103"/>
      <c r="F1068" s="215"/>
    </row>
    <row r="1069" spans="2:6">
      <c r="B1069" s="214"/>
      <c r="C1069" s="103"/>
      <c r="D1069" s="103"/>
      <c r="E1069" s="103"/>
      <c r="F1069" s="215"/>
    </row>
    <row r="1070" spans="2:6">
      <c r="B1070" s="214"/>
      <c r="C1070" s="103"/>
      <c r="D1070" s="103"/>
      <c r="E1070" s="103"/>
      <c r="F1070" s="215"/>
    </row>
    <row r="1071" spans="2:6">
      <c r="B1071" s="214"/>
      <c r="C1071" s="103"/>
      <c r="D1071" s="103"/>
      <c r="E1071" s="103"/>
      <c r="F1071" s="215"/>
    </row>
    <row r="1072" spans="2:6">
      <c r="B1072" s="214"/>
      <c r="C1072" s="103"/>
      <c r="D1072" s="103"/>
      <c r="E1072" s="103"/>
      <c r="F1072" s="215"/>
    </row>
    <row r="1073" spans="2:6">
      <c r="B1073" s="214"/>
      <c r="C1073" s="103"/>
      <c r="D1073" s="103"/>
      <c r="E1073" s="103"/>
      <c r="F1073" s="215"/>
    </row>
    <row r="1074" spans="2:6">
      <c r="B1074" s="214"/>
      <c r="C1074" s="103"/>
      <c r="D1074" s="103"/>
      <c r="E1074" s="103"/>
      <c r="F1074" s="215"/>
    </row>
    <row r="1075" spans="2:6">
      <c r="B1075" s="214"/>
      <c r="C1075" s="103"/>
      <c r="D1075" s="103"/>
      <c r="E1075" s="103"/>
      <c r="F1075" s="215"/>
    </row>
    <row r="1076" spans="2:6">
      <c r="B1076" s="214"/>
      <c r="C1076" s="103"/>
      <c r="D1076" s="103"/>
      <c r="E1076" s="103"/>
      <c r="F1076" s="215"/>
    </row>
    <row r="1077" spans="2:6">
      <c r="B1077" s="214"/>
      <c r="C1077" s="103"/>
      <c r="D1077" s="103"/>
      <c r="E1077" s="103"/>
      <c r="F1077" s="215"/>
    </row>
    <row r="1078" spans="2:6">
      <c r="B1078" s="214"/>
      <c r="C1078" s="103"/>
      <c r="D1078" s="103"/>
      <c r="E1078" s="103"/>
      <c r="F1078" s="215"/>
    </row>
    <row r="1079" spans="2:6">
      <c r="B1079" s="214"/>
      <c r="C1079" s="103"/>
      <c r="D1079" s="103"/>
      <c r="E1079" s="103"/>
      <c r="F1079" s="215"/>
    </row>
    <row r="1080" spans="2:6">
      <c r="B1080" s="214"/>
      <c r="C1080" s="103"/>
      <c r="D1080" s="103"/>
      <c r="E1080" s="103"/>
      <c r="F1080" s="215"/>
    </row>
    <row r="1081" spans="2:6">
      <c r="B1081" s="214"/>
      <c r="C1081" s="103"/>
      <c r="D1081" s="103"/>
      <c r="E1081" s="103"/>
      <c r="F1081" s="215"/>
    </row>
    <row r="1082" spans="2:6">
      <c r="B1082" s="214"/>
      <c r="C1082" s="103"/>
      <c r="D1082" s="103"/>
      <c r="E1082" s="103"/>
      <c r="F1082" s="215"/>
    </row>
    <row r="1083" spans="2:6">
      <c r="B1083" s="214"/>
      <c r="C1083" s="103"/>
      <c r="D1083" s="103"/>
      <c r="E1083" s="103"/>
      <c r="F1083" s="215"/>
    </row>
    <row r="1084" spans="2:6">
      <c r="B1084" s="214"/>
      <c r="C1084" s="103"/>
      <c r="D1084" s="103"/>
      <c r="E1084" s="103"/>
      <c r="F1084" s="215"/>
    </row>
    <row r="1085" spans="2:6">
      <c r="B1085" s="214"/>
      <c r="C1085" s="103"/>
      <c r="D1085" s="103"/>
      <c r="E1085" s="103"/>
      <c r="F1085" s="215"/>
    </row>
    <row r="1086" spans="2:6">
      <c r="B1086" s="214"/>
      <c r="C1086" s="103"/>
      <c r="D1086" s="103"/>
      <c r="E1086" s="103"/>
      <c r="F1086" s="215"/>
    </row>
    <row r="1087" spans="2:6">
      <c r="B1087" s="214"/>
      <c r="C1087" s="103"/>
      <c r="D1087" s="103"/>
      <c r="E1087" s="103"/>
      <c r="F1087" s="215"/>
    </row>
    <row r="1088" spans="2:6">
      <c r="B1088" s="214"/>
      <c r="C1088" s="103"/>
      <c r="D1088" s="103"/>
      <c r="E1088" s="103"/>
      <c r="F1088" s="215"/>
    </row>
    <row r="1089" spans="2:6">
      <c r="B1089" s="214"/>
      <c r="C1089" s="103"/>
      <c r="D1089" s="103"/>
      <c r="E1089" s="103"/>
      <c r="F1089" s="215"/>
    </row>
    <row r="1090" spans="2:6">
      <c r="B1090" s="214"/>
      <c r="C1090" s="103"/>
      <c r="D1090" s="103"/>
      <c r="E1090" s="103"/>
      <c r="F1090" s="215"/>
    </row>
    <row r="1091" spans="2:6">
      <c r="B1091" s="214"/>
      <c r="C1091" s="103"/>
      <c r="D1091" s="103"/>
      <c r="E1091" s="103"/>
      <c r="F1091" s="215"/>
    </row>
    <row r="1092" spans="2:6">
      <c r="B1092" s="214"/>
      <c r="C1092" s="103"/>
      <c r="D1092" s="103"/>
      <c r="E1092" s="103"/>
      <c r="F1092" s="215"/>
    </row>
    <row r="1093" spans="2:6">
      <c r="B1093" s="214"/>
      <c r="C1093" s="103"/>
      <c r="D1093" s="103"/>
      <c r="E1093" s="103"/>
      <c r="F1093" s="215"/>
    </row>
    <row r="1094" spans="2:6">
      <c r="B1094" s="214"/>
      <c r="C1094" s="103"/>
      <c r="D1094" s="103"/>
      <c r="E1094" s="103"/>
      <c r="F1094" s="215"/>
    </row>
    <row r="1095" spans="2:6">
      <c r="B1095" s="214"/>
      <c r="C1095" s="103"/>
      <c r="D1095" s="103"/>
      <c r="E1095" s="103"/>
      <c r="F1095" s="215"/>
    </row>
    <row r="1096" spans="2:6">
      <c r="B1096" s="214"/>
      <c r="C1096" s="103"/>
      <c r="D1096" s="103"/>
      <c r="E1096" s="103"/>
      <c r="F1096" s="215"/>
    </row>
    <row r="1097" spans="2:6">
      <c r="B1097" s="214"/>
      <c r="C1097" s="103"/>
      <c r="D1097" s="103"/>
      <c r="E1097" s="103"/>
      <c r="F1097" s="215"/>
    </row>
    <row r="1098" spans="2:6">
      <c r="B1098" s="214"/>
      <c r="C1098" s="103"/>
      <c r="D1098" s="103"/>
      <c r="E1098" s="103"/>
      <c r="F1098" s="215"/>
    </row>
    <row r="1099" spans="2:6">
      <c r="B1099" s="214"/>
      <c r="C1099" s="103"/>
      <c r="D1099" s="103"/>
      <c r="E1099" s="103"/>
      <c r="F1099" s="215"/>
    </row>
    <row r="1100" spans="2:6">
      <c r="B1100" s="214"/>
      <c r="C1100" s="103"/>
      <c r="D1100" s="103"/>
      <c r="E1100" s="103"/>
      <c r="F1100" s="215"/>
    </row>
    <row r="1101" spans="2:6">
      <c r="B1101" s="214"/>
      <c r="C1101" s="103"/>
      <c r="D1101" s="103"/>
      <c r="E1101" s="103"/>
      <c r="F1101" s="215"/>
    </row>
    <row r="1102" spans="2:6">
      <c r="B1102" s="214"/>
      <c r="C1102" s="103"/>
      <c r="D1102" s="103"/>
      <c r="E1102" s="103"/>
      <c r="F1102" s="215"/>
    </row>
    <row r="1103" spans="2:6">
      <c r="B1103" s="214"/>
      <c r="C1103" s="103"/>
      <c r="D1103" s="103"/>
      <c r="E1103" s="103"/>
      <c r="F1103" s="215"/>
    </row>
    <row r="1104" spans="2:6">
      <c r="B1104" s="214"/>
      <c r="C1104" s="103"/>
      <c r="D1104" s="103"/>
      <c r="E1104" s="103"/>
      <c r="F1104" s="215"/>
    </row>
    <row r="1105" spans="2:6">
      <c r="B1105" s="214"/>
      <c r="C1105" s="103"/>
      <c r="D1105" s="103"/>
      <c r="E1105" s="103"/>
      <c r="F1105" s="215"/>
    </row>
    <row r="1106" spans="2:6">
      <c r="B1106" s="214"/>
      <c r="C1106" s="103"/>
      <c r="D1106" s="103"/>
      <c r="E1106" s="103"/>
      <c r="F1106" s="215"/>
    </row>
    <row r="1107" spans="2:6">
      <c r="B1107" s="214"/>
      <c r="C1107" s="103"/>
      <c r="D1107" s="103"/>
      <c r="E1107" s="103"/>
      <c r="F1107" s="215"/>
    </row>
    <row r="1108" spans="2:6">
      <c r="B1108" s="214"/>
      <c r="C1108" s="103"/>
      <c r="D1108" s="103"/>
      <c r="E1108" s="103"/>
      <c r="F1108" s="215"/>
    </row>
    <row r="1109" spans="2:6">
      <c r="B1109" s="214"/>
      <c r="C1109" s="103"/>
      <c r="D1109" s="103"/>
      <c r="E1109" s="103"/>
      <c r="F1109" s="215"/>
    </row>
    <row r="1110" spans="2:6">
      <c r="B1110" s="214"/>
      <c r="C1110" s="103"/>
      <c r="D1110" s="103"/>
      <c r="E1110" s="103"/>
      <c r="F1110" s="215"/>
    </row>
    <row r="1111" spans="2:6">
      <c r="B1111" s="214"/>
      <c r="C1111" s="103"/>
      <c r="D1111" s="103"/>
      <c r="E1111" s="103"/>
      <c r="F1111" s="215"/>
    </row>
    <row r="1112" spans="2:6">
      <c r="B1112" s="214"/>
      <c r="C1112" s="103"/>
      <c r="D1112" s="103"/>
      <c r="E1112" s="103"/>
      <c r="F1112" s="215"/>
    </row>
    <row r="1113" spans="2:6">
      <c r="B1113" s="214"/>
      <c r="C1113" s="103"/>
      <c r="D1113" s="103"/>
      <c r="E1113" s="103"/>
      <c r="F1113" s="215"/>
    </row>
    <row r="1114" spans="2:6">
      <c r="B1114" s="214"/>
      <c r="C1114" s="103"/>
      <c r="D1114" s="103"/>
      <c r="E1114" s="103"/>
      <c r="F1114" s="215"/>
    </row>
    <row r="1115" spans="2:6">
      <c r="B1115" s="214"/>
      <c r="C1115" s="103"/>
      <c r="D1115" s="103"/>
      <c r="E1115" s="103"/>
      <c r="F1115" s="215"/>
    </row>
    <row r="1116" spans="2:6">
      <c r="B1116" s="214"/>
      <c r="C1116" s="103"/>
      <c r="D1116" s="103"/>
      <c r="E1116" s="103"/>
      <c r="F1116" s="215"/>
    </row>
    <row r="1117" spans="2:6">
      <c r="B1117" s="214"/>
      <c r="C1117" s="103"/>
      <c r="D1117" s="103"/>
      <c r="E1117" s="103"/>
      <c r="F1117" s="215"/>
    </row>
    <row r="1118" spans="2:6">
      <c r="B1118" s="214"/>
      <c r="C1118" s="103"/>
      <c r="D1118" s="103"/>
      <c r="E1118" s="103"/>
      <c r="F1118" s="215"/>
    </row>
    <row r="1119" spans="2:6">
      <c r="B1119" s="214"/>
      <c r="C1119" s="103"/>
      <c r="D1119" s="103"/>
      <c r="E1119" s="103"/>
      <c r="F1119" s="215"/>
    </row>
    <row r="1120" spans="2:6">
      <c r="B1120" s="214"/>
      <c r="C1120" s="103"/>
      <c r="D1120" s="103"/>
      <c r="E1120" s="103"/>
      <c r="F1120" s="215"/>
    </row>
    <row r="1121" spans="2:6">
      <c r="B1121" s="214"/>
      <c r="C1121" s="103"/>
      <c r="D1121" s="103"/>
      <c r="E1121" s="103"/>
      <c r="F1121" s="215"/>
    </row>
    <row r="1122" spans="2:6">
      <c r="B1122" s="214"/>
      <c r="C1122" s="103"/>
      <c r="D1122" s="103"/>
      <c r="E1122" s="103"/>
      <c r="F1122" s="215"/>
    </row>
    <row r="1123" spans="2:6">
      <c r="B1123" s="214"/>
      <c r="C1123" s="103"/>
      <c r="D1123" s="103"/>
      <c r="E1123" s="103"/>
      <c r="F1123" s="215"/>
    </row>
    <row r="1124" spans="2:6">
      <c r="B1124" s="214"/>
      <c r="C1124" s="103"/>
      <c r="D1124" s="103"/>
      <c r="E1124" s="103"/>
      <c r="F1124" s="215"/>
    </row>
    <row r="1125" spans="2:6">
      <c r="B1125" s="214"/>
      <c r="C1125" s="103"/>
      <c r="D1125" s="103"/>
      <c r="E1125" s="103"/>
      <c r="F1125" s="215"/>
    </row>
    <row r="1126" spans="2:6">
      <c r="B1126" s="214"/>
      <c r="C1126" s="103"/>
      <c r="D1126" s="103"/>
      <c r="E1126" s="103"/>
      <c r="F1126" s="215"/>
    </row>
    <row r="1127" spans="2:6">
      <c r="B1127" s="214"/>
      <c r="C1127" s="103"/>
      <c r="D1127" s="103"/>
      <c r="E1127" s="103"/>
      <c r="F1127" s="215"/>
    </row>
    <row r="1128" spans="2:6">
      <c r="B1128" s="214"/>
      <c r="C1128" s="103"/>
      <c r="D1128" s="103"/>
      <c r="E1128" s="103"/>
      <c r="F1128" s="215"/>
    </row>
    <row r="1129" spans="2:6">
      <c r="B1129" s="214"/>
      <c r="C1129" s="103"/>
      <c r="D1129" s="103"/>
      <c r="E1129" s="103"/>
      <c r="F1129" s="215"/>
    </row>
    <row r="1130" spans="2:6">
      <c r="B1130" s="214"/>
      <c r="C1130" s="103"/>
      <c r="D1130" s="103"/>
      <c r="E1130" s="103"/>
      <c r="F1130" s="215"/>
    </row>
    <row r="1131" spans="2:6">
      <c r="B1131" s="214"/>
      <c r="C1131" s="103"/>
      <c r="D1131" s="103"/>
      <c r="E1131" s="103"/>
      <c r="F1131" s="215"/>
    </row>
    <row r="1132" spans="2:6">
      <c r="B1132" s="214"/>
      <c r="C1132" s="103"/>
      <c r="D1132" s="103"/>
      <c r="E1132" s="103"/>
      <c r="F1132" s="215"/>
    </row>
    <row r="1133" spans="2:6">
      <c r="B1133" s="214"/>
      <c r="C1133" s="103"/>
      <c r="D1133" s="103"/>
      <c r="E1133" s="103"/>
      <c r="F1133" s="215"/>
    </row>
    <row r="1134" spans="2:6">
      <c r="B1134" s="214"/>
      <c r="C1134" s="103"/>
      <c r="D1134" s="103"/>
      <c r="E1134" s="103"/>
      <c r="F1134" s="215"/>
    </row>
    <row r="1135" spans="2:6">
      <c r="B1135" s="214"/>
      <c r="C1135" s="103"/>
      <c r="D1135" s="103"/>
      <c r="E1135" s="103"/>
      <c r="F1135" s="215"/>
    </row>
    <row r="1136" spans="2:6">
      <c r="B1136" s="214"/>
      <c r="C1136" s="103"/>
      <c r="D1136" s="103"/>
      <c r="E1136" s="103"/>
      <c r="F1136" s="215"/>
    </row>
    <row r="1137" spans="2:6">
      <c r="B1137" s="214"/>
      <c r="C1137" s="103"/>
      <c r="D1137" s="103"/>
      <c r="E1137" s="103"/>
      <c r="F1137" s="215"/>
    </row>
    <row r="1138" spans="2:6">
      <c r="B1138" s="214"/>
      <c r="C1138" s="103"/>
      <c r="D1138" s="103"/>
      <c r="E1138" s="103"/>
      <c r="F1138" s="215"/>
    </row>
    <row r="1139" spans="2:6">
      <c r="B1139" s="214"/>
      <c r="C1139" s="103"/>
      <c r="D1139" s="103"/>
      <c r="E1139" s="103"/>
      <c r="F1139" s="215"/>
    </row>
    <row r="1140" spans="2:6">
      <c r="B1140" s="214"/>
      <c r="C1140" s="103"/>
      <c r="D1140" s="103"/>
      <c r="E1140" s="103"/>
      <c r="F1140" s="215"/>
    </row>
    <row r="1141" spans="2:6">
      <c r="B1141" s="214"/>
      <c r="C1141" s="103"/>
      <c r="D1141" s="103"/>
      <c r="E1141" s="103"/>
      <c r="F1141" s="215"/>
    </row>
    <row r="1142" spans="2:6">
      <c r="B1142" s="214"/>
      <c r="C1142" s="103"/>
      <c r="D1142" s="103"/>
      <c r="E1142" s="103"/>
      <c r="F1142" s="215"/>
    </row>
    <row r="1143" spans="2:6">
      <c r="B1143" s="214"/>
      <c r="C1143" s="103"/>
      <c r="D1143" s="103"/>
      <c r="E1143" s="103"/>
      <c r="F1143" s="215"/>
    </row>
    <row r="1144" spans="2:6">
      <c r="B1144" s="214"/>
      <c r="C1144" s="103"/>
      <c r="D1144" s="103"/>
      <c r="E1144" s="103"/>
      <c r="F1144" s="215"/>
    </row>
    <row r="1145" spans="2:6">
      <c r="B1145" s="214"/>
      <c r="C1145" s="103"/>
      <c r="D1145" s="103"/>
      <c r="E1145" s="103"/>
      <c r="F1145" s="215"/>
    </row>
    <row r="1146" spans="2:6">
      <c r="B1146" s="214"/>
      <c r="C1146" s="103"/>
      <c r="D1146" s="103"/>
      <c r="E1146" s="103"/>
      <c r="F1146" s="215"/>
    </row>
    <row r="1147" spans="2:6">
      <c r="B1147" s="214"/>
      <c r="C1147" s="103"/>
      <c r="D1147" s="103"/>
      <c r="E1147" s="103"/>
      <c r="F1147" s="215"/>
    </row>
    <row r="1148" spans="2:6">
      <c r="B1148" s="214"/>
      <c r="C1148" s="103"/>
      <c r="D1148" s="103"/>
      <c r="E1148" s="103"/>
      <c r="F1148" s="215"/>
    </row>
    <row r="1149" spans="2:6">
      <c r="B1149" s="214"/>
      <c r="C1149" s="103"/>
      <c r="D1149" s="103"/>
      <c r="E1149" s="103"/>
      <c r="F1149" s="215"/>
    </row>
    <row r="1150" spans="2:6">
      <c r="B1150" s="214"/>
      <c r="C1150" s="103"/>
      <c r="D1150" s="103"/>
      <c r="E1150" s="103"/>
      <c r="F1150" s="215"/>
    </row>
    <row r="1151" spans="2:6">
      <c r="B1151" s="214"/>
      <c r="C1151" s="103"/>
      <c r="D1151" s="103"/>
      <c r="E1151" s="103"/>
      <c r="F1151" s="215"/>
    </row>
    <row r="1152" spans="2:6">
      <c r="B1152" s="214"/>
      <c r="C1152" s="103"/>
      <c r="D1152" s="103"/>
      <c r="E1152" s="103"/>
      <c r="F1152" s="215"/>
    </row>
    <row r="1153" spans="2:6">
      <c r="B1153" s="214"/>
      <c r="C1153" s="103"/>
      <c r="D1153" s="103"/>
      <c r="E1153" s="103"/>
      <c r="F1153" s="215"/>
    </row>
    <row r="1154" spans="2:6">
      <c r="B1154" s="214"/>
      <c r="C1154" s="103"/>
      <c r="D1154" s="103"/>
      <c r="E1154" s="103"/>
      <c r="F1154" s="215"/>
    </row>
    <row r="1155" spans="2:6">
      <c r="B1155" s="214"/>
      <c r="C1155" s="103"/>
      <c r="D1155" s="103"/>
      <c r="E1155" s="103"/>
      <c r="F1155" s="215"/>
    </row>
    <row r="1156" spans="2:6">
      <c r="B1156" s="214"/>
      <c r="C1156" s="103"/>
      <c r="D1156" s="103"/>
      <c r="E1156" s="103"/>
      <c r="F1156" s="215"/>
    </row>
    <row r="1157" spans="2:6">
      <c r="B1157" s="214"/>
      <c r="C1157" s="103"/>
      <c r="D1157" s="103"/>
      <c r="E1157" s="103"/>
      <c r="F1157" s="215"/>
    </row>
    <row r="1158" spans="2:6">
      <c r="B1158" s="214"/>
      <c r="C1158" s="103"/>
      <c r="D1158" s="103"/>
      <c r="E1158" s="103"/>
      <c r="F1158" s="215"/>
    </row>
    <row r="1159" spans="2:6">
      <c r="B1159" s="214"/>
      <c r="C1159" s="103"/>
      <c r="D1159" s="103"/>
      <c r="E1159" s="103"/>
      <c r="F1159" s="215"/>
    </row>
    <row r="1160" spans="2:6">
      <c r="B1160" s="214"/>
      <c r="C1160" s="103"/>
      <c r="D1160" s="103"/>
      <c r="E1160" s="103"/>
      <c r="F1160" s="215"/>
    </row>
    <row r="1161" spans="2:6">
      <c r="B1161" s="214"/>
      <c r="C1161" s="103"/>
      <c r="D1161" s="103"/>
      <c r="E1161" s="103"/>
      <c r="F1161" s="215"/>
    </row>
    <row r="1162" spans="2:6">
      <c r="B1162" s="214"/>
      <c r="C1162" s="103"/>
      <c r="D1162" s="103"/>
      <c r="E1162" s="103"/>
      <c r="F1162" s="215"/>
    </row>
    <row r="1163" spans="2:6">
      <c r="B1163" s="214"/>
      <c r="C1163" s="103"/>
      <c r="D1163" s="103"/>
      <c r="E1163" s="103"/>
      <c r="F1163" s="215"/>
    </row>
    <row r="1164" spans="2:6">
      <c r="B1164" s="214"/>
      <c r="C1164" s="103"/>
      <c r="D1164" s="103"/>
      <c r="E1164" s="103"/>
      <c r="F1164" s="215"/>
    </row>
    <row r="1165" spans="2:6">
      <c r="B1165" s="214"/>
      <c r="C1165" s="103"/>
      <c r="D1165" s="103"/>
      <c r="E1165" s="103"/>
      <c r="F1165" s="215"/>
    </row>
    <row r="1166" spans="2:6">
      <c r="B1166" s="214"/>
      <c r="C1166" s="103"/>
      <c r="D1166" s="103"/>
      <c r="E1166" s="103"/>
      <c r="F1166" s="215"/>
    </row>
    <row r="1167" spans="2:6">
      <c r="B1167" s="214"/>
      <c r="C1167" s="103"/>
      <c r="D1167" s="103"/>
      <c r="E1167" s="103"/>
      <c r="F1167" s="215"/>
    </row>
    <row r="1168" spans="2:6">
      <c r="B1168" s="214"/>
      <c r="C1168" s="103"/>
      <c r="D1168" s="103"/>
      <c r="E1168" s="103"/>
      <c r="F1168" s="215"/>
    </row>
    <row r="1169" spans="2:6">
      <c r="B1169" s="214"/>
      <c r="C1169" s="103"/>
      <c r="D1169" s="103"/>
      <c r="E1169" s="103"/>
      <c r="F1169" s="215"/>
    </row>
    <row r="1170" spans="2:6">
      <c r="B1170" s="214"/>
      <c r="C1170" s="103"/>
      <c r="D1170" s="103"/>
      <c r="E1170" s="103"/>
      <c r="F1170" s="215"/>
    </row>
    <row r="1171" spans="2:6">
      <c r="B1171" s="214"/>
      <c r="C1171" s="103"/>
      <c r="D1171" s="103"/>
      <c r="E1171" s="103"/>
      <c r="F1171" s="215"/>
    </row>
    <row r="1172" spans="2:6">
      <c r="B1172" s="214"/>
      <c r="C1172" s="103"/>
      <c r="D1172" s="103"/>
      <c r="E1172" s="103"/>
      <c r="F1172" s="215"/>
    </row>
    <row r="1173" spans="2:6">
      <c r="B1173" s="214"/>
      <c r="C1173" s="103"/>
      <c r="D1173" s="103"/>
      <c r="E1173" s="103"/>
      <c r="F1173" s="215"/>
    </row>
    <row r="1174" spans="2:6">
      <c r="B1174" s="214"/>
      <c r="C1174" s="103"/>
      <c r="D1174" s="103"/>
      <c r="E1174" s="103"/>
      <c r="F1174" s="215"/>
    </row>
    <row r="1175" spans="2:6">
      <c r="B1175" s="214"/>
      <c r="C1175" s="103"/>
      <c r="D1175" s="103"/>
      <c r="E1175" s="103"/>
      <c r="F1175" s="215"/>
    </row>
    <row r="1176" spans="2:6">
      <c r="B1176" s="214"/>
      <c r="C1176" s="103"/>
      <c r="D1176" s="103"/>
      <c r="E1176" s="103"/>
      <c r="F1176" s="215"/>
    </row>
    <row r="1177" spans="2:6">
      <c r="B1177" s="214"/>
      <c r="C1177" s="103"/>
      <c r="D1177" s="103"/>
      <c r="E1177" s="103"/>
      <c r="F1177" s="215"/>
    </row>
    <row r="1178" spans="2:6">
      <c r="B1178" s="214"/>
      <c r="C1178" s="103"/>
      <c r="D1178" s="103"/>
      <c r="E1178" s="103"/>
      <c r="F1178" s="215"/>
    </row>
    <row r="1179" spans="2:6">
      <c r="B1179" s="214"/>
      <c r="C1179" s="103"/>
      <c r="D1179" s="103"/>
      <c r="E1179" s="103"/>
      <c r="F1179" s="215"/>
    </row>
    <row r="1180" spans="2:6">
      <c r="B1180" s="214"/>
      <c r="C1180" s="103"/>
      <c r="D1180" s="103"/>
      <c r="E1180" s="103"/>
      <c r="F1180" s="215"/>
    </row>
    <row r="1181" spans="2:6">
      <c r="B1181" s="214"/>
      <c r="C1181" s="103"/>
      <c r="D1181" s="103"/>
      <c r="E1181" s="103"/>
      <c r="F1181" s="215"/>
    </row>
    <row r="1182" spans="2:6">
      <c r="B1182" s="214"/>
      <c r="C1182" s="103"/>
      <c r="D1182" s="103"/>
      <c r="E1182" s="103"/>
      <c r="F1182" s="215"/>
    </row>
    <row r="1183" spans="2:6">
      <c r="B1183" s="214"/>
      <c r="C1183" s="103"/>
      <c r="D1183" s="103"/>
      <c r="E1183" s="103"/>
      <c r="F1183" s="215"/>
    </row>
    <row r="1184" spans="2:6">
      <c r="B1184" s="214"/>
      <c r="C1184" s="103"/>
      <c r="D1184" s="103"/>
      <c r="E1184" s="103"/>
      <c r="F1184" s="215"/>
    </row>
    <row r="1185" spans="2:6">
      <c r="B1185" s="214"/>
      <c r="C1185" s="103"/>
      <c r="D1185" s="103"/>
      <c r="E1185" s="103"/>
      <c r="F1185" s="215"/>
    </row>
    <row r="1186" spans="2:6">
      <c r="B1186" s="214"/>
      <c r="C1186" s="103"/>
      <c r="D1186" s="103"/>
      <c r="E1186" s="103"/>
      <c r="F1186" s="215"/>
    </row>
    <row r="1187" spans="2:6">
      <c r="B1187" s="214"/>
      <c r="C1187" s="103"/>
      <c r="D1187" s="103"/>
      <c r="E1187" s="103"/>
      <c r="F1187" s="215"/>
    </row>
    <row r="1188" spans="2:6">
      <c r="B1188" s="214"/>
      <c r="C1188" s="103"/>
      <c r="D1188" s="103"/>
      <c r="E1188" s="103"/>
      <c r="F1188" s="215"/>
    </row>
    <row r="1189" spans="2:6">
      <c r="B1189" s="214"/>
      <c r="C1189" s="103"/>
      <c r="D1189" s="103"/>
      <c r="E1189" s="103"/>
      <c r="F1189" s="215"/>
    </row>
    <row r="1190" spans="2:6">
      <c r="B1190" s="214"/>
      <c r="C1190" s="103"/>
      <c r="D1190" s="103"/>
      <c r="E1190" s="103"/>
      <c r="F1190" s="215"/>
    </row>
    <row r="1191" spans="2:6">
      <c r="B1191" s="214"/>
      <c r="C1191" s="103"/>
      <c r="D1191" s="103"/>
      <c r="E1191" s="103"/>
      <c r="F1191" s="215"/>
    </row>
    <row r="1192" spans="2:6">
      <c r="B1192" s="214"/>
      <c r="C1192" s="103"/>
      <c r="D1192" s="103"/>
      <c r="E1192" s="103"/>
      <c r="F1192" s="215"/>
    </row>
    <row r="1193" spans="2:6">
      <c r="B1193" s="214"/>
      <c r="C1193" s="103"/>
      <c r="D1193" s="103"/>
      <c r="E1193" s="103"/>
      <c r="F1193" s="215"/>
    </row>
    <row r="1194" spans="2:6">
      <c r="B1194" s="214"/>
      <c r="C1194" s="103"/>
      <c r="D1194" s="103"/>
      <c r="E1194" s="103"/>
      <c r="F1194" s="215"/>
    </row>
    <row r="1195" spans="2:6">
      <c r="B1195" s="214"/>
      <c r="C1195" s="103"/>
      <c r="D1195" s="103"/>
      <c r="E1195" s="103"/>
      <c r="F1195" s="215"/>
    </row>
    <row r="1196" spans="2:6">
      <c r="B1196" s="214"/>
      <c r="C1196" s="103"/>
      <c r="D1196" s="103"/>
      <c r="E1196" s="103"/>
      <c r="F1196" s="215"/>
    </row>
    <row r="1197" spans="2:6">
      <c r="B1197" s="214"/>
      <c r="C1197" s="103"/>
      <c r="D1197" s="103"/>
      <c r="E1197" s="103"/>
      <c r="F1197" s="215"/>
    </row>
    <row r="1198" spans="2:6">
      <c r="B1198" s="214"/>
      <c r="C1198" s="103"/>
      <c r="D1198" s="103"/>
      <c r="E1198" s="103"/>
      <c r="F1198" s="215"/>
    </row>
    <row r="1199" spans="2:6">
      <c r="B1199" s="214"/>
      <c r="C1199" s="103"/>
      <c r="D1199" s="103"/>
      <c r="E1199" s="103"/>
      <c r="F1199" s="215"/>
    </row>
    <row r="1200" spans="2:6">
      <c r="B1200" s="214"/>
      <c r="C1200" s="103"/>
      <c r="D1200" s="103"/>
      <c r="E1200" s="103"/>
      <c r="F1200" s="215"/>
    </row>
    <row r="1201" spans="2:6">
      <c r="B1201" s="214"/>
      <c r="C1201" s="103"/>
      <c r="D1201" s="103"/>
      <c r="E1201" s="103"/>
      <c r="F1201" s="215"/>
    </row>
    <row r="1202" spans="2:6">
      <c r="B1202" s="214"/>
      <c r="C1202" s="103"/>
      <c r="D1202" s="103"/>
      <c r="E1202" s="103"/>
      <c r="F1202" s="215"/>
    </row>
    <row r="1203" spans="2:6">
      <c r="B1203" s="214"/>
      <c r="C1203" s="103"/>
      <c r="D1203" s="103"/>
      <c r="E1203" s="103"/>
      <c r="F1203" s="215"/>
    </row>
    <row r="1204" spans="2:6">
      <c r="B1204" s="214"/>
      <c r="C1204" s="103"/>
      <c r="D1204" s="103"/>
      <c r="E1204" s="103"/>
      <c r="F1204" s="215"/>
    </row>
    <row r="1205" spans="2:6">
      <c r="B1205" s="214"/>
      <c r="C1205" s="103"/>
      <c r="D1205" s="103"/>
      <c r="E1205" s="103"/>
      <c r="F1205" s="215"/>
    </row>
    <row r="1206" spans="2:6">
      <c r="B1206" s="214"/>
      <c r="C1206" s="103"/>
      <c r="D1206" s="103"/>
      <c r="E1206" s="103"/>
      <c r="F1206" s="215"/>
    </row>
    <row r="1207" spans="2:6">
      <c r="B1207" s="214"/>
      <c r="C1207" s="103"/>
      <c r="D1207" s="103"/>
      <c r="E1207" s="103"/>
      <c r="F1207" s="215"/>
    </row>
    <row r="1208" spans="2:6">
      <c r="B1208" s="214"/>
      <c r="C1208" s="103"/>
      <c r="D1208" s="103"/>
      <c r="E1208" s="103"/>
      <c r="F1208" s="215"/>
    </row>
    <row r="1209" spans="2:6">
      <c r="B1209" s="214"/>
      <c r="C1209" s="103"/>
      <c r="D1209" s="103"/>
      <c r="E1209" s="103"/>
      <c r="F1209" s="215"/>
    </row>
    <row r="1210" spans="2:6">
      <c r="B1210" s="214"/>
      <c r="C1210" s="103"/>
      <c r="D1210" s="103"/>
      <c r="E1210" s="103"/>
      <c r="F1210" s="215"/>
    </row>
    <row r="1211" spans="2:6">
      <c r="B1211" s="214"/>
      <c r="C1211" s="103"/>
      <c r="D1211" s="103"/>
      <c r="E1211" s="103"/>
      <c r="F1211" s="215"/>
    </row>
    <row r="1212" spans="2:6">
      <c r="B1212" s="214"/>
      <c r="C1212" s="103"/>
      <c r="D1212" s="103"/>
      <c r="E1212" s="103"/>
      <c r="F1212" s="215"/>
    </row>
    <row r="1213" spans="2:6">
      <c r="B1213" s="214"/>
      <c r="C1213" s="103"/>
      <c r="D1213" s="103"/>
      <c r="E1213" s="103"/>
      <c r="F1213" s="215"/>
    </row>
    <row r="1214" spans="2:6">
      <c r="B1214" s="214"/>
      <c r="C1214" s="103"/>
      <c r="D1214" s="103"/>
      <c r="E1214" s="103"/>
      <c r="F1214" s="215"/>
    </row>
    <row r="1215" spans="2:6">
      <c r="B1215" s="214"/>
      <c r="C1215" s="103"/>
      <c r="D1215" s="103"/>
      <c r="E1215" s="103"/>
      <c r="F1215" s="215"/>
    </row>
    <row r="1216" spans="2:6">
      <c r="B1216" s="214"/>
      <c r="C1216" s="103"/>
      <c r="D1216" s="103"/>
      <c r="E1216" s="103"/>
      <c r="F1216" s="215"/>
    </row>
    <row r="1217" spans="2:6">
      <c r="B1217" s="214"/>
      <c r="C1217" s="103"/>
      <c r="D1217" s="103"/>
      <c r="E1217" s="103"/>
      <c r="F1217" s="215"/>
    </row>
    <row r="1218" spans="2:6">
      <c r="B1218" s="214"/>
      <c r="C1218" s="103"/>
      <c r="D1218" s="103"/>
      <c r="E1218" s="103"/>
      <c r="F1218" s="215"/>
    </row>
    <row r="1219" spans="2:6">
      <c r="B1219" s="214"/>
      <c r="C1219" s="103"/>
      <c r="D1219" s="103"/>
      <c r="E1219" s="103"/>
      <c r="F1219" s="215"/>
    </row>
    <row r="1220" spans="2:6">
      <c r="B1220" s="214"/>
      <c r="C1220" s="103"/>
      <c r="D1220" s="103"/>
      <c r="E1220" s="103"/>
      <c r="F1220" s="215"/>
    </row>
    <row r="1221" spans="2:6">
      <c r="B1221" s="214"/>
      <c r="C1221" s="103"/>
      <c r="D1221" s="103"/>
      <c r="E1221" s="103"/>
      <c r="F1221" s="215"/>
    </row>
    <row r="1222" spans="2:6">
      <c r="B1222" s="214"/>
      <c r="C1222" s="103"/>
      <c r="D1222" s="103"/>
      <c r="E1222" s="103"/>
      <c r="F1222" s="215"/>
    </row>
    <row r="1223" spans="2:6">
      <c r="B1223" s="214"/>
      <c r="C1223" s="103"/>
      <c r="D1223" s="103"/>
      <c r="E1223" s="103"/>
      <c r="F1223" s="215"/>
    </row>
    <row r="1224" spans="2:6">
      <c r="B1224" s="214"/>
      <c r="C1224" s="103"/>
      <c r="D1224" s="103"/>
      <c r="E1224" s="103"/>
      <c r="F1224" s="215"/>
    </row>
    <row r="1225" spans="2:6">
      <c r="B1225" s="214"/>
      <c r="C1225" s="103"/>
      <c r="D1225" s="103"/>
      <c r="E1225" s="103"/>
      <c r="F1225" s="215"/>
    </row>
    <row r="1226" spans="2:6">
      <c r="B1226" s="214"/>
      <c r="C1226" s="103"/>
      <c r="D1226" s="103"/>
      <c r="E1226" s="103"/>
      <c r="F1226" s="215"/>
    </row>
    <row r="1227" spans="2:6">
      <c r="B1227" s="214"/>
      <c r="C1227" s="103"/>
      <c r="D1227" s="103"/>
      <c r="E1227" s="103"/>
      <c r="F1227" s="215"/>
    </row>
    <row r="1228" spans="2:6">
      <c r="B1228" s="214"/>
      <c r="C1228" s="103"/>
      <c r="D1228" s="103"/>
      <c r="E1228" s="103"/>
      <c r="F1228" s="215"/>
    </row>
    <row r="1229" spans="2:6">
      <c r="B1229" s="214"/>
      <c r="C1229" s="103"/>
      <c r="D1229" s="103"/>
      <c r="E1229" s="103"/>
      <c r="F1229" s="215"/>
    </row>
    <row r="1230" spans="2:6">
      <c r="B1230" s="214"/>
      <c r="C1230" s="103"/>
      <c r="D1230" s="103"/>
      <c r="E1230" s="103"/>
      <c r="F1230" s="215"/>
    </row>
    <row r="1231" spans="2:6">
      <c r="B1231" s="214"/>
      <c r="C1231" s="103"/>
      <c r="D1231" s="103"/>
      <c r="E1231" s="103"/>
      <c r="F1231" s="215"/>
    </row>
    <row r="1232" spans="2:6">
      <c r="B1232" s="214"/>
      <c r="C1232" s="103"/>
      <c r="D1232" s="103"/>
      <c r="E1232" s="103"/>
      <c r="F1232" s="215"/>
    </row>
    <row r="1233" spans="2:6">
      <c r="B1233" s="214"/>
      <c r="C1233" s="103"/>
      <c r="D1233" s="103"/>
      <c r="E1233" s="103"/>
      <c r="F1233" s="215"/>
    </row>
    <row r="1234" spans="2:6">
      <c r="B1234" s="214"/>
      <c r="C1234" s="103"/>
      <c r="D1234" s="103"/>
      <c r="E1234" s="103"/>
      <c r="F1234" s="215"/>
    </row>
    <row r="1235" spans="2:6">
      <c r="B1235" s="214"/>
      <c r="C1235" s="103"/>
      <c r="D1235" s="103"/>
      <c r="E1235" s="103"/>
      <c r="F1235" s="215"/>
    </row>
    <row r="1236" spans="2:6">
      <c r="B1236" s="214"/>
      <c r="C1236" s="103"/>
      <c r="D1236" s="103"/>
      <c r="E1236" s="103"/>
      <c r="F1236" s="215"/>
    </row>
    <row r="1237" spans="2:6">
      <c r="B1237" s="214"/>
      <c r="C1237" s="103"/>
      <c r="D1237" s="103"/>
      <c r="E1237" s="103"/>
      <c r="F1237" s="215"/>
    </row>
    <row r="1238" spans="2:6">
      <c r="B1238" s="214"/>
      <c r="C1238" s="103"/>
      <c r="D1238" s="103"/>
      <c r="E1238" s="103"/>
      <c r="F1238" s="215"/>
    </row>
    <row r="1239" spans="2:6">
      <c r="B1239" s="214"/>
      <c r="C1239" s="103"/>
      <c r="D1239" s="103"/>
      <c r="E1239" s="103"/>
      <c r="F1239" s="215"/>
    </row>
    <row r="1240" spans="2:6">
      <c r="B1240" s="214"/>
      <c r="C1240" s="103"/>
      <c r="D1240" s="103"/>
      <c r="E1240" s="103"/>
      <c r="F1240" s="215"/>
    </row>
    <row r="1241" spans="2:6">
      <c r="B1241" s="214"/>
      <c r="C1241" s="103"/>
      <c r="D1241" s="103"/>
      <c r="E1241" s="103"/>
      <c r="F1241" s="215"/>
    </row>
    <row r="1242" spans="2:6">
      <c r="B1242" s="214"/>
      <c r="C1242" s="103"/>
      <c r="D1242" s="103"/>
      <c r="E1242" s="103"/>
      <c r="F1242" s="215"/>
    </row>
    <row r="1243" spans="2:6">
      <c r="B1243" s="214"/>
      <c r="C1243" s="103"/>
      <c r="D1243" s="103"/>
      <c r="E1243" s="103"/>
      <c r="F1243" s="215"/>
    </row>
    <row r="1244" spans="2:6">
      <c r="B1244" s="214"/>
      <c r="C1244" s="103"/>
      <c r="D1244" s="103"/>
      <c r="E1244" s="103"/>
      <c r="F1244" s="215"/>
    </row>
    <row r="1245" spans="2:6">
      <c r="B1245" s="214"/>
      <c r="C1245" s="103"/>
      <c r="D1245" s="103"/>
      <c r="E1245" s="103"/>
      <c r="F1245" s="215"/>
    </row>
    <row r="1246" spans="2:6">
      <c r="B1246" s="214"/>
      <c r="C1246" s="103"/>
      <c r="D1246" s="103"/>
      <c r="E1246" s="103"/>
      <c r="F1246" s="215"/>
    </row>
    <row r="1247" spans="2:6">
      <c r="B1247" s="214"/>
      <c r="C1247" s="103"/>
      <c r="D1247" s="103"/>
      <c r="E1247" s="103"/>
      <c r="F1247" s="215"/>
    </row>
    <row r="1248" spans="2:6">
      <c r="B1248" s="214"/>
      <c r="C1248" s="103"/>
      <c r="D1248" s="103"/>
      <c r="E1248" s="103"/>
      <c r="F1248" s="215"/>
    </row>
    <row r="1249" spans="2:6">
      <c r="B1249" s="214"/>
      <c r="C1249" s="103"/>
      <c r="D1249" s="103"/>
      <c r="E1249" s="103"/>
      <c r="F1249" s="215"/>
    </row>
    <row r="1250" spans="2:6">
      <c r="B1250" s="214"/>
      <c r="C1250" s="103"/>
      <c r="D1250" s="103"/>
      <c r="E1250" s="103"/>
      <c r="F1250" s="215"/>
    </row>
    <row r="1251" spans="2:6">
      <c r="B1251" s="214"/>
      <c r="C1251" s="103"/>
      <c r="D1251" s="103"/>
      <c r="E1251" s="103"/>
      <c r="F1251" s="215"/>
    </row>
    <row r="1252" spans="2:6">
      <c r="B1252" s="214"/>
      <c r="C1252" s="103"/>
      <c r="D1252" s="103"/>
      <c r="E1252" s="103"/>
      <c r="F1252" s="215"/>
    </row>
    <row r="1253" spans="2:6">
      <c r="B1253" s="214"/>
      <c r="C1253" s="103"/>
      <c r="D1253" s="103"/>
      <c r="E1253" s="103"/>
      <c r="F1253" s="215"/>
    </row>
    <row r="1254" spans="2:6">
      <c r="B1254" s="214"/>
      <c r="C1254" s="103"/>
      <c r="D1254" s="103"/>
      <c r="E1254" s="103"/>
      <c r="F1254" s="215"/>
    </row>
    <row r="1255" spans="2:6">
      <c r="B1255" s="214"/>
      <c r="C1255" s="103"/>
      <c r="D1255" s="103"/>
      <c r="E1255" s="103"/>
      <c r="F1255" s="215"/>
    </row>
    <row r="1256" spans="2:6">
      <c r="B1256" s="214"/>
      <c r="C1256" s="103"/>
      <c r="D1256" s="103"/>
      <c r="E1256" s="103"/>
      <c r="F1256" s="215"/>
    </row>
    <row r="1257" spans="2:6">
      <c r="B1257" s="214"/>
      <c r="C1257" s="103"/>
      <c r="D1257" s="103"/>
      <c r="E1257" s="103"/>
      <c r="F1257" s="215"/>
    </row>
    <row r="1258" spans="2:6">
      <c r="B1258" s="214"/>
      <c r="C1258" s="103"/>
      <c r="D1258" s="103"/>
      <c r="E1258" s="103"/>
      <c r="F1258" s="215"/>
    </row>
    <row r="1259" spans="2:6">
      <c r="B1259" s="214"/>
      <c r="C1259" s="103"/>
      <c r="D1259" s="103"/>
      <c r="E1259" s="103"/>
      <c r="F1259" s="215"/>
    </row>
    <row r="1260" spans="2:6">
      <c r="B1260" s="214"/>
      <c r="C1260" s="103"/>
      <c r="D1260" s="103"/>
      <c r="E1260" s="103"/>
      <c r="F1260" s="215"/>
    </row>
    <row r="1261" spans="2:6">
      <c r="B1261" s="214"/>
      <c r="C1261" s="103"/>
      <c r="D1261" s="103"/>
      <c r="E1261" s="103"/>
      <c r="F1261" s="215"/>
    </row>
    <row r="1262" spans="2:6">
      <c r="B1262" s="214"/>
      <c r="C1262" s="103"/>
      <c r="D1262" s="103"/>
      <c r="E1262" s="103"/>
      <c r="F1262" s="215"/>
    </row>
    <row r="1263" spans="2:6">
      <c r="B1263" s="214"/>
      <c r="C1263" s="103"/>
      <c r="D1263" s="103"/>
      <c r="E1263" s="103"/>
      <c r="F1263" s="215"/>
    </row>
    <row r="1264" spans="2:6">
      <c r="B1264" s="214"/>
      <c r="C1264" s="103"/>
      <c r="D1264" s="103"/>
      <c r="E1264" s="103"/>
      <c r="F1264" s="215"/>
    </row>
    <row r="1265" spans="2:6">
      <c r="B1265" s="214"/>
      <c r="C1265" s="103"/>
      <c r="D1265" s="103"/>
      <c r="E1265" s="103"/>
      <c r="F1265" s="215"/>
    </row>
    <row r="1266" spans="2:6">
      <c r="B1266" s="214"/>
      <c r="C1266" s="103"/>
      <c r="D1266" s="103"/>
      <c r="E1266" s="103"/>
      <c r="F1266" s="215"/>
    </row>
    <row r="1267" spans="2:6">
      <c r="B1267" s="214"/>
      <c r="C1267" s="103"/>
      <c r="D1267" s="103"/>
      <c r="E1267" s="103"/>
      <c r="F1267" s="215"/>
    </row>
    <row r="1268" spans="2:6">
      <c r="B1268" s="214"/>
      <c r="C1268" s="103"/>
      <c r="D1268" s="103"/>
      <c r="E1268" s="103"/>
      <c r="F1268" s="215"/>
    </row>
    <row r="1269" spans="2:6">
      <c r="B1269" s="214"/>
      <c r="C1269" s="103"/>
      <c r="D1269" s="103"/>
      <c r="E1269" s="103"/>
      <c r="F1269" s="215"/>
    </row>
    <row r="1270" spans="2:6">
      <c r="B1270" s="214"/>
      <c r="C1270" s="103"/>
      <c r="D1270" s="103"/>
      <c r="E1270" s="103"/>
      <c r="F1270" s="215"/>
    </row>
    <row r="1271" spans="2:6">
      <c r="B1271" s="214"/>
      <c r="C1271" s="103"/>
      <c r="D1271" s="103"/>
      <c r="E1271" s="103"/>
      <c r="F1271" s="215"/>
    </row>
    <row r="1272" spans="2:6">
      <c r="B1272" s="214"/>
      <c r="C1272" s="103"/>
      <c r="D1272" s="103"/>
      <c r="E1272" s="103"/>
      <c r="F1272" s="215"/>
    </row>
    <row r="1273" spans="2:6">
      <c r="B1273" s="214"/>
      <c r="C1273" s="103"/>
      <c r="D1273" s="103"/>
      <c r="E1273" s="103"/>
      <c r="F1273" s="215"/>
    </row>
    <row r="1274" spans="2:6">
      <c r="B1274" s="214"/>
      <c r="C1274" s="103"/>
      <c r="D1274" s="103"/>
      <c r="E1274" s="103"/>
      <c r="F1274" s="215"/>
    </row>
    <row r="1275" spans="2:6">
      <c r="B1275" s="214"/>
      <c r="C1275" s="103"/>
      <c r="D1275" s="103"/>
      <c r="E1275" s="103"/>
      <c r="F1275" s="215"/>
    </row>
    <row r="1276" spans="2:6">
      <c r="B1276" s="214"/>
      <c r="C1276" s="103"/>
      <c r="D1276" s="103"/>
      <c r="E1276" s="103"/>
      <c r="F1276" s="215"/>
    </row>
    <row r="1277" spans="2:6">
      <c r="B1277" s="214"/>
      <c r="C1277" s="103"/>
      <c r="D1277" s="103"/>
      <c r="E1277" s="103"/>
      <c r="F1277" s="215"/>
    </row>
    <row r="1278" spans="2:6">
      <c r="B1278" s="214"/>
      <c r="C1278" s="103"/>
      <c r="D1278" s="103"/>
      <c r="E1278" s="103"/>
      <c r="F1278" s="215"/>
    </row>
    <row r="1279" spans="2:6">
      <c r="B1279" s="214"/>
      <c r="C1279" s="103"/>
      <c r="D1279" s="103"/>
      <c r="E1279" s="103"/>
      <c r="F1279" s="215"/>
    </row>
    <row r="1280" spans="2:6">
      <c r="B1280" s="214"/>
      <c r="C1280" s="103"/>
      <c r="D1280" s="103"/>
      <c r="E1280" s="103"/>
      <c r="F1280" s="215"/>
    </row>
    <row r="1281" spans="2:6">
      <c r="B1281" s="214"/>
      <c r="C1281" s="103"/>
      <c r="D1281" s="103"/>
      <c r="E1281" s="103"/>
      <c r="F1281" s="215"/>
    </row>
    <row r="1282" spans="2:6">
      <c r="B1282" s="214"/>
      <c r="C1282" s="103"/>
      <c r="D1282" s="103"/>
      <c r="E1282" s="103"/>
      <c r="F1282" s="215"/>
    </row>
    <row r="1283" spans="2:6">
      <c r="B1283" s="214"/>
      <c r="C1283" s="103"/>
      <c r="D1283" s="103"/>
      <c r="E1283" s="103"/>
      <c r="F1283" s="215"/>
    </row>
    <row r="1284" spans="2:6">
      <c r="B1284" s="214"/>
      <c r="C1284" s="103"/>
      <c r="D1284" s="103"/>
      <c r="E1284" s="103"/>
      <c r="F1284" s="215"/>
    </row>
    <row r="1285" spans="2:6">
      <c r="B1285" s="214"/>
      <c r="C1285" s="103"/>
      <c r="D1285" s="103"/>
      <c r="E1285" s="103"/>
      <c r="F1285" s="215"/>
    </row>
    <row r="1286" spans="2:6">
      <c r="B1286" s="214"/>
      <c r="C1286" s="103"/>
      <c r="D1286" s="103"/>
      <c r="E1286" s="103"/>
      <c r="F1286" s="215"/>
    </row>
    <row r="1287" spans="2:6">
      <c r="B1287" s="214"/>
      <c r="C1287" s="103"/>
      <c r="D1287" s="103"/>
      <c r="E1287" s="103"/>
      <c r="F1287" s="215"/>
    </row>
    <row r="1288" spans="2:6">
      <c r="B1288" s="214"/>
      <c r="C1288" s="103"/>
      <c r="D1288" s="103"/>
      <c r="E1288" s="103"/>
      <c r="F1288" s="215"/>
    </row>
    <row r="1289" spans="2:6">
      <c r="B1289" s="214"/>
      <c r="C1289" s="103"/>
      <c r="D1289" s="103"/>
      <c r="E1289" s="103"/>
      <c r="F1289" s="215"/>
    </row>
    <row r="1290" spans="2:6">
      <c r="B1290" s="214"/>
      <c r="C1290" s="103"/>
      <c r="D1290" s="103"/>
      <c r="E1290" s="103"/>
      <c r="F1290" s="215"/>
    </row>
    <row r="1291" spans="2:6">
      <c r="B1291" s="214"/>
      <c r="C1291" s="103"/>
      <c r="D1291" s="103"/>
      <c r="E1291" s="103"/>
      <c r="F1291" s="215"/>
    </row>
    <row r="1292" spans="2:6">
      <c r="B1292" s="214"/>
      <c r="C1292" s="103"/>
      <c r="D1292" s="103"/>
      <c r="E1292" s="103"/>
      <c r="F1292" s="215"/>
    </row>
    <row r="1293" spans="2:6">
      <c r="B1293" s="214"/>
      <c r="C1293" s="103"/>
      <c r="D1293" s="103"/>
      <c r="E1293" s="103"/>
      <c r="F1293" s="215"/>
    </row>
    <row r="1294" spans="2:6">
      <c r="B1294" s="214"/>
      <c r="C1294" s="103"/>
      <c r="D1294" s="103"/>
      <c r="E1294" s="103"/>
      <c r="F1294" s="215"/>
    </row>
    <row r="1295" spans="2:6">
      <c r="B1295" s="214"/>
      <c r="C1295" s="103"/>
      <c r="D1295" s="103"/>
      <c r="E1295" s="103"/>
      <c r="F1295" s="215"/>
    </row>
    <row r="1296" spans="2:6">
      <c r="B1296" s="214"/>
      <c r="C1296" s="103"/>
      <c r="D1296" s="103"/>
      <c r="E1296" s="103"/>
      <c r="F1296" s="215"/>
    </row>
    <row r="1297" spans="2:6">
      <c r="B1297" s="214"/>
      <c r="C1297" s="103"/>
      <c r="D1297" s="103"/>
      <c r="E1297" s="103"/>
      <c r="F1297" s="215"/>
    </row>
    <row r="1298" spans="2:6">
      <c r="B1298" s="214"/>
      <c r="C1298" s="103"/>
      <c r="D1298" s="103"/>
      <c r="E1298" s="103"/>
      <c r="F1298" s="215"/>
    </row>
    <row r="1299" spans="2:6">
      <c r="B1299" s="214"/>
      <c r="C1299" s="103"/>
      <c r="D1299" s="103"/>
      <c r="E1299" s="103"/>
      <c r="F1299" s="215"/>
    </row>
    <row r="1300" spans="2:6">
      <c r="B1300" s="214"/>
      <c r="C1300" s="103"/>
      <c r="D1300" s="103"/>
      <c r="E1300" s="103"/>
      <c r="F1300" s="215"/>
    </row>
    <row r="1301" spans="2:6">
      <c r="B1301" s="214"/>
      <c r="C1301" s="103"/>
      <c r="D1301" s="103"/>
      <c r="E1301" s="103"/>
      <c r="F1301" s="215"/>
    </row>
    <row r="1302" spans="2:6">
      <c r="B1302" s="214"/>
      <c r="C1302" s="103"/>
      <c r="D1302" s="103"/>
      <c r="E1302" s="103"/>
      <c r="F1302" s="215"/>
    </row>
    <row r="1303" spans="2:6">
      <c r="B1303" s="214"/>
      <c r="C1303" s="103"/>
      <c r="D1303" s="103"/>
      <c r="E1303" s="103"/>
      <c r="F1303" s="215"/>
    </row>
    <row r="1304" spans="2:6">
      <c r="B1304" s="214"/>
      <c r="C1304" s="103"/>
      <c r="D1304" s="103"/>
      <c r="E1304" s="103"/>
      <c r="F1304" s="215"/>
    </row>
    <row r="1305" spans="2:6">
      <c r="B1305" s="214"/>
      <c r="C1305" s="103"/>
      <c r="D1305" s="103"/>
      <c r="E1305" s="103"/>
      <c r="F1305" s="215"/>
    </row>
    <row r="1306" spans="2:6">
      <c r="B1306" s="214"/>
      <c r="C1306" s="103"/>
      <c r="D1306" s="103"/>
      <c r="E1306" s="103"/>
      <c r="F1306" s="215"/>
    </row>
    <row r="1307" spans="2:6">
      <c r="B1307" s="214"/>
      <c r="C1307" s="103"/>
      <c r="D1307" s="103"/>
      <c r="E1307" s="103"/>
      <c r="F1307" s="215"/>
    </row>
    <row r="1308" spans="2:6">
      <c r="B1308" s="214"/>
      <c r="C1308" s="103"/>
      <c r="D1308" s="103"/>
      <c r="E1308" s="103"/>
      <c r="F1308" s="215"/>
    </row>
    <row r="1309" spans="2:6">
      <c r="B1309" s="214"/>
      <c r="C1309" s="103"/>
      <c r="D1309" s="103"/>
      <c r="E1309" s="103"/>
      <c r="F1309" s="215"/>
    </row>
    <row r="1310" spans="2:6">
      <c r="B1310" s="214"/>
      <c r="C1310" s="103"/>
      <c r="D1310" s="103"/>
      <c r="E1310" s="103"/>
      <c r="F1310" s="215"/>
    </row>
    <row r="1311" spans="2:6">
      <c r="B1311" s="214"/>
      <c r="C1311" s="103"/>
      <c r="D1311" s="103"/>
      <c r="E1311" s="103"/>
      <c r="F1311" s="215"/>
    </row>
    <row r="1312" spans="2:6">
      <c r="B1312" s="214"/>
      <c r="C1312" s="103"/>
      <c r="D1312" s="103"/>
      <c r="E1312" s="103"/>
      <c r="F1312" s="215"/>
    </row>
    <row r="1313" spans="2:6">
      <c r="B1313" s="214"/>
      <c r="C1313" s="103"/>
      <c r="D1313" s="103"/>
      <c r="E1313" s="103"/>
      <c r="F1313" s="215"/>
    </row>
    <row r="1314" spans="2:6">
      <c r="B1314" s="214"/>
      <c r="C1314" s="103"/>
      <c r="D1314" s="103"/>
      <c r="E1314" s="103"/>
      <c r="F1314" s="215"/>
    </row>
    <row r="1315" spans="2:6">
      <c r="B1315" s="214"/>
      <c r="C1315" s="103"/>
      <c r="D1315" s="103"/>
      <c r="E1315" s="103"/>
      <c r="F1315" s="215"/>
    </row>
    <row r="1316" spans="2:6">
      <c r="B1316" s="214"/>
      <c r="C1316" s="103"/>
      <c r="D1316" s="103"/>
      <c r="E1316" s="103"/>
      <c r="F1316" s="215"/>
    </row>
    <row r="1317" spans="2:6">
      <c r="B1317" s="214"/>
      <c r="C1317" s="103"/>
      <c r="D1317" s="103"/>
      <c r="E1317" s="103"/>
      <c r="F1317" s="215"/>
    </row>
    <row r="1318" spans="2:6">
      <c r="B1318" s="214"/>
      <c r="C1318" s="103"/>
      <c r="D1318" s="103"/>
      <c r="E1318" s="103"/>
      <c r="F1318" s="215"/>
    </row>
    <row r="1319" spans="2:6">
      <c r="B1319" s="214"/>
      <c r="C1319" s="103"/>
      <c r="D1319" s="103"/>
      <c r="E1319" s="103"/>
      <c r="F1319" s="215"/>
    </row>
    <row r="1320" spans="2:6">
      <c r="B1320" s="214"/>
      <c r="C1320" s="103"/>
      <c r="D1320" s="103"/>
      <c r="E1320" s="103"/>
      <c r="F1320" s="215"/>
    </row>
    <row r="1321" spans="2:6">
      <c r="B1321" s="214"/>
      <c r="C1321" s="103"/>
      <c r="D1321" s="103"/>
      <c r="E1321" s="103"/>
      <c r="F1321" s="215"/>
    </row>
    <row r="1322" spans="2:6">
      <c r="B1322" s="214"/>
      <c r="C1322" s="103"/>
      <c r="D1322" s="103"/>
      <c r="E1322" s="103"/>
      <c r="F1322" s="215"/>
    </row>
    <row r="1323" spans="2:6">
      <c r="B1323" s="214"/>
      <c r="C1323" s="103"/>
      <c r="D1323" s="103"/>
      <c r="E1323" s="103"/>
      <c r="F1323" s="215"/>
    </row>
    <row r="1324" spans="2:6">
      <c r="B1324" s="214"/>
      <c r="C1324" s="103"/>
      <c r="D1324" s="103"/>
      <c r="E1324" s="103"/>
      <c r="F1324" s="215"/>
    </row>
    <row r="1325" spans="2:6">
      <c r="B1325" s="214"/>
      <c r="C1325" s="103"/>
      <c r="D1325" s="103"/>
      <c r="E1325" s="103"/>
      <c r="F1325" s="215"/>
    </row>
    <row r="1326" spans="2:6">
      <c r="B1326" s="214"/>
      <c r="C1326" s="103"/>
      <c r="D1326" s="103"/>
      <c r="E1326" s="103"/>
      <c r="F1326" s="215"/>
    </row>
    <row r="1327" spans="2:6">
      <c r="B1327" s="214"/>
      <c r="C1327" s="103"/>
      <c r="D1327" s="103"/>
      <c r="E1327" s="103"/>
      <c r="F1327" s="215"/>
    </row>
    <row r="1328" spans="2:6">
      <c r="B1328" s="214"/>
      <c r="C1328" s="103"/>
      <c r="D1328" s="103"/>
      <c r="E1328" s="103"/>
      <c r="F1328" s="215"/>
    </row>
    <row r="1329" spans="2:6">
      <c r="B1329" s="214"/>
      <c r="C1329" s="103"/>
      <c r="D1329" s="103"/>
      <c r="E1329" s="103"/>
      <c r="F1329" s="215"/>
    </row>
    <row r="1330" spans="2:6">
      <c r="B1330" s="214"/>
      <c r="C1330" s="103"/>
      <c r="D1330" s="103"/>
      <c r="E1330" s="103"/>
      <c r="F1330" s="215"/>
    </row>
    <row r="1331" spans="2:6">
      <c r="B1331" s="214"/>
      <c r="C1331" s="103"/>
      <c r="D1331" s="103"/>
      <c r="E1331" s="103"/>
      <c r="F1331" s="215"/>
    </row>
    <row r="1332" spans="2:6">
      <c r="B1332" s="214"/>
      <c r="C1332" s="103"/>
      <c r="D1332" s="103"/>
      <c r="E1332" s="103"/>
      <c r="F1332" s="215"/>
    </row>
    <row r="1333" spans="2:6">
      <c r="B1333" s="214"/>
      <c r="C1333" s="103"/>
      <c r="D1333" s="103"/>
      <c r="E1333" s="103"/>
      <c r="F1333" s="215"/>
    </row>
    <row r="1334" spans="2:6">
      <c r="B1334" s="214"/>
      <c r="C1334" s="103"/>
      <c r="D1334" s="103"/>
      <c r="E1334" s="103"/>
      <c r="F1334" s="215"/>
    </row>
    <row r="1335" spans="2:6">
      <c r="B1335" s="214"/>
      <c r="C1335" s="103"/>
      <c r="D1335" s="103"/>
      <c r="E1335" s="103"/>
      <c r="F1335" s="215"/>
    </row>
    <row r="1336" spans="2:6">
      <c r="B1336" s="214"/>
      <c r="C1336" s="103"/>
      <c r="D1336" s="103"/>
      <c r="E1336" s="103"/>
      <c r="F1336" s="215"/>
    </row>
    <row r="1337" spans="2:6">
      <c r="B1337" s="214"/>
      <c r="C1337" s="103"/>
      <c r="D1337" s="103"/>
      <c r="E1337" s="103"/>
      <c r="F1337" s="215"/>
    </row>
    <row r="1338" spans="2:6">
      <c r="B1338" s="214"/>
      <c r="C1338" s="103"/>
      <c r="D1338" s="103"/>
      <c r="E1338" s="103"/>
      <c r="F1338" s="215"/>
    </row>
    <row r="1339" spans="2:6">
      <c r="B1339" s="214"/>
      <c r="C1339" s="103"/>
      <c r="D1339" s="103"/>
      <c r="E1339" s="103"/>
      <c r="F1339" s="215"/>
    </row>
    <row r="1340" spans="2:6">
      <c r="B1340" s="214"/>
      <c r="C1340" s="103"/>
      <c r="D1340" s="103"/>
      <c r="E1340" s="103"/>
      <c r="F1340" s="215"/>
    </row>
    <row r="1341" spans="2:6">
      <c r="B1341" s="214"/>
      <c r="C1341" s="103"/>
      <c r="D1341" s="103"/>
      <c r="E1341" s="103"/>
      <c r="F1341" s="215"/>
    </row>
    <row r="1342" spans="2:6">
      <c r="B1342" s="214"/>
      <c r="C1342" s="103"/>
      <c r="D1342" s="103"/>
      <c r="E1342" s="103"/>
      <c r="F1342" s="215"/>
    </row>
    <row r="1343" spans="2:6">
      <c r="B1343" s="214"/>
      <c r="C1343" s="103"/>
      <c r="D1343" s="103"/>
      <c r="E1343" s="103"/>
      <c r="F1343" s="215"/>
    </row>
    <row r="1344" spans="2:6">
      <c r="B1344" s="214"/>
      <c r="C1344" s="103"/>
      <c r="D1344" s="103"/>
      <c r="E1344" s="103"/>
      <c r="F1344" s="215"/>
    </row>
    <row r="1345" spans="2:6">
      <c r="B1345" s="214"/>
      <c r="C1345" s="103"/>
      <c r="D1345" s="103"/>
      <c r="E1345" s="103"/>
      <c r="F1345" s="215"/>
    </row>
    <row r="1346" spans="2:6">
      <c r="B1346" s="214"/>
      <c r="C1346" s="103"/>
      <c r="D1346" s="103"/>
      <c r="E1346" s="103"/>
      <c r="F1346" s="215"/>
    </row>
    <row r="1347" spans="2:6">
      <c r="B1347" s="214"/>
      <c r="C1347" s="103"/>
      <c r="D1347" s="103"/>
      <c r="E1347" s="103"/>
      <c r="F1347" s="215"/>
    </row>
    <row r="1348" spans="2:6">
      <c r="B1348" s="214"/>
      <c r="C1348" s="103"/>
      <c r="D1348" s="103"/>
      <c r="E1348" s="103"/>
      <c r="F1348" s="215"/>
    </row>
    <row r="1349" spans="2:6">
      <c r="B1349" s="214"/>
      <c r="C1349" s="103"/>
      <c r="D1349" s="103"/>
      <c r="E1349" s="103"/>
      <c r="F1349" s="215"/>
    </row>
    <row r="1350" spans="2:6">
      <c r="B1350" s="214"/>
      <c r="C1350" s="103"/>
      <c r="D1350" s="103"/>
      <c r="E1350" s="103"/>
      <c r="F1350" s="215"/>
    </row>
    <row r="1351" spans="2:6">
      <c r="B1351" s="214"/>
      <c r="C1351" s="103"/>
      <c r="D1351" s="103"/>
      <c r="E1351" s="103"/>
      <c r="F1351" s="215"/>
    </row>
    <row r="1352" spans="2:6">
      <c r="B1352" s="214"/>
      <c r="C1352" s="103"/>
      <c r="D1352" s="103"/>
      <c r="E1352" s="103"/>
      <c r="F1352" s="215"/>
    </row>
    <row r="1353" spans="2:6">
      <c r="B1353" s="214"/>
      <c r="C1353" s="103"/>
      <c r="D1353" s="103"/>
      <c r="E1353" s="103"/>
      <c r="F1353" s="215"/>
    </row>
    <row r="1354" spans="2:6">
      <c r="B1354" s="214"/>
      <c r="C1354" s="103"/>
      <c r="D1354" s="103"/>
      <c r="E1354" s="103"/>
      <c r="F1354" s="215"/>
    </row>
    <row r="1355" spans="2:6">
      <c r="B1355" s="214"/>
      <c r="C1355" s="103"/>
      <c r="D1355" s="103"/>
      <c r="E1355" s="103"/>
      <c r="F1355" s="215"/>
    </row>
    <row r="1356" spans="2:6">
      <c r="B1356" s="214"/>
      <c r="C1356" s="103"/>
      <c r="D1356" s="103"/>
      <c r="E1356" s="103"/>
      <c r="F1356" s="215"/>
    </row>
    <row r="1357" spans="2:6">
      <c r="B1357" s="214"/>
      <c r="C1357" s="103"/>
      <c r="D1357" s="103"/>
      <c r="E1357" s="103"/>
      <c r="F1357" s="215"/>
    </row>
    <row r="1358" spans="2:6">
      <c r="B1358" s="214"/>
      <c r="C1358" s="103"/>
      <c r="D1358" s="103"/>
      <c r="E1358" s="103"/>
      <c r="F1358" s="215"/>
    </row>
    <row r="1359" spans="2:6">
      <c r="B1359" s="214"/>
      <c r="C1359" s="103"/>
      <c r="D1359" s="103"/>
      <c r="E1359" s="103"/>
      <c r="F1359" s="215"/>
    </row>
    <row r="1360" spans="2:6">
      <c r="B1360" s="214"/>
      <c r="C1360" s="103"/>
      <c r="D1360" s="103"/>
      <c r="E1360" s="103"/>
      <c r="F1360" s="215"/>
    </row>
    <row r="1361" spans="2:6">
      <c r="B1361" s="214"/>
      <c r="C1361" s="103"/>
      <c r="D1361" s="103"/>
      <c r="E1361" s="103"/>
      <c r="F1361" s="215"/>
    </row>
    <row r="1362" spans="2:6">
      <c r="B1362" s="214"/>
      <c r="C1362" s="103"/>
      <c r="D1362" s="103"/>
      <c r="E1362" s="103"/>
      <c r="F1362" s="215"/>
    </row>
    <row r="1363" spans="2:6">
      <c r="B1363" s="214"/>
      <c r="C1363" s="103"/>
      <c r="D1363" s="103"/>
      <c r="E1363" s="103"/>
      <c r="F1363" s="215"/>
    </row>
    <row r="1364" spans="2:6">
      <c r="B1364" s="214"/>
      <c r="C1364" s="103"/>
      <c r="D1364" s="103"/>
      <c r="E1364" s="103"/>
      <c r="F1364" s="215"/>
    </row>
    <row r="1365" spans="2:6">
      <c r="B1365" s="214"/>
      <c r="C1365" s="103"/>
      <c r="D1365" s="103"/>
      <c r="E1365" s="103"/>
      <c r="F1365" s="215"/>
    </row>
    <row r="1366" spans="2:6">
      <c r="B1366" s="214"/>
      <c r="C1366" s="103"/>
      <c r="D1366" s="103"/>
      <c r="E1366" s="103"/>
      <c r="F1366" s="215"/>
    </row>
    <row r="1367" spans="2:6">
      <c r="B1367" s="214"/>
      <c r="C1367" s="103"/>
      <c r="D1367" s="103"/>
      <c r="E1367" s="103"/>
      <c r="F1367" s="215"/>
    </row>
    <row r="1368" spans="2:6">
      <c r="B1368" s="214"/>
      <c r="C1368" s="103"/>
      <c r="D1368" s="103"/>
      <c r="E1368" s="103"/>
      <c r="F1368" s="215"/>
    </row>
    <row r="1369" spans="2:6">
      <c r="B1369" s="214"/>
      <c r="C1369" s="103"/>
      <c r="D1369" s="103"/>
      <c r="E1369" s="103"/>
      <c r="F1369" s="215"/>
    </row>
    <row r="1370" spans="2:6">
      <c r="B1370" s="214"/>
      <c r="C1370" s="103"/>
      <c r="D1370" s="103"/>
      <c r="E1370" s="103"/>
      <c r="F1370" s="215"/>
    </row>
    <row r="1371" spans="2:6">
      <c r="B1371" s="214"/>
      <c r="C1371" s="103"/>
      <c r="D1371" s="103"/>
      <c r="E1371" s="103"/>
      <c r="F1371" s="215"/>
    </row>
    <row r="1372" spans="2:6">
      <c r="B1372" s="214"/>
      <c r="C1372" s="103"/>
      <c r="D1372" s="103"/>
      <c r="E1372" s="103"/>
      <c r="F1372" s="215"/>
    </row>
    <row r="1373" spans="2:6">
      <c r="B1373" s="214"/>
      <c r="C1373" s="103"/>
      <c r="D1373" s="103"/>
      <c r="E1373" s="103"/>
      <c r="F1373" s="215"/>
    </row>
    <row r="1374" spans="2:6">
      <c r="B1374" s="214"/>
      <c r="C1374" s="103"/>
      <c r="D1374" s="103"/>
      <c r="E1374" s="103"/>
      <c r="F1374" s="215"/>
    </row>
    <row r="1375" spans="2:6">
      <c r="B1375" s="214"/>
      <c r="C1375" s="103"/>
      <c r="D1375" s="103"/>
      <c r="E1375" s="103"/>
      <c r="F1375" s="215"/>
    </row>
    <row r="1376" spans="2:6">
      <c r="B1376" s="214"/>
      <c r="C1376" s="103"/>
      <c r="D1376" s="103"/>
      <c r="E1376" s="103"/>
      <c r="F1376" s="215"/>
    </row>
    <row r="1377" spans="2:6">
      <c r="B1377" s="214"/>
      <c r="C1377" s="103"/>
      <c r="D1377" s="103"/>
      <c r="E1377" s="103"/>
      <c r="F1377" s="215"/>
    </row>
    <row r="1378" spans="2:6">
      <c r="B1378" s="214"/>
      <c r="C1378" s="103"/>
      <c r="D1378" s="103"/>
      <c r="E1378" s="103"/>
      <c r="F1378" s="215"/>
    </row>
    <row r="1379" spans="2:6">
      <c r="B1379" s="214"/>
      <c r="C1379" s="103"/>
      <c r="D1379" s="103"/>
      <c r="E1379" s="103"/>
      <c r="F1379" s="215"/>
    </row>
    <row r="1380" spans="2:6">
      <c r="B1380" s="214"/>
      <c r="C1380" s="103"/>
      <c r="D1380" s="103"/>
      <c r="E1380" s="103"/>
      <c r="F1380" s="215"/>
    </row>
    <row r="1381" spans="2:6">
      <c r="B1381" s="214"/>
      <c r="C1381" s="103"/>
      <c r="D1381" s="103"/>
      <c r="E1381" s="103"/>
      <c r="F1381" s="215"/>
    </row>
    <row r="1382" spans="2:6">
      <c r="B1382" s="214"/>
      <c r="C1382" s="103"/>
      <c r="D1382" s="103"/>
      <c r="E1382" s="103"/>
      <c r="F1382" s="215"/>
    </row>
    <row r="1383" spans="2:6">
      <c r="B1383" s="214"/>
      <c r="C1383" s="103"/>
      <c r="D1383" s="103"/>
      <c r="E1383" s="103"/>
      <c r="F1383" s="215"/>
    </row>
    <row r="1384" spans="2:6">
      <c r="B1384" s="214"/>
      <c r="C1384" s="103"/>
      <c r="D1384" s="103"/>
      <c r="E1384" s="103"/>
      <c r="F1384" s="215"/>
    </row>
    <row r="1385" spans="2:6">
      <c r="B1385" s="214"/>
      <c r="C1385" s="103"/>
      <c r="D1385" s="103"/>
      <c r="E1385" s="103"/>
      <c r="F1385" s="215"/>
    </row>
    <row r="1386" spans="2:6">
      <c r="B1386" s="214"/>
      <c r="C1386" s="103"/>
      <c r="D1386" s="103"/>
      <c r="E1386" s="103"/>
      <c r="F1386" s="215"/>
    </row>
    <row r="1387" spans="2:6">
      <c r="B1387" s="214"/>
      <c r="C1387" s="103"/>
      <c r="D1387" s="103"/>
      <c r="E1387" s="103"/>
      <c r="F1387" s="215"/>
    </row>
    <row r="1388" spans="2:6">
      <c r="B1388" s="214"/>
      <c r="C1388" s="103"/>
      <c r="D1388" s="103"/>
      <c r="E1388" s="103"/>
      <c r="F1388" s="215"/>
    </row>
    <row r="1389" spans="2:6">
      <c r="B1389" s="214"/>
      <c r="C1389" s="103"/>
      <c r="D1389" s="103"/>
      <c r="E1389" s="103"/>
      <c r="F1389" s="215"/>
    </row>
    <row r="1390" spans="2:6">
      <c r="B1390" s="214"/>
      <c r="C1390" s="103"/>
      <c r="D1390" s="103"/>
      <c r="E1390" s="103"/>
      <c r="F1390" s="215"/>
    </row>
    <row r="1391" spans="2:6">
      <c r="B1391" s="214"/>
      <c r="C1391" s="103"/>
      <c r="D1391" s="103"/>
      <c r="E1391" s="103"/>
      <c r="F1391" s="215"/>
    </row>
    <row r="1392" spans="2:6">
      <c r="B1392" s="214"/>
      <c r="C1392" s="103"/>
      <c r="D1392" s="103"/>
      <c r="E1392" s="103"/>
      <c r="F1392" s="215"/>
    </row>
    <row r="1393" spans="2:6">
      <c r="B1393" s="214"/>
      <c r="C1393" s="103"/>
      <c r="D1393" s="103"/>
      <c r="E1393" s="103"/>
      <c r="F1393" s="215"/>
    </row>
    <row r="1394" spans="2:6">
      <c r="B1394" s="214"/>
      <c r="C1394" s="103"/>
      <c r="D1394" s="103"/>
      <c r="E1394" s="103"/>
      <c r="F1394" s="215"/>
    </row>
    <row r="1395" spans="2:6">
      <c r="B1395" s="214"/>
      <c r="C1395" s="103"/>
      <c r="D1395" s="103"/>
      <c r="E1395" s="103"/>
      <c r="F1395" s="215"/>
    </row>
    <row r="1396" spans="2:6">
      <c r="B1396" s="214"/>
      <c r="C1396" s="103"/>
      <c r="D1396" s="103"/>
      <c r="E1396" s="103"/>
      <c r="F1396" s="215"/>
    </row>
    <row r="1397" spans="2:6">
      <c r="B1397" s="214"/>
      <c r="C1397" s="103"/>
      <c r="D1397" s="103"/>
      <c r="E1397" s="103"/>
      <c r="F1397" s="215"/>
    </row>
    <row r="1398" spans="2:6">
      <c r="B1398" s="214"/>
      <c r="C1398" s="103"/>
      <c r="D1398" s="103"/>
      <c r="E1398" s="103"/>
      <c r="F1398" s="215"/>
    </row>
    <row r="1399" spans="2:6">
      <c r="B1399" s="214"/>
      <c r="C1399" s="103"/>
      <c r="D1399" s="103"/>
      <c r="E1399" s="103"/>
      <c r="F1399" s="215"/>
    </row>
    <row r="1400" spans="2:6">
      <c r="B1400" s="214"/>
      <c r="C1400" s="103"/>
      <c r="D1400" s="103"/>
      <c r="E1400" s="103"/>
      <c r="F1400" s="215"/>
    </row>
    <row r="1401" spans="2:6">
      <c r="B1401" s="214"/>
      <c r="C1401" s="103"/>
      <c r="D1401" s="103"/>
      <c r="E1401" s="103"/>
      <c r="F1401" s="215"/>
    </row>
    <row r="1402" spans="2:6">
      <c r="B1402" s="214"/>
      <c r="C1402" s="103"/>
      <c r="D1402" s="103"/>
      <c r="E1402" s="103"/>
      <c r="F1402" s="215"/>
    </row>
    <row r="1403" spans="2:6">
      <c r="B1403" s="214"/>
      <c r="C1403" s="103"/>
      <c r="D1403" s="103"/>
      <c r="E1403" s="103"/>
      <c r="F1403" s="215"/>
    </row>
    <row r="1404" spans="2:6">
      <c r="B1404" s="214"/>
      <c r="C1404" s="103"/>
      <c r="D1404" s="103"/>
      <c r="E1404" s="103"/>
      <c r="F1404" s="215"/>
    </row>
    <row r="1405" spans="2:6">
      <c r="B1405" s="214"/>
      <c r="C1405" s="103"/>
      <c r="D1405" s="103"/>
      <c r="E1405" s="103"/>
      <c r="F1405" s="215"/>
    </row>
    <row r="1406" spans="2:6">
      <c r="B1406" s="214"/>
      <c r="C1406" s="103"/>
      <c r="D1406" s="103"/>
      <c r="E1406" s="103"/>
      <c r="F1406" s="215"/>
    </row>
    <row r="1407" spans="2:6">
      <c r="B1407" s="214"/>
      <c r="C1407" s="103"/>
      <c r="D1407" s="103"/>
      <c r="E1407" s="103"/>
      <c r="F1407" s="215"/>
    </row>
    <row r="1408" spans="2:6">
      <c r="B1408" s="214"/>
      <c r="C1408" s="103"/>
      <c r="D1408" s="103"/>
      <c r="E1408" s="103"/>
      <c r="F1408" s="215"/>
    </row>
    <row r="1409" spans="2:6">
      <c r="B1409" s="214"/>
      <c r="C1409" s="103"/>
      <c r="D1409" s="103"/>
      <c r="E1409" s="103"/>
      <c r="F1409" s="215"/>
    </row>
    <row r="1410" spans="2:6">
      <c r="B1410" s="214"/>
      <c r="C1410" s="103"/>
      <c r="D1410" s="103"/>
      <c r="E1410" s="103"/>
      <c r="F1410" s="215"/>
    </row>
    <row r="1411" spans="2:6">
      <c r="B1411" s="214"/>
      <c r="C1411" s="103"/>
      <c r="D1411" s="103"/>
      <c r="E1411" s="103"/>
      <c r="F1411" s="215"/>
    </row>
    <row r="1412" spans="2:6">
      <c r="B1412" s="214"/>
      <c r="C1412" s="103"/>
      <c r="D1412" s="103"/>
      <c r="E1412" s="103"/>
      <c r="F1412" s="215"/>
    </row>
    <row r="1413" spans="2:6">
      <c r="B1413" s="214"/>
      <c r="C1413" s="103"/>
      <c r="D1413" s="103"/>
      <c r="E1413" s="103"/>
      <c r="F1413" s="215"/>
    </row>
    <row r="1414" spans="2:6">
      <c r="B1414" s="214"/>
      <c r="C1414" s="103"/>
      <c r="D1414" s="103"/>
      <c r="E1414" s="103"/>
      <c r="F1414" s="215"/>
    </row>
    <row r="1415" spans="2:6">
      <c r="B1415" s="214"/>
      <c r="C1415" s="103"/>
      <c r="D1415" s="103"/>
      <c r="E1415" s="103"/>
      <c r="F1415" s="215"/>
    </row>
    <row r="1416" spans="2:6">
      <c r="B1416" s="214"/>
      <c r="C1416" s="103"/>
      <c r="D1416" s="103"/>
      <c r="E1416" s="103"/>
      <c r="F1416" s="215"/>
    </row>
    <row r="1417" spans="2:6">
      <c r="B1417" s="214"/>
      <c r="C1417" s="103"/>
      <c r="D1417" s="103"/>
      <c r="E1417" s="103"/>
      <c r="F1417" s="215"/>
    </row>
    <row r="1418" spans="2:6">
      <c r="B1418" s="214"/>
      <c r="C1418" s="103"/>
      <c r="D1418" s="103"/>
      <c r="E1418" s="103"/>
      <c r="F1418" s="215"/>
    </row>
    <row r="1419" spans="2:6">
      <c r="B1419" s="214"/>
      <c r="C1419" s="103"/>
      <c r="D1419" s="103"/>
      <c r="E1419" s="103"/>
      <c r="F1419" s="215"/>
    </row>
    <row r="1420" spans="2:6">
      <c r="B1420" s="214"/>
      <c r="C1420" s="103"/>
      <c r="D1420" s="103"/>
      <c r="E1420" s="103"/>
      <c r="F1420" s="215"/>
    </row>
    <row r="1421" spans="2:6">
      <c r="B1421" s="214"/>
      <c r="C1421" s="103"/>
      <c r="D1421" s="103"/>
      <c r="E1421" s="103"/>
      <c r="F1421" s="215"/>
    </row>
    <row r="1422" spans="2:6">
      <c r="B1422" s="214"/>
      <c r="C1422" s="103"/>
      <c r="D1422" s="103"/>
      <c r="E1422" s="103"/>
      <c r="F1422" s="215"/>
    </row>
    <row r="1423" spans="2:6">
      <c r="B1423" s="214"/>
      <c r="C1423" s="103"/>
      <c r="D1423" s="103"/>
      <c r="E1423" s="103"/>
      <c r="F1423" s="215"/>
    </row>
    <row r="1424" spans="2:6">
      <c r="B1424" s="214"/>
      <c r="C1424" s="103"/>
      <c r="D1424" s="103"/>
      <c r="E1424" s="103"/>
      <c r="F1424" s="215"/>
    </row>
    <row r="1425" spans="2:6">
      <c r="B1425" s="214"/>
      <c r="C1425" s="103"/>
      <c r="D1425" s="103"/>
      <c r="E1425" s="103"/>
      <c r="F1425" s="215"/>
    </row>
    <row r="1426" spans="2:6">
      <c r="B1426" s="214"/>
      <c r="C1426" s="103"/>
      <c r="D1426" s="103"/>
      <c r="E1426" s="103"/>
      <c r="F1426" s="215"/>
    </row>
    <row r="1427" spans="2:6">
      <c r="B1427" s="214"/>
      <c r="C1427" s="103"/>
      <c r="D1427" s="103"/>
      <c r="E1427" s="103"/>
      <c r="F1427" s="215"/>
    </row>
    <row r="1428" spans="2:6">
      <c r="B1428" s="214"/>
      <c r="C1428" s="103"/>
      <c r="D1428" s="103"/>
      <c r="E1428" s="103"/>
      <c r="F1428" s="215"/>
    </row>
    <row r="1429" spans="2:6">
      <c r="B1429" s="214"/>
      <c r="C1429" s="103"/>
      <c r="D1429" s="103"/>
      <c r="E1429" s="103"/>
      <c r="F1429" s="215"/>
    </row>
    <row r="1430" spans="2:6">
      <c r="B1430" s="214"/>
      <c r="C1430" s="103"/>
      <c r="D1430" s="103"/>
      <c r="E1430" s="103"/>
      <c r="F1430" s="215"/>
    </row>
    <row r="1431" spans="2:6">
      <c r="B1431" s="214"/>
      <c r="C1431" s="103"/>
      <c r="D1431" s="103"/>
      <c r="E1431" s="103"/>
      <c r="F1431" s="215"/>
    </row>
    <row r="1432" spans="2:6">
      <c r="B1432" s="214"/>
      <c r="C1432" s="103"/>
      <c r="D1432" s="103"/>
      <c r="E1432" s="103"/>
      <c r="F1432" s="215"/>
    </row>
    <row r="1433" spans="2:6">
      <c r="B1433" s="214"/>
      <c r="C1433" s="103"/>
      <c r="D1433" s="103"/>
      <c r="E1433" s="103"/>
      <c r="F1433" s="215"/>
    </row>
    <row r="1434" spans="2:6">
      <c r="B1434" s="214"/>
      <c r="C1434" s="103"/>
      <c r="D1434" s="103"/>
      <c r="E1434" s="103"/>
      <c r="F1434" s="215"/>
    </row>
    <row r="1435" spans="2:6">
      <c r="B1435" s="214"/>
      <c r="C1435" s="103"/>
      <c r="D1435" s="103"/>
      <c r="E1435" s="103"/>
      <c r="F1435" s="215"/>
    </row>
    <row r="1436" spans="2:6">
      <c r="B1436" s="214"/>
      <c r="C1436" s="103"/>
      <c r="D1436" s="103"/>
      <c r="E1436" s="103"/>
      <c r="F1436" s="215"/>
    </row>
    <row r="1437" spans="2:6">
      <c r="B1437" s="214"/>
      <c r="C1437" s="103"/>
      <c r="D1437" s="103"/>
      <c r="E1437" s="103"/>
      <c r="F1437" s="215"/>
    </row>
    <row r="1438" spans="2:6">
      <c r="B1438" s="214"/>
      <c r="C1438" s="103"/>
      <c r="D1438" s="103"/>
      <c r="E1438" s="103"/>
      <c r="F1438" s="215"/>
    </row>
    <row r="1439" spans="2:6">
      <c r="B1439" s="214"/>
      <c r="C1439" s="103"/>
      <c r="D1439" s="103"/>
      <c r="E1439" s="103"/>
      <c r="F1439" s="215"/>
    </row>
    <row r="1440" spans="2:6">
      <c r="B1440" s="214"/>
      <c r="C1440" s="103"/>
      <c r="D1440" s="103"/>
      <c r="E1440" s="103"/>
      <c r="F1440" s="215"/>
    </row>
    <row r="1441" spans="2:6">
      <c r="B1441" s="214"/>
      <c r="C1441" s="103"/>
      <c r="D1441" s="103"/>
      <c r="E1441" s="103"/>
      <c r="F1441" s="215"/>
    </row>
    <row r="1442" spans="2:6">
      <c r="B1442" s="214"/>
      <c r="C1442" s="103"/>
      <c r="D1442" s="103"/>
      <c r="E1442" s="103"/>
      <c r="F1442" s="215"/>
    </row>
    <row r="1443" spans="2:6">
      <c r="B1443" s="214"/>
      <c r="C1443" s="103"/>
      <c r="D1443" s="103"/>
      <c r="E1443" s="103"/>
      <c r="F1443" s="215"/>
    </row>
    <row r="1444" spans="2:6">
      <c r="B1444" s="214"/>
      <c r="C1444" s="103"/>
      <c r="D1444" s="103"/>
      <c r="E1444" s="103"/>
      <c r="F1444" s="215"/>
    </row>
    <row r="1445" spans="2:6">
      <c r="B1445" s="214"/>
      <c r="C1445" s="103"/>
      <c r="D1445" s="103"/>
      <c r="E1445" s="103"/>
      <c r="F1445" s="215"/>
    </row>
    <row r="1446" spans="2:6">
      <c r="B1446" s="214"/>
      <c r="C1446" s="103"/>
      <c r="D1446" s="103"/>
      <c r="E1446" s="103"/>
      <c r="F1446" s="215"/>
    </row>
    <row r="1447" spans="2:6">
      <c r="B1447" s="214"/>
      <c r="C1447" s="103"/>
      <c r="D1447" s="103"/>
      <c r="E1447" s="103"/>
      <c r="F1447" s="215"/>
    </row>
    <row r="1448" spans="2:6">
      <c r="B1448" s="214"/>
      <c r="C1448" s="103"/>
      <c r="D1448" s="103"/>
      <c r="E1448" s="103"/>
      <c r="F1448" s="215"/>
    </row>
    <row r="1449" spans="2:6">
      <c r="B1449" s="214"/>
      <c r="C1449" s="103"/>
      <c r="D1449" s="103"/>
      <c r="E1449" s="103"/>
      <c r="F1449" s="215"/>
    </row>
    <row r="1450" spans="2:6">
      <c r="B1450" s="214"/>
      <c r="C1450" s="103"/>
      <c r="D1450" s="103"/>
      <c r="E1450" s="103"/>
      <c r="F1450" s="215"/>
    </row>
    <row r="1451" spans="2:6">
      <c r="B1451" s="214"/>
      <c r="C1451" s="103"/>
      <c r="D1451" s="103"/>
      <c r="E1451" s="103"/>
      <c r="F1451" s="215"/>
    </row>
    <row r="1452" spans="2:6">
      <c r="B1452" s="214"/>
      <c r="C1452" s="103"/>
      <c r="D1452" s="103"/>
      <c r="E1452" s="103"/>
      <c r="F1452" s="215"/>
    </row>
    <row r="1453" spans="2:6">
      <c r="B1453" s="214"/>
      <c r="C1453" s="103"/>
      <c r="D1453" s="103"/>
      <c r="E1453" s="103"/>
      <c r="F1453" s="215"/>
    </row>
    <row r="1454" spans="2:6">
      <c r="B1454" s="214"/>
      <c r="C1454" s="103"/>
      <c r="D1454" s="103"/>
      <c r="E1454" s="103"/>
      <c r="F1454" s="215"/>
    </row>
    <row r="1455" spans="2:6">
      <c r="B1455" s="214"/>
      <c r="C1455" s="103"/>
      <c r="D1455" s="103"/>
      <c r="E1455" s="103"/>
      <c r="F1455" s="215"/>
    </row>
    <row r="1456" spans="2:6">
      <c r="B1456" s="214"/>
      <c r="C1456" s="103"/>
      <c r="D1456" s="103"/>
      <c r="E1456" s="103"/>
      <c r="F1456" s="215"/>
    </row>
    <row r="1457" spans="2:6">
      <c r="B1457" s="214"/>
      <c r="C1457" s="103"/>
      <c r="D1457" s="103"/>
      <c r="E1457" s="103"/>
      <c r="F1457" s="215"/>
    </row>
    <row r="1458" spans="2:6">
      <c r="B1458" s="214"/>
      <c r="C1458" s="103"/>
      <c r="D1458" s="103"/>
      <c r="E1458" s="103"/>
      <c r="F1458" s="215"/>
    </row>
    <row r="1459" spans="2:6">
      <c r="B1459" s="214"/>
      <c r="C1459" s="103"/>
      <c r="D1459" s="103"/>
      <c r="E1459" s="103"/>
      <c r="F1459" s="215"/>
    </row>
    <row r="1460" spans="2:6">
      <c r="B1460" s="214"/>
      <c r="C1460" s="103"/>
      <c r="D1460" s="103"/>
      <c r="E1460" s="103"/>
      <c r="F1460" s="215"/>
    </row>
    <row r="1461" spans="2:6">
      <c r="B1461" s="214"/>
      <c r="C1461" s="103"/>
      <c r="D1461" s="103"/>
      <c r="E1461" s="103"/>
      <c r="F1461" s="215"/>
    </row>
    <row r="1462" spans="2:6">
      <c r="B1462" s="214"/>
      <c r="C1462" s="103"/>
      <c r="D1462" s="103"/>
      <c r="E1462" s="103"/>
      <c r="F1462" s="215"/>
    </row>
    <row r="1463" spans="2:6">
      <c r="B1463" s="214"/>
      <c r="C1463" s="103"/>
      <c r="D1463" s="103"/>
      <c r="E1463" s="103"/>
      <c r="F1463" s="215"/>
    </row>
    <row r="1464" spans="2:6">
      <c r="B1464" s="214"/>
      <c r="C1464" s="103"/>
      <c r="D1464" s="103"/>
      <c r="E1464" s="103"/>
      <c r="F1464" s="215"/>
    </row>
    <row r="1465" spans="2:6">
      <c r="B1465" s="214"/>
      <c r="C1465" s="103"/>
      <c r="D1465" s="103"/>
      <c r="E1465" s="103"/>
      <c r="F1465" s="215"/>
    </row>
    <row r="1466" spans="2:6">
      <c r="B1466" s="214"/>
      <c r="C1466" s="103"/>
      <c r="D1466" s="103"/>
      <c r="E1466" s="103"/>
      <c r="F1466" s="215"/>
    </row>
    <row r="1467" spans="2:6">
      <c r="B1467" s="214"/>
      <c r="C1467" s="103"/>
      <c r="D1467" s="103"/>
      <c r="E1467" s="103"/>
      <c r="F1467" s="215"/>
    </row>
    <row r="1468" spans="2:6">
      <c r="B1468" s="214"/>
      <c r="C1468" s="103"/>
      <c r="D1468" s="103"/>
      <c r="E1468" s="103"/>
      <c r="F1468" s="215"/>
    </row>
    <row r="1469" spans="2:6">
      <c r="B1469" s="214"/>
      <c r="C1469" s="103"/>
      <c r="D1469" s="103"/>
      <c r="E1469" s="103"/>
      <c r="F1469" s="215"/>
    </row>
    <row r="1470" spans="2:6">
      <c r="B1470" s="214"/>
      <c r="C1470" s="103"/>
      <c r="D1470" s="103"/>
      <c r="E1470" s="103"/>
      <c r="F1470" s="215"/>
    </row>
    <row r="1471" spans="2:6">
      <c r="B1471" s="214"/>
      <c r="C1471" s="103"/>
      <c r="D1471" s="103"/>
      <c r="E1471" s="103"/>
      <c r="F1471" s="215"/>
    </row>
    <row r="1472" spans="2:6">
      <c r="B1472" s="214"/>
      <c r="C1472" s="103"/>
      <c r="D1472" s="103"/>
      <c r="E1472" s="103"/>
      <c r="F1472" s="215"/>
    </row>
    <row r="1473" spans="2:6">
      <c r="B1473" s="214"/>
      <c r="C1473" s="103"/>
      <c r="D1473" s="103"/>
      <c r="E1473" s="103"/>
      <c r="F1473" s="215"/>
    </row>
    <row r="1474" spans="2:6">
      <c r="B1474" s="214"/>
      <c r="C1474" s="103"/>
      <c r="D1474" s="103"/>
      <c r="E1474" s="103"/>
      <c r="F1474" s="215"/>
    </row>
    <row r="1475" spans="2:6">
      <c r="B1475" s="214"/>
      <c r="C1475" s="103"/>
      <c r="D1475" s="103"/>
      <c r="E1475" s="103"/>
      <c r="F1475" s="215"/>
    </row>
    <row r="1476" spans="2:6">
      <c r="B1476" s="214"/>
      <c r="C1476" s="103"/>
      <c r="D1476" s="103"/>
      <c r="E1476" s="103"/>
      <c r="F1476" s="215"/>
    </row>
    <row r="1477" spans="2:6">
      <c r="B1477" s="214"/>
      <c r="C1477" s="103"/>
      <c r="D1477" s="103"/>
      <c r="E1477" s="103"/>
      <c r="F1477" s="215"/>
    </row>
    <row r="1478" spans="2:6">
      <c r="B1478" s="214"/>
      <c r="C1478" s="103"/>
      <c r="D1478" s="103"/>
      <c r="E1478" s="103"/>
      <c r="F1478" s="215"/>
    </row>
    <row r="1479" spans="2:6">
      <c r="B1479" s="214"/>
      <c r="C1479" s="103"/>
      <c r="D1479" s="103"/>
      <c r="E1479" s="103"/>
      <c r="F1479" s="215"/>
    </row>
    <row r="1480" spans="2:6">
      <c r="B1480" s="214"/>
      <c r="C1480" s="103"/>
      <c r="D1480" s="103"/>
      <c r="E1480" s="103"/>
      <c r="F1480" s="215"/>
    </row>
    <row r="1481" spans="2:6">
      <c r="B1481" s="214"/>
      <c r="C1481" s="103"/>
      <c r="D1481" s="103"/>
      <c r="E1481" s="103"/>
      <c r="F1481" s="215"/>
    </row>
    <row r="1482" spans="2:6">
      <c r="B1482" s="214"/>
      <c r="C1482" s="103"/>
      <c r="D1482" s="103"/>
      <c r="E1482" s="103"/>
      <c r="F1482" s="215"/>
    </row>
    <row r="1483" spans="2:6">
      <c r="B1483" s="214"/>
      <c r="C1483" s="103"/>
      <c r="D1483" s="103"/>
      <c r="E1483" s="103"/>
      <c r="F1483" s="215"/>
    </row>
    <row r="1484" spans="2:6">
      <c r="B1484" s="214"/>
      <c r="C1484" s="103"/>
      <c r="D1484" s="103"/>
      <c r="E1484" s="103"/>
      <c r="F1484" s="215"/>
    </row>
    <row r="1485" spans="2:6">
      <c r="B1485" s="214"/>
      <c r="C1485" s="103"/>
      <c r="D1485" s="103"/>
      <c r="E1485" s="103"/>
      <c r="F1485" s="215"/>
    </row>
    <row r="1486" spans="2:6">
      <c r="B1486" s="214"/>
      <c r="C1486" s="103"/>
      <c r="D1486" s="103"/>
      <c r="E1486" s="103"/>
      <c r="F1486" s="215"/>
    </row>
    <row r="1487" spans="2:6">
      <c r="B1487" s="214"/>
      <c r="C1487" s="103"/>
      <c r="D1487" s="103"/>
      <c r="E1487" s="103"/>
      <c r="F1487" s="215"/>
    </row>
    <row r="1488" spans="2:6">
      <c r="B1488" s="214"/>
      <c r="C1488" s="103"/>
      <c r="D1488" s="103"/>
      <c r="E1488" s="103"/>
      <c r="F1488" s="215"/>
    </row>
    <row r="1489" spans="2:6">
      <c r="B1489" s="214"/>
      <c r="C1489" s="103"/>
      <c r="D1489" s="103"/>
      <c r="E1489" s="103"/>
      <c r="F1489" s="215"/>
    </row>
    <row r="1490" spans="2:6">
      <c r="B1490" s="214"/>
      <c r="C1490" s="103"/>
      <c r="D1490" s="103"/>
      <c r="E1490" s="103"/>
      <c r="F1490" s="215"/>
    </row>
    <row r="1491" spans="2:6">
      <c r="B1491" s="214"/>
      <c r="C1491" s="103"/>
      <c r="D1491" s="103"/>
      <c r="E1491" s="103"/>
      <c r="F1491" s="215"/>
    </row>
    <row r="1492" spans="2:6">
      <c r="B1492" s="214"/>
      <c r="C1492" s="103"/>
      <c r="D1492" s="103"/>
      <c r="E1492" s="103"/>
      <c r="F1492" s="215"/>
    </row>
    <row r="1493" spans="2:6">
      <c r="B1493" s="214"/>
      <c r="C1493" s="103"/>
      <c r="D1493" s="103"/>
      <c r="E1493" s="103"/>
      <c r="F1493" s="215"/>
    </row>
    <row r="1494" spans="2:6">
      <c r="B1494" s="214"/>
      <c r="C1494" s="103"/>
      <c r="D1494" s="103"/>
      <c r="E1494" s="103"/>
      <c r="F1494" s="215"/>
    </row>
    <row r="1495" spans="2:6">
      <c r="B1495" s="214"/>
      <c r="C1495" s="103"/>
      <c r="D1495" s="103"/>
      <c r="E1495" s="103"/>
      <c r="F1495" s="215"/>
    </row>
    <row r="1496" spans="2:6">
      <c r="B1496" s="214"/>
      <c r="C1496" s="103"/>
      <c r="D1496" s="103"/>
      <c r="E1496" s="103"/>
      <c r="F1496" s="215"/>
    </row>
    <row r="1497" spans="2:6">
      <c r="B1497" s="214"/>
      <c r="C1497" s="103"/>
      <c r="D1497" s="103"/>
      <c r="E1497" s="103"/>
      <c r="F1497" s="215"/>
    </row>
    <row r="1498" spans="2:6">
      <c r="B1498" s="214"/>
      <c r="C1498" s="103"/>
      <c r="D1498" s="103"/>
      <c r="E1498" s="103"/>
      <c r="F1498" s="215"/>
    </row>
    <row r="1499" spans="2:6">
      <c r="B1499" s="214"/>
      <c r="C1499" s="103"/>
      <c r="D1499" s="103"/>
      <c r="E1499" s="103"/>
      <c r="F1499" s="215"/>
    </row>
    <row r="1500" spans="2:6">
      <c r="B1500" s="214"/>
      <c r="C1500" s="103"/>
      <c r="D1500" s="103"/>
      <c r="E1500" s="103"/>
      <c r="F1500" s="215"/>
    </row>
    <row r="1501" spans="2:6">
      <c r="B1501" s="214"/>
      <c r="C1501" s="103"/>
      <c r="D1501" s="103"/>
      <c r="E1501" s="103"/>
      <c r="F1501" s="215"/>
    </row>
    <row r="1502" spans="2:6">
      <c r="B1502" s="214"/>
      <c r="C1502" s="103"/>
      <c r="D1502" s="103"/>
      <c r="E1502" s="103"/>
      <c r="F1502" s="215"/>
    </row>
    <row r="1503" spans="2:6">
      <c r="B1503" s="214"/>
      <c r="C1503" s="103"/>
      <c r="D1503" s="103"/>
      <c r="E1503" s="103"/>
      <c r="F1503" s="215"/>
    </row>
    <row r="1504" spans="2:6">
      <c r="B1504" s="214"/>
      <c r="C1504" s="103"/>
      <c r="D1504" s="103"/>
      <c r="E1504" s="103"/>
      <c r="F1504" s="215"/>
    </row>
    <row r="1505" spans="2:6">
      <c r="B1505" s="214"/>
      <c r="C1505" s="103"/>
      <c r="D1505" s="103"/>
      <c r="E1505" s="103"/>
      <c r="F1505" s="215"/>
    </row>
    <row r="1506" spans="2:6">
      <c r="B1506" s="214"/>
      <c r="C1506" s="103"/>
      <c r="D1506" s="103"/>
      <c r="E1506" s="103"/>
      <c r="F1506" s="215"/>
    </row>
    <row r="1507" spans="2:6">
      <c r="B1507" s="214"/>
      <c r="C1507" s="103"/>
      <c r="D1507" s="103"/>
      <c r="E1507" s="103"/>
      <c r="F1507" s="215"/>
    </row>
    <row r="1508" spans="2:6">
      <c r="B1508" s="214"/>
      <c r="C1508" s="103"/>
      <c r="D1508" s="103"/>
      <c r="E1508" s="103"/>
      <c r="F1508" s="215"/>
    </row>
    <row r="1509" spans="2:6">
      <c r="B1509" s="214"/>
      <c r="C1509" s="103"/>
      <c r="D1509" s="103"/>
      <c r="E1509" s="103"/>
      <c r="F1509" s="215"/>
    </row>
    <row r="1510" spans="2:6">
      <c r="B1510" s="214"/>
      <c r="C1510" s="103"/>
      <c r="D1510" s="103"/>
      <c r="E1510" s="103"/>
      <c r="F1510" s="215"/>
    </row>
    <row r="1511" spans="2:6">
      <c r="B1511" s="214"/>
      <c r="C1511" s="103"/>
      <c r="D1511" s="103"/>
      <c r="E1511" s="103"/>
      <c r="F1511" s="215"/>
    </row>
    <row r="1512" spans="2:6">
      <c r="B1512" s="214"/>
      <c r="C1512" s="103"/>
      <c r="D1512" s="103"/>
      <c r="E1512" s="103"/>
      <c r="F1512" s="215"/>
    </row>
    <row r="1513" spans="2:6">
      <c r="B1513" s="214"/>
      <c r="C1513" s="103"/>
      <c r="D1513" s="103"/>
      <c r="E1513" s="103"/>
      <c r="F1513" s="215"/>
    </row>
    <row r="1514" spans="2:6">
      <c r="B1514" s="214"/>
      <c r="C1514" s="103"/>
      <c r="D1514" s="103"/>
      <c r="E1514" s="103"/>
      <c r="F1514" s="215"/>
    </row>
    <row r="1515" spans="2:6">
      <c r="B1515" s="214"/>
      <c r="C1515" s="103"/>
      <c r="D1515" s="103"/>
      <c r="E1515" s="103"/>
      <c r="F1515" s="215"/>
    </row>
    <row r="1516" spans="2:6">
      <c r="B1516" s="214"/>
      <c r="C1516" s="103"/>
      <c r="D1516" s="103"/>
      <c r="E1516" s="103"/>
      <c r="F1516" s="215"/>
    </row>
    <row r="1517" spans="2:6">
      <c r="B1517" s="214"/>
      <c r="C1517" s="103"/>
      <c r="D1517" s="103"/>
      <c r="E1517" s="103"/>
      <c r="F1517" s="215"/>
    </row>
    <row r="1518" spans="2:6">
      <c r="B1518" s="214"/>
      <c r="C1518" s="103"/>
      <c r="D1518" s="103"/>
      <c r="E1518" s="103"/>
      <c r="F1518" s="215"/>
    </row>
    <row r="1519" spans="2:6">
      <c r="B1519" s="214"/>
      <c r="C1519" s="103"/>
      <c r="D1519" s="103"/>
      <c r="E1519" s="103"/>
      <c r="F1519" s="215"/>
    </row>
    <row r="1520" spans="2:6">
      <c r="B1520" s="214"/>
      <c r="C1520" s="103"/>
      <c r="D1520" s="103"/>
      <c r="E1520" s="103"/>
      <c r="F1520" s="215"/>
    </row>
    <row r="1521" spans="2:6">
      <c r="B1521" s="214"/>
      <c r="C1521" s="103"/>
      <c r="D1521" s="103"/>
      <c r="E1521" s="103"/>
      <c r="F1521" s="215"/>
    </row>
    <row r="1522" spans="2:6">
      <c r="B1522" s="214"/>
      <c r="C1522" s="103"/>
      <c r="D1522" s="103"/>
      <c r="E1522" s="103"/>
      <c r="F1522" s="215"/>
    </row>
    <row r="1523" spans="2:6">
      <c r="B1523" s="214"/>
      <c r="C1523" s="103"/>
      <c r="D1523" s="103"/>
      <c r="E1523" s="103"/>
      <c r="F1523" s="215"/>
    </row>
    <row r="1524" spans="2:6">
      <c r="B1524" s="214"/>
      <c r="C1524" s="103"/>
      <c r="D1524" s="103"/>
      <c r="E1524" s="103"/>
      <c r="F1524" s="215"/>
    </row>
    <row r="1525" spans="2:6">
      <c r="B1525" s="214"/>
      <c r="C1525" s="103"/>
      <c r="D1525" s="103"/>
      <c r="E1525" s="103"/>
      <c r="F1525" s="215"/>
    </row>
    <row r="1526" spans="2:6">
      <c r="B1526" s="214"/>
      <c r="C1526" s="103"/>
      <c r="D1526" s="103"/>
      <c r="E1526" s="103"/>
      <c r="F1526" s="215"/>
    </row>
    <row r="1527" spans="2:6">
      <c r="B1527" s="214"/>
      <c r="C1527" s="103"/>
      <c r="D1527" s="103"/>
      <c r="E1527" s="103"/>
      <c r="F1527" s="215"/>
    </row>
    <row r="1528" spans="2:6">
      <c r="B1528" s="214"/>
      <c r="C1528" s="103"/>
      <c r="D1528" s="103"/>
      <c r="E1528" s="103"/>
      <c r="F1528" s="215"/>
    </row>
    <row r="1529" spans="2:6">
      <c r="B1529" s="214"/>
      <c r="C1529" s="103"/>
      <c r="D1529" s="103"/>
      <c r="E1529" s="103"/>
      <c r="F1529" s="215"/>
    </row>
    <row r="1530" spans="2:6">
      <c r="B1530" s="214"/>
      <c r="C1530" s="103"/>
      <c r="D1530" s="103"/>
      <c r="E1530" s="103"/>
      <c r="F1530" s="215"/>
    </row>
    <row r="1531" spans="2:6">
      <c r="B1531" s="214"/>
      <c r="C1531" s="103"/>
      <c r="D1531" s="103"/>
      <c r="E1531" s="103"/>
      <c r="F1531" s="215"/>
    </row>
    <row r="1532" spans="2:6">
      <c r="B1532" s="214"/>
      <c r="C1532" s="103"/>
      <c r="D1532" s="103"/>
      <c r="E1532" s="103"/>
      <c r="F1532" s="215"/>
    </row>
    <row r="1533" spans="2:6">
      <c r="B1533" s="214"/>
      <c r="C1533" s="103"/>
      <c r="D1533" s="103"/>
      <c r="E1533" s="103"/>
      <c r="F1533" s="215"/>
    </row>
    <row r="1534" spans="2:6">
      <c r="B1534" s="214"/>
      <c r="C1534" s="103"/>
      <c r="D1534" s="103"/>
      <c r="E1534" s="103"/>
      <c r="F1534" s="215"/>
    </row>
    <row r="1535" spans="2:6">
      <c r="B1535" s="214"/>
      <c r="C1535" s="103"/>
      <c r="D1535" s="103"/>
      <c r="E1535" s="103"/>
      <c r="F1535" s="215"/>
    </row>
    <row r="1536" spans="2:6">
      <c r="B1536" s="214"/>
      <c r="C1536" s="103"/>
      <c r="D1536" s="103"/>
      <c r="E1536" s="103"/>
      <c r="F1536" s="215"/>
    </row>
    <row r="1537" spans="2:6">
      <c r="B1537" s="214"/>
      <c r="C1537" s="103"/>
      <c r="D1537" s="103"/>
      <c r="E1537" s="103"/>
      <c r="F1537" s="215"/>
    </row>
    <row r="1538" spans="2:6">
      <c r="B1538" s="214"/>
      <c r="C1538" s="103"/>
      <c r="D1538" s="103"/>
      <c r="E1538" s="103"/>
      <c r="F1538" s="215"/>
    </row>
    <row r="1539" spans="2:6">
      <c r="B1539" s="214"/>
      <c r="C1539" s="103"/>
      <c r="D1539" s="103"/>
      <c r="E1539" s="103"/>
      <c r="F1539" s="215"/>
    </row>
    <row r="1540" spans="2:6">
      <c r="B1540" s="214"/>
      <c r="C1540" s="103"/>
      <c r="D1540" s="103"/>
      <c r="E1540" s="103"/>
      <c r="F1540" s="215"/>
    </row>
    <row r="1541" spans="2:6">
      <c r="B1541" s="214"/>
      <c r="C1541" s="103"/>
      <c r="D1541" s="103"/>
      <c r="E1541" s="103"/>
      <c r="F1541" s="215"/>
    </row>
    <row r="1542" spans="2:6">
      <c r="B1542" s="214"/>
      <c r="C1542" s="103"/>
      <c r="D1542" s="103"/>
      <c r="E1542" s="103"/>
      <c r="F1542" s="215"/>
    </row>
    <row r="1543" spans="2:6">
      <c r="B1543" s="214"/>
      <c r="C1543" s="103"/>
      <c r="D1543" s="103"/>
      <c r="E1543" s="103"/>
      <c r="F1543" s="215"/>
    </row>
    <row r="1544" spans="2:6">
      <c r="B1544" s="214"/>
      <c r="C1544" s="103"/>
      <c r="D1544" s="103"/>
      <c r="E1544" s="103"/>
      <c r="F1544" s="215"/>
    </row>
    <row r="1545" spans="2:6">
      <c r="B1545" s="214"/>
      <c r="C1545" s="103"/>
      <c r="D1545" s="103"/>
      <c r="E1545" s="103"/>
      <c r="F1545" s="215"/>
    </row>
    <row r="1546" spans="2:6">
      <c r="B1546" s="214"/>
      <c r="C1546" s="103"/>
      <c r="D1546" s="103"/>
      <c r="E1546" s="103"/>
      <c r="F1546" s="215"/>
    </row>
    <row r="1547" spans="2:6">
      <c r="B1547" s="214"/>
      <c r="C1547" s="103"/>
      <c r="D1547" s="103"/>
      <c r="E1547" s="103"/>
      <c r="F1547" s="215"/>
    </row>
    <row r="1548" spans="2:6">
      <c r="B1548" s="214"/>
      <c r="C1548" s="103"/>
      <c r="D1548" s="103"/>
      <c r="E1548" s="103"/>
      <c r="F1548" s="215"/>
    </row>
    <row r="1549" spans="2:6">
      <c r="B1549" s="214"/>
      <c r="C1549" s="103"/>
      <c r="D1549" s="103"/>
      <c r="E1549" s="103"/>
      <c r="F1549" s="215"/>
    </row>
    <row r="1550" spans="2:6">
      <c r="B1550" s="214"/>
      <c r="C1550" s="103"/>
      <c r="D1550" s="103"/>
      <c r="E1550" s="103"/>
      <c r="F1550" s="215"/>
    </row>
    <row r="1551" spans="2:6">
      <c r="B1551" s="214"/>
      <c r="C1551" s="103"/>
      <c r="D1551" s="103"/>
      <c r="E1551" s="103"/>
      <c r="F1551" s="215"/>
    </row>
    <row r="1552" spans="2:6">
      <c r="B1552" s="214"/>
      <c r="C1552" s="103"/>
      <c r="D1552" s="103"/>
      <c r="E1552" s="103"/>
      <c r="F1552" s="215"/>
    </row>
    <row r="1553" spans="2:6">
      <c r="B1553" s="214"/>
      <c r="C1553" s="103"/>
      <c r="D1553" s="103"/>
      <c r="E1553" s="103"/>
      <c r="F1553" s="215"/>
    </row>
    <row r="1554" spans="2:6">
      <c r="B1554" s="214"/>
      <c r="C1554" s="103"/>
      <c r="D1554" s="103"/>
      <c r="E1554" s="103"/>
      <c r="F1554" s="215"/>
    </row>
    <row r="1555" spans="2:6">
      <c r="B1555" s="214"/>
      <c r="C1555" s="103"/>
      <c r="D1555" s="103"/>
      <c r="E1555" s="103"/>
      <c r="F1555" s="215"/>
    </row>
    <row r="1556" spans="2:6">
      <c r="B1556" s="214"/>
      <c r="C1556" s="103"/>
      <c r="D1556" s="103"/>
      <c r="E1556" s="103"/>
      <c r="F1556" s="215"/>
    </row>
    <row r="1557" spans="2:6">
      <c r="B1557" s="214"/>
      <c r="C1557" s="103"/>
      <c r="D1557" s="103"/>
      <c r="E1557" s="103"/>
      <c r="F1557" s="215"/>
    </row>
    <row r="1558" spans="2:6">
      <c r="B1558" s="214"/>
      <c r="C1558" s="103"/>
      <c r="D1558" s="103"/>
      <c r="E1558" s="103"/>
      <c r="F1558" s="215"/>
    </row>
    <row r="1559" spans="2:6">
      <c r="B1559" s="214"/>
      <c r="C1559" s="103"/>
      <c r="D1559" s="103"/>
      <c r="E1559" s="103"/>
      <c r="F1559" s="215"/>
    </row>
    <row r="1560" spans="2:6">
      <c r="B1560" s="214"/>
      <c r="C1560" s="103"/>
      <c r="D1560" s="103"/>
      <c r="E1560" s="103"/>
      <c r="F1560" s="215"/>
    </row>
    <row r="1561" spans="2:6">
      <c r="B1561" s="214"/>
      <c r="C1561" s="103"/>
      <c r="D1561" s="103"/>
      <c r="E1561" s="103"/>
      <c r="F1561" s="215"/>
    </row>
    <row r="1562" spans="2:6">
      <c r="B1562" s="214"/>
      <c r="C1562" s="103"/>
      <c r="D1562" s="103"/>
      <c r="E1562" s="103"/>
      <c r="F1562" s="215"/>
    </row>
    <row r="1563" spans="2:6">
      <c r="B1563" s="214"/>
      <c r="C1563" s="103"/>
      <c r="D1563" s="103"/>
      <c r="E1563" s="103"/>
      <c r="F1563" s="215"/>
    </row>
    <row r="1564" spans="2:6">
      <c r="B1564" s="214"/>
      <c r="C1564" s="103"/>
      <c r="D1564" s="103"/>
      <c r="E1564" s="103"/>
      <c r="F1564" s="215"/>
    </row>
    <row r="1565" spans="2:6">
      <c r="B1565" s="214"/>
      <c r="C1565" s="103"/>
      <c r="D1565" s="103"/>
      <c r="E1565" s="103"/>
      <c r="F1565" s="215"/>
    </row>
    <row r="1566" spans="2:6">
      <c r="B1566" s="214"/>
      <c r="C1566" s="103"/>
      <c r="D1566" s="103"/>
      <c r="E1566" s="103"/>
      <c r="F1566" s="215"/>
    </row>
    <row r="1567" spans="2:6">
      <c r="B1567" s="214"/>
      <c r="C1567" s="103"/>
      <c r="D1567" s="103"/>
      <c r="E1567" s="103"/>
      <c r="F1567" s="215"/>
    </row>
    <row r="1568" spans="2:6">
      <c r="B1568" s="214"/>
      <c r="C1568" s="103"/>
      <c r="D1568" s="103"/>
      <c r="E1568" s="103"/>
      <c r="F1568" s="215"/>
    </row>
    <row r="1569" spans="2:6">
      <c r="B1569" s="214"/>
      <c r="C1569" s="103"/>
      <c r="D1569" s="103"/>
      <c r="E1569" s="103"/>
      <c r="F1569" s="215"/>
    </row>
    <row r="1570" spans="2:6">
      <c r="B1570" s="214"/>
      <c r="C1570" s="103"/>
      <c r="D1570" s="103"/>
      <c r="E1570" s="103"/>
      <c r="F1570" s="215"/>
    </row>
    <row r="1571" spans="2:6">
      <c r="B1571" s="214"/>
      <c r="C1571" s="103"/>
      <c r="D1571" s="103"/>
      <c r="E1571" s="103"/>
      <c r="F1571" s="215"/>
    </row>
    <row r="1572" spans="2:6">
      <c r="B1572" s="214"/>
      <c r="C1572" s="103"/>
      <c r="D1572" s="103"/>
      <c r="E1572" s="103"/>
      <c r="F1572" s="215"/>
    </row>
    <row r="1573" spans="2:6">
      <c r="B1573" s="214"/>
      <c r="C1573" s="103"/>
      <c r="D1573" s="103"/>
      <c r="E1573" s="103"/>
      <c r="F1573" s="215"/>
    </row>
    <row r="1574" spans="2:6">
      <c r="B1574" s="214"/>
      <c r="C1574" s="103"/>
      <c r="D1574" s="103"/>
      <c r="E1574" s="103"/>
      <c r="F1574" s="215"/>
    </row>
    <row r="1575" spans="2:6">
      <c r="B1575" s="214"/>
      <c r="C1575" s="103"/>
      <c r="D1575" s="103"/>
      <c r="E1575" s="103"/>
      <c r="F1575" s="215"/>
    </row>
    <row r="1576" spans="2:6">
      <c r="B1576" s="214"/>
      <c r="C1576" s="103"/>
      <c r="D1576" s="103"/>
      <c r="E1576" s="103"/>
      <c r="F1576" s="215"/>
    </row>
    <row r="1577" spans="2:6">
      <c r="B1577" s="214"/>
      <c r="C1577" s="103"/>
      <c r="D1577" s="103"/>
      <c r="E1577" s="103"/>
      <c r="F1577" s="215"/>
    </row>
    <row r="1578" spans="2:6">
      <c r="B1578" s="214"/>
      <c r="C1578" s="103"/>
      <c r="D1578" s="103"/>
      <c r="E1578" s="103"/>
      <c r="F1578" s="215"/>
    </row>
    <row r="1579" spans="2:6">
      <c r="B1579" s="214"/>
      <c r="C1579" s="103"/>
      <c r="D1579" s="103"/>
      <c r="E1579" s="103"/>
      <c r="F1579" s="215"/>
    </row>
    <row r="1580" spans="2:6">
      <c r="B1580" s="214"/>
      <c r="C1580" s="103"/>
      <c r="D1580" s="103"/>
      <c r="E1580" s="103"/>
      <c r="F1580" s="215"/>
    </row>
    <row r="1581" spans="2:6">
      <c r="B1581" s="214"/>
      <c r="C1581" s="103"/>
      <c r="D1581" s="103"/>
      <c r="E1581" s="103"/>
      <c r="F1581" s="215"/>
    </row>
    <row r="1582" spans="2:6">
      <c r="B1582" s="214"/>
      <c r="C1582" s="103"/>
      <c r="D1582" s="103"/>
      <c r="E1582" s="103"/>
      <c r="F1582" s="215"/>
    </row>
    <row r="1583" spans="2:6">
      <c r="B1583" s="214"/>
      <c r="C1583" s="103"/>
      <c r="D1583" s="103"/>
      <c r="E1583" s="103"/>
      <c r="F1583" s="215"/>
    </row>
    <row r="1584" spans="2:6">
      <c r="B1584" s="214"/>
      <c r="C1584" s="103"/>
      <c r="D1584" s="103"/>
      <c r="E1584" s="103"/>
      <c r="F1584" s="215"/>
    </row>
    <row r="1585" spans="2:6">
      <c r="B1585" s="214"/>
      <c r="C1585" s="103"/>
      <c r="D1585" s="103"/>
      <c r="E1585" s="103"/>
      <c r="F1585" s="215"/>
    </row>
    <row r="1586" spans="2:6">
      <c r="B1586" s="214"/>
      <c r="C1586" s="103"/>
      <c r="D1586" s="103"/>
      <c r="E1586" s="103"/>
      <c r="F1586" s="215"/>
    </row>
    <row r="1587" spans="2:6">
      <c r="B1587" s="214"/>
      <c r="C1587" s="103"/>
      <c r="D1587" s="103"/>
      <c r="E1587" s="103"/>
      <c r="F1587" s="215"/>
    </row>
    <row r="1588" spans="2:6">
      <c r="B1588" s="214"/>
      <c r="C1588" s="103"/>
      <c r="D1588" s="103"/>
      <c r="E1588" s="103"/>
      <c r="F1588" s="215"/>
    </row>
    <row r="1589" spans="2:6">
      <c r="B1589" s="214"/>
      <c r="C1589" s="103"/>
      <c r="D1589" s="103"/>
      <c r="E1589" s="103"/>
      <c r="F1589" s="215"/>
    </row>
    <row r="1590" spans="2:6">
      <c r="B1590" s="214"/>
      <c r="C1590" s="103"/>
      <c r="D1590" s="103"/>
      <c r="E1590" s="103"/>
      <c r="F1590" s="215"/>
    </row>
    <row r="1591" spans="2:6">
      <c r="B1591" s="214"/>
      <c r="C1591" s="103"/>
      <c r="D1591" s="103"/>
      <c r="E1591" s="103"/>
      <c r="F1591" s="215"/>
    </row>
    <row r="1592" spans="2:6">
      <c r="B1592" s="214"/>
      <c r="C1592" s="103"/>
      <c r="D1592" s="103"/>
      <c r="E1592" s="103"/>
      <c r="F1592" s="215"/>
    </row>
    <row r="1593" spans="2:6">
      <c r="B1593" s="214"/>
      <c r="C1593" s="103"/>
      <c r="D1593" s="103"/>
      <c r="E1593" s="103"/>
      <c r="F1593" s="215"/>
    </row>
    <row r="1594" spans="2:6">
      <c r="B1594" s="214"/>
      <c r="C1594" s="103"/>
      <c r="D1594" s="103"/>
      <c r="E1594" s="103"/>
      <c r="F1594" s="215"/>
    </row>
    <row r="1595" spans="2:6">
      <c r="B1595" s="214"/>
      <c r="C1595" s="103"/>
      <c r="D1595" s="103"/>
      <c r="E1595" s="103"/>
      <c r="F1595" s="215"/>
    </row>
    <row r="1596" spans="2:6">
      <c r="B1596" s="214"/>
      <c r="C1596" s="103"/>
      <c r="D1596" s="103"/>
      <c r="E1596" s="103"/>
      <c r="F1596" s="215"/>
    </row>
    <row r="1597" spans="2:6">
      <c r="B1597" s="214"/>
      <c r="C1597" s="103"/>
      <c r="D1597" s="103"/>
      <c r="E1597" s="103"/>
      <c r="F1597" s="215"/>
    </row>
    <row r="1598" spans="2:6">
      <c r="B1598" s="214"/>
      <c r="C1598" s="103"/>
      <c r="D1598" s="103"/>
      <c r="E1598" s="103"/>
      <c r="F1598" s="215"/>
    </row>
    <row r="1599" spans="2:6">
      <c r="B1599" s="214"/>
      <c r="C1599" s="103"/>
      <c r="D1599" s="103"/>
      <c r="E1599" s="103"/>
      <c r="F1599" s="215"/>
    </row>
    <row r="1600" spans="2:6">
      <c r="B1600" s="214"/>
      <c r="C1600" s="103"/>
      <c r="D1600" s="103"/>
      <c r="E1600" s="103"/>
      <c r="F1600" s="215"/>
    </row>
    <row r="1601" spans="2:6">
      <c r="B1601" s="214"/>
      <c r="C1601" s="103"/>
      <c r="D1601" s="103"/>
      <c r="E1601" s="103"/>
      <c r="F1601" s="215"/>
    </row>
    <row r="1602" spans="2:6">
      <c r="B1602" s="214"/>
      <c r="C1602" s="103"/>
      <c r="D1602" s="103"/>
      <c r="E1602" s="103"/>
      <c r="F1602" s="215"/>
    </row>
    <row r="1603" spans="2:6">
      <c r="B1603" s="214"/>
      <c r="C1603" s="103"/>
      <c r="D1603" s="103"/>
      <c r="E1603" s="103"/>
      <c r="F1603" s="215"/>
    </row>
    <row r="1604" spans="2:6">
      <c r="B1604" s="214"/>
      <c r="C1604" s="103"/>
      <c r="D1604" s="103"/>
      <c r="E1604" s="103"/>
      <c r="F1604" s="215"/>
    </row>
    <row r="1605" spans="2:6">
      <c r="B1605" s="214"/>
      <c r="C1605" s="103"/>
      <c r="D1605" s="103"/>
      <c r="E1605" s="103"/>
      <c r="F1605" s="215"/>
    </row>
    <row r="1606" spans="2:6">
      <c r="B1606" s="214"/>
      <c r="C1606" s="103"/>
      <c r="D1606" s="103"/>
      <c r="E1606" s="103"/>
      <c r="F1606" s="215"/>
    </row>
    <row r="1607" spans="2:6">
      <c r="B1607" s="214"/>
      <c r="C1607" s="103"/>
      <c r="D1607" s="103"/>
      <c r="E1607" s="103"/>
      <c r="F1607" s="215"/>
    </row>
    <row r="1608" spans="2:6">
      <c r="B1608" s="214"/>
      <c r="C1608" s="103"/>
      <c r="D1608" s="103"/>
      <c r="E1608" s="103"/>
      <c r="F1608" s="215"/>
    </row>
    <row r="1609" spans="2:6">
      <c r="B1609" s="214"/>
      <c r="C1609" s="103"/>
      <c r="D1609" s="103"/>
      <c r="E1609" s="103"/>
      <c r="F1609" s="215"/>
    </row>
    <row r="1610" spans="2:6">
      <c r="B1610" s="214"/>
      <c r="C1610" s="103"/>
      <c r="D1610" s="103"/>
      <c r="E1610" s="103"/>
      <c r="F1610" s="215"/>
    </row>
    <row r="1611" spans="2:6">
      <c r="B1611" s="214"/>
      <c r="C1611" s="103"/>
      <c r="D1611" s="103"/>
      <c r="E1611" s="103"/>
      <c r="F1611" s="215"/>
    </row>
    <row r="1612" spans="2:6">
      <c r="B1612" s="214"/>
      <c r="C1612" s="103"/>
      <c r="D1612" s="103"/>
      <c r="E1612" s="103"/>
      <c r="F1612" s="215"/>
    </row>
    <row r="1613" spans="2:6">
      <c r="B1613" s="214"/>
      <c r="C1613" s="103"/>
      <c r="D1613" s="103"/>
      <c r="E1613" s="103"/>
      <c r="F1613" s="215"/>
    </row>
    <row r="1614" spans="2:6">
      <c r="B1614" s="214"/>
      <c r="C1614" s="103"/>
      <c r="D1614" s="103"/>
      <c r="E1614" s="103"/>
      <c r="F1614" s="215"/>
    </row>
    <row r="1615" spans="2:6">
      <c r="B1615" s="214"/>
      <c r="C1615" s="103"/>
      <c r="D1615" s="103"/>
      <c r="E1615" s="103"/>
      <c r="F1615" s="215"/>
    </row>
    <row r="1616" spans="2:6">
      <c r="B1616" s="214"/>
      <c r="C1616" s="103"/>
      <c r="D1616" s="103"/>
      <c r="E1616" s="103"/>
      <c r="F1616" s="215"/>
    </row>
    <row r="1617" spans="2:6">
      <c r="B1617" s="214"/>
      <c r="C1617" s="103"/>
      <c r="D1617" s="103"/>
      <c r="E1617" s="103"/>
      <c r="F1617" s="215"/>
    </row>
    <row r="1618" spans="2:6">
      <c r="B1618" s="214"/>
      <c r="C1618" s="103"/>
      <c r="D1618" s="103"/>
      <c r="E1618" s="103"/>
      <c r="F1618" s="215"/>
    </row>
    <row r="1619" spans="2:6">
      <c r="B1619" s="214"/>
      <c r="C1619" s="103"/>
      <c r="D1619" s="103"/>
      <c r="E1619" s="103"/>
      <c r="F1619" s="215"/>
    </row>
    <row r="1620" spans="2:6">
      <c r="B1620" s="214"/>
      <c r="C1620" s="103"/>
      <c r="D1620" s="103"/>
      <c r="E1620" s="103"/>
      <c r="F1620" s="215"/>
    </row>
    <row r="1621" spans="2:6">
      <c r="B1621" s="214"/>
      <c r="C1621" s="103"/>
      <c r="D1621" s="103"/>
      <c r="E1621" s="103"/>
      <c r="F1621" s="215"/>
    </row>
    <row r="1622" spans="2:6">
      <c r="B1622" s="214"/>
      <c r="C1622" s="103"/>
      <c r="D1622" s="103"/>
      <c r="E1622" s="103"/>
      <c r="F1622" s="215"/>
    </row>
    <row r="1623" spans="2:6">
      <c r="B1623" s="214"/>
      <c r="C1623" s="103"/>
      <c r="D1623" s="103"/>
      <c r="E1623" s="103"/>
      <c r="F1623" s="215"/>
    </row>
    <row r="1624" spans="2:6">
      <c r="B1624" s="214"/>
      <c r="C1624" s="103"/>
      <c r="D1624" s="103"/>
      <c r="E1624" s="103"/>
      <c r="F1624" s="215"/>
    </row>
    <row r="1625" spans="2:6">
      <c r="B1625" s="214"/>
      <c r="C1625" s="103"/>
      <c r="D1625" s="103"/>
      <c r="E1625" s="103"/>
      <c r="F1625" s="215"/>
    </row>
    <row r="1626" spans="2:6">
      <c r="B1626" s="214"/>
      <c r="C1626" s="103"/>
      <c r="D1626" s="103"/>
      <c r="E1626" s="103"/>
      <c r="F1626" s="215"/>
    </row>
    <row r="1627" spans="2:6">
      <c r="B1627" s="214"/>
      <c r="C1627" s="103"/>
      <c r="D1627" s="103"/>
      <c r="E1627" s="103"/>
      <c r="F1627" s="215"/>
    </row>
    <row r="1628" spans="2:6">
      <c r="B1628" s="214"/>
      <c r="C1628" s="103"/>
      <c r="D1628" s="103"/>
      <c r="E1628" s="103"/>
      <c r="F1628" s="215"/>
    </row>
    <row r="1629" spans="2:6">
      <c r="B1629" s="214"/>
      <c r="C1629" s="103"/>
      <c r="D1629" s="103"/>
      <c r="E1629" s="103"/>
      <c r="F1629" s="215"/>
    </row>
    <row r="1630" spans="2:6">
      <c r="B1630" s="214"/>
      <c r="C1630" s="103"/>
      <c r="D1630" s="103"/>
      <c r="E1630" s="103"/>
      <c r="F1630" s="215"/>
    </row>
    <row r="1631" spans="2:6">
      <c r="B1631" s="214"/>
      <c r="C1631" s="103"/>
      <c r="D1631" s="103"/>
      <c r="E1631" s="103"/>
      <c r="F1631" s="215"/>
    </row>
    <row r="1632" spans="2:6">
      <c r="B1632" s="214"/>
      <c r="C1632" s="103"/>
      <c r="D1632" s="103"/>
      <c r="E1632" s="103"/>
      <c r="F1632" s="215"/>
    </row>
    <row r="1633" spans="2:6">
      <c r="B1633" s="214"/>
      <c r="C1633" s="103"/>
      <c r="D1633" s="103"/>
      <c r="E1633" s="103"/>
      <c r="F1633" s="215"/>
    </row>
    <row r="1634" spans="2:6">
      <c r="B1634" s="214"/>
      <c r="C1634" s="103"/>
      <c r="D1634" s="103"/>
      <c r="E1634" s="103"/>
      <c r="F1634" s="215"/>
    </row>
    <row r="1635" spans="2:6">
      <c r="B1635" s="214"/>
      <c r="C1635" s="103"/>
      <c r="D1635" s="103"/>
      <c r="E1635" s="103"/>
      <c r="F1635" s="215"/>
    </row>
    <row r="1636" spans="2:6">
      <c r="B1636" s="214"/>
      <c r="C1636" s="103"/>
      <c r="D1636" s="103"/>
      <c r="E1636" s="103"/>
      <c r="F1636" s="215"/>
    </row>
    <row r="1637" spans="2:6">
      <c r="B1637" s="214"/>
      <c r="C1637" s="103"/>
      <c r="D1637" s="103"/>
      <c r="E1637" s="103"/>
      <c r="F1637" s="215"/>
    </row>
    <row r="1638" spans="2:6">
      <c r="B1638" s="214"/>
      <c r="C1638" s="103"/>
      <c r="D1638" s="103"/>
      <c r="E1638" s="103"/>
      <c r="F1638" s="215"/>
    </row>
    <row r="1639" spans="2:6">
      <c r="B1639" s="214"/>
      <c r="C1639" s="103"/>
      <c r="D1639" s="103"/>
      <c r="E1639" s="103"/>
      <c r="F1639" s="215"/>
    </row>
    <row r="1640" spans="2:6">
      <c r="B1640" s="214"/>
      <c r="C1640" s="103"/>
      <c r="D1640" s="103"/>
      <c r="E1640" s="103"/>
      <c r="F1640" s="215"/>
    </row>
    <row r="1641" spans="2:6">
      <c r="B1641" s="214"/>
      <c r="C1641" s="103"/>
      <c r="D1641" s="103"/>
      <c r="E1641" s="103"/>
      <c r="F1641" s="215"/>
    </row>
    <row r="1642" spans="2:6">
      <c r="B1642" s="214"/>
      <c r="C1642" s="103"/>
      <c r="D1642" s="103"/>
      <c r="E1642" s="103"/>
      <c r="F1642" s="215"/>
    </row>
    <row r="1643" spans="2:6">
      <c r="B1643" s="214"/>
      <c r="C1643" s="103"/>
      <c r="D1643" s="103"/>
      <c r="E1643" s="103"/>
      <c r="F1643" s="215"/>
    </row>
    <row r="1644" spans="2:6">
      <c r="B1644" s="214"/>
      <c r="C1644" s="103"/>
      <c r="D1644" s="103"/>
      <c r="E1644" s="103"/>
      <c r="F1644" s="215"/>
    </row>
    <row r="1645" spans="2:6">
      <c r="B1645" s="214"/>
      <c r="C1645" s="103"/>
      <c r="D1645" s="103"/>
      <c r="E1645" s="103"/>
      <c r="F1645" s="215"/>
    </row>
    <row r="1646" spans="2:6">
      <c r="B1646" s="214"/>
      <c r="C1646" s="103"/>
      <c r="D1646" s="103"/>
      <c r="E1646" s="103"/>
      <c r="F1646" s="215"/>
    </row>
    <row r="1647" spans="2:6">
      <c r="B1647" s="214"/>
      <c r="C1647" s="103"/>
      <c r="D1647" s="103"/>
      <c r="E1647" s="103"/>
      <c r="F1647" s="215"/>
    </row>
    <row r="1648" spans="2:6">
      <c r="B1648" s="214"/>
      <c r="C1648" s="103"/>
      <c r="D1648" s="103"/>
      <c r="E1648" s="103"/>
      <c r="F1648" s="215"/>
    </row>
    <row r="1649" spans="2:6">
      <c r="B1649" s="214"/>
      <c r="C1649" s="103"/>
      <c r="D1649" s="103"/>
      <c r="E1649" s="103"/>
      <c r="F1649" s="215"/>
    </row>
    <row r="1650" spans="2:6">
      <c r="B1650" s="214"/>
      <c r="C1650" s="103"/>
      <c r="D1650" s="103"/>
      <c r="E1650" s="103"/>
      <c r="F1650" s="215"/>
    </row>
    <row r="1651" spans="2:6">
      <c r="B1651" s="214"/>
      <c r="C1651" s="103"/>
      <c r="D1651" s="103"/>
      <c r="E1651" s="103"/>
      <c r="F1651" s="215"/>
    </row>
    <row r="1652" spans="2:6">
      <c r="B1652" s="214"/>
      <c r="C1652" s="103"/>
      <c r="D1652" s="103"/>
      <c r="E1652" s="103"/>
      <c r="F1652" s="215"/>
    </row>
    <row r="1653" spans="2:6">
      <c r="B1653" s="214"/>
      <c r="C1653" s="103"/>
      <c r="D1653" s="103"/>
      <c r="E1653" s="103"/>
      <c r="F1653" s="215"/>
    </row>
    <row r="1654" spans="2:6">
      <c r="B1654" s="214"/>
      <c r="C1654" s="103"/>
      <c r="D1654" s="103"/>
      <c r="E1654" s="103"/>
      <c r="F1654" s="215"/>
    </row>
    <row r="1655" spans="2:6">
      <c r="B1655" s="214"/>
      <c r="C1655" s="103"/>
      <c r="D1655" s="103"/>
      <c r="E1655" s="103"/>
      <c r="F1655" s="215"/>
    </row>
    <row r="1656" spans="2:6">
      <c r="B1656" s="214"/>
      <c r="C1656" s="103"/>
      <c r="D1656" s="103"/>
      <c r="E1656" s="103"/>
      <c r="F1656" s="215"/>
    </row>
    <row r="1657" spans="2:6">
      <c r="B1657" s="214"/>
      <c r="C1657" s="103"/>
      <c r="D1657" s="103"/>
      <c r="E1657" s="103"/>
      <c r="F1657" s="215"/>
    </row>
    <row r="1658" spans="2:6">
      <c r="B1658" s="214"/>
      <c r="C1658" s="103"/>
      <c r="D1658" s="103"/>
      <c r="E1658" s="103"/>
      <c r="F1658" s="215"/>
    </row>
    <row r="1659" spans="2:6">
      <c r="B1659" s="214"/>
      <c r="C1659" s="103"/>
      <c r="D1659" s="103"/>
      <c r="E1659" s="103"/>
      <c r="F1659" s="215"/>
    </row>
    <row r="1660" spans="2:6">
      <c r="B1660" s="214"/>
      <c r="C1660" s="103"/>
      <c r="D1660" s="103"/>
      <c r="E1660" s="103"/>
      <c r="F1660" s="215"/>
    </row>
    <row r="1661" spans="2:6">
      <c r="B1661" s="214"/>
      <c r="C1661" s="103"/>
      <c r="D1661" s="103"/>
      <c r="E1661" s="103"/>
      <c r="F1661" s="215"/>
    </row>
    <row r="1662" spans="2:6">
      <c r="B1662" s="214"/>
      <c r="C1662" s="103"/>
      <c r="D1662" s="103"/>
      <c r="E1662" s="103"/>
      <c r="F1662" s="215"/>
    </row>
    <row r="1663" spans="2:6">
      <c r="B1663" s="214"/>
      <c r="C1663" s="103"/>
      <c r="D1663" s="103"/>
      <c r="E1663" s="103"/>
      <c r="F1663" s="215"/>
    </row>
    <row r="1664" spans="2:6">
      <c r="B1664" s="214"/>
      <c r="C1664" s="103"/>
      <c r="D1664" s="103"/>
      <c r="E1664" s="103"/>
      <c r="F1664" s="215"/>
    </row>
    <row r="1665" spans="2:6">
      <c r="B1665" s="214"/>
      <c r="C1665" s="103"/>
      <c r="D1665" s="103"/>
      <c r="E1665" s="103"/>
      <c r="F1665" s="215"/>
    </row>
    <row r="1666" spans="2:6">
      <c r="B1666" s="214"/>
      <c r="C1666" s="103"/>
      <c r="D1666" s="103"/>
      <c r="E1666" s="103"/>
      <c r="F1666" s="215"/>
    </row>
    <row r="1667" spans="2:6">
      <c r="B1667" s="214"/>
      <c r="C1667" s="103"/>
      <c r="D1667" s="103"/>
      <c r="E1667" s="103"/>
      <c r="F1667" s="215"/>
    </row>
    <row r="1668" spans="2:6">
      <c r="B1668" s="214"/>
      <c r="C1668" s="103"/>
      <c r="D1668" s="103"/>
      <c r="E1668" s="103"/>
      <c r="F1668" s="215"/>
    </row>
    <row r="1669" spans="2:6">
      <c r="B1669" s="214"/>
      <c r="C1669" s="103"/>
      <c r="D1669" s="103"/>
      <c r="E1669" s="103"/>
      <c r="F1669" s="215"/>
    </row>
    <row r="1670" spans="2:6">
      <c r="B1670" s="214"/>
      <c r="C1670" s="103"/>
      <c r="D1670" s="103"/>
      <c r="E1670" s="103"/>
      <c r="F1670" s="215"/>
    </row>
    <row r="1671" spans="2:6">
      <c r="B1671" s="214"/>
      <c r="C1671" s="103"/>
      <c r="D1671" s="103"/>
      <c r="E1671" s="103"/>
      <c r="F1671" s="215"/>
    </row>
    <row r="1672" spans="2:6">
      <c r="B1672" s="214"/>
      <c r="C1672" s="103"/>
      <c r="D1672" s="103"/>
      <c r="E1672" s="103"/>
      <c r="F1672" s="215"/>
    </row>
    <row r="1673" spans="2:6">
      <c r="B1673" s="214"/>
      <c r="C1673" s="103"/>
      <c r="D1673" s="103"/>
      <c r="E1673" s="103"/>
      <c r="F1673" s="215"/>
    </row>
    <row r="1674" spans="2:6">
      <c r="B1674" s="214"/>
      <c r="C1674" s="103"/>
      <c r="D1674" s="103"/>
      <c r="E1674" s="103"/>
      <c r="F1674" s="215"/>
    </row>
    <row r="1675" spans="2:6">
      <c r="B1675" s="214"/>
      <c r="C1675" s="103"/>
      <c r="D1675" s="103"/>
      <c r="E1675" s="103"/>
      <c r="F1675" s="215"/>
    </row>
    <row r="1676" spans="2:6">
      <c r="B1676" s="214"/>
      <c r="C1676" s="103"/>
      <c r="D1676" s="103"/>
      <c r="E1676" s="103"/>
      <c r="F1676" s="215"/>
    </row>
    <row r="1677" spans="2:6">
      <c r="B1677" s="214"/>
      <c r="C1677" s="103"/>
      <c r="D1677" s="103"/>
      <c r="E1677" s="103"/>
      <c r="F1677" s="215"/>
    </row>
    <row r="1678" spans="2:6">
      <c r="B1678" s="214"/>
      <c r="C1678" s="103"/>
      <c r="D1678" s="103"/>
      <c r="E1678" s="103"/>
      <c r="F1678" s="215"/>
    </row>
    <row r="1679" spans="2:6">
      <c r="B1679" s="214"/>
      <c r="C1679" s="103"/>
      <c r="D1679" s="103"/>
      <c r="E1679" s="103"/>
      <c r="F1679" s="215"/>
    </row>
    <row r="1680" spans="2:6">
      <c r="B1680" s="214"/>
      <c r="C1680" s="103"/>
      <c r="D1680" s="103"/>
      <c r="E1680" s="103"/>
      <c r="F1680" s="215"/>
    </row>
    <row r="1681" spans="2:6">
      <c r="B1681" s="214"/>
      <c r="C1681" s="103"/>
      <c r="D1681" s="103"/>
      <c r="E1681" s="103"/>
      <c r="F1681" s="215"/>
    </row>
    <row r="1682" spans="2:6">
      <c r="B1682" s="214"/>
      <c r="C1682" s="103"/>
      <c r="D1682" s="103"/>
      <c r="E1682" s="103"/>
      <c r="F1682" s="215"/>
    </row>
    <row r="1683" spans="2:6">
      <c r="B1683" s="214"/>
      <c r="C1683" s="103"/>
      <c r="D1683" s="103"/>
      <c r="E1683" s="103"/>
      <c r="F1683" s="215"/>
    </row>
    <row r="1684" spans="2:6">
      <c r="B1684" s="214"/>
      <c r="C1684" s="103"/>
      <c r="D1684" s="103"/>
      <c r="E1684" s="103"/>
      <c r="F1684" s="215"/>
    </row>
    <row r="1685" spans="2:6">
      <c r="B1685" s="214"/>
      <c r="C1685" s="103"/>
      <c r="D1685" s="103"/>
      <c r="E1685" s="103"/>
      <c r="F1685" s="215"/>
    </row>
    <row r="1686" spans="2:6">
      <c r="B1686" s="214"/>
      <c r="C1686" s="103"/>
      <c r="D1686" s="103"/>
      <c r="E1686" s="103"/>
      <c r="F1686" s="215"/>
    </row>
    <row r="1687" spans="2:6">
      <c r="B1687" s="214"/>
      <c r="C1687" s="103"/>
      <c r="D1687" s="103"/>
      <c r="E1687" s="103"/>
      <c r="F1687" s="215"/>
    </row>
    <row r="1688" spans="2:6">
      <c r="B1688" s="214"/>
      <c r="C1688" s="103"/>
      <c r="D1688" s="103"/>
      <c r="E1688" s="103"/>
      <c r="F1688" s="215"/>
    </row>
    <row r="1689" spans="2:6">
      <c r="B1689" s="214"/>
      <c r="C1689" s="103"/>
      <c r="D1689" s="103"/>
      <c r="E1689" s="103"/>
      <c r="F1689" s="215"/>
    </row>
    <row r="1690" spans="2:6">
      <c r="B1690" s="214"/>
      <c r="C1690" s="103"/>
      <c r="D1690" s="103"/>
      <c r="E1690" s="103"/>
      <c r="F1690" s="215"/>
    </row>
    <row r="1691" spans="2:6">
      <c r="B1691" s="214"/>
      <c r="C1691" s="103"/>
      <c r="D1691" s="103"/>
      <c r="E1691" s="103"/>
      <c r="F1691" s="215"/>
    </row>
    <row r="1692" spans="2:6">
      <c r="B1692" s="214"/>
      <c r="C1692" s="103"/>
      <c r="D1692" s="103"/>
      <c r="E1692" s="103"/>
      <c r="F1692" s="215"/>
    </row>
    <row r="1693" spans="2:6">
      <c r="B1693" s="214"/>
      <c r="C1693" s="103"/>
      <c r="D1693" s="103"/>
      <c r="E1693" s="103"/>
      <c r="F1693" s="215"/>
    </row>
    <row r="1694" spans="2:6">
      <c r="B1694" s="214"/>
      <c r="C1694" s="103"/>
      <c r="D1694" s="103"/>
      <c r="E1694" s="103"/>
      <c r="F1694" s="215"/>
    </row>
    <row r="1695" spans="2:6">
      <c r="B1695" s="214"/>
      <c r="C1695" s="103"/>
      <c r="D1695" s="103"/>
      <c r="E1695" s="103"/>
      <c r="F1695" s="215"/>
    </row>
    <row r="1696" spans="2:6">
      <c r="B1696" s="214"/>
      <c r="C1696" s="103"/>
      <c r="D1696" s="103"/>
      <c r="E1696" s="103"/>
      <c r="F1696" s="215"/>
    </row>
    <row r="1697" spans="2:6">
      <c r="B1697" s="214"/>
      <c r="C1697" s="103"/>
      <c r="D1697" s="103"/>
      <c r="E1697" s="103"/>
      <c r="F1697" s="215"/>
    </row>
    <row r="1698" spans="2:6">
      <c r="B1698" s="214"/>
      <c r="C1698" s="103"/>
      <c r="D1698" s="103"/>
      <c r="E1698" s="103"/>
      <c r="F1698" s="215"/>
    </row>
    <row r="1699" spans="2:6">
      <c r="B1699" s="214"/>
      <c r="C1699" s="103"/>
      <c r="D1699" s="103"/>
      <c r="E1699" s="103"/>
      <c r="F1699" s="215"/>
    </row>
    <row r="1700" spans="2:6">
      <c r="B1700" s="214"/>
      <c r="C1700" s="103"/>
      <c r="D1700" s="103"/>
      <c r="E1700" s="103"/>
      <c r="F1700" s="215"/>
    </row>
    <row r="1701" spans="2:6">
      <c r="B1701" s="214"/>
      <c r="C1701" s="103"/>
      <c r="D1701" s="103"/>
      <c r="E1701" s="103"/>
      <c r="F1701" s="215"/>
    </row>
    <row r="1702" spans="2:6">
      <c r="B1702" s="214"/>
      <c r="C1702" s="103"/>
      <c r="D1702" s="103"/>
      <c r="E1702" s="103"/>
      <c r="F1702" s="215"/>
    </row>
    <row r="1703" spans="2:6">
      <c r="B1703" s="214"/>
      <c r="C1703" s="103"/>
      <c r="D1703" s="103"/>
      <c r="E1703" s="103"/>
      <c r="F1703" s="215"/>
    </row>
    <row r="1704" spans="2:6">
      <c r="B1704" s="214"/>
      <c r="C1704" s="103"/>
      <c r="D1704" s="103"/>
      <c r="E1704" s="103"/>
      <c r="F1704" s="215"/>
    </row>
    <row r="1705" spans="2:6">
      <c r="B1705" s="214"/>
      <c r="C1705" s="103"/>
      <c r="D1705" s="103"/>
      <c r="E1705" s="103"/>
      <c r="F1705" s="215"/>
    </row>
    <row r="1706" spans="2:6">
      <c r="B1706" s="214"/>
      <c r="C1706" s="103"/>
      <c r="D1706" s="103"/>
      <c r="E1706" s="103"/>
      <c r="F1706" s="215"/>
    </row>
    <row r="1707" spans="2:6">
      <c r="B1707" s="214"/>
      <c r="C1707" s="103"/>
      <c r="D1707" s="103"/>
      <c r="E1707" s="103"/>
      <c r="F1707" s="215"/>
    </row>
    <row r="1708" spans="2:6">
      <c r="B1708" s="214"/>
      <c r="C1708" s="103"/>
      <c r="D1708" s="103"/>
      <c r="E1708" s="103"/>
      <c r="F1708" s="215"/>
    </row>
    <row r="1709" spans="2:6">
      <c r="B1709" s="214"/>
      <c r="C1709" s="103"/>
      <c r="D1709" s="103"/>
      <c r="E1709" s="103"/>
      <c r="F1709" s="215"/>
    </row>
    <row r="1710" spans="2:6">
      <c r="B1710" s="214"/>
      <c r="C1710" s="103"/>
      <c r="D1710" s="103"/>
      <c r="E1710" s="103"/>
      <c r="F1710" s="215"/>
    </row>
    <row r="1711" spans="2:6">
      <c r="B1711" s="214"/>
      <c r="C1711" s="103"/>
      <c r="D1711" s="103"/>
      <c r="E1711" s="103"/>
      <c r="F1711" s="215"/>
    </row>
    <row r="1712" spans="2:6">
      <c r="B1712" s="214"/>
      <c r="C1712" s="103"/>
      <c r="D1712" s="103"/>
      <c r="E1712" s="103"/>
      <c r="F1712" s="215"/>
    </row>
    <row r="1713" spans="2:6">
      <c r="B1713" s="214"/>
      <c r="C1713" s="103"/>
      <c r="D1713" s="103"/>
      <c r="E1713" s="103"/>
      <c r="F1713" s="215"/>
    </row>
    <row r="1714" spans="2:6">
      <c r="B1714" s="214"/>
      <c r="C1714" s="103"/>
      <c r="D1714" s="103"/>
      <c r="E1714" s="103"/>
      <c r="F1714" s="215"/>
    </row>
    <row r="1715" spans="2:6">
      <c r="B1715" s="214"/>
      <c r="C1715" s="103"/>
      <c r="D1715" s="103"/>
      <c r="E1715" s="103"/>
      <c r="F1715" s="215"/>
    </row>
    <row r="1716" spans="2:6">
      <c r="B1716" s="214"/>
      <c r="C1716" s="103"/>
      <c r="D1716" s="103"/>
      <c r="E1716" s="103"/>
      <c r="F1716" s="215"/>
    </row>
    <row r="1717" spans="2:6">
      <c r="B1717" s="214"/>
      <c r="C1717" s="103"/>
      <c r="D1717" s="103"/>
      <c r="E1717" s="103"/>
      <c r="F1717" s="215"/>
    </row>
    <row r="1718" spans="2:6">
      <c r="B1718" s="214"/>
      <c r="C1718" s="103"/>
      <c r="D1718" s="103"/>
      <c r="E1718" s="103"/>
      <c r="F1718" s="215"/>
    </row>
    <row r="1719" spans="2:6">
      <c r="B1719" s="214"/>
      <c r="C1719" s="103"/>
      <c r="D1719" s="103"/>
      <c r="E1719" s="103"/>
      <c r="F1719" s="215"/>
    </row>
    <row r="1720" spans="2:6">
      <c r="B1720" s="214"/>
      <c r="C1720" s="103"/>
      <c r="D1720" s="103"/>
      <c r="E1720" s="103"/>
      <c r="F1720" s="215"/>
    </row>
    <row r="1721" spans="2:6">
      <c r="B1721" s="214"/>
      <c r="C1721" s="103"/>
      <c r="D1721" s="103"/>
      <c r="E1721" s="103"/>
      <c r="F1721" s="215"/>
    </row>
    <row r="1722" spans="2:6">
      <c r="B1722" s="214"/>
      <c r="C1722" s="103"/>
      <c r="D1722" s="103"/>
      <c r="E1722" s="103"/>
      <c r="F1722" s="215"/>
    </row>
    <row r="1723" spans="2:6">
      <c r="B1723" s="214"/>
      <c r="C1723" s="103"/>
      <c r="D1723" s="103"/>
      <c r="E1723" s="103"/>
      <c r="F1723" s="215"/>
    </row>
    <row r="1724" spans="2:6">
      <c r="B1724" s="214"/>
      <c r="C1724" s="103"/>
      <c r="D1724" s="103"/>
      <c r="E1724" s="103"/>
      <c r="F1724" s="215"/>
    </row>
    <row r="1725" spans="2:6">
      <c r="B1725" s="214"/>
      <c r="C1725" s="103"/>
      <c r="D1725" s="103"/>
      <c r="E1725" s="103"/>
      <c r="F1725" s="215"/>
    </row>
    <row r="1726" spans="2:6">
      <c r="B1726" s="214"/>
      <c r="C1726" s="103"/>
      <c r="D1726" s="103"/>
      <c r="E1726" s="103"/>
      <c r="F1726" s="215"/>
    </row>
    <row r="1727" spans="2:6">
      <c r="B1727" s="214"/>
      <c r="C1727" s="103"/>
      <c r="D1727" s="103"/>
      <c r="E1727" s="103"/>
      <c r="F1727" s="215"/>
    </row>
    <row r="1728" spans="2:6">
      <c r="B1728" s="214"/>
      <c r="C1728" s="103"/>
      <c r="D1728" s="103"/>
      <c r="E1728" s="103"/>
      <c r="F1728" s="215"/>
    </row>
    <row r="1729" spans="2:6">
      <c r="B1729" s="214"/>
      <c r="C1729" s="103"/>
      <c r="D1729" s="103"/>
      <c r="E1729" s="103"/>
      <c r="F1729" s="215"/>
    </row>
    <row r="1730" spans="2:6">
      <c r="B1730" s="214"/>
      <c r="C1730" s="103"/>
      <c r="D1730" s="103"/>
      <c r="E1730" s="103"/>
      <c r="F1730" s="215"/>
    </row>
    <row r="1731" spans="2:6">
      <c r="B1731" s="214"/>
      <c r="C1731" s="103"/>
      <c r="D1731" s="103"/>
      <c r="E1731" s="103"/>
      <c r="F1731" s="215"/>
    </row>
    <row r="1732" spans="2:6">
      <c r="B1732" s="214"/>
      <c r="C1732" s="103"/>
      <c r="D1732" s="103"/>
      <c r="E1732" s="103"/>
      <c r="F1732" s="215"/>
    </row>
    <row r="1733" spans="2:6">
      <c r="B1733" s="214"/>
      <c r="C1733" s="103"/>
      <c r="D1733" s="103"/>
      <c r="E1733" s="103"/>
      <c r="F1733" s="215"/>
    </row>
    <row r="1734" spans="2:6">
      <c r="B1734" s="214"/>
      <c r="C1734" s="103"/>
      <c r="D1734" s="103"/>
      <c r="E1734" s="103"/>
      <c r="F1734" s="215"/>
    </row>
    <row r="1735" spans="2:6">
      <c r="B1735" s="214"/>
      <c r="C1735" s="103"/>
      <c r="D1735" s="103"/>
      <c r="E1735" s="103"/>
      <c r="F1735" s="215"/>
    </row>
    <row r="1736" spans="2:6">
      <c r="B1736" s="214"/>
      <c r="C1736" s="103"/>
      <c r="D1736" s="103"/>
      <c r="E1736" s="103"/>
      <c r="F1736" s="215"/>
    </row>
    <row r="1737" spans="2:6">
      <c r="B1737" s="214"/>
      <c r="C1737" s="103"/>
      <c r="D1737" s="103"/>
      <c r="E1737" s="103"/>
      <c r="F1737" s="215"/>
    </row>
    <row r="1738" spans="2:6">
      <c r="B1738" s="214"/>
      <c r="C1738" s="103"/>
      <c r="D1738" s="103"/>
      <c r="E1738" s="103"/>
      <c r="F1738" s="215"/>
    </row>
    <row r="1739" spans="2:6">
      <c r="B1739" s="214"/>
      <c r="C1739" s="103"/>
      <c r="D1739" s="103"/>
      <c r="E1739" s="103"/>
      <c r="F1739" s="215"/>
    </row>
    <row r="1740" spans="2:6">
      <c r="B1740" s="214"/>
      <c r="C1740" s="103"/>
      <c r="D1740" s="103"/>
      <c r="E1740" s="103"/>
      <c r="F1740" s="215"/>
    </row>
    <row r="1741" spans="2:6">
      <c r="B1741" s="214"/>
      <c r="C1741" s="103"/>
      <c r="D1741" s="103"/>
      <c r="E1741" s="103"/>
      <c r="F1741" s="215"/>
    </row>
    <row r="1742" spans="2:6">
      <c r="B1742" s="214"/>
      <c r="C1742" s="103"/>
      <c r="D1742" s="103"/>
      <c r="E1742" s="103"/>
      <c r="F1742" s="215"/>
    </row>
    <row r="1743" spans="2:6">
      <c r="B1743" s="214"/>
      <c r="C1743" s="103"/>
      <c r="D1743" s="103"/>
      <c r="E1743" s="103"/>
      <c r="F1743" s="215"/>
    </row>
    <row r="1744" spans="2:6">
      <c r="B1744" s="214"/>
      <c r="C1744" s="103"/>
      <c r="D1744" s="103"/>
      <c r="E1744" s="103"/>
      <c r="F1744" s="215"/>
    </row>
    <row r="1745" spans="2:6">
      <c r="B1745" s="214"/>
      <c r="C1745" s="103"/>
      <c r="D1745" s="103"/>
      <c r="E1745" s="103"/>
      <c r="F1745" s="215"/>
    </row>
    <row r="1746" spans="2:6">
      <c r="B1746" s="214"/>
      <c r="C1746" s="103"/>
      <c r="D1746" s="103"/>
      <c r="E1746" s="103"/>
      <c r="F1746" s="215"/>
    </row>
    <row r="1747" spans="2:6">
      <c r="B1747" s="214"/>
      <c r="C1747" s="103"/>
      <c r="D1747" s="103"/>
      <c r="E1747" s="103"/>
      <c r="F1747" s="215"/>
    </row>
    <row r="1748" spans="2:6">
      <c r="B1748" s="214"/>
      <c r="C1748" s="103"/>
      <c r="D1748" s="103"/>
      <c r="E1748" s="103"/>
      <c r="F1748" s="215"/>
    </row>
    <row r="1749" spans="2:6">
      <c r="B1749" s="214"/>
      <c r="C1749" s="103"/>
      <c r="D1749" s="103"/>
      <c r="E1749" s="103"/>
      <c r="F1749" s="215"/>
    </row>
    <row r="1750" spans="2:6">
      <c r="B1750" s="214"/>
      <c r="C1750" s="103"/>
      <c r="D1750" s="103"/>
      <c r="E1750" s="103"/>
      <c r="F1750" s="215"/>
    </row>
    <row r="1751" spans="2:6">
      <c r="B1751" s="214"/>
      <c r="C1751" s="103"/>
      <c r="D1751" s="103"/>
      <c r="E1751" s="103"/>
      <c r="F1751" s="215"/>
    </row>
    <row r="1752" spans="2:6">
      <c r="B1752" s="214"/>
      <c r="C1752" s="103"/>
      <c r="D1752" s="103"/>
      <c r="E1752" s="103"/>
      <c r="F1752" s="215"/>
    </row>
    <row r="1753" spans="2:6">
      <c r="B1753" s="214"/>
      <c r="C1753" s="103"/>
      <c r="D1753" s="103"/>
      <c r="E1753" s="103"/>
      <c r="F1753" s="215"/>
    </row>
    <row r="1754" spans="2:6">
      <c r="B1754" s="214"/>
      <c r="C1754" s="103"/>
      <c r="D1754" s="103"/>
      <c r="E1754" s="103"/>
      <c r="F1754" s="215"/>
    </row>
    <row r="1755" spans="2:6">
      <c r="B1755" s="214"/>
      <c r="C1755" s="103"/>
      <c r="D1755" s="103"/>
      <c r="E1755" s="103"/>
      <c r="F1755" s="215"/>
    </row>
    <row r="1756" spans="2:6">
      <c r="B1756" s="214"/>
      <c r="C1756" s="103"/>
      <c r="D1756" s="103"/>
      <c r="E1756" s="103"/>
      <c r="F1756" s="215"/>
    </row>
    <row r="1757" spans="2:6">
      <c r="B1757" s="214"/>
      <c r="C1757" s="103"/>
      <c r="D1757" s="103"/>
      <c r="E1757" s="103"/>
      <c r="F1757" s="215"/>
    </row>
    <row r="1758" spans="2:6">
      <c r="B1758" s="214"/>
      <c r="C1758" s="103"/>
      <c r="D1758" s="103"/>
      <c r="E1758" s="103"/>
      <c r="F1758" s="215"/>
    </row>
    <row r="1759" spans="2:6">
      <c r="B1759" s="214"/>
      <c r="C1759" s="103"/>
      <c r="D1759" s="103"/>
      <c r="E1759" s="103"/>
      <c r="F1759" s="215"/>
    </row>
    <row r="1760" spans="2:6">
      <c r="B1760" s="214"/>
      <c r="C1760" s="103"/>
      <c r="D1760" s="103"/>
      <c r="E1760" s="103"/>
      <c r="F1760" s="215"/>
    </row>
    <row r="1761" spans="2:6">
      <c r="B1761" s="214"/>
      <c r="C1761" s="103"/>
      <c r="D1761" s="103"/>
      <c r="E1761" s="103"/>
      <c r="F1761" s="215"/>
    </row>
    <row r="1762" spans="2:6">
      <c r="B1762" s="214"/>
      <c r="C1762" s="103"/>
      <c r="D1762" s="103"/>
      <c r="E1762" s="103"/>
      <c r="F1762" s="215"/>
    </row>
    <row r="1763" spans="2:6">
      <c r="B1763" s="214"/>
      <c r="C1763" s="103"/>
      <c r="D1763" s="103"/>
      <c r="E1763" s="103"/>
      <c r="F1763" s="215"/>
    </row>
    <row r="1764" spans="2:6">
      <c r="B1764" s="214"/>
      <c r="C1764" s="103"/>
      <c r="D1764" s="103"/>
      <c r="E1764" s="103"/>
      <c r="F1764" s="215"/>
    </row>
    <row r="1765" spans="2:6">
      <c r="B1765" s="214"/>
      <c r="C1765" s="103"/>
      <c r="D1765" s="103"/>
      <c r="E1765" s="103"/>
      <c r="F1765" s="215"/>
    </row>
    <row r="1766" spans="2:6">
      <c r="B1766" s="214"/>
      <c r="C1766" s="103"/>
      <c r="D1766" s="103"/>
      <c r="E1766" s="103"/>
      <c r="F1766" s="215"/>
    </row>
    <row r="1767" spans="2:6">
      <c r="B1767" s="214"/>
      <c r="C1767" s="103"/>
      <c r="D1767" s="103"/>
      <c r="E1767" s="103"/>
      <c r="F1767" s="215"/>
    </row>
    <row r="1768" spans="2:6">
      <c r="B1768" s="214"/>
      <c r="C1768" s="103"/>
      <c r="D1768" s="103"/>
      <c r="E1768" s="103"/>
      <c r="F1768" s="215"/>
    </row>
    <row r="1769" spans="2:6">
      <c r="B1769" s="214"/>
      <c r="C1769" s="103"/>
      <c r="D1769" s="103"/>
      <c r="E1769" s="103"/>
      <c r="F1769" s="215"/>
    </row>
    <row r="1770" spans="2:6">
      <c r="B1770" s="214"/>
      <c r="C1770" s="103"/>
      <c r="D1770" s="103"/>
      <c r="E1770" s="103"/>
      <c r="F1770" s="215"/>
    </row>
    <row r="1771" spans="2:6">
      <c r="B1771" s="214"/>
      <c r="C1771" s="103"/>
      <c r="D1771" s="103"/>
      <c r="E1771" s="103"/>
      <c r="F1771" s="215"/>
    </row>
    <row r="1772" spans="2:6">
      <c r="B1772" s="214"/>
      <c r="C1772" s="103"/>
      <c r="D1772" s="103"/>
      <c r="E1772" s="103"/>
      <c r="F1772" s="215"/>
    </row>
    <row r="1773" spans="2:6">
      <c r="B1773" s="214"/>
      <c r="C1773" s="103"/>
      <c r="D1773" s="103"/>
      <c r="E1773" s="103"/>
      <c r="F1773" s="215"/>
    </row>
    <row r="1774" spans="2:6">
      <c r="B1774" s="214"/>
      <c r="C1774" s="103"/>
      <c r="D1774" s="103"/>
      <c r="E1774" s="103"/>
      <c r="F1774" s="215"/>
    </row>
    <row r="1775" spans="2:6">
      <c r="B1775" s="214"/>
      <c r="C1775" s="103"/>
      <c r="D1775" s="103"/>
      <c r="E1775" s="103"/>
      <c r="F1775" s="215"/>
    </row>
    <row r="1776" spans="2:6">
      <c r="B1776" s="214"/>
      <c r="C1776" s="103"/>
      <c r="D1776" s="103"/>
      <c r="E1776" s="103"/>
      <c r="F1776" s="215"/>
    </row>
    <row r="1777" spans="2:6">
      <c r="B1777" s="214"/>
      <c r="C1777" s="103"/>
      <c r="D1777" s="103"/>
      <c r="E1777" s="103"/>
      <c r="F1777" s="215"/>
    </row>
    <row r="1778" spans="2:6">
      <c r="B1778" s="214"/>
      <c r="C1778" s="103"/>
      <c r="D1778" s="103"/>
      <c r="E1778" s="103"/>
      <c r="F1778" s="215"/>
    </row>
    <row r="1779" spans="2:6">
      <c r="B1779" s="214"/>
      <c r="C1779" s="103"/>
      <c r="D1779" s="103"/>
      <c r="E1779" s="103"/>
      <c r="F1779" s="215"/>
    </row>
    <row r="1780" spans="2:6">
      <c r="B1780" s="214"/>
      <c r="C1780" s="103"/>
      <c r="D1780" s="103"/>
      <c r="E1780" s="103"/>
      <c r="F1780" s="215"/>
    </row>
    <row r="1781" spans="2:6">
      <c r="B1781" s="214"/>
      <c r="C1781" s="103"/>
      <c r="D1781" s="103"/>
      <c r="E1781" s="103"/>
      <c r="F1781" s="215"/>
    </row>
    <row r="1782" spans="2:6">
      <c r="B1782" s="214"/>
      <c r="C1782" s="103"/>
      <c r="D1782" s="103"/>
      <c r="E1782" s="103"/>
      <c r="F1782" s="215"/>
    </row>
    <row r="1783" spans="2:6">
      <c r="B1783" s="214"/>
      <c r="C1783" s="103"/>
      <c r="D1783" s="103"/>
      <c r="E1783" s="103"/>
      <c r="F1783" s="215"/>
    </row>
    <row r="1784" spans="2:6">
      <c r="B1784" s="214"/>
      <c r="C1784" s="103"/>
      <c r="D1784" s="103"/>
      <c r="E1784" s="103"/>
      <c r="F1784" s="215"/>
    </row>
    <row r="1785" spans="2:6">
      <c r="B1785" s="214"/>
      <c r="C1785" s="103"/>
      <c r="D1785" s="103"/>
      <c r="E1785" s="103"/>
      <c r="F1785" s="215"/>
    </row>
    <row r="1786" spans="2:6">
      <c r="B1786" s="214"/>
      <c r="C1786" s="103"/>
      <c r="D1786" s="103"/>
      <c r="E1786" s="103"/>
      <c r="F1786" s="215"/>
    </row>
    <row r="1787" spans="2:6">
      <c r="B1787" s="214"/>
      <c r="C1787" s="103"/>
      <c r="D1787" s="103"/>
      <c r="E1787" s="103"/>
      <c r="F1787" s="215"/>
    </row>
    <row r="1788" spans="2:6">
      <c r="B1788" s="214"/>
      <c r="C1788" s="103"/>
      <c r="D1788" s="103"/>
      <c r="E1788" s="103"/>
      <c r="F1788" s="215"/>
    </row>
    <row r="1789" spans="2:6">
      <c r="B1789" s="214"/>
      <c r="C1789" s="103"/>
      <c r="D1789" s="103"/>
      <c r="E1789" s="103"/>
      <c r="F1789" s="215"/>
    </row>
    <row r="1790" spans="2:6">
      <c r="B1790" s="214"/>
      <c r="C1790" s="103"/>
      <c r="D1790" s="103"/>
      <c r="E1790" s="103"/>
      <c r="F1790" s="215"/>
    </row>
    <row r="1791" spans="2:6">
      <c r="B1791" s="214"/>
      <c r="C1791" s="103"/>
      <c r="D1791" s="103"/>
      <c r="E1791" s="103"/>
      <c r="F1791" s="215"/>
    </row>
    <row r="1792" spans="2:6">
      <c r="B1792" s="214"/>
      <c r="C1792" s="103"/>
      <c r="D1792" s="103"/>
      <c r="E1792" s="103"/>
      <c r="F1792" s="215"/>
    </row>
    <row r="1793" spans="2:6">
      <c r="B1793" s="214"/>
      <c r="C1793" s="103"/>
      <c r="D1793" s="103"/>
      <c r="E1793" s="103"/>
      <c r="F1793" s="215"/>
    </row>
    <row r="1794" spans="2:6">
      <c r="B1794" s="214"/>
      <c r="C1794" s="103"/>
      <c r="D1794" s="103"/>
      <c r="E1794" s="103"/>
      <c r="F1794" s="215"/>
    </row>
    <row r="1795" spans="2:6">
      <c r="B1795" s="214"/>
      <c r="C1795" s="103"/>
      <c r="D1795" s="103"/>
      <c r="E1795" s="103"/>
      <c r="F1795" s="215"/>
    </row>
    <row r="1796" spans="2:6">
      <c r="B1796" s="214"/>
      <c r="C1796" s="103"/>
      <c r="D1796" s="103"/>
      <c r="E1796" s="103"/>
      <c r="F1796" s="215"/>
    </row>
    <row r="1797" spans="2:6">
      <c r="B1797" s="214"/>
      <c r="C1797" s="103"/>
      <c r="D1797" s="103"/>
      <c r="E1797" s="103"/>
      <c r="F1797" s="215"/>
    </row>
    <row r="1798" spans="2:6">
      <c r="B1798" s="214"/>
      <c r="C1798" s="103"/>
      <c r="D1798" s="103"/>
      <c r="E1798" s="103"/>
      <c r="F1798" s="215"/>
    </row>
    <row r="1799" spans="2:6">
      <c r="B1799" s="214"/>
      <c r="C1799" s="103"/>
      <c r="D1799" s="103"/>
      <c r="E1799" s="103"/>
      <c r="F1799" s="215"/>
    </row>
    <row r="1800" spans="2:6">
      <c r="B1800" s="214"/>
      <c r="C1800" s="103"/>
      <c r="D1800" s="103"/>
      <c r="E1800" s="103"/>
      <c r="F1800" s="215"/>
    </row>
    <row r="1801" spans="2:6">
      <c r="B1801" s="214"/>
      <c r="C1801" s="103"/>
      <c r="D1801" s="103"/>
      <c r="E1801" s="103"/>
      <c r="F1801" s="215"/>
    </row>
    <row r="1802" spans="2:6">
      <c r="B1802" s="214"/>
      <c r="C1802" s="103"/>
      <c r="D1802" s="103"/>
      <c r="E1802" s="103"/>
      <c r="F1802" s="215"/>
    </row>
    <row r="1803" spans="2:6">
      <c r="B1803" s="214"/>
      <c r="C1803" s="103"/>
      <c r="D1803" s="103"/>
      <c r="E1803" s="103"/>
      <c r="F1803" s="215"/>
    </row>
    <row r="1804" spans="2:6">
      <c r="B1804" s="214"/>
      <c r="C1804" s="103"/>
      <c r="D1804" s="103"/>
      <c r="E1804" s="103"/>
      <c r="F1804" s="215"/>
    </row>
    <row r="1805" spans="2:6">
      <c r="B1805" s="214"/>
      <c r="C1805" s="103"/>
      <c r="D1805" s="103"/>
      <c r="E1805" s="103"/>
      <c r="F1805" s="215"/>
    </row>
    <row r="1806" spans="2:6">
      <c r="B1806" s="214"/>
      <c r="C1806" s="103"/>
      <c r="D1806" s="103"/>
      <c r="E1806" s="103"/>
      <c r="F1806" s="215"/>
    </row>
    <row r="1807" spans="2:6">
      <c r="B1807" s="214"/>
      <c r="C1807" s="103"/>
      <c r="D1807" s="103"/>
      <c r="E1807" s="103"/>
      <c r="F1807" s="215"/>
    </row>
    <row r="1808" spans="2:6">
      <c r="B1808" s="214"/>
      <c r="C1808" s="103"/>
      <c r="D1808" s="103"/>
      <c r="E1808" s="103"/>
      <c r="F1808" s="215"/>
    </row>
    <row r="1809" spans="2:6">
      <c r="B1809" s="214"/>
      <c r="C1809" s="103"/>
      <c r="D1809" s="103"/>
      <c r="E1809" s="103"/>
      <c r="F1809" s="215"/>
    </row>
    <row r="1810" spans="2:6">
      <c r="B1810" s="214"/>
      <c r="C1810" s="103"/>
      <c r="D1810" s="103"/>
      <c r="E1810" s="103"/>
      <c r="F1810" s="215"/>
    </row>
    <row r="1811" spans="2:6">
      <c r="B1811" s="214"/>
      <c r="C1811" s="103"/>
      <c r="D1811" s="103"/>
      <c r="E1811" s="103"/>
      <c r="F1811" s="215"/>
    </row>
    <row r="1812" spans="2:6">
      <c r="B1812" s="214"/>
      <c r="C1812" s="103"/>
      <c r="D1812" s="103"/>
      <c r="E1812" s="103"/>
      <c r="F1812" s="215"/>
    </row>
    <row r="1813" spans="2:6">
      <c r="B1813" s="214"/>
      <c r="C1813" s="103"/>
      <c r="D1813" s="103"/>
      <c r="E1813" s="103"/>
      <c r="F1813" s="215"/>
    </row>
    <row r="1814" spans="2:6">
      <c r="B1814" s="214"/>
      <c r="C1814" s="103"/>
      <c r="D1814" s="103"/>
      <c r="E1814" s="103"/>
      <c r="F1814" s="215"/>
    </row>
    <row r="1815" spans="2:6">
      <c r="B1815" s="214"/>
      <c r="C1815" s="103"/>
      <c r="D1815" s="103"/>
      <c r="E1815" s="103"/>
      <c r="F1815" s="215"/>
    </row>
    <row r="1816" spans="2:6">
      <c r="B1816" s="214"/>
      <c r="C1816" s="103"/>
      <c r="D1816" s="103"/>
      <c r="E1816" s="103"/>
      <c r="F1816" s="215"/>
    </row>
    <row r="1817" spans="2:6">
      <c r="B1817" s="214"/>
      <c r="C1817" s="103"/>
      <c r="D1817" s="103"/>
      <c r="E1817" s="103"/>
      <c r="F1817" s="215"/>
    </row>
    <row r="1818" spans="2:6">
      <c r="B1818" s="214"/>
      <c r="C1818" s="103"/>
      <c r="D1818" s="103"/>
      <c r="E1818" s="103"/>
      <c r="F1818" s="215"/>
    </row>
    <row r="1819" spans="2:6">
      <c r="B1819" s="214"/>
      <c r="C1819" s="103"/>
      <c r="D1819" s="103"/>
      <c r="E1819" s="103"/>
      <c r="F1819" s="215"/>
    </row>
    <row r="1820" spans="2:6">
      <c r="B1820" s="214"/>
      <c r="C1820" s="103"/>
      <c r="D1820" s="103"/>
      <c r="E1820" s="103"/>
      <c r="F1820" s="215"/>
    </row>
    <row r="1821" spans="2:6">
      <c r="B1821" s="214"/>
      <c r="C1821" s="103"/>
      <c r="D1821" s="103"/>
      <c r="E1821" s="103"/>
      <c r="F1821" s="215"/>
    </row>
    <row r="1822" spans="2:6">
      <c r="B1822" s="214"/>
      <c r="C1822" s="103"/>
      <c r="D1822" s="103"/>
      <c r="E1822" s="103"/>
      <c r="F1822" s="215"/>
    </row>
    <row r="1823" spans="2:6">
      <c r="B1823" s="214"/>
      <c r="C1823" s="103"/>
      <c r="D1823" s="103"/>
      <c r="E1823" s="103"/>
      <c r="F1823" s="215"/>
    </row>
    <row r="1824" spans="2:6">
      <c r="B1824" s="214"/>
      <c r="C1824" s="103"/>
      <c r="D1824" s="103"/>
      <c r="E1824" s="103"/>
      <c r="F1824" s="215"/>
    </row>
    <row r="1825" spans="2:6">
      <c r="B1825" s="214"/>
      <c r="C1825" s="103"/>
      <c r="D1825" s="103"/>
      <c r="E1825" s="103"/>
      <c r="F1825" s="215"/>
    </row>
    <row r="1826" spans="2:6">
      <c r="B1826" s="214"/>
      <c r="C1826" s="103"/>
      <c r="D1826" s="103"/>
      <c r="E1826" s="103"/>
      <c r="F1826" s="215"/>
    </row>
    <row r="1827" spans="2:6">
      <c r="B1827" s="214"/>
      <c r="C1827" s="103"/>
      <c r="D1827" s="103"/>
      <c r="E1827" s="103"/>
      <c r="F1827" s="215"/>
    </row>
    <row r="1828" spans="2:6">
      <c r="B1828" s="214"/>
      <c r="C1828" s="103"/>
      <c r="D1828" s="103"/>
      <c r="E1828" s="103"/>
      <c r="F1828" s="215"/>
    </row>
    <row r="1829" spans="2:6">
      <c r="B1829" s="214"/>
      <c r="C1829" s="103"/>
      <c r="D1829" s="103"/>
      <c r="E1829" s="103"/>
      <c r="F1829" s="215"/>
    </row>
    <row r="1830" spans="2:6">
      <c r="B1830" s="214"/>
      <c r="C1830" s="103"/>
      <c r="D1830" s="103"/>
      <c r="E1830" s="103"/>
      <c r="F1830" s="215"/>
    </row>
    <row r="1831" spans="2:6">
      <c r="B1831" s="214"/>
      <c r="C1831" s="103"/>
      <c r="D1831" s="103"/>
      <c r="E1831" s="103"/>
      <c r="F1831" s="215"/>
    </row>
    <row r="1832" spans="2:6">
      <c r="B1832" s="214"/>
      <c r="C1832" s="103"/>
      <c r="D1832" s="103"/>
      <c r="E1832" s="103"/>
      <c r="F1832" s="215"/>
    </row>
    <row r="1833" spans="2:6">
      <c r="B1833" s="214"/>
      <c r="C1833" s="103"/>
      <c r="D1833" s="103"/>
      <c r="E1833" s="103"/>
      <c r="F1833" s="215"/>
    </row>
    <row r="1834" spans="2:6">
      <c r="B1834" s="214"/>
      <c r="C1834" s="103"/>
      <c r="D1834" s="103"/>
      <c r="E1834" s="103"/>
      <c r="F1834" s="215"/>
    </row>
    <row r="1835" spans="2:6">
      <c r="B1835" s="214"/>
      <c r="C1835" s="103"/>
      <c r="D1835" s="103"/>
      <c r="E1835" s="103"/>
      <c r="F1835" s="215"/>
    </row>
    <row r="1836" spans="2:6">
      <c r="B1836" s="214"/>
      <c r="C1836" s="103"/>
      <c r="D1836" s="103"/>
      <c r="E1836" s="103"/>
      <c r="F1836" s="215"/>
    </row>
    <row r="1837" spans="2:6">
      <c r="B1837" s="214"/>
      <c r="C1837" s="103"/>
      <c r="D1837" s="103"/>
      <c r="E1837" s="103"/>
      <c r="F1837" s="215"/>
    </row>
    <row r="1838" spans="2:6">
      <c r="B1838" s="214"/>
      <c r="C1838" s="103"/>
      <c r="D1838" s="103"/>
      <c r="E1838" s="103"/>
      <c r="F1838" s="215"/>
    </row>
    <row r="1839" spans="2:6">
      <c r="B1839" s="214"/>
      <c r="C1839" s="103"/>
      <c r="D1839" s="103"/>
      <c r="E1839" s="103"/>
      <c r="F1839" s="215"/>
    </row>
    <row r="1840" spans="2:6">
      <c r="B1840" s="214"/>
      <c r="C1840" s="103"/>
      <c r="D1840" s="103"/>
      <c r="E1840" s="103"/>
      <c r="F1840" s="215"/>
    </row>
    <row r="1841" spans="2:6">
      <c r="B1841" s="214"/>
      <c r="C1841" s="103"/>
      <c r="D1841" s="103"/>
      <c r="E1841" s="103"/>
      <c r="F1841" s="215"/>
    </row>
    <row r="1842" spans="2:6">
      <c r="B1842" s="214"/>
      <c r="C1842" s="103"/>
      <c r="D1842" s="103"/>
      <c r="E1842" s="103"/>
      <c r="F1842" s="215"/>
    </row>
    <row r="1843" spans="2:6">
      <c r="B1843" s="214"/>
      <c r="C1843" s="103"/>
      <c r="D1843" s="103"/>
      <c r="E1843" s="103"/>
      <c r="F1843" s="215"/>
    </row>
    <row r="1844" spans="2:6">
      <c r="B1844" s="214"/>
      <c r="C1844" s="103"/>
      <c r="D1844" s="103"/>
      <c r="E1844" s="103"/>
      <c r="F1844" s="215"/>
    </row>
    <row r="1845" spans="2:6">
      <c r="B1845" s="214"/>
      <c r="C1845" s="103"/>
      <c r="D1845" s="103"/>
      <c r="E1845" s="103"/>
      <c r="F1845" s="215"/>
    </row>
    <row r="1846" spans="2:6">
      <c r="B1846" s="214"/>
      <c r="C1846" s="103"/>
      <c r="D1846" s="103"/>
      <c r="E1846" s="103"/>
      <c r="F1846" s="215"/>
    </row>
    <row r="1847" spans="2:6">
      <c r="B1847" s="214"/>
      <c r="C1847" s="103"/>
      <c r="D1847" s="103"/>
      <c r="E1847" s="103"/>
      <c r="F1847" s="215"/>
    </row>
    <row r="1848" spans="2:6">
      <c r="B1848" s="214"/>
      <c r="C1848" s="103"/>
      <c r="D1848" s="103"/>
      <c r="E1848" s="103"/>
      <c r="F1848" s="215"/>
    </row>
    <row r="1849" spans="2:6">
      <c r="B1849" s="214"/>
      <c r="C1849" s="103"/>
      <c r="D1849" s="103"/>
      <c r="E1849" s="103"/>
      <c r="F1849" s="215"/>
    </row>
    <row r="1850" spans="2:6">
      <c r="B1850" s="214"/>
      <c r="C1850" s="103"/>
      <c r="D1850" s="103"/>
      <c r="E1850" s="103"/>
      <c r="F1850" s="215"/>
    </row>
    <row r="1851" spans="2:6">
      <c r="B1851" s="214"/>
      <c r="C1851" s="103"/>
      <c r="D1851" s="103"/>
      <c r="E1851" s="103"/>
      <c r="F1851" s="215"/>
    </row>
    <row r="1852" spans="2:6">
      <c r="B1852" s="214"/>
      <c r="C1852" s="103"/>
      <c r="D1852" s="103"/>
      <c r="E1852" s="103"/>
      <c r="F1852" s="215"/>
    </row>
    <row r="1853" spans="2:6">
      <c r="B1853" s="214"/>
      <c r="C1853" s="103"/>
      <c r="D1853" s="103"/>
      <c r="E1853" s="103"/>
      <c r="F1853" s="215"/>
    </row>
    <row r="1854" spans="2:6">
      <c r="B1854" s="214"/>
      <c r="C1854" s="103"/>
      <c r="D1854" s="103"/>
      <c r="E1854" s="103"/>
      <c r="F1854" s="215"/>
    </row>
    <row r="1855" spans="2:6">
      <c r="B1855" s="214"/>
      <c r="C1855" s="103"/>
      <c r="D1855" s="103"/>
      <c r="E1855" s="103"/>
      <c r="F1855" s="215"/>
    </row>
    <row r="1856" spans="2:6">
      <c r="B1856" s="214"/>
      <c r="C1856" s="103"/>
      <c r="D1856" s="103"/>
      <c r="E1856" s="103"/>
      <c r="F1856" s="215"/>
    </row>
    <row r="1857" spans="2:6">
      <c r="B1857" s="214"/>
      <c r="C1857" s="103"/>
      <c r="D1857" s="103"/>
      <c r="E1857" s="103"/>
      <c r="F1857" s="215"/>
    </row>
    <row r="1858" spans="2:6">
      <c r="B1858" s="214"/>
      <c r="C1858" s="103"/>
      <c r="D1858" s="103"/>
      <c r="E1858" s="103"/>
      <c r="F1858" s="215"/>
    </row>
    <row r="1859" spans="2:6">
      <c r="B1859" s="214"/>
      <c r="C1859" s="103"/>
      <c r="D1859" s="103"/>
      <c r="E1859" s="103"/>
      <c r="F1859" s="215"/>
    </row>
    <row r="1860" spans="2:6">
      <c r="B1860" s="214"/>
      <c r="C1860" s="103"/>
      <c r="D1860" s="103"/>
      <c r="E1860" s="103"/>
      <c r="F1860" s="215"/>
    </row>
    <row r="1861" spans="2:6">
      <c r="B1861" s="214"/>
      <c r="C1861" s="103"/>
      <c r="D1861" s="103"/>
      <c r="E1861" s="103"/>
      <c r="F1861" s="215"/>
    </row>
    <row r="1862" spans="2:6">
      <c r="B1862" s="214"/>
      <c r="C1862" s="103"/>
      <c r="D1862" s="103"/>
      <c r="E1862" s="103"/>
      <c r="F1862" s="215"/>
    </row>
    <row r="1863" spans="2:6">
      <c r="B1863" s="214"/>
      <c r="C1863" s="103"/>
      <c r="D1863" s="103"/>
      <c r="E1863" s="103"/>
      <c r="F1863" s="215"/>
    </row>
    <row r="1864" spans="2:6">
      <c r="B1864" s="214"/>
      <c r="C1864" s="103"/>
      <c r="D1864" s="103"/>
      <c r="E1864" s="103"/>
      <c r="F1864" s="215"/>
    </row>
    <row r="1865" spans="2:6">
      <c r="B1865" s="214"/>
      <c r="C1865" s="103"/>
      <c r="D1865" s="103"/>
      <c r="E1865" s="103"/>
      <c r="F1865" s="215"/>
    </row>
    <row r="1866" spans="2:6">
      <c r="B1866" s="214"/>
      <c r="C1866" s="103"/>
      <c r="D1866" s="103"/>
      <c r="E1866" s="103"/>
      <c r="F1866" s="215"/>
    </row>
    <row r="1867" spans="2:6">
      <c r="B1867" s="214"/>
      <c r="C1867" s="103"/>
      <c r="D1867" s="103"/>
      <c r="E1867" s="103"/>
      <c r="F1867" s="215"/>
    </row>
    <row r="1868" spans="2:6">
      <c r="B1868" s="214"/>
      <c r="C1868" s="103"/>
      <c r="D1868" s="103"/>
      <c r="E1868" s="103"/>
      <c r="F1868" s="215"/>
    </row>
    <row r="1869" spans="2:6">
      <c r="B1869" s="214"/>
      <c r="C1869" s="103"/>
      <c r="D1869" s="103"/>
      <c r="E1869" s="103"/>
      <c r="F1869" s="215"/>
    </row>
    <row r="1870" spans="2:6">
      <c r="B1870" s="214"/>
      <c r="C1870" s="103"/>
      <c r="D1870" s="103"/>
      <c r="E1870" s="103"/>
      <c r="F1870" s="215"/>
    </row>
    <row r="1871" spans="2:6">
      <c r="B1871" s="214"/>
      <c r="C1871" s="103"/>
      <c r="D1871" s="103"/>
      <c r="E1871" s="103"/>
      <c r="F1871" s="215"/>
    </row>
    <row r="1872" spans="2:6">
      <c r="B1872" s="214"/>
      <c r="C1872" s="103"/>
      <c r="D1872" s="103"/>
      <c r="E1872" s="103"/>
      <c r="F1872" s="215"/>
    </row>
    <row r="1873" spans="2:6">
      <c r="B1873" s="214"/>
      <c r="C1873" s="103"/>
      <c r="D1873" s="103"/>
      <c r="E1873" s="103"/>
      <c r="F1873" s="215"/>
    </row>
    <row r="1874" spans="2:6">
      <c r="B1874" s="214"/>
      <c r="C1874" s="103"/>
      <c r="D1874" s="103"/>
      <c r="E1874" s="103"/>
      <c r="F1874" s="215"/>
    </row>
    <row r="1875" spans="2:6">
      <c r="B1875" s="214"/>
      <c r="C1875" s="103"/>
      <c r="D1875" s="103"/>
      <c r="E1875" s="103"/>
      <c r="F1875" s="215"/>
    </row>
    <row r="1876" spans="2:6">
      <c r="B1876" s="214"/>
      <c r="C1876" s="103"/>
      <c r="D1876" s="103"/>
      <c r="E1876" s="103"/>
      <c r="F1876" s="215"/>
    </row>
    <row r="1877" spans="2:6">
      <c r="B1877" s="214"/>
      <c r="C1877" s="103"/>
      <c r="D1877" s="103"/>
      <c r="E1877" s="103"/>
      <c r="F1877" s="215"/>
    </row>
    <row r="1878" spans="2:6">
      <c r="B1878" s="214"/>
      <c r="C1878" s="103"/>
      <c r="D1878" s="103"/>
      <c r="E1878" s="103"/>
      <c r="F1878" s="215"/>
    </row>
    <row r="1879" spans="2:6">
      <c r="B1879" s="214"/>
      <c r="C1879" s="103"/>
      <c r="D1879" s="103"/>
      <c r="E1879" s="103"/>
      <c r="F1879" s="215"/>
    </row>
    <row r="1880" spans="2:6">
      <c r="B1880" s="214"/>
      <c r="C1880" s="103"/>
      <c r="D1880" s="103"/>
      <c r="E1880" s="103"/>
      <c r="F1880" s="215"/>
    </row>
    <row r="1881" spans="2:6">
      <c r="B1881" s="214"/>
      <c r="C1881" s="103"/>
      <c r="D1881" s="103"/>
      <c r="E1881" s="103"/>
      <c r="F1881" s="215"/>
    </row>
    <row r="1882" spans="2:6">
      <c r="B1882" s="214"/>
      <c r="C1882" s="103"/>
      <c r="D1882" s="103"/>
      <c r="E1882" s="103"/>
      <c r="F1882" s="215"/>
    </row>
    <row r="1883" spans="2:6">
      <c r="B1883" s="214"/>
      <c r="C1883" s="103"/>
      <c r="D1883" s="103"/>
      <c r="E1883" s="103"/>
      <c r="F1883" s="215"/>
    </row>
    <row r="1884" spans="2:6">
      <c r="B1884" s="214"/>
      <c r="C1884" s="103"/>
      <c r="D1884" s="103"/>
      <c r="E1884" s="103"/>
      <c r="F1884" s="215"/>
    </row>
    <row r="1885" spans="2:6">
      <c r="B1885" s="214"/>
      <c r="C1885" s="103"/>
      <c r="D1885" s="103"/>
      <c r="E1885" s="103"/>
      <c r="F1885" s="215"/>
    </row>
    <row r="1886" spans="2:6">
      <c r="B1886" s="214"/>
      <c r="C1886" s="103"/>
      <c r="D1886" s="103"/>
      <c r="E1886" s="103"/>
      <c r="F1886" s="215"/>
    </row>
    <row r="1887" spans="2:6">
      <c r="B1887" s="214"/>
      <c r="C1887" s="103"/>
      <c r="D1887" s="103"/>
      <c r="E1887" s="103"/>
      <c r="F1887" s="215"/>
    </row>
    <row r="1888" spans="2:6">
      <c r="B1888" s="214"/>
      <c r="C1888" s="103"/>
      <c r="D1888" s="103"/>
      <c r="E1888" s="103"/>
      <c r="F1888" s="215"/>
    </row>
    <row r="1889" spans="2:6">
      <c r="B1889" s="214"/>
      <c r="C1889" s="103"/>
      <c r="D1889" s="103"/>
      <c r="E1889" s="103"/>
      <c r="F1889" s="215"/>
    </row>
    <row r="1890" spans="2:6">
      <c r="B1890" s="214"/>
      <c r="C1890" s="103"/>
      <c r="D1890" s="103"/>
      <c r="E1890" s="103"/>
      <c r="F1890" s="215"/>
    </row>
    <row r="1891" spans="2:6">
      <c r="B1891" s="214"/>
      <c r="C1891" s="103"/>
      <c r="D1891" s="103"/>
      <c r="E1891" s="103"/>
      <c r="F1891" s="215"/>
    </row>
    <row r="1892" spans="2:6">
      <c r="B1892" s="214"/>
      <c r="C1892" s="103"/>
      <c r="D1892" s="103"/>
      <c r="E1892" s="103"/>
      <c r="F1892" s="215"/>
    </row>
    <row r="1893" spans="2:6">
      <c r="B1893" s="214"/>
      <c r="C1893" s="103"/>
      <c r="D1893" s="103"/>
      <c r="E1893" s="103"/>
      <c r="F1893" s="215"/>
    </row>
    <row r="1894" spans="2:6">
      <c r="B1894" s="214"/>
      <c r="C1894" s="103"/>
      <c r="D1894" s="103"/>
      <c r="E1894" s="103"/>
      <c r="F1894" s="215"/>
    </row>
    <row r="1895" spans="2:6">
      <c r="B1895" s="214"/>
      <c r="C1895" s="103"/>
      <c r="D1895" s="103"/>
      <c r="E1895" s="103"/>
      <c r="F1895" s="215"/>
    </row>
    <row r="1896" spans="2:6">
      <c r="B1896" s="214"/>
      <c r="C1896" s="103"/>
      <c r="D1896" s="103"/>
      <c r="E1896" s="103"/>
      <c r="F1896" s="215"/>
    </row>
    <row r="1897" spans="2:6">
      <c r="B1897" s="214"/>
      <c r="C1897" s="103"/>
      <c r="D1897" s="103"/>
      <c r="E1897" s="103"/>
      <c r="F1897" s="215"/>
    </row>
    <row r="1898" spans="2:6">
      <c r="B1898" s="214"/>
      <c r="C1898" s="103"/>
      <c r="D1898" s="103"/>
      <c r="E1898" s="103"/>
      <c r="F1898" s="215"/>
    </row>
    <row r="1899" spans="2:6">
      <c r="B1899" s="214"/>
      <c r="C1899" s="103"/>
      <c r="D1899" s="103"/>
      <c r="E1899" s="103"/>
      <c r="F1899" s="215"/>
    </row>
    <row r="1900" spans="2:6">
      <c r="B1900" s="214"/>
      <c r="C1900" s="103"/>
      <c r="D1900" s="103"/>
      <c r="E1900" s="103"/>
      <c r="F1900" s="215"/>
    </row>
    <row r="1901" spans="2:6">
      <c r="B1901" s="214"/>
      <c r="C1901" s="103"/>
      <c r="D1901" s="103"/>
      <c r="E1901" s="103"/>
      <c r="F1901" s="215"/>
    </row>
    <row r="1902" spans="2:6">
      <c r="B1902" s="214"/>
      <c r="C1902" s="103"/>
      <c r="D1902" s="103"/>
      <c r="E1902" s="103"/>
      <c r="F1902" s="215"/>
    </row>
    <row r="1903" spans="2:6">
      <c r="B1903" s="214"/>
      <c r="C1903" s="103"/>
      <c r="D1903" s="103"/>
      <c r="E1903" s="103"/>
      <c r="F1903" s="215"/>
    </row>
    <row r="1904" spans="2:6">
      <c r="B1904" s="214"/>
      <c r="C1904" s="103"/>
      <c r="D1904" s="103"/>
      <c r="E1904" s="103"/>
      <c r="F1904" s="215"/>
    </row>
    <row r="1905" spans="2:6">
      <c r="B1905" s="214"/>
      <c r="C1905" s="103"/>
      <c r="D1905" s="103"/>
      <c r="E1905" s="103"/>
      <c r="F1905" s="215"/>
    </row>
    <row r="1906" spans="2:6">
      <c r="B1906" s="214"/>
      <c r="C1906" s="103"/>
      <c r="D1906" s="103"/>
      <c r="E1906" s="103"/>
      <c r="F1906" s="215"/>
    </row>
    <row r="1907" spans="2:6">
      <c r="B1907" s="214"/>
      <c r="C1907" s="103"/>
      <c r="D1907" s="103"/>
      <c r="E1907" s="103"/>
      <c r="F1907" s="215"/>
    </row>
    <row r="1908" spans="2:6">
      <c r="B1908" s="214"/>
      <c r="C1908" s="103"/>
      <c r="D1908" s="103"/>
      <c r="E1908" s="103"/>
      <c r="F1908" s="215"/>
    </row>
    <row r="1909" spans="2:6">
      <c r="B1909" s="214"/>
      <c r="C1909" s="103"/>
      <c r="D1909" s="103"/>
      <c r="E1909" s="103"/>
      <c r="F1909" s="215"/>
    </row>
    <row r="1910" spans="2:6">
      <c r="B1910" s="214"/>
      <c r="C1910" s="103"/>
      <c r="D1910" s="103"/>
      <c r="E1910" s="103"/>
      <c r="F1910" s="215"/>
    </row>
    <row r="1911" spans="2:6">
      <c r="B1911" s="214"/>
      <c r="C1911" s="103"/>
      <c r="D1911" s="103"/>
      <c r="E1911" s="103"/>
      <c r="F1911" s="215"/>
    </row>
    <row r="1912" spans="2:6">
      <c r="B1912" s="214"/>
      <c r="C1912" s="103"/>
      <c r="D1912" s="103"/>
      <c r="E1912" s="103"/>
      <c r="F1912" s="215"/>
    </row>
    <row r="1913" spans="2:6">
      <c r="B1913" s="214"/>
      <c r="C1913" s="103"/>
      <c r="D1913" s="103"/>
      <c r="E1913" s="103"/>
      <c r="F1913" s="215"/>
    </row>
    <row r="1914" spans="2:6">
      <c r="B1914" s="214"/>
      <c r="C1914" s="103"/>
      <c r="D1914" s="103"/>
      <c r="E1914" s="103"/>
      <c r="F1914" s="215"/>
    </row>
    <row r="1915" spans="2:6">
      <c r="B1915" s="214"/>
      <c r="C1915" s="103"/>
      <c r="D1915" s="103"/>
      <c r="E1915" s="103"/>
      <c r="F1915" s="215"/>
    </row>
    <row r="1916" spans="2:6">
      <c r="B1916" s="214"/>
      <c r="C1916" s="103"/>
      <c r="D1916" s="103"/>
      <c r="E1916" s="103"/>
      <c r="F1916" s="215"/>
    </row>
    <row r="1917" spans="2:6">
      <c r="B1917" s="214"/>
      <c r="C1917" s="103"/>
      <c r="D1917" s="103"/>
      <c r="E1917" s="103"/>
      <c r="F1917" s="215"/>
    </row>
    <row r="1918" spans="2:6">
      <c r="B1918" s="214"/>
      <c r="C1918" s="103"/>
      <c r="D1918" s="103"/>
      <c r="E1918" s="103"/>
      <c r="F1918" s="215"/>
    </row>
    <row r="1919" spans="2:6">
      <c r="B1919" s="214"/>
      <c r="C1919" s="103"/>
      <c r="D1919" s="103"/>
      <c r="E1919" s="103"/>
      <c r="F1919" s="215"/>
    </row>
    <row r="1920" spans="2:6">
      <c r="B1920" s="214"/>
      <c r="C1920" s="103"/>
      <c r="D1920" s="103"/>
      <c r="E1920" s="103"/>
      <c r="F1920" s="215"/>
    </row>
    <row r="1921" spans="2:6">
      <c r="B1921" s="214"/>
      <c r="C1921" s="103"/>
      <c r="D1921" s="103"/>
      <c r="E1921" s="103"/>
      <c r="F1921" s="215"/>
    </row>
    <row r="1922" spans="2:6">
      <c r="B1922" s="214"/>
      <c r="C1922" s="103"/>
      <c r="D1922" s="103"/>
      <c r="E1922" s="103"/>
      <c r="F1922" s="215"/>
    </row>
    <row r="1923" spans="2:6">
      <c r="B1923" s="214"/>
      <c r="C1923" s="103"/>
      <c r="D1923" s="103"/>
      <c r="E1923" s="103"/>
      <c r="F1923" s="215"/>
    </row>
    <row r="1924" spans="2:6">
      <c r="B1924" s="214"/>
      <c r="C1924" s="103"/>
      <c r="D1924" s="103"/>
      <c r="E1924" s="103"/>
      <c r="F1924" s="215"/>
    </row>
    <row r="1925" spans="2:6">
      <c r="B1925" s="214"/>
      <c r="C1925" s="103"/>
      <c r="D1925" s="103"/>
      <c r="E1925" s="103"/>
      <c r="F1925" s="215"/>
    </row>
    <row r="1926" spans="2:6">
      <c r="B1926" s="214"/>
      <c r="C1926" s="103"/>
      <c r="D1926" s="103"/>
      <c r="E1926" s="103"/>
      <c r="F1926" s="215"/>
    </row>
    <row r="1927" spans="2:6">
      <c r="B1927" s="214"/>
      <c r="C1927" s="103"/>
      <c r="D1927" s="103"/>
      <c r="E1927" s="103"/>
      <c r="F1927" s="215"/>
    </row>
    <row r="1928" spans="2:6">
      <c r="B1928" s="214"/>
      <c r="C1928" s="103"/>
      <c r="D1928" s="103"/>
      <c r="E1928" s="103"/>
      <c r="F1928" s="215"/>
    </row>
    <row r="1929" spans="2:6">
      <c r="B1929" s="214"/>
      <c r="C1929" s="103"/>
      <c r="D1929" s="103"/>
      <c r="E1929" s="103"/>
      <c r="F1929" s="215"/>
    </row>
    <row r="1930" spans="2:6">
      <c r="B1930" s="214"/>
      <c r="C1930" s="103"/>
      <c r="D1930" s="103"/>
      <c r="E1930" s="103"/>
      <c r="F1930" s="215"/>
    </row>
    <row r="1931" spans="2:6">
      <c r="B1931" s="214"/>
      <c r="C1931" s="103"/>
      <c r="D1931" s="103"/>
      <c r="E1931" s="103"/>
      <c r="F1931" s="215"/>
    </row>
    <row r="1932" spans="2:6">
      <c r="B1932" s="214"/>
      <c r="C1932" s="103"/>
      <c r="D1932" s="103"/>
      <c r="E1932" s="103"/>
      <c r="F1932" s="215"/>
    </row>
    <row r="1933" spans="2:6">
      <c r="B1933" s="214"/>
      <c r="C1933" s="103"/>
      <c r="D1933" s="103"/>
      <c r="E1933" s="103"/>
      <c r="F1933" s="215"/>
    </row>
    <row r="1934" spans="2:6">
      <c r="B1934" s="214"/>
      <c r="C1934" s="103"/>
      <c r="D1934" s="103"/>
      <c r="E1934" s="103"/>
      <c r="F1934" s="215"/>
    </row>
    <row r="1935" spans="2:6">
      <c r="B1935" s="214"/>
      <c r="C1935" s="103"/>
      <c r="D1935" s="103"/>
      <c r="E1935" s="103"/>
      <c r="F1935" s="215"/>
    </row>
    <row r="1936" spans="2:6">
      <c r="B1936" s="214"/>
      <c r="C1936" s="103"/>
      <c r="D1936" s="103"/>
      <c r="E1936" s="103"/>
      <c r="F1936" s="215"/>
    </row>
    <row r="1937" spans="2:6">
      <c r="B1937" s="214"/>
      <c r="C1937" s="103"/>
      <c r="D1937" s="103"/>
      <c r="E1937" s="103"/>
      <c r="F1937" s="215"/>
    </row>
    <row r="1938" spans="2:6">
      <c r="B1938" s="214"/>
      <c r="C1938" s="103"/>
      <c r="D1938" s="103"/>
      <c r="E1938" s="103"/>
      <c r="F1938" s="215"/>
    </row>
    <row r="1939" spans="2:6">
      <c r="B1939" s="214"/>
      <c r="C1939" s="103"/>
      <c r="D1939" s="103"/>
      <c r="E1939" s="103"/>
      <c r="F1939" s="215"/>
    </row>
    <row r="1940" spans="2:6">
      <c r="B1940" s="214"/>
      <c r="C1940" s="103"/>
      <c r="D1940" s="103"/>
      <c r="E1940" s="103"/>
      <c r="F1940" s="215"/>
    </row>
    <row r="1941" spans="2:6">
      <c r="B1941" s="214"/>
      <c r="C1941" s="103"/>
      <c r="D1941" s="103"/>
      <c r="E1941" s="103"/>
      <c r="F1941" s="215"/>
    </row>
    <row r="1942" spans="2:6">
      <c r="B1942" s="214"/>
      <c r="C1942" s="103"/>
      <c r="D1942" s="103"/>
      <c r="E1942" s="103"/>
      <c r="F1942" s="215"/>
    </row>
    <row r="1943" spans="2:6">
      <c r="B1943" s="214"/>
      <c r="C1943" s="103"/>
      <c r="D1943" s="103"/>
      <c r="E1943" s="103"/>
      <c r="F1943" s="215"/>
    </row>
    <row r="1944" spans="2:6">
      <c r="B1944" s="214"/>
      <c r="C1944" s="103"/>
      <c r="D1944" s="103"/>
      <c r="E1944" s="103"/>
      <c r="F1944" s="215"/>
    </row>
    <row r="1945" spans="2:6">
      <c r="B1945" s="214"/>
      <c r="C1945" s="103"/>
      <c r="D1945" s="103"/>
      <c r="E1945" s="103"/>
      <c r="F1945" s="215"/>
    </row>
    <row r="1946" spans="2:6">
      <c r="B1946" s="214"/>
      <c r="C1946" s="103"/>
      <c r="D1946" s="103"/>
      <c r="E1946" s="103"/>
      <c r="F1946" s="215"/>
    </row>
    <row r="1947" spans="2:6">
      <c r="B1947" s="214"/>
      <c r="C1947" s="103"/>
      <c r="D1947" s="103"/>
      <c r="E1947" s="103"/>
      <c r="F1947" s="215"/>
    </row>
    <row r="1948" spans="2:6">
      <c r="B1948" s="214"/>
      <c r="C1948" s="103"/>
      <c r="D1948" s="103"/>
      <c r="E1948" s="103"/>
      <c r="F1948" s="215"/>
    </row>
    <row r="1949" spans="2:6">
      <c r="B1949" s="214"/>
      <c r="C1949" s="103"/>
      <c r="D1949" s="103"/>
      <c r="E1949" s="103"/>
      <c r="F1949" s="215"/>
    </row>
    <row r="1950" spans="2:6">
      <c r="B1950" s="214"/>
      <c r="C1950" s="103"/>
      <c r="D1950" s="103"/>
      <c r="E1950" s="103"/>
      <c r="F1950" s="215"/>
    </row>
    <row r="1951" spans="2:6">
      <c r="B1951" s="214"/>
      <c r="C1951" s="103"/>
      <c r="D1951" s="103"/>
      <c r="E1951" s="103"/>
      <c r="F1951" s="215"/>
    </row>
    <row r="1952" spans="2:6">
      <c r="B1952" s="214"/>
      <c r="C1952" s="103"/>
      <c r="D1952" s="103"/>
      <c r="E1952" s="103"/>
      <c r="F1952" s="215"/>
    </row>
    <row r="1953" spans="2:6">
      <c r="B1953" s="214"/>
      <c r="C1953" s="103"/>
      <c r="D1953" s="103"/>
      <c r="E1953" s="103"/>
      <c r="F1953" s="215"/>
    </row>
    <row r="1954" spans="2:6">
      <c r="B1954" s="214"/>
      <c r="C1954" s="103"/>
      <c r="D1954" s="103"/>
      <c r="E1954" s="103"/>
      <c r="F1954" s="215"/>
    </row>
    <row r="1955" spans="2:6">
      <c r="B1955" s="214"/>
      <c r="C1955" s="103"/>
      <c r="D1955" s="103"/>
      <c r="E1955" s="103"/>
      <c r="F1955" s="215"/>
    </row>
    <row r="1956" spans="2:6">
      <c r="B1956" s="214"/>
      <c r="C1956" s="103"/>
      <c r="D1956" s="103"/>
      <c r="E1956" s="103"/>
      <c r="F1956" s="215"/>
    </row>
    <row r="1957" spans="2:6">
      <c r="B1957" s="214"/>
      <c r="C1957" s="103"/>
      <c r="D1957" s="103"/>
      <c r="E1957" s="103"/>
      <c r="F1957" s="215"/>
    </row>
    <row r="1958" spans="2:6">
      <c r="B1958" s="214"/>
      <c r="C1958" s="103"/>
      <c r="D1958" s="103"/>
      <c r="E1958" s="103"/>
      <c r="F1958" s="215"/>
    </row>
    <row r="1959" spans="2:6">
      <c r="B1959" s="214"/>
      <c r="C1959" s="103"/>
      <c r="D1959" s="103"/>
      <c r="E1959" s="103"/>
      <c r="F1959" s="215"/>
    </row>
    <row r="1960" spans="2:6">
      <c r="B1960" s="214"/>
      <c r="C1960" s="103"/>
      <c r="D1960" s="103"/>
      <c r="E1960" s="103"/>
      <c r="F1960" s="215"/>
    </row>
    <row r="1961" spans="2:6">
      <c r="B1961" s="214"/>
      <c r="C1961" s="103"/>
      <c r="D1961" s="103"/>
      <c r="E1961" s="103"/>
      <c r="F1961" s="215"/>
    </row>
    <row r="1962" spans="2:6">
      <c r="B1962" s="214"/>
      <c r="C1962" s="103"/>
      <c r="D1962" s="103"/>
      <c r="E1962" s="103"/>
      <c r="F1962" s="215"/>
    </row>
    <row r="1963" spans="2:6">
      <c r="B1963" s="214"/>
      <c r="C1963" s="103"/>
      <c r="D1963" s="103"/>
      <c r="E1963" s="103"/>
      <c r="F1963" s="215"/>
    </row>
    <row r="1964" spans="2:6">
      <c r="B1964" s="214"/>
      <c r="C1964" s="103"/>
      <c r="D1964" s="103"/>
      <c r="E1964" s="103"/>
      <c r="F1964" s="215"/>
    </row>
    <row r="1965" spans="2:6">
      <c r="B1965" s="214"/>
      <c r="C1965" s="103"/>
      <c r="D1965" s="103"/>
      <c r="E1965" s="103"/>
      <c r="F1965" s="215"/>
    </row>
    <row r="1966" spans="2:6">
      <c r="B1966" s="214"/>
      <c r="C1966" s="103"/>
      <c r="D1966" s="103"/>
      <c r="E1966" s="103"/>
      <c r="F1966" s="215"/>
    </row>
    <row r="1967" spans="2:6">
      <c r="B1967" s="214"/>
      <c r="C1967" s="103"/>
      <c r="D1967" s="103"/>
      <c r="E1967" s="103"/>
      <c r="F1967" s="215"/>
    </row>
    <row r="1968" spans="2:6">
      <c r="B1968" s="214"/>
      <c r="C1968" s="103"/>
      <c r="D1968" s="103"/>
      <c r="E1968" s="103"/>
      <c r="F1968" s="215"/>
    </row>
    <row r="1969" spans="2:6">
      <c r="B1969" s="214"/>
      <c r="C1969" s="103"/>
      <c r="D1969" s="103"/>
      <c r="E1969" s="103"/>
      <c r="F1969" s="215"/>
    </row>
    <row r="1970" spans="2:6">
      <c r="B1970" s="214"/>
      <c r="C1970" s="103"/>
      <c r="D1970" s="103"/>
      <c r="E1970" s="103"/>
      <c r="F1970" s="215"/>
    </row>
    <row r="1971" spans="2:6">
      <c r="B1971" s="214"/>
      <c r="C1971" s="103"/>
      <c r="D1971" s="103"/>
      <c r="E1971" s="103"/>
      <c r="F1971" s="215"/>
    </row>
    <row r="1972" spans="2:6">
      <c r="B1972" s="214"/>
      <c r="C1972" s="103"/>
      <c r="D1972" s="103"/>
      <c r="E1972" s="103"/>
      <c r="F1972" s="215"/>
    </row>
    <row r="1973" spans="2:6">
      <c r="B1973" s="214"/>
      <c r="C1973" s="103"/>
      <c r="D1973" s="103"/>
      <c r="E1973" s="103"/>
      <c r="F1973" s="215"/>
    </row>
    <row r="1974" spans="2:6">
      <c r="B1974" s="214"/>
      <c r="C1974" s="103"/>
      <c r="D1974" s="103"/>
      <c r="E1974" s="103"/>
      <c r="F1974" s="215"/>
    </row>
    <row r="1975" spans="2:6">
      <c r="B1975" s="214"/>
      <c r="C1975" s="103"/>
      <c r="D1975" s="103"/>
      <c r="E1975" s="103"/>
      <c r="F1975" s="215"/>
    </row>
    <row r="1976" spans="2:6">
      <c r="B1976" s="214"/>
      <c r="C1976" s="103"/>
      <c r="D1976" s="103"/>
      <c r="E1976" s="103"/>
      <c r="F1976" s="215"/>
    </row>
    <row r="1977" spans="2:6">
      <c r="B1977" s="214"/>
      <c r="C1977" s="103"/>
      <c r="D1977" s="103"/>
      <c r="E1977" s="103"/>
      <c r="F1977" s="215"/>
    </row>
    <row r="1978" spans="2:6">
      <c r="B1978" s="214"/>
      <c r="C1978" s="103"/>
      <c r="D1978" s="103"/>
      <c r="E1978" s="103"/>
      <c r="F1978" s="215"/>
    </row>
    <row r="1979" spans="2:6">
      <c r="B1979" s="214"/>
      <c r="C1979" s="103"/>
      <c r="D1979" s="103"/>
      <c r="E1979" s="103"/>
      <c r="F1979" s="215"/>
    </row>
    <row r="1980" spans="2:6">
      <c r="B1980" s="214"/>
      <c r="C1980" s="103"/>
      <c r="D1980" s="103"/>
      <c r="E1980" s="103"/>
      <c r="F1980" s="215"/>
    </row>
    <row r="1981" spans="2:6">
      <c r="B1981" s="214"/>
      <c r="C1981" s="103"/>
      <c r="D1981" s="103"/>
      <c r="E1981" s="103"/>
      <c r="F1981" s="215"/>
    </row>
    <row r="1982" spans="2:6">
      <c r="B1982" s="214"/>
      <c r="C1982" s="103"/>
      <c r="D1982" s="103"/>
      <c r="E1982" s="103"/>
      <c r="F1982" s="215"/>
    </row>
    <row r="1983" spans="2:6">
      <c r="B1983" s="214"/>
      <c r="C1983" s="103"/>
      <c r="D1983" s="103"/>
      <c r="E1983" s="103"/>
      <c r="F1983" s="215"/>
    </row>
    <row r="1984" spans="2:6">
      <c r="B1984" s="214"/>
      <c r="C1984" s="103"/>
      <c r="D1984" s="103"/>
      <c r="E1984" s="103"/>
      <c r="F1984" s="215"/>
    </row>
    <row r="1985" spans="2:6">
      <c r="B1985" s="214"/>
      <c r="C1985" s="103"/>
      <c r="D1985" s="103"/>
      <c r="E1985" s="103"/>
      <c r="F1985" s="215"/>
    </row>
    <row r="1986" spans="2:6">
      <c r="B1986" s="214"/>
      <c r="C1986" s="103"/>
      <c r="D1986" s="103"/>
      <c r="E1986" s="103"/>
      <c r="F1986" s="215"/>
    </row>
    <row r="1987" spans="2:6">
      <c r="B1987" s="214"/>
      <c r="C1987" s="103"/>
      <c r="D1987" s="103"/>
      <c r="E1987" s="103"/>
      <c r="F1987" s="215"/>
    </row>
    <row r="1988" spans="2:6">
      <c r="B1988" s="214"/>
      <c r="C1988" s="103"/>
      <c r="D1988" s="103"/>
      <c r="E1988" s="103"/>
      <c r="F1988" s="215"/>
    </row>
    <row r="1989" spans="2:6">
      <c r="B1989" s="214"/>
      <c r="C1989" s="103"/>
      <c r="D1989" s="103"/>
      <c r="E1989" s="103"/>
      <c r="F1989" s="215"/>
    </row>
    <row r="1990" spans="2:6">
      <c r="B1990" s="214"/>
      <c r="C1990" s="103"/>
      <c r="D1990" s="103"/>
      <c r="E1990" s="103"/>
      <c r="F1990" s="215"/>
    </row>
    <row r="1991" spans="2:6">
      <c r="B1991" s="214"/>
      <c r="C1991" s="103"/>
      <c r="D1991" s="103"/>
      <c r="E1991" s="103"/>
      <c r="F1991" s="215"/>
    </row>
    <row r="1992" spans="2:6">
      <c r="B1992" s="214"/>
      <c r="C1992" s="103"/>
      <c r="D1992" s="103"/>
      <c r="E1992" s="103"/>
      <c r="F1992" s="215"/>
    </row>
    <row r="1993" spans="2:6">
      <c r="B1993" s="214"/>
      <c r="C1993" s="103"/>
      <c r="D1993" s="103"/>
      <c r="E1993" s="103"/>
      <c r="F1993" s="215"/>
    </row>
    <row r="1994" spans="2:6">
      <c r="B1994" s="214"/>
      <c r="C1994" s="103"/>
      <c r="D1994" s="103"/>
      <c r="E1994" s="103"/>
      <c r="F1994" s="215"/>
    </row>
    <row r="1995" spans="2:6">
      <c r="B1995" s="214"/>
      <c r="C1995" s="103"/>
      <c r="D1995" s="103"/>
      <c r="E1995" s="103"/>
      <c r="F1995" s="215"/>
    </row>
    <row r="1996" spans="2:6">
      <c r="B1996" s="214"/>
      <c r="C1996" s="103"/>
      <c r="D1996" s="103"/>
      <c r="E1996" s="103"/>
      <c r="F1996" s="215"/>
    </row>
    <row r="1997" spans="2:6">
      <c r="B1997" s="214"/>
      <c r="C1997" s="103"/>
      <c r="D1997" s="103"/>
      <c r="E1997" s="103"/>
      <c r="F1997" s="215"/>
    </row>
    <row r="1998" spans="2:6">
      <c r="B1998" s="214"/>
      <c r="C1998" s="103"/>
      <c r="D1998" s="103"/>
      <c r="E1998" s="103"/>
      <c r="F1998" s="215"/>
    </row>
    <row r="1999" spans="2:6">
      <c r="B1999" s="214"/>
      <c r="C1999" s="103"/>
      <c r="D1999" s="103"/>
      <c r="E1999" s="103"/>
      <c r="F1999" s="215"/>
    </row>
    <row r="2000" spans="2:6">
      <c r="B2000" s="214"/>
      <c r="C2000" s="103"/>
      <c r="D2000" s="103"/>
      <c r="E2000" s="103"/>
      <c r="F2000" s="215"/>
    </row>
    <row r="2001" spans="2:6">
      <c r="B2001" s="214"/>
      <c r="C2001" s="103"/>
      <c r="D2001" s="103"/>
      <c r="E2001" s="103"/>
      <c r="F2001" s="215"/>
    </row>
    <row r="2002" spans="2:6">
      <c r="B2002" s="214"/>
      <c r="C2002" s="103"/>
      <c r="D2002" s="103"/>
      <c r="E2002" s="103"/>
      <c r="F2002" s="215"/>
    </row>
    <row r="2003" spans="2:6">
      <c r="B2003" s="214"/>
      <c r="C2003" s="103"/>
      <c r="D2003" s="103"/>
      <c r="E2003" s="103"/>
      <c r="F2003" s="215"/>
    </row>
    <row r="2004" spans="2:6">
      <c r="B2004" s="214"/>
      <c r="C2004" s="103"/>
      <c r="D2004" s="103"/>
      <c r="E2004" s="103"/>
      <c r="F2004" s="215"/>
    </row>
    <row r="2005" spans="2:6">
      <c r="B2005" s="214"/>
      <c r="C2005" s="103"/>
      <c r="D2005" s="103"/>
      <c r="E2005" s="103"/>
      <c r="F2005" s="215"/>
    </row>
    <row r="2006" spans="2:6">
      <c r="B2006" s="214"/>
      <c r="C2006" s="103"/>
      <c r="D2006" s="103"/>
      <c r="E2006" s="103"/>
      <c r="F2006" s="215"/>
    </row>
    <row r="2007" spans="2:6">
      <c r="B2007" s="214"/>
      <c r="C2007" s="103"/>
      <c r="D2007" s="103"/>
      <c r="E2007" s="103"/>
      <c r="F2007" s="215"/>
    </row>
    <row r="2008" spans="2:6">
      <c r="B2008" s="214"/>
      <c r="C2008" s="103"/>
      <c r="D2008" s="103"/>
      <c r="E2008" s="103"/>
      <c r="F2008" s="215"/>
    </row>
    <row r="2009" spans="2:6">
      <c r="B2009" s="214"/>
      <c r="C2009" s="103"/>
      <c r="D2009" s="103"/>
      <c r="E2009" s="103"/>
      <c r="F2009" s="215"/>
    </row>
    <row r="2010" spans="2:6">
      <c r="B2010" s="214"/>
      <c r="C2010" s="103"/>
      <c r="D2010" s="103"/>
      <c r="E2010" s="103"/>
      <c r="F2010" s="215"/>
    </row>
    <row r="2011" spans="2:6">
      <c r="B2011" s="214"/>
      <c r="C2011" s="103"/>
      <c r="D2011" s="103"/>
      <c r="E2011" s="103"/>
      <c r="F2011" s="215"/>
    </row>
    <row r="2012" spans="2:6">
      <c r="B2012" s="214"/>
      <c r="C2012" s="103"/>
      <c r="D2012" s="103"/>
      <c r="E2012" s="103"/>
      <c r="F2012" s="215"/>
    </row>
    <row r="2013" spans="2:6">
      <c r="B2013" s="214"/>
      <c r="C2013" s="103"/>
      <c r="D2013" s="103"/>
      <c r="E2013" s="103"/>
      <c r="F2013" s="215"/>
    </row>
    <row r="2014" spans="2:6">
      <c r="B2014" s="214"/>
      <c r="C2014" s="103"/>
      <c r="D2014" s="103"/>
      <c r="E2014" s="103"/>
      <c r="F2014" s="215"/>
    </row>
    <row r="2015" spans="2:6">
      <c r="B2015" s="214"/>
      <c r="C2015" s="103"/>
      <c r="D2015" s="103"/>
      <c r="E2015" s="103"/>
      <c r="F2015" s="215"/>
    </row>
    <row r="2016" spans="2:6">
      <c r="B2016" s="214"/>
      <c r="C2016" s="103"/>
      <c r="D2016" s="103"/>
      <c r="E2016" s="103"/>
      <c r="F2016" s="215"/>
    </row>
    <row r="2017" spans="2:6">
      <c r="B2017" s="214"/>
      <c r="C2017" s="103"/>
      <c r="D2017" s="103"/>
      <c r="E2017" s="103"/>
      <c r="F2017" s="215"/>
    </row>
    <row r="2018" spans="2:6">
      <c r="B2018" s="214"/>
      <c r="C2018" s="103"/>
      <c r="D2018" s="103"/>
      <c r="E2018" s="103"/>
      <c r="F2018" s="215"/>
    </row>
    <row r="2019" spans="2:6">
      <c r="B2019" s="214"/>
      <c r="C2019" s="103"/>
      <c r="D2019" s="103"/>
      <c r="E2019" s="103"/>
      <c r="F2019" s="215"/>
    </row>
    <row r="2020" spans="2:6">
      <c r="B2020" s="214"/>
      <c r="C2020" s="103"/>
      <c r="D2020" s="103"/>
      <c r="E2020" s="103"/>
      <c r="F2020" s="215"/>
    </row>
    <row r="2021" spans="2:6">
      <c r="B2021" s="214"/>
      <c r="C2021" s="103"/>
      <c r="D2021" s="103"/>
      <c r="E2021" s="103"/>
      <c r="F2021" s="215"/>
    </row>
    <row r="2022" spans="2:6">
      <c r="B2022" s="214"/>
      <c r="C2022" s="103"/>
      <c r="D2022" s="103"/>
      <c r="E2022" s="103"/>
      <c r="F2022" s="215"/>
    </row>
    <row r="2023" spans="2:6">
      <c r="B2023" s="214"/>
      <c r="C2023" s="103"/>
      <c r="D2023" s="103"/>
      <c r="E2023" s="103"/>
      <c r="F2023" s="215"/>
    </row>
    <row r="2024" spans="2:6">
      <c r="B2024" s="214"/>
      <c r="C2024" s="103"/>
      <c r="D2024" s="103"/>
      <c r="E2024" s="103"/>
      <c r="F2024" s="215"/>
    </row>
    <row r="2025" spans="2:6">
      <c r="B2025" s="214"/>
      <c r="C2025" s="103"/>
      <c r="D2025" s="103"/>
      <c r="E2025" s="103"/>
      <c r="F2025" s="215"/>
    </row>
    <row r="2026" spans="2:6">
      <c r="B2026" s="214"/>
      <c r="C2026" s="103"/>
      <c r="D2026" s="103"/>
      <c r="E2026" s="103"/>
      <c r="F2026" s="215"/>
    </row>
    <row r="2027" spans="2:6">
      <c r="B2027" s="214"/>
      <c r="C2027" s="103"/>
      <c r="D2027" s="103"/>
      <c r="E2027" s="103"/>
      <c r="F2027" s="215"/>
    </row>
    <row r="2028" spans="2:6">
      <c r="B2028" s="214"/>
      <c r="C2028" s="103"/>
      <c r="D2028" s="103"/>
      <c r="E2028" s="103"/>
      <c r="F2028" s="215"/>
    </row>
    <row r="2029" spans="2:6">
      <c r="B2029" s="214"/>
      <c r="C2029" s="103"/>
      <c r="D2029" s="103"/>
      <c r="E2029" s="103"/>
      <c r="F2029" s="215"/>
    </row>
    <row r="2030" spans="2:6">
      <c r="B2030" s="214"/>
      <c r="C2030" s="103"/>
      <c r="D2030" s="103"/>
      <c r="E2030" s="103"/>
      <c r="F2030" s="215"/>
    </row>
    <row r="2031" spans="2:6">
      <c r="B2031" s="214"/>
      <c r="C2031" s="103"/>
      <c r="D2031" s="103"/>
      <c r="E2031" s="103"/>
      <c r="F2031" s="215"/>
    </row>
    <row r="2032" spans="2:6">
      <c r="B2032" s="214"/>
      <c r="C2032" s="103"/>
      <c r="D2032" s="103"/>
      <c r="E2032" s="103"/>
      <c r="F2032" s="215"/>
    </row>
    <row r="2033" spans="2:6">
      <c r="B2033" s="214"/>
      <c r="C2033" s="103"/>
      <c r="D2033" s="103"/>
      <c r="E2033" s="103"/>
      <c r="F2033" s="215"/>
    </row>
    <row r="2034" spans="2:6">
      <c r="B2034" s="214"/>
      <c r="C2034" s="103"/>
      <c r="D2034" s="103"/>
      <c r="E2034" s="103"/>
      <c r="F2034" s="215"/>
    </row>
    <row r="2035" spans="2:6">
      <c r="B2035" s="214"/>
      <c r="C2035" s="103"/>
      <c r="D2035" s="103"/>
      <c r="E2035" s="103"/>
      <c r="F2035" s="215"/>
    </row>
    <row r="2036" spans="2:6">
      <c r="B2036" s="214"/>
      <c r="C2036" s="103"/>
      <c r="D2036" s="103"/>
      <c r="E2036" s="103"/>
      <c r="F2036" s="215"/>
    </row>
    <row r="2037" spans="2:6">
      <c r="B2037" s="214"/>
      <c r="C2037" s="103"/>
      <c r="D2037" s="103"/>
      <c r="E2037" s="103"/>
      <c r="F2037" s="215"/>
    </row>
    <row r="2038" spans="2:6">
      <c r="B2038" s="214"/>
      <c r="C2038" s="103"/>
      <c r="D2038" s="103"/>
      <c r="E2038" s="103"/>
      <c r="F2038" s="215"/>
    </row>
    <row r="2039" spans="2:6">
      <c r="B2039" s="214"/>
      <c r="C2039" s="103"/>
      <c r="D2039" s="103"/>
      <c r="E2039" s="103"/>
      <c r="F2039" s="215"/>
    </row>
    <row r="2040" spans="2:6">
      <c r="B2040" s="214"/>
      <c r="C2040" s="103"/>
      <c r="D2040" s="103"/>
      <c r="E2040" s="103"/>
      <c r="F2040" s="215"/>
    </row>
    <row r="2041" spans="2:6">
      <c r="B2041" s="214"/>
      <c r="C2041" s="103"/>
      <c r="D2041" s="103"/>
      <c r="E2041" s="103"/>
      <c r="F2041" s="215"/>
    </row>
    <row r="2042" spans="2:6">
      <c r="B2042" s="214"/>
      <c r="C2042" s="103"/>
      <c r="D2042" s="103"/>
      <c r="E2042" s="103"/>
      <c r="F2042" s="215"/>
    </row>
    <row r="2043" spans="2:6">
      <c r="B2043" s="214"/>
      <c r="C2043" s="103"/>
      <c r="D2043" s="103"/>
      <c r="E2043" s="103"/>
      <c r="F2043" s="215"/>
    </row>
    <row r="2044" spans="2:6">
      <c r="B2044" s="214"/>
      <c r="C2044" s="103"/>
      <c r="D2044" s="103"/>
      <c r="E2044" s="103"/>
      <c r="F2044" s="215"/>
    </row>
    <row r="2045" spans="2:6">
      <c r="B2045" s="214"/>
      <c r="C2045" s="103"/>
      <c r="D2045" s="103"/>
      <c r="E2045" s="103"/>
      <c r="F2045" s="215"/>
    </row>
    <row r="2046" spans="2:6">
      <c r="B2046" s="214"/>
      <c r="C2046" s="103"/>
      <c r="D2046" s="103"/>
      <c r="E2046" s="103"/>
      <c r="F2046" s="215"/>
    </row>
    <row r="2047" spans="2:6">
      <c r="B2047" s="214"/>
      <c r="C2047" s="103"/>
      <c r="D2047" s="103"/>
      <c r="E2047" s="103"/>
      <c r="F2047" s="215"/>
    </row>
    <row r="2048" spans="2:6">
      <c r="B2048" s="214"/>
      <c r="C2048" s="103"/>
      <c r="D2048" s="103"/>
      <c r="E2048" s="103"/>
      <c r="F2048" s="215"/>
    </row>
    <row r="2049" spans="2:6">
      <c r="B2049" s="214"/>
      <c r="C2049" s="103"/>
      <c r="D2049" s="103"/>
      <c r="E2049" s="103"/>
      <c r="F2049" s="215"/>
    </row>
    <row r="2050" spans="2:6">
      <c r="B2050" s="214"/>
      <c r="C2050" s="103"/>
      <c r="D2050" s="103"/>
      <c r="E2050" s="103"/>
      <c r="F2050" s="215"/>
    </row>
    <row r="2051" spans="2:6">
      <c r="B2051" s="214"/>
      <c r="C2051" s="103"/>
      <c r="D2051" s="103"/>
      <c r="E2051" s="103"/>
      <c r="F2051" s="215"/>
    </row>
    <row r="2052" spans="2:6">
      <c r="B2052" s="214"/>
      <c r="C2052" s="103"/>
      <c r="D2052" s="103"/>
      <c r="E2052" s="103"/>
      <c r="F2052" s="215"/>
    </row>
    <row r="2053" spans="2:6">
      <c r="B2053" s="214"/>
      <c r="C2053" s="103"/>
      <c r="D2053" s="103"/>
      <c r="E2053" s="103"/>
      <c r="F2053" s="215"/>
    </row>
    <row r="2054" spans="2:6">
      <c r="B2054" s="214"/>
      <c r="C2054" s="103"/>
      <c r="D2054" s="103"/>
      <c r="E2054" s="103"/>
      <c r="F2054" s="215"/>
    </row>
    <row r="2055" spans="2:6">
      <c r="B2055" s="214"/>
      <c r="C2055" s="103"/>
      <c r="D2055" s="103"/>
      <c r="E2055" s="103"/>
      <c r="F2055" s="215"/>
    </row>
    <row r="2056" spans="2:6">
      <c r="B2056" s="214"/>
      <c r="C2056" s="103"/>
      <c r="D2056" s="103"/>
      <c r="E2056" s="103"/>
      <c r="F2056" s="215"/>
    </row>
    <row r="2057" spans="2:6">
      <c r="B2057" s="214"/>
      <c r="C2057" s="103"/>
      <c r="D2057" s="103"/>
      <c r="E2057" s="103"/>
      <c r="F2057" s="215"/>
    </row>
    <row r="2058" spans="2:6">
      <c r="B2058" s="214"/>
      <c r="C2058" s="103"/>
      <c r="D2058" s="103"/>
      <c r="E2058" s="103"/>
      <c r="F2058" s="215"/>
    </row>
    <row r="2059" spans="2:6">
      <c r="B2059" s="214"/>
      <c r="C2059" s="103"/>
      <c r="D2059" s="103"/>
      <c r="E2059" s="103"/>
      <c r="F2059" s="215"/>
    </row>
    <row r="2060" spans="2:6">
      <c r="B2060" s="214"/>
      <c r="C2060" s="103"/>
      <c r="D2060" s="103"/>
      <c r="E2060" s="103"/>
      <c r="F2060" s="215"/>
    </row>
    <row r="2061" spans="2:6">
      <c r="B2061" s="214"/>
      <c r="C2061" s="103"/>
      <c r="D2061" s="103"/>
      <c r="E2061" s="103"/>
      <c r="F2061" s="215"/>
    </row>
    <row r="2062" spans="2:6">
      <c r="B2062" s="214"/>
      <c r="C2062" s="103"/>
      <c r="D2062" s="103"/>
      <c r="E2062" s="103"/>
      <c r="F2062" s="215"/>
    </row>
    <row r="2063" spans="2:6">
      <c r="B2063" s="214"/>
      <c r="C2063" s="103"/>
      <c r="D2063" s="103"/>
      <c r="E2063" s="103"/>
      <c r="F2063" s="215"/>
    </row>
    <row r="2064" spans="2:6">
      <c r="B2064" s="214"/>
      <c r="C2064" s="103"/>
      <c r="D2064" s="103"/>
      <c r="E2064" s="103"/>
      <c r="F2064" s="215"/>
    </row>
    <row r="2065" spans="2:6">
      <c r="B2065" s="214"/>
      <c r="C2065" s="103"/>
      <c r="D2065" s="103"/>
      <c r="E2065" s="103"/>
      <c r="F2065" s="215"/>
    </row>
    <row r="2066" spans="2:6">
      <c r="B2066" s="214"/>
      <c r="C2066" s="103"/>
      <c r="D2066" s="103"/>
      <c r="E2066" s="103"/>
      <c r="F2066" s="215"/>
    </row>
    <row r="2067" spans="2:6">
      <c r="B2067" s="214"/>
      <c r="C2067" s="103"/>
      <c r="D2067" s="103"/>
      <c r="E2067" s="103"/>
      <c r="F2067" s="215"/>
    </row>
    <row r="2068" spans="2:6">
      <c r="B2068" s="214"/>
      <c r="C2068" s="103"/>
      <c r="D2068" s="103"/>
      <c r="E2068" s="103"/>
      <c r="F2068" s="215"/>
    </row>
    <row r="2069" spans="2:6">
      <c r="B2069" s="214"/>
      <c r="C2069" s="103"/>
      <c r="D2069" s="103"/>
      <c r="E2069" s="103"/>
      <c r="F2069" s="215"/>
    </row>
    <row r="2070" spans="2:6">
      <c r="B2070" s="214"/>
      <c r="C2070" s="103"/>
      <c r="D2070" s="103"/>
      <c r="E2070" s="103"/>
      <c r="F2070" s="215"/>
    </row>
    <row r="2071" spans="2:6">
      <c r="B2071" s="214"/>
      <c r="C2071" s="103"/>
      <c r="D2071" s="103"/>
      <c r="E2071" s="103"/>
      <c r="F2071" s="215"/>
    </row>
    <row r="2072" spans="2:6">
      <c r="B2072" s="214"/>
      <c r="C2072" s="103"/>
      <c r="D2072" s="103"/>
      <c r="E2072" s="103"/>
      <c r="F2072" s="215"/>
    </row>
    <row r="2073" spans="2:6">
      <c r="B2073" s="214"/>
      <c r="C2073" s="103"/>
      <c r="D2073" s="103"/>
      <c r="E2073" s="103"/>
      <c r="F2073" s="215"/>
    </row>
    <row r="2074" spans="2:6">
      <c r="B2074" s="214"/>
      <c r="C2074" s="103"/>
      <c r="D2074" s="103"/>
      <c r="E2074" s="103"/>
      <c r="F2074" s="215"/>
    </row>
    <row r="2075" spans="2:6">
      <c r="B2075" s="214"/>
      <c r="C2075" s="103"/>
      <c r="D2075" s="103"/>
      <c r="E2075" s="103"/>
      <c r="F2075" s="215"/>
    </row>
    <row r="2076" spans="2:6">
      <c r="B2076" s="214"/>
      <c r="C2076" s="103"/>
      <c r="D2076" s="103"/>
      <c r="E2076" s="103"/>
      <c r="F2076" s="215"/>
    </row>
    <row r="2077" spans="2:6">
      <c r="B2077" s="214"/>
      <c r="C2077" s="103"/>
      <c r="D2077" s="103"/>
      <c r="E2077" s="103"/>
      <c r="F2077" s="215"/>
    </row>
    <row r="2078" spans="2:6">
      <c r="B2078" s="214"/>
      <c r="C2078" s="103"/>
      <c r="D2078" s="103"/>
      <c r="E2078" s="103"/>
      <c r="F2078" s="215"/>
    </row>
    <row r="2079" spans="2:6">
      <c r="B2079" s="214"/>
      <c r="C2079" s="103"/>
      <c r="D2079" s="103"/>
      <c r="E2079" s="103"/>
      <c r="F2079" s="215"/>
    </row>
    <row r="2080" spans="2:6">
      <c r="B2080" s="214"/>
      <c r="C2080" s="103"/>
      <c r="D2080" s="103"/>
      <c r="E2080" s="103"/>
      <c r="F2080" s="215"/>
    </row>
    <row r="2081" spans="2:6">
      <c r="B2081" s="214"/>
      <c r="C2081" s="103"/>
      <c r="D2081" s="103"/>
      <c r="E2081" s="103"/>
      <c r="F2081" s="215"/>
    </row>
    <row r="2082" spans="2:6">
      <c r="B2082" s="214"/>
      <c r="C2082" s="103"/>
      <c r="D2082" s="103"/>
      <c r="E2082" s="103"/>
      <c r="F2082" s="215"/>
    </row>
    <row r="2083" spans="2:6">
      <c r="B2083" s="214"/>
      <c r="C2083" s="103"/>
      <c r="D2083" s="103"/>
      <c r="E2083" s="103"/>
      <c r="F2083" s="215"/>
    </row>
    <row r="2084" spans="2:6">
      <c r="B2084" s="214"/>
      <c r="C2084" s="103"/>
      <c r="D2084" s="103"/>
      <c r="E2084" s="103"/>
      <c r="F2084" s="215"/>
    </row>
    <row r="2085" spans="2:6">
      <c r="B2085" s="214"/>
      <c r="C2085" s="103"/>
      <c r="D2085" s="103"/>
      <c r="E2085" s="103"/>
      <c r="F2085" s="215"/>
    </row>
    <row r="2086" spans="2:6">
      <c r="B2086" s="214"/>
      <c r="C2086" s="103"/>
      <c r="D2086" s="103"/>
      <c r="E2086" s="103"/>
      <c r="F2086" s="215"/>
    </row>
    <row r="2087" spans="2:6">
      <c r="B2087" s="214"/>
      <c r="C2087" s="103"/>
      <c r="D2087" s="103"/>
      <c r="E2087" s="103"/>
      <c r="F2087" s="215"/>
    </row>
    <row r="2088" spans="2:6">
      <c r="B2088" s="214"/>
      <c r="C2088" s="103"/>
      <c r="D2088" s="103"/>
      <c r="E2088" s="103"/>
      <c r="F2088" s="215"/>
    </row>
    <row r="2089" spans="2:6">
      <c r="B2089" s="214"/>
      <c r="C2089" s="103"/>
      <c r="D2089" s="103"/>
      <c r="E2089" s="103"/>
      <c r="F2089" s="215"/>
    </row>
    <row r="2090" spans="2:6">
      <c r="B2090" s="214"/>
      <c r="C2090" s="103"/>
      <c r="D2090" s="103"/>
      <c r="E2090" s="103"/>
      <c r="F2090" s="215"/>
    </row>
    <row r="2091" spans="2:6">
      <c r="B2091" s="214"/>
      <c r="C2091" s="103"/>
      <c r="D2091" s="103"/>
      <c r="E2091" s="103"/>
      <c r="F2091" s="215"/>
    </row>
    <row r="2092" spans="2:6">
      <c r="B2092" s="214"/>
      <c r="C2092" s="103"/>
      <c r="D2092" s="103"/>
      <c r="E2092" s="103"/>
      <c r="F2092" s="215"/>
    </row>
    <row r="2093" spans="2:6">
      <c r="B2093" s="214"/>
      <c r="C2093" s="103"/>
      <c r="D2093" s="103"/>
      <c r="E2093" s="103"/>
      <c r="F2093" s="215"/>
    </row>
    <row r="2094" spans="2:6">
      <c r="B2094" s="214"/>
      <c r="C2094" s="103"/>
      <c r="D2094" s="103"/>
      <c r="E2094" s="103"/>
      <c r="F2094" s="215"/>
    </row>
    <row r="2095" spans="2:6">
      <c r="B2095" s="214"/>
      <c r="C2095" s="103"/>
      <c r="D2095" s="103"/>
      <c r="E2095" s="103"/>
      <c r="F2095" s="215"/>
    </row>
    <row r="2096" spans="2:6">
      <c r="B2096" s="214"/>
      <c r="C2096" s="103"/>
      <c r="D2096" s="103"/>
      <c r="E2096" s="103"/>
      <c r="F2096" s="215"/>
    </row>
    <row r="2097" spans="2:6">
      <c r="B2097" s="214"/>
      <c r="C2097" s="103"/>
      <c r="D2097" s="103"/>
      <c r="E2097" s="103"/>
      <c r="F2097" s="215"/>
    </row>
    <row r="2098" spans="2:6">
      <c r="B2098" s="214"/>
      <c r="C2098" s="103"/>
      <c r="D2098" s="103"/>
      <c r="E2098" s="103"/>
      <c r="F2098" s="215"/>
    </row>
    <row r="2099" spans="2:6">
      <c r="B2099" s="214"/>
      <c r="C2099" s="103"/>
      <c r="D2099" s="103"/>
      <c r="E2099" s="103"/>
      <c r="F2099" s="215"/>
    </row>
    <row r="2100" spans="2:6">
      <c r="B2100" s="214"/>
      <c r="C2100" s="103"/>
      <c r="D2100" s="103"/>
      <c r="E2100" s="103"/>
      <c r="F2100" s="215"/>
    </row>
    <row r="2101" spans="2:6">
      <c r="B2101" s="214"/>
      <c r="C2101" s="103"/>
      <c r="D2101" s="103"/>
      <c r="E2101" s="103"/>
      <c r="F2101" s="215"/>
    </row>
    <row r="2102" spans="2:6">
      <c r="B2102" s="214"/>
      <c r="C2102" s="103"/>
      <c r="D2102" s="103"/>
      <c r="E2102" s="103"/>
      <c r="F2102" s="215"/>
    </row>
    <row r="2103" spans="2:6">
      <c r="B2103" s="214"/>
      <c r="C2103" s="103"/>
      <c r="D2103" s="103"/>
      <c r="E2103" s="103"/>
      <c r="F2103" s="215"/>
    </row>
    <row r="2104" spans="2:6">
      <c r="B2104" s="214"/>
      <c r="C2104" s="103"/>
      <c r="D2104" s="103"/>
      <c r="E2104" s="103"/>
      <c r="F2104" s="215"/>
    </row>
    <row r="2105" spans="2:6">
      <c r="B2105" s="214"/>
      <c r="C2105" s="103"/>
      <c r="D2105" s="103"/>
      <c r="E2105" s="103"/>
      <c r="F2105" s="215"/>
    </row>
    <row r="2106" spans="2:6">
      <c r="B2106" s="214"/>
      <c r="C2106" s="103"/>
      <c r="D2106" s="103"/>
      <c r="E2106" s="103"/>
      <c r="F2106" s="215"/>
    </row>
    <row r="2107" spans="2:6">
      <c r="B2107" s="214"/>
      <c r="C2107" s="103"/>
      <c r="D2107" s="103"/>
      <c r="E2107" s="103"/>
      <c r="F2107" s="215"/>
    </row>
    <row r="2108" spans="2:6">
      <c r="B2108" s="214"/>
      <c r="C2108" s="103"/>
      <c r="D2108" s="103"/>
      <c r="E2108" s="103"/>
      <c r="F2108" s="215"/>
    </row>
    <row r="2109" spans="2:6">
      <c r="B2109" s="214"/>
      <c r="C2109" s="103"/>
      <c r="D2109" s="103"/>
      <c r="E2109" s="103"/>
      <c r="F2109" s="215"/>
    </row>
    <row r="2110" spans="2:6">
      <c r="B2110" s="214"/>
      <c r="C2110" s="103"/>
      <c r="D2110" s="103"/>
      <c r="E2110" s="103"/>
      <c r="F2110" s="215"/>
    </row>
    <row r="2111" spans="2:6">
      <c r="B2111" s="214"/>
      <c r="C2111" s="103"/>
      <c r="D2111" s="103"/>
      <c r="E2111" s="103"/>
      <c r="F2111" s="215"/>
    </row>
    <row r="2112" spans="2:6">
      <c r="B2112" s="214"/>
      <c r="C2112" s="103"/>
      <c r="D2112" s="103"/>
      <c r="E2112" s="103"/>
      <c r="F2112" s="215"/>
    </row>
    <row r="2113" spans="2:6">
      <c r="B2113" s="214"/>
      <c r="C2113" s="103"/>
      <c r="D2113" s="103"/>
      <c r="E2113" s="103"/>
      <c r="F2113" s="215"/>
    </row>
    <row r="2114" spans="2:6">
      <c r="B2114" s="214"/>
      <c r="C2114" s="103"/>
      <c r="D2114" s="103"/>
      <c r="E2114" s="103"/>
      <c r="F2114" s="215"/>
    </row>
    <row r="2115" spans="2:6">
      <c r="B2115" s="214"/>
      <c r="C2115" s="103"/>
      <c r="D2115" s="103"/>
      <c r="E2115" s="103"/>
      <c r="F2115" s="215"/>
    </row>
    <row r="2116" spans="2:6">
      <c r="B2116" s="214"/>
      <c r="C2116" s="103"/>
      <c r="D2116" s="103"/>
      <c r="E2116" s="103"/>
      <c r="F2116" s="215"/>
    </row>
    <row r="2117" spans="2:6">
      <c r="B2117" s="214"/>
      <c r="C2117" s="103"/>
      <c r="D2117" s="103"/>
      <c r="E2117" s="103"/>
      <c r="F2117" s="215"/>
    </row>
    <row r="2118" spans="2:6">
      <c r="B2118" s="214"/>
      <c r="C2118" s="103"/>
      <c r="D2118" s="103"/>
      <c r="E2118" s="103"/>
      <c r="F2118" s="215"/>
    </row>
    <row r="2119" spans="2:6">
      <c r="B2119" s="214"/>
      <c r="C2119" s="103"/>
      <c r="D2119" s="103"/>
      <c r="E2119" s="103"/>
      <c r="F2119" s="215"/>
    </row>
    <row r="2120" spans="2:6">
      <c r="B2120" s="214"/>
      <c r="C2120" s="103"/>
      <c r="D2120" s="103"/>
      <c r="E2120" s="103"/>
      <c r="F2120" s="215"/>
    </row>
    <row r="2121" spans="2:6">
      <c r="B2121" s="214"/>
      <c r="C2121" s="103"/>
      <c r="D2121" s="103"/>
      <c r="E2121" s="103"/>
      <c r="F2121" s="215"/>
    </row>
    <row r="2122" spans="2:6">
      <c r="B2122" s="214"/>
      <c r="C2122" s="103"/>
      <c r="D2122" s="103"/>
      <c r="E2122" s="103"/>
      <c r="F2122" s="215"/>
    </row>
    <row r="2123" spans="2:6">
      <c r="B2123" s="214"/>
      <c r="C2123" s="103"/>
      <c r="D2123" s="103"/>
      <c r="E2123" s="103"/>
      <c r="F2123" s="215"/>
    </row>
    <row r="2124" spans="2:6">
      <c r="B2124" s="214"/>
      <c r="C2124" s="103"/>
      <c r="D2124" s="103"/>
      <c r="E2124" s="103"/>
      <c r="F2124" s="215"/>
    </row>
    <row r="2125" spans="2:6">
      <c r="B2125" s="214"/>
      <c r="C2125" s="103"/>
      <c r="D2125" s="103"/>
      <c r="E2125" s="103"/>
      <c r="F2125" s="215"/>
    </row>
    <row r="2126" spans="2:6">
      <c r="B2126" s="214"/>
      <c r="C2126" s="103"/>
      <c r="D2126" s="103"/>
      <c r="E2126" s="103"/>
      <c r="F2126" s="215"/>
    </row>
    <row r="2127" spans="2:6">
      <c r="B2127" s="214"/>
      <c r="C2127" s="103"/>
      <c r="D2127" s="103"/>
      <c r="E2127" s="103"/>
      <c r="F2127" s="215"/>
    </row>
    <row r="2128" spans="2:6">
      <c r="B2128" s="214"/>
      <c r="C2128" s="103"/>
      <c r="D2128" s="103"/>
      <c r="E2128" s="103"/>
      <c r="F2128" s="215"/>
    </row>
    <row r="2129" spans="2:6">
      <c r="B2129" s="214"/>
      <c r="C2129" s="103"/>
      <c r="D2129" s="103"/>
      <c r="E2129" s="103"/>
      <c r="F2129" s="215"/>
    </row>
    <row r="2130" spans="2:6">
      <c r="B2130" s="214"/>
      <c r="C2130" s="103"/>
      <c r="D2130" s="103"/>
      <c r="E2130" s="103"/>
      <c r="F2130" s="215"/>
    </row>
    <row r="2131" spans="2:6">
      <c r="B2131" s="214"/>
      <c r="C2131" s="103"/>
      <c r="D2131" s="103"/>
      <c r="E2131" s="103"/>
      <c r="F2131" s="215"/>
    </row>
    <row r="2132" spans="2:6">
      <c r="B2132" s="214"/>
      <c r="C2132" s="103"/>
      <c r="D2132" s="103"/>
      <c r="E2132" s="103"/>
      <c r="F2132" s="215"/>
    </row>
    <row r="2133" spans="2:6">
      <c r="B2133" s="214"/>
      <c r="C2133" s="103"/>
      <c r="D2133" s="103"/>
      <c r="E2133" s="103"/>
      <c r="F2133" s="215"/>
    </row>
    <row r="2134" spans="2:6">
      <c r="B2134" s="214"/>
      <c r="C2134" s="103"/>
      <c r="D2134" s="103"/>
      <c r="E2134" s="103"/>
      <c r="F2134" s="215"/>
    </row>
    <row r="2135" spans="2:6">
      <c r="B2135" s="214"/>
      <c r="C2135" s="103"/>
      <c r="D2135" s="103"/>
      <c r="E2135" s="103"/>
      <c r="F2135" s="215"/>
    </row>
    <row r="2136" spans="2:6">
      <c r="B2136" s="214"/>
      <c r="C2136" s="103"/>
      <c r="D2136" s="103"/>
      <c r="E2136" s="103"/>
      <c r="F2136" s="215"/>
    </row>
    <row r="2137" spans="2:6">
      <c r="B2137" s="214"/>
      <c r="C2137" s="103"/>
      <c r="D2137" s="103"/>
      <c r="E2137" s="103"/>
      <c r="F2137" s="215"/>
    </row>
    <row r="2138" spans="2:6">
      <c r="B2138" s="214"/>
      <c r="C2138" s="103"/>
      <c r="D2138" s="103"/>
      <c r="E2138" s="103"/>
      <c r="F2138" s="215"/>
    </row>
    <row r="2139" spans="2:6">
      <c r="B2139" s="214"/>
      <c r="C2139" s="103"/>
      <c r="D2139" s="103"/>
      <c r="E2139" s="103"/>
      <c r="F2139" s="215"/>
    </row>
    <row r="2140" spans="2:6">
      <c r="B2140" s="214"/>
      <c r="C2140" s="103"/>
      <c r="D2140" s="103"/>
      <c r="E2140" s="103"/>
      <c r="F2140" s="215"/>
    </row>
    <row r="2141" spans="2:6">
      <c r="B2141" s="214"/>
      <c r="C2141" s="103"/>
      <c r="D2141" s="103"/>
      <c r="E2141" s="103"/>
      <c r="F2141" s="215"/>
    </row>
    <row r="2142" spans="2:6">
      <c r="B2142" s="214"/>
      <c r="C2142" s="103"/>
      <c r="D2142" s="103"/>
      <c r="E2142" s="103"/>
      <c r="F2142" s="215"/>
    </row>
    <row r="2143" spans="2:6">
      <c r="B2143" s="214"/>
      <c r="C2143" s="103"/>
      <c r="D2143" s="103"/>
      <c r="E2143" s="103"/>
      <c r="F2143" s="215"/>
    </row>
    <row r="2144" spans="2:6">
      <c r="B2144" s="214"/>
      <c r="C2144" s="103"/>
      <c r="D2144" s="103"/>
      <c r="E2144" s="103"/>
      <c r="F2144" s="215"/>
    </row>
    <row r="2145" spans="2:6">
      <c r="B2145" s="214"/>
      <c r="C2145" s="103"/>
      <c r="D2145" s="103"/>
      <c r="E2145" s="103"/>
      <c r="F2145" s="215"/>
    </row>
    <row r="2146" spans="2:6">
      <c r="B2146" s="214"/>
      <c r="C2146" s="103"/>
      <c r="D2146" s="103"/>
      <c r="E2146" s="103"/>
      <c r="F2146" s="215"/>
    </row>
    <row r="2147" spans="2:6">
      <c r="B2147" s="214"/>
      <c r="C2147" s="103"/>
      <c r="D2147" s="103"/>
      <c r="E2147" s="103"/>
      <c r="F2147" s="215"/>
    </row>
    <row r="2148" spans="2:6">
      <c r="B2148" s="214"/>
      <c r="C2148" s="103"/>
      <c r="D2148" s="103"/>
      <c r="E2148" s="103"/>
      <c r="F2148" s="215"/>
    </row>
    <row r="2149" spans="2:6">
      <c r="B2149" s="214"/>
      <c r="C2149" s="103"/>
      <c r="D2149" s="103"/>
      <c r="E2149" s="103"/>
      <c r="F2149" s="215"/>
    </row>
    <row r="2150" spans="2:6">
      <c r="B2150" s="214"/>
      <c r="C2150" s="103"/>
      <c r="D2150" s="103"/>
      <c r="E2150" s="103"/>
      <c r="F2150" s="215"/>
    </row>
    <row r="2151" spans="2:6">
      <c r="B2151" s="214"/>
      <c r="C2151" s="103"/>
      <c r="D2151" s="103"/>
      <c r="E2151" s="103"/>
      <c r="F2151" s="215"/>
    </row>
    <row r="2152" spans="2:6">
      <c r="B2152" s="214"/>
      <c r="C2152" s="103"/>
      <c r="D2152" s="103"/>
      <c r="E2152" s="103"/>
      <c r="F2152" s="215"/>
    </row>
    <row r="2153" spans="2:6">
      <c r="B2153" s="214"/>
      <c r="C2153" s="103"/>
      <c r="D2153" s="103"/>
      <c r="E2153" s="103"/>
      <c r="F2153" s="215"/>
    </row>
    <row r="2154" spans="2:6">
      <c r="B2154" s="214"/>
      <c r="C2154" s="103"/>
      <c r="D2154" s="103"/>
      <c r="E2154" s="103"/>
      <c r="F2154" s="215"/>
    </row>
    <row r="2155" spans="2:6">
      <c r="B2155" s="214"/>
      <c r="C2155" s="103"/>
      <c r="D2155" s="103"/>
      <c r="E2155" s="103"/>
      <c r="F2155" s="215"/>
    </row>
    <row r="2156" spans="2:6">
      <c r="B2156" s="214"/>
      <c r="C2156" s="103"/>
      <c r="D2156" s="103"/>
      <c r="E2156" s="103"/>
      <c r="F2156" s="215"/>
    </row>
    <row r="2157" spans="2:6">
      <c r="B2157" s="214"/>
      <c r="C2157" s="103"/>
      <c r="D2157" s="103"/>
      <c r="E2157" s="103"/>
      <c r="F2157" s="215"/>
    </row>
    <row r="2158" spans="2:6">
      <c r="B2158" s="214"/>
      <c r="C2158" s="103"/>
      <c r="D2158" s="103"/>
      <c r="E2158" s="103"/>
      <c r="F2158" s="215"/>
    </row>
    <row r="2159" spans="2:6">
      <c r="B2159" s="214"/>
      <c r="C2159" s="103"/>
      <c r="D2159" s="103"/>
      <c r="E2159" s="103"/>
      <c r="F2159" s="215"/>
    </row>
    <row r="2160" spans="2:6">
      <c r="B2160" s="214"/>
      <c r="C2160" s="103"/>
      <c r="D2160" s="103"/>
      <c r="E2160" s="103"/>
      <c r="F2160" s="215"/>
    </row>
    <row r="2161" spans="2:6">
      <c r="B2161" s="214"/>
      <c r="C2161" s="103"/>
      <c r="D2161" s="103"/>
      <c r="E2161" s="103"/>
      <c r="F2161" s="215"/>
    </row>
    <row r="2162" spans="2:6">
      <c r="B2162" s="214"/>
      <c r="C2162" s="103"/>
      <c r="D2162" s="103"/>
      <c r="E2162" s="103"/>
      <c r="F2162" s="215"/>
    </row>
    <row r="2163" spans="2:6">
      <c r="B2163" s="214"/>
      <c r="C2163" s="103"/>
      <c r="D2163" s="103"/>
      <c r="E2163" s="103"/>
      <c r="F2163" s="215"/>
    </row>
    <row r="2164" spans="2:6">
      <c r="B2164" s="214"/>
      <c r="C2164" s="103"/>
      <c r="D2164" s="103"/>
      <c r="E2164" s="103"/>
      <c r="F2164" s="215"/>
    </row>
    <row r="2165" spans="2:6">
      <c r="B2165" s="214"/>
      <c r="C2165" s="103"/>
      <c r="D2165" s="103"/>
      <c r="E2165" s="103"/>
      <c r="F2165" s="215"/>
    </row>
    <row r="2166" spans="2:6">
      <c r="B2166" s="214"/>
      <c r="C2166" s="103"/>
      <c r="D2166" s="103"/>
      <c r="E2166" s="103"/>
      <c r="F2166" s="215"/>
    </row>
    <row r="2167" spans="2:6">
      <c r="B2167" s="214"/>
      <c r="C2167" s="103"/>
      <c r="D2167" s="103"/>
      <c r="E2167" s="103"/>
      <c r="F2167" s="215"/>
    </row>
    <row r="2168" spans="2:6">
      <c r="B2168" s="214"/>
      <c r="C2168" s="103"/>
      <c r="D2168" s="103"/>
      <c r="E2168" s="103"/>
      <c r="F2168" s="215"/>
    </row>
    <row r="2169" spans="2:6">
      <c r="B2169" s="214"/>
      <c r="C2169" s="103"/>
      <c r="D2169" s="103"/>
      <c r="E2169" s="103"/>
      <c r="F2169" s="215"/>
    </row>
    <row r="2170" spans="2:6">
      <c r="B2170" s="214"/>
      <c r="C2170" s="103"/>
      <c r="D2170" s="103"/>
      <c r="E2170" s="103"/>
      <c r="F2170" s="215"/>
    </row>
    <row r="2171" spans="2:6">
      <c r="B2171" s="214"/>
      <c r="C2171" s="103"/>
      <c r="D2171" s="103"/>
      <c r="E2171" s="103"/>
      <c r="F2171" s="215"/>
    </row>
    <row r="2172" spans="2:6">
      <c r="B2172" s="214"/>
      <c r="C2172" s="103"/>
      <c r="D2172" s="103"/>
      <c r="E2172" s="103"/>
      <c r="F2172" s="215"/>
    </row>
    <row r="2173" spans="2:6">
      <c r="B2173" s="214"/>
      <c r="C2173" s="103"/>
      <c r="D2173" s="103"/>
      <c r="E2173" s="103"/>
      <c r="F2173" s="215"/>
    </row>
    <row r="2174" spans="2:6">
      <c r="B2174" s="214"/>
      <c r="C2174" s="103"/>
      <c r="D2174" s="103"/>
      <c r="E2174" s="103"/>
      <c r="F2174" s="215"/>
    </row>
    <row r="2175" spans="2:6">
      <c r="B2175" s="214"/>
      <c r="C2175" s="103"/>
      <c r="D2175" s="103"/>
      <c r="E2175" s="103"/>
      <c r="F2175" s="215"/>
    </row>
    <row r="2176" spans="2:6">
      <c r="B2176" s="214"/>
      <c r="C2176" s="103"/>
      <c r="D2176" s="103"/>
      <c r="E2176" s="103"/>
      <c r="F2176" s="215"/>
    </row>
    <row r="2177" spans="2:6">
      <c r="B2177" s="214"/>
      <c r="C2177" s="103"/>
      <c r="D2177" s="103"/>
      <c r="E2177" s="103"/>
      <c r="F2177" s="215"/>
    </row>
    <row r="2178" spans="2:6">
      <c r="B2178" s="214"/>
      <c r="C2178" s="103"/>
      <c r="D2178" s="103"/>
      <c r="E2178" s="103"/>
      <c r="F2178" s="215"/>
    </row>
    <row r="2179" spans="2:6">
      <c r="B2179" s="214"/>
      <c r="C2179" s="103"/>
      <c r="D2179" s="103"/>
      <c r="E2179" s="103"/>
      <c r="F2179" s="215"/>
    </row>
    <row r="2180" spans="2:6">
      <c r="B2180" s="214"/>
      <c r="C2180" s="103"/>
      <c r="D2180" s="103"/>
      <c r="E2180" s="103"/>
      <c r="F2180" s="215"/>
    </row>
    <row r="2181" spans="2:6">
      <c r="B2181" s="214"/>
      <c r="C2181" s="103"/>
      <c r="D2181" s="103"/>
      <c r="E2181" s="103"/>
      <c r="F2181" s="215"/>
    </row>
    <row r="2182" spans="2:6">
      <c r="B2182" s="214"/>
      <c r="C2182" s="103"/>
      <c r="D2182" s="103"/>
      <c r="E2182" s="103"/>
      <c r="F2182" s="215"/>
    </row>
    <row r="2183" spans="2:6">
      <c r="B2183" s="214"/>
      <c r="C2183" s="103"/>
      <c r="D2183" s="103"/>
      <c r="E2183" s="103"/>
      <c r="F2183" s="215"/>
    </row>
    <row r="2184" spans="2:6">
      <c r="B2184" s="214"/>
      <c r="C2184" s="103"/>
      <c r="D2184" s="103"/>
      <c r="E2184" s="103"/>
      <c r="F2184" s="215"/>
    </row>
    <row r="2185" spans="2:6">
      <c r="B2185" s="214"/>
      <c r="C2185" s="103"/>
      <c r="D2185" s="103"/>
      <c r="E2185" s="103"/>
      <c r="F2185" s="215"/>
    </row>
    <row r="2186" spans="2:6">
      <c r="B2186" s="214"/>
      <c r="C2186" s="103"/>
      <c r="D2186" s="103"/>
      <c r="E2186" s="103"/>
      <c r="F2186" s="215"/>
    </row>
    <row r="2187" spans="2:6">
      <c r="B2187" s="214"/>
      <c r="C2187" s="103"/>
      <c r="D2187" s="103"/>
      <c r="E2187" s="103"/>
      <c r="F2187" s="215"/>
    </row>
    <row r="2188" spans="2:6">
      <c r="B2188" s="214"/>
      <c r="C2188" s="103"/>
      <c r="D2188" s="103"/>
      <c r="E2188" s="103"/>
      <c r="F2188" s="215"/>
    </row>
    <row r="2189" spans="2:6">
      <c r="B2189" s="214"/>
      <c r="C2189" s="103"/>
      <c r="D2189" s="103"/>
      <c r="E2189" s="103"/>
      <c r="F2189" s="215"/>
    </row>
    <row r="2190" spans="2:6">
      <c r="B2190" s="214"/>
      <c r="C2190" s="103"/>
      <c r="D2190" s="103"/>
      <c r="E2190" s="103"/>
      <c r="F2190" s="215"/>
    </row>
    <row r="2191" spans="2:6">
      <c r="B2191" s="214"/>
      <c r="C2191" s="103"/>
      <c r="D2191" s="103"/>
      <c r="E2191" s="103"/>
      <c r="F2191" s="215"/>
    </row>
    <row r="2192" spans="2:6">
      <c r="B2192" s="214"/>
      <c r="C2192" s="103"/>
      <c r="D2192" s="103"/>
      <c r="E2192" s="103"/>
      <c r="F2192" s="215"/>
    </row>
    <row r="2193" spans="2:6">
      <c r="B2193" s="214"/>
      <c r="C2193" s="103"/>
      <c r="D2193" s="103"/>
      <c r="E2193" s="103"/>
      <c r="F2193" s="215"/>
    </row>
    <row r="2194" spans="2:6">
      <c r="B2194" s="214"/>
      <c r="C2194" s="103"/>
      <c r="D2194" s="103"/>
      <c r="E2194" s="103"/>
      <c r="F2194" s="215"/>
    </row>
    <row r="2195" spans="2:6">
      <c r="B2195" s="214"/>
      <c r="C2195" s="103"/>
      <c r="D2195" s="103"/>
      <c r="E2195" s="103"/>
      <c r="F2195" s="215"/>
    </row>
    <row r="2196" spans="2:6">
      <c r="B2196" s="214"/>
      <c r="C2196" s="103"/>
      <c r="D2196" s="103"/>
      <c r="E2196" s="103"/>
      <c r="F2196" s="215"/>
    </row>
    <row r="2197" spans="2:6">
      <c r="B2197" s="214"/>
      <c r="C2197" s="103"/>
      <c r="D2197" s="103"/>
      <c r="E2197" s="103"/>
      <c r="F2197" s="215"/>
    </row>
    <row r="2198" spans="2:6">
      <c r="B2198" s="214"/>
      <c r="C2198" s="103"/>
      <c r="D2198" s="103"/>
      <c r="E2198" s="103"/>
      <c r="F2198" s="215"/>
    </row>
    <row r="2199" spans="2:6">
      <c r="B2199" s="214"/>
      <c r="C2199" s="103"/>
      <c r="D2199" s="103"/>
      <c r="E2199" s="103"/>
      <c r="F2199" s="215"/>
    </row>
    <row r="2200" spans="2:6">
      <c r="B2200" s="214"/>
      <c r="C2200" s="103"/>
      <c r="D2200" s="103"/>
      <c r="E2200" s="103"/>
      <c r="F2200" s="215"/>
    </row>
    <row r="2201" spans="2:6">
      <c r="B2201" s="214"/>
      <c r="C2201" s="103"/>
      <c r="D2201" s="103"/>
      <c r="E2201" s="103"/>
      <c r="F2201" s="215"/>
    </row>
    <row r="2202" spans="2:6">
      <c r="B2202" s="214"/>
      <c r="C2202" s="103"/>
      <c r="D2202" s="103"/>
      <c r="E2202" s="103"/>
      <c r="F2202" s="215"/>
    </row>
    <row r="2203" spans="2:6">
      <c r="B2203" s="214"/>
      <c r="C2203" s="103"/>
      <c r="D2203" s="103"/>
      <c r="E2203" s="103"/>
      <c r="F2203" s="215"/>
    </row>
    <row r="2204" spans="2:6">
      <c r="B2204" s="214"/>
      <c r="C2204" s="103"/>
      <c r="D2204" s="103"/>
      <c r="E2204" s="103"/>
      <c r="F2204" s="215"/>
    </row>
    <row r="2205" spans="2:6">
      <c r="B2205" s="214"/>
      <c r="C2205" s="103"/>
      <c r="D2205" s="103"/>
      <c r="E2205" s="103"/>
      <c r="F2205" s="215"/>
    </row>
    <row r="2206" spans="2:6">
      <c r="B2206" s="214"/>
      <c r="C2206" s="103"/>
      <c r="D2206" s="103"/>
      <c r="E2206" s="103"/>
      <c r="F2206" s="215"/>
    </row>
    <row r="2207" spans="2:6">
      <c r="B2207" s="214"/>
      <c r="C2207" s="103"/>
      <c r="D2207" s="103"/>
      <c r="E2207" s="103"/>
      <c r="F2207" s="215"/>
    </row>
    <row r="2208" spans="2:6">
      <c r="B2208" s="214"/>
      <c r="C2208" s="103"/>
      <c r="D2208" s="103"/>
      <c r="E2208" s="103"/>
      <c r="F2208" s="215"/>
    </row>
    <row r="2209" spans="2:6">
      <c r="B2209" s="214"/>
      <c r="C2209" s="103"/>
      <c r="D2209" s="103"/>
      <c r="E2209" s="103"/>
      <c r="F2209" s="215"/>
    </row>
    <row r="2210" spans="2:6">
      <c r="B2210" s="214"/>
      <c r="C2210" s="103"/>
      <c r="D2210" s="103"/>
      <c r="E2210" s="103"/>
      <c r="F2210" s="215"/>
    </row>
    <row r="2211" spans="2:6">
      <c r="B2211" s="214"/>
      <c r="C2211" s="103"/>
      <c r="D2211" s="103"/>
      <c r="E2211" s="103"/>
      <c r="F2211" s="215"/>
    </row>
    <row r="2212" spans="2:6">
      <c r="B2212" s="214"/>
      <c r="C2212" s="103"/>
      <c r="D2212" s="103"/>
      <c r="E2212" s="103"/>
      <c r="F2212" s="215"/>
    </row>
    <row r="2213" spans="2:6">
      <c r="B2213" s="214"/>
      <c r="C2213" s="103"/>
      <c r="D2213" s="103"/>
      <c r="E2213" s="103"/>
      <c r="F2213" s="215"/>
    </row>
    <row r="2214" spans="2:6">
      <c r="B2214" s="214"/>
      <c r="C2214" s="103"/>
      <c r="D2214" s="103"/>
      <c r="E2214" s="103"/>
      <c r="F2214" s="215"/>
    </row>
    <row r="2215" spans="2:6">
      <c r="B2215" s="214"/>
      <c r="C2215" s="103"/>
      <c r="D2215" s="103"/>
      <c r="E2215" s="103"/>
      <c r="F2215" s="215"/>
    </row>
    <row r="2216" spans="2:6">
      <c r="B2216" s="214"/>
      <c r="C2216" s="103"/>
      <c r="D2216" s="103"/>
      <c r="E2216" s="103"/>
      <c r="F2216" s="215"/>
    </row>
    <row r="2217" spans="2:6">
      <c r="B2217" s="214"/>
      <c r="C2217" s="103"/>
      <c r="D2217" s="103"/>
      <c r="E2217" s="103"/>
      <c r="F2217" s="215"/>
    </row>
    <row r="2218" spans="2:6">
      <c r="B2218" s="214"/>
      <c r="C2218" s="103"/>
      <c r="D2218" s="103"/>
      <c r="E2218" s="103"/>
      <c r="F2218" s="215"/>
    </row>
    <row r="2219" spans="2:6">
      <c r="B2219" s="214"/>
      <c r="C2219" s="103"/>
      <c r="D2219" s="103"/>
      <c r="E2219" s="103"/>
      <c r="F2219" s="215"/>
    </row>
    <row r="2220" spans="2:6">
      <c r="B2220" s="214"/>
      <c r="C2220" s="103"/>
      <c r="D2220" s="103"/>
      <c r="E2220" s="103"/>
      <c r="F2220" s="215"/>
    </row>
    <row r="2221" spans="2:6">
      <c r="B2221" s="214"/>
      <c r="C2221" s="103"/>
      <c r="D2221" s="103"/>
      <c r="E2221" s="103"/>
      <c r="F2221" s="215"/>
    </row>
    <row r="2222" spans="2:6">
      <c r="B2222" s="214"/>
      <c r="C2222" s="103"/>
      <c r="D2222" s="103"/>
      <c r="E2222" s="103"/>
      <c r="F2222" s="215"/>
    </row>
    <row r="2223" spans="2:6">
      <c r="B2223" s="214"/>
      <c r="C2223" s="103"/>
      <c r="D2223" s="103"/>
      <c r="E2223" s="103"/>
      <c r="F2223" s="215"/>
    </row>
    <row r="2224" spans="2:6">
      <c r="B2224" s="214"/>
      <c r="C2224" s="103"/>
      <c r="D2224" s="103"/>
      <c r="E2224" s="103"/>
      <c r="F2224" s="215"/>
    </row>
    <row r="2225" spans="2:6">
      <c r="B2225" s="214"/>
      <c r="C2225" s="103"/>
      <c r="D2225" s="103"/>
      <c r="E2225" s="103"/>
      <c r="F2225" s="215"/>
    </row>
    <row r="2226" spans="2:6">
      <c r="B2226" s="214"/>
      <c r="C2226" s="103"/>
      <c r="D2226" s="103"/>
      <c r="E2226" s="103"/>
      <c r="F2226" s="215"/>
    </row>
    <row r="2227" spans="2:6">
      <c r="B2227" s="214"/>
      <c r="C2227" s="103"/>
      <c r="D2227" s="103"/>
      <c r="E2227" s="103"/>
      <c r="F2227" s="215"/>
    </row>
    <row r="2228" spans="2:6">
      <c r="B2228" s="214"/>
      <c r="C2228" s="103"/>
      <c r="D2228" s="103"/>
      <c r="E2228" s="103"/>
      <c r="F2228" s="215"/>
    </row>
    <row r="2229" spans="2:6">
      <c r="B2229" s="214"/>
      <c r="C2229" s="103"/>
      <c r="D2229" s="103"/>
      <c r="E2229" s="103"/>
      <c r="F2229" s="215"/>
    </row>
    <row r="2230" spans="2:6">
      <c r="B2230" s="214"/>
      <c r="C2230" s="103"/>
      <c r="D2230" s="103"/>
      <c r="E2230" s="103"/>
      <c r="F2230" s="215"/>
    </row>
    <row r="2231" spans="2:6">
      <c r="B2231" s="214"/>
      <c r="C2231" s="103"/>
      <c r="D2231" s="103"/>
      <c r="E2231" s="103"/>
      <c r="F2231" s="215"/>
    </row>
    <row r="2232" spans="2:6">
      <c r="B2232" s="214"/>
      <c r="C2232" s="103"/>
      <c r="D2232" s="103"/>
      <c r="E2232" s="103"/>
      <c r="F2232" s="215"/>
    </row>
    <row r="2233" spans="2:6">
      <c r="B2233" s="214"/>
      <c r="C2233" s="103"/>
      <c r="D2233" s="103"/>
      <c r="E2233" s="103"/>
      <c r="F2233" s="215"/>
    </row>
    <row r="2234" spans="2:6">
      <c r="B2234" s="214"/>
      <c r="C2234" s="103"/>
      <c r="D2234" s="103"/>
      <c r="E2234" s="103"/>
      <c r="F2234" s="215"/>
    </row>
    <row r="2235" spans="2:6">
      <c r="B2235" s="214"/>
      <c r="C2235" s="103"/>
      <c r="D2235" s="103"/>
      <c r="E2235" s="103"/>
      <c r="F2235" s="215"/>
    </row>
    <row r="2236" spans="2:6">
      <c r="B2236" s="214"/>
      <c r="C2236" s="103"/>
      <c r="D2236" s="103"/>
      <c r="E2236" s="103"/>
      <c r="F2236" s="215"/>
    </row>
    <row r="2237" spans="2:6">
      <c r="B2237" s="214"/>
      <c r="C2237" s="103"/>
      <c r="D2237" s="103"/>
      <c r="E2237" s="103"/>
      <c r="F2237" s="215"/>
    </row>
    <row r="2238" spans="2:6">
      <c r="B2238" s="214"/>
      <c r="C2238" s="103"/>
      <c r="D2238" s="103"/>
      <c r="E2238" s="103"/>
      <c r="F2238" s="215"/>
    </row>
    <row r="2239" spans="2:6">
      <c r="B2239" s="214"/>
      <c r="C2239" s="103"/>
      <c r="D2239" s="103"/>
      <c r="E2239" s="103"/>
      <c r="F2239" s="215"/>
    </row>
    <row r="2240" spans="2:6">
      <c r="B2240" s="214"/>
      <c r="C2240" s="103"/>
      <c r="D2240" s="103"/>
      <c r="E2240" s="103"/>
      <c r="F2240" s="215"/>
    </row>
    <row r="2241" spans="2:6">
      <c r="B2241" s="214"/>
      <c r="C2241" s="103"/>
      <c r="D2241" s="103"/>
      <c r="E2241" s="103"/>
      <c r="F2241" s="215"/>
    </row>
    <row r="2242" spans="2:6">
      <c r="B2242" s="214"/>
      <c r="C2242" s="103"/>
      <c r="D2242" s="103"/>
      <c r="E2242" s="103"/>
      <c r="F2242" s="215"/>
    </row>
    <row r="2243" spans="2:6">
      <c r="B2243" s="214"/>
      <c r="C2243" s="103"/>
      <c r="D2243" s="103"/>
      <c r="E2243" s="103"/>
      <c r="F2243" s="215"/>
    </row>
    <row r="2244" spans="2:6">
      <c r="B2244" s="214"/>
      <c r="C2244" s="103"/>
      <c r="D2244" s="103"/>
      <c r="E2244" s="103"/>
      <c r="F2244" s="215"/>
    </row>
    <row r="2245" spans="2:6">
      <c r="B2245" s="214"/>
      <c r="C2245" s="103"/>
      <c r="D2245" s="103"/>
      <c r="E2245" s="103"/>
      <c r="F2245" s="215"/>
    </row>
    <row r="2246" spans="2:6">
      <c r="B2246" s="214"/>
      <c r="C2246" s="103"/>
      <c r="D2246" s="103"/>
      <c r="E2246" s="103"/>
      <c r="F2246" s="215"/>
    </row>
    <row r="2247" spans="2:6">
      <c r="B2247" s="214"/>
      <c r="C2247" s="103"/>
      <c r="D2247" s="103"/>
      <c r="E2247" s="103"/>
      <c r="F2247" s="215"/>
    </row>
    <row r="2248" spans="2:6">
      <c r="B2248" s="214"/>
      <c r="C2248" s="103"/>
      <c r="D2248" s="103"/>
      <c r="E2248" s="103"/>
      <c r="F2248" s="215"/>
    </row>
    <row r="2249" spans="2:6">
      <c r="B2249" s="214"/>
      <c r="C2249" s="103"/>
      <c r="D2249" s="103"/>
      <c r="E2249" s="103"/>
      <c r="F2249" s="215"/>
    </row>
    <row r="2250" spans="2:6">
      <c r="B2250" s="214"/>
      <c r="C2250" s="103"/>
      <c r="D2250" s="103"/>
      <c r="E2250" s="103"/>
      <c r="F2250" s="215"/>
    </row>
    <row r="2251" spans="2:6">
      <c r="B2251" s="214"/>
      <c r="C2251" s="103"/>
      <c r="D2251" s="103"/>
      <c r="E2251" s="103"/>
      <c r="F2251" s="215"/>
    </row>
    <row r="2252" spans="2:6">
      <c r="B2252" s="214"/>
      <c r="C2252" s="103"/>
      <c r="D2252" s="103"/>
      <c r="E2252" s="103"/>
      <c r="F2252" s="215"/>
    </row>
    <row r="2253" spans="2:6">
      <c r="B2253" s="214"/>
      <c r="C2253" s="103"/>
      <c r="D2253" s="103"/>
      <c r="E2253" s="103"/>
      <c r="F2253" s="215"/>
    </row>
    <row r="2254" spans="2:6">
      <c r="B2254" s="214"/>
      <c r="C2254" s="103"/>
      <c r="D2254" s="103"/>
      <c r="E2254" s="103"/>
      <c r="F2254" s="215"/>
    </row>
    <row r="2255" spans="2:6">
      <c r="B2255" s="214"/>
      <c r="C2255" s="103"/>
      <c r="D2255" s="103"/>
      <c r="E2255" s="103"/>
      <c r="F2255" s="215"/>
    </row>
    <row r="2256" spans="2:6">
      <c r="B2256" s="214"/>
      <c r="C2256" s="103"/>
      <c r="D2256" s="103"/>
      <c r="E2256" s="103"/>
      <c r="F2256" s="215"/>
    </row>
    <row r="2257" spans="2:6">
      <c r="B2257" s="214"/>
      <c r="C2257" s="103"/>
      <c r="D2257" s="103"/>
      <c r="E2257" s="103"/>
      <c r="F2257" s="215"/>
    </row>
    <row r="2258" spans="2:6">
      <c r="B2258" s="214"/>
      <c r="C2258" s="103"/>
      <c r="D2258" s="103"/>
      <c r="E2258" s="103"/>
      <c r="F2258" s="215"/>
    </row>
    <row r="2259" spans="2:6">
      <c r="B2259" s="214"/>
      <c r="C2259" s="103"/>
      <c r="D2259" s="103"/>
      <c r="E2259" s="103"/>
      <c r="F2259" s="215"/>
    </row>
    <row r="2260" spans="2:6">
      <c r="B2260" s="214"/>
      <c r="C2260" s="103"/>
      <c r="D2260" s="103"/>
      <c r="E2260" s="103"/>
      <c r="F2260" s="215"/>
    </row>
    <row r="2261" spans="2:6">
      <c r="B2261" s="214"/>
      <c r="C2261" s="103"/>
      <c r="D2261" s="103"/>
      <c r="E2261" s="103"/>
      <c r="F2261" s="215"/>
    </row>
    <row r="2262" spans="2:6">
      <c r="B2262" s="214"/>
      <c r="C2262" s="103"/>
      <c r="D2262" s="103"/>
      <c r="E2262" s="103"/>
      <c r="F2262" s="215"/>
    </row>
    <row r="2263" spans="2:6">
      <c r="B2263" s="214"/>
      <c r="C2263" s="103"/>
      <c r="D2263" s="103"/>
      <c r="E2263" s="103"/>
      <c r="F2263" s="215"/>
    </row>
    <row r="2264" spans="2:6">
      <c r="B2264" s="214"/>
      <c r="C2264" s="103"/>
      <c r="D2264" s="103"/>
      <c r="E2264" s="103"/>
      <c r="F2264" s="215"/>
    </row>
    <row r="2265" spans="2:6">
      <c r="B2265" s="214"/>
      <c r="C2265" s="103"/>
      <c r="D2265" s="103"/>
      <c r="E2265" s="103"/>
      <c r="F2265" s="215"/>
    </row>
    <row r="2266" spans="2:6">
      <c r="B2266" s="214"/>
      <c r="C2266" s="103"/>
      <c r="D2266" s="103"/>
      <c r="E2266" s="103"/>
      <c r="F2266" s="215"/>
    </row>
    <row r="2267" spans="2:6">
      <c r="B2267" s="214"/>
      <c r="C2267" s="103"/>
      <c r="D2267" s="103"/>
      <c r="E2267" s="103"/>
      <c r="F2267" s="215"/>
    </row>
    <row r="2268" spans="2:6">
      <c r="B2268" s="214"/>
      <c r="C2268" s="103"/>
      <c r="D2268" s="103"/>
      <c r="E2268" s="103"/>
      <c r="F2268" s="215"/>
    </row>
    <row r="2269" spans="2:6">
      <c r="B2269" s="214"/>
      <c r="C2269" s="103"/>
      <c r="D2269" s="103"/>
      <c r="E2269" s="103"/>
      <c r="F2269" s="215"/>
    </row>
    <row r="2270" spans="2:6">
      <c r="B2270" s="214"/>
      <c r="C2270" s="103"/>
      <c r="D2270" s="103"/>
      <c r="E2270" s="103"/>
      <c r="F2270" s="215"/>
    </row>
    <row r="2271" spans="2:6">
      <c r="B2271" s="214"/>
      <c r="C2271" s="103"/>
      <c r="D2271" s="103"/>
      <c r="E2271" s="103"/>
      <c r="F2271" s="215"/>
    </row>
    <row r="2272" spans="2:6">
      <c r="B2272" s="214"/>
      <c r="C2272" s="103"/>
      <c r="D2272" s="103"/>
      <c r="E2272" s="103"/>
      <c r="F2272" s="215"/>
    </row>
    <row r="2273" spans="2:6">
      <c r="B2273" s="214"/>
      <c r="C2273" s="103"/>
      <c r="D2273" s="103"/>
      <c r="E2273" s="103"/>
      <c r="F2273" s="215"/>
    </row>
    <row r="2274" spans="2:6">
      <c r="B2274" s="214"/>
      <c r="C2274" s="103"/>
      <c r="D2274" s="103"/>
      <c r="E2274" s="103"/>
      <c r="F2274" s="215"/>
    </row>
    <row r="2275" spans="2:6">
      <c r="B2275" s="214"/>
      <c r="C2275" s="103"/>
      <c r="D2275" s="103"/>
      <c r="E2275" s="103"/>
      <c r="F2275" s="215"/>
    </row>
    <row r="2276" spans="2:6">
      <c r="B2276" s="214"/>
      <c r="C2276" s="103"/>
      <c r="D2276" s="103"/>
      <c r="E2276" s="103"/>
      <c r="F2276" s="215"/>
    </row>
    <row r="2277" spans="2:6">
      <c r="B2277" s="214"/>
      <c r="C2277" s="103"/>
      <c r="D2277" s="103"/>
      <c r="E2277" s="103"/>
      <c r="F2277" s="215"/>
    </row>
    <row r="2278" spans="2:6">
      <c r="B2278" s="214"/>
      <c r="C2278" s="103"/>
      <c r="D2278" s="103"/>
      <c r="E2278" s="103"/>
      <c r="F2278" s="215"/>
    </row>
    <row r="2279" spans="2:6">
      <c r="B2279" s="214"/>
      <c r="C2279" s="103"/>
      <c r="D2279" s="103"/>
      <c r="E2279" s="103"/>
      <c r="F2279" s="215"/>
    </row>
    <row r="2280" spans="2:6">
      <c r="B2280" s="214"/>
      <c r="C2280" s="103"/>
      <c r="D2280" s="103"/>
      <c r="E2280" s="103"/>
      <c r="F2280" s="215"/>
    </row>
    <row r="2281" spans="2:6">
      <c r="B2281" s="214"/>
      <c r="C2281" s="103"/>
      <c r="D2281" s="103"/>
      <c r="E2281" s="103"/>
      <c r="F2281" s="215"/>
    </row>
    <row r="2282" spans="2:6">
      <c r="B2282" s="214"/>
      <c r="C2282" s="103"/>
      <c r="D2282" s="103"/>
      <c r="E2282" s="103"/>
      <c r="F2282" s="215"/>
    </row>
    <row r="2283" spans="2:6">
      <c r="B2283" s="214"/>
      <c r="C2283" s="103"/>
      <c r="D2283" s="103"/>
      <c r="E2283" s="103"/>
      <c r="F2283" s="215"/>
    </row>
    <row r="2284" spans="2:6">
      <c r="B2284" s="214"/>
      <c r="C2284" s="103"/>
      <c r="D2284" s="103"/>
      <c r="E2284" s="103"/>
      <c r="F2284" s="215"/>
    </row>
    <row r="2285" spans="2:6">
      <c r="B2285" s="214"/>
      <c r="C2285" s="103"/>
      <c r="D2285" s="103"/>
      <c r="E2285" s="103"/>
      <c r="F2285" s="215"/>
    </row>
    <row r="2286" spans="2:6">
      <c r="B2286" s="214"/>
      <c r="C2286" s="103"/>
      <c r="D2286" s="103"/>
      <c r="E2286" s="103"/>
      <c r="F2286" s="215"/>
    </row>
    <row r="2287" spans="2:6">
      <c r="B2287" s="214"/>
      <c r="C2287" s="103"/>
      <c r="D2287" s="103"/>
      <c r="E2287" s="103"/>
      <c r="F2287" s="215"/>
    </row>
    <row r="2288" spans="2:6">
      <c r="B2288" s="214"/>
      <c r="C2288" s="103"/>
      <c r="D2288" s="103"/>
      <c r="E2288" s="103"/>
      <c r="F2288" s="215"/>
    </row>
    <row r="2289" spans="2:6">
      <c r="B2289" s="214"/>
      <c r="C2289" s="103"/>
      <c r="D2289" s="103"/>
      <c r="E2289" s="103"/>
      <c r="F2289" s="215"/>
    </row>
    <row r="2290" spans="2:6">
      <c r="B2290" s="214"/>
      <c r="C2290" s="103"/>
      <c r="D2290" s="103"/>
      <c r="E2290" s="103"/>
      <c r="F2290" s="215"/>
    </row>
    <row r="2291" spans="2:6">
      <c r="B2291" s="214"/>
      <c r="C2291" s="103"/>
      <c r="D2291" s="103"/>
      <c r="E2291" s="103"/>
      <c r="F2291" s="215"/>
    </row>
    <row r="2292" spans="2:6">
      <c r="B2292" s="214"/>
      <c r="C2292" s="103"/>
      <c r="D2292" s="103"/>
      <c r="E2292" s="103"/>
      <c r="F2292" s="215"/>
    </row>
    <row r="2293" spans="2:6">
      <c r="B2293" s="214"/>
      <c r="C2293" s="103"/>
      <c r="D2293" s="103"/>
      <c r="E2293" s="103"/>
      <c r="F2293" s="215"/>
    </row>
    <row r="2294" spans="2:6">
      <c r="B2294" s="214"/>
      <c r="C2294" s="103"/>
      <c r="D2294" s="103"/>
      <c r="E2294" s="103"/>
      <c r="F2294" s="215"/>
    </row>
    <row r="2295" spans="2:6">
      <c r="B2295" s="214"/>
      <c r="C2295" s="103"/>
      <c r="D2295" s="103"/>
      <c r="E2295" s="103"/>
      <c r="F2295" s="215"/>
    </row>
    <row r="2296" spans="2:6">
      <c r="B2296" s="214"/>
      <c r="C2296" s="103"/>
      <c r="D2296" s="103"/>
      <c r="E2296" s="103"/>
      <c r="F2296" s="215"/>
    </row>
    <row r="2297" spans="2:6">
      <c r="B2297" s="214"/>
      <c r="C2297" s="103"/>
      <c r="D2297" s="103"/>
      <c r="E2297" s="103"/>
      <c r="F2297" s="215"/>
    </row>
    <row r="2298" spans="2:6">
      <c r="B2298" s="214"/>
      <c r="C2298" s="103"/>
      <c r="D2298" s="103"/>
      <c r="E2298" s="103"/>
      <c r="F2298" s="215"/>
    </row>
    <row r="2299" spans="2:6">
      <c r="B2299" s="214"/>
      <c r="C2299" s="103"/>
      <c r="D2299" s="103"/>
      <c r="E2299" s="103"/>
      <c r="F2299" s="215"/>
    </row>
    <row r="2300" spans="2:6">
      <c r="B2300" s="214"/>
      <c r="C2300" s="103"/>
      <c r="D2300" s="103"/>
      <c r="E2300" s="103"/>
      <c r="F2300" s="215"/>
    </row>
    <row r="2301" spans="2:6">
      <c r="B2301" s="214"/>
      <c r="C2301" s="103"/>
      <c r="D2301" s="103"/>
      <c r="E2301" s="103"/>
      <c r="F2301" s="215"/>
    </row>
    <row r="2302" spans="2:6">
      <c r="B2302" s="214"/>
      <c r="C2302" s="103"/>
      <c r="D2302" s="103"/>
      <c r="E2302" s="103"/>
      <c r="F2302" s="215"/>
    </row>
    <row r="2303" spans="2:6">
      <c r="B2303" s="214"/>
      <c r="C2303" s="103"/>
      <c r="D2303" s="103"/>
      <c r="E2303" s="103"/>
      <c r="F2303" s="215"/>
    </row>
    <row r="2304" spans="2:6">
      <c r="B2304" s="214"/>
      <c r="C2304" s="103"/>
      <c r="D2304" s="103"/>
      <c r="E2304" s="103"/>
      <c r="F2304" s="215"/>
    </row>
    <row r="2305" spans="2:6">
      <c r="B2305" s="214"/>
      <c r="C2305" s="103"/>
      <c r="D2305" s="103"/>
      <c r="E2305" s="103"/>
      <c r="F2305" s="215"/>
    </row>
    <row r="2306" spans="2:6">
      <c r="B2306" s="214"/>
      <c r="C2306" s="103"/>
      <c r="D2306" s="103"/>
      <c r="E2306" s="103"/>
      <c r="F2306" s="215"/>
    </row>
    <row r="2307" spans="2:6">
      <c r="B2307" s="214"/>
      <c r="C2307" s="103"/>
      <c r="D2307" s="103"/>
      <c r="E2307" s="103"/>
      <c r="F2307" s="215"/>
    </row>
    <row r="2308" spans="2:6">
      <c r="B2308" s="214"/>
      <c r="C2308" s="103"/>
      <c r="D2308" s="103"/>
      <c r="E2308" s="103"/>
      <c r="F2308" s="215"/>
    </row>
    <row r="2309" spans="2:6">
      <c r="B2309" s="214"/>
      <c r="C2309" s="103"/>
      <c r="D2309" s="103"/>
      <c r="E2309" s="103"/>
      <c r="F2309" s="215"/>
    </row>
    <row r="2310" spans="2:6">
      <c r="B2310" s="214"/>
      <c r="C2310" s="103"/>
      <c r="D2310" s="103"/>
      <c r="E2310" s="103"/>
      <c r="F2310" s="215"/>
    </row>
    <row r="2311" spans="2:6">
      <c r="B2311" s="214"/>
      <c r="C2311" s="103"/>
      <c r="D2311" s="103"/>
      <c r="E2311" s="103"/>
      <c r="F2311" s="215"/>
    </row>
    <row r="2312" spans="2:6">
      <c r="B2312" s="214"/>
      <c r="C2312" s="103"/>
      <c r="D2312" s="103"/>
      <c r="E2312" s="103"/>
      <c r="F2312" s="215"/>
    </row>
    <row r="2313" spans="2:6">
      <c r="B2313" s="214"/>
      <c r="C2313" s="103"/>
      <c r="D2313" s="103"/>
      <c r="E2313" s="103"/>
      <c r="F2313" s="215"/>
    </row>
    <row r="2314" spans="2:6">
      <c r="B2314" s="214"/>
      <c r="C2314" s="103"/>
      <c r="D2314" s="103"/>
      <c r="E2314" s="103"/>
      <c r="F2314" s="215"/>
    </row>
    <row r="2315" spans="2:6">
      <c r="B2315" s="214"/>
      <c r="C2315" s="103"/>
      <c r="D2315" s="103"/>
      <c r="E2315" s="103"/>
      <c r="F2315" s="215"/>
    </row>
    <row r="2316" spans="2:6">
      <c r="B2316" s="214"/>
      <c r="C2316" s="103"/>
      <c r="D2316" s="103"/>
      <c r="E2316" s="103"/>
      <c r="F2316" s="215"/>
    </row>
    <row r="2317" spans="2:6">
      <c r="B2317" s="214"/>
      <c r="C2317" s="103"/>
      <c r="D2317" s="103"/>
      <c r="E2317" s="103"/>
      <c r="F2317" s="215"/>
    </row>
    <row r="2318" spans="2:6">
      <c r="B2318" s="214"/>
      <c r="C2318" s="103"/>
      <c r="D2318" s="103"/>
      <c r="E2318" s="103"/>
      <c r="F2318" s="215"/>
    </row>
    <row r="2319" spans="2:6">
      <c r="B2319" s="214"/>
      <c r="C2319" s="103"/>
      <c r="D2319" s="103"/>
      <c r="E2319" s="103"/>
      <c r="F2319" s="215"/>
    </row>
    <row r="2320" spans="2:6">
      <c r="B2320" s="214"/>
      <c r="C2320" s="103"/>
      <c r="D2320" s="103"/>
      <c r="E2320" s="103"/>
      <c r="F2320" s="215"/>
    </row>
    <row r="2321" spans="2:6">
      <c r="B2321" s="214"/>
      <c r="C2321" s="103"/>
      <c r="D2321" s="103"/>
      <c r="E2321" s="103"/>
      <c r="F2321" s="215"/>
    </row>
    <row r="2322" spans="2:6">
      <c r="B2322" s="214"/>
      <c r="C2322" s="103"/>
      <c r="D2322" s="103"/>
      <c r="E2322" s="103"/>
      <c r="F2322" s="215"/>
    </row>
    <row r="2323" spans="2:6">
      <c r="B2323" s="214"/>
      <c r="C2323" s="103"/>
      <c r="D2323" s="103"/>
      <c r="E2323" s="103"/>
      <c r="F2323" s="215"/>
    </row>
    <row r="2324" spans="2:6">
      <c r="B2324" s="214"/>
      <c r="C2324" s="103"/>
      <c r="D2324" s="103"/>
      <c r="E2324" s="103"/>
      <c r="F2324" s="215"/>
    </row>
    <row r="2325" spans="2:6">
      <c r="B2325" s="214"/>
      <c r="C2325" s="103"/>
      <c r="D2325" s="103"/>
      <c r="E2325" s="103"/>
      <c r="F2325" s="215"/>
    </row>
    <row r="2326" spans="2:6">
      <c r="B2326" s="214"/>
      <c r="C2326" s="103"/>
      <c r="D2326" s="103"/>
      <c r="E2326" s="103"/>
      <c r="F2326" s="215"/>
    </row>
    <row r="2327" spans="2:6">
      <c r="B2327" s="214"/>
      <c r="C2327" s="103"/>
      <c r="D2327" s="103"/>
      <c r="E2327" s="103"/>
      <c r="F2327" s="215"/>
    </row>
    <row r="2328" spans="2:6">
      <c r="B2328" s="214"/>
      <c r="C2328" s="103"/>
      <c r="D2328" s="103"/>
      <c r="E2328" s="103"/>
      <c r="F2328" s="215"/>
    </row>
    <row r="2329" spans="2:6">
      <c r="B2329" s="214"/>
      <c r="C2329" s="103"/>
      <c r="D2329" s="103"/>
      <c r="E2329" s="103"/>
      <c r="F2329" s="215"/>
    </row>
    <row r="2330" spans="2:6">
      <c r="B2330" s="214"/>
      <c r="C2330" s="103"/>
      <c r="D2330" s="103"/>
      <c r="E2330" s="103"/>
      <c r="F2330" s="215"/>
    </row>
    <row r="2331" spans="2:6">
      <c r="B2331" s="214"/>
      <c r="C2331" s="103"/>
      <c r="D2331" s="103"/>
      <c r="E2331" s="103"/>
      <c r="F2331" s="215"/>
    </row>
    <row r="2332" spans="2:6">
      <c r="B2332" s="214"/>
      <c r="C2332" s="103"/>
      <c r="D2332" s="103"/>
      <c r="E2332" s="103"/>
      <c r="F2332" s="215"/>
    </row>
    <row r="2333" spans="2:6">
      <c r="B2333" s="214"/>
      <c r="C2333" s="103"/>
      <c r="D2333" s="103"/>
      <c r="E2333" s="103"/>
      <c r="F2333" s="215"/>
    </row>
    <row r="2334" spans="2:6">
      <c r="B2334" s="214"/>
      <c r="C2334" s="103"/>
      <c r="D2334" s="103"/>
      <c r="E2334" s="103"/>
      <c r="F2334" s="215"/>
    </row>
    <row r="2335" spans="2:6">
      <c r="B2335" s="214"/>
      <c r="C2335" s="103"/>
      <c r="D2335" s="103"/>
      <c r="E2335" s="103"/>
      <c r="F2335" s="215"/>
    </row>
    <row r="2336" spans="2:6">
      <c r="B2336" s="214"/>
      <c r="C2336" s="103"/>
      <c r="D2336" s="103"/>
      <c r="E2336" s="103"/>
      <c r="F2336" s="215"/>
    </row>
    <row r="2337" spans="2:6">
      <c r="B2337" s="214"/>
      <c r="C2337" s="103"/>
      <c r="D2337" s="103"/>
      <c r="E2337" s="103"/>
      <c r="F2337" s="215"/>
    </row>
    <row r="2338" spans="2:6">
      <c r="B2338" s="214"/>
      <c r="C2338" s="103"/>
      <c r="D2338" s="103"/>
      <c r="E2338" s="103"/>
      <c r="F2338" s="215"/>
    </row>
    <row r="2339" spans="2:6">
      <c r="B2339" s="214"/>
      <c r="C2339" s="103"/>
      <c r="D2339" s="103"/>
      <c r="E2339" s="103"/>
      <c r="F2339" s="215"/>
    </row>
    <row r="2340" spans="2:6">
      <c r="B2340" s="214"/>
      <c r="C2340" s="103"/>
      <c r="D2340" s="103"/>
      <c r="E2340" s="103"/>
      <c r="F2340" s="215"/>
    </row>
    <row r="2341" spans="2:6">
      <c r="B2341" s="214"/>
      <c r="C2341" s="103"/>
      <c r="D2341" s="103"/>
      <c r="E2341" s="103"/>
      <c r="F2341" s="215"/>
    </row>
    <row r="2342" spans="2:6">
      <c r="B2342" s="214"/>
      <c r="C2342" s="103"/>
      <c r="D2342" s="103"/>
      <c r="E2342" s="103"/>
      <c r="F2342" s="215"/>
    </row>
    <row r="2343" spans="2:6">
      <c r="B2343" s="214"/>
      <c r="C2343" s="103"/>
      <c r="D2343" s="103"/>
      <c r="E2343" s="103"/>
      <c r="F2343" s="215"/>
    </row>
    <row r="2344" spans="2:6">
      <c r="B2344" s="214"/>
      <c r="C2344" s="103"/>
      <c r="D2344" s="103"/>
      <c r="E2344" s="103"/>
      <c r="F2344" s="215"/>
    </row>
    <row r="2345" spans="2:6">
      <c r="B2345" s="214"/>
      <c r="C2345" s="103"/>
      <c r="D2345" s="103"/>
      <c r="E2345" s="103"/>
      <c r="F2345" s="215"/>
    </row>
    <row r="2346" spans="2:6">
      <c r="B2346" s="214"/>
      <c r="C2346" s="103"/>
      <c r="D2346" s="103"/>
      <c r="E2346" s="103"/>
      <c r="F2346" s="215"/>
    </row>
    <row r="2347" spans="2:6">
      <c r="B2347" s="214"/>
      <c r="C2347" s="103"/>
      <c r="D2347" s="103"/>
      <c r="E2347" s="103"/>
      <c r="F2347" s="215"/>
    </row>
    <row r="2348" spans="2:6">
      <c r="B2348" s="214"/>
      <c r="C2348" s="103"/>
      <c r="D2348" s="103"/>
      <c r="E2348" s="103"/>
      <c r="F2348" s="215"/>
    </row>
    <row r="2349" spans="2:6">
      <c r="B2349" s="214"/>
      <c r="C2349" s="103"/>
      <c r="D2349" s="103"/>
      <c r="E2349" s="103"/>
      <c r="F2349" s="215"/>
    </row>
    <row r="2350" spans="2:6">
      <c r="B2350" s="214"/>
      <c r="C2350" s="103"/>
      <c r="D2350" s="103"/>
      <c r="E2350" s="103"/>
      <c r="F2350" s="215"/>
    </row>
    <row r="2351" spans="2:6">
      <c r="B2351" s="214"/>
      <c r="C2351" s="103"/>
      <c r="D2351" s="103"/>
      <c r="E2351" s="103"/>
      <c r="F2351" s="215"/>
    </row>
    <row r="2352" spans="2:6">
      <c r="B2352" s="214"/>
      <c r="C2352" s="103"/>
      <c r="D2352" s="103"/>
      <c r="E2352" s="103"/>
      <c r="F2352" s="215"/>
    </row>
    <row r="2353" spans="2:6">
      <c r="B2353" s="214"/>
      <c r="C2353" s="103"/>
      <c r="D2353" s="103"/>
      <c r="E2353" s="103"/>
      <c r="F2353" s="215"/>
    </row>
    <row r="2354" spans="2:6">
      <c r="B2354" s="214"/>
      <c r="C2354" s="103"/>
      <c r="D2354" s="103"/>
      <c r="E2354" s="103"/>
      <c r="F2354" s="215"/>
    </row>
    <row r="2355" spans="2:6">
      <c r="B2355" s="214"/>
      <c r="C2355" s="103"/>
      <c r="D2355" s="103"/>
      <c r="E2355" s="103"/>
      <c r="F2355" s="215"/>
    </row>
    <row r="2356" spans="2:6">
      <c r="B2356" s="214"/>
      <c r="C2356" s="103"/>
      <c r="D2356" s="103"/>
      <c r="E2356" s="103"/>
      <c r="F2356" s="215"/>
    </row>
    <row r="2357" spans="2:6">
      <c r="B2357" s="214"/>
      <c r="C2357" s="103"/>
      <c r="D2357" s="103"/>
      <c r="E2357" s="103"/>
      <c r="F2357" s="215"/>
    </row>
    <row r="2358" spans="2:6">
      <c r="B2358" s="214"/>
      <c r="C2358" s="103"/>
      <c r="D2358" s="103"/>
      <c r="E2358" s="103"/>
      <c r="F2358" s="215"/>
    </row>
    <row r="2359" spans="2:6">
      <c r="B2359" s="214"/>
      <c r="C2359" s="103"/>
      <c r="D2359" s="103"/>
      <c r="E2359" s="103"/>
      <c r="F2359" s="215"/>
    </row>
    <row r="2360" spans="2:6">
      <c r="B2360" s="214"/>
      <c r="C2360" s="103"/>
      <c r="D2360" s="103"/>
      <c r="E2360" s="103"/>
      <c r="F2360" s="215"/>
    </row>
    <row r="2361" spans="2:6">
      <c r="B2361" s="214"/>
      <c r="C2361" s="103"/>
      <c r="D2361" s="103"/>
      <c r="E2361" s="103"/>
      <c r="F2361" s="215"/>
    </row>
    <row r="2362" spans="2:6">
      <c r="B2362" s="214"/>
      <c r="C2362" s="103"/>
      <c r="D2362" s="103"/>
      <c r="E2362" s="103"/>
      <c r="F2362" s="215"/>
    </row>
    <row r="2363" spans="2:6">
      <c r="B2363" s="214"/>
      <c r="C2363" s="103"/>
      <c r="D2363" s="103"/>
      <c r="E2363" s="103"/>
      <c r="F2363" s="215"/>
    </row>
    <row r="2364" spans="2:6">
      <c r="B2364" s="214"/>
      <c r="C2364" s="103"/>
      <c r="D2364" s="103"/>
      <c r="E2364" s="103"/>
      <c r="F2364" s="215"/>
    </row>
    <row r="2365" spans="2:6">
      <c r="B2365" s="214"/>
      <c r="C2365" s="103"/>
      <c r="D2365" s="103"/>
      <c r="E2365" s="103"/>
      <c r="F2365" s="215"/>
    </row>
    <row r="2366" spans="2:6">
      <c r="B2366" s="214"/>
      <c r="C2366" s="103"/>
      <c r="D2366" s="103"/>
      <c r="E2366" s="103"/>
      <c r="F2366" s="215"/>
    </row>
    <row r="2367" spans="2:6">
      <c r="B2367" s="214"/>
      <c r="C2367" s="103"/>
      <c r="D2367" s="103"/>
      <c r="E2367" s="103"/>
      <c r="F2367" s="215"/>
    </row>
    <row r="2368" spans="2:6">
      <c r="B2368" s="214"/>
      <c r="C2368" s="103"/>
      <c r="D2368" s="103"/>
      <c r="E2368" s="103"/>
      <c r="F2368" s="215"/>
    </row>
    <row r="2369" spans="2:6">
      <c r="B2369" s="214"/>
      <c r="C2369" s="103"/>
      <c r="D2369" s="103"/>
      <c r="E2369" s="103"/>
      <c r="F2369" s="215"/>
    </row>
    <row r="2370" spans="2:6">
      <c r="B2370" s="214"/>
      <c r="C2370" s="103"/>
      <c r="D2370" s="103"/>
      <c r="E2370" s="103"/>
      <c r="F2370" s="215"/>
    </row>
    <row r="2371" spans="2:6">
      <c r="B2371" s="214"/>
      <c r="C2371" s="103"/>
      <c r="D2371" s="103"/>
      <c r="E2371" s="103"/>
      <c r="F2371" s="215"/>
    </row>
    <row r="2372" spans="2:6">
      <c r="B2372" s="214"/>
      <c r="C2372" s="103"/>
      <c r="D2372" s="103"/>
      <c r="E2372" s="103"/>
      <c r="F2372" s="215"/>
    </row>
    <row r="2373" spans="2:6">
      <c r="B2373" s="214"/>
      <c r="C2373" s="103"/>
      <c r="D2373" s="103"/>
      <c r="E2373" s="103"/>
      <c r="F2373" s="215"/>
    </row>
    <row r="2374" spans="2:6">
      <c r="B2374" s="214"/>
      <c r="C2374" s="103"/>
      <c r="D2374" s="103"/>
      <c r="E2374" s="103"/>
      <c r="F2374" s="215"/>
    </row>
    <row r="2375" spans="2:6">
      <c r="B2375" s="214"/>
      <c r="C2375" s="103"/>
      <c r="D2375" s="103"/>
      <c r="E2375" s="103"/>
      <c r="F2375" s="215"/>
    </row>
    <row r="2376" spans="2:6">
      <c r="B2376" s="214"/>
      <c r="C2376" s="103"/>
      <c r="D2376" s="103"/>
      <c r="E2376" s="103"/>
      <c r="F2376" s="215"/>
    </row>
    <row r="2377" spans="2:6">
      <c r="B2377" s="214"/>
      <c r="C2377" s="103"/>
      <c r="D2377" s="103"/>
      <c r="E2377" s="103"/>
      <c r="F2377" s="215"/>
    </row>
    <row r="2378" spans="2:6">
      <c r="B2378" s="214"/>
      <c r="C2378" s="103"/>
      <c r="D2378" s="103"/>
      <c r="E2378" s="103"/>
      <c r="F2378" s="215"/>
    </row>
    <row r="2379" spans="2:6">
      <c r="B2379" s="214"/>
      <c r="C2379" s="103"/>
      <c r="D2379" s="103"/>
      <c r="E2379" s="103"/>
      <c r="F2379" s="215"/>
    </row>
    <row r="2380" spans="2:6">
      <c r="B2380" s="214"/>
      <c r="C2380" s="103"/>
      <c r="D2380" s="103"/>
      <c r="E2380" s="103"/>
      <c r="F2380" s="215"/>
    </row>
    <row r="2381" spans="2:6">
      <c r="B2381" s="214"/>
      <c r="C2381" s="103"/>
      <c r="D2381" s="103"/>
      <c r="E2381" s="103"/>
      <c r="F2381" s="215"/>
    </row>
    <row r="2382" spans="2:6">
      <c r="B2382" s="214"/>
      <c r="C2382" s="103"/>
      <c r="D2382" s="103"/>
      <c r="E2382" s="103"/>
      <c r="F2382" s="215"/>
    </row>
    <row r="2383" spans="2:6">
      <c r="B2383" s="214"/>
      <c r="C2383" s="103"/>
      <c r="D2383" s="103"/>
      <c r="E2383" s="103"/>
      <c r="F2383" s="215"/>
    </row>
    <row r="2384" spans="2:6">
      <c r="B2384" s="214"/>
      <c r="C2384" s="103"/>
      <c r="D2384" s="103"/>
      <c r="E2384" s="103"/>
      <c r="F2384" s="215"/>
    </row>
    <row r="2385" spans="2:6">
      <c r="B2385" s="214"/>
      <c r="C2385" s="103"/>
      <c r="D2385" s="103"/>
      <c r="E2385" s="103"/>
      <c r="F2385" s="215"/>
    </row>
    <row r="2386" spans="2:6">
      <c r="B2386" s="214"/>
      <c r="C2386" s="103"/>
      <c r="D2386" s="103"/>
      <c r="E2386" s="103"/>
      <c r="F2386" s="215"/>
    </row>
    <row r="2387" spans="2:6">
      <c r="B2387" s="214"/>
      <c r="C2387" s="103"/>
      <c r="D2387" s="103"/>
      <c r="E2387" s="103"/>
      <c r="F2387" s="215"/>
    </row>
    <row r="2388" spans="2:6">
      <c r="B2388" s="214"/>
      <c r="C2388" s="103"/>
      <c r="D2388" s="103"/>
      <c r="E2388" s="103"/>
      <c r="F2388" s="215"/>
    </row>
    <row r="2389" spans="2:6">
      <c r="B2389" s="214"/>
      <c r="C2389" s="103"/>
      <c r="D2389" s="103"/>
      <c r="E2389" s="103"/>
      <c r="F2389" s="215"/>
    </row>
    <row r="2390" spans="2:6">
      <c r="B2390" s="214"/>
      <c r="C2390" s="103"/>
      <c r="D2390" s="103"/>
      <c r="E2390" s="103"/>
      <c r="F2390" s="215"/>
    </row>
    <row r="2391" spans="2:6">
      <c r="B2391" s="214"/>
      <c r="C2391" s="103"/>
      <c r="D2391" s="103"/>
      <c r="E2391" s="103"/>
      <c r="F2391" s="215"/>
    </row>
    <row r="2392" spans="2:6">
      <c r="B2392" s="214"/>
      <c r="C2392" s="103"/>
      <c r="D2392" s="103"/>
      <c r="E2392" s="103"/>
      <c r="F2392" s="215"/>
    </row>
    <row r="2393" spans="2:6">
      <c r="B2393" s="214"/>
      <c r="C2393" s="103"/>
      <c r="D2393" s="103"/>
      <c r="E2393" s="103"/>
      <c r="F2393" s="215"/>
    </row>
    <row r="2394" spans="2:6">
      <c r="B2394" s="214"/>
      <c r="C2394" s="103"/>
      <c r="D2394" s="103"/>
      <c r="E2394" s="103"/>
      <c r="F2394" s="215"/>
    </row>
    <row r="2395" spans="2:6">
      <c r="B2395" s="214"/>
      <c r="C2395" s="103"/>
      <c r="D2395" s="103"/>
      <c r="E2395" s="103"/>
      <c r="F2395" s="215"/>
    </row>
    <row r="2396" spans="2:6">
      <c r="B2396" s="214"/>
      <c r="C2396" s="103"/>
      <c r="D2396" s="103"/>
      <c r="E2396" s="103"/>
      <c r="F2396" s="215"/>
    </row>
    <row r="2397" spans="2:6">
      <c r="B2397" s="214"/>
      <c r="C2397" s="103"/>
      <c r="D2397" s="103"/>
      <c r="E2397" s="103"/>
      <c r="F2397" s="215"/>
    </row>
    <row r="2398" spans="2:6">
      <c r="B2398" s="214"/>
      <c r="C2398" s="103"/>
      <c r="D2398" s="103"/>
      <c r="E2398" s="103"/>
      <c r="F2398" s="215"/>
    </row>
    <row r="2399" spans="2:6">
      <c r="B2399" s="214"/>
      <c r="C2399" s="103"/>
      <c r="D2399" s="103"/>
      <c r="E2399" s="103"/>
      <c r="F2399" s="215"/>
    </row>
    <row r="2400" spans="2:6">
      <c r="B2400" s="214"/>
      <c r="C2400" s="103"/>
      <c r="D2400" s="103"/>
      <c r="E2400" s="103"/>
      <c r="F2400" s="215"/>
    </row>
    <row r="2401" spans="2:6">
      <c r="B2401" s="214"/>
      <c r="C2401" s="103"/>
      <c r="D2401" s="103"/>
      <c r="E2401" s="103"/>
      <c r="F2401" s="215"/>
    </row>
    <row r="2402" spans="2:6">
      <c r="B2402" s="214"/>
      <c r="C2402" s="103"/>
      <c r="D2402" s="103"/>
      <c r="E2402" s="103"/>
      <c r="F2402" s="215"/>
    </row>
    <row r="2403" spans="2:6">
      <c r="B2403" s="214"/>
      <c r="C2403" s="103"/>
      <c r="D2403" s="103"/>
      <c r="E2403" s="103"/>
      <c r="F2403" s="215"/>
    </row>
    <row r="2404" spans="2:6">
      <c r="B2404" s="214"/>
      <c r="C2404" s="103"/>
      <c r="D2404" s="103"/>
      <c r="E2404" s="103"/>
      <c r="F2404" s="215"/>
    </row>
    <row r="2405" spans="2:6">
      <c r="B2405" s="214"/>
      <c r="C2405" s="103"/>
      <c r="D2405" s="103"/>
      <c r="E2405" s="103"/>
      <c r="F2405" s="215"/>
    </row>
    <row r="2406" spans="2:6">
      <c r="B2406" s="214"/>
      <c r="C2406" s="103"/>
      <c r="D2406" s="103"/>
      <c r="E2406" s="103"/>
      <c r="F2406" s="215"/>
    </row>
    <row r="2407" spans="2:6">
      <c r="B2407" s="214"/>
      <c r="C2407" s="103"/>
      <c r="D2407" s="103"/>
      <c r="E2407" s="103"/>
      <c r="F2407" s="215"/>
    </row>
    <row r="2408" spans="2:6">
      <c r="B2408" s="214"/>
      <c r="C2408" s="103"/>
      <c r="D2408" s="103"/>
      <c r="E2408" s="103"/>
      <c r="F2408" s="215"/>
    </row>
    <row r="2409" spans="2:6">
      <c r="B2409" s="214"/>
      <c r="C2409" s="103"/>
      <c r="D2409" s="103"/>
      <c r="E2409" s="103"/>
      <c r="F2409" s="215"/>
    </row>
    <row r="2410" spans="2:6">
      <c r="B2410" s="214"/>
      <c r="C2410" s="103"/>
      <c r="D2410" s="103"/>
      <c r="E2410" s="103"/>
      <c r="F2410" s="215"/>
    </row>
    <row r="2411" spans="2:6">
      <c r="B2411" s="214"/>
      <c r="C2411" s="103"/>
      <c r="D2411" s="103"/>
      <c r="E2411" s="103"/>
      <c r="F2411" s="215"/>
    </row>
    <row r="2412" spans="2:6">
      <c r="B2412" s="214"/>
      <c r="C2412" s="103"/>
      <c r="D2412" s="103"/>
      <c r="E2412" s="103"/>
      <c r="F2412" s="215"/>
    </row>
    <row r="2413" spans="2:6">
      <c r="B2413" s="214"/>
      <c r="C2413" s="103"/>
      <c r="D2413" s="103"/>
      <c r="E2413" s="103"/>
      <c r="F2413" s="215"/>
    </row>
    <row r="2414" spans="2:6">
      <c r="B2414" s="214"/>
      <c r="C2414" s="103"/>
      <c r="D2414" s="103"/>
      <c r="E2414" s="103"/>
      <c r="F2414" s="215"/>
    </row>
    <row r="2415" spans="2:6">
      <c r="B2415" s="214"/>
      <c r="C2415" s="103"/>
      <c r="D2415" s="103"/>
      <c r="E2415" s="103"/>
      <c r="F2415" s="215"/>
    </row>
    <row r="2416" spans="2:6">
      <c r="B2416" s="214"/>
      <c r="C2416" s="103"/>
      <c r="D2416" s="103"/>
      <c r="E2416" s="103"/>
      <c r="F2416" s="215"/>
    </row>
    <row r="2417" spans="2:6">
      <c r="B2417" s="214"/>
      <c r="C2417" s="103"/>
      <c r="D2417" s="103"/>
      <c r="E2417" s="103"/>
      <c r="F2417" s="215"/>
    </row>
    <row r="2418" spans="2:6">
      <c r="B2418" s="214"/>
      <c r="C2418" s="103"/>
      <c r="D2418" s="103"/>
      <c r="E2418" s="103"/>
      <c r="F2418" s="215"/>
    </row>
    <row r="2419" spans="2:6">
      <c r="B2419" s="214"/>
      <c r="C2419" s="103"/>
      <c r="D2419" s="103"/>
      <c r="E2419" s="103"/>
      <c r="F2419" s="215"/>
    </row>
    <row r="2420" spans="2:6">
      <c r="B2420" s="214"/>
      <c r="C2420" s="103"/>
      <c r="D2420" s="103"/>
      <c r="E2420" s="103"/>
      <c r="F2420" s="215"/>
    </row>
    <row r="2421" spans="2:6">
      <c r="B2421" s="214"/>
      <c r="C2421" s="103"/>
      <c r="D2421" s="103"/>
      <c r="E2421" s="103"/>
      <c r="F2421" s="215"/>
    </row>
    <row r="2422" spans="2:6">
      <c r="B2422" s="214"/>
      <c r="C2422" s="103"/>
      <c r="D2422" s="103"/>
      <c r="E2422" s="103"/>
      <c r="F2422" s="215"/>
    </row>
    <row r="2423" spans="2:6">
      <c r="B2423" s="214"/>
      <c r="C2423" s="103"/>
      <c r="D2423" s="103"/>
      <c r="E2423" s="103"/>
      <c r="F2423" s="215"/>
    </row>
    <row r="2424" spans="2:6">
      <c r="B2424" s="214"/>
      <c r="C2424" s="103"/>
      <c r="D2424" s="103"/>
      <c r="E2424" s="103"/>
      <c r="F2424" s="215"/>
    </row>
    <row r="2425" spans="2:6">
      <c r="B2425" s="214"/>
      <c r="C2425" s="103"/>
      <c r="D2425" s="103"/>
      <c r="E2425" s="103"/>
      <c r="F2425" s="215"/>
    </row>
    <row r="2426" spans="2:6">
      <c r="B2426" s="214"/>
      <c r="C2426" s="103"/>
      <c r="D2426" s="103"/>
      <c r="E2426" s="103"/>
      <c r="F2426" s="215"/>
    </row>
    <row r="2427" spans="2:6">
      <c r="B2427" s="214"/>
      <c r="C2427" s="103"/>
      <c r="D2427" s="103"/>
      <c r="E2427" s="103"/>
      <c r="F2427" s="215"/>
    </row>
    <row r="2428" spans="2:6">
      <c r="B2428" s="214"/>
      <c r="C2428" s="103"/>
      <c r="D2428" s="103"/>
      <c r="E2428" s="103"/>
      <c r="F2428" s="215"/>
    </row>
    <row r="2429" spans="2:6">
      <c r="B2429" s="214"/>
      <c r="C2429" s="103"/>
      <c r="D2429" s="103"/>
      <c r="E2429" s="103"/>
      <c r="F2429" s="215"/>
    </row>
    <row r="2430" spans="2:6">
      <c r="B2430" s="214"/>
      <c r="C2430" s="103"/>
      <c r="D2430" s="103"/>
      <c r="E2430" s="103"/>
      <c r="F2430" s="215"/>
    </row>
    <row r="2431" spans="2:6">
      <c r="B2431" s="214"/>
      <c r="C2431" s="103"/>
      <c r="D2431" s="103"/>
      <c r="E2431" s="103"/>
      <c r="F2431" s="215"/>
    </row>
    <row r="2432" spans="2:6">
      <c r="B2432" s="214"/>
      <c r="C2432" s="103"/>
      <c r="D2432" s="103"/>
      <c r="E2432" s="103"/>
      <c r="F2432" s="215"/>
    </row>
    <row r="2433" spans="2:6">
      <c r="B2433" s="214"/>
      <c r="C2433" s="103"/>
      <c r="D2433" s="103"/>
      <c r="E2433" s="103"/>
      <c r="F2433" s="215"/>
    </row>
    <row r="2434" spans="2:6">
      <c r="B2434" s="214"/>
      <c r="C2434" s="103"/>
      <c r="D2434" s="103"/>
      <c r="E2434" s="103"/>
      <c r="F2434" s="215"/>
    </row>
    <row r="2435" spans="2:6">
      <c r="B2435" s="214"/>
      <c r="C2435" s="103"/>
      <c r="D2435" s="103"/>
      <c r="E2435" s="103"/>
      <c r="F2435" s="215"/>
    </row>
    <row r="2436" spans="2:6">
      <c r="B2436" s="214"/>
      <c r="C2436" s="103"/>
      <c r="D2436" s="103"/>
      <c r="E2436" s="103"/>
      <c r="F2436" s="215"/>
    </row>
    <row r="2437" spans="2:6">
      <c r="B2437" s="214"/>
      <c r="C2437" s="103"/>
      <c r="D2437" s="103"/>
      <c r="E2437" s="103"/>
      <c r="F2437" s="215"/>
    </row>
    <row r="2438" spans="2:6">
      <c r="B2438" s="214"/>
      <c r="C2438" s="103"/>
      <c r="D2438" s="103"/>
      <c r="E2438" s="103"/>
      <c r="F2438" s="215"/>
    </row>
    <row r="2439" spans="2:6">
      <c r="B2439" s="214"/>
      <c r="C2439" s="103"/>
      <c r="D2439" s="103"/>
      <c r="E2439" s="103"/>
      <c r="F2439" s="215"/>
    </row>
    <row r="2440" spans="2:6">
      <c r="B2440" s="214"/>
      <c r="C2440" s="103"/>
      <c r="D2440" s="103"/>
      <c r="E2440" s="103"/>
      <c r="F2440" s="215"/>
    </row>
    <row r="2441" spans="2:6">
      <c r="B2441" s="214"/>
      <c r="C2441" s="103"/>
      <c r="D2441" s="103"/>
      <c r="E2441" s="103"/>
      <c r="F2441" s="215"/>
    </row>
    <row r="2442" spans="2:6">
      <c r="B2442" s="214"/>
      <c r="C2442" s="103"/>
      <c r="D2442" s="103"/>
      <c r="E2442" s="103"/>
      <c r="F2442" s="215"/>
    </row>
    <row r="2443" spans="2:6">
      <c r="B2443" s="214"/>
      <c r="C2443" s="103"/>
      <c r="D2443" s="103"/>
      <c r="E2443" s="103"/>
      <c r="F2443" s="215"/>
    </row>
    <row r="2444" spans="2:6">
      <c r="B2444" s="214"/>
      <c r="C2444" s="103"/>
      <c r="D2444" s="103"/>
      <c r="E2444" s="103"/>
      <c r="F2444" s="215"/>
    </row>
    <row r="2445" spans="2:6">
      <c r="B2445" s="214"/>
      <c r="C2445" s="103"/>
      <c r="D2445" s="103"/>
      <c r="E2445" s="103"/>
      <c r="F2445" s="215"/>
    </row>
    <row r="2446" spans="2:6">
      <c r="B2446" s="214"/>
      <c r="C2446" s="103"/>
      <c r="D2446" s="103"/>
      <c r="E2446" s="103"/>
      <c r="F2446" s="215"/>
    </row>
    <row r="2447" spans="2:6">
      <c r="B2447" s="214"/>
      <c r="C2447" s="103"/>
      <c r="D2447" s="103"/>
      <c r="E2447" s="103"/>
      <c r="F2447" s="215"/>
    </row>
    <row r="2448" spans="2:6">
      <c r="B2448" s="214"/>
      <c r="C2448" s="103"/>
      <c r="D2448" s="103"/>
      <c r="E2448" s="103"/>
      <c r="F2448" s="215"/>
    </row>
    <row r="2449" spans="2:6">
      <c r="B2449" s="214"/>
      <c r="C2449" s="103"/>
      <c r="D2449" s="103"/>
      <c r="E2449" s="103"/>
      <c r="F2449" s="215"/>
    </row>
    <row r="2450" spans="2:6">
      <c r="B2450" s="214"/>
      <c r="C2450" s="103"/>
      <c r="D2450" s="103"/>
      <c r="E2450" s="103"/>
      <c r="F2450" s="215"/>
    </row>
    <row r="2451" spans="2:6">
      <c r="B2451" s="214"/>
      <c r="C2451" s="103"/>
      <c r="D2451" s="103"/>
      <c r="E2451" s="103"/>
      <c r="F2451" s="215"/>
    </row>
    <row r="2452" spans="2:6">
      <c r="B2452" s="214"/>
      <c r="C2452" s="103"/>
      <c r="D2452" s="103"/>
      <c r="E2452" s="103"/>
      <c r="F2452" s="215"/>
    </row>
    <row r="2453" spans="2:6">
      <c r="B2453" s="214"/>
      <c r="C2453" s="103"/>
      <c r="D2453" s="103"/>
      <c r="E2453" s="103"/>
      <c r="F2453" s="215"/>
    </row>
    <row r="2454" spans="2:6">
      <c r="B2454" s="214"/>
      <c r="C2454" s="103"/>
      <c r="D2454" s="103"/>
      <c r="E2454" s="103"/>
      <c r="F2454" s="215"/>
    </row>
    <row r="2455" spans="2:6">
      <c r="B2455" s="214"/>
      <c r="C2455" s="103"/>
      <c r="D2455" s="103"/>
      <c r="E2455" s="103"/>
      <c r="F2455" s="215"/>
    </row>
    <row r="2456" spans="2:6">
      <c r="B2456" s="214"/>
      <c r="C2456" s="103"/>
      <c r="D2456" s="103"/>
      <c r="E2456" s="103"/>
      <c r="F2456" s="215"/>
    </row>
    <row r="2457" spans="2:6">
      <c r="B2457" s="214"/>
      <c r="C2457" s="103"/>
      <c r="D2457" s="103"/>
      <c r="E2457" s="103"/>
      <c r="F2457" s="215"/>
    </row>
    <row r="2458" spans="2:6">
      <c r="B2458" s="214"/>
      <c r="C2458" s="103"/>
      <c r="D2458" s="103"/>
      <c r="E2458" s="103"/>
      <c r="F2458" s="215"/>
    </row>
    <row r="2459" spans="2:6">
      <c r="B2459" s="214"/>
      <c r="C2459" s="103"/>
      <c r="D2459" s="103"/>
      <c r="E2459" s="103"/>
      <c r="F2459" s="215"/>
    </row>
    <row r="2460" spans="2:6">
      <c r="B2460" s="214"/>
      <c r="C2460" s="103"/>
      <c r="D2460" s="103"/>
      <c r="E2460" s="103"/>
      <c r="F2460" s="215"/>
    </row>
    <row r="2461" spans="2:6">
      <c r="B2461" s="214"/>
      <c r="C2461" s="103"/>
      <c r="D2461" s="103"/>
      <c r="E2461" s="103"/>
      <c r="F2461" s="215"/>
    </row>
    <row r="2462" spans="2:6">
      <c r="B2462" s="214"/>
      <c r="C2462" s="103"/>
      <c r="D2462" s="103"/>
      <c r="E2462" s="103"/>
      <c r="F2462" s="215"/>
    </row>
    <row r="2463" spans="2:6">
      <c r="B2463" s="214"/>
      <c r="C2463" s="103"/>
      <c r="D2463" s="103"/>
      <c r="E2463" s="103"/>
      <c r="F2463" s="215"/>
    </row>
    <row r="2464" spans="2:6">
      <c r="B2464" s="214"/>
      <c r="C2464" s="103"/>
      <c r="D2464" s="103"/>
      <c r="E2464" s="103"/>
      <c r="F2464" s="215"/>
    </row>
    <row r="2465" spans="2:6">
      <c r="B2465" s="214"/>
      <c r="C2465" s="103"/>
      <c r="D2465" s="103"/>
      <c r="E2465" s="103"/>
      <c r="F2465" s="215"/>
    </row>
    <row r="2466" spans="2:6">
      <c r="B2466" s="214"/>
      <c r="C2466" s="103"/>
      <c r="D2466" s="103"/>
      <c r="E2466" s="103"/>
      <c r="F2466" s="215"/>
    </row>
    <row r="2467" spans="2:6">
      <c r="B2467" s="214"/>
      <c r="C2467" s="103"/>
      <c r="D2467" s="103"/>
      <c r="E2467" s="103"/>
      <c r="F2467" s="215"/>
    </row>
    <row r="2468" spans="2:6">
      <c r="B2468" s="214"/>
      <c r="C2468" s="103"/>
      <c r="D2468" s="103"/>
      <c r="E2468" s="103"/>
      <c r="F2468" s="215"/>
    </row>
    <row r="2469" spans="2:6">
      <c r="B2469" s="214"/>
      <c r="C2469" s="103"/>
      <c r="D2469" s="103"/>
      <c r="E2469" s="103"/>
      <c r="F2469" s="215"/>
    </row>
    <row r="2470" spans="2:6">
      <c r="B2470" s="214"/>
      <c r="C2470" s="103"/>
      <c r="D2470" s="103"/>
      <c r="E2470" s="103"/>
      <c r="F2470" s="215"/>
    </row>
    <row r="2471" spans="2:6">
      <c r="B2471" s="214"/>
      <c r="C2471" s="103"/>
      <c r="D2471" s="103"/>
      <c r="E2471" s="103"/>
      <c r="F2471" s="215"/>
    </row>
    <row r="2472" spans="2:6">
      <c r="B2472" s="214"/>
      <c r="C2472" s="103"/>
      <c r="D2472" s="103"/>
      <c r="E2472" s="103"/>
      <c r="F2472" s="215"/>
    </row>
    <row r="2473" spans="2:6">
      <c r="B2473" s="214"/>
      <c r="C2473" s="103"/>
      <c r="D2473" s="103"/>
      <c r="E2473" s="103"/>
      <c r="F2473" s="215"/>
    </row>
    <row r="2474" spans="2:6">
      <c r="B2474" s="214"/>
      <c r="C2474" s="103"/>
      <c r="D2474" s="103"/>
      <c r="E2474" s="103"/>
      <c r="F2474" s="215"/>
    </row>
    <row r="2475" spans="2:6">
      <c r="B2475" s="214"/>
      <c r="C2475" s="103"/>
      <c r="D2475" s="103"/>
      <c r="E2475" s="103"/>
      <c r="F2475" s="215"/>
    </row>
    <row r="2476" spans="2:6">
      <c r="B2476" s="214"/>
      <c r="C2476" s="103"/>
      <c r="D2476" s="103"/>
      <c r="E2476" s="103"/>
      <c r="F2476" s="215"/>
    </row>
    <row r="2477" spans="2:6">
      <c r="B2477" s="214"/>
      <c r="C2477" s="103"/>
      <c r="D2477" s="103"/>
      <c r="E2477" s="103"/>
      <c r="F2477" s="215"/>
    </row>
    <row r="2478" spans="2:6">
      <c r="B2478" s="214"/>
      <c r="C2478" s="103"/>
      <c r="D2478" s="103"/>
      <c r="E2478" s="103"/>
      <c r="F2478" s="215"/>
    </row>
    <row r="2479" spans="2:6">
      <c r="B2479" s="214"/>
      <c r="C2479" s="103"/>
      <c r="D2479" s="103"/>
      <c r="E2479" s="103"/>
      <c r="F2479" s="215"/>
    </row>
    <row r="2480" spans="2:6">
      <c r="B2480" s="214"/>
      <c r="C2480" s="103"/>
      <c r="D2480" s="103"/>
      <c r="E2480" s="103"/>
      <c r="F2480" s="215"/>
    </row>
    <row r="2481" spans="2:6">
      <c r="B2481" s="214"/>
      <c r="C2481" s="103"/>
      <c r="D2481" s="103"/>
      <c r="E2481" s="103"/>
      <c r="F2481" s="215"/>
    </row>
    <row r="2482" spans="2:6">
      <c r="B2482" s="214"/>
      <c r="C2482" s="103"/>
      <c r="D2482" s="103"/>
      <c r="E2482" s="103"/>
      <c r="F2482" s="215"/>
    </row>
    <row r="2483" spans="2:6">
      <c r="B2483" s="214"/>
      <c r="C2483" s="103"/>
      <c r="D2483" s="103"/>
      <c r="E2483" s="103"/>
      <c r="F2483" s="215"/>
    </row>
    <row r="2484" spans="2:6">
      <c r="B2484" s="214"/>
      <c r="C2484" s="103"/>
      <c r="D2484" s="103"/>
      <c r="E2484" s="103"/>
      <c r="F2484" s="215"/>
    </row>
    <row r="2485" spans="2:6">
      <c r="B2485" s="214"/>
      <c r="C2485" s="103"/>
      <c r="D2485" s="103"/>
      <c r="E2485" s="103"/>
      <c r="F2485" s="215"/>
    </row>
    <row r="2486" spans="2:6">
      <c r="B2486" s="214"/>
      <c r="C2486" s="103"/>
      <c r="D2486" s="103"/>
      <c r="E2486" s="103"/>
      <c r="F2486" s="215"/>
    </row>
    <row r="2487" spans="2:6">
      <c r="B2487" s="214"/>
      <c r="C2487" s="103"/>
      <c r="D2487" s="103"/>
      <c r="E2487" s="103"/>
      <c r="F2487" s="215"/>
    </row>
    <row r="2488" spans="2:6">
      <c r="B2488" s="214"/>
      <c r="C2488" s="103"/>
      <c r="D2488" s="103"/>
      <c r="E2488" s="103"/>
      <c r="F2488" s="215"/>
    </row>
    <row r="2489" spans="2:6">
      <c r="B2489" s="214"/>
      <c r="C2489" s="103"/>
      <c r="D2489" s="103"/>
      <c r="E2489" s="103"/>
      <c r="F2489" s="215"/>
    </row>
    <row r="2490" spans="2:6">
      <c r="B2490" s="214"/>
      <c r="C2490" s="103"/>
      <c r="D2490" s="103"/>
      <c r="E2490" s="103"/>
      <c r="F2490" s="215"/>
    </row>
    <row r="2491" spans="2:6">
      <c r="B2491" s="214"/>
      <c r="C2491" s="103"/>
      <c r="D2491" s="103"/>
      <c r="E2491" s="103"/>
      <c r="F2491" s="215"/>
    </row>
    <row r="2492" spans="2:6">
      <c r="B2492" s="214"/>
      <c r="C2492" s="103"/>
      <c r="D2492" s="103"/>
      <c r="E2492" s="103"/>
      <c r="F2492" s="215"/>
    </row>
    <row r="2493" spans="2:6">
      <c r="B2493" s="214"/>
      <c r="C2493" s="103"/>
      <c r="D2493" s="103"/>
      <c r="E2493" s="103"/>
      <c r="F2493" s="215"/>
    </row>
    <row r="2494" spans="2:6">
      <c r="B2494" s="214"/>
      <c r="C2494" s="103"/>
      <c r="D2494" s="103"/>
      <c r="E2494" s="103"/>
      <c r="F2494" s="215"/>
    </row>
    <row r="2495" spans="2:6">
      <c r="B2495" s="214"/>
      <c r="C2495" s="103"/>
      <c r="D2495" s="103"/>
      <c r="E2495" s="103"/>
      <c r="F2495" s="215"/>
    </row>
    <row r="2496" spans="2:6">
      <c r="B2496" s="214"/>
      <c r="C2496" s="103"/>
      <c r="D2496" s="103"/>
      <c r="E2496" s="103"/>
      <c r="F2496" s="215"/>
    </row>
    <row r="2497" spans="2:6">
      <c r="B2497" s="214"/>
      <c r="C2497" s="103"/>
      <c r="D2497" s="103"/>
      <c r="E2497" s="103"/>
      <c r="F2497" s="215"/>
    </row>
    <row r="2498" spans="2:6">
      <c r="B2498" s="214"/>
      <c r="C2498" s="103"/>
      <c r="D2498" s="103"/>
      <c r="E2498" s="103"/>
      <c r="F2498" s="215"/>
    </row>
    <row r="2499" spans="2:6">
      <c r="B2499" s="214"/>
      <c r="C2499" s="103"/>
      <c r="D2499" s="103"/>
      <c r="E2499" s="103"/>
      <c r="F2499" s="215"/>
    </row>
    <row r="2500" spans="2:6">
      <c r="B2500" s="214"/>
      <c r="C2500" s="103"/>
      <c r="D2500" s="103"/>
      <c r="E2500" s="103"/>
      <c r="F2500" s="215"/>
    </row>
    <row r="2501" spans="2:6">
      <c r="B2501" s="214"/>
      <c r="C2501" s="103"/>
      <c r="D2501" s="103"/>
      <c r="E2501" s="103"/>
      <c r="F2501" s="215"/>
    </row>
    <row r="2502" spans="2:6">
      <c r="B2502" s="214"/>
      <c r="C2502" s="103"/>
      <c r="D2502" s="103"/>
      <c r="E2502" s="103"/>
      <c r="F2502" s="215"/>
    </row>
    <row r="2503" spans="2:6">
      <c r="B2503" s="214"/>
      <c r="C2503" s="103"/>
      <c r="D2503" s="103"/>
      <c r="E2503" s="103"/>
      <c r="F2503" s="215"/>
    </row>
    <row r="2504" spans="2:6">
      <c r="B2504" s="214"/>
      <c r="C2504" s="103"/>
      <c r="D2504" s="103"/>
      <c r="E2504" s="103"/>
      <c r="F2504" s="215"/>
    </row>
    <row r="2505" spans="2:6">
      <c r="B2505" s="214"/>
      <c r="C2505" s="103"/>
      <c r="D2505" s="103"/>
      <c r="E2505" s="103"/>
      <c r="F2505" s="215"/>
    </row>
    <row r="2506" spans="2:6">
      <c r="B2506" s="214"/>
      <c r="C2506" s="103"/>
      <c r="D2506" s="103"/>
      <c r="E2506" s="103"/>
      <c r="F2506" s="215"/>
    </row>
    <row r="2507" spans="2:6">
      <c r="B2507" s="214"/>
      <c r="C2507" s="103"/>
      <c r="D2507" s="103"/>
      <c r="E2507" s="103"/>
      <c r="F2507" s="215"/>
    </row>
    <row r="2508" spans="2:6">
      <c r="B2508" s="214"/>
      <c r="C2508" s="103"/>
      <c r="D2508" s="103"/>
      <c r="E2508" s="103"/>
      <c r="F2508" s="215"/>
    </row>
    <row r="2509" spans="2:6">
      <c r="B2509" s="214"/>
      <c r="C2509" s="103"/>
      <c r="D2509" s="103"/>
      <c r="E2509" s="103"/>
      <c r="F2509" s="215"/>
    </row>
    <row r="2510" spans="2:6">
      <c r="B2510" s="214"/>
      <c r="C2510" s="103"/>
      <c r="D2510" s="103"/>
      <c r="E2510" s="103"/>
      <c r="F2510" s="215"/>
    </row>
    <row r="2511" spans="2:6">
      <c r="B2511" s="214"/>
      <c r="C2511" s="103"/>
      <c r="D2511" s="103"/>
      <c r="E2511" s="103"/>
      <c r="F2511" s="215"/>
    </row>
    <row r="2512" spans="2:6">
      <c r="B2512" s="214"/>
      <c r="C2512" s="103"/>
      <c r="D2512" s="103"/>
      <c r="E2512" s="103"/>
      <c r="F2512" s="215"/>
    </row>
    <row r="2513" spans="2:6">
      <c r="B2513" s="214"/>
      <c r="C2513" s="103"/>
      <c r="D2513" s="103"/>
      <c r="E2513" s="103"/>
      <c r="F2513" s="215"/>
    </row>
    <row r="2514" spans="2:6">
      <c r="B2514" s="214"/>
      <c r="C2514" s="103"/>
      <c r="D2514" s="103"/>
      <c r="E2514" s="103"/>
      <c r="F2514" s="215"/>
    </row>
    <row r="2515" spans="2:6">
      <c r="B2515" s="214"/>
      <c r="C2515" s="103"/>
      <c r="D2515" s="103"/>
      <c r="E2515" s="103"/>
      <c r="F2515" s="215"/>
    </row>
    <row r="2516" spans="2:6">
      <c r="B2516" s="214"/>
      <c r="C2516" s="103"/>
      <c r="D2516" s="103"/>
      <c r="E2516" s="103"/>
      <c r="F2516" s="215"/>
    </row>
    <row r="2517" spans="2:6">
      <c r="B2517" s="214"/>
      <c r="C2517" s="103"/>
      <c r="D2517" s="103"/>
      <c r="E2517" s="103"/>
      <c r="F2517" s="215"/>
    </row>
    <row r="2518" spans="2:6">
      <c r="B2518" s="214"/>
      <c r="C2518" s="103"/>
      <c r="D2518" s="103"/>
      <c r="E2518" s="103"/>
      <c r="F2518" s="215"/>
    </row>
    <row r="2519" spans="2:6">
      <c r="B2519" s="214"/>
      <c r="C2519" s="103"/>
      <c r="D2519" s="103"/>
      <c r="E2519" s="103"/>
      <c r="F2519" s="215"/>
    </row>
    <row r="2520" spans="2:6">
      <c r="B2520" s="214"/>
      <c r="C2520" s="103"/>
      <c r="D2520" s="103"/>
      <c r="E2520" s="103"/>
      <c r="F2520" s="215"/>
    </row>
    <row r="2521" spans="2:6">
      <c r="B2521" s="214"/>
      <c r="C2521" s="103"/>
      <c r="D2521" s="103"/>
      <c r="E2521" s="103"/>
      <c r="F2521" s="215"/>
    </row>
    <row r="2522" spans="2:6">
      <c r="B2522" s="214"/>
      <c r="C2522" s="103"/>
      <c r="D2522" s="103"/>
      <c r="E2522" s="103"/>
      <c r="F2522" s="215"/>
    </row>
    <row r="2523" spans="2:6">
      <c r="B2523" s="214"/>
      <c r="C2523" s="103"/>
      <c r="D2523" s="103"/>
      <c r="E2523" s="103"/>
      <c r="F2523" s="215"/>
    </row>
    <row r="2524" spans="2:6">
      <c r="B2524" s="214"/>
      <c r="C2524" s="103"/>
      <c r="D2524" s="103"/>
      <c r="E2524" s="103"/>
      <c r="F2524" s="215"/>
    </row>
    <row r="2525" spans="2:6">
      <c r="B2525" s="214"/>
      <c r="C2525" s="103"/>
      <c r="D2525" s="103"/>
      <c r="E2525" s="103"/>
      <c r="F2525" s="215"/>
    </row>
    <row r="2526" spans="2:6">
      <c r="B2526" s="214"/>
      <c r="C2526" s="103"/>
      <c r="D2526" s="103"/>
      <c r="E2526" s="103"/>
      <c r="F2526" s="215"/>
    </row>
    <row r="2527" spans="2:6">
      <c r="B2527" s="214"/>
      <c r="C2527" s="103"/>
      <c r="D2527" s="103"/>
      <c r="E2527" s="103"/>
      <c r="F2527" s="215"/>
    </row>
    <row r="2528" spans="2:6">
      <c r="B2528" s="214"/>
      <c r="C2528" s="103"/>
      <c r="D2528" s="103"/>
      <c r="E2528" s="103"/>
      <c r="F2528" s="215"/>
    </row>
    <row r="2529" spans="2:6">
      <c r="B2529" s="214"/>
      <c r="C2529" s="103"/>
      <c r="D2529" s="103"/>
      <c r="E2529" s="103"/>
      <c r="F2529" s="215"/>
    </row>
    <row r="2530" spans="2:6">
      <c r="B2530" s="214"/>
      <c r="C2530" s="103"/>
      <c r="D2530" s="103"/>
      <c r="E2530" s="103"/>
      <c r="F2530" s="215"/>
    </row>
    <row r="2531" spans="2:6">
      <c r="B2531" s="214"/>
      <c r="C2531" s="103"/>
      <c r="D2531" s="103"/>
      <c r="E2531" s="103"/>
      <c r="F2531" s="215"/>
    </row>
    <row r="2532" spans="2:6">
      <c r="B2532" s="214"/>
      <c r="C2532" s="103"/>
      <c r="D2532" s="103"/>
      <c r="E2532" s="103"/>
      <c r="F2532" s="215"/>
    </row>
    <row r="2533" spans="2:6">
      <c r="B2533" s="214"/>
      <c r="C2533" s="103"/>
      <c r="D2533" s="103"/>
      <c r="E2533" s="103"/>
      <c r="F2533" s="215"/>
    </row>
    <row r="2534" spans="2:6">
      <c r="B2534" s="214"/>
      <c r="C2534" s="103"/>
      <c r="D2534" s="103"/>
      <c r="E2534" s="103"/>
      <c r="F2534" s="215"/>
    </row>
    <row r="2535" spans="2:6">
      <c r="B2535" s="214"/>
      <c r="C2535" s="103"/>
      <c r="D2535" s="103"/>
      <c r="E2535" s="103"/>
      <c r="F2535" s="215"/>
    </row>
    <row r="2536" spans="2:6">
      <c r="B2536" s="214"/>
      <c r="C2536" s="103"/>
      <c r="D2536" s="103"/>
      <c r="E2536" s="103"/>
      <c r="F2536" s="215"/>
    </row>
    <row r="2537" spans="2:6">
      <c r="B2537" s="214"/>
      <c r="C2537" s="103"/>
      <c r="D2537" s="103"/>
      <c r="E2537" s="103"/>
      <c r="F2537" s="215"/>
    </row>
    <row r="2538" spans="2:6">
      <c r="B2538" s="214"/>
      <c r="C2538" s="103"/>
      <c r="D2538" s="103"/>
      <c r="E2538" s="103"/>
      <c r="F2538" s="215"/>
    </row>
    <row r="2539" spans="2:6">
      <c r="B2539" s="214"/>
      <c r="C2539" s="103"/>
      <c r="D2539" s="103"/>
      <c r="E2539" s="103"/>
      <c r="F2539" s="215"/>
    </row>
    <row r="2540" spans="2:6">
      <c r="B2540" s="214"/>
      <c r="C2540" s="103"/>
      <c r="D2540" s="103"/>
      <c r="E2540" s="103"/>
      <c r="F2540" s="215"/>
    </row>
    <row r="2541" spans="2:6">
      <c r="B2541" s="214"/>
      <c r="C2541" s="103"/>
      <c r="D2541" s="103"/>
      <c r="E2541" s="103"/>
      <c r="F2541" s="215"/>
    </row>
    <row r="2542" spans="2:6">
      <c r="B2542" s="214"/>
      <c r="C2542" s="103"/>
      <c r="D2542" s="103"/>
      <c r="E2542" s="103"/>
      <c r="F2542" s="215"/>
    </row>
    <row r="2543" spans="2:6">
      <c r="B2543" s="214"/>
      <c r="C2543" s="103"/>
      <c r="D2543" s="103"/>
      <c r="E2543" s="103"/>
      <c r="F2543" s="215"/>
    </row>
    <row r="2544" spans="2:6">
      <c r="B2544" s="214"/>
      <c r="C2544" s="103"/>
      <c r="D2544" s="103"/>
      <c r="E2544" s="103"/>
      <c r="F2544" s="215"/>
    </row>
    <row r="2545" spans="2:6">
      <c r="B2545" s="214"/>
      <c r="C2545" s="103"/>
      <c r="D2545" s="103"/>
      <c r="E2545" s="103"/>
      <c r="F2545" s="215"/>
    </row>
    <row r="2546" spans="2:6">
      <c r="B2546" s="214"/>
      <c r="C2546" s="103"/>
      <c r="D2546" s="103"/>
      <c r="E2546" s="103"/>
      <c r="F2546" s="215"/>
    </row>
    <row r="2547" spans="2:6">
      <c r="B2547" s="214"/>
      <c r="C2547" s="103"/>
      <c r="D2547" s="103"/>
      <c r="E2547" s="103"/>
      <c r="F2547" s="215"/>
    </row>
    <row r="2548" spans="2:6">
      <c r="B2548" s="214"/>
      <c r="C2548" s="103"/>
      <c r="D2548" s="103"/>
      <c r="E2548" s="103"/>
      <c r="F2548" s="215"/>
    </row>
    <row r="2549" spans="2:6">
      <c r="B2549" s="214"/>
      <c r="C2549" s="103"/>
      <c r="D2549" s="103"/>
      <c r="E2549" s="103"/>
      <c r="F2549" s="215"/>
    </row>
    <row r="2550" spans="2:6">
      <c r="B2550" s="214"/>
      <c r="C2550" s="103"/>
      <c r="D2550" s="103"/>
      <c r="E2550" s="103"/>
      <c r="F2550" s="215"/>
    </row>
    <row r="2551" spans="2:6">
      <c r="B2551" s="214"/>
      <c r="C2551" s="103"/>
      <c r="D2551" s="103"/>
      <c r="E2551" s="103"/>
      <c r="F2551" s="215"/>
    </row>
    <row r="2552" spans="2:6">
      <c r="B2552" s="214"/>
      <c r="C2552" s="103"/>
      <c r="D2552" s="103"/>
      <c r="E2552" s="103"/>
      <c r="F2552" s="215"/>
    </row>
    <row r="2553" spans="2:6">
      <c r="B2553" s="214"/>
      <c r="C2553" s="103"/>
      <c r="D2553" s="103"/>
      <c r="E2553" s="103"/>
      <c r="F2553" s="215"/>
    </row>
    <row r="2554" spans="2:6">
      <c r="B2554" s="214"/>
      <c r="C2554" s="103"/>
      <c r="D2554" s="103"/>
      <c r="E2554" s="103"/>
      <c r="F2554" s="215"/>
    </row>
    <row r="2555" spans="2:6">
      <c r="B2555" s="214"/>
      <c r="C2555" s="103"/>
      <c r="D2555" s="103"/>
      <c r="E2555" s="103"/>
      <c r="F2555" s="215"/>
    </row>
    <row r="2556" spans="2:6">
      <c r="B2556" s="214"/>
      <c r="C2556" s="103"/>
      <c r="D2556" s="103"/>
      <c r="E2556" s="103"/>
      <c r="F2556" s="215"/>
    </row>
    <row r="2557" spans="2:6">
      <c r="B2557" s="214"/>
      <c r="C2557" s="103"/>
      <c r="D2557" s="103"/>
      <c r="E2557" s="103"/>
      <c r="F2557" s="215"/>
    </row>
    <row r="2558" spans="2:6">
      <c r="B2558" s="214"/>
      <c r="C2558" s="103"/>
      <c r="D2558" s="103"/>
      <c r="E2558" s="103"/>
      <c r="F2558" s="215"/>
    </row>
    <row r="2559" spans="2:6">
      <c r="B2559" s="214"/>
      <c r="C2559" s="103"/>
      <c r="D2559" s="103"/>
      <c r="E2559" s="103"/>
      <c r="F2559" s="215"/>
    </row>
    <row r="2560" spans="2:6">
      <c r="B2560" s="214"/>
      <c r="C2560" s="103"/>
      <c r="D2560" s="103"/>
      <c r="E2560" s="103"/>
      <c r="F2560" s="215"/>
    </row>
    <row r="2561" spans="2:6">
      <c r="B2561" s="214"/>
      <c r="C2561" s="103"/>
      <c r="D2561" s="103"/>
      <c r="E2561" s="103"/>
      <c r="F2561" s="215"/>
    </row>
    <row r="2562" spans="2:6">
      <c r="B2562" s="214"/>
      <c r="C2562" s="103"/>
      <c r="D2562" s="103"/>
      <c r="E2562" s="103"/>
      <c r="F2562" s="215"/>
    </row>
    <row r="2563" spans="2:6">
      <c r="B2563" s="214"/>
      <c r="C2563" s="103"/>
      <c r="D2563" s="103"/>
      <c r="E2563" s="103"/>
      <c r="F2563" s="215"/>
    </row>
    <row r="2564" spans="2:6">
      <c r="B2564" s="214"/>
      <c r="C2564" s="103"/>
      <c r="D2564" s="103"/>
      <c r="E2564" s="103"/>
      <c r="F2564" s="215"/>
    </row>
    <row r="2565" spans="2:6">
      <c r="B2565" s="214"/>
      <c r="C2565" s="103"/>
      <c r="D2565" s="103"/>
      <c r="E2565" s="103"/>
      <c r="F2565" s="215"/>
    </row>
    <row r="2566" spans="2:6">
      <c r="B2566" s="214"/>
      <c r="C2566" s="103"/>
      <c r="D2566" s="103"/>
      <c r="E2566" s="103"/>
      <c r="F2566" s="215"/>
    </row>
    <row r="2567" spans="2:6">
      <c r="B2567" s="214"/>
      <c r="C2567" s="103"/>
      <c r="D2567" s="103"/>
      <c r="E2567" s="103"/>
      <c r="F2567" s="215"/>
    </row>
    <row r="2568" spans="2:6">
      <c r="B2568" s="214"/>
      <c r="C2568" s="103"/>
      <c r="D2568" s="103"/>
      <c r="E2568" s="103"/>
      <c r="F2568" s="215"/>
    </row>
    <row r="2569" spans="2:6">
      <c r="B2569" s="214"/>
      <c r="C2569" s="103"/>
      <c r="D2569" s="103"/>
      <c r="E2569" s="103"/>
      <c r="F2569" s="215"/>
    </row>
    <row r="2570" spans="2:6">
      <c r="B2570" s="214"/>
      <c r="C2570" s="103"/>
      <c r="D2570" s="103"/>
      <c r="E2570" s="103"/>
      <c r="F2570" s="215"/>
    </row>
    <row r="2571" spans="2:6">
      <c r="B2571" s="214"/>
      <c r="C2571" s="103"/>
      <c r="D2571" s="103"/>
      <c r="E2571" s="103"/>
      <c r="F2571" s="215"/>
    </row>
    <row r="2572" spans="2:6">
      <c r="B2572" s="214"/>
      <c r="C2572" s="103"/>
      <c r="D2572" s="103"/>
      <c r="E2572" s="103"/>
      <c r="F2572" s="215"/>
    </row>
    <row r="2573" spans="2:6">
      <c r="B2573" s="214"/>
      <c r="C2573" s="103"/>
      <c r="D2573" s="103"/>
      <c r="E2573" s="103"/>
      <c r="F2573" s="215"/>
    </row>
    <row r="2574" spans="2:6">
      <c r="B2574" s="214"/>
      <c r="C2574" s="103"/>
      <c r="D2574" s="103"/>
      <c r="E2574" s="103"/>
      <c r="F2574" s="215"/>
    </row>
    <row r="2575" spans="2:6">
      <c r="B2575" s="214"/>
      <c r="C2575" s="103"/>
      <c r="D2575" s="103"/>
      <c r="E2575" s="103"/>
      <c r="F2575" s="215"/>
    </row>
    <row r="2576" spans="2:6">
      <c r="B2576" s="214"/>
      <c r="C2576" s="103"/>
      <c r="D2576" s="103"/>
      <c r="E2576" s="103"/>
      <c r="F2576" s="215"/>
    </row>
    <row r="2577" spans="2:6">
      <c r="B2577" s="214"/>
      <c r="C2577" s="103"/>
      <c r="D2577" s="103"/>
      <c r="E2577" s="103"/>
      <c r="F2577" s="215"/>
    </row>
    <row r="2578" spans="2:6">
      <c r="B2578" s="214"/>
      <c r="C2578" s="103"/>
      <c r="D2578" s="103"/>
      <c r="E2578" s="103"/>
      <c r="F2578" s="215"/>
    </row>
    <row r="2579" spans="2:6">
      <c r="B2579" s="214"/>
      <c r="C2579" s="103"/>
      <c r="D2579" s="103"/>
      <c r="E2579" s="103"/>
      <c r="F2579" s="215"/>
    </row>
    <row r="2580" spans="2:6">
      <c r="B2580" s="214"/>
      <c r="C2580" s="103"/>
      <c r="D2580" s="103"/>
      <c r="E2580" s="103"/>
      <c r="F2580" s="215"/>
    </row>
    <row r="2581" spans="2:6">
      <c r="B2581" s="214"/>
      <c r="C2581" s="103"/>
      <c r="D2581" s="103"/>
      <c r="E2581" s="103"/>
      <c r="F2581" s="215"/>
    </row>
    <row r="2582" spans="2:6">
      <c r="B2582" s="214"/>
      <c r="C2582" s="103"/>
      <c r="D2582" s="103"/>
      <c r="E2582" s="103"/>
      <c r="F2582" s="215"/>
    </row>
    <row r="2583" spans="2:6">
      <c r="B2583" s="214"/>
      <c r="C2583" s="103"/>
      <c r="D2583" s="103"/>
      <c r="E2583" s="103"/>
      <c r="F2583" s="215"/>
    </row>
    <row r="2584" spans="2:6">
      <c r="B2584" s="214"/>
      <c r="C2584" s="103"/>
      <c r="D2584" s="103"/>
      <c r="E2584" s="103"/>
      <c r="F2584" s="215"/>
    </row>
    <row r="2585" spans="2:6">
      <c r="B2585" s="214"/>
      <c r="C2585" s="103"/>
      <c r="D2585" s="103"/>
      <c r="E2585" s="103"/>
      <c r="F2585" s="215"/>
    </row>
    <row r="2586" spans="2:6">
      <c r="B2586" s="214"/>
      <c r="C2586" s="103"/>
      <c r="D2586" s="103"/>
      <c r="E2586" s="103"/>
      <c r="F2586" s="215"/>
    </row>
    <row r="2587" spans="2:6">
      <c r="B2587" s="214"/>
      <c r="C2587" s="103"/>
      <c r="D2587" s="103"/>
      <c r="E2587" s="103"/>
      <c r="F2587" s="215"/>
    </row>
    <row r="2588" spans="2:6">
      <c r="B2588" s="214"/>
      <c r="C2588" s="103"/>
      <c r="D2588" s="103"/>
      <c r="E2588" s="103"/>
      <c r="F2588" s="215"/>
    </row>
    <row r="2589" spans="2:6">
      <c r="B2589" s="214"/>
      <c r="C2589" s="103"/>
      <c r="D2589" s="103"/>
      <c r="E2589" s="103"/>
      <c r="F2589" s="215"/>
    </row>
    <row r="2590" spans="2:6">
      <c r="B2590" s="214"/>
      <c r="C2590" s="103"/>
      <c r="D2590" s="103"/>
      <c r="E2590" s="103"/>
      <c r="F2590" s="215"/>
    </row>
    <row r="2591" spans="2:6">
      <c r="B2591" s="214"/>
      <c r="C2591" s="103"/>
      <c r="D2591" s="103"/>
      <c r="E2591" s="103"/>
      <c r="F2591" s="215"/>
    </row>
    <row r="2592" spans="2:6">
      <c r="B2592" s="214"/>
      <c r="C2592" s="103"/>
      <c r="D2592" s="103"/>
      <c r="E2592" s="103"/>
      <c r="F2592" s="215"/>
    </row>
    <row r="2593" spans="2:6">
      <c r="B2593" s="214"/>
      <c r="C2593" s="103"/>
      <c r="D2593" s="103"/>
      <c r="E2593" s="103"/>
      <c r="F2593" s="215"/>
    </row>
    <row r="2594" spans="2:6">
      <c r="B2594" s="214"/>
      <c r="C2594" s="103"/>
      <c r="D2594" s="103"/>
      <c r="E2594" s="103"/>
      <c r="F2594" s="215"/>
    </row>
    <row r="2595" spans="2:6">
      <c r="B2595" s="214"/>
      <c r="C2595" s="103"/>
      <c r="D2595" s="103"/>
      <c r="E2595" s="103"/>
      <c r="F2595" s="215"/>
    </row>
    <row r="2596" spans="2:6">
      <c r="B2596" s="214"/>
      <c r="C2596" s="103"/>
      <c r="D2596" s="103"/>
      <c r="E2596" s="103"/>
      <c r="F2596" s="215"/>
    </row>
    <row r="2597" spans="2:6">
      <c r="B2597" s="214"/>
      <c r="C2597" s="103"/>
      <c r="D2597" s="103"/>
      <c r="E2597" s="103"/>
      <c r="F2597" s="215"/>
    </row>
    <row r="2598" spans="2:6">
      <c r="B2598" s="214"/>
      <c r="C2598" s="103"/>
      <c r="D2598" s="103"/>
      <c r="E2598" s="103"/>
      <c r="F2598" s="215"/>
    </row>
    <row r="2599" spans="2:6">
      <c r="B2599" s="214"/>
      <c r="C2599" s="103"/>
      <c r="D2599" s="103"/>
      <c r="E2599" s="103"/>
      <c r="F2599" s="215"/>
    </row>
    <row r="2600" spans="2:6">
      <c r="B2600" s="214"/>
      <c r="C2600" s="103"/>
      <c r="D2600" s="103"/>
      <c r="E2600" s="103"/>
      <c r="F2600" s="215"/>
    </row>
    <row r="2601" spans="2:6">
      <c r="B2601" s="214"/>
      <c r="C2601" s="103"/>
      <c r="D2601" s="103"/>
      <c r="E2601" s="103"/>
      <c r="F2601" s="215"/>
    </row>
    <row r="2602" spans="2:6">
      <c r="B2602" s="214"/>
      <c r="C2602" s="103"/>
      <c r="D2602" s="103"/>
      <c r="E2602" s="103"/>
      <c r="F2602" s="215"/>
    </row>
    <row r="2603" spans="2:6">
      <c r="B2603" s="214"/>
      <c r="C2603" s="103"/>
      <c r="D2603" s="103"/>
      <c r="E2603" s="103"/>
      <c r="F2603" s="215"/>
    </row>
    <row r="2604" spans="2:6">
      <c r="B2604" s="214"/>
      <c r="C2604" s="103"/>
      <c r="D2604" s="103"/>
      <c r="E2604" s="103"/>
      <c r="F2604" s="215"/>
    </row>
    <row r="2605" spans="2:6">
      <c r="B2605" s="214"/>
      <c r="C2605" s="103"/>
      <c r="D2605" s="103"/>
      <c r="E2605" s="103"/>
      <c r="F2605" s="215"/>
    </row>
    <row r="2606" spans="2:6">
      <c r="B2606" s="214"/>
      <c r="C2606" s="103"/>
      <c r="D2606" s="103"/>
      <c r="E2606" s="103"/>
      <c r="F2606" s="215"/>
    </row>
    <row r="2607" spans="2:6">
      <c r="B2607" s="214"/>
      <c r="C2607" s="103"/>
      <c r="D2607" s="103"/>
      <c r="E2607" s="103"/>
      <c r="F2607" s="215"/>
    </row>
    <row r="2608" spans="2:6">
      <c r="B2608" s="214"/>
      <c r="C2608" s="103"/>
      <c r="D2608" s="103"/>
      <c r="E2608" s="103"/>
      <c r="F2608" s="215"/>
    </row>
    <row r="2609" spans="2:6">
      <c r="B2609" s="214"/>
      <c r="C2609" s="103"/>
      <c r="D2609" s="103"/>
      <c r="E2609" s="103"/>
      <c r="F2609" s="215"/>
    </row>
    <row r="2610" spans="2:6">
      <c r="B2610" s="214"/>
      <c r="C2610" s="103"/>
      <c r="D2610" s="103"/>
      <c r="E2610" s="103"/>
      <c r="F2610" s="215"/>
    </row>
    <row r="2611" spans="2:6">
      <c r="B2611" s="214"/>
      <c r="C2611" s="103"/>
      <c r="D2611" s="103"/>
      <c r="E2611" s="103"/>
      <c r="F2611" s="215"/>
    </row>
    <row r="2612" spans="2:6">
      <c r="B2612" s="214"/>
      <c r="C2612" s="103"/>
      <c r="D2612" s="103"/>
      <c r="E2612" s="103"/>
      <c r="F2612" s="215"/>
    </row>
    <row r="2613" spans="2:6">
      <c r="B2613" s="214"/>
      <c r="C2613" s="103"/>
      <c r="D2613" s="103"/>
      <c r="E2613" s="103"/>
      <c r="F2613" s="215"/>
    </row>
    <row r="2614" spans="2:6">
      <c r="B2614" s="214"/>
      <c r="C2614" s="103"/>
      <c r="D2614" s="103"/>
      <c r="E2614" s="103"/>
      <c r="F2614" s="215"/>
    </row>
    <row r="2615" spans="2:6">
      <c r="B2615" s="214"/>
      <c r="C2615" s="103"/>
      <c r="D2615" s="103"/>
      <c r="E2615" s="103"/>
      <c r="F2615" s="215"/>
    </row>
    <row r="2616" spans="2:6">
      <c r="B2616" s="214"/>
      <c r="C2616" s="103"/>
      <c r="D2616" s="103"/>
      <c r="E2616" s="103"/>
      <c r="F2616" s="215"/>
    </row>
    <row r="2617" spans="2:6">
      <c r="B2617" s="214"/>
      <c r="C2617" s="103"/>
      <c r="D2617" s="103"/>
      <c r="E2617" s="103"/>
      <c r="F2617" s="215"/>
    </row>
    <row r="2618" spans="2:6">
      <c r="B2618" s="214"/>
      <c r="C2618" s="103"/>
      <c r="D2618" s="103"/>
      <c r="E2618" s="103"/>
      <c r="F2618" s="215"/>
    </row>
    <row r="2619" spans="2:6">
      <c r="B2619" s="214"/>
      <c r="C2619" s="103"/>
      <c r="D2619" s="103"/>
      <c r="E2619" s="103"/>
      <c r="F2619" s="215"/>
    </row>
    <row r="2620" spans="2:6">
      <c r="B2620" s="214"/>
      <c r="C2620" s="103"/>
      <c r="D2620" s="103"/>
      <c r="E2620" s="103"/>
      <c r="F2620" s="215"/>
    </row>
    <row r="2621" spans="2:6">
      <c r="B2621" s="214"/>
      <c r="C2621" s="103"/>
      <c r="D2621" s="103"/>
      <c r="E2621" s="103"/>
      <c r="F2621" s="215"/>
    </row>
    <row r="2622" spans="2:6">
      <c r="B2622" s="214"/>
      <c r="C2622" s="103"/>
      <c r="D2622" s="103"/>
      <c r="E2622" s="103"/>
      <c r="F2622" s="215"/>
    </row>
    <row r="2623" spans="2:6">
      <c r="B2623" s="214"/>
      <c r="C2623" s="103"/>
      <c r="D2623" s="103"/>
      <c r="E2623" s="103"/>
      <c r="F2623" s="215"/>
    </row>
    <row r="2624" spans="2:6">
      <c r="B2624" s="214"/>
      <c r="C2624" s="103"/>
      <c r="D2624" s="103"/>
      <c r="E2624" s="103"/>
      <c r="F2624" s="215"/>
    </row>
    <row r="2625" spans="2:6">
      <c r="B2625" s="214"/>
      <c r="C2625" s="103"/>
      <c r="D2625" s="103"/>
      <c r="E2625" s="103"/>
      <c r="F2625" s="215"/>
    </row>
    <row r="2626" spans="2:6">
      <c r="B2626" s="214"/>
      <c r="C2626" s="103"/>
      <c r="D2626" s="103"/>
      <c r="E2626" s="103"/>
      <c r="F2626" s="215"/>
    </row>
    <row r="2627" spans="2:6">
      <c r="B2627" s="214"/>
      <c r="C2627" s="103"/>
      <c r="D2627" s="103"/>
      <c r="E2627" s="103"/>
      <c r="F2627" s="215"/>
    </row>
    <row r="2628" spans="2:6">
      <c r="B2628" s="214"/>
      <c r="C2628" s="103"/>
      <c r="D2628" s="103"/>
      <c r="E2628" s="103"/>
      <c r="F2628" s="215"/>
    </row>
    <row r="2629" spans="2:6">
      <c r="B2629" s="214"/>
      <c r="C2629" s="103"/>
      <c r="D2629" s="103"/>
      <c r="E2629" s="103"/>
      <c r="F2629" s="215"/>
    </row>
    <row r="2630" spans="2:6">
      <c r="B2630" s="214"/>
      <c r="C2630" s="103"/>
      <c r="D2630" s="103"/>
      <c r="E2630" s="103"/>
      <c r="F2630" s="215"/>
    </row>
    <row r="2631" spans="2:6">
      <c r="B2631" s="214"/>
      <c r="C2631" s="103"/>
      <c r="D2631" s="103"/>
      <c r="E2631" s="103"/>
      <c r="F2631" s="215"/>
    </row>
    <row r="2632" spans="2:6">
      <c r="B2632" s="214"/>
      <c r="C2632" s="103"/>
      <c r="D2632" s="103"/>
      <c r="E2632" s="103"/>
      <c r="F2632" s="215"/>
    </row>
    <row r="2633" spans="2:6">
      <c r="B2633" s="214"/>
      <c r="C2633" s="103"/>
      <c r="D2633" s="103"/>
      <c r="E2633" s="103"/>
      <c r="F2633" s="215"/>
    </row>
    <row r="2634" spans="2:6">
      <c r="B2634" s="214"/>
      <c r="C2634" s="103"/>
      <c r="D2634" s="103"/>
      <c r="E2634" s="103"/>
      <c r="F2634" s="215"/>
    </row>
    <row r="2635" spans="2:6">
      <c r="B2635" s="214"/>
      <c r="C2635" s="103"/>
      <c r="D2635" s="103"/>
      <c r="E2635" s="103"/>
      <c r="F2635" s="215"/>
    </row>
    <row r="2636" spans="2:6">
      <c r="B2636" s="214"/>
      <c r="C2636" s="103"/>
      <c r="D2636" s="103"/>
      <c r="E2636" s="103"/>
      <c r="F2636" s="215"/>
    </row>
    <row r="2637" spans="2:6">
      <c r="B2637" s="214"/>
      <c r="C2637" s="103"/>
      <c r="D2637" s="103"/>
      <c r="E2637" s="103"/>
      <c r="F2637" s="215"/>
    </row>
    <row r="2638" spans="2:6">
      <c r="B2638" s="214"/>
      <c r="C2638" s="103"/>
      <c r="D2638" s="103"/>
      <c r="E2638" s="103"/>
      <c r="F2638" s="215"/>
    </row>
    <row r="2639" spans="2:6">
      <c r="B2639" s="214"/>
      <c r="C2639" s="103"/>
      <c r="D2639" s="103"/>
      <c r="E2639" s="103"/>
      <c r="F2639" s="215"/>
    </row>
    <row r="2640" spans="2:6">
      <c r="B2640" s="214"/>
      <c r="C2640" s="103"/>
      <c r="D2640" s="103"/>
      <c r="E2640" s="103"/>
      <c r="F2640" s="215"/>
    </row>
    <row r="2641" spans="2:6">
      <c r="B2641" s="214"/>
      <c r="C2641" s="103"/>
      <c r="D2641" s="103"/>
      <c r="E2641" s="103"/>
      <c r="F2641" s="215"/>
    </row>
    <row r="2642" spans="2:6">
      <c r="B2642" s="214"/>
      <c r="C2642" s="103"/>
      <c r="D2642" s="103"/>
      <c r="E2642" s="103"/>
      <c r="F2642" s="215"/>
    </row>
    <row r="2643" spans="2:6">
      <c r="B2643" s="214"/>
      <c r="C2643" s="103"/>
      <c r="D2643" s="103"/>
      <c r="E2643" s="103"/>
      <c r="F2643" s="215"/>
    </row>
    <row r="2644" spans="2:6">
      <c r="B2644" s="214"/>
      <c r="C2644" s="103"/>
      <c r="D2644" s="103"/>
      <c r="E2644" s="103"/>
      <c r="F2644" s="215"/>
    </row>
    <row r="2645" spans="2:6">
      <c r="B2645" s="214"/>
      <c r="C2645" s="103"/>
      <c r="D2645" s="103"/>
      <c r="E2645" s="103"/>
      <c r="F2645" s="215"/>
    </row>
    <row r="2646" spans="2:6">
      <c r="B2646" s="214"/>
      <c r="C2646" s="103"/>
      <c r="D2646" s="103"/>
      <c r="E2646" s="103"/>
      <c r="F2646" s="215"/>
    </row>
    <row r="2647" spans="2:6">
      <c r="B2647" s="214"/>
      <c r="C2647" s="103"/>
      <c r="D2647" s="103"/>
      <c r="E2647" s="103"/>
      <c r="F2647" s="215"/>
    </row>
    <row r="2648" spans="2:6">
      <c r="B2648" s="214"/>
      <c r="C2648" s="103"/>
      <c r="D2648" s="103"/>
      <c r="E2648" s="103"/>
      <c r="F2648" s="215"/>
    </row>
    <row r="2649" spans="2:6">
      <c r="B2649" s="214"/>
      <c r="C2649" s="103"/>
      <c r="D2649" s="103"/>
      <c r="E2649" s="103"/>
      <c r="F2649" s="215"/>
    </row>
    <row r="2650" spans="2:6">
      <c r="B2650" s="214"/>
      <c r="C2650" s="103"/>
      <c r="D2650" s="103"/>
      <c r="E2650" s="103"/>
      <c r="F2650" s="215"/>
    </row>
    <row r="2651" spans="2:6">
      <c r="B2651" s="214"/>
      <c r="C2651" s="103"/>
      <c r="D2651" s="103"/>
      <c r="E2651" s="103"/>
      <c r="F2651" s="215"/>
    </row>
    <row r="2652" spans="2:6">
      <c r="B2652" s="214"/>
      <c r="C2652" s="103"/>
      <c r="D2652" s="103"/>
      <c r="E2652" s="103"/>
      <c r="F2652" s="215"/>
    </row>
    <row r="2653" spans="2:6">
      <c r="B2653" s="214"/>
      <c r="C2653" s="103"/>
      <c r="D2653" s="103"/>
      <c r="E2653" s="103"/>
      <c r="F2653" s="215"/>
    </row>
    <row r="2654" spans="2:6">
      <c r="B2654" s="214"/>
      <c r="C2654" s="103"/>
      <c r="D2654" s="103"/>
      <c r="E2654" s="103"/>
      <c r="F2654" s="215"/>
    </row>
    <row r="2655" spans="2:6">
      <c r="B2655" s="214"/>
      <c r="C2655" s="103"/>
      <c r="D2655" s="103"/>
      <c r="E2655" s="103"/>
      <c r="F2655" s="215"/>
    </row>
    <row r="2656" spans="2:6">
      <c r="B2656" s="214"/>
      <c r="C2656" s="103"/>
      <c r="D2656" s="103"/>
      <c r="E2656" s="103"/>
      <c r="F2656" s="215"/>
    </row>
    <row r="2657" spans="2:6">
      <c r="B2657" s="214"/>
      <c r="C2657" s="103"/>
      <c r="D2657" s="103"/>
      <c r="E2657" s="103"/>
      <c r="F2657" s="215"/>
    </row>
    <row r="2658" spans="2:6">
      <c r="B2658" s="214"/>
      <c r="C2658" s="103"/>
      <c r="D2658" s="103"/>
      <c r="E2658" s="103"/>
      <c r="F2658" s="215"/>
    </row>
    <row r="2659" spans="2:6">
      <c r="B2659" s="214"/>
      <c r="C2659" s="103"/>
      <c r="D2659" s="103"/>
      <c r="E2659" s="103"/>
      <c r="F2659" s="215"/>
    </row>
    <row r="2660" spans="2:6">
      <c r="B2660" s="214"/>
      <c r="C2660" s="103"/>
      <c r="D2660" s="103"/>
      <c r="E2660" s="103"/>
      <c r="F2660" s="215"/>
    </row>
    <row r="2661" spans="2:6">
      <c r="B2661" s="214"/>
      <c r="C2661" s="103"/>
      <c r="D2661" s="103"/>
      <c r="E2661" s="103"/>
      <c r="F2661" s="215"/>
    </row>
    <row r="2662" spans="2:6">
      <c r="B2662" s="214"/>
      <c r="C2662" s="103"/>
      <c r="D2662" s="103"/>
      <c r="E2662" s="103"/>
      <c r="F2662" s="215"/>
    </row>
    <row r="2663" spans="2:6">
      <c r="B2663" s="214"/>
      <c r="C2663" s="103"/>
      <c r="D2663" s="103"/>
      <c r="E2663" s="103"/>
      <c r="F2663" s="215"/>
    </row>
    <row r="2664" spans="2:6">
      <c r="B2664" s="214"/>
      <c r="C2664" s="103"/>
      <c r="D2664" s="103"/>
      <c r="E2664" s="103"/>
      <c r="F2664" s="215"/>
    </row>
    <row r="2665" spans="2:6">
      <c r="B2665" s="214"/>
      <c r="C2665" s="103"/>
      <c r="D2665" s="103"/>
      <c r="E2665" s="103"/>
      <c r="F2665" s="215"/>
    </row>
    <row r="2666" spans="2:6">
      <c r="B2666" s="214"/>
      <c r="C2666" s="103"/>
      <c r="D2666" s="103"/>
      <c r="E2666" s="103"/>
      <c r="F2666" s="215"/>
    </row>
    <row r="2667" spans="2:6">
      <c r="B2667" s="214"/>
      <c r="C2667" s="103"/>
      <c r="D2667" s="103"/>
      <c r="E2667" s="103"/>
      <c r="F2667" s="215"/>
    </row>
    <row r="2668" spans="2:6">
      <c r="B2668" s="214"/>
      <c r="C2668" s="103"/>
      <c r="D2668" s="103"/>
      <c r="E2668" s="103"/>
      <c r="F2668" s="215"/>
    </row>
    <row r="2669" spans="2:6">
      <c r="B2669" s="214"/>
      <c r="C2669" s="103"/>
      <c r="D2669" s="103"/>
      <c r="E2669" s="103"/>
      <c r="F2669" s="215"/>
    </row>
    <row r="2670" spans="2:6">
      <c r="B2670" s="214"/>
      <c r="C2670" s="103"/>
      <c r="D2670" s="103"/>
      <c r="E2670" s="103"/>
      <c r="F2670" s="215"/>
    </row>
    <row r="2671" spans="2:6">
      <c r="B2671" s="214"/>
      <c r="C2671" s="103"/>
      <c r="D2671" s="103"/>
      <c r="E2671" s="103"/>
      <c r="F2671" s="215"/>
    </row>
    <row r="2672" spans="2:6">
      <c r="B2672" s="214"/>
      <c r="C2672" s="103"/>
      <c r="D2672" s="103"/>
      <c r="E2672" s="103"/>
      <c r="F2672" s="215"/>
    </row>
    <row r="2673" spans="2:6">
      <c r="B2673" s="214"/>
      <c r="C2673" s="103"/>
      <c r="D2673" s="103"/>
      <c r="E2673" s="103"/>
      <c r="F2673" s="215"/>
    </row>
    <row r="2674" spans="2:6">
      <c r="B2674" s="214"/>
      <c r="C2674" s="103"/>
      <c r="D2674" s="103"/>
      <c r="E2674" s="103"/>
      <c r="F2674" s="215"/>
    </row>
    <row r="2675" spans="2:6">
      <c r="B2675" s="214"/>
      <c r="C2675" s="103"/>
      <c r="D2675" s="103"/>
      <c r="E2675" s="103"/>
      <c r="F2675" s="215"/>
    </row>
    <row r="2676" spans="2:6">
      <c r="B2676" s="214"/>
      <c r="C2676" s="103"/>
      <c r="D2676" s="103"/>
      <c r="E2676" s="103"/>
      <c r="F2676" s="215"/>
    </row>
    <row r="2677" spans="2:6">
      <c r="B2677" s="214"/>
      <c r="C2677" s="103"/>
      <c r="D2677" s="103"/>
      <c r="E2677" s="103"/>
      <c r="F2677" s="215"/>
    </row>
    <row r="2678" spans="2:6">
      <c r="B2678" s="214"/>
      <c r="C2678" s="103"/>
      <c r="D2678" s="103"/>
      <c r="E2678" s="103"/>
      <c r="F2678" s="215"/>
    </row>
    <row r="2679" spans="2:6">
      <c r="B2679" s="214"/>
      <c r="C2679" s="103"/>
      <c r="D2679" s="103"/>
      <c r="E2679" s="103"/>
      <c r="F2679" s="215"/>
    </row>
    <row r="2680" spans="2:6">
      <c r="B2680" s="214"/>
      <c r="C2680" s="103"/>
      <c r="D2680" s="103"/>
      <c r="E2680" s="103"/>
      <c r="F2680" s="215"/>
    </row>
    <row r="2681" spans="2:6">
      <c r="B2681" s="214"/>
      <c r="C2681" s="103"/>
      <c r="D2681" s="103"/>
      <c r="E2681" s="103"/>
      <c r="F2681" s="215"/>
    </row>
    <row r="2682" spans="2:6">
      <c r="B2682" s="214"/>
      <c r="C2682" s="103"/>
      <c r="D2682" s="103"/>
      <c r="E2682" s="103"/>
      <c r="F2682" s="215"/>
    </row>
    <row r="2683" spans="2:6">
      <c r="B2683" s="214"/>
      <c r="C2683" s="103"/>
      <c r="D2683" s="103"/>
      <c r="E2683" s="103"/>
      <c r="F2683" s="215"/>
    </row>
    <row r="2684" spans="2:6">
      <c r="B2684" s="214"/>
      <c r="C2684" s="103"/>
      <c r="D2684" s="103"/>
      <c r="E2684" s="103"/>
      <c r="F2684" s="215"/>
    </row>
    <row r="2685" spans="2:6">
      <c r="B2685" s="214"/>
      <c r="C2685" s="103"/>
      <c r="D2685" s="103"/>
      <c r="E2685" s="103"/>
      <c r="F2685" s="215"/>
    </row>
    <row r="2686" spans="2:6">
      <c r="B2686" s="214"/>
      <c r="C2686" s="103"/>
      <c r="D2686" s="103"/>
      <c r="E2686" s="103"/>
      <c r="F2686" s="215"/>
    </row>
    <row r="2687" spans="2:6">
      <c r="B2687" s="214"/>
      <c r="C2687" s="103"/>
      <c r="D2687" s="103"/>
      <c r="E2687" s="103"/>
      <c r="F2687" s="215"/>
    </row>
    <row r="2688" spans="2:6">
      <c r="B2688" s="214"/>
      <c r="C2688" s="103"/>
      <c r="D2688" s="103"/>
      <c r="E2688" s="103"/>
      <c r="F2688" s="215"/>
    </row>
    <row r="2689" spans="2:6">
      <c r="B2689" s="214"/>
      <c r="C2689" s="103"/>
      <c r="D2689" s="103"/>
      <c r="E2689" s="103"/>
      <c r="F2689" s="215"/>
    </row>
    <row r="2690" spans="2:6">
      <c r="B2690" s="214"/>
      <c r="C2690" s="103"/>
      <c r="D2690" s="103"/>
      <c r="E2690" s="103"/>
      <c r="F2690" s="215"/>
    </row>
    <row r="2691" spans="2:6">
      <c r="B2691" s="214"/>
      <c r="C2691" s="103"/>
      <c r="D2691" s="103"/>
      <c r="E2691" s="103"/>
      <c r="F2691" s="215"/>
    </row>
    <row r="2692" spans="2:6">
      <c r="B2692" s="214"/>
      <c r="C2692" s="103"/>
      <c r="D2692" s="103"/>
      <c r="E2692" s="103"/>
      <c r="F2692" s="215"/>
    </row>
    <row r="2693" spans="2:6">
      <c r="B2693" s="214"/>
      <c r="C2693" s="103"/>
      <c r="D2693" s="103"/>
      <c r="E2693" s="103"/>
      <c r="F2693" s="215"/>
    </row>
    <row r="2694" spans="2:6">
      <c r="B2694" s="214"/>
      <c r="C2694" s="103"/>
      <c r="D2694" s="103"/>
      <c r="E2694" s="103"/>
      <c r="F2694" s="215"/>
    </row>
    <row r="2695" spans="2:6">
      <c r="B2695" s="214"/>
      <c r="C2695" s="103"/>
      <c r="D2695" s="103"/>
      <c r="E2695" s="103"/>
      <c r="F2695" s="215"/>
    </row>
    <row r="2696" spans="2:6">
      <c r="B2696" s="214"/>
      <c r="C2696" s="103"/>
      <c r="D2696" s="103"/>
      <c r="E2696" s="103"/>
      <c r="F2696" s="215"/>
    </row>
    <row r="2697" spans="2:6">
      <c r="B2697" s="214"/>
      <c r="C2697" s="103"/>
      <c r="D2697" s="103"/>
      <c r="E2697" s="103"/>
      <c r="F2697" s="215"/>
    </row>
    <row r="2698" spans="2:6">
      <c r="B2698" s="214"/>
      <c r="C2698" s="103"/>
      <c r="D2698" s="103"/>
      <c r="E2698" s="103"/>
      <c r="F2698" s="215"/>
    </row>
    <row r="2699" spans="2:6">
      <c r="B2699" s="214"/>
      <c r="C2699" s="103"/>
      <c r="D2699" s="103"/>
      <c r="E2699" s="103"/>
      <c r="F2699" s="215"/>
    </row>
    <row r="2700" spans="2:6">
      <c r="B2700" s="214"/>
      <c r="C2700" s="103"/>
      <c r="D2700" s="103"/>
      <c r="E2700" s="103"/>
      <c r="F2700" s="215"/>
    </row>
    <row r="2701" spans="2:6">
      <c r="B2701" s="214"/>
      <c r="C2701" s="103"/>
      <c r="D2701" s="103"/>
      <c r="E2701" s="103"/>
      <c r="F2701" s="215"/>
    </row>
    <row r="2702" spans="2:6">
      <c r="B2702" s="214"/>
      <c r="C2702" s="103"/>
      <c r="D2702" s="103"/>
      <c r="E2702" s="103"/>
      <c r="F2702" s="215"/>
    </row>
    <row r="2703" spans="2:6">
      <c r="B2703" s="214"/>
      <c r="C2703" s="103"/>
      <c r="D2703" s="103"/>
      <c r="E2703" s="103"/>
      <c r="F2703" s="215"/>
    </row>
    <row r="2704" spans="2:6">
      <c r="B2704" s="214"/>
      <c r="C2704" s="103"/>
      <c r="D2704" s="103"/>
      <c r="E2704" s="103"/>
      <c r="F2704" s="215"/>
    </row>
    <row r="2705" spans="2:6">
      <c r="B2705" s="214"/>
      <c r="C2705" s="103"/>
      <c r="D2705" s="103"/>
      <c r="E2705" s="103"/>
      <c r="F2705" s="215"/>
    </row>
    <row r="2706" spans="2:6">
      <c r="B2706" s="214"/>
      <c r="C2706" s="103"/>
      <c r="D2706" s="103"/>
      <c r="E2706" s="103"/>
      <c r="F2706" s="215"/>
    </row>
    <row r="2707" spans="2:6">
      <c r="B2707" s="214"/>
      <c r="C2707" s="103"/>
      <c r="D2707" s="103"/>
      <c r="E2707" s="103"/>
      <c r="F2707" s="215"/>
    </row>
    <row r="2708" spans="2:6">
      <c r="B2708" s="214"/>
      <c r="C2708" s="103"/>
      <c r="D2708" s="103"/>
      <c r="E2708" s="103"/>
      <c r="F2708" s="215"/>
    </row>
    <row r="2709" spans="2:6">
      <c r="B2709" s="214"/>
      <c r="C2709" s="103"/>
      <c r="D2709" s="103"/>
      <c r="E2709" s="103"/>
      <c r="F2709" s="215"/>
    </row>
    <row r="2710" spans="2:6">
      <c r="B2710" s="214"/>
      <c r="C2710" s="103"/>
      <c r="D2710" s="103"/>
      <c r="E2710" s="103"/>
      <c r="F2710" s="215"/>
    </row>
    <row r="2711" spans="2:6">
      <c r="B2711" s="214"/>
      <c r="C2711" s="103"/>
      <c r="D2711" s="103"/>
      <c r="E2711" s="103"/>
      <c r="F2711" s="215"/>
    </row>
    <row r="2712" spans="2:6">
      <c r="B2712" s="214"/>
      <c r="C2712" s="103"/>
      <c r="D2712" s="103"/>
      <c r="E2712" s="103"/>
      <c r="F2712" s="215"/>
    </row>
    <row r="2713" spans="2:6">
      <c r="B2713" s="214"/>
      <c r="C2713" s="103"/>
      <c r="D2713" s="103"/>
      <c r="E2713" s="103"/>
      <c r="F2713" s="215"/>
    </row>
    <row r="2714" spans="2:6">
      <c r="B2714" s="214"/>
      <c r="C2714" s="103"/>
      <c r="D2714" s="103"/>
      <c r="E2714" s="103"/>
      <c r="F2714" s="215"/>
    </row>
    <row r="2715" spans="2:6">
      <c r="B2715" s="214"/>
      <c r="C2715" s="103"/>
      <c r="D2715" s="103"/>
      <c r="E2715" s="103"/>
      <c r="F2715" s="215"/>
    </row>
    <row r="2716" spans="2:6">
      <c r="B2716" s="214"/>
      <c r="C2716" s="103"/>
      <c r="D2716" s="103"/>
      <c r="E2716" s="103"/>
      <c r="F2716" s="215"/>
    </row>
    <row r="2717" spans="2:6">
      <c r="B2717" s="214"/>
      <c r="C2717" s="103"/>
      <c r="D2717" s="103"/>
      <c r="E2717" s="103"/>
      <c r="F2717" s="215"/>
    </row>
    <row r="2718" spans="2:6">
      <c r="B2718" s="214"/>
      <c r="C2718" s="103"/>
      <c r="D2718" s="103"/>
      <c r="E2718" s="103"/>
      <c r="F2718" s="215"/>
    </row>
    <row r="2719" spans="2:6">
      <c r="B2719" s="214"/>
      <c r="C2719" s="103"/>
      <c r="D2719" s="103"/>
      <c r="E2719" s="103"/>
      <c r="F2719" s="215"/>
    </row>
    <row r="2720" spans="2:6">
      <c r="B2720" s="214"/>
      <c r="C2720" s="103"/>
      <c r="D2720" s="103"/>
      <c r="E2720" s="103"/>
      <c r="F2720" s="215"/>
    </row>
    <row r="2721" spans="2:6">
      <c r="B2721" s="214"/>
      <c r="C2721" s="103"/>
      <c r="D2721" s="103"/>
      <c r="E2721" s="103"/>
      <c r="F2721" s="215"/>
    </row>
    <row r="2722" spans="2:6">
      <c r="B2722" s="214"/>
      <c r="C2722" s="103"/>
      <c r="D2722" s="103"/>
      <c r="E2722" s="103"/>
      <c r="F2722" s="215"/>
    </row>
    <row r="2723" spans="2:6">
      <c r="B2723" s="214"/>
      <c r="C2723" s="103"/>
      <c r="D2723" s="103"/>
      <c r="E2723" s="103"/>
      <c r="F2723" s="215"/>
    </row>
    <row r="2724" spans="2:6">
      <c r="B2724" s="214"/>
      <c r="C2724" s="103"/>
      <c r="D2724" s="103"/>
      <c r="E2724" s="103"/>
      <c r="F2724" s="215"/>
    </row>
    <row r="2725" spans="2:6">
      <c r="B2725" s="214"/>
      <c r="C2725" s="103"/>
      <c r="D2725" s="103"/>
      <c r="E2725" s="103"/>
      <c r="F2725" s="215"/>
    </row>
    <row r="2726" spans="2:6">
      <c r="B2726" s="214"/>
      <c r="C2726" s="103"/>
      <c r="D2726" s="103"/>
      <c r="E2726" s="103"/>
      <c r="F2726" s="215"/>
    </row>
    <row r="2727" spans="2:6">
      <c r="B2727" s="214"/>
      <c r="C2727" s="103"/>
      <c r="D2727" s="103"/>
      <c r="E2727" s="103"/>
      <c r="F2727" s="215"/>
    </row>
    <row r="2728" spans="2:6">
      <c r="B2728" s="214"/>
      <c r="C2728" s="103"/>
      <c r="D2728" s="103"/>
      <c r="E2728" s="103"/>
      <c r="F2728" s="215"/>
    </row>
    <row r="2729" spans="2:6">
      <c r="B2729" s="214"/>
      <c r="C2729" s="103"/>
      <c r="D2729" s="103"/>
      <c r="E2729" s="103"/>
      <c r="F2729" s="215"/>
    </row>
    <row r="2730" spans="2:6">
      <c r="B2730" s="214"/>
      <c r="C2730" s="103"/>
      <c r="D2730" s="103"/>
      <c r="E2730" s="103"/>
      <c r="F2730" s="215"/>
    </row>
    <row r="2731" spans="2:6">
      <c r="B2731" s="214"/>
      <c r="C2731" s="103"/>
      <c r="D2731" s="103"/>
      <c r="E2731" s="103"/>
      <c r="F2731" s="215"/>
    </row>
    <row r="2732" spans="2:6">
      <c r="B2732" s="214"/>
      <c r="C2732" s="103"/>
      <c r="D2732" s="103"/>
      <c r="E2732" s="103"/>
      <c r="F2732" s="215"/>
    </row>
    <row r="2733" spans="2:6">
      <c r="B2733" s="214"/>
      <c r="C2733" s="103"/>
      <c r="D2733" s="103"/>
      <c r="E2733" s="103"/>
      <c r="F2733" s="215"/>
    </row>
    <row r="2734" spans="2:6">
      <c r="B2734" s="214"/>
      <c r="C2734" s="103"/>
      <c r="D2734" s="103"/>
      <c r="E2734" s="103"/>
      <c r="F2734" s="215"/>
    </row>
    <row r="2735" spans="2:6">
      <c r="B2735" s="214"/>
      <c r="C2735" s="103"/>
      <c r="D2735" s="103"/>
      <c r="E2735" s="103"/>
      <c r="F2735" s="215"/>
    </row>
    <row r="2736" spans="2:6">
      <c r="B2736" s="214"/>
      <c r="C2736" s="103"/>
      <c r="D2736" s="103"/>
      <c r="E2736" s="103"/>
      <c r="F2736" s="215"/>
    </row>
    <row r="2737" spans="2:6">
      <c r="B2737" s="214"/>
      <c r="C2737" s="103"/>
      <c r="D2737" s="103"/>
      <c r="E2737" s="103"/>
      <c r="F2737" s="215"/>
    </row>
    <row r="2738" spans="2:6">
      <c r="B2738" s="214"/>
      <c r="C2738" s="103"/>
      <c r="D2738" s="103"/>
      <c r="E2738" s="103"/>
      <c r="F2738" s="215"/>
    </row>
    <row r="2739" spans="2:6">
      <c r="B2739" s="214"/>
      <c r="C2739" s="103"/>
      <c r="D2739" s="103"/>
      <c r="E2739" s="103"/>
      <c r="F2739" s="215"/>
    </row>
    <row r="2740" spans="2:6">
      <c r="B2740" s="214"/>
      <c r="C2740" s="103"/>
      <c r="D2740" s="103"/>
      <c r="E2740" s="103"/>
      <c r="F2740" s="215"/>
    </row>
    <row r="2741" spans="2:6">
      <c r="B2741" s="214"/>
      <c r="C2741" s="103"/>
      <c r="D2741" s="103"/>
      <c r="E2741" s="103"/>
      <c r="F2741" s="215"/>
    </row>
    <row r="2742" spans="2:6">
      <c r="B2742" s="214"/>
      <c r="C2742" s="103"/>
      <c r="D2742" s="103"/>
      <c r="E2742" s="103"/>
      <c r="F2742" s="215"/>
    </row>
    <row r="2743" spans="2:6">
      <c r="B2743" s="214"/>
      <c r="C2743" s="103"/>
      <c r="D2743" s="103"/>
      <c r="E2743" s="103"/>
      <c r="F2743" s="215"/>
    </row>
    <row r="2744" spans="2:6">
      <c r="B2744" s="214"/>
      <c r="C2744" s="103"/>
      <c r="D2744" s="103"/>
      <c r="E2744" s="103"/>
      <c r="F2744" s="215"/>
    </row>
    <row r="2745" spans="2:6">
      <c r="B2745" s="214"/>
      <c r="C2745" s="103"/>
      <c r="D2745" s="103"/>
      <c r="E2745" s="103"/>
      <c r="F2745" s="215"/>
    </row>
    <row r="2746" spans="2:6">
      <c r="B2746" s="214"/>
      <c r="C2746" s="103"/>
      <c r="D2746" s="103"/>
      <c r="E2746" s="103"/>
      <c r="F2746" s="215"/>
    </row>
    <row r="2747" spans="2:6">
      <c r="B2747" s="214"/>
      <c r="C2747" s="103"/>
      <c r="D2747" s="103"/>
      <c r="E2747" s="103"/>
      <c r="F2747" s="215"/>
    </row>
    <row r="2748" spans="2:6">
      <c r="B2748" s="214"/>
      <c r="C2748" s="103"/>
      <c r="D2748" s="103"/>
      <c r="E2748" s="103"/>
      <c r="F2748" s="215"/>
    </row>
    <row r="2749" spans="2:6">
      <c r="B2749" s="214"/>
      <c r="C2749" s="103"/>
      <c r="D2749" s="103"/>
      <c r="E2749" s="103"/>
      <c r="F2749" s="215"/>
    </row>
    <row r="2750" spans="2:6">
      <c r="B2750" s="214"/>
      <c r="C2750" s="103"/>
      <c r="D2750" s="103"/>
      <c r="E2750" s="103"/>
      <c r="F2750" s="215"/>
    </row>
    <row r="2751" spans="2:6">
      <c r="B2751" s="214"/>
      <c r="C2751" s="103"/>
      <c r="D2751" s="103"/>
      <c r="E2751" s="103"/>
      <c r="F2751" s="215"/>
    </row>
    <row r="2752" spans="2:6">
      <c r="B2752" s="214"/>
      <c r="C2752" s="103"/>
      <c r="D2752" s="103"/>
      <c r="E2752" s="103"/>
      <c r="F2752" s="215"/>
    </row>
    <row r="2753" spans="2:6">
      <c r="B2753" s="214"/>
      <c r="C2753" s="103"/>
      <c r="D2753" s="103"/>
      <c r="E2753" s="103"/>
      <c r="F2753" s="215"/>
    </row>
    <row r="2754" spans="2:6">
      <c r="B2754" s="214"/>
      <c r="C2754" s="103"/>
      <c r="D2754" s="103"/>
      <c r="E2754" s="103"/>
      <c r="F2754" s="215"/>
    </row>
    <row r="2755" spans="2:6">
      <c r="B2755" s="214"/>
      <c r="C2755" s="103"/>
      <c r="D2755" s="103"/>
      <c r="E2755" s="103"/>
      <c r="F2755" s="215"/>
    </row>
    <row r="2756" spans="2:6">
      <c r="B2756" s="214"/>
      <c r="C2756" s="103"/>
      <c r="D2756" s="103"/>
      <c r="E2756" s="103"/>
      <c r="F2756" s="215"/>
    </row>
    <row r="2757" spans="2:6">
      <c r="B2757" s="214"/>
      <c r="C2757" s="103"/>
      <c r="D2757" s="103"/>
      <c r="E2757" s="103"/>
      <c r="F2757" s="215"/>
    </row>
    <row r="2758" spans="2:6">
      <c r="B2758" s="214"/>
      <c r="C2758" s="103"/>
      <c r="D2758" s="103"/>
      <c r="E2758" s="103"/>
      <c r="F2758" s="215"/>
    </row>
    <row r="2759" spans="2:6">
      <c r="B2759" s="214"/>
      <c r="C2759" s="103"/>
      <c r="D2759" s="103"/>
      <c r="E2759" s="103"/>
      <c r="F2759" s="215"/>
    </row>
    <row r="2760" spans="2:6">
      <c r="B2760" s="214"/>
      <c r="C2760" s="103"/>
      <c r="D2760" s="103"/>
      <c r="E2760" s="103"/>
      <c r="F2760" s="215"/>
    </row>
    <row r="2761" spans="2:6">
      <c r="B2761" s="214"/>
      <c r="C2761" s="103"/>
      <c r="D2761" s="103"/>
      <c r="E2761" s="103"/>
      <c r="F2761" s="215"/>
    </row>
    <row r="2762" spans="2:6">
      <c r="B2762" s="214"/>
      <c r="C2762" s="103"/>
      <c r="D2762" s="103"/>
      <c r="E2762" s="103"/>
      <c r="F2762" s="215"/>
    </row>
    <row r="2763" spans="2:6">
      <c r="B2763" s="214"/>
      <c r="C2763" s="103"/>
      <c r="D2763" s="103"/>
      <c r="E2763" s="103"/>
      <c r="F2763" s="215"/>
    </row>
    <row r="2764" spans="2:6">
      <c r="B2764" s="214"/>
      <c r="C2764" s="103"/>
      <c r="D2764" s="103"/>
      <c r="E2764" s="103"/>
      <c r="F2764" s="215"/>
    </row>
    <row r="2765" spans="2:6">
      <c r="B2765" s="214"/>
      <c r="C2765" s="103"/>
      <c r="D2765" s="103"/>
      <c r="E2765" s="103"/>
      <c r="F2765" s="215"/>
    </row>
    <row r="2766" spans="2:6">
      <c r="B2766" s="214"/>
      <c r="C2766" s="103"/>
      <c r="D2766" s="103"/>
      <c r="E2766" s="103"/>
      <c r="F2766" s="215"/>
    </row>
    <row r="2767" spans="2:6">
      <c r="B2767" s="214"/>
      <c r="C2767" s="103"/>
      <c r="D2767" s="103"/>
      <c r="E2767" s="103"/>
      <c r="F2767" s="215"/>
    </row>
    <row r="2768" spans="2:6">
      <c r="B2768" s="214"/>
      <c r="C2768" s="103"/>
      <c r="D2768" s="103"/>
      <c r="E2768" s="103"/>
      <c r="F2768" s="215"/>
    </row>
    <row r="2769" spans="2:6">
      <c r="B2769" s="214"/>
      <c r="C2769" s="103"/>
      <c r="D2769" s="103"/>
      <c r="E2769" s="103"/>
      <c r="F2769" s="215"/>
    </row>
    <row r="2770" spans="2:6">
      <c r="B2770" s="214"/>
      <c r="C2770" s="103"/>
      <c r="D2770" s="103"/>
      <c r="E2770" s="103"/>
      <c r="F2770" s="215"/>
    </row>
    <row r="2771" spans="2:6">
      <c r="B2771" s="214"/>
      <c r="C2771" s="103"/>
      <c r="D2771" s="103"/>
      <c r="E2771" s="103"/>
      <c r="F2771" s="215"/>
    </row>
    <row r="2772" spans="2:6">
      <c r="B2772" s="214"/>
      <c r="C2772" s="103"/>
      <c r="D2772" s="103"/>
      <c r="E2772" s="103"/>
      <c r="F2772" s="215"/>
    </row>
    <row r="2773" spans="2:6">
      <c r="B2773" s="214"/>
      <c r="C2773" s="103"/>
      <c r="D2773" s="103"/>
      <c r="E2773" s="103"/>
      <c r="F2773" s="215"/>
    </row>
    <row r="2774" spans="2:6">
      <c r="B2774" s="214"/>
      <c r="C2774" s="103"/>
      <c r="D2774" s="103"/>
      <c r="E2774" s="103"/>
      <c r="F2774" s="215"/>
    </row>
    <row r="2775" spans="2:6">
      <c r="B2775" s="214"/>
      <c r="C2775" s="103"/>
      <c r="D2775" s="103"/>
      <c r="E2775" s="103"/>
      <c r="F2775" s="215"/>
    </row>
    <row r="2776" spans="2:6">
      <c r="B2776" s="214"/>
      <c r="C2776" s="103"/>
      <c r="D2776" s="103"/>
      <c r="E2776" s="103"/>
      <c r="F2776" s="215"/>
    </row>
    <row r="2777" spans="2:6">
      <c r="B2777" s="214"/>
      <c r="C2777" s="103"/>
      <c r="D2777" s="103"/>
      <c r="E2777" s="103"/>
      <c r="F2777" s="215"/>
    </row>
    <row r="2778" spans="2:6">
      <c r="B2778" s="214"/>
      <c r="C2778" s="103"/>
      <c r="D2778" s="103"/>
      <c r="E2778" s="103"/>
      <c r="F2778" s="215"/>
    </row>
    <row r="2779" spans="2:6">
      <c r="B2779" s="214"/>
      <c r="C2779" s="103"/>
      <c r="D2779" s="103"/>
      <c r="E2779" s="103"/>
      <c r="F2779" s="215"/>
    </row>
    <row r="2780" spans="2:6">
      <c r="B2780" s="214"/>
      <c r="C2780" s="103"/>
      <c r="D2780" s="103"/>
      <c r="E2780" s="103"/>
      <c r="F2780" s="215"/>
    </row>
    <row r="2781" spans="2:6">
      <c r="B2781" s="214"/>
      <c r="C2781" s="103"/>
      <c r="D2781" s="103"/>
      <c r="E2781" s="103"/>
      <c r="F2781" s="215"/>
    </row>
    <row r="2782" spans="2:6">
      <c r="B2782" s="214"/>
      <c r="C2782" s="103"/>
      <c r="D2782" s="103"/>
      <c r="E2782" s="103"/>
      <c r="F2782" s="215"/>
    </row>
    <row r="2783" spans="2:6">
      <c r="B2783" s="214"/>
      <c r="C2783" s="103"/>
      <c r="D2783" s="103"/>
      <c r="E2783" s="103"/>
      <c r="F2783" s="215"/>
    </row>
    <row r="2784" spans="2:6">
      <c r="B2784" s="214"/>
      <c r="C2784" s="103"/>
      <c r="D2784" s="103"/>
      <c r="E2784" s="103"/>
      <c r="F2784" s="215"/>
    </row>
    <row r="2785" spans="2:6">
      <c r="B2785" s="214"/>
      <c r="C2785" s="103"/>
      <c r="D2785" s="103"/>
      <c r="E2785" s="103"/>
      <c r="F2785" s="215"/>
    </row>
    <row r="2786" spans="2:6">
      <c r="B2786" s="214"/>
      <c r="C2786" s="103"/>
      <c r="D2786" s="103"/>
      <c r="E2786" s="103"/>
      <c r="F2786" s="215"/>
    </row>
    <row r="2787" spans="2:6">
      <c r="B2787" s="214"/>
      <c r="C2787" s="103"/>
      <c r="D2787" s="103"/>
      <c r="E2787" s="103"/>
      <c r="F2787" s="215"/>
    </row>
    <row r="2788" spans="2:6">
      <c r="B2788" s="214"/>
      <c r="C2788" s="103"/>
      <c r="D2788" s="103"/>
      <c r="E2788" s="103"/>
      <c r="F2788" s="215"/>
    </row>
    <row r="2789" spans="2:6">
      <c r="B2789" s="214"/>
      <c r="C2789" s="103"/>
      <c r="D2789" s="103"/>
      <c r="E2789" s="103"/>
      <c r="F2789" s="215"/>
    </row>
    <row r="2790" spans="2:6">
      <c r="B2790" s="214"/>
      <c r="C2790" s="103"/>
      <c r="D2790" s="103"/>
      <c r="E2790" s="103"/>
      <c r="F2790" s="215"/>
    </row>
    <row r="2791" spans="2:6">
      <c r="B2791" s="214"/>
      <c r="C2791" s="103"/>
      <c r="D2791" s="103"/>
      <c r="E2791" s="103"/>
      <c r="F2791" s="215"/>
    </row>
    <row r="2792" spans="2:6">
      <c r="B2792" s="214"/>
      <c r="C2792" s="103"/>
      <c r="D2792" s="103"/>
      <c r="E2792" s="103"/>
      <c r="F2792" s="215"/>
    </row>
    <row r="2793" spans="2:6">
      <c r="B2793" s="214"/>
      <c r="C2793" s="103"/>
      <c r="D2793" s="103"/>
      <c r="E2793" s="103"/>
      <c r="F2793" s="215"/>
    </row>
    <row r="2794" spans="2:6">
      <c r="B2794" s="214"/>
      <c r="C2794" s="103"/>
      <c r="D2794" s="103"/>
      <c r="E2794" s="103"/>
      <c r="F2794" s="215"/>
    </row>
    <row r="2795" spans="2:6">
      <c r="B2795" s="214"/>
      <c r="C2795" s="103"/>
      <c r="D2795" s="103"/>
      <c r="E2795" s="103"/>
      <c r="F2795" s="215"/>
    </row>
    <row r="2796" spans="2:6">
      <c r="B2796" s="214"/>
      <c r="C2796" s="103"/>
      <c r="D2796" s="103"/>
      <c r="E2796" s="103"/>
      <c r="F2796" s="215"/>
    </row>
    <row r="2797" spans="2:6">
      <c r="B2797" s="214"/>
      <c r="C2797" s="103"/>
      <c r="D2797" s="103"/>
      <c r="E2797" s="103"/>
      <c r="F2797" s="215"/>
    </row>
    <row r="2798" spans="2:6">
      <c r="B2798" s="214"/>
      <c r="C2798" s="103"/>
      <c r="D2798" s="103"/>
      <c r="E2798" s="103"/>
      <c r="F2798" s="215"/>
    </row>
    <row r="2799" spans="2:6">
      <c r="B2799" s="214"/>
      <c r="C2799" s="103"/>
      <c r="D2799" s="103"/>
      <c r="E2799" s="103"/>
      <c r="F2799" s="215"/>
    </row>
    <row r="2800" spans="2:6">
      <c r="B2800" s="214"/>
      <c r="C2800" s="103"/>
      <c r="D2800" s="103"/>
      <c r="E2800" s="103"/>
      <c r="F2800" s="215"/>
    </row>
    <row r="2801" spans="2:6">
      <c r="B2801" s="214"/>
      <c r="C2801" s="103"/>
      <c r="D2801" s="103"/>
      <c r="E2801" s="103"/>
      <c r="F2801" s="215"/>
    </row>
    <row r="2802" spans="2:6">
      <c r="B2802" s="214"/>
      <c r="C2802" s="103"/>
      <c r="D2802" s="103"/>
      <c r="E2802" s="103"/>
      <c r="F2802" s="215"/>
    </row>
    <row r="2803" spans="2:6">
      <c r="B2803" s="214"/>
      <c r="C2803" s="103"/>
      <c r="D2803" s="103"/>
      <c r="E2803" s="103"/>
      <c r="F2803" s="215"/>
    </row>
    <row r="2804" spans="2:6">
      <c r="B2804" s="214"/>
      <c r="C2804" s="103"/>
      <c r="D2804" s="103"/>
      <c r="E2804" s="103"/>
      <c r="F2804" s="215"/>
    </row>
    <row r="2805" spans="2:6">
      <c r="B2805" s="214"/>
      <c r="C2805" s="103"/>
      <c r="D2805" s="103"/>
      <c r="E2805" s="103"/>
      <c r="F2805" s="215"/>
    </row>
    <row r="2806" spans="2:6">
      <c r="B2806" s="214"/>
      <c r="C2806" s="103"/>
      <c r="D2806" s="103"/>
      <c r="E2806" s="103"/>
      <c r="F2806" s="215"/>
    </row>
    <row r="2807" spans="2:6">
      <c r="B2807" s="214"/>
      <c r="C2807" s="103"/>
      <c r="D2807" s="103"/>
      <c r="E2807" s="103"/>
      <c r="F2807" s="215"/>
    </row>
    <row r="2808" spans="2:6">
      <c r="B2808" s="214"/>
      <c r="C2808" s="103"/>
      <c r="D2808" s="103"/>
      <c r="E2808" s="103"/>
      <c r="F2808" s="215"/>
    </row>
    <row r="2809" spans="2:6">
      <c r="B2809" s="214"/>
      <c r="C2809" s="103"/>
      <c r="D2809" s="103"/>
      <c r="E2809" s="103"/>
      <c r="F2809" s="215"/>
    </row>
    <row r="2810" spans="2:6">
      <c r="B2810" s="214"/>
      <c r="C2810" s="103"/>
      <c r="D2810" s="103"/>
      <c r="E2810" s="103"/>
      <c r="F2810" s="215"/>
    </row>
    <row r="2811" spans="2:6">
      <c r="B2811" s="214"/>
      <c r="C2811" s="103"/>
      <c r="D2811" s="103"/>
      <c r="E2811" s="103"/>
      <c r="F2811" s="215"/>
    </row>
    <row r="2812" spans="2:6">
      <c r="B2812" s="214"/>
      <c r="C2812" s="103"/>
      <c r="D2812" s="103"/>
      <c r="E2812" s="103"/>
      <c r="F2812" s="215"/>
    </row>
    <row r="2813" spans="2:6">
      <c r="B2813" s="214"/>
      <c r="C2813" s="103"/>
      <c r="D2813" s="103"/>
      <c r="E2813" s="103"/>
      <c r="F2813" s="215"/>
    </row>
    <row r="2814" spans="2:6">
      <c r="B2814" s="214"/>
      <c r="C2814" s="103"/>
      <c r="D2814" s="103"/>
      <c r="E2814" s="103"/>
      <c r="F2814" s="215"/>
    </row>
    <row r="2815" spans="2:6">
      <c r="B2815" s="214"/>
      <c r="C2815" s="103"/>
      <c r="D2815" s="103"/>
      <c r="E2815" s="103"/>
      <c r="F2815" s="215"/>
    </row>
    <row r="2816" spans="2:6">
      <c r="B2816" s="214"/>
      <c r="C2816" s="103"/>
      <c r="D2816" s="103"/>
      <c r="E2816" s="103"/>
      <c r="F2816" s="215"/>
    </row>
    <row r="2817" spans="2:6">
      <c r="B2817" s="214"/>
      <c r="C2817" s="103"/>
      <c r="D2817" s="103"/>
      <c r="E2817" s="103"/>
      <c r="F2817" s="215"/>
    </row>
    <row r="2818" spans="2:6">
      <c r="B2818" s="214"/>
      <c r="C2818" s="103"/>
      <c r="D2818" s="103"/>
      <c r="E2818" s="103"/>
      <c r="F2818" s="215"/>
    </row>
    <row r="2819" spans="2:6">
      <c r="B2819" s="214"/>
      <c r="C2819" s="103"/>
      <c r="D2819" s="103"/>
      <c r="E2819" s="103"/>
      <c r="F2819" s="215"/>
    </row>
    <row r="2820" spans="2:6">
      <c r="B2820" s="214"/>
      <c r="C2820" s="103"/>
      <c r="D2820" s="103"/>
      <c r="E2820" s="103"/>
      <c r="F2820" s="215"/>
    </row>
    <row r="2821" spans="2:6">
      <c r="B2821" s="214"/>
      <c r="C2821" s="103"/>
      <c r="D2821" s="103"/>
      <c r="E2821" s="103"/>
      <c r="F2821" s="215"/>
    </row>
    <row r="2822" spans="2:6">
      <c r="B2822" s="214"/>
      <c r="C2822" s="103"/>
      <c r="D2822" s="103"/>
      <c r="E2822" s="103"/>
      <c r="F2822" s="215"/>
    </row>
    <row r="2823" spans="2:6">
      <c r="B2823" s="214"/>
      <c r="C2823" s="103"/>
      <c r="D2823" s="103"/>
      <c r="E2823" s="103"/>
      <c r="F2823" s="215"/>
    </row>
    <row r="2824" spans="2:6">
      <c r="B2824" s="214"/>
      <c r="C2824" s="103"/>
      <c r="D2824" s="103"/>
      <c r="E2824" s="103"/>
      <c r="F2824" s="215"/>
    </row>
    <row r="2825" spans="2:6">
      <c r="B2825" s="214"/>
      <c r="C2825" s="103"/>
      <c r="D2825" s="103"/>
      <c r="E2825" s="103"/>
      <c r="F2825" s="215"/>
    </row>
    <row r="2826" spans="2:6">
      <c r="B2826" s="214"/>
      <c r="C2826" s="103"/>
      <c r="D2826" s="103"/>
      <c r="E2826" s="103"/>
      <c r="F2826" s="215"/>
    </row>
    <row r="2827" spans="2:6">
      <c r="B2827" s="214"/>
      <c r="C2827" s="103"/>
      <c r="D2827" s="103"/>
      <c r="E2827" s="103"/>
      <c r="F2827" s="215"/>
    </row>
    <row r="2828" spans="2:6">
      <c r="B2828" s="214"/>
      <c r="C2828" s="103"/>
      <c r="D2828" s="103"/>
      <c r="E2828" s="103"/>
      <c r="F2828" s="215"/>
    </row>
    <row r="2829" spans="2:6">
      <c r="B2829" s="214"/>
      <c r="C2829" s="103"/>
      <c r="D2829" s="103"/>
      <c r="E2829" s="103"/>
      <c r="F2829" s="215"/>
    </row>
    <row r="2830" spans="2:6">
      <c r="B2830" s="214"/>
      <c r="C2830" s="103"/>
      <c r="D2830" s="103"/>
      <c r="E2830" s="103"/>
      <c r="F2830" s="215"/>
    </row>
    <row r="2831" spans="2:6">
      <c r="B2831" s="214"/>
      <c r="C2831" s="103"/>
      <c r="D2831" s="103"/>
      <c r="E2831" s="103"/>
      <c r="F2831" s="215"/>
    </row>
    <row r="2832" spans="2:6">
      <c r="B2832" s="214"/>
      <c r="C2832" s="103"/>
      <c r="D2832" s="103"/>
      <c r="E2832" s="103"/>
      <c r="F2832" s="215"/>
    </row>
    <row r="2833" spans="2:6">
      <c r="B2833" s="214"/>
      <c r="C2833" s="103"/>
      <c r="D2833" s="103"/>
      <c r="E2833" s="103"/>
      <c r="F2833" s="215"/>
    </row>
    <row r="2834" spans="2:6">
      <c r="B2834" s="214"/>
      <c r="C2834" s="103"/>
      <c r="D2834" s="103"/>
      <c r="E2834" s="103"/>
      <c r="F2834" s="215"/>
    </row>
    <row r="2835" spans="2:6">
      <c r="B2835" s="214"/>
      <c r="C2835" s="103"/>
      <c r="D2835" s="103"/>
      <c r="E2835" s="103"/>
      <c r="F2835" s="215"/>
    </row>
    <row r="2836" spans="2:6">
      <c r="B2836" s="214"/>
      <c r="C2836" s="103"/>
      <c r="D2836" s="103"/>
      <c r="E2836" s="103"/>
      <c r="F2836" s="215"/>
    </row>
    <row r="2837" spans="2:6">
      <c r="B2837" s="214"/>
      <c r="C2837" s="103"/>
      <c r="D2837" s="103"/>
      <c r="E2837" s="103"/>
      <c r="F2837" s="215"/>
    </row>
    <row r="2838" spans="2:6">
      <c r="B2838" s="214"/>
      <c r="C2838" s="103"/>
      <c r="D2838" s="103"/>
      <c r="E2838" s="103"/>
      <c r="F2838" s="215"/>
    </row>
    <row r="2839" spans="2:6">
      <c r="B2839" s="214"/>
      <c r="C2839" s="103"/>
      <c r="D2839" s="103"/>
      <c r="E2839" s="103"/>
      <c r="F2839" s="215"/>
    </row>
    <row r="2840" spans="2:6">
      <c r="B2840" s="214"/>
      <c r="C2840" s="103"/>
      <c r="D2840" s="103"/>
      <c r="E2840" s="103"/>
      <c r="F2840" s="215"/>
    </row>
    <row r="2841" spans="2:6">
      <c r="B2841" s="214"/>
      <c r="C2841" s="103"/>
      <c r="D2841" s="103"/>
      <c r="E2841" s="103"/>
      <c r="F2841" s="215"/>
    </row>
    <row r="2842" spans="2:6">
      <c r="B2842" s="214"/>
      <c r="C2842" s="103"/>
      <c r="D2842" s="103"/>
      <c r="E2842" s="103"/>
      <c r="F2842" s="215"/>
    </row>
    <row r="2843" spans="2:6">
      <c r="B2843" s="214"/>
      <c r="C2843" s="103"/>
      <c r="D2843" s="103"/>
      <c r="E2843" s="103"/>
      <c r="F2843" s="215"/>
    </row>
    <row r="2844" spans="2:6">
      <c r="B2844" s="214"/>
      <c r="C2844" s="103"/>
      <c r="D2844" s="103"/>
      <c r="E2844" s="103"/>
      <c r="F2844" s="215"/>
    </row>
    <row r="2845" spans="2:6">
      <c r="B2845" s="214"/>
      <c r="C2845" s="103"/>
      <c r="D2845" s="103"/>
      <c r="E2845" s="103"/>
      <c r="F2845" s="215"/>
    </row>
    <row r="2846" spans="2:6">
      <c r="B2846" s="214"/>
      <c r="C2846" s="103"/>
      <c r="D2846" s="103"/>
      <c r="E2846" s="103"/>
      <c r="F2846" s="215"/>
    </row>
    <row r="2847" spans="2:6">
      <c r="B2847" s="214"/>
      <c r="C2847" s="103"/>
      <c r="D2847" s="103"/>
      <c r="E2847" s="103"/>
      <c r="F2847" s="215"/>
    </row>
    <row r="2848" spans="2:6">
      <c r="B2848" s="214"/>
      <c r="C2848" s="103"/>
      <c r="D2848" s="103"/>
      <c r="E2848" s="103"/>
      <c r="F2848" s="215"/>
    </row>
    <row r="2849" spans="2:6">
      <c r="B2849" s="214"/>
      <c r="C2849" s="103"/>
      <c r="D2849" s="103"/>
      <c r="E2849" s="103"/>
      <c r="F2849" s="215"/>
    </row>
    <row r="2850" spans="2:6">
      <c r="B2850" s="214"/>
      <c r="C2850" s="103"/>
      <c r="D2850" s="103"/>
      <c r="E2850" s="103"/>
      <c r="F2850" s="215"/>
    </row>
    <row r="2851" spans="2:6">
      <c r="B2851" s="214"/>
      <c r="C2851" s="103"/>
      <c r="D2851" s="103"/>
      <c r="E2851" s="103"/>
      <c r="F2851" s="215"/>
    </row>
    <row r="2852" spans="2:6">
      <c r="B2852" s="214"/>
      <c r="C2852" s="103"/>
      <c r="D2852" s="103"/>
      <c r="E2852" s="103"/>
      <c r="F2852" s="215"/>
    </row>
    <row r="2853" spans="2:6">
      <c r="B2853" s="214"/>
      <c r="C2853" s="103"/>
      <c r="D2853" s="103"/>
      <c r="E2853" s="103"/>
      <c r="F2853" s="215"/>
    </row>
    <row r="2854" spans="2:6">
      <c r="B2854" s="214"/>
      <c r="C2854" s="103"/>
      <c r="D2854" s="103"/>
      <c r="E2854" s="103"/>
      <c r="F2854" s="215"/>
    </row>
    <row r="2855" spans="2:6">
      <c r="B2855" s="214"/>
      <c r="C2855" s="103"/>
      <c r="D2855" s="103"/>
      <c r="E2855" s="103"/>
      <c r="F2855" s="215"/>
    </row>
    <row r="2856" spans="2:6">
      <c r="B2856" s="214"/>
      <c r="C2856" s="103"/>
      <c r="D2856" s="103"/>
      <c r="E2856" s="103"/>
      <c r="F2856" s="215"/>
    </row>
    <row r="2857" spans="2:6">
      <c r="B2857" s="214"/>
      <c r="C2857" s="103"/>
      <c r="D2857" s="103"/>
      <c r="E2857" s="103"/>
      <c r="F2857" s="215"/>
    </row>
    <row r="2858" spans="2:6">
      <c r="B2858" s="214"/>
      <c r="C2858" s="103"/>
      <c r="D2858" s="103"/>
      <c r="E2858" s="103"/>
      <c r="F2858" s="215"/>
    </row>
    <row r="2859" spans="2:6">
      <c r="B2859" s="214"/>
      <c r="C2859" s="103"/>
      <c r="D2859" s="103"/>
      <c r="E2859" s="103"/>
      <c r="F2859" s="215"/>
    </row>
    <row r="2860" spans="2:6">
      <c r="B2860" s="214"/>
      <c r="C2860" s="103"/>
      <c r="D2860" s="103"/>
      <c r="E2860" s="103"/>
      <c r="F2860" s="215"/>
    </row>
    <row r="2861" spans="2:6">
      <c r="B2861" s="214"/>
      <c r="C2861" s="103"/>
      <c r="D2861" s="103"/>
      <c r="E2861" s="103"/>
      <c r="F2861" s="215"/>
    </row>
    <row r="2862" spans="2:6">
      <c r="B2862" s="214"/>
      <c r="C2862" s="103"/>
      <c r="D2862" s="103"/>
      <c r="E2862" s="103"/>
      <c r="F2862" s="215"/>
    </row>
    <row r="2863" spans="2:6">
      <c r="B2863" s="214"/>
      <c r="C2863" s="103"/>
      <c r="D2863" s="103"/>
      <c r="E2863" s="103"/>
      <c r="F2863" s="215"/>
    </row>
    <row r="2864" spans="2:6">
      <c r="B2864" s="214"/>
      <c r="C2864" s="103"/>
      <c r="D2864" s="103"/>
      <c r="E2864" s="103"/>
      <c r="F2864" s="215"/>
    </row>
    <row r="2865" spans="2:6">
      <c r="B2865" s="214"/>
      <c r="C2865" s="103"/>
      <c r="D2865" s="103"/>
      <c r="E2865" s="103"/>
      <c r="F2865" s="215"/>
    </row>
    <row r="2866" spans="2:6">
      <c r="B2866" s="214"/>
      <c r="C2866" s="103"/>
      <c r="D2866" s="103"/>
      <c r="E2866" s="103"/>
      <c r="F2866" s="215"/>
    </row>
    <row r="2867" spans="2:6">
      <c r="B2867" s="214"/>
      <c r="C2867" s="103"/>
      <c r="D2867" s="103"/>
      <c r="E2867" s="103"/>
      <c r="F2867" s="215"/>
    </row>
    <row r="2868" spans="2:6">
      <c r="B2868" s="214"/>
      <c r="C2868" s="103"/>
      <c r="D2868" s="103"/>
      <c r="E2868" s="103"/>
      <c r="F2868" s="215"/>
    </row>
    <row r="2869" spans="2:6">
      <c r="B2869" s="214"/>
      <c r="C2869" s="103"/>
      <c r="D2869" s="103"/>
      <c r="E2869" s="103"/>
      <c r="F2869" s="215"/>
    </row>
    <row r="2870" spans="2:6">
      <c r="B2870" s="214"/>
      <c r="C2870" s="103"/>
      <c r="D2870" s="103"/>
      <c r="E2870" s="103"/>
      <c r="F2870" s="215"/>
    </row>
    <row r="2871" spans="2:6">
      <c r="B2871" s="214"/>
      <c r="C2871" s="103"/>
      <c r="D2871" s="103"/>
      <c r="E2871" s="103"/>
      <c r="F2871" s="215"/>
    </row>
    <row r="2872" spans="2:6">
      <c r="B2872" s="214"/>
      <c r="C2872" s="103"/>
      <c r="D2872" s="103"/>
      <c r="E2872" s="103"/>
      <c r="F2872" s="215"/>
    </row>
    <row r="2873" spans="2:6">
      <c r="B2873" s="214"/>
      <c r="C2873" s="103"/>
      <c r="D2873" s="103"/>
      <c r="E2873" s="103"/>
      <c r="F2873" s="215"/>
    </row>
    <row r="2874" spans="2:6">
      <c r="B2874" s="214"/>
      <c r="C2874" s="103"/>
      <c r="D2874" s="103"/>
      <c r="E2874" s="103"/>
      <c r="F2874" s="215"/>
    </row>
    <row r="2875" spans="2:6">
      <c r="B2875" s="214"/>
      <c r="C2875" s="103"/>
      <c r="D2875" s="103"/>
      <c r="E2875" s="103"/>
      <c r="F2875" s="215"/>
    </row>
    <row r="2876" spans="2:6">
      <c r="B2876" s="214"/>
      <c r="C2876" s="103"/>
      <c r="D2876" s="103"/>
      <c r="E2876" s="103"/>
      <c r="F2876" s="215"/>
    </row>
    <row r="2877" spans="2:6">
      <c r="B2877" s="214"/>
      <c r="C2877" s="103"/>
      <c r="D2877" s="103"/>
      <c r="E2877" s="103"/>
      <c r="F2877" s="215"/>
    </row>
    <row r="2878" spans="2:6">
      <c r="B2878" s="214"/>
      <c r="C2878" s="103"/>
      <c r="D2878" s="103"/>
      <c r="E2878" s="103"/>
      <c r="F2878" s="215"/>
    </row>
    <row r="2879" spans="2:6">
      <c r="B2879" s="214"/>
      <c r="C2879" s="103"/>
      <c r="D2879" s="103"/>
      <c r="E2879" s="103"/>
      <c r="F2879" s="215"/>
    </row>
    <row r="2880" spans="2:6">
      <c r="B2880" s="214"/>
      <c r="C2880" s="103"/>
      <c r="D2880" s="103"/>
      <c r="E2880" s="103"/>
      <c r="F2880" s="215"/>
    </row>
    <row r="2881" spans="2:6">
      <c r="B2881" s="214"/>
      <c r="C2881" s="103"/>
      <c r="D2881" s="103"/>
      <c r="E2881" s="103"/>
      <c r="F2881" s="215"/>
    </row>
    <row r="2882" spans="2:6">
      <c r="B2882" s="214"/>
      <c r="C2882" s="103"/>
      <c r="D2882" s="103"/>
      <c r="E2882" s="103"/>
      <c r="F2882" s="215"/>
    </row>
    <row r="2883" spans="2:6">
      <c r="B2883" s="214"/>
      <c r="C2883" s="103"/>
      <c r="D2883" s="103"/>
      <c r="E2883" s="103"/>
      <c r="F2883" s="215"/>
    </row>
    <row r="2884" spans="2:6">
      <c r="B2884" s="214"/>
      <c r="C2884" s="103"/>
      <c r="D2884" s="103"/>
      <c r="E2884" s="103"/>
      <c r="F2884" s="215"/>
    </row>
    <row r="2885" spans="2:6">
      <c r="B2885" s="214"/>
      <c r="C2885" s="103"/>
      <c r="D2885" s="103"/>
      <c r="E2885" s="103"/>
      <c r="F2885" s="215"/>
    </row>
    <row r="2886" spans="2:6">
      <c r="B2886" s="214"/>
      <c r="C2886" s="103"/>
      <c r="D2886" s="103"/>
      <c r="E2886" s="103"/>
      <c r="F2886" s="215"/>
    </row>
    <row r="2887" spans="2:6">
      <c r="B2887" s="214"/>
      <c r="C2887" s="103"/>
      <c r="D2887" s="103"/>
      <c r="E2887" s="103"/>
      <c r="F2887" s="215"/>
    </row>
    <row r="2888" spans="2:6">
      <c r="B2888" s="214"/>
      <c r="C2888" s="103"/>
      <c r="D2888" s="103"/>
      <c r="E2888" s="103"/>
      <c r="F2888" s="215"/>
    </row>
    <row r="2889" spans="2:6">
      <c r="B2889" s="214"/>
      <c r="C2889" s="103"/>
      <c r="D2889" s="103"/>
      <c r="E2889" s="103"/>
      <c r="F2889" s="215"/>
    </row>
    <row r="2890" spans="2:6">
      <c r="B2890" s="214"/>
      <c r="C2890" s="103"/>
      <c r="D2890" s="103"/>
      <c r="E2890" s="103"/>
      <c r="F2890" s="215"/>
    </row>
    <row r="2891" spans="2:6">
      <c r="B2891" s="214"/>
      <c r="C2891" s="103"/>
      <c r="D2891" s="103"/>
      <c r="E2891" s="103"/>
      <c r="F2891" s="215"/>
    </row>
    <row r="2892" spans="2:6">
      <c r="B2892" s="214"/>
      <c r="C2892" s="103"/>
      <c r="D2892" s="103"/>
      <c r="E2892" s="103"/>
      <c r="F2892" s="215"/>
    </row>
    <row r="2893" spans="2:6">
      <c r="B2893" s="214"/>
      <c r="C2893" s="103"/>
      <c r="D2893" s="103"/>
      <c r="E2893" s="103"/>
      <c r="F2893" s="215"/>
    </row>
    <row r="2894" spans="2:6">
      <c r="B2894" s="214"/>
      <c r="C2894" s="103"/>
      <c r="D2894" s="103"/>
      <c r="E2894" s="103"/>
      <c r="F2894" s="215"/>
    </row>
    <row r="2895" spans="2:6">
      <c r="B2895" s="214"/>
      <c r="C2895" s="103"/>
      <c r="D2895" s="103"/>
      <c r="E2895" s="103"/>
      <c r="F2895" s="215"/>
    </row>
    <row r="2896" spans="2:6">
      <c r="B2896" s="214"/>
      <c r="C2896" s="103"/>
      <c r="D2896" s="103"/>
      <c r="E2896" s="103"/>
      <c r="F2896" s="215"/>
    </row>
    <row r="2897" spans="2:6">
      <c r="B2897" s="214"/>
      <c r="C2897" s="103"/>
      <c r="D2897" s="103"/>
      <c r="E2897" s="103"/>
      <c r="F2897" s="215"/>
    </row>
    <row r="2898" spans="2:6">
      <c r="B2898" s="214"/>
      <c r="C2898" s="103"/>
      <c r="D2898" s="103"/>
      <c r="E2898" s="103"/>
      <c r="F2898" s="215"/>
    </row>
    <row r="2899" spans="2:6">
      <c r="B2899" s="214"/>
      <c r="C2899" s="103"/>
      <c r="D2899" s="103"/>
      <c r="E2899" s="103"/>
      <c r="F2899" s="215"/>
    </row>
    <row r="2900" spans="2:6">
      <c r="B2900" s="214"/>
      <c r="C2900" s="103"/>
      <c r="D2900" s="103"/>
      <c r="E2900" s="103"/>
      <c r="F2900" s="215"/>
    </row>
    <row r="2901" spans="2:6">
      <c r="B2901" s="214"/>
      <c r="C2901" s="103"/>
      <c r="D2901" s="103"/>
      <c r="E2901" s="103"/>
      <c r="F2901" s="215"/>
    </row>
    <row r="2902" spans="2:6">
      <c r="B2902" s="214"/>
      <c r="C2902" s="103"/>
      <c r="D2902" s="103"/>
      <c r="E2902" s="103"/>
      <c r="F2902" s="215"/>
    </row>
    <row r="2903" spans="2:6">
      <c r="B2903" s="214"/>
      <c r="C2903" s="103"/>
      <c r="D2903" s="103"/>
      <c r="E2903" s="103"/>
      <c r="F2903" s="215"/>
    </row>
    <row r="2904" spans="2:6">
      <c r="B2904" s="214"/>
      <c r="C2904" s="103"/>
      <c r="D2904" s="103"/>
      <c r="E2904" s="103"/>
      <c r="F2904" s="215"/>
    </row>
    <row r="2905" spans="2:6">
      <c r="B2905" s="214"/>
      <c r="C2905" s="103"/>
      <c r="D2905" s="103"/>
      <c r="E2905" s="103"/>
      <c r="F2905" s="215"/>
    </row>
    <row r="2906" spans="2:6">
      <c r="B2906" s="214"/>
      <c r="C2906" s="103"/>
      <c r="D2906" s="103"/>
      <c r="E2906" s="103"/>
      <c r="F2906" s="215"/>
    </row>
    <row r="2907" spans="2:6">
      <c r="B2907" s="214"/>
      <c r="C2907" s="103"/>
      <c r="D2907" s="103"/>
      <c r="E2907" s="103"/>
      <c r="F2907" s="215"/>
    </row>
    <row r="2908" spans="2:6">
      <c r="B2908" s="214"/>
      <c r="C2908" s="103"/>
      <c r="D2908" s="103"/>
      <c r="E2908" s="103"/>
      <c r="F2908" s="215"/>
    </row>
    <row r="2909" spans="2:6">
      <c r="B2909" s="214"/>
      <c r="C2909" s="103"/>
      <c r="D2909" s="103"/>
      <c r="E2909" s="103"/>
      <c r="F2909" s="215"/>
    </row>
    <row r="2910" spans="2:6">
      <c r="B2910" s="214"/>
      <c r="C2910" s="103"/>
      <c r="D2910" s="103"/>
      <c r="E2910" s="103"/>
      <c r="F2910" s="215"/>
    </row>
    <row r="2911" spans="2:6">
      <c r="B2911" s="214"/>
      <c r="C2911" s="103"/>
      <c r="D2911" s="103"/>
      <c r="E2911" s="103"/>
      <c r="F2911" s="215"/>
    </row>
    <row r="2912" spans="2:6">
      <c r="B2912" s="214"/>
      <c r="C2912" s="103"/>
      <c r="D2912" s="103"/>
      <c r="E2912" s="103"/>
      <c r="F2912" s="215"/>
    </row>
    <row r="2913" spans="2:6">
      <c r="B2913" s="214"/>
      <c r="C2913" s="103"/>
      <c r="D2913" s="103"/>
      <c r="E2913" s="103"/>
      <c r="F2913" s="215"/>
    </row>
    <row r="2914" spans="2:6">
      <c r="B2914" s="214"/>
      <c r="C2914" s="103"/>
      <c r="D2914" s="103"/>
      <c r="E2914" s="103"/>
      <c r="F2914" s="215"/>
    </row>
    <row r="2915" spans="2:6">
      <c r="B2915" s="214"/>
      <c r="C2915" s="103"/>
      <c r="D2915" s="103"/>
      <c r="E2915" s="103"/>
      <c r="F2915" s="215"/>
    </row>
    <row r="2916" spans="2:6">
      <c r="B2916" s="214"/>
      <c r="C2916" s="103"/>
      <c r="D2916" s="103"/>
      <c r="E2916" s="103"/>
      <c r="F2916" s="215"/>
    </row>
    <row r="2917" spans="2:6">
      <c r="B2917" s="214"/>
      <c r="C2917" s="103"/>
      <c r="D2917" s="103"/>
      <c r="E2917" s="103"/>
      <c r="F2917" s="215"/>
    </row>
    <row r="2918" spans="2:6">
      <c r="B2918" s="214"/>
      <c r="C2918" s="103"/>
      <c r="D2918" s="103"/>
      <c r="E2918" s="103"/>
      <c r="F2918" s="215"/>
    </row>
    <row r="2919" spans="2:6">
      <c r="B2919" s="214"/>
      <c r="C2919" s="103"/>
      <c r="D2919" s="103"/>
      <c r="E2919" s="103"/>
      <c r="F2919" s="215"/>
    </row>
    <row r="2920" spans="2:6">
      <c r="B2920" s="214"/>
      <c r="C2920" s="103"/>
      <c r="D2920" s="103"/>
      <c r="E2920" s="103"/>
      <c r="F2920" s="215"/>
    </row>
    <row r="2921" spans="2:6">
      <c r="B2921" s="214"/>
      <c r="C2921" s="103"/>
      <c r="D2921" s="103"/>
      <c r="E2921" s="103"/>
      <c r="F2921" s="215"/>
    </row>
    <row r="2922" spans="2:6">
      <c r="B2922" s="214"/>
      <c r="C2922" s="103"/>
      <c r="D2922" s="103"/>
      <c r="E2922" s="103"/>
      <c r="F2922" s="215"/>
    </row>
    <row r="2923" spans="2:6">
      <c r="B2923" s="214"/>
      <c r="C2923" s="103"/>
      <c r="D2923" s="103"/>
      <c r="E2923" s="103"/>
      <c r="F2923" s="215"/>
    </row>
    <row r="2924" spans="2:6">
      <c r="B2924" s="214"/>
      <c r="C2924" s="103"/>
      <c r="D2924" s="103"/>
      <c r="E2924" s="103"/>
      <c r="F2924" s="215"/>
    </row>
    <row r="2925" spans="2:6">
      <c r="B2925" s="214"/>
      <c r="C2925" s="103"/>
      <c r="D2925" s="103"/>
      <c r="E2925" s="103"/>
      <c r="F2925" s="215"/>
    </row>
    <row r="2926" spans="2:6">
      <c r="B2926" s="214"/>
      <c r="C2926" s="103"/>
      <c r="D2926" s="103"/>
      <c r="E2926" s="103"/>
      <c r="F2926" s="215"/>
    </row>
    <row r="2927" spans="2:6">
      <c r="B2927" s="214"/>
      <c r="C2927" s="103"/>
      <c r="D2927" s="103"/>
      <c r="E2927" s="103"/>
      <c r="F2927" s="215"/>
    </row>
    <row r="2928" spans="2:6">
      <c r="B2928" s="214"/>
      <c r="C2928" s="103"/>
      <c r="D2928" s="103"/>
      <c r="E2928" s="103"/>
      <c r="F2928" s="215"/>
    </row>
    <row r="2929" spans="2:6">
      <c r="B2929" s="214"/>
      <c r="C2929" s="103"/>
      <c r="D2929" s="103"/>
      <c r="E2929" s="103"/>
      <c r="F2929" s="215"/>
    </row>
    <row r="2930" spans="2:6">
      <c r="B2930" s="214"/>
      <c r="C2930" s="103"/>
      <c r="D2930" s="103"/>
      <c r="E2930" s="103"/>
      <c r="F2930" s="215"/>
    </row>
    <row r="2931" spans="2:6">
      <c r="B2931" s="214"/>
      <c r="C2931" s="103"/>
      <c r="D2931" s="103"/>
      <c r="E2931" s="103"/>
      <c r="F2931" s="215"/>
    </row>
    <row r="2932" spans="2:6">
      <c r="B2932" s="214"/>
      <c r="C2932" s="103"/>
      <c r="D2932" s="103"/>
      <c r="E2932" s="103"/>
      <c r="F2932" s="215"/>
    </row>
    <row r="2933" spans="2:6">
      <c r="B2933" s="214"/>
      <c r="C2933" s="103"/>
      <c r="D2933" s="103"/>
      <c r="E2933" s="103"/>
      <c r="F2933" s="215"/>
    </row>
    <row r="2934" spans="2:6">
      <c r="B2934" s="214"/>
      <c r="C2934" s="103"/>
      <c r="D2934" s="103"/>
      <c r="E2934" s="103"/>
      <c r="F2934" s="215"/>
    </row>
    <row r="2935" spans="2:6">
      <c r="B2935" s="214"/>
      <c r="C2935" s="103"/>
      <c r="D2935" s="103"/>
      <c r="E2935" s="103"/>
      <c r="F2935" s="215"/>
    </row>
    <row r="2936" spans="2:6">
      <c r="B2936" s="214"/>
      <c r="C2936" s="103"/>
      <c r="D2936" s="103"/>
      <c r="E2936" s="103"/>
      <c r="F2936" s="215"/>
    </row>
    <row r="2937" spans="2:6">
      <c r="B2937" s="214"/>
      <c r="C2937" s="103"/>
      <c r="D2937" s="103"/>
      <c r="E2937" s="103"/>
      <c r="F2937" s="215"/>
    </row>
    <row r="2938" spans="2:6">
      <c r="B2938" s="214"/>
      <c r="C2938" s="103"/>
      <c r="D2938" s="103"/>
      <c r="E2938" s="103"/>
      <c r="F2938" s="215"/>
    </row>
    <row r="2939" spans="2:6">
      <c r="B2939" s="214"/>
      <c r="C2939" s="103"/>
      <c r="D2939" s="103"/>
      <c r="E2939" s="103"/>
      <c r="F2939" s="215"/>
    </row>
    <row r="2940" spans="2:6">
      <c r="B2940" s="214"/>
      <c r="C2940" s="103"/>
      <c r="D2940" s="103"/>
      <c r="E2940" s="103"/>
      <c r="F2940" s="215"/>
    </row>
    <row r="2941" spans="2:6">
      <c r="B2941" s="214"/>
      <c r="C2941" s="103"/>
      <c r="D2941" s="103"/>
      <c r="E2941" s="103"/>
      <c r="F2941" s="215"/>
    </row>
    <row r="2942" spans="2:6">
      <c r="B2942" s="214"/>
      <c r="C2942" s="103"/>
      <c r="D2942" s="103"/>
      <c r="E2942" s="103"/>
      <c r="F2942" s="215"/>
    </row>
    <row r="2943" spans="2:6">
      <c r="B2943" s="214"/>
      <c r="C2943" s="103"/>
      <c r="D2943" s="103"/>
      <c r="E2943" s="103"/>
      <c r="F2943" s="215"/>
    </row>
    <row r="2944" spans="2:6">
      <c r="B2944" s="214"/>
      <c r="C2944" s="103"/>
      <c r="D2944" s="103"/>
      <c r="E2944" s="103"/>
      <c r="F2944" s="215"/>
    </row>
    <row r="2945" spans="2:6">
      <c r="B2945" s="214"/>
      <c r="C2945" s="103"/>
      <c r="D2945" s="103"/>
      <c r="E2945" s="103"/>
      <c r="F2945" s="215"/>
    </row>
    <row r="2946" spans="2:6">
      <c r="B2946" s="214"/>
      <c r="C2946" s="103"/>
      <c r="D2946" s="103"/>
      <c r="E2946" s="103"/>
      <c r="F2946" s="215"/>
    </row>
    <row r="2947" spans="2:6">
      <c r="B2947" s="214"/>
      <c r="C2947" s="103"/>
      <c r="D2947" s="103"/>
      <c r="E2947" s="103"/>
      <c r="F2947" s="215"/>
    </row>
    <row r="2948" spans="2:6">
      <c r="B2948" s="214"/>
      <c r="C2948" s="103"/>
      <c r="D2948" s="103"/>
      <c r="E2948" s="103"/>
      <c r="F2948" s="215"/>
    </row>
    <row r="2949" spans="2:6">
      <c r="B2949" s="214"/>
      <c r="C2949" s="103"/>
      <c r="D2949" s="103"/>
      <c r="E2949" s="103"/>
      <c r="F2949" s="215"/>
    </row>
    <row r="2950" spans="2:6">
      <c r="B2950" s="214"/>
      <c r="C2950" s="103"/>
      <c r="D2950" s="103"/>
      <c r="E2950" s="103"/>
      <c r="F2950" s="215"/>
    </row>
    <row r="2951" spans="2:6">
      <c r="B2951" s="214"/>
      <c r="C2951" s="103"/>
      <c r="D2951" s="103"/>
      <c r="E2951" s="103"/>
      <c r="F2951" s="215"/>
    </row>
    <row r="2952" spans="2:6">
      <c r="B2952" s="214"/>
      <c r="C2952" s="103"/>
      <c r="D2952" s="103"/>
      <c r="E2952" s="103"/>
      <c r="F2952" s="215"/>
    </row>
    <row r="2953" spans="2:6">
      <c r="B2953" s="214"/>
      <c r="C2953" s="103"/>
      <c r="D2953" s="103"/>
      <c r="E2953" s="103"/>
      <c r="F2953" s="215"/>
    </row>
    <row r="2954" spans="2:6">
      <c r="B2954" s="214"/>
      <c r="C2954" s="103"/>
      <c r="D2954" s="103"/>
      <c r="E2954" s="103"/>
      <c r="F2954" s="215"/>
    </row>
    <row r="2955" spans="2:6">
      <c r="B2955" s="214"/>
      <c r="C2955" s="103"/>
      <c r="D2955" s="103"/>
      <c r="E2955" s="103"/>
      <c r="F2955" s="215"/>
    </row>
    <row r="2956" spans="2:6">
      <c r="B2956" s="214"/>
      <c r="C2956" s="103"/>
      <c r="D2956" s="103"/>
      <c r="E2956" s="103"/>
      <c r="F2956" s="215"/>
    </row>
    <row r="2957" spans="2:6">
      <c r="B2957" s="214"/>
      <c r="C2957" s="103"/>
      <c r="D2957" s="103"/>
      <c r="E2957" s="103"/>
      <c r="F2957" s="215"/>
    </row>
    <row r="2958" spans="2:6">
      <c r="B2958" s="214"/>
      <c r="C2958" s="103"/>
      <c r="D2958" s="103"/>
      <c r="E2958" s="103"/>
      <c r="F2958" s="215"/>
    </row>
    <row r="2959" spans="2:6">
      <c r="B2959" s="214"/>
      <c r="C2959" s="103"/>
      <c r="D2959" s="103"/>
      <c r="E2959" s="103"/>
      <c r="F2959" s="215"/>
    </row>
    <row r="2960" spans="2:6">
      <c r="B2960" s="214"/>
      <c r="C2960" s="103"/>
      <c r="D2960" s="103"/>
      <c r="E2960" s="103"/>
      <c r="F2960" s="215"/>
    </row>
    <row r="2961" spans="2:6">
      <c r="B2961" s="214"/>
      <c r="C2961" s="103"/>
      <c r="D2961" s="103"/>
      <c r="E2961" s="103"/>
      <c r="F2961" s="215"/>
    </row>
    <row r="2962" spans="2:6">
      <c r="B2962" s="214"/>
      <c r="C2962" s="103"/>
      <c r="D2962" s="103"/>
      <c r="E2962" s="103"/>
      <c r="F2962" s="215"/>
    </row>
    <row r="2963" spans="2:6">
      <c r="B2963" s="214"/>
      <c r="C2963" s="103"/>
      <c r="D2963" s="103"/>
      <c r="E2963" s="103"/>
      <c r="F2963" s="215"/>
    </row>
    <row r="2964" spans="2:6">
      <c r="B2964" s="214"/>
      <c r="C2964" s="103"/>
      <c r="D2964" s="103"/>
      <c r="E2964" s="103"/>
      <c r="F2964" s="215"/>
    </row>
    <row r="2965" spans="2:6">
      <c r="B2965" s="214"/>
      <c r="C2965" s="103"/>
      <c r="D2965" s="103"/>
      <c r="E2965" s="103"/>
      <c r="F2965" s="215"/>
    </row>
    <row r="2966" spans="2:6">
      <c r="B2966" s="214"/>
      <c r="C2966" s="103"/>
      <c r="D2966" s="103"/>
      <c r="E2966" s="103"/>
      <c r="F2966" s="215"/>
    </row>
    <row r="2967" spans="2:6">
      <c r="B2967" s="214"/>
      <c r="C2967" s="103"/>
      <c r="D2967" s="103"/>
      <c r="E2967" s="103"/>
      <c r="F2967" s="215"/>
    </row>
    <row r="2968" spans="2:6">
      <c r="B2968" s="214"/>
      <c r="C2968" s="103"/>
      <c r="D2968" s="103"/>
      <c r="E2968" s="103"/>
      <c r="F2968" s="215"/>
    </row>
    <row r="2969" spans="2:6">
      <c r="B2969" s="214"/>
      <c r="C2969" s="103"/>
      <c r="D2969" s="103"/>
      <c r="E2969" s="103"/>
      <c r="F2969" s="215"/>
    </row>
    <row r="2970" spans="2:6">
      <c r="B2970" s="214"/>
      <c r="C2970" s="103"/>
      <c r="D2970" s="103"/>
      <c r="E2970" s="103"/>
      <c r="F2970" s="215"/>
    </row>
    <row r="2971" spans="2:6">
      <c r="B2971" s="214"/>
      <c r="C2971" s="103"/>
      <c r="D2971" s="103"/>
      <c r="E2971" s="103"/>
      <c r="F2971" s="215"/>
    </row>
    <row r="2972" spans="2:6">
      <c r="B2972" s="214"/>
      <c r="C2972" s="103"/>
      <c r="D2972" s="103"/>
      <c r="E2972" s="103"/>
      <c r="F2972" s="215"/>
    </row>
    <row r="2973" spans="2:6">
      <c r="B2973" s="214"/>
      <c r="C2973" s="103"/>
      <c r="D2973" s="103"/>
      <c r="E2973" s="103"/>
      <c r="F2973" s="215"/>
    </row>
    <row r="2974" spans="2:6">
      <c r="B2974" s="214"/>
      <c r="C2974" s="103"/>
      <c r="D2974" s="103"/>
      <c r="E2974" s="103"/>
      <c r="F2974" s="215"/>
    </row>
    <row r="2975" spans="2:6">
      <c r="B2975" s="214"/>
      <c r="C2975" s="103"/>
      <c r="D2975" s="103"/>
      <c r="E2975" s="103"/>
      <c r="F2975" s="215"/>
    </row>
    <row r="2976" spans="2:6">
      <c r="B2976" s="214"/>
      <c r="C2976" s="103"/>
      <c r="D2976" s="103"/>
      <c r="E2976" s="103"/>
      <c r="F2976" s="215"/>
    </row>
    <row r="2977" spans="2:6">
      <c r="B2977" s="214"/>
      <c r="C2977" s="103"/>
      <c r="D2977" s="103"/>
      <c r="E2977" s="103"/>
      <c r="F2977" s="215"/>
    </row>
    <row r="2978" spans="2:6">
      <c r="B2978" s="214"/>
      <c r="C2978" s="103"/>
      <c r="D2978" s="103"/>
      <c r="E2978" s="103"/>
      <c r="F2978" s="215"/>
    </row>
    <row r="2979" spans="2:6">
      <c r="B2979" s="214"/>
      <c r="C2979" s="103"/>
      <c r="D2979" s="103"/>
      <c r="E2979" s="103"/>
      <c r="F2979" s="215"/>
    </row>
    <row r="2980" spans="2:6">
      <c r="B2980" s="214"/>
      <c r="C2980" s="103"/>
      <c r="D2980" s="103"/>
      <c r="E2980" s="103"/>
      <c r="F2980" s="215"/>
    </row>
    <row r="2981" spans="2:6">
      <c r="B2981" s="214"/>
      <c r="C2981" s="103"/>
      <c r="D2981" s="103"/>
      <c r="E2981" s="103"/>
      <c r="F2981" s="215"/>
    </row>
    <row r="2982" spans="2:6">
      <c r="B2982" s="214"/>
      <c r="C2982" s="103"/>
      <c r="D2982" s="103"/>
      <c r="E2982" s="103"/>
      <c r="F2982" s="215"/>
    </row>
    <row r="2983" spans="2:6">
      <c r="B2983" s="214"/>
      <c r="C2983" s="103"/>
      <c r="D2983" s="103"/>
      <c r="E2983" s="103"/>
      <c r="F2983" s="215"/>
    </row>
    <row r="2984" spans="2:6">
      <c r="B2984" s="214"/>
      <c r="C2984" s="103"/>
      <c r="D2984" s="103"/>
      <c r="E2984" s="103"/>
      <c r="F2984" s="215"/>
    </row>
    <row r="2985" spans="2:6">
      <c r="B2985" s="214"/>
      <c r="C2985" s="103"/>
      <c r="D2985" s="103"/>
      <c r="E2985" s="103"/>
      <c r="F2985" s="215"/>
    </row>
    <row r="2986" spans="2:6">
      <c r="B2986" s="214"/>
      <c r="C2986" s="103"/>
      <c r="D2986" s="103"/>
      <c r="E2986" s="103"/>
      <c r="F2986" s="215"/>
    </row>
    <row r="2987" spans="2:6">
      <c r="B2987" s="214"/>
      <c r="C2987" s="103"/>
      <c r="D2987" s="103"/>
      <c r="E2987" s="103"/>
      <c r="F2987" s="215"/>
    </row>
    <row r="2988" spans="2:6">
      <c r="B2988" s="214"/>
      <c r="C2988" s="103"/>
      <c r="D2988" s="103"/>
      <c r="E2988" s="103"/>
      <c r="F2988" s="215"/>
    </row>
    <row r="2989" spans="2:6">
      <c r="B2989" s="214"/>
      <c r="C2989" s="103"/>
      <c r="D2989" s="103"/>
      <c r="E2989" s="103"/>
      <c r="F2989" s="215"/>
    </row>
    <row r="2990" spans="2:6">
      <c r="B2990" s="214"/>
      <c r="C2990" s="103"/>
      <c r="D2990" s="103"/>
      <c r="E2990" s="103"/>
      <c r="F2990" s="215"/>
    </row>
    <row r="2991" spans="2:6">
      <c r="B2991" s="214"/>
      <c r="C2991" s="103"/>
      <c r="D2991" s="103"/>
      <c r="E2991" s="103"/>
      <c r="F2991" s="215"/>
    </row>
    <row r="2992" spans="2:6">
      <c r="B2992" s="214"/>
      <c r="C2992" s="103"/>
      <c r="D2992" s="103"/>
      <c r="E2992" s="103"/>
      <c r="F2992" s="215"/>
    </row>
    <row r="2993" spans="2:6">
      <c r="B2993" s="214"/>
      <c r="C2993" s="103"/>
      <c r="D2993" s="103"/>
      <c r="E2993" s="103"/>
      <c r="F2993" s="215"/>
    </row>
    <row r="2994" spans="2:6">
      <c r="B2994" s="214"/>
      <c r="C2994" s="103"/>
      <c r="D2994" s="103"/>
      <c r="E2994" s="103"/>
      <c r="F2994" s="215"/>
    </row>
    <row r="2995" spans="2:6">
      <c r="B2995" s="214"/>
      <c r="C2995" s="103"/>
      <c r="D2995" s="103"/>
      <c r="E2995" s="103"/>
      <c r="F2995" s="215"/>
    </row>
    <row r="2996" spans="2:6">
      <c r="B2996" s="214"/>
      <c r="C2996" s="103"/>
      <c r="D2996" s="103"/>
      <c r="E2996" s="103"/>
      <c r="F2996" s="215"/>
    </row>
    <row r="2997" spans="2:6">
      <c r="B2997" s="214"/>
      <c r="C2997" s="103"/>
      <c r="D2997" s="103"/>
      <c r="E2997" s="103"/>
      <c r="F2997" s="215"/>
    </row>
    <row r="2998" spans="2:6">
      <c r="B2998" s="214"/>
      <c r="C2998" s="103"/>
      <c r="D2998" s="103"/>
      <c r="E2998" s="103"/>
      <c r="F2998" s="215"/>
    </row>
    <row r="2999" spans="2:6">
      <c r="B2999" s="214"/>
      <c r="C2999" s="103"/>
      <c r="D2999" s="103"/>
      <c r="E2999" s="103"/>
      <c r="F2999" s="215"/>
    </row>
    <row r="3000" spans="2:6">
      <c r="B3000" s="214"/>
      <c r="C3000" s="103"/>
      <c r="D3000" s="103"/>
      <c r="E3000" s="103"/>
      <c r="F3000" s="215"/>
    </row>
    <row r="3001" spans="2:6">
      <c r="B3001" s="214"/>
      <c r="C3001" s="103"/>
      <c r="D3001" s="103"/>
      <c r="E3001" s="103"/>
      <c r="F3001" s="215"/>
    </row>
    <row r="3002" spans="2:6">
      <c r="B3002" s="214"/>
      <c r="C3002" s="103"/>
      <c r="D3002" s="103"/>
      <c r="E3002" s="103"/>
      <c r="F3002" s="215"/>
    </row>
    <row r="3003" spans="2:6">
      <c r="B3003" s="214"/>
      <c r="C3003" s="103"/>
      <c r="D3003" s="103"/>
      <c r="E3003" s="103"/>
      <c r="F3003" s="215"/>
    </row>
    <row r="3004" spans="2:6">
      <c r="B3004" s="214"/>
      <c r="C3004" s="103"/>
      <c r="D3004" s="103"/>
      <c r="E3004" s="103"/>
      <c r="F3004" s="215"/>
    </row>
    <row r="3005" spans="2:6">
      <c r="B3005" s="214"/>
      <c r="C3005" s="103"/>
      <c r="D3005" s="103"/>
      <c r="E3005" s="103"/>
      <c r="F3005" s="215"/>
    </row>
    <row r="3006" spans="2:6">
      <c r="B3006" s="214"/>
      <c r="C3006" s="103"/>
      <c r="D3006" s="103"/>
      <c r="E3006" s="103"/>
      <c r="F3006" s="215"/>
    </row>
    <row r="3007" spans="2:6">
      <c r="B3007" s="214"/>
      <c r="C3007" s="103"/>
      <c r="D3007" s="103"/>
      <c r="E3007" s="103"/>
      <c r="F3007" s="215"/>
    </row>
    <row r="3008" spans="2:6">
      <c r="B3008" s="214"/>
      <c r="C3008" s="103"/>
      <c r="D3008" s="103"/>
      <c r="E3008" s="103"/>
      <c r="F3008" s="215"/>
    </row>
    <row r="3009" spans="2:6">
      <c r="B3009" s="214"/>
      <c r="C3009" s="103"/>
      <c r="D3009" s="103"/>
      <c r="E3009" s="103"/>
      <c r="F3009" s="215"/>
    </row>
    <row r="3010" spans="2:6">
      <c r="B3010" s="214"/>
      <c r="C3010" s="103"/>
      <c r="D3010" s="103"/>
      <c r="E3010" s="103"/>
      <c r="F3010" s="215"/>
    </row>
    <row r="3011" spans="2:6">
      <c r="B3011" s="214"/>
      <c r="C3011" s="103"/>
      <c r="D3011" s="103"/>
      <c r="E3011" s="103"/>
      <c r="F3011" s="215"/>
    </row>
    <row r="3012" spans="2:6">
      <c r="B3012" s="214"/>
      <c r="C3012" s="103"/>
      <c r="D3012" s="103"/>
      <c r="E3012" s="103"/>
      <c r="F3012" s="215"/>
    </row>
    <row r="3013" spans="2:6">
      <c r="B3013" s="214"/>
      <c r="C3013" s="103"/>
      <c r="D3013" s="103"/>
      <c r="E3013" s="103"/>
      <c r="F3013" s="215"/>
    </row>
    <row r="3014" spans="2:6">
      <c r="B3014" s="214"/>
      <c r="C3014" s="103"/>
      <c r="D3014" s="103"/>
      <c r="E3014" s="103"/>
      <c r="F3014" s="215"/>
    </row>
    <row r="3015" spans="2:6">
      <c r="B3015" s="214"/>
      <c r="C3015" s="103"/>
      <c r="D3015" s="103"/>
      <c r="E3015" s="103"/>
      <c r="F3015" s="215"/>
    </row>
    <row r="3016" spans="2:6">
      <c r="B3016" s="214"/>
      <c r="C3016" s="103"/>
      <c r="D3016" s="103"/>
      <c r="E3016" s="103"/>
      <c r="F3016" s="215"/>
    </row>
    <row r="3017" spans="2:6">
      <c r="B3017" s="214"/>
      <c r="C3017" s="103"/>
      <c r="D3017" s="103"/>
      <c r="E3017" s="103"/>
      <c r="F3017" s="215"/>
    </row>
    <row r="3018" spans="2:6">
      <c r="B3018" s="214"/>
      <c r="C3018" s="103"/>
      <c r="D3018" s="103"/>
      <c r="E3018" s="103"/>
      <c r="F3018" s="215"/>
    </row>
    <row r="3019" spans="2:6">
      <c r="B3019" s="214"/>
      <c r="C3019" s="103"/>
      <c r="D3019" s="103"/>
      <c r="E3019" s="103"/>
      <c r="F3019" s="215"/>
    </row>
    <row r="3020" spans="2:6">
      <c r="B3020" s="214"/>
      <c r="C3020" s="103"/>
      <c r="D3020" s="103"/>
      <c r="E3020" s="103"/>
      <c r="F3020" s="215"/>
    </row>
    <row r="3021" spans="2:6">
      <c r="B3021" s="214"/>
      <c r="C3021" s="103"/>
      <c r="D3021" s="103"/>
      <c r="E3021" s="103"/>
      <c r="F3021" s="215"/>
    </row>
    <row r="3022" spans="2:6">
      <c r="B3022" s="214"/>
      <c r="C3022" s="103"/>
      <c r="D3022" s="103"/>
      <c r="E3022" s="103"/>
      <c r="F3022" s="215"/>
    </row>
    <row r="3023" spans="2:6">
      <c r="B3023" s="214"/>
      <c r="C3023" s="103"/>
      <c r="D3023" s="103"/>
      <c r="E3023" s="103"/>
      <c r="F3023" s="215"/>
    </row>
    <row r="3024" spans="2:6">
      <c r="B3024" s="214"/>
      <c r="C3024" s="103"/>
      <c r="D3024" s="103"/>
      <c r="E3024" s="103"/>
      <c r="F3024" s="215"/>
    </row>
    <row r="3025" spans="2:6">
      <c r="B3025" s="214"/>
      <c r="C3025" s="103"/>
      <c r="D3025" s="103"/>
      <c r="E3025" s="103"/>
      <c r="F3025" s="215"/>
    </row>
    <row r="3026" spans="2:6">
      <c r="B3026" s="214"/>
      <c r="C3026" s="103"/>
      <c r="D3026" s="103"/>
      <c r="E3026" s="103"/>
      <c r="F3026" s="215"/>
    </row>
    <row r="3027" spans="2:6">
      <c r="B3027" s="214"/>
      <c r="C3027" s="103"/>
      <c r="D3027" s="103"/>
      <c r="E3027" s="103"/>
      <c r="F3027" s="215"/>
    </row>
    <row r="3028" spans="2:6">
      <c r="B3028" s="214"/>
      <c r="C3028" s="103"/>
      <c r="D3028" s="103"/>
      <c r="E3028" s="103"/>
      <c r="F3028" s="215"/>
    </row>
    <row r="3029" spans="2:6">
      <c r="B3029" s="214"/>
      <c r="C3029" s="103"/>
      <c r="D3029" s="103"/>
      <c r="E3029" s="103"/>
      <c r="F3029" s="215"/>
    </row>
    <row r="3030" spans="2:6">
      <c r="B3030" s="214"/>
      <c r="C3030" s="103"/>
      <c r="D3030" s="103"/>
      <c r="E3030" s="103"/>
      <c r="F3030" s="215"/>
    </row>
    <row r="3031" spans="2:6">
      <c r="B3031" s="214"/>
      <c r="C3031" s="103"/>
      <c r="D3031" s="103"/>
      <c r="E3031" s="103"/>
      <c r="F3031" s="215"/>
    </row>
    <row r="3032" spans="2:6">
      <c r="B3032" s="214"/>
      <c r="C3032" s="103"/>
      <c r="D3032" s="103"/>
      <c r="E3032" s="103"/>
      <c r="F3032" s="215"/>
    </row>
    <row r="3033" spans="2:6">
      <c r="B3033" s="214"/>
      <c r="C3033" s="103"/>
      <c r="D3033" s="103"/>
      <c r="E3033" s="103"/>
      <c r="F3033" s="215"/>
    </row>
    <row r="3034" spans="2:6">
      <c r="B3034" s="214"/>
      <c r="C3034" s="103"/>
      <c r="D3034" s="103"/>
      <c r="E3034" s="103"/>
      <c r="F3034" s="215"/>
    </row>
    <row r="3035" spans="2:6">
      <c r="B3035" s="214"/>
      <c r="C3035" s="103"/>
      <c r="D3035" s="103"/>
      <c r="E3035" s="103"/>
      <c r="F3035" s="215"/>
    </row>
    <row r="3036" spans="2:6">
      <c r="B3036" s="214"/>
      <c r="C3036" s="103"/>
      <c r="D3036" s="103"/>
      <c r="E3036" s="103"/>
      <c r="F3036" s="215"/>
    </row>
    <row r="3037" spans="2:6">
      <c r="B3037" s="214"/>
      <c r="C3037" s="103"/>
      <c r="D3037" s="103"/>
      <c r="E3037" s="103"/>
      <c r="F3037" s="215"/>
    </row>
    <row r="3038" spans="2:6">
      <c r="B3038" s="214"/>
      <c r="C3038" s="103"/>
      <c r="D3038" s="103"/>
      <c r="E3038" s="103"/>
      <c r="F3038" s="215"/>
    </row>
    <row r="3039" spans="2:6">
      <c r="B3039" s="214"/>
      <c r="C3039" s="103"/>
      <c r="D3039" s="103"/>
      <c r="E3039" s="103"/>
      <c r="F3039" s="215"/>
    </row>
    <row r="3040" spans="2:6">
      <c r="B3040" s="214"/>
      <c r="C3040" s="103"/>
      <c r="D3040" s="103"/>
      <c r="E3040" s="103"/>
      <c r="F3040" s="215"/>
    </row>
    <row r="3041" spans="2:6">
      <c r="B3041" s="214"/>
      <c r="C3041" s="103"/>
      <c r="D3041" s="103"/>
      <c r="E3041" s="103"/>
      <c r="F3041" s="215"/>
    </row>
    <row r="3042" spans="2:6">
      <c r="B3042" s="214"/>
      <c r="C3042" s="103"/>
      <c r="D3042" s="103"/>
      <c r="E3042" s="103"/>
      <c r="F3042" s="215"/>
    </row>
    <row r="3043" spans="2:6">
      <c r="B3043" s="214"/>
      <c r="C3043" s="103"/>
      <c r="D3043" s="103"/>
      <c r="E3043" s="103"/>
      <c r="F3043" s="215"/>
    </row>
    <row r="3044" spans="2:6">
      <c r="B3044" s="214"/>
      <c r="C3044" s="103"/>
      <c r="D3044" s="103"/>
      <c r="E3044" s="103"/>
      <c r="F3044" s="215"/>
    </row>
    <row r="3045" spans="2:6">
      <c r="B3045" s="214"/>
      <c r="C3045" s="103"/>
      <c r="D3045" s="103"/>
      <c r="E3045" s="103"/>
      <c r="F3045" s="215"/>
    </row>
    <row r="3046" spans="2:6">
      <c r="B3046" s="214"/>
      <c r="C3046" s="103"/>
      <c r="D3046" s="103"/>
      <c r="E3046" s="103"/>
      <c r="F3046" s="215"/>
    </row>
    <row r="3047" spans="2:6">
      <c r="B3047" s="214"/>
      <c r="C3047" s="103"/>
      <c r="D3047" s="103"/>
      <c r="E3047" s="103"/>
      <c r="F3047" s="215"/>
    </row>
    <row r="3048" spans="2:6">
      <c r="B3048" s="214"/>
      <c r="C3048" s="103"/>
      <c r="D3048" s="103"/>
      <c r="E3048" s="103"/>
      <c r="F3048" s="215"/>
    </row>
    <row r="3049" spans="2:6">
      <c r="B3049" s="214"/>
      <c r="C3049" s="103"/>
      <c r="D3049" s="103"/>
      <c r="E3049" s="103"/>
      <c r="F3049" s="215"/>
    </row>
    <row r="3050" spans="2:6">
      <c r="B3050" s="214"/>
      <c r="C3050" s="103"/>
      <c r="D3050" s="103"/>
      <c r="E3050" s="103"/>
      <c r="F3050" s="215"/>
    </row>
    <row r="3051" spans="2:6">
      <c r="B3051" s="214"/>
      <c r="C3051" s="103"/>
      <c r="D3051" s="103"/>
      <c r="E3051" s="103"/>
      <c r="F3051" s="215"/>
    </row>
    <row r="3052" spans="2:6">
      <c r="B3052" s="214"/>
      <c r="C3052" s="103"/>
      <c r="D3052" s="103"/>
      <c r="E3052" s="103"/>
      <c r="F3052" s="215"/>
    </row>
    <row r="3053" spans="2:6">
      <c r="B3053" s="214"/>
      <c r="C3053" s="103"/>
      <c r="D3053" s="103"/>
      <c r="E3053" s="103"/>
      <c r="F3053" s="215"/>
    </row>
    <row r="3054" spans="2:6">
      <c r="B3054" s="214"/>
      <c r="C3054" s="103"/>
      <c r="D3054" s="103"/>
      <c r="E3054" s="103"/>
      <c r="F3054" s="215"/>
    </row>
    <row r="3055" spans="2:6">
      <c r="B3055" s="214"/>
      <c r="C3055" s="103"/>
      <c r="D3055" s="103"/>
      <c r="E3055" s="103"/>
      <c r="F3055" s="215"/>
    </row>
    <row r="3056" spans="2:6">
      <c r="B3056" s="214"/>
      <c r="C3056" s="103"/>
      <c r="D3056" s="103"/>
      <c r="E3056" s="103"/>
      <c r="F3056" s="215"/>
    </row>
    <row r="3057" spans="2:6">
      <c r="B3057" s="214"/>
      <c r="C3057" s="103"/>
      <c r="D3057" s="103"/>
      <c r="E3057" s="103"/>
      <c r="F3057" s="215"/>
    </row>
    <row r="3058" spans="2:6">
      <c r="B3058" s="214"/>
      <c r="C3058" s="103"/>
      <c r="D3058" s="103"/>
      <c r="E3058" s="103"/>
      <c r="F3058" s="215"/>
    </row>
    <row r="3059" spans="2:6">
      <c r="B3059" s="214"/>
      <c r="C3059" s="103"/>
      <c r="D3059" s="103"/>
      <c r="E3059" s="103"/>
      <c r="F3059" s="215"/>
    </row>
    <row r="3060" spans="2:6">
      <c r="B3060" s="214"/>
      <c r="C3060" s="103"/>
      <c r="D3060" s="103"/>
      <c r="E3060" s="103"/>
      <c r="F3060" s="215"/>
    </row>
    <row r="3061" spans="2:6">
      <c r="B3061" s="214"/>
      <c r="C3061" s="103"/>
      <c r="D3061" s="103"/>
      <c r="E3061" s="103"/>
      <c r="F3061" s="215"/>
    </row>
    <row r="3062" spans="2:6">
      <c r="B3062" s="214"/>
      <c r="C3062" s="103"/>
      <c r="D3062" s="103"/>
      <c r="E3062" s="103"/>
      <c r="F3062" s="215"/>
    </row>
    <row r="3063" spans="2:6">
      <c r="B3063" s="214"/>
      <c r="C3063" s="103"/>
      <c r="D3063" s="103"/>
      <c r="E3063" s="103"/>
      <c r="F3063" s="215"/>
    </row>
    <row r="3064" spans="2:6">
      <c r="B3064" s="214"/>
      <c r="C3064" s="103"/>
      <c r="D3064" s="103"/>
      <c r="E3064" s="103"/>
      <c r="F3064" s="215"/>
    </row>
    <row r="3065" spans="2:6">
      <c r="B3065" s="214"/>
      <c r="C3065" s="103"/>
      <c r="D3065" s="103"/>
      <c r="E3065" s="103"/>
      <c r="F3065" s="215"/>
    </row>
    <row r="3066" spans="2:6">
      <c r="B3066" s="214"/>
      <c r="C3066" s="103"/>
      <c r="D3066" s="103"/>
      <c r="E3066" s="103"/>
      <c r="F3066" s="215"/>
    </row>
    <row r="3067" spans="2:6">
      <c r="B3067" s="214"/>
      <c r="C3067" s="103"/>
      <c r="D3067" s="103"/>
      <c r="E3067" s="103"/>
      <c r="F3067" s="215"/>
    </row>
    <row r="3068" spans="2:6">
      <c r="B3068" s="214"/>
      <c r="C3068" s="103"/>
      <c r="D3068" s="103"/>
      <c r="E3068" s="103"/>
      <c r="F3068" s="215"/>
    </row>
    <row r="3069" spans="2:6">
      <c r="B3069" s="214"/>
      <c r="C3069" s="103"/>
      <c r="D3069" s="103"/>
      <c r="E3069" s="103"/>
      <c r="F3069" s="215"/>
    </row>
    <row r="3070" spans="2:6">
      <c r="B3070" s="214"/>
      <c r="C3070" s="103"/>
      <c r="D3070" s="103"/>
      <c r="E3070" s="103"/>
      <c r="F3070" s="215"/>
    </row>
    <row r="3071" spans="2:6">
      <c r="B3071" s="214"/>
      <c r="C3071" s="103"/>
      <c r="D3071" s="103"/>
      <c r="E3071" s="103"/>
      <c r="F3071" s="215"/>
    </row>
    <row r="3072" spans="2:6">
      <c r="B3072" s="214"/>
      <c r="C3072" s="103"/>
      <c r="D3072" s="103"/>
      <c r="E3072" s="103"/>
      <c r="F3072" s="215"/>
    </row>
    <row r="3073" spans="2:6">
      <c r="B3073" s="214"/>
      <c r="C3073" s="103"/>
      <c r="D3073" s="103"/>
      <c r="E3073" s="103"/>
      <c r="F3073" s="215"/>
    </row>
    <row r="3074" spans="2:6">
      <c r="B3074" s="214"/>
      <c r="C3074" s="103"/>
      <c r="D3074" s="103"/>
      <c r="E3074" s="103"/>
      <c r="F3074" s="215"/>
    </row>
    <row r="3075" spans="2:6">
      <c r="B3075" s="214"/>
      <c r="C3075" s="103"/>
      <c r="D3075" s="103"/>
      <c r="E3075" s="103"/>
      <c r="F3075" s="215"/>
    </row>
    <row r="3076" spans="2:6">
      <c r="B3076" s="214"/>
      <c r="C3076" s="103"/>
      <c r="D3076" s="103"/>
      <c r="E3076" s="103"/>
      <c r="F3076" s="215"/>
    </row>
    <row r="3077" spans="2:6">
      <c r="B3077" s="214"/>
      <c r="C3077" s="103"/>
      <c r="D3077" s="103"/>
      <c r="E3077" s="103"/>
      <c r="F3077" s="215"/>
    </row>
    <row r="3078" spans="2:6">
      <c r="B3078" s="214"/>
      <c r="C3078" s="103"/>
      <c r="D3078" s="103"/>
      <c r="E3078" s="103"/>
      <c r="F3078" s="215"/>
    </row>
    <row r="3079" spans="2:6">
      <c r="B3079" s="214"/>
      <c r="C3079" s="103"/>
      <c r="D3079" s="103"/>
      <c r="E3079" s="103"/>
      <c r="F3079" s="215"/>
    </row>
    <row r="3080" spans="2:6">
      <c r="B3080" s="214"/>
      <c r="C3080" s="103"/>
      <c r="D3080" s="103"/>
      <c r="E3080" s="103"/>
      <c r="F3080" s="215"/>
    </row>
    <row r="3081" spans="2:6">
      <c r="B3081" s="214"/>
      <c r="C3081" s="103"/>
      <c r="D3081" s="103"/>
      <c r="E3081" s="103"/>
      <c r="F3081" s="215"/>
    </row>
    <row r="3082" spans="2:6">
      <c r="B3082" s="214"/>
      <c r="C3082" s="103"/>
      <c r="D3082" s="103"/>
      <c r="E3082" s="103"/>
      <c r="F3082" s="215"/>
    </row>
    <row r="3083" spans="2:6">
      <c r="B3083" s="214"/>
      <c r="C3083" s="103"/>
      <c r="D3083" s="103"/>
      <c r="E3083" s="103"/>
      <c r="F3083" s="215"/>
    </row>
    <row r="3084" spans="2:6">
      <c r="B3084" s="214"/>
      <c r="C3084" s="103"/>
      <c r="D3084" s="103"/>
      <c r="E3084" s="103"/>
      <c r="F3084" s="215"/>
    </row>
    <row r="3085" spans="2:6">
      <c r="B3085" s="214"/>
      <c r="C3085" s="103"/>
      <c r="D3085" s="103"/>
      <c r="E3085" s="103"/>
      <c r="F3085" s="215"/>
    </row>
    <row r="3086" spans="2:6">
      <c r="B3086" s="214"/>
      <c r="C3086" s="103"/>
      <c r="D3086" s="103"/>
      <c r="E3086" s="103"/>
      <c r="F3086" s="215"/>
    </row>
    <row r="3087" spans="2:6">
      <c r="B3087" s="214"/>
      <c r="C3087" s="103"/>
      <c r="D3087" s="103"/>
      <c r="E3087" s="103"/>
      <c r="F3087" s="215"/>
    </row>
    <row r="3088" spans="2:6">
      <c r="B3088" s="214"/>
      <c r="C3088" s="103"/>
      <c r="D3088" s="103"/>
      <c r="E3088" s="103"/>
      <c r="F3088" s="215"/>
    </row>
    <row r="3089" spans="2:6">
      <c r="B3089" s="214"/>
      <c r="C3089" s="103"/>
      <c r="D3089" s="103"/>
      <c r="E3089" s="103"/>
      <c r="F3089" s="215"/>
    </row>
    <row r="3090" spans="2:6">
      <c r="B3090" s="214"/>
      <c r="C3090" s="103"/>
      <c r="D3090" s="103"/>
      <c r="E3090" s="103"/>
      <c r="F3090" s="215"/>
    </row>
    <row r="3091" spans="2:6">
      <c r="B3091" s="214"/>
      <c r="C3091" s="103"/>
      <c r="D3091" s="103"/>
      <c r="E3091" s="103"/>
      <c r="F3091" s="215"/>
    </row>
    <row r="3092" spans="2:6">
      <c r="B3092" s="214"/>
      <c r="C3092" s="103"/>
      <c r="D3092" s="103"/>
      <c r="E3092" s="103"/>
      <c r="F3092" s="215"/>
    </row>
    <row r="3093" spans="2:6">
      <c r="B3093" s="214"/>
      <c r="C3093" s="103"/>
      <c r="D3093" s="103"/>
      <c r="E3093" s="103"/>
      <c r="F3093" s="215"/>
    </row>
    <row r="3094" spans="2:6">
      <c r="B3094" s="214"/>
      <c r="C3094" s="103"/>
      <c r="D3094" s="103"/>
      <c r="E3094" s="103"/>
      <c r="F3094" s="215"/>
    </row>
    <row r="3095" spans="2:6">
      <c r="B3095" s="214"/>
      <c r="C3095" s="103"/>
      <c r="D3095" s="103"/>
      <c r="E3095" s="103"/>
      <c r="F3095" s="215"/>
    </row>
    <row r="3096" spans="2:6">
      <c r="B3096" s="214"/>
      <c r="C3096" s="103"/>
      <c r="D3096" s="103"/>
      <c r="E3096" s="103"/>
      <c r="F3096" s="215"/>
    </row>
    <row r="3097" spans="2:6">
      <c r="B3097" s="214"/>
      <c r="C3097" s="103"/>
      <c r="D3097" s="103"/>
      <c r="E3097" s="103"/>
      <c r="F3097" s="215"/>
    </row>
    <row r="3098" spans="2:6">
      <c r="B3098" s="214"/>
      <c r="C3098" s="103"/>
      <c r="D3098" s="103"/>
      <c r="E3098" s="103"/>
      <c r="F3098" s="215"/>
    </row>
    <row r="3099" spans="2:6">
      <c r="B3099" s="214"/>
      <c r="C3099" s="103"/>
      <c r="D3099" s="103"/>
      <c r="E3099" s="103"/>
      <c r="F3099" s="215"/>
    </row>
    <row r="3100" spans="2:6">
      <c r="B3100" s="214"/>
      <c r="C3100" s="103"/>
      <c r="D3100" s="103"/>
      <c r="E3100" s="103"/>
      <c r="F3100" s="215"/>
    </row>
    <row r="3101" spans="2:6">
      <c r="B3101" s="214"/>
      <c r="C3101" s="103"/>
      <c r="D3101" s="103"/>
      <c r="E3101" s="103"/>
      <c r="F3101" s="215"/>
    </row>
    <row r="3102" spans="2:6">
      <c r="B3102" s="214"/>
      <c r="C3102" s="103"/>
      <c r="D3102" s="103"/>
      <c r="E3102" s="103"/>
      <c r="F3102" s="215"/>
    </row>
    <row r="3103" spans="2:6">
      <c r="B3103" s="214"/>
      <c r="C3103" s="103"/>
      <c r="D3103" s="103"/>
      <c r="E3103" s="103"/>
      <c r="F3103" s="215"/>
    </row>
    <row r="3104" spans="2:6">
      <c r="B3104" s="214"/>
      <c r="C3104" s="103"/>
      <c r="D3104" s="103"/>
      <c r="E3104" s="103"/>
      <c r="F3104" s="215"/>
    </row>
    <row r="3105" spans="2:6">
      <c r="B3105" s="214"/>
      <c r="C3105" s="103"/>
      <c r="D3105" s="103"/>
      <c r="E3105" s="103"/>
      <c r="F3105" s="215"/>
    </row>
    <row r="3106" spans="2:6">
      <c r="B3106" s="214"/>
      <c r="C3106" s="103"/>
      <c r="D3106" s="103"/>
      <c r="E3106" s="103"/>
      <c r="F3106" s="215"/>
    </row>
    <row r="3107" spans="2:6">
      <c r="B3107" s="214"/>
      <c r="C3107" s="103"/>
      <c r="D3107" s="103"/>
      <c r="E3107" s="103"/>
      <c r="F3107" s="215"/>
    </row>
    <row r="3108" spans="2:6">
      <c r="B3108" s="214"/>
      <c r="C3108" s="103"/>
      <c r="D3108" s="103"/>
      <c r="E3108" s="103"/>
      <c r="F3108" s="215"/>
    </row>
    <row r="3109" spans="2:6">
      <c r="B3109" s="214"/>
      <c r="C3109" s="103"/>
      <c r="D3109" s="103"/>
      <c r="E3109" s="103"/>
      <c r="F3109" s="215"/>
    </row>
    <row r="3110" spans="2:6">
      <c r="B3110" s="214"/>
      <c r="C3110" s="103"/>
      <c r="D3110" s="103"/>
      <c r="E3110" s="103"/>
      <c r="F3110" s="215"/>
    </row>
    <row r="3111" spans="2:6">
      <c r="B3111" s="214"/>
      <c r="C3111" s="103"/>
      <c r="D3111" s="103"/>
      <c r="E3111" s="103"/>
      <c r="F3111" s="215"/>
    </row>
    <row r="3112" spans="2:6">
      <c r="B3112" s="214"/>
      <c r="C3112" s="103"/>
      <c r="D3112" s="103"/>
      <c r="E3112" s="103"/>
      <c r="F3112" s="215"/>
    </row>
    <row r="3113" spans="2:6">
      <c r="B3113" s="214"/>
      <c r="C3113" s="103"/>
      <c r="D3113" s="103"/>
      <c r="E3113" s="103"/>
      <c r="F3113" s="215"/>
    </row>
    <row r="3114" spans="2:6">
      <c r="B3114" s="214"/>
      <c r="C3114" s="103"/>
      <c r="D3114" s="103"/>
      <c r="E3114" s="103"/>
      <c r="F3114" s="215"/>
    </row>
    <row r="3115" spans="2:6">
      <c r="B3115" s="214"/>
      <c r="C3115" s="103"/>
      <c r="D3115" s="103"/>
      <c r="E3115" s="103"/>
      <c r="F3115" s="215"/>
    </row>
    <row r="3116" spans="2:6">
      <c r="B3116" s="214"/>
      <c r="C3116" s="103"/>
      <c r="D3116" s="103"/>
      <c r="E3116" s="103"/>
      <c r="F3116" s="215"/>
    </row>
    <row r="3117" spans="2:6">
      <c r="B3117" s="214"/>
      <c r="C3117" s="103"/>
      <c r="D3117" s="103"/>
      <c r="E3117" s="103"/>
      <c r="F3117" s="215"/>
    </row>
    <row r="3118" spans="2:6">
      <c r="B3118" s="214"/>
      <c r="C3118" s="103"/>
      <c r="D3118" s="103"/>
      <c r="E3118" s="103"/>
      <c r="F3118" s="215"/>
    </row>
    <row r="3119" spans="2:6">
      <c r="B3119" s="214"/>
      <c r="C3119" s="103"/>
      <c r="D3119" s="103"/>
      <c r="E3119" s="103"/>
      <c r="F3119" s="215"/>
    </row>
    <row r="3120" spans="2:6">
      <c r="B3120" s="214"/>
      <c r="C3120" s="103"/>
      <c r="D3120" s="103"/>
      <c r="E3120" s="103"/>
      <c r="F3120" s="215"/>
    </row>
    <row r="3121" spans="2:6">
      <c r="B3121" s="214"/>
      <c r="C3121" s="103"/>
      <c r="D3121" s="103"/>
      <c r="E3121" s="103"/>
      <c r="F3121" s="215"/>
    </row>
    <row r="3122" spans="2:6">
      <c r="B3122" s="214"/>
      <c r="C3122" s="103"/>
      <c r="D3122" s="103"/>
      <c r="E3122" s="103"/>
      <c r="F3122" s="215"/>
    </row>
    <row r="3123" spans="2:6">
      <c r="B3123" s="214"/>
      <c r="C3123" s="103"/>
      <c r="D3123" s="103"/>
      <c r="E3123" s="103"/>
      <c r="F3123" s="215"/>
    </row>
    <row r="3124" spans="2:6">
      <c r="B3124" s="214"/>
      <c r="C3124" s="103"/>
      <c r="D3124" s="103"/>
      <c r="E3124" s="103"/>
      <c r="F3124" s="215"/>
    </row>
    <row r="3125" spans="2:6">
      <c r="B3125" s="214"/>
      <c r="C3125" s="103"/>
      <c r="D3125" s="103"/>
      <c r="E3125" s="103"/>
      <c r="F3125" s="215"/>
    </row>
    <row r="3126" spans="2:6">
      <c r="B3126" s="214"/>
      <c r="C3126" s="103"/>
      <c r="D3126" s="103"/>
      <c r="E3126" s="103"/>
      <c r="F3126" s="215"/>
    </row>
    <row r="3127" spans="2:6">
      <c r="B3127" s="214"/>
      <c r="C3127" s="103"/>
      <c r="D3127" s="103"/>
      <c r="E3127" s="103"/>
      <c r="F3127" s="215"/>
    </row>
    <row r="3128" spans="2:6">
      <c r="B3128" s="214"/>
      <c r="C3128" s="103"/>
      <c r="D3128" s="103"/>
      <c r="E3128" s="103"/>
      <c r="F3128" s="215"/>
    </row>
    <row r="3129" spans="2:6">
      <c r="B3129" s="214"/>
      <c r="C3129" s="103"/>
      <c r="D3129" s="103"/>
      <c r="E3129" s="103"/>
      <c r="F3129" s="215"/>
    </row>
    <row r="3130" spans="2:6">
      <c r="B3130" s="214"/>
      <c r="C3130" s="103"/>
      <c r="D3130" s="103"/>
      <c r="E3130" s="103"/>
      <c r="F3130" s="215"/>
    </row>
    <row r="3131" spans="2:6">
      <c r="B3131" s="214"/>
      <c r="C3131" s="103"/>
      <c r="D3131" s="103"/>
      <c r="E3131" s="103"/>
      <c r="F3131" s="215"/>
    </row>
    <row r="3132" spans="2:6">
      <c r="B3132" s="214"/>
      <c r="C3132" s="103"/>
      <c r="D3132" s="103"/>
      <c r="E3132" s="103"/>
      <c r="F3132" s="215"/>
    </row>
    <row r="3133" spans="2:6">
      <c r="B3133" s="214"/>
      <c r="C3133" s="103"/>
      <c r="D3133" s="103"/>
      <c r="E3133" s="103"/>
      <c r="F3133" s="215"/>
    </row>
    <row r="3134" spans="2:6">
      <c r="B3134" s="214"/>
      <c r="C3134" s="103"/>
      <c r="D3134" s="103"/>
      <c r="E3134" s="103"/>
      <c r="F3134" s="215"/>
    </row>
    <row r="3135" spans="2:6">
      <c r="B3135" s="214"/>
      <c r="C3135" s="103"/>
      <c r="D3135" s="103"/>
      <c r="E3135" s="103"/>
      <c r="F3135" s="215"/>
    </row>
    <row r="3136" spans="2:6">
      <c r="B3136" s="214"/>
      <c r="C3136" s="103"/>
      <c r="D3136" s="103"/>
      <c r="E3136" s="103"/>
      <c r="F3136" s="215"/>
    </row>
    <row r="3137" spans="2:6">
      <c r="B3137" s="214"/>
      <c r="C3137" s="103"/>
      <c r="D3137" s="103"/>
      <c r="E3137" s="103"/>
      <c r="F3137" s="215"/>
    </row>
    <row r="3138" spans="2:6">
      <c r="B3138" s="214"/>
      <c r="C3138" s="103"/>
      <c r="D3138" s="103"/>
      <c r="E3138" s="103"/>
      <c r="F3138" s="215"/>
    </row>
    <row r="3139" spans="2:6">
      <c r="B3139" s="214"/>
      <c r="C3139" s="103"/>
      <c r="D3139" s="103"/>
      <c r="E3139" s="103"/>
      <c r="F3139" s="215"/>
    </row>
    <row r="3140" spans="2:6">
      <c r="B3140" s="214"/>
      <c r="C3140" s="103"/>
      <c r="D3140" s="103"/>
      <c r="E3140" s="103"/>
      <c r="F3140" s="215"/>
    </row>
    <row r="3141" spans="2:6">
      <c r="B3141" s="214"/>
      <c r="C3141" s="103"/>
      <c r="D3141" s="103"/>
      <c r="E3141" s="103"/>
      <c r="F3141" s="215"/>
    </row>
    <row r="3142" spans="2:6">
      <c r="B3142" s="214"/>
      <c r="C3142" s="103"/>
      <c r="D3142" s="103"/>
      <c r="E3142" s="103"/>
      <c r="F3142" s="215"/>
    </row>
    <row r="3143" spans="2:6">
      <c r="B3143" s="214"/>
      <c r="C3143" s="103"/>
      <c r="D3143" s="103"/>
      <c r="E3143" s="103"/>
      <c r="F3143" s="215"/>
    </row>
    <row r="3144" spans="2:6">
      <c r="B3144" s="214"/>
      <c r="C3144" s="103"/>
      <c r="D3144" s="103"/>
      <c r="E3144" s="103"/>
      <c r="F3144" s="215"/>
    </row>
    <row r="3145" spans="2:6">
      <c r="B3145" s="214"/>
      <c r="C3145" s="103"/>
      <c r="D3145" s="103"/>
      <c r="E3145" s="103"/>
      <c r="F3145" s="215"/>
    </row>
    <row r="3146" spans="2:6">
      <c r="B3146" s="214"/>
      <c r="C3146" s="103"/>
      <c r="D3146" s="103"/>
      <c r="E3146" s="103"/>
      <c r="F3146" s="215"/>
    </row>
    <row r="3147" spans="2:6">
      <c r="B3147" s="214"/>
      <c r="C3147" s="103"/>
      <c r="D3147" s="103"/>
      <c r="E3147" s="103"/>
      <c r="F3147" s="215"/>
    </row>
    <row r="3148" spans="2:6">
      <c r="B3148" s="214"/>
      <c r="C3148" s="103"/>
      <c r="D3148" s="103"/>
      <c r="E3148" s="103"/>
      <c r="F3148" s="215"/>
    </row>
    <row r="3149" spans="2:6">
      <c r="B3149" s="214"/>
      <c r="C3149" s="103"/>
      <c r="D3149" s="103"/>
      <c r="E3149" s="103"/>
      <c r="F3149" s="215"/>
    </row>
    <row r="3150" spans="2:6">
      <c r="B3150" s="214"/>
      <c r="C3150" s="103"/>
      <c r="D3150" s="103"/>
      <c r="E3150" s="103"/>
      <c r="F3150" s="215"/>
    </row>
    <row r="3151" spans="2:6">
      <c r="B3151" s="214"/>
      <c r="C3151" s="103"/>
      <c r="D3151" s="103"/>
      <c r="E3151" s="103"/>
      <c r="F3151" s="215"/>
    </row>
    <row r="3152" spans="2:6">
      <c r="B3152" s="214"/>
      <c r="C3152" s="103"/>
      <c r="D3152" s="103"/>
      <c r="E3152" s="103"/>
      <c r="F3152" s="215"/>
    </row>
    <row r="3153" spans="2:6">
      <c r="B3153" s="214"/>
      <c r="C3153" s="103"/>
      <c r="D3153" s="103"/>
      <c r="E3153" s="103"/>
      <c r="F3153" s="215"/>
    </row>
    <row r="3154" spans="2:6">
      <c r="B3154" s="214"/>
      <c r="C3154" s="103"/>
      <c r="D3154" s="103"/>
      <c r="E3154" s="103"/>
      <c r="F3154" s="215"/>
    </row>
    <row r="3155" spans="2:6">
      <c r="B3155" s="214"/>
      <c r="C3155" s="103"/>
      <c r="D3155" s="103"/>
      <c r="E3155" s="103"/>
      <c r="F3155" s="215"/>
    </row>
    <row r="3156" spans="2:6">
      <c r="B3156" s="214"/>
      <c r="C3156" s="103"/>
      <c r="D3156" s="103"/>
      <c r="E3156" s="103"/>
      <c r="F3156" s="215"/>
    </row>
    <row r="3157" spans="2:6">
      <c r="B3157" s="214"/>
      <c r="C3157" s="103"/>
      <c r="D3157" s="103"/>
      <c r="E3157" s="103"/>
      <c r="F3157" s="215"/>
    </row>
    <row r="3158" spans="2:6">
      <c r="B3158" s="214"/>
      <c r="C3158" s="103"/>
      <c r="D3158" s="103"/>
      <c r="E3158" s="103"/>
      <c r="F3158" s="215"/>
    </row>
    <row r="3159" spans="2:6">
      <c r="B3159" s="214"/>
      <c r="C3159" s="103"/>
      <c r="D3159" s="103"/>
      <c r="E3159" s="103"/>
      <c r="F3159" s="215"/>
    </row>
    <row r="3160" spans="2:6">
      <c r="B3160" s="214"/>
      <c r="C3160" s="103"/>
      <c r="D3160" s="103"/>
      <c r="E3160" s="103"/>
      <c r="F3160" s="215"/>
    </row>
    <row r="3161" spans="2:6">
      <c r="B3161" s="214"/>
      <c r="C3161" s="103"/>
      <c r="D3161" s="103"/>
      <c r="E3161" s="103"/>
      <c r="F3161" s="215"/>
    </row>
    <row r="3162" spans="2:6">
      <c r="B3162" s="214"/>
      <c r="C3162" s="103"/>
      <c r="D3162" s="103"/>
      <c r="E3162" s="103"/>
      <c r="F3162" s="215"/>
    </row>
    <row r="3163" spans="2:6">
      <c r="B3163" s="214"/>
      <c r="C3163" s="103"/>
      <c r="D3163" s="103"/>
      <c r="E3163" s="103"/>
      <c r="F3163" s="215"/>
    </row>
    <row r="3164" spans="2:6">
      <c r="B3164" s="214"/>
      <c r="C3164" s="103"/>
      <c r="D3164" s="103"/>
      <c r="E3164" s="103"/>
      <c r="F3164" s="215"/>
    </row>
    <row r="3165" spans="2:6">
      <c r="B3165" s="214"/>
      <c r="C3165" s="103"/>
      <c r="D3165" s="103"/>
      <c r="E3165" s="103"/>
      <c r="F3165" s="215"/>
    </row>
    <row r="3166" spans="2:6">
      <c r="B3166" s="214"/>
      <c r="C3166" s="103"/>
      <c r="D3166" s="103"/>
      <c r="E3166" s="103"/>
      <c r="F3166" s="215"/>
    </row>
    <row r="3167" spans="2:6">
      <c r="B3167" s="214"/>
      <c r="C3167" s="103"/>
      <c r="D3167" s="103"/>
      <c r="E3167" s="103"/>
      <c r="F3167" s="215"/>
    </row>
    <row r="3168" spans="2:6">
      <c r="B3168" s="214"/>
      <c r="C3168" s="103"/>
      <c r="D3168" s="103"/>
      <c r="E3168" s="103"/>
      <c r="F3168" s="215"/>
    </row>
    <row r="3169" spans="2:6">
      <c r="B3169" s="214"/>
      <c r="C3169" s="103"/>
      <c r="D3169" s="103"/>
      <c r="E3169" s="103"/>
      <c r="F3169" s="215"/>
    </row>
    <row r="3170" spans="2:6">
      <c r="B3170" s="214"/>
      <c r="C3170" s="103"/>
      <c r="D3170" s="103"/>
      <c r="E3170" s="103"/>
      <c r="F3170" s="215"/>
    </row>
    <row r="3171" spans="2:6">
      <c r="B3171" s="214"/>
      <c r="C3171" s="103"/>
      <c r="D3171" s="103"/>
      <c r="E3171" s="103"/>
      <c r="F3171" s="215"/>
    </row>
    <row r="3172" spans="2:6">
      <c r="B3172" s="214"/>
      <c r="C3172" s="103"/>
      <c r="D3172" s="103"/>
      <c r="E3172" s="103"/>
      <c r="F3172" s="215"/>
    </row>
    <row r="3173" spans="2:6">
      <c r="B3173" s="214"/>
      <c r="C3173" s="103"/>
      <c r="D3173" s="103"/>
      <c r="E3173" s="103"/>
      <c r="F3173" s="215"/>
    </row>
    <row r="3174" spans="2:6">
      <c r="B3174" s="214"/>
      <c r="C3174" s="103"/>
      <c r="D3174" s="103"/>
      <c r="E3174" s="103"/>
      <c r="F3174" s="215"/>
    </row>
    <row r="3175" spans="2:6">
      <c r="B3175" s="214"/>
      <c r="C3175" s="103"/>
      <c r="D3175" s="103"/>
      <c r="E3175" s="103"/>
      <c r="F3175" s="215"/>
    </row>
    <row r="3176" spans="2:6">
      <c r="B3176" s="214"/>
      <c r="C3176" s="103"/>
      <c r="D3176" s="103"/>
      <c r="E3176" s="103"/>
      <c r="F3176" s="215"/>
    </row>
    <row r="3177" spans="2:6">
      <c r="B3177" s="214"/>
      <c r="C3177" s="103"/>
      <c r="D3177" s="103"/>
      <c r="E3177" s="103"/>
      <c r="F3177" s="215"/>
    </row>
    <row r="3178" spans="2:6">
      <c r="B3178" s="214"/>
      <c r="C3178" s="103"/>
      <c r="D3178" s="103"/>
      <c r="E3178" s="103"/>
      <c r="F3178" s="215"/>
    </row>
    <row r="3179" spans="2:6">
      <c r="B3179" s="214"/>
      <c r="C3179" s="103"/>
      <c r="D3179" s="103"/>
      <c r="E3179" s="103"/>
      <c r="F3179" s="215"/>
    </row>
    <row r="3180" spans="2:6">
      <c r="B3180" s="214"/>
      <c r="C3180" s="103"/>
      <c r="D3180" s="103"/>
      <c r="E3180" s="103"/>
      <c r="F3180" s="215"/>
    </row>
    <row r="3181" spans="2:6">
      <c r="B3181" s="214"/>
      <c r="C3181" s="103"/>
      <c r="D3181" s="103"/>
      <c r="E3181" s="103"/>
      <c r="F3181" s="215"/>
    </row>
    <row r="3182" spans="2:6">
      <c r="B3182" s="214"/>
      <c r="C3182" s="103"/>
      <c r="D3182" s="103"/>
      <c r="E3182" s="103"/>
      <c r="F3182" s="215"/>
    </row>
    <row r="3183" spans="2:6">
      <c r="B3183" s="214"/>
      <c r="C3183" s="103"/>
      <c r="D3183" s="103"/>
      <c r="E3183" s="103"/>
      <c r="F3183" s="215"/>
    </row>
    <row r="3184" spans="2:6">
      <c r="B3184" s="214"/>
      <c r="C3184" s="103"/>
      <c r="D3184" s="103"/>
      <c r="E3184" s="103"/>
      <c r="F3184" s="215"/>
    </row>
    <row r="3185" spans="2:6">
      <c r="B3185" s="214"/>
      <c r="C3185" s="103"/>
      <c r="D3185" s="103"/>
      <c r="E3185" s="103"/>
      <c r="F3185" s="215"/>
    </row>
    <row r="3186" spans="2:6">
      <c r="B3186" s="214"/>
      <c r="C3186" s="103"/>
      <c r="D3186" s="103"/>
      <c r="E3186" s="103"/>
      <c r="F3186" s="215"/>
    </row>
    <row r="3187" spans="2:6">
      <c r="B3187" s="214"/>
      <c r="C3187" s="103"/>
      <c r="D3187" s="103"/>
      <c r="E3187" s="103"/>
      <c r="F3187" s="215"/>
    </row>
    <row r="3188" spans="2:6">
      <c r="B3188" s="214"/>
      <c r="C3188" s="103"/>
      <c r="D3188" s="103"/>
      <c r="E3188" s="103"/>
      <c r="F3188" s="215"/>
    </row>
    <row r="3189" spans="2:6">
      <c r="B3189" s="214"/>
      <c r="C3189" s="103"/>
      <c r="D3189" s="103"/>
      <c r="E3189" s="103"/>
      <c r="F3189" s="215"/>
    </row>
    <row r="3190" spans="2:6">
      <c r="B3190" s="214"/>
      <c r="C3190" s="103"/>
      <c r="D3190" s="103"/>
      <c r="E3190" s="103"/>
      <c r="F3190" s="215"/>
    </row>
    <row r="3191" spans="2:6">
      <c r="B3191" s="214"/>
      <c r="C3191" s="103"/>
      <c r="D3191" s="103"/>
      <c r="E3191" s="103"/>
      <c r="F3191" s="215"/>
    </row>
    <row r="3192" spans="2:6">
      <c r="B3192" s="214"/>
      <c r="C3192" s="103"/>
      <c r="D3192" s="103"/>
      <c r="E3192" s="103"/>
      <c r="F3192" s="215"/>
    </row>
    <row r="3193" spans="2:6">
      <c r="B3193" s="214"/>
      <c r="C3193" s="103"/>
      <c r="D3193" s="103"/>
      <c r="E3193" s="103"/>
      <c r="F3193" s="215"/>
    </row>
    <row r="3194" spans="2:6">
      <c r="B3194" s="214"/>
      <c r="C3194" s="103"/>
      <c r="D3194" s="103"/>
      <c r="E3194" s="103"/>
      <c r="F3194" s="215"/>
    </row>
    <row r="3195" spans="2:6">
      <c r="B3195" s="214"/>
      <c r="C3195" s="103"/>
      <c r="D3195" s="103"/>
      <c r="E3195" s="103"/>
      <c r="F3195" s="215"/>
    </row>
    <row r="3196" spans="2:6">
      <c r="B3196" s="214"/>
      <c r="C3196" s="103"/>
      <c r="D3196" s="103"/>
      <c r="E3196" s="103"/>
      <c r="F3196" s="215"/>
    </row>
    <row r="3197" spans="2:6">
      <c r="B3197" s="214"/>
      <c r="C3197" s="103"/>
      <c r="D3197" s="103"/>
      <c r="E3197" s="103"/>
      <c r="F3197" s="215"/>
    </row>
    <row r="3198" spans="2:6">
      <c r="B3198" s="214"/>
      <c r="C3198" s="103"/>
      <c r="D3198" s="103"/>
      <c r="E3198" s="103"/>
      <c r="F3198" s="215"/>
    </row>
    <row r="3199" spans="2:6">
      <c r="B3199" s="214"/>
      <c r="C3199" s="103"/>
      <c r="D3199" s="103"/>
      <c r="E3199" s="103"/>
      <c r="F3199" s="215"/>
    </row>
    <row r="3200" spans="2:6">
      <c r="B3200" s="214"/>
      <c r="C3200" s="103"/>
      <c r="D3200" s="103"/>
      <c r="E3200" s="103"/>
      <c r="F3200" s="215"/>
    </row>
    <row r="3201" spans="2:6">
      <c r="B3201" s="214"/>
      <c r="C3201" s="103"/>
      <c r="D3201" s="103"/>
      <c r="E3201" s="103"/>
      <c r="F3201" s="215"/>
    </row>
    <row r="3202" spans="2:6">
      <c r="B3202" s="214"/>
      <c r="C3202" s="103"/>
      <c r="D3202" s="103"/>
      <c r="E3202" s="103"/>
      <c r="F3202" s="215"/>
    </row>
    <row r="3203" spans="2:6">
      <c r="B3203" s="214"/>
      <c r="C3203" s="103"/>
      <c r="D3203" s="103"/>
      <c r="E3203" s="103"/>
      <c r="F3203" s="215"/>
    </row>
    <row r="3204" spans="2:6">
      <c r="B3204" s="214"/>
      <c r="C3204" s="103"/>
      <c r="D3204" s="103"/>
      <c r="E3204" s="103"/>
      <c r="F3204" s="215"/>
    </row>
    <row r="3205" spans="2:6">
      <c r="B3205" s="214"/>
      <c r="C3205" s="103"/>
      <c r="D3205" s="103"/>
      <c r="E3205" s="103"/>
      <c r="F3205" s="215"/>
    </row>
    <row r="3206" spans="2:6">
      <c r="B3206" s="214"/>
      <c r="C3206" s="103"/>
      <c r="D3206" s="103"/>
      <c r="E3206" s="103"/>
      <c r="F3206" s="215"/>
    </row>
    <row r="3207" spans="2:6">
      <c r="B3207" s="214"/>
      <c r="C3207" s="103"/>
      <c r="D3207" s="103"/>
      <c r="E3207" s="103"/>
      <c r="F3207" s="215"/>
    </row>
    <row r="3208" spans="2:6">
      <c r="B3208" s="214"/>
      <c r="C3208" s="103"/>
      <c r="D3208" s="103"/>
      <c r="E3208" s="103"/>
      <c r="F3208" s="215"/>
    </row>
    <row r="3209" spans="2:6">
      <c r="B3209" s="214"/>
      <c r="C3209" s="103"/>
      <c r="D3209" s="103"/>
      <c r="E3209" s="103"/>
      <c r="F3209" s="215"/>
    </row>
    <row r="3210" spans="2:6">
      <c r="B3210" s="214"/>
      <c r="C3210" s="103"/>
      <c r="D3210" s="103"/>
      <c r="E3210" s="103"/>
      <c r="F3210" s="215"/>
    </row>
    <row r="3211" spans="2:6">
      <c r="B3211" s="214"/>
      <c r="C3211" s="103"/>
      <c r="D3211" s="103"/>
      <c r="E3211" s="103"/>
      <c r="F3211" s="215"/>
    </row>
    <row r="3212" spans="2:6">
      <c r="B3212" s="214"/>
      <c r="C3212" s="103"/>
      <c r="D3212" s="103"/>
      <c r="E3212" s="103"/>
      <c r="F3212" s="215"/>
    </row>
    <row r="3213" spans="2:6">
      <c r="B3213" s="214"/>
      <c r="C3213" s="103"/>
      <c r="D3213" s="103"/>
      <c r="E3213" s="103"/>
      <c r="F3213" s="215"/>
    </row>
    <row r="3214" spans="2:6">
      <c r="B3214" s="214"/>
      <c r="C3214" s="103"/>
      <c r="D3214" s="103"/>
      <c r="E3214" s="103"/>
      <c r="F3214" s="215"/>
    </row>
    <row r="3215" spans="2:6">
      <c r="B3215" s="214"/>
      <c r="C3215" s="103"/>
      <c r="D3215" s="103"/>
      <c r="E3215" s="103"/>
      <c r="F3215" s="215"/>
    </row>
    <row r="3216" spans="2:6">
      <c r="B3216" s="214"/>
      <c r="C3216" s="103"/>
      <c r="D3216" s="103"/>
      <c r="E3216" s="103"/>
      <c r="F3216" s="215"/>
    </row>
    <row r="3217" spans="2:6">
      <c r="B3217" s="214"/>
      <c r="C3217" s="103"/>
      <c r="D3217" s="103"/>
      <c r="E3217" s="103"/>
      <c r="F3217" s="215"/>
    </row>
    <row r="3218" spans="2:6">
      <c r="B3218" s="214"/>
      <c r="C3218" s="103"/>
      <c r="D3218" s="103"/>
      <c r="E3218" s="103"/>
      <c r="F3218" s="215"/>
    </row>
    <row r="3219" spans="2:6">
      <c r="B3219" s="214"/>
      <c r="C3219" s="103"/>
      <c r="D3219" s="103"/>
      <c r="E3219" s="103"/>
      <c r="F3219" s="215"/>
    </row>
    <row r="3220" spans="2:6">
      <c r="B3220" s="214"/>
      <c r="C3220" s="103"/>
      <c r="D3220" s="103"/>
      <c r="E3220" s="103"/>
      <c r="F3220" s="215"/>
    </row>
    <row r="3221" spans="2:6">
      <c r="B3221" s="214"/>
      <c r="C3221" s="103"/>
      <c r="D3221" s="103"/>
      <c r="E3221" s="103"/>
      <c r="F3221" s="215"/>
    </row>
    <row r="3222" spans="2:6">
      <c r="B3222" s="214"/>
      <c r="C3222" s="103"/>
      <c r="D3222" s="103"/>
      <c r="E3222" s="103"/>
      <c r="F3222" s="215"/>
    </row>
    <row r="3223" spans="2:6">
      <c r="B3223" s="214"/>
      <c r="C3223" s="103"/>
      <c r="D3223" s="103"/>
      <c r="E3223" s="103"/>
      <c r="F3223" s="215"/>
    </row>
    <row r="3224" spans="2:6">
      <c r="B3224" s="214"/>
      <c r="C3224" s="103"/>
      <c r="D3224" s="103"/>
      <c r="E3224" s="103"/>
      <c r="F3224" s="215"/>
    </row>
    <row r="3225" spans="2:6">
      <c r="B3225" s="214"/>
      <c r="C3225" s="103"/>
      <c r="D3225" s="103"/>
      <c r="E3225" s="103"/>
      <c r="F3225" s="215"/>
    </row>
    <row r="3226" spans="2:6">
      <c r="B3226" s="214"/>
      <c r="C3226" s="103"/>
      <c r="D3226" s="103"/>
      <c r="E3226" s="103"/>
      <c r="F3226" s="215"/>
    </row>
    <row r="3227" spans="2:6">
      <c r="B3227" s="214"/>
      <c r="C3227" s="103"/>
      <c r="D3227" s="103"/>
      <c r="E3227" s="103"/>
      <c r="F3227" s="215"/>
    </row>
    <row r="3228" spans="2:6">
      <c r="B3228" s="214"/>
      <c r="C3228" s="103"/>
      <c r="D3228" s="103"/>
      <c r="E3228" s="103"/>
      <c r="F3228" s="215"/>
    </row>
    <row r="3229" spans="2:6">
      <c r="B3229" s="214"/>
      <c r="C3229" s="103"/>
      <c r="D3229" s="103"/>
      <c r="E3229" s="103"/>
      <c r="F3229" s="215"/>
    </row>
    <row r="3230" spans="2:6">
      <c r="B3230" s="214"/>
      <c r="C3230" s="103"/>
      <c r="D3230" s="103"/>
      <c r="E3230" s="103"/>
      <c r="F3230" s="215"/>
    </row>
    <row r="3231" spans="2:6">
      <c r="B3231" s="214"/>
      <c r="C3231" s="103"/>
      <c r="D3231" s="103"/>
      <c r="E3231" s="103"/>
      <c r="F3231" s="215"/>
    </row>
    <row r="3232" spans="2:6">
      <c r="B3232" s="214"/>
      <c r="C3232" s="103"/>
      <c r="D3232" s="103"/>
      <c r="E3232" s="103"/>
      <c r="F3232" s="215"/>
    </row>
    <row r="3233" spans="2:6">
      <c r="B3233" s="214"/>
      <c r="C3233" s="103"/>
      <c r="D3233" s="103"/>
      <c r="E3233" s="103"/>
      <c r="F3233" s="215"/>
    </row>
    <row r="3234" spans="2:6">
      <c r="B3234" s="214"/>
      <c r="C3234" s="103"/>
      <c r="D3234" s="103"/>
      <c r="E3234" s="103"/>
      <c r="F3234" s="215"/>
    </row>
    <row r="3235" spans="2:6">
      <c r="B3235" s="214"/>
      <c r="C3235" s="103"/>
      <c r="D3235" s="103"/>
      <c r="E3235" s="103"/>
      <c r="F3235" s="215"/>
    </row>
    <row r="3236" spans="2:6">
      <c r="B3236" s="214"/>
      <c r="C3236" s="103"/>
      <c r="D3236" s="103"/>
      <c r="E3236" s="103"/>
      <c r="F3236" s="215"/>
    </row>
    <row r="3237" spans="2:6">
      <c r="B3237" s="214"/>
      <c r="C3237" s="103"/>
      <c r="D3237" s="103"/>
      <c r="E3237" s="103"/>
      <c r="F3237" s="215"/>
    </row>
    <row r="3238" spans="2:6">
      <c r="B3238" s="214"/>
      <c r="C3238" s="103"/>
      <c r="D3238" s="103"/>
      <c r="E3238" s="103"/>
      <c r="F3238" s="215"/>
    </row>
    <row r="3239" spans="2:6">
      <c r="B3239" s="214"/>
      <c r="C3239" s="103"/>
      <c r="D3239" s="103"/>
      <c r="E3239" s="103"/>
      <c r="F3239" s="215"/>
    </row>
    <row r="3240" spans="2:6">
      <c r="B3240" s="214"/>
      <c r="C3240" s="103"/>
      <c r="D3240" s="103"/>
      <c r="E3240" s="103"/>
      <c r="F3240" s="215"/>
    </row>
    <row r="3241" spans="2:6">
      <c r="B3241" s="214"/>
      <c r="C3241" s="103"/>
      <c r="D3241" s="103"/>
      <c r="E3241" s="103"/>
      <c r="F3241" s="215"/>
    </row>
    <row r="3242" spans="2:6">
      <c r="B3242" s="214"/>
      <c r="C3242" s="103"/>
      <c r="D3242" s="103"/>
      <c r="E3242" s="103"/>
      <c r="F3242" s="215"/>
    </row>
    <row r="3243" spans="2:6">
      <c r="B3243" s="214"/>
      <c r="C3243" s="103"/>
      <c r="D3243" s="103"/>
      <c r="E3243" s="103"/>
      <c r="F3243" s="215"/>
    </row>
    <row r="3244" spans="2:6">
      <c r="B3244" s="214"/>
      <c r="C3244" s="103"/>
      <c r="D3244" s="103"/>
      <c r="E3244" s="103"/>
      <c r="F3244" s="215"/>
    </row>
    <row r="3245" spans="2:6">
      <c r="B3245" s="214"/>
      <c r="C3245" s="103"/>
      <c r="D3245" s="103"/>
      <c r="E3245" s="103"/>
      <c r="F3245" s="215"/>
    </row>
    <row r="3246" spans="2:6">
      <c r="B3246" s="214"/>
      <c r="C3246" s="103"/>
      <c r="D3246" s="103"/>
      <c r="E3246" s="103"/>
      <c r="F3246" s="215"/>
    </row>
    <row r="3247" spans="2:6">
      <c r="B3247" s="214"/>
      <c r="C3247" s="103"/>
      <c r="D3247" s="103"/>
      <c r="E3247" s="103"/>
      <c r="F3247" s="215"/>
    </row>
    <row r="3248" spans="2:6">
      <c r="B3248" s="214"/>
      <c r="C3248" s="103"/>
      <c r="D3248" s="103"/>
      <c r="E3248" s="103"/>
      <c r="F3248" s="215"/>
    </row>
    <row r="3249" spans="2:6">
      <c r="B3249" s="214"/>
      <c r="C3249" s="103"/>
      <c r="D3249" s="103"/>
      <c r="E3249" s="103"/>
      <c r="F3249" s="215"/>
    </row>
    <row r="3250" spans="2:6">
      <c r="B3250" s="214"/>
      <c r="C3250" s="103"/>
      <c r="D3250" s="103"/>
      <c r="E3250" s="103"/>
      <c r="F3250" s="215"/>
    </row>
    <row r="3251" spans="2:6">
      <c r="B3251" s="214"/>
      <c r="C3251" s="103"/>
      <c r="D3251" s="103"/>
      <c r="E3251" s="103"/>
      <c r="F3251" s="215"/>
    </row>
    <row r="3252" spans="2:6">
      <c r="B3252" s="214"/>
      <c r="C3252" s="103"/>
      <c r="D3252" s="103"/>
      <c r="E3252" s="103"/>
      <c r="F3252" s="215"/>
    </row>
    <row r="3253" spans="2:6">
      <c r="B3253" s="214"/>
      <c r="C3253" s="103"/>
      <c r="D3253" s="103"/>
      <c r="E3253" s="103"/>
      <c r="F3253" s="215"/>
    </row>
    <row r="3254" spans="2:6">
      <c r="B3254" s="214"/>
      <c r="C3254" s="103"/>
      <c r="D3254" s="103"/>
      <c r="E3254" s="103"/>
      <c r="F3254" s="215"/>
    </row>
    <row r="3255" spans="2:6">
      <c r="B3255" s="214"/>
      <c r="C3255" s="103"/>
      <c r="D3255" s="103"/>
      <c r="E3255" s="103"/>
      <c r="F3255" s="215"/>
    </row>
    <row r="3256" spans="2:6">
      <c r="B3256" s="214"/>
      <c r="C3256" s="103"/>
      <c r="D3256" s="103"/>
      <c r="E3256" s="103"/>
      <c r="F3256" s="215"/>
    </row>
    <row r="3257" spans="2:6">
      <c r="B3257" s="214"/>
      <c r="C3257" s="103"/>
      <c r="D3257" s="103"/>
      <c r="E3257" s="103"/>
      <c r="F3257" s="215"/>
    </row>
    <row r="3258" spans="2:6">
      <c r="B3258" s="214"/>
      <c r="C3258" s="103"/>
      <c r="D3258" s="103"/>
      <c r="E3258" s="103"/>
      <c r="F3258" s="215"/>
    </row>
    <row r="3259" spans="2:6">
      <c r="B3259" s="214"/>
      <c r="C3259" s="103"/>
      <c r="D3259" s="103"/>
      <c r="E3259" s="103"/>
      <c r="F3259" s="215"/>
    </row>
    <row r="3260" spans="2:6">
      <c r="B3260" s="214"/>
      <c r="C3260" s="103"/>
      <c r="D3260" s="103"/>
      <c r="E3260" s="103"/>
      <c r="F3260" s="215"/>
    </row>
    <row r="3261" spans="2:6">
      <c r="B3261" s="214"/>
      <c r="C3261" s="103"/>
      <c r="D3261" s="103"/>
      <c r="E3261" s="103"/>
      <c r="F3261" s="215"/>
    </row>
    <row r="3262" spans="2:6">
      <c r="B3262" s="214"/>
      <c r="C3262" s="103"/>
      <c r="D3262" s="103"/>
      <c r="E3262" s="103"/>
      <c r="F3262" s="215"/>
    </row>
    <row r="3263" spans="2:6">
      <c r="B3263" s="214"/>
      <c r="C3263" s="103"/>
      <c r="D3263" s="103"/>
      <c r="E3263" s="103"/>
      <c r="F3263" s="215"/>
    </row>
    <row r="3264" spans="2:6">
      <c r="B3264" s="214"/>
      <c r="C3264" s="103"/>
      <c r="D3264" s="103"/>
      <c r="E3264" s="103"/>
      <c r="F3264" s="215"/>
    </row>
    <row r="3265" spans="2:6">
      <c r="B3265" s="214"/>
      <c r="C3265" s="103"/>
      <c r="D3265" s="103"/>
      <c r="E3265" s="103"/>
      <c r="F3265" s="215"/>
    </row>
    <row r="3266" spans="2:6">
      <c r="B3266" s="214"/>
      <c r="C3266" s="103"/>
      <c r="D3266" s="103"/>
      <c r="E3266" s="103"/>
      <c r="F3266" s="215"/>
    </row>
    <row r="3267" spans="2:6">
      <c r="B3267" s="214"/>
      <c r="C3267" s="103"/>
      <c r="D3267" s="103"/>
      <c r="E3267" s="103"/>
      <c r="F3267" s="215"/>
    </row>
    <row r="3268" spans="2:6">
      <c r="B3268" s="214"/>
      <c r="C3268" s="103"/>
      <c r="D3268" s="103"/>
      <c r="E3268" s="103"/>
      <c r="F3268" s="215"/>
    </row>
    <row r="3269" spans="2:6">
      <c r="B3269" s="214"/>
      <c r="C3269" s="103"/>
      <c r="D3269" s="103"/>
      <c r="E3269" s="103"/>
      <c r="F3269" s="215"/>
    </row>
    <row r="3270" spans="2:6">
      <c r="B3270" s="214"/>
      <c r="C3270" s="103"/>
      <c r="D3270" s="103"/>
      <c r="E3270" s="103"/>
      <c r="F3270" s="215"/>
    </row>
    <row r="3271" spans="2:6">
      <c r="B3271" s="214"/>
      <c r="C3271" s="103"/>
      <c r="D3271" s="103"/>
      <c r="E3271" s="103"/>
      <c r="F3271" s="215"/>
    </row>
    <row r="3272" spans="2:6">
      <c r="B3272" s="214"/>
      <c r="C3272" s="103"/>
      <c r="D3272" s="103"/>
      <c r="E3272" s="103"/>
      <c r="F3272" s="215"/>
    </row>
    <row r="3273" spans="2:6">
      <c r="B3273" s="214"/>
      <c r="C3273" s="103"/>
      <c r="D3273" s="103"/>
      <c r="E3273" s="103"/>
      <c r="F3273" s="215"/>
    </row>
    <row r="3274" spans="2:6">
      <c r="B3274" s="214"/>
      <c r="C3274" s="103"/>
      <c r="D3274" s="103"/>
      <c r="E3274" s="103"/>
      <c r="F3274" s="215"/>
    </row>
    <row r="3275" spans="2:6">
      <c r="B3275" s="214"/>
      <c r="C3275" s="103"/>
      <c r="D3275" s="103"/>
      <c r="E3275" s="103"/>
      <c r="F3275" s="215"/>
    </row>
    <row r="3276" spans="2:6">
      <c r="B3276" s="214"/>
      <c r="C3276" s="103"/>
      <c r="D3276" s="103"/>
      <c r="E3276" s="103"/>
      <c r="F3276" s="215"/>
    </row>
    <row r="3277" spans="2:6">
      <c r="B3277" s="214"/>
      <c r="C3277" s="103"/>
      <c r="D3277" s="103"/>
      <c r="E3277" s="103"/>
      <c r="F3277" s="215"/>
    </row>
    <row r="3278" spans="2:6">
      <c r="B3278" s="214"/>
      <c r="C3278" s="103"/>
      <c r="D3278" s="103"/>
      <c r="E3278" s="103"/>
      <c r="F3278" s="215"/>
    </row>
    <row r="3279" spans="2:6">
      <c r="B3279" s="214"/>
      <c r="C3279" s="103"/>
      <c r="D3279" s="103"/>
      <c r="E3279" s="103"/>
      <c r="F3279" s="215"/>
    </row>
    <row r="3280" spans="2:6">
      <c r="B3280" s="214"/>
      <c r="C3280" s="103"/>
      <c r="D3280" s="103"/>
      <c r="E3280" s="103"/>
      <c r="F3280" s="215"/>
    </row>
    <row r="3281" spans="2:6">
      <c r="B3281" s="214"/>
      <c r="C3281" s="103"/>
      <c r="D3281" s="103"/>
      <c r="E3281" s="103"/>
      <c r="F3281" s="215"/>
    </row>
    <row r="3282" spans="2:6">
      <c r="B3282" s="214"/>
      <c r="C3282" s="103"/>
      <c r="D3282" s="103"/>
      <c r="E3282" s="103"/>
      <c r="F3282" s="215"/>
    </row>
    <row r="3283" spans="2:6">
      <c r="B3283" s="214"/>
      <c r="C3283" s="103"/>
      <c r="D3283" s="103"/>
      <c r="E3283" s="103"/>
      <c r="F3283" s="215"/>
    </row>
    <row r="3284" spans="2:6">
      <c r="B3284" s="214"/>
      <c r="C3284" s="103"/>
      <c r="D3284" s="103"/>
      <c r="E3284" s="103"/>
      <c r="F3284" s="215"/>
    </row>
    <row r="3285" spans="2:6">
      <c r="B3285" s="214"/>
      <c r="C3285" s="103"/>
      <c r="D3285" s="103"/>
      <c r="E3285" s="103"/>
      <c r="F3285" s="215"/>
    </row>
    <row r="3286" spans="2:6">
      <c r="B3286" s="214"/>
      <c r="C3286" s="103"/>
      <c r="D3286" s="103"/>
      <c r="E3286" s="103"/>
      <c r="F3286" s="215"/>
    </row>
    <row r="3287" spans="2:6">
      <c r="B3287" s="214"/>
      <c r="C3287" s="103"/>
      <c r="D3287" s="103"/>
      <c r="E3287" s="103"/>
      <c r="F3287" s="215"/>
    </row>
    <row r="3288" spans="2:6">
      <c r="B3288" s="214"/>
      <c r="C3288" s="103"/>
      <c r="D3288" s="103"/>
      <c r="E3288" s="103"/>
      <c r="F3288" s="215"/>
    </row>
    <row r="3289" spans="2:6">
      <c r="B3289" s="214"/>
      <c r="C3289" s="103"/>
      <c r="D3289" s="103"/>
      <c r="E3289" s="103"/>
      <c r="F3289" s="215"/>
    </row>
    <row r="3290" spans="2:6">
      <c r="B3290" s="214"/>
      <c r="C3290" s="103"/>
      <c r="D3290" s="103"/>
      <c r="E3290" s="103"/>
      <c r="F3290" s="215"/>
    </row>
    <row r="3291" spans="2:6">
      <c r="B3291" s="214"/>
      <c r="C3291" s="103"/>
      <c r="D3291" s="103"/>
      <c r="E3291" s="103"/>
      <c r="F3291" s="215"/>
    </row>
    <row r="3292" spans="2:6">
      <c r="B3292" s="214"/>
      <c r="C3292" s="103"/>
      <c r="D3292" s="103"/>
      <c r="E3292" s="103"/>
      <c r="F3292" s="215"/>
    </row>
    <row r="3293" spans="2:6">
      <c r="B3293" s="214"/>
      <c r="C3293" s="103"/>
      <c r="D3293" s="103"/>
      <c r="E3293" s="103"/>
      <c r="F3293" s="215"/>
    </row>
    <row r="3294" spans="2:6">
      <c r="B3294" s="214"/>
      <c r="C3294" s="103"/>
      <c r="D3294" s="103"/>
      <c r="E3294" s="103"/>
      <c r="F3294" s="215"/>
    </row>
    <row r="3295" spans="2:6">
      <c r="B3295" s="214"/>
      <c r="C3295" s="103"/>
      <c r="D3295" s="103"/>
      <c r="E3295" s="103"/>
      <c r="F3295" s="215"/>
    </row>
    <row r="3296" spans="2:6">
      <c r="B3296" s="214"/>
      <c r="C3296" s="103"/>
      <c r="D3296" s="103"/>
      <c r="E3296" s="103"/>
      <c r="F3296" s="215"/>
    </row>
    <row r="3297" spans="2:6">
      <c r="B3297" s="214"/>
      <c r="C3297" s="103"/>
      <c r="D3297" s="103"/>
      <c r="E3297" s="103"/>
      <c r="F3297" s="215"/>
    </row>
    <row r="3298" spans="2:6">
      <c r="B3298" s="214"/>
      <c r="C3298" s="103"/>
      <c r="D3298" s="103"/>
      <c r="E3298" s="103"/>
      <c r="F3298" s="215"/>
    </row>
    <row r="3299" spans="2:6">
      <c r="B3299" s="214"/>
      <c r="C3299" s="103"/>
      <c r="D3299" s="103"/>
      <c r="E3299" s="103"/>
      <c r="F3299" s="215"/>
    </row>
    <row r="3300" spans="2:6">
      <c r="B3300" s="214"/>
      <c r="C3300" s="103"/>
      <c r="D3300" s="103"/>
      <c r="E3300" s="103"/>
      <c r="F3300" s="215"/>
    </row>
    <row r="3301" spans="2:6">
      <c r="B3301" s="214"/>
      <c r="C3301" s="103"/>
      <c r="D3301" s="103"/>
      <c r="E3301" s="103"/>
      <c r="F3301" s="215"/>
    </row>
    <row r="3302" spans="2:6">
      <c r="B3302" s="214"/>
      <c r="C3302" s="103"/>
      <c r="D3302" s="103"/>
      <c r="E3302" s="103"/>
      <c r="F3302" s="215"/>
    </row>
    <row r="3303" spans="2:6">
      <c r="B3303" s="214"/>
      <c r="C3303" s="103"/>
      <c r="D3303" s="103"/>
      <c r="E3303" s="103"/>
      <c r="F3303" s="215"/>
    </row>
    <row r="3304" spans="2:6">
      <c r="B3304" s="214"/>
      <c r="C3304" s="103"/>
      <c r="D3304" s="103"/>
      <c r="E3304" s="103"/>
      <c r="F3304" s="215"/>
    </row>
    <row r="3305" spans="2:6">
      <c r="B3305" s="214"/>
      <c r="C3305" s="103"/>
      <c r="D3305" s="103"/>
      <c r="E3305" s="103"/>
      <c r="F3305" s="215"/>
    </row>
    <row r="3306" spans="2:6">
      <c r="B3306" s="214"/>
      <c r="C3306" s="103"/>
      <c r="D3306" s="103"/>
      <c r="E3306" s="103"/>
      <c r="F3306" s="215"/>
    </row>
    <row r="3307" spans="2:6">
      <c r="B3307" s="214"/>
      <c r="C3307" s="103"/>
      <c r="D3307" s="103"/>
      <c r="E3307" s="103"/>
      <c r="F3307" s="215"/>
    </row>
    <row r="3308" spans="2:6">
      <c r="B3308" s="214"/>
      <c r="C3308" s="103"/>
      <c r="D3308" s="103"/>
      <c r="E3308" s="103"/>
      <c r="F3308" s="215"/>
    </row>
    <row r="3309" spans="2:6">
      <c r="B3309" s="214"/>
      <c r="C3309" s="103"/>
      <c r="D3309" s="103"/>
      <c r="E3309" s="103"/>
      <c r="F3309" s="215"/>
    </row>
    <row r="3310" spans="2:6">
      <c r="B3310" s="214"/>
      <c r="C3310" s="103"/>
      <c r="D3310" s="103"/>
      <c r="E3310" s="103"/>
      <c r="F3310" s="215"/>
    </row>
    <row r="3311" spans="2:6">
      <c r="B3311" s="214"/>
      <c r="C3311" s="103"/>
      <c r="D3311" s="103"/>
      <c r="E3311" s="103"/>
      <c r="F3311" s="215"/>
    </row>
    <row r="3312" spans="2:6">
      <c r="B3312" s="214"/>
      <c r="C3312" s="103"/>
      <c r="D3312" s="103"/>
      <c r="E3312" s="103"/>
      <c r="F3312" s="215"/>
    </row>
    <row r="3313" spans="2:6">
      <c r="B3313" s="214"/>
      <c r="C3313" s="103"/>
      <c r="D3313" s="103"/>
      <c r="E3313" s="103"/>
      <c r="F3313" s="215"/>
    </row>
    <row r="3314" spans="2:6">
      <c r="B3314" s="214"/>
      <c r="C3314" s="103"/>
      <c r="D3314" s="103"/>
      <c r="E3314" s="103"/>
      <c r="F3314" s="215"/>
    </row>
    <row r="3315" spans="2:6">
      <c r="B3315" s="214"/>
      <c r="C3315" s="103"/>
      <c r="D3315" s="103"/>
      <c r="E3315" s="103"/>
      <c r="F3315" s="215"/>
    </row>
    <row r="3316" spans="2:6">
      <c r="B3316" s="214"/>
      <c r="C3316" s="103"/>
      <c r="D3316" s="103"/>
      <c r="E3316" s="103"/>
      <c r="F3316" s="215"/>
    </row>
    <row r="3317" spans="2:6">
      <c r="B3317" s="214"/>
      <c r="C3317" s="103"/>
      <c r="D3317" s="103"/>
      <c r="E3317" s="103"/>
      <c r="F3317" s="215"/>
    </row>
    <row r="3318" spans="2:6">
      <c r="B3318" s="214"/>
      <c r="C3318" s="103"/>
      <c r="D3318" s="103"/>
      <c r="E3318" s="103"/>
      <c r="F3318" s="215"/>
    </row>
    <row r="3319" spans="2:6">
      <c r="B3319" s="214"/>
      <c r="C3319" s="103"/>
      <c r="D3319" s="103"/>
      <c r="E3319" s="103"/>
      <c r="F3319" s="215"/>
    </row>
    <row r="3320" spans="2:6">
      <c r="B3320" s="214"/>
      <c r="C3320" s="103"/>
      <c r="D3320" s="103"/>
      <c r="E3320" s="103"/>
      <c r="F3320" s="215"/>
    </row>
    <row r="3321" spans="2:6">
      <c r="B3321" s="214"/>
      <c r="C3321" s="103"/>
      <c r="D3321" s="103"/>
      <c r="E3321" s="103"/>
      <c r="F3321" s="215"/>
    </row>
    <row r="3322" spans="2:6">
      <c r="B3322" s="214"/>
      <c r="C3322" s="103"/>
      <c r="D3322" s="103"/>
      <c r="E3322" s="103"/>
      <c r="F3322" s="215"/>
    </row>
    <row r="3323" spans="2:6">
      <c r="B3323" s="214"/>
      <c r="C3323" s="103"/>
      <c r="D3323" s="103"/>
      <c r="E3323" s="103"/>
      <c r="F3323" s="215"/>
    </row>
    <row r="3324" spans="2:6">
      <c r="B3324" s="214"/>
      <c r="C3324" s="103"/>
      <c r="D3324" s="103"/>
      <c r="E3324" s="103"/>
      <c r="F3324" s="215"/>
    </row>
    <row r="3325" spans="2:6">
      <c r="B3325" s="214"/>
      <c r="C3325" s="103"/>
      <c r="D3325" s="103"/>
      <c r="E3325" s="103"/>
      <c r="F3325" s="215"/>
    </row>
    <row r="3326" spans="2:6">
      <c r="B3326" s="214"/>
      <c r="C3326" s="103"/>
      <c r="D3326" s="103"/>
      <c r="E3326" s="103"/>
      <c r="F3326" s="215"/>
    </row>
    <row r="3327" spans="2:6">
      <c r="B3327" s="214"/>
      <c r="C3327" s="103"/>
      <c r="D3327" s="103"/>
      <c r="E3327" s="103"/>
      <c r="F3327" s="215"/>
    </row>
    <row r="3328" spans="2:6">
      <c r="B3328" s="214"/>
      <c r="C3328" s="103"/>
      <c r="D3328" s="103"/>
      <c r="E3328" s="103"/>
      <c r="F3328" s="215"/>
    </row>
    <row r="3329" spans="2:6">
      <c r="B3329" s="214"/>
      <c r="C3329" s="103"/>
      <c r="D3329" s="103"/>
      <c r="E3329" s="103"/>
      <c r="F3329" s="215"/>
    </row>
    <row r="3330" spans="2:6">
      <c r="B3330" s="214"/>
      <c r="C3330" s="103"/>
      <c r="D3330" s="103"/>
      <c r="E3330" s="103"/>
      <c r="F3330" s="215"/>
    </row>
    <row r="3331" spans="2:6">
      <c r="B3331" s="214"/>
      <c r="C3331" s="103"/>
      <c r="D3331" s="103"/>
      <c r="E3331" s="103"/>
      <c r="F3331" s="215"/>
    </row>
    <row r="3332" spans="2:6">
      <c r="B3332" s="214"/>
      <c r="C3332" s="103"/>
      <c r="D3332" s="103"/>
      <c r="E3332" s="103"/>
      <c r="F3332" s="215"/>
    </row>
    <row r="3333" spans="2:6">
      <c r="B3333" s="214"/>
      <c r="C3333" s="103"/>
      <c r="D3333" s="103"/>
      <c r="E3333" s="103"/>
      <c r="F3333" s="215"/>
    </row>
    <row r="3334" spans="2:6">
      <c r="B3334" s="214"/>
      <c r="C3334" s="103"/>
      <c r="D3334" s="103"/>
      <c r="E3334" s="103"/>
      <c r="F3334" s="215"/>
    </row>
    <row r="3335" spans="2:6">
      <c r="B3335" s="214"/>
      <c r="C3335" s="103"/>
      <c r="D3335" s="103"/>
      <c r="E3335" s="103"/>
      <c r="F3335" s="215"/>
    </row>
    <row r="3336" spans="2:6">
      <c r="B3336" s="214"/>
      <c r="C3336" s="103"/>
      <c r="D3336" s="103"/>
      <c r="E3336" s="103"/>
      <c r="F3336" s="215"/>
    </row>
    <row r="3337" spans="2:6">
      <c r="B3337" s="214"/>
      <c r="C3337" s="103"/>
      <c r="D3337" s="103"/>
      <c r="E3337" s="103"/>
      <c r="F3337" s="215"/>
    </row>
    <row r="3338" spans="2:6">
      <c r="B3338" s="214"/>
      <c r="C3338" s="103"/>
      <c r="D3338" s="103"/>
      <c r="E3338" s="103"/>
      <c r="F3338" s="215"/>
    </row>
    <row r="3339" spans="2:6">
      <c r="B3339" s="214"/>
      <c r="C3339" s="103"/>
      <c r="D3339" s="103"/>
      <c r="E3339" s="103"/>
      <c r="F3339" s="215"/>
    </row>
    <row r="3340" spans="2:6">
      <c r="B3340" s="214"/>
      <c r="C3340" s="103"/>
      <c r="D3340" s="103"/>
      <c r="E3340" s="103"/>
      <c r="F3340" s="215"/>
    </row>
    <row r="3341" spans="2:6">
      <c r="B3341" s="214"/>
      <c r="C3341" s="103"/>
      <c r="D3341" s="103"/>
      <c r="E3341" s="103"/>
      <c r="F3341" s="215"/>
    </row>
    <row r="3342" spans="2:6">
      <c r="B3342" s="214"/>
      <c r="C3342" s="103"/>
      <c r="D3342" s="103"/>
      <c r="E3342" s="103"/>
      <c r="F3342" s="215"/>
    </row>
    <row r="3343" spans="2:6">
      <c r="B3343" s="214"/>
      <c r="C3343" s="103"/>
      <c r="D3343" s="103"/>
      <c r="E3343" s="103"/>
      <c r="F3343" s="215"/>
    </row>
    <row r="3344" spans="2:6">
      <c r="B3344" s="214"/>
      <c r="C3344" s="103"/>
      <c r="D3344" s="103"/>
      <c r="E3344" s="103"/>
      <c r="F3344" s="215"/>
    </row>
    <row r="3345" spans="2:6">
      <c r="B3345" s="214"/>
      <c r="C3345" s="103"/>
      <c r="D3345" s="103"/>
      <c r="E3345" s="103"/>
      <c r="F3345" s="215"/>
    </row>
    <row r="3346" spans="2:6">
      <c r="B3346" s="214"/>
      <c r="C3346" s="103"/>
      <c r="D3346" s="103"/>
      <c r="E3346" s="103"/>
      <c r="F3346" s="215"/>
    </row>
    <row r="3347" spans="2:6">
      <c r="B3347" s="214"/>
      <c r="C3347" s="103"/>
      <c r="D3347" s="103"/>
      <c r="E3347" s="103"/>
      <c r="F3347" s="215"/>
    </row>
    <row r="3348" spans="2:6">
      <c r="B3348" s="214"/>
      <c r="C3348" s="103"/>
      <c r="D3348" s="103"/>
      <c r="E3348" s="103"/>
      <c r="F3348" s="215"/>
    </row>
    <row r="3349" spans="2:6">
      <c r="B3349" s="214"/>
      <c r="C3349" s="103"/>
      <c r="D3349" s="103"/>
      <c r="E3349" s="103"/>
      <c r="F3349" s="215"/>
    </row>
    <row r="3350" spans="2:6">
      <c r="B3350" s="214"/>
      <c r="C3350" s="103"/>
      <c r="D3350" s="103"/>
      <c r="E3350" s="103"/>
      <c r="F3350" s="215"/>
    </row>
    <row r="3351" spans="2:6">
      <c r="B3351" s="214"/>
      <c r="C3351" s="103"/>
      <c r="D3351" s="103"/>
      <c r="E3351" s="103"/>
      <c r="F3351" s="215"/>
    </row>
    <row r="3352" spans="2:6">
      <c r="B3352" s="214"/>
      <c r="C3352" s="103"/>
      <c r="D3352" s="103"/>
      <c r="E3352" s="103"/>
      <c r="F3352" s="215"/>
    </row>
    <row r="3353" spans="2:6">
      <c r="B3353" s="214"/>
      <c r="C3353" s="103"/>
      <c r="D3353" s="103"/>
      <c r="E3353" s="103"/>
      <c r="F3353" s="215"/>
    </row>
    <row r="3354" spans="2:6">
      <c r="B3354" s="214"/>
      <c r="C3354" s="103"/>
      <c r="D3354" s="103"/>
      <c r="E3354" s="103"/>
      <c r="F3354" s="215"/>
    </row>
    <row r="3355" spans="2:6">
      <c r="B3355" s="214"/>
      <c r="C3355" s="103"/>
      <c r="D3355" s="103"/>
      <c r="E3355" s="103"/>
      <c r="F3355" s="215"/>
    </row>
    <row r="3356" spans="2:6">
      <c r="B3356" s="214"/>
      <c r="C3356" s="103"/>
      <c r="D3356" s="103"/>
      <c r="E3356" s="103"/>
      <c r="F3356" s="215"/>
    </row>
    <row r="3357" spans="2:6">
      <c r="B3357" s="214"/>
      <c r="C3357" s="103"/>
      <c r="D3357" s="103"/>
      <c r="E3357" s="103"/>
      <c r="F3357" s="215"/>
    </row>
    <row r="3358" spans="2:6">
      <c r="B3358" s="214"/>
      <c r="C3358" s="103"/>
      <c r="D3358" s="103"/>
      <c r="E3358" s="103"/>
      <c r="F3358" s="215"/>
    </row>
    <row r="3359" spans="2:6">
      <c r="B3359" s="214"/>
      <c r="C3359" s="103"/>
      <c r="D3359" s="103"/>
      <c r="E3359" s="103"/>
      <c r="F3359" s="215"/>
    </row>
    <row r="3360" spans="2:6">
      <c r="B3360" s="214"/>
      <c r="C3360" s="103"/>
      <c r="D3360" s="103"/>
      <c r="E3360" s="103"/>
      <c r="F3360" s="215"/>
    </row>
    <row r="3361" spans="2:6">
      <c r="B3361" s="214"/>
      <c r="C3361" s="103"/>
      <c r="D3361" s="103"/>
      <c r="E3361" s="103"/>
      <c r="F3361" s="215"/>
    </row>
    <row r="3362" spans="2:6">
      <c r="B3362" s="214"/>
      <c r="C3362" s="103"/>
      <c r="D3362" s="103"/>
      <c r="E3362" s="103"/>
      <c r="F3362" s="215"/>
    </row>
    <row r="3363" spans="2:6">
      <c r="B3363" s="214"/>
      <c r="C3363" s="103"/>
      <c r="D3363" s="103"/>
      <c r="E3363" s="103"/>
      <c r="F3363" s="215"/>
    </row>
    <row r="3364" spans="2:6">
      <c r="B3364" s="214"/>
      <c r="C3364" s="103"/>
      <c r="D3364" s="103"/>
      <c r="E3364" s="103"/>
      <c r="F3364" s="215"/>
    </row>
    <row r="3365" spans="2:6">
      <c r="B3365" s="214"/>
      <c r="C3365" s="103"/>
      <c r="D3365" s="103"/>
      <c r="E3365" s="103"/>
      <c r="F3365" s="215"/>
    </row>
    <row r="3366" spans="2:6">
      <c r="B3366" s="214"/>
      <c r="C3366" s="103"/>
      <c r="D3366" s="103"/>
      <c r="E3366" s="103"/>
      <c r="F3366" s="215"/>
    </row>
    <row r="3367" spans="2:6">
      <c r="B3367" s="214"/>
      <c r="C3367" s="103"/>
      <c r="D3367" s="103"/>
      <c r="E3367" s="103"/>
      <c r="F3367" s="215"/>
    </row>
    <row r="3368" spans="2:6">
      <c r="B3368" s="214"/>
      <c r="C3368" s="103"/>
      <c r="D3368" s="103"/>
      <c r="E3368" s="103"/>
      <c r="F3368" s="215"/>
    </row>
    <row r="3369" spans="2:6">
      <c r="B3369" s="214"/>
      <c r="C3369" s="103"/>
      <c r="D3369" s="103"/>
      <c r="E3369" s="103"/>
      <c r="F3369" s="215"/>
    </row>
    <row r="3370" spans="2:6">
      <c r="B3370" s="214"/>
      <c r="C3370" s="103"/>
      <c r="D3370" s="103"/>
      <c r="E3370" s="103"/>
      <c r="F3370" s="215"/>
    </row>
    <row r="3371" spans="2:6">
      <c r="B3371" s="214"/>
      <c r="C3371" s="103"/>
      <c r="D3371" s="103"/>
      <c r="E3371" s="103"/>
      <c r="F3371" s="215"/>
    </row>
    <row r="3372" spans="2:6">
      <c r="B3372" s="214"/>
      <c r="C3372" s="103"/>
      <c r="D3372" s="103"/>
      <c r="E3372" s="103"/>
      <c r="F3372" s="215"/>
    </row>
    <row r="3373" spans="2:6">
      <c r="B3373" s="214"/>
      <c r="C3373" s="103"/>
      <c r="D3373" s="103"/>
      <c r="E3373" s="103"/>
      <c r="F3373" s="215"/>
    </row>
    <row r="3374" spans="2:6">
      <c r="B3374" s="214"/>
      <c r="C3374" s="103"/>
      <c r="D3374" s="103"/>
      <c r="E3374" s="103"/>
      <c r="F3374" s="215"/>
    </row>
    <row r="3375" spans="2:6">
      <c r="B3375" s="214"/>
      <c r="C3375" s="103"/>
      <c r="D3375" s="103"/>
      <c r="E3375" s="103"/>
      <c r="F3375" s="215"/>
    </row>
    <row r="3376" spans="2:6">
      <c r="B3376" s="214"/>
      <c r="C3376" s="103"/>
      <c r="D3376" s="103"/>
      <c r="E3376" s="103"/>
      <c r="F3376" s="215"/>
    </row>
    <row r="3377" spans="2:6">
      <c r="B3377" s="214"/>
      <c r="C3377" s="103"/>
      <c r="D3377" s="103"/>
      <c r="E3377" s="103"/>
      <c r="F3377" s="215"/>
    </row>
    <row r="3378" spans="2:6">
      <c r="B3378" s="214"/>
      <c r="C3378" s="103"/>
      <c r="D3378" s="103"/>
      <c r="E3378" s="103"/>
      <c r="F3378" s="215"/>
    </row>
    <row r="3379" spans="2:6">
      <c r="B3379" s="214"/>
      <c r="C3379" s="103"/>
      <c r="D3379" s="103"/>
      <c r="E3379" s="103"/>
      <c r="F3379" s="215"/>
    </row>
    <row r="3380" spans="2:6">
      <c r="B3380" s="214"/>
      <c r="C3380" s="103"/>
      <c r="D3380" s="103"/>
      <c r="E3380" s="103"/>
      <c r="F3380" s="215"/>
    </row>
    <row r="3381" spans="2:6">
      <c r="B3381" s="214"/>
      <c r="C3381" s="103"/>
      <c r="D3381" s="103"/>
      <c r="E3381" s="103"/>
      <c r="F3381" s="215"/>
    </row>
    <row r="3382" spans="2:6">
      <c r="B3382" s="214"/>
      <c r="C3382" s="103"/>
      <c r="D3382" s="103"/>
      <c r="E3382" s="103"/>
      <c r="F3382" s="215"/>
    </row>
    <row r="3383" spans="2:6">
      <c r="B3383" s="214"/>
      <c r="C3383" s="103"/>
      <c r="D3383" s="103"/>
      <c r="E3383" s="103"/>
      <c r="F3383" s="215"/>
    </row>
    <row r="3384" spans="2:6">
      <c r="B3384" s="214"/>
      <c r="C3384" s="103"/>
      <c r="D3384" s="103"/>
      <c r="E3384" s="103"/>
      <c r="F3384" s="215"/>
    </row>
    <row r="3385" spans="2:6">
      <c r="B3385" s="214"/>
      <c r="C3385" s="103"/>
      <c r="D3385" s="103"/>
      <c r="E3385" s="103"/>
      <c r="F3385" s="215"/>
    </row>
    <row r="3386" spans="2:6">
      <c r="B3386" s="214"/>
      <c r="C3386" s="103"/>
      <c r="D3386" s="103"/>
      <c r="E3386" s="103"/>
      <c r="F3386" s="215"/>
    </row>
    <row r="3387" spans="2:6">
      <c r="B3387" s="214"/>
      <c r="C3387" s="103"/>
      <c r="D3387" s="103"/>
      <c r="E3387" s="103"/>
      <c r="F3387" s="215"/>
    </row>
    <row r="3388" spans="2:6">
      <c r="B3388" s="214"/>
      <c r="C3388" s="103"/>
      <c r="D3388" s="103"/>
      <c r="E3388" s="103"/>
      <c r="F3388" s="215"/>
    </row>
    <row r="3389" spans="2:6">
      <c r="B3389" s="214"/>
      <c r="C3389" s="103"/>
      <c r="D3389" s="103"/>
      <c r="E3389" s="103"/>
      <c r="F3389" s="215"/>
    </row>
    <row r="3390" spans="2:6">
      <c r="B3390" s="214"/>
      <c r="C3390" s="103"/>
      <c r="D3390" s="103"/>
      <c r="E3390" s="103"/>
      <c r="F3390" s="215"/>
    </row>
    <row r="3391" spans="2:6">
      <c r="B3391" s="214"/>
      <c r="C3391" s="103"/>
      <c r="D3391" s="103"/>
      <c r="E3391" s="103"/>
      <c r="F3391" s="215"/>
    </row>
    <row r="3392" spans="2:6">
      <c r="B3392" s="214"/>
      <c r="C3392" s="103"/>
      <c r="D3392" s="103"/>
      <c r="E3392" s="103"/>
      <c r="F3392" s="215"/>
    </row>
    <row r="3393" spans="2:6">
      <c r="B3393" s="214"/>
      <c r="C3393" s="103"/>
      <c r="D3393" s="103"/>
      <c r="E3393" s="103"/>
      <c r="F3393" s="215"/>
    </row>
    <row r="3394" spans="2:6">
      <c r="B3394" s="214"/>
      <c r="C3394" s="103"/>
      <c r="D3394" s="103"/>
      <c r="E3394" s="103"/>
      <c r="F3394" s="215"/>
    </row>
    <row r="3395" spans="2:6">
      <c r="B3395" s="214"/>
      <c r="C3395" s="103"/>
      <c r="D3395" s="103"/>
      <c r="E3395" s="103"/>
      <c r="F3395" s="215"/>
    </row>
    <row r="3396" spans="2:6">
      <c r="B3396" s="214"/>
      <c r="C3396" s="103"/>
      <c r="D3396" s="103"/>
      <c r="E3396" s="103"/>
      <c r="F3396" s="215"/>
    </row>
    <row r="3397" spans="2:6">
      <c r="B3397" s="214"/>
      <c r="C3397" s="103"/>
      <c r="D3397" s="103"/>
      <c r="E3397" s="103"/>
      <c r="F3397" s="215"/>
    </row>
    <row r="3398" spans="2:6">
      <c r="B3398" s="214"/>
      <c r="C3398" s="103"/>
      <c r="D3398" s="103"/>
      <c r="E3398" s="103"/>
      <c r="F3398" s="215"/>
    </row>
    <row r="3399" spans="2:6">
      <c r="B3399" s="214"/>
      <c r="C3399" s="103"/>
      <c r="D3399" s="103"/>
      <c r="E3399" s="103"/>
      <c r="F3399" s="215"/>
    </row>
    <row r="3400" spans="2:6">
      <c r="B3400" s="214"/>
      <c r="C3400" s="103"/>
      <c r="D3400" s="103"/>
      <c r="E3400" s="103"/>
      <c r="F3400" s="215"/>
    </row>
    <row r="3401" spans="2:6">
      <c r="B3401" s="214"/>
      <c r="C3401" s="103"/>
      <c r="D3401" s="103"/>
      <c r="E3401" s="103"/>
      <c r="F3401" s="215"/>
    </row>
    <row r="3402" spans="2:6">
      <c r="B3402" s="214"/>
      <c r="C3402" s="103"/>
      <c r="D3402" s="103"/>
      <c r="E3402" s="103"/>
      <c r="F3402" s="215"/>
    </row>
    <row r="3403" spans="2:6">
      <c r="B3403" s="214"/>
      <c r="C3403" s="103"/>
      <c r="D3403" s="103"/>
      <c r="E3403" s="103"/>
      <c r="F3403" s="215"/>
    </row>
    <row r="3404" spans="2:6">
      <c r="B3404" s="214"/>
      <c r="C3404" s="103"/>
      <c r="D3404" s="103"/>
      <c r="E3404" s="103"/>
      <c r="F3404" s="215"/>
    </row>
    <row r="3405" spans="2:6">
      <c r="B3405" s="214"/>
      <c r="C3405" s="103"/>
      <c r="D3405" s="103"/>
      <c r="E3405" s="103"/>
      <c r="F3405" s="215"/>
    </row>
    <row r="3406" spans="2:6">
      <c r="B3406" s="214"/>
      <c r="C3406" s="103"/>
      <c r="D3406" s="103"/>
      <c r="E3406" s="103"/>
      <c r="F3406" s="215"/>
    </row>
    <row r="3407" spans="2:6">
      <c r="B3407" s="214"/>
      <c r="C3407" s="103"/>
      <c r="D3407" s="103"/>
      <c r="E3407" s="103"/>
      <c r="F3407" s="215"/>
    </row>
    <row r="3408" spans="2:6">
      <c r="B3408" s="214"/>
      <c r="C3408" s="103"/>
      <c r="D3408" s="103"/>
      <c r="E3408" s="103"/>
      <c r="F3408" s="215"/>
    </row>
    <row r="3409" spans="2:6">
      <c r="B3409" s="214"/>
      <c r="C3409" s="103"/>
      <c r="D3409" s="103"/>
      <c r="E3409" s="103"/>
      <c r="F3409" s="215"/>
    </row>
    <row r="3410" spans="2:6">
      <c r="B3410" s="214"/>
      <c r="C3410" s="103"/>
      <c r="D3410" s="103"/>
      <c r="E3410" s="103"/>
      <c r="F3410" s="215"/>
    </row>
    <row r="3411" spans="2:6">
      <c r="B3411" s="214"/>
      <c r="C3411" s="103"/>
      <c r="D3411" s="103"/>
      <c r="E3411" s="103"/>
      <c r="F3411" s="215"/>
    </row>
    <row r="3412" spans="2:6">
      <c r="B3412" s="214"/>
      <c r="C3412" s="103"/>
      <c r="D3412" s="103"/>
      <c r="E3412" s="103"/>
      <c r="F3412" s="215"/>
    </row>
    <row r="3413" spans="2:6">
      <c r="B3413" s="214"/>
      <c r="C3413" s="103"/>
      <c r="D3413" s="103"/>
      <c r="E3413" s="103"/>
      <c r="F3413" s="215"/>
    </row>
    <row r="3414" spans="2:6">
      <c r="B3414" s="214"/>
      <c r="C3414" s="103"/>
      <c r="D3414" s="103"/>
      <c r="E3414" s="103"/>
      <c r="F3414" s="215"/>
    </row>
    <row r="3415" spans="2:6">
      <c r="B3415" s="214"/>
      <c r="C3415" s="103"/>
      <c r="D3415" s="103"/>
      <c r="E3415" s="103"/>
      <c r="F3415" s="215"/>
    </row>
    <row r="3416" spans="2:6">
      <c r="B3416" s="214"/>
      <c r="C3416" s="103"/>
      <c r="D3416" s="103"/>
      <c r="E3416" s="103"/>
      <c r="F3416" s="215"/>
    </row>
    <row r="3417" spans="2:6">
      <c r="B3417" s="214"/>
      <c r="C3417" s="103"/>
      <c r="D3417" s="103"/>
      <c r="E3417" s="103"/>
      <c r="F3417" s="215"/>
    </row>
    <row r="3418" spans="2:6">
      <c r="B3418" s="214"/>
      <c r="C3418" s="103"/>
      <c r="D3418" s="103"/>
      <c r="E3418" s="103"/>
      <c r="F3418" s="215"/>
    </row>
    <row r="3419" spans="2:6">
      <c r="B3419" s="214"/>
      <c r="C3419" s="103"/>
      <c r="D3419" s="103"/>
      <c r="E3419" s="103"/>
      <c r="F3419" s="215"/>
    </row>
    <row r="3420" spans="2:6">
      <c r="B3420" s="214"/>
      <c r="C3420" s="103"/>
      <c r="D3420" s="103"/>
      <c r="E3420" s="103"/>
      <c r="F3420" s="215"/>
    </row>
    <row r="3421" spans="2:6">
      <c r="B3421" s="214"/>
      <c r="C3421" s="103"/>
      <c r="D3421" s="103"/>
      <c r="E3421" s="103"/>
      <c r="F3421" s="215"/>
    </row>
    <row r="3422" spans="2:6">
      <c r="B3422" s="214"/>
      <c r="C3422" s="103"/>
      <c r="D3422" s="103"/>
      <c r="E3422" s="103"/>
      <c r="F3422" s="215"/>
    </row>
    <row r="3423" spans="2:6">
      <c r="B3423" s="214"/>
      <c r="C3423" s="103"/>
      <c r="D3423" s="103"/>
      <c r="E3423" s="103"/>
      <c r="F3423" s="215"/>
    </row>
    <row r="3424" spans="2:6">
      <c r="B3424" s="214"/>
      <c r="C3424" s="103"/>
      <c r="D3424" s="103"/>
      <c r="E3424" s="103"/>
      <c r="F3424" s="215"/>
    </row>
    <row r="3425" spans="2:6">
      <c r="B3425" s="214"/>
      <c r="C3425" s="103"/>
      <c r="D3425" s="103"/>
      <c r="E3425" s="103"/>
      <c r="F3425" s="215"/>
    </row>
    <row r="3426" spans="2:6">
      <c r="B3426" s="214"/>
      <c r="C3426" s="103"/>
      <c r="D3426" s="103"/>
      <c r="E3426" s="103"/>
      <c r="F3426" s="215"/>
    </row>
    <row r="3427" spans="2:6">
      <c r="B3427" s="214"/>
      <c r="C3427" s="103"/>
      <c r="D3427" s="103"/>
      <c r="E3427" s="103"/>
      <c r="F3427" s="215"/>
    </row>
    <row r="3428" spans="2:6">
      <c r="B3428" s="214"/>
      <c r="C3428" s="103"/>
      <c r="D3428" s="103"/>
      <c r="E3428" s="103"/>
      <c r="F3428" s="215"/>
    </row>
    <row r="3429" spans="2:6">
      <c r="B3429" s="214"/>
      <c r="C3429" s="103"/>
      <c r="D3429" s="103"/>
      <c r="E3429" s="103"/>
      <c r="F3429" s="215"/>
    </row>
    <row r="3430" spans="2:6">
      <c r="B3430" s="214"/>
      <c r="C3430" s="103"/>
      <c r="D3430" s="103"/>
      <c r="E3430" s="103"/>
      <c r="F3430" s="215"/>
    </row>
    <row r="3431" spans="2:6">
      <c r="B3431" s="214"/>
      <c r="C3431" s="103"/>
      <c r="D3431" s="103"/>
      <c r="E3431" s="103"/>
      <c r="F3431" s="215"/>
    </row>
    <row r="3432" spans="2:6">
      <c r="B3432" s="214"/>
      <c r="C3432" s="103"/>
      <c r="D3432" s="103"/>
      <c r="E3432" s="103"/>
      <c r="F3432" s="215"/>
    </row>
    <row r="3433" spans="2:6">
      <c r="B3433" s="214"/>
      <c r="C3433" s="103"/>
      <c r="D3433" s="103"/>
      <c r="E3433" s="103"/>
      <c r="F3433" s="215"/>
    </row>
    <row r="3434" spans="2:6">
      <c r="B3434" s="214"/>
      <c r="C3434" s="103"/>
      <c r="D3434" s="103"/>
      <c r="E3434" s="103"/>
      <c r="F3434" s="215"/>
    </row>
    <row r="3435" spans="2:6">
      <c r="B3435" s="214"/>
      <c r="C3435" s="103"/>
      <c r="D3435" s="103"/>
      <c r="E3435" s="103"/>
      <c r="F3435" s="215"/>
    </row>
    <row r="3436" spans="2:6">
      <c r="B3436" s="214"/>
      <c r="C3436" s="103"/>
      <c r="D3436" s="103"/>
      <c r="E3436" s="103"/>
      <c r="F3436" s="215"/>
    </row>
    <row r="3437" spans="2:6">
      <c r="B3437" s="214"/>
      <c r="C3437" s="103"/>
      <c r="D3437" s="103"/>
      <c r="E3437" s="103"/>
      <c r="F3437" s="215"/>
    </row>
    <row r="3438" spans="2:6">
      <c r="B3438" s="214"/>
      <c r="C3438" s="103"/>
      <c r="D3438" s="103"/>
      <c r="E3438" s="103"/>
      <c r="F3438" s="215"/>
    </row>
    <row r="3439" spans="2:6">
      <c r="B3439" s="214"/>
      <c r="C3439" s="103"/>
      <c r="D3439" s="103"/>
      <c r="E3439" s="103"/>
      <c r="F3439" s="215"/>
    </row>
    <row r="3440" spans="2:6">
      <c r="B3440" s="214"/>
      <c r="C3440" s="103"/>
      <c r="D3440" s="103"/>
      <c r="E3440" s="103"/>
      <c r="F3440" s="215"/>
    </row>
    <row r="3441" spans="2:6">
      <c r="B3441" s="214"/>
      <c r="C3441" s="103"/>
      <c r="D3441" s="103"/>
      <c r="E3441" s="103"/>
      <c r="F3441" s="215"/>
    </row>
    <row r="3442" spans="2:6">
      <c r="B3442" s="214"/>
      <c r="C3442" s="103"/>
      <c r="D3442" s="103"/>
      <c r="E3442" s="103"/>
      <c r="F3442" s="215"/>
    </row>
    <row r="3443" spans="2:6">
      <c r="B3443" s="214"/>
      <c r="C3443" s="103"/>
      <c r="D3443" s="103"/>
      <c r="E3443" s="103"/>
      <c r="F3443" s="215"/>
    </row>
    <row r="3444" spans="2:6">
      <c r="B3444" s="214"/>
      <c r="C3444" s="103"/>
      <c r="D3444" s="103"/>
      <c r="E3444" s="103"/>
      <c r="F3444" s="215"/>
    </row>
    <row r="3445" spans="2:6">
      <c r="B3445" s="214"/>
      <c r="C3445" s="103"/>
      <c r="D3445" s="103"/>
      <c r="E3445" s="103"/>
      <c r="F3445" s="215"/>
    </row>
    <row r="3446" spans="2:6">
      <c r="B3446" s="214"/>
      <c r="C3446" s="103"/>
      <c r="D3446" s="103"/>
      <c r="E3446" s="103"/>
      <c r="F3446" s="215"/>
    </row>
    <row r="3447" spans="2:6">
      <c r="B3447" s="214"/>
      <c r="C3447" s="103"/>
      <c r="D3447" s="103"/>
      <c r="E3447" s="103"/>
      <c r="F3447" s="215"/>
    </row>
    <row r="3448" spans="2:6">
      <c r="B3448" s="214"/>
      <c r="C3448" s="103"/>
      <c r="D3448" s="103"/>
      <c r="E3448" s="103"/>
      <c r="F3448" s="215"/>
    </row>
    <row r="3449" spans="2:6">
      <c r="B3449" s="214"/>
      <c r="C3449" s="103"/>
      <c r="D3449" s="103"/>
      <c r="E3449" s="103"/>
      <c r="F3449" s="215"/>
    </row>
    <row r="3450" spans="2:6">
      <c r="B3450" s="214"/>
      <c r="C3450" s="103"/>
      <c r="D3450" s="103"/>
      <c r="E3450" s="103"/>
      <c r="F3450" s="215"/>
    </row>
    <row r="3451" spans="2:6">
      <c r="B3451" s="214"/>
      <c r="C3451" s="103"/>
      <c r="D3451" s="103"/>
      <c r="E3451" s="103"/>
      <c r="F3451" s="215"/>
    </row>
    <row r="3452" spans="2:6">
      <c r="B3452" s="214"/>
      <c r="C3452" s="103"/>
      <c r="D3452" s="103"/>
      <c r="E3452" s="103"/>
      <c r="F3452" s="215"/>
    </row>
    <row r="3453" spans="2:6">
      <c r="B3453" s="214"/>
      <c r="C3453" s="103"/>
      <c r="D3453" s="103"/>
      <c r="E3453" s="103"/>
      <c r="F3453" s="215"/>
    </row>
    <row r="3454" spans="2:6">
      <c r="B3454" s="214"/>
      <c r="C3454" s="103"/>
      <c r="D3454" s="103"/>
      <c r="E3454" s="103"/>
      <c r="F3454" s="215"/>
    </row>
    <row r="3455" spans="2:6">
      <c r="B3455" s="214"/>
      <c r="C3455" s="103"/>
      <c r="D3455" s="103"/>
      <c r="E3455" s="103"/>
      <c r="F3455" s="215"/>
    </row>
    <row r="3456" spans="2:6">
      <c r="B3456" s="214"/>
      <c r="C3456" s="103"/>
      <c r="D3456" s="103"/>
      <c r="E3456" s="103"/>
      <c r="F3456" s="215"/>
    </row>
    <row r="3457" spans="2:6">
      <c r="B3457" s="214"/>
      <c r="C3457" s="103"/>
      <c r="D3457" s="103"/>
      <c r="E3457" s="103"/>
      <c r="F3457" s="215"/>
    </row>
    <row r="3458" spans="2:6">
      <c r="B3458" s="214"/>
      <c r="C3458" s="103"/>
      <c r="D3458" s="103"/>
      <c r="E3458" s="103"/>
      <c r="F3458" s="215"/>
    </row>
    <row r="3459" spans="2:6">
      <c r="B3459" s="214"/>
      <c r="C3459" s="103"/>
      <c r="D3459" s="103"/>
      <c r="E3459" s="103"/>
      <c r="F3459" s="215"/>
    </row>
    <row r="3460" spans="2:6">
      <c r="B3460" s="214"/>
      <c r="C3460" s="103"/>
      <c r="D3460" s="103"/>
      <c r="E3460" s="103"/>
      <c r="F3460" s="215"/>
    </row>
    <row r="3461" spans="2:6">
      <c r="B3461" s="214"/>
      <c r="C3461" s="103"/>
      <c r="D3461" s="103"/>
      <c r="E3461" s="103"/>
      <c r="F3461" s="215"/>
    </row>
    <row r="3462" spans="2:6">
      <c r="B3462" s="214"/>
      <c r="C3462" s="103"/>
      <c r="D3462" s="103"/>
      <c r="E3462" s="103"/>
      <c r="F3462" s="215"/>
    </row>
    <row r="3463" spans="2:6">
      <c r="B3463" s="214"/>
      <c r="C3463" s="103"/>
      <c r="D3463" s="103"/>
      <c r="E3463" s="103"/>
      <c r="F3463" s="215"/>
    </row>
    <row r="3464" spans="2:6">
      <c r="B3464" s="214"/>
      <c r="C3464" s="103"/>
      <c r="D3464" s="103"/>
      <c r="E3464" s="103"/>
      <c r="F3464" s="215"/>
    </row>
    <row r="3465" spans="2:6">
      <c r="B3465" s="214"/>
      <c r="C3465" s="103"/>
      <c r="D3465" s="103"/>
      <c r="E3465" s="103"/>
      <c r="F3465" s="215"/>
    </row>
    <row r="3466" spans="2:6">
      <c r="B3466" s="214"/>
      <c r="C3466" s="103"/>
      <c r="D3466" s="103"/>
      <c r="E3466" s="103"/>
      <c r="F3466" s="215"/>
    </row>
    <row r="3467" spans="2:6">
      <c r="B3467" s="214"/>
      <c r="C3467" s="103"/>
      <c r="D3467" s="103"/>
      <c r="E3467" s="103"/>
      <c r="F3467" s="215"/>
    </row>
    <row r="3468" spans="2:6">
      <c r="B3468" s="214"/>
      <c r="C3468" s="103"/>
      <c r="D3468" s="103"/>
      <c r="E3468" s="103"/>
      <c r="F3468" s="215"/>
    </row>
    <row r="3469" spans="2:6">
      <c r="B3469" s="214"/>
      <c r="C3469" s="103"/>
      <c r="D3469" s="103"/>
      <c r="E3469" s="103"/>
      <c r="F3469" s="215"/>
    </row>
    <row r="3470" spans="2:6">
      <c r="B3470" s="214"/>
      <c r="C3470" s="103"/>
      <c r="D3470" s="103"/>
      <c r="E3470" s="103"/>
      <c r="F3470" s="215"/>
    </row>
    <row r="3471" spans="2:6">
      <c r="B3471" s="214"/>
      <c r="C3471" s="103"/>
      <c r="D3471" s="103"/>
      <c r="E3471" s="103"/>
      <c r="F3471" s="215"/>
    </row>
    <row r="3472" spans="2:6">
      <c r="B3472" s="214"/>
      <c r="C3472" s="103"/>
      <c r="D3472" s="103"/>
      <c r="E3472" s="103"/>
      <c r="F3472" s="215"/>
    </row>
    <row r="3473" spans="2:6">
      <c r="B3473" s="214"/>
      <c r="C3473" s="103"/>
      <c r="D3473" s="103"/>
      <c r="E3473" s="103"/>
      <c r="F3473" s="215"/>
    </row>
    <row r="3474" spans="2:6">
      <c r="B3474" s="214"/>
      <c r="C3474" s="103"/>
      <c r="D3474" s="103"/>
      <c r="E3474" s="103"/>
      <c r="F3474" s="215"/>
    </row>
    <row r="3475" spans="2:6">
      <c r="B3475" s="214"/>
      <c r="C3475" s="103"/>
      <c r="D3475" s="103"/>
      <c r="E3475" s="103"/>
      <c r="F3475" s="215"/>
    </row>
    <row r="3476" spans="2:6">
      <c r="B3476" s="214"/>
      <c r="C3476" s="103"/>
      <c r="D3476" s="103"/>
      <c r="E3476" s="103"/>
      <c r="F3476" s="215"/>
    </row>
    <row r="3477" spans="2:6">
      <c r="B3477" s="214"/>
      <c r="C3477" s="103"/>
      <c r="D3477" s="103"/>
      <c r="E3477" s="103"/>
      <c r="F3477" s="215"/>
    </row>
    <row r="3478" spans="2:6">
      <c r="B3478" s="214"/>
      <c r="C3478" s="103"/>
      <c r="D3478" s="103"/>
      <c r="E3478" s="103"/>
      <c r="F3478" s="215"/>
    </row>
    <row r="3479" spans="2:6">
      <c r="B3479" s="214"/>
      <c r="C3479" s="103"/>
      <c r="D3479" s="103"/>
      <c r="E3479" s="103"/>
      <c r="F3479" s="215"/>
    </row>
    <row r="3480" spans="2:6">
      <c r="B3480" s="214"/>
      <c r="C3480" s="103"/>
      <c r="D3480" s="103"/>
      <c r="E3480" s="103"/>
      <c r="F3480" s="215"/>
    </row>
    <row r="3481" spans="2:6">
      <c r="B3481" s="214"/>
      <c r="C3481" s="103"/>
      <c r="D3481" s="103"/>
      <c r="E3481" s="103"/>
      <c r="F3481" s="215"/>
    </row>
    <row r="3482" spans="2:6">
      <c r="B3482" s="214"/>
      <c r="C3482" s="103"/>
      <c r="D3482" s="103"/>
      <c r="E3482" s="103"/>
      <c r="F3482" s="215"/>
    </row>
    <row r="3483" spans="2:6">
      <c r="B3483" s="214"/>
      <c r="C3483" s="103"/>
      <c r="D3483" s="103"/>
      <c r="E3483" s="103"/>
      <c r="F3483" s="215"/>
    </row>
    <row r="3484" spans="2:6">
      <c r="B3484" s="214"/>
      <c r="C3484" s="103"/>
      <c r="D3484" s="103"/>
      <c r="E3484" s="103"/>
      <c r="F3484" s="215"/>
    </row>
    <row r="3485" spans="2:6">
      <c r="B3485" s="214"/>
      <c r="C3485" s="103"/>
      <c r="D3485" s="103"/>
      <c r="E3485" s="103"/>
      <c r="F3485" s="215"/>
    </row>
    <row r="3486" spans="2:6">
      <c r="B3486" s="214"/>
      <c r="C3486" s="103"/>
      <c r="D3486" s="103"/>
      <c r="E3486" s="103"/>
      <c r="F3486" s="215"/>
    </row>
    <row r="3487" spans="2:6">
      <c r="B3487" s="214"/>
      <c r="C3487" s="103"/>
      <c r="D3487" s="103"/>
      <c r="E3487" s="103"/>
      <c r="F3487" s="215"/>
    </row>
    <row r="3488" spans="2:6">
      <c r="B3488" s="214"/>
      <c r="C3488" s="103"/>
      <c r="D3488" s="103"/>
      <c r="E3488" s="103"/>
      <c r="F3488" s="215"/>
    </row>
    <row r="3489" spans="2:6">
      <c r="B3489" s="214"/>
      <c r="C3489" s="103"/>
      <c r="D3489" s="103"/>
      <c r="E3489" s="103"/>
      <c r="F3489" s="215"/>
    </row>
    <row r="3490" spans="2:6">
      <c r="B3490" s="214"/>
      <c r="C3490" s="103"/>
      <c r="D3490" s="103"/>
      <c r="E3490" s="103"/>
      <c r="F3490" s="215"/>
    </row>
    <row r="3491" spans="2:6">
      <c r="B3491" s="214"/>
      <c r="C3491" s="103"/>
      <c r="D3491" s="103"/>
      <c r="E3491" s="103"/>
      <c r="F3491" s="215"/>
    </row>
    <row r="3492" spans="2:6">
      <c r="B3492" s="214"/>
      <c r="C3492" s="103"/>
      <c r="D3492" s="103"/>
      <c r="E3492" s="103"/>
      <c r="F3492" s="215"/>
    </row>
    <row r="3493" spans="2:6">
      <c r="B3493" s="214"/>
      <c r="C3493" s="103"/>
      <c r="D3493" s="103"/>
      <c r="E3493" s="103"/>
      <c r="F3493" s="215"/>
    </row>
    <row r="3494" spans="2:6">
      <c r="B3494" s="214"/>
      <c r="C3494" s="103"/>
      <c r="D3494" s="103"/>
      <c r="E3494" s="103"/>
      <c r="F3494" s="215"/>
    </row>
    <row r="3495" spans="2:6">
      <c r="B3495" s="214"/>
      <c r="C3495" s="103"/>
      <c r="D3495" s="103"/>
      <c r="E3495" s="103"/>
      <c r="F3495" s="215"/>
    </row>
    <row r="3496" spans="2:6">
      <c r="B3496" s="214"/>
      <c r="C3496" s="103"/>
      <c r="D3496" s="103"/>
      <c r="E3496" s="103"/>
      <c r="F3496" s="215"/>
    </row>
    <row r="3497" spans="2:6">
      <c r="B3497" s="214"/>
      <c r="C3497" s="103"/>
      <c r="D3497" s="103"/>
      <c r="E3497" s="103"/>
      <c r="F3497" s="215"/>
    </row>
    <row r="3498" spans="2:6">
      <c r="B3498" s="214"/>
      <c r="C3498" s="103"/>
      <c r="D3498" s="103"/>
      <c r="E3498" s="103"/>
      <c r="F3498" s="215"/>
    </row>
    <row r="3499" spans="2:6">
      <c r="B3499" s="214"/>
      <c r="C3499" s="103"/>
      <c r="D3499" s="103"/>
      <c r="E3499" s="103"/>
      <c r="F3499" s="215"/>
    </row>
    <row r="3500" spans="2:6">
      <c r="B3500" s="214"/>
      <c r="C3500" s="103"/>
      <c r="D3500" s="103"/>
      <c r="E3500" s="103"/>
      <c r="F3500" s="215"/>
    </row>
    <row r="3501" spans="2:6">
      <c r="B3501" s="214"/>
      <c r="C3501" s="103"/>
      <c r="D3501" s="103"/>
      <c r="E3501" s="103"/>
      <c r="F3501" s="215"/>
    </row>
    <row r="3502" spans="2:6">
      <c r="B3502" s="214"/>
      <c r="C3502" s="103"/>
      <c r="D3502" s="103"/>
      <c r="E3502" s="103"/>
      <c r="F3502" s="215"/>
    </row>
    <row r="3503" spans="2:6">
      <c r="B3503" s="214"/>
      <c r="C3503" s="103"/>
      <c r="D3503" s="103"/>
      <c r="E3503" s="103"/>
      <c r="F3503" s="215"/>
    </row>
    <row r="3504" spans="2:6">
      <c r="B3504" s="214"/>
      <c r="C3504" s="103"/>
      <c r="D3504" s="103"/>
      <c r="E3504" s="103"/>
      <c r="F3504" s="215"/>
    </row>
    <row r="3505" spans="2:6">
      <c r="B3505" s="214"/>
      <c r="C3505" s="103"/>
      <c r="D3505" s="103"/>
      <c r="E3505" s="103"/>
      <c r="F3505" s="215"/>
    </row>
    <row r="3506" spans="2:6">
      <c r="B3506" s="214"/>
      <c r="C3506" s="103"/>
      <c r="D3506" s="103"/>
      <c r="E3506" s="103"/>
      <c r="F3506" s="215"/>
    </row>
    <row r="3507" spans="2:6">
      <c r="B3507" s="214"/>
      <c r="C3507" s="103"/>
      <c r="D3507" s="103"/>
      <c r="E3507" s="103"/>
      <c r="F3507" s="215"/>
    </row>
    <row r="3508" spans="2:6">
      <c r="B3508" s="214"/>
      <c r="C3508" s="103"/>
      <c r="D3508" s="103"/>
      <c r="E3508" s="103"/>
      <c r="F3508" s="215"/>
    </row>
    <row r="3509" spans="2:6">
      <c r="B3509" s="214"/>
      <c r="C3509" s="103"/>
      <c r="D3509" s="103"/>
      <c r="E3509" s="103"/>
      <c r="F3509" s="215"/>
    </row>
    <row r="3510" spans="2:6">
      <c r="B3510" s="214"/>
      <c r="C3510" s="103"/>
      <c r="D3510" s="103"/>
      <c r="E3510" s="103"/>
      <c r="F3510" s="215"/>
    </row>
    <row r="3511" spans="2:6">
      <c r="B3511" s="214"/>
      <c r="C3511" s="103"/>
      <c r="D3511" s="103"/>
      <c r="E3511" s="103"/>
      <c r="F3511" s="215"/>
    </row>
    <row r="3512" spans="2:6">
      <c r="B3512" s="214"/>
      <c r="C3512" s="103"/>
      <c r="D3512" s="103"/>
      <c r="E3512" s="103"/>
      <c r="F3512" s="215"/>
    </row>
    <row r="3513" spans="2:6">
      <c r="B3513" s="214"/>
      <c r="C3513" s="103"/>
      <c r="D3513" s="103"/>
      <c r="E3513" s="103"/>
      <c r="F3513" s="215"/>
    </row>
    <row r="3514" spans="2:6">
      <c r="B3514" s="214"/>
      <c r="C3514" s="103"/>
      <c r="D3514" s="103"/>
      <c r="E3514" s="103"/>
      <c r="F3514" s="215"/>
    </row>
    <row r="3515" spans="2:6">
      <c r="B3515" s="214"/>
      <c r="C3515" s="103"/>
      <c r="D3515" s="103"/>
      <c r="E3515" s="103"/>
      <c r="F3515" s="215"/>
    </row>
    <row r="3516" spans="2:6">
      <c r="B3516" s="214"/>
      <c r="C3516" s="103"/>
      <c r="D3516" s="103"/>
      <c r="E3516" s="103"/>
      <c r="F3516" s="215"/>
    </row>
    <row r="3517" spans="2:6">
      <c r="B3517" s="214"/>
      <c r="C3517" s="103"/>
      <c r="D3517" s="103"/>
      <c r="E3517" s="103"/>
      <c r="F3517" s="215"/>
    </row>
    <row r="3518" spans="2:6">
      <c r="B3518" s="214"/>
      <c r="C3518" s="103"/>
      <c r="D3518" s="103"/>
      <c r="E3518" s="103"/>
      <c r="F3518" s="215"/>
    </row>
    <row r="3519" spans="2:6">
      <c r="B3519" s="214"/>
      <c r="C3519" s="103"/>
      <c r="D3519" s="103"/>
      <c r="E3519" s="103"/>
      <c r="F3519" s="215"/>
    </row>
    <row r="3520" spans="2:6">
      <c r="B3520" s="214"/>
      <c r="C3520" s="103"/>
      <c r="D3520" s="103"/>
      <c r="E3520" s="103"/>
      <c r="F3520" s="215"/>
    </row>
    <row r="3521" spans="2:6">
      <c r="B3521" s="214"/>
      <c r="C3521" s="103"/>
      <c r="D3521" s="103"/>
      <c r="E3521" s="103"/>
      <c r="F3521" s="215"/>
    </row>
    <row r="3522" spans="2:6">
      <c r="B3522" s="214"/>
      <c r="C3522" s="103"/>
      <c r="D3522" s="103"/>
      <c r="E3522" s="103"/>
      <c r="F3522" s="215"/>
    </row>
    <row r="3523" spans="2:6">
      <c r="B3523" s="214"/>
      <c r="C3523" s="103"/>
      <c r="D3523" s="103"/>
      <c r="E3523" s="103"/>
      <c r="F3523" s="215"/>
    </row>
    <row r="3524" spans="2:6">
      <c r="B3524" s="214"/>
      <c r="C3524" s="103"/>
      <c r="D3524" s="103"/>
      <c r="E3524" s="103"/>
      <c r="F3524" s="215"/>
    </row>
    <row r="3525" spans="2:6">
      <c r="B3525" s="214"/>
      <c r="C3525" s="103"/>
      <c r="D3525" s="103"/>
      <c r="E3525" s="103"/>
      <c r="F3525" s="215"/>
    </row>
    <row r="3526" spans="2:6">
      <c r="B3526" s="214"/>
      <c r="C3526" s="103"/>
      <c r="D3526" s="103"/>
      <c r="E3526" s="103"/>
      <c r="F3526" s="215"/>
    </row>
    <row r="3527" spans="2:6">
      <c r="B3527" s="214"/>
      <c r="C3527" s="103"/>
      <c r="D3527" s="103"/>
      <c r="E3527" s="103"/>
      <c r="F3527" s="215"/>
    </row>
    <row r="3528" spans="2:6">
      <c r="B3528" s="214"/>
      <c r="C3528" s="103"/>
      <c r="D3528" s="103"/>
      <c r="E3528" s="103"/>
      <c r="F3528" s="215"/>
    </row>
    <row r="3529" spans="2:6">
      <c r="B3529" s="214"/>
      <c r="C3529" s="103"/>
      <c r="D3529" s="103"/>
      <c r="E3529" s="103"/>
      <c r="F3529" s="215"/>
    </row>
    <row r="3530" spans="2:6">
      <c r="B3530" s="214"/>
      <c r="C3530" s="103"/>
      <c r="D3530" s="103"/>
      <c r="E3530" s="103"/>
      <c r="F3530" s="215"/>
    </row>
    <row r="3531" spans="2:6">
      <c r="B3531" s="214"/>
      <c r="C3531" s="103"/>
      <c r="D3531" s="103"/>
      <c r="E3531" s="103"/>
      <c r="F3531" s="215"/>
    </row>
    <row r="3532" spans="2:6">
      <c r="B3532" s="214"/>
      <c r="C3532" s="103"/>
      <c r="D3532" s="103"/>
      <c r="E3532" s="103"/>
      <c r="F3532" s="215"/>
    </row>
    <row r="3533" spans="2:6">
      <c r="B3533" s="214"/>
      <c r="C3533" s="103"/>
      <c r="D3533" s="103"/>
      <c r="E3533" s="103"/>
      <c r="F3533" s="215"/>
    </row>
    <row r="3534" spans="2:6">
      <c r="B3534" s="214"/>
      <c r="C3534" s="103"/>
      <c r="D3534" s="103"/>
      <c r="E3534" s="103"/>
      <c r="F3534" s="215"/>
    </row>
    <row r="3535" spans="2:6">
      <c r="B3535" s="214"/>
      <c r="C3535" s="103"/>
      <c r="D3535" s="103"/>
      <c r="E3535" s="103"/>
      <c r="F3535" s="215"/>
    </row>
    <row r="3536" spans="2:6">
      <c r="B3536" s="214"/>
      <c r="C3536" s="103"/>
      <c r="D3536" s="103"/>
      <c r="E3536" s="103"/>
      <c r="F3536" s="215"/>
    </row>
    <row r="3537" spans="2:6">
      <c r="B3537" s="214"/>
      <c r="C3537" s="103"/>
      <c r="D3537" s="103"/>
      <c r="E3537" s="103"/>
      <c r="F3537" s="215"/>
    </row>
    <row r="3538" spans="2:6">
      <c r="B3538" s="214"/>
      <c r="C3538" s="103"/>
      <c r="D3538" s="103"/>
      <c r="E3538" s="103"/>
      <c r="F3538" s="215"/>
    </row>
    <row r="3539" spans="2:6">
      <c r="B3539" s="214"/>
      <c r="C3539" s="103"/>
      <c r="D3539" s="103"/>
      <c r="E3539" s="103"/>
      <c r="F3539" s="215"/>
    </row>
    <row r="3540" spans="2:6">
      <c r="B3540" s="214"/>
      <c r="C3540" s="103"/>
      <c r="D3540" s="103"/>
      <c r="E3540" s="103"/>
      <c r="F3540" s="215"/>
    </row>
    <row r="3541" spans="2:6">
      <c r="B3541" s="214"/>
      <c r="C3541" s="103"/>
      <c r="D3541" s="103"/>
      <c r="E3541" s="103"/>
      <c r="F3541" s="215"/>
    </row>
    <row r="3542" spans="2:6">
      <c r="B3542" s="214"/>
      <c r="C3542" s="103"/>
      <c r="D3542" s="103"/>
      <c r="E3542" s="103"/>
      <c r="F3542" s="215"/>
    </row>
    <row r="3543" spans="2:6">
      <c r="B3543" s="214"/>
      <c r="C3543" s="103"/>
      <c r="D3543" s="103"/>
      <c r="E3543" s="103"/>
      <c r="F3543" s="215"/>
    </row>
    <row r="3544" spans="2:6">
      <c r="B3544" s="214"/>
      <c r="C3544" s="103"/>
      <c r="D3544" s="103"/>
      <c r="E3544" s="103"/>
      <c r="F3544" s="215"/>
    </row>
    <row r="3545" spans="2:6">
      <c r="B3545" s="214"/>
      <c r="C3545" s="103"/>
      <c r="D3545" s="103"/>
      <c r="E3545" s="103"/>
      <c r="F3545" s="215"/>
    </row>
    <row r="3546" spans="2:6">
      <c r="B3546" s="214"/>
      <c r="C3546" s="103"/>
      <c r="D3546" s="103"/>
      <c r="E3546" s="103"/>
      <c r="F3546" s="215"/>
    </row>
    <row r="3547" spans="2:6">
      <c r="B3547" s="214"/>
      <c r="C3547" s="103"/>
      <c r="D3547" s="103"/>
      <c r="E3547" s="103"/>
      <c r="F3547" s="215"/>
    </row>
    <row r="3548" spans="2:6">
      <c r="B3548" s="214"/>
      <c r="C3548" s="103"/>
      <c r="D3548" s="103"/>
      <c r="E3548" s="103"/>
      <c r="F3548" s="215"/>
    </row>
    <row r="3549" spans="2:6">
      <c r="B3549" s="214"/>
      <c r="C3549" s="103"/>
      <c r="D3549" s="103"/>
      <c r="E3549" s="103"/>
      <c r="F3549" s="215"/>
    </row>
    <row r="3550" spans="2:6">
      <c r="B3550" s="214"/>
      <c r="C3550" s="103"/>
      <c r="D3550" s="103"/>
      <c r="E3550" s="103"/>
      <c r="F3550" s="215"/>
    </row>
    <row r="3551" spans="2:6">
      <c r="B3551" s="214"/>
      <c r="C3551" s="103"/>
      <c r="D3551" s="103"/>
      <c r="E3551" s="103"/>
      <c r="F3551" s="215"/>
    </row>
    <row r="3552" spans="2:6">
      <c r="B3552" s="214"/>
      <c r="C3552" s="103"/>
      <c r="D3552" s="103"/>
      <c r="E3552" s="103"/>
      <c r="F3552" s="215"/>
    </row>
    <row r="3553" spans="2:6">
      <c r="B3553" s="214"/>
      <c r="C3553" s="103"/>
      <c r="D3553" s="103"/>
      <c r="E3553" s="103"/>
      <c r="F3553" s="215"/>
    </row>
    <row r="3554" spans="2:6">
      <c r="B3554" s="214"/>
      <c r="C3554" s="103"/>
      <c r="D3554" s="103"/>
      <c r="E3554" s="103"/>
      <c r="F3554" s="215"/>
    </row>
    <row r="3555" spans="2:6">
      <c r="B3555" s="214"/>
      <c r="C3555" s="103"/>
      <c r="D3555" s="103"/>
      <c r="E3555" s="103"/>
      <c r="F3555" s="215"/>
    </row>
    <row r="3556" spans="2:6">
      <c r="B3556" s="214"/>
      <c r="C3556" s="103"/>
      <c r="D3556" s="103"/>
      <c r="E3556" s="103"/>
      <c r="F3556" s="215"/>
    </row>
    <row r="3557" spans="2:6">
      <c r="B3557" s="214"/>
      <c r="C3557" s="103"/>
      <c r="D3557" s="103"/>
      <c r="E3557" s="103"/>
      <c r="F3557" s="215"/>
    </row>
    <row r="3558" spans="2:6">
      <c r="B3558" s="214"/>
      <c r="C3558" s="103"/>
      <c r="D3558" s="103"/>
      <c r="E3558" s="103"/>
      <c r="F3558" s="215"/>
    </row>
    <row r="3559" spans="2:6">
      <c r="B3559" s="214"/>
      <c r="C3559" s="103"/>
      <c r="D3559" s="103"/>
      <c r="E3559" s="103"/>
      <c r="F3559" s="215"/>
    </row>
    <row r="3560" spans="2:6">
      <c r="B3560" s="214"/>
      <c r="C3560" s="103"/>
      <c r="D3560" s="103"/>
      <c r="E3560" s="103"/>
      <c r="F3560" s="215"/>
    </row>
    <row r="3561" spans="2:6">
      <c r="B3561" s="214"/>
      <c r="C3561" s="103"/>
      <c r="D3561" s="103"/>
      <c r="E3561" s="103"/>
      <c r="F3561" s="215"/>
    </row>
    <row r="3562" spans="2:6">
      <c r="B3562" s="214"/>
      <c r="C3562" s="103"/>
      <c r="D3562" s="103"/>
      <c r="E3562" s="103"/>
      <c r="F3562" s="215"/>
    </row>
    <row r="3563" spans="2:6">
      <c r="B3563" s="214"/>
      <c r="C3563" s="103"/>
      <c r="D3563" s="103"/>
      <c r="E3563" s="103"/>
      <c r="F3563" s="215"/>
    </row>
    <row r="3564" spans="2:6">
      <c r="B3564" s="214"/>
      <c r="C3564" s="103"/>
      <c r="D3564" s="103"/>
      <c r="E3564" s="103"/>
      <c r="F3564" s="215"/>
    </row>
    <row r="3565" spans="2:6">
      <c r="B3565" s="214"/>
      <c r="C3565" s="103"/>
      <c r="D3565" s="103"/>
      <c r="E3565" s="103"/>
      <c r="F3565" s="215"/>
    </row>
    <row r="3566" spans="2:6">
      <c r="B3566" s="214"/>
      <c r="C3566" s="103"/>
      <c r="D3566" s="103"/>
      <c r="E3566" s="103"/>
      <c r="F3566" s="215"/>
    </row>
    <row r="3567" spans="2:6">
      <c r="B3567" s="214"/>
      <c r="C3567" s="103"/>
      <c r="D3567" s="103"/>
      <c r="E3567" s="103"/>
      <c r="F3567" s="215"/>
    </row>
    <row r="3568" spans="2:6">
      <c r="B3568" s="214"/>
      <c r="C3568" s="103"/>
      <c r="D3568" s="103"/>
      <c r="E3568" s="103"/>
      <c r="F3568" s="215"/>
    </row>
    <row r="3569" spans="2:6">
      <c r="B3569" s="214"/>
      <c r="C3569" s="103"/>
      <c r="D3569" s="103"/>
      <c r="E3569" s="103"/>
      <c r="F3569" s="215"/>
    </row>
    <row r="3570" spans="2:6">
      <c r="B3570" s="214"/>
      <c r="C3570" s="103"/>
      <c r="D3570" s="103"/>
      <c r="E3570" s="103"/>
      <c r="F3570" s="215"/>
    </row>
    <row r="3571" spans="2:6">
      <c r="B3571" s="214"/>
      <c r="C3571" s="103"/>
      <c r="D3571" s="103"/>
      <c r="E3571" s="103"/>
      <c r="F3571" s="215"/>
    </row>
    <row r="3572" spans="2:6">
      <c r="B3572" s="214"/>
      <c r="C3572" s="103"/>
      <c r="D3572" s="103"/>
      <c r="E3572" s="103"/>
      <c r="F3572" s="215"/>
    </row>
    <row r="3573" spans="2:6">
      <c r="B3573" s="214"/>
      <c r="C3573" s="103"/>
      <c r="D3573" s="103"/>
      <c r="E3573" s="103"/>
      <c r="F3573" s="215"/>
    </row>
    <row r="3574" spans="2:6">
      <c r="B3574" s="214"/>
      <c r="C3574" s="103"/>
      <c r="D3574" s="103"/>
      <c r="E3574" s="103"/>
      <c r="F3574" s="215"/>
    </row>
    <row r="3575" spans="2:6">
      <c r="B3575" s="214"/>
      <c r="C3575" s="103"/>
      <c r="D3575" s="103"/>
      <c r="E3575" s="103"/>
      <c r="F3575" s="215"/>
    </row>
    <row r="3576" spans="2:6">
      <c r="B3576" s="214"/>
      <c r="C3576" s="103"/>
      <c r="D3576" s="103"/>
      <c r="E3576" s="103"/>
      <c r="F3576" s="215"/>
    </row>
    <row r="3577" spans="2:6">
      <c r="B3577" s="214"/>
      <c r="C3577" s="103"/>
      <c r="D3577" s="103"/>
      <c r="E3577" s="103"/>
      <c r="F3577" s="215"/>
    </row>
    <row r="3578" spans="2:6">
      <c r="B3578" s="214"/>
      <c r="C3578" s="103"/>
      <c r="D3578" s="103"/>
      <c r="E3578" s="103"/>
      <c r="F3578" s="215"/>
    </row>
    <row r="3579" spans="2:6">
      <c r="B3579" s="214"/>
      <c r="C3579" s="103"/>
      <c r="D3579" s="103"/>
      <c r="E3579" s="103"/>
      <c r="F3579" s="215"/>
    </row>
    <row r="3580" spans="2:6">
      <c r="B3580" s="214"/>
      <c r="C3580" s="103"/>
      <c r="D3580" s="103"/>
      <c r="E3580" s="103"/>
      <c r="F3580" s="215"/>
    </row>
    <row r="3581" spans="2:6">
      <c r="B3581" s="214"/>
      <c r="C3581" s="103"/>
      <c r="D3581" s="103"/>
      <c r="E3581" s="103"/>
      <c r="F3581" s="215"/>
    </row>
    <row r="3582" spans="2:6">
      <c r="B3582" s="214"/>
      <c r="C3582" s="103"/>
      <c r="D3582" s="103"/>
      <c r="E3582" s="103"/>
      <c r="F3582" s="215"/>
    </row>
    <row r="3583" spans="2:6">
      <c r="B3583" s="214"/>
      <c r="C3583" s="103"/>
      <c r="D3583" s="103"/>
      <c r="E3583" s="103"/>
      <c r="F3583" s="215"/>
    </row>
    <row r="3584" spans="2:6">
      <c r="B3584" s="214"/>
      <c r="C3584" s="103"/>
      <c r="D3584" s="103"/>
      <c r="E3584" s="103"/>
      <c r="F3584" s="215"/>
    </row>
    <row r="3585" spans="2:6">
      <c r="B3585" s="214"/>
      <c r="C3585" s="103"/>
      <c r="D3585" s="103"/>
      <c r="E3585" s="103"/>
      <c r="F3585" s="215"/>
    </row>
    <row r="3586" spans="2:6">
      <c r="B3586" s="214"/>
      <c r="C3586" s="103"/>
      <c r="D3586" s="103"/>
      <c r="E3586" s="103"/>
      <c r="F3586" s="215"/>
    </row>
    <row r="3587" spans="2:6">
      <c r="B3587" s="214"/>
      <c r="C3587" s="103"/>
      <c r="D3587" s="103"/>
      <c r="E3587" s="103"/>
      <c r="F3587" s="215"/>
    </row>
    <row r="3588" spans="2:6">
      <c r="B3588" s="214"/>
      <c r="C3588" s="103"/>
      <c r="D3588" s="103"/>
      <c r="E3588" s="103"/>
      <c r="F3588" s="215"/>
    </row>
    <row r="3589" spans="2:6">
      <c r="B3589" s="214"/>
      <c r="C3589" s="103"/>
      <c r="D3589" s="103"/>
      <c r="E3589" s="103"/>
      <c r="F3589" s="215"/>
    </row>
    <row r="3590" spans="2:6">
      <c r="B3590" s="214"/>
      <c r="C3590" s="103"/>
      <c r="D3590" s="103"/>
      <c r="E3590" s="103"/>
      <c r="F3590" s="215"/>
    </row>
    <row r="3591" spans="2:6">
      <c r="B3591" s="214"/>
      <c r="C3591" s="103"/>
      <c r="D3591" s="103"/>
      <c r="E3591" s="103"/>
      <c r="F3591" s="215"/>
    </row>
    <row r="3592" spans="2:6">
      <c r="B3592" s="214"/>
      <c r="C3592" s="103"/>
      <c r="D3592" s="103"/>
      <c r="E3592" s="103"/>
      <c r="F3592" s="215"/>
    </row>
    <row r="3593" spans="2:6">
      <c r="B3593" s="214"/>
      <c r="C3593" s="103"/>
      <c r="D3593" s="103"/>
      <c r="E3593" s="103"/>
      <c r="F3593" s="215"/>
    </row>
    <row r="3594" spans="2:6">
      <c r="B3594" s="214"/>
      <c r="C3594" s="103"/>
      <c r="D3594" s="103"/>
      <c r="E3594" s="103"/>
      <c r="F3594" s="215"/>
    </row>
    <row r="3595" spans="2:6">
      <c r="B3595" s="214"/>
      <c r="C3595" s="103"/>
      <c r="D3595" s="103"/>
      <c r="E3595" s="103"/>
      <c r="F3595" s="215"/>
    </row>
    <row r="3596" spans="2:6">
      <c r="B3596" s="214"/>
      <c r="C3596" s="103"/>
      <c r="D3596" s="103"/>
      <c r="E3596" s="103"/>
      <c r="F3596" s="215"/>
    </row>
    <row r="3597" spans="2:6">
      <c r="B3597" s="214"/>
      <c r="C3597" s="103"/>
      <c r="D3597" s="103"/>
      <c r="E3597" s="103"/>
      <c r="F3597" s="215"/>
    </row>
    <row r="3598" spans="2:6">
      <c r="B3598" s="214"/>
      <c r="C3598" s="103"/>
      <c r="D3598" s="103"/>
      <c r="E3598" s="103"/>
      <c r="F3598" s="215"/>
    </row>
    <row r="3599" spans="2:6">
      <c r="B3599" s="214"/>
      <c r="C3599" s="103"/>
      <c r="D3599" s="103"/>
      <c r="E3599" s="103"/>
      <c r="F3599" s="215"/>
    </row>
    <row r="3600" spans="2:6">
      <c r="B3600" s="214"/>
      <c r="C3600" s="103"/>
      <c r="D3600" s="103"/>
      <c r="E3600" s="103"/>
      <c r="F3600" s="215"/>
    </row>
    <row r="3601" spans="2:6">
      <c r="B3601" s="214"/>
      <c r="C3601" s="103"/>
      <c r="D3601" s="103"/>
      <c r="E3601" s="103"/>
      <c r="F3601" s="215"/>
    </row>
    <row r="3602" spans="2:6">
      <c r="B3602" s="214"/>
      <c r="C3602" s="103"/>
      <c r="D3602" s="103"/>
      <c r="E3602" s="103"/>
      <c r="F3602" s="215"/>
    </row>
    <row r="3603" spans="2:6">
      <c r="B3603" s="214"/>
      <c r="C3603" s="103"/>
      <c r="D3603" s="103"/>
      <c r="E3603" s="103"/>
      <c r="F3603" s="215"/>
    </row>
    <row r="3604" spans="2:6">
      <c r="B3604" s="214"/>
      <c r="C3604" s="103"/>
      <c r="D3604" s="103"/>
      <c r="E3604" s="103"/>
      <c r="F3604" s="215"/>
    </row>
    <row r="3605" spans="2:6">
      <c r="B3605" s="214"/>
      <c r="C3605" s="103"/>
      <c r="D3605" s="103"/>
      <c r="E3605" s="103"/>
      <c r="F3605" s="215"/>
    </row>
    <row r="3606" spans="2:6">
      <c r="B3606" s="214"/>
      <c r="C3606" s="103"/>
      <c r="D3606" s="103"/>
      <c r="E3606" s="103"/>
      <c r="F3606" s="215"/>
    </row>
    <row r="3607" spans="2:6">
      <c r="B3607" s="214"/>
      <c r="C3607" s="103"/>
      <c r="D3607" s="103"/>
      <c r="E3607" s="103"/>
      <c r="F3607" s="215"/>
    </row>
    <row r="3608" spans="2:6">
      <c r="B3608" s="214"/>
      <c r="C3608" s="103"/>
      <c r="D3608" s="103"/>
      <c r="E3608" s="103"/>
      <c r="F3608" s="215"/>
    </row>
    <row r="3609" spans="2:6">
      <c r="B3609" s="214"/>
      <c r="C3609" s="103"/>
      <c r="D3609" s="103"/>
      <c r="E3609" s="103"/>
      <c r="F3609" s="215"/>
    </row>
    <row r="3610" spans="2:6">
      <c r="B3610" s="214"/>
      <c r="C3610" s="103"/>
      <c r="D3610" s="103"/>
      <c r="E3610" s="103"/>
      <c r="F3610" s="215"/>
    </row>
    <row r="3611" spans="2:6">
      <c r="B3611" s="214"/>
      <c r="C3611" s="103"/>
      <c r="D3611" s="103"/>
      <c r="E3611" s="103"/>
      <c r="F3611" s="215"/>
    </row>
    <row r="3612" spans="2:6">
      <c r="B3612" s="214"/>
      <c r="C3612" s="103"/>
      <c r="D3612" s="103"/>
      <c r="E3612" s="103"/>
      <c r="F3612" s="215"/>
    </row>
    <row r="3613" spans="2:6">
      <c r="B3613" s="214"/>
      <c r="C3613" s="103"/>
      <c r="D3613" s="103"/>
      <c r="E3613" s="103"/>
      <c r="F3613" s="215"/>
    </row>
    <row r="3614" spans="2:6">
      <c r="B3614" s="214"/>
      <c r="C3614" s="103"/>
      <c r="D3614" s="103"/>
      <c r="E3614" s="103"/>
      <c r="F3614" s="215"/>
    </row>
    <row r="3615" spans="2:6">
      <c r="B3615" s="214"/>
      <c r="C3615" s="103"/>
      <c r="D3615" s="103"/>
      <c r="E3615" s="103"/>
      <c r="F3615" s="215"/>
    </row>
    <row r="3616" spans="2:6">
      <c r="B3616" s="214"/>
      <c r="C3616" s="103"/>
      <c r="D3616" s="103"/>
      <c r="E3616" s="103"/>
      <c r="F3616" s="215"/>
    </row>
    <row r="3617" spans="2:6">
      <c r="B3617" s="214"/>
      <c r="C3617" s="103"/>
      <c r="D3617" s="103"/>
      <c r="E3617" s="103"/>
      <c r="F3617" s="215"/>
    </row>
    <row r="3618" spans="2:6">
      <c r="B3618" s="214"/>
      <c r="C3618" s="103"/>
      <c r="D3618" s="103"/>
      <c r="E3618" s="103"/>
      <c r="F3618" s="215"/>
    </row>
    <row r="3619" spans="2:6">
      <c r="B3619" s="214"/>
      <c r="C3619" s="103"/>
      <c r="D3619" s="103"/>
      <c r="E3619" s="103"/>
      <c r="F3619" s="215"/>
    </row>
    <row r="3620" spans="2:6">
      <c r="B3620" s="214"/>
      <c r="C3620" s="103"/>
      <c r="D3620" s="103"/>
      <c r="E3620" s="103"/>
      <c r="F3620" s="215"/>
    </row>
    <row r="3621" spans="2:6">
      <c r="B3621" s="214"/>
      <c r="C3621" s="103"/>
      <c r="D3621" s="103"/>
      <c r="E3621" s="103"/>
      <c r="F3621" s="215"/>
    </row>
    <row r="3622" spans="2:6">
      <c r="B3622" s="214"/>
      <c r="C3622" s="103"/>
      <c r="D3622" s="103"/>
      <c r="E3622" s="103"/>
      <c r="F3622" s="215"/>
    </row>
    <row r="3623" spans="2:6">
      <c r="B3623" s="214"/>
      <c r="C3623" s="103"/>
      <c r="D3623" s="103"/>
      <c r="E3623" s="103"/>
      <c r="F3623" s="215"/>
    </row>
    <row r="3624" spans="2:6">
      <c r="B3624" s="214"/>
      <c r="C3624" s="103"/>
      <c r="D3624" s="103"/>
      <c r="E3624" s="103"/>
      <c r="F3624" s="215"/>
    </row>
    <row r="3625" spans="2:6">
      <c r="B3625" s="214"/>
      <c r="C3625" s="103"/>
      <c r="D3625" s="103"/>
      <c r="E3625" s="103"/>
      <c r="F3625" s="215"/>
    </row>
    <row r="3626" spans="2:6">
      <c r="B3626" s="214"/>
      <c r="C3626" s="103"/>
      <c r="D3626" s="103"/>
      <c r="E3626" s="103"/>
      <c r="F3626" s="215"/>
    </row>
    <row r="3627" spans="2:6">
      <c r="B3627" s="214"/>
      <c r="C3627" s="103"/>
      <c r="D3627" s="103"/>
      <c r="E3627" s="103"/>
      <c r="F3627" s="215"/>
    </row>
    <row r="3628" spans="2:6">
      <c r="B3628" s="214"/>
      <c r="C3628" s="103"/>
      <c r="D3628" s="103"/>
      <c r="E3628" s="103"/>
      <c r="F3628" s="215"/>
    </row>
    <row r="3629" spans="2:6">
      <c r="B3629" s="214"/>
      <c r="C3629" s="103"/>
      <c r="D3629" s="103"/>
      <c r="E3629" s="103"/>
      <c r="F3629" s="215"/>
    </row>
    <row r="3630" spans="2:6">
      <c r="B3630" s="214"/>
      <c r="C3630" s="103"/>
      <c r="D3630" s="103"/>
      <c r="E3630" s="103"/>
      <c r="F3630" s="215"/>
    </row>
    <row r="3631" spans="2:6">
      <c r="B3631" s="214"/>
      <c r="C3631" s="103"/>
      <c r="D3631" s="103"/>
      <c r="E3631" s="103"/>
      <c r="F3631" s="215"/>
    </row>
    <row r="3632" spans="2:6">
      <c r="B3632" s="214"/>
      <c r="C3632" s="103"/>
      <c r="D3632" s="103"/>
      <c r="E3632" s="103"/>
      <c r="F3632" s="215"/>
    </row>
    <row r="3633" spans="2:6">
      <c r="B3633" s="214"/>
      <c r="C3633" s="103"/>
      <c r="D3633" s="103"/>
      <c r="E3633" s="103"/>
      <c r="F3633" s="215"/>
    </row>
    <row r="3634" spans="2:6">
      <c r="B3634" s="214"/>
      <c r="C3634" s="103"/>
      <c r="D3634" s="103"/>
      <c r="E3634" s="103"/>
      <c r="F3634" s="215"/>
    </row>
    <row r="3635" spans="2:6">
      <c r="B3635" s="214"/>
      <c r="C3635" s="103"/>
      <c r="D3635" s="103"/>
      <c r="E3635" s="103"/>
      <c r="F3635" s="215"/>
    </row>
    <row r="3636" spans="2:6">
      <c r="B3636" s="214"/>
      <c r="C3636" s="103"/>
      <c r="D3636" s="103"/>
      <c r="E3636" s="103"/>
      <c r="F3636" s="215"/>
    </row>
    <row r="3637" spans="2:6">
      <c r="B3637" s="214"/>
      <c r="C3637" s="103"/>
      <c r="D3637" s="103"/>
      <c r="E3637" s="103"/>
      <c r="F3637" s="215"/>
    </row>
    <row r="3638" spans="2:6">
      <c r="B3638" s="214"/>
      <c r="C3638" s="103"/>
      <c r="D3638" s="103"/>
      <c r="E3638" s="103"/>
      <c r="F3638" s="215"/>
    </row>
    <row r="3639" spans="2:6">
      <c r="B3639" s="214"/>
      <c r="C3639" s="103"/>
      <c r="D3639" s="103"/>
      <c r="E3639" s="103"/>
      <c r="F3639" s="215"/>
    </row>
    <row r="3640" spans="2:6">
      <c r="B3640" s="214"/>
      <c r="C3640" s="103"/>
      <c r="D3640" s="103"/>
      <c r="E3640" s="103"/>
      <c r="F3640" s="215"/>
    </row>
    <row r="3641" spans="2:6">
      <c r="B3641" s="214"/>
      <c r="C3641" s="103"/>
      <c r="D3641" s="103"/>
      <c r="E3641" s="103"/>
      <c r="F3641" s="215"/>
    </row>
    <row r="3642" spans="2:6">
      <c r="B3642" s="214"/>
      <c r="C3642" s="103"/>
      <c r="D3642" s="103"/>
      <c r="E3642" s="103"/>
      <c r="F3642" s="215"/>
    </row>
    <row r="3643" spans="2:6">
      <c r="B3643" s="214"/>
      <c r="C3643" s="103"/>
      <c r="D3643" s="103"/>
      <c r="E3643" s="103"/>
      <c r="F3643" s="215"/>
    </row>
    <row r="3644" spans="2:6">
      <c r="B3644" s="214"/>
      <c r="C3644" s="103"/>
      <c r="D3644" s="103"/>
      <c r="E3644" s="103"/>
      <c r="F3644" s="215"/>
    </row>
    <row r="3645" spans="2:6">
      <c r="B3645" s="214"/>
      <c r="C3645" s="103"/>
      <c r="D3645" s="103"/>
      <c r="E3645" s="103"/>
      <c r="F3645" s="215"/>
    </row>
    <row r="3646" spans="2:6">
      <c r="B3646" s="214"/>
      <c r="C3646" s="103"/>
      <c r="D3646" s="103"/>
      <c r="E3646" s="103"/>
      <c r="F3646" s="215"/>
    </row>
    <row r="3647" spans="2:6">
      <c r="B3647" s="214"/>
      <c r="C3647" s="103"/>
      <c r="D3647" s="103"/>
      <c r="E3647" s="103"/>
      <c r="F3647" s="215"/>
    </row>
    <row r="3648" spans="2:6">
      <c r="B3648" s="214"/>
      <c r="C3648" s="103"/>
      <c r="D3648" s="103"/>
      <c r="E3648" s="103"/>
      <c r="F3648" s="215"/>
    </row>
    <row r="3649" spans="2:6">
      <c r="B3649" s="214"/>
      <c r="C3649" s="103"/>
      <c r="D3649" s="103"/>
      <c r="E3649" s="103"/>
      <c r="F3649" s="215"/>
    </row>
    <row r="3650" spans="2:6">
      <c r="B3650" s="214"/>
      <c r="C3650" s="103"/>
      <c r="D3650" s="103"/>
      <c r="E3650" s="103"/>
      <c r="F3650" s="215"/>
    </row>
    <row r="3651" spans="2:6">
      <c r="B3651" s="214"/>
      <c r="C3651" s="103"/>
      <c r="D3651" s="103"/>
      <c r="E3651" s="103"/>
      <c r="F3651" s="215"/>
    </row>
    <row r="3652" spans="2:6">
      <c r="B3652" s="214"/>
      <c r="C3652" s="103"/>
      <c r="D3652" s="103"/>
      <c r="E3652" s="103"/>
      <c r="F3652" s="215"/>
    </row>
    <row r="3653" spans="2:6">
      <c r="B3653" s="214"/>
      <c r="C3653" s="103"/>
      <c r="D3653" s="103"/>
      <c r="E3653" s="103"/>
      <c r="F3653" s="215"/>
    </row>
    <row r="3654" spans="2:6">
      <c r="B3654" s="214"/>
      <c r="C3654" s="103"/>
      <c r="D3654" s="103"/>
      <c r="E3654" s="103"/>
      <c r="F3654" s="215"/>
    </row>
    <row r="3655" spans="2:6">
      <c r="B3655" s="214"/>
      <c r="C3655" s="103"/>
      <c r="D3655" s="103"/>
      <c r="E3655" s="103"/>
      <c r="F3655" s="215"/>
    </row>
    <row r="3656" spans="2:6">
      <c r="B3656" s="214"/>
      <c r="C3656" s="103"/>
      <c r="D3656" s="103"/>
      <c r="E3656" s="103"/>
      <c r="F3656" s="215"/>
    </row>
    <row r="3657" spans="2:6">
      <c r="B3657" s="214"/>
      <c r="C3657" s="103"/>
      <c r="D3657" s="103"/>
      <c r="E3657" s="103"/>
      <c r="F3657" s="215"/>
    </row>
    <row r="3658" spans="2:6">
      <c r="B3658" s="214"/>
      <c r="C3658" s="103"/>
      <c r="D3658" s="103"/>
      <c r="E3658" s="103"/>
      <c r="F3658" s="215"/>
    </row>
    <row r="3659" spans="2:6">
      <c r="B3659" s="214"/>
      <c r="C3659" s="103"/>
      <c r="D3659" s="103"/>
      <c r="E3659" s="103"/>
      <c r="F3659" s="215"/>
    </row>
    <row r="3660" spans="2:6">
      <c r="B3660" s="214"/>
      <c r="C3660" s="103"/>
      <c r="D3660" s="103"/>
      <c r="E3660" s="103"/>
      <c r="F3660" s="215"/>
    </row>
    <row r="3661" spans="2:6">
      <c r="B3661" s="214"/>
      <c r="C3661" s="103"/>
      <c r="D3661" s="103"/>
      <c r="E3661" s="103"/>
      <c r="F3661" s="215"/>
    </row>
    <row r="3662" spans="2:6">
      <c r="B3662" s="214"/>
      <c r="C3662" s="103"/>
      <c r="D3662" s="103"/>
      <c r="E3662" s="103"/>
      <c r="F3662" s="215"/>
    </row>
    <row r="3663" spans="2:6">
      <c r="B3663" s="214"/>
      <c r="C3663" s="103"/>
      <c r="D3663" s="103"/>
      <c r="E3663" s="103"/>
      <c r="F3663" s="215"/>
    </row>
    <row r="3664" spans="2:6">
      <c r="B3664" s="214"/>
      <c r="C3664" s="103"/>
      <c r="D3664" s="103"/>
      <c r="E3664" s="103"/>
      <c r="F3664" s="215"/>
    </row>
    <row r="3665" spans="2:6">
      <c r="B3665" s="214"/>
      <c r="C3665" s="103"/>
      <c r="D3665" s="103"/>
      <c r="E3665" s="103"/>
      <c r="F3665" s="215"/>
    </row>
    <row r="3666" spans="2:6">
      <c r="B3666" s="214"/>
      <c r="C3666" s="103"/>
      <c r="D3666" s="103"/>
      <c r="E3666" s="103"/>
      <c r="F3666" s="215"/>
    </row>
    <row r="3667" spans="2:6">
      <c r="B3667" s="214"/>
      <c r="C3667" s="103"/>
      <c r="D3667" s="103"/>
      <c r="E3667" s="103"/>
      <c r="F3667" s="215"/>
    </row>
    <row r="3668" spans="2:6">
      <c r="B3668" s="214"/>
      <c r="C3668" s="103"/>
      <c r="D3668" s="103"/>
      <c r="E3668" s="103"/>
      <c r="F3668" s="215"/>
    </row>
    <row r="3669" spans="2:6">
      <c r="B3669" s="214"/>
      <c r="C3669" s="103"/>
      <c r="D3669" s="103"/>
      <c r="E3669" s="103"/>
      <c r="F3669" s="215"/>
    </row>
    <row r="3670" spans="2:6">
      <c r="B3670" s="214"/>
      <c r="C3670" s="103"/>
      <c r="D3670" s="103"/>
      <c r="E3670" s="103"/>
      <c r="F3670" s="215"/>
    </row>
    <row r="3671" spans="2:6">
      <c r="B3671" s="214"/>
      <c r="C3671" s="103"/>
      <c r="D3671" s="103"/>
      <c r="E3671" s="103"/>
      <c r="F3671" s="215"/>
    </row>
    <row r="3672" spans="2:6">
      <c r="B3672" s="214"/>
      <c r="C3672" s="103"/>
      <c r="D3672" s="103"/>
      <c r="E3672" s="103"/>
      <c r="F3672" s="215"/>
    </row>
    <row r="3673" spans="2:6">
      <c r="B3673" s="214"/>
      <c r="C3673" s="103"/>
      <c r="D3673" s="103"/>
      <c r="E3673" s="103"/>
      <c r="F3673" s="215"/>
    </row>
    <row r="3674" spans="2:6">
      <c r="B3674" s="214"/>
      <c r="C3674" s="103"/>
      <c r="D3674" s="103"/>
      <c r="E3674" s="103"/>
      <c r="F3674" s="215"/>
    </row>
    <row r="3675" spans="2:6">
      <c r="B3675" s="214"/>
      <c r="C3675" s="103"/>
      <c r="D3675" s="103"/>
      <c r="E3675" s="103"/>
      <c r="F3675" s="215"/>
    </row>
    <row r="3676" spans="2:6">
      <c r="B3676" s="214"/>
      <c r="C3676" s="103"/>
      <c r="D3676" s="103"/>
      <c r="E3676" s="103"/>
      <c r="F3676" s="215"/>
    </row>
    <row r="3677" spans="2:6">
      <c r="B3677" s="214"/>
      <c r="C3677" s="103"/>
      <c r="D3677" s="103"/>
      <c r="E3677" s="103"/>
      <c r="F3677" s="215"/>
    </row>
    <row r="3678" spans="2:6">
      <c r="B3678" s="214"/>
      <c r="C3678" s="103"/>
      <c r="D3678" s="103"/>
      <c r="E3678" s="103"/>
      <c r="F3678" s="215"/>
    </row>
    <row r="3679" spans="2:6">
      <c r="B3679" s="214"/>
      <c r="C3679" s="103"/>
      <c r="D3679" s="103"/>
      <c r="E3679" s="103"/>
      <c r="F3679" s="215"/>
    </row>
    <row r="3680" spans="2:6">
      <c r="B3680" s="214"/>
      <c r="C3680" s="103"/>
      <c r="D3680" s="103"/>
      <c r="E3680" s="103"/>
      <c r="F3680" s="215"/>
    </row>
    <row r="3681" spans="2:6">
      <c r="B3681" s="214"/>
      <c r="C3681" s="103"/>
      <c r="D3681" s="103"/>
      <c r="E3681" s="103"/>
      <c r="F3681" s="215"/>
    </row>
    <row r="3682" spans="2:6">
      <c r="B3682" s="214"/>
      <c r="C3682" s="103"/>
      <c r="D3682" s="103"/>
      <c r="E3682" s="103"/>
      <c r="F3682" s="215"/>
    </row>
    <row r="3683" spans="2:6">
      <c r="B3683" s="214"/>
      <c r="C3683" s="103"/>
      <c r="D3683" s="103"/>
      <c r="E3683" s="103"/>
      <c r="F3683" s="215"/>
    </row>
    <row r="3684" spans="2:6">
      <c r="B3684" s="214"/>
      <c r="C3684" s="103"/>
      <c r="D3684" s="103"/>
      <c r="E3684" s="103"/>
      <c r="F3684" s="215"/>
    </row>
    <row r="3685" spans="2:6">
      <c r="B3685" s="214"/>
      <c r="C3685" s="103"/>
      <c r="D3685" s="103"/>
      <c r="E3685" s="103"/>
      <c r="F3685" s="215"/>
    </row>
    <row r="3686" spans="2:6">
      <c r="B3686" s="214"/>
      <c r="C3686" s="103"/>
      <c r="D3686" s="103"/>
      <c r="E3686" s="103"/>
      <c r="F3686" s="215"/>
    </row>
    <row r="3687" spans="2:6">
      <c r="B3687" s="214"/>
      <c r="C3687" s="103"/>
      <c r="D3687" s="103"/>
      <c r="E3687" s="103"/>
      <c r="F3687" s="215"/>
    </row>
    <row r="3688" spans="2:6">
      <c r="B3688" s="214"/>
      <c r="C3688" s="103"/>
      <c r="D3688" s="103"/>
      <c r="E3688" s="103"/>
      <c r="F3688" s="215"/>
    </row>
    <row r="3689" spans="2:6">
      <c r="B3689" s="214"/>
      <c r="C3689" s="103"/>
      <c r="D3689" s="103"/>
      <c r="E3689" s="103"/>
      <c r="F3689" s="215"/>
    </row>
    <row r="3690" spans="2:6">
      <c r="B3690" s="214"/>
      <c r="C3690" s="103"/>
      <c r="D3690" s="103"/>
      <c r="E3690" s="103"/>
      <c r="F3690" s="215"/>
    </row>
    <row r="3691" spans="2:6">
      <c r="B3691" s="214"/>
      <c r="C3691" s="103"/>
      <c r="D3691" s="103"/>
      <c r="E3691" s="103"/>
      <c r="F3691" s="215"/>
    </row>
    <row r="3692" spans="2:6">
      <c r="B3692" s="214"/>
      <c r="C3692" s="103"/>
      <c r="D3692" s="103"/>
      <c r="E3692" s="103"/>
      <c r="F3692" s="215"/>
    </row>
    <row r="3693" spans="2:6">
      <c r="B3693" s="214"/>
      <c r="C3693" s="103"/>
      <c r="D3693" s="103"/>
      <c r="E3693" s="103"/>
      <c r="F3693" s="215"/>
    </row>
    <row r="3694" spans="2:6">
      <c r="B3694" s="214"/>
      <c r="C3694" s="103"/>
      <c r="D3694" s="103"/>
      <c r="E3694" s="103"/>
      <c r="F3694" s="215"/>
    </row>
    <row r="3695" spans="2:6">
      <c r="B3695" s="214"/>
      <c r="C3695" s="103"/>
      <c r="D3695" s="103"/>
      <c r="E3695" s="103"/>
      <c r="F3695" s="215"/>
    </row>
    <row r="3696" spans="2:6">
      <c r="B3696" s="214"/>
      <c r="C3696" s="103"/>
      <c r="D3696" s="103"/>
      <c r="E3696" s="103"/>
      <c r="F3696" s="215"/>
    </row>
    <row r="3697" spans="2:6">
      <c r="B3697" s="214"/>
      <c r="C3697" s="103"/>
      <c r="D3697" s="103"/>
      <c r="E3697" s="103"/>
      <c r="F3697" s="215"/>
    </row>
    <row r="3698" spans="2:6">
      <c r="B3698" s="214"/>
      <c r="C3698" s="103"/>
      <c r="D3698" s="103"/>
      <c r="E3698" s="103"/>
      <c r="F3698" s="215"/>
    </row>
    <row r="3699" spans="2:6">
      <c r="B3699" s="214"/>
      <c r="C3699" s="103"/>
      <c r="D3699" s="103"/>
      <c r="E3699" s="103"/>
      <c r="F3699" s="215"/>
    </row>
    <row r="3700" spans="2:6">
      <c r="B3700" s="214"/>
      <c r="C3700" s="103"/>
      <c r="D3700" s="103"/>
      <c r="E3700" s="103"/>
      <c r="F3700" s="215"/>
    </row>
    <row r="3701" spans="2:6">
      <c r="B3701" s="214"/>
      <c r="C3701" s="103"/>
      <c r="D3701" s="103"/>
      <c r="E3701" s="103"/>
      <c r="F3701" s="215"/>
    </row>
    <row r="3702" spans="2:6">
      <c r="B3702" s="214"/>
      <c r="C3702" s="103"/>
      <c r="D3702" s="103"/>
      <c r="E3702" s="103"/>
      <c r="F3702" s="215"/>
    </row>
    <row r="3703" spans="2:6">
      <c r="B3703" s="214"/>
      <c r="C3703" s="103"/>
      <c r="D3703" s="103"/>
      <c r="E3703" s="103"/>
      <c r="F3703" s="215"/>
    </row>
    <row r="3704" spans="2:6">
      <c r="B3704" s="214"/>
      <c r="C3704" s="103"/>
      <c r="D3704" s="103"/>
      <c r="E3704" s="103"/>
      <c r="F3704" s="215"/>
    </row>
    <row r="3705" spans="2:6">
      <c r="B3705" s="214"/>
      <c r="C3705" s="103"/>
      <c r="D3705" s="103"/>
      <c r="E3705" s="103"/>
      <c r="F3705" s="215"/>
    </row>
    <row r="3706" spans="2:6">
      <c r="B3706" s="214"/>
      <c r="C3706" s="103"/>
      <c r="D3706" s="103"/>
      <c r="E3706" s="103"/>
      <c r="F3706" s="215"/>
    </row>
    <row r="3707" spans="2:6">
      <c r="B3707" s="214"/>
      <c r="C3707" s="103"/>
      <c r="D3707" s="103"/>
      <c r="E3707" s="103"/>
      <c r="F3707" s="215"/>
    </row>
    <row r="3708" spans="2:6">
      <c r="B3708" s="214"/>
      <c r="C3708" s="103"/>
      <c r="D3708" s="103"/>
      <c r="E3708" s="103"/>
      <c r="F3708" s="215"/>
    </row>
    <row r="3709" spans="2:6">
      <c r="B3709" s="214"/>
      <c r="C3709" s="103"/>
      <c r="D3709" s="103"/>
      <c r="E3709" s="103"/>
      <c r="F3709" s="215"/>
    </row>
    <row r="3710" spans="2:6">
      <c r="B3710" s="214"/>
      <c r="C3710" s="103"/>
      <c r="D3710" s="103"/>
      <c r="E3710" s="103"/>
      <c r="F3710" s="215"/>
    </row>
    <row r="3711" spans="2:6">
      <c r="B3711" s="214"/>
      <c r="C3711" s="103"/>
      <c r="D3711" s="103"/>
      <c r="E3711" s="103"/>
      <c r="F3711" s="215"/>
    </row>
    <row r="3712" spans="2:6">
      <c r="B3712" s="214"/>
      <c r="C3712" s="103"/>
      <c r="D3712" s="103"/>
      <c r="E3712" s="103"/>
      <c r="F3712" s="215"/>
    </row>
    <row r="3713" spans="2:6">
      <c r="B3713" s="214"/>
      <c r="C3713" s="103"/>
      <c r="D3713" s="103"/>
      <c r="E3713" s="103"/>
      <c r="F3713" s="215"/>
    </row>
    <row r="3714" spans="2:6">
      <c r="B3714" s="214"/>
      <c r="C3714" s="103"/>
      <c r="D3714" s="103"/>
      <c r="E3714" s="103"/>
      <c r="F3714" s="215"/>
    </row>
    <row r="3715" spans="2:6">
      <c r="B3715" s="214"/>
      <c r="C3715" s="103"/>
      <c r="D3715" s="103"/>
      <c r="E3715" s="103"/>
      <c r="F3715" s="215"/>
    </row>
    <row r="3716" spans="2:6">
      <c r="B3716" s="214"/>
      <c r="C3716" s="103"/>
      <c r="D3716" s="103"/>
      <c r="E3716" s="103"/>
      <c r="F3716" s="215"/>
    </row>
    <row r="3717" spans="2:6">
      <c r="B3717" s="214"/>
      <c r="C3717" s="103"/>
      <c r="D3717" s="103"/>
      <c r="E3717" s="103"/>
      <c r="F3717" s="215"/>
    </row>
    <row r="3718" spans="2:6">
      <c r="B3718" s="214"/>
      <c r="C3718" s="103"/>
      <c r="D3718" s="103"/>
      <c r="E3718" s="103"/>
      <c r="F3718" s="215"/>
    </row>
    <row r="3719" spans="2:6">
      <c r="B3719" s="214"/>
      <c r="C3719" s="103"/>
      <c r="D3719" s="103"/>
      <c r="E3719" s="103"/>
      <c r="F3719" s="215"/>
    </row>
    <row r="3720" spans="2:6">
      <c r="B3720" s="214"/>
      <c r="C3720" s="103"/>
      <c r="D3720" s="103"/>
      <c r="E3720" s="103"/>
      <c r="F3720" s="215"/>
    </row>
    <row r="3721" spans="2:6">
      <c r="B3721" s="214"/>
      <c r="C3721" s="103"/>
      <c r="D3721" s="103"/>
      <c r="E3721" s="103"/>
      <c r="F3721" s="215"/>
    </row>
    <row r="3722" spans="2:6">
      <c r="B3722" s="214"/>
      <c r="C3722" s="103"/>
      <c r="D3722" s="103"/>
      <c r="E3722" s="103"/>
      <c r="F3722" s="215"/>
    </row>
    <row r="3723" spans="2:6">
      <c r="B3723" s="214"/>
      <c r="C3723" s="103"/>
      <c r="D3723" s="103"/>
      <c r="E3723" s="103"/>
      <c r="F3723" s="215"/>
    </row>
    <row r="3724" spans="2:6">
      <c r="B3724" s="214"/>
      <c r="C3724" s="103"/>
      <c r="D3724" s="103"/>
      <c r="E3724" s="103"/>
      <c r="F3724" s="215"/>
    </row>
    <row r="3725" spans="2:6">
      <c r="B3725" s="214"/>
      <c r="C3725" s="103"/>
      <c r="D3725" s="103"/>
      <c r="E3725" s="103"/>
      <c r="F3725" s="215"/>
    </row>
    <row r="3726" spans="2:6">
      <c r="B3726" s="214"/>
      <c r="C3726" s="103"/>
      <c r="D3726" s="103"/>
      <c r="E3726" s="103"/>
      <c r="F3726" s="215"/>
    </row>
    <row r="3727" spans="2:6">
      <c r="B3727" s="214"/>
      <c r="C3727" s="103"/>
      <c r="D3727" s="103"/>
      <c r="E3727" s="103"/>
      <c r="F3727" s="215"/>
    </row>
    <row r="3728" spans="2:6">
      <c r="B3728" s="214"/>
      <c r="C3728" s="103"/>
      <c r="D3728" s="103"/>
      <c r="E3728" s="103"/>
      <c r="F3728" s="215"/>
    </row>
    <row r="3729" spans="2:6">
      <c r="B3729" s="214"/>
      <c r="C3729" s="103"/>
      <c r="D3729" s="103"/>
      <c r="E3729" s="103"/>
      <c r="F3729" s="215"/>
    </row>
    <row r="3730" spans="2:6">
      <c r="B3730" s="214"/>
      <c r="C3730" s="103"/>
      <c r="D3730" s="103"/>
      <c r="E3730" s="103"/>
      <c r="F3730" s="215"/>
    </row>
    <row r="3731" spans="2:6">
      <c r="B3731" s="214"/>
      <c r="C3731" s="103"/>
      <c r="D3731" s="103"/>
      <c r="E3731" s="103"/>
      <c r="F3731" s="215"/>
    </row>
    <row r="3732" spans="2:6">
      <c r="B3732" s="214"/>
      <c r="C3732" s="103"/>
      <c r="D3732" s="103"/>
      <c r="E3732" s="103"/>
      <c r="F3732" s="215"/>
    </row>
    <row r="3733" spans="2:6">
      <c r="B3733" s="214"/>
      <c r="C3733" s="103"/>
      <c r="D3733" s="103"/>
      <c r="E3733" s="103"/>
      <c r="F3733" s="215"/>
    </row>
    <row r="3734" spans="2:6">
      <c r="B3734" s="214"/>
      <c r="C3734" s="103"/>
      <c r="D3734" s="103"/>
      <c r="E3734" s="103"/>
      <c r="F3734" s="215"/>
    </row>
    <row r="3735" spans="2:6">
      <c r="B3735" s="214"/>
      <c r="C3735" s="103"/>
      <c r="D3735" s="103"/>
      <c r="E3735" s="103"/>
      <c r="F3735" s="215"/>
    </row>
    <row r="3736" spans="2:6">
      <c r="B3736" s="214"/>
      <c r="C3736" s="103"/>
      <c r="D3736" s="103"/>
      <c r="E3736" s="103"/>
      <c r="F3736" s="215"/>
    </row>
    <row r="3737" spans="2:6">
      <c r="B3737" s="214"/>
      <c r="C3737" s="103"/>
      <c r="D3737" s="103"/>
      <c r="E3737" s="103"/>
      <c r="F3737" s="215"/>
    </row>
    <row r="3738" spans="2:6">
      <c r="B3738" s="214"/>
      <c r="C3738" s="103"/>
      <c r="D3738" s="103"/>
      <c r="E3738" s="103"/>
      <c r="F3738" s="215"/>
    </row>
    <row r="3739" spans="2:6">
      <c r="B3739" s="214"/>
      <c r="C3739" s="103"/>
      <c r="D3739" s="103"/>
      <c r="E3739" s="103"/>
      <c r="F3739" s="215"/>
    </row>
    <row r="3740" spans="2:6">
      <c r="B3740" s="214"/>
      <c r="C3740" s="103"/>
      <c r="D3740" s="103"/>
      <c r="E3740" s="103"/>
      <c r="F3740" s="215"/>
    </row>
    <row r="3741" spans="2:6">
      <c r="B3741" s="214"/>
      <c r="C3741" s="103"/>
      <c r="D3741" s="103"/>
      <c r="E3741" s="103"/>
      <c r="F3741" s="215"/>
    </row>
    <row r="3742" spans="2:6">
      <c r="B3742" s="214"/>
      <c r="C3742" s="103"/>
      <c r="D3742" s="103"/>
      <c r="E3742" s="103"/>
      <c r="F3742" s="215"/>
    </row>
    <row r="3743" spans="2:6">
      <c r="B3743" s="214"/>
      <c r="C3743" s="103"/>
      <c r="D3743" s="103"/>
      <c r="E3743" s="103"/>
      <c r="F3743" s="215"/>
    </row>
    <row r="3744" spans="2:6">
      <c r="B3744" s="214"/>
      <c r="C3744" s="103"/>
      <c r="D3744" s="103"/>
      <c r="E3744" s="103"/>
      <c r="F3744" s="215"/>
    </row>
    <row r="3745" spans="2:6">
      <c r="B3745" s="214"/>
      <c r="C3745" s="103"/>
      <c r="D3745" s="103"/>
      <c r="E3745" s="103"/>
      <c r="F3745" s="215"/>
    </row>
    <row r="3746" spans="2:6">
      <c r="B3746" s="214"/>
      <c r="C3746" s="103"/>
      <c r="D3746" s="103"/>
      <c r="E3746" s="103"/>
      <c r="F3746" s="215"/>
    </row>
    <row r="3747" spans="2:6">
      <c r="B3747" s="214"/>
      <c r="C3747" s="103"/>
      <c r="D3747" s="103"/>
      <c r="E3747" s="103"/>
      <c r="F3747" s="215"/>
    </row>
    <row r="3748" spans="2:6">
      <c r="B3748" s="214"/>
      <c r="C3748" s="103"/>
      <c r="D3748" s="103"/>
      <c r="E3748" s="103"/>
      <c r="F3748" s="215"/>
    </row>
    <row r="3749" spans="2:6">
      <c r="B3749" s="214"/>
      <c r="C3749" s="103"/>
      <c r="D3749" s="103"/>
      <c r="E3749" s="103"/>
      <c r="F3749" s="215"/>
    </row>
    <row r="3750" spans="2:6">
      <c r="B3750" s="214"/>
      <c r="C3750" s="103"/>
      <c r="D3750" s="103"/>
      <c r="E3750" s="103"/>
      <c r="F3750" s="215"/>
    </row>
    <row r="3751" spans="2:6">
      <c r="B3751" s="214"/>
      <c r="C3751" s="103"/>
      <c r="D3751" s="103"/>
      <c r="E3751" s="103"/>
      <c r="F3751" s="215"/>
    </row>
    <row r="3752" spans="2:6">
      <c r="B3752" s="214"/>
      <c r="C3752" s="103"/>
      <c r="D3752" s="103"/>
      <c r="E3752" s="103"/>
      <c r="F3752" s="215"/>
    </row>
    <row r="3753" spans="2:6">
      <c r="B3753" s="214"/>
      <c r="C3753" s="103"/>
      <c r="D3753" s="103"/>
      <c r="E3753" s="103"/>
      <c r="F3753" s="215"/>
    </row>
    <row r="3754" spans="2:6">
      <c r="B3754" s="214"/>
      <c r="C3754" s="103"/>
      <c r="D3754" s="103"/>
      <c r="E3754" s="103"/>
      <c r="F3754" s="215"/>
    </row>
    <row r="3755" spans="2:6">
      <c r="B3755" s="214"/>
      <c r="C3755" s="103"/>
      <c r="D3755" s="103"/>
      <c r="E3755" s="103"/>
      <c r="F3755" s="215"/>
    </row>
    <row r="3756" spans="2:6">
      <c r="B3756" s="214"/>
      <c r="C3756" s="103"/>
      <c r="D3756" s="103"/>
      <c r="E3756" s="103"/>
      <c r="F3756" s="215"/>
    </row>
    <row r="3757" spans="2:6">
      <c r="B3757" s="214"/>
      <c r="C3757" s="103"/>
      <c r="D3757" s="103"/>
      <c r="E3757" s="103"/>
      <c r="F3757" s="215"/>
    </row>
    <row r="3758" spans="2:6">
      <c r="B3758" s="214"/>
      <c r="C3758" s="103"/>
      <c r="D3758" s="103"/>
      <c r="E3758" s="103"/>
      <c r="F3758" s="215"/>
    </row>
    <row r="3759" spans="2:6">
      <c r="B3759" s="214"/>
      <c r="C3759" s="103"/>
      <c r="D3759" s="103"/>
      <c r="E3759" s="103"/>
      <c r="F3759" s="215"/>
    </row>
    <row r="3760" spans="2:6">
      <c r="B3760" s="214"/>
      <c r="C3760" s="103"/>
      <c r="D3760" s="103"/>
      <c r="E3760" s="103"/>
      <c r="F3760" s="215"/>
    </row>
    <row r="3761" spans="2:6">
      <c r="B3761" s="214"/>
      <c r="C3761" s="103"/>
      <c r="D3761" s="103"/>
      <c r="E3761" s="103"/>
      <c r="F3761" s="215"/>
    </row>
    <row r="3762" spans="2:6">
      <c r="B3762" s="214"/>
      <c r="C3762" s="103"/>
      <c r="D3762" s="103"/>
      <c r="E3762" s="103"/>
      <c r="F3762" s="215"/>
    </row>
    <row r="3763" spans="2:6">
      <c r="B3763" s="214"/>
      <c r="C3763" s="103"/>
      <c r="D3763" s="103"/>
      <c r="E3763" s="103"/>
      <c r="F3763" s="215"/>
    </row>
    <row r="3764" spans="2:6">
      <c r="B3764" s="214"/>
      <c r="C3764" s="103"/>
      <c r="D3764" s="103"/>
      <c r="E3764" s="103"/>
      <c r="F3764" s="215"/>
    </row>
    <row r="3765" spans="2:6">
      <c r="B3765" s="214"/>
      <c r="C3765" s="103"/>
      <c r="D3765" s="103"/>
      <c r="E3765" s="103"/>
      <c r="F3765" s="215"/>
    </row>
    <row r="3766" spans="2:6">
      <c r="B3766" s="214"/>
      <c r="C3766" s="103"/>
      <c r="D3766" s="103"/>
      <c r="E3766" s="103"/>
      <c r="F3766" s="215"/>
    </row>
    <row r="3767" spans="2:6">
      <c r="B3767" s="214"/>
      <c r="C3767" s="103"/>
      <c r="D3767" s="103"/>
      <c r="E3767" s="103"/>
      <c r="F3767" s="215"/>
    </row>
    <row r="3768" spans="2:6">
      <c r="B3768" s="214"/>
      <c r="C3768" s="103"/>
      <c r="D3768" s="103"/>
      <c r="E3768" s="103"/>
      <c r="F3768" s="215"/>
    </row>
    <row r="3769" spans="2:6">
      <c r="B3769" s="214"/>
      <c r="C3769" s="103"/>
      <c r="D3769" s="103"/>
      <c r="E3769" s="103"/>
      <c r="F3769" s="215"/>
    </row>
    <row r="3770" spans="2:6">
      <c r="B3770" s="214"/>
      <c r="C3770" s="103"/>
      <c r="D3770" s="103"/>
      <c r="E3770" s="103"/>
      <c r="F3770" s="215"/>
    </row>
    <row r="3771" spans="2:6">
      <c r="B3771" s="214"/>
      <c r="C3771" s="103"/>
      <c r="D3771" s="103"/>
      <c r="E3771" s="103"/>
      <c r="F3771" s="215"/>
    </row>
    <row r="3772" spans="2:6">
      <c r="B3772" s="214"/>
      <c r="C3772" s="103"/>
      <c r="D3772" s="103"/>
      <c r="E3772" s="103"/>
      <c r="F3772" s="215"/>
    </row>
    <row r="3773" spans="2:6">
      <c r="B3773" s="214"/>
      <c r="C3773" s="103"/>
      <c r="D3773" s="103"/>
      <c r="E3773" s="103"/>
      <c r="F3773" s="215"/>
    </row>
    <row r="3774" spans="2:6">
      <c r="B3774" s="214"/>
      <c r="C3774" s="103"/>
      <c r="D3774" s="103"/>
      <c r="E3774" s="103"/>
      <c r="F3774" s="215"/>
    </row>
    <row r="3775" spans="2:6">
      <c r="B3775" s="214"/>
      <c r="C3775" s="103"/>
      <c r="D3775" s="103"/>
      <c r="E3775" s="103"/>
      <c r="F3775" s="215"/>
    </row>
    <row r="3776" spans="2:6">
      <c r="B3776" s="214"/>
      <c r="C3776" s="103"/>
      <c r="D3776" s="103"/>
      <c r="E3776" s="103"/>
      <c r="F3776" s="215"/>
    </row>
    <row r="3777" spans="2:6">
      <c r="B3777" s="214"/>
      <c r="C3777" s="103"/>
      <c r="D3777" s="103"/>
      <c r="E3777" s="103"/>
      <c r="F3777" s="215"/>
    </row>
    <row r="3778" spans="2:6">
      <c r="B3778" s="214"/>
      <c r="C3778" s="103"/>
      <c r="D3778" s="103"/>
      <c r="E3778" s="103"/>
      <c r="F3778" s="215"/>
    </row>
    <row r="3779" spans="2:6">
      <c r="B3779" s="214"/>
      <c r="C3779" s="103"/>
      <c r="D3779" s="103"/>
      <c r="E3779" s="103"/>
      <c r="F3779" s="215"/>
    </row>
    <row r="3780" spans="2:6">
      <c r="B3780" s="214"/>
      <c r="C3780" s="103"/>
      <c r="D3780" s="103"/>
      <c r="E3780" s="103"/>
      <c r="F3780" s="215"/>
    </row>
    <row r="3781" spans="2:6">
      <c r="B3781" s="214"/>
      <c r="C3781" s="103"/>
      <c r="D3781" s="103"/>
      <c r="E3781" s="103"/>
      <c r="F3781" s="215"/>
    </row>
    <row r="3782" spans="2:6">
      <c r="B3782" s="214"/>
      <c r="C3782" s="103"/>
      <c r="D3782" s="103"/>
      <c r="E3782" s="103"/>
      <c r="F3782" s="215"/>
    </row>
    <row r="3783" spans="2:6">
      <c r="B3783" s="214"/>
      <c r="C3783" s="103"/>
      <c r="D3783" s="103"/>
      <c r="E3783" s="103"/>
      <c r="F3783" s="215"/>
    </row>
    <row r="3784" spans="2:6">
      <c r="B3784" s="214"/>
      <c r="C3784" s="103"/>
      <c r="D3784" s="103"/>
      <c r="E3784" s="103"/>
      <c r="F3784" s="215"/>
    </row>
    <row r="3785" spans="2:6">
      <c r="B3785" s="214"/>
      <c r="C3785" s="103"/>
      <c r="D3785" s="103"/>
      <c r="E3785" s="103"/>
      <c r="F3785" s="215"/>
    </row>
    <row r="3786" spans="2:6">
      <c r="B3786" s="214"/>
      <c r="C3786" s="103"/>
      <c r="D3786" s="103"/>
      <c r="E3786" s="103"/>
      <c r="F3786" s="215"/>
    </row>
    <row r="3787" spans="2:6">
      <c r="B3787" s="214"/>
      <c r="C3787" s="103"/>
      <c r="D3787" s="103"/>
      <c r="E3787" s="103"/>
      <c r="F3787" s="215"/>
    </row>
    <row r="3788" spans="2:6">
      <c r="B3788" s="214"/>
      <c r="C3788" s="103"/>
      <c r="D3788" s="103"/>
      <c r="E3788" s="103"/>
      <c r="F3788" s="215"/>
    </row>
    <row r="3789" spans="2:6">
      <c r="B3789" s="214"/>
      <c r="C3789" s="103"/>
      <c r="D3789" s="103"/>
      <c r="E3789" s="103"/>
      <c r="F3789" s="215"/>
    </row>
    <row r="3790" spans="2:6">
      <c r="B3790" s="214"/>
      <c r="C3790" s="103"/>
      <c r="D3790" s="103"/>
      <c r="E3790" s="103"/>
      <c r="F3790" s="215"/>
    </row>
    <row r="3791" spans="2:6">
      <c r="B3791" s="214"/>
      <c r="C3791" s="103"/>
      <c r="D3791" s="103"/>
      <c r="E3791" s="103"/>
      <c r="F3791" s="215"/>
    </row>
    <row r="3792" spans="2:6">
      <c r="B3792" s="214"/>
      <c r="C3792" s="103"/>
      <c r="D3792" s="103"/>
      <c r="E3792" s="103"/>
      <c r="F3792" s="215"/>
    </row>
    <row r="3793" spans="2:6">
      <c r="B3793" s="214"/>
      <c r="C3793" s="103"/>
      <c r="D3793" s="103"/>
      <c r="E3793" s="103"/>
      <c r="F3793" s="215"/>
    </row>
    <row r="3794" spans="2:6">
      <c r="B3794" s="214"/>
      <c r="C3794" s="103"/>
      <c r="D3794" s="103"/>
      <c r="E3794" s="103"/>
      <c r="F3794" s="215"/>
    </row>
    <row r="3795" spans="2:6">
      <c r="B3795" s="214"/>
      <c r="C3795" s="103"/>
      <c r="D3795" s="103"/>
      <c r="E3795" s="103"/>
      <c r="F3795" s="215"/>
    </row>
    <row r="3796" spans="2:6">
      <c r="B3796" s="214"/>
      <c r="C3796" s="103"/>
      <c r="D3796" s="103"/>
      <c r="E3796" s="103"/>
      <c r="F3796" s="215"/>
    </row>
    <row r="3797" spans="2:6">
      <c r="B3797" s="214"/>
      <c r="C3797" s="103"/>
      <c r="D3797" s="103"/>
      <c r="E3797" s="103"/>
      <c r="F3797" s="215"/>
    </row>
    <row r="3798" spans="2:6">
      <c r="B3798" s="214"/>
      <c r="C3798" s="103"/>
      <c r="D3798" s="103"/>
      <c r="E3798" s="103"/>
      <c r="F3798" s="215"/>
    </row>
    <row r="3799" spans="2:6">
      <c r="B3799" s="214"/>
      <c r="C3799" s="103"/>
      <c r="D3799" s="103"/>
      <c r="E3799" s="103"/>
      <c r="F3799" s="215"/>
    </row>
    <row r="3800" spans="2:6">
      <c r="B3800" s="214"/>
      <c r="C3800" s="103"/>
      <c r="D3800" s="103"/>
      <c r="E3800" s="103"/>
      <c r="F3800" s="215"/>
    </row>
    <row r="3801" spans="2:6">
      <c r="B3801" s="214"/>
      <c r="C3801" s="103"/>
      <c r="D3801" s="103"/>
      <c r="E3801" s="103"/>
      <c r="F3801" s="215"/>
    </row>
    <row r="3802" spans="2:6">
      <c r="B3802" s="214"/>
      <c r="C3802" s="103"/>
      <c r="D3802" s="103"/>
      <c r="E3802" s="103"/>
      <c r="F3802" s="215"/>
    </row>
    <row r="3803" spans="2:6">
      <c r="B3803" s="214"/>
      <c r="C3803" s="103"/>
      <c r="D3803" s="103"/>
      <c r="E3803" s="103"/>
      <c r="F3803" s="215"/>
    </row>
    <row r="3804" spans="2:6">
      <c r="B3804" s="214"/>
      <c r="C3804" s="103"/>
      <c r="D3804" s="103"/>
      <c r="E3804" s="103"/>
      <c r="F3804" s="215"/>
    </row>
    <row r="3805" spans="2:6">
      <c r="B3805" s="214"/>
      <c r="C3805" s="103"/>
      <c r="D3805" s="103"/>
      <c r="E3805" s="103"/>
      <c r="F3805" s="215"/>
    </row>
    <row r="3806" spans="2:6">
      <c r="B3806" s="214"/>
      <c r="C3806" s="103"/>
      <c r="D3806" s="103"/>
      <c r="E3806" s="103"/>
      <c r="F3806" s="215"/>
    </row>
    <row r="3807" spans="2:6">
      <c r="B3807" s="214"/>
      <c r="C3807" s="103"/>
      <c r="D3807" s="103"/>
      <c r="E3807" s="103"/>
      <c r="F3807" s="215"/>
    </row>
    <row r="3808" spans="2:6">
      <c r="B3808" s="214"/>
      <c r="C3808" s="103"/>
      <c r="D3808" s="103"/>
      <c r="E3808" s="103"/>
      <c r="F3808" s="215"/>
    </row>
    <row r="3809" spans="2:6">
      <c r="B3809" s="214"/>
      <c r="C3809" s="103"/>
      <c r="D3809" s="103"/>
      <c r="E3809" s="103"/>
      <c r="F3809" s="215"/>
    </row>
    <row r="3810" spans="2:6">
      <c r="B3810" s="214"/>
      <c r="C3810" s="103"/>
      <c r="D3810" s="103"/>
      <c r="E3810" s="103"/>
      <c r="F3810" s="215"/>
    </row>
    <row r="3811" spans="2:6">
      <c r="B3811" s="214"/>
      <c r="C3811" s="103"/>
      <c r="D3811" s="103"/>
      <c r="E3811" s="103"/>
      <c r="F3811" s="215"/>
    </row>
    <row r="3812" spans="2:6">
      <c r="B3812" s="214"/>
      <c r="C3812" s="103"/>
      <c r="D3812" s="103"/>
      <c r="E3812" s="103"/>
      <c r="F3812" s="215"/>
    </row>
    <row r="3813" spans="2:6">
      <c r="B3813" s="214"/>
      <c r="C3813" s="103"/>
      <c r="D3813" s="103"/>
      <c r="E3813" s="103"/>
      <c r="F3813" s="215"/>
    </row>
    <row r="3814" spans="2:6">
      <c r="B3814" s="214"/>
      <c r="C3814" s="103"/>
      <c r="D3814" s="103"/>
      <c r="E3814" s="103"/>
      <c r="F3814" s="215"/>
    </row>
    <row r="3815" spans="2:6">
      <c r="B3815" s="214"/>
      <c r="C3815" s="103"/>
      <c r="D3815" s="103"/>
      <c r="E3815" s="103"/>
      <c r="F3815" s="215"/>
    </row>
    <row r="3816" spans="2:6">
      <c r="B3816" s="214"/>
      <c r="C3816" s="103"/>
      <c r="D3816" s="103"/>
      <c r="E3816" s="103"/>
      <c r="F3816" s="215"/>
    </row>
    <row r="3817" spans="2:6">
      <c r="B3817" s="214"/>
      <c r="C3817" s="103"/>
      <c r="D3817" s="103"/>
      <c r="E3817" s="103"/>
      <c r="F3817" s="215"/>
    </row>
    <row r="3818" spans="2:6">
      <c r="B3818" s="214"/>
      <c r="C3818" s="103"/>
      <c r="D3818" s="103"/>
      <c r="E3818" s="103"/>
      <c r="F3818" s="215"/>
    </row>
    <row r="3819" spans="2:6">
      <c r="B3819" s="214"/>
      <c r="C3819" s="103"/>
      <c r="D3819" s="103"/>
      <c r="E3819" s="103"/>
      <c r="F3819" s="215"/>
    </row>
    <row r="3820" spans="2:6">
      <c r="B3820" s="214"/>
      <c r="C3820" s="103"/>
      <c r="D3820" s="103"/>
      <c r="E3820" s="103"/>
      <c r="F3820" s="215"/>
    </row>
    <row r="3821" spans="2:6">
      <c r="B3821" s="214"/>
      <c r="C3821" s="103"/>
      <c r="D3821" s="103"/>
      <c r="E3821" s="103"/>
      <c r="F3821" s="215"/>
    </row>
    <row r="3822" spans="2:6">
      <c r="B3822" s="214"/>
      <c r="C3822" s="103"/>
      <c r="D3822" s="103"/>
      <c r="E3822" s="103"/>
      <c r="F3822" s="215"/>
    </row>
    <row r="3823" spans="2:6">
      <c r="B3823" s="214"/>
      <c r="C3823" s="103"/>
      <c r="D3823" s="103"/>
      <c r="E3823" s="103"/>
      <c r="F3823" s="215"/>
    </row>
    <row r="3824" spans="2:6">
      <c r="B3824" s="214"/>
      <c r="C3824" s="103"/>
      <c r="D3824" s="103"/>
      <c r="E3824" s="103"/>
      <c r="F3824" s="215"/>
    </row>
    <row r="3825" spans="2:6">
      <c r="B3825" s="214"/>
      <c r="C3825" s="103"/>
      <c r="D3825" s="103"/>
      <c r="E3825" s="103"/>
      <c r="F3825" s="215"/>
    </row>
    <row r="3826" spans="2:6">
      <c r="B3826" s="214"/>
      <c r="C3826" s="103"/>
      <c r="D3826" s="103"/>
      <c r="E3826" s="103"/>
      <c r="F3826" s="215"/>
    </row>
    <row r="3827" spans="2:6">
      <c r="B3827" s="214"/>
      <c r="C3827" s="103"/>
      <c r="D3827" s="103"/>
      <c r="E3827" s="103"/>
      <c r="F3827" s="215"/>
    </row>
    <row r="3828" spans="2:6">
      <c r="B3828" s="214"/>
      <c r="C3828" s="103"/>
      <c r="D3828" s="103"/>
      <c r="E3828" s="103"/>
      <c r="F3828" s="215"/>
    </row>
    <row r="3829" spans="2:6">
      <c r="B3829" s="214"/>
      <c r="C3829" s="103"/>
      <c r="D3829" s="103"/>
      <c r="E3829" s="103"/>
      <c r="F3829" s="215"/>
    </row>
    <row r="3830" spans="2:6">
      <c r="B3830" s="214"/>
      <c r="C3830" s="103"/>
      <c r="D3830" s="103"/>
      <c r="E3830" s="103"/>
      <c r="F3830" s="215"/>
    </row>
    <row r="3831" spans="2:6">
      <c r="B3831" s="214"/>
      <c r="C3831" s="103"/>
      <c r="D3831" s="103"/>
      <c r="E3831" s="103"/>
      <c r="F3831" s="215"/>
    </row>
    <row r="3832" spans="2:6">
      <c r="B3832" s="214"/>
      <c r="C3832" s="103"/>
      <c r="D3832" s="103"/>
      <c r="E3832" s="103"/>
      <c r="F3832" s="215"/>
    </row>
    <row r="3833" spans="2:6">
      <c r="B3833" s="214"/>
      <c r="C3833" s="103"/>
      <c r="D3833" s="103"/>
      <c r="E3833" s="103"/>
      <c r="F3833" s="215"/>
    </row>
    <row r="3834" spans="2:6">
      <c r="B3834" s="214"/>
      <c r="C3834" s="103"/>
      <c r="D3834" s="103"/>
      <c r="E3834" s="103"/>
      <c r="F3834" s="215"/>
    </row>
    <row r="3835" spans="2:6">
      <c r="B3835" s="214"/>
      <c r="C3835" s="103"/>
      <c r="D3835" s="103"/>
      <c r="E3835" s="103"/>
      <c r="F3835" s="215"/>
    </row>
    <row r="3836" spans="2:6">
      <c r="B3836" s="214"/>
      <c r="C3836" s="103"/>
      <c r="D3836" s="103"/>
      <c r="E3836" s="103"/>
      <c r="F3836" s="215"/>
    </row>
    <row r="3837" spans="2:6">
      <c r="B3837" s="214"/>
      <c r="C3837" s="103"/>
      <c r="D3837" s="103"/>
      <c r="E3837" s="103"/>
      <c r="F3837" s="215"/>
    </row>
    <row r="3838" spans="2:6">
      <c r="B3838" s="214"/>
      <c r="C3838" s="103"/>
      <c r="D3838" s="103"/>
      <c r="E3838" s="103"/>
      <c r="F3838" s="215"/>
    </row>
    <row r="3839" spans="2:6">
      <c r="B3839" s="214"/>
      <c r="C3839" s="103"/>
      <c r="D3839" s="103"/>
      <c r="E3839" s="103"/>
      <c r="F3839" s="215"/>
    </row>
    <row r="3840" spans="2:6">
      <c r="B3840" s="214"/>
      <c r="C3840" s="103"/>
      <c r="D3840" s="103"/>
      <c r="E3840" s="103"/>
      <c r="F3840" s="215"/>
    </row>
    <row r="3841" spans="2:6">
      <c r="B3841" s="214"/>
      <c r="C3841" s="103"/>
      <c r="D3841" s="103"/>
      <c r="E3841" s="103"/>
      <c r="F3841" s="215"/>
    </row>
    <row r="3842" spans="2:6">
      <c r="B3842" s="214"/>
      <c r="C3842" s="103"/>
      <c r="D3842" s="103"/>
      <c r="E3842" s="103"/>
      <c r="F3842" s="215"/>
    </row>
    <row r="3843" spans="2:6">
      <c r="B3843" s="214"/>
      <c r="C3843" s="103"/>
      <c r="D3843" s="103"/>
      <c r="E3843" s="103"/>
      <c r="F3843" s="215"/>
    </row>
    <row r="3844" spans="2:6">
      <c r="B3844" s="214"/>
      <c r="C3844" s="103"/>
      <c r="D3844" s="103"/>
      <c r="E3844" s="103"/>
      <c r="F3844" s="215"/>
    </row>
    <row r="3845" spans="2:6">
      <c r="B3845" s="214"/>
      <c r="C3845" s="103"/>
      <c r="D3845" s="103"/>
      <c r="E3845" s="103"/>
      <c r="F3845" s="215"/>
    </row>
    <row r="3846" spans="2:6">
      <c r="B3846" s="214"/>
      <c r="C3846" s="103"/>
      <c r="D3846" s="103"/>
      <c r="E3846" s="103"/>
      <c r="F3846" s="215"/>
    </row>
    <row r="3847" spans="2:6">
      <c r="B3847" s="214"/>
      <c r="C3847" s="103"/>
      <c r="D3847" s="103"/>
      <c r="E3847" s="103"/>
      <c r="F3847" s="215"/>
    </row>
    <row r="3848" spans="2:6">
      <c r="B3848" s="214"/>
      <c r="C3848" s="103"/>
      <c r="D3848" s="103"/>
      <c r="E3848" s="103"/>
      <c r="F3848" s="215"/>
    </row>
    <row r="3849" spans="2:6">
      <c r="B3849" s="214"/>
      <c r="C3849" s="103"/>
      <c r="D3849" s="103"/>
      <c r="E3849" s="103"/>
      <c r="F3849" s="215"/>
    </row>
    <row r="3850" spans="2:6">
      <c r="B3850" s="214"/>
      <c r="C3850" s="103"/>
      <c r="D3850" s="103"/>
      <c r="E3850" s="103"/>
      <c r="F3850" s="215"/>
    </row>
    <row r="3851" spans="2:6">
      <c r="B3851" s="214"/>
      <c r="C3851" s="103"/>
      <c r="D3851" s="103"/>
      <c r="E3851" s="103"/>
      <c r="F3851" s="215"/>
    </row>
    <row r="3852" spans="2:6">
      <c r="B3852" s="214"/>
      <c r="C3852" s="103"/>
      <c r="D3852" s="103"/>
      <c r="E3852" s="103"/>
      <c r="F3852" s="215"/>
    </row>
    <row r="3853" spans="2:6">
      <c r="B3853" s="214"/>
      <c r="C3853" s="103"/>
      <c r="D3853" s="103"/>
      <c r="E3853" s="103"/>
      <c r="F3853" s="215"/>
    </row>
    <row r="3854" spans="2:6">
      <c r="B3854" s="214"/>
      <c r="C3854" s="103"/>
      <c r="D3854" s="103"/>
      <c r="E3854" s="103"/>
      <c r="F3854" s="215"/>
    </row>
    <row r="3855" spans="2:6">
      <c r="B3855" s="214"/>
      <c r="C3855" s="103"/>
      <c r="D3855" s="103"/>
      <c r="E3855" s="103"/>
      <c r="F3855" s="215"/>
    </row>
    <row r="3856" spans="2:6">
      <c r="B3856" s="214"/>
      <c r="C3856" s="103"/>
      <c r="D3856" s="103"/>
      <c r="E3856" s="103"/>
      <c r="F3856" s="215"/>
    </row>
    <row r="3857" spans="2:6">
      <c r="B3857" s="214"/>
      <c r="C3857" s="103"/>
      <c r="D3857" s="103"/>
      <c r="E3857" s="103"/>
      <c r="F3857" s="215"/>
    </row>
    <row r="3858" spans="2:6">
      <c r="B3858" s="214"/>
      <c r="C3858" s="103"/>
      <c r="D3858" s="103"/>
      <c r="E3858" s="103"/>
      <c r="F3858" s="215"/>
    </row>
    <row r="3859" spans="2:6">
      <c r="B3859" s="214"/>
      <c r="C3859" s="103"/>
      <c r="D3859" s="103"/>
      <c r="E3859" s="103"/>
      <c r="F3859" s="215"/>
    </row>
    <row r="3860" spans="2:6">
      <c r="B3860" s="214"/>
      <c r="C3860" s="103"/>
      <c r="D3860" s="103"/>
      <c r="E3860" s="103"/>
      <c r="F3860" s="215"/>
    </row>
    <row r="3861" spans="2:6">
      <c r="B3861" s="214"/>
      <c r="C3861" s="103"/>
      <c r="D3861" s="103"/>
      <c r="E3861" s="103"/>
      <c r="F3861" s="215"/>
    </row>
    <row r="3862" spans="2:6">
      <c r="B3862" s="214"/>
      <c r="C3862" s="103"/>
      <c r="D3862" s="103"/>
      <c r="E3862" s="103"/>
      <c r="F3862" s="215"/>
    </row>
    <row r="3863" spans="2:6">
      <c r="B3863" s="214"/>
      <c r="C3863" s="103"/>
      <c r="D3863" s="103"/>
      <c r="E3863" s="103"/>
      <c r="F3863" s="215"/>
    </row>
    <row r="3864" spans="2:6">
      <c r="B3864" s="214"/>
      <c r="C3864" s="103"/>
      <c r="D3864" s="103"/>
      <c r="E3864" s="103"/>
      <c r="F3864" s="215"/>
    </row>
    <row r="3865" spans="2:6">
      <c r="B3865" s="214"/>
      <c r="C3865" s="103"/>
      <c r="D3865" s="103"/>
      <c r="E3865" s="103"/>
      <c r="F3865" s="215"/>
    </row>
    <row r="3866" spans="2:6">
      <c r="B3866" s="214"/>
      <c r="C3866" s="103"/>
      <c r="D3866" s="103"/>
      <c r="E3866" s="103"/>
      <c r="F3866" s="215"/>
    </row>
    <row r="3867" spans="2:6">
      <c r="B3867" s="214"/>
      <c r="C3867" s="103"/>
      <c r="D3867" s="103"/>
      <c r="E3867" s="103"/>
      <c r="F3867" s="215"/>
    </row>
    <row r="3868" spans="2:6">
      <c r="B3868" s="214"/>
      <c r="C3868" s="103"/>
      <c r="D3868" s="103"/>
      <c r="E3868" s="103"/>
      <c r="F3868" s="215"/>
    </row>
    <row r="3869" spans="2:6">
      <c r="B3869" s="214"/>
      <c r="C3869" s="103"/>
      <c r="D3869" s="103"/>
      <c r="E3869" s="103"/>
      <c r="F3869" s="215"/>
    </row>
    <row r="3870" spans="2:6">
      <c r="B3870" s="214"/>
      <c r="C3870" s="103"/>
      <c r="D3870" s="103"/>
      <c r="E3870" s="103"/>
      <c r="F3870" s="215"/>
    </row>
    <row r="3871" spans="2:6">
      <c r="B3871" s="214"/>
      <c r="C3871" s="103"/>
      <c r="D3871" s="103"/>
      <c r="E3871" s="103"/>
      <c r="F3871" s="215"/>
    </row>
    <row r="3872" spans="2:6">
      <c r="B3872" s="214"/>
      <c r="C3872" s="103"/>
      <c r="D3872" s="103"/>
      <c r="E3872" s="103"/>
      <c r="F3872" s="215"/>
    </row>
    <row r="3873" spans="2:6">
      <c r="B3873" s="214"/>
      <c r="C3873" s="103"/>
      <c r="D3873" s="103"/>
      <c r="E3873" s="103"/>
      <c r="F3873" s="215"/>
    </row>
    <row r="3874" spans="2:6">
      <c r="B3874" s="214"/>
      <c r="C3874" s="103"/>
      <c r="D3874" s="103"/>
      <c r="E3874" s="103"/>
      <c r="F3874" s="215"/>
    </row>
    <row r="3875" spans="2:6">
      <c r="B3875" s="214"/>
      <c r="C3875" s="103"/>
      <c r="D3875" s="103"/>
      <c r="E3875" s="103"/>
      <c r="F3875" s="215"/>
    </row>
    <row r="3876" spans="2:6">
      <c r="B3876" s="214"/>
      <c r="C3876" s="103"/>
      <c r="D3876" s="103"/>
      <c r="E3876" s="103"/>
      <c r="F3876" s="215"/>
    </row>
    <row r="3877" spans="2:6">
      <c r="B3877" s="214"/>
      <c r="C3877" s="103"/>
      <c r="D3877" s="103"/>
      <c r="E3877" s="103"/>
      <c r="F3877" s="215"/>
    </row>
    <row r="3878" spans="2:6">
      <c r="B3878" s="214"/>
      <c r="C3878" s="103"/>
      <c r="D3878" s="103"/>
      <c r="E3878" s="103"/>
      <c r="F3878" s="215"/>
    </row>
    <row r="3879" spans="2:6">
      <c r="B3879" s="214"/>
      <c r="C3879" s="103"/>
      <c r="D3879" s="103"/>
      <c r="E3879" s="103"/>
      <c r="F3879" s="215"/>
    </row>
    <row r="3880" spans="2:6">
      <c r="B3880" s="214"/>
      <c r="C3880" s="103"/>
      <c r="D3880" s="103"/>
      <c r="E3880" s="103"/>
      <c r="F3880" s="215"/>
    </row>
    <row r="3881" spans="2:6">
      <c r="B3881" s="214"/>
      <c r="C3881" s="103"/>
      <c r="D3881" s="103"/>
      <c r="E3881" s="103"/>
      <c r="F3881" s="215"/>
    </row>
    <row r="3882" spans="2:6">
      <c r="B3882" s="214"/>
      <c r="C3882" s="103"/>
      <c r="D3882" s="103"/>
      <c r="E3882" s="103"/>
      <c r="F3882" s="215"/>
    </row>
    <row r="3883" spans="2:6">
      <c r="B3883" s="214"/>
      <c r="C3883" s="103"/>
      <c r="D3883" s="103"/>
      <c r="E3883" s="103"/>
      <c r="F3883" s="215"/>
    </row>
    <row r="3884" spans="2:6">
      <c r="B3884" s="214"/>
      <c r="C3884" s="103"/>
      <c r="D3884" s="103"/>
      <c r="E3884" s="103"/>
      <c r="F3884" s="215"/>
    </row>
    <row r="3885" spans="2:6">
      <c r="B3885" s="214"/>
      <c r="C3885" s="103"/>
      <c r="D3885" s="103"/>
      <c r="E3885" s="103"/>
      <c r="F3885" s="215"/>
    </row>
    <row r="3886" spans="2:6">
      <c r="B3886" s="214"/>
      <c r="C3886" s="103"/>
      <c r="D3886" s="103"/>
      <c r="E3886" s="103"/>
      <c r="F3886" s="215"/>
    </row>
    <row r="3887" spans="2:6">
      <c r="B3887" s="214"/>
      <c r="C3887" s="103"/>
      <c r="D3887" s="103"/>
      <c r="E3887" s="103"/>
      <c r="F3887" s="215"/>
    </row>
    <row r="3888" spans="2:6">
      <c r="B3888" s="214"/>
      <c r="C3888" s="103"/>
      <c r="D3888" s="103"/>
      <c r="E3888" s="103"/>
      <c r="F3888" s="215"/>
    </row>
    <row r="3889" spans="2:6">
      <c r="B3889" s="214"/>
      <c r="C3889" s="103"/>
      <c r="D3889" s="103"/>
      <c r="E3889" s="103"/>
      <c r="F3889" s="215"/>
    </row>
    <row r="3890" spans="2:6">
      <c r="B3890" s="214"/>
      <c r="C3890" s="103"/>
      <c r="D3890" s="103"/>
      <c r="E3890" s="103"/>
      <c r="F3890" s="215"/>
    </row>
    <row r="3891" spans="2:6">
      <c r="B3891" s="214"/>
      <c r="C3891" s="103"/>
      <c r="D3891" s="103"/>
      <c r="E3891" s="103"/>
      <c r="F3891" s="215"/>
    </row>
    <row r="3892" spans="2:6">
      <c r="B3892" s="214"/>
      <c r="C3892" s="103"/>
      <c r="D3892" s="103"/>
      <c r="E3892" s="103"/>
      <c r="F3892" s="215"/>
    </row>
    <row r="3893" spans="2:6">
      <c r="B3893" s="214"/>
      <c r="C3893" s="103"/>
      <c r="D3893" s="103"/>
      <c r="E3893" s="103"/>
      <c r="F3893" s="215"/>
    </row>
    <row r="3894" spans="2:6">
      <c r="B3894" s="214"/>
      <c r="C3894" s="103"/>
      <c r="D3894" s="103"/>
      <c r="E3894" s="103"/>
      <c r="F3894" s="215"/>
    </row>
    <row r="3895" spans="2:6">
      <c r="B3895" s="214"/>
      <c r="C3895" s="103"/>
      <c r="D3895" s="103"/>
      <c r="E3895" s="103"/>
      <c r="F3895" s="215"/>
    </row>
    <row r="3896" spans="2:6">
      <c r="B3896" s="214"/>
      <c r="C3896" s="103"/>
      <c r="D3896" s="103"/>
      <c r="E3896" s="103"/>
      <c r="F3896" s="215"/>
    </row>
    <row r="3897" spans="2:6">
      <c r="B3897" s="214"/>
      <c r="C3897" s="103"/>
      <c r="D3897" s="103"/>
      <c r="E3897" s="103"/>
      <c r="F3897" s="215"/>
    </row>
    <row r="3898" spans="2:6">
      <c r="B3898" s="214"/>
      <c r="C3898" s="103"/>
      <c r="D3898" s="103"/>
      <c r="E3898" s="103"/>
      <c r="F3898" s="215"/>
    </row>
    <row r="3899" spans="2:6">
      <c r="B3899" s="214"/>
      <c r="C3899" s="103"/>
      <c r="D3899" s="103"/>
      <c r="E3899" s="103"/>
      <c r="F3899" s="215"/>
    </row>
    <row r="3900" spans="2:6">
      <c r="B3900" s="214"/>
      <c r="C3900" s="103"/>
      <c r="D3900" s="103"/>
      <c r="E3900" s="103"/>
      <c r="F3900" s="215"/>
    </row>
    <row r="3901" spans="2:6">
      <c r="B3901" s="214"/>
      <c r="C3901" s="103"/>
      <c r="D3901" s="103"/>
      <c r="E3901" s="103"/>
      <c r="F3901" s="215"/>
    </row>
    <row r="3902" spans="2:6">
      <c r="B3902" s="214"/>
      <c r="C3902" s="103"/>
      <c r="D3902" s="103"/>
      <c r="E3902" s="103"/>
      <c r="F3902" s="215"/>
    </row>
    <row r="3903" spans="2:6">
      <c r="B3903" s="214"/>
      <c r="C3903" s="103"/>
      <c r="D3903" s="103"/>
      <c r="E3903" s="103"/>
      <c r="F3903" s="215"/>
    </row>
    <row r="3904" spans="2:6">
      <c r="B3904" s="214"/>
      <c r="C3904" s="103"/>
      <c r="D3904" s="103"/>
      <c r="E3904" s="103"/>
      <c r="F3904" s="215"/>
    </row>
    <row r="3905" spans="2:6">
      <c r="B3905" s="214"/>
      <c r="C3905" s="103"/>
      <c r="D3905" s="103"/>
      <c r="E3905" s="103"/>
      <c r="F3905" s="215"/>
    </row>
    <row r="3906" spans="2:6">
      <c r="B3906" s="214"/>
      <c r="C3906" s="103"/>
      <c r="D3906" s="103"/>
      <c r="E3906" s="103"/>
      <c r="F3906" s="215"/>
    </row>
    <row r="3907" spans="2:6">
      <c r="B3907" s="214"/>
      <c r="C3907" s="103"/>
      <c r="D3907" s="103"/>
      <c r="E3907" s="103"/>
      <c r="F3907" s="215"/>
    </row>
    <row r="3908" spans="2:6">
      <c r="B3908" s="214"/>
      <c r="C3908" s="103"/>
      <c r="D3908" s="103"/>
      <c r="E3908" s="103"/>
      <c r="F3908" s="215"/>
    </row>
    <row r="3909" spans="2:6">
      <c r="B3909" s="214"/>
      <c r="C3909" s="103"/>
      <c r="D3909" s="103"/>
      <c r="E3909" s="103"/>
      <c r="F3909" s="215"/>
    </row>
    <row r="3910" spans="2:6">
      <c r="B3910" s="214"/>
      <c r="C3910" s="103"/>
      <c r="D3910" s="103"/>
      <c r="E3910" s="103"/>
      <c r="F3910" s="215"/>
    </row>
    <row r="3911" spans="2:6">
      <c r="B3911" s="214"/>
      <c r="C3911" s="103"/>
      <c r="D3911" s="103"/>
      <c r="E3911" s="103"/>
      <c r="F3911" s="215"/>
    </row>
    <row r="3912" spans="2:6">
      <c r="B3912" s="214"/>
      <c r="C3912" s="103"/>
      <c r="D3912" s="103"/>
      <c r="E3912" s="103"/>
      <c r="F3912" s="215"/>
    </row>
    <row r="3913" spans="2:6">
      <c r="B3913" s="214"/>
      <c r="C3913" s="103"/>
      <c r="D3913" s="103"/>
      <c r="E3913" s="103"/>
      <c r="F3913" s="215"/>
    </row>
    <row r="3914" spans="2:6">
      <c r="B3914" s="214"/>
      <c r="C3914" s="103"/>
      <c r="D3914" s="103"/>
      <c r="E3914" s="103"/>
      <c r="F3914" s="215"/>
    </row>
    <row r="3915" spans="2:6">
      <c r="B3915" s="214"/>
      <c r="C3915" s="103"/>
      <c r="D3915" s="103"/>
      <c r="E3915" s="103"/>
      <c r="F3915" s="215"/>
    </row>
    <row r="3916" spans="2:6">
      <c r="B3916" s="214"/>
      <c r="C3916" s="103"/>
      <c r="D3916" s="103"/>
      <c r="E3916" s="103"/>
      <c r="F3916" s="215"/>
    </row>
    <row r="3917" spans="2:6">
      <c r="B3917" s="214"/>
      <c r="C3917" s="103"/>
      <c r="D3917" s="103"/>
      <c r="E3917" s="103"/>
      <c r="F3917" s="215"/>
    </row>
    <row r="3918" spans="2:6">
      <c r="B3918" s="214"/>
      <c r="C3918" s="103"/>
      <c r="D3918" s="103"/>
      <c r="E3918" s="103"/>
      <c r="F3918" s="215"/>
    </row>
    <row r="3919" spans="2:6">
      <c r="B3919" s="214"/>
      <c r="C3919" s="103"/>
      <c r="D3919" s="103"/>
      <c r="E3919" s="103"/>
      <c r="F3919" s="215"/>
    </row>
    <row r="3920" spans="2:6">
      <c r="B3920" s="214"/>
      <c r="C3920" s="103"/>
      <c r="D3920" s="103"/>
      <c r="E3920" s="103"/>
      <c r="F3920" s="215"/>
    </row>
    <row r="3921" spans="2:6">
      <c r="B3921" s="214"/>
      <c r="C3921" s="103"/>
      <c r="D3921" s="103"/>
      <c r="E3921" s="103"/>
      <c r="F3921" s="215"/>
    </row>
    <row r="3922" spans="2:6">
      <c r="B3922" s="214"/>
      <c r="C3922" s="103"/>
      <c r="D3922" s="103"/>
      <c r="E3922" s="103"/>
      <c r="F3922" s="215"/>
    </row>
    <row r="3923" spans="2:6">
      <c r="B3923" s="214"/>
      <c r="C3923" s="103"/>
      <c r="D3923" s="103"/>
      <c r="E3923" s="103"/>
      <c r="F3923" s="215"/>
    </row>
    <row r="3924" spans="2:6">
      <c r="B3924" s="214"/>
      <c r="C3924" s="103"/>
      <c r="D3924" s="103"/>
      <c r="E3924" s="103"/>
      <c r="F3924" s="215"/>
    </row>
    <row r="3925" spans="2:6">
      <c r="B3925" s="214"/>
      <c r="C3925" s="103"/>
      <c r="D3925" s="103"/>
      <c r="E3925" s="103"/>
      <c r="F3925" s="215"/>
    </row>
    <row r="3926" spans="2:6">
      <c r="B3926" s="214"/>
      <c r="C3926" s="103"/>
      <c r="D3926" s="103"/>
      <c r="E3926" s="103"/>
      <c r="F3926" s="215"/>
    </row>
    <row r="3927" spans="2:6">
      <c r="B3927" s="214"/>
      <c r="C3927" s="103"/>
      <c r="D3927" s="103"/>
      <c r="E3927" s="103"/>
      <c r="F3927" s="215"/>
    </row>
    <row r="3928" spans="2:6">
      <c r="B3928" s="214"/>
      <c r="C3928" s="103"/>
      <c r="D3928" s="103"/>
      <c r="E3928" s="103"/>
      <c r="F3928" s="215"/>
    </row>
    <row r="3929" spans="2:6">
      <c r="B3929" s="214"/>
      <c r="C3929" s="103"/>
      <c r="D3929" s="103"/>
      <c r="E3929" s="103"/>
      <c r="F3929" s="215"/>
    </row>
    <row r="3930" spans="2:6">
      <c r="B3930" s="214"/>
      <c r="C3930" s="103"/>
      <c r="D3930" s="103"/>
      <c r="E3930" s="103"/>
      <c r="F3930" s="215"/>
    </row>
    <row r="3931" spans="2:6">
      <c r="B3931" s="214"/>
      <c r="C3931" s="103"/>
      <c r="D3931" s="103"/>
      <c r="E3931" s="103"/>
      <c r="F3931" s="215"/>
    </row>
    <row r="3932" spans="2:6">
      <c r="B3932" s="214"/>
      <c r="C3932" s="103"/>
      <c r="D3932" s="103"/>
      <c r="E3932" s="103"/>
      <c r="F3932" s="215"/>
    </row>
    <row r="3933" spans="2:6">
      <c r="B3933" s="214"/>
      <c r="C3933" s="103"/>
      <c r="D3933" s="103"/>
      <c r="E3933" s="103"/>
      <c r="F3933" s="215"/>
    </row>
    <row r="3934" spans="2:6">
      <c r="B3934" s="214"/>
      <c r="C3934" s="103"/>
      <c r="D3934" s="103"/>
      <c r="E3934" s="103"/>
      <c r="F3934" s="215"/>
    </row>
    <row r="3935" spans="2:6">
      <c r="B3935" s="214"/>
      <c r="C3935" s="103"/>
      <c r="D3935" s="103"/>
      <c r="E3935" s="103"/>
      <c r="F3935" s="215"/>
    </row>
    <row r="3936" spans="2:6">
      <c r="B3936" s="214"/>
      <c r="C3936" s="103"/>
      <c r="D3936" s="103"/>
      <c r="E3936" s="103"/>
      <c r="F3936" s="215"/>
    </row>
    <row r="3937" spans="2:6">
      <c r="B3937" s="214"/>
      <c r="C3937" s="103"/>
      <c r="D3937" s="103"/>
      <c r="E3937" s="103"/>
      <c r="F3937" s="215"/>
    </row>
    <row r="3938" spans="2:6">
      <c r="B3938" s="214"/>
      <c r="C3938" s="103"/>
      <c r="D3938" s="103"/>
      <c r="E3938" s="103"/>
      <c r="F3938" s="215"/>
    </row>
    <row r="3939" spans="2:6">
      <c r="B3939" s="214"/>
      <c r="C3939" s="103"/>
      <c r="D3939" s="103"/>
      <c r="E3939" s="103"/>
      <c r="F3939" s="215"/>
    </row>
    <row r="3940" spans="2:6">
      <c r="B3940" s="214"/>
      <c r="C3940" s="103"/>
      <c r="D3940" s="103"/>
      <c r="E3940" s="103"/>
      <c r="F3940" s="215"/>
    </row>
    <row r="3941" spans="2:6">
      <c r="B3941" s="214"/>
      <c r="C3941" s="103"/>
      <c r="D3941" s="103"/>
      <c r="E3941" s="103"/>
      <c r="F3941" s="215"/>
    </row>
    <row r="3942" spans="2:6">
      <c r="B3942" s="214"/>
      <c r="C3942" s="103"/>
      <c r="D3942" s="103"/>
      <c r="E3942" s="103"/>
      <c r="F3942" s="215"/>
    </row>
    <row r="3943" spans="2:6">
      <c r="B3943" s="214"/>
      <c r="C3943" s="103"/>
      <c r="D3943" s="103"/>
      <c r="E3943" s="103"/>
      <c r="F3943" s="215"/>
    </row>
    <row r="3944" spans="2:6">
      <c r="B3944" s="214"/>
      <c r="C3944" s="103"/>
      <c r="D3944" s="103"/>
      <c r="E3944" s="103"/>
      <c r="F3944" s="215"/>
    </row>
    <row r="3945" spans="2:6">
      <c r="B3945" s="214"/>
      <c r="C3945" s="103"/>
      <c r="D3945" s="103"/>
      <c r="E3945" s="103"/>
      <c r="F3945" s="215"/>
    </row>
    <row r="3946" spans="2:6">
      <c r="B3946" s="214"/>
      <c r="C3946" s="103"/>
      <c r="D3946" s="103"/>
      <c r="E3946" s="103"/>
      <c r="F3946" s="215"/>
    </row>
    <row r="3947" spans="2:6">
      <c r="B3947" s="214"/>
      <c r="C3947" s="103"/>
      <c r="D3947" s="103"/>
      <c r="E3947" s="103"/>
      <c r="F3947" s="215"/>
    </row>
    <row r="3948" spans="2:6">
      <c r="B3948" s="214"/>
      <c r="C3948" s="103"/>
      <c r="D3948" s="103"/>
      <c r="E3948" s="103"/>
      <c r="F3948" s="215"/>
    </row>
    <row r="3949" spans="2:6">
      <c r="B3949" s="214"/>
      <c r="C3949" s="103"/>
      <c r="D3949" s="103"/>
      <c r="E3949" s="103"/>
      <c r="F3949" s="215"/>
    </row>
    <row r="3950" spans="2:6">
      <c r="B3950" s="214"/>
      <c r="C3950" s="103"/>
      <c r="D3950" s="103"/>
      <c r="E3950" s="103"/>
      <c r="F3950" s="215"/>
    </row>
    <row r="3951" spans="2:6">
      <c r="B3951" s="214"/>
      <c r="C3951" s="103"/>
      <c r="D3951" s="103"/>
      <c r="E3951" s="103"/>
      <c r="F3951" s="215"/>
    </row>
    <row r="3952" spans="2:6">
      <c r="B3952" s="214"/>
      <c r="C3952" s="103"/>
      <c r="D3952" s="103"/>
      <c r="E3952" s="103"/>
      <c r="F3952" s="215"/>
    </row>
    <row r="3953" spans="2:6">
      <c r="B3953" s="214"/>
      <c r="C3953" s="103"/>
      <c r="D3953" s="103"/>
      <c r="E3953" s="103"/>
      <c r="F3953" s="215"/>
    </row>
    <row r="3954" spans="2:6">
      <c r="B3954" s="214"/>
      <c r="C3954" s="103"/>
      <c r="D3954" s="103"/>
      <c r="E3954" s="103"/>
      <c r="F3954" s="215"/>
    </row>
    <row r="3955" spans="2:6">
      <c r="B3955" s="214"/>
      <c r="C3955" s="103"/>
      <c r="D3955" s="103"/>
      <c r="E3955" s="103"/>
      <c r="F3955" s="215"/>
    </row>
    <row r="3956" spans="2:6">
      <c r="B3956" s="214"/>
      <c r="C3956" s="103"/>
      <c r="D3956" s="103"/>
      <c r="E3956" s="103"/>
      <c r="F3956" s="215"/>
    </row>
    <row r="3957" spans="2:6">
      <c r="B3957" s="214"/>
      <c r="C3957" s="103"/>
      <c r="D3957" s="103"/>
      <c r="E3957" s="103"/>
      <c r="F3957" s="215"/>
    </row>
    <row r="3958" spans="2:6">
      <c r="B3958" s="214"/>
      <c r="C3958" s="103"/>
      <c r="D3958" s="103"/>
      <c r="E3958" s="103"/>
      <c r="F3958" s="215"/>
    </row>
    <row r="3959" spans="2:6">
      <c r="B3959" s="214"/>
      <c r="C3959" s="103"/>
      <c r="D3959" s="103"/>
      <c r="E3959" s="103"/>
      <c r="F3959" s="215"/>
    </row>
    <row r="3960" spans="2:6">
      <c r="B3960" s="214"/>
      <c r="C3960" s="103"/>
      <c r="D3960" s="103"/>
      <c r="E3960" s="103"/>
      <c r="F3960" s="215"/>
    </row>
    <row r="3961" spans="2:6">
      <c r="B3961" s="214"/>
      <c r="C3961" s="103"/>
      <c r="D3961" s="103"/>
      <c r="E3961" s="103"/>
      <c r="F3961" s="215"/>
    </row>
    <row r="3962" spans="2:6">
      <c r="B3962" s="214"/>
      <c r="C3962" s="103"/>
      <c r="D3962" s="103"/>
      <c r="E3962" s="103"/>
      <c r="F3962" s="215"/>
    </row>
    <row r="3963" spans="2:6">
      <c r="B3963" s="214"/>
      <c r="C3963" s="103"/>
      <c r="D3963" s="103"/>
      <c r="E3963" s="103"/>
      <c r="F3963" s="215"/>
    </row>
    <row r="3964" spans="2:6">
      <c r="B3964" s="214"/>
      <c r="C3964" s="103"/>
      <c r="D3964" s="103"/>
      <c r="E3964" s="103"/>
      <c r="F3964" s="215"/>
    </row>
    <row r="3965" spans="2:6">
      <c r="B3965" s="214"/>
      <c r="C3965" s="103"/>
      <c r="D3965" s="103"/>
      <c r="E3965" s="103"/>
      <c r="F3965" s="215"/>
    </row>
    <row r="3966" spans="2:6">
      <c r="B3966" s="214"/>
      <c r="C3966" s="103"/>
      <c r="D3966" s="103"/>
      <c r="E3966" s="103"/>
      <c r="F3966" s="215"/>
    </row>
    <row r="3967" spans="2:6">
      <c r="B3967" s="214"/>
      <c r="C3967" s="103"/>
      <c r="D3967" s="103"/>
      <c r="E3967" s="103"/>
      <c r="F3967" s="215"/>
    </row>
    <row r="3968" spans="2:6">
      <c r="B3968" s="214"/>
      <c r="C3968" s="103"/>
      <c r="D3968" s="103"/>
      <c r="E3968" s="103"/>
      <c r="F3968" s="215"/>
    </row>
    <row r="3969" spans="2:6">
      <c r="B3969" s="214"/>
      <c r="C3969" s="103"/>
      <c r="D3969" s="103"/>
      <c r="E3969" s="103"/>
      <c r="F3969" s="215"/>
    </row>
    <row r="3970" spans="2:6">
      <c r="B3970" s="214"/>
      <c r="C3970" s="103"/>
      <c r="D3970" s="103"/>
      <c r="E3970" s="103"/>
      <c r="F3970" s="215"/>
    </row>
    <row r="3971" spans="2:6">
      <c r="B3971" s="214"/>
      <c r="C3971" s="103"/>
      <c r="D3971" s="103"/>
      <c r="E3971" s="103"/>
      <c r="F3971" s="215"/>
    </row>
    <row r="3972" spans="2:6">
      <c r="B3972" s="214"/>
      <c r="C3972" s="103"/>
      <c r="D3972" s="103"/>
      <c r="E3972" s="103"/>
      <c r="F3972" s="215"/>
    </row>
    <row r="3973" spans="2:6">
      <c r="B3973" s="214"/>
      <c r="C3973" s="103"/>
      <c r="D3973" s="103"/>
      <c r="E3973" s="103"/>
      <c r="F3973" s="215"/>
    </row>
    <row r="3974" spans="2:6">
      <c r="B3974" s="214"/>
      <c r="C3974" s="103"/>
      <c r="D3974" s="103"/>
      <c r="E3974" s="103"/>
      <c r="F3974" s="215"/>
    </row>
    <row r="3975" spans="2:6">
      <c r="B3975" s="214"/>
      <c r="C3975" s="103"/>
      <c r="D3975" s="103"/>
      <c r="E3975" s="103"/>
      <c r="F3975" s="215"/>
    </row>
    <row r="3976" spans="2:6">
      <c r="B3976" s="214"/>
      <c r="C3976" s="103"/>
      <c r="D3976" s="103"/>
      <c r="E3976" s="103"/>
      <c r="F3976" s="215"/>
    </row>
    <row r="3977" spans="2:6">
      <c r="B3977" s="214"/>
      <c r="C3977" s="103"/>
      <c r="D3977" s="103"/>
      <c r="E3977" s="103"/>
      <c r="F3977" s="215"/>
    </row>
    <row r="3978" spans="2:6">
      <c r="B3978" s="214"/>
      <c r="C3978" s="103"/>
      <c r="D3978" s="103"/>
      <c r="E3978" s="103"/>
      <c r="F3978" s="215"/>
    </row>
    <row r="3979" spans="2:6">
      <c r="B3979" s="214"/>
      <c r="C3979" s="103"/>
      <c r="D3979" s="103"/>
      <c r="E3979" s="103"/>
      <c r="F3979" s="215"/>
    </row>
    <row r="3980" spans="2:6">
      <c r="B3980" s="214"/>
      <c r="C3980" s="103"/>
      <c r="D3980" s="103"/>
      <c r="E3980" s="103"/>
      <c r="F3980" s="215"/>
    </row>
    <row r="3981" spans="2:6">
      <c r="B3981" s="214"/>
      <c r="C3981" s="103"/>
      <c r="D3981" s="103"/>
      <c r="E3981" s="103"/>
      <c r="F3981" s="215"/>
    </row>
    <row r="3982" spans="2:6">
      <c r="B3982" s="214"/>
      <c r="C3982" s="103"/>
      <c r="D3982" s="103"/>
      <c r="E3982" s="103"/>
      <c r="F3982" s="215"/>
    </row>
    <row r="3983" spans="2:6">
      <c r="B3983" s="214"/>
      <c r="C3983" s="103"/>
      <c r="D3983" s="103"/>
      <c r="E3983" s="103"/>
      <c r="F3983" s="215"/>
    </row>
    <row r="3984" spans="2:6">
      <c r="B3984" s="214"/>
      <c r="C3984" s="103"/>
      <c r="D3984" s="103"/>
      <c r="E3984" s="103"/>
      <c r="F3984" s="215"/>
    </row>
    <row r="3985" spans="2:6">
      <c r="B3985" s="214"/>
      <c r="C3985" s="103"/>
      <c r="D3985" s="103"/>
      <c r="E3985" s="103"/>
      <c r="F3985" s="215"/>
    </row>
    <row r="3986" spans="2:6">
      <c r="B3986" s="214"/>
      <c r="C3986" s="103"/>
      <c r="D3986" s="103"/>
      <c r="E3986" s="103"/>
      <c r="F3986" s="215"/>
    </row>
    <row r="3987" spans="2:6">
      <c r="B3987" s="214"/>
      <c r="C3987" s="103"/>
      <c r="D3987" s="103"/>
      <c r="E3987" s="103"/>
      <c r="F3987" s="215"/>
    </row>
    <row r="3988" spans="2:6">
      <c r="B3988" s="214"/>
      <c r="C3988" s="103"/>
      <c r="D3988" s="103"/>
      <c r="E3988" s="103"/>
      <c r="F3988" s="215"/>
    </row>
    <row r="3989" spans="2:6">
      <c r="B3989" s="214"/>
      <c r="C3989" s="103"/>
      <c r="D3989" s="103"/>
      <c r="E3989" s="103"/>
      <c r="F3989" s="215"/>
    </row>
    <row r="3990" spans="2:6">
      <c r="B3990" s="214"/>
      <c r="C3990" s="103"/>
      <c r="D3990" s="103"/>
      <c r="E3990" s="103"/>
      <c r="F3990" s="215"/>
    </row>
    <row r="3991" spans="2:6">
      <c r="B3991" s="214"/>
      <c r="C3991" s="103"/>
      <c r="D3991" s="103"/>
      <c r="E3991" s="103"/>
      <c r="F3991" s="215"/>
    </row>
    <row r="3992" spans="2:6">
      <c r="B3992" s="214"/>
      <c r="C3992" s="103"/>
      <c r="D3992" s="103"/>
      <c r="E3992" s="103"/>
      <c r="F3992" s="215"/>
    </row>
    <row r="3993" spans="2:6">
      <c r="B3993" s="214"/>
      <c r="C3993" s="103"/>
      <c r="D3993" s="103"/>
      <c r="E3993" s="103"/>
      <c r="F3993" s="215"/>
    </row>
    <row r="3994" spans="2:6">
      <c r="B3994" s="214"/>
      <c r="C3994" s="103"/>
      <c r="D3994" s="103"/>
      <c r="E3994" s="103"/>
      <c r="F3994" s="215"/>
    </row>
    <row r="3995" spans="2:6">
      <c r="B3995" s="214"/>
      <c r="C3995" s="103"/>
      <c r="D3995" s="103"/>
      <c r="E3995" s="103"/>
      <c r="F3995" s="215"/>
    </row>
    <row r="3996" spans="2:6">
      <c r="B3996" s="214"/>
      <c r="C3996" s="103"/>
      <c r="D3996" s="103"/>
      <c r="E3996" s="103"/>
      <c r="F3996" s="215"/>
    </row>
    <row r="3997" spans="2:6">
      <c r="B3997" s="214"/>
      <c r="C3997" s="103"/>
      <c r="D3997" s="103"/>
      <c r="E3997" s="103"/>
      <c r="F3997" s="215"/>
    </row>
    <row r="3998" spans="2:6">
      <c r="B3998" s="214"/>
      <c r="C3998" s="103"/>
      <c r="D3998" s="103"/>
      <c r="E3998" s="103"/>
      <c r="F3998" s="215"/>
    </row>
    <row r="3999" spans="2:6">
      <c r="B3999" s="214"/>
      <c r="C3999" s="103"/>
      <c r="D3999" s="103"/>
      <c r="E3999" s="103"/>
      <c r="F3999" s="215"/>
    </row>
    <row r="4000" spans="2:6">
      <c r="B4000" s="214"/>
      <c r="C4000" s="103"/>
      <c r="D4000" s="103"/>
      <c r="E4000" s="103"/>
      <c r="F4000" s="215"/>
    </row>
    <row r="4001" spans="2:6">
      <c r="B4001" s="214"/>
      <c r="C4001" s="103"/>
      <c r="D4001" s="103"/>
      <c r="E4001" s="103"/>
      <c r="F4001" s="215"/>
    </row>
    <row r="4002" spans="2:6">
      <c r="B4002" s="214"/>
      <c r="C4002" s="103"/>
      <c r="D4002" s="103"/>
      <c r="E4002" s="103"/>
      <c r="F4002" s="215"/>
    </row>
    <row r="4003" spans="2:6">
      <c r="B4003" s="214"/>
      <c r="C4003" s="103"/>
      <c r="D4003" s="103"/>
      <c r="E4003" s="103"/>
      <c r="F4003" s="215"/>
    </row>
    <row r="4004" spans="2:6">
      <c r="B4004" s="214"/>
      <c r="C4004" s="103"/>
      <c r="D4004" s="103"/>
      <c r="E4004" s="103"/>
      <c r="F4004" s="215"/>
    </row>
    <row r="4005" spans="2:6">
      <c r="B4005" s="214"/>
      <c r="C4005" s="103"/>
      <c r="D4005" s="103"/>
      <c r="E4005" s="103"/>
      <c r="F4005" s="215"/>
    </row>
    <row r="4006" spans="2:6">
      <c r="B4006" s="214"/>
      <c r="C4006" s="103"/>
      <c r="D4006" s="103"/>
      <c r="E4006" s="103"/>
      <c r="F4006" s="215"/>
    </row>
    <row r="4007" spans="2:6">
      <c r="B4007" s="214"/>
      <c r="C4007" s="103"/>
      <c r="D4007" s="103"/>
      <c r="E4007" s="103"/>
      <c r="F4007" s="215"/>
    </row>
    <row r="4008" spans="2:6">
      <c r="B4008" s="214"/>
      <c r="C4008" s="103"/>
      <c r="D4008" s="103"/>
      <c r="E4008" s="103"/>
      <c r="F4008" s="215"/>
    </row>
    <row r="4009" spans="2:6">
      <c r="B4009" s="214"/>
      <c r="C4009" s="103"/>
      <c r="D4009" s="103"/>
      <c r="E4009" s="103"/>
      <c r="F4009" s="215"/>
    </row>
    <row r="4010" spans="2:6">
      <c r="B4010" s="214"/>
      <c r="C4010" s="103"/>
      <c r="D4010" s="103"/>
      <c r="E4010" s="103"/>
      <c r="F4010" s="215"/>
    </row>
    <row r="4011" spans="2:6">
      <c r="B4011" s="214"/>
      <c r="C4011" s="103"/>
      <c r="D4011" s="103"/>
      <c r="E4011" s="103"/>
      <c r="F4011" s="215"/>
    </row>
    <row r="4012" spans="2:6">
      <c r="B4012" s="214"/>
      <c r="C4012" s="103"/>
      <c r="D4012" s="103"/>
      <c r="E4012" s="103"/>
      <c r="F4012" s="215"/>
    </row>
    <row r="4013" spans="2:6">
      <c r="B4013" s="214"/>
      <c r="C4013" s="103"/>
      <c r="D4013" s="103"/>
      <c r="E4013" s="103"/>
      <c r="F4013" s="215"/>
    </row>
    <row r="4014" spans="2:6">
      <c r="B4014" s="214"/>
      <c r="C4014" s="103"/>
      <c r="D4014" s="103"/>
      <c r="E4014" s="103"/>
      <c r="F4014" s="215"/>
    </row>
    <row r="4015" spans="2:6">
      <c r="B4015" s="214"/>
      <c r="C4015" s="103"/>
      <c r="D4015" s="103"/>
      <c r="E4015" s="103"/>
      <c r="F4015" s="215"/>
    </row>
    <row r="4016" spans="2:6">
      <c r="B4016" s="214"/>
      <c r="C4016" s="103"/>
      <c r="D4016" s="103"/>
      <c r="E4016" s="103"/>
      <c r="F4016" s="215"/>
    </row>
    <row r="4017" spans="2:6">
      <c r="B4017" s="214"/>
      <c r="C4017" s="103"/>
      <c r="D4017" s="103"/>
      <c r="E4017" s="103"/>
      <c r="F4017" s="215"/>
    </row>
    <row r="4018" spans="2:6">
      <c r="B4018" s="214"/>
      <c r="C4018" s="103"/>
      <c r="D4018" s="103"/>
      <c r="E4018" s="103"/>
      <c r="F4018" s="215"/>
    </row>
    <row r="4019" spans="2:6">
      <c r="B4019" s="214"/>
      <c r="C4019" s="103"/>
      <c r="D4019" s="103"/>
      <c r="E4019" s="103"/>
      <c r="F4019" s="215"/>
    </row>
    <row r="4020" spans="2:6">
      <c r="B4020" s="214"/>
      <c r="C4020" s="103"/>
      <c r="D4020" s="103"/>
      <c r="E4020" s="103"/>
      <c r="F4020" s="215"/>
    </row>
    <row r="4021" spans="2:6">
      <c r="B4021" s="214"/>
      <c r="C4021" s="103"/>
      <c r="D4021" s="103"/>
      <c r="E4021" s="103"/>
      <c r="F4021" s="215"/>
    </row>
    <row r="4022" spans="2:6">
      <c r="B4022" s="214"/>
      <c r="C4022" s="103"/>
      <c r="D4022" s="103"/>
      <c r="E4022" s="103"/>
      <c r="F4022" s="215"/>
    </row>
    <row r="4023" spans="2:6">
      <c r="B4023" s="214"/>
      <c r="C4023" s="103"/>
      <c r="D4023" s="103"/>
      <c r="E4023" s="103"/>
      <c r="F4023" s="215"/>
    </row>
    <row r="4024" spans="2:6">
      <c r="B4024" s="214"/>
      <c r="C4024" s="103"/>
      <c r="D4024" s="103"/>
      <c r="E4024" s="103"/>
      <c r="F4024" s="215"/>
    </row>
    <row r="4025" spans="2:6">
      <c r="B4025" s="214"/>
      <c r="C4025" s="103"/>
      <c r="D4025" s="103"/>
      <c r="E4025" s="103"/>
      <c r="F4025" s="215"/>
    </row>
    <row r="4026" spans="2:6">
      <c r="B4026" s="214"/>
      <c r="C4026" s="103"/>
      <c r="D4026" s="103"/>
      <c r="E4026" s="103"/>
      <c r="F4026" s="215"/>
    </row>
    <row r="4027" spans="2:6">
      <c r="B4027" s="214"/>
      <c r="C4027" s="103"/>
      <c r="D4027" s="103"/>
      <c r="E4027" s="103"/>
      <c r="F4027" s="215"/>
    </row>
    <row r="4028" spans="2:6">
      <c r="B4028" s="214"/>
      <c r="C4028" s="103"/>
      <c r="D4028" s="103"/>
      <c r="E4028" s="103"/>
      <c r="F4028" s="215"/>
    </row>
    <row r="4029" spans="2:6">
      <c r="B4029" s="214"/>
      <c r="C4029" s="103"/>
      <c r="D4029" s="103"/>
      <c r="E4029" s="103"/>
      <c r="F4029" s="215"/>
    </row>
    <row r="4030" spans="2:6">
      <c r="B4030" s="214"/>
      <c r="C4030" s="103"/>
      <c r="D4030" s="103"/>
      <c r="E4030" s="103"/>
      <c r="F4030" s="215"/>
    </row>
    <row r="4031" spans="2:6">
      <c r="B4031" s="214"/>
      <c r="C4031" s="103"/>
      <c r="D4031" s="103"/>
      <c r="E4031" s="103"/>
      <c r="F4031" s="215"/>
    </row>
    <row r="4032" spans="2:6">
      <c r="B4032" s="214"/>
      <c r="C4032" s="103"/>
      <c r="D4032" s="103"/>
      <c r="E4032" s="103"/>
      <c r="F4032" s="215"/>
    </row>
    <row r="4033" spans="2:6">
      <c r="B4033" s="214"/>
      <c r="C4033" s="103"/>
      <c r="D4033" s="103"/>
      <c r="E4033" s="103"/>
      <c r="F4033" s="215"/>
    </row>
    <row r="4034" spans="2:6">
      <c r="B4034" s="214"/>
      <c r="C4034" s="103"/>
      <c r="D4034" s="103"/>
      <c r="E4034" s="103"/>
      <c r="F4034" s="215"/>
    </row>
    <row r="4035" spans="2:6">
      <c r="B4035" s="214"/>
      <c r="C4035" s="103"/>
      <c r="D4035" s="103"/>
      <c r="E4035" s="103"/>
      <c r="F4035" s="215"/>
    </row>
    <row r="4036" spans="2:6">
      <c r="B4036" s="214"/>
      <c r="C4036" s="103"/>
      <c r="D4036" s="103"/>
      <c r="E4036" s="103"/>
      <c r="F4036" s="215"/>
    </row>
    <row r="4037" spans="2:6">
      <c r="B4037" s="214"/>
      <c r="C4037" s="103"/>
      <c r="D4037" s="103"/>
      <c r="E4037" s="103"/>
      <c r="F4037" s="215"/>
    </row>
    <row r="4038" spans="2:6">
      <c r="B4038" s="214"/>
      <c r="C4038" s="103"/>
      <c r="D4038" s="103"/>
      <c r="E4038" s="103"/>
      <c r="F4038" s="215"/>
    </row>
    <row r="4039" spans="2:6">
      <c r="B4039" s="214"/>
      <c r="C4039" s="103"/>
      <c r="D4039" s="103"/>
      <c r="E4039" s="103"/>
      <c r="F4039" s="215"/>
    </row>
    <row r="4040" spans="2:6">
      <c r="B4040" s="214"/>
      <c r="C4040" s="103"/>
      <c r="D4040" s="103"/>
      <c r="E4040" s="103"/>
      <c r="F4040" s="215"/>
    </row>
    <row r="4041" spans="2:6">
      <c r="B4041" s="214"/>
      <c r="C4041" s="103"/>
      <c r="D4041" s="103"/>
      <c r="E4041" s="103"/>
      <c r="F4041" s="215"/>
    </row>
    <row r="4042" spans="2:6">
      <c r="B4042" s="214"/>
      <c r="C4042" s="103"/>
      <c r="D4042" s="103"/>
      <c r="E4042" s="103"/>
      <c r="F4042" s="215"/>
    </row>
    <row r="4043" spans="2:6">
      <c r="B4043" s="214"/>
      <c r="C4043" s="103"/>
      <c r="D4043" s="103"/>
      <c r="E4043" s="103"/>
      <c r="F4043" s="215"/>
    </row>
    <row r="4044" spans="2:6">
      <c r="B4044" s="214"/>
      <c r="C4044" s="103"/>
      <c r="D4044" s="103"/>
      <c r="E4044" s="103"/>
      <c r="F4044" s="215"/>
    </row>
    <row r="4045" spans="2:6">
      <c r="B4045" s="214"/>
      <c r="C4045" s="103"/>
      <c r="D4045" s="103"/>
      <c r="E4045" s="103"/>
      <c r="F4045" s="215"/>
    </row>
    <row r="4046" spans="2:6">
      <c r="B4046" s="214"/>
      <c r="C4046" s="103"/>
      <c r="D4046" s="103"/>
      <c r="E4046" s="103"/>
      <c r="F4046" s="215"/>
    </row>
    <row r="4047" spans="2:6">
      <c r="B4047" s="214"/>
      <c r="C4047" s="103"/>
      <c r="D4047" s="103"/>
      <c r="E4047" s="103"/>
      <c r="F4047" s="215"/>
    </row>
    <row r="4048" spans="2:6">
      <c r="B4048" s="214"/>
      <c r="C4048" s="103"/>
      <c r="D4048" s="103"/>
      <c r="E4048" s="103"/>
      <c r="F4048" s="215"/>
    </row>
    <row r="4049" spans="2:6">
      <c r="B4049" s="214"/>
      <c r="C4049" s="103"/>
      <c r="D4049" s="103"/>
      <c r="E4049" s="103"/>
      <c r="F4049" s="215"/>
    </row>
    <row r="4050" spans="2:6">
      <c r="B4050" s="214"/>
      <c r="C4050" s="103"/>
      <c r="D4050" s="103"/>
      <c r="E4050" s="103"/>
      <c r="F4050" s="215"/>
    </row>
    <row r="4051" spans="2:6">
      <c r="B4051" s="214"/>
      <c r="C4051" s="103"/>
      <c r="D4051" s="103"/>
      <c r="E4051" s="103"/>
      <c r="F4051" s="215"/>
    </row>
    <row r="4052" spans="2:6">
      <c r="B4052" s="214"/>
      <c r="C4052" s="103"/>
      <c r="D4052" s="103"/>
      <c r="E4052" s="103"/>
      <c r="F4052" s="215"/>
    </row>
    <row r="4053" spans="2:6">
      <c r="B4053" s="214"/>
      <c r="C4053" s="103"/>
      <c r="D4053" s="103"/>
      <c r="E4053" s="103"/>
      <c r="F4053" s="215"/>
    </row>
    <row r="4054" spans="2:6">
      <c r="B4054" s="214"/>
      <c r="C4054" s="103"/>
      <c r="D4054" s="103"/>
      <c r="E4054" s="103"/>
      <c r="F4054" s="215"/>
    </row>
    <row r="4055" spans="2:6">
      <c r="B4055" s="214"/>
      <c r="C4055" s="103"/>
      <c r="D4055" s="103"/>
      <c r="E4055" s="103"/>
      <c r="F4055" s="215"/>
    </row>
    <row r="4056" spans="2:6">
      <c r="B4056" s="214"/>
      <c r="C4056" s="103"/>
      <c r="D4056" s="103"/>
      <c r="E4056" s="103"/>
      <c r="F4056" s="215"/>
    </row>
    <row r="4057" spans="2:6">
      <c r="B4057" s="214"/>
      <c r="C4057" s="103"/>
      <c r="D4057" s="103"/>
      <c r="E4057" s="103"/>
      <c r="F4057" s="215"/>
    </row>
    <row r="4058" spans="2:6">
      <c r="B4058" s="214"/>
      <c r="C4058" s="103"/>
      <c r="D4058" s="103"/>
      <c r="E4058" s="103"/>
      <c r="F4058" s="215"/>
    </row>
    <row r="4059" spans="2:6">
      <c r="B4059" s="214"/>
      <c r="C4059" s="103"/>
      <c r="D4059" s="103"/>
      <c r="E4059" s="103"/>
      <c r="F4059" s="215"/>
    </row>
    <row r="4060" spans="2:6">
      <c r="B4060" s="214"/>
      <c r="C4060" s="103"/>
      <c r="D4060" s="103"/>
      <c r="E4060" s="103"/>
      <c r="F4060" s="215"/>
    </row>
    <row r="4061" spans="2:6">
      <c r="B4061" s="214"/>
      <c r="C4061" s="103"/>
      <c r="D4061" s="103"/>
      <c r="E4061" s="103"/>
      <c r="F4061" s="215"/>
    </row>
    <row r="4062" spans="2:6">
      <c r="B4062" s="214"/>
      <c r="C4062" s="103"/>
      <c r="D4062" s="103"/>
      <c r="E4062" s="103"/>
      <c r="F4062" s="215"/>
    </row>
    <row r="4063" spans="2:6">
      <c r="B4063" s="214"/>
      <c r="C4063" s="103"/>
      <c r="D4063" s="103"/>
      <c r="E4063" s="103"/>
      <c r="F4063" s="215"/>
    </row>
    <row r="4064" spans="2:6">
      <c r="B4064" s="214"/>
      <c r="C4064" s="103"/>
      <c r="D4064" s="103"/>
      <c r="E4064" s="103"/>
      <c r="F4064" s="215"/>
    </row>
    <row r="4065" spans="2:6">
      <c r="B4065" s="214"/>
      <c r="C4065" s="103"/>
      <c r="D4065" s="103"/>
      <c r="E4065" s="103"/>
      <c r="F4065" s="215"/>
    </row>
    <row r="4066" spans="2:6">
      <c r="B4066" s="214"/>
      <c r="C4066" s="103"/>
      <c r="D4066" s="103"/>
      <c r="E4066" s="103"/>
      <c r="F4066" s="215"/>
    </row>
    <row r="4067" spans="2:6">
      <c r="B4067" s="214"/>
      <c r="C4067" s="103"/>
      <c r="D4067" s="103"/>
      <c r="E4067" s="103"/>
      <c r="F4067" s="215"/>
    </row>
    <row r="4068" spans="2:6">
      <c r="B4068" s="214"/>
      <c r="C4068" s="103"/>
      <c r="D4068" s="103"/>
      <c r="E4068" s="103"/>
      <c r="F4068" s="215"/>
    </row>
    <row r="4069" spans="2:6">
      <c r="B4069" s="214"/>
      <c r="C4069" s="103"/>
      <c r="D4069" s="103"/>
      <c r="E4069" s="103"/>
      <c r="F4069" s="215"/>
    </row>
    <row r="4070" spans="2:6">
      <c r="B4070" s="214"/>
      <c r="C4070" s="103"/>
      <c r="D4070" s="103"/>
      <c r="E4070" s="103"/>
      <c r="F4070" s="215"/>
    </row>
    <row r="4071" spans="2:6">
      <c r="B4071" s="214"/>
      <c r="C4071" s="103"/>
      <c r="D4071" s="103"/>
      <c r="E4071" s="103"/>
      <c r="F4071" s="215"/>
    </row>
    <row r="4072" spans="2:6">
      <c r="B4072" s="214"/>
      <c r="C4072" s="103"/>
      <c r="D4072" s="103"/>
      <c r="E4072" s="103"/>
      <c r="F4072" s="215"/>
    </row>
    <row r="4073" spans="2:6">
      <c r="B4073" s="214"/>
      <c r="C4073" s="103"/>
      <c r="D4073" s="103"/>
      <c r="E4073" s="103"/>
      <c r="F4073" s="215"/>
    </row>
    <row r="4074" spans="2:6">
      <c r="B4074" s="214"/>
      <c r="C4074" s="103"/>
      <c r="D4074" s="103"/>
      <c r="E4074" s="103"/>
      <c r="F4074" s="215"/>
    </row>
    <row r="4075" spans="2:6">
      <c r="B4075" s="214"/>
      <c r="C4075" s="103"/>
      <c r="D4075" s="103"/>
      <c r="E4075" s="103"/>
      <c r="F4075" s="215"/>
    </row>
    <row r="4076" spans="2:6">
      <c r="B4076" s="214"/>
      <c r="C4076" s="103"/>
      <c r="D4076" s="103"/>
      <c r="E4076" s="103"/>
      <c r="F4076" s="215"/>
    </row>
    <row r="4077" spans="2:6">
      <c r="B4077" s="214"/>
      <c r="C4077" s="103"/>
      <c r="D4077" s="103"/>
      <c r="E4077" s="103"/>
      <c r="F4077" s="215"/>
    </row>
    <row r="4078" spans="2:6">
      <c r="B4078" s="214"/>
      <c r="C4078" s="103"/>
      <c r="D4078" s="103"/>
      <c r="E4078" s="103"/>
      <c r="F4078" s="215"/>
    </row>
    <row r="4079" spans="2:6">
      <c r="B4079" s="214"/>
      <c r="C4079" s="103"/>
      <c r="D4079" s="103"/>
      <c r="E4079" s="103"/>
      <c r="F4079" s="215"/>
    </row>
    <row r="4080" spans="2:6">
      <c r="B4080" s="214"/>
      <c r="C4080" s="103"/>
      <c r="D4080" s="103"/>
      <c r="E4080" s="103"/>
      <c r="F4080" s="215"/>
    </row>
    <row r="4081" spans="2:6">
      <c r="B4081" s="214"/>
      <c r="C4081" s="103"/>
      <c r="D4081" s="103"/>
      <c r="E4081" s="103"/>
      <c r="F4081" s="215"/>
    </row>
    <row r="4082" spans="2:6">
      <c r="B4082" s="214"/>
      <c r="C4082" s="103"/>
      <c r="D4082" s="103"/>
      <c r="E4082" s="103"/>
      <c r="F4082" s="215"/>
    </row>
    <row r="4083" spans="2:6">
      <c r="B4083" s="214"/>
      <c r="C4083" s="103"/>
      <c r="D4083" s="103"/>
      <c r="E4083" s="103"/>
      <c r="F4083" s="215"/>
    </row>
    <row r="4084" spans="2:6">
      <c r="B4084" s="214"/>
      <c r="C4084" s="103"/>
      <c r="D4084" s="103"/>
      <c r="E4084" s="103"/>
      <c r="F4084" s="215"/>
    </row>
    <row r="4085" spans="2:6">
      <c r="B4085" s="214"/>
      <c r="C4085" s="103"/>
      <c r="D4085" s="103"/>
      <c r="E4085" s="103"/>
      <c r="F4085" s="215"/>
    </row>
    <row r="4086" spans="2:6">
      <c r="B4086" s="214"/>
      <c r="C4086" s="103"/>
      <c r="D4086" s="103"/>
      <c r="E4086" s="103"/>
      <c r="F4086" s="215"/>
    </row>
    <row r="4087" spans="2:6">
      <c r="B4087" s="214"/>
      <c r="C4087" s="103"/>
      <c r="D4087" s="103"/>
      <c r="E4087" s="103"/>
      <c r="F4087" s="215"/>
    </row>
    <row r="4088" spans="2:6">
      <c r="B4088" s="214"/>
      <c r="C4088" s="103"/>
      <c r="D4088" s="103"/>
      <c r="E4088" s="103"/>
      <c r="F4088" s="215"/>
    </row>
    <row r="4089" spans="2:6">
      <c r="B4089" s="214"/>
      <c r="C4089" s="103"/>
      <c r="D4089" s="103"/>
      <c r="E4089" s="103"/>
      <c r="F4089" s="215"/>
    </row>
    <row r="4090" spans="2:6">
      <c r="B4090" s="214"/>
      <c r="C4090" s="103"/>
      <c r="D4090" s="103"/>
      <c r="E4090" s="103"/>
      <c r="F4090" s="215"/>
    </row>
    <row r="4091" spans="2:6">
      <c r="B4091" s="214"/>
      <c r="C4091" s="103"/>
      <c r="D4091" s="103"/>
      <c r="E4091" s="103"/>
      <c r="F4091" s="215"/>
    </row>
    <row r="4092" spans="2:6">
      <c r="B4092" s="214"/>
      <c r="C4092" s="103"/>
      <c r="D4092" s="103"/>
      <c r="E4092" s="103"/>
      <c r="F4092" s="215"/>
    </row>
    <row r="4093" spans="2:6">
      <c r="B4093" s="214"/>
      <c r="C4093" s="103"/>
      <c r="D4093" s="103"/>
      <c r="E4093" s="103"/>
      <c r="F4093" s="215"/>
    </row>
    <row r="4094" spans="2:6">
      <c r="B4094" s="214"/>
      <c r="C4094" s="103"/>
      <c r="D4094" s="103"/>
      <c r="E4094" s="103"/>
      <c r="F4094" s="215"/>
    </row>
    <row r="4095" spans="2:6">
      <c r="B4095" s="214"/>
      <c r="C4095" s="103"/>
      <c r="D4095" s="103"/>
      <c r="E4095" s="103"/>
      <c r="F4095" s="215"/>
    </row>
    <row r="4096" spans="2:6">
      <c r="B4096" s="214"/>
      <c r="C4096" s="103"/>
      <c r="D4096" s="103"/>
      <c r="E4096" s="103"/>
      <c r="F4096" s="215"/>
    </row>
    <row r="4097" spans="2:6">
      <c r="B4097" s="214"/>
      <c r="C4097" s="103"/>
      <c r="D4097" s="103"/>
      <c r="E4097" s="103"/>
      <c r="F4097" s="215"/>
    </row>
    <row r="4098" spans="2:6">
      <c r="B4098" s="214"/>
      <c r="C4098" s="103"/>
      <c r="D4098" s="103"/>
      <c r="E4098" s="103"/>
      <c r="F4098" s="215"/>
    </row>
    <row r="4099" spans="2:6">
      <c r="B4099" s="214"/>
      <c r="C4099" s="103"/>
      <c r="D4099" s="103"/>
      <c r="E4099" s="103"/>
      <c r="F4099" s="215"/>
    </row>
    <row r="4100" spans="2:6">
      <c r="B4100" s="214"/>
      <c r="C4100" s="103"/>
      <c r="D4100" s="103"/>
      <c r="E4100" s="103"/>
      <c r="F4100" s="215"/>
    </row>
    <row r="4101" spans="2:6">
      <c r="B4101" s="214"/>
      <c r="C4101" s="103"/>
      <c r="D4101" s="103"/>
      <c r="E4101" s="103"/>
      <c r="F4101" s="215"/>
    </row>
    <row r="4102" spans="2:6">
      <c r="B4102" s="214"/>
      <c r="C4102" s="103"/>
      <c r="D4102" s="103"/>
      <c r="E4102" s="103"/>
      <c r="F4102" s="215"/>
    </row>
    <row r="4103" spans="2:6">
      <c r="B4103" s="214"/>
      <c r="C4103" s="103"/>
      <c r="D4103" s="103"/>
      <c r="E4103" s="103"/>
      <c r="F4103" s="215"/>
    </row>
    <row r="4104" spans="2:6">
      <c r="B4104" s="214"/>
      <c r="C4104" s="103"/>
      <c r="D4104" s="103"/>
      <c r="E4104" s="103"/>
      <c r="F4104" s="215"/>
    </row>
    <row r="4105" spans="2:6">
      <c r="B4105" s="214"/>
      <c r="C4105" s="103"/>
      <c r="D4105" s="103"/>
      <c r="E4105" s="103"/>
      <c r="F4105" s="215"/>
    </row>
    <row r="4106" spans="2:6">
      <c r="B4106" s="214"/>
      <c r="C4106" s="103"/>
      <c r="D4106" s="103"/>
      <c r="E4106" s="103"/>
      <c r="F4106" s="215"/>
    </row>
    <row r="4107" spans="2:6">
      <c r="B4107" s="214"/>
      <c r="C4107" s="103"/>
      <c r="D4107" s="103"/>
      <c r="E4107" s="103"/>
      <c r="F4107" s="215"/>
    </row>
    <row r="4108" spans="2:6">
      <c r="B4108" s="214"/>
      <c r="C4108" s="103"/>
      <c r="D4108" s="103"/>
      <c r="E4108" s="103"/>
      <c r="F4108" s="215"/>
    </row>
    <row r="4109" spans="2:6">
      <c r="B4109" s="214"/>
      <c r="C4109" s="103"/>
      <c r="D4109" s="103"/>
      <c r="E4109" s="103"/>
      <c r="F4109" s="215"/>
    </row>
    <row r="4110" spans="2:6">
      <c r="B4110" s="214"/>
      <c r="C4110" s="103"/>
      <c r="D4110" s="103"/>
      <c r="E4110" s="103"/>
      <c r="F4110" s="215"/>
    </row>
    <row r="4111" spans="2:6">
      <c r="B4111" s="214"/>
      <c r="C4111" s="103"/>
      <c r="D4111" s="103"/>
      <c r="E4111" s="103"/>
      <c r="F4111" s="215"/>
    </row>
    <row r="4112" spans="2:6">
      <c r="B4112" s="214"/>
      <c r="C4112" s="103"/>
      <c r="D4112" s="103"/>
      <c r="E4112" s="103"/>
      <c r="F4112" s="215"/>
    </row>
    <row r="4113" spans="2:6">
      <c r="B4113" s="214"/>
      <c r="C4113" s="103"/>
      <c r="D4113" s="103"/>
      <c r="E4113" s="103"/>
      <c r="F4113" s="215"/>
    </row>
    <row r="4114" spans="2:6">
      <c r="B4114" s="214"/>
      <c r="C4114" s="103"/>
      <c r="D4114" s="103"/>
      <c r="E4114" s="103"/>
      <c r="F4114" s="215"/>
    </row>
    <row r="4115" spans="2:6">
      <c r="B4115" s="214"/>
      <c r="C4115" s="103"/>
      <c r="D4115" s="103"/>
      <c r="E4115" s="103"/>
      <c r="F4115" s="215"/>
    </row>
    <row r="4116" spans="2:6">
      <c r="B4116" s="214"/>
      <c r="C4116" s="103"/>
      <c r="D4116" s="103"/>
      <c r="E4116" s="103"/>
      <c r="F4116" s="215"/>
    </row>
    <row r="4117" spans="2:6">
      <c r="B4117" s="214"/>
      <c r="C4117" s="103"/>
      <c r="D4117" s="103"/>
      <c r="E4117" s="103"/>
      <c r="F4117" s="215"/>
    </row>
    <row r="4118" spans="2:6">
      <c r="B4118" s="214"/>
      <c r="C4118" s="103"/>
      <c r="D4118" s="103"/>
      <c r="E4118" s="103"/>
      <c r="F4118" s="215"/>
    </row>
    <row r="4119" spans="2:6">
      <c r="B4119" s="214"/>
      <c r="C4119" s="103"/>
      <c r="D4119" s="103"/>
      <c r="E4119" s="103"/>
      <c r="F4119" s="215"/>
    </row>
    <row r="4120" spans="2:6">
      <c r="B4120" s="214"/>
      <c r="C4120" s="103"/>
      <c r="D4120" s="103"/>
      <c r="E4120" s="103"/>
      <c r="F4120" s="215"/>
    </row>
    <row r="4121" spans="2:6">
      <c r="B4121" s="214"/>
      <c r="C4121" s="103"/>
      <c r="D4121" s="103"/>
      <c r="E4121" s="103"/>
      <c r="F4121" s="215"/>
    </row>
    <row r="4122" spans="2:6">
      <c r="B4122" s="214"/>
      <c r="C4122" s="103"/>
      <c r="D4122" s="103"/>
      <c r="E4122" s="103"/>
      <c r="F4122" s="215"/>
    </row>
    <row r="4123" spans="2:6">
      <c r="B4123" s="214"/>
      <c r="C4123" s="103"/>
      <c r="D4123" s="103"/>
      <c r="E4123" s="103"/>
      <c r="F4123" s="215"/>
    </row>
    <row r="4124" spans="2:6">
      <c r="B4124" s="214"/>
      <c r="C4124" s="103"/>
      <c r="D4124" s="103"/>
      <c r="E4124" s="103"/>
      <c r="F4124" s="215"/>
    </row>
    <row r="4125" spans="2:6">
      <c r="B4125" s="214"/>
      <c r="C4125" s="103"/>
      <c r="D4125" s="103"/>
      <c r="E4125" s="103"/>
      <c r="F4125" s="215"/>
    </row>
    <row r="4126" spans="2:6">
      <c r="B4126" s="214"/>
      <c r="C4126" s="103"/>
      <c r="D4126" s="103"/>
      <c r="E4126" s="103"/>
      <c r="F4126" s="215"/>
    </row>
    <row r="4127" spans="2:6">
      <c r="B4127" s="214"/>
      <c r="C4127" s="103"/>
      <c r="D4127" s="103"/>
      <c r="E4127" s="103"/>
      <c r="F4127" s="215"/>
    </row>
    <row r="4128" spans="2:6">
      <c r="B4128" s="214"/>
      <c r="C4128" s="103"/>
      <c r="D4128" s="103"/>
      <c r="E4128" s="103"/>
      <c r="F4128" s="215"/>
    </row>
    <row r="4129" spans="2:6">
      <c r="B4129" s="214"/>
      <c r="C4129" s="103"/>
      <c r="D4129" s="103"/>
      <c r="E4129" s="103"/>
      <c r="F4129" s="215"/>
    </row>
    <row r="4130" spans="2:6">
      <c r="B4130" s="214"/>
      <c r="C4130" s="103"/>
      <c r="D4130" s="103"/>
      <c r="E4130" s="103"/>
      <c r="F4130" s="215"/>
    </row>
    <row r="4131" spans="2:6">
      <c r="B4131" s="214"/>
      <c r="C4131" s="103"/>
      <c r="D4131" s="103"/>
      <c r="E4131" s="103"/>
      <c r="F4131" s="215"/>
    </row>
    <row r="4132" spans="2:6">
      <c r="B4132" s="214"/>
      <c r="C4132" s="103"/>
      <c r="D4132" s="103"/>
      <c r="E4132" s="103"/>
      <c r="F4132" s="215"/>
    </row>
    <row r="4133" spans="2:6">
      <c r="B4133" s="214"/>
      <c r="C4133" s="103"/>
      <c r="D4133" s="103"/>
      <c r="E4133" s="103"/>
      <c r="F4133" s="215"/>
    </row>
    <row r="4134" spans="2:6">
      <c r="B4134" s="214"/>
      <c r="C4134" s="103"/>
      <c r="D4134" s="103"/>
      <c r="E4134" s="103"/>
      <c r="F4134" s="215"/>
    </row>
    <row r="4135" spans="2:6">
      <c r="B4135" s="214"/>
      <c r="C4135" s="103"/>
      <c r="D4135" s="103"/>
      <c r="E4135" s="103"/>
      <c r="F4135" s="215"/>
    </row>
    <row r="4136" spans="2:6">
      <c r="B4136" s="214"/>
      <c r="C4136" s="103"/>
      <c r="D4136" s="103"/>
      <c r="E4136" s="103"/>
      <c r="F4136" s="215"/>
    </row>
    <row r="4137" spans="2:6">
      <c r="B4137" s="214"/>
      <c r="C4137" s="103"/>
      <c r="D4137" s="103"/>
      <c r="E4137" s="103"/>
      <c r="F4137" s="215"/>
    </row>
    <row r="4138" spans="2:6">
      <c r="B4138" s="214"/>
      <c r="C4138" s="103"/>
      <c r="D4138" s="103"/>
      <c r="E4138" s="103"/>
      <c r="F4138" s="215"/>
    </row>
    <row r="4139" spans="2:6">
      <c r="B4139" s="214"/>
      <c r="C4139" s="103"/>
      <c r="D4139" s="103"/>
      <c r="E4139" s="103"/>
      <c r="F4139" s="215"/>
    </row>
    <row r="4140" spans="2:6">
      <c r="B4140" s="214"/>
      <c r="C4140" s="103"/>
      <c r="D4140" s="103"/>
      <c r="E4140" s="103"/>
      <c r="F4140" s="215"/>
    </row>
    <row r="4141" spans="2:6">
      <c r="B4141" s="214"/>
      <c r="C4141" s="103"/>
      <c r="D4141" s="103"/>
      <c r="E4141" s="103"/>
      <c r="F4141" s="215"/>
    </row>
    <row r="4142" spans="2:6">
      <c r="B4142" s="214"/>
      <c r="C4142" s="103"/>
      <c r="D4142" s="103"/>
      <c r="E4142" s="103"/>
      <c r="F4142" s="215"/>
    </row>
    <row r="4143" spans="2:6">
      <c r="B4143" s="214"/>
      <c r="C4143" s="103"/>
      <c r="D4143" s="103"/>
      <c r="E4143" s="103"/>
      <c r="F4143" s="215"/>
    </row>
    <row r="4144" spans="2:6">
      <c r="B4144" s="214"/>
      <c r="C4144" s="103"/>
      <c r="D4144" s="103"/>
      <c r="E4144" s="103"/>
      <c r="F4144" s="215"/>
    </row>
    <row r="4145" spans="2:6">
      <c r="B4145" s="214"/>
      <c r="C4145" s="103"/>
      <c r="D4145" s="103"/>
      <c r="E4145" s="103"/>
      <c r="F4145" s="215"/>
    </row>
    <row r="4146" spans="2:6">
      <c r="B4146" s="214"/>
      <c r="C4146" s="103"/>
      <c r="D4146" s="103"/>
      <c r="E4146" s="103"/>
      <c r="F4146" s="215"/>
    </row>
    <row r="4147" spans="2:6">
      <c r="B4147" s="214"/>
      <c r="C4147" s="103"/>
      <c r="D4147" s="103"/>
      <c r="E4147" s="103"/>
      <c r="F4147" s="215"/>
    </row>
    <row r="4148" spans="2:6">
      <c r="B4148" s="214"/>
      <c r="C4148" s="103"/>
      <c r="D4148" s="103"/>
      <c r="E4148" s="103"/>
      <c r="F4148" s="215"/>
    </row>
    <row r="4149" spans="2:6">
      <c r="B4149" s="214"/>
      <c r="C4149" s="103"/>
      <c r="D4149" s="103"/>
      <c r="E4149" s="103"/>
      <c r="F4149" s="215"/>
    </row>
    <row r="4150" spans="2:6">
      <c r="B4150" s="214"/>
      <c r="C4150" s="103"/>
      <c r="D4150" s="103"/>
      <c r="E4150" s="103"/>
      <c r="F4150" s="215"/>
    </row>
    <row r="4151" spans="2:6">
      <c r="B4151" s="214"/>
      <c r="C4151" s="103"/>
      <c r="D4151" s="103"/>
      <c r="E4151" s="103"/>
      <c r="F4151" s="215"/>
    </row>
    <row r="4152" spans="2:6">
      <c r="B4152" s="214"/>
      <c r="C4152" s="103"/>
      <c r="D4152" s="103"/>
      <c r="E4152" s="103"/>
      <c r="F4152" s="215"/>
    </row>
    <row r="4153" spans="2:6">
      <c r="B4153" s="214"/>
      <c r="C4153" s="103"/>
      <c r="D4153" s="103"/>
      <c r="E4153" s="103"/>
      <c r="F4153" s="215"/>
    </row>
    <row r="4154" spans="2:6">
      <c r="B4154" s="214"/>
      <c r="C4154" s="103"/>
      <c r="D4154" s="103"/>
      <c r="E4154" s="103"/>
      <c r="F4154" s="215"/>
    </row>
    <row r="4155" spans="2:6">
      <c r="B4155" s="214"/>
      <c r="C4155" s="103"/>
      <c r="D4155" s="103"/>
      <c r="E4155" s="103"/>
      <c r="F4155" s="215"/>
    </row>
    <row r="4156" spans="2:6">
      <c r="B4156" s="214"/>
      <c r="C4156" s="103"/>
      <c r="D4156" s="103"/>
      <c r="E4156" s="103"/>
      <c r="F4156" s="215"/>
    </row>
    <row r="4157" spans="2:6">
      <c r="B4157" s="214"/>
      <c r="C4157" s="103"/>
      <c r="D4157" s="103"/>
      <c r="E4157" s="103"/>
      <c r="F4157" s="215"/>
    </row>
    <row r="4158" spans="2:6">
      <c r="B4158" s="214"/>
      <c r="C4158" s="103"/>
      <c r="D4158" s="103"/>
      <c r="E4158" s="103"/>
      <c r="F4158" s="215"/>
    </row>
    <row r="4159" spans="2:6">
      <c r="B4159" s="214"/>
      <c r="C4159" s="103"/>
      <c r="D4159" s="103"/>
      <c r="E4159" s="103"/>
      <c r="F4159" s="215"/>
    </row>
    <row r="4160" spans="2:6">
      <c r="B4160" s="214"/>
      <c r="C4160" s="103"/>
      <c r="D4160" s="103"/>
      <c r="E4160" s="103"/>
      <c r="F4160" s="215"/>
    </row>
    <row r="4161" spans="2:6">
      <c r="B4161" s="214"/>
      <c r="C4161" s="103"/>
      <c r="D4161" s="103"/>
      <c r="E4161" s="103"/>
      <c r="F4161" s="215"/>
    </row>
    <row r="4162" spans="2:6">
      <c r="B4162" s="214"/>
      <c r="C4162" s="103"/>
      <c r="D4162" s="103"/>
      <c r="E4162" s="103"/>
      <c r="F4162" s="215"/>
    </row>
    <row r="4163" spans="2:6">
      <c r="B4163" s="214"/>
      <c r="C4163" s="103"/>
      <c r="D4163" s="103"/>
      <c r="E4163" s="103"/>
      <c r="F4163" s="215"/>
    </row>
    <row r="4164" spans="2:6">
      <c r="B4164" s="214"/>
      <c r="C4164" s="103"/>
      <c r="D4164" s="103"/>
      <c r="E4164" s="103"/>
      <c r="F4164" s="215"/>
    </row>
    <row r="4165" spans="2:6">
      <c r="B4165" s="214"/>
      <c r="C4165" s="103"/>
      <c r="D4165" s="103"/>
      <c r="E4165" s="103"/>
      <c r="F4165" s="215"/>
    </row>
    <row r="4166" spans="2:6">
      <c r="B4166" s="214"/>
      <c r="C4166" s="103"/>
      <c r="D4166" s="103"/>
      <c r="E4166" s="103"/>
      <c r="F4166" s="215"/>
    </row>
    <row r="4167" spans="2:6">
      <c r="B4167" s="214"/>
      <c r="C4167" s="103"/>
      <c r="D4167" s="103"/>
      <c r="E4167" s="103"/>
      <c r="F4167" s="215"/>
    </row>
    <row r="4168" spans="2:6">
      <c r="B4168" s="214"/>
      <c r="C4168" s="103"/>
      <c r="D4168" s="103"/>
      <c r="E4168" s="103"/>
      <c r="F4168" s="215"/>
    </row>
    <row r="4169" spans="2:6">
      <c r="B4169" s="214"/>
      <c r="C4169" s="103"/>
      <c r="D4169" s="103"/>
      <c r="E4169" s="103"/>
      <c r="F4169" s="215"/>
    </row>
    <row r="4170" spans="2:6">
      <c r="B4170" s="214"/>
      <c r="C4170" s="103"/>
      <c r="D4170" s="103"/>
      <c r="E4170" s="103"/>
      <c r="F4170" s="215"/>
    </row>
    <row r="4171" spans="2:6">
      <c r="B4171" s="214"/>
      <c r="C4171" s="103"/>
      <c r="D4171" s="103"/>
      <c r="E4171" s="103"/>
      <c r="F4171" s="215"/>
    </row>
    <row r="4172" spans="2:6">
      <c r="B4172" s="214"/>
      <c r="C4172" s="103"/>
      <c r="D4172" s="103"/>
      <c r="E4172" s="103"/>
      <c r="F4172" s="215"/>
    </row>
    <row r="4173" spans="2:6">
      <c r="B4173" s="214"/>
      <c r="C4173" s="103"/>
      <c r="D4173" s="103"/>
      <c r="E4173" s="103"/>
      <c r="F4173" s="215"/>
    </row>
    <row r="4174" spans="2:6">
      <c r="B4174" s="214"/>
      <c r="C4174" s="103"/>
      <c r="D4174" s="103"/>
      <c r="E4174" s="103"/>
      <c r="F4174" s="215"/>
    </row>
    <row r="4175" spans="2:6">
      <c r="B4175" s="214"/>
      <c r="C4175" s="103"/>
      <c r="D4175" s="103"/>
      <c r="E4175" s="103"/>
      <c r="F4175" s="215"/>
    </row>
    <row r="4176" spans="2:6">
      <c r="B4176" s="214"/>
      <c r="C4176" s="103"/>
      <c r="D4176" s="103"/>
      <c r="E4176" s="103"/>
      <c r="F4176" s="215"/>
    </row>
    <row r="4177" spans="2:6">
      <c r="B4177" s="214"/>
      <c r="C4177" s="103"/>
      <c r="D4177" s="103"/>
      <c r="E4177" s="103"/>
      <c r="F4177" s="215"/>
    </row>
    <row r="4178" spans="2:6">
      <c r="B4178" s="214"/>
      <c r="C4178" s="103"/>
      <c r="D4178" s="103"/>
      <c r="E4178" s="103"/>
      <c r="F4178" s="215"/>
    </row>
    <row r="4179" spans="2:6">
      <c r="B4179" s="214"/>
      <c r="C4179" s="103"/>
      <c r="D4179" s="103"/>
      <c r="E4179" s="103"/>
      <c r="F4179" s="215"/>
    </row>
    <row r="4180" spans="2:6">
      <c r="B4180" s="214"/>
      <c r="C4180" s="103"/>
      <c r="D4180" s="103"/>
      <c r="E4180" s="103"/>
      <c r="F4180" s="215"/>
    </row>
    <row r="4181" spans="2:6">
      <c r="B4181" s="214"/>
      <c r="C4181" s="103"/>
      <c r="D4181" s="103"/>
      <c r="E4181" s="103"/>
      <c r="F4181" s="215"/>
    </row>
    <row r="4182" spans="2:6">
      <c r="B4182" s="214"/>
      <c r="C4182" s="103"/>
      <c r="D4182" s="103"/>
      <c r="E4182" s="103"/>
      <c r="F4182" s="215"/>
    </row>
    <row r="4183" spans="2:6">
      <c r="B4183" s="214"/>
      <c r="C4183" s="103"/>
      <c r="D4183" s="103"/>
      <c r="E4183" s="103"/>
      <c r="F4183" s="215"/>
    </row>
    <row r="4184" spans="2:6">
      <c r="B4184" s="214"/>
      <c r="C4184" s="103"/>
      <c r="D4184" s="103"/>
      <c r="E4184" s="103"/>
      <c r="F4184" s="215"/>
    </row>
    <row r="4185" spans="2:6">
      <c r="B4185" s="214"/>
      <c r="C4185" s="103"/>
      <c r="D4185" s="103"/>
      <c r="E4185" s="103"/>
      <c r="F4185" s="215"/>
    </row>
    <row r="4186" spans="2:6">
      <c r="B4186" s="214"/>
      <c r="C4186" s="103"/>
      <c r="D4186" s="103"/>
      <c r="E4186" s="103"/>
      <c r="F4186" s="215"/>
    </row>
    <row r="4187" spans="2:6">
      <c r="B4187" s="214"/>
      <c r="C4187" s="103"/>
      <c r="D4187" s="103"/>
      <c r="E4187" s="103"/>
      <c r="F4187" s="215"/>
    </row>
    <row r="4188" spans="2:6">
      <c r="B4188" s="214"/>
      <c r="C4188" s="103"/>
      <c r="D4188" s="103"/>
      <c r="E4188" s="103"/>
      <c r="F4188" s="215"/>
    </row>
    <row r="4189" spans="2:6">
      <c r="B4189" s="214"/>
      <c r="C4189" s="103"/>
      <c r="D4189" s="103"/>
      <c r="E4189" s="103"/>
      <c r="F4189" s="215"/>
    </row>
    <row r="4190" spans="2:6">
      <c r="B4190" s="214"/>
      <c r="C4190" s="103"/>
      <c r="D4190" s="103"/>
      <c r="E4190" s="103"/>
      <c r="F4190" s="215"/>
    </row>
    <row r="4191" spans="2:6">
      <c r="B4191" s="214"/>
      <c r="C4191" s="103"/>
      <c r="D4191" s="103"/>
      <c r="E4191" s="103"/>
      <c r="F4191" s="215"/>
    </row>
    <row r="4192" spans="2:6">
      <c r="B4192" s="214"/>
      <c r="C4192" s="103"/>
      <c r="D4192" s="103"/>
      <c r="E4192" s="103"/>
      <c r="F4192" s="215"/>
    </row>
    <row r="4193" spans="2:6">
      <c r="B4193" s="214"/>
      <c r="C4193" s="103"/>
      <c r="D4193" s="103"/>
      <c r="E4193" s="103"/>
      <c r="F4193" s="215"/>
    </row>
    <row r="4194" spans="2:6">
      <c r="B4194" s="214"/>
      <c r="C4194" s="103"/>
      <c r="D4194" s="103"/>
      <c r="E4194" s="103"/>
      <c r="F4194" s="215"/>
    </row>
    <row r="4195" spans="2:6">
      <c r="B4195" s="214"/>
      <c r="C4195" s="103"/>
      <c r="D4195" s="103"/>
      <c r="E4195" s="103"/>
      <c r="F4195" s="215"/>
    </row>
    <row r="4196" spans="2:6">
      <c r="B4196" s="214"/>
      <c r="C4196" s="103"/>
      <c r="D4196" s="103"/>
      <c r="E4196" s="103"/>
      <c r="F4196" s="215"/>
    </row>
    <row r="4197" spans="2:6">
      <c r="B4197" s="214"/>
      <c r="C4197" s="103"/>
      <c r="D4197" s="103"/>
      <c r="E4197" s="103"/>
      <c r="F4197" s="215"/>
    </row>
    <row r="4198" spans="2:6">
      <c r="B4198" s="214"/>
      <c r="C4198" s="103"/>
      <c r="D4198" s="103"/>
      <c r="E4198" s="103"/>
      <c r="F4198" s="215"/>
    </row>
    <row r="4199" spans="2:6">
      <c r="B4199" s="214"/>
      <c r="C4199" s="103"/>
      <c r="D4199" s="103"/>
      <c r="E4199" s="103"/>
      <c r="F4199" s="215"/>
    </row>
    <row r="4200" spans="2:6">
      <c r="B4200" s="214"/>
      <c r="C4200" s="103"/>
      <c r="D4200" s="103"/>
      <c r="E4200" s="103"/>
      <c r="F4200" s="215"/>
    </row>
    <row r="4201" spans="2:6">
      <c r="B4201" s="214"/>
      <c r="C4201" s="103"/>
      <c r="D4201" s="103"/>
      <c r="E4201" s="103"/>
      <c r="F4201" s="215"/>
    </row>
    <row r="4202" spans="2:6">
      <c r="B4202" s="214"/>
      <c r="C4202" s="103"/>
      <c r="D4202" s="103"/>
      <c r="E4202" s="103"/>
      <c r="F4202" s="215"/>
    </row>
    <row r="4203" spans="2:6">
      <c r="B4203" s="214"/>
      <c r="C4203" s="103"/>
      <c r="D4203" s="103"/>
      <c r="E4203" s="103"/>
      <c r="F4203" s="215"/>
    </row>
    <row r="4204" spans="2:6">
      <c r="B4204" s="214"/>
      <c r="C4204" s="103"/>
      <c r="D4204" s="103"/>
      <c r="E4204" s="103"/>
      <c r="F4204" s="215"/>
    </row>
    <row r="4205" spans="2:6">
      <c r="B4205" s="214"/>
      <c r="C4205" s="103"/>
      <c r="D4205" s="103"/>
      <c r="E4205" s="103"/>
      <c r="F4205" s="215"/>
    </row>
    <row r="4206" spans="2:6">
      <c r="B4206" s="214"/>
      <c r="C4206" s="103"/>
      <c r="D4206" s="103"/>
      <c r="E4206" s="103"/>
      <c r="F4206" s="215"/>
    </row>
    <row r="4207" spans="2:6">
      <c r="B4207" s="214"/>
      <c r="C4207" s="103"/>
      <c r="D4207" s="103"/>
      <c r="E4207" s="103"/>
      <c r="F4207" s="215"/>
    </row>
    <row r="4208" spans="2:6">
      <c r="B4208" s="214"/>
      <c r="C4208" s="103"/>
      <c r="D4208" s="103"/>
      <c r="E4208" s="103"/>
      <c r="F4208" s="215"/>
    </row>
    <row r="4209" spans="2:6">
      <c r="B4209" s="214"/>
      <c r="C4209" s="103"/>
      <c r="D4209" s="103"/>
      <c r="E4209" s="103"/>
      <c r="F4209" s="215"/>
    </row>
    <row r="4210" spans="2:6">
      <c r="B4210" s="214"/>
      <c r="C4210" s="103"/>
      <c r="D4210" s="103"/>
      <c r="E4210" s="103"/>
      <c r="F4210" s="215"/>
    </row>
    <row r="4211" spans="2:6">
      <c r="B4211" s="214"/>
      <c r="C4211" s="103"/>
      <c r="D4211" s="103"/>
      <c r="E4211" s="103"/>
      <c r="F4211" s="215"/>
    </row>
    <row r="4212" spans="2:6">
      <c r="B4212" s="214"/>
      <c r="C4212" s="103"/>
      <c r="D4212" s="103"/>
      <c r="E4212" s="103"/>
      <c r="F4212" s="215"/>
    </row>
    <row r="4213" spans="2:6">
      <c r="B4213" s="214"/>
      <c r="C4213" s="103"/>
      <c r="D4213" s="103"/>
      <c r="E4213" s="103"/>
      <c r="F4213" s="215"/>
    </row>
    <row r="4214" spans="2:6">
      <c r="B4214" s="214"/>
      <c r="C4214" s="103"/>
      <c r="D4214" s="103"/>
      <c r="E4214" s="103"/>
      <c r="F4214" s="215"/>
    </row>
    <row r="4215" spans="2:6">
      <c r="B4215" s="214"/>
      <c r="C4215" s="103"/>
      <c r="D4215" s="103"/>
      <c r="E4215" s="103"/>
      <c r="F4215" s="215"/>
    </row>
    <row r="4216" spans="2:6">
      <c r="B4216" s="214"/>
      <c r="C4216" s="103"/>
      <c r="D4216" s="103"/>
      <c r="E4216" s="103"/>
      <c r="F4216" s="215"/>
    </row>
    <row r="4217" spans="2:6">
      <c r="B4217" s="214"/>
      <c r="C4217" s="103"/>
      <c r="D4217" s="103"/>
      <c r="E4217" s="103"/>
      <c r="F4217" s="215"/>
    </row>
    <row r="4218" spans="2:6">
      <c r="B4218" s="214"/>
      <c r="C4218" s="103"/>
      <c r="D4218" s="103"/>
      <c r="E4218" s="103"/>
      <c r="F4218" s="215"/>
    </row>
    <row r="4219" spans="2:6">
      <c r="B4219" s="214"/>
      <c r="C4219" s="103"/>
      <c r="D4219" s="103"/>
      <c r="E4219" s="103"/>
      <c r="F4219" s="215"/>
    </row>
    <row r="4220" spans="2:6">
      <c r="B4220" s="214"/>
      <c r="C4220" s="103"/>
      <c r="D4220" s="103"/>
      <c r="E4220" s="103"/>
      <c r="F4220" s="215"/>
    </row>
    <row r="4221" spans="2:6">
      <c r="B4221" s="214"/>
      <c r="C4221" s="103"/>
      <c r="D4221" s="103"/>
      <c r="E4221" s="103"/>
      <c r="F4221" s="215"/>
    </row>
    <row r="4222" spans="2:6">
      <c r="B4222" s="214"/>
      <c r="C4222" s="103"/>
      <c r="D4222" s="103"/>
      <c r="E4222" s="103"/>
      <c r="F4222" s="215"/>
    </row>
    <row r="4223" spans="2:6">
      <c r="B4223" s="214"/>
      <c r="C4223" s="103"/>
      <c r="D4223" s="103"/>
      <c r="E4223" s="103"/>
      <c r="F4223" s="215"/>
    </row>
    <row r="4224" spans="2:6">
      <c r="B4224" s="214"/>
      <c r="C4224" s="103"/>
      <c r="D4224" s="103"/>
      <c r="E4224" s="103"/>
      <c r="F4224" s="215"/>
    </row>
    <row r="4225" spans="2:6">
      <c r="B4225" s="214"/>
      <c r="C4225" s="103"/>
      <c r="D4225" s="103"/>
      <c r="E4225" s="103"/>
      <c r="F4225" s="215"/>
    </row>
    <row r="4226" spans="2:6">
      <c r="B4226" s="214"/>
      <c r="C4226" s="103"/>
      <c r="D4226" s="103"/>
      <c r="E4226" s="103"/>
      <c r="F4226" s="215"/>
    </row>
    <row r="4227" spans="2:6">
      <c r="B4227" s="214"/>
      <c r="C4227" s="103"/>
      <c r="D4227" s="103"/>
      <c r="E4227" s="103"/>
      <c r="F4227" s="215"/>
    </row>
    <row r="4228" spans="2:6">
      <c r="B4228" s="214"/>
      <c r="C4228" s="103"/>
      <c r="D4228" s="103"/>
      <c r="E4228" s="103"/>
      <c r="F4228" s="215"/>
    </row>
    <row r="4229" spans="2:6">
      <c r="B4229" s="214"/>
      <c r="C4229" s="103"/>
      <c r="D4229" s="103"/>
      <c r="E4229" s="103"/>
      <c r="F4229" s="215"/>
    </row>
    <row r="4230" spans="2:6">
      <c r="B4230" s="214"/>
      <c r="C4230" s="103"/>
      <c r="D4230" s="103"/>
      <c r="E4230" s="103"/>
      <c r="F4230" s="215"/>
    </row>
    <row r="4231" spans="2:6">
      <c r="B4231" s="214"/>
      <c r="C4231" s="103"/>
      <c r="D4231" s="103"/>
      <c r="E4231" s="103"/>
      <c r="F4231" s="215"/>
    </row>
    <row r="4232" spans="2:6">
      <c r="B4232" s="214"/>
      <c r="C4232" s="103"/>
      <c r="D4232" s="103"/>
      <c r="E4232" s="103"/>
      <c r="F4232" s="215"/>
    </row>
    <row r="4233" spans="2:6">
      <c r="B4233" s="214"/>
      <c r="C4233" s="103"/>
      <c r="D4233" s="103"/>
      <c r="E4233" s="103"/>
      <c r="F4233" s="215"/>
    </row>
    <row r="4234" spans="2:6">
      <c r="B4234" s="214"/>
      <c r="C4234" s="103"/>
      <c r="D4234" s="103"/>
      <c r="E4234" s="103"/>
      <c r="F4234" s="215"/>
    </row>
    <row r="4235" spans="2:6">
      <c r="B4235" s="214"/>
      <c r="C4235" s="103"/>
      <c r="D4235" s="103"/>
      <c r="E4235" s="103"/>
      <c r="F4235" s="215"/>
    </row>
    <row r="4236" spans="2:6">
      <c r="B4236" s="214"/>
      <c r="C4236" s="103"/>
      <c r="D4236" s="103"/>
      <c r="E4236" s="103"/>
      <c r="F4236" s="215"/>
    </row>
    <row r="4237" spans="2:6">
      <c r="B4237" s="214"/>
      <c r="C4237" s="103"/>
      <c r="D4237" s="103"/>
      <c r="E4237" s="103"/>
      <c r="F4237" s="215"/>
    </row>
    <row r="4238" spans="2:6">
      <c r="B4238" s="214"/>
      <c r="C4238" s="103"/>
      <c r="D4238" s="103"/>
      <c r="E4238" s="103"/>
      <c r="F4238" s="215"/>
    </row>
    <row r="4239" spans="2:6">
      <c r="B4239" s="214"/>
      <c r="C4239" s="103"/>
      <c r="D4239" s="103"/>
      <c r="E4239" s="103"/>
      <c r="F4239" s="215"/>
    </row>
    <row r="4240" spans="2:6">
      <c r="B4240" s="214"/>
      <c r="C4240" s="103"/>
      <c r="D4240" s="103"/>
      <c r="E4240" s="103"/>
      <c r="F4240" s="215"/>
    </row>
    <row r="4241" spans="2:6">
      <c r="B4241" s="214"/>
      <c r="C4241" s="103"/>
      <c r="D4241" s="103"/>
      <c r="E4241" s="103"/>
      <c r="F4241" s="215"/>
    </row>
    <row r="4242" spans="2:6">
      <c r="B4242" s="214"/>
      <c r="C4242" s="103"/>
      <c r="D4242" s="103"/>
      <c r="E4242" s="103"/>
      <c r="F4242" s="215"/>
    </row>
    <row r="4243" spans="2:6">
      <c r="B4243" s="214"/>
      <c r="C4243" s="103"/>
      <c r="D4243" s="103"/>
      <c r="E4243" s="103"/>
      <c r="F4243" s="215"/>
    </row>
    <row r="4244" spans="2:6">
      <c r="B4244" s="214"/>
      <c r="C4244" s="103"/>
      <c r="D4244" s="103"/>
      <c r="E4244" s="103"/>
      <c r="F4244" s="215"/>
    </row>
    <row r="4245" spans="2:6">
      <c r="B4245" s="214"/>
      <c r="C4245" s="103"/>
      <c r="D4245" s="103"/>
      <c r="E4245" s="103"/>
      <c r="F4245" s="215"/>
    </row>
    <row r="4246" spans="2:6">
      <c r="B4246" s="214"/>
      <c r="C4246" s="103"/>
      <c r="D4246" s="103"/>
      <c r="E4246" s="103"/>
      <c r="F4246" s="215"/>
    </row>
    <row r="4247" spans="2:6">
      <c r="B4247" s="214"/>
      <c r="C4247" s="103"/>
      <c r="D4247" s="103"/>
      <c r="E4247" s="103"/>
      <c r="F4247" s="215"/>
    </row>
    <row r="4248" spans="2:6">
      <c r="B4248" s="214"/>
      <c r="C4248" s="103"/>
      <c r="D4248" s="103"/>
      <c r="E4248" s="103"/>
      <c r="F4248" s="215"/>
    </row>
    <row r="4249" spans="2:6">
      <c r="B4249" s="214"/>
      <c r="C4249" s="103"/>
      <c r="D4249" s="103"/>
      <c r="E4249" s="103"/>
      <c r="F4249" s="215"/>
    </row>
    <row r="4250" spans="2:6">
      <c r="B4250" s="214"/>
      <c r="C4250" s="103"/>
      <c r="D4250" s="103"/>
      <c r="E4250" s="103"/>
      <c r="F4250" s="215"/>
    </row>
    <row r="4251" spans="2:6">
      <c r="B4251" s="214"/>
      <c r="C4251" s="103"/>
      <c r="D4251" s="103"/>
      <c r="E4251" s="103"/>
      <c r="F4251" s="215"/>
    </row>
    <row r="4252" spans="2:6">
      <c r="B4252" s="214"/>
      <c r="C4252" s="103"/>
      <c r="D4252" s="103"/>
      <c r="E4252" s="103"/>
      <c r="F4252" s="215"/>
    </row>
    <row r="4253" spans="2:6">
      <c r="B4253" s="214"/>
      <c r="C4253" s="103"/>
      <c r="D4253" s="103"/>
      <c r="E4253" s="103"/>
      <c r="F4253" s="215"/>
    </row>
    <row r="4254" spans="2:6">
      <c r="B4254" s="214"/>
      <c r="C4254" s="103"/>
      <c r="D4254" s="103"/>
      <c r="E4254" s="103"/>
      <c r="F4254" s="215"/>
    </row>
    <row r="4255" spans="2:6">
      <c r="B4255" s="214"/>
      <c r="C4255" s="103"/>
      <c r="D4255" s="103"/>
      <c r="E4255" s="103"/>
      <c r="F4255" s="215"/>
    </row>
    <row r="4256" spans="2:6">
      <c r="B4256" s="214"/>
      <c r="C4256" s="103"/>
      <c r="D4256" s="103"/>
      <c r="E4256" s="103"/>
      <c r="F4256" s="215"/>
    </row>
    <row r="4257" spans="2:6">
      <c r="B4257" s="214"/>
      <c r="C4257" s="103"/>
      <c r="D4257" s="103"/>
      <c r="E4257" s="103"/>
      <c r="F4257" s="215"/>
    </row>
    <row r="4258" spans="2:6">
      <c r="B4258" s="214"/>
      <c r="C4258" s="103"/>
      <c r="D4258" s="103"/>
      <c r="E4258" s="103"/>
      <c r="F4258" s="215"/>
    </row>
    <row r="4259" spans="2:6">
      <c r="B4259" s="214"/>
      <c r="C4259" s="103"/>
      <c r="D4259" s="103"/>
      <c r="E4259" s="103"/>
      <c r="F4259" s="215"/>
    </row>
    <row r="4260" spans="2:6">
      <c r="B4260" s="214"/>
      <c r="C4260" s="103"/>
      <c r="D4260" s="103"/>
      <c r="E4260" s="103"/>
      <c r="F4260" s="215"/>
    </row>
    <row r="4261" spans="2:6">
      <c r="B4261" s="214"/>
      <c r="C4261" s="103"/>
      <c r="D4261" s="103"/>
      <c r="E4261" s="103"/>
      <c r="F4261" s="215"/>
    </row>
    <row r="4262" spans="2:6">
      <c r="B4262" s="214"/>
      <c r="C4262" s="103"/>
      <c r="D4262" s="103"/>
      <c r="E4262" s="103"/>
      <c r="F4262" s="215"/>
    </row>
    <row r="4263" spans="2:6">
      <c r="B4263" s="214"/>
      <c r="C4263" s="103"/>
      <c r="D4263" s="103"/>
      <c r="E4263" s="103"/>
      <c r="F4263" s="215"/>
    </row>
    <row r="4264" spans="2:6">
      <c r="B4264" s="214"/>
      <c r="C4264" s="103"/>
      <c r="D4264" s="103"/>
      <c r="E4264" s="103"/>
      <c r="F4264" s="215"/>
    </row>
    <row r="4265" spans="2:6">
      <c r="B4265" s="214"/>
      <c r="C4265" s="103"/>
      <c r="D4265" s="103"/>
      <c r="E4265" s="103"/>
      <c r="F4265" s="215"/>
    </row>
    <row r="4266" spans="2:6">
      <c r="B4266" s="214"/>
      <c r="C4266" s="103"/>
      <c r="D4266" s="103"/>
      <c r="E4266" s="103"/>
      <c r="F4266" s="215"/>
    </row>
    <row r="4267" spans="2:6">
      <c r="B4267" s="214"/>
      <c r="C4267" s="103"/>
      <c r="D4267" s="103"/>
      <c r="E4267" s="103"/>
      <c r="F4267" s="215"/>
    </row>
    <row r="4268" spans="2:6">
      <c r="B4268" s="214"/>
      <c r="C4268" s="103"/>
      <c r="D4268" s="103"/>
      <c r="E4268" s="103"/>
      <c r="F4268" s="215"/>
    </row>
    <row r="4269" spans="2:6">
      <c r="B4269" s="214"/>
      <c r="C4269" s="103"/>
      <c r="D4269" s="103"/>
      <c r="E4269" s="103"/>
      <c r="F4269" s="215"/>
    </row>
    <row r="4270" spans="2:6">
      <c r="B4270" s="214"/>
      <c r="C4270" s="103"/>
      <c r="D4270" s="103"/>
      <c r="E4270" s="103"/>
      <c r="F4270" s="215"/>
    </row>
    <row r="4271" spans="2:6">
      <c r="B4271" s="214"/>
      <c r="C4271" s="103"/>
      <c r="D4271" s="103"/>
      <c r="E4271" s="103"/>
      <c r="F4271" s="215"/>
    </row>
    <row r="4272" spans="2:6">
      <c r="B4272" s="214"/>
      <c r="C4272" s="103"/>
      <c r="D4272" s="103"/>
      <c r="E4272" s="103"/>
      <c r="F4272" s="215"/>
    </row>
    <row r="4273" spans="2:6">
      <c r="B4273" s="214"/>
      <c r="C4273" s="103"/>
      <c r="D4273" s="103"/>
      <c r="E4273" s="103"/>
      <c r="F4273" s="215"/>
    </row>
    <row r="4274" spans="2:6">
      <c r="B4274" s="214"/>
      <c r="C4274" s="103"/>
      <c r="D4274" s="103"/>
      <c r="E4274" s="103"/>
      <c r="F4274" s="215"/>
    </row>
    <row r="4275" spans="2:6">
      <c r="B4275" s="214"/>
      <c r="C4275" s="103"/>
      <c r="D4275" s="103"/>
      <c r="E4275" s="103"/>
      <c r="F4275" s="215"/>
    </row>
    <row r="4276" spans="2:6">
      <c r="B4276" s="214"/>
      <c r="C4276" s="103"/>
      <c r="D4276" s="103"/>
      <c r="E4276" s="103"/>
      <c r="F4276" s="215"/>
    </row>
    <row r="4277" spans="2:6">
      <c r="B4277" s="214"/>
      <c r="C4277" s="103"/>
      <c r="D4277" s="103"/>
      <c r="E4277" s="103"/>
      <c r="F4277" s="215"/>
    </row>
    <row r="4278" spans="2:6">
      <c r="B4278" s="214"/>
      <c r="C4278" s="103"/>
      <c r="D4278" s="103"/>
      <c r="E4278" s="103"/>
      <c r="F4278" s="215"/>
    </row>
    <row r="4279" spans="2:6">
      <c r="B4279" s="214"/>
      <c r="C4279" s="103"/>
      <c r="D4279" s="103"/>
      <c r="E4279" s="103"/>
      <c r="F4279" s="215"/>
    </row>
    <row r="4280" spans="2:6">
      <c r="B4280" s="214"/>
      <c r="C4280" s="103"/>
      <c r="D4280" s="103"/>
      <c r="E4280" s="103"/>
      <c r="F4280" s="215"/>
    </row>
    <row r="4281" spans="2:6">
      <c r="B4281" s="214"/>
      <c r="C4281" s="103"/>
      <c r="D4281" s="103"/>
      <c r="E4281" s="103"/>
      <c r="F4281" s="215"/>
    </row>
    <row r="4282" spans="2:6">
      <c r="B4282" s="214"/>
      <c r="C4282" s="103"/>
      <c r="D4282" s="103"/>
      <c r="E4282" s="103"/>
      <c r="F4282" s="215"/>
    </row>
    <row r="4283" spans="2:6">
      <c r="B4283" s="214"/>
      <c r="C4283" s="103"/>
      <c r="D4283" s="103"/>
      <c r="E4283" s="103"/>
      <c r="F4283" s="215"/>
    </row>
    <row r="4284" spans="2:6">
      <c r="B4284" s="214"/>
      <c r="C4284" s="103"/>
      <c r="D4284" s="103"/>
      <c r="E4284" s="103"/>
      <c r="F4284" s="215"/>
    </row>
    <row r="4285" spans="2:6">
      <c r="B4285" s="214"/>
      <c r="C4285" s="103"/>
      <c r="D4285" s="103"/>
      <c r="E4285" s="103"/>
      <c r="F4285" s="215"/>
    </row>
    <row r="4286" spans="2:6">
      <c r="B4286" s="214"/>
      <c r="C4286" s="103"/>
      <c r="D4286" s="103"/>
      <c r="E4286" s="103"/>
      <c r="F4286" s="215"/>
    </row>
    <row r="4287" spans="2:6">
      <c r="B4287" s="214"/>
      <c r="C4287" s="103"/>
      <c r="D4287" s="103"/>
      <c r="E4287" s="103"/>
      <c r="F4287" s="215"/>
    </row>
    <row r="4288" spans="2:6">
      <c r="B4288" s="214"/>
      <c r="C4288" s="103"/>
      <c r="D4288" s="103"/>
      <c r="E4288" s="103"/>
      <c r="F4288" s="215"/>
    </row>
    <row r="4289" spans="2:6">
      <c r="B4289" s="214"/>
      <c r="C4289" s="103"/>
      <c r="D4289" s="103"/>
      <c r="E4289" s="103"/>
      <c r="F4289" s="215"/>
    </row>
    <row r="4290" spans="2:6">
      <c r="B4290" s="214"/>
      <c r="C4290" s="103"/>
      <c r="D4290" s="103"/>
      <c r="E4290" s="103"/>
      <c r="F4290" s="215"/>
    </row>
    <row r="4291" spans="2:6">
      <c r="B4291" s="214"/>
      <c r="C4291" s="103"/>
      <c r="D4291" s="103"/>
      <c r="E4291" s="103"/>
      <c r="F4291" s="215"/>
    </row>
    <row r="4292" spans="2:6">
      <c r="B4292" s="214"/>
      <c r="C4292" s="103"/>
      <c r="D4292" s="103"/>
      <c r="E4292" s="103"/>
      <c r="F4292" s="215"/>
    </row>
    <row r="4293" spans="2:6">
      <c r="B4293" s="214"/>
      <c r="C4293" s="103"/>
      <c r="D4293" s="103"/>
      <c r="E4293" s="103"/>
      <c r="F4293" s="215"/>
    </row>
    <row r="4294" spans="2:6">
      <c r="B4294" s="214"/>
      <c r="C4294" s="103"/>
      <c r="D4294" s="103"/>
      <c r="E4294" s="103"/>
      <c r="F4294" s="215"/>
    </row>
    <row r="4295" spans="2:6">
      <c r="B4295" s="214"/>
      <c r="C4295" s="103"/>
      <c r="D4295" s="103"/>
      <c r="E4295" s="103"/>
      <c r="F4295" s="215"/>
    </row>
    <row r="4296" spans="2:6">
      <c r="B4296" s="214"/>
      <c r="C4296" s="103"/>
      <c r="D4296" s="103"/>
      <c r="E4296" s="103"/>
      <c r="F4296" s="215"/>
    </row>
    <row r="4297" spans="2:6">
      <c r="B4297" s="214"/>
      <c r="C4297" s="103"/>
      <c r="D4297" s="103"/>
      <c r="E4297" s="103"/>
      <c r="F4297" s="215"/>
    </row>
    <row r="4298" spans="2:6">
      <c r="B4298" s="214"/>
      <c r="C4298" s="103"/>
      <c r="D4298" s="103"/>
      <c r="E4298" s="103"/>
      <c r="F4298" s="215"/>
    </row>
    <row r="4299" spans="2:6">
      <c r="B4299" s="214"/>
      <c r="C4299" s="103"/>
      <c r="D4299" s="103"/>
      <c r="E4299" s="103"/>
      <c r="F4299" s="215"/>
    </row>
    <row r="4300" spans="2:6">
      <c r="B4300" s="214"/>
      <c r="C4300" s="103"/>
      <c r="D4300" s="103"/>
      <c r="E4300" s="103"/>
      <c r="F4300" s="215"/>
    </row>
    <row r="4301" spans="2:6">
      <c r="B4301" s="214"/>
      <c r="C4301" s="103"/>
      <c r="D4301" s="103"/>
      <c r="E4301" s="103"/>
      <c r="F4301" s="215"/>
    </row>
    <row r="4302" spans="2:6">
      <c r="B4302" s="214"/>
      <c r="C4302" s="103"/>
      <c r="D4302" s="103"/>
      <c r="E4302" s="103"/>
      <c r="F4302" s="215"/>
    </row>
    <row r="4303" spans="2:6">
      <c r="B4303" s="214"/>
      <c r="C4303" s="103"/>
      <c r="D4303" s="103"/>
      <c r="E4303" s="103"/>
      <c r="F4303" s="215"/>
    </row>
    <row r="4304" spans="2:6">
      <c r="B4304" s="214"/>
      <c r="C4304" s="103"/>
      <c r="D4304" s="103"/>
      <c r="E4304" s="103"/>
      <c r="F4304" s="215"/>
    </row>
    <row r="4305" spans="2:6">
      <c r="B4305" s="214"/>
      <c r="C4305" s="103"/>
      <c r="D4305" s="103"/>
      <c r="E4305" s="103"/>
      <c r="F4305" s="215"/>
    </row>
    <row r="4306" spans="2:6">
      <c r="B4306" s="214"/>
      <c r="C4306" s="103"/>
      <c r="D4306" s="103"/>
      <c r="E4306" s="103"/>
      <c r="F4306" s="215"/>
    </row>
    <row r="4307" spans="2:6">
      <c r="B4307" s="214"/>
      <c r="C4307" s="103"/>
      <c r="D4307" s="103"/>
      <c r="E4307" s="103"/>
      <c r="F4307" s="215"/>
    </row>
    <row r="4308" spans="2:6">
      <c r="B4308" s="214"/>
      <c r="C4308" s="103"/>
      <c r="D4308" s="103"/>
      <c r="E4308" s="103"/>
      <c r="F4308" s="215"/>
    </row>
    <row r="4309" spans="2:6">
      <c r="B4309" s="214"/>
      <c r="C4309" s="103"/>
      <c r="D4309" s="103"/>
      <c r="E4309" s="103"/>
      <c r="F4309" s="215"/>
    </row>
    <row r="4310" spans="2:6">
      <c r="B4310" s="214"/>
      <c r="C4310" s="103"/>
      <c r="D4310" s="103"/>
      <c r="E4310" s="103"/>
      <c r="F4310" s="215"/>
    </row>
    <row r="4311" spans="2:6">
      <c r="B4311" s="214"/>
      <c r="C4311" s="103"/>
      <c r="D4311" s="103"/>
      <c r="E4311" s="103"/>
      <c r="F4311" s="215"/>
    </row>
    <row r="4312" spans="2:6">
      <c r="B4312" s="214"/>
      <c r="C4312" s="103"/>
      <c r="D4312" s="103"/>
      <c r="E4312" s="103"/>
      <c r="F4312" s="215"/>
    </row>
    <row r="4313" spans="2:6">
      <c r="B4313" s="214"/>
      <c r="C4313" s="103"/>
      <c r="D4313" s="103"/>
      <c r="E4313" s="103"/>
      <c r="F4313" s="215"/>
    </row>
    <row r="4314" spans="2:6">
      <c r="B4314" s="214"/>
      <c r="C4314" s="103"/>
      <c r="D4314" s="103"/>
      <c r="E4314" s="103"/>
      <c r="F4314" s="215"/>
    </row>
    <row r="4315" spans="2:6">
      <c r="B4315" s="214"/>
      <c r="C4315" s="103"/>
      <c r="D4315" s="103"/>
      <c r="E4315" s="103"/>
      <c r="F4315" s="215"/>
    </row>
    <row r="4316" spans="2:6">
      <c r="B4316" s="214"/>
      <c r="C4316" s="103"/>
      <c r="D4316" s="103"/>
      <c r="E4316" s="103"/>
      <c r="F4316" s="215"/>
    </row>
    <row r="4317" spans="2:6">
      <c r="B4317" s="214"/>
      <c r="C4317" s="103"/>
      <c r="D4317" s="103"/>
      <c r="E4317" s="103"/>
      <c r="F4317" s="215"/>
    </row>
    <row r="4318" spans="2:6">
      <c r="B4318" s="214"/>
      <c r="C4318" s="103"/>
      <c r="D4318" s="103"/>
      <c r="E4318" s="103"/>
      <c r="F4318" s="215"/>
    </row>
    <row r="4319" spans="2:6">
      <c r="B4319" s="214"/>
      <c r="C4319" s="103"/>
      <c r="D4319" s="103"/>
      <c r="E4319" s="103"/>
      <c r="F4319" s="215"/>
    </row>
    <row r="4320" spans="2:6">
      <c r="B4320" s="214"/>
      <c r="C4320" s="103"/>
      <c r="D4320" s="103"/>
      <c r="E4320" s="103"/>
      <c r="F4320" s="215"/>
    </row>
    <row r="4321" spans="2:6">
      <c r="B4321" s="214"/>
      <c r="C4321" s="103"/>
      <c r="D4321" s="103"/>
      <c r="E4321" s="103"/>
      <c r="F4321" s="215"/>
    </row>
    <row r="4322" spans="2:6">
      <c r="B4322" s="214"/>
      <c r="C4322" s="103"/>
      <c r="D4322" s="103"/>
      <c r="E4322" s="103"/>
      <c r="F4322" s="215"/>
    </row>
    <row r="4323" spans="2:6">
      <c r="B4323" s="214"/>
      <c r="C4323" s="103"/>
      <c r="D4323" s="103"/>
      <c r="E4323" s="103"/>
      <c r="F4323" s="215"/>
    </row>
    <row r="4324" spans="2:6">
      <c r="B4324" s="214"/>
      <c r="C4324" s="103"/>
      <c r="D4324" s="103"/>
      <c r="E4324" s="103"/>
      <c r="F4324" s="215"/>
    </row>
    <row r="4325" spans="2:6">
      <c r="B4325" s="214"/>
      <c r="C4325" s="103"/>
      <c r="D4325" s="103"/>
      <c r="E4325" s="103"/>
      <c r="F4325" s="215"/>
    </row>
    <row r="4326" spans="2:6">
      <c r="B4326" s="214"/>
      <c r="C4326" s="103"/>
      <c r="D4326" s="103"/>
      <c r="E4326" s="103"/>
      <c r="F4326" s="215"/>
    </row>
    <row r="4327" spans="2:6">
      <c r="B4327" s="214"/>
      <c r="C4327" s="103"/>
      <c r="D4327" s="103"/>
      <c r="E4327" s="103"/>
      <c r="F4327" s="215"/>
    </row>
    <row r="4328" spans="2:6">
      <c r="B4328" s="214"/>
      <c r="C4328" s="103"/>
      <c r="D4328" s="103"/>
      <c r="E4328" s="103"/>
      <c r="F4328" s="215"/>
    </row>
    <row r="4329" spans="2:6">
      <c r="B4329" s="214"/>
      <c r="C4329" s="103"/>
      <c r="D4329" s="103"/>
      <c r="E4329" s="103"/>
      <c r="F4329" s="215"/>
    </row>
    <row r="4330" spans="2:6">
      <c r="B4330" s="214"/>
      <c r="C4330" s="103"/>
      <c r="D4330" s="103"/>
      <c r="E4330" s="103"/>
      <c r="F4330" s="215"/>
    </row>
    <row r="4331" spans="2:6">
      <c r="B4331" s="214"/>
      <c r="C4331" s="103"/>
      <c r="D4331" s="103"/>
      <c r="E4331" s="103"/>
      <c r="F4331" s="215"/>
    </row>
    <row r="4332" spans="2:6">
      <c r="B4332" s="214"/>
      <c r="C4332" s="103"/>
      <c r="D4332" s="103"/>
      <c r="E4332" s="103"/>
      <c r="F4332" s="215"/>
    </row>
    <row r="4333" spans="2:6">
      <c r="B4333" s="214"/>
      <c r="C4333" s="103"/>
      <c r="D4333" s="103"/>
      <c r="E4333" s="103"/>
      <c r="F4333" s="215"/>
    </row>
    <row r="4334" spans="2:6">
      <c r="B4334" s="214"/>
      <c r="C4334" s="103"/>
      <c r="D4334" s="103"/>
      <c r="E4334" s="103"/>
      <c r="F4334" s="215"/>
    </row>
    <row r="4335" spans="2:6">
      <c r="B4335" s="214"/>
      <c r="C4335" s="103"/>
      <c r="D4335" s="103"/>
      <c r="E4335" s="103"/>
      <c r="F4335" s="215"/>
    </row>
    <row r="4336" spans="2:6">
      <c r="B4336" s="214"/>
      <c r="C4336" s="103"/>
      <c r="D4336" s="103"/>
      <c r="E4336" s="103"/>
      <c r="F4336" s="215"/>
    </row>
    <row r="4337" spans="2:6">
      <c r="B4337" s="214"/>
      <c r="C4337" s="103"/>
      <c r="D4337" s="103"/>
      <c r="E4337" s="103"/>
      <c r="F4337" s="215"/>
    </row>
    <row r="4338" spans="2:6">
      <c r="B4338" s="214"/>
      <c r="C4338" s="103"/>
      <c r="D4338" s="103"/>
      <c r="E4338" s="103"/>
      <c r="F4338" s="215"/>
    </row>
    <row r="4339" spans="2:6">
      <c r="B4339" s="214"/>
      <c r="C4339" s="103"/>
      <c r="D4339" s="103"/>
      <c r="E4339" s="103"/>
      <c r="F4339" s="215"/>
    </row>
    <row r="4340" spans="2:6">
      <c r="B4340" s="214"/>
      <c r="C4340" s="103"/>
      <c r="D4340" s="103"/>
      <c r="E4340" s="103"/>
      <c r="F4340" s="215"/>
    </row>
    <row r="4341" spans="2:6">
      <c r="B4341" s="214"/>
      <c r="C4341" s="103"/>
      <c r="D4341" s="103"/>
      <c r="E4341" s="103"/>
      <c r="F4341" s="215"/>
    </row>
    <row r="4342" spans="2:6">
      <c r="B4342" s="214"/>
      <c r="C4342" s="103"/>
      <c r="D4342" s="103"/>
      <c r="E4342" s="103"/>
      <c r="F4342" s="215"/>
    </row>
    <row r="4343" spans="2:6">
      <c r="B4343" s="214"/>
      <c r="C4343" s="103"/>
      <c r="D4343" s="103"/>
      <c r="E4343" s="103"/>
      <c r="F4343" s="215"/>
    </row>
    <row r="4344" spans="2:6">
      <c r="B4344" s="214"/>
      <c r="C4344" s="103"/>
      <c r="D4344" s="103"/>
      <c r="E4344" s="103"/>
      <c r="F4344" s="215"/>
    </row>
    <row r="4345" spans="2:6">
      <c r="B4345" s="214"/>
      <c r="C4345" s="103"/>
      <c r="D4345" s="103"/>
      <c r="E4345" s="103"/>
      <c r="F4345" s="215"/>
    </row>
    <row r="4346" spans="2:6">
      <c r="B4346" s="214"/>
      <c r="C4346" s="103"/>
      <c r="D4346" s="103"/>
      <c r="E4346" s="103"/>
      <c r="F4346" s="215"/>
    </row>
    <row r="4347" spans="2:6">
      <c r="B4347" s="214"/>
      <c r="C4347" s="103"/>
      <c r="D4347" s="103"/>
      <c r="E4347" s="103"/>
      <c r="F4347" s="215"/>
    </row>
    <row r="4348" spans="2:6">
      <c r="B4348" s="214"/>
      <c r="C4348" s="103"/>
      <c r="D4348" s="103"/>
      <c r="E4348" s="103"/>
      <c r="F4348" s="215"/>
    </row>
    <row r="4349" spans="2:6">
      <c r="B4349" s="214"/>
      <c r="C4349" s="103"/>
      <c r="D4349" s="103"/>
      <c r="E4349" s="103"/>
      <c r="F4349" s="215"/>
    </row>
    <row r="4350" spans="2:6">
      <c r="B4350" s="214"/>
      <c r="C4350" s="103"/>
      <c r="D4350" s="103"/>
      <c r="E4350" s="103"/>
      <c r="F4350" s="215"/>
    </row>
    <row r="4351" spans="2:6">
      <c r="B4351" s="214"/>
      <c r="C4351" s="103"/>
      <c r="D4351" s="103"/>
      <c r="E4351" s="103"/>
      <c r="F4351" s="215"/>
    </row>
    <row r="4352" spans="2:6">
      <c r="B4352" s="214"/>
      <c r="C4352" s="103"/>
      <c r="D4352" s="103"/>
      <c r="E4352" s="103"/>
      <c r="F4352" s="215"/>
    </row>
    <row r="4353" spans="2:6">
      <c r="B4353" s="214"/>
      <c r="C4353" s="103"/>
      <c r="D4353" s="103"/>
      <c r="E4353" s="103"/>
      <c r="F4353" s="215"/>
    </row>
    <row r="4354" spans="2:6">
      <c r="B4354" s="214"/>
      <c r="C4354" s="103"/>
      <c r="D4354" s="103"/>
      <c r="E4354" s="103"/>
      <c r="F4354" s="215"/>
    </row>
    <row r="4355" spans="2:6">
      <c r="B4355" s="214"/>
      <c r="C4355" s="103"/>
      <c r="D4355" s="103"/>
      <c r="E4355" s="103"/>
      <c r="F4355" s="215"/>
    </row>
    <row r="4356" spans="2:6">
      <c r="B4356" s="214"/>
      <c r="C4356" s="103"/>
      <c r="D4356" s="103"/>
      <c r="E4356" s="103"/>
      <c r="F4356" s="215"/>
    </row>
    <row r="4357" spans="2:6">
      <c r="B4357" s="214"/>
      <c r="C4357" s="103"/>
      <c r="D4357" s="103"/>
      <c r="E4357" s="103"/>
      <c r="F4357" s="215"/>
    </row>
    <row r="4358" spans="2:6">
      <c r="B4358" s="214"/>
      <c r="C4358" s="103"/>
      <c r="D4358" s="103"/>
      <c r="E4358" s="103"/>
      <c r="F4358" s="215"/>
    </row>
    <row r="4359" spans="2:6">
      <c r="B4359" s="214"/>
      <c r="C4359" s="103"/>
      <c r="D4359" s="103"/>
      <c r="E4359" s="103"/>
      <c r="F4359" s="215"/>
    </row>
    <row r="4360" spans="2:6">
      <c r="B4360" s="214"/>
      <c r="C4360" s="103"/>
      <c r="D4360" s="103"/>
      <c r="E4360" s="103"/>
      <c r="F4360" s="215"/>
    </row>
    <row r="4361" spans="2:6">
      <c r="B4361" s="214"/>
      <c r="C4361" s="103"/>
      <c r="D4361" s="103"/>
      <c r="E4361" s="103"/>
      <c r="F4361" s="215"/>
    </row>
    <row r="4362" spans="2:6">
      <c r="B4362" s="214"/>
      <c r="C4362" s="103"/>
      <c r="D4362" s="103"/>
      <c r="E4362" s="103"/>
      <c r="F4362" s="215"/>
    </row>
    <row r="4363" spans="2:6">
      <c r="B4363" s="214"/>
      <c r="C4363" s="103"/>
      <c r="D4363" s="103"/>
      <c r="E4363" s="103"/>
      <c r="F4363" s="215"/>
    </row>
    <row r="4364" spans="2:6">
      <c r="B4364" s="214"/>
      <c r="C4364" s="103"/>
      <c r="D4364" s="103"/>
      <c r="E4364" s="103"/>
      <c r="F4364" s="215"/>
    </row>
    <row r="4365" spans="2:6">
      <c r="B4365" s="214"/>
      <c r="C4365" s="103"/>
      <c r="D4365" s="103"/>
      <c r="E4365" s="103"/>
      <c r="F4365" s="215"/>
    </row>
    <row r="4366" spans="2:6">
      <c r="B4366" s="214"/>
      <c r="C4366" s="103"/>
      <c r="D4366" s="103"/>
      <c r="E4366" s="103"/>
      <c r="F4366" s="215"/>
    </row>
    <row r="4367" spans="2:6">
      <c r="B4367" s="214"/>
      <c r="C4367" s="103"/>
      <c r="D4367" s="103"/>
      <c r="E4367" s="103"/>
      <c r="F4367" s="215"/>
    </row>
    <row r="4368" spans="2:6">
      <c r="B4368" s="214"/>
      <c r="C4368" s="103"/>
      <c r="D4368" s="103"/>
      <c r="E4368" s="103"/>
      <c r="F4368" s="215"/>
    </row>
    <row r="4369" spans="2:6">
      <c r="B4369" s="214"/>
      <c r="C4369" s="103"/>
      <c r="D4369" s="103"/>
      <c r="E4369" s="103"/>
      <c r="F4369" s="215"/>
    </row>
    <row r="4370" spans="2:6">
      <c r="B4370" s="214"/>
      <c r="C4370" s="103"/>
      <c r="D4370" s="103"/>
      <c r="E4370" s="103"/>
      <c r="F4370" s="215"/>
    </row>
    <row r="4371" spans="2:6">
      <c r="B4371" s="214"/>
      <c r="C4371" s="103"/>
      <c r="D4371" s="103"/>
      <c r="E4371" s="103"/>
      <c r="F4371" s="215"/>
    </row>
    <row r="4372" spans="2:6">
      <c r="B4372" s="214"/>
      <c r="C4372" s="103"/>
      <c r="D4372" s="103"/>
      <c r="E4372" s="103"/>
      <c r="F4372" s="215"/>
    </row>
    <row r="4373" spans="2:6">
      <c r="B4373" s="214"/>
      <c r="C4373" s="103"/>
      <c r="D4373" s="103"/>
      <c r="E4373" s="103"/>
      <c r="F4373" s="215"/>
    </row>
    <row r="4374" spans="2:6">
      <c r="B4374" s="214"/>
      <c r="C4374" s="103"/>
      <c r="D4374" s="103"/>
      <c r="E4374" s="103"/>
      <c r="F4374" s="215"/>
    </row>
    <row r="4375" spans="2:6">
      <c r="B4375" s="214"/>
      <c r="C4375" s="103"/>
      <c r="D4375" s="103"/>
      <c r="E4375" s="103"/>
      <c r="F4375" s="215"/>
    </row>
    <row r="4376" spans="2:6">
      <c r="B4376" s="214"/>
      <c r="C4376" s="103"/>
      <c r="D4376" s="103"/>
      <c r="E4376" s="103"/>
      <c r="F4376" s="215"/>
    </row>
    <row r="4377" spans="2:6">
      <c r="B4377" s="214"/>
      <c r="C4377" s="103"/>
      <c r="D4377" s="103"/>
      <c r="E4377" s="103"/>
      <c r="F4377" s="215"/>
    </row>
    <row r="4378" spans="2:6">
      <c r="B4378" s="214"/>
      <c r="C4378" s="103"/>
      <c r="D4378" s="103"/>
      <c r="E4378" s="103"/>
      <c r="F4378" s="215"/>
    </row>
    <row r="4379" spans="2:6">
      <c r="B4379" s="214"/>
      <c r="C4379" s="103"/>
      <c r="D4379" s="103"/>
      <c r="E4379" s="103"/>
      <c r="F4379" s="215"/>
    </row>
    <row r="4380" spans="2:6">
      <c r="B4380" s="214"/>
      <c r="C4380" s="103"/>
      <c r="D4380" s="103"/>
      <c r="E4380" s="103"/>
      <c r="F4380" s="215"/>
    </row>
    <row r="4381" spans="2:6">
      <c r="B4381" s="214"/>
      <c r="C4381" s="103"/>
      <c r="D4381" s="103"/>
      <c r="E4381" s="103"/>
      <c r="F4381" s="215"/>
    </row>
    <row r="4382" spans="2:6">
      <c r="B4382" s="214"/>
      <c r="C4382" s="103"/>
      <c r="D4382" s="103"/>
      <c r="E4382" s="103"/>
      <c r="F4382" s="215"/>
    </row>
    <row r="4383" spans="2:6">
      <c r="B4383" s="214"/>
      <c r="C4383" s="103"/>
      <c r="D4383" s="103"/>
      <c r="E4383" s="103"/>
      <c r="F4383" s="215"/>
    </row>
    <row r="4384" spans="2:6">
      <c r="B4384" s="214"/>
      <c r="C4384" s="103"/>
      <c r="D4384" s="103"/>
      <c r="E4384" s="103"/>
      <c r="F4384" s="215"/>
    </row>
    <row r="4385" spans="2:6">
      <c r="B4385" s="214"/>
      <c r="C4385" s="103"/>
      <c r="D4385" s="103"/>
      <c r="E4385" s="103"/>
      <c r="F4385" s="215"/>
    </row>
    <row r="4386" spans="2:6">
      <c r="B4386" s="214"/>
      <c r="C4386" s="103"/>
      <c r="D4386" s="103"/>
      <c r="E4386" s="103"/>
      <c r="F4386" s="215"/>
    </row>
    <row r="4387" spans="2:6">
      <c r="B4387" s="214"/>
      <c r="C4387" s="103"/>
      <c r="D4387" s="103"/>
      <c r="E4387" s="103"/>
      <c r="F4387" s="215"/>
    </row>
    <row r="4388" spans="2:6">
      <c r="B4388" s="214"/>
      <c r="C4388" s="103"/>
      <c r="D4388" s="103"/>
      <c r="E4388" s="103"/>
      <c r="F4388" s="215"/>
    </row>
    <row r="4389" spans="2:6">
      <c r="B4389" s="214"/>
      <c r="C4389" s="103"/>
      <c r="D4389" s="103"/>
      <c r="E4389" s="103"/>
      <c r="F4389" s="215"/>
    </row>
    <row r="4390" spans="2:6">
      <c r="B4390" s="214"/>
      <c r="C4390" s="103"/>
      <c r="D4390" s="103"/>
      <c r="E4390" s="103"/>
      <c r="F4390" s="215"/>
    </row>
    <row r="4391" spans="2:6">
      <c r="B4391" s="214"/>
      <c r="C4391" s="103"/>
      <c r="D4391" s="103"/>
      <c r="E4391" s="103"/>
      <c r="F4391" s="215"/>
    </row>
    <row r="4392" spans="2:6">
      <c r="B4392" s="214"/>
      <c r="C4392" s="103"/>
      <c r="D4392" s="103"/>
      <c r="E4392" s="103"/>
      <c r="F4392" s="215"/>
    </row>
    <row r="4393" spans="2:6">
      <c r="B4393" s="214"/>
      <c r="C4393" s="103"/>
      <c r="D4393" s="103"/>
      <c r="E4393" s="103"/>
      <c r="F4393" s="215"/>
    </row>
    <row r="4394" spans="2:6">
      <c r="B4394" s="214"/>
      <c r="C4394" s="103"/>
      <c r="D4394" s="103"/>
      <c r="E4394" s="103"/>
      <c r="F4394" s="215"/>
    </row>
    <row r="4395" spans="2:6">
      <c r="B4395" s="214"/>
      <c r="C4395" s="103"/>
      <c r="D4395" s="103"/>
      <c r="E4395" s="103"/>
      <c r="F4395" s="215"/>
    </row>
    <row r="4396" spans="2:6">
      <c r="B4396" s="214"/>
      <c r="C4396" s="103"/>
      <c r="D4396" s="103"/>
      <c r="E4396" s="103"/>
      <c r="F4396" s="215"/>
    </row>
    <row r="4397" spans="2:6">
      <c r="B4397" s="214"/>
      <c r="C4397" s="103"/>
      <c r="D4397" s="103"/>
      <c r="E4397" s="103"/>
      <c r="F4397" s="215"/>
    </row>
    <row r="4398" spans="2:6">
      <c r="B4398" s="214"/>
      <c r="C4398" s="103"/>
      <c r="D4398" s="103"/>
      <c r="E4398" s="103"/>
      <c r="F4398" s="215"/>
    </row>
    <row r="4399" spans="2:6">
      <c r="B4399" s="214"/>
      <c r="C4399" s="103"/>
      <c r="D4399" s="103"/>
      <c r="E4399" s="103"/>
      <c r="F4399" s="215"/>
    </row>
    <row r="4400" spans="2:6">
      <c r="B4400" s="214"/>
      <c r="C4400" s="103"/>
      <c r="D4400" s="103"/>
      <c r="E4400" s="103"/>
      <c r="F4400" s="215"/>
    </row>
    <row r="4401" spans="2:6">
      <c r="B4401" s="214"/>
      <c r="C4401" s="103"/>
      <c r="D4401" s="103"/>
      <c r="E4401" s="103"/>
      <c r="F4401" s="215"/>
    </row>
    <row r="4402" spans="2:6">
      <c r="B4402" s="214"/>
      <c r="C4402" s="103"/>
      <c r="D4402" s="103"/>
      <c r="E4402" s="103"/>
      <c r="F4402" s="215"/>
    </row>
    <row r="4403" spans="2:6">
      <c r="B4403" s="214"/>
      <c r="C4403" s="103"/>
      <c r="D4403" s="103"/>
      <c r="E4403" s="103"/>
      <c r="F4403" s="215"/>
    </row>
    <row r="4404" spans="2:6">
      <c r="B4404" s="214"/>
      <c r="C4404" s="103"/>
      <c r="D4404" s="103"/>
      <c r="E4404" s="103"/>
      <c r="F4404" s="215"/>
    </row>
    <row r="4405" spans="2:6">
      <c r="B4405" s="214"/>
      <c r="C4405" s="103"/>
      <c r="D4405" s="103"/>
      <c r="E4405" s="103"/>
      <c r="F4405" s="215"/>
    </row>
    <row r="4406" spans="2:6">
      <c r="B4406" s="214"/>
      <c r="C4406" s="103"/>
      <c r="D4406" s="103"/>
      <c r="E4406" s="103"/>
      <c r="F4406" s="215"/>
    </row>
    <row r="4407" spans="2:6">
      <c r="B4407" s="214"/>
      <c r="C4407" s="103"/>
      <c r="D4407" s="103"/>
      <c r="E4407" s="103"/>
      <c r="F4407" s="215"/>
    </row>
    <row r="4408" spans="2:6">
      <c r="B4408" s="214"/>
      <c r="C4408" s="103"/>
      <c r="D4408" s="103"/>
      <c r="E4408" s="103"/>
      <c r="F4408" s="215"/>
    </row>
    <row r="4409" spans="2:6">
      <c r="B4409" s="214"/>
      <c r="C4409" s="103"/>
      <c r="D4409" s="103"/>
      <c r="E4409" s="103"/>
      <c r="F4409" s="215"/>
    </row>
    <row r="4410" spans="2:6">
      <c r="B4410" s="214"/>
      <c r="C4410" s="103"/>
      <c r="D4410" s="103"/>
      <c r="E4410" s="103"/>
      <c r="F4410" s="215"/>
    </row>
    <row r="4411" spans="2:6">
      <c r="B4411" s="214"/>
      <c r="C4411" s="103"/>
      <c r="D4411" s="103"/>
      <c r="E4411" s="103"/>
      <c r="F4411" s="215"/>
    </row>
    <row r="4412" spans="2:6">
      <c r="B4412" s="214"/>
      <c r="C4412" s="103"/>
      <c r="D4412" s="103"/>
      <c r="E4412" s="103"/>
      <c r="F4412" s="215"/>
    </row>
    <row r="4413" spans="2:6">
      <c r="B4413" s="214"/>
      <c r="C4413" s="103"/>
      <c r="D4413" s="103"/>
      <c r="E4413" s="103"/>
      <c r="F4413" s="215"/>
    </row>
    <row r="4414" spans="2:6">
      <c r="B4414" s="214"/>
      <c r="C4414" s="103"/>
      <c r="D4414" s="103"/>
      <c r="E4414" s="103"/>
      <c r="F4414" s="215"/>
    </row>
    <row r="4415" spans="2:6">
      <c r="B4415" s="214"/>
      <c r="C4415" s="103"/>
      <c r="D4415" s="103"/>
      <c r="E4415" s="103"/>
      <c r="F4415" s="215"/>
    </row>
    <row r="4416" spans="2:6">
      <c r="B4416" s="214"/>
      <c r="C4416" s="103"/>
      <c r="D4416" s="103"/>
      <c r="E4416" s="103"/>
      <c r="F4416" s="215"/>
    </row>
    <row r="4417" spans="2:6">
      <c r="B4417" s="214"/>
      <c r="C4417" s="103"/>
      <c r="D4417" s="103"/>
      <c r="E4417" s="103"/>
      <c r="F4417" s="215"/>
    </row>
    <row r="4418" spans="2:6">
      <c r="B4418" s="214"/>
      <c r="C4418" s="103"/>
      <c r="D4418" s="103"/>
      <c r="E4418" s="103"/>
      <c r="F4418" s="215"/>
    </row>
    <row r="4419" spans="2:6">
      <c r="B4419" s="214"/>
      <c r="C4419" s="103"/>
      <c r="D4419" s="103"/>
      <c r="E4419" s="103"/>
      <c r="F4419" s="215"/>
    </row>
    <row r="4420" spans="2:6">
      <c r="B4420" s="214"/>
      <c r="C4420" s="103"/>
      <c r="D4420" s="103"/>
      <c r="E4420" s="103"/>
      <c r="F4420" s="215"/>
    </row>
    <row r="4421" spans="2:6">
      <c r="B4421" s="214"/>
      <c r="C4421" s="103"/>
      <c r="D4421" s="103"/>
      <c r="E4421" s="103"/>
      <c r="F4421" s="215"/>
    </row>
    <row r="4422" spans="2:6">
      <c r="B4422" s="214"/>
      <c r="C4422" s="103"/>
      <c r="D4422" s="103"/>
      <c r="E4422" s="103"/>
      <c r="F4422" s="215"/>
    </row>
    <row r="4423" spans="2:6">
      <c r="B4423" s="214"/>
      <c r="C4423" s="103"/>
      <c r="D4423" s="103"/>
      <c r="E4423" s="103"/>
      <c r="F4423" s="215"/>
    </row>
    <row r="4424" spans="2:6">
      <c r="B4424" s="214"/>
      <c r="C4424" s="103"/>
      <c r="D4424" s="103"/>
      <c r="E4424" s="103"/>
      <c r="F4424" s="215"/>
    </row>
    <row r="4425" spans="2:6">
      <c r="B4425" s="214"/>
      <c r="C4425" s="103"/>
      <c r="D4425" s="103"/>
      <c r="E4425" s="103"/>
      <c r="F4425" s="215"/>
    </row>
    <row r="4426" spans="2:6">
      <c r="B4426" s="214"/>
      <c r="C4426" s="103"/>
      <c r="D4426" s="103"/>
      <c r="E4426" s="103"/>
      <c r="F4426" s="215"/>
    </row>
    <row r="4427" spans="2:6">
      <c r="B4427" s="214"/>
      <c r="C4427" s="103"/>
      <c r="D4427" s="103"/>
      <c r="E4427" s="103"/>
      <c r="F4427" s="215"/>
    </row>
    <row r="4428" spans="2:6">
      <c r="B4428" s="214"/>
      <c r="C4428" s="103"/>
      <c r="D4428" s="103"/>
      <c r="E4428" s="103"/>
      <c r="F4428" s="215"/>
    </row>
    <row r="4429" spans="2:6">
      <c r="B4429" s="214"/>
      <c r="C4429" s="103"/>
      <c r="D4429" s="103"/>
      <c r="E4429" s="103"/>
      <c r="F4429" s="215"/>
    </row>
    <row r="4430" spans="2:6">
      <c r="B4430" s="214"/>
      <c r="C4430" s="103"/>
      <c r="D4430" s="103"/>
      <c r="E4430" s="103"/>
      <c r="F4430" s="215"/>
    </row>
    <row r="4431" spans="2:6">
      <c r="B4431" s="214"/>
      <c r="C4431" s="103"/>
      <c r="D4431" s="103"/>
      <c r="E4431" s="103"/>
      <c r="F4431" s="215"/>
    </row>
    <row r="4432" spans="2:6">
      <c r="B4432" s="214"/>
      <c r="C4432" s="103"/>
      <c r="D4432" s="103"/>
      <c r="E4432" s="103"/>
      <c r="F4432" s="215"/>
    </row>
    <row r="4433" spans="2:6">
      <c r="B4433" s="214"/>
      <c r="C4433" s="103"/>
      <c r="D4433" s="103"/>
      <c r="E4433" s="103"/>
      <c r="F4433" s="215"/>
    </row>
    <row r="4434" spans="2:6">
      <c r="B4434" s="214"/>
      <c r="C4434" s="103"/>
      <c r="D4434" s="103"/>
      <c r="E4434" s="103"/>
      <c r="F4434" s="215"/>
    </row>
    <row r="4435" spans="2:6">
      <c r="B4435" s="214"/>
      <c r="C4435" s="103"/>
      <c r="D4435" s="103"/>
      <c r="E4435" s="103"/>
      <c r="F4435" s="215"/>
    </row>
    <row r="4436" spans="2:6">
      <c r="B4436" s="214"/>
      <c r="C4436" s="103"/>
      <c r="D4436" s="103"/>
      <c r="E4436" s="103"/>
      <c r="F4436" s="215"/>
    </row>
    <row r="4437" spans="2:6">
      <c r="B4437" s="214"/>
      <c r="C4437" s="103"/>
      <c r="D4437" s="103"/>
      <c r="E4437" s="103"/>
      <c r="F4437" s="215"/>
    </row>
    <row r="4438" spans="2:6">
      <c r="B4438" s="214"/>
      <c r="C4438" s="103"/>
      <c r="D4438" s="103"/>
      <c r="E4438" s="103"/>
      <c r="F4438" s="215"/>
    </row>
    <row r="4439" spans="2:6">
      <c r="B4439" s="214"/>
      <c r="C4439" s="103"/>
      <c r="D4439" s="103"/>
      <c r="E4439" s="103"/>
      <c r="F4439" s="215"/>
    </row>
    <row r="4440" spans="2:6">
      <c r="B4440" s="214"/>
      <c r="C4440" s="103"/>
      <c r="D4440" s="103"/>
      <c r="E4440" s="103"/>
      <c r="F4440" s="215"/>
    </row>
    <row r="4441" spans="2:6">
      <c r="B4441" s="214"/>
      <c r="C4441" s="103"/>
      <c r="D4441" s="103"/>
      <c r="E4441" s="103"/>
      <c r="F4441" s="215"/>
    </row>
    <row r="4442" spans="2:6">
      <c r="B4442" s="214"/>
      <c r="C4442" s="103"/>
      <c r="D4442" s="103"/>
      <c r="E4442" s="103"/>
      <c r="F4442" s="215"/>
    </row>
    <row r="4443" spans="2:6">
      <c r="B4443" s="214"/>
      <c r="C4443" s="103"/>
      <c r="D4443" s="103"/>
      <c r="E4443" s="103"/>
      <c r="F4443" s="215"/>
    </row>
    <row r="4444" spans="2:6">
      <c r="B4444" s="214"/>
      <c r="C4444" s="103"/>
      <c r="D4444" s="103"/>
      <c r="E4444" s="103"/>
      <c r="F4444" s="215"/>
    </row>
    <row r="4445" spans="2:6">
      <c r="B4445" s="214"/>
      <c r="C4445" s="103"/>
      <c r="D4445" s="103"/>
      <c r="E4445" s="103"/>
      <c r="F4445" s="215"/>
    </row>
    <row r="4446" spans="2:6">
      <c r="B4446" s="214"/>
      <c r="C4446" s="103"/>
      <c r="D4446" s="103"/>
      <c r="E4446" s="103"/>
      <c r="F4446" s="215"/>
    </row>
    <row r="4447" spans="2:6">
      <c r="B4447" s="214"/>
      <c r="C4447" s="103"/>
      <c r="D4447" s="103"/>
      <c r="E4447" s="103"/>
      <c r="F4447" s="215"/>
    </row>
    <row r="4448" spans="2:6">
      <c r="B4448" s="214"/>
      <c r="C4448" s="103"/>
      <c r="D4448" s="103"/>
      <c r="E4448" s="103"/>
      <c r="F4448" s="215"/>
    </row>
    <row r="4449" spans="2:6">
      <c r="B4449" s="214"/>
      <c r="C4449" s="103"/>
      <c r="D4449" s="103"/>
      <c r="E4449" s="103"/>
      <c r="F4449" s="215"/>
    </row>
    <row r="4450" spans="2:6">
      <c r="B4450" s="214"/>
      <c r="C4450" s="103"/>
      <c r="D4450" s="103"/>
      <c r="E4450" s="103"/>
      <c r="F4450" s="215"/>
    </row>
    <row r="4451" spans="2:6">
      <c r="B4451" s="214"/>
      <c r="C4451" s="103"/>
      <c r="D4451" s="103"/>
      <c r="E4451" s="103"/>
      <c r="F4451" s="215"/>
    </row>
    <row r="4452" spans="2:6">
      <c r="B4452" s="214"/>
      <c r="C4452" s="103"/>
      <c r="D4452" s="103"/>
      <c r="E4452" s="103"/>
      <c r="F4452" s="215"/>
    </row>
    <row r="4453" spans="2:6">
      <c r="B4453" s="214"/>
      <c r="C4453" s="103"/>
      <c r="D4453" s="103"/>
      <c r="E4453" s="103"/>
      <c r="F4453" s="215"/>
    </row>
    <row r="4454" spans="2:6">
      <c r="B4454" s="214"/>
      <c r="C4454" s="103"/>
      <c r="D4454" s="103"/>
      <c r="E4454" s="103"/>
      <c r="F4454" s="215"/>
    </row>
    <row r="4455" spans="2:6">
      <c r="B4455" s="214"/>
      <c r="C4455" s="103"/>
      <c r="D4455" s="103"/>
      <c r="E4455" s="103"/>
      <c r="F4455" s="215"/>
    </row>
    <row r="4456" spans="2:6">
      <c r="B4456" s="214"/>
      <c r="C4456" s="103"/>
      <c r="D4456" s="103"/>
      <c r="E4456" s="103"/>
      <c r="F4456" s="215"/>
    </row>
    <row r="4457" spans="2:6">
      <c r="B4457" s="214"/>
      <c r="C4457" s="103"/>
      <c r="D4457" s="103"/>
      <c r="E4457" s="103"/>
      <c r="F4457" s="215"/>
    </row>
    <row r="4458" spans="2:6">
      <c r="B4458" s="214"/>
      <c r="C4458" s="103"/>
      <c r="D4458" s="103"/>
      <c r="E4458" s="103"/>
      <c r="F4458" s="215"/>
    </row>
    <row r="4459" spans="2:6">
      <c r="B4459" s="214"/>
      <c r="C4459" s="103"/>
      <c r="D4459" s="103"/>
      <c r="E4459" s="103"/>
      <c r="F4459" s="215"/>
    </row>
    <row r="4460" spans="2:6">
      <c r="B4460" s="214"/>
      <c r="C4460" s="103"/>
      <c r="D4460" s="103"/>
      <c r="E4460" s="103"/>
      <c r="F4460" s="215"/>
    </row>
    <row r="4461" spans="2:6">
      <c r="B4461" s="214"/>
      <c r="C4461" s="103"/>
      <c r="D4461" s="103"/>
      <c r="E4461" s="103"/>
      <c r="F4461" s="215"/>
    </row>
    <row r="4462" spans="2:6">
      <c r="B4462" s="214"/>
      <c r="C4462" s="103"/>
      <c r="D4462" s="103"/>
      <c r="E4462" s="103"/>
      <c r="F4462" s="215"/>
    </row>
    <row r="4463" spans="2:6">
      <c r="B4463" s="214"/>
      <c r="C4463" s="103"/>
      <c r="D4463" s="103"/>
      <c r="E4463" s="103"/>
      <c r="F4463" s="215"/>
    </row>
    <row r="4464" spans="2:6">
      <c r="B4464" s="214"/>
      <c r="C4464" s="103"/>
      <c r="D4464" s="103"/>
      <c r="E4464" s="103"/>
      <c r="F4464" s="215"/>
    </row>
    <row r="4465" spans="2:6">
      <c r="B4465" s="214"/>
      <c r="C4465" s="103"/>
      <c r="D4465" s="103"/>
      <c r="E4465" s="103"/>
      <c r="F4465" s="215"/>
    </row>
    <row r="4466" spans="2:6">
      <c r="B4466" s="214"/>
      <c r="C4466" s="103"/>
      <c r="D4466" s="103"/>
      <c r="E4466" s="103"/>
      <c r="F4466" s="215"/>
    </row>
    <row r="4467" spans="2:6">
      <c r="B4467" s="214"/>
      <c r="C4467" s="103"/>
      <c r="D4467" s="103"/>
      <c r="E4467" s="103"/>
      <c r="F4467" s="215"/>
    </row>
    <row r="4468" spans="2:6">
      <c r="B4468" s="214"/>
      <c r="C4468" s="103"/>
      <c r="D4468" s="103"/>
      <c r="E4468" s="103"/>
      <c r="F4468" s="215"/>
    </row>
    <row r="4469" spans="2:6">
      <c r="B4469" s="214"/>
      <c r="C4469" s="103"/>
      <c r="D4469" s="103"/>
      <c r="E4469" s="103"/>
      <c r="F4469" s="215"/>
    </row>
    <row r="4470" spans="2:6">
      <c r="B4470" s="214"/>
      <c r="C4470" s="103"/>
      <c r="D4470" s="103"/>
      <c r="E4470" s="103"/>
      <c r="F4470" s="215"/>
    </row>
    <row r="4471" spans="2:6">
      <c r="B4471" s="214"/>
      <c r="C4471" s="103"/>
      <c r="D4471" s="103"/>
      <c r="E4471" s="103"/>
      <c r="F4471" s="215"/>
    </row>
    <row r="4472" spans="2:6">
      <c r="B4472" s="214"/>
      <c r="C4472" s="103"/>
      <c r="D4472" s="103"/>
      <c r="E4472" s="103"/>
      <c r="F4472" s="215"/>
    </row>
    <row r="4473" spans="2:6">
      <c r="B4473" s="214"/>
      <c r="C4473" s="103"/>
      <c r="D4473" s="103"/>
      <c r="E4473" s="103"/>
      <c r="F4473" s="215"/>
    </row>
    <row r="4474" spans="2:6">
      <c r="B4474" s="214"/>
      <c r="C4474" s="103"/>
      <c r="D4474" s="103"/>
      <c r="E4474" s="103"/>
      <c r="F4474" s="215"/>
    </row>
    <row r="4475" spans="2:6">
      <c r="B4475" s="214"/>
      <c r="C4475" s="103"/>
      <c r="D4475" s="103"/>
      <c r="E4475" s="103"/>
      <c r="F4475" s="215"/>
    </row>
    <row r="4476" spans="2:6">
      <c r="B4476" s="214"/>
      <c r="C4476" s="103"/>
      <c r="D4476" s="103"/>
      <c r="E4476" s="103"/>
      <c r="F4476" s="215"/>
    </row>
    <row r="4477" spans="2:6">
      <c r="B4477" s="214"/>
      <c r="C4477" s="103"/>
      <c r="D4477" s="103"/>
      <c r="E4477" s="103"/>
      <c r="F4477" s="215"/>
    </row>
    <row r="4478" spans="2:6">
      <c r="B4478" s="214"/>
      <c r="C4478" s="103"/>
      <c r="D4478" s="103"/>
      <c r="E4478" s="103"/>
      <c r="F4478" s="215"/>
    </row>
    <row r="4479" spans="2:6">
      <c r="B4479" s="214"/>
      <c r="C4479" s="103"/>
      <c r="D4479" s="103"/>
      <c r="E4479" s="103"/>
      <c r="F4479" s="215"/>
    </row>
    <row r="4480" spans="2:6">
      <c r="B4480" s="214"/>
      <c r="C4480" s="103"/>
      <c r="D4480" s="103"/>
      <c r="E4480" s="103"/>
      <c r="F4480" s="215"/>
    </row>
    <row r="4481" spans="2:6">
      <c r="B4481" s="214"/>
      <c r="C4481" s="103"/>
      <c r="D4481" s="103"/>
      <c r="E4481" s="103"/>
      <c r="F4481" s="215"/>
    </row>
    <row r="4482" spans="2:6">
      <c r="B4482" s="214"/>
      <c r="C4482" s="103"/>
      <c r="D4482" s="103"/>
      <c r="E4482" s="103"/>
      <c r="F4482" s="215"/>
    </row>
    <row r="4483" spans="2:6">
      <c r="B4483" s="214"/>
      <c r="C4483" s="103"/>
      <c r="D4483" s="103"/>
      <c r="E4483" s="103"/>
      <c r="F4483" s="215"/>
    </row>
    <row r="4484" spans="2:6">
      <c r="B4484" s="214"/>
      <c r="C4484" s="103"/>
      <c r="D4484" s="103"/>
      <c r="E4484" s="103"/>
      <c r="F4484" s="215"/>
    </row>
    <row r="4485" spans="2:6">
      <c r="B4485" s="214"/>
      <c r="C4485" s="103"/>
      <c r="D4485" s="103"/>
      <c r="E4485" s="103"/>
      <c r="F4485" s="215"/>
    </row>
    <row r="4486" spans="2:6">
      <c r="B4486" s="214"/>
      <c r="C4486" s="103"/>
      <c r="D4486" s="103"/>
      <c r="E4486" s="103"/>
      <c r="F4486" s="215"/>
    </row>
    <row r="4487" spans="2:6">
      <c r="B4487" s="214"/>
      <c r="C4487" s="103"/>
      <c r="D4487" s="103"/>
      <c r="E4487" s="103"/>
      <c r="F4487" s="215"/>
    </row>
    <row r="4488" spans="2:6">
      <c r="B4488" s="214"/>
      <c r="C4488" s="103"/>
      <c r="D4488" s="103"/>
      <c r="E4488" s="103"/>
      <c r="F4488" s="215"/>
    </row>
    <row r="4489" spans="2:6">
      <c r="B4489" s="214"/>
      <c r="C4489" s="103"/>
      <c r="D4489" s="103"/>
      <c r="E4489" s="103"/>
      <c r="F4489" s="215"/>
    </row>
    <row r="4490" spans="2:6">
      <c r="B4490" s="214"/>
      <c r="C4490" s="103"/>
      <c r="D4490" s="103"/>
      <c r="E4490" s="103"/>
      <c r="F4490" s="215"/>
    </row>
    <row r="4491" spans="2:6">
      <c r="B4491" s="214"/>
      <c r="C4491" s="103"/>
      <c r="D4491" s="103"/>
      <c r="E4491" s="103"/>
      <c r="F4491" s="215"/>
    </row>
    <row r="4492" spans="2:6">
      <c r="B4492" s="214"/>
      <c r="C4492" s="103"/>
      <c r="D4492" s="103"/>
      <c r="E4492" s="103"/>
      <c r="F4492" s="215"/>
    </row>
    <row r="4493" spans="2:6">
      <c r="B4493" s="214"/>
      <c r="C4493" s="103"/>
      <c r="D4493" s="103"/>
      <c r="E4493" s="103"/>
      <c r="F4493" s="215"/>
    </row>
    <row r="4494" spans="2:6">
      <c r="B4494" s="214"/>
      <c r="C4494" s="103"/>
      <c r="D4494" s="103"/>
      <c r="E4494" s="103"/>
      <c r="F4494" s="215"/>
    </row>
    <row r="4495" spans="2:6">
      <c r="B4495" s="214"/>
      <c r="C4495" s="103"/>
      <c r="D4495" s="103"/>
      <c r="E4495" s="103"/>
      <c r="F4495" s="215"/>
    </row>
    <row r="4496" spans="2:6">
      <c r="B4496" s="214"/>
      <c r="C4496" s="103"/>
      <c r="D4496" s="103"/>
      <c r="E4496" s="103"/>
      <c r="F4496" s="215"/>
    </row>
    <row r="4497" spans="2:6">
      <c r="B4497" s="214"/>
      <c r="C4497" s="103"/>
      <c r="D4497" s="103"/>
      <c r="E4497" s="103"/>
      <c r="F4497" s="215"/>
    </row>
    <row r="4498" spans="2:6">
      <c r="B4498" s="214"/>
      <c r="C4498" s="103"/>
      <c r="D4498" s="103"/>
      <c r="E4498" s="103"/>
      <c r="F4498" s="215"/>
    </row>
    <row r="4499" spans="2:6">
      <c r="B4499" s="214"/>
      <c r="C4499" s="103"/>
      <c r="D4499" s="103"/>
      <c r="E4499" s="103"/>
      <c r="F4499" s="215"/>
    </row>
    <row r="4500" spans="2:6">
      <c r="B4500" s="214"/>
      <c r="C4500" s="103"/>
      <c r="D4500" s="103"/>
      <c r="E4500" s="103"/>
      <c r="F4500" s="215"/>
    </row>
    <row r="4501" spans="2:6">
      <c r="B4501" s="214"/>
      <c r="C4501" s="103"/>
      <c r="D4501" s="103"/>
      <c r="E4501" s="103"/>
      <c r="F4501" s="215"/>
    </row>
    <row r="4502" spans="2:6">
      <c r="B4502" s="214"/>
      <c r="C4502" s="103"/>
      <c r="D4502" s="103"/>
      <c r="E4502" s="103"/>
      <c r="F4502" s="215"/>
    </row>
    <row r="4503" spans="2:6">
      <c r="B4503" s="214"/>
      <c r="C4503" s="103"/>
      <c r="D4503" s="103"/>
      <c r="E4503" s="103"/>
      <c r="F4503" s="215"/>
    </row>
    <row r="4504" spans="2:6">
      <c r="B4504" s="214"/>
      <c r="C4504" s="103"/>
      <c r="D4504" s="103"/>
      <c r="E4504" s="103"/>
      <c r="F4504" s="215"/>
    </row>
    <row r="4505" spans="2:6">
      <c r="B4505" s="214"/>
      <c r="C4505" s="103"/>
      <c r="D4505" s="103"/>
      <c r="E4505" s="103"/>
      <c r="F4505" s="215"/>
    </row>
    <row r="4506" spans="2:6">
      <c r="B4506" s="214"/>
      <c r="C4506" s="103"/>
      <c r="D4506" s="103"/>
      <c r="E4506" s="103"/>
      <c r="F4506" s="215"/>
    </row>
    <row r="4507" spans="2:6">
      <c r="B4507" s="214"/>
      <c r="C4507" s="103"/>
      <c r="D4507" s="103"/>
      <c r="E4507" s="103"/>
      <c r="F4507" s="215"/>
    </row>
    <row r="4508" spans="2:6">
      <c r="B4508" s="214"/>
      <c r="C4508" s="103"/>
      <c r="D4508" s="103"/>
      <c r="E4508" s="103"/>
      <c r="F4508" s="215"/>
    </row>
    <row r="4509" spans="2:6">
      <c r="B4509" s="214"/>
      <c r="C4509" s="103"/>
      <c r="D4509" s="103"/>
      <c r="E4509" s="103"/>
      <c r="F4509" s="215"/>
    </row>
    <row r="4510" spans="2:6">
      <c r="B4510" s="214"/>
      <c r="C4510" s="103"/>
      <c r="D4510" s="103"/>
      <c r="E4510" s="103"/>
      <c r="F4510" s="215"/>
    </row>
    <row r="4511" spans="2:6">
      <c r="B4511" s="214"/>
      <c r="C4511" s="103"/>
      <c r="D4511" s="103"/>
      <c r="E4511" s="103"/>
      <c r="F4511" s="215"/>
    </row>
    <row r="4512" spans="2:6">
      <c r="B4512" s="214"/>
      <c r="C4512" s="103"/>
      <c r="D4512" s="103"/>
      <c r="E4512" s="103"/>
      <c r="F4512" s="215"/>
    </row>
    <row r="4513" spans="2:6">
      <c r="B4513" s="214"/>
      <c r="C4513" s="103"/>
      <c r="D4513" s="103"/>
      <c r="E4513" s="103"/>
      <c r="F4513" s="215"/>
    </row>
    <row r="4514" spans="2:6">
      <c r="B4514" s="214"/>
      <c r="C4514" s="103"/>
      <c r="D4514" s="103"/>
      <c r="E4514" s="103"/>
      <c r="F4514" s="215"/>
    </row>
    <row r="4515" spans="2:6">
      <c r="B4515" s="214"/>
      <c r="C4515" s="103"/>
      <c r="D4515" s="103"/>
      <c r="E4515" s="103"/>
      <c r="F4515" s="215"/>
    </row>
    <row r="4516" spans="2:6">
      <c r="B4516" s="214"/>
      <c r="C4516" s="103"/>
      <c r="D4516" s="103"/>
      <c r="E4516" s="103"/>
      <c r="F4516" s="215"/>
    </row>
    <row r="4517" spans="2:6">
      <c r="B4517" s="214"/>
      <c r="C4517" s="103"/>
      <c r="D4517" s="103"/>
      <c r="E4517" s="103"/>
      <c r="F4517" s="215"/>
    </row>
    <row r="4518" spans="2:6">
      <c r="B4518" s="214"/>
      <c r="C4518" s="103"/>
      <c r="D4518" s="103"/>
      <c r="E4518" s="103"/>
      <c r="F4518" s="215"/>
    </row>
    <row r="4519" spans="2:6">
      <c r="B4519" s="214"/>
      <c r="C4519" s="103"/>
      <c r="D4519" s="103"/>
      <c r="E4519" s="103"/>
      <c r="F4519" s="215"/>
    </row>
    <row r="4520" spans="2:6">
      <c r="B4520" s="214"/>
      <c r="C4520" s="103"/>
      <c r="D4520" s="103"/>
      <c r="E4520" s="103"/>
      <c r="F4520" s="215"/>
    </row>
    <row r="4521" spans="2:6">
      <c r="B4521" s="214"/>
      <c r="C4521" s="103"/>
      <c r="D4521" s="103"/>
      <c r="E4521" s="103"/>
      <c r="F4521" s="215"/>
    </row>
    <row r="4522" spans="2:6">
      <c r="B4522" s="214"/>
      <c r="C4522" s="103"/>
      <c r="D4522" s="103"/>
      <c r="E4522" s="103"/>
      <c r="F4522" s="215"/>
    </row>
    <row r="4523" spans="2:6">
      <c r="B4523" s="214"/>
      <c r="C4523" s="103"/>
      <c r="D4523" s="103"/>
      <c r="E4523" s="103"/>
      <c r="F4523" s="215"/>
    </row>
    <row r="4524" spans="2:6">
      <c r="B4524" s="214"/>
      <c r="C4524" s="103"/>
      <c r="D4524" s="103"/>
      <c r="E4524" s="103"/>
      <c r="F4524" s="215"/>
    </row>
    <row r="4525" spans="2:6">
      <c r="B4525" s="214"/>
      <c r="C4525" s="103"/>
      <c r="D4525" s="103"/>
      <c r="E4525" s="103"/>
      <c r="F4525" s="215"/>
    </row>
    <row r="4526" spans="2:6">
      <c r="B4526" s="214"/>
      <c r="C4526" s="103"/>
      <c r="D4526" s="103"/>
      <c r="E4526" s="103"/>
      <c r="F4526" s="215"/>
    </row>
    <row r="4527" spans="2:6">
      <c r="B4527" s="214"/>
      <c r="C4527" s="103"/>
      <c r="D4527" s="103"/>
      <c r="E4527" s="103"/>
      <c r="F4527" s="215"/>
    </row>
    <row r="4528" spans="2:6">
      <c r="B4528" s="214"/>
      <c r="C4528" s="103"/>
      <c r="D4528" s="103"/>
      <c r="E4528" s="103"/>
      <c r="F4528" s="215"/>
    </row>
    <row r="4529" spans="2:6">
      <c r="B4529" s="214"/>
      <c r="C4529" s="103"/>
      <c r="D4529" s="103"/>
      <c r="E4529" s="103"/>
      <c r="F4529" s="215"/>
    </row>
    <row r="4530" spans="2:6">
      <c r="B4530" s="214"/>
      <c r="C4530" s="103"/>
      <c r="D4530" s="103"/>
      <c r="E4530" s="103"/>
      <c r="F4530" s="215"/>
    </row>
    <row r="4531" spans="2:6">
      <c r="B4531" s="214"/>
      <c r="C4531" s="103"/>
      <c r="D4531" s="103"/>
      <c r="E4531" s="103"/>
      <c r="F4531" s="215"/>
    </row>
    <row r="4532" spans="2:6">
      <c r="B4532" s="214"/>
      <c r="C4532" s="103"/>
      <c r="D4532" s="103"/>
      <c r="E4532" s="103"/>
      <c r="F4532" s="215"/>
    </row>
    <row r="4533" spans="2:6">
      <c r="B4533" s="214"/>
      <c r="C4533" s="103"/>
      <c r="D4533" s="103"/>
      <c r="E4533" s="103"/>
      <c r="F4533" s="215"/>
    </row>
    <row r="4534" spans="2:6">
      <c r="B4534" s="214"/>
      <c r="C4534" s="103"/>
      <c r="D4534" s="103"/>
      <c r="E4534" s="103"/>
      <c r="F4534" s="215"/>
    </row>
    <row r="4535" spans="2:6">
      <c r="B4535" s="214"/>
      <c r="C4535" s="103"/>
      <c r="D4535" s="103"/>
      <c r="E4535" s="103"/>
      <c r="F4535" s="215"/>
    </row>
    <row r="4536" spans="2:6">
      <c r="B4536" s="214"/>
      <c r="C4536" s="103"/>
      <c r="D4536" s="103"/>
      <c r="E4536" s="103"/>
      <c r="F4536" s="215"/>
    </row>
    <row r="4537" spans="2:6">
      <c r="B4537" s="214"/>
      <c r="C4537" s="103"/>
      <c r="D4537" s="103"/>
      <c r="E4537" s="103"/>
      <c r="F4537" s="215"/>
    </row>
    <row r="4538" spans="2:6">
      <c r="B4538" s="214"/>
      <c r="C4538" s="103"/>
      <c r="D4538" s="103"/>
      <c r="E4538" s="103"/>
      <c r="F4538" s="215"/>
    </row>
    <row r="4539" spans="2:6">
      <c r="B4539" s="214"/>
      <c r="C4539" s="103"/>
      <c r="D4539" s="103"/>
      <c r="E4539" s="103"/>
      <c r="F4539" s="215"/>
    </row>
    <row r="4540" spans="2:6">
      <c r="B4540" s="214"/>
      <c r="C4540" s="103"/>
      <c r="D4540" s="103"/>
      <c r="E4540" s="103"/>
      <c r="F4540" s="215"/>
    </row>
    <row r="4541" spans="2:6">
      <c r="B4541" s="214"/>
      <c r="C4541" s="103"/>
      <c r="D4541" s="103"/>
      <c r="E4541" s="103"/>
      <c r="F4541" s="215"/>
    </row>
    <row r="4542" spans="2:6">
      <c r="B4542" s="214"/>
      <c r="C4542" s="103"/>
      <c r="D4542" s="103"/>
      <c r="E4542" s="103"/>
      <c r="F4542" s="215"/>
    </row>
    <row r="4543" spans="2:6">
      <c r="B4543" s="214"/>
      <c r="C4543" s="103"/>
      <c r="D4543" s="103"/>
      <c r="E4543" s="103"/>
      <c r="F4543" s="215"/>
    </row>
    <row r="4544" spans="2:6">
      <c r="B4544" s="214"/>
      <c r="C4544" s="103"/>
      <c r="D4544" s="103"/>
      <c r="E4544" s="103"/>
      <c r="F4544" s="215"/>
    </row>
    <row r="4545" spans="2:6">
      <c r="B4545" s="214"/>
      <c r="C4545" s="103"/>
      <c r="D4545" s="103"/>
      <c r="E4545" s="103"/>
      <c r="F4545" s="215"/>
    </row>
    <row r="4546" spans="2:6">
      <c r="B4546" s="214"/>
      <c r="C4546" s="103"/>
      <c r="D4546" s="103"/>
      <c r="E4546" s="103"/>
      <c r="F4546" s="215"/>
    </row>
    <row r="4547" spans="2:6">
      <c r="B4547" s="214"/>
      <c r="C4547" s="103"/>
      <c r="D4547" s="103"/>
      <c r="E4547" s="103"/>
      <c r="F4547" s="215"/>
    </row>
    <row r="4548" spans="2:6">
      <c r="B4548" s="214"/>
      <c r="C4548" s="103"/>
      <c r="D4548" s="103"/>
      <c r="E4548" s="103"/>
      <c r="F4548" s="215"/>
    </row>
    <row r="4549" spans="2:6">
      <c r="B4549" s="214"/>
      <c r="C4549" s="103"/>
      <c r="D4549" s="103"/>
      <c r="E4549" s="103"/>
      <c r="F4549" s="215"/>
    </row>
    <row r="4550" spans="2:6">
      <c r="B4550" s="214"/>
      <c r="C4550" s="103"/>
      <c r="D4550" s="103"/>
      <c r="E4550" s="103"/>
      <c r="F4550" s="215"/>
    </row>
    <row r="4551" spans="2:6">
      <c r="B4551" s="214"/>
      <c r="C4551" s="103"/>
      <c r="D4551" s="103"/>
      <c r="E4551" s="103"/>
      <c r="F4551" s="215"/>
    </row>
    <row r="4552" spans="2:6">
      <c r="B4552" s="214"/>
      <c r="C4552" s="103"/>
      <c r="D4552" s="103"/>
      <c r="E4552" s="103"/>
      <c r="F4552" s="215"/>
    </row>
    <row r="4553" spans="2:6">
      <c r="B4553" s="214"/>
      <c r="C4553" s="103"/>
      <c r="D4553" s="103"/>
      <c r="E4553" s="103"/>
      <c r="F4553" s="215"/>
    </row>
    <row r="4554" spans="2:6">
      <c r="B4554" s="214"/>
      <c r="C4554" s="103"/>
      <c r="D4554" s="103"/>
      <c r="E4554" s="103"/>
      <c r="F4554" s="215"/>
    </row>
    <row r="4555" spans="2:6">
      <c r="B4555" s="214"/>
      <c r="C4555" s="103"/>
      <c r="D4555" s="103"/>
      <c r="E4555" s="103"/>
      <c r="F4555" s="215"/>
    </row>
    <row r="4556" spans="2:6">
      <c r="B4556" s="214"/>
      <c r="C4556" s="103"/>
      <c r="D4556" s="103"/>
      <c r="E4556" s="103"/>
      <c r="F4556" s="215"/>
    </row>
    <row r="4557" spans="2:6">
      <c r="B4557" s="214"/>
      <c r="C4557" s="103"/>
      <c r="D4557" s="103"/>
      <c r="E4557" s="103"/>
      <c r="F4557" s="215"/>
    </row>
    <row r="4558" spans="2:6">
      <c r="B4558" s="214"/>
      <c r="C4558" s="103"/>
      <c r="D4558" s="103"/>
      <c r="E4558" s="103"/>
      <c r="F4558" s="215"/>
    </row>
    <row r="4559" spans="2:6">
      <c r="B4559" s="214"/>
      <c r="C4559" s="103"/>
      <c r="D4559" s="103"/>
      <c r="E4559" s="103"/>
      <c r="F4559" s="215"/>
    </row>
    <row r="4560" spans="2:6">
      <c r="B4560" s="214"/>
      <c r="C4560" s="103"/>
      <c r="D4560" s="103"/>
      <c r="E4560" s="103"/>
      <c r="F4560" s="215"/>
    </row>
    <row r="4561" spans="2:6">
      <c r="B4561" s="214"/>
      <c r="C4561" s="103"/>
      <c r="D4561" s="103"/>
      <c r="E4561" s="103"/>
      <c r="F4561" s="215"/>
    </row>
    <row r="4562" spans="2:6">
      <c r="B4562" s="214"/>
      <c r="C4562" s="103"/>
      <c r="D4562" s="103"/>
      <c r="E4562" s="103"/>
      <c r="F4562" s="215"/>
    </row>
    <row r="4563" spans="2:6">
      <c r="B4563" s="214"/>
      <c r="C4563" s="103"/>
      <c r="D4563" s="103"/>
      <c r="E4563" s="103"/>
      <c r="F4563" s="215"/>
    </row>
    <row r="4564" spans="2:6">
      <c r="B4564" s="214"/>
      <c r="C4564" s="103"/>
      <c r="D4564" s="103"/>
      <c r="E4564" s="103"/>
      <c r="F4564" s="215"/>
    </row>
    <row r="4565" spans="2:6">
      <c r="B4565" s="214"/>
      <c r="C4565" s="103"/>
      <c r="D4565" s="103"/>
      <c r="E4565" s="103"/>
      <c r="F4565" s="215"/>
    </row>
    <row r="4566" spans="2:6">
      <c r="B4566" s="214"/>
      <c r="C4566" s="103"/>
      <c r="D4566" s="103"/>
      <c r="E4566" s="103"/>
      <c r="F4566" s="215"/>
    </row>
    <row r="4567" spans="2:6">
      <c r="B4567" s="214"/>
      <c r="C4567" s="103"/>
      <c r="D4567" s="103"/>
      <c r="E4567" s="103"/>
      <c r="F4567" s="215"/>
    </row>
    <row r="4568" spans="2:6">
      <c r="B4568" s="214"/>
      <c r="C4568" s="103"/>
      <c r="D4568" s="103"/>
      <c r="E4568" s="103"/>
      <c r="F4568" s="215"/>
    </row>
    <row r="4569" spans="2:6">
      <c r="B4569" s="214"/>
      <c r="C4569" s="103"/>
      <c r="D4569" s="103"/>
      <c r="E4569" s="103"/>
      <c r="F4569" s="215"/>
    </row>
    <row r="4570" spans="2:6">
      <c r="B4570" s="214"/>
      <c r="C4570" s="103"/>
      <c r="D4570" s="103"/>
      <c r="E4570" s="103"/>
      <c r="F4570" s="215"/>
    </row>
    <row r="4571" spans="2:6">
      <c r="B4571" s="214"/>
      <c r="C4571" s="103"/>
      <c r="D4571" s="103"/>
      <c r="E4571" s="103"/>
      <c r="F4571" s="215"/>
    </row>
    <row r="4572" spans="2:6">
      <c r="B4572" s="214"/>
      <c r="C4572" s="103"/>
      <c r="D4572" s="103"/>
      <c r="E4572" s="103"/>
      <c r="F4572" s="215"/>
    </row>
    <row r="4573" spans="2:6">
      <c r="B4573" s="214"/>
      <c r="C4573" s="103"/>
      <c r="D4573" s="103"/>
      <c r="E4573" s="103"/>
      <c r="F4573" s="215"/>
    </row>
    <row r="4574" spans="2:6">
      <c r="B4574" s="214"/>
      <c r="C4574" s="103"/>
      <c r="D4574" s="103"/>
      <c r="E4574" s="103"/>
      <c r="F4574" s="215"/>
    </row>
    <row r="4575" spans="2:6">
      <c r="B4575" s="214"/>
      <c r="C4575" s="103"/>
      <c r="D4575" s="103"/>
      <c r="E4575" s="103"/>
      <c r="F4575" s="215"/>
    </row>
    <row r="4576" spans="2:6">
      <c r="B4576" s="214"/>
      <c r="C4576" s="103"/>
      <c r="D4576" s="103"/>
      <c r="E4576" s="103"/>
      <c r="F4576" s="215"/>
    </row>
    <row r="4577" spans="2:6">
      <c r="B4577" s="214"/>
      <c r="C4577" s="103"/>
      <c r="D4577" s="103"/>
      <c r="E4577" s="103"/>
      <c r="F4577" s="215"/>
    </row>
    <row r="4578" spans="2:6">
      <c r="B4578" s="214"/>
      <c r="C4578" s="103"/>
      <c r="D4578" s="103"/>
      <c r="E4578" s="103"/>
      <c r="F4578" s="215"/>
    </row>
    <row r="4579" spans="2:6">
      <c r="B4579" s="214"/>
      <c r="C4579" s="103"/>
      <c r="D4579" s="103"/>
      <c r="E4579" s="103"/>
      <c r="F4579" s="215"/>
    </row>
    <row r="4580" spans="2:6">
      <c r="B4580" s="214"/>
      <c r="C4580" s="103"/>
      <c r="D4580" s="103"/>
      <c r="E4580" s="103"/>
      <c r="F4580" s="215"/>
    </row>
    <row r="4581" spans="2:6">
      <c r="B4581" s="214"/>
      <c r="C4581" s="103"/>
      <c r="D4581" s="103"/>
      <c r="E4581" s="103"/>
      <c r="F4581" s="215"/>
    </row>
    <row r="4582" spans="2:6">
      <c r="B4582" s="214"/>
      <c r="C4582" s="103"/>
      <c r="D4582" s="103"/>
      <c r="E4582" s="103"/>
      <c r="F4582" s="215"/>
    </row>
    <row r="4583" spans="2:6">
      <c r="B4583" s="214"/>
      <c r="C4583" s="103"/>
      <c r="D4583" s="103"/>
      <c r="E4583" s="103"/>
      <c r="F4583" s="215"/>
    </row>
    <row r="4584" spans="2:6">
      <c r="B4584" s="214"/>
      <c r="C4584" s="103"/>
      <c r="D4584" s="103"/>
      <c r="E4584" s="103"/>
      <c r="F4584" s="215"/>
    </row>
    <row r="4585" spans="2:6">
      <c r="B4585" s="214"/>
      <c r="C4585" s="103"/>
      <c r="D4585" s="103"/>
      <c r="E4585" s="103"/>
      <c r="F4585" s="215"/>
    </row>
    <row r="4586" spans="2:6">
      <c r="B4586" s="214"/>
      <c r="C4586" s="103"/>
      <c r="D4586" s="103"/>
      <c r="E4586" s="103"/>
      <c r="F4586" s="215"/>
    </row>
    <row r="4587" spans="2:6">
      <c r="B4587" s="214"/>
      <c r="C4587" s="103"/>
      <c r="D4587" s="103"/>
      <c r="E4587" s="103"/>
      <c r="F4587" s="215"/>
    </row>
    <row r="4588" spans="2:6">
      <c r="B4588" s="214"/>
      <c r="C4588" s="103"/>
      <c r="D4588" s="103"/>
      <c r="E4588" s="103"/>
      <c r="F4588" s="215"/>
    </row>
    <row r="4589" spans="2:6">
      <c r="B4589" s="214"/>
      <c r="C4589" s="103"/>
      <c r="D4589" s="103"/>
      <c r="E4589" s="103"/>
      <c r="F4589" s="215"/>
    </row>
    <row r="4590" spans="2:6">
      <c r="B4590" s="214"/>
      <c r="C4590" s="103"/>
      <c r="D4590" s="103"/>
      <c r="E4590" s="103"/>
      <c r="F4590" s="215"/>
    </row>
    <row r="4591" spans="2:6">
      <c r="B4591" s="214"/>
      <c r="C4591" s="103"/>
      <c r="D4591" s="103"/>
      <c r="E4591" s="103"/>
      <c r="F4591" s="215"/>
    </row>
    <row r="4592" spans="2:6">
      <c r="B4592" s="214"/>
      <c r="C4592" s="103"/>
      <c r="D4592" s="103"/>
      <c r="E4592" s="103"/>
      <c r="F4592" s="215"/>
    </row>
    <row r="4593" spans="2:6">
      <c r="B4593" s="214"/>
      <c r="C4593" s="103"/>
      <c r="D4593" s="103"/>
      <c r="E4593" s="103"/>
      <c r="F4593" s="215"/>
    </row>
    <row r="4594" spans="2:6">
      <c r="B4594" s="214"/>
      <c r="C4594" s="103"/>
      <c r="D4594" s="103"/>
      <c r="E4594" s="103"/>
      <c r="F4594" s="215"/>
    </row>
    <row r="4595" spans="2:6">
      <c r="B4595" s="214"/>
      <c r="C4595" s="103"/>
      <c r="D4595" s="103"/>
      <c r="E4595" s="103"/>
      <c r="F4595" s="215"/>
    </row>
    <row r="4596" spans="2:6">
      <c r="B4596" s="214"/>
      <c r="C4596" s="103"/>
      <c r="D4596" s="103"/>
      <c r="E4596" s="103"/>
      <c r="F4596" s="215"/>
    </row>
    <row r="4597" spans="2:6">
      <c r="B4597" s="214"/>
      <c r="C4597" s="103"/>
      <c r="D4597" s="103"/>
      <c r="E4597" s="103"/>
      <c r="F4597" s="215"/>
    </row>
    <row r="4598" spans="2:6">
      <c r="B4598" s="214"/>
      <c r="C4598" s="103"/>
      <c r="D4598" s="103"/>
      <c r="E4598" s="103"/>
      <c r="F4598" s="215"/>
    </row>
    <row r="4599" spans="2:6">
      <c r="B4599" s="214"/>
      <c r="C4599" s="103"/>
      <c r="D4599" s="103"/>
      <c r="E4599" s="103"/>
      <c r="F4599" s="215"/>
    </row>
    <row r="4600" spans="2:6">
      <c r="B4600" s="214"/>
      <c r="C4600" s="103"/>
      <c r="D4600" s="103"/>
      <c r="E4600" s="103"/>
      <c r="F4600" s="215"/>
    </row>
    <row r="4601" spans="2:6">
      <c r="B4601" s="214"/>
      <c r="C4601" s="103"/>
      <c r="D4601" s="103"/>
      <c r="E4601" s="103"/>
      <c r="F4601" s="215"/>
    </row>
    <row r="4602" spans="2:6">
      <c r="B4602" s="214"/>
      <c r="C4602" s="103"/>
      <c r="D4602" s="103"/>
      <c r="E4602" s="103"/>
      <c r="F4602" s="215"/>
    </row>
    <row r="4603" spans="2:6">
      <c r="B4603" s="214"/>
      <c r="C4603" s="103"/>
      <c r="D4603" s="103"/>
      <c r="E4603" s="103"/>
      <c r="F4603" s="215"/>
    </row>
    <row r="4604" spans="2:6">
      <c r="B4604" s="214"/>
      <c r="C4604" s="103"/>
      <c r="D4604" s="103"/>
      <c r="E4604" s="103"/>
      <c r="F4604" s="215"/>
    </row>
    <row r="4605" spans="2:6">
      <c r="B4605" s="214"/>
      <c r="C4605" s="103"/>
      <c r="D4605" s="103"/>
      <c r="E4605" s="103"/>
      <c r="F4605" s="215"/>
    </row>
    <row r="4606" spans="2:6">
      <c r="B4606" s="214"/>
      <c r="C4606" s="103"/>
      <c r="D4606" s="103"/>
      <c r="E4606" s="103"/>
      <c r="F4606" s="215"/>
    </row>
    <row r="4607" spans="2:6">
      <c r="B4607" s="214"/>
      <c r="C4607" s="103"/>
      <c r="D4607" s="103"/>
      <c r="E4607" s="103"/>
      <c r="F4607" s="215"/>
    </row>
    <row r="4608" spans="2:6">
      <c r="B4608" s="214"/>
      <c r="C4608" s="103"/>
      <c r="D4608" s="103"/>
      <c r="E4608" s="103"/>
      <c r="F4608" s="215"/>
    </row>
    <row r="4609" spans="2:6">
      <c r="B4609" s="214"/>
      <c r="C4609" s="103"/>
      <c r="D4609" s="103"/>
      <c r="E4609" s="103"/>
      <c r="F4609" s="215"/>
    </row>
    <row r="4610" spans="2:6">
      <c r="B4610" s="214"/>
      <c r="C4610" s="103"/>
      <c r="D4610" s="103"/>
      <c r="E4610" s="103"/>
      <c r="F4610" s="215"/>
    </row>
    <row r="4611" spans="2:6">
      <c r="B4611" s="214"/>
      <c r="C4611" s="103"/>
      <c r="D4611" s="103"/>
      <c r="E4611" s="103"/>
      <c r="F4611" s="215"/>
    </row>
    <row r="4612" spans="2:6">
      <c r="B4612" s="214"/>
      <c r="C4612" s="103"/>
      <c r="D4612" s="103"/>
      <c r="E4612" s="103"/>
      <c r="F4612" s="215"/>
    </row>
    <row r="4613" spans="2:6">
      <c r="B4613" s="214"/>
      <c r="C4613" s="103"/>
      <c r="D4613" s="103"/>
      <c r="E4613" s="103"/>
      <c r="F4613" s="215"/>
    </row>
    <row r="4614" spans="2:6">
      <c r="B4614" s="214"/>
      <c r="C4614" s="103"/>
      <c r="D4614" s="103"/>
      <c r="E4614" s="103"/>
      <c r="F4614" s="215"/>
    </row>
    <row r="4615" spans="2:6">
      <c r="B4615" s="214"/>
      <c r="C4615" s="103"/>
      <c r="D4615" s="103"/>
      <c r="E4615" s="103"/>
      <c r="F4615" s="215"/>
    </row>
    <row r="4616" spans="2:6">
      <c r="B4616" s="214"/>
      <c r="C4616" s="103"/>
      <c r="D4616" s="103"/>
      <c r="E4616" s="103"/>
      <c r="F4616" s="215"/>
    </row>
    <row r="4617" spans="2:6">
      <c r="B4617" s="214"/>
      <c r="C4617" s="103"/>
      <c r="D4617" s="103"/>
      <c r="E4617" s="103"/>
      <c r="F4617" s="215"/>
    </row>
    <row r="4618" spans="2:6">
      <c r="B4618" s="214"/>
      <c r="C4618" s="103"/>
      <c r="D4618" s="103"/>
      <c r="E4618" s="103"/>
      <c r="F4618" s="215"/>
    </row>
    <row r="4619" spans="2:6">
      <c r="B4619" s="214"/>
      <c r="C4619" s="103"/>
      <c r="D4619" s="103"/>
      <c r="E4619" s="103"/>
      <c r="F4619" s="215"/>
    </row>
    <row r="4620" spans="2:6">
      <c r="B4620" s="214"/>
      <c r="C4620" s="103"/>
      <c r="D4620" s="103"/>
      <c r="E4620" s="103"/>
      <c r="F4620" s="215"/>
    </row>
    <row r="4621" spans="2:6">
      <c r="B4621" s="214"/>
      <c r="C4621" s="103"/>
      <c r="D4621" s="103"/>
      <c r="E4621" s="103"/>
      <c r="F4621" s="215"/>
    </row>
    <row r="4622" spans="2:6">
      <c r="B4622" s="214"/>
      <c r="C4622" s="103"/>
      <c r="D4622" s="103"/>
      <c r="E4622" s="103"/>
      <c r="F4622" s="215"/>
    </row>
    <row r="4623" spans="2:6">
      <c r="B4623" s="214"/>
      <c r="C4623" s="103"/>
      <c r="D4623" s="103"/>
      <c r="E4623" s="103"/>
      <c r="F4623" s="215"/>
    </row>
    <row r="4624" spans="2:6">
      <c r="B4624" s="214"/>
      <c r="C4624" s="103"/>
      <c r="D4624" s="103"/>
      <c r="E4624" s="103"/>
      <c r="F4624" s="215"/>
    </row>
    <row r="4625" spans="2:6">
      <c r="B4625" s="214"/>
      <c r="C4625" s="103"/>
      <c r="D4625" s="103"/>
      <c r="E4625" s="103"/>
      <c r="F4625" s="215"/>
    </row>
    <row r="4626" spans="2:6">
      <c r="B4626" s="214"/>
      <c r="C4626" s="103"/>
      <c r="D4626" s="103"/>
      <c r="E4626" s="103"/>
      <c r="F4626" s="215"/>
    </row>
    <row r="4627" spans="2:6">
      <c r="B4627" s="214"/>
      <c r="C4627" s="103"/>
      <c r="D4627" s="103"/>
      <c r="E4627" s="103"/>
      <c r="F4627" s="215"/>
    </row>
    <row r="4628" spans="2:6">
      <c r="B4628" s="214"/>
      <c r="C4628" s="103"/>
      <c r="D4628" s="103"/>
      <c r="E4628" s="103"/>
      <c r="F4628" s="215"/>
    </row>
    <row r="4629" spans="2:6">
      <c r="B4629" s="214"/>
      <c r="C4629" s="103"/>
      <c r="D4629" s="103"/>
      <c r="E4629" s="103"/>
      <c r="F4629" s="215"/>
    </row>
    <row r="4630" spans="2:6">
      <c r="B4630" s="214"/>
      <c r="C4630" s="103"/>
      <c r="D4630" s="103"/>
      <c r="E4630" s="103"/>
      <c r="F4630" s="215"/>
    </row>
    <row r="4631" spans="2:6">
      <c r="B4631" s="214"/>
      <c r="C4631" s="103"/>
      <c r="D4631" s="103"/>
      <c r="E4631" s="103"/>
      <c r="F4631" s="215"/>
    </row>
    <row r="4632" spans="2:6">
      <c r="B4632" s="214"/>
      <c r="C4632" s="103"/>
      <c r="D4632" s="103"/>
      <c r="E4632" s="103"/>
      <c r="F4632" s="215"/>
    </row>
    <row r="4633" spans="2:6">
      <c r="B4633" s="214"/>
      <c r="C4633" s="103"/>
      <c r="D4633" s="103"/>
      <c r="E4633" s="103"/>
      <c r="F4633" s="215"/>
    </row>
    <row r="4634" spans="2:6">
      <c r="B4634" s="214"/>
      <c r="C4634" s="103"/>
      <c r="D4634" s="103"/>
      <c r="E4634" s="103"/>
      <c r="F4634" s="215"/>
    </row>
    <row r="4635" spans="2:6">
      <c r="B4635" s="214"/>
      <c r="C4635" s="103"/>
      <c r="D4635" s="103"/>
      <c r="E4635" s="103"/>
      <c r="F4635" s="215"/>
    </row>
    <row r="4636" spans="2:6">
      <c r="B4636" s="214"/>
      <c r="C4636" s="103"/>
      <c r="D4636" s="103"/>
      <c r="E4636" s="103"/>
      <c r="F4636" s="215"/>
    </row>
    <row r="4637" spans="2:6">
      <c r="B4637" s="214"/>
      <c r="C4637" s="103"/>
      <c r="D4637" s="103"/>
      <c r="E4637" s="103"/>
      <c r="F4637" s="215"/>
    </row>
    <row r="4638" spans="2:6">
      <c r="B4638" s="214"/>
      <c r="C4638" s="103"/>
      <c r="D4638" s="103"/>
      <c r="E4638" s="103"/>
      <c r="F4638" s="215"/>
    </row>
    <row r="4639" spans="2:6">
      <c r="B4639" s="214"/>
      <c r="C4639" s="103"/>
      <c r="D4639" s="103"/>
      <c r="E4639" s="103"/>
      <c r="F4639" s="215"/>
    </row>
    <row r="4640" spans="2:6">
      <c r="B4640" s="214"/>
      <c r="C4640" s="103"/>
      <c r="D4640" s="103"/>
      <c r="E4640" s="103"/>
      <c r="F4640" s="215"/>
    </row>
    <row r="4641" spans="2:6">
      <c r="B4641" s="214"/>
      <c r="C4641" s="103"/>
      <c r="D4641" s="103"/>
      <c r="E4641" s="103"/>
      <c r="F4641" s="215"/>
    </row>
    <row r="4642" spans="2:6">
      <c r="B4642" s="214"/>
      <c r="C4642" s="103"/>
      <c r="D4642" s="103"/>
      <c r="E4642" s="103"/>
      <c r="F4642" s="215"/>
    </row>
    <row r="4643" spans="2:6">
      <c r="B4643" s="214"/>
      <c r="C4643" s="103"/>
      <c r="D4643" s="103"/>
      <c r="E4643" s="103"/>
      <c r="F4643" s="215"/>
    </row>
    <row r="4644" spans="2:6">
      <c r="B4644" s="214"/>
      <c r="C4644" s="103"/>
      <c r="D4644" s="103"/>
      <c r="E4644" s="103"/>
      <c r="F4644" s="215"/>
    </row>
    <row r="4645" spans="2:6">
      <c r="B4645" s="214"/>
      <c r="C4645" s="103"/>
      <c r="D4645" s="103"/>
      <c r="E4645" s="103"/>
      <c r="F4645" s="215"/>
    </row>
    <row r="4646" spans="2:6">
      <c r="B4646" s="214"/>
      <c r="C4646" s="103"/>
      <c r="D4646" s="103"/>
      <c r="E4646" s="103"/>
      <c r="F4646" s="215"/>
    </row>
    <row r="4647" spans="2:6">
      <c r="B4647" s="214"/>
      <c r="C4647" s="103"/>
      <c r="D4647" s="103"/>
      <c r="E4647" s="103"/>
      <c r="F4647" s="215"/>
    </row>
    <row r="4648" spans="2:6">
      <c r="B4648" s="214"/>
      <c r="C4648" s="103"/>
      <c r="D4648" s="103"/>
      <c r="E4648" s="103"/>
      <c r="F4648" s="215"/>
    </row>
    <row r="4649" spans="2:6">
      <c r="B4649" s="214"/>
      <c r="C4649" s="103"/>
      <c r="D4649" s="103"/>
      <c r="E4649" s="103"/>
      <c r="F4649" s="215"/>
    </row>
    <row r="4650" spans="2:6">
      <c r="B4650" s="214"/>
      <c r="C4650" s="103"/>
      <c r="D4650" s="103"/>
      <c r="E4650" s="103"/>
      <c r="F4650" s="215"/>
    </row>
    <row r="4651" spans="2:6">
      <c r="B4651" s="214"/>
      <c r="C4651" s="103"/>
      <c r="D4651" s="103"/>
      <c r="E4651" s="103"/>
      <c r="F4651" s="215"/>
    </row>
    <row r="4652" spans="2:6">
      <c r="B4652" s="214"/>
      <c r="C4652" s="103"/>
      <c r="D4652" s="103"/>
      <c r="E4652" s="103"/>
      <c r="F4652" s="215"/>
    </row>
    <row r="4653" spans="2:6">
      <c r="B4653" s="214"/>
      <c r="C4653" s="103"/>
      <c r="D4653" s="103"/>
      <c r="E4653" s="103"/>
      <c r="F4653" s="215"/>
    </row>
    <row r="4654" spans="2:6">
      <c r="B4654" s="214"/>
      <c r="C4654" s="103"/>
      <c r="D4654" s="103"/>
      <c r="E4654" s="103"/>
      <c r="F4654" s="215"/>
    </row>
    <row r="4655" spans="2:6">
      <c r="B4655" s="214"/>
      <c r="C4655" s="103"/>
      <c r="D4655" s="103"/>
      <c r="E4655" s="103"/>
      <c r="F4655" s="215"/>
    </row>
    <row r="4656" spans="2:6">
      <c r="B4656" s="214"/>
      <c r="C4656" s="103"/>
      <c r="D4656" s="103"/>
      <c r="E4656" s="103"/>
      <c r="F4656" s="215"/>
    </row>
    <row r="4657" spans="2:6">
      <c r="B4657" s="214"/>
      <c r="C4657" s="103"/>
      <c r="D4657" s="103"/>
      <c r="E4657" s="103"/>
      <c r="F4657" s="215"/>
    </row>
    <row r="4658" spans="2:6">
      <c r="B4658" s="214"/>
      <c r="C4658" s="103"/>
      <c r="D4658" s="103"/>
      <c r="E4658" s="103"/>
      <c r="F4658" s="215"/>
    </row>
    <row r="4659" spans="2:6">
      <c r="B4659" s="214"/>
      <c r="C4659" s="103"/>
      <c r="D4659" s="103"/>
      <c r="E4659" s="103"/>
      <c r="F4659" s="215"/>
    </row>
    <row r="4660" spans="2:6">
      <c r="B4660" s="214"/>
      <c r="C4660" s="103"/>
      <c r="D4660" s="103"/>
      <c r="E4660" s="103"/>
      <c r="F4660" s="215"/>
    </row>
    <row r="4661" spans="2:6">
      <c r="B4661" s="214"/>
      <c r="C4661" s="103"/>
      <c r="D4661" s="103"/>
      <c r="E4661" s="103"/>
      <c r="F4661" s="215"/>
    </row>
    <row r="4662" spans="2:6">
      <c r="B4662" s="214"/>
      <c r="C4662" s="103"/>
      <c r="D4662" s="103"/>
      <c r="E4662" s="103"/>
      <c r="F4662" s="215"/>
    </row>
    <row r="4663" spans="2:6">
      <c r="B4663" s="214"/>
      <c r="C4663" s="103"/>
      <c r="D4663" s="103"/>
      <c r="E4663" s="103"/>
      <c r="F4663" s="215"/>
    </row>
    <row r="4664" spans="2:6">
      <c r="B4664" s="214"/>
      <c r="C4664" s="103"/>
      <c r="D4664" s="103"/>
      <c r="E4664" s="103"/>
      <c r="F4664" s="215"/>
    </row>
    <row r="4665" spans="2:6">
      <c r="B4665" s="214"/>
      <c r="C4665" s="103"/>
      <c r="D4665" s="103"/>
      <c r="E4665" s="103"/>
      <c r="F4665" s="215"/>
    </row>
    <row r="4666" spans="2:6">
      <c r="B4666" s="214"/>
      <c r="C4666" s="103"/>
      <c r="D4666" s="103"/>
      <c r="E4666" s="103"/>
      <c r="F4666" s="215"/>
    </row>
    <row r="4667" spans="2:6">
      <c r="B4667" s="214"/>
      <c r="C4667" s="103"/>
      <c r="D4667" s="103"/>
      <c r="E4667" s="103"/>
      <c r="F4667" s="215"/>
    </row>
    <row r="4668" spans="2:6">
      <c r="B4668" s="214"/>
      <c r="C4668" s="103"/>
      <c r="D4668" s="103"/>
      <c r="E4668" s="103"/>
      <c r="F4668" s="215"/>
    </row>
    <row r="4669" spans="2:6">
      <c r="B4669" s="214"/>
      <c r="C4669" s="103"/>
      <c r="D4669" s="103"/>
      <c r="E4669" s="103"/>
      <c r="F4669" s="215"/>
    </row>
    <row r="4670" spans="2:6">
      <c r="B4670" s="214"/>
      <c r="C4670" s="103"/>
      <c r="D4670" s="103"/>
      <c r="E4670" s="103"/>
      <c r="F4670" s="215"/>
    </row>
    <row r="4671" spans="2:6">
      <c r="B4671" s="214"/>
      <c r="C4671" s="103"/>
      <c r="D4671" s="103"/>
      <c r="E4671" s="103"/>
      <c r="F4671" s="215"/>
    </row>
    <row r="4672" spans="2:6">
      <c r="B4672" s="214"/>
      <c r="C4672" s="103"/>
      <c r="D4672" s="103"/>
      <c r="E4672" s="103"/>
      <c r="F4672" s="215"/>
    </row>
    <row r="4673" spans="2:6">
      <c r="B4673" s="214"/>
      <c r="C4673" s="103"/>
      <c r="D4673" s="103"/>
      <c r="E4673" s="103"/>
      <c r="F4673" s="215"/>
    </row>
    <row r="4674" spans="2:6">
      <c r="B4674" s="214"/>
      <c r="C4674" s="103"/>
      <c r="D4674" s="103"/>
      <c r="E4674" s="103"/>
      <c r="F4674" s="215"/>
    </row>
    <row r="4675" spans="2:6">
      <c r="B4675" s="214"/>
      <c r="C4675" s="103"/>
      <c r="D4675" s="103"/>
      <c r="E4675" s="103"/>
      <c r="F4675" s="215"/>
    </row>
    <row r="4676" spans="2:6">
      <c r="B4676" s="214"/>
      <c r="C4676" s="103"/>
      <c r="D4676" s="103"/>
      <c r="E4676" s="103"/>
      <c r="F4676" s="215"/>
    </row>
    <row r="4677" spans="2:6">
      <c r="B4677" s="214"/>
      <c r="C4677" s="103"/>
      <c r="D4677" s="103"/>
      <c r="E4677" s="103"/>
      <c r="F4677" s="215"/>
    </row>
    <row r="4678" spans="2:6">
      <c r="B4678" s="214"/>
      <c r="C4678" s="103"/>
      <c r="D4678" s="103"/>
      <c r="E4678" s="103"/>
      <c r="F4678" s="215"/>
    </row>
    <row r="4679" spans="2:6">
      <c r="B4679" s="214"/>
      <c r="C4679" s="103"/>
      <c r="D4679" s="103"/>
      <c r="E4679" s="103"/>
      <c r="F4679" s="215"/>
    </row>
    <row r="4680" spans="2:6">
      <c r="B4680" s="214"/>
      <c r="C4680" s="103"/>
      <c r="D4680" s="103"/>
      <c r="E4680" s="103"/>
      <c r="F4680" s="215"/>
    </row>
    <row r="4681" spans="2:6">
      <c r="B4681" s="214"/>
      <c r="C4681" s="103"/>
      <c r="D4681" s="103"/>
      <c r="E4681" s="103"/>
      <c r="F4681" s="215"/>
    </row>
    <row r="4682" spans="2:6">
      <c r="B4682" s="214"/>
      <c r="C4682" s="103"/>
      <c r="D4682" s="103"/>
      <c r="E4682" s="103"/>
      <c r="F4682" s="215"/>
    </row>
    <row r="4683" spans="2:6">
      <c r="B4683" s="214"/>
      <c r="C4683" s="103"/>
      <c r="D4683" s="103"/>
      <c r="E4683" s="103"/>
      <c r="F4683" s="215"/>
    </row>
    <row r="4684" spans="2:6">
      <c r="B4684" s="214"/>
      <c r="C4684" s="103"/>
      <c r="D4684" s="103"/>
      <c r="E4684" s="103"/>
      <c r="F4684" s="215"/>
    </row>
    <row r="4685" spans="2:6">
      <c r="B4685" s="214"/>
      <c r="C4685" s="103"/>
      <c r="D4685" s="103"/>
      <c r="E4685" s="103"/>
      <c r="F4685" s="215"/>
    </row>
    <row r="4686" spans="2:6">
      <c r="B4686" s="214"/>
      <c r="C4686" s="103"/>
      <c r="D4686" s="103"/>
      <c r="E4686" s="103"/>
      <c r="F4686" s="215"/>
    </row>
    <row r="4687" spans="2:6">
      <c r="B4687" s="214"/>
      <c r="C4687" s="103"/>
      <c r="D4687" s="103"/>
      <c r="E4687" s="103"/>
      <c r="F4687" s="215"/>
    </row>
    <row r="4688" spans="2:6">
      <c r="B4688" s="214"/>
      <c r="C4688" s="103"/>
      <c r="D4688" s="103"/>
      <c r="E4688" s="103"/>
      <c r="F4688" s="215"/>
    </row>
    <row r="4689" spans="2:6">
      <c r="B4689" s="214"/>
      <c r="C4689" s="103"/>
      <c r="D4689" s="103"/>
      <c r="E4689" s="103"/>
      <c r="F4689" s="215"/>
    </row>
    <row r="4690" spans="2:6">
      <c r="B4690" s="214"/>
      <c r="C4690" s="103"/>
      <c r="D4690" s="103"/>
      <c r="E4690" s="103"/>
      <c r="F4690" s="215"/>
    </row>
    <row r="4691" spans="2:6">
      <c r="B4691" s="214"/>
      <c r="C4691" s="103"/>
      <c r="D4691" s="103"/>
      <c r="E4691" s="103"/>
      <c r="F4691" s="215"/>
    </row>
    <row r="4692" spans="2:6">
      <c r="B4692" s="214"/>
      <c r="C4692" s="103"/>
      <c r="D4692" s="103"/>
      <c r="E4692" s="103"/>
      <c r="F4692" s="215"/>
    </row>
    <row r="4693" spans="2:6">
      <c r="B4693" s="214"/>
      <c r="C4693" s="103"/>
      <c r="D4693" s="103"/>
      <c r="E4693" s="103"/>
      <c r="F4693" s="215"/>
    </row>
    <row r="4694" spans="2:6">
      <c r="B4694" s="214"/>
      <c r="C4694" s="103"/>
      <c r="D4694" s="103"/>
      <c r="E4694" s="103"/>
      <c r="F4694" s="215"/>
    </row>
    <row r="4695" spans="2:6">
      <c r="B4695" s="214"/>
      <c r="C4695" s="103"/>
      <c r="D4695" s="103"/>
      <c r="E4695" s="103"/>
      <c r="F4695" s="215"/>
    </row>
    <row r="4696" spans="2:6">
      <c r="B4696" s="214"/>
      <c r="C4696" s="103"/>
      <c r="D4696" s="103"/>
      <c r="E4696" s="103"/>
      <c r="F4696" s="215"/>
    </row>
    <row r="4697" spans="2:6">
      <c r="B4697" s="214"/>
      <c r="C4697" s="103"/>
      <c r="D4697" s="103"/>
      <c r="E4697" s="103"/>
      <c r="F4697" s="215"/>
    </row>
    <row r="4698" spans="2:6">
      <c r="B4698" s="214"/>
      <c r="C4698" s="103"/>
      <c r="D4698" s="103"/>
      <c r="E4698" s="103"/>
      <c r="F4698" s="215"/>
    </row>
    <row r="4699" spans="2:6">
      <c r="B4699" s="214"/>
      <c r="C4699" s="103"/>
      <c r="D4699" s="103"/>
      <c r="E4699" s="103"/>
      <c r="F4699" s="215"/>
    </row>
    <row r="4700" spans="2:6">
      <c r="B4700" s="214"/>
      <c r="C4700" s="103"/>
      <c r="D4700" s="103"/>
      <c r="E4700" s="103"/>
      <c r="F4700" s="215"/>
    </row>
    <row r="4701" spans="2:6">
      <c r="B4701" s="214"/>
      <c r="C4701" s="103"/>
      <c r="D4701" s="103"/>
      <c r="E4701" s="103"/>
      <c r="F4701" s="215"/>
    </row>
    <row r="4702" spans="2:6">
      <c r="B4702" s="214"/>
      <c r="C4702" s="103"/>
      <c r="D4702" s="103"/>
      <c r="E4702" s="103"/>
      <c r="F4702" s="215"/>
    </row>
    <row r="4703" spans="2:6">
      <c r="B4703" s="214"/>
      <c r="C4703" s="103"/>
      <c r="D4703" s="103"/>
      <c r="E4703" s="103"/>
      <c r="F4703" s="215"/>
    </row>
    <row r="4704" spans="2:6">
      <c r="B4704" s="214"/>
      <c r="C4704" s="103"/>
      <c r="D4704" s="103"/>
      <c r="E4704" s="103"/>
      <c r="F4704" s="215"/>
    </row>
    <row r="4705" spans="2:6">
      <c r="B4705" s="214"/>
      <c r="C4705" s="103"/>
      <c r="D4705" s="103"/>
      <c r="E4705" s="103"/>
      <c r="F4705" s="215"/>
    </row>
    <row r="4706" spans="2:6">
      <c r="B4706" s="214"/>
      <c r="C4706" s="103"/>
      <c r="D4706" s="103"/>
      <c r="E4706" s="103"/>
      <c r="F4706" s="215"/>
    </row>
    <row r="4707" spans="2:6">
      <c r="B4707" s="214"/>
      <c r="C4707" s="103"/>
      <c r="D4707" s="103"/>
      <c r="E4707" s="103"/>
      <c r="F4707" s="215"/>
    </row>
    <row r="4708" spans="2:6">
      <c r="B4708" s="214"/>
      <c r="C4708" s="103"/>
      <c r="D4708" s="103"/>
      <c r="E4708" s="103"/>
      <c r="F4708" s="215"/>
    </row>
    <row r="4709" spans="2:6">
      <c r="B4709" s="214"/>
      <c r="C4709" s="103"/>
      <c r="D4709" s="103"/>
      <c r="E4709" s="103"/>
      <c r="F4709" s="215"/>
    </row>
    <row r="4710" spans="2:6">
      <c r="B4710" s="214"/>
      <c r="C4710" s="103"/>
      <c r="D4710" s="103"/>
      <c r="E4710" s="103"/>
      <c r="F4710" s="215"/>
    </row>
    <row r="4711" spans="2:6">
      <c r="B4711" s="214"/>
      <c r="C4711" s="103"/>
      <c r="D4711" s="103"/>
      <c r="E4711" s="103"/>
      <c r="F4711" s="215"/>
    </row>
    <row r="4712" spans="2:6">
      <c r="B4712" s="214"/>
      <c r="C4712" s="103"/>
      <c r="D4712" s="103"/>
      <c r="E4712" s="103"/>
      <c r="F4712" s="215"/>
    </row>
    <row r="4713" spans="2:6">
      <c r="B4713" s="214"/>
      <c r="C4713" s="103"/>
      <c r="D4713" s="103"/>
      <c r="E4713" s="103"/>
      <c r="F4713" s="215"/>
    </row>
    <row r="4714" spans="2:6">
      <c r="B4714" s="214"/>
      <c r="C4714" s="103"/>
      <c r="D4714" s="103"/>
      <c r="E4714" s="103"/>
      <c r="F4714" s="215"/>
    </row>
    <row r="4715" spans="2:6">
      <c r="B4715" s="214"/>
      <c r="C4715" s="103"/>
      <c r="D4715" s="103"/>
      <c r="E4715" s="103"/>
      <c r="F4715" s="215"/>
    </row>
    <row r="4716" spans="2:6">
      <c r="B4716" s="214"/>
      <c r="C4716" s="103"/>
      <c r="D4716" s="103"/>
      <c r="E4716" s="103"/>
      <c r="F4716" s="215"/>
    </row>
    <row r="4717" spans="2:6">
      <c r="B4717" s="214"/>
      <c r="C4717" s="103"/>
      <c r="D4717" s="103"/>
      <c r="E4717" s="103"/>
      <c r="F4717" s="215"/>
    </row>
    <row r="4718" spans="2:6">
      <c r="B4718" s="214"/>
      <c r="C4718" s="103"/>
      <c r="D4718" s="103"/>
      <c r="E4718" s="103"/>
      <c r="F4718" s="215"/>
    </row>
    <row r="4719" spans="2:6">
      <c r="B4719" s="214"/>
      <c r="C4719" s="103"/>
      <c r="D4719" s="103"/>
      <c r="E4719" s="103"/>
      <c r="F4719" s="215"/>
    </row>
    <row r="4720" spans="2:6">
      <c r="B4720" s="214"/>
      <c r="C4720" s="103"/>
      <c r="D4720" s="103"/>
      <c r="E4720" s="103"/>
      <c r="F4720" s="215"/>
    </row>
    <row r="4721" spans="2:6">
      <c r="B4721" s="214"/>
      <c r="C4721" s="103"/>
      <c r="D4721" s="103"/>
      <c r="E4721" s="103"/>
      <c r="F4721" s="215"/>
    </row>
    <row r="4722" spans="2:6">
      <c r="B4722" s="214"/>
      <c r="C4722" s="103"/>
      <c r="D4722" s="103"/>
      <c r="E4722" s="103"/>
      <c r="F4722" s="215"/>
    </row>
    <row r="4723" spans="2:6">
      <c r="B4723" s="214"/>
      <c r="C4723" s="103"/>
      <c r="D4723" s="103"/>
      <c r="E4723" s="103"/>
      <c r="F4723" s="215"/>
    </row>
    <row r="4724" spans="2:6">
      <c r="B4724" s="214"/>
      <c r="C4724" s="103"/>
      <c r="D4724" s="103"/>
      <c r="E4724" s="103"/>
      <c r="F4724" s="215"/>
    </row>
    <row r="4725" spans="2:6">
      <c r="B4725" s="214"/>
      <c r="C4725" s="103"/>
      <c r="D4725" s="103"/>
      <c r="E4725" s="103"/>
      <c r="F4725" s="215"/>
    </row>
    <row r="4726" spans="2:6">
      <c r="B4726" s="214"/>
      <c r="C4726" s="103"/>
      <c r="D4726" s="103"/>
      <c r="E4726" s="103"/>
      <c r="F4726" s="215"/>
    </row>
    <row r="4727" spans="2:6">
      <c r="B4727" s="214"/>
      <c r="C4727" s="103"/>
      <c r="D4727" s="103"/>
      <c r="E4727" s="103"/>
      <c r="F4727" s="215"/>
    </row>
    <row r="4728" spans="2:6">
      <c r="B4728" s="214"/>
      <c r="C4728" s="103"/>
      <c r="D4728" s="103"/>
      <c r="E4728" s="103"/>
      <c r="F4728" s="215"/>
    </row>
    <row r="4729" spans="2:6">
      <c r="B4729" s="214"/>
      <c r="C4729" s="103"/>
      <c r="D4729" s="103"/>
      <c r="E4729" s="103"/>
      <c r="F4729" s="215"/>
    </row>
    <row r="4730" spans="2:6">
      <c r="B4730" s="214"/>
      <c r="C4730" s="103"/>
      <c r="D4730" s="103"/>
      <c r="E4730" s="103"/>
      <c r="F4730" s="215"/>
    </row>
    <row r="4731" spans="2:6">
      <c r="B4731" s="214"/>
      <c r="C4731" s="103"/>
      <c r="D4731" s="103"/>
      <c r="E4731" s="103"/>
      <c r="F4731" s="215"/>
    </row>
    <row r="4732" spans="2:6">
      <c r="B4732" s="214"/>
      <c r="C4732" s="103"/>
      <c r="D4732" s="103"/>
      <c r="E4732" s="103"/>
      <c r="F4732" s="215"/>
    </row>
    <row r="4733" spans="2:6">
      <c r="B4733" s="214"/>
      <c r="C4733" s="103"/>
      <c r="D4733" s="103"/>
      <c r="E4733" s="103"/>
      <c r="F4733" s="215"/>
    </row>
    <row r="4734" spans="2:6">
      <c r="B4734" s="214"/>
      <c r="C4734" s="103"/>
      <c r="D4734" s="103"/>
      <c r="E4734" s="103"/>
      <c r="F4734" s="215"/>
    </row>
    <row r="4735" spans="2:6">
      <c r="B4735" s="214"/>
      <c r="C4735" s="103"/>
      <c r="D4735" s="103"/>
      <c r="E4735" s="103"/>
      <c r="F4735" s="215"/>
    </row>
    <row r="4736" spans="2:6">
      <c r="B4736" s="214"/>
      <c r="C4736" s="103"/>
      <c r="D4736" s="103"/>
      <c r="E4736" s="103"/>
      <c r="F4736" s="215"/>
    </row>
    <row r="4737" spans="2:6">
      <c r="B4737" s="214"/>
      <c r="C4737" s="103"/>
      <c r="D4737" s="103"/>
      <c r="E4737" s="103"/>
      <c r="F4737" s="215"/>
    </row>
    <row r="4738" spans="2:6">
      <c r="B4738" s="214"/>
      <c r="C4738" s="103"/>
      <c r="D4738" s="103"/>
      <c r="E4738" s="103"/>
      <c r="F4738" s="215"/>
    </row>
    <row r="4739" spans="2:6">
      <c r="B4739" s="214"/>
      <c r="C4739" s="103"/>
      <c r="D4739" s="103"/>
      <c r="E4739" s="103"/>
      <c r="F4739" s="215"/>
    </row>
    <row r="4740" spans="2:6">
      <c r="B4740" s="214"/>
      <c r="C4740" s="103"/>
      <c r="D4740" s="103"/>
      <c r="E4740" s="103"/>
      <c r="F4740" s="215"/>
    </row>
    <row r="4741" spans="2:6">
      <c r="B4741" s="214"/>
      <c r="C4741" s="103"/>
      <c r="D4741" s="103"/>
      <c r="E4741" s="103"/>
      <c r="F4741" s="215"/>
    </row>
    <row r="4742" spans="2:6">
      <c r="B4742" s="214"/>
      <c r="C4742" s="103"/>
      <c r="D4742" s="103"/>
      <c r="E4742" s="103"/>
      <c r="F4742" s="215"/>
    </row>
    <row r="4743" spans="2:6">
      <c r="B4743" s="214"/>
      <c r="C4743" s="103"/>
      <c r="D4743" s="103"/>
      <c r="E4743" s="103"/>
      <c r="F4743" s="215"/>
    </row>
    <row r="4744" spans="2:6">
      <c r="B4744" s="214"/>
      <c r="C4744" s="103"/>
      <c r="D4744" s="103"/>
      <c r="E4744" s="103"/>
      <c r="F4744" s="215"/>
    </row>
    <row r="4745" spans="2:6">
      <c r="B4745" s="214"/>
      <c r="C4745" s="103"/>
      <c r="D4745" s="103"/>
      <c r="E4745" s="103"/>
      <c r="F4745" s="215"/>
    </row>
    <row r="4746" spans="2:6">
      <c r="B4746" s="214"/>
      <c r="C4746" s="103"/>
      <c r="D4746" s="103"/>
      <c r="E4746" s="103"/>
      <c r="F4746" s="215"/>
    </row>
    <row r="4747" spans="2:6">
      <c r="B4747" s="214"/>
      <c r="C4747" s="103"/>
      <c r="D4747" s="103"/>
      <c r="E4747" s="103"/>
      <c r="F4747" s="215"/>
    </row>
    <row r="4748" spans="2:6">
      <c r="B4748" s="214"/>
      <c r="C4748" s="103"/>
      <c r="D4748" s="103"/>
      <c r="E4748" s="103"/>
      <c r="F4748" s="215"/>
    </row>
    <row r="4749" spans="2:6">
      <c r="B4749" s="214"/>
      <c r="C4749" s="103"/>
      <c r="D4749" s="103"/>
      <c r="E4749" s="103"/>
      <c r="F4749" s="215"/>
    </row>
    <row r="4750" spans="2:6">
      <c r="B4750" s="214"/>
      <c r="C4750" s="103"/>
      <c r="D4750" s="103"/>
      <c r="E4750" s="103"/>
      <c r="F4750" s="215"/>
    </row>
    <row r="4751" spans="2:6">
      <c r="B4751" s="214"/>
      <c r="C4751" s="103"/>
      <c r="D4751" s="103"/>
      <c r="E4751" s="103"/>
      <c r="F4751" s="215"/>
    </row>
    <row r="4752" spans="2:6">
      <c r="B4752" s="214"/>
      <c r="C4752" s="103"/>
      <c r="D4752" s="103"/>
      <c r="E4752" s="103"/>
      <c r="F4752" s="215"/>
    </row>
    <row r="4753" spans="2:6">
      <c r="B4753" s="214"/>
      <c r="C4753" s="103"/>
      <c r="D4753" s="103"/>
      <c r="E4753" s="103"/>
      <c r="F4753" s="215"/>
    </row>
    <row r="4754" spans="2:6">
      <c r="B4754" s="214"/>
      <c r="C4754" s="103"/>
      <c r="D4754" s="103"/>
      <c r="E4754" s="103"/>
      <c r="F4754" s="215"/>
    </row>
    <row r="4755" spans="2:6">
      <c r="B4755" s="214"/>
      <c r="C4755" s="103"/>
      <c r="D4755" s="103"/>
      <c r="E4755" s="103"/>
      <c r="F4755" s="215"/>
    </row>
    <row r="4756" spans="2:6">
      <c r="B4756" s="214"/>
      <c r="C4756" s="103"/>
      <c r="D4756" s="103"/>
      <c r="E4756" s="103"/>
      <c r="F4756" s="215"/>
    </row>
    <row r="4757" spans="2:6">
      <c r="B4757" s="214"/>
      <c r="C4757" s="103"/>
      <c r="D4757" s="103"/>
      <c r="E4757" s="103"/>
      <c r="F4757" s="215"/>
    </row>
    <row r="4758" spans="2:6">
      <c r="B4758" s="214"/>
      <c r="C4758" s="103"/>
      <c r="D4758" s="103"/>
      <c r="E4758" s="103"/>
      <c r="F4758" s="215"/>
    </row>
    <row r="4759" spans="2:6">
      <c r="B4759" s="214"/>
      <c r="C4759" s="103"/>
      <c r="D4759" s="103"/>
      <c r="E4759" s="103"/>
      <c r="F4759" s="215"/>
    </row>
    <row r="4760" spans="2:6">
      <c r="B4760" s="214"/>
      <c r="C4760" s="103"/>
      <c r="D4760" s="103"/>
      <c r="E4760" s="103"/>
      <c r="F4760" s="215"/>
    </row>
    <row r="4761" spans="2:6">
      <c r="B4761" s="214"/>
      <c r="C4761" s="103"/>
      <c r="D4761" s="103"/>
      <c r="E4761" s="103"/>
      <c r="F4761" s="215"/>
    </row>
    <row r="4762" spans="2:6">
      <c r="B4762" s="214"/>
      <c r="C4762" s="103"/>
      <c r="D4762" s="103"/>
      <c r="E4762" s="103"/>
      <c r="F4762" s="215"/>
    </row>
    <row r="4763" spans="2:6">
      <c r="B4763" s="214"/>
      <c r="C4763" s="103"/>
      <c r="D4763" s="103"/>
      <c r="E4763" s="103"/>
      <c r="F4763" s="215"/>
    </row>
    <row r="4764" spans="2:6">
      <c r="B4764" s="214"/>
      <c r="C4764" s="103"/>
      <c r="D4764" s="103"/>
      <c r="E4764" s="103"/>
      <c r="F4764" s="215"/>
    </row>
    <row r="4765" spans="2:6">
      <c r="B4765" s="214"/>
      <c r="C4765" s="103"/>
      <c r="D4765" s="103"/>
      <c r="E4765" s="103"/>
      <c r="F4765" s="215"/>
    </row>
    <row r="4766" spans="2:6">
      <c r="B4766" s="214"/>
      <c r="C4766" s="103"/>
      <c r="D4766" s="103"/>
      <c r="E4766" s="103"/>
      <c r="F4766" s="215"/>
    </row>
    <row r="4767" spans="2:6">
      <c r="B4767" s="214"/>
      <c r="C4767" s="103"/>
      <c r="D4767" s="103"/>
      <c r="E4767" s="103"/>
      <c r="F4767" s="215"/>
    </row>
    <row r="4768" spans="2:6">
      <c r="B4768" s="214"/>
      <c r="C4768" s="103"/>
      <c r="D4768" s="103"/>
      <c r="E4768" s="103"/>
      <c r="F4768" s="215"/>
    </row>
    <row r="4769" spans="2:6">
      <c r="B4769" s="214"/>
      <c r="C4769" s="103"/>
      <c r="D4769" s="103"/>
      <c r="E4769" s="103"/>
      <c r="F4769" s="215"/>
    </row>
    <row r="4770" spans="2:6">
      <c r="B4770" s="214"/>
      <c r="C4770" s="103"/>
      <c r="D4770" s="103"/>
      <c r="E4770" s="103"/>
      <c r="F4770" s="215"/>
    </row>
    <row r="4771" spans="2:6">
      <c r="B4771" s="214"/>
      <c r="C4771" s="103"/>
      <c r="D4771" s="103"/>
      <c r="E4771" s="103"/>
      <c r="F4771" s="215"/>
    </row>
    <row r="4772" spans="2:6">
      <c r="B4772" s="214"/>
      <c r="C4772" s="103"/>
      <c r="D4772" s="103"/>
      <c r="E4772" s="103"/>
      <c r="F4772" s="215"/>
    </row>
    <row r="4773" spans="2:6">
      <c r="B4773" s="214"/>
      <c r="C4773" s="103"/>
      <c r="D4773" s="103"/>
      <c r="E4773" s="103"/>
      <c r="F4773" s="215"/>
    </row>
    <row r="4774" spans="2:6">
      <c r="B4774" s="214"/>
      <c r="C4774" s="103"/>
      <c r="D4774" s="103"/>
      <c r="E4774" s="103"/>
      <c r="F4774" s="215"/>
    </row>
    <row r="4775" spans="2:6">
      <c r="B4775" s="214"/>
      <c r="C4775" s="103"/>
      <c r="D4775" s="103"/>
      <c r="E4775" s="103"/>
      <c r="F4775" s="215"/>
    </row>
    <row r="4776" spans="2:6">
      <c r="B4776" s="214"/>
      <c r="C4776" s="103"/>
      <c r="D4776" s="103"/>
      <c r="E4776" s="103"/>
      <c r="F4776" s="215"/>
    </row>
    <row r="4777" spans="2:6">
      <c r="B4777" s="214"/>
      <c r="C4777" s="103"/>
      <c r="D4777" s="103"/>
      <c r="E4777" s="103"/>
      <c r="F4777" s="215"/>
    </row>
    <row r="4778" spans="2:6">
      <c r="B4778" s="214"/>
      <c r="C4778" s="103"/>
      <c r="D4778" s="103"/>
      <c r="E4778" s="103"/>
      <c r="F4778" s="215"/>
    </row>
    <row r="4779" spans="2:6">
      <c r="B4779" s="214"/>
      <c r="C4779" s="103"/>
      <c r="D4779" s="103"/>
      <c r="E4779" s="103"/>
      <c r="F4779" s="215"/>
    </row>
    <row r="4780" spans="2:6">
      <c r="B4780" s="214"/>
      <c r="C4780" s="103"/>
      <c r="D4780" s="103"/>
      <c r="E4780" s="103"/>
      <c r="F4780" s="215"/>
    </row>
    <row r="4781" spans="2:6">
      <c r="B4781" s="214"/>
      <c r="C4781" s="103"/>
      <c r="D4781" s="103"/>
      <c r="E4781" s="103"/>
      <c r="F4781" s="215"/>
    </row>
    <row r="4782" spans="2:6">
      <c r="B4782" s="214"/>
      <c r="C4782" s="103"/>
      <c r="D4782" s="103"/>
      <c r="E4782" s="103"/>
      <c r="F4782" s="215"/>
    </row>
    <row r="4783" spans="2:6">
      <c r="B4783" s="214"/>
      <c r="C4783" s="103"/>
      <c r="D4783" s="103"/>
      <c r="E4783" s="103"/>
      <c r="F4783" s="215"/>
    </row>
    <row r="4784" spans="2:6">
      <c r="B4784" s="214"/>
      <c r="C4784" s="103"/>
      <c r="D4784" s="103"/>
      <c r="E4784" s="103"/>
      <c r="F4784" s="215"/>
    </row>
    <row r="4785" spans="2:6">
      <c r="B4785" s="214"/>
      <c r="C4785" s="103"/>
      <c r="D4785" s="103"/>
      <c r="E4785" s="103"/>
      <c r="F4785" s="215"/>
    </row>
    <row r="4786" spans="2:6">
      <c r="B4786" s="214"/>
      <c r="C4786" s="103"/>
      <c r="D4786" s="103"/>
      <c r="E4786" s="103"/>
      <c r="F4786" s="215"/>
    </row>
    <row r="4787" spans="2:6">
      <c r="B4787" s="214"/>
      <c r="C4787" s="103"/>
      <c r="D4787" s="103"/>
      <c r="E4787" s="103"/>
      <c r="F4787" s="215"/>
    </row>
    <row r="4788" spans="2:6">
      <c r="B4788" s="214"/>
      <c r="C4788" s="103"/>
      <c r="D4788" s="103"/>
      <c r="E4788" s="103"/>
      <c r="F4788" s="215"/>
    </row>
    <row r="4789" spans="2:6">
      <c r="B4789" s="214"/>
      <c r="C4789" s="103"/>
      <c r="D4789" s="103"/>
      <c r="E4789" s="103"/>
      <c r="F4789" s="215"/>
    </row>
    <row r="4790" spans="2:6">
      <c r="B4790" s="214"/>
      <c r="C4790" s="103"/>
      <c r="D4790" s="103"/>
      <c r="E4790" s="103"/>
      <c r="F4790" s="215"/>
    </row>
    <row r="4791" spans="2:6">
      <c r="B4791" s="214"/>
      <c r="C4791" s="103"/>
      <c r="D4791" s="103"/>
      <c r="E4791" s="103"/>
      <c r="F4791" s="215"/>
    </row>
    <row r="4792" spans="2:6">
      <c r="B4792" s="214"/>
      <c r="C4792" s="103"/>
      <c r="D4792" s="103"/>
      <c r="E4792" s="103"/>
      <c r="F4792" s="215"/>
    </row>
    <row r="4793" spans="2:6">
      <c r="B4793" s="214"/>
      <c r="C4793" s="103"/>
      <c r="D4793" s="103"/>
      <c r="E4793" s="103"/>
      <c r="F4793" s="215"/>
    </row>
    <row r="4794" spans="2:6">
      <c r="B4794" s="214"/>
      <c r="C4794" s="103"/>
      <c r="D4794" s="103"/>
      <c r="E4794" s="103"/>
      <c r="F4794" s="215"/>
    </row>
    <row r="4795" spans="2:6">
      <c r="B4795" s="214"/>
      <c r="C4795" s="103"/>
      <c r="D4795" s="103"/>
      <c r="E4795" s="103"/>
      <c r="F4795" s="215"/>
    </row>
    <row r="4796" spans="2:6">
      <c r="B4796" s="214"/>
      <c r="C4796" s="103"/>
      <c r="D4796" s="103"/>
      <c r="E4796" s="103"/>
      <c r="F4796" s="215"/>
    </row>
    <row r="4797" spans="2:6">
      <c r="B4797" s="214"/>
      <c r="C4797" s="103"/>
      <c r="D4797" s="103"/>
      <c r="E4797" s="103"/>
      <c r="F4797" s="215"/>
    </row>
    <row r="4798" spans="2:6">
      <c r="B4798" s="214"/>
      <c r="C4798" s="103"/>
      <c r="D4798" s="103"/>
      <c r="E4798" s="103"/>
      <c r="F4798" s="215"/>
    </row>
    <row r="4799" spans="2:6">
      <c r="B4799" s="214"/>
      <c r="C4799" s="103"/>
      <c r="D4799" s="103"/>
      <c r="E4799" s="103"/>
      <c r="F4799" s="215"/>
    </row>
    <row r="4800" spans="2:6">
      <c r="B4800" s="214"/>
      <c r="C4800" s="103"/>
      <c r="D4800" s="103"/>
      <c r="E4800" s="103"/>
      <c r="F4800" s="215"/>
    </row>
    <row r="4801" spans="2:6">
      <c r="B4801" s="214"/>
      <c r="C4801" s="103"/>
      <c r="D4801" s="103"/>
      <c r="E4801" s="103"/>
      <c r="F4801" s="215"/>
    </row>
    <row r="4802" spans="2:6">
      <c r="B4802" s="214"/>
      <c r="C4802" s="103"/>
      <c r="D4802" s="103"/>
      <c r="E4802" s="103"/>
      <c r="F4802" s="215"/>
    </row>
    <row r="4803" spans="2:6">
      <c r="B4803" s="214"/>
      <c r="C4803" s="103"/>
      <c r="D4803" s="103"/>
      <c r="E4803" s="103"/>
      <c r="F4803" s="215"/>
    </row>
    <row r="4804" spans="2:6">
      <c r="B4804" s="214"/>
      <c r="C4804" s="103"/>
      <c r="D4804" s="103"/>
      <c r="E4804" s="103"/>
      <c r="F4804" s="215"/>
    </row>
    <row r="4805" spans="2:6">
      <c r="B4805" s="214"/>
      <c r="C4805" s="103"/>
      <c r="D4805" s="103"/>
      <c r="E4805" s="103"/>
      <c r="F4805" s="215"/>
    </row>
    <row r="4806" spans="2:6">
      <c r="B4806" s="214"/>
      <c r="C4806" s="103"/>
      <c r="D4806" s="103"/>
      <c r="E4806" s="103"/>
      <c r="F4806" s="215"/>
    </row>
    <row r="4807" spans="2:6">
      <c r="B4807" s="214"/>
      <c r="C4807" s="103"/>
      <c r="D4807" s="103"/>
      <c r="E4807" s="103"/>
      <c r="F4807" s="215"/>
    </row>
    <row r="4808" spans="2:6">
      <c r="B4808" s="214"/>
      <c r="C4808" s="103"/>
      <c r="D4808" s="103"/>
      <c r="E4808" s="103"/>
      <c r="F4808" s="215"/>
    </row>
    <row r="4809" spans="2:6">
      <c r="B4809" s="214"/>
      <c r="C4809" s="103"/>
      <c r="D4809" s="103"/>
      <c r="E4809" s="103"/>
      <c r="F4809" s="215"/>
    </row>
    <row r="4810" spans="2:6">
      <c r="B4810" s="214"/>
      <c r="C4810" s="103"/>
      <c r="D4810" s="103"/>
      <c r="E4810" s="103"/>
      <c r="F4810" s="215"/>
    </row>
    <row r="4811" spans="2:6">
      <c r="B4811" s="214"/>
      <c r="C4811" s="103"/>
      <c r="D4811" s="103"/>
      <c r="E4811" s="103"/>
      <c r="F4811" s="215"/>
    </row>
    <row r="4812" spans="2:6">
      <c r="B4812" s="214"/>
      <c r="C4812" s="103"/>
      <c r="D4812" s="103"/>
      <c r="E4812" s="103"/>
      <c r="F4812" s="215"/>
    </row>
    <row r="4813" spans="2:6">
      <c r="B4813" s="214"/>
      <c r="C4813" s="103"/>
      <c r="D4813" s="103"/>
      <c r="E4813" s="103"/>
      <c r="F4813" s="215"/>
    </row>
    <row r="4814" spans="2:6">
      <c r="B4814" s="214"/>
      <c r="C4814" s="103"/>
      <c r="D4814" s="103"/>
      <c r="E4814" s="103"/>
      <c r="F4814" s="215"/>
    </row>
    <row r="4815" spans="2:6">
      <c r="B4815" s="214"/>
      <c r="C4815" s="103"/>
      <c r="D4815" s="103"/>
      <c r="E4815" s="103"/>
      <c r="F4815" s="215"/>
    </row>
    <row r="4816" spans="2:6">
      <c r="B4816" s="214"/>
      <c r="C4816" s="103"/>
      <c r="D4816" s="103"/>
      <c r="E4816" s="103"/>
      <c r="F4816" s="215"/>
    </row>
    <row r="4817" spans="2:6">
      <c r="B4817" s="214"/>
      <c r="C4817" s="103"/>
      <c r="D4817" s="103"/>
      <c r="E4817" s="103"/>
      <c r="F4817" s="215"/>
    </row>
    <row r="4818" spans="2:6">
      <c r="B4818" s="214"/>
      <c r="C4818" s="103"/>
      <c r="D4818" s="103"/>
      <c r="E4818" s="103"/>
      <c r="F4818" s="215"/>
    </row>
    <row r="4819" spans="2:6">
      <c r="B4819" s="214"/>
      <c r="C4819" s="103"/>
      <c r="D4819" s="103"/>
      <c r="E4819" s="103"/>
      <c r="F4819" s="215"/>
    </row>
    <row r="4820" spans="2:6">
      <c r="B4820" s="214"/>
      <c r="C4820" s="103"/>
      <c r="D4820" s="103"/>
      <c r="E4820" s="103"/>
      <c r="F4820" s="215"/>
    </row>
    <row r="4821" spans="2:6">
      <c r="B4821" s="214"/>
      <c r="C4821" s="103"/>
      <c r="D4821" s="103"/>
      <c r="E4821" s="103"/>
      <c r="F4821" s="215"/>
    </row>
    <row r="4822" spans="2:6">
      <c r="B4822" s="214"/>
      <c r="C4822" s="103"/>
      <c r="D4822" s="103"/>
      <c r="E4822" s="103"/>
      <c r="F4822" s="215"/>
    </row>
    <row r="4823" spans="2:6">
      <c r="B4823" s="214"/>
      <c r="C4823" s="103"/>
      <c r="D4823" s="103"/>
      <c r="E4823" s="103"/>
      <c r="F4823" s="215"/>
    </row>
    <row r="4824" spans="2:6">
      <c r="B4824" s="214"/>
      <c r="C4824" s="103"/>
      <c r="D4824" s="103"/>
      <c r="E4824" s="103"/>
      <c r="F4824" s="215"/>
    </row>
    <row r="4825" spans="2:6">
      <c r="B4825" s="214"/>
      <c r="C4825" s="103"/>
      <c r="D4825" s="103"/>
      <c r="E4825" s="103"/>
      <c r="F4825" s="215"/>
    </row>
    <row r="4826" spans="2:6">
      <c r="B4826" s="214"/>
      <c r="C4826" s="103"/>
      <c r="D4826" s="103"/>
      <c r="E4826" s="103"/>
      <c r="F4826" s="215"/>
    </row>
    <row r="4827" spans="2:6">
      <c r="B4827" s="214"/>
      <c r="C4827" s="103"/>
      <c r="D4827" s="103"/>
      <c r="E4827" s="103"/>
      <c r="F4827" s="215"/>
    </row>
    <row r="4828" spans="2:6">
      <c r="B4828" s="214"/>
      <c r="C4828" s="103"/>
      <c r="D4828" s="103"/>
      <c r="E4828" s="103"/>
      <c r="F4828" s="215"/>
    </row>
    <row r="4829" spans="2:6">
      <c r="B4829" s="214"/>
      <c r="C4829" s="103"/>
      <c r="D4829" s="103"/>
      <c r="E4829" s="103"/>
      <c r="F4829" s="215"/>
    </row>
    <row r="4830" spans="2:6">
      <c r="B4830" s="214"/>
      <c r="C4830" s="103"/>
      <c r="D4830" s="103"/>
      <c r="E4830" s="103"/>
      <c r="F4830" s="215"/>
    </row>
    <row r="4831" spans="2:6">
      <c r="B4831" s="214"/>
      <c r="C4831" s="103"/>
      <c r="D4831" s="103"/>
      <c r="E4831" s="103"/>
      <c r="F4831" s="215"/>
    </row>
    <row r="4832" spans="2:6">
      <c r="B4832" s="214"/>
      <c r="C4832" s="103"/>
      <c r="D4832" s="103"/>
      <c r="E4832" s="103"/>
      <c r="F4832" s="215"/>
    </row>
    <row r="4833" spans="2:6">
      <c r="B4833" s="214"/>
      <c r="C4833" s="103"/>
      <c r="D4833" s="103"/>
      <c r="E4833" s="103"/>
      <c r="F4833" s="215"/>
    </row>
    <row r="4834" spans="2:6">
      <c r="B4834" s="214"/>
      <c r="C4834" s="103"/>
      <c r="D4834" s="103"/>
      <c r="E4834" s="103"/>
      <c r="F4834" s="215"/>
    </row>
    <row r="4835" spans="2:6">
      <c r="B4835" s="214"/>
      <c r="C4835" s="103"/>
      <c r="D4835" s="103"/>
      <c r="E4835" s="103"/>
      <c r="F4835" s="215"/>
    </row>
    <row r="4836" spans="2:6">
      <c r="B4836" s="214"/>
      <c r="C4836" s="103"/>
      <c r="D4836" s="103"/>
      <c r="E4836" s="103"/>
      <c r="F4836" s="215"/>
    </row>
    <row r="4837" spans="2:6">
      <c r="B4837" s="214"/>
      <c r="C4837" s="103"/>
      <c r="D4837" s="103"/>
      <c r="E4837" s="103"/>
      <c r="F4837" s="215"/>
    </row>
    <row r="4838" spans="2:6">
      <c r="B4838" s="214"/>
      <c r="C4838" s="103"/>
      <c r="D4838" s="103"/>
      <c r="E4838" s="103"/>
      <c r="F4838" s="215"/>
    </row>
    <row r="4839" spans="2:6">
      <c r="B4839" s="214"/>
      <c r="C4839" s="103"/>
      <c r="D4839" s="103"/>
      <c r="E4839" s="103"/>
      <c r="F4839" s="215"/>
    </row>
    <row r="4840" spans="2:6">
      <c r="B4840" s="214"/>
      <c r="C4840" s="103"/>
      <c r="D4840" s="103"/>
      <c r="E4840" s="103"/>
      <c r="F4840" s="215"/>
    </row>
    <row r="4841" spans="2:6">
      <c r="B4841" s="214"/>
      <c r="C4841" s="103"/>
      <c r="D4841" s="103"/>
      <c r="E4841" s="103"/>
      <c r="F4841" s="215"/>
    </row>
    <row r="4842" spans="2:6">
      <c r="B4842" s="214"/>
      <c r="C4842" s="103"/>
      <c r="D4842" s="103"/>
      <c r="E4842" s="103"/>
      <c r="F4842" s="215"/>
    </row>
    <row r="4843" spans="2:6">
      <c r="B4843" s="214"/>
      <c r="C4843" s="103"/>
      <c r="D4843" s="103"/>
      <c r="E4843" s="103"/>
      <c r="F4843" s="215"/>
    </row>
    <row r="4844" spans="2:6">
      <c r="B4844" s="214"/>
      <c r="C4844" s="103"/>
      <c r="D4844" s="103"/>
      <c r="E4844" s="103"/>
      <c r="F4844" s="215"/>
    </row>
    <row r="4845" spans="2:6">
      <c r="B4845" s="214"/>
      <c r="C4845" s="103"/>
      <c r="D4845" s="103"/>
      <c r="E4845" s="103"/>
      <c r="F4845" s="215"/>
    </row>
    <row r="4846" spans="2:6">
      <c r="B4846" s="214"/>
      <c r="C4846" s="103"/>
      <c r="D4846" s="103"/>
      <c r="E4846" s="103"/>
      <c r="F4846" s="215"/>
    </row>
    <row r="4847" spans="2:6">
      <c r="B4847" s="214"/>
      <c r="C4847" s="103"/>
      <c r="D4847" s="103"/>
      <c r="E4847" s="103"/>
      <c r="F4847" s="215"/>
    </row>
    <row r="4848" spans="2:6">
      <c r="B4848" s="214"/>
      <c r="C4848" s="103"/>
      <c r="D4848" s="103"/>
      <c r="E4848" s="103"/>
      <c r="F4848" s="215"/>
    </row>
    <row r="4849" spans="2:6">
      <c r="B4849" s="214"/>
      <c r="C4849" s="103"/>
      <c r="D4849" s="103"/>
      <c r="E4849" s="103"/>
      <c r="F4849" s="215"/>
    </row>
    <row r="4850" spans="2:6">
      <c r="B4850" s="214"/>
      <c r="C4850" s="103"/>
      <c r="D4850" s="103"/>
      <c r="E4850" s="103"/>
      <c r="F4850" s="215"/>
    </row>
    <row r="4851" spans="2:6">
      <c r="B4851" s="214"/>
      <c r="C4851" s="103"/>
      <c r="D4851" s="103"/>
      <c r="E4851" s="103"/>
      <c r="F4851" s="215"/>
    </row>
    <row r="4852" spans="2:6">
      <c r="B4852" s="214"/>
      <c r="C4852" s="103"/>
      <c r="D4852" s="103"/>
      <c r="E4852" s="103"/>
      <c r="F4852" s="215"/>
    </row>
    <row r="4853" spans="2:6">
      <c r="B4853" s="214"/>
      <c r="C4853" s="103"/>
      <c r="D4853" s="103"/>
      <c r="E4853" s="103"/>
      <c r="F4853" s="215"/>
    </row>
    <row r="4854" spans="2:6">
      <c r="B4854" s="214"/>
      <c r="C4854" s="103"/>
      <c r="D4854" s="103"/>
      <c r="E4854" s="103"/>
      <c r="F4854" s="215"/>
    </row>
    <row r="4855" spans="2:6">
      <c r="B4855" s="214"/>
      <c r="C4855" s="103"/>
      <c r="D4855" s="103"/>
      <c r="E4855" s="103"/>
      <c r="F4855" s="215"/>
    </row>
    <row r="4856" spans="2:6">
      <c r="B4856" s="214"/>
      <c r="C4856" s="103"/>
      <c r="D4856" s="103"/>
      <c r="E4856" s="103"/>
      <c r="F4856" s="215"/>
    </row>
    <row r="4857" spans="2:6">
      <c r="B4857" s="214"/>
      <c r="C4857" s="103"/>
      <c r="D4857" s="103"/>
      <c r="E4857" s="103"/>
      <c r="F4857" s="215"/>
    </row>
    <row r="4858" spans="2:6">
      <c r="B4858" s="214"/>
      <c r="C4858" s="103"/>
      <c r="D4858" s="103"/>
      <c r="E4858" s="103"/>
      <c r="F4858" s="215"/>
    </row>
    <row r="4859" spans="2:6">
      <c r="B4859" s="214"/>
      <c r="C4859" s="103"/>
      <c r="D4859" s="103"/>
      <c r="E4859" s="103"/>
      <c r="F4859" s="215"/>
    </row>
    <row r="4860" spans="2:6">
      <c r="B4860" s="214"/>
      <c r="C4860" s="103"/>
      <c r="D4860" s="103"/>
      <c r="E4860" s="103"/>
      <c r="F4860" s="215"/>
    </row>
    <row r="4861" spans="2:6">
      <c r="B4861" s="214"/>
      <c r="C4861" s="103"/>
      <c r="D4861" s="103"/>
      <c r="E4861" s="103"/>
      <c r="F4861" s="215"/>
    </row>
    <row r="4862" spans="2:6">
      <c r="B4862" s="214"/>
      <c r="C4862" s="103"/>
      <c r="D4862" s="103"/>
      <c r="E4862" s="103"/>
      <c r="F4862" s="215"/>
    </row>
    <row r="4863" spans="2:6">
      <c r="B4863" s="214"/>
      <c r="C4863" s="103"/>
      <c r="D4863" s="103"/>
      <c r="E4863" s="103"/>
      <c r="F4863" s="215"/>
    </row>
    <row r="4864" spans="2:6">
      <c r="B4864" s="214"/>
      <c r="C4864" s="103"/>
      <c r="D4864" s="103"/>
      <c r="E4864" s="103"/>
      <c r="F4864" s="215"/>
    </row>
    <row r="4865" spans="2:6">
      <c r="B4865" s="214"/>
      <c r="C4865" s="103"/>
      <c r="D4865" s="103"/>
      <c r="E4865" s="103"/>
      <c r="F4865" s="215"/>
    </row>
    <row r="4866" spans="2:6">
      <c r="B4866" s="214"/>
      <c r="C4866" s="103"/>
      <c r="D4866" s="103"/>
      <c r="E4866" s="103"/>
      <c r="F4866" s="215"/>
    </row>
    <row r="4867" spans="2:6">
      <c r="B4867" s="214"/>
      <c r="C4867" s="103"/>
      <c r="D4867" s="103"/>
      <c r="E4867" s="103"/>
      <c r="F4867" s="215"/>
    </row>
    <row r="4868" spans="2:6">
      <c r="B4868" s="214"/>
      <c r="C4868" s="103"/>
      <c r="D4868" s="103"/>
      <c r="E4868" s="103"/>
      <c r="F4868" s="215"/>
    </row>
    <row r="4869" spans="2:6">
      <c r="B4869" s="214"/>
      <c r="C4869" s="103"/>
      <c r="D4869" s="103"/>
      <c r="E4869" s="103"/>
      <c r="F4869" s="215"/>
    </row>
    <row r="4870" spans="2:6">
      <c r="B4870" s="214"/>
      <c r="C4870" s="103"/>
      <c r="D4870" s="103"/>
      <c r="E4870" s="103"/>
      <c r="F4870" s="215"/>
    </row>
    <row r="4871" spans="2:6">
      <c r="B4871" s="214"/>
      <c r="C4871" s="103"/>
      <c r="D4871" s="103"/>
      <c r="E4871" s="103"/>
      <c r="F4871" s="215"/>
    </row>
    <row r="4872" spans="2:6">
      <c r="B4872" s="214"/>
      <c r="C4872" s="103"/>
      <c r="D4872" s="103"/>
      <c r="E4872" s="103"/>
      <c r="F4872" s="215"/>
    </row>
    <row r="4873" spans="2:6">
      <c r="B4873" s="214"/>
      <c r="C4873" s="103"/>
      <c r="D4873" s="103"/>
      <c r="E4873" s="103"/>
      <c r="F4873" s="215"/>
    </row>
    <row r="4874" spans="2:6">
      <c r="B4874" s="214"/>
      <c r="C4874" s="103"/>
      <c r="D4874" s="103"/>
      <c r="E4874" s="103"/>
      <c r="F4874" s="215"/>
    </row>
    <row r="4875" spans="2:6">
      <c r="B4875" s="214"/>
      <c r="C4875" s="103"/>
      <c r="D4875" s="103"/>
      <c r="E4875" s="103"/>
      <c r="F4875" s="215"/>
    </row>
    <row r="4876" spans="2:6">
      <c r="B4876" s="214"/>
      <c r="C4876" s="103"/>
      <c r="D4876" s="103"/>
      <c r="E4876" s="103"/>
      <c r="F4876" s="215"/>
    </row>
    <row r="4877" spans="2:6">
      <c r="B4877" s="214"/>
      <c r="C4877" s="103"/>
      <c r="D4877" s="103"/>
      <c r="E4877" s="103"/>
      <c r="F4877" s="215"/>
    </row>
    <row r="4878" spans="2:6">
      <c r="B4878" s="214"/>
      <c r="C4878" s="103"/>
      <c r="D4878" s="103"/>
      <c r="E4878" s="103"/>
      <c r="F4878" s="215"/>
    </row>
    <row r="4879" spans="2:6">
      <c r="B4879" s="214"/>
      <c r="C4879" s="103"/>
      <c r="D4879" s="103"/>
      <c r="E4879" s="103"/>
      <c r="F4879" s="215"/>
    </row>
    <row r="4880" spans="2:6">
      <c r="B4880" s="214"/>
      <c r="C4880" s="103"/>
      <c r="D4880" s="103"/>
      <c r="E4880" s="103"/>
      <c r="F4880" s="215"/>
    </row>
    <row r="4881" spans="2:6">
      <c r="B4881" s="214"/>
      <c r="C4881" s="103"/>
      <c r="D4881" s="103"/>
      <c r="E4881" s="103"/>
      <c r="F4881" s="215"/>
    </row>
    <row r="4882" spans="2:6">
      <c r="B4882" s="214"/>
      <c r="C4882" s="103"/>
      <c r="D4882" s="103"/>
      <c r="E4882" s="103"/>
      <c r="F4882" s="215"/>
    </row>
    <row r="4883" spans="2:6">
      <c r="B4883" s="214"/>
      <c r="C4883" s="103"/>
      <c r="D4883" s="103"/>
      <c r="E4883" s="103"/>
      <c r="F4883" s="215"/>
    </row>
    <row r="4884" spans="2:6">
      <c r="B4884" s="214"/>
      <c r="C4884" s="103"/>
      <c r="D4884" s="103"/>
      <c r="E4884" s="103"/>
      <c r="F4884" s="215"/>
    </row>
    <row r="4885" spans="2:6">
      <c r="B4885" s="214"/>
      <c r="C4885" s="103"/>
      <c r="D4885" s="103"/>
      <c r="E4885" s="103"/>
      <c r="F4885" s="215"/>
    </row>
    <row r="4886" spans="2:6">
      <c r="B4886" s="214"/>
      <c r="C4886" s="103"/>
      <c r="D4886" s="103"/>
      <c r="E4886" s="103"/>
      <c r="F4886" s="215"/>
    </row>
    <row r="4887" spans="2:6">
      <c r="B4887" s="214"/>
      <c r="C4887" s="103"/>
      <c r="D4887" s="103"/>
      <c r="E4887" s="103"/>
      <c r="F4887" s="215"/>
    </row>
    <row r="4888" spans="2:6">
      <c r="B4888" s="214"/>
      <c r="C4888" s="103"/>
      <c r="D4888" s="103"/>
      <c r="E4888" s="103"/>
      <c r="F4888" s="215"/>
    </row>
    <row r="4889" spans="2:6">
      <c r="B4889" s="214"/>
      <c r="C4889" s="103"/>
      <c r="D4889" s="103"/>
      <c r="E4889" s="103"/>
      <c r="F4889" s="215"/>
    </row>
    <row r="4890" spans="2:6">
      <c r="B4890" s="214"/>
      <c r="C4890" s="103"/>
      <c r="D4890" s="103"/>
      <c r="E4890" s="103"/>
      <c r="F4890" s="215"/>
    </row>
    <row r="4891" spans="2:6">
      <c r="B4891" s="214"/>
      <c r="C4891" s="103"/>
      <c r="D4891" s="103"/>
      <c r="E4891" s="103"/>
      <c r="F4891" s="215"/>
    </row>
    <row r="4892" spans="2:6">
      <c r="B4892" s="214"/>
      <c r="C4892" s="103"/>
      <c r="D4892" s="103"/>
      <c r="E4892" s="103"/>
      <c r="F4892" s="215"/>
    </row>
    <row r="4893" spans="2:6">
      <c r="B4893" s="214"/>
      <c r="C4893" s="103"/>
      <c r="D4893" s="103"/>
      <c r="E4893" s="103"/>
      <c r="F4893" s="215"/>
    </row>
    <row r="4894" spans="2:6">
      <c r="B4894" s="214"/>
      <c r="C4894" s="103"/>
      <c r="D4894" s="103"/>
      <c r="E4894" s="103"/>
      <c r="F4894" s="215"/>
    </row>
    <row r="4895" spans="2:6">
      <c r="B4895" s="214"/>
      <c r="C4895" s="103"/>
      <c r="D4895" s="103"/>
      <c r="E4895" s="103"/>
      <c r="F4895" s="215"/>
    </row>
    <row r="4896" spans="2:6">
      <c r="B4896" s="214"/>
      <c r="C4896" s="103"/>
      <c r="D4896" s="103"/>
      <c r="E4896" s="103"/>
      <c r="F4896" s="215"/>
    </row>
    <row r="4897" spans="2:6">
      <c r="B4897" s="214"/>
      <c r="C4897" s="103"/>
      <c r="D4897" s="103"/>
      <c r="E4897" s="103"/>
      <c r="F4897" s="215"/>
    </row>
    <row r="4898" spans="2:6">
      <c r="B4898" s="214"/>
      <c r="C4898" s="103"/>
      <c r="D4898" s="103"/>
      <c r="E4898" s="103"/>
      <c r="F4898" s="215"/>
    </row>
    <row r="4899" spans="2:6">
      <c r="B4899" s="214"/>
      <c r="C4899" s="103"/>
      <c r="D4899" s="103"/>
      <c r="E4899" s="103"/>
      <c r="F4899" s="215"/>
    </row>
    <row r="4900" spans="2:6">
      <c r="B4900" s="214"/>
      <c r="C4900" s="103"/>
      <c r="D4900" s="103"/>
      <c r="E4900" s="103"/>
      <c r="F4900" s="215"/>
    </row>
    <row r="4901" spans="2:6">
      <c r="B4901" s="214"/>
      <c r="C4901" s="103"/>
      <c r="D4901" s="103"/>
      <c r="E4901" s="103"/>
      <c r="F4901" s="215"/>
    </row>
    <row r="4902" spans="2:6">
      <c r="B4902" s="214"/>
      <c r="C4902" s="103"/>
      <c r="D4902" s="103"/>
      <c r="E4902" s="103"/>
      <c r="F4902" s="215"/>
    </row>
    <row r="4903" spans="2:6">
      <c r="B4903" s="214"/>
      <c r="C4903" s="103"/>
      <c r="D4903" s="103"/>
      <c r="E4903" s="103"/>
      <c r="F4903" s="215"/>
    </row>
    <row r="4904" spans="2:6">
      <c r="B4904" s="214"/>
      <c r="C4904" s="103"/>
      <c r="D4904" s="103"/>
      <c r="E4904" s="103"/>
      <c r="F4904" s="215"/>
    </row>
    <row r="4905" spans="2:6">
      <c r="B4905" s="214"/>
      <c r="C4905" s="103"/>
      <c r="D4905" s="103"/>
      <c r="E4905" s="103"/>
      <c r="F4905" s="215"/>
    </row>
    <row r="4906" spans="2:6">
      <c r="B4906" s="214"/>
      <c r="C4906" s="103"/>
      <c r="D4906" s="103"/>
      <c r="E4906" s="103"/>
      <c r="F4906" s="215"/>
    </row>
    <row r="4907" spans="2:6">
      <c r="B4907" s="214"/>
      <c r="C4907" s="103"/>
      <c r="D4907" s="103"/>
      <c r="E4907" s="103"/>
      <c r="F4907" s="215"/>
    </row>
    <row r="4908" spans="2:6">
      <c r="B4908" s="214"/>
      <c r="C4908" s="103"/>
      <c r="D4908" s="103"/>
      <c r="E4908" s="103"/>
      <c r="F4908" s="215"/>
    </row>
    <row r="4909" spans="2:6">
      <c r="B4909" s="214"/>
      <c r="C4909" s="103"/>
      <c r="D4909" s="103"/>
      <c r="E4909" s="103"/>
      <c r="F4909" s="215"/>
    </row>
    <row r="4910" spans="2:6">
      <c r="B4910" s="214"/>
      <c r="C4910" s="103"/>
      <c r="D4910" s="103"/>
      <c r="E4910" s="103"/>
      <c r="F4910" s="215"/>
    </row>
    <row r="4911" spans="2:6">
      <c r="B4911" s="214"/>
      <c r="C4911" s="103"/>
      <c r="D4911" s="103"/>
      <c r="E4911" s="103"/>
      <c r="F4911" s="215"/>
    </row>
    <row r="4912" spans="2:6">
      <c r="B4912" s="214"/>
      <c r="C4912" s="103"/>
      <c r="D4912" s="103"/>
      <c r="E4912" s="103"/>
      <c r="F4912" s="215"/>
    </row>
    <row r="4913" spans="2:6">
      <c r="B4913" s="214"/>
      <c r="C4913" s="103"/>
      <c r="D4913" s="103"/>
      <c r="E4913" s="103"/>
      <c r="F4913" s="215"/>
    </row>
    <row r="4914" spans="2:6">
      <c r="B4914" s="214"/>
      <c r="C4914" s="103"/>
      <c r="D4914" s="103"/>
      <c r="E4914" s="103"/>
      <c r="F4914" s="215"/>
    </row>
    <row r="4915" spans="2:6">
      <c r="B4915" s="214"/>
      <c r="C4915" s="103"/>
      <c r="D4915" s="103"/>
      <c r="E4915" s="103"/>
      <c r="F4915" s="215"/>
    </row>
    <row r="4916" spans="2:6">
      <c r="B4916" s="214"/>
      <c r="C4916" s="103"/>
      <c r="D4916" s="103"/>
      <c r="E4916" s="103"/>
      <c r="F4916" s="215"/>
    </row>
    <row r="4917" spans="2:6">
      <c r="B4917" s="214"/>
      <c r="C4917" s="103"/>
      <c r="D4917" s="103"/>
      <c r="E4917" s="103"/>
      <c r="F4917" s="215"/>
    </row>
    <row r="4918" spans="2:6">
      <c r="B4918" s="214"/>
      <c r="C4918" s="103"/>
      <c r="D4918" s="103"/>
      <c r="E4918" s="103"/>
      <c r="F4918" s="215"/>
    </row>
    <row r="4919" spans="2:6">
      <c r="B4919" s="214"/>
      <c r="C4919" s="103"/>
      <c r="D4919" s="103"/>
      <c r="E4919" s="103"/>
      <c r="F4919" s="215"/>
    </row>
    <row r="4920" spans="2:6">
      <c r="B4920" s="214"/>
      <c r="C4920" s="103"/>
      <c r="D4920" s="103"/>
      <c r="E4920" s="103"/>
      <c r="F4920" s="215"/>
    </row>
    <row r="4921" spans="2:6">
      <c r="B4921" s="214"/>
      <c r="C4921" s="103"/>
      <c r="D4921" s="103"/>
      <c r="E4921" s="103"/>
      <c r="F4921" s="215"/>
    </row>
    <row r="4922" spans="2:6">
      <c r="B4922" s="214"/>
      <c r="C4922" s="103"/>
      <c r="D4922" s="103"/>
      <c r="E4922" s="103"/>
      <c r="F4922" s="215"/>
    </row>
    <row r="4923" spans="2:6">
      <c r="B4923" s="214"/>
      <c r="C4923" s="103"/>
      <c r="D4923" s="103"/>
      <c r="E4923" s="103"/>
      <c r="F4923" s="215"/>
    </row>
    <row r="4924" spans="2:6">
      <c r="B4924" s="214"/>
      <c r="C4924" s="103"/>
      <c r="D4924" s="103"/>
      <c r="E4924" s="103"/>
      <c r="F4924" s="215"/>
    </row>
    <row r="4925" spans="2:6">
      <c r="B4925" s="214"/>
      <c r="C4925" s="103"/>
      <c r="D4925" s="103"/>
      <c r="E4925" s="103"/>
      <c r="F4925" s="215"/>
    </row>
    <row r="4926" spans="2:6">
      <c r="B4926" s="214"/>
      <c r="C4926" s="103"/>
      <c r="D4926" s="103"/>
      <c r="E4926" s="103"/>
      <c r="F4926" s="215"/>
    </row>
    <row r="4927" spans="2:6">
      <c r="B4927" s="214"/>
      <c r="C4927" s="103"/>
      <c r="D4927" s="103"/>
      <c r="E4927" s="103"/>
      <c r="F4927" s="215"/>
    </row>
    <row r="4928" spans="2:6">
      <c r="B4928" s="214"/>
      <c r="C4928" s="103"/>
      <c r="D4928" s="103"/>
      <c r="E4928" s="103"/>
      <c r="F4928" s="215"/>
    </row>
    <row r="4929" spans="2:6">
      <c r="B4929" s="214"/>
      <c r="C4929" s="103"/>
      <c r="D4929" s="103"/>
      <c r="E4929" s="103"/>
      <c r="F4929" s="215"/>
    </row>
    <row r="4930" spans="2:6">
      <c r="B4930" s="214"/>
      <c r="C4930" s="103"/>
      <c r="D4930" s="103"/>
      <c r="E4930" s="103"/>
      <c r="F4930" s="215"/>
    </row>
    <row r="4931" spans="2:6">
      <c r="B4931" s="214"/>
      <c r="C4931" s="103"/>
      <c r="D4931" s="103"/>
      <c r="E4931" s="103"/>
      <c r="F4931" s="215"/>
    </row>
    <row r="4932" spans="2:6">
      <c r="B4932" s="214"/>
      <c r="C4932" s="103"/>
      <c r="D4932" s="103"/>
      <c r="E4932" s="103"/>
      <c r="F4932" s="215"/>
    </row>
    <row r="4933" spans="2:6">
      <c r="B4933" s="214"/>
      <c r="C4933" s="103"/>
      <c r="D4933" s="103"/>
      <c r="E4933" s="103"/>
      <c r="F4933" s="215"/>
    </row>
    <row r="4934" spans="2:6">
      <c r="B4934" s="214"/>
      <c r="C4934" s="103"/>
      <c r="D4934" s="103"/>
      <c r="E4934" s="103"/>
      <c r="F4934" s="215"/>
    </row>
    <row r="4935" spans="2:6">
      <c r="B4935" s="214"/>
      <c r="C4935" s="103"/>
      <c r="D4935" s="103"/>
      <c r="E4935" s="103"/>
      <c r="F4935" s="215"/>
    </row>
    <row r="4936" spans="2:6">
      <c r="B4936" s="214"/>
      <c r="C4936" s="103"/>
      <c r="D4936" s="103"/>
      <c r="E4936" s="103"/>
      <c r="F4936" s="215"/>
    </row>
    <row r="4937" spans="2:6">
      <c r="B4937" s="214"/>
      <c r="C4937" s="103"/>
      <c r="D4937" s="103"/>
      <c r="E4937" s="103"/>
      <c r="F4937" s="215"/>
    </row>
    <row r="4938" spans="2:6">
      <c r="B4938" s="214"/>
      <c r="C4938" s="103"/>
      <c r="D4938" s="103"/>
      <c r="E4938" s="103"/>
      <c r="F4938" s="215"/>
    </row>
    <row r="4939" spans="2:6">
      <c r="B4939" s="214"/>
      <c r="C4939" s="103"/>
      <c r="D4939" s="103"/>
      <c r="E4939" s="103"/>
      <c r="F4939" s="215"/>
    </row>
    <row r="4940" spans="2:6">
      <c r="B4940" s="214"/>
      <c r="C4940" s="103"/>
      <c r="D4940" s="103"/>
      <c r="E4940" s="103"/>
      <c r="F4940" s="215"/>
    </row>
    <row r="4941" spans="2:6">
      <c r="B4941" s="214"/>
      <c r="C4941" s="103"/>
      <c r="D4941" s="103"/>
      <c r="E4941" s="103"/>
      <c r="F4941" s="215"/>
    </row>
    <row r="4942" spans="2:6">
      <c r="B4942" s="214"/>
      <c r="C4942" s="103"/>
      <c r="D4942" s="103"/>
      <c r="E4942" s="103"/>
      <c r="F4942" s="215"/>
    </row>
    <row r="4943" spans="2:6">
      <c r="B4943" s="214"/>
      <c r="C4943" s="103"/>
      <c r="D4943" s="103"/>
      <c r="E4943" s="103"/>
      <c r="F4943" s="215"/>
    </row>
    <row r="4944" spans="2:6">
      <c r="B4944" s="214"/>
      <c r="C4944" s="103"/>
      <c r="D4944" s="103"/>
      <c r="E4944" s="103"/>
      <c r="F4944" s="215"/>
    </row>
    <row r="4945" spans="2:6">
      <c r="B4945" s="214"/>
      <c r="C4945" s="103"/>
      <c r="D4945" s="103"/>
      <c r="E4945" s="103"/>
      <c r="F4945" s="215"/>
    </row>
    <row r="4946" spans="2:6">
      <c r="B4946" s="214"/>
      <c r="C4946" s="103"/>
      <c r="D4946" s="103"/>
      <c r="E4946" s="103"/>
      <c r="F4946" s="215"/>
    </row>
    <row r="4947" spans="2:6">
      <c r="B4947" s="214"/>
      <c r="C4947" s="103"/>
      <c r="D4947" s="103"/>
      <c r="E4947" s="103"/>
      <c r="F4947" s="215"/>
    </row>
    <row r="4948" spans="2:6">
      <c r="B4948" s="214"/>
      <c r="C4948" s="103"/>
      <c r="D4948" s="103"/>
      <c r="E4948" s="103"/>
      <c r="F4948" s="215"/>
    </row>
    <row r="4949" spans="2:6">
      <c r="B4949" s="214"/>
      <c r="C4949" s="103"/>
      <c r="D4949" s="103"/>
      <c r="E4949" s="103"/>
      <c r="F4949" s="215"/>
    </row>
    <row r="4950" spans="2:6">
      <c r="B4950" s="214"/>
      <c r="C4950" s="103"/>
      <c r="D4950" s="103"/>
      <c r="E4950" s="103"/>
      <c r="F4950" s="215"/>
    </row>
    <row r="4951" spans="2:6">
      <c r="B4951" s="214"/>
      <c r="C4951" s="103"/>
      <c r="D4951" s="103"/>
      <c r="E4951" s="103"/>
      <c r="F4951" s="215"/>
    </row>
    <row r="4952" spans="2:6">
      <c r="B4952" s="214"/>
      <c r="C4952" s="103"/>
      <c r="D4952" s="103"/>
      <c r="E4952" s="103"/>
      <c r="F4952" s="215"/>
    </row>
    <row r="4953" spans="2:6">
      <c r="B4953" s="214"/>
      <c r="C4953" s="103"/>
      <c r="D4953" s="103"/>
      <c r="E4953" s="103"/>
      <c r="F4953" s="215"/>
    </row>
    <row r="4954" spans="2:6">
      <c r="B4954" s="214"/>
      <c r="C4954" s="103"/>
      <c r="D4954" s="103"/>
      <c r="E4954" s="103"/>
      <c r="F4954" s="215"/>
    </row>
    <row r="4955" spans="2:6">
      <c r="B4955" s="214"/>
      <c r="C4955" s="103"/>
      <c r="D4955" s="103"/>
      <c r="E4955" s="103"/>
      <c r="F4955" s="215"/>
    </row>
    <row r="4956" spans="2:6">
      <c r="B4956" s="214"/>
      <c r="C4956" s="103"/>
      <c r="D4956" s="103"/>
      <c r="E4956" s="103"/>
      <c r="F4956" s="215"/>
    </row>
    <row r="4957" spans="2:6">
      <c r="B4957" s="214"/>
      <c r="C4957" s="103"/>
      <c r="D4957" s="103"/>
      <c r="E4957" s="103"/>
      <c r="F4957" s="215"/>
    </row>
    <row r="4958" spans="2:6">
      <c r="B4958" s="214"/>
      <c r="C4958" s="103"/>
      <c r="D4958" s="103"/>
      <c r="E4958" s="103"/>
      <c r="F4958" s="215"/>
    </row>
    <row r="4959" spans="2:6">
      <c r="B4959" s="214"/>
      <c r="C4959" s="103"/>
      <c r="D4959" s="103"/>
      <c r="E4959" s="103"/>
      <c r="F4959" s="215"/>
    </row>
    <row r="4960" spans="2:6">
      <c r="B4960" s="214"/>
      <c r="C4960" s="103"/>
      <c r="D4960" s="103"/>
      <c r="E4960" s="103"/>
      <c r="F4960" s="215"/>
    </row>
    <row r="4961" spans="2:6">
      <c r="B4961" s="214"/>
      <c r="C4961" s="103"/>
      <c r="D4961" s="103"/>
      <c r="E4961" s="103"/>
      <c r="F4961" s="215"/>
    </row>
    <row r="4962" spans="2:6">
      <c r="B4962" s="214"/>
      <c r="C4962" s="103"/>
      <c r="D4962" s="103"/>
      <c r="E4962" s="103"/>
      <c r="F4962" s="215"/>
    </row>
    <row r="4963" spans="2:6">
      <c r="B4963" s="214"/>
      <c r="C4963" s="103"/>
      <c r="D4963" s="103"/>
      <c r="E4963" s="103"/>
      <c r="F4963" s="215"/>
    </row>
    <row r="4964" spans="2:6">
      <c r="B4964" s="214"/>
      <c r="C4964" s="103"/>
      <c r="D4964" s="103"/>
      <c r="E4964" s="103"/>
      <c r="F4964" s="215"/>
    </row>
    <row r="4965" spans="2:6">
      <c r="B4965" s="214"/>
      <c r="C4965" s="103"/>
      <c r="D4965" s="103"/>
      <c r="E4965" s="103"/>
      <c r="F4965" s="215"/>
    </row>
    <row r="4966" spans="2:6">
      <c r="B4966" s="214"/>
      <c r="C4966" s="103"/>
      <c r="D4966" s="103"/>
      <c r="E4966" s="103"/>
      <c r="F4966" s="215"/>
    </row>
    <row r="4967" spans="2:6">
      <c r="B4967" s="214"/>
      <c r="C4967" s="103"/>
      <c r="D4967" s="103"/>
      <c r="E4967" s="103"/>
      <c r="F4967" s="215"/>
    </row>
    <row r="4968" spans="2:6">
      <c r="B4968" s="214"/>
      <c r="C4968" s="103"/>
      <c r="D4968" s="103"/>
      <c r="E4968" s="103"/>
      <c r="F4968" s="215"/>
    </row>
    <row r="4969" spans="2:6">
      <c r="B4969" s="214"/>
      <c r="C4969" s="103"/>
      <c r="D4969" s="103"/>
      <c r="E4969" s="103"/>
      <c r="F4969" s="215"/>
    </row>
    <row r="4970" spans="2:6">
      <c r="B4970" s="214"/>
      <c r="C4970" s="103"/>
      <c r="D4970" s="103"/>
      <c r="E4970" s="103"/>
      <c r="F4970" s="215"/>
    </row>
    <row r="4971" spans="2:6">
      <c r="B4971" s="214"/>
      <c r="C4971" s="103"/>
      <c r="D4971" s="103"/>
      <c r="E4971" s="103"/>
      <c r="F4971" s="215"/>
    </row>
    <row r="4972" spans="2:6">
      <c r="B4972" s="214"/>
      <c r="C4972" s="103"/>
      <c r="D4972" s="103"/>
      <c r="E4972" s="103"/>
      <c r="F4972" s="215"/>
    </row>
    <row r="4973" spans="2:6">
      <c r="B4973" s="214"/>
      <c r="C4973" s="103"/>
      <c r="D4973" s="103"/>
      <c r="E4973" s="103"/>
      <c r="F4973" s="215"/>
    </row>
    <row r="4974" spans="2:6">
      <c r="B4974" s="214"/>
      <c r="C4974" s="103"/>
      <c r="D4974" s="103"/>
      <c r="E4974" s="103"/>
      <c r="F4974" s="215"/>
    </row>
    <row r="4975" spans="2:6">
      <c r="B4975" s="214"/>
      <c r="C4975" s="103"/>
      <c r="D4975" s="103"/>
      <c r="E4975" s="103"/>
      <c r="F4975" s="215"/>
    </row>
    <row r="4976" spans="2:6">
      <c r="B4976" s="214"/>
      <c r="C4976" s="103"/>
      <c r="D4976" s="103"/>
      <c r="E4976" s="103"/>
      <c r="F4976" s="215"/>
    </row>
    <row r="4977" spans="2:6">
      <c r="B4977" s="214"/>
      <c r="C4977" s="103"/>
      <c r="D4977" s="103"/>
      <c r="E4977" s="103"/>
      <c r="F4977" s="215"/>
    </row>
    <row r="4978" spans="2:6">
      <c r="B4978" s="214"/>
      <c r="C4978" s="103"/>
      <c r="D4978" s="103"/>
      <c r="E4978" s="103"/>
      <c r="F4978" s="215"/>
    </row>
    <row r="4979" spans="2:6">
      <c r="B4979" s="214"/>
      <c r="C4979" s="103"/>
      <c r="D4979" s="103"/>
      <c r="E4979" s="103"/>
      <c r="F4979" s="215"/>
    </row>
    <row r="4980" spans="2:6">
      <c r="B4980" s="214"/>
      <c r="C4980" s="103"/>
      <c r="D4980" s="103"/>
      <c r="E4980" s="103"/>
      <c r="F4980" s="215"/>
    </row>
    <row r="4981" spans="2:6">
      <c r="B4981" s="214"/>
      <c r="C4981" s="103"/>
      <c r="D4981" s="103"/>
      <c r="E4981" s="103"/>
      <c r="F4981" s="215"/>
    </row>
    <row r="4982" spans="2:6">
      <c r="B4982" s="214"/>
      <c r="C4982" s="103"/>
      <c r="D4982" s="103"/>
      <c r="E4982" s="103"/>
      <c r="F4982" s="215"/>
    </row>
    <row r="4983" spans="2:6">
      <c r="B4983" s="214"/>
      <c r="C4983" s="103"/>
      <c r="D4983" s="103"/>
      <c r="E4983" s="103"/>
      <c r="F4983" s="215"/>
    </row>
    <row r="4984" spans="2:6">
      <c r="B4984" s="214"/>
      <c r="C4984" s="103"/>
      <c r="D4984" s="103"/>
      <c r="E4984" s="103"/>
      <c r="F4984" s="215"/>
    </row>
    <row r="4985" spans="2:6">
      <c r="B4985" s="214"/>
      <c r="C4985" s="103"/>
      <c r="D4985" s="103"/>
      <c r="E4985" s="103"/>
      <c r="F4985" s="215"/>
    </row>
    <row r="4986" spans="2:6">
      <c r="B4986" s="214"/>
      <c r="C4986" s="103"/>
      <c r="D4986" s="103"/>
      <c r="E4986" s="103"/>
      <c r="F4986" s="215"/>
    </row>
    <row r="4987" spans="2:6">
      <c r="B4987" s="214"/>
      <c r="C4987" s="103"/>
      <c r="D4987" s="103"/>
      <c r="E4987" s="103"/>
      <c r="F4987" s="215"/>
    </row>
    <row r="4988" spans="2:6">
      <c r="B4988" s="214"/>
      <c r="C4988" s="103"/>
      <c r="D4988" s="103"/>
      <c r="E4988" s="103"/>
      <c r="F4988" s="215"/>
    </row>
    <row r="4989" spans="2:6">
      <c r="B4989" s="214"/>
      <c r="C4989" s="103"/>
      <c r="D4989" s="103"/>
      <c r="E4989" s="103"/>
      <c r="F4989" s="215"/>
    </row>
    <row r="4990" spans="2:6">
      <c r="B4990" s="214"/>
      <c r="C4990" s="103"/>
      <c r="D4990" s="103"/>
      <c r="E4990" s="103"/>
      <c r="F4990" s="215"/>
    </row>
    <row r="4991" spans="2:6">
      <c r="B4991" s="214"/>
      <c r="C4991" s="103"/>
      <c r="D4991" s="103"/>
      <c r="E4991" s="103"/>
      <c r="F4991" s="215"/>
    </row>
    <row r="4992" spans="2:6">
      <c r="B4992" s="214"/>
      <c r="C4992" s="103"/>
      <c r="D4992" s="103"/>
      <c r="E4992" s="103"/>
      <c r="F4992" s="215"/>
    </row>
    <row r="4993" spans="2:6">
      <c r="B4993" s="214"/>
      <c r="C4993" s="103"/>
      <c r="D4993" s="103"/>
      <c r="E4993" s="103"/>
      <c r="F4993" s="215"/>
    </row>
    <row r="4994" spans="2:6">
      <c r="B4994" s="214"/>
      <c r="C4994" s="103"/>
      <c r="D4994" s="103"/>
      <c r="E4994" s="103"/>
      <c r="F4994" s="215"/>
    </row>
    <row r="4995" spans="2:6">
      <c r="B4995" s="214"/>
      <c r="C4995" s="103"/>
      <c r="D4995" s="103"/>
      <c r="E4995" s="103"/>
      <c r="F4995" s="215"/>
    </row>
    <row r="4996" spans="2:6">
      <c r="B4996" s="214"/>
      <c r="C4996" s="103"/>
      <c r="D4996" s="103"/>
      <c r="E4996" s="103"/>
      <c r="F4996" s="215"/>
    </row>
    <row r="4997" spans="2:6">
      <c r="B4997" s="214"/>
      <c r="C4997" s="103"/>
      <c r="D4997" s="103"/>
      <c r="E4997" s="103"/>
      <c r="F4997" s="215"/>
    </row>
    <row r="4998" spans="2:6">
      <c r="B4998" s="214"/>
      <c r="C4998" s="103"/>
      <c r="D4998" s="103"/>
      <c r="E4998" s="103"/>
      <c r="F4998" s="215"/>
    </row>
    <row r="4999" spans="2:6">
      <c r="B4999" s="214"/>
      <c r="C4999" s="103"/>
      <c r="D4999" s="103"/>
      <c r="E4999" s="103"/>
      <c r="F4999" s="215"/>
    </row>
    <row r="5000" spans="2:6">
      <c r="B5000" s="214"/>
      <c r="C5000" s="103"/>
      <c r="D5000" s="103"/>
      <c r="E5000" s="103"/>
      <c r="F5000" s="215"/>
    </row>
    <row r="5001" spans="2:6">
      <c r="B5001" s="214"/>
      <c r="C5001" s="103"/>
      <c r="D5001" s="103"/>
      <c r="E5001" s="103"/>
      <c r="F5001" s="215"/>
    </row>
    <row r="5002" spans="2:6">
      <c r="B5002" s="214"/>
      <c r="C5002" s="103"/>
      <c r="D5002" s="103"/>
      <c r="E5002" s="103"/>
      <c r="F5002" s="215"/>
    </row>
    <row r="5003" spans="2:6">
      <c r="B5003" s="214"/>
      <c r="C5003" s="103"/>
      <c r="D5003" s="103"/>
      <c r="E5003" s="103"/>
      <c r="F5003" s="215"/>
    </row>
    <row r="5004" spans="2:6">
      <c r="B5004" s="214"/>
      <c r="C5004" s="103"/>
      <c r="D5004" s="103"/>
      <c r="E5004" s="103"/>
      <c r="F5004" s="215"/>
    </row>
    <row r="5005" spans="2:6">
      <c r="B5005" s="214"/>
      <c r="C5005" s="103"/>
      <c r="D5005" s="103"/>
      <c r="E5005" s="103"/>
      <c r="F5005" s="215"/>
    </row>
    <row r="5006" spans="2:6">
      <c r="B5006" s="214"/>
      <c r="C5006" s="103"/>
      <c r="D5006" s="103"/>
      <c r="E5006" s="103"/>
      <c r="F5006" s="215"/>
    </row>
    <row r="5007" spans="2:6">
      <c r="B5007" s="214"/>
      <c r="C5007" s="103"/>
      <c r="D5007" s="103"/>
      <c r="E5007" s="103"/>
      <c r="F5007" s="215"/>
    </row>
    <row r="5008" spans="2:6">
      <c r="B5008" s="214"/>
      <c r="C5008" s="103"/>
      <c r="D5008" s="103"/>
      <c r="E5008" s="103"/>
      <c r="F5008" s="215"/>
    </row>
    <row r="5009" spans="2:6">
      <c r="B5009" s="214"/>
      <c r="C5009" s="103"/>
      <c r="D5009" s="103"/>
      <c r="E5009" s="103"/>
      <c r="F5009" s="215"/>
    </row>
    <row r="5010" spans="2:6">
      <c r="B5010" s="214"/>
      <c r="C5010" s="103"/>
      <c r="D5010" s="103"/>
      <c r="E5010" s="103"/>
      <c r="F5010" s="215"/>
    </row>
    <row r="5011" spans="2:6">
      <c r="B5011" s="214"/>
      <c r="C5011" s="103"/>
      <c r="D5011" s="103"/>
      <c r="E5011" s="103"/>
      <c r="F5011" s="215"/>
    </row>
    <row r="5012" spans="2:6">
      <c r="B5012" s="214"/>
      <c r="C5012" s="103"/>
      <c r="D5012" s="103"/>
      <c r="E5012" s="103"/>
      <c r="F5012" s="215"/>
    </row>
    <row r="5013" spans="2:6">
      <c r="B5013" s="214"/>
      <c r="C5013" s="103"/>
      <c r="D5013" s="103"/>
      <c r="E5013" s="103"/>
      <c r="F5013" s="215"/>
    </row>
    <row r="5014" spans="2:6">
      <c r="B5014" s="214"/>
      <c r="C5014" s="103"/>
      <c r="D5014" s="103"/>
      <c r="E5014" s="103"/>
      <c r="F5014" s="215"/>
    </row>
    <row r="5015" spans="2:6">
      <c r="B5015" s="214"/>
      <c r="C5015" s="103"/>
      <c r="D5015" s="103"/>
      <c r="E5015" s="103"/>
      <c r="F5015" s="215"/>
    </row>
    <row r="5016" spans="2:6">
      <c r="B5016" s="214"/>
      <c r="C5016" s="103"/>
      <c r="D5016" s="103"/>
      <c r="E5016" s="103"/>
      <c r="F5016" s="215"/>
    </row>
    <row r="5017" spans="2:6">
      <c r="B5017" s="214"/>
      <c r="C5017" s="103"/>
      <c r="D5017" s="103"/>
      <c r="E5017" s="103"/>
      <c r="F5017" s="215"/>
    </row>
    <row r="5018" spans="2:6">
      <c r="B5018" s="214"/>
      <c r="C5018" s="103"/>
      <c r="D5018" s="103"/>
      <c r="E5018" s="103"/>
      <c r="F5018" s="215"/>
    </row>
    <row r="5019" spans="2:6">
      <c r="B5019" s="214"/>
      <c r="C5019" s="103"/>
      <c r="D5019" s="103"/>
      <c r="E5019" s="103"/>
      <c r="F5019" s="215"/>
    </row>
    <row r="5020" spans="2:6">
      <c r="B5020" s="214"/>
      <c r="C5020" s="103"/>
      <c r="D5020" s="103"/>
      <c r="E5020" s="103"/>
      <c r="F5020" s="215"/>
    </row>
    <row r="5021" spans="2:6">
      <c r="B5021" s="214"/>
      <c r="C5021" s="103"/>
      <c r="D5021" s="103"/>
      <c r="E5021" s="103"/>
      <c r="F5021" s="215"/>
    </row>
    <row r="5022" spans="2:6">
      <c r="B5022" s="214"/>
      <c r="C5022" s="103"/>
      <c r="D5022" s="103"/>
      <c r="E5022" s="103"/>
      <c r="F5022" s="215"/>
    </row>
    <row r="5023" spans="2:6">
      <c r="B5023" s="214"/>
      <c r="C5023" s="103"/>
      <c r="D5023" s="103"/>
      <c r="E5023" s="103"/>
      <c r="F5023" s="215"/>
    </row>
    <row r="5024" spans="2:6">
      <c r="B5024" s="214"/>
      <c r="C5024" s="103"/>
      <c r="D5024" s="103"/>
      <c r="E5024" s="103"/>
      <c r="F5024" s="215"/>
    </row>
    <row r="5025" spans="2:6">
      <c r="B5025" s="214"/>
      <c r="C5025" s="103"/>
      <c r="D5025" s="103"/>
      <c r="E5025" s="103"/>
      <c r="F5025" s="215"/>
    </row>
    <row r="5026" spans="2:6">
      <c r="B5026" s="214"/>
      <c r="C5026" s="103"/>
      <c r="D5026" s="103"/>
      <c r="E5026" s="103"/>
      <c r="F5026" s="215"/>
    </row>
    <row r="5027" spans="2:6">
      <c r="B5027" s="214"/>
      <c r="C5027" s="103"/>
      <c r="D5027" s="103"/>
      <c r="E5027" s="103"/>
      <c r="F5027" s="215"/>
    </row>
    <row r="5028" spans="2:6">
      <c r="B5028" s="214"/>
      <c r="C5028" s="103"/>
      <c r="D5028" s="103"/>
      <c r="E5028" s="103"/>
      <c r="F5028" s="215"/>
    </row>
    <row r="5029" spans="2:6">
      <c r="B5029" s="214"/>
      <c r="C5029" s="103"/>
      <c r="D5029" s="103"/>
      <c r="E5029" s="103"/>
      <c r="F5029" s="215"/>
    </row>
    <row r="5030" spans="2:6">
      <c r="B5030" s="214"/>
      <c r="C5030" s="103"/>
      <c r="D5030" s="103"/>
      <c r="E5030" s="103"/>
      <c r="F5030" s="215"/>
    </row>
    <row r="5031" spans="2:6">
      <c r="B5031" s="214"/>
      <c r="C5031" s="103"/>
      <c r="D5031" s="103"/>
      <c r="E5031" s="103"/>
      <c r="F5031" s="215"/>
    </row>
    <row r="5032" spans="2:6">
      <c r="B5032" s="214"/>
      <c r="C5032" s="103"/>
      <c r="D5032" s="103"/>
      <c r="E5032" s="103"/>
      <c r="F5032" s="215"/>
    </row>
    <row r="5033" spans="2:6">
      <c r="B5033" s="214"/>
      <c r="C5033" s="103"/>
      <c r="D5033" s="103"/>
      <c r="E5033" s="103"/>
      <c r="F5033" s="215"/>
    </row>
    <row r="5034" spans="2:6">
      <c r="B5034" s="214"/>
      <c r="C5034" s="103"/>
      <c r="D5034" s="103"/>
      <c r="E5034" s="103"/>
      <c r="F5034" s="215"/>
    </row>
    <row r="5035" spans="2:6">
      <c r="B5035" s="214"/>
      <c r="C5035" s="103"/>
      <c r="D5035" s="103"/>
      <c r="E5035" s="103"/>
      <c r="F5035" s="215"/>
    </row>
    <row r="5036" spans="2:6">
      <c r="B5036" s="214"/>
      <c r="C5036" s="103"/>
      <c r="D5036" s="103"/>
      <c r="E5036" s="103"/>
      <c r="F5036" s="215"/>
    </row>
    <row r="5037" spans="2:6">
      <c r="B5037" s="214"/>
      <c r="C5037" s="103"/>
      <c r="D5037" s="103"/>
      <c r="E5037" s="103"/>
      <c r="F5037" s="215"/>
    </row>
    <row r="5038" spans="2:6">
      <c r="B5038" s="214"/>
      <c r="C5038" s="103"/>
      <c r="D5038" s="103"/>
      <c r="E5038" s="103"/>
      <c r="F5038" s="215"/>
    </row>
    <row r="5039" spans="2:6">
      <c r="B5039" s="214"/>
      <c r="C5039" s="103"/>
      <c r="D5039" s="103"/>
      <c r="E5039" s="103"/>
      <c r="F5039" s="215"/>
    </row>
    <row r="5040" spans="2:6">
      <c r="B5040" s="214"/>
      <c r="C5040" s="103"/>
      <c r="D5040" s="103"/>
      <c r="E5040" s="103"/>
      <c r="F5040" s="215"/>
    </row>
    <row r="5041" spans="2:6">
      <c r="B5041" s="214"/>
      <c r="C5041" s="103"/>
      <c r="D5041" s="103"/>
      <c r="E5041" s="103"/>
      <c r="F5041" s="215"/>
    </row>
    <row r="5042" spans="2:6">
      <c r="B5042" s="214"/>
      <c r="C5042" s="103"/>
      <c r="D5042" s="103"/>
      <c r="E5042" s="103"/>
      <c r="F5042" s="215"/>
    </row>
    <row r="5043" spans="2:6">
      <c r="B5043" s="214"/>
      <c r="C5043" s="103"/>
      <c r="D5043" s="103"/>
      <c r="E5043" s="103"/>
      <c r="F5043" s="215"/>
    </row>
    <row r="5044" spans="2:6">
      <c r="B5044" s="214"/>
      <c r="C5044" s="103"/>
      <c r="D5044" s="103"/>
      <c r="E5044" s="103"/>
      <c r="F5044" s="215"/>
    </row>
    <row r="5045" spans="2:6">
      <c r="B5045" s="214"/>
      <c r="C5045" s="103"/>
      <c r="D5045" s="103"/>
      <c r="E5045" s="103"/>
      <c r="F5045" s="215"/>
    </row>
    <row r="5046" spans="2:6">
      <c r="B5046" s="214"/>
      <c r="C5046" s="103"/>
      <c r="D5046" s="103"/>
      <c r="E5046" s="103"/>
      <c r="F5046" s="215"/>
    </row>
    <row r="5047" spans="2:6">
      <c r="B5047" s="214"/>
      <c r="C5047" s="103"/>
      <c r="D5047" s="103"/>
      <c r="E5047" s="103"/>
      <c r="F5047" s="215"/>
    </row>
    <row r="5048" spans="2:6">
      <c r="B5048" s="214"/>
      <c r="C5048" s="103"/>
      <c r="D5048" s="103"/>
      <c r="E5048" s="103"/>
      <c r="F5048" s="215"/>
    </row>
    <row r="5049" spans="2:6">
      <c r="B5049" s="214"/>
      <c r="C5049" s="103"/>
      <c r="D5049" s="103"/>
      <c r="E5049" s="103"/>
      <c r="F5049" s="215"/>
    </row>
    <row r="5050" spans="2:6">
      <c r="B5050" s="214"/>
      <c r="C5050" s="103"/>
      <c r="D5050" s="103"/>
      <c r="E5050" s="103"/>
      <c r="F5050" s="215"/>
    </row>
    <row r="5051" spans="2:6">
      <c r="B5051" s="214"/>
      <c r="C5051" s="103"/>
      <c r="D5051" s="103"/>
      <c r="E5051" s="103"/>
      <c r="F5051" s="215"/>
    </row>
    <row r="5052" spans="2:6">
      <c r="B5052" s="214"/>
      <c r="C5052" s="103"/>
      <c r="D5052" s="103"/>
      <c r="E5052" s="103"/>
      <c r="F5052" s="215"/>
    </row>
    <row r="5053" spans="2:6">
      <c r="B5053" s="214"/>
      <c r="C5053" s="103"/>
      <c r="D5053" s="103"/>
      <c r="E5053" s="103"/>
      <c r="F5053" s="215"/>
    </row>
    <row r="5054" spans="2:6">
      <c r="B5054" s="214"/>
      <c r="C5054" s="103"/>
      <c r="D5054" s="103"/>
      <c r="E5054" s="103"/>
      <c r="F5054" s="215"/>
    </row>
    <row r="5055" spans="2:6">
      <c r="B5055" s="214"/>
      <c r="C5055" s="103"/>
      <c r="D5055" s="103"/>
      <c r="E5055" s="103"/>
      <c r="F5055" s="215"/>
    </row>
    <row r="5056" spans="2:6">
      <c r="B5056" s="214"/>
      <c r="C5056" s="103"/>
      <c r="D5056" s="103"/>
      <c r="E5056" s="103"/>
      <c r="F5056" s="215"/>
    </row>
    <row r="5057" spans="2:6">
      <c r="B5057" s="214"/>
      <c r="C5057" s="103"/>
      <c r="D5057" s="103"/>
      <c r="E5057" s="103"/>
      <c r="F5057" s="215"/>
    </row>
    <row r="5058" spans="2:6">
      <c r="B5058" s="214"/>
      <c r="C5058" s="103"/>
      <c r="D5058" s="103"/>
      <c r="E5058" s="103"/>
      <c r="F5058" s="215"/>
    </row>
    <row r="5059" spans="2:6">
      <c r="B5059" s="214"/>
      <c r="C5059" s="103"/>
      <c r="D5059" s="103"/>
      <c r="E5059" s="103"/>
      <c r="F5059" s="215"/>
    </row>
    <row r="5060" spans="2:6">
      <c r="B5060" s="214"/>
      <c r="C5060" s="103"/>
      <c r="D5060" s="103"/>
      <c r="E5060" s="103"/>
      <c r="F5060" s="215"/>
    </row>
    <row r="5061" spans="2:6">
      <c r="B5061" s="214"/>
      <c r="C5061" s="103"/>
      <c r="D5061" s="103"/>
      <c r="E5061" s="103"/>
      <c r="F5061" s="215"/>
    </row>
    <row r="5062" spans="2:6">
      <c r="B5062" s="214"/>
      <c r="C5062" s="103"/>
      <c r="D5062" s="103"/>
      <c r="E5062" s="103"/>
      <c r="F5062" s="215"/>
    </row>
    <row r="5063" spans="2:6">
      <c r="B5063" s="214"/>
      <c r="C5063" s="103"/>
      <c r="D5063" s="103"/>
      <c r="E5063" s="103"/>
      <c r="F5063" s="215"/>
    </row>
    <row r="5064" spans="2:6">
      <c r="B5064" s="214"/>
      <c r="C5064" s="103"/>
      <c r="D5064" s="103"/>
      <c r="E5064" s="103"/>
      <c r="F5064" s="215"/>
    </row>
    <row r="5065" spans="2:6">
      <c r="B5065" s="214"/>
      <c r="C5065" s="103"/>
      <c r="D5065" s="103"/>
      <c r="E5065" s="103"/>
      <c r="F5065" s="215"/>
    </row>
    <row r="5066" spans="2:6">
      <c r="B5066" s="214"/>
      <c r="C5066" s="103"/>
      <c r="D5066" s="103"/>
      <c r="E5066" s="103"/>
      <c r="F5066" s="215"/>
    </row>
    <row r="5067" spans="2:6">
      <c r="B5067" s="214"/>
      <c r="C5067" s="103"/>
      <c r="D5067" s="103"/>
      <c r="E5067" s="103"/>
      <c r="F5067" s="215"/>
    </row>
    <row r="5068" spans="2:6">
      <c r="B5068" s="214"/>
      <c r="C5068" s="103"/>
      <c r="D5068" s="103"/>
      <c r="E5068" s="103"/>
      <c r="F5068" s="215"/>
    </row>
    <row r="5069" spans="2:6">
      <c r="B5069" s="214"/>
      <c r="C5069" s="103"/>
      <c r="D5069" s="103"/>
      <c r="E5069" s="103"/>
      <c r="F5069" s="215"/>
    </row>
    <row r="5070" spans="2:6">
      <c r="B5070" s="214"/>
      <c r="C5070" s="103"/>
      <c r="D5070" s="103"/>
      <c r="E5070" s="103"/>
      <c r="F5070" s="215"/>
    </row>
    <row r="5071" spans="2:6">
      <c r="B5071" s="214"/>
      <c r="C5071" s="103"/>
      <c r="D5071" s="103"/>
      <c r="E5071" s="103"/>
      <c r="F5071" s="215"/>
    </row>
    <row r="5072" spans="2:6">
      <c r="B5072" s="214"/>
      <c r="C5072" s="103"/>
      <c r="D5072" s="103"/>
      <c r="E5072" s="103"/>
      <c r="F5072" s="215"/>
    </row>
    <row r="5073" spans="2:6">
      <c r="B5073" s="214"/>
      <c r="C5073" s="103"/>
      <c r="D5073" s="103"/>
      <c r="E5073" s="103"/>
      <c r="F5073" s="215"/>
    </row>
    <row r="5074" spans="2:6">
      <c r="B5074" s="214"/>
      <c r="C5074" s="103"/>
      <c r="D5074" s="103"/>
      <c r="E5074" s="103"/>
      <c r="F5074" s="215"/>
    </row>
    <row r="5075" spans="2:6">
      <c r="B5075" s="214"/>
      <c r="C5075" s="103"/>
      <c r="D5075" s="103"/>
      <c r="E5075" s="103"/>
      <c r="F5075" s="215"/>
    </row>
    <row r="5076" spans="2:6">
      <c r="B5076" s="214"/>
      <c r="C5076" s="103"/>
      <c r="D5076" s="103"/>
      <c r="E5076" s="103"/>
      <c r="F5076" s="215"/>
    </row>
    <row r="5077" spans="2:6">
      <c r="B5077" s="214"/>
      <c r="C5077" s="103"/>
      <c r="D5077" s="103"/>
      <c r="E5077" s="103"/>
      <c r="F5077" s="215"/>
    </row>
    <row r="5078" spans="2:6">
      <c r="B5078" s="214"/>
      <c r="C5078" s="103"/>
      <c r="D5078" s="103"/>
      <c r="E5078" s="103"/>
      <c r="F5078" s="215"/>
    </row>
    <row r="5079" spans="2:6">
      <c r="B5079" s="214"/>
      <c r="C5079" s="103"/>
      <c r="D5079" s="103"/>
      <c r="E5079" s="103"/>
      <c r="F5079" s="215"/>
    </row>
    <row r="5080" spans="2:6">
      <c r="B5080" s="214"/>
      <c r="C5080" s="103"/>
      <c r="D5080" s="103"/>
      <c r="E5080" s="103"/>
      <c r="F5080" s="215"/>
    </row>
    <row r="5081" spans="2:6">
      <c r="B5081" s="214"/>
      <c r="C5081" s="103"/>
      <c r="D5081" s="103"/>
      <c r="E5081" s="103"/>
      <c r="F5081" s="215"/>
    </row>
    <row r="5082" spans="2:6">
      <c r="B5082" s="214"/>
      <c r="C5082" s="103"/>
      <c r="D5082" s="103"/>
      <c r="E5082" s="103"/>
      <c r="F5082" s="215"/>
    </row>
    <row r="5083" spans="2:6">
      <c r="B5083" s="214"/>
      <c r="C5083" s="103"/>
      <c r="D5083" s="103"/>
      <c r="E5083" s="103"/>
      <c r="F5083" s="215"/>
    </row>
    <row r="5084" spans="2:6">
      <c r="B5084" s="214"/>
      <c r="C5084" s="103"/>
      <c r="D5084" s="103"/>
      <c r="E5084" s="103"/>
      <c r="F5084" s="215"/>
    </row>
    <row r="5085" spans="2:6">
      <c r="B5085" s="214"/>
      <c r="C5085" s="103"/>
      <c r="D5085" s="103"/>
      <c r="E5085" s="103"/>
      <c r="F5085" s="215"/>
    </row>
    <row r="5086" spans="2:6">
      <c r="B5086" s="214"/>
      <c r="C5086" s="103"/>
      <c r="D5086" s="103"/>
      <c r="E5086" s="103"/>
      <c r="F5086" s="215"/>
    </row>
    <row r="5087" spans="2:6">
      <c r="B5087" s="214"/>
      <c r="C5087" s="103"/>
      <c r="D5087" s="103"/>
      <c r="E5087" s="103"/>
      <c r="F5087" s="215"/>
    </row>
    <row r="5088" spans="2:6">
      <c r="B5088" s="214"/>
      <c r="C5088" s="103"/>
      <c r="D5088" s="103"/>
      <c r="E5088" s="103"/>
      <c r="F5088" s="215"/>
    </row>
    <row r="5089" spans="2:6">
      <c r="B5089" s="214"/>
      <c r="C5089" s="103"/>
      <c r="D5089" s="103"/>
      <c r="E5089" s="103"/>
      <c r="F5089" s="215"/>
    </row>
    <row r="5090" spans="2:6">
      <c r="B5090" s="214"/>
      <c r="C5090" s="103"/>
      <c r="D5090" s="103"/>
      <c r="E5090" s="103"/>
      <c r="F5090" s="215"/>
    </row>
    <row r="5091" spans="2:6">
      <c r="B5091" s="214"/>
      <c r="C5091" s="103"/>
      <c r="D5091" s="103"/>
      <c r="E5091" s="103"/>
      <c r="F5091" s="215"/>
    </row>
    <row r="5092" spans="2:6">
      <c r="B5092" s="214"/>
      <c r="C5092" s="103"/>
      <c r="D5092" s="103"/>
      <c r="E5092" s="103"/>
      <c r="F5092" s="215"/>
    </row>
    <row r="5093" spans="2:6">
      <c r="B5093" s="214"/>
      <c r="C5093" s="103"/>
      <c r="D5093" s="103"/>
      <c r="E5093" s="103"/>
      <c r="F5093" s="215"/>
    </row>
    <row r="5094" spans="2:6">
      <c r="B5094" s="214"/>
      <c r="C5094" s="103"/>
      <c r="D5094" s="103"/>
      <c r="E5094" s="103"/>
      <c r="F5094" s="215"/>
    </row>
    <row r="5095" spans="2:6">
      <c r="B5095" s="214"/>
      <c r="C5095" s="103"/>
      <c r="D5095" s="103"/>
      <c r="E5095" s="103"/>
      <c r="F5095" s="215"/>
    </row>
    <row r="5096" spans="2:6">
      <c r="B5096" s="214"/>
      <c r="C5096" s="103"/>
      <c r="D5096" s="103"/>
      <c r="E5096" s="103"/>
      <c r="F5096" s="215"/>
    </row>
    <row r="5097" spans="2:6">
      <c r="B5097" s="214"/>
      <c r="C5097" s="103"/>
      <c r="D5097" s="103"/>
      <c r="E5097" s="103"/>
      <c r="F5097" s="215"/>
    </row>
    <row r="5098" spans="2:6">
      <c r="B5098" s="214"/>
      <c r="C5098" s="103"/>
      <c r="D5098" s="103"/>
      <c r="E5098" s="103"/>
      <c r="F5098" s="215"/>
    </row>
    <row r="5099" spans="2:6">
      <c r="B5099" s="214"/>
      <c r="C5099" s="103"/>
      <c r="D5099" s="103"/>
      <c r="E5099" s="103"/>
      <c r="F5099" s="215"/>
    </row>
    <row r="5100" spans="2:6">
      <c r="B5100" s="214"/>
      <c r="C5100" s="103"/>
      <c r="D5100" s="103"/>
      <c r="E5100" s="103"/>
      <c r="F5100" s="215"/>
    </row>
    <row r="5101" spans="2:6">
      <c r="B5101" s="214"/>
      <c r="C5101" s="103"/>
      <c r="D5101" s="103"/>
      <c r="E5101" s="103"/>
      <c r="F5101" s="215"/>
    </row>
    <row r="5102" spans="2:6">
      <c r="B5102" s="214"/>
      <c r="C5102" s="103"/>
      <c r="D5102" s="103"/>
      <c r="E5102" s="103"/>
      <c r="F5102" s="215"/>
    </row>
    <row r="5103" spans="2:6">
      <c r="B5103" s="214"/>
      <c r="C5103" s="103"/>
      <c r="D5103" s="103"/>
      <c r="E5103" s="103"/>
      <c r="F5103" s="215"/>
    </row>
    <row r="5104" spans="2:6">
      <c r="B5104" s="214"/>
      <c r="C5104" s="103"/>
      <c r="D5104" s="103"/>
      <c r="E5104" s="103"/>
      <c r="F5104" s="215"/>
    </row>
    <row r="5105" spans="2:6">
      <c r="B5105" s="214"/>
      <c r="C5105" s="103"/>
      <c r="D5105" s="103"/>
      <c r="E5105" s="103"/>
      <c r="F5105" s="215"/>
    </row>
    <row r="5106" spans="2:6">
      <c r="B5106" s="214"/>
      <c r="C5106" s="103"/>
      <c r="D5106" s="103"/>
      <c r="E5106" s="103"/>
      <c r="F5106" s="215"/>
    </row>
    <row r="5107" spans="2:6">
      <c r="B5107" s="214"/>
      <c r="C5107" s="103"/>
      <c r="D5107" s="103"/>
      <c r="E5107" s="103"/>
      <c r="F5107" s="215"/>
    </row>
    <row r="5108" spans="2:6">
      <c r="B5108" s="214"/>
      <c r="C5108" s="103"/>
      <c r="D5108" s="103"/>
      <c r="E5108" s="103"/>
      <c r="F5108" s="215"/>
    </row>
    <row r="5109" spans="2:6">
      <c r="B5109" s="214"/>
      <c r="C5109" s="103"/>
      <c r="D5109" s="103"/>
      <c r="E5109" s="103"/>
      <c r="F5109" s="215"/>
    </row>
    <row r="5110" spans="2:6">
      <c r="B5110" s="214"/>
      <c r="C5110" s="103"/>
      <c r="D5110" s="103"/>
      <c r="E5110" s="103"/>
      <c r="F5110" s="215"/>
    </row>
    <row r="5111" spans="2:6">
      <c r="B5111" s="214"/>
      <c r="C5111" s="103"/>
      <c r="D5111" s="103"/>
      <c r="E5111" s="103"/>
      <c r="F5111" s="215"/>
    </row>
    <row r="5112" spans="2:6">
      <c r="B5112" s="214"/>
      <c r="C5112" s="103"/>
      <c r="D5112" s="103"/>
      <c r="E5112" s="103"/>
      <c r="F5112" s="215"/>
    </row>
    <row r="5113" spans="2:6">
      <c r="B5113" s="214"/>
      <c r="C5113" s="103"/>
      <c r="D5113" s="103"/>
      <c r="E5113" s="103"/>
      <c r="F5113" s="215"/>
    </row>
    <row r="5114" spans="2:6">
      <c r="B5114" s="214"/>
      <c r="C5114" s="103"/>
      <c r="D5114" s="103"/>
      <c r="E5114" s="103"/>
      <c r="F5114" s="215"/>
    </row>
    <row r="5115" spans="2:6">
      <c r="B5115" s="214"/>
      <c r="C5115" s="103"/>
      <c r="D5115" s="103"/>
      <c r="E5115" s="103"/>
      <c r="F5115" s="215"/>
    </row>
    <row r="5116" spans="2:6">
      <c r="B5116" s="214"/>
      <c r="C5116" s="103"/>
      <c r="D5116" s="103"/>
      <c r="E5116" s="103"/>
      <c r="F5116" s="215"/>
    </row>
    <row r="5117" spans="2:6">
      <c r="B5117" s="214"/>
      <c r="C5117" s="103"/>
      <c r="D5117" s="103"/>
      <c r="E5117" s="103"/>
      <c r="F5117" s="215"/>
    </row>
    <row r="5118" spans="2:6">
      <c r="B5118" s="214"/>
      <c r="C5118" s="103"/>
      <c r="D5118" s="103"/>
      <c r="E5118" s="103"/>
      <c r="F5118" s="215"/>
    </row>
    <row r="5119" spans="2:6">
      <c r="B5119" s="214"/>
      <c r="C5119" s="103"/>
      <c r="D5119" s="103"/>
      <c r="E5119" s="103"/>
      <c r="F5119" s="215"/>
    </row>
    <row r="5120" spans="2:6">
      <c r="B5120" s="214"/>
      <c r="C5120" s="103"/>
      <c r="D5120" s="103"/>
      <c r="E5120" s="103"/>
      <c r="F5120" s="215"/>
    </row>
    <row r="5121" spans="2:6">
      <c r="B5121" s="214"/>
      <c r="C5121" s="103"/>
      <c r="D5121" s="103"/>
      <c r="E5121" s="103"/>
      <c r="F5121" s="215"/>
    </row>
    <row r="5122" spans="2:6">
      <c r="B5122" s="214"/>
      <c r="C5122" s="103"/>
      <c r="D5122" s="103"/>
      <c r="E5122" s="103"/>
      <c r="F5122" s="215"/>
    </row>
    <row r="5123" spans="2:6">
      <c r="B5123" s="214"/>
      <c r="C5123" s="103"/>
      <c r="D5123" s="103"/>
      <c r="E5123" s="103"/>
      <c r="F5123" s="215"/>
    </row>
    <row r="5124" spans="2:6">
      <c r="B5124" s="214"/>
      <c r="C5124" s="103"/>
      <c r="D5124" s="103"/>
      <c r="E5124" s="103"/>
      <c r="F5124" s="215"/>
    </row>
    <row r="5125" spans="2:6">
      <c r="B5125" s="214"/>
      <c r="C5125" s="103"/>
      <c r="D5125" s="103"/>
      <c r="E5125" s="103"/>
      <c r="F5125" s="215"/>
    </row>
    <row r="5126" spans="2:6">
      <c r="B5126" s="214"/>
      <c r="C5126" s="103"/>
      <c r="D5126" s="103"/>
      <c r="E5126" s="103"/>
      <c r="F5126" s="215"/>
    </row>
    <row r="5127" spans="2:6">
      <c r="B5127" s="214"/>
      <c r="C5127" s="103"/>
      <c r="D5127" s="103"/>
      <c r="E5127" s="103"/>
      <c r="F5127" s="215"/>
    </row>
    <row r="5128" spans="2:6">
      <c r="B5128" s="214"/>
      <c r="C5128" s="103"/>
      <c r="D5128" s="103"/>
      <c r="E5128" s="103"/>
      <c r="F5128" s="215"/>
    </row>
    <row r="5129" spans="2:6">
      <c r="B5129" s="214"/>
      <c r="C5129" s="103"/>
      <c r="D5129" s="103"/>
      <c r="E5129" s="103"/>
      <c r="F5129" s="215"/>
    </row>
    <row r="5130" spans="2:6">
      <c r="B5130" s="214"/>
      <c r="C5130" s="103"/>
      <c r="D5130" s="103"/>
      <c r="E5130" s="103"/>
      <c r="F5130" s="215"/>
    </row>
    <row r="5131" spans="2:6">
      <c r="B5131" s="214"/>
      <c r="C5131" s="103"/>
      <c r="D5131" s="103"/>
      <c r="E5131" s="103"/>
      <c r="F5131" s="215"/>
    </row>
    <row r="5132" spans="2:6">
      <c r="B5132" s="214"/>
      <c r="C5132" s="103"/>
      <c r="D5132" s="103"/>
      <c r="E5132" s="103"/>
      <c r="F5132" s="215"/>
    </row>
    <row r="5133" spans="2:6">
      <c r="B5133" s="214"/>
      <c r="C5133" s="103"/>
      <c r="D5133" s="103"/>
      <c r="E5133" s="103"/>
      <c r="F5133" s="215"/>
    </row>
    <row r="5134" spans="2:6">
      <c r="B5134" s="214"/>
      <c r="C5134" s="103"/>
      <c r="D5134" s="103"/>
      <c r="E5134" s="103"/>
      <c r="F5134" s="215"/>
    </row>
    <row r="5135" spans="2:6">
      <c r="B5135" s="214"/>
      <c r="C5135" s="103"/>
      <c r="D5135" s="103"/>
      <c r="E5135" s="103"/>
      <c r="F5135" s="215"/>
    </row>
    <row r="5136" spans="2:6">
      <c r="B5136" s="214"/>
      <c r="C5136" s="103"/>
      <c r="D5136" s="103"/>
      <c r="E5136" s="103"/>
      <c r="F5136" s="215"/>
    </row>
    <row r="5137" spans="2:6">
      <c r="B5137" s="214"/>
      <c r="C5137" s="103"/>
      <c r="D5137" s="103"/>
      <c r="E5137" s="103"/>
      <c r="F5137" s="215"/>
    </row>
    <row r="5138" spans="2:6">
      <c r="B5138" s="214"/>
      <c r="C5138" s="103"/>
      <c r="D5138" s="103"/>
      <c r="E5138" s="103"/>
      <c r="F5138" s="215"/>
    </row>
    <row r="5139" spans="2:6">
      <c r="B5139" s="214"/>
      <c r="C5139" s="103"/>
      <c r="D5139" s="103"/>
      <c r="E5139" s="103"/>
      <c r="F5139" s="215"/>
    </row>
    <row r="5140" spans="2:6">
      <c r="B5140" s="214"/>
      <c r="C5140" s="103"/>
      <c r="D5140" s="103"/>
      <c r="E5140" s="103"/>
      <c r="F5140" s="215"/>
    </row>
    <row r="5141" spans="2:6">
      <c r="B5141" s="214"/>
      <c r="C5141" s="103"/>
      <c r="D5141" s="103"/>
      <c r="E5141" s="103"/>
      <c r="F5141" s="215"/>
    </row>
    <row r="5142" spans="2:6">
      <c r="B5142" s="214"/>
      <c r="C5142" s="103"/>
      <c r="D5142" s="103"/>
      <c r="E5142" s="103"/>
      <c r="F5142" s="215"/>
    </row>
    <row r="5143" spans="2:6">
      <c r="B5143" s="214"/>
      <c r="C5143" s="103"/>
      <c r="D5143" s="103"/>
      <c r="E5143" s="103"/>
      <c r="F5143" s="215"/>
    </row>
    <row r="5144" spans="2:6">
      <c r="B5144" s="214"/>
      <c r="C5144" s="103"/>
      <c r="D5144" s="103"/>
      <c r="E5144" s="103"/>
      <c r="F5144" s="215"/>
    </row>
    <row r="5145" spans="2:6">
      <c r="B5145" s="214"/>
      <c r="C5145" s="103"/>
      <c r="D5145" s="103"/>
      <c r="E5145" s="103"/>
      <c r="F5145" s="215"/>
    </row>
    <row r="5146" spans="2:6">
      <c r="B5146" s="214"/>
      <c r="C5146" s="103"/>
      <c r="D5146" s="103"/>
      <c r="E5146" s="103"/>
      <c r="F5146" s="215"/>
    </row>
    <row r="5147" spans="2:6">
      <c r="B5147" s="214"/>
      <c r="C5147" s="103"/>
      <c r="D5147" s="103"/>
      <c r="E5147" s="103"/>
      <c r="F5147" s="215"/>
    </row>
    <row r="5148" spans="2:6">
      <c r="B5148" s="214"/>
      <c r="C5148" s="103"/>
      <c r="D5148" s="103"/>
      <c r="E5148" s="103"/>
      <c r="F5148" s="215"/>
    </row>
    <row r="5149" spans="2:6">
      <c r="B5149" s="214"/>
      <c r="C5149" s="103"/>
      <c r="D5149" s="103"/>
      <c r="E5149" s="103"/>
      <c r="F5149" s="215"/>
    </row>
    <row r="5150" spans="2:6">
      <c r="B5150" s="214"/>
      <c r="C5150" s="103"/>
      <c r="D5150" s="103"/>
      <c r="E5150" s="103"/>
      <c r="F5150" s="215"/>
    </row>
    <row r="5151" spans="2:6">
      <c r="B5151" s="214"/>
      <c r="C5151" s="103"/>
      <c r="D5151" s="103"/>
      <c r="E5151" s="103"/>
      <c r="F5151" s="215"/>
    </row>
    <row r="5152" spans="2:6">
      <c r="B5152" s="214"/>
      <c r="C5152" s="103"/>
      <c r="D5152" s="103"/>
      <c r="E5152" s="103"/>
      <c r="F5152" s="215"/>
    </row>
    <row r="5153" spans="2:6">
      <c r="B5153" s="214"/>
      <c r="C5153" s="103"/>
      <c r="D5153" s="103"/>
      <c r="E5153" s="103"/>
      <c r="F5153" s="215"/>
    </row>
    <row r="5154" spans="2:6">
      <c r="B5154" s="214"/>
      <c r="C5154" s="103"/>
      <c r="D5154" s="103"/>
      <c r="E5154" s="103"/>
      <c r="F5154" s="215"/>
    </row>
    <row r="5155" spans="2:6">
      <c r="B5155" s="214"/>
      <c r="C5155" s="103"/>
      <c r="D5155" s="103"/>
      <c r="E5155" s="103"/>
      <c r="F5155" s="215"/>
    </row>
    <row r="5156" spans="2:6">
      <c r="B5156" s="214"/>
      <c r="C5156" s="103"/>
      <c r="D5156" s="103"/>
      <c r="E5156" s="103"/>
      <c r="F5156" s="215"/>
    </row>
    <row r="5157" spans="2:6">
      <c r="B5157" s="214"/>
      <c r="C5157" s="103"/>
      <c r="D5157" s="103"/>
      <c r="E5157" s="103"/>
      <c r="F5157" s="215"/>
    </row>
    <row r="5158" spans="2:6">
      <c r="B5158" s="214"/>
      <c r="C5158" s="103"/>
      <c r="D5158" s="103"/>
      <c r="E5158" s="103"/>
      <c r="F5158" s="215"/>
    </row>
    <row r="5159" spans="2:6">
      <c r="B5159" s="214"/>
      <c r="C5159" s="103"/>
      <c r="D5159" s="103"/>
      <c r="E5159" s="103"/>
      <c r="F5159" s="215"/>
    </row>
    <row r="5160" spans="2:6">
      <c r="B5160" s="214"/>
      <c r="C5160" s="103"/>
      <c r="D5160" s="103"/>
      <c r="E5160" s="103"/>
      <c r="F5160" s="215"/>
    </row>
    <row r="5161" spans="2:6">
      <c r="B5161" s="214"/>
      <c r="C5161" s="103"/>
      <c r="D5161" s="103"/>
      <c r="E5161" s="103"/>
      <c r="F5161" s="215"/>
    </row>
    <row r="5162" spans="2:6">
      <c r="B5162" s="214"/>
      <c r="C5162" s="103"/>
      <c r="D5162" s="103"/>
      <c r="E5162" s="103"/>
      <c r="F5162" s="215"/>
    </row>
    <row r="5163" spans="2:6">
      <c r="B5163" s="214"/>
      <c r="C5163" s="103"/>
      <c r="D5163" s="103"/>
      <c r="E5163" s="103"/>
      <c r="F5163" s="215"/>
    </row>
    <row r="5164" spans="2:6">
      <c r="B5164" s="214"/>
      <c r="C5164" s="103"/>
      <c r="D5164" s="103"/>
      <c r="E5164" s="103"/>
      <c r="F5164" s="215"/>
    </row>
    <row r="5165" spans="2:6">
      <c r="B5165" s="214"/>
      <c r="C5165" s="103"/>
      <c r="D5165" s="103"/>
      <c r="E5165" s="103"/>
      <c r="F5165" s="215"/>
    </row>
    <row r="5166" spans="2:6">
      <c r="B5166" s="214"/>
      <c r="C5166" s="103"/>
      <c r="D5166" s="103"/>
      <c r="E5166" s="103"/>
      <c r="F5166" s="215"/>
    </row>
    <row r="5167" spans="2:6">
      <c r="B5167" s="214"/>
      <c r="C5167" s="103"/>
      <c r="D5167" s="103"/>
      <c r="E5167" s="103"/>
      <c r="F5167" s="215"/>
    </row>
    <row r="5168" spans="2:6">
      <c r="B5168" s="214"/>
      <c r="C5168" s="103"/>
      <c r="D5168" s="103"/>
      <c r="E5168" s="103"/>
      <c r="F5168" s="215"/>
    </row>
    <row r="5169" spans="2:6">
      <c r="B5169" s="214"/>
      <c r="C5169" s="103"/>
      <c r="D5169" s="103"/>
      <c r="E5169" s="103"/>
      <c r="F5169" s="215"/>
    </row>
    <row r="5170" spans="2:6">
      <c r="B5170" s="214"/>
      <c r="C5170" s="103"/>
      <c r="D5170" s="103"/>
      <c r="E5170" s="103"/>
      <c r="F5170" s="215"/>
    </row>
    <row r="5171" spans="2:6">
      <c r="B5171" s="214"/>
      <c r="C5171" s="103"/>
      <c r="D5171" s="103"/>
      <c r="E5171" s="103"/>
      <c r="F5171" s="215"/>
    </row>
    <row r="5172" spans="2:6">
      <c r="B5172" s="214"/>
      <c r="C5172" s="103"/>
      <c r="D5172" s="103"/>
      <c r="E5172" s="103"/>
      <c r="F5172" s="215"/>
    </row>
    <row r="5173" spans="2:6">
      <c r="B5173" s="214"/>
      <c r="C5173" s="103"/>
      <c r="D5173" s="103"/>
      <c r="E5173" s="103"/>
      <c r="F5173" s="215"/>
    </row>
    <row r="5174" spans="2:6">
      <c r="B5174" s="214"/>
      <c r="C5174" s="103"/>
      <c r="D5174" s="103"/>
      <c r="E5174" s="103"/>
      <c r="F5174" s="215"/>
    </row>
    <row r="5175" spans="2:6">
      <c r="B5175" s="214"/>
      <c r="C5175" s="103"/>
      <c r="D5175" s="103"/>
      <c r="E5175" s="103"/>
      <c r="F5175" s="215"/>
    </row>
    <row r="5176" spans="2:6">
      <c r="B5176" s="214"/>
      <c r="C5176" s="103"/>
      <c r="D5176" s="103"/>
      <c r="E5176" s="103"/>
      <c r="F5176" s="215"/>
    </row>
    <row r="5177" spans="2:6">
      <c r="B5177" s="214"/>
      <c r="C5177" s="103"/>
      <c r="D5177" s="103"/>
      <c r="E5177" s="103"/>
      <c r="F5177" s="215"/>
    </row>
    <row r="5178" spans="2:6">
      <c r="B5178" s="214"/>
      <c r="C5178" s="103"/>
      <c r="D5178" s="103"/>
      <c r="E5178" s="103"/>
      <c r="F5178" s="215"/>
    </row>
    <row r="5179" spans="2:6">
      <c r="B5179" s="214"/>
      <c r="C5179" s="103"/>
      <c r="D5179" s="103"/>
      <c r="E5179" s="103"/>
      <c r="F5179" s="215"/>
    </row>
    <row r="5180" spans="2:6">
      <c r="B5180" s="214"/>
      <c r="C5180" s="103"/>
      <c r="D5180" s="103"/>
      <c r="E5180" s="103"/>
      <c r="F5180" s="215"/>
    </row>
    <row r="5181" spans="2:6">
      <c r="B5181" s="214"/>
      <c r="C5181" s="103"/>
      <c r="D5181" s="103"/>
      <c r="E5181" s="103"/>
      <c r="F5181" s="215"/>
    </row>
    <row r="5182" spans="2:6">
      <c r="B5182" s="214"/>
      <c r="C5182" s="103"/>
      <c r="D5182" s="103"/>
      <c r="E5182" s="103"/>
      <c r="F5182" s="215"/>
    </row>
    <row r="5183" spans="2:6">
      <c r="B5183" s="214"/>
      <c r="C5183" s="103"/>
      <c r="D5183" s="103"/>
      <c r="E5183" s="103"/>
      <c r="F5183" s="215"/>
    </row>
    <row r="5184" spans="2:6">
      <c r="B5184" s="214"/>
      <c r="C5184" s="103"/>
      <c r="D5184" s="103"/>
      <c r="E5184" s="103"/>
      <c r="F5184" s="215"/>
    </row>
    <row r="5185" spans="2:6">
      <c r="B5185" s="214"/>
      <c r="C5185" s="103"/>
      <c r="D5185" s="103"/>
      <c r="E5185" s="103"/>
      <c r="F5185" s="215"/>
    </row>
    <row r="5186" spans="2:6">
      <c r="B5186" s="214"/>
      <c r="C5186" s="103"/>
      <c r="D5186" s="103"/>
      <c r="E5186" s="103"/>
      <c r="F5186" s="215"/>
    </row>
    <row r="5187" spans="2:6">
      <c r="B5187" s="214"/>
      <c r="C5187" s="103"/>
      <c r="D5187" s="103"/>
      <c r="E5187" s="103"/>
      <c r="F5187" s="215"/>
    </row>
    <row r="5188" spans="2:6">
      <c r="B5188" s="214"/>
      <c r="C5188" s="103"/>
      <c r="D5188" s="103"/>
      <c r="E5188" s="103"/>
      <c r="F5188" s="215"/>
    </row>
    <row r="5189" spans="2:6">
      <c r="B5189" s="214"/>
      <c r="C5189" s="103"/>
      <c r="D5189" s="103"/>
      <c r="E5189" s="103"/>
      <c r="F5189" s="215"/>
    </row>
    <row r="5190" spans="2:6">
      <c r="B5190" s="214"/>
      <c r="C5190" s="103"/>
      <c r="D5190" s="103"/>
      <c r="E5190" s="103"/>
      <c r="F5190" s="215"/>
    </row>
    <row r="5191" spans="2:6">
      <c r="B5191" s="214"/>
      <c r="C5191" s="103"/>
      <c r="D5191" s="103"/>
      <c r="E5191" s="103"/>
      <c r="F5191" s="215"/>
    </row>
    <row r="5192" spans="2:6">
      <c r="B5192" s="214"/>
      <c r="C5192" s="103"/>
      <c r="D5192" s="103"/>
      <c r="E5192" s="103"/>
      <c r="F5192" s="215"/>
    </row>
    <row r="5193" spans="2:6">
      <c r="B5193" s="214"/>
      <c r="C5193" s="103"/>
      <c r="D5193" s="103"/>
      <c r="E5193" s="103"/>
      <c r="F5193" s="215"/>
    </row>
    <row r="5194" spans="2:6">
      <c r="B5194" s="214"/>
      <c r="C5194" s="103"/>
      <c r="D5194" s="103"/>
      <c r="E5194" s="103"/>
      <c r="F5194" s="215"/>
    </row>
    <row r="5195" spans="2:6">
      <c r="B5195" s="214"/>
      <c r="C5195" s="103"/>
      <c r="D5195" s="103"/>
      <c r="E5195" s="103"/>
      <c r="F5195" s="215"/>
    </row>
    <row r="5196" spans="2:6">
      <c r="B5196" s="214"/>
      <c r="C5196" s="103"/>
      <c r="D5196" s="103"/>
      <c r="E5196" s="103"/>
      <c r="F5196" s="215"/>
    </row>
    <row r="5197" spans="2:6">
      <c r="B5197" s="214"/>
      <c r="C5197" s="103"/>
      <c r="D5197" s="103"/>
      <c r="E5197" s="103"/>
      <c r="F5197" s="215"/>
    </row>
    <row r="5198" spans="2:6">
      <c r="B5198" s="214"/>
      <c r="C5198" s="103"/>
      <c r="D5198" s="103"/>
      <c r="E5198" s="103"/>
      <c r="F5198" s="215"/>
    </row>
    <row r="5199" spans="2:6">
      <c r="B5199" s="214"/>
      <c r="C5199" s="103"/>
      <c r="D5199" s="103"/>
      <c r="E5199" s="103"/>
      <c r="F5199" s="215"/>
    </row>
    <row r="5200" spans="2:6">
      <c r="B5200" s="214"/>
      <c r="C5200" s="103"/>
      <c r="D5200" s="103"/>
      <c r="E5200" s="103"/>
      <c r="F5200" s="215"/>
    </row>
    <row r="5201" spans="2:6">
      <c r="B5201" s="214"/>
      <c r="C5201" s="103"/>
      <c r="D5201" s="103"/>
      <c r="E5201" s="103"/>
      <c r="F5201" s="215"/>
    </row>
    <row r="5202" spans="2:6">
      <c r="B5202" s="214"/>
      <c r="C5202" s="103"/>
      <c r="D5202" s="103"/>
      <c r="E5202" s="103"/>
      <c r="F5202" s="215"/>
    </row>
    <row r="5203" spans="2:6">
      <c r="B5203" s="214"/>
      <c r="C5203" s="103"/>
      <c r="D5203" s="103"/>
      <c r="E5203" s="103"/>
      <c r="F5203" s="215"/>
    </row>
    <row r="5204" spans="2:6">
      <c r="B5204" s="214"/>
      <c r="C5204" s="103"/>
      <c r="D5204" s="103"/>
      <c r="E5204" s="103"/>
      <c r="F5204" s="215"/>
    </row>
    <row r="5205" spans="2:6">
      <c r="B5205" s="214"/>
      <c r="C5205" s="103"/>
      <c r="D5205" s="103"/>
      <c r="E5205" s="103"/>
      <c r="F5205" s="215"/>
    </row>
    <row r="5206" spans="2:6">
      <c r="B5206" s="214"/>
      <c r="C5206" s="103"/>
      <c r="D5206" s="103"/>
      <c r="E5206" s="103"/>
      <c r="F5206" s="215"/>
    </row>
    <row r="5207" spans="2:6">
      <c r="B5207" s="214"/>
      <c r="C5207" s="103"/>
      <c r="D5207" s="103"/>
      <c r="E5207" s="103"/>
      <c r="F5207" s="215"/>
    </row>
    <row r="5208" spans="2:6">
      <c r="B5208" s="214"/>
      <c r="C5208" s="103"/>
      <c r="D5208" s="103"/>
      <c r="E5208" s="103"/>
      <c r="F5208" s="215"/>
    </row>
    <row r="5209" spans="2:6">
      <c r="B5209" s="214"/>
      <c r="C5209" s="103"/>
      <c r="D5209" s="103"/>
      <c r="E5209" s="103"/>
      <c r="F5209" s="215"/>
    </row>
    <row r="5210" spans="2:6">
      <c r="B5210" s="214"/>
      <c r="C5210" s="103"/>
      <c r="D5210" s="103"/>
      <c r="E5210" s="103"/>
      <c r="F5210" s="215"/>
    </row>
    <row r="5211" spans="2:6">
      <c r="B5211" s="214"/>
      <c r="C5211" s="103"/>
      <c r="D5211" s="103"/>
      <c r="E5211" s="103"/>
      <c r="F5211" s="215"/>
    </row>
    <row r="5212" spans="2:6">
      <c r="B5212" s="214"/>
      <c r="C5212" s="103"/>
      <c r="D5212" s="103"/>
      <c r="E5212" s="103"/>
      <c r="F5212" s="215"/>
    </row>
    <row r="5213" spans="2:6">
      <c r="B5213" s="214"/>
      <c r="C5213" s="103"/>
      <c r="D5213" s="103"/>
      <c r="E5213" s="103"/>
      <c r="F5213" s="215"/>
    </row>
    <row r="5214" spans="2:6">
      <c r="B5214" s="214"/>
      <c r="C5214" s="103"/>
      <c r="D5214" s="103"/>
      <c r="E5214" s="103"/>
      <c r="F5214" s="215"/>
    </row>
    <row r="5215" spans="2:6">
      <c r="B5215" s="214"/>
      <c r="C5215" s="103"/>
      <c r="D5215" s="103"/>
      <c r="E5215" s="103"/>
      <c r="F5215" s="215"/>
    </row>
    <row r="5216" spans="2:6">
      <c r="B5216" s="214"/>
      <c r="C5216" s="103"/>
      <c r="D5216" s="103"/>
      <c r="E5216" s="103"/>
      <c r="F5216" s="215"/>
    </row>
    <row r="5217" spans="2:6">
      <c r="B5217" s="214"/>
      <c r="C5217" s="103"/>
      <c r="D5217" s="103"/>
      <c r="E5217" s="103"/>
      <c r="F5217" s="215"/>
    </row>
    <row r="5218" spans="2:6">
      <c r="B5218" s="214"/>
      <c r="C5218" s="103"/>
      <c r="D5218" s="103"/>
      <c r="E5218" s="103"/>
      <c r="F5218" s="215"/>
    </row>
    <row r="5219" spans="2:6">
      <c r="B5219" s="214"/>
      <c r="C5219" s="103"/>
      <c r="D5219" s="103"/>
      <c r="E5219" s="103"/>
      <c r="F5219" s="215"/>
    </row>
    <row r="5220" spans="2:6">
      <c r="B5220" s="214"/>
      <c r="C5220" s="103"/>
      <c r="D5220" s="103"/>
      <c r="E5220" s="103"/>
      <c r="F5220" s="215"/>
    </row>
    <row r="5221" spans="2:6">
      <c r="B5221" s="214"/>
      <c r="C5221" s="103"/>
      <c r="D5221" s="103"/>
      <c r="E5221" s="103"/>
      <c r="F5221" s="215"/>
    </row>
    <row r="5222" spans="2:6">
      <c r="B5222" s="214"/>
      <c r="C5222" s="103"/>
      <c r="D5222" s="103"/>
      <c r="E5222" s="103"/>
      <c r="F5222" s="215"/>
    </row>
    <row r="5223" spans="2:6">
      <c r="B5223" s="214"/>
      <c r="C5223" s="103"/>
      <c r="D5223" s="103"/>
      <c r="E5223" s="103"/>
      <c r="F5223" s="215"/>
    </row>
    <row r="5224" spans="2:6">
      <c r="B5224" s="214"/>
      <c r="C5224" s="103"/>
      <c r="D5224" s="103"/>
      <c r="E5224" s="103"/>
      <c r="F5224" s="215"/>
    </row>
    <row r="5225" spans="2:6">
      <c r="B5225" s="214"/>
      <c r="C5225" s="103"/>
      <c r="D5225" s="103"/>
      <c r="E5225" s="103"/>
      <c r="F5225" s="215"/>
    </row>
    <row r="5226" spans="2:6">
      <c r="B5226" s="214"/>
      <c r="C5226" s="103"/>
      <c r="D5226" s="103"/>
      <c r="E5226" s="103"/>
      <c r="F5226" s="215"/>
    </row>
    <row r="5227" spans="2:6">
      <c r="B5227" s="214"/>
      <c r="C5227" s="103"/>
      <c r="D5227" s="103"/>
      <c r="E5227" s="103"/>
      <c r="F5227" s="215"/>
    </row>
    <row r="5228" spans="2:6">
      <c r="B5228" s="214"/>
      <c r="C5228" s="103"/>
      <c r="D5228" s="103"/>
      <c r="E5228" s="103"/>
      <c r="F5228" s="215"/>
    </row>
    <row r="5229" spans="2:6">
      <c r="B5229" s="214"/>
      <c r="C5229" s="103"/>
      <c r="D5229" s="103"/>
      <c r="E5229" s="103"/>
      <c r="F5229" s="215"/>
    </row>
    <row r="5230" spans="2:6">
      <c r="B5230" s="214"/>
      <c r="C5230" s="103"/>
      <c r="D5230" s="103"/>
      <c r="E5230" s="103"/>
      <c r="F5230" s="215"/>
    </row>
    <row r="5231" spans="2:6">
      <c r="B5231" s="214"/>
      <c r="C5231" s="103"/>
      <c r="D5231" s="103"/>
      <c r="E5231" s="103"/>
      <c r="F5231" s="215"/>
    </row>
    <row r="5232" spans="2:6">
      <c r="B5232" s="214"/>
      <c r="C5232" s="103"/>
      <c r="D5232" s="103"/>
      <c r="E5232" s="103"/>
      <c r="F5232" s="215"/>
    </row>
    <row r="5233" spans="2:6">
      <c r="B5233" s="214"/>
      <c r="C5233" s="103"/>
      <c r="D5233" s="103"/>
      <c r="E5233" s="103"/>
      <c r="F5233" s="215"/>
    </row>
    <row r="5234" spans="2:6">
      <c r="B5234" s="214"/>
      <c r="C5234" s="103"/>
      <c r="D5234" s="103"/>
      <c r="E5234" s="103"/>
      <c r="F5234" s="215"/>
    </row>
    <row r="5235" spans="2:6">
      <c r="B5235" s="214"/>
      <c r="C5235" s="103"/>
      <c r="D5235" s="103"/>
      <c r="E5235" s="103"/>
      <c r="F5235" s="215"/>
    </row>
    <row r="5236" spans="2:6">
      <c r="B5236" s="214"/>
      <c r="C5236" s="103"/>
      <c r="D5236" s="103"/>
      <c r="E5236" s="103"/>
      <c r="F5236" s="215"/>
    </row>
    <row r="5237" spans="2:6">
      <c r="B5237" s="214"/>
      <c r="C5237" s="103"/>
      <c r="D5237" s="103"/>
      <c r="E5237" s="103"/>
      <c r="F5237" s="215"/>
    </row>
    <row r="5238" spans="2:6">
      <c r="B5238" s="214"/>
      <c r="C5238" s="103"/>
      <c r="D5238" s="103"/>
      <c r="E5238" s="103"/>
      <c r="F5238" s="215"/>
    </row>
    <row r="5239" spans="2:6">
      <c r="B5239" s="214"/>
      <c r="C5239" s="103"/>
      <c r="D5239" s="103"/>
      <c r="E5239" s="103"/>
      <c r="F5239" s="215"/>
    </row>
    <row r="5240" spans="2:6">
      <c r="B5240" s="214"/>
      <c r="C5240" s="103"/>
      <c r="D5240" s="103"/>
      <c r="E5240" s="103"/>
      <c r="F5240" s="215"/>
    </row>
    <row r="5241" spans="2:6">
      <c r="B5241" s="214"/>
      <c r="C5241" s="103"/>
      <c r="D5241" s="103"/>
      <c r="E5241" s="103"/>
      <c r="F5241" s="215"/>
    </row>
    <row r="5242" spans="2:6">
      <c r="B5242" s="214"/>
      <c r="C5242" s="103"/>
      <c r="D5242" s="103"/>
      <c r="E5242" s="103"/>
      <c r="F5242" s="215"/>
    </row>
    <row r="5243" spans="2:6">
      <c r="B5243" s="214"/>
      <c r="C5243" s="103"/>
      <c r="D5243" s="103"/>
      <c r="E5243" s="103"/>
      <c r="F5243" s="215"/>
    </row>
    <row r="5244" spans="2:6">
      <c r="B5244" s="214"/>
      <c r="C5244" s="103"/>
      <c r="D5244" s="103"/>
      <c r="E5244" s="103"/>
      <c r="F5244" s="215"/>
    </row>
    <row r="5245" spans="2:6">
      <c r="B5245" s="214"/>
      <c r="C5245" s="103"/>
      <c r="D5245" s="103"/>
      <c r="E5245" s="103"/>
      <c r="F5245" s="215"/>
    </row>
    <row r="5246" spans="2:6">
      <c r="B5246" s="214"/>
      <c r="C5246" s="103"/>
      <c r="D5246" s="103"/>
      <c r="E5246" s="103"/>
      <c r="F5246" s="215"/>
    </row>
    <row r="5247" spans="2:6">
      <c r="B5247" s="214"/>
      <c r="C5247" s="103"/>
      <c r="D5247" s="103"/>
      <c r="E5247" s="103"/>
      <c r="F5247" s="215"/>
    </row>
    <row r="5248" spans="2:6">
      <c r="B5248" s="214"/>
      <c r="C5248" s="103"/>
      <c r="D5248" s="103"/>
      <c r="E5248" s="103"/>
      <c r="F5248" s="215"/>
    </row>
    <row r="5249" spans="2:6">
      <c r="B5249" s="214"/>
      <c r="C5249" s="103"/>
      <c r="D5249" s="103"/>
      <c r="E5249" s="103"/>
      <c r="F5249" s="215"/>
    </row>
    <row r="5250" spans="2:6">
      <c r="B5250" s="214"/>
      <c r="C5250" s="103"/>
      <c r="D5250" s="103"/>
      <c r="E5250" s="103"/>
      <c r="F5250" s="215"/>
    </row>
    <row r="5251" spans="2:6">
      <c r="B5251" s="214"/>
      <c r="C5251" s="103"/>
      <c r="D5251" s="103"/>
      <c r="E5251" s="103"/>
      <c r="F5251" s="215"/>
    </row>
    <row r="5252" spans="2:6">
      <c r="B5252" s="214"/>
      <c r="C5252" s="103"/>
      <c r="D5252" s="103"/>
      <c r="E5252" s="103"/>
      <c r="F5252" s="215"/>
    </row>
    <row r="5253" spans="2:6">
      <c r="B5253" s="214"/>
      <c r="C5253" s="103"/>
      <c r="D5253" s="103"/>
      <c r="E5253" s="103"/>
      <c r="F5253" s="215"/>
    </row>
    <row r="5254" spans="2:6">
      <c r="B5254" s="214"/>
      <c r="C5254" s="103"/>
      <c r="D5254" s="103"/>
      <c r="E5254" s="103"/>
      <c r="F5254" s="215"/>
    </row>
    <row r="5255" spans="2:6">
      <c r="B5255" s="214"/>
      <c r="C5255" s="103"/>
      <c r="D5255" s="103"/>
      <c r="E5255" s="103"/>
      <c r="F5255" s="215"/>
    </row>
    <row r="5256" spans="2:6">
      <c r="B5256" s="214"/>
      <c r="C5256" s="103"/>
      <c r="D5256" s="103"/>
      <c r="E5256" s="103"/>
      <c r="F5256" s="215"/>
    </row>
    <row r="5257" spans="2:6">
      <c r="B5257" s="214"/>
      <c r="C5257" s="103"/>
      <c r="D5257" s="103"/>
      <c r="E5257" s="103"/>
      <c r="F5257" s="215"/>
    </row>
    <row r="5258" spans="2:6">
      <c r="B5258" s="214"/>
      <c r="C5258" s="103"/>
      <c r="D5258" s="103"/>
      <c r="E5258" s="103"/>
      <c r="F5258" s="215"/>
    </row>
    <row r="5259" spans="2:6">
      <c r="B5259" s="214"/>
      <c r="C5259" s="103"/>
      <c r="D5259" s="103"/>
      <c r="E5259" s="103"/>
      <c r="F5259" s="215"/>
    </row>
    <row r="5260" spans="2:6">
      <c r="B5260" s="214"/>
      <c r="C5260" s="103"/>
      <c r="D5260" s="103"/>
      <c r="E5260" s="103"/>
      <c r="F5260" s="215"/>
    </row>
    <row r="5261" spans="2:6">
      <c r="B5261" s="214"/>
      <c r="C5261" s="103"/>
      <c r="D5261" s="103"/>
      <c r="E5261" s="103"/>
      <c r="F5261" s="215"/>
    </row>
    <row r="5262" spans="2:6">
      <c r="B5262" s="214"/>
      <c r="C5262" s="103"/>
      <c r="D5262" s="103"/>
      <c r="E5262" s="103"/>
      <c r="F5262" s="215"/>
    </row>
    <row r="5263" spans="2:6">
      <c r="B5263" s="214"/>
      <c r="C5263" s="103"/>
      <c r="D5263" s="103"/>
      <c r="E5263" s="103"/>
      <c r="F5263" s="215"/>
    </row>
    <row r="5264" spans="2:6">
      <c r="B5264" s="214"/>
      <c r="C5264" s="103"/>
      <c r="D5264" s="103"/>
      <c r="E5264" s="103"/>
      <c r="F5264" s="215"/>
    </row>
    <row r="5265" spans="2:6">
      <c r="B5265" s="214"/>
      <c r="C5265" s="103"/>
      <c r="D5265" s="103"/>
      <c r="E5265" s="103"/>
      <c r="F5265" s="215"/>
    </row>
    <row r="5266" spans="2:6">
      <c r="B5266" s="214"/>
      <c r="C5266" s="103"/>
      <c r="D5266" s="103"/>
      <c r="E5266" s="103"/>
      <c r="F5266" s="215"/>
    </row>
    <row r="5267" spans="2:6">
      <c r="B5267" s="214"/>
      <c r="C5267" s="103"/>
      <c r="D5267" s="103"/>
      <c r="E5267" s="103"/>
      <c r="F5267" s="215"/>
    </row>
    <row r="5268" spans="2:6">
      <c r="B5268" s="214"/>
      <c r="C5268" s="103"/>
      <c r="D5268" s="103"/>
      <c r="E5268" s="103"/>
      <c r="F5268" s="215"/>
    </row>
    <row r="5269" spans="2:6">
      <c r="B5269" s="214"/>
      <c r="C5269" s="103"/>
      <c r="D5269" s="103"/>
      <c r="E5269" s="103"/>
      <c r="F5269" s="215"/>
    </row>
    <row r="5270" spans="2:6">
      <c r="B5270" s="214"/>
      <c r="C5270" s="103"/>
      <c r="D5270" s="103"/>
      <c r="E5270" s="103"/>
      <c r="F5270" s="215"/>
    </row>
    <row r="5271" spans="2:6">
      <c r="B5271" s="214"/>
      <c r="C5271" s="103"/>
      <c r="D5271" s="103"/>
      <c r="E5271" s="103"/>
      <c r="F5271" s="215"/>
    </row>
    <row r="5272" spans="2:6">
      <c r="B5272" s="214"/>
      <c r="C5272" s="103"/>
      <c r="D5272" s="103"/>
      <c r="E5272" s="103"/>
      <c r="F5272" s="215"/>
    </row>
    <row r="5273" spans="2:6">
      <c r="B5273" s="214"/>
      <c r="C5273" s="103"/>
      <c r="D5273" s="103"/>
      <c r="E5273" s="103"/>
      <c r="F5273" s="215"/>
    </row>
    <row r="5274" spans="2:6">
      <c r="B5274" s="214"/>
      <c r="C5274" s="103"/>
      <c r="D5274" s="103"/>
      <c r="E5274" s="103"/>
      <c r="F5274" s="215"/>
    </row>
    <row r="5275" spans="2:6">
      <c r="B5275" s="214"/>
      <c r="C5275" s="103"/>
      <c r="D5275" s="103"/>
      <c r="E5275" s="103"/>
      <c r="F5275" s="215"/>
    </row>
    <row r="5276" spans="2:6">
      <c r="B5276" s="214"/>
      <c r="C5276" s="103"/>
      <c r="D5276" s="103"/>
      <c r="E5276" s="103"/>
      <c r="F5276" s="215"/>
    </row>
    <row r="5277" spans="2:6">
      <c r="B5277" s="214"/>
      <c r="C5277" s="103"/>
      <c r="D5277" s="103"/>
      <c r="E5277" s="103"/>
      <c r="F5277" s="215"/>
    </row>
    <row r="5278" spans="2:6">
      <c r="B5278" s="214"/>
      <c r="C5278" s="103"/>
      <c r="D5278" s="103"/>
      <c r="E5278" s="103"/>
      <c r="F5278" s="215"/>
    </row>
    <row r="5279" spans="2:6">
      <c r="B5279" s="214"/>
      <c r="C5279" s="103"/>
      <c r="D5279" s="103"/>
      <c r="E5279" s="103"/>
      <c r="F5279" s="215"/>
    </row>
    <row r="5280" spans="2:6">
      <c r="B5280" s="214"/>
      <c r="C5280" s="103"/>
      <c r="D5280" s="103"/>
      <c r="E5280" s="103"/>
      <c r="F5280" s="215"/>
    </row>
    <row r="5281" spans="2:6">
      <c r="B5281" s="214"/>
      <c r="C5281" s="103"/>
      <c r="D5281" s="103"/>
      <c r="E5281" s="103"/>
      <c r="F5281" s="215"/>
    </row>
    <row r="5282" spans="2:6">
      <c r="B5282" s="214"/>
      <c r="C5282" s="103"/>
      <c r="D5282" s="103"/>
      <c r="E5282" s="103"/>
      <c r="F5282" s="215"/>
    </row>
    <row r="5283" spans="2:6">
      <c r="B5283" s="214"/>
      <c r="C5283" s="103"/>
      <c r="D5283" s="103"/>
      <c r="E5283" s="103"/>
      <c r="F5283" s="215"/>
    </row>
    <row r="5284" spans="2:6">
      <c r="B5284" s="214"/>
      <c r="C5284" s="103"/>
      <c r="D5284" s="103"/>
      <c r="E5284" s="103"/>
      <c r="F5284" s="215"/>
    </row>
    <row r="5285" spans="2:6">
      <c r="B5285" s="214"/>
      <c r="C5285" s="103"/>
      <c r="D5285" s="103"/>
      <c r="E5285" s="103"/>
      <c r="F5285" s="215"/>
    </row>
    <row r="5286" spans="2:6">
      <c r="B5286" s="214"/>
      <c r="C5286" s="103"/>
      <c r="D5286" s="103"/>
      <c r="E5286" s="103"/>
      <c r="F5286" s="215"/>
    </row>
    <row r="5287" spans="2:6">
      <c r="B5287" s="214"/>
      <c r="C5287" s="103"/>
      <c r="D5287" s="103"/>
      <c r="E5287" s="103"/>
      <c r="F5287" s="215"/>
    </row>
    <row r="5288" spans="2:6">
      <c r="B5288" s="214"/>
      <c r="C5288" s="103"/>
      <c r="D5288" s="103"/>
      <c r="E5288" s="103"/>
      <c r="F5288" s="215"/>
    </row>
    <row r="5289" spans="2:6">
      <c r="B5289" s="214"/>
      <c r="C5289" s="103"/>
      <c r="D5289" s="103"/>
      <c r="E5289" s="103"/>
      <c r="F5289" s="215"/>
    </row>
    <row r="5290" spans="2:6">
      <c r="B5290" s="214"/>
      <c r="C5290" s="103"/>
      <c r="D5290" s="103"/>
      <c r="E5290" s="103"/>
      <c r="F5290" s="215"/>
    </row>
    <row r="5291" spans="2:6">
      <c r="B5291" s="214"/>
      <c r="C5291" s="103"/>
      <c r="D5291" s="103"/>
      <c r="E5291" s="103"/>
      <c r="F5291" s="215"/>
    </row>
    <row r="5292" spans="2:6">
      <c r="B5292" s="214"/>
      <c r="C5292" s="103"/>
      <c r="D5292" s="103"/>
      <c r="E5292" s="103"/>
      <c r="F5292" s="215"/>
    </row>
    <row r="5293" spans="2:6">
      <c r="B5293" s="214"/>
      <c r="C5293" s="103"/>
      <c r="D5293" s="103"/>
      <c r="E5293" s="103"/>
      <c r="F5293" s="215"/>
    </row>
    <row r="5294" spans="2:6">
      <c r="B5294" s="214"/>
      <c r="C5294" s="103"/>
      <c r="D5294" s="103"/>
      <c r="E5294" s="103"/>
      <c r="F5294" s="215"/>
    </row>
    <row r="5295" spans="2:6">
      <c r="B5295" s="214"/>
      <c r="C5295" s="103"/>
      <c r="D5295" s="103"/>
      <c r="E5295" s="103"/>
      <c r="F5295" s="215"/>
    </row>
    <row r="5296" spans="2:6">
      <c r="B5296" s="214"/>
      <c r="C5296" s="103"/>
      <c r="D5296" s="103"/>
      <c r="E5296" s="103"/>
      <c r="F5296" s="215"/>
    </row>
    <row r="5297" spans="2:6">
      <c r="B5297" s="214"/>
      <c r="C5297" s="103"/>
      <c r="D5297" s="103"/>
      <c r="E5297" s="103"/>
      <c r="F5297" s="215"/>
    </row>
    <row r="5298" spans="2:6">
      <c r="B5298" s="214"/>
      <c r="C5298" s="103"/>
      <c r="D5298" s="103"/>
      <c r="E5298" s="103"/>
      <c r="F5298" s="215"/>
    </row>
    <row r="5299" spans="2:6">
      <c r="B5299" s="214"/>
      <c r="C5299" s="103"/>
      <c r="D5299" s="103"/>
      <c r="E5299" s="103"/>
      <c r="F5299" s="215"/>
    </row>
    <row r="5300" spans="2:6">
      <c r="B5300" s="214"/>
      <c r="C5300" s="103"/>
      <c r="D5300" s="103"/>
      <c r="E5300" s="103"/>
      <c r="F5300" s="215"/>
    </row>
    <row r="5301" spans="2:6">
      <c r="B5301" s="214"/>
      <c r="C5301" s="103"/>
      <c r="D5301" s="103"/>
      <c r="E5301" s="103"/>
      <c r="F5301" s="215"/>
    </row>
    <row r="5302" spans="2:6">
      <c r="B5302" s="214"/>
      <c r="C5302" s="103"/>
      <c r="D5302" s="103"/>
      <c r="E5302" s="103"/>
      <c r="F5302" s="215"/>
    </row>
    <row r="5303" spans="2:6">
      <c r="B5303" s="214"/>
      <c r="C5303" s="103"/>
      <c r="D5303" s="103"/>
      <c r="E5303" s="103"/>
      <c r="F5303" s="215"/>
    </row>
    <row r="5304" spans="2:6">
      <c r="B5304" s="214"/>
      <c r="C5304" s="103"/>
      <c r="D5304" s="103"/>
      <c r="E5304" s="103"/>
      <c r="F5304" s="215"/>
    </row>
    <row r="5305" spans="2:6">
      <c r="B5305" s="214"/>
      <c r="C5305" s="103"/>
      <c r="D5305" s="103"/>
      <c r="E5305" s="103"/>
      <c r="F5305" s="215"/>
    </row>
    <row r="5306" spans="2:6">
      <c r="B5306" s="214"/>
      <c r="C5306" s="103"/>
      <c r="D5306" s="103"/>
      <c r="E5306" s="103"/>
      <c r="F5306" s="215"/>
    </row>
    <row r="5307" spans="2:6">
      <c r="B5307" s="214"/>
      <c r="C5307" s="103"/>
      <c r="D5307" s="103"/>
      <c r="E5307" s="103"/>
      <c r="F5307" s="215"/>
    </row>
    <row r="5308" spans="2:6">
      <c r="B5308" s="214"/>
      <c r="C5308" s="103"/>
      <c r="D5308" s="103"/>
      <c r="E5308" s="103"/>
      <c r="F5308" s="215"/>
    </row>
    <row r="5309" spans="2:6">
      <c r="B5309" s="214"/>
      <c r="C5309" s="103"/>
      <c r="D5309" s="103"/>
      <c r="E5309" s="103"/>
      <c r="F5309" s="215"/>
    </row>
    <row r="5310" spans="2:6">
      <c r="B5310" s="214"/>
      <c r="C5310" s="103"/>
      <c r="D5310" s="103"/>
      <c r="E5310" s="103"/>
      <c r="F5310" s="215"/>
    </row>
    <row r="5311" spans="2:6">
      <c r="B5311" s="214"/>
      <c r="C5311" s="103"/>
      <c r="D5311" s="103"/>
      <c r="E5311" s="103"/>
      <c r="F5311" s="215"/>
    </row>
    <row r="5312" spans="2:6">
      <c r="B5312" s="214"/>
      <c r="C5312" s="103"/>
      <c r="D5312" s="103"/>
      <c r="E5312" s="103"/>
      <c r="F5312" s="215"/>
    </row>
    <row r="5313" spans="2:6">
      <c r="B5313" s="214"/>
      <c r="C5313" s="103"/>
      <c r="D5313" s="103"/>
      <c r="E5313" s="103"/>
      <c r="F5313" s="215"/>
    </row>
    <row r="5314" spans="2:6">
      <c r="B5314" s="214"/>
      <c r="C5314" s="103"/>
      <c r="D5314" s="103"/>
      <c r="E5314" s="103"/>
      <c r="F5314" s="215"/>
    </row>
    <row r="5315" spans="2:6">
      <c r="B5315" s="214"/>
      <c r="C5315" s="103"/>
      <c r="D5315" s="103"/>
      <c r="E5315" s="103"/>
      <c r="F5315" s="215"/>
    </row>
    <row r="5316" spans="2:6">
      <c r="B5316" s="214"/>
      <c r="C5316" s="103"/>
      <c r="D5316" s="103"/>
      <c r="E5316" s="103"/>
      <c r="F5316" s="215"/>
    </row>
    <row r="5317" spans="2:6">
      <c r="B5317" s="214"/>
      <c r="C5317" s="103"/>
      <c r="D5317" s="103"/>
      <c r="E5317" s="103"/>
      <c r="F5317" s="215"/>
    </row>
    <row r="5318" spans="2:6">
      <c r="B5318" s="214"/>
      <c r="C5318" s="103"/>
      <c r="D5318" s="103"/>
      <c r="E5318" s="103"/>
      <c r="F5318" s="215"/>
    </row>
    <row r="5319" spans="2:6">
      <c r="B5319" s="214"/>
      <c r="C5319" s="103"/>
      <c r="D5319" s="103"/>
      <c r="E5319" s="103"/>
      <c r="F5319" s="215"/>
    </row>
    <row r="5320" spans="2:6">
      <c r="B5320" s="214"/>
      <c r="C5320" s="103"/>
      <c r="D5320" s="103"/>
      <c r="E5320" s="103"/>
      <c r="F5320" s="215"/>
    </row>
    <row r="5321" spans="2:6">
      <c r="B5321" s="214"/>
      <c r="C5321" s="103"/>
      <c r="D5321" s="103"/>
      <c r="E5321" s="103"/>
      <c r="F5321" s="215"/>
    </row>
    <row r="5322" spans="2:6">
      <c r="B5322" s="214"/>
      <c r="C5322" s="103"/>
      <c r="D5322" s="103"/>
      <c r="E5322" s="103"/>
      <c r="F5322" s="215"/>
    </row>
    <row r="5323" spans="2:6">
      <c r="B5323" s="214"/>
      <c r="C5323" s="103"/>
      <c r="D5323" s="103"/>
      <c r="E5323" s="103"/>
      <c r="F5323" s="215"/>
    </row>
    <row r="5324" spans="2:6">
      <c r="B5324" s="214"/>
      <c r="C5324" s="103"/>
      <c r="D5324" s="103"/>
      <c r="E5324" s="103"/>
      <c r="F5324" s="215"/>
    </row>
    <row r="5325" spans="2:6">
      <c r="B5325" s="214"/>
      <c r="C5325" s="103"/>
      <c r="D5325" s="103"/>
      <c r="E5325" s="103"/>
      <c r="F5325" s="215"/>
    </row>
    <row r="5326" spans="2:6">
      <c r="B5326" s="214"/>
      <c r="C5326" s="103"/>
      <c r="D5326" s="103"/>
      <c r="E5326" s="103"/>
      <c r="F5326" s="215"/>
    </row>
    <row r="5327" spans="2:6">
      <c r="B5327" s="214"/>
      <c r="C5327" s="103"/>
      <c r="D5327" s="103"/>
      <c r="E5327" s="103"/>
      <c r="F5327" s="215"/>
    </row>
    <row r="5328" spans="2:6">
      <c r="B5328" s="214"/>
      <c r="C5328" s="103"/>
      <c r="D5328" s="103"/>
      <c r="E5328" s="103"/>
      <c r="F5328" s="215"/>
    </row>
    <row r="5329" spans="2:6">
      <c r="B5329" s="214"/>
      <c r="C5329" s="103"/>
      <c r="D5329" s="103"/>
      <c r="E5329" s="103"/>
      <c r="F5329" s="215"/>
    </row>
    <row r="5330" spans="2:6">
      <c r="B5330" s="214"/>
      <c r="C5330" s="103"/>
      <c r="D5330" s="103"/>
      <c r="E5330" s="103"/>
      <c r="F5330" s="215"/>
    </row>
    <row r="5331" spans="2:6">
      <c r="B5331" s="214"/>
      <c r="C5331" s="103"/>
      <c r="D5331" s="103"/>
      <c r="E5331" s="103"/>
      <c r="F5331" s="215"/>
    </row>
    <row r="5332" spans="2:6">
      <c r="B5332" s="214"/>
      <c r="C5332" s="103"/>
      <c r="D5332" s="103"/>
      <c r="E5332" s="103"/>
      <c r="F5332" s="215"/>
    </row>
    <row r="5333" spans="2:6">
      <c r="B5333" s="214"/>
      <c r="C5333" s="103"/>
      <c r="D5333" s="103"/>
      <c r="E5333" s="103"/>
      <c r="F5333" s="215"/>
    </row>
    <row r="5334" spans="2:6">
      <c r="B5334" s="214"/>
      <c r="C5334" s="103"/>
      <c r="D5334" s="103"/>
      <c r="E5334" s="103"/>
      <c r="F5334" s="215"/>
    </row>
    <row r="5335" spans="2:6">
      <c r="B5335" s="214"/>
      <c r="C5335" s="103"/>
      <c r="D5335" s="103"/>
      <c r="E5335" s="103"/>
      <c r="F5335" s="215"/>
    </row>
    <row r="5336" spans="2:6">
      <c r="B5336" s="214"/>
      <c r="C5336" s="103"/>
      <c r="D5336" s="103"/>
      <c r="E5336" s="103"/>
      <c r="F5336" s="215"/>
    </row>
    <row r="5337" spans="2:6">
      <c r="B5337" s="214"/>
      <c r="C5337" s="103"/>
      <c r="D5337" s="103"/>
      <c r="E5337" s="103"/>
      <c r="F5337" s="215"/>
    </row>
    <row r="5338" spans="2:6">
      <c r="B5338" s="214"/>
      <c r="C5338" s="103"/>
      <c r="D5338" s="103"/>
      <c r="E5338" s="103"/>
      <c r="F5338" s="215"/>
    </row>
    <row r="5339" spans="2:6">
      <c r="B5339" s="214"/>
      <c r="C5339" s="103"/>
      <c r="D5339" s="103"/>
      <c r="E5339" s="103"/>
      <c r="F5339" s="215"/>
    </row>
    <row r="5340" spans="2:6">
      <c r="B5340" s="214"/>
      <c r="C5340" s="103"/>
      <c r="D5340" s="103"/>
      <c r="E5340" s="103"/>
      <c r="F5340" s="215"/>
    </row>
    <row r="5341" spans="2:6">
      <c r="B5341" s="214"/>
      <c r="C5341" s="103"/>
      <c r="D5341" s="103"/>
      <c r="E5341" s="103"/>
      <c r="F5341" s="215"/>
    </row>
    <row r="5342" spans="2:6">
      <c r="B5342" s="214"/>
      <c r="C5342" s="103"/>
      <c r="D5342" s="103"/>
      <c r="E5342" s="103"/>
      <c r="F5342" s="215"/>
    </row>
    <row r="5343" spans="2:6">
      <c r="B5343" s="214"/>
      <c r="C5343" s="103"/>
      <c r="D5343" s="103"/>
      <c r="E5343" s="103"/>
      <c r="F5343" s="215"/>
    </row>
    <row r="5344" spans="2:6">
      <c r="B5344" s="214"/>
      <c r="C5344" s="103"/>
      <c r="D5344" s="103"/>
      <c r="E5344" s="103"/>
      <c r="F5344" s="215"/>
    </row>
    <row r="5345" spans="2:6">
      <c r="B5345" s="214"/>
      <c r="C5345" s="103"/>
      <c r="D5345" s="103"/>
      <c r="E5345" s="103"/>
      <c r="F5345" s="215"/>
    </row>
    <row r="5346" spans="2:6">
      <c r="B5346" s="214"/>
      <c r="C5346" s="103"/>
      <c r="D5346" s="103"/>
      <c r="E5346" s="103"/>
      <c r="F5346" s="215"/>
    </row>
    <row r="5347" spans="2:6">
      <c r="B5347" s="214"/>
      <c r="C5347" s="103"/>
      <c r="D5347" s="103"/>
      <c r="E5347" s="103"/>
      <c r="F5347" s="215"/>
    </row>
    <row r="5348" spans="2:6">
      <c r="B5348" s="214"/>
      <c r="C5348" s="103"/>
      <c r="D5348" s="103"/>
      <c r="E5348" s="103"/>
      <c r="F5348" s="215"/>
    </row>
    <row r="5349" spans="2:6">
      <c r="B5349" s="214"/>
      <c r="C5349" s="103"/>
      <c r="D5349" s="103"/>
      <c r="E5349" s="103"/>
      <c r="F5349" s="215"/>
    </row>
    <row r="5350" spans="2:6">
      <c r="B5350" s="214"/>
      <c r="C5350" s="103"/>
      <c r="D5350" s="103"/>
      <c r="E5350" s="103"/>
      <c r="F5350" s="215"/>
    </row>
    <row r="5351" spans="2:6">
      <c r="B5351" s="214"/>
      <c r="C5351" s="103"/>
      <c r="D5351" s="103"/>
      <c r="E5351" s="103"/>
      <c r="F5351" s="215"/>
    </row>
    <row r="5352" spans="2:6">
      <c r="B5352" s="214"/>
      <c r="C5352" s="103"/>
      <c r="D5352" s="103"/>
      <c r="E5352" s="103"/>
      <c r="F5352" s="215"/>
    </row>
    <row r="5353" spans="2:6">
      <c r="B5353" s="214"/>
      <c r="C5353" s="103"/>
      <c r="D5353" s="103"/>
      <c r="E5353" s="103"/>
      <c r="F5353" s="215"/>
    </row>
    <row r="5354" spans="2:6">
      <c r="B5354" s="214"/>
      <c r="C5354" s="103"/>
      <c r="D5354" s="103"/>
      <c r="E5354" s="103"/>
      <c r="F5354" s="215"/>
    </row>
    <row r="5355" spans="2:6">
      <c r="B5355" s="214"/>
      <c r="C5355" s="103"/>
      <c r="D5355" s="103"/>
      <c r="E5355" s="103"/>
      <c r="F5355" s="215"/>
    </row>
    <row r="5356" spans="2:6">
      <c r="B5356" s="214"/>
      <c r="C5356" s="103"/>
      <c r="D5356" s="103"/>
      <c r="E5356" s="103"/>
      <c r="F5356" s="215"/>
    </row>
    <row r="5357" spans="2:6">
      <c r="B5357" s="214"/>
      <c r="C5357" s="103"/>
      <c r="D5357" s="103"/>
      <c r="E5357" s="103"/>
      <c r="F5357" s="215"/>
    </row>
    <row r="5358" spans="2:6">
      <c r="B5358" s="214"/>
      <c r="C5358" s="103"/>
      <c r="D5358" s="103"/>
      <c r="E5358" s="103"/>
      <c r="F5358" s="215"/>
    </row>
    <row r="5359" spans="2:6">
      <c r="B5359" s="214"/>
      <c r="C5359" s="103"/>
      <c r="D5359" s="103"/>
      <c r="E5359" s="103"/>
      <c r="F5359" s="215"/>
    </row>
    <row r="5360" spans="2:6">
      <c r="B5360" s="214"/>
      <c r="C5360" s="103"/>
      <c r="D5360" s="103"/>
      <c r="E5360" s="103"/>
      <c r="F5360" s="215"/>
    </row>
    <row r="5361" spans="2:6">
      <c r="B5361" s="214"/>
      <c r="C5361" s="103"/>
      <c r="D5361" s="103"/>
      <c r="E5361" s="103"/>
      <c r="F5361" s="215"/>
    </row>
    <row r="5362" spans="2:6">
      <c r="B5362" s="214"/>
      <c r="C5362" s="103"/>
      <c r="D5362" s="103"/>
      <c r="E5362" s="103"/>
      <c r="F5362" s="215"/>
    </row>
    <row r="5363" spans="2:6">
      <c r="B5363" s="214"/>
      <c r="C5363" s="103"/>
      <c r="D5363" s="103"/>
      <c r="E5363" s="103"/>
      <c r="F5363" s="215"/>
    </row>
    <row r="5364" spans="2:6">
      <c r="B5364" s="214"/>
      <c r="C5364" s="103"/>
      <c r="D5364" s="103"/>
      <c r="E5364" s="103"/>
      <c r="F5364" s="215"/>
    </row>
    <row r="5365" spans="2:6">
      <c r="B5365" s="214"/>
      <c r="C5365" s="103"/>
      <c r="D5365" s="103"/>
      <c r="E5365" s="103"/>
      <c r="F5365" s="215"/>
    </row>
    <row r="5366" spans="2:6">
      <c r="B5366" s="214"/>
      <c r="C5366" s="103"/>
      <c r="D5366" s="103"/>
      <c r="E5366" s="103"/>
      <c r="F5366" s="215"/>
    </row>
    <row r="5367" spans="2:6">
      <c r="B5367" s="214"/>
      <c r="C5367" s="103"/>
      <c r="D5367" s="103"/>
      <c r="E5367" s="103"/>
      <c r="F5367" s="215"/>
    </row>
    <row r="5368" spans="2:6">
      <c r="B5368" s="214"/>
      <c r="C5368" s="103"/>
      <c r="D5368" s="103"/>
      <c r="E5368" s="103"/>
      <c r="F5368" s="215"/>
    </row>
    <row r="5369" spans="2:6">
      <c r="B5369" s="214"/>
      <c r="C5369" s="103"/>
      <c r="D5369" s="103"/>
      <c r="E5369" s="103"/>
      <c r="F5369" s="215"/>
    </row>
    <row r="5370" spans="2:6">
      <c r="B5370" s="214"/>
      <c r="C5370" s="103"/>
      <c r="D5370" s="103"/>
      <c r="E5370" s="103"/>
      <c r="F5370" s="215"/>
    </row>
    <row r="5371" spans="2:6">
      <c r="B5371" s="214"/>
      <c r="C5371" s="103"/>
      <c r="D5371" s="103"/>
      <c r="E5371" s="103"/>
      <c r="F5371" s="215"/>
    </row>
    <row r="5372" spans="2:6">
      <c r="B5372" s="214"/>
      <c r="C5372" s="103"/>
      <c r="D5372" s="103"/>
      <c r="E5372" s="103"/>
      <c r="F5372" s="215"/>
    </row>
    <row r="5373" spans="2:6">
      <c r="B5373" s="214"/>
      <c r="C5373" s="103"/>
      <c r="D5373" s="103"/>
      <c r="E5373" s="103"/>
      <c r="F5373" s="215"/>
    </row>
    <row r="5374" spans="2:6">
      <c r="B5374" s="214"/>
      <c r="C5374" s="103"/>
      <c r="D5374" s="103"/>
      <c r="E5374" s="103"/>
      <c r="F5374" s="215"/>
    </row>
    <row r="5375" spans="2:6">
      <c r="B5375" s="214"/>
      <c r="C5375" s="103"/>
      <c r="D5375" s="103"/>
      <c r="E5375" s="103"/>
      <c r="F5375" s="215"/>
    </row>
    <row r="5376" spans="2:6">
      <c r="B5376" s="214"/>
      <c r="C5376" s="103"/>
      <c r="D5376" s="103"/>
      <c r="E5376" s="103"/>
      <c r="F5376" s="215"/>
    </row>
    <row r="5377" spans="2:6">
      <c r="B5377" s="214"/>
      <c r="C5377" s="103"/>
      <c r="D5377" s="103"/>
      <c r="E5377" s="103"/>
      <c r="F5377" s="215"/>
    </row>
    <row r="5378" spans="2:6">
      <c r="B5378" s="214"/>
      <c r="C5378" s="103"/>
      <c r="D5378" s="103"/>
      <c r="E5378" s="103"/>
      <c r="F5378" s="215"/>
    </row>
    <row r="5379" spans="2:6">
      <c r="B5379" s="214"/>
      <c r="C5379" s="103"/>
      <c r="D5379" s="103"/>
      <c r="E5379" s="103"/>
      <c r="F5379" s="215"/>
    </row>
    <row r="5380" spans="2:6">
      <c r="B5380" s="214"/>
      <c r="C5380" s="103"/>
      <c r="D5380" s="103"/>
      <c r="E5380" s="103"/>
      <c r="F5380" s="215"/>
    </row>
    <row r="5381" spans="2:6">
      <c r="B5381" s="214"/>
      <c r="C5381" s="103"/>
      <c r="D5381" s="103"/>
      <c r="E5381" s="103"/>
      <c r="F5381" s="215"/>
    </row>
    <row r="5382" spans="2:6">
      <c r="B5382" s="214"/>
      <c r="C5382" s="103"/>
      <c r="D5382" s="103"/>
      <c r="E5382" s="103"/>
      <c r="F5382" s="215"/>
    </row>
    <row r="5383" spans="2:6">
      <c r="B5383" s="214"/>
      <c r="C5383" s="103"/>
      <c r="D5383" s="103"/>
      <c r="E5383" s="103"/>
      <c r="F5383" s="215"/>
    </row>
    <row r="5384" spans="2:6">
      <c r="B5384" s="214"/>
      <c r="C5384" s="103"/>
      <c r="D5384" s="103"/>
      <c r="E5384" s="103"/>
      <c r="F5384" s="215"/>
    </row>
    <row r="5385" spans="2:6">
      <c r="B5385" s="214"/>
      <c r="C5385" s="103"/>
      <c r="D5385" s="103"/>
      <c r="E5385" s="103"/>
      <c r="F5385" s="215"/>
    </row>
    <row r="5386" spans="2:6">
      <c r="B5386" s="214"/>
      <c r="C5386" s="103"/>
      <c r="D5386" s="103"/>
      <c r="E5386" s="103"/>
      <c r="F5386" s="215"/>
    </row>
    <row r="5387" spans="2:6">
      <c r="B5387" s="214"/>
      <c r="C5387" s="103"/>
      <c r="D5387" s="103"/>
      <c r="E5387" s="103"/>
      <c r="F5387" s="215"/>
    </row>
    <row r="5388" spans="2:6">
      <c r="B5388" s="214"/>
      <c r="C5388" s="103"/>
      <c r="D5388" s="103"/>
      <c r="E5388" s="103"/>
      <c r="F5388" s="215"/>
    </row>
    <row r="5389" spans="2:6">
      <c r="B5389" s="214"/>
      <c r="C5389" s="103"/>
      <c r="D5389" s="103"/>
      <c r="E5389" s="103"/>
      <c r="F5389" s="215"/>
    </row>
    <row r="5390" spans="2:6">
      <c r="B5390" s="214"/>
      <c r="C5390" s="103"/>
      <c r="D5390" s="103"/>
      <c r="E5390" s="103"/>
      <c r="F5390" s="215"/>
    </row>
    <row r="5391" spans="2:6">
      <c r="B5391" s="214"/>
      <c r="C5391" s="103"/>
      <c r="D5391" s="103"/>
      <c r="E5391" s="103"/>
      <c r="F5391" s="215"/>
    </row>
    <row r="5392" spans="2:6">
      <c r="B5392" s="214"/>
      <c r="C5392" s="103"/>
      <c r="D5392" s="103"/>
      <c r="E5392" s="103"/>
      <c r="F5392" s="215"/>
    </row>
    <row r="5393" spans="2:6">
      <c r="B5393" s="214"/>
      <c r="C5393" s="103"/>
      <c r="D5393" s="103"/>
      <c r="E5393" s="103"/>
      <c r="F5393" s="215"/>
    </row>
    <row r="5394" spans="2:6">
      <c r="B5394" s="214"/>
      <c r="C5394" s="103"/>
      <c r="D5394" s="103"/>
      <c r="E5394" s="103"/>
      <c r="F5394" s="215"/>
    </row>
    <row r="5395" spans="2:6">
      <c r="B5395" s="214"/>
      <c r="C5395" s="103"/>
      <c r="D5395" s="103"/>
      <c r="E5395" s="103"/>
      <c r="F5395" s="215"/>
    </row>
    <row r="5396" spans="2:6">
      <c r="B5396" s="214"/>
      <c r="C5396" s="103"/>
      <c r="D5396" s="103"/>
      <c r="E5396" s="103"/>
      <c r="F5396" s="215"/>
    </row>
    <row r="5397" spans="2:6">
      <c r="B5397" s="214"/>
      <c r="C5397" s="103"/>
      <c r="D5397" s="103"/>
      <c r="E5397" s="103"/>
      <c r="F5397" s="215"/>
    </row>
    <row r="5398" spans="2:6">
      <c r="B5398" s="214"/>
      <c r="C5398" s="103"/>
      <c r="D5398" s="103"/>
      <c r="E5398" s="103"/>
      <c r="F5398" s="215"/>
    </row>
    <row r="5399" spans="2:6">
      <c r="B5399" s="214"/>
      <c r="C5399" s="103"/>
      <c r="D5399" s="103"/>
      <c r="E5399" s="103"/>
      <c r="F5399" s="215"/>
    </row>
    <row r="5400" spans="2:6">
      <c r="B5400" s="214"/>
      <c r="C5400" s="103"/>
      <c r="D5400" s="103"/>
      <c r="E5400" s="103"/>
      <c r="F5400" s="215"/>
    </row>
    <row r="5401" spans="2:6">
      <c r="B5401" s="214"/>
      <c r="C5401" s="103"/>
      <c r="D5401" s="103"/>
      <c r="E5401" s="103"/>
      <c r="F5401" s="215"/>
    </row>
    <row r="5402" spans="2:6">
      <c r="B5402" s="214"/>
      <c r="C5402" s="103"/>
      <c r="D5402" s="103"/>
      <c r="E5402" s="103"/>
      <c r="F5402" s="215"/>
    </row>
    <row r="5403" spans="2:6">
      <c r="B5403" s="214"/>
      <c r="C5403" s="103"/>
      <c r="D5403" s="103"/>
      <c r="E5403" s="103"/>
      <c r="F5403" s="215"/>
    </row>
    <row r="5404" spans="2:6">
      <c r="B5404" s="214"/>
      <c r="C5404" s="103"/>
      <c r="D5404" s="103"/>
      <c r="E5404" s="103"/>
      <c r="F5404" s="215"/>
    </row>
    <row r="5405" spans="2:6">
      <c r="B5405" s="214"/>
      <c r="C5405" s="103"/>
      <c r="D5405" s="103"/>
      <c r="E5405" s="103"/>
      <c r="F5405" s="215"/>
    </row>
    <row r="5406" spans="2:6">
      <c r="B5406" s="214"/>
      <c r="C5406" s="103"/>
      <c r="D5406" s="103"/>
      <c r="E5406" s="103"/>
      <c r="F5406" s="215"/>
    </row>
    <row r="5407" spans="2:6">
      <c r="B5407" s="214"/>
      <c r="C5407" s="103"/>
      <c r="D5407" s="103"/>
      <c r="E5407" s="103"/>
      <c r="F5407" s="215"/>
    </row>
    <row r="5408" spans="2:6">
      <c r="B5408" s="214"/>
      <c r="C5408" s="103"/>
      <c r="D5408" s="103"/>
      <c r="E5408" s="103"/>
      <c r="F5408" s="215"/>
    </row>
    <row r="5409" spans="2:6">
      <c r="B5409" s="214"/>
      <c r="C5409" s="103"/>
      <c r="D5409" s="103"/>
      <c r="E5409" s="103"/>
      <c r="F5409" s="215"/>
    </row>
    <row r="5410" spans="2:6">
      <c r="B5410" s="214"/>
      <c r="C5410" s="103"/>
      <c r="D5410" s="103"/>
      <c r="E5410" s="103"/>
      <c r="F5410" s="215"/>
    </row>
    <row r="5411" spans="2:6">
      <c r="B5411" s="214"/>
      <c r="C5411" s="103"/>
      <c r="D5411" s="103"/>
      <c r="E5411" s="103"/>
      <c r="F5411" s="215"/>
    </row>
    <row r="5412" spans="2:6">
      <c r="B5412" s="214"/>
      <c r="C5412" s="103"/>
      <c r="D5412" s="103"/>
      <c r="E5412" s="103"/>
      <c r="F5412" s="215"/>
    </row>
    <row r="5413" spans="2:6">
      <c r="B5413" s="214"/>
      <c r="C5413" s="103"/>
      <c r="D5413" s="103"/>
      <c r="E5413" s="103"/>
      <c r="F5413" s="215"/>
    </row>
    <row r="5414" spans="2:6">
      <c r="B5414" s="214"/>
      <c r="C5414" s="103"/>
      <c r="D5414" s="103"/>
      <c r="E5414" s="103"/>
      <c r="F5414" s="215"/>
    </row>
    <row r="5415" spans="2:6">
      <c r="B5415" s="214"/>
      <c r="C5415" s="103"/>
      <c r="D5415" s="103"/>
      <c r="E5415" s="103"/>
      <c r="F5415" s="215"/>
    </row>
    <row r="5416" spans="2:6">
      <c r="B5416" s="214"/>
      <c r="C5416" s="103"/>
      <c r="D5416" s="103"/>
      <c r="E5416" s="103"/>
      <c r="F5416" s="215"/>
    </row>
    <row r="5417" spans="2:6">
      <c r="B5417" s="214"/>
      <c r="C5417" s="103"/>
      <c r="D5417" s="103"/>
      <c r="E5417" s="103"/>
      <c r="F5417" s="215"/>
    </row>
    <row r="5418" spans="2:6">
      <c r="B5418" s="214"/>
      <c r="C5418" s="103"/>
      <c r="D5418" s="103"/>
      <c r="E5418" s="103"/>
      <c r="F5418" s="215"/>
    </row>
    <row r="5419" spans="2:6">
      <c r="B5419" s="214"/>
      <c r="C5419" s="103"/>
      <c r="D5419" s="103"/>
      <c r="E5419" s="103"/>
      <c r="F5419" s="215"/>
    </row>
    <row r="5420" spans="2:6">
      <c r="B5420" s="214"/>
      <c r="C5420" s="103"/>
      <c r="D5420" s="103"/>
      <c r="E5420" s="103"/>
      <c r="F5420" s="215"/>
    </row>
    <row r="5421" spans="2:6">
      <c r="B5421" s="214"/>
      <c r="C5421" s="103"/>
      <c r="D5421" s="103"/>
      <c r="E5421" s="103"/>
      <c r="F5421" s="215"/>
    </row>
    <row r="5422" spans="2:6">
      <c r="B5422" s="214"/>
      <c r="C5422" s="103"/>
      <c r="D5422" s="103"/>
      <c r="E5422" s="103"/>
      <c r="F5422" s="215"/>
    </row>
    <row r="5423" spans="2:6">
      <c r="B5423" s="214"/>
      <c r="C5423" s="103"/>
      <c r="D5423" s="103"/>
      <c r="E5423" s="103"/>
      <c r="F5423" s="215"/>
    </row>
    <row r="5424" spans="2:6">
      <c r="B5424" s="214"/>
      <c r="C5424" s="103"/>
      <c r="D5424" s="103"/>
      <c r="E5424" s="103"/>
      <c r="F5424" s="215"/>
    </row>
    <row r="5425" spans="2:6">
      <c r="B5425" s="214"/>
      <c r="C5425" s="103"/>
      <c r="D5425" s="103"/>
      <c r="E5425" s="103"/>
      <c r="F5425" s="215"/>
    </row>
    <row r="5426" spans="2:6">
      <c r="B5426" s="214"/>
      <c r="C5426" s="103"/>
      <c r="D5426" s="103"/>
      <c r="E5426" s="103"/>
      <c r="F5426" s="215"/>
    </row>
    <row r="5427" spans="2:6">
      <c r="B5427" s="214"/>
      <c r="C5427" s="103"/>
      <c r="D5427" s="103"/>
      <c r="E5427" s="103"/>
      <c r="F5427" s="215"/>
    </row>
    <row r="5428" spans="2:6">
      <c r="B5428" s="214"/>
      <c r="C5428" s="103"/>
      <c r="D5428" s="103"/>
      <c r="E5428" s="103"/>
      <c r="F5428" s="215"/>
    </row>
    <row r="5429" spans="2:6">
      <c r="B5429" s="214"/>
      <c r="C5429" s="103"/>
      <c r="D5429" s="103"/>
      <c r="E5429" s="103"/>
      <c r="F5429" s="215"/>
    </row>
    <row r="5430" spans="2:6">
      <c r="B5430" s="214"/>
      <c r="C5430" s="103"/>
      <c r="D5430" s="103"/>
      <c r="E5430" s="103"/>
      <c r="F5430" s="215"/>
    </row>
    <row r="5431" spans="2:6">
      <c r="B5431" s="214"/>
      <c r="C5431" s="103"/>
      <c r="D5431" s="103"/>
      <c r="E5431" s="103"/>
      <c r="F5431" s="215"/>
    </row>
    <row r="5432" spans="2:6">
      <c r="B5432" s="214"/>
      <c r="C5432" s="103"/>
      <c r="D5432" s="103"/>
      <c r="E5432" s="103"/>
      <c r="F5432" s="215"/>
    </row>
    <row r="5433" spans="2:6">
      <c r="B5433" s="214"/>
      <c r="C5433" s="103"/>
      <c r="D5433" s="103"/>
      <c r="E5433" s="103"/>
      <c r="F5433" s="215"/>
    </row>
    <row r="5434" spans="2:6">
      <c r="B5434" s="214"/>
      <c r="C5434" s="103"/>
      <c r="D5434" s="103"/>
      <c r="E5434" s="103"/>
      <c r="F5434" s="215"/>
    </row>
    <row r="5435" spans="2:6">
      <c r="B5435" s="214"/>
      <c r="C5435" s="103"/>
      <c r="D5435" s="103"/>
      <c r="E5435" s="103"/>
      <c r="F5435" s="215"/>
    </row>
    <row r="5436" spans="2:6">
      <c r="B5436" s="214"/>
      <c r="C5436" s="103"/>
      <c r="D5436" s="103"/>
      <c r="E5436" s="103"/>
      <c r="F5436" s="215"/>
    </row>
    <row r="5437" spans="2:6">
      <c r="B5437" s="214"/>
      <c r="C5437" s="103"/>
      <c r="D5437" s="103"/>
      <c r="E5437" s="103"/>
      <c r="F5437" s="215"/>
    </row>
    <row r="5438" spans="2:6">
      <c r="B5438" s="214"/>
      <c r="C5438" s="103"/>
      <c r="D5438" s="103"/>
      <c r="E5438" s="103"/>
      <c r="F5438" s="215"/>
    </row>
    <row r="5439" spans="2:6">
      <c r="B5439" s="214"/>
      <c r="C5439" s="103"/>
      <c r="D5439" s="103"/>
      <c r="E5439" s="103"/>
      <c r="F5439" s="215"/>
    </row>
    <row r="5440" spans="2:6">
      <c r="B5440" s="214"/>
      <c r="C5440" s="103"/>
      <c r="D5440" s="103"/>
      <c r="E5440" s="103"/>
      <c r="F5440" s="215"/>
    </row>
    <row r="5441" spans="2:6">
      <c r="B5441" s="214"/>
      <c r="C5441" s="103"/>
      <c r="D5441" s="103"/>
      <c r="E5441" s="103"/>
      <c r="F5441" s="215"/>
    </row>
    <row r="5442" spans="2:6">
      <c r="B5442" s="214"/>
      <c r="C5442" s="103"/>
      <c r="D5442" s="103"/>
      <c r="E5442" s="103"/>
      <c r="F5442" s="215"/>
    </row>
    <row r="5443" spans="2:6">
      <c r="B5443" s="214"/>
      <c r="C5443" s="103"/>
      <c r="D5443" s="103"/>
      <c r="E5443" s="103"/>
      <c r="F5443" s="215"/>
    </row>
    <row r="5444" spans="2:6">
      <c r="B5444" s="214"/>
      <c r="C5444" s="103"/>
      <c r="D5444" s="103"/>
      <c r="E5444" s="103"/>
      <c r="F5444" s="215"/>
    </row>
    <row r="5445" spans="2:6">
      <c r="B5445" s="214"/>
      <c r="C5445" s="103"/>
      <c r="D5445" s="103"/>
      <c r="E5445" s="103"/>
      <c r="F5445" s="215"/>
    </row>
    <row r="5446" spans="2:6">
      <c r="B5446" s="214"/>
      <c r="C5446" s="103"/>
      <c r="D5446" s="103"/>
      <c r="E5446" s="103"/>
      <c r="F5446" s="215"/>
    </row>
    <row r="5447" spans="2:6">
      <c r="B5447" s="214"/>
      <c r="C5447" s="103"/>
      <c r="D5447" s="103"/>
      <c r="E5447" s="103"/>
      <c r="F5447" s="215"/>
    </row>
    <row r="5448" spans="2:6">
      <c r="B5448" s="214"/>
      <c r="C5448" s="103"/>
      <c r="D5448" s="103"/>
      <c r="E5448" s="103"/>
      <c r="F5448" s="215"/>
    </row>
    <row r="5449" spans="2:6">
      <c r="B5449" s="214"/>
      <c r="C5449" s="103"/>
      <c r="D5449" s="103"/>
      <c r="E5449" s="103"/>
      <c r="F5449" s="215"/>
    </row>
    <row r="5450" spans="2:6">
      <c r="B5450" s="214"/>
      <c r="C5450" s="103"/>
      <c r="D5450" s="103"/>
      <c r="E5450" s="103"/>
      <c r="F5450" s="215"/>
    </row>
    <row r="5451" spans="2:6">
      <c r="B5451" s="214"/>
      <c r="C5451" s="103"/>
      <c r="D5451" s="103"/>
      <c r="E5451" s="103"/>
      <c r="F5451" s="215"/>
    </row>
    <row r="5452" spans="2:6">
      <c r="B5452" s="214"/>
      <c r="C5452" s="103"/>
      <c r="D5452" s="103"/>
      <c r="E5452" s="103"/>
      <c r="F5452" s="215"/>
    </row>
    <row r="5453" spans="2:6">
      <c r="B5453" s="214"/>
      <c r="C5453" s="103"/>
      <c r="D5453" s="103"/>
      <c r="E5453" s="103"/>
      <c r="F5453" s="215"/>
    </row>
    <row r="5454" spans="2:6">
      <c r="B5454" s="214"/>
      <c r="C5454" s="103"/>
      <c r="D5454" s="103"/>
      <c r="E5454" s="103"/>
      <c r="F5454" s="215"/>
    </row>
    <row r="5455" spans="2:6">
      <c r="B5455" s="214"/>
      <c r="C5455" s="103"/>
      <c r="D5455" s="103"/>
      <c r="E5455" s="103"/>
      <c r="F5455" s="215"/>
    </row>
    <row r="5456" spans="2:6">
      <c r="B5456" s="214"/>
      <c r="C5456" s="103"/>
      <c r="D5456" s="103"/>
      <c r="E5456" s="103"/>
      <c r="F5456" s="215"/>
    </row>
    <row r="5457" spans="2:6">
      <c r="B5457" s="214"/>
      <c r="C5457" s="103"/>
      <c r="D5457" s="103"/>
      <c r="E5457" s="103"/>
      <c r="F5457" s="215"/>
    </row>
    <row r="5458" spans="2:6">
      <c r="B5458" s="214"/>
      <c r="C5458" s="103"/>
      <c r="D5458" s="103"/>
      <c r="E5458" s="103"/>
      <c r="F5458" s="215"/>
    </row>
    <row r="5459" spans="2:6">
      <c r="B5459" s="214"/>
      <c r="C5459" s="103"/>
      <c r="D5459" s="103"/>
      <c r="E5459" s="103"/>
      <c r="F5459" s="215"/>
    </row>
    <row r="5460" spans="2:6">
      <c r="B5460" s="214"/>
      <c r="C5460" s="103"/>
      <c r="D5460" s="103"/>
      <c r="E5460" s="103"/>
      <c r="F5460" s="215"/>
    </row>
    <row r="5461" spans="2:6">
      <c r="B5461" s="214"/>
      <c r="C5461" s="103"/>
      <c r="D5461" s="103"/>
      <c r="E5461" s="103"/>
      <c r="F5461" s="215"/>
    </row>
    <row r="5462" spans="2:6">
      <c r="B5462" s="214"/>
      <c r="C5462" s="103"/>
      <c r="D5462" s="103"/>
      <c r="E5462" s="103"/>
      <c r="F5462" s="215"/>
    </row>
    <row r="5463" spans="2:6">
      <c r="B5463" s="214"/>
      <c r="C5463" s="103"/>
      <c r="D5463" s="103"/>
      <c r="E5463" s="103"/>
      <c r="F5463" s="215"/>
    </row>
    <row r="5464" spans="2:6">
      <c r="B5464" s="214"/>
      <c r="C5464" s="103"/>
      <c r="D5464" s="103"/>
      <c r="E5464" s="103"/>
      <c r="F5464" s="215"/>
    </row>
    <row r="5465" spans="2:6">
      <c r="B5465" s="214"/>
      <c r="C5465" s="103"/>
      <c r="D5465" s="103"/>
      <c r="E5465" s="103"/>
      <c r="F5465" s="215"/>
    </row>
    <row r="5466" spans="2:6">
      <c r="B5466" s="214"/>
      <c r="C5466" s="103"/>
      <c r="D5466" s="103"/>
      <c r="E5466" s="103"/>
      <c r="F5466" s="215"/>
    </row>
    <row r="5467" spans="2:6">
      <c r="B5467" s="214"/>
      <c r="C5467" s="103"/>
      <c r="D5467" s="103"/>
      <c r="E5467" s="103"/>
      <c r="F5467" s="215"/>
    </row>
    <row r="5468" spans="2:6">
      <c r="B5468" s="214"/>
      <c r="C5468" s="103"/>
      <c r="D5468" s="103"/>
      <c r="E5468" s="103"/>
      <c r="F5468" s="215"/>
    </row>
    <row r="5469" spans="2:6">
      <c r="B5469" s="214"/>
      <c r="C5469" s="103"/>
      <c r="D5469" s="103"/>
      <c r="E5469" s="103"/>
      <c r="F5469" s="215"/>
    </row>
    <row r="5470" spans="2:6">
      <c r="B5470" s="214"/>
      <c r="C5470" s="103"/>
      <c r="D5470" s="103"/>
      <c r="E5470" s="103"/>
      <c r="F5470" s="215"/>
    </row>
    <row r="5471" spans="2:6">
      <c r="B5471" s="214"/>
      <c r="C5471" s="103"/>
      <c r="D5471" s="103"/>
      <c r="E5471" s="103"/>
      <c r="F5471" s="215"/>
    </row>
    <row r="5472" spans="2:6">
      <c r="B5472" s="214"/>
      <c r="C5472" s="103"/>
      <c r="D5472" s="103"/>
      <c r="E5472" s="103"/>
      <c r="F5472" s="215"/>
    </row>
    <row r="5473" spans="2:6">
      <c r="B5473" s="214"/>
      <c r="C5473" s="103"/>
      <c r="D5473" s="103"/>
      <c r="E5473" s="103"/>
      <c r="F5473" s="215"/>
    </row>
    <row r="5474" spans="2:6">
      <c r="B5474" s="214"/>
      <c r="C5474" s="103"/>
      <c r="D5474" s="103"/>
      <c r="E5474" s="103"/>
      <c r="F5474" s="215"/>
    </row>
    <row r="5475" spans="2:6">
      <c r="B5475" s="214"/>
      <c r="C5475" s="103"/>
      <c r="D5475" s="103"/>
      <c r="E5475" s="103"/>
      <c r="F5475" s="215"/>
    </row>
    <row r="5476" spans="2:6">
      <c r="B5476" s="214"/>
      <c r="C5476" s="103"/>
      <c r="D5476" s="103"/>
      <c r="E5476" s="103"/>
      <c r="F5476" s="215"/>
    </row>
    <row r="5477" spans="2:6">
      <c r="B5477" s="214"/>
      <c r="C5477" s="103"/>
      <c r="D5477" s="103"/>
      <c r="E5477" s="103"/>
      <c r="F5477" s="215"/>
    </row>
    <row r="5478" spans="2:6">
      <c r="B5478" s="214"/>
      <c r="C5478" s="103"/>
      <c r="D5478" s="103"/>
      <c r="E5478" s="103"/>
      <c r="F5478" s="215"/>
    </row>
    <row r="5479" spans="2:6">
      <c r="B5479" s="214"/>
      <c r="C5479" s="103"/>
      <c r="D5479" s="103"/>
      <c r="E5479" s="103"/>
      <c r="F5479" s="215"/>
    </row>
    <row r="5480" spans="2:6">
      <c r="B5480" s="214"/>
      <c r="C5480" s="103"/>
      <c r="D5480" s="103"/>
      <c r="E5480" s="103"/>
      <c r="F5480" s="215"/>
    </row>
    <row r="5481" spans="2:6">
      <c r="B5481" s="214"/>
      <c r="C5481" s="103"/>
      <c r="D5481" s="103"/>
      <c r="E5481" s="103"/>
      <c r="F5481" s="215"/>
    </row>
    <row r="5482" spans="2:6">
      <c r="B5482" s="214"/>
      <c r="C5482" s="103"/>
      <c r="D5482" s="103"/>
      <c r="E5482" s="103"/>
      <c r="F5482" s="215"/>
    </row>
    <row r="5483" spans="2:6">
      <c r="B5483" s="214"/>
      <c r="C5483" s="103"/>
      <c r="D5483" s="103"/>
      <c r="E5483" s="103"/>
      <c r="F5483" s="215"/>
    </row>
    <row r="5484" spans="2:6">
      <c r="B5484" s="214"/>
      <c r="C5484" s="103"/>
      <c r="D5484" s="103"/>
      <c r="E5484" s="103"/>
      <c r="F5484" s="215"/>
    </row>
    <row r="5485" spans="2:6">
      <c r="B5485" s="214"/>
      <c r="C5485" s="103"/>
      <c r="D5485" s="103"/>
      <c r="E5485" s="103"/>
      <c r="F5485" s="215"/>
    </row>
    <row r="5486" spans="2:6">
      <c r="B5486" s="214"/>
      <c r="C5486" s="103"/>
      <c r="D5486" s="103"/>
      <c r="E5486" s="103"/>
      <c r="F5486" s="215"/>
    </row>
    <row r="5487" spans="2:6">
      <c r="B5487" s="214"/>
      <c r="C5487" s="103"/>
      <c r="D5487" s="103"/>
      <c r="E5487" s="103"/>
      <c r="F5487" s="215"/>
    </row>
    <row r="5488" spans="2:6">
      <c r="B5488" s="214"/>
      <c r="C5488" s="103"/>
      <c r="D5488" s="103"/>
      <c r="E5488" s="103"/>
      <c r="F5488" s="215"/>
    </row>
    <row r="5489" spans="2:6">
      <c r="B5489" s="214"/>
      <c r="C5489" s="103"/>
      <c r="D5489" s="103"/>
      <c r="E5489" s="103"/>
      <c r="F5489" s="215"/>
    </row>
    <row r="5490" spans="2:6">
      <c r="B5490" s="214"/>
      <c r="C5490" s="103"/>
      <c r="D5490" s="103"/>
      <c r="E5490" s="103"/>
      <c r="F5490" s="215"/>
    </row>
    <row r="5491" spans="2:6">
      <c r="B5491" s="214"/>
      <c r="C5491" s="103"/>
      <c r="D5491" s="103"/>
      <c r="E5491" s="103"/>
      <c r="F5491" s="215"/>
    </row>
    <row r="5492" spans="2:6">
      <c r="B5492" s="214"/>
      <c r="C5492" s="103"/>
      <c r="D5492" s="103"/>
      <c r="E5492" s="103"/>
      <c r="F5492" s="215"/>
    </row>
    <row r="5493" spans="2:6">
      <c r="B5493" s="214"/>
      <c r="C5493" s="103"/>
      <c r="D5493" s="103"/>
      <c r="E5493" s="103"/>
      <c r="F5493" s="215"/>
    </row>
    <row r="5494" spans="2:6">
      <c r="B5494" s="214"/>
      <c r="C5494" s="103"/>
      <c r="D5494" s="103"/>
      <c r="E5494" s="103"/>
      <c r="F5494" s="215"/>
    </row>
    <row r="5495" spans="2:6">
      <c r="B5495" s="214"/>
      <c r="C5495" s="103"/>
      <c r="D5495" s="103"/>
      <c r="E5495" s="103"/>
      <c r="F5495" s="215"/>
    </row>
    <row r="5496" spans="2:6">
      <c r="B5496" s="214"/>
      <c r="C5496" s="103"/>
      <c r="D5496" s="103"/>
      <c r="E5496" s="103"/>
      <c r="F5496" s="215"/>
    </row>
    <row r="5497" spans="2:6">
      <c r="B5497" s="214"/>
      <c r="C5497" s="103"/>
      <c r="D5497" s="103"/>
      <c r="E5497" s="103"/>
      <c r="F5497" s="215"/>
    </row>
    <row r="5498" spans="2:6">
      <c r="B5498" s="214"/>
      <c r="C5498" s="103"/>
      <c r="D5498" s="103"/>
      <c r="E5498" s="103"/>
      <c r="F5498" s="215"/>
    </row>
    <row r="5499" spans="2:6">
      <c r="B5499" s="214"/>
      <c r="C5499" s="103"/>
      <c r="D5499" s="103"/>
      <c r="E5499" s="103"/>
      <c r="F5499" s="215"/>
    </row>
    <row r="5500" spans="2:6">
      <c r="B5500" s="214"/>
      <c r="C5500" s="103"/>
      <c r="D5500" s="103"/>
      <c r="E5500" s="103"/>
      <c r="F5500" s="215"/>
    </row>
    <row r="5501" spans="2:6">
      <c r="B5501" s="214"/>
      <c r="C5501" s="103"/>
      <c r="D5501" s="103"/>
      <c r="E5501" s="103"/>
      <c r="F5501" s="215"/>
    </row>
    <row r="5502" spans="2:6">
      <c r="B5502" s="214"/>
      <c r="C5502" s="103"/>
      <c r="D5502" s="103"/>
      <c r="E5502" s="103"/>
      <c r="F5502" s="215"/>
    </row>
    <row r="5503" spans="2:6">
      <c r="B5503" s="214"/>
      <c r="C5503" s="103"/>
      <c r="D5503" s="103"/>
      <c r="E5503" s="103"/>
      <c r="F5503" s="215"/>
    </row>
    <row r="5504" spans="2:6">
      <c r="B5504" s="214"/>
      <c r="C5504" s="103"/>
      <c r="D5504" s="103"/>
      <c r="E5504" s="103"/>
      <c r="F5504" s="215"/>
    </row>
    <row r="5505" spans="2:6">
      <c r="B5505" s="214"/>
      <c r="C5505" s="103"/>
      <c r="D5505" s="103"/>
      <c r="E5505" s="103"/>
      <c r="F5505" s="215"/>
    </row>
    <row r="5506" spans="2:6">
      <c r="B5506" s="214"/>
      <c r="C5506" s="103"/>
      <c r="D5506" s="103"/>
      <c r="E5506" s="103"/>
      <c r="F5506" s="215"/>
    </row>
    <row r="5507" spans="2:6">
      <c r="B5507" s="214"/>
      <c r="C5507" s="103"/>
      <c r="D5507" s="103"/>
      <c r="E5507" s="103"/>
      <c r="F5507" s="215"/>
    </row>
    <row r="5508" spans="2:6">
      <c r="B5508" s="214"/>
      <c r="C5508" s="103"/>
      <c r="D5508" s="103"/>
      <c r="E5508" s="103"/>
      <c r="F5508" s="215"/>
    </row>
    <row r="5509" spans="2:6">
      <c r="B5509" s="214"/>
      <c r="C5509" s="103"/>
      <c r="D5509" s="103"/>
      <c r="E5509" s="103"/>
      <c r="F5509" s="215"/>
    </row>
    <row r="5510" spans="2:6">
      <c r="B5510" s="214"/>
      <c r="C5510" s="103"/>
      <c r="D5510" s="103"/>
      <c r="E5510" s="103"/>
      <c r="F5510" s="215"/>
    </row>
    <row r="5511" spans="2:6">
      <c r="B5511" s="214"/>
      <c r="C5511" s="103"/>
      <c r="D5511" s="103"/>
      <c r="E5511" s="103"/>
      <c r="F5511" s="215"/>
    </row>
    <row r="5512" spans="2:6">
      <c r="B5512" s="214"/>
      <c r="C5512" s="103"/>
      <c r="D5512" s="103"/>
      <c r="E5512" s="103"/>
      <c r="F5512" s="215"/>
    </row>
    <row r="5513" spans="2:6">
      <c r="B5513" s="214"/>
      <c r="C5513" s="103"/>
      <c r="D5513" s="103"/>
      <c r="E5513" s="103"/>
      <c r="F5513" s="215"/>
    </row>
    <row r="5514" spans="2:6">
      <c r="B5514" s="214"/>
      <c r="C5514" s="103"/>
      <c r="D5514" s="103"/>
      <c r="E5514" s="103"/>
      <c r="F5514" s="215"/>
    </row>
    <row r="5515" spans="2:6">
      <c r="B5515" s="214"/>
      <c r="C5515" s="103"/>
      <c r="D5515" s="103"/>
      <c r="E5515" s="103"/>
      <c r="F5515" s="215"/>
    </row>
    <row r="5516" spans="2:6">
      <c r="B5516" s="214"/>
      <c r="C5516" s="103"/>
      <c r="D5516" s="103"/>
      <c r="E5516" s="103"/>
      <c r="F5516" s="215"/>
    </row>
    <row r="5517" spans="2:6">
      <c r="B5517" s="214"/>
      <c r="C5517" s="103"/>
      <c r="D5517" s="103"/>
      <c r="E5517" s="103"/>
      <c r="F5517" s="215"/>
    </row>
    <row r="5518" spans="2:6">
      <c r="B5518" s="214"/>
      <c r="C5518" s="103"/>
      <c r="D5518" s="103"/>
      <c r="E5518" s="103"/>
      <c r="F5518" s="215"/>
    </row>
    <row r="5519" spans="2:6">
      <c r="B5519" s="214"/>
      <c r="C5519" s="103"/>
      <c r="D5519" s="103"/>
      <c r="E5519" s="103"/>
      <c r="F5519" s="215"/>
    </row>
    <row r="5520" spans="2:6">
      <c r="B5520" s="214"/>
      <c r="C5520" s="103"/>
      <c r="D5520" s="103"/>
      <c r="E5520" s="103"/>
      <c r="F5520" s="215"/>
    </row>
    <row r="5521" spans="2:6">
      <c r="B5521" s="214"/>
      <c r="C5521" s="103"/>
      <c r="D5521" s="103"/>
      <c r="E5521" s="103"/>
      <c r="F5521" s="215"/>
    </row>
    <row r="5522" spans="2:6">
      <c r="B5522" s="214"/>
      <c r="C5522" s="103"/>
      <c r="D5522" s="103"/>
      <c r="E5522" s="103"/>
      <c r="F5522" s="215"/>
    </row>
    <row r="5523" spans="2:6">
      <c r="B5523" s="214"/>
      <c r="C5523" s="103"/>
      <c r="D5523" s="103"/>
      <c r="E5523" s="103"/>
      <c r="F5523" s="215"/>
    </row>
    <row r="5524" spans="2:6">
      <c r="B5524" s="214"/>
      <c r="C5524" s="103"/>
      <c r="D5524" s="103"/>
      <c r="E5524" s="103"/>
      <c r="F5524" s="215"/>
    </row>
    <row r="5525" spans="2:6">
      <c r="B5525" s="214"/>
      <c r="C5525" s="103"/>
      <c r="D5525" s="103"/>
      <c r="E5525" s="103"/>
      <c r="F5525" s="215"/>
    </row>
    <row r="5526" spans="2:6">
      <c r="B5526" s="214"/>
      <c r="C5526" s="103"/>
      <c r="D5526" s="103"/>
      <c r="E5526" s="103"/>
      <c r="F5526" s="215"/>
    </row>
    <row r="5527" spans="2:6">
      <c r="B5527" s="214"/>
      <c r="C5527" s="103"/>
      <c r="D5527" s="103"/>
      <c r="E5527" s="103"/>
      <c r="F5527" s="215"/>
    </row>
    <row r="5528" spans="2:6">
      <c r="B5528" s="214"/>
      <c r="C5528" s="103"/>
      <c r="D5528" s="103"/>
      <c r="E5528" s="103"/>
      <c r="F5528" s="215"/>
    </row>
    <row r="5529" spans="2:6">
      <c r="B5529" s="214"/>
      <c r="C5529" s="103"/>
      <c r="D5529" s="103"/>
      <c r="E5529" s="103"/>
      <c r="F5529" s="215"/>
    </row>
    <row r="5530" spans="2:6">
      <c r="B5530" s="214"/>
      <c r="C5530" s="103"/>
      <c r="D5530" s="103"/>
      <c r="E5530" s="103"/>
      <c r="F5530" s="215"/>
    </row>
    <row r="5531" spans="2:6">
      <c r="B5531" s="214"/>
      <c r="C5531" s="103"/>
      <c r="D5531" s="103"/>
      <c r="E5531" s="103"/>
      <c r="F5531" s="215"/>
    </row>
    <row r="5532" spans="2:6">
      <c r="B5532" s="214"/>
      <c r="C5532" s="103"/>
      <c r="D5532" s="103"/>
      <c r="E5532" s="103"/>
      <c r="F5532" s="215"/>
    </row>
    <row r="5533" spans="2:6">
      <c r="B5533" s="214"/>
      <c r="C5533" s="103"/>
      <c r="D5533" s="103"/>
      <c r="E5533" s="103"/>
      <c r="F5533" s="215"/>
    </row>
    <row r="5534" spans="2:6">
      <c r="B5534" s="214"/>
      <c r="C5534" s="103"/>
      <c r="D5534" s="103"/>
      <c r="E5534" s="103"/>
      <c r="F5534" s="215"/>
    </row>
    <row r="5535" spans="2:6">
      <c r="B5535" s="214"/>
      <c r="C5535" s="103"/>
      <c r="D5535" s="103"/>
      <c r="E5535" s="103"/>
      <c r="F5535" s="215"/>
    </row>
    <row r="5536" spans="2:6">
      <c r="B5536" s="214"/>
      <c r="C5536" s="103"/>
      <c r="D5536" s="103"/>
      <c r="E5536" s="103"/>
      <c r="F5536" s="215"/>
    </row>
    <row r="5537" spans="2:6">
      <c r="B5537" s="214"/>
      <c r="C5537" s="103"/>
      <c r="D5537" s="103"/>
      <c r="E5537" s="103"/>
      <c r="F5537" s="215"/>
    </row>
    <row r="5538" spans="2:6">
      <c r="B5538" s="214"/>
      <c r="C5538" s="103"/>
      <c r="D5538" s="103"/>
      <c r="E5538" s="103"/>
      <c r="F5538" s="215"/>
    </row>
    <row r="5539" spans="2:6">
      <c r="B5539" s="214"/>
      <c r="C5539" s="103"/>
      <c r="D5539" s="103"/>
      <c r="E5539" s="103"/>
      <c r="F5539" s="215"/>
    </row>
    <row r="5540" spans="2:6">
      <c r="B5540" s="214"/>
      <c r="C5540" s="103"/>
      <c r="D5540" s="103"/>
      <c r="E5540" s="103"/>
      <c r="F5540" s="215"/>
    </row>
    <row r="5541" spans="2:6">
      <c r="B5541" s="214"/>
      <c r="C5541" s="103"/>
      <c r="D5541" s="103"/>
      <c r="E5541" s="103"/>
      <c r="F5541" s="215"/>
    </row>
    <row r="5542" spans="2:6">
      <c r="B5542" s="214"/>
      <c r="C5542" s="103"/>
      <c r="D5542" s="103"/>
      <c r="E5542" s="103"/>
      <c r="F5542" s="215"/>
    </row>
    <row r="5543" spans="2:6">
      <c r="B5543" s="214"/>
      <c r="C5543" s="103"/>
      <c r="D5543" s="103"/>
      <c r="E5543" s="103"/>
      <c r="F5543" s="215"/>
    </row>
    <row r="5544" spans="2:6">
      <c r="B5544" s="214"/>
      <c r="C5544" s="103"/>
      <c r="D5544" s="103"/>
      <c r="E5544" s="103"/>
      <c r="F5544" s="215"/>
    </row>
    <row r="5545" spans="2:6">
      <c r="B5545" s="214"/>
      <c r="C5545" s="103"/>
      <c r="D5545" s="103"/>
      <c r="E5545" s="103"/>
      <c r="F5545" s="215"/>
    </row>
    <row r="5546" spans="2:6">
      <c r="B5546" s="214"/>
      <c r="C5546" s="103"/>
      <c r="D5546" s="103"/>
      <c r="E5546" s="103"/>
      <c r="F5546" s="215"/>
    </row>
    <row r="5547" spans="2:6">
      <c r="B5547" s="214"/>
      <c r="C5547" s="103"/>
      <c r="D5547" s="103"/>
      <c r="E5547" s="103"/>
      <c r="F5547" s="215"/>
    </row>
    <row r="5548" spans="2:6">
      <c r="B5548" s="214"/>
      <c r="C5548" s="103"/>
      <c r="D5548" s="103"/>
      <c r="E5548" s="103"/>
      <c r="F5548" s="215"/>
    </row>
    <row r="5549" spans="2:6">
      <c r="B5549" s="214"/>
      <c r="C5549" s="103"/>
      <c r="D5549" s="103"/>
      <c r="E5549" s="103"/>
      <c r="F5549" s="215"/>
    </row>
    <row r="5550" spans="2:6">
      <c r="B5550" s="214"/>
      <c r="C5550" s="103"/>
      <c r="D5550" s="103"/>
      <c r="E5550" s="103"/>
      <c r="F5550" s="215"/>
    </row>
    <row r="5551" spans="2:6">
      <c r="B5551" s="214"/>
      <c r="C5551" s="103"/>
      <c r="D5551" s="103"/>
      <c r="E5551" s="103"/>
      <c r="F5551" s="215"/>
    </row>
    <row r="5552" spans="2:6">
      <c r="B5552" s="214"/>
      <c r="C5552" s="103"/>
      <c r="D5552" s="103"/>
      <c r="E5552" s="103"/>
      <c r="F5552" s="215"/>
    </row>
    <row r="5553" spans="2:6">
      <c r="B5553" s="214"/>
      <c r="C5553" s="103"/>
      <c r="D5553" s="103"/>
      <c r="E5553" s="103"/>
      <c r="F5553" s="215"/>
    </row>
    <row r="5554" spans="2:6">
      <c r="B5554" s="214"/>
      <c r="C5554" s="103"/>
      <c r="D5554" s="103"/>
      <c r="E5554" s="103"/>
      <c r="F5554" s="215"/>
    </row>
    <row r="5555" spans="2:6">
      <c r="B5555" s="214"/>
      <c r="C5555" s="103"/>
      <c r="D5555" s="103"/>
      <c r="E5555" s="103"/>
      <c r="F5555" s="215"/>
    </row>
    <row r="5556" spans="2:6">
      <c r="B5556" s="214"/>
      <c r="C5556" s="103"/>
      <c r="D5556" s="103"/>
      <c r="E5556" s="103"/>
      <c r="F5556" s="215"/>
    </row>
    <row r="5557" spans="2:6">
      <c r="B5557" s="214"/>
      <c r="C5557" s="103"/>
      <c r="D5557" s="103"/>
      <c r="E5557" s="103"/>
      <c r="F5557" s="215"/>
    </row>
    <row r="5558" spans="2:6">
      <c r="B5558" s="214"/>
      <c r="C5558" s="103"/>
      <c r="D5558" s="103"/>
      <c r="E5558" s="103"/>
      <c r="F5558" s="215"/>
    </row>
    <row r="5559" spans="2:6">
      <c r="B5559" s="214"/>
      <c r="C5559" s="103"/>
      <c r="D5559" s="103"/>
      <c r="E5559" s="103"/>
      <c r="F5559" s="215"/>
    </row>
    <row r="5560" spans="2:6">
      <c r="B5560" s="214"/>
      <c r="C5560" s="103"/>
      <c r="D5560" s="103"/>
      <c r="E5560" s="103"/>
      <c r="F5560" s="215"/>
    </row>
    <row r="5561" spans="2:6">
      <c r="B5561" s="214"/>
      <c r="C5561" s="103"/>
      <c r="D5561" s="103"/>
      <c r="E5561" s="103"/>
      <c r="F5561" s="215"/>
    </row>
    <row r="5562" spans="2:6">
      <c r="B5562" s="214"/>
      <c r="C5562" s="103"/>
      <c r="D5562" s="103"/>
      <c r="E5562" s="103"/>
      <c r="F5562" s="215"/>
    </row>
    <row r="5563" spans="2:6">
      <c r="B5563" s="214"/>
      <c r="C5563" s="103"/>
      <c r="D5563" s="103"/>
      <c r="E5563" s="103"/>
      <c r="F5563" s="215"/>
    </row>
    <row r="5564" spans="2:6">
      <c r="B5564" s="214"/>
      <c r="C5564" s="103"/>
      <c r="D5564" s="103"/>
      <c r="E5564" s="103"/>
      <c r="F5564" s="215"/>
    </row>
    <row r="5565" spans="2:6">
      <c r="B5565" s="214"/>
      <c r="C5565" s="103"/>
      <c r="D5565" s="103"/>
      <c r="E5565" s="103"/>
      <c r="F5565" s="215"/>
    </row>
    <row r="5566" spans="2:6">
      <c r="B5566" s="214"/>
      <c r="C5566" s="103"/>
      <c r="D5566" s="103"/>
      <c r="E5566" s="103"/>
      <c r="F5566" s="215"/>
    </row>
    <row r="5567" spans="2:6">
      <c r="B5567" s="214"/>
      <c r="C5567" s="103"/>
      <c r="D5567" s="103"/>
      <c r="E5567" s="103"/>
      <c r="F5567" s="215"/>
    </row>
    <row r="5568" spans="2:6">
      <c r="B5568" s="214"/>
      <c r="C5568" s="103"/>
      <c r="D5568" s="103"/>
      <c r="E5568" s="103"/>
      <c r="F5568" s="215"/>
    </row>
    <row r="5569" spans="2:6">
      <c r="B5569" s="214"/>
      <c r="C5569" s="103"/>
      <c r="D5569" s="103"/>
      <c r="E5569" s="103"/>
      <c r="F5569" s="215"/>
    </row>
    <row r="5570" spans="2:6">
      <c r="B5570" s="214"/>
      <c r="C5570" s="103"/>
      <c r="D5570" s="103"/>
      <c r="E5570" s="103"/>
      <c r="F5570" s="215"/>
    </row>
    <row r="5571" spans="2:6">
      <c r="B5571" s="214"/>
      <c r="C5571" s="103"/>
      <c r="D5571" s="103"/>
      <c r="E5571" s="103"/>
      <c r="F5571" s="215"/>
    </row>
    <row r="5572" spans="2:6">
      <c r="B5572" s="214"/>
      <c r="C5572" s="103"/>
      <c r="D5572" s="103"/>
      <c r="E5572" s="103"/>
      <c r="F5572" s="215"/>
    </row>
    <row r="5573" spans="2:6">
      <c r="B5573" s="214"/>
      <c r="C5573" s="103"/>
      <c r="D5573" s="103"/>
      <c r="E5573" s="103"/>
      <c r="F5573" s="215"/>
    </row>
    <row r="5574" spans="2:6">
      <c r="B5574" s="214"/>
      <c r="C5574" s="103"/>
      <c r="D5574" s="103"/>
      <c r="E5574" s="103"/>
      <c r="F5574" s="215"/>
    </row>
    <row r="5575" spans="2:6">
      <c r="B5575" s="214"/>
      <c r="C5575" s="103"/>
      <c r="D5575" s="103"/>
      <c r="E5575" s="103"/>
      <c r="F5575" s="215"/>
    </row>
    <row r="5576" spans="2:6">
      <c r="B5576" s="214"/>
      <c r="C5576" s="103"/>
      <c r="D5576" s="103"/>
      <c r="E5576" s="103"/>
      <c r="F5576" s="215"/>
    </row>
    <row r="5577" spans="2:6">
      <c r="B5577" s="214"/>
      <c r="C5577" s="103"/>
      <c r="D5577" s="103"/>
      <c r="E5577" s="103"/>
      <c r="F5577" s="215"/>
    </row>
    <row r="5578" spans="2:6">
      <c r="B5578" s="214"/>
      <c r="C5578" s="103"/>
      <c r="D5578" s="103"/>
      <c r="E5578" s="103"/>
      <c r="F5578" s="215"/>
    </row>
    <row r="5579" spans="2:6">
      <c r="B5579" s="214"/>
      <c r="C5579" s="103"/>
      <c r="D5579" s="103"/>
      <c r="E5579" s="103"/>
      <c r="F5579" s="215"/>
    </row>
    <row r="5580" spans="2:6">
      <c r="B5580" s="214"/>
      <c r="C5580" s="103"/>
      <c r="D5580" s="103"/>
      <c r="E5580" s="103"/>
      <c r="F5580" s="215"/>
    </row>
    <row r="5581" spans="2:6">
      <c r="B5581" s="214"/>
      <c r="C5581" s="103"/>
      <c r="D5581" s="103"/>
      <c r="E5581" s="103"/>
      <c r="F5581" s="215"/>
    </row>
    <row r="5582" spans="2:6">
      <c r="B5582" s="214"/>
      <c r="C5582" s="103"/>
      <c r="D5582" s="103"/>
      <c r="E5582" s="103"/>
      <c r="F5582" s="215"/>
    </row>
    <row r="5583" spans="2:6">
      <c r="B5583" s="214"/>
      <c r="C5583" s="103"/>
      <c r="D5583" s="103"/>
      <c r="E5583" s="103"/>
      <c r="F5583" s="215"/>
    </row>
    <row r="5584" spans="2:6">
      <c r="B5584" s="214"/>
      <c r="C5584" s="103"/>
      <c r="D5584" s="103"/>
      <c r="E5584" s="103"/>
      <c r="F5584" s="215"/>
    </row>
    <row r="5585" spans="2:6">
      <c r="B5585" s="214"/>
      <c r="C5585" s="103"/>
      <c r="D5585" s="103"/>
      <c r="E5585" s="103"/>
      <c r="F5585" s="215"/>
    </row>
    <row r="5586" spans="2:6">
      <c r="B5586" s="214"/>
      <c r="C5586" s="103"/>
      <c r="D5586" s="103"/>
      <c r="E5586" s="103"/>
      <c r="F5586" s="215"/>
    </row>
    <row r="5587" spans="2:6">
      <c r="B5587" s="214"/>
      <c r="C5587" s="103"/>
      <c r="D5587" s="103"/>
      <c r="E5587" s="103"/>
      <c r="F5587" s="215"/>
    </row>
    <row r="5588" spans="2:6">
      <c r="B5588" s="214"/>
      <c r="C5588" s="103"/>
      <c r="D5588" s="103"/>
      <c r="E5588" s="103"/>
      <c r="F5588" s="215"/>
    </row>
    <row r="5589" spans="2:6">
      <c r="B5589" s="214"/>
      <c r="C5589" s="103"/>
      <c r="D5589" s="103"/>
      <c r="E5589" s="103"/>
      <c r="F5589" s="215"/>
    </row>
    <row r="5590" spans="2:6">
      <c r="B5590" s="214"/>
      <c r="C5590" s="103"/>
      <c r="D5590" s="103"/>
      <c r="E5590" s="103"/>
      <c r="F5590" s="215"/>
    </row>
    <row r="5591" spans="2:6">
      <c r="B5591" s="214"/>
      <c r="C5591" s="103"/>
      <c r="D5591" s="103"/>
      <c r="E5591" s="103"/>
      <c r="F5591" s="215"/>
    </row>
    <row r="5592" spans="2:6">
      <c r="B5592" s="214"/>
      <c r="C5592" s="103"/>
      <c r="D5592" s="103"/>
      <c r="E5592" s="103"/>
      <c r="F5592" s="215"/>
    </row>
    <row r="5593" spans="2:6">
      <c r="B5593" s="214"/>
      <c r="C5593" s="103"/>
      <c r="D5593" s="103"/>
      <c r="E5593" s="103"/>
      <c r="F5593" s="215"/>
    </row>
    <row r="5594" spans="2:6">
      <c r="B5594" s="214"/>
      <c r="C5594" s="103"/>
      <c r="D5594" s="103"/>
      <c r="E5594" s="103"/>
      <c r="F5594" s="215"/>
    </row>
    <row r="5595" spans="2:6">
      <c r="B5595" s="214"/>
      <c r="C5595" s="103"/>
      <c r="D5595" s="103"/>
      <c r="E5595" s="103"/>
      <c r="F5595" s="215"/>
    </row>
    <row r="5596" spans="2:6">
      <c r="B5596" s="214"/>
      <c r="C5596" s="103"/>
      <c r="D5596" s="103"/>
      <c r="E5596" s="103"/>
      <c r="F5596" s="215"/>
    </row>
    <row r="5597" spans="2:6">
      <c r="B5597" s="214"/>
      <c r="C5597" s="103"/>
      <c r="D5597" s="103"/>
      <c r="E5597" s="103"/>
      <c r="F5597" s="215"/>
    </row>
    <row r="5598" spans="2:6">
      <c r="B5598" s="214"/>
      <c r="C5598" s="103"/>
      <c r="D5598" s="103"/>
      <c r="E5598" s="103"/>
      <c r="F5598" s="215"/>
    </row>
    <row r="5599" spans="2:6">
      <c r="B5599" s="214"/>
      <c r="C5599" s="103"/>
      <c r="D5599" s="103"/>
      <c r="E5599" s="103"/>
      <c r="F5599" s="215"/>
    </row>
    <row r="5600" spans="2:6">
      <c r="B5600" s="214"/>
      <c r="C5600" s="103"/>
      <c r="D5600" s="103"/>
      <c r="E5600" s="103"/>
      <c r="F5600" s="215"/>
    </row>
    <row r="5601" spans="2:6">
      <c r="B5601" s="214"/>
      <c r="C5601" s="103"/>
      <c r="D5601" s="103"/>
      <c r="E5601" s="103"/>
      <c r="F5601" s="215"/>
    </row>
    <row r="5602" spans="2:6">
      <c r="B5602" s="214"/>
      <c r="C5602" s="103"/>
      <c r="D5602" s="103"/>
      <c r="E5602" s="103"/>
      <c r="F5602" s="215"/>
    </row>
    <row r="5603" spans="2:6">
      <c r="B5603" s="214"/>
      <c r="C5603" s="103"/>
      <c r="D5603" s="103"/>
      <c r="E5603" s="103"/>
      <c r="F5603" s="215"/>
    </row>
    <row r="5604" spans="2:6">
      <c r="B5604" s="214"/>
      <c r="C5604" s="103"/>
      <c r="D5604" s="103"/>
      <c r="E5604" s="103"/>
      <c r="F5604" s="215"/>
    </row>
    <row r="5605" spans="2:6">
      <c r="B5605" s="214"/>
      <c r="C5605" s="103"/>
      <c r="D5605" s="103"/>
      <c r="E5605" s="103"/>
      <c r="F5605" s="215"/>
    </row>
    <row r="5606" spans="2:6">
      <c r="B5606" s="214"/>
      <c r="C5606" s="103"/>
      <c r="D5606" s="103"/>
      <c r="E5606" s="103"/>
      <c r="F5606" s="215"/>
    </row>
    <row r="5607" spans="2:6">
      <c r="B5607" s="214"/>
      <c r="C5607" s="103"/>
      <c r="D5607" s="103"/>
      <c r="E5607" s="103"/>
      <c r="F5607" s="215"/>
    </row>
    <row r="5608" spans="2:6">
      <c r="B5608" s="214"/>
      <c r="C5608" s="103"/>
      <c r="D5608" s="103"/>
      <c r="E5608" s="103"/>
      <c r="F5608" s="215"/>
    </row>
    <row r="5609" spans="2:6">
      <c r="B5609" s="214"/>
      <c r="C5609" s="103"/>
      <c r="D5609" s="103"/>
      <c r="E5609" s="103"/>
      <c r="F5609" s="215"/>
    </row>
    <row r="5610" spans="2:6">
      <c r="B5610" s="214"/>
      <c r="C5610" s="103"/>
      <c r="D5610" s="103"/>
      <c r="E5610" s="103"/>
      <c r="F5610" s="215"/>
    </row>
    <row r="5611" spans="2:6">
      <c r="B5611" s="214"/>
      <c r="C5611" s="103"/>
      <c r="D5611" s="103"/>
      <c r="E5611" s="103"/>
      <c r="F5611" s="215"/>
    </row>
    <row r="5612" spans="2:6">
      <c r="B5612" s="214"/>
      <c r="C5612" s="103"/>
      <c r="D5612" s="103"/>
      <c r="E5612" s="103"/>
      <c r="F5612" s="215"/>
    </row>
    <row r="5613" spans="2:6">
      <c r="B5613" s="214"/>
      <c r="C5613" s="103"/>
      <c r="D5613" s="103"/>
      <c r="E5613" s="103"/>
      <c r="F5613" s="215"/>
    </row>
    <row r="5614" spans="2:6">
      <c r="B5614" s="214"/>
      <c r="C5614" s="103"/>
      <c r="D5614" s="103"/>
      <c r="E5614" s="103"/>
      <c r="F5614" s="215"/>
    </row>
    <row r="5615" spans="2:6">
      <c r="B5615" s="214"/>
      <c r="C5615" s="103"/>
      <c r="D5615" s="103"/>
      <c r="E5615" s="103"/>
      <c r="F5615" s="215"/>
    </row>
    <row r="5616" spans="2:6">
      <c r="B5616" s="214"/>
      <c r="C5616" s="103"/>
      <c r="D5616" s="103"/>
      <c r="E5616" s="103"/>
      <c r="F5616" s="215"/>
    </row>
    <row r="5617" spans="2:6">
      <c r="B5617" s="214"/>
      <c r="C5617" s="103"/>
      <c r="D5617" s="103"/>
      <c r="E5617" s="103"/>
      <c r="F5617" s="215"/>
    </row>
    <row r="5618" spans="2:6">
      <c r="B5618" s="214"/>
      <c r="C5618" s="103"/>
      <c r="D5618" s="103"/>
      <c r="E5618" s="103"/>
      <c r="F5618" s="215"/>
    </row>
    <row r="5619" spans="2:6">
      <c r="B5619" s="214"/>
      <c r="C5619" s="103"/>
      <c r="D5619" s="103"/>
      <c r="E5619" s="103"/>
      <c r="F5619" s="215"/>
    </row>
    <row r="5620" spans="2:6">
      <c r="B5620" s="214"/>
      <c r="C5620" s="103"/>
      <c r="D5620" s="103"/>
      <c r="E5620" s="103"/>
      <c r="F5620" s="215"/>
    </row>
    <row r="5621" spans="2:6">
      <c r="B5621" s="214"/>
      <c r="C5621" s="103"/>
      <c r="D5621" s="103"/>
      <c r="E5621" s="103"/>
      <c r="F5621" s="215"/>
    </row>
    <row r="5622" spans="2:6">
      <c r="B5622" s="214"/>
      <c r="C5622" s="103"/>
      <c r="D5622" s="103"/>
      <c r="E5622" s="103"/>
      <c r="F5622" s="215"/>
    </row>
    <row r="5623" spans="2:6">
      <c r="B5623" s="214"/>
      <c r="C5623" s="103"/>
      <c r="D5623" s="103"/>
      <c r="E5623" s="103"/>
      <c r="F5623" s="215"/>
    </row>
    <row r="5624" spans="2:6">
      <c r="B5624" s="214"/>
      <c r="C5624" s="103"/>
      <c r="D5624" s="103"/>
      <c r="E5624" s="103"/>
      <c r="F5624" s="215"/>
    </row>
    <row r="5625" spans="2:6">
      <c r="B5625" s="214"/>
      <c r="C5625" s="103"/>
      <c r="D5625" s="103"/>
      <c r="E5625" s="103"/>
      <c r="F5625" s="215"/>
    </row>
    <row r="5626" spans="2:6">
      <c r="B5626" s="214"/>
      <c r="C5626" s="103"/>
      <c r="D5626" s="103"/>
      <c r="E5626" s="103"/>
      <c r="F5626" s="215"/>
    </row>
    <row r="5627" spans="2:6">
      <c r="B5627" s="214"/>
      <c r="C5627" s="103"/>
      <c r="D5627" s="103"/>
      <c r="E5627" s="103"/>
      <c r="F5627" s="215"/>
    </row>
    <row r="5628" spans="2:6">
      <c r="B5628" s="214"/>
      <c r="C5628" s="103"/>
      <c r="D5628" s="103"/>
      <c r="E5628" s="103"/>
      <c r="F5628" s="215"/>
    </row>
    <row r="5629" spans="2:6">
      <c r="B5629" s="214"/>
      <c r="C5629" s="103"/>
      <c r="D5629" s="103"/>
      <c r="E5629" s="103"/>
      <c r="F5629" s="215"/>
    </row>
    <row r="5630" spans="2:6">
      <c r="B5630" s="214"/>
      <c r="C5630" s="103"/>
      <c r="D5630" s="103"/>
      <c r="E5630" s="103"/>
      <c r="F5630" s="215"/>
    </row>
    <row r="5631" spans="2:6">
      <c r="B5631" s="214"/>
      <c r="C5631" s="103"/>
      <c r="D5631" s="103"/>
      <c r="E5631" s="103"/>
      <c r="F5631" s="215"/>
    </row>
    <row r="5632" spans="2:6">
      <c r="B5632" s="214"/>
      <c r="C5632" s="103"/>
      <c r="D5632" s="103"/>
      <c r="E5632" s="103"/>
      <c r="F5632" s="215"/>
    </row>
    <row r="5633" spans="2:6">
      <c r="B5633" s="214"/>
      <c r="C5633" s="103"/>
      <c r="D5633" s="103"/>
      <c r="E5633" s="103"/>
      <c r="F5633" s="215"/>
    </row>
    <row r="5634" spans="2:6">
      <c r="B5634" s="214"/>
      <c r="C5634" s="103"/>
      <c r="D5634" s="103"/>
      <c r="E5634" s="103"/>
      <c r="F5634" s="215"/>
    </row>
    <row r="5635" spans="2:6">
      <c r="B5635" s="214"/>
      <c r="C5635" s="103"/>
      <c r="D5635" s="103"/>
      <c r="E5635" s="103"/>
      <c r="F5635" s="215"/>
    </row>
    <row r="5636" spans="2:6">
      <c r="B5636" s="214"/>
      <c r="C5636" s="103"/>
      <c r="D5636" s="103"/>
      <c r="E5636" s="103"/>
      <c r="F5636" s="215"/>
    </row>
    <row r="5637" spans="2:6">
      <c r="B5637" s="214"/>
      <c r="C5637" s="103"/>
      <c r="D5637" s="103"/>
      <c r="E5637" s="103"/>
      <c r="F5637" s="215"/>
    </row>
    <row r="5638" spans="2:6">
      <c r="B5638" s="214"/>
      <c r="C5638" s="103"/>
      <c r="D5638" s="103"/>
      <c r="E5638" s="103"/>
      <c r="F5638" s="215"/>
    </row>
    <row r="5639" spans="2:6">
      <c r="B5639" s="214"/>
      <c r="C5639" s="103"/>
      <c r="D5639" s="103"/>
      <c r="E5639" s="103"/>
      <c r="F5639" s="215"/>
    </row>
    <row r="5640" spans="2:6">
      <c r="B5640" s="214"/>
      <c r="C5640" s="103"/>
      <c r="D5640" s="103"/>
      <c r="E5640" s="103"/>
      <c r="F5640" s="215"/>
    </row>
    <row r="5641" spans="2:6">
      <c r="B5641" s="214"/>
      <c r="C5641" s="103"/>
      <c r="D5641" s="103"/>
      <c r="E5641" s="103"/>
      <c r="F5641" s="215"/>
    </row>
    <row r="5642" spans="2:6">
      <c r="B5642" s="214"/>
      <c r="C5642" s="103"/>
      <c r="D5642" s="103"/>
      <c r="E5642" s="103"/>
      <c r="F5642" s="215"/>
    </row>
    <row r="5643" spans="2:6">
      <c r="B5643" s="214"/>
      <c r="C5643" s="103"/>
      <c r="D5643" s="103"/>
      <c r="E5643" s="103"/>
      <c r="F5643" s="215"/>
    </row>
    <row r="5644" spans="2:6">
      <c r="B5644" s="214"/>
      <c r="C5644" s="103"/>
      <c r="D5644" s="103"/>
      <c r="E5644" s="103"/>
      <c r="F5644" s="215"/>
    </row>
    <row r="5645" spans="2:6">
      <c r="B5645" s="214"/>
      <c r="C5645" s="103"/>
      <c r="D5645" s="103"/>
      <c r="E5645" s="103"/>
      <c r="F5645" s="215"/>
    </row>
    <row r="5646" spans="2:6">
      <c r="B5646" s="214"/>
      <c r="C5646" s="103"/>
      <c r="D5646" s="103"/>
      <c r="E5646" s="103"/>
      <c r="F5646" s="215"/>
    </row>
    <row r="5647" spans="2:6">
      <c r="B5647" s="214"/>
      <c r="C5647" s="103"/>
      <c r="D5647" s="103"/>
      <c r="E5647" s="103"/>
      <c r="F5647" s="215"/>
    </row>
    <row r="5648" spans="2:6">
      <c r="B5648" s="214"/>
      <c r="C5648" s="103"/>
      <c r="D5648" s="103"/>
      <c r="E5648" s="103"/>
      <c r="F5648" s="215"/>
    </row>
    <row r="5649" spans="2:6">
      <c r="B5649" s="214"/>
      <c r="C5649" s="103"/>
      <c r="D5649" s="103"/>
      <c r="E5649" s="103"/>
      <c r="F5649" s="215"/>
    </row>
    <row r="5650" spans="2:6">
      <c r="B5650" s="214"/>
      <c r="C5650" s="103"/>
      <c r="D5650" s="103"/>
      <c r="E5650" s="103"/>
      <c r="F5650" s="215"/>
    </row>
    <row r="5651" spans="2:6">
      <c r="B5651" s="214"/>
      <c r="C5651" s="103"/>
      <c r="D5651" s="103"/>
      <c r="E5651" s="103"/>
      <c r="F5651" s="215"/>
    </row>
    <row r="5652" spans="2:6">
      <c r="B5652" s="214"/>
      <c r="C5652" s="103"/>
      <c r="D5652" s="103"/>
      <c r="E5652" s="103"/>
      <c r="F5652" s="215"/>
    </row>
    <row r="5653" spans="2:6">
      <c r="B5653" s="214"/>
      <c r="C5653" s="103"/>
      <c r="D5653" s="103"/>
      <c r="E5653" s="103"/>
      <c r="F5653" s="215"/>
    </row>
    <row r="5654" spans="2:6">
      <c r="B5654" s="214"/>
      <c r="C5654" s="103"/>
      <c r="D5654" s="103"/>
      <c r="E5654" s="103"/>
      <c r="F5654" s="215"/>
    </row>
    <row r="5655" spans="2:6">
      <c r="B5655" s="214"/>
      <c r="C5655" s="103"/>
      <c r="D5655" s="103"/>
      <c r="E5655" s="103"/>
      <c r="F5655" s="215"/>
    </row>
    <row r="5656" spans="2:6">
      <c r="B5656" s="214"/>
      <c r="C5656" s="103"/>
      <c r="D5656" s="103"/>
      <c r="E5656" s="103"/>
      <c r="F5656" s="215"/>
    </row>
    <row r="5657" spans="2:6">
      <c r="B5657" s="214"/>
      <c r="C5657" s="103"/>
      <c r="D5657" s="103"/>
      <c r="E5657" s="103"/>
      <c r="F5657" s="215"/>
    </row>
    <row r="5658" spans="2:6">
      <c r="B5658" s="214"/>
      <c r="C5658" s="103"/>
      <c r="D5658" s="103"/>
      <c r="E5658" s="103"/>
      <c r="F5658" s="215"/>
    </row>
    <row r="5659" spans="2:6">
      <c r="B5659" s="214"/>
      <c r="C5659" s="103"/>
      <c r="D5659" s="103"/>
      <c r="E5659" s="103"/>
      <c r="F5659" s="215"/>
    </row>
    <row r="5660" spans="2:6">
      <c r="B5660" s="214"/>
      <c r="C5660" s="103"/>
      <c r="D5660" s="103"/>
      <c r="E5660" s="103"/>
      <c r="F5660" s="215"/>
    </row>
    <row r="5661" spans="2:6">
      <c r="B5661" s="214"/>
      <c r="C5661" s="103"/>
      <c r="D5661" s="103"/>
      <c r="E5661" s="103"/>
      <c r="F5661" s="215"/>
    </row>
    <row r="5662" spans="2:6">
      <c r="B5662" s="214"/>
      <c r="C5662" s="103"/>
      <c r="D5662" s="103"/>
      <c r="E5662" s="103"/>
      <c r="F5662" s="215"/>
    </row>
    <row r="5663" spans="2:6">
      <c r="B5663" s="214"/>
      <c r="C5663" s="103"/>
      <c r="D5663" s="103"/>
      <c r="E5663" s="103"/>
      <c r="F5663" s="215"/>
    </row>
    <row r="5664" spans="2:6">
      <c r="B5664" s="214"/>
      <c r="C5664" s="103"/>
      <c r="D5664" s="103"/>
      <c r="E5664" s="103"/>
      <c r="F5664" s="215"/>
    </row>
    <row r="5665" spans="2:6">
      <c r="B5665" s="214"/>
      <c r="C5665" s="103"/>
      <c r="D5665" s="103"/>
      <c r="E5665" s="103"/>
      <c r="F5665" s="215"/>
    </row>
    <row r="5666" spans="2:6">
      <c r="B5666" s="214"/>
      <c r="C5666" s="103"/>
      <c r="D5666" s="103"/>
      <c r="E5666" s="103"/>
      <c r="F5666" s="215"/>
    </row>
    <row r="5667" spans="2:6">
      <c r="B5667" s="214"/>
      <c r="C5667" s="103"/>
      <c r="D5667" s="103"/>
      <c r="E5667" s="103"/>
      <c r="F5667" s="215"/>
    </row>
    <row r="5668" spans="2:6">
      <c r="B5668" s="214"/>
      <c r="C5668" s="103"/>
      <c r="D5668" s="103"/>
      <c r="E5668" s="103"/>
      <c r="F5668" s="215"/>
    </row>
    <row r="5669" spans="2:6">
      <c r="B5669" s="214"/>
      <c r="C5669" s="103"/>
      <c r="D5669" s="103"/>
      <c r="E5669" s="103"/>
      <c r="F5669" s="215"/>
    </row>
    <row r="5670" spans="2:6">
      <c r="B5670" s="214"/>
      <c r="C5670" s="103"/>
      <c r="D5670" s="103"/>
      <c r="E5670" s="103"/>
      <c r="F5670" s="215"/>
    </row>
    <row r="5671" spans="2:6">
      <c r="B5671" s="214"/>
      <c r="C5671" s="103"/>
      <c r="D5671" s="103"/>
      <c r="E5671" s="103"/>
      <c r="F5671" s="215"/>
    </row>
    <row r="5672" spans="2:6">
      <c r="B5672" s="214"/>
      <c r="C5672" s="103"/>
      <c r="D5672" s="103"/>
      <c r="E5672" s="103"/>
      <c r="F5672" s="215"/>
    </row>
    <row r="5673" spans="2:6">
      <c r="B5673" s="214"/>
      <c r="C5673" s="103"/>
      <c r="D5673" s="103"/>
      <c r="E5673" s="103"/>
      <c r="F5673" s="215"/>
    </row>
    <row r="5674" spans="2:6">
      <c r="B5674" s="214"/>
      <c r="C5674" s="103"/>
      <c r="D5674" s="103"/>
      <c r="E5674" s="103"/>
      <c r="F5674" s="215"/>
    </row>
    <row r="5675" spans="2:6">
      <c r="B5675" s="214"/>
      <c r="C5675" s="103"/>
      <c r="D5675" s="103"/>
      <c r="E5675" s="103"/>
      <c r="F5675" s="215"/>
    </row>
    <row r="5676" spans="2:6">
      <c r="B5676" s="214"/>
      <c r="C5676" s="103"/>
      <c r="D5676" s="103"/>
      <c r="E5676" s="103"/>
      <c r="F5676" s="215"/>
    </row>
    <row r="5677" spans="2:6">
      <c r="B5677" s="214"/>
      <c r="C5677" s="103"/>
      <c r="D5677" s="103"/>
      <c r="E5677" s="103"/>
      <c r="F5677" s="215"/>
    </row>
    <row r="5678" spans="2:6">
      <c r="B5678" s="214"/>
      <c r="C5678" s="103"/>
      <c r="D5678" s="103"/>
      <c r="E5678" s="103"/>
      <c r="F5678" s="215"/>
    </row>
    <row r="5679" spans="2:6">
      <c r="B5679" s="214"/>
      <c r="C5679" s="103"/>
      <c r="D5679" s="103"/>
      <c r="E5679" s="103"/>
      <c r="F5679" s="215"/>
    </row>
    <row r="5680" spans="2:6">
      <c r="B5680" s="214"/>
      <c r="C5680" s="103"/>
      <c r="D5680" s="103"/>
      <c r="E5680" s="103"/>
      <c r="F5680" s="215"/>
    </row>
    <row r="5681" spans="2:6">
      <c r="B5681" s="214"/>
      <c r="C5681" s="103"/>
      <c r="D5681" s="103"/>
      <c r="E5681" s="103"/>
      <c r="F5681" s="215"/>
    </row>
    <row r="5682" spans="2:6">
      <c r="B5682" s="214"/>
      <c r="C5682" s="103"/>
      <c r="D5682" s="103"/>
      <c r="E5682" s="103"/>
      <c r="F5682" s="215"/>
    </row>
    <row r="5683" spans="2:6">
      <c r="B5683" s="214"/>
      <c r="C5683" s="103"/>
      <c r="D5683" s="103"/>
      <c r="E5683" s="103"/>
      <c r="F5683" s="215"/>
    </row>
    <row r="5684" spans="2:6">
      <c r="B5684" s="214"/>
      <c r="C5684" s="103"/>
      <c r="D5684" s="103"/>
      <c r="E5684" s="103"/>
      <c r="F5684" s="215"/>
    </row>
    <row r="5685" spans="2:6">
      <c r="B5685" s="214"/>
      <c r="C5685" s="103"/>
      <c r="D5685" s="103"/>
      <c r="E5685" s="103"/>
      <c r="F5685" s="215"/>
    </row>
    <row r="5686" spans="2:6">
      <c r="B5686" s="214"/>
      <c r="C5686" s="103"/>
      <c r="D5686" s="103"/>
      <c r="E5686" s="103"/>
      <c r="F5686" s="215"/>
    </row>
    <row r="5687" spans="2:6">
      <c r="B5687" s="214"/>
      <c r="C5687" s="103"/>
      <c r="D5687" s="103"/>
      <c r="E5687" s="103"/>
      <c r="F5687" s="215"/>
    </row>
    <row r="5688" spans="2:6">
      <c r="B5688" s="214"/>
      <c r="C5688" s="103"/>
      <c r="D5688" s="103"/>
      <c r="E5688" s="103"/>
      <c r="F5688" s="215"/>
    </row>
    <row r="5689" spans="2:6">
      <c r="B5689" s="214"/>
      <c r="C5689" s="103"/>
      <c r="D5689" s="103"/>
      <c r="E5689" s="103"/>
      <c r="F5689" s="215"/>
    </row>
    <row r="5690" spans="2:6">
      <c r="B5690" s="214"/>
      <c r="C5690" s="103"/>
      <c r="D5690" s="103"/>
      <c r="E5690" s="103"/>
      <c r="F5690" s="215"/>
    </row>
    <row r="5691" spans="2:6">
      <c r="B5691" s="214"/>
      <c r="C5691" s="103"/>
      <c r="D5691" s="103"/>
      <c r="E5691" s="103"/>
      <c r="F5691" s="215"/>
    </row>
    <row r="5692" spans="2:6">
      <c r="B5692" s="214"/>
      <c r="C5692" s="103"/>
      <c r="D5692" s="103"/>
      <c r="E5692" s="103"/>
      <c r="F5692" s="215"/>
    </row>
    <row r="5693" spans="2:6">
      <c r="B5693" s="214"/>
      <c r="C5693" s="103"/>
      <c r="D5693" s="103"/>
      <c r="E5693" s="103"/>
      <c r="F5693" s="215"/>
    </row>
    <row r="5694" spans="2:6">
      <c r="B5694" s="214"/>
      <c r="C5694" s="103"/>
      <c r="D5694" s="103"/>
      <c r="E5694" s="103"/>
      <c r="F5694" s="215"/>
    </row>
    <row r="5695" spans="2:6">
      <c r="B5695" s="214"/>
      <c r="C5695" s="103"/>
      <c r="D5695" s="103"/>
      <c r="E5695" s="103"/>
      <c r="F5695" s="215"/>
    </row>
    <row r="5696" spans="2:6">
      <c r="B5696" s="214"/>
      <c r="C5696" s="103"/>
      <c r="D5696" s="103"/>
      <c r="E5696" s="103"/>
      <c r="F5696" s="215"/>
    </row>
    <row r="5697" spans="2:6">
      <c r="B5697" s="214"/>
      <c r="C5697" s="103"/>
      <c r="D5697" s="103"/>
      <c r="E5697" s="103"/>
      <c r="F5697" s="215"/>
    </row>
    <row r="5698" spans="2:6">
      <c r="B5698" s="214"/>
      <c r="C5698" s="103"/>
      <c r="D5698" s="103"/>
      <c r="E5698" s="103"/>
      <c r="F5698" s="215"/>
    </row>
    <row r="5699" spans="2:6">
      <c r="B5699" s="214"/>
      <c r="C5699" s="103"/>
      <c r="D5699" s="103"/>
      <c r="E5699" s="103"/>
      <c r="F5699" s="215"/>
    </row>
    <row r="5700" spans="2:6">
      <c r="B5700" s="214"/>
      <c r="C5700" s="103"/>
      <c r="D5700" s="103"/>
      <c r="E5700" s="103"/>
      <c r="F5700" s="215"/>
    </row>
    <row r="5701" spans="2:6">
      <c r="B5701" s="214"/>
      <c r="C5701" s="103"/>
      <c r="D5701" s="103"/>
      <c r="E5701" s="103"/>
      <c r="F5701" s="215"/>
    </row>
    <row r="5702" spans="2:6">
      <c r="B5702" s="214"/>
      <c r="C5702" s="103"/>
      <c r="D5702" s="103"/>
      <c r="E5702" s="103"/>
      <c r="F5702" s="215"/>
    </row>
    <row r="5703" spans="2:6">
      <c r="B5703" s="214"/>
      <c r="C5703" s="103"/>
      <c r="D5703" s="103"/>
      <c r="E5703" s="103"/>
      <c r="F5703" s="215"/>
    </row>
    <row r="5704" spans="2:6">
      <c r="B5704" s="214"/>
      <c r="C5704" s="103"/>
      <c r="D5704" s="103"/>
      <c r="E5704" s="103"/>
      <c r="F5704" s="215"/>
    </row>
    <row r="5705" spans="2:6">
      <c r="B5705" s="214"/>
      <c r="C5705" s="103"/>
      <c r="D5705" s="103"/>
      <c r="E5705" s="103"/>
      <c r="F5705" s="215"/>
    </row>
    <row r="5706" spans="2:6">
      <c r="B5706" s="214"/>
      <c r="C5706" s="103"/>
      <c r="D5706" s="103"/>
      <c r="E5706" s="103"/>
      <c r="F5706" s="215"/>
    </row>
    <row r="5707" spans="2:6">
      <c r="B5707" s="214"/>
      <c r="C5707" s="103"/>
      <c r="D5707" s="103"/>
      <c r="E5707" s="103"/>
      <c r="F5707" s="215"/>
    </row>
    <row r="5708" spans="2:6">
      <c r="B5708" s="214"/>
      <c r="C5708" s="103"/>
      <c r="D5708" s="103"/>
      <c r="E5708" s="103"/>
      <c r="F5708" s="215"/>
    </row>
    <row r="5709" spans="2:6">
      <c r="B5709" s="214"/>
      <c r="C5709" s="103"/>
      <c r="D5709" s="103"/>
      <c r="E5709" s="103"/>
      <c r="F5709" s="215"/>
    </row>
    <row r="5710" spans="2:6">
      <c r="B5710" s="214"/>
      <c r="C5710" s="103"/>
      <c r="D5710" s="103"/>
      <c r="E5710" s="103"/>
      <c r="F5710" s="215"/>
    </row>
    <row r="5711" spans="2:6">
      <c r="B5711" s="214"/>
      <c r="C5711" s="103"/>
      <c r="D5711" s="103"/>
      <c r="E5711" s="103"/>
      <c r="F5711" s="215"/>
    </row>
    <row r="5712" spans="2:6">
      <c r="B5712" s="214"/>
      <c r="C5712" s="103"/>
      <c r="D5712" s="103"/>
      <c r="E5712" s="103"/>
      <c r="F5712" s="215"/>
    </row>
    <row r="5713" spans="2:6">
      <c r="B5713" s="214"/>
      <c r="C5713" s="103"/>
      <c r="D5713" s="103"/>
      <c r="E5713" s="103"/>
      <c r="F5713" s="215"/>
    </row>
    <row r="5714" spans="2:6">
      <c r="B5714" s="214"/>
      <c r="C5714" s="103"/>
      <c r="D5714" s="103"/>
      <c r="E5714" s="103"/>
      <c r="F5714" s="215"/>
    </row>
    <row r="5715" spans="2:6">
      <c r="B5715" s="214"/>
      <c r="C5715" s="103"/>
      <c r="D5715" s="103"/>
      <c r="E5715" s="103"/>
      <c r="F5715" s="215"/>
    </row>
    <row r="5716" spans="2:6">
      <c r="B5716" s="214"/>
      <c r="C5716" s="103"/>
      <c r="D5716" s="103"/>
      <c r="E5716" s="103"/>
      <c r="F5716" s="215"/>
    </row>
    <row r="5717" spans="2:6">
      <c r="B5717" s="214"/>
      <c r="C5717" s="103"/>
      <c r="D5717" s="103"/>
      <c r="E5717" s="103"/>
      <c r="F5717" s="215"/>
    </row>
    <row r="5718" spans="2:6">
      <c r="B5718" s="214"/>
      <c r="C5718" s="103"/>
      <c r="D5718" s="103"/>
      <c r="E5718" s="103"/>
      <c r="F5718" s="215"/>
    </row>
    <row r="5719" spans="2:6">
      <c r="B5719" s="214"/>
      <c r="C5719" s="103"/>
      <c r="D5719" s="103"/>
      <c r="E5719" s="103"/>
      <c r="F5719" s="215"/>
    </row>
    <row r="5720" spans="2:6">
      <c r="B5720" s="214"/>
      <c r="C5720" s="103"/>
      <c r="D5720" s="103"/>
      <c r="E5720" s="103"/>
      <c r="F5720" s="215"/>
    </row>
    <row r="5721" spans="2:6">
      <c r="B5721" s="214"/>
      <c r="C5721" s="103"/>
      <c r="D5721" s="103"/>
      <c r="E5721" s="103"/>
      <c r="F5721" s="215"/>
    </row>
    <row r="5722" spans="2:6">
      <c r="B5722" s="214"/>
      <c r="C5722" s="103"/>
      <c r="D5722" s="103"/>
      <c r="E5722" s="103"/>
      <c r="F5722" s="215"/>
    </row>
    <row r="5723" spans="2:6">
      <c r="B5723" s="214"/>
      <c r="C5723" s="103"/>
      <c r="D5723" s="103"/>
      <c r="E5723" s="103"/>
      <c r="F5723" s="215"/>
    </row>
    <row r="5724" spans="2:6">
      <c r="B5724" s="214"/>
      <c r="C5724" s="103"/>
      <c r="D5724" s="103"/>
      <c r="E5724" s="103"/>
      <c r="F5724" s="215"/>
    </row>
    <row r="5725" spans="2:6">
      <c r="B5725" s="214"/>
      <c r="C5725" s="103"/>
      <c r="D5725" s="103"/>
      <c r="E5725" s="103"/>
      <c r="F5725" s="215"/>
    </row>
    <row r="5726" spans="2:6">
      <c r="B5726" s="214"/>
      <c r="C5726" s="103"/>
      <c r="D5726" s="103"/>
      <c r="E5726" s="103"/>
      <c r="F5726" s="215"/>
    </row>
    <row r="5727" spans="2:6">
      <c r="B5727" s="214"/>
      <c r="C5727" s="103"/>
      <c r="D5727" s="103"/>
      <c r="E5727" s="103"/>
      <c r="F5727" s="215"/>
    </row>
    <row r="5728" spans="2:6">
      <c r="B5728" s="214"/>
      <c r="C5728" s="103"/>
      <c r="D5728" s="103"/>
      <c r="E5728" s="103"/>
      <c r="F5728" s="215"/>
    </row>
    <row r="5729" spans="2:6">
      <c r="B5729" s="214"/>
      <c r="C5729" s="103"/>
      <c r="D5729" s="103"/>
      <c r="E5729" s="103"/>
      <c r="F5729" s="215"/>
    </row>
    <row r="5730" spans="2:6">
      <c r="B5730" s="214"/>
      <c r="C5730" s="103"/>
      <c r="D5730" s="103"/>
      <c r="E5730" s="103"/>
      <c r="F5730" s="215"/>
    </row>
    <row r="5731" spans="2:6">
      <c r="B5731" s="214"/>
      <c r="C5731" s="103"/>
      <c r="D5731" s="103"/>
      <c r="E5731" s="103"/>
      <c r="F5731" s="215"/>
    </row>
    <row r="5732" spans="2:6">
      <c r="B5732" s="214"/>
      <c r="C5732" s="103"/>
      <c r="D5732" s="103"/>
      <c r="E5732" s="103"/>
      <c r="F5732" s="215"/>
    </row>
    <row r="5733" spans="2:6">
      <c r="B5733" s="214"/>
      <c r="C5733" s="103"/>
      <c r="D5733" s="103"/>
      <c r="E5733" s="103"/>
      <c r="F5733" s="215"/>
    </row>
    <row r="5734" spans="2:6">
      <c r="B5734" s="214"/>
      <c r="C5734" s="103"/>
      <c r="D5734" s="103"/>
      <c r="E5734" s="103"/>
      <c r="F5734" s="215"/>
    </row>
    <row r="5735" spans="2:6">
      <c r="B5735" s="214"/>
      <c r="C5735" s="103"/>
      <c r="D5735" s="103"/>
      <c r="E5735" s="103"/>
      <c r="F5735" s="215"/>
    </row>
    <row r="5736" spans="2:6">
      <c r="B5736" s="214"/>
      <c r="C5736" s="103"/>
      <c r="D5736" s="103"/>
      <c r="E5736" s="103"/>
      <c r="F5736" s="215"/>
    </row>
    <row r="5737" spans="2:6">
      <c r="B5737" s="214"/>
      <c r="C5737" s="103"/>
      <c r="D5737" s="103"/>
      <c r="E5737" s="103"/>
      <c r="F5737" s="215"/>
    </row>
    <row r="5738" spans="2:6">
      <c r="B5738" s="214"/>
      <c r="C5738" s="103"/>
      <c r="D5738" s="103"/>
      <c r="E5738" s="103"/>
      <c r="F5738" s="215"/>
    </row>
    <row r="5739" spans="2:6">
      <c r="B5739" s="214"/>
      <c r="C5739" s="103"/>
      <c r="D5739" s="103"/>
      <c r="E5739" s="103"/>
      <c r="F5739" s="215"/>
    </row>
    <row r="5740" spans="2:6">
      <c r="B5740" s="214"/>
      <c r="C5740" s="103"/>
      <c r="D5740" s="103"/>
      <c r="E5740" s="103"/>
      <c r="F5740" s="215"/>
    </row>
    <row r="5741" spans="2:6">
      <c r="B5741" s="214"/>
      <c r="C5741" s="103"/>
      <c r="D5741" s="103"/>
      <c r="E5741" s="103"/>
      <c r="F5741" s="215"/>
    </row>
    <row r="5742" spans="2:6">
      <c r="B5742" s="214"/>
      <c r="C5742" s="103"/>
      <c r="D5742" s="103"/>
      <c r="E5742" s="103"/>
      <c r="F5742" s="215"/>
    </row>
    <row r="5743" spans="2:6">
      <c r="B5743" s="214"/>
      <c r="C5743" s="103"/>
      <c r="D5743" s="103"/>
      <c r="E5743" s="103"/>
      <c r="F5743" s="215"/>
    </row>
    <row r="5744" spans="2:6">
      <c r="B5744" s="214"/>
      <c r="C5744" s="103"/>
      <c r="D5744" s="103"/>
      <c r="E5744" s="103"/>
      <c r="F5744" s="215"/>
    </row>
    <row r="5745" spans="2:6">
      <c r="B5745" s="214"/>
      <c r="C5745" s="103"/>
      <c r="D5745" s="103"/>
      <c r="E5745" s="103"/>
      <c r="F5745" s="215"/>
    </row>
    <row r="5746" spans="2:6">
      <c r="B5746" s="214"/>
      <c r="C5746" s="103"/>
      <c r="D5746" s="103"/>
      <c r="E5746" s="103"/>
      <c r="F5746" s="215"/>
    </row>
    <row r="5747" spans="2:6">
      <c r="B5747" s="214"/>
      <c r="C5747" s="103"/>
      <c r="D5747" s="103"/>
      <c r="E5747" s="103"/>
      <c r="F5747" s="215"/>
    </row>
    <row r="5748" spans="2:6">
      <c r="B5748" s="214"/>
      <c r="C5748" s="103"/>
      <c r="D5748" s="103"/>
      <c r="E5748" s="103"/>
      <c r="F5748" s="215"/>
    </row>
    <row r="5749" spans="2:6">
      <c r="B5749" s="214"/>
      <c r="C5749" s="103"/>
      <c r="D5749" s="103"/>
      <c r="E5749" s="103"/>
      <c r="F5749" s="215"/>
    </row>
    <row r="5750" spans="2:6">
      <c r="B5750" s="214"/>
      <c r="C5750" s="103"/>
      <c r="D5750" s="103"/>
      <c r="E5750" s="103"/>
      <c r="F5750" s="215"/>
    </row>
    <row r="5751" spans="2:6">
      <c r="B5751" s="214"/>
      <c r="C5751" s="103"/>
      <c r="D5751" s="103"/>
      <c r="E5751" s="103"/>
      <c r="F5751" s="215"/>
    </row>
    <row r="5752" spans="2:6">
      <c r="B5752" s="214"/>
      <c r="C5752" s="103"/>
      <c r="D5752" s="103"/>
      <c r="E5752" s="103"/>
      <c r="F5752" s="215"/>
    </row>
    <row r="5753" spans="2:6">
      <c r="B5753" s="214"/>
      <c r="C5753" s="103"/>
      <c r="D5753" s="103"/>
      <c r="E5753" s="103"/>
      <c r="F5753" s="215"/>
    </row>
    <row r="5754" spans="2:6">
      <c r="B5754" s="214"/>
      <c r="C5754" s="103"/>
      <c r="D5754" s="103"/>
      <c r="E5754" s="103"/>
      <c r="F5754" s="215"/>
    </row>
    <row r="5755" spans="2:6">
      <c r="B5755" s="214"/>
      <c r="C5755" s="103"/>
      <c r="D5755" s="103"/>
      <c r="E5755" s="103"/>
      <c r="F5755" s="215"/>
    </row>
    <row r="5756" spans="2:6">
      <c r="B5756" s="214"/>
      <c r="C5756" s="103"/>
      <c r="D5756" s="103"/>
      <c r="E5756" s="103"/>
      <c r="F5756" s="215"/>
    </row>
    <row r="5757" spans="2:6">
      <c r="B5757" s="214"/>
      <c r="C5757" s="103"/>
      <c r="D5757" s="103"/>
      <c r="E5757" s="103"/>
      <c r="F5757" s="215"/>
    </row>
    <row r="5758" spans="2:6">
      <c r="B5758" s="214"/>
      <c r="C5758" s="103"/>
      <c r="D5758" s="103"/>
      <c r="E5758" s="103"/>
      <c r="F5758" s="215"/>
    </row>
    <row r="5759" spans="2:6">
      <c r="B5759" s="214"/>
      <c r="C5759" s="103"/>
      <c r="D5759" s="103"/>
      <c r="E5759" s="103"/>
      <c r="F5759" s="215"/>
    </row>
    <row r="5760" spans="2:6">
      <c r="B5760" s="214"/>
      <c r="C5760" s="103"/>
      <c r="D5760" s="103"/>
      <c r="E5760" s="103"/>
      <c r="F5760" s="215"/>
    </row>
    <row r="5761" spans="2:6">
      <c r="B5761" s="214"/>
      <c r="C5761" s="103"/>
      <c r="D5761" s="103"/>
      <c r="E5761" s="103"/>
      <c r="F5761" s="215"/>
    </row>
    <row r="5762" spans="2:6">
      <c r="B5762" s="214"/>
      <c r="C5762" s="103"/>
      <c r="D5762" s="103"/>
      <c r="E5762" s="103"/>
      <c r="F5762" s="215"/>
    </row>
    <row r="5763" spans="2:6">
      <c r="B5763" s="214"/>
      <c r="C5763" s="103"/>
      <c r="D5763" s="103"/>
      <c r="E5763" s="103"/>
      <c r="F5763" s="215"/>
    </row>
    <row r="5764" spans="2:6">
      <c r="B5764" s="214"/>
      <c r="C5764" s="103"/>
      <c r="D5764" s="103"/>
      <c r="E5764" s="103"/>
      <c r="F5764" s="215"/>
    </row>
    <row r="5765" spans="2:6">
      <c r="B5765" s="214"/>
      <c r="C5765" s="103"/>
      <c r="D5765" s="103"/>
      <c r="E5765" s="103"/>
      <c r="F5765" s="215"/>
    </row>
    <row r="5766" spans="2:6">
      <c r="B5766" s="214"/>
      <c r="C5766" s="103"/>
      <c r="D5766" s="103"/>
      <c r="E5766" s="103"/>
      <c r="F5766" s="215"/>
    </row>
    <row r="5767" spans="2:6">
      <c r="B5767" s="214"/>
      <c r="C5767" s="103"/>
      <c r="D5767" s="103"/>
      <c r="E5767" s="103"/>
      <c r="F5767" s="215"/>
    </row>
    <row r="5768" spans="2:6">
      <c r="B5768" s="214"/>
      <c r="C5768" s="103"/>
      <c r="D5768" s="103"/>
      <c r="E5768" s="103"/>
      <c r="F5768" s="215"/>
    </row>
    <row r="5769" spans="2:6">
      <c r="B5769" s="214"/>
      <c r="C5769" s="103"/>
      <c r="D5769" s="103"/>
      <c r="E5769" s="103"/>
      <c r="F5769" s="215"/>
    </row>
    <row r="5770" spans="2:6">
      <c r="B5770" s="214"/>
      <c r="C5770" s="103"/>
      <c r="D5770" s="103"/>
      <c r="E5770" s="103"/>
      <c r="F5770" s="215"/>
    </row>
    <row r="5771" spans="2:6">
      <c r="B5771" s="214"/>
      <c r="C5771" s="103"/>
      <c r="D5771" s="103"/>
      <c r="E5771" s="103"/>
      <c r="F5771" s="215"/>
    </row>
    <row r="5772" spans="2:6">
      <c r="B5772" s="214"/>
      <c r="C5772" s="103"/>
      <c r="D5772" s="103"/>
      <c r="E5772" s="103"/>
      <c r="F5772" s="215"/>
    </row>
    <row r="5773" spans="2:6">
      <c r="B5773" s="214"/>
      <c r="C5773" s="103"/>
      <c r="D5773" s="103"/>
      <c r="E5773" s="103"/>
      <c r="F5773" s="215"/>
    </row>
    <row r="5774" spans="2:6">
      <c r="B5774" s="214"/>
      <c r="C5774" s="103"/>
      <c r="D5774" s="103"/>
      <c r="E5774" s="103"/>
      <c r="F5774" s="215"/>
    </row>
    <row r="5775" spans="2:6">
      <c r="B5775" s="214"/>
      <c r="C5775" s="103"/>
      <c r="D5775" s="103"/>
      <c r="E5775" s="103"/>
      <c r="F5775" s="215"/>
    </row>
    <row r="5776" spans="2:6">
      <c r="B5776" s="214"/>
      <c r="C5776" s="103"/>
      <c r="D5776" s="103"/>
      <c r="E5776" s="103"/>
      <c r="F5776" s="215"/>
    </row>
    <row r="5777" spans="2:6">
      <c r="B5777" s="214"/>
      <c r="C5777" s="103"/>
      <c r="D5777" s="103"/>
      <c r="E5777" s="103"/>
      <c r="F5777" s="215"/>
    </row>
    <row r="5778" spans="2:6">
      <c r="B5778" s="214"/>
      <c r="C5778" s="103"/>
      <c r="D5778" s="103"/>
      <c r="E5778" s="103"/>
      <c r="F5778" s="215"/>
    </row>
    <row r="5779" spans="2:6">
      <c r="B5779" s="214"/>
      <c r="C5779" s="103"/>
      <c r="D5779" s="103"/>
      <c r="E5779" s="103"/>
      <c r="F5779" s="215"/>
    </row>
    <row r="5780" spans="2:6">
      <c r="B5780" s="214"/>
      <c r="C5780" s="103"/>
      <c r="D5780" s="103"/>
      <c r="E5780" s="103"/>
      <c r="F5780" s="215"/>
    </row>
    <row r="5781" spans="2:6">
      <c r="B5781" s="214"/>
      <c r="C5781" s="103"/>
      <c r="D5781" s="103"/>
      <c r="E5781" s="103"/>
      <c r="F5781" s="215"/>
    </row>
    <row r="5782" spans="2:6">
      <c r="B5782" s="214"/>
      <c r="C5782" s="103"/>
      <c r="D5782" s="103"/>
      <c r="E5782" s="103"/>
      <c r="F5782" s="215"/>
    </row>
    <row r="5783" spans="2:6">
      <c r="B5783" s="214"/>
      <c r="C5783" s="103"/>
      <c r="D5783" s="103"/>
      <c r="E5783" s="103"/>
      <c r="F5783" s="215"/>
    </row>
    <row r="5784" spans="2:6">
      <c r="B5784" s="214"/>
      <c r="C5784" s="103"/>
      <c r="D5784" s="103"/>
      <c r="E5784" s="103"/>
      <c r="F5784" s="215"/>
    </row>
    <row r="5785" spans="2:6">
      <c r="B5785" s="214"/>
      <c r="C5785" s="103"/>
      <c r="D5785" s="103"/>
      <c r="E5785" s="103"/>
      <c r="F5785" s="215"/>
    </row>
    <row r="5786" spans="2:6">
      <c r="B5786" s="214"/>
      <c r="C5786" s="103"/>
      <c r="D5786" s="103"/>
      <c r="E5786" s="103"/>
      <c r="F5786" s="215"/>
    </row>
    <row r="5787" spans="2:6">
      <c r="B5787" s="214"/>
      <c r="C5787" s="103"/>
      <c r="D5787" s="103"/>
      <c r="E5787" s="103"/>
      <c r="F5787" s="215"/>
    </row>
    <row r="5788" spans="2:6">
      <c r="B5788" s="214"/>
      <c r="C5788" s="103"/>
      <c r="D5788" s="103"/>
      <c r="E5788" s="103"/>
      <c r="F5788" s="215"/>
    </row>
    <row r="5789" spans="2:6">
      <c r="B5789" s="214"/>
      <c r="C5789" s="103"/>
      <c r="D5789" s="103"/>
      <c r="E5789" s="103"/>
      <c r="F5789" s="215"/>
    </row>
    <row r="5790" spans="2:6">
      <c r="B5790" s="214"/>
      <c r="C5790" s="103"/>
      <c r="D5790" s="103"/>
      <c r="E5790" s="103"/>
      <c r="F5790" s="215"/>
    </row>
    <row r="5791" spans="2:6">
      <c r="B5791" s="214"/>
      <c r="C5791" s="103"/>
      <c r="D5791" s="103"/>
      <c r="E5791" s="103"/>
      <c r="F5791" s="215"/>
    </row>
    <row r="5792" spans="2:6">
      <c r="B5792" s="214"/>
      <c r="C5792" s="103"/>
      <c r="D5792" s="103"/>
      <c r="E5792" s="103"/>
      <c r="F5792" s="215"/>
    </row>
    <row r="5793" spans="2:6">
      <c r="B5793" s="214"/>
      <c r="C5793" s="103"/>
      <c r="D5793" s="103"/>
      <c r="E5793" s="103"/>
      <c r="F5793" s="215"/>
    </row>
    <row r="5794" spans="2:6">
      <c r="B5794" s="214"/>
      <c r="C5794" s="103"/>
      <c r="D5794" s="103"/>
      <c r="E5794" s="103"/>
      <c r="F5794" s="215"/>
    </row>
    <row r="5795" spans="2:6">
      <c r="B5795" s="214"/>
      <c r="C5795" s="103"/>
      <c r="D5795" s="103"/>
      <c r="E5795" s="103"/>
      <c r="F5795" s="215"/>
    </row>
    <row r="5796" spans="2:6">
      <c r="B5796" s="214"/>
      <c r="C5796" s="103"/>
      <c r="D5796" s="103"/>
      <c r="E5796" s="103"/>
      <c r="F5796" s="215"/>
    </row>
    <row r="5797" spans="2:6">
      <c r="B5797" s="214"/>
      <c r="C5797" s="103"/>
      <c r="D5797" s="103"/>
      <c r="E5797" s="103"/>
      <c r="F5797" s="215"/>
    </row>
    <row r="5798" spans="2:6">
      <c r="B5798" s="214"/>
      <c r="C5798" s="103"/>
      <c r="D5798" s="103"/>
      <c r="E5798" s="103"/>
      <c r="F5798" s="215"/>
    </row>
    <row r="5799" spans="2:6">
      <c r="B5799" s="214"/>
      <c r="C5799" s="103"/>
      <c r="D5799" s="103"/>
      <c r="E5799" s="103"/>
      <c r="F5799" s="215"/>
    </row>
    <row r="5800" spans="2:6">
      <c r="B5800" s="214"/>
      <c r="C5800" s="103"/>
      <c r="D5800" s="103"/>
      <c r="E5800" s="103"/>
      <c r="F5800" s="215"/>
    </row>
    <row r="5801" spans="2:6">
      <c r="B5801" s="214"/>
      <c r="C5801" s="103"/>
      <c r="D5801" s="103"/>
      <c r="E5801" s="103"/>
      <c r="F5801" s="215"/>
    </row>
    <row r="5802" spans="2:6">
      <c r="B5802" s="214"/>
      <c r="C5802" s="103"/>
      <c r="D5802" s="103"/>
      <c r="E5802" s="103"/>
      <c r="F5802" s="215"/>
    </row>
    <row r="5803" spans="2:6">
      <c r="B5803" s="214"/>
      <c r="C5803" s="103"/>
      <c r="D5803" s="103"/>
      <c r="E5803" s="103"/>
      <c r="F5803" s="215"/>
    </row>
    <row r="5804" spans="2:6">
      <c r="B5804" s="214"/>
      <c r="C5804" s="103"/>
      <c r="D5804" s="103"/>
      <c r="E5804" s="103"/>
      <c r="F5804" s="215"/>
    </row>
    <row r="5805" spans="2:6">
      <c r="B5805" s="214"/>
      <c r="C5805" s="103"/>
      <c r="D5805" s="103"/>
      <c r="E5805" s="103"/>
      <c r="F5805" s="215"/>
    </row>
    <row r="5806" spans="2:6">
      <c r="B5806" s="214"/>
      <c r="C5806" s="103"/>
      <c r="D5806" s="103"/>
      <c r="E5806" s="103"/>
      <c r="F5806" s="215"/>
    </row>
    <row r="5807" spans="2:6">
      <c r="B5807" s="214"/>
      <c r="C5807" s="103"/>
      <c r="D5807" s="103"/>
      <c r="E5807" s="103"/>
      <c r="F5807" s="215"/>
    </row>
    <row r="5808" spans="2:6">
      <c r="B5808" s="214"/>
      <c r="C5808" s="103"/>
      <c r="D5808" s="103"/>
      <c r="E5808" s="103"/>
      <c r="F5808" s="215"/>
    </row>
    <row r="5809" spans="2:6">
      <c r="B5809" s="214"/>
      <c r="C5809" s="103"/>
      <c r="D5809" s="103"/>
      <c r="E5809" s="103"/>
      <c r="F5809" s="215"/>
    </row>
    <row r="5810" spans="2:6">
      <c r="B5810" s="214"/>
      <c r="C5810" s="103"/>
      <c r="D5810" s="103"/>
      <c r="E5810" s="103"/>
      <c r="F5810" s="215"/>
    </row>
    <row r="5811" spans="2:6">
      <c r="B5811" s="214"/>
      <c r="C5811" s="103"/>
      <c r="D5811" s="103"/>
      <c r="E5811" s="103"/>
      <c r="F5811" s="215"/>
    </row>
    <row r="5812" spans="2:6">
      <c r="B5812" s="214"/>
      <c r="C5812" s="103"/>
      <c r="D5812" s="103"/>
      <c r="E5812" s="103"/>
      <c r="F5812" s="215"/>
    </row>
    <row r="5813" spans="2:6">
      <c r="B5813" s="214"/>
      <c r="C5813" s="103"/>
      <c r="D5813" s="103"/>
      <c r="E5813" s="103"/>
      <c r="F5813" s="215"/>
    </row>
    <row r="5814" spans="2:6">
      <c r="B5814" s="214"/>
      <c r="C5814" s="103"/>
      <c r="D5814" s="103"/>
      <c r="E5814" s="103"/>
      <c r="F5814" s="215"/>
    </row>
    <row r="5815" spans="2:6">
      <c r="B5815" s="214"/>
      <c r="C5815" s="103"/>
      <c r="D5815" s="103"/>
      <c r="E5815" s="103"/>
      <c r="F5815" s="215"/>
    </row>
    <row r="5816" spans="2:6">
      <c r="B5816" s="214"/>
      <c r="C5816" s="103"/>
      <c r="D5816" s="103"/>
      <c r="E5816" s="103"/>
      <c r="F5816" s="215"/>
    </row>
    <row r="5817" spans="2:6">
      <c r="B5817" s="214"/>
      <c r="C5817" s="103"/>
      <c r="D5817" s="103"/>
      <c r="E5817" s="103"/>
      <c r="F5817" s="215"/>
    </row>
    <row r="5818" spans="2:6">
      <c r="B5818" s="214"/>
      <c r="C5818" s="103"/>
      <c r="D5818" s="103"/>
      <c r="E5818" s="103"/>
      <c r="F5818" s="215"/>
    </row>
    <row r="5819" spans="2:6">
      <c r="B5819" s="214"/>
      <c r="C5819" s="103"/>
      <c r="D5819" s="103"/>
      <c r="E5819" s="103"/>
      <c r="F5819" s="215"/>
    </row>
    <row r="5820" spans="2:6">
      <c r="B5820" s="214"/>
      <c r="C5820" s="103"/>
      <c r="D5820" s="103"/>
      <c r="E5820" s="103"/>
      <c r="F5820" s="215"/>
    </row>
    <row r="5821" spans="2:6">
      <c r="B5821" s="214"/>
      <c r="C5821" s="103"/>
      <c r="D5821" s="103"/>
      <c r="E5821" s="103"/>
      <c r="F5821" s="215"/>
    </row>
    <row r="5822" spans="2:6">
      <c r="B5822" s="214"/>
      <c r="C5822" s="103"/>
      <c r="D5822" s="103"/>
      <c r="E5822" s="103"/>
      <c r="F5822" s="215"/>
    </row>
    <row r="5823" spans="2:6">
      <c r="B5823" s="214"/>
      <c r="C5823" s="103"/>
      <c r="D5823" s="103"/>
      <c r="E5823" s="103"/>
      <c r="F5823" s="215"/>
    </row>
    <row r="5824" spans="2:6">
      <c r="B5824" s="214"/>
      <c r="C5824" s="103"/>
      <c r="D5824" s="103"/>
      <c r="E5824" s="103"/>
      <c r="F5824" s="215"/>
    </row>
    <row r="5825" spans="2:6">
      <c r="B5825" s="214"/>
      <c r="C5825" s="103"/>
      <c r="D5825" s="103"/>
      <c r="E5825" s="103"/>
      <c r="F5825" s="215"/>
    </row>
    <row r="5826" spans="2:6">
      <c r="B5826" s="214"/>
      <c r="C5826" s="103"/>
      <c r="D5826" s="103"/>
      <c r="E5826" s="103"/>
      <c r="F5826" s="215"/>
    </row>
    <row r="5827" spans="2:6">
      <c r="B5827" s="214"/>
      <c r="C5827" s="103"/>
      <c r="D5827" s="103"/>
      <c r="E5827" s="103"/>
      <c r="F5827" s="215"/>
    </row>
    <row r="5828" spans="2:6">
      <c r="B5828" s="214"/>
      <c r="C5828" s="103"/>
      <c r="D5828" s="103"/>
      <c r="E5828" s="103"/>
      <c r="F5828" s="215"/>
    </row>
    <row r="5829" spans="2:6">
      <c r="B5829" s="214"/>
      <c r="C5829" s="103"/>
      <c r="D5829" s="103"/>
      <c r="E5829" s="103"/>
      <c r="F5829" s="215"/>
    </row>
    <row r="5830" spans="2:6">
      <c r="B5830" s="214"/>
      <c r="C5830" s="103"/>
      <c r="D5830" s="103"/>
      <c r="E5830" s="103"/>
      <c r="F5830" s="215"/>
    </row>
    <row r="5831" spans="2:6">
      <c r="B5831" s="214"/>
      <c r="C5831" s="103"/>
      <c r="D5831" s="103"/>
      <c r="E5831" s="103"/>
      <c r="F5831" s="215"/>
    </row>
    <row r="5832" spans="2:6">
      <c r="B5832" s="214"/>
      <c r="C5832" s="103"/>
      <c r="D5832" s="103"/>
      <c r="E5832" s="103"/>
      <c r="F5832" s="215"/>
    </row>
    <row r="5833" spans="2:6">
      <c r="B5833" s="214"/>
      <c r="C5833" s="103"/>
      <c r="D5833" s="103"/>
      <c r="E5833" s="103"/>
      <c r="F5833" s="215"/>
    </row>
    <row r="5834" spans="2:6">
      <c r="B5834" s="214"/>
      <c r="C5834" s="103"/>
      <c r="D5834" s="103"/>
      <c r="E5834" s="103"/>
      <c r="F5834" s="215"/>
    </row>
    <row r="5835" spans="2:6">
      <c r="B5835" s="214"/>
      <c r="C5835" s="103"/>
      <c r="D5835" s="103"/>
      <c r="E5835" s="103"/>
      <c r="F5835" s="215"/>
    </row>
    <row r="5836" spans="2:6">
      <c r="B5836" s="214"/>
      <c r="C5836" s="103"/>
      <c r="D5836" s="103"/>
      <c r="E5836" s="103"/>
      <c r="F5836" s="215"/>
    </row>
    <row r="5837" spans="2:6">
      <c r="B5837" s="214"/>
      <c r="C5837" s="103"/>
      <c r="D5837" s="103"/>
      <c r="E5837" s="103"/>
      <c r="F5837" s="215"/>
    </row>
    <row r="5838" spans="2:6">
      <c r="B5838" s="214"/>
      <c r="C5838" s="103"/>
      <c r="D5838" s="103"/>
      <c r="E5838" s="103"/>
      <c r="F5838" s="215"/>
    </row>
    <row r="5839" spans="2:6">
      <c r="B5839" s="214"/>
      <c r="C5839" s="103"/>
      <c r="D5839" s="103"/>
      <c r="E5839" s="103"/>
      <c r="F5839" s="215"/>
    </row>
    <row r="5840" spans="2:6">
      <c r="B5840" s="214"/>
      <c r="C5840" s="103"/>
      <c r="D5840" s="103"/>
      <c r="E5840" s="103"/>
      <c r="F5840" s="215"/>
    </row>
    <row r="5841" spans="2:6">
      <c r="B5841" s="214"/>
      <c r="C5841" s="103"/>
      <c r="D5841" s="103"/>
      <c r="E5841" s="103"/>
      <c r="F5841" s="215"/>
    </row>
    <row r="5842" spans="2:6">
      <c r="B5842" s="214"/>
      <c r="C5842" s="103"/>
      <c r="D5842" s="103"/>
      <c r="E5842" s="103"/>
      <c r="F5842" s="215"/>
    </row>
    <row r="5843" spans="2:6">
      <c r="B5843" s="214"/>
      <c r="C5843" s="103"/>
      <c r="D5843" s="103"/>
      <c r="E5843" s="103"/>
      <c r="F5843" s="215"/>
    </row>
    <row r="5844" spans="2:6">
      <c r="B5844" s="214"/>
      <c r="C5844" s="103"/>
      <c r="D5844" s="103"/>
      <c r="E5844" s="103"/>
      <c r="F5844" s="215"/>
    </row>
    <row r="5845" spans="2:6">
      <c r="B5845" s="214"/>
      <c r="C5845" s="103"/>
      <c r="D5845" s="103"/>
      <c r="E5845" s="103"/>
      <c r="F5845" s="215"/>
    </row>
    <row r="5846" spans="2:6">
      <c r="B5846" s="214"/>
      <c r="C5846" s="103"/>
      <c r="D5846" s="103"/>
      <c r="E5846" s="103"/>
      <c r="F5846" s="215"/>
    </row>
    <row r="5847" spans="2:6">
      <c r="B5847" s="214"/>
      <c r="C5847" s="103"/>
      <c r="D5847" s="103"/>
      <c r="E5847" s="103"/>
      <c r="F5847" s="215"/>
    </row>
    <row r="5848" spans="2:6">
      <c r="B5848" s="214"/>
      <c r="C5848" s="103"/>
      <c r="D5848" s="103"/>
      <c r="E5848" s="103"/>
      <c r="F5848" s="215"/>
    </row>
    <row r="5849" spans="2:6">
      <c r="B5849" s="214"/>
      <c r="C5849" s="103"/>
      <c r="D5849" s="103"/>
      <c r="E5849" s="103"/>
      <c r="F5849" s="215"/>
    </row>
    <row r="5850" spans="2:6">
      <c r="B5850" s="214"/>
      <c r="C5850" s="103"/>
      <c r="D5850" s="103"/>
      <c r="E5850" s="103"/>
      <c r="F5850" s="215"/>
    </row>
    <row r="5851" spans="2:6">
      <c r="B5851" s="214"/>
      <c r="C5851" s="103"/>
      <c r="D5851" s="103"/>
      <c r="E5851" s="103"/>
      <c r="F5851" s="215"/>
    </row>
    <row r="5852" spans="2:6">
      <c r="B5852" s="214"/>
      <c r="C5852" s="103"/>
      <c r="D5852" s="103"/>
      <c r="E5852" s="103"/>
      <c r="F5852" s="215"/>
    </row>
    <row r="5853" spans="2:6">
      <c r="B5853" s="214"/>
      <c r="C5853" s="103"/>
      <c r="D5853" s="103"/>
      <c r="E5853" s="103"/>
      <c r="F5853" s="215"/>
    </row>
    <row r="5854" spans="2:6">
      <c r="B5854" s="214"/>
      <c r="C5854" s="103"/>
      <c r="D5854" s="103"/>
      <c r="E5854" s="103"/>
      <c r="F5854" s="215"/>
    </row>
    <row r="5855" spans="2:6">
      <c r="B5855" s="214"/>
      <c r="C5855" s="103"/>
      <c r="D5855" s="103"/>
      <c r="E5855" s="103"/>
      <c r="F5855" s="215"/>
    </row>
    <row r="5856" spans="2:6">
      <c r="B5856" s="214"/>
      <c r="C5856" s="103"/>
      <c r="D5856" s="103"/>
      <c r="E5856" s="103"/>
      <c r="F5856" s="215"/>
    </row>
    <row r="5857" spans="2:6">
      <c r="B5857" s="214"/>
      <c r="C5857" s="103"/>
      <c r="D5857" s="103"/>
      <c r="E5857" s="103"/>
      <c r="F5857" s="215"/>
    </row>
    <row r="5858" spans="2:6">
      <c r="B5858" s="214"/>
      <c r="C5858" s="103"/>
      <c r="D5858" s="103"/>
      <c r="E5858" s="103"/>
      <c r="F5858" s="215"/>
    </row>
    <row r="5859" spans="2:6">
      <c r="B5859" s="214"/>
      <c r="C5859" s="103"/>
      <c r="D5859" s="103"/>
      <c r="E5859" s="103"/>
      <c r="F5859" s="215"/>
    </row>
    <row r="5860" spans="2:6">
      <c r="B5860" s="214"/>
      <c r="C5860" s="103"/>
      <c r="D5860" s="103"/>
      <c r="E5860" s="103"/>
      <c r="F5860" s="215"/>
    </row>
    <row r="5861" spans="2:6">
      <c r="B5861" s="214"/>
      <c r="C5861" s="103"/>
      <c r="D5861" s="103"/>
      <c r="E5861" s="103"/>
      <c r="F5861" s="215"/>
    </row>
    <row r="5862" spans="2:6">
      <c r="B5862" s="214"/>
      <c r="C5862" s="103"/>
      <c r="D5862" s="103"/>
      <c r="E5862" s="103"/>
      <c r="F5862" s="215"/>
    </row>
    <row r="5863" spans="2:6">
      <c r="B5863" s="214"/>
      <c r="C5863" s="103"/>
      <c r="D5863" s="103"/>
      <c r="E5863" s="103"/>
      <c r="F5863" s="215"/>
    </row>
    <row r="5864" spans="2:6">
      <c r="B5864" s="214"/>
      <c r="C5864" s="103"/>
      <c r="D5864" s="103"/>
      <c r="E5864" s="103"/>
      <c r="F5864" s="215"/>
    </row>
    <row r="5865" spans="2:6">
      <c r="B5865" s="214"/>
      <c r="C5865" s="103"/>
      <c r="D5865" s="103"/>
      <c r="E5865" s="103"/>
      <c r="F5865" s="215"/>
    </row>
    <row r="5866" spans="2:6">
      <c r="B5866" s="214"/>
      <c r="C5866" s="103"/>
      <c r="D5866" s="103"/>
      <c r="E5866" s="103"/>
      <c r="F5866" s="215"/>
    </row>
    <row r="5867" spans="2:6">
      <c r="B5867" s="214"/>
      <c r="C5867" s="103"/>
      <c r="D5867" s="103"/>
      <c r="E5867" s="103"/>
      <c r="F5867" s="215"/>
    </row>
    <row r="5868" spans="2:6">
      <c r="B5868" s="214"/>
      <c r="C5868" s="103"/>
      <c r="D5868" s="103"/>
      <c r="E5868" s="103"/>
      <c r="F5868" s="215"/>
    </row>
    <row r="5869" spans="2:6">
      <c r="B5869" s="214"/>
      <c r="C5869" s="103"/>
      <c r="D5869" s="103"/>
      <c r="E5869" s="103"/>
      <c r="F5869" s="215"/>
    </row>
    <row r="5870" spans="2:6">
      <c r="B5870" s="214"/>
      <c r="C5870" s="103"/>
      <c r="D5870" s="103"/>
      <c r="E5870" s="103"/>
      <c r="F5870" s="215"/>
    </row>
    <row r="5871" spans="2:6">
      <c r="B5871" s="214"/>
      <c r="C5871" s="103"/>
      <c r="D5871" s="103"/>
      <c r="E5871" s="103"/>
      <c r="F5871" s="215"/>
    </row>
    <row r="5872" spans="2:6">
      <c r="B5872" s="214"/>
      <c r="C5872" s="103"/>
      <c r="D5872" s="103"/>
      <c r="E5872" s="103"/>
      <c r="F5872" s="215"/>
    </row>
    <row r="5873" spans="2:6">
      <c r="B5873" s="214"/>
      <c r="C5873" s="103"/>
      <c r="D5873" s="103"/>
      <c r="E5873" s="103"/>
      <c r="F5873" s="215"/>
    </row>
    <row r="5874" spans="2:6">
      <c r="B5874" s="214"/>
      <c r="C5874" s="103"/>
      <c r="D5874" s="103"/>
      <c r="E5874" s="103"/>
      <c r="F5874" s="215"/>
    </row>
    <row r="5875" spans="2:6">
      <c r="B5875" s="214"/>
      <c r="C5875" s="103"/>
      <c r="D5875" s="103"/>
      <c r="E5875" s="103"/>
      <c r="F5875" s="215"/>
    </row>
    <row r="5876" spans="2:6">
      <c r="B5876" s="214"/>
      <c r="C5876" s="103"/>
      <c r="D5876" s="103"/>
      <c r="E5876" s="103"/>
      <c r="F5876" s="215"/>
    </row>
    <row r="5877" spans="2:6">
      <c r="B5877" s="214"/>
      <c r="C5877" s="103"/>
      <c r="D5877" s="103"/>
      <c r="E5877" s="103"/>
      <c r="F5877" s="215"/>
    </row>
    <row r="5878" spans="2:6">
      <c r="B5878" s="214"/>
      <c r="C5878" s="103"/>
      <c r="D5878" s="103"/>
      <c r="E5878" s="103"/>
      <c r="F5878" s="215"/>
    </row>
    <row r="5879" spans="2:6">
      <c r="B5879" s="214"/>
      <c r="C5879" s="103"/>
      <c r="D5879" s="103"/>
      <c r="E5879" s="103"/>
      <c r="F5879" s="215"/>
    </row>
    <row r="5880" spans="2:6">
      <c r="B5880" s="214"/>
      <c r="C5880" s="103"/>
      <c r="D5880" s="103"/>
      <c r="E5880" s="103"/>
      <c r="F5880" s="215"/>
    </row>
    <row r="5881" spans="2:6">
      <c r="B5881" s="214"/>
      <c r="C5881" s="103"/>
      <c r="D5881" s="103"/>
      <c r="E5881" s="103"/>
      <c r="F5881" s="215"/>
    </row>
    <row r="5882" spans="2:6">
      <c r="B5882" s="214"/>
      <c r="C5882" s="103"/>
      <c r="D5882" s="103"/>
      <c r="E5882" s="103"/>
      <c r="F5882" s="215"/>
    </row>
    <row r="5883" spans="2:6">
      <c r="B5883" s="214"/>
      <c r="C5883" s="103"/>
      <c r="D5883" s="103"/>
      <c r="E5883" s="103"/>
      <c r="F5883" s="215"/>
    </row>
    <row r="5884" spans="2:6">
      <c r="B5884" s="214"/>
      <c r="C5884" s="103"/>
      <c r="D5884" s="103"/>
      <c r="E5884" s="103"/>
      <c r="F5884" s="215"/>
    </row>
    <row r="5885" spans="2:6">
      <c r="B5885" s="214"/>
      <c r="C5885" s="103"/>
      <c r="D5885" s="103"/>
      <c r="E5885" s="103"/>
      <c r="F5885" s="215"/>
    </row>
    <row r="5886" spans="2:6">
      <c r="B5886" s="214"/>
      <c r="C5886" s="103"/>
      <c r="D5886" s="103"/>
      <c r="E5886" s="103"/>
      <c r="F5886" s="215"/>
    </row>
    <row r="5887" spans="2:6">
      <c r="B5887" s="214"/>
      <c r="C5887" s="103"/>
      <c r="D5887" s="103"/>
      <c r="E5887" s="103"/>
      <c r="F5887" s="215"/>
    </row>
    <row r="5888" spans="2:6">
      <c r="B5888" s="214"/>
      <c r="C5888" s="103"/>
      <c r="D5888" s="103"/>
      <c r="E5888" s="103"/>
      <c r="F5888" s="215"/>
    </row>
    <row r="5889" spans="2:6">
      <c r="B5889" s="214"/>
      <c r="C5889" s="103"/>
      <c r="D5889" s="103"/>
      <c r="E5889" s="103"/>
      <c r="F5889" s="215"/>
    </row>
    <row r="5890" spans="2:6">
      <c r="B5890" s="214"/>
      <c r="C5890" s="103"/>
      <c r="D5890" s="103"/>
      <c r="E5890" s="103"/>
      <c r="F5890" s="215"/>
    </row>
    <row r="5891" spans="2:6">
      <c r="B5891" s="214"/>
      <c r="C5891" s="103"/>
      <c r="D5891" s="103"/>
      <c r="E5891" s="103"/>
      <c r="F5891" s="215"/>
    </row>
    <row r="5892" spans="2:6">
      <c r="B5892" s="214"/>
      <c r="C5892" s="103"/>
      <c r="D5892" s="103"/>
      <c r="E5892" s="103"/>
      <c r="F5892" s="215"/>
    </row>
    <row r="5893" spans="2:6">
      <c r="B5893" s="214"/>
      <c r="C5893" s="103"/>
      <c r="D5893" s="103"/>
      <c r="E5893" s="103"/>
      <c r="F5893" s="215"/>
    </row>
    <row r="5894" spans="2:6">
      <c r="B5894" s="214"/>
      <c r="C5894" s="103"/>
      <c r="D5894" s="103"/>
      <c r="E5894" s="103"/>
      <c r="F5894" s="215"/>
    </row>
    <row r="5895" spans="2:6">
      <c r="B5895" s="214"/>
      <c r="C5895" s="103"/>
      <c r="D5895" s="103"/>
      <c r="E5895" s="103"/>
      <c r="F5895" s="215"/>
    </row>
    <row r="5896" spans="2:6">
      <c r="B5896" s="214"/>
      <c r="C5896" s="103"/>
      <c r="D5896" s="103"/>
      <c r="E5896" s="103"/>
      <c r="F5896" s="215"/>
    </row>
    <row r="5897" spans="2:6">
      <c r="B5897" s="214"/>
      <c r="C5897" s="103"/>
      <c r="D5897" s="103"/>
      <c r="E5897" s="103"/>
      <c r="F5897" s="215"/>
    </row>
    <row r="5898" spans="2:6">
      <c r="B5898" s="214"/>
      <c r="C5898" s="103"/>
      <c r="D5898" s="103"/>
      <c r="E5898" s="103"/>
      <c r="F5898" s="215"/>
    </row>
    <row r="5899" spans="2:6">
      <c r="B5899" s="214"/>
      <c r="C5899" s="103"/>
      <c r="D5899" s="103"/>
      <c r="E5899" s="103"/>
      <c r="F5899" s="215"/>
    </row>
    <row r="5900" spans="2:6">
      <c r="B5900" s="214"/>
      <c r="C5900" s="103"/>
      <c r="D5900" s="103"/>
      <c r="E5900" s="103"/>
      <c r="F5900" s="215"/>
    </row>
    <row r="5901" spans="2:6">
      <c r="B5901" s="214"/>
      <c r="C5901" s="103"/>
      <c r="D5901" s="103"/>
      <c r="E5901" s="103"/>
      <c r="F5901" s="215"/>
    </row>
    <row r="5902" spans="2:6">
      <c r="B5902" s="214"/>
      <c r="C5902" s="103"/>
      <c r="D5902" s="103"/>
      <c r="E5902" s="103"/>
      <c r="F5902" s="215"/>
    </row>
    <row r="5903" spans="2:6">
      <c r="B5903" s="214"/>
      <c r="C5903" s="103"/>
      <c r="D5903" s="103"/>
      <c r="E5903" s="103"/>
      <c r="F5903" s="215"/>
    </row>
    <row r="5904" spans="2:6">
      <c r="B5904" s="214"/>
      <c r="C5904" s="103"/>
      <c r="D5904" s="103"/>
      <c r="E5904" s="103"/>
      <c r="F5904" s="215"/>
    </row>
    <row r="5905" spans="2:6">
      <c r="B5905" s="214"/>
      <c r="C5905" s="103"/>
      <c r="D5905" s="103"/>
      <c r="E5905" s="103"/>
      <c r="F5905" s="215"/>
    </row>
    <row r="5906" spans="2:6">
      <c r="B5906" s="214"/>
      <c r="C5906" s="103"/>
      <c r="D5906" s="103"/>
      <c r="E5906" s="103"/>
      <c r="F5906" s="215"/>
    </row>
    <row r="5907" spans="2:6">
      <c r="B5907" s="214"/>
      <c r="C5907" s="103"/>
      <c r="D5907" s="103"/>
      <c r="E5907" s="103"/>
      <c r="F5907" s="215"/>
    </row>
    <row r="5908" spans="2:6">
      <c r="B5908" s="214"/>
      <c r="C5908" s="103"/>
      <c r="D5908" s="103"/>
      <c r="E5908" s="103"/>
      <c r="F5908" s="215"/>
    </row>
    <row r="5909" spans="2:6">
      <c r="B5909" s="214"/>
      <c r="C5909" s="103"/>
      <c r="D5909" s="103"/>
      <c r="E5909" s="103"/>
      <c r="F5909" s="215"/>
    </row>
    <row r="5910" spans="2:6">
      <c r="B5910" s="214"/>
      <c r="C5910" s="103"/>
      <c r="D5910" s="103"/>
      <c r="E5910" s="103"/>
      <c r="F5910" s="215"/>
    </row>
    <row r="5911" spans="2:6">
      <c r="B5911" s="214"/>
      <c r="C5911" s="103"/>
      <c r="D5911" s="103"/>
      <c r="E5911" s="103"/>
      <c r="F5911" s="215"/>
    </row>
    <row r="5912" spans="2:6">
      <c r="B5912" s="214"/>
      <c r="C5912" s="103"/>
      <c r="D5912" s="103"/>
      <c r="E5912" s="103"/>
      <c r="F5912" s="215"/>
    </row>
    <row r="5913" spans="2:6">
      <c r="B5913" s="214"/>
      <c r="C5913" s="103"/>
      <c r="D5913" s="103"/>
      <c r="E5913" s="103"/>
      <c r="F5913" s="215"/>
    </row>
    <row r="5914" spans="2:6">
      <c r="B5914" s="214"/>
      <c r="C5914" s="103"/>
      <c r="D5914" s="103"/>
      <c r="E5914" s="103"/>
      <c r="F5914" s="215"/>
    </row>
    <row r="5915" spans="2:6">
      <c r="B5915" s="214"/>
      <c r="C5915" s="103"/>
      <c r="D5915" s="103"/>
      <c r="E5915" s="103"/>
      <c r="F5915" s="215"/>
    </row>
    <row r="5916" spans="2:6">
      <c r="B5916" s="214"/>
      <c r="C5916" s="103"/>
      <c r="D5916" s="103"/>
      <c r="E5916" s="103"/>
      <c r="F5916" s="215"/>
    </row>
    <row r="5917" spans="2:6">
      <c r="B5917" s="214"/>
      <c r="C5917" s="103"/>
      <c r="D5917" s="103"/>
      <c r="E5917" s="103"/>
      <c r="F5917" s="215"/>
    </row>
    <row r="5918" spans="2:6">
      <c r="B5918" s="214"/>
      <c r="C5918" s="103"/>
      <c r="D5918" s="103"/>
      <c r="E5918" s="103"/>
      <c r="F5918" s="215"/>
    </row>
    <row r="5919" spans="2:6">
      <c r="B5919" s="214"/>
      <c r="C5919" s="103"/>
      <c r="D5919" s="103"/>
      <c r="E5919" s="103"/>
      <c r="F5919" s="215"/>
    </row>
    <row r="5920" spans="2:6">
      <c r="B5920" s="214"/>
      <c r="C5920" s="103"/>
      <c r="D5920" s="103"/>
      <c r="E5920" s="103"/>
      <c r="F5920" s="215"/>
    </row>
    <row r="5921" spans="2:6">
      <c r="B5921" s="214"/>
      <c r="C5921" s="103"/>
      <c r="D5921" s="103"/>
      <c r="E5921" s="103"/>
      <c r="F5921" s="215"/>
    </row>
    <row r="5922" spans="2:6">
      <c r="B5922" s="214"/>
      <c r="C5922" s="103"/>
      <c r="D5922" s="103"/>
      <c r="E5922" s="103"/>
      <c r="F5922" s="215"/>
    </row>
    <row r="5923" spans="2:6">
      <c r="B5923" s="214"/>
      <c r="C5923" s="103"/>
      <c r="D5923" s="103"/>
      <c r="E5923" s="103"/>
      <c r="F5923" s="215"/>
    </row>
    <row r="5924" spans="2:6">
      <c r="B5924" s="214"/>
      <c r="C5924" s="103"/>
      <c r="D5924" s="103"/>
      <c r="E5924" s="103"/>
      <c r="F5924" s="215"/>
    </row>
    <row r="5925" spans="2:6">
      <c r="B5925" s="214"/>
      <c r="C5925" s="103"/>
      <c r="D5925" s="103"/>
      <c r="E5925" s="103"/>
      <c r="F5925" s="215"/>
    </row>
    <row r="5926" spans="2:6">
      <c r="B5926" s="214"/>
      <c r="C5926" s="103"/>
      <c r="D5926" s="103"/>
      <c r="E5926" s="103"/>
      <c r="F5926" s="215"/>
    </row>
    <row r="5927" spans="2:6">
      <c r="B5927" s="214"/>
      <c r="C5927" s="103"/>
      <c r="D5927" s="103"/>
      <c r="E5927" s="103"/>
      <c r="F5927" s="215"/>
    </row>
    <row r="5928" spans="2:6">
      <c r="B5928" s="214"/>
      <c r="C5928" s="103"/>
      <c r="D5928" s="103"/>
      <c r="E5928" s="103"/>
      <c r="F5928" s="215"/>
    </row>
    <row r="5929" spans="2:6">
      <c r="B5929" s="214"/>
      <c r="C5929" s="103"/>
      <c r="D5929" s="103"/>
      <c r="E5929" s="103"/>
      <c r="F5929" s="215"/>
    </row>
    <row r="5930" spans="2:6">
      <c r="B5930" s="214"/>
      <c r="C5930" s="103"/>
      <c r="D5930" s="103"/>
      <c r="E5930" s="103"/>
      <c r="F5930" s="215"/>
    </row>
    <row r="5931" spans="2:6">
      <c r="B5931" s="214"/>
      <c r="C5931" s="103"/>
      <c r="D5931" s="103"/>
      <c r="E5931" s="103"/>
      <c r="F5931" s="215"/>
    </row>
    <row r="5932" spans="2:6">
      <c r="B5932" s="214"/>
      <c r="C5932" s="103"/>
      <c r="D5932" s="103"/>
      <c r="E5932" s="103"/>
      <c r="F5932" s="215"/>
    </row>
    <row r="5933" spans="2:6">
      <c r="B5933" s="214"/>
      <c r="C5933" s="103"/>
      <c r="D5933" s="103"/>
      <c r="E5933" s="103"/>
      <c r="F5933" s="215"/>
    </row>
    <row r="5934" spans="2:6">
      <c r="B5934" s="214"/>
      <c r="C5934" s="103"/>
      <c r="D5934" s="103"/>
      <c r="E5934" s="103"/>
      <c r="F5934" s="215"/>
    </row>
    <row r="5935" spans="2:6">
      <c r="B5935" s="214"/>
      <c r="C5935" s="103"/>
      <c r="D5935" s="103"/>
      <c r="E5935" s="103"/>
      <c r="F5935" s="215"/>
    </row>
    <row r="5936" spans="2:6">
      <c r="B5936" s="214"/>
      <c r="C5936" s="103"/>
      <c r="D5936" s="103"/>
      <c r="E5936" s="103"/>
      <c r="F5936" s="215"/>
    </row>
    <row r="5937" spans="2:6">
      <c r="B5937" s="214"/>
      <c r="C5937" s="103"/>
      <c r="D5937" s="103"/>
      <c r="E5937" s="103"/>
      <c r="F5937" s="215"/>
    </row>
    <row r="5938" spans="2:6">
      <c r="B5938" s="214"/>
      <c r="C5938" s="103"/>
      <c r="D5938" s="103"/>
      <c r="E5938" s="103"/>
      <c r="F5938" s="215"/>
    </row>
    <row r="5939" spans="2:6">
      <c r="B5939" s="214"/>
      <c r="C5939" s="103"/>
      <c r="D5939" s="103"/>
      <c r="E5939" s="103"/>
      <c r="F5939" s="215"/>
    </row>
    <row r="5940" spans="2:6">
      <c r="B5940" s="214"/>
      <c r="C5940" s="103"/>
      <c r="D5940" s="103"/>
      <c r="E5940" s="103"/>
      <c r="F5940" s="215"/>
    </row>
    <row r="5941" spans="2:6">
      <c r="B5941" s="214"/>
      <c r="C5941" s="103"/>
      <c r="D5941" s="103"/>
      <c r="E5941" s="103"/>
      <c r="F5941" s="215"/>
    </row>
    <row r="5942" spans="2:6">
      <c r="B5942" s="214"/>
      <c r="C5942" s="103"/>
      <c r="D5942" s="103"/>
      <c r="E5942" s="103"/>
      <c r="F5942" s="215"/>
    </row>
    <row r="5943" spans="2:6">
      <c r="B5943" s="214"/>
      <c r="C5943" s="103"/>
      <c r="D5943" s="103"/>
      <c r="E5943" s="103"/>
      <c r="F5943" s="215"/>
    </row>
    <row r="5944" spans="2:6">
      <c r="B5944" s="214"/>
      <c r="C5944" s="103"/>
      <c r="D5944" s="103"/>
      <c r="E5944" s="103"/>
      <c r="F5944" s="215"/>
    </row>
    <row r="5945" spans="2:6">
      <c r="B5945" s="214"/>
      <c r="C5945" s="103"/>
      <c r="D5945" s="103"/>
      <c r="E5945" s="103"/>
      <c r="F5945" s="215"/>
    </row>
    <row r="5946" spans="2:6">
      <c r="B5946" s="214"/>
      <c r="C5946" s="103"/>
      <c r="D5946" s="103"/>
      <c r="E5946" s="103"/>
      <c r="F5946" s="215"/>
    </row>
    <row r="5947" spans="2:6">
      <c r="B5947" s="214"/>
      <c r="C5947" s="103"/>
      <c r="D5947" s="103"/>
      <c r="E5947" s="103"/>
      <c r="F5947" s="215"/>
    </row>
    <row r="5948" spans="2:6">
      <c r="B5948" s="214"/>
      <c r="C5948" s="103"/>
      <c r="D5948" s="103"/>
      <c r="E5948" s="103"/>
      <c r="F5948" s="215"/>
    </row>
    <row r="5949" spans="2:6">
      <c r="B5949" s="214"/>
      <c r="C5949" s="103"/>
      <c r="D5949" s="103"/>
      <c r="E5949" s="103"/>
      <c r="F5949" s="215"/>
    </row>
    <row r="5950" spans="2:6">
      <c r="B5950" s="214"/>
      <c r="C5950" s="103"/>
      <c r="D5950" s="103"/>
      <c r="E5950" s="103"/>
      <c r="F5950" s="215"/>
    </row>
    <row r="5951" spans="2:6">
      <c r="B5951" s="214"/>
      <c r="C5951" s="103"/>
      <c r="D5951" s="103"/>
      <c r="E5951" s="103"/>
      <c r="F5951" s="215"/>
    </row>
    <row r="5952" spans="2:6">
      <c r="B5952" s="214"/>
      <c r="C5952" s="103"/>
      <c r="D5952" s="103"/>
      <c r="E5952" s="103"/>
      <c r="F5952" s="215"/>
    </row>
    <row r="5953" spans="2:6">
      <c r="B5953" s="214"/>
      <c r="C5953" s="103"/>
      <c r="D5953" s="103"/>
      <c r="E5953" s="103"/>
      <c r="F5953" s="215"/>
    </row>
    <row r="5954" spans="2:6">
      <c r="B5954" s="214"/>
      <c r="C5954" s="103"/>
      <c r="D5954" s="103"/>
      <c r="E5954" s="103"/>
      <c r="F5954" s="215"/>
    </row>
    <row r="5955" spans="2:6">
      <c r="B5955" s="214"/>
      <c r="C5955" s="103"/>
      <c r="D5955" s="103"/>
      <c r="E5955" s="103"/>
      <c r="F5955" s="215"/>
    </row>
    <row r="5956" spans="2:6">
      <c r="B5956" s="214"/>
      <c r="C5956" s="103"/>
      <c r="D5956" s="103"/>
      <c r="E5956" s="103"/>
      <c r="F5956" s="215"/>
    </row>
    <row r="5957" spans="2:6">
      <c r="B5957" s="214"/>
      <c r="C5957" s="103"/>
      <c r="D5957" s="103"/>
      <c r="E5957" s="103"/>
      <c r="F5957" s="215"/>
    </row>
    <row r="5958" spans="2:6">
      <c r="B5958" s="214"/>
      <c r="C5958" s="103"/>
      <c r="D5958" s="103"/>
      <c r="E5958" s="103"/>
      <c r="F5958" s="215"/>
    </row>
    <row r="5959" spans="2:6">
      <c r="B5959" s="214"/>
      <c r="C5959" s="103"/>
      <c r="D5959" s="103"/>
      <c r="E5959" s="103"/>
      <c r="F5959" s="215"/>
    </row>
    <row r="5960" spans="2:6">
      <c r="B5960" s="214"/>
      <c r="C5960" s="103"/>
      <c r="D5960" s="103"/>
      <c r="E5960" s="103"/>
      <c r="F5960" s="215"/>
    </row>
    <row r="5961" spans="2:6">
      <c r="B5961" s="214"/>
      <c r="C5961" s="103"/>
      <c r="D5961" s="103"/>
      <c r="E5961" s="103"/>
      <c r="F5961" s="215"/>
    </row>
    <row r="5962" spans="2:6">
      <c r="B5962" s="214"/>
      <c r="C5962" s="103"/>
      <c r="D5962" s="103"/>
      <c r="E5962" s="103"/>
      <c r="F5962" s="215"/>
    </row>
    <row r="5963" spans="2:6">
      <c r="B5963" s="214"/>
      <c r="C5963" s="103"/>
      <c r="D5963" s="103"/>
      <c r="E5963" s="103"/>
      <c r="F5963" s="215"/>
    </row>
    <row r="5964" spans="2:6">
      <c r="B5964" s="214"/>
      <c r="C5964" s="103"/>
      <c r="D5964" s="103"/>
      <c r="E5964" s="103"/>
      <c r="F5964" s="215"/>
    </row>
    <row r="5965" spans="2:6">
      <c r="B5965" s="214"/>
      <c r="C5965" s="103"/>
      <c r="D5965" s="103"/>
      <c r="E5965" s="103"/>
      <c r="F5965" s="215"/>
    </row>
    <row r="5966" spans="2:6">
      <c r="B5966" s="214"/>
      <c r="C5966" s="103"/>
      <c r="D5966" s="103"/>
      <c r="E5966" s="103"/>
      <c r="F5966" s="215"/>
    </row>
    <row r="5967" spans="2:6">
      <c r="B5967" s="214"/>
      <c r="C5967" s="103"/>
      <c r="D5967" s="103"/>
      <c r="E5967" s="103"/>
      <c r="F5967" s="215"/>
    </row>
    <row r="5968" spans="2:6">
      <c r="B5968" s="214"/>
      <c r="C5968" s="103"/>
      <c r="D5968" s="103"/>
      <c r="E5968" s="103"/>
      <c r="F5968" s="215"/>
    </row>
    <row r="5969" spans="2:6">
      <c r="B5969" s="214"/>
      <c r="C5969" s="103"/>
      <c r="D5969" s="103"/>
      <c r="E5969" s="103"/>
      <c r="F5969" s="215"/>
    </row>
    <row r="5970" spans="2:6">
      <c r="B5970" s="214"/>
      <c r="C5970" s="103"/>
      <c r="D5970" s="103"/>
      <c r="E5970" s="103"/>
      <c r="F5970" s="215"/>
    </row>
    <row r="5971" spans="2:6">
      <c r="B5971" s="214"/>
      <c r="C5971" s="103"/>
      <c r="D5971" s="103"/>
      <c r="E5971" s="103"/>
      <c r="F5971" s="215"/>
    </row>
    <row r="5972" spans="2:6">
      <c r="B5972" s="214"/>
      <c r="C5972" s="103"/>
      <c r="D5972" s="103"/>
      <c r="E5972" s="103"/>
      <c r="F5972" s="215"/>
    </row>
    <row r="5973" spans="2:6">
      <c r="B5973" s="214"/>
      <c r="C5973" s="103"/>
      <c r="D5973" s="103"/>
      <c r="E5973" s="103"/>
      <c r="F5973" s="215"/>
    </row>
    <row r="5974" spans="2:6">
      <c r="B5974" s="214"/>
      <c r="C5974" s="103"/>
      <c r="D5974" s="103"/>
      <c r="E5974" s="103"/>
      <c r="F5974" s="215"/>
    </row>
    <row r="5975" spans="2:6">
      <c r="B5975" s="214"/>
      <c r="C5975" s="103"/>
      <c r="D5975" s="103"/>
      <c r="E5975" s="103"/>
      <c r="F5975" s="215"/>
    </row>
    <row r="5976" spans="2:6">
      <c r="B5976" s="214"/>
      <c r="C5976" s="103"/>
      <c r="D5976" s="103"/>
      <c r="E5976" s="103"/>
      <c r="F5976" s="215"/>
    </row>
    <row r="5977" spans="2:6">
      <c r="B5977" s="214"/>
      <c r="C5977" s="103"/>
      <c r="D5977" s="103"/>
      <c r="E5977" s="103"/>
      <c r="F5977" s="215"/>
    </row>
    <row r="5978" spans="2:6">
      <c r="B5978" s="214"/>
      <c r="C5978" s="103"/>
      <c r="D5978" s="103"/>
      <c r="E5978" s="103"/>
      <c r="F5978" s="215"/>
    </row>
    <row r="5979" spans="2:6">
      <c r="B5979" s="214"/>
      <c r="C5979" s="103"/>
      <c r="D5979" s="103"/>
      <c r="E5979" s="103"/>
      <c r="F5979" s="215"/>
    </row>
    <row r="5980" spans="2:6">
      <c r="B5980" s="214"/>
      <c r="C5980" s="103"/>
      <c r="D5980" s="103"/>
      <c r="E5980" s="103"/>
      <c r="F5980" s="215"/>
    </row>
    <row r="5981" spans="2:6">
      <c r="B5981" s="214"/>
      <c r="C5981" s="103"/>
      <c r="D5981" s="103"/>
      <c r="E5981" s="103"/>
      <c r="F5981" s="215"/>
    </row>
    <row r="5982" spans="2:6">
      <c r="B5982" s="214"/>
      <c r="C5982" s="103"/>
      <c r="D5982" s="103"/>
      <c r="E5982" s="103"/>
      <c r="F5982" s="215"/>
    </row>
    <row r="5983" spans="2:6">
      <c r="B5983" s="214"/>
      <c r="C5983" s="103"/>
      <c r="D5983" s="103"/>
      <c r="E5983" s="103"/>
      <c r="F5983" s="215"/>
    </row>
    <row r="5984" spans="2:6">
      <c r="B5984" s="214"/>
      <c r="C5984" s="103"/>
      <c r="D5984" s="103"/>
      <c r="E5984" s="103"/>
      <c r="F5984" s="215"/>
    </row>
    <row r="5985" spans="2:6">
      <c r="B5985" s="214"/>
      <c r="C5985" s="103"/>
      <c r="D5985" s="103"/>
      <c r="E5985" s="103"/>
      <c r="F5985" s="215"/>
    </row>
    <row r="5986" spans="2:6">
      <c r="B5986" s="214"/>
      <c r="C5986" s="103"/>
      <c r="D5986" s="103"/>
      <c r="E5986" s="103"/>
      <c r="F5986" s="215"/>
    </row>
    <row r="5987" spans="2:6">
      <c r="B5987" s="214"/>
      <c r="C5987" s="103"/>
      <c r="D5987" s="103"/>
      <c r="E5987" s="103"/>
      <c r="F5987" s="215"/>
    </row>
    <row r="5988" spans="2:6">
      <c r="B5988" s="214"/>
      <c r="C5988" s="103"/>
      <c r="D5988" s="103"/>
      <c r="E5988" s="103"/>
      <c r="F5988" s="215"/>
    </row>
    <row r="5989" spans="2:6">
      <c r="B5989" s="214"/>
      <c r="C5989" s="103"/>
      <c r="D5989" s="103"/>
      <c r="E5989" s="103"/>
      <c r="F5989" s="215"/>
    </row>
    <row r="5990" spans="2:6">
      <c r="B5990" s="214"/>
      <c r="C5990" s="103"/>
      <c r="D5990" s="103"/>
      <c r="E5990" s="103"/>
      <c r="F5990" s="215"/>
    </row>
    <row r="5991" spans="2:6">
      <c r="B5991" s="214"/>
      <c r="C5991" s="103"/>
      <c r="D5991" s="103"/>
      <c r="E5991" s="103"/>
      <c r="F5991" s="215"/>
    </row>
    <row r="5992" spans="2:6">
      <c r="B5992" s="214"/>
      <c r="C5992" s="103"/>
      <c r="D5992" s="103"/>
      <c r="E5992" s="103"/>
      <c r="F5992" s="215"/>
    </row>
    <row r="5993" spans="2:6">
      <c r="B5993" s="214"/>
      <c r="C5993" s="103"/>
      <c r="D5993" s="103"/>
      <c r="E5993" s="103"/>
      <c r="F5993" s="215"/>
    </row>
    <row r="5994" spans="2:6">
      <c r="B5994" s="214"/>
      <c r="C5994" s="103"/>
      <c r="D5994" s="103"/>
      <c r="E5994" s="103"/>
      <c r="F5994" s="215"/>
    </row>
    <row r="5995" spans="2:6">
      <c r="B5995" s="214"/>
      <c r="C5995" s="103"/>
      <c r="D5995" s="103"/>
      <c r="E5995" s="103"/>
      <c r="F5995" s="215"/>
    </row>
    <row r="5996" spans="2:6">
      <c r="B5996" s="214"/>
      <c r="C5996" s="103"/>
      <c r="D5996" s="103"/>
      <c r="E5996" s="103"/>
      <c r="F5996" s="215"/>
    </row>
    <row r="5997" spans="2:6">
      <c r="B5997" s="214"/>
      <c r="C5997" s="103"/>
      <c r="D5997" s="103"/>
      <c r="E5997" s="103"/>
      <c r="F5997" s="215"/>
    </row>
    <row r="5998" spans="2:6">
      <c r="B5998" s="214"/>
      <c r="C5998" s="103"/>
      <c r="D5998" s="103"/>
      <c r="E5998" s="103"/>
      <c r="F5998" s="215"/>
    </row>
    <row r="5999" spans="2:6">
      <c r="B5999" s="214"/>
      <c r="C5999" s="103"/>
      <c r="D5999" s="103"/>
      <c r="E5999" s="103"/>
      <c r="F5999" s="215"/>
    </row>
    <row r="6000" spans="2:6">
      <c r="B6000" s="214"/>
      <c r="C6000" s="103"/>
      <c r="D6000" s="103"/>
      <c r="E6000" s="103"/>
      <c r="F6000" s="215"/>
    </row>
    <row r="6001" spans="2:6">
      <c r="B6001" s="214"/>
      <c r="C6001" s="103"/>
      <c r="D6001" s="103"/>
      <c r="E6001" s="103"/>
      <c r="F6001" s="215"/>
    </row>
    <row r="6002" spans="2:6">
      <c r="B6002" s="214"/>
      <c r="C6002" s="103"/>
      <c r="D6002" s="103"/>
      <c r="E6002" s="103"/>
      <c r="F6002" s="215"/>
    </row>
    <row r="6003" spans="2:6">
      <c r="B6003" s="214"/>
      <c r="C6003" s="103"/>
      <c r="D6003" s="103"/>
      <c r="E6003" s="103"/>
      <c r="F6003" s="215"/>
    </row>
    <row r="6004" spans="2:6">
      <c r="B6004" s="214"/>
      <c r="C6004" s="103"/>
      <c r="D6004" s="103"/>
      <c r="E6004" s="103"/>
      <c r="F6004" s="215"/>
    </row>
    <row r="6005" spans="2:6">
      <c r="B6005" s="214"/>
      <c r="C6005" s="103"/>
      <c r="D6005" s="103"/>
      <c r="E6005" s="103"/>
      <c r="F6005" s="215"/>
    </row>
    <row r="6006" spans="2:6">
      <c r="B6006" s="214"/>
      <c r="C6006" s="103"/>
      <c r="D6006" s="103"/>
      <c r="E6006" s="103"/>
      <c r="F6006" s="215"/>
    </row>
    <row r="6007" spans="2:6">
      <c r="B6007" s="214"/>
      <c r="C6007" s="103"/>
      <c r="D6007" s="103"/>
      <c r="E6007" s="103"/>
      <c r="F6007" s="215"/>
    </row>
    <row r="6008" spans="2:6">
      <c r="B6008" s="214"/>
      <c r="C6008" s="103"/>
      <c r="D6008" s="103"/>
      <c r="E6008" s="103"/>
      <c r="F6008" s="215"/>
    </row>
    <row r="6009" spans="2:6">
      <c r="B6009" s="214"/>
      <c r="C6009" s="103"/>
      <c r="D6009" s="103"/>
      <c r="E6009" s="103"/>
      <c r="F6009" s="215"/>
    </row>
    <row r="6010" spans="2:6">
      <c r="B6010" s="214"/>
      <c r="C6010" s="103"/>
      <c r="D6010" s="103"/>
      <c r="E6010" s="103"/>
      <c r="F6010" s="215"/>
    </row>
    <row r="6011" spans="2:6">
      <c r="B6011" s="214"/>
      <c r="C6011" s="103"/>
      <c r="D6011" s="103"/>
      <c r="E6011" s="103"/>
      <c r="F6011" s="215"/>
    </row>
    <row r="6012" spans="2:6">
      <c r="B6012" s="214"/>
      <c r="C6012" s="103"/>
      <c r="D6012" s="103"/>
      <c r="E6012" s="103"/>
      <c r="F6012" s="215"/>
    </row>
    <row r="6013" spans="2:6">
      <c r="B6013" s="214"/>
      <c r="C6013" s="103"/>
      <c r="D6013" s="103"/>
      <c r="E6013" s="103"/>
      <c r="F6013" s="215"/>
    </row>
    <row r="6014" spans="2:6">
      <c r="B6014" s="214"/>
      <c r="C6014" s="103"/>
      <c r="D6014" s="103"/>
      <c r="E6014" s="103"/>
      <c r="F6014" s="215"/>
    </row>
    <row r="6015" spans="2:6">
      <c r="B6015" s="214"/>
      <c r="C6015" s="103"/>
      <c r="D6015" s="103"/>
      <c r="E6015" s="103"/>
      <c r="F6015" s="215"/>
    </row>
    <row r="6016" spans="2:6">
      <c r="B6016" s="214"/>
      <c r="C6016" s="103"/>
      <c r="D6016" s="103"/>
      <c r="E6016" s="103"/>
      <c r="F6016" s="215"/>
    </row>
    <row r="6017" spans="2:6">
      <c r="B6017" s="214"/>
      <c r="C6017" s="103"/>
      <c r="D6017" s="103"/>
      <c r="E6017" s="103"/>
      <c r="F6017" s="215"/>
    </row>
    <row r="6018" spans="2:6">
      <c r="B6018" s="214"/>
      <c r="C6018" s="103"/>
      <c r="D6018" s="103"/>
      <c r="E6018" s="103"/>
      <c r="F6018" s="215"/>
    </row>
    <row r="6019" spans="2:6">
      <c r="B6019" s="214"/>
      <c r="C6019" s="103"/>
      <c r="D6019" s="103"/>
      <c r="E6019" s="103"/>
      <c r="F6019" s="215"/>
    </row>
    <row r="6020" spans="2:6">
      <c r="B6020" s="214"/>
      <c r="C6020" s="103"/>
      <c r="D6020" s="103"/>
      <c r="E6020" s="103"/>
      <c r="F6020" s="215"/>
    </row>
    <row r="6021" spans="2:6">
      <c r="B6021" s="214"/>
      <c r="C6021" s="103"/>
      <c r="D6021" s="103"/>
      <c r="E6021" s="103"/>
      <c r="F6021" s="215"/>
    </row>
    <row r="6022" spans="2:6">
      <c r="B6022" s="214"/>
      <c r="C6022" s="103"/>
      <c r="D6022" s="103"/>
      <c r="E6022" s="103"/>
      <c r="F6022" s="215"/>
    </row>
    <row r="6023" spans="2:6">
      <c r="B6023" s="214"/>
      <c r="C6023" s="103"/>
      <c r="D6023" s="103"/>
      <c r="E6023" s="103"/>
      <c r="F6023" s="215"/>
    </row>
    <row r="6024" spans="2:6">
      <c r="B6024" s="214"/>
      <c r="C6024" s="103"/>
      <c r="D6024" s="103"/>
      <c r="E6024" s="103"/>
      <c r="F6024" s="215"/>
    </row>
    <row r="6025" spans="2:6">
      <c r="B6025" s="214"/>
      <c r="C6025" s="103"/>
      <c r="D6025" s="103"/>
      <c r="E6025" s="103"/>
      <c r="F6025" s="215"/>
    </row>
    <row r="6026" spans="2:6">
      <c r="B6026" s="214"/>
      <c r="C6026" s="103"/>
      <c r="D6026" s="103"/>
      <c r="E6026" s="103"/>
      <c r="F6026" s="215"/>
    </row>
    <row r="6027" spans="2:6">
      <c r="B6027" s="214"/>
      <c r="C6027" s="103"/>
      <c r="D6027" s="103"/>
      <c r="E6027" s="103"/>
      <c r="F6027" s="215"/>
    </row>
    <row r="6028" spans="2:6">
      <c r="B6028" s="214"/>
      <c r="C6028" s="103"/>
      <c r="D6028" s="103"/>
      <c r="E6028" s="103"/>
      <c r="F6028" s="215"/>
    </row>
    <row r="6029" spans="2:6">
      <c r="B6029" s="214"/>
      <c r="C6029" s="103"/>
      <c r="D6029" s="103"/>
      <c r="E6029" s="103"/>
      <c r="F6029" s="215"/>
    </row>
    <row r="6030" spans="2:6">
      <c r="B6030" s="214"/>
      <c r="C6030" s="103"/>
      <c r="D6030" s="103"/>
      <c r="E6030" s="103"/>
      <c r="F6030" s="215"/>
    </row>
    <row r="6031" spans="2:6">
      <c r="B6031" s="214"/>
      <c r="C6031" s="103"/>
      <c r="D6031" s="103"/>
      <c r="E6031" s="103"/>
      <c r="F6031" s="215"/>
    </row>
    <row r="6032" spans="2:6">
      <c r="B6032" s="214"/>
      <c r="C6032" s="103"/>
      <c r="D6032" s="103"/>
      <c r="E6032" s="103"/>
      <c r="F6032" s="215"/>
    </row>
    <row r="6033" spans="2:6">
      <c r="B6033" s="214"/>
      <c r="C6033" s="103"/>
      <c r="D6033" s="103"/>
      <c r="E6033" s="103"/>
      <c r="F6033" s="215"/>
    </row>
    <row r="6034" spans="2:6">
      <c r="B6034" s="214"/>
      <c r="C6034" s="103"/>
      <c r="D6034" s="103"/>
      <c r="E6034" s="103"/>
      <c r="F6034" s="215"/>
    </row>
    <row r="6035" spans="2:6">
      <c r="B6035" s="214"/>
      <c r="C6035" s="103"/>
      <c r="D6035" s="103"/>
      <c r="E6035" s="103"/>
      <c r="F6035" s="215"/>
    </row>
    <row r="6036" spans="2:6">
      <c r="B6036" s="214"/>
      <c r="C6036" s="103"/>
      <c r="D6036" s="103"/>
      <c r="E6036" s="103"/>
      <c r="F6036" s="215"/>
    </row>
    <row r="6037" spans="2:6">
      <c r="B6037" s="214"/>
      <c r="C6037" s="103"/>
      <c r="D6037" s="103"/>
      <c r="E6037" s="103"/>
      <c r="F6037" s="215"/>
    </row>
    <row r="6038" spans="2:6">
      <c r="B6038" s="214"/>
      <c r="C6038" s="103"/>
      <c r="D6038" s="103"/>
      <c r="E6038" s="103"/>
      <c r="F6038" s="215"/>
    </row>
    <row r="6039" spans="2:6">
      <c r="B6039" s="214"/>
      <c r="C6039" s="103"/>
      <c r="D6039" s="103"/>
      <c r="E6039" s="103"/>
      <c r="F6039" s="215"/>
    </row>
    <row r="6040" spans="2:6">
      <c r="B6040" s="214"/>
      <c r="C6040" s="103"/>
      <c r="D6040" s="103"/>
      <c r="E6040" s="103"/>
      <c r="F6040" s="215"/>
    </row>
    <row r="6041" spans="2:6">
      <c r="B6041" s="214"/>
      <c r="C6041" s="103"/>
      <c r="D6041" s="103"/>
      <c r="E6041" s="103"/>
      <c r="F6041" s="215"/>
    </row>
    <row r="6042" spans="2:6">
      <c r="B6042" s="214"/>
      <c r="C6042" s="103"/>
      <c r="D6042" s="103"/>
      <c r="E6042" s="103"/>
      <c r="F6042" s="215"/>
    </row>
    <row r="6043" spans="2:6">
      <c r="B6043" s="214"/>
      <c r="C6043" s="103"/>
      <c r="D6043" s="103"/>
      <c r="E6043" s="103"/>
      <c r="F6043" s="215"/>
    </row>
    <row r="6044" spans="2:6">
      <c r="B6044" s="214"/>
      <c r="C6044" s="103"/>
      <c r="D6044" s="103"/>
      <c r="E6044" s="103"/>
      <c r="F6044" s="215"/>
    </row>
    <row r="6045" spans="2:6">
      <c r="B6045" s="214"/>
      <c r="C6045" s="103"/>
      <c r="D6045" s="103"/>
      <c r="E6045" s="103"/>
      <c r="F6045" s="215"/>
    </row>
    <row r="6046" spans="2:6">
      <c r="B6046" s="214"/>
      <c r="C6046" s="103"/>
      <c r="D6046" s="103"/>
      <c r="E6046" s="103"/>
      <c r="F6046" s="215"/>
    </row>
    <row r="6047" spans="2:6">
      <c r="B6047" s="214"/>
      <c r="C6047" s="103"/>
      <c r="D6047" s="103"/>
      <c r="E6047" s="103"/>
      <c r="F6047" s="215"/>
    </row>
    <row r="6048" spans="2:6">
      <c r="B6048" s="214"/>
      <c r="C6048" s="103"/>
      <c r="D6048" s="103"/>
      <c r="E6048" s="103"/>
      <c r="F6048" s="215"/>
    </row>
    <row r="6049" spans="2:6">
      <c r="B6049" s="214"/>
      <c r="C6049" s="103"/>
      <c r="D6049" s="103"/>
      <c r="E6049" s="103"/>
      <c r="F6049" s="215"/>
    </row>
    <row r="6050" spans="2:6">
      <c r="B6050" s="214"/>
      <c r="C6050" s="103"/>
      <c r="D6050" s="103"/>
      <c r="E6050" s="103"/>
      <c r="F6050" s="215"/>
    </row>
    <row r="6051" spans="2:6">
      <c r="B6051" s="214"/>
      <c r="C6051" s="103"/>
      <c r="D6051" s="103"/>
      <c r="E6051" s="103"/>
      <c r="F6051" s="215"/>
    </row>
    <row r="6052" spans="2:6">
      <c r="B6052" s="214"/>
      <c r="C6052" s="103"/>
      <c r="D6052" s="103"/>
      <c r="E6052" s="103"/>
      <c r="F6052" s="215"/>
    </row>
    <row r="6053" spans="2:6">
      <c r="B6053" s="214"/>
      <c r="C6053" s="103"/>
      <c r="D6053" s="103"/>
      <c r="E6053" s="103"/>
      <c r="F6053" s="215"/>
    </row>
    <row r="6054" spans="2:6">
      <c r="B6054" s="214"/>
      <c r="C6054" s="103"/>
      <c r="D6054" s="103"/>
      <c r="E6054" s="103"/>
      <c r="F6054" s="215"/>
    </row>
    <row r="6055" spans="2:6">
      <c r="B6055" s="214"/>
      <c r="C6055" s="103"/>
      <c r="D6055" s="103"/>
      <c r="E6055" s="103"/>
      <c r="F6055" s="215"/>
    </row>
    <row r="6056" spans="2:6">
      <c r="B6056" s="214"/>
      <c r="C6056" s="103"/>
      <c r="D6056" s="103"/>
      <c r="E6056" s="103"/>
      <c r="F6056" s="215"/>
    </row>
    <row r="6057" spans="2:6">
      <c r="B6057" s="214"/>
      <c r="C6057" s="103"/>
      <c r="D6057" s="103"/>
      <c r="E6057" s="103"/>
      <c r="F6057" s="215"/>
    </row>
    <row r="6058" spans="2:6">
      <c r="B6058" s="214"/>
      <c r="C6058" s="103"/>
      <c r="D6058" s="103"/>
      <c r="E6058" s="103"/>
      <c r="F6058" s="215"/>
    </row>
    <row r="6059" spans="2:6">
      <c r="B6059" s="214"/>
      <c r="C6059" s="103"/>
      <c r="D6059" s="103"/>
      <c r="E6059" s="103"/>
      <c r="F6059" s="215"/>
    </row>
    <row r="6060" spans="2:6">
      <c r="B6060" s="214"/>
      <c r="C6060" s="103"/>
      <c r="D6060" s="103"/>
      <c r="E6060" s="103"/>
      <c r="F6060" s="215"/>
    </row>
    <row r="6061" spans="2:6">
      <c r="B6061" s="214"/>
      <c r="C6061" s="103"/>
      <c r="D6061" s="103"/>
      <c r="E6061" s="103"/>
      <c r="F6061" s="215"/>
    </row>
    <row r="6062" spans="2:6">
      <c r="B6062" s="214"/>
      <c r="C6062" s="103"/>
      <c r="D6062" s="103"/>
      <c r="E6062" s="103"/>
      <c r="F6062" s="215"/>
    </row>
    <row r="6063" spans="2:6">
      <c r="B6063" s="214"/>
      <c r="C6063" s="103"/>
      <c r="D6063" s="103"/>
      <c r="E6063" s="103"/>
      <c r="F6063" s="215"/>
    </row>
    <row r="6064" spans="2:6">
      <c r="B6064" s="214"/>
      <c r="C6064" s="103"/>
      <c r="D6064" s="103"/>
      <c r="E6064" s="103"/>
      <c r="F6064" s="215"/>
    </row>
    <row r="6065" spans="2:6">
      <c r="B6065" s="214"/>
      <c r="C6065" s="103"/>
      <c r="D6065" s="103"/>
      <c r="E6065" s="103"/>
      <c r="F6065" s="215"/>
    </row>
    <row r="6066" spans="2:6">
      <c r="B6066" s="214"/>
      <c r="C6066" s="103"/>
      <c r="D6066" s="103"/>
      <c r="E6066" s="103"/>
      <c r="F6066" s="215"/>
    </row>
    <row r="6067" spans="2:6">
      <c r="B6067" s="214"/>
      <c r="C6067" s="103"/>
      <c r="D6067" s="103"/>
      <c r="E6067" s="103"/>
      <c r="F6067" s="215"/>
    </row>
    <row r="6068" spans="2:6">
      <c r="B6068" s="214"/>
      <c r="C6068" s="103"/>
      <c r="D6068" s="103"/>
      <c r="E6068" s="103"/>
      <c r="F6068" s="215"/>
    </row>
    <row r="6069" spans="2:6">
      <c r="B6069" s="214"/>
      <c r="C6069" s="103"/>
      <c r="D6069" s="103"/>
      <c r="E6069" s="103"/>
      <c r="F6069" s="215"/>
    </row>
    <row r="6070" spans="2:6">
      <c r="B6070" s="214"/>
      <c r="C6070" s="103"/>
      <c r="D6070" s="103"/>
      <c r="E6070" s="103"/>
      <c r="F6070" s="215"/>
    </row>
    <row r="6071" spans="2:6">
      <c r="B6071" s="214"/>
      <c r="C6071" s="103"/>
      <c r="D6071" s="103"/>
      <c r="E6071" s="103"/>
      <c r="F6071" s="215"/>
    </row>
    <row r="6072" spans="2:6">
      <c r="B6072" s="214"/>
      <c r="C6072" s="103"/>
      <c r="D6072" s="103"/>
      <c r="E6072" s="103"/>
      <c r="F6072" s="215"/>
    </row>
    <row r="6073" spans="2:6">
      <c r="B6073" s="214"/>
      <c r="C6073" s="103"/>
      <c r="D6073" s="103"/>
      <c r="E6073" s="103"/>
      <c r="F6073" s="215"/>
    </row>
    <row r="6074" spans="2:6">
      <c r="B6074" s="214"/>
      <c r="C6074" s="103"/>
      <c r="D6074" s="103"/>
      <c r="E6074" s="103"/>
      <c r="F6074" s="215"/>
    </row>
    <row r="6075" spans="2:6">
      <c r="B6075" s="214"/>
      <c r="C6075" s="103"/>
      <c r="D6075" s="103"/>
      <c r="E6075" s="103"/>
      <c r="F6075" s="215"/>
    </row>
    <row r="6076" spans="2:6">
      <c r="B6076" s="214"/>
      <c r="C6076" s="103"/>
      <c r="D6076" s="103"/>
      <c r="E6076" s="103"/>
      <c r="F6076" s="215"/>
    </row>
    <row r="6077" spans="2:6">
      <c r="B6077" s="214"/>
      <c r="C6077" s="103"/>
      <c r="D6077" s="103"/>
      <c r="E6077" s="103"/>
      <c r="F6077" s="215"/>
    </row>
    <row r="6078" spans="2:6">
      <c r="B6078" s="214"/>
      <c r="C6078" s="103"/>
      <c r="D6078" s="103"/>
      <c r="E6078" s="103"/>
      <c r="F6078" s="215"/>
    </row>
    <row r="6079" spans="2:6">
      <c r="B6079" s="214"/>
      <c r="C6079" s="103"/>
      <c r="D6079" s="103"/>
      <c r="E6079" s="103"/>
      <c r="F6079" s="215"/>
    </row>
    <row r="6080" spans="2:6">
      <c r="B6080" s="214"/>
      <c r="C6080" s="103"/>
      <c r="D6080" s="103"/>
      <c r="E6080" s="103"/>
      <c r="F6080" s="215"/>
    </row>
    <row r="6081" spans="2:6">
      <c r="B6081" s="214"/>
      <c r="C6081" s="103"/>
      <c r="D6081" s="103"/>
      <c r="E6081" s="103"/>
      <c r="F6081" s="215"/>
    </row>
    <row r="6082" spans="2:6">
      <c r="B6082" s="214"/>
      <c r="C6082" s="103"/>
      <c r="D6082" s="103"/>
      <c r="E6082" s="103"/>
      <c r="F6082" s="215"/>
    </row>
    <row r="6083" spans="2:6">
      <c r="B6083" s="214"/>
      <c r="C6083" s="103"/>
      <c r="D6083" s="103"/>
      <c r="E6083" s="103"/>
      <c r="F6083" s="215"/>
    </row>
    <row r="6084" spans="2:6">
      <c r="B6084" s="214"/>
      <c r="C6084" s="103"/>
      <c r="D6084" s="103"/>
      <c r="E6084" s="103"/>
      <c r="F6084" s="215"/>
    </row>
    <row r="6085" spans="2:6">
      <c r="B6085" s="214"/>
      <c r="C6085" s="103"/>
      <c r="D6085" s="103"/>
      <c r="E6085" s="103"/>
      <c r="F6085" s="215"/>
    </row>
    <row r="6086" spans="2:6">
      <c r="B6086" s="214"/>
      <c r="C6086" s="103"/>
      <c r="D6086" s="103"/>
      <c r="E6086" s="103"/>
      <c r="F6086" s="215"/>
    </row>
    <row r="6087" spans="2:6">
      <c r="B6087" s="214"/>
      <c r="C6087" s="103"/>
      <c r="D6087" s="103"/>
      <c r="E6087" s="103"/>
      <c r="F6087" s="215"/>
    </row>
    <row r="6088" spans="2:6">
      <c r="B6088" s="214"/>
      <c r="C6088" s="103"/>
      <c r="D6088" s="103"/>
      <c r="E6088" s="103"/>
      <c r="F6088" s="215"/>
    </row>
    <row r="6089" spans="2:6">
      <c r="B6089" s="214"/>
      <c r="C6089" s="103"/>
      <c r="D6089" s="103"/>
      <c r="E6089" s="103"/>
      <c r="F6089" s="215"/>
    </row>
    <row r="6090" spans="2:6">
      <c r="B6090" s="214"/>
      <c r="C6090" s="103"/>
      <c r="D6090" s="103"/>
      <c r="E6090" s="103"/>
      <c r="F6090" s="215"/>
    </row>
    <row r="6091" spans="2:6">
      <c r="B6091" s="214"/>
      <c r="C6091" s="103"/>
      <c r="D6091" s="103"/>
      <c r="E6091" s="103"/>
      <c r="F6091" s="215"/>
    </row>
    <row r="6092" spans="2:6">
      <c r="B6092" s="214"/>
      <c r="C6092" s="103"/>
      <c r="D6092" s="103"/>
      <c r="E6092" s="103"/>
      <c r="F6092" s="215"/>
    </row>
    <row r="6093" spans="2:6">
      <c r="B6093" s="214"/>
      <c r="C6093" s="103"/>
      <c r="D6093" s="103"/>
      <c r="E6093" s="103"/>
      <c r="F6093" s="215"/>
    </row>
    <row r="6094" spans="2:6">
      <c r="B6094" s="214"/>
      <c r="C6094" s="103"/>
      <c r="D6094" s="103"/>
      <c r="E6094" s="103"/>
      <c r="F6094" s="215"/>
    </row>
    <row r="6095" spans="2:6">
      <c r="B6095" s="214"/>
      <c r="C6095" s="103"/>
      <c r="D6095" s="103"/>
      <c r="E6095" s="103"/>
      <c r="F6095" s="215"/>
    </row>
    <row r="6096" spans="2:6">
      <c r="B6096" s="214"/>
      <c r="C6096" s="103"/>
      <c r="D6096" s="103"/>
      <c r="E6096" s="103"/>
      <c r="F6096" s="215"/>
    </row>
    <row r="6097" spans="2:6">
      <c r="B6097" s="214"/>
      <c r="C6097" s="103"/>
      <c r="D6097" s="103"/>
      <c r="E6097" s="103"/>
      <c r="F6097" s="215"/>
    </row>
    <row r="6098" spans="2:6">
      <c r="B6098" s="214"/>
      <c r="C6098" s="103"/>
      <c r="D6098" s="103"/>
      <c r="E6098" s="103"/>
      <c r="F6098" s="215"/>
    </row>
    <row r="6099" spans="2:6">
      <c r="B6099" s="214"/>
      <c r="C6099" s="103"/>
      <c r="D6099" s="103"/>
      <c r="E6099" s="103"/>
      <c r="F6099" s="215"/>
    </row>
    <row r="6100" spans="2:6">
      <c r="B6100" s="214"/>
      <c r="C6100" s="103"/>
      <c r="D6100" s="103"/>
      <c r="E6100" s="103"/>
      <c r="F6100" s="215"/>
    </row>
    <row r="6101" spans="2:6">
      <c r="B6101" s="214"/>
      <c r="C6101" s="103"/>
      <c r="D6101" s="103"/>
      <c r="E6101" s="103"/>
      <c r="F6101" s="215"/>
    </row>
    <row r="6102" spans="2:6">
      <c r="B6102" s="214"/>
      <c r="C6102" s="103"/>
      <c r="D6102" s="103"/>
      <c r="E6102" s="103"/>
      <c r="F6102" s="215"/>
    </row>
    <row r="6103" spans="2:6">
      <c r="B6103" s="214"/>
      <c r="C6103" s="103"/>
      <c r="D6103" s="103"/>
      <c r="E6103" s="103"/>
      <c r="F6103" s="215"/>
    </row>
    <row r="6104" spans="2:6">
      <c r="B6104" s="214"/>
      <c r="C6104" s="103"/>
      <c r="D6104" s="103"/>
      <c r="E6104" s="103"/>
      <c r="F6104" s="215"/>
    </row>
    <row r="6105" spans="2:6">
      <c r="B6105" s="214"/>
      <c r="C6105" s="103"/>
      <c r="D6105" s="103"/>
      <c r="E6105" s="103"/>
      <c r="F6105" s="215"/>
    </row>
    <row r="6106" spans="2:6">
      <c r="B6106" s="214"/>
      <c r="C6106" s="103"/>
      <c r="D6106" s="103"/>
      <c r="E6106" s="103"/>
      <c r="F6106" s="215"/>
    </row>
    <row r="6107" spans="2:6">
      <c r="B6107" s="214"/>
      <c r="C6107" s="103"/>
      <c r="D6107" s="103"/>
      <c r="E6107" s="103"/>
      <c r="F6107" s="215"/>
    </row>
    <row r="6108" spans="2:6">
      <c r="B6108" s="214"/>
      <c r="C6108" s="103"/>
      <c r="D6108" s="103"/>
      <c r="E6108" s="103"/>
      <c r="F6108" s="215"/>
    </row>
    <row r="6109" spans="2:6">
      <c r="B6109" s="214"/>
      <c r="C6109" s="103"/>
      <c r="D6109" s="103"/>
      <c r="E6109" s="103"/>
      <c r="F6109" s="215"/>
    </row>
    <row r="6110" spans="2:6">
      <c r="B6110" s="214"/>
      <c r="C6110" s="103"/>
      <c r="D6110" s="103"/>
      <c r="E6110" s="103"/>
      <c r="F6110" s="215"/>
    </row>
    <row r="6111" spans="2:6">
      <c r="B6111" s="214"/>
      <c r="C6111" s="103"/>
      <c r="D6111" s="103"/>
      <c r="E6111" s="103"/>
      <c r="F6111" s="215"/>
    </row>
    <row r="6112" spans="2:6">
      <c r="B6112" s="214"/>
      <c r="C6112" s="103"/>
      <c r="D6112" s="103"/>
      <c r="E6112" s="103"/>
      <c r="F6112" s="215"/>
    </row>
    <row r="6113" spans="2:6">
      <c r="B6113" s="214"/>
      <c r="C6113" s="103"/>
      <c r="D6113" s="103"/>
      <c r="E6113" s="103"/>
      <c r="F6113" s="215"/>
    </row>
    <row r="6114" spans="2:6">
      <c r="B6114" s="214"/>
      <c r="C6114" s="103"/>
      <c r="D6114" s="103"/>
      <c r="E6114" s="103"/>
      <c r="F6114" s="215"/>
    </row>
    <row r="6115" spans="2:6">
      <c r="B6115" s="214"/>
      <c r="C6115" s="103"/>
      <c r="D6115" s="103"/>
      <c r="E6115" s="103"/>
      <c r="F6115" s="215"/>
    </row>
    <row r="6116" spans="2:6">
      <c r="B6116" s="214"/>
      <c r="C6116" s="103"/>
      <c r="D6116" s="103"/>
      <c r="E6116" s="103"/>
      <c r="F6116" s="215"/>
    </row>
    <row r="6117" spans="2:6">
      <c r="B6117" s="214"/>
      <c r="C6117" s="103"/>
      <c r="D6117" s="103"/>
      <c r="E6117" s="103"/>
      <c r="F6117" s="215"/>
    </row>
    <row r="6118" spans="2:6">
      <c r="B6118" s="214"/>
      <c r="C6118" s="103"/>
      <c r="D6118" s="103"/>
      <c r="E6118" s="103"/>
      <c r="F6118" s="215"/>
    </row>
    <row r="6119" spans="2:6">
      <c r="B6119" s="214"/>
      <c r="C6119" s="103"/>
      <c r="D6119" s="103"/>
      <c r="E6119" s="103"/>
      <c r="F6119" s="215"/>
    </row>
    <row r="6120" spans="2:6">
      <c r="B6120" s="214"/>
      <c r="C6120" s="103"/>
      <c r="D6120" s="103"/>
      <c r="E6120" s="103"/>
      <c r="F6120" s="215"/>
    </row>
    <row r="6121" spans="2:6">
      <c r="B6121" s="214"/>
      <c r="C6121" s="103"/>
      <c r="D6121" s="103"/>
      <c r="E6121" s="103"/>
      <c r="F6121" s="215"/>
    </row>
    <row r="6122" spans="2:6">
      <c r="B6122" s="214"/>
      <c r="C6122" s="103"/>
      <c r="D6122" s="103"/>
      <c r="E6122" s="103"/>
      <c r="F6122" s="215"/>
    </row>
    <row r="6123" spans="2:6">
      <c r="B6123" s="214"/>
      <c r="C6123" s="103"/>
      <c r="D6123" s="103"/>
      <c r="E6123" s="103"/>
      <c r="F6123" s="215"/>
    </row>
    <row r="6124" spans="2:6">
      <c r="B6124" s="214"/>
      <c r="C6124" s="103"/>
      <c r="D6124" s="103"/>
      <c r="E6124" s="103"/>
      <c r="F6124" s="215"/>
    </row>
    <row r="6125" spans="2:6">
      <c r="B6125" s="214"/>
      <c r="C6125" s="103"/>
      <c r="D6125" s="103"/>
      <c r="E6125" s="103"/>
      <c r="F6125" s="215"/>
    </row>
    <row r="6126" spans="2:6">
      <c r="B6126" s="214"/>
      <c r="C6126" s="103"/>
      <c r="D6126" s="103"/>
      <c r="E6126" s="103"/>
      <c r="F6126" s="215"/>
    </row>
    <row r="6127" spans="2:6">
      <c r="B6127" s="214"/>
      <c r="C6127" s="103"/>
      <c r="D6127" s="103"/>
      <c r="E6127" s="103"/>
      <c r="F6127" s="215"/>
    </row>
    <row r="6128" spans="2:6">
      <c r="B6128" s="214"/>
      <c r="C6128" s="103"/>
      <c r="D6128" s="103"/>
      <c r="E6128" s="103"/>
      <c r="F6128" s="215"/>
    </row>
    <row r="6129" spans="2:6">
      <c r="B6129" s="214"/>
      <c r="C6129" s="103"/>
      <c r="D6129" s="103"/>
      <c r="E6129" s="103"/>
      <c r="F6129" s="215"/>
    </row>
    <row r="6130" spans="2:6">
      <c r="B6130" s="214"/>
      <c r="C6130" s="103"/>
      <c r="D6130" s="103"/>
      <c r="E6130" s="103"/>
      <c r="F6130" s="215"/>
    </row>
    <row r="6131" spans="2:6">
      <c r="B6131" s="214"/>
      <c r="C6131" s="103"/>
      <c r="D6131" s="103"/>
      <c r="E6131" s="103"/>
      <c r="F6131" s="215"/>
    </row>
    <row r="6132" spans="2:6">
      <c r="B6132" s="214"/>
      <c r="C6132" s="103"/>
      <c r="D6132" s="103"/>
      <c r="E6132" s="103"/>
      <c r="F6132" s="215"/>
    </row>
    <row r="6133" spans="2:6">
      <c r="B6133" s="214"/>
      <c r="C6133" s="103"/>
      <c r="D6133" s="103"/>
      <c r="E6133" s="103"/>
      <c r="F6133" s="215"/>
    </row>
    <row r="6134" spans="2:6">
      <c r="B6134" s="214"/>
      <c r="C6134" s="103"/>
      <c r="D6134" s="103"/>
      <c r="E6134" s="103"/>
      <c r="F6134" s="215"/>
    </row>
    <row r="6135" spans="2:6">
      <c r="B6135" s="214"/>
      <c r="C6135" s="103"/>
      <c r="D6135" s="103"/>
      <c r="E6135" s="103"/>
      <c r="F6135" s="215"/>
    </row>
    <row r="6136" spans="2:6">
      <c r="B6136" s="214"/>
      <c r="C6136" s="103"/>
      <c r="D6136" s="103"/>
      <c r="E6136" s="103"/>
      <c r="F6136" s="215"/>
    </row>
    <row r="6137" spans="2:6">
      <c r="B6137" s="214"/>
      <c r="C6137" s="103"/>
      <c r="D6137" s="103"/>
      <c r="E6137" s="103"/>
      <c r="F6137" s="215"/>
    </row>
    <row r="6138" spans="2:6">
      <c r="B6138" s="214"/>
      <c r="C6138" s="103"/>
      <c r="D6138" s="103"/>
      <c r="E6138" s="103"/>
      <c r="F6138" s="215"/>
    </row>
    <row r="6139" spans="2:6">
      <c r="B6139" s="214"/>
      <c r="C6139" s="103"/>
      <c r="D6139" s="103"/>
      <c r="E6139" s="103"/>
      <c r="F6139" s="215"/>
    </row>
    <row r="6140" spans="2:6">
      <c r="B6140" s="214"/>
      <c r="C6140" s="103"/>
      <c r="D6140" s="103"/>
      <c r="E6140" s="103"/>
      <c r="F6140" s="215"/>
    </row>
    <row r="6141" spans="2:6">
      <c r="B6141" s="214"/>
      <c r="C6141" s="103"/>
      <c r="D6141" s="103"/>
      <c r="E6141" s="103"/>
      <c r="F6141" s="215"/>
    </row>
    <row r="6142" spans="2:6">
      <c r="B6142" s="214"/>
      <c r="C6142" s="103"/>
      <c r="D6142" s="103"/>
      <c r="E6142" s="103"/>
      <c r="F6142" s="215"/>
    </row>
    <row r="6143" spans="2:6">
      <c r="B6143" s="214"/>
      <c r="C6143" s="103"/>
      <c r="D6143" s="103"/>
      <c r="E6143" s="103"/>
      <c r="F6143" s="215"/>
    </row>
    <row r="6144" spans="2:6">
      <c r="B6144" s="214"/>
      <c r="C6144" s="103"/>
      <c r="D6144" s="103"/>
      <c r="E6144" s="103"/>
      <c r="F6144" s="215"/>
    </row>
    <row r="6145" spans="2:6">
      <c r="B6145" s="214"/>
      <c r="C6145" s="103"/>
      <c r="D6145" s="103"/>
      <c r="E6145" s="103"/>
      <c r="F6145" s="215"/>
    </row>
    <row r="6146" spans="2:6">
      <c r="B6146" s="214"/>
      <c r="C6146" s="103"/>
      <c r="D6146" s="103"/>
      <c r="E6146" s="103"/>
      <c r="F6146" s="215"/>
    </row>
    <row r="6147" spans="2:6">
      <c r="B6147" s="214"/>
      <c r="C6147" s="103"/>
      <c r="D6147" s="103"/>
      <c r="E6147" s="103"/>
      <c r="F6147" s="215"/>
    </row>
    <row r="6148" spans="2:6">
      <c r="B6148" s="214"/>
      <c r="C6148" s="103"/>
      <c r="D6148" s="103"/>
      <c r="E6148" s="103"/>
      <c r="F6148" s="215"/>
    </row>
    <row r="6149" spans="2:6">
      <c r="B6149" s="214"/>
      <c r="C6149" s="103"/>
      <c r="D6149" s="103"/>
      <c r="E6149" s="103"/>
      <c r="F6149" s="215"/>
    </row>
    <row r="6150" spans="2:6">
      <c r="B6150" s="214"/>
      <c r="C6150" s="103"/>
      <c r="D6150" s="103"/>
      <c r="E6150" s="103"/>
      <c r="F6150" s="215"/>
    </row>
    <row r="6151" spans="2:6">
      <c r="B6151" s="214"/>
      <c r="C6151" s="103"/>
      <c r="D6151" s="103"/>
      <c r="E6151" s="103"/>
      <c r="F6151" s="215"/>
    </row>
    <row r="6152" spans="2:6">
      <c r="B6152" s="214"/>
      <c r="C6152" s="103"/>
      <c r="D6152" s="103"/>
      <c r="E6152" s="103"/>
      <c r="F6152" s="215"/>
    </row>
    <row r="6153" spans="2:6">
      <c r="B6153" s="214"/>
      <c r="C6153" s="103"/>
      <c r="D6153" s="103"/>
      <c r="E6153" s="103"/>
      <c r="F6153" s="215"/>
    </row>
    <row r="6154" spans="2:6">
      <c r="B6154" s="214"/>
      <c r="C6154" s="103"/>
      <c r="D6154" s="103"/>
      <c r="E6154" s="103"/>
      <c r="F6154" s="215"/>
    </row>
    <row r="6155" spans="2:6">
      <c r="B6155" s="214"/>
      <c r="C6155" s="103"/>
      <c r="D6155" s="103"/>
      <c r="E6155" s="103"/>
      <c r="F6155" s="215"/>
    </row>
    <row r="6156" spans="2:6">
      <c r="B6156" s="214"/>
      <c r="C6156" s="103"/>
      <c r="D6156" s="103"/>
      <c r="E6156" s="103"/>
      <c r="F6156" s="215"/>
    </row>
    <row r="6157" spans="2:6">
      <c r="B6157" s="214"/>
      <c r="C6157" s="103"/>
      <c r="D6157" s="103"/>
      <c r="E6157" s="103"/>
      <c r="F6157" s="215"/>
    </row>
    <row r="6158" spans="2:6">
      <c r="B6158" s="214"/>
      <c r="C6158" s="103"/>
      <c r="D6158" s="103"/>
      <c r="E6158" s="103"/>
      <c r="F6158" s="215"/>
    </row>
    <row r="6159" spans="2:6">
      <c r="B6159" s="214"/>
      <c r="C6159" s="103"/>
      <c r="D6159" s="103"/>
      <c r="E6159" s="103"/>
      <c r="F6159" s="215"/>
    </row>
    <row r="6160" spans="2:6">
      <c r="B6160" s="214"/>
      <c r="C6160" s="103"/>
      <c r="D6160" s="103"/>
      <c r="E6160" s="103"/>
      <c r="F6160" s="215"/>
    </row>
    <row r="6161" spans="2:6">
      <c r="B6161" s="214"/>
      <c r="C6161" s="103"/>
      <c r="D6161" s="103"/>
      <c r="E6161" s="103"/>
      <c r="F6161" s="215"/>
    </row>
    <row r="6162" spans="2:6">
      <c r="B6162" s="214"/>
      <c r="C6162" s="103"/>
      <c r="D6162" s="103"/>
      <c r="E6162" s="103"/>
      <c r="F6162" s="215"/>
    </row>
    <row r="6163" spans="2:6">
      <c r="B6163" s="214"/>
      <c r="C6163" s="103"/>
      <c r="D6163" s="103"/>
      <c r="E6163" s="103"/>
      <c r="F6163" s="215"/>
    </row>
    <row r="6164" spans="2:6">
      <c r="B6164" s="214"/>
      <c r="C6164" s="103"/>
      <c r="D6164" s="103"/>
      <c r="E6164" s="103"/>
      <c r="F6164" s="215"/>
    </row>
    <row r="6165" spans="2:6">
      <c r="B6165" s="214"/>
      <c r="C6165" s="103"/>
      <c r="D6165" s="103"/>
      <c r="E6165" s="103"/>
      <c r="F6165" s="215"/>
    </row>
    <row r="6166" spans="2:6">
      <c r="B6166" s="214"/>
      <c r="C6166" s="103"/>
      <c r="D6166" s="103"/>
      <c r="E6166" s="103"/>
      <c r="F6166" s="215"/>
    </row>
    <row r="6167" spans="2:6">
      <c r="B6167" s="214"/>
      <c r="C6167" s="103"/>
      <c r="D6167" s="103"/>
      <c r="E6167" s="103"/>
      <c r="F6167" s="215"/>
    </row>
    <row r="6168" spans="2:6">
      <c r="B6168" s="214"/>
      <c r="C6168" s="103"/>
      <c r="D6168" s="103"/>
      <c r="E6168" s="103"/>
      <c r="F6168" s="215"/>
    </row>
    <row r="6169" spans="2:6">
      <c r="B6169" s="214"/>
      <c r="C6169" s="103"/>
      <c r="D6169" s="103"/>
      <c r="E6169" s="103"/>
      <c r="F6169" s="215"/>
    </row>
    <row r="6170" spans="2:6">
      <c r="B6170" s="214"/>
      <c r="C6170" s="103"/>
      <c r="D6170" s="103"/>
      <c r="E6170" s="103"/>
      <c r="F6170" s="215"/>
    </row>
    <row r="6171" spans="2:6">
      <c r="B6171" s="214"/>
      <c r="C6171" s="103"/>
      <c r="D6171" s="103"/>
      <c r="E6171" s="103"/>
      <c r="F6171" s="215"/>
    </row>
    <row r="6172" spans="2:6">
      <c r="B6172" s="214"/>
      <c r="C6172" s="103"/>
      <c r="D6172" s="103"/>
      <c r="E6172" s="103"/>
      <c r="F6172" s="215"/>
    </row>
    <row r="6173" spans="2:6">
      <c r="B6173" s="214"/>
      <c r="C6173" s="103"/>
      <c r="D6173" s="103"/>
      <c r="E6173" s="103"/>
      <c r="F6173" s="215"/>
    </row>
    <row r="6174" spans="2:6">
      <c r="B6174" s="214"/>
      <c r="C6174" s="103"/>
      <c r="D6174" s="103"/>
      <c r="E6174" s="103"/>
      <c r="F6174" s="215"/>
    </row>
    <row r="6175" spans="2:6">
      <c r="B6175" s="214"/>
      <c r="C6175" s="103"/>
      <c r="D6175" s="103"/>
      <c r="E6175" s="103"/>
      <c r="F6175" s="215"/>
    </row>
    <row r="6176" spans="2:6">
      <c r="B6176" s="214"/>
      <c r="C6176" s="103"/>
      <c r="D6176" s="103"/>
      <c r="E6176" s="103"/>
      <c r="F6176" s="215"/>
    </row>
    <row r="6177" spans="2:6">
      <c r="B6177" s="214"/>
      <c r="C6177" s="103"/>
      <c r="D6177" s="103"/>
      <c r="E6177" s="103"/>
      <c r="F6177" s="215"/>
    </row>
    <row r="6178" spans="2:6">
      <c r="B6178" s="214"/>
      <c r="C6178" s="103"/>
      <c r="D6178" s="103"/>
      <c r="E6178" s="103"/>
      <c r="F6178" s="215"/>
    </row>
    <row r="6179" spans="2:6">
      <c r="B6179" s="214"/>
      <c r="C6179" s="103"/>
      <c r="D6179" s="103"/>
      <c r="E6179" s="103"/>
      <c r="F6179" s="215"/>
    </row>
    <row r="6180" spans="2:6">
      <c r="B6180" s="214"/>
      <c r="C6180" s="103"/>
      <c r="D6180" s="103"/>
      <c r="E6180" s="103"/>
      <c r="F6180" s="215"/>
    </row>
    <row r="6181" spans="2:6">
      <c r="B6181" s="214"/>
      <c r="C6181" s="103"/>
      <c r="D6181" s="103"/>
      <c r="E6181" s="103"/>
      <c r="F6181" s="215"/>
    </row>
    <row r="6182" spans="2:6">
      <c r="B6182" s="214"/>
      <c r="C6182" s="103"/>
      <c r="D6182" s="103"/>
      <c r="E6182" s="103"/>
      <c r="F6182" s="215"/>
    </row>
    <row r="6183" spans="2:6">
      <c r="B6183" s="214"/>
      <c r="C6183" s="103"/>
      <c r="D6183" s="103"/>
      <c r="E6183" s="103"/>
      <c r="F6183" s="215"/>
    </row>
    <row r="6184" spans="2:6">
      <c r="B6184" s="214"/>
      <c r="C6184" s="103"/>
      <c r="D6184" s="103"/>
      <c r="E6184" s="103"/>
      <c r="F6184" s="215"/>
    </row>
    <row r="6185" spans="2:6">
      <c r="B6185" s="214"/>
      <c r="C6185" s="103"/>
      <c r="D6185" s="103"/>
      <c r="E6185" s="103"/>
      <c r="F6185" s="215"/>
    </row>
    <row r="6186" spans="2:6">
      <c r="B6186" s="214"/>
      <c r="C6186" s="103"/>
      <c r="D6186" s="103"/>
      <c r="E6186" s="103"/>
      <c r="F6186" s="215"/>
    </row>
    <row r="6187" spans="2:6">
      <c r="B6187" s="214"/>
      <c r="C6187" s="103"/>
      <c r="D6187" s="103"/>
      <c r="E6187" s="103"/>
      <c r="F6187" s="215"/>
    </row>
    <row r="6188" spans="2:6">
      <c r="B6188" s="214"/>
      <c r="C6188" s="103"/>
      <c r="D6188" s="103"/>
      <c r="E6188" s="103"/>
      <c r="F6188" s="215"/>
    </row>
    <row r="6189" spans="2:6">
      <c r="B6189" s="214"/>
      <c r="C6189" s="103"/>
      <c r="D6189" s="103"/>
      <c r="E6189" s="103"/>
      <c r="F6189" s="215"/>
    </row>
    <row r="6190" spans="2:6">
      <c r="B6190" s="214"/>
      <c r="C6190" s="103"/>
      <c r="D6190" s="103"/>
      <c r="E6190" s="103"/>
      <c r="F6190" s="215"/>
    </row>
    <row r="6191" spans="2:6">
      <c r="B6191" s="214"/>
      <c r="C6191" s="103"/>
      <c r="D6191" s="103"/>
      <c r="E6191" s="103"/>
      <c r="F6191" s="215"/>
    </row>
    <row r="6192" spans="2:6">
      <c r="B6192" s="214"/>
      <c r="C6192" s="103"/>
      <c r="D6192" s="103"/>
      <c r="E6192" s="103"/>
      <c r="F6192" s="215"/>
    </row>
    <row r="6193" spans="2:6">
      <c r="B6193" s="214"/>
      <c r="C6193" s="103"/>
      <c r="D6193" s="103"/>
      <c r="E6193" s="103"/>
      <c r="F6193" s="215"/>
    </row>
    <row r="6194" spans="2:6">
      <c r="B6194" s="214"/>
      <c r="C6194" s="103"/>
      <c r="D6194" s="103"/>
      <c r="E6194" s="103"/>
      <c r="F6194" s="215"/>
    </row>
    <row r="6195" spans="2:6">
      <c r="B6195" s="214"/>
      <c r="C6195" s="103"/>
      <c r="D6195" s="103"/>
      <c r="E6195" s="103"/>
      <c r="F6195" s="215"/>
    </row>
    <row r="6196" spans="2:6">
      <c r="B6196" s="214"/>
      <c r="C6196" s="103"/>
      <c r="D6196" s="103"/>
      <c r="E6196" s="103"/>
      <c r="F6196" s="215"/>
    </row>
    <row r="6197" spans="2:6">
      <c r="B6197" s="214"/>
      <c r="C6197" s="103"/>
      <c r="D6197" s="103"/>
      <c r="E6197" s="103"/>
      <c r="F6197" s="215"/>
    </row>
    <row r="6198" spans="2:6">
      <c r="B6198" s="214"/>
      <c r="C6198" s="103"/>
      <c r="D6198" s="103"/>
      <c r="E6198" s="103"/>
      <c r="F6198" s="215"/>
    </row>
    <row r="6199" spans="2:6">
      <c r="B6199" s="214"/>
      <c r="C6199" s="103"/>
      <c r="D6199" s="103"/>
      <c r="E6199" s="103"/>
      <c r="F6199" s="215"/>
    </row>
    <row r="6200" spans="2:6">
      <c r="B6200" s="214"/>
      <c r="C6200" s="103"/>
      <c r="D6200" s="103"/>
      <c r="E6200" s="103"/>
      <c r="F6200" s="215"/>
    </row>
    <row r="6201" spans="2:6">
      <c r="B6201" s="214"/>
      <c r="C6201" s="103"/>
      <c r="D6201" s="103"/>
      <c r="E6201" s="103"/>
      <c r="F6201" s="215"/>
    </row>
    <row r="6202" spans="2:6">
      <c r="B6202" s="214"/>
      <c r="C6202" s="103"/>
      <c r="D6202" s="103"/>
      <c r="E6202" s="103"/>
      <c r="F6202" s="215"/>
    </row>
    <row r="6203" spans="2:6">
      <c r="B6203" s="214"/>
      <c r="C6203" s="103"/>
      <c r="D6203" s="103"/>
      <c r="E6203" s="103"/>
      <c r="F6203" s="215"/>
    </row>
    <row r="6204" spans="2:6">
      <c r="B6204" s="214"/>
      <c r="C6204" s="103"/>
      <c r="D6204" s="103"/>
      <c r="E6204" s="103"/>
      <c r="F6204" s="215"/>
    </row>
    <row r="6205" spans="2:6">
      <c r="B6205" s="214"/>
      <c r="C6205" s="103"/>
      <c r="D6205" s="103"/>
      <c r="E6205" s="103"/>
      <c r="F6205" s="215"/>
    </row>
    <row r="6206" spans="2:6">
      <c r="B6206" s="214"/>
      <c r="C6206" s="103"/>
      <c r="D6206" s="103"/>
      <c r="E6206" s="103"/>
      <c r="F6206" s="215"/>
    </row>
    <row r="6207" spans="2:6">
      <c r="B6207" s="214"/>
      <c r="C6207" s="103"/>
      <c r="D6207" s="103"/>
      <c r="E6207" s="103"/>
      <c r="F6207" s="215"/>
    </row>
    <row r="6208" spans="2:6">
      <c r="B6208" s="214"/>
      <c r="C6208" s="103"/>
      <c r="D6208" s="103"/>
      <c r="E6208" s="103"/>
      <c r="F6208" s="215"/>
    </row>
    <row r="6209" spans="2:6">
      <c r="B6209" s="214"/>
      <c r="C6209" s="103"/>
      <c r="D6209" s="103"/>
      <c r="E6209" s="103"/>
      <c r="F6209" s="215"/>
    </row>
    <row r="6210" spans="2:6">
      <c r="B6210" s="214"/>
      <c r="C6210" s="103"/>
      <c r="D6210" s="103"/>
      <c r="E6210" s="103"/>
      <c r="F6210" s="215"/>
    </row>
    <row r="6211" spans="2:6">
      <c r="B6211" s="214"/>
      <c r="C6211" s="103"/>
      <c r="D6211" s="103"/>
      <c r="E6211" s="103"/>
      <c r="F6211" s="215"/>
    </row>
    <row r="6212" spans="2:6">
      <c r="B6212" s="214"/>
      <c r="C6212" s="103"/>
      <c r="D6212" s="103"/>
      <c r="E6212" s="103"/>
      <c r="F6212" s="215"/>
    </row>
    <row r="6213" spans="2:6">
      <c r="B6213" s="214"/>
      <c r="C6213" s="103"/>
      <c r="D6213" s="103"/>
      <c r="E6213" s="103"/>
      <c r="F6213" s="215"/>
    </row>
    <row r="6214" spans="2:6">
      <c r="B6214" s="214"/>
      <c r="C6214" s="103"/>
      <c r="D6214" s="103"/>
      <c r="E6214" s="103"/>
      <c r="F6214" s="215"/>
    </row>
    <row r="6215" spans="2:6">
      <c r="B6215" s="214"/>
      <c r="C6215" s="103"/>
      <c r="D6215" s="103"/>
      <c r="E6215" s="103"/>
      <c r="F6215" s="215"/>
    </row>
    <row r="6216" spans="2:6">
      <c r="B6216" s="214"/>
      <c r="C6216" s="103"/>
      <c r="D6216" s="103"/>
      <c r="E6216" s="103"/>
      <c r="F6216" s="215"/>
    </row>
    <row r="6217" spans="2:6">
      <c r="B6217" s="214"/>
      <c r="C6217" s="103"/>
      <c r="D6217" s="103"/>
      <c r="E6217" s="103"/>
      <c r="F6217" s="215"/>
    </row>
    <row r="6218" spans="2:6">
      <c r="B6218" s="214"/>
      <c r="C6218" s="103"/>
      <c r="D6218" s="103"/>
      <c r="E6218" s="103"/>
      <c r="F6218" s="215"/>
    </row>
    <row r="6219" spans="2:6">
      <c r="B6219" s="214"/>
      <c r="C6219" s="103"/>
      <c r="D6219" s="103"/>
      <c r="E6219" s="103"/>
      <c r="F6219" s="215"/>
    </row>
    <row r="6220" spans="2:6">
      <c r="B6220" s="214"/>
      <c r="C6220" s="103"/>
      <c r="D6220" s="103"/>
      <c r="E6220" s="103"/>
      <c r="F6220" s="215"/>
    </row>
    <row r="6221" spans="2:6">
      <c r="B6221" s="214"/>
      <c r="C6221" s="103"/>
      <c r="D6221" s="103"/>
      <c r="E6221" s="103"/>
      <c r="F6221" s="215"/>
    </row>
    <row r="6222" spans="2:6">
      <c r="B6222" s="214"/>
      <c r="C6222" s="103"/>
      <c r="D6222" s="103"/>
      <c r="E6222" s="103"/>
      <c r="F6222" s="215"/>
    </row>
    <row r="6223" spans="2:6">
      <c r="B6223" s="214"/>
      <c r="C6223" s="103"/>
      <c r="D6223" s="103"/>
      <c r="E6223" s="103"/>
      <c r="F6223" s="215"/>
    </row>
    <row r="6224" spans="2:6">
      <c r="B6224" s="214"/>
      <c r="C6224" s="103"/>
      <c r="D6224" s="103"/>
      <c r="E6224" s="103"/>
      <c r="F6224" s="215"/>
    </row>
    <row r="6225" spans="2:6">
      <c r="B6225" s="214"/>
      <c r="C6225" s="103"/>
      <c r="D6225" s="103"/>
      <c r="E6225" s="103"/>
      <c r="F6225" s="215"/>
    </row>
    <row r="6226" spans="2:6">
      <c r="B6226" s="214"/>
      <c r="C6226" s="103"/>
      <c r="D6226" s="103"/>
      <c r="E6226" s="103"/>
      <c r="F6226" s="215"/>
    </row>
    <row r="6227" spans="2:6">
      <c r="B6227" s="214"/>
      <c r="C6227" s="103"/>
      <c r="D6227" s="103"/>
      <c r="E6227" s="103"/>
      <c r="F6227" s="215"/>
    </row>
    <row r="6228" spans="2:6">
      <c r="B6228" s="214"/>
      <c r="C6228" s="103"/>
      <c r="D6228" s="103"/>
      <c r="E6228" s="103"/>
      <c r="F6228" s="215"/>
    </row>
    <row r="6229" spans="2:6">
      <c r="B6229" s="214"/>
      <c r="C6229" s="103"/>
      <c r="D6229" s="103"/>
      <c r="E6229" s="103"/>
      <c r="F6229" s="215"/>
    </row>
    <row r="6230" spans="2:6">
      <c r="B6230" s="214"/>
      <c r="C6230" s="103"/>
      <c r="D6230" s="103"/>
      <c r="E6230" s="103"/>
      <c r="F6230" s="215"/>
    </row>
    <row r="6231" spans="2:6">
      <c r="B6231" s="214"/>
      <c r="C6231" s="103"/>
      <c r="D6231" s="103"/>
      <c r="E6231" s="103"/>
      <c r="F6231" s="215"/>
    </row>
    <row r="6232" spans="2:6">
      <c r="B6232" s="214"/>
      <c r="C6232" s="103"/>
      <c r="D6232" s="103"/>
      <c r="E6232" s="103"/>
      <c r="F6232" s="215"/>
    </row>
    <row r="6233" spans="2:6">
      <c r="B6233" s="214"/>
      <c r="C6233" s="103"/>
      <c r="D6233" s="103"/>
      <c r="E6233" s="103"/>
      <c r="F6233" s="215"/>
    </row>
    <row r="6234" spans="2:6">
      <c r="B6234" s="214"/>
      <c r="C6234" s="103"/>
      <c r="D6234" s="103"/>
      <c r="E6234" s="103"/>
      <c r="F6234" s="215"/>
    </row>
    <row r="6235" spans="2:6">
      <c r="B6235" s="214"/>
      <c r="C6235" s="103"/>
      <c r="D6235" s="103"/>
      <c r="E6235" s="103"/>
      <c r="F6235" s="215"/>
    </row>
    <row r="6236" spans="2:6">
      <c r="B6236" s="214"/>
      <c r="C6236" s="103"/>
      <c r="D6236" s="103"/>
      <c r="E6236" s="103"/>
      <c r="F6236" s="215"/>
    </row>
    <row r="6237" spans="2:6">
      <c r="B6237" s="214"/>
      <c r="C6237" s="103"/>
      <c r="D6237" s="103"/>
      <c r="E6237" s="103"/>
      <c r="F6237" s="215"/>
    </row>
    <row r="6238" spans="2:6">
      <c r="B6238" s="214"/>
      <c r="C6238" s="103"/>
      <c r="D6238" s="103"/>
      <c r="E6238" s="103"/>
      <c r="F6238" s="215"/>
    </row>
    <row r="6239" spans="2:6">
      <c r="B6239" s="214"/>
      <c r="C6239" s="103"/>
      <c r="D6239" s="103"/>
      <c r="E6239" s="103"/>
      <c r="F6239" s="215"/>
    </row>
    <row r="6240" spans="2:6">
      <c r="B6240" s="214"/>
      <c r="C6240" s="103"/>
      <c r="D6240" s="103"/>
      <c r="E6240" s="103"/>
      <c r="F6240" s="215"/>
    </row>
    <row r="6241" spans="2:6">
      <c r="B6241" s="214"/>
      <c r="C6241" s="103"/>
      <c r="D6241" s="103"/>
      <c r="E6241" s="103"/>
      <c r="F6241" s="215"/>
    </row>
    <row r="6242" spans="2:6">
      <c r="B6242" s="214"/>
      <c r="C6242" s="103"/>
      <c r="D6242" s="103"/>
      <c r="E6242" s="103"/>
      <c r="F6242" s="215"/>
    </row>
    <row r="6243" spans="2:6">
      <c r="B6243" s="214"/>
      <c r="C6243" s="103"/>
      <c r="D6243" s="103"/>
      <c r="E6243" s="103"/>
      <c r="F6243" s="215"/>
    </row>
    <row r="6244" spans="2:6">
      <c r="B6244" s="214"/>
      <c r="C6244" s="103"/>
      <c r="D6244" s="103"/>
      <c r="E6244" s="103"/>
      <c r="F6244" s="215"/>
    </row>
    <row r="6245" spans="2:6">
      <c r="B6245" s="214"/>
      <c r="C6245" s="103"/>
      <c r="D6245" s="103"/>
      <c r="E6245" s="103"/>
      <c r="F6245" s="215"/>
    </row>
    <row r="6246" spans="2:6">
      <c r="B6246" s="214"/>
      <c r="C6246" s="103"/>
      <c r="D6246" s="103"/>
      <c r="E6246" s="103"/>
      <c r="F6246" s="215"/>
    </row>
    <row r="6247" spans="2:6">
      <c r="B6247" s="214"/>
      <c r="C6247" s="103"/>
      <c r="D6247" s="103"/>
      <c r="E6247" s="103"/>
      <c r="F6247" s="215"/>
    </row>
    <row r="6248" spans="2:6">
      <c r="B6248" s="214"/>
      <c r="C6248" s="103"/>
      <c r="D6248" s="103"/>
      <c r="E6248" s="103"/>
      <c r="F6248" s="215"/>
    </row>
    <row r="6249" spans="2:6">
      <c r="B6249" s="214"/>
      <c r="C6249" s="103"/>
      <c r="D6249" s="103"/>
      <c r="E6249" s="103"/>
      <c r="F6249" s="215"/>
    </row>
    <row r="6250" spans="2:6">
      <c r="B6250" s="214"/>
      <c r="C6250" s="103"/>
      <c r="D6250" s="103"/>
      <c r="E6250" s="103"/>
      <c r="F6250" s="215"/>
    </row>
    <row r="6251" spans="2:6">
      <c r="B6251" s="214"/>
      <c r="C6251" s="103"/>
      <c r="D6251" s="103"/>
      <c r="E6251" s="103"/>
      <c r="F6251" s="215"/>
    </row>
    <row r="6252" spans="2:6">
      <c r="B6252" s="214"/>
      <c r="C6252" s="103"/>
      <c r="D6252" s="103"/>
      <c r="E6252" s="103"/>
      <c r="F6252" s="215"/>
    </row>
    <row r="6253" spans="2:6">
      <c r="B6253" s="214"/>
      <c r="C6253" s="103"/>
      <c r="D6253" s="103"/>
      <c r="E6253" s="103"/>
      <c r="F6253" s="215"/>
    </row>
    <row r="6254" spans="2:6">
      <c r="B6254" s="214"/>
      <c r="C6254" s="103"/>
      <c r="D6254" s="103"/>
      <c r="E6254" s="103"/>
      <c r="F6254" s="215"/>
    </row>
    <row r="6255" spans="2:6">
      <c r="B6255" s="214"/>
      <c r="C6255" s="103"/>
      <c r="D6255" s="103"/>
      <c r="E6255" s="103"/>
      <c r="F6255" s="215"/>
    </row>
    <row r="6256" spans="2:6">
      <c r="B6256" s="214"/>
      <c r="C6256" s="103"/>
      <c r="D6256" s="103"/>
      <c r="E6256" s="103"/>
      <c r="F6256" s="215"/>
    </row>
    <row r="6257" spans="2:6">
      <c r="B6257" s="214"/>
      <c r="C6257" s="103"/>
      <c r="D6257" s="103"/>
      <c r="E6257" s="103"/>
      <c r="F6257" s="215"/>
    </row>
    <row r="6258" spans="2:6">
      <c r="B6258" s="214"/>
      <c r="C6258" s="103"/>
      <c r="D6258" s="103"/>
      <c r="E6258" s="103"/>
      <c r="F6258" s="215"/>
    </row>
    <row r="6259" spans="2:6">
      <c r="B6259" s="214"/>
      <c r="C6259" s="103"/>
      <c r="D6259" s="103"/>
      <c r="E6259" s="103"/>
      <c r="F6259" s="215"/>
    </row>
    <row r="6260" spans="2:6">
      <c r="B6260" s="214"/>
      <c r="C6260" s="103"/>
      <c r="D6260" s="103"/>
      <c r="E6260" s="103"/>
      <c r="F6260" s="215"/>
    </row>
    <row r="6261" spans="2:6">
      <c r="B6261" s="214"/>
      <c r="C6261" s="103"/>
      <c r="D6261" s="103"/>
      <c r="E6261" s="103"/>
      <c r="F6261" s="215"/>
    </row>
    <row r="6262" spans="2:6">
      <c r="B6262" s="214"/>
      <c r="C6262" s="103"/>
      <c r="D6262" s="103"/>
      <c r="E6262" s="103"/>
      <c r="F6262" s="215"/>
    </row>
    <row r="6263" spans="2:6">
      <c r="B6263" s="214"/>
      <c r="C6263" s="103"/>
      <c r="D6263" s="103"/>
      <c r="E6263" s="103"/>
      <c r="F6263" s="215"/>
    </row>
    <row r="6264" spans="2:6">
      <c r="B6264" s="214"/>
      <c r="C6264" s="103"/>
      <c r="D6264" s="103"/>
      <c r="E6264" s="103"/>
      <c r="F6264" s="215"/>
    </row>
    <row r="6265" spans="2:6">
      <c r="B6265" s="214"/>
      <c r="C6265" s="103"/>
      <c r="D6265" s="103"/>
      <c r="E6265" s="103"/>
      <c r="F6265" s="215"/>
    </row>
    <row r="6266" spans="2:6">
      <c r="B6266" s="214"/>
      <c r="C6266" s="103"/>
      <c r="D6266" s="103"/>
      <c r="E6266" s="103"/>
      <c r="F6266" s="215"/>
    </row>
    <row r="6267" spans="2:6">
      <c r="B6267" s="214"/>
      <c r="C6267" s="103"/>
      <c r="D6267" s="103"/>
      <c r="E6267" s="103"/>
      <c r="F6267" s="215"/>
    </row>
    <row r="6268" spans="2:6">
      <c r="B6268" s="214"/>
      <c r="C6268" s="103"/>
      <c r="D6268" s="103"/>
      <c r="E6268" s="103"/>
      <c r="F6268" s="215"/>
    </row>
    <row r="6269" spans="2:6">
      <c r="B6269" s="214"/>
      <c r="C6269" s="103"/>
      <c r="D6269" s="103"/>
      <c r="E6269" s="103"/>
      <c r="F6269" s="215"/>
    </row>
    <row r="6270" spans="2:6">
      <c r="B6270" s="214"/>
      <c r="C6270" s="103"/>
      <c r="D6270" s="103"/>
      <c r="E6270" s="103"/>
      <c r="F6270" s="215"/>
    </row>
    <row r="6271" spans="2:6">
      <c r="B6271" s="214"/>
      <c r="C6271" s="103"/>
      <c r="D6271" s="103"/>
      <c r="E6271" s="103"/>
      <c r="F6271" s="215"/>
    </row>
    <row r="6272" spans="2:6">
      <c r="B6272" s="214"/>
      <c r="C6272" s="103"/>
      <c r="D6272" s="103"/>
      <c r="E6272" s="103"/>
      <c r="F6272" s="215"/>
    </row>
    <row r="6273" spans="2:6">
      <c r="B6273" s="214"/>
      <c r="C6273" s="103"/>
      <c r="D6273" s="103"/>
      <c r="E6273" s="103"/>
      <c r="F6273" s="215"/>
    </row>
    <row r="6274" spans="2:6">
      <c r="B6274" s="214"/>
      <c r="C6274" s="103"/>
      <c r="D6274" s="103"/>
      <c r="E6274" s="103"/>
      <c r="F6274" s="215"/>
    </row>
    <row r="6275" spans="2:6">
      <c r="B6275" s="214"/>
      <c r="C6275" s="103"/>
      <c r="D6275" s="103"/>
      <c r="E6275" s="103"/>
      <c r="F6275" s="215"/>
    </row>
    <row r="6276" spans="2:6">
      <c r="B6276" s="214"/>
      <c r="C6276" s="103"/>
      <c r="D6276" s="103"/>
      <c r="E6276" s="103"/>
      <c r="F6276" s="215"/>
    </row>
    <row r="6277" spans="2:6">
      <c r="B6277" s="214"/>
      <c r="C6277" s="103"/>
      <c r="D6277" s="103"/>
      <c r="E6277" s="103"/>
      <c r="F6277" s="215"/>
    </row>
    <row r="6278" spans="2:6">
      <c r="B6278" s="214"/>
      <c r="C6278" s="103"/>
      <c r="D6278" s="103"/>
      <c r="E6278" s="103"/>
      <c r="F6278" s="215"/>
    </row>
    <row r="6279" spans="2:6">
      <c r="B6279" s="214"/>
      <c r="C6279" s="103"/>
      <c r="D6279" s="103"/>
      <c r="E6279" s="103"/>
      <c r="F6279" s="215"/>
    </row>
    <row r="6280" spans="2:6">
      <c r="B6280" s="214"/>
      <c r="C6280" s="103"/>
      <c r="D6280" s="103"/>
      <c r="E6280" s="103"/>
      <c r="F6280" s="215"/>
    </row>
    <row r="6281" spans="2:6">
      <c r="B6281" s="214"/>
      <c r="C6281" s="103"/>
      <c r="D6281" s="103"/>
      <c r="E6281" s="103"/>
      <c r="F6281" s="215"/>
    </row>
    <row r="6282" spans="2:6">
      <c r="B6282" s="214"/>
      <c r="C6282" s="103"/>
      <c r="D6282" s="103"/>
      <c r="E6282" s="103"/>
      <c r="F6282" s="215"/>
    </row>
    <row r="6283" spans="2:6">
      <c r="B6283" s="214"/>
      <c r="C6283" s="103"/>
      <c r="D6283" s="103"/>
      <c r="E6283" s="103"/>
      <c r="F6283" s="215"/>
    </row>
    <row r="6284" spans="2:6">
      <c r="B6284" s="214"/>
      <c r="C6284" s="103"/>
      <c r="D6284" s="103"/>
      <c r="E6284" s="103"/>
      <c r="F6284" s="215"/>
    </row>
    <row r="6285" spans="2:6">
      <c r="B6285" s="214"/>
      <c r="C6285" s="103"/>
      <c r="D6285" s="103"/>
      <c r="E6285" s="103"/>
      <c r="F6285" s="215"/>
    </row>
    <row r="6286" spans="2:6">
      <c r="B6286" s="214"/>
      <c r="C6286" s="103"/>
      <c r="D6286" s="103"/>
      <c r="E6286" s="103"/>
      <c r="F6286" s="215"/>
    </row>
    <row r="6287" spans="2:6">
      <c r="B6287" s="214"/>
      <c r="C6287" s="103"/>
      <c r="D6287" s="103"/>
      <c r="E6287" s="103"/>
      <c r="F6287" s="215"/>
    </row>
    <row r="6288" spans="2:6">
      <c r="B6288" s="214"/>
      <c r="C6288" s="103"/>
      <c r="D6288" s="103"/>
      <c r="E6288" s="103"/>
      <c r="F6288" s="215"/>
    </row>
    <row r="6289" spans="2:6">
      <c r="B6289" s="214"/>
      <c r="C6289" s="103"/>
      <c r="D6289" s="103"/>
      <c r="E6289" s="103"/>
      <c r="F6289" s="215"/>
    </row>
    <row r="6290" spans="2:6">
      <c r="B6290" s="214"/>
      <c r="C6290" s="103"/>
      <c r="D6290" s="103"/>
      <c r="E6290" s="103"/>
      <c r="F6290" s="215"/>
    </row>
    <row r="6291" spans="2:6">
      <c r="B6291" s="214"/>
      <c r="C6291" s="103"/>
      <c r="D6291" s="103"/>
      <c r="E6291" s="103"/>
      <c r="F6291" s="215"/>
    </row>
    <row r="6292" spans="2:6">
      <c r="B6292" s="214"/>
      <c r="C6292" s="103"/>
      <c r="D6292" s="103"/>
      <c r="E6292" s="103"/>
      <c r="F6292" s="215"/>
    </row>
    <row r="6293" spans="2:6">
      <c r="B6293" s="214"/>
      <c r="C6293" s="103"/>
      <c r="D6293" s="103"/>
      <c r="E6293" s="103"/>
      <c r="F6293" s="215"/>
    </row>
    <row r="6294" spans="2:6">
      <c r="B6294" s="214"/>
      <c r="C6294" s="103"/>
      <c r="D6294" s="103"/>
      <c r="E6294" s="103"/>
      <c r="F6294" s="215"/>
    </row>
    <row r="6295" spans="2:6">
      <c r="B6295" s="214"/>
      <c r="C6295" s="103"/>
      <c r="D6295" s="103"/>
      <c r="E6295" s="103"/>
      <c r="F6295" s="215"/>
    </row>
    <row r="6296" spans="2:6">
      <c r="B6296" s="214"/>
      <c r="C6296" s="103"/>
      <c r="D6296" s="103"/>
      <c r="E6296" s="103"/>
      <c r="F6296" s="215"/>
    </row>
    <row r="6297" spans="2:6">
      <c r="B6297" s="214"/>
      <c r="C6297" s="103"/>
      <c r="D6297" s="103"/>
      <c r="E6297" s="103"/>
      <c r="F6297" s="215"/>
    </row>
    <row r="6298" spans="2:6">
      <c r="B6298" s="214"/>
      <c r="C6298" s="103"/>
      <c r="D6298" s="103"/>
      <c r="E6298" s="103"/>
      <c r="F6298" s="215"/>
    </row>
    <row r="6299" spans="2:6">
      <c r="B6299" s="214"/>
      <c r="C6299" s="103"/>
      <c r="D6299" s="103"/>
      <c r="E6299" s="103"/>
      <c r="F6299" s="215"/>
    </row>
    <row r="6300" spans="2:6">
      <c r="B6300" s="214"/>
      <c r="C6300" s="103"/>
      <c r="D6300" s="103"/>
      <c r="E6300" s="103"/>
      <c r="F6300" s="215"/>
    </row>
    <row r="6301" spans="2:6">
      <c r="B6301" s="214"/>
      <c r="C6301" s="103"/>
      <c r="D6301" s="103"/>
      <c r="E6301" s="103"/>
      <c r="F6301" s="215"/>
    </row>
    <row r="6302" spans="2:6">
      <c r="B6302" s="214"/>
      <c r="C6302" s="103"/>
      <c r="D6302" s="103"/>
      <c r="E6302" s="103"/>
      <c r="F6302" s="215"/>
    </row>
    <row r="6303" spans="2:6">
      <c r="B6303" s="214"/>
      <c r="C6303" s="103"/>
      <c r="D6303" s="103"/>
      <c r="E6303" s="103"/>
      <c r="F6303" s="215"/>
    </row>
    <row r="6304" spans="2:6">
      <c r="B6304" s="214"/>
      <c r="C6304" s="103"/>
      <c r="D6304" s="103"/>
      <c r="E6304" s="103"/>
      <c r="F6304" s="215"/>
    </row>
    <row r="6305" spans="2:6">
      <c r="B6305" s="214"/>
      <c r="C6305" s="103"/>
      <c r="D6305" s="103"/>
      <c r="E6305" s="103"/>
      <c r="F6305" s="215"/>
    </row>
    <row r="6306" spans="2:6">
      <c r="B6306" s="214"/>
      <c r="C6306" s="103"/>
      <c r="D6306" s="103"/>
      <c r="E6306" s="103"/>
      <c r="F6306" s="215"/>
    </row>
    <row r="6307" spans="2:6">
      <c r="B6307" s="214"/>
      <c r="C6307" s="103"/>
      <c r="D6307" s="103"/>
      <c r="E6307" s="103"/>
      <c r="F6307" s="215"/>
    </row>
    <row r="6308" spans="2:6">
      <c r="B6308" s="214"/>
      <c r="C6308" s="103"/>
      <c r="D6308" s="103"/>
      <c r="E6308" s="103"/>
      <c r="F6308" s="215"/>
    </row>
    <row r="6309" spans="2:6">
      <c r="B6309" s="214"/>
      <c r="C6309" s="103"/>
      <c r="D6309" s="103"/>
      <c r="E6309" s="103"/>
      <c r="F6309" s="215"/>
    </row>
    <row r="6310" spans="2:6">
      <c r="B6310" s="214"/>
      <c r="C6310" s="103"/>
      <c r="D6310" s="103"/>
      <c r="E6310" s="103"/>
      <c r="F6310" s="215"/>
    </row>
    <row r="6311" spans="2:6">
      <c r="B6311" s="214"/>
      <c r="C6311" s="103"/>
      <c r="D6311" s="103"/>
      <c r="E6311" s="103"/>
      <c r="F6311" s="215"/>
    </row>
    <row r="6312" spans="2:6">
      <c r="B6312" s="214"/>
      <c r="C6312" s="103"/>
      <c r="D6312" s="103"/>
      <c r="E6312" s="103"/>
      <c r="F6312" s="215"/>
    </row>
    <row r="6313" spans="2:6">
      <c r="B6313" s="214"/>
      <c r="C6313" s="103"/>
      <c r="D6313" s="103"/>
      <c r="E6313" s="103"/>
      <c r="F6313" s="215"/>
    </row>
    <row r="6314" spans="2:6">
      <c r="B6314" s="214"/>
      <c r="C6314" s="103"/>
      <c r="D6314" s="103"/>
      <c r="E6314" s="103"/>
      <c r="F6314" s="215"/>
    </row>
    <row r="6315" spans="2:6">
      <c r="B6315" s="214"/>
      <c r="C6315" s="103"/>
      <c r="D6315" s="103"/>
      <c r="E6315" s="103"/>
      <c r="F6315" s="215"/>
    </row>
    <row r="6316" spans="2:6">
      <c r="B6316" s="214"/>
      <c r="C6316" s="103"/>
      <c r="D6316" s="103"/>
      <c r="E6316" s="103"/>
      <c r="F6316" s="215"/>
    </row>
    <row r="6317" spans="2:6">
      <c r="B6317" s="214"/>
      <c r="C6317" s="103"/>
      <c r="D6317" s="103"/>
      <c r="E6317" s="103"/>
      <c r="F6317" s="215"/>
    </row>
    <row r="6318" spans="2:6">
      <c r="B6318" s="214"/>
      <c r="C6318" s="103"/>
      <c r="D6318" s="103"/>
      <c r="E6318" s="103"/>
      <c r="F6318" s="215"/>
    </row>
    <row r="6319" spans="2:6">
      <c r="B6319" s="214"/>
      <c r="C6319" s="103"/>
      <c r="D6319" s="103"/>
      <c r="E6319" s="103"/>
      <c r="F6319" s="215"/>
    </row>
    <row r="6320" spans="2:6">
      <c r="B6320" s="214"/>
      <c r="C6320" s="103"/>
      <c r="D6320" s="103"/>
      <c r="E6320" s="103"/>
      <c r="F6320" s="215"/>
    </row>
    <row r="6321" spans="2:6">
      <c r="B6321" s="214"/>
      <c r="C6321" s="103"/>
      <c r="D6321" s="103"/>
      <c r="E6321" s="103"/>
      <c r="F6321" s="215"/>
    </row>
    <row r="6322" spans="2:6">
      <c r="B6322" s="214"/>
      <c r="C6322" s="103"/>
      <c r="D6322" s="103"/>
      <c r="E6322" s="103"/>
      <c r="F6322" s="215"/>
    </row>
    <row r="6323" spans="2:6">
      <c r="B6323" s="214"/>
      <c r="C6323" s="103"/>
      <c r="D6323" s="103"/>
      <c r="E6323" s="103"/>
      <c r="F6323" s="215"/>
    </row>
    <row r="6324" spans="2:6">
      <c r="B6324" s="214"/>
      <c r="C6324" s="103"/>
      <c r="D6324" s="103"/>
      <c r="E6324" s="103"/>
      <c r="F6324" s="215"/>
    </row>
    <row r="6325" spans="2:6">
      <c r="B6325" s="214"/>
      <c r="C6325" s="103"/>
      <c r="D6325" s="103"/>
      <c r="E6325" s="103"/>
      <c r="F6325" s="215"/>
    </row>
    <row r="6326" spans="2:6">
      <c r="B6326" s="214"/>
      <c r="C6326" s="103"/>
      <c r="D6326" s="103"/>
      <c r="E6326" s="103"/>
      <c r="F6326" s="215"/>
    </row>
    <row r="6327" spans="2:6">
      <c r="B6327" s="214"/>
      <c r="C6327" s="103"/>
      <c r="D6327" s="103"/>
      <c r="E6327" s="103"/>
      <c r="F6327" s="215"/>
    </row>
    <row r="6328" spans="2:6">
      <c r="B6328" s="214"/>
      <c r="C6328" s="103"/>
      <c r="D6328" s="103"/>
      <c r="E6328" s="103"/>
      <c r="F6328" s="215"/>
    </row>
    <row r="6329" spans="2:6">
      <c r="B6329" s="214"/>
      <c r="C6329" s="103"/>
      <c r="D6329" s="103"/>
      <c r="E6329" s="103"/>
      <c r="F6329" s="215"/>
    </row>
    <row r="6330" spans="2:6">
      <c r="B6330" s="214"/>
      <c r="C6330" s="103"/>
      <c r="D6330" s="103"/>
      <c r="E6330" s="103"/>
      <c r="F6330" s="215"/>
    </row>
    <row r="6331" spans="2:6">
      <c r="B6331" s="214"/>
      <c r="C6331" s="103"/>
      <c r="D6331" s="103"/>
      <c r="E6331" s="103"/>
      <c r="F6331" s="215"/>
    </row>
    <row r="6332" spans="2:6">
      <c r="B6332" s="214"/>
      <c r="C6332" s="103"/>
      <c r="D6332" s="103"/>
      <c r="E6332" s="103"/>
      <c r="F6332" s="215"/>
    </row>
    <row r="6333" spans="2:6">
      <c r="B6333" s="214"/>
      <c r="C6333" s="103"/>
      <c r="D6333" s="103"/>
      <c r="E6333" s="103"/>
      <c r="F6333" s="215"/>
    </row>
    <row r="6334" spans="2:6">
      <c r="B6334" s="214"/>
      <c r="C6334" s="103"/>
      <c r="D6334" s="103"/>
      <c r="E6334" s="103"/>
      <c r="F6334" s="215"/>
    </row>
    <row r="6335" spans="2:6">
      <c r="B6335" s="214"/>
      <c r="C6335" s="103"/>
      <c r="D6335" s="103"/>
      <c r="E6335" s="103"/>
      <c r="F6335" s="215"/>
    </row>
    <row r="6336" spans="2:6">
      <c r="B6336" s="214"/>
      <c r="C6336" s="103"/>
      <c r="D6336" s="103"/>
      <c r="E6336" s="103"/>
      <c r="F6336" s="215"/>
    </row>
    <row r="6337" spans="2:6">
      <c r="B6337" s="214"/>
      <c r="C6337" s="103"/>
      <c r="D6337" s="103"/>
      <c r="E6337" s="103"/>
      <c r="F6337" s="215"/>
    </row>
    <row r="6338" spans="2:6">
      <c r="B6338" s="214"/>
      <c r="C6338" s="103"/>
      <c r="D6338" s="103"/>
      <c r="E6338" s="103"/>
      <c r="F6338" s="215"/>
    </row>
    <row r="6339" spans="2:6">
      <c r="B6339" s="214"/>
      <c r="C6339" s="103"/>
      <c r="D6339" s="103"/>
      <c r="E6339" s="103"/>
      <c r="F6339" s="215"/>
    </row>
    <row r="6340" spans="2:6">
      <c r="B6340" s="214"/>
      <c r="C6340" s="103"/>
      <c r="D6340" s="103"/>
      <c r="E6340" s="103"/>
      <c r="F6340" s="215"/>
    </row>
    <row r="6341" spans="2:6">
      <c r="B6341" s="214"/>
      <c r="C6341" s="103"/>
      <c r="D6341" s="103"/>
      <c r="E6341" s="103"/>
      <c r="F6341" s="215"/>
    </row>
    <row r="6342" spans="2:6">
      <c r="B6342" s="214"/>
      <c r="C6342" s="103"/>
      <c r="D6342" s="103"/>
      <c r="E6342" s="103"/>
      <c r="F6342" s="215"/>
    </row>
    <row r="6343" spans="2:6">
      <c r="B6343" s="214"/>
      <c r="C6343" s="103"/>
      <c r="D6343" s="103"/>
      <c r="E6343" s="103"/>
      <c r="F6343" s="215"/>
    </row>
    <row r="6344" spans="2:6">
      <c r="B6344" s="214"/>
      <c r="C6344" s="103"/>
      <c r="D6344" s="103"/>
      <c r="E6344" s="103"/>
      <c r="F6344" s="215"/>
    </row>
    <row r="6345" spans="2:6">
      <c r="B6345" s="214"/>
      <c r="C6345" s="103"/>
      <c r="D6345" s="103"/>
      <c r="E6345" s="103"/>
      <c r="F6345" s="215"/>
    </row>
    <row r="6346" spans="2:6">
      <c r="B6346" s="214"/>
      <c r="C6346" s="103"/>
      <c r="D6346" s="103"/>
      <c r="E6346" s="103"/>
      <c r="F6346" s="215"/>
    </row>
    <row r="6347" spans="2:6">
      <c r="B6347" s="214"/>
      <c r="C6347" s="103"/>
      <c r="D6347" s="103"/>
      <c r="E6347" s="103"/>
      <c r="F6347" s="215"/>
    </row>
    <row r="6348" spans="2:6">
      <c r="B6348" s="214"/>
      <c r="C6348" s="103"/>
      <c r="D6348" s="103"/>
      <c r="E6348" s="103"/>
      <c r="F6348" s="215"/>
    </row>
    <row r="6349" spans="2:6">
      <c r="B6349" s="214"/>
      <c r="C6349" s="103"/>
      <c r="D6349" s="103"/>
      <c r="E6349" s="103"/>
      <c r="F6349" s="215"/>
    </row>
    <row r="6350" spans="2:6">
      <c r="B6350" s="214"/>
      <c r="C6350" s="103"/>
      <c r="D6350" s="103"/>
      <c r="E6350" s="103"/>
      <c r="F6350" s="215"/>
    </row>
    <row r="6351" spans="2:6">
      <c r="B6351" s="214"/>
      <c r="C6351" s="103"/>
      <c r="D6351" s="103"/>
      <c r="E6351" s="103"/>
      <c r="F6351" s="215"/>
    </row>
    <row r="6352" spans="2:6">
      <c r="B6352" s="214"/>
      <c r="C6352" s="103"/>
      <c r="D6352" s="103"/>
      <c r="E6352" s="103"/>
      <c r="F6352" s="215"/>
    </row>
    <row r="6353" spans="2:6">
      <c r="B6353" s="214"/>
      <c r="C6353" s="103"/>
      <c r="D6353" s="103"/>
      <c r="E6353" s="103"/>
      <c r="F6353" s="215"/>
    </row>
    <row r="6354" spans="2:6">
      <c r="B6354" s="214"/>
      <c r="C6354" s="103"/>
      <c r="D6354" s="103"/>
      <c r="E6354" s="103"/>
      <c r="F6354" s="215"/>
    </row>
    <row r="6355" spans="2:6">
      <c r="B6355" s="214"/>
      <c r="C6355" s="103"/>
      <c r="D6355" s="103"/>
      <c r="E6355" s="103"/>
      <c r="F6355" s="215"/>
    </row>
    <row r="6356" spans="2:6">
      <c r="B6356" s="214"/>
      <c r="C6356" s="103"/>
      <c r="D6356" s="103"/>
      <c r="E6356" s="103"/>
      <c r="F6356" s="215"/>
    </row>
    <row r="6357" spans="2:6">
      <c r="B6357" s="214"/>
      <c r="C6357" s="103"/>
      <c r="D6357" s="103"/>
      <c r="E6357" s="103"/>
      <c r="F6357" s="215"/>
    </row>
    <row r="6358" spans="2:6">
      <c r="B6358" s="214"/>
      <c r="C6358" s="103"/>
      <c r="D6358" s="103"/>
      <c r="E6358" s="103"/>
      <c r="F6358" s="215"/>
    </row>
    <row r="6359" spans="2:6">
      <c r="B6359" s="214"/>
      <c r="C6359" s="103"/>
      <c r="D6359" s="103"/>
      <c r="E6359" s="103"/>
      <c r="F6359" s="215"/>
    </row>
    <row r="6360" spans="2:6">
      <c r="B6360" s="214"/>
      <c r="C6360" s="103"/>
      <c r="D6360" s="103"/>
      <c r="E6360" s="103"/>
      <c r="F6360" s="215"/>
    </row>
    <row r="6361" spans="2:6">
      <c r="B6361" s="214"/>
      <c r="C6361" s="103"/>
      <c r="D6361" s="103"/>
      <c r="E6361" s="103"/>
      <c r="F6361" s="215"/>
    </row>
    <row r="6362" spans="2:6">
      <c r="B6362" s="214"/>
      <c r="C6362" s="103"/>
      <c r="D6362" s="103"/>
      <c r="E6362" s="103"/>
      <c r="F6362" s="215"/>
    </row>
    <row r="6363" spans="2:6">
      <c r="B6363" s="214"/>
      <c r="C6363" s="103"/>
      <c r="D6363" s="103"/>
      <c r="E6363" s="103"/>
      <c r="F6363" s="215"/>
    </row>
    <row r="6364" spans="2:6">
      <c r="B6364" s="214"/>
      <c r="C6364" s="103"/>
      <c r="D6364" s="103"/>
      <c r="E6364" s="103"/>
      <c r="F6364" s="215"/>
    </row>
    <row r="6365" spans="2:6">
      <c r="B6365" s="214"/>
      <c r="C6365" s="103"/>
      <c r="D6365" s="103"/>
      <c r="E6365" s="103"/>
      <c r="F6365" s="215"/>
    </row>
    <row r="6366" spans="2:6">
      <c r="B6366" s="214"/>
      <c r="C6366" s="103"/>
      <c r="D6366" s="103"/>
      <c r="E6366" s="103"/>
      <c r="F6366" s="215"/>
    </row>
    <row r="6367" spans="2:6">
      <c r="B6367" s="214"/>
      <c r="C6367" s="103"/>
      <c r="D6367" s="103"/>
      <c r="E6367" s="103"/>
      <c r="F6367" s="215"/>
    </row>
    <row r="6368" spans="2:6">
      <c r="B6368" s="214"/>
      <c r="C6368" s="103"/>
      <c r="D6368" s="103"/>
      <c r="E6368" s="103"/>
      <c r="F6368" s="215"/>
    </row>
    <row r="6369" spans="2:6">
      <c r="B6369" s="214"/>
      <c r="C6369" s="103"/>
      <c r="D6369" s="103"/>
      <c r="E6369" s="103"/>
      <c r="F6369" s="215"/>
    </row>
    <row r="6370" spans="2:6">
      <c r="B6370" s="214"/>
      <c r="C6370" s="103"/>
      <c r="D6370" s="103"/>
      <c r="E6370" s="103"/>
      <c r="F6370" s="215"/>
    </row>
    <row r="6371" spans="2:6">
      <c r="B6371" s="214"/>
      <c r="C6371" s="103"/>
      <c r="D6371" s="103"/>
      <c r="E6371" s="103"/>
      <c r="F6371" s="215"/>
    </row>
    <row r="6372" spans="2:6">
      <c r="B6372" s="214"/>
      <c r="C6372" s="103"/>
      <c r="D6372" s="103"/>
      <c r="E6372" s="103"/>
      <c r="F6372" s="215"/>
    </row>
    <row r="6373" spans="2:6">
      <c r="B6373" s="214"/>
      <c r="C6373" s="103"/>
      <c r="D6373" s="103"/>
      <c r="E6373" s="103"/>
      <c r="F6373" s="215"/>
    </row>
    <row r="6374" spans="2:6">
      <c r="B6374" s="214"/>
      <c r="C6374" s="103"/>
      <c r="D6374" s="103"/>
      <c r="E6374" s="103"/>
      <c r="F6374" s="215"/>
    </row>
    <row r="6375" spans="2:6">
      <c r="B6375" s="214"/>
      <c r="C6375" s="103"/>
      <c r="D6375" s="103"/>
      <c r="E6375" s="103"/>
      <c r="F6375" s="215"/>
    </row>
    <row r="6376" spans="2:6">
      <c r="B6376" s="214"/>
      <c r="C6376" s="103"/>
      <c r="D6376" s="103"/>
      <c r="E6376" s="103"/>
      <c r="F6376" s="215"/>
    </row>
    <row r="6377" spans="2:6">
      <c r="B6377" s="214"/>
      <c r="C6377" s="103"/>
      <c r="D6377" s="103"/>
      <c r="E6377" s="103"/>
      <c r="F6377" s="215"/>
    </row>
    <row r="6378" spans="2:6">
      <c r="B6378" s="214"/>
      <c r="C6378" s="103"/>
      <c r="D6378" s="103"/>
      <c r="E6378" s="103"/>
      <c r="F6378" s="215"/>
    </row>
    <row r="6379" spans="2:6">
      <c r="B6379" s="214"/>
      <c r="C6379" s="103"/>
      <c r="D6379" s="103"/>
      <c r="E6379" s="103"/>
      <c r="F6379" s="215"/>
    </row>
    <row r="6380" spans="2:6">
      <c r="B6380" s="214"/>
      <c r="C6380" s="103"/>
      <c r="D6380" s="103"/>
      <c r="E6380" s="103"/>
      <c r="F6380" s="215"/>
    </row>
    <row r="6381" spans="2:6">
      <c r="B6381" s="214"/>
      <c r="C6381" s="103"/>
      <c r="D6381" s="103"/>
      <c r="E6381" s="103"/>
      <c r="F6381" s="215"/>
    </row>
    <row r="6382" spans="2:6">
      <c r="B6382" s="214"/>
      <c r="C6382" s="103"/>
      <c r="D6382" s="103"/>
      <c r="E6382" s="103"/>
      <c r="F6382" s="215"/>
    </row>
    <row r="6383" spans="2:6">
      <c r="B6383" s="214"/>
      <c r="C6383" s="103"/>
      <c r="D6383" s="103"/>
      <c r="E6383" s="103"/>
      <c r="F6383" s="215"/>
    </row>
    <row r="6384" spans="2:6">
      <c r="B6384" s="214"/>
      <c r="C6384" s="103"/>
      <c r="D6384" s="103"/>
      <c r="E6384" s="103"/>
      <c r="F6384" s="215"/>
    </row>
    <row r="6385" spans="2:6">
      <c r="B6385" s="214"/>
      <c r="C6385" s="103"/>
      <c r="D6385" s="103"/>
      <c r="E6385" s="103"/>
      <c r="F6385" s="215"/>
    </row>
    <row r="6386" spans="2:6">
      <c r="B6386" s="214"/>
      <c r="C6386" s="103"/>
      <c r="D6386" s="103"/>
      <c r="E6386" s="103"/>
      <c r="F6386" s="215"/>
    </row>
    <row r="6387" spans="2:6">
      <c r="B6387" s="214"/>
      <c r="C6387" s="103"/>
      <c r="D6387" s="103"/>
      <c r="E6387" s="103"/>
      <c r="F6387" s="215"/>
    </row>
    <row r="6388" spans="2:6">
      <c r="B6388" s="214"/>
      <c r="C6388" s="103"/>
      <c r="D6388" s="103"/>
      <c r="E6388" s="103"/>
      <c r="F6388" s="215"/>
    </row>
    <row r="6389" spans="2:6">
      <c r="B6389" s="214"/>
      <c r="C6389" s="103"/>
      <c r="D6389" s="103"/>
      <c r="E6389" s="103"/>
      <c r="F6389" s="215"/>
    </row>
    <row r="6390" spans="2:6">
      <c r="B6390" s="214"/>
      <c r="C6390" s="103"/>
      <c r="D6390" s="103"/>
      <c r="E6390" s="103"/>
      <c r="F6390" s="215"/>
    </row>
    <row r="6391" spans="2:6">
      <c r="B6391" s="214"/>
      <c r="C6391" s="103"/>
      <c r="D6391" s="103"/>
      <c r="E6391" s="103"/>
      <c r="F6391" s="215"/>
    </row>
    <row r="6392" spans="2:6">
      <c r="B6392" s="214"/>
      <c r="C6392" s="103"/>
      <c r="D6392" s="103"/>
      <c r="E6392" s="103"/>
      <c r="F6392" s="215"/>
    </row>
    <row r="6393" spans="2:6">
      <c r="B6393" s="214"/>
      <c r="C6393" s="103"/>
      <c r="D6393" s="103"/>
      <c r="E6393" s="103"/>
      <c r="F6393" s="215"/>
    </row>
    <row r="6394" spans="2:6">
      <c r="B6394" s="214"/>
      <c r="C6394" s="103"/>
      <c r="D6394" s="103"/>
      <c r="E6394" s="103"/>
      <c r="F6394" s="215"/>
    </row>
    <row r="6395" spans="2:6">
      <c r="B6395" s="214"/>
      <c r="C6395" s="103"/>
      <c r="D6395" s="103"/>
      <c r="E6395" s="103"/>
      <c r="F6395" s="215"/>
    </row>
    <row r="6396" spans="2:6">
      <c r="B6396" s="214"/>
      <c r="C6396" s="103"/>
      <c r="D6396" s="103"/>
      <c r="E6396" s="103"/>
      <c r="F6396" s="215"/>
    </row>
    <row r="6397" spans="2:6">
      <c r="B6397" s="214"/>
      <c r="C6397" s="103"/>
      <c r="D6397" s="103"/>
      <c r="E6397" s="103"/>
      <c r="F6397" s="215"/>
    </row>
    <row r="6398" spans="2:6">
      <c r="B6398" s="214"/>
      <c r="C6398" s="103"/>
      <c r="D6398" s="103"/>
      <c r="E6398" s="103"/>
      <c r="F6398" s="215"/>
    </row>
    <row r="6399" spans="2:6">
      <c r="B6399" s="214"/>
      <c r="C6399" s="103"/>
      <c r="D6399" s="103"/>
      <c r="E6399" s="103"/>
      <c r="F6399" s="215"/>
    </row>
    <row r="6400" spans="2:6">
      <c r="B6400" s="214"/>
      <c r="C6400" s="103"/>
      <c r="D6400" s="103"/>
      <c r="E6400" s="103"/>
      <c r="F6400" s="215"/>
    </row>
    <row r="6401" spans="2:6">
      <c r="B6401" s="214"/>
      <c r="C6401" s="103"/>
      <c r="D6401" s="103"/>
      <c r="E6401" s="103"/>
      <c r="F6401" s="215"/>
    </row>
    <row r="6402" spans="2:6">
      <c r="B6402" s="214"/>
      <c r="C6402" s="103"/>
      <c r="D6402" s="103"/>
      <c r="E6402" s="103"/>
      <c r="F6402" s="215"/>
    </row>
    <row r="6403" spans="2:6">
      <c r="B6403" s="214"/>
      <c r="C6403" s="103"/>
      <c r="D6403" s="103"/>
      <c r="E6403" s="103"/>
      <c r="F6403" s="215"/>
    </row>
    <row r="6404" spans="2:6">
      <c r="B6404" s="214"/>
      <c r="C6404" s="103"/>
      <c r="D6404" s="103"/>
      <c r="E6404" s="103"/>
      <c r="F6404" s="215"/>
    </row>
    <row r="6405" spans="2:6">
      <c r="B6405" s="214"/>
      <c r="C6405" s="103"/>
      <c r="D6405" s="103"/>
      <c r="E6405" s="103"/>
      <c r="F6405" s="215"/>
    </row>
    <row r="6406" spans="2:6">
      <c r="B6406" s="214"/>
      <c r="C6406" s="103"/>
      <c r="D6406" s="103"/>
      <c r="E6406" s="103"/>
      <c r="F6406" s="215"/>
    </row>
    <row r="6407" spans="2:6">
      <c r="B6407" s="214"/>
      <c r="C6407" s="103"/>
      <c r="D6407" s="103"/>
      <c r="E6407" s="103"/>
      <c r="F6407" s="215"/>
    </row>
    <row r="6408" spans="2:6">
      <c r="B6408" s="214"/>
      <c r="C6408" s="103"/>
      <c r="D6408" s="103"/>
      <c r="E6408" s="103"/>
      <c r="F6408" s="215"/>
    </row>
    <row r="6409" spans="2:6">
      <c r="B6409" s="214"/>
      <c r="C6409" s="103"/>
      <c r="D6409" s="103"/>
      <c r="E6409" s="103"/>
      <c r="F6409" s="215"/>
    </row>
    <row r="6410" spans="2:6">
      <c r="B6410" s="214"/>
      <c r="C6410" s="103"/>
      <c r="D6410" s="103"/>
      <c r="E6410" s="103"/>
      <c r="F6410" s="215"/>
    </row>
    <row r="6411" spans="2:6">
      <c r="B6411" s="214"/>
      <c r="C6411" s="103"/>
      <c r="D6411" s="103"/>
      <c r="E6411" s="103"/>
      <c r="F6411" s="215"/>
    </row>
    <row r="6412" spans="2:6">
      <c r="B6412" s="214"/>
      <c r="C6412" s="103"/>
      <c r="D6412" s="103"/>
      <c r="E6412" s="103"/>
      <c r="F6412" s="215"/>
    </row>
    <row r="6413" spans="2:6">
      <c r="B6413" s="214"/>
      <c r="C6413" s="103"/>
      <c r="D6413" s="103"/>
      <c r="E6413" s="103"/>
      <c r="F6413" s="215"/>
    </row>
    <row r="6414" spans="2:6">
      <c r="B6414" s="214"/>
      <c r="C6414" s="103"/>
      <c r="D6414" s="103"/>
      <c r="E6414" s="103"/>
      <c r="F6414" s="215"/>
    </row>
    <row r="6415" spans="2:6">
      <c r="B6415" s="214"/>
      <c r="C6415" s="103"/>
      <c r="D6415" s="103"/>
      <c r="E6415" s="103"/>
      <c r="F6415" s="215"/>
    </row>
    <row r="6416" spans="2:6">
      <c r="B6416" s="214"/>
      <c r="C6416" s="103"/>
      <c r="D6416" s="103"/>
      <c r="E6416" s="103"/>
      <c r="F6416" s="215"/>
    </row>
    <row r="6417" spans="2:6">
      <c r="B6417" s="214"/>
      <c r="C6417" s="103"/>
      <c r="D6417" s="103"/>
      <c r="E6417" s="103"/>
      <c r="F6417" s="215"/>
    </row>
    <row r="6418" spans="2:6">
      <c r="B6418" s="214"/>
      <c r="C6418" s="103"/>
      <c r="D6418" s="103"/>
      <c r="E6418" s="103"/>
      <c r="F6418" s="215"/>
    </row>
    <row r="6419" spans="2:6">
      <c r="B6419" s="214"/>
      <c r="C6419" s="103"/>
      <c r="D6419" s="103"/>
      <c r="E6419" s="103"/>
      <c r="F6419" s="215"/>
    </row>
    <row r="6420" spans="2:6">
      <c r="B6420" s="214"/>
      <c r="C6420" s="103"/>
      <c r="D6420" s="103"/>
      <c r="E6420" s="103"/>
      <c r="F6420" s="215"/>
    </row>
    <row r="6421" spans="2:6">
      <c r="B6421" s="214"/>
      <c r="C6421" s="103"/>
      <c r="D6421" s="103"/>
      <c r="E6421" s="103"/>
      <c r="F6421" s="215"/>
    </row>
    <row r="6422" spans="2:6">
      <c r="B6422" s="214"/>
      <c r="C6422" s="103"/>
      <c r="D6422" s="103"/>
      <c r="E6422" s="103"/>
      <c r="F6422" s="215"/>
    </row>
    <row r="6423" spans="2:6">
      <c r="B6423" s="214"/>
      <c r="C6423" s="103"/>
      <c r="D6423" s="103"/>
      <c r="E6423" s="103"/>
      <c r="F6423" s="215"/>
    </row>
    <row r="6424" spans="2:6">
      <c r="B6424" s="214"/>
      <c r="C6424" s="103"/>
      <c r="D6424" s="103"/>
      <c r="E6424" s="103"/>
      <c r="F6424" s="215"/>
    </row>
    <row r="6425" spans="2:6">
      <c r="B6425" s="214"/>
      <c r="C6425" s="103"/>
      <c r="D6425" s="103"/>
      <c r="E6425" s="103"/>
      <c r="F6425" s="215"/>
    </row>
    <row r="6426" spans="2:6">
      <c r="B6426" s="214"/>
      <c r="C6426" s="103"/>
      <c r="D6426" s="103"/>
      <c r="E6426" s="103"/>
      <c r="F6426" s="215"/>
    </row>
    <row r="6427" spans="2:6">
      <c r="B6427" s="214"/>
      <c r="C6427" s="103"/>
      <c r="D6427" s="103"/>
      <c r="E6427" s="103"/>
      <c r="F6427" s="215"/>
    </row>
    <row r="6428" spans="2:6">
      <c r="B6428" s="214"/>
      <c r="C6428" s="103"/>
      <c r="D6428" s="103"/>
      <c r="E6428" s="103"/>
      <c r="F6428" s="215"/>
    </row>
    <row r="6429" spans="2:6">
      <c r="B6429" s="214"/>
      <c r="C6429" s="103"/>
      <c r="D6429" s="103"/>
      <c r="E6429" s="103"/>
      <c r="F6429" s="215"/>
    </row>
    <row r="6430" spans="2:6">
      <c r="B6430" s="214"/>
      <c r="C6430" s="103"/>
      <c r="D6430" s="103"/>
      <c r="E6430" s="103"/>
      <c r="F6430" s="215"/>
    </row>
    <row r="6431" spans="2:6">
      <c r="B6431" s="214"/>
      <c r="C6431" s="103"/>
      <c r="D6431" s="103"/>
      <c r="E6431" s="103"/>
      <c r="F6431" s="215"/>
    </row>
    <row r="6432" spans="2:6">
      <c r="B6432" s="214"/>
      <c r="C6432" s="103"/>
      <c r="D6432" s="103"/>
      <c r="E6432" s="103"/>
      <c r="F6432" s="215"/>
    </row>
    <row r="6433" spans="2:6">
      <c r="B6433" s="214"/>
      <c r="C6433" s="103"/>
      <c r="D6433" s="103"/>
      <c r="E6433" s="103"/>
      <c r="F6433" s="215"/>
    </row>
    <row r="6434" spans="2:6">
      <c r="B6434" s="214"/>
      <c r="C6434" s="103"/>
      <c r="D6434" s="103"/>
      <c r="E6434" s="103"/>
      <c r="F6434" s="215"/>
    </row>
    <row r="6435" spans="2:6">
      <c r="B6435" s="214"/>
      <c r="C6435" s="103"/>
      <c r="D6435" s="103"/>
      <c r="E6435" s="103"/>
      <c r="F6435" s="215"/>
    </row>
    <row r="6436" spans="2:6">
      <c r="B6436" s="214"/>
      <c r="C6436" s="103"/>
      <c r="D6436" s="103"/>
      <c r="E6436" s="103"/>
      <c r="F6436" s="215"/>
    </row>
    <row r="6437" spans="2:6">
      <c r="B6437" s="214"/>
      <c r="C6437" s="103"/>
      <c r="D6437" s="103"/>
      <c r="E6437" s="103"/>
      <c r="F6437" s="215"/>
    </row>
    <row r="6438" spans="2:6">
      <c r="B6438" s="214"/>
      <c r="C6438" s="103"/>
      <c r="D6438" s="103"/>
      <c r="E6438" s="103"/>
      <c r="F6438" s="215"/>
    </row>
    <row r="6439" spans="2:6">
      <c r="B6439" s="214"/>
      <c r="C6439" s="103"/>
      <c r="D6439" s="103"/>
      <c r="E6439" s="103"/>
      <c r="F6439" s="215"/>
    </row>
    <row r="6440" spans="2:6">
      <c r="B6440" s="214"/>
      <c r="C6440" s="103"/>
      <c r="D6440" s="103"/>
      <c r="E6440" s="103"/>
      <c r="F6440" s="215"/>
    </row>
    <row r="6441" spans="2:6">
      <c r="B6441" s="214"/>
      <c r="C6441" s="103"/>
      <c r="D6441" s="103"/>
      <c r="E6441" s="103"/>
      <c r="F6441" s="215"/>
    </row>
    <row r="6442" spans="2:6">
      <c r="B6442" s="214"/>
      <c r="C6442" s="103"/>
      <c r="D6442" s="103"/>
      <c r="E6442" s="103"/>
      <c r="F6442" s="215"/>
    </row>
    <row r="6443" spans="2:6">
      <c r="B6443" s="214"/>
      <c r="C6443" s="103"/>
      <c r="D6443" s="103"/>
      <c r="E6443" s="103"/>
      <c r="F6443" s="215"/>
    </row>
    <row r="6444" spans="2:6">
      <c r="B6444" s="214"/>
      <c r="C6444" s="103"/>
      <c r="D6444" s="103"/>
      <c r="E6444" s="103"/>
      <c r="F6444" s="215"/>
    </row>
    <row r="6445" spans="2:6">
      <c r="B6445" s="214"/>
      <c r="C6445" s="103"/>
      <c r="D6445" s="103"/>
      <c r="E6445" s="103"/>
      <c r="F6445" s="215"/>
    </row>
    <row r="6446" spans="2:6">
      <c r="B6446" s="214"/>
      <c r="C6446" s="103"/>
      <c r="D6446" s="103"/>
      <c r="E6446" s="103"/>
      <c r="F6446" s="215"/>
    </row>
    <row r="6447" spans="2:6">
      <c r="B6447" s="214"/>
      <c r="C6447" s="103"/>
      <c r="D6447" s="103"/>
      <c r="E6447" s="103"/>
      <c r="F6447" s="215"/>
    </row>
    <row r="6448" spans="2:6">
      <c r="B6448" s="214"/>
      <c r="C6448" s="103"/>
      <c r="D6448" s="103"/>
      <c r="E6448" s="103"/>
      <c r="F6448" s="215"/>
    </row>
    <row r="6449" spans="2:6">
      <c r="B6449" s="214"/>
      <c r="C6449" s="103"/>
      <c r="D6449" s="103"/>
      <c r="E6449" s="103"/>
      <c r="F6449" s="215"/>
    </row>
    <row r="6450" spans="2:6">
      <c r="B6450" s="214"/>
      <c r="C6450" s="103"/>
      <c r="D6450" s="103"/>
      <c r="E6450" s="103"/>
      <c r="F6450" s="215"/>
    </row>
    <row r="6451" spans="2:6">
      <c r="B6451" s="214"/>
      <c r="C6451" s="103"/>
      <c r="D6451" s="103"/>
      <c r="E6451" s="103"/>
      <c r="F6451" s="215"/>
    </row>
    <row r="6452" spans="2:6">
      <c r="B6452" s="214"/>
      <c r="C6452" s="103"/>
      <c r="D6452" s="103"/>
      <c r="E6452" s="103"/>
      <c r="F6452" s="215"/>
    </row>
    <row r="6453" spans="2:6">
      <c r="B6453" s="214"/>
      <c r="C6453" s="103"/>
      <c r="D6453" s="103"/>
      <c r="E6453" s="103"/>
      <c r="F6453" s="215"/>
    </row>
    <row r="6454" spans="2:6">
      <c r="B6454" s="214"/>
      <c r="C6454" s="103"/>
      <c r="D6454" s="103"/>
      <c r="E6454" s="103"/>
      <c r="F6454" s="215"/>
    </row>
    <row r="6455" spans="2:6">
      <c r="B6455" s="214"/>
      <c r="C6455" s="103"/>
      <c r="D6455" s="103"/>
      <c r="E6455" s="103"/>
      <c r="F6455" s="215"/>
    </row>
    <row r="6456" spans="2:6">
      <c r="B6456" s="214"/>
      <c r="C6456" s="103"/>
      <c r="D6456" s="103"/>
      <c r="E6456" s="103"/>
      <c r="F6456" s="215"/>
    </row>
    <row r="6457" spans="2:6">
      <c r="B6457" s="214"/>
      <c r="C6457" s="103"/>
      <c r="D6457" s="103"/>
      <c r="E6457" s="103"/>
      <c r="F6457" s="215"/>
    </row>
    <row r="6458" spans="2:6">
      <c r="B6458" s="214"/>
      <c r="C6458" s="103"/>
      <c r="D6458" s="103"/>
      <c r="E6458" s="103"/>
      <c r="F6458" s="215"/>
    </row>
    <row r="6459" spans="2:6">
      <c r="B6459" s="214"/>
      <c r="C6459" s="103"/>
      <c r="D6459" s="103"/>
      <c r="E6459" s="103"/>
      <c r="F6459" s="215"/>
    </row>
    <row r="6460" spans="2:6">
      <c r="B6460" s="214"/>
      <c r="C6460" s="103"/>
      <c r="D6460" s="103"/>
      <c r="E6460" s="103"/>
      <c r="F6460" s="215"/>
    </row>
    <row r="6461" spans="2:6">
      <c r="B6461" s="214"/>
      <c r="C6461" s="103"/>
      <c r="D6461" s="103"/>
      <c r="E6461" s="103"/>
      <c r="F6461" s="215"/>
    </row>
    <row r="6462" spans="2:6">
      <c r="B6462" s="214"/>
      <c r="C6462" s="103"/>
      <c r="D6462" s="103"/>
      <c r="E6462" s="103"/>
      <c r="F6462" s="215"/>
    </row>
    <row r="6463" spans="2:6">
      <c r="B6463" s="214"/>
      <c r="C6463" s="103"/>
      <c r="D6463" s="103"/>
      <c r="E6463" s="103"/>
      <c r="F6463" s="215"/>
    </row>
    <row r="6464" spans="2:6">
      <c r="B6464" s="214"/>
      <c r="C6464" s="103"/>
      <c r="D6464" s="103"/>
      <c r="E6464" s="103"/>
      <c r="F6464" s="215"/>
    </row>
    <row r="6465" spans="2:6">
      <c r="B6465" s="214"/>
      <c r="C6465" s="103"/>
      <c r="D6465" s="103"/>
      <c r="E6465" s="103"/>
      <c r="F6465" s="215"/>
    </row>
    <row r="6466" spans="2:6">
      <c r="B6466" s="214"/>
      <c r="C6466" s="103"/>
      <c r="D6466" s="103"/>
      <c r="E6466" s="103"/>
      <c r="F6466" s="215"/>
    </row>
    <row r="6467" spans="2:6">
      <c r="B6467" s="214"/>
      <c r="C6467" s="103"/>
      <c r="D6467" s="103"/>
      <c r="E6467" s="103"/>
      <c r="F6467" s="215"/>
    </row>
    <row r="6468" spans="2:6">
      <c r="B6468" s="214"/>
      <c r="C6468" s="103"/>
      <c r="D6468" s="103"/>
      <c r="E6468" s="103"/>
      <c r="F6468" s="215"/>
    </row>
    <row r="6469" spans="2:6">
      <c r="B6469" s="214"/>
      <c r="C6469" s="103"/>
      <c r="D6469" s="103"/>
      <c r="E6469" s="103"/>
      <c r="F6469" s="215"/>
    </row>
    <row r="6470" spans="2:6">
      <c r="B6470" s="214"/>
      <c r="C6470" s="103"/>
      <c r="D6470" s="103"/>
      <c r="E6470" s="103"/>
      <c r="F6470" s="215"/>
    </row>
    <row r="6471" spans="2:6">
      <c r="B6471" s="214"/>
      <c r="C6471" s="103"/>
      <c r="D6471" s="103"/>
      <c r="E6471" s="103"/>
      <c r="F6471" s="215"/>
    </row>
    <row r="6472" spans="2:6">
      <c r="B6472" s="214"/>
      <c r="C6472" s="103"/>
      <c r="D6472" s="103"/>
      <c r="E6472" s="103"/>
      <c r="F6472" s="215"/>
    </row>
    <row r="6473" spans="2:6">
      <c r="B6473" s="214"/>
      <c r="C6473" s="103"/>
      <c r="D6473" s="103"/>
      <c r="E6473" s="103"/>
      <c r="F6473" s="215"/>
    </row>
    <row r="6474" spans="2:6">
      <c r="B6474" s="214"/>
      <c r="C6474" s="103"/>
      <c r="D6474" s="103"/>
      <c r="E6474" s="103"/>
      <c r="F6474" s="215"/>
    </row>
    <row r="6475" spans="2:6">
      <c r="B6475" s="214"/>
      <c r="C6475" s="103"/>
      <c r="D6475" s="103"/>
      <c r="E6475" s="103"/>
      <c r="F6475" s="215"/>
    </row>
    <row r="6476" spans="2:6">
      <c r="B6476" s="214"/>
      <c r="C6476" s="103"/>
      <c r="D6476" s="103"/>
      <c r="E6476" s="103"/>
      <c r="F6476" s="215"/>
    </row>
    <row r="6477" spans="2:6">
      <c r="B6477" s="214"/>
      <c r="C6477" s="103"/>
      <c r="D6477" s="103"/>
      <c r="E6477" s="103"/>
      <c r="F6477" s="215"/>
    </row>
    <row r="6478" spans="2:6">
      <c r="B6478" s="214"/>
      <c r="C6478" s="103"/>
      <c r="D6478" s="103"/>
      <c r="E6478" s="103"/>
      <c r="F6478" s="215"/>
    </row>
    <row r="6479" spans="2:6">
      <c r="B6479" s="214"/>
      <c r="C6479" s="103"/>
      <c r="D6479" s="103"/>
      <c r="E6479" s="103"/>
      <c r="F6479" s="215"/>
    </row>
    <row r="6480" spans="2:6">
      <c r="B6480" s="214"/>
      <c r="C6480" s="103"/>
      <c r="D6480" s="103"/>
      <c r="E6480" s="103"/>
      <c r="F6480" s="215"/>
    </row>
    <row r="6481" spans="2:6">
      <c r="B6481" s="214"/>
      <c r="C6481" s="103"/>
      <c r="D6481" s="103"/>
      <c r="E6481" s="103"/>
      <c r="F6481" s="215"/>
    </row>
    <row r="6482" spans="2:6">
      <c r="B6482" s="214"/>
      <c r="C6482" s="103"/>
      <c r="D6482" s="103"/>
      <c r="E6482" s="103"/>
      <c r="F6482" s="215"/>
    </row>
    <row r="6483" spans="2:6">
      <c r="B6483" s="214"/>
      <c r="C6483" s="103"/>
      <c r="D6483" s="103"/>
      <c r="E6483" s="103"/>
      <c r="F6483" s="215"/>
    </row>
    <row r="6484" spans="2:6">
      <c r="B6484" s="214"/>
      <c r="C6484" s="103"/>
      <c r="D6484" s="103"/>
      <c r="E6484" s="103"/>
      <c r="F6484" s="215"/>
    </row>
    <row r="6485" spans="2:6">
      <c r="B6485" s="214"/>
      <c r="C6485" s="103"/>
      <c r="D6485" s="103"/>
      <c r="E6485" s="103"/>
      <c r="F6485" s="215"/>
    </row>
    <row r="6486" spans="2:6">
      <c r="B6486" s="214"/>
      <c r="C6486" s="103"/>
      <c r="D6486" s="103"/>
      <c r="E6486" s="103"/>
      <c r="F6486" s="215"/>
    </row>
    <row r="6487" spans="2:6">
      <c r="B6487" s="214"/>
      <c r="C6487" s="103"/>
      <c r="D6487" s="103"/>
      <c r="E6487" s="103"/>
      <c r="F6487" s="215"/>
    </row>
    <row r="6488" spans="2:6">
      <c r="B6488" s="214"/>
      <c r="C6488" s="103"/>
      <c r="D6488" s="103"/>
      <c r="E6488" s="103"/>
      <c r="F6488" s="215"/>
    </row>
    <row r="6489" spans="2:6">
      <c r="B6489" s="214"/>
      <c r="C6489" s="103"/>
      <c r="D6489" s="103"/>
      <c r="E6489" s="103"/>
      <c r="F6489" s="215"/>
    </row>
    <row r="6490" spans="2:6">
      <c r="B6490" s="214"/>
      <c r="C6490" s="103"/>
      <c r="D6490" s="103"/>
      <c r="E6490" s="103"/>
      <c r="F6490" s="215"/>
    </row>
    <row r="6491" spans="2:6">
      <c r="B6491" s="214"/>
      <c r="C6491" s="103"/>
      <c r="D6491" s="103"/>
      <c r="E6491" s="103"/>
      <c r="F6491" s="215"/>
    </row>
    <row r="6492" spans="2:6">
      <c r="B6492" s="214"/>
      <c r="C6492" s="103"/>
      <c r="D6492" s="103"/>
      <c r="E6492" s="103"/>
      <c r="F6492" s="215"/>
    </row>
    <row r="6493" spans="2:6">
      <c r="B6493" s="214"/>
      <c r="C6493" s="103"/>
      <c r="D6493" s="103"/>
      <c r="E6493" s="103"/>
      <c r="F6493" s="215"/>
    </row>
    <row r="6494" spans="2:6">
      <c r="B6494" s="214"/>
      <c r="C6494" s="103"/>
      <c r="D6494" s="103"/>
      <c r="E6494" s="103"/>
      <c r="F6494" s="215"/>
    </row>
    <row r="6495" spans="2:6">
      <c r="B6495" s="214"/>
      <c r="C6495" s="103"/>
      <c r="D6495" s="103"/>
      <c r="E6495" s="103"/>
      <c r="F6495" s="215"/>
    </row>
    <row r="6496" spans="2:6">
      <c r="B6496" s="214"/>
      <c r="C6496" s="103"/>
      <c r="D6496" s="103"/>
      <c r="E6496" s="103"/>
      <c r="F6496" s="215"/>
    </row>
    <row r="6497" spans="2:6">
      <c r="B6497" s="214"/>
      <c r="C6497" s="103"/>
      <c r="D6497" s="103"/>
      <c r="E6497" s="103"/>
      <c r="F6497" s="215"/>
    </row>
    <row r="6498" spans="2:6">
      <c r="B6498" s="214"/>
      <c r="C6498" s="103"/>
      <c r="D6498" s="103"/>
      <c r="E6498" s="103"/>
      <c r="F6498" s="215"/>
    </row>
    <row r="6499" spans="2:6">
      <c r="B6499" s="214"/>
      <c r="C6499" s="103"/>
      <c r="D6499" s="103"/>
      <c r="E6499" s="103"/>
      <c r="F6499" s="215"/>
    </row>
    <row r="6500" spans="2:6">
      <c r="B6500" s="214"/>
      <c r="C6500" s="103"/>
      <c r="D6500" s="103"/>
      <c r="E6500" s="103"/>
      <c r="F6500" s="215"/>
    </row>
    <row r="6501" spans="2:6">
      <c r="B6501" s="214"/>
      <c r="C6501" s="103"/>
      <c r="D6501" s="103"/>
      <c r="E6501" s="103"/>
      <c r="F6501" s="215"/>
    </row>
    <row r="6502" spans="2:6">
      <c r="B6502" s="214"/>
      <c r="C6502" s="103"/>
      <c r="D6502" s="103"/>
      <c r="E6502" s="103"/>
      <c r="F6502" s="215"/>
    </row>
    <row r="6503" spans="2:6">
      <c r="B6503" s="214"/>
      <c r="C6503" s="103"/>
      <c r="D6503" s="103"/>
      <c r="E6503" s="103"/>
      <c r="F6503" s="215"/>
    </row>
    <row r="6504" spans="2:6">
      <c r="B6504" s="214"/>
      <c r="C6504" s="103"/>
      <c r="D6504" s="103"/>
      <c r="E6504" s="103"/>
      <c r="F6504" s="215"/>
    </row>
    <row r="6505" spans="2:6">
      <c r="B6505" s="214"/>
      <c r="C6505" s="103"/>
      <c r="D6505" s="103"/>
      <c r="E6505" s="103"/>
      <c r="F6505" s="215"/>
    </row>
    <row r="6506" spans="2:6">
      <c r="B6506" s="214"/>
      <c r="C6506" s="103"/>
      <c r="D6506" s="103"/>
      <c r="E6506" s="103"/>
      <c r="F6506" s="215"/>
    </row>
    <row r="6507" spans="2:6">
      <c r="B6507" s="214"/>
      <c r="C6507" s="103"/>
      <c r="D6507" s="103"/>
      <c r="E6507" s="103"/>
      <c r="F6507" s="215"/>
    </row>
    <row r="6508" spans="2:6">
      <c r="B6508" s="214"/>
      <c r="C6508" s="103"/>
      <c r="D6508" s="103"/>
      <c r="E6508" s="103"/>
      <c r="F6508" s="215"/>
    </row>
    <row r="6509" spans="2:6">
      <c r="B6509" s="214"/>
      <c r="C6509" s="103"/>
      <c r="D6509" s="103"/>
      <c r="E6509" s="103"/>
      <c r="F6509" s="215"/>
    </row>
    <row r="6510" spans="2:6">
      <c r="B6510" s="214"/>
      <c r="C6510" s="103"/>
      <c r="D6510" s="103"/>
      <c r="E6510" s="103"/>
      <c r="F6510" s="215"/>
    </row>
    <row r="6511" spans="2:6">
      <c r="B6511" s="214"/>
      <c r="C6511" s="103"/>
      <c r="D6511" s="103"/>
      <c r="E6511" s="103"/>
      <c r="F6511" s="215"/>
    </row>
    <row r="6512" spans="2:6">
      <c r="B6512" s="214"/>
      <c r="C6512" s="103"/>
      <c r="D6512" s="103"/>
      <c r="E6512" s="103"/>
      <c r="F6512" s="215"/>
    </row>
    <row r="6513" spans="2:6">
      <c r="B6513" s="214"/>
      <c r="C6513" s="103"/>
      <c r="D6513" s="103"/>
      <c r="E6513" s="103"/>
      <c r="F6513" s="215"/>
    </row>
    <row r="6514" spans="2:6">
      <c r="B6514" s="214"/>
      <c r="C6514" s="103"/>
      <c r="D6514" s="103"/>
      <c r="E6514" s="103"/>
      <c r="F6514" s="215"/>
    </row>
    <row r="6515" spans="2:6">
      <c r="B6515" s="214"/>
      <c r="C6515" s="103"/>
      <c r="D6515" s="103"/>
      <c r="E6515" s="103"/>
      <c r="F6515" s="215"/>
    </row>
    <row r="6516" spans="2:6">
      <c r="B6516" s="214"/>
      <c r="C6516" s="103"/>
      <c r="D6516" s="103"/>
      <c r="E6516" s="103"/>
      <c r="F6516" s="215"/>
    </row>
    <row r="6517" spans="2:6">
      <c r="B6517" s="214"/>
      <c r="C6517" s="103"/>
      <c r="D6517" s="103"/>
      <c r="E6517" s="103"/>
      <c r="F6517" s="215"/>
    </row>
    <row r="6518" spans="2:6">
      <c r="B6518" s="214"/>
      <c r="C6518" s="103"/>
      <c r="D6518" s="103"/>
      <c r="E6518" s="103"/>
      <c r="F6518" s="215"/>
    </row>
    <row r="6519" spans="2:6">
      <c r="B6519" s="214"/>
      <c r="C6519" s="103"/>
      <c r="D6519" s="103"/>
      <c r="E6519" s="103"/>
      <c r="F6519" s="215"/>
    </row>
    <row r="6520" spans="2:6">
      <c r="B6520" s="214"/>
      <c r="C6520" s="103"/>
      <c r="D6520" s="103"/>
      <c r="E6520" s="103"/>
      <c r="F6520" s="215"/>
    </row>
    <row r="6521" spans="2:6">
      <c r="B6521" s="214"/>
      <c r="C6521" s="103"/>
      <c r="D6521" s="103"/>
      <c r="E6521" s="103"/>
      <c r="F6521" s="215"/>
    </row>
    <row r="6522" spans="2:6">
      <c r="B6522" s="214"/>
      <c r="C6522" s="103"/>
      <c r="D6522" s="103"/>
      <c r="E6522" s="103"/>
      <c r="F6522" s="215"/>
    </row>
    <row r="6523" spans="2:6">
      <c r="B6523" s="214"/>
      <c r="C6523" s="103"/>
      <c r="D6523" s="103"/>
      <c r="E6523" s="103"/>
      <c r="F6523" s="215"/>
    </row>
    <row r="6524" spans="2:6">
      <c r="B6524" s="214"/>
      <c r="C6524" s="103"/>
      <c r="D6524" s="103"/>
      <c r="E6524" s="103"/>
      <c r="F6524" s="215"/>
    </row>
    <row r="6525" spans="2:6">
      <c r="B6525" s="214"/>
      <c r="C6525" s="103"/>
      <c r="D6525" s="103"/>
      <c r="E6525" s="103"/>
      <c r="F6525" s="215"/>
    </row>
    <row r="6526" spans="2:6">
      <c r="B6526" s="214"/>
      <c r="C6526" s="103"/>
      <c r="D6526" s="103"/>
      <c r="E6526" s="103"/>
      <c r="F6526" s="215"/>
    </row>
    <row r="6527" spans="2:6">
      <c r="B6527" s="214"/>
      <c r="C6527" s="103"/>
      <c r="D6527" s="103"/>
      <c r="E6527" s="103"/>
      <c r="F6527" s="215"/>
    </row>
    <row r="6528" spans="2:6">
      <c r="B6528" s="214"/>
      <c r="C6528" s="103"/>
      <c r="D6528" s="103"/>
      <c r="E6528" s="103"/>
      <c r="F6528" s="215"/>
    </row>
    <row r="6529" spans="2:6">
      <c r="B6529" s="214"/>
      <c r="C6529" s="103"/>
      <c r="D6529" s="103"/>
      <c r="E6529" s="103"/>
      <c r="F6529" s="215"/>
    </row>
    <row r="6530" spans="2:6">
      <c r="B6530" s="214"/>
      <c r="C6530" s="103"/>
      <c r="D6530" s="103"/>
      <c r="E6530" s="103"/>
      <c r="F6530" s="215"/>
    </row>
    <row r="6531" spans="2:6">
      <c r="B6531" s="214"/>
      <c r="C6531" s="103"/>
      <c r="D6531" s="103"/>
      <c r="E6531" s="103"/>
      <c r="F6531" s="215"/>
    </row>
    <row r="6532" spans="2:6">
      <c r="B6532" s="214"/>
      <c r="C6532" s="103"/>
      <c r="D6532" s="103"/>
      <c r="E6532" s="103"/>
      <c r="F6532" s="215"/>
    </row>
    <row r="6533" spans="2:6">
      <c r="B6533" s="214"/>
      <c r="C6533" s="103"/>
      <c r="D6533" s="103"/>
      <c r="E6533" s="103"/>
      <c r="F6533" s="215"/>
    </row>
    <row r="6534" spans="2:6">
      <c r="B6534" s="214"/>
      <c r="C6534" s="103"/>
      <c r="D6534" s="103"/>
      <c r="E6534" s="103"/>
      <c r="F6534" s="215"/>
    </row>
    <row r="6535" spans="2:6">
      <c r="B6535" s="214"/>
      <c r="C6535" s="103"/>
      <c r="D6535" s="103"/>
      <c r="E6535" s="103"/>
      <c r="F6535" s="215"/>
    </row>
    <row r="6536" spans="2:6">
      <c r="B6536" s="214"/>
      <c r="C6536" s="103"/>
      <c r="D6536" s="103"/>
      <c r="E6536" s="103"/>
      <c r="F6536" s="215"/>
    </row>
    <row r="6537" spans="2:6">
      <c r="B6537" s="214"/>
      <c r="C6537" s="103"/>
      <c r="D6537" s="103"/>
      <c r="E6537" s="103"/>
      <c r="F6537" s="215"/>
    </row>
    <row r="6538" spans="2:6">
      <c r="B6538" s="214"/>
      <c r="C6538" s="103"/>
      <c r="D6538" s="103"/>
      <c r="E6538" s="103"/>
      <c r="F6538" s="215"/>
    </row>
    <row r="6539" spans="2:6">
      <c r="B6539" s="214"/>
      <c r="C6539" s="103"/>
      <c r="D6539" s="103"/>
      <c r="E6539" s="103"/>
      <c r="F6539" s="215"/>
    </row>
    <row r="6540" spans="2:6">
      <c r="B6540" s="214"/>
      <c r="C6540" s="103"/>
      <c r="D6540" s="103"/>
      <c r="E6540" s="103"/>
      <c r="F6540" s="215"/>
    </row>
    <row r="6541" spans="2:6">
      <c r="B6541" s="214"/>
      <c r="C6541" s="103"/>
      <c r="D6541" s="103"/>
      <c r="E6541" s="103"/>
      <c r="F6541" s="215"/>
    </row>
    <row r="6542" spans="2:6">
      <c r="B6542" s="214"/>
      <c r="C6542" s="103"/>
      <c r="D6542" s="103"/>
      <c r="E6542" s="103"/>
      <c r="F6542" s="215"/>
    </row>
    <row r="6543" spans="2:6">
      <c r="B6543" s="214"/>
      <c r="C6543" s="103"/>
      <c r="D6543" s="103"/>
      <c r="E6543" s="103"/>
      <c r="F6543" s="215"/>
    </row>
    <row r="6544" spans="2:6">
      <c r="B6544" s="214"/>
      <c r="C6544" s="103"/>
      <c r="D6544" s="103"/>
      <c r="E6544" s="103"/>
      <c r="F6544" s="215"/>
    </row>
    <row r="6545" spans="2:6">
      <c r="B6545" s="214"/>
      <c r="C6545" s="103"/>
      <c r="D6545" s="103"/>
      <c r="E6545" s="103"/>
      <c r="F6545" s="215"/>
    </row>
    <row r="6546" spans="2:6">
      <c r="B6546" s="214"/>
      <c r="C6546" s="103"/>
      <c r="D6546" s="103"/>
      <c r="E6546" s="103"/>
      <c r="F6546" s="215"/>
    </row>
    <row r="6547" spans="2:6">
      <c r="B6547" s="214"/>
      <c r="C6547" s="103"/>
      <c r="D6547" s="103"/>
      <c r="E6547" s="103"/>
      <c r="F6547" s="215"/>
    </row>
    <row r="6548" spans="2:6">
      <c r="B6548" s="214"/>
      <c r="C6548" s="103"/>
      <c r="D6548" s="103"/>
      <c r="E6548" s="103"/>
      <c r="F6548" s="215"/>
    </row>
    <row r="6549" spans="2:6">
      <c r="B6549" s="214"/>
      <c r="C6549" s="103"/>
      <c r="D6549" s="103"/>
      <c r="E6549" s="103"/>
      <c r="F6549" s="215"/>
    </row>
    <row r="6550" spans="2:6">
      <c r="B6550" s="214"/>
      <c r="C6550" s="103"/>
      <c r="D6550" s="103"/>
      <c r="E6550" s="103"/>
      <c r="F6550" s="215"/>
    </row>
    <row r="6551" spans="2:6">
      <c r="B6551" s="214"/>
      <c r="C6551" s="103"/>
      <c r="D6551" s="103"/>
      <c r="E6551" s="103"/>
      <c r="F6551" s="215"/>
    </row>
    <row r="6552" spans="2:6">
      <c r="B6552" s="214"/>
      <c r="C6552" s="103"/>
      <c r="D6552" s="103"/>
      <c r="E6552" s="103"/>
      <c r="F6552" s="215"/>
    </row>
    <row r="6553" spans="2:6">
      <c r="B6553" s="214"/>
      <c r="C6553" s="103"/>
      <c r="D6553" s="103"/>
      <c r="E6553" s="103"/>
      <c r="F6553" s="215"/>
    </row>
    <row r="6554" spans="2:6">
      <c r="B6554" s="214"/>
      <c r="C6554" s="103"/>
      <c r="D6554" s="103"/>
      <c r="E6554" s="103"/>
      <c r="F6554" s="215"/>
    </row>
    <row r="6555" spans="2:6">
      <c r="B6555" s="214"/>
      <c r="C6555" s="103"/>
      <c r="D6555" s="103"/>
      <c r="E6555" s="103"/>
      <c r="F6555" s="215"/>
    </row>
    <row r="6556" spans="2:6">
      <c r="B6556" s="214"/>
      <c r="C6556" s="103"/>
      <c r="D6556" s="103"/>
      <c r="E6556" s="103"/>
      <c r="F6556" s="215"/>
    </row>
    <row r="6557" spans="2:6">
      <c r="B6557" s="214"/>
      <c r="C6557" s="103"/>
      <c r="D6557" s="103"/>
      <c r="E6557" s="103"/>
      <c r="F6557" s="215"/>
    </row>
    <row r="6558" spans="2:6">
      <c r="B6558" s="214"/>
      <c r="C6558" s="103"/>
      <c r="D6558" s="103"/>
      <c r="E6558" s="103"/>
      <c r="F6558" s="215"/>
    </row>
    <row r="6559" spans="2:6">
      <c r="B6559" s="214"/>
      <c r="C6559" s="103"/>
      <c r="D6559" s="103"/>
      <c r="E6559" s="103"/>
      <c r="F6559" s="215"/>
    </row>
    <row r="6560" spans="2:6">
      <c r="B6560" s="214"/>
      <c r="C6560" s="103"/>
      <c r="D6560" s="103"/>
      <c r="E6560" s="103"/>
      <c r="F6560" s="215"/>
    </row>
    <row r="6561" spans="2:6">
      <c r="B6561" s="214"/>
      <c r="C6561" s="103"/>
      <c r="D6561" s="103"/>
      <c r="E6561" s="103"/>
      <c r="F6561" s="215"/>
    </row>
    <row r="6562" spans="2:6">
      <c r="B6562" s="214"/>
      <c r="C6562" s="103"/>
      <c r="D6562" s="103"/>
      <c r="E6562" s="103"/>
      <c r="F6562" s="215"/>
    </row>
    <row r="6563" spans="2:6">
      <c r="B6563" s="214"/>
      <c r="C6563" s="103"/>
      <c r="D6563" s="103"/>
      <c r="E6563" s="103"/>
      <c r="F6563" s="215"/>
    </row>
    <row r="6564" spans="2:6">
      <c r="B6564" s="214"/>
      <c r="C6564" s="103"/>
      <c r="D6564" s="103"/>
      <c r="E6564" s="103"/>
      <c r="F6564" s="215"/>
    </row>
    <row r="6565" spans="2:6">
      <c r="B6565" s="214"/>
      <c r="C6565" s="103"/>
      <c r="D6565" s="103"/>
      <c r="E6565" s="103"/>
      <c r="F6565" s="215"/>
    </row>
    <row r="6566" spans="2:6">
      <c r="B6566" s="214"/>
      <c r="C6566" s="103"/>
      <c r="D6566" s="103"/>
      <c r="E6566" s="103"/>
      <c r="F6566" s="215"/>
    </row>
    <row r="6567" spans="2:6">
      <c r="B6567" s="214"/>
      <c r="C6567" s="103"/>
      <c r="D6567" s="103"/>
      <c r="E6567" s="103"/>
      <c r="F6567" s="215"/>
    </row>
    <row r="6568" spans="2:6">
      <c r="B6568" s="214"/>
      <c r="C6568" s="103"/>
      <c r="D6568" s="103"/>
      <c r="E6568" s="103"/>
      <c r="F6568" s="215"/>
    </row>
    <row r="6569" spans="2:6">
      <c r="B6569" s="214"/>
      <c r="C6569" s="103"/>
      <c r="D6569" s="103"/>
      <c r="E6569" s="103"/>
      <c r="F6569" s="215"/>
    </row>
    <row r="6570" spans="2:6">
      <c r="B6570" s="214"/>
      <c r="C6570" s="103"/>
      <c r="D6570" s="103"/>
      <c r="E6570" s="103"/>
      <c r="F6570" s="215"/>
    </row>
    <row r="6571" spans="2:6">
      <c r="B6571" s="214"/>
      <c r="C6571" s="103"/>
      <c r="D6571" s="103"/>
      <c r="E6571" s="103"/>
      <c r="F6571" s="215"/>
    </row>
    <row r="6572" spans="2:6">
      <c r="B6572" s="214"/>
      <c r="C6572" s="103"/>
      <c r="D6572" s="103"/>
      <c r="E6572" s="103"/>
      <c r="F6572" s="215"/>
    </row>
    <row r="6573" spans="2:6">
      <c r="B6573" s="214"/>
      <c r="C6573" s="103"/>
      <c r="D6573" s="103"/>
      <c r="E6573" s="103"/>
      <c r="F6573" s="215"/>
    </row>
    <row r="6574" spans="2:6">
      <c r="B6574" s="214"/>
      <c r="C6574" s="103"/>
      <c r="D6574" s="103"/>
      <c r="E6574" s="103"/>
      <c r="F6574" s="215"/>
    </row>
    <row r="6575" spans="2:6">
      <c r="B6575" s="214"/>
      <c r="C6575" s="103"/>
      <c r="D6575" s="103"/>
      <c r="E6575" s="103"/>
      <c r="F6575" s="215"/>
    </row>
    <row r="6576" spans="2:6">
      <c r="B6576" s="214"/>
      <c r="C6576" s="103"/>
      <c r="D6576" s="103"/>
      <c r="E6576" s="103"/>
      <c r="F6576" s="215"/>
    </row>
    <row r="6577" spans="2:6">
      <c r="B6577" s="214"/>
      <c r="C6577" s="103"/>
      <c r="D6577" s="103"/>
      <c r="E6577" s="103"/>
      <c r="F6577" s="215"/>
    </row>
    <row r="6578" spans="2:6">
      <c r="B6578" s="214"/>
      <c r="C6578" s="103"/>
      <c r="D6578" s="103"/>
      <c r="E6578" s="103"/>
      <c r="F6578" s="215"/>
    </row>
    <row r="6579" spans="2:6">
      <c r="B6579" s="214"/>
      <c r="C6579" s="103"/>
      <c r="D6579" s="103"/>
      <c r="E6579" s="103"/>
      <c r="F6579" s="215"/>
    </row>
    <row r="6580" spans="2:6">
      <c r="B6580" s="214"/>
      <c r="C6580" s="103"/>
      <c r="D6580" s="103"/>
      <c r="E6580" s="103"/>
      <c r="F6580" s="215"/>
    </row>
    <row r="6581" spans="2:6">
      <c r="B6581" s="214"/>
      <c r="C6581" s="103"/>
      <c r="D6581" s="103"/>
      <c r="E6581" s="103"/>
      <c r="F6581" s="215"/>
    </row>
    <row r="6582" spans="2:6">
      <c r="B6582" s="214"/>
      <c r="C6582" s="103"/>
      <c r="D6582" s="103"/>
      <c r="E6582" s="103"/>
      <c r="F6582" s="215"/>
    </row>
    <row r="6583" spans="2:6">
      <c r="B6583" s="214"/>
      <c r="C6583" s="103"/>
      <c r="D6583" s="103"/>
      <c r="E6583" s="103"/>
      <c r="F6583" s="215"/>
    </row>
    <row r="6584" spans="2:6">
      <c r="B6584" s="214"/>
      <c r="C6584" s="103"/>
      <c r="D6584" s="103"/>
      <c r="E6584" s="103"/>
      <c r="F6584" s="215"/>
    </row>
    <row r="6585" spans="2:6">
      <c r="B6585" s="214"/>
      <c r="C6585" s="103"/>
      <c r="D6585" s="103"/>
      <c r="E6585" s="103"/>
      <c r="F6585" s="215"/>
    </row>
    <row r="6586" spans="2:6">
      <c r="B6586" s="214"/>
      <c r="C6586" s="103"/>
      <c r="D6586" s="103"/>
      <c r="E6586" s="103"/>
      <c r="F6586" s="215"/>
    </row>
    <row r="6587" spans="2:6">
      <c r="B6587" s="214"/>
      <c r="C6587" s="103"/>
      <c r="D6587" s="103"/>
      <c r="E6587" s="103"/>
      <c r="F6587" s="215"/>
    </row>
    <row r="6588" spans="2:6">
      <c r="B6588" s="214"/>
      <c r="C6588" s="103"/>
      <c r="D6588" s="103"/>
      <c r="E6588" s="103"/>
      <c r="F6588" s="215"/>
    </row>
    <row r="6589" spans="2:6">
      <c r="B6589" s="214"/>
      <c r="C6589" s="103"/>
      <c r="D6589" s="103"/>
      <c r="E6589" s="103"/>
      <c r="F6589" s="215"/>
    </row>
    <row r="6590" spans="2:6">
      <c r="B6590" s="214"/>
      <c r="C6590" s="103"/>
      <c r="D6590" s="103"/>
      <c r="E6590" s="103"/>
      <c r="F6590" s="215"/>
    </row>
    <row r="6591" spans="2:6">
      <c r="B6591" s="214"/>
      <c r="C6591" s="103"/>
      <c r="D6591" s="103"/>
      <c r="E6591" s="103"/>
      <c r="F6591" s="215"/>
    </row>
    <row r="6592" spans="2:6">
      <c r="B6592" s="214"/>
      <c r="C6592" s="103"/>
      <c r="D6592" s="103"/>
      <c r="E6592" s="103"/>
      <c r="F6592" s="215"/>
    </row>
    <row r="6593" spans="2:6">
      <c r="B6593" s="214"/>
      <c r="C6593" s="103"/>
      <c r="D6593" s="103"/>
      <c r="E6593" s="103"/>
      <c r="F6593" s="215"/>
    </row>
    <row r="6594" spans="2:6">
      <c r="B6594" s="214"/>
      <c r="C6594" s="103"/>
      <c r="D6594" s="103"/>
      <c r="E6594" s="103"/>
      <c r="F6594" s="215"/>
    </row>
    <row r="6595" spans="2:6">
      <c r="B6595" s="214"/>
      <c r="C6595" s="103"/>
      <c r="D6595" s="103"/>
      <c r="E6595" s="103"/>
      <c r="F6595" s="215"/>
    </row>
    <row r="6596" spans="2:6">
      <c r="B6596" s="214"/>
      <c r="C6596" s="103"/>
      <c r="D6596" s="103"/>
      <c r="E6596" s="103"/>
      <c r="F6596" s="215"/>
    </row>
    <row r="6597" spans="2:6">
      <c r="B6597" s="214"/>
      <c r="C6597" s="103"/>
      <c r="D6597" s="103"/>
      <c r="E6597" s="103"/>
      <c r="F6597" s="215"/>
    </row>
    <row r="6598" spans="2:6">
      <c r="B6598" s="214"/>
      <c r="C6598" s="103"/>
      <c r="D6598" s="103"/>
      <c r="E6598" s="103"/>
      <c r="F6598" s="215"/>
    </row>
    <row r="6599" spans="2:6">
      <c r="B6599" s="214"/>
      <c r="C6599" s="103"/>
      <c r="D6599" s="103"/>
      <c r="E6599" s="103"/>
      <c r="F6599" s="215"/>
    </row>
    <row r="6600" spans="2:6">
      <c r="B6600" s="214"/>
      <c r="C6600" s="103"/>
      <c r="D6600" s="103"/>
      <c r="E6600" s="103"/>
      <c r="F6600" s="215"/>
    </row>
    <row r="6601" spans="2:6">
      <c r="B6601" s="214"/>
      <c r="C6601" s="103"/>
      <c r="D6601" s="103"/>
      <c r="E6601" s="103"/>
      <c r="F6601" s="215"/>
    </row>
    <row r="6602" spans="2:6">
      <c r="B6602" s="214"/>
      <c r="C6602" s="103"/>
      <c r="D6602" s="103"/>
      <c r="E6602" s="103"/>
      <c r="F6602" s="215"/>
    </row>
    <row r="6603" spans="2:6">
      <c r="B6603" s="214"/>
      <c r="C6603" s="103"/>
      <c r="D6603" s="103"/>
      <c r="E6603" s="103"/>
      <c r="F6603" s="215"/>
    </row>
    <row r="6604" spans="2:6">
      <c r="B6604" s="214"/>
      <c r="C6604" s="103"/>
      <c r="D6604" s="103"/>
      <c r="E6604" s="103"/>
      <c r="F6604" s="215"/>
    </row>
    <row r="6605" spans="2:6">
      <c r="B6605" s="214"/>
      <c r="C6605" s="103"/>
      <c r="D6605" s="103"/>
      <c r="E6605" s="103"/>
      <c r="F6605" s="215"/>
    </row>
    <row r="6606" spans="2:6">
      <c r="B6606" s="214"/>
      <c r="C6606" s="103"/>
      <c r="D6606" s="103"/>
      <c r="E6606" s="103"/>
      <c r="F6606" s="215"/>
    </row>
    <row r="6607" spans="2:6">
      <c r="B6607" s="214"/>
      <c r="C6607" s="103"/>
      <c r="D6607" s="103"/>
      <c r="E6607" s="103"/>
      <c r="F6607" s="215"/>
    </row>
    <row r="6608" spans="2:6">
      <c r="B6608" s="214"/>
      <c r="C6608" s="103"/>
      <c r="D6608" s="103"/>
      <c r="E6608" s="103"/>
      <c r="F6608" s="215"/>
    </row>
    <row r="6609" spans="2:6">
      <c r="B6609" s="214"/>
      <c r="C6609" s="103"/>
      <c r="D6609" s="103"/>
      <c r="E6609" s="103"/>
      <c r="F6609" s="215"/>
    </row>
    <row r="6610" spans="2:6">
      <c r="B6610" s="214"/>
      <c r="C6610" s="103"/>
      <c r="D6610" s="103"/>
      <c r="E6610" s="103"/>
      <c r="F6610" s="215"/>
    </row>
    <row r="6611" spans="2:6">
      <c r="B6611" s="214"/>
      <c r="C6611" s="103"/>
      <c r="D6611" s="103"/>
      <c r="E6611" s="103"/>
      <c r="F6611" s="215"/>
    </row>
    <row r="6612" spans="2:6">
      <c r="B6612" s="214"/>
      <c r="C6612" s="103"/>
      <c r="D6612" s="103"/>
      <c r="E6612" s="103"/>
      <c r="F6612" s="215"/>
    </row>
    <row r="6613" spans="2:6">
      <c r="B6613" s="214"/>
      <c r="C6613" s="103"/>
      <c r="D6613" s="103"/>
      <c r="E6613" s="103"/>
      <c r="F6613" s="215"/>
    </row>
    <row r="6614" spans="2:6">
      <c r="B6614" s="214"/>
      <c r="C6614" s="103"/>
      <c r="D6614" s="103"/>
      <c r="E6614" s="103"/>
      <c r="F6614" s="215"/>
    </row>
    <row r="6615" spans="2:6">
      <c r="B6615" s="214"/>
      <c r="C6615" s="103"/>
      <c r="D6615" s="103"/>
      <c r="E6615" s="103"/>
      <c r="F6615" s="215"/>
    </row>
    <row r="6616" spans="2:6">
      <c r="B6616" s="214"/>
      <c r="C6616" s="103"/>
      <c r="D6616" s="103"/>
      <c r="E6616" s="103"/>
      <c r="F6616" s="215"/>
    </row>
    <row r="6617" spans="2:6">
      <c r="B6617" s="214"/>
      <c r="C6617" s="103"/>
      <c r="D6617" s="103"/>
      <c r="E6617" s="103"/>
      <c r="F6617" s="215"/>
    </row>
    <row r="6618" spans="2:6">
      <c r="B6618" s="214"/>
      <c r="C6618" s="103"/>
      <c r="D6618" s="103"/>
      <c r="E6618" s="103"/>
      <c r="F6618" s="215"/>
    </row>
    <row r="6619" spans="2:6">
      <c r="B6619" s="214"/>
      <c r="C6619" s="103"/>
      <c r="D6619" s="103"/>
      <c r="E6619" s="103"/>
      <c r="F6619" s="215"/>
    </row>
    <row r="6620" spans="2:6">
      <c r="B6620" s="214"/>
      <c r="C6620" s="103"/>
      <c r="D6620" s="103"/>
      <c r="E6620" s="103"/>
      <c r="F6620" s="215"/>
    </row>
    <row r="6621" spans="2:6">
      <c r="B6621" s="214"/>
      <c r="C6621" s="103"/>
      <c r="D6621" s="103"/>
      <c r="E6621" s="103"/>
      <c r="F6621" s="215"/>
    </row>
    <row r="6622" spans="2:6">
      <c r="B6622" s="214"/>
      <c r="C6622" s="103"/>
      <c r="D6622" s="103"/>
      <c r="E6622" s="103"/>
      <c r="F6622" s="215"/>
    </row>
    <row r="6623" spans="2:6">
      <c r="B6623" s="214"/>
      <c r="C6623" s="103"/>
      <c r="D6623" s="103"/>
      <c r="E6623" s="103"/>
      <c r="F6623" s="215"/>
    </row>
    <row r="6624" spans="2:6">
      <c r="B6624" s="214"/>
      <c r="C6624" s="103"/>
      <c r="D6624" s="103"/>
      <c r="E6624" s="103"/>
      <c r="F6624" s="215"/>
    </row>
    <row r="6625" spans="2:6">
      <c r="B6625" s="214"/>
      <c r="C6625" s="103"/>
      <c r="D6625" s="103"/>
      <c r="E6625" s="103"/>
      <c r="F6625" s="215"/>
    </row>
    <row r="6626" spans="2:6">
      <c r="B6626" s="214"/>
      <c r="C6626" s="103"/>
      <c r="D6626" s="103"/>
      <c r="E6626" s="103"/>
      <c r="F6626" s="215"/>
    </row>
    <row r="6627" spans="2:6">
      <c r="B6627" s="214"/>
      <c r="C6627" s="103"/>
      <c r="D6627" s="103"/>
      <c r="E6627" s="103"/>
      <c r="F6627" s="215"/>
    </row>
    <row r="6628" spans="2:6">
      <c r="B6628" s="214"/>
      <c r="C6628" s="103"/>
      <c r="D6628" s="103"/>
      <c r="E6628" s="103"/>
      <c r="F6628" s="215"/>
    </row>
    <row r="6629" spans="2:6">
      <c r="B6629" s="214"/>
      <c r="C6629" s="103"/>
      <c r="D6629" s="103"/>
      <c r="E6629" s="103"/>
      <c r="F6629" s="215"/>
    </row>
    <row r="6630" spans="2:6">
      <c r="B6630" s="214"/>
      <c r="C6630" s="103"/>
      <c r="D6630" s="103"/>
      <c r="E6630" s="103"/>
      <c r="F6630" s="215"/>
    </row>
    <row r="6631" spans="2:6">
      <c r="B6631" s="214"/>
      <c r="C6631" s="103"/>
      <c r="D6631" s="103"/>
      <c r="E6631" s="103"/>
      <c r="F6631" s="215"/>
    </row>
    <row r="6632" spans="2:6">
      <c r="B6632" s="214"/>
      <c r="C6632" s="103"/>
      <c r="D6632" s="103"/>
      <c r="E6632" s="103"/>
      <c r="F6632" s="215"/>
    </row>
    <row r="6633" spans="2:6">
      <c r="B6633" s="214"/>
      <c r="C6633" s="103"/>
      <c r="D6633" s="103"/>
      <c r="E6633" s="103"/>
      <c r="F6633" s="215"/>
    </row>
    <row r="6634" spans="2:6">
      <c r="B6634" s="214"/>
      <c r="C6634" s="103"/>
      <c r="D6634" s="103"/>
      <c r="E6634" s="103"/>
      <c r="F6634" s="215"/>
    </row>
    <row r="6635" spans="2:6">
      <c r="B6635" s="214"/>
      <c r="C6635" s="103"/>
      <c r="D6635" s="103"/>
      <c r="E6635" s="103"/>
      <c r="F6635" s="215"/>
    </row>
    <row r="6636" spans="2:6">
      <c r="B6636" s="214"/>
      <c r="C6636" s="103"/>
      <c r="D6636" s="103"/>
      <c r="E6636" s="103"/>
      <c r="F6636" s="215"/>
    </row>
    <row r="6637" spans="2:6">
      <c r="B6637" s="214"/>
      <c r="C6637" s="103"/>
      <c r="D6637" s="103"/>
      <c r="E6637" s="103"/>
      <c r="F6637" s="215"/>
    </row>
    <row r="6638" spans="2:6">
      <c r="B6638" s="214"/>
      <c r="C6638" s="103"/>
      <c r="D6638" s="103"/>
      <c r="E6638" s="103"/>
      <c r="F6638" s="215"/>
    </row>
    <row r="6639" spans="2:6">
      <c r="B6639" s="214"/>
      <c r="C6639" s="103"/>
      <c r="D6639" s="103"/>
      <c r="E6639" s="103"/>
      <c r="F6639" s="215"/>
    </row>
    <row r="6640" spans="2:6">
      <c r="B6640" s="214"/>
      <c r="C6640" s="103"/>
      <c r="D6640" s="103"/>
      <c r="E6640" s="103"/>
      <c r="F6640" s="215"/>
    </row>
    <row r="6641" spans="2:6">
      <c r="B6641" s="214"/>
      <c r="C6641" s="103"/>
      <c r="D6641" s="103"/>
      <c r="E6641" s="103"/>
      <c r="F6641" s="215"/>
    </row>
    <row r="6642" spans="2:6">
      <c r="B6642" s="214"/>
      <c r="C6642" s="103"/>
      <c r="D6642" s="103"/>
      <c r="E6642" s="103"/>
      <c r="F6642" s="215"/>
    </row>
    <row r="6643" spans="2:6">
      <c r="B6643" s="214"/>
      <c r="C6643" s="103"/>
      <c r="D6643" s="103"/>
      <c r="E6643" s="103"/>
      <c r="F6643" s="215"/>
    </row>
    <row r="6644" spans="2:6">
      <c r="B6644" s="214"/>
      <c r="C6644" s="103"/>
      <c r="D6644" s="103"/>
      <c r="E6644" s="103"/>
      <c r="F6644" s="215"/>
    </row>
    <row r="6645" spans="2:6">
      <c r="B6645" s="214"/>
      <c r="C6645" s="103"/>
      <c r="D6645" s="103"/>
      <c r="E6645" s="103"/>
      <c r="F6645" s="215"/>
    </row>
    <row r="6646" spans="2:6">
      <c r="B6646" s="214"/>
      <c r="C6646" s="103"/>
      <c r="D6646" s="103"/>
      <c r="E6646" s="103"/>
      <c r="F6646" s="215"/>
    </row>
    <row r="6647" spans="2:6">
      <c r="B6647" s="214"/>
      <c r="C6647" s="103"/>
      <c r="D6647" s="103"/>
      <c r="E6647" s="103"/>
      <c r="F6647" s="215"/>
    </row>
    <row r="6648" spans="2:6">
      <c r="B6648" s="214"/>
      <c r="C6648" s="103"/>
      <c r="D6648" s="103"/>
      <c r="E6648" s="103"/>
      <c r="F6648" s="215"/>
    </row>
    <row r="6649" spans="2:6">
      <c r="B6649" s="214"/>
      <c r="C6649" s="103"/>
      <c r="D6649" s="103"/>
      <c r="E6649" s="103"/>
      <c r="F6649" s="215"/>
    </row>
    <row r="6650" spans="2:6">
      <c r="B6650" s="214"/>
      <c r="C6650" s="103"/>
      <c r="D6650" s="103"/>
      <c r="E6650" s="103"/>
      <c r="F6650" s="215"/>
    </row>
    <row r="6651" spans="2:6">
      <c r="B6651" s="214"/>
      <c r="C6651" s="103"/>
      <c r="D6651" s="103"/>
      <c r="E6651" s="103"/>
      <c r="F6651" s="215"/>
    </row>
    <row r="6652" spans="2:6">
      <c r="B6652" s="214"/>
      <c r="C6652" s="103"/>
      <c r="D6652" s="103"/>
      <c r="E6652" s="103"/>
      <c r="F6652" s="215"/>
    </row>
    <row r="6653" spans="2:6">
      <c r="B6653" s="214"/>
      <c r="C6653" s="103"/>
      <c r="D6653" s="103"/>
      <c r="E6653" s="103"/>
      <c r="F6653" s="215"/>
    </row>
    <row r="6654" spans="2:6">
      <c r="B6654" s="214"/>
      <c r="C6654" s="103"/>
      <c r="D6654" s="103"/>
      <c r="E6654" s="103"/>
      <c r="F6654" s="215"/>
    </row>
    <row r="6655" spans="2:6">
      <c r="B6655" s="214"/>
      <c r="C6655" s="103"/>
      <c r="D6655" s="103"/>
      <c r="E6655" s="103"/>
      <c r="F6655" s="215"/>
    </row>
    <row r="6656" spans="2:6">
      <c r="B6656" s="214"/>
      <c r="C6656" s="103"/>
      <c r="D6656" s="103"/>
      <c r="E6656" s="103"/>
      <c r="F6656" s="215"/>
    </row>
    <row r="6657" spans="2:6">
      <c r="B6657" s="214"/>
      <c r="C6657" s="103"/>
      <c r="D6657" s="103"/>
      <c r="E6657" s="103"/>
      <c r="F6657" s="215"/>
    </row>
    <row r="6658" spans="2:6">
      <c r="B6658" s="214"/>
      <c r="C6658" s="103"/>
      <c r="D6658" s="103"/>
      <c r="E6658" s="103"/>
      <c r="F6658" s="215"/>
    </row>
    <row r="6659" spans="2:6">
      <c r="B6659" s="214"/>
      <c r="C6659" s="103"/>
      <c r="D6659" s="103"/>
      <c r="E6659" s="103"/>
      <c r="F6659" s="215"/>
    </row>
    <row r="6660" spans="2:6">
      <c r="B6660" s="214"/>
      <c r="C6660" s="103"/>
      <c r="D6660" s="103"/>
      <c r="E6660" s="103"/>
      <c r="F6660" s="215"/>
    </row>
    <row r="6661" spans="2:6">
      <c r="B6661" s="214"/>
      <c r="C6661" s="103"/>
      <c r="D6661" s="103"/>
      <c r="E6661" s="103"/>
      <c r="F6661" s="215"/>
    </row>
    <row r="6662" spans="2:6">
      <c r="B6662" s="214"/>
      <c r="C6662" s="103"/>
      <c r="D6662" s="103"/>
      <c r="E6662" s="103"/>
      <c r="F6662" s="215"/>
    </row>
    <row r="6663" spans="2:6">
      <c r="B6663" s="214"/>
      <c r="C6663" s="103"/>
      <c r="D6663" s="103"/>
      <c r="E6663" s="103"/>
      <c r="F6663" s="215"/>
    </row>
    <row r="6664" spans="2:6">
      <c r="B6664" s="214"/>
      <c r="C6664" s="103"/>
      <c r="D6664" s="103"/>
      <c r="E6664" s="103"/>
      <c r="F6664" s="215"/>
    </row>
    <row r="6665" spans="2:6">
      <c r="B6665" s="214"/>
      <c r="C6665" s="103"/>
      <c r="D6665" s="103"/>
      <c r="E6665" s="103"/>
      <c r="F6665" s="215"/>
    </row>
    <row r="6666" spans="2:6">
      <c r="B6666" s="214"/>
      <c r="C6666" s="103"/>
      <c r="D6666" s="103"/>
      <c r="E6666" s="103"/>
      <c r="F6666" s="215"/>
    </row>
    <row r="6667" spans="2:6">
      <c r="B6667" s="214"/>
      <c r="C6667" s="103"/>
      <c r="D6667" s="103"/>
      <c r="E6667" s="103"/>
      <c r="F6667" s="215"/>
    </row>
    <row r="6668" spans="2:6">
      <c r="B6668" s="214"/>
      <c r="C6668" s="103"/>
      <c r="D6668" s="103"/>
      <c r="E6668" s="103"/>
      <c r="F6668" s="215"/>
    </row>
    <row r="6669" spans="2:6">
      <c r="B6669" s="214"/>
      <c r="C6669" s="103"/>
      <c r="D6669" s="103"/>
      <c r="E6669" s="103"/>
      <c r="F6669" s="215"/>
    </row>
    <row r="6670" spans="2:6">
      <c r="B6670" s="214"/>
      <c r="C6670" s="103"/>
      <c r="D6670" s="103"/>
      <c r="E6670" s="103"/>
      <c r="F6670" s="215"/>
    </row>
    <row r="6671" spans="2:6">
      <c r="B6671" s="214"/>
      <c r="C6671" s="103"/>
      <c r="D6671" s="103"/>
      <c r="E6671" s="103"/>
      <c r="F6671" s="215"/>
    </row>
    <row r="6672" spans="2:6">
      <c r="B6672" s="214"/>
      <c r="C6672" s="103"/>
      <c r="D6672" s="103"/>
      <c r="E6672" s="103"/>
      <c r="F6672" s="215"/>
    </row>
    <row r="6673" spans="2:6">
      <c r="B6673" s="214"/>
      <c r="C6673" s="103"/>
      <c r="D6673" s="103"/>
      <c r="E6673" s="103"/>
      <c r="F6673" s="215"/>
    </row>
    <row r="6674" spans="2:6">
      <c r="B6674" s="214"/>
      <c r="C6674" s="103"/>
      <c r="D6674" s="103"/>
      <c r="E6674" s="103"/>
      <c r="F6674" s="215"/>
    </row>
    <row r="6675" spans="2:6">
      <c r="B6675" s="214"/>
      <c r="C6675" s="103"/>
      <c r="D6675" s="103"/>
      <c r="E6675" s="103"/>
      <c r="F6675" s="215"/>
    </row>
    <row r="6676" spans="2:6">
      <c r="B6676" s="214"/>
      <c r="C6676" s="103"/>
      <c r="D6676" s="103"/>
      <c r="E6676" s="103"/>
      <c r="F6676" s="215"/>
    </row>
    <row r="6677" spans="2:6">
      <c r="B6677" s="214"/>
      <c r="C6677" s="103"/>
      <c r="D6677" s="103"/>
      <c r="E6677" s="103"/>
      <c r="F6677" s="215"/>
    </row>
    <row r="6678" spans="2:6">
      <c r="B6678" s="214"/>
      <c r="C6678" s="103"/>
      <c r="D6678" s="103"/>
      <c r="E6678" s="103"/>
      <c r="F6678" s="215"/>
    </row>
    <row r="6679" spans="2:6">
      <c r="B6679" s="214"/>
      <c r="C6679" s="103"/>
      <c r="D6679" s="103"/>
      <c r="E6679" s="103"/>
      <c r="F6679" s="215"/>
    </row>
    <row r="6680" spans="2:6">
      <c r="B6680" s="214"/>
      <c r="C6680" s="103"/>
      <c r="D6680" s="103"/>
      <c r="E6680" s="103"/>
      <c r="F6680" s="215"/>
    </row>
    <row r="6681" spans="2:6">
      <c r="B6681" s="214"/>
      <c r="C6681" s="103"/>
      <c r="D6681" s="103"/>
      <c r="E6681" s="103"/>
      <c r="F6681" s="215"/>
    </row>
    <row r="6682" spans="2:6">
      <c r="B6682" s="214"/>
      <c r="C6682" s="103"/>
      <c r="D6682" s="103"/>
      <c r="E6682" s="103"/>
      <c r="F6682" s="215"/>
    </row>
    <row r="6683" spans="2:6">
      <c r="B6683" s="214"/>
      <c r="C6683" s="103"/>
      <c r="D6683" s="103"/>
      <c r="E6683" s="103"/>
      <c r="F6683" s="215"/>
    </row>
    <row r="6684" spans="2:6">
      <c r="B6684" s="214"/>
      <c r="C6684" s="103"/>
      <c r="D6684" s="103"/>
      <c r="E6684" s="103"/>
      <c r="F6684" s="215"/>
    </row>
    <row r="6685" spans="2:6">
      <c r="B6685" s="214"/>
      <c r="C6685" s="103"/>
      <c r="D6685" s="103"/>
      <c r="E6685" s="103"/>
      <c r="F6685" s="215"/>
    </row>
    <row r="6686" spans="2:6">
      <c r="B6686" s="214"/>
      <c r="C6686" s="103"/>
      <c r="D6686" s="103"/>
      <c r="E6686" s="103"/>
      <c r="F6686" s="215"/>
    </row>
    <row r="6687" spans="2:6">
      <c r="B6687" s="214"/>
      <c r="C6687" s="103"/>
      <c r="D6687" s="103"/>
      <c r="E6687" s="103"/>
      <c r="F6687" s="215"/>
    </row>
    <row r="6688" spans="2:6">
      <c r="B6688" s="214"/>
      <c r="C6688" s="103"/>
      <c r="D6688" s="103"/>
      <c r="E6688" s="103"/>
      <c r="F6688" s="215"/>
    </row>
    <row r="6689" spans="2:6">
      <c r="B6689" s="214"/>
      <c r="C6689" s="103"/>
      <c r="D6689" s="103"/>
      <c r="E6689" s="103"/>
      <c r="F6689" s="215"/>
    </row>
    <row r="6690" spans="2:6">
      <c r="B6690" s="214"/>
      <c r="C6690" s="103"/>
      <c r="D6690" s="103"/>
      <c r="E6690" s="103"/>
      <c r="F6690" s="215"/>
    </row>
    <row r="6691" spans="2:6">
      <c r="B6691" s="214"/>
      <c r="C6691" s="103"/>
      <c r="D6691" s="103"/>
      <c r="E6691" s="103"/>
      <c r="F6691" s="215"/>
    </row>
    <row r="6692" spans="2:6">
      <c r="B6692" s="214"/>
      <c r="C6692" s="103"/>
      <c r="D6692" s="103"/>
      <c r="E6692" s="103"/>
      <c r="F6692" s="215"/>
    </row>
    <row r="6693" spans="2:6">
      <c r="B6693" s="214"/>
      <c r="C6693" s="103"/>
      <c r="D6693" s="103"/>
      <c r="E6693" s="103"/>
      <c r="F6693" s="215"/>
    </row>
    <row r="6694" spans="2:6">
      <c r="B6694" s="214"/>
      <c r="C6694" s="103"/>
      <c r="D6694" s="103"/>
      <c r="E6694" s="103"/>
      <c r="F6694" s="215"/>
    </row>
    <row r="6695" spans="2:6">
      <c r="B6695" s="214"/>
      <c r="C6695" s="103"/>
      <c r="D6695" s="103"/>
      <c r="E6695" s="103"/>
      <c r="F6695" s="215"/>
    </row>
    <row r="6696" spans="2:6">
      <c r="B6696" s="214"/>
      <c r="C6696" s="103"/>
      <c r="D6696" s="103"/>
      <c r="E6696" s="103"/>
      <c r="F6696" s="215"/>
    </row>
    <row r="6697" spans="2:6">
      <c r="B6697" s="214"/>
      <c r="C6697" s="103"/>
      <c r="D6697" s="103"/>
      <c r="E6697" s="103"/>
      <c r="F6697" s="215"/>
    </row>
    <row r="6698" spans="2:6">
      <c r="B6698" s="214"/>
      <c r="C6698" s="103"/>
      <c r="D6698" s="103"/>
      <c r="E6698" s="103"/>
      <c r="F6698" s="215"/>
    </row>
    <row r="6699" spans="2:6">
      <c r="B6699" s="214"/>
      <c r="C6699" s="103"/>
      <c r="D6699" s="103"/>
      <c r="E6699" s="103"/>
      <c r="F6699" s="215"/>
    </row>
    <row r="6700" spans="2:6">
      <c r="B6700" s="214"/>
      <c r="C6700" s="103"/>
      <c r="D6700" s="103"/>
      <c r="E6700" s="103"/>
      <c r="F6700" s="215"/>
    </row>
    <row r="6701" spans="2:6">
      <c r="B6701" s="214"/>
      <c r="C6701" s="103"/>
      <c r="D6701" s="103"/>
      <c r="E6701" s="103"/>
      <c r="F6701" s="215"/>
    </row>
    <row r="6702" spans="2:6">
      <c r="B6702" s="214"/>
      <c r="C6702" s="103"/>
      <c r="D6702" s="103"/>
      <c r="E6702" s="103"/>
      <c r="F6702" s="215"/>
    </row>
    <row r="6703" spans="2:6">
      <c r="B6703" s="214"/>
      <c r="C6703" s="103"/>
      <c r="D6703" s="103"/>
      <c r="E6703" s="103"/>
      <c r="F6703" s="215"/>
    </row>
    <row r="6704" spans="2:6">
      <c r="B6704" s="214"/>
      <c r="C6704" s="103"/>
      <c r="D6704" s="103"/>
      <c r="E6704" s="103"/>
      <c r="F6704" s="215"/>
    </row>
    <row r="6705" spans="2:6">
      <c r="B6705" s="214"/>
      <c r="C6705" s="103"/>
      <c r="D6705" s="103"/>
      <c r="E6705" s="103"/>
      <c r="F6705" s="215"/>
    </row>
    <row r="6706" spans="2:6">
      <c r="B6706" s="214"/>
      <c r="C6706" s="103"/>
      <c r="D6706" s="103"/>
      <c r="E6706" s="103"/>
      <c r="F6706" s="215"/>
    </row>
    <row r="6707" spans="2:6">
      <c r="B6707" s="214"/>
      <c r="C6707" s="103"/>
      <c r="D6707" s="103"/>
      <c r="E6707" s="103"/>
      <c r="F6707" s="215"/>
    </row>
    <row r="6708" spans="2:6">
      <c r="B6708" s="214"/>
      <c r="C6708" s="103"/>
      <c r="D6708" s="103"/>
      <c r="E6708" s="103"/>
      <c r="F6708" s="215"/>
    </row>
    <row r="6709" spans="2:6">
      <c r="B6709" s="214"/>
      <c r="C6709" s="103"/>
      <c r="D6709" s="103"/>
      <c r="E6709" s="103"/>
      <c r="F6709" s="215"/>
    </row>
    <row r="6710" spans="2:6">
      <c r="B6710" s="214"/>
      <c r="C6710" s="103"/>
      <c r="D6710" s="103"/>
      <c r="E6710" s="103"/>
      <c r="F6710" s="215"/>
    </row>
    <row r="6711" spans="2:6">
      <c r="B6711" s="214"/>
      <c r="C6711" s="103"/>
      <c r="D6711" s="103"/>
      <c r="E6711" s="103"/>
      <c r="F6711" s="215"/>
    </row>
    <row r="6712" spans="2:6">
      <c r="B6712" s="214"/>
      <c r="C6712" s="103"/>
      <c r="D6712" s="103"/>
      <c r="E6712" s="103"/>
      <c r="F6712" s="215"/>
    </row>
    <row r="6713" spans="2:6">
      <c r="B6713" s="214"/>
      <c r="C6713" s="103"/>
      <c r="D6713" s="103"/>
      <c r="E6713" s="103"/>
      <c r="F6713" s="215"/>
    </row>
    <row r="6714" spans="2:6">
      <c r="B6714" s="214"/>
      <c r="C6714" s="103"/>
      <c r="D6714" s="103"/>
      <c r="E6714" s="103"/>
      <c r="F6714" s="215"/>
    </row>
    <row r="6715" spans="2:6">
      <c r="B6715" s="214"/>
      <c r="C6715" s="103"/>
      <c r="D6715" s="103"/>
      <c r="E6715" s="103"/>
      <c r="F6715" s="215"/>
    </row>
    <row r="6716" spans="2:6">
      <c r="B6716" s="214"/>
      <c r="C6716" s="103"/>
      <c r="D6716" s="103"/>
      <c r="E6716" s="103"/>
      <c r="F6716" s="215"/>
    </row>
    <row r="6717" spans="2:6">
      <c r="B6717" s="214"/>
      <c r="C6717" s="103"/>
      <c r="D6717" s="103"/>
      <c r="E6717" s="103"/>
      <c r="F6717" s="215"/>
    </row>
    <row r="6718" spans="2:6">
      <c r="B6718" s="214"/>
      <c r="C6718" s="103"/>
      <c r="D6718" s="103"/>
      <c r="E6718" s="103"/>
      <c r="F6718" s="215"/>
    </row>
    <row r="6719" spans="2:6">
      <c r="B6719" s="214"/>
      <c r="C6719" s="103"/>
      <c r="D6719" s="103"/>
      <c r="E6719" s="103"/>
      <c r="F6719" s="215"/>
    </row>
    <row r="6720" spans="2:6">
      <c r="B6720" s="214"/>
      <c r="C6720" s="103"/>
      <c r="D6720" s="103"/>
      <c r="E6720" s="103"/>
      <c r="F6720" s="215"/>
    </row>
    <row r="6721" spans="2:6">
      <c r="B6721" s="214"/>
      <c r="C6721" s="103"/>
      <c r="D6721" s="103"/>
      <c r="E6721" s="103"/>
      <c r="F6721" s="215"/>
    </row>
    <row r="6722" spans="2:6">
      <c r="B6722" s="214"/>
      <c r="C6722" s="103"/>
      <c r="D6722" s="103"/>
      <c r="E6722" s="103"/>
      <c r="F6722" s="215"/>
    </row>
    <row r="6723" spans="2:6">
      <c r="B6723" s="214"/>
      <c r="C6723" s="103"/>
      <c r="D6723" s="103"/>
      <c r="E6723" s="103"/>
      <c r="F6723" s="215"/>
    </row>
    <row r="6724" spans="2:6">
      <c r="B6724" s="214"/>
      <c r="C6724" s="103"/>
      <c r="D6724" s="103"/>
      <c r="E6724" s="103"/>
      <c r="F6724" s="215"/>
    </row>
    <row r="6725" spans="2:6">
      <c r="B6725" s="214"/>
      <c r="C6725" s="103"/>
      <c r="D6725" s="103"/>
      <c r="E6725" s="103"/>
      <c r="F6725" s="215"/>
    </row>
    <row r="6726" spans="2:6">
      <c r="B6726" s="214"/>
      <c r="C6726" s="103"/>
      <c r="D6726" s="103"/>
      <c r="E6726" s="103"/>
      <c r="F6726" s="215"/>
    </row>
    <row r="6727" spans="2:6">
      <c r="B6727" s="214"/>
      <c r="C6727" s="103"/>
      <c r="D6727" s="103"/>
      <c r="E6727" s="103"/>
      <c r="F6727" s="215"/>
    </row>
    <row r="6728" spans="2:6">
      <c r="B6728" s="214"/>
      <c r="C6728" s="103"/>
      <c r="D6728" s="103"/>
      <c r="E6728" s="103"/>
      <c r="F6728" s="215"/>
    </row>
    <row r="6729" spans="2:6">
      <c r="B6729" s="214"/>
      <c r="C6729" s="103"/>
      <c r="D6729" s="103"/>
      <c r="E6729" s="103"/>
      <c r="F6729" s="215"/>
    </row>
    <row r="6730" spans="2:6">
      <c r="B6730" s="214"/>
      <c r="C6730" s="103"/>
      <c r="D6730" s="103"/>
      <c r="E6730" s="103"/>
      <c r="F6730" s="215"/>
    </row>
    <row r="6731" spans="2:6">
      <c r="B6731" s="214"/>
      <c r="C6731" s="103"/>
      <c r="D6731" s="103"/>
      <c r="E6731" s="103"/>
      <c r="F6731" s="215"/>
    </row>
    <row r="6732" spans="2:6">
      <c r="B6732" s="214"/>
      <c r="C6732" s="103"/>
      <c r="D6732" s="103"/>
      <c r="E6732" s="103"/>
      <c r="F6732" s="215"/>
    </row>
    <row r="6733" spans="2:6">
      <c r="B6733" s="214"/>
      <c r="C6733" s="103"/>
      <c r="D6733" s="103"/>
      <c r="E6733" s="103"/>
      <c r="F6733" s="215"/>
    </row>
    <row r="6734" spans="2:6">
      <c r="B6734" s="214"/>
      <c r="C6734" s="103"/>
      <c r="D6734" s="103"/>
      <c r="E6734" s="103"/>
      <c r="F6734" s="215"/>
    </row>
    <row r="6735" spans="2:6">
      <c r="B6735" s="214"/>
      <c r="C6735" s="103"/>
      <c r="D6735" s="103"/>
      <c r="E6735" s="103"/>
      <c r="F6735" s="215"/>
    </row>
    <row r="6736" spans="2:6">
      <c r="B6736" s="214"/>
      <c r="C6736" s="103"/>
      <c r="D6736" s="103"/>
      <c r="E6736" s="103"/>
      <c r="F6736" s="215"/>
    </row>
    <row r="6737" spans="2:6">
      <c r="B6737" s="214"/>
      <c r="C6737" s="103"/>
      <c r="D6737" s="103"/>
      <c r="E6737" s="103"/>
      <c r="F6737" s="215"/>
    </row>
    <row r="6738" spans="2:6">
      <c r="B6738" s="214"/>
      <c r="C6738" s="103"/>
      <c r="D6738" s="103"/>
      <c r="E6738" s="103"/>
      <c r="F6738" s="215"/>
    </row>
    <row r="6739" spans="2:6">
      <c r="B6739" s="214"/>
      <c r="C6739" s="103"/>
      <c r="D6739" s="103"/>
      <c r="E6739" s="103"/>
      <c r="F6739" s="215"/>
    </row>
    <row r="6740" spans="2:6">
      <c r="B6740" s="214"/>
      <c r="C6740" s="103"/>
      <c r="D6740" s="103"/>
      <c r="E6740" s="103"/>
      <c r="F6740" s="215"/>
    </row>
    <row r="6741" spans="2:6">
      <c r="B6741" s="214"/>
      <c r="C6741" s="103"/>
      <c r="D6741" s="103"/>
      <c r="E6741" s="103"/>
      <c r="F6741" s="215"/>
    </row>
    <row r="6742" spans="2:6">
      <c r="B6742" s="214"/>
      <c r="C6742" s="103"/>
      <c r="D6742" s="103"/>
      <c r="E6742" s="103"/>
      <c r="F6742" s="215"/>
    </row>
    <row r="6743" spans="2:6">
      <c r="B6743" s="214"/>
      <c r="C6743" s="103"/>
      <c r="D6743" s="103"/>
      <c r="E6743" s="103"/>
      <c r="F6743" s="215"/>
    </row>
    <row r="6744" spans="2:6">
      <c r="B6744" s="214"/>
      <c r="C6744" s="103"/>
      <c r="D6744" s="103"/>
      <c r="E6744" s="103"/>
      <c r="F6744" s="215"/>
    </row>
    <row r="6745" spans="2:6">
      <c r="B6745" s="214"/>
      <c r="C6745" s="103"/>
      <c r="D6745" s="103"/>
      <c r="E6745" s="103"/>
      <c r="F6745" s="215"/>
    </row>
    <row r="6746" spans="2:6">
      <c r="B6746" s="214"/>
      <c r="C6746" s="103"/>
      <c r="D6746" s="103"/>
      <c r="E6746" s="103"/>
      <c r="F6746" s="215"/>
    </row>
    <row r="6747" spans="2:6">
      <c r="B6747" s="214"/>
      <c r="C6747" s="103"/>
      <c r="D6747" s="103"/>
      <c r="E6747" s="103"/>
      <c r="F6747" s="215"/>
    </row>
    <row r="6748" spans="2:6">
      <c r="B6748" s="214"/>
      <c r="C6748" s="103"/>
      <c r="D6748" s="103"/>
      <c r="E6748" s="103"/>
      <c r="F6748" s="215"/>
    </row>
    <row r="6749" spans="2:6">
      <c r="B6749" s="214"/>
      <c r="C6749" s="103"/>
      <c r="D6749" s="103"/>
      <c r="E6749" s="103"/>
      <c r="F6749" s="215"/>
    </row>
    <row r="6750" spans="2:6">
      <c r="B6750" s="214"/>
      <c r="C6750" s="103"/>
      <c r="D6750" s="103"/>
      <c r="E6750" s="103"/>
      <c r="F6750" s="215"/>
    </row>
    <row r="6751" spans="2:6">
      <c r="B6751" s="214"/>
      <c r="C6751" s="103"/>
      <c r="D6751" s="103"/>
      <c r="E6751" s="103"/>
      <c r="F6751" s="215"/>
    </row>
    <row r="6752" spans="2:6">
      <c r="B6752" s="214"/>
      <c r="C6752" s="103"/>
      <c r="D6752" s="103"/>
      <c r="E6752" s="103"/>
      <c r="F6752" s="215"/>
    </row>
    <row r="6753" spans="2:6">
      <c r="B6753" s="214"/>
      <c r="C6753" s="103"/>
      <c r="D6753" s="103"/>
      <c r="E6753" s="103"/>
      <c r="F6753" s="215"/>
    </row>
    <row r="6754" spans="2:6">
      <c r="B6754" s="214"/>
      <c r="C6754" s="103"/>
      <c r="D6754" s="103"/>
      <c r="E6754" s="103"/>
      <c r="F6754" s="215"/>
    </row>
    <row r="6755" spans="2:6">
      <c r="B6755" s="214"/>
      <c r="C6755" s="103"/>
      <c r="D6755" s="103"/>
      <c r="E6755" s="103"/>
      <c r="F6755" s="215"/>
    </row>
    <row r="6756" spans="2:6">
      <c r="B6756" s="214"/>
      <c r="C6756" s="103"/>
      <c r="D6756" s="103"/>
      <c r="E6756" s="103"/>
      <c r="F6756" s="215"/>
    </row>
    <row r="6757" spans="2:6">
      <c r="B6757" s="214"/>
      <c r="C6757" s="103"/>
      <c r="D6757" s="103"/>
      <c r="E6757" s="103"/>
      <c r="F6757" s="215"/>
    </row>
    <row r="6758" spans="2:6">
      <c r="B6758" s="214"/>
      <c r="C6758" s="103"/>
      <c r="D6758" s="103"/>
      <c r="E6758" s="103"/>
      <c r="F6758" s="215"/>
    </row>
    <row r="6759" spans="2:6">
      <c r="B6759" s="214"/>
      <c r="C6759" s="103"/>
      <c r="D6759" s="103"/>
      <c r="E6759" s="103"/>
      <c r="F6759" s="215"/>
    </row>
    <row r="6760" spans="2:6">
      <c r="B6760" s="214"/>
      <c r="C6760" s="103"/>
      <c r="D6760" s="103"/>
      <c r="E6760" s="103"/>
      <c r="F6760" s="215"/>
    </row>
    <row r="6761" spans="2:6">
      <c r="B6761" s="214"/>
      <c r="C6761" s="103"/>
      <c r="D6761" s="103"/>
      <c r="E6761" s="103"/>
      <c r="F6761" s="215"/>
    </row>
    <row r="6762" spans="2:6">
      <c r="B6762" s="214"/>
      <c r="C6762" s="103"/>
      <c r="D6762" s="103"/>
      <c r="E6762" s="103"/>
      <c r="F6762" s="215"/>
    </row>
    <row r="6763" spans="2:6">
      <c r="B6763" s="214"/>
      <c r="C6763" s="103"/>
      <c r="D6763" s="103"/>
      <c r="E6763" s="103"/>
      <c r="F6763" s="215"/>
    </row>
    <row r="6764" spans="2:6">
      <c r="B6764" s="214"/>
      <c r="C6764" s="103"/>
      <c r="D6764" s="103"/>
      <c r="E6764" s="103"/>
      <c r="F6764" s="215"/>
    </row>
    <row r="6765" spans="2:6">
      <c r="B6765" s="214"/>
      <c r="C6765" s="103"/>
      <c r="D6765" s="103"/>
      <c r="E6765" s="103"/>
      <c r="F6765" s="215"/>
    </row>
    <row r="6766" spans="2:6">
      <c r="B6766" s="214"/>
      <c r="C6766" s="103"/>
      <c r="D6766" s="103"/>
      <c r="E6766" s="103"/>
      <c r="F6766" s="215"/>
    </row>
    <row r="6767" spans="2:6">
      <c r="B6767" s="214"/>
      <c r="C6767" s="103"/>
      <c r="D6767" s="103"/>
      <c r="E6767" s="103"/>
      <c r="F6767" s="215"/>
    </row>
    <row r="6768" spans="2:6">
      <c r="B6768" s="214"/>
      <c r="C6768" s="103"/>
      <c r="D6768" s="103"/>
      <c r="E6768" s="103"/>
      <c r="F6768" s="215"/>
    </row>
    <row r="6769" spans="2:6">
      <c r="B6769" s="214"/>
      <c r="C6769" s="103"/>
      <c r="D6769" s="103"/>
      <c r="E6769" s="103"/>
      <c r="F6769" s="215"/>
    </row>
    <row r="6770" spans="2:6">
      <c r="B6770" s="214"/>
      <c r="C6770" s="103"/>
      <c r="D6770" s="103"/>
      <c r="E6770" s="103"/>
      <c r="F6770" s="215"/>
    </row>
    <row r="6771" spans="2:6">
      <c r="B6771" s="214"/>
      <c r="C6771" s="103"/>
      <c r="D6771" s="103"/>
      <c r="E6771" s="103"/>
      <c r="F6771" s="215"/>
    </row>
    <row r="6772" spans="2:6">
      <c r="B6772" s="214"/>
      <c r="C6772" s="103"/>
      <c r="D6772" s="103"/>
      <c r="E6772" s="103"/>
      <c r="F6772" s="215"/>
    </row>
    <row r="6773" spans="2:6">
      <c r="B6773" s="214"/>
      <c r="C6773" s="103"/>
      <c r="D6773" s="103"/>
      <c r="E6773" s="103"/>
      <c r="F6773" s="215"/>
    </row>
    <row r="6774" spans="2:6">
      <c r="B6774" s="214"/>
      <c r="C6774" s="103"/>
      <c r="D6774" s="103"/>
      <c r="E6774" s="103"/>
      <c r="F6774" s="215"/>
    </row>
    <row r="6775" spans="2:6">
      <c r="B6775" s="214"/>
      <c r="C6775" s="103"/>
      <c r="D6775" s="103"/>
      <c r="E6775" s="103"/>
      <c r="F6775" s="215"/>
    </row>
    <row r="6776" spans="2:6">
      <c r="B6776" s="214"/>
      <c r="C6776" s="103"/>
      <c r="D6776" s="103"/>
      <c r="E6776" s="103"/>
      <c r="F6776" s="215"/>
    </row>
    <row r="6777" spans="2:6">
      <c r="B6777" s="214"/>
      <c r="C6777" s="103"/>
      <c r="D6777" s="103"/>
      <c r="E6777" s="103"/>
      <c r="F6777" s="215"/>
    </row>
    <row r="6778" spans="2:6">
      <c r="B6778" s="214"/>
      <c r="C6778" s="103"/>
      <c r="D6778" s="103"/>
      <c r="E6778" s="103"/>
      <c r="F6778" s="215"/>
    </row>
    <row r="6779" spans="2:6">
      <c r="B6779" s="214"/>
      <c r="C6779" s="103"/>
      <c r="D6779" s="103"/>
      <c r="E6779" s="103"/>
      <c r="F6779" s="215"/>
    </row>
    <row r="6780" spans="2:6">
      <c r="B6780" s="214"/>
      <c r="C6780" s="103"/>
      <c r="D6780" s="103"/>
      <c r="E6780" s="103"/>
      <c r="F6780" s="215"/>
    </row>
    <row r="6781" spans="2:6">
      <c r="B6781" s="214"/>
      <c r="C6781" s="103"/>
      <c r="D6781" s="103"/>
      <c r="E6781" s="103"/>
      <c r="F6781" s="215"/>
    </row>
    <row r="6782" spans="2:6">
      <c r="B6782" s="214"/>
      <c r="C6782" s="103"/>
      <c r="D6782" s="103"/>
      <c r="E6782" s="103"/>
      <c r="F6782" s="215"/>
    </row>
    <row r="6783" spans="2:6">
      <c r="B6783" s="214"/>
      <c r="C6783" s="103"/>
      <c r="D6783" s="103"/>
      <c r="E6783" s="103"/>
      <c r="F6783" s="215"/>
    </row>
    <row r="6784" spans="2:6">
      <c r="B6784" s="214"/>
      <c r="C6784" s="103"/>
      <c r="D6784" s="103"/>
      <c r="E6784" s="103"/>
      <c r="F6784" s="215"/>
    </row>
    <row r="6785" spans="2:6">
      <c r="B6785" s="214"/>
      <c r="C6785" s="103"/>
      <c r="D6785" s="103"/>
      <c r="E6785" s="103"/>
      <c r="F6785" s="215"/>
    </row>
    <row r="6786" spans="2:6">
      <c r="B6786" s="214"/>
      <c r="C6786" s="103"/>
      <c r="D6786" s="103"/>
      <c r="E6786" s="103"/>
      <c r="F6786" s="215"/>
    </row>
    <row r="6787" spans="2:6">
      <c r="B6787" s="214"/>
      <c r="C6787" s="103"/>
      <c r="D6787" s="103"/>
      <c r="E6787" s="103"/>
      <c r="F6787" s="215"/>
    </row>
    <row r="6788" spans="2:6">
      <c r="B6788" s="214"/>
      <c r="C6788" s="103"/>
      <c r="D6788" s="103"/>
      <c r="E6788" s="103"/>
      <c r="F6788" s="215"/>
    </row>
    <row r="6789" spans="2:6">
      <c r="B6789" s="214"/>
      <c r="C6789" s="103"/>
      <c r="D6789" s="103"/>
      <c r="E6789" s="103"/>
      <c r="F6789" s="215"/>
    </row>
    <row r="6790" spans="2:6">
      <c r="B6790" s="214"/>
      <c r="C6790" s="103"/>
      <c r="D6790" s="103"/>
      <c r="E6790" s="103"/>
      <c r="F6790" s="215"/>
    </row>
    <row r="6791" spans="2:6">
      <c r="B6791" s="214"/>
      <c r="C6791" s="103"/>
      <c r="D6791" s="103"/>
      <c r="E6791" s="103"/>
      <c r="F6791" s="215"/>
    </row>
    <row r="6792" spans="2:6">
      <c r="B6792" s="214"/>
      <c r="C6792" s="103"/>
      <c r="D6792" s="103"/>
      <c r="E6792" s="103"/>
      <c r="F6792" s="215"/>
    </row>
    <row r="6793" spans="2:6">
      <c r="B6793" s="214"/>
      <c r="C6793" s="103"/>
      <c r="D6793" s="103"/>
      <c r="E6793" s="103"/>
      <c r="F6793" s="215"/>
    </row>
    <row r="6794" spans="2:6">
      <c r="B6794" s="214"/>
      <c r="C6794" s="103"/>
      <c r="D6794" s="103"/>
      <c r="E6794" s="103"/>
      <c r="F6794" s="215"/>
    </row>
    <row r="6795" spans="2:6">
      <c r="B6795" s="214"/>
      <c r="C6795" s="103"/>
      <c r="D6795" s="103"/>
      <c r="E6795" s="103"/>
      <c r="F6795" s="215"/>
    </row>
    <row r="6796" spans="2:6">
      <c r="B6796" s="214"/>
      <c r="C6796" s="103"/>
      <c r="D6796" s="103"/>
      <c r="E6796" s="103"/>
      <c r="F6796" s="215"/>
    </row>
    <row r="6797" spans="2:6">
      <c r="B6797" s="214"/>
      <c r="C6797" s="103"/>
      <c r="D6797" s="103"/>
      <c r="E6797" s="103"/>
      <c r="F6797" s="215"/>
    </row>
    <row r="6798" spans="2:6">
      <c r="B6798" s="214"/>
      <c r="C6798" s="103"/>
      <c r="D6798" s="103"/>
      <c r="E6798" s="103"/>
      <c r="F6798" s="215"/>
    </row>
    <row r="6799" spans="2:6">
      <c r="B6799" s="214"/>
      <c r="C6799" s="103"/>
      <c r="D6799" s="103"/>
      <c r="E6799" s="103"/>
      <c r="F6799" s="215"/>
    </row>
    <row r="6800" spans="2:6">
      <c r="B6800" s="214"/>
      <c r="C6800" s="103"/>
      <c r="D6800" s="103"/>
      <c r="E6800" s="103"/>
      <c r="F6800" s="215"/>
    </row>
    <row r="6801" spans="2:6">
      <c r="B6801" s="214"/>
      <c r="C6801" s="103"/>
      <c r="D6801" s="103"/>
      <c r="E6801" s="103"/>
      <c r="F6801" s="215"/>
    </row>
    <row r="6802" spans="2:6">
      <c r="B6802" s="214"/>
      <c r="C6802" s="103"/>
      <c r="D6802" s="103"/>
      <c r="E6802" s="103"/>
      <c r="F6802" s="215"/>
    </row>
    <row r="6803" spans="2:6">
      <c r="B6803" s="214"/>
      <c r="C6803" s="103"/>
      <c r="D6803" s="103"/>
      <c r="E6803" s="103"/>
      <c r="F6803" s="215"/>
    </row>
    <row r="6804" spans="2:6">
      <c r="B6804" s="214"/>
      <c r="C6804" s="103"/>
      <c r="D6804" s="103"/>
      <c r="E6804" s="103"/>
      <c r="F6804" s="215"/>
    </row>
    <row r="6805" spans="2:6">
      <c r="B6805" s="214"/>
      <c r="C6805" s="103"/>
      <c r="D6805" s="103"/>
      <c r="E6805" s="103"/>
      <c r="F6805" s="215"/>
    </row>
    <row r="6806" spans="2:6">
      <c r="B6806" s="214"/>
      <c r="C6806" s="103"/>
      <c r="D6806" s="103"/>
      <c r="E6806" s="103"/>
      <c r="F6806" s="215"/>
    </row>
    <row r="6807" spans="2:6">
      <c r="B6807" s="214"/>
      <c r="C6807" s="103"/>
      <c r="D6807" s="103"/>
      <c r="E6807" s="103"/>
      <c r="F6807" s="215"/>
    </row>
    <row r="6808" spans="2:6">
      <c r="B6808" s="214"/>
      <c r="C6808" s="103"/>
      <c r="D6808" s="103"/>
      <c r="E6808" s="103"/>
      <c r="F6808" s="215"/>
    </row>
    <row r="6809" spans="2:6">
      <c r="B6809" s="214"/>
      <c r="C6809" s="103"/>
      <c r="D6809" s="103"/>
      <c r="E6809" s="103"/>
      <c r="F6809" s="215"/>
    </row>
    <row r="6810" spans="2:6">
      <c r="B6810" s="214"/>
      <c r="C6810" s="103"/>
      <c r="D6810" s="103"/>
      <c r="E6810" s="103"/>
      <c r="F6810" s="215"/>
    </row>
    <row r="6811" spans="2:6">
      <c r="B6811" s="214"/>
      <c r="C6811" s="103"/>
      <c r="D6811" s="103"/>
      <c r="E6811" s="103"/>
      <c r="F6811" s="215"/>
    </row>
    <row r="6812" spans="2:6">
      <c r="B6812" s="214"/>
      <c r="C6812" s="103"/>
      <c r="D6812" s="103"/>
      <c r="E6812" s="103"/>
      <c r="F6812" s="215"/>
    </row>
    <row r="6813" spans="2:6">
      <c r="B6813" s="214"/>
      <c r="C6813" s="103"/>
      <c r="D6813" s="103"/>
      <c r="E6813" s="103"/>
      <c r="F6813" s="215"/>
    </row>
    <row r="6814" spans="2:6">
      <c r="B6814" s="214"/>
      <c r="C6814" s="103"/>
      <c r="D6814" s="103"/>
      <c r="E6814" s="103"/>
      <c r="F6814" s="215"/>
    </row>
    <row r="6815" spans="2:6">
      <c r="B6815" s="214"/>
      <c r="C6815" s="103"/>
      <c r="D6815" s="103"/>
      <c r="E6815" s="103"/>
      <c r="F6815" s="215"/>
    </row>
    <row r="6816" spans="2:6">
      <c r="B6816" s="214"/>
      <c r="C6816" s="103"/>
      <c r="D6816" s="103"/>
      <c r="E6816" s="103"/>
      <c r="F6816" s="215"/>
    </row>
    <row r="6817" spans="2:6">
      <c r="B6817" s="214"/>
      <c r="C6817" s="103"/>
      <c r="D6817" s="103"/>
      <c r="E6817" s="103"/>
      <c r="F6817" s="215"/>
    </row>
    <row r="6818" spans="2:6">
      <c r="B6818" s="214"/>
      <c r="C6818" s="103"/>
      <c r="D6818" s="103"/>
      <c r="E6818" s="103"/>
      <c r="F6818" s="215"/>
    </row>
    <row r="6819" spans="2:6">
      <c r="B6819" s="214"/>
      <c r="C6819" s="103"/>
      <c r="D6819" s="103"/>
      <c r="E6819" s="103"/>
      <c r="F6819" s="215"/>
    </row>
    <row r="6820" spans="2:6">
      <c r="B6820" s="214"/>
      <c r="C6820" s="103"/>
      <c r="D6820" s="103"/>
      <c r="E6820" s="103"/>
      <c r="F6820" s="215"/>
    </row>
    <row r="6821" spans="2:6">
      <c r="B6821" s="214"/>
      <c r="C6821" s="103"/>
      <c r="D6821" s="103"/>
      <c r="E6821" s="103"/>
      <c r="F6821" s="215"/>
    </row>
    <row r="6822" spans="2:6">
      <c r="B6822" s="214"/>
      <c r="C6822" s="103"/>
      <c r="D6822" s="103"/>
      <c r="E6822" s="103"/>
      <c r="F6822" s="215"/>
    </row>
    <row r="6823" spans="2:6">
      <c r="B6823" s="214"/>
      <c r="C6823" s="103"/>
      <c r="D6823" s="103"/>
      <c r="E6823" s="103"/>
      <c r="F6823" s="215"/>
    </row>
    <row r="6824" spans="2:6">
      <c r="B6824" s="214"/>
      <c r="C6824" s="103"/>
      <c r="D6824" s="103"/>
      <c r="E6824" s="103"/>
      <c r="F6824" s="215"/>
    </row>
    <row r="6825" spans="2:6">
      <c r="B6825" s="214"/>
      <c r="C6825" s="103"/>
      <c r="D6825" s="103"/>
      <c r="E6825" s="103"/>
      <c r="F6825" s="215"/>
    </row>
    <row r="6826" spans="2:6">
      <c r="B6826" s="214"/>
      <c r="C6826" s="103"/>
      <c r="D6826" s="103"/>
      <c r="E6826" s="103"/>
      <c r="F6826" s="215"/>
    </row>
    <row r="6827" spans="2:6">
      <c r="B6827" s="214"/>
      <c r="C6827" s="103"/>
      <c r="D6827" s="103"/>
      <c r="E6827" s="103"/>
      <c r="F6827" s="215"/>
    </row>
    <row r="6828" spans="2:6">
      <c r="B6828" s="214"/>
      <c r="C6828" s="103"/>
      <c r="D6828" s="103"/>
      <c r="E6828" s="103"/>
      <c r="F6828" s="215"/>
    </row>
    <row r="6829" spans="2:6">
      <c r="B6829" s="214"/>
      <c r="C6829" s="103"/>
      <c r="D6829" s="103"/>
      <c r="E6829" s="103"/>
      <c r="F6829" s="215"/>
    </row>
    <row r="6830" spans="2:6">
      <c r="B6830" s="214"/>
      <c r="C6830" s="103"/>
      <c r="D6830" s="103"/>
      <c r="E6830" s="103"/>
      <c r="F6830" s="215"/>
    </row>
    <row r="6831" spans="2:6">
      <c r="B6831" s="214"/>
      <c r="C6831" s="103"/>
      <c r="D6831" s="103"/>
      <c r="E6831" s="103"/>
      <c r="F6831" s="215"/>
    </row>
    <row r="6832" spans="2:6">
      <c r="B6832" s="214"/>
      <c r="C6832" s="103"/>
      <c r="D6832" s="103"/>
      <c r="E6832" s="103"/>
      <c r="F6832" s="215"/>
    </row>
    <row r="6833" spans="2:6">
      <c r="B6833" s="214"/>
      <c r="C6833" s="103"/>
      <c r="D6833" s="103"/>
      <c r="E6833" s="103"/>
      <c r="F6833" s="215"/>
    </row>
    <row r="6834" spans="2:6">
      <c r="B6834" s="214"/>
      <c r="C6834" s="103"/>
      <c r="D6834" s="103"/>
      <c r="E6834" s="103"/>
      <c r="F6834" s="215"/>
    </row>
    <row r="6835" spans="2:6">
      <c r="B6835" s="214"/>
      <c r="C6835" s="103"/>
      <c r="D6835" s="103"/>
      <c r="E6835" s="103"/>
      <c r="F6835" s="215"/>
    </row>
    <row r="6836" spans="2:6">
      <c r="B6836" s="214"/>
      <c r="C6836" s="103"/>
      <c r="D6836" s="103"/>
      <c r="E6836" s="103"/>
      <c r="F6836" s="215"/>
    </row>
    <row r="6837" spans="2:6">
      <c r="B6837" s="214"/>
      <c r="C6837" s="103"/>
      <c r="D6837" s="103"/>
      <c r="E6837" s="103"/>
      <c r="F6837" s="215"/>
    </row>
    <row r="6838" spans="2:6">
      <c r="B6838" s="214"/>
      <c r="C6838" s="103"/>
      <c r="D6838" s="103"/>
      <c r="E6838" s="103"/>
      <c r="F6838" s="215"/>
    </row>
    <row r="6839" spans="2:6">
      <c r="B6839" s="214"/>
      <c r="C6839" s="103"/>
      <c r="D6839" s="103"/>
      <c r="E6839" s="103"/>
      <c r="F6839" s="215"/>
    </row>
    <row r="6840" spans="2:6">
      <c r="B6840" s="214"/>
      <c r="C6840" s="103"/>
      <c r="D6840" s="103"/>
      <c r="E6840" s="103"/>
      <c r="F6840" s="215"/>
    </row>
    <row r="6841" spans="2:6">
      <c r="B6841" s="214"/>
      <c r="C6841" s="103"/>
      <c r="D6841" s="103"/>
      <c r="E6841" s="103"/>
      <c r="F6841" s="215"/>
    </row>
    <row r="6842" spans="2:6">
      <c r="B6842" s="214"/>
      <c r="C6842" s="103"/>
      <c r="D6842" s="103"/>
      <c r="E6842" s="103"/>
      <c r="F6842" s="215"/>
    </row>
    <row r="6843" spans="2:6">
      <c r="B6843" s="214"/>
      <c r="C6843" s="103"/>
      <c r="D6843" s="103"/>
      <c r="E6843" s="103"/>
      <c r="F6843" s="215"/>
    </row>
    <row r="6844" spans="2:6">
      <c r="B6844" s="214"/>
      <c r="C6844" s="103"/>
      <c r="D6844" s="103"/>
      <c r="E6844" s="103"/>
      <c r="F6844" s="215"/>
    </row>
    <row r="6845" spans="2:6">
      <c r="B6845" s="214"/>
      <c r="C6845" s="103"/>
      <c r="D6845" s="103"/>
      <c r="E6845" s="103"/>
      <c r="F6845" s="215"/>
    </row>
    <row r="6846" spans="2:6">
      <c r="B6846" s="214"/>
      <c r="C6846" s="103"/>
      <c r="D6846" s="103"/>
      <c r="E6846" s="103"/>
      <c r="F6846" s="215"/>
    </row>
    <row r="6847" spans="2:6">
      <c r="B6847" s="214"/>
      <c r="C6847" s="103"/>
      <c r="D6847" s="103"/>
      <c r="E6847" s="103"/>
      <c r="F6847" s="215"/>
    </row>
    <row r="6848" spans="2:6">
      <c r="B6848" s="214"/>
      <c r="C6848" s="103"/>
      <c r="D6848" s="103"/>
      <c r="E6848" s="103"/>
      <c r="F6848" s="215"/>
    </row>
    <row r="6849" spans="2:6">
      <c r="B6849" s="214"/>
      <c r="C6849" s="103"/>
      <c r="D6849" s="103"/>
      <c r="E6849" s="103"/>
      <c r="F6849" s="215"/>
    </row>
    <row r="6850" spans="2:6">
      <c r="B6850" s="214"/>
      <c r="C6850" s="103"/>
      <c r="D6850" s="103"/>
      <c r="E6850" s="103"/>
      <c r="F6850" s="215"/>
    </row>
    <row r="6851" spans="2:6">
      <c r="B6851" s="214"/>
      <c r="C6851" s="103"/>
      <c r="D6851" s="103"/>
      <c r="E6851" s="103"/>
      <c r="F6851" s="215"/>
    </row>
    <row r="6852" spans="2:6">
      <c r="B6852" s="214"/>
      <c r="C6852" s="103"/>
      <c r="D6852" s="103"/>
      <c r="E6852" s="103"/>
      <c r="F6852" s="215"/>
    </row>
    <row r="6853" spans="2:6">
      <c r="B6853" s="214"/>
      <c r="C6853" s="103"/>
      <c r="D6853" s="103"/>
      <c r="E6853" s="103"/>
      <c r="F6853" s="215"/>
    </row>
    <row r="6854" spans="2:6">
      <c r="B6854" s="214"/>
      <c r="C6854" s="103"/>
      <c r="D6854" s="103"/>
      <c r="E6854" s="103"/>
      <c r="F6854" s="215"/>
    </row>
    <row r="6855" spans="2:6">
      <c r="B6855" s="214"/>
      <c r="C6855" s="103"/>
      <c r="D6855" s="103"/>
      <c r="E6855" s="103"/>
      <c r="F6855" s="215"/>
    </row>
    <row r="6856" spans="2:6">
      <c r="B6856" s="214"/>
      <c r="C6856" s="103"/>
      <c r="D6856" s="103"/>
      <c r="E6856" s="103"/>
      <c r="F6856" s="215"/>
    </row>
    <row r="6857" spans="2:6">
      <c r="B6857" s="214"/>
      <c r="C6857" s="103"/>
      <c r="D6857" s="103"/>
      <c r="E6857" s="103"/>
      <c r="F6857" s="215"/>
    </row>
    <row r="6858" spans="2:6">
      <c r="B6858" s="214"/>
      <c r="C6858" s="103"/>
      <c r="D6858" s="103"/>
      <c r="E6858" s="103"/>
      <c r="F6858" s="215"/>
    </row>
    <row r="6859" spans="2:6">
      <c r="B6859" s="214"/>
      <c r="C6859" s="103"/>
      <c r="D6859" s="103"/>
      <c r="E6859" s="103"/>
      <c r="F6859" s="215"/>
    </row>
    <row r="6860" spans="2:6">
      <c r="B6860" s="214"/>
      <c r="C6860" s="103"/>
      <c r="D6860" s="103"/>
      <c r="E6860" s="103"/>
      <c r="F6860" s="215"/>
    </row>
    <row r="6861" spans="2:6">
      <c r="B6861" s="214"/>
      <c r="C6861" s="103"/>
      <c r="D6861" s="103"/>
      <c r="E6861" s="103"/>
      <c r="F6861" s="215"/>
    </row>
    <row r="6862" spans="2:6">
      <c r="B6862" s="214"/>
      <c r="C6862" s="103"/>
      <c r="D6862" s="103"/>
      <c r="E6862" s="103"/>
      <c r="F6862" s="215"/>
    </row>
    <row r="6863" spans="2:6">
      <c r="B6863" s="214"/>
      <c r="C6863" s="103"/>
      <c r="D6863" s="103"/>
      <c r="E6863" s="103"/>
      <c r="F6863" s="215"/>
    </row>
    <row r="6864" spans="2:6">
      <c r="B6864" s="214"/>
      <c r="C6864" s="103"/>
      <c r="D6864" s="103"/>
      <c r="E6864" s="103"/>
      <c r="F6864" s="215"/>
    </row>
    <row r="6865" spans="2:6">
      <c r="B6865" s="214"/>
      <c r="C6865" s="103"/>
      <c r="D6865" s="103"/>
      <c r="E6865" s="103"/>
      <c r="F6865" s="215"/>
    </row>
    <row r="6866" spans="2:6">
      <c r="B6866" s="214"/>
      <c r="C6866" s="103"/>
      <c r="D6866" s="103"/>
      <c r="E6866" s="103"/>
      <c r="F6866" s="215"/>
    </row>
    <row r="6867" spans="2:6">
      <c r="B6867" s="214"/>
      <c r="C6867" s="103"/>
      <c r="D6867" s="103"/>
      <c r="E6867" s="103"/>
      <c r="F6867" s="215"/>
    </row>
    <row r="6868" spans="2:6">
      <c r="B6868" s="214"/>
      <c r="C6868" s="103"/>
      <c r="D6868" s="103"/>
      <c r="E6868" s="103"/>
      <c r="F6868" s="215"/>
    </row>
    <row r="6869" spans="2:6">
      <c r="B6869" s="214"/>
      <c r="C6869" s="103"/>
      <c r="D6869" s="103"/>
      <c r="E6869" s="103"/>
      <c r="F6869" s="215"/>
    </row>
    <row r="6870" spans="2:6">
      <c r="B6870" s="214"/>
      <c r="C6870" s="103"/>
      <c r="D6870" s="103"/>
      <c r="E6870" s="103"/>
      <c r="F6870" s="215"/>
    </row>
    <row r="6871" spans="2:6">
      <c r="B6871" s="214"/>
      <c r="C6871" s="103"/>
      <c r="D6871" s="103"/>
      <c r="E6871" s="103"/>
      <c r="F6871" s="215"/>
    </row>
    <row r="6872" spans="2:6">
      <c r="B6872" s="214"/>
      <c r="C6872" s="103"/>
      <c r="D6872" s="103"/>
      <c r="E6872" s="103"/>
      <c r="F6872" s="215"/>
    </row>
    <row r="6873" spans="2:6">
      <c r="B6873" s="214"/>
      <c r="C6873" s="103"/>
      <c r="D6873" s="103"/>
      <c r="E6873" s="103"/>
      <c r="F6873" s="215"/>
    </row>
    <row r="6874" spans="2:6">
      <c r="B6874" s="214"/>
      <c r="C6874" s="103"/>
      <c r="D6874" s="103"/>
      <c r="E6874" s="103"/>
      <c r="F6874" s="215"/>
    </row>
    <row r="6875" spans="2:6">
      <c r="B6875" s="214"/>
      <c r="C6875" s="103"/>
      <c r="D6875" s="103"/>
      <c r="E6875" s="103"/>
      <c r="F6875" s="215"/>
    </row>
    <row r="6876" spans="2:6">
      <c r="B6876" s="214"/>
      <c r="C6876" s="103"/>
      <c r="D6876" s="103"/>
      <c r="E6876" s="103"/>
      <c r="F6876" s="215"/>
    </row>
    <row r="6877" spans="2:6">
      <c r="B6877" s="214"/>
      <c r="C6877" s="103"/>
      <c r="D6877" s="103"/>
      <c r="E6877" s="103"/>
      <c r="F6877" s="215"/>
    </row>
    <row r="6878" spans="2:6">
      <c r="B6878" s="214"/>
      <c r="C6878" s="103"/>
      <c r="D6878" s="103"/>
      <c r="E6878" s="103"/>
      <c r="F6878" s="215"/>
    </row>
    <row r="6879" spans="2:6">
      <c r="B6879" s="214"/>
      <c r="C6879" s="103"/>
      <c r="D6879" s="103"/>
      <c r="E6879" s="103"/>
      <c r="F6879" s="215"/>
    </row>
    <row r="6880" spans="2:6">
      <c r="B6880" s="214"/>
      <c r="C6880" s="103"/>
      <c r="D6880" s="103"/>
      <c r="E6880" s="103"/>
      <c r="F6880" s="215"/>
    </row>
    <row r="6881" spans="2:6">
      <c r="B6881" s="214"/>
      <c r="C6881" s="103"/>
      <c r="D6881" s="103"/>
      <c r="E6881" s="103"/>
      <c r="F6881" s="215"/>
    </row>
    <row r="6882" spans="2:6">
      <c r="B6882" s="214"/>
      <c r="C6882" s="103"/>
      <c r="D6882" s="103"/>
      <c r="E6882" s="103"/>
      <c r="F6882" s="215"/>
    </row>
    <row r="6883" spans="2:6">
      <c r="B6883" s="214"/>
      <c r="C6883" s="103"/>
      <c r="D6883" s="103"/>
      <c r="E6883" s="103"/>
      <c r="F6883" s="215"/>
    </row>
    <row r="6884" spans="2:6">
      <c r="B6884" s="214"/>
      <c r="C6884" s="103"/>
      <c r="D6884" s="103"/>
      <c r="E6884" s="103"/>
      <c r="F6884" s="215"/>
    </row>
    <row r="6885" spans="2:6">
      <c r="B6885" s="214"/>
      <c r="C6885" s="103"/>
      <c r="D6885" s="103"/>
      <c r="E6885" s="103"/>
      <c r="F6885" s="215"/>
    </row>
    <row r="6886" spans="2:6">
      <c r="B6886" s="214"/>
      <c r="C6886" s="103"/>
      <c r="D6886" s="103"/>
      <c r="E6886" s="103"/>
      <c r="F6886" s="215"/>
    </row>
    <row r="6887" spans="2:6">
      <c r="B6887" s="214"/>
      <c r="C6887" s="103"/>
      <c r="D6887" s="103"/>
      <c r="E6887" s="103"/>
      <c r="F6887" s="215"/>
    </row>
    <row r="6888" spans="2:6">
      <c r="B6888" s="214"/>
      <c r="C6888" s="103"/>
      <c r="D6888" s="103"/>
      <c r="E6888" s="103"/>
      <c r="F6888" s="215"/>
    </row>
    <row r="6889" spans="2:6">
      <c r="B6889" s="214"/>
      <c r="C6889" s="103"/>
      <c r="D6889" s="103"/>
      <c r="E6889" s="103"/>
      <c r="F6889" s="215"/>
    </row>
    <row r="6890" spans="2:6">
      <c r="B6890" s="214"/>
      <c r="C6890" s="103"/>
      <c r="D6890" s="103"/>
      <c r="E6890" s="103"/>
      <c r="F6890" s="215"/>
    </row>
    <row r="6891" spans="2:6">
      <c r="B6891" s="214"/>
      <c r="C6891" s="103"/>
      <c r="D6891" s="103"/>
      <c r="E6891" s="103"/>
      <c r="F6891" s="215"/>
    </row>
    <row r="6892" spans="2:6">
      <c r="B6892" s="214"/>
      <c r="C6892" s="103"/>
      <c r="D6892" s="103"/>
      <c r="E6892" s="103"/>
      <c r="F6892" s="215"/>
    </row>
    <row r="6893" spans="2:6">
      <c r="B6893" s="214"/>
      <c r="C6893" s="103"/>
      <c r="D6893" s="103"/>
      <c r="E6893" s="103"/>
      <c r="F6893" s="215"/>
    </row>
    <row r="6894" spans="2:6">
      <c r="B6894" s="214"/>
      <c r="C6894" s="103"/>
      <c r="D6894" s="103"/>
      <c r="E6894" s="103"/>
      <c r="F6894" s="215"/>
    </row>
    <row r="6895" spans="2:6">
      <c r="B6895" s="214"/>
      <c r="C6895" s="103"/>
      <c r="D6895" s="103"/>
      <c r="E6895" s="103"/>
      <c r="F6895" s="215"/>
    </row>
    <row r="6896" spans="2:6">
      <c r="B6896" s="214"/>
      <c r="C6896" s="103"/>
      <c r="D6896" s="103"/>
      <c r="E6896" s="103"/>
      <c r="F6896" s="215"/>
    </row>
    <row r="6897" spans="2:6">
      <c r="B6897" s="214"/>
      <c r="C6897" s="103"/>
      <c r="D6897" s="103"/>
      <c r="E6897" s="103"/>
      <c r="F6897" s="215"/>
    </row>
    <row r="6898" spans="2:6">
      <c r="B6898" s="214"/>
      <c r="C6898" s="103"/>
      <c r="D6898" s="103"/>
      <c r="E6898" s="103"/>
      <c r="F6898" s="215"/>
    </row>
    <row r="6899" spans="2:6">
      <c r="B6899" s="214"/>
      <c r="C6899" s="103"/>
      <c r="D6899" s="103"/>
      <c r="E6899" s="103"/>
      <c r="F6899" s="215"/>
    </row>
    <row r="6900" spans="2:6">
      <c r="B6900" s="214"/>
      <c r="C6900" s="103"/>
      <c r="D6900" s="103"/>
      <c r="E6900" s="103"/>
      <c r="F6900" s="215"/>
    </row>
    <row r="6901" spans="2:6">
      <c r="B6901" s="214"/>
      <c r="C6901" s="103"/>
      <c r="D6901" s="103"/>
      <c r="E6901" s="103"/>
      <c r="F6901" s="215"/>
    </row>
    <row r="6902" spans="2:6">
      <c r="B6902" s="214"/>
      <c r="C6902" s="103"/>
      <c r="D6902" s="103"/>
      <c r="E6902" s="103"/>
      <c r="F6902" s="215"/>
    </row>
    <row r="6903" spans="2:6">
      <c r="B6903" s="214"/>
      <c r="C6903" s="103"/>
      <c r="D6903" s="103"/>
      <c r="E6903" s="103"/>
      <c r="F6903" s="215"/>
    </row>
    <row r="6904" spans="2:6">
      <c r="B6904" s="214"/>
      <c r="C6904" s="103"/>
      <c r="D6904" s="103"/>
      <c r="E6904" s="103"/>
      <c r="F6904" s="215"/>
    </row>
    <row r="6905" spans="2:6">
      <c r="B6905" s="214"/>
      <c r="C6905" s="103"/>
      <c r="D6905" s="103"/>
      <c r="E6905" s="103"/>
      <c r="F6905" s="215"/>
    </row>
    <row r="6906" spans="2:6">
      <c r="B6906" s="214"/>
      <c r="C6906" s="103"/>
      <c r="D6906" s="103"/>
      <c r="E6906" s="103"/>
      <c r="F6906" s="215"/>
    </row>
    <row r="6907" spans="2:6">
      <c r="B6907" s="214"/>
      <c r="C6907" s="103"/>
      <c r="D6907" s="103"/>
      <c r="E6907" s="103"/>
      <c r="F6907" s="215"/>
    </row>
    <row r="6908" spans="2:6">
      <c r="B6908" s="214"/>
      <c r="C6908" s="103"/>
      <c r="D6908" s="103"/>
      <c r="E6908" s="103"/>
      <c r="F6908" s="215"/>
    </row>
    <row r="6909" spans="2:6">
      <c r="B6909" s="214"/>
      <c r="C6909" s="103"/>
      <c r="D6909" s="103"/>
      <c r="E6909" s="103"/>
      <c r="F6909" s="215"/>
    </row>
    <row r="6910" spans="2:6">
      <c r="B6910" s="214"/>
      <c r="C6910" s="103"/>
      <c r="D6910" s="103"/>
      <c r="E6910" s="103"/>
      <c r="F6910" s="215"/>
    </row>
    <row r="6911" spans="2:6">
      <c r="B6911" s="214"/>
      <c r="C6911" s="103"/>
      <c r="D6911" s="103"/>
      <c r="E6911" s="103"/>
      <c r="F6911" s="215"/>
    </row>
    <row r="6912" spans="2:6">
      <c r="B6912" s="214"/>
      <c r="C6912" s="103"/>
      <c r="D6912" s="103"/>
      <c r="E6912" s="103"/>
      <c r="F6912" s="215"/>
    </row>
    <row r="6913" spans="2:6">
      <c r="B6913" s="214"/>
      <c r="C6913" s="103"/>
      <c r="D6913" s="103"/>
      <c r="E6913" s="103"/>
      <c r="F6913" s="215"/>
    </row>
    <row r="6914" spans="2:6">
      <c r="B6914" s="214"/>
      <c r="C6914" s="103"/>
      <c r="D6914" s="103"/>
      <c r="E6914" s="103"/>
      <c r="F6914" s="215"/>
    </row>
    <row r="6915" spans="2:6">
      <c r="B6915" s="214"/>
      <c r="C6915" s="103"/>
      <c r="D6915" s="103"/>
      <c r="E6915" s="103"/>
      <c r="F6915" s="215"/>
    </row>
    <row r="6916" spans="2:6">
      <c r="B6916" s="214"/>
      <c r="C6916" s="103"/>
      <c r="D6916" s="103"/>
      <c r="E6916" s="103"/>
      <c r="F6916" s="215"/>
    </row>
    <row r="6917" spans="2:6">
      <c r="B6917" s="214"/>
      <c r="C6917" s="103"/>
      <c r="D6917" s="103"/>
      <c r="E6917" s="103"/>
      <c r="F6917" s="215"/>
    </row>
    <row r="6918" spans="2:6">
      <c r="B6918" s="214"/>
      <c r="C6918" s="103"/>
      <c r="D6918" s="103"/>
      <c r="E6918" s="103"/>
      <c r="F6918" s="215"/>
    </row>
    <row r="6919" spans="2:6">
      <c r="B6919" s="214"/>
      <c r="C6919" s="103"/>
      <c r="D6919" s="103"/>
      <c r="E6919" s="103"/>
      <c r="F6919" s="215"/>
    </row>
    <row r="6920" spans="2:6">
      <c r="B6920" s="214"/>
      <c r="C6920" s="103"/>
      <c r="D6920" s="103"/>
      <c r="E6920" s="103"/>
      <c r="F6920" s="215"/>
    </row>
    <row r="6921" spans="2:6">
      <c r="B6921" s="214"/>
      <c r="C6921" s="103"/>
      <c r="D6921" s="103"/>
      <c r="E6921" s="103"/>
      <c r="F6921" s="215"/>
    </row>
    <row r="6922" spans="2:6">
      <c r="B6922" s="214"/>
      <c r="C6922" s="103"/>
      <c r="D6922" s="103"/>
      <c r="E6922" s="103"/>
      <c r="F6922" s="215"/>
    </row>
    <row r="6923" spans="2:6">
      <c r="B6923" s="214"/>
      <c r="C6923" s="103"/>
      <c r="D6923" s="103"/>
      <c r="E6923" s="103"/>
      <c r="F6923" s="215"/>
    </row>
    <row r="6924" spans="2:6">
      <c r="B6924" s="214"/>
      <c r="C6924" s="103"/>
      <c r="D6924" s="103"/>
      <c r="E6924" s="103"/>
      <c r="F6924" s="215"/>
    </row>
    <row r="6925" spans="2:6">
      <c r="B6925" s="214"/>
      <c r="C6925" s="103"/>
      <c r="D6925" s="103"/>
      <c r="E6925" s="103"/>
      <c r="F6925" s="215"/>
    </row>
    <row r="6926" spans="2:6">
      <c r="B6926" s="214"/>
      <c r="C6926" s="103"/>
      <c r="D6926" s="103"/>
      <c r="E6926" s="103"/>
      <c r="F6926" s="215"/>
    </row>
    <row r="6927" spans="2:6">
      <c r="B6927" s="214"/>
      <c r="C6927" s="103"/>
      <c r="D6927" s="103"/>
      <c r="E6927" s="103"/>
      <c r="F6927" s="215"/>
    </row>
    <row r="6928" spans="2:6">
      <c r="B6928" s="214"/>
      <c r="C6928" s="103"/>
      <c r="D6928" s="103"/>
      <c r="E6928" s="103"/>
      <c r="F6928" s="215"/>
    </row>
    <row r="6929" spans="2:6">
      <c r="B6929" s="214"/>
      <c r="C6929" s="103"/>
      <c r="D6929" s="103"/>
      <c r="E6929" s="103"/>
      <c r="F6929" s="215"/>
    </row>
    <row r="6930" spans="2:6">
      <c r="B6930" s="214"/>
      <c r="C6930" s="103"/>
      <c r="D6930" s="103"/>
      <c r="E6930" s="103"/>
      <c r="F6930" s="215"/>
    </row>
    <row r="6931" spans="2:6">
      <c r="B6931" s="214"/>
      <c r="C6931" s="103"/>
      <c r="D6931" s="103"/>
      <c r="E6931" s="103"/>
      <c r="F6931" s="215"/>
    </row>
    <row r="6932" spans="2:6">
      <c r="B6932" s="214"/>
      <c r="C6932" s="103"/>
      <c r="D6932" s="103"/>
      <c r="E6932" s="103"/>
      <c r="F6932" s="215"/>
    </row>
    <row r="6933" spans="2:6">
      <c r="B6933" s="214"/>
      <c r="C6933" s="103"/>
      <c r="D6933" s="103"/>
      <c r="E6933" s="103"/>
      <c r="F6933" s="215"/>
    </row>
    <row r="6934" spans="2:6">
      <c r="B6934" s="214"/>
      <c r="C6934" s="103"/>
      <c r="D6934" s="103"/>
      <c r="E6934" s="103"/>
      <c r="F6934" s="215"/>
    </row>
    <row r="6935" spans="2:6">
      <c r="B6935" s="214"/>
      <c r="C6935" s="103"/>
      <c r="D6935" s="103"/>
      <c r="E6935" s="103"/>
      <c r="F6935" s="215"/>
    </row>
    <row r="6936" spans="2:6">
      <c r="B6936" s="214"/>
      <c r="C6936" s="103"/>
      <c r="D6936" s="103"/>
      <c r="E6936" s="103"/>
      <c r="F6936" s="215"/>
    </row>
    <row r="6937" spans="2:6">
      <c r="B6937" s="214"/>
      <c r="C6937" s="103"/>
      <c r="D6937" s="103"/>
      <c r="E6937" s="103"/>
      <c r="F6937" s="215"/>
    </row>
    <row r="6938" spans="2:6">
      <c r="B6938" s="214"/>
      <c r="C6938" s="103"/>
      <c r="D6938" s="103"/>
      <c r="E6938" s="103"/>
      <c r="F6938" s="215"/>
    </row>
    <row r="6939" spans="2:6">
      <c r="B6939" s="214"/>
      <c r="C6939" s="103"/>
      <c r="D6939" s="103"/>
      <c r="E6939" s="103"/>
      <c r="F6939" s="215"/>
    </row>
    <row r="6940" spans="2:6">
      <c r="B6940" s="214"/>
      <c r="C6940" s="103"/>
      <c r="D6940" s="103"/>
      <c r="E6940" s="103"/>
      <c r="F6940" s="215"/>
    </row>
    <row r="6941" spans="2:6">
      <c r="B6941" s="214"/>
      <c r="C6941" s="103"/>
      <c r="D6941" s="103"/>
      <c r="E6941" s="103"/>
      <c r="F6941" s="215"/>
    </row>
    <row r="6942" spans="2:6">
      <c r="B6942" s="214"/>
      <c r="C6942" s="103"/>
      <c r="D6942" s="103"/>
      <c r="E6942" s="103"/>
      <c r="F6942" s="215"/>
    </row>
    <row r="6943" spans="2:6">
      <c r="B6943" s="214"/>
      <c r="C6943" s="103"/>
      <c r="D6943" s="103"/>
      <c r="E6943" s="103"/>
      <c r="F6943" s="215"/>
    </row>
    <row r="6944" spans="2:6">
      <c r="B6944" s="214"/>
      <c r="C6944" s="103"/>
      <c r="D6944" s="103"/>
      <c r="E6944" s="103"/>
      <c r="F6944" s="215"/>
    </row>
    <row r="6945" spans="2:6">
      <c r="B6945" s="214"/>
      <c r="C6945" s="103"/>
      <c r="D6945" s="103"/>
      <c r="E6945" s="103"/>
      <c r="F6945" s="215"/>
    </row>
    <row r="6946" spans="2:6">
      <c r="B6946" s="214"/>
      <c r="C6946" s="103"/>
      <c r="D6946" s="103"/>
      <c r="E6946" s="103"/>
      <c r="F6946" s="215"/>
    </row>
    <row r="6947" spans="2:6">
      <c r="B6947" s="214"/>
      <c r="C6947" s="103"/>
      <c r="D6947" s="103"/>
      <c r="E6947" s="103"/>
      <c r="F6947" s="215"/>
    </row>
    <row r="6948" spans="2:6">
      <c r="B6948" s="214"/>
      <c r="C6948" s="103"/>
      <c r="D6948" s="103"/>
      <c r="E6948" s="103"/>
      <c r="F6948" s="215"/>
    </row>
    <row r="6949" spans="2:6">
      <c r="B6949" s="214"/>
      <c r="C6949" s="103"/>
      <c r="D6949" s="103"/>
      <c r="E6949" s="103"/>
      <c r="F6949" s="215"/>
    </row>
    <row r="6950" spans="2:6">
      <c r="B6950" s="214"/>
      <c r="C6950" s="103"/>
      <c r="D6950" s="103"/>
      <c r="E6950" s="103"/>
      <c r="F6950" s="215"/>
    </row>
    <row r="6951" spans="2:6">
      <c r="B6951" s="214"/>
      <c r="C6951" s="103"/>
      <c r="D6951" s="103"/>
      <c r="E6951" s="103"/>
      <c r="F6951" s="215"/>
    </row>
    <row r="6952" spans="2:6">
      <c r="B6952" s="214"/>
      <c r="C6952" s="103"/>
      <c r="D6952" s="103"/>
      <c r="E6952" s="103"/>
      <c r="F6952" s="215"/>
    </row>
    <row r="6953" spans="2:6">
      <c r="B6953" s="214"/>
      <c r="C6953" s="103"/>
      <c r="D6953" s="103"/>
      <c r="E6953" s="103"/>
      <c r="F6953" s="215"/>
    </row>
    <row r="6954" spans="2:6">
      <c r="B6954" s="214"/>
      <c r="C6954" s="103"/>
      <c r="D6954" s="103"/>
      <c r="E6954" s="103"/>
      <c r="F6954" s="215"/>
    </row>
    <row r="6955" spans="2:6">
      <c r="B6955" s="214"/>
      <c r="C6955" s="103"/>
      <c r="D6955" s="103"/>
      <c r="E6955" s="103"/>
      <c r="F6955" s="215"/>
    </row>
    <row r="6956" spans="2:6">
      <c r="B6956" s="214"/>
      <c r="C6956" s="103"/>
      <c r="D6956" s="103"/>
      <c r="E6956" s="103"/>
      <c r="F6956" s="215"/>
    </row>
    <row r="6957" spans="2:6">
      <c r="B6957" s="214"/>
      <c r="C6957" s="103"/>
      <c r="D6957" s="103"/>
      <c r="E6957" s="103"/>
      <c r="F6957" s="215"/>
    </row>
    <row r="6958" spans="2:6">
      <c r="B6958" s="214"/>
      <c r="C6958" s="103"/>
      <c r="D6958" s="103"/>
      <c r="E6958" s="103"/>
      <c r="F6958" s="215"/>
    </row>
    <row r="6959" spans="2:6">
      <c r="B6959" s="214"/>
      <c r="C6959" s="103"/>
      <c r="D6959" s="103"/>
      <c r="E6959" s="103"/>
      <c r="F6959" s="215"/>
    </row>
    <row r="6960" spans="2:6">
      <c r="B6960" s="214"/>
      <c r="C6960" s="103"/>
      <c r="D6960" s="103"/>
      <c r="E6960" s="103"/>
      <c r="F6960" s="215"/>
    </row>
    <row r="6961" spans="2:6">
      <c r="B6961" s="214"/>
      <c r="C6961" s="103"/>
      <c r="D6961" s="103"/>
      <c r="E6961" s="103"/>
      <c r="F6961" s="215"/>
    </row>
    <row r="6962" spans="2:6">
      <c r="B6962" s="214"/>
      <c r="C6962" s="103"/>
      <c r="D6962" s="103"/>
      <c r="E6962" s="103"/>
      <c r="F6962" s="215"/>
    </row>
    <row r="6963" spans="2:6">
      <c r="B6963" s="214"/>
      <c r="C6963" s="103"/>
      <c r="D6963" s="103"/>
      <c r="E6963" s="103"/>
      <c r="F6963" s="215"/>
    </row>
    <row r="6964" spans="2:6">
      <c r="B6964" s="214"/>
      <c r="C6964" s="103"/>
      <c r="D6964" s="103"/>
      <c r="E6964" s="103"/>
      <c r="F6964" s="215"/>
    </row>
    <row r="6965" spans="2:6">
      <c r="B6965" s="214"/>
      <c r="C6965" s="103"/>
      <c r="D6965" s="103"/>
      <c r="E6965" s="103"/>
      <c r="F6965" s="215"/>
    </row>
    <row r="6966" spans="2:6">
      <c r="B6966" s="214"/>
      <c r="C6966" s="103"/>
      <c r="D6966" s="103"/>
      <c r="E6966" s="103"/>
      <c r="F6966" s="215"/>
    </row>
    <row r="6967" spans="2:6">
      <c r="B6967" s="214"/>
      <c r="C6967" s="103"/>
      <c r="D6967" s="103"/>
      <c r="E6967" s="103"/>
      <c r="F6967" s="215"/>
    </row>
    <row r="6968" spans="2:6">
      <c r="B6968" s="214"/>
      <c r="C6968" s="103"/>
      <c r="D6968" s="103"/>
      <c r="E6968" s="103"/>
      <c r="F6968" s="215"/>
    </row>
    <row r="6969" spans="2:6">
      <c r="B6969" s="214"/>
      <c r="C6969" s="103"/>
      <c r="D6969" s="103"/>
      <c r="E6969" s="103"/>
      <c r="F6969" s="215"/>
    </row>
    <row r="6970" spans="2:6">
      <c r="B6970" s="214"/>
      <c r="C6970" s="103"/>
      <c r="D6970" s="103"/>
      <c r="E6970" s="103"/>
      <c r="F6970" s="215"/>
    </row>
    <row r="6971" spans="2:6">
      <c r="B6971" s="214"/>
      <c r="C6971" s="103"/>
      <c r="D6971" s="103"/>
      <c r="E6971" s="103"/>
      <c r="F6971" s="215"/>
    </row>
    <row r="6972" spans="2:6">
      <c r="B6972" s="214"/>
      <c r="C6972" s="103"/>
      <c r="D6972" s="103"/>
      <c r="E6972" s="103"/>
      <c r="F6972" s="215"/>
    </row>
    <row r="6973" spans="2:6">
      <c r="B6973" s="214"/>
      <c r="C6973" s="103"/>
      <c r="D6973" s="103"/>
      <c r="E6973" s="103"/>
      <c r="F6973" s="215"/>
    </row>
    <row r="6974" spans="2:6">
      <c r="B6974" s="214"/>
      <c r="C6974" s="103"/>
      <c r="D6974" s="103"/>
      <c r="E6974" s="103"/>
      <c r="F6974" s="215"/>
    </row>
    <row r="6975" spans="2:6">
      <c r="B6975" s="214"/>
      <c r="C6975" s="103"/>
      <c r="D6975" s="103"/>
      <c r="E6975" s="103"/>
      <c r="F6975" s="215"/>
    </row>
    <row r="6976" spans="2:6">
      <c r="B6976" s="214"/>
      <c r="C6976" s="103"/>
      <c r="D6976" s="103"/>
      <c r="E6976" s="103"/>
      <c r="F6976" s="215"/>
    </row>
    <row r="6977" spans="2:6">
      <c r="B6977" s="214"/>
      <c r="C6977" s="103"/>
      <c r="D6977" s="103"/>
      <c r="E6977" s="103"/>
      <c r="F6977" s="215"/>
    </row>
    <row r="6978" spans="2:6">
      <c r="B6978" s="214"/>
      <c r="C6978" s="103"/>
      <c r="D6978" s="103"/>
      <c r="E6978" s="103"/>
      <c r="F6978" s="215"/>
    </row>
    <row r="6979" spans="2:6">
      <c r="B6979" s="214"/>
      <c r="C6979" s="103"/>
      <c r="D6979" s="103"/>
      <c r="E6979" s="103"/>
      <c r="F6979" s="215"/>
    </row>
    <row r="6980" spans="2:6">
      <c r="B6980" s="214"/>
      <c r="C6980" s="103"/>
      <c r="D6980" s="103"/>
      <c r="E6980" s="103"/>
      <c r="F6980" s="215"/>
    </row>
    <row r="6981" spans="2:6">
      <c r="B6981" s="214"/>
      <c r="C6981" s="103"/>
      <c r="D6981" s="103"/>
      <c r="E6981" s="103"/>
      <c r="F6981" s="215"/>
    </row>
    <row r="6982" spans="2:6">
      <c r="B6982" s="214"/>
      <c r="C6982" s="103"/>
      <c r="D6982" s="103"/>
      <c r="E6982" s="103"/>
      <c r="F6982" s="215"/>
    </row>
    <row r="6983" spans="2:6">
      <c r="B6983" s="214"/>
      <c r="C6983" s="103"/>
      <c r="D6983" s="103"/>
      <c r="E6983" s="103"/>
      <c r="F6983" s="215"/>
    </row>
    <row r="6984" spans="2:6">
      <c r="B6984" s="214"/>
      <c r="C6984" s="103"/>
      <c r="D6984" s="103"/>
      <c r="E6984" s="103"/>
      <c r="F6984" s="215"/>
    </row>
    <row r="6985" spans="2:6">
      <c r="B6985" s="214"/>
      <c r="C6985" s="103"/>
      <c r="D6985" s="103"/>
      <c r="E6985" s="103"/>
      <c r="F6985" s="215"/>
    </row>
    <row r="6986" spans="2:6">
      <c r="B6986" s="214"/>
      <c r="C6986" s="103"/>
      <c r="D6986" s="103"/>
      <c r="E6986" s="103"/>
      <c r="F6986" s="215"/>
    </row>
    <row r="6987" spans="2:6">
      <c r="B6987" s="214"/>
      <c r="C6987" s="103"/>
      <c r="D6987" s="103"/>
      <c r="E6987" s="103"/>
      <c r="F6987" s="215"/>
    </row>
    <row r="6988" spans="2:6">
      <c r="B6988" s="214"/>
      <c r="C6988" s="103"/>
      <c r="D6988" s="103"/>
      <c r="E6988" s="103"/>
      <c r="F6988" s="215"/>
    </row>
    <row r="6989" spans="2:6">
      <c r="B6989" s="214"/>
      <c r="C6989" s="103"/>
      <c r="D6989" s="103"/>
      <c r="E6989" s="103"/>
      <c r="F6989" s="215"/>
    </row>
    <row r="6990" spans="2:6">
      <c r="B6990" s="214"/>
      <c r="C6990" s="103"/>
      <c r="D6990" s="103"/>
      <c r="E6990" s="103"/>
      <c r="F6990" s="215"/>
    </row>
    <row r="6991" spans="2:6">
      <c r="B6991" s="214"/>
      <c r="C6991" s="103"/>
      <c r="D6991" s="103"/>
      <c r="E6991" s="103"/>
      <c r="F6991" s="215"/>
    </row>
    <row r="6992" spans="2:6">
      <c r="B6992" s="214"/>
      <c r="C6992" s="103"/>
      <c r="D6992" s="103"/>
      <c r="E6992" s="103"/>
      <c r="F6992" s="215"/>
    </row>
    <row r="6993" spans="2:6">
      <c r="B6993" s="214"/>
      <c r="C6993" s="103"/>
      <c r="D6993" s="103"/>
      <c r="E6993" s="103"/>
      <c r="F6993" s="215"/>
    </row>
    <row r="6994" spans="2:6">
      <c r="B6994" s="214"/>
      <c r="C6994" s="103"/>
      <c r="D6994" s="103"/>
      <c r="E6994" s="103"/>
      <c r="F6994" s="215"/>
    </row>
    <row r="6995" spans="2:6">
      <c r="B6995" s="214"/>
      <c r="C6995" s="103"/>
      <c r="D6995" s="103"/>
      <c r="E6995" s="103"/>
      <c r="F6995" s="215"/>
    </row>
    <row r="6996" spans="2:6">
      <c r="B6996" s="214"/>
      <c r="C6996" s="103"/>
      <c r="D6996" s="103"/>
      <c r="E6996" s="103"/>
      <c r="F6996" s="215"/>
    </row>
    <row r="6997" spans="2:6">
      <c r="B6997" s="214"/>
      <c r="C6997" s="103"/>
      <c r="D6997" s="103"/>
      <c r="E6997" s="103"/>
      <c r="F6997" s="215"/>
    </row>
    <row r="6998" spans="2:6">
      <c r="B6998" s="214"/>
      <c r="C6998" s="103"/>
      <c r="D6998" s="103"/>
      <c r="E6998" s="103"/>
      <c r="F6998" s="215"/>
    </row>
    <row r="6999" spans="2:6">
      <c r="B6999" s="214"/>
      <c r="C6999" s="103"/>
      <c r="D6999" s="103"/>
      <c r="E6999" s="103"/>
      <c r="F6999" s="215"/>
    </row>
    <row r="7000" spans="2:6">
      <c r="B7000" s="214"/>
      <c r="C7000" s="103"/>
      <c r="D7000" s="103"/>
      <c r="E7000" s="103"/>
      <c r="F7000" s="215"/>
    </row>
    <row r="7001" spans="2:6">
      <c r="B7001" s="214"/>
      <c r="C7001" s="103"/>
      <c r="D7001" s="103"/>
      <c r="E7001" s="103"/>
      <c r="F7001" s="215"/>
    </row>
    <row r="7002" spans="2:6">
      <c r="B7002" s="214"/>
      <c r="C7002" s="103"/>
      <c r="D7002" s="103"/>
      <c r="E7002" s="103"/>
      <c r="F7002" s="215"/>
    </row>
    <row r="7003" spans="2:6">
      <c r="B7003" s="214"/>
      <c r="C7003" s="103"/>
      <c r="D7003" s="103"/>
      <c r="E7003" s="103"/>
      <c r="F7003" s="215"/>
    </row>
    <row r="7004" spans="2:6">
      <c r="B7004" s="214"/>
      <c r="C7004" s="103"/>
      <c r="D7004" s="103"/>
      <c r="E7004" s="103"/>
      <c r="F7004" s="215"/>
    </row>
    <row r="7005" spans="2:6">
      <c r="B7005" s="214"/>
      <c r="C7005" s="103"/>
      <c r="D7005" s="103"/>
      <c r="E7005" s="103"/>
      <c r="F7005" s="215"/>
    </row>
    <row r="7006" spans="2:6">
      <c r="B7006" s="214"/>
      <c r="C7006" s="103"/>
      <c r="D7006" s="103"/>
      <c r="E7006" s="103"/>
      <c r="F7006" s="215"/>
    </row>
    <row r="7007" spans="2:6">
      <c r="B7007" s="214"/>
      <c r="C7007" s="103"/>
      <c r="D7007" s="103"/>
      <c r="E7007" s="103"/>
      <c r="F7007" s="215"/>
    </row>
    <row r="7008" spans="2:6">
      <c r="B7008" s="214"/>
      <c r="C7008" s="103"/>
      <c r="D7008" s="103"/>
      <c r="E7008" s="103"/>
      <c r="F7008" s="215"/>
    </row>
    <row r="7009" spans="2:6">
      <c r="B7009" s="214"/>
      <c r="C7009" s="103"/>
      <c r="D7009" s="103"/>
      <c r="E7009" s="103"/>
      <c r="F7009" s="215"/>
    </row>
    <row r="7010" spans="2:6">
      <c r="B7010" s="214"/>
      <c r="C7010" s="103"/>
      <c r="D7010" s="103"/>
      <c r="E7010" s="103"/>
      <c r="F7010" s="215"/>
    </row>
    <row r="7011" spans="2:6">
      <c r="B7011" s="214"/>
      <c r="C7011" s="103"/>
      <c r="D7011" s="103"/>
      <c r="E7011" s="103"/>
      <c r="F7011" s="215"/>
    </row>
    <row r="7012" spans="2:6">
      <c r="B7012" s="214"/>
      <c r="C7012" s="103"/>
      <c r="D7012" s="103"/>
      <c r="E7012" s="103"/>
      <c r="F7012" s="215"/>
    </row>
    <row r="7013" spans="2:6">
      <c r="B7013" s="214"/>
      <c r="C7013" s="103"/>
      <c r="D7013" s="103"/>
      <c r="E7013" s="103"/>
      <c r="F7013" s="215"/>
    </row>
    <row r="7014" spans="2:6">
      <c r="B7014" s="214"/>
      <c r="C7014" s="103"/>
      <c r="D7014" s="103"/>
      <c r="E7014" s="103"/>
      <c r="F7014" s="215"/>
    </row>
    <row r="7015" spans="2:6">
      <c r="B7015" s="214"/>
      <c r="C7015" s="103"/>
      <c r="D7015" s="103"/>
      <c r="E7015" s="103"/>
      <c r="F7015" s="215"/>
    </row>
    <row r="7016" spans="2:6">
      <c r="B7016" s="214"/>
      <c r="C7016" s="103"/>
      <c r="D7016" s="103"/>
      <c r="E7016" s="103"/>
      <c r="F7016" s="215"/>
    </row>
    <row r="7017" spans="2:6">
      <c r="B7017" s="214"/>
      <c r="C7017" s="103"/>
      <c r="D7017" s="103"/>
      <c r="E7017" s="103"/>
      <c r="F7017" s="215"/>
    </row>
    <row r="7018" spans="2:6">
      <c r="B7018" s="214"/>
      <c r="C7018" s="103"/>
      <c r="D7018" s="103"/>
      <c r="E7018" s="103"/>
      <c r="F7018" s="215"/>
    </row>
    <row r="7019" spans="2:6">
      <c r="B7019" s="214"/>
      <c r="C7019" s="103"/>
      <c r="D7019" s="103"/>
      <c r="E7019" s="103"/>
      <c r="F7019" s="215"/>
    </row>
    <row r="7020" spans="2:6">
      <c r="B7020" s="214"/>
      <c r="C7020" s="103"/>
      <c r="D7020" s="103"/>
      <c r="E7020" s="103"/>
      <c r="F7020" s="215"/>
    </row>
    <row r="7021" spans="2:6">
      <c r="B7021" s="214"/>
      <c r="C7021" s="103"/>
      <c r="D7021" s="103"/>
      <c r="E7021" s="103"/>
      <c r="F7021" s="215"/>
    </row>
    <row r="7022" spans="2:6">
      <c r="B7022" s="214"/>
      <c r="C7022" s="103"/>
      <c r="D7022" s="103"/>
      <c r="E7022" s="103"/>
      <c r="F7022" s="215"/>
    </row>
    <row r="7023" spans="2:6">
      <c r="B7023" s="214"/>
      <c r="C7023" s="103"/>
      <c r="D7023" s="103"/>
      <c r="E7023" s="103"/>
      <c r="F7023" s="215"/>
    </row>
    <row r="7024" spans="2:6">
      <c r="B7024" s="214"/>
      <c r="C7024" s="103"/>
      <c r="D7024" s="103"/>
      <c r="E7024" s="103"/>
      <c r="F7024" s="215"/>
    </row>
    <row r="7025" spans="2:6">
      <c r="B7025" s="214"/>
      <c r="C7025" s="103"/>
      <c r="D7025" s="103"/>
      <c r="E7025" s="103"/>
      <c r="F7025" s="215"/>
    </row>
    <row r="7026" spans="2:6">
      <c r="B7026" s="214"/>
      <c r="C7026" s="103"/>
      <c r="D7026" s="103"/>
      <c r="E7026" s="103"/>
      <c r="F7026" s="215"/>
    </row>
    <row r="7027" spans="2:6">
      <c r="B7027" s="214"/>
      <c r="C7027" s="103"/>
      <c r="D7027" s="103"/>
      <c r="E7027" s="103"/>
      <c r="F7027" s="215"/>
    </row>
    <row r="7028" spans="2:6">
      <c r="B7028" s="214"/>
      <c r="C7028" s="103"/>
      <c r="D7028" s="103"/>
      <c r="E7028" s="103"/>
      <c r="F7028" s="215"/>
    </row>
    <row r="7029" spans="2:6">
      <c r="B7029" s="214"/>
      <c r="C7029" s="103"/>
      <c r="D7029" s="103"/>
      <c r="E7029" s="103"/>
      <c r="F7029" s="215"/>
    </row>
    <row r="7030" spans="2:6">
      <c r="B7030" s="214"/>
      <c r="C7030" s="103"/>
      <c r="D7030" s="103"/>
      <c r="E7030" s="103"/>
      <c r="F7030" s="215"/>
    </row>
    <row r="7031" spans="2:6">
      <c r="B7031" s="214"/>
      <c r="C7031" s="103"/>
      <c r="D7031" s="103"/>
      <c r="E7031" s="103"/>
      <c r="F7031" s="215"/>
    </row>
    <row r="7032" spans="2:6">
      <c r="B7032" s="214"/>
      <c r="C7032" s="103"/>
      <c r="D7032" s="103"/>
      <c r="E7032" s="103"/>
      <c r="F7032" s="215"/>
    </row>
    <row r="7033" spans="2:6">
      <c r="B7033" s="214"/>
      <c r="C7033" s="103"/>
      <c r="D7033" s="103"/>
      <c r="E7033" s="103"/>
      <c r="F7033" s="215"/>
    </row>
    <row r="7034" spans="2:6">
      <c r="B7034" s="214"/>
      <c r="C7034" s="103"/>
      <c r="D7034" s="103"/>
      <c r="E7034" s="103"/>
      <c r="F7034" s="215"/>
    </row>
    <row r="7035" spans="2:6">
      <c r="B7035" s="214"/>
      <c r="C7035" s="103"/>
      <c r="D7035" s="103"/>
      <c r="E7035" s="103"/>
      <c r="F7035" s="215"/>
    </row>
    <row r="7036" spans="2:6">
      <c r="B7036" s="214"/>
      <c r="C7036" s="103"/>
      <c r="D7036" s="103"/>
      <c r="E7036" s="103"/>
      <c r="F7036" s="215"/>
    </row>
    <row r="7037" spans="2:6">
      <c r="B7037" s="214"/>
      <c r="C7037" s="103"/>
      <c r="D7037" s="103"/>
      <c r="E7037" s="103"/>
      <c r="F7037" s="215"/>
    </row>
    <row r="7038" spans="2:6">
      <c r="B7038" s="214"/>
      <c r="C7038" s="103"/>
      <c r="D7038" s="103"/>
      <c r="E7038" s="103"/>
      <c r="F7038" s="215"/>
    </row>
    <row r="7039" spans="2:6">
      <c r="B7039" s="214"/>
      <c r="C7039" s="103"/>
      <c r="D7039" s="103"/>
      <c r="E7039" s="103"/>
      <c r="F7039" s="215"/>
    </row>
    <row r="7040" spans="2:6">
      <c r="B7040" s="214"/>
      <c r="C7040" s="103"/>
      <c r="D7040" s="103"/>
      <c r="E7040" s="103"/>
      <c r="F7040" s="215"/>
    </row>
    <row r="7041" spans="2:6">
      <c r="B7041" s="214"/>
      <c r="C7041" s="103"/>
      <c r="D7041" s="103"/>
      <c r="E7041" s="103"/>
      <c r="F7041" s="215"/>
    </row>
    <row r="7042" spans="2:6">
      <c r="B7042" s="214"/>
      <c r="C7042" s="103"/>
      <c r="D7042" s="103"/>
      <c r="E7042" s="103"/>
      <c r="F7042" s="215"/>
    </row>
    <row r="7043" spans="2:6">
      <c r="B7043" s="214"/>
      <c r="C7043" s="103"/>
      <c r="D7043" s="103"/>
      <c r="E7043" s="103"/>
      <c r="F7043" s="215"/>
    </row>
    <row r="7044" spans="2:6">
      <c r="B7044" s="214"/>
      <c r="C7044" s="103"/>
      <c r="D7044" s="103"/>
      <c r="E7044" s="103"/>
      <c r="F7044" s="215"/>
    </row>
    <row r="7045" spans="2:6">
      <c r="B7045" s="214"/>
      <c r="C7045" s="103"/>
      <c r="D7045" s="103"/>
      <c r="E7045" s="103"/>
      <c r="F7045" s="215"/>
    </row>
    <row r="7046" spans="2:6">
      <c r="B7046" s="214"/>
      <c r="C7046" s="103"/>
      <c r="D7046" s="103"/>
      <c r="E7046" s="103"/>
      <c r="F7046" s="215"/>
    </row>
    <row r="7047" spans="2:6">
      <c r="B7047" s="214"/>
      <c r="C7047" s="103"/>
      <c r="D7047" s="103"/>
      <c r="E7047" s="103"/>
      <c r="F7047" s="215"/>
    </row>
    <row r="7048" spans="2:6">
      <c r="B7048" s="214"/>
      <c r="C7048" s="103"/>
      <c r="D7048" s="103"/>
      <c r="E7048" s="103"/>
      <c r="F7048" s="215"/>
    </row>
    <row r="7049" spans="2:6">
      <c r="B7049" s="214"/>
      <c r="C7049" s="103"/>
      <c r="D7049" s="103"/>
      <c r="E7049" s="103"/>
      <c r="F7049" s="215"/>
    </row>
    <row r="7050" spans="2:6">
      <c r="B7050" s="214"/>
      <c r="C7050" s="103"/>
      <c r="D7050" s="103"/>
      <c r="E7050" s="103"/>
      <c r="F7050" s="215"/>
    </row>
    <row r="7051" spans="2:6">
      <c r="B7051" s="214"/>
      <c r="C7051" s="103"/>
      <c r="D7051" s="103"/>
      <c r="E7051" s="103"/>
      <c r="F7051" s="215"/>
    </row>
    <row r="7052" spans="2:6">
      <c r="B7052" s="214"/>
      <c r="C7052" s="103"/>
      <c r="D7052" s="103"/>
      <c r="E7052" s="103"/>
      <c r="F7052" s="215"/>
    </row>
    <row r="7053" spans="2:6">
      <c r="B7053" s="214"/>
      <c r="C7053" s="103"/>
      <c r="D7053" s="103"/>
      <c r="E7053" s="103"/>
      <c r="F7053" s="215"/>
    </row>
    <row r="7054" spans="2:6">
      <c r="B7054" s="214"/>
      <c r="C7054" s="103"/>
      <c r="D7054" s="103"/>
      <c r="E7054" s="103"/>
      <c r="F7054" s="215"/>
    </row>
    <row r="7055" spans="2:6">
      <c r="B7055" s="214"/>
      <c r="C7055" s="103"/>
      <c r="D7055" s="103"/>
      <c r="E7055" s="103"/>
      <c r="F7055" s="215"/>
    </row>
    <row r="7056" spans="2:6">
      <c r="B7056" s="214"/>
      <c r="C7056" s="103"/>
      <c r="D7056" s="103"/>
      <c r="E7056" s="103"/>
      <c r="F7056" s="215"/>
    </row>
    <row r="7057" spans="2:6">
      <c r="B7057" s="214"/>
      <c r="C7057" s="103"/>
      <c r="D7057" s="103"/>
      <c r="E7057" s="103"/>
      <c r="F7057" s="215"/>
    </row>
    <row r="7058" spans="2:6">
      <c r="B7058" s="214"/>
      <c r="C7058" s="103"/>
      <c r="D7058" s="103"/>
      <c r="E7058" s="103"/>
      <c r="F7058" s="215"/>
    </row>
    <row r="7059" spans="2:6">
      <c r="B7059" s="214"/>
      <c r="C7059" s="103"/>
      <c r="D7059" s="103"/>
      <c r="E7059" s="103"/>
      <c r="F7059" s="215"/>
    </row>
    <row r="7060" spans="2:6">
      <c r="B7060" s="214"/>
      <c r="C7060" s="103"/>
      <c r="D7060" s="103"/>
      <c r="E7060" s="103"/>
      <c r="F7060" s="215"/>
    </row>
    <row r="7061" spans="2:6">
      <c r="B7061" s="214"/>
      <c r="C7061" s="103"/>
      <c r="D7061" s="103"/>
      <c r="E7061" s="103"/>
      <c r="F7061" s="215"/>
    </row>
    <row r="7062" spans="2:6">
      <c r="B7062" s="214"/>
      <c r="C7062" s="103"/>
      <c r="D7062" s="103"/>
      <c r="E7062" s="103"/>
      <c r="F7062" s="215"/>
    </row>
    <row r="7063" spans="2:6">
      <c r="B7063" s="214"/>
      <c r="C7063" s="103"/>
      <c r="D7063" s="103"/>
      <c r="E7063" s="103"/>
      <c r="F7063" s="215"/>
    </row>
    <row r="7064" spans="2:6">
      <c r="B7064" s="214"/>
      <c r="C7064" s="103"/>
      <c r="D7064" s="103"/>
      <c r="E7064" s="103"/>
      <c r="F7064" s="215"/>
    </row>
    <row r="7065" spans="2:6">
      <c r="B7065" s="214"/>
      <c r="C7065" s="103"/>
      <c r="D7065" s="103"/>
      <c r="E7065" s="103"/>
      <c r="F7065" s="215"/>
    </row>
    <row r="7066" spans="2:6">
      <c r="B7066" s="214"/>
      <c r="C7066" s="103"/>
      <c r="D7066" s="103"/>
      <c r="E7066" s="103"/>
      <c r="F7066" s="215"/>
    </row>
    <row r="7067" spans="2:6">
      <c r="B7067" s="214"/>
      <c r="C7067" s="103"/>
      <c r="D7067" s="103"/>
      <c r="E7067" s="103"/>
      <c r="F7067" s="215"/>
    </row>
    <row r="7068" spans="2:6">
      <c r="B7068" s="214"/>
      <c r="C7068" s="103"/>
      <c r="D7068" s="103"/>
      <c r="E7068" s="103"/>
      <c r="F7068" s="215"/>
    </row>
    <row r="7069" spans="2:6">
      <c r="B7069" s="214"/>
      <c r="C7069" s="103"/>
      <c r="D7069" s="103"/>
      <c r="E7069" s="103"/>
      <c r="F7069" s="215"/>
    </row>
    <row r="7070" spans="2:6">
      <c r="B7070" s="214"/>
      <c r="C7070" s="103"/>
      <c r="D7070" s="103"/>
      <c r="E7070" s="103"/>
      <c r="F7070" s="215"/>
    </row>
    <row r="7071" spans="2:6">
      <c r="B7071" s="214"/>
      <c r="C7071" s="103"/>
      <c r="D7071" s="103"/>
      <c r="E7071" s="103"/>
      <c r="F7071" s="215"/>
    </row>
    <row r="7072" spans="2:6">
      <c r="B7072" s="214"/>
      <c r="C7072" s="103"/>
      <c r="D7072" s="103"/>
      <c r="E7072" s="103"/>
      <c r="F7072" s="215"/>
    </row>
    <row r="7073" spans="2:6">
      <c r="B7073" s="214"/>
      <c r="C7073" s="103"/>
      <c r="D7073" s="103"/>
      <c r="E7073" s="103"/>
      <c r="F7073" s="215"/>
    </row>
    <row r="7074" spans="2:6">
      <c r="B7074" s="214"/>
      <c r="C7074" s="103"/>
      <c r="D7074" s="103"/>
      <c r="E7074" s="103"/>
      <c r="F7074" s="215"/>
    </row>
    <row r="7075" spans="2:6">
      <c r="B7075" s="214"/>
      <c r="C7075" s="103"/>
      <c r="D7075" s="103"/>
      <c r="E7075" s="103"/>
      <c r="F7075" s="215"/>
    </row>
    <row r="7076" spans="2:6">
      <c r="B7076" s="214"/>
      <c r="C7076" s="103"/>
      <c r="D7076" s="103"/>
      <c r="E7076" s="103"/>
      <c r="F7076" s="215"/>
    </row>
    <row r="7077" spans="2:6">
      <c r="B7077" s="214"/>
      <c r="C7077" s="103"/>
      <c r="D7077" s="103"/>
      <c r="E7077" s="103"/>
      <c r="F7077" s="215"/>
    </row>
    <row r="7078" spans="2:6">
      <c r="B7078" s="214"/>
      <c r="C7078" s="103"/>
      <c r="D7078" s="103"/>
      <c r="E7078" s="103"/>
      <c r="F7078" s="215"/>
    </row>
    <row r="7079" spans="2:6">
      <c r="B7079" s="214"/>
      <c r="C7079" s="103"/>
      <c r="D7079" s="103"/>
      <c r="E7079" s="103"/>
      <c r="F7079" s="215"/>
    </row>
    <row r="7080" spans="2:6">
      <c r="B7080" s="214"/>
      <c r="C7080" s="103"/>
      <c r="D7080" s="103"/>
      <c r="E7080" s="103"/>
      <c r="F7080" s="215"/>
    </row>
    <row r="7081" spans="2:6">
      <c r="B7081" s="214"/>
      <c r="C7081" s="103"/>
      <c r="D7081" s="103"/>
      <c r="E7081" s="103"/>
      <c r="F7081" s="215"/>
    </row>
    <row r="7082" spans="2:6">
      <c r="B7082" s="214"/>
      <c r="C7082" s="103"/>
      <c r="D7082" s="103"/>
      <c r="E7082" s="103"/>
      <c r="F7082" s="215"/>
    </row>
    <row r="7083" spans="2:6">
      <c r="B7083" s="214"/>
      <c r="C7083" s="103"/>
      <c r="D7083" s="103"/>
      <c r="E7083" s="103"/>
      <c r="F7083" s="215"/>
    </row>
    <row r="7084" spans="2:6">
      <c r="B7084" s="214"/>
      <c r="C7084" s="103"/>
      <c r="D7084" s="103"/>
      <c r="E7084" s="103"/>
      <c r="F7084" s="215"/>
    </row>
    <row r="7085" spans="2:6">
      <c r="B7085" s="214"/>
      <c r="C7085" s="103"/>
      <c r="D7085" s="103"/>
      <c r="E7085" s="103"/>
      <c r="F7085" s="215"/>
    </row>
    <row r="7086" spans="2:6">
      <c r="B7086" s="214"/>
      <c r="C7086" s="103"/>
      <c r="D7086" s="103"/>
      <c r="E7086" s="103"/>
      <c r="F7086" s="215"/>
    </row>
    <row r="7087" spans="2:6">
      <c r="B7087" s="214"/>
      <c r="C7087" s="103"/>
      <c r="D7087" s="103"/>
      <c r="E7087" s="103"/>
      <c r="F7087" s="215"/>
    </row>
    <row r="7088" spans="2:6">
      <c r="B7088" s="214"/>
      <c r="C7088" s="103"/>
      <c r="D7088" s="103"/>
      <c r="E7088" s="103"/>
      <c r="F7088" s="215"/>
    </row>
    <row r="7089" spans="2:6">
      <c r="B7089" s="214"/>
      <c r="C7089" s="103"/>
      <c r="D7089" s="103"/>
      <c r="E7089" s="103"/>
      <c r="F7089" s="215"/>
    </row>
    <row r="7090" spans="2:6">
      <c r="B7090" s="214"/>
      <c r="C7090" s="103"/>
      <c r="D7090" s="103"/>
      <c r="E7090" s="103"/>
      <c r="F7090" s="215"/>
    </row>
    <row r="7091" spans="2:6">
      <c r="B7091" s="214"/>
      <c r="C7091" s="103"/>
      <c r="D7091" s="103"/>
      <c r="E7091" s="103"/>
      <c r="F7091" s="215"/>
    </row>
    <row r="7092" spans="2:6">
      <c r="B7092" s="214"/>
      <c r="C7092" s="103"/>
      <c r="D7092" s="103"/>
      <c r="E7092" s="103"/>
      <c r="F7092" s="215"/>
    </row>
    <row r="7093" spans="2:6">
      <c r="B7093" s="214"/>
      <c r="C7093" s="103"/>
      <c r="D7093" s="103"/>
      <c r="E7093" s="103"/>
      <c r="F7093" s="215"/>
    </row>
    <row r="7094" spans="2:6">
      <c r="B7094" s="214"/>
      <c r="C7094" s="103"/>
      <c r="D7094" s="103"/>
      <c r="E7094" s="103"/>
      <c r="F7094" s="215"/>
    </row>
    <row r="7095" spans="2:6">
      <c r="B7095" s="214"/>
      <c r="C7095" s="103"/>
      <c r="D7095" s="103"/>
      <c r="E7095" s="103"/>
      <c r="F7095" s="215"/>
    </row>
    <row r="7096" spans="2:6">
      <c r="B7096" s="214"/>
      <c r="C7096" s="103"/>
      <c r="D7096" s="103"/>
      <c r="E7096" s="103"/>
      <c r="F7096" s="215"/>
    </row>
    <row r="7097" spans="2:6">
      <c r="B7097" s="214"/>
      <c r="C7097" s="103"/>
      <c r="D7097" s="103"/>
      <c r="E7097" s="103"/>
      <c r="F7097" s="215"/>
    </row>
    <row r="7098" spans="2:6">
      <c r="B7098" s="214"/>
      <c r="C7098" s="103"/>
      <c r="D7098" s="103"/>
      <c r="E7098" s="103"/>
      <c r="F7098" s="215"/>
    </row>
    <row r="7099" spans="2:6">
      <c r="B7099" s="214"/>
      <c r="C7099" s="103"/>
      <c r="D7099" s="103"/>
      <c r="E7099" s="103"/>
      <c r="F7099" s="215"/>
    </row>
    <row r="7100" spans="2:6">
      <c r="B7100" s="214"/>
      <c r="C7100" s="103"/>
      <c r="D7100" s="103"/>
      <c r="E7100" s="103"/>
      <c r="F7100" s="215"/>
    </row>
    <row r="7101" spans="2:6">
      <c r="B7101" s="214"/>
      <c r="C7101" s="103"/>
      <c r="D7101" s="103"/>
      <c r="E7101" s="103"/>
      <c r="F7101" s="215"/>
    </row>
    <row r="7102" spans="2:6">
      <c r="B7102" s="214"/>
      <c r="C7102" s="103"/>
      <c r="D7102" s="103"/>
      <c r="E7102" s="103"/>
      <c r="F7102" s="215"/>
    </row>
    <row r="7103" spans="2:6">
      <c r="B7103" s="214"/>
      <c r="C7103" s="103"/>
      <c r="D7103" s="103"/>
      <c r="E7103" s="103"/>
      <c r="F7103" s="215"/>
    </row>
    <row r="7104" spans="2:6">
      <c r="B7104" s="214"/>
      <c r="C7104" s="103"/>
      <c r="D7104" s="103"/>
      <c r="E7104" s="103"/>
      <c r="F7104" s="215"/>
    </row>
    <row r="7105" spans="2:6">
      <c r="B7105" s="214"/>
      <c r="C7105" s="103"/>
      <c r="D7105" s="103"/>
      <c r="E7105" s="103"/>
      <c r="F7105" s="215"/>
    </row>
    <row r="7106" spans="2:6">
      <c r="B7106" s="214"/>
      <c r="C7106" s="103"/>
      <c r="D7106" s="103"/>
      <c r="E7106" s="103"/>
      <c r="F7106" s="215"/>
    </row>
    <row r="7107" spans="2:6">
      <c r="B7107" s="214"/>
      <c r="C7107" s="103"/>
      <c r="D7107" s="103"/>
      <c r="E7107" s="103"/>
      <c r="F7107" s="215"/>
    </row>
    <row r="7108" spans="2:6">
      <c r="B7108" s="214"/>
      <c r="C7108" s="103"/>
      <c r="D7108" s="103"/>
      <c r="E7108" s="103"/>
      <c r="F7108" s="215"/>
    </row>
    <row r="7109" spans="2:6">
      <c r="B7109" s="214"/>
      <c r="C7109" s="103"/>
      <c r="D7109" s="103"/>
      <c r="E7109" s="103"/>
      <c r="F7109" s="215"/>
    </row>
    <row r="7110" spans="2:6">
      <c r="B7110" s="214"/>
      <c r="C7110" s="103"/>
      <c r="D7110" s="103"/>
      <c r="E7110" s="103"/>
      <c r="F7110" s="215"/>
    </row>
    <row r="7111" spans="2:6">
      <c r="B7111" s="214"/>
      <c r="C7111" s="103"/>
      <c r="D7111" s="103"/>
      <c r="E7111" s="103"/>
      <c r="F7111" s="215"/>
    </row>
    <row r="7112" spans="2:6">
      <c r="B7112" s="214"/>
      <c r="C7112" s="103"/>
      <c r="D7112" s="103"/>
      <c r="E7112" s="103"/>
      <c r="F7112" s="215"/>
    </row>
    <row r="7113" spans="2:6">
      <c r="B7113" s="214"/>
      <c r="C7113" s="103"/>
      <c r="D7113" s="103"/>
      <c r="E7113" s="103"/>
      <c r="F7113" s="215"/>
    </row>
    <row r="7114" spans="2:6">
      <c r="B7114" s="214"/>
      <c r="C7114" s="103"/>
      <c r="D7114" s="103"/>
      <c r="E7114" s="103"/>
      <c r="F7114" s="215"/>
    </row>
    <row r="7115" spans="2:6">
      <c r="B7115" s="214"/>
      <c r="C7115" s="103"/>
      <c r="D7115" s="103"/>
      <c r="E7115" s="103"/>
      <c r="F7115" s="215"/>
    </row>
    <row r="7116" spans="2:6">
      <c r="B7116" s="214"/>
      <c r="C7116" s="103"/>
      <c r="D7116" s="103"/>
      <c r="E7116" s="103"/>
      <c r="F7116" s="215"/>
    </row>
    <row r="7117" spans="2:6">
      <c r="B7117" s="214"/>
      <c r="C7117" s="103"/>
      <c r="D7117" s="103"/>
      <c r="E7117" s="103"/>
      <c r="F7117" s="215"/>
    </row>
    <row r="7118" spans="2:6">
      <c r="B7118" s="214"/>
      <c r="C7118" s="103"/>
      <c r="D7118" s="103"/>
      <c r="E7118" s="103"/>
      <c r="F7118" s="215"/>
    </row>
    <row r="7119" spans="2:6">
      <c r="B7119" s="214"/>
      <c r="C7119" s="103"/>
      <c r="D7119" s="103"/>
      <c r="E7119" s="103"/>
      <c r="F7119" s="215"/>
    </row>
    <row r="7120" spans="2:6">
      <c r="B7120" s="214"/>
      <c r="C7120" s="103"/>
      <c r="D7120" s="103"/>
      <c r="E7120" s="103"/>
      <c r="F7120" s="215"/>
    </row>
    <row r="7121" spans="2:6">
      <c r="B7121" s="214"/>
      <c r="C7121" s="103"/>
      <c r="D7121" s="103"/>
      <c r="E7121" s="103"/>
      <c r="F7121" s="215"/>
    </row>
    <row r="7122" spans="2:6">
      <c r="B7122" s="214"/>
      <c r="C7122" s="103"/>
      <c r="D7122" s="103"/>
      <c r="E7122" s="103"/>
      <c r="F7122" s="215"/>
    </row>
    <row r="7123" spans="2:6">
      <c r="B7123" s="214"/>
      <c r="C7123" s="103"/>
      <c r="D7123" s="103"/>
      <c r="E7123" s="103"/>
      <c r="F7123" s="215"/>
    </row>
    <row r="7124" spans="2:6">
      <c r="B7124" s="214"/>
      <c r="C7124" s="103"/>
      <c r="D7124" s="103"/>
      <c r="E7124" s="103"/>
      <c r="F7124" s="215"/>
    </row>
    <row r="7125" spans="2:6">
      <c r="B7125" s="214"/>
      <c r="C7125" s="103"/>
      <c r="D7125" s="103"/>
      <c r="E7125" s="103"/>
      <c r="F7125" s="215"/>
    </row>
    <row r="7126" spans="2:6">
      <c r="B7126" s="214"/>
      <c r="C7126" s="103"/>
      <c r="D7126" s="103"/>
      <c r="E7126" s="103"/>
      <c r="F7126" s="215"/>
    </row>
    <row r="7127" spans="2:6">
      <c r="B7127" s="214"/>
      <c r="C7127" s="103"/>
      <c r="D7127" s="103"/>
      <c r="E7127" s="103"/>
      <c r="F7127" s="215"/>
    </row>
    <row r="7128" spans="2:6">
      <c r="B7128" s="214"/>
      <c r="C7128" s="103"/>
      <c r="D7128" s="103"/>
      <c r="E7128" s="103"/>
      <c r="F7128" s="215"/>
    </row>
    <row r="7129" spans="2:6">
      <c r="B7129" s="214"/>
      <c r="C7129" s="103"/>
      <c r="D7129" s="103"/>
      <c r="E7129" s="103"/>
      <c r="F7129" s="215"/>
    </row>
    <row r="7130" spans="2:6">
      <c r="B7130" s="214"/>
      <c r="C7130" s="103"/>
      <c r="D7130" s="103"/>
      <c r="E7130" s="103"/>
      <c r="F7130" s="215"/>
    </row>
    <row r="7131" spans="2:6">
      <c r="B7131" s="214"/>
      <c r="C7131" s="103"/>
      <c r="D7131" s="103"/>
      <c r="E7131" s="103"/>
      <c r="F7131" s="215"/>
    </row>
    <row r="7132" spans="2:6">
      <c r="B7132" s="214"/>
      <c r="C7132" s="103"/>
      <c r="D7132" s="103"/>
      <c r="E7132" s="103"/>
      <c r="F7132" s="215"/>
    </row>
    <row r="7133" spans="2:6">
      <c r="B7133" s="214"/>
      <c r="C7133" s="103"/>
      <c r="D7133" s="103"/>
      <c r="E7133" s="103"/>
      <c r="F7133" s="215"/>
    </row>
    <row r="7134" spans="2:6">
      <c r="B7134" s="214"/>
      <c r="C7134" s="103"/>
      <c r="D7134" s="103"/>
      <c r="E7134" s="103"/>
      <c r="F7134" s="215"/>
    </row>
    <row r="7135" spans="2:6">
      <c r="B7135" s="214"/>
      <c r="C7135" s="103"/>
      <c r="D7135" s="103"/>
      <c r="E7135" s="103"/>
      <c r="F7135" s="215"/>
    </row>
    <row r="7136" spans="2:6">
      <c r="B7136" s="214"/>
      <c r="C7136" s="103"/>
      <c r="D7136" s="103"/>
      <c r="E7136" s="103"/>
      <c r="F7136" s="215"/>
    </row>
    <row r="7137" spans="2:6">
      <c r="B7137" s="214"/>
      <c r="C7137" s="103"/>
      <c r="D7137" s="103"/>
      <c r="E7137" s="103"/>
      <c r="F7137" s="215"/>
    </row>
    <row r="7138" spans="2:6">
      <c r="B7138" s="214"/>
      <c r="C7138" s="103"/>
      <c r="D7138" s="103"/>
      <c r="E7138" s="103"/>
      <c r="F7138" s="215"/>
    </row>
    <row r="7139" spans="2:6">
      <c r="B7139" s="214"/>
      <c r="C7139" s="103"/>
      <c r="D7139" s="103"/>
      <c r="E7139" s="103"/>
      <c r="F7139" s="215"/>
    </row>
    <row r="7140" spans="2:6">
      <c r="B7140" s="214"/>
      <c r="C7140" s="103"/>
      <c r="D7140" s="103"/>
      <c r="E7140" s="103"/>
      <c r="F7140" s="215"/>
    </row>
    <row r="7141" spans="2:6">
      <c r="B7141" s="214"/>
      <c r="C7141" s="103"/>
      <c r="D7141" s="103"/>
      <c r="E7141" s="103"/>
      <c r="F7141" s="215"/>
    </row>
    <row r="7142" spans="2:6">
      <c r="B7142" s="214"/>
      <c r="C7142" s="103"/>
      <c r="D7142" s="103"/>
      <c r="E7142" s="103"/>
      <c r="F7142" s="215"/>
    </row>
    <row r="7143" spans="2:6">
      <c r="B7143" s="214"/>
      <c r="C7143" s="103"/>
      <c r="D7143" s="103"/>
      <c r="E7143" s="103"/>
      <c r="F7143" s="215"/>
    </row>
    <row r="7144" spans="2:6">
      <c r="B7144" s="214"/>
      <c r="C7144" s="103"/>
      <c r="D7144" s="103"/>
      <c r="E7144" s="103"/>
      <c r="F7144" s="215"/>
    </row>
    <row r="7145" spans="2:6">
      <c r="B7145" s="214"/>
      <c r="C7145" s="103"/>
      <c r="D7145" s="103"/>
      <c r="E7145" s="103"/>
      <c r="F7145" s="215"/>
    </row>
    <row r="7146" spans="2:6">
      <c r="B7146" s="214"/>
      <c r="C7146" s="103"/>
      <c r="D7146" s="103"/>
      <c r="E7146" s="103"/>
      <c r="F7146" s="215"/>
    </row>
    <row r="7147" spans="2:6">
      <c r="B7147" s="214"/>
      <c r="C7147" s="103"/>
      <c r="D7147" s="103"/>
      <c r="E7147" s="103"/>
      <c r="F7147" s="215"/>
    </row>
    <row r="7148" spans="2:6">
      <c r="B7148" s="214"/>
      <c r="C7148" s="103"/>
      <c r="D7148" s="103"/>
      <c r="E7148" s="103"/>
      <c r="F7148" s="215"/>
    </row>
    <row r="7149" spans="2:6">
      <c r="B7149" s="214"/>
      <c r="C7149" s="103"/>
      <c r="D7149" s="103"/>
      <c r="E7149" s="103"/>
      <c r="F7149" s="215"/>
    </row>
    <row r="7150" spans="2:6">
      <c r="B7150" s="214"/>
      <c r="C7150" s="103"/>
      <c r="D7150" s="103"/>
      <c r="E7150" s="103"/>
      <c r="F7150" s="215"/>
    </row>
    <row r="7151" spans="2:6">
      <c r="B7151" s="214"/>
      <c r="C7151" s="103"/>
      <c r="D7151" s="103"/>
      <c r="E7151" s="103"/>
      <c r="F7151" s="215"/>
    </row>
    <row r="7152" spans="2:6">
      <c r="B7152" s="214"/>
      <c r="C7152" s="103"/>
      <c r="D7152" s="103"/>
      <c r="E7152" s="103"/>
      <c r="F7152" s="215"/>
    </row>
    <row r="7153" spans="2:6">
      <c r="B7153" s="214"/>
      <c r="C7153" s="103"/>
      <c r="D7153" s="103"/>
      <c r="E7153" s="103"/>
      <c r="F7153" s="215"/>
    </row>
    <row r="7154" spans="2:6">
      <c r="B7154" s="214"/>
      <c r="C7154" s="103"/>
      <c r="D7154" s="103"/>
      <c r="E7154" s="103"/>
      <c r="F7154" s="215"/>
    </row>
    <row r="7155" spans="2:6">
      <c r="B7155" s="214"/>
      <c r="C7155" s="103"/>
      <c r="D7155" s="103"/>
      <c r="E7155" s="103"/>
      <c r="F7155" s="215"/>
    </row>
    <row r="7156" spans="2:6">
      <c r="B7156" s="214"/>
      <c r="C7156" s="103"/>
      <c r="D7156" s="103"/>
      <c r="E7156" s="103"/>
      <c r="F7156" s="215"/>
    </row>
    <row r="7157" spans="2:6">
      <c r="B7157" s="214"/>
      <c r="C7157" s="103"/>
      <c r="D7157" s="103"/>
      <c r="E7157" s="103"/>
      <c r="F7157" s="215"/>
    </row>
    <row r="7158" spans="2:6">
      <c r="B7158" s="214"/>
      <c r="C7158" s="103"/>
      <c r="D7158" s="103"/>
      <c r="E7158" s="103"/>
      <c r="F7158" s="215"/>
    </row>
    <row r="7159" spans="2:6">
      <c r="B7159" s="214"/>
      <c r="C7159" s="103"/>
      <c r="D7159" s="103"/>
      <c r="E7159" s="103"/>
      <c r="F7159" s="215"/>
    </row>
    <row r="7160" spans="2:6">
      <c r="B7160" s="214"/>
      <c r="C7160" s="103"/>
      <c r="D7160" s="103"/>
      <c r="E7160" s="103"/>
      <c r="F7160" s="215"/>
    </row>
    <row r="7161" spans="2:6">
      <c r="B7161" s="214"/>
      <c r="C7161" s="103"/>
      <c r="D7161" s="103"/>
      <c r="E7161" s="103"/>
      <c r="F7161" s="215"/>
    </row>
    <row r="7162" spans="2:6">
      <c r="B7162" s="214"/>
      <c r="C7162" s="103"/>
      <c r="D7162" s="103"/>
      <c r="E7162" s="103"/>
      <c r="F7162" s="215"/>
    </row>
    <row r="7163" spans="2:6">
      <c r="B7163" s="214"/>
      <c r="C7163" s="103"/>
      <c r="D7163" s="103"/>
      <c r="E7163" s="103"/>
      <c r="F7163" s="215"/>
    </row>
    <row r="7164" spans="2:6">
      <c r="B7164" s="214"/>
      <c r="C7164" s="103"/>
      <c r="D7164" s="103"/>
      <c r="E7164" s="103"/>
      <c r="F7164" s="215"/>
    </row>
    <row r="7165" spans="2:6">
      <c r="B7165" s="214"/>
      <c r="C7165" s="103"/>
      <c r="D7165" s="103"/>
      <c r="E7165" s="103"/>
      <c r="F7165" s="215"/>
    </row>
    <row r="7166" spans="2:6">
      <c r="B7166" s="214"/>
      <c r="C7166" s="103"/>
      <c r="D7166" s="103"/>
      <c r="E7166" s="103"/>
      <c r="F7166" s="215"/>
    </row>
    <row r="7167" spans="2:6">
      <c r="B7167" s="214"/>
      <c r="C7167" s="103"/>
      <c r="D7167" s="103"/>
      <c r="E7167" s="103"/>
      <c r="F7167" s="215"/>
    </row>
    <row r="7168" spans="2:6">
      <c r="B7168" s="214"/>
      <c r="C7168" s="103"/>
      <c r="D7168" s="103"/>
      <c r="E7168" s="103"/>
      <c r="F7168" s="215"/>
    </row>
    <row r="7169" spans="2:6">
      <c r="B7169" s="214"/>
      <c r="C7169" s="103"/>
      <c r="D7169" s="103"/>
      <c r="E7169" s="103"/>
      <c r="F7169" s="215"/>
    </row>
    <row r="7170" spans="2:6">
      <c r="B7170" s="214"/>
      <c r="C7170" s="103"/>
      <c r="D7170" s="103"/>
      <c r="E7170" s="103"/>
      <c r="F7170" s="215"/>
    </row>
    <row r="7171" spans="2:6">
      <c r="B7171" s="214"/>
      <c r="C7171" s="103"/>
      <c r="D7171" s="103"/>
      <c r="E7171" s="103"/>
      <c r="F7171" s="215"/>
    </row>
    <row r="7172" spans="2:6">
      <c r="B7172" s="214"/>
      <c r="C7172" s="103"/>
      <c r="D7172" s="103"/>
      <c r="E7172" s="103"/>
      <c r="F7172" s="215"/>
    </row>
    <row r="7173" spans="2:6">
      <c r="B7173" s="214"/>
      <c r="C7173" s="103"/>
      <c r="D7173" s="103"/>
      <c r="E7173" s="103"/>
      <c r="F7173" s="215"/>
    </row>
    <row r="7174" spans="2:6">
      <c r="B7174" s="214"/>
      <c r="C7174" s="103"/>
      <c r="D7174" s="103"/>
      <c r="E7174" s="103"/>
      <c r="F7174" s="215"/>
    </row>
    <row r="7175" spans="2:6">
      <c r="B7175" s="214"/>
      <c r="C7175" s="103"/>
      <c r="D7175" s="103"/>
      <c r="E7175" s="103"/>
      <c r="F7175" s="215"/>
    </row>
    <row r="7176" spans="2:6">
      <c r="B7176" s="214"/>
      <c r="C7176" s="103"/>
      <c r="D7176" s="103"/>
      <c r="E7176" s="103"/>
      <c r="F7176" s="215"/>
    </row>
    <row r="7177" spans="2:6">
      <c r="B7177" s="214"/>
      <c r="C7177" s="103"/>
      <c r="D7177" s="103"/>
      <c r="E7177" s="103"/>
      <c r="F7177" s="215"/>
    </row>
    <row r="7178" spans="2:6">
      <c r="B7178" s="214"/>
      <c r="C7178" s="103"/>
      <c r="D7178" s="103"/>
      <c r="E7178" s="103"/>
      <c r="F7178" s="215"/>
    </row>
    <row r="7179" spans="2:6">
      <c r="B7179" s="214"/>
      <c r="C7179" s="103"/>
      <c r="D7179" s="103"/>
      <c r="E7179" s="103"/>
      <c r="F7179" s="215"/>
    </row>
    <row r="7180" spans="2:6">
      <c r="B7180" s="214"/>
      <c r="C7180" s="103"/>
      <c r="D7180" s="103"/>
      <c r="E7180" s="103"/>
      <c r="F7180" s="215"/>
    </row>
    <row r="7181" spans="2:6">
      <c r="B7181" s="214"/>
      <c r="C7181" s="103"/>
      <c r="D7181" s="103"/>
      <c r="E7181" s="103"/>
      <c r="F7181" s="215"/>
    </row>
    <row r="7182" spans="2:6">
      <c r="B7182" s="214"/>
      <c r="C7182" s="103"/>
      <c r="D7182" s="103"/>
      <c r="E7182" s="103"/>
      <c r="F7182" s="215"/>
    </row>
    <row r="7183" spans="2:6">
      <c r="B7183" s="214"/>
      <c r="C7183" s="103"/>
      <c r="D7183" s="103"/>
      <c r="E7183" s="103"/>
      <c r="F7183" s="215"/>
    </row>
    <row r="7184" spans="2:6">
      <c r="B7184" s="214"/>
      <c r="C7184" s="103"/>
      <c r="D7184" s="103"/>
      <c r="E7184" s="103"/>
      <c r="F7184" s="215"/>
    </row>
    <row r="7185" spans="2:6">
      <c r="B7185" s="214"/>
      <c r="C7185" s="103"/>
      <c r="D7185" s="103"/>
      <c r="E7185" s="103"/>
      <c r="F7185" s="215"/>
    </row>
    <row r="7186" spans="2:6">
      <c r="B7186" s="214"/>
      <c r="C7186" s="103"/>
      <c r="D7186" s="103"/>
      <c r="E7186" s="103"/>
      <c r="F7186" s="215"/>
    </row>
    <row r="7187" spans="2:6">
      <c r="B7187" s="214"/>
      <c r="C7187" s="103"/>
      <c r="D7187" s="103"/>
      <c r="E7187" s="103"/>
      <c r="F7187" s="215"/>
    </row>
    <row r="7188" spans="2:6">
      <c r="B7188" s="214"/>
      <c r="C7188" s="103"/>
      <c r="D7188" s="103"/>
      <c r="E7188" s="103"/>
      <c r="F7188" s="215"/>
    </row>
    <row r="7189" spans="2:6">
      <c r="B7189" s="214"/>
      <c r="C7189" s="103"/>
      <c r="D7189" s="103"/>
      <c r="E7189" s="103"/>
      <c r="F7189" s="215"/>
    </row>
    <row r="7190" spans="2:6">
      <c r="B7190" s="214"/>
      <c r="C7190" s="103"/>
      <c r="D7190" s="103"/>
      <c r="E7190" s="103"/>
      <c r="F7190" s="215"/>
    </row>
    <row r="7191" spans="2:6">
      <c r="B7191" s="214"/>
      <c r="C7191" s="103"/>
      <c r="D7191" s="103"/>
      <c r="E7191" s="103"/>
      <c r="F7191" s="215"/>
    </row>
    <row r="7192" spans="2:6">
      <c r="B7192" s="214"/>
      <c r="C7192" s="103"/>
      <c r="D7192" s="103"/>
      <c r="E7192" s="103"/>
      <c r="F7192" s="215"/>
    </row>
    <row r="7193" spans="2:6">
      <c r="B7193" s="214"/>
      <c r="C7193" s="103"/>
      <c r="D7193" s="103"/>
      <c r="E7193" s="103"/>
      <c r="F7193" s="215"/>
    </row>
    <row r="7194" spans="2:6">
      <c r="B7194" s="214"/>
      <c r="C7194" s="103"/>
      <c r="D7194" s="103"/>
      <c r="E7194" s="103"/>
      <c r="F7194" s="215"/>
    </row>
    <row r="7195" spans="2:6">
      <c r="B7195" s="214"/>
      <c r="C7195" s="103"/>
      <c r="D7195" s="103"/>
      <c r="E7195" s="103"/>
      <c r="F7195" s="215"/>
    </row>
    <row r="7196" spans="2:6">
      <c r="B7196" s="214"/>
      <c r="C7196" s="103"/>
      <c r="D7196" s="103"/>
      <c r="E7196" s="103"/>
      <c r="F7196" s="215"/>
    </row>
    <row r="7197" spans="2:6">
      <c r="B7197" s="214"/>
      <c r="C7197" s="103"/>
      <c r="D7197" s="103"/>
      <c r="E7197" s="103"/>
      <c r="F7197" s="215"/>
    </row>
    <row r="7198" spans="2:6">
      <c r="B7198" s="214"/>
      <c r="C7198" s="103"/>
      <c r="D7198" s="103"/>
      <c r="E7198" s="103"/>
      <c r="F7198" s="215"/>
    </row>
    <row r="7199" spans="2:6">
      <c r="B7199" s="214"/>
      <c r="C7199" s="103"/>
      <c r="D7199" s="103"/>
      <c r="E7199" s="103"/>
      <c r="F7199" s="215"/>
    </row>
    <row r="7200" spans="2:6">
      <c r="B7200" s="214"/>
      <c r="C7200" s="103"/>
      <c r="D7200" s="103"/>
      <c r="E7200" s="103"/>
      <c r="F7200" s="215"/>
    </row>
    <row r="7201" spans="2:6">
      <c r="B7201" s="214"/>
      <c r="C7201" s="103"/>
      <c r="D7201" s="103"/>
      <c r="E7201" s="103"/>
      <c r="F7201" s="215"/>
    </row>
    <row r="7202" spans="2:6">
      <c r="B7202" s="214"/>
      <c r="C7202" s="103"/>
      <c r="D7202" s="103"/>
      <c r="E7202" s="103"/>
      <c r="F7202" s="215"/>
    </row>
    <row r="7203" spans="2:6">
      <c r="B7203" s="214"/>
      <c r="C7203" s="103"/>
      <c r="D7203" s="103"/>
      <c r="E7203" s="103"/>
      <c r="F7203" s="215"/>
    </row>
    <row r="7204" spans="2:6">
      <c r="B7204" s="214"/>
      <c r="C7204" s="103"/>
      <c r="D7204" s="103"/>
      <c r="E7204" s="103"/>
      <c r="F7204" s="215"/>
    </row>
    <row r="7205" spans="2:6">
      <c r="B7205" s="214"/>
      <c r="C7205" s="103"/>
      <c r="D7205" s="103"/>
      <c r="E7205" s="103"/>
      <c r="F7205" s="215"/>
    </row>
    <row r="7206" spans="2:6">
      <c r="B7206" s="214"/>
      <c r="C7206" s="103"/>
      <c r="D7206" s="103"/>
      <c r="E7206" s="103"/>
      <c r="F7206" s="215"/>
    </row>
    <row r="7207" spans="2:6">
      <c r="B7207" s="214"/>
      <c r="C7207" s="103"/>
      <c r="D7207" s="103"/>
      <c r="E7207" s="103"/>
      <c r="F7207" s="215"/>
    </row>
    <row r="7208" spans="2:6">
      <c r="B7208" s="214"/>
      <c r="C7208" s="103"/>
      <c r="D7208" s="103"/>
      <c r="E7208" s="103"/>
      <c r="F7208" s="215"/>
    </row>
    <row r="7209" spans="2:6">
      <c r="B7209" s="214"/>
      <c r="C7209" s="103"/>
      <c r="D7209" s="103"/>
      <c r="E7209" s="103"/>
      <c r="F7209" s="215"/>
    </row>
    <row r="7210" spans="2:6">
      <c r="B7210" s="214"/>
      <c r="C7210" s="103"/>
      <c r="D7210" s="103"/>
      <c r="E7210" s="103"/>
      <c r="F7210" s="215"/>
    </row>
    <row r="7211" spans="2:6">
      <c r="B7211" s="214"/>
      <c r="C7211" s="103"/>
      <c r="D7211" s="103"/>
      <c r="E7211" s="103"/>
      <c r="F7211" s="215"/>
    </row>
    <row r="7212" spans="2:6">
      <c r="B7212" s="214"/>
      <c r="C7212" s="103"/>
      <c r="D7212" s="103"/>
      <c r="E7212" s="103"/>
      <c r="F7212" s="215"/>
    </row>
    <row r="7213" spans="2:6">
      <c r="B7213" s="214"/>
      <c r="C7213" s="103"/>
      <c r="D7213" s="103"/>
      <c r="E7213" s="103"/>
      <c r="F7213" s="215"/>
    </row>
    <row r="7214" spans="2:6">
      <c r="B7214" s="214"/>
      <c r="C7214" s="103"/>
      <c r="D7214" s="103"/>
      <c r="E7214" s="103"/>
      <c r="F7214" s="215"/>
    </row>
    <row r="7215" spans="2:6">
      <c r="B7215" s="214"/>
      <c r="C7215" s="103"/>
      <c r="D7215" s="103"/>
      <c r="E7215" s="103"/>
      <c r="F7215" s="215"/>
    </row>
    <row r="7216" spans="2:6">
      <c r="B7216" s="214"/>
      <c r="C7216" s="103"/>
      <c r="D7216" s="103"/>
      <c r="E7216" s="103"/>
      <c r="F7216" s="215"/>
    </row>
    <row r="7217" spans="2:6">
      <c r="B7217" s="214"/>
      <c r="C7217" s="103"/>
      <c r="D7217" s="103"/>
      <c r="E7217" s="103"/>
      <c r="F7217" s="215"/>
    </row>
    <row r="7218" spans="2:6">
      <c r="B7218" s="214"/>
      <c r="C7218" s="103"/>
      <c r="D7218" s="103"/>
      <c r="E7218" s="103"/>
      <c r="F7218" s="215"/>
    </row>
    <row r="7219" spans="2:6">
      <c r="B7219" s="214"/>
      <c r="C7219" s="103"/>
      <c r="D7219" s="103"/>
      <c r="E7219" s="103"/>
      <c r="F7219" s="215"/>
    </row>
    <row r="7220" spans="2:6">
      <c r="B7220" s="214"/>
      <c r="C7220" s="103"/>
      <c r="D7220" s="103"/>
      <c r="E7220" s="103"/>
      <c r="F7220" s="215"/>
    </row>
    <row r="7221" spans="2:6">
      <c r="B7221" s="214"/>
      <c r="C7221" s="103"/>
      <c r="D7221" s="103"/>
      <c r="E7221" s="103"/>
      <c r="F7221" s="215"/>
    </row>
    <row r="7222" spans="2:6">
      <c r="B7222" s="214"/>
      <c r="C7222" s="103"/>
      <c r="D7222" s="103"/>
      <c r="E7222" s="103"/>
      <c r="F7222" s="215"/>
    </row>
    <row r="7223" spans="2:6">
      <c r="B7223" s="214"/>
      <c r="C7223" s="103"/>
      <c r="D7223" s="103"/>
      <c r="E7223" s="103"/>
      <c r="F7223" s="215"/>
    </row>
    <row r="7224" spans="2:6">
      <c r="B7224" s="214"/>
      <c r="C7224" s="103"/>
      <c r="D7224" s="103"/>
      <c r="E7224" s="103"/>
      <c r="F7224" s="215"/>
    </row>
    <row r="7225" spans="2:6">
      <c r="B7225" s="214"/>
      <c r="C7225" s="103"/>
      <c r="D7225" s="103"/>
      <c r="E7225" s="103"/>
      <c r="F7225" s="215"/>
    </row>
    <row r="7226" spans="2:6">
      <c r="B7226" s="214"/>
      <c r="C7226" s="103"/>
      <c r="D7226" s="103"/>
      <c r="E7226" s="103"/>
      <c r="F7226" s="215"/>
    </row>
    <row r="7227" spans="2:6">
      <c r="B7227" s="214"/>
      <c r="C7227" s="103"/>
      <c r="D7227" s="103"/>
      <c r="E7227" s="103"/>
      <c r="F7227" s="215"/>
    </row>
    <row r="7228" spans="2:6">
      <c r="B7228" s="214"/>
      <c r="C7228" s="103"/>
      <c r="D7228" s="103"/>
      <c r="E7228" s="103"/>
      <c r="F7228" s="215"/>
    </row>
    <row r="7229" spans="2:6">
      <c r="B7229" s="214"/>
      <c r="C7229" s="103"/>
      <c r="D7229" s="103"/>
      <c r="E7229" s="103"/>
      <c r="F7229" s="215"/>
    </row>
    <row r="7230" spans="2:6">
      <c r="B7230" s="214"/>
      <c r="C7230" s="103"/>
      <c r="D7230" s="103"/>
      <c r="E7230" s="103"/>
      <c r="F7230" s="215"/>
    </row>
    <row r="7231" spans="2:6">
      <c r="B7231" s="214"/>
      <c r="C7231" s="103"/>
      <c r="D7231" s="103"/>
      <c r="E7231" s="103"/>
      <c r="F7231" s="215"/>
    </row>
    <row r="7232" spans="2:6">
      <c r="B7232" s="214"/>
      <c r="C7232" s="103"/>
      <c r="D7232" s="103"/>
      <c r="E7232" s="103"/>
      <c r="F7232" s="215"/>
    </row>
    <row r="7233" spans="2:6">
      <c r="B7233" s="214"/>
      <c r="C7233" s="103"/>
      <c r="D7233" s="103"/>
      <c r="E7233" s="103"/>
      <c r="F7233" s="215"/>
    </row>
    <row r="7234" spans="2:6">
      <c r="B7234" s="214"/>
      <c r="C7234" s="103"/>
      <c r="D7234" s="103"/>
      <c r="E7234" s="103"/>
      <c r="F7234" s="215"/>
    </row>
    <row r="7235" spans="2:6">
      <c r="B7235" s="214"/>
      <c r="C7235" s="103"/>
      <c r="D7235" s="103"/>
      <c r="E7235" s="103"/>
      <c r="F7235" s="215"/>
    </row>
    <row r="7236" spans="2:6">
      <c r="B7236" s="214"/>
      <c r="C7236" s="103"/>
      <c r="D7236" s="103"/>
      <c r="E7236" s="103"/>
      <c r="F7236" s="215"/>
    </row>
    <row r="7237" spans="2:6">
      <c r="B7237" s="214"/>
      <c r="C7237" s="103"/>
      <c r="D7237" s="103"/>
      <c r="E7237" s="103"/>
      <c r="F7237" s="215"/>
    </row>
    <row r="7238" spans="2:6">
      <c r="B7238" s="214"/>
      <c r="C7238" s="103"/>
      <c r="D7238" s="103"/>
      <c r="E7238" s="103"/>
      <c r="F7238" s="215"/>
    </row>
    <row r="7239" spans="2:6">
      <c r="B7239" s="214"/>
      <c r="C7239" s="103"/>
      <c r="D7239" s="103"/>
      <c r="E7239" s="103"/>
      <c r="F7239" s="215"/>
    </row>
    <row r="7240" spans="2:6">
      <c r="B7240" s="214"/>
      <c r="C7240" s="103"/>
      <c r="D7240" s="103"/>
      <c r="E7240" s="103"/>
      <c r="F7240" s="215"/>
    </row>
    <row r="7241" spans="2:6">
      <c r="B7241" s="214"/>
      <c r="C7241" s="103"/>
      <c r="D7241" s="103"/>
      <c r="E7241" s="103"/>
      <c r="F7241" s="215"/>
    </row>
    <row r="7242" spans="2:6">
      <c r="B7242" s="214"/>
      <c r="C7242" s="103"/>
      <c r="D7242" s="103"/>
      <c r="E7242" s="103"/>
      <c r="F7242" s="215"/>
    </row>
    <row r="7243" spans="2:6">
      <c r="B7243" s="214"/>
      <c r="C7243" s="103"/>
      <c r="D7243" s="103"/>
      <c r="E7243" s="103"/>
      <c r="F7243" s="215"/>
    </row>
    <row r="7244" spans="2:6">
      <c r="B7244" s="214"/>
      <c r="C7244" s="103"/>
      <c r="D7244" s="103"/>
      <c r="E7244" s="103"/>
      <c r="F7244" s="215"/>
    </row>
    <row r="7245" spans="2:6">
      <c r="B7245" s="214"/>
      <c r="C7245" s="103"/>
      <c r="D7245" s="103"/>
      <c r="E7245" s="103"/>
      <c r="F7245" s="215"/>
    </row>
    <row r="7246" spans="2:6">
      <c r="B7246" s="214"/>
      <c r="C7246" s="103"/>
      <c r="D7246" s="103"/>
      <c r="E7246" s="103"/>
      <c r="F7246" s="215"/>
    </row>
    <row r="7247" spans="2:6">
      <c r="B7247" s="214"/>
      <c r="C7247" s="103"/>
      <c r="D7247" s="103"/>
      <c r="E7247" s="103"/>
      <c r="F7247" s="215"/>
    </row>
    <row r="7248" spans="2:6">
      <c r="B7248" s="214"/>
      <c r="C7248" s="103"/>
      <c r="D7248" s="103"/>
      <c r="E7248" s="103"/>
      <c r="F7248" s="215"/>
    </row>
    <row r="7249" spans="2:6">
      <c r="B7249" s="214"/>
      <c r="C7249" s="103"/>
      <c r="D7249" s="103"/>
      <c r="E7249" s="103"/>
      <c r="F7249" s="215"/>
    </row>
    <row r="7250" spans="2:6">
      <c r="B7250" s="214"/>
      <c r="C7250" s="103"/>
      <c r="D7250" s="103"/>
      <c r="E7250" s="103"/>
      <c r="F7250" s="215"/>
    </row>
    <row r="7251" spans="2:6">
      <c r="B7251" s="214"/>
      <c r="C7251" s="103"/>
      <c r="D7251" s="103"/>
      <c r="E7251" s="103"/>
      <c r="F7251" s="215"/>
    </row>
    <row r="7252" spans="2:6">
      <c r="B7252" s="214"/>
      <c r="C7252" s="103"/>
      <c r="D7252" s="103"/>
      <c r="E7252" s="103"/>
      <c r="F7252" s="215"/>
    </row>
    <row r="7253" spans="2:6">
      <c r="B7253" s="214"/>
      <c r="C7253" s="103"/>
      <c r="D7253" s="103"/>
      <c r="E7253" s="103"/>
      <c r="F7253" s="215"/>
    </row>
    <row r="7254" spans="2:6">
      <c r="B7254" s="214"/>
      <c r="C7254" s="103"/>
      <c r="D7254" s="103"/>
      <c r="E7254" s="103"/>
      <c r="F7254" s="215"/>
    </row>
    <row r="7255" spans="2:6">
      <c r="B7255" s="214"/>
      <c r="C7255" s="103"/>
      <c r="D7255" s="103"/>
      <c r="E7255" s="103"/>
      <c r="F7255" s="215"/>
    </row>
    <row r="7256" spans="2:6">
      <c r="B7256" s="214"/>
      <c r="C7256" s="103"/>
      <c r="D7256" s="103"/>
      <c r="E7256" s="103"/>
      <c r="F7256" s="215"/>
    </row>
    <row r="7257" spans="2:6">
      <c r="B7257" s="214"/>
      <c r="C7257" s="103"/>
      <c r="D7257" s="103"/>
      <c r="E7257" s="103"/>
      <c r="F7257" s="215"/>
    </row>
    <row r="7258" spans="2:6">
      <c r="B7258" s="214"/>
      <c r="C7258" s="103"/>
      <c r="D7258" s="103"/>
      <c r="E7258" s="103"/>
      <c r="F7258" s="215"/>
    </row>
    <row r="7259" spans="2:6">
      <c r="B7259" s="214"/>
      <c r="C7259" s="103"/>
      <c r="D7259" s="103"/>
      <c r="E7259" s="103"/>
      <c r="F7259" s="215"/>
    </row>
    <row r="7260" spans="2:6">
      <c r="B7260" s="214"/>
      <c r="C7260" s="103"/>
      <c r="D7260" s="103"/>
      <c r="E7260" s="103"/>
      <c r="F7260" s="215"/>
    </row>
    <row r="7261" spans="2:6">
      <c r="B7261" s="214"/>
      <c r="C7261" s="103"/>
      <c r="D7261" s="103"/>
      <c r="E7261" s="103"/>
      <c r="F7261" s="215"/>
    </row>
    <row r="7262" spans="2:6">
      <c r="B7262" s="214"/>
      <c r="C7262" s="103"/>
      <c r="D7262" s="103"/>
      <c r="E7262" s="103"/>
      <c r="F7262" s="215"/>
    </row>
    <row r="7263" spans="2:6">
      <c r="B7263" s="214"/>
      <c r="C7263" s="103"/>
      <c r="D7263" s="103"/>
      <c r="E7263" s="103"/>
      <c r="F7263" s="215"/>
    </row>
    <row r="7264" spans="2:6">
      <c r="B7264" s="214"/>
      <c r="C7264" s="103"/>
      <c r="D7264" s="103"/>
      <c r="E7264" s="103"/>
      <c r="F7264" s="215"/>
    </row>
    <row r="7265" spans="2:6">
      <c r="B7265" s="214"/>
      <c r="C7265" s="103"/>
      <c r="D7265" s="103"/>
      <c r="E7265" s="103"/>
      <c r="F7265" s="215"/>
    </row>
    <row r="7266" spans="2:6">
      <c r="B7266" s="214"/>
      <c r="C7266" s="103"/>
      <c r="D7266" s="103"/>
      <c r="E7266" s="103"/>
      <c r="F7266" s="215"/>
    </row>
    <row r="7267" spans="2:6">
      <c r="B7267" s="214"/>
      <c r="C7267" s="103"/>
      <c r="D7267" s="103"/>
      <c r="E7267" s="103"/>
      <c r="F7267" s="215"/>
    </row>
    <row r="7268" spans="2:6">
      <c r="B7268" s="214"/>
      <c r="C7268" s="103"/>
      <c r="D7268" s="103"/>
      <c r="E7268" s="103"/>
      <c r="F7268" s="215"/>
    </row>
    <row r="7269" spans="2:6">
      <c r="B7269" s="214"/>
      <c r="C7269" s="103"/>
      <c r="D7269" s="103"/>
      <c r="E7269" s="103"/>
      <c r="F7269" s="215"/>
    </row>
    <row r="7270" spans="2:6">
      <c r="B7270" s="214"/>
      <c r="C7270" s="103"/>
      <c r="D7270" s="103"/>
      <c r="E7270" s="103"/>
      <c r="F7270" s="215"/>
    </row>
    <row r="7271" spans="2:6">
      <c r="B7271" s="214"/>
      <c r="C7271" s="103"/>
      <c r="D7271" s="103"/>
      <c r="E7271" s="103"/>
      <c r="F7271" s="215"/>
    </row>
    <row r="7272" spans="2:6">
      <c r="B7272" s="214"/>
      <c r="C7272" s="103"/>
      <c r="D7272" s="103"/>
      <c r="E7272" s="103"/>
      <c r="F7272" s="215"/>
    </row>
    <row r="7273" spans="2:6">
      <c r="B7273" s="214"/>
      <c r="C7273" s="103"/>
      <c r="D7273" s="103"/>
      <c r="E7273" s="103"/>
      <c r="F7273" s="215"/>
    </row>
    <row r="7274" spans="2:6">
      <c r="B7274" s="214"/>
      <c r="C7274" s="103"/>
      <c r="D7274" s="103"/>
      <c r="E7274" s="103"/>
      <c r="F7274" s="215"/>
    </row>
    <row r="7275" spans="2:6">
      <c r="B7275" s="214"/>
      <c r="C7275" s="103"/>
      <c r="D7275" s="103"/>
      <c r="E7275" s="103"/>
      <c r="F7275" s="215"/>
    </row>
    <row r="7276" spans="2:6">
      <c r="B7276" s="214"/>
      <c r="C7276" s="103"/>
      <c r="D7276" s="103"/>
      <c r="E7276" s="103"/>
      <c r="F7276" s="215"/>
    </row>
    <row r="7277" spans="2:6">
      <c r="B7277" s="214"/>
      <c r="C7277" s="103"/>
      <c r="D7277" s="103"/>
      <c r="E7277" s="103"/>
      <c r="F7277" s="215"/>
    </row>
    <row r="7278" spans="2:6">
      <c r="B7278" s="214"/>
      <c r="C7278" s="103"/>
      <c r="D7278" s="103"/>
      <c r="E7278" s="103"/>
      <c r="F7278" s="215"/>
    </row>
    <row r="7279" spans="2:6">
      <c r="B7279" s="214"/>
      <c r="C7279" s="103"/>
      <c r="D7279" s="103"/>
      <c r="E7279" s="103"/>
      <c r="F7279" s="215"/>
    </row>
    <row r="7280" spans="2:6">
      <c r="B7280" s="214"/>
      <c r="C7280" s="103"/>
      <c r="D7280" s="103"/>
      <c r="E7280" s="103"/>
      <c r="F7280" s="215"/>
    </row>
    <row r="7281" spans="2:6">
      <c r="B7281" s="214"/>
      <c r="C7281" s="103"/>
      <c r="D7281" s="103"/>
      <c r="E7281" s="103"/>
      <c r="F7281" s="215"/>
    </row>
    <row r="7282" spans="2:6">
      <c r="B7282" s="214"/>
      <c r="C7282" s="103"/>
      <c r="D7282" s="103"/>
      <c r="E7282" s="103"/>
      <c r="F7282" s="215"/>
    </row>
    <row r="7283" spans="2:6">
      <c r="B7283" s="214"/>
      <c r="C7283" s="103"/>
      <c r="D7283" s="103"/>
      <c r="E7283" s="103"/>
      <c r="F7283" s="215"/>
    </row>
    <row r="7284" spans="2:6">
      <c r="B7284" s="214"/>
      <c r="C7284" s="103"/>
      <c r="D7284" s="103"/>
      <c r="E7284" s="103"/>
      <c r="F7284" s="215"/>
    </row>
    <row r="7285" spans="2:6">
      <c r="B7285" s="214"/>
      <c r="C7285" s="103"/>
      <c r="D7285" s="103"/>
      <c r="E7285" s="103"/>
      <c r="F7285" s="215"/>
    </row>
    <row r="7286" spans="2:6">
      <c r="B7286" s="214"/>
      <c r="C7286" s="103"/>
      <c r="D7286" s="103"/>
      <c r="E7286" s="103"/>
      <c r="F7286" s="215"/>
    </row>
    <row r="7287" spans="2:6">
      <c r="B7287" s="214"/>
      <c r="C7287" s="103"/>
      <c r="D7287" s="103"/>
      <c r="E7287" s="103"/>
      <c r="F7287" s="215"/>
    </row>
    <row r="7288" spans="2:6">
      <c r="B7288" s="214"/>
      <c r="C7288" s="103"/>
      <c r="D7288" s="103"/>
      <c r="E7288" s="103"/>
      <c r="F7288" s="215"/>
    </row>
    <row r="7289" spans="2:6">
      <c r="B7289" s="214"/>
      <c r="C7289" s="103"/>
      <c r="D7289" s="103"/>
      <c r="E7289" s="103"/>
      <c r="F7289" s="215"/>
    </row>
    <row r="7290" spans="2:6">
      <c r="B7290" s="214"/>
      <c r="C7290" s="103"/>
      <c r="D7290" s="103"/>
      <c r="E7290" s="103"/>
      <c r="F7290" s="215"/>
    </row>
    <row r="7291" spans="2:6">
      <c r="B7291" s="214"/>
      <c r="C7291" s="103"/>
      <c r="D7291" s="103"/>
      <c r="E7291" s="103"/>
      <c r="F7291" s="215"/>
    </row>
    <row r="7292" spans="2:6">
      <c r="B7292" s="214"/>
      <c r="C7292" s="103"/>
      <c r="D7292" s="103"/>
      <c r="E7292" s="103"/>
      <c r="F7292" s="215"/>
    </row>
    <row r="7293" spans="2:6">
      <c r="B7293" s="214"/>
      <c r="C7293" s="103"/>
      <c r="D7293" s="103"/>
      <c r="E7293" s="103"/>
      <c r="F7293" s="215"/>
    </row>
    <row r="7294" spans="2:6">
      <c r="B7294" s="214"/>
      <c r="C7294" s="103"/>
      <c r="D7294" s="103"/>
      <c r="E7294" s="103"/>
      <c r="F7294" s="215"/>
    </row>
    <row r="7295" spans="2:6">
      <c r="B7295" s="214"/>
      <c r="C7295" s="103"/>
      <c r="D7295" s="103"/>
      <c r="E7295" s="103"/>
      <c r="F7295" s="215"/>
    </row>
    <row r="7296" spans="2:6">
      <c r="B7296" s="214"/>
      <c r="C7296" s="103"/>
      <c r="D7296" s="103"/>
      <c r="E7296" s="103"/>
      <c r="F7296" s="215"/>
    </row>
    <row r="7297" spans="2:6">
      <c r="B7297" s="214"/>
      <c r="C7297" s="103"/>
      <c r="D7297" s="103"/>
      <c r="E7297" s="103"/>
      <c r="F7297" s="215"/>
    </row>
    <row r="7298" spans="2:6">
      <c r="B7298" s="214"/>
      <c r="C7298" s="103"/>
      <c r="D7298" s="103"/>
      <c r="E7298" s="103"/>
      <c r="F7298" s="215"/>
    </row>
    <row r="7299" spans="2:6">
      <c r="B7299" s="214"/>
      <c r="C7299" s="103"/>
      <c r="D7299" s="103"/>
      <c r="E7299" s="103"/>
      <c r="F7299" s="215"/>
    </row>
    <row r="7300" spans="2:6">
      <c r="B7300" s="214"/>
      <c r="C7300" s="103"/>
      <c r="D7300" s="103"/>
      <c r="E7300" s="103"/>
      <c r="F7300" s="215"/>
    </row>
    <row r="7301" spans="2:6">
      <c r="B7301" s="214"/>
      <c r="C7301" s="103"/>
      <c r="D7301" s="103"/>
      <c r="E7301" s="103"/>
      <c r="F7301" s="215"/>
    </row>
    <row r="7302" spans="2:6">
      <c r="B7302" s="214"/>
      <c r="C7302" s="103"/>
      <c r="D7302" s="103"/>
      <c r="E7302" s="103"/>
      <c r="F7302" s="215"/>
    </row>
    <row r="7303" spans="2:6">
      <c r="B7303" s="214"/>
      <c r="C7303" s="103"/>
      <c r="D7303" s="103"/>
      <c r="E7303" s="103"/>
      <c r="F7303" s="215"/>
    </row>
    <row r="7304" spans="2:6">
      <c r="B7304" s="214"/>
      <c r="C7304" s="103"/>
      <c r="D7304" s="103"/>
      <c r="E7304" s="103"/>
      <c r="F7304" s="215"/>
    </row>
    <row r="7305" spans="2:6">
      <c r="B7305" s="214"/>
      <c r="C7305" s="103"/>
      <c r="D7305" s="103"/>
      <c r="E7305" s="103"/>
      <c r="F7305" s="215"/>
    </row>
    <row r="7306" spans="2:6">
      <c r="B7306" s="214"/>
      <c r="C7306" s="103"/>
      <c r="D7306" s="103"/>
      <c r="E7306" s="103"/>
      <c r="F7306" s="215"/>
    </row>
    <row r="7307" spans="2:6">
      <c r="B7307" s="214"/>
      <c r="C7307" s="103"/>
      <c r="D7307" s="103"/>
      <c r="E7307" s="103"/>
      <c r="F7307" s="215"/>
    </row>
    <row r="7308" spans="2:6">
      <c r="B7308" s="214"/>
      <c r="C7308" s="103"/>
      <c r="D7308" s="103"/>
      <c r="E7308" s="103"/>
      <c r="F7308" s="215"/>
    </row>
    <row r="7309" spans="2:6">
      <c r="B7309" s="214"/>
      <c r="C7309" s="103"/>
      <c r="D7309" s="103"/>
      <c r="E7309" s="103"/>
      <c r="F7309" s="215"/>
    </row>
    <row r="7310" spans="2:6">
      <c r="B7310" s="214"/>
      <c r="C7310" s="103"/>
      <c r="D7310" s="103"/>
      <c r="E7310" s="103"/>
      <c r="F7310" s="215"/>
    </row>
    <row r="7311" spans="2:6">
      <c r="B7311" s="214"/>
      <c r="C7311" s="103"/>
      <c r="D7311" s="103"/>
      <c r="E7311" s="103"/>
      <c r="F7311" s="215"/>
    </row>
    <row r="7312" spans="2:6">
      <c r="B7312" s="214"/>
      <c r="C7312" s="103"/>
      <c r="D7312" s="103"/>
      <c r="E7312" s="103"/>
      <c r="F7312" s="215"/>
    </row>
    <row r="7313" spans="2:6">
      <c r="B7313" s="214"/>
      <c r="C7313" s="103"/>
      <c r="D7313" s="103"/>
      <c r="E7313" s="103"/>
      <c r="F7313" s="215"/>
    </row>
    <row r="7314" spans="2:6">
      <c r="B7314" s="214"/>
      <c r="C7314" s="103"/>
      <c r="D7314" s="103"/>
      <c r="E7314" s="103"/>
      <c r="F7314" s="215"/>
    </row>
    <row r="7315" spans="2:6">
      <c r="B7315" s="214"/>
      <c r="C7315" s="103"/>
      <c r="D7315" s="103"/>
      <c r="E7315" s="103"/>
      <c r="F7315" s="215"/>
    </row>
    <row r="7316" spans="2:6">
      <c r="B7316" s="214"/>
      <c r="C7316" s="103"/>
      <c r="D7316" s="103"/>
      <c r="E7316" s="103"/>
      <c r="F7316" s="215"/>
    </row>
    <row r="7317" spans="2:6">
      <c r="B7317" s="214"/>
      <c r="C7317" s="103"/>
      <c r="D7317" s="103"/>
      <c r="E7317" s="103"/>
      <c r="F7317" s="215"/>
    </row>
    <row r="7318" spans="2:6">
      <c r="B7318" s="214"/>
      <c r="C7318" s="103"/>
      <c r="D7318" s="103"/>
      <c r="E7318" s="103"/>
      <c r="F7318" s="215"/>
    </row>
    <row r="7319" spans="2:6">
      <c r="B7319" s="214"/>
      <c r="C7319" s="103"/>
      <c r="D7319" s="103"/>
      <c r="E7319" s="103"/>
      <c r="F7319" s="215"/>
    </row>
    <row r="7320" spans="2:6">
      <c r="B7320" s="214"/>
      <c r="C7320" s="103"/>
      <c r="D7320" s="103"/>
      <c r="E7320" s="103"/>
      <c r="F7320" s="215"/>
    </row>
    <row r="7321" spans="2:6">
      <c r="B7321" s="214"/>
      <c r="C7321" s="103"/>
      <c r="D7321" s="103"/>
      <c r="E7321" s="103"/>
      <c r="F7321" s="215"/>
    </row>
    <row r="7322" spans="2:6">
      <c r="B7322" s="214"/>
      <c r="C7322" s="103"/>
      <c r="D7322" s="103"/>
      <c r="E7322" s="103"/>
      <c r="F7322" s="215"/>
    </row>
    <row r="7323" spans="2:6">
      <c r="B7323" s="214"/>
      <c r="C7323" s="103"/>
      <c r="D7323" s="103"/>
      <c r="E7323" s="103"/>
      <c r="F7323" s="215"/>
    </row>
    <row r="7324" spans="2:6">
      <c r="B7324" s="214"/>
      <c r="C7324" s="103"/>
      <c r="D7324" s="103"/>
      <c r="E7324" s="103"/>
      <c r="F7324" s="215"/>
    </row>
    <row r="7325" spans="2:6">
      <c r="B7325" s="214"/>
      <c r="C7325" s="103"/>
      <c r="D7325" s="103"/>
      <c r="E7325" s="103"/>
      <c r="F7325" s="215"/>
    </row>
    <row r="7326" spans="2:6">
      <c r="B7326" s="214"/>
      <c r="C7326" s="103"/>
      <c r="D7326" s="103"/>
      <c r="E7326" s="103"/>
      <c r="F7326" s="215"/>
    </row>
    <row r="7327" spans="2:6">
      <c r="B7327" s="214"/>
      <c r="C7327" s="103"/>
      <c r="D7327" s="103"/>
      <c r="E7327" s="103"/>
      <c r="F7327" s="215"/>
    </row>
    <row r="7328" spans="2:6">
      <c r="B7328" s="214"/>
      <c r="C7328" s="103"/>
      <c r="D7328" s="103"/>
      <c r="E7328" s="103"/>
      <c r="F7328" s="215"/>
    </row>
    <row r="7329" spans="2:6">
      <c r="B7329" s="214"/>
      <c r="C7329" s="103"/>
      <c r="D7329" s="103"/>
      <c r="E7329" s="103"/>
      <c r="F7329" s="215"/>
    </row>
    <row r="7330" spans="2:6">
      <c r="B7330" s="214"/>
      <c r="C7330" s="103"/>
      <c r="D7330" s="103"/>
      <c r="E7330" s="103"/>
      <c r="F7330" s="215"/>
    </row>
    <row r="7331" spans="2:6">
      <c r="B7331" s="214"/>
      <c r="C7331" s="103"/>
      <c r="D7331" s="103"/>
      <c r="E7331" s="103"/>
      <c r="F7331" s="215"/>
    </row>
    <row r="7332" spans="2:6">
      <c r="B7332" s="214"/>
      <c r="C7332" s="103"/>
      <c r="D7332" s="103"/>
      <c r="E7332" s="103"/>
      <c r="F7332" s="215"/>
    </row>
    <row r="7333" spans="2:6">
      <c r="B7333" s="214"/>
      <c r="C7333" s="103"/>
      <c r="D7333" s="103"/>
      <c r="E7333" s="103"/>
      <c r="F7333" s="215"/>
    </row>
    <row r="7334" spans="2:6">
      <c r="B7334" s="214"/>
      <c r="C7334" s="103"/>
      <c r="D7334" s="103"/>
      <c r="E7334" s="103"/>
      <c r="F7334" s="215"/>
    </row>
    <row r="7335" spans="2:6">
      <c r="B7335" s="214"/>
      <c r="C7335" s="103"/>
      <c r="D7335" s="103"/>
      <c r="E7335" s="103"/>
      <c r="F7335" s="215"/>
    </row>
    <row r="7336" spans="2:6">
      <c r="B7336" s="214"/>
      <c r="C7336" s="103"/>
      <c r="D7336" s="103"/>
      <c r="E7336" s="103"/>
      <c r="F7336" s="215"/>
    </row>
    <row r="7337" spans="2:6">
      <c r="B7337" s="214"/>
      <c r="C7337" s="103"/>
      <c r="D7337" s="103"/>
      <c r="E7337" s="103"/>
      <c r="F7337" s="215"/>
    </row>
    <row r="7338" spans="2:6">
      <c r="B7338" s="214"/>
      <c r="C7338" s="103"/>
      <c r="D7338" s="103"/>
      <c r="E7338" s="103"/>
      <c r="F7338" s="215"/>
    </row>
    <row r="7339" spans="2:6">
      <c r="B7339" s="214"/>
      <c r="C7339" s="103"/>
      <c r="D7339" s="103"/>
      <c r="E7339" s="103"/>
      <c r="F7339" s="215"/>
    </row>
    <row r="7340" spans="2:6">
      <c r="B7340" s="214"/>
      <c r="C7340" s="103"/>
      <c r="D7340" s="103"/>
      <c r="E7340" s="103"/>
      <c r="F7340" s="215"/>
    </row>
    <row r="7341" spans="2:6">
      <c r="B7341" s="214"/>
      <c r="C7341" s="103"/>
      <c r="D7341" s="103"/>
      <c r="E7341" s="103"/>
      <c r="F7341" s="215"/>
    </row>
    <row r="7342" spans="2:6">
      <c r="B7342" s="214"/>
      <c r="C7342" s="103"/>
      <c r="D7342" s="103"/>
      <c r="E7342" s="103"/>
      <c r="F7342" s="215"/>
    </row>
    <row r="7343" spans="2:6">
      <c r="B7343" s="214"/>
      <c r="C7343" s="103"/>
      <c r="D7343" s="103"/>
      <c r="E7343" s="103"/>
      <c r="F7343" s="215"/>
    </row>
    <row r="7344" spans="2:6">
      <c r="B7344" s="214"/>
      <c r="C7344" s="103"/>
      <c r="D7344" s="103"/>
      <c r="E7344" s="103"/>
      <c r="F7344" s="215"/>
    </row>
    <row r="7345" spans="2:6">
      <c r="B7345" s="214"/>
      <c r="C7345" s="103"/>
      <c r="D7345" s="103"/>
      <c r="E7345" s="103"/>
      <c r="F7345" s="215"/>
    </row>
    <row r="7346" spans="2:6">
      <c r="B7346" s="214"/>
      <c r="C7346" s="103"/>
      <c r="D7346" s="103"/>
      <c r="E7346" s="103"/>
      <c r="F7346" s="215"/>
    </row>
    <row r="7347" spans="2:6">
      <c r="B7347" s="214"/>
      <c r="C7347" s="103"/>
      <c r="D7347" s="103"/>
      <c r="E7347" s="103"/>
      <c r="F7347" s="215"/>
    </row>
    <row r="7348" spans="2:6">
      <c r="B7348" s="214"/>
      <c r="C7348" s="103"/>
      <c r="D7348" s="103"/>
      <c r="E7348" s="103"/>
      <c r="F7348" s="215"/>
    </row>
    <row r="7349" spans="2:6">
      <c r="B7349" s="214"/>
      <c r="C7349" s="103"/>
      <c r="D7349" s="103"/>
      <c r="E7349" s="103"/>
      <c r="F7349" s="215"/>
    </row>
    <row r="7350" spans="2:6">
      <c r="B7350" s="214"/>
      <c r="C7350" s="103"/>
      <c r="D7350" s="103"/>
      <c r="E7350" s="103"/>
      <c r="F7350" s="215"/>
    </row>
    <row r="7351" spans="2:6">
      <c r="B7351" s="214"/>
      <c r="C7351" s="103"/>
      <c r="D7351" s="103"/>
      <c r="E7351" s="103"/>
      <c r="F7351" s="215"/>
    </row>
    <row r="7352" spans="2:6">
      <c r="B7352" s="214"/>
      <c r="C7352" s="103"/>
      <c r="D7352" s="103"/>
      <c r="E7352" s="103"/>
      <c r="F7352" s="215"/>
    </row>
    <row r="7353" spans="2:6">
      <c r="B7353" s="214"/>
      <c r="C7353" s="103"/>
      <c r="D7353" s="103"/>
      <c r="E7353" s="103"/>
      <c r="F7353" s="215"/>
    </row>
    <row r="7354" spans="2:6">
      <c r="B7354" s="214"/>
      <c r="C7354" s="103"/>
      <c r="D7354" s="103"/>
      <c r="E7354" s="103"/>
      <c r="F7354" s="215"/>
    </row>
    <row r="7355" spans="2:6">
      <c r="B7355" s="214"/>
      <c r="C7355" s="103"/>
      <c r="D7355" s="103"/>
      <c r="E7355" s="103"/>
      <c r="F7355" s="215"/>
    </row>
    <row r="7356" spans="2:6">
      <c r="B7356" s="214"/>
      <c r="C7356" s="103"/>
      <c r="D7356" s="103"/>
      <c r="E7356" s="103"/>
      <c r="F7356" s="215"/>
    </row>
    <row r="7357" spans="2:6">
      <c r="B7357" s="214"/>
      <c r="C7357" s="103"/>
      <c r="D7357" s="103"/>
      <c r="E7357" s="103"/>
      <c r="F7357" s="215"/>
    </row>
    <row r="7358" spans="2:6">
      <c r="B7358" s="214"/>
      <c r="C7358" s="103"/>
      <c r="D7358" s="103"/>
      <c r="E7358" s="103"/>
      <c r="F7358" s="215"/>
    </row>
    <row r="7359" spans="2:6">
      <c r="B7359" s="214"/>
      <c r="C7359" s="103"/>
      <c r="D7359" s="103"/>
      <c r="E7359" s="103"/>
      <c r="F7359" s="215"/>
    </row>
    <row r="7360" spans="2:6">
      <c r="B7360" s="214"/>
      <c r="C7360" s="103"/>
      <c r="D7360" s="103"/>
      <c r="E7360" s="103"/>
      <c r="F7360" s="215"/>
    </row>
    <row r="7361" spans="2:6">
      <c r="B7361" s="214"/>
      <c r="C7361" s="103"/>
      <c r="D7361" s="103"/>
      <c r="E7361" s="103"/>
      <c r="F7361" s="215"/>
    </row>
    <row r="7362" spans="2:6">
      <c r="B7362" s="214"/>
      <c r="C7362" s="103"/>
      <c r="D7362" s="103"/>
      <c r="E7362" s="103"/>
      <c r="F7362" s="215"/>
    </row>
    <row r="7363" spans="2:6">
      <c r="B7363" s="214"/>
      <c r="C7363" s="103"/>
      <c r="D7363" s="103"/>
      <c r="E7363" s="103"/>
      <c r="F7363" s="215"/>
    </row>
    <row r="7364" spans="2:6">
      <c r="B7364" s="214"/>
      <c r="C7364" s="103"/>
      <c r="D7364" s="103"/>
      <c r="E7364" s="103"/>
      <c r="F7364" s="215"/>
    </row>
    <row r="7365" spans="2:6">
      <c r="B7365" s="214"/>
      <c r="C7365" s="103"/>
      <c r="D7365" s="103"/>
      <c r="E7365" s="103"/>
      <c r="F7365" s="215"/>
    </row>
    <row r="7366" spans="2:6">
      <c r="B7366" s="214"/>
      <c r="C7366" s="103"/>
      <c r="D7366" s="103"/>
      <c r="E7366" s="103"/>
      <c r="F7366" s="215"/>
    </row>
    <row r="7367" spans="2:6">
      <c r="B7367" s="214"/>
      <c r="C7367" s="103"/>
      <c r="D7367" s="103"/>
      <c r="E7367" s="103"/>
      <c r="F7367" s="215"/>
    </row>
    <row r="7368" spans="2:6">
      <c r="B7368" s="214"/>
      <c r="C7368" s="103"/>
      <c r="D7368" s="103"/>
      <c r="E7368" s="103"/>
      <c r="F7368" s="215"/>
    </row>
    <row r="7369" spans="2:6">
      <c r="B7369" s="214"/>
      <c r="C7369" s="103"/>
      <c r="D7369" s="103"/>
      <c r="E7369" s="103"/>
      <c r="F7369" s="215"/>
    </row>
    <row r="7370" spans="2:6">
      <c r="B7370" s="214"/>
      <c r="C7370" s="103"/>
      <c r="D7370" s="103"/>
      <c r="E7370" s="103"/>
      <c r="F7370" s="215"/>
    </row>
    <row r="7371" spans="2:6">
      <c r="B7371" s="214"/>
      <c r="C7371" s="103"/>
      <c r="D7371" s="103"/>
      <c r="E7371" s="103"/>
      <c r="F7371" s="215"/>
    </row>
    <row r="7372" spans="2:6">
      <c r="B7372" s="214"/>
      <c r="C7372" s="103"/>
      <c r="D7372" s="103"/>
      <c r="E7372" s="103"/>
      <c r="F7372" s="215"/>
    </row>
    <row r="7373" spans="2:6">
      <c r="B7373" s="214"/>
      <c r="C7373" s="103"/>
      <c r="D7373" s="103"/>
      <c r="E7373" s="103"/>
      <c r="F7373" s="215"/>
    </row>
    <row r="7374" spans="2:6">
      <c r="B7374" s="214"/>
      <c r="C7374" s="103"/>
      <c r="D7374" s="103"/>
      <c r="E7374" s="103"/>
      <c r="F7374" s="215"/>
    </row>
    <row r="7375" spans="2:6">
      <c r="B7375" s="214"/>
      <c r="C7375" s="103"/>
      <c r="D7375" s="103"/>
      <c r="E7375" s="103"/>
      <c r="F7375" s="215"/>
    </row>
    <row r="7376" spans="2:6">
      <c r="B7376" s="214"/>
      <c r="C7376" s="103"/>
      <c r="D7376" s="103"/>
      <c r="E7376" s="103"/>
      <c r="F7376" s="215"/>
    </row>
    <row r="7377" spans="2:6">
      <c r="B7377" s="214"/>
      <c r="C7377" s="103"/>
      <c r="D7377" s="103"/>
      <c r="E7377" s="103"/>
      <c r="F7377" s="215"/>
    </row>
    <row r="7378" spans="2:6">
      <c r="B7378" s="214"/>
      <c r="C7378" s="103"/>
      <c r="D7378" s="103"/>
      <c r="E7378" s="103"/>
      <c r="F7378" s="215"/>
    </row>
    <row r="7379" spans="2:6">
      <c r="B7379" s="214"/>
      <c r="C7379" s="103"/>
      <c r="D7379" s="103"/>
      <c r="E7379" s="103"/>
      <c r="F7379" s="215"/>
    </row>
    <row r="7380" spans="2:6">
      <c r="B7380" s="214"/>
      <c r="C7380" s="103"/>
      <c r="D7380" s="103"/>
      <c r="E7380" s="103"/>
      <c r="F7380" s="215"/>
    </row>
    <row r="7381" spans="2:6">
      <c r="B7381" s="214"/>
      <c r="C7381" s="103"/>
      <c r="D7381" s="103"/>
      <c r="E7381" s="103"/>
      <c r="F7381" s="215"/>
    </row>
    <row r="7382" spans="2:6">
      <c r="B7382" s="214"/>
      <c r="C7382" s="103"/>
      <c r="D7382" s="103"/>
      <c r="E7382" s="103"/>
      <c r="F7382" s="215"/>
    </row>
    <row r="7383" spans="2:6">
      <c r="B7383" s="214"/>
      <c r="C7383" s="103"/>
      <c r="D7383" s="103"/>
      <c r="E7383" s="103"/>
      <c r="F7383" s="215"/>
    </row>
    <row r="7384" spans="2:6">
      <c r="B7384" s="214"/>
      <c r="C7384" s="103"/>
      <c r="D7384" s="103"/>
      <c r="E7384" s="103"/>
      <c r="F7384" s="215"/>
    </row>
    <row r="7385" spans="2:6">
      <c r="B7385" s="214"/>
      <c r="C7385" s="103"/>
      <c r="D7385" s="103"/>
      <c r="E7385" s="103"/>
      <c r="F7385" s="215"/>
    </row>
    <row r="7386" spans="2:6">
      <c r="B7386" s="214"/>
      <c r="C7386" s="103"/>
      <c r="D7386" s="103"/>
      <c r="E7386" s="103"/>
      <c r="F7386" s="215"/>
    </row>
    <row r="7387" spans="2:6">
      <c r="B7387" s="214"/>
      <c r="C7387" s="103"/>
      <c r="D7387" s="103"/>
      <c r="E7387" s="103"/>
      <c r="F7387" s="215"/>
    </row>
    <row r="7388" spans="2:6">
      <c r="B7388" s="214"/>
      <c r="C7388" s="103"/>
      <c r="D7388" s="103"/>
      <c r="E7388" s="103"/>
      <c r="F7388" s="215"/>
    </row>
    <row r="7389" spans="2:6">
      <c r="B7389" s="214"/>
      <c r="C7389" s="103"/>
      <c r="D7389" s="103"/>
      <c r="E7389" s="103"/>
      <c r="F7389" s="215"/>
    </row>
    <row r="7390" spans="2:6">
      <c r="B7390" s="214"/>
      <c r="C7390" s="103"/>
      <c r="D7390" s="103"/>
      <c r="E7390" s="103"/>
      <c r="F7390" s="215"/>
    </row>
    <row r="7391" spans="2:6">
      <c r="B7391" s="214"/>
      <c r="C7391" s="103"/>
      <c r="D7391" s="103"/>
      <c r="E7391" s="103"/>
      <c r="F7391" s="215"/>
    </row>
    <row r="7392" spans="2:6">
      <c r="B7392" s="214"/>
      <c r="C7392" s="103"/>
      <c r="D7392" s="103"/>
      <c r="E7392" s="103"/>
      <c r="F7392" s="215"/>
    </row>
    <row r="7393" spans="2:6">
      <c r="B7393" s="214"/>
      <c r="C7393" s="103"/>
      <c r="D7393" s="103"/>
      <c r="E7393" s="103"/>
      <c r="F7393" s="215"/>
    </row>
    <row r="7394" spans="2:6">
      <c r="B7394" s="214"/>
      <c r="C7394" s="103"/>
      <c r="D7394" s="103"/>
      <c r="E7394" s="103"/>
      <c r="F7394" s="215"/>
    </row>
    <row r="7395" spans="2:6">
      <c r="B7395" s="214"/>
      <c r="C7395" s="103"/>
      <c r="D7395" s="103"/>
      <c r="E7395" s="103"/>
      <c r="F7395" s="215"/>
    </row>
    <row r="7396" spans="2:6">
      <c r="B7396" s="214"/>
      <c r="C7396" s="103"/>
      <c r="D7396" s="103"/>
      <c r="E7396" s="103"/>
      <c r="F7396" s="215"/>
    </row>
    <row r="7397" spans="2:6">
      <c r="B7397" s="214"/>
      <c r="C7397" s="103"/>
      <c r="D7397" s="103"/>
      <c r="E7397" s="103"/>
      <c r="F7397" s="215"/>
    </row>
    <row r="7398" spans="2:6">
      <c r="B7398" s="214"/>
      <c r="C7398" s="103"/>
      <c r="D7398" s="103"/>
      <c r="E7398" s="103"/>
      <c r="F7398" s="215"/>
    </row>
    <row r="7399" spans="2:6">
      <c r="B7399" s="214"/>
      <c r="C7399" s="103"/>
      <c r="D7399" s="103"/>
      <c r="E7399" s="103"/>
      <c r="F7399" s="215"/>
    </row>
    <row r="7400" spans="2:6">
      <c r="B7400" s="214"/>
      <c r="C7400" s="103"/>
      <c r="D7400" s="103"/>
      <c r="E7400" s="103"/>
      <c r="F7400" s="215"/>
    </row>
    <row r="7401" spans="2:6">
      <c r="B7401" s="214"/>
      <c r="C7401" s="103"/>
      <c r="D7401" s="103"/>
      <c r="E7401" s="103"/>
      <c r="F7401" s="215"/>
    </row>
    <row r="7402" spans="2:6">
      <c r="B7402" s="214"/>
      <c r="C7402" s="103"/>
      <c r="D7402" s="103"/>
      <c r="E7402" s="103"/>
      <c r="F7402" s="215"/>
    </row>
    <row r="7403" spans="2:6">
      <c r="B7403" s="214"/>
      <c r="C7403" s="103"/>
      <c r="D7403" s="103"/>
      <c r="E7403" s="103"/>
      <c r="F7403" s="215"/>
    </row>
    <row r="7404" spans="2:6">
      <c r="B7404" s="214"/>
      <c r="C7404" s="103"/>
      <c r="D7404" s="103"/>
      <c r="E7404" s="103"/>
      <c r="F7404" s="215"/>
    </row>
    <row r="7405" spans="2:6">
      <c r="B7405" s="214"/>
      <c r="C7405" s="103"/>
      <c r="D7405" s="103"/>
      <c r="E7405" s="103"/>
      <c r="F7405" s="215"/>
    </row>
    <row r="7406" spans="2:6">
      <c r="B7406" s="214"/>
      <c r="C7406" s="103"/>
      <c r="D7406" s="103"/>
      <c r="E7406" s="103"/>
      <c r="F7406" s="215"/>
    </row>
    <row r="7407" spans="2:6">
      <c r="B7407" s="214"/>
      <c r="C7407" s="103"/>
      <c r="D7407" s="103"/>
      <c r="E7407" s="103"/>
      <c r="F7407" s="215"/>
    </row>
    <row r="7408" spans="2:6">
      <c r="B7408" s="214"/>
      <c r="C7408" s="103"/>
      <c r="D7408" s="103"/>
      <c r="E7408" s="103"/>
      <c r="F7408" s="215"/>
    </row>
    <row r="7409" spans="2:6">
      <c r="B7409" s="214"/>
      <c r="C7409" s="103"/>
      <c r="D7409" s="103"/>
      <c r="E7409" s="103"/>
      <c r="F7409" s="215"/>
    </row>
    <row r="7410" spans="2:6">
      <c r="B7410" s="214"/>
      <c r="C7410" s="103"/>
      <c r="D7410" s="103"/>
      <c r="E7410" s="103"/>
      <c r="F7410" s="215"/>
    </row>
    <row r="7411" spans="2:6">
      <c r="B7411" s="214"/>
      <c r="C7411" s="103"/>
      <c r="D7411" s="103"/>
      <c r="E7411" s="103"/>
      <c r="F7411" s="215"/>
    </row>
    <row r="7412" spans="2:6">
      <c r="B7412" s="214"/>
      <c r="C7412" s="103"/>
      <c r="D7412" s="103"/>
      <c r="E7412" s="103"/>
      <c r="F7412" s="215"/>
    </row>
    <row r="7413" spans="2:6">
      <c r="B7413" s="214"/>
      <c r="C7413" s="103"/>
      <c r="D7413" s="103"/>
      <c r="E7413" s="103"/>
      <c r="F7413" s="215"/>
    </row>
    <row r="7414" spans="2:6">
      <c r="B7414" s="214"/>
      <c r="C7414" s="103"/>
      <c r="D7414" s="103"/>
      <c r="E7414" s="103"/>
      <c r="F7414" s="215"/>
    </row>
    <row r="7415" spans="2:6">
      <c r="B7415" s="214"/>
      <c r="C7415" s="103"/>
      <c r="D7415" s="103"/>
      <c r="E7415" s="103"/>
      <c r="F7415" s="215"/>
    </row>
    <row r="7416" spans="2:6">
      <c r="B7416" s="214"/>
      <c r="C7416" s="103"/>
      <c r="D7416" s="103"/>
      <c r="E7416" s="103"/>
      <c r="F7416" s="215"/>
    </row>
    <row r="7417" spans="2:6">
      <c r="B7417" s="214"/>
      <c r="C7417" s="103"/>
      <c r="D7417" s="103"/>
      <c r="E7417" s="103"/>
      <c r="F7417" s="215"/>
    </row>
    <row r="7418" spans="2:6">
      <c r="B7418" s="214"/>
      <c r="C7418" s="103"/>
      <c r="D7418" s="103"/>
      <c r="E7418" s="103"/>
      <c r="F7418" s="215"/>
    </row>
    <row r="7419" spans="2:6">
      <c r="B7419" s="214"/>
      <c r="C7419" s="103"/>
      <c r="D7419" s="103"/>
      <c r="E7419" s="103"/>
      <c r="F7419" s="215"/>
    </row>
    <row r="7420" spans="2:6">
      <c r="B7420" s="214"/>
      <c r="C7420" s="103"/>
      <c r="D7420" s="103"/>
      <c r="E7420" s="103"/>
      <c r="F7420" s="215"/>
    </row>
    <row r="7421" spans="2:6">
      <c r="B7421" s="214"/>
      <c r="C7421" s="103"/>
      <c r="D7421" s="103"/>
      <c r="E7421" s="103"/>
      <c r="F7421" s="215"/>
    </row>
    <row r="7422" spans="2:6">
      <c r="B7422" s="214"/>
      <c r="C7422" s="103"/>
      <c r="D7422" s="103"/>
      <c r="E7422" s="103"/>
      <c r="F7422" s="215"/>
    </row>
    <row r="7423" spans="2:6">
      <c r="B7423" s="214"/>
      <c r="C7423" s="103"/>
      <c r="D7423" s="103"/>
      <c r="E7423" s="103"/>
      <c r="F7423" s="215"/>
    </row>
    <row r="7424" spans="2:6">
      <c r="B7424" s="214"/>
      <c r="C7424" s="103"/>
      <c r="D7424" s="103"/>
      <c r="E7424" s="103"/>
      <c r="F7424" s="215"/>
    </row>
    <row r="7425" spans="2:6">
      <c r="B7425" s="214"/>
      <c r="C7425" s="103"/>
      <c r="D7425" s="103"/>
      <c r="E7425" s="103"/>
      <c r="F7425" s="215"/>
    </row>
    <row r="7426" spans="2:6">
      <c r="B7426" s="214"/>
      <c r="C7426" s="103"/>
      <c r="D7426" s="103"/>
      <c r="E7426" s="103"/>
      <c r="F7426" s="215"/>
    </row>
    <row r="7427" spans="2:6">
      <c r="B7427" s="214"/>
      <c r="C7427" s="103"/>
      <c r="D7427" s="103"/>
      <c r="E7427" s="103"/>
      <c r="F7427" s="215"/>
    </row>
    <row r="7428" spans="2:6">
      <c r="B7428" s="214"/>
      <c r="C7428" s="103"/>
      <c r="D7428" s="103"/>
      <c r="E7428" s="103"/>
      <c r="F7428" s="215"/>
    </row>
    <row r="7429" spans="2:6">
      <c r="B7429" s="214"/>
      <c r="C7429" s="103"/>
      <c r="D7429" s="103"/>
      <c r="E7429" s="103"/>
      <c r="F7429" s="215"/>
    </row>
    <row r="7430" spans="2:6">
      <c r="B7430" s="214"/>
      <c r="C7430" s="103"/>
      <c r="D7430" s="103"/>
      <c r="E7430" s="103"/>
      <c r="F7430" s="215"/>
    </row>
    <row r="7431" spans="2:6">
      <c r="B7431" s="214"/>
      <c r="C7431" s="103"/>
      <c r="D7431" s="103"/>
      <c r="E7431" s="103"/>
      <c r="F7431" s="215"/>
    </row>
    <row r="7432" spans="2:6">
      <c r="B7432" s="214"/>
      <c r="C7432" s="103"/>
      <c r="D7432" s="103"/>
      <c r="E7432" s="103"/>
      <c r="F7432" s="215"/>
    </row>
    <row r="7433" spans="2:6">
      <c r="B7433" s="214"/>
      <c r="C7433" s="103"/>
      <c r="D7433" s="103"/>
      <c r="E7433" s="103"/>
      <c r="F7433" s="215"/>
    </row>
    <row r="7434" spans="2:6">
      <c r="B7434" s="214"/>
      <c r="C7434" s="103"/>
      <c r="D7434" s="103"/>
      <c r="E7434" s="103"/>
      <c r="F7434" s="215"/>
    </row>
    <row r="7435" spans="2:6">
      <c r="B7435" s="214"/>
      <c r="C7435" s="103"/>
      <c r="D7435" s="103"/>
      <c r="E7435" s="103"/>
      <c r="F7435" s="215"/>
    </row>
    <row r="7436" spans="2:6">
      <c r="B7436" s="214"/>
      <c r="C7436" s="103"/>
      <c r="D7436" s="103"/>
      <c r="E7436" s="103"/>
      <c r="F7436" s="215"/>
    </row>
    <row r="7437" spans="2:6">
      <c r="B7437" s="214"/>
      <c r="C7437" s="103"/>
      <c r="D7437" s="103"/>
      <c r="E7437" s="103"/>
      <c r="F7437" s="215"/>
    </row>
    <row r="7438" spans="2:6">
      <c r="B7438" s="214"/>
      <c r="C7438" s="103"/>
      <c r="D7438" s="103"/>
      <c r="E7438" s="103"/>
      <c r="F7438" s="215"/>
    </row>
    <row r="7439" spans="2:6">
      <c r="B7439" s="214"/>
      <c r="C7439" s="103"/>
      <c r="D7439" s="103"/>
      <c r="E7439" s="103"/>
      <c r="F7439" s="215"/>
    </row>
    <row r="7440" spans="2:6">
      <c r="B7440" s="214"/>
      <c r="C7440" s="103"/>
      <c r="D7440" s="103"/>
      <c r="E7440" s="103"/>
      <c r="F7440" s="215"/>
    </row>
    <row r="7441" spans="2:6">
      <c r="B7441" s="214"/>
      <c r="C7441" s="103"/>
      <c r="D7441" s="103"/>
      <c r="E7441" s="103"/>
      <c r="F7441" s="215"/>
    </row>
    <row r="7442" spans="2:6">
      <c r="B7442" s="214"/>
      <c r="C7442" s="103"/>
      <c r="D7442" s="103"/>
      <c r="E7442" s="103"/>
      <c r="F7442" s="215"/>
    </row>
    <row r="7443" spans="2:6">
      <c r="B7443" s="214"/>
      <c r="C7443" s="103"/>
      <c r="D7443" s="103"/>
      <c r="E7443" s="103"/>
      <c r="F7443" s="215"/>
    </row>
    <row r="7444" spans="2:6">
      <c r="B7444" s="214"/>
      <c r="C7444" s="103"/>
      <c r="D7444" s="103"/>
      <c r="E7444" s="103"/>
      <c r="F7444" s="215"/>
    </row>
    <row r="7445" spans="2:6">
      <c r="B7445" s="214"/>
      <c r="C7445" s="103"/>
      <c r="D7445" s="103"/>
      <c r="E7445" s="103"/>
      <c r="F7445" s="215"/>
    </row>
    <row r="7446" spans="2:6">
      <c r="B7446" s="214"/>
      <c r="C7446" s="103"/>
      <c r="D7446" s="103"/>
      <c r="E7446" s="103"/>
      <c r="F7446" s="215"/>
    </row>
    <row r="7447" spans="2:6">
      <c r="B7447" s="214"/>
      <c r="C7447" s="103"/>
      <c r="D7447" s="103"/>
      <c r="E7447" s="103"/>
      <c r="F7447" s="215"/>
    </row>
    <row r="7448" spans="2:6">
      <c r="B7448" s="214"/>
      <c r="C7448" s="103"/>
      <c r="D7448" s="103"/>
      <c r="E7448" s="103"/>
      <c r="F7448" s="215"/>
    </row>
    <row r="7449" spans="2:6">
      <c r="B7449" s="214"/>
      <c r="C7449" s="103"/>
      <c r="D7449" s="103"/>
      <c r="E7449" s="103"/>
      <c r="F7449" s="215"/>
    </row>
    <row r="7450" spans="2:6">
      <c r="B7450" s="214"/>
      <c r="C7450" s="103"/>
      <c r="D7450" s="103"/>
      <c r="E7450" s="103"/>
      <c r="F7450" s="215"/>
    </row>
    <row r="7451" spans="2:6">
      <c r="B7451" s="214"/>
      <c r="C7451" s="103"/>
      <c r="D7451" s="103"/>
      <c r="E7451" s="103"/>
      <c r="F7451" s="215"/>
    </row>
    <row r="7452" spans="2:6">
      <c r="B7452" s="214"/>
      <c r="C7452" s="103"/>
      <c r="D7452" s="103"/>
      <c r="E7452" s="103"/>
      <c r="F7452" s="215"/>
    </row>
    <row r="7453" spans="2:6">
      <c r="B7453" s="214"/>
      <c r="C7453" s="103"/>
      <c r="D7453" s="103"/>
      <c r="E7453" s="103"/>
      <c r="F7453" s="215"/>
    </row>
    <row r="7454" spans="2:6">
      <c r="B7454" s="214"/>
      <c r="C7454" s="103"/>
      <c r="D7454" s="103"/>
      <c r="E7454" s="103"/>
      <c r="F7454" s="215"/>
    </row>
    <row r="7455" spans="2:6">
      <c r="B7455" s="214"/>
      <c r="C7455" s="103"/>
      <c r="D7455" s="103"/>
      <c r="E7455" s="103"/>
      <c r="F7455" s="215"/>
    </row>
    <row r="7456" spans="2:6">
      <c r="B7456" s="214"/>
      <c r="C7456" s="103"/>
      <c r="D7456" s="103"/>
      <c r="E7456" s="103"/>
      <c r="F7456" s="215"/>
    </row>
    <row r="7457" spans="2:6">
      <c r="B7457" s="214"/>
      <c r="C7457" s="103"/>
      <c r="D7457" s="103"/>
      <c r="E7457" s="103"/>
      <c r="F7457" s="215"/>
    </row>
    <row r="7458" spans="2:6">
      <c r="B7458" s="214"/>
      <c r="C7458" s="103"/>
      <c r="D7458" s="103"/>
      <c r="E7458" s="103"/>
      <c r="F7458" s="215"/>
    </row>
    <row r="7459" spans="2:6">
      <c r="B7459" s="214"/>
      <c r="C7459" s="103"/>
      <c r="D7459" s="103"/>
      <c r="E7459" s="103"/>
      <c r="F7459" s="215"/>
    </row>
    <row r="7460" spans="2:6">
      <c r="B7460" s="214"/>
      <c r="C7460" s="103"/>
      <c r="D7460" s="103"/>
      <c r="E7460" s="103"/>
      <c r="F7460" s="215"/>
    </row>
    <row r="7461" spans="2:6">
      <c r="B7461" s="214"/>
      <c r="C7461" s="103"/>
      <c r="D7461" s="103"/>
      <c r="E7461" s="103"/>
      <c r="F7461" s="215"/>
    </row>
    <row r="7462" spans="2:6">
      <c r="B7462" s="214"/>
      <c r="C7462" s="103"/>
      <c r="D7462" s="103"/>
      <c r="E7462" s="103"/>
      <c r="F7462" s="215"/>
    </row>
    <row r="7463" spans="2:6">
      <c r="B7463" s="214"/>
      <c r="C7463" s="103"/>
      <c r="D7463" s="103"/>
      <c r="E7463" s="103"/>
      <c r="F7463" s="215"/>
    </row>
    <row r="7464" spans="2:6">
      <c r="B7464" s="214"/>
      <c r="C7464" s="103"/>
      <c r="D7464" s="103"/>
      <c r="E7464" s="103"/>
      <c r="F7464" s="215"/>
    </row>
    <row r="7465" spans="2:6">
      <c r="B7465" s="214"/>
      <c r="C7465" s="103"/>
      <c r="D7465" s="103"/>
      <c r="E7465" s="103"/>
      <c r="F7465" s="215"/>
    </row>
    <row r="7466" spans="2:6">
      <c r="B7466" s="214"/>
      <c r="C7466" s="103"/>
      <c r="D7466" s="103"/>
      <c r="E7466" s="103"/>
      <c r="F7466" s="215"/>
    </row>
    <row r="7467" spans="2:6">
      <c r="B7467" s="214"/>
      <c r="C7467" s="103"/>
      <c r="D7467" s="103"/>
      <c r="E7467" s="103"/>
      <c r="F7467" s="215"/>
    </row>
    <row r="7468" spans="2:6">
      <c r="B7468" s="214"/>
      <c r="C7468" s="103"/>
      <c r="D7468" s="103"/>
      <c r="E7468" s="103"/>
      <c r="F7468" s="215"/>
    </row>
    <row r="7469" spans="2:6">
      <c r="B7469" s="214"/>
      <c r="C7469" s="103"/>
      <c r="D7469" s="103"/>
      <c r="E7469" s="103"/>
      <c r="F7469" s="215"/>
    </row>
    <row r="7470" spans="2:6">
      <c r="B7470" s="214"/>
      <c r="C7470" s="103"/>
      <c r="D7470" s="103"/>
      <c r="E7470" s="103"/>
      <c r="F7470" s="215"/>
    </row>
    <row r="7471" spans="2:6">
      <c r="B7471" s="214"/>
      <c r="C7471" s="103"/>
      <c r="D7471" s="103"/>
      <c r="E7471" s="103"/>
      <c r="F7471" s="215"/>
    </row>
    <row r="7472" spans="2:6">
      <c r="B7472" s="214"/>
      <c r="C7472" s="103"/>
      <c r="D7472" s="103"/>
      <c r="E7472" s="103"/>
      <c r="F7472" s="215"/>
    </row>
    <row r="7473" spans="2:6">
      <c r="B7473" s="214"/>
      <c r="C7473" s="103"/>
      <c r="D7473" s="103"/>
      <c r="E7473" s="103"/>
      <c r="F7473" s="215"/>
    </row>
    <row r="7474" spans="2:6">
      <c r="B7474" s="214"/>
      <c r="C7474" s="103"/>
      <c r="D7474" s="103"/>
      <c r="E7474" s="103"/>
      <c r="F7474" s="215"/>
    </row>
    <row r="7475" spans="2:6">
      <c r="B7475" s="214"/>
      <c r="C7475" s="103"/>
      <c r="D7475" s="103"/>
      <c r="E7475" s="103"/>
      <c r="F7475" s="215"/>
    </row>
    <row r="7476" spans="2:6">
      <c r="B7476" s="214"/>
      <c r="C7476" s="103"/>
      <c r="D7476" s="103"/>
      <c r="E7476" s="103"/>
      <c r="F7476" s="215"/>
    </row>
    <row r="7477" spans="2:6">
      <c r="B7477" s="214"/>
      <c r="C7477" s="103"/>
      <c r="D7477" s="103"/>
      <c r="E7477" s="103"/>
      <c r="F7477" s="215"/>
    </row>
    <row r="7478" spans="2:6">
      <c r="B7478" s="214"/>
      <c r="C7478" s="103"/>
      <c r="D7478" s="103"/>
      <c r="E7478" s="103"/>
      <c r="F7478" s="215"/>
    </row>
    <row r="7479" spans="2:6">
      <c r="B7479" s="214"/>
      <c r="C7479" s="103"/>
      <c r="D7479" s="103"/>
      <c r="E7479" s="103"/>
      <c r="F7479" s="215"/>
    </row>
    <row r="7480" spans="2:6">
      <c r="B7480" s="214"/>
      <c r="C7480" s="103"/>
      <c r="D7480" s="103"/>
      <c r="E7480" s="103"/>
      <c r="F7480" s="215"/>
    </row>
    <row r="7481" spans="2:6">
      <c r="B7481" s="214"/>
      <c r="C7481" s="103"/>
      <c r="D7481" s="103"/>
      <c r="E7481" s="103"/>
      <c r="F7481" s="215"/>
    </row>
    <row r="7482" spans="2:6">
      <c r="B7482" s="214"/>
      <c r="C7482" s="103"/>
      <c r="D7482" s="103"/>
      <c r="E7482" s="103"/>
      <c r="F7482" s="215"/>
    </row>
    <row r="7483" spans="2:6">
      <c r="B7483" s="214"/>
      <c r="C7483" s="103"/>
      <c r="D7483" s="103"/>
      <c r="E7483" s="103"/>
      <c r="F7483" s="215"/>
    </row>
    <row r="7484" spans="2:6">
      <c r="B7484" s="214"/>
      <c r="C7484" s="103"/>
      <c r="D7484" s="103"/>
      <c r="E7484" s="103"/>
      <c r="F7484" s="215"/>
    </row>
    <row r="7485" spans="2:6">
      <c r="B7485" s="214"/>
      <c r="C7485" s="103"/>
      <c r="D7485" s="103"/>
      <c r="E7485" s="103"/>
      <c r="F7485" s="215"/>
    </row>
    <row r="7486" spans="2:6">
      <c r="B7486" s="214"/>
      <c r="C7486" s="103"/>
      <c r="D7486" s="103"/>
      <c r="E7486" s="103"/>
      <c r="F7486" s="215"/>
    </row>
    <row r="7487" spans="2:6">
      <c r="B7487" s="214"/>
      <c r="C7487" s="103"/>
      <c r="D7487" s="103"/>
      <c r="E7487" s="103"/>
      <c r="F7487" s="215"/>
    </row>
    <row r="7488" spans="2:6">
      <c r="B7488" s="214"/>
      <c r="C7488" s="103"/>
      <c r="D7488" s="103"/>
      <c r="E7488" s="103"/>
      <c r="F7488" s="215"/>
    </row>
    <row r="7489" spans="2:6">
      <c r="B7489" s="214"/>
      <c r="C7489" s="103"/>
      <c r="D7489" s="103"/>
      <c r="E7489" s="103"/>
      <c r="F7489" s="215"/>
    </row>
    <row r="7490" spans="2:6">
      <c r="B7490" s="214"/>
      <c r="C7490" s="103"/>
      <c r="D7490" s="103"/>
      <c r="E7490" s="103"/>
      <c r="F7490" s="215"/>
    </row>
    <row r="7491" spans="2:6">
      <c r="B7491" s="214"/>
      <c r="C7491" s="103"/>
      <c r="D7491" s="103"/>
      <c r="E7491" s="103"/>
      <c r="F7491" s="215"/>
    </row>
    <row r="7492" spans="2:6">
      <c r="B7492" s="214"/>
      <c r="C7492" s="103"/>
      <c r="D7492" s="103"/>
      <c r="E7492" s="103"/>
      <c r="F7492" s="215"/>
    </row>
    <row r="7493" spans="2:6">
      <c r="B7493" s="214"/>
      <c r="C7493" s="103"/>
      <c r="D7493" s="103"/>
      <c r="E7493" s="103"/>
      <c r="F7493" s="215"/>
    </row>
    <row r="7494" spans="2:6">
      <c r="B7494" s="214"/>
      <c r="C7494" s="103"/>
      <c r="D7494" s="103"/>
      <c r="E7494" s="103"/>
      <c r="F7494" s="215"/>
    </row>
    <row r="7495" spans="2:6">
      <c r="B7495" s="214"/>
      <c r="C7495" s="103"/>
      <c r="D7495" s="103"/>
      <c r="E7495" s="103"/>
      <c r="F7495" s="215"/>
    </row>
    <row r="7496" spans="2:6">
      <c r="B7496" s="214"/>
      <c r="C7496" s="103"/>
      <c r="D7496" s="103"/>
      <c r="E7496" s="103"/>
      <c r="F7496" s="215"/>
    </row>
    <row r="7497" spans="2:6">
      <c r="B7497" s="214"/>
      <c r="C7497" s="103"/>
      <c r="D7497" s="103"/>
      <c r="E7497" s="103"/>
      <c r="F7497" s="215"/>
    </row>
    <row r="7498" spans="2:6">
      <c r="B7498" s="214"/>
      <c r="C7498" s="103"/>
      <c r="D7498" s="103"/>
      <c r="E7498" s="103"/>
      <c r="F7498" s="215"/>
    </row>
    <row r="7499" spans="2:6">
      <c r="B7499" s="214"/>
      <c r="C7499" s="103"/>
      <c r="D7499" s="103"/>
      <c r="E7499" s="103"/>
      <c r="F7499" s="215"/>
    </row>
    <row r="7500" spans="2:6">
      <c r="B7500" s="214"/>
      <c r="C7500" s="103"/>
      <c r="D7500" s="103"/>
      <c r="E7500" s="103"/>
      <c r="F7500" s="215"/>
    </row>
    <row r="7501" spans="2:6">
      <c r="B7501" s="214"/>
      <c r="C7501" s="103"/>
      <c r="D7501" s="103"/>
      <c r="E7501" s="103"/>
      <c r="F7501" s="215"/>
    </row>
    <row r="7502" spans="2:6">
      <c r="B7502" s="214"/>
      <c r="C7502" s="103"/>
      <c r="D7502" s="103"/>
      <c r="E7502" s="103"/>
      <c r="F7502" s="215"/>
    </row>
    <row r="7503" spans="2:6">
      <c r="B7503" s="214"/>
      <c r="C7503" s="103"/>
      <c r="D7503" s="103"/>
      <c r="E7503" s="103"/>
      <c r="F7503" s="215"/>
    </row>
    <row r="7504" spans="2:6">
      <c r="B7504" s="214"/>
      <c r="C7504" s="103"/>
      <c r="D7504" s="103"/>
      <c r="E7504" s="103"/>
      <c r="F7504" s="215"/>
    </row>
    <row r="7505" spans="2:6">
      <c r="B7505" s="214"/>
      <c r="C7505" s="103"/>
      <c r="D7505" s="103"/>
      <c r="E7505" s="103"/>
      <c r="F7505" s="215"/>
    </row>
    <row r="7506" spans="2:6">
      <c r="B7506" s="214"/>
      <c r="C7506" s="103"/>
      <c r="D7506" s="103"/>
      <c r="E7506" s="103"/>
      <c r="F7506" s="215"/>
    </row>
    <row r="7507" spans="2:6">
      <c r="B7507" s="214"/>
      <c r="C7507" s="103"/>
      <c r="D7507" s="103"/>
      <c r="E7507" s="103"/>
      <c r="F7507" s="215"/>
    </row>
    <row r="7508" spans="2:6">
      <c r="B7508" s="214"/>
      <c r="C7508" s="103"/>
      <c r="D7508" s="103"/>
      <c r="E7508" s="103"/>
      <c r="F7508" s="215"/>
    </row>
    <row r="7509" spans="2:6">
      <c r="B7509" s="214"/>
      <c r="C7509" s="103"/>
      <c r="D7509" s="103"/>
      <c r="E7509" s="103"/>
      <c r="F7509" s="215"/>
    </row>
    <row r="7510" spans="2:6">
      <c r="B7510" s="214"/>
      <c r="C7510" s="103"/>
      <c r="D7510" s="103"/>
      <c r="E7510" s="103"/>
      <c r="F7510" s="215"/>
    </row>
    <row r="7511" spans="2:6">
      <c r="B7511" s="214"/>
      <c r="C7511" s="103"/>
      <c r="D7511" s="103"/>
      <c r="E7511" s="103"/>
      <c r="F7511" s="215"/>
    </row>
    <row r="7512" spans="2:6">
      <c r="B7512" s="214"/>
      <c r="C7512" s="103"/>
      <c r="D7512" s="103"/>
      <c r="E7512" s="103"/>
      <c r="F7512" s="215"/>
    </row>
    <row r="7513" spans="2:6">
      <c r="B7513" s="214"/>
      <c r="C7513" s="103"/>
      <c r="D7513" s="103"/>
      <c r="E7513" s="103"/>
      <c r="F7513" s="215"/>
    </row>
    <row r="7514" spans="2:6">
      <c r="B7514" s="214"/>
      <c r="C7514" s="103"/>
      <c r="D7514" s="103"/>
      <c r="E7514" s="103"/>
      <c r="F7514" s="215"/>
    </row>
    <row r="7515" spans="2:6">
      <c r="B7515" s="214"/>
      <c r="C7515" s="103"/>
      <c r="D7515" s="103"/>
      <c r="E7515" s="103"/>
      <c r="F7515" s="215"/>
    </row>
    <row r="7516" spans="2:6">
      <c r="B7516" s="214"/>
      <c r="C7516" s="103"/>
      <c r="D7516" s="103"/>
      <c r="E7516" s="103"/>
      <c r="F7516" s="215"/>
    </row>
    <row r="7517" spans="2:6">
      <c r="B7517" s="214"/>
      <c r="C7517" s="103"/>
      <c r="D7517" s="103"/>
      <c r="E7517" s="103"/>
      <c r="F7517" s="215"/>
    </row>
    <row r="7518" spans="2:6">
      <c r="B7518" s="214"/>
      <c r="C7518" s="103"/>
      <c r="D7518" s="103"/>
      <c r="E7518" s="103"/>
      <c r="F7518" s="215"/>
    </row>
    <row r="7519" spans="2:6">
      <c r="B7519" s="214"/>
      <c r="C7519" s="103"/>
      <c r="D7519" s="103"/>
      <c r="E7519" s="103"/>
      <c r="F7519" s="215"/>
    </row>
    <row r="7520" spans="2:6">
      <c r="B7520" s="214"/>
      <c r="C7520" s="103"/>
      <c r="D7520" s="103"/>
      <c r="E7520" s="103"/>
      <c r="F7520" s="215"/>
    </row>
    <row r="7521" spans="2:6">
      <c r="B7521" s="214"/>
      <c r="C7521" s="103"/>
      <c r="D7521" s="103"/>
      <c r="E7521" s="103"/>
      <c r="F7521" s="215"/>
    </row>
    <row r="7522" spans="2:6">
      <c r="B7522" s="214"/>
      <c r="C7522" s="103"/>
      <c r="D7522" s="103"/>
      <c r="E7522" s="103"/>
      <c r="F7522" s="215"/>
    </row>
    <row r="7523" spans="2:6">
      <c r="B7523" s="214"/>
      <c r="C7523" s="103"/>
      <c r="D7523" s="103"/>
      <c r="E7523" s="103"/>
      <c r="F7523" s="215"/>
    </row>
    <row r="7524" spans="2:6">
      <c r="B7524" s="214"/>
      <c r="C7524" s="103"/>
      <c r="D7524" s="103"/>
      <c r="E7524" s="103"/>
      <c r="F7524" s="215"/>
    </row>
    <row r="7525" spans="2:6">
      <c r="B7525" s="214"/>
      <c r="C7525" s="103"/>
      <c r="D7525" s="103"/>
      <c r="E7525" s="103"/>
      <c r="F7525" s="215"/>
    </row>
    <row r="7526" spans="2:6">
      <c r="B7526" s="214"/>
      <c r="C7526" s="103"/>
      <c r="D7526" s="103"/>
      <c r="E7526" s="103"/>
      <c r="F7526" s="215"/>
    </row>
    <row r="7527" spans="2:6">
      <c r="B7527" s="214"/>
      <c r="C7527" s="103"/>
      <c r="D7527" s="103"/>
      <c r="E7527" s="103"/>
      <c r="F7527" s="215"/>
    </row>
    <row r="7528" spans="2:6">
      <c r="B7528" s="214"/>
      <c r="C7528" s="103"/>
      <c r="D7528" s="103"/>
      <c r="E7528" s="103"/>
      <c r="F7528" s="215"/>
    </row>
    <row r="7529" spans="2:6">
      <c r="B7529" s="214"/>
      <c r="C7529" s="103"/>
      <c r="D7529" s="103"/>
      <c r="E7529" s="103"/>
      <c r="F7529" s="215"/>
    </row>
    <row r="7530" spans="2:6">
      <c r="B7530" s="214"/>
      <c r="C7530" s="103"/>
      <c r="D7530" s="103"/>
      <c r="E7530" s="103"/>
      <c r="F7530" s="215"/>
    </row>
    <row r="7531" spans="2:6">
      <c r="B7531" s="214"/>
      <c r="C7531" s="103"/>
      <c r="D7531" s="103"/>
      <c r="E7531" s="103"/>
      <c r="F7531" s="215"/>
    </row>
    <row r="7532" spans="2:6">
      <c r="B7532" s="214"/>
      <c r="C7532" s="103"/>
      <c r="D7532" s="103"/>
      <c r="E7532" s="103"/>
      <c r="F7532" s="215"/>
    </row>
    <row r="7533" spans="2:6">
      <c r="B7533" s="214"/>
      <c r="C7533" s="103"/>
      <c r="D7533" s="103"/>
      <c r="E7533" s="103"/>
      <c r="F7533" s="215"/>
    </row>
    <row r="7534" spans="2:6">
      <c r="B7534" s="214"/>
      <c r="C7534" s="103"/>
      <c r="D7534" s="103"/>
      <c r="E7534" s="103"/>
      <c r="F7534" s="215"/>
    </row>
    <row r="7535" spans="2:6">
      <c r="B7535" s="214"/>
      <c r="C7535" s="103"/>
      <c r="D7535" s="103"/>
      <c r="E7535" s="103"/>
      <c r="F7535" s="215"/>
    </row>
    <row r="7536" spans="2:6">
      <c r="B7536" s="214"/>
      <c r="C7536" s="103"/>
      <c r="D7536" s="103"/>
      <c r="E7536" s="103"/>
      <c r="F7536" s="215"/>
    </row>
    <row r="7537" spans="2:6">
      <c r="B7537" s="214"/>
      <c r="C7537" s="103"/>
      <c r="D7537" s="103"/>
      <c r="E7537" s="103"/>
      <c r="F7537" s="215"/>
    </row>
    <row r="7538" spans="2:6">
      <c r="B7538" s="214"/>
      <c r="C7538" s="103"/>
      <c r="D7538" s="103"/>
      <c r="E7538" s="103"/>
      <c r="F7538" s="215"/>
    </row>
    <row r="7539" spans="2:6">
      <c r="B7539" s="214"/>
      <c r="C7539" s="103"/>
      <c r="D7539" s="103"/>
      <c r="E7539" s="103"/>
      <c r="F7539" s="215"/>
    </row>
    <row r="7540" spans="2:6">
      <c r="B7540" s="214"/>
      <c r="C7540" s="103"/>
      <c r="D7540" s="103"/>
      <c r="E7540" s="103"/>
      <c r="F7540" s="215"/>
    </row>
    <row r="7541" spans="2:6">
      <c r="B7541" s="214"/>
      <c r="C7541" s="103"/>
      <c r="D7541" s="103"/>
      <c r="E7541" s="103"/>
      <c r="F7541" s="215"/>
    </row>
    <row r="7542" spans="2:6">
      <c r="B7542" s="214"/>
      <c r="C7542" s="103"/>
      <c r="D7542" s="103"/>
      <c r="E7542" s="103"/>
      <c r="F7542" s="215"/>
    </row>
    <row r="7543" spans="2:6">
      <c r="B7543" s="214"/>
      <c r="C7543" s="103"/>
      <c r="D7543" s="103"/>
      <c r="E7543" s="103"/>
      <c r="F7543" s="215"/>
    </row>
    <row r="7544" spans="2:6">
      <c r="B7544" s="214"/>
      <c r="C7544" s="103"/>
      <c r="D7544" s="103"/>
      <c r="E7544" s="103"/>
      <c r="F7544" s="215"/>
    </row>
    <row r="7545" spans="2:6">
      <c r="B7545" s="214"/>
      <c r="C7545" s="103"/>
      <c r="D7545" s="103"/>
      <c r="E7545" s="103"/>
      <c r="F7545" s="215"/>
    </row>
    <row r="7546" spans="2:6">
      <c r="B7546" s="214"/>
      <c r="C7546" s="103"/>
      <c r="D7546" s="103"/>
      <c r="E7546" s="103"/>
      <c r="F7546" s="215"/>
    </row>
    <row r="7547" spans="2:6">
      <c r="B7547" s="214"/>
      <c r="C7547" s="103"/>
      <c r="D7547" s="103"/>
      <c r="E7547" s="103"/>
      <c r="F7547" s="215"/>
    </row>
    <row r="7548" spans="2:6">
      <c r="B7548" s="214"/>
      <c r="C7548" s="103"/>
      <c r="D7548" s="103"/>
      <c r="E7548" s="103"/>
      <c r="F7548" s="215"/>
    </row>
    <row r="7549" spans="2:6">
      <c r="B7549" s="214"/>
      <c r="C7549" s="103"/>
      <c r="D7549" s="103"/>
      <c r="E7549" s="103"/>
      <c r="F7549" s="215"/>
    </row>
    <row r="7550" spans="2:6">
      <c r="B7550" s="214"/>
      <c r="C7550" s="103"/>
      <c r="D7550" s="103"/>
      <c r="E7550" s="103"/>
      <c r="F7550" s="215"/>
    </row>
    <row r="7551" spans="2:6">
      <c r="B7551" s="214"/>
      <c r="C7551" s="103"/>
      <c r="D7551" s="103"/>
      <c r="E7551" s="103"/>
      <c r="F7551" s="215"/>
    </row>
    <row r="7552" spans="2:6">
      <c r="B7552" s="214"/>
      <c r="C7552" s="103"/>
      <c r="D7552" s="103"/>
      <c r="E7552" s="103"/>
      <c r="F7552" s="215"/>
    </row>
    <row r="7553" spans="2:6">
      <c r="B7553" s="214"/>
      <c r="C7553" s="103"/>
      <c r="D7553" s="103"/>
      <c r="E7553" s="103"/>
      <c r="F7553" s="215"/>
    </row>
    <row r="7554" spans="2:6">
      <c r="B7554" s="214"/>
      <c r="C7554" s="103"/>
      <c r="D7554" s="103"/>
      <c r="E7554" s="103"/>
      <c r="F7554" s="215"/>
    </row>
    <row r="7555" spans="2:6">
      <c r="B7555" s="214"/>
      <c r="C7555" s="103"/>
      <c r="D7555" s="103"/>
      <c r="E7555" s="103"/>
      <c r="F7555" s="215"/>
    </row>
    <row r="7556" spans="2:6">
      <c r="B7556" s="214"/>
      <c r="C7556" s="103"/>
      <c r="D7556" s="103"/>
      <c r="E7556" s="103"/>
      <c r="F7556" s="215"/>
    </row>
    <row r="7557" spans="2:6">
      <c r="B7557" s="214"/>
      <c r="C7557" s="103"/>
      <c r="D7557" s="103"/>
      <c r="E7557" s="103"/>
      <c r="F7557" s="215"/>
    </row>
    <row r="7558" spans="2:6">
      <c r="B7558" s="214"/>
      <c r="C7558" s="103"/>
      <c r="D7558" s="103"/>
      <c r="E7558" s="103"/>
      <c r="F7558" s="215"/>
    </row>
    <row r="7559" spans="2:6">
      <c r="B7559" s="214"/>
      <c r="C7559" s="103"/>
      <c r="D7559" s="103"/>
      <c r="E7559" s="103"/>
      <c r="F7559" s="215"/>
    </row>
    <row r="7560" spans="2:6">
      <c r="B7560" s="214"/>
      <c r="C7560" s="103"/>
      <c r="D7560" s="103"/>
      <c r="E7560" s="103"/>
      <c r="F7560" s="215"/>
    </row>
    <row r="7561" spans="2:6">
      <c r="B7561" s="214"/>
      <c r="C7561" s="103"/>
      <c r="D7561" s="103"/>
      <c r="E7561" s="103"/>
      <c r="F7561" s="215"/>
    </row>
    <row r="7562" spans="2:6">
      <c r="B7562" s="214"/>
      <c r="C7562" s="103"/>
      <c r="D7562" s="103"/>
      <c r="E7562" s="103"/>
      <c r="F7562" s="215"/>
    </row>
    <row r="7563" spans="2:6">
      <c r="B7563" s="214"/>
      <c r="C7563" s="103"/>
      <c r="D7563" s="103"/>
      <c r="E7563" s="103"/>
      <c r="F7563" s="215"/>
    </row>
    <row r="7564" spans="2:6">
      <c r="B7564" s="214"/>
      <c r="C7564" s="103"/>
      <c r="D7564" s="103"/>
      <c r="E7564" s="103"/>
      <c r="F7564" s="215"/>
    </row>
    <row r="7565" spans="2:6">
      <c r="B7565" s="214"/>
      <c r="C7565" s="103"/>
      <c r="D7565" s="103"/>
      <c r="E7565" s="103"/>
      <c r="F7565" s="215"/>
    </row>
    <row r="7566" spans="2:6">
      <c r="B7566" s="214"/>
      <c r="C7566" s="103"/>
      <c r="D7566" s="103"/>
      <c r="E7566" s="103"/>
      <c r="F7566" s="215"/>
    </row>
    <row r="7567" spans="2:6">
      <c r="B7567" s="214"/>
      <c r="C7567" s="103"/>
      <c r="D7567" s="103"/>
      <c r="E7567" s="103"/>
      <c r="F7567" s="215"/>
    </row>
    <row r="7568" spans="2:6">
      <c r="B7568" s="214"/>
      <c r="C7568" s="103"/>
      <c r="D7568" s="103"/>
      <c r="E7568" s="103"/>
      <c r="F7568" s="215"/>
    </row>
    <row r="7569" spans="2:6">
      <c r="B7569" s="214"/>
      <c r="C7569" s="103"/>
      <c r="D7569" s="103"/>
      <c r="E7569" s="103"/>
      <c r="F7569" s="215"/>
    </row>
    <row r="7570" spans="2:6">
      <c r="B7570" s="214"/>
      <c r="C7570" s="103"/>
      <c r="D7570" s="103"/>
      <c r="E7570" s="103"/>
      <c r="F7570" s="215"/>
    </row>
    <row r="7571" spans="2:6">
      <c r="B7571" s="214"/>
      <c r="C7571" s="103"/>
      <c r="D7571" s="103"/>
      <c r="E7571" s="103"/>
      <c r="F7571" s="215"/>
    </row>
    <row r="7572" spans="2:6">
      <c r="B7572" s="214"/>
      <c r="C7572" s="103"/>
      <c r="D7572" s="103"/>
      <c r="E7572" s="103"/>
      <c r="F7572" s="215"/>
    </row>
    <row r="7573" spans="2:6">
      <c r="B7573" s="214"/>
      <c r="C7573" s="103"/>
      <c r="D7573" s="103"/>
      <c r="E7573" s="103"/>
      <c r="F7573" s="215"/>
    </row>
    <row r="7574" spans="2:6">
      <c r="B7574" s="214"/>
      <c r="C7574" s="103"/>
      <c r="D7574" s="103"/>
      <c r="E7574" s="103"/>
      <c r="F7574" s="215"/>
    </row>
    <row r="7575" spans="2:6">
      <c r="B7575" s="214"/>
      <c r="C7575" s="103"/>
      <c r="D7575" s="103"/>
      <c r="E7575" s="103"/>
      <c r="F7575" s="215"/>
    </row>
    <row r="7576" spans="2:6">
      <c r="B7576" s="214"/>
      <c r="C7576" s="103"/>
      <c r="D7576" s="103"/>
      <c r="E7576" s="103"/>
      <c r="F7576" s="215"/>
    </row>
    <row r="7577" spans="2:6">
      <c r="B7577" s="214"/>
      <c r="C7577" s="103"/>
      <c r="D7577" s="103"/>
      <c r="E7577" s="103"/>
      <c r="F7577" s="215"/>
    </row>
    <row r="7578" spans="2:6">
      <c r="B7578" s="214"/>
      <c r="C7578" s="103"/>
      <c r="D7578" s="103"/>
      <c r="E7578" s="103"/>
      <c r="F7578" s="215"/>
    </row>
    <row r="7579" spans="2:6">
      <c r="B7579" s="214"/>
      <c r="C7579" s="103"/>
      <c r="D7579" s="103"/>
      <c r="E7579" s="103"/>
      <c r="F7579" s="215"/>
    </row>
    <row r="7580" spans="2:6">
      <c r="B7580" s="214"/>
      <c r="C7580" s="103"/>
      <c r="D7580" s="103"/>
      <c r="E7580" s="103"/>
      <c r="F7580" s="215"/>
    </row>
    <row r="7581" spans="2:6">
      <c r="B7581" s="214"/>
      <c r="C7581" s="103"/>
      <c r="D7581" s="103"/>
      <c r="E7581" s="103"/>
      <c r="F7581" s="215"/>
    </row>
    <row r="7582" spans="2:6">
      <c r="B7582" s="214"/>
      <c r="C7582" s="103"/>
      <c r="D7582" s="103"/>
      <c r="E7582" s="103"/>
      <c r="F7582" s="215"/>
    </row>
    <row r="7583" spans="2:6">
      <c r="B7583" s="214"/>
      <c r="C7583" s="103"/>
      <c r="D7583" s="103"/>
      <c r="E7583" s="103"/>
      <c r="F7583" s="215"/>
    </row>
    <row r="7584" spans="2:6">
      <c r="B7584" s="214"/>
      <c r="C7584" s="103"/>
      <c r="D7584" s="103"/>
      <c r="E7584" s="103"/>
      <c r="F7584" s="215"/>
    </row>
    <row r="7585" spans="2:6">
      <c r="B7585" s="214"/>
      <c r="C7585" s="103"/>
      <c r="D7585" s="103"/>
      <c r="E7585" s="103"/>
      <c r="F7585" s="215"/>
    </row>
    <row r="7586" spans="2:6">
      <c r="B7586" s="214"/>
      <c r="C7586" s="103"/>
      <c r="D7586" s="103"/>
      <c r="E7586" s="103"/>
      <c r="F7586" s="215"/>
    </row>
    <row r="7587" spans="2:6">
      <c r="B7587" s="214"/>
      <c r="C7587" s="103"/>
      <c r="D7587" s="103"/>
      <c r="E7587" s="103"/>
      <c r="F7587" s="215"/>
    </row>
    <row r="7588" spans="2:6">
      <c r="B7588" s="214"/>
      <c r="C7588" s="103"/>
      <c r="D7588" s="103"/>
      <c r="E7588" s="103"/>
      <c r="F7588" s="215"/>
    </row>
    <row r="7589" spans="2:6">
      <c r="B7589" s="214"/>
      <c r="C7589" s="103"/>
      <c r="D7589" s="103"/>
      <c r="E7589" s="103"/>
      <c r="F7589" s="215"/>
    </row>
    <row r="7590" spans="2:6">
      <c r="B7590" s="214"/>
      <c r="C7590" s="103"/>
      <c r="D7590" s="103"/>
      <c r="E7590" s="103"/>
      <c r="F7590" s="215"/>
    </row>
    <row r="7591" spans="2:6">
      <c r="B7591" s="214"/>
      <c r="C7591" s="103"/>
      <c r="D7591" s="103"/>
      <c r="E7591" s="103"/>
      <c r="F7591" s="215"/>
    </row>
    <row r="7592" spans="2:6">
      <c r="B7592" s="214"/>
      <c r="C7592" s="103"/>
      <c r="D7592" s="103"/>
      <c r="E7592" s="103"/>
      <c r="F7592" s="215"/>
    </row>
    <row r="7593" spans="2:6">
      <c r="B7593" s="214"/>
      <c r="C7593" s="103"/>
      <c r="D7593" s="103"/>
      <c r="E7593" s="103"/>
      <c r="F7593" s="215"/>
    </row>
    <row r="7594" spans="2:6">
      <c r="B7594" s="214"/>
      <c r="C7594" s="103"/>
      <c r="D7594" s="103"/>
      <c r="E7594" s="103"/>
      <c r="F7594" s="215"/>
    </row>
    <row r="7595" spans="2:6">
      <c r="B7595" s="214"/>
      <c r="C7595" s="103"/>
      <c r="D7595" s="103"/>
      <c r="E7595" s="103"/>
      <c r="F7595" s="215"/>
    </row>
    <row r="7596" spans="2:6">
      <c r="B7596" s="214"/>
      <c r="C7596" s="103"/>
      <c r="D7596" s="103"/>
      <c r="E7596" s="103"/>
      <c r="F7596" s="215"/>
    </row>
    <row r="7597" spans="2:6">
      <c r="B7597" s="214"/>
      <c r="C7597" s="103"/>
      <c r="D7597" s="103"/>
      <c r="E7597" s="103"/>
      <c r="F7597" s="215"/>
    </row>
    <row r="7598" spans="2:6">
      <c r="B7598" s="214"/>
      <c r="C7598" s="103"/>
      <c r="D7598" s="103"/>
      <c r="E7598" s="103"/>
      <c r="F7598" s="215"/>
    </row>
    <row r="7599" spans="2:6">
      <c r="B7599" s="214"/>
      <c r="C7599" s="103"/>
      <c r="D7599" s="103"/>
      <c r="E7599" s="103"/>
      <c r="F7599" s="215"/>
    </row>
    <row r="7600" spans="2:6">
      <c r="B7600" s="214"/>
      <c r="C7600" s="103"/>
      <c r="D7600" s="103"/>
      <c r="E7600" s="103"/>
      <c r="F7600" s="215"/>
    </row>
    <row r="7601" spans="2:6">
      <c r="B7601" s="214"/>
      <c r="C7601" s="103"/>
      <c r="D7601" s="103"/>
      <c r="E7601" s="103"/>
      <c r="F7601" s="215"/>
    </row>
    <row r="7602" spans="2:6">
      <c r="B7602" s="214"/>
      <c r="C7602" s="103"/>
      <c r="D7602" s="103"/>
      <c r="E7602" s="103"/>
      <c r="F7602" s="215"/>
    </row>
    <row r="7603" spans="2:6">
      <c r="B7603" s="214"/>
      <c r="C7603" s="103"/>
      <c r="D7603" s="103"/>
      <c r="E7603" s="103"/>
      <c r="F7603" s="215"/>
    </row>
    <row r="7604" spans="2:6">
      <c r="B7604" s="214"/>
      <c r="C7604" s="103"/>
      <c r="D7604" s="103"/>
      <c r="E7604" s="103"/>
      <c r="F7604" s="215"/>
    </row>
    <row r="7605" spans="2:6">
      <c r="B7605" s="214"/>
      <c r="C7605" s="103"/>
      <c r="D7605" s="103"/>
      <c r="E7605" s="103"/>
      <c r="F7605" s="215"/>
    </row>
    <row r="7606" spans="2:6">
      <c r="B7606" s="214"/>
      <c r="C7606" s="103"/>
      <c r="D7606" s="103"/>
      <c r="E7606" s="103"/>
      <c r="F7606" s="215"/>
    </row>
    <row r="7607" spans="2:6">
      <c r="B7607" s="214"/>
      <c r="C7607" s="103"/>
      <c r="D7607" s="103"/>
      <c r="E7607" s="103"/>
      <c r="F7607" s="215"/>
    </row>
    <row r="7608" spans="2:6">
      <c r="B7608" s="214"/>
      <c r="C7608" s="103"/>
      <c r="D7608" s="103"/>
      <c r="E7608" s="103"/>
      <c r="F7608" s="215"/>
    </row>
    <row r="7609" spans="2:6">
      <c r="B7609" s="214"/>
      <c r="C7609" s="103"/>
      <c r="D7609" s="103"/>
      <c r="E7609" s="103"/>
      <c r="F7609" s="215"/>
    </row>
    <row r="7610" spans="2:6">
      <c r="B7610" s="214"/>
      <c r="C7610" s="103"/>
      <c r="D7610" s="103"/>
      <c r="E7610" s="103"/>
      <c r="F7610" s="215"/>
    </row>
    <row r="7611" spans="2:6">
      <c r="B7611" s="214"/>
      <c r="C7611" s="103"/>
      <c r="D7611" s="103"/>
      <c r="E7611" s="103"/>
      <c r="F7611" s="215"/>
    </row>
    <row r="7612" spans="2:6">
      <c r="B7612" s="214"/>
      <c r="C7612" s="103"/>
      <c r="D7612" s="103"/>
      <c r="E7612" s="103"/>
      <c r="F7612" s="215"/>
    </row>
    <row r="7613" spans="2:6">
      <c r="B7613" s="214"/>
      <c r="C7613" s="103"/>
      <c r="D7613" s="103"/>
      <c r="E7613" s="103"/>
      <c r="F7613" s="215"/>
    </row>
    <row r="7614" spans="2:6">
      <c r="B7614" s="214"/>
      <c r="C7614" s="103"/>
      <c r="D7614" s="103"/>
      <c r="E7614" s="103"/>
      <c r="F7614" s="215"/>
    </row>
    <row r="7615" spans="2:6">
      <c r="B7615" s="214"/>
      <c r="C7615" s="103"/>
      <c r="D7615" s="103"/>
      <c r="E7615" s="103"/>
      <c r="F7615" s="215"/>
    </row>
    <row r="7616" spans="2:6">
      <c r="B7616" s="214"/>
      <c r="C7616" s="103"/>
      <c r="D7616" s="103"/>
      <c r="E7616" s="103"/>
      <c r="F7616" s="215"/>
    </row>
    <row r="7617" spans="2:6">
      <c r="B7617" s="214"/>
      <c r="C7617" s="103"/>
      <c r="D7617" s="103"/>
      <c r="E7617" s="103"/>
      <c r="F7617" s="215"/>
    </row>
    <row r="7618" spans="2:6">
      <c r="B7618" s="214"/>
      <c r="C7618" s="103"/>
      <c r="D7618" s="103"/>
      <c r="E7618" s="103"/>
      <c r="F7618" s="215"/>
    </row>
    <row r="7619" spans="2:6">
      <c r="B7619" s="214"/>
      <c r="C7619" s="103"/>
      <c r="D7619" s="103"/>
      <c r="E7619" s="103"/>
      <c r="F7619" s="215"/>
    </row>
    <row r="7620" spans="2:6">
      <c r="B7620" s="214"/>
      <c r="C7620" s="103"/>
      <c r="D7620" s="103"/>
      <c r="E7620" s="103"/>
      <c r="F7620" s="215"/>
    </row>
    <row r="7621" spans="2:6">
      <c r="B7621" s="214"/>
      <c r="C7621" s="103"/>
      <c r="D7621" s="103"/>
      <c r="E7621" s="103"/>
      <c r="F7621" s="215"/>
    </row>
    <row r="7622" spans="2:6">
      <c r="B7622" s="214"/>
      <c r="C7622" s="103"/>
      <c r="D7622" s="103"/>
      <c r="E7622" s="103"/>
      <c r="F7622" s="215"/>
    </row>
    <row r="7623" spans="2:6">
      <c r="B7623" s="214"/>
      <c r="C7623" s="103"/>
      <c r="D7623" s="103"/>
      <c r="E7623" s="103"/>
      <c r="F7623" s="215"/>
    </row>
    <row r="7624" spans="2:6">
      <c r="B7624" s="214"/>
      <c r="C7624" s="103"/>
      <c r="D7624" s="103"/>
      <c r="E7624" s="103"/>
      <c r="F7624" s="215"/>
    </row>
    <row r="7625" spans="2:6">
      <c r="B7625" s="214"/>
      <c r="C7625" s="103"/>
      <c r="D7625" s="103"/>
      <c r="E7625" s="103"/>
      <c r="F7625" s="215"/>
    </row>
    <row r="7626" spans="2:6">
      <c r="B7626" s="214"/>
      <c r="C7626" s="103"/>
      <c r="D7626" s="103"/>
      <c r="E7626" s="103"/>
      <c r="F7626" s="215"/>
    </row>
    <row r="7627" spans="2:6">
      <c r="B7627" s="214"/>
      <c r="C7627" s="103"/>
      <c r="D7627" s="103"/>
      <c r="E7627" s="103"/>
      <c r="F7627" s="215"/>
    </row>
    <row r="7628" spans="2:6">
      <c r="B7628" s="214"/>
      <c r="C7628" s="103"/>
      <c r="D7628" s="103"/>
      <c r="E7628" s="103"/>
      <c r="F7628" s="215"/>
    </row>
    <row r="7629" spans="2:6">
      <c r="B7629" s="214"/>
      <c r="C7629" s="103"/>
      <c r="D7629" s="103"/>
      <c r="E7629" s="103"/>
      <c r="F7629" s="215"/>
    </row>
    <row r="7630" spans="2:6">
      <c r="B7630" s="214"/>
      <c r="C7630" s="103"/>
      <c r="D7630" s="103"/>
      <c r="E7630" s="103"/>
      <c r="F7630" s="215"/>
    </row>
    <row r="7631" spans="2:6">
      <c r="B7631" s="214"/>
      <c r="C7631" s="103"/>
      <c r="D7631" s="103"/>
      <c r="E7631" s="103"/>
      <c r="F7631" s="215"/>
    </row>
    <row r="7632" spans="2:6">
      <c r="B7632" s="214"/>
      <c r="C7632" s="103"/>
      <c r="D7632" s="103"/>
      <c r="E7632" s="103"/>
      <c r="F7632" s="215"/>
    </row>
    <row r="7633" spans="2:6">
      <c r="B7633" s="214"/>
      <c r="C7633" s="103"/>
      <c r="D7633" s="103"/>
      <c r="E7633" s="103"/>
      <c r="F7633" s="215"/>
    </row>
    <row r="7634" spans="2:6">
      <c r="B7634" s="214"/>
      <c r="C7634" s="103"/>
      <c r="D7634" s="103"/>
      <c r="E7634" s="103"/>
      <c r="F7634" s="215"/>
    </row>
    <row r="7635" spans="2:6">
      <c r="B7635" s="214"/>
      <c r="C7635" s="103"/>
      <c r="D7635" s="103"/>
      <c r="E7635" s="103"/>
      <c r="F7635" s="215"/>
    </row>
    <row r="7636" spans="2:6">
      <c r="B7636" s="214"/>
      <c r="C7636" s="103"/>
      <c r="D7636" s="103"/>
      <c r="E7636" s="103"/>
      <c r="F7636" s="215"/>
    </row>
    <row r="7637" spans="2:6">
      <c r="B7637" s="214"/>
      <c r="C7637" s="103"/>
      <c r="D7637" s="103"/>
      <c r="E7637" s="103"/>
      <c r="F7637" s="215"/>
    </row>
    <row r="7638" spans="2:6">
      <c r="B7638" s="214"/>
      <c r="C7638" s="103"/>
      <c r="D7638" s="103"/>
      <c r="E7638" s="103"/>
      <c r="F7638" s="215"/>
    </row>
    <row r="7639" spans="2:6">
      <c r="B7639" s="214"/>
      <c r="C7639" s="103"/>
      <c r="D7639" s="103"/>
      <c r="E7639" s="103"/>
      <c r="F7639" s="215"/>
    </row>
    <row r="7640" spans="2:6">
      <c r="B7640" s="214"/>
      <c r="C7640" s="103"/>
      <c r="D7640" s="103"/>
      <c r="E7640" s="103"/>
      <c r="F7640" s="215"/>
    </row>
    <row r="7641" spans="2:6">
      <c r="B7641" s="214"/>
      <c r="C7641" s="103"/>
      <c r="D7641" s="103"/>
      <c r="E7641" s="103"/>
      <c r="F7641" s="215"/>
    </row>
    <row r="7642" spans="2:6">
      <c r="B7642" s="214"/>
      <c r="C7642" s="103"/>
      <c r="D7642" s="103"/>
      <c r="E7642" s="103"/>
      <c r="F7642" s="215"/>
    </row>
    <row r="7643" spans="2:6">
      <c r="B7643" s="214"/>
      <c r="C7643" s="103"/>
      <c r="D7643" s="103"/>
      <c r="E7643" s="103"/>
      <c r="F7643" s="215"/>
    </row>
    <row r="7644" spans="2:6">
      <c r="B7644" s="214"/>
      <c r="C7644" s="103"/>
      <c r="D7644" s="103"/>
      <c r="E7644" s="103"/>
      <c r="F7644" s="215"/>
    </row>
    <row r="7645" spans="2:6">
      <c r="B7645" s="214"/>
      <c r="C7645" s="103"/>
      <c r="D7645" s="103"/>
      <c r="E7645" s="103"/>
      <c r="F7645" s="215"/>
    </row>
    <row r="7646" spans="2:6">
      <c r="B7646" s="214"/>
      <c r="C7646" s="103"/>
      <c r="D7646" s="103"/>
      <c r="E7646" s="103"/>
      <c r="F7646" s="215"/>
    </row>
    <row r="7647" spans="2:6">
      <c r="B7647" s="214"/>
      <c r="C7647" s="103"/>
      <c r="D7647" s="103"/>
      <c r="E7647" s="103"/>
      <c r="F7647" s="215"/>
    </row>
    <row r="7648" spans="2:6">
      <c r="B7648" s="214"/>
      <c r="C7648" s="103"/>
      <c r="D7648" s="103"/>
      <c r="E7648" s="103"/>
      <c r="F7648" s="215"/>
    </row>
    <row r="7649" spans="2:6">
      <c r="B7649" s="214"/>
      <c r="C7649" s="103"/>
      <c r="D7649" s="103"/>
      <c r="E7649" s="103"/>
      <c r="F7649" s="215"/>
    </row>
    <row r="7650" spans="2:6">
      <c r="B7650" s="214"/>
      <c r="C7650" s="103"/>
      <c r="D7650" s="103"/>
      <c r="E7650" s="103"/>
      <c r="F7650" s="215"/>
    </row>
    <row r="7651" spans="2:6">
      <c r="B7651" s="214"/>
      <c r="C7651" s="103"/>
      <c r="D7651" s="103"/>
      <c r="E7651" s="103"/>
      <c r="F7651" s="215"/>
    </row>
    <row r="7652" spans="2:6">
      <c r="B7652" s="214"/>
      <c r="C7652" s="103"/>
      <c r="D7652" s="103"/>
      <c r="E7652" s="103"/>
      <c r="F7652" s="215"/>
    </row>
    <row r="7653" spans="2:6">
      <c r="B7653" s="214"/>
      <c r="C7653" s="103"/>
      <c r="D7653" s="103"/>
      <c r="E7653" s="103"/>
      <c r="F7653" s="215"/>
    </row>
    <row r="7654" spans="2:6">
      <c r="B7654" s="214"/>
      <c r="C7654" s="103"/>
      <c r="D7654" s="103"/>
      <c r="E7654" s="103"/>
      <c r="F7654" s="215"/>
    </row>
    <row r="7655" spans="2:6">
      <c r="B7655" s="214"/>
      <c r="C7655" s="103"/>
      <c r="D7655" s="103"/>
      <c r="E7655" s="103"/>
      <c r="F7655" s="215"/>
    </row>
    <row r="7656" spans="2:6">
      <c r="B7656" s="214"/>
      <c r="C7656" s="103"/>
      <c r="D7656" s="103"/>
      <c r="E7656" s="103"/>
      <c r="F7656" s="215"/>
    </row>
    <row r="7657" spans="2:6">
      <c r="B7657" s="214"/>
      <c r="C7657" s="103"/>
      <c r="D7657" s="103"/>
      <c r="E7657" s="103"/>
      <c r="F7657" s="215"/>
    </row>
    <row r="7658" spans="2:6">
      <c r="B7658" s="214"/>
      <c r="C7658" s="103"/>
      <c r="D7658" s="103"/>
      <c r="E7658" s="103"/>
      <c r="F7658" s="215"/>
    </row>
    <row r="7659" spans="2:6">
      <c r="B7659" s="214"/>
      <c r="C7659" s="103"/>
      <c r="D7659" s="103"/>
      <c r="E7659" s="103"/>
      <c r="F7659" s="215"/>
    </row>
    <row r="7660" spans="2:6">
      <c r="B7660" s="214"/>
      <c r="C7660" s="103"/>
      <c r="D7660" s="103"/>
      <c r="E7660" s="103"/>
      <c r="F7660" s="215"/>
    </row>
    <row r="7661" spans="2:6">
      <c r="B7661" s="214"/>
      <c r="C7661" s="103"/>
      <c r="D7661" s="103"/>
      <c r="E7661" s="103"/>
      <c r="F7661" s="215"/>
    </row>
    <row r="7662" spans="2:6">
      <c r="B7662" s="214"/>
      <c r="C7662" s="103"/>
      <c r="D7662" s="103"/>
      <c r="E7662" s="103"/>
      <c r="F7662" s="215"/>
    </row>
    <row r="7663" spans="2:6">
      <c r="B7663" s="214"/>
      <c r="C7663" s="103"/>
      <c r="D7663" s="103"/>
      <c r="E7663" s="103"/>
      <c r="F7663" s="215"/>
    </row>
    <row r="7664" spans="2:6">
      <c r="B7664" s="214"/>
      <c r="C7664" s="103"/>
      <c r="D7664" s="103"/>
      <c r="E7664" s="103"/>
      <c r="F7664" s="215"/>
    </row>
    <row r="7665" spans="2:6">
      <c r="B7665" s="214"/>
      <c r="C7665" s="103"/>
      <c r="D7665" s="103"/>
      <c r="E7665" s="103"/>
      <c r="F7665" s="215"/>
    </row>
    <row r="7666" spans="2:6">
      <c r="B7666" s="214"/>
      <c r="C7666" s="103"/>
      <c r="D7666" s="103"/>
      <c r="E7666" s="103"/>
      <c r="F7666" s="215"/>
    </row>
    <row r="7667" spans="2:6">
      <c r="B7667" s="214"/>
      <c r="C7667" s="103"/>
      <c r="D7667" s="103"/>
      <c r="E7667" s="103"/>
      <c r="F7667" s="215"/>
    </row>
    <row r="7668" spans="2:6">
      <c r="B7668" s="214"/>
      <c r="C7668" s="103"/>
      <c r="D7668" s="103"/>
      <c r="E7668" s="103"/>
      <c r="F7668" s="215"/>
    </row>
    <row r="7669" spans="2:6">
      <c r="B7669" s="214"/>
      <c r="C7669" s="103"/>
      <c r="D7669" s="103"/>
      <c r="E7669" s="103"/>
      <c r="F7669" s="215"/>
    </row>
    <row r="7670" spans="2:6">
      <c r="B7670" s="214"/>
      <c r="C7670" s="103"/>
      <c r="D7670" s="103"/>
      <c r="E7670" s="103"/>
      <c r="F7670" s="215"/>
    </row>
    <row r="7671" spans="2:6">
      <c r="B7671" s="214"/>
      <c r="C7671" s="103"/>
      <c r="D7671" s="103"/>
      <c r="E7671" s="103"/>
      <c r="F7671" s="215"/>
    </row>
    <row r="7672" spans="2:6">
      <c r="B7672" s="214"/>
      <c r="C7672" s="103"/>
      <c r="D7672" s="103"/>
      <c r="E7672" s="103"/>
      <c r="F7672" s="215"/>
    </row>
    <row r="7673" spans="2:6">
      <c r="B7673" s="214"/>
      <c r="C7673" s="103"/>
      <c r="D7673" s="103"/>
      <c r="E7673" s="103"/>
      <c r="F7673" s="215"/>
    </row>
    <row r="7674" spans="2:6">
      <c r="B7674" s="214"/>
      <c r="C7674" s="103"/>
      <c r="D7674" s="103"/>
      <c r="E7674" s="103"/>
      <c r="F7674" s="215"/>
    </row>
    <row r="7675" spans="2:6">
      <c r="B7675" s="214"/>
      <c r="C7675" s="103"/>
      <c r="D7675" s="103"/>
      <c r="E7675" s="103"/>
      <c r="F7675" s="215"/>
    </row>
    <row r="7676" spans="2:6">
      <c r="B7676" s="214"/>
      <c r="C7676" s="103"/>
      <c r="D7676" s="103"/>
      <c r="E7676" s="103"/>
      <c r="F7676" s="215"/>
    </row>
    <row r="7677" spans="2:6">
      <c r="B7677" s="214"/>
      <c r="C7677" s="103"/>
      <c r="D7677" s="103"/>
      <c r="E7677" s="103"/>
      <c r="F7677" s="215"/>
    </row>
    <row r="7678" spans="2:6">
      <c r="B7678" s="214"/>
      <c r="C7678" s="103"/>
      <c r="D7678" s="103"/>
      <c r="E7678" s="103"/>
      <c r="F7678" s="215"/>
    </row>
    <row r="7679" spans="2:6">
      <c r="B7679" s="214"/>
      <c r="C7679" s="103"/>
      <c r="D7679" s="103"/>
      <c r="E7679" s="103"/>
      <c r="F7679" s="215"/>
    </row>
    <row r="7680" spans="2:6">
      <c r="B7680" s="214"/>
      <c r="C7680" s="103"/>
      <c r="D7680" s="103"/>
      <c r="E7680" s="103"/>
      <c r="F7680" s="215"/>
    </row>
    <row r="7681" spans="2:6">
      <c r="B7681" s="214"/>
      <c r="C7681" s="103"/>
      <c r="D7681" s="103"/>
      <c r="E7681" s="103"/>
      <c r="F7681" s="215"/>
    </row>
    <row r="7682" spans="2:6">
      <c r="B7682" s="214"/>
      <c r="C7682" s="103"/>
      <c r="D7682" s="103"/>
      <c r="E7682" s="103"/>
      <c r="F7682" s="215"/>
    </row>
    <row r="7683" spans="2:6">
      <c r="B7683" s="214"/>
      <c r="C7683" s="103"/>
      <c r="D7683" s="103"/>
      <c r="E7683" s="103"/>
      <c r="F7683" s="215"/>
    </row>
    <row r="7684" spans="2:6">
      <c r="B7684" s="214"/>
      <c r="C7684" s="103"/>
      <c r="D7684" s="103"/>
      <c r="E7684" s="103"/>
      <c r="F7684" s="215"/>
    </row>
    <row r="7685" spans="2:6">
      <c r="B7685" s="214"/>
      <c r="C7685" s="103"/>
      <c r="D7685" s="103"/>
      <c r="E7685" s="103"/>
      <c r="F7685" s="215"/>
    </row>
    <row r="7686" spans="2:6">
      <c r="B7686" s="214"/>
      <c r="C7686" s="103"/>
      <c r="D7686" s="103"/>
      <c r="E7686" s="103"/>
      <c r="F7686" s="215"/>
    </row>
    <row r="7687" spans="2:6">
      <c r="B7687" s="214"/>
      <c r="C7687" s="103"/>
      <c r="D7687" s="103"/>
      <c r="E7687" s="103"/>
      <c r="F7687" s="215"/>
    </row>
    <row r="7688" spans="2:6">
      <c r="B7688" s="214"/>
      <c r="C7688" s="103"/>
      <c r="D7688" s="103"/>
      <c r="E7688" s="103"/>
      <c r="F7688" s="215"/>
    </row>
    <row r="7689" spans="2:6">
      <c r="B7689" s="214"/>
      <c r="C7689" s="103"/>
      <c r="D7689" s="103"/>
      <c r="E7689" s="103"/>
      <c r="F7689" s="215"/>
    </row>
    <row r="7690" spans="2:6">
      <c r="B7690" s="214"/>
      <c r="C7690" s="103"/>
      <c r="D7690" s="103"/>
      <c r="E7690" s="103"/>
      <c r="F7690" s="215"/>
    </row>
    <row r="7691" spans="2:6">
      <c r="B7691" s="214"/>
      <c r="C7691" s="103"/>
      <c r="D7691" s="103"/>
      <c r="E7691" s="103"/>
      <c r="F7691" s="215"/>
    </row>
    <row r="7692" spans="2:6">
      <c r="B7692" s="214"/>
      <c r="C7692" s="103"/>
      <c r="D7692" s="103"/>
      <c r="E7692" s="103"/>
      <c r="F7692" s="215"/>
    </row>
    <row r="7693" spans="2:6">
      <c r="B7693" s="214"/>
      <c r="C7693" s="103"/>
      <c r="D7693" s="103"/>
      <c r="E7693" s="103"/>
      <c r="F7693" s="215"/>
    </row>
    <row r="7694" spans="2:6">
      <c r="B7694" s="214"/>
      <c r="C7694" s="103"/>
      <c r="D7694" s="103"/>
      <c r="E7694" s="103"/>
      <c r="F7694" s="215"/>
    </row>
    <row r="7695" spans="2:6">
      <c r="B7695" s="214"/>
      <c r="C7695" s="103"/>
      <c r="D7695" s="103"/>
      <c r="E7695" s="103"/>
      <c r="F7695" s="215"/>
    </row>
    <row r="7696" spans="2:6">
      <c r="B7696" s="214"/>
      <c r="C7696" s="103"/>
      <c r="D7696" s="103"/>
      <c r="E7696" s="103"/>
      <c r="F7696" s="215"/>
    </row>
    <row r="7697" spans="2:6">
      <c r="B7697" s="214"/>
      <c r="C7697" s="103"/>
      <c r="D7697" s="103"/>
      <c r="E7697" s="103"/>
      <c r="F7697" s="215"/>
    </row>
    <row r="7698" spans="2:6">
      <c r="B7698" s="214"/>
      <c r="C7698" s="103"/>
      <c r="D7698" s="103"/>
      <c r="E7698" s="103"/>
      <c r="F7698" s="215"/>
    </row>
    <row r="7699" spans="2:6">
      <c r="B7699" s="214"/>
      <c r="C7699" s="103"/>
      <c r="D7699" s="103"/>
      <c r="E7699" s="103"/>
      <c r="F7699" s="215"/>
    </row>
    <row r="7700" spans="2:6">
      <c r="B7700" s="214"/>
      <c r="C7700" s="103"/>
      <c r="D7700" s="103"/>
      <c r="E7700" s="103"/>
      <c r="F7700" s="215"/>
    </row>
    <row r="7701" spans="2:6">
      <c r="B7701" s="214"/>
      <c r="C7701" s="103"/>
      <c r="D7701" s="103"/>
      <c r="E7701" s="103"/>
      <c r="F7701" s="215"/>
    </row>
    <row r="7702" spans="2:6">
      <c r="B7702" s="214"/>
      <c r="C7702" s="103"/>
      <c r="D7702" s="103"/>
      <c r="E7702" s="103"/>
      <c r="F7702" s="215"/>
    </row>
    <row r="7703" spans="2:6">
      <c r="B7703" s="214"/>
      <c r="C7703" s="103"/>
      <c r="D7703" s="103"/>
      <c r="E7703" s="103"/>
      <c r="F7703" s="215"/>
    </row>
    <row r="7704" spans="2:6">
      <c r="B7704" s="214"/>
      <c r="C7704" s="103"/>
      <c r="D7704" s="103"/>
      <c r="E7704" s="103"/>
      <c r="F7704" s="215"/>
    </row>
    <row r="7705" spans="2:6">
      <c r="B7705" s="214"/>
      <c r="C7705" s="103"/>
      <c r="D7705" s="103"/>
      <c r="E7705" s="103"/>
      <c r="F7705" s="215"/>
    </row>
    <row r="7706" spans="2:6">
      <c r="B7706" s="214"/>
      <c r="C7706" s="103"/>
      <c r="D7706" s="103"/>
      <c r="E7706" s="103"/>
      <c r="F7706" s="215"/>
    </row>
    <row r="7707" spans="2:6">
      <c r="B7707" s="214"/>
      <c r="C7707" s="103"/>
      <c r="D7707" s="103"/>
      <c r="E7707" s="103"/>
      <c r="F7707" s="215"/>
    </row>
    <row r="7708" spans="2:6">
      <c r="B7708" s="214"/>
      <c r="C7708" s="103"/>
      <c r="D7708" s="103"/>
      <c r="E7708" s="103"/>
      <c r="F7708" s="215"/>
    </row>
    <row r="7709" spans="2:6">
      <c r="B7709" s="214"/>
      <c r="C7709" s="103"/>
      <c r="D7709" s="103"/>
      <c r="E7709" s="103"/>
      <c r="F7709" s="215"/>
    </row>
    <row r="7710" spans="2:6">
      <c r="B7710" s="214"/>
      <c r="C7710" s="103"/>
      <c r="D7710" s="103"/>
      <c r="E7710" s="103"/>
      <c r="F7710" s="215"/>
    </row>
    <row r="7711" spans="2:6">
      <c r="B7711" s="214"/>
      <c r="C7711" s="103"/>
      <c r="D7711" s="103"/>
      <c r="E7711" s="103"/>
      <c r="F7711" s="215"/>
    </row>
    <row r="7712" spans="2:6">
      <c r="B7712" s="214"/>
      <c r="C7712" s="103"/>
      <c r="D7712" s="103"/>
      <c r="E7712" s="103"/>
      <c r="F7712" s="215"/>
    </row>
    <row r="7713" spans="2:6">
      <c r="B7713" s="214"/>
      <c r="C7713" s="103"/>
      <c r="D7713" s="103"/>
      <c r="E7713" s="103"/>
      <c r="F7713" s="215"/>
    </row>
    <row r="7714" spans="2:6">
      <c r="B7714" s="214"/>
      <c r="C7714" s="103"/>
      <c r="D7714" s="103"/>
      <c r="E7714" s="103"/>
      <c r="F7714" s="215"/>
    </row>
    <row r="7715" spans="2:6">
      <c r="B7715" s="214"/>
      <c r="C7715" s="103"/>
      <c r="D7715" s="103"/>
      <c r="E7715" s="103"/>
      <c r="F7715" s="215"/>
    </row>
    <row r="7716" spans="2:6">
      <c r="B7716" s="214"/>
      <c r="C7716" s="103"/>
      <c r="D7716" s="103"/>
      <c r="E7716" s="103"/>
      <c r="F7716" s="215"/>
    </row>
    <row r="7717" spans="2:6">
      <c r="B7717" s="214"/>
      <c r="C7717" s="103"/>
      <c r="D7717" s="103"/>
      <c r="E7717" s="103"/>
      <c r="F7717" s="215"/>
    </row>
    <row r="7718" spans="2:6">
      <c r="B7718" s="214"/>
      <c r="C7718" s="103"/>
      <c r="D7718" s="103"/>
      <c r="E7718" s="103"/>
      <c r="F7718" s="215"/>
    </row>
    <row r="7719" spans="2:6">
      <c r="B7719" s="214"/>
      <c r="C7719" s="103"/>
      <c r="D7719" s="103"/>
      <c r="E7719" s="103"/>
      <c r="F7719" s="215"/>
    </row>
    <row r="7720" spans="2:6">
      <c r="B7720" s="214"/>
      <c r="C7720" s="103"/>
      <c r="D7720" s="103"/>
      <c r="E7720" s="103"/>
      <c r="F7720" s="215"/>
    </row>
    <row r="7721" spans="2:6">
      <c r="B7721" s="214"/>
      <c r="C7721" s="103"/>
      <c r="D7721" s="103"/>
      <c r="E7721" s="103"/>
      <c r="F7721" s="215"/>
    </row>
    <row r="7722" spans="2:6">
      <c r="B7722" s="214"/>
      <c r="C7722" s="103"/>
      <c r="D7722" s="103"/>
      <c r="E7722" s="103"/>
      <c r="F7722" s="215"/>
    </row>
    <row r="7723" spans="2:6">
      <c r="B7723" s="214"/>
      <c r="C7723" s="103"/>
      <c r="D7723" s="103"/>
      <c r="E7723" s="103"/>
      <c r="F7723" s="215"/>
    </row>
    <row r="7724" spans="2:6">
      <c r="B7724" s="214"/>
      <c r="C7724" s="103"/>
      <c r="D7724" s="103"/>
      <c r="E7724" s="103"/>
      <c r="F7724" s="215"/>
    </row>
    <row r="7725" spans="2:6">
      <c r="B7725" s="214"/>
      <c r="C7725" s="103"/>
      <c r="D7725" s="103"/>
      <c r="E7725" s="103"/>
      <c r="F7725" s="215"/>
    </row>
    <row r="7726" spans="2:6">
      <c r="B7726" s="214"/>
      <c r="C7726" s="103"/>
      <c r="D7726" s="103"/>
      <c r="E7726" s="103"/>
      <c r="F7726" s="215"/>
    </row>
    <row r="7727" spans="2:6">
      <c r="B7727" s="214"/>
      <c r="C7727" s="103"/>
      <c r="D7727" s="103"/>
      <c r="E7727" s="103"/>
      <c r="F7727" s="215"/>
    </row>
    <row r="7728" spans="2:6">
      <c r="B7728" s="214"/>
      <c r="C7728" s="103"/>
      <c r="D7728" s="103"/>
      <c r="E7728" s="103"/>
      <c r="F7728" s="215"/>
    </row>
    <row r="7729" spans="2:6">
      <c r="B7729" s="214"/>
      <c r="C7729" s="103"/>
      <c r="D7729" s="103"/>
      <c r="E7729" s="103"/>
      <c r="F7729" s="215"/>
    </row>
    <row r="7730" spans="2:6">
      <c r="B7730" s="214"/>
      <c r="C7730" s="103"/>
      <c r="D7730" s="103"/>
      <c r="E7730" s="103"/>
      <c r="F7730" s="215"/>
    </row>
    <row r="7731" spans="2:6">
      <c r="B7731" s="214"/>
      <c r="C7731" s="103"/>
      <c r="D7731" s="103"/>
      <c r="E7731" s="103"/>
      <c r="F7731" s="215"/>
    </row>
    <row r="7732" spans="2:6">
      <c r="B7732" s="214"/>
      <c r="C7732" s="103"/>
      <c r="D7732" s="103"/>
      <c r="E7732" s="103"/>
      <c r="F7732" s="215"/>
    </row>
    <row r="7733" spans="2:6">
      <c r="B7733" s="214"/>
      <c r="C7733" s="103"/>
      <c r="D7733" s="103"/>
      <c r="E7733" s="103"/>
      <c r="F7733" s="215"/>
    </row>
    <row r="7734" spans="2:6">
      <c r="B7734" s="214"/>
      <c r="C7734" s="103"/>
      <c r="D7734" s="103"/>
      <c r="E7734" s="103"/>
      <c r="F7734" s="215"/>
    </row>
    <row r="7735" spans="2:6">
      <c r="B7735" s="214"/>
      <c r="C7735" s="103"/>
      <c r="D7735" s="103"/>
      <c r="E7735" s="103"/>
      <c r="F7735" s="215"/>
    </row>
    <row r="7736" spans="2:6">
      <c r="B7736" s="214"/>
      <c r="C7736" s="103"/>
      <c r="D7736" s="103"/>
      <c r="E7736" s="103"/>
      <c r="F7736" s="215"/>
    </row>
    <row r="7737" spans="2:6">
      <c r="B7737" s="214"/>
      <c r="C7737" s="103"/>
      <c r="D7737" s="103"/>
      <c r="E7737" s="103"/>
      <c r="F7737" s="215"/>
    </row>
    <row r="7738" spans="2:6">
      <c r="B7738" s="214"/>
      <c r="C7738" s="103"/>
      <c r="D7738" s="103"/>
      <c r="E7738" s="103"/>
      <c r="F7738" s="215"/>
    </row>
    <row r="7739" spans="2:6">
      <c r="B7739" s="214"/>
      <c r="C7739" s="103"/>
      <c r="D7739" s="103"/>
      <c r="E7739" s="103"/>
      <c r="F7739" s="215"/>
    </row>
    <row r="7740" spans="2:6">
      <c r="B7740" s="214"/>
      <c r="C7740" s="103"/>
      <c r="D7740" s="103"/>
      <c r="E7740" s="103"/>
      <c r="F7740" s="215"/>
    </row>
    <row r="7741" spans="2:6">
      <c r="B7741" s="214"/>
      <c r="C7741" s="103"/>
      <c r="D7741" s="103"/>
      <c r="E7741" s="103"/>
      <c r="F7741" s="215"/>
    </row>
    <row r="7742" spans="2:6">
      <c r="B7742" s="214"/>
      <c r="C7742" s="103"/>
      <c r="D7742" s="103"/>
      <c r="E7742" s="103"/>
      <c r="F7742" s="215"/>
    </row>
    <row r="7743" spans="2:6">
      <c r="B7743" s="214"/>
      <c r="C7743" s="103"/>
      <c r="D7743" s="103"/>
      <c r="E7743" s="103"/>
      <c r="F7743" s="215"/>
    </row>
    <row r="7744" spans="2:6">
      <c r="B7744" s="214"/>
      <c r="C7744" s="103"/>
      <c r="D7744" s="103"/>
      <c r="E7744" s="103"/>
      <c r="F7744" s="215"/>
    </row>
    <row r="7745" spans="2:6">
      <c r="B7745" s="214"/>
      <c r="C7745" s="103"/>
      <c r="D7745" s="103"/>
      <c r="E7745" s="103"/>
      <c r="F7745" s="215"/>
    </row>
    <row r="7746" spans="2:6">
      <c r="B7746" s="214"/>
      <c r="C7746" s="103"/>
      <c r="D7746" s="103"/>
      <c r="E7746" s="103"/>
      <c r="F7746" s="215"/>
    </row>
    <row r="7747" spans="2:6">
      <c r="B7747" s="214"/>
      <c r="C7747" s="103"/>
      <c r="D7747" s="103"/>
      <c r="E7747" s="103"/>
      <c r="F7747" s="215"/>
    </row>
    <row r="7748" spans="2:6">
      <c r="B7748" s="214"/>
      <c r="C7748" s="103"/>
      <c r="D7748" s="103"/>
      <c r="E7748" s="103"/>
      <c r="F7748" s="215"/>
    </row>
    <row r="7749" spans="2:6">
      <c r="B7749" s="214"/>
      <c r="C7749" s="103"/>
      <c r="D7749" s="103"/>
      <c r="E7749" s="103"/>
      <c r="F7749" s="215"/>
    </row>
    <row r="7750" spans="2:6">
      <c r="B7750" s="214"/>
      <c r="C7750" s="103"/>
      <c r="D7750" s="103"/>
      <c r="E7750" s="103"/>
      <c r="F7750" s="215"/>
    </row>
    <row r="7751" spans="2:6">
      <c r="B7751" s="214"/>
      <c r="C7751" s="103"/>
      <c r="D7751" s="103"/>
      <c r="E7751" s="103"/>
      <c r="F7751" s="215"/>
    </row>
    <row r="7752" spans="2:6">
      <c r="B7752" s="214"/>
      <c r="C7752" s="103"/>
      <c r="D7752" s="103"/>
      <c r="E7752" s="103"/>
      <c r="F7752" s="215"/>
    </row>
    <row r="7753" spans="2:6">
      <c r="B7753" s="214"/>
      <c r="C7753" s="103"/>
      <c r="D7753" s="103"/>
      <c r="E7753" s="103"/>
      <c r="F7753" s="215"/>
    </row>
    <row r="7754" spans="2:6">
      <c r="B7754" s="214"/>
      <c r="C7754" s="103"/>
      <c r="D7754" s="103"/>
      <c r="E7754" s="103"/>
      <c r="F7754" s="215"/>
    </row>
    <row r="7755" spans="2:6">
      <c r="B7755" s="214"/>
      <c r="C7755" s="103"/>
      <c r="D7755" s="103"/>
      <c r="E7755" s="103"/>
      <c r="F7755" s="215"/>
    </row>
    <row r="7756" spans="2:6">
      <c r="B7756" s="214"/>
      <c r="C7756" s="103"/>
      <c r="D7756" s="103"/>
      <c r="E7756" s="103"/>
      <c r="F7756" s="215"/>
    </row>
    <row r="7757" spans="2:6">
      <c r="B7757" s="214"/>
      <c r="C7757" s="103"/>
      <c r="D7757" s="103"/>
      <c r="E7757" s="103"/>
      <c r="F7757" s="215"/>
    </row>
    <row r="7758" spans="2:6">
      <c r="B7758" s="214"/>
      <c r="C7758" s="103"/>
      <c r="D7758" s="103"/>
      <c r="E7758" s="103"/>
      <c r="F7758" s="215"/>
    </row>
    <row r="7759" spans="2:6">
      <c r="B7759" s="214"/>
      <c r="C7759" s="103"/>
      <c r="D7759" s="103"/>
      <c r="E7759" s="103"/>
      <c r="F7759" s="215"/>
    </row>
    <row r="7760" spans="2:6">
      <c r="B7760" s="214"/>
      <c r="C7760" s="103"/>
      <c r="D7760" s="103"/>
      <c r="E7760" s="103"/>
      <c r="F7760" s="215"/>
    </row>
    <row r="7761" spans="2:6">
      <c r="B7761" s="214"/>
      <c r="C7761" s="103"/>
      <c r="D7761" s="103"/>
      <c r="E7761" s="103"/>
      <c r="F7761" s="215"/>
    </row>
    <row r="7762" spans="2:6">
      <c r="B7762" s="214"/>
      <c r="C7762" s="103"/>
      <c r="D7762" s="103"/>
      <c r="E7762" s="103"/>
      <c r="F7762" s="215"/>
    </row>
    <row r="7763" spans="2:6">
      <c r="B7763" s="214"/>
      <c r="C7763" s="103"/>
      <c r="D7763" s="103"/>
      <c r="E7763" s="103"/>
      <c r="F7763" s="215"/>
    </row>
    <row r="7764" spans="2:6">
      <c r="B7764" s="214"/>
      <c r="C7764" s="103"/>
      <c r="D7764" s="103"/>
      <c r="E7764" s="103"/>
      <c r="F7764" s="215"/>
    </row>
    <row r="7765" spans="2:6">
      <c r="B7765" s="214"/>
      <c r="C7765" s="103"/>
      <c r="D7765" s="103"/>
      <c r="E7765" s="103"/>
      <c r="F7765" s="215"/>
    </row>
    <row r="7766" spans="2:6">
      <c r="B7766" s="214"/>
      <c r="C7766" s="103"/>
      <c r="D7766" s="103"/>
      <c r="E7766" s="103"/>
      <c r="F7766" s="215"/>
    </row>
    <row r="7767" spans="2:6">
      <c r="B7767" s="214"/>
      <c r="C7767" s="103"/>
      <c r="D7767" s="103"/>
      <c r="E7767" s="103"/>
      <c r="F7767" s="215"/>
    </row>
    <row r="7768" spans="2:6">
      <c r="B7768" s="214"/>
      <c r="C7768" s="103"/>
      <c r="D7768" s="103"/>
      <c r="E7768" s="103"/>
      <c r="F7768" s="215"/>
    </row>
    <row r="7769" spans="2:6">
      <c r="B7769" s="214"/>
      <c r="C7769" s="103"/>
      <c r="D7769" s="103"/>
      <c r="E7769" s="103"/>
      <c r="F7769" s="215"/>
    </row>
    <row r="7770" spans="2:6">
      <c r="B7770" s="214"/>
      <c r="C7770" s="103"/>
      <c r="D7770" s="103"/>
      <c r="E7770" s="103"/>
      <c r="F7770" s="215"/>
    </row>
    <row r="7771" spans="2:6">
      <c r="B7771" s="214"/>
      <c r="C7771" s="103"/>
      <c r="D7771" s="103"/>
      <c r="E7771" s="103"/>
      <c r="F7771" s="215"/>
    </row>
    <row r="7772" spans="2:6">
      <c r="B7772" s="214"/>
      <c r="C7772" s="103"/>
      <c r="D7772" s="103"/>
      <c r="E7772" s="103"/>
      <c r="F7772" s="215"/>
    </row>
    <row r="7773" spans="2:6">
      <c r="B7773" s="214"/>
      <c r="C7773" s="103"/>
      <c r="D7773" s="103"/>
      <c r="E7773" s="103"/>
      <c r="F7773" s="215"/>
    </row>
    <row r="7774" spans="2:6">
      <c r="B7774" s="214"/>
      <c r="C7774" s="103"/>
      <c r="D7774" s="103"/>
      <c r="E7774" s="103"/>
      <c r="F7774" s="215"/>
    </row>
    <row r="7775" spans="2:6">
      <c r="B7775" s="214"/>
      <c r="C7775" s="103"/>
      <c r="D7775" s="103"/>
      <c r="E7775" s="103"/>
      <c r="F7775" s="215"/>
    </row>
    <row r="7776" spans="2:6">
      <c r="B7776" s="214"/>
      <c r="C7776" s="103"/>
      <c r="D7776" s="103"/>
      <c r="E7776" s="103"/>
      <c r="F7776" s="215"/>
    </row>
    <row r="7777" spans="2:6">
      <c r="B7777" s="214"/>
      <c r="C7777" s="103"/>
      <c r="D7777" s="103"/>
      <c r="E7777" s="103"/>
      <c r="F7777" s="215"/>
    </row>
    <row r="7778" spans="2:6">
      <c r="B7778" s="214"/>
      <c r="C7778" s="103"/>
      <c r="D7778" s="103"/>
      <c r="E7778" s="103"/>
      <c r="F7778" s="215"/>
    </row>
    <row r="7779" spans="2:6">
      <c r="B7779" s="214"/>
      <c r="C7779" s="103"/>
      <c r="D7779" s="103"/>
      <c r="E7779" s="103"/>
      <c r="F7779" s="215"/>
    </row>
    <row r="7780" spans="2:6">
      <c r="B7780" s="214"/>
      <c r="C7780" s="103"/>
      <c r="D7780" s="103"/>
      <c r="E7780" s="103"/>
      <c r="F7780" s="215"/>
    </row>
    <row r="7781" spans="2:6">
      <c r="B7781" s="214"/>
      <c r="C7781" s="103"/>
      <c r="D7781" s="103"/>
      <c r="E7781" s="103"/>
      <c r="F7781" s="215"/>
    </row>
    <row r="7782" spans="2:6">
      <c r="B7782" s="214"/>
      <c r="C7782" s="103"/>
      <c r="D7782" s="103"/>
      <c r="E7782" s="103"/>
      <c r="F7782" s="215"/>
    </row>
    <row r="7783" spans="2:6">
      <c r="B7783" s="214"/>
      <c r="C7783" s="103"/>
      <c r="D7783" s="103"/>
      <c r="E7783" s="103"/>
      <c r="F7783" s="215"/>
    </row>
    <row r="7784" spans="2:6">
      <c r="B7784" s="214"/>
      <c r="C7784" s="103"/>
      <c r="D7784" s="103"/>
      <c r="E7784" s="103"/>
      <c r="F7784" s="215"/>
    </row>
    <row r="7785" spans="2:6">
      <c r="B7785" s="214"/>
      <c r="C7785" s="103"/>
      <c r="D7785" s="103"/>
      <c r="E7785" s="103"/>
      <c r="F7785" s="215"/>
    </row>
    <row r="7786" spans="2:6">
      <c r="B7786" s="214"/>
      <c r="C7786" s="103"/>
      <c r="D7786" s="103"/>
      <c r="E7786" s="103"/>
      <c r="F7786" s="215"/>
    </row>
    <row r="7787" spans="2:6">
      <c r="B7787" s="214"/>
      <c r="C7787" s="103"/>
      <c r="D7787" s="103"/>
      <c r="E7787" s="103"/>
      <c r="F7787" s="215"/>
    </row>
    <row r="7788" spans="2:6">
      <c r="B7788" s="214"/>
      <c r="C7788" s="103"/>
      <c r="D7788" s="103"/>
      <c r="E7788" s="103"/>
      <c r="F7788" s="215"/>
    </row>
    <row r="7789" spans="2:6">
      <c r="B7789" s="214"/>
      <c r="C7789" s="103"/>
      <c r="D7789" s="103"/>
      <c r="E7789" s="103"/>
      <c r="F7789" s="215"/>
    </row>
    <row r="7790" spans="2:6">
      <c r="B7790" s="214"/>
      <c r="C7790" s="103"/>
      <c r="D7790" s="103"/>
      <c r="E7790" s="103"/>
      <c r="F7790" s="215"/>
    </row>
    <row r="7791" spans="2:6">
      <c r="B7791" s="214"/>
      <c r="C7791" s="103"/>
      <c r="D7791" s="103"/>
      <c r="E7791" s="103"/>
      <c r="F7791" s="215"/>
    </row>
    <row r="7792" spans="2:6">
      <c r="B7792" s="214"/>
      <c r="C7792" s="103"/>
      <c r="D7792" s="103"/>
      <c r="E7792" s="103"/>
      <c r="F7792" s="215"/>
    </row>
    <row r="7793" spans="2:6">
      <c r="B7793" s="214"/>
      <c r="C7793" s="103"/>
      <c r="D7793" s="103"/>
      <c r="E7793" s="103"/>
      <c r="F7793" s="215"/>
    </row>
    <row r="7794" spans="2:6">
      <c r="B7794" s="214"/>
      <c r="C7794" s="103"/>
      <c r="D7794" s="103"/>
      <c r="E7794" s="103"/>
      <c r="F7794" s="215"/>
    </row>
    <row r="7795" spans="2:6">
      <c r="B7795" s="214"/>
      <c r="C7795" s="103"/>
      <c r="D7795" s="103"/>
      <c r="E7795" s="103"/>
      <c r="F7795" s="215"/>
    </row>
    <row r="7796" spans="2:6">
      <c r="B7796" s="214"/>
      <c r="C7796" s="103"/>
      <c r="D7796" s="103"/>
      <c r="E7796" s="103"/>
      <c r="F7796" s="215"/>
    </row>
    <row r="7797" spans="2:6">
      <c r="B7797" s="214"/>
      <c r="C7797" s="103"/>
      <c r="D7797" s="103"/>
      <c r="E7797" s="103"/>
      <c r="F7797" s="215"/>
    </row>
    <row r="7798" spans="2:6">
      <c r="B7798" s="214"/>
      <c r="C7798" s="103"/>
      <c r="D7798" s="103"/>
      <c r="E7798" s="103"/>
      <c r="F7798" s="215"/>
    </row>
    <row r="7799" spans="2:6">
      <c r="B7799" s="214"/>
      <c r="C7799" s="103"/>
      <c r="D7799" s="103"/>
      <c r="E7799" s="103"/>
      <c r="F7799" s="215"/>
    </row>
    <row r="7800" spans="2:6">
      <c r="B7800" s="214"/>
      <c r="C7800" s="103"/>
      <c r="D7800" s="103"/>
      <c r="E7800" s="103"/>
      <c r="F7800" s="215"/>
    </row>
    <row r="7801" spans="2:6">
      <c r="B7801" s="214"/>
      <c r="C7801" s="103"/>
      <c r="D7801" s="103"/>
      <c r="E7801" s="103"/>
      <c r="F7801" s="215"/>
    </row>
    <row r="7802" spans="2:6">
      <c r="B7802" s="214"/>
      <c r="C7802" s="103"/>
      <c r="D7802" s="103"/>
      <c r="E7802" s="103"/>
      <c r="F7802" s="215"/>
    </row>
    <row r="7803" spans="2:6">
      <c r="B7803" s="214"/>
      <c r="C7803" s="103"/>
      <c r="D7803" s="103"/>
      <c r="E7803" s="103"/>
      <c r="F7803" s="215"/>
    </row>
    <row r="7804" spans="2:6">
      <c r="B7804" s="214"/>
      <c r="C7804" s="103"/>
      <c r="D7804" s="103"/>
      <c r="E7804" s="103"/>
      <c r="F7804" s="215"/>
    </row>
    <row r="7805" spans="2:6">
      <c r="B7805" s="214"/>
      <c r="C7805" s="103"/>
      <c r="D7805" s="103"/>
      <c r="E7805" s="103"/>
      <c r="F7805" s="215"/>
    </row>
    <row r="7806" spans="2:6">
      <c r="B7806" s="214"/>
      <c r="C7806" s="103"/>
      <c r="D7806" s="103"/>
      <c r="E7806" s="103"/>
      <c r="F7806" s="215"/>
    </row>
    <row r="7807" spans="2:6">
      <c r="B7807" s="214"/>
      <c r="C7807" s="103"/>
      <c r="D7807" s="103"/>
      <c r="E7807" s="103"/>
      <c r="F7807" s="215"/>
    </row>
    <row r="7808" spans="2:6">
      <c r="B7808" s="214"/>
      <c r="C7808" s="103"/>
      <c r="D7808" s="103"/>
      <c r="E7808" s="103"/>
      <c r="F7808" s="215"/>
    </row>
    <row r="7809" spans="2:6">
      <c r="B7809" s="214"/>
      <c r="C7809" s="103"/>
      <c r="D7809" s="103"/>
      <c r="E7809" s="103"/>
      <c r="F7809" s="215"/>
    </row>
    <row r="7810" spans="2:6">
      <c r="B7810" s="214"/>
      <c r="C7810" s="103"/>
      <c r="D7810" s="103"/>
      <c r="E7810" s="103"/>
      <c r="F7810" s="215"/>
    </row>
    <row r="7811" spans="2:6">
      <c r="B7811" s="214"/>
      <c r="C7811" s="103"/>
      <c r="D7811" s="103"/>
      <c r="E7811" s="103"/>
      <c r="F7811" s="215"/>
    </row>
    <row r="7812" spans="2:6">
      <c r="B7812" s="214"/>
      <c r="C7812" s="103"/>
      <c r="D7812" s="103"/>
      <c r="E7812" s="103"/>
      <c r="F7812" s="215"/>
    </row>
    <row r="7813" spans="2:6">
      <c r="B7813" s="214"/>
      <c r="C7813" s="103"/>
      <c r="D7813" s="103"/>
      <c r="E7813" s="103"/>
      <c r="F7813" s="215"/>
    </row>
    <row r="7814" spans="2:6">
      <c r="B7814" s="214"/>
      <c r="C7814" s="103"/>
      <c r="D7814" s="103"/>
      <c r="E7814" s="103"/>
      <c r="F7814" s="215"/>
    </row>
    <row r="7815" spans="2:6">
      <c r="B7815" s="214"/>
      <c r="C7815" s="103"/>
      <c r="D7815" s="103"/>
      <c r="E7815" s="103"/>
      <c r="F7815" s="215"/>
    </row>
    <row r="7816" spans="2:6">
      <c r="B7816" s="214"/>
      <c r="C7816" s="103"/>
      <c r="D7816" s="103"/>
      <c r="E7816" s="103"/>
      <c r="F7816" s="215"/>
    </row>
    <row r="7817" spans="2:6">
      <c r="B7817" s="214"/>
      <c r="C7817" s="103"/>
      <c r="D7817" s="103"/>
      <c r="E7817" s="103"/>
      <c r="F7817" s="215"/>
    </row>
    <row r="7818" spans="2:6">
      <c r="B7818" s="214"/>
      <c r="C7818" s="103"/>
      <c r="D7818" s="103"/>
      <c r="E7818" s="103"/>
      <c r="F7818" s="215"/>
    </row>
    <row r="7819" spans="2:6">
      <c r="B7819" s="214"/>
      <c r="C7819" s="103"/>
      <c r="D7819" s="103"/>
      <c r="E7819" s="103"/>
      <c r="F7819" s="215"/>
    </row>
    <row r="7820" spans="2:6">
      <c r="B7820" s="214"/>
      <c r="C7820" s="103"/>
      <c r="D7820" s="103"/>
      <c r="E7820" s="103"/>
      <c r="F7820" s="215"/>
    </row>
    <row r="7821" spans="2:6">
      <c r="B7821" s="214"/>
      <c r="C7821" s="103"/>
      <c r="D7821" s="103"/>
      <c r="E7821" s="103"/>
      <c r="F7821" s="215"/>
    </row>
    <row r="7822" spans="2:6">
      <c r="B7822" s="214"/>
      <c r="C7822" s="103"/>
      <c r="D7822" s="103"/>
      <c r="E7822" s="103"/>
      <c r="F7822" s="215"/>
    </row>
    <row r="7823" spans="2:6">
      <c r="B7823" s="214"/>
      <c r="C7823" s="103"/>
      <c r="D7823" s="103"/>
      <c r="E7823" s="103"/>
      <c r="F7823" s="215"/>
    </row>
    <row r="7824" spans="2:6">
      <c r="B7824" s="214"/>
      <c r="C7824" s="103"/>
      <c r="D7824" s="103"/>
      <c r="E7824" s="103"/>
      <c r="F7824" s="215"/>
    </row>
    <row r="7825" spans="2:6">
      <c r="B7825" s="214"/>
      <c r="C7825" s="103"/>
      <c r="D7825" s="103"/>
      <c r="E7825" s="103"/>
      <c r="F7825" s="215"/>
    </row>
    <row r="7826" spans="2:6">
      <c r="B7826" s="214"/>
      <c r="C7826" s="103"/>
      <c r="D7826" s="103"/>
      <c r="E7826" s="103"/>
      <c r="F7826" s="215"/>
    </row>
    <row r="7827" spans="2:6">
      <c r="B7827" s="214"/>
      <c r="C7827" s="103"/>
      <c r="D7827" s="103"/>
      <c r="E7827" s="103"/>
      <c r="F7827" s="215"/>
    </row>
    <row r="7828" spans="2:6">
      <c r="B7828" s="214"/>
      <c r="C7828" s="103"/>
      <c r="D7828" s="103"/>
      <c r="E7828" s="103"/>
      <c r="F7828" s="215"/>
    </row>
    <row r="7829" spans="2:6">
      <c r="B7829" s="214"/>
      <c r="C7829" s="103"/>
      <c r="D7829" s="103"/>
      <c r="E7829" s="103"/>
      <c r="F7829" s="215"/>
    </row>
    <row r="7830" spans="2:6">
      <c r="B7830" s="214"/>
      <c r="C7830" s="103"/>
      <c r="D7830" s="103"/>
      <c r="E7830" s="103"/>
      <c r="F7830" s="215"/>
    </row>
    <row r="7831" spans="2:6">
      <c r="B7831" s="214"/>
      <c r="C7831" s="103"/>
      <c r="D7831" s="103"/>
      <c r="E7831" s="103"/>
      <c r="F7831" s="215"/>
    </row>
    <row r="7832" spans="2:6">
      <c r="B7832" s="214"/>
      <c r="C7832" s="103"/>
      <c r="D7832" s="103"/>
      <c r="E7832" s="103"/>
      <c r="F7832" s="215"/>
    </row>
    <row r="7833" spans="2:6">
      <c r="B7833" s="214"/>
      <c r="C7833" s="103"/>
      <c r="D7833" s="103"/>
      <c r="E7833" s="103"/>
      <c r="F7833" s="215"/>
    </row>
    <row r="7834" spans="2:6">
      <c r="B7834" s="214"/>
      <c r="C7834" s="103"/>
      <c r="D7834" s="103"/>
      <c r="E7834" s="103"/>
      <c r="F7834" s="215"/>
    </row>
    <row r="7835" spans="2:6">
      <c r="B7835" s="214"/>
      <c r="C7835" s="103"/>
      <c r="D7835" s="103"/>
      <c r="E7835" s="103"/>
      <c r="F7835" s="215"/>
    </row>
    <row r="7836" spans="2:6">
      <c r="B7836" s="214"/>
      <c r="C7836" s="103"/>
      <c r="D7836" s="103"/>
      <c r="E7836" s="103"/>
      <c r="F7836" s="215"/>
    </row>
    <row r="7837" spans="2:6">
      <c r="B7837" s="214"/>
      <c r="C7837" s="103"/>
      <c r="D7837" s="103"/>
      <c r="E7837" s="103"/>
      <c r="F7837" s="215"/>
    </row>
    <row r="7838" spans="2:6">
      <c r="B7838" s="214"/>
      <c r="C7838" s="103"/>
      <c r="D7838" s="103"/>
      <c r="E7838" s="103"/>
      <c r="F7838" s="215"/>
    </row>
    <row r="7839" spans="2:6">
      <c r="B7839" s="214"/>
      <c r="C7839" s="103"/>
      <c r="D7839" s="103"/>
      <c r="E7839" s="103"/>
      <c r="F7839" s="215"/>
    </row>
    <row r="7840" spans="2:6">
      <c r="B7840" s="214"/>
      <c r="C7840" s="103"/>
      <c r="D7840" s="103"/>
      <c r="E7840" s="103"/>
      <c r="F7840" s="215"/>
    </row>
    <row r="7841" spans="2:6">
      <c r="B7841" s="214"/>
      <c r="C7841" s="103"/>
      <c r="D7841" s="103"/>
      <c r="E7841" s="103"/>
      <c r="F7841" s="215"/>
    </row>
    <row r="7842" spans="2:6">
      <c r="B7842" s="214"/>
      <c r="C7842" s="103"/>
      <c r="D7842" s="103"/>
      <c r="E7842" s="103"/>
      <c r="F7842" s="215"/>
    </row>
    <row r="7843" spans="2:6">
      <c r="B7843" s="214"/>
      <c r="C7843" s="103"/>
      <c r="D7843" s="103"/>
      <c r="E7843" s="103"/>
      <c r="F7843" s="215"/>
    </row>
    <row r="7844" spans="2:6">
      <c r="B7844" s="214"/>
      <c r="C7844" s="103"/>
      <c r="D7844" s="103"/>
      <c r="E7844" s="103"/>
      <c r="F7844" s="215"/>
    </row>
    <row r="7845" spans="2:6">
      <c r="B7845" s="214"/>
      <c r="C7845" s="103"/>
      <c r="D7845" s="103"/>
      <c r="E7845" s="103"/>
      <c r="F7845" s="215"/>
    </row>
    <row r="7846" spans="2:6">
      <c r="B7846" s="214"/>
      <c r="C7846" s="103"/>
      <c r="D7846" s="103"/>
      <c r="E7846" s="103"/>
      <c r="F7846" s="215"/>
    </row>
    <row r="7847" spans="2:6">
      <c r="B7847" s="214"/>
      <c r="C7847" s="103"/>
      <c r="D7847" s="103"/>
      <c r="E7847" s="103"/>
      <c r="F7847" s="215"/>
    </row>
    <row r="7848" spans="2:6">
      <c r="B7848" s="214"/>
      <c r="C7848" s="103"/>
      <c r="D7848" s="103"/>
      <c r="E7848" s="103"/>
      <c r="F7848" s="215"/>
    </row>
    <row r="7849" spans="2:6">
      <c r="B7849" s="214"/>
      <c r="C7849" s="103"/>
      <c r="D7849" s="103"/>
      <c r="E7849" s="103"/>
      <c r="F7849" s="215"/>
    </row>
    <row r="7850" spans="2:6">
      <c r="B7850" s="214"/>
      <c r="C7850" s="103"/>
      <c r="D7850" s="103"/>
      <c r="E7850" s="103"/>
      <c r="F7850" s="215"/>
    </row>
    <row r="7851" spans="2:6">
      <c r="B7851" s="214"/>
      <c r="C7851" s="103"/>
      <c r="D7851" s="103"/>
      <c r="E7851" s="103"/>
      <c r="F7851" s="215"/>
    </row>
    <row r="7852" spans="2:6">
      <c r="B7852" s="214"/>
      <c r="C7852" s="103"/>
      <c r="D7852" s="103"/>
      <c r="E7852" s="103"/>
      <c r="F7852" s="215"/>
    </row>
    <row r="7853" spans="2:6">
      <c r="B7853" s="214"/>
      <c r="C7853" s="103"/>
      <c r="D7853" s="103"/>
      <c r="E7853" s="103"/>
      <c r="F7853" s="215"/>
    </row>
    <row r="7854" spans="2:6">
      <c r="B7854" s="214"/>
      <c r="C7854" s="103"/>
      <c r="D7854" s="103"/>
      <c r="E7854" s="103"/>
      <c r="F7854" s="215"/>
    </row>
    <row r="7855" spans="2:6">
      <c r="B7855" s="214"/>
      <c r="C7855" s="103"/>
      <c r="D7855" s="103"/>
      <c r="E7855" s="103"/>
      <c r="F7855" s="215"/>
    </row>
    <row r="7856" spans="2:6">
      <c r="B7856" s="214"/>
      <c r="C7856" s="103"/>
      <c r="D7856" s="103"/>
      <c r="E7856" s="103"/>
      <c r="F7856" s="215"/>
    </row>
    <row r="7857" spans="2:6">
      <c r="B7857" s="214"/>
      <c r="C7857" s="103"/>
      <c r="D7857" s="103"/>
      <c r="E7857" s="103"/>
      <c r="F7857" s="215"/>
    </row>
    <row r="7858" spans="2:6">
      <c r="B7858" s="214"/>
      <c r="C7858" s="103"/>
      <c r="D7858" s="103"/>
      <c r="E7858" s="103"/>
      <c r="F7858" s="215"/>
    </row>
    <row r="7859" spans="2:6">
      <c r="B7859" s="214"/>
      <c r="C7859" s="103"/>
      <c r="D7859" s="103"/>
      <c r="E7859" s="103"/>
      <c r="F7859" s="215"/>
    </row>
    <row r="7860" spans="2:6">
      <c r="B7860" s="214"/>
      <c r="C7860" s="103"/>
      <c r="D7860" s="103"/>
      <c r="E7860" s="103"/>
      <c r="F7860" s="215"/>
    </row>
    <row r="7861" spans="2:6">
      <c r="B7861" s="214"/>
      <c r="C7861" s="103"/>
      <c r="D7861" s="103"/>
      <c r="E7861" s="103"/>
      <c r="F7861" s="215"/>
    </row>
    <row r="7862" spans="2:6">
      <c r="B7862" s="214"/>
      <c r="C7862" s="103"/>
      <c r="D7862" s="103"/>
      <c r="E7862" s="103"/>
      <c r="F7862" s="215"/>
    </row>
    <row r="7863" spans="2:6">
      <c r="B7863" s="214"/>
      <c r="C7863" s="103"/>
      <c r="D7863" s="103"/>
      <c r="E7863" s="103"/>
      <c r="F7863" s="215"/>
    </row>
    <row r="7864" spans="2:6">
      <c r="B7864" s="214"/>
      <c r="C7864" s="103"/>
      <c r="D7864" s="103"/>
      <c r="E7864" s="103"/>
      <c r="F7864" s="215"/>
    </row>
    <row r="7865" spans="2:6">
      <c r="B7865" s="214"/>
      <c r="C7865" s="103"/>
      <c r="D7865" s="103"/>
      <c r="E7865" s="103"/>
      <c r="F7865" s="215"/>
    </row>
    <row r="7866" spans="2:6">
      <c r="B7866" s="214"/>
      <c r="C7866" s="103"/>
      <c r="D7866" s="103"/>
      <c r="E7866" s="103"/>
      <c r="F7866" s="215"/>
    </row>
    <row r="7867" spans="2:6">
      <c r="B7867" s="214"/>
      <c r="C7867" s="103"/>
      <c r="D7867" s="103"/>
      <c r="E7867" s="103"/>
      <c r="F7867" s="215"/>
    </row>
    <row r="7868" spans="2:6">
      <c r="B7868" s="214"/>
      <c r="C7868" s="103"/>
      <c r="D7868" s="103"/>
      <c r="E7868" s="103"/>
      <c r="F7868" s="215"/>
    </row>
    <row r="7869" spans="2:6">
      <c r="B7869" s="214"/>
      <c r="C7869" s="103"/>
      <c r="D7869" s="103"/>
      <c r="E7869" s="103"/>
      <c r="F7869" s="215"/>
    </row>
    <row r="7870" spans="2:6">
      <c r="B7870" s="214"/>
      <c r="C7870" s="103"/>
      <c r="D7870" s="103"/>
      <c r="E7870" s="103"/>
      <c r="F7870" s="215"/>
    </row>
    <row r="7871" spans="2:6">
      <c r="B7871" s="214"/>
      <c r="C7871" s="103"/>
      <c r="D7871" s="103"/>
      <c r="E7871" s="103"/>
      <c r="F7871" s="215"/>
    </row>
    <row r="7872" spans="2:6">
      <c r="B7872" s="214"/>
      <c r="C7872" s="103"/>
      <c r="D7872" s="103"/>
      <c r="E7872" s="103"/>
      <c r="F7872" s="215"/>
    </row>
    <row r="7873" spans="2:6">
      <c r="B7873" s="214"/>
      <c r="C7873" s="103"/>
      <c r="D7873" s="103"/>
      <c r="E7873" s="103"/>
      <c r="F7873" s="215"/>
    </row>
    <row r="7874" spans="2:6">
      <c r="B7874" s="214"/>
      <c r="C7874" s="103"/>
      <c r="D7874" s="103"/>
      <c r="E7874" s="103"/>
      <c r="F7874" s="215"/>
    </row>
    <row r="7875" spans="2:6">
      <c r="B7875" s="214"/>
      <c r="C7875" s="103"/>
      <c r="D7875" s="103"/>
      <c r="E7875" s="103"/>
      <c r="F7875" s="215"/>
    </row>
    <row r="7876" spans="2:6">
      <c r="B7876" s="214"/>
      <c r="C7876" s="103"/>
      <c r="D7876" s="103"/>
      <c r="E7876" s="103"/>
      <c r="F7876" s="215"/>
    </row>
    <row r="7877" spans="2:6">
      <c r="B7877" s="214"/>
      <c r="C7877" s="103"/>
      <c r="D7877" s="103"/>
      <c r="E7877" s="103"/>
      <c r="F7877" s="215"/>
    </row>
    <row r="7878" spans="2:6">
      <c r="B7878" s="214"/>
      <c r="C7878" s="103"/>
      <c r="D7878" s="103"/>
      <c r="E7878" s="103"/>
      <c r="F7878" s="215"/>
    </row>
    <row r="7879" spans="2:6">
      <c r="B7879" s="214"/>
      <c r="C7879" s="103"/>
      <c r="D7879" s="103"/>
      <c r="E7879" s="103"/>
      <c r="F7879" s="215"/>
    </row>
    <row r="7880" spans="2:6">
      <c r="B7880" s="214"/>
      <c r="C7880" s="103"/>
      <c r="D7880" s="103"/>
      <c r="E7880" s="103"/>
      <c r="F7880" s="215"/>
    </row>
    <row r="7881" spans="2:6">
      <c r="B7881" s="214"/>
      <c r="C7881" s="103"/>
      <c r="D7881" s="103"/>
      <c r="E7881" s="103"/>
      <c r="F7881" s="215"/>
    </row>
    <row r="7882" spans="2:6">
      <c r="B7882" s="214"/>
      <c r="C7882" s="103"/>
      <c r="D7882" s="103"/>
      <c r="E7882" s="103"/>
      <c r="F7882" s="215"/>
    </row>
    <row r="7883" spans="2:6">
      <c r="B7883" s="214"/>
      <c r="C7883" s="103"/>
      <c r="D7883" s="103"/>
      <c r="E7883" s="103"/>
      <c r="F7883" s="215"/>
    </row>
    <row r="7884" spans="2:6">
      <c r="B7884" s="214"/>
      <c r="C7884" s="103"/>
      <c r="D7884" s="103"/>
      <c r="E7884" s="103"/>
      <c r="F7884" s="215"/>
    </row>
    <row r="7885" spans="2:6">
      <c r="B7885" s="214"/>
      <c r="C7885" s="103"/>
      <c r="D7885" s="103"/>
      <c r="E7885" s="103"/>
      <c r="F7885" s="215"/>
    </row>
    <row r="7886" spans="2:6">
      <c r="B7886" s="214"/>
      <c r="C7886" s="103"/>
      <c r="D7886" s="103"/>
      <c r="E7886" s="103"/>
      <c r="F7886" s="215"/>
    </row>
    <row r="7887" spans="2:6">
      <c r="B7887" s="214"/>
      <c r="C7887" s="103"/>
      <c r="D7887" s="103"/>
      <c r="E7887" s="103"/>
      <c r="F7887" s="215"/>
    </row>
    <row r="7888" spans="2:6">
      <c r="B7888" s="214"/>
      <c r="C7888" s="103"/>
      <c r="D7888" s="103"/>
      <c r="E7888" s="103"/>
      <c r="F7888" s="215"/>
    </row>
    <row r="7889" spans="2:6">
      <c r="B7889" s="214"/>
      <c r="C7889" s="103"/>
      <c r="D7889" s="103"/>
      <c r="E7889" s="103"/>
      <c r="F7889" s="215"/>
    </row>
    <row r="7890" spans="2:6">
      <c r="B7890" s="214"/>
      <c r="C7890" s="103"/>
      <c r="D7890" s="103"/>
      <c r="E7890" s="103"/>
      <c r="F7890" s="215"/>
    </row>
    <row r="7891" spans="2:6">
      <c r="B7891" s="214"/>
      <c r="C7891" s="103"/>
      <c r="D7891" s="103"/>
      <c r="E7891" s="103"/>
      <c r="F7891" s="215"/>
    </row>
    <row r="7892" spans="2:6">
      <c r="B7892" s="214"/>
      <c r="C7892" s="103"/>
      <c r="D7892" s="103"/>
      <c r="E7892" s="103"/>
      <c r="F7892" s="215"/>
    </row>
    <row r="7893" spans="2:6">
      <c r="B7893" s="214"/>
      <c r="C7893" s="103"/>
      <c r="D7893" s="103"/>
      <c r="E7893" s="103"/>
      <c r="F7893" s="215"/>
    </row>
    <row r="7894" spans="2:6">
      <c r="B7894" s="214"/>
      <c r="C7894" s="103"/>
      <c r="D7894" s="103"/>
      <c r="E7894" s="103"/>
      <c r="F7894" s="215"/>
    </row>
    <row r="7895" spans="2:6">
      <c r="B7895" s="214"/>
      <c r="C7895" s="103"/>
      <c r="D7895" s="103"/>
      <c r="E7895" s="103"/>
      <c r="F7895" s="215"/>
    </row>
    <row r="7896" spans="2:6">
      <c r="B7896" s="214"/>
      <c r="C7896" s="103"/>
      <c r="D7896" s="103"/>
      <c r="E7896" s="103"/>
      <c r="F7896" s="215"/>
    </row>
    <row r="7897" spans="2:6">
      <c r="B7897" s="214"/>
      <c r="C7897" s="103"/>
      <c r="D7897" s="103"/>
      <c r="E7897" s="103"/>
      <c r="F7897" s="215"/>
    </row>
    <row r="7898" spans="2:6">
      <c r="B7898" s="214"/>
      <c r="C7898" s="103"/>
      <c r="D7898" s="103"/>
      <c r="E7898" s="103"/>
      <c r="F7898" s="215"/>
    </row>
    <row r="7899" spans="2:6">
      <c r="B7899" s="214"/>
      <c r="C7899" s="103"/>
      <c r="D7899" s="103"/>
      <c r="E7899" s="103"/>
      <c r="F7899" s="215"/>
    </row>
    <row r="7900" spans="2:6">
      <c r="B7900" s="214"/>
      <c r="C7900" s="103"/>
      <c r="D7900" s="103"/>
      <c r="E7900" s="103"/>
      <c r="F7900" s="215"/>
    </row>
    <row r="7901" spans="2:6">
      <c r="B7901" s="214"/>
      <c r="C7901" s="103"/>
      <c r="D7901" s="103"/>
      <c r="E7901" s="103"/>
      <c r="F7901" s="215"/>
    </row>
    <row r="7902" spans="2:6">
      <c r="B7902" s="214"/>
      <c r="C7902" s="103"/>
      <c r="D7902" s="103"/>
      <c r="E7902" s="103"/>
      <c r="F7902" s="215"/>
    </row>
    <row r="7903" spans="2:6">
      <c r="B7903" s="214"/>
      <c r="C7903" s="103"/>
      <c r="D7903" s="103"/>
      <c r="E7903" s="103"/>
      <c r="F7903" s="215"/>
    </row>
    <row r="7904" spans="2:6">
      <c r="B7904" s="214"/>
      <c r="C7904" s="103"/>
      <c r="D7904" s="103"/>
      <c r="E7904" s="103"/>
      <c r="F7904" s="215"/>
    </row>
    <row r="7905" spans="2:6">
      <c r="B7905" s="214"/>
      <c r="C7905" s="103"/>
      <c r="D7905" s="103"/>
      <c r="E7905" s="103"/>
      <c r="F7905" s="215"/>
    </row>
    <row r="7906" spans="2:6">
      <c r="B7906" s="214"/>
      <c r="C7906" s="103"/>
      <c r="D7906" s="103"/>
      <c r="E7906" s="103"/>
      <c r="F7906" s="215"/>
    </row>
    <row r="7907" spans="2:6">
      <c r="B7907" s="214"/>
      <c r="C7907" s="103"/>
      <c r="D7907" s="103"/>
      <c r="E7907" s="103"/>
      <c r="F7907" s="215"/>
    </row>
    <row r="7908" spans="2:6">
      <c r="B7908" s="214"/>
      <c r="C7908" s="103"/>
      <c r="D7908" s="103"/>
      <c r="E7908" s="103"/>
      <c r="F7908" s="215"/>
    </row>
    <row r="7909" spans="2:6">
      <c r="B7909" s="214"/>
      <c r="C7909" s="103"/>
      <c r="D7909" s="103"/>
      <c r="E7909" s="103"/>
      <c r="F7909" s="215"/>
    </row>
    <row r="7910" spans="2:6">
      <c r="B7910" s="214"/>
      <c r="C7910" s="103"/>
      <c r="D7910" s="103"/>
      <c r="E7910" s="103"/>
      <c r="F7910" s="215"/>
    </row>
    <row r="7911" spans="2:6">
      <c r="B7911" s="214"/>
      <c r="C7911" s="103"/>
      <c r="D7911" s="103"/>
      <c r="E7911" s="103"/>
      <c r="F7911" s="215"/>
    </row>
    <row r="7912" spans="2:6">
      <c r="B7912" s="214"/>
      <c r="C7912" s="103"/>
      <c r="D7912" s="103"/>
      <c r="E7912" s="103"/>
      <c r="F7912" s="215"/>
    </row>
    <row r="7913" spans="2:6">
      <c r="B7913" s="214"/>
      <c r="C7913" s="103"/>
      <c r="D7913" s="103"/>
      <c r="E7913" s="103"/>
      <c r="F7913" s="215"/>
    </row>
    <row r="7914" spans="2:6">
      <c r="B7914" s="214"/>
      <c r="C7914" s="103"/>
      <c r="D7914" s="103"/>
      <c r="E7914" s="103"/>
      <c r="F7914" s="215"/>
    </row>
    <row r="7915" spans="2:6">
      <c r="B7915" s="214"/>
      <c r="C7915" s="103"/>
      <c r="D7915" s="103"/>
      <c r="E7915" s="103"/>
      <c r="F7915" s="215"/>
    </row>
    <row r="7916" spans="2:6">
      <c r="B7916" s="214"/>
      <c r="C7916" s="103"/>
      <c r="D7916" s="103"/>
      <c r="E7916" s="103"/>
      <c r="F7916" s="215"/>
    </row>
    <row r="7917" spans="2:6">
      <c r="B7917" s="214"/>
      <c r="C7917" s="103"/>
      <c r="D7917" s="103"/>
      <c r="E7917" s="103"/>
      <c r="F7917" s="215"/>
    </row>
    <row r="7918" spans="2:6">
      <c r="B7918" s="214"/>
      <c r="C7918" s="103"/>
      <c r="D7918" s="103"/>
      <c r="E7918" s="103"/>
      <c r="F7918" s="215"/>
    </row>
    <row r="7919" spans="2:6">
      <c r="B7919" s="214"/>
      <c r="C7919" s="103"/>
      <c r="D7919" s="103"/>
      <c r="E7919" s="103"/>
      <c r="F7919" s="215"/>
    </row>
    <row r="7920" spans="2:6">
      <c r="B7920" s="214"/>
      <c r="C7920" s="103"/>
      <c r="D7920" s="103"/>
      <c r="E7920" s="103"/>
      <c r="F7920" s="215"/>
    </row>
    <row r="7921" spans="2:6">
      <c r="B7921" s="214"/>
      <c r="C7921" s="103"/>
      <c r="D7921" s="103"/>
      <c r="E7921" s="103"/>
      <c r="F7921" s="215"/>
    </row>
    <row r="7922" spans="2:6">
      <c r="B7922" s="214"/>
      <c r="C7922" s="103"/>
      <c r="D7922" s="103"/>
      <c r="E7922" s="103"/>
      <c r="F7922" s="215"/>
    </row>
    <row r="7923" spans="2:6">
      <c r="B7923" s="214"/>
      <c r="C7923" s="103"/>
      <c r="D7923" s="103"/>
      <c r="E7923" s="103"/>
      <c r="F7923" s="215"/>
    </row>
    <row r="7924" spans="2:6">
      <c r="B7924" s="214"/>
      <c r="C7924" s="103"/>
      <c r="D7924" s="103"/>
      <c r="E7924" s="103"/>
      <c r="F7924" s="215"/>
    </row>
    <row r="7925" spans="2:6">
      <c r="B7925" s="214"/>
      <c r="C7925" s="103"/>
      <c r="D7925" s="103"/>
      <c r="E7925" s="103"/>
      <c r="F7925" s="215"/>
    </row>
    <row r="7926" spans="2:6">
      <c r="B7926" s="214"/>
      <c r="C7926" s="103"/>
      <c r="D7926" s="103"/>
      <c r="E7926" s="103"/>
      <c r="F7926" s="215"/>
    </row>
    <row r="7927" spans="2:6">
      <c r="B7927" s="214"/>
      <c r="C7927" s="103"/>
      <c r="D7927" s="103"/>
      <c r="E7927" s="103"/>
      <c r="F7927" s="215"/>
    </row>
    <row r="7928" spans="2:6">
      <c r="B7928" s="214"/>
      <c r="C7928" s="103"/>
      <c r="D7928" s="103"/>
      <c r="E7928" s="103"/>
      <c r="F7928" s="215"/>
    </row>
    <row r="7929" spans="2:6">
      <c r="B7929" s="214"/>
      <c r="C7929" s="103"/>
      <c r="D7929" s="103"/>
      <c r="E7929" s="103"/>
      <c r="F7929" s="215"/>
    </row>
    <row r="7930" spans="2:6">
      <c r="B7930" s="214"/>
      <c r="C7930" s="103"/>
      <c r="D7930" s="103"/>
      <c r="E7930" s="103"/>
      <c r="F7930" s="215"/>
    </row>
    <row r="7931" spans="2:6">
      <c r="B7931" s="214"/>
      <c r="C7931" s="103"/>
      <c r="D7931" s="103"/>
      <c r="E7931" s="103"/>
      <c r="F7931" s="215"/>
    </row>
    <row r="7932" spans="2:6">
      <c r="B7932" s="214"/>
      <c r="C7932" s="103"/>
      <c r="D7932" s="103"/>
      <c r="E7932" s="103"/>
      <c r="F7932" s="215"/>
    </row>
    <row r="7933" spans="2:6">
      <c r="B7933" s="214"/>
      <c r="C7933" s="103"/>
      <c r="D7933" s="103"/>
      <c r="E7933" s="103"/>
      <c r="F7933" s="215"/>
    </row>
    <row r="7934" spans="2:6">
      <c r="B7934" s="214"/>
      <c r="C7934" s="103"/>
      <c r="D7934" s="103"/>
      <c r="E7934" s="103"/>
      <c r="F7934" s="215"/>
    </row>
    <row r="7935" spans="2:6">
      <c r="B7935" s="214"/>
      <c r="C7935" s="103"/>
      <c r="D7935" s="103"/>
      <c r="E7935" s="103"/>
      <c r="F7935" s="215"/>
    </row>
    <row r="7936" spans="2:6">
      <c r="B7936" s="214"/>
      <c r="C7936" s="103"/>
      <c r="D7936" s="103"/>
      <c r="E7936" s="103"/>
      <c r="F7936" s="215"/>
    </row>
    <row r="7937" spans="2:6">
      <c r="B7937" s="214"/>
      <c r="C7937" s="103"/>
      <c r="D7937" s="103"/>
      <c r="E7937" s="103"/>
      <c r="F7937" s="215"/>
    </row>
    <row r="7938" spans="2:6">
      <c r="B7938" s="214"/>
      <c r="C7938" s="103"/>
      <c r="D7938" s="103"/>
      <c r="E7938" s="103"/>
      <c r="F7938" s="215"/>
    </row>
    <row r="7939" spans="2:6">
      <c r="B7939" s="214"/>
      <c r="C7939" s="103"/>
      <c r="D7939" s="103"/>
      <c r="E7939" s="103"/>
      <c r="F7939" s="215"/>
    </row>
    <row r="7940" spans="2:6">
      <c r="B7940" s="214"/>
      <c r="C7940" s="103"/>
      <c r="D7940" s="103"/>
      <c r="E7940" s="103"/>
      <c r="F7940" s="215"/>
    </row>
    <row r="7941" spans="2:6">
      <c r="B7941" s="214"/>
      <c r="C7941" s="103"/>
      <c r="D7941" s="103"/>
      <c r="E7941" s="103"/>
      <c r="F7941" s="215"/>
    </row>
    <row r="7942" spans="2:6">
      <c r="B7942" s="214"/>
      <c r="C7942" s="103"/>
      <c r="D7942" s="103"/>
      <c r="E7942" s="103"/>
      <c r="F7942" s="215"/>
    </row>
    <row r="7943" spans="2:6">
      <c r="B7943" s="214"/>
      <c r="C7943" s="103"/>
      <c r="D7943" s="103"/>
      <c r="E7943" s="103"/>
      <c r="F7943" s="215"/>
    </row>
    <row r="7944" spans="2:6">
      <c r="B7944" s="214"/>
      <c r="C7944" s="103"/>
      <c r="D7944" s="103"/>
      <c r="E7944" s="103"/>
      <c r="F7944" s="215"/>
    </row>
    <row r="7945" spans="2:6">
      <c r="B7945" s="214"/>
      <c r="C7945" s="103"/>
      <c r="D7945" s="103"/>
      <c r="E7945" s="103"/>
      <c r="F7945" s="215"/>
    </row>
    <row r="7946" spans="2:6">
      <c r="B7946" s="214"/>
      <c r="C7946" s="103"/>
      <c r="D7946" s="103"/>
      <c r="E7946" s="103"/>
      <c r="F7946" s="215"/>
    </row>
    <row r="7947" spans="2:6">
      <c r="B7947" s="214"/>
      <c r="C7947" s="103"/>
      <c r="D7947" s="103"/>
      <c r="E7947" s="103"/>
      <c r="F7947" s="215"/>
    </row>
    <row r="7948" spans="2:6">
      <c r="B7948" s="214"/>
      <c r="C7948" s="103"/>
      <c r="D7948" s="103"/>
      <c r="E7948" s="103"/>
      <c r="F7948" s="215"/>
    </row>
    <row r="7949" spans="2:6">
      <c r="B7949" s="214"/>
      <c r="C7949" s="103"/>
      <c r="D7949" s="103"/>
      <c r="E7949" s="103"/>
      <c r="F7949" s="215"/>
    </row>
    <row r="7950" spans="2:6">
      <c r="B7950" s="214"/>
      <c r="C7950" s="103"/>
      <c r="D7950" s="103"/>
      <c r="E7950" s="103"/>
      <c r="F7950" s="215"/>
    </row>
    <row r="7951" spans="2:6">
      <c r="B7951" s="214"/>
      <c r="C7951" s="103"/>
      <c r="D7951" s="103"/>
      <c r="E7951" s="103"/>
      <c r="F7951" s="215"/>
    </row>
    <row r="7952" spans="2:6">
      <c r="B7952" s="214"/>
      <c r="C7952" s="103"/>
      <c r="D7952" s="103"/>
      <c r="E7952" s="103"/>
      <c r="F7952" s="215"/>
    </row>
    <row r="7953" spans="2:6">
      <c r="B7953" s="214"/>
      <c r="C7953" s="103"/>
      <c r="D7953" s="103"/>
      <c r="E7953" s="103"/>
      <c r="F7953" s="215"/>
    </row>
    <row r="7954" spans="2:6">
      <c r="B7954" s="214"/>
      <c r="C7954" s="103"/>
      <c r="D7954" s="103"/>
      <c r="E7954" s="103"/>
      <c r="F7954" s="215"/>
    </row>
    <row r="7955" spans="2:6">
      <c r="B7955" s="214"/>
      <c r="C7955" s="103"/>
      <c r="D7955" s="103"/>
      <c r="E7955" s="103"/>
      <c r="F7955" s="215"/>
    </row>
    <row r="7956" spans="2:6">
      <c r="B7956" s="214"/>
      <c r="C7956" s="103"/>
      <c r="D7956" s="103"/>
      <c r="E7956" s="103"/>
      <c r="F7956" s="215"/>
    </row>
    <row r="7957" spans="2:6">
      <c r="B7957" s="214"/>
      <c r="C7957" s="103"/>
      <c r="D7957" s="103"/>
      <c r="E7957" s="103"/>
      <c r="F7957" s="215"/>
    </row>
    <row r="7958" spans="2:6">
      <c r="B7958" s="214"/>
      <c r="C7958" s="103"/>
      <c r="D7958" s="103"/>
      <c r="E7958" s="103"/>
      <c r="F7958" s="215"/>
    </row>
    <row r="7959" spans="2:6">
      <c r="B7959" s="214"/>
      <c r="C7959" s="103"/>
      <c r="D7959" s="103"/>
      <c r="E7959" s="103"/>
      <c r="F7959" s="215"/>
    </row>
    <row r="7960" spans="2:6">
      <c r="B7960" s="214"/>
      <c r="C7960" s="103"/>
      <c r="D7960" s="103"/>
      <c r="E7960" s="103"/>
      <c r="F7960" s="215"/>
    </row>
    <row r="7961" spans="2:6">
      <c r="B7961" s="214"/>
      <c r="C7961" s="103"/>
      <c r="D7961" s="103"/>
      <c r="E7961" s="103"/>
      <c r="F7961" s="215"/>
    </row>
    <row r="7962" spans="2:6">
      <c r="B7962" s="214"/>
      <c r="C7962" s="103"/>
      <c r="D7962" s="103"/>
      <c r="E7962" s="103"/>
      <c r="F7962" s="215"/>
    </row>
    <row r="7963" spans="2:6">
      <c r="B7963" s="214"/>
      <c r="C7963" s="103"/>
      <c r="D7963" s="103"/>
      <c r="E7963" s="103"/>
      <c r="F7963" s="215"/>
    </row>
    <row r="7964" spans="2:6">
      <c r="B7964" s="214"/>
      <c r="C7964" s="103"/>
      <c r="D7964" s="103"/>
      <c r="E7964" s="103"/>
      <c r="F7964" s="215"/>
    </row>
    <row r="7965" spans="2:6">
      <c r="B7965" s="214"/>
      <c r="C7965" s="103"/>
      <c r="D7965" s="103"/>
      <c r="E7965" s="103"/>
      <c r="F7965" s="215"/>
    </row>
    <row r="7966" spans="2:6">
      <c r="B7966" s="214"/>
      <c r="C7966" s="103"/>
      <c r="D7966" s="103"/>
      <c r="E7966" s="103"/>
      <c r="F7966" s="215"/>
    </row>
    <row r="7967" spans="2:6">
      <c r="B7967" s="214"/>
      <c r="C7967" s="103"/>
      <c r="D7967" s="103"/>
      <c r="E7967" s="103"/>
      <c r="F7967" s="215"/>
    </row>
    <row r="7968" spans="2:6">
      <c r="B7968" s="214"/>
      <c r="C7968" s="103"/>
      <c r="D7968" s="103"/>
      <c r="E7968" s="103"/>
      <c r="F7968" s="215"/>
    </row>
    <row r="7969" spans="2:6">
      <c r="B7969" s="214"/>
      <c r="C7969" s="103"/>
      <c r="D7969" s="103"/>
      <c r="E7969" s="103"/>
      <c r="F7969" s="215"/>
    </row>
    <row r="7970" spans="2:6">
      <c r="B7970" s="214"/>
      <c r="C7970" s="103"/>
      <c r="D7970" s="103"/>
      <c r="E7970" s="103"/>
      <c r="F7970" s="215"/>
    </row>
    <row r="7971" spans="2:6">
      <c r="B7971" s="214"/>
      <c r="C7971" s="103"/>
      <c r="D7971" s="103"/>
      <c r="E7971" s="103"/>
      <c r="F7971" s="215"/>
    </row>
    <row r="7972" spans="2:6">
      <c r="B7972" s="214"/>
      <c r="C7972" s="103"/>
      <c r="D7972" s="103"/>
      <c r="E7972" s="103"/>
      <c r="F7972" s="215"/>
    </row>
    <row r="7973" spans="2:6">
      <c r="B7973" s="214"/>
      <c r="C7973" s="103"/>
      <c r="D7973" s="103"/>
      <c r="E7973" s="103"/>
      <c r="F7973" s="215"/>
    </row>
    <row r="7974" spans="2:6">
      <c r="B7974" s="214"/>
      <c r="C7974" s="103"/>
      <c r="D7974" s="103"/>
      <c r="E7974" s="103"/>
      <c r="F7974" s="215"/>
    </row>
    <row r="7975" spans="2:6">
      <c r="B7975" s="214"/>
      <c r="C7975" s="103"/>
      <c r="D7975" s="103"/>
      <c r="E7975" s="103"/>
      <c r="F7975" s="215"/>
    </row>
    <row r="7976" spans="2:6">
      <c r="B7976" s="214"/>
      <c r="C7976" s="103"/>
      <c r="D7976" s="103"/>
      <c r="E7976" s="103"/>
      <c r="F7976" s="215"/>
    </row>
    <row r="7977" spans="2:6">
      <c r="B7977" s="214"/>
      <c r="C7977" s="103"/>
      <c r="D7977" s="103"/>
      <c r="E7977" s="103"/>
      <c r="F7977" s="215"/>
    </row>
    <row r="7978" spans="2:6">
      <c r="B7978" s="214"/>
      <c r="C7978" s="103"/>
      <c r="D7978" s="103"/>
      <c r="E7978" s="103"/>
      <c r="F7978" s="215"/>
    </row>
    <row r="7979" spans="2:6">
      <c r="B7979" s="214"/>
      <c r="C7979" s="103"/>
      <c r="D7979" s="103"/>
      <c r="E7979" s="103"/>
      <c r="F7979" s="215"/>
    </row>
    <row r="7980" spans="2:6">
      <c r="B7980" s="214"/>
      <c r="C7980" s="103"/>
      <c r="D7980" s="103"/>
      <c r="E7980" s="103"/>
      <c r="F7980" s="215"/>
    </row>
    <row r="7981" spans="2:6">
      <c r="B7981" s="214"/>
      <c r="C7981" s="103"/>
      <c r="D7981" s="103"/>
      <c r="E7981" s="103"/>
      <c r="F7981" s="215"/>
    </row>
    <row r="7982" spans="2:6">
      <c r="B7982" s="214"/>
      <c r="C7982" s="103"/>
      <c r="D7982" s="103"/>
      <c r="E7982" s="103"/>
      <c r="F7982" s="215"/>
    </row>
    <row r="7983" spans="2:6">
      <c r="B7983" s="214"/>
      <c r="C7983" s="103"/>
      <c r="D7983" s="103"/>
      <c r="E7983" s="103"/>
      <c r="F7983" s="215"/>
    </row>
    <row r="7984" spans="2:6">
      <c r="B7984" s="214"/>
      <c r="C7984" s="103"/>
      <c r="D7984" s="103"/>
      <c r="E7984" s="103"/>
      <c r="F7984" s="215"/>
    </row>
    <row r="7985" spans="2:6">
      <c r="B7985" s="214"/>
      <c r="C7985" s="103"/>
      <c r="D7985" s="103"/>
      <c r="E7985" s="103"/>
      <c r="F7985" s="215"/>
    </row>
    <row r="7986" spans="2:6">
      <c r="B7986" s="214"/>
      <c r="C7986" s="103"/>
      <c r="D7986" s="103"/>
      <c r="E7986" s="103"/>
      <c r="F7986" s="215"/>
    </row>
    <row r="7987" spans="2:6">
      <c r="B7987" s="214"/>
      <c r="C7987" s="103"/>
      <c r="D7987" s="103"/>
      <c r="E7987" s="103"/>
      <c r="F7987" s="215"/>
    </row>
    <row r="7988" spans="2:6">
      <c r="B7988" s="214"/>
      <c r="C7988" s="103"/>
      <c r="D7988" s="103"/>
      <c r="E7988" s="103"/>
      <c r="F7988" s="215"/>
    </row>
    <row r="7989" spans="2:6">
      <c r="B7989" s="214"/>
      <c r="C7989" s="103"/>
      <c r="D7989" s="103"/>
      <c r="E7989" s="103"/>
      <c r="F7989" s="215"/>
    </row>
    <row r="7990" spans="2:6">
      <c r="B7990" s="214"/>
      <c r="C7990" s="103"/>
      <c r="D7990" s="103"/>
      <c r="E7990" s="103"/>
      <c r="F7990" s="215"/>
    </row>
    <row r="7991" spans="2:6">
      <c r="B7991" s="214"/>
      <c r="C7991" s="103"/>
      <c r="D7991" s="103"/>
      <c r="E7991" s="103"/>
      <c r="F7991" s="215"/>
    </row>
    <row r="7992" spans="2:6">
      <c r="B7992" s="214"/>
      <c r="C7992" s="103"/>
      <c r="D7992" s="103"/>
      <c r="E7992" s="103"/>
      <c r="F7992" s="215"/>
    </row>
    <row r="7993" spans="2:6">
      <c r="B7993" s="214"/>
      <c r="C7993" s="103"/>
      <c r="D7993" s="103"/>
      <c r="E7993" s="103"/>
      <c r="F7993" s="215"/>
    </row>
    <row r="7994" spans="2:6">
      <c r="B7994" s="214"/>
      <c r="C7994" s="103"/>
      <c r="D7994" s="103"/>
      <c r="E7994" s="103"/>
      <c r="F7994" s="215"/>
    </row>
    <row r="7995" spans="2:6">
      <c r="B7995" s="214"/>
      <c r="C7995" s="103"/>
      <c r="D7995" s="103"/>
      <c r="E7995" s="103"/>
      <c r="F7995" s="215"/>
    </row>
    <row r="7996" spans="2:6">
      <c r="B7996" s="214"/>
      <c r="C7996" s="103"/>
      <c r="D7996" s="103"/>
      <c r="E7996" s="103"/>
      <c r="F7996" s="215"/>
    </row>
    <row r="7997" spans="2:6">
      <c r="B7997" s="214"/>
      <c r="C7997" s="103"/>
      <c r="D7997" s="103"/>
      <c r="E7997" s="103"/>
      <c r="F7997" s="215"/>
    </row>
    <row r="7998" spans="2:6">
      <c r="B7998" s="214"/>
      <c r="C7998" s="103"/>
      <c r="D7998" s="103"/>
      <c r="E7998" s="103"/>
      <c r="F7998" s="215"/>
    </row>
    <row r="7999" spans="2:6">
      <c r="B7999" s="214"/>
      <c r="C7999" s="103"/>
      <c r="D7999" s="103"/>
      <c r="E7999" s="103"/>
      <c r="F7999" s="215"/>
    </row>
    <row r="8000" spans="2:6">
      <c r="B8000" s="214"/>
      <c r="C8000" s="103"/>
      <c r="D8000" s="103"/>
      <c r="E8000" s="103"/>
      <c r="F8000" s="215"/>
    </row>
    <row r="8001" spans="2:6">
      <c r="B8001" s="214"/>
      <c r="C8001" s="103"/>
      <c r="D8001" s="103"/>
      <c r="E8001" s="103"/>
      <c r="F8001" s="215"/>
    </row>
    <row r="8002" spans="2:6">
      <c r="B8002" s="214"/>
      <c r="C8002" s="103"/>
      <c r="D8002" s="103"/>
      <c r="E8002" s="103"/>
      <c r="F8002" s="215"/>
    </row>
    <row r="8003" spans="2:6">
      <c r="B8003" s="214"/>
      <c r="C8003" s="103"/>
      <c r="D8003" s="103"/>
      <c r="E8003" s="103"/>
      <c r="F8003" s="215"/>
    </row>
    <row r="8004" spans="2:6">
      <c r="B8004" s="214"/>
      <c r="C8004" s="103"/>
      <c r="D8004" s="103"/>
      <c r="E8004" s="103"/>
      <c r="F8004" s="215"/>
    </row>
    <row r="8005" spans="2:6">
      <c r="B8005" s="214"/>
      <c r="C8005" s="103"/>
      <c r="D8005" s="103"/>
      <c r="E8005" s="103"/>
      <c r="F8005" s="215"/>
    </row>
    <row r="8006" spans="2:6">
      <c r="B8006" s="214"/>
      <c r="C8006" s="103"/>
      <c r="D8006" s="103"/>
      <c r="E8006" s="103"/>
      <c r="F8006" s="215"/>
    </row>
    <row r="8007" spans="2:6">
      <c r="B8007" s="214"/>
      <c r="C8007" s="103"/>
      <c r="D8007" s="103"/>
      <c r="E8007" s="103"/>
      <c r="F8007" s="215"/>
    </row>
    <row r="8008" spans="2:6">
      <c r="B8008" s="214"/>
      <c r="C8008" s="103"/>
      <c r="D8008" s="103"/>
      <c r="E8008" s="103"/>
      <c r="F8008" s="215"/>
    </row>
    <row r="8009" spans="2:6">
      <c r="B8009" s="214"/>
      <c r="C8009" s="103"/>
      <c r="D8009" s="103"/>
      <c r="E8009" s="103"/>
      <c r="F8009" s="215"/>
    </row>
    <row r="8010" spans="2:6">
      <c r="B8010" s="214"/>
      <c r="C8010" s="103"/>
      <c r="D8010" s="103"/>
      <c r="E8010" s="103"/>
      <c r="F8010" s="215"/>
    </row>
    <row r="8011" spans="2:6">
      <c r="B8011" s="214"/>
      <c r="C8011" s="103"/>
      <c r="D8011" s="103"/>
      <c r="E8011" s="103"/>
      <c r="F8011" s="215"/>
    </row>
    <row r="8012" spans="2:6">
      <c r="B8012" s="214"/>
      <c r="C8012" s="103"/>
      <c r="D8012" s="103"/>
      <c r="E8012" s="103"/>
      <c r="F8012" s="215"/>
    </row>
    <row r="8013" spans="2:6">
      <c r="B8013" s="214"/>
      <c r="C8013" s="103"/>
      <c r="D8013" s="103"/>
      <c r="E8013" s="103"/>
      <c r="F8013" s="215"/>
    </row>
    <row r="8014" spans="2:6">
      <c r="B8014" s="214"/>
      <c r="C8014" s="103"/>
      <c r="D8014" s="103"/>
      <c r="E8014" s="103"/>
      <c r="F8014" s="215"/>
    </row>
    <row r="8015" spans="2:6">
      <c r="B8015" s="214"/>
      <c r="C8015" s="103"/>
      <c r="D8015" s="103"/>
      <c r="E8015" s="103"/>
      <c r="F8015" s="215"/>
    </row>
    <row r="8016" spans="2:6">
      <c r="B8016" s="214"/>
      <c r="C8016" s="103"/>
      <c r="D8016" s="103"/>
      <c r="E8016" s="103"/>
      <c r="F8016" s="215"/>
    </row>
    <row r="8017" spans="2:6">
      <c r="B8017" s="214"/>
      <c r="C8017" s="103"/>
      <c r="D8017" s="103"/>
      <c r="E8017" s="103"/>
      <c r="F8017" s="215"/>
    </row>
    <row r="8018" spans="2:6">
      <c r="B8018" s="214"/>
      <c r="C8018" s="103"/>
      <c r="D8018" s="103"/>
      <c r="E8018" s="103"/>
      <c r="F8018" s="215"/>
    </row>
    <row r="8019" spans="2:6">
      <c r="B8019" s="214"/>
      <c r="C8019" s="103"/>
      <c r="D8019" s="103"/>
      <c r="E8019" s="103"/>
      <c r="F8019" s="215"/>
    </row>
    <row r="8020" spans="2:6">
      <c r="B8020" s="214"/>
      <c r="C8020" s="103"/>
      <c r="D8020" s="103"/>
      <c r="E8020" s="103"/>
      <c r="F8020" s="215"/>
    </row>
    <row r="8021" spans="2:6">
      <c r="B8021" s="214"/>
      <c r="C8021" s="103"/>
      <c r="D8021" s="103"/>
      <c r="E8021" s="103"/>
      <c r="F8021" s="215"/>
    </row>
    <row r="8022" spans="2:6">
      <c r="B8022" s="214"/>
      <c r="C8022" s="103"/>
      <c r="D8022" s="103"/>
      <c r="E8022" s="103"/>
      <c r="F8022" s="215"/>
    </row>
    <row r="8023" spans="2:6">
      <c r="B8023" s="214"/>
      <c r="C8023" s="103"/>
      <c r="D8023" s="103"/>
      <c r="E8023" s="103"/>
      <c r="F8023" s="215"/>
    </row>
    <row r="8024" spans="2:6">
      <c r="B8024" s="214"/>
      <c r="C8024" s="103"/>
      <c r="D8024" s="103"/>
      <c r="E8024" s="103"/>
      <c r="F8024" s="215"/>
    </row>
    <row r="8025" spans="2:6">
      <c r="B8025" s="214"/>
      <c r="C8025" s="103"/>
      <c r="D8025" s="103"/>
      <c r="E8025" s="103"/>
      <c r="F8025" s="215"/>
    </row>
    <row r="8026" spans="2:6">
      <c r="B8026" s="214"/>
      <c r="C8026" s="103"/>
      <c r="D8026" s="103"/>
      <c r="E8026" s="103"/>
      <c r="F8026" s="215"/>
    </row>
    <row r="8027" spans="2:6">
      <c r="B8027" s="214"/>
      <c r="C8027" s="103"/>
      <c r="D8027" s="103"/>
      <c r="E8027" s="103"/>
      <c r="F8027" s="215"/>
    </row>
    <row r="8028" spans="2:6">
      <c r="B8028" s="214"/>
      <c r="C8028" s="103"/>
      <c r="D8028" s="103"/>
      <c r="E8028" s="103"/>
      <c r="F8028" s="215"/>
    </row>
    <row r="8029" spans="2:6">
      <c r="B8029" s="214"/>
      <c r="C8029" s="103"/>
      <c r="D8029" s="103"/>
      <c r="E8029" s="103"/>
      <c r="F8029" s="215"/>
    </row>
    <row r="8030" spans="2:6">
      <c r="B8030" s="214"/>
      <c r="C8030" s="103"/>
      <c r="D8030" s="103"/>
      <c r="E8030" s="103"/>
      <c r="F8030" s="215"/>
    </row>
    <row r="8031" spans="2:6">
      <c r="B8031" s="214"/>
      <c r="C8031" s="103"/>
      <c r="D8031" s="103"/>
      <c r="E8031" s="103"/>
      <c r="F8031" s="215"/>
    </row>
    <row r="8032" spans="2:6">
      <c r="B8032" s="214"/>
      <c r="C8032" s="103"/>
      <c r="D8032" s="103"/>
      <c r="E8032" s="103"/>
      <c r="F8032" s="215"/>
    </row>
    <row r="8033" spans="2:6">
      <c r="B8033" s="214"/>
      <c r="C8033" s="103"/>
      <c r="D8033" s="103"/>
      <c r="E8033" s="103"/>
      <c r="F8033" s="215"/>
    </row>
    <row r="8034" spans="2:6">
      <c r="B8034" s="214"/>
      <c r="C8034" s="103"/>
      <c r="D8034" s="103"/>
      <c r="E8034" s="103"/>
      <c r="F8034" s="215"/>
    </row>
    <row r="8035" spans="2:6">
      <c r="B8035" s="214"/>
      <c r="C8035" s="103"/>
      <c r="D8035" s="103"/>
      <c r="E8035" s="103"/>
      <c r="F8035" s="215"/>
    </row>
    <row r="8036" spans="2:6">
      <c r="B8036" s="214"/>
      <c r="C8036" s="103"/>
      <c r="D8036" s="103"/>
      <c r="E8036" s="103"/>
      <c r="F8036" s="215"/>
    </row>
    <row r="8037" spans="2:6">
      <c r="B8037" s="214"/>
      <c r="C8037" s="103"/>
      <c r="D8037" s="103"/>
      <c r="E8037" s="103"/>
      <c r="F8037" s="215"/>
    </row>
    <row r="8038" spans="2:6">
      <c r="B8038" s="214"/>
      <c r="C8038" s="103"/>
      <c r="D8038" s="103"/>
      <c r="E8038" s="103"/>
      <c r="F8038" s="215"/>
    </row>
    <row r="8039" spans="2:6">
      <c r="B8039" s="214"/>
      <c r="C8039" s="103"/>
      <c r="D8039" s="103"/>
      <c r="E8039" s="103"/>
      <c r="F8039" s="215"/>
    </row>
    <row r="8040" spans="2:6">
      <c r="B8040" s="214"/>
      <c r="C8040" s="103"/>
      <c r="D8040" s="103"/>
      <c r="E8040" s="103"/>
      <c r="F8040" s="215"/>
    </row>
    <row r="8041" spans="2:6">
      <c r="B8041" s="214"/>
      <c r="C8041" s="103"/>
      <c r="D8041" s="103"/>
      <c r="E8041" s="103"/>
      <c r="F8041" s="215"/>
    </row>
    <row r="8042" spans="2:6">
      <c r="B8042" s="214"/>
      <c r="C8042" s="103"/>
      <c r="D8042" s="103"/>
      <c r="E8042" s="103"/>
      <c r="F8042" s="215"/>
    </row>
    <row r="8043" spans="2:6">
      <c r="B8043" s="214"/>
      <c r="C8043" s="103"/>
      <c r="D8043" s="103"/>
      <c r="E8043" s="103"/>
      <c r="F8043" s="215"/>
    </row>
    <row r="8044" spans="2:6">
      <c r="B8044" s="214"/>
      <c r="C8044" s="103"/>
      <c r="D8044" s="103"/>
      <c r="E8044" s="103"/>
      <c r="F8044" s="215"/>
    </row>
    <row r="8045" spans="2:6">
      <c r="B8045" s="214"/>
      <c r="C8045" s="103"/>
      <c r="D8045" s="103"/>
      <c r="E8045" s="103"/>
      <c r="F8045" s="215"/>
    </row>
    <row r="8046" spans="2:6">
      <c r="B8046" s="214"/>
      <c r="C8046" s="103"/>
      <c r="D8046" s="103"/>
      <c r="E8046" s="103"/>
      <c r="F8046" s="215"/>
    </row>
    <row r="8047" spans="2:6">
      <c r="B8047" s="214"/>
      <c r="C8047" s="103"/>
      <c r="D8047" s="103"/>
      <c r="E8047" s="103"/>
      <c r="F8047" s="215"/>
    </row>
    <row r="8048" spans="2:6">
      <c r="B8048" s="214"/>
      <c r="C8048" s="103"/>
      <c r="D8048" s="103"/>
      <c r="E8048" s="103"/>
      <c r="F8048" s="215"/>
    </row>
    <row r="8049" spans="2:6">
      <c r="B8049" s="214"/>
      <c r="C8049" s="103"/>
      <c r="D8049" s="103"/>
      <c r="E8049" s="103"/>
      <c r="F8049" s="215"/>
    </row>
    <row r="8050" spans="2:6">
      <c r="B8050" s="214"/>
      <c r="C8050" s="103"/>
      <c r="D8050" s="103"/>
      <c r="E8050" s="103"/>
      <c r="F8050" s="215"/>
    </row>
    <row r="8051" spans="2:6">
      <c r="B8051" s="214"/>
      <c r="C8051" s="103"/>
      <c r="D8051" s="103"/>
      <c r="E8051" s="103"/>
      <c r="F8051" s="215"/>
    </row>
    <row r="8052" spans="2:6">
      <c r="B8052" s="214"/>
      <c r="C8052" s="103"/>
      <c r="D8052" s="103"/>
      <c r="E8052" s="103"/>
      <c r="F8052" s="215"/>
    </row>
    <row r="8053" spans="2:6">
      <c r="B8053" s="214"/>
      <c r="C8053" s="103"/>
      <c r="D8053" s="103"/>
      <c r="E8053" s="103"/>
      <c r="F8053" s="215"/>
    </row>
    <row r="8054" spans="2:6">
      <c r="B8054" s="214"/>
      <c r="C8054" s="103"/>
      <c r="D8054" s="103"/>
      <c r="E8054" s="103"/>
      <c r="F8054" s="215"/>
    </row>
    <row r="8055" spans="2:6">
      <c r="B8055" s="214"/>
      <c r="C8055" s="103"/>
      <c r="D8055" s="103"/>
      <c r="E8055" s="103"/>
      <c r="F8055" s="215"/>
    </row>
    <row r="8056" spans="2:6">
      <c r="B8056" s="214"/>
      <c r="C8056" s="103"/>
      <c r="D8056" s="103"/>
      <c r="E8056" s="103"/>
      <c r="F8056" s="215"/>
    </row>
    <row r="8057" spans="2:6">
      <c r="B8057" s="214"/>
      <c r="C8057" s="103"/>
      <c r="D8057" s="103"/>
      <c r="E8057" s="103"/>
      <c r="F8057" s="215"/>
    </row>
    <row r="8058" spans="2:6">
      <c r="B8058" s="214"/>
      <c r="C8058" s="103"/>
      <c r="D8058" s="103"/>
      <c r="E8058" s="103"/>
      <c r="F8058" s="215"/>
    </row>
    <row r="8059" spans="2:6">
      <c r="B8059" s="214"/>
      <c r="C8059" s="103"/>
      <c r="D8059" s="103"/>
      <c r="E8059" s="103"/>
      <c r="F8059" s="215"/>
    </row>
    <row r="8060" spans="2:6">
      <c r="B8060" s="214"/>
      <c r="C8060" s="103"/>
      <c r="D8060" s="103"/>
      <c r="E8060" s="103"/>
      <c r="F8060" s="215"/>
    </row>
    <row r="8061" spans="2:6">
      <c r="B8061" s="214"/>
      <c r="C8061" s="103"/>
      <c r="D8061" s="103"/>
      <c r="E8061" s="103"/>
      <c r="F8061" s="215"/>
    </row>
    <row r="8062" spans="2:6">
      <c r="B8062" s="214"/>
      <c r="C8062" s="103"/>
      <c r="D8062" s="103"/>
      <c r="E8062" s="103"/>
      <c r="F8062" s="215"/>
    </row>
    <row r="8063" spans="2:6">
      <c r="B8063" s="214"/>
      <c r="C8063" s="103"/>
      <c r="D8063" s="103"/>
      <c r="E8063" s="103"/>
      <c r="F8063" s="215"/>
    </row>
    <row r="8064" spans="2:6">
      <c r="B8064" s="214"/>
      <c r="C8064" s="103"/>
      <c r="D8064" s="103"/>
      <c r="E8064" s="103"/>
      <c r="F8064" s="215"/>
    </row>
    <row r="8065" spans="2:6">
      <c r="B8065" s="214"/>
      <c r="C8065" s="103"/>
      <c r="D8065" s="103"/>
      <c r="E8065" s="103"/>
      <c r="F8065" s="215"/>
    </row>
    <row r="8066" spans="2:6">
      <c r="B8066" s="214"/>
      <c r="C8066" s="103"/>
      <c r="D8066" s="103"/>
      <c r="E8066" s="103"/>
      <c r="F8066" s="215"/>
    </row>
    <row r="8067" spans="2:6">
      <c r="B8067" s="214"/>
      <c r="C8067" s="103"/>
      <c r="D8067" s="103"/>
      <c r="E8067" s="103"/>
      <c r="F8067" s="215"/>
    </row>
    <row r="8068" spans="2:6">
      <c r="B8068" s="214"/>
      <c r="C8068" s="103"/>
      <c r="D8068" s="103"/>
      <c r="E8068" s="103"/>
      <c r="F8068" s="215"/>
    </row>
    <row r="8069" spans="2:6">
      <c r="B8069" s="214"/>
      <c r="C8069" s="103"/>
      <c r="D8069" s="103"/>
      <c r="E8069" s="103"/>
      <c r="F8069" s="215"/>
    </row>
    <row r="8070" spans="2:6">
      <c r="B8070" s="214"/>
      <c r="C8070" s="103"/>
      <c r="D8070" s="103"/>
      <c r="E8070" s="103"/>
      <c r="F8070" s="215"/>
    </row>
    <row r="8071" spans="2:6">
      <c r="B8071" s="214"/>
      <c r="C8071" s="103"/>
      <c r="D8071" s="103"/>
      <c r="E8071" s="103"/>
      <c r="F8071" s="215"/>
    </row>
    <row r="8072" spans="2:6">
      <c r="B8072" s="214"/>
      <c r="C8072" s="103"/>
      <c r="D8072" s="103"/>
      <c r="E8072" s="103"/>
      <c r="F8072" s="215"/>
    </row>
    <row r="8073" spans="2:6">
      <c r="B8073" s="214"/>
      <c r="C8073" s="103"/>
      <c r="D8073" s="103"/>
      <c r="E8073" s="103"/>
      <c r="F8073" s="215"/>
    </row>
    <row r="8074" spans="2:6">
      <c r="B8074" s="214"/>
      <c r="C8074" s="103"/>
      <c r="D8074" s="103"/>
      <c r="E8074" s="103"/>
      <c r="F8074" s="215"/>
    </row>
    <row r="8075" spans="2:6">
      <c r="B8075" s="214"/>
      <c r="C8075" s="103"/>
      <c r="D8075" s="103"/>
      <c r="E8075" s="103"/>
      <c r="F8075" s="215"/>
    </row>
    <row r="8076" spans="2:6">
      <c r="B8076" s="214"/>
      <c r="C8076" s="103"/>
      <c r="D8076" s="103"/>
      <c r="E8076" s="103"/>
      <c r="F8076" s="215"/>
    </row>
    <row r="8077" spans="2:6">
      <c r="B8077" s="214"/>
      <c r="C8077" s="103"/>
      <c r="D8077" s="103"/>
      <c r="E8077" s="103"/>
      <c r="F8077" s="215"/>
    </row>
    <row r="8078" spans="2:6">
      <c r="B8078" s="214"/>
      <c r="C8078" s="103"/>
      <c r="D8078" s="103"/>
      <c r="E8078" s="103"/>
      <c r="F8078" s="215"/>
    </row>
    <row r="8079" spans="2:6">
      <c r="B8079" s="214"/>
      <c r="C8079" s="103"/>
      <c r="D8079" s="103"/>
      <c r="E8079" s="103"/>
      <c r="F8079" s="215"/>
    </row>
    <row r="8080" spans="2:6">
      <c r="B8080" s="214"/>
      <c r="C8080" s="103"/>
      <c r="D8080" s="103"/>
      <c r="E8080" s="103"/>
      <c r="F8080" s="215"/>
    </row>
    <row r="8081" spans="2:6">
      <c r="B8081" s="214"/>
      <c r="C8081" s="103"/>
      <c r="D8081" s="103"/>
      <c r="E8081" s="103"/>
      <c r="F8081" s="215"/>
    </row>
    <row r="8082" spans="2:6">
      <c r="B8082" s="214"/>
      <c r="C8082" s="103"/>
      <c r="D8082" s="103"/>
      <c r="E8082" s="103"/>
      <c r="F8082" s="215"/>
    </row>
    <row r="8083" spans="2:6">
      <c r="B8083" s="214"/>
      <c r="C8083" s="103"/>
      <c r="D8083" s="103"/>
      <c r="E8083" s="103"/>
      <c r="F8083" s="215"/>
    </row>
    <row r="8084" spans="2:6">
      <c r="B8084" s="214"/>
      <c r="C8084" s="103"/>
      <c r="D8084" s="103"/>
      <c r="E8084" s="103"/>
      <c r="F8084" s="215"/>
    </row>
    <row r="8085" spans="2:6">
      <c r="B8085" s="214"/>
      <c r="C8085" s="103"/>
      <c r="D8085" s="103"/>
      <c r="E8085" s="103"/>
      <c r="F8085" s="215"/>
    </row>
    <row r="8086" spans="2:6">
      <c r="B8086" s="214"/>
      <c r="C8086" s="103"/>
      <c r="D8086" s="103"/>
      <c r="E8086" s="103"/>
      <c r="F8086" s="215"/>
    </row>
    <row r="8087" spans="2:6">
      <c r="B8087" s="214"/>
      <c r="C8087" s="103"/>
      <c r="D8087" s="103"/>
      <c r="E8087" s="103"/>
      <c r="F8087" s="215"/>
    </row>
    <row r="8088" spans="2:6">
      <c r="B8088" s="214"/>
      <c r="C8088" s="103"/>
      <c r="D8088" s="103"/>
      <c r="E8088" s="103"/>
      <c r="F8088" s="215"/>
    </row>
    <row r="8089" spans="2:6">
      <c r="B8089" s="214"/>
      <c r="C8089" s="103"/>
      <c r="D8089" s="103"/>
      <c r="E8089" s="103"/>
      <c r="F8089" s="215"/>
    </row>
    <row r="8090" spans="2:6">
      <c r="B8090" s="214"/>
      <c r="C8090" s="103"/>
      <c r="D8090" s="103"/>
      <c r="E8090" s="103"/>
      <c r="F8090" s="215"/>
    </row>
    <row r="8091" spans="2:6">
      <c r="B8091" s="214"/>
      <c r="C8091" s="103"/>
      <c r="D8091" s="103"/>
      <c r="E8091" s="103"/>
      <c r="F8091" s="215"/>
    </row>
    <row r="8092" spans="2:6">
      <c r="B8092" s="214"/>
      <c r="C8092" s="103"/>
      <c r="D8092" s="103"/>
      <c r="E8092" s="103"/>
      <c r="F8092" s="215"/>
    </row>
    <row r="8093" spans="2:6">
      <c r="B8093" s="214"/>
      <c r="C8093" s="103"/>
      <c r="D8093" s="103"/>
      <c r="E8093" s="103"/>
      <c r="F8093" s="215"/>
    </row>
    <row r="8094" spans="2:6">
      <c r="B8094" s="214"/>
      <c r="C8094" s="103"/>
      <c r="D8094" s="103"/>
      <c r="E8094" s="103"/>
      <c r="F8094" s="215"/>
    </row>
    <row r="8095" spans="2:6">
      <c r="B8095" s="214"/>
      <c r="C8095" s="103"/>
      <c r="D8095" s="103"/>
      <c r="E8095" s="103"/>
      <c r="F8095" s="215"/>
    </row>
    <row r="8096" spans="2:6">
      <c r="B8096" s="214"/>
      <c r="C8096" s="103"/>
      <c r="D8096" s="103"/>
      <c r="E8096" s="103"/>
      <c r="F8096" s="215"/>
    </row>
    <row r="8097" spans="2:6">
      <c r="B8097" s="214"/>
      <c r="C8097" s="103"/>
      <c r="D8097" s="103"/>
      <c r="E8097" s="103"/>
      <c r="F8097" s="215"/>
    </row>
    <row r="8098" spans="2:6">
      <c r="B8098" s="214"/>
      <c r="C8098" s="103"/>
      <c r="D8098" s="103"/>
      <c r="E8098" s="103"/>
      <c r="F8098" s="215"/>
    </row>
    <row r="8099" spans="2:6">
      <c r="B8099" s="214"/>
      <c r="C8099" s="103"/>
      <c r="D8099" s="103"/>
      <c r="E8099" s="103"/>
      <c r="F8099" s="215"/>
    </row>
    <row r="8100" spans="2:6">
      <c r="B8100" s="214"/>
      <c r="C8100" s="103"/>
      <c r="D8100" s="103"/>
      <c r="E8100" s="103"/>
      <c r="F8100" s="215"/>
    </row>
    <row r="8101" spans="2:6">
      <c r="B8101" s="214"/>
      <c r="C8101" s="103"/>
      <c r="D8101" s="103"/>
      <c r="E8101" s="103"/>
      <c r="F8101" s="215"/>
    </row>
    <row r="8102" spans="2:6">
      <c r="B8102" s="214"/>
      <c r="C8102" s="103"/>
      <c r="D8102" s="103"/>
      <c r="E8102" s="103"/>
      <c r="F8102" s="215"/>
    </row>
    <row r="8103" spans="2:6">
      <c r="B8103" s="214"/>
      <c r="C8103" s="103"/>
      <c r="D8103" s="103"/>
      <c r="E8103" s="103"/>
      <c r="F8103" s="215"/>
    </row>
    <row r="8104" spans="2:6">
      <c r="B8104" s="214"/>
      <c r="C8104" s="103"/>
      <c r="D8104" s="103"/>
      <c r="E8104" s="103"/>
      <c r="F8104" s="215"/>
    </row>
    <row r="8105" spans="2:6">
      <c r="B8105" s="214"/>
      <c r="C8105" s="103"/>
      <c r="D8105" s="103"/>
      <c r="E8105" s="103"/>
      <c r="F8105" s="215"/>
    </row>
    <row r="8106" spans="2:6">
      <c r="B8106" s="214"/>
      <c r="C8106" s="103"/>
      <c r="D8106" s="103"/>
      <c r="E8106" s="103"/>
      <c r="F8106" s="215"/>
    </row>
    <row r="8107" spans="2:6">
      <c r="B8107" s="214"/>
      <c r="C8107" s="103"/>
      <c r="D8107" s="103"/>
      <c r="E8107" s="103"/>
      <c r="F8107" s="215"/>
    </row>
    <row r="8108" spans="2:6">
      <c r="B8108" s="214"/>
      <c r="C8108" s="103"/>
      <c r="D8108" s="103"/>
      <c r="E8108" s="103"/>
      <c r="F8108" s="215"/>
    </row>
    <row r="8109" spans="2:6">
      <c r="B8109" s="214"/>
      <c r="C8109" s="103"/>
      <c r="D8109" s="103"/>
      <c r="E8109" s="103"/>
      <c r="F8109" s="215"/>
    </row>
    <row r="8110" spans="2:6">
      <c r="B8110" s="214"/>
      <c r="C8110" s="103"/>
      <c r="D8110" s="103"/>
      <c r="E8110" s="103"/>
      <c r="F8110" s="215"/>
    </row>
    <row r="8111" spans="2:6">
      <c r="B8111" s="214"/>
      <c r="C8111" s="103"/>
      <c r="D8111" s="103"/>
      <c r="E8111" s="103"/>
      <c r="F8111" s="215"/>
    </row>
    <row r="8112" spans="2:6">
      <c r="B8112" s="214"/>
      <c r="C8112" s="103"/>
      <c r="D8112" s="103"/>
      <c r="E8112" s="103"/>
      <c r="F8112" s="215"/>
    </row>
    <row r="8113" spans="2:6">
      <c r="B8113" s="214"/>
      <c r="C8113" s="103"/>
      <c r="D8113" s="103"/>
      <c r="E8113" s="103"/>
      <c r="F8113" s="215"/>
    </row>
    <row r="8114" spans="2:6">
      <c r="B8114" s="214"/>
      <c r="C8114" s="103"/>
      <c r="D8114" s="103"/>
      <c r="E8114" s="103"/>
      <c r="F8114" s="215"/>
    </row>
    <row r="8115" spans="2:6">
      <c r="B8115" s="214"/>
      <c r="C8115" s="103"/>
      <c r="D8115" s="103"/>
      <c r="E8115" s="103"/>
      <c r="F8115" s="215"/>
    </row>
    <row r="8116" spans="2:6">
      <c r="B8116" s="214"/>
      <c r="C8116" s="103"/>
      <c r="D8116" s="103"/>
      <c r="E8116" s="103"/>
      <c r="F8116" s="215"/>
    </row>
    <row r="8117" spans="2:6">
      <c r="B8117" s="214"/>
      <c r="C8117" s="103"/>
      <c r="D8117" s="103"/>
      <c r="E8117" s="103"/>
      <c r="F8117" s="215"/>
    </row>
    <row r="8118" spans="2:6">
      <c r="B8118" s="214"/>
      <c r="C8118" s="103"/>
      <c r="D8118" s="103"/>
      <c r="E8118" s="103"/>
      <c r="F8118" s="215"/>
    </row>
    <row r="8119" spans="2:6">
      <c r="B8119" s="214"/>
      <c r="C8119" s="103"/>
      <c r="D8119" s="103"/>
      <c r="E8119" s="103"/>
      <c r="F8119" s="215"/>
    </row>
    <row r="8120" spans="2:6">
      <c r="B8120" s="214"/>
      <c r="C8120" s="103"/>
      <c r="D8120" s="103"/>
      <c r="E8120" s="103"/>
      <c r="F8120" s="215"/>
    </row>
    <row r="8121" spans="2:6">
      <c r="B8121" s="214"/>
      <c r="C8121" s="103"/>
      <c r="D8121" s="103"/>
      <c r="E8121" s="103"/>
      <c r="F8121" s="215"/>
    </row>
    <row r="8122" spans="2:6">
      <c r="B8122" s="214"/>
      <c r="C8122" s="103"/>
      <c r="D8122" s="103"/>
      <c r="E8122" s="103"/>
      <c r="F8122" s="215"/>
    </row>
    <row r="8123" spans="2:6">
      <c r="B8123" s="214"/>
      <c r="C8123" s="103"/>
      <c r="D8123" s="103"/>
      <c r="E8123" s="103"/>
      <c r="F8123" s="215"/>
    </row>
    <row r="8124" spans="2:6">
      <c r="B8124" s="214"/>
      <c r="C8124" s="103"/>
      <c r="D8124" s="103"/>
      <c r="E8124" s="103"/>
      <c r="F8124" s="215"/>
    </row>
    <row r="8125" spans="2:6">
      <c r="B8125" s="214"/>
      <c r="C8125" s="103"/>
      <c r="D8125" s="103"/>
      <c r="E8125" s="103"/>
      <c r="F8125" s="215"/>
    </row>
    <row r="8126" spans="2:6">
      <c r="B8126" s="214"/>
      <c r="C8126" s="103"/>
      <c r="D8126" s="103"/>
      <c r="E8126" s="103"/>
      <c r="F8126" s="215"/>
    </row>
    <row r="8127" spans="2:6">
      <c r="B8127" s="214"/>
      <c r="C8127" s="103"/>
      <c r="D8127" s="103"/>
      <c r="E8127" s="103"/>
      <c r="F8127" s="215"/>
    </row>
    <row r="8128" spans="2:6">
      <c r="B8128" s="214"/>
      <c r="C8128" s="103"/>
      <c r="D8128" s="103"/>
      <c r="E8128" s="103"/>
      <c r="F8128" s="215"/>
    </row>
    <row r="8129" spans="2:6">
      <c r="B8129" s="214"/>
      <c r="C8129" s="103"/>
      <c r="D8129" s="103"/>
      <c r="E8129" s="103"/>
      <c r="F8129" s="215"/>
    </row>
    <row r="8130" spans="2:6">
      <c r="B8130" s="214"/>
      <c r="C8130" s="103"/>
      <c r="D8130" s="103"/>
      <c r="E8130" s="103"/>
      <c r="F8130" s="215"/>
    </row>
    <row r="8131" spans="2:6">
      <c r="B8131" s="214"/>
      <c r="C8131" s="103"/>
      <c r="D8131" s="103"/>
      <c r="E8131" s="103"/>
      <c r="F8131" s="215"/>
    </row>
    <row r="8132" spans="2:6">
      <c r="B8132" s="214"/>
      <c r="C8132" s="103"/>
      <c r="D8132" s="103"/>
      <c r="E8132" s="103"/>
      <c r="F8132" s="215"/>
    </row>
    <row r="8133" spans="2:6">
      <c r="B8133" s="214"/>
      <c r="C8133" s="103"/>
      <c r="D8133" s="103"/>
      <c r="E8133" s="103"/>
      <c r="F8133" s="215"/>
    </row>
    <row r="8134" spans="2:6">
      <c r="B8134" s="214"/>
      <c r="C8134" s="103"/>
      <c r="D8134" s="103"/>
      <c r="E8134" s="103"/>
      <c r="F8134" s="215"/>
    </row>
    <row r="8135" spans="2:6">
      <c r="B8135" s="214"/>
      <c r="C8135" s="103"/>
      <c r="D8135" s="103"/>
      <c r="E8135" s="103"/>
      <c r="F8135" s="215"/>
    </row>
    <row r="8136" spans="2:6">
      <c r="B8136" s="214"/>
      <c r="C8136" s="103"/>
      <c r="D8136" s="103"/>
      <c r="E8136" s="103"/>
      <c r="F8136" s="215"/>
    </row>
    <row r="8137" spans="2:6">
      <c r="B8137" s="214"/>
      <c r="C8137" s="103"/>
      <c r="D8137" s="103"/>
      <c r="E8137" s="103"/>
      <c r="F8137" s="215"/>
    </row>
    <row r="8138" spans="2:6">
      <c r="B8138" s="214"/>
      <c r="C8138" s="103"/>
      <c r="D8138" s="103"/>
      <c r="E8138" s="103"/>
      <c r="F8138" s="215"/>
    </row>
    <row r="8139" spans="2:6">
      <c r="B8139" s="214"/>
      <c r="C8139" s="103"/>
      <c r="D8139" s="103"/>
      <c r="E8139" s="103"/>
      <c r="F8139" s="215"/>
    </row>
    <row r="8140" spans="2:6">
      <c r="B8140" s="214"/>
      <c r="C8140" s="103"/>
      <c r="D8140" s="103"/>
      <c r="E8140" s="103"/>
      <c r="F8140" s="215"/>
    </row>
    <row r="8141" spans="2:6">
      <c r="B8141" s="214"/>
      <c r="C8141" s="103"/>
      <c r="D8141" s="103"/>
      <c r="E8141" s="103"/>
      <c r="F8141" s="215"/>
    </row>
    <row r="8142" spans="2:6">
      <c r="B8142" s="214"/>
      <c r="C8142" s="103"/>
      <c r="D8142" s="103"/>
      <c r="E8142" s="103"/>
      <c r="F8142" s="215"/>
    </row>
    <row r="8143" spans="2:6">
      <c r="B8143" s="214"/>
      <c r="C8143" s="103"/>
      <c r="D8143" s="103"/>
      <c r="E8143" s="103"/>
      <c r="F8143" s="215"/>
    </row>
    <row r="8144" spans="2:6">
      <c r="B8144" s="214"/>
      <c r="C8144" s="103"/>
      <c r="D8144" s="103"/>
      <c r="E8144" s="103"/>
      <c r="F8144" s="215"/>
    </row>
    <row r="8145" spans="2:6">
      <c r="B8145" s="214"/>
      <c r="C8145" s="103"/>
      <c r="D8145" s="103"/>
      <c r="E8145" s="103"/>
      <c r="F8145" s="215"/>
    </row>
    <row r="8146" spans="2:6">
      <c r="B8146" s="214"/>
      <c r="C8146" s="103"/>
      <c r="D8146" s="103"/>
      <c r="E8146" s="103"/>
      <c r="F8146" s="215"/>
    </row>
    <row r="8147" spans="2:6">
      <c r="B8147" s="214"/>
      <c r="C8147" s="103"/>
      <c r="D8147" s="103"/>
      <c r="E8147" s="103"/>
      <c r="F8147" s="215"/>
    </row>
    <row r="8148" spans="2:6">
      <c r="B8148" s="214"/>
      <c r="C8148" s="103"/>
      <c r="D8148" s="103"/>
      <c r="E8148" s="103"/>
      <c r="F8148" s="215"/>
    </row>
    <row r="8149" spans="2:6">
      <c r="B8149" s="214"/>
      <c r="C8149" s="103"/>
      <c r="D8149" s="103"/>
      <c r="E8149" s="103"/>
      <c r="F8149" s="215"/>
    </row>
    <row r="8150" spans="2:6">
      <c r="B8150" s="214"/>
      <c r="C8150" s="103"/>
      <c r="D8150" s="103"/>
      <c r="E8150" s="103"/>
      <c r="F8150" s="215"/>
    </row>
    <row r="8151" spans="2:6">
      <c r="B8151" s="214"/>
      <c r="C8151" s="103"/>
      <c r="D8151" s="103"/>
      <c r="E8151" s="103"/>
      <c r="F8151" s="215"/>
    </row>
    <row r="8152" spans="2:6">
      <c r="B8152" s="214"/>
      <c r="C8152" s="103"/>
      <c r="D8152" s="103"/>
      <c r="E8152" s="103"/>
      <c r="F8152" s="215"/>
    </row>
    <row r="8153" spans="2:6">
      <c r="B8153" s="214"/>
      <c r="C8153" s="103"/>
      <c r="D8153" s="103"/>
      <c r="E8153" s="103"/>
      <c r="F8153" s="215"/>
    </row>
    <row r="8154" spans="2:6">
      <c r="B8154" s="214"/>
      <c r="C8154" s="103"/>
      <c r="D8154" s="103"/>
      <c r="E8154" s="103"/>
      <c r="F8154" s="215"/>
    </row>
    <row r="8155" spans="2:6">
      <c r="B8155" s="214"/>
      <c r="C8155" s="103"/>
      <c r="D8155" s="103"/>
      <c r="E8155" s="103"/>
      <c r="F8155" s="215"/>
    </row>
    <row r="8156" spans="2:6">
      <c r="B8156" s="214"/>
      <c r="C8156" s="103"/>
      <c r="D8156" s="103"/>
      <c r="E8156" s="103"/>
      <c r="F8156" s="215"/>
    </row>
    <row r="8157" spans="2:6">
      <c r="B8157" s="214"/>
      <c r="C8157" s="103"/>
      <c r="D8157" s="103"/>
      <c r="E8157" s="103"/>
      <c r="F8157" s="215"/>
    </row>
    <row r="8158" spans="2:6">
      <c r="B8158" s="214"/>
      <c r="C8158" s="103"/>
      <c r="D8158" s="103"/>
      <c r="E8158" s="103"/>
      <c r="F8158" s="215"/>
    </row>
    <row r="8159" spans="2:6">
      <c r="B8159" s="214"/>
      <c r="C8159" s="103"/>
      <c r="D8159" s="103"/>
      <c r="E8159" s="103"/>
      <c r="F8159" s="215"/>
    </row>
    <row r="8160" spans="2:6">
      <c r="B8160" s="214"/>
      <c r="C8160" s="103"/>
      <c r="D8160" s="103"/>
      <c r="E8160" s="103"/>
      <c r="F8160" s="215"/>
    </row>
    <row r="8161" spans="2:6">
      <c r="B8161" s="214"/>
      <c r="C8161" s="103"/>
      <c r="D8161" s="103"/>
      <c r="E8161" s="103"/>
      <c r="F8161" s="215"/>
    </row>
    <row r="8162" spans="2:6">
      <c r="B8162" s="214"/>
      <c r="C8162" s="103"/>
      <c r="D8162" s="103"/>
      <c r="E8162" s="103"/>
      <c r="F8162" s="215"/>
    </row>
    <row r="8163" spans="2:6">
      <c r="B8163" s="214"/>
      <c r="C8163" s="103"/>
      <c r="D8163" s="103"/>
      <c r="E8163" s="103"/>
      <c r="F8163" s="215"/>
    </row>
    <row r="8164" spans="2:6">
      <c r="B8164" s="214"/>
      <c r="C8164" s="103"/>
      <c r="D8164" s="103"/>
      <c r="E8164" s="103"/>
      <c r="F8164" s="215"/>
    </row>
    <row r="8165" spans="2:6">
      <c r="B8165" s="214"/>
      <c r="C8165" s="103"/>
      <c r="D8165" s="103"/>
      <c r="E8165" s="103"/>
      <c r="F8165" s="215"/>
    </row>
    <row r="8166" spans="2:6">
      <c r="B8166" s="214"/>
      <c r="C8166" s="103"/>
      <c r="D8166" s="103"/>
      <c r="E8166" s="103"/>
      <c r="F8166" s="215"/>
    </row>
    <row r="8167" spans="2:6">
      <c r="B8167" s="214"/>
      <c r="C8167" s="103"/>
      <c r="D8167" s="103"/>
      <c r="E8167" s="103"/>
      <c r="F8167" s="215"/>
    </row>
    <row r="8168" spans="2:6">
      <c r="B8168" s="214"/>
      <c r="C8168" s="103"/>
      <c r="D8168" s="103"/>
      <c r="E8168" s="103"/>
      <c r="F8168" s="215"/>
    </row>
    <row r="8169" spans="2:6">
      <c r="B8169" s="214"/>
      <c r="C8169" s="103"/>
      <c r="D8169" s="103"/>
      <c r="E8169" s="103"/>
      <c r="F8169" s="215"/>
    </row>
    <row r="8170" spans="2:6">
      <c r="B8170" s="214"/>
      <c r="C8170" s="103"/>
      <c r="D8170" s="103"/>
      <c r="E8170" s="103"/>
      <c r="F8170" s="215"/>
    </row>
    <row r="8171" spans="2:6">
      <c r="B8171" s="214"/>
      <c r="C8171" s="103"/>
      <c r="D8171" s="103"/>
      <c r="E8171" s="103"/>
      <c r="F8171" s="215"/>
    </row>
    <row r="8172" spans="2:6">
      <c r="B8172" s="214"/>
      <c r="C8172" s="103"/>
      <c r="D8172" s="103"/>
      <c r="E8172" s="103"/>
      <c r="F8172" s="215"/>
    </row>
    <row r="8173" spans="2:6">
      <c r="B8173" s="214"/>
      <c r="C8173" s="103"/>
      <c r="D8173" s="103"/>
      <c r="E8173" s="103"/>
      <c r="F8173" s="215"/>
    </row>
    <row r="8174" spans="2:6">
      <c r="B8174" s="214"/>
      <c r="C8174" s="103"/>
      <c r="D8174" s="103"/>
      <c r="E8174" s="103"/>
      <c r="F8174" s="215"/>
    </row>
    <row r="8175" spans="2:6">
      <c r="B8175" s="214"/>
      <c r="C8175" s="103"/>
      <c r="D8175" s="103"/>
      <c r="E8175" s="103"/>
      <c r="F8175" s="215"/>
    </row>
    <row r="8176" spans="2:6">
      <c r="B8176" s="214"/>
      <c r="C8176" s="103"/>
      <c r="D8176" s="103"/>
      <c r="E8176" s="103"/>
      <c r="F8176" s="215"/>
    </row>
    <row r="8177" spans="2:6">
      <c r="B8177" s="214"/>
      <c r="C8177" s="103"/>
      <c r="D8177" s="103"/>
      <c r="E8177" s="103"/>
      <c r="F8177" s="215"/>
    </row>
    <row r="8178" spans="2:6">
      <c r="B8178" s="214"/>
      <c r="C8178" s="103"/>
      <c r="D8178" s="103"/>
      <c r="E8178" s="103"/>
      <c r="F8178" s="215"/>
    </row>
    <row r="8179" spans="2:6">
      <c r="B8179" s="214"/>
      <c r="C8179" s="103"/>
      <c r="D8179" s="103"/>
      <c r="E8179" s="103"/>
      <c r="F8179" s="215"/>
    </row>
    <row r="8180" spans="2:6">
      <c r="B8180" s="214"/>
      <c r="C8180" s="103"/>
      <c r="D8180" s="103"/>
      <c r="E8180" s="103"/>
      <c r="F8180" s="215"/>
    </row>
    <row r="8181" spans="2:6">
      <c r="B8181" s="214"/>
      <c r="C8181" s="103"/>
      <c r="D8181" s="103"/>
      <c r="E8181" s="103"/>
      <c r="F8181" s="215"/>
    </row>
    <row r="8182" spans="2:6">
      <c r="B8182" s="214"/>
      <c r="C8182" s="103"/>
      <c r="D8182" s="103"/>
      <c r="E8182" s="103"/>
      <c r="F8182" s="215"/>
    </row>
    <row r="8183" spans="2:6">
      <c r="B8183" s="214"/>
      <c r="C8183" s="103"/>
      <c r="D8183" s="103"/>
      <c r="E8183" s="103"/>
      <c r="F8183" s="215"/>
    </row>
    <row r="8184" spans="2:6">
      <c r="B8184" s="214"/>
      <c r="C8184" s="103"/>
      <c r="D8184" s="103"/>
      <c r="E8184" s="103"/>
      <c r="F8184" s="215"/>
    </row>
    <row r="8185" spans="2:6">
      <c r="B8185" s="214"/>
      <c r="C8185" s="103"/>
      <c r="D8185" s="103"/>
      <c r="E8185" s="103"/>
      <c r="F8185" s="215"/>
    </row>
    <row r="8186" spans="2:6">
      <c r="B8186" s="214"/>
      <c r="C8186" s="103"/>
      <c r="D8186" s="103"/>
      <c r="E8186" s="103"/>
      <c r="F8186" s="215"/>
    </row>
    <row r="8187" spans="2:6">
      <c r="B8187" s="214"/>
      <c r="C8187" s="103"/>
      <c r="D8187" s="103"/>
      <c r="E8187" s="103"/>
      <c r="F8187" s="215"/>
    </row>
    <row r="8188" spans="2:6">
      <c r="B8188" s="214"/>
      <c r="C8188" s="103"/>
      <c r="D8188" s="103"/>
      <c r="E8188" s="103"/>
      <c r="F8188" s="215"/>
    </row>
    <row r="8189" spans="2:6">
      <c r="B8189" s="214"/>
      <c r="C8189" s="103"/>
      <c r="D8189" s="103"/>
      <c r="E8189" s="103"/>
      <c r="F8189" s="215"/>
    </row>
    <row r="8190" spans="2:6">
      <c r="B8190" s="214"/>
      <c r="C8190" s="103"/>
      <c r="D8190" s="103"/>
      <c r="E8190" s="103"/>
      <c r="F8190" s="215"/>
    </row>
    <row r="8191" spans="2:6">
      <c r="B8191" s="214"/>
      <c r="C8191" s="103"/>
      <c r="D8191" s="103"/>
      <c r="E8191" s="103"/>
      <c r="F8191" s="215"/>
    </row>
    <row r="8192" spans="2:6">
      <c r="B8192" s="214"/>
      <c r="C8192" s="103"/>
      <c r="D8192" s="103"/>
      <c r="E8192" s="103"/>
      <c r="F8192" s="215"/>
    </row>
    <row r="8193" spans="2:6">
      <c r="B8193" s="214"/>
      <c r="C8193" s="103"/>
      <c r="D8193" s="103"/>
      <c r="E8193" s="103"/>
      <c r="F8193" s="215"/>
    </row>
    <row r="8194" spans="2:6">
      <c r="B8194" s="214"/>
      <c r="C8194" s="103"/>
      <c r="D8194" s="103"/>
      <c r="E8194" s="103"/>
      <c r="F8194" s="215"/>
    </row>
    <row r="8195" spans="2:6">
      <c r="B8195" s="214"/>
      <c r="C8195" s="103"/>
      <c r="D8195" s="103"/>
      <c r="E8195" s="103"/>
      <c r="F8195" s="215"/>
    </row>
    <row r="8196" spans="2:6">
      <c r="B8196" s="214"/>
      <c r="C8196" s="103"/>
      <c r="D8196" s="103"/>
      <c r="E8196" s="103"/>
      <c r="F8196" s="215"/>
    </row>
    <row r="8197" spans="2:6">
      <c r="B8197" s="214"/>
      <c r="C8197" s="103"/>
      <c r="D8197" s="103"/>
      <c r="E8197" s="103"/>
      <c r="F8197" s="215"/>
    </row>
    <row r="8198" spans="2:6">
      <c r="B8198" s="214"/>
      <c r="C8198" s="103"/>
      <c r="D8198" s="103"/>
      <c r="E8198" s="103"/>
      <c r="F8198" s="215"/>
    </row>
    <row r="8199" spans="2:6">
      <c r="B8199" s="214"/>
      <c r="C8199" s="103"/>
      <c r="D8199" s="103"/>
      <c r="E8199" s="103"/>
      <c r="F8199" s="215"/>
    </row>
    <row r="8200" spans="2:6">
      <c r="B8200" s="214"/>
      <c r="C8200" s="103"/>
      <c r="D8200" s="103"/>
      <c r="E8200" s="103"/>
      <c r="F8200" s="215"/>
    </row>
    <row r="8201" spans="2:6">
      <c r="B8201" s="214"/>
      <c r="C8201" s="103"/>
      <c r="D8201" s="103"/>
      <c r="E8201" s="103"/>
      <c r="F8201" s="215"/>
    </row>
    <row r="8202" spans="2:6">
      <c r="B8202" s="214"/>
      <c r="C8202" s="103"/>
      <c r="D8202" s="103"/>
      <c r="E8202" s="103"/>
      <c r="F8202" s="215"/>
    </row>
    <row r="8203" spans="2:6">
      <c r="B8203" s="214"/>
      <c r="C8203" s="103"/>
      <c r="D8203" s="103"/>
      <c r="E8203" s="103"/>
      <c r="F8203" s="215"/>
    </row>
    <row r="8204" spans="2:6">
      <c r="B8204" s="214"/>
      <c r="C8204" s="103"/>
      <c r="D8204" s="103"/>
      <c r="E8204" s="103"/>
      <c r="F8204" s="215"/>
    </row>
    <row r="8205" spans="2:6">
      <c r="B8205" s="214"/>
      <c r="C8205" s="103"/>
      <c r="D8205" s="103"/>
      <c r="E8205" s="103"/>
      <c r="F8205" s="215"/>
    </row>
    <row r="8206" spans="2:6">
      <c r="B8206" s="214"/>
      <c r="C8206" s="103"/>
      <c r="D8206" s="103"/>
      <c r="E8206" s="103"/>
      <c r="F8206" s="215"/>
    </row>
    <row r="8207" spans="2:6">
      <c r="B8207" s="214"/>
      <c r="C8207" s="103"/>
      <c r="D8207" s="103"/>
      <c r="E8207" s="103"/>
      <c r="F8207" s="215"/>
    </row>
    <row r="8208" spans="2:6">
      <c r="B8208" s="214"/>
      <c r="C8208" s="103"/>
      <c r="D8208" s="103"/>
      <c r="E8208" s="103"/>
      <c r="F8208" s="215"/>
    </row>
    <row r="8209" spans="2:6">
      <c r="B8209" s="214"/>
      <c r="C8209" s="103"/>
      <c r="D8209" s="103"/>
      <c r="E8209" s="103"/>
      <c r="F8209" s="215"/>
    </row>
    <row r="8210" spans="2:6">
      <c r="B8210" s="214"/>
      <c r="C8210" s="103"/>
      <c r="D8210" s="103"/>
      <c r="E8210" s="103"/>
      <c r="F8210" s="215"/>
    </row>
    <row r="8211" spans="2:6">
      <c r="B8211" s="214"/>
      <c r="C8211" s="103"/>
      <c r="D8211" s="103"/>
      <c r="E8211" s="103"/>
      <c r="F8211" s="215"/>
    </row>
    <row r="8212" spans="2:6">
      <c r="B8212" s="214"/>
      <c r="C8212" s="103"/>
      <c r="D8212" s="103"/>
      <c r="E8212" s="103"/>
      <c r="F8212" s="215"/>
    </row>
    <row r="8213" spans="2:6">
      <c r="B8213" s="214"/>
      <c r="C8213" s="103"/>
      <c r="D8213" s="103"/>
      <c r="E8213" s="103"/>
      <c r="F8213" s="215"/>
    </row>
    <row r="8214" spans="2:6">
      <c r="B8214" s="214"/>
      <c r="C8214" s="103"/>
      <c r="D8214" s="103"/>
      <c r="E8214" s="103"/>
      <c r="F8214" s="215"/>
    </row>
    <row r="8215" spans="2:6">
      <c r="B8215" s="214"/>
      <c r="C8215" s="103"/>
      <c r="D8215" s="103"/>
      <c r="E8215" s="103"/>
      <c r="F8215" s="215"/>
    </row>
    <row r="8216" spans="2:6">
      <c r="B8216" s="214"/>
      <c r="C8216" s="103"/>
      <c r="D8216" s="103"/>
      <c r="E8216" s="103"/>
      <c r="F8216" s="215"/>
    </row>
    <row r="8217" spans="2:6">
      <c r="B8217" s="214"/>
      <c r="C8217" s="103"/>
      <c r="D8217" s="103"/>
      <c r="E8217" s="103"/>
      <c r="F8217" s="215"/>
    </row>
    <row r="8218" spans="2:6">
      <c r="B8218" s="214"/>
      <c r="C8218" s="103"/>
      <c r="D8218" s="103"/>
      <c r="E8218" s="103"/>
      <c r="F8218" s="215"/>
    </row>
    <row r="8219" spans="2:6">
      <c r="B8219" s="214"/>
      <c r="C8219" s="103"/>
      <c r="D8219" s="103"/>
      <c r="E8219" s="103"/>
      <c r="F8219" s="215"/>
    </row>
    <row r="8220" spans="2:6">
      <c r="B8220" s="214"/>
      <c r="C8220" s="103"/>
      <c r="D8220" s="103"/>
      <c r="E8220" s="103"/>
      <c r="F8220" s="215"/>
    </row>
    <row r="8221" spans="2:6">
      <c r="B8221" s="214"/>
      <c r="C8221" s="103"/>
      <c r="D8221" s="103"/>
      <c r="E8221" s="103"/>
      <c r="F8221" s="215"/>
    </row>
    <row r="8222" spans="2:6">
      <c r="B8222" s="214"/>
      <c r="C8222" s="103"/>
      <c r="D8222" s="103"/>
      <c r="E8222" s="103"/>
      <c r="F8222" s="215"/>
    </row>
    <row r="8223" spans="2:6">
      <c r="B8223" s="214"/>
      <c r="C8223" s="103"/>
      <c r="D8223" s="103"/>
      <c r="E8223" s="103"/>
      <c r="F8223" s="215"/>
    </row>
    <row r="8224" spans="2:6">
      <c r="B8224" s="214"/>
      <c r="C8224" s="103"/>
      <c r="D8224" s="103"/>
      <c r="E8224" s="103"/>
      <c r="F8224" s="215"/>
    </row>
    <row r="8225" spans="2:6">
      <c r="B8225" s="214"/>
      <c r="C8225" s="103"/>
      <c r="D8225" s="103"/>
      <c r="E8225" s="103"/>
      <c r="F8225" s="215"/>
    </row>
    <row r="8226" spans="2:6">
      <c r="B8226" s="214"/>
      <c r="C8226" s="103"/>
      <c r="D8226" s="103"/>
      <c r="E8226" s="103"/>
      <c r="F8226" s="215"/>
    </row>
    <row r="8227" spans="2:6">
      <c r="B8227" s="214"/>
      <c r="C8227" s="103"/>
      <c r="D8227" s="103"/>
      <c r="E8227" s="103"/>
      <c r="F8227" s="215"/>
    </row>
    <row r="8228" spans="2:6">
      <c r="B8228" s="214"/>
      <c r="C8228" s="103"/>
      <c r="D8228" s="103"/>
      <c r="E8228" s="103"/>
      <c r="F8228" s="215"/>
    </row>
    <row r="8229" spans="2:6">
      <c r="B8229" s="214"/>
      <c r="C8229" s="103"/>
      <c r="D8229" s="103"/>
      <c r="E8229" s="103"/>
      <c r="F8229" s="215"/>
    </row>
    <row r="8230" spans="2:6">
      <c r="B8230" s="214"/>
      <c r="C8230" s="103"/>
      <c r="D8230" s="103"/>
      <c r="E8230" s="103"/>
      <c r="F8230" s="215"/>
    </row>
    <row r="8231" spans="2:6">
      <c r="B8231" s="214"/>
      <c r="C8231" s="103"/>
      <c r="D8231" s="103"/>
      <c r="E8231" s="103"/>
      <c r="F8231" s="215"/>
    </row>
    <row r="8232" spans="2:6">
      <c r="B8232" s="214"/>
      <c r="C8232" s="103"/>
      <c r="D8232" s="103"/>
      <c r="E8232" s="103"/>
      <c r="F8232" s="215"/>
    </row>
    <row r="8233" spans="2:6">
      <c r="B8233" s="214"/>
      <c r="C8233" s="103"/>
      <c r="D8233" s="103"/>
      <c r="E8233" s="103"/>
      <c r="F8233" s="215"/>
    </row>
    <row r="8234" spans="2:6">
      <c r="B8234" s="214"/>
      <c r="C8234" s="103"/>
      <c r="D8234" s="103"/>
      <c r="E8234" s="103"/>
      <c r="F8234" s="215"/>
    </row>
    <row r="8235" spans="2:6">
      <c r="B8235" s="214"/>
      <c r="C8235" s="103"/>
      <c r="D8235" s="103"/>
      <c r="E8235" s="103"/>
      <c r="F8235" s="215"/>
    </row>
    <row r="8236" spans="2:6">
      <c r="B8236" s="214"/>
      <c r="C8236" s="103"/>
      <c r="D8236" s="103"/>
      <c r="E8236" s="103"/>
      <c r="F8236" s="215"/>
    </row>
    <row r="8237" spans="2:6">
      <c r="B8237" s="214"/>
      <c r="C8237" s="103"/>
      <c r="D8237" s="103"/>
      <c r="E8237" s="103"/>
      <c r="F8237" s="215"/>
    </row>
    <row r="8238" spans="2:6">
      <c r="B8238" s="214"/>
      <c r="C8238" s="103"/>
      <c r="D8238" s="103"/>
      <c r="E8238" s="103"/>
      <c r="F8238" s="215"/>
    </row>
    <row r="8239" spans="2:6">
      <c r="B8239" s="214"/>
      <c r="C8239" s="103"/>
      <c r="D8239" s="103"/>
      <c r="E8239" s="103"/>
      <c r="F8239" s="215"/>
    </row>
    <row r="8240" spans="2:6">
      <c r="B8240" s="214"/>
      <c r="C8240" s="103"/>
      <c r="D8240" s="103"/>
      <c r="E8240" s="103"/>
      <c r="F8240" s="215"/>
    </row>
    <row r="8241" spans="2:6">
      <c r="B8241" s="214"/>
      <c r="C8241" s="103"/>
      <c r="D8241" s="103"/>
      <c r="E8241" s="103"/>
      <c r="F8241" s="215"/>
    </row>
    <row r="8242" spans="2:6">
      <c r="B8242" s="214"/>
      <c r="C8242" s="103"/>
      <c r="D8242" s="103"/>
      <c r="E8242" s="103"/>
      <c r="F8242" s="215"/>
    </row>
    <row r="8243" spans="2:6">
      <c r="B8243" s="214"/>
      <c r="C8243" s="103"/>
      <c r="D8243" s="103"/>
      <c r="E8243" s="103"/>
      <c r="F8243" s="215"/>
    </row>
    <row r="8244" spans="2:6">
      <c r="B8244" s="214"/>
      <c r="C8244" s="103"/>
      <c r="D8244" s="103"/>
      <c r="E8244" s="103"/>
      <c r="F8244" s="215"/>
    </row>
    <row r="8245" spans="2:6">
      <c r="B8245" s="214"/>
      <c r="C8245" s="103"/>
      <c r="D8245" s="103"/>
      <c r="E8245" s="103"/>
      <c r="F8245" s="215"/>
    </row>
    <row r="8246" spans="2:6">
      <c r="B8246" s="214"/>
      <c r="C8246" s="103"/>
      <c r="D8246" s="103"/>
      <c r="E8246" s="103"/>
      <c r="F8246" s="215"/>
    </row>
    <row r="8247" spans="2:6">
      <c r="B8247" s="214"/>
      <c r="C8247" s="103"/>
      <c r="D8247" s="103"/>
      <c r="E8247" s="103"/>
      <c r="F8247" s="215"/>
    </row>
    <row r="8248" spans="2:6">
      <c r="B8248" s="214"/>
      <c r="C8248" s="103"/>
      <c r="D8248" s="103"/>
      <c r="E8248" s="103"/>
      <c r="F8248" s="215"/>
    </row>
    <row r="8249" spans="2:6">
      <c r="B8249" s="214"/>
      <c r="C8249" s="103"/>
      <c r="D8249" s="103"/>
      <c r="E8249" s="103"/>
      <c r="F8249" s="215"/>
    </row>
    <row r="8250" spans="2:6">
      <c r="B8250" s="214"/>
      <c r="C8250" s="103"/>
      <c r="D8250" s="103"/>
      <c r="E8250" s="103"/>
      <c r="F8250" s="215"/>
    </row>
    <row r="8251" spans="2:6">
      <c r="B8251" s="214"/>
      <c r="C8251" s="103"/>
      <c r="D8251" s="103"/>
      <c r="E8251" s="103"/>
      <c r="F8251" s="215"/>
    </row>
    <row r="8252" spans="2:6">
      <c r="B8252" s="214"/>
      <c r="C8252" s="103"/>
      <c r="D8252" s="103"/>
      <c r="E8252" s="103"/>
      <c r="F8252" s="215"/>
    </row>
    <row r="8253" spans="2:6">
      <c r="B8253" s="214"/>
      <c r="C8253" s="103"/>
      <c r="D8253" s="103"/>
      <c r="E8253" s="103"/>
      <c r="F8253" s="215"/>
    </row>
    <row r="8254" spans="2:6">
      <c r="B8254" s="214"/>
      <c r="C8254" s="103"/>
      <c r="D8254" s="103"/>
      <c r="E8254" s="103"/>
      <c r="F8254" s="215"/>
    </row>
    <row r="8255" spans="2:6">
      <c r="B8255" s="214"/>
      <c r="C8255" s="103"/>
      <c r="D8255" s="103"/>
      <c r="E8255" s="103"/>
      <c r="F8255" s="215"/>
    </row>
    <row r="8256" spans="2:6">
      <c r="B8256" s="214"/>
      <c r="C8256" s="103"/>
      <c r="D8256" s="103"/>
      <c r="E8256" s="103"/>
      <c r="F8256" s="215"/>
    </row>
    <row r="8257" spans="2:6">
      <c r="B8257" s="214"/>
      <c r="C8257" s="103"/>
      <c r="D8257" s="103"/>
      <c r="E8257" s="103"/>
      <c r="F8257" s="215"/>
    </row>
    <row r="8258" spans="2:6">
      <c r="B8258" s="214"/>
      <c r="C8258" s="103"/>
      <c r="D8258" s="103"/>
      <c r="E8258" s="103"/>
      <c r="F8258" s="215"/>
    </row>
    <row r="8259" spans="2:6">
      <c r="B8259" s="214"/>
      <c r="C8259" s="103"/>
      <c r="D8259" s="103"/>
      <c r="E8259" s="103"/>
      <c r="F8259" s="215"/>
    </row>
    <row r="8260" spans="2:6">
      <c r="B8260" s="214"/>
      <c r="C8260" s="103"/>
      <c r="D8260" s="103"/>
      <c r="E8260" s="103"/>
      <c r="F8260" s="215"/>
    </row>
    <row r="8261" spans="2:6">
      <c r="B8261" s="214"/>
      <c r="C8261" s="103"/>
      <c r="D8261" s="103"/>
      <c r="E8261" s="103"/>
      <c r="F8261" s="215"/>
    </row>
    <row r="8262" spans="2:6">
      <c r="B8262" s="214"/>
      <c r="C8262" s="103"/>
      <c r="D8262" s="103"/>
      <c r="E8262" s="103"/>
      <c r="F8262" s="215"/>
    </row>
    <row r="8263" spans="2:6">
      <c r="B8263" s="214"/>
      <c r="C8263" s="103"/>
      <c r="D8263" s="103"/>
      <c r="E8263" s="103"/>
      <c r="F8263" s="215"/>
    </row>
    <row r="8264" spans="2:6">
      <c r="B8264" s="214"/>
      <c r="C8264" s="103"/>
      <c r="D8264" s="103"/>
      <c r="E8264" s="103"/>
      <c r="F8264" s="215"/>
    </row>
    <row r="8265" spans="2:6">
      <c r="B8265" s="214"/>
      <c r="C8265" s="103"/>
      <c r="D8265" s="103"/>
      <c r="E8265" s="103"/>
      <c r="F8265" s="215"/>
    </row>
    <row r="8266" spans="2:6">
      <c r="B8266" s="214"/>
      <c r="C8266" s="103"/>
      <c r="D8266" s="103"/>
      <c r="E8266" s="103"/>
      <c r="F8266" s="215"/>
    </row>
    <row r="8267" spans="2:6">
      <c r="B8267" s="214"/>
      <c r="C8267" s="103"/>
      <c r="D8267" s="103"/>
      <c r="E8267" s="103"/>
      <c r="F8267" s="215"/>
    </row>
    <row r="8268" spans="2:6">
      <c r="B8268" s="214"/>
      <c r="C8268" s="103"/>
      <c r="D8268" s="103"/>
      <c r="E8268" s="103"/>
      <c r="F8268" s="215"/>
    </row>
    <row r="8269" spans="2:6">
      <c r="B8269" s="214"/>
      <c r="C8269" s="103"/>
      <c r="D8269" s="103"/>
      <c r="E8269" s="103"/>
      <c r="F8269" s="215"/>
    </row>
    <row r="8270" spans="2:6">
      <c r="B8270" s="214"/>
      <c r="C8270" s="103"/>
      <c r="D8270" s="103"/>
      <c r="E8270" s="103"/>
      <c r="F8270" s="215"/>
    </row>
    <row r="8271" spans="2:6">
      <c r="B8271" s="214"/>
      <c r="C8271" s="103"/>
      <c r="D8271" s="103"/>
      <c r="E8271" s="103"/>
      <c r="F8271" s="215"/>
    </row>
    <row r="8272" spans="2:6">
      <c r="B8272" s="214"/>
      <c r="C8272" s="103"/>
      <c r="D8272" s="103"/>
      <c r="E8272" s="103"/>
      <c r="F8272" s="215"/>
    </row>
    <row r="8273" spans="2:6">
      <c r="B8273" s="214"/>
      <c r="C8273" s="103"/>
      <c r="D8273" s="103"/>
      <c r="E8273" s="103"/>
      <c r="F8273" s="215"/>
    </row>
    <row r="8274" spans="2:6">
      <c r="B8274" s="214"/>
      <c r="C8274" s="103"/>
      <c r="D8274" s="103"/>
      <c r="E8274" s="103"/>
      <c r="F8274" s="215"/>
    </row>
    <row r="8275" spans="2:6">
      <c r="B8275" s="214"/>
      <c r="C8275" s="103"/>
      <c r="D8275" s="103"/>
      <c r="E8275" s="103"/>
      <c r="F8275" s="215"/>
    </row>
    <row r="8276" spans="2:6">
      <c r="B8276" s="214"/>
      <c r="C8276" s="103"/>
      <c r="D8276" s="103"/>
      <c r="E8276" s="103"/>
      <c r="F8276" s="215"/>
    </row>
    <row r="8277" spans="2:6">
      <c r="B8277" s="214"/>
      <c r="C8277" s="103"/>
      <c r="D8277" s="103"/>
      <c r="E8277" s="103"/>
      <c r="F8277" s="215"/>
    </row>
    <row r="8278" spans="2:6">
      <c r="B8278" s="214"/>
      <c r="C8278" s="103"/>
      <c r="D8278" s="103"/>
      <c r="E8278" s="103"/>
      <c r="F8278" s="215"/>
    </row>
    <row r="8279" spans="2:6">
      <c r="B8279" s="214"/>
      <c r="C8279" s="103"/>
      <c r="D8279" s="103"/>
      <c r="E8279" s="103"/>
      <c r="F8279" s="215"/>
    </row>
    <row r="8280" spans="2:6">
      <c r="B8280" s="214"/>
      <c r="C8280" s="103"/>
      <c r="D8280" s="103"/>
      <c r="E8280" s="103"/>
      <c r="F8280" s="215"/>
    </row>
    <row r="8281" spans="2:6">
      <c r="B8281" s="214"/>
      <c r="C8281" s="103"/>
      <c r="D8281" s="103"/>
      <c r="E8281" s="103"/>
      <c r="F8281" s="215"/>
    </row>
    <row r="8282" spans="2:6">
      <c r="B8282" s="214"/>
      <c r="C8282" s="103"/>
      <c r="D8282" s="103"/>
      <c r="E8282" s="103"/>
      <c r="F8282" s="215"/>
    </row>
    <row r="8283" spans="2:6">
      <c r="B8283" s="214"/>
      <c r="C8283" s="103"/>
      <c r="D8283" s="103"/>
      <c r="E8283" s="103"/>
      <c r="F8283" s="215"/>
    </row>
    <row r="8284" spans="2:6">
      <c r="B8284" s="214"/>
      <c r="C8284" s="103"/>
      <c r="D8284" s="103"/>
      <c r="E8284" s="103"/>
      <c r="F8284" s="215"/>
    </row>
    <row r="8285" spans="2:6">
      <c r="B8285" s="214"/>
      <c r="C8285" s="103"/>
      <c r="D8285" s="103"/>
      <c r="E8285" s="103"/>
      <c r="F8285" s="215"/>
    </row>
    <row r="8286" spans="2:6">
      <c r="B8286" s="214"/>
      <c r="C8286" s="103"/>
      <c r="D8286" s="103"/>
      <c r="E8286" s="103"/>
      <c r="F8286" s="215"/>
    </row>
    <row r="8287" spans="2:6">
      <c r="B8287" s="214"/>
      <c r="C8287" s="103"/>
      <c r="D8287" s="103"/>
      <c r="E8287" s="103"/>
      <c r="F8287" s="215"/>
    </row>
    <row r="8288" spans="2:6">
      <c r="B8288" s="214"/>
      <c r="C8288" s="103"/>
      <c r="D8288" s="103"/>
      <c r="E8288" s="103"/>
      <c r="F8288" s="215"/>
    </row>
    <row r="8289" spans="2:6">
      <c r="B8289" s="214"/>
      <c r="C8289" s="103"/>
      <c r="D8289" s="103"/>
      <c r="E8289" s="103"/>
      <c r="F8289" s="215"/>
    </row>
    <row r="8290" spans="2:6">
      <c r="B8290" s="214"/>
      <c r="C8290" s="103"/>
      <c r="D8290" s="103"/>
      <c r="E8290" s="103"/>
      <c r="F8290" s="215"/>
    </row>
    <row r="8291" spans="2:6">
      <c r="B8291" s="214"/>
      <c r="C8291" s="103"/>
      <c r="D8291" s="103"/>
      <c r="E8291" s="103"/>
      <c r="F8291" s="215"/>
    </row>
    <row r="8292" spans="2:6">
      <c r="B8292" s="214"/>
      <c r="C8292" s="103"/>
      <c r="D8292" s="103"/>
      <c r="E8292" s="103"/>
      <c r="F8292" s="215"/>
    </row>
    <row r="8293" spans="2:6">
      <c r="B8293" s="214"/>
      <c r="C8293" s="103"/>
      <c r="D8293" s="103"/>
      <c r="E8293" s="103"/>
      <c r="F8293" s="215"/>
    </row>
    <row r="8294" spans="2:6">
      <c r="B8294" s="214"/>
      <c r="C8294" s="103"/>
      <c r="D8294" s="103"/>
      <c r="E8294" s="103"/>
      <c r="F8294" s="215"/>
    </row>
    <row r="8295" spans="2:6">
      <c r="B8295" s="214"/>
      <c r="C8295" s="103"/>
      <c r="D8295" s="103"/>
      <c r="E8295" s="103"/>
      <c r="F8295" s="215"/>
    </row>
    <row r="8296" spans="2:6">
      <c r="B8296" s="214"/>
      <c r="C8296" s="103"/>
      <c r="D8296" s="103"/>
      <c r="E8296" s="103"/>
      <c r="F8296" s="215"/>
    </row>
    <row r="8297" spans="2:6">
      <c r="B8297" s="214"/>
      <c r="C8297" s="103"/>
      <c r="D8297" s="103"/>
      <c r="E8297" s="103"/>
      <c r="F8297" s="215"/>
    </row>
    <row r="8298" spans="2:6">
      <c r="B8298" s="214"/>
      <c r="C8298" s="103"/>
      <c r="D8298" s="103"/>
      <c r="E8298" s="103"/>
      <c r="F8298" s="215"/>
    </row>
    <row r="8299" spans="2:6">
      <c r="B8299" s="214"/>
      <c r="C8299" s="103"/>
      <c r="D8299" s="103"/>
      <c r="E8299" s="103"/>
      <c r="F8299" s="215"/>
    </row>
    <row r="8300" spans="2:6">
      <c r="B8300" s="214"/>
      <c r="C8300" s="103"/>
      <c r="D8300" s="103"/>
      <c r="E8300" s="103"/>
      <c r="F8300" s="215"/>
    </row>
    <row r="8301" spans="2:6">
      <c r="B8301" s="214"/>
      <c r="C8301" s="103"/>
      <c r="D8301" s="103"/>
      <c r="E8301" s="103"/>
      <c r="F8301" s="215"/>
    </row>
    <row r="8302" spans="2:6">
      <c r="B8302" s="214"/>
      <c r="C8302" s="103"/>
      <c r="D8302" s="103"/>
      <c r="E8302" s="103"/>
      <c r="F8302" s="215"/>
    </row>
    <row r="8303" spans="2:6">
      <c r="B8303" s="214"/>
      <c r="C8303" s="103"/>
      <c r="D8303" s="103"/>
      <c r="E8303" s="103"/>
      <c r="F8303" s="215"/>
    </row>
    <row r="8304" spans="2:6">
      <c r="B8304" s="214"/>
      <c r="C8304" s="103"/>
      <c r="D8304" s="103"/>
      <c r="E8304" s="103"/>
      <c r="F8304" s="215"/>
    </row>
    <row r="8305" spans="2:6">
      <c r="B8305" s="214"/>
      <c r="C8305" s="103"/>
      <c r="D8305" s="103"/>
      <c r="E8305" s="103"/>
      <c r="F8305" s="215"/>
    </row>
    <row r="8306" spans="2:6">
      <c r="B8306" s="214"/>
      <c r="C8306" s="103"/>
      <c r="D8306" s="103"/>
      <c r="E8306" s="103"/>
      <c r="F8306" s="215"/>
    </row>
    <row r="8307" spans="2:6">
      <c r="B8307" s="214"/>
      <c r="C8307" s="103"/>
      <c r="D8307" s="103"/>
      <c r="E8307" s="103"/>
      <c r="F8307" s="215"/>
    </row>
    <row r="8308" spans="2:6">
      <c r="B8308" s="214"/>
      <c r="C8308" s="103"/>
      <c r="D8308" s="103"/>
      <c r="E8308" s="103"/>
      <c r="F8308" s="215"/>
    </row>
    <row r="8309" spans="2:6">
      <c r="B8309" s="214"/>
      <c r="C8309" s="103"/>
      <c r="D8309" s="103"/>
      <c r="E8309" s="103"/>
      <c r="F8309" s="215"/>
    </row>
    <row r="8310" spans="2:6">
      <c r="B8310" s="214"/>
      <c r="C8310" s="103"/>
      <c r="D8310" s="103"/>
      <c r="E8310" s="103"/>
      <c r="F8310" s="215"/>
    </row>
    <row r="8311" spans="2:6">
      <c r="B8311" s="214"/>
      <c r="C8311" s="103"/>
      <c r="D8311" s="103"/>
      <c r="E8311" s="103"/>
      <c r="F8311" s="215"/>
    </row>
    <row r="8312" spans="2:6">
      <c r="B8312" s="214"/>
      <c r="C8312" s="103"/>
      <c r="D8312" s="103"/>
      <c r="E8312" s="103"/>
      <c r="F8312" s="215"/>
    </row>
    <row r="8313" spans="2:6">
      <c r="B8313" s="214"/>
      <c r="C8313" s="103"/>
      <c r="D8313" s="103"/>
      <c r="E8313" s="103"/>
      <c r="F8313" s="215"/>
    </row>
    <row r="8314" spans="2:6">
      <c r="B8314" s="214"/>
      <c r="C8314" s="103"/>
      <c r="D8314" s="103"/>
      <c r="E8314" s="103"/>
      <c r="F8314" s="215"/>
    </row>
    <row r="8315" spans="2:6">
      <c r="B8315" s="214"/>
      <c r="C8315" s="103"/>
      <c r="D8315" s="103"/>
      <c r="E8315" s="103"/>
      <c r="F8315" s="215"/>
    </row>
    <row r="8316" spans="2:6">
      <c r="B8316" s="214"/>
      <c r="C8316" s="103"/>
      <c r="D8316" s="103"/>
      <c r="E8316" s="103"/>
      <c r="F8316" s="215"/>
    </row>
    <row r="8317" spans="2:6">
      <c r="B8317" s="214"/>
      <c r="C8317" s="103"/>
      <c r="D8317" s="103"/>
      <c r="E8317" s="103"/>
      <c r="F8317" s="215"/>
    </row>
    <row r="8318" spans="2:6">
      <c r="B8318" s="214"/>
      <c r="C8318" s="103"/>
      <c r="D8318" s="103"/>
      <c r="E8318" s="103"/>
      <c r="F8318" s="215"/>
    </row>
    <row r="8319" spans="2:6">
      <c r="B8319" s="214"/>
      <c r="C8319" s="103"/>
      <c r="D8319" s="103"/>
      <c r="E8319" s="103"/>
      <c r="F8319" s="215"/>
    </row>
    <row r="8320" spans="2:6">
      <c r="B8320" s="214"/>
      <c r="C8320" s="103"/>
      <c r="D8320" s="103"/>
      <c r="E8320" s="103"/>
      <c r="F8320" s="215"/>
    </row>
    <row r="8321" spans="2:6">
      <c r="B8321" s="214"/>
      <c r="C8321" s="103"/>
      <c r="D8321" s="103"/>
      <c r="E8321" s="103"/>
      <c r="F8321" s="215"/>
    </row>
    <row r="8322" spans="2:6">
      <c r="B8322" s="214"/>
      <c r="C8322" s="103"/>
      <c r="D8322" s="103"/>
      <c r="E8322" s="103"/>
      <c r="F8322" s="215"/>
    </row>
    <row r="8323" spans="2:6">
      <c r="B8323" s="214"/>
      <c r="C8323" s="103"/>
      <c r="D8323" s="103"/>
      <c r="E8323" s="103"/>
      <c r="F8323" s="215"/>
    </row>
    <row r="8324" spans="2:6">
      <c r="B8324" s="214"/>
      <c r="C8324" s="103"/>
      <c r="D8324" s="103"/>
      <c r="E8324" s="103"/>
      <c r="F8324" s="215"/>
    </row>
    <row r="8325" spans="2:6">
      <c r="B8325" s="214"/>
      <c r="C8325" s="103"/>
      <c r="D8325" s="103"/>
      <c r="E8325" s="103"/>
      <c r="F8325" s="215"/>
    </row>
    <row r="8326" spans="2:6">
      <c r="B8326" s="214"/>
      <c r="C8326" s="103"/>
      <c r="D8326" s="103"/>
      <c r="E8326" s="103"/>
      <c r="F8326" s="215"/>
    </row>
    <row r="8327" spans="2:6">
      <c r="B8327" s="214"/>
      <c r="C8327" s="103"/>
      <c r="D8327" s="103"/>
      <c r="E8327" s="103"/>
      <c r="F8327" s="215"/>
    </row>
    <row r="8328" spans="2:6">
      <c r="B8328" s="214"/>
      <c r="C8328" s="103"/>
      <c r="D8328" s="103"/>
      <c r="E8328" s="103"/>
      <c r="F8328" s="215"/>
    </row>
    <row r="8329" spans="2:6">
      <c r="B8329" s="214"/>
      <c r="C8329" s="103"/>
      <c r="D8329" s="103"/>
      <c r="E8329" s="103"/>
      <c r="F8329" s="215"/>
    </row>
    <row r="8330" spans="2:6">
      <c r="B8330" s="214"/>
      <c r="C8330" s="103"/>
      <c r="D8330" s="103"/>
      <c r="E8330" s="103"/>
      <c r="F8330" s="215"/>
    </row>
    <row r="8331" spans="2:6">
      <c r="B8331" s="214"/>
      <c r="C8331" s="103"/>
      <c r="D8331" s="103"/>
      <c r="E8331" s="103"/>
      <c r="F8331" s="215"/>
    </row>
    <row r="8332" spans="2:6">
      <c r="B8332" s="214"/>
      <c r="C8332" s="103"/>
      <c r="D8332" s="103"/>
      <c r="E8332" s="103"/>
      <c r="F8332" s="215"/>
    </row>
    <row r="8333" spans="2:6">
      <c r="B8333" s="214"/>
      <c r="C8333" s="103"/>
      <c r="D8333" s="103"/>
      <c r="E8333" s="103"/>
      <c r="F8333" s="215"/>
    </row>
    <row r="8334" spans="2:6">
      <c r="B8334" s="214"/>
      <c r="C8334" s="103"/>
      <c r="D8334" s="103"/>
      <c r="E8334" s="103"/>
      <c r="F8334" s="215"/>
    </row>
    <row r="8335" spans="2:6">
      <c r="B8335" s="214"/>
      <c r="C8335" s="103"/>
      <c r="D8335" s="103"/>
      <c r="E8335" s="103"/>
      <c r="F8335" s="215"/>
    </row>
    <row r="8336" spans="2:6">
      <c r="B8336" s="214"/>
      <c r="C8336" s="103"/>
      <c r="D8336" s="103"/>
      <c r="E8336" s="103"/>
      <c r="F8336" s="215"/>
    </row>
    <row r="8337" spans="2:6">
      <c r="B8337" s="214"/>
      <c r="C8337" s="103"/>
      <c r="D8337" s="103"/>
      <c r="E8337" s="103"/>
      <c r="F8337" s="215"/>
    </row>
    <row r="8338" spans="2:6">
      <c r="B8338" s="214"/>
      <c r="C8338" s="103"/>
      <c r="D8338" s="103"/>
      <c r="E8338" s="103"/>
      <c r="F8338" s="215"/>
    </row>
    <row r="8339" spans="2:6">
      <c r="B8339" s="214"/>
      <c r="C8339" s="103"/>
      <c r="D8339" s="103"/>
      <c r="E8339" s="103"/>
      <c r="F8339" s="215"/>
    </row>
    <row r="8340" spans="2:6">
      <c r="B8340" s="214"/>
      <c r="C8340" s="103"/>
      <c r="D8340" s="103"/>
      <c r="E8340" s="103"/>
      <c r="F8340" s="215"/>
    </row>
    <row r="8341" spans="2:6">
      <c r="B8341" s="214"/>
      <c r="C8341" s="103"/>
      <c r="D8341" s="103"/>
      <c r="E8341" s="103"/>
      <c r="F8341" s="215"/>
    </row>
    <row r="8342" spans="2:6">
      <c r="B8342" s="214"/>
      <c r="C8342" s="103"/>
      <c r="D8342" s="103"/>
      <c r="E8342" s="103"/>
      <c r="F8342" s="215"/>
    </row>
    <row r="8343" spans="2:6">
      <c r="B8343" s="214"/>
      <c r="C8343" s="103"/>
      <c r="D8343" s="103"/>
      <c r="E8343" s="103"/>
      <c r="F8343" s="215"/>
    </row>
    <row r="8344" spans="2:6">
      <c r="B8344" s="214"/>
      <c r="C8344" s="103"/>
      <c r="D8344" s="103"/>
      <c r="E8344" s="103"/>
      <c r="F8344" s="215"/>
    </row>
    <row r="8345" spans="2:6">
      <c r="B8345" s="214"/>
      <c r="C8345" s="103"/>
      <c r="D8345" s="103"/>
      <c r="E8345" s="103"/>
      <c r="F8345" s="215"/>
    </row>
    <row r="8346" spans="2:6">
      <c r="B8346" s="214"/>
      <c r="C8346" s="103"/>
      <c r="D8346" s="103"/>
      <c r="E8346" s="103"/>
      <c r="F8346" s="215"/>
    </row>
    <row r="8347" spans="2:6">
      <c r="B8347" s="214"/>
      <c r="C8347" s="103"/>
      <c r="D8347" s="103"/>
      <c r="E8347" s="103"/>
      <c r="F8347" s="215"/>
    </row>
    <row r="8348" spans="2:6">
      <c r="B8348" s="214"/>
      <c r="C8348" s="103"/>
      <c r="D8348" s="103"/>
      <c r="E8348" s="103"/>
      <c r="F8348" s="215"/>
    </row>
    <row r="8349" spans="2:6">
      <c r="B8349" s="214"/>
      <c r="C8349" s="103"/>
      <c r="D8349" s="103"/>
      <c r="E8349" s="103"/>
      <c r="F8349" s="215"/>
    </row>
    <row r="8350" spans="2:6">
      <c r="B8350" s="214"/>
      <c r="C8350" s="103"/>
      <c r="D8350" s="103"/>
      <c r="E8350" s="103"/>
      <c r="F8350" s="215"/>
    </row>
    <row r="8351" spans="2:6">
      <c r="B8351" s="214"/>
      <c r="C8351" s="103"/>
      <c r="D8351" s="103"/>
      <c r="E8351" s="103"/>
      <c r="F8351" s="215"/>
    </row>
    <row r="8352" spans="2:6">
      <c r="B8352" s="214"/>
      <c r="C8352" s="103"/>
      <c r="D8352" s="103"/>
      <c r="E8352" s="103"/>
      <c r="F8352" s="215"/>
    </row>
    <row r="8353" spans="2:6">
      <c r="B8353" s="214"/>
      <c r="C8353" s="103"/>
      <c r="D8353" s="103"/>
      <c r="E8353" s="103"/>
      <c r="F8353" s="215"/>
    </row>
    <row r="8354" spans="2:6">
      <c r="B8354" s="214"/>
      <c r="C8354" s="103"/>
      <c r="D8354" s="103"/>
      <c r="E8354" s="103"/>
      <c r="F8354" s="215"/>
    </row>
    <row r="8355" spans="2:6">
      <c r="B8355" s="214"/>
      <c r="C8355" s="103"/>
      <c r="D8355" s="103"/>
      <c r="E8355" s="103"/>
      <c r="F8355" s="215"/>
    </row>
    <row r="8356" spans="2:6">
      <c r="B8356" s="214"/>
      <c r="C8356" s="103"/>
      <c r="D8356" s="103"/>
      <c r="E8356" s="103"/>
      <c r="F8356" s="215"/>
    </row>
    <row r="8357" spans="2:6">
      <c r="B8357" s="214"/>
      <c r="C8357" s="103"/>
      <c r="D8357" s="103"/>
      <c r="E8357" s="103"/>
      <c r="F8357" s="215"/>
    </row>
    <row r="8358" spans="2:6">
      <c r="B8358" s="214"/>
      <c r="C8358" s="103"/>
      <c r="D8358" s="103"/>
      <c r="E8358" s="103"/>
      <c r="F8358" s="215"/>
    </row>
    <row r="8359" spans="2:6">
      <c r="B8359" s="214"/>
      <c r="C8359" s="103"/>
      <c r="D8359" s="103"/>
      <c r="E8359" s="103"/>
      <c r="F8359" s="215"/>
    </row>
    <row r="8360" spans="2:6">
      <c r="B8360" s="214"/>
      <c r="C8360" s="103"/>
      <c r="D8360" s="103"/>
      <c r="E8360" s="103"/>
      <c r="F8360" s="215"/>
    </row>
    <row r="8361" spans="2:6">
      <c r="B8361" s="214"/>
      <c r="C8361" s="103"/>
      <c r="D8361" s="103"/>
      <c r="E8361" s="103"/>
      <c r="F8361" s="215"/>
    </row>
    <row r="8362" spans="2:6">
      <c r="B8362" s="214"/>
      <c r="C8362" s="103"/>
      <c r="D8362" s="103"/>
      <c r="E8362" s="103"/>
      <c r="F8362" s="215"/>
    </row>
    <row r="8363" spans="2:6">
      <c r="B8363" s="214"/>
      <c r="C8363" s="103"/>
      <c r="D8363" s="103"/>
      <c r="E8363" s="103"/>
      <c r="F8363" s="215"/>
    </row>
    <row r="8364" spans="2:6">
      <c r="B8364" s="214"/>
      <c r="C8364" s="103"/>
      <c r="D8364" s="103"/>
      <c r="E8364" s="103"/>
      <c r="F8364" s="215"/>
    </row>
    <row r="8365" spans="2:6">
      <c r="B8365" s="214"/>
      <c r="C8365" s="103"/>
      <c r="D8365" s="103"/>
      <c r="E8365" s="103"/>
      <c r="F8365" s="215"/>
    </row>
    <row r="8366" spans="2:6">
      <c r="B8366" s="214"/>
      <c r="C8366" s="103"/>
      <c r="D8366" s="103"/>
      <c r="E8366" s="103"/>
      <c r="F8366" s="215"/>
    </row>
    <row r="8367" spans="2:6">
      <c r="B8367" s="214"/>
      <c r="C8367" s="103"/>
      <c r="D8367" s="103"/>
      <c r="E8367" s="103"/>
      <c r="F8367" s="215"/>
    </row>
    <row r="8368" spans="2:6">
      <c r="B8368" s="214"/>
      <c r="C8368" s="103"/>
      <c r="D8368" s="103"/>
      <c r="E8368" s="103"/>
      <c r="F8368" s="215"/>
    </row>
    <row r="8369" spans="2:6">
      <c r="B8369" s="214"/>
      <c r="C8369" s="103"/>
      <c r="D8369" s="103"/>
      <c r="E8369" s="103"/>
      <c r="F8369" s="215"/>
    </row>
    <row r="8370" spans="2:6">
      <c r="B8370" s="214"/>
      <c r="C8370" s="103"/>
      <c r="D8370" s="103"/>
      <c r="E8370" s="103"/>
      <c r="F8370" s="215"/>
    </row>
    <row r="8371" spans="2:6">
      <c r="B8371" s="214"/>
      <c r="C8371" s="103"/>
      <c r="D8371" s="103"/>
      <c r="E8371" s="103"/>
      <c r="F8371" s="215"/>
    </row>
    <row r="8372" spans="2:6">
      <c r="B8372" s="214"/>
      <c r="C8372" s="103"/>
      <c r="D8372" s="103"/>
      <c r="E8372" s="103"/>
      <c r="F8372" s="215"/>
    </row>
    <row r="8373" spans="2:6">
      <c r="B8373" s="214"/>
      <c r="C8373" s="103"/>
      <c r="D8373" s="103"/>
      <c r="E8373" s="103"/>
      <c r="F8373" s="215"/>
    </row>
    <row r="8374" spans="2:6">
      <c r="B8374" s="214"/>
      <c r="C8374" s="103"/>
      <c r="D8374" s="103"/>
      <c r="E8374" s="103"/>
      <c r="F8374" s="215"/>
    </row>
    <row r="8375" spans="2:6">
      <c r="B8375" s="214"/>
      <c r="C8375" s="103"/>
      <c r="D8375" s="103"/>
      <c r="E8375" s="103"/>
      <c r="F8375" s="215"/>
    </row>
    <row r="8376" spans="2:6">
      <c r="B8376" s="214"/>
      <c r="C8376" s="103"/>
      <c r="D8376" s="103"/>
      <c r="E8376" s="103"/>
      <c r="F8376" s="215"/>
    </row>
    <row r="8377" spans="2:6">
      <c r="B8377" s="214"/>
      <c r="C8377" s="103"/>
      <c r="D8377" s="103"/>
      <c r="E8377" s="103"/>
      <c r="F8377" s="215"/>
    </row>
    <row r="8378" spans="2:6">
      <c r="B8378" s="214"/>
      <c r="C8378" s="103"/>
      <c r="D8378" s="103"/>
      <c r="E8378" s="103"/>
      <c r="F8378" s="215"/>
    </row>
    <row r="8379" spans="2:6">
      <c r="B8379" s="214"/>
      <c r="C8379" s="103"/>
      <c r="D8379" s="103"/>
      <c r="E8379" s="103"/>
      <c r="F8379" s="215"/>
    </row>
    <row r="8380" spans="2:6">
      <c r="B8380" s="214"/>
      <c r="C8380" s="103"/>
      <c r="D8380" s="103"/>
      <c r="E8380" s="103"/>
      <c r="F8380" s="215"/>
    </row>
    <row r="8381" spans="2:6">
      <c r="B8381" s="214"/>
      <c r="C8381" s="103"/>
      <c r="D8381" s="103"/>
      <c r="E8381" s="103"/>
      <c r="F8381" s="215"/>
    </row>
    <row r="8382" spans="2:6">
      <c r="B8382" s="214"/>
      <c r="C8382" s="103"/>
      <c r="D8382" s="103"/>
      <c r="E8382" s="103"/>
      <c r="F8382" s="215"/>
    </row>
    <row r="8383" spans="2:6">
      <c r="B8383" s="214"/>
      <c r="C8383" s="103"/>
      <c r="D8383" s="103"/>
      <c r="E8383" s="103"/>
      <c r="F8383" s="215"/>
    </row>
    <row r="8384" spans="2:6">
      <c r="B8384" s="214"/>
      <c r="C8384" s="103"/>
      <c r="D8384" s="103"/>
      <c r="E8384" s="103"/>
      <c r="F8384" s="215"/>
    </row>
    <row r="8385" spans="2:6">
      <c r="B8385" s="214"/>
      <c r="C8385" s="103"/>
      <c r="D8385" s="103"/>
      <c r="E8385" s="103"/>
      <c r="F8385" s="215"/>
    </row>
    <row r="8386" spans="2:6">
      <c r="B8386" s="214"/>
      <c r="C8386" s="103"/>
      <c r="D8386" s="103"/>
      <c r="E8386" s="103"/>
      <c r="F8386" s="215"/>
    </row>
    <row r="8387" spans="2:6">
      <c r="B8387" s="214"/>
      <c r="C8387" s="103"/>
      <c r="D8387" s="103"/>
      <c r="E8387" s="103"/>
      <c r="F8387" s="215"/>
    </row>
    <row r="8388" spans="2:6">
      <c r="B8388" s="214"/>
      <c r="C8388" s="103"/>
      <c r="D8388" s="103"/>
      <c r="E8388" s="103"/>
      <c r="F8388" s="215"/>
    </row>
    <row r="8389" spans="2:6">
      <c r="B8389" s="214"/>
      <c r="C8389" s="103"/>
      <c r="D8389" s="103"/>
      <c r="E8389" s="103"/>
      <c r="F8389" s="215"/>
    </row>
    <row r="8390" spans="2:6">
      <c r="B8390" s="214"/>
      <c r="C8390" s="103"/>
      <c r="D8390" s="103"/>
      <c r="E8390" s="103"/>
      <c r="F8390" s="215"/>
    </row>
    <row r="8391" spans="2:6">
      <c r="B8391" s="214"/>
      <c r="C8391" s="103"/>
      <c r="D8391" s="103"/>
      <c r="E8391" s="103"/>
      <c r="F8391" s="215"/>
    </row>
    <row r="8392" spans="2:6">
      <c r="B8392" s="214"/>
      <c r="C8392" s="103"/>
      <c r="D8392" s="103"/>
      <c r="E8392" s="103"/>
      <c r="F8392" s="215"/>
    </row>
    <row r="8393" spans="2:6">
      <c r="B8393" s="214"/>
      <c r="C8393" s="103"/>
      <c r="D8393" s="103"/>
      <c r="E8393" s="103"/>
      <c r="F8393" s="215"/>
    </row>
    <row r="8394" spans="2:6">
      <c r="B8394" s="214"/>
      <c r="C8394" s="103"/>
      <c r="D8394" s="103"/>
      <c r="E8394" s="103"/>
      <c r="F8394" s="215"/>
    </row>
    <row r="8395" spans="2:6">
      <c r="B8395" s="214"/>
      <c r="C8395" s="103"/>
      <c r="D8395" s="103"/>
      <c r="E8395" s="103"/>
      <c r="F8395" s="215"/>
    </row>
    <row r="8396" spans="2:6">
      <c r="B8396" s="214"/>
      <c r="C8396" s="103"/>
      <c r="D8396" s="103"/>
      <c r="E8396" s="103"/>
      <c r="F8396" s="215"/>
    </row>
    <row r="8397" spans="2:6">
      <c r="B8397" s="214"/>
      <c r="C8397" s="103"/>
      <c r="D8397" s="103"/>
      <c r="E8397" s="103"/>
      <c r="F8397" s="215"/>
    </row>
    <row r="8398" spans="2:6">
      <c r="B8398" s="214"/>
      <c r="C8398" s="103"/>
      <c r="D8398" s="103"/>
      <c r="E8398" s="103"/>
      <c r="F8398" s="215"/>
    </row>
    <row r="8399" spans="2:6">
      <c r="B8399" s="214"/>
      <c r="C8399" s="103"/>
      <c r="D8399" s="103"/>
      <c r="E8399" s="103"/>
      <c r="F8399" s="215"/>
    </row>
    <row r="8400" spans="2:6">
      <c r="B8400" s="214"/>
      <c r="C8400" s="103"/>
      <c r="D8400" s="103"/>
      <c r="E8400" s="103"/>
      <c r="F8400" s="215"/>
    </row>
    <row r="8401" spans="2:6">
      <c r="B8401" s="214"/>
      <c r="C8401" s="103"/>
      <c r="D8401" s="103"/>
      <c r="E8401" s="103"/>
      <c r="F8401" s="215"/>
    </row>
    <row r="8402" spans="2:6">
      <c r="B8402" s="214"/>
      <c r="C8402" s="103"/>
      <c r="D8402" s="103"/>
      <c r="E8402" s="103"/>
      <c r="F8402" s="215"/>
    </row>
    <row r="8403" spans="2:6">
      <c r="B8403" s="214"/>
      <c r="C8403" s="103"/>
      <c r="D8403" s="103"/>
      <c r="E8403" s="103"/>
      <c r="F8403" s="215"/>
    </row>
    <row r="8404" spans="2:6">
      <c r="B8404" s="214"/>
      <c r="C8404" s="103"/>
      <c r="D8404" s="103"/>
      <c r="E8404" s="103"/>
      <c r="F8404" s="215"/>
    </row>
    <row r="8405" spans="2:6">
      <c r="B8405" s="214"/>
      <c r="C8405" s="103"/>
      <c r="D8405" s="103"/>
      <c r="E8405" s="103"/>
      <c r="F8405" s="215"/>
    </row>
    <row r="8406" spans="2:6">
      <c r="B8406" s="214"/>
      <c r="C8406" s="103"/>
      <c r="D8406" s="103"/>
      <c r="E8406" s="103"/>
      <c r="F8406" s="215"/>
    </row>
    <row r="8407" spans="2:6">
      <c r="B8407" s="214"/>
      <c r="C8407" s="103"/>
      <c r="D8407" s="103"/>
      <c r="E8407" s="103"/>
      <c r="F8407" s="215"/>
    </row>
    <row r="8408" spans="2:6">
      <c r="B8408" s="214"/>
      <c r="C8408" s="103"/>
      <c r="D8408" s="103"/>
      <c r="E8408" s="103"/>
      <c r="F8408" s="215"/>
    </row>
    <row r="8409" spans="2:6">
      <c r="B8409" s="214"/>
      <c r="C8409" s="103"/>
      <c r="D8409" s="103"/>
      <c r="E8409" s="103"/>
      <c r="F8409" s="215"/>
    </row>
    <row r="8410" spans="2:6">
      <c r="B8410" s="214"/>
      <c r="C8410" s="103"/>
      <c r="D8410" s="103"/>
      <c r="E8410" s="103"/>
      <c r="F8410" s="215"/>
    </row>
    <row r="8411" spans="2:6">
      <c r="B8411" s="214"/>
      <c r="C8411" s="103"/>
      <c r="D8411" s="103"/>
      <c r="E8411" s="103"/>
      <c r="F8411" s="215"/>
    </row>
    <row r="8412" spans="2:6">
      <c r="B8412" s="214"/>
      <c r="C8412" s="103"/>
      <c r="D8412" s="103"/>
      <c r="E8412" s="103"/>
      <c r="F8412" s="215"/>
    </row>
    <row r="8413" spans="2:6">
      <c r="B8413" s="214"/>
      <c r="C8413" s="103"/>
      <c r="D8413" s="103"/>
      <c r="E8413" s="103"/>
      <c r="F8413" s="215"/>
    </row>
    <row r="8414" spans="2:6">
      <c r="B8414" s="214"/>
      <c r="C8414" s="103"/>
      <c r="D8414" s="103"/>
      <c r="E8414" s="103"/>
      <c r="F8414" s="215"/>
    </row>
    <row r="8415" spans="2:6">
      <c r="B8415" s="214"/>
      <c r="C8415" s="103"/>
      <c r="D8415" s="103"/>
      <c r="E8415" s="103"/>
      <c r="F8415" s="215"/>
    </row>
    <row r="8416" spans="2:6">
      <c r="B8416" s="214"/>
      <c r="C8416" s="103"/>
      <c r="D8416" s="103"/>
      <c r="E8416" s="103"/>
      <c r="F8416" s="215"/>
    </row>
    <row r="8417" spans="2:6">
      <c r="B8417" s="214"/>
      <c r="C8417" s="103"/>
      <c r="D8417" s="103"/>
      <c r="E8417" s="103"/>
      <c r="F8417" s="215"/>
    </row>
    <row r="8418" spans="2:6">
      <c r="B8418" s="214"/>
      <c r="C8418" s="103"/>
      <c r="D8418" s="103"/>
      <c r="E8418" s="103"/>
      <c r="F8418" s="215"/>
    </row>
    <row r="8419" spans="2:6">
      <c r="B8419" s="214"/>
      <c r="C8419" s="103"/>
      <c r="D8419" s="103"/>
      <c r="E8419" s="103"/>
      <c r="F8419" s="215"/>
    </row>
    <row r="8420" spans="2:6">
      <c r="B8420" s="214"/>
      <c r="C8420" s="103"/>
      <c r="D8420" s="103"/>
      <c r="E8420" s="103"/>
      <c r="F8420" s="215"/>
    </row>
    <row r="8421" spans="2:6">
      <c r="B8421" s="214"/>
      <c r="C8421" s="103"/>
      <c r="D8421" s="103"/>
      <c r="E8421" s="103"/>
      <c r="F8421" s="215"/>
    </row>
    <row r="8422" spans="2:6">
      <c r="B8422" s="214"/>
      <c r="C8422" s="103"/>
      <c r="D8422" s="103"/>
      <c r="E8422" s="103"/>
      <c r="F8422" s="215"/>
    </row>
    <row r="8423" spans="2:6">
      <c r="B8423" s="214"/>
      <c r="C8423" s="103"/>
      <c r="D8423" s="103"/>
      <c r="E8423" s="103"/>
      <c r="F8423" s="215"/>
    </row>
    <row r="8424" spans="2:6">
      <c r="B8424" s="214"/>
      <c r="C8424" s="103"/>
      <c r="D8424" s="103"/>
      <c r="E8424" s="103"/>
      <c r="F8424" s="215"/>
    </row>
    <row r="8425" spans="2:6">
      <c r="B8425" s="214"/>
      <c r="C8425" s="103"/>
      <c r="D8425" s="103"/>
      <c r="E8425" s="103"/>
      <c r="F8425" s="215"/>
    </row>
    <row r="8426" spans="2:6">
      <c r="B8426" s="214"/>
      <c r="C8426" s="103"/>
      <c r="D8426" s="103"/>
      <c r="E8426" s="103"/>
      <c r="F8426" s="215"/>
    </row>
    <row r="8427" spans="2:6">
      <c r="B8427" s="214"/>
      <c r="C8427" s="103"/>
      <c r="D8427" s="103"/>
      <c r="E8427" s="103"/>
      <c r="F8427" s="215"/>
    </row>
    <row r="8428" spans="2:6">
      <c r="B8428" s="214"/>
      <c r="C8428" s="103"/>
      <c r="D8428" s="103"/>
      <c r="E8428" s="103"/>
      <c r="F8428" s="215"/>
    </row>
    <row r="8429" spans="2:6">
      <c r="B8429" s="214"/>
      <c r="C8429" s="103"/>
      <c r="D8429" s="103"/>
      <c r="E8429" s="103"/>
      <c r="F8429" s="215"/>
    </row>
    <row r="8430" spans="2:6">
      <c r="B8430" s="214"/>
      <c r="C8430" s="103"/>
      <c r="D8430" s="103"/>
      <c r="E8430" s="103"/>
      <c r="F8430" s="215"/>
    </row>
    <row r="8431" spans="2:6">
      <c r="B8431" s="214"/>
      <c r="C8431" s="103"/>
      <c r="D8431" s="103"/>
      <c r="E8431" s="103"/>
      <c r="F8431" s="215"/>
    </row>
    <row r="8432" spans="2:6">
      <c r="B8432" s="214"/>
      <c r="C8432" s="103"/>
      <c r="D8432" s="103"/>
      <c r="E8432" s="103"/>
      <c r="F8432" s="215"/>
    </row>
    <row r="8433" spans="2:6">
      <c r="B8433" s="214"/>
      <c r="C8433" s="103"/>
      <c r="D8433" s="103"/>
      <c r="E8433" s="103"/>
      <c r="F8433" s="215"/>
    </row>
    <row r="8434" spans="2:6">
      <c r="B8434" s="214"/>
      <c r="C8434" s="103"/>
      <c r="D8434" s="103"/>
      <c r="E8434" s="103"/>
      <c r="F8434" s="215"/>
    </row>
    <row r="8435" spans="2:6">
      <c r="B8435" s="214"/>
      <c r="C8435" s="103"/>
      <c r="D8435" s="103"/>
      <c r="E8435" s="103"/>
      <c r="F8435" s="215"/>
    </row>
    <row r="8436" spans="2:6">
      <c r="B8436" s="214"/>
      <c r="C8436" s="103"/>
      <c r="D8436" s="103"/>
      <c r="E8436" s="103"/>
      <c r="F8436" s="215"/>
    </row>
    <row r="8437" spans="2:6">
      <c r="B8437" s="214"/>
      <c r="C8437" s="103"/>
      <c r="D8437" s="103"/>
      <c r="E8437" s="103"/>
      <c r="F8437" s="215"/>
    </row>
    <row r="8438" spans="2:6">
      <c r="B8438" s="214"/>
      <c r="C8438" s="103"/>
      <c r="D8438" s="103"/>
      <c r="E8438" s="103"/>
      <c r="F8438" s="215"/>
    </row>
    <row r="8439" spans="2:6">
      <c r="B8439" s="214"/>
      <c r="C8439" s="103"/>
      <c r="D8439" s="103"/>
      <c r="E8439" s="103"/>
      <c r="F8439" s="215"/>
    </row>
    <row r="8440" spans="2:6">
      <c r="B8440" s="214"/>
      <c r="C8440" s="103"/>
      <c r="D8440" s="103"/>
      <c r="E8440" s="103"/>
      <c r="F8440" s="215"/>
    </row>
    <row r="8441" spans="2:6">
      <c r="B8441" s="214"/>
      <c r="C8441" s="103"/>
      <c r="D8441" s="103"/>
      <c r="E8441" s="103"/>
      <c r="F8441" s="215"/>
    </row>
    <row r="8442" spans="2:6">
      <c r="B8442" s="214"/>
      <c r="C8442" s="103"/>
      <c r="D8442" s="103"/>
      <c r="E8442" s="103"/>
      <c r="F8442" s="215"/>
    </row>
    <row r="8443" spans="2:6">
      <c r="B8443" s="214"/>
      <c r="C8443" s="103"/>
      <c r="D8443" s="103"/>
      <c r="E8443" s="103"/>
      <c r="F8443" s="215"/>
    </row>
    <row r="8444" spans="2:6">
      <c r="B8444" s="214"/>
      <c r="C8444" s="103"/>
      <c r="D8444" s="103"/>
      <c r="E8444" s="103"/>
      <c r="F8444" s="215"/>
    </row>
    <row r="8445" spans="2:6">
      <c r="B8445" s="214"/>
      <c r="C8445" s="103"/>
      <c r="D8445" s="103"/>
      <c r="E8445" s="103"/>
      <c r="F8445" s="215"/>
    </row>
    <row r="8446" spans="2:6">
      <c r="B8446" s="214"/>
      <c r="C8446" s="103"/>
      <c r="D8446" s="103"/>
      <c r="E8446" s="103"/>
      <c r="F8446" s="215"/>
    </row>
    <row r="8447" spans="2:6">
      <c r="B8447" s="214"/>
      <c r="C8447" s="103"/>
      <c r="D8447" s="103"/>
      <c r="E8447" s="103"/>
      <c r="F8447" s="215"/>
    </row>
    <row r="8448" spans="2:6">
      <c r="B8448" s="214"/>
      <c r="C8448" s="103"/>
      <c r="D8448" s="103"/>
      <c r="E8448" s="103"/>
      <c r="F8448" s="215"/>
    </row>
    <row r="8449" spans="2:6">
      <c r="B8449" s="214"/>
      <c r="C8449" s="103"/>
      <c r="D8449" s="103"/>
      <c r="E8449" s="103"/>
      <c r="F8449" s="215"/>
    </row>
    <row r="8450" spans="2:6">
      <c r="B8450" s="214"/>
      <c r="C8450" s="103"/>
      <c r="D8450" s="103"/>
      <c r="E8450" s="103"/>
      <c r="F8450" s="215"/>
    </row>
    <row r="8451" spans="2:6">
      <c r="B8451" s="214"/>
      <c r="C8451" s="103"/>
      <c r="D8451" s="103"/>
      <c r="E8451" s="103"/>
      <c r="F8451" s="215"/>
    </row>
    <row r="8452" spans="2:6">
      <c r="B8452" s="214"/>
      <c r="C8452" s="103"/>
      <c r="D8452" s="103"/>
      <c r="E8452" s="103"/>
      <c r="F8452" s="215"/>
    </row>
    <row r="8453" spans="2:6">
      <c r="B8453" s="214"/>
      <c r="C8453" s="103"/>
      <c r="D8453" s="103"/>
      <c r="E8453" s="103"/>
      <c r="F8453" s="215"/>
    </row>
    <row r="8454" spans="2:6">
      <c r="B8454" s="214"/>
      <c r="C8454" s="103"/>
      <c r="D8454" s="103"/>
      <c r="E8454" s="103"/>
      <c r="F8454" s="215"/>
    </row>
    <row r="8455" spans="2:6">
      <c r="B8455" s="214"/>
      <c r="C8455" s="103"/>
      <c r="D8455" s="103"/>
      <c r="E8455" s="103"/>
      <c r="F8455" s="215"/>
    </row>
    <row r="8456" spans="2:6">
      <c r="B8456" s="214"/>
      <c r="C8456" s="103"/>
      <c r="D8456" s="103"/>
      <c r="E8456" s="103"/>
      <c r="F8456" s="215"/>
    </row>
    <row r="8457" spans="2:6">
      <c r="B8457" s="214"/>
      <c r="C8457" s="103"/>
      <c r="D8457" s="103"/>
      <c r="E8457" s="103"/>
      <c r="F8457" s="215"/>
    </row>
    <row r="8458" spans="2:6">
      <c r="B8458" s="214"/>
      <c r="C8458" s="103"/>
      <c r="D8458" s="103"/>
      <c r="E8458" s="103"/>
      <c r="F8458" s="215"/>
    </row>
    <row r="8459" spans="2:6">
      <c r="B8459" s="214"/>
      <c r="C8459" s="103"/>
      <c r="D8459" s="103"/>
      <c r="E8459" s="103"/>
      <c r="F8459" s="215"/>
    </row>
    <row r="8460" spans="2:6">
      <c r="B8460" s="214"/>
      <c r="C8460" s="103"/>
      <c r="D8460" s="103"/>
      <c r="E8460" s="103"/>
      <c r="F8460" s="215"/>
    </row>
    <row r="8461" spans="2:6">
      <c r="B8461" s="214"/>
      <c r="C8461" s="103"/>
      <c r="D8461" s="103"/>
      <c r="E8461" s="103"/>
      <c r="F8461" s="215"/>
    </row>
    <row r="8462" spans="2:6">
      <c r="B8462" s="214"/>
      <c r="C8462" s="103"/>
      <c r="D8462" s="103"/>
      <c r="E8462" s="103"/>
      <c r="F8462" s="215"/>
    </row>
    <row r="8463" spans="2:6">
      <c r="B8463" s="214"/>
      <c r="C8463" s="103"/>
      <c r="D8463" s="103"/>
      <c r="E8463" s="103"/>
      <c r="F8463" s="215"/>
    </row>
    <row r="8464" spans="2:6">
      <c r="B8464" s="214"/>
      <c r="C8464" s="103"/>
      <c r="D8464" s="103"/>
      <c r="E8464" s="103"/>
      <c r="F8464" s="215"/>
    </row>
    <row r="8465" spans="2:6">
      <c r="B8465" s="214"/>
      <c r="C8465" s="103"/>
      <c r="D8465" s="103"/>
      <c r="E8465" s="103"/>
      <c r="F8465" s="215"/>
    </row>
    <row r="8466" spans="2:6">
      <c r="B8466" s="214"/>
      <c r="C8466" s="103"/>
      <c r="D8466" s="103"/>
      <c r="E8466" s="103"/>
      <c r="F8466" s="215"/>
    </row>
    <row r="8467" spans="2:6">
      <c r="B8467" s="214"/>
      <c r="C8467" s="103"/>
      <c r="D8467" s="103"/>
      <c r="E8467" s="103"/>
      <c r="F8467" s="215"/>
    </row>
    <row r="8468" spans="2:6">
      <c r="B8468" s="214"/>
      <c r="C8468" s="103"/>
      <c r="D8468" s="103"/>
      <c r="E8468" s="103"/>
      <c r="F8468" s="215"/>
    </row>
    <row r="8469" spans="2:6">
      <c r="B8469" s="214"/>
      <c r="C8469" s="103"/>
      <c r="D8469" s="103"/>
      <c r="E8469" s="103"/>
      <c r="F8469" s="215"/>
    </row>
    <row r="8470" spans="2:6">
      <c r="B8470" s="214"/>
      <c r="C8470" s="103"/>
      <c r="D8470" s="103"/>
      <c r="E8470" s="103"/>
      <c r="F8470" s="215"/>
    </row>
    <row r="8471" spans="2:6">
      <c r="B8471" s="214"/>
      <c r="C8471" s="103"/>
      <c r="D8471" s="103"/>
      <c r="E8471" s="103"/>
      <c r="F8471" s="215"/>
    </row>
    <row r="8472" spans="2:6">
      <c r="B8472" s="214"/>
      <c r="C8472" s="103"/>
      <c r="D8472" s="103"/>
      <c r="E8472" s="103"/>
      <c r="F8472" s="215"/>
    </row>
    <row r="8473" spans="2:6">
      <c r="B8473" s="214"/>
      <c r="C8473" s="103"/>
      <c r="D8473" s="103"/>
      <c r="E8473" s="103"/>
      <c r="F8473" s="215"/>
    </row>
    <row r="8474" spans="2:6">
      <c r="B8474" s="214"/>
      <c r="C8474" s="103"/>
      <c r="D8474" s="103"/>
      <c r="E8474" s="103"/>
      <c r="F8474" s="215"/>
    </row>
    <row r="8475" spans="2:6">
      <c r="B8475" s="214"/>
      <c r="C8475" s="103"/>
      <c r="D8475" s="103"/>
      <c r="E8475" s="103"/>
      <c r="F8475" s="215"/>
    </row>
    <row r="8476" spans="2:6">
      <c r="B8476" s="214"/>
      <c r="C8476" s="103"/>
      <c r="D8476" s="103"/>
      <c r="E8476" s="103"/>
      <c r="F8476" s="215"/>
    </row>
    <row r="8477" spans="2:6">
      <c r="B8477" s="214"/>
      <c r="C8477" s="103"/>
      <c r="D8477" s="103"/>
      <c r="E8477" s="103"/>
      <c r="F8477" s="215"/>
    </row>
    <row r="8478" spans="2:6">
      <c r="B8478" s="214"/>
      <c r="C8478" s="103"/>
      <c r="D8478" s="103"/>
      <c r="E8478" s="103"/>
      <c r="F8478" s="215"/>
    </row>
    <row r="8479" spans="2:6">
      <c r="B8479" s="214"/>
      <c r="C8479" s="103"/>
      <c r="D8479" s="103"/>
      <c r="E8479" s="103"/>
      <c r="F8479" s="215"/>
    </row>
    <row r="8480" spans="2:6">
      <c r="B8480" s="214"/>
      <c r="C8480" s="103"/>
      <c r="D8480" s="103"/>
      <c r="E8480" s="103"/>
      <c r="F8480" s="215"/>
    </row>
    <row r="8481" spans="2:6">
      <c r="B8481" s="214"/>
      <c r="C8481" s="103"/>
      <c r="D8481" s="103"/>
      <c r="E8481" s="103"/>
      <c r="F8481" s="215"/>
    </row>
    <row r="8482" spans="2:6">
      <c r="B8482" s="214"/>
      <c r="C8482" s="103"/>
      <c r="D8482" s="103"/>
      <c r="E8482" s="103"/>
      <c r="F8482" s="215"/>
    </row>
    <row r="8483" spans="2:6">
      <c r="B8483" s="214"/>
      <c r="C8483" s="103"/>
      <c r="D8483" s="103"/>
      <c r="E8483" s="103"/>
      <c r="F8483" s="215"/>
    </row>
    <row r="8484" spans="2:6">
      <c r="B8484" s="214"/>
      <c r="C8484" s="103"/>
      <c r="D8484" s="103"/>
      <c r="E8484" s="103"/>
      <c r="F8484" s="215"/>
    </row>
    <row r="8485" spans="2:6">
      <c r="B8485" s="214"/>
      <c r="C8485" s="103"/>
      <c r="D8485" s="103"/>
      <c r="E8485" s="103"/>
      <c r="F8485" s="215"/>
    </row>
    <row r="8486" spans="2:6">
      <c r="B8486" s="214"/>
      <c r="C8486" s="103"/>
      <c r="D8486" s="103"/>
      <c r="E8486" s="103"/>
      <c r="F8486" s="215"/>
    </row>
    <row r="8487" spans="2:6">
      <c r="B8487" s="214"/>
      <c r="C8487" s="103"/>
      <c r="D8487" s="103"/>
      <c r="E8487" s="103"/>
      <c r="F8487" s="215"/>
    </row>
    <row r="8488" spans="2:6">
      <c r="B8488" s="214"/>
      <c r="C8488" s="103"/>
      <c r="D8488" s="103"/>
      <c r="E8488" s="103"/>
      <c r="F8488" s="215"/>
    </row>
    <row r="8489" spans="2:6">
      <c r="B8489" s="214"/>
      <c r="C8489" s="103"/>
      <c r="D8489" s="103"/>
      <c r="E8489" s="103"/>
      <c r="F8489" s="215"/>
    </row>
    <row r="8490" spans="2:6">
      <c r="B8490" s="214"/>
      <c r="C8490" s="103"/>
      <c r="D8490" s="103"/>
      <c r="E8490" s="103"/>
      <c r="F8490" s="215"/>
    </row>
    <row r="8491" spans="2:6">
      <c r="B8491" s="214"/>
      <c r="C8491" s="103"/>
      <c r="D8491" s="103"/>
      <c r="E8491" s="103"/>
      <c r="F8491" s="215"/>
    </row>
    <row r="8492" spans="2:6">
      <c r="B8492" s="214"/>
      <c r="C8492" s="103"/>
      <c r="D8492" s="103"/>
      <c r="E8492" s="103"/>
      <c r="F8492" s="215"/>
    </row>
    <row r="8493" spans="2:6">
      <c r="B8493" s="214"/>
      <c r="C8493" s="103"/>
      <c r="D8493" s="103"/>
      <c r="E8493" s="103"/>
      <c r="F8493" s="215"/>
    </row>
    <row r="8494" spans="2:6">
      <c r="B8494" s="214"/>
      <c r="C8494" s="103"/>
      <c r="D8494" s="103"/>
      <c r="E8494" s="103"/>
      <c r="F8494" s="215"/>
    </row>
    <row r="8495" spans="2:6">
      <c r="B8495" s="214"/>
      <c r="C8495" s="103"/>
      <c r="D8495" s="103"/>
      <c r="E8495" s="103"/>
      <c r="F8495" s="215"/>
    </row>
    <row r="8496" spans="2:6">
      <c r="B8496" s="214"/>
      <c r="C8496" s="103"/>
      <c r="D8496" s="103"/>
      <c r="E8496" s="103"/>
      <c r="F8496" s="215"/>
    </row>
    <row r="8497" spans="2:6">
      <c r="B8497" s="214"/>
      <c r="C8497" s="103"/>
      <c r="D8497" s="103"/>
      <c r="E8497" s="103"/>
      <c r="F8497" s="215"/>
    </row>
    <row r="8498" spans="2:6">
      <c r="B8498" s="214"/>
      <c r="C8498" s="103"/>
      <c r="D8498" s="103"/>
      <c r="E8498" s="103"/>
      <c r="F8498" s="215"/>
    </row>
    <row r="8499" spans="2:6">
      <c r="B8499" s="214"/>
      <c r="C8499" s="103"/>
      <c r="D8499" s="103"/>
      <c r="E8499" s="103"/>
      <c r="F8499" s="215"/>
    </row>
    <row r="8500" spans="2:6">
      <c r="B8500" s="214"/>
      <c r="C8500" s="103"/>
      <c r="D8500" s="103"/>
      <c r="E8500" s="103"/>
      <c r="F8500" s="215"/>
    </row>
    <row r="8501" spans="2:6">
      <c r="B8501" s="214"/>
      <c r="C8501" s="103"/>
      <c r="D8501" s="103"/>
      <c r="E8501" s="103"/>
      <c r="F8501" s="215"/>
    </row>
    <row r="8502" spans="2:6">
      <c r="B8502" s="214"/>
      <c r="C8502" s="103"/>
      <c r="D8502" s="103"/>
      <c r="E8502" s="103"/>
      <c r="F8502" s="215"/>
    </row>
    <row r="8503" spans="2:6">
      <c r="B8503" s="214"/>
      <c r="C8503" s="103"/>
      <c r="D8503" s="103"/>
      <c r="E8503" s="103"/>
      <c r="F8503" s="215"/>
    </row>
    <row r="8504" spans="2:6">
      <c r="B8504" s="214"/>
      <c r="C8504" s="103"/>
      <c r="D8504" s="103"/>
      <c r="E8504" s="103"/>
      <c r="F8504" s="215"/>
    </row>
    <row r="8505" spans="2:6">
      <c r="B8505" s="214"/>
      <c r="C8505" s="103"/>
      <c r="D8505" s="103"/>
      <c r="E8505" s="103"/>
      <c r="F8505" s="215"/>
    </row>
    <row r="8506" spans="2:6">
      <c r="B8506" s="214"/>
      <c r="C8506" s="103"/>
      <c r="D8506" s="103"/>
      <c r="E8506" s="103"/>
      <c r="F8506" s="215"/>
    </row>
    <row r="8507" spans="2:6">
      <c r="B8507" s="214"/>
      <c r="C8507" s="103"/>
      <c r="D8507" s="103"/>
      <c r="E8507" s="103"/>
      <c r="F8507" s="215"/>
    </row>
    <row r="8508" spans="2:6">
      <c r="B8508" s="214"/>
      <c r="C8508" s="103"/>
      <c r="D8508" s="103"/>
      <c r="E8508" s="103"/>
      <c r="F8508" s="215"/>
    </row>
    <row r="8509" spans="2:6">
      <c r="B8509" s="214"/>
      <c r="C8509" s="103"/>
      <c r="D8509" s="103"/>
      <c r="E8509" s="103"/>
      <c r="F8509" s="215"/>
    </row>
    <row r="8510" spans="2:6">
      <c r="B8510" s="214"/>
      <c r="C8510" s="103"/>
      <c r="D8510" s="103"/>
      <c r="E8510" s="103"/>
      <c r="F8510" s="215"/>
    </row>
    <row r="8511" spans="2:6">
      <c r="B8511" s="214"/>
      <c r="C8511" s="103"/>
      <c r="D8511" s="103"/>
      <c r="E8511" s="103"/>
      <c r="F8511" s="215"/>
    </row>
    <row r="8512" spans="2:6">
      <c r="B8512" s="214"/>
      <c r="C8512" s="103"/>
      <c r="D8512" s="103"/>
      <c r="E8512" s="103"/>
      <c r="F8512" s="215"/>
    </row>
    <row r="8513" spans="2:6">
      <c r="B8513" s="214"/>
      <c r="C8513" s="103"/>
      <c r="D8513" s="103"/>
      <c r="E8513" s="103"/>
      <c r="F8513" s="215"/>
    </row>
    <row r="8514" spans="2:6">
      <c r="B8514" s="214"/>
      <c r="C8514" s="103"/>
      <c r="D8514" s="103"/>
      <c r="E8514" s="103"/>
      <c r="F8514" s="215"/>
    </row>
    <row r="8515" spans="2:6">
      <c r="B8515" s="214"/>
      <c r="C8515" s="103"/>
      <c r="D8515" s="103"/>
      <c r="E8515" s="103"/>
      <c r="F8515" s="215"/>
    </row>
    <row r="8516" spans="2:6">
      <c r="B8516" s="214"/>
      <c r="C8516" s="103"/>
      <c r="D8516" s="103"/>
      <c r="E8516" s="103"/>
      <c r="F8516" s="215"/>
    </row>
    <row r="8517" spans="2:6">
      <c r="B8517" s="214"/>
      <c r="C8517" s="103"/>
      <c r="D8517" s="103"/>
      <c r="E8517" s="103"/>
      <c r="F8517" s="215"/>
    </row>
    <row r="8518" spans="2:6">
      <c r="B8518" s="214"/>
      <c r="C8518" s="103"/>
      <c r="D8518" s="103"/>
      <c r="E8518" s="103"/>
      <c r="F8518" s="215"/>
    </row>
    <row r="8519" spans="2:6">
      <c r="B8519" s="214"/>
      <c r="C8519" s="103"/>
      <c r="D8519" s="103"/>
      <c r="E8519" s="103"/>
      <c r="F8519" s="215"/>
    </row>
    <row r="8520" spans="2:6">
      <c r="B8520" s="214"/>
      <c r="C8520" s="103"/>
      <c r="D8520" s="103"/>
      <c r="E8520" s="103"/>
      <c r="F8520" s="215"/>
    </row>
    <row r="8521" spans="2:6">
      <c r="B8521" s="214"/>
      <c r="C8521" s="103"/>
      <c r="D8521" s="103"/>
      <c r="E8521" s="103"/>
      <c r="F8521" s="215"/>
    </row>
    <row r="8522" spans="2:6">
      <c r="B8522" s="214"/>
      <c r="C8522" s="103"/>
      <c r="D8522" s="103"/>
      <c r="E8522" s="103"/>
      <c r="F8522" s="215"/>
    </row>
    <row r="8523" spans="2:6">
      <c r="B8523" s="214"/>
      <c r="C8523" s="103"/>
      <c r="D8523" s="103"/>
      <c r="E8523" s="103"/>
      <c r="F8523" s="215"/>
    </row>
    <row r="8524" spans="2:6">
      <c r="B8524" s="214"/>
      <c r="C8524" s="103"/>
      <c r="D8524" s="103"/>
      <c r="E8524" s="103"/>
      <c r="F8524" s="215"/>
    </row>
    <row r="8525" spans="2:6">
      <c r="B8525" s="214"/>
      <c r="C8525" s="103"/>
      <c r="D8525" s="103"/>
      <c r="E8525" s="103"/>
      <c r="F8525" s="215"/>
    </row>
    <row r="8526" spans="2:6">
      <c r="B8526" s="214"/>
      <c r="C8526" s="103"/>
      <c r="D8526" s="103"/>
      <c r="E8526" s="103"/>
      <c r="F8526" s="215"/>
    </row>
    <row r="8527" spans="2:6">
      <c r="B8527" s="214"/>
      <c r="C8527" s="103"/>
      <c r="D8527" s="103"/>
      <c r="E8527" s="103"/>
      <c r="F8527" s="215"/>
    </row>
    <row r="8528" spans="2:6">
      <c r="B8528" s="214"/>
      <c r="C8528" s="103"/>
      <c r="D8528" s="103"/>
      <c r="E8528" s="103"/>
      <c r="F8528" s="215"/>
    </row>
    <row r="8529" spans="2:6">
      <c r="B8529" s="214"/>
      <c r="C8529" s="103"/>
      <c r="D8529" s="103"/>
      <c r="E8529" s="103"/>
      <c r="F8529" s="215"/>
    </row>
    <row r="8530" spans="2:6">
      <c r="B8530" s="214"/>
      <c r="C8530" s="103"/>
      <c r="D8530" s="103"/>
      <c r="E8530" s="103"/>
      <c r="F8530" s="215"/>
    </row>
    <row r="8531" spans="2:6">
      <c r="B8531" s="214"/>
      <c r="C8531" s="103"/>
      <c r="D8531" s="103"/>
      <c r="E8531" s="103"/>
      <c r="F8531" s="215"/>
    </row>
    <row r="8532" spans="2:6">
      <c r="B8532" s="214"/>
      <c r="C8532" s="103"/>
      <c r="D8532" s="103"/>
      <c r="E8532" s="103"/>
      <c r="F8532" s="215"/>
    </row>
    <row r="8533" spans="2:6">
      <c r="B8533" s="214"/>
      <c r="C8533" s="103"/>
      <c r="D8533" s="103"/>
      <c r="E8533" s="103"/>
      <c r="F8533" s="215"/>
    </row>
    <row r="8534" spans="2:6">
      <c r="B8534" s="214"/>
      <c r="C8534" s="103"/>
      <c r="D8534" s="103"/>
      <c r="E8534" s="103"/>
      <c r="F8534" s="215"/>
    </row>
    <row r="8535" spans="2:6">
      <c r="B8535" s="214"/>
      <c r="C8535" s="103"/>
      <c r="D8535" s="103"/>
      <c r="E8535" s="103"/>
      <c r="F8535" s="215"/>
    </row>
    <row r="8536" spans="2:6">
      <c r="B8536" s="214"/>
      <c r="C8536" s="103"/>
      <c r="D8536" s="103"/>
      <c r="E8536" s="103"/>
      <c r="F8536" s="215"/>
    </row>
    <row r="8537" spans="2:6">
      <c r="B8537" s="214"/>
      <c r="C8537" s="103"/>
      <c r="D8537" s="103"/>
      <c r="E8537" s="103"/>
      <c r="F8537" s="215"/>
    </row>
    <row r="8538" spans="2:6">
      <c r="B8538" s="214"/>
      <c r="C8538" s="103"/>
      <c r="D8538" s="103"/>
      <c r="E8538" s="103"/>
      <c r="F8538" s="215"/>
    </row>
    <row r="8539" spans="2:6">
      <c r="B8539" s="214"/>
      <c r="C8539" s="103"/>
      <c r="D8539" s="103"/>
      <c r="E8539" s="103"/>
      <c r="F8539" s="215"/>
    </row>
    <row r="8540" spans="2:6">
      <c r="B8540" s="214"/>
      <c r="C8540" s="103"/>
      <c r="D8540" s="103"/>
      <c r="E8540" s="103"/>
      <c r="F8540" s="215"/>
    </row>
    <row r="8541" spans="2:6">
      <c r="B8541" s="214"/>
      <c r="C8541" s="103"/>
      <c r="D8541" s="103"/>
      <c r="E8541" s="103"/>
      <c r="F8541" s="215"/>
    </row>
    <row r="8542" spans="2:6">
      <c r="B8542" s="214"/>
      <c r="C8542" s="103"/>
      <c r="D8542" s="103"/>
      <c r="E8542" s="103"/>
      <c r="F8542" s="215"/>
    </row>
    <row r="8543" spans="2:6">
      <c r="B8543" s="214"/>
      <c r="C8543" s="103"/>
      <c r="D8543" s="103"/>
      <c r="E8543" s="103"/>
      <c r="F8543" s="215"/>
    </row>
    <row r="8544" spans="2:6">
      <c r="B8544" s="214"/>
      <c r="C8544" s="103"/>
      <c r="D8544" s="103"/>
      <c r="E8544" s="103"/>
      <c r="F8544" s="215"/>
    </row>
    <row r="8545" spans="2:6">
      <c r="B8545" s="214"/>
      <c r="C8545" s="103"/>
      <c r="D8545" s="103"/>
      <c r="E8545" s="103"/>
      <c r="F8545" s="215"/>
    </row>
    <row r="8546" spans="2:6">
      <c r="B8546" s="214"/>
      <c r="C8546" s="103"/>
      <c r="D8546" s="103"/>
      <c r="E8546" s="103"/>
      <c r="F8546" s="215"/>
    </row>
    <row r="8547" spans="2:6">
      <c r="B8547" s="214"/>
      <c r="C8547" s="103"/>
      <c r="D8547" s="103"/>
      <c r="E8547" s="103"/>
      <c r="F8547" s="215"/>
    </row>
    <row r="8548" spans="2:6">
      <c r="B8548" s="214"/>
      <c r="C8548" s="103"/>
      <c r="D8548" s="103"/>
      <c r="E8548" s="103"/>
      <c r="F8548" s="215"/>
    </row>
    <row r="8549" spans="2:6">
      <c r="B8549" s="214"/>
      <c r="C8549" s="103"/>
      <c r="D8549" s="103"/>
      <c r="E8549" s="103"/>
      <c r="F8549" s="215"/>
    </row>
    <row r="8550" spans="2:6">
      <c r="B8550" s="214"/>
      <c r="C8550" s="103"/>
      <c r="D8550" s="103"/>
      <c r="E8550" s="103"/>
      <c r="F8550" s="215"/>
    </row>
    <row r="8551" spans="2:6">
      <c r="B8551" s="214"/>
      <c r="C8551" s="103"/>
      <c r="D8551" s="103"/>
      <c r="E8551" s="103"/>
      <c r="F8551" s="215"/>
    </row>
    <row r="8552" spans="2:6">
      <c r="B8552" s="214"/>
      <c r="C8552" s="103"/>
      <c r="D8552" s="103"/>
      <c r="E8552" s="103"/>
      <c r="F8552" s="215"/>
    </row>
    <row r="8553" spans="2:6">
      <c r="B8553" s="214"/>
      <c r="C8553" s="103"/>
      <c r="D8553" s="103"/>
      <c r="E8553" s="103"/>
      <c r="F8553" s="215"/>
    </row>
    <row r="8554" spans="2:6">
      <c r="B8554" s="214"/>
      <c r="C8554" s="103"/>
      <c r="D8554" s="103"/>
      <c r="E8554" s="103"/>
      <c r="F8554" s="215"/>
    </row>
    <row r="8555" spans="2:6">
      <c r="B8555" s="214"/>
      <c r="C8555" s="103"/>
      <c r="D8555" s="103"/>
      <c r="E8555" s="103"/>
      <c r="F8555" s="215"/>
    </row>
    <row r="8556" spans="2:6">
      <c r="B8556" s="214"/>
      <c r="C8556" s="103"/>
      <c r="D8556" s="103"/>
      <c r="E8556" s="103"/>
      <c r="F8556" s="215"/>
    </row>
    <row r="8557" spans="2:6">
      <c r="B8557" s="214"/>
      <c r="C8557" s="103"/>
      <c r="D8557" s="103"/>
      <c r="E8557" s="103"/>
      <c r="F8557" s="215"/>
    </row>
    <row r="8558" spans="2:6">
      <c r="B8558" s="214"/>
      <c r="C8558" s="103"/>
      <c r="D8558" s="103"/>
      <c r="E8558" s="103"/>
      <c r="F8558" s="215"/>
    </row>
    <row r="8559" spans="2:6">
      <c r="B8559" s="214"/>
      <c r="C8559" s="103"/>
      <c r="D8559" s="103"/>
      <c r="E8559" s="103"/>
      <c r="F8559" s="215"/>
    </row>
    <row r="8560" spans="2:6">
      <c r="B8560" s="214"/>
      <c r="C8560" s="103"/>
      <c r="D8560" s="103"/>
      <c r="E8560" s="103"/>
      <c r="F8560" s="215"/>
    </row>
    <row r="8561" spans="2:6">
      <c r="B8561" s="214"/>
      <c r="C8561" s="103"/>
      <c r="D8561" s="103"/>
      <c r="E8561" s="103"/>
      <c r="F8561" s="215"/>
    </row>
    <row r="8562" spans="2:6">
      <c r="B8562" s="214"/>
      <c r="C8562" s="103"/>
      <c r="D8562" s="103"/>
      <c r="E8562" s="103"/>
      <c r="F8562" s="215"/>
    </row>
    <row r="8563" spans="2:6">
      <c r="B8563" s="214"/>
      <c r="C8563" s="103"/>
      <c r="D8563" s="103"/>
      <c r="E8563" s="103"/>
      <c r="F8563" s="215"/>
    </row>
    <row r="8564" spans="2:6">
      <c r="B8564" s="214"/>
      <c r="C8564" s="103"/>
      <c r="D8564" s="103"/>
      <c r="E8564" s="103"/>
      <c r="F8564" s="215"/>
    </row>
    <row r="8565" spans="2:6">
      <c r="B8565" s="214"/>
      <c r="C8565" s="103"/>
      <c r="D8565" s="103"/>
      <c r="E8565" s="103"/>
      <c r="F8565" s="215"/>
    </row>
    <row r="8566" spans="2:6">
      <c r="B8566" s="214"/>
      <c r="C8566" s="103"/>
      <c r="D8566" s="103"/>
      <c r="E8566" s="103"/>
      <c r="F8566" s="215"/>
    </row>
    <row r="8567" spans="2:6">
      <c r="B8567" s="214"/>
      <c r="C8567" s="103"/>
      <c r="D8567" s="103"/>
      <c r="E8567" s="103"/>
      <c r="F8567" s="215"/>
    </row>
    <row r="8568" spans="2:6">
      <c r="B8568" s="214"/>
      <c r="C8568" s="103"/>
      <c r="D8568" s="103"/>
      <c r="E8568" s="103"/>
      <c r="F8568" s="215"/>
    </row>
    <row r="8569" spans="2:6">
      <c r="B8569" s="214"/>
      <c r="C8569" s="103"/>
      <c r="D8569" s="103"/>
      <c r="E8569" s="103"/>
      <c r="F8569" s="215"/>
    </row>
    <row r="8570" spans="2:6">
      <c r="B8570" s="214"/>
      <c r="C8570" s="103"/>
      <c r="D8570" s="103"/>
      <c r="E8570" s="103"/>
      <c r="F8570" s="215"/>
    </row>
    <row r="8571" spans="2:6">
      <c r="B8571" s="214"/>
      <c r="C8571" s="103"/>
      <c r="D8571" s="103"/>
      <c r="E8571" s="103"/>
      <c r="F8571" s="215"/>
    </row>
    <row r="8572" spans="2:6">
      <c r="B8572" s="214"/>
      <c r="C8572" s="103"/>
      <c r="D8572" s="103"/>
      <c r="E8572" s="103"/>
      <c r="F8572" s="215"/>
    </row>
    <row r="8573" spans="2:6">
      <c r="B8573" s="214"/>
      <c r="C8573" s="103"/>
      <c r="D8573" s="103"/>
      <c r="E8573" s="103"/>
      <c r="F8573" s="215"/>
    </row>
    <row r="8574" spans="2:6">
      <c r="B8574" s="214"/>
      <c r="C8574" s="103"/>
      <c r="D8574" s="103"/>
      <c r="E8574" s="103"/>
      <c r="F8574" s="215"/>
    </row>
    <row r="8575" spans="2:6">
      <c r="B8575" s="214"/>
      <c r="C8575" s="103"/>
      <c r="D8575" s="103"/>
      <c r="E8575" s="103"/>
      <c r="F8575" s="215"/>
    </row>
    <row r="8576" spans="2:6">
      <c r="B8576" s="214"/>
      <c r="C8576" s="103"/>
      <c r="D8576" s="103"/>
      <c r="E8576" s="103"/>
      <c r="F8576" s="215"/>
    </row>
    <row r="8577" spans="2:6">
      <c r="B8577" s="214"/>
      <c r="C8577" s="103"/>
      <c r="D8577" s="103"/>
      <c r="E8577" s="103"/>
      <c r="F8577" s="215"/>
    </row>
    <row r="8578" spans="2:6">
      <c r="B8578" s="214"/>
      <c r="C8578" s="103"/>
      <c r="D8578" s="103"/>
      <c r="E8578" s="103"/>
      <c r="F8578" s="215"/>
    </row>
    <row r="8579" spans="2:6">
      <c r="B8579" s="214"/>
      <c r="C8579" s="103"/>
      <c r="D8579" s="103"/>
      <c r="E8579" s="103"/>
      <c r="F8579" s="215"/>
    </row>
    <row r="8580" spans="2:6">
      <c r="B8580" s="214"/>
      <c r="C8580" s="103"/>
      <c r="D8580" s="103"/>
      <c r="E8580" s="103"/>
      <c r="F8580" s="215"/>
    </row>
    <row r="8581" spans="2:6">
      <c r="B8581" s="214"/>
      <c r="C8581" s="103"/>
      <c r="D8581" s="103"/>
      <c r="E8581" s="103"/>
      <c r="F8581" s="215"/>
    </row>
    <row r="8582" spans="2:6">
      <c r="B8582" s="214"/>
      <c r="C8582" s="103"/>
      <c r="D8582" s="103"/>
      <c r="E8582" s="103"/>
      <c r="F8582" s="215"/>
    </row>
    <row r="8583" spans="2:6">
      <c r="B8583" s="214"/>
      <c r="C8583" s="103"/>
      <c r="D8583" s="103"/>
      <c r="E8583" s="103"/>
      <c r="F8583" s="215"/>
    </row>
    <row r="8584" spans="2:6">
      <c r="B8584" s="214"/>
      <c r="C8584" s="103"/>
      <c r="D8584" s="103"/>
      <c r="E8584" s="103"/>
      <c r="F8584" s="215"/>
    </row>
    <row r="8585" spans="2:6">
      <c r="B8585" s="214"/>
      <c r="C8585" s="103"/>
      <c r="D8585" s="103"/>
      <c r="E8585" s="103"/>
      <c r="F8585" s="215"/>
    </row>
    <row r="8586" spans="2:6">
      <c r="B8586" s="214"/>
      <c r="C8586" s="103"/>
      <c r="D8586" s="103"/>
      <c r="E8586" s="103"/>
      <c r="F8586" s="215"/>
    </row>
    <row r="8587" spans="2:6">
      <c r="B8587" s="214"/>
      <c r="C8587" s="103"/>
      <c r="D8587" s="103"/>
      <c r="E8587" s="103"/>
      <c r="F8587" s="215"/>
    </row>
    <row r="8588" spans="2:6">
      <c r="B8588" s="214"/>
      <c r="C8588" s="103"/>
      <c r="D8588" s="103"/>
      <c r="E8588" s="103"/>
      <c r="F8588" s="215"/>
    </row>
    <row r="8589" spans="2:6">
      <c r="B8589" s="214"/>
      <c r="C8589" s="103"/>
      <c r="D8589" s="103"/>
      <c r="E8589" s="103"/>
      <c r="F8589" s="215"/>
    </row>
    <row r="8590" spans="2:6">
      <c r="B8590" s="214"/>
      <c r="C8590" s="103"/>
      <c r="D8590" s="103"/>
      <c r="E8590" s="103"/>
      <c r="F8590" s="215"/>
    </row>
    <row r="8591" spans="2:6">
      <c r="B8591" s="214"/>
      <c r="C8591" s="103"/>
      <c r="D8591" s="103"/>
      <c r="E8591" s="103"/>
      <c r="F8591" s="215"/>
    </row>
    <row r="8592" spans="2:6">
      <c r="B8592" s="214"/>
      <c r="C8592" s="103"/>
      <c r="D8592" s="103"/>
      <c r="E8592" s="103"/>
      <c r="F8592" s="215"/>
    </row>
    <row r="8593" spans="2:6">
      <c r="B8593" s="214"/>
      <c r="C8593" s="103"/>
      <c r="D8593" s="103"/>
      <c r="E8593" s="103"/>
      <c r="F8593" s="215"/>
    </row>
    <row r="8594" spans="2:6">
      <c r="B8594" s="214"/>
      <c r="C8594" s="103"/>
      <c r="D8594" s="103"/>
      <c r="E8594" s="103"/>
      <c r="F8594" s="215"/>
    </row>
    <row r="8595" spans="2:6">
      <c r="B8595" s="214"/>
      <c r="C8595" s="103"/>
      <c r="D8595" s="103"/>
      <c r="E8595" s="103"/>
      <c r="F8595" s="215"/>
    </row>
    <row r="8596" spans="2:6">
      <c r="B8596" s="214"/>
      <c r="C8596" s="103"/>
      <c r="D8596" s="103"/>
      <c r="E8596" s="103"/>
      <c r="F8596" s="215"/>
    </row>
    <row r="8597" spans="2:6">
      <c r="B8597" s="214"/>
      <c r="C8597" s="103"/>
      <c r="D8597" s="103"/>
      <c r="E8597" s="103"/>
      <c r="F8597" s="215"/>
    </row>
    <row r="8598" spans="2:6">
      <c r="B8598" s="214"/>
      <c r="C8598" s="103"/>
      <c r="D8598" s="103"/>
      <c r="E8598" s="103"/>
      <c r="F8598" s="215"/>
    </row>
    <row r="8599" spans="2:6">
      <c r="B8599" s="214"/>
      <c r="C8599" s="103"/>
      <c r="D8599" s="103"/>
      <c r="E8599" s="103"/>
      <c r="F8599" s="215"/>
    </row>
    <row r="8600" spans="2:6">
      <c r="B8600" s="214"/>
      <c r="C8600" s="103"/>
      <c r="D8600" s="103"/>
      <c r="E8600" s="103"/>
      <c r="F8600" s="215"/>
    </row>
    <row r="8601" spans="2:6">
      <c r="B8601" s="214"/>
      <c r="C8601" s="103"/>
      <c r="D8601" s="103"/>
      <c r="E8601" s="103"/>
      <c r="F8601" s="215"/>
    </row>
    <row r="8602" spans="2:6">
      <c r="B8602" s="214"/>
      <c r="C8602" s="103"/>
      <c r="D8602" s="103"/>
      <c r="E8602" s="103"/>
      <c r="F8602" s="215"/>
    </row>
    <row r="8603" spans="2:6">
      <c r="B8603" s="214"/>
      <c r="C8603" s="103"/>
      <c r="D8603" s="103"/>
      <c r="E8603" s="103"/>
      <c r="F8603" s="215"/>
    </row>
    <row r="8604" spans="2:6">
      <c r="B8604" s="214"/>
      <c r="C8604" s="103"/>
      <c r="D8604" s="103"/>
      <c r="E8604" s="103"/>
      <c r="F8604" s="215"/>
    </row>
    <row r="8605" spans="2:6">
      <c r="B8605" s="214"/>
      <c r="C8605" s="103"/>
      <c r="D8605" s="103"/>
      <c r="E8605" s="103"/>
      <c r="F8605" s="215"/>
    </row>
    <row r="8606" spans="2:6">
      <c r="B8606" s="214"/>
      <c r="C8606" s="103"/>
      <c r="D8606" s="103"/>
      <c r="E8606" s="103"/>
      <c r="F8606" s="215"/>
    </row>
    <row r="8607" spans="2:6">
      <c r="B8607" s="214"/>
      <c r="C8607" s="103"/>
      <c r="D8607" s="103"/>
      <c r="E8607" s="103"/>
      <c r="F8607" s="215"/>
    </row>
    <row r="8608" spans="2:6">
      <c r="B8608" s="214"/>
      <c r="C8608" s="103"/>
      <c r="D8608" s="103"/>
      <c r="E8608" s="103"/>
      <c r="F8608" s="215"/>
    </row>
    <row r="8609" spans="2:6">
      <c r="B8609" s="214"/>
      <c r="C8609" s="103"/>
      <c r="D8609" s="103"/>
      <c r="E8609" s="103"/>
      <c r="F8609" s="215"/>
    </row>
    <row r="8610" spans="2:6">
      <c r="B8610" s="214"/>
      <c r="C8610" s="103"/>
      <c r="D8610" s="103"/>
      <c r="E8610" s="103"/>
      <c r="F8610" s="215"/>
    </row>
    <row r="8611" spans="2:6">
      <c r="B8611" s="214"/>
      <c r="C8611" s="103"/>
      <c r="D8611" s="103"/>
      <c r="E8611" s="103"/>
      <c r="F8611" s="215"/>
    </row>
    <row r="8612" spans="2:6">
      <c r="B8612" s="214"/>
      <c r="C8612" s="103"/>
      <c r="D8612" s="103"/>
      <c r="E8612" s="103"/>
      <c r="F8612" s="215"/>
    </row>
    <row r="8613" spans="2:6">
      <c r="B8613" s="214"/>
      <c r="C8613" s="103"/>
      <c r="D8613" s="103"/>
      <c r="E8613" s="103"/>
      <c r="F8613" s="215"/>
    </row>
    <row r="8614" spans="2:6">
      <c r="B8614" s="214"/>
      <c r="C8614" s="103"/>
      <c r="D8614" s="103"/>
      <c r="E8614" s="103"/>
      <c r="F8614" s="215"/>
    </row>
    <row r="8615" spans="2:6">
      <c r="B8615" s="214"/>
      <c r="C8615" s="103"/>
      <c r="D8615" s="103"/>
      <c r="E8615" s="103"/>
      <c r="F8615" s="215"/>
    </row>
    <row r="8616" spans="2:6">
      <c r="B8616" s="214"/>
      <c r="C8616" s="103"/>
      <c r="D8616" s="103"/>
      <c r="E8616" s="103"/>
      <c r="F8616" s="215"/>
    </row>
    <row r="8617" spans="2:6">
      <c r="B8617" s="214"/>
      <c r="C8617" s="103"/>
      <c r="D8617" s="103"/>
      <c r="E8617" s="103"/>
      <c r="F8617" s="215"/>
    </row>
    <row r="8618" spans="2:6">
      <c r="B8618" s="214"/>
      <c r="C8618" s="103"/>
      <c r="D8618" s="103"/>
      <c r="E8618" s="103"/>
      <c r="F8618" s="215"/>
    </row>
    <row r="8619" spans="2:6">
      <c r="B8619" s="214"/>
      <c r="C8619" s="103"/>
      <c r="D8619" s="103"/>
      <c r="E8619" s="103"/>
      <c r="F8619" s="215"/>
    </row>
    <row r="8620" spans="2:6">
      <c r="B8620" s="214"/>
      <c r="C8620" s="103"/>
      <c r="D8620" s="103"/>
      <c r="E8620" s="103"/>
      <c r="F8620" s="215"/>
    </row>
    <row r="8621" spans="2:6">
      <c r="B8621" s="214"/>
      <c r="C8621" s="103"/>
      <c r="D8621" s="103"/>
      <c r="E8621" s="103"/>
      <c r="F8621" s="215"/>
    </row>
    <row r="8622" spans="2:6">
      <c r="B8622" s="214"/>
      <c r="C8622" s="103"/>
      <c r="D8622" s="103"/>
      <c r="E8622" s="103"/>
      <c r="F8622" s="215"/>
    </row>
    <row r="8623" spans="2:6">
      <c r="B8623" s="214"/>
      <c r="C8623" s="103"/>
      <c r="D8623" s="103"/>
      <c r="E8623" s="103"/>
      <c r="F8623" s="215"/>
    </row>
    <row r="8624" spans="2:6">
      <c r="B8624" s="214"/>
      <c r="C8624" s="103"/>
      <c r="D8624" s="103"/>
      <c r="E8624" s="103"/>
      <c r="F8624" s="215"/>
    </row>
    <row r="8625" spans="2:6">
      <c r="B8625" s="214"/>
      <c r="C8625" s="103"/>
      <c r="D8625" s="103"/>
      <c r="E8625" s="103"/>
      <c r="F8625" s="215"/>
    </row>
    <row r="8626" spans="2:6">
      <c r="B8626" s="214"/>
      <c r="C8626" s="103"/>
      <c r="D8626" s="103"/>
      <c r="E8626" s="103"/>
      <c r="F8626" s="215"/>
    </row>
    <row r="8627" spans="2:6">
      <c r="B8627" s="214"/>
      <c r="C8627" s="103"/>
      <c r="D8627" s="103"/>
      <c r="E8627" s="103"/>
      <c r="F8627" s="215"/>
    </row>
    <row r="8628" spans="2:6">
      <c r="B8628" s="214"/>
      <c r="C8628" s="103"/>
      <c r="D8628" s="103"/>
      <c r="E8628" s="103"/>
      <c r="F8628" s="215"/>
    </row>
    <row r="8629" spans="2:6">
      <c r="B8629" s="214"/>
      <c r="C8629" s="103"/>
      <c r="D8629" s="103"/>
      <c r="E8629" s="103"/>
      <c r="F8629" s="215"/>
    </row>
    <row r="8630" spans="2:6">
      <c r="B8630" s="214"/>
      <c r="C8630" s="103"/>
      <c r="D8630" s="103"/>
      <c r="E8630" s="103"/>
      <c r="F8630" s="215"/>
    </row>
    <row r="8631" spans="2:6">
      <c r="B8631" s="214"/>
      <c r="C8631" s="103"/>
      <c r="D8631" s="103"/>
      <c r="E8631" s="103"/>
      <c r="F8631" s="215"/>
    </row>
    <row r="8632" spans="2:6">
      <c r="B8632" s="214"/>
      <c r="C8632" s="103"/>
      <c r="D8632" s="103"/>
      <c r="E8632" s="103"/>
      <c r="F8632" s="215"/>
    </row>
    <row r="8633" spans="2:6">
      <c r="B8633" s="214"/>
      <c r="C8633" s="103"/>
      <c r="D8633" s="103"/>
      <c r="E8633" s="103"/>
      <c r="F8633" s="215"/>
    </row>
    <row r="8634" spans="2:6">
      <c r="B8634" s="214"/>
      <c r="C8634" s="103"/>
      <c r="D8634" s="103"/>
      <c r="E8634" s="103"/>
      <c r="F8634" s="215"/>
    </row>
    <row r="8635" spans="2:6">
      <c r="B8635" s="214"/>
      <c r="C8635" s="103"/>
      <c r="D8635" s="103"/>
      <c r="E8635" s="103"/>
      <c r="F8635" s="215"/>
    </row>
    <row r="8636" spans="2:6">
      <c r="B8636" s="214"/>
      <c r="C8636" s="103"/>
      <c r="D8636" s="103"/>
      <c r="E8636" s="103"/>
      <c r="F8636" s="215"/>
    </row>
    <row r="8637" spans="2:6">
      <c r="B8637" s="214"/>
      <c r="C8637" s="103"/>
      <c r="D8637" s="103"/>
      <c r="E8637" s="103"/>
      <c r="F8637" s="215"/>
    </row>
    <row r="8638" spans="2:6">
      <c r="B8638" s="214"/>
      <c r="C8638" s="103"/>
      <c r="D8638" s="103"/>
      <c r="E8638" s="103"/>
      <c r="F8638" s="215"/>
    </row>
    <row r="8639" spans="2:6">
      <c r="B8639" s="214"/>
      <c r="C8639" s="103"/>
      <c r="D8639" s="103"/>
      <c r="E8639" s="103"/>
      <c r="F8639" s="215"/>
    </row>
    <row r="8640" spans="2:6">
      <c r="B8640" s="214"/>
      <c r="C8640" s="103"/>
      <c r="D8640" s="103"/>
      <c r="E8640" s="103"/>
      <c r="F8640" s="215"/>
    </row>
    <row r="8641" spans="2:6">
      <c r="B8641" s="214"/>
      <c r="C8641" s="103"/>
      <c r="D8641" s="103"/>
      <c r="E8641" s="103"/>
      <c r="F8641" s="215"/>
    </row>
    <row r="8642" spans="2:6">
      <c r="B8642" s="214"/>
      <c r="C8642" s="103"/>
      <c r="D8642" s="103"/>
      <c r="E8642" s="103"/>
      <c r="F8642" s="215"/>
    </row>
    <row r="8643" spans="2:6">
      <c r="B8643" s="214"/>
      <c r="C8643" s="103"/>
      <c r="D8643" s="103"/>
      <c r="E8643" s="103"/>
      <c r="F8643" s="215"/>
    </row>
    <row r="8644" spans="2:6">
      <c r="B8644" s="214"/>
      <c r="C8644" s="103"/>
      <c r="D8644" s="103"/>
      <c r="E8644" s="103"/>
      <c r="F8644" s="215"/>
    </row>
    <row r="8645" spans="2:6">
      <c r="B8645" s="214"/>
      <c r="C8645" s="103"/>
      <c r="D8645" s="103"/>
      <c r="E8645" s="103"/>
      <c r="F8645" s="215"/>
    </row>
    <row r="8646" spans="2:6">
      <c r="B8646" s="214"/>
      <c r="C8646" s="103"/>
      <c r="D8646" s="103"/>
      <c r="E8646" s="103"/>
      <c r="F8646" s="215"/>
    </row>
    <row r="8647" spans="2:6">
      <c r="B8647" s="214"/>
      <c r="C8647" s="103"/>
      <c r="D8647" s="103"/>
      <c r="E8647" s="103"/>
      <c r="F8647" s="215"/>
    </row>
    <row r="8648" spans="2:6">
      <c r="B8648" s="214"/>
      <c r="C8648" s="103"/>
      <c r="D8648" s="103"/>
      <c r="E8648" s="103"/>
      <c r="F8648" s="215"/>
    </row>
    <row r="8649" spans="2:6">
      <c r="B8649" s="214"/>
      <c r="C8649" s="103"/>
      <c r="D8649" s="103"/>
      <c r="E8649" s="103"/>
      <c r="F8649" s="215"/>
    </row>
    <row r="8650" spans="2:6">
      <c r="B8650" s="214"/>
      <c r="C8650" s="103"/>
      <c r="D8650" s="103"/>
      <c r="E8650" s="103"/>
      <c r="F8650" s="215"/>
    </row>
    <row r="8651" spans="2:6">
      <c r="B8651" s="214"/>
      <c r="C8651" s="103"/>
      <c r="D8651" s="103"/>
      <c r="E8651" s="103"/>
      <c r="F8651" s="215"/>
    </row>
    <row r="8652" spans="2:6">
      <c r="B8652" s="214"/>
      <c r="C8652" s="103"/>
      <c r="D8652" s="103"/>
      <c r="E8652" s="103"/>
      <c r="F8652" s="215"/>
    </row>
    <row r="8653" spans="2:6">
      <c r="B8653" s="214"/>
      <c r="C8653" s="103"/>
      <c r="D8653" s="103"/>
      <c r="E8653" s="103"/>
      <c r="F8653" s="215"/>
    </row>
    <row r="8654" spans="2:6">
      <c r="B8654" s="214"/>
      <c r="C8654" s="103"/>
      <c r="D8654" s="103"/>
      <c r="E8654" s="103"/>
      <c r="F8654" s="215"/>
    </row>
    <row r="8655" spans="2:6">
      <c r="B8655" s="214"/>
      <c r="C8655" s="103"/>
      <c r="D8655" s="103"/>
      <c r="E8655" s="103"/>
      <c r="F8655" s="215"/>
    </row>
    <row r="8656" spans="2:6">
      <c r="B8656" s="214"/>
      <c r="C8656" s="103"/>
      <c r="D8656" s="103"/>
      <c r="E8656" s="103"/>
      <c r="F8656" s="215"/>
    </row>
    <row r="8657" spans="2:6">
      <c r="B8657" s="214"/>
      <c r="C8657" s="103"/>
      <c r="D8657" s="103"/>
      <c r="E8657" s="103"/>
      <c r="F8657" s="215"/>
    </row>
    <row r="8658" spans="2:6">
      <c r="B8658" s="214"/>
      <c r="C8658" s="103"/>
      <c r="D8658" s="103"/>
      <c r="E8658" s="103"/>
      <c r="F8658" s="215"/>
    </row>
    <row r="8659" spans="2:6">
      <c r="B8659" s="214"/>
      <c r="C8659" s="103"/>
      <c r="D8659" s="103"/>
      <c r="E8659" s="103"/>
      <c r="F8659" s="215"/>
    </row>
    <row r="8660" spans="2:6">
      <c r="B8660" s="214"/>
      <c r="C8660" s="103"/>
      <c r="D8660" s="103"/>
      <c r="E8660" s="103"/>
      <c r="F8660" s="215"/>
    </row>
    <row r="8661" spans="2:6">
      <c r="B8661" s="214"/>
      <c r="C8661" s="103"/>
      <c r="D8661" s="103"/>
      <c r="E8661" s="103"/>
      <c r="F8661" s="215"/>
    </row>
    <row r="8662" spans="2:6">
      <c r="B8662" s="214"/>
      <c r="C8662" s="103"/>
      <c r="D8662" s="103"/>
      <c r="E8662" s="103"/>
      <c r="F8662" s="215"/>
    </row>
    <row r="8663" spans="2:6">
      <c r="B8663" s="214"/>
      <c r="C8663" s="103"/>
      <c r="D8663" s="103"/>
      <c r="E8663" s="103"/>
      <c r="F8663" s="215"/>
    </row>
    <row r="8664" spans="2:6">
      <c r="B8664" s="214"/>
      <c r="C8664" s="103"/>
      <c r="D8664" s="103"/>
      <c r="E8664" s="103"/>
      <c r="F8664" s="215"/>
    </row>
    <row r="8665" spans="2:6">
      <c r="B8665" s="214"/>
      <c r="C8665" s="103"/>
      <c r="D8665" s="103"/>
      <c r="E8665" s="103"/>
      <c r="F8665" s="215"/>
    </row>
    <row r="8666" spans="2:6">
      <c r="B8666" s="214"/>
      <c r="C8666" s="103"/>
      <c r="D8666" s="103"/>
      <c r="E8666" s="103"/>
      <c r="F8666" s="215"/>
    </row>
    <row r="8667" spans="2:6">
      <c r="B8667" s="214"/>
      <c r="C8667" s="103"/>
      <c r="D8667" s="103"/>
      <c r="E8667" s="103"/>
      <c r="F8667" s="215"/>
    </row>
    <row r="8668" spans="2:6">
      <c r="B8668" s="214"/>
      <c r="C8668" s="103"/>
      <c r="D8668" s="103"/>
      <c r="E8668" s="103"/>
      <c r="F8668" s="215"/>
    </row>
    <row r="8669" spans="2:6">
      <c r="B8669" s="214"/>
      <c r="C8669" s="103"/>
      <c r="D8669" s="103"/>
      <c r="E8669" s="103"/>
      <c r="F8669" s="215"/>
    </row>
    <row r="8670" spans="2:6">
      <c r="B8670" s="214"/>
      <c r="C8670" s="103"/>
      <c r="D8670" s="103"/>
      <c r="E8670" s="103"/>
      <c r="F8670" s="215"/>
    </row>
    <row r="8671" spans="2:6">
      <c r="B8671" s="214"/>
      <c r="C8671" s="103"/>
      <c r="D8671" s="103"/>
      <c r="E8671" s="103"/>
      <c r="F8671" s="215"/>
    </row>
    <row r="8672" spans="2:6">
      <c r="B8672" s="214"/>
      <c r="C8672" s="103"/>
      <c r="D8672" s="103"/>
      <c r="E8672" s="103"/>
      <c r="F8672" s="215"/>
    </row>
    <row r="8673" spans="2:6">
      <c r="B8673" s="214"/>
      <c r="C8673" s="103"/>
      <c r="D8673" s="103"/>
      <c r="E8673" s="103"/>
      <c r="F8673" s="215"/>
    </row>
    <row r="8674" spans="2:6">
      <c r="B8674" s="214"/>
      <c r="C8674" s="103"/>
      <c r="D8674" s="103"/>
      <c r="E8674" s="103"/>
      <c r="F8674" s="215"/>
    </row>
    <row r="8675" spans="2:6">
      <c r="B8675" s="214"/>
      <c r="C8675" s="103"/>
      <c r="D8675" s="103"/>
      <c r="E8675" s="103"/>
      <c r="F8675" s="215"/>
    </row>
    <row r="8676" spans="2:6">
      <c r="B8676" s="214"/>
      <c r="C8676" s="103"/>
      <c r="D8676" s="103"/>
      <c r="E8676" s="103"/>
      <c r="F8676" s="215"/>
    </row>
    <row r="8677" spans="2:6">
      <c r="B8677" s="214"/>
      <c r="C8677" s="103"/>
      <c r="D8677" s="103"/>
      <c r="E8677" s="103"/>
      <c r="F8677" s="215"/>
    </row>
    <row r="8678" spans="2:6">
      <c r="B8678" s="214"/>
      <c r="C8678" s="103"/>
      <c r="D8678" s="103"/>
      <c r="E8678" s="103"/>
      <c r="F8678" s="215"/>
    </row>
    <row r="8679" spans="2:6">
      <c r="B8679" s="214"/>
      <c r="C8679" s="103"/>
      <c r="D8679" s="103"/>
      <c r="E8679" s="103"/>
      <c r="F8679" s="215"/>
    </row>
    <row r="8680" spans="2:6">
      <c r="B8680" s="214"/>
      <c r="C8680" s="103"/>
      <c r="D8680" s="103"/>
      <c r="E8680" s="103"/>
      <c r="F8680" s="215"/>
    </row>
    <row r="8681" spans="2:6">
      <c r="B8681" s="214"/>
      <c r="C8681" s="103"/>
      <c r="D8681" s="103"/>
      <c r="E8681" s="103"/>
      <c r="F8681" s="215"/>
    </row>
    <row r="8682" spans="2:6">
      <c r="B8682" s="214"/>
      <c r="C8682" s="103"/>
      <c r="D8682" s="103"/>
      <c r="E8682" s="103"/>
      <c r="F8682" s="215"/>
    </row>
    <row r="8683" spans="2:6">
      <c r="B8683" s="214"/>
      <c r="C8683" s="103"/>
      <c r="D8683" s="103"/>
      <c r="E8683" s="103"/>
      <c r="F8683" s="215"/>
    </row>
    <row r="8684" spans="2:6">
      <c r="B8684" s="214"/>
      <c r="C8684" s="103"/>
      <c r="D8684" s="103"/>
      <c r="E8684" s="103"/>
      <c r="F8684" s="215"/>
    </row>
    <row r="8685" spans="2:6">
      <c r="B8685" s="214"/>
      <c r="C8685" s="103"/>
      <c r="D8685" s="103"/>
      <c r="E8685" s="103"/>
      <c r="F8685" s="215"/>
    </row>
    <row r="8686" spans="2:6">
      <c r="B8686" s="214"/>
      <c r="C8686" s="103"/>
      <c r="D8686" s="103"/>
      <c r="E8686" s="103"/>
      <c r="F8686" s="215"/>
    </row>
    <row r="8687" spans="2:6">
      <c r="B8687" s="214"/>
      <c r="C8687" s="103"/>
      <c r="D8687" s="103"/>
      <c r="E8687" s="103"/>
      <c r="F8687" s="215"/>
    </row>
    <row r="8688" spans="2:6">
      <c r="B8688" s="214"/>
      <c r="C8688" s="103"/>
      <c r="D8688" s="103"/>
      <c r="E8688" s="103"/>
      <c r="F8688" s="215"/>
    </row>
    <row r="8689" spans="2:6">
      <c r="B8689" s="214"/>
      <c r="C8689" s="103"/>
      <c r="D8689" s="103"/>
      <c r="E8689" s="103"/>
      <c r="F8689" s="215"/>
    </row>
    <row r="8690" spans="2:6">
      <c r="B8690" s="214"/>
      <c r="C8690" s="103"/>
      <c r="D8690" s="103"/>
      <c r="E8690" s="103"/>
      <c r="F8690" s="215"/>
    </row>
    <row r="8691" spans="2:6">
      <c r="B8691" s="214"/>
      <c r="C8691" s="103"/>
      <c r="D8691" s="103"/>
      <c r="E8691" s="103"/>
      <c r="F8691" s="215"/>
    </row>
    <row r="8692" spans="2:6">
      <c r="B8692" s="214"/>
      <c r="C8692" s="103"/>
      <c r="D8692" s="103"/>
      <c r="E8692" s="103"/>
      <c r="F8692" s="215"/>
    </row>
    <row r="8693" spans="2:6">
      <c r="B8693" s="214"/>
      <c r="C8693" s="103"/>
      <c r="D8693" s="103"/>
      <c r="E8693" s="103"/>
      <c r="F8693" s="215"/>
    </row>
    <row r="8694" spans="2:6">
      <c r="B8694" s="214"/>
      <c r="C8694" s="103"/>
      <c r="D8694" s="103"/>
      <c r="E8694" s="103"/>
      <c r="F8694" s="215"/>
    </row>
    <row r="8695" spans="2:6">
      <c r="B8695" s="214"/>
      <c r="C8695" s="103"/>
      <c r="D8695" s="103"/>
      <c r="E8695" s="103"/>
      <c r="F8695" s="215"/>
    </row>
    <row r="8696" spans="2:6">
      <c r="B8696" s="214"/>
      <c r="C8696" s="103"/>
      <c r="D8696" s="103"/>
      <c r="E8696" s="103"/>
      <c r="F8696" s="215"/>
    </row>
    <row r="8697" spans="2:6">
      <c r="B8697" s="214"/>
      <c r="C8697" s="103"/>
      <c r="D8697" s="103"/>
      <c r="E8697" s="103"/>
      <c r="F8697" s="215"/>
    </row>
    <row r="8698" spans="2:6">
      <c r="B8698" s="214"/>
      <c r="C8698" s="103"/>
      <c r="D8698" s="103"/>
      <c r="E8698" s="103"/>
      <c r="F8698" s="215"/>
    </row>
    <row r="8699" spans="2:6">
      <c r="B8699" s="214"/>
      <c r="C8699" s="103"/>
      <c r="D8699" s="103"/>
      <c r="E8699" s="103"/>
      <c r="F8699" s="215"/>
    </row>
    <row r="8700" spans="2:6">
      <c r="B8700" s="214"/>
      <c r="C8700" s="103"/>
      <c r="D8700" s="103"/>
      <c r="E8700" s="103"/>
      <c r="F8700" s="215"/>
    </row>
    <row r="8701" spans="2:6">
      <c r="B8701" s="214"/>
      <c r="C8701" s="103"/>
      <c r="D8701" s="103"/>
      <c r="E8701" s="103"/>
      <c r="F8701" s="215"/>
    </row>
    <row r="8702" spans="2:6">
      <c r="B8702" s="214"/>
      <c r="C8702" s="103"/>
      <c r="D8702" s="103"/>
      <c r="E8702" s="103"/>
      <c r="F8702" s="215"/>
    </row>
    <row r="8703" spans="2:6">
      <c r="B8703" s="214"/>
      <c r="C8703" s="103"/>
      <c r="D8703" s="103"/>
      <c r="E8703" s="103"/>
      <c r="F8703" s="215"/>
    </row>
    <row r="8704" spans="2:6">
      <c r="B8704" s="214"/>
      <c r="C8704" s="103"/>
      <c r="D8704" s="103"/>
      <c r="E8704" s="103"/>
      <c r="F8704" s="215"/>
    </row>
    <row r="8705" spans="2:6">
      <c r="B8705" s="214"/>
      <c r="C8705" s="103"/>
      <c r="D8705" s="103"/>
      <c r="E8705" s="103"/>
      <c r="F8705" s="215"/>
    </row>
    <row r="8706" spans="2:6">
      <c r="B8706" s="214"/>
      <c r="C8706" s="103"/>
      <c r="D8706" s="103"/>
      <c r="E8706" s="103"/>
      <c r="F8706" s="215"/>
    </row>
    <row r="8707" spans="2:6">
      <c r="B8707" s="214"/>
      <c r="C8707" s="103"/>
      <c r="D8707" s="103"/>
      <c r="E8707" s="103"/>
      <c r="F8707" s="215"/>
    </row>
    <row r="8708" spans="2:6">
      <c r="B8708" s="214"/>
      <c r="C8708" s="103"/>
      <c r="D8708" s="103"/>
      <c r="E8708" s="103"/>
      <c r="F8708" s="215"/>
    </row>
    <row r="8709" spans="2:6">
      <c r="B8709" s="214"/>
      <c r="C8709" s="103"/>
      <c r="D8709" s="103"/>
      <c r="E8709" s="103"/>
      <c r="F8709" s="215"/>
    </row>
    <row r="8710" spans="2:6">
      <c r="B8710" s="214"/>
      <c r="C8710" s="103"/>
      <c r="D8710" s="103"/>
      <c r="E8710" s="103"/>
      <c r="F8710" s="215"/>
    </row>
    <row r="8711" spans="2:6">
      <c r="B8711" s="214"/>
      <c r="C8711" s="103"/>
      <c r="D8711" s="103"/>
      <c r="E8711" s="103"/>
      <c r="F8711" s="215"/>
    </row>
    <row r="8712" spans="2:6">
      <c r="B8712" s="214"/>
      <c r="C8712" s="103"/>
      <c r="D8712" s="103"/>
      <c r="E8712" s="103"/>
      <c r="F8712" s="215"/>
    </row>
    <row r="8713" spans="2:6">
      <c r="B8713" s="214"/>
      <c r="C8713" s="103"/>
      <c r="D8713" s="103"/>
      <c r="E8713" s="103"/>
      <c r="F8713" s="215"/>
    </row>
    <row r="8714" spans="2:6">
      <c r="B8714" s="214"/>
      <c r="C8714" s="103"/>
      <c r="D8714" s="103"/>
      <c r="E8714" s="103"/>
      <c r="F8714" s="215"/>
    </row>
    <row r="8715" spans="2:6">
      <c r="B8715" s="214"/>
      <c r="C8715" s="103"/>
      <c r="D8715" s="103"/>
      <c r="E8715" s="103"/>
      <c r="F8715" s="215"/>
    </row>
    <row r="8716" spans="2:6">
      <c r="B8716" s="214"/>
      <c r="C8716" s="103"/>
      <c r="D8716" s="103"/>
      <c r="E8716" s="103"/>
      <c r="F8716" s="215"/>
    </row>
    <row r="8717" spans="2:6">
      <c r="B8717" s="214"/>
      <c r="C8717" s="103"/>
      <c r="D8717" s="103"/>
      <c r="E8717" s="103"/>
      <c r="F8717" s="215"/>
    </row>
    <row r="8718" spans="2:6">
      <c r="B8718" s="214"/>
      <c r="C8718" s="103"/>
      <c r="D8718" s="103"/>
      <c r="E8718" s="103"/>
      <c r="F8718" s="215"/>
    </row>
    <row r="8719" spans="2:6">
      <c r="B8719" s="214"/>
      <c r="C8719" s="103"/>
      <c r="D8719" s="103"/>
      <c r="E8719" s="103"/>
      <c r="F8719" s="215"/>
    </row>
    <row r="8720" spans="2:6">
      <c r="B8720" s="214"/>
      <c r="C8720" s="103"/>
      <c r="D8720" s="103"/>
      <c r="E8720" s="103"/>
      <c r="F8720" s="215"/>
    </row>
    <row r="8721" spans="2:6">
      <c r="B8721" s="214"/>
      <c r="C8721" s="103"/>
      <c r="D8721" s="103"/>
      <c r="E8721" s="103"/>
      <c r="F8721" s="215"/>
    </row>
    <row r="8722" spans="2:6">
      <c r="B8722" s="214"/>
      <c r="C8722" s="103"/>
      <c r="D8722" s="103"/>
      <c r="E8722" s="103"/>
      <c r="F8722" s="215"/>
    </row>
    <row r="8723" spans="2:6">
      <c r="B8723" s="214"/>
      <c r="C8723" s="103"/>
      <c r="D8723" s="103"/>
      <c r="E8723" s="103"/>
      <c r="F8723" s="215"/>
    </row>
    <row r="8724" spans="2:6">
      <c r="B8724" s="214"/>
      <c r="C8724" s="103"/>
      <c r="D8724" s="103"/>
      <c r="E8724" s="103"/>
      <c r="F8724" s="215"/>
    </row>
    <row r="8725" spans="2:6">
      <c r="B8725" s="214"/>
      <c r="C8725" s="103"/>
      <c r="D8725" s="103"/>
      <c r="E8725" s="103"/>
      <c r="F8725" s="215"/>
    </row>
    <row r="8726" spans="2:6">
      <c r="B8726" s="214"/>
      <c r="C8726" s="103"/>
      <c r="D8726" s="103"/>
      <c r="E8726" s="103"/>
      <c r="F8726" s="215"/>
    </row>
    <row r="8727" spans="2:6">
      <c r="B8727" s="214"/>
      <c r="C8727" s="103"/>
      <c r="D8727" s="103"/>
      <c r="E8727" s="103"/>
      <c r="F8727" s="215"/>
    </row>
    <row r="8728" spans="2:6">
      <c r="B8728" s="214"/>
      <c r="C8728" s="103"/>
      <c r="D8728" s="103"/>
      <c r="E8728" s="103"/>
      <c r="F8728" s="215"/>
    </row>
    <row r="8729" spans="2:6">
      <c r="B8729" s="214"/>
      <c r="C8729" s="103"/>
      <c r="D8729" s="103"/>
      <c r="E8729" s="103"/>
      <c r="F8729" s="215"/>
    </row>
    <row r="8730" spans="2:6">
      <c r="B8730" s="214"/>
      <c r="C8730" s="103"/>
      <c r="D8730" s="103"/>
      <c r="E8730" s="103"/>
      <c r="F8730" s="215"/>
    </row>
    <row r="8731" spans="2:6">
      <c r="B8731" s="214"/>
      <c r="C8731" s="103"/>
      <c r="D8731" s="103"/>
      <c r="E8731" s="103"/>
      <c r="F8731" s="215"/>
    </row>
    <row r="8732" spans="2:6">
      <c r="B8732" s="214"/>
      <c r="C8732" s="103"/>
      <c r="D8732" s="103"/>
      <c r="E8732" s="103"/>
      <c r="F8732" s="215"/>
    </row>
    <row r="8733" spans="2:6">
      <c r="B8733" s="214"/>
      <c r="C8733" s="103"/>
      <c r="D8733" s="103"/>
      <c r="E8733" s="103"/>
      <c r="F8733" s="215"/>
    </row>
    <row r="8734" spans="2:6">
      <c r="B8734" s="214"/>
      <c r="C8734" s="103"/>
      <c r="D8734" s="103"/>
      <c r="E8734" s="103"/>
      <c r="F8734" s="215"/>
    </row>
    <row r="8735" spans="2:6">
      <c r="B8735" s="214"/>
      <c r="C8735" s="103"/>
      <c r="D8735" s="103"/>
      <c r="E8735" s="103"/>
      <c r="F8735" s="215"/>
    </row>
    <row r="8736" spans="2:6">
      <c r="B8736" s="214"/>
      <c r="C8736" s="103"/>
      <c r="D8736" s="103"/>
      <c r="E8736" s="103"/>
      <c r="F8736" s="215"/>
    </row>
    <row r="8737" spans="2:6">
      <c r="B8737" s="214"/>
      <c r="C8737" s="103"/>
      <c r="D8737" s="103"/>
      <c r="E8737" s="103"/>
      <c r="F8737" s="215"/>
    </row>
    <row r="8738" spans="2:6">
      <c r="B8738" s="214"/>
      <c r="C8738" s="103"/>
      <c r="D8738" s="103"/>
      <c r="E8738" s="103"/>
      <c r="F8738" s="215"/>
    </row>
    <row r="8739" spans="2:6">
      <c r="B8739" s="214"/>
      <c r="C8739" s="103"/>
      <c r="D8739" s="103"/>
      <c r="E8739" s="103"/>
      <c r="F8739" s="215"/>
    </row>
    <row r="8740" spans="2:6">
      <c r="B8740" s="214"/>
      <c r="C8740" s="103"/>
      <c r="D8740" s="103"/>
      <c r="E8740" s="103"/>
      <c r="F8740" s="215"/>
    </row>
    <row r="8741" spans="2:6">
      <c r="B8741" s="214"/>
      <c r="C8741" s="103"/>
      <c r="D8741" s="103"/>
      <c r="E8741" s="103"/>
      <c r="F8741" s="215"/>
    </row>
    <row r="8742" spans="2:6">
      <c r="B8742" s="214"/>
      <c r="C8742" s="103"/>
      <c r="D8742" s="103"/>
      <c r="E8742" s="103"/>
      <c r="F8742" s="215"/>
    </row>
    <row r="8743" spans="2:6">
      <c r="B8743" s="214"/>
      <c r="C8743" s="103"/>
      <c r="D8743" s="103"/>
      <c r="E8743" s="103"/>
      <c r="F8743" s="215"/>
    </row>
    <row r="8744" spans="2:6">
      <c r="B8744" s="214"/>
      <c r="C8744" s="103"/>
      <c r="D8744" s="103"/>
      <c r="E8744" s="103"/>
      <c r="F8744" s="215"/>
    </row>
    <row r="8745" spans="2:6">
      <c r="B8745" s="214"/>
      <c r="C8745" s="103"/>
      <c r="D8745" s="103"/>
      <c r="E8745" s="103"/>
      <c r="F8745" s="215"/>
    </row>
    <row r="8746" spans="2:6">
      <c r="B8746" s="214"/>
      <c r="C8746" s="103"/>
      <c r="D8746" s="103"/>
      <c r="E8746" s="103"/>
      <c r="F8746" s="215"/>
    </row>
    <row r="8747" spans="2:6">
      <c r="B8747" s="214"/>
      <c r="C8747" s="103"/>
      <c r="D8747" s="103"/>
      <c r="E8747" s="103"/>
      <c r="F8747" s="215"/>
    </row>
    <row r="8748" spans="2:6">
      <c r="B8748" s="214"/>
      <c r="C8748" s="103"/>
      <c r="D8748" s="103"/>
      <c r="E8748" s="103"/>
      <c r="F8748" s="215"/>
    </row>
    <row r="8749" spans="2:6">
      <c r="B8749" s="214"/>
      <c r="C8749" s="103"/>
      <c r="D8749" s="103"/>
      <c r="E8749" s="103"/>
      <c r="F8749" s="215"/>
    </row>
    <row r="8750" spans="2:6">
      <c r="B8750" s="214"/>
      <c r="C8750" s="103"/>
      <c r="D8750" s="103"/>
      <c r="E8750" s="103"/>
      <c r="F8750" s="215"/>
    </row>
    <row r="8751" spans="2:6">
      <c r="B8751" s="214"/>
      <c r="C8751" s="103"/>
      <c r="D8751" s="103"/>
      <c r="E8751" s="103"/>
      <c r="F8751" s="215"/>
    </row>
    <row r="8752" spans="2:6">
      <c r="B8752" s="214"/>
      <c r="C8752" s="103"/>
      <c r="D8752" s="103"/>
      <c r="E8752" s="103"/>
      <c r="F8752" s="215"/>
    </row>
    <row r="8753" spans="2:6">
      <c r="B8753" s="214"/>
      <c r="C8753" s="103"/>
      <c r="D8753" s="103"/>
      <c r="E8753" s="103"/>
      <c r="F8753" s="215"/>
    </row>
    <row r="8754" spans="2:6">
      <c r="B8754" s="214"/>
      <c r="C8754" s="103"/>
      <c r="D8754" s="103"/>
      <c r="E8754" s="103"/>
      <c r="F8754" s="215"/>
    </row>
    <row r="8755" spans="2:6">
      <c r="B8755" s="214"/>
      <c r="C8755" s="103"/>
      <c r="D8755" s="103"/>
      <c r="E8755" s="103"/>
      <c r="F8755" s="215"/>
    </row>
    <row r="8756" spans="2:6">
      <c r="B8756" s="214"/>
      <c r="C8756" s="103"/>
      <c r="D8756" s="103"/>
      <c r="E8756" s="103"/>
      <c r="F8756" s="215"/>
    </row>
    <row r="8757" spans="2:6">
      <c r="B8757" s="214"/>
      <c r="C8757" s="103"/>
      <c r="D8757" s="103"/>
      <c r="E8757" s="103"/>
      <c r="F8757" s="215"/>
    </row>
    <row r="8758" spans="2:6">
      <c r="B8758" s="214"/>
      <c r="C8758" s="103"/>
      <c r="D8758" s="103"/>
      <c r="E8758" s="103"/>
      <c r="F8758" s="215"/>
    </row>
    <row r="8759" spans="2:6">
      <c r="B8759" s="214"/>
      <c r="C8759" s="103"/>
      <c r="D8759" s="103"/>
      <c r="E8759" s="103"/>
      <c r="F8759" s="215"/>
    </row>
    <row r="8760" spans="2:6">
      <c r="B8760" s="214"/>
      <c r="C8760" s="103"/>
      <c r="D8760" s="103"/>
      <c r="E8760" s="103"/>
      <c r="F8760" s="215"/>
    </row>
    <row r="8761" spans="2:6">
      <c r="B8761" s="214"/>
      <c r="C8761" s="103"/>
      <c r="D8761" s="103"/>
      <c r="E8761" s="103"/>
      <c r="F8761" s="215"/>
    </row>
    <row r="8762" spans="2:6">
      <c r="B8762" s="214"/>
      <c r="C8762" s="103"/>
      <c r="D8762" s="103"/>
      <c r="E8762" s="103"/>
      <c r="F8762" s="215"/>
    </row>
    <row r="8763" spans="2:6">
      <c r="B8763" s="214"/>
      <c r="C8763" s="103"/>
      <c r="D8763" s="103"/>
      <c r="E8763" s="103"/>
      <c r="F8763" s="215"/>
    </row>
    <row r="8764" spans="2:6">
      <c r="B8764" s="214"/>
      <c r="C8764" s="103"/>
      <c r="D8764" s="103"/>
      <c r="E8764" s="103"/>
      <c r="F8764" s="215"/>
    </row>
    <row r="8765" spans="2:6">
      <c r="B8765" s="214"/>
      <c r="C8765" s="103"/>
      <c r="D8765" s="103"/>
      <c r="E8765" s="103"/>
      <c r="F8765" s="215"/>
    </row>
    <row r="8766" spans="2:6">
      <c r="B8766" s="214"/>
      <c r="C8766" s="103"/>
      <c r="D8766" s="103"/>
      <c r="E8766" s="103"/>
      <c r="F8766" s="215"/>
    </row>
    <row r="8767" spans="2:6">
      <c r="B8767" s="214"/>
      <c r="C8767" s="103"/>
      <c r="D8767" s="103"/>
      <c r="E8767" s="103"/>
      <c r="F8767" s="215"/>
    </row>
    <row r="8768" spans="2:6">
      <c r="B8768" s="214"/>
      <c r="C8768" s="103"/>
      <c r="D8768" s="103"/>
      <c r="E8768" s="103"/>
      <c r="F8768" s="215"/>
    </row>
    <row r="8769" spans="2:6">
      <c r="B8769" s="214"/>
      <c r="C8769" s="103"/>
      <c r="D8769" s="103"/>
      <c r="E8769" s="103"/>
      <c r="F8769" s="215"/>
    </row>
    <row r="8770" spans="2:6">
      <c r="B8770" s="214"/>
      <c r="C8770" s="103"/>
      <c r="D8770" s="103"/>
      <c r="E8770" s="103"/>
      <c r="F8770" s="215"/>
    </row>
    <row r="8771" spans="2:6">
      <c r="B8771" s="214"/>
      <c r="C8771" s="103"/>
      <c r="D8771" s="103"/>
      <c r="E8771" s="103"/>
      <c r="F8771" s="215"/>
    </row>
    <row r="8772" spans="2:6">
      <c r="B8772" s="214"/>
      <c r="C8772" s="103"/>
      <c r="D8772" s="103"/>
      <c r="E8772" s="103"/>
      <c r="F8772" s="215"/>
    </row>
    <row r="8773" spans="2:6">
      <c r="B8773" s="214"/>
      <c r="C8773" s="103"/>
      <c r="D8773" s="103"/>
      <c r="E8773" s="103"/>
      <c r="F8773" s="215"/>
    </row>
    <row r="8774" spans="2:6">
      <c r="B8774" s="214"/>
      <c r="C8774" s="103"/>
      <c r="D8774" s="103"/>
      <c r="E8774" s="103"/>
      <c r="F8774" s="215"/>
    </row>
    <row r="8775" spans="2:6">
      <c r="B8775" s="214"/>
      <c r="C8775" s="103"/>
      <c r="D8775" s="103"/>
      <c r="E8775" s="103"/>
      <c r="F8775" s="215"/>
    </row>
    <row r="8776" spans="2:6">
      <c r="B8776" s="214"/>
      <c r="C8776" s="103"/>
      <c r="D8776" s="103"/>
      <c r="E8776" s="103"/>
      <c r="F8776" s="215"/>
    </row>
    <row r="8777" spans="2:6">
      <c r="B8777" s="214"/>
      <c r="C8777" s="103"/>
      <c r="D8777" s="103"/>
      <c r="E8777" s="103"/>
      <c r="F8777" s="215"/>
    </row>
    <row r="8778" spans="2:6">
      <c r="B8778" s="214"/>
      <c r="C8778" s="103"/>
      <c r="D8778" s="103"/>
      <c r="E8778" s="103"/>
      <c r="F8778" s="215"/>
    </row>
    <row r="8779" spans="2:6">
      <c r="B8779" s="214"/>
      <c r="C8779" s="103"/>
      <c r="D8779" s="103"/>
      <c r="E8779" s="103"/>
      <c r="F8779" s="215"/>
    </row>
    <row r="8780" spans="2:6">
      <c r="B8780" s="214"/>
      <c r="C8780" s="103"/>
      <c r="D8780" s="103"/>
      <c r="E8780" s="103"/>
      <c r="F8780" s="215"/>
    </row>
    <row r="8781" spans="2:6">
      <c r="B8781" s="214"/>
      <c r="C8781" s="103"/>
      <c r="D8781" s="103"/>
      <c r="E8781" s="103"/>
      <c r="F8781" s="215"/>
    </row>
    <row r="8782" spans="2:6">
      <c r="B8782" s="214"/>
      <c r="C8782" s="103"/>
      <c r="D8782" s="103"/>
      <c r="E8782" s="103"/>
      <c r="F8782" s="215"/>
    </row>
    <row r="8783" spans="2:6">
      <c r="B8783" s="214"/>
      <c r="C8783" s="103"/>
      <c r="D8783" s="103"/>
      <c r="E8783" s="103"/>
      <c r="F8783" s="215"/>
    </row>
    <row r="8784" spans="2:6">
      <c r="B8784" s="214"/>
      <c r="C8784" s="103"/>
      <c r="D8784" s="103"/>
      <c r="E8784" s="103"/>
      <c r="F8784" s="215"/>
    </row>
    <row r="8785" spans="2:6">
      <c r="B8785" s="214"/>
      <c r="C8785" s="103"/>
      <c r="D8785" s="103"/>
      <c r="E8785" s="103"/>
      <c r="F8785" s="215"/>
    </row>
    <row r="8786" spans="2:6">
      <c r="B8786" s="214"/>
      <c r="C8786" s="103"/>
      <c r="D8786" s="103"/>
      <c r="E8786" s="103"/>
      <c r="F8786" s="215"/>
    </row>
    <row r="8787" spans="2:6">
      <c r="B8787" s="214"/>
      <c r="C8787" s="103"/>
      <c r="D8787" s="103"/>
      <c r="E8787" s="103"/>
      <c r="F8787" s="215"/>
    </row>
    <row r="8788" spans="2:6">
      <c r="B8788" s="214"/>
      <c r="C8788" s="103"/>
      <c r="D8788" s="103"/>
      <c r="E8788" s="103"/>
      <c r="F8788" s="215"/>
    </row>
    <row r="8789" spans="2:6">
      <c r="B8789" s="214"/>
      <c r="C8789" s="103"/>
      <c r="D8789" s="103"/>
      <c r="E8789" s="103"/>
      <c r="F8789" s="215"/>
    </row>
    <row r="8790" spans="2:6">
      <c r="B8790" s="214"/>
      <c r="C8790" s="103"/>
      <c r="D8790" s="103"/>
      <c r="E8790" s="103"/>
      <c r="F8790" s="215"/>
    </row>
    <row r="8791" spans="2:6">
      <c r="B8791" s="214"/>
      <c r="C8791" s="103"/>
      <c r="D8791" s="103"/>
      <c r="E8791" s="103"/>
      <c r="F8791" s="215"/>
    </row>
    <row r="8792" spans="2:6">
      <c r="B8792" s="214"/>
      <c r="C8792" s="103"/>
      <c r="D8792" s="103"/>
      <c r="E8792" s="103"/>
      <c r="F8792" s="215"/>
    </row>
    <row r="8793" spans="2:6">
      <c r="B8793" s="214"/>
      <c r="C8793" s="103"/>
      <c r="D8793" s="103"/>
      <c r="E8793" s="103"/>
      <c r="F8793" s="215"/>
    </row>
    <row r="8794" spans="2:6">
      <c r="B8794" s="214"/>
      <c r="C8794" s="103"/>
      <c r="D8794" s="103"/>
      <c r="E8794" s="103"/>
      <c r="F8794" s="215"/>
    </row>
    <row r="8795" spans="2:6">
      <c r="B8795" s="214"/>
      <c r="C8795" s="103"/>
      <c r="D8795" s="103"/>
      <c r="E8795" s="103"/>
      <c r="F8795" s="215"/>
    </row>
    <row r="8796" spans="2:6">
      <c r="B8796" s="214"/>
      <c r="C8796" s="103"/>
      <c r="D8796" s="103"/>
      <c r="E8796" s="103"/>
      <c r="F8796" s="215"/>
    </row>
    <row r="8797" spans="2:6">
      <c r="B8797" s="214"/>
      <c r="C8797" s="103"/>
      <c r="D8797" s="103"/>
      <c r="E8797" s="103"/>
      <c r="F8797" s="215"/>
    </row>
    <row r="8798" spans="2:6">
      <c r="B8798" s="214"/>
      <c r="C8798" s="103"/>
      <c r="D8798" s="103"/>
      <c r="E8798" s="103"/>
      <c r="F8798" s="215"/>
    </row>
    <row r="8799" spans="2:6">
      <c r="B8799" s="214"/>
      <c r="C8799" s="103"/>
      <c r="D8799" s="103"/>
      <c r="E8799" s="103"/>
      <c r="F8799" s="215"/>
    </row>
    <row r="8800" spans="2:6">
      <c r="B8800" s="214"/>
      <c r="C8800" s="103"/>
      <c r="D8800" s="103"/>
      <c r="E8800" s="103"/>
      <c r="F8800" s="215"/>
    </row>
    <row r="8801" spans="2:6">
      <c r="B8801" s="214"/>
      <c r="C8801" s="103"/>
      <c r="D8801" s="103"/>
      <c r="E8801" s="103"/>
      <c r="F8801" s="215"/>
    </row>
    <row r="8802" spans="2:6">
      <c r="B8802" s="214"/>
      <c r="C8802" s="103"/>
      <c r="D8802" s="103"/>
      <c r="E8802" s="103"/>
      <c r="F8802" s="215"/>
    </row>
    <row r="8803" spans="2:6">
      <c r="B8803" s="214"/>
      <c r="C8803" s="103"/>
      <c r="D8803" s="103"/>
      <c r="E8803" s="103"/>
      <c r="F8803" s="215"/>
    </row>
    <row r="8804" spans="2:6">
      <c r="B8804" s="214"/>
      <c r="C8804" s="103"/>
      <c r="D8804" s="103"/>
      <c r="E8804" s="103"/>
      <c r="F8804" s="215"/>
    </row>
    <row r="8805" spans="2:6">
      <c r="B8805" s="214"/>
      <c r="C8805" s="103"/>
      <c r="D8805" s="103"/>
      <c r="E8805" s="103"/>
      <c r="F8805" s="215"/>
    </row>
    <row r="8806" spans="2:6">
      <c r="B8806" s="214"/>
      <c r="C8806" s="103"/>
      <c r="D8806" s="103"/>
      <c r="E8806" s="103"/>
      <c r="F8806" s="215"/>
    </row>
    <row r="8807" spans="2:6">
      <c r="B8807" s="214"/>
      <c r="C8807" s="103"/>
      <c r="D8807" s="103"/>
      <c r="E8807" s="103"/>
      <c r="F8807" s="215"/>
    </row>
    <row r="8808" spans="2:6">
      <c r="B8808" s="214"/>
      <c r="C8808" s="103"/>
      <c r="D8808" s="103"/>
      <c r="E8808" s="103"/>
      <c r="F8808" s="215"/>
    </row>
    <row r="8809" spans="2:6">
      <c r="B8809" s="214"/>
      <c r="C8809" s="103"/>
      <c r="D8809" s="103"/>
      <c r="E8809" s="103"/>
      <c r="F8809" s="215"/>
    </row>
    <row r="8810" spans="2:6">
      <c r="B8810" s="214"/>
      <c r="C8810" s="103"/>
      <c r="D8810" s="103"/>
      <c r="E8810" s="103"/>
      <c r="F8810" s="215"/>
    </row>
    <row r="8811" spans="2:6">
      <c r="B8811" s="214"/>
      <c r="C8811" s="103"/>
      <c r="D8811" s="103"/>
      <c r="E8811" s="103"/>
      <c r="F8811" s="215"/>
    </row>
    <row r="8812" spans="2:6">
      <c r="B8812" s="214"/>
      <c r="C8812" s="103"/>
      <c r="D8812" s="103"/>
      <c r="E8812" s="103"/>
      <c r="F8812" s="215"/>
    </row>
    <row r="8813" spans="2:6">
      <c r="B8813" s="214"/>
      <c r="C8813" s="103"/>
      <c r="D8813" s="103"/>
      <c r="E8813" s="103"/>
      <c r="F8813" s="215"/>
    </row>
    <row r="8814" spans="2:6">
      <c r="B8814" s="214"/>
      <c r="C8814" s="103"/>
      <c r="D8814" s="103"/>
      <c r="E8814" s="103"/>
      <c r="F8814" s="215"/>
    </row>
    <row r="8815" spans="2:6">
      <c r="B8815" s="214"/>
      <c r="C8815" s="103"/>
      <c r="D8815" s="103"/>
      <c r="E8815" s="103"/>
      <c r="F8815" s="215"/>
    </row>
    <row r="8816" spans="2:6">
      <c r="B8816" s="214"/>
      <c r="C8816" s="103"/>
      <c r="D8816" s="103"/>
      <c r="E8816" s="103"/>
      <c r="F8816" s="215"/>
    </row>
    <row r="8817" spans="2:6">
      <c r="B8817" s="214"/>
      <c r="C8817" s="103"/>
      <c r="D8817" s="103"/>
      <c r="E8817" s="103"/>
      <c r="F8817" s="215"/>
    </row>
    <row r="8818" spans="2:6">
      <c r="B8818" s="214"/>
      <c r="C8818" s="103"/>
      <c r="D8818" s="103"/>
      <c r="E8818" s="103"/>
      <c r="F8818" s="215"/>
    </row>
    <row r="8819" spans="2:6">
      <c r="B8819" s="214"/>
      <c r="C8819" s="103"/>
      <c r="D8819" s="103"/>
      <c r="E8819" s="103"/>
      <c r="F8819" s="215"/>
    </row>
    <row r="8820" spans="2:6">
      <c r="B8820" s="214"/>
      <c r="C8820" s="103"/>
      <c r="D8820" s="103"/>
      <c r="E8820" s="103"/>
      <c r="F8820" s="215"/>
    </row>
    <row r="8821" spans="2:6">
      <c r="B8821" s="214"/>
      <c r="C8821" s="103"/>
      <c r="D8821" s="103"/>
      <c r="E8821" s="103"/>
      <c r="F8821" s="215"/>
    </row>
    <row r="8822" spans="2:6">
      <c r="B8822" s="214"/>
      <c r="C8822" s="103"/>
      <c r="D8822" s="103"/>
      <c r="E8822" s="103"/>
      <c r="F8822" s="215"/>
    </row>
    <row r="8823" spans="2:6">
      <c r="B8823" s="214"/>
      <c r="C8823" s="103"/>
      <c r="D8823" s="103"/>
      <c r="E8823" s="103"/>
      <c r="F8823" s="215"/>
    </row>
    <row r="8824" spans="2:6">
      <c r="B8824" s="214"/>
      <c r="C8824" s="103"/>
      <c r="D8824" s="103"/>
      <c r="E8824" s="103"/>
      <c r="F8824" s="215"/>
    </row>
    <row r="8825" spans="2:6">
      <c r="B8825" s="214"/>
      <c r="C8825" s="103"/>
      <c r="D8825" s="103"/>
      <c r="E8825" s="103"/>
      <c r="F8825" s="215"/>
    </row>
    <row r="8826" spans="2:6">
      <c r="B8826" s="214"/>
      <c r="C8826" s="103"/>
      <c r="D8826" s="103"/>
      <c r="E8826" s="103"/>
      <c r="F8826" s="215"/>
    </row>
    <row r="8827" spans="2:6">
      <c r="B8827" s="214"/>
      <c r="C8827" s="103"/>
      <c r="D8827" s="103"/>
      <c r="E8827" s="103"/>
      <c r="F8827" s="215"/>
    </row>
    <row r="8828" spans="2:6">
      <c r="B8828" s="214"/>
      <c r="C8828" s="103"/>
      <c r="D8828" s="103"/>
      <c r="E8828" s="103"/>
      <c r="F8828" s="215"/>
    </row>
    <row r="8829" spans="2:6">
      <c r="B8829" s="214"/>
      <c r="C8829" s="103"/>
      <c r="D8829" s="103"/>
      <c r="E8829" s="103"/>
      <c r="F8829" s="215"/>
    </row>
    <row r="8830" spans="2:6">
      <c r="B8830" s="214"/>
      <c r="C8830" s="103"/>
      <c r="D8830" s="103"/>
      <c r="E8830" s="103"/>
      <c r="F8830" s="215"/>
    </row>
    <row r="8831" spans="2:6">
      <c r="B8831" s="214"/>
      <c r="C8831" s="103"/>
      <c r="D8831" s="103"/>
      <c r="E8831" s="103"/>
      <c r="F8831" s="215"/>
    </row>
    <row r="8832" spans="2:6">
      <c r="B8832" s="214"/>
      <c r="C8832" s="103"/>
      <c r="D8832" s="103"/>
      <c r="E8832" s="103"/>
      <c r="F8832" s="215"/>
    </row>
    <row r="8833" spans="2:6">
      <c r="B8833" s="214"/>
      <c r="C8833" s="103"/>
      <c r="D8833" s="103"/>
      <c r="E8833" s="103"/>
      <c r="F8833" s="215"/>
    </row>
    <row r="8834" spans="2:6">
      <c r="B8834" s="214"/>
      <c r="C8834" s="103"/>
      <c r="D8834" s="103"/>
      <c r="E8834" s="103"/>
      <c r="F8834" s="215"/>
    </row>
    <row r="8835" spans="2:6">
      <c r="B8835" s="214"/>
      <c r="C8835" s="103"/>
      <c r="D8835" s="103"/>
      <c r="E8835" s="103"/>
      <c r="F8835" s="215"/>
    </row>
    <row r="8836" spans="2:6">
      <c r="B8836" s="214"/>
      <c r="C8836" s="103"/>
      <c r="D8836" s="103"/>
      <c r="E8836" s="103"/>
      <c r="F8836" s="215"/>
    </row>
    <row r="8837" spans="2:6">
      <c r="B8837" s="214"/>
      <c r="C8837" s="103"/>
      <c r="D8837" s="103"/>
      <c r="E8837" s="103"/>
      <c r="F8837" s="215"/>
    </row>
    <row r="8838" spans="2:6">
      <c r="B8838" s="214"/>
      <c r="C8838" s="103"/>
      <c r="D8838" s="103"/>
      <c r="E8838" s="103"/>
      <c r="F8838" s="215"/>
    </row>
    <row r="8839" spans="2:6">
      <c r="B8839" s="214"/>
      <c r="C8839" s="103"/>
      <c r="D8839" s="103"/>
      <c r="E8839" s="103"/>
      <c r="F8839" s="215"/>
    </row>
    <row r="8840" spans="2:6">
      <c r="B8840" s="214"/>
      <c r="C8840" s="103"/>
      <c r="D8840" s="103"/>
      <c r="E8840" s="103"/>
      <c r="F8840" s="215"/>
    </row>
    <row r="8841" spans="2:6">
      <c r="B8841" s="214"/>
      <c r="C8841" s="103"/>
      <c r="D8841" s="103"/>
      <c r="E8841" s="103"/>
      <c r="F8841" s="215"/>
    </row>
    <row r="8842" spans="2:6">
      <c r="B8842" s="214"/>
      <c r="C8842" s="103"/>
      <c r="D8842" s="103"/>
      <c r="E8842" s="103"/>
      <c r="F8842" s="215"/>
    </row>
    <row r="8843" spans="2:6">
      <c r="B8843" s="214"/>
      <c r="C8843" s="103"/>
      <c r="D8843" s="103"/>
      <c r="E8843" s="103"/>
      <c r="F8843" s="215"/>
    </row>
    <row r="8844" spans="2:6">
      <c r="B8844" s="214"/>
      <c r="C8844" s="103"/>
      <c r="D8844" s="103"/>
      <c r="E8844" s="103"/>
      <c r="F8844" s="215"/>
    </row>
    <row r="8845" spans="2:6">
      <c r="B8845" s="214"/>
      <c r="C8845" s="103"/>
      <c r="D8845" s="103"/>
      <c r="E8845" s="103"/>
      <c r="F8845" s="215"/>
    </row>
    <row r="8846" spans="2:6">
      <c r="B8846" s="214"/>
      <c r="C8846" s="103"/>
      <c r="D8846" s="103"/>
      <c r="E8846" s="103"/>
      <c r="F8846" s="215"/>
    </row>
    <row r="8847" spans="2:6">
      <c r="B8847" s="214"/>
      <c r="C8847" s="103"/>
      <c r="D8847" s="103"/>
      <c r="E8847" s="103"/>
      <c r="F8847" s="215"/>
    </row>
    <row r="8848" spans="2:6">
      <c r="B8848" s="214"/>
      <c r="C8848" s="103"/>
      <c r="D8848" s="103"/>
      <c r="E8848" s="103"/>
      <c r="F8848" s="215"/>
    </row>
    <row r="8849" spans="2:6">
      <c r="B8849" s="214"/>
      <c r="C8849" s="103"/>
      <c r="D8849" s="103"/>
      <c r="E8849" s="103"/>
      <c r="F8849" s="215"/>
    </row>
    <row r="8850" spans="2:6">
      <c r="B8850" s="214"/>
      <c r="C8850" s="103"/>
      <c r="D8850" s="103"/>
      <c r="E8850" s="103"/>
      <c r="F8850" s="215"/>
    </row>
    <row r="8851" spans="2:6">
      <c r="B8851" s="214"/>
      <c r="C8851" s="103"/>
      <c r="D8851" s="103"/>
      <c r="E8851" s="103"/>
      <c r="F8851" s="215"/>
    </row>
    <row r="8852" spans="2:6">
      <c r="B8852" s="214"/>
      <c r="C8852" s="103"/>
      <c r="D8852" s="103"/>
      <c r="E8852" s="103"/>
      <c r="F8852" s="215"/>
    </row>
    <row r="8853" spans="2:6">
      <c r="B8853" s="214"/>
      <c r="C8853" s="103"/>
      <c r="D8853" s="103"/>
      <c r="E8853" s="103"/>
      <c r="F8853" s="215"/>
    </row>
    <row r="8854" spans="2:6">
      <c r="B8854" s="214"/>
      <c r="C8854" s="103"/>
      <c r="D8854" s="103"/>
      <c r="E8854" s="103"/>
      <c r="F8854" s="215"/>
    </row>
    <row r="8855" spans="2:6">
      <c r="B8855" s="214"/>
      <c r="C8855" s="103"/>
      <c r="D8855" s="103"/>
      <c r="E8855" s="103"/>
      <c r="F8855" s="215"/>
    </row>
    <row r="8856" spans="2:6">
      <c r="B8856" s="214"/>
      <c r="C8856" s="103"/>
      <c r="D8856" s="103"/>
      <c r="E8856" s="103"/>
      <c r="F8856" s="215"/>
    </row>
    <row r="8857" spans="2:6">
      <c r="B8857" s="214"/>
      <c r="C8857" s="103"/>
      <c r="D8857" s="103"/>
      <c r="E8857" s="103"/>
      <c r="F8857" s="215"/>
    </row>
    <row r="8858" spans="2:6">
      <c r="B8858" s="214"/>
      <c r="C8858" s="103"/>
      <c r="D8858" s="103"/>
      <c r="E8858" s="103"/>
      <c r="F8858" s="215"/>
    </row>
    <row r="8859" spans="2:6">
      <c r="B8859" s="214"/>
      <c r="C8859" s="103"/>
      <c r="D8859" s="103"/>
      <c r="E8859" s="103"/>
      <c r="F8859" s="215"/>
    </row>
    <row r="8860" spans="2:6">
      <c r="B8860" s="214"/>
      <c r="C8860" s="103"/>
      <c r="D8860" s="103"/>
      <c r="E8860" s="103"/>
      <c r="F8860" s="215"/>
    </row>
    <row r="8861" spans="2:6">
      <c r="B8861" s="214"/>
      <c r="C8861" s="103"/>
      <c r="D8861" s="103"/>
      <c r="E8861" s="103"/>
      <c r="F8861" s="215"/>
    </row>
    <row r="8862" spans="2:6">
      <c r="B8862" s="214"/>
      <c r="C8862" s="103"/>
      <c r="D8862" s="103"/>
      <c r="E8862" s="103"/>
      <c r="F8862" s="215"/>
    </row>
    <row r="8863" spans="2:6">
      <c r="B8863" s="214"/>
      <c r="C8863" s="103"/>
      <c r="D8863" s="103"/>
      <c r="E8863" s="103"/>
      <c r="F8863" s="215"/>
    </row>
    <row r="8864" spans="2:6">
      <c r="B8864" s="214"/>
      <c r="C8864" s="103"/>
      <c r="D8864" s="103"/>
      <c r="E8864" s="103"/>
      <c r="F8864" s="215"/>
    </row>
    <row r="8865" spans="2:6">
      <c r="B8865" s="214"/>
      <c r="C8865" s="103"/>
      <c r="D8865" s="103"/>
      <c r="E8865" s="103"/>
      <c r="F8865" s="215"/>
    </row>
    <row r="8866" spans="2:6">
      <c r="B8866" s="214"/>
      <c r="C8866" s="103"/>
      <c r="D8866" s="103"/>
      <c r="E8866" s="103"/>
      <c r="F8866" s="215"/>
    </row>
    <row r="8867" spans="2:6">
      <c r="B8867" s="214"/>
      <c r="C8867" s="103"/>
      <c r="D8867" s="103"/>
      <c r="E8867" s="103"/>
      <c r="F8867" s="215"/>
    </row>
    <row r="8868" spans="2:6">
      <c r="B8868" s="214"/>
      <c r="C8868" s="103"/>
      <c r="D8868" s="103"/>
      <c r="E8868" s="103"/>
      <c r="F8868" s="215"/>
    </row>
    <row r="8869" spans="2:6">
      <c r="B8869" s="214"/>
      <c r="C8869" s="103"/>
      <c r="D8869" s="103"/>
      <c r="E8869" s="103"/>
      <c r="F8869" s="215"/>
    </row>
    <row r="8870" spans="2:6">
      <c r="B8870" s="214"/>
      <c r="C8870" s="103"/>
      <c r="D8870" s="103"/>
      <c r="E8870" s="103"/>
      <c r="F8870" s="215"/>
    </row>
    <row r="8871" spans="2:6">
      <c r="B8871" s="214"/>
      <c r="C8871" s="103"/>
      <c r="D8871" s="103"/>
      <c r="E8871" s="103"/>
      <c r="F8871" s="215"/>
    </row>
    <row r="8872" spans="2:6">
      <c r="B8872" s="214"/>
      <c r="C8872" s="103"/>
      <c r="D8872" s="103"/>
      <c r="E8872" s="103"/>
      <c r="F8872" s="215"/>
    </row>
    <row r="8873" spans="2:6">
      <c r="B8873" s="214"/>
      <c r="C8873" s="103"/>
      <c r="D8873" s="103"/>
      <c r="E8873" s="103"/>
      <c r="F8873" s="215"/>
    </row>
    <row r="8874" spans="2:6">
      <c r="B8874" s="214"/>
      <c r="C8874" s="103"/>
      <c r="D8874" s="103"/>
      <c r="E8874" s="103"/>
      <c r="F8874" s="215"/>
    </row>
    <row r="8875" spans="2:6">
      <c r="B8875" s="214"/>
      <c r="C8875" s="103"/>
      <c r="D8875" s="103"/>
      <c r="E8875" s="103"/>
      <c r="F8875" s="215"/>
    </row>
    <row r="8876" spans="2:6">
      <c r="B8876" s="214"/>
      <c r="C8876" s="103"/>
      <c r="D8876" s="103"/>
      <c r="E8876" s="103"/>
      <c r="F8876" s="215"/>
    </row>
    <row r="8877" spans="2:6">
      <c r="B8877" s="214"/>
      <c r="C8877" s="103"/>
      <c r="D8877" s="103"/>
      <c r="E8877" s="103"/>
      <c r="F8877" s="215"/>
    </row>
    <row r="8878" spans="2:6">
      <c r="B8878" s="214"/>
      <c r="C8878" s="103"/>
      <c r="D8878" s="103"/>
      <c r="E8878" s="103"/>
      <c r="F8878" s="215"/>
    </row>
    <row r="8879" spans="2:6">
      <c r="B8879" s="214"/>
      <c r="C8879" s="103"/>
      <c r="D8879" s="103"/>
      <c r="E8879" s="103"/>
      <c r="F8879" s="215"/>
    </row>
    <row r="8880" spans="2:6">
      <c r="B8880" s="214"/>
      <c r="C8880" s="103"/>
      <c r="D8880" s="103"/>
      <c r="E8880" s="103"/>
      <c r="F8880" s="215"/>
    </row>
    <row r="8881" spans="2:6">
      <c r="B8881" s="214"/>
      <c r="C8881" s="103"/>
      <c r="D8881" s="103"/>
      <c r="E8881" s="103"/>
      <c r="F8881" s="215"/>
    </row>
    <row r="8882" spans="2:6">
      <c r="B8882" s="214"/>
      <c r="C8882" s="103"/>
      <c r="D8882" s="103"/>
      <c r="E8882" s="103"/>
      <c r="F8882" s="215"/>
    </row>
    <row r="8883" spans="2:6">
      <c r="B8883" s="214"/>
      <c r="C8883" s="103"/>
      <c r="D8883" s="103"/>
      <c r="E8883" s="103"/>
      <c r="F8883" s="215"/>
    </row>
    <row r="8884" spans="2:6">
      <c r="B8884" s="214"/>
      <c r="C8884" s="103"/>
      <c r="D8884" s="103"/>
      <c r="E8884" s="103"/>
      <c r="F8884" s="215"/>
    </row>
    <row r="8885" spans="2:6">
      <c r="B8885" s="214"/>
      <c r="C8885" s="103"/>
      <c r="D8885" s="103"/>
      <c r="E8885" s="103"/>
      <c r="F8885" s="215"/>
    </row>
    <row r="8886" spans="2:6">
      <c r="B8886" s="214"/>
      <c r="C8886" s="103"/>
      <c r="D8886" s="103"/>
      <c r="E8886" s="103"/>
      <c r="F8886" s="215"/>
    </row>
    <row r="8887" spans="2:6">
      <c r="B8887" s="214"/>
      <c r="C8887" s="103"/>
      <c r="D8887" s="103"/>
      <c r="E8887" s="103"/>
      <c r="F8887" s="215"/>
    </row>
    <row r="8888" spans="2:6">
      <c r="B8888" s="214"/>
      <c r="C8888" s="103"/>
      <c r="D8888" s="103"/>
      <c r="E8888" s="103"/>
      <c r="F8888" s="215"/>
    </row>
    <row r="8889" spans="2:6">
      <c r="B8889" s="214"/>
      <c r="C8889" s="103"/>
      <c r="D8889" s="103"/>
      <c r="E8889" s="103"/>
      <c r="F8889" s="215"/>
    </row>
    <row r="8890" spans="2:6">
      <c r="B8890" s="214"/>
      <c r="C8890" s="103"/>
      <c r="D8890" s="103"/>
      <c r="E8890" s="103"/>
      <c r="F8890" s="215"/>
    </row>
    <row r="8891" spans="2:6">
      <c r="B8891" s="214"/>
      <c r="C8891" s="103"/>
      <c r="D8891" s="103"/>
      <c r="E8891" s="103"/>
      <c r="F8891" s="215"/>
    </row>
    <row r="8892" spans="2:6">
      <c r="B8892" s="214"/>
      <c r="C8892" s="103"/>
      <c r="D8892" s="103"/>
      <c r="E8892" s="103"/>
      <c r="F8892" s="215"/>
    </row>
    <row r="8893" spans="2:6">
      <c r="B8893" s="214"/>
      <c r="C8893" s="103"/>
      <c r="D8893" s="103"/>
      <c r="E8893" s="103"/>
      <c r="F8893" s="215"/>
    </row>
    <row r="8894" spans="2:6">
      <c r="B8894" s="214"/>
      <c r="C8894" s="103"/>
      <c r="D8894" s="103"/>
      <c r="E8894" s="103"/>
      <c r="F8894" s="215"/>
    </row>
    <row r="8895" spans="2:6">
      <c r="B8895" s="214"/>
      <c r="C8895" s="103"/>
      <c r="D8895" s="103"/>
      <c r="E8895" s="103"/>
      <c r="F8895" s="215"/>
    </row>
    <row r="8896" spans="2:6">
      <c r="B8896" s="214"/>
      <c r="C8896" s="103"/>
      <c r="D8896" s="103"/>
      <c r="E8896" s="103"/>
      <c r="F8896" s="215"/>
    </row>
    <row r="8897" spans="2:6">
      <c r="B8897" s="214"/>
      <c r="C8897" s="103"/>
      <c r="D8897" s="103"/>
      <c r="E8897" s="103"/>
      <c r="F8897" s="215"/>
    </row>
    <row r="8898" spans="2:6">
      <c r="B8898" s="214"/>
      <c r="C8898" s="103"/>
      <c r="D8898" s="103"/>
      <c r="E8898" s="103"/>
      <c r="F8898" s="215"/>
    </row>
    <row r="8899" spans="2:6">
      <c r="B8899" s="214"/>
      <c r="C8899" s="103"/>
      <c r="D8899" s="103"/>
      <c r="E8899" s="103"/>
      <c r="F8899" s="215"/>
    </row>
    <row r="8900" spans="2:6">
      <c r="B8900" s="214"/>
      <c r="C8900" s="103"/>
      <c r="D8900" s="103"/>
      <c r="E8900" s="103"/>
      <c r="F8900" s="215"/>
    </row>
    <row r="8901" spans="2:6">
      <c r="B8901" s="214"/>
      <c r="C8901" s="103"/>
      <c r="D8901" s="103"/>
      <c r="E8901" s="103"/>
      <c r="F8901" s="215"/>
    </row>
    <row r="8902" spans="2:6">
      <c r="B8902" s="214"/>
      <c r="C8902" s="103"/>
      <c r="D8902" s="103"/>
      <c r="E8902" s="103"/>
      <c r="F8902" s="215"/>
    </row>
    <row r="8903" spans="2:6">
      <c r="B8903" s="214"/>
      <c r="C8903" s="103"/>
      <c r="D8903" s="103"/>
      <c r="E8903" s="103"/>
      <c r="F8903" s="215"/>
    </row>
    <row r="8904" spans="2:6">
      <c r="B8904" s="214"/>
      <c r="C8904" s="103"/>
      <c r="D8904" s="103"/>
      <c r="E8904" s="103"/>
      <c r="F8904" s="215"/>
    </row>
    <row r="8905" spans="2:6">
      <c r="B8905" s="214"/>
      <c r="C8905" s="103"/>
      <c r="D8905" s="103"/>
      <c r="E8905" s="103"/>
      <c r="F8905" s="215"/>
    </row>
    <row r="8906" spans="2:6">
      <c r="B8906" s="214"/>
      <c r="C8906" s="103"/>
      <c r="D8906" s="103"/>
      <c r="E8906" s="103"/>
      <c r="F8906" s="215"/>
    </row>
    <row r="8907" spans="2:6">
      <c r="B8907" s="214"/>
      <c r="C8907" s="103"/>
      <c r="D8907" s="103"/>
      <c r="E8907" s="103"/>
      <c r="F8907" s="215"/>
    </row>
    <row r="8908" spans="2:6">
      <c r="B8908" s="214"/>
      <c r="C8908" s="103"/>
      <c r="D8908" s="103"/>
      <c r="E8908" s="103"/>
      <c r="F8908" s="215"/>
    </row>
    <row r="8909" spans="2:6">
      <c r="B8909" s="214"/>
      <c r="C8909" s="103"/>
      <c r="D8909" s="103"/>
      <c r="E8909" s="103"/>
      <c r="F8909" s="215"/>
    </row>
    <row r="8910" spans="2:6">
      <c r="B8910" s="214"/>
      <c r="C8910" s="103"/>
      <c r="D8910" s="103"/>
      <c r="E8910" s="103"/>
      <c r="F8910" s="215"/>
    </row>
    <row r="8911" spans="2:6">
      <c r="B8911" s="214"/>
      <c r="C8911" s="103"/>
      <c r="D8911" s="103"/>
      <c r="E8911" s="103"/>
      <c r="F8911" s="215"/>
    </row>
    <row r="8912" spans="2:6">
      <c r="B8912" s="214"/>
      <c r="C8912" s="103"/>
      <c r="D8912" s="103"/>
      <c r="E8912" s="103"/>
      <c r="F8912" s="215"/>
    </row>
    <row r="8913" spans="2:6">
      <c r="B8913" s="214"/>
      <c r="C8913" s="103"/>
      <c r="D8913" s="103"/>
      <c r="E8913" s="103"/>
      <c r="F8913" s="215"/>
    </row>
    <row r="8914" spans="2:6">
      <c r="B8914" s="214"/>
      <c r="C8914" s="103"/>
      <c r="D8914" s="103"/>
      <c r="E8914" s="103"/>
      <c r="F8914" s="215"/>
    </row>
    <row r="8915" spans="2:6">
      <c r="B8915" s="214"/>
      <c r="C8915" s="103"/>
      <c r="D8915" s="103"/>
      <c r="E8915" s="103"/>
      <c r="F8915" s="215"/>
    </row>
    <row r="8916" spans="2:6">
      <c r="B8916" s="214"/>
      <c r="C8916" s="103"/>
      <c r="D8916" s="103"/>
      <c r="E8916" s="103"/>
      <c r="F8916" s="215"/>
    </row>
    <row r="8917" spans="2:6">
      <c r="B8917" s="214"/>
      <c r="C8917" s="103"/>
      <c r="D8917" s="103"/>
      <c r="E8917" s="103"/>
      <c r="F8917" s="215"/>
    </row>
    <row r="8918" spans="2:6">
      <c r="B8918" s="214"/>
      <c r="C8918" s="103"/>
      <c r="D8918" s="103"/>
      <c r="E8918" s="103"/>
      <c r="F8918" s="215"/>
    </row>
    <row r="8919" spans="2:6">
      <c r="B8919" s="214"/>
      <c r="C8919" s="103"/>
      <c r="D8919" s="103"/>
      <c r="E8919" s="103"/>
      <c r="F8919" s="215"/>
    </row>
    <row r="8920" spans="2:6">
      <c r="B8920" s="214"/>
      <c r="C8920" s="103"/>
      <c r="D8920" s="103"/>
      <c r="E8920" s="103"/>
      <c r="F8920" s="215"/>
    </row>
    <row r="8921" spans="2:6">
      <c r="B8921" s="214"/>
      <c r="C8921" s="103"/>
      <c r="D8921" s="103"/>
      <c r="E8921" s="103"/>
      <c r="F8921" s="215"/>
    </row>
    <row r="8922" spans="2:6">
      <c r="B8922" s="214"/>
      <c r="C8922" s="103"/>
      <c r="D8922" s="103"/>
      <c r="E8922" s="103"/>
      <c r="F8922" s="215"/>
    </row>
    <row r="8923" spans="2:6">
      <c r="B8923" s="214"/>
      <c r="C8923" s="103"/>
      <c r="D8923" s="103"/>
      <c r="E8923" s="103"/>
      <c r="F8923" s="215"/>
    </row>
    <row r="8924" spans="2:6">
      <c r="B8924" s="214"/>
      <c r="C8924" s="103"/>
      <c r="D8924" s="103"/>
      <c r="E8924" s="103"/>
      <c r="F8924" s="215"/>
    </row>
    <row r="8925" spans="2:6">
      <c r="B8925" s="214"/>
      <c r="C8925" s="103"/>
      <c r="D8925" s="103"/>
      <c r="E8925" s="103"/>
      <c r="F8925" s="215"/>
    </row>
    <row r="8926" spans="2:6">
      <c r="B8926" s="214"/>
      <c r="C8926" s="103"/>
      <c r="D8926" s="103"/>
      <c r="E8926" s="103"/>
      <c r="F8926" s="215"/>
    </row>
    <row r="8927" spans="2:6">
      <c r="B8927" s="214"/>
      <c r="C8927" s="103"/>
      <c r="D8927" s="103"/>
      <c r="E8927" s="103"/>
      <c r="F8927" s="215"/>
    </row>
    <row r="8928" spans="2:6">
      <c r="B8928" s="214"/>
      <c r="C8928" s="103"/>
      <c r="D8928" s="103"/>
      <c r="E8928" s="103"/>
      <c r="F8928" s="215"/>
    </row>
    <row r="8929" spans="2:6">
      <c r="B8929" s="214"/>
      <c r="C8929" s="103"/>
      <c r="D8929" s="103"/>
      <c r="E8929" s="103"/>
      <c r="F8929" s="215"/>
    </row>
    <row r="8930" spans="2:6">
      <c r="B8930" s="214"/>
      <c r="C8930" s="103"/>
      <c r="D8930" s="103"/>
      <c r="E8930" s="103"/>
      <c r="F8930" s="215"/>
    </row>
    <row r="8931" spans="2:6">
      <c r="B8931" s="214"/>
      <c r="C8931" s="103"/>
      <c r="D8931" s="103"/>
      <c r="E8931" s="103"/>
      <c r="F8931" s="215"/>
    </row>
    <row r="8932" spans="2:6">
      <c r="B8932" s="214"/>
      <c r="C8932" s="103"/>
      <c r="D8932" s="103"/>
      <c r="E8932" s="103"/>
      <c r="F8932" s="215"/>
    </row>
    <row r="8933" spans="2:6">
      <c r="B8933" s="214"/>
      <c r="C8933" s="103"/>
      <c r="D8933" s="103"/>
      <c r="E8933" s="103"/>
      <c r="F8933" s="215"/>
    </row>
    <row r="8934" spans="2:6">
      <c r="B8934" s="214"/>
      <c r="C8934" s="103"/>
      <c r="D8934" s="103"/>
      <c r="E8934" s="103"/>
      <c r="F8934" s="215"/>
    </row>
    <row r="8935" spans="2:6">
      <c r="B8935" s="214"/>
      <c r="C8935" s="103"/>
      <c r="D8935" s="103"/>
      <c r="E8935" s="103"/>
      <c r="F8935" s="215"/>
    </row>
    <row r="8936" spans="2:6">
      <c r="B8936" s="214"/>
      <c r="C8936" s="103"/>
      <c r="D8936" s="103"/>
      <c r="E8936" s="103"/>
      <c r="F8936" s="215"/>
    </row>
    <row r="8937" spans="2:6">
      <c r="B8937" s="214"/>
      <c r="C8937" s="103"/>
      <c r="D8937" s="103"/>
      <c r="E8937" s="103"/>
      <c r="F8937" s="215"/>
    </row>
    <row r="8938" spans="2:6">
      <c r="B8938" s="214"/>
      <c r="C8938" s="103"/>
      <c r="D8938" s="103"/>
      <c r="E8938" s="103"/>
      <c r="F8938" s="215"/>
    </row>
    <row r="8939" spans="2:6">
      <c r="B8939" s="214"/>
      <c r="C8939" s="103"/>
      <c r="D8939" s="103"/>
      <c r="E8939" s="103"/>
      <c r="F8939" s="215"/>
    </row>
    <row r="8940" spans="2:6">
      <c r="B8940" s="214"/>
      <c r="C8940" s="103"/>
      <c r="D8940" s="103"/>
      <c r="E8940" s="103"/>
      <c r="F8940" s="215"/>
    </row>
    <row r="8941" spans="2:6">
      <c r="B8941" s="214"/>
      <c r="C8941" s="103"/>
      <c r="D8941" s="103"/>
      <c r="E8941" s="103"/>
      <c r="F8941" s="215"/>
    </row>
    <row r="8942" spans="2:6">
      <c r="B8942" s="214"/>
      <c r="C8942" s="103"/>
      <c r="D8942" s="103"/>
      <c r="E8942" s="103"/>
      <c r="F8942" s="215"/>
    </row>
    <row r="8943" spans="2:6">
      <c r="B8943" s="214"/>
      <c r="C8943" s="103"/>
      <c r="D8943" s="103"/>
      <c r="E8943" s="103"/>
      <c r="F8943" s="215"/>
    </row>
    <row r="8944" spans="2:6">
      <c r="B8944" s="214"/>
      <c r="C8944" s="103"/>
      <c r="D8944" s="103"/>
      <c r="E8944" s="103"/>
      <c r="F8944" s="215"/>
    </row>
    <row r="8945" spans="2:6">
      <c r="B8945" s="214"/>
      <c r="C8945" s="103"/>
      <c r="D8945" s="103"/>
      <c r="E8945" s="103"/>
      <c r="F8945" s="215"/>
    </row>
    <row r="8946" spans="2:6">
      <c r="B8946" s="214"/>
      <c r="C8946" s="103"/>
      <c r="D8946" s="103"/>
      <c r="E8946" s="103"/>
      <c r="F8946" s="215"/>
    </row>
    <row r="8947" spans="2:6">
      <c r="B8947" s="214"/>
      <c r="C8947" s="103"/>
      <c r="D8947" s="103"/>
      <c r="E8947" s="103"/>
      <c r="F8947" s="215"/>
    </row>
    <row r="8948" spans="2:6">
      <c r="B8948" s="214"/>
      <c r="C8948" s="103"/>
      <c r="D8948" s="103"/>
      <c r="E8948" s="103"/>
      <c r="F8948" s="215"/>
    </row>
    <row r="8949" spans="2:6">
      <c r="B8949" s="214"/>
      <c r="C8949" s="103"/>
      <c r="D8949" s="103"/>
      <c r="E8949" s="103"/>
      <c r="F8949" s="215"/>
    </row>
    <row r="8950" spans="2:6">
      <c r="B8950" s="214"/>
      <c r="C8950" s="103"/>
      <c r="D8950" s="103"/>
      <c r="E8950" s="103"/>
      <c r="F8950" s="215"/>
    </row>
    <row r="8951" spans="2:6">
      <c r="B8951" s="214"/>
      <c r="C8951" s="103"/>
      <c r="D8951" s="103"/>
      <c r="E8951" s="103"/>
      <c r="F8951" s="215"/>
    </row>
    <row r="8952" spans="2:6">
      <c r="B8952" s="214"/>
      <c r="C8952" s="103"/>
      <c r="D8952" s="103"/>
      <c r="E8952" s="103"/>
      <c r="F8952" s="215"/>
    </row>
    <row r="8953" spans="2:6">
      <c r="B8953" s="214"/>
      <c r="C8953" s="103"/>
      <c r="D8953" s="103"/>
      <c r="E8953" s="103"/>
      <c r="F8953" s="215"/>
    </row>
    <row r="8954" spans="2:6">
      <c r="B8954" s="214"/>
      <c r="C8954" s="103"/>
      <c r="D8954" s="103"/>
      <c r="E8954" s="103"/>
      <c r="F8954" s="215"/>
    </row>
    <row r="8955" spans="2:6">
      <c r="B8955" s="214"/>
      <c r="C8955" s="103"/>
      <c r="D8955" s="103"/>
      <c r="E8955" s="103"/>
      <c r="F8955" s="215"/>
    </row>
    <row r="8956" spans="2:6">
      <c r="B8956" s="214"/>
      <c r="C8956" s="103"/>
      <c r="D8956" s="103"/>
      <c r="E8956" s="103"/>
      <c r="F8956" s="215"/>
    </row>
    <row r="8957" spans="2:6">
      <c r="B8957" s="214"/>
      <c r="C8957" s="103"/>
      <c r="D8957" s="103"/>
      <c r="E8957" s="103"/>
      <c r="F8957" s="215"/>
    </row>
    <row r="8958" spans="2:6">
      <c r="B8958" s="214"/>
      <c r="C8958" s="103"/>
      <c r="D8958" s="103"/>
      <c r="E8958" s="103"/>
      <c r="F8958" s="215"/>
    </row>
    <row r="8959" spans="2:6">
      <c r="B8959" s="214"/>
      <c r="C8959" s="103"/>
      <c r="D8959" s="103"/>
      <c r="E8959" s="103"/>
      <c r="F8959" s="215"/>
    </row>
    <row r="8960" spans="2:6">
      <c r="B8960" s="214"/>
      <c r="C8960" s="103"/>
      <c r="D8960" s="103"/>
      <c r="E8960" s="103"/>
      <c r="F8960" s="215"/>
    </row>
    <row r="8961" spans="2:6">
      <c r="B8961" s="214"/>
      <c r="C8961" s="103"/>
      <c r="D8961" s="103"/>
      <c r="E8961" s="103"/>
      <c r="F8961" s="215"/>
    </row>
    <row r="8962" spans="2:6">
      <c r="B8962" s="214"/>
      <c r="C8962" s="103"/>
      <c r="D8962" s="103"/>
      <c r="E8962" s="103"/>
      <c r="F8962" s="215"/>
    </row>
    <row r="8963" spans="2:6">
      <c r="B8963" s="214"/>
      <c r="C8963" s="103"/>
      <c r="D8963" s="103"/>
      <c r="E8963" s="103"/>
      <c r="F8963" s="215"/>
    </row>
    <row r="8964" spans="2:6">
      <c r="B8964" s="214"/>
      <c r="C8964" s="103"/>
      <c r="D8964" s="103"/>
      <c r="E8964" s="103"/>
      <c r="F8964" s="215"/>
    </row>
    <row r="8965" spans="2:6">
      <c r="B8965" s="214"/>
      <c r="C8965" s="103"/>
      <c r="D8965" s="103"/>
      <c r="E8965" s="103"/>
      <c r="F8965" s="215"/>
    </row>
    <row r="8966" spans="2:6">
      <c r="B8966" s="214"/>
      <c r="C8966" s="103"/>
      <c r="D8966" s="103"/>
      <c r="E8966" s="103"/>
      <c r="F8966" s="215"/>
    </row>
    <row r="8967" spans="2:6">
      <c r="B8967" s="214"/>
      <c r="C8967" s="103"/>
      <c r="D8967" s="103"/>
      <c r="E8967" s="103"/>
      <c r="F8967" s="215"/>
    </row>
    <row r="8968" spans="2:6">
      <c r="B8968" s="214"/>
      <c r="C8968" s="103"/>
      <c r="D8968" s="103"/>
      <c r="E8968" s="103"/>
      <c r="F8968" s="215"/>
    </row>
    <row r="8969" spans="2:6">
      <c r="B8969" s="214"/>
      <c r="C8969" s="103"/>
      <c r="D8969" s="103"/>
      <c r="E8969" s="103"/>
      <c r="F8969" s="215"/>
    </row>
    <row r="8970" spans="2:6">
      <c r="B8970" s="214"/>
      <c r="C8970" s="103"/>
      <c r="D8970" s="103"/>
      <c r="E8970" s="103"/>
      <c r="F8970" s="215"/>
    </row>
    <row r="8971" spans="2:6">
      <c r="B8971" s="214"/>
      <c r="C8971" s="103"/>
      <c r="D8971" s="103"/>
      <c r="E8971" s="103"/>
      <c r="F8971" s="215"/>
    </row>
    <row r="8972" spans="2:6">
      <c r="B8972" s="214"/>
      <c r="C8972" s="103"/>
      <c r="D8972" s="103"/>
      <c r="E8972" s="103"/>
      <c r="F8972" s="215"/>
    </row>
    <row r="8973" spans="2:6">
      <c r="B8973" s="214"/>
      <c r="C8973" s="103"/>
      <c r="D8973" s="103"/>
      <c r="E8973" s="103"/>
      <c r="F8973" s="215"/>
    </row>
    <row r="8974" spans="2:6">
      <c r="B8974" s="214"/>
      <c r="C8974" s="103"/>
      <c r="D8974" s="103"/>
      <c r="E8974" s="103"/>
      <c r="F8974" s="215"/>
    </row>
    <row r="8975" spans="2:6">
      <c r="B8975" s="214"/>
      <c r="C8975" s="103"/>
      <c r="D8975" s="103"/>
      <c r="E8975" s="103"/>
      <c r="F8975" s="215"/>
    </row>
    <row r="8976" spans="2:6">
      <c r="B8976" s="214"/>
      <c r="C8976" s="103"/>
      <c r="D8976" s="103"/>
      <c r="E8976" s="103"/>
      <c r="F8976" s="215"/>
    </row>
    <row r="8977" spans="2:6">
      <c r="B8977" s="214"/>
      <c r="C8977" s="103"/>
      <c r="D8977" s="103"/>
      <c r="E8977" s="103"/>
      <c r="F8977" s="215"/>
    </row>
    <row r="8978" spans="2:6">
      <c r="B8978" s="214"/>
      <c r="C8978" s="103"/>
      <c r="D8978" s="103"/>
      <c r="E8978" s="103"/>
      <c r="F8978" s="215"/>
    </row>
    <row r="8979" spans="2:6">
      <c r="B8979" s="214"/>
      <c r="C8979" s="103"/>
      <c r="D8979" s="103"/>
      <c r="E8979" s="103"/>
      <c r="F8979" s="215"/>
    </row>
    <row r="8980" spans="2:6">
      <c r="B8980" s="214"/>
      <c r="C8980" s="103"/>
      <c r="D8980" s="103"/>
      <c r="E8980" s="103"/>
      <c r="F8980" s="215"/>
    </row>
    <row r="8981" spans="2:6">
      <c r="B8981" s="214"/>
      <c r="C8981" s="103"/>
      <c r="D8981" s="103"/>
      <c r="E8981" s="103"/>
      <c r="F8981" s="215"/>
    </row>
    <row r="8982" spans="2:6">
      <c r="B8982" s="214"/>
      <c r="C8982" s="103"/>
      <c r="D8982" s="103"/>
      <c r="E8982" s="103"/>
      <c r="F8982" s="215"/>
    </row>
    <row r="8983" spans="2:6">
      <c r="B8983" s="214"/>
      <c r="C8983" s="103"/>
      <c r="D8983" s="103"/>
      <c r="E8983" s="103"/>
      <c r="F8983" s="215"/>
    </row>
    <row r="8984" spans="2:6">
      <c r="B8984" s="214"/>
      <c r="C8984" s="103"/>
      <c r="D8984" s="103"/>
      <c r="E8984" s="103"/>
      <c r="F8984" s="215"/>
    </row>
    <row r="8985" spans="2:6">
      <c r="B8985" s="214"/>
      <c r="C8985" s="103"/>
      <c r="D8985" s="103"/>
      <c r="E8985" s="103"/>
      <c r="F8985" s="215"/>
    </row>
    <row r="8986" spans="2:6">
      <c r="B8986" s="214"/>
      <c r="C8986" s="103"/>
      <c r="D8986" s="103"/>
      <c r="E8986" s="103"/>
      <c r="F8986" s="215"/>
    </row>
    <row r="8987" spans="2:6">
      <c r="B8987" s="214"/>
      <c r="C8987" s="103"/>
      <c r="D8987" s="103"/>
      <c r="E8987" s="103"/>
      <c r="F8987" s="215"/>
    </row>
    <row r="8988" spans="2:6">
      <c r="B8988" s="214"/>
      <c r="C8988" s="103"/>
      <c r="D8988" s="103"/>
      <c r="E8988" s="103"/>
      <c r="F8988" s="215"/>
    </row>
    <row r="8989" spans="2:6">
      <c r="B8989" s="214"/>
      <c r="C8989" s="103"/>
      <c r="D8989" s="103"/>
      <c r="E8989" s="103"/>
      <c r="F8989" s="215"/>
    </row>
    <row r="8990" spans="2:6">
      <c r="B8990" s="214"/>
      <c r="C8990" s="103"/>
      <c r="D8990" s="103"/>
      <c r="E8990" s="103"/>
      <c r="F8990" s="215"/>
    </row>
    <row r="8991" spans="2:6">
      <c r="B8991" s="214"/>
      <c r="C8991" s="103"/>
      <c r="D8991" s="103"/>
      <c r="E8991" s="103"/>
      <c r="F8991" s="215"/>
    </row>
    <row r="8992" spans="2:6">
      <c r="B8992" s="214"/>
      <c r="C8992" s="103"/>
      <c r="D8992" s="103"/>
      <c r="E8992" s="103"/>
      <c r="F8992" s="215"/>
    </row>
    <row r="8993" spans="2:6">
      <c r="B8993" s="214"/>
      <c r="C8993" s="103"/>
      <c r="D8993" s="103"/>
      <c r="E8993" s="103"/>
      <c r="F8993" s="215"/>
    </row>
    <row r="8994" spans="2:6">
      <c r="B8994" s="214"/>
      <c r="C8994" s="103"/>
      <c r="D8994" s="103"/>
      <c r="E8994" s="103"/>
      <c r="F8994" s="215"/>
    </row>
    <row r="8995" spans="2:6">
      <c r="B8995" s="214"/>
      <c r="C8995" s="103"/>
      <c r="D8995" s="103"/>
      <c r="E8995" s="103"/>
      <c r="F8995" s="215"/>
    </row>
    <row r="8996" spans="2:6">
      <c r="B8996" s="214"/>
      <c r="C8996" s="103"/>
      <c r="D8996" s="103"/>
      <c r="E8996" s="103"/>
      <c r="F8996" s="215"/>
    </row>
    <row r="8997" spans="2:6">
      <c r="B8997" s="214"/>
      <c r="C8997" s="103"/>
      <c r="D8997" s="103"/>
      <c r="E8997" s="103"/>
      <c r="F8997" s="215"/>
    </row>
    <row r="8998" spans="2:6">
      <c r="B8998" s="214"/>
      <c r="C8998" s="103"/>
      <c r="D8998" s="103"/>
      <c r="E8998" s="103"/>
      <c r="F8998" s="215"/>
    </row>
    <row r="8999" spans="2:6">
      <c r="B8999" s="214"/>
      <c r="C8999" s="103"/>
      <c r="D8999" s="103"/>
      <c r="E8999" s="103"/>
      <c r="F8999" s="215"/>
    </row>
    <row r="9000" spans="2:6">
      <c r="B9000" s="214"/>
      <c r="C9000" s="103"/>
      <c r="D9000" s="103"/>
      <c r="E9000" s="103"/>
      <c r="F9000" s="215"/>
    </row>
    <row r="9001" spans="2:6">
      <c r="B9001" s="214"/>
      <c r="C9001" s="103"/>
      <c r="D9001" s="103"/>
      <c r="E9001" s="103"/>
      <c r="F9001" s="215"/>
    </row>
    <row r="9002" spans="2:6">
      <c r="B9002" s="214"/>
      <c r="C9002" s="103"/>
      <c r="D9002" s="103"/>
      <c r="E9002" s="103"/>
      <c r="F9002" s="215"/>
    </row>
    <row r="9003" spans="2:6">
      <c r="B9003" s="214"/>
      <c r="C9003" s="103"/>
      <c r="D9003" s="103"/>
      <c r="E9003" s="103"/>
      <c r="F9003" s="215"/>
    </row>
    <row r="9004" spans="2:6">
      <c r="B9004" s="214"/>
      <c r="C9004" s="103"/>
      <c r="D9004" s="103"/>
      <c r="E9004" s="103"/>
      <c r="F9004" s="215"/>
    </row>
    <row r="9005" spans="2:6">
      <c r="B9005" s="214"/>
      <c r="C9005" s="103"/>
      <c r="D9005" s="103"/>
      <c r="E9005" s="103"/>
      <c r="F9005" s="215"/>
    </row>
    <row r="9006" spans="2:6">
      <c r="B9006" s="214"/>
      <c r="C9006" s="103"/>
      <c r="D9006" s="103"/>
      <c r="E9006" s="103"/>
      <c r="F9006" s="215"/>
    </row>
    <row r="9007" spans="2:6">
      <c r="B9007" s="214"/>
      <c r="C9007" s="103"/>
      <c r="D9007" s="103"/>
      <c r="E9007" s="103"/>
      <c r="F9007" s="215"/>
    </row>
    <row r="9008" spans="2:6">
      <c r="B9008" s="214"/>
      <c r="C9008" s="103"/>
      <c r="D9008" s="103"/>
      <c r="E9008" s="103"/>
      <c r="F9008" s="215"/>
    </row>
    <row r="9009" spans="2:6">
      <c r="B9009" s="214"/>
      <c r="C9009" s="103"/>
      <c r="D9009" s="103"/>
      <c r="E9009" s="103"/>
      <c r="F9009" s="215"/>
    </row>
    <row r="9010" spans="2:6">
      <c r="B9010" s="214"/>
      <c r="C9010" s="103"/>
      <c r="D9010" s="103"/>
      <c r="E9010" s="103"/>
      <c r="F9010" s="215"/>
    </row>
    <row r="9011" spans="2:6">
      <c r="B9011" s="214"/>
      <c r="C9011" s="103"/>
      <c r="D9011" s="103"/>
      <c r="E9011" s="103"/>
      <c r="F9011" s="215"/>
    </row>
    <row r="9012" spans="2:6">
      <c r="B9012" s="214"/>
      <c r="C9012" s="103"/>
      <c r="D9012" s="103"/>
      <c r="E9012" s="103"/>
      <c r="F9012" s="215"/>
    </row>
    <row r="9013" spans="2:6">
      <c r="B9013" s="214"/>
      <c r="C9013" s="103"/>
      <c r="D9013" s="103"/>
      <c r="E9013" s="103"/>
      <c r="F9013" s="215"/>
    </row>
    <row r="9014" spans="2:6">
      <c r="B9014" s="214"/>
      <c r="C9014" s="103"/>
      <c r="D9014" s="103"/>
      <c r="E9014" s="103"/>
      <c r="F9014" s="215"/>
    </row>
    <row r="9015" spans="2:6">
      <c r="B9015" s="214"/>
      <c r="C9015" s="103"/>
      <c r="D9015" s="103"/>
      <c r="E9015" s="103"/>
      <c r="F9015" s="215"/>
    </row>
    <row r="9016" spans="2:6">
      <c r="B9016" s="214"/>
      <c r="C9016" s="103"/>
      <c r="D9016" s="103"/>
      <c r="E9016" s="103"/>
      <c r="F9016" s="215"/>
    </row>
    <row r="9017" spans="2:6">
      <c r="B9017" s="214"/>
      <c r="C9017" s="103"/>
      <c r="D9017" s="103"/>
      <c r="E9017" s="103"/>
      <c r="F9017" s="215"/>
    </row>
    <row r="9018" spans="2:6">
      <c r="B9018" s="214"/>
      <c r="C9018" s="103"/>
      <c r="D9018" s="103"/>
      <c r="E9018" s="103"/>
      <c r="F9018" s="215"/>
    </row>
    <row r="9019" spans="2:6">
      <c r="B9019" s="214"/>
      <c r="C9019" s="103"/>
      <c r="D9019" s="103"/>
      <c r="E9019" s="103"/>
      <c r="F9019" s="215"/>
    </row>
    <row r="9020" spans="2:6">
      <c r="B9020" s="214"/>
      <c r="C9020" s="103"/>
      <c r="D9020" s="103"/>
      <c r="E9020" s="103"/>
      <c r="F9020" s="215"/>
    </row>
    <row r="9021" spans="2:6">
      <c r="B9021" s="214"/>
      <c r="C9021" s="103"/>
      <c r="D9021" s="103"/>
      <c r="E9021" s="103"/>
      <c r="F9021" s="215"/>
    </row>
    <row r="9022" spans="2:6">
      <c r="B9022" s="214"/>
      <c r="C9022" s="103"/>
      <c r="D9022" s="103"/>
      <c r="E9022" s="103"/>
      <c r="F9022" s="215"/>
    </row>
    <row r="9023" spans="2:6">
      <c r="B9023" s="214"/>
      <c r="C9023" s="103"/>
      <c r="D9023" s="103"/>
      <c r="E9023" s="103"/>
      <c r="F9023" s="215"/>
    </row>
    <row r="9024" spans="2:6">
      <c r="B9024" s="214"/>
      <c r="C9024" s="103"/>
      <c r="D9024" s="103"/>
      <c r="E9024" s="103"/>
      <c r="F9024" s="215"/>
    </row>
    <row r="9025" spans="2:6">
      <c r="B9025" s="214"/>
      <c r="C9025" s="103"/>
      <c r="D9025" s="103"/>
      <c r="E9025" s="103"/>
      <c r="F9025" s="215"/>
    </row>
    <row r="9026" spans="2:6">
      <c r="B9026" s="214"/>
      <c r="C9026" s="103"/>
      <c r="D9026" s="103"/>
      <c r="E9026" s="103"/>
      <c r="F9026" s="215"/>
    </row>
    <row r="9027" spans="2:6">
      <c r="B9027" s="214"/>
      <c r="C9027" s="103"/>
      <c r="D9027" s="103"/>
      <c r="E9027" s="103"/>
      <c r="F9027" s="215"/>
    </row>
    <row r="9028" spans="2:6">
      <c r="B9028" s="214"/>
      <c r="C9028" s="103"/>
      <c r="D9028" s="103"/>
      <c r="E9028" s="103"/>
      <c r="F9028" s="215"/>
    </row>
    <row r="9029" spans="2:6">
      <c r="B9029" s="214"/>
      <c r="C9029" s="103"/>
      <c r="D9029" s="103"/>
      <c r="E9029" s="103"/>
      <c r="F9029" s="215"/>
    </row>
    <row r="9030" spans="2:6">
      <c r="B9030" s="214"/>
      <c r="C9030" s="103"/>
      <c r="D9030" s="103"/>
      <c r="E9030" s="103"/>
      <c r="F9030" s="215"/>
    </row>
    <row r="9031" spans="2:6">
      <c r="B9031" s="214"/>
      <c r="C9031" s="103"/>
      <c r="D9031" s="103"/>
      <c r="E9031" s="103"/>
      <c r="F9031" s="215"/>
    </row>
    <row r="9032" spans="2:6">
      <c r="B9032" s="214"/>
      <c r="C9032" s="103"/>
      <c r="D9032" s="103"/>
      <c r="E9032" s="103"/>
      <c r="F9032" s="215"/>
    </row>
    <row r="9033" spans="2:6">
      <c r="B9033" s="214"/>
      <c r="C9033" s="103"/>
      <c r="D9033" s="103"/>
      <c r="E9033" s="103"/>
      <c r="F9033" s="215"/>
    </row>
    <row r="9034" spans="2:6">
      <c r="B9034" s="214"/>
      <c r="C9034" s="103"/>
      <c r="D9034" s="103"/>
      <c r="E9034" s="103"/>
      <c r="F9034" s="215"/>
    </row>
    <row r="9035" spans="2:6">
      <c r="B9035" s="214"/>
      <c r="C9035" s="103"/>
      <c r="D9035" s="103"/>
      <c r="E9035" s="103"/>
      <c r="F9035" s="215"/>
    </row>
    <row r="9036" spans="2:6">
      <c r="B9036" s="214"/>
      <c r="C9036" s="103"/>
      <c r="D9036" s="103"/>
      <c r="E9036" s="103"/>
      <c r="F9036" s="215"/>
    </row>
    <row r="9037" spans="2:6">
      <c r="B9037" s="214"/>
      <c r="C9037" s="103"/>
      <c r="D9037" s="103"/>
      <c r="E9037" s="103"/>
      <c r="F9037" s="215"/>
    </row>
    <row r="9038" spans="2:6">
      <c r="B9038" s="214"/>
      <c r="C9038" s="103"/>
      <c r="D9038" s="103"/>
      <c r="E9038" s="103"/>
      <c r="F9038" s="215"/>
    </row>
    <row r="9039" spans="2:6">
      <c r="B9039" s="214"/>
      <c r="C9039" s="103"/>
      <c r="D9039" s="103"/>
      <c r="E9039" s="103"/>
      <c r="F9039" s="215"/>
    </row>
    <row r="9040" spans="2:6">
      <c r="B9040" s="214"/>
      <c r="C9040" s="103"/>
      <c r="D9040" s="103"/>
      <c r="E9040" s="103"/>
      <c r="F9040" s="215"/>
    </row>
    <row r="9041" spans="2:6">
      <c r="B9041" s="214"/>
      <c r="C9041" s="103"/>
      <c r="D9041" s="103"/>
      <c r="E9041" s="103"/>
      <c r="F9041" s="215"/>
    </row>
    <row r="9042" spans="2:6">
      <c r="B9042" s="214"/>
      <c r="C9042" s="103"/>
      <c r="D9042" s="103"/>
      <c r="E9042" s="103"/>
      <c r="F9042" s="215"/>
    </row>
    <row r="9043" spans="2:6">
      <c r="B9043" s="214"/>
      <c r="C9043" s="103"/>
      <c r="D9043" s="103"/>
      <c r="E9043" s="103"/>
      <c r="F9043" s="215"/>
    </row>
    <row r="9044" spans="2:6">
      <c r="B9044" s="214"/>
      <c r="C9044" s="103"/>
      <c r="D9044" s="103"/>
      <c r="E9044" s="103"/>
      <c r="F9044" s="215"/>
    </row>
    <row r="9045" spans="2:6">
      <c r="B9045" s="214"/>
      <c r="C9045" s="103"/>
      <c r="D9045" s="103"/>
      <c r="E9045" s="103"/>
      <c r="F9045" s="215"/>
    </row>
    <row r="9046" spans="2:6">
      <c r="B9046" s="214"/>
      <c r="C9046" s="103"/>
      <c r="D9046" s="103"/>
      <c r="E9046" s="103"/>
      <c r="F9046" s="215"/>
    </row>
    <row r="9047" spans="2:6">
      <c r="B9047" s="214"/>
      <c r="C9047" s="103"/>
      <c r="D9047" s="103"/>
      <c r="E9047" s="103"/>
      <c r="F9047" s="215"/>
    </row>
    <row r="9048" spans="2:6">
      <c r="B9048" s="214"/>
      <c r="C9048" s="103"/>
      <c r="D9048" s="103"/>
      <c r="E9048" s="103"/>
      <c r="F9048" s="215"/>
    </row>
    <row r="9049" spans="2:6">
      <c r="B9049" s="214"/>
      <c r="C9049" s="103"/>
      <c r="D9049" s="103"/>
      <c r="E9049" s="103"/>
      <c r="F9049" s="215"/>
    </row>
    <row r="9050" spans="2:6">
      <c r="B9050" s="214"/>
      <c r="C9050" s="103"/>
      <c r="D9050" s="103"/>
      <c r="E9050" s="103"/>
      <c r="F9050" s="215"/>
    </row>
    <row r="9051" spans="2:6">
      <c r="B9051" s="214"/>
      <c r="C9051" s="103"/>
      <c r="D9051" s="103"/>
      <c r="E9051" s="103"/>
      <c r="F9051" s="215"/>
    </row>
    <row r="9052" spans="2:6">
      <c r="B9052" s="214"/>
      <c r="C9052" s="103"/>
      <c r="D9052" s="103"/>
      <c r="E9052" s="103"/>
      <c r="F9052" s="215"/>
    </row>
    <row r="9053" spans="2:6">
      <c r="B9053" s="214"/>
      <c r="C9053" s="103"/>
      <c r="D9053" s="103"/>
      <c r="E9053" s="103"/>
      <c r="F9053" s="215"/>
    </row>
    <row r="9054" spans="2:6">
      <c r="B9054" s="214"/>
      <c r="C9054" s="103"/>
      <c r="D9054" s="103"/>
      <c r="E9054" s="103"/>
      <c r="F9054" s="215"/>
    </row>
    <row r="9055" spans="2:6">
      <c r="B9055" s="214"/>
      <c r="C9055" s="103"/>
      <c r="D9055" s="103"/>
      <c r="E9055" s="103"/>
      <c r="F9055" s="215"/>
    </row>
    <row r="9056" spans="2:6">
      <c r="B9056" s="214"/>
      <c r="C9056" s="103"/>
      <c r="D9056" s="103"/>
      <c r="E9056" s="103"/>
      <c r="F9056" s="215"/>
    </row>
    <row r="9057" spans="2:6">
      <c r="B9057" s="214"/>
      <c r="C9057" s="103"/>
      <c r="D9057" s="103"/>
      <c r="E9057" s="103"/>
      <c r="F9057" s="215"/>
    </row>
    <row r="9058" spans="2:6">
      <c r="B9058" s="214"/>
      <c r="C9058" s="103"/>
      <c r="D9058" s="103"/>
      <c r="E9058" s="103"/>
      <c r="F9058" s="215"/>
    </row>
    <row r="9059" spans="2:6">
      <c r="B9059" s="214"/>
      <c r="C9059" s="103"/>
      <c r="D9059" s="103"/>
      <c r="E9059" s="103"/>
      <c r="F9059" s="215"/>
    </row>
    <row r="9060" spans="2:6">
      <c r="B9060" s="214"/>
      <c r="C9060" s="103"/>
      <c r="D9060" s="103"/>
      <c r="E9060" s="103"/>
      <c r="F9060" s="215"/>
    </row>
    <row r="9061" spans="2:6">
      <c r="B9061" s="214"/>
      <c r="C9061" s="103"/>
      <c r="D9061" s="103"/>
      <c r="E9061" s="103"/>
      <c r="F9061" s="215"/>
    </row>
    <row r="9062" spans="2:6">
      <c r="B9062" s="214"/>
      <c r="C9062" s="103"/>
      <c r="D9062" s="103"/>
      <c r="E9062" s="103"/>
      <c r="F9062" s="215"/>
    </row>
    <row r="9063" spans="2:6">
      <c r="B9063" s="214"/>
      <c r="C9063" s="103"/>
      <c r="D9063" s="103"/>
      <c r="E9063" s="103"/>
      <c r="F9063" s="215"/>
    </row>
    <row r="9064" spans="2:6">
      <c r="B9064" s="214"/>
      <c r="C9064" s="103"/>
      <c r="D9064" s="103"/>
      <c r="E9064" s="103"/>
      <c r="F9064" s="215"/>
    </row>
    <row r="9065" spans="2:6">
      <c r="B9065" s="214"/>
      <c r="C9065" s="103"/>
      <c r="D9065" s="103"/>
      <c r="E9065" s="103"/>
      <c r="F9065" s="215"/>
    </row>
    <row r="9066" spans="2:6">
      <c r="B9066" s="214"/>
      <c r="C9066" s="103"/>
      <c r="D9066" s="103"/>
      <c r="E9066" s="103"/>
      <c r="F9066" s="215"/>
    </row>
    <row r="9067" spans="2:6">
      <c r="B9067" s="214"/>
      <c r="C9067" s="103"/>
      <c r="D9067" s="103"/>
      <c r="E9067" s="103"/>
      <c r="F9067" s="215"/>
    </row>
    <row r="9068" spans="2:6">
      <c r="B9068" s="214"/>
      <c r="C9068" s="103"/>
      <c r="D9068" s="103"/>
      <c r="E9068" s="103"/>
      <c r="F9068" s="215"/>
    </row>
    <row r="9069" spans="2:6">
      <c r="B9069" s="214"/>
      <c r="C9069" s="103"/>
      <c r="D9069" s="103"/>
      <c r="E9069" s="103"/>
      <c r="F9069" s="215"/>
    </row>
    <row r="9070" spans="2:6">
      <c r="B9070" s="214"/>
      <c r="C9070" s="103"/>
      <c r="D9070" s="103"/>
      <c r="E9070" s="103"/>
      <c r="F9070" s="215"/>
    </row>
    <row r="9071" spans="2:6">
      <c r="B9071" s="214"/>
      <c r="C9071" s="103"/>
      <c r="D9071" s="103"/>
      <c r="E9071" s="103"/>
      <c r="F9071" s="215"/>
    </row>
    <row r="9072" spans="2:6">
      <c r="B9072" s="214"/>
      <c r="C9072" s="103"/>
      <c r="D9072" s="103"/>
      <c r="E9072" s="103"/>
      <c r="F9072" s="215"/>
    </row>
    <row r="9073" spans="2:6">
      <c r="B9073" s="214"/>
      <c r="C9073" s="103"/>
      <c r="D9073" s="103"/>
      <c r="E9073" s="103"/>
      <c r="F9073" s="215"/>
    </row>
    <row r="9074" spans="2:6">
      <c r="B9074" s="214"/>
      <c r="C9074" s="103"/>
      <c r="D9074" s="103"/>
      <c r="E9074" s="103"/>
      <c r="F9074" s="215"/>
    </row>
    <row r="9075" spans="2:6">
      <c r="B9075" s="214"/>
      <c r="C9075" s="103"/>
      <c r="D9075" s="103"/>
      <c r="E9075" s="103"/>
      <c r="F9075" s="215"/>
    </row>
    <row r="9076" spans="2:6">
      <c r="B9076" s="214"/>
      <c r="C9076" s="103"/>
      <c r="D9076" s="103"/>
      <c r="E9076" s="103"/>
      <c r="F9076" s="215"/>
    </row>
    <row r="9077" spans="2:6">
      <c r="B9077" s="214"/>
      <c r="C9077" s="103"/>
      <c r="D9077" s="103"/>
      <c r="E9077" s="103"/>
      <c r="F9077" s="215"/>
    </row>
    <row r="9078" spans="2:6">
      <c r="B9078" s="214"/>
      <c r="C9078" s="103"/>
      <c r="D9078" s="103"/>
      <c r="E9078" s="103"/>
      <c r="F9078" s="215"/>
    </row>
    <row r="9079" spans="2:6">
      <c r="B9079" s="214"/>
      <c r="C9079" s="103"/>
      <c r="D9079" s="103"/>
      <c r="E9079" s="103"/>
      <c r="F9079" s="215"/>
    </row>
    <row r="9080" spans="2:6">
      <c r="B9080" s="214"/>
      <c r="C9080" s="103"/>
      <c r="D9080" s="103"/>
      <c r="E9080" s="103"/>
      <c r="F9080" s="215"/>
    </row>
    <row r="9081" spans="2:6">
      <c r="B9081" s="214"/>
      <c r="C9081" s="103"/>
      <c r="D9081" s="103"/>
      <c r="E9081" s="103"/>
      <c r="F9081" s="215"/>
    </row>
    <row r="9082" spans="2:6">
      <c r="B9082" s="214"/>
      <c r="C9082" s="103"/>
      <c r="D9082" s="103"/>
      <c r="E9082" s="103"/>
      <c r="F9082" s="215"/>
    </row>
    <row r="9083" spans="2:6">
      <c r="B9083" s="214"/>
      <c r="C9083" s="103"/>
      <c r="D9083" s="103"/>
      <c r="E9083" s="103"/>
      <c r="F9083" s="215"/>
    </row>
    <row r="9084" spans="2:6">
      <c r="B9084" s="214"/>
      <c r="C9084" s="103"/>
      <c r="D9084" s="103"/>
      <c r="E9084" s="103"/>
      <c r="F9084" s="215"/>
    </row>
    <row r="9085" spans="2:6">
      <c r="B9085" s="214"/>
      <c r="C9085" s="103"/>
      <c r="D9085" s="103"/>
      <c r="E9085" s="103"/>
      <c r="F9085" s="215"/>
    </row>
    <row r="9086" spans="2:6">
      <c r="B9086" s="214"/>
      <c r="C9086" s="103"/>
      <c r="D9086" s="103"/>
      <c r="E9086" s="103"/>
      <c r="F9086" s="215"/>
    </row>
    <row r="9087" spans="2:6">
      <c r="B9087" s="214"/>
      <c r="C9087" s="103"/>
      <c r="D9087" s="103"/>
      <c r="E9087" s="103"/>
      <c r="F9087" s="215"/>
    </row>
    <row r="9088" spans="2:6">
      <c r="B9088" s="214"/>
      <c r="C9088" s="103"/>
      <c r="D9088" s="103"/>
      <c r="E9088" s="103"/>
      <c r="F9088" s="215"/>
    </row>
    <row r="9089" spans="2:6">
      <c r="B9089" s="214"/>
      <c r="C9089" s="103"/>
      <c r="D9089" s="103"/>
      <c r="E9089" s="103"/>
      <c r="F9089" s="215"/>
    </row>
    <row r="9090" spans="2:6">
      <c r="B9090" s="214"/>
      <c r="C9090" s="103"/>
      <c r="D9090" s="103"/>
      <c r="E9090" s="103"/>
      <c r="F9090" s="215"/>
    </row>
    <row r="9091" spans="2:6">
      <c r="B9091" s="214"/>
      <c r="C9091" s="103"/>
      <c r="D9091" s="103"/>
      <c r="E9091" s="103"/>
      <c r="F9091" s="215"/>
    </row>
    <row r="9092" spans="2:6">
      <c r="B9092" s="214"/>
      <c r="C9092" s="103"/>
      <c r="D9092" s="103"/>
      <c r="E9092" s="103"/>
      <c r="F9092" s="215"/>
    </row>
    <row r="9093" spans="2:6">
      <c r="B9093" s="214"/>
      <c r="C9093" s="103"/>
      <c r="D9093" s="103"/>
      <c r="E9093" s="103"/>
      <c r="F9093" s="215"/>
    </row>
    <row r="9094" spans="2:6">
      <c r="B9094" s="214"/>
      <c r="C9094" s="103"/>
      <c r="D9094" s="103"/>
      <c r="E9094" s="103"/>
      <c r="F9094" s="215"/>
    </row>
    <row r="9095" spans="2:6">
      <c r="B9095" s="214"/>
      <c r="C9095" s="103"/>
      <c r="D9095" s="103"/>
      <c r="E9095" s="103"/>
      <c r="F9095" s="215"/>
    </row>
    <row r="9096" spans="2:6">
      <c r="B9096" s="214"/>
      <c r="C9096" s="103"/>
      <c r="D9096" s="103"/>
      <c r="E9096" s="103"/>
      <c r="F9096" s="215"/>
    </row>
    <row r="9097" spans="2:6">
      <c r="B9097" s="214"/>
      <c r="C9097" s="103"/>
      <c r="D9097" s="103"/>
      <c r="E9097" s="103"/>
      <c r="F9097" s="215"/>
    </row>
    <row r="9098" spans="2:6">
      <c r="B9098" s="214"/>
      <c r="C9098" s="103"/>
      <c r="D9098" s="103"/>
      <c r="E9098" s="103"/>
      <c r="F9098" s="215"/>
    </row>
    <row r="9099" spans="2:6">
      <c r="B9099" s="214"/>
      <c r="C9099" s="103"/>
      <c r="D9099" s="103"/>
      <c r="E9099" s="103"/>
      <c r="F9099" s="215"/>
    </row>
    <row r="9100" spans="2:6">
      <c r="B9100" s="214"/>
      <c r="C9100" s="103"/>
      <c r="D9100" s="103"/>
      <c r="E9100" s="103"/>
      <c r="F9100" s="215"/>
    </row>
    <row r="9101" spans="2:6">
      <c r="B9101" s="214"/>
      <c r="C9101" s="103"/>
      <c r="D9101" s="103"/>
      <c r="E9101" s="103"/>
      <c r="F9101" s="215"/>
    </row>
    <row r="9102" spans="2:6">
      <c r="B9102" s="214"/>
      <c r="C9102" s="103"/>
      <c r="D9102" s="103"/>
      <c r="E9102" s="103"/>
      <c r="F9102" s="215"/>
    </row>
    <row r="9103" spans="2:6">
      <c r="B9103" s="214"/>
      <c r="C9103" s="103"/>
      <c r="D9103" s="103"/>
      <c r="E9103" s="103"/>
      <c r="F9103" s="215"/>
    </row>
    <row r="9104" spans="2:6">
      <c r="B9104" s="214"/>
      <c r="C9104" s="103"/>
      <c r="D9104" s="103"/>
      <c r="E9104" s="103"/>
      <c r="F9104" s="215"/>
    </row>
    <row r="9105" spans="2:6">
      <c r="B9105" s="214"/>
      <c r="C9105" s="103"/>
      <c r="D9105" s="103"/>
      <c r="E9105" s="103"/>
      <c r="F9105" s="215"/>
    </row>
    <row r="9106" spans="2:6">
      <c r="B9106" s="214"/>
      <c r="C9106" s="103"/>
      <c r="D9106" s="103"/>
      <c r="E9106" s="103"/>
      <c r="F9106" s="215"/>
    </row>
    <row r="9107" spans="2:6">
      <c r="B9107" s="214"/>
      <c r="C9107" s="103"/>
      <c r="D9107" s="103"/>
      <c r="E9107" s="103"/>
      <c r="F9107" s="215"/>
    </row>
    <row r="9108" spans="2:6">
      <c r="B9108" s="214"/>
      <c r="C9108" s="103"/>
      <c r="D9108" s="103"/>
      <c r="E9108" s="103"/>
      <c r="F9108" s="215"/>
    </row>
    <row r="9109" spans="2:6">
      <c r="B9109" s="214"/>
      <c r="C9109" s="103"/>
      <c r="D9109" s="103"/>
      <c r="E9109" s="103"/>
      <c r="F9109" s="215"/>
    </row>
    <row r="9110" spans="2:6">
      <c r="B9110" s="214"/>
      <c r="C9110" s="103"/>
      <c r="D9110" s="103"/>
      <c r="E9110" s="103"/>
      <c r="F9110" s="215"/>
    </row>
    <row r="9111" spans="2:6">
      <c r="B9111" s="214"/>
      <c r="C9111" s="103"/>
      <c r="D9111" s="103"/>
      <c r="E9111" s="103"/>
      <c r="F9111" s="215"/>
    </row>
    <row r="9112" spans="2:6">
      <c r="B9112" s="214"/>
      <c r="C9112" s="103"/>
      <c r="D9112" s="103"/>
      <c r="E9112" s="103"/>
      <c r="F9112" s="215"/>
    </row>
    <row r="9113" spans="2:6">
      <c r="B9113" s="214"/>
      <c r="C9113" s="103"/>
      <c r="D9113" s="103"/>
      <c r="E9113" s="103"/>
      <c r="F9113" s="215"/>
    </row>
    <row r="9114" spans="2:6">
      <c r="B9114" s="214"/>
      <c r="C9114" s="103"/>
      <c r="D9114" s="103"/>
      <c r="E9114" s="103"/>
      <c r="F9114" s="215"/>
    </row>
    <row r="9115" spans="2:6">
      <c r="B9115" s="214"/>
      <c r="C9115" s="103"/>
      <c r="D9115" s="103"/>
      <c r="E9115" s="103"/>
      <c r="F9115" s="215"/>
    </row>
    <row r="9116" spans="2:6">
      <c r="B9116" s="214"/>
      <c r="C9116" s="103"/>
      <c r="D9116" s="103"/>
      <c r="E9116" s="103"/>
      <c r="F9116" s="215"/>
    </row>
    <row r="9117" spans="2:6">
      <c r="B9117" s="214"/>
      <c r="C9117" s="103"/>
      <c r="D9117" s="103"/>
      <c r="E9117" s="103"/>
      <c r="F9117" s="215"/>
    </row>
    <row r="9118" spans="2:6">
      <c r="B9118" s="214"/>
      <c r="C9118" s="103"/>
      <c r="D9118" s="103"/>
      <c r="E9118" s="103"/>
      <c r="F9118" s="215"/>
    </row>
    <row r="9119" spans="2:6">
      <c r="B9119" s="214"/>
      <c r="C9119" s="103"/>
      <c r="D9119" s="103"/>
      <c r="E9119" s="103"/>
      <c r="F9119" s="215"/>
    </row>
    <row r="9120" spans="2:6">
      <c r="B9120" s="214"/>
      <c r="C9120" s="103"/>
      <c r="D9120" s="103"/>
      <c r="E9120" s="103"/>
      <c r="F9120" s="215"/>
    </row>
    <row r="9121" spans="2:6">
      <c r="B9121" s="214"/>
      <c r="C9121" s="103"/>
      <c r="D9121" s="103"/>
      <c r="E9121" s="103"/>
      <c r="F9121" s="215"/>
    </row>
    <row r="9122" spans="2:6">
      <c r="B9122" s="214"/>
      <c r="C9122" s="103"/>
      <c r="D9122" s="103"/>
      <c r="E9122" s="103"/>
      <c r="F9122" s="215"/>
    </row>
    <row r="9123" spans="2:6">
      <c r="B9123" s="214"/>
      <c r="C9123" s="103"/>
      <c r="D9123" s="103"/>
      <c r="E9123" s="103"/>
      <c r="F9123" s="215"/>
    </row>
    <row r="9124" spans="2:6">
      <c r="B9124" s="214"/>
      <c r="C9124" s="103"/>
      <c r="D9124" s="103"/>
      <c r="E9124" s="103"/>
      <c r="F9124" s="215"/>
    </row>
    <row r="9125" spans="2:6">
      <c r="B9125" s="214"/>
      <c r="C9125" s="103"/>
      <c r="D9125" s="103"/>
      <c r="E9125" s="103"/>
      <c r="F9125" s="215"/>
    </row>
    <row r="9126" spans="2:6">
      <c r="B9126" s="214"/>
      <c r="C9126" s="103"/>
      <c r="D9126" s="103"/>
      <c r="E9126" s="103"/>
      <c r="F9126" s="215"/>
    </row>
    <row r="9127" spans="2:6">
      <c r="B9127" s="214"/>
      <c r="C9127" s="103"/>
      <c r="D9127" s="103"/>
      <c r="E9127" s="103"/>
      <c r="F9127" s="215"/>
    </row>
    <row r="9128" spans="2:6">
      <c r="B9128" s="214"/>
      <c r="C9128" s="103"/>
      <c r="D9128" s="103"/>
      <c r="E9128" s="103"/>
      <c r="F9128" s="215"/>
    </row>
    <row r="9129" spans="2:6">
      <c r="B9129" s="214"/>
      <c r="C9129" s="103"/>
      <c r="D9129" s="103"/>
      <c r="E9129" s="103"/>
      <c r="F9129" s="215"/>
    </row>
    <row r="9130" spans="2:6">
      <c r="B9130" s="214"/>
      <c r="C9130" s="103"/>
      <c r="D9130" s="103"/>
      <c r="E9130" s="103"/>
      <c r="F9130" s="215"/>
    </row>
    <row r="9131" spans="2:6">
      <c r="B9131" s="214"/>
      <c r="C9131" s="103"/>
      <c r="D9131" s="103"/>
      <c r="E9131" s="103"/>
      <c r="F9131" s="215"/>
    </row>
    <row r="9132" spans="2:6">
      <c r="B9132" s="214"/>
      <c r="C9132" s="103"/>
      <c r="D9132" s="103"/>
      <c r="E9132" s="103"/>
      <c r="F9132" s="215"/>
    </row>
    <row r="9133" spans="2:6">
      <c r="B9133" s="214"/>
      <c r="C9133" s="103"/>
      <c r="D9133" s="103"/>
      <c r="E9133" s="103"/>
      <c r="F9133" s="215"/>
    </row>
    <row r="9134" spans="2:6">
      <c r="B9134" s="214"/>
      <c r="C9134" s="103"/>
      <c r="D9134" s="103"/>
      <c r="E9134" s="103"/>
      <c r="F9134" s="215"/>
    </row>
    <row r="9135" spans="2:6">
      <c r="B9135" s="214"/>
      <c r="C9135" s="103"/>
      <c r="D9135" s="103"/>
      <c r="E9135" s="103"/>
      <c r="F9135" s="215"/>
    </row>
    <row r="9136" spans="2:6">
      <c r="B9136" s="214"/>
      <c r="C9136" s="103"/>
      <c r="D9136" s="103"/>
      <c r="E9136" s="103"/>
      <c r="F9136" s="215"/>
    </row>
    <row r="9137" spans="2:6">
      <c r="B9137" s="214"/>
      <c r="C9137" s="103"/>
      <c r="D9137" s="103"/>
      <c r="E9137" s="103"/>
      <c r="F9137" s="215"/>
    </row>
    <row r="9138" spans="2:6">
      <c r="B9138" s="214"/>
      <c r="C9138" s="103"/>
      <c r="D9138" s="103"/>
      <c r="E9138" s="103"/>
      <c r="F9138" s="215"/>
    </row>
    <row r="9139" spans="2:6">
      <c r="B9139" s="214"/>
      <c r="C9139" s="103"/>
      <c r="D9139" s="103"/>
      <c r="E9139" s="103"/>
      <c r="F9139" s="215"/>
    </row>
    <row r="9140" spans="2:6">
      <c r="B9140" s="214"/>
      <c r="C9140" s="103"/>
      <c r="D9140" s="103"/>
      <c r="E9140" s="103"/>
      <c r="F9140" s="215"/>
    </row>
    <row r="9141" spans="2:6">
      <c r="B9141" s="214"/>
      <c r="C9141" s="103"/>
      <c r="D9141" s="103"/>
      <c r="E9141" s="103"/>
      <c r="F9141" s="215"/>
    </row>
    <row r="9142" spans="2:6">
      <c r="B9142" s="214"/>
      <c r="C9142" s="103"/>
      <c r="D9142" s="103"/>
      <c r="E9142" s="103"/>
      <c r="F9142" s="215"/>
    </row>
    <row r="9143" spans="2:6">
      <c r="B9143" s="214"/>
      <c r="C9143" s="103"/>
      <c r="D9143" s="103"/>
      <c r="E9143" s="103"/>
      <c r="F9143" s="215"/>
    </row>
    <row r="9144" spans="2:6">
      <c r="B9144" s="214"/>
      <c r="C9144" s="103"/>
      <c r="D9144" s="103"/>
      <c r="E9144" s="103"/>
      <c r="F9144" s="215"/>
    </row>
    <row r="9145" spans="2:6">
      <c r="B9145" s="214"/>
      <c r="C9145" s="103"/>
      <c r="D9145" s="103"/>
      <c r="E9145" s="103"/>
      <c r="F9145" s="215"/>
    </row>
    <row r="9146" spans="2:6">
      <c r="B9146" s="214"/>
      <c r="C9146" s="103"/>
      <c r="D9146" s="103"/>
      <c r="E9146" s="103"/>
      <c r="F9146" s="215"/>
    </row>
    <row r="9147" spans="2:6">
      <c r="B9147" s="214"/>
      <c r="C9147" s="103"/>
      <c r="D9147" s="103"/>
      <c r="E9147" s="103"/>
      <c r="F9147" s="215"/>
    </row>
    <row r="9148" spans="2:6">
      <c r="B9148" s="214"/>
      <c r="C9148" s="103"/>
      <c r="D9148" s="103"/>
      <c r="E9148" s="103"/>
      <c r="F9148" s="215"/>
    </row>
    <row r="9149" spans="2:6">
      <c r="B9149" s="214"/>
      <c r="C9149" s="103"/>
      <c r="D9149" s="103"/>
      <c r="E9149" s="103"/>
      <c r="F9149" s="215"/>
    </row>
    <row r="9150" spans="2:6">
      <c r="B9150" s="214"/>
      <c r="C9150" s="103"/>
      <c r="D9150" s="103"/>
      <c r="E9150" s="103"/>
      <c r="F9150" s="215"/>
    </row>
    <row r="9151" spans="2:6">
      <c r="B9151" s="214"/>
      <c r="C9151" s="103"/>
      <c r="D9151" s="103"/>
      <c r="E9151" s="103"/>
      <c r="F9151" s="215"/>
    </row>
    <row r="9152" spans="2:6">
      <c r="B9152" s="214"/>
      <c r="C9152" s="103"/>
      <c r="D9152" s="103"/>
      <c r="E9152" s="103"/>
      <c r="F9152" s="215"/>
    </row>
    <row r="9153" spans="2:6">
      <c r="B9153" s="214"/>
      <c r="C9153" s="103"/>
      <c r="D9153" s="103"/>
      <c r="E9153" s="103"/>
      <c r="F9153" s="215"/>
    </row>
    <row r="9154" spans="2:6">
      <c r="B9154" s="214"/>
      <c r="C9154" s="103"/>
      <c r="D9154" s="103"/>
      <c r="E9154" s="103"/>
      <c r="F9154" s="215"/>
    </row>
    <row r="9155" spans="2:6">
      <c r="B9155" s="214"/>
      <c r="C9155" s="103"/>
      <c r="D9155" s="103"/>
      <c r="E9155" s="103"/>
      <c r="F9155" s="215"/>
    </row>
    <row r="9156" spans="2:6">
      <c r="B9156" s="214"/>
      <c r="C9156" s="103"/>
      <c r="D9156" s="103"/>
      <c r="E9156" s="103"/>
      <c r="F9156" s="215"/>
    </row>
    <row r="9157" spans="2:6">
      <c r="B9157" s="214"/>
      <c r="C9157" s="103"/>
      <c r="D9157" s="103"/>
      <c r="E9157" s="103"/>
      <c r="F9157" s="215"/>
    </row>
    <row r="9158" spans="2:6">
      <c r="B9158" s="214"/>
      <c r="C9158" s="103"/>
      <c r="D9158" s="103"/>
      <c r="E9158" s="103"/>
      <c r="F9158" s="215"/>
    </row>
    <row r="9159" spans="2:6">
      <c r="B9159" s="214"/>
      <c r="C9159" s="103"/>
      <c r="D9159" s="103"/>
      <c r="E9159" s="103"/>
      <c r="F9159" s="215"/>
    </row>
    <row r="9160" spans="2:6">
      <c r="B9160" s="214"/>
      <c r="C9160" s="103"/>
      <c r="D9160" s="103"/>
      <c r="E9160" s="103"/>
      <c r="F9160" s="215"/>
    </row>
    <row r="9161" spans="2:6">
      <c r="B9161" s="214"/>
      <c r="C9161" s="103"/>
      <c r="D9161" s="103"/>
      <c r="E9161" s="103"/>
      <c r="F9161" s="215"/>
    </row>
    <row r="9162" spans="2:6">
      <c r="B9162" s="214"/>
      <c r="C9162" s="103"/>
      <c r="D9162" s="103"/>
      <c r="E9162" s="103"/>
      <c r="F9162" s="215"/>
    </row>
    <row r="9163" spans="2:6">
      <c r="B9163" s="214"/>
      <c r="C9163" s="103"/>
      <c r="D9163" s="103"/>
      <c r="E9163" s="103"/>
      <c r="F9163" s="215"/>
    </row>
    <row r="9164" spans="2:6">
      <c r="B9164" s="214"/>
      <c r="C9164" s="103"/>
      <c r="D9164" s="103"/>
      <c r="E9164" s="103"/>
      <c r="F9164" s="215"/>
    </row>
    <row r="9165" spans="2:6">
      <c r="B9165" s="214"/>
      <c r="C9165" s="103"/>
      <c r="D9165" s="103"/>
      <c r="E9165" s="103"/>
      <c r="F9165" s="215"/>
    </row>
    <row r="9166" spans="2:6">
      <c r="B9166" s="214"/>
      <c r="C9166" s="103"/>
      <c r="D9166" s="103"/>
      <c r="E9166" s="103"/>
      <c r="F9166" s="215"/>
    </row>
    <row r="9167" spans="2:6">
      <c r="B9167" s="214"/>
      <c r="C9167" s="103"/>
      <c r="D9167" s="103"/>
      <c r="E9167" s="103"/>
      <c r="F9167" s="215"/>
    </row>
    <row r="9168" spans="2:6">
      <c r="B9168" s="214"/>
      <c r="C9168" s="103"/>
      <c r="D9168" s="103"/>
      <c r="E9168" s="103"/>
      <c r="F9168" s="215"/>
    </row>
    <row r="9169" spans="2:6">
      <c r="B9169" s="214"/>
      <c r="C9169" s="103"/>
      <c r="D9169" s="103"/>
      <c r="E9169" s="103"/>
      <c r="F9169" s="215"/>
    </row>
    <row r="9170" spans="2:6">
      <c r="B9170" s="214"/>
      <c r="C9170" s="103"/>
      <c r="D9170" s="103"/>
      <c r="E9170" s="103"/>
      <c r="F9170" s="215"/>
    </row>
    <row r="9171" spans="2:6">
      <c r="B9171" s="214"/>
      <c r="C9171" s="103"/>
      <c r="D9171" s="103"/>
      <c r="E9171" s="103"/>
      <c r="F9171" s="215"/>
    </row>
    <row r="9172" spans="2:6">
      <c r="B9172" s="214"/>
      <c r="C9172" s="103"/>
      <c r="D9172" s="103"/>
      <c r="E9172" s="103"/>
      <c r="F9172" s="215"/>
    </row>
    <row r="9173" spans="2:6">
      <c r="B9173" s="214"/>
      <c r="C9173" s="103"/>
      <c r="D9173" s="103"/>
      <c r="E9173" s="103"/>
      <c r="F9173" s="215"/>
    </row>
    <row r="9174" spans="2:6">
      <c r="B9174" s="214"/>
      <c r="C9174" s="103"/>
      <c r="D9174" s="103"/>
      <c r="E9174" s="103"/>
      <c r="F9174" s="215"/>
    </row>
    <row r="9175" spans="2:6">
      <c r="B9175" s="214"/>
      <c r="C9175" s="103"/>
      <c r="D9175" s="103"/>
      <c r="E9175" s="103"/>
      <c r="F9175" s="215"/>
    </row>
    <row r="9176" spans="2:6">
      <c r="B9176" s="214"/>
      <c r="C9176" s="103"/>
      <c r="D9176" s="103"/>
      <c r="E9176" s="103"/>
      <c r="F9176" s="215"/>
    </row>
    <row r="9177" spans="2:6">
      <c r="B9177" s="214"/>
      <c r="C9177" s="103"/>
      <c r="D9177" s="103"/>
      <c r="E9177" s="103"/>
      <c r="F9177" s="215"/>
    </row>
    <row r="9178" spans="2:6">
      <c r="B9178" s="214"/>
      <c r="C9178" s="103"/>
      <c r="D9178" s="103"/>
      <c r="E9178" s="103"/>
      <c r="F9178" s="215"/>
    </row>
    <row r="9179" spans="2:6">
      <c r="B9179" s="214"/>
      <c r="C9179" s="103"/>
      <c r="D9179" s="103"/>
      <c r="E9179" s="103"/>
      <c r="F9179" s="215"/>
    </row>
    <row r="9180" spans="2:6">
      <c r="B9180" s="214"/>
      <c r="C9180" s="103"/>
      <c r="D9180" s="103"/>
      <c r="E9180" s="103"/>
      <c r="F9180" s="215"/>
    </row>
    <row r="9181" spans="2:6">
      <c r="B9181" s="214"/>
      <c r="C9181" s="103"/>
      <c r="D9181" s="103"/>
      <c r="E9181" s="103"/>
      <c r="F9181" s="215"/>
    </row>
    <row r="9182" spans="2:6">
      <c r="B9182" s="214"/>
      <c r="C9182" s="103"/>
      <c r="D9182" s="103"/>
      <c r="E9182" s="103"/>
      <c r="F9182" s="215"/>
    </row>
    <row r="9183" spans="2:6">
      <c r="B9183" s="214"/>
      <c r="C9183" s="103"/>
      <c r="D9183" s="103"/>
      <c r="E9183" s="103"/>
      <c r="F9183" s="215"/>
    </row>
    <row r="9184" spans="2:6">
      <c r="B9184" s="214"/>
      <c r="C9184" s="103"/>
      <c r="D9184" s="103"/>
      <c r="E9184" s="103"/>
      <c r="F9184" s="215"/>
    </row>
    <row r="9185" spans="2:6">
      <c r="B9185" s="214"/>
      <c r="C9185" s="103"/>
      <c r="D9185" s="103"/>
      <c r="E9185" s="103"/>
      <c r="F9185" s="215"/>
    </row>
    <row r="9186" spans="2:6">
      <c r="B9186" s="214"/>
      <c r="C9186" s="103"/>
      <c r="D9186" s="103"/>
      <c r="E9186" s="103"/>
      <c r="F9186" s="215"/>
    </row>
    <row r="9187" spans="2:6">
      <c r="B9187" s="214"/>
      <c r="C9187" s="103"/>
      <c r="D9187" s="103"/>
      <c r="E9187" s="103"/>
      <c r="F9187" s="215"/>
    </row>
    <row r="9188" spans="2:6">
      <c r="B9188" s="214"/>
      <c r="C9188" s="103"/>
      <c r="D9188" s="103"/>
      <c r="E9188" s="103"/>
      <c r="F9188" s="215"/>
    </row>
    <row r="9189" spans="2:6">
      <c r="B9189" s="214"/>
      <c r="C9189" s="103"/>
      <c r="D9189" s="103"/>
      <c r="E9189" s="103"/>
      <c r="F9189" s="215"/>
    </row>
    <row r="9190" spans="2:6">
      <c r="B9190" s="214"/>
      <c r="C9190" s="103"/>
      <c r="D9190" s="103"/>
      <c r="E9190" s="103"/>
      <c r="F9190" s="215"/>
    </row>
    <row r="9191" spans="2:6">
      <c r="B9191" s="214"/>
      <c r="C9191" s="103"/>
      <c r="D9191" s="103"/>
      <c r="E9191" s="103"/>
      <c r="F9191" s="215"/>
    </row>
    <row r="9192" spans="2:6">
      <c r="B9192" s="214"/>
      <c r="C9192" s="103"/>
      <c r="D9192" s="103"/>
      <c r="E9192" s="103"/>
      <c r="F9192" s="215"/>
    </row>
    <row r="9193" spans="2:6">
      <c r="B9193" s="214"/>
      <c r="C9193" s="103"/>
      <c r="D9193" s="103"/>
      <c r="E9193" s="103"/>
      <c r="F9193" s="215"/>
    </row>
    <row r="9194" spans="2:6">
      <c r="B9194" s="214"/>
      <c r="C9194" s="103"/>
      <c r="D9194" s="103"/>
      <c r="E9194" s="103"/>
      <c r="F9194" s="215"/>
    </row>
    <row r="9195" spans="2:6">
      <c r="B9195" s="214"/>
      <c r="C9195" s="103"/>
      <c r="D9195" s="103"/>
      <c r="E9195" s="103"/>
      <c r="F9195" s="215"/>
    </row>
    <row r="9196" spans="2:6">
      <c r="B9196" s="214"/>
      <c r="C9196" s="103"/>
      <c r="D9196" s="103"/>
      <c r="E9196" s="103"/>
      <c r="F9196" s="215"/>
    </row>
    <row r="9197" spans="2:6">
      <c r="B9197" s="214"/>
      <c r="C9197" s="103"/>
      <c r="D9197" s="103"/>
      <c r="E9197" s="103"/>
      <c r="F9197" s="215"/>
    </row>
    <row r="9198" spans="2:6">
      <c r="B9198" s="214"/>
      <c r="C9198" s="103"/>
      <c r="D9198" s="103"/>
      <c r="E9198" s="103"/>
      <c r="F9198" s="215"/>
    </row>
    <row r="9199" spans="2:6">
      <c r="B9199" s="214"/>
      <c r="C9199" s="103"/>
      <c r="D9199" s="103"/>
      <c r="E9199" s="103"/>
      <c r="F9199" s="215"/>
    </row>
    <row r="9200" spans="2:6">
      <c r="B9200" s="214"/>
      <c r="C9200" s="103"/>
      <c r="D9200" s="103"/>
      <c r="E9200" s="103"/>
      <c r="F9200" s="215"/>
    </row>
    <row r="9201" spans="2:6">
      <c r="B9201" s="214"/>
      <c r="C9201" s="103"/>
      <c r="D9201" s="103"/>
      <c r="E9201" s="103"/>
      <c r="F9201" s="215"/>
    </row>
    <row r="9202" spans="2:6">
      <c r="B9202" s="214"/>
      <c r="C9202" s="103"/>
      <c r="D9202" s="103"/>
      <c r="E9202" s="103"/>
      <c r="F9202" s="215"/>
    </row>
    <row r="9203" spans="2:6">
      <c r="B9203" s="214"/>
      <c r="C9203" s="103"/>
      <c r="D9203" s="103"/>
      <c r="E9203" s="103"/>
      <c r="F9203" s="215"/>
    </row>
    <row r="9204" spans="2:6">
      <c r="B9204" s="214"/>
      <c r="C9204" s="103"/>
      <c r="D9204" s="103"/>
      <c r="E9204" s="103"/>
      <c r="F9204" s="215"/>
    </row>
    <row r="9205" spans="2:6">
      <c r="B9205" s="214"/>
      <c r="C9205" s="103"/>
      <c r="D9205" s="103"/>
      <c r="E9205" s="103"/>
      <c r="F9205" s="215"/>
    </row>
    <row r="9206" spans="2:6">
      <c r="B9206" s="214"/>
      <c r="C9206" s="103"/>
      <c r="D9206" s="103"/>
      <c r="E9206" s="103"/>
      <c r="F9206" s="215"/>
    </row>
    <row r="9207" spans="2:6">
      <c r="B9207" s="214"/>
      <c r="C9207" s="103"/>
      <c r="D9207" s="103"/>
      <c r="E9207" s="103"/>
      <c r="F9207" s="215"/>
    </row>
    <row r="9208" spans="2:6">
      <c r="B9208" s="214"/>
      <c r="C9208" s="103"/>
      <c r="D9208" s="103"/>
      <c r="E9208" s="103"/>
      <c r="F9208" s="215"/>
    </row>
    <row r="9209" spans="2:6">
      <c r="B9209" s="214"/>
      <c r="C9209" s="103"/>
      <c r="D9209" s="103"/>
      <c r="E9209" s="103"/>
      <c r="F9209" s="215"/>
    </row>
    <row r="9210" spans="2:6">
      <c r="B9210" s="214"/>
      <c r="C9210" s="103"/>
      <c r="D9210" s="103"/>
      <c r="E9210" s="103"/>
      <c r="F9210" s="215"/>
    </row>
    <row r="9211" spans="2:6">
      <c r="B9211" s="214"/>
      <c r="C9211" s="103"/>
      <c r="D9211" s="103"/>
      <c r="E9211" s="103"/>
      <c r="F9211" s="215"/>
    </row>
    <row r="9212" spans="2:6">
      <c r="B9212" s="214"/>
      <c r="C9212" s="103"/>
      <c r="D9212" s="103"/>
      <c r="E9212" s="103"/>
      <c r="F9212" s="215"/>
    </row>
    <row r="9213" spans="2:6">
      <c r="B9213" s="214"/>
      <c r="C9213" s="103"/>
      <c r="D9213" s="103"/>
      <c r="E9213" s="103"/>
      <c r="F9213" s="215"/>
    </row>
    <row r="9214" spans="2:6">
      <c r="B9214" s="214"/>
      <c r="C9214" s="103"/>
      <c r="D9214" s="103"/>
      <c r="E9214" s="103"/>
      <c r="F9214" s="215"/>
    </row>
    <row r="9215" spans="2:6">
      <c r="B9215" s="214"/>
      <c r="C9215" s="103"/>
      <c r="D9215" s="103"/>
      <c r="E9215" s="103"/>
      <c r="F9215" s="215"/>
    </row>
    <row r="9216" spans="2:6">
      <c r="B9216" s="214"/>
      <c r="C9216" s="103"/>
      <c r="D9216" s="103"/>
      <c r="E9216" s="103"/>
      <c r="F9216" s="215"/>
    </row>
    <row r="9217" spans="2:6">
      <c r="B9217" s="214"/>
      <c r="C9217" s="103"/>
      <c r="D9217" s="103"/>
      <c r="E9217" s="103"/>
      <c r="F9217" s="215"/>
    </row>
    <row r="9218" spans="2:6">
      <c r="B9218" s="214"/>
      <c r="C9218" s="103"/>
      <c r="D9218" s="103"/>
      <c r="E9218" s="103"/>
      <c r="F9218" s="215"/>
    </row>
    <row r="9219" spans="2:6">
      <c r="B9219" s="214"/>
      <c r="C9219" s="103"/>
      <c r="D9219" s="103"/>
      <c r="E9219" s="103"/>
      <c r="F9219" s="215"/>
    </row>
    <row r="9220" spans="2:6">
      <c r="B9220" s="214"/>
      <c r="C9220" s="103"/>
      <c r="D9220" s="103"/>
      <c r="E9220" s="103"/>
      <c r="F9220" s="215"/>
    </row>
    <row r="9221" spans="2:6">
      <c r="B9221" s="214"/>
      <c r="C9221" s="103"/>
      <c r="D9221" s="103"/>
      <c r="E9221" s="103"/>
      <c r="F9221" s="215"/>
    </row>
    <row r="9222" spans="2:6">
      <c r="B9222" s="214"/>
      <c r="C9222" s="103"/>
      <c r="D9222" s="103"/>
      <c r="E9222" s="103"/>
      <c r="F9222" s="215"/>
    </row>
    <row r="9223" spans="2:6">
      <c r="B9223" s="214"/>
      <c r="C9223" s="103"/>
      <c r="D9223" s="103"/>
      <c r="E9223" s="103"/>
      <c r="F9223" s="215"/>
    </row>
    <row r="9224" spans="2:6">
      <c r="B9224" s="214"/>
      <c r="C9224" s="103"/>
      <c r="D9224" s="103"/>
      <c r="E9224" s="103"/>
      <c r="F9224" s="215"/>
    </row>
    <row r="9225" spans="2:6">
      <c r="B9225" s="214"/>
      <c r="C9225" s="103"/>
      <c r="D9225" s="103"/>
      <c r="E9225" s="103"/>
      <c r="F9225" s="215"/>
    </row>
    <row r="9226" spans="2:6">
      <c r="B9226" s="214"/>
      <c r="C9226" s="103"/>
      <c r="D9226" s="103"/>
      <c r="E9226" s="103"/>
      <c r="F9226" s="215"/>
    </row>
    <row r="9227" spans="2:6">
      <c r="B9227" s="214"/>
      <c r="C9227" s="103"/>
      <c r="D9227" s="103"/>
      <c r="E9227" s="103"/>
      <c r="F9227" s="215"/>
    </row>
    <row r="9228" spans="2:6">
      <c r="B9228" s="214"/>
      <c r="C9228" s="103"/>
      <c r="D9228" s="103"/>
      <c r="E9228" s="103"/>
      <c r="F9228" s="215"/>
    </row>
    <row r="9229" spans="2:6">
      <c r="B9229" s="214"/>
      <c r="C9229" s="103"/>
      <c r="D9229" s="103"/>
      <c r="E9229" s="103"/>
      <c r="F9229" s="215"/>
    </row>
    <row r="9230" spans="2:6">
      <c r="B9230" s="214"/>
      <c r="C9230" s="103"/>
      <c r="D9230" s="103"/>
      <c r="E9230" s="103"/>
      <c r="F9230" s="215"/>
    </row>
    <row r="9231" spans="2:6">
      <c r="B9231" s="214"/>
      <c r="C9231" s="103"/>
      <c r="D9231" s="103"/>
      <c r="E9231" s="103"/>
      <c r="F9231" s="215"/>
    </row>
    <row r="9232" spans="2:6">
      <c r="B9232" s="214"/>
      <c r="C9232" s="103"/>
      <c r="D9232" s="103"/>
      <c r="E9232" s="103"/>
      <c r="F9232" s="215"/>
    </row>
    <row r="9233" spans="2:6">
      <c r="B9233" s="214"/>
      <c r="C9233" s="103"/>
      <c r="D9233" s="103"/>
      <c r="E9233" s="103"/>
      <c r="F9233" s="215"/>
    </row>
    <row r="9234" spans="2:6">
      <c r="B9234" s="214"/>
      <c r="C9234" s="103"/>
      <c r="D9234" s="103"/>
      <c r="E9234" s="103"/>
      <c r="F9234" s="215"/>
    </row>
    <row r="9235" spans="2:6">
      <c r="B9235" s="214"/>
      <c r="C9235" s="103"/>
      <c r="D9235" s="103"/>
      <c r="E9235" s="103"/>
      <c r="F9235" s="215"/>
    </row>
    <row r="9236" spans="2:6">
      <c r="B9236" s="214"/>
      <c r="C9236" s="103"/>
      <c r="D9236" s="103"/>
      <c r="E9236" s="103"/>
      <c r="F9236" s="215"/>
    </row>
    <row r="9237" spans="2:6">
      <c r="B9237" s="214"/>
      <c r="C9237" s="103"/>
      <c r="D9237" s="103"/>
      <c r="E9237" s="103"/>
      <c r="F9237" s="215"/>
    </row>
    <row r="9238" spans="2:6">
      <c r="B9238" s="214"/>
      <c r="C9238" s="103"/>
      <c r="D9238" s="103"/>
      <c r="E9238" s="103"/>
      <c r="F9238" s="215"/>
    </row>
    <row r="9239" spans="2:6">
      <c r="B9239" s="214"/>
      <c r="C9239" s="103"/>
      <c r="D9239" s="103"/>
      <c r="E9239" s="103"/>
      <c r="F9239" s="215"/>
    </row>
    <row r="9240" spans="2:6">
      <c r="B9240" s="214"/>
      <c r="C9240" s="103"/>
      <c r="D9240" s="103"/>
      <c r="E9240" s="103"/>
      <c r="F9240" s="215"/>
    </row>
    <row r="9241" spans="2:6">
      <c r="B9241" s="214"/>
      <c r="C9241" s="103"/>
      <c r="D9241" s="103"/>
      <c r="E9241" s="103"/>
      <c r="F9241" s="215"/>
    </row>
    <row r="9242" spans="2:6">
      <c r="B9242" s="214"/>
      <c r="C9242" s="103"/>
      <c r="D9242" s="103"/>
      <c r="E9242" s="103"/>
      <c r="F9242" s="215"/>
    </row>
    <row r="9243" spans="2:6">
      <c r="B9243" s="214"/>
      <c r="C9243" s="103"/>
      <c r="D9243" s="103"/>
      <c r="E9243" s="103"/>
      <c r="F9243" s="215"/>
    </row>
    <row r="9244" spans="2:6">
      <c r="B9244" s="214"/>
      <c r="C9244" s="103"/>
      <c r="D9244" s="103"/>
      <c r="E9244" s="103"/>
      <c r="F9244" s="215"/>
    </row>
    <row r="9245" spans="2:6">
      <c r="B9245" s="214"/>
      <c r="C9245" s="103"/>
      <c r="D9245" s="103"/>
      <c r="E9245" s="103"/>
      <c r="F9245" s="215"/>
    </row>
    <row r="9246" spans="2:6">
      <c r="B9246" s="214"/>
      <c r="C9246" s="103"/>
      <c r="D9246" s="103"/>
      <c r="E9246" s="103"/>
      <c r="F9246" s="215"/>
    </row>
    <row r="9247" spans="2:6">
      <c r="B9247" s="214"/>
      <c r="C9247" s="103"/>
      <c r="D9247" s="103"/>
      <c r="E9247" s="103"/>
      <c r="F9247" s="215"/>
    </row>
    <row r="9248" spans="2:6">
      <c r="B9248" s="214"/>
      <c r="C9248" s="103"/>
      <c r="D9248" s="103"/>
      <c r="E9248" s="103"/>
      <c r="F9248" s="215"/>
    </row>
    <row r="9249" spans="2:6">
      <c r="B9249" s="214"/>
      <c r="C9249" s="103"/>
      <c r="D9249" s="103"/>
      <c r="E9249" s="103"/>
      <c r="F9249" s="215"/>
    </row>
    <row r="9250" spans="2:6">
      <c r="B9250" s="214"/>
      <c r="C9250" s="103"/>
      <c r="D9250" s="103"/>
      <c r="E9250" s="103"/>
      <c r="F9250" s="215"/>
    </row>
    <row r="9251" spans="2:6">
      <c r="B9251" s="214"/>
      <c r="C9251" s="103"/>
      <c r="D9251" s="103"/>
      <c r="E9251" s="103"/>
      <c r="F9251" s="215"/>
    </row>
    <row r="9252" spans="2:6">
      <c r="B9252" s="214"/>
      <c r="C9252" s="103"/>
      <c r="D9252" s="103"/>
      <c r="E9252" s="103"/>
      <c r="F9252" s="215"/>
    </row>
    <row r="9253" spans="2:6">
      <c r="B9253" s="214"/>
      <c r="C9253" s="103"/>
      <c r="D9253" s="103"/>
      <c r="E9253" s="103"/>
      <c r="F9253" s="215"/>
    </row>
    <row r="9254" spans="2:6">
      <c r="B9254" s="214"/>
      <c r="C9254" s="103"/>
      <c r="D9254" s="103"/>
      <c r="E9254" s="103"/>
      <c r="F9254" s="215"/>
    </row>
    <row r="9255" spans="2:6">
      <c r="B9255" s="214"/>
      <c r="C9255" s="103"/>
      <c r="D9255" s="103"/>
      <c r="E9255" s="103"/>
      <c r="F9255" s="215"/>
    </row>
    <row r="9256" spans="2:6">
      <c r="B9256" s="214"/>
      <c r="C9256" s="103"/>
      <c r="D9256" s="103"/>
      <c r="E9256" s="103"/>
      <c r="F9256" s="215"/>
    </row>
    <row r="9257" spans="2:6">
      <c r="B9257" s="214"/>
      <c r="C9257" s="103"/>
      <c r="D9257" s="103"/>
      <c r="E9257" s="103"/>
      <c r="F9257" s="215"/>
    </row>
    <row r="9258" spans="2:6">
      <c r="B9258" s="214"/>
      <c r="C9258" s="103"/>
      <c r="D9258" s="103"/>
      <c r="E9258" s="103"/>
      <c r="F9258" s="215"/>
    </row>
    <row r="9259" spans="2:6">
      <c r="B9259" s="214"/>
      <c r="C9259" s="103"/>
      <c r="D9259" s="103"/>
      <c r="E9259" s="103"/>
      <c r="F9259" s="215"/>
    </row>
    <row r="9260" spans="2:6">
      <c r="B9260" s="214"/>
      <c r="C9260" s="103"/>
      <c r="D9260" s="103"/>
      <c r="E9260" s="103"/>
      <c r="F9260" s="215"/>
    </row>
    <row r="9261" spans="2:6">
      <c r="B9261" s="214"/>
      <c r="C9261" s="103"/>
      <c r="D9261" s="103"/>
      <c r="E9261" s="103"/>
      <c r="F9261" s="215"/>
    </row>
    <row r="9262" spans="2:6">
      <c r="B9262" s="214"/>
      <c r="C9262" s="103"/>
      <c r="D9262" s="103"/>
      <c r="E9262" s="103"/>
      <c r="F9262" s="215"/>
    </row>
    <row r="9263" spans="2:6">
      <c r="B9263" s="214"/>
      <c r="C9263" s="103"/>
      <c r="D9263" s="103"/>
      <c r="E9263" s="103"/>
      <c r="F9263" s="215"/>
    </row>
    <row r="9264" spans="2:6">
      <c r="B9264" s="214"/>
      <c r="C9264" s="103"/>
      <c r="D9264" s="103"/>
      <c r="E9264" s="103"/>
      <c r="F9264" s="215"/>
    </row>
    <row r="9265" spans="2:6">
      <c r="B9265" s="214"/>
      <c r="C9265" s="103"/>
      <c r="D9265" s="103"/>
      <c r="E9265" s="103"/>
      <c r="F9265" s="215"/>
    </row>
    <row r="9266" spans="2:6">
      <c r="B9266" s="214"/>
      <c r="C9266" s="103"/>
      <c r="D9266" s="103"/>
      <c r="E9266" s="103"/>
      <c r="F9266" s="215"/>
    </row>
    <row r="9267" spans="2:6">
      <c r="B9267" s="214"/>
      <c r="C9267" s="103"/>
      <c r="D9267" s="103"/>
      <c r="E9267" s="103"/>
      <c r="F9267" s="215"/>
    </row>
    <row r="9268" spans="2:6">
      <c r="B9268" s="214"/>
      <c r="C9268" s="103"/>
      <c r="D9268" s="103"/>
      <c r="E9268" s="103"/>
      <c r="F9268" s="215"/>
    </row>
    <row r="9269" spans="2:6">
      <c r="B9269" s="214"/>
      <c r="C9269" s="103"/>
      <c r="D9269" s="103"/>
      <c r="E9269" s="103"/>
      <c r="F9269" s="215"/>
    </row>
    <row r="9270" spans="2:6">
      <c r="B9270" s="214"/>
      <c r="C9270" s="103"/>
      <c r="D9270" s="103"/>
      <c r="E9270" s="103"/>
      <c r="F9270" s="215"/>
    </row>
    <row r="9271" spans="2:6">
      <c r="B9271" s="214"/>
      <c r="C9271" s="103"/>
      <c r="D9271" s="103"/>
      <c r="E9271" s="103"/>
      <c r="F9271" s="215"/>
    </row>
    <row r="9272" spans="2:6">
      <c r="B9272" s="214"/>
      <c r="C9272" s="103"/>
      <c r="D9272" s="103"/>
      <c r="E9272" s="103"/>
      <c r="F9272" s="215"/>
    </row>
    <row r="9273" spans="2:6">
      <c r="B9273" s="214"/>
      <c r="C9273" s="103"/>
      <c r="D9273" s="103"/>
      <c r="E9273" s="103"/>
      <c r="F9273" s="215"/>
    </row>
    <row r="9274" spans="2:6">
      <c r="B9274" s="214"/>
      <c r="C9274" s="103"/>
      <c r="D9274" s="103"/>
      <c r="E9274" s="103"/>
      <c r="F9274" s="215"/>
    </row>
    <row r="9275" spans="2:6">
      <c r="B9275" s="214"/>
      <c r="C9275" s="103"/>
      <c r="D9275" s="103"/>
      <c r="E9275" s="103"/>
      <c r="F9275" s="215"/>
    </row>
    <row r="9276" spans="2:6">
      <c r="B9276" s="214"/>
      <c r="C9276" s="103"/>
      <c r="D9276" s="103"/>
      <c r="E9276" s="103"/>
      <c r="F9276" s="215"/>
    </row>
    <row r="9277" spans="2:6">
      <c r="B9277" s="214"/>
      <c r="C9277" s="103"/>
      <c r="D9277" s="103"/>
      <c r="E9277" s="103"/>
      <c r="F9277" s="215"/>
    </row>
    <row r="9278" spans="2:6">
      <c r="B9278" s="214"/>
      <c r="C9278" s="103"/>
      <c r="D9278" s="103"/>
      <c r="E9278" s="103"/>
      <c r="F9278" s="215"/>
    </row>
    <row r="9279" spans="2:6">
      <c r="B9279" s="214"/>
      <c r="C9279" s="103"/>
      <c r="D9279" s="103"/>
      <c r="E9279" s="103"/>
      <c r="F9279" s="215"/>
    </row>
    <row r="9280" spans="2:6">
      <c r="B9280" s="214"/>
      <c r="C9280" s="103"/>
      <c r="D9280" s="103"/>
      <c r="E9280" s="103"/>
      <c r="F9280" s="215"/>
    </row>
    <row r="9281" spans="2:6">
      <c r="B9281" s="214"/>
      <c r="C9281" s="103"/>
      <c r="D9281" s="103"/>
      <c r="E9281" s="103"/>
      <c r="F9281" s="215"/>
    </row>
    <row r="9282" spans="2:6">
      <c r="B9282" s="214"/>
      <c r="C9282" s="103"/>
      <c r="D9282" s="103"/>
      <c r="E9282" s="103"/>
      <c r="F9282" s="215"/>
    </row>
    <row r="9283" spans="2:6">
      <c r="B9283" s="214"/>
      <c r="C9283" s="103"/>
      <c r="D9283" s="103"/>
      <c r="E9283" s="103"/>
      <c r="F9283" s="215"/>
    </row>
    <row r="9284" spans="2:6">
      <c r="B9284" s="214"/>
      <c r="C9284" s="103"/>
      <c r="D9284" s="103"/>
      <c r="E9284" s="103"/>
      <c r="F9284" s="215"/>
    </row>
    <row r="9285" spans="2:6">
      <c r="B9285" s="214"/>
      <c r="C9285" s="103"/>
      <c r="D9285" s="103"/>
      <c r="E9285" s="103"/>
      <c r="F9285" s="215"/>
    </row>
    <row r="9286" spans="2:6">
      <c r="B9286" s="214"/>
      <c r="C9286" s="103"/>
      <c r="D9286" s="103"/>
      <c r="E9286" s="103"/>
      <c r="F9286" s="215"/>
    </row>
    <row r="9287" spans="2:6">
      <c r="B9287" s="214"/>
      <c r="C9287" s="103"/>
      <c r="D9287" s="103"/>
      <c r="E9287" s="103"/>
      <c r="F9287" s="215"/>
    </row>
    <row r="9288" spans="2:6">
      <c r="B9288" s="214"/>
      <c r="C9288" s="103"/>
      <c r="D9288" s="103"/>
      <c r="E9288" s="103"/>
      <c r="F9288" s="215"/>
    </row>
    <row r="9289" spans="2:6">
      <c r="B9289" s="214"/>
      <c r="C9289" s="103"/>
      <c r="D9289" s="103"/>
      <c r="E9289" s="103"/>
      <c r="F9289" s="215"/>
    </row>
    <row r="9290" spans="2:6">
      <c r="B9290" s="214"/>
      <c r="C9290" s="103"/>
      <c r="D9290" s="103"/>
      <c r="E9290" s="103"/>
      <c r="F9290" s="215"/>
    </row>
    <row r="9291" spans="2:6">
      <c r="B9291" s="214"/>
      <c r="C9291" s="103"/>
      <c r="D9291" s="103"/>
      <c r="E9291" s="103"/>
      <c r="F9291" s="215"/>
    </row>
    <row r="9292" spans="2:6">
      <c r="B9292" s="214"/>
      <c r="C9292" s="103"/>
      <c r="D9292" s="103"/>
      <c r="E9292" s="103"/>
      <c r="F9292" s="215"/>
    </row>
    <row r="9293" spans="2:6">
      <c r="B9293" s="214"/>
      <c r="C9293" s="103"/>
      <c r="D9293" s="103"/>
      <c r="E9293" s="103"/>
      <c r="F9293" s="215"/>
    </row>
    <row r="9294" spans="2:6">
      <c r="B9294" s="214"/>
      <c r="C9294" s="103"/>
      <c r="D9294" s="103"/>
      <c r="E9294" s="103"/>
      <c r="F9294" s="215"/>
    </row>
    <row r="9295" spans="2:6">
      <c r="B9295" s="214"/>
      <c r="C9295" s="103"/>
      <c r="D9295" s="103"/>
      <c r="E9295" s="103"/>
      <c r="F9295" s="215"/>
    </row>
    <row r="9296" spans="2:6">
      <c r="B9296" s="214"/>
      <c r="C9296" s="103"/>
      <c r="D9296" s="103"/>
      <c r="E9296" s="103"/>
      <c r="F9296" s="215"/>
    </row>
    <row r="9297" spans="2:6">
      <c r="B9297" s="214"/>
      <c r="C9297" s="103"/>
      <c r="D9297" s="103"/>
      <c r="E9297" s="103"/>
      <c r="F9297" s="215"/>
    </row>
    <row r="9298" spans="2:6">
      <c r="B9298" s="214"/>
      <c r="C9298" s="103"/>
      <c r="D9298" s="103"/>
      <c r="E9298" s="103"/>
      <c r="F9298" s="215"/>
    </row>
    <row r="9299" spans="2:6">
      <c r="B9299" s="214"/>
      <c r="C9299" s="103"/>
      <c r="D9299" s="103"/>
      <c r="E9299" s="103"/>
      <c r="F9299" s="215"/>
    </row>
    <row r="9300" spans="2:6">
      <c r="B9300" s="214"/>
      <c r="C9300" s="103"/>
      <c r="D9300" s="103"/>
      <c r="E9300" s="103"/>
      <c r="F9300" s="215"/>
    </row>
    <row r="9301" spans="2:6">
      <c r="B9301" s="214"/>
      <c r="C9301" s="103"/>
      <c r="D9301" s="103"/>
      <c r="E9301" s="103"/>
      <c r="F9301" s="215"/>
    </row>
    <row r="9302" spans="2:6">
      <c r="B9302" s="214"/>
      <c r="C9302" s="103"/>
      <c r="D9302" s="103"/>
      <c r="E9302" s="103"/>
      <c r="F9302" s="215"/>
    </row>
    <row r="9303" spans="2:6">
      <c r="B9303" s="214"/>
      <c r="C9303" s="103"/>
      <c r="D9303" s="103"/>
      <c r="E9303" s="103"/>
      <c r="F9303" s="215"/>
    </row>
    <row r="9304" spans="2:6">
      <c r="B9304" s="214"/>
      <c r="C9304" s="103"/>
      <c r="D9304" s="103"/>
      <c r="E9304" s="103"/>
      <c r="F9304" s="215"/>
    </row>
    <row r="9305" spans="2:6">
      <c r="B9305" s="214"/>
      <c r="C9305" s="103"/>
      <c r="D9305" s="103"/>
      <c r="E9305" s="103"/>
      <c r="F9305" s="215"/>
    </row>
    <row r="9306" spans="2:6">
      <c r="B9306" s="214"/>
      <c r="C9306" s="103"/>
      <c r="D9306" s="103"/>
      <c r="E9306" s="103"/>
      <c r="F9306" s="215"/>
    </row>
    <row r="9307" spans="2:6">
      <c r="B9307" s="214"/>
      <c r="C9307" s="103"/>
      <c r="D9307" s="103"/>
      <c r="E9307" s="103"/>
      <c r="F9307" s="215"/>
    </row>
    <row r="9308" spans="2:6">
      <c r="B9308" s="214"/>
      <c r="C9308" s="103"/>
      <c r="D9308" s="103"/>
      <c r="E9308" s="103"/>
      <c r="F9308" s="215"/>
    </row>
    <row r="9309" spans="2:6">
      <c r="B9309" s="214"/>
      <c r="C9309" s="103"/>
      <c r="D9309" s="103"/>
      <c r="E9309" s="103"/>
      <c r="F9309" s="215"/>
    </row>
    <row r="9310" spans="2:6">
      <c r="B9310" s="214"/>
      <c r="C9310" s="103"/>
      <c r="D9310" s="103"/>
      <c r="E9310" s="103"/>
      <c r="F9310" s="215"/>
    </row>
    <row r="9311" spans="2:6">
      <c r="B9311" s="214"/>
      <c r="C9311" s="103"/>
      <c r="D9311" s="103"/>
      <c r="E9311" s="103"/>
      <c r="F9311" s="215"/>
    </row>
    <row r="9312" spans="2:6">
      <c r="B9312" s="214"/>
      <c r="C9312" s="103"/>
      <c r="D9312" s="103"/>
      <c r="E9312" s="103"/>
      <c r="F9312" s="215"/>
    </row>
    <row r="9313" spans="2:6">
      <c r="B9313" s="214"/>
      <c r="C9313" s="103"/>
      <c r="D9313" s="103"/>
      <c r="E9313" s="103"/>
      <c r="F9313" s="215"/>
    </row>
    <row r="9314" spans="2:6">
      <c r="B9314" s="214"/>
      <c r="C9314" s="103"/>
      <c r="D9314" s="103"/>
      <c r="E9314" s="103"/>
      <c r="F9314" s="215"/>
    </row>
    <row r="9315" spans="2:6">
      <c r="B9315" s="214"/>
      <c r="C9315" s="103"/>
      <c r="D9315" s="103"/>
      <c r="E9315" s="103"/>
      <c r="F9315" s="215"/>
    </row>
    <row r="9316" spans="2:6">
      <c r="B9316" s="214"/>
      <c r="C9316" s="103"/>
      <c r="D9316" s="103"/>
      <c r="E9316" s="103"/>
      <c r="F9316" s="215"/>
    </row>
    <row r="9317" spans="2:6">
      <c r="B9317" s="214"/>
      <c r="C9317" s="103"/>
      <c r="D9317" s="103"/>
      <c r="E9317" s="103"/>
      <c r="F9317" s="215"/>
    </row>
    <row r="9318" spans="2:6">
      <c r="B9318" s="214"/>
      <c r="C9318" s="103"/>
      <c r="D9318" s="103"/>
      <c r="E9318" s="103"/>
      <c r="F9318" s="215"/>
    </row>
    <row r="9319" spans="2:6">
      <c r="B9319" s="214"/>
      <c r="C9319" s="103"/>
      <c r="D9319" s="103"/>
      <c r="E9319" s="103"/>
      <c r="F9319" s="215"/>
    </row>
    <row r="9320" spans="2:6">
      <c r="B9320" s="214"/>
      <c r="C9320" s="103"/>
      <c r="D9320" s="103"/>
      <c r="E9320" s="103"/>
      <c r="F9320" s="215"/>
    </row>
    <row r="9321" spans="2:6">
      <c r="B9321" s="214"/>
      <c r="C9321" s="103"/>
      <c r="D9321" s="103"/>
      <c r="E9321" s="103"/>
      <c r="F9321" s="215"/>
    </row>
    <row r="9322" spans="2:6">
      <c r="B9322" s="214"/>
      <c r="C9322" s="103"/>
      <c r="D9322" s="103"/>
      <c r="E9322" s="103"/>
      <c r="F9322" s="215"/>
    </row>
    <row r="9323" spans="2:6">
      <c r="B9323" s="214"/>
      <c r="C9323" s="103"/>
      <c r="D9323" s="103"/>
      <c r="E9323" s="103"/>
      <c r="F9323" s="215"/>
    </row>
    <row r="9324" spans="2:6">
      <c r="B9324" s="214"/>
      <c r="C9324" s="103"/>
      <c r="D9324" s="103"/>
      <c r="E9324" s="103"/>
      <c r="F9324" s="215"/>
    </row>
    <row r="9325" spans="2:6">
      <c r="B9325" s="214"/>
      <c r="C9325" s="103"/>
      <c r="D9325" s="103"/>
      <c r="E9325" s="103"/>
      <c r="F9325" s="215"/>
    </row>
    <row r="9326" spans="2:6">
      <c r="B9326" s="214"/>
      <c r="C9326" s="103"/>
      <c r="D9326" s="103"/>
      <c r="E9326" s="103"/>
      <c r="F9326" s="215"/>
    </row>
    <row r="9327" spans="2:6">
      <c r="B9327" s="214"/>
      <c r="C9327" s="103"/>
      <c r="D9327" s="103"/>
      <c r="E9327" s="103"/>
      <c r="F9327" s="215"/>
    </row>
    <row r="9328" spans="2:6">
      <c r="B9328" s="214"/>
      <c r="C9328" s="103"/>
      <c r="D9328" s="103"/>
      <c r="E9328" s="103"/>
      <c r="F9328" s="215"/>
    </row>
    <row r="9329" spans="2:6">
      <c r="B9329" s="214"/>
      <c r="C9329" s="103"/>
      <c r="D9329" s="103"/>
      <c r="E9329" s="103"/>
      <c r="F9329" s="215"/>
    </row>
    <row r="9330" spans="2:6">
      <c r="B9330" s="214"/>
      <c r="C9330" s="103"/>
      <c r="D9330" s="103"/>
      <c r="E9330" s="103"/>
      <c r="F9330" s="215"/>
    </row>
    <row r="9331" spans="2:6">
      <c r="B9331" s="214"/>
      <c r="C9331" s="103"/>
      <c r="D9331" s="103"/>
      <c r="E9331" s="103"/>
      <c r="F9331" s="215"/>
    </row>
    <row r="9332" spans="2:6">
      <c r="B9332" s="214"/>
      <c r="C9332" s="103"/>
      <c r="D9332" s="103"/>
      <c r="E9332" s="103"/>
      <c r="F9332" s="215"/>
    </row>
    <row r="9333" spans="2:6">
      <c r="B9333" s="214"/>
      <c r="C9333" s="103"/>
      <c r="D9333" s="103"/>
      <c r="E9333" s="103"/>
      <c r="F9333" s="215"/>
    </row>
    <row r="9334" spans="2:6">
      <c r="B9334" s="214"/>
      <c r="C9334" s="103"/>
      <c r="D9334" s="103"/>
      <c r="E9334" s="103"/>
      <c r="F9334" s="215"/>
    </row>
    <row r="9335" spans="2:6">
      <c r="B9335" s="214"/>
      <c r="C9335" s="103"/>
      <c r="D9335" s="103"/>
      <c r="E9335" s="103"/>
      <c r="F9335" s="215"/>
    </row>
    <row r="9336" spans="2:6">
      <c r="B9336" s="214"/>
      <c r="C9336" s="103"/>
      <c r="D9336" s="103"/>
      <c r="E9336" s="103"/>
      <c r="F9336" s="215"/>
    </row>
    <row r="9337" spans="2:6">
      <c r="B9337" s="214"/>
      <c r="C9337" s="103"/>
      <c r="D9337" s="103"/>
      <c r="E9337" s="103"/>
      <c r="F9337" s="215"/>
    </row>
    <row r="9338" spans="2:6">
      <c r="B9338" s="214"/>
      <c r="C9338" s="103"/>
      <c r="D9338" s="103"/>
      <c r="E9338" s="103"/>
      <c r="F9338" s="215"/>
    </row>
    <row r="9339" spans="2:6">
      <c r="B9339" s="214"/>
      <c r="C9339" s="103"/>
      <c r="D9339" s="103"/>
      <c r="E9339" s="103"/>
      <c r="F9339" s="215"/>
    </row>
    <row r="9340" spans="2:6">
      <c r="B9340" s="214"/>
      <c r="C9340" s="103"/>
      <c r="D9340" s="103"/>
      <c r="E9340" s="103"/>
      <c r="F9340" s="215"/>
    </row>
    <row r="9341" spans="2:6">
      <c r="B9341" s="214"/>
      <c r="C9341" s="103"/>
      <c r="D9341" s="103"/>
      <c r="E9341" s="103"/>
      <c r="F9341" s="215"/>
    </row>
    <row r="9342" spans="2:6">
      <c r="B9342" s="214"/>
      <c r="C9342" s="103"/>
      <c r="D9342" s="103"/>
      <c r="E9342" s="103"/>
      <c r="F9342" s="215"/>
    </row>
    <row r="9343" spans="2:6">
      <c r="B9343" s="214"/>
      <c r="C9343" s="103"/>
      <c r="D9343" s="103"/>
      <c r="E9343" s="103"/>
      <c r="F9343" s="215"/>
    </row>
    <row r="9344" spans="2:6">
      <c r="B9344" s="214"/>
      <c r="C9344" s="103"/>
      <c r="D9344" s="103"/>
      <c r="E9344" s="103"/>
      <c r="F9344" s="215"/>
    </row>
    <row r="9345" spans="2:6">
      <c r="B9345" s="214"/>
      <c r="C9345" s="103"/>
      <c r="D9345" s="103"/>
      <c r="E9345" s="103"/>
      <c r="F9345" s="215"/>
    </row>
    <row r="9346" spans="2:6">
      <c r="B9346" s="214"/>
      <c r="C9346" s="103"/>
      <c r="D9346" s="103"/>
      <c r="E9346" s="103"/>
      <c r="F9346" s="215"/>
    </row>
    <row r="9347" spans="2:6">
      <c r="B9347" s="214"/>
      <c r="C9347" s="103"/>
      <c r="D9347" s="103"/>
      <c r="E9347" s="103"/>
      <c r="F9347" s="215"/>
    </row>
    <row r="9348" spans="2:6">
      <c r="B9348" s="214"/>
      <c r="C9348" s="103"/>
      <c r="D9348" s="103"/>
      <c r="E9348" s="103"/>
      <c r="F9348" s="215"/>
    </row>
    <row r="9349" spans="2:6">
      <c r="B9349" s="214"/>
      <c r="C9349" s="103"/>
      <c r="D9349" s="103"/>
      <c r="E9349" s="103"/>
      <c r="F9349" s="215"/>
    </row>
    <row r="9350" spans="2:6">
      <c r="B9350" s="214"/>
      <c r="C9350" s="103"/>
      <c r="D9350" s="103"/>
      <c r="E9350" s="103"/>
      <c r="F9350" s="215"/>
    </row>
    <row r="9351" spans="2:6">
      <c r="B9351" s="214"/>
      <c r="C9351" s="103"/>
      <c r="D9351" s="103"/>
      <c r="E9351" s="103"/>
      <c r="F9351" s="215"/>
    </row>
    <row r="9352" spans="2:6">
      <c r="B9352" s="214"/>
      <c r="C9352" s="103"/>
      <c r="D9352" s="103"/>
      <c r="E9352" s="103"/>
      <c r="F9352" s="215"/>
    </row>
    <row r="9353" spans="2:6">
      <c r="B9353" s="214"/>
      <c r="C9353" s="103"/>
      <c r="D9353" s="103"/>
      <c r="E9353" s="103"/>
      <c r="F9353" s="215"/>
    </row>
    <row r="9354" spans="2:6">
      <c r="B9354" s="214"/>
      <c r="C9354" s="103"/>
      <c r="D9354" s="103"/>
      <c r="E9354" s="103"/>
      <c r="F9354" s="215"/>
    </row>
    <row r="9355" spans="2:6">
      <c r="B9355" s="214"/>
      <c r="C9355" s="103"/>
      <c r="D9355" s="103"/>
      <c r="E9355" s="103"/>
      <c r="F9355" s="215"/>
    </row>
    <row r="9356" spans="2:6">
      <c r="B9356" s="214"/>
      <c r="C9356" s="103"/>
      <c r="D9356" s="103"/>
      <c r="E9356" s="103"/>
      <c r="F9356" s="215"/>
    </row>
    <row r="9357" spans="2:6">
      <c r="B9357" s="214"/>
      <c r="C9357" s="103"/>
      <c r="D9357" s="103"/>
      <c r="E9357" s="103"/>
      <c r="F9357" s="215"/>
    </row>
    <row r="9358" spans="2:6">
      <c r="B9358" s="214"/>
      <c r="C9358" s="103"/>
      <c r="D9358" s="103"/>
      <c r="E9358" s="103"/>
      <c r="F9358" s="215"/>
    </row>
    <row r="9359" spans="2:6">
      <c r="B9359" s="214"/>
      <c r="C9359" s="103"/>
      <c r="D9359" s="103"/>
      <c r="E9359" s="103"/>
      <c r="F9359" s="215"/>
    </row>
    <row r="9360" spans="2:6">
      <c r="B9360" s="214"/>
      <c r="C9360" s="103"/>
      <c r="D9360" s="103"/>
      <c r="E9360" s="103"/>
      <c r="F9360" s="215"/>
    </row>
    <row r="9361" spans="2:6">
      <c r="B9361" s="214"/>
      <c r="C9361" s="103"/>
      <c r="D9361" s="103"/>
      <c r="E9361" s="103"/>
      <c r="F9361" s="215"/>
    </row>
    <row r="9362" spans="2:6">
      <c r="B9362" s="214"/>
      <c r="C9362" s="103"/>
      <c r="D9362" s="103"/>
      <c r="E9362" s="103"/>
      <c r="F9362" s="215"/>
    </row>
    <row r="9363" spans="2:6">
      <c r="B9363" s="214"/>
      <c r="C9363" s="103"/>
      <c r="D9363" s="103"/>
      <c r="E9363" s="103"/>
      <c r="F9363" s="215"/>
    </row>
    <row r="9364" spans="2:6">
      <c r="B9364" s="214"/>
      <c r="C9364" s="103"/>
      <c r="D9364" s="103"/>
      <c r="E9364" s="103"/>
      <c r="F9364" s="215"/>
    </row>
    <row r="9365" spans="2:6">
      <c r="B9365" s="214"/>
      <c r="C9365" s="103"/>
      <c r="D9365" s="103"/>
      <c r="E9365" s="103"/>
      <c r="F9365" s="215"/>
    </row>
    <row r="9366" spans="2:6">
      <c r="B9366" s="214"/>
      <c r="C9366" s="103"/>
      <c r="D9366" s="103"/>
      <c r="E9366" s="103"/>
      <c r="F9366" s="215"/>
    </row>
    <row r="9367" spans="2:6">
      <c r="B9367" s="214"/>
      <c r="C9367" s="103"/>
      <c r="D9367" s="103"/>
      <c r="E9367" s="103"/>
      <c r="F9367" s="215"/>
    </row>
    <row r="9368" spans="2:6">
      <c r="B9368" s="214"/>
      <c r="C9368" s="103"/>
      <c r="D9368" s="103"/>
      <c r="E9368" s="103"/>
      <c r="F9368" s="215"/>
    </row>
    <row r="9369" spans="2:6">
      <c r="B9369" s="214"/>
      <c r="C9369" s="103"/>
      <c r="D9369" s="103"/>
      <c r="E9369" s="103"/>
      <c r="F9369" s="215"/>
    </row>
    <row r="9370" spans="2:6">
      <c r="B9370" s="214"/>
      <c r="C9370" s="103"/>
      <c r="D9370" s="103"/>
      <c r="E9370" s="103"/>
      <c r="F9370" s="215"/>
    </row>
    <row r="9371" spans="2:6">
      <c r="B9371" s="214"/>
      <c r="C9371" s="103"/>
      <c r="D9371" s="103"/>
      <c r="E9371" s="103"/>
      <c r="F9371" s="215"/>
    </row>
    <row r="9372" spans="2:6">
      <c r="B9372" s="214"/>
      <c r="C9372" s="103"/>
      <c r="D9372" s="103"/>
      <c r="E9372" s="103"/>
      <c r="F9372" s="215"/>
    </row>
    <row r="9373" spans="2:6">
      <c r="B9373" s="214"/>
      <c r="C9373" s="103"/>
      <c r="D9373" s="103"/>
      <c r="E9373" s="103"/>
      <c r="F9373" s="215"/>
    </row>
    <row r="9374" spans="2:6">
      <c r="B9374" s="214"/>
      <c r="C9374" s="103"/>
      <c r="D9374" s="103"/>
      <c r="E9374" s="103"/>
      <c r="F9374" s="215"/>
    </row>
    <row r="9375" spans="2:6">
      <c r="B9375" s="214"/>
      <c r="C9375" s="103"/>
      <c r="D9375" s="103"/>
      <c r="E9375" s="103"/>
      <c r="F9375" s="215"/>
    </row>
    <row r="9376" spans="2:6">
      <c r="B9376" s="214"/>
      <c r="C9376" s="103"/>
      <c r="D9376" s="103"/>
      <c r="E9376" s="103"/>
      <c r="F9376" s="215"/>
    </row>
    <row r="9377" spans="2:6">
      <c r="B9377" s="214"/>
      <c r="C9377" s="103"/>
      <c r="D9377" s="103"/>
      <c r="E9377" s="103"/>
      <c r="F9377" s="215"/>
    </row>
    <row r="9378" spans="2:6">
      <c r="B9378" s="214"/>
      <c r="C9378" s="103"/>
      <c r="D9378" s="103"/>
      <c r="E9378" s="103"/>
      <c r="F9378" s="215"/>
    </row>
    <row r="9379" spans="2:6">
      <c r="B9379" s="214"/>
      <c r="C9379" s="103"/>
      <c r="D9379" s="103"/>
      <c r="E9379" s="103"/>
      <c r="F9379" s="215"/>
    </row>
    <row r="9380" spans="2:6">
      <c r="B9380" s="214"/>
      <c r="C9380" s="103"/>
      <c r="D9380" s="103"/>
      <c r="E9380" s="103"/>
      <c r="F9380" s="215"/>
    </row>
    <row r="9381" spans="2:6">
      <c r="B9381" s="214"/>
      <c r="C9381" s="103"/>
      <c r="D9381" s="103"/>
      <c r="E9381" s="103"/>
      <c r="F9381" s="215"/>
    </row>
    <row r="9382" spans="2:6">
      <c r="B9382" s="214"/>
      <c r="C9382" s="103"/>
      <c r="D9382" s="103"/>
      <c r="E9382" s="103"/>
      <c r="F9382" s="215"/>
    </row>
    <row r="9383" spans="2:6">
      <c r="B9383" s="214"/>
      <c r="C9383" s="103"/>
      <c r="D9383" s="103"/>
      <c r="E9383" s="103"/>
      <c r="F9383" s="215"/>
    </row>
    <row r="9384" spans="2:6">
      <c r="B9384" s="214"/>
      <c r="C9384" s="103"/>
      <c r="D9384" s="103"/>
      <c r="E9384" s="103"/>
      <c r="F9384" s="215"/>
    </row>
    <row r="9385" spans="2:6">
      <c r="B9385" s="214"/>
      <c r="C9385" s="103"/>
      <c r="D9385" s="103"/>
      <c r="E9385" s="103"/>
      <c r="F9385" s="215"/>
    </row>
    <row r="9386" spans="2:6">
      <c r="B9386" s="214"/>
      <c r="C9386" s="103"/>
      <c r="D9386" s="103"/>
      <c r="E9386" s="103"/>
      <c r="F9386" s="215"/>
    </row>
    <row r="9387" spans="2:6">
      <c r="B9387" s="214"/>
      <c r="C9387" s="103"/>
      <c r="D9387" s="103"/>
      <c r="E9387" s="103"/>
      <c r="F9387" s="215"/>
    </row>
    <row r="9388" spans="2:6">
      <c r="B9388" s="214"/>
      <c r="C9388" s="103"/>
      <c r="D9388" s="103"/>
      <c r="E9388" s="103"/>
      <c r="F9388" s="215"/>
    </row>
    <row r="9389" spans="2:6">
      <c r="B9389" s="214"/>
      <c r="C9389" s="103"/>
      <c r="D9389" s="103"/>
      <c r="E9389" s="103"/>
      <c r="F9389" s="215"/>
    </row>
    <row r="9390" spans="2:6">
      <c r="B9390" s="214"/>
      <c r="C9390" s="103"/>
      <c r="D9390" s="103"/>
      <c r="E9390" s="103"/>
      <c r="F9390" s="215"/>
    </row>
    <row r="9391" spans="2:6">
      <c r="B9391" s="214"/>
      <c r="C9391" s="103"/>
      <c r="D9391" s="103"/>
      <c r="E9391" s="103"/>
      <c r="F9391" s="215"/>
    </row>
    <row r="9392" spans="2:6">
      <c r="B9392" s="214"/>
      <c r="C9392" s="103"/>
      <c r="D9392" s="103"/>
      <c r="E9392" s="103"/>
      <c r="F9392" s="215"/>
    </row>
    <row r="9393" spans="2:6">
      <c r="B9393" s="214"/>
      <c r="C9393" s="103"/>
      <c r="D9393" s="103"/>
      <c r="E9393" s="103"/>
      <c r="F9393" s="215"/>
    </row>
    <row r="9394" spans="2:6">
      <c r="B9394" s="214"/>
      <c r="C9394" s="103"/>
      <c r="D9394" s="103"/>
      <c r="E9394" s="103"/>
      <c r="F9394" s="215"/>
    </row>
    <row r="9395" spans="2:6">
      <c r="B9395" s="214"/>
      <c r="C9395" s="103"/>
      <c r="D9395" s="103"/>
      <c r="E9395" s="103"/>
      <c r="F9395" s="215"/>
    </row>
    <row r="9396" spans="2:6">
      <c r="B9396" s="214"/>
      <c r="C9396" s="103"/>
      <c r="D9396" s="103"/>
      <c r="E9396" s="103"/>
      <c r="F9396" s="215"/>
    </row>
    <row r="9397" spans="2:6">
      <c r="B9397" s="214"/>
      <c r="C9397" s="103"/>
      <c r="D9397" s="103"/>
      <c r="E9397" s="103"/>
      <c r="F9397" s="215"/>
    </row>
    <row r="9398" spans="2:6">
      <c r="B9398" s="214"/>
      <c r="C9398" s="103"/>
      <c r="D9398" s="103"/>
      <c r="E9398" s="103"/>
      <c r="F9398" s="215"/>
    </row>
    <row r="9399" spans="2:6">
      <c r="B9399" s="214"/>
      <c r="C9399" s="103"/>
      <c r="D9399" s="103"/>
      <c r="E9399" s="103"/>
      <c r="F9399" s="215"/>
    </row>
    <row r="9400" spans="2:6">
      <c r="B9400" s="214"/>
      <c r="C9400" s="103"/>
      <c r="D9400" s="103"/>
      <c r="E9400" s="103"/>
      <c r="F9400" s="215"/>
    </row>
    <row r="9401" spans="2:6">
      <c r="B9401" s="214"/>
      <c r="C9401" s="103"/>
      <c r="D9401" s="103"/>
      <c r="E9401" s="103"/>
      <c r="F9401" s="215"/>
    </row>
    <row r="9402" spans="2:6">
      <c r="B9402" s="214"/>
      <c r="C9402" s="103"/>
      <c r="D9402" s="103"/>
      <c r="E9402" s="103"/>
      <c r="F9402" s="215"/>
    </row>
    <row r="9403" spans="2:6">
      <c r="B9403" s="214"/>
      <c r="C9403" s="103"/>
      <c r="D9403" s="103"/>
      <c r="E9403" s="103"/>
      <c r="F9403" s="215"/>
    </row>
    <row r="9404" spans="2:6">
      <c r="B9404" s="214"/>
      <c r="C9404" s="103"/>
      <c r="D9404" s="103"/>
      <c r="E9404" s="103"/>
      <c r="F9404" s="215"/>
    </row>
    <row r="9405" spans="2:6">
      <c r="B9405" s="214"/>
      <c r="C9405" s="103"/>
      <c r="D9405" s="103"/>
      <c r="E9405" s="103"/>
      <c r="F9405" s="215"/>
    </row>
    <row r="9406" spans="2:6">
      <c r="B9406" s="214"/>
      <c r="C9406" s="103"/>
      <c r="D9406" s="103"/>
      <c r="E9406" s="103"/>
      <c r="F9406" s="215"/>
    </row>
    <row r="9407" spans="2:6">
      <c r="B9407" s="214"/>
      <c r="C9407" s="103"/>
      <c r="D9407" s="103"/>
      <c r="E9407" s="103"/>
      <c r="F9407" s="215"/>
    </row>
    <row r="9408" spans="2:6">
      <c r="B9408" s="214"/>
      <c r="C9408" s="103"/>
      <c r="D9408" s="103"/>
      <c r="E9408" s="103"/>
      <c r="F9408" s="215"/>
    </row>
    <row r="9409" spans="2:6">
      <c r="B9409" s="214"/>
      <c r="C9409" s="103"/>
      <c r="D9409" s="103"/>
      <c r="E9409" s="103"/>
      <c r="F9409" s="215"/>
    </row>
    <row r="9410" spans="2:6">
      <c r="B9410" s="214"/>
      <c r="C9410" s="103"/>
      <c r="D9410" s="103"/>
      <c r="E9410" s="103"/>
      <c r="F9410" s="215"/>
    </row>
    <row r="9411" spans="2:6">
      <c r="B9411" s="214"/>
      <c r="C9411" s="103"/>
      <c r="D9411" s="103"/>
      <c r="E9411" s="103"/>
      <c r="F9411" s="215"/>
    </row>
    <row r="9412" spans="2:6">
      <c r="B9412" s="214"/>
      <c r="C9412" s="103"/>
      <c r="D9412" s="103"/>
      <c r="E9412" s="103"/>
      <c r="F9412" s="215"/>
    </row>
    <row r="9413" spans="2:6">
      <c r="B9413" s="214"/>
      <c r="C9413" s="103"/>
      <c r="D9413" s="103"/>
      <c r="E9413" s="103"/>
      <c r="F9413" s="215"/>
    </row>
    <row r="9414" spans="2:6">
      <c r="B9414" s="214"/>
      <c r="C9414" s="103"/>
      <c r="D9414" s="103"/>
      <c r="E9414" s="103"/>
      <c r="F9414" s="215"/>
    </row>
    <row r="9415" spans="2:6">
      <c r="B9415" s="214"/>
      <c r="C9415" s="103"/>
      <c r="D9415" s="103"/>
      <c r="E9415" s="103"/>
      <c r="F9415" s="215"/>
    </row>
    <row r="9416" spans="2:6">
      <c r="B9416" s="214"/>
      <c r="C9416" s="103"/>
      <c r="D9416" s="103"/>
      <c r="E9416" s="103"/>
      <c r="F9416" s="215"/>
    </row>
    <row r="9417" spans="2:6">
      <c r="B9417" s="214"/>
      <c r="C9417" s="103"/>
      <c r="D9417" s="103"/>
      <c r="E9417" s="103"/>
      <c r="F9417" s="215"/>
    </row>
    <row r="9418" spans="2:6">
      <c r="B9418" s="214"/>
      <c r="C9418" s="103"/>
      <c r="D9418" s="103"/>
      <c r="E9418" s="103"/>
      <c r="F9418" s="215"/>
    </row>
    <row r="9419" spans="2:6">
      <c r="B9419" s="214"/>
      <c r="C9419" s="103"/>
      <c r="D9419" s="103"/>
      <c r="E9419" s="103"/>
      <c r="F9419" s="215"/>
    </row>
    <row r="9420" spans="2:6">
      <c r="B9420" s="214"/>
      <c r="C9420" s="103"/>
      <c r="D9420" s="103"/>
      <c r="E9420" s="103"/>
      <c r="F9420" s="215"/>
    </row>
    <row r="9421" spans="2:6">
      <c r="B9421" s="214"/>
      <c r="C9421" s="103"/>
      <c r="D9421" s="103"/>
      <c r="E9421" s="103"/>
      <c r="F9421" s="215"/>
    </row>
    <row r="9422" spans="2:6">
      <c r="B9422" s="214"/>
      <c r="C9422" s="103"/>
      <c r="D9422" s="103"/>
      <c r="E9422" s="103"/>
      <c r="F9422" s="215"/>
    </row>
    <row r="9423" spans="2:6">
      <c r="B9423" s="214"/>
      <c r="C9423" s="103"/>
      <c r="D9423" s="103"/>
      <c r="E9423" s="103"/>
      <c r="F9423" s="215"/>
    </row>
    <row r="9424" spans="2:6">
      <c r="B9424" s="214"/>
      <c r="C9424" s="103"/>
      <c r="D9424" s="103"/>
      <c r="E9424" s="103"/>
      <c r="F9424" s="215"/>
    </row>
    <row r="9425" spans="2:6">
      <c r="B9425" s="214"/>
      <c r="C9425" s="103"/>
      <c r="D9425" s="103"/>
      <c r="E9425" s="103"/>
      <c r="F9425" s="215"/>
    </row>
    <row r="9426" spans="2:6">
      <c r="B9426" s="214"/>
      <c r="C9426" s="103"/>
      <c r="D9426" s="103"/>
      <c r="E9426" s="103"/>
      <c r="F9426" s="215"/>
    </row>
    <row r="9427" spans="2:6">
      <c r="B9427" s="214"/>
      <c r="C9427" s="103"/>
      <c r="D9427" s="103"/>
      <c r="E9427" s="103"/>
      <c r="F9427" s="215"/>
    </row>
    <row r="9428" spans="2:6">
      <c r="B9428" s="214"/>
      <c r="C9428" s="103"/>
      <c r="D9428" s="103"/>
      <c r="E9428" s="103"/>
      <c r="F9428" s="215"/>
    </row>
    <row r="9429" spans="2:6">
      <c r="B9429" s="214"/>
      <c r="C9429" s="103"/>
      <c r="D9429" s="103"/>
      <c r="E9429" s="103"/>
      <c r="F9429" s="215"/>
    </row>
    <row r="9430" spans="2:6">
      <c r="B9430" s="214"/>
      <c r="C9430" s="103"/>
      <c r="D9430" s="103"/>
      <c r="E9430" s="103"/>
      <c r="F9430" s="215"/>
    </row>
    <row r="9431" spans="2:6">
      <c r="B9431" s="214"/>
      <c r="C9431" s="103"/>
      <c r="D9431" s="103"/>
      <c r="E9431" s="103"/>
      <c r="F9431" s="215"/>
    </row>
    <row r="9432" spans="2:6">
      <c r="B9432" s="214"/>
      <c r="C9432" s="103"/>
      <c r="D9432" s="103"/>
      <c r="E9432" s="103"/>
      <c r="F9432" s="215"/>
    </row>
    <row r="9433" spans="2:6">
      <c r="B9433" s="214"/>
      <c r="C9433" s="103"/>
      <c r="D9433" s="103"/>
      <c r="E9433" s="103"/>
      <c r="F9433" s="215"/>
    </row>
    <row r="9434" spans="2:6">
      <c r="B9434" s="214"/>
      <c r="C9434" s="103"/>
      <c r="D9434" s="103"/>
      <c r="E9434" s="103"/>
      <c r="F9434" s="215"/>
    </row>
    <row r="9435" spans="2:6">
      <c r="B9435" s="214"/>
      <c r="C9435" s="103"/>
      <c r="D9435" s="103"/>
      <c r="E9435" s="103"/>
      <c r="F9435" s="215"/>
    </row>
    <row r="9436" spans="2:6">
      <c r="B9436" s="214"/>
      <c r="C9436" s="103"/>
      <c r="D9436" s="103"/>
      <c r="E9436" s="103"/>
      <c r="F9436" s="215"/>
    </row>
    <row r="9437" spans="2:6">
      <c r="B9437" s="214"/>
      <c r="C9437" s="103"/>
      <c r="D9437" s="103"/>
      <c r="E9437" s="103"/>
      <c r="F9437" s="215"/>
    </row>
    <row r="9438" spans="2:6">
      <c r="B9438" s="214"/>
      <c r="C9438" s="103"/>
      <c r="D9438" s="103"/>
      <c r="E9438" s="103"/>
      <c r="F9438" s="215"/>
    </row>
    <row r="9439" spans="2:6">
      <c r="B9439" s="214"/>
      <c r="C9439" s="103"/>
      <c r="D9439" s="103"/>
      <c r="E9439" s="103"/>
      <c r="F9439" s="215"/>
    </row>
    <row r="9440" spans="2:6">
      <c r="B9440" s="214"/>
      <c r="C9440" s="103"/>
      <c r="D9440" s="103"/>
      <c r="E9440" s="103"/>
      <c r="F9440" s="215"/>
    </row>
    <row r="9441" spans="2:6">
      <c r="B9441" s="214"/>
      <c r="C9441" s="103"/>
      <c r="D9441" s="103"/>
      <c r="E9441" s="103"/>
      <c r="F9441" s="215"/>
    </row>
    <row r="9442" spans="2:6">
      <c r="B9442" s="214"/>
      <c r="C9442" s="103"/>
      <c r="D9442" s="103"/>
      <c r="E9442" s="103"/>
      <c r="F9442" s="215"/>
    </row>
    <row r="9443" spans="2:6">
      <c r="B9443" s="214"/>
      <c r="C9443" s="103"/>
      <c r="D9443" s="103"/>
      <c r="E9443" s="103"/>
      <c r="F9443" s="215"/>
    </row>
    <row r="9444" spans="2:6">
      <c r="B9444" s="214"/>
      <c r="C9444" s="103"/>
      <c r="D9444" s="103"/>
      <c r="E9444" s="103"/>
      <c r="F9444" s="215"/>
    </row>
    <row r="9445" spans="2:6">
      <c r="B9445" s="214"/>
      <c r="C9445" s="103"/>
      <c r="D9445" s="103"/>
      <c r="E9445" s="103"/>
      <c r="F9445" s="215"/>
    </row>
    <row r="9446" spans="2:6">
      <c r="B9446" s="214"/>
      <c r="C9446" s="103"/>
      <c r="D9446" s="103"/>
      <c r="E9446" s="103"/>
      <c r="F9446" s="215"/>
    </row>
    <row r="9447" spans="2:6">
      <c r="B9447" s="214"/>
      <c r="C9447" s="103"/>
      <c r="D9447" s="103"/>
      <c r="E9447" s="103"/>
      <c r="F9447" s="215"/>
    </row>
    <row r="9448" spans="2:6">
      <c r="B9448" s="214"/>
      <c r="C9448" s="103"/>
      <c r="D9448" s="103"/>
      <c r="E9448" s="103"/>
      <c r="F9448" s="215"/>
    </row>
    <row r="9449" spans="2:6">
      <c r="B9449" s="214"/>
      <c r="C9449" s="103"/>
      <c r="D9449" s="103"/>
      <c r="E9449" s="103"/>
      <c r="F9449" s="215"/>
    </row>
    <row r="9450" spans="2:6">
      <c r="B9450" s="214"/>
      <c r="C9450" s="103"/>
      <c r="D9450" s="103"/>
      <c r="E9450" s="103"/>
      <c r="F9450" s="215"/>
    </row>
    <row r="9451" spans="2:6">
      <c r="B9451" s="214"/>
      <c r="C9451" s="103"/>
      <c r="D9451" s="103"/>
      <c r="E9451" s="103"/>
      <c r="F9451" s="215"/>
    </row>
    <row r="9452" spans="2:6">
      <c r="B9452" s="214"/>
      <c r="C9452" s="103"/>
      <c r="D9452" s="103"/>
      <c r="E9452" s="103"/>
      <c r="F9452" s="215"/>
    </row>
    <row r="9453" spans="2:6">
      <c r="B9453" s="214"/>
      <c r="C9453" s="103"/>
      <c r="D9453" s="103"/>
      <c r="E9453" s="103"/>
      <c r="F9453" s="215"/>
    </row>
    <row r="9454" spans="2:6">
      <c r="B9454" s="214"/>
      <c r="C9454" s="103"/>
      <c r="D9454" s="103"/>
      <c r="E9454" s="103"/>
      <c r="F9454" s="215"/>
    </row>
    <row r="9455" spans="2:6">
      <c r="B9455" s="214"/>
      <c r="C9455" s="103"/>
      <c r="D9455" s="103"/>
      <c r="E9455" s="103"/>
      <c r="F9455" s="215"/>
    </row>
    <row r="9456" spans="2:6">
      <c r="B9456" s="214"/>
      <c r="C9456" s="103"/>
      <c r="D9456" s="103"/>
      <c r="E9456" s="103"/>
      <c r="F9456" s="215"/>
    </row>
    <row r="9457" spans="2:6">
      <c r="B9457" s="214"/>
      <c r="C9457" s="103"/>
      <c r="D9457" s="103"/>
      <c r="E9457" s="103"/>
      <c r="F9457" s="215"/>
    </row>
    <row r="9458" spans="2:6">
      <c r="B9458" s="214"/>
      <c r="C9458" s="103"/>
      <c r="D9458" s="103"/>
      <c r="E9458" s="103"/>
      <c r="F9458" s="215"/>
    </row>
    <row r="9459" spans="2:6">
      <c r="B9459" s="214"/>
      <c r="C9459" s="103"/>
      <c r="D9459" s="103"/>
      <c r="E9459" s="103"/>
      <c r="F9459" s="215"/>
    </row>
    <row r="9460" spans="2:6">
      <c r="B9460" s="214"/>
      <c r="C9460" s="103"/>
      <c r="D9460" s="103"/>
      <c r="E9460" s="103"/>
      <c r="F9460" s="215"/>
    </row>
    <row r="9461" spans="2:6">
      <c r="B9461" s="214"/>
      <c r="C9461" s="103"/>
      <c r="D9461" s="103"/>
      <c r="E9461" s="103"/>
      <c r="F9461" s="215"/>
    </row>
    <row r="9462" spans="2:6">
      <c r="B9462" s="214"/>
      <c r="C9462" s="103"/>
      <c r="D9462" s="103"/>
      <c r="E9462" s="103"/>
      <c r="F9462" s="215"/>
    </row>
    <row r="9463" spans="2:6">
      <c r="B9463" s="214"/>
      <c r="C9463" s="103"/>
      <c r="D9463" s="103"/>
      <c r="E9463" s="103"/>
      <c r="F9463" s="215"/>
    </row>
    <row r="9464" spans="2:6">
      <c r="B9464" s="214"/>
      <c r="C9464" s="103"/>
      <c r="D9464" s="103"/>
      <c r="E9464" s="103"/>
      <c r="F9464" s="215"/>
    </row>
    <row r="9465" spans="2:6">
      <c r="B9465" s="214"/>
      <c r="C9465" s="103"/>
      <c r="D9465" s="103"/>
      <c r="E9465" s="103"/>
      <c r="F9465" s="215"/>
    </row>
    <row r="9466" spans="2:6">
      <c r="B9466" s="214"/>
      <c r="C9466" s="103"/>
      <c r="D9466" s="103"/>
      <c r="E9466" s="103"/>
      <c r="F9466" s="215"/>
    </row>
    <row r="9467" spans="2:6">
      <c r="B9467" s="214"/>
      <c r="C9467" s="103"/>
      <c r="D9467" s="103"/>
      <c r="E9467" s="103"/>
      <c r="F9467" s="215"/>
    </row>
    <row r="9468" spans="2:6">
      <c r="B9468" s="214"/>
      <c r="C9468" s="103"/>
      <c r="D9468" s="103"/>
      <c r="E9468" s="103"/>
      <c r="F9468" s="215"/>
    </row>
    <row r="9469" spans="2:6">
      <c r="B9469" s="214"/>
      <c r="C9469" s="103"/>
      <c r="D9469" s="103"/>
      <c r="E9469" s="103"/>
      <c r="F9469" s="215"/>
    </row>
    <row r="9470" spans="2:6">
      <c r="B9470" s="214"/>
      <c r="C9470" s="103"/>
      <c r="D9470" s="103"/>
      <c r="E9470" s="103"/>
      <c r="F9470" s="215"/>
    </row>
    <row r="9471" spans="2:6">
      <c r="B9471" s="214"/>
      <c r="C9471" s="103"/>
      <c r="D9471" s="103"/>
      <c r="E9471" s="103"/>
      <c r="F9471" s="215"/>
    </row>
    <row r="9472" spans="2:6">
      <c r="B9472" s="214"/>
      <c r="C9472" s="103"/>
      <c r="D9472" s="103"/>
      <c r="E9472" s="103"/>
      <c r="F9472" s="215"/>
    </row>
    <row r="9473" spans="2:6">
      <c r="B9473" s="214"/>
      <c r="C9473" s="103"/>
      <c r="D9473" s="103"/>
      <c r="E9473" s="103"/>
      <c r="F9473" s="215"/>
    </row>
    <row r="9474" spans="2:6">
      <c r="B9474" s="214"/>
      <c r="C9474" s="103"/>
      <c r="D9474" s="103"/>
      <c r="E9474" s="103"/>
      <c r="F9474" s="215"/>
    </row>
    <row r="9475" spans="2:6">
      <c r="B9475" s="214"/>
      <c r="C9475" s="103"/>
      <c r="D9475" s="103"/>
      <c r="E9475" s="103"/>
      <c r="F9475" s="215"/>
    </row>
    <row r="9476" spans="2:6">
      <c r="B9476" s="214"/>
      <c r="C9476" s="103"/>
      <c r="D9476" s="103"/>
      <c r="E9476" s="103"/>
      <c r="F9476" s="215"/>
    </row>
    <row r="9477" spans="2:6">
      <c r="B9477" s="214"/>
      <c r="C9477" s="103"/>
      <c r="D9477" s="103"/>
      <c r="E9477" s="103"/>
      <c r="F9477" s="215"/>
    </row>
    <row r="9478" spans="2:6">
      <c r="B9478" s="214"/>
      <c r="C9478" s="103"/>
      <c r="D9478" s="103"/>
      <c r="E9478" s="103"/>
      <c r="F9478" s="215"/>
    </row>
    <row r="9479" spans="2:6">
      <c r="B9479" s="214"/>
      <c r="C9479" s="103"/>
      <c r="D9479" s="103"/>
      <c r="E9479" s="103"/>
      <c r="F9479" s="215"/>
    </row>
    <row r="9480" spans="2:6">
      <c r="B9480" s="214"/>
      <c r="C9480" s="103"/>
      <c r="D9480" s="103"/>
      <c r="E9480" s="103"/>
      <c r="F9480" s="215"/>
    </row>
    <row r="9481" spans="2:6">
      <c r="B9481" s="214"/>
      <c r="C9481" s="103"/>
      <c r="D9481" s="103"/>
      <c r="E9481" s="103"/>
      <c r="F9481" s="215"/>
    </row>
    <row r="9482" spans="2:6">
      <c r="B9482" s="214"/>
      <c r="C9482" s="103"/>
      <c r="D9482" s="103"/>
      <c r="E9482" s="103"/>
      <c r="F9482" s="215"/>
    </row>
    <row r="9483" spans="2:6">
      <c r="B9483" s="214"/>
      <c r="C9483" s="103"/>
      <c r="D9483" s="103"/>
      <c r="E9483" s="103"/>
      <c r="F9483" s="215"/>
    </row>
    <row r="9484" spans="2:6">
      <c r="B9484" s="214"/>
      <c r="C9484" s="103"/>
      <c r="D9484" s="103"/>
      <c r="E9484" s="103"/>
      <c r="F9484" s="215"/>
    </row>
    <row r="9485" spans="2:6">
      <c r="B9485" s="214"/>
      <c r="C9485" s="103"/>
      <c r="D9485" s="103"/>
      <c r="E9485" s="103"/>
      <c r="F9485" s="215"/>
    </row>
    <row r="9486" spans="2:6">
      <c r="B9486" s="214"/>
      <c r="C9486" s="103"/>
      <c r="D9486" s="103"/>
      <c r="E9486" s="103"/>
      <c r="F9486" s="215"/>
    </row>
    <row r="9487" spans="2:6">
      <c r="B9487" s="214"/>
      <c r="C9487" s="103"/>
      <c r="D9487" s="103"/>
      <c r="E9487" s="103"/>
      <c r="F9487" s="215"/>
    </row>
    <row r="9488" spans="2:6">
      <c r="B9488" s="214"/>
      <c r="C9488" s="103"/>
      <c r="D9488" s="103"/>
      <c r="E9488" s="103"/>
      <c r="F9488" s="215"/>
    </row>
    <row r="9489" spans="2:6">
      <c r="B9489" s="214"/>
      <c r="C9489" s="103"/>
      <c r="D9489" s="103"/>
      <c r="E9489" s="103"/>
      <c r="F9489" s="215"/>
    </row>
    <row r="9490" spans="2:6">
      <c r="B9490" s="214"/>
      <c r="C9490" s="103"/>
      <c r="D9490" s="103"/>
      <c r="E9490" s="103"/>
      <c r="F9490" s="215"/>
    </row>
    <row r="9491" spans="2:6">
      <c r="B9491" s="214"/>
      <c r="C9491" s="103"/>
      <c r="D9491" s="103"/>
      <c r="E9491" s="103"/>
      <c r="F9491" s="215"/>
    </row>
    <row r="9492" spans="2:6">
      <c r="B9492" s="214"/>
      <c r="C9492" s="103"/>
      <c r="D9492" s="103"/>
      <c r="E9492" s="103"/>
      <c r="F9492" s="215"/>
    </row>
    <row r="9493" spans="2:6">
      <c r="B9493" s="214"/>
      <c r="C9493" s="103"/>
      <c r="D9493" s="103"/>
      <c r="E9493" s="103"/>
      <c r="F9493" s="215"/>
    </row>
    <row r="9494" spans="2:6">
      <c r="B9494" s="214"/>
      <c r="C9494" s="103"/>
      <c r="D9494" s="103"/>
      <c r="E9494" s="103"/>
      <c r="F9494" s="215"/>
    </row>
    <row r="9495" spans="2:6">
      <c r="B9495" s="214"/>
      <c r="C9495" s="103"/>
      <c r="D9495" s="103"/>
      <c r="E9495" s="103"/>
      <c r="F9495" s="215"/>
    </row>
    <row r="9496" spans="2:6">
      <c r="B9496" s="214"/>
      <c r="C9496" s="103"/>
      <c r="D9496" s="103"/>
      <c r="E9496" s="103"/>
      <c r="F9496" s="215"/>
    </row>
    <row r="9497" spans="2:6">
      <c r="B9497" s="214"/>
      <c r="C9497" s="103"/>
      <c r="D9497" s="103"/>
      <c r="E9497" s="103"/>
      <c r="F9497" s="215"/>
    </row>
    <row r="9498" spans="2:6">
      <c r="B9498" s="214"/>
      <c r="C9498" s="103"/>
      <c r="D9498" s="103"/>
      <c r="E9498" s="103"/>
      <c r="F9498" s="215"/>
    </row>
    <row r="9499" spans="2:6">
      <c r="B9499" s="214"/>
      <c r="C9499" s="103"/>
      <c r="D9499" s="103"/>
      <c r="E9499" s="103"/>
      <c r="F9499" s="215"/>
    </row>
    <row r="9500" spans="2:6">
      <c r="B9500" s="214"/>
      <c r="C9500" s="103"/>
      <c r="D9500" s="103"/>
      <c r="E9500" s="103"/>
      <c r="F9500" s="215"/>
    </row>
    <row r="9501" spans="2:6">
      <c r="B9501" s="214"/>
      <c r="C9501" s="103"/>
      <c r="D9501" s="103"/>
      <c r="E9501" s="103"/>
      <c r="F9501" s="215"/>
    </row>
    <row r="9502" spans="2:6">
      <c r="B9502" s="214"/>
      <c r="C9502" s="103"/>
      <c r="D9502" s="103"/>
      <c r="E9502" s="103"/>
      <c r="F9502" s="215"/>
    </row>
    <row r="9503" spans="2:6">
      <c r="B9503" s="214"/>
      <c r="C9503" s="103"/>
      <c r="D9503" s="103"/>
      <c r="E9503" s="103"/>
      <c r="F9503" s="215"/>
    </row>
    <row r="9504" spans="2:6">
      <c r="B9504" s="214"/>
      <c r="C9504" s="103"/>
      <c r="D9504" s="103"/>
      <c r="E9504" s="103"/>
      <c r="F9504" s="215"/>
    </row>
    <row r="9505" spans="2:6">
      <c r="B9505" s="214"/>
      <c r="C9505" s="103"/>
      <c r="D9505" s="103"/>
      <c r="E9505" s="103"/>
      <c r="F9505" s="215"/>
    </row>
    <row r="9506" spans="2:6">
      <c r="B9506" s="214"/>
      <c r="C9506" s="103"/>
      <c r="D9506" s="103"/>
      <c r="E9506" s="103"/>
      <c r="F9506" s="215"/>
    </row>
    <row r="9507" spans="2:6">
      <c r="B9507" s="214"/>
      <c r="C9507" s="103"/>
      <c r="D9507" s="103"/>
      <c r="E9507" s="103"/>
      <c r="F9507" s="215"/>
    </row>
    <row r="9508" spans="2:6">
      <c r="B9508" s="214"/>
      <c r="C9508" s="103"/>
      <c r="D9508" s="103"/>
      <c r="E9508" s="103"/>
      <c r="F9508" s="215"/>
    </row>
    <row r="9509" spans="2:6">
      <c r="B9509" s="214"/>
      <c r="C9509" s="103"/>
      <c r="D9509" s="103"/>
      <c r="E9509" s="103"/>
      <c r="F9509" s="215"/>
    </row>
    <row r="9510" spans="2:6">
      <c r="B9510" s="214"/>
      <c r="C9510" s="103"/>
      <c r="D9510" s="103"/>
      <c r="E9510" s="103"/>
      <c r="F9510" s="215"/>
    </row>
    <row r="9511" spans="2:6">
      <c r="B9511" s="214"/>
      <c r="C9511" s="103"/>
      <c r="D9511" s="103"/>
      <c r="E9511" s="103"/>
      <c r="F9511" s="215"/>
    </row>
    <row r="9512" spans="2:6">
      <c r="B9512" s="214"/>
      <c r="C9512" s="103"/>
      <c r="D9512" s="103"/>
      <c r="E9512" s="103"/>
      <c r="F9512" s="215"/>
    </row>
    <row r="9513" spans="2:6">
      <c r="B9513" s="214"/>
      <c r="C9513" s="103"/>
      <c r="D9513" s="103"/>
      <c r="E9513" s="103"/>
      <c r="F9513" s="215"/>
    </row>
    <row r="9514" spans="2:6">
      <c r="B9514" s="214"/>
      <c r="C9514" s="103"/>
      <c r="D9514" s="103"/>
      <c r="E9514" s="103"/>
      <c r="F9514" s="215"/>
    </row>
    <row r="9515" spans="2:6">
      <c r="B9515" s="214"/>
      <c r="C9515" s="103"/>
      <c r="D9515" s="103"/>
      <c r="E9515" s="103"/>
      <c r="F9515" s="215"/>
    </row>
    <row r="9516" spans="2:6">
      <c r="B9516" s="214"/>
      <c r="C9516" s="103"/>
      <c r="D9516" s="103"/>
      <c r="E9516" s="103"/>
      <c r="F9516" s="215"/>
    </row>
    <row r="9517" spans="2:6">
      <c r="B9517" s="214"/>
      <c r="C9517" s="103"/>
      <c r="D9517" s="103"/>
      <c r="E9517" s="103"/>
      <c r="F9517" s="215"/>
    </row>
    <row r="9518" spans="2:6">
      <c r="B9518" s="214"/>
      <c r="C9518" s="103"/>
      <c r="D9518" s="103"/>
      <c r="E9518" s="103"/>
      <c r="F9518" s="215"/>
    </row>
    <row r="9519" spans="2:6">
      <c r="B9519" s="214"/>
      <c r="C9519" s="103"/>
      <c r="D9519" s="103"/>
      <c r="E9519" s="103"/>
      <c r="F9519" s="215"/>
    </row>
    <row r="9520" spans="2:6">
      <c r="B9520" s="214"/>
      <c r="C9520" s="103"/>
      <c r="D9520" s="103"/>
      <c r="E9520" s="103"/>
      <c r="F9520" s="215"/>
    </row>
    <row r="9521" spans="2:6">
      <c r="B9521" s="214"/>
      <c r="C9521" s="103"/>
      <c r="D9521" s="103"/>
      <c r="E9521" s="103"/>
      <c r="F9521" s="215"/>
    </row>
    <row r="9522" spans="2:6">
      <c r="B9522" s="214"/>
      <c r="C9522" s="103"/>
      <c r="D9522" s="103"/>
      <c r="E9522" s="103"/>
      <c r="F9522" s="215"/>
    </row>
    <row r="9523" spans="2:6">
      <c r="B9523" s="214"/>
      <c r="C9523" s="103"/>
      <c r="D9523" s="103"/>
      <c r="E9523" s="103"/>
      <c r="F9523" s="215"/>
    </row>
    <row r="9524" spans="2:6">
      <c r="B9524" s="214"/>
      <c r="C9524" s="103"/>
      <c r="D9524" s="103"/>
      <c r="E9524" s="103"/>
      <c r="F9524" s="215"/>
    </row>
    <row r="9525" spans="2:6">
      <c r="B9525" s="214"/>
      <c r="C9525" s="103"/>
      <c r="D9525" s="103"/>
      <c r="E9525" s="103"/>
      <c r="F9525" s="215"/>
    </row>
    <row r="9526" spans="2:6">
      <c r="B9526" s="214"/>
      <c r="C9526" s="103"/>
      <c r="D9526" s="103"/>
      <c r="E9526" s="103"/>
      <c r="F9526" s="215"/>
    </row>
    <row r="9527" spans="2:6">
      <c r="B9527" s="214"/>
      <c r="C9527" s="103"/>
      <c r="D9527" s="103"/>
      <c r="E9527" s="103"/>
      <c r="F9527" s="215"/>
    </row>
    <row r="9528" spans="2:6">
      <c r="B9528" s="214"/>
      <c r="C9528" s="103"/>
      <c r="D9528" s="103"/>
      <c r="E9528" s="103"/>
      <c r="F9528" s="215"/>
    </row>
    <row r="9529" spans="2:6">
      <c r="B9529" s="214"/>
      <c r="C9529" s="103"/>
      <c r="D9529" s="103"/>
      <c r="E9529" s="103"/>
      <c r="F9529" s="215"/>
    </row>
    <row r="9530" spans="2:6">
      <c r="B9530" s="214"/>
      <c r="C9530" s="103"/>
      <c r="D9530" s="103"/>
      <c r="E9530" s="103"/>
      <c r="F9530" s="215"/>
    </row>
    <row r="9531" spans="2:6">
      <c r="B9531" s="214"/>
      <c r="C9531" s="103"/>
      <c r="D9531" s="103"/>
      <c r="E9531" s="103"/>
      <c r="F9531" s="215"/>
    </row>
    <row r="9532" spans="2:6">
      <c r="B9532" s="214"/>
      <c r="C9532" s="103"/>
      <c r="D9532" s="103"/>
      <c r="E9532" s="103"/>
      <c r="F9532" s="215"/>
    </row>
    <row r="9533" spans="2:6">
      <c r="B9533" s="214"/>
      <c r="C9533" s="103"/>
      <c r="D9533" s="103"/>
      <c r="E9533" s="103"/>
      <c r="F9533" s="215"/>
    </row>
    <row r="9534" spans="2:6">
      <c r="B9534" s="214"/>
      <c r="C9534" s="103"/>
      <c r="D9534" s="103"/>
      <c r="E9534" s="103"/>
      <c r="F9534" s="215"/>
    </row>
    <row r="9535" spans="2:6">
      <c r="B9535" s="214"/>
      <c r="C9535" s="103"/>
      <c r="D9535" s="103"/>
      <c r="E9535" s="103"/>
      <c r="F9535" s="215"/>
    </row>
    <row r="9536" spans="2:6">
      <c r="B9536" s="214"/>
      <c r="C9536" s="103"/>
      <c r="D9536" s="103"/>
      <c r="E9536" s="103"/>
      <c r="F9536" s="215"/>
    </row>
    <row r="9537" spans="2:6">
      <c r="B9537" s="214"/>
      <c r="C9537" s="103"/>
      <c r="D9537" s="103"/>
      <c r="E9537" s="103"/>
      <c r="F9537" s="215"/>
    </row>
    <row r="9538" spans="2:6">
      <c r="B9538" s="214"/>
      <c r="C9538" s="103"/>
      <c r="D9538" s="103"/>
      <c r="E9538" s="103"/>
      <c r="F9538" s="215"/>
    </row>
    <row r="9539" spans="2:6">
      <c r="B9539" s="214"/>
      <c r="C9539" s="103"/>
      <c r="D9539" s="103"/>
      <c r="E9539" s="103"/>
      <c r="F9539" s="215"/>
    </row>
    <row r="9540" spans="2:6">
      <c r="B9540" s="214"/>
      <c r="C9540" s="103"/>
      <c r="D9540" s="103"/>
      <c r="E9540" s="103"/>
      <c r="F9540" s="215"/>
    </row>
    <row r="9541" spans="2:6">
      <c r="B9541" s="214"/>
      <c r="C9541" s="103"/>
      <c r="D9541" s="103"/>
      <c r="E9541" s="103"/>
      <c r="F9541" s="215"/>
    </row>
    <row r="9542" spans="2:6">
      <c r="B9542" s="214"/>
      <c r="C9542" s="103"/>
      <c r="D9542" s="103"/>
      <c r="E9542" s="103"/>
      <c r="F9542" s="215"/>
    </row>
    <row r="9543" spans="2:6">
      <c r="B9543" s="214"/>
      <c r="C9543" s="103"/>
      <c r="D9543" s="103"/>
      <c r="E9543" s="103"/>
      <c r="F9543" s="215"/>
    </row>
    <row r="9544" spans="2:6">
      <c r="B9544" s="214"/>
      <c r="C9544" s="103"/>
      <c r="D9544" s="103"/>
      <c r="E9544" s="103"/>
      <c r="F9544" s="215"/>
    </row>
    <row r="9545" spans="2:6">
      <c r="B9545" s="214"/>
      <c r="C9545" s="103"/>
      <c r="D9545" s="103"/>
      <c r="E9545" s="103"/>
      <c r="F9545" s="215"/>
    </row>
    <row r="9546" spans="2:6">
      <c r="B9546" s="214"/>
      <c r="C9546" s="103"/>
      <c r="D9546" s="103"/>
      <c r="E9546" s="103"/>
      <c r="F9546" s="215"/>
    </row>
    <row r="9547" spans="2:6">
      <c r="B9547" s="214"/>
      <c r="C9547" s="103"/>
      <c r="D9547" s="103"/>
      <c r="E9547" s="103"/>
      <c r="F9547" s="215"/>
    </row>
    <row r="9548" spans="2:6">
      <c r="B9548" s="214"/>
      <c r="C9548" s="103"/>
      <c r="D9548" s="103"/>
      <c r="E9548" s="103"/>
      <c r="F9548" s="215"/>
    </row>
    <row r="9549" spans="2:6">
      <c r="B9549" s="214"/>
      <c r="C9549" s="103"/>
      <c r="D9549" s="103"/>
      <c r="E9549" s="103"/>
      <c r="F9549" s="215"/>
    </row>
    <row r="9550" spans="2:6">
      <c r="B9550" s="214"/>
      <c r="C9550" s="103"/>
      <c r="D9550" s="103"/>
      <c r="E9550" s="103"/>
      <c r="F9550" s="215"/>
    </row>
    <row r="9551" spans="2:6">
      <c r="B9551" s="214"/>
      <c r="C9551" s="103"/>
      <c r="D9551" s="103"/>
      <c r="E9551" s="103"/>
      <c r="F9551" s="215"/>
    </row>
    <row r="9552" spans="2:6">
      <c r="B9552" s="214"/>
      <c r="C9552" s="103"/>
      <c r="D9552" s="103"/>
      <c r="E9552" s="103"/>
      <c r="F9552" s="215"/>
    </row>
    <row r="9553" spans="2:6">
      <c r="B9553" s="214"/>
      <c r="C9553" s="103"/>
      <c r="D9553" s="103"/>
      <c r="E9553" s="103"/>
      <c r="F9553" s="215"/>
    </row>
    <row r="9554" spans="2:6">
      <c r="B9554" s="214"/>
      <c r="C9554" s="103"/>
      <c r="D9554" s="103"/>
      <c r="E9554" s="103"/>
      <c r="F9554" s="215"/>
    </row>
    <row r="9555" spans="2:6">
      <c r="B9555" s="214"/>
      <c r="C9555" s="103"/>
      <c r="D9555" s="103"/>
      <c r="E9555" s="103"/>
      <c r="F9555" s="215"/>
    </row>
    <row r="9556" spans="2:6">
      <c r="B9556" s="214"/>
      <c r="C9556" s="103"/>
      <c r="D9556" s="103"/>
      <c r="E9556" s="103"/>
      <c r="F9556" s="215"/>
    </row>
    <row r="9557" spans="2:6">
      <c r="B9557" s="214"/>
      <c r="C9557" s="103"/>
      <c r="D9557" s="103"/>
      <c r="E9557" s="103"/>
      <c r="F9557" s="215"/>
    </row>
    <row r="9558" spans="2:6">
      <c r="B9558" s="214"/>
      <c r="C9558" s="103"/>
      <c r="D9558" s="103"/>
      <c r="E9558" s="103"/>
      <c r="F9558" s="215"/>
    </row>
    <row r="9559" spans="2:6">
      <c r="B9559" s="214"/>
      <c r="C9559" s="103"/>
      <c r="D9559" s="103"/>
      <c r="E9559" s="103"/>
      <c r="F9559" s="215"/>
    </row>
    <row r="9560" spans="2:6">
      <c r="B9560" s="214"/>
      <c r="C9560" s="103"/>
      <c r="D9560" s="103"/>
      <c r="E9560" s="103"/>
      <c r="F9560" s="215"/>
    </row>
    <row r="9561" spans="2:6">
      <c r="B9561" s="214"/>
      <c r="C9561" s="103"/>
      <c r="D9561" s="103"/>
      <c r="E9561" s="103"/>
      <c r="F9561" s="215"/>
    </row>
    <row r="9562" spans="2:6">
      <c r="B9562" s="214"/>
      <c r="C9562" s="103"/>
      <c r="D9562" s="103"/>
      <c r="E9562" s="103"/>
      <c r="F9562" s="215"/>
    </row>
    <row r="9563" spans="2:6">
      <c r="B9563" s="214"/>
      <c r="C9563" s="103"/>
      <c r="D9563" s="103"/>
      <c r="E9563" s="103"/>
      <c r="F9563" s="215"/>
    </row>
    <row r="9564" spans="2:6">
      <c r="B9564" s="214"/>
      <c r="C9564" s="103"/>
      <c r="D9564" s="103"/>
      <c r="E9564" s="103"/>
      <c r="F9564" s="215"/>
    </row>
    <row r="9565" spans="2:6">
      <c r="B9565" s="214"/>
      <c r="C9565" s="103"/>
      <c r="D9565" s="103"/>
      <c r="E9565" s="103"/>
      <c r="F9565" s="215"/>
    </row>
    <row r="9566" spans="2:6">
      <c r="B9566" s="214"/>
      <c r="C9566" s="103"/>
      <c r="D9566" s="103"/>
      <c r="E9566" s="103"/>
      <c r="F9566" s="215"/>
    </row>
    <row r="9567" spans="2:6">
      <c r="B9567" s="214"/>
      <c r="C9567" s="103"/>
      <c r="D9567" s="103"/>
      <c r="E9567" s="103"/>
      <c r="F9567" s="215"/>
    </row>
    <row r="9568" spans="2:6">
      <c r="B9568" s="214"/>
      <c r="C9568" s="103"/>
      <c r="D9568" s="103"/>
      <c r="E9568" s="103"/>
      <c r="F9568" s="215"/>
    </row>
    <row r="9569" spans="2:6">
      <c r="B9569" s="214"/>
      <c r="C9569" s="103"/>
      <c r="D9569" s="103"/>
      <c r="E9569" s="103"/>
      <c r="F9569" s="215"/>
    </row>
    <row r="9570" spans="2:6">
      <c r="B9570" s="214"/>
      <c r="C9570" s="103"/>
      <c r="D9570" s="103"/>
      <c r="E9570" s="103"/>
      <c r="F9570" s="215"/>
    </row>
    <row r="9571" spans="2:6">
      <c r="B9571" s="214"/>
      <c r="C9571" s="103"/>
      <c r="D9571" s="103"/>
      <c r="E9571" s="103"/>
      <c r="F9571" s="215"/>
    </row>
    <row r="9572" spans="2:6">
      <c r="B9572" s="214"/>
      <c r="C9572" s="103"/>
      <c r="D9572" s="103"/>
      <c r="E9572" s="103"/>
      <c r="F9572" s="215"/>
    </row>
    <row r="9573" spans="2:6">
      <c r="B9573" s="214"/>
      <c r="C9573" s="103"/>
      <c r="D9573" s="103"/>
      <c r="E9573" s="103"/>
      <c r="F9573" s="215"/>
    </row>
    <row r="9574" spans="2:6">
      <c r="B9574" s="214"/>
      <c r="C9574" s="103"/>
      <c r="D9574" s="103"/>
      <c r="E9574" s="103"/>
      <c r="F9574" s="215"/>
    </row>
    <row r="9575" spans="2:6">
      <c r="B9575" s="214"/>
      <c r="C9575" s="103"/>
      <c r="D9575" s="103"/>
      <c r="E9575" s="103"/>
      <c r="F9575" s="215"/>
    </row>
    <row r="9576" spans="2:6">
      <c r="B9576" s="214"/>
      <c r="C9576" s="103"/>
      <c r="D9576" s="103"/>
      <c r="E9576" s="103"/>
      <c r="F9576" s="215"/>
    </row>
    <row r="9577" spans="2:6">
      <c r="B9577" s="214"/>
      <c r="C9577" s="103"/>
      <c r="D9577" s="103"/>
      <c r="E9577" s="103"/>
      <c r="F9577" s="215"/>
    </row>
    <row r="9578" spans="2:6">
      <c r="B9578" s="214"/>
      <c r="C9578" s="103"/>
      <c r="D9578" s="103"/>
      <c r="E9578" s="103"/>
      <c r="F9578" s="215"/>
    </row>
    <row r="9579" spans="2:6">
      <c r="B9579" s="214"/>
      <c r="C9579" s="103"/>
      <c r="D9579" s="103"/>
      <c r="E9579" s="103"/>
      <c r="F9579" s="215"/>
    </row>
    <row r="9580" spans="2:6">
      <c r="B9580" s="214"/>
      <c r="C9580" s="103"/>
      <c r="D9580" s="103"/>
      <c r="E9580" s="103"/>
      <c r="F9580" s="215"/>
    </row>
    <row r="9581" spans="2:6">
      <c r="B9581" s="214"/>
      <c r="C9581" s="103"/>
      <c r="D9581" s="103"/>
      <c r="E9581" s="103"/>
      <c r="F9581" s="215"/>
    </row>
    <row r="9582" spans="2:6">
      <c r="B9582" s="214"/>
      <c r="C9582" s="103"/>
      <c r="D9582" s="103"/>
      <c r="E9582" s="103"/>
      <c r="F9582" s="215"/>
    </row>
    <row r="9583" spans="2:6">
      <c r="B9583" s="214"/>
      <c r="C9583" s="103"/>
      <c r="D9583" s="103"/>
      <c r="E9583" s="103"/>
      <c r="F9583" s="215"/>
    </row>
    <row r="9584" spans="2:6">
      <c r="B9584" s="214"/>
      <c r="C9584" s="103"/>
      <c r="D9584" s="103"/>
      <c r="E9584" s="103"/>
      <c r="F9584" s="215"/>
    </row>
    <row r="9585" spans="2:6">
      <c r="B9585" s="214"/>
      <c r="C9585" s="103"/>
      <c r="D9585" s="103"/>
      <c r="E9585" s="103"/>
      <c r="F9585" s="215"/>
    </row>
    <row r="9586" spans="2:6">
      <c r="B9586" s="214"/>
      <c r="C9586" s="103"/>
      <c r="D9586" s="103"/>
      <c r="E9586" s="103"/>
      <c r="F9586" s="215"/>
    </row>
    <row r="9587" spans="2:6">
      <c r="B9587" s="214"/>
      <c r="C9587" s="103"/>
      <c r="D9587" s="103"/>
      <c r="E9587" s="103"/>
      <c r="F9587" s="215"/>
    </row>
    <row r="9588" spans="2:6">
      <c r="B9588" s="214"/>
      <c r="C9588" s="103"/>
      <c r="D9588" s="103"/>
      <c r="E9588" s="103"/>
      <c r="F9588" s="215"/>
    </row>
    <row r="9589" spans="2:6">
      <c r="B9589" s="214"/>
      <c r="C9589" s="103"/>
      <c r="D9589" s="103"/>
      <c r="E9589" s="103"/>
      <c r="F9589" s="215"/>
    </row>
    <row r="9590" spans="2:6">
      <c r="B9590" s="214"/>
      <c r="C9590" s="103"/>
      <c r="D9590" s="103"/>
      <c r="E9590" s="103"/>
      <c r="F9590" s="215"/>
    </row>
    <row r="9591" spans="2:6">
      <c r="B9591" s="214"/>
      <c r="C9591" s="103"/>
      <c r="D9591" s="103"/>
      <c r="E9591" s="103"/>
      <c r="F9591" s="215"/>
    </row>
    <row r="9592" spans="2:6">
      <c r="B9592" s="214"/>
      <c r="C9592" s="103"/>
      <c r="D9592" s="103"/>
      <c r="E9592" s="103"/>
      <c r="F9592" s="215"/>
    </row>
    <row r="9593" spans="2:6">
      <c r="B9593" s="214"/>
      <c r="C9593" s="103"/>
      <c r="D9593" s="103"/>
      <c r="E9593" s="103"/>
      <c r="F9593" s="215"/>
    </row>
    <row r="9594" spans="2:6">
      <c r="B9594" s="214"/>
      <c r="C9594" s="103"/>
      <c r="D9594" s="103"/>
      <c r="E9594" s="103"/>
      <c r="F9594" s="215"/>
    </row>
    <row r="9595" spans="2:6">
      <c r="B9595" s="214"/>
      <c r="C9595" s="103"/>
      <c r="D9595" s="103"/>
      <c r="E9595" s="103"/>
      <c r="F9595" s="215"/>
    </row>
    <row r="9596" spans="2:6">
      <c r="B9596" s="214"/>
      <c r="C9596" s="103"/>
      <c r="D9596" s="103"/>
      <c r="E9596" s="103"/>
      <c r="F9596" s="215"/>
    </row>
    <row r="9597" spans="2:6">
      <c r="B9597" s="214"/>
      <c r="C9597" s="103"/>
      <c r="D9597" s="103"/>
      <c r="E9597" s="103"/>
      <c r="F9597" s="215"/>
    </row>
    <row r="9598" spans="2:6">
      <c r="B9598" s="214"/>
      <c r="C9598" s="103"/>
      <c r="D9598" s="103"/>
      <c r="E9598" s="103"/>
      <c r="F9598" s="215"/>
    </row>
    <row r="9599" spans="2:6">
      <c r="B9599" s="214"/>
      <c r="C9599" s="103"/>
      <c r="D9599" s="103"/>
      <c r="E9599" s="103"/>
      <c r="F9599" s="215"/>
    </row>
    <row r="9600" spans="2:6">
      <c r="B9600" s="214"/>
      <c r="C9600" s="103"/>
      <c r="D9600" s="103"/>
      <c r="E9600" s="103"/>
      <c r="F9600" s="215"/>
    </row>
    <row r="9601" spans="2:6">
      <c r="B9601" s="214"/>
      <c r="C9601" s="103"/>
      <c r="D9601" s="103"/>
      <c r="E9601" s="103"/>
      <c r="F9601" s="215"/>
    </row>
    <row r="9602" spans="2:6">
      <c r="B9602" s="214"/>
      <c r="C9602" s="103"/>
      <c r="D9602" s="103"/>
      <c r="E9602" s="103"/>
      <c r="F9602" s="215"/>
    </row>
    <row r="9603" spans="2:6">
      <c r="B9603" s="214"/>
      <c r="C9603" s="103"/>
      <c r="D9603" s="103"/>
      <c r="E9603" s="103"/>
      <c r="F9603" s="215"/>
    </row>
    <row r="9604" spans="2:6">
      <c r="B9604" s="214"/>
      <c r="C9604" s="103"/>
      <c r="D9604" s="103"/>
      <c r="E9604" s="103"/>
      <c r="F9604" s="215"/>
    </row>
    <row r="9605" spans="2:6">
      <c r="B9605" s="214"/>
      <c r="C9605" s="103"/>
      <c r="D9605" s="103"/>
      <c r="E9605" s="103"/>
      <c r="F9605" s="215"/>
    </row>
    <row r="9606" spans="2:6">
      <c r="B9606" s="214"/>
      <c r="C9606" s="103"/>
      <c r="D9606" s="103"/>
      <c r="E9606" s="103"/>
      <c r="F9606" s="215"/>
    </row>
    <row r="9607" spans="2:6">
      <c r="B9607" s="214"/>
      <c r="C9607" s="103"/>
      <c r="D9607" s="103"/>
      <c r="E9607" s="103"/>
      <c r="F9607" s="215"/>
    </row>
    <row r="9608" spans="2:6">
      <c r="B9608" s="214"/>
      <c r="C9608" s="103"/>
      <c r="D9608" s="103"/>
      <c r="E9608" s="103"/>
      <c r="F9608" s="215"/>
    </row>
    <row r="9609" spans="2:6">
      <c r="B9609" s="214"/>
      <c r="C9609" s="103"/>
      <c r="D9609" s="103"/>
      <c r="E9609" s="103"/>
      <c r="F9609" s="215"/>
    </row>
    <row r="9610" spans="2:6">
      <c r="B9610" s="214"/>
      <c r="C9610" s="103"/>
      <c r="D9610" s="103"/>
      <c r="E9610" s="103"/>
      <c r="F9610" s="215"/>
    </row>
    <row r="9611" spans="2:6">
      <c r="B9611" s="214"/>
      <c r="C9611" s="103"/>
      <c r="D9611" s="103"/>
      <c r="E9611" s="103"/>
      <c r="F9611" s="215"/>
    </row>
    <row r="9612" spans="2:6">
      <c r="B9612" s="214"/>
      <c r="C9612" s="103"/>
      <c r="D9612" s="103"/>
      <c r="E9612" s="103"/>
      <c r="F9612" s="215"/>
    </row>
    <row r="9613" spans="2:6">
      <c r="B9613" s="214"/>
      <c r="C9613" s="103"/>
      <c r="D9613" s="103"/>
      <c r="E9613" s="103"/>
      <c r="F9613" s="215"/>
    </row>
    <row r="9614" spans="2:6">
      <c r="B9614" s="214"/>
      <c r="C9614" s="103"/>
      <c r="D9614" s="103"/>
      <c r="E9614" s="103"/>
      <c r="F9614" s="215"/>
    </row>
    <row r="9615" spans="2:6">
      <c r="B9615" s="214"/>
      <c r="C9615" s="103"/>
      <c r="D9615" s="103"/>
      <c r="E9615" s="103"/>
      <c r="F9615" s="215"/>
    </row>
    <row r="9616" spans="2:6">
      <c r="B9616" s="214"/>
      <c r="C9616" s="103"/>
      <c r="D9616" s="103"/>
      <c r="E9616" s="103"/>
      <c r="F9616" s="215"/>
    </row>
    <row r="9617" spans="2:6">
      <c r="B9617" s="214"/>
      <c r="C9617" s="103"/>
      <c r="D9617" s="103"/>
      <c r="E9617" s="103"/>
      <c r="F9617" s="215"/>
    </row>
    <row r="9618" spans="2:6">
      <c r="B9618" s="214"/>
      <c r="C9618" s="103"/>
      <c r="D9618" s="103"/>
      <c r="E9618" s="103"/>
      <c r="F9618" s="215"/>
    </row>
    <row r="9619" spans="2:6">
      <c r="B9619" s="214"/>
      <c r="C9619" s="103"/>
      <c r="D9619" s="103"/>
      <c r="E9619" s="103"/>
      <c r="F9619" s="215"/>
    </row>
    <row r="9620" spans="2:6">
      <c r="B9620" s="214"/>
      <c r="C9620" s="103"/>
      <c r="D9620" s="103"/>
      <c r="E9620" s="103"/>
      <c r="F9620" s="215"/>
    </row>
    <row r="9621" spans="2:6">
      <c r="B9621" s="214"/>
      <c r="C9621" s="103"/>
      <c r="D9621" s="103"/>
      <c r="E9621" s="103"/>
      <c r="F9621" s="215"/>
    </row>
    <row r="9622" spans="2:6">
      <c r="B9622" s="214"/>
      <c r="C9622" s="103"/>
      <c r="D9622" s="103"/>
      <c r="E9622" s="103"/>
      <c r="F9622" s="215"/>
    </row>
    <row r="9623" spans="2:6">
      <c r="B9623" s="214"/>
      <c r="C9623" s="103"/>
      <c r="D9623" s="103"/>
      <c r="E9623" s="103"/>
      <c r="F9623" s="215"/>
    </row>
    <row r="9624" spans="2:6">
      <c r="B9624" s="214"/>
      <c r="C9624" s="103"/>
      <c r="D9624" s="103"/>
      <c r="E9624" s="103"/>
      <c r="F9624" s="215"/>
    </row>
    <row r="9625" spans="2:6">
      <c r="B9625" s="214"/>
      <c r="C9625" s="103"/>
      <c r="D9625" s="103"/>
      <c r="E9625" s="103"/>
      <c r="F9625" s="215"/>
    </row>
    <row r="9626" spans="2:6">
      <c r="B9626" s="214"/>
      <c r="C9626" s="103"/>
      <c r="D9626" s="103"/>
      <c r="E9626" s="103"/>
      <c r="F9626" s="215"/>
    </row>
    <row r="9627" spans="2:6">
      <c r="B9627" s="214"/>
      <c r="C9627" s="103"/>
      <c r="D9627" s="103"/>
      <c r="E9627" s="103"/>
      <c r="F9627" s="215"/>
    </row>
    <row r="9628" spans="2:6">
      <c r="B9628" s="214"/>
      <c r="C9628" s="103"/>
      <c r="D9628" s="103"/>
      <c r="E9628" s="103"/>
      <c r="F9628" s="215"/>
    </row>
    <row r="9629" spans="2:6">
      <c r="B9629" s="214"/>
      <c r="C9629" s="103"/>
      <c r="D9629" s="103"/>
      <c r="E9629" s="103"/>
      <c r="F9629" s="215"/>
    </row>
    <row r="9630" spans="2:6">
      <c r="B9630" s="214"/>
      <c r="C9630" s="103"/>
      <c r="D9630" s="103"/>
      <c r="E9630" s="103"/>
      <c r="F9630" s="215"/>
    </row>
    <row r="9631" spans="2:6">
      <c r="B9631" s="214"/>
      <c r="C9631" s="103"/>
      <c r="D9631" s="103"/>
      <c r="E9631" s="103"/>
      <c r="F9631" s="215"/>
    </row>
    <row r="9632" spans="2:6">
      <c r="B9632" s="214"/>
      <c r="C9632" s="103"/>
      <c r="D9632" s="103"/>
      <c r="E9632" s="103"/>
      <c r="F9632" s="215"/>
    </row>
    <row r="9633" spans="2:6">
      <c r="B9633" s="214"/>
      <c r="C9633" s="103"/>
      <c r="D9633" s="103"/>
      <c r="E9633" s="103"/>
      <c r="F9633" s="215"/>
    </row>
    <row r="9634" spans="2:6">
      <c r="B9634" s="214"/>
      <c r="C9634" s="103"/>
      <c r="D9634" s="103"/>
      <c r="E9634" s="103"/>
      <c r="F9634" s="215"/>
    </row>
    <row r="9635" spans="2:6">
      <c r="B9635" s="214"/>
      <c r="C9635" s="103"/>
      <c r="D9635" s="103"/>
      <c r="E9635" s="103"/>
      <c r="F9635" s="215"/>
    </row>
    <row r="9636" spans="2:6">
      <c r="B9636" s="214"/>
      <c r="C9636" s="103"/>
      <c r="D9636" s="103"/>
      <c r="E9636" s="103"/>
      <c r="F9636" s="215"/>
    </row>
    <row r="9637" spans="2:6">
      <c r="B9637" s="214"/>
      <c r="C9637" s="103"/>
      <c r="D9637" s="103"/>
      <c r="E9637" s="103"/>
      <c r="F9637" s="215"/>
    </row>
    <row r="9638" spans="2:6">
      <c r="B9638" s="214"/>
      <c r="C9638" s="103"/>
      <c r="D9638" s="103"/>
      <c r="E9638" s="103"/>
      <c r="F9638" s="215"/>
    </row>
    <row r="9639" spans="2:6">
      <c r="B9639" s="214"/>
      <c r="C9639" s="103"/>
      <c r="D9639" s="103"/>
      <c r="E9639" s="103"/>
      <c r="F9639" s="215"/>
    </row>
    <row r="9640" spans="2:6">
      <c r="B9640" s="214"/>
      <c r="C9640" s="103"/>
      <c r="D9640" s="103"/>
      <c r="E9640" s="103"/>
      <c r="F9640" s="215"/>
    </row>
    <row r="9641" spans="2:6">
      <c r="B9641" s="214"/>
      <c r="C9641" s="103"/>
      <c r="D9641" s="103"/>
      <c r="E9641" s="103"/>
      <c r="F9641" s="215"/>
    </row>
    <row r="9642" spans="2:6">
      <c r="B9642" s="214"/>
      <c r="C9642" s="103"/>
      <c r="D9642" s="103"/>
      <c r="E9642" s="103"/>
      <c r="F9642" s="215"/>
    </row>
    <row r="9643" spans="2:6">
      <c r="B9643" s="214"/>
      <c r="C9643" s="103"/>
      <c r="D9643" s="103"/>
      <c r="E9643" s="103"/>
      <c r="F9643" s="215"/>
    </row>
    <row r="9644" spans="2:6">
      <c r="B9644" s="214"/>
      <c r="C9644" s="103"/>
      <c r="D9644" s="103"/>
      <c r="E9644" s="103"/>
      <c r="F9644" s="215"/>
    </row>
    <row r="9645" spans="2:6">
      <c r="B9645" s="214"/>
      <c r="C9645" s="103"/>
      <c r="D9645" s="103"/>
      <c r="E9645" s="103"/>
      <c r="F9645" s="215"/>
    </row>
    <row r="9646" spans="2:6">
      <c r="B9646" s="214"/>
      <c r="C9646" s="103"/>
      <c r="D9646" s="103"/>
      <c r="E9646" s="103"/>
      <c r="F9646" s="215"/>
    </row>
    <row r="9647" spans="2:6">
      <c r="B9647" s="214"/>
      <c r="C9647" s="103"/>
      <c r="D9647" s="103"/>
      <c r="E9647" s="103"/>
      <c r="F9647" s="215"/>
    </row>
    <row r="9648" spans="2:6">
      <c r="B9648" s="214"/>
      <c r="C9648" s="103"/>
      <c r="D9648" s="103"/>
      <c r="E9648" s="103"/>
      <c r="F9648" s="215"/>
    </row>
    <row r="9649" spans="2:6">
      <c r="B9649" s="214"/>
      <c r="C9649" s="103"/>
      <c r="D9649" s="103"/>
      <c r="E9649" s="103"/>
      <c r="F9649" s="215"/>
    </row>
    <row r="9650" spans="2:6">
      <c r="B9650" s="214"/>
      <c r="C9650" s="103"/>
      <c r="D9650" s="103"/>
      <c r="E9650" s="103"/>
      <c r="F9650" s="215"/>
    </row>
    <row r="9651" spans="2:6">
      <c r="B9651" s="214"/>
      <c r="C9651" s="103"/>
      <c r="D9651" s="103"/>
      <c r="E9651" s="103"/>
      <c r="F9651" s="215"/>
    </row>
    <row r="9652" spans="2:6">
      <c r="B9652" s="214"/>
      <c r="C9652" s="103"/>
      <c r="D9652" s="103"/>
      <c r="E9652" s="103"/>
      <c r="F9652" s="215"/>
    </row>
    <row r="9653" spans="2:6">
      <c r="B9653" s="214"/>
      <c r="C9653" s="103"/>
      <c r="D9653" s="103"/>
      <c r="E9653" s="103"/>
      <c r="F9653" s="215"/>
    </row>
    <row r="9654" spans="2:6">
      <c r="B9654" s="214"/>
      <c r="C9654" s="103"/>
      <c r="D9654" s="103"/>
      <c r="E9654" s="103"/>
      <c r="F9654" s="215"/>
    </row>
    <row r="9655" spans="2:6">
      <c r="B9655" s="214"/>
      <c r="C9655" s="103"/>
      <c r="D9655" s="103"/>
      <c r="E9655" s="103"/>
      <c r="F9655" s="215"/>
    </row>
    <row r="9656" spans="2:6">
      <c r="B9656" s="214"/>
      <c r="C9656" s="103"/>
      <c r="D9656" s="103"/>
      <c r="E9656" s="103"/>
      <c r="F9656" s="215"/>
    </row>
    <row r="9657" spans="2:6">
      <c r="B9657" s="214"/>
      <c r="C9657" s="103"/>
      <c r="D9657" s="103"/>
      <c r="E9657" s="103"/>
      <c r="F9657" s="215"/>
    </row>
    <row r="9658" spans="2:6">
      <c r="B9658" s="214"/>
      <c r="C9658" s="103"/>
      <c r="D9658" s="103"/>
      <c r="E9658" s="103"/>
      <c r="F9658" s="215"/>
    </row>
    <row r="9659" spans="2:6">
      <c r="B9659" s="214"/>
      <c r="C9659" s="103"/>
      <c r="D9659" s="103"/>
      <c r="E9659" s="103"/>
      <c r="F9659" s="215"/>
    </row>
    <row r="9660" spans="2:6">
      <c r="B9660" s="214"/>
      <c r="C9660" s="103"/>
      <c r="D9660" s="103"/>
      <c r="E9660" s="103"/>
      <c r="F9660" s="215"/>
    </row>
    <row r="9661" spans="2:6">
      <c r="B9661" s="214"/>
      <c r="C9661" s="103"/>
      <c r="D9661" s="103"/>
      <c r="E9661" s="103"/>
      <c r="F9661" s="215"/>
    </row>
    <row r="9662" spans="2:6">
      <c r="B9662" s="214"/>
      <c r="C9662" s="103"/>
      <c r="D9662" s="103"/>
      <c r="E9662" s="103"/>
      <c r="F9662" s="215"/>
    </row>
    <row r="9663" spans="2:6">
      <c r="B9663" s="214"/>
      <c r="C9663" s="103"/>
      <c r="D9663" s="103"/>
      <c r="E9663" s="103"/>
      <c r="F9663" s="215"/>
    </row>
    <row r="9664" spans="2:6">
      <c r="B9664" s="214"/>
      <c r="C9664" s="103"/>
      <c r="D9664" s="103"/>
      <c r="E9664" s="103"/>
      <c r="F9664" s="215"/>
    </row>
    <row r="9665" spans="2:6">
      <c r="B9665" s="214"/>
      <c r="C9665" s="103"/>
      <c r="D9665" s="103"/>
      <c r="E9665" s="103"/>
      <c r="F9665" s="215"/>
    </row>
    <row r="9666" spans="2:6">
      <c r="B9666" s="214"/>
      <c r="C9666" s="103"/>
      <c r="D9666" s="103"/>
      <c r="E9666" s="103"/>
      <c r="F9666" s="215"/>
    </row>
    <row r="9667" spans="2:6">
      <c r="B9667" s="214"/>
      <c r="C9667" s="103"/>
      <c r="D9667" s="103"/>
      <c r="E9667" s="103"/>
      <c r="F9667" s="215"/>
    </row>
    <row r="9668" spans="2:6">
      <c r="B9668" s="214"/>
      <c r="C9668" s="103"/>
      <c r="D9668" s="103"/>
      <c r="E9668" s="103"/>
      <c r="F9668" s="215"/>
    </row>
    <row r="9669" spans="2:6">
      <c r="B9669" s="214"/>
      <c r="C9669" s="103"/>
      <c r="D9669" s="103"/>
      <c r="E9669" s="103"/>
      <c r="F9669" s="215"/>
    </row>
    <row r="9670" spans="2:6">
      <c r="B9670" s="214"/>
      <c r="C9670" s="103"/>
      <c r="D9670" s="103"/>
      <c r="E9670" s="103"/>
      <c r="F9670" s="215"/>
    </row>
    <row r="9671" spans="2:6">
      <c r="B9671" s="214"/>
      <c r="C9671" s="103"/>
      <c r="D9671" s="103"/>
      <c r="E9671" s="103"/>
      <c r="F9671" s="215"/>
    </row>
    <row r="9672" spans="2:6">
      <c r="B9672" s="214"/>
      <c r="C9672" s="103"/>
      <c r="D9672" s="103"/>
      <c r="E9672" s="103"/>
      <c r="F9672" s="215"/>
    </row>
    <row r="9673" spans="2:6">
      <c r="B9673" s="214"/>
      <c r="C9673" s="103"/>
      <c r="D9673" s="103"/>
      <c r="E9673" s="103"/>
      <c r="F9673" s="215"/>
    </row>
    <row r="9674" spans="2:6">
      <c r="B9674" s="214"/>
      <c r="C9674" s="103"/>
      <c r="D9674" s="103"/>
      <c r="E9674" s="103"/>
      <c r="F9674" s="215"/>
    </row>
    <row r="9675" spans="2:6">
      <c r="B9675" s="214"/>
      <c r="C9675" s="103"/>
      <c r="D9675" s="103"/>
      <c r="E9675" s="103"/>
      <c r="F9675" s="215"/>
    </row>
    <row r="9676" spans="2:6">
      <c r="B9676" s="214"/>
      <c r="C9676" s="103"/>
      <c r="D9676" s="103"/>
      <c r="E9676" s="103"/>
      <c r="F9676" s="215"/>
    </row>
    <row r="9677" spans="2:6">
      <c r="B9677" s="214"/>
      <c r="C9677" s="103"/>
      <c r="D9677" s="103"/>
      <c r="E9677" s="103"/>
      <c r="F9677" s="215"/>
    </row>
    <row r="9678" spans="2:6">
      <c r="B9678" s="214"/>
      <c r="C9678" s="103"/>
      <c r="D9678" s="103"/>
      <c r="E9678" s="103"/>
      <c r="F9678" s="215"/>
    </row>
    <row r="9679" spans="2:6">
      <c r="B9679" s="214"/>
      <c r="C9679" s="103"/>
      <c r="D9679" s="103"/>
      <c r="E9679" s="103"/>
      <c r="F9679" s="215"/>
    </row>
    <row r="9680" spans="2:6">
      <c r="B9680" s="214"/>
      <c r="C9680" s="103"/>
      <c r="D9680" s="103"/>
      <c r="E9680" s="103"/>
      <c r="F9680" s="215"/>
    </row>
    <row r="9681" spans="2:6">
      <c r="B9681" s="214"/>
      <c r="C9681" s="103"/>
      <c r="D9681" s="103"/>
      <c r="E9681" s="103"/>
      <c r="F9681" s="215"/>
    </row>
    <row r="9682" spans="2:6">
      <c r="B9682" s="214"/>
      <c r="C9682" s="103"/>
      <c r="D9682" s="103"/>
      <c r="E9682" s="103"/>
      <c r="F9682" s="215"/>
    </row>
    <row r="9683" spans="2:6">
      <c r="B9683" s="214"/>
      <c r="C9683" s="103"/>
      <c r="D9683" s="103"/>
      <c r="E9683" s="103"/>
      <c r="F9683" s="215"/>
    </row>
    <row r="9684" spans="2:6">
      <c r="B9684" s="214"/>
      <c r="C9684" s="103"/>
      <c r="D9684" s="103"/>
      <c r="E9684" s="103"/>
      <c r="F9684" s="215"/>
    </row>
    <row r="9685" spans="2:6">
      <c r="B9685" s="214"/>
      <c r="C9685" s="103"/>
      <c r="D9685" s="103"/>
      <c r="E9685" s="103"/>
      <c r="F9685" s="215"/>
    </row>
    <row r="9686" spans="2:6">
      <c r="B9686" s="214"/>
      <c r="C9686" s="103"/>
      <c r="D9686" s="103"/>
      <c r="E9686" s="103"/>
      <c r="F9686" s="215"/>
    </row>
    <row r="9687" spans="2:6">
      <c r="B9687" s="214"/>
      <c r="C9687" s="103"/>
      <c r="D9687" s="103"/>
      <c r="E9687" s="103"/>
      <c r="F9687" s="215"/>
    </row>
    <row r="9688" spans="2:6">
      <c r="B9688" s="214"/>
      <c r="C9688" s="103"/>
      <c r="D9688" s="103"/>
      <c r="E9688" s="103"/>
      <c r="F9688" s="215"/>
    </row>
    <row r="9689" spans="2:6">
      <c r="B9689" s="214"/>
      <c r="C9689" s="103"/>
      <c r="D9689" s="103"/>
      <c r="E9689" s="103"/>
      <c r="F9689" s="215"/>
    </row>
    <row r="9690" spans="2:6">
      <c r="B9690" s="214"/>
      <c r="C9690" s="103"/>
      <c r="D9690" s="103"/>
      <c r="E9690" s="103"/>
      <c r="F9690" s="215"/>
    </row>
    <row r="9691" spans="2:6">
      <c r="B9691" s="214"/>
      <c r="C9691" s="103"/>
      <c r="D9691" s="103"/>
      <c r="E9691" s="103"/>
      <c r="F9691" s="215"/>
    </row>
    <row r="9692" spans="2:6">
      <c r="B9692" s="214"/>
      <c r="C9692" s="103"/>
      <c r="D9692" s="103"/>
      <c r="E9692" s="103"/>
      <c r="F9692" s="215"/>
    </row>
    <row r="9693" spans="2:6">
      <c r="B9693" s="214"/>
      <c r="C9693" s="103"/>
      <c r="D9693" s="103"/>
      <c r="E9693" s="103"/>
      <c r="F9693" s="215"/>
    </row>
    <row r="9694" spans="2:6">
      <c r="B9694" s="214"/>
      <c r="C9694" s="103"/>
      <c r="D9694" s="103"/>
      <c r="E9694" s="103"/>
      <c r="F9694" s="215"/>
    </row>
    <row r="9695" spans="2:6">
      <c r="B9695" s="214"/>
      <c r="C9695" s="103"/>
      <c r="D9695" s="103"/>
      <c r="E9695" s="103"/>
      <c r="F9695" s="215"/>
    </row>
    <row r="9696" spans="2:6">
      <c r="B9696" s="214"/>
      <c r="C9696" s="103"/>
      <c r="D9696" s="103"/>
      <c r="E9696" s="103"/>
      <c r="F9696" s="215"/>
    </row>
    <row r="9697" spans="2:6">
      <c r="B9697" s="214"/>
      <c r="C9697" s="103"/>
      <c r="D9697" s="103"/>
      <c r="E9697" s="103"/>
      <c r="F9697" s="215"/>
    </row>
    <row r="9698" spans="2:6">
      <c r="B9698" s="214"/>
      <c r="C9698" s="103"/>
      <c r="D9698" s="103"/>
      <c r="E9698" s="103"/>
      <c r="F9698" s="215"/>
    </row>
    <row r="9699" spans="2:6">
      <c r="B9699" s="214"/>
      <c r="C9699" s="103"/>
      <c r="D9699" s="103"/>
      <c r="E9699" s="103"/>
      <c r="F9699" s="215"/>
    </row>
    <row r="9700" spans="2:6">
      <c r="B9700" s="214"/>
      <c r="C9700" s="103"/>
      <c r="D9700" s="103"/>
      <c r="E9700" s="103"/>
      <c r="F9700" s="215"/>
    </row>
    <row r="9701" spans="2:6">
      <c r="B9701" s="214"/>
      <c r="C9701" s="103"/>
      <c r="D9701" s="103"/>
      <c r="E9701" s="103"/>
      <c r="F9701" s="215"/>
    </row>
    <row r="9702" spans="2:6">
      <c r="B9702" s="214"/>
      <c r="C9702" s="103"/>
      <c r="D9702" s="103"/>
      <c r="E9702" s="103"/>
      <c r="F9702" s="215"/>
    </row>
    <row r="9703" spans="2:6">
      <c r="B9703" s="214"/>
      <c r="C9703" s="103"/>
      <c r="D9703" s="103"/>
      <c r="E9703" s="103"/>
      <c r="F9703" s="215"/>
    </row>
    <row r="9704" spans="2:6">
      <c r="B9704" s="214"/>
      <c r="C9704" s="103"/>
      <c r="D9704" s="103"/>
      <c r="E9704" s="103"/>
      <c r="F9704" s="215"/>
    </row>
    <row r="9705" spans="2:6">
      <c r="B9705" s="214"/>
      <c r="C9705" s="103"/>
      <c r="D9705" s="103"/>
      <c r="E9705" s="103"/>
      <c r="F9705" s="215"/>
    </row>
    <row r="9706" spans="2:6">
      <c r="B9706" s="214"/>
      <c r="C9706" s="103"/>
      <c r="D9706" s="103"/>
      <c r="E9706" s="103"/>
      <c r="F9706" s="215"/>
    </row>
    <row r="9707" spans="2:6">
      <c r="B9707" s="214"/>
      <c r="C9707" s="103"/>
      <c r="D9707" s="103"/>
      <c r="E9707" s="103"/>
      <c r="F9707" s="215"/>
    </row>
    <row r="9708" spans="2:6">
      <c r="B9708" s="214"/>
      <c r="C9708" s="103"/>
      <c r="D9708" s="103"/>
      <c r="E9708" s="103"/>
      <c r="F9708" s="215"/>
    </row>
    <row r="9709" spans="2:6">
      <c r="B9709" s="214"/>
      <c r="C9709" s="103"/>
      <c r="D9709" s="103"/>
      <c r="E9709" s="103"/>
      <c r="F9709" s="215"/>
    </row>
    <row r="9710" spans="2:6">
      <c r="B9710" s="214"/>
      <c r="C9710" s="103"/>
      <c r="D9710" s="103"/>
      <c r="E9710" s="103"/>
      <c r="F9710" s="215"/>
    </row>
    <row r="9711" spans="2:6">
      <c r="B9711" s="214"/>
      <c r="C9711" s="103"/>
      <c r="D9711" s="103"/>
      <c r="E9711" s="103"/>
      <c r="F9711" s="215"/>
    </row>
    <row r="9712" spans="2:6">
      <c r="B9712" s="214"/>
      <c r="C9712" s="103"/>
      <c r="D9712" s="103"/>
      <c r="E9712" s="103"/>
      <c r="F9712" s="215"/>
    </row>
    <row r="9713" spans="2:6">
      <c r="B9713" s="214"/>
      <c r="C9713" s="103"/>
      <c r="D9713" s="103"/>
      <c r="E9713" s="103"/>
      <c r="F9713" s="215"/>
    </row>
    <row r="9714" spans="2:6">
      <c r="B9714" s="214"/>
      <c r="C9714" s="103"/>
      <c r="D9714" s="103"/>
      <c r="E9714" s="103"/>
      <c r="F9714" s="215"/>
    </row>
    <row r="9715" spans="2:6">
      <c r="B9715" s="214"/>
      <c r="C9715" s="103"/>
      <c r="D9715" s="103"/>
      <c r="E9715" s="103"/>
      <c r="F9715" s="215"/>
    </row>
    <row r="9716" spans="2:6">
      <c r="B9716" s="214"/>
      <c r="C9716" s="103"/>
      <c r="D9716" s="103"/>
      <c r="E9716" s="103"/>
      <c r="F9716" s="215"/>
    </row>
    <row r="9717" spans="2:6">
      <c r="B9717" s="214"/>
      <c r="C9717" s="103"/>
      <c r="D9717" s="103"/>
      <c r="E9717" s="103"/>
      <c r="F9717" s="215"/>
    </row>
    <row r="9718" spans="2:6">
      <c r="B9718" s="214"/>
      <c r="C9718" s="103"/>
      <c r="D9718" s="103"/>
      <c r="E9718" s="103"/>
      <c r="F9718" s="215"/>
    </row>
    <row r="9719" spans="2:6">
      <c r="B9719" s="214"/>
      <c r="C9719" s="103"/>
      <c r="D9719" s="103"/>
      <c r="E9719" s="103"/>
      <c r="F9719" s="215"/>
    </row>
    <row r="9720" spans="2:6">
      <c r="B9720" s="214"/>
      <c r="C9720" s="103"/>
      <c r="D9720" s="103"/>
      <c r="E9720" s="103"/>
      <c r="F9720" s="215"/>
    </row>
    <row r="9721" spans="2:6">
      <c r="B9721" s="214"/>
      <c r="C9721" s="103"/>
      <c r="D9721" s="103"/>
      <c r="E9721" s="103"/>
      <c r="F9721" s="215"/>
    </row>
    <row r="9722" spans="2:6">
      <c r="B9722" s="214"/>
      <c r="C9722" s="103"/>
      <c r="D9722" s="103"/>
      <c r="E9722" s="103"/>
      <c r="F9722" s="215"/>
    </row>
    <row r="9723" spans="2:6">
      <c r="B9723" s="214"/>
      <c r="C9723" s="103"/>
      <c r="D9723" s="103"/>
      <c r="E9723" s="103"/>
      <c r="F9723" s="215"/>
    </row>
    <row r="9724" spans="2:6">
      <c r="B9724" s="214"/>
      <c r="C9724" s="103"/>
      <c r="D9724" s="103"/>
      <c r="E9724" s="103"/>
      <c r="F9724" s="215"/>
    </row>
    <row r="9725" spans="2:6">
      <c r="B9725" s="214"/>
      <c r="C9725" s="103"/>
      <c r="D9725" s="103"/>
      <c r="E9725" s="103"/>
      <c r="F9725" s="215"/>
    </row>
    <row r="9726" spans="2:6">
      <c r="B9726" s="214"/>
      <c r="C9726" s="103"/>
      <c r="D9726" s="103"/>
      <c r="E9726" s="103"/>
      <c r="F9726" s="215"/>
    </row>
    <row r="9727" spans="2:6">
      <c r="B9727" s="214"/>
      <c r="C9727" s="103"/>
      <c r="D9727" s="103"/>
      <c r="E9727" s="103"/>
      <c r="F9727" s="215"/>
    </row>
    <row r="9728" spans="2:6">
      <c r="B9728" s="214"/>
      <c r="C9728" s="103"/>
      <c r="D9728" s="103"/>
      <c r="E9728" s="103"/>
      <c r="F9728" s="215"/>
    </row>
    <row r="9729" spans="2:6">
      <c r="B9729" s="214"/>
      <c r="C9729" s="103"/>
      <c r="D9729" s="103"/>
      <c r="E9729" s="103"/>
      <c r="F9729" s="215"/>
    </row>
    <row r="9730" spans="2:6">
      <c r="B9730" s="214"/>
      <c r="C9730" s="103"/>
      <c r="D9730" s="103"/>
      <c r="E9730" s="103"/>
      <c r="F9730" s="215"/>
    </row>
    <row r="9731" spans="2:6">
      <c r="B9731" s="214"/>
      <c r="C9731" s="103"/>
      <c r="D9731" s="103"/>
      <c r="E9731" s="103"/>
      <c r="F9731" s="215"/>
    </row>
    <row r="9732" spans="2:6">
      <c r="B9732" s="214"/>
      <c r="C9732" s="103"/>
      <c r="D9732" s="103"/>
      <c r="E9732" s="103"/>
      <c r="F9732" s="215"/>
    </row>
    <row r="9733" spans="2:6">
      <c r="B9733" s="214"/>
      <c r="C9733" s="103"/>
      <c r="D9733" s="103"/>
      <c r="E9733" s="103"/>
      <c r="F9733" s="215"/>
    </row>
    <row r="9734" spans="2:6">
      <c r="B9734" s="214"/>
      <c r="C9734" s="103"/>
      <c r="D9734" s="103"/>
      <c r="E9734" s="103"/>
      <c r="F9734" s="215"/>
    </row>
    <row r="9735" spans="2:6">
      <c r="B9735" s="214"/>
      <c r="C9735" s="103"/>
      <c r="D9735" s="103"/>
      <c r="E9735" s="103"/>
      <c r="F9735" s="215"/>
    </row>
    <row r="9736" spans="2:6">
      <c r="B9736" s="214"/>
      <c r="C9736" s="103"/>
      <c r="D9736" s="103"/>
      <c r="E9736" s="103"/>
      <c r="F9736" s="215"/>
    </row>
    <row r="9737" spans="2:6">
      <c r="B9737" s="214"/>
      <c r="C9737" s="103"/>
      <c r="D9737" s="103"/>
      <c r="E9737" s="103"/>
      <c r="F9737" s="215"/>
    </row>
    <row r="9738" spans="2:6">
      <c r="B9738" s="214"/>
      <c r="C9738" s="103"/>
      <c r="D9738" s="103"/>
      <c r="E9738" s="103"/>
      <c r="F9738" s="215"/>
    </row>
    <row r="9739" spans="2:6">
      <c r="B9739" s="214"/>
      <c r="C9739" s="103"/>
      <c r="D9739" s="103"/>
      <c r="E9739" s="103"/>
      <c r="F9739" s="215"/>
    </row>
    <row r="9740" spans="2:6">
      <c r="B9740" s="214"/>
      <c r="C9740" s="103"/>
      <c r="D9740" s="103"/>
      <c r="E9740" s="103"/>
      <c r="F9740" s="215"/>
    </row>
    <row r="9741" spans="2:6">
      <c r="B9741" s="214"/>
      <c r="C9741" s="103"/>
      <c r="D9741" s="103"/>
      <c r="E9741" s="103"/>
      <c r="F9741" s="215"/>
    </row>
    <row r="9742" spans="2:6">
      <c r="B9742" s="214"/>
      <c r="C9742" s="103"/>
      <c r="D9742" s="103"/>
      <c r="E9742" s="103"/>
      <c r="F9742" s="215"/>
    </row>
    <row r="9743" spans="2:6">
      <c r="B9743" s="214"/>
      <c r="C9743" s="103"/>
      <c r="D9743" s="103"/>
      <c r="E9743" s="103"/>
      <c r="F9743" s="215"/>
    </row>
    <row r="9744" spans="2:6">
      <c r="B9744" s="214"/>
      <c r="C9744" s="103"/>
      <c r="D9744" s="103"/>
      <c r="E9744" s="103"/>
      <c r="F9744" s="215"/>
    </row>
    <row r="9745" spans="2:6">
      <c r="B9745" s="214"/>
      <c r="C9745" s="103"/>
      <c r="D9745" s="103"/>
      <c r="E9745" s="103"/>
      <c r="F9745" s="215"/>
    </row>
    <row r="9746" spans="2:6">
      <c r="B9746" s="214"/>
      <c r="C9746" s="103"/>
      <c r="D9746" s="103"/>
      <c r="E9746" s="103"/>
      <c r="F9746" s="215"/>
    </row>
    <row r="9747" spans="2:6">
      <c r="B9747" s="214"/>
      <c r="C9747" s="103"/>
      <c r="D9747" s="103"/>
      <c r="E9747" s="103"/>
      <c r="F9747" s="215"/>
    </row>
    <row r="9748" spans="2:6">
      <c r="B9748" s="214"/>
      <c r="C9748" s="103"/>
      <c r="D9748" s="103"/>
      <c r="E9748" s="103"/>
      <c r="F9748" s="215"/>
    </row>
    <row r="9749" spans="2:6">
      <c r="B9749" s="214"/>
      <c r="C9749" s="103"/>
      <c r="D9749" s="103"/>
      <c r="E9749" s="103"/>
      <c r="F9749" s="215"/>
    </row>
    <row r="9750" spans="2:6">
      <c r="B9750" s="214"/>
      <c r="C9750" s="103"/>
      <c r="D9750" s="103"/>
      <c r="E9750" s="103"/>
      <c r="F9750" s="215"/>
    </row>
    <row r="9751" spans="2:6">
      <c r="B9751" s="214"/>
      <c r="C9751" s="103"/>
      <c r="D9751" s="103"/>
      <c r="E9751" s="103"/>
      <c r="F9751" s="215"/>
    </row>
    <row r="9752" spans="2:6">
      <c r="B9752" s="214"/>
      <c r="C9752" s="103"/>
      <c r="D9752" s="103"/>
      <c r="E9752" s="103"/>
      <c r="F9752" s="215"/>
    </row>
    <row r="9753" spans="2:6">
      <c r="B9753" s="214"/>
      <c r="C9753" s="103"/>
      <c r="D9753" s="103"/>
      <c r="E9753" s="103"/>
      <c r="F9753" s="215"/>
    </row>
    <row r="9754" spans="2:6">
      <c r="B9754" s="214"/>
      <c r="C9754" s="103"/>
      <c r="D9754" s="103"/>
      <c r="E9754" s="103"/>
      <c r="F9754" s="215"/>
    </row>
    <row r="9755" spans="2:6">
      <c r="B9755" s="214"/>
      <c r="C9755" s="103"/>
      <c r="D9755" s="103"/>
      <c r="E9755" s="103"/>
      <c r="F9755" s="215"/>
    </row>
    <row r="9756" spans="2:6">
      <c r="B9756" s="214"/>
      <c r="C9756" s="103"/>
      <c r="D9756" s="103"/>
      <c r="E9756" s="103"/>
      <c r="F9756" s="215"/>
    </row>
    <row r="9757" spans="2:6">
      <c r="B9757" s="214"/>
      <c r="C9757" s="103"/>
      <c r="D9757" s="103"/>
      <c r="E9757" s="103"/>
      <c r="F9757" s="215"/>
    </row>
    <row r="9758" spans="2:6">
      <c r="B9758" s="214"/>
      <c r="C9758" s="103"/>
      <c r="D9758" s="103"/>
      <c r="E9758" s="103"/>
      <c r="F9758" s="215"/>
    </row>
    <row r="9759" spans="2:6">
      <c r="B9759" s="214"/>
      <c r="C9759" s="103"/>
      <c r="D9759" s="103"/>
      <c r="E9759" s="103"/>
      <c r="F9759" s="215"/>
    </row>
    <row r="9760" spans="2:6">
      <c r="B9760" s="214"/>
      <c r="C9760" s="103"/>
      <c r="D9760" s="103"/>
      <c r="E9760" s="103"/>
      <c r="F9760" s="215"/>
    </row>
    <row r="9761" spans="2:6">
      <c r="B9761" s="214"/>
      <c r="C9761" s="103"/>
      <c r="D9761" s="103"/>
      <c r="E9761" s="103"/>
      <c r="F9761" s="215"/>
    </row>
    <row r="9762" spans="2:6">
      <c r="B9762" s="214"/>
      <c r="C9762" s="103"/>
      <c r="D9762" s="103"/>
      <c r="E9762" s="103"/>
      <c r="F9762" s="215"/>
    </row>
    <row r="9763" spans="2:6">
      <c r="B9763" s="214"/>
      <c r="C9763" s="103"/>
      <c r="D9763" s="103"/>
      <c r="E9763" s="103"/>
      <c r="F9763" s="215"/>
    </row>
    <row r="9764" spans="2:6">
      <c r="B9764" s="214"/>
      <c r="C9764" s="103"/>
      <c r="D9764" s="103"/>
      <c r="E9764" s="103"/>
      <c r="F9764" s="215"/>
    </row>
    <row r="9765" spans="2:6">
      <c r="B9765" s="214"/>
      <c r="C9765" s="103"/>
      <c r="D9765" s="103"/>
      <c r="E9765" s="103"/>
      <c r="F9765" s="215"/>
    </row>
    <row r="9766" spans="2:6">
      <c r="B9766" s="214"/>
      <c r="C9766" s="103"/>
      <c r="D9766" s="103"/>
      <c r="E9766" s="103"/>
      <c r="F9766" s="215"/>
    </row>
    <row r="9767" spans="2:6">
      <c r="B9767" s="214"/>
      <c r="C9767" s="103"/>
      <c r="D9767" s="103"/>
      <c r="E9767" s="103"/>
      <c r="F9767" s="215"/>
    </row>
    <row r="9768" spans="2:6">
      <c r="B9768" s="214"/>
      <c r="C9768" s="103"/>
      <c r="D9768" s="103"/>
      <c r="E9768" s="103"/>
      <c r="F9768" s="215"/>
    </row>
    <row r="9769" spans="2:6">
      <c r="B9769" s="214"/>
      <c r="C9769" s="103"/>
      <c r="D9769" s="103"/>
      <c r="E9769" s="103"/>
      <c r="F9769" s="215"/>
    </row>
    <row r="9770" spans="2:6">
      <c r="B9770" s="214"/>
      <c r="C9770" s="103"/>
      <c r="D9770" s="103"/>
      <c r="E9770" s="103"/>
      <c r="F9770" s="215"/>
    </row>
    <row r="9771" spans="2:6">
      <c r="B9771" s="214"/>
      <c r="C9771" s="103"/>
      <c r="D9771" s="103"/>
      <c r="E9771" s="103"/>
      <c r="F9771" s="215"/>
    </row>
    <row r="9772" spans="2:6">
      <c r="B9772" s="214"/>
      <c r="C9772" s="103"/>
      <c r="D9772" s="103"/>
      <c r="E9772" s="103"/>
      <c r="F9772" s="215"/>
    </row>
    <row r="9773" spans="2:6">
      <c r="B9773" s="214"/>
      <c r="C9773" s="103"/>
      <c r="D9773" s="103"/>
      <c r="E9773" s="103"/>
      <c r="F9773" s="215"/>
    </row>
    <row r="9774" spans="2:6">
      <c r="B9774" s="214"/>
      <c r="C9774" s="103"/>
      <c r="D9774" s="103"/>
      <c r="E9774" s="103"/>
      <c r="F9774" s="215"/>
    </row>
    <row r="9775" spans="2:6">
      <c r="B9775" s="214"/>
      <c r="C9775" s="103"/>
      <c r="D9775" s="103"/>
      <c r="E9775" s="103"/>
      <c r="F9775" s="215"/>
    </row>
    <row r="9776" spans="2:6">
      <c r="B9776" s="214"/>
      <c r="C9776" s="103"/>
      <c r="D9776" s="103"/>
      <c r="E9776" s="103"/>
      <c r="F9776" s="215"/>
    </row>
    <row r="9777" spans="2:6">
      <c r="B9777" s="214"/>
      <c r="C9777" s="103"/>
      <c r="D9777" s="103"/>
      <c r="E9777" s="103"/>
      <c r="F9777" s="215"/>
    </row>
    <row r="9778" spans="2:6">
      <c r="B9778" s="214"/>
      <c r="C9778" s="103"/>
      <c r="D9778" s="103"/>
      <c r="E9778" s="103"/>
      <c r="F9778" s="215"/>
    </row>
    <row r="9779" spans="2:6">
      <c r="B9779" s="214"/>
      <c r="C9779" s="103"/>
      <c r="D9779" s="103"/>
      <c r="E9779" s="103"/>
      <c r="F9779" s="215"/>
    </row>
    <row r="9780" spans="2:6">
      <c r="B9780" s="214"/>
      <c r="C9780" s="103"/>
      <c r="D9780" s="103"/>
      <c r="E9780" s="103"/>
      <c r="F9780" s="215"/>
    </row>
    <row r="9781" spans="2:6">
      <c r="B9781" s="214"/>
      <c r="C9781" s="103"/>
      <c r="D9781" s="103"/>
      <c r="E9781" s="103"/>
      <c r="F9781" s="215"/>
    </row>
    <row r="9782" spans="2:6">
      <c r="B9782" s="214"/>
      <c r="C9782" s="103"/>
      <c r="D9782" s="103"/>
      <c r="E9782" s="103"/>
      <c r="F9782" s="215"/>
    </row>
    <row r="9783" spans="2:6">
      <c r="B9783" s="214"/>
      <c r="C9783" s="103"/>
      <c r="D9783" s="103"/>
      <c r="E9783" s="103"/>
      <c r="F9783" s="215"/>
    </row>
    <row r="9784" spans="2:6">
      <c r="B9784" s="214"/>
      <c r="C9784" s="103"/>
      <c r="D9784" s="103"/>
      <c r="E9784" s="103"/>
      <c r="F9784" s="215"/>
    </row>
    <row r="9785" spans="2:6">
      <c r="B9785" s="214"/>
      <c r="C9785" s="103"/>
      <c r="D9785" s="103"/>
      <c r="E9785" s="103"/>
      <c r="F9785" s="215"/>
    </row>
    <row r="9786" spans="2:6">
      <c r="B9786" s="214"/>
      <c r="C9786" s="103"/>
      <c r="D9786" s="103"/>
      <c r="E9786" s="103"/>
      <c r="F9786" s="215"/>
    </row>
    <row r="9787" spans="2:6">
      <c r="B9787" s="214"/>
      <c r="C9787" s="103"/>
      <c r="D9787" s="103"/>
      <c r="E9787" s="103"/>
      <c r="F9787" s="215"/>
    </row>
    <row r="9788" spans="2:6">
      <c r="B9788" s="214"/>
      <c r="C9788" s="103"/>
      <c r="D9788" s="103"/>
      <c r="E9788" s="103"/>
      <c r="F9788" s="215"/>
    </row>
    <row r="9789" spans="2:6">
      <c r="B9789" s="214"/>
      <c r="C9789" s="103"/>
      <c r="D9789" s="103"/>
      <c r="E9789" s="103"/>
      <c r="F9789" s="215"/>
    </row>
    <row r="9790" spans="2:6">
      <c r="B9790" s="214"/>
      <c r="C9790" s="103"/>
      <c r="D9790" s="103"/>
      <c r="E9790" s="103"/>
      <c r="F9790" s="215"/>
    </row>
    <row r="9791" spans="2:6">
      <c r="B9791" s="214"/>
      <c r="C9791" s="103"/>
      <c r="D9791" s="103"/>
      <c r="E9791" s="103"/>
      <c r="F9791" s="215"/>
    </row>
    <row r="9792" spans="2:6">
      <c r="B9792" s="214"/>
      <c r="C9792" s="103"/>
      <c r="D9792" s="103"/>
      <c r="E9792" s="103"/>
      <c r="F9792" s="215"/>
    </row>
    <row r="9793" spans="2:6">
      <c r="B9793" s="214"/>
      <c r="C9793" s="103"/>
      <c r="D9793" s="103"/>
      <c r="E9793" s="103"/>
      <c r="F9793" s="215"/>
    </row>
    <row r="9794" spans="2:6">
      <c r="B9794" s="214"/>
      <c r="C9794" s="103"/>
      <c r="D9794" s="103"/>
      <c r="E9794" s="103"/>
      <c r="F9794" s="215"/>
    </row>
    <row r="9795" spans="2:6">
      <c r="B9795" s="214"/>
      <c r="C9795" s="103"/>
      <c r="D9795" s="103"/>
      <c r="E9795" s="103"/>
      <c r="F9795" s="215"/>
    </row>
    <row r="9796" spans="2:6">
      <c r="B9796" s="214"/>
      <c r="C9796" s="103"/>
      <c r="D9796" s="103"/>
      <c r="E9796" s="103"/>
      <c r="F9796" s="215"/>
    </row>
    <row r="9797" spans="2:6">
      <c r="B9797" s="214"/>
      <c r="C9797" s="103"/>
      <c r="D9797" s="103"/>
      <c r="E9797" s="103"/>
      <c r="F9797" s="215"/>
    </row>
    <row r="9798" spans="2:6">
      <c r="B9798" s="214"/>
      <c r="C9798" s="103"/>
      <c r="D9798" s="103"/>
      <c r="E9798" s="103"/>
      <c r="F9798" s="215"/>
    </row>
    <row r="9799" spans="2:6">
      <c r="B9799" s="214"/>
      <c r="C9799" s="103"/>
      <c r="D9799" s="103"/>
      <c r="E9799" s="103"/>
      <c r="F9799" s="215"/>
    </row>
    <row r="9800" spans="2:6">
      <c r="B9800" s="214"/>
      <c r="C9800" s="103"/>
      <c r="D9800" s="103"/>
      <c r="E9800" s="103"/>
      <c r="F9800" s="215"/>
    </row>
    <row r="9801" spans="2:6">
      <c r="B9801" s="214"/>
      <c r="C9801" s="103"/>
      <c r="D9801" s="103"/>
      <c r="E9801" s="103"/>
      <c r="F9801" s="215"/>
    </row>
    <row r="9802" spans="2:6">
      <c r="B9802" s="214"/>
      <c r="C9802" s="103"/>
      <c r="D9802" s="103"/>
      <c r="E9802" s="103"/>
      <c r="F9802" s="215"/>
    </row>
    <row r="9803" spans="2:6">
      <c r="B9803" s="214"/>
      <c r="C9803" s="103"/>
      <c r="D9803" s="103"/>
      <c r="E9803" s="103"/>
      <c r="F9803" s="215"/>
    </row>
    <row r="9804" spans="2:6">
      <c r="B9804" s="214"/>
      <c r="C9804" s="103"/>
      <c r="D9804" s="103"/>
      <c r="E9804" s="103"/>
      <c r="F9804" s="215"/>
    </row>
    <row r="9805" spans="2:6">
      <c r="B9805" s="214"/>
      <c r="C9805" s="103"/>
      <c r="D9805" s="103"/>
      <c r="E9805" s="103"/>
      <c r="F9805" s="215"/>
    </row>
    <row r="9806" spans="2:6">
      <c r="B9806" s="214"/>
      <c r="C9806" s="103"/>
      <c r="D9806" s="103"/>
      <c r="E9806" s="103"/>
      <c r="F9806" s="215"/>
    </row>
    <row r="9807" spans="2:6">
      <c r="B9807" s="214"/>
      <c r="C9807" s="103"/>
      <c r="D9807" s="103"/>
      <c r="E9807" s="103"/>
      <c r="F9807" s="215"/>
    </row>
    <row r="9808" spans="2:6">
      <c r="B9808" s="214"/>
      <c r="C9808" s="103"/>
      <c r="D9808" s="103"/>
      <c r="E9808" s="103"/>
      <c r="F9808" s="215"/>
    </row>
    <row r="9809" spans="2:6">
      <c r="B9809" s="214"/>
      <c r="C9809" s="103"/>
      <c r="D9809" s="103"/>
      <c r="E9809" s="103"/>
      <c r="F9809" s="215"/>
    </row>
    <row r="9810" spans="2:6">
      <c r="B9810" s="214"/>
      <c r="C9810" s="103"/>
      <c r="D9810" s="103"/>
      <c r="E9810" s="103"/>
      <c r="F9810" s="215"/>
    </row>
    <row r="9811" spans="2:6">
      <c r="B9811" s="214"/>
      <c r="C9811" s="103"/>
      <c r="D9811" s="103"/>
      <c r="E9811" s="103"/>
      <c r="F9811" s="215"/>
    </row>
    <row r="9812" spans="2:6">
      <c r="B9812" s="214"/>
      <c r="C9812" s="103"/>
      <c r="D9812" s="103"/>
      <c r="E9812" s="103"/>
      <c r="F9812" s="215"/>
    </row>
    <row r="9813" spans="2:6">
      <c r="B9813" s="214"/>
      <c r="C9813" s="103"/>
      <c r="D9813" s="103"/>
      <c r="E9813" s="103"/>
      <c r="F9813" s="215"/>
    </row>
    <row r="9814" spans="2:6">
      <c r="B9814" s="214"/>
      <c r="C9814" s="103"/>
      <c r="D9814" s="103"/>
      <c r="E9814" s="103"/>
      <c r="F9814" s="215"/>
    </row>
    <row r="9815" spans="2:6">
      <c r="B9815" s="214"/>
      <c r="C9815" s="103"/>
      <c r="D9815" s="103"/>
      <c r="E9815" s="103"/>
      <c r="F9815" s="215"/>
    </row>
    <row r="9816" spans="2:6">
      <c r="B9816" s="214"/>
      <c r="C9816" s="103"/>
      <c r="D9816" s="103"/>
      <c r="E9816" s="103"/>
      <c r="F9816" s="215"/>
    </row>
    <row r="9817" spans="2:6">
      <c r="B9817" s="214"/>
      <c r="C9817" s="103"/>
      <c r="D9817" s="103"/>
      <c r="E9817" s="103"/>
      <c r="F9817" s="215"/>
    </row>
    <row r="9818" spans="2:6">
      <c r="B9818" s="214"/>
      <c r="C9818" s="103"/>
      <c r="D9818" s="103"/>
      <c r="E9818" s="103"/>
      <c r="F9818" s="215"/>
    </row>
    <row r="9819" spans="2:6">
      <c r="B9819" s="214"/>
      <c r="C9819" s="103"/>
      <c r="D9819" s="103"/>
      <c r="E9819" s="103"/>
      <c r="F9819" s="215"/>
    </row>
    <row r="9820" spans="2:6">
      <c r="B9820" s="214"/>
      <c r="C9820" s="103"/>
      <c r="D9820" s="103"/>
      <c r="E9820" s="103"/>
      <c r="F9820" s="215"/>
    </row>
    <row r="9821" spans="2:6">
      <c r="B9821" s="214"/>
      <c r="C9821" s="103"/>
      <c r="D9821" s="103"/>
      <c r="E9821" s="103"/>
      <c r="F9821" s="215"/>
    </row>
    <row r="9822" spans="2:6">
      <c r="B9822" s="214"/>
      <c r="C9822" s="103"/>
      <c r="D9822" s="103"/>
      <c r="E9822" s="103"/>
      <c r="F9822" s="215"/>
    </row>
    <row r="9823" spans="2:6">
      <c r="B9823" s="214"/>
      <c r="C9823" s="103"/>
      <c r="D9823" s="103"/>
      <c r="E9823" s="103"/>
      <c r="F9823" s="215"/>
    </row>
    <row r="9824" spans="2:6">
      <c r="B9824" s="214"/>
      <c r="C9824" s="103"/>
      <c r="D9824" s="103"/>
      <c r="E9824" s="103"/>
      <c r="F9824" s="215"/>
    </row>
    <row r="9825" spans="2:6">
      <c r="B9825" s="214"/>
      <c r="C9825" s="103"/>
      <c r="D9825" s="103"/>
      <c r="E9825" s="103"/>
      <c r="F9825" s="215"/>
    </row>
    <row r="9826" spans="2:6">
      <c r="B9826" s="214"/>
      <c r="C9826" s="103"/>
      <c r="D9826" s="103"/>
      <c r="E9826" s="103"/>
      <c r="F9826" s="215"/>
    </row>
    <row r="9827" spans="2:6">
      <c r="B9827" s="214"/>
      <c r="C9827" s="103"/>
      <c r="D9827" s="103"/>
      <c r="E9827" s="103"/>
      <c r="F9827" s="215"/>
    </row>
    <row r="9828" spans="2:6">
      <c r="B9828" s="214"/>
      <c r="C9828" s="103"/>
      <c r="D9828" s="103"/>
      <c r="E9828" s="103"/>
      <c r="F9828" s="215"/>
    </row>
    <row r="9829" spans="2:6">
      <c r="B9829" s="214"/>
      <c r="C9829" s="103"/>
      <c r="D9829" s="103"/>
      <c r="E9829" s="103"/>
      <c r="F9829" s="215"/>
    </row>
    <row r="9830" spans="2:6">
      <c r="B9830" s="214"/>
      <c r="C9830" s="103"/>
      <c r="D9830" s="103"/>
      <c r="E9830" s="103"/>
      <c r="F9830" s="215"/>
    </row>
    <row r="9831" spans="2:6">
      <c r="B9831" s="214"/>
      <c r="C9831" s="103"/>
      <c r="D9831" s="103"/>
      <c r="E9831" s="103"/>
      <c r="F9831" s="215"/>
    </row>
    <row r="9832" spans="2:6">
      <c r="B9832" s="214"/>
      <c r="C9832" s="103"/>
      <c r="D9832" s="103"/>
      <c r="E9832" s="103"/>
      <c r="F9832" s="215"/>
    </row>
    <row r="9833" spans="2:6">
      <c r="B9833" s="214"/>
      <c r="C9833" s="103"/>
      <c r="D9833" s="103"/>
      <c r="E9833" s="103"/>
      <c r="F9833" s="215"/>
    </row>
    <row r="9834" spans="2:6">
      <c r="B9834" s="214"/>
      <c r="C9834" s="103"/>
      <c r="D9834" s="103"/>
      <c r="E9834" s="103"/>
      <c r="F9834" s="215"/>
    </row>
    <row r="9835" spans="2:6">
      <c r="B9835" s="214"/>
      <c r="C9835" s="103"/>
      <c r="D9835" s="103"/>
      <c r="E9835" s="103"/>
      <c r="F9835" s="215"/>
    </row>
    <row r="9836" spans="2:6">
      <c r="B9836" s="214"/>
      <c r="C9836" s="103"/>
      <c r="D9836" s="103"/>
      <c r="E9836" s="103"/>
      <c r="F9836" s="215"/>
    </row>
    <row r="9837" spans="2:6">
      <c r="B9837" s="214"/>
      <c r="C9837" s="103"/>
      <c r="D9837" s="103"/>
      <c r="E9837" s="103"/>
      <c r="F9837" s="215"/>
    </row>
    <row r="9838" spans="2:6">
      <c r="B9838" s="214"/>
      <c r="C9838" s="103"/>
      <c r="D9838" s="103"/>
      <c r="E9838" s="103"/>
      <c r="F9838" s="215"/>
    </row>
    <row r="9839" spans="2:6">
      <c r="B9839" s="214"/>
      <c r="C9839" s="103"/>
      <c r="D9839" s="103"/>
      <c r="E9839" s="103"/>
      <c r="F9839" s="215"/>
    </row>
    <row r="9840" spans="2:6">
      <c r="B9840" s="214"/>
      <c r="C9840" s="103"/>
      <c r="D9840" s="103"/>
      <c r="E9840" s="103"/>
      <c r="F9840" s="215"/>
    </row>
    <row r="9841" spans="2:6">
      <c r="B9841" s="214"/>
      <c r="C9841" s="103"/>
      <c r="D9841" s="103"/>
      <c r="E9841" s="103"/>
      <c r="F9841" s="215"/>
    </row>
    <row r="9842" spans="2:6">
      <c r="B9842" s="214"/>
      <c r="C9842" s="103"/>
      <c r="D9842" s="103"/>
      <c r="E9842" s="103"/>
      <c r="F9842" s="215"/>
    </row>
    <row r="9843" spans="2:6">
      <c r="B9843" s="214"/>
      <c r="C9843" s="103"/>
      <c r="D9843" s="103"/>
      <c r="E9843" s="103"/>
      <c r="F9843" s="215"/>
    </row>
    <row r="9844" spans="2:6">
      <c r="B9844" s="214"/>
      <c r="C9844" s="103"/>
      <c r="D9844" s="103"/>
      <c r="E9844" s="103"/>
      <c r="F9844" s="215"/>
    </row>
    <row r="9845" spans="2:6">
      <c r="B9845" s="214"/>
      <c r="C9845" s="103"/>
      <c r="D9845" s="103"/>
      <c r="E9845" s="103"/>
      <c r="F9845" s="215"/>
    </row>
    <row r="9846" spans="2:6">
      <c r="B9846" s="214"/>
      <c r="C9846" s="103"/>
      <c r="D9846" s="103"/>
      <c r="E9846" s="103"/>
      <c r="F9846" s="215"/>
    </row>
    <row r="9847" spans="2:6">
      <c r="B9847" s="214"/>
      <c r="C9847" s="103"/>
      <c r="D9847" s="103"/>
      <c r="E9847" s="103"/>
      <c r="F9847" s="215"/>
    </row>
    <row r="9848" spans="2:6">
      <c r="B9848" s="214"/>
      <c r="C9848" s="103"/>
      <c r="D9848" s="103"/>
      <c r="E9848" s="103"/>
      <c r="F9848" s="215"/>
    </row>
    <row r="9849" spans="2:6">
      <c r="B9849" s="214"/>
      <c r="C9849" s="103"/>
      <c r="D9849" s="103"/>
      <c r="E9849" s="103"/>
      <c r="F9849" s="215"/>
    </row>
    <row r="9850" spans="2:6">
      <c r="B9850" s="214"/>
      <c r="C9850" s="103"/>
      <c r="D9850" s="103"/>
      <c r="E9850" s="103"/>
      <c r="F9850" s="215"/>
    </row>
    <row r="9851" spans="2:6">
      <c r="B9851" s="214"/>
      <c r="C9851" s="103"/>
      <c r="D9851" s="103"/>
      <c r="E9851" s="103"/>
      <c r="F9851" s="215"/>
    </row>
    <row r="9852" spans="2:6">
      <c r="B9852" s="214"/>
      <c r="C9852" s="103"/>
      <c r="D9852" s="103"/>
      <c r="E9852" s="103"/>
      <c r="F9852" s="215"/>
    </row>
    <row r="9853" spans="2:6">
      <c r="B9853" s="214"/>
      <c r="C9853" s="103"/>
      <c r="D9853" s="103"/>
      <c r="E9853" s="103"/>
      <c r="F9853" s="215"/>
    </row>
    <row r="9854" spans="2:6">
      <c r="B9854" s="214"/>
      <c r="C9854" s="103"/>
      <c r="D9854" s="103"/>
      <c r="E9854" s="103"/>
      <c r="F9854" s="215"/>
    </row>
    <row r="9855" spans="2:6">
      <c r="B9855" s="214"/>
      <c r="C9855" s="103"/>
      <c r="D9855" s="103"/>
      <c r="E9855" s="103"/>
      <c r="F9855" s="215"/>
    </row>
    <row r="9856" spans="2:6">
      <c r="B9856" s="214"/>
      <c r="C9856" s="103"/>
      <c r="D9856" s="103"/>
      <c r="E9856" s="103"/>
      <c r="F9856" s="215"/>
    </row>
    <row r="9857" spans="2:6">
      <c r="B9857" s="214"/>
      <c r="C9857" s="103"/>
      <c r="D9857" s="103"/>
      <c r="E9857" s="103"/>
      <c r="F9857" s="215"/>
    </row>
    <row r="9858" spans="2:6">
      <c r="B9858" s="214"/>
      <c r="C9858" s="103"/>
      <c r="D9858" s="103"/>
      <c r="E9858" s="103"/>
      <c r="F9858" s="215"/>
    </row>
    <row r="9859" spans="2:6">
      <c r="B9859" s="214"/>
      <c r="C9859" s="103"/>
      <c r="D9859" s="103"/>
      <c r="E9859" s="103"/>
      <c r="F9859" s="215"/>
    </row>
    <row r="9860" spans="2:6">
      <c r="B9860" s="214"/>
      <c r="C9860" s="103"/>
      <c r="D9860" s="103"/>
      <c r="E9860" s="103"/>
      <c r="F9860" s="215"/>
    </row>
    <row r="9861" spans="2:6">
      <c r="B9861" s="214"/>
      <c r="C9861" s="103"/>
      <c r="D9861" s="103"/>
      <c r="E9861" s="103"/>
      <c r="F9861" s="215"/>
    </row>
    <row r="9862" spans="2:6">
      <c r="B9862" s="214"/>
      <c r="C9862" s="103"/>
      <c r="D9862" s="103"/>
      <c r="E9862" s="103"/>
      <c r="F9862" s="215"/>
    </row>
    <row r="9863" spans="2:6">
      <c r="B9863" s="214"/>
      <c r="C9863" s="103"/>
      <c r="D9863" s="103"/>
      <c r="E9863" s="103"/>
      <c r="F9863" s="215"/>
    </row>
    <row r="9864" spans="2:6">
      <c r="B9864" s="214"/>
      <c r="C9864" s="103"/>
      <c r="D9864" s="103"/>
      <c r="E9864" s="103"/>
      <c r="F9864" s="215"/>
    </row>
    <row r="9865" spans="2:6">
      <c r="B9865" s="214"/>
      <c r="C9865" s="103"/>
      <c r="D9865" s="103"/>
      <c r="E9865" s="103"/>
      <c r="F9865" s="215"/>
    </row>
    <row r="9866" spans="2:6">
      <c r="B9866" s="214"/>
      <c r="C9866" s="103"/>
      <c r="D9866" s="103"/>
      <c r="E9866" s="103"/>
      <c r="F9866" s="215"/>
    </row>
    <row r="9867" spans="2:6">
      <c r="B9867" s="214"/>
      <c r="C9867" s="103"/>
      <c r="D9867" s="103"/>
      <c r="E9867" s="103"/>
      <c r="F9867" s="215"/>
    </row>
    <row r="9868" spans="2:6">
      <c r="B9868" s="214"/>
      <c r="C9868" s="103"/>
      <c r="D9868" s="103"/>
      <c r="E9868" s="103"/>
      <c r="F9868" s="215"/>
    </row>
    <row r="9869" spans="2:6">
      <c r="B9869" s="214"/>
      <c r="C9869" s="103"/>
      <c r="D9869" s="103"/>
      <c r="E9869" s="103"/>
      <c r="F9869" s="215"/>
    </row>
    <row r="9870" spans="2:6">
      <c r="B9870" s="214"/>
      <c r="C9870" s="103"/>
      <c r="D9870" s="103"/>
      <c r="E9870" s="103"/>
      <c r="F9870" s="215"/>
    </row>
    <row r="9871" spans="2:6">
      <c r="B9871" s="214"/>
      <c r="C9871" s="103"/>
      <c r="D9871" s="103"/>
      <c r="E9871" s="103"/>
      <c r="F9871" s="215"/>
    </row>
    <row r="9872" spans="2:6">
      <c r="B9872" s="214"/>
      <c r="C9872" s="103"/>
      <c r="D9872" s="103"/>
      <c r="E9872" s="103"/>
      <c r="F9872" s="215"/>
    </row>
    <row r="9873" spans="2:6">
      <c r="B9873" s="214"/>
      <c r="C9873" s="103"/>
      <c r="D9873" s="103"/>
      <c r="E9873" s="103"/>
      <c r="F9873" s="215"/>
    </row>
    <row r="9874" spans="2:6">
      <c r="B9874" s="214"/>
      <c r="C9874" s="103"/>
      <c r="D9874" s="103"/>
      <c r="E9874" s="103"/>
      <c r="F9874" s="215"/>
    </row>
    <row r="9875" spans="2:6">
      <c r="B9875" s="214"/>
      <c r="C9875" s="103"/>
      <c r="D9875" s="103"/>
      <c r="E9875" s="103"/>
      <c r="F9875" s="215"/>
    </row>
    <row r="9876" spans="2:6">
      <c r="B9876" s="214"/>
      <c r="C9876" s="103"/>
      <c r="D9876" s="103"/>
      <c r="E9876" s="103"/>
      <c r="F9876" s="215"/>
    </row>
    <row r="9877" spans="2:6">
      <c r="B9877" s="214"/>
      <c r="C9877" s="103"/>
      <c r="D9877" s="103"/>
      <c r="E9877" s="103"/>
      <c r="F9877" s="215"/>
    </row>
    <row r="9878" spans="2:6">
      <c r="B9878" s="214"/>
      <c r="C9878" s="103"/>
      <c r="D9878" s="103"/>
      <c r="E9878" s="103"/>
      <c r="F9878" s="215"/>
    </row>
    <row r="9879" spans="2:6">
      <c r="B9879" s="214"/>
      <c r="C9879" s="103"/>
      <c r="D9879" s="103"/>
      <c r="E9879" s="103"/>
      <c r="F9879" s="215"/>
    </row>
    <row r="9880" spans="2:6">
      <c r="B9880" s="214"/>
      <c r="C9880" s="103"/>
      <c r="D9880" s="103"/>
      <c r="E9880" s="103"/>
      <c r="F9880" s="215"/>
    </row>
    <row r="9881" spans="2:6">
      <c r="B9881" s="214"/>
      <c r="C9881" s="103"/>
      <c r="D9881" s="103"/>
      <c r="E9881" s="103"/>
      <c r="F9881" s="215"/>
    </row>
    <row r="9882" spans="2:6">
      <c r="B9882" s="214"/>
      <c r="C9882" s="103"/>
      <c r="D9882" s="103"/>
      <c r="E9882" s="103"/>
      <c r="F9882" s="215"/>
    </row>
    <row r="9883" spans="2:6">
      <c r="B9883" s="214"/>
      <c r="C9883" s="103"/>
      <c r="D9883" s="103"/>
      <c r="E9883" s="103"/>
      <c r="F9883" s="215"/>
    </row>
    <row r="9884" spans="2:6">
      <c r="B9884" s="214"/>
      <c r="C9884" s="103"/>
      <c r="D9884" s="103"/>
      <c r="E9884" s="103"/>
      <c r="F9884" s="215"/>
    </row>
    <row r="9885" spans="2:6">
      <c r="B9885" s="214"/>
      <c r="C9885" s="103"/>
      <c r="D9885" s="103"/>
      <c r="E9885" s="103"/>
      <c r="F9885" s="215"/>
    </row>
    <row r="9886" spans="2:6">
      <c r="B9886" s="214"/>
      <c r="C9886" s="103"/>
      <c r="D9886" s="103"/>
      <c r="E9886" s="103"/>
      <c r="F9886" s="215"/>
    </row>
    <row r="9887" spans="2:6">
      <c r="B9887" s="214"/>
      <c r="C9887" s="103"/>
      <c r="D9887" s="103"/>
      <c r="E9887" s="103"/>
      <c r="F9887" s="215"/>
    </row>
    <row r="9888" spans="2:6">
      <c r="B9888" s="214"/>
      <c r="C9888" s="103"/>
      <c r="D9888" s="103"/>
      <c r="E9888" s="103"/>
      <c r="F9888" s="215"/>
    </row>
    <row r="9889" spans="2:6">
      <c r="B9889" s="214"/>
      <c r="C9889" s="103"/>
      <c r="D9889" s="103"/>
      <c r="E9889" s="103"/>
      <c r="F9889" s="215"/>
    </row>
    <row r="9890" spans="2:6">
      <c r="B9890" s="214"/>
      <c r="C9890" s="103"/>
      <c r="D9890" s="103"/>
      <c r="E9890" s="103"/>
      <c r="F9890" s="215"/>
    </row>
    <row r="9891" spans="2:6">
      <c r="B9891" s="214"/>
      <c r="C9891" s="103"/>
      <c r="D9891" s="103"/>
      <c r="E9891" s="103"/>
      <c r="F9891" s="215"/>
    </row>
    <row r="9892" spans="2:6">
      <c r="B9892" s="214"/>
      <c r="C9892" s="103"/>
      <c r="D9892" s="103"/>
      <c r="E9892" s="103"/>
      <c r="F9892" s="215"/>
    </row>
    <row r="9893" spans="2:6">
      <c r="B9893" s="214"/>
      <c r="C9893" s="103"/>
      <c r="D9893" s="103"/>
      <c r="E9893" s="103"/>
      <c r="F9893" s="215"/>
    </row>
    <row r="9894" spans="2:6">
      <c r="B9894" s="214"/>
      <c r="C9894" s="103"/>
      <c r="D9894" s="103"/>
      <c r="E9894" s="103"/>
      <c r="F9894" s="215"/>
    </row>
    <row r="9895" spans="2:6">
      <c r="B9895" s="214"/>
      <c r="C9895" s="103"/>
      <c r="D9895" s="103"/>
      <c r="E9895" s="103"/>
      <c r="F9895" s="215"/>
    </row>
    <row r="9896" spans="2:6">
      <c r="B9896" s="214"/>
      <c r="C9896" s="103"/>
      <c r="D9896" s="103"/>
      <c r="E9896" s="103"/>
      <c r="F9896" s="215"/>
    </row>
    <row r="9897" spans="2:6">
      <c r="B9897" s="214"/>
      <c r="C9897" s="103"/>
      <c r="D9897" s="103"/>
      <c r="E9897" s="103"/>
      <c r="F9897" s="215"/>
    </row>
    <row r="9898" spans="2:6">
      <c r="B9898" s="214"/>
      <c r="C9898" s="103"/>
      <c r="D9898" s="103"/>
      <c r="E9898" s="103"/>
      <c r="F9898" s="215"/>
    </row>
    <row r="9899" spans="2:6">
      <c r="B9899" s="214"/>
      <c r="C9899" s="103"/>
      <c r="D9899" s="103"/>
      <c r="E9899" s="103"/>
      <c r="F9899" s="215"/>
    </row>
    <row r="9900" spans="2:6">
      <c r="B9900" s="214"/>
      <c r="C9900" s="103"/>
      <c r="D9900" s="103"/>
      <c r="E9900" s="103"/>
      <c r="F9900" s="215"/>
    </row>
    <row r="9901" spans="2:6">
      <c r="B9901" s="214"/>
      <c r="C9901" s="103"/>
      <c r="D9901" s="103"/>
      <c r="E9901" s="103"/>
      <c r="F9901" s="215"/>
    </row>
    <row r="9902" spans="2:6">
      <c r="B9902" s="214"/>
      <c r="C9902" s="103"/>
      <c r="D9902" s="103"/>
      <c r="E9902" s="103"/>
      <c r="F9902" s="215"/>
    </row>
    <row r="9903" spans="2:6">
      <c r="B9903" s="214"/>
      <c r="C9903" s="103"/>
      <c r="D9903" s="103"/>
      <c r="E9903" s="103"/>
      <c r="F9903" s="215"/>
    </row>
    <row r="9904" spans="2:6">
      <c r="B9904" s="214"/>
      <c r="C9904" s="103"/>
      <c r="D9904" s="103"/>
      <c r="E9904" s="103"/>
      <c r="F9904" s="215"/>
    </row>
    <row r="9905" spans="2:6">
      <c r="B9905" s="214"/>
      <c r="C9905" s="103"/>
      <c r="D9905" s="103"/>
      <c r="E9905" s="103"/>
      <c r="F9905" s="215"/>
    </row>
    <row r="9906" spans="2:6">
      <c r="B9906" s="214"/>
      <c r="C9906" s="103"/>
      <c r="D9906" s="103"/>
      <c r="E9906" s="103"/>
      <c r="F9906" s="215"/>
    </row>
    <row r="9907" spans="2:6">
      <c r="B9907" s="214"/>
      <c r="C9907" s="103"/>
      <c r="D9907" s="103"/>
      <c r="E9907" s="103"/>
      <c r="F9907" s="215"/>
    </row>
    <row r="9908" spans="2:6">
      <c r="B9908" s="214"/>
      <c r="C9908" s="103"/>
      <c r="D9908" s="103"/>
      <c r="E9908" s="103"/>
      <c r="F9908" s="215"/>
    </row>
    <row r="9909" spans="2:6">
      <c r="B9909" s="214"/>
      <c r="C9909" s="103"/>
      <c r="D9909" s="103"/>
      <c r="E9909" s="103"/>
      <c r="F9909" s="215"/>
    </row>
    <row r="9910" spans="2:6">
      <c r="B9910" s="214"/>
      <c r="C9910" s="103"/>
      <c r="D9910" s="103"/>
      <c r="E9910" s="103"/>
      <c r="F9910" s="215"/>
    </row>
    <row r="9911" spans="2:6">
      <c r="B9911" s="214"/>
      <c r="C9911" s="103"/>
      <c r="D9911" s="103"/>
      <c r="E9911" s="103"/>
      <c r="F9911" s="215"/>
    </row>
    <row r="9912" spans="2:6">
      <c r="B9912" s="214"/>
      <c r="C9912" s="103"/>
      <c r="D9912" s="103"/>
      <c r="E9912" s="103"/>
      <c r="F9912" s="215"/>
    </row>
    <row r="9913" spans="2:6">
      <c r="B9913" s="214"/>
      <c r="C9913" s="103"/>
      <c r="D9913" s="103"/>
      <c r="E9913" s="103"/>
      <c r="F9913" s="215"/>
    </row>
    <row r="9914" spans="2:6">
      <c r="B9914" s="214"/>
      <c r="C9914" s="103"/>
      <c r="D9914" s="103"/>
      <c r="E9914" s="103"/>
      <c r="F9914" s="215"/>
    </row>
    <row r="9915" spans="2:6">
      <c r="B9915" s="214"/>
      <c r="C9915" s="103"/>
      <c r="D9915" s="103"/>
      <c r="E9915" s="103"/>
      <c r="F9915" s="215"/>
    </row>
    <row r="9916" spans="2:6">
      <c r="B9916" s="214"/>
      <c r="C9916" s="103"/>
      <c r="D9916" s="103"/>
      <c r="E9916" s="103"/>
      <c r="F9916" s="215"/>
    </row>
    <row r="9917" spans="2:6">
      <c r="B9917" s="214"/>
      <c r="C9917" s="103"/>
      <c r="D9917" s="103"/>
      <c r="E9917" s="103"/>
      <c r="F9917" s="215"/>
    </row>
    <row r="9918" spans="2:6">
      <c r="B9918" s="214"/>
      <c r="C9918" s="103"/>
      <c r="D9918" s="103"/>
      <c r="E9918" s="103"/>
      <c r="F9918" s="215"/>
    </row>
    <row r="9919" spans="2:6">
      <c r="B9919" s="214"/>
      <c r="C9919" s="103"/>
      <c r="D9919" s="103"/>
      <c r="E9919" s="103"/>
      <c r="F9919" s="215"/>
    </row>
    <row r="9920" spans="2:6">
      <c r="B9920" s="214"/>
      <c r="C9920" s="103"/>
      <c r="D9920" s="103"/>
      <c r="E9920" s="103"/>
      <c r="F9920" s="215"/>
    </row>
    <row r="9921" spans="2:6">
      <c r="B9921" s="214"/>
      <c r="C9921" s="103"/>
      <c r="D9921" s="103"/>
      <c r="E9921" s="103"/>
      <c r="F9921" s="215"/>
    </row>
    <row r="9922" spans="2:6">
      <c r="B9922" s="214"/>
      <c r="C9922" s="103"/>
      <c r="D9922" s="103"/>
      <c r="E9922" s="103"/>
      <c r="F9922" s="215"/>
    </row>
    <row r="9923" spans="2:6">
      <c r="B9923" s="214"/>
      <c r="C9923" s="103"/>
      <c r="D9923" s="103"/>
      <c r="E9923" s="103"/>
      <c r="F9923" s="215"/>
    </row>
    <row r="9924" spans="2:6">
      <c r="B9924" s="214"/>
      <c r="C9924" s="103"/>
      <c r="D9924" s="103"/>
      <c r="E9924" s="103"/>
      <c r="F9924" s="215"/>
    </row>
    <row r="9925" spans="2:6">
      <c r="B9925" s="214"/>
      <c r="C9925" s="103"/>
      <c r="D9925" s="103"/>
      <c r="E9925" s="103"/>
      <c r="F9925" s="215"/>
    </row>
    <row r="9926" spans="2:6">
      <c r="B9926" s="214"/>
      <c r="C9926" s="103"/>
      <c r="D9926" s="103"/>
      <c r="E9926" s="103"/>
      <c r="F9926" s="215"/>
    </row>
    <row r="9927" spans="2:6">
      <c r="B9927" s="214"/>
      <c r="C9927" s="103"/>
      <c r="D9927" s="103"/>
      <c r="E9927" s="103"/>
      <c r="F9927" s="215"/>
    </row>
    <row r="9928" spans="2:6">
      <c r="B9928" s="214"/>
      <c r="C9928" s="103"/>
      <c r="D9928" s="103"/>
      <c r="E9928" s="103"/>
      <c r="F9928" s="215"/>
    </row>
    <row r="9929" spans="2:6">
      <c r="B9929" s="214"/>
      <c r="C9929" s="103"/>
      <c r="D9929" s="103"/>
      <c r="E9929" s="103"/>
      <c r="F9929" s="215"/>
    </row>
    <row r="9930" spans="2:6">
      <c r="B9930" s="214"/>
      <c r="C9930" s="103"/>
      <c r="D9930" s="103"/>
      <c r="E9930" s="103"/>
      <c r="F9930" s="215"/>
    </row>
    <row r="9931" spans="2:6">
      <c r="B9931" s="214"/>
      <c r="C9931" s="103"/>
      <c r="D9931" s="103"/>
      <c r="E9931" s="103"/>
      <c r="F9931" s="215"/>
    </row>
    <row r="9932" spans="2:6">
      <c r="B9932" s="214"/>
      <c r="C9932" s="103"/>
      <c r="D9932" s="103"/>
      <c r="E9932" s="103"/>
      <c r="F9932" s="215"/>
    </row>
    <row r="9933" spans="2:6">
      <c r="B9933" s="214"/>
      <c r="C9933" s="103"/>
      <c r="D9933" s="103"/>
      <c r="E9933" s="103"/>
      <c r="F9933" s="215"/>
    </row>
    <row r="9934" spans="2:6">
      <c r="B9934" s="214"/>
      <c r="C9934" s="103"/>
      <c r="D9934" s="103"/>
      <c r="E9934" s="103"/>
      <c r="F9934" s="215"/>
    </row>
    <row r="9935" spans="2:6">
      <c r="B9935" s="214"/>
      <c r="C9935" s="103"/>
      <c r="D9935" s="103"/>
      <c r="E9935" s="103"/>
      <c r="F9935" s="215"/>
    </row>
    <row r="9936" spans="2:6">
      <c r="B9936" s="214"/>
      <c r="C9936" s="103"/>
      <c r="D9936" s="103"/>
      <c r="E9936" s="103"/>
      <c r="F9936" s="215"/>
    </row>
    <row r="9937" spans="2:6">
      <c r="B9937" s="214"/>
      <c r="C9937" s="103"/>
      <c r="D9937" s="103"/>
      <c r="E9937" s="103"/>
      <c r="F9937" s="215"/>
    </row>
    <row r="9938" spans="2:6">
      <c r="B9938" s="214"/>
      <c r="C9938" s="103"/>
      <c r="D9938" s="103"/>
      <c r="E9938" s="103"/>
      <c r="F9938" s="215"/>
    </row>
    <row r="9939" spans="2:6">
      <c r="B9939" s="214"/>
      <c r="C9939" s="103"/>
      <c r="D9939" s="103"/>
      <c r="E9939" s="103"/>
      <c r="F9939" s="215"/>
    </row>
    <row r="9940" spans="2:6">
      <c r="B9940" s="214"/>
      <c r="C9940" s="103"/>
      <c r="D9940" s="103"/>
      <c r="E9940" s="103"/>
      <c r="F9940" s="215"/>
    </row>
    <row r="9941" spans="2:6">
      <c r="B9941" s="214"/>
      <c r="C9941" s="103"/>
      <c r="D9941" s="103"/>
      <c r="E9941" s="103"/>
      <c r="F9941" s="215"/>
    </row>
    <row r="9942" spans="2:6">
      <c r="B9942" s="214"/>
      <c r="C9942" s="103"/>
      <c r="D9942" s="103"/>
      <c r="E9942" s="103"/>
      <c r="F9942" s="215"/>
    </row>
    <row r="9943" spans="2:6">
      <c r="B9943" s="214"/>
      <c r="C9943" s="103"/>
      <c r="D9943" s="103"/>
      <c r="E9943" s="103"/>
      <c r="F9943" s="215"/>
    </row>
    <row r="9944" spans="2:6">
      <c r="B9944" s="214"/>
      <c r="C9944" s="103"/>
      <c r="D9944" s="103"/>
      <c r="E9944" s="103"/>
      <c r="F9944" s="215"/>
    </row>
    <row r="9945" spans="2:6">
      <c r="B9945" s="214"/>
      <c r="C9945" s="103"/>
      <c r="D9945" s="103"/>
      <c r="E9945" s="103"/>
      <c r="F9945" s="215"/>
    </row>
    <row r="9946" spans="2:6">
      <c r="B9946" s="214"/>
      <c r="C9946" s="103"/>
      <c r="D9946" s="103"/>
      <c r="E9946" s="103"/>
      <c r="F9946" s="215"/>
    </row>
    <row r="9947" spans="2:6">
      <c r="B9947" s="214"/>
      <c r="C9947" s="103"/>
      <c r="D9947" s="103"/>
      <c r="E9947" s="103"/>
      <c r="F9947" s="215"/>
    </row>
    <row r="9948" spans="2:6">
      <c r="B9948" s="214"/>
      <c r="C9948" s="103"/>
      <c r="D9948" s="103"/>
      <c r="E9948" s="103"/>
      <c r="F9948" s="215"/>
    </row>
    <row r="9949" spans="2:6">
      <c r="B9949" s="214"/>
      <c r="C9949" s="103"/>
      <c r="D9949" s="103"/>
      <c r="E9949" s="103"/>
      <c r="F9949" s="215"/>
    </row>
    <row r="9950" spans="2:6">
      <c r="B9950" s="214"/>
      <c r="C9950" s="103"/>
      <c r="D9950" s="103"/>
      <c r="E9950" s="103"/>
      <c r="F9950" s="215"/>
    </row>
    <row r="9951" spans="2:6">
      <c r="B9951" s="214"/>
      <c r="C9951" s="103"/>
      <c r="D9951" s="103"/>
      <c r="E9951" s="103"/>
      <c r="F9951" s="215"/>
    </row>
    <row r="9952" spans="2:6">
      <c r="B9952" s="214"/>
      <c r="C9952" s="103"/>
      <c r="D9952" s="103"/>
      <c r="E9952" s="103"/>
      <c r="F9952" s="215"/>
    </row>
    <row r="9953" spans="2:6">
      <c r="B9953" s="214"/>
      <c r="C9953" s="103"/>
      <c r="D9953" s="103"/>
      <c r="E9953" s="103"/>
      <c r="F9953" s="215"/>
    </row>
    <row r="9954" spans="2:6">
      <c r="B9954" s="214"/>
      <c r="C9954" s="103"/>
      <c r="D9954" s="103"/>
      <c r="E9954" s="103"/>
      <c r="F9954" s="215"/>
    </row>
    <row r="9955" spans="2:6">
      <c r="B9955" s="214"/>
      <c r="C9955" s="103"/>
      <c r="D9955" s="103"/>
      <c r="E9955" s="103"/>
      <c r="F9955" s="215"/>
    </row>
    <row r="9956" spans="2:6">
      <c r="B9956" s="214"/>
      <c r="C9956" s="103"/>
      <c r="D9956" s="103"/>
      <c r="E9956" s="103"/>
      <c r="F9956" s="215"/>
    </row>
    <row r="9957" spans="2:6">
      <c r="B9957" s="214"/>
      <c r="C9957" s="103"/>
      <c r="D9957" s="103"/>
      <c r="E9957" s="103"/>
      <c r="F9957" s="215"/>
    </row>
    <row r="9958" spans="2:6">
      <c r="B9958" s="214"/>
      <c r="C9958" s="103"/>
      <c r="D9958" s="103"/>
      <c r="E9958" s="103"/>
      <c r="F9958" s="215"/>
    </row>
    <row r="9959" spans="2:6">
      <c r="B9959" s="214"/>
      <c r="C9959" s="103"/>
      <c r="D9959" s="103"/>
      <c r="E9959" s="103"/>
      <c r="F9959" s="215"/>
    </row>
    <row r="9960" spans="2:6">
      <c r="B9960" s="214"/>
      <c r="C9960" s="103"/>
      <c r="D9960" s="103"/>
      <c r="E9960" s="103"/>
      <c r="F9960" s="215"/>
    </row>
    <row r="9961" spans="2:6">
      <c r="B9961" s="214"/>
      <c r="C9961" s="103"/>
      <c r="D9961" s="103"/>
      <c r="E9961" s="103"/>
      <c r="F9961" s="215"/>
    </row>
    <row r="9962" spans="2:6">
      <c r="B9962" s="214"/>
      <c r="C9962" s="103"/>
      <c r="D9962" s="103"/>
      <c r="E9962" s="103"/>
      <c r="F9962" s="215"/>
    </row>
    <row r="9963" spans="2:6">
      <c r="B9963" s="214"/>
      <c r="C9963" s="103"/>
      <c r="D9963" s="103"/>
      <c r="E9963" s="103"/>
      <c r="F9963" s="215"/>
    </row>
    <row r="9964" spans="2:6">
      <c r="B9964" s="214"/>
      <c r="C9964" s="103"/>
      <c r="D9964" s="103"/>
      <c r="E9964" s="103"/>
      <c r="F9964" s="215"/>
    </row>
    <row r="9965" spans="2:6">
      <c r="B9965" s="214"/>
      <c r="C9965" s="103"/>
      <c r="D9965" s="103"/>
      <c r="E9965" s="103"/>
      <c r="F9965" s="215"/>
    </row>
    <row r="9966" spans="2:6">
      <c r="B9966" s="214"/>
      <c r="C9966" s="103"/>
      <c r="D9966" s="103"/>
      <c r="E9966" s="103"/>
      <c r="F9966" s="215"/>
    </row>
    <row r="9967" spans="2:6">
      <c r="B9967" s="214"/>
      <c r="C9967" s="103"/>
      <c r="D9967" s="103"/>
      <c r="E9967" s="103"/>
      <c r="F9967" s="215"/>
    </row>
    <row r="9968" spans="2:6">
      <c r="B9968" s="214"/>
      <c r="C9968" s="103"/>
      <c r="D9968" s="103"/>
      <c r="E9968" s="103"/>
      <c r="F9968" s="215"/>
    </row>
    <row r="9969" spans="2:6">
      <c r="B9969" s="214"/>
      <c r="C9969" s="103"/>
      <c r="D9969" s="103"/>
      <c r="E9969" s="103"/>
      <c r="F9969" s="215"/>
    </row>
    <row r="9970" spans="2:6">
      <c r="B9970" s="214"/>
      <c r="C9970" s="103"/>
      <c r="D9970" s="103"/>
      <c r="E9970" s="103"/>
      <c r="F9970" s="215"/>
    </row>
    <row r="9971" spans="2:6">
      <c r="B9971" s="214"/>
      <c r="C9971" s="103"/>
      <c r="D9971" s="103"/>
      <c r="E9971" s="103"/>
      <c r="F9971" s="215"/>
    </row>
    <row r="9972" spans="2:6">
      <c r="B9972" s="214"/>
      <c r="C9972" s="103"/>
      <c r="D9972" s="103"/>
      <c r="E9972" s="103"/>
      <c r="F9972" s="215"/>
    </row>
    <row r="9973" spans="2:6">
      <c r="B9973" s="214"/>
      <c r="C9973" s="103"/>
      <c r="D9973" s="103"/>
      <c r="E9973" s="103"/>
      <c r="F9973" s="215"/>
    </row>
    <row r="9974" spans="2:6">
      <c r="B9974" s="214"/>
      <c r="C9974" s="103"/>
      <c r="D9974" s="103"/>
      <c r="E9974" s="103"/>
      <c r="F9974" s="215"/>
    </row>
    <row r="9975" spans="2:6">
      <c r="B9975" s="214"/>
      <c r="C9975" s="103"/>
      <c r="D9975" s="103"/>
      <c r="E9975" s="103"/>
      <c r="F9975" s="215"/>
    </row>
    <row r="9976" spans="2:6">
      <c r="B9976" s="214"/>
      <c r="C9976" s="103"/>
      <c r="D9976" s="103"/>
      <c r="E9976" s="103"/>
      <c r="F9976" s="215"/>
    </row>
    <row r="9977" spans="2:6">
      <c r="B9977" s="214"/>
      <c r="C9977" s="103"/>
      <c r="D9977" s="103"/>
      <c r="E9977" s="103"/>
      <c r="F9977" s="215"/>
    </row>
    <row r="9978" spans="2:6">
      <c r="B9978" s="214"/>
      <c r="C9978" s="103"/>
      <c r="D9978" s="103"/>
      <c r="E9978" s="103"/>
      <c r="F9978" s="215"/>
    </row>
    <row r="9979" spans="2:6">
      <c r="B9979" s="214"/>
      <c r="C9979" s="103"/>
      <c r="D9979" s="103"/>
      <c r="E9979" s="103"/>
      <c r="F9979" s="215"/>
    </row>
    <row r="9980" spans="2:6">
      <c r="B9980" s="214"/>
      <c r="C9980" s="103"/>
      <c r="D9980" s="103"/>
      <c r="E9980" s="103"/>
      <c r="F9980" s="215"/>
    </row>
    <row r="9981" spans="2:6">
      <c r="B9981" s="214"/>
      <c r="C9981" s="103"/>
      <c r="D9981" s="103"/>
      <c r="E9981" s="103"/>
      <c r="F9981" s="215"/>
    </row>
    <row r="9982" spans="2:6">
      <c r="B9982" s="214"/>
      <c r="C9982" s="103"/>
      <c r="D9982" s="103"/>
      <c r="E9982" s="103"/>
      <c r="F9982" s="215"/>
    </row>
    <row r="9983" spans="2:6">
      <c r="B9983" s="214"/>
      <c r="C9983" s="103"/>
      <c r="D9983" s="103"/>
      <c r="E9983" s="103"/>
      <c r="F9983" s="215"/>
    </row>
    <row r="9984" spans="2:6">
      <c r="B9984" s="214"/>
      <c r="C9984" s="103"/>
      <c r="D9984" s="103"/>
      <c r="E9984" s="103"/>
      <c r="F9984" s="215"/>
    </row>
    <row r="9985" spans="2:6">
      <c r="B9985" s="214"/>
      <c r="C9985" s="103"/>
      <c r="D9985" s="103"/>
      <c r="E9985" s="103"/>
      <c r="F9985" s="215"/>
    </row>
    <row r="9986" spans="2:6">
      <c r="B9986" s="214"/>
      <c r="C9986" s="103"/>
      <c r="D9986" s="103"/>
      <c r="E9986" s="103"/>
      <c r="F9986" s="215"/>
    </row>
    <row r="9987" spans="2:6">
      <c r="B9987" s="214"/>
      <c r="C9987" s="103"/>
      <c r="D9987" s="103"/>
      <c r="E9987" s="103"/>
      <c r="F9987" s="215"/>
    </row>
    <row r="9988" spans="2:6">
      <c r="B9988" s="214"/>
      <c r="C9988" s="103"/>
      <c r="D9988" s="103"/>
      <c r="E9988" s="103"/>
      <c r="F9988" s="215"/>
    </row>
    <row r="9989" spans="2:6">
      <c r="B9989" s="214"/>
      <c r="C9989" s="103"/>
      <c r="D9989" s="103"/>
      <c r="E9989" s="103"/>
      <c r="F9989" s="215"/>
    </row>
    <row r="9990" spans="2:6">
      <c r="B9990" s="214"/>
      <c r="C9990" s="103"/>
      <c r="D9990" s="103"/>
      <c r="E9990" s="103"/>
      <c r="F9990" s="215"/>
    </row>
    <row r="9991" spans="2:6">
      <c r="B9991" s="214"/>
      <c r="C9991" s="103"/>
      <c r="D9991" s="103"/>
      <c r="E9991" s="103"/>
      <c r="F9991" s="215"/>
    </row>
    <row r="9992" spans="2:6">
      <c r="B9992" s="214"/>
      <c r="C9992" s="103"/>
      <c r="D9992" s="103"/>
      <c r="E9992" s="103"/>
      <c r="F9992" s="215"/>
    </row>
    <row r="9993" spans="2:6">
      <c r="B9993" s="214"/>
      <c r="C9993" s="103"/>
      <c r="D9993" s="103"/>
      <c r="E9993" s="103"/>
      <c r="F9993" s="215"/>
    </row>
    <row r="9994" spans="2:6">
      <c r="B9994" s="214"/>
      <c r="C9994" s="103"/>
      <c r="D9994" s="103"/>
      <c r="E9994" s="103"/>
      <c r="F9994" s="215"/>
    </row>
    <row r="9995" spans="2:6">
      <c r="B9995" s="214"/>
      <c r="C9995" s="103"/>
      <c r="D9995" s="103"/>
      <c r="E9995" s="103"/>
      <c r="F9995" s="215"/>
    </row>
    <row r="9996" spans="2:6">
      <c r="B9996" s="214"/>
      <c r="C9996" s="103"/>
      <c r="D9996" s="103"/>
      <c r="E9996" s="103"/>
      <c r="F9996" s="215"/>
    </row>
    <row r="9997" spans="2:6">
      <c r="B9997" s="214"/>
      <c r="C9997" s="103"/>
      <c r="D9997" s="103"/>
      <c r="E9997" s="103"/>
      <c r="F9997" s="215"/>
    </row>
    <row r="9998" spans="2:6">
      <c r="B9998" s="214"/>
      <c r="C9998" s="103"/>
      <c r="D9998" s="103"/>
      <c r="E9998" s="103"/>
      <c r="F9998" s="215"/>
    </row>
    <row r="9999" spans="2:6">
      <c r="B9999" s="214"/>
      <c r="C9999" s="103"/>
      <c r="D9999" s="103"/>
      <c r="E9999" s="103"/>
      <c r="F9999" s="215"/>
    </row>
    <row r="10000" spans="2:6">
      <c r="B10000" s="214"/>
      <c r="C10000" s="103"/>
      <c r="D10000" s="103"/>
      <c r="E10000" s="103"/>
      <c r="F10000" s="215"/>
    </row>
    <row r="10001" spans="2:6">
      <c r="B10001" s="214"/>
      <c r="C10001" s="103"/>
      <c r="D10001" s="103"/>
      <c r="E10001" s="103"/>
      <c r="F10001" s="215"/>
    </row>
    <row r="10002" spans="2:6">
      <c r="B10002" s="214"/>
      <c r="C10002" s="103"/>
      <c r="D10002" s="103"/>
      <c r="E10002" s="103"/>
      <c r="F10002" s="215"/>
    </row>
    <row r="10003" spans="2:6">
      <c r="B10003" s="214"/>
      <c r="C10003" s="103"/>
      <c r="D10003" s="103"/>
      <c r="E10003" s="103"/>
      <c r="F10003" s="215"/>
    </row>
    <row r="10004" spans="2:6">
      <c r="B10004" s="214"/>
      <c r="C10004" s="103"/>
      <c r="D10004" s="103"/>
      <c r="E10004" s="103"/>
      <c r="F10004" s="215"/>
    </row>
    <row r="10005" spans="2:6">
      <c r="B10005" s="214"/>
      <c r="C10005" s="103"/>
      <c r="D10005" s="103"/>
      <c r="E10005" s="103"/>
      <c r="F10005" s="215"/>
    </row>
    <row r="10006" spans="2:6">
      <c r="B10006" s="214"/>
      <c r="C10006" s="103"/>
      <c r="D10006" s="103"/>
      <c r="E10006" s="103"/>
      <c r="F10006" s="215"/>
    </row>
    <row r="10007" spans="2:6">
      <c r="B10007" s="214"/>
      <c r="C10007" s="103"/>
      <c r="D10007" s="103"/>
      <c r="E10007" s="103"/>
      <c r="F10007" s="215"/>
    </row>
    <row r="10008" spans="2:6">
      <c r="B10008" s="214"/>
      <c r="C10008" s="103"/>
      <c r="D10008" s="103"/>
      <c r="E10008" s="103"/>
      <c r="F10008" s="215"/>
    </row>
    <row r="10009" spans="2:6">
      <c r="B10009" s="214"/>
      <c r="C10009" s="103"/>
      <c r="D10009" s="103"/>
      <c r="E10009" s="103"/>
      <c r="F10009" s="215"/>
    </row>
    <row r="10010" spans="2:6">
      <c r="B10010" s="214"/>
      <c r="C10010" s="103"/>
      <c r="D10010" s="103"/>
      <c r="E10010" s="103"/>
      <c r="F10010" s="215"/>
    </row>
    <row r="10011" spans="2:6">
      <c r="B10011" s="214"/>
      <c r="C10011" s="103"/>
      <c r="D10011" s="103"/>
      <c r="E10011" s="103"/>
      <c r="F10011" s="215"/>
    </row>
    <row r="10012" spans="2:6">
      <c r="B10012" s="214"/>
      <c r="C10012" s="103"/>
      <c r="D10012" s="103"/>
      <c r="E10012" s="103"/>
      <c r="F10012" s="215"/>
    </row>
    <row r="10013" spans="2:6">
      <c r="B10013" s="214"/>
      <c r="C10013" s="103"/>
      <c r="D10013" s="103"/>
      <c r="E10013" s="103"/>
      <c r="F10013" s="215"/>
    </row>
    <row r="10014" spans="2:6">
      <c r="B10014" s="214"/>
      <c r="C10014" s="103"/>
      <c r="D10014" s="103"/>
      <c r="E10014" s="103"/>
      <c r="F10014" s="215"/>
    </row>
    <row r="10015" spans="2:6">
      <c r="B10015" s="214"/>
      <c r="C10015" s="103"/>
      <c r="D10015" s="103"/>
      <c r="E10015" s="103"/>
      <c r="F10015" s="215"/>
    </row>
    <row r="10016" spans="2:6">
      <c r="B10016" s="214"/>
      <c r="C10016" s="103"/>
      <c r="D10016" s="103"/>
      <c r="E10016" s="103"/>
      <c r="F10016" s="215"/>
    </row>
    <row r="10017" spans="2:6">
      <c r="B10017" s="214"/>
      <c r="C10017" s="103"/>
      <c r="D10017" s="103"/>
      <c r="E10017" s="103"/>
      <c r="F10017" s="215"/>
    </row>
    <row r="10018" spans="2:6">
      <c r="B10018" s="214"/>
      <c r="C10018" s="103"/>
      <c r="D10018" s="103"/>
      <c r="E10018" s="103"/>
      <c r="F10018" s="215"/>
    </row>
    <row r="10019" spans="2:6">
      <c r="B10019" s="214"/>
      <c r="C10019" s="103"/>
      <c r="D10019" s="103"/>
      <c r="E10019" s="103"/>
      <c r="F10019" s="215"/>
    </row>
    <row r="10020" spans="2:6">
      <c r="B10020" s="214"/>
      <c r="C10020" s="103"/>
      <c r="D10020" s="103"/>
      <c r="E10020" s="103"/>
      <c r="F10020" s="215"/>
    </row>
    <row r="10021" spans="2:6">
      <c r="B10021" s="214"/>
      <c r="C10021" s="103"/>
      <c r="D10021" s="103"/>
      <c r="E10021" s="103"/>
      <c r="F10021" s="215"/>
    </row>
    <row r="10022" spans="2:6">
      <c r="B10022" s="214"/>
      <c r="C10022" s="103"/>
      <c r="D10022" s="103"/>
      <c r="E10022" s="103"/>
      <c r="F10022" s="215"/>
    </row>
    <row r="10023" spans="2:6">
      <c r="B10023" s="214"/>
      <c r="C10023" s="103"/>
      <c r="D10023" s="103"/>
      <c r="E10023" s="103"/>
      <c r="F10023" s="215"/>
    </row>
    <row r="10024" spans="2:6">
      <c r="B10024" s="214"/>
      <c r="C10024" s="103"/>
      <c r="D10024" s="103"/>
      <c r="E10024" s="103"/>
      <c r="F10024" s="215"/>
    </row>
    <row r="10025" spans="2:6">
      <c r="B10025" s="214"/>
      <c r="C10025" s="103"/>
      <c r="D10025" s="103"/>
      <c r="E10025" s="103"/>
      <c r="F10025" s="215"/>
    </row>
    <row r="10026" spans="2:6">
      <c r="B10026" s="214"/>
      <c r="C10026" s="103"/>
      <c r="D10026" s="103"/>
      <c r="E10026" s="103"/>
      <c r="F10026" s="215"/>
    </row>
    <row r="10027" spans="2:6">
      <c r="B10027" s="214"/>
      <c r="C10027" s="103"/>
      <c r="D10027" s="103"/>
      <c r="E10027" s="103"/>
      <c r="F10027" s="215"/>
    </row>
    <row r="10028" spans="2:6">
      <c r="B10028" s="214"/>
      <c r="C10028" s="103"/>
      <c r="D10028" s="103"/>
      <c r="E10028" s="103"/>
      <c r="F10028" s="215"/>
    </row>
    <row r="10029" spans="2:6">
      <c r="B10029" s="214"/>
      <c r="C10029" s="103"/>
      <c r="D10029" s="103"/>
      <c r="E10029" s="103"/>
      <c r="F10029" s="215"/>
    </row>
    <row r="10030" spans="2:6">
      <c r="B10030" s="214"/>
      <c r="C10030" s="103"/>
      <c r="D10030" s="103"/>
      <c r="E10030" s="103"/>
      <c r="F10030" s="215"/>
    </row>
    <row r="10031" spans="2:6">
      <c r="B10031" s="214"/>
      <c r="C10031" s="103"/>
      <c r="D10031" s="103"/>
      <c r="E10031" s="103"/>
      <c r="F10031" s="215"/>
    </row>
    <row r="10032" spans="2:6">
      <c r="B10032" s="214"/>
      <c r="C10032" s="103"/>
      <c r="D10032" s="103"/>
      <c r="E10032" s="103"/>
      <c r="F10032" s="215"/>
    </row>
    <row r="10033" spans="2:6">
      <c r="B10033" s="214"/>
      <c r="C10033" s="103"/>
      <c r="D10033" s="103"/>
      <c r="E10033" s="103"/>
      <c r="F10033" s="215"/>
    </row>
    <row r="10034" spans="2:6">
      <c r="B10034" s="214"/>
      <c r="C10034" s="103"/>
      <c r="D10034" s="103"/>
      <c r="E10034" s="103"/>
      <c r="F10034" s="215"/>
    </row>
    <row r="10035" spans="2:6">
      <c r="B10035" s="214"/>
      <c r="C10035" s="103"/>
      <c r="D10035" s="103"/>
      <c r="E10035" s="103"/>
      <c r="F10035" s="215"/>
    </row>
    <row r="10036" spans="2:6">
      <c r="B10036" s="214"/>
      <c r="C10036" s="103"/>
      <c r="D10036" s="103"/>
      <c r="E10036" s="103"/>
      <c r="F10036" s="215"/>
    </row>
    <row r="10037" spans="2:6">
      <c r="B10037" s="214"/>
      <c r="C10037" s="103"/>
      <c r="D10037" s="103"/>
      <c r="E10037" s="103"/>
      <c r="F10037" s="215"/>
    </row>
    <row r="10038" spans="2:6">
      <c r="B10038" s="214"/>
      <c r="C10038" s="103"/>
      <c r="D10038" s="103"/>
      <c r="E10038" s="103"/>
      <c r="F10038" s="215"/>
    </row>
    <row r="10039" spans="2:6">
      <c r="B10039" s="214"/>
      <c r="C10039" s="103"/>
      <c r="D10039" s="103"/>
      <c r="E10039" s="103"/>
      <c r="F10039" s="215"/>
    </row>
    <row r="10040" spans="2:6">
      <c r="B10040" s="214"/>
      <c r="C10040" s="103"/>
      <c r="D10040" s="103"/>
      <c r="E10040" s="103"/>
      <c r="F10040" s="215"/>
    </row>
    <row r="10041" spans="2:6">
      <c r="B10041" s="214"/>
      <c r="C10041" s="103"/>
      <c r="D10041" s="103"/>
      <c r="E10041" s="103"/>
      <c r="F10041" s="215"/>
    </row>
    <row r="10042" spans="2:6">
      <c r="B10042" s="214"/>
      <c r="C10042" s="103"/>
      <c r="D10042" s="103"/>
      <c r="E10042" s="103"/>
      <c r="F10042" s="215"/>
    </row>
    <row r="10043" spans="2:6">
      <c r="B10043" s="214"/>
      <c r="C10043" s="103"/>
      <c r="D10043" s="103"/>
      <c r="E10043" s="103"/>
      <c r="F10043" s="215"/>
    </row>
    <row r="10044" spans="2:6">
      <c r="B10044" s="214"/>
      <c r="C10044" s="103"/>
      <c r="D10044" s="103"/>
      <c r="E10044" s="103"/>
      <c r="F10044" s="215"/>
    </row>
    <row r="10045" spans="2:6">
      <c r="B10045" s="214"/>
      <c r="C10045" s="103"/>
      <c r="D10045" s="103"/>
      <c r="E10045" s="103"/>
      <c r="F10045" s="215"/>
    </row>
    <row r="10046" spans="2:6">
      <c r="B10046" s="214"/>
      <c r="C10046" s="103"/>
      <c r="D10046" s="103"/>
      <c r="E10046" s="103"/>
      <c r="F10046" s="215"/>
    </row>
    <row r="10047" spans="2:6">
      <c r="B10047" s="214"/>
      <c r="C10047" s="103"/>
      <c r="D10047" s="103"/>
      <c r="E10047" s="103"/>
      <c r="F10047" s="215"/>
    </row>
    <row r="10048" spans="2:6">
      <c r="B10048" s="214"/>
      <c r="C10048" s="103"/>
      <c r="D10048" s="103"/>
      <c r="E10048" s="103"/>
      <c r="F10048" s="215"/>
    </row>
    <row r="10049" spans="2:6">
      <c r="B10049" s="214"/>
      <c r="C10049" s="103"/>
      <c r="D10049" s="103"/>
      <c r="E10049" s="103"/>
      <c r="F10049" s="215"/>
    </row>
    <row r="10050" spans="2:6">
      <c r="B10050" s="214"/>
      <c r="C10050" s="103"/>
      <c r="D10050" s="103"/>
      <c r="E10050" s="103"/>
      <c r="F10050" s="215"/>
    </row>
    <row r="10051" spans="2:6">
      <c r="B10051" s="214"/>
      <c r="C10051" s="103"/>
      <c r="D10051" s="103"/>
      <c r="E10051" s="103"/>
      <c r="F10051" s="215"/>
    </row>
    <row r="10052" spans="2:6">
      <c r="B10052" s="214"/>
      <c r="C10052" s="103"/>
      <c r="D10052" s="103"/>
      <c r="E10052" s="103"/>
      <c r="F10052" s="215"/>
    </row>
    <row r="10053" spans="2:6">
      <c r="B10053" s="214"/>
      <c r="C10053" s="103"/>
      <c r="D10053" s="103"/>
      <c r="E10053" s="103"/>
      <c r="F10053" s="215"/>
    </row>
    <row r="10054" spans="2:6">
      <c r="B10054" s="214"/>
      <c r="C10054" s="103"/>
      <c r="D10054" s="103"/>
      <c r="E10054" s="103"/>
      <c r="F10054" s="215"/>
    </row>
    <row r="10055" spans="2:6">
      <c r="B10055" s="214"/>
      <c r="C10055" s="103"/>
      <c r="D10055" s="103"/>
      <c r="E10055" s="103"/>
      <c r="F10055" s="215"/>
    </row>
    <row r="10056" spans="2:6">
      <c r="B10056" s="214"/>
      <c r="C10056" s="103"/>
      <c r="D10056" s="103"/>
      <c r="E10056" s="103"/>
      <c r="F10056" s="215"/>
    </row>
    <row r="10057" spans="2:6">
      <c r="B10057" s="214"/>
      <c r="C10057" s="103"/>
      <c r="D10057" s="103"/>
      <c r="E10057" s="103"/>
      <c r="F10057" s="215"/>
    </row>
    <row r="10058" spans="2:6">
      <c r="B10058" s="214"/>
      <c r="C10058" s="103"/>
      <c r="D10058" s="103"/>
      <c r="E10058" s="103"/>
      <c r="F10058" s="215"/>
    </row>
    <row r="10059" spans="2:6">
      <c r="B10059" s="214"/>
      <c r="C10059" s="103"/>
      <c r="D10059" s="103"/>
      <c r="E10059" s="103"/>
      <c r="F10059" s="215"/>
    </row>
    <row r="10060" spans="2:6">
      <c r="B10060" s="214"/>
      <c r="C10060" s="103"/>
      <c r="D10060" s="103"/>
      <c r="E10060" s="103"/>
      <c r="F10060" s="215"/>
    </row>
    <row r="10061" spans="2:6">
      <c r="B10061" s="214"/>
      <c r="C10061" s="103"/>
      <c r="D10061" s="103"/>
      <c r="E10061" s="103"/>
      <c r="F10061" s="215"/>
    </row>
    <row r="10062" spans="2:6">
      <c r="B10062" s="214"/>
      <c r="C10062" s="103"/>
      <c r="D10062" s="103"/>
      <c r="E10062" s="103"/>
      <c r="F10062" s="215"/>
    </row>
    <row r="10063" spans="2:6">
      <c r="B10063" s="214"/>
      <c r="C10063" s="103"/>
      <c r="D10063" s="103"/>
      <c r="E10063" s="103"/>
      <c r="F10063" s="215"/>
    </row>
    <row r="10064" spans="2:6">
      <c r="B10064" s="214"/>
      <c r="C10064" s="103"/>
      <c r="D10064" s="103"/>
      <c r="E10064" s="103"/>
      <c r="F10064" s="215"/>
    </row>
    <row r="10065" spans="2:6">
      <c r="B10065" s="214"/>
      <c r="C10065" s="103"/>
      <c r="D10065" s="103"/>
      <c r="E10065" s="103"/>
      <c r="F10065" s="215"/>
    </row>
    <row r="10066" spans="2:6">
      <c r="B10066" s="214"/>
      <c r="C10066" s="103"/>
      <c r="D10066" s="103"/>
      <c r="E10066" s="103"/>
      <c r="F10066" s="215"/>
    </row>
    <row r="10067" spans="2:6">
      <c r="B10067" s="214"/>
      <c r="C10067" s="103"/>
      <c r="D10067" s="103"/>
      <c r="E10067" s="103"/>
      <c r="F10067" s="215"/>
    </row>
    <row r="10068" spans="2:6">
      <c r="B10068" s="214"/>
      <c r="C10068" s="103"/>
      <c r="D10068" s="103"/>
      <c r="E10068" s="103"/>
      <c r="F10068" s="215"/>
    </row>
    <row r="10069" spans="2:6">
      <c r="B10069" s="214"/>
      <c r="C10069" s="103"/>
      <c r="D10069" s="103"/>
      <c r="E10069" s="103"/>
      <c r="F10069" s="215"/>
    </row>
    <row r="10070" spans="2:6">
      <c r="B10070" s="214"/>
      <c r="C10070" s="103"/>
      <c r="D10070" s="103"/>
      <c r="E10070" s="103"/>
      <c r="F10070" s="215"/>
    </row>
    <row r="10071" spans="2:6">
      <c r="B10071" s="214"/>
      <c r="C10071" s="103"/>
      <c r="D10071" s="103"/>
      <c r="E10071" s="103"/>
      <c r="F10071" s="215"/>
    </row>
    <row r="10072" spans="2:6">
      <c r="B10072" s="214"/>
      <c r="C10072" s="103"/>
      <c r="D10072" s="103"/>
      <c r="E10072" s="103"/>
      <c r="F10072" s="215"/>
    </row>
    <row r="10073" spans="2:6">
      <c r="B10073" s="214"/>
      <c r="C10073" s="103"/>
      <c r="D10073" s="103"/>
      <c r="E10073" s="103"/>
      <c r="F10073" s="215"/>
    </row>
    <row r="10074" spans="2:6">
      <c r="B10074" s="214"/>
      <c r="C10074" s="103"/>
      <c r="D10074" s="103"/>
      <c r="E10074" s="103"/>
      <c r="F10074" s="215"/>
    </row>
    <row r="10075" spans="2:6">
      <c r="B10075" s="214"/>
      <c r="C10075" s="103"/>
      <c r="D10075" s="103"/>
      <c r="E10075" s="103"/>
      <c r="F10075" s="215"/>
    </row>
    <row r="10076" spans="2:6">
      <c r="B10076" s="214"/>
      <c r="C10076" s="103"/>
      <c r="D10076" s="103"/>
      <c r="E10076" s="103"/>
      <c r="F10076" s="215"/>
    </row>
    <row r="10077" spans="2:6">
      <c r="B10077" s="214"/>
      <c r="C10077" s="103"/>
      <c r="D10077" s="103"/>
      <c r="E10077" s="103"/>
      <c r="F10077" s="215"/>
    </row>
    <row r="10078" spans="2:6">
      <c r="B10078" s="214"/>
      <c r="C10078" s="103"/>
      <c r="D10078" s="103"/>
      <c r="E10078" s="103"/>
      <c r="F10078" s="215"/>
    </row>
    <row r="10079" spans="2:6">
      <c r="B10079" s="214"/>
      <c r="C10079" s="103"/>
      <c r="D10079" s="103"/>
      <c r="E10079" s="103"/>
      <c r="F10079" s="215"/>
    </row>
    <row r="10080" spans="2:6">
      <c r="B10080" s="214"/>
      <c r="C10080" s="103"/>
      <c r="D10080" s="103"/>
      <c r="E10080" s="103"/>
      <c r="F10080" s="215"/>
    </row>
    <row r="10081" spans="2:6">
      <c r="B10081" s="214"/>
      <c r="C10081" s="103"/>
      <c r="D10081" s="103"/>
      <c r="E10081" s="103"/>
      <c r="F10081" s="215"/>
    </row>
    <row r="10082" spans="2:6">
      <c r="B10082" s="214"/>
      <c r="C10082" s="103"/>
      <c r="D10082" s="103"/>
      <c r="E10082" s="103"/>
      <c r="F10082" s="215"/>
    </row>
    <row r="10083" spans="2:6">
      <c r="B10083" s="214"/>
      <c r="C10083" s="103"/>
      <c r="D10083" s="103"/>
      <c r="E10083" s="103"/>
      <c r="F10083" s="215"/>
    </row>
    <row r="10084" spans="2:6">
      <c r="B10084" s="214"/>
      <c r="C10084" s="103"/>
      <c r="D10084" s="103"/>
      <c r="E10084" s="103"/>
      <c r="F10084" s="215"/>
    </row>
    <row r="10085" spans="2:6">
      <c r="B10085" s="214"/>
      <c r="C10085" s="103"/>
      <c r="D10085" s="103"/>
      <c r="E10085" s="103"/>
      <c r="F10085" s="215"/>
    </row>
    <row r="10086" spans="2:6">
      <c r="B10086" s="214"/>
      <c r="C10086" s="103"/>
      <c r="D10086" s="103"/>
      <c r="E10086" s="103"/>
      <c r="F10086" s="215"/>
    </row>
    <row r="10087" spans="2:6">
      <c r="B10087" s="214"/>
      <c r="C10087" s="103"/>
      <c r="D10087" s="103"/>
      <c r="E10087" s="103"/>
      <c r="F10087" s="215"/>
    </row>
    <row r="10088" spans="2:6">
      <c r="B10088" s="214"/>
      <c r="C10088" s="103"/>
      <c r="D10088" s="103"/>
      <c r="E10088" s="103"/>
      <c r="F10088" s="215"/>
    </row>
    <row r="10089" spans="2:6">
      <c r="B10089" s="214"/>
      <c r="C10089" s="103"/>
      <c r="D10089" s="103"/>
      <c r="E10089" s="103"/>
      <c r="F10089" s="215"/>
    </row>
    <row r="10090" spans="2:6">
      <c r="B10090" s="214"/>
      <c r="C10090" s="103"/>
      <c r="D10090" s="103"/>
      <c r="E10090" s="103"/>
      <c r="F10090" s="215"/>
    </row>
    <row r="10091" spans="2:6">
      <c r="B10091" s="214"/>
      <c r="C10091" s="103"/>
      <c r="D10091" s="103"/>
      <c r="E10091" s="103"/>
      <c r="F10091" s="215"/>
    </row>
    <row r="10092" spans="2:6">
      <c r="B10092" s="214"/>
      <c r="C10092" s="103"/>
      <c r="D10092" s="103"/>
      <c r="E10092" s="103"/>
      <c r="F10092" s="215"/>
    </row>
    <row r="10093" spans="2:6">
      <c r="B10093" s="214"/>
      <c r="C10093" s="103"/>
      <c r="D10093" s="103"/>
      <c r="E10093" s="103"/>
      <c r="F10093" s="215"/>
    </row>
    <row r="10094" spans="2:6">
      <c r="B10094" s="214"/>
      <c r="C10094" s="103"/>
      <c r="D10094" s="103"/>
      <c r="E10094" s="103"/>
      <c r="F10094" s="215"/>
    </row>
    <row r="10095" spans="2:6">
      <c r="B10095" s="214"/>
      <c r="C10095" s="103"/>
      <c r="D10095" s="103"/>
      <c r="E10095" s="103"/>
      <c r="F10095" s="215"/>
    </row>
    <row r="10096" spans="2:6">
      <c r="B10096" s="214"/>
      <c r="C10096" s="103"/>
      <c r="D10096" s="103"/>
      <c r="E10096" s="103"/>
      <c r="F10096" s="215"/>
    </row>
    <row r="10097" spans="2:6">
      <c r="B10097" s="214"/>
      <c r="C10097" s="103"/>
      <c r="D10097" s="103"/>
      <c r="E10097" s="103"/>
      <c r="F10097" s="215"/>
    </row>
    <row r="10098" spans="2:6">
      <c r="B10098" s="214"/>
      <c r="C10098" s="103"/>
      <c r="D10098" s="103"/>
      <c r="E10098" s="103"/>
      <c r="F10098" s="215"/>
    </row>
    <row r="10099" spans="2:6">
      <c r="B10099" s="214"/>
      <c r="C10099" s="103"/>
      <c r="D10099" s="103"/>
      <c r="E10099" s="103"/>
      <c r="F10099" s="215"/>
    </row>
    <row r="10100" spans="2:6">
      <c r="B10100" s="214"/>
      <c r="C10100" s="103"/>
      <c r="D10100" s="103"/>
      <c r="E10100" s="103"/>
      <c r="F10100" s="215"/>
    </row>
    <row r="10101" spans="2:6">
      <c r="B10101" s="214"/>
      <c r="C10101" s="103"/>
      <c r="D10101" s="103"/>
      <c r="E10101" s="103"/>
      <c r="F10101" s="215"/>
    </row>
    <row r="10102" spans="2:6">
      <c r="B10102" s="214"/>
      <c r="C10102" s="103"/>
      <c r="D10102" s="103"/>
      <c r="E10102" s="103"/>
      <c r="F10102" s="215"/>
    </row>
    <row r="10103" spans="2:6">
      <c r="B10103" s="214"/>
      <c r="C10103" s="103"/>
      <c r="D10103" s="103"/>
      <c r="E10103" s="103"/>
      <c r="F10103" s="215"/>
    </row>
    <row r="10104" spans="2:6">
      <c r="B10104" s="214"/>
      <c r="C10104" s="103"/>
      <c r="D10104" s="103"/>
      <c r="E10104" s="103"/>
      <c r="F10104" s="215"/>
    </row>
    <row r="10105" spans="2:6">
      <c r="B10105" s="214"/>
      <c r="C10105" s="103"/>
      <c r="D10105" s="103"/>
      <c r="E10105" s="103"/>
      <c r="F10105" s="215"/>
    </row>
    <row r="10106" spans="2:6">
      <c r="B10106" s="214"/>
      <c r="C10106" s="103"/>
      <c r="D10106" s="103"/>
      <c r="E10106" s="103"/>
      <c r="F10106" s="215"/>
    </row>
    <row r="10107" spans="2:6">
      <c r="B10107" s="214"/>
      <c r="C10107" s="103"/>
      <c r="D10107" s="103"/>
      <c r="E10107" s="103"/>
      <c r="F10107" s="215"/>
    </row>
    <row r="10108" spans="2:6">
      <c r="B10108" s="214"/>
      <c r="C10108" s="103"/>
      <c r="D10108" s="103"/>
      <c r="E10108" s="103"/>
      <c r="F10108" s="215"/>
    </row>
    <row r="10109" spans="2:6">
      <c r="B10109" s="214"/>
      <c r="C10109" s="103"/>
      <c r="D10109" s="103"/>
      <c r="E10109" s="103"/>
      <c r="F10109" s="215"/>
    </row>
    <row r="10110" spans="2:6">
      <c r="B10110" s="214"/>
      <c r="C10110" s="103"/>
      <c r="D10110" s="103"/>
      <c r="E10110" s="103"/>
      <c r="F10110" s="215"/>
    </row>
    <row r="10111" spans="2:6">
      <c r="B10111" s="214"/>
      <c r="C10111" s="103"/>
      <c r="D10111" s="103"/>
      <c r="E10111" s="103"/>
      <c r="F10111" s="215"/>
    </row>
    <row r="10112" spans="2:6">
      <c r="B10112" s="214"/>
      <c r="C10112" s="103"/>
      <c r="D10112" s="103"/>
      <c r="E10112" s="103"/>
      <c r="F10112" s="215"/>
    </row>
    <row r="10113" spans="2:6">
      <c r="B10113" s="214"/>
      <c r="C10113" s="103"/>
      <c r="D10113" s="103"/>
      <c r="E10113" s="103"/>
      <c r="F10113" s="215"/>
    </row>
    <row r="10114" spans="2:6">
      <c r="B10114" s="214"/>
      <c r="C10114" s="103"/>
      <c r="D10114" s="103"/>
      <c r="E10114" s="103"/>
      <c r="F10114" s="215"/>
    </row>
    <row r="10115" spans="2:6">
      <c r="B10115" s="214"/>
      <c r="C10115" s="103"/>
      <c r="D10115" s="103"/>
      <c r="E10115" s="103"/>
      <c r="F10115" s="215"/>
    </row>
    <row r="10116" spans="2:6">
      <c r="B10116" s="214"/>
      <c r="C10116" s="103"/>
      <c r="D10116" s="103"/>
      <c r="E10116" s="103"/>
      <c r="F10116" s="215"/>
    </row>
    <row r="10117" spans="2:6">
      <c r="B10117" s="214"/>
      <c r="C10117" s="103"/>
      <c r="D10117" s="103"/>
      <c r="E10117" s="103"/>
      <c r="F10117" s="215"/>
    </row>
    <row r="10118" spans="2:6">
      <c r="B10118" s="214"/>
      <c r="C10118" s="103"/>
      <c r="D10118" s="103"/>
      <c r="E10118" s="103"/>
      <c r="F10118" s="215"/>
    </row>
    <row r="10119" spans="2:6">
      <c r="B10119" s="214"/>
      <c r="C10119" s="103"/>
      <c r="D10119" s="103"/>
      <c r="E10119" s="103"/>
      <c r="F10119" s="215"/>
    </row>
    <row r="10120" spans="2:6">
      <c r="B10120" s="214"/>
      <c r="C10120" s="103"/>
      <c r="D10120" s="103"/>
      <c r="E10120" s="103"/>
      <c r="F10120" s="215"/>
    </row>
    <row r="10121" spans="2:6">
      <c r="B10121" s="214"/>
      <c r="C10121" s="103"/>
      <c r="D10121" s="103"/>
      <c r="E10121" s="103"/>
      <c r="F10121" s="215"/>
    </row>
    <row r="10122" spans="2:6">
      <c r="B10122" s="214"/>
      <c r="C10122" s="103"/>
      <c r="D10122" s="103"/>
      <c r="E10122" s="103"/>
      <c r="F10122" s="215"/>
    </row>
    <row r="10123" spans="2:6">
      <c r="B10123" s="214"/>
      <c r="C10123" s="103"/>
      <c r="D10123" s="103"/>
      <c r="E10123" s="103"/>
      <c r="F10123" s="215"/>
    </row>
    <row r="10124" spans="2:6">
      <c r="B10124" s="214"/>
      <c r="C10124" s="103"/>
      <c r="D10124" s="103"/>
      <c r="E10124" s="103"/>
      <c r="F10124" s="215"/>
    </row>
    <row r="10125" spans="2:6">
      <c r="B10125" s="214"/>
      <c r="C10125" s="103"/>
      <c r="D10125" s="103"/>
      <c r="E10125" s="103"/>
      <c r="F10125" s="215"/>
    </row>
    <row r="10126" spans="2:6">
      <c r="B10126" s="214"/>
      <c r="C10126" s="103"/>
      <c r="D10126" s="103"/>
      <c r="E10126" s="103"/>
      <c r="F10126" s="215"/>
    </row>
    <row r="10127" spans="2:6">
      <c r="B10127" s="214"/>
      <c r="C10127" s="103"/>
      <c r="D10127" s="103"/>
      <c r="E10127" s="103"/>
      <c r="F10127" s="215"/>
    </row>
    <row r="10128" spans="2:6">
      <c r="B10128" s="214"/>
      <c r="C10128" s="103"/>
      <c r="D10128" s="103"/>
      <c r="E10128" s="103"/>
      <c r="F10128" s="215"/>
    </row>
    <row r="10129" spans="2:6">
      <c r="B10129" s="214"/>
      <c r="C10129" s="103"/>
      <c r="D10129" s="103"/>
      <c r="E10129" s="103"/>
      <c r="F10129" s="215"/>
    </row>
    <row r="10130" spans="2:6">
      <c r="B10130" s="214"/>
      <c r="C10130" s="103"/>
      <c r="D10130" s="103"/>
      <c r="E10130" s="103"/>
      <c r="F10130" s="215"/>
    </row>
    <row r="10131" spans="2:6">
      <c r="B10131" s="214"/>
      <c r="C10131" s="103"/>
      <c r="D10131" s="103"/>
      <c r="E10131" s="103"/>
      <c r="F10131" s="215"/>
    </row>
    <row r="10132" spans="2:6">
      <c r="B10132" s="214"/>
      <c r="C10132" s="103"/>
      <c r="D10132" s="103"/>
      <c r="E10132" s="103"/>
      <c r="F10132" s="215"/>
    </row>
    <row r="10133" spans="2:6">
      <c r="B10133" s="214"/>
      <c r="C10133" s="103"/>
      <c r="D10133" s="103"/>
      <c r="E10133" s="103"/>
      <c r="F10133" s="215"/>
    </row>
    <row r="10134" spans="2:6">
      <c r="B10134" s="214"/>
      <c r="C10134" s="103"/>
      <c r="D10134" s="103"/>
      <c r="E10134" s="103"/>
      <c r="F10134" s="215"/>
    </row>
    <row r="10135" spans="2:6">
      <c r="B10135" s="214"/>
      <c r="C10135" s="103"/>
      <c r="D10135" s="103"/>
      <c r="E10135" s="103"/>
      <c r="F10135" s="215"/>
    </row>
    <row r="10136" spans="2:6">
      <c r="B10136" s="214"/>
      <c r="C10136" s="103"/>
      <c r="D10136" s="103"/>
      <c r="E10136" s="103"/>
      <c r="F10136" s="215"/>
    </row>
    <row r="10137" spans="2:6">
      <c r="B10137" s="214"/>
      <c r="C10137" s="103"/>
      <c r="D10137" s="103"/>
      <c r="E10137" s="103"/>
      <c r="F10137" s="215"/>
    </row>
    <row r="10138" spans="2:6">
      <c r="B10138" s="214"/>
      <c r="C10138" s="103"/>
      <c r="D10138" s="103"/>
      <c r="E10138" s="103"/>
      <c r="F10138" s="215"/>
    </row>
    <row r="10139" spans="2:6">
      <c r="B10139" s="214"/>
      <c r="C10139" s="103"/>
      <c r="D10139" s="103"/>
      <c r="E10139" s="103"/>
      <c r="F10139" s="215"/>
    </row>
    <row r="10140" spans="2:6">
      <c r="B10140" s="214"/>
      <c r="C10140" s="103"/>
      <c r="D10140" s="103"/>
      <c r="E10140" s="103"/>
      <c r="F10140" s="215"/>
    </row>
    <row r="10141" spans="2:6">
      <c r="B10141" s="214"/>
      <c r="C10141" s="103"/>
      <c r="D10141" s="103"/>
      <c r="E10141" s="103"/>
      <c r="F10141" s="215"/>
    </row>
    <row r="10142" spans="2:6">
      <c r="B10142" s="214"/>
      <c r="C10142" s="103"/>
      <c r="D10142" s="103"/>
      <c r="E10142" s="103"/>
      <c r="F10142" s="215"/>
    </row>
    <row r="10143" spans="2:6">
      <c r="B10143" s="214"/>
      <c r="C10143" s="103"/>
      <c r="D10143" s="103"/>
      <c r="E10143" s="103"/>
      <c r="F10143" s="215"/>
    </row>
    <row r="10144" spans="2:6">
      <c r="B10144" s="214"/>
      <c r="C10144" s="103"/>
      <c r="D10144" s="103"/>
      <c r="E10144" s="103"/>
      <c r="F10144" s="215"/>
    </row>
    <row r="10145" spans="2:6">
      <c r="B10145" s="214"/>
      <c r="C10145" s="103"/>
      <c r="D10145" s="103"/>
      <c r="E10145" s="103"/>
      <c r="F10145" s="215"/>
    </row>
    <row r="10146" spans="2:6">
      <c r="B10146" s="214"/>
      <c r="C10146" s="103"/>
      <c r="D10146" s="103"/>
      <c r="E10146" s="103"/>
      <c r="F10146" s="215"/>
    </row>
    <row r="10147" spans="2:6">
      <c r="B10147" s="214"/>
      <c r="C10147" s="103"/>
      <c r="D10147" s="103"/>
      <c r="E10147" s="103"/>
      <c r="F10147" s="215"/>
    </row>
    <row r="10148" spans="2:6">
      <c r="B10148" s="214"/>
      <c r="C10148" s="103"/>
      <c r="D10148" s="103"/>
      <c r="E10148" s="103"/>
      <c r="F10148" s="215"/>
    </row>
    <row r="10149" spans="2:6">
      <c r="B10149" s="214"/>
      <c r="C10149" s="103"/>
      <c r="D10149" s="103"/>
      <c r="E10149" s="103"/>
      <c r="F10149" s="215"/>
    </row>
    <row r="10150" spans="2:6">
      <c r="B10150" s="214"/>
      <c r="C10150" s="103"/>
      <c r="D10150" s="103"/>
      <c r="E10150" s="103"/>
      <c r="F10150" s="215"/>
    </row>
    <row r="10151" spans="2:6">
      <c r="B10151" s="214"/>
      <c r="C10151" s="103"/>
      <c r="D10151" s="103"/>
      <c r="E10151" s="103"/>
      <c r="F10151" s="215"/>
    </row>
    <row r="10152" spans="2:6">
      <c r="B10152" s="214"/>
      <c r="C10152" s="103"/>
      <c r="D10152" s="103"/>
      <c r="E10152" s="103"/>
      <c r="F10152" s="215"/>
    </row>
    <row r="10153" spans="2:6">
      <c r="B10153" s="214"/>
      <c r="C10153" s="103"/>
      <c r="D10153" s="103"/>
      <c r="E10153" s="103"/>
      <c r="F10153" s="215"/>
    </row>
    <row r="10154" spans="2:6">
      <c r="B10154" s="214"/>
      <c r="C10154" s="103"/>
      <c r="D10154" s="103"/>
      <c r="E10154" s="103"/>
      <c r="F10154" s="215"/>
    </row>
    <row r="10155" spans="2:6">
      <c r="B10155" s="214"/>
      <c r="C10155" s="103"/>
      <c r="D10155" s="103"/>
      <c r="E10155" s="103"/>
      <c r="F10155" s="215"/>
    </row>
    <row r="10156" spans="2:6">
      <c r="B10156" s="214"/>
      <c r="C10156" s="103"/>
      <c r="D10156" s="103"/>
      <c r="E10156" s="103"/>
      <c r="F10156" s="215"/>
    </row>
    <row r="10157" spans="2:6">
      <c r="B10157" s="214"/>
      <c r="C10157" s="103"/>
      <c r="D10157" s="103"/>
      <c r="E10157" s="103"/>
      <c r="F10157" s="215"/>
    </row>
    <row r="10158" spans="2:6">
      <c r="B10158" s="214"/>
      <c r="C10158" s="103"/>
      <c r="D10158" s="103"/>
      <c r="E10158" s="103"/>
      <c r="F10158" s="215"/>
    </row>
    <row r="10159" spans="2:6">
      <c r="B10159" s="214"/>
      <c r="C10159" s="103"/>
      <c r="D10159" s="103"/>
      <c r="E10159" s="103"/>
      <c r="F10159" s="215"/>
    </row>
    <row r="10160" spans="2:6">
      <c r="B10160" s="214"/>
      <c r="C10160" s="103"/>
      <c r="D10160" s="103"/>
      <c r="E10160" s="103"/>
      <c r="F10160" s="215"/>
    </row>
    <row r="10161" spans="2:6">
      <c r="B10161" s="214"/>
      <c r="C10161" s="103"/>
      <c r="D10161" s="103"/>
      <c r="E10161" s="103"/>
      <c r="F10161" s="215"/>
    </row>
    <row r="10162" spans="2:6">
      <c r="B10162" s="214"/>
      <c r="C10162" s="103"/>
      <c r="D10162" s="103"/>
      <c r="E10162" s="103"/>
      <c r="F10162" s="215"/>
    </row>
    <row r="10163" spans="2:6">
      <c r="B10163" s="214"/>
      <c r="C10163" s="103"/>
      <c r="D10163" s="103"/>
      <c r="E10163" s="103"/>
      <c r="F10163" s="215"/>
    </row>
    <row r="10164" spans="2:6">
      <c r="B10164" s="214"/>
      <c r="C10164" s="103"/>
      <c r="D10164" s="103"/>
      <c r="E10164" s="103"/>
      <c r="F10164" s="215"/>
    </row>
    <row r="10165" spans="2:6">
      <c r="B10165" s="214"/>
      <c r="C10165" s="103"/>
      <c r="D10165" s="103"/>
      <c r="E10165" s="103"/>
      <c r="F10165" s="215"/>
    </row>
    <row r="10166" spans="2:6">
      <c r="B10166" s="214"/>
      <c r="C10166" s="103"/>
      <c r="D10166" s="103"/>
      <c r="E10166" s="103"/>
      <c r="F10166" s="215"/>
    </row>
    <row r="10167" spans="2:6">
      <c r="B10167" s="214"/>
      <c r="C10167" s="103"/>
      <c r="D10167" s="103"/>
      <c r="E10167" s="103"/>
      <c r="F10167" s="215"/>
    </row>
    <row r="10168" spans="2:6">
      <c r="B10168" s="214"/>
      <c r="C10168" s="103"/>
      <c r="D10168" s="103"/>
      <c r="E10168" s="103"/>
      <c r="F10168" s="215"/>
    </row>
    <row r="10169" spans="2:6">
      <c r="B10169" s="214"/>
      <c r="C10169" s="103"/>
      <c r="D10169" s="103"/>
      <c r="E10169" s="103"/>
      <c r="F10169" s="215"/>
    </row>
    <row r="10170" spans="2:6">
      <c r="B10170" s="214"/>
      <c r="C10170" s="103"/>
      <c r="D10170" s="103"/>
      <c r="E10170" s="103"/>
      <c r="F10170" s="215"/>
    </row>
    <row r="10171" spans="2:6">
      <c r="B10171" s="214"/>
      <c r="C10171" s="103"/>
      <c r="D10171" s="103"/>
      <c r="E10171" s="103"/>
      <c r="F10171" s="215"/>
    </row>
    <row r="10172" spans="2:6">
      <c r="B10172" s="214"/>
      <c r="C10172" s="103"/>
      <c r="D10172" s="103"/>
      <c r="E10172" s="103"/>
      <c r="F10172" s="215"/>
    </row>
    <row r="10173" spans="2:6">
      <c r="B10173" s="214"/>
      <c r="C10173" s="103"/>
      <c r="D10173" s="103"/>
      <c r="E10173" s="103"/>
      <c r="F10173" s="215"/>
    </row>
    <row r="10174" spans="2:6">
      <c r="B10174" s="214"/>
      <c r="C10174" s="103"/>
      <c r="D10174" s="103"/>
      <c r="E10174" s="103"/>
      <c r="F10174" s="215"/>
    </row>
    <row r="10175" spans="2:6">
      <c r="B10175" s="214"/>
      <c r="C10175" s="103"/>
      <c r="D10175" s="103"/>
      <c r="E10175" s="103"/>
      <c r="F10175" s="215"/>
    </row>
    <row r="10176" spans="2:6">
      <c r="B10176" s="214"/>
      <c r="C10176" s="103"/>
      <c r="D10176" s="103"/>
      <c r="E10176" s="103"/>
      <c r="F10176" s="215"/>
    </row>
    <row r="10177" spans="2:6">
      <c r="B10177" s="214"/>
      <c r="C10177" s="103"/>
      <c r="D10177" s="103"/>
      <c r="E10177" s="103"/>
      <c r="F10177" s="215"/>
    </row>
    <row r="10178" spans="2:6">
      <c r="B10178" s="214"/>
      <c r="C10178" s="103"/>
      <c r="D10178" s="103"/>
      <c r="E10178" s="103"/>
      <c r="F10178" s="215"/>
    </row>
    <row r="10179" spans="2:6">
      <c r="B10179" s="214"/>
      <c r="C10179" s="103"/>
      <c r="D10179" s="103"/>
      <c r="E10179" s="103"/>
      <c r="F10179" s="215"/>
    </row>
    <row r="10180" spans="2:6">
      <c r="B10180" s="214"/>
      <c r="C10180" s="103"/>
      <c r="D10180" s="103"/>
      <c r="E10180" s="103"/>
      <c r="F10180" s="215"/>
    </row>
    <row r="10181" spans="2:6">
      <c r="B10181" s="214"/>
      <c r="C10181" s="103"/>
      <c r="D10181" s="103"/>
      <c r="E10181" s="103"/>
      <c r="F10181" s="215"/>
    </row>
    <row r="10182" spans="2:6">
      <c r="B10182" s="214"/>
      <c r="C10182" s="103"/>
      <c r="D10182" s="103"/>
      <c r="E10182" s="103"/>
      <c r="F10182" s="215"/>
    </row>
    <row r="10183" spans="2:6">
      <c r="B10183" s="214"/>
      <c r="C10183" s="103"/>
      <c r="D10183" s="103"/>
      <c r="E10183" s="103"/>
      <c r="F10183" s="215"/>
    </row>
    <row r="10184" spans="2:6">
      <c r="B10184" s="214"/>
      <c r="C10184" s="103"/>
      <c r="D10184" s="103"/>
      <c r="E10184" s="103"/>
      <c r="F10184" s="215"/>
    </row>
    <row r="10185" spans="2:6">
      <c r="B10185" s="214"/>
      <c r="C10185" s="103"/>
      <c r="D10185" s="103"/>
      <c r="E10185" s="103"/>
      <c r="F10185" s="215"/>
    </row>
    <row r="10186" spans="2:6">
      <c r="B10186" s="214"/>
      <c r="C10186" s="103"/>
      <c r="D10186" s="103"/>
      <c r="E10186" s="103"/>
      <c r="F10186" s="215"/>
    </row>
    <row r="10187" spans="2:6">
      <c r="B10187" s="214"/>
      <c r="C10187" s="103"/>
      <c r="D10187" s="103"/>
      <c r="E10187" s="103"/>
      <c r="F10187" s="215"/>
    </row>
    <row r="10188" spans="2:6">
      <c r="B10188" s="214"/>
      <c r="C10188" s="103"/>
      <c r="D10188" s="103"/>
      <c r="E10188" s="103"/>
      <c r="F10188" s="215"/>
    </row>
    <row r="10189" spans="2:6">
      <c r="B10189" s="214"/>
      <c r="C10189" s="103"/>
      <c r="D10189" s="103"/>
      <c r="E10189" s="103"/>
      <c r="F10189" s="215"/>
    </row>
    <row r="10190" spans="2:6">
      <c r="B10190" s="214"/>
      <c r="C10190" s="103"/>
      <c r="D10190" s="103"/>
      <c r="E10190" s="103"/>
      <c r="F10190" s="215"/>
    </row>
    <row r="10191" spans="2:6">
      <c r="B10191" s="214"/>
      <c r="C10191" s="103"/>
      <c r="D10191" s="103"/>
      <c r="E10191" s="103"/>
      <c r="F10191" s="215"/>
    </row>
    <row r="10192" spans="2:6">
      <c r="B10192" s="214"/>
      <c r="C10192" s="103"/>
      <c r="D10192" s="103"/>
      <c r="E10192" s="103"/>
      <c r="F10192" s="215"/>
    </row>
    <row r="10193" spans="2:6">
      <c r="B10193" s="214"/>
      <c r="C10193" s="103"/>
      <c r="D10193" s="103"/>
      <c r="E10193" s="103"/>
      <c r="F10193" s="215"/>
    </row>
    <row r="10194" spans="2:6">
      <c r="B10194" s="214"/>
      <c r="C10194" s="103"/>
      <c r="D10194" s="103"/>
      <c r="E10194" s="103"/>
      <c r="F10194" s="215"/>
    </row>
    <row r="10195" spans="2:6">
      <c r="B10195" s="214"/>
      <c r="C10195" s="103"/>
      <c r="D10195" s="103"/>
      <c r="E10195" s="103"/>
      <c r="F10195" s="215"/>
    </row>
    <row r="10196" spans="2:6">
      <c r="B10196" s="214"/>
      <c r="C10196" s="103"/>
      <c r="D10196" s="103"/>
      <c r="E10196" s="103"/>
      <c r="F10196" s="215"/>
    </row>
    <row r="10197" spans="2:6">
      <c r="B10197" s="214"/>
      <c r="C10197" s="103"/>
      <c r="D10197" s="103"/>
      <c r="E10197" s="103"/>
      <c r="F10197" s="215"/>
    </row>
    <row r="10198" spans="2:6">
      <c r="B10198" s="214"/>
      <c r="C10198" s="103"/>
      <c r="D10198" s="103"/>
      <c r="E10198" s="103"/>
      <c r="F10198" s="215"/>
    </row>
    <row r="10199" spans="2:6">
      <c r="B10199" s="214"/>
      <c r="C10199" s="103"/>
      <c r="D10199" s="103"/>
      <c r="E10199" s="103"/>
      <c r="F10199" s="215"/>
    </row>
    <row r="10200" spans="2:6">
      <c r="B10200" s="214"/>
      <c r="C10200" s="103"/>
      <c r="D10200" s="103"/>
      <c r="E10200" s="103"/>
      <c r="F10200" s="215"/>
    </row>
    <row r="10201" spans="2:6">
      <c r="B10201" s="214"/>
      <c r="C10201" s="103"/>
      <c r="D10201" s="103"/>
      <c r="E10201" s="103"/>
      <c r="F10201" s="215"/>
    </row>
    <row r="10202" spans="2:6">
      <c r="B10202" s="214"/>
      <c r="C10202" s="103"/>
      <c r="D10202" s="103"/>
      <c r="E10202" s="103"/>
      <c r="F10202" s="215"/>
    </row>
    <row r="10203" spans="2:6">
      <c r="B10203" s="214"/>
      <c r="C10203" s="103"/>
      <c r="D10203" s="103"/>
      <c r="E10203" s="103"/>
      <c r="F10203" s="215"/>
    </row>
    <row r="10204" spans="2:6">
      <c r="B10204" s="214"/>
      <c r="C10204" s="103"/>
      <c r="D10204" s="103"/>
      <c r="E10204" s="103"/>
      <c r="F10204" s="215"/>
    </row>
    <row r="10205" spans="2:6">
      <c r="B10205" s="214"/>
      <c r="C10205" s="103"/>
      <c r="D10205" s="103"/>
      <c r="E10205" s="103"/>
      <c r="F10205" s="215"/>
    </row>
    <row r="10206" spans="2:6">
      <c r="B10206" s="214"/>
      <c r="C10206" s="103"/>
      <c r="D10206" s="103"/>
      <c r="E10206" s="103"/>
      <c r="F10206" s="215"/>
    </row>
    <row r="10207" spans="2:6">
      <c r="B10207" s="214"/>
      <c r="C10207" s="103"/>
      <c r="D10207" s="103"/>
      <c r="E10207" s="103"/>
      <c r="F10207" s="215"/>
    </row>
    <row r="10208" spans="2:6">
      <c r="B10208" s="214"/>
      <c r="C10208" s="103"/>
      <c r="D10208" s="103"/>
      <c r="E10208" s="103"/>
      <c r="F10208" s="215"/>
    </row>
    <row r="10209" spans="2:6">
      <c r="B10209" s="214"/>
      <c r="C10209" s="103"/>
      <c r="D10209" s="103"/>
      <c r="E10209" s="103"/>
      <c r="F10209" s="215"/>
    </row>
    <row r="10210" spans="2:6">
      <c r="B10210" s="214"/>
      <c r="C10210" s="103"/>
      <c r="D10210" s="103"/>
      <c r="E10210" s="103"/>
      <c r="F10210" s="215"/>
    </row>
    <row r="10211" spans="2:6">
      <c r="B10211" s="214"/>
      <c r="C10211" s="103"/>
      <c r="D10211" s="103"/>
      <c r="E10211" s="103"/>
      <c r="F10211" s="215"/>
    </row>
    <row r="10212" spans="2:6">
      <c r="B10212" s="214"/>
      <c r="C10212" s="103"/>
      <c r="D10212" s="103"/>
      <c r="E10212" s="103"/>
      <c r="F10212" s="215"/>
    </row>
    <row r="10213" spans="2:6">
      <c r="B10213" s="214"/>
      <c r="C10213" s="103"/>
      <c r="D10213" s="103"/>
      <c r="E10213" s="103"/>
      <c r="F10213" s="215"/>
    </row>
    <row r="10214" spans="2:6">
      <c r="B10214" s="214"/>
      <c r="C10214" s="103"/>
      <c r="D10214" s="103"/>
      <c r="E10214" s="103"/>
      <c r="F10214" s="215"/>
    </row>
    <row r="10215" spans="2:6">
      <c r="B10215" s="214"/>
      <c r="C10215" s="103"/>
      <c r="D10215" s="103"/>
      <c r="E10215" s="103"/>
      <c r="F10215" s="215"/>
    </row>
    <row r="10216" spans="2:6">
      <c r="B10216" s="214"/>
      <c r="C10216" s="103"/>
      <c r="D10216" s="103"/>
      <c r="E10216" s="103"/>
      <c r="F10216" s="215"/>
    </row>
    <row r="10217" spans="2:6">
      <c r="B10217" s="214"/>
      <c r="C10217" s="103"/>
      <c r="D10217" s="103"/>
      <c r="E10217" s="103"/>
      <c r="F10217" s="215"/>
    </row>
    <row r="10218" spans="2:6">
      <c r="B10218" s="214"/>
      <c r="C10218" s="103"/>
      <c r="D10218" s="103"/>
      <c r="E10218" s="103"/>
      <c r="F10218" s="215"/>
    </row>
    <row r="10219" spans="2:6">
      <c r="B10219" s="214"/>
      <c r="C10219" s="103"/>
      <c r="D10219" s="103"/>
      <c r="E10219" s="103"/>
      <c r="F10219" s="215"/>
    </row>
    <row r="10220" spans="2:6">
      <c r="B10220" s="214"/>
      <c r="C10220" s="103"/>
      <c r="D10220" s="103"/>
      <c r="E10220" s="103"/>
      <c r="F10220" s="215"/>
    </row>
    <row r="10221" spans="2:6">
      <c r="B10221" s="214"/>
      <c r="C10221" s="103"/>
      <c r="D10221" s="103"/>
      <c r="E10221" s="103"/>
      <c r="F10221" s="215"/>
    </row>
    <row r="10222" spans="2:6">
      <c r="B10222" s="214"/>
      <c r="C10222" s="103"/>
      <c r="D10222" s="103"/>
      <c r="E10222" s="103"/>
      <c r="F10222" s="215"/>
    </row>
    <row r="10223" spans="2:6">
      <c r="B10223" s="214"/>
      <c r="C10223" s="103"/>
      <c r="D10223" s="103"/>
      <c r="E10223" s="103"/>
      <c r="F10223" s="215"/>
    </row>
    <row r="10224" spans="2:6">
      <c r="B10224" s="214"/>
      <c r="C10224" s="103"/>
      <c r="D10224" s="103"/>
      <c r="E10224" s="103"/>
      <c r="F10224" s="215"/>
    </row>
    <row r="10225" spans="2:6">
      <c r="B10225" s="214"/>
      <c r="C10225" s="103"/>
      <c r="D10225" s="103"/>
      <c r="E10225" s="103"/>
      <c r="F10225" s="215"/>
    </row>
    <row r="10226" spans="2:6">
      <c r="B10226" s="214"/>
      <c r="C10226" s="103"/>
      <c r="D10226" s="103"/>
      <c r="E10226" s="103"/>
      <c r="F10226" s="215"/>
    </row>
    <row r="10227" spans="2:6">
      <c r="B10227" s="214"/>
      <c r="C10227" s="103"/>
      <c r="D10227" s="103"/>
      <c r="E10227" s="103"/>
      <c r="F10227" s="215"/>
    </row>
    <row r="10228" spans="2:6">
      <c r="B10228" s="214"/>
      <c r="C10228" s="103"/>
      <c r="D10228" s="103"/>
      <c r="E10228" s="103"/>
      <c r="F10228" s="215"/>
    </row>
    <row r="10229" spans="2:6">
      <c r="B10229" s="214"/>
      <c r="C10229" s="103"/>
      <c r="D10229" s="103"/>
      <c r="E10229" s="103"/>
      <c r="F10229" s="215"/>
    </row>
    <row r="10230" spans="2:6">
      <c r="B10230" s="214"/>
      <c r="C10230" s="103"/>
      <c r="D10230" s="103"/>
      <c r="E10230" s="103"/>
      <c r="F10230" s="215"/>
    </row>
    <row r="10231" spans="2:6">
      <c r="B10231" s="214"/>
      <c r="C10231" s="103"/>
      <c r="D10231" s="103"/>
      <c r="E10231" s="103"/>
      <c r="F10231" s="215"/>
    </row>
    <row r="10232" spans="2:6">
      <c r="B10232" s="214"/>
      <c r="C10232" s="103"/>
      <c r="D10232" s="103"/>
      <c r="E10232" s="103"/>
      <c r="F10232" s="215"/>
    </row>
    <row r="10233" spans="2:6">
      <c r="B10233" s="214"/>
      <c r="C10233" s="103"/>
      <c r="D10233" s="103"/>
      <c r="E10233" s="103"/>
      <c r="F10233" s="215"/>
    </row>
    <row r="10234" spans="2:6">
      <c r="B10234" s="214"/>
      <c r="C10234" s="103"/>
      <c r="D10234" s="103"/>
      <c r="E10234" s="103"/>
      <c r="F10234" s="215"/>
    </row>
    <row r="10235" spans="2:6">
      <c r="B10235" s="214"/>
      <c r="C10235" s="103"/>
      <c r="D10235" s="103"/>
      <c r="E10235" s="103"/>
      <c r="F10235" s="215"/>
    </row>
    <row r="10236" spans="2:6">
      <c r="B10236" s="214"/>
      <c r="C10236" s="103"/>
      <c r="D10236" s="103"/>
      <c r="E10236" s="103"/>
      <c r="F10236" s="215"/>
    </row>
    <row r="10237" spans="2:6">
      <c r="B10237" s="214"/>
      <c r="C10237" s="103"/>
      <c r="D10237" s="103"/>
      <c r="E10237" s="103"/>
      <c r="F10237" s="215"/>
    </row>
    <row r="10238" spans="2:6">
      <c r="B10238" s="214"/>
      <c r="C10238" s="103"/>
      <c r="D10238" s="103"/>
      <c r="E10238" s="103"/>
      <c r="F10238" s="215"/>
    </row>
    <row r="10239" spans="2:6">
      <c r="B10239" s="214"/>
      <c r="C10239" s="103"/>
      <c r="D10239" s="103"/>
      <c r="E10239" s="103"/>
      <c r="F10239" s="215"/>
    </row>
    <row r="10240" spans="2:6">
      <c r="B10240" s="214"/>
      <c r="C10240" s="103"/>
      <c r="D10240" s="103"/>
      <c r="E10240" s="103"/>
      <c r="F10240" s="215"/>
    </row>
    <row r="10241" spans="2:6">
      <c r="B10241" s="214"/>
      <c r="C10241" s="103"/>
      <c r="D10241" s="103"/>
      <c r="E10241" s="103"/>
      <c r="F10241" s="215"/>
    </row>
    <row r="10242" spans="2:6">
      <c r="B10242" s="214"/>
      <c r="C10242" s="103"/>
      <c r="D10242" s="103"/>
      <c r="E10242" s="103"/>
      <c r="F10242" s="215"/>
    </row>
    <row r="10243" spans="2:6">
      <c r="B10243" s="214"/>
      <c r="C10243" s="103"/>
      <c r="D10243" s="103"/>
      <c r="E10243" s="103"/>
      <c r="F10243" s="215"/>
    </row>
    <row r="10244" spans="2:6">
      <c r="B10244" s="214"/>
      <c r="C10244" s="103"/>
      <c r="D10244" s="103"/>
      <c r="E10244" s="103"/>
      <c r="F10244" s="215"/>
    </row>
    <row r="10245" spans="2:6">
      <c r="B10245" s="214"/>
      <c r="C10245" s="103"/>
      <c r="D10245" s="103"/>
      <c r="E10245" s="103"/>
      <c r="F10245" s="215"/>
    </row>
    <row r="10246" spans="2:6">
      <c r="B10246" s="214"/>
      <c r="C10246" s="103"/>
      <c r="D10246" s="103"/>
      <c r="E10246" s="103"/>
      <c r="F10246" s="215"/>
    </row>
    <row r="10247" spans="2:6">
      <c r="B10247" s="214"/>
      <c r="C10247" s="103"/>
      <c r="D10247" s="103"/>
      <c r="E10247" s="103"/>
      <c r="F10247" s="215"/>
    </row>
    <row r="10248" spans="2:6">
      <c r="B10248" s="214"/>
      <c r="C10248" s="103"/>
      <c r="D10248" s="103"/>
      <c r="E10248" s="103"/>
      <c r="F10248" s="215"/>
    </row>
    <row r="10249" spans="2:6">
      <c r="B10249" s="214"/>
      <c r="C10249" s="103"/>
      <c r="D10249" s="103"/>
      <c r="E10249" s="103"/>
      <c r="F10249" s="215"/>
    </row>
    <row r="10250" spans="2:6">
      <c r="B10250" s="214"/>
      <c r="C10250" s="103"/>
      <c r="D10250" s="103"/>
      <c r="E10250" s="103"/>
      <c r="F10250" s="215"/>
    </row>
    <row r="10251" spans="2:6">
      <c r="B10251" s="214"/>
      <c r="C10251" s="103"/>
      <c r="D10251" s="103"/>
      <c r="E10251" s="103"/>
      <c r="F10251" s="215"/>
    </row>
    <row r="10252" spans="2:6">
      <c r="B10252" s="214"/>
      <c r="C10252" s="103"/>
      <c r="D10252" s="103"/>
      <c r="E10252" s="103"/>
      <c r="F10252" s="215"/>
    </row>
    <row r="10253" spans="2:6">
      <c r="B10253" s="214"/>
      <c r="C10253" s="103"/>
      <c r="D10253" s="103"/>
      <c r="E10253" s="103"/>
      <c r="F10253" s="215"/>
    </row>
    <row r="10254" spans="2:6">
      <c r="B10254" s="214"/>
      <c r="C10254" s="103"/>
      <c r="D10254" s="103"/>
      <c r="E10254" s="103"/>
      <c r="F10254" s="215"/>
    </row>
    <row r="10255" spans="2:6">
      <c r="B10255" s="214"/>
      <c r="C10255" s="103"/>
      <c r="D10255" s="103"/>
      <c r="E10255" s="103"/>
      <c r="F10255" s="215"/>
    </row>
    <row r="10256" spans="2:6">
      <c r="B10256" s="214"/>
      <c r="C10256" s="103"/>
      <c r="D10256" s="103"/>
      <c r="E10256" s="103"/>
      <c r="F10256" s="215"/>
    </row>
    <row r="10257" spans="2:6">
      <c r="B10257" s="214"/>
      <c r="C10257" s="103"/>
      <c r="D10257" s="103"/>
      <c r="E10257" s="103"/>
      <c r="F10257" s="215"/>
    </row>
    <row r="10258" spans="2:6">
      <c r="B10258" s="214"/>
      <c r="C10258" s="103"/>
      <c r="D10258" s="103"/>
      <c r="E10258" s="103"/>
      <c r="F10258" s="215"/>
    </row>
    <row r="10259" spans="2:6">
      <c r="B10259" s="214"/>
      <c r="C10259" s="103"/>
      <c r="D10259" s="103"/>
      <c r="E10259" s="103"/>
      <c r="F10259" s="215"/>
    </row>
    <row r="10260" spans="2:6">
      <c r="B10260" s="214"/>
      <c r="C10260" s="103"/>
      <c r="D10260" s="103"/>
      <c r="E10260" s="103"/>
      <c r="F10260" s="215"/>
    </row>
    <row r="10261" spans="2:6">
      <c r="B10261" s="214"/>
      <c r="C10261" s="103"/>
      <c r="D10261" s="103"/>
      <c r="E10261" s="103"/>
      <c r="F10261" s="215"/>
    </row>
    <row r="10262" spans="2:6">
      <c r="B10262" s="214"/>
      <c r="C10262" s="103"/>
      <c r="D10262" s="103"/>
      <c r="E10262" s="103"/>
      <c r="F10262" s="215"/>
    </row>
    <row r="10263" spans="2:6">
      <c r="B10263" s="214"/>
      <c r="C10263" s="103"/>
      <c r="D10263" s="103"/>
      <c r="E10263" s="103"/>
      <c r="F10263" s="215"/>
    </row>
    <row r="10264" spans="2:6">
      <c r="B10264" s="214"/>
      <c r="C10264" s="103"/>
      <c r="D10264" s="103"/>
      <c r="E10264" s="103"/>
      <c r="F10264" s="215"/>
    </row>
    <row r="10265" spans="2:6">
      <c r="B10265" s="214"/>
      <c r="C10265" s="103"/>
      <c r="D10265" s="103"/>
      <c r="E10265" s="103"/>
      <c r="F10265" s="215"/>
    </row>
    <row r="10266" spans="2:6">
      <c r="B10266" s="214"/>
      <c r="C10266" s="103"/>
      <c r="D10266" s="103"/>
      <c r="E10266" s="103"/>
      <c r="F10266" s="215"/>
    </row>
    <row r="10267" spans="2:6">
      <c r="B10267" s="214"/>
      <c r="C10267" s="103"/>
      <c r="D10267" s="103"/>
      <c r="E10267" s="103"/>
      <c r="F10267" s="215"/>
    </row>
    <row r="10268" spans="2:6">
      <c r="B10268" s="214"/>
      <c r="C10268" s="103"/>
      <c r="D10268" s="103"/>
      <c r="E10268" s="103"/>
      <c r="F10268" s="215"/>
    </row>
    <row r="10269" spans="2:6">
      <c r="B10269" s="214"/>
      <c r="C10269" s="103"/>
      <c r="D10269" s="103"/>
      <c r="E10269" s="103"/>
      <c r="F10269" s="215"/>
    </row>
    <row r="10270" spans="2:6">
      <c r="B10270" s="214"/>
      <c r="C10270" s="103"/>
      <c r="D10270" s="103"/>
      <c r="E10270" s="103"/>
      <c r="F10270" s="215"/>
    </row>
    <row r="10271" spans="2:6">
      <c r="B10271" s="214"/>
      <c r="C10271" s="103"/>
      <c r="D10271" s="103"/>
      <c r="E10271" s="103"/>
      <c r="F10271" s="215"/>
    </row>
    <row r="10272" spans="2:6">
      <c r="B10272" s="214"/>
      <c r="C10272" s="103"/>
      <c r="D10272" s="103"/>
      <c r="E10272" s="103"/>
      <c r="F10272" s="215"/>
    </row>
    <row r="10273" spans="2:6">
      <c r="B10273" s="214"/>
      <c r="C10273" s="103"/>
      <c r="D10273" s="103"/>
      <c r="E10273" s="103"/>
      <c r="F10273" s="215"/>
    </row>
    <row r="10274" spans="2:6">
      <c r="B10274" s="214"/>
      <c r="C10274" s="103"/>
      <c r="D10274" s="103"/>
      <c r="E10274" s="103"/>
      <c r="F10274" s="215"/>
    </row>
    <row r="10275" spans="2:6">
      <c r="B10275" s="214"/>
      <c r="C10275" s="103"/>
      <c r="D10275" s="103"/>
      <c r="E10275" s="103"/>
      <c r="F10275" s="215"/>
    </row>
    <row r="10276" spans="2:6">
      <c r="B10276" s="214"/>
      <c r="C10276" s="103"/>
      <c r="D10276" s="103"/>
      <c r="E10276" s="103"/>
      <c r="F10276" s="215"/>
    </row>
    <row r="10277" spans="2:6">
      <c r="B10277" s="214"/>
      <c r="C10277" s="103"/>
      <c r="D10277" s="103"/>
      <c r="E10277" s="103"/>
      <c r="F10277" s="215"/>
    </row>
    <row r="10278" spans="2:6">
      <c r="B10278" s="214"/>
      <c r="C10278" s="103"/>
      <c r="D10278" s="103"/>
      <c r="E10278" s="103"/>
      <c r="F10278" s="215"/>
    </row>
    <row r="10279" spans="2:6">
      <c r="B10279" s="214"/>
      <c r="C10279" s="103"/>
      <c r="D10279" s="103"/>
      <c r="E10279" s="103"/>
      <c r="F10279" s="215"/>
    </row>
    <row r="10280" spans="2:6">
      <c r="B10280" s="214"/>
      <c r="C10280" s="103"/>
      <c r="D10280" s="103"/>
      <c r="E10280" s="103"/>
      <c r="F10280" s="215"/>
    </row>
    <row r="10281" spans="2:6">
      <c r="B10281" s="214"/>
      <c r="C10281" s="103"/>
      <c r="D10281" s="103"/>
      <c r="E10281" s="103"/>
      <c r="F10281" s="215"/>
    </row>
    <row r="10282" spans="2:6">
      <c r="B10282" s="214"/>
      <c r="C10282" s="103"/>
      <c r="D10282" s="103"/>
      <c r="E10282" s="103"/>
      <c r="F10282" s="215"/>
    </row>
    <row r="10283" spans="2:6">
      <c r="B10283" s="214"/>
      <c r="C10283" s="103"/>
      <c r="D10283" s="103"/>
      <c r="E10283" s="103"/>
      <c r="F10283" s="215"/>
    </row>
    <row r="10284" spans="2:6">
      <c r="B10284" s="214"/>
      <c r="C10284" s="103"/>
      <c r="D10284" s="103"/>
      <c r="E10284" s="103"/>
      <c r="F10284" s="215"/>
    </row>
    <row r="10285" spans="2:6">
      <c r="B10285" s="214"/>
      <c r="C10285" s="103"/>
      <c r="D10285" s="103"/>
      <c r="E10285" s="103"/>
      <c r="F10285" s="215"/>
    </row>
    <row r="10286" spans="2:6">
      <c r="B10286" s="214"/>
      <c r="C10286" s="103"/>
      <c r="D10286" s="103"/>
      <c r="E10286" s="103"/>
      <c r="F10286" s="215"/>
    </row>
    <row r="10287" spans="2:6">
      <c r="B10287" s="214"/>
      <c r="C10287" s="103"/>
      <c r="D10287" s="103"/>
      <c r="E10287" s="103"/>
      <c r="F10287" s="215"/>
    </row>
    <row r="10288" spans="2:6">
      <c r="B10288" s="214"/>
      <c r="C10288" s="103"/>
      <c r="D10288" s="103"/>
      <c r="E10288" s="103"/>
      <c r="F10288" s="215"/>
    </row>
    <row r="10289" spans="2:6">
      <c r="B10289" s="214"/>
      <c r="C10289" s="103"/>
      <c r="D10289" s="103"/>
      <c r="E10289" s="103"/>
      <c r="F10289" s="215"/>
    </row>
    <row r="10290" spans="2:6">
      <c r="B10290" s="214"/>
      <c r="C10290" s="103"/>
      <c r="D10290" s="103"/>
      <c r="E10290" s="103"/>
      <c r="F10290" s="215"/>
    </row>
    <row r="10291" spans="2:6">
      <c r="B10291" s="214"/>
      <c r="C10291" s="103"/>
      <c r="D10291" s="103"/>
      <c r="E10291" s="103"/>
      <c r="F10291" s="215"/>
    </row>
    <row r="10292" spans="2:6">
      <c r="B10292" s="214"/>
      <c r="C10292" s="103"/>
      <c r="D10292" s="103"/>
      <c r="E10292" s="103"/>
      <c r="F10292" s="215"/>
    </row>
    <row r="10293" spans="2:6">
      <c r="B10293" s="214"/>
      <c r="C10293" s="103"/>
      <c r="D10293" s="103"/>
      <c r="E10293" s="103"/>
      <c r="F10293" s="215"/>
    </row>
    <row r="10294" spans="2:6">
      <c r="B10294" s="214"/>
      <c r="C10294" s="103"/>
      <c r="D10294" s="103"/>
      <c r="E10294" s="103"/>
      <c r="F10294" s="215"/>
    </row>
    <row r="10295" spans="2:6">
      <c r="B10295" s="214"/>
      <c r="C10295" s="103"/>
      <c r="D10295" s="103"/>
      <c r="E10295" s="103"/>
      <c r="F10295" s="215"/>
    </row>
    <row r="10296" spans="2:6">
      <c r="B10296" s="214"/>
      <c r="C10296" s="103"/>
      <c r="D10296" s="103"/>
      <c r="E10296" s="103"/>
      <c r="F10296" s="215"/>
    </row>
    <row r="10297" spans="2:6">
      <c r="B10297" s="214"/>
      <c r="C10297" s="103"/>
      <c r="D10297" s="103"/>
      <c r="E10297" s="103"/>
      <c r="F10297" s="215"/>
    </row>
    <row r="10298" spans="2:6">
      <c r="B10298" s="214"/>
      <c r="C10298" s="103"/>
      <c r="D10298" s="103"/>
      <c r="E10298" s="103"/>
      <c r="F10298" s="215"/>
    </row>
    <row r="10299" spans="2:6">
      <c r="B10299" s="214"/>
      <c r="C10299" s="103"/>
      <c r="D10299" s="103"/>
      <c r="E10299" s="103"/>
      <c r="F10299" s="215"/>
    </row>
    <row r="10300" spans="2:6">
      <c r="B10300" s="214"/>
      <c r="C10300" s="103"/>
      <c r="D10300" s="103"/>
      <c r="E10300" s="103"/>
      <c r="F10300" s="215"/>
    </row>
    <row r="10301" spans="2:6">
      <c r="B10301" s="214"/>
      <c r="C10301" s="103"/>
      <c r="D10301" s="103"/>
      <c r="E10301" s="103"/>
      <c r="F10301" s="215"/>
    </row>
    <row r="10302" spans="2:6">
      <c r="B10302" s="214"/>
      <c r="C10302" s="103"/>
      <c r="D10302" s="103"/>
      <c r="E10302" s="103"/>
      <c r="F10302" s="215"/>
    </row>
    <row r="10303" spans="2:6">
      <c r="B10303" s="214"/>
      <c r="C10303" s="103"/>
      <c r="D10303" s="103"/>
      <c r="E10303" s="103"/>
      <c r="F10303" s="215"/>
    </row>
    <row r="10304" spans="2:6">
      <c r="B10304" s="214"/>
      <c r="C10304" s="103"/>
      <c r="D10304" s="103"/>
      <c r="E10304" s="103"/>
      <c r="F10304" s="215"/>
    </row>
    <row r="10305" spans="2:6">
      <c r="B10305" s="214"/>
      <c r="C10305" s="103"/>
      <c r="D10305" s="103"/>
      <c r="E10305" s="103"/>
      <c r="F10305" s="215"/>
    </row>
    <row r="10306" spans="2:6">
      <c r="B10306" s="214"/>
      <c r="C10306" s="103"/>
      <c r="D10306" s="103"/>
      <c r="E10306" s="103"/>
      <c r="F10306" s="215"/>
    </row>
    <row r="10307" spans="2:6">
      <c r="B10307" s="214"/>
      <c r="C10307" s="103"/>
      <c r="D10307" s="103"/>
      <c r="E10307" s="103"/>
      <c r="F10307" s="215"/>
    </row>
    <row r="10308" spans="2:6">
      <c r="B10308" s="214"/>
      <c r="C10308" s="103"/>
      <c r="D10308" s="103"/>
      <c r="E10308" s="103"/>
      <c r="F10308" s="215"/>
    </row>
    <row r="10309" spans="2:6">
      <c r="B10309" s="214"/>
      <c r="C10309" s="103"/>
      <c r="D10309" s="103"/>
      <c r="E10309" s="103"/>
      <c r="F10309" s="215"/>
    </row>
    <row r="10310" spans="2:6">
      <c r="B10310" s="214"/>
      <c r="C10310" s="103"/>
      <c r="D10310" s="103"/>
      <c r="E10310" s="103"/>
      <c r="F10310" s="215"/>
    </row>
    <row r="10311" spans="2:6">
      <c r="B10311" s="214"/>
      <c r="C10311" s="103"/>
      <c r="D10311" s="103"/>
      <c r="E10311" s="103"/>
      <c r="F10311" s="215"/>
    </row>
    <row r="10312" spans="2:6">
      <c r="B10312" s="214"/>
      <c r="C10312" s="103"/>
      <c r="D10312" s="103"/>
      <c r="E10312" s="103"/>
      <c r="F10312" s="215"/>
    </row>
    <row r="10313" spans="2:6">
      <c r="B10313" s="214"/>
      <c r="C10313" s="103"/>
      <c r="D10313" s="103"/>
      <c r="E10313" s="103"/>
      <c r="F10313" s="215"/>
    </row>
    <row r="10314" spans="2:6">
      <c r="B10314" s="214"/>
      <c r="C10314" s="103"/>
      <c r="D10314" s="103"/>
      <c r="E10314" s="103"/>
      <c r="F10314" s="215"/>
    </row>
    <row r="10315" spans="2:6">
      <c r="B10315" s="214"/>
      <c r="C10315" s="103"/>
      <c r="D10315" s="103"/>
      <c r="E10315" s="103"/>
      <c r="F10315" s="215"/>
    </row>
    <row r="10316" spans="2:6">
      <c r="B10316" s="214"/>
      <c r="C10316" s="103"/>
      <c r="D10316" s="103"/>
      <c r="E10316" s="103"/>
      <c r="F10316" s="215"/>
    </row>
    <row r="10317" spans="2:6">
      <c r="B10317" s="214"/>
      <c r="C10317" s="103"/>
      <c r="D10317" s="103"/>
      <c r="E10317" s="103"/>
      <c r="F10317" s="215"/>
    </row>
    <row r="10318" spans="2:6">
      <c r="B10318" s="214"/>
      <c r="C10318" s="103"/>
      <c r="D10318" s="103"/>
      <c r="E10318" s="103"/>
      <c r="F10318" s="215"/>
    </row>
    <row r="10319" spans="2:6">
      <c r="B10319" s="214"/>
      <c r="C10319" s="103"/>
      <c r="D10319" s="103"/>
      <c r="E10319" s="103"/>
      <c r="F10319" s="215"/>
    </row>
    <row r="10320" spans="2:6">
      <c r="B10320" s="214"/>
      <c r="C10320" s="103"/>
      <c r="D10320" s="103"/>
      <c r="E10320" s="103"/>
      <c r="F10320" s="215"/>
    </row>
    <row r="10321" spans="2:6">
      <c r="B10321" s="214"/>
      <c r="C10321" s="103"/>
      <c r="D10321" s="103"/>
      <c r="E10321" s="103"/>
      <c r="F10321" s="215"/>
    </row>
    <row r="10322" spans="2:6">
      <c r="B10322" s="214"/>
      <c r="C10322" s="103"/>
      <c r="D10322" s="103"/>
      <c r="E10322" s="103"/>
      <c r="F10322" s="215"/>
    </row>
    <row r="10323" spans="2:6">
      <c r="B10323" s="214"/>
      <c r="C10323" s="103"/>
      <c r="D10323" s="103"/>
      <c r="E10323" s="103"/>
      <c r="F10323" s="215"/>
    </row>
    <row r="10324" spans="2:6">
      <c r="B10324" s="214"/>
      <c r="C10324" s="103"/>
      <c r="D10324" s="103"/>
      <c r="E10324" s="103"/>
      <c r="F10324" s="215"/>
    </row>
    <row r="10325" spans="2:6">
      <c r="B10325" s="214"/>
      <c r="C10325" s="103"/>
      <c r="D10325" s="103"/>
      <c r="E10325" s="103"/>
      <c r="F10325" s="215"/>
    </row>
    <row r="10326" spans="2:6">
      <c r="B10326" s="214"/>
      <c r="C10326" s="103"/>
      <c r="D10326" s="103"/>
      <c r="E10326" s="103"/>
      <c r="F10326" s="215"/>
    </row>
    <row r="10327" spans="2:6">
      <c r="B10327" s="214"/>
      <c r="C10327" s="103"/>
      <c r="D10327" s="103"/>
      <c r="E10327" s="103"/>
      <c r="F10327" s="215"/>
    </row>
    <row r="10328" spans="2:6">
      <c r="B10328" s="214"/>
      <c r="C10328" s="103"/>
      <c r="D10328" s="103"/>
      <c r="E10328" s="103"/>
      <c r="F10328" s="215"/>
    </row>
    <row r="10329" spans="2:6">
      <c r="B10329" s="214"/>
      <c r="C10329" s="103"/>
      <c r="D10329" s="103"/>
      <c r="E10329" s="103"/>
      <c r="F10329" s="215"/>
    </row>
    <row r="10330" spans="2:6">
      <c r="B10330" s="214"/>
      <c r="C10330" s="103"/>
      <c r="D10330" s="103"/>
      <c r="E10330" s="103"/>
      <c r="F10330" s="215"/>
    </row>
    <row r="10331" spans="2:6">
      <c r="B10331" s="214"/>
      <c r="C10331" s="103"/>
      <c r="D10331" s="103"/>
      <c r="E10331" s="103"/>
      <c r="F10331" s="215"/>
    </row>
    <row r="10332" spans="2:6">
      <c r="B10332" s="214"/>
      <c r="C10332" s="103"/>
      <c r="D10332" s="103"/>
      <c r="E10332" s="103"/>
      <c r="F10332" s="215"/>
    </row>
    <row r="10333" spans="2:6">
      <c r="B10333" s="214"/>
      <c r="C10333" s="103"/>
      <c r="D10333" s="103"/>
      <c r="E10333" s="103"/>
      <c r="F10333" s="215"/>
    </row>
    <row r="10334" spans="2:6">
      <c r="B10334" s="214"/>
      <c r="C10334" s="103"/>
      <c r="D10334" s="103"/>
      <c r="E10334" s="103"/>
      <c r="F10334" s="215"/>
    </row>
    <row r="10335" spans="2:6">
      <c r="B10335" s="214"/>
      <c r="C10335" s="103"/>
      <c r="D10335" s="103"/>
      <c r="E10335" s="103"/>
      <c r="F10335" s="215"/>
    </row>
    <row r="10336" spans="2:6">
      <c r="B10336" s="214"/>
      <c r="C10336" s="103"/>
      <c r="D10336" s="103"/>
      <c r="E10336" s="103"/>
      <c r="F10336" s="215"/>
    </row>
    <row r="10337" spans="2:6">
      <c r="B10337" s="214"/>
      <c r="C10337" s="103"/>
      <c r="D10337" s="103"/>
      <c r="E10337" s="103"/>
      <c r="F10337" s="215"/>
    </row>
    <row r="10338" spans="2:6">
      <c r="B10338" s="214"/>
      <c r="C10338" s="103"/>
      <c r="D10338" s="103"/>
      <c r="E10338" s="103"/>
      <c r="F10338" s="215"/>
    </row>
    <row r="10339" spans="2:6">
      <c r="B10339" s="214"/>
      <c r="C10339" s="103"/>
      <c r="D10339" s="103"/>
      <c r="E10339" s="103"/>
      <c r="F10339" s="215"/>
    </row>
    <row r="10340" spans="2:6">
      <c r="B10340" s="214"/>
      <c r="C10340" s="103"/>
      <c r="D10340" s="103"/>
      <c r="E10340" s="103"/>
      <c r="F10340" s="215"/>
    </row>
    <row r="10341" spans="2:6">
      <c r="B10341" s="214"/>
      <c r="C10341" s="103"/>
      <c r="D10341" s="103"/>
      <c r="E10341" s="103"/>
      <c r="F10341" s="215"/>
    </row>
    <row r="10342" spans="2:6">
      <c r="B10342" s="214"/>
      <c r="C10342" s="103"/>
      <c r="D10342" s="103"/>
      <c r="E10342" s="103"/>
      <c r="F10342" s="215"/>
    </row>
    <row r="10343" spans="2:6">
      <c r="B10343" s="214"/>
      <c r="C10343" s="103"/>
      <c r="D10343" s="103"/>
      <c r="E10343" s="103"/>
      <c r="F10343" s="215"/>
    </row>
    <row r="10344" spans="2:6">
      <c r="B10344" s="214"/>
      <c r="C10344" s="103"/>
      <c r="D10344" s="103"/>
      <c r="E10344" s="103"/>
      <c r="F10344" s="215"/>
    </row>
    <row r="10345" spans="2:6">
      <c r="B10345" s="214"/>
      <c r="C10345" s="103"/>
      <c r="D10345" s="103"/>
      <c r="E10345" s="103"/>
      <c r="F10345" s="215"/>
    </row>
    <row r="10346" spans="2:6">
      <c r="B10346" s="214"/>
      <c r="C10346" s="103"/>
      <c r="D10346" s="103"/>
      <c r="E10346" s="103"/>
      <c r="F10346" s="215"/>
    </row>
    <row r="10347" spans="2:6">
      <c r="B10347" s="214"/>
      <c r="C10347" s="103"/>
      <c r="D10347" s="103"/>
      <c r="E10347" s="103"/>
      <c r="F10347" s="215"/>
    </row>
    <row r="10348" spans="2:6">
      <c r="B10348" s="214"/>
      <c r="C10348" s="103"/>
      <c r="D10348" s="103"/>
      <c r="E10348" s="103"/>
      <c r="F10348" s="215"/>
    </row>
    <row r="10349" spans="2:6">
      <c r="B10349" s="214"/>
      <c r="C10349" s="103"/>
      <c r="D10349" s="103"/>
      <c r="E10349" s="103"/>
      <c r="F10349" s="215"/>
    </row>
    <row r="10350" spans="2:6">
      <c r="B10350" s="214"/>
      <c r="C10350" s="103"/>
      <c r="D10350" s="103"/>
      <c r="E10350" s="103"/>
      <c r="F10350" s="215"/>
    </row>
    <row r="10351" spans="2:6">
      <c r="B10351" s="214"/>
      <c r="C10351" s="103"/>
      <c r="D10351" s="103"/>
      <c r="E10351" s="103"/>
      <c r="F10351" s="215"/>
    </row>
    <row r="10352" spans="2:6">
      <c r="B10352" s="214"/>
      <c r="C10352" s="103"/>
      <c r="D10352" s="103"/>
      <c r="E10352" s="103"/>
      <c r="F10352" s="215"/>
    </row>
    <row r="10353" spans="2:6">
      <c r="B10353" s="214"/>
      <c r="C10353" s="103"/>
      <c r="D10353" s="103"/>
      <c r="E10353" s="103"/>
      <c r="F10353" s="215"/>
    </row>
    <row r="10354" spans="2:6">
      <c r="B10354" s="214"/>
      <c r="C10354" s="103"/>
      <c r="D10354" s="103"/>
      <c r="E10354" s="103"/>
      <c r="F10354" s="215"/>
    </row>
    <row r="10355" spans="2:6">
      <c r="B10355" s="214"/>
      <c r="C10355" s="103"/>
      <c r="D10355" s="103"/>
      <c r="E10355" s="103"/>
      <c r="F10355" s="215"/>
    </row>
    <row r="10356" spans="2:6">
      <c r="B10356" s="214"/>
      <c r="C10356" s="103"/>
      <c r="D10356" s="103"/>
      <c r="E10356" s="103"/>
      <c r="F10356" s="215"/>
    </row>
    <row r="10357" spans="2:6">
      <c r="B10357" s="214"/>
      <c r="C10357" s="103"/>
      <c r="D10357" s="103"/>
      <c r="E10357" s="103"/>
      <c r="F10357" s="215"/>
    </row>
    <row r="10358" spans="2:6">
      <c r="B10358" s="214"/>
      <c r="C10358" s="103"/>
      <c r="D10358" s="103"/>
      <c r="E10358" s="103"/>
      <c r="F10358" s="215"/>
    </row>
    <row r="10359" spans="2:6">
      <c r="B10359" s="214"/>
      <c r="C10359" s="103"/>
      <c r="D10359" s="103"/>
      <c r="E10359" s="103"/>
      <c r="F10359" s="215"/>
    </row>
    <row r="10360" spans="2:6">
      <c r="B10360" s="214"/>
      <c r="C10360" s="103"/>
      <c r="D10360" s="103"/>
      <c r="E10360" s="103"/>
      <c r="F10360" s="215"/>
    </row>
    <row r="10361" spans="2:6">
      <c r="B10361" s="214"/>
      <c r="C10361" s="103"/>
      <c r="D10361" s="103"/>
      <c r="E10361" s="103"/>
      <c r="F10361" s="215"/>
    </row>
    <row r="10362" spans="2:6">
      <c r="B10362" s="214"/>
      <c r="C10362" s="103"/>
      <c r="D10362" s="103"/>
      <c r="E10362" s="103"/>
      <c r="F10362" s="215"/>
    </row>
    <row r="10363" spans="2:6">
      <c r="B10363" s="214"/>
      <c r="C10363" s="103"/>
      <c r="D10363" s="103"/>
      <c r="E10363" s="103"/>
      <c r="F10363" s="215"/>
    </row>
    <row r="10364" spans="2:6">
      <c r="B10364" s="214"/>
      <c r="C10364" s="103"/>
      <c r="D10364" s="103"/>
      <c r="E10364" s="103"/>
      <c r="F10364" s="215"/>
    </row>
    <row r="10365" spans="2:6">
      <c r="B10365" s="214"/>
      <c r="C10365" s="103"/>
      <c r="D10365" s="103"/>
      <c r="E10365" s="103"/>
      <c r="F10365" s="215"/>
    </row>
    <row r="10366" spans="2:6">
      <c r="B10366" s="214"/>
      <c r="C10366" s="103"/>
      <c r="D10366" s="103"/>
      <c r="E10366" s="103"/>
      <c r="F10366" s="215"/>
    </row>
    <row r="10367" spans="2:6">
      <c r="B10367" s="214"/>
      <c r="C10367" s="103"/>
      <c r="D10367" s="103"/>
      <c r="E10367" s="103"/>
      <c r="F10367" s="215"/>
    </row>
    <row r="10368" spans="2:6">
      <c r="B10368" s="214"/>
      <c r="C10368" s="103"/>
      <c r="D10368" s="103"/>
      <c r="E10368" s="103"/>
      <c r="F10368" s="215"/>
    </row>
    <row r="10369" spans="2:6">
      <c r="B10369" s="214"/>
      <c r="C10369" s="103"/>
      <c r="D10369" s="103"/>
      <c r="E10369" s="103"/>
      <c r="F10369" s="215"/>
    </row>
    <row r="10370" spans="2:6">
      <c r="B10370" s="214"/>
      <c r="C10370" s="103"/>
      <c r="D10370" s="103"/>
      <c r="E10370" s="103"/>
      <c r="F10370" s="215"/>
    </row>
    <row r="10371" spans="2:6">
      <c r="B10371" s="214"/>
      <c r="C10371" s="103"/>
      <c r="D10371" s="103"/>
      <c r="E10371" s="103"/>
      <c r="F10371" s="215"/>
    </row>
    <row r="10372" spans="2:6">
      <c r="B10372" s="214"/>
      <c r="C10372" s="103"/>
      <c r="D10372" s="103"/>
      <c r="E10372" s="103"/>
      <c r="F10372" s="215"/>
    </row>
    <row r="10373" spans="2:6">
      <c r="B10373" s="214"/>
      <c r="C10373" s="103"/>
      <c r="D10373" s="103"/>
      <c r="E10373" s="103"/>
      <c r="F10373" s="215"/>
    </row>
    <row r="10374" spans="2:6">
      <c r="B10374" s="214"/>
      <c r="C10374" s="103"/>
      <c r="D10374" s="103"/>
      <c r="E10374" s="103"/>
      <c r="F10374" s="215"/>
    </row>
    <row r="10375" spans="2:6">
      <c r="B10375" s="214"/>
      <c r="C10375" s="103"/>
      <c r="D10375" s="103"/>
      <c r="E10375" s="103"/>
      <c r="F10375" s="215"/>
    </row>
    <row r="10376" spans="2:6">
      <c r="B10376" s="214"/>
      <c r="C10376" s="103"/>
      <c r="D10376" s="103"/>
      <c r="E10376" s="103"/>
      <c r="F10376" s="215"/>
    </row>
    <row r="10377" spans="2:6">
      <c r="B10377" s="214"/>
      <c r="C10377" s="103"/>
      <c r="D10377" s="103"/>
      <c r="E10377" s="103"/>
      <c r="F10377" s="215"/>
    </row>
    <row r="10378" spans="2:6">
      <c r="B10378" s="214"/>
      <c r="C10378" s="103"/>
      <c r="D10378" s="103"/>
      <c r="E10378" s="103"/>
      <c r="F10378" s="215"/>
    </row>
    <row r="10379" spans="2:6">
      <c r="B10379" s="214"/>
      <c r="C10379" s="103"/>
      <c r="D10379" s="103"/>
      <c r="E10379" s="103"/>
      <c r="F10379" s="215"/>
    </row>
    <row r="10380" spans="2:6">
      <c r="B10380" s="214"/>
      <c r="C10380" s="103"/>
      <c r="D10380" s="103"/>
      <c r="E10380" s="103"/>
      <c r="F10380" s="215"/>
    </row>
    <row r="10381" spans="2:6">
      <c r="B10381" s="214"/>
      <c r="C10381" s="103"/>
      <c r="D10381" s="103"/>
      <c r="E10381" s="103"/>
      <c r="F10381" s="215"/>
    </row>
    <row r="10382" spans="2:6">
      <c r="B10382" s="214"/>
      <c r="C10382" s="103"/>
      <c r="D10382" s="103"/>
      <c r="E10382" s="103"/>
      <c r="F10382" s="215"/>
    </row>
    <row r="10383" spans="2:6">
      <c r="B10383" s="214"/>
      <c r="C10383" s="103"/>
      <c r="D10383" s="103"/>
      <c r="E10383" s="103"/>
      <c r="F10383" s="215"/>
    </row>
    <row r="10384" spans="2:6">
      <c r="B10384" s="214"/>
      <c r="C10384" s="103"/>
      <c r="D10384" s="103"/>
      <c r="E10384" s="103"/>
      <c r="F10384" s="215"/>
    </row>
    <row r="10385" spans="2:6">
      <c r="B10385" s="214"/>
      <c r="C10385" s="103"/>
      <c r="D10385" s="103"/>
      <c r="E10385" s="103"/>
      <c r="F10385" s="215"/>
    </row>
    <row r="10386" spans="2:6">
      <c r="B10386" s="214"/>
      <c r="C10386" s="103"/>
      <c r="D10386" s="103"/>
      <c r="E10386" s="103"/>
      <c r="F10386" s="215"/>
    </row>
    <row r="10387" spans="2:6">
      <c r="B10387" s="214"/>
      <c r="C10387" s="103"/>
      <c r="D10387" s="103"/>
      <c r="E10387" s="103"/>
      <c r="F10387" s="215"/>
    </row>
    <row r="10388" spans="2:6">
      <c r="B10388" s="214"/>
      <c r="C10388" s="103"/>
      <c r="D10388" s="103"/>
      <c r="E10388" s="103"/>
      <c r="F10388" s="215"/>
    </row>
    <row r="10389" spans="2:6">
      <c r="B10389" s="214"/>
      <c r="C10389" s="103"/>
      <c r="D10389" s="103"/>
      <c r="E10389" s="103"/>
      <c r="F10389" s="215"/>
    </row>
    <row r="10390" spans="2:6">
      <c r="B10390" s="214"/>
      <c r="C10390" s="103"/>
      <c r="D10390" s="103"/>
      <c r="E10390" s="103"/>
      <c r="F10390" s="215"/>
    </row>
    <row r="10391" spans="2:6">
      <c r="B10391" s="214"/>
      <c r="C10391" s="103"/>
      <c r="D10391" s="103"/>
      <c r="E10391" s="103"/>
      <c r="F10391" s="215"/>
    </row>
    <row r="10392" spans="2:6">
      <c r="B10392" s="214"/>
      <c r="C10392" s="103"/>
      <c r="D10392" s="103"/>
      <c r="E10392" s="103"/>
      <c r="F10392" s="215"/>
    </row>
    <row r="10393" spans="2:6">
      <c r="B10393" s="214"/>
      <c r="C10393" s="103"/>
      <c r="D10393" s="103"/>
      <c r="E10393" s="103"/>
      <c r="F10393" s="215"/>
    </row>
    <row r="10394" spans="2:6">
      <c r="B10394" s="214"/>
      <c r="C10394" s="103"/>
      <c r="D10394" s="103"/>
      <c r="E10394" s="103"/>
      <c r="F10394" s="215"/>
    </row>
    <row r="10395" spans="2:6">
      <c r="B10395" s="214"/>
      <c r="C10395" s="103"/>
      <c r="D10395" s="103"/>
      <c r="E10395" s="103"/>
      <c r="F10395" s="215"/>
    </row>
    <row r="10396" spans="2:6">
      <c r="B10396" s="214"/>
      <c r="C10396" s="103"/>
      <c r="D10396" s="103"/>
      <c r="E10396" s="103"/>
      <c r="F10396" s="215"/>
    </row>
    <row r="10397" spans="2:6">
      <c r="B10397" s="214"/>
      <c r="C10397" s="103"/>
      <c r="D10397" s="103"/>
      <c r="E10397" s="103"/>
      <c r="F10397" s="215"/>
    </row>
    <row r="10398" spans="2:6">
      <c r="B10398" s="214"/>
      <c r="C10398" s="103"/>
      <c r="D10398" s="103"/>
      <c r="E10398" s="103"/>
      <c r="F10398" s="215"/>
    </row>
    <row r="10399" spans="2:6">
      <c r="B10399" s="214"/>
      <c r="C10399" s="103"/>
      <c r="D10399" s="103"/>
      <c r="E10399" s="103"/>
      <c r="F10399" s="215"/>
    </row>
    <row r="10400" spans="2:6">
      <c r="B10400" s="214"/>
      <c r="C10400" s="103"/>
      <c r="D10400" s="103"/>
      <c r="E10400" s="103"/>
      <c r="F10400" s="215"/>
    </row>
    <row r="10401" spans="2:6">
      <c r="B10401" s="214"/>
      <c r="C10401" s="103"/>
      <c r="D10401" s="103"/>
      <c r="E10401" s="103"/>
      <c r="F10401" s="215"/>
    </row>
    <row r="10402" spans="2:6">
      <c r="B10402" s="214"/>
      <c r="C10402" s="103"/>
      <c r="D10402" s="103"/>
      <c r="E10402" s="103"/>
      <c r="F10402" s="215"/>
    </row>
    <row r="10403" spans="2:6">
      <c r="B10403" s="214"/>
      <c r="C10403" s="103"/>
      <c r="D10403" s="103"/>
      <c r="E10403" s="103"/>
      <c r="F10403" s="215"/>
    </row>
    <row r="10404" spans="2:6">
      <c r="B10404" s="214"/>
      <c r="C10404" s="103"/>
      <c r="D10404" s="103"/>
      <c r="E10404" s="103"/>
      <c r="F10404" s="215"/>
    </row>
    <row r="10405" spans="2:6">
      <c r="B10405" s="214"/>
      <c r="C10405" s="103"/>
      <c r="D10405" s="103"/>
      <c r="E10405" s="103"/>
      <c r="F10405" s="215"/>
    </row>
    <row r="10406" spans="2:6">
      <c r="B10406" s="214"/>
      <c r="C10406" s="103"/>
      <c r="D10406" s="103"/>
      <c r="E10406" s="103"/>
      <c r="F10406" s="215"/>
    </row>
    <row r="10407" spans="2:6">
      <c r="B10407" s="214"/>
      <c r="C10407" s="103"/>
      <c r="D10407" s="103"/>
      <c r="E10407" s="103"/>
      <c r="F10407" s="215"/>
    </row>
    <row r="10408" spans="2:6">
      <c r="B10408" s="214"/>
      <c r="C10408" s="103"/>
      <c r="D10408" s="103"/>
      <c r="E10408" s="103"/>
      <c r="F10408" s="215"/>
    </row>
    <row r="10409" spans="2:6">
      <c r="B10409" s="214"/>
      <c r="C10409" s="103"/>
      <c r="D10409" s="103"/>
      <c r="E10409" s="103"/>
      <c r="F10409" s="215"/>
    </row>
    <row r="10410" spans="2:6">
      <c r="B10410" s="214"/>
      <c r="C10410" s="103"/>
      <c r="D10410" s="103"/>
      <c r="E10410" s="103"/>
      <c r="F10410" s="215"/>
    </row>
    <row r="10411" spans="2:6">
      <c r="B10411" s="214"/>
      <c r="C10411" s="103"/>
      <c r="D10411" s="103"/>
      <c r="E10411" s="103"/>
      <c r="F10411" s="215"/>
    </row>
    <row r="10412" spans="2:6">
      <c r="B10412" s="214"/>
      <c r="C10412" s="103"/>
      <c r="D10412" s="103"/>
      <c r="E10412" s="103"/>
      <c r="F10412" s="215"/>
    </row>
    <row r="10413" spans="2:6">
      <c r="B10413" s="214"/>
      <c r="C10413" s="103"/>
      <c r="D10413" s="103"/>
      <c r="E10413" s="103"/>
      <c r="F10413" s="215"/>
    </row>
    <row r="10414" spans="2:6">
      <c r="B10414" s="214"/>
      <c r="C10414" s="103"/>
      <c r="D10414" s="103"/>
      <c r="E10414" s="103"/>
      <c r="F10414" s="215"/>
    </row>
    <row r="10415" spans="2:6">
      <c r="B10415" s="214"/>
      <c r="C10415" s="103"/>
      <c r="D10415" s="103"/>
      <c r="E10415" s="103"/>
      <c r="F10415" s="215"/>
    </row>
    <row r="10416" spans="2:6">
      <c r="B10416" s="214"/>
      <c r="C10416" s="103"/>
      <c r="D10416" s="103"/>
      <c r="E10416" s="103"/>
      <c r="F10416" s="215"/>
    </row>
    <row r="10417" spans="2:6">
      <c r="B10417" s="214"/>
      <c r="C10417" s="103"/>
      <c r="D10417" s="103"/>
      <c r="E10417" s="103"/>
      <c r="F10417" s="215"/>
    </row>
    <row r="10418" spans="2:6">
      <c r="B10418" s="214"/>
      <c r="C10418" s="103"/>
      <c r="D10418" s="103"/>
      <c r="E10418" s="103"/>
      <c r="F10418" s="215"/>
    </row>
    <row r="10419" spans="2:6">
      <c r="B10419" s="214"/>
      <c r="C10419" s="103"/>
      <c r="D10419" s="103"/>
      <c r="E10419" s="103"/>
      <c r="F10419" s="215"/>
    </row>
    <row r="10420" spans="2:6">
      <c r="B10420" s="214"/>
      <c r="C10420" s="103"/>
      <c r="D10420" s="103"/>
      <c r="E10420" s="103"/>
      <c r="F10420" s="215"/>
    </row>
    <row r="10421" spans="2:6">
      <c r="B10421" s="214"/>
      <c r="C10421" s="103"/>
      <c r="D10421" s="103"/>
      <c r="E10421" s="103"/>
      <c r="F10421" s="215"/>
    </row>
    <row r="10422" spans="2:6">
      <c r="B10422" s="214"/>
      <c r="C10422" s="103"/>
      <c r="D10422" s="103"/>
      <c r="E10422" s="103"/>
      <c r="F10422" s="215"/>
    </row>
    <row r="10423" spans="2:6">
      <c r="B10423" s="214"/>
      <c r="C10423" s="103"/>
      <c r="D10423" s="103"/>
      <c r="E10423" s="103"/>
      <c r="F10423" s="215"/>
    </row>
    <row r="10424" spans="2:6">
      <c r="B10424" s="214"/>
      <c r="C10424" s="103"/>
      <c r="D10424" s="103"/>
      <c r="E10424" s="103"/>
      <c r="F10424" s="215"/>
    </row>
    <row r="10425" spans="2:6">
      <c r="B10425" s="214"/>
      <c r="C10425" s="103"/>
      <c r="D10425" s="103"/>
      <c r="E10425" s="103"/>
      <c r="F10425" s="215"/>
    </row>
    <row r="10426" spans="2:6">
      <c r="B10426" s="214"/>
      <c r="C10426" s="103"/>
      <c r="D10426" s="103"/>
      <c r="E10426" s="103"/>
      <c r="F10426" s="215"/>
    </row>
    <row r="10427" spans="2:6">
      <c r="B10427" s="214"/>
      <c r="C10427" s="103"/>
      <c r="D10427" s="103"/>
      <c r="E10427" s="103"/>
      <c r="F10427" s="215"/>
    </row>
    <row r="10428" spans="2:6">
      <c r="B10428" s="214"/>
      <c r="C10428" s="103"/>
      <c r="D10428" s="103"/>
      <c r="E10428" s="103"/>
      <c r="F10428" s="215"/>
    </row>
    <row r="10429" spans="2:6">
      <c r="B10429" s="214"/>
      <c r="C10429" s="103"/>
      <c r="D10429" s="103"/>
      <c r="E10429" s="103"/>
      <c r="F10429" s="215"/>
    </row>
    <row r="10430" spans="2:6">
      <c r="B10430" s="214"/>
      <c r="C10430" s="103"/>
      <c r="D10430" s="103"/>
      <c r="E10430" s="103"/>
      <c r="F10430" s="215"/>
    </row>
    <row r="10431" spans="2:6">
      <c r="B10431" s="214"/>
      <c r="C10431" s="103"/>
      <c r="D10431" s="103"/>
      <c r="E10431" s="103"/>
      <c r="F10431" s="215"/>
    </row>
    <row r="10432" spans="2:6">
      <c r="B10432" s="214"/>
      <c r="C10432" s="103"/>
      <c r="D10432" s="103"/>
      <c r="E10432" s="103"/>
      <c r="F10432" s="215"/>
    </row>
    <row r="10433" spans="2:6">
      <c r="B10433" s="214"/>
      <c r="C10433" s="103"/>
      <c r="D10433" s="103"/>
      <c r="E10433" s="103"/>
      <c r="F10433" s="215"/>
    </row>
    <row r="10434" spans="2:6">
      <c r="B10434" s="214"/>
      <c r="C10434" s="103"/>
      <c r="D10434" s="103"/>
      <c r="E10434" s="103"/>
      <c r="F10434" s="215"/>
    </row>
    <row r="10435" spans="2:6">
      <c r="B10435" s="214"/>
      <c r="C10435" s="103"/>
      <c r="D10435" s="103"/>
      <c r="E10435" s="103"/>
      <c r="F10435" s="215"/>
    </row>
    <row r="10436" spans="2:6">
      <c r="B10436" s="214"/>
      <c r="C10436" s="103"/>
      <c r="D10436" s="103"/>
      <c r="E10436" s="103"/>
      <c r="F10436" s="215"/>
    </row>
    <row r="10437" spans="2:6">
      <c r="B10437" s="214"/>
      <c r="C10437" s="103"/>
      <c r="D10437" s="103"/>
      <c r="E10437" s="103"/>
      <c r="F10437" s="215"/>
    </row>
    <row r="10438" spans="2:6">
      <c r="B10438" s="214"/>
      <c r="C10438" s="103"/>
      <c r="D10438" s="103"/>
      <c r="E10438" s="103"/>
      <c r="F10438" s="215"/>
    </row>
    <row r="10439" spans="2:6">
      <c r="B10439" s="214"/>
      <c r="C10439" s="103"/>
      <c r="D10439" s="103"/>
      <c r="E10439" s="103"/>
      <c r="F10439" s="215"/>
    </row>
    <row r="10440" spans="2:6">
      <c r="B10440" s="214"/>
      <c r="C10440" s="103"/>
      <c r="D10440" s="103"/>
      <c r="E10440" s="103"/>
      <c r="F10440" s="215"/>
    </row>
    <row r="10441" spans="2:6">
      <c r="B10441" s="214"/>
      <c r="C10441" s="103"/>
      <c r="D10441" s="103"/>
      <c r="E10441" s="103"/>
      <c r="F10441" s="215"/>
    </row>
    <row r="10442" spans="2:6">
      <c r="B10442" s="214"/>
      <c r="C10442" s="103"/>
      <c r="D10442" s="103"/>
      <c r="E10442" s="103"/>
      <c r="F10442" s="215"/>
    </row>
    <row r="10443" spans="2:6">
      <c r="B10443" s="214"/>
      <c r="C10443" s="103"/>
      <c r="D10443" s="103"/>
      <c r="E10443" s="103"/>
      <c r="F10443" s="215"/>
    </row>
    <row r="10444" spans="2:6">
      <c r="B10444" s="214"/>
      <c r="C10444" s="103"/>
      <c r="D10444" s="103"/>
      <c r="E10444" s="103"/>
      <c r="F10444" s="215"/>
    </row>
    <row r="10445" spans="2:6">
      <c r="B10445" s="214"/>
      <c r="C10445" s="103"/>
      <c r="D10445" s="103"/>
      <c r="E10445" s="103"/>
      <c r="F10445" s="215"/>
    </row>
    <row r="10446" spans="2:6">
      <c r="B10446" s="214"/>
      <c r="C10446" s="103"/>
      <c r="D10446" s="103"/>
      <c r="E10446" s="103"/>
      <c r="F10446" s="215"/>
    </row>
    <row r="10447" spans="2:6">
      <c r="B10447" s="214"/>
      <c r="C10447" s="103"/>
      <c r="D10447" s="103"/>
      <c r="E10447" s="103"/>
      <c r="F10447" s="215"/>
    </row>
    <row r="10448" spans="2:6">
      <c r="B10448" s="214"/>
      <c r="C10448" s="103"/>
      <c r="D10448" s="103"/>
      <c r="E10448" s="103"/>
      <c r="F10448" s="215"/>
    </row>
    <row r="10449" spans="2:6">
      <c r="B10449" s="214"/>
      <c r="C10449" s="103"/>
      <c r="D10449" s="103"/>
      <c r="E10449" s="103"/>
      <c r="F10449" s="215"/>
    </row>
    <row r="10450" spans="2:6">
      <c r="B10450" s="214"/>
      <c r="C10450" s="103"/>
      <c r="D10450" s="103"/>
      <c r="E10450" s="103"/>
      <c r="F10450" s="215"/>
    </row>
    <row r="10451" spans="2:6">
      <c r="B10451" s="214"/>
      <c r="C10451" s="103"/>
      <c r="D10451" s="103"/>
      <c r="E10451" s="103"/>
      <c r="F10451" s="215"/>
    </row>
    <row r="10452" spans="2:6">
      <c r="B10452" s="214"/>
      <c r="C10452" s="103"/>
      <c r="D10452" s="103"/>
      <c r="E10452" s="103"/>
      <c r="F10452" s="215"/>
    </row>
    <row r="10453" spans="2:6">
      <c r="B10453" s="214"/>
      <c r="C10453" s="103"/>
      <c r="D10453" s="103"/>
      <c r="E10453" s="103"/>
      <c r="F10453" s="215"/>
    </row>
    <row r="10454" spans="2:6">
      <c r="B10454" s="214"/>
      <c r="C10454" s="103"/>
      <c r="D10454" s="103"/>
      <c r="E10454" s="103"/>
      <c r="F10454" s="215"/>
    </row>
    <row r="10455" spans="2:6">
      <c r="B10455" s="214"/>
      <c r="C10455" s="103"/>
      <c r="D10455" s="103"/>
      <c r="E10455" s="103"/>
      <c r="F10455" s="215"/>
    </row>
    <row r="10456" spans="2:6">
      <c r="B10456" s="214"/>
      <c r="C10456" s="103"/>
      <c r="D10456" s="103"/>
      <c r="E10456" s="103"/>
      <c r="F10456" s="215"/>
    </row>
    <row r="10457" spans="2:6">
      <c r="B10457" s="214"/>
      <c r="C10457" s="103"/>
      <c r="D10457" s="103"/>
      <c r="E10457" s="103"/>
      <c r="F10457" s="215"/>
    </row>
    <row r="10458" spans="2:6">
      <c r="B10458" s="214"/>
      <c r="C10458" s="103"/>
      <c r="D10458" s="103"/>
      <c r="E10458" s="103"/>
      <c r="F10458" s="215"/>
    </row>
    <row r="10459" spans="2:6">
      <c r="B10459" s="214"/>
      <c r="C10459" s="103"/>
      <c r="D10459" s="103"/>
      <c r="E10459" s="103"/>
      <c r="F10459" s="215"/>
    </row>
    <row r="10460" spans="2:6">
      <c r="B10460" s="214"/>
      <c r="C10460" s="103"/>
      <c r="D10460" s="103"/>
      <c r="E10460" s="103"/>
      <c r="F10460" s="215"/>
    </row>
    <row r="10461" spans="2:6">
      <c r="B10461" s="214"/>
      <c r="C10461" s="103"/>
      <c r="D10461" s="103"/>
      <c r="E10461" s="103"/>
      <c r="F10461" s="215"/>
    </row>
    <row r="10462" spans="2:6">
      <c r="B10462" s="214"/>
      <c r="C10462" s="103"/>
      <c r="D10462" s="103"/>
      <c r="E10462" s="103"/>
      <c r="F10462" s="215"/>
    </row>
    <row r="10463" spans="2:6">
      <c r="B10463" s="214"/>
      <c r="C10463" s="103"/>
      <c r="D10463" s="103"/>
      <c r="E10463" s="103"/>
      <c r="F10463" s="215"/>
    </row>
    <row r="10464" spans="2:6">
      <c r="B10464" s="214"/>
      <c r="C10464" s="103"/>
      <c r="D10464" s="103"/>
      <c r="E10464" s="103"/>
      <c r="F10464" s="215"/>
    </row>
    <row r="10465" spans="2:6">
      <c r="B10465" s="214"/>
      <c r="C10465" s="103"/>
      <c r="D10465" s="103"/>
      <c r="E10465" s="103"/>
      <c r="F10465" s="215"/>
    </row>
    <row r="10466" spans="2:6">
      <c r="B10466" s="214"/>
      <c r="C10466" s="103"/>
      <c r="D10466" s="103"/>
      <c r="E10466" s="103"/>
      <c r="F10466" s="215"/>
    </row>
    <row r="10467" spans="2:6">
      <c r="B10467" s="214"/>
      <c r="C10467" s="103"/>
      <c r="D10467" s="103"/>
      <c r="E10467" s="103"/>
      <c r="F10467" s="215"/>
    </row>
    <row r="10468" spans="2:6">
      <c r="B10468" s="214"/>
      <c r="C10468" s="103"/>
      <c r="D10468" s="103"/>
      <c r="E10468" s="103"/>
      <c r="F10468" s="215"/>
    </row>
    <row r="10469" spans="2:6">
      <c r="B10469" s="214"/>
      <c r="C10469" s="103"/>
      <c r="D10469" s="103"/>
      <c r="E10469" s="103"/>
      <c r="F10469" s="215"/>
    </row>
    <row r="10470" spans="2:6">
      <c r="B10470" s="214"/>
      <c r="C10470" s="103"/>
      <c r="D10470" s="103"/>
      <c r="E10470" s="103"/>
      <c r="F10470" s="215"/>
    </row>
    <row r="10471" spans="2:6">
      <c r="B10471" s="214"/>
      <c r="C10471" s="103"/>
      <c r="D10471" s="103"/>
      <c r="E10471" s="103"/>
      <c r="F10471" s="215"/>
    </row>
    <row r="10472" spans="2:6">
      <c r="B10472" s="214"/>
      <c r="C10472" s="103"/>
      <c r="D10472" s="103"/>
      <c r="E10472" s="103"/>
      <c r="F10472" s="215"/>
    </row>
    <row r="10473" spans="2:6">
      <c r="B10473" s="214"/>
      <c r="C10473" s="103"/>
      <c r="D10473" s="103"/>
      <c r="E10473" s="103"/>
      <c r="F10473" s="215"/>
    </row>
    <row r="10474" spans="2:6">
      <c r="B10474" s="214"/>
      <c r="C10474" s="103"/>
      <c r="D10474" s="103"/>
      <c r="E10474" s="103"/>
      <c r="F10474" s="215"/>
    </row>
    <row r="10475" spans="2:6">
      <c r="B10475" s="214"/>
      <c r="C10475" s="103"/>
      <c r="D10475" s="103"/>
      <c r="E10475" s="103"/>
      <c r="F10475" s="215"/>
    </row>
    <row r="10476" spans="2:6">
      <c r="B10476" s="214"/>
      <c r="C10476" s="103"/>
      <c r="D10476" s="103"/>
      <c r="E10476" s="103"/>
      <c r="F10476" s="215"/>
    </row>
    <row r="10477" spans="2:6">
      <c r="B10477" s="214"/>
      <c r="C10477" s="103"/>
      <c r="D10477" s="103"/>
      <c r="E10477" s="103"/>
      <c r="F10477" s="215"/>
    </row>
    <row r="10478" spans="2:6">
      <c r="B10478" s="214"/>
      <c r="C10478" s="103"/>
      <c r="D10478" s="103"/>
      <c r="E10478" s="103"/>
      <c r="F10478" s="215"/>
    </row>
    <row r="10479" spans="2:6">
      <c r="B10479" s="214"/>
      <c r="C10479" s="103"/>
      <c r="D10479" s="103"/>
      <c r="E10479" s="103"/>
      <c r="F10479" s="215"/>
    </row>
    <row r="10480" spans="2:6">
      <c r="B10480" s="214"/>
      <c r="C10480" s="103"/>
      <c r="D10480" s="103"/>
      <c r="E10480" s="103"/>
      <c r="F10480" s="215"/>
    </row>
    <row r="10481" spans="2:6">
      <c r="B10481" s="214"/>
      <c r="C10481" s="103"/>
      <c r="D10481" s="103"/>
      <c r="E10481" s="103"/>
      <c r="F10481" s="215"/>
    </row>
    <row r="10482" spans="2:6">
      <c r="B10482" s="214"/>
      <c r="C10482" s="103"/>
      <c r="D10482" s="103"/>
      <c r="E10482" s="103"/>
      <c r="F10482" s="215"/>
    </row>
    <row r="10483" spans="2:6">
      <c r="B10483" s="214"/>
      <c r="C10483" s="103"/>
      <c r="D10483" s="103"/>
      <c r="E10483" s="103"/>
      <c r="F10483" s="215"/>
    </row>
    <row r="10484" spans="2:6">
      <c r="B10484" s="214"/>
      <c r="C10484" s="103"/>
      <c r="D10484" s="103"/>
      <c r="E10484" s="103"/>
      <c r="F10484" s="215"/>
    </row>
    <row r="10485" spans="2:6">
      <c r="B10485" s="214"/>
      <c r="C10485" s="103"/>
      <c r="D10485" s="103"/>
      <c r="E10485" s="103"/>
      <c r="F10485" s="215"/>
    </row>
    <row r="10486" spans="2:6">
      <c r="B10486" s="214"/>
      <c r="C10486" s="103"/>
      <c r="D10486" s="103"/>
      <c r="E10486" s="103"/>
      <c r="F10486" s="215"/>
    </row>
    <row r="10487" spans="2:6">
      <c r="B10487" s="214"/>
      <c r="C10487" s="103"/>
      <c r="D10487" s="103"/>
      <c r="E10487" s="103"/>
      <c r="F10487" s="215"/>
    </row>
    <row r="10488" spans="2:6">
      <c r="B10488" s="214"/>
      <c r="C10488" s="103"/>
      <c r="D10488" s="103"/>
      <c r="E10488" s="103"/>
      <c r="F10488" s="215"/>
    </row>
    <row r="10489" spans="2:6">
      <c r="B10489" s="214"/>
      <c r="C10489" s="103"/>
      <c r="D10489" s="103"/>
      <c r="E10489" s="103"/>
      <c r="F10489" s="215"/>
    </row>
    <row r="10490" spans="2:6">
      <c r="B10490" s="214"/>
      <c r="C10490" s="103"/>
      <c r="D10490" s="103"/>
      <c r="E10490" s="103"/>
      <c r="F10490" s="215"/>
    </row>
    <row r="10491" spans="2:6">
      <c r="B10491" s="214"/>
      <c r="C10491" s="103"/>
      <c r="D10491" s="103"/>
      <c r="E10491" s="103"/>
      <c r="F10491" s="215"/>
    </row>
    <row r="10492" spans="2:6">
      <c r="B10492" s="214"/>
      <c r="C10492" s="103"/>
      <c r="D10492" s="103"/>
      <c r="E10492" s="103"/>
      <c r="F10492" s="215"/>
    </row>
    <row r="10493" spans="2:6">
      <c r="B10493" s="214"/>
      <c r="C10493" s="103"/>
      <c r="D10493" s="103"/>
      <c r="E10493" s="103"/>
      <c r="F10493" s="215"/>
    </row>
    <row r="10494" spans="2:6">
      <c r="B10494" s="214"/>
      <c r="C10494" s="103"/>
      <c r="D10494" s="103"/>
      <c r="E10494" s="103"/>
      <c r="F10494" s="215"/>
    </row>
    <row r="10495" spans="2:6">
      <c r="B10495" s="214"/>
      <c r="C10495" s="103"/>
      <c r="D10495" s="103"/>
      <c r="E10495" s="103"/>
      <c r="F10495" s="215"/>
    </row>
    <row r="10496" spans="2:6">
      <c r="B10496" s="214"/>
      <c r="C10496" s="103"/>
      <c r="D10496" s="103"/>
      <c r="E10496" s="103"/>
      <c r="F10496" s="215"/>
    </row>
    <row r="10497" spans="2:6">
      <c r="B10497" s="214"/>
      <c r="C10497" s="103"/>
      <c r="D10497" s="103"/>
      <c r="E10497" s="103"/>
      <c r="F10497" s="215"/>
    </row>
    <row r="10498" spans="2:6">
      <c r="B10498" s="214"/>
      <c r="C10498" s="103"/>
      <c r="D10498" s="103"/>
      <c r="E10498" s="103"/>
      <c r="F10498" s="215"/>
    </row>
    <row r="10499" spans="2:6">
      <c r="B10499" s="214"/>
      <c r="C10499" s="103"/>
      <c r="D10499" s="103"/>
      <c r="E10499" s="103"/>
      <c r="F10499" s="215"/>
    </row>
    <row r="10500" spans="2:6">
      <c r="B10500" s="214"/>
      <c r="C10500" s="103"/>
      <c r="D10500" s="103"/>
      <c r="E10500" s="103"/>
      <c r="F10500" s="215"/>
    </row>
    <row r="10501" spans="2:6">
      <c r="B10501" s="214"/>
      <c r="C10501" s="103"/>
      <c r="D10501" s="103"/>
      <c r="E10501" s="103"/>
      <c r="F10501" s="215"/>
    </row>
    <row r="10502" spans="2:6">
      <c r="B10502" s="214"/>
      <c r="C10502" s="103"/>
      <c r="D10502" s="103"/>
      <c r="E10502" s="103"/>
      <c r="F10502" s="215"/>
    </row>
    <row r="10503" spans="2:6">
      <c r="B10503" s="214"/>
      <c r="C10503" s="103"/>
      <c r="D10503" s="103"/>
      <c r="E10503" s="103"/>
      <c r="F10503" s="215"/>
    </row>
    <row r="10504" spans="2:6">
      <c r="B10504" s="214"/>
      <c r="C10504" s="103"/>
      <c r="D10504" s="103"/>
      <c r="E10504" s="103"/>
      <c r="F10504" s="215"/>
    </row>
    <row r="10505" spans="2:6">
      <c r="B10505" s="214"/>
      <c r="C10505" s="103"/>
      <c r="D10505" s="103"/>
      <c r="E10505" s="103"/>
      <c r="F10505" s="215"/>
    </row>
    <row r="10506" spans="2:6">
      <c r="B10506" s="214"/>
      <c r="C10506" s="103"/>
      <c r="D10506" s="103"/>
      <c r="E10506" s="103"/>
      <c r="F10506" s="215"/>
    </row>
    <row r="10507" spans="2:6">
      <c r="B10507" s="214"/>
      <c r="C10507" s="103"/>
      <c r="D10507" s="103"/>
      <c r="E10507" s="103"/>
      <c r="F10507" s="215"/>
    </row>
    <row r="10508" spans="2:6">
      <c r="B10508" s="214"/>
      <c r="C10508" s="103"/>
      <c r="D10508" s="103"/>
      <c r="E10508" s="103"/>
      <c r="F10508" s="215"/>
    </row>
    <row r="10509" spans="2:6">
      <c r="B10509" s="214"/>
      <c r="C10509" s="103"/>
      <c r="D10509" s="103"/>
      <c r="E10509" s="103"/>
      <c r="F10509" s="215"/>
    </row>
    <row r="10510" spans="2:6">
      <c r="B10510" s="214"/>
      <c r="C10510" s="103"/>
      <c r="D10510" s="103"/>
      <c r="E10510" s="103"/>
      <c r="F10510" s="215"/>
    </row>
    <row r="10511" spans="2:6">
      <c r="B10511" s="214"/>
      <c r="C10511" s="103"/>
      <c r="D10511" s="103"/>
      <c r="E10511" s="103"/>
      <c r="F10511" s="215"/>
    </row>
    <row r="10512" spans="2:6">
      <c r="B10512" s="214"/>
      <c r="C10512" s="103"/>
      <c r="D10512" s="103"/>
      <c r="E10512" s="103"/>
      <c r="F10512" s="215"/>
    </row>
    <row r="10513" spans="2:6">
      <c r="B10513" s="214"/>
      <c r="C10513" s="103"/>
      <c r="D10513" s="103"/>
      <c r="E10513" s="103"/>
      <c r="F10513" s="215"/>
    </row>
    <row r="10514" spans="2:6">
      <c r="B10514" s="214"/>
      <c r="C10514" s="103"/>
      <c r="D10514" s="103"/>
      <c r="E10514" s="103"/>
      <c r="F10514" s="215"/>
    </row>
    <row r="10515" spans="2:6">
      <c r="B10515" s="214"/>
      <c r="C10515" s="103"/>
      <c r="D10515" s="103"/>
      <c r="E10515" s="103"/>
      <c r="F10515" s="215"/>
    </row>
    <row r="10516" spans="2:6">
      <c r="B10516" s="214"/>
      <c r="C10516" s="103"/>
      <c r="D10516" s="103"/>
      <c r="E10516" s="103"/>
      <c r="F10516" s="215"/>
    </row>
    <row r="10517" spans="2:6">
      <c r="B10517" s="214"/>
      <c r="C10517" s="103"/>
      <c r="D10517" s="103"/>
      <c r="E10517" s="103"/>
      <c r="F10517" s="215"/>
    </row>
    <row r="10518" spans="2:6">
      <c r="B10518" s="214"/>
      <c r="C10518" s="103"/>
      <c r="D10518" s="103"/>
      <c r="E10518" s="103"/>
      <c r="F10518" s="215"/>
    </row>
    <row r="10519" spans="2:6">
      <c r="B10519" s="214"/>
      <c r="C10519" s="103"/>
      <c r="D10519" s="103"/>
      <c r="E10519" s="103"/>
      <c r="F10519" s="215"/>
    </row>
    <row r="10520" spans="2:6">
      <c r="B10520" s="214"/>
      <c r="C10520" s="103"/>
      <c r="D10520" s="103"/>
      <c r="E10520" s="103"/>
      <c r="F10520" s="215"/>
    </row>
    <row r="10521" spans="2:6">
      <c r="B10521" s="214"/>
      <c r="C10521" s="103"/>
      <c r="D10521" s="103"/>
      <c r="E10521" s="103"/>
      <c r="F10521" s="215"/>
    </row>
    <row r="10522" spans="2:6">
      <c r="B10522" s="214"/>
      <c r="C10522" s="103"/>
      <c r="D10522" s="103"/>
      <c r="E10522" s="103"/>
      <c r="F10522" s="215"/>
    </row>
    <row r="10523" spans="2:6">
      <c r="B10523" s="214"/>
      <c r="C10523" s="103"/>
      <c r="D10523" s="103"/>
      <c r="E10523" s="103"/>
      <c r="F10523" s="215"/>
    </row>
    <row r="10524" spans="2:6">
      <c r="B10524" s="214"/>
      <c r="C10524" s="103"/>
      <c r="D10524" s="103"/>
      <c r="E10524" s="103"/>
      <c r="F10524" s="215"/>
    </row>
    <row r="10525" spans="2:6">
      <c r="B10525" s="214"/>
      <c r="C10525" s="103"/>
      <c r="D10525" s="103"/>
      <c r="E10525" s="103"/>
      <c r="F10525" s="215"/>
    </row>
    <row r="10526" spans="2:6">
      <c r="B10526" s="214"/>
      <c r="C10526" s="103"/>
      <c r="D10526" s="103"/>
      <c r="E10526" s="103"/>
      <c r="F10526" s="215"/>
    </row>
    <row r="10527" spans="2:6">
      <c r="B10527" s="214"/>
      <c r="C10527" s="103"/>
      <c r="D10527" s="103"/>
      <c r="E10527" s="103"/>
      <c r="F10527" s="215"/>
    </row>
    <row r="10528" spans="2:6">
      <c r="B10528" s="214"/>
      <c r="C10528" s="103"/>
      <c r="D10528" s="103"/>
      <c r="E10528" s="103"/>
      <c r="F10528" s="215"/>
    </row>
    <row r="10529" spans="2:6">
      <c r="B10529" s="214"/>
      <c r="C10529" s="103"/>
      <c r="D10529" s="103"/>
      <c r="E10529" s="103"/>
      <c r="F10529" s="215"/>
    </row>
    <row r="10530" spans="2:6">
      <c r="B10530" s="214"/>
      <c r="C10530" s="103"/>
      <c r="D10530" s="103"/>
      <c r="E10530" s="103"/>
      <c r="F10530" s="215"/>
    </row>
    <row r="10531" spans="2:6">
      <c r="B10531" s="214"/>
      <c r="C10531" s="103"/>
      <c r="D10531" s="103"/>
      <c r="E10531" s="103"/>
      <c r="F10531" s="215"/>
    </row>
    <row r="10532" spans="2:6">
      <c r="B10532" s="214"/>
      <c r="C10532" s="103"/>
      <c r="D10532" s="103"/>
      <c r="E10532" s="103"/>
      <c r="F10532" s="215"/>
    </row>
    <row r="10533" spans="2:6">
      <c r="B10533" s="214"/>
      <c r="C10533" s="103"/>
      <c r="D10533" s="103"/>
      <c r="E10533" s="103"/>
      <c r="F10533" s="215"/>
    </row>
    <row r="10534" spans="2:6">
      <c r="B10534" s="214"/>
      <c r="C10534" s="103"/>
      <c r="D10534" s="103"/>
      <c r="E10534" s="103"/>
      <c r="F10534" s="215"/>
    </row>
    <row r="10535" spans="2:6">
      <c r="B10535" s="214"/>
      <c r="C10535" s="103"/>
      <c r="D10535" s="103"/>
      <c r="E10535" s="103"/>
      <c r="F10535" s="215"/>
    </row>
    <row r="10536" spans="2:6">
      <c r="B10536" s="214"/>
      <c r="C10536" s="103"/>
      <c r="D10536" s="103"/>
      <c r="E10536" s="103"/>
      <c r="F10536" s="215"/>
    </row>
    <row r="10537" spans="2:6">
      <c r="B10537" s="214"/>
      <c r="C10537" s="103"/>
      <c r="D10537" s="103"/>
      <c r="E10537" s="103"/>
      <c r="F10537" s="215"/>
    </row>
    <row r="10538" spans="2:6">
      <c r="B10538" s="214"/>
      <c r="C10538" s="103"/>
      <c r="D10538" s="103"/>
      <c r="E10538" s="103"/>
      <c r="F10538" s="215"/>
    </row>
    <row r="10539" spans="2:6">
      <c r="B10539" s="214"/>
      <c r="C10539" s="103"/>
      <c r="D10539" s="103"/>
      <c r="E10539" s="103"/>
      <c r="F10539" s="215"/>
    </row>
    <row r="10540" spans="2:6">
      <c r="B10540" s="214"/>
      <c r="C10540" s="103"/>
      <c r="D10540" s="103"/>
      <c r="E10540" s="103"/>
      <c r="F10540" s="215"/>
    </row>
    <row r="10541" spans="2:6">
      <c r="B10541" s="214"/>
      <c r="C10541" s="103"/>
      <c r="D10541" s="103"/>
      <c r="E10541" s="103"/>
      <c r="F10541" s="215"/>
    </row>
    <row r="10542" spans="2:6">
      <c r="B10542" s="214"/>
      <c r="C10542" s="103"/>
      <c r="D10542" s="103"/>
      <c r="E10542" s="103"/>
      <c r="F10542" s="215"/>
    </row>
    <row r="10543" spans="2:6">
      <c r="B10543" s="214"/>
      <c r="C10543" s="103"/>
      <c r="D10543" s="103"/>
      <c r="E10543" s="103"/>
      <c r="F10543" s="215"/>
    </row>
    <row r="10544" spans="2:6">
      <c r="B10544" s="214"/>
      <c r="C10544" s="103"/>
      <c r="D10544" s="103"/>
      <c r="E10544" s="103"/>
      <c r="F10544" s="215"/>
    </row>
    <row r="10545" spans="2:6">
      <c r="B10545" s="214"/>
      <c r="C10545" s="103"/>
      <c r="D10545" s="103"/>
      <c r="E10545" s="103"/>
      <c r="F10545" s="215"/>
    </row>
    <row r="10546" spans="2:6">
      <c r="B10546" s="214"/>
      <c r="C10546" s="103"/>
      <c r="D10546" s="103"/>
      <c r="E10546" s="103"/>
      <c r="F10546" s="215"/>
    </row>
    <row r="10547" spans="2:6">
      <c r="B10547" s="214"/>
      <c r="C10547" s="103"/>
      <c r="D10547" s="103"/>
      <c r="E10547" s="103"/>
      <c r="F10547" s="215"/>
    </row>
    <row r="10548" spans="2:6">
      <c r="B10548" s="214"/>
      <c r="C10548" s="103"/>
      <c r="D10548" s="103"/>
      <c r="E10548" s="103"/>
      <c r="F10548" s="215"/>
    </row>
    <row r="10549" spans="2:6">
      <c r="B10549" s="214"/>
      <c r="C10549" s="103"/>
      <c r="D10549" s="103"/>
      <c r="E10549" s="103"/>
      <c r="F10549" s="215"/>
    </row>
    <row r="10550" spans="2:6">
      <c r="B10550" s="214"/>
      <c r="C10550" s="103"/>
      <c r="D10550" s="103"/>
      <c r="E10550" s="103"/>
      <c r="F10550" s="215"/>
    </row>
    <row r="10551" spans="2:6">
      <c r="B10551" s="214"/>
      <c r="C10551" s="103"/>
      <c r="D10551" s="103"/>
      <c r="E10551" s="103"/>
      <c r="F10551" s="215"/>
    </row>
    <row r="10552" spans="2:6">
      <c r="B10552" s="214"/>
      <c r="C10552" s="103"/>
      <c r="D10552" s="103"/>
      <c r="E10552" s="103"/>
      <c r="F10552" s="215"/>
    </row>
    <row r="10553" spans="2:6">
      <c r="B10553" s="214"/>
      <c r="C10553" s="103"/>
      <c r="D10553" s="103"/>
      <c r="E10553" s="103"/>
      <c r="F10553" s="215"/>
    </row>
    <row r="10554" spans="2:6">
      <c r="B10554" s="214"/>
      <c r="C10554" s="103"/>
      <c r="D10554" s="103"/>
      <c r="E10554" s="103"/>
      <c r="F10554" s="215"/>
    </row>
    <row r="10555" spans="2:6">
      <c r="B10555" s="214"/>
      <c r="C10555" s="103"/>
      <c r="D10555" s="103"/>
      <c r="E10555" s="103"/>
      <c r="F10555" s="215"/>
    </row>
    <row r="10556" spans="2:6">
      <c r="B10556" s="214"/>
      <c r="C10556" s="103"/>
      <c r="D10556" s="103"/>
      <c r="E10556" s="103"/>
      <c r="F10556" s="215"/>
    </row>
    <row r="10557" spans="2:6">
      <c r="B10557" s="214"/>
      <c r="C10557" s="103"/>
      <c r="D10557" s="103"/>
      <c r="E10557" s="103"/>
      <c r="F10557" s="215"/>
    </row>
    <row r="10558" spans="2:6">
      <c r="B10558" s="214"/>
      <c r="C10558" s="103"/>
      <c r="D10558" s="103"/>
      <c r="E10558" s="103"/>
      <c r="F10558" s="215"/>
    </row>
    <row r="10559" spans="2:6">
      <c r="B10559" s="214"/>
      <c r="C10559" s="103"/>
      <c r="D10559" s="103"/>
      <c r="E10559" s="103"/>
      <c r="F10559" s="215"/>
    </row>
    <row r="10560" spans="2:6">
      <c r="B10560" s="214"/>
      <c r="C10560" s="103"/>
      <c r="D10560" s="103"/>
      <c r="E10560" s="103"/>
      <c r="F10560" s="215"/>
    </row>
    <row r="10561" spans="2:6">
      <c r="B10561" s="214"/>
      <c r="C10561" s="103"/>
      <c r="D10561" s="103"/>
      <c r="E10561" s="103"/>
      <c r="F10561" s="215"/>
    </row>
    <row r="10562" spans="2:6">
      <c r="B10562" s="214"/>
      <c r="C10562" s="103"/>
      <c r="D10562" s="103"/>
      <c r="E10562" s="103"/>
      <c r="F10562" s="215"/>
    </row>
    <row r="10563" spans="2:6">
      <c r="B10563" s="214"/>
      <c r="C10563" s="103"/>
      <c r="D10563" s="103"/>
      <c r="E10563" s="103"/>
      <c r="F10563" s="215"/>
    </row>
    <row r="10564" spans="2:6">
      <c r="B10564" s="214"/>
      <c r="C10564" s="103"/>
      <c r="D10564" s="103"/>
      <c r="E10564" s="103"/>
      <c r="F10564" s="215"/>
    </row>
    <row r="10565" spans="2:6">
      <c r="B10565" s="214"/>
      <c r="C10565" s="103"/>
      <c r="D10565" s="103"/>
      <c r="E10565" s="103"/>
      <c r="F10565" s="215"/>
    </row>
    <row r="10566" spans="2:6">
      <c r="B10566" s="214"/>
      <c r="C10566" s="103"/>
      <c r="D10566" s="103"/>
      <c r="E10566" s="103"/>
      <c r="F10566" s="215"/>
    </row>
    <row r="10567" spans="2:6">
      <c r="B10567" s="214"/>
      <c r="C10567" s="103"/>
      <c r="D10567" s="103"/>
      <c r="E10567" s="103"/>
      <c r="F10567" s="215"/>
    </row>
    <row r="10568" spans="2:6">
      <c r="B10568" s="214"/>
      <c r="C10568" s="103"/>
      <c r="D10568" s="103"/>
      <c r="E10568" s="103"/>
      <c r="F10568" s="215"/>
    </row>
    <row r="10569" spans="2:6">
      <c r="B10569" s="214"/>
      <c r="C10569" s="103"/>
      <c r="D10569" s="103"/>
      <c r="E10569" s="103"/>
      <c r="F10569" s="215"/>
    </row>
    <row r="10570" spans="2:6">
      <c r="B10570" s="214"/>
      <c r="C10570" s="103"/>
      <c r="D10570" s="103"/>
      <c r="E10570" s="103"/>
      <c r="F10570" s="215"/>
    </row>
    <row r="10571" spans="2:6">
      <c r="B10571" s="214"/>
      <c r="C10571" s="103"/>
      <c r="D10571" s="103"/>
      <c r="E10571" s="103"/>
      <c r="F10571" s="215"/>
    </row>
    <row r="10572" spans="2:6">
      <c r="B10572" s="214"/>
      <c r="C10572" s="103"/>
      <c r="D10572" s="103"/>
      <c r="E10572" s="103"/>
      <c r="F10572" s="215"/>
    </row>
    <row r="10573" spans="2:6">
      <c r="B10573" s="214"/>
      <c r="C10573" s="103"/>
      <c r="D10573" s="103"/>
      <c r="E10573" s="103"/>
      <c r="F10573" s="215"/>
    </row>
    <row r="10574" spans="2:6">
      <c r="B10574" s="214"/>
      <c r="C10574" s="103"/>
      <c r="D10574" s="103"/>
      <c r="E10574" s="103"/>
      <c r="F10574" s="215"/>
    </row>
    <row r="10575" spans="2:6">
      <c r="B10575" s="214"/>
      <c r="C10575" s="103"/>
      <c r="D10575" s="103"/>
      <c r="E10575" s="103"/>
      <c r="F10575" s="215"/>
    </row>
    <row r="10576" spans="2:6">
      <c r="B10576" s="214"/>
      <c r="C10576" s="103"/>
      <c r="D10576" s="103"/>
      <c r="E10576" s="103"/>
      <c r="F10576" s="215"/>
    </row>
    <row r="10577" spans="2:6">
      <c r="B10577" s="214"/>
      <c r="C10577" s="103"/>
      <c r="D10577" s="103"/>
      <c r="E10577" s="103"/>
      <c r="F10577" s="215"/>
    </row>
    <row r="10578" spans="2:6">
      <c r="B10578" s="214"/>
      <c r="C10578" s="103"/>
      <c r="D10578" s="103"/>
      <c r="E10578" s="103"/>
      <c r="F10578" s="215"/>
    </row>
    <row r="10579" spans="2:6">
      <c r="B10579" s="214"/>
      <c r="C10579" s="103"/>
      <c r="D10579" s="103"/>
      <c r="E10579" s="103"/>
      <c r="F10579" s="215"/>
    </row>
    <row r="10580" spans="2:6">
      <c r="B10580" s="214"/>
      <c r="C10580" s="103"/>
      <c r="D10580" s="103"/>
      <c r="E10580" s="103"/>
      <c r="F10580" s="215"/>
    </row>
    <row r="10581" spans="2:6">
      <c r="B10581" s="214"/>
      <c r="C10581" s="103"/>
      <c r="D10581" s="103"/>
      <c r="E10581" s="103"/>
      <c r="F10581" s="215"/>
    </row>
    <row r="10582" spans="2:6">
      <c r="B10582" s="214"/>
      <c r="C10582" s="103"/>
      <c r="D10582" s="103"/>
      <c r="E10582" s="103"/>
      <c r="F10582" s="215"/>
    </row>
    <row r="10583" spans="2:6">
      <c r="B10583" s="214"/>
      <c r="C10583" s="103"/>
      <c r="D10583" s="103"/>
      <c r="E10583" s="103"/>
      <c r="F10583" s="215"/>
    </row>
    <row r="10584" spans="2:6">
      <c r="B10584" s="214"/>
      <c r="C10584" s="103"/>
      <c r="D10584" s="103"/>
      <c r="E10584" s="103"/>
      <c r="F10584" s="215"/>
    </row>
    <row r="10585" spans="2:6">
      <c r="B10585" s="214"/>
      <c r="C10585" s="103"/>
      <c r="D10585" s="103"/>
      <c r="E10585" s="103"/>
      <c r="F10585" s="215"/>
    </row>
    <row r="10586" spans="2:6">
      <c r="B10586" s="214"/>
      <c r="C10586" s="103"/>
      <c r="D10586" s="103"/>
      <c r="E10586" s="103"/>
      <c r="F10586" s="215"/>
    </row>
    <row r="10587" spans="2:6">
      <c r="B10587" s="214"/>
      <c r="C10587" s="103"/>
      <c r="D10587" s="103"/>
      <c r="E10587" s="103"/>
      <c r="F10587" s="215"/>
    </row>
    <row r="10588" spans="2:6">
      <c r="B10588" s="214"/>
      <c r="C10588" s="103"/>
      <c r="D10588" s="103"/>
      <c r="E10588" s="103"/>
      <c r="F10588" s="215"/>
    </row>
    <row r="10589" spans="2:6">
      <c r="B10589" s="214"/>
      <c r="C10589" s="103"/>
      <c r="D10589" s="103"/>
      <c r="E10589" s="103"/>
      <c r="F10589" s="215"/>
    </row>
    <row r="10590" spans="2:6">
      <c r="B10590" s="214"/>
      <c r="C10590" s="103"/>
      <c r="D10590" s="103"/>
      <c r="E10590" s="103"/>
      <c r="F10590" s="215"/>
    </row>
    <row r="10591" spans="2:6">
      <c r="B10591" s="214"/>
      <c r="C10591" s="103"/>
      <c r="D10591" s="103"/>
      <c r="E10591" s="103"/>
      <c r="F10591" s="215"/>
    </row>
    <row r="10592" spans="2:6">
      <c r="B10592" s="214"/>
      <c r="C10592" s="103"/>
      <c r="D10592" s="103"/>
      <c r="E10592" s="103"/>
      <c r="F10592" s="215"/>
    </row>
    <row r="10593" spans="2:6">
      <c r="B10593" s="214"/>
      <c r="C10593" s="103"/>
      <c r="D10593" s="103"/>
      <c r="E10593" s="103"/>
      <c r="F10593" s="215"/>
    </row>
    <row r="10594" spans="2:6">
      <c r="B10594" s="214"/>
      <c r="C10594" s="103"/>
      <c r="D10594" s="103"/>
      <c r="E10594" s="103"/>
      <c r="F10594" s="215"/>
    </row>
    <row r="10595" spans="2:6">
      <c r="B10595" s="214"/>
      <c r="C10595" s="103"/>
      <c r="D10595" s="103"/>
      <c r="E10595" s="103"/>
      <c r="F10595" s="215"/>
    </row>
    <row r="10596" spans="2:6">
      <c r="B10596" s="214"/>
      <c r="C10596" s="103"/>
      <c r="D10596" s="103"/>
      <c r="E10596" s="103"/>
      <c r="F10596" s="215"/>
    </row>
    <row r="10597" spans="2:6">
      <c r="B10597" s="214"/>
      <c r="C10597" s="103"/>
      <c r="D10597" s="103"/>
      <c r="E10597" s="103"/>
      <c r="F10597" s="215"/>
    </row>
    <row r="10598" spans="2:6">
      <c r="B10598" s="214"/>
      <c r="C10598" s="103"/>
      <c r="D10598" s="103"/>
      <c r="E10598" s="103"/>
      <c r="F10598" s="215"/>
    </row>
    <row r="10599" spans="2:6">
      <c r="B10599" s="214"/>
      <c r="C10599" s="103"/>
      <c r="D10599" s="103"/>
      <c r="E10599" s="103"/>
      <c r="F10599" s="215"/>
    </row>
    <row r="10600" spans="2:6">
      <c r="B10600" s="214"/>
      <c r="C10600" s="103"/>
      <c r="D10600" s="103"/>
      <c r="E10600" s="103"/>
      <c r="F10600" s="215"/>
    </row>
    <row r="10601" spans="2:6">
      <c r="B10601" s="214"/>
      <c r="C10601" s="103"/>
      <c r="D10601" s="103"/>
      <c r="E10601" s="103"/>
      <c r="F10601" s="215"/>
    </row>
    <row r="10602" spans="2:6">
      <c r="B10602" s="214"/>
      <c r="C10602" s="103"/>
      <c r="D10602" s="103"/>
      <c r="E10602" s="103"/>
      <c r="F10602" s="215"/>
    </row>
    <row r="10603" spans="2:6">
      <c r="B10603" s="214"/>
      <c r="C10603" s="103"/>
      <c r="D10603" s="103"/>
      <c r="E10603" s="103"/>
      <c r="F10603" s="215"/>
    </row>
    <row r="10604" spans="2:6">
      <c r="B10604" s="214"/>
      <c r="C10604" s="103"/>
      <c r="D10604" s="103"/>
      <c r="E10604" s="103"/>
      <c r="F10604" s="215"/>
    </row>
    <row r="10605" spans="2:6">
      <c r="B10605" s="214"/>
      <c r="C10605" s="103"/>
      <c r="D10605" s="103"/>
      <c r="E10605" s="103"/>
      <c r="F10605" s="215"/>
    </row>
    <row r="10606" spans="2:6">
      <c r="B10606" s="214"/>
      <c r="C10606" s="103"/>
      <c r="D10606" s="103"/>
      <c r="E10606" s="103"/>
      <c r="F10606" s="215"/>
    </row>
    <row r="10607" spans="2:6">
      <c r="B10607" s="214"/>
      <c r="C10607" s="103"/>
      <c r="D10607" s="103"/>
      <c r="E10607" s="103"/>
      <c r="F10607" s="215"/>
    </row>
    <row r="10608" spans="2:6">
      <c r="B10608" s="214"/>
      <c r="C10608" s="103"/>
      <c r="D10608" s="103"/>
      <c r="E10608" s="103"/>
      <c r="F10608" s="215"/>
    </row>
    <row r="10609" spans="2:6">
      <c r="B10609" s="214"/>
      <c r="C10609" s="103"/>
      <c r="D10609" s="103"/>
      <c r="E10609" s="103"/>
      <c r="F10609" s="215"/>
    </row>
    <row r="10610" spans="2:6">
      <c r="B10610" s="214"/>
      <c r="C10610" s="103"/>
      <c r="D10610" s="103"/>
      <c r="E10610" s="103"/>
      <c r="F10610" s="215"/>
    </row>
    <row r="10611" spans="2:6">
      <c r="B10611" s="214"/>
      <c r="C10611" s="103"/>
      <c r="D10611" s="103"/>
      <c r="E10611" s="103"/>
      <c r="F10611" s="215"/>
    </row>
    <row r="10612" spans="2:6">
      <c r="B10612" s="214"/>
      <c r="C10612" s="103"/>
      <c r="D10612" s="103"/>
      <c r="E10612" s="103"/>
      <c r="F10612" s="215"/>
    </row>
    <row r="10613" spans="2:6">
      <c r="B10613" s="214"/>
      <c r="C10613" s="103"/>
      <c r="D10613" s="103"/>
      <c r="E10613" s="103"/>
      <c r="F10613" s="215"/>
    </row>
    <row r="10614" spans="2:6">
      <c r="B10614" s="214"/>
      <c r="C10614" s="103"/>
      <c r="D10614" s="103"/>
      <c r="E10614" s="103"/>
      <c r="F10614" s="215"/>
    </row>
    <row r="10615" spans="2:6">
      <c r="B10615" s="214"/>
      <c r="C10615" s="103"/>
      <c r="D10615" s="103"/>
      <c r="E10615" s="103"/>
      <c r="F10615" s="215"/>
    </row>
    <row r="10616" spans="2:6">
      <c r="B10616" s="214"/>
      <c r="C10616" s="103"/>
      <c r="D10616" s="103"/>
      <c r="E10616" s="103"/>
      <c r="F10616" s="215"/>
    </row>
    <row r="10617" spans="2:6">
      <c r="B10617" s="214"/>
      <c r="C10617" s="103"/>
      <c r="D10617" s="103"/>
      <c r="E10617" s="103"/>
      <c r="F10617" s="215"/>
    </row>
    <row r="10618" spans="2:6">
      <c r="B10618" s="214"/>
      <c r="C10618" s="103"/>
      <c r="D10618" s="103"/>
      <c r="E10618" s="103"/>
      <c r="F10618" s="215"/>
    </row>
    <row r="10619" spans="2:6">
      <c r="B10619" s="214"/>
      <c r="C10619" s="103"/>
      <c r="D10619" s="103"/>
      <c r="E10619" s="103"/>
      <c r="F10619" s="215"/>
    </row>
    <row r="10620" spans="2:6">
      <c r="B10620" s="214"/>
      <c r="C10620" s="103"/>
      <c r="D10620" s="103"/>
      <c r="E10620" s="103"/>
      <c r="F10620" s="215"/>
    </row>
    <row r="10621" spans="2:6">
      <c r="B10621" s="214"/>
      <c r="C10621" s="103"/>
      <c r="D10621" s="103"/>
      <c r="E10621" s="103"/>
      <c r="F10621" s="215"/>
    </row>
    <row r="10622" spans="2:6">
      <c r="B10622" s="214"/>
      <c r="C10622" s="103"/>
      <c r="D10622" s="103"/>
      <c r="E10622" s="103"/>
      <c r="F10622" s="215"/>
    </row>
    <row r="10623" spans="2:6">
      <c r="B10623" s="214"/>
      <c r="C10623" s="103"/>
      <c r="D10623" s="103"/>
      <c r="E10623" s="103"/>
      <c r="F10623" s="215"/>
    </row>
    <row r="10624" spans="2:6">
      <c r="B10624" s="214"/>
      <c r="C10624" s="103"/>
      <c r="D10624" s="103"/>
      <c r="E10624" s="103"/>
      <c r="F10624" s="215"/>
    </row>
    <row r="10625" spans="2:6">
      <c r="B10625" s="214"/>
      <c r="C10625" s="103"/>
      <c r="D10625" s="103"/>
      <c r="E10625" s="103"/>
      <c r="F10625" s="215"/>
    </row>
    <row r="10626" spans="2:6">
      <c r="B10626" s="214"/>
      <c r="C10626" s="103"/>
      <c r="D10626" s="103"/>
      <c r="E10626" s="103"/>
      <c r="F10626" s="215"/>
    </row>
    <row r="10627" spans="2:6">
      <c r="B10627" s="214"/>
      <c r="C10627" s="103"/>
      <c r="D10627" s="103"/>
      <c r="E10627" s="103"/>
      <c r="F10627" s="215"/>
    </row>
    <row r="10628" spans="2:6">
      <c r="B10628" s="214"/>
      <c r="C10628" s="103"/>
      <c r="D10628" s="103"/>
      <c r="E10628" s="103"/>
      <c r="F10628" s="215"/>
    </row>
    <row r="10629" spans="2:6">
      <c r="B10629" s="214"/>
      <c r="C10629" s="103"/>
      <c r="D10629" s="103"/>
      <c r="E10629" s="103"/>
      <c r="F10629" s="215"/>
    </row>
    <row r="10630" spans="2:6">
      <c r="B10630" s="214"/>
      <c r="C10630" s="103"/>
      <c r="D10630" s="103"/>
      <c r="E10630" s="103"/>
      <c r="F10630" s="215"/>
    </row>
    <row r="10631" spans="2:6">
      <c r="B10631" s="214"/>
      <c r="C10631" s="103"/>
      <c r="D10631" s="103"/>
      <c r="E10631" s="103"/>
      <c r="F10631" s="215"/>
    </row>
    <row r="10632" spans="2:6">
      <c r="B10632" s="214"/>
      <c r="C10632" s="103"/>
      <c r="D10632" s="103"/>
      <c r="E10632" s="103"/>
      <c r="F10632" s="215"/>
    </row>
    <row r="10633" spans="2:6">
      <c r="B10633" s="214"/>
      <c r="C10633" s="103"/>
      <c r="D10633" s="103"/>
      <c r="E10633" s="103"/>
      <c r="F10633" s="215"/>
    </row>
    <row r="10634" spans="2:6">
      <c r="B10634" s="214"/>
      <c r="C10634" s="103"/>
      <c r="D10634" s="103"/>
      <c r="E10634" s="103"/>
      <c r="F10634" s="215"/>
    </row>
    <row r="10635" spans="2:6">
      <c r="B10635" s="214"/>
      <c r="C10635" s="103"/>
      <c r="D10635" s="103"/>
      <c r="E10635" s="103"/>
      <c r="F10635" s="215"/>
    </row>
    <row r="10636" spans="2:6">
      <c r="B10636" s="214"/>
      <c r="C10636" s="103"/>
      <c r="D10636" s="103"/>
      <c r="E10636" s="103"/>
      <c r="F10636" s="215"/>
    </row>
    <row r="10637" spans="2:6">
      <c r="B10637" s="214"/>
      <c r="C10637" s="103"/>
      <c r="D10637" s="103"/>
      <c r="E10637" s="103"/>
      <c r="F10637" s="215"/>
    </row>
    <row r="10638" spans="2:6">
      <c r="B10638" s="214"/>
      <c r="C10638" s="103"/>
      <c r="D10638" s="103"/>
      <c r="E10638" s="103"/>
      <c r="F10638" s="215"/>
    </row>
    <row r="10639" spans="2:6">
      <c r="B10639" s="214"/>
      <c r="C10639" s="103"/>
      <c r="D10639" s="103"/>
      <c r="E10639" s="103"/>
      <c r="F10639" s="215"/>
    </row>
    <row r="10640" spans="2:6">
      <c r="B10640" s="214"/>
      <c r="C10640" s="103"/>
      <c r="D10640" s="103"/>
      <c r="E10640" s="103"/>
      <c r="F10640" s="215"/>
    </row>
    <row r="10641" spans="2:6">
      <c r="B10641" s="214"/>
      <c r="C10641" s="103"/>
      <c r="D10641" s="103"/>
      <c r="E10641" s="103"/>
      <c r="F10641" s="215"/>
    </row>
    <row r="10642" spans="2:6">
      <c r="B10642" s="214"/>
      <c r="C10642" s="103"/>
      <c r="D10642" s="103"/>
      <c r="E10642" s="103"/>
      <c r="F10642" s="215"/>
    </row>
    <row r="10643" spans="2:6">
      <c r="B10643" s="214"/>
      <c r="C10643" s="103"/>
      <c r="D10643" s="103"/>
      <c r="E10643" s="103"/>
      <c r="F10643" s="215"/>
    </row>
    <row r="10644" spans="2:6">
      <c r="B10644" s="214"/>
      <c r="C10644" s="103"/>
      <c r="D10644" s="103"/>
      <c r="E10644" s="103"/>
      <c r="F10644" s="215"/>
    </row>
    <row r="10645" spans="2:6">
      <c r="B10645" s="214"/>
      <c r="C10645" s="103"/>
      <c r="D10645" s="103"/>
      <c r="E10645" s="103"/>
      <c r="F10645" s="215"/>
    </row>
    <row r="10646" spans="2:6">
      <c r="B10646" s="214"/>
      <c r="C10646" s="103"/>
      <c r="D10646" s="103"/>
      <c r="E10646" s="103"/>
      <c r="F10646" s="215"/>
    </row>
    <row r="10647" spans="2:6">
      <c r="B10647" s="214"/>
      <c r="C10647" s="103"/>
      <c r="D10647" s="103"/>
      <c r="E10647" s="103"/>
      <c r="F10647" s="215"/>
    </row>
    <row r="10648" spans="2:6">
      <c r="B10648" s="214"/>
      <c r="C10648" s="103"/>
      <c r="D10648" s="103"/>
      <c r="E10648" s="103"/>
      <c r="F10648" s="215"/>
    </row>
    <row r="10649" spans="2:6">
      <c r="B10649" s="214"/>
      <c r="C10649" s="103"/>
      <c r="D10649" s="103"/>
      <c r="E10649" s="103"/>
      <c r="F10649" s="215"/>
    </row>
    <row r="10650" spans="2:6">
      <c r="B10650" s="214"/>
      <c r="C10650" s="103"/>
      <c r="D10650" s="103"/>
      <c r="E10650" s="103"/>
      <c r="F10650" s="215"/>
    </row>
    <row r="10651" spans="2:6">
      <c r="B10651" s="214"/>
      <c r="C10651" s="103"/>
      <c r="D10651" s="103"/>
      <c r="E10651" s="103"/>
      <c r="F10651" s="215"/>
    </row>
    <row r="10652" spans="2:6">
      <c r="B10652" s="214"/>
      <c r="C10652" s="103"/>
      <c r="D10652" s="103"/>
      <c r="E10652" s="103"/>
      <c r="F10652" s="215"/>
    </row>
    <row r="10653" spans="2:6">
      <c r="B10653" s="214"/>
      <c r="C10653" s="103"/>
      <c r="D10653" s="103"/>
      <c r="E10653" s="103"/>
      <c r="F10653" s="215"/>
    </row>
    <row r="10654" spans="2:6">
      <c r="B10654" s="214"/>
      <c r="C10654" s="103"/>
      <c r="D10654" s="103"/>
      <c r="E10654" s="103"/>
      <c r="F10654" s="215"/>
    </row>
    <row r="10655" spans="2:6">
      <c r="B10655" s="214"/>
      <c r="C10655" s="103"/>
      <c r="D10655" s="103"/>
      <c r="E10655" s="103"/>
      <c r="F10655" s="215"/>
    </row>
    <row r="10656" spans="2:6">
      <c r="B10656" s="214"/>
      <c r="C10656" s="103"/>
      <c r="D10656" s="103"/>
      <c r="E10656" s="103"/>
      <c r="F10656" s="215"/>
    </row>
    <row r="10657" spans="2:6">
      <c r="B10657" s="214"/>
      <c r="C10657" s="103"/>
      <c r="D10657" s="103"/>
      <c r="E10657" s="103"/>
      <c r="F10657" s="215"/>
    </row>
    <row r="10658" spans="2:6">
      <c r="B10658" s="214"/>
      <c r="C10658" s="103"/>
      <c r="D10658" s="103"/>
      <c r="E10658" s="103"/>
      <c r="F10658" s="215"/>
    </row>
    <row r="10659" spans="2:6">
      <c r="B10659" s="214"/>
      <c r="C10659" s="103"/>
      <c r="D10659" s="103"/>
      <c r="E10659" s="103"/>
      <c r="F10659" s="215"/>
    </row>
    <row r="10660" spans="2:6">
      <c r="B10660" s="214"/>
      <c r="C10660" s="103"/>
      <c r="D10660" s="103"/>
      <c r="E10660" s="103"/>
      <c r="F10660" s="215"/>
    </row>
    <row r="10661" spans="2:6">
      <c r="B10661" s="214"/>
      <c r="C10661" s="103"/>
      <c r="D10661" s="103"/>
      <c r="E10661" s="103"/>
      <c r="F10661" s="215"/>
    </row>
    <row r="10662" spans="2:6">
      <c r="B10662" s="214"/>
      <c r="C10662" s="103"/>
      <c r="D10662" s="103"/>
      <c r="E10662" s="103"/>
      <c r="F10662" s="215"/>
    </row>
    <row r="10663" spans="2:6">
      <c r="B10663" s="214"/>
      <c r="C10663" s="103"/>
      <c r="D10663" s="103"/>
      <c r="E10663" s="103"/>
      <c r="F10663" s="215"/>
    </row>
    <row r="10664" spans="2:6">
      <c r="B10664" s="214"/>
      <c r="C10664" s="103"/>
      <c r="D10664" s="103"/>
      <c r="E10664" s="103"/>
      <c r="F10664" s="215"/>
    </row>
    <row r="10665" spans="2:6">
      <c r="B10665" s="214"/>
      <c r="C10665" s="103"/>
      <c r="D10665" s="103"/>
      <c r="E10665" s="103"/>
      <c r="F10665" s="215"/>
    </row>
    <row r="10666" spans="2:6">
      <c r="B10666" s="214"/>
      <c r="C10666" s="103"/>
      <c r="D10666" s="103"/>
      <c r="E10666" s="103"/>
      <c r="F10666" s="215"/>
    </row>
    <row r="10667" spans="2:6">
      <c r="B10667" s="214"/>
      <c r="C10667" s="103"/>
      <c r="D10667" s="103"/>
      <c r="E10667" s="103"/>
      <c r="F10667" s="215"/>
    </row>
    <row r="10668" spans="2:6">
      <c r="B10668" s="214"/>
      <c r="C10668" s="103"/>
      <c r="D10668" s="103"/>
      <c r="E10668" s="103"/>
      <c r="F10668" s="215"/>
    </row>
    <row r="10669" spans="2:6">
      <c r="B10669" s="214"/>
      <c r="C10669" s="103"/>
      <c r="D10669" s="103"/>
      <c r="E10669" s="103"/>
      <c r="F10669" s="215"/>
    </row>
    <row r="10670" spans="2:6">
      <c r="B10670" s="214"/>
      <c r="C10670" s="103"/>
      <c r="D10670" s="103"/>
      <c r="E10670" s="103"/>
      <c r="F10670" s="215"/>
    </row>
    <row r="10671" spans="2:6">
      <c r="B10671" s="214"/>
      <c r="C10671" s="103"/>
      <c r="D10671" s="103"/>
      <c r="E10671" s="103"/>
      <c r="F10671" s="215"/>
    </row>
    <row r="10672" spans="2:6">
      <c r="B10672" s="214"/>
      <c r="C10672" s="103"/>
      <c r="D10672" s="103"/>
      <c r="E10672" s="103"/>
      <c r="F10672" s="215"/>
    </row>
    <row r="10673" spans="2:6">
      <c r="B10673" s="214"/>
      <c r="C10673" s="103"/>
      <c r="D10673" s="103"/>
      <c r="E10673" s="103"/>
      <c r="F10673" s="215"/>
    </row>
    <row r="10674" spans="2:6">
      <c r="B10674" s="214"/>
      <c r="C10674" s="103"/>
      <c r="D10674" s="103"/>
      <c r="E10674" s="103"/>
      <c r="F10674" s="215"/>
    </row>
    <row r="10675" spans="2:6">
      <c r="B10675" s="214"/>
      <c r="C10675" s="103"/>
      <c r="D10675" s="103"/>
      <c r="E10675" s="103"/>
      <c r="F10675" s="215"/>
    </row>
    <row r="10676" spans="2:6">
      <c r="B10676" s="214"/>
      <c r="C10676" s="103"/>
      <c r="D10676" s="103"/>
      <c r="E10676" s="103"/>
      <c r="F10676" s="215"/>
    </row>
    <row r="10677" spans="2:6">
      <c r="B10677" s="214"/>
      <c r="C10677" s="103"/>
      <c r="D10677" s="103"/>
      <c r="E10677" s="103"/>
      <c r="F10677" s="215"/>
    </row>
    <row r="10678" spans="2:6">
      <c r="B10678" s="214"/>
      <c r="C10678" s="103"/>
      <c r="D10678" s="103"/>
      <c r="E10678" s="103"/>
      <c r="F10678" s="215"/>
    </row>
    <row r="10679" spans="2:6">
      <c r="B10679" s="214"/>
      <c r="C10679" s="103"/>
      <c r="D10679" s="103"/>
      <c r="E10679" s="103"/>
      <c r="F10679" s="215"/>
    </row>
    <row r="10680" spans="2:6">
      <c r="B10680" s="214"/>
      <c r="C10680" s="103"/>
      <c r="D10680" s="103"/>
      <c r="E10680" s="103"/>
      <c r="F10680" s="215"/>
    </row>
    <row r="10681" spans="2:6">
      <c r="B10681" s="214"/>
      <c r="C10681" s="103"/>
      <c r="D10681" s="103"/>
      <c r="E10681" s="103"/>
      <c r="F10681" s="215"/>
    </row>
    <row r="10682" spans="2:6">
      <c r="B10682" s="214"/>
      <c r="C10682" s="103"/>
      <c r="D10682" s="103"/>
      <c r="E10682" s="103"/>
      <c r="F10682" s="215"/>
    </row>
    <row r="10683" spans="2:6">
      <c r="B10683" s="214"/>
      <c r="C10683" s="103"/>
      <c r="D10683" s="103"/>
      <c r="E10683" s="103"/>
      <c r="F10683" s="215"/>
    </row>
    <row r="10684" spans="2:6">
      <c r="B10684" s="214"/>
      <c r="C10684" s="103"/>
      <c r="D10684" s="103"/>
      <c r="E10684" s="103"/>
      <c r="F10684" s="215"/>
    </row>
    <row r="10685" spans="2:6">
      <c r="B10685" s="214"/>
      <c r="C10685" s="103"/>
      <c r="D10685" s="103"/>
      <c r="E10685" s="103"/>
      <c r="F10685" s="215"/>
    </row>
    <row r="10686" spans="2:6">
      <c r="B10686" s="214"/>
      <c r="C10686" s="103"/>
      <c r="D10686" s="103"/>
      <c r="E10686" s="103"/>
      <c r="F10686" s="215"/>
    </row>
    <row r="10687" spans="2:6">
      <c r="B10687" s="214"/>
      <c r="C10687" s="103"/>
      <c r="D10687" s="103"/>
      <c r="E10687" s="103"/>
      <c r="F10687" s="215"/>
    </row>
    <row r="10688" spans="2:6">
      <c r="B10688" s="214"/>
      <c r="C10688" s="103"/>
      <c r="D10688" s="103"/>
      <c r="E10688" s="103"/>
      <c r="F10688" s="215"/>
    </row>
    <row r="10689" spans="2:6">
      <c r="B10689" s="214"/>
      <c r="C10689" s="103"/>
      <c r="D10689" s="103"/>
      <c r="E10689" s="103"/>
      <c r="F10689" s="215"/>
    </row>
    <row r="10690" spans="2:6">
      <c r="B10690" s="214"/>
      <c r="C10690" s="103"/>
      <c r="D10690" s="103"/>
      <c r="E10690" s="103"/>
      <c r="F10690" s="215"/>
    </row>
    <row r="10691" spans="2:6">
      <c r="B10691" s="214"/>
      <c r="C10691" s="103"/>
      <c r="D10691" s="103"/>
      <c r="E10691" s="103"/>
      <c r="F10691" s="215"/>
    </row>
    <row r="10692" spans="2:6">
      <c r="B10692" s="214"/>
      <c r="C10692" s="103"/>
      <c r="D10692" s="103"/>
      <c r="E10692" s="103"/>
      <c r="F10692" s="215"/>
    </row>
    <row r="10693" spans="2:6">
      <c r="B10693" s="214"/>
      <c r="C10693" s="103"/>
      <c r="D10693" s="103"/>
      <c r="E10693" s="103"/>
      <c r="F10693" s="215"/>
    </row>
    <row r="10694" spans="2:6">
      <c r="B10694" s="214"/>
      <c r="C10694" s="103"/>
      <c r="D10694" s="103"/>
      <c r="E10694" s="103"/>
      <c r="F10694" s="215"/>
    </row>
    <row r="10695" spans="2:6">
      <c r="B10695" s="214"/>
      <c r="C10695" s="103"/>
      <c r="D10695" s="103"/>
      <c r="E10695" s="103"/>
      <c r="F10695" s="215"/>
    </row>
    <row r="10696" spans="2:6">
      <c r="B10696" s="214"/>
      <c r="C10696" s="103"/>
      <c r="D10696" s="103"/>
      <c r="E10696" s="103"/>
      <c r="F10696" s="215"/>
    </row>
    <row r="10697" spans="2:6">
      <c r="B10697" s="214"/>
      <c r="C10697" s="103"/>
      <c r="D10697" s="103"/>
      <c r="E10697" s="103"/>
      <c r="F10697" s="215"/>
    </row>
    <row r="10698" spans="2:6">
      <c r="B10698" s="214"/>
      <c r="C10698" s="103"/>
      <c r="D10698" s="103"/>
      <c r="E10698" s="103"/>
      <c r="F10698" s="215"/>
    </row>
    <row r="10699" spans="2:6">
      <c r="B10699" s="214"/>
      <c r="C10699" s="103"/>
      <c r="D10699" s="103"/>
      <c r="E10699" s="103"/>
      <c r="F10699" s="215"/>
    </row>
    <row r="10700" spans="2:6">
      <c r="B10700" s="214"/>
      <c r="C10700" s="103"/>
      <c r="D10700" s="103"/>
      <c r="E10700" s="103"/>
      <c r="F10700" s="215"/>
    </row>
    <row r="10701" spans="2:6">
      <c r="B10701" s="214"/>
      <c r="C10701" s="103"/>
      <c r="D10701" s="103"/>
      <c r="E10701" s="103"/>
      <c r="F10701" s="215"/>
    </row>
    <row r="10702" spans="2:6">
      <c r="B10702" s="214"/>
      <c r="C10702" s="103"/>
      <c r="D10702" s="103"/>
      <c r="E10702" s="103"/>
      <c r="F10702" s="215"/>
    </row>
    <row r="10703" spans="2:6">
      <c r="B10703" s="214"/>
      <c r="C10703" s="103"/>
      <c r="D10703" s="103"/>
      <c r="E10703" s="103"/>
      <c r="F10703" s="215"/>
    </row>
    <row r="10704" spans="2:6">
      <c r="B10704" s="214"/>
      <c r="C10704" s="103"/>
      <c r="D10704" s="103"/>
      <c r="E10704" s="103"/>
      <c r="F10704" s="215"/>
    </row>
    <row r="10705" spans="2:6">
      <c r="B10705" s="214"/>
      <c r="C10705" s="103"/>
      <c r="D10705" s="103"/>
      <c r="E10705" s="103"/>
      <c r="F10705" s="215"/>
    </row>
    <row r="10706" spans="2:6">
      <c r="B10706" s="214"/>
      <c r="C10706" s="103"/>
      <c r="D10706" s="103"/>
      <c r="E10706" s="103"/>
      <c r="F10706" s="215"/>
    </row>
    <row r="10707" spans="2:6">
      <c r="B10707" s="214"/>
      <c r="C10707" s="103"/>
      <c r="D10707" s="103"/>
      <c r="E10707" s="103"/>
      <c r="F10707" s="215"/>
    </row>
    <row r="10708" spans="2:6">
      <c r="B10708" s="214"/>
      <c r="C10708" s="103"/>
      <c r="D10708" s="103"/>
      <c r="E10708" s="103"/>
      <c r="F10708" s="215"/>
    </row>
    <row r="10709" spans="2:6">
      <c r="B10709" s="214"/>
      <c r="C10709" s="103"/>
      <c r="D10709" s="103"/>
      <c r="E10709" s="103"/>
      <c r="F10709" s="215"/>
    </row>
    <row r="10710" spans="2:6">
      <c r="B10710" s="214"/>
      <c r="C10710" s="103"/>
      <c r="D10710" s="103"/>
      <c r="E10710" s="103"/>
      <c r="F10710" s="215"/>
    </row>
    <row r="10711" spans="2:6">
      <c r="B10711" s="214"/>
      <c r="C10711" s="103"/>
      <c r="D10711" s="103"/>
      <c r="E10711" s="103"/>
      <c r="F10711" s="215"/>
    </row>
    <row r="10712" spans="2:6">
      <c r="B10712" s="214"/>
      <c r="C10712" s="103"/>
      <c r="D10712" s="103"/>
      <c r="E10712" s="103"/>
      <c r="F10712" s="215"/>
    </row>
    <row r="10713" spans="2:6">
      <c r="B10713" s="214"/>
      <c r="C10713" s="103"/>
      <c r="D10713" s="103"/>
      <c r="E10713" s="103"/>
      <c r="F10713" s="215"/>
    </row>
    <row r="10714" spans="2:6">
      <c r="B10714" s="214"/>
      <c r="C10714" s="103"/>
      <c r="D10714" s="103"/>
      <c r="E10714" s="103"/>
      <c r="F10714" s="215"/>
    </row>
    <row r="10715" spans="2:6">
      <c r="B10715" s="214"/>
      <c r="C10715" s="103"/>
      <c r="D10715" s="103"/>
      <c r="E10715" s="103"/>
      <c r="F10715" s="215"/>
    </row>
    <row r="10716" spans="2:6">
      <c r="B10716" s="214"/>
      <c r="C10716" s="103"/>
      <c r="D10716" s="103"/>
      <c r="E10716" s="103"/>
      <c r="F10716" s="215"/>
    </row>
    <row r="10717" spans="2:6">
      <c r="B10717" s="214"/>
      <c r="C10717" s="103"/>
      <c r="D10717" s="103"/>
      <c r="E10717" s="103"/>
      <c r="F10717" s="215"/>
    </row>
    <row r="10718" spans="2:6">
      <c r="B10718" s="214"/>
      <c r="C10718" s="103"/>
      <c r="D10718" s="103"/>
      <c r="E10718" s="103"/>
      <c r="F10718" s="215"/>
    </row>
    <row r="10719" spans="2:6">
      <c r="B10719" s="214"/>
      <c r="C10719" s="103"/>
      <c r="D10719" s="103"/>
      <c r="E10719" s="103"/>
      <c r="F10719" s="215"/>
    </row>
    <row r="10720" spans="2:6">
      <c r="B10720" s="214"/>
      <c r="C10720" s="103"/>
      <c r="D10720" s="103"/>
      <c r="E10720" s="103"/>
      <c r="F10720" s="215"/>
    </row>
    <row r="10721" spans="2:6">
      <c r="B10721" s="214"/>
      <c r="C10721" s="103"/>
      <c r="D10721" s="103"/>
      <c r="E10721" s="103"/>
      <c r="F10721" s="215"/>
    </row>
    <row r="10722" spans="2:6">
      <c r="B10722" s="214"/>
      <c r="C10722" s="103"/>
      <c r="D10722" s="103"/>
      <c r="E10722" s="103"/>
      <c r="F10722" s="215"/>
    </row>
    <row r="10723" spans="2:6">
      <c r="B10723" s="214"/>
      <c r="C10723" s="103"/>
      <c r="D10723" s="103"/>
      <c r="E10723" s="103"/>
      <c r="F10723" s="215"/>
    </row>
    <row r="10724" spans="2:6">
      <c r="B10724" s="214"/>
      <c r="C10724" s="103"/>
      <c r="D10724" s="103"/>
      <c r="E10724" s="103"/>
      <c r="F10724" s="215"/>
    </row>
    <row r="10725" spans="2:6">
      <c r="B10725" s="214"/>
      <c r="C10725" s="103"/>
      <c r="D10725" s="103"/>
      <c r="E10725" s="103"/>
      <c r="F10725" s="215"/>
    </row>
    <row r="10726" spans="2:6">
      <c r="B10726" s="214"/>
      <c r="C10726" s="103"/>
      <c r="D10726" s="103"/>
      <c r="E10726" s="103"/>
      <c r="F10726" s="215"/>
    </row>
    <row r="10727" spans="2:6">
      <c r="B10727" s="214"/>
      <c r="C10727" s="103"/>
      <c r="D10727" s="103"/>
      <c r="E10727" s="103"/>
      <c r="F10727" s="215"/>
    </row>
    <row r="10728" spans="2:6">
      <c r="B10728" s="214"/>
      <c r="C10728" s="103"/>
      <c r="D10728" s="103"/>
      <c r="E10728" s="103"/>
      <c r="F10728" s="215"/>
    </row>
    <row r="10729" spans="2:6">
      <c r="B10729" s="214"/>
      <c r="C10729" s="103"/>
      <c r="D10729" s="103"/>
      <c r="E10729" s="103"/>
      <c r="F10729" s="215"/>
    </row>
    <row r="10730" spans="2:6">
      <c r="B10730" s="214"/>
      <c r="C10730" s="103"/>
      <c r="D10730" s="103"/>
      <c r="E10730" s="103"/>
      <c r="F10730" s="215"/>
    </row>
    <row r="10731" spans="2:6">
      <c r="B10731" s="214"/>
      <c r="C10731" s="103"/>
      <c r="D10731" s="103"/>
      <c r="E10731" s="103"/>
      <c r="F10731" s="215"/>
    </row>
    <row r="10732" spans="2:6">
      <c r="B10732" s="214"/>
      <c r="C10732" s="103"/>
      <c r="D10732" s="103"/>
      <c r="E10732" s="103"/>
      <c r="F10732" s="215"/>
    </row>
    <row r="10733" spans="2:6">
      <c r="B10733" s="214"/>
      <c r="C10733" s="103"/>
      <c r="D10733" s="103"/>
      <c r="E10733" s="103"/>
      <c r="F10733" s="215"/>
    </row>
    <row r="10734" spans="2:6">
      <c r="B10734" s="214"/>
      <c r="C10734" s="103"/>
      <c r="D10734" s="103"/>
      <c r="E10734" s="103"/>
      <c r="F10734" s="215"/>
    </row>
    <row r="10735" spans="2:6">
      <c r="B10735" s="214"/>
      <c r="C10735" s="103"/>
      <c r="D10735" s="103"/>
      <c r="E10735" s="103"/>
      <c r="F10735" s="215"/>
    </row>
    <row r="10736" spans="2:6">
      <c r="B10736" s="214"/>
      <c r="C10736" s="103"/>
      <c r="D10736" s="103"/>
      <c r="E10736" s="103"/>
      <c r="F10736" s="215"/>
    </row>
    <row r="10737" spans="2:6">
      <c r="B10737" s="214"/>
      <c r="C10737" s="103"/>
      <c r="D10737" s="103"/>
      <c r="E10737" s="103"/>
      <c r="F10737" s="215"/>
    </row>
    <row r="10738" spans="2:6">
      <c r="B10738" s="214"/>
      <c r="C10738" s="103"/>
      <c r="D10738" s="103"/>
      <c r="E10738" s="103"/>
      <c r="F10738" s="215"/>
    </row>
    <row r="10739" spans="2:6">
      <c r="B10739" s="214"/>
      <c r="C10739" s="103"/>
      <c r="D10739" s="103"/>
      <c r="E10739" s="103"/>
      <c r="F10739" s="215"/>
    </row>
    <row r="10740" spans="2:6">
      <c r="B10740" s="214"/>
      <c r="C10740" s="103"/>
      <c r="D10740" s="103"/>
      <c r="E10740" s="103"/>
      <c r="F10740" s="215"/>
    </row>
    <row r="10741" spans="2:6">
      <c r="B10741" s="214"/>
      <c r="C10741" s="103"/>
      <c r="D10741" s="103"/>
      <c r="E10741" s="103"/>
      <c r="F10741" s="215"/>
    </row>
    <row r="10742" spans="2:6">
      <c r="B10742" s="214"/>
      <c r="C10742" s="103"/>
      <c r="D10742" s="103"/>
      <c r="E10742" s="103"/>
      <c r="F10742" s="215"/>
    </row>
    <row r="10743" spans="2:6">
      <c r="B10743" s="214"/>
      <c r="C10743" s="103"/>
      <c r="D10743" s="103"/>
      <c r="E10743" s="103"/>
      <c r="F10743" s="215"/>
    </row>
    <row r="10744" spans="2:6">
      <c r="B10744" s="214"/>
      <c r="C10744" s="103"/>
      <c r="D10744" s="103"/>
      <c r="E10744" s="103"/>
      <c r="F10744" s="215"/>
    </row>
    <row r="10745" spans="2:6">
      <c r="B10745" s="214"/>
      <c r="C10745" s="103"/>
      <c r="D10745" s="103"/>
      <c r="E10745" s="103"/>
      <c r="F10745" s="215"/>
    </row>
    <row r="10746" spans="2:6">
      <c r="B10746" s="214"/>
      <c r="C10746" s="103"/>
      <c r="D10746" s="103"/>
      <c r="E10746" s="103"/>
      <c r="F10746" s="215"/>
    </row>
    <row r="10747" spans="2:6">
      <c r="B10747" s="214"/>
      <c r="C10747" s="103"/>
      <c r="D10747" s="103"/>
      <c r="E10747" s="103"/>
      <c r="F10747" s="215"/>
    </row>
    <row r="10748" spans="2:6">
      <c r="B10748" s="214"/>
      <c r="C10748" s="103"/>
      <c r="D10748" s="103"/>
      <c r="E10748" s="103"/>
      <c r="F10748" s="215"/>
    </row>
    <row r="10749" spans="2:6">
      <c r="B10749" s="214"/>
      <c r="C10749" s="103"/>
      <c r="D10749" s="103"/>
      <c r="E10749" s="103"/>
      <c r="F10749" s="215"/>
    </row>
    <row r="10750" spans="2:6">
      <c r="B10750" s="214"/>
      <c r="C10750" s="103"/>
      <c r="D10750" s="103"/>
      <c r="E10750" s="103"/>
      <c r="F10750" s="215"/>
    </row>
    <row r="10751" spans="2:6">
      <c r="B10751" s="214"/>
      <c r="C10751" s="103"/>
      <c r="D10751" s="103"/>
      <c r="E10751" s="103"/>
      <c r="F10751" s="215"/>
    </row>
    <row r="10752" spans="2:6">
      <c r="B10752" s="214"/>
      <c r="C10752" s="103"/>
      <c r="D10752" s="103"/>
      <c r="E10752" s="103"/>
      <c r="F10752" s="215"/>
    </row>
    <row r="10753" spans="2:6">
      <c r="B10753" s="214"/>
      <c r="C10753" s="103"/>
      <c r="D10753" s="103"/>
      <c r="E10753" s="103"/>
      <c r="F10753" s="215"/>
    </row>
    <row r="10754" spans="2:6">
      <c r="B10754" s="214"/>
      <c r="C10754" s="103"/>
      <c r="D10754" s="103"/>
      <c r="E10754" s="103"/>
      <c r="F10754" s="215"/>
    </row>
    <row r="10755" spans="2:6">
      <c r="B10755" s="214"/>
      <c r="C10755" s="103"/>
      <c r="D10755" s="103"/>
      <c r="E10755" s="103"/>
      <c r="F10755" s="215"/>
    </row>
    <row r="10756" spans="2:6">
      <c r="B10756" s="214"/>
      <c r="C10756" s="103"/>
      <c r="D10756" s="103"/>
      <c r="E10756" s="103"/>
      <c r="F10756" s="215"/>
    </row>
    <row r="10757" spans="2:6">
      <c r="B10757" s="214"/>
      <c r="C10757" s="103"/>
      <c r="D10757" s="103"/>
      <c r="E10757" s="103"/>
      <c r="F10757" s="215"/>
    </row>
    <row r="10758" spans="2:6">
      <c r="B10758" s="214"/>
      <c r="C10758" s="103"/>
      <c r="D10758" s="103"/>
      <c r="E10758" s="103"/>
      <c r="F10758" s="215"/>
    </row>
    <row r="10759" spans="2:6">
      <c r="B10759" s="214"/>
      <c r="C10759" s="103"/>
      <c r="D10759" s="103"/>
      <c r="E10759" s="103"/>
      <c r="F10759" s="215"/>
    </row>
    <row r="10760" spans="2:6">
      <c r="B10760" s="214"/>
      <c r="C10760" s="103"/>
      <c r="D10760" s="103"/>
      <c r="E10760" s="103"/>
      <c r="F10760" s="215"/>
    </row>
    <row r="10761" spans="2:6">
      <c r="B10761" s="214"/>
      <c r="C10761" s="103"/>
      <c r="D10761" s="103"/>
      <c r="E10761" s="103"/>
      <c r="F10761" s="215"/>
    </row>
    <row r="10762" spans="2:6">
      <c r="B10762" s="214"/>
      <c r="C10762" s="103"/>
      <c r="D10762" s="103"/>
      <c r="E10762" s="103"/>
      <c r="F10762" s="215"/>
    </row>
    <row r="10763" spans="2:6">
      <c r="B10763" s="214"/>
      <c r="C10763" s="103"/>
      <c r="D10763" s="103"/>
      <c r="E10763" s="103"/>
      <c r="F10763" s="215"/>
    </row>
    <row r="10764" spans="2:6">
      <c r="B10764" s="214"/>
      <c r="C10764" s="103"/>
      <c r="D10764" s="103"/>
      <c r="E10764" s="103"/>
      <c r="F10764" s="215"/>
    </row>
    <row r="10765" spans="2:6">
      <c r="B10765" s="214"/>
      <c r="C10765" s="103"/>
      <c r="D10765" s="103"/>
      <c r="E10765" s="103"/>
      <c r="F10765" s="215"/>
    </row>
    <row r="10766" spans="2:6">
      <c r="B10766" s="214"/>
      <c r="C10766" s="103"/>
      <c r="D10766" s="103"/>
      <c r="E10766" s="103"/>
      <c r="F10766" s="215"/>
    </row>
    <row r="10767" spans="2:6">
      <c r="B10767" s="214"/>
      <c r="C10767" s="103"/>
      <c r="D10767" s="103"/>
      <c r="E10767" s="103"/>
      <c r="F10767" s="215"/>
    </row>
    <row r="10768" spans="2:6">
      <c r="B10768" s="214"/>
      <c r="C10768" s="103"/>
      <c r="D10768" s="103"/>
      <c r="E10768" s="103"/>
      <c r="F10768" s="215"/>
    </row>
    <row r="10769" spans="2:6">
      <c r="B10769" s="214"/>
      <c r="C10769" s="103"/>
      <c r="D10769" s="103"/>
      <c r="E10769" s="103"/>
      <c r="F10769" s="215"/>
    </row>
    <row r="10770" spans="2:6">
      <c r="B10770" s="214"/>
      <c r="C10770" s="103"/>
      <c r="D10770" s="103"/>
      <c r="E10770" s="103"/>
      <c r="F10770" s="215"/>
    </row>
    <row r="10771" spans="2:6">
      <c r="B10771" s="214"/>
      <c r="C10771" s="103"/>
      <c r="D10771" s="103"/>
      <c r="E10771" s="103"/>
      <c r="F10771" s="215"/>
    </row>
    <row r="10772" spans="2:6">
      <c r="B10772" s="214"/>
      <c r="C10772" s="103"/>
      <c r="D10772" s="103"/>
      <c r="E10772" s="103"/>
      <c r="F10772" s="215"/>
    </row>
    <row r="10773" spans="2:6">
      <c r="B10773" s="214"/>
      <c r="C10773" s="103"/>
      <c r="D10773" s="103"/>
      <c r="E10773" s="103"/>
      <c r="F10773" s="215"/>
    </row>
    <row r="10774" spans="2:6">
      <c r="B10774" s="214"/>
      <c r="C10774" s="103"/>
      <c r="D10774" s="103"/>
      <c r="E10774" s="103"/>
      <c r="F10774" s="215"/>
    </row>
    <row r="10775" spans="2:6">
      <c r="B10775" s="214"/>
      <c r="C10775" s="103"/>
      <c r="D10775" s="103"/>
      <c r="E10775" s="103"/>
      <c r="F10775" s="215"/>
    </row>
    <row r="10776" spans="2:6">
      <c r="B10776" s="214"/>
      <c r="C10776" s="103"/>
      <c r="D10776" s="103"/>
      <c r="E10776" s="103"/>
      <c r="F10776" s="215"/>
    </row>
    <row r="10777" spans="2:6">
      <c r="B10777" s="214"/>
      <c r="C10777" s="103"/>
      <c r="D10777" s="103"/>
      <c r="E10777" s="103"/>
      <c r="F10777" s="215"/>
    </row>
    <row r="10778" spans="2:6">
      <c r="B10778" s="214"/>
      <c r="C10778" s="103"/>
      <c r="D10778" s="103"/>
      <c r="E10778" s="103"/>
      <c r="F10778" s="215"/>
    </row>
    <row r="10779" spans="2:6">
      <c r="B10779" s="214"/>
      <c r="C10779" s="103"/>
      <c r="D10779" s="103"/>
      <c r="E10779" s="103"/>
      <c r="F10779" s="215"/>
    </row>
    <row r="10780" spans="2:6">
      <c r="B10780" s="214"/>
      <c r="C10780" s="103"/>
      <c r="D10780" s="103"/>
      <c r="E10780" s="103"/>
      <c r="F10780" s="215"/>
    </row>
    <row r="10781" spans="2:6">
      <c r="B10781" s="214"/>
      <c r="C10781" s="103"/>
      <c r="D10781" s="103"/>
      <c r="E10781" s="103"/>
      <c r="F10781" s="215"/>
    </row>
    <row r="10782" spans="2:6">
      <c r="B10782" s="214"/>
      <c r="C10782" s="103"/>
      <c r="D10782" s="103"/>
      <c r="E10782" s="103"/>
      <c r="F10782" s="215"/>
    </row>
    <row r="10783" spans="2:6">
      <c r="B10783" s="214"/>
      <c r="C10783" s="103"/>
      <c r="D10783" s="103"/>
      <c r="E10783" s="103"/>
      <c r="F10783" s="215"/>
    </row>
    <row r="10784" spans="2:6">
      <c r="B10784" s="214"/>
      <c r="C10784" s="103"/>
      <c r="D10784" s="103"/>
      <c r="E10784" s="103"/>
      <c r="F10784" s="215"/>
    </row>
    <row r="10785" spans="2:6">
      <c r="B10785" s="214"/>
      <c r="C10785" s="103"/>
      <c r="D10785" s="103"/>
      <c r="E10785" s="103"/>
      <c r="F10785" s="215"/>
    </row>
    <row r="10786" spans="2:6">
      <c r="B10786" s="214"/>
      <c r="C10786" s="103"/>
      <c r="D10786" s="103"/>
      <c r="E10786" s="103"/>
      <c r="F10786" s="215"/>
    </row>
    <row r="10787" spans="2:6">
      <c r="B10787" s="214"/>
      <c r="C10787" s="103"/>
      <c r="D10787" s="103"/>
      <c r="E10787" s="103"/>
      <c r="F10787" s="215"/>
    </row>
    <row r="10788" spans="2:6">
      <c r="B10788" s="214"/>
      <c r="C10788" s="103"/>
      <c r="D10788" s="103"/>
      <c r="E10788" s="103"/>
      <c r="F10788" s="215"/>
    </row>
    <row r="10789" spans="2:6">
      <c r="B10789" s="214"/>
      <c r="C10789" s="103"/>
      <c r="D10789" s="103"/>
      <c r="E10789" s="103"/>
      <c r="F10789" s="215"/>
    </row>
    <row r="10790" spans="2:6">
      <c r="B10790" s="214"/>
      <c r="C10790" s="103"/>
      <c r="D10790" s="103"/>
      <c r="E10790" s="103"/>
      <c r="F10790" s="215"/>
    </row>
    <row r="10791" spans="2:6">
      <c r="B10791" s="214"/>
      <c r="C10791" s="103"/>
      <c r="D10791" s="103"/>
      <c r="E10791" s="103"/>
      <c r="F10791" s="215"/>
    </row>
    <row r="10792" spans="2:6">
      <c r="B10792" s="214"/>
      <c r="C10792" s="103"/>
      <c r="D10792" s="103"/>
      <c r="E10792" s="103"/>
      <c r="F10792" s="215"/>
    </row>
    <row r="10793" spans="2:6">
      <c r="B10793" s="214"/>
      <c r="C10793" s="103"/>
      <c r="D10793" s="103"/>
      <c r="E10793" s="103"/>
      <c r="F10793" s="215"/>
    </row>
    <row r="10794" spans="2:6">
      <c r="B10794" s="214"/>
      <c r="C10794" s="103"/>
      <c r="D10794" s="103"/>
      <c r="E10794" s="103"/>
      <c r="F10794" s="215"/>
    </row>
    <row r="10795" spans="2:6">
      <c r="B10795" s="214"/>
      <c r="C10795" s="103"/>
      <c r="D10795" s="103"/>
      <c r="E10795" s="103"/>
      <c r="F10795" s="215"/>
    </row>
    <row r="10796" spans="2:6">
      <c r="B10796" s="214"/>
      <c r="C10796" s="103"/>
      <c r="D10796" s="103"/>
      <c r="E10796" s="103"/>
      <c r="F10796" s="215"/>
    </row>
    <row r="10797" spans="2:6">
      <c r="B10797" s="214"/>
      <c r="C10797" s="103"/>
      <c r="D10797" s="103"/>
      <c r="E10797" s="103"/>
      <c r="F10797" s="215"/>
    </row>
    <row r="10798" spans="2:6">
      <c r="B10798" s="214"/>
      <c r="C10798" s="103"/>
      <c r="D10798" s="103"/>
      <c r="E10798" s="103"/>
      <c r="F10798" s="215"/>
    </row>
    <row r="10799" spans="2:6">
      <c r="B10799" s="214"/>
      <c r="C10799" s="103"/>
      <c r="D10799" s="103"/>
      <c r="E10799" s="103"/>
      <c r="F10799" s="215"/>
    </row>
    <row r="10800" spans="2:6">
      <c r="B10800" s="214"/>
      <c r="C10800" s="103"/>
      <c r="D10800" s="103"/>
      <c r="E10800" s="103"/>
      <c r="F10800" s="215"/>
    </row>
    <row r="10801" spans="2:6">
      <c r="B10801" s="214"/>
      <c r="C10801" s="103"/>
      <c r="D10801" s="103"/>
      <c r="E10801" s="103"/>
      <c r="F10801" s="215"/>
    </row>
    <row r="10802" spans="2:6">
      <c r="B10802" s="214"/>
      <c r="C10802" s="103"/>
      <c r="D10802" s="103"/>
      <c r="E10802" s="103"/>
      <c r="F10802" s="215"/>
    </row>
    <row r="10803" spans="2:6">
      <c r="B10803" s="214"/>
      <c r="C10803" s="103"/>
      <c r="D10803" s="103"/>
      <c r="E10803" s="103"/>
      <c r="F10803" s="215"/>
    </row>
    <row r="10804" spans="2:6">
      <c r="B10804" s="214"/>
      <c r="C10804" s="103"/>
      <c r="D10804" s="103"/>
      <c r="E10804" s="103"/>
      <c r="F10804" s="215"/>
    </row>
    <row r="10805" spans="2:6">
      <c r="B10805" s="214"/>
      <c r="C10805" s="103"/>
      <c r="D10805" s="103"/>
      <c r="E10805" s="103"/>
      <c r="F10805" s="215"/>
    </row>
    <row r="10806" spans="2:6">
      <c r="B10806" s="214"/>
      <c r="C10806" s="103"/>
      <c r="D10806" s="103"/>
      <c r="E10806" s="103"/>
      <c r="F10806" s="215"/>
    </row>
    <row r="10807" spans="2:6">
      <c r="B10807" s="214"/>
      <c r="C10807" s="103"/>
      <c r="D10807" s="103"/>
      <c r="E10807" s="103"/>
      <c r="F10807" s="215"/>
    </row>
    <row r="10808" spans="2:6">
      <c r="B10808" s="214"/>
      <c r="C10808" s="103"/>
      <c r="D10808" s="103"/>
      <c r="E10808" s="103"/>
      <c r="F10808" s="215"/>
    </row>
    <row r="10809" spans="2:6">
      <c r="B10809" s="214"/>
      <c r="C10809" s="103"/>
      <c r="D10809" s="103"/>
      <c r="E10809" s="103"/>
      <c r="F10809" s="215"/>
    </row>
    <row r="10810" spans="2:6">
      <c r="B10810" s="214"/>
      <c r="C10810" s="103"/>
      <c r="D10810" s="103"/>
      <c r="E10810" s="103"/>
      <c r="F10810" s="215"/>
    </row>
    <row r="10811" spans="2:6">
      <c r="B10811" s="214"/>
      <c r="C10811" s="103"/>
      <c r="D10811" s="103"/>
      <c r="E10811" s="103"/>
      <c r="F10811" s="215"/>
    </row>
    <row r="10812" spans="2:6">
      <c r="B10812" s="214"/>
      <c r="C10812" s="103"/>
      <c r="D10812" s="103"/>
      <c r="E10812" s="103"/>
      <c r="F10812" s="215"/>
    </row>
    <row r="10813" spans="2:6">
      <c r="B10813" s="214"/>
      <c r="C10813" s="103"/>
      <c r="D10813" s="103"/>
      <c r="E10813" s="103"/>
      <c r="F10813" s="215"/>
    </row>
    <row r="10814" spans="2:6">
      <c r="B10814" s="214"/>
      <c r="C10814" s="103"/>
      <c r="D10814" s="103"/>
      <c r="E10814" s="103"/>
      <c r="F10814" s="215"/>
    </row>
    <row r="10815" spans="2:6">
      <c r="B10815" s="214"/>
      <c r="C10815" s="103"/>
      <c r="D10815" s="103"/>
      <c r="E10815" s="103"/>
      <c r="F10815" s="215"/>
    </row>
    <row r="10816" spans="2:6">
      <c r="B10816" s="214"/>
      <c r="C10816" s="103"/>
      <c r="D10816" s="103"/>
      <c r="E10816" s="103"/>
      <c r="F10816" s="215"/>
    </row>
    <row r="10817" spans="2:6">
      <c r="B10817" s="214"/>
      <c r="C10817" s="103"/>
      <c r="D10817" s="103"/>
      <c r="E10817" s="103"/>
      <c r="F10817" s="215"/>
    </row>
    <row r="10818" spans="2:6">
      <c r="B10818" s="214"/>
      <c r="C10818" s="103"/>
      <c r="D10818" s="103"/>
      <c r="E10818" s="103"/>
      <c r="F10818" s="215"/>
    </row>
    <row r="10819" spans="2:6">
      <c r="B10819" s="214"/>
      <c r="C10819" s="103"/>
      <c r="D10819" s="103"/>
      <c r="E10819" s="103"/>
      <c r="F10819" s="215"/>
    </row>
    <row r="10820" spans="2:6">
      <c r="B10820" s="214"/>
      <c r="C10820" s="103"/>
      <c r="D10820" s="103"/>
      <c r="E10820" s="103"/>
      <c r="F10820" s="215"/>
    </row>
    <row r="10821" spans="2:6">
      <c r="B10821" s="214"/>
      <c r="C10821" s="103"/>
      <c r="D10821" s="103"/>
      <c r="E10821" s="103"/>
      <c r="F10821" s="215"/>
    </row>
    <row r="10822" spans="2:6">
      <c r="B10822" s="214"/>
      <c r="C10822" s="103"/>
      <c r="D10822" s="103"/>
      <c r="E10822" s="103"/>
      <c r="F10822" s="215"/>
    </row>
    <row r="10823" spans="2:6">
      <c r="B10823" s="214"/>
      <c r="C10823" s="103"/>
      <c r="D10823" s="103"/>
      <c r="E10823" s="103"/>
      <c r="F10823" s="215"/>
    </row>
    <row r="10824" spans="2:6">
      <c r="B10824" s="214"/>
      <c r="C10824" s="103"/>
      <c r="D10824" s="103"/>
      <c r="E10824" s="103"/>
      <c r="F10824" s="215"/>
    </row>
    <row r="10825" spans="2:6">
      <c r="B10825" s="214"/>
      <c r="C10825" s="103"/>
      <c r="D10825" s="103"/>
      <c r="E10825" s="103"/>
      <c r="F10825" s="215"/>
    </row>
    <row r="10826" spans="2:6">
      <c r="B10826" s="214"/>
      <c r="C10826" s="103"/>
      <c r="D10826" s="103"/>
      <c r="E10826" s="103"/>
      <c r="F10826" s="215"/>
    </row>
    <row r="10827" spans="2:6">
      <c r="B10827" s="214"/>
      <c r="C10827" s="103"/>
      <c r="D10827" s="103"/>
      <c r="E10827" s="103"/>
      <c r="F10827" s="215"/>
    </row>
    <row r="10828" spans="2:6">
      <c r="B10828" s="214"/>
      <c r="C10828" s="103"/>
      <c r="D10828" s="103"/>
      <c r="E10828" s="103"/>
      <c r="F10828" s="215"/>
    </row>
    <row r="10829" spans="2:6">
      <c r="B10829" s="214"/>
      <c r="C10829" s="103"/>
      <c r="D10829" s="103"/>
      <c r="E10829" s="103"/>
      <c r="F10829" s="215"/>
    </row>
    <row r="10830" spans="2:6">
      <c r="B10830" s="214"/>
      <c r="C10830" s="103"/>
      <c r="D10830" s="103"/>
      <c r="E10830" s="103"/>
      <c r="F10830" s="215"/>
    </row>
    <row r="10831" spans="2:6">
      <c r="B10831" s="214"/>
      <c r="C10831" s="103"/>
      <c r="D10831" s="103"/>
      <c r="E10831" s="103"/>
      <c r="F10831" s="215"/>
    </row>
    <row r="10832" spans="2:6">
      <c r="B10832" s="214"/>
      <c r="C10832" s="103"/>
      <c r="D10832" s="103"/>
      <c r="E10832" s="103"/>
      <c r="F10832" s="215"/>
    </row>
    <row r="10833" spans="2:6">
      <c r="B10833" s="214"/>
      <c r="C10833" s="103"/>
      <c r="D10833" s="103"/>
      <c r="E10833" s="103"/>
      <c r="F10833" s="215"/>
    </row>
    <row r="10834" spans="2:6">
      <c r="B10834" s="214"/>
      <c r="C10834" s="103"/>
      <c r="D10834" s="103"/>
      <c r="E10834" s="103"/>
      <c r="F10834" s="215"/>
    </row>
    <row r="10835" spans="2:6">
      <c r="B10835" s="214"/>
      <c r="C10835" s="103"/>
      <c r="D10835" s="103"/>
      <c r="E10835" s="103"/>
      <c r="F10835" s="215"/>
    </row>
    <row r="10836" spans="2:6">
      <c r="B10836" s="214"/>
      <c r="C10836" s="103"/>
      <c r="D10836" s="103"/>
      <c r="E10836" s="103"/>
      <c r="F10836" s="215"/>
    </row>
    <row r="10837" spans="2:6">
      <c r="B10837" s="214"/>
      <c r="C10837" s="103"/>
      <c r="D10837" s="103"/>
      <c r="E10837" s="103"/>
      <c r="F10837" s="215"/>
    </row>
    <row r="10838" spans="2:6">
      <c r="B10838" s="214"/>
      <c r="C10838" s="103"/>
      <c r="D10838" s="103"/>
      <c r="E10838" s="103"/>
      <c r="F10838" s="215"/>
    </row>
    <row r="10839" spans="2:6">
      <c r="B10839" s="214"/>
      <c r="C10839" s="103"/>
      <c r="D10839" s="103"/>
      <c r="E10839" s="103"/>
      <c r="F10839" s="215"/>
    </row>
    <row r="10840" spans="2:6">
      <c r="B10840" s="214"/>
      <c r="C10840" s="103"/>
      <c r="D10840" s="103"/>
      <c r="E10840" s="103"/>
      <c r="F10840" s="215"/>
    </row>
    <row r="10841" spans="2:6">
      <c r="B10841" s="214"/>
      <c r="C10841" s="103"/>
      <c r="D10841" s="103"/>
      <c r="E10841" s="103"/>
      <c r="F10841" s="215"/>
    </row>
    <row r="10842" spans="2:6">
      <c r="B10842" s="214"/>
      <c r="C10842" s="103"/>
      <c r="D10842" s="103"/>
      <c r="E10842" s="103"/>
      <c r="F10842" s="215"/>
    </row>
    <row r="10843" spans="2:6">
      <c r="B10843" s="214"/>
      <c r="C10843" s="103"/>
      <c r="D10843" s="103"/>
      <c r="E10843" s="103"/>
      <c r="F10843" s="215"/>
    </row>
    <row r="10844" spans="2:6">
      <c r="B10844" s="214"/>
      <c r="C10844" s="103"/>
      <c r="D10844" s="103"/>
      <c r="E10844" s="103"/>
      <c r="F10844" s="215"/>
    </row>
    <row r="10845" spans="2:6">
      <c r="B10845" s="214"/>
      <c r="C10845" s="103"/>
      <c r="D10845" s="103"/>
      <c r="E10845" s="103"/>
      <c r="F10845" s="215"/>
    </row>
    <row r="10846" spans="2:6">
      <c r="B10846" s="214"/>
      <c r="C10846" s="103"/>
      <c r="D10846" s="103"/>
      <c r="E10846" s="103"/>
      <c r="F10846" s="215"/>
    </row>
    <row r="10847" spans="2:6">
      <c r="B10847" s="214"/>
      <c r="C10847" s="103"/>
      <c r="D10847" s="103"/>
      <c r="E10847" s="103"/>
      <c r="F10847" s="215"/>
    </row>
    <row r="10848" spans="2:6">
      <c r="B10848" s="214"/>
      <c r="C10848" s="103"/>
      <c r="D10848" s="103"/>
      <c r="E10848" s="103"/>
      <c r="F10848" s="215"/>
    </row>
    <row r="10849" spans="2:6">
      <c r="B10849" s="214"/>
      <c r="C10849" s="103"/>
      <c r="D10849" s="103"/>
      <c r="E10849" s="103"/>
      <c r="F10849" s="215"/>
    </row>
    <row r="10850" spans="2:6">
      <c r="B10850" s="214"/>
      <c r="C10850" s="103"/>
      <c r="D10850" s="103"/>
      <c r="E10850" s="103"/>
      <c r="F10850" s="215"/>
    </row>
    <row r="10851" spans="2:6">
      <c r="B10851" s="214"/>
      <c r="C10851" s="103"/>
      <c r="D10851" s="103"/>
      <c r="E10851" s="103"/>
      <c r="F10851" s="215"/>
    </row>
    <row r="10852" spans="2:6">
      <c r="B10852" s="214"/>
      <c r="C10852" s="103"/>
      <c r="D10852" s="103"/>
      <c r="E10852" s="103"/>
      <c r="F10852" s="215"/>
    </row>
    <row r="10853" spans="2:6">
      <c r="B10853" s="214"/>
      <c r="C10853" s="103"/>
      <c r="D10853" s="103"/>
      <c r="E10853" s="103"/>
      <c r="F10853" s="215"/>
    </row>
    <row r="10854" spans="2:6">
      <c r="B10854" s="214"/>
      <c r="C10854" s="103"/>
      <c r="D10854" s="103"/>
      <c r="E10854" s="103"/>
      <c r="F10854" s="215"/>
    </row>
    <row r="10855" spans="2:6">
      <c r="B10855" s="214"/>
      <c r="C10855" s="103"/>
      <c r="D10855" s="103"/>
      <c r="E10855" s="103"/>
      <c r="F10855" s="215"/>
    </row>
    <row r="10856" spans="2:6">
      <c r="B10856" s="214"/>
      <c r="C10856" s="103"/>
      <c r="D10856" s="103"/>
      <c r="E10856" s="103"/>
      <c r="F10856" s="215"/>
    </row>
    <row r="10857" spans="2:6">
      <c r="B10857" s="214"/>
      <c r="C10857" s="103"/>
      <c r="D10857" s="103"/>
      <c r="E10857" s="103"/>
      <c r="F10857" s="215"/>
    </row>
    <row r="10858" spans="2:6">
      <c r="B10858" s="214"/>
      <c r="C10858" s="103"/>
      <c r="D10858" s="103"/>
      <c r="E10858" s="103"/>
      <c r="F10858" s="215"/>
    </row>
    <row r="10859" spans="2:6">
      <c r="B10859" s="214"/>
      <c r="C10859" s="103"/>
      <c r="D10859" s="103"/>
      <c r="E10859" s="103"/>
      <c r="F10859" s="215"/>
    </row>
    <row r="10860" spans="2:6">
      <c r="B10860" s="214"/>
      <c r="C10860" s="103"/>
      <c r="D10860" s="103"/>
      <c r="E10860" s="103"/>
      <c r="F10860" s="215"/>
    </row>
    <row r="10861" spans="2:6">
      <c r="B10861" s="214"/>
      <c r="C10861" s="103"/>
      <c r="D10861" s="103"/>
      <c r="E10861" s="103"/>
      <c r="F10861" s="215"/>
    </row>
    <row r="10862" spans="2:6">
      <c r="B10862" s="214"/>
      <c r="C10862" s="103"/>
      <c r="D10862" s="103"/>
      <c r="E10862" s="103"/>
      <c r="F10862" s="215"/>
    </row>
    <row r="10863" spans="2:6">
      <c r="B10863" s="214"/>
      <c r="C10863" s="103"/>
      <c r="D10863" s="103"/>
      <c r="E10863" s="103"/>
      <c r="F10863" s="215"/>
    </row>
    <row r="10864" spans="2:6">
      <c r="B10864" s="214"/>
      <c r="C10864" s="103"/>
      <c r="D10864" s="103"/>
      <c r="E10864" s="103"/>
      <c r="F10864" s="215"/>
    </row>
    <row r="10865" spans="2:6">
      <c r="B10865" s="214"/>
      <c r="C10865" s="103"/>
      <c r="D10865" s="103"/>
      <c r="E10865" s="103"/>
      <c r="F10865" s="215"/>
    </row>
    <row r="10866" spans="2:6">
      <c r="B10866" s="214"/>
      <c r="C10866" s="103"/>
      <c r="D10866" s="103"/>
      <c r="E10866" s="103"/>
      <c r="F10866" s="215"/>
    </row>
    <row r="10867" spans="2:6">
      <c r="B10867" s="214"/>
      <c r="C10867" s="103"/>
      <c r="D10867" s="103"/>
      <c r="E10867" s="103"/>
      <c r="F10867" s="215"/>
    </row>
    <row r="10868" spans="2:6">
      <c r="B10868" s="214"/>
      <c r="C10868" s="103"/>
      <c r="D10868" s="103"/>
      <c r="E10868" s="103"/>
      <c r="F10868" s="215"/>
    </row>
    <row r="10869" spans="2:6">
      <c r="B10869" s="214"/>
      <c r="C10869" s="103"/>
      <c r="D10869" s="103"/>
      <c r="E10869" s="103"/>
      <c r="F10869" s="215"/>
    </row>
    <row r="10870" spans="2:6">
      <c r="B10870" s="214"/>
      <c r="C10870" s="103"/>
      <c r="D10870" s="103"/>
      <c r="E10870" s="103"/>
      <c r="F10870" s="215"/>
    </row>
    <row r="10871" spans="2:6">
      <c r="B10871" s="214"/>
      <c r="C10871" s="103"/>
      <c r="D10871" s="103"/>
      <c r="E10871" s="103"/>
      <c r="F10871" s="215"/>
    </row>
    <row r="10872" spans="2:6">
      <c r="B10872" s="214"/>
      <c r="C10872" s="103"/>
      <c r="D10872" s="103"/>
      <c r="E10872" s="103"/>
      <c r="F10872" s="215"/>
    </row>
    <row r="10873" spans="2:6">
      <c r="B10873" s="214"/>
      <c r="C10873" s="103"/>
      <c r="D10873" s="103"/>
      <c r="E10873" s="103"/>
      <c r="F10873" s="215"/>
    </row>
    <row r="10874" spans="2:6">
      <c r="B10874" s="214"/>
      <c r="C10874" s="103"/>
      <c r="D10874" s="103"/>
      <c r="E10874" s="103"/>
      <c r="F10874" s="215"/>
    </row>
    <row r="10875" spans="2:6">
      <c r="B10875" s="214"/>
      <c r="C10875" s="103"/>
      <c r="D10875" s="103"/>
      <c r="E10875" s="103"/>
      <c r="F10875" s="215"/>
    </row>
    <row r="10876" spans="2:6">
      <c r="B10876" s="214"/>
      <c r="C10876" s="103"/>
      <c r="D10876" s="103"/>
      <c r="E10876" s="103"/>
      <c r="F10876" s="215"/>
    </row>
    <row r="10877" spans="2:6">
      <c r="B10877" s="214"/>
      <c r="C10877" s="103"/>
      <c r="D10877" s="103"/>
      <c r="E10877" s="103"/>
      <c r="F10877" s="215"/>
    </row>
    <row r="10878" spans="2:6">
      <c r="B10878" s="214"/>
      <c r="C10878" s="103"/>
      <c r="D10878" s="103"/>
      <c r="E10878" s="103"/>
      <c r="F10878" s="215"/>
    </row>
    <row r="10879" spans="2:6">
      <c r="B10879" s="214"/>
      <c r="C10879" s="103"/>
      <c r="D10879" s="103"/>
      <c r="E10879" s="103"/>
      <c r="F10879" s="215"/>
    </row>
    <row r="10880" spans="2:6">
      <c r="B10880" s="214"/>
      <c r="C10880" s="103"/>
      <c r="D10880" s="103"/>
      <c r="E10880" s="103"/>
      <c r="F10880" s="215"/>
    </row>
    <row r="10881" spans="2:6">
      <c r="B10881" s="214"/>
      <c r="C10881" s="103"/>
      <c r="D10881" s="103"/>
      <c r="E10881" s="103"/>
      <c r="F10881" s="215"/>
    </row>
    <row r="10882" spans="2:6">
      <c r="B10882" s="214"/>
      <c r="C10882" s="103"/>
      <c r="D10882" s="103"/>
      <c r="E10882" s="103"/>
      <c r="F10882" s="215"/>
    </row>
    <row r="10883" spans="2:6">
      <c r="B10883" s="214"/>
      <c r="C10883" s="103"/>
      <c r="D10883" s="103"/>
      <c r="E10883" s="103"/>
      <c r="F10883" s="215"/>
    </row>
    <row r="10884" spans="2:6">
      <c r="B10884" s="214"/>
      <c r="C10884" s="103"/>
      <c r="D10884" s="103"/>
      <c r="E10884" s="103"/>
      <c r="F10884" s="215"/>
    </row>
    <row r="10885" spans="2:6">
      <c r="B10885" s="214"/>
      <c r="C10885" s="103"/>
      <c r="D10885" s="103"/>
      <c r="E10885" s="103"/>
      <c r="F10885" s="215"/>
    </row>
    <row r="10886" spans="2:6">
      <c r="B10886" s="214"/>
      <c r="C10886" s="103"/>
      <c r="D10886" s="103"/>
      <c r="E10886" s="103"/>
      <c r="F10886" s="215"/>
    </row>
    <row r="10887" spans="2:6">
      <c r="B10887" s="214"/>
      <c r="C10887" s="103"/>
      <c r="D10887" s="103"/>
      <c r="E10887" s="103"/>
      <c r="F10887" s="215"/>
    </row>
    <row r="10888" spans="2:6">
      <c r="B10888" s="214"/>
      <c r="C10888" s="103"/>
      <c r="D10888" s="103"/>
      <c r="E10888" s="103"/>
      <c r="F10888" s="215"/>
    </row>
    <row r="10889" spans="2:6">
      <c r="B10889" s="214"/>
      <c r="C10889" s="103"/>
      <c r="D10889" s="103"/>
      <c r="E10889" s="103"/>
      <c r="F10889" s="215"/>
    </row>
    <row r="10890" spans="2:6">
      <c r="B10890" s="214"/>
      <c r="C10890" s="103"/>
      <c r="D10890" s="103"/>
      <c r="E10890" s="103"/>
      <c r="F10890" s="215"/>
    </row>
    <row r="10891" spans="2:6">
      <c r="B10891" s="214"/>
      <c r="C10891" s="103"/>
      <c r="D10891" s="103"/>
      <c r="E10891" s="103"/>
      <c r="F10891" s="215"/>
    </row>
    <row r="10892" spans="2:6">
      <c r="B10892" s="214"/>
      <c r="C10892" s="103"/>
      <c r="D10892" s="103"/>
      <c r="E10892" s="103"/>
      <c r="F10892" s="215"/>
    </row>
    <row r="10893" spans="2:6">
      <c r="B10893" s="214"/>
      <c r="C10893" s="103"/>
      <c r="D10893" s="103"/>
      <c r="E10893" s="103"/>
      <c r="F10893" s="215"/>
    </row>
    <row r="10894" spans="2:6">
      <c r="B10894" s="214"/>
      <c r="C10894" s="103"/>
      <c r="D10894" s="103"/>
      <c r="E10894" s="103"/>
      <c r="F10894" s="215"/>
    </row>
    <row r="10895" spans="2:6">
      <c r="B10895" s="214"/>
      <c r="C10895" s="103"/>
      <c r="D10895" s="103"/>
      <c r="E10895" s="103"/>
      <c r="F10895" s="215"/>
    </row>
    <row r="10896" spans="2:6">
      <c r="B10896" s="214"/>
      <c r="C10896" s="103"/>
      <c r="D10896" s="103"/>
      <c r="E10896" s="103"/>
      <c r="F10896" s="215"/>
    </row>
    <row r="10897" spans="2:6">
      <c r="B10897" s="214"/>
      <c r="C10897" s="103"/>
      <c r="D10897" s="103"/>
      <c r="E10897" s="103"/>
      <c r="F10897" s="215"/>
    </row>
    <row r="10898" spans="2:6">
      <c r="B10898" s="214"/>
      <c r="C10898" s="103"/>
      <c r="D10898" s="103"/>
      <c r="E10898" s="103"/>
      <c r="F10898" s="215"/>
    </row>
    <row r="10899" spans="2:6">
      <c r="B10899" s="214"/>
      <c r="C10899" s="103"/>
      <c r="D10899" s="103"/>
      <c r="E10899" s="103"/>
      <c r="F10899" s="215"/>
    </row>
    <row r="10900" spans="2:6">
      <c r="B10900" s="214"/>
      <c r="C10900" s="103"/>
      <c r="D10900" s="103"/>
      <c r="E10900" s="103"/>
      <c r="F10900" s="215"/>
    </row>
    <row r="10901" spans="2:6">
      <c r="B10901" s="214"/>
      <c r="C10901" s="103"/>
      <c r="D10901" s="103"/>
      <c r="E10901" s="103"/>
      <c r="F10901" s="215"/>
    </row>
    <row r="10902" spans="2:6">
      <c r="B10902" s="214"/>
      <c r="C10902" s="103"/>
      <c r="D10902" s="103"/>
      <c r="E10902" s="103"/>
      <c r="F10902" s="215"/>
    </row>
    <row r="10903" spans="2:6">
      <c r="B10903" s="214"/>
      <c r="C10903" s="103"/>
      <c r="D10903" s="103"/>
      <c r="E10903" s="103"/>
      <c r="F10903" s="215"/>
    </row>
    <row r="10904" spans="2:6">
      <c r="B10904" s="214"/>
      <c r="C10904" s="103"/>
      <c r="D10904" s="103"/>
      <c r="E10904" s="103"/>
      <c r="F10904" s="215"/>
    </row>
    <row r="10905" spans="2:6">
      <c r="B10905" s="214"/>
      <c r="C10905" s="103"/>
      <c r="D10905" s="103"/>
      <c r="E10905" s="103"/>
      <c r="F10905" s="215"/>
    </row>
    <row r="10906" spans="2:6">
      <c r="B10906" s="214"/>
      <c r="C10906" s="103"/>
      <c r="D10906" s="103"/>
      <c r="E10906" s="103"/>
      <c r="F10906" s="215"/>
    </row>
    <row r="10907" spans="2:6">
      <c r="B10907" s="214"/>
      <c r="C10907" s="103"/>
      <c r="D10907" s="103"/>
      <c r="E10907" s="103"/>
      <c r="F10907" s="215"/>
    </row>
    <row r="10908" spans="2:6">
      <c r="B10908" s="214"/>
      <c r="C10908" s="103"/>
      <c r="D10908" s="103"/>
      <c r="E10908" s="103"/>
      <c r="F10908" s="215"/>
    </row>
    <row r="10909" spans="2:6">
      <c r="B10909" s="214"/>
      <c r="C10909" s="103"/>
      <c r="D10909" s="103"/>
      <c r="E10909" s="103"/>
      <c r="F10909" s="215"/>
    </row>
    <row r="10910" spans="2:6">
      <c r="B10910" s="214"/>
      <c r="C10910" s="103"/>
      <c r="D10910" s="103"/>
      <c r="E10910" s="103"/>
      <c r="F10910" s="215"/>
    </row>
    <row r="10911" spans="2:6">
      <c r="B10911" s="214"/>
      <c r="C10911" s="103"/>
      <c r="D10911" s="103"/>
      <c r="E10911" s="103"/>
      <c r="F10911" s="215"/>
    </row>
    <row r="10912" spans="2:6">
      <c r="B10912" s="214"/>
      <c r="C10912" s="103"/>
      <c r="D10912" s="103"/>
      <c r="E10912" s="103"/>
      <c r="F10912" s="215"/>
    </row>
    <row r="10913" spans="2:6">
      <c r="B10913" s="214"/>
      <c r="C10913" s="103"/>
      <c r="D10913" s="103"/>
      <c r="E10913" s="103"/>
      <c r="F10913" s="215"/>
    </row>
    <row r="10914" spans="2:6">
      <c r="B10914" s="214"/>
      <c r="C10914" s="103"/>
      <c r="D10914" s="103"/>
      <c r="E10914" s="103"/>
      <c r="F10914" s="215"/>
    </row>
    <row r="10915" spans="2:6">
      <c r="B10915" s="214"/>
      <c r="C10915" s="103"/>
      <c r="D10915" s="103"/>
      <c r="E10915" s="103"/>
      <c r="F10915" s="215"/>
    </row>
    <row r="10916" spans="2:6">
      <c r="B10916" s="214"/>
      <c r="C10916" s="103"/>
      <c r="D10916" s="103"/>
      <c r="E10916" s="103"/>
      <c r="F10916" s="215"/>
    </row>
    <row r="10917" spans="2:6">
      <c r="B10917" s="214"/>
      <c r="C10917" s="103"/>
      <c r="D10917" s="103"/>
      <c r="E10917" s="103"/>
      <c r="F10917" s="215"/>
    </row>
    <row r="10918" spans="2:6">
      <c r="B10918" s="214"/>
      <c r="C10918" s="103"/>
      <c r="D10918" s="103"/>
      <c r="E10918" s="103"/>
      <c r="F10918" s="215"/>
    </row>
    <row r="10919" spans="2:6">
      <c r="B10919" s="214"/>
      <c r="C10919" s="103"/>
      <c r="D10919" s="103"/>
      <c r="E10919" s="103"/>
      <c r="F10919" s="215"/>
    </row>
    <row r="10920" spans="2:6">
      <c r="B10920" s="214"/>
      <c r="C10920" s="103"/>
      <c r="D10920" s="103"/>
      <c r="E10920" s="103"/>
      <c r="F10920" s="215"/>
    </row>
    <row r="10921" spans="2:6">
      <c r="B10921" s="214"/>
      <c r="C10921" s="103"/>
      <c r="D10921" s="103"/>
      <c r="E10921" s="103"/>
      <c r="F10921" s="215"/>
    </row>
    <row r="10922" spans="2:6">
      <c r="B10922" s="214"/>
      <c r="C10922" s="103"/>
      <c r="D10922" s="103"/>
      <c r="E10922" s="103"/>
      <c r="F10922" s="215"/>
    </row>
    <row r="10923" spans="2:6">
      <c r="B10923" s="214"/>
      <c r="C10923" s="103"/>
      <c r="D10923" s="103"/>
      <c r="E10923" s="103"/>
      <c r="F10923" s="215"/>
    </row>
    <row r="10924" spans="2:6">
      <c r="B10924" s="214"/>
      <c r="C10924" s="103"/>
      <c r="D10924" s="103"/>
      <c r="E10924" s="103"/>
      <c r="F10924" s="215"/>
    </row>
    <row r="10925" spans="2:6">
      <c r="B10925" s="214"/>
      <c r="C10925" s="103"/>
      <c r="D10925" s="103"/>
      <c r="E10925" s="103"/>
      <c r="F10925" s="215"/>
    </row>
    <row r="10926" spans="2:6">
      <c r="B10926" s="214"/>
      <c r="C10926" s="103"/>
      <c r="D10926" s="103"/>
      <c r="E10926" s="103"/>
      <c r="F10926" s="215"/>
    </row>
    <row r="10927" spans="2:6">
      <c r="B10927" s="214"/>
      <c r="C10927" s="103"/>
      <c r="D10927" s="103"/>
      <c r="E10927" s="103"/>
      <c r="F10927" s="215"/>
    </row>
    <row r="10928" spans="2:6">
      <c r="B10928" s="214"/>
      <c r="C10928" s="103"/>
      <c r="D10928" s="103"/>
      <c r="E10928" s="103"/>
      <c r="F10928" s="215"/>
    </row>
    <row r="10929" spans="2:6">
      <c r="B10929" s="214"/>
      <c r="C10929" s="103"/>
      <c r="D10929" s="103"/>
      <c r="E10929" s="103"/>
      <c r="F10929" s="215"/>
    </row>
    <row r="10930" spans="2:6">
      <c r="B10930" s="214"/>
      <c r="C10930" s="103"/>
      <c r="D10930" s="103"/>
      <c r="E10930" s="103"/>
      <c r="F10930" s="215"/>
    </row>
    <row r="10931" spans="2:6">
      <c r="B10931" s="214"/>
      <c r="C10931" s="103"/>
      <c r="D10931" s="103"/>
      <c r="E10931" s="103"/>
      <c r="F10931" s="215"/>
    </row>
    <row r="10932" spans="2:6">
      <c r="B10932" s="214"/>
      <c r="C10932" s="103"/>
      <c r="D10932" s="103"/>
      <c r="E10932" s="103"/>
      <c r="F10932" s="215"/>
    </row>
    <row r="10933" spans="2:6">
      <c r="B10933" s="214"/>
      <c r="C10933" s="103"/>
      <c r="D10933" s="103"/>
      <c r="E10933" s="103"/>
      <c r="F10933" s="215"/>
    </row>
    <row r="10934" spans="2:6">
      <c r="B10934" s="214"/>
      <c r="C10934" s="103"/>
      <c r="D10934" s="103"/>
      <c r="E10934" s="103"/>
      <c r="F10934" s="215"/>
    </row>
    <row r="10935" spans="2:6">
      <c r="B10935" s="214"/>
      <c r="C10935" s="103"/>
      <c r="D10935" s="103"/>
      <c r="E10935" s="103"/>
      <c r="F10935" s="215"/>
    </row>
    <row r="10936" spans="2:6">
      <c r="B10936" s="214"/>
      <c r="C10936" s="103"/>
      <c r="D10936" s="103"/>
      <c r="E10936" s="103"/>
      <c r="F10936" s="215"/>
    </row>
    <row r="10937" spans="2:6">
      <c r="B10937" s="214"/>
      <c r="C10937" s="103"/>
      <c r="D10937" s="103"/>
      <c r="E10937" s="103"/>
      <c r="F10937" s="215"/>
    </row>
    <row r="10938" spans="2:6">
      <c r="B10938" s="214"/>
      <c r="C10938" s="103"/>
      <c r="D10938" s="103"/>
      <c r="E10938" s="103"/>
      <c r="F10938" s="215"/>
    </row>
    <row r="10939" spans="2:6">
      <c r="B10939" s="214"/>
      <c r="C10939" s="103"/>
      <c r="D10939" s="103"/>
      <c r="E10939" s="103"/>
      <c r="F10939" s="215"/>
    </row>
    <row r="10940" spans="2:6">
      <c r="B10940" s="214"/>
      <c r="C10940" s="103"/>
      <c r="D10940" s="103"/>
      <c r="E10940" s="103"/>
      <c r="F10940" s="215"/>
    </row>
    <row r="10941" spans="2:6">
      <c r="B10941" s="214"/>
      <c r="C10941" s="103"/>
      <c r="D10941" s="103"/>
      <c r="E10941" s="103"/>
      <c r="F10941" s="215"/>
    </row>
    <row r="10942" spans="2:6">
      <c r="B10942" s="214"/>
      <c r="C10942" s="103"/>
      <c r="D10942" s="103"/>
      <c r="E10942" s="103"/>
      <c r="F10942" s="215"/>
    </row>
    <row r="10943" spans="2:6">
      <c r="B10943" s="214"/>
      <c r="C10943" s="103"/>
      <c r="D10943" s="103"/>
      <c r="E10943" s="103"/>
      <c r="F10943" s="215"/>
    </row>
    <row r="10944" spans="2:6">
      <c r="B10944" s="214"/>
      <c r="C10944" s="103"/>
      <c r="D10944" s="103"/>
      <c r="E10944" s="103"/>
      <c r="F10944" s="215"/>
    </row>
    <row r="10945" spans="2:6">
      <c r="B10945" s="214"/>
      <c r="C10945" s="103"/>
      <c r="D10945" s="103"/>
      <c r="E10945" s="103"/>
      <c r="F10945" s="215"/>
    </row>
    <row r="10946" spans="2:6">
      <c r="B10946" s="214"/>
      <c r="C10946" s="103"/>
      <c r="D10946" s="103"/>
      <c r="E10946" s="103"/>
      <c r="F10946" s="215"/>
    </row>
    <row r="10947" spans="2:6">
      <c r="B10947" s="214"/>
      <c r="C10947" s="103"/>
      <c r="D10947" s="103"/>
      <c r="E10947" s="103"/>
      <c r="F10947" s="215"/>
    </row>
    <row r="10948" spans="2:6">
      <c r="B10948" s="214"/>
      <c r="C10948" s="103"/>
      <c r="D10948" s="103"/>
      <c r="E10948" s="103"/>
      <c r="F10948" s="215"/>
    </row>
    <row r="10949" spans="2:6">
      <c r="B10949" s="214"/>
      <c r="C10949" s="103"/>
      <c r="D10949" s="103"/>
      <c r="E10949" s="103"/>
      <c r="F10949" s="215"/>
    </row>
    <row r="10950" spans="2:6">
      <c r="B10950" s="214"/>
      <c r="C10950" s="103"/>
      <c r="D10950" s="103"/>
      <c r="E10950" s="103"/>
      <c r="F10950" s="215"/>
    </row>
    <row r="10951" spans="2:6">
      <c r="B10951" s="214"/>
      <c r="C10951" s="103"/>
      <c r="D10951" s="103"/>
      <c r="E10951" s="103"/>
      <c r="F10951" s="215"/>
    </row>
    <row r="10952" spans="2:6">
      <c r="B10952" s="214"/>
      <c r="C10952" s="103"/>
      <c r="D10952" s="103"/>
      <c r="E10952" s="103"/>
      <c r="F10952" s="215"/>
    </row>
    <row r="10953" spans="2:6">
      <c r="B10953" s="214"/>
      <c r="C10953" s="103"/>
      <c r="D10953" s="103"/>
      <c r="E10953" s="103"/>
      <c r="F10953" s="215"/>
    </row>
    <row r="10954" spans="2:6">
      <c r="B10954" s="214"/>
      <c r="C10954" s="103"/>
      <c r="D10954" s="103"/>
      <c r="E10954" s="103"/>
      <c r="F10954" s="215"/>
    </row>
    <row r="10955" spans="2:6">
      <c r="B10955" s="214"/>
      <c r="C10955" s="103"/>
      <c r="D10955" s="103"/>
      <c r="E10955" s="103"/>
      <c r="F10955" s="215"/>
    </row>
    <row r="10956" spans="2:6">
      <c r="B10956" s="214"/>
      <c r="C10956" s="103"/>
      <c r="D10956" s="103"/>
      <c r="E10956" s="103"/>
      <c r="F10956" s="215"/>
    </row>
    <row r="10957" spans="2:6">
      <c r="B10957" s="214"/>
      <c r="C10957" s="103"/>
      <c r="D10957" s="103"/>
      <c r="E10957" s="103"/>
      <c r="F10957" s="215"/>
    </row>
    <row r="10958" spans="2:6">
      <c r="B10958" s="214"/>
      <c r="C10958" s="103"/>
      <c r="D10958" s="103"/>
      <c r="E10958" s="103"/>
      <c r="F10958" s="215"/>
    </row>
    <row r="10959" spans="2:6">
      <c r="B10959" s="214"/>
      <c r="C10959" s="103"/>
      <c r="D10959" s="103"/>
      <c r="E10959" s="103"/>
      <c r="F10959" s="215"/>
    </row>
    <row r="10960" spans="2:6">
      <c r="B10960" s="214"/>
      <c r="C10960" s="103"/>
      <c r="D10960" s="103"/>
      <c r="E10960" s="103"/>
      <c r="F10960" s="215"/>
    </row>
    <row r="10961" spans="2:6">
      <c r="B10961" s="214"/>
      <c r="C10961" s="103"/>
      <c r="D10961" s="103"/>
      <c r="E10961" s="103"/>
      <c r="F10961" s="215"/>
    </row>
    <row r="10962" spans="2:6">
      <c r="B10962" s="214"/>
      <c r="C10962" s="103"/>
      <c r="D10962" s="103"/>
      <c r="E10962" s="103"/>
      <c r="F10962" s="215"/>
    </row>
    <row r="10963" spans="2:6">
      <c r="B10963" s="214"/>
      <c r="C10963" s="103"/>
      <c r="D10963" s="103"/>
      <c r="E10963" s="103"/>
      <c r="F10963" s="215"/>
    </row>
    <row r="10964" spans="2:6">
      <c r="B10964" s="214"/>
      <c r="C10964" s="103"/>
      <c r="D10964" s="103"/>
      <c r="E10964" s="103"/>
      <c r="F10964" s="215"/>
    </row>
    <row r="10965" spans="2:6">
      <c r="B10965" s="214"/>
      <c r="C10965" s="103"/>
      <c r="D10965" s="103"/>
      <c r="E10965" s="103"/>
      <c r="F10965" s="215"/>
    </row>
    <row r="10966" spans="2:6">
      <c r="B10966" s="214"/>
      <c r="C10966" s="103"/>
      <c r="D10966" s="103"/>
      <c r="E10966" s="103"/>
      <c r="F10966" s="215"/>
    </row>
    <row r="10967" spans="2:6">
      <c r="B10967" s="214"/>
      <c r="C10967" s="103"/>
      <c r="D10967" s="103"/>
      <c r="E10967" s="103"/>
      <c r="F10967" s="215"/>
    </row>
    <row r="10968" spans="2:6">
      <c r="B10968" s="214"/>
      <c r="C10968" s="103"/>
      <c r="D10968" s="103"/>
      <c r="E10968" s="103"/>
      <c r="F10968" s="215"/>
    </row>
    <row r="10969" spans="2:6">
      <c r="B10969" s="214"/>
      <c r="C10969" s="103"/>
      <c r="D10969" s="103"/>
      <c r="E10969" s="103"/>
      <c r="F10969" s="215"/>
    </row>
    <row r="10970" spans="2:6">
      <c r="B10970" s="214"/>
      <c r="C10970" s="103"/>
      <c r="D10970" s="103"/>
      <c r="E10970" s="103"/>
      <c r="F10970" s="215"/>
    </row>
    <row r="10971" spans="2:6">
      <c r="B10971" s="214"/>
      <c r="C10971" s="103"/>
      <c r="D10971" s="103"/>
      <c r="E10971" s="103"/>
      <c r="F10971" s="215"/>
    </row>
    <row r="10972" spans="2:6">
      <c r="B10972" s="214"/>
      <c r="C10972" s="103"/>
      <c r="D10972" s="103"/>
      <c r="E10972" s="103"/>
      <c r="F10972" s="215"/>
    </row>
    <row r="10973" spans="2:6">
      <c r="B10973" s="214"/>
      <c r="C10973" s="103"/>
      <c r="D10973" s="103"/>
      <c r="E10973" s="103"/>
      <c r="F10973" s="215"/>
    </row>
    <row r="10974" spans="2:6">
      <c r="B10974" s="214"/>
      <c r="C10974" s="103"/>
      <c r="D10974" s="103"/>
      <c r="E10974" s="103"/>
      <c r="F10974" s="215"/>
    </row>
    <row r="10975" spans="2:6">
      <c r="B10975" s="214"/>
      <c r="C10975" s="103"/>
      <c r="D10975" s="103"/>
      <c r="E10975" s="103"/>
      <c r="F10975" s="215"/>
    </row>
    <row r="10976" spans="2:6">
      <c r="B10976" s="214"/>
      <c r="C10976" s="103"/>
      <c r="D10976" s="103"/>
      <c r="E10976" s="103"/>
      <c r="F10976" s="215"/>
    </row>
    <row r="10977" spans="2:6">
      <c r="B10977" s="214"/>
      <c r="C10977" s="103"/>
      <c r="D10977" s="103"/>
      <c r="E10977" s="103"/>
      <c r="F10977" s="215"/>
    </row>
    <row r="10978" spans="2:6">
      <c r="B10978" s="214"/>
      <c r="C10978" s="103"/>
      <c r="D10978" s="103"/>
      <c r="E10978" s="103"/>
      <c r="F10978" s="215"/>
    </row>
    <row r="10979" spans="2:6">
      <c r="B10979" s="214"/>
      <c r="C10979" s="103"/>
      <c r="D10979" s="103"/>
      <c r="E10979" s="103"/>
      <c r="F10979" s="215"/>
    </row>
    <row r="10980" spans="2:6">
      <c r="B10980" s="214"/>
      <c r="C10980" s="103"/>
      <c r="D10980" s="103"/>
      <c r="E10980" s="103"/>
      <c r="F10980" s="215"/>
    </row>
    <row r="10981" spans="2:6">
      <c r="B10981" s="214"/>
      <c r="C10981" s="103"/>
      <c r="D10981" s="103"/>
      <c r="E10981" s="103"/>
      <c r="F10981" s="215"/>
    </row>
    <row r="10982" spans="2:6">
      <c r="B10982" s="214"/>
      <c r="C10982" s="103"/>
      <c r="D10982" s="103"/>
      <c r="E10982" s="103"/>
      <c r="F10982" s="215"/>
    </row>
    <row r="10983" spans="2:6">
      <c r="B10983" s="214"/>
      <c r="C10983" s="103"/>
      <c r="D10983" s="103"/>
      <c r="E10983" s="103"/>
      <c r="F10983" s="215"/>
    </row>
    <row r="10984" spans="2:6">
      <c r="B10984" s="214"/>
      <c r="C10984" s="103"/>
      <c r="D10984" s="103"/>
      <c r="E10984" s="103"/>
      <c r="F10984" s="215"/>
    </row>
    <row r="10985" spans="2:6">
      <c r="B10985" s="214"/>
      <c r="C10985" s="103"/>
      <c r="D10985" s="103"/>
      <c r="E10985" s="103"/>
      <c r="F10985" s="215"/>
    </row>
    <row r="10986" spans="2:6">
      <c r="B10986" s="214"/>
      <c r="C10986" s="103"/>
      <c r="D10986" s="103"/>
      <c r="E10986" s="103"/>
      <c r="F10986" s="215"/>
    </row>
    <row r="10987" spans="2:6">
      <c r="B10987" s="214"/>
      <c r="C10987" s="103"/>
      <c r="D10987" s="103"/>
      <c r="E10987" s="103"/>
      <c r="F10987" s="215"/>
    </row>
    <row r="10988" spans="2:6">
      <c r="B10988" s="214"/>
      <c r="C10988" s="103"/>
      <c r="D10988" s="103"/>
      <c r="E10988" s="103"/>
      <c r="F10988" s="215"/>
    </row>
    <row r="10989" spans="2:6">
      <c r="B10989" s="214"/>
      <c r="C10989" s="103"/>
      <c r="D10989" s="103"/>
      <c r="E10989" s="103"/>
      <c r="F10989" s="215"/>
    </row>
    <row r="10990" spans="2:6">
      <c r="B10990" s="214"/>
      <c r="C10990" s="103"/>
      <c r="D10990" s="103"/>
      <c r="E10990" s="103"/>
      <c r="F10990" s="215"/>
    </row>
    <row r="10991" spans="2:6">
      <c r="B10991" s="214"/>
      <c r="C10991" s="103"/>
      <c r="D10991" s="103"/>
      <c r="E10991" s="103"/>
      <c r="F10991" s="215"/>
    </row>
    <row r="10992" spans="2:6">
      <c r="B10992" s="214"/>
      <c r="C10992" s="103"/>
      <c r="D10992" s="103"/>
      <c r="E10992" s="103"/>
      <c r="F10992" s="215"/>
    </row>
    <row r="10993" spans="2:6">
      <c r="B10993" s="214"/>
      <c r="C10993" s="103"/>
      <c r="D10993" s="103"/>
      <c r="E10993" s="103"/>
      <c r="F10993" s="215"/>
    </row>
    <row r="10994" spans="2:6">
      <c r="B10994" s="214"/>
      <c r="C10994" s="103"/>
      <c r="D10994" s="103"/>
      <c r="E10994" s="103"/>
      <c r="F10994" s="215"/>
    </row>
    <row r="10995" spans="2:6">
      <c r="B10995" s="214"/>
      <c r="C10995" s="103"/>
      <c r="D10995" s="103"/>
      <c r="E10995" s="103"/>
      <c r="F10995" s="215"/>
    </row>
    <row r="10996" spans="2:6">
      <c r="B10996" s="214"/>
      <c r="C10996" s="103"/>
      <c r="D10996" s="103"/>
      <c r="E10996" s="103"/>
      <c r="F10996" s="215"/>
    </row>
    <row r="10997" spans="2:6">
      <c r="B10997" s="214"/>
      <c r="C10997" s="103"/>
      <c r="D10997" s="103"/>
      <c r="E10997" s="103"/>
      <c r="F10997" s="215"/>
    </row>
    <row r="10998" spans="2:6">
      <c r="B10998" s="214"/>
      <c r="C10998" s="103"/>
      <c r="D10998" s="103"/>
      <c r="E10998" s="103"/>
      <c r="F10998" s="215"/>
    </row>
    <row r="10999" spans="2:6">
      <c r="B10999" s="214"/>
      <c r="C10999" s="103"/>
      <c r="D10999" s="103"/>
      <c r="E10999" s="103"/>
      <c r="F10999" s="215"/>
    </row>
    <row r="11000" spans="2:6">
      <c r="B11000" s="214"/>
      <c r="C11000" s="103"/>
      <c r="D11000" s="103"/>
      <c r="E11000" s="103"/>
      <c r="F11000" s="215"/>
    </row>
    <row r="11001" spans="2:6">
      <c r="B11001" s="214"/>
      <c r="C11001" s="103"/>
      <c r="D11001" s="103"/>
      <c r="E11001" s="103"/>
      <c r="F11001" s="215"/>
    </row>
    <row r="11002" spans="2:6">
      <c r="B11002" s="214"/>
      <c r="C11002" s="103"/>
      <c r="D11002" s="103"/>
      <c r="E11002" s="103"/>
      <c r="F11002" s="215"/>
    </row>
    <row r="11003" spans="2:6">
      <c r="B11003" s="214"/>
      <c r="C11003" s="103"/>
      <c r="D11003" s="103"/>
      <c r="E11003" s="103"/>
      <c r="F11003" s="215"/>
    </row>
    <row r="11004" spans="2:6">
      <c r="B11004" s="214"/>
      <c r="C11004" s="103"/>
      <c r="D11004" s="103"/>
      <c r="E11004" s="103"/>
      <c r="F11004" s="215"/>
    </row>
    <row r="11005" spans="2:6">
      <c r="B11005" s="214"/>
      <c r="C11005" s="103"/>
      <c r="D11005" s="103"/>
      <c r="E11005" s="103"/>
      <c r="F11005" s="215"/>
    </row>
    <row r="11006" spans="2:6">
      <c r="B11006" s="214"/>
      <c r="C11006" s="103"/>
      <c r="D11006" s="103"/>
      <c r="E11006" s="103"/>
      <c r="F11006" s="215"/>
    </row>
    <row r="11007" spans="2:6">
      <c r="B11007" s="214"/>
      <c r="C11007" s="103"/>
      <c r="D11007" s="103"/>
      <c r="E11007" s="103"/>
      <c r="F11007" s="215"/>
    </row>
    <row r="11008" spans="2:6">
      <c r="B11008" s="214"/>
      <c r="C11008" s="103"/>
      <c r="D11008" s="103"/>
      <c r="E11008" s="103"/>
      <c r="F11008" s="215"/>
    </row>
    <row r="11009" spans="2:6">
      <c r="B11009" s="214"/>
      <c r="C11009" s="103"/>
      <c r="D11009" s="103"/>
      <c r="E11009" s="103"/>
      <c r="F11009" s="215"/>
    </row>
    <row r="11010" spans="2:6">
      <c r="B11010" s="214"/>
      <c r="C11010" s="103"/>
      <c r="D11010" s="103"/>
      <c r="E11010" s="103"/>
      <c r="F11010" s="215"/>
    </row>
    <row r="11011" spans="2:6">
      <c r="B11011" s="214"/>
      <c r="C11011" s="103"/>
      <c r="D11011" s="103"/>
      <c r="E11011" s="103"/>
      <c r="F11011" s="215"/>
    </row>
    <row r="11012" spans="2:6">
      <c r="B11012" s="214"/>
      <c r="C11012" s="103"/>
      <c r="D11012" s="103"/>
      <c r="E11012" s="103"/>
      <c r="F11012" s="215"/>
    </row>
    <row r="11013" spans="2:6">
      <c r="B11013" s="214"/>
      <c r="C11013" s="103"/>
      <c r="D11013" s="103"/>
      <c r="E11013" s="103"/>
      <c r="F11013" s="215"/>
    </row>
    <row r="11014" spans="2:6">
      <c r="B11014" s="214"/>
      <c r="C11014" s="103"/>
      <c r="D11014" s="103"/>
      <c r="E11014" s="103"/>
      <c r="F11014" s="215"/>
    </row>
    <row r="11015" spans="2:6">
      <c r="B11015" s="214"/>
      <c r="C11015" s="103"/>
      <c r="D11015" s="103"/>
      <c r="E11015" s="103"/>
      <c r="F11015" s="215"/>
    </row>
    <row r="11016" spans="2:6">
      <c r="B11016" s="214"/>
      <c r="C11016" s="103"/>
      <c r="D11016" s="103"/>
      <c r="E11016" s="103"/>
      <c r="F11016" s="215"/>
    </row>
    <row r="11017" spans="2:6">
      <c r="B11017" s="214"/>
      <c r="C11017" s="103"/>
      <c r="D11017" s="103"/>
      <c r="E11017" s="103"/>
      <c r="F11017" s="215"/>
    </row>
    <row r="11018" spans="2:6">
      <c r="B11018" s="214"/>
      <c r="C11018" s="103"/>
      <c r="D11018" s="103"/>
      <c r="E11018" s="103"/>
      <c r="F11018" s="215"/>
    </row>
    <row r="11019" spans="2:6">
      <c r="B11019" s="214"/>
      <c r="C11019" s="103"/>
      <c r="D11019" s="103"/>
      <c r="E11019" s="103"/>
      <c r="F11019" s="215"/>
    </row>
    <row r="11020" spans="2:6">
      <c r="B11020" s="214"/>
      <c r="C11020" s="103"/>
      <c r="D11020" s="103"/>
      <c r="E11020" s="103"/>
      <c r="F11020" s="215"/>
    </row>
    <row r="11021" spans="2:6">
      <c r="B11021" s="214"/>
      <c r="C11021" s="103"/>
      <c r="D11021" s="103"/>
      <c r="E11021" s="103"/>
      <c r="F11021" s="215"/>
    </row>
    <row r="11022" spans="2:6">
      <c r="B11022" s="214"/>
      <c r="C11022" s="103"/>
      <c r="D11022" s="103"/>
      <c r="E11022" s="103"/>
      <c r="F11022" s="215"/>
    </row>
    <row r="11023" spans="2:6">
      <c r="B11023" s="214"/>
      <c r="C11023" s="103"/>
      <c r="D11023" s="103"/>
      <c r="E11023" s="103"/>
      <c r="F11023" s="215"/>
    </row>
    <row r="11024" spans="2:6">
      <c r="B11024" s="214"/>
      <c r="C11024" s="103"/>
      <c r="D11024" s="103"/>
      <c r="E11024" s="103"/>
      <c r="F11024" s="215"/>
    </row>
    <row r="11025" spans="2:6">
      <c r="B11025" s="214"/>
      <c r="C11025" s="103"/>
      <c r="D11025" s="103"/>
      <c r="E11025" s="103"/>
      <c r="F11025" s="215"/>
    </row>
    <row r="11026" spans="2:6">
      <c r="B11026" s="214"/>
      <c r="C11026" s="103"/>
      <c r="D11026" s="103"/>
      <c r="E11026" s="103"/>
      <c r="F11026" s="215"/>
    </row>
    <row r="11027" spans="2:6">
      <c r="B11027" s="214"/>
      <c r="C11027" s="103"/>
      <c r="D11027" s="103"/>
      <c r="E11027" s="103"/>
      <c r="F11027" s="215"/>
    </row>
    <row r="11028" spans="2:6">
      <c r="B11028" s="214"/>
      <c r="C11028" s="103"/>
      <c r="D11028" s="103"/>
      <c r="E11028" s="103"/>
      <c r="F11028" s="215"/>
    </row>
    <row r="11029" spans="2:6">
      <c r="B11029" s="214"/>
      <c r="C11029" s="103"/>
      <c r="D11029" s="103"/>
      <c r="E11029" s="103"/>
      <c r="F11029" s="215"/>
    </row>
    <row r="11030" spans="2:6">
      <c r="B11030" s="214"/>
      <c r="C11030" s="103"/>
      <c r="D11030" s="103"/>
      <c r="E11030" s="103"/>
      <c r="F11030" s="215"/>
    </row>
    <row r="11031" spans="2:6">
      <c r="B11031" s="214"/>
      <c r="C11031" s="103"/>
      <c r="D11031" s="103"/>
      <c r="E11031" s="103"/>
      <c r="F11031" s="215"/>
    </row>
    <row r="11032" spans="2:6">
      <c r="B11032" s="214"/>
      <c r="C11032" s="103"/>
      <c r="D11032" s="103"/>
      <c r="E11032" s="103"/>
      <c r="F11032" s="215"/>
    </row>
    <row r="11033" spans="2:6">
      <c r="B11033" s="214"/>
      <c r="C11033" s="103"/>
      <c r="D11033" s="103"/>
      <c r="E11033" s="103"/>
      <c r="F11033" s="215"/>
    </row>
    <row r="11034" spans="2:6">
      <c r="B11034" s="214"/>
      <c r="C11034" s="103"/>
      <c r="D11034" s="103"/>
      <c r="E11034" s="103"/>
      <c r="F11034" s="215"/>
    </row>
    <row r="11035" spans="2:6">
      <c r="B11035" s="214"/>
      <c r="C11035" s="103"/>
      <c r="D11035" s="103"/>
      <c r="E11035" s="103"/>
      <c r="F11035" s="215"/>
    </row>
    <row r="11036" spans="2:6">
      <c r="B11036" s="214"/>
      <c r="C11036" s="103"/>
      <c r="D11036" s="103"/>
      <c r="E11036" s="103"/>
      <c r="F11036" s="215"/>
    </row>
    <row r="11037" spans="2:6">
      <c r="B11037" s="214"/>
      <c r="C11037" s="103"/>
      <c r="D11037" s="103"/>
      <c r="E11037" s="103"/>
      <c r="F11037" s="215"/>
    </row>
    <row r="11038" spans="2:6">
      <c r="B11038" s="214"/>
      <c r="C11038" s="103"/>
      <c r="D11038" s="103"/>
      <c r="E11038" s="103"/>
      <c r="F11038" s="215"/>
    </row>
    <row r="11039" spans="2:6">
      <c r="B11039" s="214"/>
      <c r="C11039" s="103"/>
      <c r="D11039" s="103"/>
      <c r="E11039" s="103"/>
      <c r="F11039" s="215"/>
    </row>
    <row r="11040" spans="2:6">
      <c r="B11040" s="214"/>
      <c r="C11040" s="103"/>
      <c r="D11040" s="103"/>
      <c r="E11040" s="103"/>
      <c r="F11040" s="215"/>
    </row>
    <row r="11041" spans="2:6">
      <c r="B11041" s="214"/>
      <c r="C11041" s="103"/>
      <c r="D11041" s="103"/>
      <c r="E11041" s="103"/>
      <c r="F11041" s="215"/>
    </row>
    <row r="11042" spans="2:6">
      <c r="B11042" s="214"/>
      <c r="C11042" s="103"/>
      <c r="D11042" s="103"/>
      <c r="E11042" s="103"/>
      <c r="F11042" s="215"/>
    </row>
    <row r="11043" spans="2:6">
      <c r="B11043" s="214"/>
      <c r="C11043" s="103"/>
      <c r="D11043" s="103"/>
      <c r="E11043" s="103"/>
      <c r="F11043" s="215"/>
    </row>
    <row r="11044" spans="2:6">
      <c r="B11044" s="214"/>
      <c r="C11044" s="103"/>
      <c r="D11044" s="103"/>
      <c r="E11044" s="103"/>
      <c r="F11044" s="215"/>
    </row>
    <row r="11045" spans="2:6">
      <c r="B11045" s="214"/>
      <c r="C11045" s="103"/>
      <c r="D11045" s="103"/>
      <c r="E11045" s="103"/>
      <c r="F11045" s="215"/>
    </row>
    <row r="11046" spans="2:6">
      <c r="B11046" s="214"/>
      <c r="C11046" s="103"/>
      <c r="D11046" s="103"/>
      <c r="E11046" s="103"/>
      <c r="F11046" s="215"/>
    </row>
    <row r="11047" spans="2:6">
      <c r="B11047" s="214"/>
      <c r="C11047" s="103"/>
      <c r="D11047" s="103"/>
      <c r="E11047" s="103"/>
      <c r="F11047" s="215"/>
    </row>
    <row r="11048" spans="2:6">
      <c r="B11048" s="214"/>
      <c r="C11048" s="103"/>
      <c r="D11048" s="103"/>
      <c r="E11048" s="103"/>
      <c r="F11048" s="215"/>
    </row>
    <row r="11049" spans="2:6">
      <c r="B11049" s="214"/>
      <c r="C11049" s="103"/>
      <c r="D11049" s="103"/>
      <c r="E11049" s="103"/>
      <c r="F11049" s="215"/>
    </row>
    <row r="11050" spans="2:6">
      <c r="B11050" s="214"/>
      <c r="C11050" s="103"/>
      <c r="D11050" s="103"/>
      <c r="E11050" s="103"/>
      <c r="F11050" s="215"/>
    </row>
    <row r="11051" spans="2:6">
      <c r="B11051" s="214"/>
      <c r="C11051" s="103"/>
      <c r="D11051" s="103"/>
      <c r="E11051" s="103"/>
      <c r="F11051" s="215"/>
    </row>
    <row r="11052" spans="2:6">
      <c r="B11052" s="214"/>
      <c r="C11052" s="103"/>
      <c r="D11052" s="103"/>
      <c r="E11052" s="103"/>
      <c r="F11052" s="215"/>
    </row>
    <row r="11053" spans="2:6">
      <c r="B11053" s="214"/>
      <c r="C11053" s="103"/>
      <c r="D11053" s="103"/>
      <c r="E11053" s="103"/>
      <c r="F11053" s="215"/>
    </row>
    <row r="11054" spans="2:6">
      <c r="B11054" s="214"/>
      <c r="C11054" s="103"/>
      <c r="D11054" s="103"/>
      <c r="E11054" s="103"/>
      <c r="F11054" s="215"/>
    </row>
    <row r="11055" spans="2:6">
      <c r="B11055" s="214"/>
      <c r="C11055" s="103"/>
      <c r="D11055" s="103"/>
      <c r="E11055" s="103"/>
      <c r="F11055" s="215"/>
    </row>
    <row r="11056" spans="2:6">
      <c r="B11056" s="214"/>
      <c r="C11056" s="103"/>
      <c r="D11056" s="103"/>
      <c r="E11056" s="103"/>
      <c r="F11056" s="215"/>
    </row>
    <row r="11057" spans="2:6">
      <c r="B11057" s="214"/>
      <c r="C11057" s="103"/>
      <c r="D11057" s="103"/>
      <c r="E11057" s="103"/>
      <c r="F11057" s="215"/>
    </row>
    <row r="11058" spans="2:6">
      <c r="B11058" s="214"/>
      <c r="C11058" s="103"/>
      <c r="D11058" s="103"/>
      <c r="E11058" s="103"/>
      <c r="F11058" s="215"/>
    </row>
    <row r="11059" spans="2:6">
      <c r="B11059" s="214"/>
      <c r="C11059" s="103"/>
      <c r="D11059" s="103"/>
      <c r="E11059" s="103"/>
      <c r="F11059" s="215"/>
    </row>
    <row r="11060" spans="2:6">
      <c r="B11060" s="214"/>
      <c r="C11060" s="103"/>
      <c r="D11060" s="103"/>
      <c r="E11060" s="103"/>
      <c r="F11060" s="215"/>
    </row>
    <row r="11061" spans="2:6">
      <c r="B11061" s="214"/>
      <c r="C11061" s="103"/>
      <c r="D11061" s="103"/>
      <c r="E11061" s="103"/>
      <c r="F11061" s="215"/>
    </row>
    <row r="11062" spans="2:6">
      <c r="B11062" s="214"/>
      <c r="C11062" s="103"/>
      <c r="D11062" s="103"/>
      <c r="E11062" s="103"/>
      <c r="F11062" s="215"/>
    </row>
    <row r="11063" spans="2:6">
      <c r="B11063" s="214"/>
      <c r="C11063" s="103"/>
      <c r="D11063" s="103"/>
      <c r="E11063" s="103"/>
      <c r="F11063" s="215"/>
    </row>
    <row r="11064" spans="2:6">
      <c r="B11064" s="214"/>
      <c r="C11064" s="103"/>
      <c r="D11064" s="103"/>
      <c r="E11064" s="103"/>
      <c r="F11064" s="215"/>
    </row>
    <row r="11065" spans="2:6">
      <c r="B11065" s="214"/>
      <c r="C11065" s="103"/>
      <c r="D11065" s="103"/>
      <c r="E11065" s="103"/>
      <c r="F11065" s="215"/>
    </row>
    <row r="11066" spans="2:6">
      <c r="B11066" s="214"/>
      <c r="C11066" s="103"/>
      <c r="D11066" s="103"/>
      <c r="E11066" s="103"/>
      <c r="F11066" s="215"/>
    </row>
    <row r="11067" spans="2:6">
      <c r="B11067" s="214"/>
      <c r="C11067" s="103"/>
      <c r="D11067" s="103"/>
      <c r="E11067" s="103"/>
      <c r="F11067" s="215"/>
    </row>
    <row r="11068" spans="2:6">
      <c r="B11068" s="214"/>
      <c r="C11068" s="103"/>
      <c r="D11068" s="103"/>
      <c r="E11068" s="103"/>
      <c r="F11068" s="215"/>
    </row>
    <row r="11069" spans="2:6">
      <c r="B11069" s="214"/>
      <c r="C11069" s="103"/>
      <c r="D11069" s="103"/>
      <c r="E11069" s="103"/>
      <c r="F11069" s="215"/>
    </row>
    <row r="11070" spans="2:6">
      <c r="B11070" s="214"/>
      <c r="C11070" s="103"/>
      <c r="D11070" s="103"/>
      <c r="E11070" s="103"/>
      <c r="F11070" s="215"/>
    </row>
    <row r="11071" spans="2:6">
      <c r="B11071" s="214"/>
      <c r="C11071" s="103"/>
      <c r="D11071" s="103"/>
      <c r="E11071" s="103"/>
      <c r="F11071" s="215"/>
    </row>
    <row r="11072" spans="2:6">
      <c r="B11072" s="214"/>
      <c r="C11072" s="103"/>
      <c r="D11072" s="103"/>
      <c r="E11072" s="103"/>
      <c r="F11072" s="215"/>
    </row>
    <row r="11073" spans="2:6">
      <c r="B11073" s="214"/>
      <c r="C11073" s="103"/>
      <c r="D11073" s="103"/>
      <c r="E11073" s="103"/>
      <c r="F11073" s="215"/>
    </row>
    <row r="11074" spans="2:6">
      <c r="B11074" s="214"/>
      <c r="C11074" s="103"/>
      <c r="D11074" s="103"/>
      <c r="E11074" s="103"/>
      <c r="F11074" s="215"/>
    </row>
    <row r="11075" spans="2:6">
      <c r="B11075" s="214"/>
      <c r="C11075" s="103"/>
      <c r="D11075" s="103"/>
      <c r="E11075" s="103"/>
      <c r="F11075" s="215"/>
    </row>
    <row r="11076" spans="2:6">
      <c r="B11076" s="214"/>
      <c r="C11076" s="103"/>
      <c r="D11076" s="103"/>
      <c r="E11076" s="103"/>
      <c r="F11076" s="215"/>
    </row>
    <row r="11077" spans="2:6">
      <c r="B11077" s="214"/>
      <c r="C11077" s="103"/>
      <c r="D11077" s="103"/>
      <c r="E11077" s="103"/>
      <c r="F11077" s="215"/>
    </row>
    <row r="11078" spans="2:6">
      <c r="B11078" s="214"/>
      <c r="C11078" s="103"/>
      <c r="D11078" s="103"/>
      <c r="E11078" s="103"/>
      <c r="F11078" s="215"/>
    </row>
    <row r="11079" spans="2:6">
      <c r="B11079" s="214"/>
      <c r="C11079" s="103"/>
      <c r="D11079" s="103"/>
      <c r="E11079" s="103"/>
      <c r="F11079" s="215"/>
    </row>
    <row r="11080" spans="2:6">
      <c r="B11080" s="214"/>
      <c r="C11080" s="103"/>
      <c r="D11080" s="103"/>
      <c r="E11080" s="103"/>
      <c r="F11080" s="215"/>
    </row>
    <row r="11081" spans="2:6">
      <c r="B11081" s="214"/>
      <c r="C11081" s="103"/>
      <c r="D11081" s="103"/>
      <c r="E11081" s="103"/>
      <c r="F11081" s="215"/>
    </row>
    <row r="11082" spans="2:6">
      <c r="B11082" s="214"/>
      <c r="C11082" s="103"/>
      <c r="D11082" s="103"/>
      <c r="E11082" s="103"/>
      <c r="F11082" s="215"/>
    </row>
    <row r="11083" spans="2:6">
      <c r="B11083" s="214"/>
      <c r="C11083" s="103"/>
      <c r="D11083" s="103"/>
      <c r="E11083" s="103"/>
      <c r="F11083" s="215"/>
    </row>
    <row r="11084" spans="2:6">
      <c r="B11084" s="214"/>
      <c r="C11084" s="103"/>
      <c r="D11084" s="103"/>
      <c r="E11084" s="103"/>
      <c r="F11084" s="215"/>
    </row>
    <row r="11085" spans="2:6">
      <c r="B11085" s="214"/>
      <c r="C11085" s="103"/>
      <c r="D11085" s="103"/>
      <c r="E11085" s="103"/>
      <c r="F11085" s="215"/>
    </row>
    <row r="11086" spans="2:6">
      <c r="B11086" s="214"/>
      <c r="C11086" s="103"/>
      <c r="D11086" s="103"/>
      <c r="E11086" s="103"/>
      <c r="F11086" s="215"/>
    </row>
    <row r="11087" spans="2:6">
      <c r="B11087" s="214"/>
      <c r="C11087" s="103"/>
      <c r="D11087" s="103"/>
      <c r="E11087" s="103"/>
      <c r="F11087" s="215"/>
    </row>
    <row r="11088" spans="2:6">
      <c r="B11088" s="214"/>
      <c r="C11088" s="103"/>
      <c r="D11088" s="103"/>
      <c r="E11088" s="103"/>
      <c r="F11088" s="215"/>
    </row>
    <row r="11089" spans="2:6">
      <c r="B11089" s="214"/>
      <c r="C11089" s="103"/>
      <c r="D11089" s="103"/>
      <c r="E11089" s="103"/>
      <c r="F11089" s="215"/>
    </row>
    <row r="11090" spans="2:6">
      <c r="B11090" s="214"/>
      <c r="C11090" s="103"/>
      <c r="D11090" s="103"/>
      <c r="E11090" s="103"/>
      <c r="F11090" s="215"/>
    </row>
    <row r="11091" spans="2:6">
      <c r="B11091" s="214"/>
      <c r="C11091" s="103"/>
      <c r="D11091" s="103"/>
      <c r="E11091" s="103"/>
      <c r="F11091" s="215"/>
    </row>
    <row r="11092" spans="2:6">
      <c r="B11092" s="214"/>
      <c r="C11092" s="103"/>
      <c r="D11092" s="103"/>
      <c r="E11092" s="103"/>
      <c r="F11092" s="215"/>
    </row>
    <row r="11093" spans="2:6">
      <c r="B11093" s="214"/>
      <c r="C11093" s="103"/>
      <c r="D11093" s="103"/>
      <c r="E11093" s="103"/>
      <c r="F11093" s="215"/>
    </row>
    <row r="11094" spans="2:6">
      <c r="B11094" s="214"/>
      <c r="C11094" s="103"/>
      <c r="D11094" s="103"/>
      <c r="E11094" s="103"/>
      <c r="F11094" s="215"/>
    </row>
    <row r="11095" spans="2:6">
      <c r="B11095" s="214"/>
      <c r="C11095" s="103"/>
      <c r="D11095" s="103"/>
      <c r="E11095" s="103"/>
      <c r="F11095" s="215"/>
    </row>
    <row r="11096" spans="2:6">
      <c r="B11096" s="214"/>
      <c r="C11096" s="103"/>
      <c r="D11096" s="103"/>
      <c r="E11096" s="103"/>
      <c r="F11096" s="215"/>
    </row>
    <row r="11097" spans="2:6">
      <c r="B11097" s="214"/>
      <c r="C11097" s="103"/>
      <c r="D11097" s="103"/>
      <c r="E11097" s="103"/>
      <c r="F11097" s="215"/>
    </row>
    <row r="11098" spans="2:6">
      <c r="B11098" s="214"/>
      <c r="C11098" s="103"/>
      <c r="D11098" s="103"/>
      <c r="E11098" s="103"/>
      <c r="F11098" s="215"/>
    </row>
    <row r="11099" spans="2:6">
      <c r="B11099" s="214"/>
      <c r="C11099" s="103"/>
      <c r="D11099" s="103"/>
      <c r="E11099" s="103"/>
      <c r="F11099" s="215"/>
    </row>
    <row r="11100" spans="2:6">
      <c r="B11100" s="214"/>
      <c r="C11100" s="103"/>
      <c r="D11100" s="103"/>
      <c r="E11100" s="103"/>
      <c r="F11100" s="215"/>
    </row>
    <row r="11101" spans="2:6">
      <c r="B11101" s="214"/>
      <c r="C11101" s="103"/>
      <c r="D11101" s="103"/>
      <c r="E11101" s="103"/>
      <c r="F11101" s="215"/>
    </row>
    <row r="11102" spans="2:6">
      <c r="B11102" s="214"/>
      <c r="C11102" s="103"/>
      <c r="D11102" s="103"/>
      <c r="E11102" s="103"/>
      <c r="F11102" s="215"/>
    </row>
    <row r="11103" spans="2:6">
      <c r="B11103" s="214"/>
      <c r="C11103" s="103"/>
      <c r="D11103" s="103"/>
      <c r="E11103" s="103"/>
      <c r="F11103" s="215"/>
    </row>
    <row r="11104" spans="2:6">
      <c r="B11104" s="214"/>
      <c r="C11104" s="103"/>
      <c r="D11104" s="103"/>
      <c r="E11104" s="103"/>
      <c r="F11104" s="215"/>
    </row>
    <row r="11105" spans="2:6">
      <c r="B11105" s="214"/>
      <c r="C11105" s="103"/>
      <c r="D11105" s="103"/>
      <c r="E11105" s="103"/>
      <c r="F11105" s="215"/>
    </row>
    <row r="11106" spans="2:6">
      <c r="B11106" s="214"/>
      <c r="C11106" s="103"/>
      <c r="D11106" s="103"/>
      <c r="E11106" s="103"/>
      <c r="F11106" s="215"/>
    </row>
    <row r="11107" spans="2:6">
      <c r="B11107" s="214"/>
      <c r="C11107" s="103"/>
      <c r="D11107" s="103"/>
      <c r="E11107" s="103"/>
      <c r="F11107" s="215"/>
    </row>
    <row r="11108" spans="2:6">
      <c r="B11108" s="214"/>
      <c r="C11108" s="103"/>
      <c r="D11108" s="103"/>
      <c r="E11108" s="103"/>
      <c r="F11108" s="215"/>
    </row>
    <row r="11109" spans="2:6">
      <c r="B11109" s="214"/>
      <c r="C11109" s="103"/>
      <c r="D11109" s="103"/>
      <c r="E11109" s="103"/>
      <c r="F11109" s="215"/>
    </row>
    <row r="11110" spans="2:6">
      <c r="B11110" s="214"/>
      <c r="C11110" s="103"/>
      <c r="D11110" s="103"/>
      <c r="E11110" s="103"/>
      <c r="F11110" s="215"/>
    </row>
    <row r="11111" spans="2:6">
      <c r="B11111" s="214"/>
      <c r="C11111" s="103"/>
      <c r="D11111" s="103"/>
      <c r="E11111" s="103"/>
      <c r="F11111" s="215"/>
    </row>
    <row r="11112" spans="2:6">
      <c r="B11112" s="214"/>
      <c r="C11112" s="103"/>
      <c r="D11112" s="103"/>
      <c r="E11112" s="103"/>
      <c r="F11112" s="215"/>
    </row>
    <row r="11113" spans="2:6">
      <c r="B11113" s="214"/>
      <c r="C11113" s="103"/>
      <c r="D11113" s="103"/>
      <c r="E11113" s="103"/>
      <c r="F11113" s="215"/>
    </row>
    <row r="11114" spans="2:6">
      <c r="B11114" s="214"/>
      <c r="C11114" s="103"/>
      <c r="D11114" s="103"/>
      <c r="E11114" s="103"/>
      <c r="F11114" s="215"/>
    </row>
    <row r="11115" spans="2:6">
      <c r="B11115" s="214"/>
      <c r="C11115" s="103"/>
      <c r="D11115" s="103"/>
      <c r="E11115" s="103"/>
      <c r="F11115" s="215"/>
    </row>
    <row r="11116" spans="2:6">
      <c r="B11116" s="214"/>
      <c r="C11116" s="103"/>
      <c r="D11116" s="103"/>
      <c r="E11116" s="103"/>
      <c r="F11116" s="215"/>
    </row>
    <row r="11117" spans="2:6">
      <c r="B11117" s="214"/>
      <c r="C11117" s="103"/>
      <c r="D11117" s="103"/>
      <c r="E11117" s="103"/>
      <c r="F11117" s="215"/>
    </row>
    <row r="11118" spans="2:6">
      <c r="B11118" s="214"/>
      <c r="C11118" s="103"/>
      <c r="D11118" s="103"/>
      <c r="E11118" s="103"/>
      <c r="F11118" s="215"/>
    </row>
    <row r="11119" spans="2:6">
      <c r="B11119" s="214"/>
      <c r="C11119" s="103"/>
      <c r="D11119" s="103"/>
      <c r="E11119" s="103"/>
      <c r="F11119" s="215"/>
    </row>
    <row r="11120" spans="2:6">
      <c r="B11120" s="214"/>
      <c r="C11120" s="103"/>
      <c r="D11120" s="103"/>
      <c r="E11120" s="103"/>
      <c r="F11120" s="215"/>
    </row>
    <row r="11121" spans="2:6">
      <c r="B11121" s="214"/>
      <c r="C11121" s="103"/>
      <c r="D11121" s="103"/>
      <c r="E11121" s="103"/>
      <c r="F11121" s="215"/>
    </row>
    <row r="11122" spans="2:6">
      <c r="B11122" s="214"/>
      <c r="C11122" s="103"/>
      <c r="D11122" s="103"/>
      <c r="E11122" s="103"/>
      <c r="F11122" s="215"/>
    </row>
    <row r="11123" spans="2:6">
      <c r="B11123" s="214"/>
      <c r="C11123" s="103"/>
      <c r="D11123" s="103"/>
      <c r="E11123" s="103"/>
      <c r="F11123" s="215"/>
    </row>
    <row r="11124" spans="2:6">
      <c r="B11124" s="214"/>
      <c r="C11124" s="103"/>
      <c r="D11124" s="103"/>
      <c r="E11124" s="103"/>
      <c r="F11124" s="215"/>
    </row>
    <row r="11125" spans="2:6">
      <c r="B11125" s="214"/>
      <c r="C11125" s="103"/>
      <c r="D11125" s="103"/>
      <c r="E11125" s="103"/>
      <c r="F11125" s="215"/>
    </row>
    <row r="11126" spans="2:6">
      <c r="B11126" s="214"/>
      <c r="C11126" s="103"/>
      <c r="D11126" s="103"/>
      <c r="E11126" s="103"/>
      <c r="F11126" s="215"/>
    </row>
    <row r="11127" spans="2:6">
      <c r="B11127" s="214"/>
      <c r="C11127" s="103"/>
      <c r="D11127" s="103"/>
      <c r="E11127" s="103"/>
      <c r="F11127" s="215"/>
    </row>
    <row r="11128" spans="2:6">
      <c r="B11128" s="214"/>
      <c r="C11128" s="103"/>
      <c r="D11128" s="103"/>
      <c r="E11128" s="103"/>
      <c r="F11128" s="215"/>
    </row>
    <row r="11129" spans="2:6">
      <c r="B11129" s="214"/>
      <c r="C11129" s="103"/>
      <c r="D11129" s="103"/>
      <c r="E11129" s="103"/>
      <c r="F11129" s="215"/>
    </row>
    <row r="11130" spans="2:6">
      <c r="B11130" s="214"/>
      <c r="C11130" s="103"/>
      <c r="D11130" s="103"/>
      <c r="E11130" s="103"/>
      <c r="F11130" s="215"/>
    </row>
    <row r="11131" spans="2:6">
      <c r="B11131" s="214"/>
      <c r="C11131" s="103"/>
      <c r="D11131" s="103"/>
      <c r="E11131" s="103"/>
      <c r="F11131" s="215"/>
    </row>
    <row r="11132" spans="2:6">
      <c r="B11132" s="214"/>
      <c r="C11132" s="103"/>
      <c r="D11132" s="103"/>
      <c r="E11132" s="103"/>
      <c r="F11132" s="215"/>
    </row>
    <row r="11133" spans="2:6">
      <c r="B11133" s="214"/>
      <c r="C11133" s="103"/>
      <c r="D11133" s="103"/>
      <c r="E11133" s="103"/>
      <c r="F11133" s="215"/>
    </row>
    <row r="11134" spans="2:6">
      <c r="B11134" s="214"/>
      <c r="C11134" s="103"/>
      <c r="D11134" s="103"/>
      <c r="E11134" s="103"/>
      <c r="F11134" s="215"/>
    </row>
    <row r="11135" spans="2:6">
      <c r="B11135" s="214"/>
      <c r="C11135" s="103"/>
      <c r="D11135" s="103"/>
      <c r="E11135" s="103"/>
      <c r="F11135" s="215"/>
    </row>
    <row r="11136" spans="2:6">
      <c r="B11136" s="214"/>
      <c r="C11136" s="103"/>
      <c r="D11136" s="103"/>
      <c r="E11136" s="103"/>
      <c r="F11136" s="215"/>
    </row>
    <row r="11137" spans="2:6">
      <c r="B11137" s="214"/>
      <c r="C11137" s="103"/>
      <c r="D11137" s="103"/>
      <c r="E11137" s="103"/>
      <c r="F11137" s="215"/>
    </row>
    <row r="11138" spans="2:6">
      <c r="B11138" s="214"/>
      <c r="C11138" s="103"/>
      <c r="D11138" s="103"/>
      <c r="E11138" s="103"/>
      <c r="F11138" s="215"/>
    </row>
    <row r="11139" spans="2:6">
      <c r="B11139" s="214"/>
      <c r="C11139" s="103"/>
      <c r="D11139" s="103"/>
      <c r="E11139" s="103"/>
      <c r="F11139" s="215"/>
    </row>
    <row r="11140" spans="2:6">
      <c r="B11140" s="214"/>
      <c r="C11140" s="103"/>
      <c r="D11140" s="103"/>
      <c r="E11140" s="103"/>
      <c r="F11140" s="215"/>
    </row>
    <row r="11141" spans="2:6">
      <c r="B11141" s="214"/>
      <c r="C11141" s="103"/>
      <c r="D11141" s="103"/>
      <c r="E11141" s="103"/>
      <c r="F11141" s="215"/>
    </row>
    <row r="11142" spans="2:6">
      <c r="B11142" s="214"/>
      <c r="C11142" s="103"/>
      <c r="D11142" s="103"/>
      <c r="E11142" s="103"/>
      <c r="F11142" s="215"/>
    </row>
    <row r="11143" spans="2:6">
      <c r="B11143" s="214"/>
      <c r="C11143" s="103"/>
      <c r="D11143" s="103"/>
      <c r="E11143" s="103"/>
      <c r="F11143" s="215"/>
    </row>
    <row r="11144" spans="2:6">
      <c r="B11144" s="214"/>
      <c r="C11144" s="103"/>
      <c r="D11144" s="103"/>
      <c r="E11144" s="103"/>
      <c r="F11144" s="215"/>
    </row>
    <row r="11145" spans="2:6">
      <c r="B11145" s="214"/>
      <c r="C11145" s="103"/>
      <c r="D11145" s="103"/>
      <c r="E11145" s="103"/>
      <c r="F11145" s="215"/>
    </row>
    <row r="11146" spans="2:6">
      <c r="B11146" s="214"/>
      <c r="C11146" s="103"/>
      <c r="D11146" s="103"/>
      <c r="E11146" s="103"/>
      <c r="F11146" s="215"/>
    </row>
    <row r="11147" spans="2:6">
      <c r="B11147" s="214"/>
      <c r="C11147" s="103"/>
      <c r="D11147" s="103"/>
      <c r="E11147" s="103"/>
      <c r="F11147" s="215"/>
    </row>
    <row r="11148" spans="2:6">
      <c r="B11148" s="214"/>
      <c r="C11148" s="103"/>
      <c r="D11148" s="103"/>
      <c r="E11148" s="103"/>
      <c r="F11148" s="215"/>
    </row>
    <row r="11149" spans="2:6">
      <c r="B11149" s="214"/>
      <c r="C11149" s="103"/>
      <c r="D11149" s="103"/>
      <c r="E11149" s="103"/>
      <c r="F11149" s="215"/>
    </row>
    <row r="11150" spans="2:6">
      <c r="B11150" s="214"/>
      <c r="C11150" s="103"/>
      <c r="D11150" s="103"/>
      <c r="E11150" s="103"/>
      <c r="F11150" s="215"/>
    </row>
    <row r="11151" spans="2:6">
      <c r="B11151" s="214"/>
      <c r="C11151" s="103"/>
      <c r="D11151" s="103"/>
      <c r="E11151" s="103"/>
      <c r="F11151" s="215"/>
    </row>
    <row r="11152" spans="2:6">
      <c r="B11152" s="214"/>
      <c r="C11152" s="103"/>
      <c r="D11152" s="103"/>
      <c r="E11152" s="103"/>
      <c r="F11152" s="215"/>
    </row>
    <row r="11153" spans="2:6">
      <c r="B11153" s="214"/>
      <c r="C11153" s="103"/>
      <c r="D11153" s="103"/>
      <c r="E11153" s="103"/>
      <c r="F11153" s="215"/>
    </row>
    <row r="11154" spans="2:6">
      <c r="B11154" s="214"/>
      <c r="C11154" s="103"/>
      <c r="D11154" s="103"/>
      <c r="E11154" s="103"/>
      <c r="F11154" s="215"/>
    </row>
    <row r="11155" spans="2:6">
      <c r="B11155" s="214"/>
      <c r="C11155" s="103"/>
      <c r="D11155" s="103"/>
      <c r="E11155" s="103"/>
      <c r="F11155" s="215"/>
    </row>
    <row r="11156" spans="2:6">
      <c r="B11156" s="214"/>
      <c r="C11156" s="103"/>
      <c r="D11156" s="103"/>
      <c r="E11156" s="103"/>
      <c r="F11156" s="215"/>
    </row>
    <row r="11157" spans="2:6">
      <c r="B11157" s="214"/>
      <c r="C11157" s="103"/>
      <c r="D11157" s="103"/>
      <c r="E11157" s="103"/>
      <c r="F11157" s="215"/>
    </row>
    <row r="11158" spans="2:6">
      <c r="B11158" s="214"/>
      <c r="C11158" s="103"/>
      <c r="D11158" s="103"/>
      <c r="E11158" s="103"/>
      <c r="F11158" s="215"/>
    </row>
    <row r="11159" spans="2:6">
      <c r="B11159" s="214"/>
      <c r="C11159" s="103"/>
      <c r="D11159" s="103"/>
      <c r="E11159" s="103"/>
      <c r="F11159" s="215"/>
    </row>
    <row r="11160" spans="2:6">
      <c r="B11160" s="214"/>
      <c r="C11160" s="103"/>
      <c r="D11160" s="103"/>
      <c r="E11160" s="103"/>
      <c r="F11160" s="215"/>
    </row>
    <row r="11161" spans="2:6">
      <c r="B11161" s="214"/>
      <c r="C11161" s="103"/>
      <c r="D11161" s="103"/>
      <c r="E11161" s="103"/>
      <c r="F11161" s="215"/>
    </row>
    <row r="11162" spans="2:6">
      <c r="B11162" s="214"/>
      <c r="C11162" s="103"/>
      <c r="D11162" s="103"/>
      <c r="E11162" s="103"/>
      <c r="F11162" s="215"/>
    </row>
    <row r="11163" spans="2:6">
      <c r="B11163" s="214"/>
      <c r="C11163" s="103"/>
      <c r="D11163" s="103"/>
      <c r="E11163" s="103"/>
      <c r="F11163" s="215"/>
    </row>
    <row r="11164" spans="2:6">
      <c r="B11164" s="214"/>
      <c r="C11164" s="103"/>
      <c r="D11164" s="103"/>
      <c r="E11164" s="103"/>
      <c r="F11164" s="215"/>
    </row>
    <row r="11165" spans="2:6">
      <c r="B11165" s="214"/>
      <c r="C11165" s="103"/>
      <c r="D11165" s="103"/>
      <c r="E11165" s="103"/>
      <c r="F11165" s="215"/>
    </row>
    <row r="11166" spans="2:6">
      <c r="B11166" s="214"/>
      <c r="C11166" s="103"/>
      <c r="D11166" s="103"/>
      <c r="E11166" s="103"/>
      <c r="F11166" s="215"/>
    </row>
    <row r="11167" spans="2:6">
      <c r="B11167" s="214"/>
      <c r="C11167" s="103"/>
      <c r="D11167" s="103"/>
      <c r="E11167" s="103"/>
      <c r="F11167" s="215"/>
    </row>
    <row r="11168" spans="2:6">
      <c r="B11168" s="214"/>
      <c r="C11168" s="103"/>
      <c r="D11168" s="103"/>
      <c r="E11168" s="103"/>
      <c r="F11168" s="215"/>
    </row>
    <row r="11169" spans="2:6">
      <c r="B11169" s="214"/>
      <c r="C11169" s="103"/>
      <c r="D11169" s="103"/>
      <c r="E11169" s="103"/>
      <c r="F11169" s="215"/>
    </row>
    <row r="11170" spans="2:6">
      <c r="B11170" s="214"/>
      <c r="C11170" s="103"/>
      <c r="D11170" s="103"/>
      <c r="E11170" s="103"/>
      <c r="F11170" s="215"/>
    </row>
    <row r="11171" spans="2:6">
      <c r="B11171" s="214"/>
      <c r="C11171" s="103"/>
      <c r="D11171" s="103"/>
      <c r="E11171" s="103"/>
      <c r="F11171" s="215"/>
    </row>
    <row r="11172" spans="2:6">
      <c r="B11172" s="214"/>
      <c r="C11172" s="103"/>
      <c r="D11172" s="103"/>
      <c r="E11172" s="103"/>
      <c r="F11172" s="215"/>
    </row>
    <row r="11173" spans="2:6">
      <c r="B11173" s="214"/>
      <c r="C11173" s="103"/>
      <c r="D11173" s="103"/>
      <c r="E11173" s="103"/>
      <c r="F11173" s="215"/>
    </row>
    <row r="11174" spans="2:6">
      <c r="B11174" s="214"/>
      <c r="C11174" s="103"/>
      <c r="D11174" s="103"/>
      <c r="E11174" s="103"/>
      <c r="F11174" s="215"/>
    </row>
    <row r="11175" spans="2:6">
      <c r="B11175" s="214"/>
      <c r="C11175" s="103"/>
      <c r="D11175" s="103"/>
      <c r="E11175" s="103"/>
      <c r="F11175" s="215"/>
    </row>
    <row r="11176" spans="2:6">
      <c r="B11176" s="214"/>
      <c r="C11176" s="103"/>
      <c r="D11176" s="103"/>
      <c r="E11176" s="103"/>
      <c r="F11176" s="215"/>
    </row>
    <row r="11177" spans="2:6">
      <c r="B11177" s="214"/>
      <c r="C11177" s="103"/>
      <c r="D11177" s="103"/>
      <c r="E11177" s="103"/>
      <c r="F11177" s="215"/>
    </row>
    <row r="11178" spans="2:6">
      <c r="B11178" s="214"/>
      <c r="C11178" s="103"/>
      <c r="D11178" s="103"/>
      <c r="E11178" s="103"/>
      <c r="F11178" s="215"/>
    </row>
    <row r="11179" spans="2:6">
      <c r="B11179" s="214"/>
      <c r="C11179" s="103"/>
      <c r="D11179" s="103"/>
      <c r="E11179" s="103"/>
      <c r="F11179" s="215"/>
    </row>
    <row r="11180" spans="2:6">
      <c r="B11180" s="214"/>
      <c r="C11180" s="103"/>
      <c r="D11180" s="103"/>
      <c r="E11180" s="103"/>
      <c r="F11180" s="215"/>
    </row>
    <row r="11181" spans="2:6">
      <c r="B11181" s="214"/>
      <c r="C11181" s="103"/>
      <c r="D11181" s="103"/>
      <c r="E11181" s="103"/>
      <c r="F11181" s="215"/>
    </row>
    <row r="11182" spans="2:6">
      <c r="B11182" s="214"/>
      <c r="C11182" s="103"/>
      <c r="D11182" s="103"/>
      <c r="E11182" s="103"/>
      <c r="F11182" s="215"/>
    </row>
    <row r="11183" spans="2:6">
      <c r="B11183" s="214"/>
      <c r="C11183" s="103"/>
      <c r="D11183" s="103"/>
      <c r="E11183" s="103"/>
      <c r="F11183" s="215"/>
    </row>
    <row r="11184" spans="2:6">
      <c r="B11184" s="214"/>
      <c r="C11184" s="103"/>
      <c r="D11184" s="103"/>
      <c r="E11184" s="103"/>
      <c r="F11184" s="215"/>
    </row>
    <row r="11185" spans="2:6">
      <c r="B11185" s="214"/>
      <c r="C11185" s="103"/>
      <c r="D11185" s="103"/>
      <c r="E11185" s="103"/>
      <c r="F11185" s="215"/>
    </row>
    <row r="11186" spans="2:6">
      <c r="B11186" s="214"/>
      <c r="C11186" s="103"/>
      <c r="D11186" s="103"/>
      <c r="E11186" s="103"/>
      <c r="F11186" s="215"/>
    </row>
    <row r="11187" spans="2:6">
      <c r="B11187" s="214"/>
      <c r="C11187" s="103"/>
      <c r="D11187" s="103"/>
      <c r="E11187" s="103"/>
      <c r="F11187" s="215"/>
    </row>
    <row r="11188" spans="2:6">
      <c r="B11188" s="214"/>
      <c r="C11188" s="103"/>
      <c r="D11188" s="103"/>
      <c r="E11188" s="103"/>
      <c r="F11188" s="215"/>
    </row>
    <row r="11189" spans="2:6">
      <c r="B11189" s="214"/>
      <c r="C11189" s="103"/>
      <c r="D11189" s="103"/>
      <c r="E11189" s="103"/>
      <c r="F11189" s="215"/>
    </row>
    <row r="11190" spans="2:6">
      <c r="B11190" s="214"/>
      <c r="C11190" s="103"/>
      <c r="D11190" s="103"/>
      <c r="E11190" s="103"/>
      <c r="F11190" s="215"/>
    </row>
    <row r="11191" spans="2:6">
      <c r="B11191" s="214"/>
      <c r="C11191" s="103"/>
      <c r="D11191" s="103"/>
      <c r="E11191" s="103"/>
      <c r="F11191" s="215"/>
    </row>
    <row r="11192" spans="2:6">
      <c r="B11192" s="214"/>
      <c r="C11192" s="103"/>
      <c r="D11192" s="103"/>
      <c r="E11192" s="103"/>
      <c r="F11192" s="215"/>
    </row>
    <row r="11193" spans="2:6">
      <c r="B11193" s="214"/>
      <c r="C11193" s="103"/>
      <c r="D11193" s="103"/>
      <c r="E11193" s="103"/>
      <c r="F11193" s="215"/>
    </row>
    <row r="11194" spans="2:6">
      <c r="B11194" s="214"/>
      <c r="C11194" s="103"/>
      <c r="D11194" s="103"/>
      <c r="E11194" s="103"/>
      <c r="F11194" s="215"/>
    </row>
    <row r="11195" spans="2:6">
      <c r="B11195" s="214"/>
      <c r="C11195" s="103"/>
      <c r="D11195" s="103"/>
      <c r="E11195" s="103"/>
      <c r="F11195" s="215"/>
    </row>
    <row r="11196" spans="2:6">
      <c r="B11196" s="214"/>
      <c r="C11196" s="103"/>
      <c r="D11196" s="103"/>
      <c r="E11196" s="103"/>
      <c r="F11196" s="215"/>
    </row>
    <row r="11197" spans="2:6">
      <c r="B11197" s="214"/>
      <c r="C11197" s="103"/>
      <c r="D11197" s="103"/>
      <c r="E11197" s="103"/>
      <c r="F11197" s="215"/>
    </row>
    <row r="11198" spans="2:6">
      <c r="B11198" s="214"/>
      <c r="C11198" s="103"/>
      <c r="D11198" s="103"/>
      <c r="E11198" s="103"/>
      <c r="F11198" s="215"/>
    </row>
    <row r="11199" spans="2:6">
      <c r="B11199" s="214"/>
      <c r="C11199" s="103"/>
      <c r="D11199" s="103"/>
      <c r="E11199" s="103"/>
      <c r="F11199" s="215"/>
    </row>
    <row r="11200" spans="2:6">
      <c r="B11200" s="214"/>
      <c r="C11200" s="103"/>
      <c r="D11200" s="103"/>
      <c r="E11200" s="103"/>
      <c r="F11200" s="215"/>
    </row>
    <row r="11201" spans="2:6">
      <c r="B11201" s="214"/>
      <c r="C11201" s="103"/>
      <c r="D11201" s="103"/>
      <c r="E11201" s="103"/>
      <c r="F11201" s="215"/>
    </row>
    <row r="11202" spans="2:6">
      <c r="B11202" s="214"/>
      <c r="C11202" s="103"/>
      <c r="D11202" s="103"/>
      <c r="E11202" s="103"/>
      <c r="F11202" s="215"/>
    </row>
    <row r="11203" spans="2:6">
      <c r="B11203" s="214"/>
      <c r="C11203" s="103"/>
      <c r="D11203" s="103"/>
      <c r="E11203" s="103"/>
      <c r="F11203" s="215"/>
    </row>
    <row r="11204" spans="2:6">
      <c r="B11204" s="214"/>
      <c r="C11204" s="103"/>
      <c r="D11204" s="103"/>
      <c r="E11204" s="103"/>
      <c r="F11204" s="215"/>
    </row>
    <row r="11205" spans="2:6">
      <c r="B11205" s="214"/>
      <c r="C11205" s="103"/>
      <c r="D11205" s="103"/>
      <c r="E11205" s="103"/>
      <c r="F11205" s="215"/>
    </row>
    <row r="11206" spans="2:6">
      <c r="B11206" s="214"/>
      <c r="C11206" s="103"/>
      <c r="D11206" s="103"/>
      <c r="E11206" s="103"/>
      <c r="F11206" s="215"/>
    </row>
    <row r="11207" spans="2:6">
      <c r="B11207" s="214"/>
      <c r="C11207" s="103"/>
      <c r="D11207" s="103"/>
      <c r="E11207" s="103"/>
      <c r="F11207" s="215"/>
    </row>
    <row r="11208" spans="2:6">
      <c r="B11208" s="214"/>
      <c r="C11208" s="103"/>
      <c r="D11208" s="103"/>
      <c r="E11208" s="103"/>
      <c r="F11208" s="215"/>
    </row>
    <row r="11209" spans="2:6">
      <c r="B11209" s="214"/>
      <c r="C11209" s="103"/>
      <c r="D11209" s="103"/>
      <c r="E11209" s="103"/>
      <c r="F11209" s="215"/>
    </row>
    <row r="11210" spans="2:6">
      <c r="B11210" s="214"/>
      <c r="C11210" s="103"/>
      <c r="D11210" s="103"/>
      <c r="E11210" s="103"/>
      <c r="F11210" s="215"/>
    </row>
    <row r="11211" spans="2:6">
      <c r="B11211" s="214"/>
      <c r="C11211" s="103"/>
      <c r="D11211" s="103"/>
      <c r="E11211" s="103"/>
      <c r="F11211" s="215"/>
    </row>
    <row r="11212" spans="2:6">
      <c r="B11212" s="214"/>
      <c r="C11212" s="103"/>
      <c r="D11212" s="103"/>
      <c r="E11212" s="103"/>
      <c r="F11212" s="215"/>
    </row>
    <row r="11213" spans="2:6">
      <c r="B11213" s="214"/>
      <c r="C11213" s="103"/>
      <c r="D11213" s="103"/>
      <c r="E11213" s="103"/>
      <c r="F11213" s="215"/>
    </row>
    <row r="11214" spans="2:6">
      <c r="B11214" s="214"/>
      <c r="C11214" s="103"/>
      <c r="D11214" s="103"/>
      <c r="E11214" s="103"/>
      <c r="F11214" s="215"/>
    </row>
    <row r="11215" spans="2:6">
      <c r="B11215" s="214"/>
      <c r="C11215" s="103"/>
      <c r="D11215" s="103"/>
      <c r="E11215" s="103"/>
      <c r="F11215" s="215"/>
    </row>
    <row r="11216" spans="2:6">
      <c r="B11216" s="214"/>
      <c r="C11216" s="103"/>
      <c r="D11216" s="103"/>
      <c r="E11216" s="103"/>
      <c r="F11216" s="215"/>
    </row>
    <row r="11217" spans="2:6">
      <c r="B11217" s="214"/>
      <c r="C11217" s="103"/>
      <c r="D11217" s="103"/>
      <c r="E11217" s="103"/>
      <c r="F11217" s="215"/>
    </row>
    <row r="11218" spans="2:6">
      <c r="B11218" s="214"/>
      <c r="C11218" s="103"/>
      <c r="D11218" s="103"/>
      <c r="E11218" s="103"/>
      <c r="F11218" s="215"/>
    </row>
    <row r="11219" spans="2:6">
      <c r="B11219" s="214"/>
      <c r="C11219" s="103"/>
      <c r="D11219" s="103"/>
      <c r="E11219" s="103"/>
      <c r="F11219" s="215"/>
    </row>
    <row r="11220" spans="2:6">
      <c r="B11220" s="214"/>
      <c r="C11220" s="103"/>
      <c r="D11220" s="103"/>
      <c r="E11220" s="103"/>
      <c r="F11220" s="215"/>
    </row>
    <row r="11221" spans="2:6">
      <c r="B11221" s="214"/>
      <c r="C11221" s="103"/>
      <c r="D11221" s="103"/>
      <c r="E11221" s="103"/>
      <c r="F11221" s="215"/>
    </row>
    <row r="11222" spans="2:6">
      <c r="B11222" s="214"/>
      <c r="C11222" s="103"/>
      <c r="D11222" s="103"/>
      <c r="E11222" s="103"/>
      <c r="F11222" s="215"/>
    </row>
    <row r="11223" spans="2:6">
      <c r="B11223" s="214"/>
      <c r="C11223" s="103"/>
      <c r="D11223" s="103"/>
      <c r="E11223" s="103"/>
      <c r="F11223" s="215"/>
    </row>
    <row r="11224" spans="2:6">
      <c r="B11224" s="214"/>
      <c r="C11224" s="103"/>
      <c r="D11224" s="103"/>
      <c r="E11224" s="103"/>
      <c r="F11224" s="215"/>
    </row>
    <row r="11225" spans="2:6">
      <c r="B11225" s="214"/>
      <c r="C11225" s="103"/>
      <c r="D11225" s="103"/>
      <c r="E11225" s="103"/>
      <c r="F11225" s="215"/>
    </row>
    <row r="11226" spans="2:6">
      <c r="B11226" s="214"/>
      <c r="C11226" s="103"/>
      <c r="D11226" s="103"/>
      <c r="E11226" s="103"/>
      <c r="F11226" s="215"/>
    </row>
    <row r="11227" spans="2:6">
      <c r="B11227" s="214"/>
      <c r="C11227" s="103"/>
      <c r="D11227" s="103"/>
      <c r="E11227" s="103"/>
      <c r="F11227" s="215"/>
    </row>
    <row r="11228" spans="2:6">
      <c r="B11228" s="214"/>
      <c r="C11228" s="103"/>
      <c r="D11228" s="103"/>
      <c r="E11228" s="103"/>
      <c r="F11228" s="215"/>
    </row>
    <row r="11229" spans="2:6">
      <c r="B11229" s="214"/>
      <c r="C11229" s="103"/>
      <c r="D11229" s="103"/>
      <c r="E11229" s="103"/>
      <c r="F11229" s="215"/>
    </row>
    <row r="11230" spans="2:6">
      <c r="B11230" s="214"/>
      <c r="C11230" s="103"/>
      <c r="D11230" s="103"/>
      <c r="E11230" s="103"/>
      <c r="F11230" s="215"/>
    </row>
    <row r="11231" spans="2:6">
      <c r="B11231" s="214"/>
      <c r="C11231" s="103"/>
      <c r="D11231" s="103"/>
      <c r="E11231" s="103"/>
      <c r="F11231" s="215"/>
    </row>
    <row r="11232" spans="2:6">
      <c r="B11232" s="214"/>
      <c r="C11232" s="103"/>
      <c r="D11232" s="103"/>
      <c r="E11232" s="103"/>
      <c r="F11232" s="215"/>
    </row>
    <row r="11233" spans="2:6">
      <c r="B11233" s="214"/>
      <c r="C11233" s="103"/>
      <c r="D11233" s="103"/>
      <c r="E11233" s="103"/>
      <c r="F11233" s="215"/>
    </row>
    <row r="11234" spans="2:6">
      <c r="B11234" s="214"/>
      <c r="C11234" s="103"/>
      <c r="D11234" s="103"/>
      <c r="E11234" s="103"/>
      <c r="F11234" s="215"/>
    </row>
    <row r="11235" spans="2:6">
      <c r="B11235" s="214"/>
      <c r="C11235" s="103"/>
      <c r="D11235" s="103"/>
      <c r="E11235" s="103"/>
      <c r="F11235" s="215"/>
    </row>
    <row r="11236" spans="2:6">
      <c r="B11236" s="214"/>
      <c r="C11236" s="103"/>
      <c r="D11236" s="103"/>
      <c r="E11236" s="103"/>
      <c r="F11236" s="215"/>
    </row>
    <row r="11237" spans="2:6">
      <c r="B11237" s="214"/>
      <c r="C11237" s="103"/>
      <c r="D11237" s="103"/>
      <c r="E11237" s="103"/>
      <c r="F11237" s="215"/>
    </row>
    <row r="11238" spans="2:6">
      <c r="B11238" s="214"/>
      <c r="C11238" s="103"/>
      <c r="D11238" s="103"/>
      <c r="E11238" s="103"/>
      <c r="F11238" s="215"/>
    </row>
    <row r="11239" spans="2:6">
      <c r="B11239" s="214"/>
      <c r="C11239" s="103"/>
      <c r="D11239" s="103"/>
      <c r="E11239" s="103"/>
      <c r="F11239" s="215"/>
    </row>
    <row r="11240" spans="2:6">
      <c r="B11240" s="214"/>
      <c r="C11240" s="103"/>
      <c r="D11240" s="103"/>
      <c r="E11240" s="103"/>
      <c r="F11240" s="215"/>
    </row>
    <row r="11241" spans="2:6">
      <c r="B11241" s="214"/>
      <c r="C11241" s="103"/>
      <c r="D11241" s="103"/>
      <c r="E11241" s="103"/>
      <c r="F11241" s="215"/>
    </row>
    <row r="11242" spans="2:6">
      <c r="B11242" s="214"/>
      <c r="C11242" s="103"/>
      <c r="D11242" s="103"/>
      <c r="E11242" s="103"/>
      <c r="F11242" s="215"/>
    </row>
    <row r="11243" spans="2:6">
      <c r="B11243" s="214"/>
      <c r="C11243" s="103"/>
      <c r="D11243" s="103"/>
      <c r="E11243" s="103"/>
      <c r="F11243" s="215"/>
    </row>
    <row r="11244" spans="2:6">
      <c r="B11244" s="214"/>
      <c r="C11244" s="103"/>
      <c r="D11244" s="103"/>
      <c r="E11244" s="103"/>
      <c r="F11244" s="215"/>
    </row>
    <row r="11245" spans="2:6">
      <c r="B11245" s="214"/>
      <c r="C11245" s="103"/>
      <c r="D11245" s="103"/>
      <c r="E11245" s="103"/>
      <c r="F11245" s="215"/>
    </row>
    <row r="11246" spans="2:6">
      <c r="B11246" s="214"/>
      <c r="C11246" s="103"/>
      <c r="D11246" s="103"/>
      <c r="E11246" s="103"/>
      <c r="F11246" s="215"/>
    </row>
    <row r="11247" spans="2:6">
      <c r="B11247" s="214"/>
      <c r="C11247" s="103"/>
      <c r="D11247" s="103"/>
      <c r="E11247" s="103"/>
      <c r="F11247" s="215"/>
    </row>
    <row r="11248" spans="2:6">
      <c r="B11248" s="214"/>
      <c r="C11248" s="103"/>
      <c r="D11248" s="103"/>
      <c r="E11248" s="103"/>
      <c r="F11248" s="215"/>
    </row>
    <row r="11249" spans="2:6">
      <c r="B11249" s="214"/>
      <c r="C11249" s="103"/>
      <c r="D11249" s="103"/>
      <c r="E11249" s="103"/>
      <c r="F11249" s="215"/>
    </row>
    <row r="11250" spans="2:6">
      <c r="B11250" s="214"/>
      <c r="C11250" s="103"/>
      <c r="D11250" s="103"/>
      <c r="E11250" s="103"/>
      <c r="F11250" s="215"/>
    </row>
    <row r="11251" spans="2:6">
      <c r="B11251" s="214"/>
      <c r="C11251" s="103"/>
      <c r="D11251" s="103"/>
      <c r="E11251" s="103"/>
      <c r="F11251" s="215"/>
    </row>
    <row r="11252" spans="2:6">
      <c r="B11252" s="214"/>
      <c r="C11252" s="103"/>
      <c r="D11252" s="103"/>
      <c r="E11252" s="103"/>
      <c r="F11252" s="215"/>
    </row>
    <row r="11253" spans="2:6">
      <c r="B11253" s="214"/>
      <c r="C11253" s="103"/>
      <c r="D11253" s="103"/>
      <c r="E11253" s="103"/>
      <c r="F11253" s="215"/>
    </row>
    <row r="11254" spans="2:6">
      <c r="B11254" s="214"/>
      <c r="C11254" s="103"/>
      <c r="D11254" s="103"/>
      <c r="E11254" s="103"/>
      <c r="F11254" s="215"/>
    </row>
    <row r="11255" spans="2:6">
      <c r="B11255" s="214"/>
      <c r="C11255" s="103"/>
      <c r="D11255" s="103"/>
      <c r="E11255" s="103"/>
      <c r="F11255" s="215"/>
    </row>
    <row r="11256" spans="2:6">
      <c r="B11256" s="214"/>
      <c r="C11256" s="103"/>
      <c r="D11256" s="103"/>
      <c r="E11256" s="103"/>
      <c r="F11256" s="215"/>
    </row>
    <row r="11257" spans="2:6">
      <c r="B11257" s="214"/>
      <c r="C11257" s="103"/>
      <c r="D11257" s="103"/>
      <c r="E11257" s="103"/>
      <c r="F11257" s="215"/>
    </row>
    <row r="11258" spans="2:6">
      <c r="B11258" s="214"/>
      <c r="C11258" s="103"/>
      <c r="D11258" s="103"/>
      <c r="E11258" s="103"/>
      <c r="F11258" s="215"/>
    </row>
    <row r="11259" spans="2:6">
      <c r="B11259" s="214"/>
      <c r="C11259" s="103"/>
      <c r="D11259" s="103"/>
      <c r="E11259" s="103"/>
      <c r="F11259" s="215"/>
    </row>
    <row r="11260" spans="2:6">
      <c r="B11260" s="214"/>
      <c r="C11260" s="103"/>
      <c r="D11260" s="103"/>
      <c r="E11260" s="103"/>
      <c r="F11260" s="215"/>
    </row>
    <row r="11261" spans="2:6">
      <c r="B11261" s="214"/>
      <c r="C11261" s="103"/>
      <c r="D11261" s="103"/>
      <c r="E11261" s="103"/>
      <c r="F11261" s="215"/>
    </row>
    <row r="11262" spans="2:6">
      <c r="B11262" s="214"/>
      <c r="C11262" s="103"/>
      <c r="D11262" s="103"/>
      <c r="E11262" s="103"/>
      <c r="F11262" s="215"/>
    </row>
    <row r="11263" spans="2:6">
      <c r="B11263" s="214"/>
      <c r="C11263" s="103"/>
      <c r="D11263" s="103"/>
      <c r="E11263" s="103"/>
      <c r="F11263" s="215"/>
    </row>
    <row r="11264" spans="2:6">
      <c r="B11264" s="214"/>
      <c r="C11264" s="103"/>
      <c r="D11264" s="103"/>
      <c r="E11264" s="103"/>
      <c r="F11264" s="215"/>
    </row>
    <row r="11265" spans="2:6">
      <c r="B11265" s="214"/>
      <c r="C11265" s="103"/>
      <c r="D11265" s="103"/>
      <c r="E11265" s="103"/>
      <c r="F11265" s="215"/>
    </row>
    <row r="11266" spans="2:6">
      <c r="B11266" s="214"/>
      <c r="C11266" s="103"/>
      <c r="D11266" s="103"/>
      <c r="E11266" s="103"/>
      <c r="F11266" s="215"/>
    </row>
    <row r="11267" spans="2:6">
      <c r="B11267" s="214"/>
      <c r="C11267" s="103"/>
      <c r="D11267" s="103"/>
      <c r="E11267" s="103"/>
      <c r="F11267" s="215"/>
    </row>
    <row r="11268" spans="2:6">
      <c r="B11268" s="214"/>
      <c r="C11268" s="103"/>
      <c r="D11268" s="103"/>
      <c r="E11268" s="103"/>
      <c r="F11268" s="215"/>
    </row>
    <row r="11269" spans="2:6">
      <c r="B11269" s="214"/>
      <c r="C11269" s="103"/>
      <c r="D11269" s="103"/>
      <c r="E11269" s="103"/>
      <c r="F11269" s="215"/>
    </row>
    <row r="11270" spans="2:6">
      <c r="B11270" s="214"/>
      <c r="C11270" s="103"/>
      <c r="D11270" s="103"/>
      <c r="E11270" s="103"/>
      <c r="F11270" s="215"/>
    </row>
    <row r="11271" spans="2:6">
      <c r="B11271" s="214"/>
      <c r="C11271" s="103"/>
      <c r="D11271" s="103"/>
      <c r="E11271" s="103"/>
      <c r="F11271" s="215"/>
    </row>
    <row r="11272" spans="2:6">
      <c r="B11272" s="214"/>
      <c r="C11272" s="103"/>
      <c r="D11272" s="103"/>
      <c r="E11272" s="103"/>
      <c r="F11272" s="215"/>
    </row>
    <row r="11273" spans="2:6">
      <c r="B11273" s="214"/>
      <c r="C11273" s="103"/>
      <c r="D11273" s="103"/>
      <c r="E11273" s="103"/>
      <c r="F11273" s="215"/>
    </row>
    <row r="11274" spans="2:6">
      <c r="B11274" s="214"/>
      <c r="C11274" s="103"/>
      <c r="D11274" s="103"/>
      <c r="E11274" s="103"/>
      <c r="F11274" s="215"/>
    </row>
    <row r="11275" spans="2:6">
      <c r="B11275" s="214"/>
      <c r="C11275" s="103"/>
      <c r="D11275" s="103"/>
      <c r="E11275" s="103"/>
      <c r="F11275" s="215"/>
    </row>
    <row r="11276" spans="2:6">
      <c r="B11276" s="214"/>
      <c r="C11276" s="103"/>
      <c r="D11276" s="103"/>
      <c r="E11276" s="103"/>
      <c r="F11276" s="215"/>
    </row>
    <row r="11277" spans="2:6">
      <c r="B11277" s="214"/>
      <c r="C11277" s="103"/>
      <c r="D11277" s="103"/>
      <c r="E11277" s="103"/>
      <c r="F11277" s="215"/>
    </row>
    <row r="11278" spans="2:6">
      <c r="B11278" s="214"/>
      <c r="C11278" s="103"/>
      <c r="D11278" s="103"/>
      <c r="E11278" s="103"/>
      <c r="F11278" s="215"/>
    </row>
    <row r="11279" spans="2:6">
      <c r="B11279" s="214"/>
      <c r="C11279" s="103"/>
      <c r="D11279" s="103"/>
      <c r="E11279" s="103"/>
      <c r="F11279" s="215"/>
    </row>
    <row r="11280" spans="2:6">
      <c r="B11280" s="214"/>
      <c r="C11280" s="103"/>
      <c r="D11280" s="103"/>
      <c r="E11280" s="103"/>
      <c r="F11280" s="215"/>
    </row>
    <row r="11281" spans="2:6">
      <c r="B11281" s="214"/>
      <c r="C11281" s="103"/>
      <c r="D11281" s="103"/>
      <c r="E11281" s="103"/>
      <c r="F11281" s="215"/>
    </row>
    <row r="11282" spans="2:6">
      <c r="B11282" s="214"/>
      <c r="C11282" s="103"/>
      <c r="D11282" s="103"/>
      <c r="E11282" s="103"/>
      <c r="F11282" s="215"/>
    </row>
    <row r="11283" spans="2:6">
      <c r="B11283" s="214"/>
      <c r="C11283" s="103"/>
      <c r="D11283" s="103"/>
      <c r="E11283" s="103"/>
      <c r="F11283" s="215"/>
    </row>
    <row r="11284" spans="2:6">
      <c r="B11284" s="214"/>
      <c r="C11284" s="103"/>
      <c r="D11284" s="103"/>
      <c r="E11284" s="103"/>
      <c r="F11284" s="215"/>
    </row>
    <row r="11285" spans="2:6">
      <c r="B11285" s="214"/>
      <c r="C11285" s="103"/>
      <c r="D11285" s="103"/>
      <c r="E11285" s="103"/>
      <c r="F11285" s="215"/>
    </row>
    <row r="11286" spans="2:6">
      <c r="B11286" s="214"/>
      <c r="C11286" s="103"/>
      <c r="D11286" s="103"/>
      <c r="E11286" s="103"/>
      <c r="F11286" s="215"/>
    </row>
    <row r="11287" spans="2:6">
      <c r="B11287" s="214"/>
      <c r="C11287" s="103"/>
      <c r="D11287" s="103"/>
      <c r="E11287" s="103"/>
      <c r="F11287" s="215"/>
    </row>
    <row r="11288" spans="2:6">
      <c r="B11288" s="214"/>
      <c r="C11288" s="103"/>
      <c r="D11288" s="103"/>
      <c r="E11288" s="103"/>
      <c r="F11288" s="215"/>
    </row>
    <row r="11289" spans="2:6">
      <c r="B11289" s="214"/>
      <c r="C11289" s="103"/>
      <c r="D11289" s="103"/>
      <c r="E11289" s="103"/>
      <c r="F11289" s="215"/>
    </row>
    <row r="11290" spans="2:6">
      <c r="B11290" s="214"/>
      <c r="C11290" s="103"/>
      <c r="D11290" s="103"/>
      <c r="E11290" s="103"/>
      <c r="F11290" s="215"/>
    </row>
    <row r="11291" spans="2:6">
      <c r="B11291" s="214"/>
      <c r="C11291" s="103"/>
      <c r="D11291" s="103"/>
      <c r="E11291" s="103"/>
      <c r="F11291" s="215"/>
    </row>
    <row r="11292" spans="2:6">
      <c r="B11292" s="214"/>
      <c r="C11292" s="103"/>
      <c r="D11292" s="103"/>
      <c r="E11292" s="103"/>
      <c r="F11292" s="215"/>
    </row>
    <row r="11293" spans="2:6">
      <c r="B11293" s="214"/>
      <c r="C11293" s="103"/>
      <c r="D11293" s="103"/>
      <c r="E11293" s="103"/>
      <c r="F11293" s="215"/>
    </row>
    <row r="11294" spans="2:6">
      <c r="B11294" s="214"/>
      <c r="C11294" s="103"/>
      <c r="D11294" s="103"/>
      <c r="E11294" s="103"/>
      <c r="F11294" s="215"/>
    </row>
    <row r="11295" spans="2:6">
      <c r="B11295" s="214"/>
      <c r="C11295" s="103"/>
      <c r="D11295" s="103"/>
      <c r="E11295" s="103"/>
      <c r="F11295" s="215"/>
    </row>
    <row r="11296" spans="2:6">
      <c r="B11296" s="214"/>
      <c r="C11296" s="103"/>
      <c r="D11296" s="103"/>
      <c r="E11296" s="103"/>
      <c r="F11296" s="215"/>
    </row>
    <row r="11297" spans="2:6">
      <c r="B11297" s="214"/>
      <c r="C11297" s="103"/>
      <c r="D11297" s="103"/>
      <c r="E11297" s="103"/>
      <c r="F11297" s="215"/>
    </row>
    <row r="11298" spans="2:6">
      <c r="B11298" s="214"/>
      <c r="C11298" s="103"/>
      <c r="D11298" s="103"/>
      <c r="E11298" s="103"/>
      <c r="F11298" s="215"/>
    </row>
    <row r="11299" spans="2:6">
      <c r="B11299" s="214"/>
      <c r="C11299" s="103"/>
      <c r="D11299" s="103"/>
      <c r="E11299" s="103"/>
      <c r="F11299" s="215"/>
    </row>
    <row r="11300" spans="2:6">
      <c r="B11300" s="214"/>
      <c r="C11300" s="103"/>
      <c r="D11300" s="103"/>
      <c r="E11300" s="103"/>
      <c r="F11300" s="215"/>
    </row>
    <row r="11301" spans="2:6">
      <c r="B11301" s="214"/>
      <c r="C11301" s="103"/>
      <c r="D11301" s="103"/>
      <c r="E11301" s="103"/>
      <c r="F11301" s="215"/>
    </row>
    <row r="11302" spans="2:6">
      <c r="B11302" s="214"/>
      <c r="C11302" s="103"/>
      <c r="D11302" s="103"/>
      <c r="E11302" s="103"/>
      <c r="F11302" s="215"/>
    </row>
    <row r="11303" spans="2:6">
      <c r="B11303" s="214"/>
      <c r="C11303" s="103"/>
      <c r="D11303" s="103"/>
      <c r="E11303" s="103"/>
      <c r="F11303" s="215"/>
    </row>
    <row r="11304" spans="2:6">
      <c r="B11304" s="214"/>
      <c r="C11304" s="103"/>
      <c r="D11304" s="103"/>
      <c r="E11304" s="103"/>
      <c r="F11304" s="215"/>
    </row>
    <row r="11305" spans="2:6">
      <c r="B11305" s="214"/>
      <c r="C11305" s="103"/>
      <c r="D11305" s="103"/>
      <c r="E11305" s="103"/>
      <c r="F11305" s="215"/>
    </row>
    <row r="11306" spans="2:6">
      <c r="B11306" s="214"/>
      <c r="C11306" s="103"/>
      <c r="D11306" s="103"/>
      <c r="E11306" s="103"/>
      <c r="F11306" s="215"/>
    </row>
    <row r="11307" spans="2:6">
      <c r="B11307" s="214"/>
      <c r="C11307" s="103"/>
      <c r="D11307" s="103"/>
      <c r="E11307" s="103"/>
      <c r="F11307" s="215"/>
    </row>
    <row r="11308" spans="2:6">
      <c r="B11308" s="214"/>
      <c r="C11308" s="103"/>
      <c r="D11308" s="103"/>
      <c r="E11308" s="103"/>
      <c r="F11308" s="215"/>
    </row>
    <row r="11309" spans="2:6">
      <c r="B11309" s="214"/>
      <c r="C11309" s="103"/>
      <c r="D11309" s="103"/>
      <c r="E11309" s="103"/>
      <c r="F11309" s="215"/>
    </row>
    <row r="11310" spans="2:6">
      <c r="B11310" s="214"/>
      <c r="C11310" s="103"/>
      <c r="D11310" s="103"/>
      <c r="E11310" s="103"/>
      <c r="F11310" s="215"/>
    </row>
    <row r="11311" spans="2:6">
      <c r="B11311" s="214"/>
      <c r="C11311" s="103"/>
      <c r="D11311" s="103"/>
      <c r="E11311" s="103"/>
      <c r="F11311" s="215"/>
    </row>
    <row r="11312" spans="2:6">
      <c r="B11312" s="214"/>
      <c r="C11312" s="103"/>
      <c r="D11312" s="103"/>
      <c r="E11312" s="103"/>
      <c r="F11312" s="215"/>
    </row>
    <row r="11313" spans="2:6">
      <c r="B11313" s="214"/>
      <c r="C11313" s="103"/>
      <c r="D11313" s="103"/>
      <c r="E11313" s="103"/>
      <c r="F11313" s="215"/>
    </row>
    <row r="11314" spans="2:6">
      <c r="B11314" s="214"/>
      <c r="C11314" s="103"/>
      <c r="D11314" s="103"/>
      <c r="E11314" s="103"/>
      <c r="F11314" s="215"/>
    </row>
    <row r="11315" spans="2:6">
      <c r="B11315" s="214"/>
      <c r="C11315" s="103"/>
      <c r="D11315" s="103"/>
      <c r="E11315" s="103"/>
      <c r="F11315" s="215"/>
    </row>
    <row r="11316" spans="2:6">
      <c r="B11316" s="214"/>
      <c r="C11316" s="103"/>
      <c r="D11316" s="103"/>
      <c r="E11316" s="103"/>
      <c r="F11316" s="215"/>
    </row>
    <row r="11317" spans="2:6">
      <c r="B11317" s="214"/>
      <c r="C11317" s="103"/>
      <c r="D11317" s="103"/>
      <c r="E11317" s="103"/>
      <c r="F11317" s="215"/>
    </row>
    <row r="11318" spans="2:6">
      <c r="B11318" s="214"/>
      <c r="C11318" s="103"/>
      <c r="D11318" s="103"/>
      <c r="E11318" s="103"/>
      <c r="F11318" s="215"/>
    </row>
    <row r="11319" spans="2:6">
      <c r="B11319" s="214"/>
      <c r="C11319" s="103"/>
      <c r="D11319" s="103"/>
      <c r="E11319" s="103"/>
      <c r="F11319" s="215"/>
    </row>
    <row r="11320" spans="2:6">
      <c r="B11320" s="214"/>
      <c r="C11320" s="103"/>
      <c r="D11320" s="103"/>
      <c r="E11320" s="103"/>
      <c r="F11320" s="215"/>
    </row>
    <row r="11321" spans="2:6">
      <c r="B11321" s="214"/>
      <c r="C11321" s="103"/>
      <c r="D11321" s="103"/>
      <c r="E11321" s="103"/>
      <c r="F11321" s="215"/>
    </row>
    <row r="11322" spans="2:6">
      <c r="B11322" s="214"/>
      <c r="C11322" s="103"/>
      <c r="D11322" s="103"/>
      <c r="E11322" s="103"/>
      <c r="F11322" s="215"/>
    </row>
    <row r="11323" spans="2:6">
      <c r="B11323" s="214"/>
      <c r="C11323" s="103"/>
      <c r="D11323" s="103"/>
      <c r="E11323" s="103"/>
      <c r="F11323" s="215"/>
    </row>
    <row r="11324" spans="2:6">
      <c r="B11324" s="214"/>
      <c r="C11324" s="103"/>
      <c r="D11324" s="103"/>
      <c r="E11324" s="103"/>
      <c r="F11324" s="215"/>
    </row>
    <row r="11325" spans="2:6">
      <c r="B11325" s="214"/>
      <c r="C11325" s="103"/>
      <c r="D11325" s="103"/>
      <c r="E11325" s="103"/>
      <c r="F11325" s="215"/>
    </row>
    <row r="11326" spans="2:6">
      <c r="B11326" s="214"/>
      <c r="C11326" s="103"/>
      <c r="D11326" s="103"/>
      <c r="E11326" s="103"/>
      <c r="F11326" s="215"/>
    </row>
    <row r="11327" spans="2:6">
      <c r="B11327" s="214"/>
      <c r="C11327" s="103"/>
      <c r="D11327" s="103"/>
      <c r="E11327" s="103"/>
      <c r="F11327" s="215"/>
    </row>
    <row r="11328" spans="2:6">
      <c r="B11328" s="214"/>
      <c r="C11328" s="103"/>
      <c r="D11328" s="103"/>
      <c r="E11328" s="103"/>
      <c r="F11328" s="215"/>
    </row>
    <row r="11329" spans="2:6">
      <c r="B11329" s="214"/>
      <c r="C11329" s="103"/>
      <c r="D11329" s="103"/>
      <c r="E11329" s="103"/>
      <c r="F11329" s="215"/>
    </row>
    <row r="11330" spans="2:6">
      <c r="B11330" s="214"/>
      <c r="C11330" s="103"/>
      <c r="D11330" s="103"/>
      <c r="E11330" s="103"/>
      <c r="F11330" s="215"/>
    </row>
    <row r="11331" spans="2:6">
      <c r="B11331" s="214"/>
      <c r="C11331" s="103"/>
      <c r="D11331" s="103"/>
      <c r="E11331" s="103"/>
      <c r="F11331" s="215"/>
    </row>
    <row r="11332" spans="2:6">
      <c r="B11332" s="214"/>
      <c r="C11332" s="103"/>
      <c r="D11332" s="103"/>
      <c r="E11332" s="103"/>
      <c r="F11332" s="215"/>
    </row>
    <row r="11333" spans="2:6">
      <c r="B11333" s="214"/>
      <c r="C11333" s="103"/>
      <c r="D11333" s="103"/>
      <c r="E11333" s="103"/>
      <c r="F11333" s="215"/>
    </row>
    <row r="11334" spans="2:6">
      <c r="B11334" s="214"/>
      <c r="C11334" s="103"/>
      <c r="D11334" s="103"/>
      <c r="E11334" s="103"/>
      <c r="F11334" s="215"/>
    </row>
    <row r="11335" spans="2:6">
      <c r="B11335" s="214"/>
      <c r="C11335" s="103"/>
      <c r="D11335" s="103"/>
      <c r="E11335" s="103"/>
      <c r="F11335" s="215"/>
    </row>
    <row r="11336" spans="2:6">
      <c r="B11336" s="214"/>
      <c r="C11336" s="103"/>
      <c r="D11336" s="103"/>
      <c r="E11336" s="103"/>
      <c r="F11336" s="215"/>
    </row>
    <row r="11337" spans="2:6">
      <c r="B11337" s="214"/>
      <c r="C11337" s="103"/>
      <c r="D11337" s="103"/>
      <c r="E11337" s="103"/>
      <c r="F11337" s="215"/>
    </row>
    <row r="11338" spans="2:6">
      <c r="B11338" s="214"/>
      <c r="C11338" s="103"/>
      <c r="D11338" s="103"/>
      <c r="E11338" s="103"/>
      <c r="F11338" s="215"/>
    </row>
    <row r="11339" spans="2:6">
      <c r="B11339" s="214"/>
      <c r="C11339" s="103"/>
      <c r="D11339" s="103"/>
      <c r="E11339" s="103"/>
      <c r="F11339" s="215"/>
    </row>
    <row r="11340" spans="2:6">
      <c r="B11340" s="214"/>
      <c r="C11340" s="103"/>
      <c r="D11340" s="103"/>
      <c r="E11340" s="103"/>
      <c r="F11340" s="215"/>
    </row>
    <row r="11341" spans="2:6">
      <c r="B11341" s="214"/>
      <c r="C11341" s="103"/>
      <c r="D11341" s="103"/>
      <c r="E11341" s="103"/>
      <c r="F11341" s="215"/>
    </row>
    <row r="11342" spans="2:6">
      <c r="B11342" s="214"/>
      <c r="C11342" s="103"/>
      <c r="D11342" s="103"/>
      <c r="E11342" s="103"/>
      <c r="F11342" s="215"/>
    </row>
    <row r="11343" spans="2:6">
      <c r="B11343" s="214"/>
      <c r="C11343" s="103"/>
      <c r="D11343" s="103"/>
      <c r="E11343" s="103"/>
      <c r="F11343" s="215"/>
    </row>
    <row r="11344" spans="2:6">
      <c r="B11344" s="214"/>
      <c r="C11344" s="103"/>
      <c r="D11344" s="103"/>
      <c r="E11344" s="103"/>
      <c r="F11344" s="215"/>
    </row>
    <row r="11345" spans="2:6">
      <c r="B11345" s="214"/>
      <c r="C11345" s="103"/>
      <c r="D11345" s="103"/>
      <c r="E11345" s="103"/>
      <c r="F11345" s="215"/>
    </row>
    <row r="11346" spans="2:6">
      <c r="B11346" s="214"/>
      <c r="C11346" s="103"/>
      <c r="D11346" s="103"/>
      <c r="E11346" s="103"/>
      <c r="F11346" s="215"/>
    </row>
    <row r="11347" spans="2:6">
      <c r="B11347" s="214"/>
      <c r="C11347" s="103"/>
      <c r="D11347" s="103"/>
      <c r="E11347" s="103"/>
      <c r="F11347" s="215"/>
    </row>
    <row r="11348" spans="2:6">
      <c r="B11348" s="214"/>
      <c r="C11348" s="103"/>
      <c r="D11348" s="103"/>
      <c r="E11348" s="103"/>
      <c r="F11348" s="215"/>
    </row>
    <row r="11349" spans="2:6">
      <c r="B11349" s="214"/>
      <c r="C11349" s="103"/>
      <c r="D11349" s="103"/>
      <c r="E11349" s="103"/>
      <c r="F11349" s="215"/>
    </row>
    <row r="11350" spans="2:6">
      <c r="B11350" s="214"/>
      <c r="C11350" s="103"/>
      <c r="D11350" s="103"/>
      <c r="E11350" s="103"/>
      <c r="F11350" s="215"/>
    </row>
    <row r="11351" spans="2:6">
      <c r="B11351" s="214"/>
      <c r="C11351" s="103"/>
      <c r="D11351" s="103"/>
      <c r="E11351" s="103"/>
      <c r="F11351" s="215"/>
    </row>
    <row r="11352" spans="2:6">
      <c r="B11352" s="214"/>
      <c r="C11352" s="103"/>
      <c r="D11352" s="103"/>
      <c r="E11352" s="103"/>
      <c r="F11352" s="215"/>
    </row>
    <row r="11353" spans="2:6">
      <c r="B11353" s="214"/>
      <c r="C11353" s="103"/>
      <c r="D11353" s="103"/>
      <c r="E11353" s="103"/>
      <c r="F11353" s="215"/>
    </row>
    <row r="11354" spans="2:6">
      <c r="B11354" s="214"/>
      <c r="C11354" s="103"/>
      <c r="D11354" s="103"/>
      <c r="E11354" s="103"/>
      <c r="F11354" s="215"/>
    </row>
    <row r="11355" spans="2:6">
      <c r="B11355" s="214"/>
      <c r="C11355" s="103"/>
      <c r="D11355" s="103"/>
      <c r="E11355" s="103"/>
      <c r="F11355" s="215"/>
    </row>
    <row r="11356" spans="2:6">
      <c r="B11356" s="214"/>
      <c r="C11356" s="103"/>
      <c r="D11356" s="103"/>
      <c r="E11356" s="103"/>
      <c r="F11356" s="215"/>
    </row>
    <row r="11357" spans="2:6">
      <c r="B11357" s="214"/>
      <c r="C11357" s="103"/>
      <c r="D11357" s="103"/>
      <c r="E11357" s="103"/>
      <c r="F11357" s="215"/>
    </row>
    <row r="11358" spans="2:6">
      <c r="B11358" s="214"/>
      <c r="C11358" s="103"/>
      <c r="D11358" s="103"/>
      <c r="E11358" s="103"/>
      <c r="F11358" s="215"/>
    </row>
    <row r="11359" spans="2:6">
      <c r="B11359" s="214"/>
      <c r="C11359" s="103"/>
      <c r="D11359" s="103"/>
      <c r="E11359" s="103"/>
      <c r="F11359" s="215"/>
    </row>
    <row r="11360" spans="2:6">
      <c r="B11360" s="214"/>
      <c r="C11360" s="103"/>
      <c r="D11360" s="103"/>
      <c r="E11360" s="103"/>
      <c r="F11360" s="215"/>
    </row>
    <row r="11361" spans="2:6">
      <c r="B11361" s="214"/>
      <c r="C11361" s="103"/>
      <c r="D11361" s="103"/>
      <c r="E11361" s="103"/>
      <c r="F11361" s="215"/>
    </row>
    <row r="11362" spans="2:6">
      <c r="B11362" s="214"/>
      <c r="C11362" s="103"/>
      <c r="D11362" s="103"/>
      <c r="E11362" s="103"/>
      <c r="F11362" s="215"/>
    </row>
    <row r="11363" spans="2:6">
      <c r="B11363" s="214"/>
      <c r="C11363" s="103"/>
      <c r="D11363" s="103"/>
      <c r="E11363" s="103"/>
      <c r="F11363" s="215"/>
    </row>
    <row r="11364" spans="2:6">
      <c r="B11364" s="214"/>
      <c r="C11364" s="103"/>
      <c r="D11364" s="103"/>
      <c r="E11364" s="103"/>
      <c r="F11364" s="215"/>
    </row>
    <row r="11365" spans="2:6">
      <c r="B11365" s="214"/>
      <c r="C11365" s="103"/>
      <c r="D11365" s="103"/>
      <c r="E11365" s="103"/>
      <c r="F11365" s="215"/>
    </row>
    <row r="11366" spans="2:6">
      <c r="B11366" s="214"/>
      <c r="C11366" s="103"/>
      <c r="D11366" s="103"/>
      <c r="E11366" s="103"/>
      <c r="F11366" s="215"/>
    </row>
    <row r="11367" spans="2:6">
      <c r="B11367" s="214"/>
      <c r="C11367" s="103"/>
      <c r="D11367" s="103"/>
      <c r="E11367" s="103"/>
      <c r="F11367" s="215"/>
    </row>
    <row r="11368" spans="2:6">
      <c r="B11368" s="214"/>
      <c r="C11368" s="103"/>
      <c r="D11368" s="103"/>
      <c r="E11368" s="103"/>
      <c r="F11368" s="215"/>
    </row>
    <row r="11369" spans="2:6">
      <c r="B11369" s="214"/>
      <c r="C11369" s="103"/>
      <c r="D11369" s="103"/>
      <c r="E11369" s="103"/>
      <c r="F11369" s="215"/>
    </row>
    <row r="11370" spans="2:6">
      <c r="B11370" s="214"/>
      <c r="C11370" s="103"/>
      <c r="D11370" s="103"/>
      <c r="E11370" s="103"/>
      <c r="F11370" s="215"/>
    </row>
    <row r="11371" spans="2:6">
      <c r="B11371" s="214"/>
      <c r="C11371" s="103"/>
      <c r="D11371" s="103"/>
      <c r="E11371" s="103"/>
      <c r="F11371" s="215"/>
    </row>
    <row r="11372" spans="2:6">
      <c r="B11372" s="214"/>
      <c r="C11372" s="103"/>
      <c r="D11372" s="103"/>
      <c r="E11372" s="103"/>
      <c r="F11372" s="215"/>
    </row>
    <row r="11373" spans="2:6">
      <c r="B11373" s="214"/>
      <c r="C11373" s="103"/>
      <c r="D11373" s="103"/>
      <c r="E11373" s="103"/>
      <c r="F11373" s="215"/>
    </row>
    <row r="11374" spans="2:6">
      <c r="B11374" s="214"/>
      <c r="C11374" s="103"/>
      <c r="D11374" s="103"/>
      <c r="E11374" s="103"/>
      <c r="F11374" s="215"/>
    </row>
    <row r="11375" spans="2:6">
      <c r="B11375" s="214"/>
      <c r="C11375" s="103"/>
      <c r="D11375" s="103"/>
      <c r="E11375" s="103"/>
      <c r="F11375" s="215"/>
    </row>
    <row r="11376" spans="2:6">
      <c r="B11376" s="214"/>
      <c r="C11376" s="103"/>
      <c r="D11376" s="103"/>
      <c r="E11376" s="103"/>
      <c r="F11376" s="215"/>
    </row>
    <row r="11377" spans="2:6">
      <c r="B11377" s="214"/>
      <c r="C11377" s="103"/>
      <c r="D11377" s="103"/>
      <c r="E11377" s="103"/>
      <c r="F11377" s="215"/>
    </row>
    <row r="11378" spans="2:6">
      <c r="B11378" s="214"/>
      <c r="C11378" s="103"/>
      <c r="D11378" s="103"/>
      <c r="E11378" s="103"/>
      <c r="F11378" s="215"/>
    </row>
    <row r="11379" spans="2:6">
      <c r="B11379" s="214"/>
      <c r="C11379" s="103"/>
      <c r="D11379" s="103"/>
      <c r="E11379" s="103"/>
      <c r="F11379" s="215"/>
    </row>
    <row r="11380" spans="2:6">
      <c r="B11380" s="214"/>
      <c r="C11380" s="103"/>
      <c r="D11380" s="103"/>
      <c r="E11380" s="103"/>
      <c r="F11380" s="215"/>
    </row>
    <row r="11381" spans="2:6">
      <c r="B11381" s="214"/>
      <c r="C11381" s="103"/>
      <c r="D11381" s="103"/>
      <c r="E11381" s="103"/>
      <c r="F11381" s="215"/>
    </row>
    <row r="11382" spans="2:6">
      <c r="B11382" s="214"/>
      <c r="C11382" s="103"/>
      <c r="D11382" s="103"/>
      <c r="E11382" s="103"/>
      <c r="F11382" s="215"/>
    </row>
    <row r="11383" spans="2:6">
      <c r="B11383" s="214"/>
      <c r="C11383" s="103"/>
      <c r="D11383" s="103"/>
      <c r="E11383" s="103"/>
      <c r="F11383" s="215"/>
    </row>
    <row r="11384" spans="2:6">
      <c r="B11384" s="214"/>
      <c r="C11384" s="103"/>
      <c r="D11384" s="103"/>
      <c r="E11384" s="103"/>
      <c r="F11384" s="215"/>
    </row>
    <row r="11385" spans="2:6">
      <c r="B11385" s="214"/>
      <c r="C11385" s="103"/>
      <c r="D11385" s="103"/>
      <c r="E11385" s="103"/>
      <c r="F11385" s="215"/>
    </row>
    <row r="11386" spans="2:6">
      <c r="B11386" s="214"/>
      <c r="C11386" s="103"/>
      <c r="D11386" s="103"/>
      <c r="E11386" s="103"/>
      <c r="F11386" s="215"/>
    </row>
    <row r="11387" spans="2:6">
      <c r="B11387" s="214"/>
      <c r="C11387" s="103"/>
      <c r="D11387" s="103"/>
      <c r="E11387" s="103"/>
      <c r="F11387" s="215"/>
    </row>
    <row r="11388" spans="2:6">
      <c r="B11388" s="214"/>
      <c r="C11388" s="103"/>
      <c r="D11388" s="103"/>
      <c r="E11388" s="103"/>
      <c r="F11388" s="215"/>
    </row>
    <row r="11389" spans="2:6">
      <c r="B11389" s="214"/>
      <c r="C11389" s="103"/>
      <c r="D11389" s="103"/>
      <c r="E11389" s="103"/>
      <c r="F11389" s="215"/>
    </row>
    <row r="11390" spans="2:6">
      <c r="B11390" s="214"/>
      <c r="C11390" s="103"/>
      <c r="D11390" s="103"/>
      <c r="E11390" s="103"/>
      <c r="F11390" s="215"/>
    </row>
    <row r="11391" spans="2:6">
      <c r="B11391" s="214"/>
      <c r="C11391" s="103"/>
      <c r="D11391" s="103"/>
      <c r="E11391" s="103"/>
      <c r="F11391" s="215"/>
    </row>
    <row r="11392" spans="2:6">
      <c r="B11392" s="214"/>
      <c r="C11392" s="103"/>
      <c r="D11392" s="103"/>
      <c r="E11392" s="103"/>
      <c r="F11392" s="215"/>
    </row>
    <row r="11393" spans="2:6">
      <c r="B11393" s="214"/>
      <c r="C11393" s="103"/>
      <c r="D11393" s="103"/>
      <c r="E11393" s="103"/>
      <c r="F11393" s="215"/>
    </row>
    <row r="11394" spans="2:6">
      <c r="B11394" s="214"/>
      <c r="C11394" s="103"/>
      <c r="D11394" s="103"/>
      <c r="E11394" s="103"/>
      <c r="F11394" s="215"/>
    </row>
    <row r="11395" spans="2:6">
      <c r="B11395" s="214"/>
      <c r="C11395" s="103"/>
      <c r="D11395" s="103"/>
      <c r="E11395" s="103"/>
      <c r="F11395" s="215"/>
    </row>
    <row r="11396" spans="2:6">
      <c r="B11396" s="214"/>
      <c r="C11396" s="103"/>
      <c r="D11396" s="103"/>
      <c r="E11396" s="103"/>
      <c r="F11396" s="215"/>
    </row>
    <row r="11397" spans="2:6">
      <c r="B11397" s="214"/>
      <c r="C11397" s="103"/>
      <c r="D11397" s="103"/>
      <c r="E11397" s="103"/>
      <c r="F11397" s="215"/>
    </row>
    <row r="11398" spans="2:6">
      <c r="B11398" s="214"/>
      <c r="C11398" s="103"/>
      <c r="D11398" s="103"/>
      <c r="E11398" s="103"/>
      <c r="F11398" s="215"/>
    </row>
    <row r="11399" spans="2:6">
      <c r="B11399" s="214"/>
      <c r="C11399" s="103"/>
      <c r="D11399" s="103"/>
      <c r="E11399" s="103"/>
      <c r="F11399" s="215"/>
    </row>
    <row r="11400" spans="2:6">
      <c r="B11400" s="214"/>
      <c r="C11400" s="103"/>
      <c r="D11400" s="103"/>
      <c r="E11400" s="103"/>
      <c r="F11400" s="215"/>
    </row>
    <row r="11401" spans="2:6">
      <c r="B11401" s="214"/>
      <c r="C11401" s="103"/>
      <c r="D11401" s="103"/>
      <c r="E11401" s="103"/>
      <c r="F11401" s="215"/>
    </row>
    <row r="11402" spans="2:6">
      <c r="B11402" s="214"/>
      <c r="C11402" s="103"/>
      <c r="D11402" s="103"/>
      <c r="E11402" s="103"/>
      <c r="F11402" s="215"/>
    </row>
    <row r="11403" spans="2:6">
      <c r="B11403" s="214"/>
      <c r="C11403" s="103"/>
      <c r="D11403" s="103"/>
      <c r="E11403" s="103"/>
      <c r="F11403" s="215"/>
    </row>
    <row r="11404" spans="2:6">
      <c r="B11404" s="214"/>
      <c r="C11404" s="103"/>
      <c r="D11404" s="103"/>
      <c r="E11404" s="103"/>
      <c r="F11404" s="215"/>
    </row>
    <row r="11405" spans="2:6">
      <c r="B11405" s="214"/>
      <c r="C11405" s="103"/>
      <c r="D11405" s="103"/>
      <c r="E11405" s="103"/>
      <c r="F11405" s="215"/>
    </row>
    <row r="11406" spans="2:6">
      <c r="B11406" s="214"/>
      <c r="C11406" s="103"/>
      <c r="D11406" s="103"/>
      <c r="E11406" s="103"/>
      <c r="F11406" s="215"/>
    </row>
    <row r="11407" spans="2:6">
      <c r="B11407" s="214"/>
      <c r="C11407" s="103"/>
      <c r="D11407" s="103"/>
      <c r="E11407" s="103"/>
      <c r="F11407" s="215"/>
    </row>
    <row r="11408" spans="2:6">
      <c r="B11408" s="214"/>
      <c r="C11408" s="103"/>
      <c r="D11408" s="103"/>
      <c r="E11408" s="103"/>
      <c r="F11408" s="215"/>
    </row>
    <row r="11409" spans="2:6">
      <c r="B11409" s="214"/>
      <c r="C11409" s="103"/>
      <c r="D11409" s="103"/>
      <c r="E11409" s="103"/>
      <c r="F11409" s="215"/>
    </row>
    <row r="11410" spans="2:6">
      <c r="B11410" s="214"/>
      <c r="C11410" s="103"/>
      <c r="D11410" s="103"/>
      <c r="E11410" s="103"/>
      <c r="F11410" s="215"/>
    </row>
    <row r="11411" spans="2:6">
      <c r="B11411" s="214"/>
      <c r="C11411" s="103"/>
      <c r="D11411" s="103"/>
      <c r="E11411" s="103"/>
      <c r="F11411" s="215"/>
    </row>
    <row r="11412" spans="2:6">
      <c r="B11412" s="214"/>
      <c r="C11412" s="103"/>
      <c r="D11412" s="103"/>
      <c r="E11412" s="103"/>
      <c r="F11412" s="215"/>
    </row>
    <row r="11413" spans="2:6">
      <c r="B11413" s="214"/>
      <c r="C11413" s="103"/>
      <c r="D11413" s="103"/>
      <c r="E11413" s="103"/>
      <c r="F11413" s="215"/>
    </row>
    <row r="11414" spans="2:6">
      <c r="B11414" s="214"/>
      <c r="C11414" s="103"/>
      <c r="D11414" s="103"/>
      <c r="E11414" s="103"/>
      <c r="F11414" s="215"/>
    </row>
    <row r="11415" spans="2:6">
      <c r="B11415" s="214"/>
      <c r="C11415" s="103"/>
      <c r="D11415" s="103"/>
      <c r="E11415" s="103"/>
      <c r="F11415" s="215"/>
    </row>
    <row r="11416" spans="2:6">
      <c r="B11416" s="214"/>
      <c r="C11416" s="103"/>
      <c r="D11416" s="103"/>
      <c r="E11416" s="103"/>
      <c r="F11416" s="215"/>
    </row>
    <row r="11417" spans="2:6">
      <c r="B11417" s="214"/>
      <c r="C11417" s="103"/>
      <c r="D11417" s="103"/>
      <c r="E11417" s="103"/>
      <c r="F11417" s="215"/>
    </row>
    <row r="11418" spans="2:6">
      <c r="B11418" s="214"/>
      <c r="C11418" s="103"/>
      <c r="D11418" s="103"/>
      <c r="E11418" s="103"/>
      <c r="F11418" s="215"/>
    </row>
    <row r="11419" spans="2:6">
      <c r="B11419" s="214"/>
      <c r="C11419" s="103"/>
      <c r="D11419" s="103"/>
      <c r="E11419" s="103"/>
      <c r="F11419" s="215"/>
    </row>
    <row r="11420" spans="2:6">
      <c r="B11420" s="214"/>
      <c r="C11420" s="103"/>
      <c r="D11420" s="103"/>
      <c r="E11420" s="103"/>
      <c r="F11420" s="215"/>
    </row>
    <row r="11421" spans="2:6">
      <c r="B11421" s="214"/>
      <c r="C11421" s="103"/>
      <c r="D11421" s="103"/>
      <c r="E11421" s="103"/>
      <c r="F11421" s="215"/>
    </row>
    <row r="11422" spans="2:6">
      <c r="B11422" s="214"/>
      <c r="C11422" s="103"/>
      <c r="D11422" s="103"/>
      <c r="E11422" s="103"/>
      <c r="F11422" s="215"/>
    </row>
    <row r="11423" spans="2:6">
      <c r="B11423" s="214"/>
      <c r="C11423" s="103"/>
      <c r="D11423" s="103"/>
      <c r="E11423" s="103"/>
      <c r="F11423" s="215"/>
    </row>
    <row r="11424" spans="2:6">
      <c r="B11424" s="214"/>
      <c r="C11424" s="103"/>
      <c r="D11424" s="103"/>
      <c r="E11424" s="103"/>
      <c r="F11424" s="215"/>
    </row>
    <row r="11425" spans="2:6">
      <c r="B11425" s="214"/>
      <c r="C11425" s="103"/>
      <c r="D11425" s="103"/>
      <c r="E11425" s="103"/>
      <c r="F11425" s="215"/>
    </row>
    <row r="11426" spans="2:6">
      <c r="B11426" s="214"/>
      <c r="C11426" s="103"/>
      <c r="D11426" s="103"/>
      <c r="E11426" s="103"/>
      <c r="F11426" s="215"/>
    </row>
    <row r="11427" spans="2:6">
      <c r="B11427" s="214"/>
      <c r="C11427" s="103"/>
      <c r="D11427" s="103"/>
      <c r="E11427" s="103"/>
      <c r="F11427" s="215"/>
    </row>
    <row r="11428" spans="2:6">
      <c r="B11428" s="214"/>
      <c r="C11428" s="103"/>
      <c r="D11428" s="103"/>
      <c r="E11428" s="103"/>
      <c r="F11428" s="215"/>
    </row>
    <row r="11429" spans="2:6">
      <c r="B11429" s="214"/>
      <c r="C11429" s="103"/>
      <c r="D11429" s="103"/>
      <c r="E11429" s="103"/>
      <c r="F11429" s="215"/>
    </row>
    <row r="11430" spans="2:6">
      <c r="B11430" s="214"/>
      <c r="C11430" s="103"/>
      <c r="D11430" s="103"/>
      <c r="E11430" s="103"/>
      <c r="F11430" s="215"/>
    </row>
    <row r="11431" spans="2:6">
      <c r="B11431" s="214"/>
      <c r="C11431" s="103"/>
      <c r="D11431" s="103"/>
      <c r="E11431" s="103"/>
      <c r="F11431" s="215"/>
    </row>
    <row r="11432" spans="2:6">
      <c r="B11432" s="214"/>
      <c r="C11432" s="103"/>
      <c r="D11432" s="103"/>
      <c r="E11432" s="103"/>
      <c r="F11432" s="215"/>
    </row>
    <row r="11433" spans="2:6">
      <c r="B11433" s="214"/>
      <c r="C11433" s="103"/>
      <c r="D11433" s="103"/>
      <c r="E11433" s="103"/>
      <c r="F11433" s="215"/>
    </row>
    <row r="11434" spans="2:6">
      <c r="B11434" s="214"/>
      <c r="C11434" s="103"/>
      <c r="D11434" s="103"/>
      <c r="E11434" s="103"/>
      <c r="F11434" s="215"/>
    </row>
    <row r="11435" spans="2:6">
      <c r="B11435" s="214"/>
      <c r="C11435" s="103"/>
      <c r="D11435" s="103"/>
      <c r="E11435" s="103"/>
      <c r="F11435" s="215"/>
    </row>
    <row r="11436" spans="2:6">
      <c r="B11436" s="214"/>
      <c r="C11436" s="103"/>
      <c r="D11436" s="103"/>
      <c r="E11436" s="103"/>
      <c r="F11436" s="215"/>
    </row>
    <row r="11437" spans="2:6">
      <c r="B11437" s="214"/>
      <c r="C11437" s="103"/>
      <c r="D11437" s="103"/>
      <c r="E11437" s="103"/>
      <c r="F11437" s="215"/>
    </row>
    <row r="11438" spans="2:6">
      <c r="B11438" s="214"/>
      <c r="C11438" s="103"/>
      <c r="D11438" s="103"/>
      <c r="E11438" s="103"/>
      <c r="F11438" s="215"/>
    </row>
    <row r="11439" spans="2:6">
      <c r="B11439" s="214"/>
      <c r="C11439" s="103"/>
      <c r="D11439" s="103"/>
      <c r="E11439" s="103"/>
      <c r="F11439" s="215"/>
    </row>
    <row r="11440" spans="2:6">
      <c r="B11440" s="214"/>
      <c r="C11440" s="103"/>
      <c r="D11440" s="103"/>
      <c r="E11440" s="103"/>
      <c r="F11440" s="215"/>
    </row>
    <row r="11441" spans="2:6">
      <c r="B11441" s="214"/>
      <c r="C11441" s="103"/>
      <c r="D11441" s="103"/>
      <c r="E11441" s="103"/>
      <c r="F11441" s="215"/>
    </row>
    <row r="11442" spans="2:6">
      <c r="B11442" s="214"/>
      <c r="C11442" s="103"/>
      <c r="D11442" s="103"/>
      <c r="E11442" s="103"/>
      <c r="F11442" s="215"/>
    </row>
    <row r="11443" spans="2:6">
      <c r="B11443" s="214"/>
      <c r="C11443" s="103"/>
      <c r="D11443" s="103"/>
      <c r="E11443" s="103"/>
      <c r="F11443" s="215"/>
    </row>
    <row r="11444" spans="2:6">
      <c r="B11444" s="214"/>
      <c r="C11444" s="103"/>
      <c r="D11444" s="103"/>
      <c r="E11444" s="103"/>
      <c r="F11444" s="215"/>
    </row>
    <row r="11445" spans="2:6">
      <c r="B11445" s="214"/>
      <c r="C11445" s="103"/>
      <c r="D11445" s="103"/>
      <c r="E11445" s="103"/>
      <c r="F11445" s="215"/>
    </row>
    <row r="11446" spans="2:6">
      <c r="B11446" s="214"/>
      <c r="C11446" s="103"/>
      <c r="D11446" s="103"/>
      <c r="E11446" s="103"/>
      <c r="F11446" s="215"/>
    </row>
    <row r="11447" spans="2:6">
      <c r="B11447" s="214"/>
      <c r="C11447" s="103"/>
      <c r="D11447" s="103"/>
      <c r="E11447" s="103"/>
      <c r="F11447" s="215"/>
    </row>
    <row r="11448" spans="2:6">
      <c r="B11448" s="214"/>
      <c r="C11448" s="103"/>
      <c r="D11448" s="103"/>
      <c r="E11448" s="103"/>
      <c r="F11448" s="215"/>
    </row>
    <row r="11449" spans="2:6">
      <c r="B11449" s="214"/>
      <c r="C11449" s="103"/>
      <c r="D11449" s="103"/>
      <c r="E11449" s="103"/>
      <c r="F11449" s="215"/>
    </row>
    <row r="11450" spans="2:6">
      <c r="B11450" s="214"/>
      <c r="C11450" s="103"/>
      <c r="D11450" s="103"/>
      <c r="E11450" s="103"/>
      <c r="F11450" s="215"/>
    </row>
    <row r="11451" spans="2:6">
      <c r="B11451" s="214"/>
      <c r="C11451" s="103"/>
      <c r="D11451" s="103"/>
      <c r="E11451" s="103"/>
      <c r="F11451" s="215"/>
    </row>
    <row r="11452" spans="2:6">
      <c r="B11452" s="214"/>
      <c r="C11452" s="103"/>
      <c r="D11452" s="103"/>
      <c r="E11452" s="103"/>
      <c r="F11452" s="215"/>
    </row>
    <row r="11453" spans="2:6">
      <c r="B11453" s="214"/>
      <c r="C11453" s="103"/>
      <c r="D11453" s="103"/>
      <c r="E11453" s="103"/>
      <c r="F11453" s="215"/>
    </row>
    <row r="11454" spans="2:6">
      <c r="B11454" s="214"/>
      <c r="C11454" s="103"/>
      <c r="D11454" s="103"/>
      <c r="E11454" s="103"/>
      <c r="F11454" s="215"/>
    </row>
    <row r="11455" spans="2:6">
      <c r="B11455" s="214"/>
      <c r="C11455" s="103"/>
      <c r="D11455" s="103"/>
      <c r="E11455" s="103"/>
      <c r="F11455" s="215"/>
    </row>
    <row r="11456" spans="2:6">
      <c r="B11456" s="214"/>
      <c r="C11456" s="103"/>
      <c r="D11456" s="103"/>
      <c r="E11456" s="103"/>
      <c r="F11456" s="215"/>
    </row>
    <row r="11457" spans="2:6">
      <c r="B11457" s="214"/>
      <c r="C11457" s="103"/>
      <c r="D11457" s="103"/>
      <c r="E11457" s="103"/>
      <c r="F11457" s="215"/>
    </row>
    <row r="11458" spans="2:6">
      <c r="B11458" s="214"/>
      <c r="C11458" s="103"/>
      <c r="D11458" s="103"/>
      <c r="E11458" s="103"/>
      <c r="F11458" s="215"/>
    </row>
    <row r="11459" spans="2:6">
      <c r="B11459" s="214"/>
      <c r="C11459" s="103"/>
      <c r="D11459" s="103"/>
      <c r="E11459" s="103"/>
      <c r="F11459" s="215"/>
    </row>
    <row r="11460" spans="2:6">
      <c r="B11460" s="214"/>
      <c r="C11460" s="103"/>
      <c r="D11460" s="103"/>
      <c r="E11460" s="103"/>
      <c r="F11460" s="215"/>
    </row>
    <row r="11461" spans="2:6">
      <c r="B11461" s="214"/>
      <c r="C11461" s="103"/>
      <c r="D11461" s="103"/>
      <c r="E11461" s="103"/>
      <c r="F11461" s="215"/>
    </row>
    <row r="11462" spans="2:6">
      <c r="B11462" s="214"/>
      <c r="C11462" s="103"/>
      <c r="D11462" s="103"/>
      <c r="E11462" s="103"/>
      <c r="F11462" s="215"/>
    </row>
    <row r="11463" spans="2:6">
      <c r="B11463" s="214"/>
      <c r="C11463" s="103"/>
      <c r="D11463" s="103"/>
      <c r="E11463" s="103"/>
      <c r="F11463" s="215"/>
    </row>
    <row r="11464" spans="2:6">
      <c r="B11464" s="214"/>
      <c r="C11464" s="103"/>
      <c r="D11464" s="103"/>
      <c r="E11464" s="103"/>
      <c r="F11464" s="215"/>
    </row>
    <row r="11465" spans="2:6">
      <c r="B11465" s="214"/>
      <c r="C11465" s="103"/>
      <c r="D11465" s="103"/>
      <c r="E11465" s="103"/>
      <c r="F11465" s="215"/>
    </row>
    <row r="11466" spans="2:6">
      <c r="B11466" s="214"/>
      <c r="C11466" s="103"/>
      <c r="D11466" s="103"/>
      <c r="E11466" s="103"/>
      <c r="F11466" s="215"/>
    </row>
    <row r="11467" spans="2:6">
      <c r="B11467" s="214"/>
      <c r="C11467" s="103"/>
      <c r="D11467" s="103"/>
      <c r="E11467" s="103"/>
      <c r="F11467" s="215"/>
    </row>
    <row r="11468" spans="2:6">
      <c r="B11468" s="214"/>
      <c r="C11468" s="103"/>
      <c r="D11468" s="103"/>
      <c r="E11468" s="103"/>
      <c r="F11468" s="215"/>
    </row>
    <row r="11469" spans="2:6">
      <c r="B11469" s="214"/>
      <c r="C11469" s="103"/>
      <c r="D11469" s="103"/>
      <c r="E11469" s="103"/>
      <c r="F11469" s="215"/>
    </row>
    <row r="11470" spans="2:6">
      <c r="B11470" s="214"/>
      <c r="C11470" s="103"/>
      <c r="D11470" s="103"/>
      <c r="E11470" s="103"/>
      <c r="F11470" s="215"/>
    </row>
    <row r="11471" spans="2:6">
      <c r="B11471" s="214"/>
      <c r="C11471" s="103"/>
      <c r="D11471" s="103"/>
      <c r="E11471" s="103"/>
      <c r="F11471" s="215"/>
    </row>
    <row r="11472" spans="2:6">
      <c r="B11472" s="214"/>
      <c r="C11472" s="103"/>
      <c r="D11472" s="103"/>
      <c r="E11472" s="103"/>
      <c r="F11472" s="215"/>
    </row>
    <row r="11473" spans="2:6">
      <c r="B11473" s="214"/>
      <c r="C11473" s="103"/>
      <c r="D11473" s="103"/>
      <c r="E11473" s="103"/>
      <c r="F11473" s="215"/>
    </row>
    <row r="11474" spans="2:6">
      <c r="B11474" s="214"/>
      <c r="C11474" s="103"/>
      <c r="D11474" s="103"/>
      <c r="E11474" s="103"/>
      <c r="F11474" s="215"/>
    </row>
    <row r="11475" spans="2:6">
      <c r="B11475" s="214"/>
      <c r="C11475" s="103"/>
      <c r="D11475" s="103"/>
      <c r="E11475" s="103"/>
      <c r="F11475" s="215"/>
    </row>
    <row r="11476" spans="2:6">
      <c r="B11476" s="214"/>
      <c r="C11476" s="103"/>
      <c r="D11476" s="103"/>
      <c r="E11476" s="103"/>
      <c r="F11476" s="215"/>
    </row>
    <row r="11477" spans="2:6">
      <c r="B11477" s="214"/>
      <c r="C11477" s="103"/>
      <c r="D11477" s="103"/>
      <c r="E11477" s="103"/>
      <c r="F11477" s="215"/>
    </row>
    <row r="11478" spans="2:6">
      <c r="B11478" s="214"/>
      <c r="C11478" s="103"/>
      <c r="D11478" s="103"/>
      <c r="E11478" s="103"/>
      <c r="F11478" s="215"/>
    </row>
    <row r="11479" spans="2:6">
      <c r="B11479" s="214"/>
      <c r="C11479" s="103"/>
      <c r="D11479" s="103"/>
      <c r="E11479" s="103"/>
      <c r="F11479" s="215"/>
    </row>
    <row r="11480" spans="2:6">
      <c r="B11480" s="214"/>
      <c r="C11480" s="103"/>
      <c r="D11480" s="103"/>
      <c r="E11480" s="103"/>
      <c r="F11480" s="215"/>
    </row>
    <row r="11481" spans="2:6">
      <c r="B11481" s="214"/>
      <c r="C11481" s="103"/>
      <c r="D11481" s="103"/>
      <c r="E11481" s="103"/>
      <c r="F11481" s="215"/>
    </row>
    <row r="11482" spans="2:6">
      <c r="B11482" s="214"/>
      <c r="C11482" s="103"/>
      <c r="D11482" s="103"/>
      <c r="E11482" s="103"/>
      <c r="F11482" s="215"/>
    </row>
    <row r="11483" spans="2:6">
      <c r="B11483" s="214"/>
      <c r="C11483" s="103"/>
      <c r="D11483" s="103"/>
      <c r="E11483" s="103"/>
      <c r="F11483" s="215"/>
    </row>
    <row r="11484" spans="2:6">
      <c r="B11484" s="214"/>
      <c r="C11484" s="103"/>
      <c r="D11484" s="103"/>
      <c r="E11484" s="103"/>
      <c r="F11484" s="215"/>
    </row>
    <row r="11485" spans="2:6">
      <c r="B11485" s="214"/>
      <c r="C11485" s="103"/>
      <c r="D11485" s="103"/>
      <c r="E11485" s="103"/>
      <c r="F11485" s="215"/>
    </row>
    <row r="11486" spans="2:6">
      <c r="B11486" s="214"/>
      <c r="C11486" s="103"/>
      <c r="D11486" s="103"/>
      <c r="E11486" s="103"/>
      <c r="F11486" s="215"/>
    </row>
    <row r="11487" spans="2:6">
      <c r="B11487" s="214"/>
      <c r="C11487" s="103"/>
      <c r="D11487" s="103"/>
      <c r="E11487" s="103"/>
      <c r="F11487" s="215"/>
    </row>
    <row r="11488" spans="2:6">
      <c r="B11488" s="214"/>
      <c r="C11488" s="103"/>
      <c r="D11488" s="103"/>
      <c r="E11488" s="103"/>
      <c r="F11488" s="215"/>
    </row>
    <row r="11489" spans="2:6">
      <c r="B11489" s="214"/>
      <c r="C11489" s="103"/>
      <c r="D11489" s="103"/>
      <c r="E11489" s="103"/>
      <c r="F11489" s="215"/>
    </row>
    <row r="11490" spans="2:6">
      <c r="B11490" s="214"/>
      <c r="C11490" s="103"/>
      <c r="D11490" s="103"/>
      <c r="E11490" s="103"/>
      <c r="F11490" s="215"/>
    </row>
    <row r="11491" spans="2:6">
      <c r="B11491" s="214"/>
      <c r="C11491" s="103"/>
      <c r="D11491" s="103"/>
      <c r="E11491" s="103"/>
      <c r="F11491" s="215"/>
    </row>
    <row r="11492" spans="2:6">
      <c r="B11492" s="214"/>
      <c r="C11492" s="103"/>
      <c r="D11492" s="103"/>
      <c r="E11492" s="103"/>
      <c r="F11492" s="215"/>
    </row>
    <row r="11493" spans="2:6">
      <c r="B11493" s="214"/>
      <c r="C11493" s="103"/>
      <c r="D11493" s="103"/>
      <c r="E11493" s="103"/>
      <c r="F11493" s="215"/>
    </row>
    <row r="11494" spans="2:6">
      <c r="B11494" s="214"/>
      <c r="C11494" s="103"/>
      <c r="D11494" s="103"/>
      <c r="E11494" s="103"/>
      <c r="F11494" s="215"/>
    </row>
    <row r="11495" spans="2:6">
      <c r="B11495" s="214"/>
      <c r="C11495" s="103"/>
      <c r="D11495" s="103"/>
      <c r="E11495" s="103"/>
      <c r="F11495" s="215"/>
    </row>
    <row r="11496" spans="2:6">
      <c r="B11496" s="214"/>
      <c r="C11496" s="103"/>
      <c r="D11496" s="103"/>
      <c r="E11496" s="103"/>
      <c r="F11496" s="215"/>
    </row>
    <row r="11497" spans="2:6">
      <c r="B11497" s="214"/>
      <c r="C11497" s="103"/>
      <c r="D11497" s="103"/>
      <c r="E11497" s="103"/>
      <c r="F11497" s="215"/>
    </row>
    <row r="11498" spans="2:6">
      <c r="B11498" s="214"/>
      <c r="C11498" s="103"/>
      <c r="D11498" s="103"/>
      <c r="E11498" s="103"/>
      <c r="F11498" s="215"/>
    </row>
    <row r="11499" spans="2:6">
      <c r="B11499" s="214"/>
      <c r="C11499" s="103"/>
      <c r="D11499" s="103"/>
      <c r="E11499" s="103"/>
      <c r="F11499" s="215"/>
    </row>
    <row r="11500" spans="2:6">
      <c r="B11500" s="214"/>
      <c r="C11500" s="103"/>
      <c r="D11500" s="103"/>
      <c r="E11500" s="103"/>
      <c r="F11500" s="215"/>
    </row>
    <row r="11501" spans="2:6">
      <c r="B11501" s="214"/>
      <c r="C11501" s="103"/>
      <c r="D11501" s="103"/>
      <c r="E11501" s="103"/>
      <c r="F11501" s="215"/>
    </row>
    <row r="11502" spans="2:6">
      <c r="B11502" s="214"/>
      <c r="C11502" s="103"/>
      <c r="D11502" s="103"/>
      <c r="E11502" s="103"/>
      <c r="F11502" s="215"/>
    </row>
    <row r="11503" spans="2:6">
      <c r="B11503" s="214"/>
      <c r="C11503" s="103"/>
      <c r="D11503" s="103"/>
      <c r="E11503" s="103"/>
      <c r="F11503" s="215"/>
    </row>
    <row r="11504" spans="2:6">
      <c r="B11504" s="214"/>
      <c r="C11504" s="103"/>
      <c r="D11504" s="103"/>
      <c r="E11504" s="103"/>
      <c r="F11504" s="215"/>
    </row>
    <row r="11505" spans="2:6">
      <c r="B11505" s="214"/>
      <c r="C11505" s="103"/>
      <c r="D11505" s="103"/>
      <c r="E11505" s="103"/>
      <c r="F11505" s="215"/>
    </row>
    <row r="11506" spans="2:6">
      <c r="B11506" s="214"/>
      <c r="C11506" s="103"/>
      <c r="D11506" s="103"/>
      <c r="E11506" s="103"/>
      <c r="F11506" s="215"/>
    </row>
    <row r="11507" spans="2:6">
      <c r="B11507" s="214"/>
      <c r="C11507" s="103"/>
      <c r="D11507" s="103"/>
      <c r="E11507" s="103"/>
      <c r="F11507" s="215"/>
    </row>
    <row r="11508" spans="2:6">
      <c r="B11508" s="214"/>
      <c r="C11508" s="103"/>
      <c r="D11508" s="103"/>
      <c r="E11508" s="103"/>
      <c r="F11508" s="215"/>
    </row>
    <row r="11509" spans="2:6">
      <c r="B11509" s="214"/>
      <c r="C11509" s="103"/>
      <c r="D11509" s="103"/>
      <c r="E11509" s="103"/>
      <c r="F11509" s="215"/>
    </row>
    <row r="11510" spans="2:6">
      <c r="B11510" s="214"/>
      <c r="C11510" s="103"/>
      <c r="D11510" s="103"/>
      <c r="E11510" s="103"/>
      <c r="F11510" s="215"/>
    </row>
    <row r="11511" spans="2:6">
      <c r="B11511" s="214"/>
      <c r="C11511" s="103"/>
      <c r="D11511" s="103"/>
      <c r="E11511" s="103"/>
      <c r="F11511" s="215"/>
    </row>
    <row r="11512" spans="2:6">
      <c r="B11512" s="214"/>
      <c r="C11512" s="103"/>
      <c r="D11512" s="103"/>
      <c r="E11512" s="103"/>
      <c r="F11512" s="215"/>
    </row>
    <row r="11513" spans="2:6">
      <c r="B11513" s="214"/>
      <c r="C11513" s="103"/>
      <c r="D11513" s="103"/>
      <c r="E11513" s="103"/>
      <c r="F11513" s="215"/>
    </row>
    <row r="11514" spans="2:6">
      <c r="B11514" s="214"/>
      <c r="C11514" s="103"/>
      <c r="D11514" s="103"/>
      <c r="E11514" s="103"/>
      <c r="F11514" s="215"/>
    </row>
    <row r="11515" spans="2:6">
      <c r="B11515" s="214"/>
      <c r="C11515" s="103"/>
      <c r="D11515" s="103"/>
      <c r="E11515" s="103"/>
      <c r="F11515" s="215"/>
    </row>
    <row r="11516" spans="2:6">
      <c r="B11516" s="214"/>
      <c r="C11516" s="103"/>
      <c r="D11516" s="103"/>
      <c r="E11516" s="103"/>
      <c r="F11516" s="215"/>
    </row>
    <row r="11517" spans="2:6">
      <c r="B11517" s="214"/>
      <c r="C11517" s="103"/>
      <c r="D11517" s="103"/>
      <c r="E11517" s="103"/>
      <c r="F11517" s="215"/>
    </row>
    <row r="11518" spans="2:6">
      <c r="B11518" s="214"/>
      <c r="C11518" s="103"/>
      <c r="D11518" s="103"/>
      <c r="E11518" s="103"/>
      <c r="F11518" s="215"/>
    </row>
    <row r="11519" spans="2:6">
      <c r="B11519" s="214"/>
      <c r="C11519" s="103"/>
      <c r="D11519" s="103"/>
      <c r="E11519" s="103"/>
      <c r="F11519" s="215"/>
    </row>
    <row r="11520" spans="2:6">
      <c r="B11520" s="214"/>
      <c r="C11520" s="103"/>
      <c r="D11520" s="103"/>
      <c r="E11520" s="103"/>
      <c r="F11520" s="215"/>
    </row>
    <row r="11521" spans="2:6">
      <c r="B11521" s="214"/>
      <c r="C11521" s="103"/>
      <c r="D11521" s="103"/>
      <c r="E11521" s="103"/>
      <c r="F11521" s="215"/>
    </row>
    <row r="11522" spans="2:6">
      <c r="B11522" s="214"/>
      <c r="C11522" s="103"/>
      <c r="D11522" s="103"/>
      <c r="E11522" s="103"/>
      <c r="F11522" s="215"/>
    </row>
    <row r="11523" spans="2:6">
      <c r="B11523" s="214"/>
      <c r="C11523" s="103"/>
      <c r="D11523" s="103"/>
      <c r="E11523" s="103"/>
      <c r="F11523" s="215"/>
    </row>
    <row r="11524" spans="2:6">
      <c r="B11524" s="214"/>
      <c r="C11524" s="103"/>
      <c r="D11524" s="103"/>
      <c r="E11524" s="103"/>
      <c r="F11524" s="215"/>
    </row>
    <row r="11525" spans="2:6">
      <c r="B11525" s="214"/>
      <c r="C11525" s="103"/>
      <c r="D11525" s="103"/>
      <c r="E11525" s="103"/>
      <c r="F11525" s="215"/>
    </row>
    <row r="11526" spans="2:6">
      <c r="B11526" s="214"/>
      <c r="C11526" s="103"/>
      <c r="D11526" s="103"/>
      <c r="E11526" s="103"/>
      <c r="F11526" s="215"/>
    </row>
    <row r="11527" spans="2:6">
      <c r="B11527" s="214"/>
      <c r="C11527" s="103"/>
      <c r="D11527" s="103"/>
      <c r="E11527" s="103"/>
      <c r="F11527" s="215"/>
    </row>
    <row r="11528" spans="2:6">
      <c r="B11528" s="214"/>
      <c r="C11528" s="103"/>
      <c r="D11528" s="103"/>
      <c r="E11528" s="103"/>
      <c r="F11528" s="215"/>
    </row>
    <row r="11529" spans="2:6">
      <c r="B11529" s="214"/>
      <c r="C11529" s="103"/>
      <c r="D11529" s="103"/>
      <c r="E11529" s="103"/>
      <c r="F11529" s="215"/>
    </row>
    <row r="11530" spans="2:6">
      <c r="B11530" s="214"/>
      <c r="C11530" s="103"/>
      <c r="D11530" s="103"/>
      <c r="E11530" s="103"/>
      <c r="F11530" s="215"/>
    </row>
    <row r="11531" spans="2:6">
      <c r="B11531" s="214"/>
      <c r="C11531" s="103"/>
      <c r="D11531" s="103"/>
      <c r="E11531" s="103"/>
      <c r="F11531" s="215"/>
    </row>
    <row r="11532" spans="2:6">
      <c r="B11532" s="214"/>
      <c r="C11532" s="103"/>
      <c r="D11532" s="103"/>
      <c r="E11532" s="103"/>
      <c r="F11532" s="215"/>
    </row>
    <row r="11533" spans="2:6">
      <c r="B11533" s="214"/>
      <c r="C11533" s="103"/>
      <c r="D11533" s="103"/>
      <c r="E11533" s="103"/>
      <c r="F11533" s="215"/>
    </row>
    <row r="11534" spans="2:6">
      <c r="B11534" s="214"/>
      <c r="C11534" s="103"/>
      <c r="D11534" s="103"/>
      <c r="E11534" s="103"/>
      <c r="F11534" s="215"/>
    </row>
    <row r="11535" spans="2:6">
      <c r="B11535" s="214"/>
      <c r="C11535" s="103"/>
      <c r="D11535" s="103"/>
      <c r="E11535" s="103"/>
      <c r="F11535" s="215"/>
    </row>
    <row r="11536" spans="2:6">
      <c r="B11536" s="214"/>
      <c r="C11536" s="103"/>
      <c r="D11536" s="103"/>
      <c r="E11536" s="103"/>
      <c r="F11536" s="215"/>
    </row>
    <row r="11537" spans="2:6">
      <c r="B11537" s="214"/>
      <c r="C11537" s="103"/>
      <c r="D11537" s="103"/>
      <c r="E11537" s="103"/>
      <c r="F11537" s="215"/>
    </row>
    <row r="11538" spans="2:6">
      <c r="B11538" s="214"/>
      <c r="C11538" s="103"/>
      <c r="D11538" s="103"/>
      <c r="E11538" s="103"/>
      <c r="F11538" s="215"/>
    </row>
    <row r="11539" spans="2:6">
      <c r="B11539" s="214"/>
      <c r="C11539" s="103"/>
      <c r="D11539" s="103"/>
      <c r="E11539" s="103"/>
      <c r="F11539" s="215"/>
    </row>
    <row r="11540" spans="2:6">
      <c r="B11540" s="214"/>
      <c r="C11540" s="103"/>
      <c r="D11540" s="103"/>
      <c r="E11540" s="103"/>
      <c r="F11540" s="215"/>
    </row>
    <row r="11541" spans="2:6">
      <c r="B11541" s="214"/>
      <c r="C11541" s="103"/>
      <c r="D11541" s="103"/>
      <c r="E11541" s="103"/>
      <c r="F11541" s="215"/>
    </row>
    <row r="11542" spans="2:6">
      <c r="B11542" s="214"/>
      <c r="C11542" s="103"/>
      <c r="D11542" s="103"/>
      <c r="E11542" s="103"/>
      <c r="F11542" s="215"/>
    </row>
    <row r="11543" spans="2:6">
      <c r="B11543" s="214"/>
      <c r="C11543" s="103"/>
      <c r="D11543" s="103"/>
      <c r="E11543" s="103"/>
      <c r="F11543" s="215"/>
    </row>
    <row r="11544" spans="2:6">
      <c r="B11544" s="214"/>
      <c r="C11544" s="103"/>
      <c r="D11544" s="103"/>
      <c r="E11544" s="103"/>
      <c r="F11544" s="215"/>
    </row>
    <row r="11545" spans="2:6">
      <c r="B11545" s="214"/>
      <c r="C11545" s="103"/>
      <c r="D11545" s="103"/>
      <c r="E11545" s="103"/>
      <c r="F11545" s="215"/>
    </row>
    <row r="11546" spans="2:6">
      <c r="B11546" s="214"/>
      <c r="C11546" s="103"/>
      <c r="D11546" s="103"/>
      <c r="E11546" s="103"/>
      <c r="F11546" s="215"/>
    </row>
    <row r="11547" spans="2:6">
      <c r="B11547" s="214"/>
      <c r="C11547" s="103"/>
      <c r="D11547" s="103"/>
      <c r="E11547" s="103"/>
      <c r="F11547" s="215"/>
    </row>
    <row r="11548" spans="2:6">
      <c r="B11548" s="214"/>
      <c r="C11548" s="103"/>
      <c r="D11548" s="103"/>
      <c r="E11548" s="103"/>
      <c r="F11548" s="215"/>
    </row>
    <row r="11549" spans="2:6">
      <c r="B11549" s="214"/>
      <c r="C11549" s="103"/>
      <c r="D11549" s="103"/>
      <c r="E11549" s="103"/>
      <c r="F11549" s="215"/>
    </row>
    <row r="11550" spans="2:6">
      <c r="B11550" s="214"/>
      <c r="C11550" s="103"/>
      <c r="D11550" s="103"/>
      <c r="E11550" s="103"/>
      <c r="F11550" s="215"/>
    </row>
    <row r="11551" spans="2:6">
      <c r="B11551" s="214"/>
      <c r="C11551" s="103"/>
      <c r="D11551" s="103"/>
      <c r="E11551" s="103"/>
      <c r="F11551" s="215"/>
    </row>
    <row r="11552" spans="2:6">
      <c r="B11552" s="214"/>
      <c r="C11552" s="103"/>
      <c r="D11552" s="103"/>
      <c r="E11552" s="103"/>
      <c r="F11552" s="215"/>
    </row>
    <row r="11553" spans="2:6">
      <c r="B11553" s="214"/>
      <c r="C11553" s="103"/>
      <c r="D11553" s="103"/>
      <c r="E11553" s="103"/>
      <c r="F11553" s="215"/>
    </row>
    <row r="11554" spans="2:6">
      <c r="B11554" s="214"/>
      <c r="C11554" s="103"/>
      <c r="D11554" s="103"/>
      <c r="E11554" s="103"/>
      <c r="F11554" s="215"/>
    </row>
    <row r="11555" spans="2:6">
      <c r="B11555" s="214"/>
      <c r="C11555" s="103"/>
      <c r="D11555" s="103"/>
      <c r="E11555" s="103"/>
      <c r="F11555" s="215"/>
    </row>
    <row r="11556" spans="2:6">
      <c r="B11556" s="214"/>
      <c r="C11556" s="103"/>
      <c r="D11556" s="103"/>
      <c r="E11556" s="103"/>
      <c r="F11556" s="215"/>
    </row>
    <row r="11557" spans="2:6">
      <c r="B11557" s="214"/>
      <c r="C11557" s="103"/>
      <c r="D11557" s="103"/>
      <c r="E11557" s="103"/>
      <c r="F11557" s="215"/>
    </row>
    <row r="11558" spans="2:6">
      <c r="B11558" s="214"/>
      <c r="C11558" s="103"/>
      <c r="D11558" s="103"/>
      <c r="E11558" s="103"/>
      <c r="F11558" s="215"/>
    </row>
    <row r="11559" spans="2:6">
      <c r="B11559" s="214"/>
      <c r="C11559" s="103"/>
      <c r="D11559" s="103"/>
      <c r="E11559" s="103"/>
      <c r="F11559" s="215"/>
    </row>
    <row r="11560" spans="2:6">
      <c r="B11560" s="214"/>
      <c r="C11560" s="103"/>
      <c r="D11560" s="103"/>
      <c r="E11560" s="103"/>
      <c r="F11560" s="215"/>
    </row>
    <row r="11561" spans="2:6">
      <c r="B11561" s="214"/>
      <c r="C11561" s="103"/>
      <c r="D11561" s="103"/>
      <c r="E11561" s="103"/>
      <c r="F11561" s="215"/>
    </row>
    <row r="11562" spans="2:6">
      <c r="B11562" s="214"/>
      <c r="C11562" s="103"/>
      <c r="D11562" s="103"/>
      <c r="E11562" s="103"/>
      <c r="F11562" s="215"/>
    </row>
    <row r="11563" spans="2:6">
      <c r="B11563" s="214"/>
      <c r="C11563" s="103"/>
      <c r="D11563" s="103"/>
      <c r="E11563" s="103"/>
      <c r="F11563" s="215"/>
    </row>
    <row r="11564" spans="2:6">
      <c r="B11564" s="214"/>
      <c r="C11564" s="103"/>
      <c r="D11564" s="103"/>
      <c r="E11564" s="103"/>
      <c r="F11564" s="215"/>
    </row>
    <row r="11565" spans="2:6">
      <c r="B11565" s="214"/>
      <c r="C11565" s="103"/>
      <c r="D11565" s="103"/>
      <c r="E11565" s="103"/>
      <c r="F11565" s="215"/>
    </row>
    <row r="11566" spans="2:6">
      <c r="B11566" s="214"/>
      <c r="C11566" s="103"/>
      <c r="D11566" s="103"/>
      <c r="E11566" s="103"/>
      <c r="F11566" s="215"/>
    </row>
    <row r="11567" spans="2:6">
      <c r="B11567" s="214"/>
      <c r="C11567" s="103"/>
      <c r="D11567" s="103"/>
      <c r="E11567" s="103"/>
      <c r="F11567" s="215"/>
    </row>
    <row r="11568" spans="2:6">
      <c r="B11568" s="214"/>
      <c r="C11568" s="103"/>
      <c r="D11568" s="103"/>
      <c r="E11568" s="103"/>
      <c r="F11568" s="215"/>
    </row>
    <row r="11569" spans="2:6">
      <c r="B11569" s="214"/>
      <c r="C11569" s="103"/>
      <c r="D11569" s="103"/>
      <c r="E11569" s="103"/>
      <c r="F11569" s="215"/>
    </row>
    <row r="11570" spans="2:6">
      <c r="B11570" s="214"/>
      <c r="C11570" s="103"/>
      <c r="D11570" s="103"/>
      <c r="E11570" s="103"/>
      <c r="F11570" s="215"/>
    </row>
    <row r="11571" spans="2:6">
      <c r="B11571" s="214"/>
      <c r="C11571" s="103"/>
      <c r="D11571" s="103"/>
      <c r="E11571" s="103"/>
      <c r="F11571" s="215"/>
    </row>
    <row r="11572" spans="2:6">
      <c r="B11572" s="214"/>
      <c r="C11572" s="103"/>
      <c r="D11572" s="103"/>
      <c r="E11572" s="103"/>
      <c r="F11572" s="215"/>
    </row>
    <row r="11573" spans="2:6">
      <c r="B11573" s="214"/>
      <c r="C11573" s="103"/>
      <c r="D11573" s="103"/>
      <c r="E11573" s="103"/>
      <c r="F11573" s="215"/>
    </row>
    <row r="11574" spans="2:6">
      <c r="B11574" s="214"/>
      <c r="C11574" s="103"/>
      <c r="D11574" s="103"/>
      <c r="E11574" s="103"/>
      <c r="F11574" s="215"/>
    </row>
    <row r="11575" spans="2:6">
      <c r="B11575" s="214"/>
      <c r="C11575" s="103"/>
      <c r="D11575" s="103"/>
      <c r="E11575" s="103"/>
      <c r="F11575" s="215"/>
    </row>
    <row r="11576" spans="2:6">
      <c r="B11576" s="214"/>
      <c r="C11576" s="103"/>
      <c r="D11576" s="103"/>
      <c r="E11576" s="103"/>
      <c r="F11576" s="215"/>
    </row>
    <row r="11577" spans="2:6">
      <c r="B11577" s="214"/>
      <c r="C11577" s="103"/>
      <c r="D11577" s="103"/>
      <c r="E11577" s="103"/>
      <c r="F11577" s="215"/>
    </row>
    <row r="11578" spans="2:6">
      <c r="B11578" s="214"/>
      <c r="C11578" s="103"/>
      <c r="D11578" s="103"/>
      <c r="E11578" s="103"/>
      <c r="F11578" s="215"/>
    </row>
    <row r="11579" spans="2:6">
      <c r="B11579" s="214"/>
      <c r="C11579" s="103"/>
      <c r="D11579" s="103"/>
      <c r="E11579" s="103"/>
      <c r="F11579" s="215"/>
    </row>
    <row r="11580" spans="2:6">
      <c r="B11580" s="214"/>
      <c r="C11580" s="103"/>
      <c r="D11580" s="103"/>
      <c r="E11580" s="103"/>
      <c r="F11580" s="215"/>
    </row>
    <row r="11581" spans="2:6">
      <c r="B11581" s="214"/>
      <c r="C11581" s="103"/>
      <c r="D11581" s="103"/>
      <c r="E11581" s="103"/>
      <c r="F11581" s="215"/>
    </row>
    <row r="11582" spans="2:6">
      <c r="B11582" s="214"/>
      <c r="C11582" s="103"/>
      <c r="D11582" s="103"/>
      <c r="E11582" s="103"/>
      <c r="F11582" s="215"/>
    </row>
    <row r="11583" spans="2:6">
      <c r="B11583" s="214"/>
      <c r="C11583" s="103"/>
      <c r="D11583" s="103"/>
      <c r="E11583" s="103"/>
      <c r="F11583" s="215"/>
    </row>
    <row r="11584" spans="2:6">
      <c r="B11584" s="214"/>
      <c r="C11584" s="103"/>
      <c r="D11584" s="103"/>
      <c r="E11584" s="103"/>
      <c r="F11584" s="215"/>
    </row>
    <row r="11585" spans="2:6">
      <c r="B11585" s="214"/>
      <c r="C11585" s="103"/>
      <c r="D11585" s="103"/>
      <c r="E11585" s="103"/>
      <c r="F11585" s="215"/>
    </row>
    <row r="11586" spans="2:6">
      <c r="B11586" s="214"/>
      <c r="C11586" s="103"/>
      <c r="D11586" s="103"/>
      <c r="E11586" s="103"/>
      <c r="F11586" s="215"/>
    </row>
    <row r="11587" spans="2:6">
      <c r="B11587" s="214"/>
      <c r="C11587" s="103"/>
      <c r="D11587" s="103"/>
      <c r="E11587" s="103"/>
      <c r="F11587" s="215"/>
    </row>
    <row r="11588" spans="2:6">
      <c r="B11588" s="214"/>
      <c r="C11588" s="103"/>
      <c r="D11588" s="103"/>
      <c r="E11588" s="103"/>
      <c r="F11588" s="215"/>
    </row>
    <row r="11589" spans="2:6">
      <c r="B11589" s="214"/>
      <c r="C11589" s="103"/>
      <c r="D11589" s="103"/>
      <c r="E11589" s="103"/>
      <c r="F11589" s="215"/>
    </row>
    <row r="11590" spans="2:6">
      <c r="B11590" s="214"/>
      <c r="C11590" s="103"/>
      <c r="D11590" s="103"/>
      <c r="E11590" s="103"/>
      <c r="F11590" s="215"/>
    </row>
    <row r="11591" spans="2:6">
      <c r="B11591" s="214"/>
      <c r="C11591" s="103"/>
      <c r="D11591" s="103"/>
      <c r="E11591" s="103"/>
      <c r="F11591" s="215"/>
    </row>
    <row r="11592" spans="2:6">
      <c r="B11592" s="214"/>
      <c r="C11592" s="103"/>
      <c r="D11592" s="103"/>
      <c r="E11592" s="103"/>
      <c r="F11592" s="215"/>
    </row>
    <row r="11593" spans="2:6">
      <c r="B11593" s="214"/>
      <c r="C11593" s="103"/>
      <c r="D11593" s="103"/>
      <c r="E11593" s="103"/>
      <c r="F11593" s="215"/>
    </row>
    <row r="11594" spans="2:6">
      <c r="B11594" s="214"/>
      <c r="C11594" s="103"/>
      <c r="D11594" s="103"/>
      <c r="E11594" s="103"/>
      <c r="F11594" s="215"/>
    </row>
    <row r="11595" spans="2:6">
      <c r="B11595" s="214"/>
      <c r="C11595" s="103"/>
      <c r="D11595" s="103"/>
      <c r="E11595" s="103"/>
      <c r="F11595" s="215"/>
    </row>
    <row r="11596" spans="2:6">
      <c r="B11596" s="214"/>
      <c r="C11596" s="103"/>
      <c r="D11596" s="103"/>
      <c r="E11596" s="103"/>
      <c r="F11596" s="215"/>
    </row>
    <row r="11597" spans="2:6">
      <c r="B11597" s="214"/>
      <c r="C11597" s="103"/>
      <c r="D11597" s="103"/>
      <c r="E11597" s="103"/>
      <c r="F11597" s="215"/>
    </row>
    <row r="11598" spans="2:6">
      <c r="B11598" s="214"/>
      <c r="C11598" s="103"/>
      <c r="D11598" s="103"/>
      <c r="E11598" s="103"/>
      <c r="F11598" s="215"/>
    </row>
    <row r="11599" spans="2:6">
      <c r="B11599" s="214"/>
      <c r="C11599" s="103"/>
      <c r="D11599" s="103"/>
      <c r="E11599" s="103"/>
      <c r="F11599" s="215"/>
    </row>
    <row r="11600" spans="2:6">
      <c r="B11600" s="214"/>
      <c r="C11600" s="103"/>
      <c r="D11600" s="103"/>
      <c r="E11600" s="103"/>
      <c r="F11600" s="215"/>
    </row>
    <row r="11601" spans="2:6">
      <c r="B11601" s="214"/>
      <c r="C11601" s="103"/>
      <c r="D11601" s="103"/>
      <c r="E11601" s="103"/>
      <c r="F11601" s="215"/>
    </row>
    <row r="11602" spans="2:6">
      <c r="B11602" s="214"/>
      <c r="C11602" s="103"/>
      <c r="D11602" s="103"/>
      <c r="E11602" s="103"/>
      <c r="F11602" s="215"/>
    </row>
    <row r="11603" spans="2:6">
      <c r="B11603" s="214"/>
      <c r="C11603" s="103"/>
      <c r="D11603" s="103"/>
      <c r="E11603" s="103"/>
      <c r="F11603" s="215"/>
    </row>
    <row r="11604" spans="2:6">
      <c r="B11604" s="214"/>
      <c r="C11604" s="103"/>
      <c r="D11604" s="103"/>
      <c r="E11604" s="103"/>
      <c r="F11604" s="215"/>
    </row>
    <row r="11605" spans="2:6">
      <c r="B11605" s="214"/>
      <c r="C11605" s="103"/>
      <c r="D11605" s="103"/>
      <c r="E11605" s="103"/>
      <c r="F11605" s="215"/>
    </row>
    <row r="11606" spans="2:6">
      <c r="B11606" s="214"/>
      <c r="C11606" s="103"/>
      <c r="D11606" s="103"/>
      <c r="E11606" s="103"/>
      <c r="F11606" s="215"/>
    </row>
    <row r="11607" spans="2:6">
      <c r="B11607" s="214"/>
      <c r="C11607" s="103"/>
      <c r="D11607" s="103"/>
      <c r="E11607" s="103"/>
      <c r="F11607" s="215"/>
    </row>
    <row r="11608" spans="2:6">
      <c r="B11608" s="214"/>
      <c r="C11608" s="103"/>
      <c r="D11608" s="103"/>
      <c r="E11608" s="103"/>
      <c r="F11608" s="215"/>
    </row>
    <row r="11609" spans="2:6">
      <c r="B11609" s="214"/>
      <c r="C11609" s="103"/>
      <c r="D11609" s="103"/>
      <c r="E11609" s="103"/>
      <c r="F11609" s="215"/>
    </row>
    <row r="11610" spans="2:6">
      <c r="B11610" s="214"/>
      <c r="C11610" s="103"/>
      <c r="D11610" s="103"/>
      <c r="E11610" s="103"/>
      <c r="F11610" s="215"/>
    </row>
    <row r="11611" spans="2:6">
      <c r="B11611" s="214"/>
      <c r="C11611" s="103"/>
      <c r="D11611" s="103"/>
      <c r="E11611" s="103"/>
      <c r="F11611" s="215"/>
    </row>
    <row r="11612" spans="2:6">
      <c r="B11612" s="214"/>
      <c r="C11612" s="103"/>
      <c r="D11612" s="103"/>
      <c r="E11612" s="103"/>
      <c r="F11612" s="215"/>
    </row>
    <row r="11613" spans="2:6">
      <c r="B11613" s="214"/>
      <c r="C11613" s="103"/>
      <c r="D11613" s="103"/>
      <c r="E11613" s="103"/>
      <c r="F11613" s="215"/>
    </row>
    <row r="11614" spans="2:6">
      <c r="B11614" s="214"/>
      <c r="C11614" s="103"/>
      <c r="D11614" s="103"/>
      <c r="E11614" s="103"/>
      <c r="F11614" s="215"/>
    </row>
    <row r="11615" spans="2:6">
      <c r="B11615" s="214"/>
      <c r="C11615" s="103"/>
      <c r="D11615" s="103"/>
      <c r="E11615" s="103"/>
      <c r="F11615" s="215"/>
    </row>
    <row r="11616" spans="2:6">
      <c r="B11616" s="214"/>
      <c r="C11616" s="103"/>
      <c r="D11616" s="103"/>
      <c r="E11616" s="103"/>
      <c r="F11616" s="215"/>
    </row>
    <row r="11617" spans="2:6">
      <c r="B11617" s="214"/>
      <c r="C11617" s="103"/>
      <c r="D11617" s="103"/>
      <c r="E11617" s="103"/>
      <c r="F11617" s="215"/>
    </row>
    <row r="11618" spans="2:6">
      <c r="B11618" s="214"/>
      <c r="C11618" s="103"/>
      <c r="D11618" s="103"/>
      <c r="E11618" s="103"/>
      <c r="F11618" s="215"/>
    </row>
    <row r="11619" spans="2:6">
      <c r="B11619" s="214"/>
      <c r="C11619" s="103"/>
      <c r="D11619" s="103"/>
      <c r="E11619" s="103"/>
      <c r="F11619" s="215"/>
    </row>
    <row r="11620" spans="2:6">
      <c r="B11620" s="214"/>
      <c r="C11620" s="103"/>
      <c r="D11620" s="103"/>
      <c r="E11620" s="103"/>
      <c r="F11620" s="215"/>
    </row>
    <row r="11621" spans="2:6">
      <c r="B11621" s="214"/>
      <c r="C11621" s="103"/>
      <c r="D11621" s="103"/>
      <c r="E11621" s="103"/>
      <c r="F11621" s="215"/>
    </row>
    <row r="11622" spans="2:6">
      <c r="B11622" s="214"/>
      <c r="C11622" s="103"/>
      <c r="D11622" s="103"/>
      <c r="E11622" s="103"/>
      <c r="F11622" s="215"/>
    </row>
    <row r="11623" spans="2:6">
      <c r="B11623" s="214"/>
      <c r="C11623" s="103"/>
      <c r="D11623" s="103"/>
      <c r="E11623" s="103"/>
      <c r="F11623" s="215"/>
    </row>
    <row r="11624" spans="2:6">
      <c r="B11624" s="214"/>
      <c r="C11624" s="103"/>
      <c r="D11624" s="103"/>
      <c r="E11624" s="103"/>
      <c r="F11624" s="215"/>
    </row>
    <row r="11625" spans="2:6">
      <c r="B11625" s="214"/>
      <c r="C11625" s="103"/>
      <c r="D11625" s="103"/>
      <c r="E11625" s="103"/>
      <c r="F11625" s="215"/>
    </row>
    <row r="11626" spans="2:6">
      <c r="B11626" s="214"/>
      <c r="C11626" s="103"/>
      <c r="D11626" s="103"/>
      <c r="E11626" s="103"/>
      <c r="F11626" s="215"/>
    </row>
    <row r="11627" spans="2:6">
      <c r="B11627" s="214"/>
      <c r="C11627" s="103"/>
      <c r="D11627" s="103"/>
      <c r="E11627" s="103"/>
      <c r="F11627" s="215"/>
    </row>
    <row r="11628" spans="2:6">
      <c r="B11628" s="214"/>
      <c r="C11628" s="103"/>
      <c r="D11628" s="103"/>
      <c r="E11628" s="103"/>
      <c r="F11628" s="215"/>
    </row>
    <row r="11629" spans="2:6">
      <c r="B11629" s="214"/>
      <c r="C11629" s="103"/>
      <c r="D11629" s="103"/>
      <c r="E11629" s="103"/>
      <c r="F11629" s="215"/>
    </row>
    <row r="11630" spans="2:6">
      <c r="B11630" s="214"/>
      <c r="C11630" s="103"/>
      <c r="D11630" s="103"/>
      <c r="E11630" s="103"/>
      <c r="F11630" s="215"/>
    </row>
    <row r="11631" spans="2:6">
      <c r="B11631" s="214"/>
      <c r="C11631" s="103"/>
      <c r="D11631" s="103"/>
      <c r="E11631" s="103"/>
      <c r="F11631" s="215"/>
    </row>
    <row r="11632" spans="2:6">
      <c r="B11632" s="214"/>
      <c r="C11632" s="103"/>
      <c r="D11632" s="103"/>
      <c r="E11632" s="103"/>
      <c r="F11632" s="215"/>
    </row>
    <row r="11633" spans="2:6">
      <c r="B11633" s="214"/>
      <c r="C11633" s="103"/>
      <c r="D11633" s="103"/>
      <c r="E11633" s="103"/>
      <c r="F11633" s="215"/>
    </row>
    <row r="11634" spans="2:6">
      <c r="B11634" s="214"/>
      <c r="C11634" s="103"/>
      <c r="D11634" s="103"/>
      <c r="E11634" s="103"/>
      <c r="F11634" s="215"/>
    </row>
    <row r="11635" spans="2:6">
      <c r="B11635" s="214"/>
      <c r="C11635" s="103"/>
      <c r="D11635" s="103"/>
      <c r="E11635" s="103"/>
      <c r="F11635" s="215"/>
    </row>
    <row r="11636" spans="2:6">
      <c r="B11636" s="214"/>
      <c r="C11636" s="103"/>
      <c r="D11636" s="103"/>
      <c r="E11636" s="103"/>
      <c r="F11636" s="215"/>
    </row>
    <row r="11637" spans="2:6">
      <c r="B11637" s="214"/>
      <c r="C11637" s="103"/>
      <c r="D11637" s="103"/>
      <c r="E11637" s="103"/>
      <c r="F11637" s="215"/>
    </row>
    <row r="11638" spans="2:6">
      <c r="B11638" s="214"/>
      <c r="C11638" s="103"/>
      <c r="D11638" s="103"/>
      <c r="E11638" s="103"/>
      <c r="F11638" s="215"/>
    </row>
    <row r="11639" spans="2:6">
      <c r="B11639" s="214"/>
      <c r="C11639" s="103"/>
      <c r="D11639" s="103"/>
      <c r="E11639" s="103"/>
      <c r="F11639" s="215"/>
    </row>
    <row r="11640" spans="2:6">
      <c r="B11640" s="214"/>
      <c r="C11640" s="103"/>
      <c r="D11640" s="103"/>
      <c r="E11640" s="103"/>
      <c r="F11640" s="215"/>
    </row>
    <row r="11641" spans="2:6">
      <c r="B11641" s="214"/>
      <c r="C11641" s="103"/>
      <c r="D11641" s="103"/>
      <c r="E11641" s="103"/>
      <c r="F11641" s="215"/>
    </row>
    <row r="11642" spans="2:6">
      <c r="B11642" s="214"/>
      <c r="C11642" s="103"/>
      <c r="D11642" s="103"/>
      <c r="E11642" s="103"/>
      <c r="F11642" s="215"/>
    </row>
    <row r="11643" spans="2:6">
      <c r="B11643" s="214"/>
      <c r="C11643" s="103"/>
      <c r="D11643" s="103"/>
      <c r="E11643" s="103"/>
      <c r="F11643" s="215"/>
    </row>
    <row r="11644" spans="2:6">
      <c r="B11644" s="214"/>
      <c r="C11644" s="103"/>
      <c r="D11644" s="103"/>
      <c r="E11644" s="103"/>
      <c r="F11644" s="215"/>
    </row>
    <row r="11645" spans="2:6">
      <c r="B11645" s="214"/>
      <c r="C11645" s="103"/>
      <c r="D11645" s="103"/>
      <c r="E11645" s="103"/>
      <c r="F11645" s="215"/>
    </row>
    <row r="11646" spans="2:6">
      <c r="B11646" s="214"/>
      <c r="C11646" s="103"/>
      <c r="D11646" s="103"/>
      <c r="E11646" s="103"/>
      <c r="F11646" s="215"/>
    </row>
    <row r="11647" spans="2:6">
      <c r="B11647" s="214"/>
      <c r="C11647" s="103"/>
      <c r="D11647" s="103"/>
      <c r="E11647" s="103"/>
      <c r="F11647" s="215"/>
    </row>
    <row r="11648" spans="2:6">
      <c r="B11648" s="214"/>
      <c r="C11648" s="103"/>
      <c r="D11648" s="103"/>
      <c r="E11648" s="103"/>
      <c r="F11648" s="215"/>
    </row>
    <row r="11649" spans="2:6">
      <c r="B11649" s="214"/>
      <c r="C11649" s="103"/>
      <c r="D11649" s="103"/>
      <c r="E11649" s="103"/>
      <c r="F11649" s="215"/>
    </row>
    <row r="11650" spans="2:6">
      <c r="B11650" s="214"/>
      <c r="C11650" s="103"/>
      <c r="D11650" s="103"/>
      <c r="E11650" s="103"/>
      <c r="F11650" s="215"/>
    </row>
    <row r="11651" spans="2:6">
      <c r="B11651" s="214"/>
      <c r="C11651" s="103"/>
      <c r="D11651" s="103"/>
      <c r="E11651" s="103"/>
      <c r="F11651" s="215"/>
    </row>
    <row r="11652" spans="2:6">
      <c r="B11652" s="214"/>
      <c r="C11652" s="103"/>
      <c r="D11652" s="103"/>
      <c r="E11652" s="103"/>
      <c r="F11652" s="215"/>
    </row>
    <row r="11653" spans="2:6">
      <c r="B11653" s="214"/>
      <c r="C11653" s="103"/>
      <c r="D11653" s="103"/>
      <c r="E11653" s="103"/>
      <c r="F11653" s="215"/>
    </row>
    <row r="11654" spans="2:6">
      <c r="B11654" s="214"/>
      <c r="C11654" s="103"/>
      <c r="D11654" s="103"/>
      <c r="E11654" s="103"/>
      <c r="F11654" s="215"/>
    </row>
    <row r="11655" spans="2:6">
      <c r="B11655" s="214"/>
      <c r="C11655" s="103"/>
      <c r="D11655" s="103"/>
      <c r="E11655" s="103"/>
      <c r="F11655" s="215"/>
    </row>
    <row r="11656" spans="2:6">
      <c r="B11656" s="214"/>
      <c r="C11656" s="103"/>
      <c r="D11656" s="103"/>
      <c r="E11656" s="103"/>
      <c r="F11656" s="215"/>
    </row>
    <row r="11657" spans="2:6">
      <c r="B11657" s="214"/>
      <c r="C11657" s="103"/>
      <c r="D11657" s="103"/>
      <c r="E11657" s="103"/>
      <c r="F11657" s="215"/>
    </row>
    <row r="11658" spans="2:6">
      <c r="B11658" s="214"/>
      <c r="C11658" s="103"/>
      <c r="D11658" s="103"/>
      <c r="E11658" s="103"/>
      <c r="F11658" s="215"/>
    </row>
    <row r="11659" spans="2:6">
      <c r="B11659" s="214"/>
      <c r="C11659" s="103"/>
      <c r="D11659" s="103"/>
      <c r="E11659" s="103"/>
      <c r="F11659" s="215"/>
    </row>
    <row r="11660" spans="2:6">
      <c r="B11660" s="214"/>
      <c r="C11660" s="103"/>
      <c r="D11660" s="103"/>
      <c r="E11660" s="103"/>
      <c r="F11660" s="215"/>
    </row>
    <row r="11661" spans="2:6">
      <c r="B11661" s="214"/>
      <c r="C11661" s="103"/>
      <c r="D11661" s="103"/>
      <c r="E11661" s="103"/>
      <c r="F11661" s="215"/>
    </row>
    <row r="11662" spans="2:6">
      <c r="B11662" s="214"/>
      <c r="C11662" s="103"/>
      <c r="D11662" s="103"/>
      <c r="E11662" s="103"/>
      <c r="F11662" s="215"/>
    </row>
    <row r="11663" spans="2:6">
      <c r="B11663" s="214"/>
      <c r="C11663" s="103"/>
      <c r="D11663" s="103"/>
      <c r="E11663" s="103"/>
      <c r="F11663" s="215"/>
    </row>
    <row r="11664" spans="2:6">
      <c r="B11664" s="214"/>
      <c r="C11664" s="103"/>
      <c r="D11664" s="103"/>
      <c r="E11664" s="103"/>
      <c r="F11664" s="215"/>
    </row>
    <row r="11665" spans="2:6">
      <c r="B11665" s="214"/>
      <c r="C11665" s="103"/>
      <c r="D11665" s="103"/>
      <c r="E11665" s="103"/>
      <c r="F11665" s="215"/>
    </row>
    <row r="11666" spans="2:6">
      <c r="B11666" s="214"/>
      <c r="C11666" s="103"/>
      <c r="D11666" s="103"/>
      <c r="E11666" s="103"/>
      <c r="F11666" s="215"/>
    </row>
    <row r="11667" spans="2:6">
      <c r="B11667" s="214"/>
      <c r="C11667" s="103"/>
      <c r="D11667" s="103"/>
      <c r="E11667" s="103"/>
      <c r="F11667" s="215"/>
    </row>
    <row r="11668" spans="2:6">
      <c r="B11668" s="214"/>
      <c r="C11668" s="103"/>
      <c r="D11668" s="103"/>
      <c r="E11668" s="103"/>
      <c r="F11668" s="215"/>
    </row>
    <row r="11669" spans="2:6">
      <c r="B11669" s="214"/>
      <c r="C11669" s="103"/>
      <c r="D11669" s="103"/>
      <c r="E11669" s="103"/>
      <c r="F11669" s="215"/>
    </row>
    <row r="11670" spans="2:6">
      <c r="B11670" s="214"/>
      <c r="C11670" s="103"/>
      <c r="D11670" s="103"/>
      <c r="E11670" s="103"/>
      <c r="F11670" s="215"/>
    </row>
    <row r="11671" spans="2:6">
      <c r="B11671" s="214"/>
      <c r="C11671" s="103"/>
      <c r="D11671" s="103"/>
      <c r="E11671" s="103"/>
      <c r="F11671" s="215"/>
    </row>
    <row r="11672" spans="2:6">
      <c r="B11672" s="214"/>
      <c r="C11672" s="103"/>
      <c r="D11672" s="103"/>
      <c r="E11672" s="103"/>
      <c r="F11672" s="215"/>
    </row>
    <row r="11673" spans="2:6">
      <c r="B11673" s="214"/>
      <c r="C11673" s="103"/>
      <c r="D11673" s="103"/>
      <c r="E11673" s="103"/>
      <c r="F11673" s="215"/>
    </row>
    <row r="11674" spans="2:6">
      <c r="B11674" s="214"/>
      <c r="C11674" s="103"/>
      <c r="D11674" s="103"/>
      <c r="E11674" s="103"/>
      <c r="F11674" s="215"/>
    </row>
    <row r="11675" spans="2:6">
      <c r="B11675" s="214"/>
      <c r="C11675" s="103"/>
      <c r="D11675" s="103"/>
      <c r="E11675" s="103"/>
      <c r="F11675" s="215"/>
    </row>
    <row r="11676" spans="2:6">
      <c r="B11676" s="214"/>
      <c r="C11676" s="103"/>
      <c r="D11676" s="103"/>
      <c r="E11676" s="103"/>
      <c r="F11676" s="215"/>
    </row>
    <row r="11677" spans="2:6">
      <c r="B11677" s="214"/>
      <c r="C11677" s="103"/>
      <c r="D11677" s="103"/>
      <c r="E11677" s="103"/>
      <c r="F11677" s="215"/>
    </row>
    <row r="11678" spans="2:6">
      <c r="B11678" s="214"/>
      <c r="C11678" s="103"/>
      <c r="D11678" s="103"/>
      <c r="E11678" s="103"/>
      <c r="F11678" s="215"/>
    </row>
    <row r="11679" spans="2:6">
      <c r="B11679" s="214"/>
      <c r="C11679" s="103"/>
      <c r="D11679" s="103"/>
      <c r="E11679" s="103"/>
      <c r="F11679" s="215"/>
    </row>
    <row r="11680" spans="2:6">
      <c r="B11680" s="214"/>
      <c r="C11680" s="103"/>
      <c r="D11680" s="103"/>
      <c r="E11680" s="103"/>
      <c r="F11680" s="215"/>
    </row>
    <row r="11681" spans="2:6">
      <c r="B11681" s="214"/>
      <c r="C11681" s="103"/>
      <c r="D11681" s="103"/>
      <c r="E11681" s="103"/>
      <c r="F11681" s="215"/>
    </row>
    <row r="11682" spans="2:6">
      <c r="B11682" s="214"/>
      <c r="C11682" s="103"/>
      <c r="D11682" s="103"/>
      <c r="E11682" s="103"/>
      <c r="F11682" s="215"/>
    </row>
    <row r="11683" spans="2:6">
      <c r="B11683" s="214"/>
      <c r="C11683" s="103"/>
      <c r="D11683" s="103"/>
      <c r="E11683" s="103"/>
      <c r="F11683" s="215"/>
    </row>
    <row r="11684" spans="2:6">
      <c r="B11684" s="214"/>
      <c r="C11684" s="103"/>
      <c r="D11684" s="103"/>
      <c r="E11684" s="103"/>
      <c r="F11684" s="215"/>
    </row>
    <row r="11685" spans="2:6">
      <c r="B11685" s="214"/>
      <c r="C11685" s="103"/>
      <c r="D11685" s="103"/>
      <c r="E11685" s="103"/>
      <c r="F11685" s="215"/>
    </row>
    <row r="11686" spans="2:6">
      <c r="B11686" s="214"/>
      <c r="C11686" s="103"/>
      <c r="D11686" s="103"/>
      <c r="E11686" s="103"/>
      <c r="F11686" s="215"/>
    </row>
    <row r="11687" spans="2:6">
      <c r="B11687" s="214"/>
      <c r="C11687" s="103"/>
      <c r="D11687" s="103"/>
      <c r="E11687" s="103"/>
      <c r="F11687" s="215"/>
    </row>
    <row r="11688" spans="2:6">
      <c r="B11688" s="214"/>
      <c r="C11688" s="103"/>
      <c r="D11688" s="103"/>
      <c r="E11688" s="103"/>
      <c r="F11688" s="215"/>
    </row>
    <row r="11689" spans="2:6">
      <c r="B11689" s="214"/>
      <c r="C11689" s="103"/>
      <c r="D11689" s="103"/>
      <c r="E11689" s="103"/>
      <c r="F11689" s="215"/>
    </row>
    <row r="11690" spans="2:6">
      <c r="B11690" s="214"/>
      <c r="C11690" s="103"/>
      <c r="D11690" s="103"/>
      <c r="E11690" s="103"/>
      <c r="F11690" s="215"/>
    </row>
    <row r="11691" spans="2:6">
      <c r="B11691" s="214"/>
      <c r="C11691" s="103"/>
      <c r="D11691" s="103"/>
      <c r="E11691" s="103"/>
      <c r="F11691" s="215"/>
    </row>
    <row r="11692" spans="2:6">
      <c r="B11692" s="214"/>
      <c r="C11692" s="103"/>
      <c r="D11692" s="103"/>
      <c r="E11692" s="103"/>
      <c r="F11692" s="215"/>
    </row>
    <row r="11693" spans="2:6">
      <c r="B11693" s="214"/>
      <c r="C11693" s="103"/>
      <c r="D11693" s="103"/>
      <c r="E11693" s="103"/>
      <c r="F11693" s="215"/>
    </row>
    <row r="11694" spans="2:6">
      <c r="B11694" s="214"/>
      <c r="C11694" s="103"/>
      <c r="D11694" s="103"/>
      <c r="E11694" s="103"/>
      <c r="F11694" s="215"/>
    </row>
    <row r="11695" spans="2:6">
      <c r="B11695" s="214"/>
      <c r="C11695" s="103"/>
      <c r="D11695" s="103"/>
      <c r="E11695" s="103"/>
      <c r="F11695" s="215"/>
    </row>
    <row r="11696" spans="2:6">
      <c r="B11696" s="214"/>
      <c r="C11696" s="103"/>
      <c r="D11696" s="103"/>
      <c r="E11696" s="103"/>
      <c r="F11696" s="215"/>
    </row>
    <row r="11697" spans="2:6">
      <c r="B11697" s="214"/>
      <c r="C11697" s="103"/>
      <c r="D11697" s="103"/>
      <c r="E11697" s="103"/>
      <c r="F11697" s="215"/>
    </row>
    <row r="11698" spans="2:6">
      <c r="B11698" s="214"/>
      <c r="C11698" s="103"/>
      <c r="D11698" s="103"/>
      <c r="E11698" s="103"/>
      <c r="F11698" s="215"/>
    </row>
    <row r="11699" spans="2:6">
      <c r="B11699" s="214"/>
      <c r="C11699" s="103"/>
      <c r="D11699" s="103"/>
      <c r="E11699" s="103"/>
      <c r="F11699" s="215"/>
    </row>
    <row r="11700" spans="2:6">
      <c r="B11700" s="214"/>
      <c r="C11700" s="103"/>
      <c r="D11700" s="103"/>
      <c r="E11700" s="103"/>
      <c r="F11700" s="215"/>
    </row>
    <row r="11701" spans="2:6">
      <c r="B11701" s="214"/>
      <c r="C11701" s="103"/>
      <c r="D11701" s="103"/>
      <c r="E11701" s="103"/>
      <c r="F11701" s="215"/>
    </row>
    <row r="11702" spans="2:6">
      <c r="B11702" s="214"/>
      <c r="C11702" s="103"/>
      <c r="D11702" s="103"/>
      <c r="E11702" s="103"/>
      <c r="F11702" s="215"/>
    </row>
    <row r="11703" spans="2:6">
      <c r="B11703" s="214"/>
      <c r="C11703" s="103"/>
      <c r="D11703" s="103"/>
      <c r="E11703" s="103"/>
      <c r="F11703" s="215"/>
    </row>
    <row r="11704" spans="2:6">
      <c r="B11704" s="214"/>
      <c r="C11704" s="103"/>
      <c r="D11704" s="103"/>
      <c r="E11704" s="103"/>
      <c r="F11704" s="215"/>
    </row>
    <row r="11705" spans="2:6">
      <c r="B11705" s="214"/>
      <c r="C11705" s="103"/>
      <c r="D11705" s="103"/>
      <c r="E11705" s="103"/>
      <c r="F11705" s="215"/>
    </row>
    <row r="11706" spans="2:6">
      <c r="B11706" s="214"/>
      <c r="C11706" s="103"/>
      <c r="D11706" s="103"/>
      <c r="E11706" s="103"/>
      <c r="F11706" s="215"/>
    </row>
    <row r="11707" spans="2:6">
      <c r="B11707" s="214"/>
      <c r="C11707" s="103"/>
      <c r="D11707" s="103"/>
      <c r="E11707" s="103"/>
      <c r="F11707" s="215"/>
    </row>
    <row r="11708" spans="2:6">
      <c r="B11708" s="214"/>
      <c r="C11708" s="103"/>
      <c r="D11708" s="103"/>
      <c r="E11708" s="103"/>
      <c r="F11708" s="215"/>
    </row>
    <row r="11709" spans="2:6">
      <c r="B11709" s="214"/>
      <c r="C11709" s="103"/>
      <c r="D11709" s="103"/>
      <c r="E11709" s="103"/>
      <c r="F11709" s="215"/>
    </row>
    <row r="11710" spans="2:6">
      <c r="B11710" s="214"/>
      <c r="C11710" s="103"/>
      <c r="D11710" s="103"/>
      <c r="E11710" s="103"/>
      <c r="F11710" s="215"/>
    </row>
    <row r="11711" spans="2:6">
      <c r="B11711" s="214"/>
      <c r="C11711" s="103"/>
      <c r="D11711" s="103"/>
      <c r="E11711" s="103"/>
      <c r="F11711" s="215"/>
    </row>
    <row r="11712" spans="2:6">
      <c r="B11712" s="214"/>
      <c r="C11712" s="103"/>
      <c r="D11712" s="103"/>
      <c r="E11712" s="103"/>
      <c r="F11712" s="215"/>
    </row>
    <row r="11713" spans="2:6">
      <c r="B11713" s="214"/>
      <c r="C11713" s="103"/>
      <c r="D11713" s="103"/>
      <c r="E11713" s="103"/>
      <c r="F11713" s="215"/>
    </row>
    <row r="11714" spans="2:6">
      <c r="B11714" s="214"/>
      <c r="C11714" s="103"/>
      <c r="D11714" s="103"/>
      <c r="E11714" s="103"/>
      <c r="F11714" s="215"/>
    </row>
    <row r="11715" spans="2:6">
      <c r="B11715" s="214"/>
      <c r="C11715" s="103"/>
      <c r="D11715" s="103"/>
      <c r="E11715" s="103"/>
      <c r="F11715" s="215"/>
    </row>
    <row r="11716" spans="2:6">
      <c r="B11716" s="214"/>
      <c r="C11716" s="103"/>
      <c r="D11716" s="103"/>
      <c r="E11716" s="103"/>
      <c r="F11716" s="215"/>
    </row>
    <row r="11717" spans="2:6">
      <c r="B11717" s="214"/>
      <c r="C11717" s="103"/>
      <c r="D11717" s="103"/>
      <c r="E11717" s="103"/>
      <c r="F11717" s="215"/>
    </row>
    <row r="11718" spans="2:6">
      <c r="B11718" s="214"/>
      <c r="C11718" s="103"/>
      <c r="D11718" s="103"/>
      <c r="E11718" s="103"/>
      <c r="F11718" s="215"/>
    </row>
    <row r="11719" spans="2:6">
      <c r="B11719" s="214"/>
      <c r="C11719" s="103"/>
      <c r="D11719" s="103"/>
      <c r="E11719" s="103"/>
      <c r="F11719" s="215"/>
    </row>
    <row r="11720" spans="2:6">
      <c r="B11720" s="214"/>
      <c r="C11720" s="103"/>
      <c r="D11720" s="103"/>
      <c r="E11720" s="103"/>
      <c r="F11720" s="215"/>
    </row>
    <row r="11721" spans="2:6">
      <c r="B11721" s="214"/>
      <c r="C11721" s="103"/>
      <c r="D11721" s="103"/>
      <c r="E11721" s="103"/>
      <c r="F11721" s="215"/>
    </row>
    <row r="11722" spans="2:6">
      <c r="B11722" s="214"/>
      <c r="C11722" s="103"/>
      <c r="D11722" s="103"/>
      <c r="E11722" s="103"/>
      <c r="F11722" s="215"/>
    </row>
    <row r="11723" spans="2:6">
      <c r="B11723" s="214"/>
      <c r="C11723" s="103"/>
      <c r="D11723" s="103"/>
      <c r="E11723" s="103"/>
      <c r="F11723" s="215"/>
    </row>
    <row r="11724" spans="2:6">
      <c r="B11724" s="214"/>
      <c r="C11724" s="103"/>
      <c r="D11724" s="103"/>
      <c r="E11724" s="103"/>
      <c r="F11724" s="215"/>
    </row>
    <row r="11725" spans="2:6">
      <c r="B11725" s="214"/>
      <c r="C11725" s="103"/>
      <c r="D11725" s="103"/>
      <c r="E11725" s="103"/>
      <c r="F11725" s="215"/>
    </row>
    <row r="11726" spans="2:6">
      <c r="B11726" s="214"/>
      <c r="C11726" s="103"/>
      <c r="D11726" s="103"/>
      <c r="E11726" s="103"/>
      <c r="F11726" s="215"/>
    </row>
    <row r="11727" spans="2:6">
      <c r="B11727" s="214"/>
      <c r="C11727" s="103"/>
      <c r="D11727" s="103"/>
      <c r="E11727" s="103"/>
      <c r="F11727" s="215"/>
    </row>
    <row r="11728" spans="2:6">
      <c r="B11728" s="214"/>
      <c r="C11728" s="103"/>
      <c r="D11728" s="103"/>
      <c r="E11728" s="103"/>
      <c r="F11728" s="215"/>
    </row>
    <row r="11729" spans="2:6">
      <c r="B11729" s="214"/>
      <c r="C11729" s="103"/>
      <c r="D11729" s="103"/>
      <c r="E11729" s="103"/>
      <c r="F11729" s="215"/>
    </row>
    <row r="11730" spans="2:6">
      <c r="B11730" s="214"/>
      <c r="C11730" s="103"/>
      <c r="D11730" s="103"/>
      <c r="E11730" s="103"/>
      <c r="F11730" s="215"/>
    </row>
    <row r="11731" spans="2:6">
      <c r="B11731" s="214"/>
      <c r="C11731" s="103"/>
      <c r="D11731" s="103"/>
      <c r="E11731" s="103"/>
      <c r="F11731" s="215"/>
    </row>
    <row r="11732" spans="2:6">
      <c r="B11732" s="214"/>
      <c r="C11732" s="103"/>
      <c r="D11732" s="103"/>
      <c r="E11732" s="103"/>
      <c r="F11732" s="215"/>
    </row>
    <row r="11733" spans="2:6">
      <c r="B11733" s="214"/>
      <c r="C11733" s="103"/>
      <c r="D11733" s="103"/>
      <c r="E11733" s="103"/>
      <c r="F11733" s="215"/>
    </row>
    <row r="11734" spans="2:6">
      <c r="B11734" s="214"/>
      <c r="C11734" s="103"/>
      <c r="D11734" s="103"/>
      <c r="E11734" s="103"/>
      <c r="F11734" s="215"/>
    </row>
    <row r="11735" spans="2:6">
      <c r="B11735" s="214"/>
      <c r="C11735" s="103"/>
      <c r="D11735" s="103"/>
      <c r="E11735" s="103"/>
      <c r="F11735" s="215"/>
    </row>
    <row r="11736" spans="2:6">
      <c r="B11736" s="214"/>
      <c r="C11736" s="103"/>
      <c r="D11736" s="103"/>
      <c r="E11736" s="103"/>
      <c r="F11736" s="215"/>
    </row>
    <row r="11737" spans="2:6">
      <c r="B11737" s="214"/>
      <c r="C11737" s="103"/>
      <c r="D11737" s="103"/>
      <c r="E11737" s="103"/>
      <c r="F11737" s="215"/>
    </row>
    <row r="11738" spans="2:6">
      <c r="B11738" s="214"/>
      <c r="C11738" s="103"/>
      <c r="D11738" s="103"/>
      <c r="E11738" s="103"/>
      <c r="F11738" s="215"/>
    </row>
    <row r="11739" spans="2:6">
      <c r="B11739" s="214"/>
      <c r="C11739" s="103"/>
      <c r="D11739" s="103"/>
      <c r="E11739" s="103"/>
      <c r="F11739" s="215"/>
    </row>
    <row r="11740" spans="2:6">
      <c r="B11740" s="214"/>
      <c r="C11740" s="103"/>
      <c r="D11740" s="103"/>
      <c r="E11740" s="103"/>
      <c r="F11740" s="215"/>
    </row>
    <row r="11741" spans="2:6">
      <c r="B11741" s="214"/>
      <c r="C11741" s="103"/>
      <c r="D11741" s="103"/>
      <c r="E11741" s="103"/>
      <c r="F11741" s="215"/>
    </row>
    <row r="11742" spans="2:6">
      <c r="B11742" s="214"/>
      <c r="C11742" s="103"/>
      <c r="D11742" s="103"/>
      <c r="E11742" s="103"/>
      <c r="F11742" s="215"/>
    </row>
    <row r="11743" spans="2:6">
      <c r="B11743" s="214"/>
      <c r="C11743" s="103"/>
      <c r="D11743" s="103"/>
      <c r="E11743" s="103"/>
      <c r="F11743" s="215"/>
    </row>
    <row r="11744" spans="2:6">
      <c r="B11744" s="214"/>
      <c r="C11744" s="103"/>
      <c r="D11744" s="103"/>
      <c r="E11744" s="103"/>
      <c r="F11744" s="215"/>
    </row>
    <row r="11745" spans="2:6">
      <c r="B11745" s="214"/>
      <c r="C11745" s="103"/>
      <c r="D11745" s="103"/>
      <c r="E11745" s="103"/>
      <c r="F11745" s="215"/>
    </row>
    <row r="11746" spans="2:6">
      <c r="B11746" s="214"/>
      <c r="C11746" s="103"/>
      <c r="D11746" s="103"/>
      <c r="E11746" s="103"/>
      <c r="F11746" s="215"/>
    </row>
    <row r="11747" spans="2:6">
      <c r="B11747" s="214"/>
      <c r="C11747" s="103"/>
      <c r="D11747" s="103"/>
      <c r="E11747" s="103"/>
      <c r="F11747" s="215"/>
    </row>
    <row r="11748" spans="2:6">
      <c r="B11748" s="214"/>
      <c r="C11748" s="103"/>
      <c r="D11748" s="103"/>
      <c r="E11748" s="103"/>
      <c r="F11748" s="215"/>
    </row>
    <row r="11749" spans="2:6">
      <c r="B11749" s="214"/>
      <c r="C11749" s="103"/>
      <c r="D11749" s="103"/>
      <c r="E11749" s="103"/>
      <c r="F11749" s="215"/>
    </row>
    <row r="11750" spans="2:6">
      <c r="B11750" s="214"/>
      <c r="C11750" s="103"/>
      <c r="D11750" s="103"/>
      <c r="E11750" s="103"/>
      <c r="F11750" s="215"/>
    </row>
    <row r="11751" spans="2:6">
      <c r="B11751" s="214"/>
      <c r="C11751" s="103"/>
      <c r="D11751" s="103"/>
      <c r="E11751" s="103"/>
      <c r="F11751" s="215"/>
    </row>
    <row r="11752" spans="2:6">
      <c r="B11752" s="214"/>
      <c r="C11752" s="103"/>
      <c r="D11752" s="103"/>
      <c r="E11752" s="103"/>
      <c r="F11752" s="215"/>
    </row>
    <row r="11753" spans="2:6">
      <c r="B11753" s="214"/>
      <c r="C11753" s="103"/>
      <c r="D11753" s="103"/>
      <c r="E11753" s="103"/>
      <c r="F11753" s="215"/>
    </row>
    <row r="11754" spans="2:6">
      <c r="B11754" s="214"/>
      <c r="C11754" s="103"/>
      <c r="D11754" s="103"/>
      <c r="E11754" s="103"/>
      <c r="F11754" s="215"/>
    </row>
    <row r="11755" spans="2:6">
      <c r="B11755" s="214"/>
      <c r="C11755" s="103"/>
      <c r="D11755" s="103"/>
      <c r="E11755" s="103"/>
      <c r="F11755" s="215"/>
    </row>
    <row r="11756" spans="2:6">
      <c r="B11756" s="214"/>
      <c r="C11756" s="103"/>
      <c r="D11756" s="103"/>
      <c r="E11756" s="103"/>
      <c r="F11756" s="215"/>
    </row>
    <row r="11757" spans="2:6">
      <c r="B11757" s="214"/>
      <c r="C11757" s="103"/>
      <c r="D11757" s="103"/>
      <c r="E11757" s="103"/>
      <c r="F11757" s="215"/>
    </row>
    <row r="11758" spans="2:6">
      <c r="B11758" s="214"/>
      <c r="C11758" s="103"/>
      <c r="D11758" s="103"/>
      <c r="E11758" s="103"/>
      <c r="F11758" s="215"/>
    </row>
    <row r="11759" spans="2:6">
      <c r="B11759" s="214"/>
      <c r="C11759" s="103"/>
      <c r="D11759" s="103"/>
      <c r="E11759" s="103"/>
      <c r="F11759" s="215"/>
    </row>
    <row r="11760" spans="2:6">
      <c r="B11760" s="214"/>
      <c r="C11760" s="103"/>
      <c r="D11760" s="103"/>
      <c r="E11760" s="103"/>
      <c r="F11760" s="215"/>
    </row>
    <row r="11761" spans="2:6">
      <c r="B11761" s="214"/>
      <c r="C11761" s="103"/>
      <c r="D11761" s="103"/>
      <c r="E11761" s="103"/>
      <c r="F11761" s="215"/>
    </row>
    <row r="11762" spans="2:6">
      <c r="B11762" s="214"/>
      <c r="C11762" s="103"/>
      <c r="D11762" s="103"/>
      <c r="E11762" s="103"/>
      <c r="F11762" s="215"/>
    </row>
    <row r="11763" spans="2:6">
      <c r="B11763" s="214"/>
      <c r="C11763" s="103"/>
      <c r="D11763" s="103"/>
      <c r="E11763" s="103"/>
      <c r="F11763" s="215"/>
    </row>
    <row r="11764" spans="2:6">
      <c r="B11764" s="214"/>
      <c r="C11764" s="103"/>
      <c r="D11764" s="103"/>
      <c r="E11764" s="103"/>
      <c r="F11764" s="215"/>
    </row>
    <row r="11765" spans="2:6">
      <c r="B11765" s="214"/>
      <c r="C11765" s="103"/>
      <c r="D11765" s="103"/>
      <c r="E11765" s="103"/>
      <c r="F11765" s="215"/>
    </row>
    <row r="11766" spans="2:6">
      <c r="B11766" s="214"/>
      <c r="C11766" s="103"/>
      <c r="D11766" s="103"/>
      <c r="E11766" s="103"/>
      <c r="F11766" s="215"/>
    </row>
    <row r="11767" spans="2:6">
      <c r="B11767" s="214"/>
      <c r="C11767" s="103"/>
      <c r="D11767" s="103"/>
      <c r="E11767" s="103"/>
      <c r="F11767" s="215"/>
    </row>
    <row r="11768" spans="2:6">
      <c r="B11768" s="214"/>
      <c r="C11768" s="103"/>
      <c r="D11768" s="103"/>
      <c r="E11768" s="103"/>
      <c r="F11768" s="215"/>
    </row>
    <row r="11769" spans="2:6">
      <c r="B11769" s="214"/>
      <c r="C11769" s="103"/>
      <c r="D11769" s="103"/>
      <c r="E11769" s="103"/>
      <c r="F11769" s="215"/>
    </row>
    <row r="11770" spans="2:6">
      <c r="B11770" s="214"/>
      <c r="C11770" s="103"/>
      <c r="D11770" s="103"/>
      <c r="E11770" s="103"/>
      <c r="F11770" s="215"/>
    </row>
    <row r="11771" spans="2:6">
      <c r="B11771" s="214"/>
      <c r="C11771" s="103"/>
      <c r="D11771" s="103"/>
      <c r="E11771" s="103"/>
      <c r="F11771" s="215"/>
    </row>
    <row r="11772" spans="2:6">
      <c r="B11772" s="214"/>
      <c r="C11772" s="103"/>
      <c r="D11772" s="103"/>
      <c r="E11772" s="103"/>
      <c r="F11772" s="215"/>
    </row>
    <row r="11773" spans="2:6">
      <c r="B11773" s="214"/>
      <c r="C11773" s="103"/>
      <c r="D11773" s="103"/>
      <c r="E11773" s="103"/>
      <c r="F11773" s="215"/>
    </row>
    <row r="11774" spans="2:6">
      <c r="B11774" s="214"/>
      <c r="C11774" s="103"/>
      <c r="D11774" s="103"/>
      <c r="E11774" s="103"/>
      <c r="F11774" s="215"/>
    </row>
    <row r="11775" spans="2:6">
      <c r="B11775" s="214"/>
      <c r="C11775" s="103"/>
      <c r="D11775" s="103"/>
      <c r="E11775" s="103"/>
      <c r="F11775" s="215"/>
    </row>
    <row r="11776" spans="2:6">
      <c r="B11776" s="214"/>
      <c r="C11776" s="103"/>
      <c r="D11776" s="103"/>
      <c r="E11776" s="103"/>
      <c r="F11776" s="215"/>
    </row>
    <row r="11777" spans="2:6">
      <c r="B11777" s="214"/>
      <c r="C11777" s="103"/>
      <c r="D11777" s="103"/>
      <c r="E11777" s="103"/>
      <c r="F11777" s="215"/>
    </row>
    <row r="11778" spans="2:6">
      <c r="B11778" s="214"/>
      <c r="C11778" s="103"/>
      <c r="D11778" s="103"/>
      <c r="E11778" s="103"/>
      <c r="F11778" s="215"/>
    </row>
    <row r="11779" spans="2:6">
      <c r="B11779" s="214"/>
      <c r="C11779" s="103"/>
      <c r="D11779" s="103"/>
      <c r="E11779" s="103"/>
      <c r="F11779" s="215"/>
    </row>
    <row r="11780" spans="2:6">
      <c r="B11780" s="214"/>
      <c r="C11780" s="103"/>
      <c r="D11780" s="103"/>
      <c r="E11780" s="103"/>
      <c r="F11780" s="215"/>
    </row>
    <row r="11781" spans="2:6">
      <c r="B11781" s="214"/>
      <c r="C11781" s="103"/>
      <c r="D11781" s="103"/>
      <c r="E11781" s="103"/>
      <c r="F11781" s="215"/>
    </row>
    <row r="11782" spans="2:6">
      <c r="B11782" s="214"/>
      <c r="C11782" s="103"/>
      <c r="D11782" s="103"/>
      <c r="E11782" s="103"/>
      <c r="F11782" s="215"/>
    </row>
    <row r="11783" spans="2:6">
      <c r="B11783" s="214"/>
      <c r="C11783" s="103"/>
      <c r="D11783" s="103"/>
      <c r="E11783" s="103"/>
      <c r="F11783" s="215"/>
    </row>
    <row r="11784" spans="2:6">
      <c r="B11784" s="214"/>
      <c r="C11784" s="103"/>
      <c r="D11784" s="103"/>
      <c r="E11784" s="103"/>
      <c r="F11784" s="215"/>
    </row>
    <row r="11785" spans="2:6">
      <c r="B11785" s="214"/>
      <c r="C11785" s="103"/>
      <c r="D11785" s="103"/>
      <c r="E11785" s="103"/>
      <c r="F11785" s="215"/>
    </row>
    <row r="11786" spans="2:6">
      <c r="B11786" s="214"/>
      <c r="C11786" s="103"/>
      <c r="D11786" s="103"/>
      <c r="E11786" s="103"/>
      <c r="F11786" s="215"/>
    </row>
    <row r="11787" spans="2:6">
      <c r="B11787" s="214"/>
      <c r="C11787" s="103"/>
      <c r="D11787" s="103"/>
      <c r="E11787" s="103"/>
      <c r="F11787" s="215"/>
    </row>
    <row r="11788" spans="2:6">
      <c r="B11788" s="214"/>
      <c r="C11788" s="103"/>
      <c r="D11788" s="103"/>
      <c r="E11788" s="103"/>
      <c r="F11788" s="215"/>
    </row>
    <row r="11789" spans="2:6">
      <c r="B11789" s="214"/>
      <c r="C11789" s="103"/>
      <c r="D11789" s="103"/>
      <c r="E11789" s="103"/>
      <c r="F11789" s="215"/>
    </row>
    <row r="11790" spans="2:6">
      <c r="B11790" s="214"/>
      <c r="C11790" s="103"/>
      <c r="D11790" s="103"/>
      <c r="E11790" s="103"/>
      <c r="F11790" s="215"/>
    </row>
    <row r="11791" spans="2:6">
      <c r="B11791" s="214"/>
      <c r="C11791" s="103"/>
      <c r="D11791" s="103"/>
      <c r="E11791" s="103"/>
      <c r="F11791" s="215"/>
    </row>
    <row r="11792" spans="2:6">
      <c r="B11792" s="214"/>
      <c r="C11792" s="103"/>
      <c r="D11792" s="103"/>
      <c r="E11792" s="103"/>
      <c r="F11792" s="215"/>
    </row>
    <row r="11793" spans="2:6">
      <c r="B11793" s="214"/>
      <c r="C11793" s="103"/>
      <c r="D11793" s="103"/>
      <c r="E11793" s="103"/>
      <c r="F11793" s="215"/>
    </row>
    <row r="11794" spans="2:6">
      <c r="B11794" s="214"/>
      <c r="C11794" s="103"/>
      <c r="D11794" s="103"/>
      <c r="E11794" s="103"/>
      <c r="F11794" s="215"/>
    </row>
    <row r="11795" spans="2:6">
      <c r="B11795" s="214"/>
      <c r="C11795" s="103"/>
      <c r="D11795" s="103"/>
      <c r="E11795" s="103"/>
      <c r="F11795" s="215"/>
    </row>
    <row r="11796" spans="2:6">
      <c r="B11796" s="214"/>
      <c r="C11796" s="103"/>
      <c r="D11796" s="103"/>
      <c r="E11796" s="103"/>
      <c r="F11796" s="215"/>
    </row>
    <row r="11797" spans="2:6">
      <c r="B11797" s="214"/>
      <c r="C11797" s="103"/>
      <c r="D11797" s="103"/>
      <c r="E11797" s="103"/>
      <c r="F11797" s="215"/>
    </row>
    <row r="11798" spans="2:6">
      <c r="B11798" s="214"/>
      <c r="C11798" s="103"/>
      <c r="D11798" s="103"/>
      <c r="E11798" s="103"/>
      <c r="F11798" s="215"/>
    </row>
    <row r="11799" spans="2:6">
      <c r="B11799" s="214"/>
      <c r="C11799" s="103"/>
      <c r="D11799" s="103"/>
      <c r="E11799" s="103"/>
      <c r="F11799" s="215"/>
    </row>
    <row r="11800" spans="2:6">
      <c r="B11800" s="214"/>
      <c r="C11800" s="103"/>
      <c r="D11800" s="103"/>
      <c r="E11800" s="103"/>
      <c r="F11800" s="215"/>
    </row>
    <row r="11801" spans="2:6">
      <c r="B11801" s="214"/>
      <c r="C11801" s="103"/>
      <c r="D11801" s="103"/>
      <c r="E11801" s="103"/>
      <c r="F11801" s="215"/>
    </row>
    <row r="11802" spans="2:6">
      <c r="B11802" s="214"/>
      <c r="C11802" s="103"/>
      <c r="D11802" s="103"/>
      <c r="E11802" s="103"/>
      <c r="F11802" s="215"/>
    </row>
    <row r="11803" spans="2:6">
      <c r="B11803" s="214"/>
      <c r="C11803" s="103"/>
      <c r="D11803" s="103"/>
      <c r="E11803" s="103"/>
      <c r="F11803" s="215"/>
    </row>
    <row r="11804" spans="2:6">
      <c r="B11804" s="214"/>
      <c r="C11804" s="103"/>
      <c r="D11804" s="103"/>
      <c r="E11804" s="103"/>
      <c r="F11804" s="215"/>
    </row>
    <row r="11805" spans="2:6">
      <c r="B11805" s="214"/>
      <c r="C11805" s="103"/>
      <c r="D11805" s="103"/>
      <c r="E11805" s="103"/>
      <c r="F11805" s="215"/>
    </row>
    <row r="11806" spans="2:6">
      <c r="B11806" s="214"/>
      <c r="C11806" s="103"/>
      <c r="D11806" s="103"/>
      <c r="E11806" s="103"/>
      <c r="F11806" s="215"/>
    </row>
    <row r="11807" spans="2:6">
      <c r="B11807" s="214"/>
      <c r="C11807" s="103"/>
      <c r="D11807" s="103"/>
      <c r="E11807" s="103"/>
      <c r="F11807" s="215"/>
    </row>
    <row r="11808" spans="2:6">
      <c r="B11808" s="214"/>
      <c r="C11808" s="103"/>
      <c r="D11808" s="103"/>
      <c r="E11808" s="103"/>
      <c r="F11808" s="215"/>
    </row>
    <row r="11809" spans="2:6">
      <c r="B11809" s="214"/>
      <c r="C11809" s="103"/>
      <c r="D11809" s="103"/>
      <c r="E11809" s="103"/>
      <c r="F11809" s="215"/>
    </row>
    <row r="11810" spans="2:6">
      <c r="B11810" s="214"/>
      <c r="C11810" s="103"/>
      <c r="D11810" s="103"/>
      <c r="E11810" s="103"/>
      <c r="F11810" s="215"/>
    </row>
    <row r="11811" spans="2:6">
      <c r="B11811" s="214"/>
      <c r="C11811" s="103"/>
      <c r="D11811" s="103"/>
      <c r="E11811" s="103"/>
      <c r="F11811" s="215"/>
    </row>
    <row r="11812" spans="2:6">
      <c r="B11812" s="214"/>
      <c r="C11812" s="103"/>
      <c r="D11812" s="103"/>
      <c r="E11812" s="103"/>
      <c r="F11812" s="215"/>
    </row>
    <row r="11813" spans="2:6">
      <c r="B11813" s="214"/>
      <c r="C11813" s="103"/>
      <c r="D11813" s="103"/>
      <c r="E11813" s="103"/>
      <c r="F11813" s="215"/>
    </row>
    <row r="11814" spans="2:6">
      <c r="B11814" s="214"/>
      <c r="C11814" s="103"/>
      <c r="D11814" s="103"/>
      <c r="E11814" s="103"/>
      <c r="F11814" s="215"/>
    </row>
    <row r="11815" spans="2:6">
      <c r="B11815" s="214"/>
      <c r="C11815" s="103"/>
      <c r="D11815" s="103"/>
      <c r="E11815" s="103"/>
      <c r="F11815" s="215"/>
    </row>
    <row r="11816" spans="2:6">
      <c r="B11816" s="214"/>
      <c r="C11816" s="103"/>
      <c r="D11816" s="103"/>
      <c r="E11816" s="103"/>
      <c r="F11816" s="215"/>
    </row>
    <row r="11817" spans="2:6">
      <c r="B11817" s="214"/>
      <c r="C11817" s="103"/>
      <c r="D11817" s="103"/>
      <c r="E11817" s="103"/>
      <c r="F11817" s="215"/>
    </row>
    <row r="11818" spans="2:6">
      <c r="B11818" s="214"/>
      <c r="C11818" s="103"/>
      <c r="D11818" s="103"/>
      <c r="E11818" s="103"/>
      <c r="F11818" s="215"/>
    </row>
    <row r="11819" spans="2:6">
      <c r="B11819" s="214"/>
      <c r="C11819" s="103"/>
      <c r="D11819" s="103"/>
      <c r="E11819" s="103"/>
      <c r="F11819" s="215"/>
    </row>
    <row r="11820" spans="2:6">
      <c r="B11820" s="214"/>
      <c r="C11820" s="103"/>
      <c r="D11820" s="103"/>
      <c r="E11820" s="103"/>
      <c r="F11820" s="215"/>
    </row>
    <row r="11821" spans="2:6">
      <c r="B11821" s="214"/>
      <c r="C11821" s="103"/>
      <c r="D11821" s="103"/>
      <c r="E11821" s="103"/>
      <c r="F11821" s="215"/>
    </row>
    <row r="11822" spans="2:6">
      <c r="B11822" s="214"/>
      <c r="C11822" s="103"/>
      <c r="D11822" s="103"/>
      <c r="E11822" s="103"/>
      <c r="F11822" s="215"/>
    </row>
    <row r="11823" spans="2:6">
      <c r="B11823" s="214"/>
      <c r="C11823" s="103"/>
      <c r="D11823" s="103"/>
      <c r="E11823" s="103"/>
      <c r="F11823" s="215"/>
    </row>
    <row r="11824" spans="2:6">
      <c r="B11824" s="214"/>
      <c r="C11824" s="103"/>
      <c r="D11824" s="103"/>
      <c r="E11824" s="103"/>
      <c r="F11824" s="215"/>
    </row>
    <row r="11825" spans="2:6">
      <c r="B11825" s="214"/>
      <c r="C11825" s="103"/>
      <c r="D11825" s="103"/>
      <c r="E11825" s="103"/>
      <c r="F11825" s="215"/>
    </row>
    <row r="11826" spans="2:6">
      <c r="B11826" s="214"/>
      <c r="C11826" s="103"/>
      <c r="D11826" s="103"/>
      <c r="E11826" s="103"/>
      <c r="F11826" s="215"/>
    </row>
    <row r="11827" spans="2:6">
      <c r="B11827" s="214"/>
      <c r="C11827" s="103"/>
      <c r="D11827" s="103"/>
      <c r="E11827" s="103"/>
      <c r="F11827" s="215"/>
    </row>
    <row r="11828" spans="2:6">
      <c r="B11828" s="214"/>
      <c r="C11828" s="103"/>
      <c r="D11828" s="103"/>
      <c r="E11828" s="103"/>
      <c r="F11828" s="215"/>
    </row>
    <row r="11829" spans="2:6">
      <c r="B11829" s="214"/>
      <c r="C11829" s="103"/>
      <c r="D11829" s="103"/>
      <c r="E11829" s="103"/>
      <c r="F11829" s="215"/>
    </row>
    <row r="11830" spans="2:6">
      <c r="B11830" s="214"/>
      <c r="C11830" s="103"/>
      <c r="D11830" s="103"/>
      <c r="E11830" s="103"/>
      <c r="F11830" s="215"/>
    </row>
    <row r="11831" spans="2:6">
      <c r="B11831" s="214"/>
      <c r="C11831" s="103"/>
      <c r="D11831" s="103"/>
      <c r="E11831" s="103"/>
      <c r="F11831" s="215"/>
    </row>
    <row r="11832" spans="2:6">
      <c r="B11832" s="214"/>
      <c r="C11832" s="103"/>
      <c r="D11832" s="103"/>
      <c r="E11832" s="103"/>
      <c r="F11832" s="215"/>
    </row>
    <row r="11833" spans="2:6">
      <c r="B11833" s="214"/>
      <c r="C11833" s="103"/>
      <c r="D11833" s="103"/>
      <c r="E11833" s="103"/>
      <c r="F11833" s="215"/>
    </row>
    <row r="11834" spans="2:6">
      <c r="B11834" s="214"/>
      <c r="C11834" s="103"/>
      <c r="D11834" s="103"/>
      <c r="E11834" s="103"/>
      <c r="F11834" s="215"/>
    </row>
    <row r="11835" spans="2:6">
      <c r="B11835" s="214"/>
      <c r="C11835" s="103"/>
      <c r="D11835" s="103"/>
      <c r="E11835" s="103"/>
      <c r="F11835" s="215"/>
    </row>
    <row r="11836" spans="2:6">
      <c r="B11836" s="214"/>
      <c r="C11836" s="103"/>
      <c r="D11836" s="103"/>
      <c r="E11836" s="103"/>
      <c r="F11836" s="215"/>
    </row>
    <row r="11837" spans="2:6">
      <c r="B11837" s="214"/>
      <c r="C11837" s="103"/>
      <c r="D11837" s="103"/>
      <c r="E11837" s="103"/>
      <c r="F11837" s="215"/>
    </row>
    <row r="11838" spans="2:6">
      <c r="B11838" s="214"/>
      <c r="C11838" s="103"/>
      <c r="D11838" s="103"/>
      <c r="E11838" s="103"/>
      <c r="F11838" s="215"/>
    </row>
    <row r="11839" spans="2:6">
      <c r="B11839" s="214"/>
      <c r="C11839" s="103"/>
      <c r="D11839" s="103"/>
      <c r="E11839" s="103"/>
      <c r="F11839" s="215"/>
    </row>
    <row r="11840" spans="2:6">
      <c r="B11840" s="214"/>
      <c r="C11840" s="103"/>
      <c r="D11840" s="103"/>
      <c r="E11840" s="103"/>
      <c r="F11840" s="215"/>
    </row>
    <row r="11841" spans="2:6">
      <c r="B11841" s="214"/>
      <c r="C11841" s="103"/>
      <c r="D11841" s="103"/>
      <c r="E11841" s="103"/>
      <c r="F11841" s="215"/>
    </row>
    <row r="11842" spans="2:6">
      <c r="B11842" s="214"/>
      <c r="C11842" s="103"/>
      <c r="D11842" s="103"/>
      <c r="E11842" s="103"/>
      <c r="F11842" s="215"/>
    </row>
    <row r="11843" spans="2:6">
      <c r="B11843" s="214"/>
      <c r="C11843" s="103"/>
      <c r="D11843" s="103"/>
      <c r="E11843" s="103"/>
      <c r="F11843" s="215"/>
    </row>
    <row r="11844" spans="2:6">
      <c r="B11844" s="214"/>
      <c r="C11844" s="103"/>
      <c r="D11844" s="103"/>
      <c r="E11844" s="103"/>
      <c r="F11844" s="215"/>
    </row>
    <row r="11845" spans="2:6">
      <c r="B11845" s="214"/>
      <c r="C11845" s="103"/>
      <c r="D11845" s="103"/>
      <c r="E11845" s="103"/>
      <c r="F11845" s="215"/>
    </row>
    <row r="11846" spans="2:6">
      <c r="B11846" s="214"/>
      <c r="C11846" s="103"/>
      <c r="D11846" s="103"/>
      <c r="E11846" s="103"/>
      <c r="F11846" s="215"/>
    </row>
    <row r="11847" spans="2:6">
      <c r="B11847" s="214"/>
      <c r="C11847" s="103"/>
      <c r="D11847" s="103"/>
      <c r="E11847" s="103"/>
      <c r="F11847" s="215"/>
    </row>
    <row r="11848" spans="2:6">
      <c r="B11848" s="214"/>
      <c r="C11848" s="103"/>
      <c r="D11848" s="103"/>
      <c r="E11848" s="103"/>
      <c r="F11848" s="215"/>
    </row>
    <row r="11849" spans="2:6">
      <c r="B11849" s="214"/>
      <c r="C11849" s="103"/>
      <c r="D11849" s="103"/>
      <c r="E11849" s="103"/>
      <c r="F11849" s="215"/>
    </row>
    <row r="11850" spans="2:6">
      <c r="B11850" s="214"/>
      <c r="C11850" s="103"/>
      <c r="D11850" s="103"/>
      <c r="E11850" s="103"/>
      <c r="F11850" s="215"/>
    </row>
    <row r="11851" spans="2:6">
      <c r="B11851" s="214"/>
      <c r="C11851" s="103"/>
      <c r="D11851" s="103"/>
      <c r="E11851" s="103"/>
      <c r="F11851" s="215"/>
    </row>
    <row r="11852" spans="2:6">
      <c r="B11852" s="214"/>
      <c r="C11852" s="103"/>
      <c r="D11852" s="103"/>
      <c r="E11852" s="103"/>
      <c r="F11852" s="215"/>
    </row>
    <row r="11853" spans="2:6">
      <c r="B11853" s="214"/>
      <c r="C11853" s="103"/>
      <c r="D11853" s="103"/>
      <c r="E11853" s="103"/>
      <c r="F11853" s="215"/>
    </row>
    <row r="11854" spans="2:6">
      <c r="B11854" s="214"/>
      <c r="C11854" s="103"/>
      <c r="D11854" s="103"/>
      <c r="E11854" s="103"/>
      <c r="F11854" s="215"/>
    </row>
    <row r="11855" spans="2:6">
      <c r="B11855" s="214"/>
      <c r="C11855" s="103"/>
      <c r="D11855" s="103"/>
      <c r="E11855" s="103"/>
      <c r="F11855" s="215"/>
    </row>
    <row r="11856" spans="2:6">
      <c r="B11856" s="214"/>
      <c r="C11856" s="103"/>
      <c r="D11856" s="103"/>
      <c r="E11856" s="103"/>
      <c r="F11856" s="215"/>
    </row>
    <row r="11857" spans="2:6">
      <c r="B11857" s="214"/>
      <c r="C11857" s="103"/>
      <c r="D11857" s="103"/>
      <c r="E11857" s="103"/>
      <c r="F11857" s="215"/>
    </row>
    <row r="11858" spans="2:6">
      <c r="B11858" s="214"/>
      <c r="C11858" s="103"/>
      <c r="D11858" s="103"/>
      <c r="E11858" s="103"/>
      <c r="F11858" s="215"/>
    </row>
    <row r="11859" spans="2:6">
      <c r="B11859" s="214"/>
      <c r="C11859" s="103"/>
      <c r="D11859" s="103"/>
      <c r="E11859" s="103"/>
      <c r="F11859" s="215"/>
    </row>
    <row r="11860" spans="2:6">
      <c r="B11860" s="214"/>
      <c r="C11860" s="103"/>
      <c r="D11860" s="103"/>
      <c r="E11860" s="103"/>
      <c r="F11860" s="215"/>
    </row>
    <row r="11861" spans="2:6">
      <c r="B11861" s="214"/>
      <c r="C11861" s="103"/>
      <c r="D11861" s="103"/>
      <c r="E11861" s="103"/>
      <c r="F11861" s="215"/>
    </row>
    <row r="11862" spans="2:6">
      <c r="B11862" s="214"/>
      <c r="C11862" s="103"/>
      <c r="D11862" s="103"/>
      <c r="E11862" s="103"/>
      <c r="F11862" s="215"/>
    </row>
    <row r="11863" spans="2:6">
      <c r="B11863" s="214"/>
      <c r="C11863" s="103"/>
      <c r="D11863" s="103"/>
      <c r="E11863" s="103"/>
      <c r="F11863" s="215"/>
    </row>
    <row r="11864" spans="2:6">
      <c r="B11864" s="214"/>
      <c r="C11864" s="103"/>
      <c r="D11864" s="103"/>
      <c r="E11864" s="103"/>
      <c r="F11864" s="215"/>
    </row>
    <row r="11865" spans="2:6">
      <c r="B11865" s="214"/>
      <c r="C11865" s="103"/>
      <c r="D11865" s="103"/>
      <c r="E11865" s="103"/>
      <c r="F11865" s="215"/>
    </row>
    <row r="11866" spans="2:6">
      <c r="B11866" s="214"/>
      <c r="C11866" s="103"/>
      <c r="D11866" s="103"/>
      <c r="E11866" s="103"/>
      <c r="F11866" s="215"/>
    </row>
    <row r="11867" spans="2:6">
      <c r="B11867" s="214"/>
      <c r="C11867" s="103"/>
      <c r="D11867" s="103"/>
      <c r="E11867" s="103"/>
      <c r="F11867" s="215"/>
    </row>
    <row r="11868" spans="2:6">
      <c r="B11868" s="214"/>
      <c r="C11868" s="103"/>
      <c r="D11868" s="103"/>
      <c r="E11868" s="103"/>
      <c r="F11868" s="215"/>
    </row>
    <row r="11869" spans="2:6">
      <c r="B11869" s="214"/>
      <c r="C11869" s="103"/>
      <c r="D11869" s="103"/>
      <c r="E11869" s="103"/>
      <c r="F11869" s="215"/>
    </row>
    <row r="11870" spans="2:6">
      <c r="B11870" s="214"/>
      <c r="C11870" s="103"/>
      <c r="D11870" s="103"/>
      <c r="E11870" s="103"/>
      <c r="F11870" s="215"/>
    </row>
    <row r="11871" spans="2:6">
      <c r="B11871" s="214"/>
      <c r="C11871" s="103"/>
      <c r="D11871" s="103"/>
      <c r="E11871" s="103"/>
      <c r="F11871" s="215"/>
    </row>
    <row r="11872" spans="2:6">
      <c r="B11872" s="214"/>
      <c r="C11872" s="103"/>
      <c r="D11872" s="103"/>
      <c r="E11872" s="103"/>
      <c r="F11872" s="215"/>
    </row>
    <row r="11873" spans="2:6">
      <c r="B11873" s="214"/>
      <c r="C11873" s="103"/>
      <c r="D11873" s="103"/>
      <c r="E11873" s="103"/>
      <c r="F11873" s="215"/>
    </row>
    <row r="11874" spans="2:6">
      <c r="B11874" s="214"/>
      <c r="C11874" s="103"/>
      <c r="D11874" s="103"/>
      <c r="E11874" s="103"/>
      <c r="F11874" s="215"/>
    </row>
    <row r="11875" spans="2:6">
      <c r="B11875" s="214"/>
      <c r="C11875" s="103"/>
      <c r="D11875" s="103"/>
      <c r="E11875" s="103"/>
      <c r="F11875" s="215"/>
    </row>
    <row r="11876" spans="2:6">
      <c r="B11876" s="214"/>
      <c r="C11876" s="103"/>
      <c r="D11876" s="103"/>
      <c r="E11876" s="103"/>
      <c r="F11876" s="215"/>
    </row>
    <row r="11877" spans="2:6">
      <c r="B11877" s="214"/>
      <c r="C11877" s="103"/>
      <c r="D11877" s="103"/>
      <c r="E11877" s="103"/>
      <c r="F11877" s="215"/>
    </row>
    <row r="11878" spans="2:6">
      <c r="B11878" s="214"/>
      <c r="C11878" s="103"/>
      <c r="D11878" s="103"/>
      <c r="E11878" s="103"/>
      <c r="F11878" s="215"/>
    </row>
    <row r="11879" spans="2:6">
      <c r="B11879" s="214"/>
      <c r="C11879" s="103"/>
      <c r="D11879" s="103"/>
      <c r="E11879" s="103"/>
      <c r="F11879" s="215"/>
    </row>
    <row r="11880" spans="2:6">
      <c r="B11880" s="214"/>
      <c r="C11880" s="103"/>
      <c r="D11880" s="103"/>
      <c r="E11880" s="103"/>
      <c r="F11880" s="215"/>
    </row>
    <row r="11881" spans="2:6">
      <c r="B11881" s="214"/>
      <c r="C11881" s="103"/>
      <c r="D11881" s="103"/>
      <c r="E11881" s="103"/>
      <c r="F11881" s="215"/>
    </row>
    <row r="11882" spans="2:6">
      <c r="B11882" s="214"/>
      <c r="C11882" s="103"/>
      <c r="D11882" s="103"/>
      <c r="E11882" s="103"/>
      <c r="F11882" s="215"/>
    </row>
    <row r="11883" spans="2:6">
      <c r="B11883" s="214"/>
      <c r="C11883" s="103"/>
      <c r="D11883" s="103"/>
      <c r="E11883" s="103"/>
      <c r="F11883" s="215"/>
    </row>
    <row r="11884" spans="2:6">
      <c r="B11884" s="214"/>
      <c r="C11884" s="103"/>
      <c r="D11884" s="103"/>
      <c r="E11884" s="103"/>
      <c r="F11884" s="215"/>
    </row>
    <row r="11885" spans="2:6">
      <c r="B11885" s="214"/>
      <c r="C11885" s="103"/>
      <c r="D11885" s="103"/>
      <c r="E11885" s="103"/>
      <c r="F11885" s="215"/>
    </row>
    <row r="11886" spans="2:6">
      <c r="B11886" s="214"/>
      <c r="C11886" s="103"/>
      <c r="D11886" s="103"/>
      <c r="E11886" s="103"/>
      <c r="F11886" s="215"/>
    </row>
    <row r="11887" spans="2:6">
      <c r="B11887" s="214"/>
      <c r="C11887" s="103"/>
      <c r="D11887" s="103"/>
      <c r="E11887" s="103"/>
      <c r="F11887" s="215"/>
    </row>
    <row r="11888" spans="2:6">
      <c r="B11888" s="214"/>
      <c r="C11888" s="103"/>
      <c r="D11888" s="103"/>
      <c r="E11888" s="103"/>
      <c r="F11888" s="215"/>
    </row>
    <row r="11889" spans="2:6">
      <c r="B11889" s="214"/>
      <c r="C11889" s="103"/>
      <c r="D11889" s="103"/>
      <c r="E11889" s="103"/>
      <c r="F11889" s="215"/>
    </row>
    <row r="11890" spans="2:6">
      <c r="B11890" s="214"/>
      <c r="C11890" s="103"/>
      <c r="D11890" s="103"/>
      <c r="E11890" s="103"/>
      <c r="F11890" s="215"/>
    </row>
    <row r="11891" spans="2:6">
      <c r="B11891" s="214"/>
      <c r="C11891" s="103"/>
      <c r="D11891" s="103"/>
      <c r="E11891" s="103"/>
      <c r="F11891" s="215"/>
    </row>
    <row r="11892" spans="2:6">
      <c r="B11892" s="214"/>
      <c r="C11892" s="103"/>
      <c r="D11892" s="103"/>
      <c r="E11892" s="103"/>
      <c r="F11892" s="215"/>
    </row>
    <row r="11893" spans="2:6">
      <c r="B11893" s="214"/>
      <c r="C11893" s="103"/>
      <c r="D11893" s="103"/>
      <c r="E11893" s="103"/>
      <c r="F11893" s="215"/>
    </row>
    <row r="11894" spans="2:6">
      <c r="B11894" s="214"/>
      <c r="C11894" s="103"/>
      <c r="D11894" s="103"/>
      <c r="E11894" s="103"/>
      <c r="F11894" s="215"/>
    </row>
    <row r="11895" spans="2:6">
      <c r="B11895" s="214"/>
      <c r="C11895" s="103"/>
      <c r="D11895" s="103"/>
      <c r="E11895" s="103"/>
      <c r="F11895" s="215"/>
    </row>
    <row r="11896" spans="2:6">
      <c r="B11896" s="214"/>
      <c r="C11896" s="103"/>
      <c r="D11896" s="103"/>
      <c r="E11896" s="103"/>
      <c r="F11896" s="215"/>
    </row>
    <row r="11897" spans="2:6">
      <c r="B11897" s="214"/>
      <c r="C11897" s="103"/>
      <c r="D11897" s="103"/>
      <c r="E11897" s="103"/>
      <c r="F11897" s="215"/>
    </row>
    <row r="11898" spans="2:6">
      <c r="B11898" s="214"/>
      <c r="C11898" s="103"/>
      <c r="D11898" s="103"/>
      <c r="E11898" s="103"/>
      <c r="F11898" s="215"/>
    </row>
    <row r="11899" spans="2:6">
      <c r="B11899" s="214"/>
      <c r="C11899" s="103"/>
      <c r="D11899" s="103"/>
      <c r="E11899" s="103"/>
      <c r="F11899" s="215"/>
    </row>
    <row r="11900" spans="2:6">
      <c r="B11900" s="214"/>
      <c r="C11900" s="103"/>
      <c r="D11900" s="103"/>
      <c r="E11900" s="103"/>
      <c r="F11900" s="215"/>
    </row>
    <row r="11901" spans="2:6">
      <c r="B11901" s="214"/>
      <c r="C11901" s="103"/>
      <c r="D11901" s="103"/>
      <c r="E11901" s="103"/>
      <c r="F11901" s="215"/>
    </row>
    <row r="11902" spans="2:6">
      <c r="B11902" s="214"/>
      <c r="C11902" s="103"/>
      <c r="D11902" s="103"/>
      <c r="E11902" s="103"/>
      <c r="F11902" s="215"/>
    </row>
    <row r="11903" spans="2:6">
      <c r="B11903" s="214"/>
      <c r="C11903" s="103"/>
      <c r="D11903" s="103"/>
      <c r="E11903" s="103"/>
      <c r="F11903" s="215"/>
    </row>
    <row r="11904" spans="2:6">
      <c r="B11904" s="214"/>
      <c r="C11904" s="103"/>
      <c r="D11904" s="103"/>
      <c r="E11904" s="103"/>
      <c r="F11904" s="215"/>
    </row>
    <row r="11905" spans="2:6">
      <c r="B11905" s="214"/>
      <c r="C11905" s="103"/>
      <c r="D11905" s="103"/>
      <c r="E11905" s="103"/>
      <c r="F11905" s="215"/>
    </row>
    <row r="11906" spans="2:6">
      <c r="B11906" s="214"/>
      <c r="C11906" s="103"/>
      <c r="D11906" s="103"/>
      <c r="E11906" s="103"/>
      <c r="F11906" s="215"/>
    </row>
    <row r="11907" spans="2:6">
      <c r="B11907" s="214"/>
      <c r="C11907" s="103"/>
      <c r="D11907" s="103"/>
      <c r="E11907" s="103"/>
      <c r="F11907" s="215"/>
    </row>
    <row r="11908" spans="2:6">
      <c r="B11908" s="214"/>
      <c r="C11908" s="103"/>
      <c r="D11908" s="103"/>
      <c r="E11908" s="103"/>
      <c r="F11908" s="215"/>
    </row>
    <row r="11909" spans="2:6">
      <c r="B11909" s="214"/>
      <c r="C11909" s="103"/>
      <c r="D11909" s="103"/>
      <c r="E11909" s="103"/>
      <c r="F11909" s="215"/>
    </row>
    <row r="11910" spans="2:6">
      <c r="B11910" s="214"/>
      <c r="C11910" s="103"/>
      <c r="D11910" s="103"/>
      <c r="E11910" s="103"/>
      <c r="F11910" s="215"/>
    </row>
    <row r="11911" spans="2:6">
      <c r="B11911" s="214"/>
      <c r="C11911" s="103"/>
      <c r="D11911" s="103"/>
      <c r="E11911" s="103"/>
      <c r="F11911" s="215"/>
    </row>
    <row r="11912" spans="2:6">
      <c r="B11912" s="214"/>
      <c r="C11912" s="103"/>
      <c r="D11912" s="103"/>
      <c r="E11912" s="103"/>
      <c r="F11912" s="215"/>
    </row>
    <row r="11913" spans="2:6">
      <c r="B11913" s="214"/>
      <c r="C11913" s="103"/>
      <c r="D11913" s="103"/>
      <c r="E11913" s="103"/>
      <c r="F11913" s="215"/>
    </row>
    <row r="11914" spans="2:6">
      <c r="B11914" s="214"/>
      <c r="C11914" s="103"/>
      <c r="D11914" s="103"/>
      <c r="E11914" s="103"/>
      <c r="F11914" s="215"/>
    </row>
    <row r="11915" spans="2:6">
      <c r="B11915" s="214"/>
      <c r="C11915" s="103"/>
      <c r="D11915" s="103"/>
      <c r="E11915" s="103"/>
      <c r="F11915" s="215"/>
    </row>
    <row r="11916" spans="2:6">
      <c r="B11916" s="214"/>
      <c r="C11916" s="103"/>
      <c r="D11916" s="103"/>
      <c r="E11916" s="103"/>
      <c r="F11916" s="215"/>
    </row>
    <row r="11917" spans="2:6">
      <c r="B11917" s="214"/>
      <c r="C11917" s="103"/>
      <c r="D11917" s="103"/>
      <c r="E11917" s="103"/>
      <c r="F11917" s="215"/>
    </row>
    <row r="11918" spans="2:6">
      <c r="B11918" s="214"/>
      <c r="C11918" s="103"/>
      <c r="D11918" s="103"/>
      <c r="E11918" s="103"/>
      <c r="F11918" s="215"/>
    </row>
    <row r="11919" spans="2:6">
      <c r="B11919" s="214"/>
      <c r="C11919" s="103"/>
      <c r="D11919" s="103"/>
      <c r="E11919" s="103"/>
      <c r="F11919" s="215"/>
    </row>
    <row r="11920" spans="2:6">
      <c r="B11920" s="214"/>
      <c r="C11920" s="103"/>
      <c r="D11920" s="103"/>
      <c r="E11920" s="103"/>
      <c r="F11920" s="215"/>
    </row>
    <row r="11921" spans="2:6">
      <c r="B11921" s="214"/>
      <c r="C11921" s="103"/>
      <c r="D11921" s="103"/>
      <c r="E11921" s="103"/>
      <c r="F11921" s="215"/>
    </row>
    <row r="11922" spans="2:6">
      <c r="B11922" s="214"/>
      <c r="C11922" s="103"/>
      <c r="D11922" s="103"/>
      <c r="E11922" s="103"/>
      <c r="F11922" s="215"/>
    </row>
    <row r="11923" spans="2:6">
      <c r="B11923" s="214"/>
      <c r="C11923" s="103"/>
      <c r="D11923" s="103"/>
      <c r="E11923" s="103"/>
      <c r="F11923" s="215"/>
    </row>
    <row r="11924" spans="2:6">
      <c r="B11924" s="214"/>
      <c r="C11924" s="103"/>
      <c r="D11924" s="103"/>
      <c r="E11924" s="103"/>
      <c r="F11924" s="215"/>
    </row>
    <row r="11925" spans="2:6">
      <c r="B11925" s="214"/>
      <c r="C11925" s="103"/>
      <c r="D11925" s="103"/>
      <c r="E11925" s="103"/>
      <c r="F11925" s="215"/>
    </row>
    <row r="11926" spans="2:6">
      <c r="B11926" s="214"/>
      <c r="C11926" s="103"/>
      <c r="D11926" s="103"/>
      <c r="E11926" s="103"/>
      <c r="F11926" s="215"/>
    </row>
    <row r="11927" spans="2:6">
      <c r="B11927" s="214"/>
      <c r="C11927" s="103"/>
      <c r="D11927" s="103"/>
      <c r="E11927" s="103"/>
      <c r="F11927" s="215"/>
    </row>
    <row r="11928" spans="2:6">
      <c r="B11928" s="214"/>
      <c r="C11928" s="103"/>
      <c r="D11928" s="103"/>
      <c r="E11928" s="103"/>
      <c r="F11928" s="215"/>
    </row>
    <row r="11929" spans="2:6">
      <c r="B11929" s="214"/>
      <c r="C11929" s="103"/>
      <c r="D11929" s="103"/>
      <c r="E11929" s="103"/>
      <c r="F11929" s="215"/>
    </row>
    <row r="11930" spans="2:6">
      <c r="B11930" s="214"/>
      <c r="C11930" s="103"/>
      <c r="D11930" s="103"/>
      <c r="E11930" s="103"/>
      <c r="F11930" s="215"/>
    </row>
    <row r="11931" spans="2:6">
      <c r="B11931" s="214"/>
      <c r="C11931" s="103"/>
      <c r="D11931" s="103"/>
      <c r="E11931" s="103"/>
      <c r="F11931" s="215"/>
    </row>
    <row r="11932" spans="2:6">
      <c r="B11932" s="214"/>
      <c r="C11932" s="103"/>
      <c r="D11932" s="103"/>
      <c r="E11932" s="103"/>
      <c r="F11932" s="215"/>
    </row>
    <row r="11933" spans="2:6">
      <c r="B11933" s="214"/>
      <c r="C11933" s="103"/>
      <c r="D11933" s="103"/>
      <c r="E11933" s="103"/>
      <c r="F11933" s="215"/>
    </row>
    <row r="11934" spans="2:6">
      <c r="B11934" s="214"/>
      <c r="C11934" s="103"/>
      <c r="D11934" s="103"/>
      <c r="E11934" s="103"/>
      <c r="F11934" s="215"/>
    </row>
    <row r="11935" spans="2:6">
      <c r="B11935" s="214"/>
      <c r="C11935" s="103"/>
      <c r="D11935" s="103"/>
      <c r="E11935" s="103"/>
      <c r="F11935" s="215"/>
    </row>
    <row r="11936" spans="2:6">
      <c r="B11936" s="214"/>
      <c r="C11936" s="103"/>
      <c r="D11936" s="103"/>
      <c r="E11936" s="103"/>
      <c r="F11936" s="215"/>
    </row>
    <row r="11937" spans="2:6">
      <c r="B11937" s="214"/>
      <c r="C11937" s="103"/>
      <c r="D11937" s="103"/>
      <c r="E11937" s="103"/>
      <c r="F11937" s="215"/>
    </row>
    <row r="11938" spans="2:6">
      <c r="B11938" s="214"/>
      <c r="C11938" s="103"/>
      <c r="D11938" s="103"/>
      <c r="E11938" s="103"/>
      <c r="F11938" s="215"/>
    </row>
    <row r="11939" spans="2:6">
      <c r="B11939" s="214"/>
      <c r="C11939" s="103"/>
      <c r="D11939" s="103"/>
      <c r="E11939" s="103"/>
      <c r="F11939" s="215"/>
    </row>
    <row r="11940" spans="2:6">
      <c r="B11940" s="214"/>
      <c r="C11940" s="103"/>
      <c r="D11940" s="103"/>
      <c r="E11940" s="103"/>
      <c r="F11940" s="215"/>
    </row>
    <row r="11941" spans="2:6">
      <c r="B11941" s="214"/>
      <c r="C11941" s="103"/>
      <c r="D11941" s="103"/>
      <c r="E11941" s="103"/>
      <c r="F11941" s="215"/>
    </row>
    <row r="11942" spans="2:6">
      <c r="B11942" s="214"/>
      <c r="C11942" s="103"/>
      <c r="D11942" s="103"/>
      <c r="E11942" s="103"/>
      <c r="F11942" s="215"/>
    </row>
    <row r="11943" spans="2:6">
      <c r="B11943" s="214"/>
      <c r="C11943" s="103"/>
      <c r="D11943" s="103"/>
      <c r="E11943" s="103"/>
      <c r="F11943" s="215"/>
    </row>
    <row r="11944" spans="2:6">
      <c r="B11944" s="214"/>
      <c r="C11944" s="103"/>
      <c r="D11944" s="103"/>
      <c r="E11944" s="103"/>
      <c r="F11944" s="215"/>
    </row>
    <row r="11945" spans="2:6">
      <c r="B11945" s="214"/>
      <c r="C11945" s="103"/>
      <c r="D11945" s="103"/>
      <c r="E11945" s="103"/>
      <c r="F11945" s="215"/>
    </row>
    <row r="11946" spans="2:6">
      <c r="B11946" s="214"/>
      <c r="C11946" s="103"/>
      <c r="D11946" s="103"/>
      <c r="E11946" s="103"/>
      <c r="F11946" s="215"/>
    </row>
    <row r="11947" spans="2:6">
      <c r="B11947" s="214"/>
      <c r="C11947" s="103"/>
      <c r="D11947" s="103"/>
      <c r="E11947" s="103"/>
      <c r="F11947" s="215"/>
    </row>
    <row r="11948" spans="2:6">
      <c r="B11948" s="214"/>
      <c r="C11948" s="103"/>
      <c r="D11948" s="103"/>
      <c r="E11948" s="103"/>
      <c r="F11948" s="215"/>
    </row>
    <row r="11949" spans="2:6">
      <c r="B11949" s="214"/>
      <c r="C11949" s="103"/>
      <c r="D11949" s="103"/>
      <c r="E11949" s="103"/>
      <c r="F11949" s="215"/>
    </row>
    <row r="11950" spans="2:6">
      <c r="B11950" s="214"/>
      <c r="C11950" s="103"/>
      <c r="D11950" s="103"/>
      <c r="E11950" s="103"/>
      <c r="F11950" s="215"/>
    </row>
    <row r="11951" spans="2:6">
      <c r="B11951" s="214"/>
      <c r="C11951" s="103"/>
      <c r="D11951" s="103"/>
      <c r="E11951" s="103"/>
      <c r="F11951" s="215"/>
    </row>
    <row r="11952" spans="2:6">
      <c r="B11952" s="214"/>
      <c r="C11952" s="103"/>
      <c r="D11952" s="103"/>
      <c r="E11952" s="103"/>
      <c r="F11952" s="215"/>
    </row>
    <row r="11953" spans="2:6">
      <c r="B11953" s="214"/>
      <c r="C11953" s="103"/>
      <c r="D11953" s="103"/>
      <c r="E11953" s="103"/>
      <c r="F11953" s="215"/>
    </row>
    <row r="11954" spans="2:6">
      <c r="B11954" s="214"/>
      <c r="C11954" s="103"/>
      <c r="D11954" s="103"/>
      <c r="E11954" s="103"/>
      <c r="F11954" s="215"/>
    </row>
    <row r="11955" spans="2:6">
      <c r="B11955" s="214"/>
      <c r="C11955" s="103"/>
      <c r="D11955" s="103"/>
      <c r="E11955" s="103"/>
      <c r="F11955" s="215"/>
    </row>
    <row r="11956" spans="2:6">
      <c r="B11956" s="214"/>
      <c r="C11956" s="103"/>
      <c r="D11956" s="103"/>
      <c r="E11956" s="103"/>
      <c r="F11956" s="215"/>
    </row>
    <row r="11957" spans="2:6">
      <c r="B11957" s="214"/>
      <c r="C11957" s="103"/>
      <c r="D11957" s="103"/>
      <c r="E11957" s="103"/>
      <c r="F11957" s="215"/>
    </row>
    <row r="11958" spans="2:6">
      <c r="B11958" s="214"/>
      <c r="C11958" s="103"/>
      <c r="D11958" s="103"/>
      <c r="E11958" s="103"/>
      <c r="F11958" s="215"/>
    </row>
    <row r="11959" spans="2:6">
      <c r="B11959" s="214"/>
      <c r="C11959" s="103"/>
      <c r="D11959" s="103"/>
      <c r="E11959" s="103"/>
      <c r="F11959" s="215"/>
    </row>
    <row r="11960" spans="2:6">
      <c r="B11960" s="214"/>
      <c r="C11960" s="103"/>
      <c r="D11960" s="103"/>
      <c r="E11960" s="103"/>
      <c r="F11960" s="215"/>
    </row>
    <row r="11961" spans="2:6">
      <c r="B11961" s="214"/>
      <c r="C11961" s="103"/>
      <c r="D11961" s="103"/>
      <c r="E11961" s="103"/>
      <c r="F11961" s="215"/>
    </row>
    <row r="11962" spans="2:6">
      <c r="B11962" s="214"/>
      <c r="C11962" s="103"/>
      <c r="D11962" s="103"/>
      <c r="E11962" s="103"/>
      <c r="F11962" s="215"/>
    </row>
    <row r="11963" spans="2:6">
      <c r="B11963" s="214"/>
      <c r="C11963" s="103"/>
      <c r="D11963" s="103"/>
      <c r="E11963" s="103"/>
      <c r="F11963" s="215"/>
    </row>
    <row r="11964" spans="2:6">
      <c r="B11964" s="214"/>
      <c r="C11964" s="103"/>
      <c r="D11964" s="103"/>
      <c r="E11964" s="103"/>
      <c r="F11964" s="215"/>
    </row>
    <row r="11965" spans="2:6">
      <c r="B11965" s="214"/>
      <c r="C11965" s="103"/>
      <c r="D11965" s="103"/>
      <c r="E11965" s="103"/>
      <c r="F11965" s="215"/>
    </row>
    <row r="11966" spans="2:6">
      <c r="B11966" s="214"/>
      <c r="C11966" s="103"/>
      <c r="D11966" s="103"/>
      <c r="E11966" s="103"/>
      <c r="F11966" s="215"/>
    </row>
    <row r="11967" spans="2:6">
      <c r="B11967" s="214"/>
      <c r="C11967" s="103"/>
      <c r="D11967" s="103"/>
      <c r="E11967" s="103"/>
      <c r="F11967" s="215"/>
    </row>
    <row r="11968" spans="2:6">
      <c r="B11968" s="214"/>
      <c r="C11968" s="103"/>
      <c r="D11968" s="103"/>
      <c r="E11968" s="103"/>
      <c r="F11968" s="215"/>
    </row>
    <row r="11969" spans="2:6">
      <c r="B11969" s="214"/>
      <c r="C11969" s="103"/>
      <c r="D11969" s="103"/>
      <c r="E11969" s="103"/>
      <c r="F11969" s="215"/>
    </row>
    <row r="11970" spans="2:6">
      <c r="B11970" s="214"/>
      <c r="C11970" s="103"/>
      <c r="D11970" s="103"/>
      <c r="E11970" s="103"/>
      <c r="F11970" s="215"/>
    </row>
    <row r="11971" spans="2:6">
      <c r="B11971" s="214"/>
      <c r="C11971" s="103"/>
      <c r="D11971" s="103"/>
      <c r="E11971" s="103"/>
      <c r="F11971" s="215"/>
    </row>
    <row r="11972" spans="2:6">
      <c r="B11972" s="214"/>
      <c r="C11972" s="103"/>
      <c r="D11972" s="103"/>
      <c r="E11972" s="103"/>
      <c r="F11972" s="215"/>
    </row>
    <row r="11973" spans="2:6">
      <c r="B11973" s="214"/>
      <c r="C11973" s="103"/>
      <c r="D11973" s="103"/>
      <c r="E11973" s="103"/>
      <c r="F11973" s="215"/>
    </row>
    <row r="11974" spans="2:6">
      <c r="B11974" s="214"/>
      <c r="C11974" s="103"/>
      <c r="D11974" s="103"/>
      <c r="E11974" s="103"/>
      <c r="F11974" s="215"/>
    </row>
    <row r="11975" spans="2:6">
      <c r="B11975" s="214"/>
      <c r="C11975" s="103"/>
      <c r="D11975" s="103"/>
      <c r="E11975" s="103"/>
      <c r="F11975" s="215"/>
    </row>
    <row r="11976" spans="2:6">
      <c r="B11976" s="214"/>
      <c r="C11976" s="103"/>
      <c r="D11976" s="103"/>
      <c r="E11976" s="103"/>
      <c r="F11976" s="215"/>
    </row>
    <row r="11977" spans="2:6">
      <c r="B11977" s="214"/>
      <c r="C11977" s="103"/>
      <c r="D11977" s="103"/>
      <c r="E11977" s="103"/>
      <c r="F11977" s="215"/>
    </row>
    <row r="11978" spans="2:6">
      <c r="B11978" s="214"/>
      <c r="C11978" s="103"/>
      <c r="D11978" s="103"/>
      <c r="E11978" s="103"/>
      <c r="F11978" s="215"/>
    </row>
    <row r="11979" spans="2:6">
      <c r="B11979" s="214"/>
      <c r="C11979" s="103"/>
      <c r="D11979" s="103"/>
      <c r="E11979" s="103"/>
      <c r="F11979" s="215"/>
    </row>
    <row r="11980" spans="2:6">
      <c r="B11980" s="214"/>
      <c r="C11980" s="103"/>
      <c r="D11980" s="103"/>
      <c r="E11980" s="103"/>
      <c r="F11980" s="215"/>
    </row>
    <row r="11981" spans="2:6">
      <c r="B11981" s="214"/>
      <c r="C11981" s="103"/>
      <c r="D11981" s="103"/>
      <c r="E11981" s="103"/>
      <c r="F11981" s="215"/>
    </row>
    <row r="11982" spans="2:6">
      <c r="B11982" s="214"/>
      <c r="C11982" s="103"/>
      <c r="D11982" s="103"/>
      <c r="E11982" s="103"/>
      <c r="F11982" s="215"/>
    </row>
    <row r="11983" spans="2:6">
      <c r="B11983" s="214"/>
      <c r="C11983" s="103"/>
      <c r="D11983" s="103"/>
      <c r="E11983" s="103"/>
      <c r="F11983" s="215"/>
    </row>
    <row r="11984" spans="2:6">
      <c r="B11984" s="214"/>
      <c r="C11984" s="103"/>
      <c r="D11984" s="103"/>
      <c r="E11984" s="103"/>
      <c r="F11984" s="215"/>
    </row>
    <row r="11985" spans="2:6">
      <c r="B11985" s="214"/>
      <c r="C11985" s="103"/>
      <c r="D11985" s="103"/>
      <c r="E11985" s="103"/>
      <c r="F11985" s="215"/>
    </row>
    <row r="11986" spans="2:6">
      <c r="B11986" s="214"/>
      <c r="C11986" s="103"/>
      <c r="D11986" s="103"/>
      <c r="E11986" s="103"/>
      <c r="F11986" s="215"/>
    </row>
    <row r="11987" spans="2:6">
      <c r="B11987" s="214"/>
      <c r="C11987" s="103"/>
      <c r="D11987" s="103"/>
      <c r="E11987" s="103"/>
      <c r="F11987" s="215"/>
    </row>
    <row r="11988" spans="2:6">
      <c r="B11988" s="214"/>
      <c r="C11988" s="103"/>
      <c r="D11988" s="103"/>
      <c r="E11988" s="103"/>
      <c r="F11988" s="215"/>
    </row>
    <row r="11989" spans="2:6">
      <c r="B11989" s="214"/>
      <c r="C11989" s="103"/>
      <c r="D11989" s="103"/>
      <c r="E11989" s="103"/>
      <c r="F11989" s="215"/>
    </row>
    <row r="11990" spans="2:6">
      <c r="B11990" s="214"/>
      <c r="C11990" s="103"/>
      <c r="D11990" s="103"/>
      <c r="E11990" s="103"/>
      <c r="F11990" s="215"/>
    </row>
    <row r="11991" spans="2:6">
      <c r="B11991" s="214"/>
      <c r="C11991" s="103"/>
      <c r="D11991" s="103"/>
      <c r="E11991" s="103"/>
      <c r="F11991" s="215"/>
    </row>
    <row r="11992" spans="2:6">
      <c r="B11992" s="214"/>
      <c r="C11992" s="103"/>
      <c r="D11992" s="103"/>
      <c r="E11992" s="103"/>
      <c r="F11992" s="215"/>
    </row>
    <row r="11993" spans="2:6">
      <c r="B11993" s="214"/>
      <c r="C11993" s="103"/>
      <c r="D11993" s="103"/>
      <c r="E11993" s="103"/>
      <c r="F11993" s="215"/>
    </row>
    <row r="11994" spans="2:6">
      <c r="B11994" s="214"/>
      <c r="C11994" s="103"/>
      <c r="D11994" s="103"/>
      <c r="E11994" s="103"/>
      <c r="F11994" s="215"/>
    </row>
    <row r="11995" spans="2:6">
      <c r="B11995" s="214"/>
      <c r="C11995" s="103"/>
      <c r="D11995" s="103"/>
      <c r="E11995" s="103"/>
      <c r="F11995" s="215"/>
    </row>
    <row r="11996" spans="2:6">
      <c r="B11996" s="214"/>
      <c r="C11996" s="103"/>
      <c r="D11996" s="103"/>
      <c r="E11996" s="103"/>
      <c r="F11996" s="215"/>
    </row>
    <row r="11997" spans="2:6">
      <c r="B11997" s="214"/>
      <c r="C11997" s="103"/>
      <c r="D11997" s="103"/>
      <c r="E11997" s="103"/>
      <c r="F11997" s="215"/>
    </row>
    <row r="11998" spans="2:6">
      <c r="B11998" s="214"/>
      <c r="C11998" s="103"/>
      <c r="D11998" s="103"/>
      <c r="E11998" s="103"/>
      <c r="F11998" s="215"/>
    </row>
    <row r="11999" spans="2:6">
      <c r="B11999" s="214"/>
      <c r="C11999" s="103"/>
      <c r="D11999" s="103"/>
      <c r="E11999" s="103"/>
      <c r="F11999" s="215"/>
    </row>
    <row r="12000" spans="2:6">
      <c r="B12000" s="214"/>
      <c r="C12000" s="103"/>
      <c r="D12000" s="103"/>
      <c r="E12000" s="103"/>
      <c r="F12000" s="215"/>
    </row>
    <row r="12001" spans="2:6">
      <c r="B12001" s="214"/>
      <c r="C12001" s="103"/>
      <c r="D12001" s="103"/>
      <c r="E12001" s="103"/>
      <c r="F12001" s="215"/>
    </row>
    <row r="12002" spans="2:6">
      <c r="B12002" s="214"/>
      <c r="C12002" s="103"/>
      <c r="D12002" s="103"/>
      <c r="E12002" s="103"/>
      <c r="F12002" s="215"/>
    </row>
    <row r="12003" spans="2:6">
      <c r="B12003" s="214"/>
      <c r="C12003" s="103"/>
      <c r="D12003" s="103"/>
      <c r="E12003" s="103"/>
      <c r="F12003" s="215"/>
    </row>
    <row r="12004" spans="2:6">
      <c r="B12004" s="214"/>
      <c r="C12004" s="103"/>
      <c r="D12004" s="103"/>
      <c r="E12004" s="103"/>
      <c r="F12004" s="215"/>
    </row>
    <row r="12005" spans="2:6">
      <c r="B12005" s="214"/>
      <c r="C12005" s="103"/>
      <c r="D12005" s="103"/>
      <c r="E12005" s="103"/>
      <c r="F12005" s="215"/>
    </row>
    <row r="12006" spans="2:6">
      <c r="B12006" s="214"/>
      <c r="C12006" s="103"/>
      <c r="D12006" s="103"/>
      <c r="E12006" s="103"/>
      <c r="F12006" s="215"/>
    </row>
    <row r="12007" spans="2:6">
      <c r="B12007" s="214"/>
      <c r="C12007" s="103"/>
      <c r="D12007" s="103"/>
      <c r="E12007" s="103"/>
      <c r="F12007" s="215"/>
    </row>
    <row r="12008" spans="2:6">
      <c r="B12008" s="214"/>
      <c r="C12008" s="103"/>
      <c r="D12008" s="103"/>
      <c r="E12008" s="103"/>
      <c r="F12008" s="215"/>
    </row>
    <row r="12009" spans="2:6">
      <c r="B12009" s="214"/>
      <c r="C12009" s="103"/>
      <c r="D12009" s="103"/>
      <c r="E12009" s="103"/>
      <c r="F12009" s="215"/>
    </row>
    <row r="12010" spans="2:6">
      <c r="B12010" s="214"/>
      <c r="C12010" s="103"/>
      <c r="D12010" s="103"/>
      <c r="E12010" s="103"/>
      <c r="F12010" s="215"/>
    </row>
    <row r="12011" spans="2:6">
      <c r="B12011" s="214"/>
      <c r="C12011" s="103"/>
      <c r="D12011" s="103"/>
      <c r="E12011" s="103"/>
      <c r="F12011" s="215"/>
    </row>
    <row r="12012" spans="2:6">
      <c r="B12012" s="214"/>
      <c r="C12012" s="103"/>
      <c r="D12012" s="103"/>
      <c r="E12012" s="103"/>
      <c r="F12012" s="215"/>
    </row>
    <row r="12013" spans="2:6">
      <c r="B12013" s="214"/>
      <c r="C12013" s="103"/>
      <c r="D12013" s="103"/>
      <c r="E12013" s="103"/>
      <c r="F12013" s="215"/>
    </row>
    <row r="12014" spans="2:6">
      <c r="B12014" s="214"/>
      <c r="C12014" s="103"/>
      <c r="D12014" s="103"/>
      <c r="E12014" s="103"/>
      <c r="F12014" s="215"/>
    </row>
    <row r="12015" spans="2:6">
      <c r="B12015" s="214"/>
      <c r="C12015" s="103"/>
      <c r="D12015" s="103"/>
      <c r="E12015" s="103"/>
      <c r="F12015" s="215"/>
    </row>
    <row r="12016" spans="2:6">
      <c r="B12016" s="214"/>
      <c r="C12016" s="103"/>
      <c r="D12016" s="103"/>
      <c r="E12016" s="103"/>
      <c r="F12016" s="215"/>
    </row>
    <row r="12017" spans="2:6">
      <c r="B12017" s="214"/>
      <c r="C12017" s="103"/>
      <c r="D12017" s="103"/>
      <c r="E12017" s="103"/>
      <c r="F12017" s="215"/>
    </row>
    <row r="12018" spans="2:6">
      <c r="B12018" s="214"/>
      <c r="C12018" s="103"/>
      <c r="D12018" s="103"/>
      <c r="E12018" s="103"/>
      <c r="F12018" s="215"/>
    </row>
    <row r="12019" spans="2:6">
      <c r="B12019" s="214"/>
      <c r="C12019" s="103"/>
      <c r="D12019" s="103"/>
      <c r="E12019" s="103"/>
      <c r="F12019" s="215"/>
    </row>
    <row r="12020" spans="2:6">
      <c r="B12020" s="214"/>
      <c r="C12020" s="103"/>
      <c r="D12020" s="103"/>
      <c r="E12020" s="103"/>
      <c r="F12020" s="215"/>
    </row>
    <row r="12021" spans="2:6">
      <c r="B12021" s="214"/>
      <c r="C12021" s="103"/>
      <c r="D12021" s="103"/>
      <c r="E12021" s="103"/>
      <c r="F12021" s="215"/>
    </row>
    <row r="12022" spans="2:6">
      <c r="B12022" s="214"/>
      <c r="C12022" s="103"/>
      <c r="D12022" s="103"/>
      <c r="E12022" s="103"/>
      <c r="F12022" s="215"/>
    </row>
    <row r="12023" spans="2:6">
      <c r="B12023" s="214"/>
      <c r="C12023" s="103"/>
      <c r="D12023" s="103"/>
      <c r="E12023" s="103"/>
      <c r="F12023" s="215"/>
    </row>
    <row r="12024" spans="2:6">
      <c r="B12024" s="214"/>
      <c r="C12024" s="103"/>
      <c r="D12024" s="103"/>
      <c r="E12024" s="103"/>
      <c r="F12024" s="215"/>
    </row>
    <row r="12025" spans="2:6">
      <c r="B12025" s="214"/>
      <c r="C12025" s="103"/>
      <c r="D12025" s="103"/>
      <c r="E12025" s="103"/>
      <c r="F12025" s="215"/>
    </row>
    <row r="12026" spans="2:6">
      <c r="B12026" s="214"/>
      <c r="C12026" s="103"/>
      <c r="D12026" s="103"/>
      <c r="E12026" s="103"/>
      <c r="F12026" s="215"/>
    </row>
    <row r="12027" spans="2:6">
      <c r="B12027" s="214"/>
      <c r="C12027" s="103"/>
      <c r="D12027" s="103"/>
      <c r="E12027" s="103"/>
      <c r="F12027" s="215"/>
    </row>
    <row r="12028" spans="2:6">
      <c r="B12028" s="214"/>
      <c r="C12028" s="103"/>
      <c r="D12028" s="103"/>
      <c r="E12028" s="103"/>
      <c r="F12028" s="215"/>
    </row>
    <row r="12029" spans="2:6">
      <c r="B12029" s="214"/>
      <c r="C12029" s="103"/>
      <c r="D12029" s="103"/>
      <c r="E12029" s="103"/>
      <c r="F12029" s="215"/>
    </row>
    <row r="12030" spans="2:6">
      <c r="B12030" s="214"/>
      <c r="C12030" s="103"/>
      <c r="D12030" s="103"/>
      <c r="E12030" s="103"/>
      <c r="F12030" s="215"/>
    </row>
    <row r="12031" spans="2:6">
      <c r="B12031" s="214"/>
      <c r="C12031" s="103"/>
      <c r="D12031" s="103"/>
      <c r="E12031" s="103"/>
      <c r="F12031" s="215"/>
    </row>
    <row r="12032" spans="2:6">
      <c r="B12032" s="214"/>
      <c r="C12032" s="103"/>
      <c r="D12032" s="103"/>
      <c r="E12032" s="103"/>
      <c r="F12032" s="215"/>
    </row>
    <row r="12033" spans="2:6">
      <c r="B12033" s="214"/>
      <c r="C12033" s="103"/>
      <c r="D12033" s="103"/>
      <c r="E12033" s="103"/>
      <c r="F12033" s="215"/>
    </row>
    <row r="12034" spans="2:6">
      <c r="B12034" s="214"/>
      <c r="C12034" s="103"/>
      <c r="D12034" s="103"/>
      <c r="E12034" s="103"/>
      <c r="F12034" s="215"/>
    </row>
    <row r="12035" spans="2:6">
      <c r="B12035" s="214"/>
      <c r="C12035" s="103"/>
      <c r="D12035" s="103"/>
      <c r="E12035" s="103"/>
      <c r="F12035" s="215"/>
    </row>
    <row r="12036" spans="2:6">
      <c r="B12036" s="214"/>
      <c r="C12036" s="103"/>
      <c r="D12036" s="103"/>
      <c r="E12036" s="103"/>
      <c r="F12036" s="215"/>
    </row>
    <row r="12037" spans="2:6">
      <c r="B12037" s="214"/>
      <c r="C12037" s="103"/>
      <c r="D12037" s="103"/>
      <c r="E12037" s="103"/>
      <c r="F12037" s="215"/>
    </row>
    <row r="12038" spans="2:6">
      <c r="B12038" s="214"/>
      <c r="C12038" s="103"/>
      <c r="D12038" s="103"/>
      <c r="E12038" s="103"/>
      <c r="F12038" s="215"/>
    </row>
    <row r="12039" spans="2:6">
      <c r="B12039" s="214"/>
      <c r="C12039" s="103"/>
      <c r="D12039" s="103"/>
      <c r="E12039" s="103"/>
      <c r="F12039" s="215"/>
    </row>
    <row r="12040" spans="2:6">
      <c r="B12040" s="214"/>
      <c r="C12040" s="103"/>
      <c r="D12040" s="103"/>
      <c r="E12040" s="103"/>
      <c r="F12040" s="215"/>
    </row>
    <row r="12041" spans="2:6">
      <c r="B12041" s="214"/>
      <c r="C12041" s="103"/>
      <c r="D12041" s="103"/>
      <c r="E12041" s="103"/>
      <c r="F12041" s="215"/>
    </row>
    <row r="12042" spans="2:6">
      <c r="B12042" s="214"/>
      <c r="C12042" s="103"/>
      <c r="D12042" s="103"/>
      <c r="E12042" s="103"/>
      <c r="F12042" s="215"/>
    </row>
    <row r="12043" spans="2:6">
      <c r="B12043" s="214"/>
      <c r="C12043" s="103"/>
      <c r="D12043" s="103"/>
      <c r="E12043" s="103"/>
      <c r="F12043" s="215"/>
    </row>
    <row r="12044" spans="2:6">
      <c r="B12044" s="214"/>
      <c r="C12044" s="103"/>
      <c r="D12044" s="103"/>
      <c r="E12044" s="103"/>
      <c r="F12044" s="215"/>
    </row>
    <row r="12045" spans="2:6">
      <c r="B12045" s="214"/>
      <c r="C12045" s="103"/>
      <c r="D12045" s="103"/>
      <c r="E12045" s="103"/>
      <c r="F12045" s="215"/>
    </row>
    <row r="12046" spans="2:6">
      <c r="B12046" s="214"/>
      <c r="C12046" s="103"/>
      <c r="D12046" s="103"/>
      <c r="E12046" s="103"/>
      <c r="F12046" s="215"/>
    </row>
    <row r="12047" spans="2:6">
      <c r="B12047" s="214"/>
      <c r="C12047" s="103"/>
      <c r="D12047" s="103"/>
      <c r="E12047" s="103"/>
      <c r="F12047" s="215"/>
    </row>
    <row r="12048" spans="2:6">
      <c r="B12048" s="214"/>
      <c r="C12048" s="103"/>
      <c r="D12048" s="103"/>
      <c r="E12048" s="103"/>
      <c r="F12048" s="215"/>
    </row>
    <row r="12049" spans="2:6">
      <c r="B12049" s="214"/>
      <c r="C12049" s="103"/>
      <c r="D12049" s="103"/>
      <c r="E12049" s="103"/>
      <c r="F12049" s="215"/>
    </row>
    <row r="12050" spans="2:6">
      <c r="B12050" s="214"/>
      <c r="C12050" s="103"/>
      <c r="D12050" s="103"/>
      <c r="E12050" s="103"/>
      <c r="F12050" s="215"/>
    </row>
    <row r="12051" spans="2:6">
      <c r="B12051" s="214"/>
      <c r="C12051" s="103"/>
      <c r="D12051" s="103"/>
      <c r="E12051" s="103"/>
      <c r="F12051" s="215"/>
    </row>
    <row r="12052" spans="2:6">
      <c r="B12052" s="214"/>
      <c r="C12052" s="103"/>
      <c r="D12052" s="103"/>
      <c r="E12052" s="103"/>
      <c r="F12052" s="215"/>
    </row>
    <row r="12053" spans="2:6">
      <c r="B12053" s="214"/>
      <c r="C12053" s="103"/>
      <c r="D12053" s="103"/>
      <c r="E12053" s="103"/>
      <c r="F12053" s="215"/>
    </row>
    <row r="12054" spans="2:6">
      <c r="B12054" s="214"/>
      <c r="C12054" s="103"/>
      <c r="D12054" s="103"/>
      <c r="E12054" s="103"/>
      <c r="F12054" s="215"/>
    </row>
    <row r="12055" spans="2:6">
      <c r="B12055" s="214"/>
      <c r="C12055" s="103"/>
      <c r="D12055" s="103"/>
      <c r="E12055" s="103"/>
      <c r="F12055" s="215"/>
    </row>
    <row r="12056" spans="2:6">
      <c r="B12056" s="214"/>
      <c r="C12056" s="103"/>
      <c r="D12056" s="103"/>
      <c r="E12056" s="103"/>
      <c r="F12056" s="215"/>
    </row>
    <row r="12057" spans="2:6">
      <c r="B12057" s="214"/>
      <c r="C12057" s="103"/>
      <c r="D12057" s="103"/>
      <c r="E12057" s="103"/>
      <c r="F12057" s="215"/>
    </row>
    <row r="12058" spans="2:6">
      <c r="B12058" s="214"/>
      <c r="C12058" s="103"/>
      <c r="D12058" s="103"/>
      <c r="E12058" s="103"/>
      <c r="F12058" s="215"/>
    </row>
    <row r="12059" spans="2:6">
      <c r="B12059" s="214"/>
      <c r="C12059" s="103"/>
      <c r="D12059" s="103"/>
      <c r="E12059" s="103"/>
      <c r="F12059" s="215"/>
    </row>
    <row r="12060" spans="2:6">
      <c r="B12060" s="214"/>
      <c r="C12060" s="103"/>
      <c r="D12060" s="103"/>
      <c r="E12060" s="103"/>
      <c r="F12060" s="215"/>
    </row>
    <row r="12061" spans="2:6">
      <c r="B12061" s="214"/>
      <c r="C12061" s="103"/>
      <c r="D12061" s="103"/>
      <c r="E12061" s="103"/>
      <c r="F12061" s="215"/>
    </row>
    <row r="12062" spans="2:6">
      <c r="B12062" s="214"/>
      <c r="C12062" s="103"/>
      <c r="D12062" s="103"/>
      <c r="E12062" s="103"/>
      <c r="F12062" s="215"/>
    </row>
    <row r="12063" spans="2:6">
      <c r="B12063" s="214"/>
      <c r="C12063" s="103"/>
      <c r="D12063" s="103"/>
      <c r="E12063" s="103"/>
      <c r="F12063" s="215"/>
    </row>
    <row r="12064" spans="2:6">
      <c r="B12064" s="214"/>
      <c r="C12064" s="103"/>
      <c r="D12064" s="103"/>
      <c r="E12064" s="103"/>
      <c r="F12064" s="215"/>
    </row>
    <row r="12065" spans="2:6">
      <c r="B12065" s="214"/>
      <c r="C12065" s="103"/>
      <c r="D12065" s="103"/>
      <c r="E12065" s="103"/>
      <c r="F12065" s="215"/>
    </row>
    <row r="12066" spans="2:6">
      <c r="B12066" s="214"/>
      <c r="C12066" s="103"/>
      <c r="D12066" s="103"/>
      <c r="E12066" s="103"/>
      <c r="F12066" s="215"/>
    </row>
    <row r="12067" spans="2:6">
      <c r="B12067" s="214"/>
      <c r="C12067" s="103"/>
      <c r="D12067" s="103"/>
      <c r="E12067" s="103"/>
      <c r="F12067" s="215"/>
    </row>
    <row r="12068" spans="2:6">
      <c r="B12068" s="214"/>
      <c r="C12068" s="103"/>
      <c r="D12068" s="103"/>
      <c r="E12068" s="103"/>
      <c r="F12068" s="215"/>
    </row>
    <row r="12069" spans="2:6">
      <c r="B12069" s="214"/>
      <c r="C12069" s="103"/>
      <c r="D12069" s="103"/>
      <c r="E12069" s="103"/>
      <c r="F12069" s="215"/>
    </row>
    <row r="12070" spans="2:6">
      <c r="B12070" s="214"/>
      <c r="C12070" s="103"/>
      <c r="D12070" s="103"/>
      <c r="E12070" s="103"/>
      <c r="F12070" s="215"/>
    </row>
    <row r="12071" spans="2:6">
      <c r="B12071" s="214"/>
      <c r="C12071" s="103"/>
      <c r="D12071" s="103"/>
      <c r="E12071" s="103"/>
      <c r="F12071" s="215"/>
    </row>
    <row r="12072" spans="2:6">
      <c r="B12072" s="214"/>
      <c r="C12072" s="103"/>
      <c r="D12072" s="103"/>
      <c r="E12072" s="103"/>
      <c r="F12072" s="215"/>
    </row>
    <row r="12073" spans="2:6">
      <c r="B12073" s="214"/>
      <c r="C12073" s="103"/>
      <c r="D12073" s="103"/>
      <c r="E12073" s="103"/>
      <c r="F12073" s="215"/>
    </row>
    <row r="12074" spans="2:6">
      <c r="B12074" s="214"/>
      <c r="C12074" s="103"/>
      <c r="D12074" s="103"/>
      <c r="E12074" s="103"/>
      <c r="F12074" s="215"/>
    </row>
    <row r="12075" spans="2:6">
      <c r="B12075" s="214"/>
      <c r="C12075" s="103"/>
      <c r="D12075" s="103"/>
      <c r="E12075" s="103"/>
      <c r="F12075" s="215"/>
    </row>
    <row r="12076" spans="2:6">
      <c r="B12076" s="214"/>
      <c r="C12076" s="103"/>
      <c r="D12076" s="103"/>
      <c r="E12076" s="103"/>
      <c r="F12076" s="215"/>
    </row>
    <row r="12077" spans="2:6">
      <c r="B12077" s="214"/>
      <c r="C12077" s="103"/>
      <c r="D12077" s="103"/>
      <c r="E12077" s="103"/>
      <c r="F12077" s="215"/>
    </row>
    <row r="12078" spans="2:6">
      <c r="B12078" s="214"/>
      <c r="C12078" s="103"/>
      <c r="D12078" s="103"/>
      <c r="E12078" s="103"/>
      <c r="F12078" s="215"/>
    </row>
    <row r="12079" spans="2:6">
      <c r="B12079" s="214"/>
      <c r="C12079" s="103"/>
      <c r="D12079" s="103"/>
      <c r="E12079" s="103"/>
      <c r="F12079" s="215"/>
    </row>
    <row r="12080" spans="2:6">
      <c r="B12080" s="214"/>
      <c r="C12080" s="103"/>
      <c r="D12080" s="103"/>
      <c r="E12080" s="103"/>
      <c r="F12080" s="215"/>
    </row>
    <row r="12081" spans="2:6">
      <c r="B12081" s="214"/>
      <c r="C12081" s="103"/>
      <c r="D12081" s="103"/>
      <c r="E12081" s="103"/>
      <c r="F12081" s="215"/>
    </row>
    <row r="12082" spans="2:6">
      <c r="B12082" s="214"/>
      <c r="C12082" s="103"/>
      <c r="D12082" s="103"/>
      <c r="E12082" s="103"/>
      <c r="F12082" s="215"/>
    </row>
    <row r="12083" spans="2:6">
      <c r="B12083" s="214"/>
      <c r="C12083" s="103"/>
      <c r="D12083" s="103"/>
      <c r="E12083" s="103"/>
      <c r="F12083" s="215"/>
    </row>
    <row r="12084" spans="2:6">
      <c r="B12084" s="214"/>
      <c r="C12084" s="103"/>
      <c r="D12084" s="103"/>
      <c r="E12084" s="103"/>
      <c r="F12084" s="215"/>
    </row>
    <row r="12085" spans="2:6">
      <c r="B12085" s="214"/>
      <c r="C12085" s="103"/>
      <c r="D12085" s="103"/>
      <c r="E12085" s="103"/>
      <c r="F12085" s="215"/>
    </row>
    <row r="12086" spans="2:6">
      <c r="B12086" s="214"/>
      <c r="C12086" s="103"/>
      <c r="D12086" s="103"/>
      <c r="E12086" s="103"/>
      <c r="F12086" s="215"/>
    </row>
    <row r="12087" spans="2:6">
      <c r="B12087" s="214"/>
      <c r="C12087" s="103"/>
      <c r="D12087" s="103"/>
      <c r="E12087" s="103"/>
      <c r="F12087" s="215"/>
    </row>
    <row r="12088" spans="2:6">
      <c r="B12088" s="214"/>
      <c r="C12088" s="103"/>
      <c r="D12088" s="103"/>
      <c r="E12088" s="103"/>
      <c r="F12088" s="215"/>
    </row>
    <row r="12089" spans="2:6">
      <c r="B12089" s="214"/>
      <c r="C12089" s="103"/>
      <c r="D12089" s="103"/>
      <c r="E12089" s="103"/>
      <c r="F12089" s="215"/>
    </row>
    <row r="12090" spans="2:6">
      <c r="B12090" s="214"/>
      <c r="C12090" s="103"/>
      <c r="D12090" s="103"/>
      <c r="E12090" s="103"/>
      <c r="F12090" s="215"/>
    </row>
    <row r="12091" spans="2:6">
      <c r="B12091" s="214"/>
      <c r="C12091" s="103"/>
      <c r="D12091" s="103"/>
      <c r="E12091" s="103"/>
      <c r="F12091" s="215"/>
    </row>
    <row r="12092" spans="2:6">
      <c r="B12092" s="214"/>
      <c r="C12092" s="103"/>
      <c r="D12092" s="103"/>
      <c r="E12092" s="103"/>
      <c r="F12092" s="215"/>
    </row>
    <row r="12093" spans="2:6">
      <c r="B12093" s="214"/>
      <c r="C12093" s="103"/>
      <c r="D12093" s="103"/>
      <c r="E12093" s="103"/>
      <c r="F12093" s="215"/>
    </row>
    <row r="12094" spans="2:6">
      <c r="B12094" s="214"/>
      <c r="C12094" s="103"/>
      <c r="D12094" s="103"/>
      <c r="E12094" s="103"/>
      <c r="F12094" s="215"/>
    </row>
    <row r="12095" spans="2:6">
      <c r="B12095" s="214"/>
      <c r="C12095" s="103"/>
      <c r="D12095" s="103"/>
      <c r="E12095" s="103"/>
      <c r="F12095" s="215"/>
    </row>
    <row r="12096" spans="2:6">
      <c r="B12096" s="214"/>
      <c r="C12096" s="103"/>
      <c r="D12096" s="103"/>
      <c r="E12096" s="103"/>
      <c r="F12096" s="215"/>
    </row>
    <row r="12097" spans="2:6">
      <c r="B12097" s="214"/>
      <c r="C12097" s="103"/>
      <c r="D12097" s="103"/>
      <c r="E12097" s="103"/>
      <c r="F12097" s="215"/>
    </row>
    <row r="12098" spans="2:6">
      <c r="B12098" s="214"/>
      <c r="C12098" s="103"/>
      <c r="D12098" s="103"/>
      <c r="E12098" s="103"/>
      <c r="F12098" s="215"/>
    </row>
    <row r="12099" spans="2:6">
      <c r="B12099" s="214"/>
      <c r="C12099" s="103"/>
      <c r="D12099" s="103"/>
      <c r="E12099" s="103"/>
      <c r="F12099" s="215"/>
    </row>
    <row r="12100" spans="2:6">
      <c r="B12100" s="214"/>
      <c r="C12100" s="103"/>
      <c r="D12100" s="103"/>
      <c r="E12100" s="103"/>
      <c r="F12100" s="215"/>
    </row>
    <row r="12101" spans="2:6">
      <c r="B12101" s="214"/>
      <c r="C12101" s="103"/>
      <c r="D12101" s="103"/>
      <c r="E12101" s="103"/>
      <c r="F12101" s="215"/>
    </row>
    <row r="12102" spans="2:6">
      <c r="B12102" s="214"/>
      <c r="C12102" s="103"/>
      <c r="D12102" s="103"/>
      <c r="E12102" s="103"/>
      <c r="F12102" s="215"/>
    </row>
    <row r="12103" spans="2:6">
      <c r="B12103" s="214"/>
      <c r="C12103" s="103"/>
      <c r="D12103" s="103"/>
      <c r="E12103" s="103"/>
      <c r="F12103" s="215"/>
    </row>
    <row r="12104" spans="2:6">
      <c r="B12104" s="214"/>
      <c r="C12104" s="103"/>
      <c r="D12104" s="103"/>
      <c r="E12104" s="103"/>
      <c r="F12104" s="215"/>
    </row>
    <row r="12105" spans="2:6">
      <c r="B12105" s="214"/>
      <c r="C12105" s="103"/>
      <c r="D12105" s="103"/>
      <c r="E12105" s="103"/>
      <c r="F12105" s="215"/>
    </row>
    <row r="12106" spans="2:6">
      <c r="B12106" s="214"/>
      <c r="C12106" s="103"/>
      <c r="D12106" s="103"/>
      <c r="E12106" s="103"/>
      <c r="F12106" s="215"/>
    </row>
    <row r="12107" spans="2:6">
      <c r="B12107" s="214"/>
      <c r="C12107" s="103"/>
      <c r="D12107" s="103"/>
      <c r="E12107" s="103"/>
      <c r="F12107" s="215"/>
    </row>
    <row r="12108" spans="2:6">
      <c r="B12108" s="214"/>
      <c r="C12108" s="103"/>
      <c r="D12108" s="103"/>
      <c r="E12108" s="103"/>
      <c r="F12108" s="215"/>
    </row>
    <row r="12109" spans="2:6">
      <c r="B12109" s="214"/>
      <c r="C12109" s="103"/>
      <c r="D12109" s="103"/>
      <c r="E12109" s="103"/>
      <c r="F12109" s="215"/>
    </row>
    <row r="12110" spans="2:6">
      <c r="B12110" s="214"/>
      <c r="C12110" s="103"/>
      <c r="D12110" s="103"/>
      <c r="E12110" s="103"/>
      <c r="F12110" s="215"/>
    </row>
    <row r="12111" spans="2:6">
      <c r="B12111" s="214"/>
      <c r="C12111" s="103"/>
      <c r="D12111" s="103"/>
      <c r="E12111" s="103"/>
      <c r="F12111" s="215"/>
    </row>
    <row r="12112" spans="2:6">
      <c r="B12112" s="214"/>
      <c r="C12112" s="103"/>
      <c r="D12112" s="103"/>
      <c r="E12112" s="103"/>
      <c r="F12112" s="215"/>
    </row>
    <row r="12113" spans="2:6">
      <c r="B12113" s="214"/>
      <c r="C12113" s="103"/>
      <c r="D12113" s="103"/>
      <c r="E12113" s="103"/>
      <c r="F12113" s="215"/>
    </row>
    <row r="12114" spans="2:6">
      <c r="B12114" s="214"/>
      <c r="C12114" s="103"/>
      <c r="D12114" s="103"/>
      <c r="E12114" s="103"/>
      <c r="F12114" s="215"/>
    </row>
    <row r="12115" spans="2:6">
      <c r="B12115" s="214"/>
      <c r="C12115" s="103"/>
      <c r="D12115" s="103"/>
      <c r="E12115" s="103"/>
      <c r="F12115" s="215"/>
    </row>
    <row r="12116" spans="2:6">
      <c r="B12116" s="214"/>
      <c r="C12116" s="103"/>
      <c r="D12116" s="103"/>
      <c r="E12116" s="103"/>
      <c r="F12116" s="215"/>
    </row>
    <row r="12117" spans="2:6">
      <c r="B12117" s="214"/>
      <c r="C12117" s="103"/>
      <c r="D12117" s="103"/>
      <c r="E12117" s="103"/>
      <c r="F12117" s="215"/>
    </row>
    <row r="12118" spans="2:6">
      <c r="B12118" s="214"/>
      <c r="C12118" s="103"/>
      <c r="D12118" s="103"/>
      <c r="E12118" s="103"/>
      <c r="F12118" s="215"/>
    </row>
    <row r="12119" spans="2:6">
      <c r="B12119" s="214"/>
      <c r="C12119" s="103"/>
      <c r="D12119" s="103"/>
      <c r="E12119" s="103"/>
      <c r="F12119" s="215"/>
    </row>
    <row r="12120" spans="2:6">
      <c r="B12120" s="214"/>
      <c r="C12120" s="103"/>
      <c r="D12120" s="103"/>
      <c r="E12120" s="103"/>
      <c r="F12120" s="215"/>
    </row>
    <row r="12121" spans="2:6">
      <c r="B12121" s="214"/>
      <c r="C12121" s="103"/>
      <c r="D12121" s="103"/>
      <c r="E12121" s="103"/>
      <c r="F12121" s="215"/>
    </row>
    <row r="12122" spans="2:6">
      <c r="B12122" s="214"/>
      <c r="C12122" s="103"/>
      <c r="D12122" s="103"/>
      <c r="E12122" s="103"/>
      <c r="F12122" s="215"/>
    </row>
    <row r="12123" spans="2:6">
      <c r="B12123" s="214"/>
      <c r="C12123" s="103"/>
      <c r="D12123" s="103"/>
      <c r="E12123" s="103"/>
      <c r="F12123" s="215"/>
    </row>
    <row r="12124" spans="2:6">
      <c r="B12124" s="214"/>
      <c r="C12124" s="103"/>
      <c r="D12124" s="103"/>
      <c r="E12124" s="103"/>
      <c r="F12124" s="215"/>
    </row>
    <row r="12125" spans="2:6">
      <c r="B12125" s="214"/>
      <c r="C12125" s="103"/>
      <c r="D12125" s="103"/>
      <c r="E12125" s="103"/>
      <c r="F12125" s="215"/>
    </row>
    <row r="12126" spans="2:6">
      <c r="B12126" s="214"/>
      <c r="C12126" s="103"/>
      <c r="D12126" s="103"/>
      <c r="E12126" s="103"/>
      <c r="F12126" s="215"/>
    </row>
    <row r="12127" spans="2:6">
      <c r="B12127" s="214"/>
      <c r="C12127" s="103"/>
      <c r="D12127" s="103"/>
      <c r="E12127" s="103"/>
      <c r="F12127" s="215"/>
    </row>
    <row r="12128" spans="2:6">
      <c r="B12128" s="214"/>
      <c r="C12128" s="103"/>
      <c r="D12128" s="103"/>
      <c r="E12128" s="103"/>
      <c r="F12128" s="215"/>
    </row>
    <row r="12129" spans="2:6">
      <c r="B12129" s="214"/>
      <c r="C12129" s="103"/>
      <c r="D12129" s="103"/>
      <c r="E12129" s="103"/>
      <c r="F12129" s="215"/>
    </row>
    <row r="12130" spans="2:6">
      <c r="B12130" s="214"/>
      <c r="C12130" s="103"/>
      <c r="D12130" s="103"/>
      <c r="E12130" s="103"/>
      <c r="F12130" s="215"/>
    </row>
    <row r="12131" spans="2:6">
      <c r="B12131" s="214"/>
      <c r="C12131" s="103"/>
      <c r="D12131" s="103"/>
      <c r="E12131" s="103"/>
      <c r="F12131" s="215"/>
    </row>
    <row r="12132" spans="2:6">
      <c r="B12132" s="214"/>
      <c r="C12132" s="103"/>
      <c r="D12132" s="103"/>
      <c r="E12132" s="103"/>
      <c r="F12132" s="215"/>
    </row>
    <row r="12133" spans="2:6">
      <c r="B12133" s="214"/>
      <c r="C12133" s="103"/>
      <c r="D12133" s="103"/>
      <c r="E12133" s="103"/>
      <c r="F12133" s="215"/>
    </row>
    <row r="12134" spans="2:6">
      <c r="B12134" s="214"/>
      <c r="C12134" s="103"/>
      <c r="D12134" s="103"/>
      <c r="E12134" s="103"/>
      <c r="F12134" s="215"/>
    </row>
    <row r="12135" spans="2:6">
      <c r="B12135" s="214"/>
      <c r="C12135" s="103"/>
      <c r="D12135" s="103"/>
      <c r="E12135" s="103"/>
      <c r="F12135" s="215"/>
    </row>
    <row r="12136" spans="2:6">
      <c r="B12136" s="214"/>
      <c r="C12136" s="103"/>
      <c r="D12136" s="103"/>
      <c r="E12136" s="103"/>
      <c r="F12136" s="215"/>
    </row>
    <row r="12137" spans="2:6">
      <c r="B12137" s="214"/>
      <c r="C12137" s="103"/>
      <c r="D12137" s="103"/>
      <c r="E12137" s="103"/>
      <c r="F12137" s="215"/>
    </row>
    <row r="12138" spans="2:6">
      <c r="B12138" s="214"/>
      <c r="C12138" s="103"/>
      <c r="D12138" s="103"/>
      <c r="E12138" s="103"/>
      <c r="F12138" s="215"/>
    </row>
    <row r="12139" spans="2:6">
      <c r="B12139" s="214"/>
      <c r="C12139" s="103"/>
      <c r="D12139" s="103"/>
      <c r="E12139" s="103"/>
      <c r="F12139" s="215"/>
    </row>
    <row r="12140" spans="2:6">
      <c r="B12140" s="214"/>
      <c r="C12140" s="103"/>
      <c r="D12140" s="103"/>
      <c r="E12140" s="103"/>
      <c r="F12140" s="215"/>
    </row>
    <row r="12141" spans="2:6">
      <c r="B12141" s="214"/>
      <c r="C12141" s="103"/>
      <c r="D12141" s="103"/>
      <c r="E12141" s="103"/>
      <c r="F12141" s="215"/>
    </row>
    <row r="12142" spans="2:6">
      <c r="B12142" s="214"/>
      <c r="C12142" s="103"/>
      <c r="D12142" s="103"/>
      <c r="E12142" s="103"/>
      <c r="F12142" s="215"/>
    </row>
    <row r="12143" spans="2:6">
      <c r="B12143" s="214"/>
      <c r="C12143" s="103"/>
      <c r="D12143" s="103"/>
      <c r="E12143" s="103"/>
      <c r="F12143" s="215"/>
    </row>
    <row r="12144" spans="2:6">
      <c r="B12144" s="214"/>
      <c r="C12144" s="103"/>
      <c r="D12144" s="103"/>
      <c r="E12144" s="103"/>
      <c r="F12144" s="215"/>
    </row>
    <row r="12145" spans="2:6">
      <c r="B12145" s="214"/>
      <c r="C12145" s="103"/>
      <c r="D12145" s="103"/>
      <c r="E12145" s="103"/>
      <c r="F12145" s="215"/>
    </row>
    <row r="12146" spans="2:6">
      <c r="B12146" s="214"/>
      <c r="C12146" s="103"/>
      <c r="D12146" s="103"/>
      <c r="E12146" s="103"/>
      <c r="F12146" s="215"/>
    </row>
    <row r="12147" spans="2:6">
      <c r="B12147" s="214"/>
      <c r="C12147" s="103"/>
      <c r="D12147" s="103"/>
      <c r="E12147" s="103"/>
      <c r="F12147" s="215"/>
    </row>
    <row r="12148" spans="2:6">
      <c r="B12148" s="214"/>
      <c r="C12148" s="103"/>
      <c r="D12148" s="103"/>
      <c r="E12148" s="103"/>
      <c r="F12148" s="215"/>
    </row>
    <row r="12149" spans="2:6">
      <c r="B12149" s="214"/>
      <c r="C12149" s="103"/>
      <c r="D12149" s="103"/>
      <c r="E12149" s="103"/>
      <c r="F12149" s="215"/>
    </row>
    <row r="12150" spans="2:6">
      <c r="B12150" s="214"/>
      <c r="C12150" s="103"/>
      <c r="D12150" s="103"/>
      <c r="E12150" s="103"/>
      <c r="F12150" s="215"/>
    </row>
    <row r="12151" spans="2:6">
      <c r="B12151" s="214"/>
      <c r="C12151" s="103"/>
      <c r="D12151" s="103"/>
      <c r="E12151" s="103"/>
      <c r="F12151" s="215"/>
    </row>
    <row r="12152" spans="2:6">
      <c r="B12152" s="214"/>
      <c r="C12152" s="103"/>
      <c r="D12152" s="103"/>
      <c r="E12152" s="103"/>
      <c r="F12152" s="215"/>
    </row>
    <row r="12153" spans="2:6">
      <c r="B12153" s="214"/>
      <c r="C12153" s="103"/>
      <c r="D12153" s="103"/>
      <c r="E12153" s="103"/>
      <c r="F12153" s="215"/>
    </row>
    <row r="12154" spans="2:6">
      <c r="B12154" s="214"/>
      <c r="C12154" s="103"/>
      <c r="D12154" s="103"/>
      <c r="E12154" s="103"/>
      <c r="F12154" s="215"/>
    </row>
    <row r="12155" spans="2:6">
      <c r="B12155" s="214"/>
      <c r="C12155" s="103"/>
      <c r="D12155" s="103"/>
      <c r="E12155" s="103"/>
      <c r="F12155" s="215"/>
    </row>
    <row r="12156" spans="2:6">
      <c r="B12156" s="214"/>
      <c r="C12156" s="103"/>
      <c r="D12156" s="103"/>
      <c r="E12156" s="103"/>
      <c r="F12156" s="215"/>
    </row>
    <row r="12157" spans="2:6">
      <c r="B12157" s="214"/>
      <c r="C12157" s="103"/>
      <c r="D12157" s="103"/>
      <c r="E12157" s="103"/>
      <c r="F12157" s="215"/>
    </row>
    <row r="12158" spans="2:6">
      <c r="B12158" s="214"/>
      <c r="C12158" s="103"/>
      <c r="D12158" s="103"/>
      <c r="E12158" s="103"/>
      <c r="F12158" s="215"/>
    </row>
    <row r="12159" spans="2:6">
      <c r="B12159" s="214"/>
      <c r="C12159" s="103"/>
      <c r="D12159" s="103"/>
      <c r="E12159" s="103"/>
      <c r="F12159" s="215"/>
    </row>
    <row r="12160" spans="2:6">
      <c r="B12160" s="214"/>
      <c r="C12160" s="103"/>
      <c r="D12160" s="103"/>
      <c r="E12160" s="103"/>
      <c r="F12160" s="215"/>
    </row>
    <row r="12161" spans="2:6">
      <c r="B12161" s="214"/>
      <c r="C12161" s="103"/>
      <c r="D12161" s="103"/>
      <c r="E12161" s="103"/>
      <c r="F12161" s="215"/>
    </row>
    <row r="12162" spans="2:6">
      <c r="B12162" s="214"/>
      <c r="C12162" s="103"/>
      <c r="D12162" s="103"/>
      <c r="E12162" s="103"/>
      <c r="F12162" s="215"/>
    </row>
    <row r="12163" spans="2:6">
      <c r="B12163" s="214"/>
      <c r="C12163" s="103"/>
      <c r="D12163" s="103"/>
      <c r="E12163" s="103"/>
      <c r="F12163" s="215"/>
    </row>
    <row r="12164" spans="2:6">
      <c r="B12164" s="214"/>
      <c r="C12164" s="103"/>
      <c r="D12164" s="103"/>
      <c r="E12164" s="103"/>
      <c r="F12164" s="215"/>
    </row>
    <row r="12165" spans="2:6">
      <c r="B12165" s="214"/>
      <c r="C12165" s="103"/>
      <c r="D12165" s="103"/>
      <c r="E12165" s="103"/>
      <c r="F12165" s="215"/>
    </row>
    <row r="12166" spans="2:6">
      <c r="B12166" s="214"/>
      <c r="C12166" s="103"/>
      <c r="D12166" s="103"/>
      <c r="E12166" s="103"/>
      <c r="F12166" s="215"/>
    </row>
    <row r="12167" spans="2:6">
      <c r="B12167" s="214"/>
      <c r="C12167" s="103"/>
      <c r="D12167" s="103"/>
      <c r="E12167" s="103"/>
      <c r="F12167" s="215"/>
    </row>
    <row r="12168" spans="2:6">
      <c r="B12168" s="214"/>
      <c r="C12168" s="103"/>
      <c r="D12168" s="103"/>
      <c r="E12168" s="103"/>
      <c r="F12168" s="215"/>
    </row>
    <row r="12169" spans="2:6">
      <c r="B12169" s="214"/>
      <c r="C12169" s="103"/>
      <c r="D12169" s="103"/>
      <c r="E12169" s="103"/>
      <c r="F12169" s="215"/>
    </row>
    <row r="12170" spans="2:6">
      <c r="B12170" s="214"/>
      <c r="C12170" s="103"/>
      <c r="D12170" s="103"/>
      <c r="E12170" s="103"/>
      <c r="F12170" s="215"/>
    </row>
    <row r="12171" spans="2:6">
      <c r="B12171" s="214"/>
      <c r="C12171" s="103"/>
      <c r="D12171" s="103"/>
      <c r="E12171" s="103"/>
      <c r="F12171" s="215"/>
    </row>
    <row r="12172" spans="2:6">
      <c r="B12172" s="214"/>
      <c r="C12172" s="103"/>
      <c r="D12172" s="103"/>
      <c r="E12172" s="103"/>
      <c r="F12172" s="215"/>
    </row>
    <row r="12173" spans="2:6">
      <c r="B12173" s="214"/>
      <c r="C12173" s="103"/>
      <c r="D12173" s="103"/>
      <c r="E12173" s="103"/>
      <c r="F12173" s="215"/>
    </row>
    <row r="12174" spans="2:6">
      <c r="B12174" s="214"/>
      <c r="C12174" s="103"/>
      <c r="D12174" s="103"/>
      <c r="E12174" s="103"/>
      <c r="F12174" s="215"/>
    </row>
    <row r="12175" spans="2:6">
      <c r="B12175" s="214"/>
      <c r="C12175" s="103"/>
      <c r="D12175" s="103"/>
      <c r="E12175" s="103"/>
      <c r="F12175" s="215"/>
    </row>
    <row r="12176" spans="2:6">
      <c r="B12176" s="214"/>
      <c r="C12176" s="103"/>
      <c r="D12176" s="103"/>
      <c r="E12176" s="103"/>
      <c r="F12176" s="215"/>
    </row>
    <row r="12177" spans="2:6">
      <c r="B12177" s="214"/>
      <c r="C12177" s="103"/>
      <c r="D12177" s="103"/>
      <c r="E12177" s="103"/>
      <c r="F12177" s="215"/>
    </row>
    <row r="12178" spans="2:6">
      <c r="B12178" s="214"/>
      <c r="C12178" s="103"/>
      <c r="D12178" s="103"/>
      <c r="E12178" s="103"/>
      <c r="F12178" s="215"/>
    </row>
    <row r="12179" spans="2:6">
      <c r="B12179" s="214"/>
      <c r="C12179" s="103"/>
      <c r="D12179" s="103"/>
      <c r="E12179" s="103"/>
      <c r="F12179" s="215"/>
    </row>
    <row r="12180" spans="2:6">
      <c r="B12180" s="214"/>
      <c r="C12180" s="103"/>
      <c r="D12180" s="103"/>
      <c r="E12180" s="103"/>
      <c r="F12180" s="215"/>
    </row>
    <row r="12181" spans="2:6">
      <c r="B12181" s="214"/>
      <c r="C12181" s="103"/>
      <c r="D12181" s="103"/>
      <c r="E12181" s="103"/>
      <c r="F12181" s="215"/>
    </row>
    <row r="12182" spans="2:6">
      <c r="B12182" s="214"/>
      <c r="C12182" s="103"/>
      <c r="D12182" s="103"/>
      <c r="E12182" s="103"/>
      <c r="F12182" s="215"/>
    </row>
    <row r="12183" spans="2:6">
      <c r="B12183" s="214"/>
      <c r="C12183" s="103"/>
      <c r="D12183" s="103"/>
      <c r="E12183" s="103"/>
      <c r="F12183" s="215"/>
    </row>
    <row r="12184" spans="2:6">
      <c r="B12184" s="214"/>
      <c r="C12184" s="103"/>
      <c r="D12184" s="103"/>
      <c r="E12184" s="103"/>
      <c r="F12184" s="215"/>
    </row>
    <row r="12185" spans="2:6">
      <c r="B12185" s="214"/>
      <c r="C12185" s="103"/>
      <c r="D12185" s="103"/>
      <c r="E12185" s="103"/>
      <c r="F12185" s="215"/>
    </row>
    <row r="12186" spans="2:6">
      <c r="B12186" s="214"/>
      <c r="C12186" s="103"/>
      <c r="D12186" s="103"/>
      <c r="E12186" s="103"/>
      <c r="F12186" s="215"/>
    </row>
    <row r="12187" spans="2:6">
      <c r="B12187" s="214"/>
      <c r="C12187" s="103"/>
      <c r="D12187" s="103"/>
      <c r="E12187" s="103"/>
      <c r="F12187" s="215"/>
    </row>
    <row r="12188" spans="2:6">
      <c r="B12188" s="214"/>
      <c r="C12188" s="103"/>
      <c r="D12188" s="103"/>
      <c r="E12188" s="103"/>
      <c r="F12188" s="215"/>
    </row>
    <row r="12189" spans="2:6">
      <c r="B12189" s="214"/>
      <c r="C12189" s="103"/>
      <c r="D12189" s="103"/>
      <c r="E12189" s="103"/>
      <c r="F12189" s="215"/>
    </row>
    <row r="12190" spans="2:6">
      <c r="B12190" s="214"/>
      <c r="C12190" s="103"/>
      <c r="D12190" s="103"/>
      <c r="E12190" s="103"/>
      <c r="F12190" s="215"/>
    </row>
    <row r="12191" spans="2:6">
      <c r="B12191" s="214"/>
      <c r="C12191" s="103"/>
      <c r="D12191" s="103"/>
      <c r="E12191" s="103"/>
      <c r="F12191" s="215"/>
    </row>
    <row r="12192" spans="2:6">
      <c r="B12192" s="214"/>
      <c r="C12192" s="103"/>
      <c r="D12192" s="103"/>
      <c r="E12192" s="103"/>
      <c r="F12192" s="215"/>
    </row>
    <row r="12193" spans="2:6">
      <c r="B12193" s="214"/>
      <c r="C12193" s="103"/>
      <c r="D12193" s="103"/>
      <c r="E12193" s="103"/>
      <c r="F12193" s="215"/>
    </row>
    <row r="12194" spans="2:6">
      <c r="B12194" s="214"/>
      <c r="C12194" s="103"/>
      <c r="D12194" s="103"/>
      <c r="E12194" s="103"/>
      <c r="F12194" s="215"/>
    </row>
    <row r="12195" spans="2:6">
      <c r="B12195" s="214"/>
      <c r="C12195" s="103"/>
      <c r="D12195" s="103"/>
      <c r="E12195" s="103"/>
      <c r="F12195" s="215"/>
    </row>
    <row r="12196" spans="2:6">
      <c r="B12196" s="214"/>
      <c r="C12196" s="103"/>
      <c r="D12196" s="103"/>
      <c r="E12196" s="103"/>
      <c r="F12196" s="215"/>
    </row>
    <row r="12197" spans="2:6">
      <c r="B12197" s="214"/>
      <c r="C12197" s="103"/>
      <c r="D12197" s="103"/>
      <c r="E12197" s="103"/>
      <c r="F12197" s="215"/>
    </row>
    <row r="12198" spans="2:6">
      <c r="B12198" s="214"/>
      <c r="C12198" s="103"/>
      <c r="D12198" s="103"/>
      <c r="E12198" s="103"/>
      <c r="F12198" s="215"/>
    </row>
    <row r="12199" spans="2:6">
      <c r="B12199" s="214"/>
      <c r="C12199" s="103"/>
      <c r="D12199" s="103"/>
      <c r="E12199" s="103"/>
      <c r="F12199" s="215"/>
    </row>
    <row r="12200" spans="2:6">
      <c r="B12200" s="214"/>
      <c r="C12200" s="103"/>
      <c r="D12200" s="103"/>
      <c r="E12200" s="103"/>
      <c r="F12200" s="215"/>
    </row>
    <row r="12201" spans="2:6">
      <c r="B12201" s="214"/>
      <c r="C12201" s="103"/>
      <c r="D12201" s="103"/>
      <c r="E12201" s="103"/>
      <c r="F12201" s="215"/>
    </row>
    <row r="12202" spans="2:6">
      <c r="B12202" s="214"/>
      <c r="C12202" s="103"/>
      <c r="D12202" s="103"/>
      <c r="E12202" s="103"/>
      <c r="F12202" s="215"/>
    </row>
    <row r="12203" spans="2:6">
      <c r="B12203" s="214"/>
      <c r="C12203" s="103"/>
      <c r="D12203" s="103"/>
      <c r="E12203" s="103"/>
      <c r="F12203" s="215"/>
    </row>
    <row r="12204" spans="2:6">
      <c r="B12204" s="214"/>
      <c r="C12204" s="103"/>
      <c r="D12204" s="103"/>
      <c r="E12204" s="103"/>
      <c r="F12204" s="215"/>
    </row>
    <row r="12205" spans="2:6">
      <c r="B12205" s="214"/>
      <c r="C12205" s="103"/>
      <c r="D12205" s="103"/>
      <c r="E12205" s="103"/>
      <c r="F12205" s="215"/>
    </row>
    <row r="12206" spans="2:6">
      <c r="B12206" s="214"/>
      <c r="C12206" s="103"/>
      <c r="D12206" s="103"/>
      <c r="E12206" s="103"/>
      <c r="F12206" s="215"/>
    </row>
    <row r="12207" spans="2:6">
      <c r="B12207" s="214"/>
      <c r="C12207" s="103"/>
      <c r="D12207" s="103"/>
      <c r="E12207" s="103"/>
      <c r="F12207" s="215"/>
    </row>
    <row r="12208" spans="2:6">
      <c r="B12208" s="214"/>
      <c r="C12208" s="103"/>
      <c r="D12208" s="103"/>
      <c r="E12208" s="103"/>
      <c r="F12208" s="215"/>
    </row>
    <row r="12209" spans="2:6">
      <c r="B12209" s="214"/>
      <c r="C12209" s="103"/>
      <c r="D12209" s="103"/>
      <c r="E12209" s="103"/>
      <c r="F12209" s="215"/>
    </row>
    <row r="12210" spans="2:6">
      <c r="B12210" s="214"/>
      <c r="C12210" s="103"/>
      <c r="D12210" s="103"/>
      <c r="E12210" s="103"/>
      <c r="F12210" s="215"/>
    </row>
    <row r="12211" spans="2:6">
      <c r="B12211" s="214"/>
      <c r="C12211" s="103"/>
      <c r="D12211" s="103"/>
      <c r="E12211" s="103"/>
      <c r="F12211" s="215"/>
    </row>
    <row r="12212" spans="2:6">
      <c r="B12212" s="214"/>
      <c r="C12212" s="103"/>
      <c r="D12212" s="103"/>
      <c r="E12212" s="103"/>
      <c r="F12212" s="215"/>
    </row>
    <row r="12213" spans="2:6">
      <c r="B12213" s="214"/>
      <c r="C12213" s="103"/>
      <c r="D12213" s="103"/>
      <c r="E12213" s="103"/>
      <c r="F12213" s="215"/>
    </row>
    <row r="12214" spans="2:6">
      <c r="B12214" s="214"/>
      <c r="C12214" s="103"/>
      <c r="D12214" s="103"/>
      <c r="E12214" s="103"/>
      <c r="F12214" s="215"/>
    </row>
    <row r="12215" spans="2:6">
      <c r="B12215" s="214"/>
      <c r="C12215" s="103"/>
      <c r="D12215" s="103"/>
      <c r="E12215" s="103"/>
      <c r="F12215" s="215"/>
    </row>
    <row r="12216" spans="2:6">
      <c r="B12216" s="214"/>
      <c r="C12216" s="103"/>
      <c r="D12216" s="103"/>
      <c r="E12216" s="103"/>
      <c r="F12216" s="215"/>
    </row>
    <row r="12217" spans="2:6">
      <c r="B12217" s="214"/>
      <c r="C12217" s="103"/>
      <c r="D12217" s="103"/>
      <c r="E12217" s="103"/>
      <c r="F12217" s="215"/>
    </row>
    <row r="12218" spans="2:6">
      <c r="B12218" s="214"/>
      <c r="C12218" s="103"/>
      <c r="D12218" s="103"/>
      <c r="E12218" s="103"/>
      <c r="F12218" s="215"/>
    </row>
    <row r="12219" spans="2:6">
      <c r="B12219" s="214"/>
      <c r="C12219" s="103"/>
      <c r="D12219" s="103"/>
      <c r="E12219" s="103"/>
      <c r="F12219" s="215"/>
    </row>
    <row r="12220" spans="2:6">
      <c r="B12220" s="214"/>
      <c r="C12220" s="103"/>
      <c r="D12220" s="103"/>
      <c r="E12220" s="103"/>
      <c r="F12220" s="215"/>
    </row>
    <row r="12221" spans="2:6">
      <c r="B12221" s="214"/>
      <c r="C12221" s="103"/>
      <c r="D12221" s="103"/>
      <c r="E12221" s="103"/>
      <c r="F12221" s="215"/>
    </row>
    <row r="12222" spans="2:6">
      <c r="B12222" s="214"/>
      <c r="C12222" s="103"/>
      <c r="D12222" s="103"/>
      <c r="E12222" s="103"/>
      <c r="F12222" s="215"/>
    </row>
    <row r="12223" spans="2:6">
      <c r="B12223" s="214"/>
      <c r="C12223" s="103"/>
      <c r="D12223" s="103"/>
      <c r="E12223" s="103"/>
      <c r="F12223" s="215"/>
    </row>
    <row r="12224" spans="2:6">
      <c r="B12224" s="214"/>
      <c r="C12224" s="103"/>
      <c r="D12224" s="103"/>
      <c r="E12224" s="103"/>
      <c r="F12224" s="215"/>
    </row>
    <row r="12225" spans="2:6">
      <c r="B12225" s="214"/>
      <c r="C12225" s="103"/>
      <c r="D12225" s="103"/>
      <c r="E12225" s="103"/>
      <c r="F12225" s="215"/>
    </row>
    <row r="12226" spans="2:6">
      <c r="B12226" s="214"/>
      <c r="C12226" s="103"/>
      <c r="D12226" s="103"/>
      <c r="E12226" s="103"/>
      <c r="F12226" s="215"/>
    </row>
    <row r="12227" spans="2:6">
      <c r="B12227" s="214"/>
      <c r="C12227" s="103"/>
      <c r="D12227" s="103"/>
      <c r="E12227" s="103"/>
      <c r="F12227" s="215"/>
    </row>
    <row r="12228" spans="2:6">
      <c r="B12228" s="214"/>
      <c r="C12228" s="103"/>
      <c r="D12228" s="103"/>
      <c r="E12228" s="103"/>
      <c r="F12228" s="215"/>
    </row>
    <row r="12229" spans="2:6">
      <c r="B12229" s="214"/>
      <c r="C12229" s="103"/>
      <c r="D12229" s="103"/>
      <c r="E12229" s="103"/>
      <c r="F12229" s="215"/>
    </row>
    <row r="12230" spans="2:6">
      <c r="B12230" s="214"/>
      <c r="C12230" s="103"/>
      <c r="D12230" s="103"/>
      <c r="E12230" s="103"/>
      <c r="F12230" s="215"/>
    </row>
    <row r="12231" spans="2:6">
      <c r="B12231" s="214"/>
      <c r="C12231" s="103"/>
      <c r="D12231" s="103"/>
      <c r="E12231" s="103"/>
      <c r="F12231" s="215"/>
    </row>
    <row r="12232" spans="2:6">
      <c r="B12232" s="214"/>
      <c r="C12232" s="103"/>
      <c r="D12232" s="103"/>
      <c r="E12232" s="103"/>
      <c r="F12232" s="215"/>
    </row>
    <row r="12233" spans="2:6">
      <c r="B12233" s="214"/>
      <c r="C12233" s="103"/>
      <c r="D12233" s="103"/>
      <c r="E12233" s="103"/>
      <c r="F12233" s="215"/>
    </row>
    <row r="12234" spans="2:6">
      <c r="B12234" s="214"/>
      <c r="C12234" s="103"/>
      <c r="D12234" s="103"/>
      <c r="E12234" s="103"/>
      <c r="F12234" s="215"/>
    </row>
    <row r="12235" spans="2:6">
      <c r="B12235" s="214"/>
      <c r="C12235" s="103"/>
      <c r="D12235" s="103"/>
      <c r="E12235" s="103"/>
      <c r="F12235" s="215"/>
    </row>
    <row r="12236" spans="2:6">
      <c r="B12236" s="214"/>
      <c r="C12236" s="103"/>
      <c r="D12236" s="103"/>
      <c r="E12236" s="103"/>
      <c r="F12236" s="215"/>
    </row>
    <row r="12237" spans="2:6">
      <c r="B12237" s="214"/>
      <c r="C12237" s="103"/>
      <c r="D12237" s="103"/>
      <c r="E12237" s="103"/>
      <c r="F12237" s="215"/>
    </row>
    <row r="12238" spans="2:6">
      <c r="B12238" s="214"/>
      <c r="C12238" s="103"/>
      <c r="D12238" s="103"/>
      <c r="E12238" s="103"/>
      <c r="F12238" s="215"/>
    </row>
    <row r="12239" spans="2:6">
      <c r="B12239" s="214"/>
      <c r="C12239" s="103"/>
      <c r="D12239" s="103"/>
      <c r="E12239" s="103"/>
      <c r="F12239" s="215"/>
    </row>
    <row r="12240" spans="2:6">
      <c r="B12240" s="214"/>
      <c r="C12240" s="103"/>
      <c r="D12240" s="103"/>
      <c r="E12240" s="103"/>
      <c r="F12240" s="215"/>
    </row>
    <row r="12241" spans="2:6">
      <c r="B12241" s="214"/>
      <c r="C12241" s="103"/>
      <c r="D12241" s="103"/>
      <c r="E12241" s="103"/>
      <c r="F12241" s="215"/>
    </row>
    <row r="12242" spans="2:6">
      <c r="B12242" s="214"/>
      <c r="C12242" s="103"/>
      <c r="D12242" s="103"/>
      <c r="E12242" s="103"/>
      <c r="F12242" s="215"/>
    </row>
    <row r="12243" spans="2:6">
      <c r="B12243" s="214"/>
      <c r="C12243" s="103"/>
      <c r="D12243" s="103"/>
      <c r="E12243" s="103"/>
      <c r="F12243" s="215"/>
    </row>
    <row r="12244" spans="2:6">
      <c r="B12244" s="214"/>
      <c r="C12244" s="103"/>
      <c r="D12244" s="103"/>
      <c r="E12244" s="103"/>
      <c r="F12244" s="215"/>
    </row>
    <row r="12245" spans="2:6">
      <c r="B12245" s="214"/>
      <c r="C12245" s="103"/>
      <c r="D12245" s="103"/>
      <c r="E12245" s="103"/>
      <c r="F12245" s="215"/>
    </row>
    <row r="12246" spans="2:6">
      <c r="B12246" s="214"/>
      <c r="C12246" s="103"/>
      <c r="D12246" s="103"/>
      <c r="E12246" s="103"/>
      <c r="F12246" s="215"/>
    </row>
    <row r="12247" spans="2:6">
      <c r="B12247" s="214"/>
      <c r="C12247" s="103"/>
      <c r="D12247" s="103"/>
      <c r="E12247" s="103"/>
      <c r="F12247" s="215"/>
    </row>
    <row r="12248" spans="2:6">
      <c r="B12248" s="214"/>
      <c r="C12248" s="103"/>
      <c r="D12248" s="103"/>
      <c r="E12248" s="103"/>
      <c r="F12248" s="215"/>
    </row>
    <row r="12249" spans="2:6">
      <c r="B12249" s="214"/>
      <c r="C12249" s="103"/>
      <c r="D12249" s="103"/>
      <c r="E12249" s="103"/>
      <c r="F12249" s="215"/>
    </row>
    <row r="12250" spans="2:6">
      <c r="B12250" s="214"/>
      <c r="C12250" s="103"/>
      <c r="D12250" s="103"/>
      <c r="E12250" s="103"/>
      <c r="F12250" s="215"/>
    </row>
    <row r="12251" spans="2:6">
      <c r="B12251" s="214"/>
      <c r="C12251" s="103"/>
      <c r="D12251" s="103"/>
      <c r="E12251" s="103"/>
      <c r="F12251" s="215"/>
    </row>
    <row r="12252" spans="2:6">
      <c r="B12252" s="214"/>
      <c r="C12252" s="103"/>
      <c r="D12252" s="103"/>
      <c r="E12252" s="103"/>
      <c r="F12252" s="215"/>
    </row>
    <row r="12253" spans="2:6">
      <c r="B12253" s="214"/>
      <c r="C12253" s="103"/>
      <c r="D12253" s="103"/>
      <c r="E12253" s="103"/>
      <c r="F12253" s="215"/>
    </row>
    <row r="12254" spans="2:6">
      <c r="B12254" s="214"/>
      <c r="C12254" s="103"/>
      <c r="D12254" s="103"/>
      <c r="E12254" s="103"/>
      <c r="F12254" s="215"/>
    </row>
    <row r="12255" spans="2:6">
      <c r="B12255" s="214"/>
      <c r="C12255" s="103"/>
      <c r="D12255" s="103"/>
      <c r="E12255" s="103"/>
      <c r="F12255" s="215"/>
    </row>
    <row r="12256" spans="2:6">
      <c r="B12256" s="214"/>
      <c r="C12256" s="103"/>
      <c r="D12256" s="103"/>
      <c r="E12256" s="103"/>
      <c r="F12256" s="215"/>
    </row>
    <row r="12257" spans="2:6">
      <c r="B12257" s="214"/>
      <c r="C12257" s="103"/>
      <c r="D12257" s="103"/>
      <c r="E12257" s="103"/>
      <c r="F12257" s="215"/>
    </row>
    <row r="12258" spans="2:6">
      <c r="B12258" s="214"/>
      <c r="C12258" s="103"/>
      <c r="D12258" s="103"/>
      <c r="E12258" s="103"/>
      <c r="F12258" s="215"/>
    </row>
    <row r="12259" spans="2:6">
      <c r="B12259" s="214"/>
      <c r="C12259" s="103"/>
      <c r="D12259" s="103"/>
      <c r="E12259" s="103"/>
      <c r="F12259" s="215"/>
    </row>
    <row r="12260" spans="2:6">
      <c r="B12260" s="214"/>
      <c r="C12260" s="103"/>
      <c r="D12260" s="103"/>
      <c r="E12260" s="103"/>
      <c r="F12260" s="215"/>
    </row>
    <row r="12261" spans="2:6">
      <c r="B12261" s="214"/>
      <c r="C12261" s="103"/>
      <c r="D12261" s="103"/>
      <c r="E12261" s="103"/>
      <c r="F12261" s="215"/>
    </row>
    <row r="12262" spans="2:6">
      <c r="B12262" s="214"/>
      <c r="C12262" s="103"/>
      <c r="D12262" s="103"/>
      <c r="E12262" s="103"/>
      <c r="F12262" s="215"/>
    </row>
    <row r="12263" spans="2:6">
      <c r="B12263" s="214"/>
      <c r="C12263" s="103"/>
      <c r="D12263" s="103"/>
      <c r="E12263" s="103"/>
      <c r="F12263" s="215"/>
    </row>
    <row r="12264" spans="2:6">
      <c r="B12264" s="214"/>
      <c r="C12264" s="103"/>
      <c r="D12264" s="103"/>
      <c r="E12264" s="103"/>
      <c r="F12264" s="215"/>
    </row>
    <row r="12265" spans="2:6">
      <c r="B12265" s="214"/>
      <c r="C12265" s="103"/>
      <c r="D12265" s="103"/>
      <c r="E12265" s="103"/>
      <c r="F12265" s="215"/>
    </row>
    <row r="12266" spans="2:6">
      <c r="B12266" s="214"/>
      <c r="C12266" s="103"/>
      <c r="D12266" s="103"/>
      <c r="E12266" s="103"/>
      <c r="F12266" s="215"/>
    </row>
    <row r="12267" spans="2:6">
      <c r="B12267" s="214"/>
      <c r="C12267" s="103"/>
      <c r="D12267" s="103"/>
      <c r="E12267" s="103"/>
      <c r="F12267" s="215"/>
    </row>
    <row r="12268" spans="2:6">
      <c r="B12268" s="214"/>
      <c r="C12268" s="103"/>
      <c r="D12268" s="103"/>
      <c r="E12268" s="103"/>
      <c r="F12268" s="215"/>
    </row>
    <row r="12269" spans="2:6">
      <c r="B12269" s="214"/>
      <c r="C12269" s="103"/>
      <c r="D12269" s="103"/>
      <c r="E12269" s="103"/>
      <c r="F12269" s="215"/>
    </row>
    <row r="12270" spans="2:6">
      <c r="B12270" s="214"/>
      <c r="C12270" s="103"/>
      <c r="D12270" s="103"/>
      <c r="E12270" s="103"/>
      <c r="F12270" s="215"/>
    </row>
    <row r="12271" spans="2:6">
      <c r="B12271" s="214"/>
      <c r="C12271" s="103"/>
      <c r="D12271" s="103"/>
      <c r="E12271" s="103"/>
      <c r="F12271" s="215"/>
    </row>
    <row r="12272" spans="2:6">
      <c r="B12272" s="214"/>
      <c r="C12272" s="103"/>
      <c r="D12272" s="103"/>
      <c r="E12272" s="103"/>
      <c r="F12272" s="215"/>
    </row>
    <row r="12273" spans="2:6">
      <c r="B12273" s="214"/>
      <c r="C12273" s="103"/>
      <c r="D12273" s="103"/>
      <c r="E12273" s="103"/>
      <c r="F12273" s="215"/>
    </row>
    <row r="12274" spans="2:6">
      <c r="B12274" s="214"/>
      <c r="C12274" s="103"/>
      <c r="D12274" s="103"/>
      <c r="E12274" s="103"/>
      <c r="F12274" s="215"/>
    </row>
    <row r="12275" spans="2:6">
      <c r="B12275" s="214"/>
      <c r="C12275" s="103"/>
      <c r="D12275" s="103"/>
      <c r="E12275" s="103"/>
      <c r="F12275" s="215"/>
    </row>
    <row r="12276" spans="2:6">
      <c r="B12276" s="214"/>
      <c r="C12276" s="103"/>
      <c r="D12276" s="103"/>
      <c r="E12276" s="103"/>
      <c r="F12276" s="215"/>
    </row>
    <row r="12277" spans="2:6">
      <c r="B12277" s="214"/>
      <c r="C12277" s="103"/>
      <c r="D12277" s="103"/>
      <c r="E12277" s="103"/>
      <c r="F12277" s="215"/>
    </row>
    <row r="12278" spans="2:6">
      <c r="B12278" s="214"/>
      <c r="C12278" s="103"/>
      <c r="D12278" s="103"/>
      <c r="E12278" s="103"/>
      <c r="F12278" s="215"/>
    </row>
    <row r="12279" spans="2:6">
      <c r="B12279" s="214"/>
      <c r="C12279" s="103"/>
      <c r="D12279" s="103"/>
      <c r="E12279" s="103"/>
      <c r="F12279" s="215"/>
    </row>
    <row r="12280" spans="2:6">
      <c r="B12280" s="214"/>
      <c r="C12280" s="103"/>
      <c r="D12280" s="103"/>
      <c r="E12280" s="103"/>
      <c r="F12280" s="215"/>
    </row>
    <row r="12281" spans="2:6">
      <c r="B12281" s="214"/>
      <c r="C12281" s="103"/>
      <c r="D12281" s="103"/>
      <c r="E12281" s="103"/>
      <c r="F12281" s="215"/>
    </row>
    <row r="12282" spans="2:6">
      <c r="B12282" s="214"/>
      <c r="C12282" s="103"/>
      <c r="D12282" s="103"/>
      <c r="E12282" s="103"/>
      <c r="F12282" s="215"/>
    </row>
    <row r="12283" spans="2:6">
      <c r="B12283" s="214"/>
      <c r="C12283" s="103"/>
      <c r="D12283" s="103"/>
      <c r="E12283" s="103"/>
      <c r="F12283" s="215"/>
    </row>
    <row r="12284" spans="2:6">
      <c r="B12284" s="214"/>
      <c r="C12284" s="103"/>
      <c r="D12284" s="103"/>
      <c r="E12284" s="103"/>
      <c r="F12284" s="215"/>
    </row>
    <row r="12285" spans="2:6">
      <c r="B12285" s="214"/>
      <c r="C12285" s="103"/>
      <c r="D12285" s="103"/>
      <c r="E12285" s="103"/>
      <c r="F12285" s="215"/>
    </row>
    <row r="12286" spans="2:6">
      <c r="B12286" s="214"/>
      <c r="C12286" s="103"/>
      <c r="D12286" s="103"/>
      <c r="E12286" s="103"/>
      <c r="F12286" s="215"/>
    </row>
    <row r="12287" spans="2:6">
      <c r="B12287" s="214"/>
      <c r="C12287" s="103"/>
      <c r="D12287" s="103"/>
      <c r="E12287" s="103"/>
      <c r="F12287" s="215"/>
    </row>
    <row r="12288" spans="2:6">
      <c r="B12288" s="214"/>
      <c r="C12288" s="103"/>
      <c r="D12288" s="103"/>
      <c r="E12288" s="103"/>
      <c r="F12288" s="215"/>
    </row>
    <row r="12289" spans="2:6">
      <c r="B12289" s="214"/>
      <c r="C12289" s="103"/>
      <c r="D12289" s="103"/>
      <c r="E12289" s="103"/>
      <c r="F12289" s="215"/>
    </row>
    <row r="12290" spans="2:6">
      <c r="B12290" s="214"/>
      <c r="C12290" s="103"/>
      <c r="D12290" s="103"/>
      <c r="E12290" s="103"/>
      <c r="F12290" s="215"/>
    </row>
    <row r="12291" spans="2:6">
      <c r="B12291" s="214"/>
      <c r="C12291" s="103"/>
      <c r="D12291" s="103"/>
      <c r="E12291" s="103"/>
      <c r="F12291" s="215"/>
    </row>
    <row r="12292" spans="2:6">
      <c r="B12292" s="214"/>
      <c r="C12292" s="103"/>
      <c r="D12292" s="103"/>
      <c r="E12292" s="103"/>
      <c r="F12292" s="215"/>
    </row>
    <row r="12293" spans="2:6">
      <c r="B12293" s="214"/>
      <c r="C12293" s="103"/>
      <c r="D12293" s="103"/>
      <c r="E12293" s="103"/>
      <c r="F12293" s="215"/>
    </row>
    <row r="12294" spans="2:6">
      <c r="B12294" s="214"/>
      <c r="C12294" s="103"/>
      <c r="D12294" s="103"/>
      <c r="E12294" s="103"/>
      <c r="F12294" s="215"/>
    </row>
    <row r="12295" spans="2:6">
      <c r="B12295" s="214"/>
      <c r="C12295" s="103"/>
      <c r="D12295" s="103"/>
      <c r="E12295" s="103"/>
      <c r="F12295" s="215"/>
    </row>
    <row r="12296" spans="2:6">
      <c r="B12296" s="214"/>
      <c r="C12296" s="103"/>
      <c r="D12296" s="103"/>
      <c r="E12296" s="103"/>
      <c r="F12296" s="215"/>
    </row>
    <row r="12297" spans="2:6">
      <c r="B12297" s="214"/>
      <c r="C12297" s="103"/>
      <c r="D12297" s="103"/>
      <c r="E12297" s="103"/>
      <c r="F12297" s="215"/>
    </row>
    <row r="12298" spans="2:6">
      <c r="B12298" s="214"/>
      <c r="C12298" s="103"/>
      <c r="D12298" s="103"/>
      <c r="E12298" s="103"/>
      <c r="F12298" s="215"/>
    </row>
    <row r="12299" spans="2:6">
      <c r="B12299" s="214"/>
      <c r="C12299" s="103"/>
      <c r="D12299" s="103"/>
      <c r="E12299" s="103"/>
      <c r="F12299" s="215"/>
    </row>
    <row r="12300" spans="2:6">
      <c r="B12300" s="214"/>
      <c r="C12300" s="103"/>
      <c r="D12300" s="103"/>
      <c r="E12300" s="103"/>
      <c r="F12300" s="215"/>
    </row>
    <row r="12301" spans="2:6">
      <c r="B12301" s="214"/>
      <c r="C12301" s="103"/>
      <c r="D12301" s="103"/>
      <c r="E12301" s="103"/>
      <c r="F12301" s="215"/>
    </row>
    <row r="12302" spans="2:6">
      <c r="B12302" s="214"/>
      <c r="C12302" s="103"/>
      <c r="D12302" s="103"/>
      <c r="E12302" s="103"/>
      <c r="F12302" s="215"/>
    </row>
    <row r="12303" spans="2:6">
      <c r="B12303" s="214"/>
      <c r="C12303" s="103"/>
      <c r="D12303" s="103"/>
      <c r="E12303" s="103"/>
      <c r="F12303" s="215"/>
    </row>
    <row r="12304" spans="2:6">
      <c r="B12304" s="214"/>
      <c r="C12304" s="103"/>
      <c r="D12304" s="103"/>
      <c r="E12304" s="103"/>
      <c r="F12304" s="215"/>
    </row>
    <row r="12305" spans="2:6">
      <c r="B12305" s="214"/>
      <c r="C12305" s="103"/>
      <c r="D12305" s="103"/>
      <c r="E12305" s="103"/>
      <c r="F12305" s="215"/>
    </row>
    <row r="12306" spans="2:6">
      <c r="B12306" s="214"/>
      <c r="C12306" s="103"/>
      <c r="D12306" s="103"/>
      <c r="E12306" s="103"/>
      <c r="F12306" s="215"/>
    </row>
    <row r="12307" spans="2:6">
      <c r="B12307" s="214"/>
      <c r="C12307" s="103"/>
      <c r="D12307" s="103"/>
      <c r="E12307" s="103"/>
      <c r="F12307" s="215"/>
    </row>
    <row r="12308" spans="2:6">
      <c r="B12308" s="214"/>
      <c r="C12308" s="103"/>
      <c r="D12308" s="103"/>
      <c r="E12308" s="103"/>
      <c r="F12308" s="215"/>
    </row>
    <row r="12309" spans="2:6">
      <c r="B12309" s="214"/>
      <c r="C12309" s="103"/>
      <c r="D12309" s="103"/>
      <c r="E12309" s="103"/>
      <c r="F12309" s="215"/>
    </row>
    <row r="12310" spans="2:6">
      <c r="B12310" s="214"/>
      <c r="C12310" s="103"/>
      <c r="D12310" s="103"/>
      <c r="E12310" s="103"/>
      <c r="F12310" s="215"/>
    </row>
    <row r="12311" spans="2:6">
      <c r="B12311" s="214"/>
      <c r="C12311" s="103"/>
      <c r="D12311" s="103"/>
      <c r="E12311" s="103"/>
      <c r="F12311" s="215"/>
    </row>
    <row r="12312" spans="2:6">
      <c r="B12312" s="214"/>
      <c r="C12312" s="103"/>
      <c r="D12312" s="103"/>
      <c r="E12312" s="103"/>
      <c r="F12312" s="215"/>
    </row>
    <row r="12313" spans="2:6">
      <c r="B12313" s="214"/>
      <c r="C12313" s="103"/>
      <c r="D12313" s="103"/>
      <c r="E12313" s="103"/>
      <c r="F12313" s="215"/>
    </row>
    <row r="12314" spans="2:6">
      <c r="B12314" s="214"/>
      <c r="C12314" s="103"/>
      <c r="D12314" s="103"/>
      <c r="E12314" s="103"/>
      <c r="F12314" s="215"/>
    </row>
    <row r="12315" spans="2:6">
      <c r="B12315" s="214"/>
      <c r="C12315" s="103"/>
      <c r="D12315" s="103"/>
      <c r="E12315" s="103"/>
      <c r="F12315" s="215"/>
    </row>
    <row r="12316" spans="2:6">
      <c r="B12316" s="214"/>
      <c r="C12316" s="103"/>
      <c r="D12316" s="103"/>
      <c r="E12316" s="103"/>
      <c r="F12316" s="215"/>
    </row>
    <row r="12317" spans="2:6">
      <c r="B12317" s="214"/>
      <c r="C12317" s="103"/>
      <c r="D12317" s="103"/>
      <c r="E12317" s="103"/>
      <c r="F12317" s="215"/>
    </row>
    <row r="12318" spans="2:6">
      <c r="B12318" s="214"/>
      <c r="C12318" s="103"/>
      <c r="D12318" s="103"/>
      <c r="E12318" s="103"/>
      <c r="F12318" s="215"/>
    </row>
    <row r="12319" spans="2:6">
      <c r="B12319" s="214"/>
      <c r="C12319" s="103"/>
      <c r="D12319" s="103"/>
      <c r="E12319" s="103"/>
      <c r="F12319" s="215"/>
    </row>
    <row r="12320" spans="2:6">
      <c r="B12320" s="214"/>
      <c r="C12320" s="103"/>
      <c r="D12320" s="103"/>
      <c r="E12320" s="103"/>
      <c r="F12320" s="215"/>
    </row>
    <row r="12321" spans="2:6">
      <c r="B12321" s="214"/>
      <c r="C12321" s="103"/>
      <c r="D12321" s="103"/>
      <c r="E12321" s="103"/>
      <c r="F12321" s="215"/>
    </row>
    <row r="12322" spans="2:6">
      <c r="B12322" s="214"/>
      <c r="C12322" s="103"/>
      <c r="D12322" s="103"/>
      <c r="E12322" s="103"/>
      <c r="F12322" s="215"/>
    </row>
    <row r="12323" spans="2:6">
      <c r="B12323" s="214"/>
      <c r="C12323" s="103"/>
      <c r="D12323" s="103"/>
      <c r="E12323" s="103"/>
      <c r="F12323" s="215"/>
    </row>
    <row r="12324" spans="2:6">
      <c r="B12324" s="214"/>
      <c r="C12324" s="103"/>
      <c r="D12324" s="103"/>
      <c r="E12324" s="103"/>
      <c r="F12324" s="215"/>
    </row>
    <row r="12325" spans="2:6">
      <c r="B12325" s="214"/>
      <c r="C12325" s="103"/>
      <c r="D12325" s="103"/>
      <c r="E12325" s="103"/>
      <c r="F12325" s="215"/>
    </row>
    <row r="12326" spans="2:6">
      <c r="B12326" s="214"/>
      <c r="C12326" s="103"/>
      <c r="D12326" s="103"/>
      <c r="E12326" s="103"/>
      <c r="F12326" s="215"/>
    </row>
    <row r="12327" spans="2:6">
      <c r="B12327" s="214"/>
      <c r="C12327" s="103"/>
      <c r="D12327" s="103"/>
      <c r="E12327" s="103"/>
      <c r="F12327" s="215"/>
    </row>
    <row r="12328" spans="2:6">
      <c r="B12328" s="214"/>
      <c r="C12328" s="103"/>
      <c r="D12328" s="103"/>
      <c r="E12328" s="103"/>
      <c r="F12328" s="215"/>
    </row>
    <row r="12329" spans="2:6">
      <c r="B12329" s="214"/>
      <c r="C12329" s="103"/>
      <c r="D12329" s="103"/>
      <c r="E12329" s="103"/>
      <c r="F12329" s="215"/>
    </row>
    <row r="12330" spans="2:6">
      <c r="B12330" s="214"/>
      <c r="C12330" s="103"/>
      <c r="D12330" s="103"/>
      <c r="E12330" s="103"/>
      <c r="F12330" s="215"/>
    </row>
    <row r="12331" spans="2:6">
      <c r="B12331" s="214"/>
      <c r="C12331" s="103"/>
      <c r="D12331" s="103"/>
      <c r="E12331" s="103"/>
      <c r="F12331" s="215"/>
    </row>
    <row r="12332" spans="2:6">
      <c r="B12332" s="214"/>
      <c r="C12332" s="103"/>
      <c r="D12332" s="103"/>
      <c r="E12332" s="103"/>
      <c r="F12332" s="215"/>
    </row>
    <row r="12333" spans="2:6">
      <c r="B12333" s="214"/>
      <c r="C12333" s="103"/>
      <c r="D12333" s="103"/>
      <c r="E12333" s="103"/>
      <c r="F12333" s="215"/>
    </row>
    <row r="12334" spans="2:6">
      <c r="B12334" s="214"/>
      <c r="C12334" s="103"/>
      <c r="D12334" s="103"/>
      <c r="E12334" s="103"/>
      <c r="F12334" s="215"/>
    </row>
    <row r="12335" spans="2:6">
      <c r="B12335" s="214"/>
      <c r="C12335" s="103"/>
      <c r="D12335" s="103"/>
      <c r="E12335" s="103"/>
      <c r="F12335" s="215"/>
    </row>
    <row r="12336" spans="2:6">
      <c r="B12336" s="214"/>
      <c r="C12336" s="103"/>
      <c r="D12336" s="103"/>
      <c r="E12336" s="103"/>
      <c r="F12336" s="215"/>
    </row>
    <row r="12337" spans="2:6">
      <c r="B12337" s="214"/>
      <c r="C12337" s="103"/>
      <c r="D12337" s="103"/>
      <c r="E12337" s="103"/>
      <c r="F12337" s="215"/>
    </row>
    <row r="12338" spans="2:6">
      <c r="B12338" s="214"/>
      <c r="C12338" s="103"/>
      <c r="D12338" s="103"/>
      <c r="E12338" s="103"/>
      <c r="F12338" s="215"/>
    </row>
    <row r="12339" spans="2:6">
      <c r="B12339" s="214"/>
      <c r="C12339" s="103"/>
      <c r="D12339" s="103"/>
      <c r="E12339" s="103"/>
      <c r="F12339" s="215"/>
    </row>
    <row r="12340" spans="2:6">
      <c r="B12340" s="214"/>
      <c r="C12340" s="103"/>
      <c r="D12340" s="103"/>
      <c r="E12340" s="103"/>
      <c r="F12340" s="215"/>
    </row>
    <row r="12341" spans="2:6">
      <c r="B12341" s="214"/>
      <c r="C12341" s="103"/>
      <c r="D12341" s="103"/>
      <c r="E12341" s="103"/>
      <c r="F12341" s="215"/>
    </row>
    <row r="12342" spans="2:6">
      <c r="B12342" s="214"/>
      <c r="C12342" s="103"/>
      <c r="D12342" s="103"/>
      <c r="E12342" s="103"/>
      <c r="F12342" s="215"/>
    </row>
    <row r="12343" spans="2:6">
      <c r="B12343" s="214"/>
      <c r="C12343" s="103"/>
      <c r="D12343" s="103"/>
      <c r="E12343" s="103"/>
      <c r="F12343" s="215"/>
    </row>
    <row r="12344" spans="2:6">
      <c r="B12344" s="214"/>
      <c r="C12344" s="103"/>
      <c r="D12344" s="103"/>
      <c r="E12344" s="103"/>
      <c r="F12344" s="215"/>
    </row>
    <row r="12345" spans="2:6">
      <c r="B12345" s="214"/>
      <c r="C12345" s="103"/>
      <c r="D12345" s="103"/>
      <c r="E12345" s="103"/>
      <c r="F12345" s="215"/>
    </row>
    <row r="12346" spans="2:6">
      <c r="B12346" s="214"/>
      <c r="C12346" s="103"/>
      <c r="D12346" s="103"/>
      <c r="E12346" s="103"/>
      <c r="F12346" s="215"/>
    </row>
    <row r="12347" spans="2:6">
      <c r="B12347" s="214"/>
      <c r="C12347" s="103"/>
      <c r="D12347" s="103"/>
      <c r="E12347" s="103"/>
      <c r="F12347" s="215"/>
    </row>
    <row r="12348" spans="2:6">
      <c r="B12348" s="214"/>
      <c r="C12348" s="103"/>
      <c r="D12348" s="103"/>
      <c r="E12348" s="103"/>
      <c r="F12348" s="215"/>
    </row>
    <row r="12349" spans="2:6">
      <c r="B12349" s="214"/>
      <c r="C12349" s="103"/>
      <c r="D12349" s="103"/>
      <c r="E12349" s="103"/>
      <c r="F12349" s="215"/>
    </row>
    <row r="12350" spans="2:6">
      <c r="B12350" s="214"/>
      <c r="C12350" s="103"/>
      <c r="D12350" s="103"/>
      <c r="E12350" s="103"/>
      <c r="F12350" s="215"/>
    </row>
    <row r="12351" spans="2:6">
      <c r="B12351" s="214"/>
      <c r="C12351" s="103"/>
      <c r="D12351" s="103"/>
      <c r="E12351" s="103"/>
      <c r="F12351" s="215"/>
    </row>
    <row r="12352" spans="2:6">
      <c r="B12352" s="214"/>
      <c r="C12352" s="103"/>
      <c r="D12352" s="103"/>
      <c r="E12352" s="103"/>
      <c r="F12352" s="215"/>
    </row>
    <row r="12353" spans="2:6">
      <c r="B12353" s="214"/>
      <c r="C12353" s="103"/>
      <c r="D12353" s="103"/>
      <c r="E12353" s="103"/>
      <c r="F12353" s="215"/>
    </row>
    <row r="12354" spans="2:6">
      <c r="B12354" s="214"/>
      <c r="C12354" s="103"/>
      <c r="D12354" s="103"/>
      <c r="E12354" s="103"/>
      <c r="F12354" s="215"/>
    </row>
    <row r="12355" spans="2:6">
      <c r="B12355" s="214"/>
      <c r="C12355" s="103"/>
      <c r="D12355" s="103"/>
      <c r="E12355" s="103"/>
      <c r="F12355" s="215"/>
    </row>
    <row r="12356" spans="2:6">
      <c r="B12356" s="214"/>
      <c r="C12356" s="103"/>
      <c r="D12356" s="103"/>
      <c r="E12356" s="103"/>
      <c r="F12356" s="215"/>
    </row>
    <row r="12357" spans="2:6">
      <c r="B12357" s="214"/>
      <c r="C12357" s="103"/>
      <c r="D12357" s="103"/>
      <c r="E12357" s="103"/>
      <c r="F12357" s="215"/>
    </row>
    <row r="12358" spans="2:6">
      <c r="B12358" s="214"/>
      <c r="C12358" s="103"/>
      <c r="D12358" s="103"/>
      <c r="E12358" s="103"/>
      <c r="F12358" s="215"/>
    </row>
    <row r="12359" spans="2:6">
      <c r="B12359" s="214"/>
      <c r="C12359" s="103"/>
      <c r="D12359" s="103"/>
      <c r="E12359" s="103"/>
      <c r="F12359" s="215"/>
    </row>
    <row r="12360" spans="2:6">
      <c r="B12360" s="214"/>
      <c r="C12360" s="103"/>
      <c r="D12360" s="103"/>
      <c r="E12360" s="103"/>
      <c r="F12360" s="215"/>
    </row>
    <row r="12361" spans="2:6">
      <c r="B12361" s="214"/>
      <c r="C12361" s="103"/>
      <c r="D12361" s="103"/>
      <c r="E12361" s="103"/>
      <c r="F12361" s="215"/>
    </row>
    <row r="12362" spans="2:6">
      <c r="B12362" s="214"/>
      <c r="C12362" s="103"/>
      <c r="D12362" s="103"/>
      <c r="E12362" s="103"/>
      <c r="F12362" s="215"/>
    </row>
    <row r="12363" spans="2:6">
      <c r="B12363" s="214"/>
      <c r="C12363" s="103"/>
      <c r="D12363" s="103"/>
      <c r="E12363" s="103"/>
      <c r="F12363" s="215"/>
    </row>
    <row r="12364" spans="2:6">
      <c r="B12364" s="214"/>
      <c r="C12364" s="103"/>
      <c r="D12364" s="103"/>
      <c r="E12364" s="103"/>
      <c r="F12364" s="215"/>
    </row>
    <row r="12365" spans="2:6">
      <c r="B12365" s="214"/>
      <c r="C12365" s="103"/>
      <c r="D12365" s="103"/>
      <c r="E12365" s="103"/>
      <c r="F12365" s="215"/>
    </row>
    <row r="12366" spans="2:6">
      <c r="B12366" s="214"/>
      <c r="C12366" s="103"/>
      <c r="D12366" s="103"/>
      <c r="E12366" s="103"/>
      <c r="F12366" s="215"/>
    </row>
    <row r="12367" spans="2:6">
      <c r="B12367" s="214"/>
      <c r="C12367" s="103"/>
      <c r="D12367" s="103"/>
      <c r="E12367" s="103"/>
      <c r="F12367" s="215"/>
    </row>
    <row r="12368" spans="2:6">
      <c r="B12368" s="214"/>
      <c r="C12368" s="103"/>
      <c r="D12368" s="103"/>
      <c r="E12368" s="103"/>
      <c r="F12368" s="215"/>
    </row>
    <row r="12369" spans="2:6">
      <c r="B12369" s="214"/>
      <c r="C12369" s="103"/>
      <c r="D12369" s="103"/>
      <c r="E12369" s="103"/>
      <c r="F12369" s="215"/>
    </row>
    <row r="12370" spans="2:6">
      <c r="B12370" s="214"/>
      <c r="C12370" s="103"/>
      <c r="D12370" s="103"/>
      <c r="E12370" s="103"/>
      <c r="F12370" s="215"/>
    </row>
    <row r="12371" spans="2:6">
      <c r="B12371" s="214"/>
      <c r="C12371" s="103"/>
      <c r="D12371" s="103"/>
      <c r="E12371" s="103"/>
      <c r="F12371" s="215"/>
    </row>
    <row r="12372" spans="2:6">
      <c r="B12372" s="214"/>
      <c r="C12372" s="103"/>
      <c r="D12372" s="103"/>
      <c r="E12372" s="103"/>
      <c r="F12372" s="215"/>
    </row>
    <row r="12373" spans="2:6">
      <c r="B12373" s="214"/>
      <c r="C12373" s="103"/>
      <c r="D12373" s="103"/>
      <c r="E12373" s="103"/>
      <c r="F12373" s="215"/>
    </row>
    <row r="12374" spans="2:6">
      <c r="B12374" s="214"/>
      <c r="C12374" s="103"/>
      <c r="D12374" s="103"/>
      <c r="E12374" s="103"/>
      <c r="F12374" s="215"/>
    </row>
    <row r="12375" spans="2:6">
      <c r="B12375" s="214"/>
      <c r="C12375" s="103"/>
      <c r="D12375" s="103"/>
      <c r="E12375" s="103"/>
      <c r="F12375" s="215"/>
    </row>
    <row r="12376" spans="2:6">
      <c r="B12376" s="214"/>
      <c r="C12376" s="103"/>
      <c r="D12376" s="103"/>
      <c r="E12376" s="103"/>
      <c r="F12376" s="215"/>
    </row>
    <row r="12377" spans="2:6">
      <c r="B12377" s="214"/>
      <c r="C12377" s="103"/>
      <c r="D12377" s="103"/>
      <c r="E12377" s="103"/>
      <c r="F12377" s="215"/>
    </row>
    <row r="12378" spans="2:6">
      <c r="B12378" s="214"/>
      <c r="C12378" s="103"/>
      <c r="D12378" s="103"/>
      <c r="E12378" s="103"/>
      <c r="F12378" s="215"/>
    </row>
    <row r="12379" spans="2:6">
      <c r="B12379" s="214"/>
      <c r="C12379" s="103"/>
      <c r="D12379" s="103"/>
      <c r="E12379" s="103"/>
      <c r="F12379" s="215"/>
    </row>
    <row r="12380" spans="2:6">
      <c r="B12380" s="214"/>
      <c r="C12380" s="103"/>
      <c r="D12380" s="103"/>
      <c r="E12380" s="103"/>
      <c r="F12380" s="215"/>
    </row>
    <row r="12381" spans="2:6">
      <c r="B12381" s="214"/>
      <c r="C12381" s="103"/>
      <c r="D12381" s="103"/>
      <c r="E12381" s="103"/>
      <c r="F12381" s="215"/>
    </row>
    <row r="12382" spans="2:6">
      <c r="B12382" s="214"/>
      <c r="C12382" s="103"/>
      <c r="D12382" s="103"/>
      <c r="E12382" s="103"/>
      <c r="F12382" s="215"/>
    </row>
    <row r="12383" spans="2:6">
      <c r="B12383" s="214"/>
      <c r="C12383" s="103"/>
      <c r="D12383" s="103"/>
      <c r="E12383" s="103"/>
      <c r="F12383" s="215"/>
    </row>
    <row r="12384" spans="2:6">
      <c r="B12384" s="214"/>
      <c r="C12384" s="103"/>
      <c r="D12384" s="103"/>
      <c r="E12384" s="103"/>
      <c r="F12384" s="215"/>
    </row>
    <row r="12385" spans="2:6">
      <c r="B12385" s="214"/>
      <c r="C12385" s="103"/>
      <c r="D12385" s="103"/>
      <c r="E12385" s="103"/>
      <c r="F12385" s="215"/>
    </row>
    <row r="12386" spans="2:6">
      <c r="B12386" s="214"/>
      <c r="C12386" s="103"/>
      <c r="D12386" s="103"/>
      <c r="E12386" s="103"/>
      <c r="F12386" s="215"/>
    </row>
    <row r="12387" spans="2:6">
      <c r="B12387" s="214"/>
      <c r="C12387" s="103"/>
      <c r="D12387" s="103"/>
      <c r="E12387" s="103"/>
      <c r="F12387" s="215"/>
    </row>
    <row r="12388" spans="2:6">
      <c r="B12388" s="214"/>
      <c r="C12388" s="103"/>
      <c r="D12388" s="103"/>
      <c r="E12388" s="103"/>
      <c r="F12388" s="215"/>
    </row>
    <row r="12389" spans="2:6">
      <c r="B12389" s="214"/>
      <c r="C12389" s="103"/>
      <c r="D12389" s="103"/>
      <c r="E12389" s="103"/>
      <c r="F12389" s="215"/>
    </row>
    <row r="12390" spans="2:6">
      <c r="B12390" s="214"/>
      <c r="C12390" s="103"/>
      <c r="D12390" s="103"/>
      <c r="E12390" s="103"/>
      <c r="F12390" s="215"/>
    </row>
    <row r="12391" spans="2:6">
      <c r="B12391" s="214"/>
      <c r="C12391" s="103"/>
      <c r="D12391" s="103"/>
      <c r="E12391" s="103"/>
      <c r="F12391" s="215"/>
    </row>
    <row r="12392" spans="2:6">
      <c r="B12392" s="214"/>
      <c r="C12392" s="103"/>
      <c r="D12392" s="103"/>
      <c r="E12392" s="103"/>
      <c r="F12392" s="215"/>
    </row>
    <row r="12393" spans="2:6">
      <c r="B12393" s="214"/>
      <c r="C12393" s="103"/>
      <c r="D12393" s="103"/>
      <c r="E12393" s="103"/>
      <c r="F12393" s="215"/>
    </row>
    <row r="12394" spans="2:6">
      <c r="B12394" s="214"/>
      <c r="C12394" s="103"/>
      <c r="D12394" s="103"/>
      <c r="E12394" s="103"/>
      <c r="F12394" s="215"/>
    </row>
    <row r="12395" spans="2:6">
      <c r="B12395" s="214"/>
      <c r="C12395" s="103"/>
      <c r="D12395" s="103"/>
      <c r="E12395" s="103"/>
      <c r="F12395" s="215"/>
    </row>
    <row r="12396" spans="2:6">
      <c r="B12396" s="214"/>
      <c r="C12396" s="103"/>
      <c r="D12396" s="103"/>
      <c r="E12396" s="103"/>
      <c r="F12396" s="215"/>
    </row>
    <row r="12397" spans="2:6">
      <c r="B12397" s="214"/>
      <c r="C12397" s="103"/>
      <c r="D12397" s="103"/>
      <c r="E12397" s="103"/>
      <c r="F12397" s="215"/>
    </row>
    <row r="12398" spans="2:6">
      <c r="B12398" s="214"/>
      <c r="C12398" s="103"/>
      <c r="D12398" s="103"/>
      <c r="E12398" s="103"/>
      <c r="F12398" s="215"/>
    </row>
    <row r="12399" spans="2:6">
      <c r="B12399" s="214"/>
      <c r="C12399" s="103"/>
      <c r="D12399" s="103"/>
      <c r="E12399" s="103"/>
      <c r="F12399" s="215"/>
    </row>
    <row r="12400" spans="2:6">
      <c r="B12400" s="214"/>
      <c r="C12400" s="103"/>
      <c r="D12400" s="103"/>
      <c r="E12400" s="103"/>
      <c r="F12400" s="215"/>
    </row>
    <row r="12401" spans="2:6">
      <c r="B12401" s="214"/>
      <c r="C12401" s="103"/>
      <c r="D12401" s="103"/>
      <c r="E12401" s="103"/>
      <c r="F12401" s="215"/>
    </row>
    <row r="12402" spans="2:6">
      <c r="B12402" s="214"/>
      <c r="C12402" s="103"/>
      <c r="D12402" s="103"/>
      <c r="E12402" s="103"/>
      <c r="F12402" s="215"/>
    </row>
    <row r="12403" spans="2:6">
      <c r="B12403" s="214"/>
      <c r="C12403" s="103"/>
      <c r="D12403" s="103"/>
      <c r="E12403" s="103"/>
      <c r="F12403" s="215"/>
    </row>
    <row r="12404" spans="2:6">
      <c r="B12404" s="214"/>
      <c r="C12404" s="103"/>
      <c r="D12404" s="103"/>
      <c r="E12404" s="103"/>
      <c r="F12404" s="215"/>
    </row>
    <row r="12405" spans="2:6">
      <c r="B12405" s="214"/>
      <c r="C12405" s="103"/>
      <c r="D12405" s="103"/>
      <c r="E12405" s="103"/>
      <c r="F12405" s="215"/>
    </row>
    <row r="12406" spans="2:6">
      <c r="B12406" s="214"/>
      <c r="C12406" s="103"/>
      <c r="D12406" s="103"/>
      <c r="E12406" s="103"/>
      <c r="F12406" s="215"/>
    </row>
    <row r="12407" spans="2:6">
      <c r="B12407" s="214"/>
      <c r="C12407" s="103"/>
      <c r="D12407" s="103"/>
      <c r="E12407" s="103"/>
      <c r="F12407" s="215"/>
    </row>
    <row r="12408" spans="2:6">
      <c r="B12408" s="214"/>
      <c r="C12408" s="103"/>
      <c r="D12408" s="103"/>
      <c r="E12408" s="103"/>
      <c r="F12408" s="215"/>
    </row>
    <row r="12409" spans="2:6">
      <c r="B12409" s="214"/>
      <c r="C12409" s="103"/>
      <c r="D12409" s="103"/>
      <c r="E12409" s="103"/>
      <c r="F12409" s="215"/>
    </row>
    <row r="12410" spans="2:6">
      <c r="B12410" s="214"/>
      <c r="C12410" s="103"/>
      <c r="D12410" s="103"/>
      <c r="E12410" s="103"/>
      <c r="F12410" s="215"/>
    </row>
    <row r="12411" spans="2:6">
      <c r="B12411" s="214"/>
      <c r="C12411" s="103"/>
      <c r="D12411" s="103"/>
      <c r="E12411" s="103"/>
      <c r="F12411" s="215"/>
    </row>
    <row r="12412" spans="2:6">
      <c r="B12412" s="214"/>
      <c r="C12412" s="103"/>
      <c r="D12412" s="103"/>
      <c r="E12412" s="103"/>
      <c r="F12412" s="215"/>
    </row>
    <row r="12413" spans="2:6">
      <c r="B12413" s="214"/>
      <c r="C12413" s="103"/>
      <c r="D12413" s="103"/>
      <c r="E12413" s="103"/>
      <c r="F12413" s="215"/>
    </row>
    <row r="12414" spans="2:6">
      <c r="B12414" s="214"/>
      <c r="C12414" s="103"/>
      <c r="D12414" s="103"/>
      <c r="E12414" s="103"/>
      <c r="F12414" s="215"/>
    </row>
    <row r="12415" spans="2:6">
      <c r="B12415" s="214"/>
      <c r="C12415" s="103"/>
      <c r="D12415" s="103"/>
      <c r="E12415" s="103"/>
      <c r="F12415" s="215"/>
    </row>
    <row r="12416" spans="2:6">
      <c r="B12416" s="214"/>
      <c r="C12416" s="103"/>
      <c r="D12416" s="103"/>
      <c r="E12416" s="103"/>
      <c r="F12416" s="215"/>
    </row>
    <row r="12417" spans="2:6">
      <c r="B12417" s="214"/>
      <c r="C12417" s="103"/>
      <c r="D12417" s="103"/>
      <c r="E12417" s="103"/>
      <c r="F12417" s="215"/>
    </row>
    <row r="12418" spans="2:6">
      <c r="B12418" s="214"/>
      <c r="C12418" s="103"/>
      <c r="D12418" s="103"/>
      <c r="E12418" s="103"/>
      <c r="F12418" s="215"/>
    </row>
    <row r="12419" spans="2:6">
      <c r="B12419" s="214"/>
      <c r="C12419" s="103"/>
      <c r="D12419" s="103"/>
      <c r="E12419" s="103"/>
      <c r="F12419" s="215"/>
    </row>
    <row r="12420" spans="2:6">
      <c r="B12420" s="214"/>
      <c r="C12420" s="103"/>
      <c r="D12420" s="103"/>
      <c r="E12420" s="103"/>
      <c r="F12420" s="215"/>
    </row>
    <row r="12421" spans="2:6">
      <c r="B12421" s="214"/>
      <c r="C12421" s="103"/>
      <c r="D12421" s="103"/>
      <c r="E12421" s="103"/>
      <c r="F12421" s="215"/>
    </row>
    <row r="12422" spans="2:6">
      <c r="B12422" s="214"/>
      <c r="C12422" s="103"/>
      <c r="D12422" s="103"/>
      <c r="E12422" s="103"/>
      <c r="F12422" s="215"/>
    </row>
    <row r="12423" spans="2:6">
      <c r="B12423" s="214"/>
      <c r="C12423" s="103"/>
      <c r="D12423" s="103"/>
      <c r="E12423" s="103"/>
      <c r="F12423" s="215"/>
    </row>
    <row r="12424" spans="2:6">
      <c r="B12424" s="214"/>
      <c r="C12424" s="103"/>
      <c r="D12424" s="103"/>
      <c r="E12424" s="103"/>
      <c r="F12424" s="215"/>
    </row>
    <row r="12425" spans="2:6">
      <c r="B12425" s="214"/>
      <c r="C12425" s="103"/>
      <c r="D12425" s="103"/>
      <c r="E12425" s="103"/>
      <c r="F12425" s="215"/>
    </row>
    <row r="12426" spans="2:6">
      <c r="B12426" s="214"/>
      <c r="C12426" s="103"/>
      <c r="D12426" s="103"/>
      <c r="E12426" s="103"/>
      <c r="F12426" s="215"/>
    </row>
    <row r="12427" spans="2:6">
      <c r="B12427" s="214"/>
      <c r="C12427" s="103"/>
      <c r="D12427" s="103"/>
      <c r="E12427" s="103"/>
      <c r="F12427" s="215"/>
    </row>
    <row r="12428" spans="2:6">
      <c r="B12428" s="214"/>
      <c r="C12428" s="103"/>
      <c r="D12428" s="103"/>
      <c r="E12428" s="103"/>
      <c r="F12428" s="215"/>
    </row>
    <row r="12429" spans="2:6">
      <c r="B12429" s="214"/>
      <c r="C12429" s="103"/>
      <c r="D12429" s="103"/>
      <c r="E12429" s="103"/>
      <c r="F12429" s="215"/>
    </row>
    <row r="12430" spans="2:6">
      <c r="B12430" s="214"/>
      <c r="C12430" s="103"/>
      <c r="D12430" s="103"/>
      <c r="E12430" s="103"/>
      <c r="F12430" s="215"/>
    </row>
    <row r="12431" spans="2:6">
      <c r="B12431" s="214"/>
      <c r="C12431" s="103"/>
      <c r="D12431" s="103"/>
      <c r="E12431" s="103"/>
      <c r="F12431" s="215"/>
    </row>
    <row r="12432" spans="2:6">
      <c r="B12432" s="214"/>
      <c r="C12432" s="103"/>
      <c r="D12432" s="103"/>
      <c r="E12432" s="103"/>
      <c r="F12432" s="215"/>
    </row>
    <row r="12433" spans="2:6">
      <c r="B12433" s="214"/>
      <c r="C12433" s="103"/>
      <c r="D12433" s="103"/>
      <c r="E12433" s="103"/>
      <c r="F12433" s="215"/>
    </row>
    <row r="12434" spans="2:6">
      <c r="B12434" s="214"/>
      <c r="C12434" s="103"/>
      <c r="D12434" s="103"/>
      <c r="E12434" s="103"/>
      <c r="F12434" s="215"/>
    </row>
    <row r="12435" spans="2:6">
      <c r="B12435" s="214"/>
      <c r="C12435" s="103"/>
      <c r="D12435" s="103"/>
      <c r="E12435" s="103"/>
      <c r="F12435" s="215"/>
    </row>
    <row r="12436" spans="2:6">
      <c r="B12436" s="214"/>
      <c r="C12436" s="103"/>
      <c r="D12436" s="103"/>
      <c r="E12436" s="103"/>
      <c r="F12436" s="215"/>
    </row>
    <row r="12437" spans="2:6">
      <c r="B12437" s="214"/>
      <c r="C12437" s="103"/>
      <c r="D12437" s="103"/>
      <c r="E12437" s="103"/>
      <c r="F12437" s="215"/>
    </row>
    <row r="12438" spans="2:6">
      <c r="B12438" s="214"/>
      <c r="C12438" s="103"/>
      <c r="D12438" s="103"/>
      <c r="E12438" s="103"/>
      <c r="F12438" s="215"/>
    </row>
    <row r="12439" spans="2:6">
      <c r="B12439" s="214"/>
      <c r="C12439" s="103"/>
      <c r="D12439" s="103"/>
      <c r="E12439" s="103"/>
      <c r="F12439" s="215"/>
    </row>
    <row r="12440" spans="2:6">
      <c r="B12440" s="214"/>
      <c r="C12440" s="103"/>
      <c r="D12440" s="103"/>
      <c r="E12440" s="103"/>
      <c r="F12440" s="215"/>
    </row>
    <row r="12441" spans="2:6">
      <c r="B12441" s="214"/>
      <c r="C12441" s="103"/>
      <c r="D12441" s="103"/>
      <c r="E12441" s="103"/>
      <c r="F12441" s="215"/>
    </row>
    <row r="12442" spans="2:6">
      <c r="B12442" s="214"/>
      <c r="C12442" s="103"/>
      <c r="D12442" s="103"/>
      <c r="E12442" s="103"/>
      <c r="F12442" s="215"/>
    </row>
    <row r="12443" spans="2:6">
      <c r="B12443" s="214"/>
      <c r="C12443" s="103"/>
      <c r="D12443" s="103"/>
      <c r="E12443" s="103"/>
      <c r="F12443" s="215"/>
    </row>
    <row r="12444" spans="2:6">
      <c r="B12444" s="214"/>
      <c r="C12444" s="103"/>
      <c r="D12444" s="103"/>
      <c r="E12444" s="103"/>
      <c r="F12444" s="215"/>
    </row>
    <row r="12445" spans="2:6">
      <c r="B12445" s="214"/>
      <c r="C12445" s="103"/>
      <c r="D12445" s="103"/>
      <c r="E12445" s="103"/>
      <c r="F12445" s="215"/>
    </row>
    <row r="12446" spans="2:6">
      <c r="B12446" s="214"/>
      <c r="C12446" s="103"/>
      <c r="D12446" s="103"/>
      <c r="E12446" s="103"/>
      <c r="F12446" s="215"/>
    </row>
    <row r="12447" spans="2:6">
      <c r="B12447" s="214"/>
      <c r="C12447" s="103"/>
      <c r="D12447" s="103"/>
      <c r="E12447" s="103"/>
      <c r="F12447" s="215"/>
    </row>
    <row r="12448" spans="2:6">
      <c r="B12448" s="214"/>
      <c r="C12448" s="103"/>
      <c r="D12448" s="103"/>
      <c r="E12448" s="103"/>
      <c r="F12448" s="215"/>
    </row>
    <row r="12449" spans="2:6">
      <c r="B12449" s="214"/>
      <c r="C12449" s="103"/>
      <c r="D12449" s="103"/>
      <c r="E12449" s="103"/>
      <c r="F12449" s="215"/>
    </row>
    <row r="12450" spans="2:6">
      <c r="B12450" s="214"/>
      <c r="C12450" s="103"/>
      <c r="D12450" s="103"/>
      <c r="E12450" s="103"/>
      <c r="F12450" s="215"/>
    </row>
    <row r="12451" spans="2:6">
      <c r="B12451" s="214"/>
      <c r="C12451" s="103"/>
      <c r="D12451" s="103"/>
      <c r="E12451" s="103"/>
      <c r="F12451" s="215"/>
    </row>
    <row r="12452" spans="2:6">
      <c r="B12452" s="214"/>
      <c r="C12452" s="103"/>
      <c r="D12452" s="103"/>
      <c r="E12452" s="103"/>
      <c r="F12452" s="215"/>
    </row>
    <row r="12453" spans="2:6">
      <c r="B12453" s="214"/>
      <c r="C12453" s="103"/>
      <c r="D12453" s="103"/>
      <c r="E12453" s="103"/>
      <c r="F12453" s="215"/>
    </row>
    <row r="12454" spans="2:6">
      <c r="B12454" s="214"/>
      <c r="C12454" s="103"/>
      <c r="D12454" s="103"/>
      <c r="E12454" s="103"/>
      <c r="F12454" s="215"/>
    </row>
    <row r="12455" spans="2:6">
      <c r="B12455" s="214"/>
      <c r="C12455" s="103"/>
      <c r="D12455" s="103"/>
      <c r="E12455" s="103"/>
      <c r="F12455" s="215"/>
    </row>
    <row r="12456" spans="2:6">
      <c r="B12456" s="214"/>
      <c r="C12456" s="103"/>
      <c r="D12456" s="103"/>
      <c r="E12456" s="103"/>
      <c r="F12456" s="215"/>
    </row>
    <row r="12457" spans="2:6">
      <c r="B12457" s="214"/>
      <c r="C12457" s="103"/>
      <c r="D12457" s="103"/>
      <c r="E12457" s="103"/>
      <c r="F12457" s="215"/>
    </row>
    <row r="12458" spans="2:6">
      <c r="B12458" s="214"/>
      <c r="C12458" s="103"/>
      <c r="D12458" s="103"/>
      <c r="E12458" s="103"/>
      <c r="F12458" s="215"/>
    </row>
    <row r="12459" spans="2:6">
      <c r="B12459" s="214"/>
      <c r="C12459" s="103"/>
      <c r="D12459" s="103"/>
      <c r="E12459" s="103"/>
      <c r="F12459" s="215"/>
    </row>
    <row r="12460" spans="2:6">
      <c r="B12460" s="214"/>
      <c r="C12460" s="103"/>
      <c r="D12460" s="103"/>
      <c r="E12460" s="103"/>
      <c r="F12460" s="215"/>
    </row>
    <row r="12461" spans="2:6">
      <c r="B12461" s="214"/>
      <c r="C12461" s="103"/>
      <c r="D12461" s="103"/>
      <c r="E12461" s="103"/>
      <c r="F12461" s="215"/>
    </row>
    <row r="12462" spans="2:6">
      <c r="B12462" s="214"/>
      <c r="C12462" s="103"/>
      <c r="D12462" s="103"/>
      <c r="E12462" s="103"/>
      <c r="F12462" s="215"/>
    </row>
    <row r="12463" spans="2:6">
      <c r="B12463" s="214"/>
      <c r="C12463" s="103"/>
      <c r="D12463" s="103"/>
      <c r="E12463" s="103"/>
      <c r="F12463" s="215"/>
    </row>
    <row r="12464" spans="2:6">
      <c r="B12464" s="214"/>
      <c r="C12464" s="103"/>
      <c r="D12464" s="103"/>
      <c r="E12464" s="103"/>
      <c r="F12464" s="215"/>
    </row>
    <row r="12465" spans="2:6">
      <c r="B12465" s="214"/>
      <c r="C12465" s="103"/>
      <c r="D12465" s="103"/>
      <c r="E12465" s="103"/>
      <c r="F12465" s="215"/>
    </row>
    <row r="12466" spans="2:6">
      <c r="B12466" s="214"/>
      <c r="C12466" s="103"/>
      <c r="D12466" s="103"/>
      <c r="E12466" s="103"/>
      <c r="F12466" s="215"/>
    </row>
    <row r="12467" spans="2:6">
      <c r="B12467" s="214"/>
      <c r="C12467" s="103"/>
      <c r="D12467" s="103"/>
      <c r="E12467" s="103"/>
      <c r="F12467" s="215"/>
    </row>
    <row r="12468" spans="2:6">
      <c r="B12468" s="214"/>
      <c r="C12468" s="103"/>
      <c r="D12468" s="103"/>
      <c r="E12468" s="103"/>
      <c r="F12468" s="215"/>
    </row>
    <row r="12469" spans="2:6">
      <c r="B12469" s="214"/>
      <c r="C12469" s="103"/>
      <c r="D12469" s="103"/>
      <c r="E12469" s="103"/>
      <c r="F12469" s="215"/>
    </row>
    <row r="12470" spans="2:6">
      <c r="B12470" s="214"/>
      <c r="C12470" s="103"/>
      <c r="D12470" s="103"/>
      <c r="E12470" s="103"/>
      <c r="F12470" s="215"/>
    </row>
    <row r="12471" spans="2:6">
      <c r="B12471" s="214"/>
      <c r="C12471" s="103"/>
      <c r="D12471" s="103"/>
      <c r="E12471" s="103"/>
      <c r="F12471" s="215"/>
    </row>
    <row r="12472" spans="2:6">
      <c r="B12472" s="214"/>
      <c r="C12472" s="103"/>
      <c r="D12472" s="103"/>
      <c r="E12472" s="103"/>
      <c r="F12472" s="215"/>
    </row>
    <row r="12473" spans="2:6">
      <c r="B12473" s="214"/>
      <c r="C12473" s="103"/>
      <c r="D12473" s="103"/>
      <c r="E12473" s="103"/>
      <c r="F12473" s="215"/>
    </row>
    <row r="12474" spans="2:6">
      <c r="B12474" s="214"/>
      <c r="C12474" s="103"/>
      <c r="D12474" s="103"/>
      <c r="E12474" s="103"/>
      <c r="F12474" s="215"/>
    </row>
    <row r="12475" spans="2:6">
      <c r="B12475" s="214"/>
      <c r="C12475" s="103"/>
      <c r="D12475" s="103"/>
      <c r="E12475" s="103"/>
      <c r="F12475" s="215"/>
    </row>
    <row r="12476" spans="2:6">
      <c r="B12476" s="214"/>
      <c r="C12476" s="103"/>
      <c r="D12476" s="103"/>
      <c r="E12476" s="103"/>
      <c r="F12476" s="215"/>
    </row>
    <row r="12477" spans="2:6">
      <c r="B12477" s="214"/>
      <c r="C12477" s="103"/>
      <c r="D12477" s="103"/>
      <c r="E12477" s="103"/>
      <c r="F12477" s="215"/>
    </row>
    <row r="12478" spans="2:6">
      <c r="B12478" s="214"/>
      <c r="C12478" s="103"/>
      <c r="D12478" s="103"/>
      <c r="E12478" s="103"/>
      <c r="F12478" s="215"/>
    </row>
    <row r="12479" spans="2:6">
      <c r="B12479" s="214"/>
      <c r="C12479" s="103"/>
      <c r="D12479" s="103"/>
      <c r="E12479" s="103"/>
      <c r="F12479" s="215"/>
    </row>
    <row r="12480" spans="2:6">
      <c r="B12480" s="214"/>
      <c r="C12480" s="103"/>
      <c r="D12480" s="103"/>
      <c r="E12480" s="103"/>
      <c r="F12480" s="215"/>
    </row>
    <row r="12481" spans="2:6">
      <c r="B12481" s="214"/>
      <c r="C12481" s="103"/>
      <c r="D12481" s="103"/>
      <c r="E12481" s="103"/>
      <c r="F12481" s="215"/>
    </row>
    <row r="12482" spans="2:6">
      <c r="B12482" s="214"/>
      <c r="C12482" s="103"/>
      <c r="D12482" s="103"/>
      <c r="E12482" s="103"/>
      <c r="F12482" s="215"/>
    </row>
    <row r="12483" spans="2:6">
      <c r="B12483" s="214"/>
      <c r="C12483" s="103"/>
      <c r="D12483" s="103"/>
      <c r="E12483" s="103"/>
      <c r="F12483" s="215"/>
    </row>
    <row r="12484" spans="2:6">
      <c r="B12484" s="214"/>
      <c r="C12484" s="103"/>
      <c r="D12484" s="103"/>
      <c r="E12484" s="103"/>
      <c r="F12484" s="215"/>
    </row>
    <row r="12485" spans="2:6">
      <c r="B12485" s="214"/>
      <c r="C12485" s="103"/>
      <c r="D12485" s="103"/>
      <c r="E12485" s="103"/>
      <c r="F12485" s="215"/>
    </row>
    <row r="12486" spans="2:6">
      <c r="B12486" s="214"/>
      <c r="C12486" s="103"/>
      <c r="D12486" s="103"/>
      <c r="E12486" s="103"/>
      <c r="F12486" s="215"/>
    </row>
    <row r="12487" spans="2:6">
      <c r="B12487" s="214"/>
      <c r="C12487" s="103"/>
      <c r="D12487" s="103"/>
      <c r="E12487" s="103"/>
      <c r="F12487" s="215"/>
    </row>
    <row r="12488" spans="2:6">
      <c r="B12488" s="214"/>
      <c r="C12488" s="103"/>
      <c r="D12488" s="103"/>
      <c r="E12488" s="103"/>
      <c r="F12488" s="215"/>
    </row>
    <row r="12489" spans="2:6">
      <c r="B12489" s="214"/>
      <c r="C12489" s="103"/>
      <c r="D12489" s="103"/>
      <c r="E12489" s="103"/>
      <c r="F12489" s="215"/>
    </row>
    <row r="12490" spans="2:6">
      <c r="B12490" s="214"/>
      <c r="C12490" s="103"/>
      <c r="D12490" s="103"/>
      <c r="E12490" s="103"/>
      <c r="F12490" s="215"/>
    </row>
    <row r="12491" spans="2:6">
      <c r="B12491" s="214"/>
      <c r="C12491" s="103"/>
      <c r="D12491" s="103"/>
      <c r="E12491" s="103"/>
      <c r="F12491" s="215"/>
    </row>
    <row r="12492" spans="2:6">
      <c r="B12492" s="214"/>
      <c r="C12492" s="103"/>
      <c r="D12492" s="103"/>
      <c r="E12492" s="103"/>
      <c r="F12492" s="215"/>
    </row>
    <row r="12493" spans="2:6">
      <c r="B12493" s="214"/>
      <c r="C12493" s="103"/>
      <c r="D12493" s="103"/>
      <c r="E12493" s="103"/>
      <c r="F12493" s="215"/>
    </row>
    <row r="12494" spans="2:6">
      <c r="B12494" s="214"/>
      <c r="C12494" s="103"/>
      <c r="D12494" s="103"/>
      <c r="E12494" s="103"/>
      <c r="F12494" s="215"/>
    </row>
    <row r="12495" spans="2:6">
      <c r="B12495" s="214"/>
      <c r="C12495" s="103"/>
      <c r="D12495" s="103"/>
      <c r="E12495" s="103"/>
      <c r="F12495" s="215"/>
    </row>
    <row r="12496" spans="2:6">
      <c r="B12496" s="214"/>
      <c r="C12496" s="103"/>
      <c r="D12496" s="103"/>
      <c r="E12496" s="103"/>
      <c r="F12496" s="215"/>
    </row>
    <row r="12497" spans="2:6">
      <c r="B12497" s="214"/>
      <c r="C12497" s="103"/>
      <c r="D12497" s="103"/>
      <c r="E12497" s="103"/>
      <c r="F12497" s="215"/>
    </row>
    <row r="12498" spans="2:6">
      <c r="B12498" s="214"/>
      <c r="C12498" s="103"/>
      <c r="D12498" s="103"/>
      <c r="E12498" s="103"/>
      <c r="F12498" s="215"/>
    </row>
    <row r="12499" spans="2:6">
      <c r="B12499" s="214"/>
      <c r="C12499" s="103"/>
      <c r="D12499" s="103"/>
      <c r="E12499" s="103"/>
      <c r="F12499" s="215"/>
    </row>
    <row r="12500" spans="2:6">
      <c r="B12500" s="214"/>
      <c r="C12500" s="103"/>
      <c r="D12500" s="103"/>
      <c r="E12500" s="103"/>
      <c r="F12500" s="215"/>
    </row>
    <row r="12501" spans="2:6">
      <c r="B12501" s="214"/>
      <c r="C12501" s="103"/>
      <c r="D12501" s="103"/>
      <c r="E12501" s="103"/>
      <c r="F12501" s="215"/>
    </row>
    <row r="12502" spans="2:6">
      <c r="B12502" s="214"/>
      <c r="C12502" s="103"/>
      <c r="D12502" s="103"/>
      <c r="E12502" s="103"/>
      <c r="F12502" s="215"/>
    </row>
    <row r="12503" spans="2:6">
      <c r="B12503" s="214"/>
      <c r="C12503" s="103"/>
      <c r="D12503" s="103"/>
      <c r="E12503" s="103"/>
      <c r="F12503" s="215"/>
    </row>
    <row r="12504" spans="2:6">
      <c r="B12504" s="214"/>
      <c r="C12504" s="103"/>
      <c r="D12504" s="103"/>
      <c r="E12504" s="103"/>
      <c r="F12504" s="215"/>
    </row>
    <row r="12505" spans="2:6">
      <c r="B12505" s="214"/>
      <c r="C12505" s="103"/>
      <c r="D12505" s="103"/>
      <c r="E12505" s="103"/>
      <c r="F12505" s="215"/>
    </row>
    <row r="12506" spans="2:6">
      <c r="B12506" s="214"/>
      <c r="C12506" s="103"/>
      <c r="D12506" s="103"/>
      <c r="E12506" s="103"/>
      <c r="F12506" s="215"/>
    </row>
    <row r="12507" spans="2:6">
      <c r="B12507" s="214"/>
      <c r="C12507" s="103"/>
      <c r="D12507" s="103"/>
      <c r="E12507" s="103"/>
      <c r="F12507" s="215"/>
    </row>
    <row r="12508" spans="2:6">
      <c r="B12508" s="214"/>
      <c r="C12508" s="103"/>
      <c r="D12508" s="103"/>
      <c r="E12508" s="103"/>
      <c r="F12508" s="215"/>
    </row>
    <row r="12509" spans="2:6">
      <c r="B12509" s="214"/>
      <c r="C12509" s="103"/>
      <c r="D12509" s="103"/>
      <c r="E12509" s="103"/>
      <c r="F12509" s="215"/>
    </row>
    <row r="12510" spans="2:6">
      <c r="B12510" s="214"/>
      <c r="C12510" s="103"/>
      <c r="D12510" s="103"/>
      <c r="E12510" s="103"/>
      <c r="F12510" s="215"/>
    </row>
    <row r="12511" spans="2:6">
      <c r="B12511" s="214"/>
      <c r="C12511" s="103"/>
      <c r="D12511" s="103"/>
      <c r="E12511" s="103"/>
      <c r="F12511" s="215"/>
    </row>
    <row r="12512" spans="2:6">
      <c r="B12512" s="214"/>
      <c r="C12512" s="103"/>
      <c r="D12512" s="103"/>
      <c r="E12512" s="103"/>
      <c r="F12512" s="215"/>
    </row>
    <row r="12513" spans="2:6">
      <c r="B12513" s="214"/>
      <c r="C12513" s="103"/>
      <c r="D12513" s="103"/>
      <c r="E12513" s="103"/>
      <c r="F12513" s="215"/>
    </row>
    <row r="12514" spans="2:6">
      <c r="B12514" s="214"/>
      <c r="C12514" s="103"/>
      <c r="D12514" s="103"/>
      <c r="E12514" s="103"/>
      <c r="F12514" s="215"/>
    </row>
    <row r="12515" spans="2:6">
      <c r="B12515" s="214"/>
      <c r="C12515" s="103"/>
      <c r="D12515" s="103"/>
      <c r="E12515" s="103"/>
      <c r="F12515" s="215"/>
    </row>
    <row r="12516" spans="2:6">
      <c r="B12516" s="214"/>
      <c r="C12516" s="103"/>
      <c r="D12516" s="103"/>
      <c r="E12516" s="103"/>
      <c r="F12516" s="215"/>
    </row>
    <row r="12517" spans="2:6">
      <c r="B12517" s="214"/>
      <c r="C12517" s="103"/>
      <c r="D12517" s="103"/>
      <c r="E12517" s="103"/>
      <c r="F12517" s="215"/>
    </row>
    <row r="12518" spans="2:6">
      <c r="B12518" s="214"/>
      <c r="C12518" s="103"/>
      <c r="D12518" s="103"/>
      <c r="E12518" s="103"/>
      <c r="F12518" s="215"/>
    </row>
    <row r="12519" spans="2:6">
      <c r="B12519" s="214"/>
      <c r="C12519" s="103"/>
      <c r="D12519" s="103"/>
      <c r="E12519" s="103"/>
      <c r="F12519" s="215"/>
    </row>
    <row r="12520" spans="2:6">
      <c r="B12520" s="214"/>
      <c r="C12520" s="103"/>
      <c r="D12520" s="103"/>
      <c r="E12520" s="103"/>
      <c r="F12520" s="215"/>
    </row>
    <row r="12521" spans="2:6">
      <c r="B12521" s="214"/>
      <c r="C12521" s="103"/>
      <c r="D12521" s="103"/>
      <c r="E12521" s="103"/>
      <c r="F12521" s="215"/>
    </row>
    <row r="12522" spans="2:6">
      <c r="B12522" s="214"/>
      <c r="C12522" s="103"/>
      <c r="D12522" s="103"/>
      <c r="E12522" s="103"/>
      <c r="F12522" s="215"/>
    </row>
    <row r="12523" spans="2:6">
      <c r="B12523" s="214"/>
      <c r="C12523" s="103"/>
      <c r="D12523" s="103"/>
      <c r="E12523" s="103"/>
      <c r="F12523" s="215"/>
    </row>
    <row r="12524" spans="2:6">
      <c r="B12524" s="214"/>
      <c r="C12524" s="103"/>
      <c r="D12524" s="103"/>
      <c r="E12524" s="103"/>
      <c r="F12524" s="215"/>
    </row>
    <row r="12525" spans="2:6">
      <c r="B12525" s="214"/>
      <c r="C12525" s="103"/>
      <c r="D12525" s="103"/>
      <c r="E12525" s="103"/>
      <c r="F12525" s="215"/>
    </row>
    <row r="12526" spans="2:6">
      <c r="B12526" s="214"/>
      <c r="C12526" s="103"/>
      <c r="D12526" s="103"/>
      <c r="E12526" s="103"/>
      <c r="F12526" s="215"/>
    </row>
    <row r="12527" spans="2:6">
      <c r="B12527" s="214"/>
      <c r="C12527" s="103"/>
      <c r="D12527" s="103"/>
      <c r="E12527" s="103"/>
      <c r="F12527" s="215"/>
    </row>
    <row r="12528" spans="2:6">
      <c r="B12528" s="214"/>
      <c r="C12528" s="103"/>
      <c r="D12528" s="103"/>
      <c r="E12528" s="103"/>
      <c r="F12528" s="215"/>
    </row>
    <row r="12529" spans="2:6">
      <c r="B12529" s="214"/>
      <c r="C12529" s="103"/>
      <c r="D12529" s="103"/>
      <c r="E12529" s="103"/>
      <c r="F12529" s="215"/>
    </row>
    <row r="12530" spans="2:6">
      <c r="B12530" s="214"/>
      <c r="C12530" s="103"/>
      <c r="D12530" s="103"/>
      <c r="E12530" s="103"/>
      <c r="F12530" s="215"/>
    </row>
    <row r="12531" spans="2:6">
      <c r="B12531" s="214"/>
      <c r="C12531" s="103"/>
      <c r="D12531" s="103"/>
      <c r="E12531" s="103"/>
      <c r="F12531" s="215"/>
    </row>
    <row r="12532" spans="2:6">
      <c r="B12532" s="214"/>
      <c r="C12532" s="103"/>
      <c r="D12532" s="103"/>
      <c r="E12532" s="103"/>
      <c r="F12532" s="215"/>
    </row>
    <row r="12533" spans="2:6">
      <c r="B12533" s="214"/>
      <c r="C12533" s="103"/>
      <c r="D12533" s="103"/>
      <c r="E12533" s="103"/>
      <c r="F12533" s="215"/>
    </row>
    <row r="12534" spans="2:6">
      <c r="B12534" s="214"/>
      <c r="C12534" s="103"/>
      <c r="D12534" s="103"/>
      <c r="E12534" s="103"/>
      <c r="F12534" s="215"/>
    </row>
    <row r="12535" spans="2:6">
      <c r="B12535" s="214"/>
      <c r="C12535" s="103"/>
      <c r="D12535" s="103"/>
      <c r="E12535" s="103"/>
      <c r="F12535" s="215"/>
    </row>
    <row r="12536" spans="2:6">
      <c r="B12536" s="214"/>
      <c r="C12536" s="103"/>
      <c r="D12536" s="103"/>
      <c r="E12536" s="103"/>
      <c r="F12536" s="215"/>
    </row>
    <row r="12537" spans="2:6">
      <c r="B12537" s="214"/>
      <c r="C12537" s="103"/>
      <c r="D12537" s="103"/>
      <c r="E12537" s="103"/>
      <c r="F12537" s="215"/>
    </row>
    <row r="12538" spans="2:6">
      <c r="B12538" s="214"/>
      <c r="C12538" s="103"/>
      <c r="D12538" s="103"/>
      <c r="E12538" s="103"/>
      <c r="F12538" s="215"/>
    </row>
    <row r="12539" spans="2:6">
      <c r="B12539" s="214"/>
      <c r="C12539" s="103"/>
      <c r="D12539" s="103"/>
      <c r="E12539" s="103"/>
      <c r="F12539" s="215"/>
    </row>
    <row r="12540" spans="2:6">
      <c r="B12540" s="214"/>
      <c r="C12540" s="103"/>
      <c r="D12540" s="103"/>
      <c r="E12540" s="103"/>
      <c r="F12540" s="215"/>
    </row>
    <row r="12541" spans="2:6">
      <c r="B12541" s="214"/>
      <c r="C12541" s="103"/>
      <c r="D12541" s="103"/>
      <c r="E12541" s="103"/>
      <c r="F12541" s="215"/>
    </row>
    <row r="12542" spans="2:6">
      <c r="B12542" s="214"/>
      <c r="C12542" s="103"/>
      <c r="D12542" s="103"/>
      <c r="E12542" s="103"/>
      <c r="F12542" s="215"/>
    </row>
    <row r="12543" spans="2:6">
      <c r="B12543" s="214"/>
      <c r="C12543" s="103"/>
      <c r="D12543" s="103"/>
      <c r="E12543" s="103"/>
      <c r="F12543" s="215"/>
    </row>
    <row r="12544" spans="2:6">
      <c r="B12544" s="214"/>
      <c r="C12544" s="103"/>
      <c r="D12544" s="103"/>
      <c r="E12544" s="103"/>
      <c r="F12544" s="215"/>
    </row>
    <row r="12545" spans="2:6">
      <c r="B12545" s="214"/>
      <c r="C12545" s="103"/>
      <c r="D12545" s="103"/>
      <c r="E12545" s="103"/>
      <c r="F12545" s="215"/>
    </row>
    <row r="12546" spans="2:6">
      <c r="B12546" s="214"/>
      <c r="C12546" s="103"/>
      <c r="D12546" s="103"/>
      <c r="E12546" s="103"/>
      <c r="F12546" s="215"/>
    </row>
    <row r="12547" spans="2:6">
      <c r="B12547" s="214"/>
      <c r="C12547" s="103"/>
      <c r="D12547" s="103"/>
      <c r="E12547" s="103"/>
      <c r="F12547" s="215"/>
    </row>
    <row r="12548" spans="2:6">
      <c r="B12548" s="214"/>
      <c r="C12548" s="103"/>
      <c r="D12548" s="103"/>
      <c r="E12548" s="103"/>
      <c r="F12548" s="215"/>
    </row>
    <row r="12549" spans="2:6">
      <c r="B12549" s="214"/>
      <c r="C12549" s="103"/>
      <c r="D12549" s="103"/>
      <c r="E12549" s="103"/>
      <c r="F12549" s="215"/>
    </row>
    <row r="12550" spans="2:6">
      <c r="B12550" s="214"/>
      <c r="C12550" s="103"/>
      <c r="D12550" s="103"/>
      <c r="E12550" s="103"/>
      <c r="F12550" s="215"/>
    </row>
    <row r="12551" spans="2:6">
      <c r="B12551" s="214"/>
      <c r="C12551" s="103"/>
      <c r="D12551" s="103"/>
      <c r="E12551" s="103"/>
      <c r="F12551" s="215"/>
    </row>
    <row r="12552" spans="2:6">
      <c r="B12552" s="214"/>
      <c r="C12552" s="103"/>
      <c r="D12552" s="103"/>
      <c r="E12552" s="103"/>
      <c r="F12552" s="215"/>
    </row>
    <row r="12553" spans="2:6">
      <c r="B12553" s="214"/>
      <c r="C12553" s="103"/>
      <c r="D12553" s="103"/>
      <c r="E12553" s="103"/>
      <c r="F12553" s="215"/>
    </row>
    <row r="12554" spans="2:6">
      <c r="B12554" s="214"/>
      <c r="C12554" s="103"/>
      <c r="D12554" s="103"/>
      <c r="E12554" s="103"/>
      <c r="F12554" s="215"/>
    </row>
    <row r="12555" spans="2:6">
      <c r="B12555" s="214"/>
      <c r="C12555" s="103"/>
      <c r="D12555" s="103"/>
      <c r="E12555" s="103"/>
      <c r="F12555" s="215"/>
    </row>
    <row r="12556" spans="2:6">
      <c r="B12556" s="214"/>
      <c r="C12556" s="103"/>
      <c r="D12556" s="103"/>
      <c r="E12556" s="103"/>
      <c r="F12556" s="215"/>
    </row>
    <row r="12557" spans="2:6">
      <c r="B12557" s="214"/>
      <c r="C12557" s="103"/>
      <c r="D12557" s="103"/>
      <c r="E12557" s="103"/>
      <c r="F12557" s="215"/>
    </row>
    <row r="12558" spans="2:6">
      <c r="B12558" s="214"/>
      <c r="C12558" s="103"/>
      <c r="D12558" s="103"/>
      <c r="E12558" s="103"/>
      <c r="F12558" s="215"/>
    </row>
    <row r="12559" spans="2:6">
      <c r="B12559" s="214"/>
      <c r="C12559" s="103"/>
      <c r="D12559" s="103"/>
      <c r="E12559" s="103"/>
      <c r="F12559" s="215"/>
    </row>
    <row r="12560" spans="2:6">
      <c r="B12560" s="214"/>
      <c r="C12560" s="103"/>
      <c r="D12560" s="103"/>
      <c r="E12560" s="103"/>
      <c r="F12560" s="215"/>
    </row>
    <row r="12561" spans="2:6">
      <c r="B12561" s="214"/>
      <c r="C12561" s="103"/>
      <c r="D12561" s="103"/>
      <c r="E12561" s="103"/>
      <c r="F12561" s="215"/>
    </row>
    <row r="12562" spans="2:6">
      <c r="B12562" s="214"/>
      <c r="C12562" s="103"/>
      <c r="D12562" s="103"/>
      <c r="E12562" s="103"/>
      <c r="F12562" s="215"/>
    </row>
    <row r="12563" spans="2:6">
      <c r="B12563" s="214"/>
      <c r="C12563" s="103"/>
      <c r="D12563" s="103"/>
      <c r="E12563" s="103"/>
      <c r="F12563" s="215"/>
    </row>
    <row r="12564" spans="2:6">
      <c r="B12564" s="214"/>
      <c r="C12564" s="103"/>
      <c r="D12564" s="103"/>
      <c r="E12564" s="103"/>
      <c r="F12564" s="215"/>
    </row>
    <row r="12565" spans="2:6">
      <c r="B12565" s="214"/>
      <c r="C12565" s="103"/>
      <c r="D12565" s="103"/>
      <c r="E12565" s="103"/>
      <c r="F12565" s="215"/>
    </row>
    <row r="12566" spans="2:6">
      <c r="B12566" s="214"/>
      <c r="C12566" s="103"/>
      <c r="D12566" s="103"/>
      <c r="E12566" s="103"/>
      <c r="F12566" s="215"/>
    </row>
    <row r="12567" spans="2:6">
      <c r="B12567" s="214"/>
      <c r="C12567" s="103"/>
      <c r="D12567" s="103"/>
      <c r="E12567" s="103"/>
      <c r="F12567" s="215"/>
    </row>
    <row r="12568" spans="2:6">
      <c r="B12568" s="214"/>
      <c r="C12568" s="103"/>
      <c r="D12568" s="103"/>
      <c r="E12568" s="103"/>
      <c r="F12568" s="215"/>
    </row>
    <row r="12569" spans="2:6">
      <c r="B12569" s="214"/>
      <c r="C12569" s="103"/>
      <c r="D12569" s="103"/>
      <c r="E12569" s="103"/>
      <c r="F12569" s="215"/>
    </row>
    <row r="12570" spans="2:6">
      <c r="B12570" s="214"/>
      <c r="C12570" s="103"/>
      <c r="D12570" s="103"/>
      <c r="E12570" s="103"/>
      <c r="F12570" s="215"/>
    </row>
    <row r="12571" spans="2:6">
      <c r="B12571" s="214"/>
      <c r="C12571" s="103"/>
      <c r="D12571" s="103"/>
      <c r="E12571" s="103"/>
      <c r="F12571" s="215"/>
    </row>
    <row r="12572" spans="2:6">
      <c r="B12572" s="214"/>
      <c r="C12572" s="103"/>
      <c r="D12572" s="103"/>
      <c r="E12572" s="103"/>
      <c r="F12572" s="215"/>
    </row>
    <row r="12573" spans="2:6">
      <c r="B12573" s="214"/>
      <c r="C12573" s="103"/>
      <c r="D12573" s="103"/>
      <c r="E12573" s="103"/>
      <c r="F12573" s="215"/>
    </row>
    <row r="12574" spans="2:6">
      <c r="B12574" s="214"/>
      <c r="C12574" s="103"/>
      <c r="D12574" s="103"/>
      <c r="E12574" s="103"/>
      <c r="F12574" s="215"/>
    </row>
    <row r="12575" spans="2:6">
      <c r="B12575" s="214"/>
      <c r="C12575" s="103"/>
      <c r="D12575" s="103"/>
      <c r="E12575" s="103"/>
      <c r="F12575" s="215"/>
    </row>
    <row r="12576" spans="2:6">
      <c r="B12576" s="214"/>
      <c r="C12576" s="103"/>
      <c r="D12576" s="103"/>
      <c r="E12576" s="103"/>
      <c r="F12576" s="215"/>
    </row>
    <row r="12577" spans="2:6">
      <c r="B12577" s="214"/>
      <c r="C12577" s="103"/>
      <c r="D12577" s="103"/>
      <c r="E12577" s="103"/>
      <c r="F12577" s="215"/>
    </row>
    <row r="12578" spans="2:6">
      <c r="B12578" s="214"/>
      <c r="C12578" s="103"/>
      <c r="D12578" s="103"/>
      <c r="E12578" s="103"/>
      <c r="F12578" s="215"/>
    </row>
    <row r="12579" spans="2:6">
      <c r="B12579" s="214"/>
      <c r="C12579" s="103"/>
      <c r="D12579" s="103"/>
      <c r="E12579" s="103"/>
      <c r="F12579" s="215"/>
    </row>
    <row r="12580" spans="2:6">
      <c r="B12580" s="214"/>
      <c r="C12580" s="103"/>
      <c r="D12580" s="103"/>
      <c r="E12580" s="103"/>
      <c r="F12580" s="215"/>
    </row>
    <row r="12581" spans="2:6">
      <c r="B12581" s="214"/>
      <c r="C12581" s="103"/>
      <c r="D12581" s="103"/>
      <c r="E12581" s="103"/>
      <c r="F12581" s="215"/>
    </row>
    <row r="12582" spans="2:6">
      <c r="B12582" s="214"/>
      <c r="C12582" s="103"/>
      <c r="D12582" s="103"/>
      <c r="E12582" s="103"/>
      <c r="F12582" s="215"/>
    </row>
    <row r="12583" spans="2:6">
      <c r="B12583" s="214"/>
      <c r="C12583" s="103"/>
      <c r="D12583" s="103"/>
      <c r="E12583" s="103"/>
      <c r="F12583" s="215"/>
    </row>
    <row r="12584" spans="2:6">
      <c r="B12584" s="214"/>
      <c r="C12584" s="103"/>
      <c r="D12584" s="103"/>
      <c r="E12584" s="103"/>
      <c r="F12584" s="215"/>
    </row>
    <row r="12585" spans="2:6">
      <c r="B12585" s="214"/>
      <c r="C12585" s="103"/>
      <c r="D12585" s="103"/>
      <c r="E12585" s="103"/>
      <c r="F12585" s="215"/>
    </row>
    <row r="12586" spans="2:6">
      <c r="B12586" s="214"/>
      <c r="C12586" s="103"/>
      <c r="D12586" s="103"/>
      <c r="E12586" s="103"/>
      <c r="F12586" s="215"/>
    </row>
    <row r="12587" spans="2:6">
      <c r="B12587" s="214"/>
      <c r="C12587" s="103"/>
      <c r="D12587" s="103"/>
      <c r="E12587" s="103"/>
      <c r="F12587" s="215"/>
    </row>
    <row r="12588" spans="2:6">
      <c r="B12588" s="214"/>
      <c r="C12588" s="103"/>
      <c r="D12588" s="103"/>
      <c r="E12588" s="103"/>
      <c r="F12588" s="215"/>
    </row>
    <row r="12589" spans="2:6">
      <c r="B12589" s="214"/>
      <c r="C12589" s="103"/>
      <c r="D12589" s="103"/>
      <c r="E12589" s="103"/>
      <c r="F12589" s="215"/>
    </row>
    <row r="12590" spans="2:6">
      <c r="B12590" s="214"/>
      <c r="C12590" s="103"/>
      <c r="D12590" s="103"/>
      <c r="E12590" s="103"/>
      <c r="F12590" s="215"/>
    </row>
    <row r="12591" spans="2:6">
      <c r="B12591" s="214"/>
      <c r="C12591" s="103"/>
      <c r="D12591" s="103"/>
      <c r="E12591" s="103"/>
      <c r="F12591" s="215"/>
    </row>
    <row r="12592" spans="2:6">
      <c r="B12592" s="214"/>
      <c r="C12592" s="103"/>
      <c r="D12592" s="103"/>
      <c r="E12592" s="103"/>
      <c r="F12592" s="215"/>
    </row>
    <row r="12593" spans="2:6">
      <c r="B12593" s="214"/>
      <c r="C12593" s="103"/>
      <c r="D12593" s="103"/>
      <c r="E12593" s="103"/>
      <c r="F12593" s="215"/>
    </row>
    <row r="12594" spans="2:6">
      <c r="B12594" s="214"/>
      <c r="C12594" s="103"/>
      <c r="D12594" s="103"/>
      <c r="E12594" s="103"/>
      <c r="F12594" s="215"/>
    </row>
    <row r="12595" spans="2:6">
      <c r="B12595" s="214"/>
      <c r="C12595" s="103"/>
      <c r="D12595" s="103"/>
      <c r="E12595" s="103"/>
      <c r="F12595" s="215"/>
    </row>
    <row r="12596" spans="2:6">
      <c r="B12596" s="214"/>
      <c r="C12596" s="103"/>
      <c r="D12596" s="103"/>
      <c r="E12596" s="103"/>
      <c r="F12596" s="215"/>
    </row>
    <row r="12597" spans="2:6">
      <c r="B12597" s="214"/>
      <c r="C12597" s="103"/>
      <c r="D12597" s="103"/>
      <c r="E12597" s="103"/>
      <c r="F12597" s="215"/>
    </row>
    <row r="12598" spans="2:6">
      <c r="B12598" s="214"/>
      <c r="C12598" s="103"/>
      <c r="D12598" s="103"/>
      <c r="E12598" s="103"/>
      <c r="F12598" s="215"/>
    </row>
    <row r="12599" spans="2:6">
      <c r="B12599" s="214"/>
      <c r="C12599" s="103"/>
      <c r="D12599" s="103"/>
      <c r="E12599" s="103"/>
      <c r="F12599" s="215"/>
    </row>
    <row r="12600" spans="2:6">
      <c r="B12600" s="214"/>
      <c r="C12600" s="103"/>
      <c r="D12600" s="103"/>
      <c r="E12600" s="103"/>
      <c r="F12600" s="215"/>
    </row>
    <row r="12601" spans="2:6">
      <c r="B12601" s="214"/>
      <c r="C12601" s="103"/>
      <c r="D12601" s="103"/>
      <c r="E12601" s="103"/>
      <c r="F12601" s="215"/>
    </row>
    <row r="12602" spans="2:6">
      <c r="B12602" s="214"/>
      <c r="C12602" s="103"/>
      <c r="D12602" s="103"/>
      <c r="E12602" s="103"/>
      <c r="F12602" s="215"/>
    </row>
    <row r="12603" spans="2:6">
      <c r="B12603" s="214"/>
      <c r="C12603" s="103"/>
      <c r="D12603" s="103"/>
      <c r="E12603" s="103"/>
      <c r="F12603" s="215"/>
    </row>
    <row r="12604" spans="2:6">
      <c r="B12604" s="214"/>
      <c r="C12604" s="103"/>
      <c r="D12604" s="103"/>
      <c r="E12604" s="103"/>
      <c r="F12604" s="215"/>
    </row>
    <row r="12605" spans="2:6">
      <c r="B12605" s="214"/>
      <c r="C12605" s="103"/>
      <c r="D12605" s="103"/>
      <c r="E12605" s="103"/>
      <c r="F12605" s="215"/>
    </row>
    <row r="12606" spans="2:6">
      <c r="B12606" s="214"/>
      <c r="C12606" s="103"/>
      <c r="D12606" s="103"/>
      <c r="E12606" s="103"/>
      <c r="F12606" s="215"/>
    </row>
    <row r="12607" spans="2:6">
      <c r="B12607" s="214"/>
      <c r="C12607" s="103"/>
      <c r="D12607" s="103"/>
      <c r="E12607" s="103"/>
      <c r="F12607" s="215"/>
    </row>
    <row r="12608" spans="2:6">
      <c r="B12608" s="214"/>
      <c r="C12608" s="103"/>
      <c r="D12608" s="103"/>
      <c r="E12608" s="103"/>
      <c r="F12608" s="215"/>
    </row>
    <row r="12609" spans="2:6">
      <c r="B12609" s="214"/>
      <c r="C12609" s="103"/>
      <c r="D12609" s="103"/>
      <c r="E12609" s="103"/>
      <c r="F12609" s="215"/>
    </row>
    <row r="12610" spans="2:6">
      <c r="B12610" s="214"/>
      <c r="C12610" s="103"/>
      <c r="D12610" s="103"/>
      <c r="E12610" s="103"/>
      <c r="F12610" s="215"/>
    </row>
    <row r="12611" spans="2:6">
      <c r="B12611" s="214"/>
      <c r="C12611" s="103"/>
      <c r="D12611" s="103"/>
      <c r="E12611" s="103"/>
      <c r="F12611" s="215"/>
    </row>
    <row r="12612" spans="2:6">
      <c r="B12612" s="214"/>
      <c r="C12612" s="103"/>
      <c r="D12612" s="103"/>
      <c r="E12612" s="103"/>
      <c r="F12612" s="215"/>
    </row>
    <row r="12613" spans="2:6">
      <c r="B12613" s="214"/>
      <c r="C12613" s="103"/>
      <c r="D12613" s="103"/>
      <c r="E12613" s="103"/>
      <c r="F12613" s="215"/>
    </row>
    <row r="12614" spans="2:6">
      <c r="B12614" s="214"/>
      <c r="C12614" s="103"/>
      <c r="D12614" s="103"/>
      <c r="E12614" s="103"/>
      <c r="F12614" s="215"/>
    </row>
    <row r="12615" spans="2:6">
      <c r="B12615" s="214"/>
      <c r="C12615" s="103"/>
      <c r="D12615" s="103"/>
      <c r="E12615" s="103"/>
      <c r="F12615" s="215"/>
    </row>
    <row r="12616" spans="2:6">
      <c r="B12616" s="214"/>
      <c r="C12616" s="103"/>
      <c r="D12616" s="103"/>
      <c r="E12616" s="103"/>
      <c r="F12616" s="215"/>
    </row>
    <row r="12617" spans="2:6">
      <c r="B12617" s="214"/>
      <c r="C12617" s="103"/>
      <c r="D12617" s="103"/>
      <c r="E12617" s="103"/>
      <c r="F12617" s="215"/>
    </row>
    <row r="12618" spans="2:6">
      <c r="B12618" s="214"/>
      <c r="C12618" s="103"/>
      <c r="D12618" s="103"/>
      <c r="E12618" s="103"/>
      <c r="F12618" s="215"/>
    </row>
    <row r="12619" spans="2:6">
      <c r="B12619" s="214"/>
      <c r="C12619" s="103"/>
      <c r="D12619" s="103"/>
      <c r="E12619" s="103"/>
      <c r="F12619" s="215"/>
    </row>
    <row r="12620" spans="2:6">
      <c r="B12620" s="214"/>
      <c r="C12620" s="103"/>
      <c r="D12620" s="103"/>
      <c r="E12620" s="103"/>
      <c r="F12620" s="215"/>
    </row>
    <row r="12621" spans="2:6">
      <c r="B12621" s="214"/>
      <c r="C12621" s="103"/>
      <c r="D12621" s="103"/>
      <c r="E12621" s="103"/>
      <c r="F12621" s="215"/>
    </row>
    <row r="12622" spans="2:6">
      <c r="B12622" s="214"/>
      <c r="C12622" s="103"/>
      <c r="D12622" s="103"/>
      <c r="E12622" s="103"/>
      <c r="F12622" s="215"/>
    </row>
    <row r="12623" spans="2:6">
      <c r="B12623" s="214"/>
      <c r="C12623" s="103"/>
      <c r="D12623" s="103"/>
      <c r="E12623" s="103"/>
      <c r="F12623" s="215"/>
    </row>
    <row r="12624" spans="2:6">
      <c r="B12624" s="214"/>
      <c r="C12624" s="103"/>
      <c r="D12624" s="103"/>
      <c r="E12624" s="103"/>
      <c r="F12624" s="215"/>
    </row>
    <row r="12625" spans="2:6">
      <c r="B12625" s="214"/>
      <c r="C12625" s="103"/>
      <c r="D12625" s="103"/>
      <c r="E12625" s="103"/>
      <c r="F12625" s="215"/>
    </row>
    <row r="12626" spans="2:6">
      <c r="B12626" s="214"/>
      <c r="C12626" s="103"/>
      <c r="D12626" s="103"/>
      <c r="E12626" s="103"/>
      <c r="F12626" s="215"/>
    </row>
    <row r="12627" spans="2:6">
      <c r="B12627" s="214"/>
      <c r="C12627" s="103"/>
      <c r="D12627" s="103"/>
      <c r="E12627" s="103"/>
      <c r="F12627" s="215"/>
    </row>
    <row r="12628" spans="2:6">
      <c r="B12628" s="214"/>
      <c r="C12628" s="103"/>
      <c r="D12628" s="103"/>
      <c r="E12628" s="103"/>
      <c r="F12628" s="215"/>
    </row>
    <row r="12629" spans="2:6">
      <c r="B12629" s="214"/>
      <c r="C12629" s="103"/>
      <c r="D12629" s="103"/>
      <c r="E12629" s="103"/>
      <c r="F12629" s="215"/>
    </row>
    <row r="12630" spans="2:6">
      <c r="B12630" s="214"/>
      <c r="C12630" s="103"/>
      <c r="D12630" s="103"/>
      <c r="E12630" s="103"/>
      <c r="F12630" s="215"/>
    </row>
    <row r="12631" spans="2:6">
      <c r="B12631" s="214"/>
      <c r="C12631" s="103"/>
      <c r="D12631" s="103"/>
      <c r="E12631" s="103"/>
      <c r="F12631" s="215"/>
    </row>
    <row r="12632" spans="2:6">
      <c r="B12632" s="214"/>
      <c r="C12632" s="103"/>
      <c r="D12632" s="103"/>
      <c r="E12632" s="103"/>
      <c r="F12632" s="215"/>
    </row>
    <row r="12633" spans="2:6">
      <c r="B12633" s="214"/>
      <c r="C12633" s="103"/>
      <c r="D12633" s="103"/>
      <c r="E12633" s="103"/>
      <c r="F12633" s="215"/>
    </row>
    <row r="12634" spans="2:6">
      <c r="B12634" s="214"/>
      <c r="C12634" s="103"/>
      <c r="D12634" s="103"/>
      <c r="E12634" s="103"/>
      <c r="F12634" s="215"/>
    </row>
    <row r="12635" spans="2:6">
      <c r="B12635" s="214"/>
      <c r="C12635" s="103"/>
      <c r="D12635" s="103"/>
      <c r="E12635" s="103"/>
      <c r="F12635" s="215"/>
    </row>
    <row r="12636" spans="2:6">
      <c r="B12636" s="214"/>
      <c r="C12636" s="103"/>
      <c r="D12636" s="103"/>
      <c r="E12636" s="103"/>
      <c r="F12636" s="215"/>
    </row>
    <row r="12637" spans="2:6">
      <c r="B12637" s="214"/>
      <c r="C12637" s="103"/>
      <c r="D12637" s="103"/>
      <c r="E12637" s="103"/>
      <c r="F12637" s="215"/>
    </row>
    <row r="12638" spans="2:6">
      <c r="B12638" s="214"/>
      <c r="C12638" s="103"/>
      <c r="D12638" s="103"/>
      <c r="E12638" s="103"/>
      <c r="F12638" s="215"/>
    </row>
    <row r="12639" spans="2:6">
      <c r="B12639" s="214"/>
      <c r="C12639" s="103"/>
      <c r="D12639" s="103"/>
      <c r="E12639" s="103"/>
      <c r="F12639" s="215"/>
    </row>
    <row r="12640" spans="2:6">
      <c r="B12640" s="214"/>
      <c r="C12640" s="103"/>
      <c r="D12640" s="103"/>
      <c r="E12640" s="103"/>
      <c r="F12640" s="215"/>
    </row>
    <row r="12641" spans="2:6">
      <c r="B12641" s="214"/>
      <c r="C12641" s="103"/>
      <c r="D12641" s="103"/>
      <c r="E12641" s="103"/>
      <c r="F12641" s="215"/>
    </row>
    <row r="12642" spans="2:6">
      <c r="B12642" s="214"/>
      <c r="C12642" s="103"/>
      <c r="D12642" s="103"/>
      <c r="E12642" s="103"/>
      <c r="F12642" s="215"/>
    </row>
    <row r="12643" spans="2:6">
      <c r="B12643" s="214"/>
      <c r="C12643" s="103"/>
      <c r="D12643" s="103"/>
      <c r="E12643" s="103"/>
      <c r="F12643" s="215"/>
    </row>
    <row r="12644" spans="2:6">
      <c r="B12644" s="214"/>
      <c r="C12644" s="103"/>
      <c r="D12644" s="103"/>
      <c r="E12644" s="103"/>
      <c r="F12644" s="215"/>
    </row>
    <row r="12645" spans="2:6">
      <c r="B12645" s="214"/>
      <c r="C12645" s="103"/>
      <c r="D12645" s="103"/>
      <c r="E12645" s="103"/>
      <c r="F12645" s="215"/>
    </row>
    <row r="12646" spans="2:6">
      <c r="B12646" s="214"/>
      <c r="C12646" s="103"/>
      <c r="D12646" s="103"/>
      <c r="E12646" s="103"/>
      <c r="F12646" s="215"/>
    </row>
    <row r="12647" spans="2:6">
      <c r="B12647" s="214"/>
      <c r="C12647" s="103"/>
      <c r="D12647" s="103"/>
      <c r="E12647" s="103"/>
      <c r="F12647" s="215"/>
    </row>
    <row r="12648" spans="2:6">
      <c r="B12648" s="214"/>
      <c r="C12648" s="103"/>
      <c r="D12648" s="103"/>
      <c r="E12648" s="103"/>
      <c r="F12648" s="215"/>
    </row>
    <row r="12649" spans="2:6">
      <c r="B12649" s="214"/>
      <c r="C12649" s="103"/>
      <c r="D12649" s="103"/>
      <c r="E12649" s="103"/>
      <c r="F12649" s="215"/>
    </row>
    <row r="12650" spans="2:6">
      <c r="B12650" s="214"/>
      <c r="C12650" s="103"/>
      <c r="D12650" s="103"/>
      <c r="E12650" s="103"/>
      <c r="F12650" s="215"/>
    </row>
    <row r="12651" spans="2:6">
      <c r="B12651" s="214"/>
      <c r="C12651" s="103"/>
      <c r="D12651" s="103"/>
      <c r="E12651" s="103"/>
      <c r="F12651" s="215"/>
    </row>
    <row r="12652" spans="2:6">
      <c r="B12652" s="214"/>
      <c r="C12652" s="103"/>
      <c r="D12652" s="103"/>
      <c r="E12652" s="103"/>
      <c r="F12652" s="215"/>
    </row>
    <row r="12653" spans="2:6">
      <c r="B12653" s="214"/>
      <c r="C12653" s="103"/>
      <c r="D12653" s="103"/>
      <c r="E12653" s="103"/>
      <c r="F12653" s="215"/>
    </row>
    <row r="12654" spans="2:6">
      <c r="B12654" s="214"/>
      <c r="C12654" s="103"/>
      <c r="D12654" s="103"/>
      <c r="E12654" s="103"/>
      <c r="F12654" s="215"/>
    </row>
    <row r="12655" spans="2:6">
      <c r="B12655" s="214"/>
      <c r="C12655" s="103"/>
      <c r="D12655" s="103"/>
      <c r="E12655" s="103"/>
      <c r="F12655" s="215"/>
    </row>
    <row r="12656" spans="2:6">
      <c r="B12656" s="214"/>
      <c r="C12656" s="103"/>
      <c r="D12656" s="103"/>
      <c r="E12656" s="103"/>
      <c r="F12656" s="215"/>
    </row>
    <row r="12657" spans="2:6">
      <c r="B12657" s="214"/>
      <c r="C12657" s="103"/>
      <c r="D12657" s="103"/>
      <c r="E12657" s="103"/>
      <c r="F12657" s="215"/>
    </row>
    <row r="12658" spans="2:6">
      <c r="B12658" s="214"/>
      <c r="C12658" s="103"/>
      <c r="D12658" s="103"/>
      <c r="E12658" s="103"/>
      <c r="F12658" s="215"/>
    </row>
    <row r="12659" spans="2:6">
      <c r="B12659" s="214"/>
      <c r="C12659" s="103"/>
      <c r="D12659" s="103"/>
      <c r="E12659" s="103"/>
      <c r="F12659" s="215"/>
    </row>
    <row r="12660" spans="2:6">
      <c r="B12660" s="214"/>
      <c r="C12660" s="103"/>
      <c r="D12660" s="103"/>
      <c r="E12660" s="103"/>
      <c r="F12660" s="215"/>
    </row>
    <row r="12661" spans="2:6">
      <c r="B12661" s="214"/>
      <c r="C12661" s="103"/>
      <c r="D12661" s="103"/>
      <c r="E12661" s="103"/>
      <c r="F12661" s="215"/>
    </row>
    <row r="12662" spans="2:6">
      <c r="B12662" s="214"/>
      <c r="C12662" s="103"/>
      <c r="D12662" s="103"/>
      <c r="E12662" s="103"/>
      <c r="F12662" s="215"/>
    </row>
    <row r="12663" spans="2:6">
      <c r="B12663" s="214"/>
      <c r="C12663" s="103"/>
      <c r="D12663" s="103"/>
      <c r="E12663" s="103"/>
      <c r="F12663" s="215"/>
    </row>
    <row r="12664" spans="2:6">
      <c r="B12664" s="214"/>
      <c r="C12664" s="103"/>
      <c r="D12664" s="103"/>
      <c r="E12664" s="103"/>
      <c r="F12664" s="215"/>
    </row>
    <row r="12665" spans="2:6">
      <c r="B12665" s="214"/>
      <c r="C12665" s="103"/>
      <c r="D12665" s="103"/>
      <c r="E12665" s="103"/>
      <c r="F12665" s="215"/>
    </row>
    <row r="12666" spans="2:6">
      <c r="B12666" s="214"/>
      <c r="C12666" s="103"/>
      <c r="D12666" s="103"/>
      <c r="E12666" s="103"/>
      <c r="F12666" s="215"/>
    </row>
    <row r="12667" spans="2:6">
      <c r="B12667" s="214"/>
      <c r="C12667" s="103"/>
      <c r="D12667" s="103"/>
      <c r="E12667" s="103"/>
      <c r="F12667" s="215"/>
    </row>
    <row r="12668" spans="2:6">
      <c r="B12668" s="214"/>
      <c r="C12668" s="103"/>
      <c r="D12668" s="103"/>
      <c r="E12668" s="103"/>
      <c r="F12668" s="215"/>
    </row>
    <row r="12669" spans="2:6">
      <c r="B12669" s="214"/>
      <c r="C12669" s="103"/>
      <c r="D12669" s="103"/>
      <c r="E12669" s="103"/>
      <c r="F12669" s="215"/>
    </row>
    <row r="12670" spans="2:6">
      <c r="B12670" s="214"/>
      <c r="C12670" s="103"/>
      <c r="D12670" s="103"/>
      <c r="E12670" s="103"/>
      <c r="F12670" s="215"/>
    </row>
    <row r="12671" spans="2:6">
      <c r="B12671" s="214"/>
      <c r="C12671" s="103"/>
      <c r="D12671" s="103"/>
      <c r="E12671" s="103"/>
      <c r="F12671" s="215"/>
    </row>
    <row r="12672" spans="2:6">
      <c r="B12672" s="214"/>
      <c r="C12672" s="103"/>
      <c r="D12672" s="103"/>
      <c r="E12672" s="103"/>
      <c r="F12672" s="215"/>
    </row>
    <row r="12673" spans="2:6">
      <c r="B12673" s="214"/>
      <c r="C12673" s="103"/>
      <c r="D12673" s="103"/>
      <c r="E12673" s="103"/>
      <c r="F12673" s="215"/>
    </row>
    <row r="12674" spans="2:6">
      <c r="B12674" s="214"/>
      <c r="C12674" s="103"/>
      <c r="D12674" s="103"/>
      <c r="E12674" s="103"/>
      <c r="F12674" s="215"/>
    </row>
    <row r="12675" spans="2:6">
      <c r="B12675" s="214"/>
      <c r="C12675" s="103"/>
      <c r="D12675" s="103"/>
      <c r="E12675" s="103"/>
      <c r="F12675" s="215"/>
    </row>
    <row r="12676" spans="2:6">
      <c r="B12676" s="214"/>
      <c r="C12676" s="103"/>
      <c r="D12676" s="103"/>
      <c r="E12676" s="103"/>
      <c r="F12676" s="215"/>
    </row>
    <row r="12677" spans="2:6">
      <c r="B12677" s="214"/>
      <c r="C12677" s="103"/>
      <c r="D12677" s="103"/>
      <c r="E12677" s="103"/>
      <c r="F12677" s="215"/>
    </row>
    <row r="12678" spans="2:6">
      <c r="B12678" s="214"/>
      <c r="C12678" s="103"/>
      <c r="D12678" s="103"/>
      <c r="E12678" s="103"/>
      <c r="F12678" s="215"/>
    </row>
    <row r="12679" spans="2:6">
      <c r="B12679" s="214"/>
      <c r="C12679" s="103"/>
      <c r="D12679" s="103"/>
      <c r="E12679" s="103"/>
      <c r="F12679" s="215"/>
    </row>
    <row r="12680" spans="2:6">
      <c r="B12680" s="214"/>
      <c r="C12680" s="103"/>
      <c r="D12680" s="103"/>
      <c r="E12680" s="103"/>
      <c r="F12680" s="215"/>
    </row>
    <row r="12681" spans="2:6">
      <c r="B12681" s="214"/>
      <c r="C12681" s="103"/>
      <c r="D12681" s="103"/>
      <c r="E12681" s="103"/>
      <c r="F12681" s="215"/>
    </row>
    <row r="12682" spans="2:6">
      <c r="B12682" s="214"/>
      <c r="C12682" s="103"/>
      <c r="D12682" s="103"/>
      <c r="E12682" s="103"/>
      <c r="F12682" s="215"/>
    </row>
    <row r="12683" spans="2:6">
      <c r="B12683" s="214"/>
      <c r="C12683" s="103"/>
      <c r="D12683" s="103"/>
      <c r="E12683" s="103"/>
      <c r="F12683" s="215"/>
    </row>
    <row r="12684" spans="2:6">
      <c r="B12684" s="214"/>
      <c r="C12684" s="103"/>
      <c r="D12684" s="103"/>
      <c r="E12684" s="103"/>
      <c r="F12684" s="215"/>
    </row>
    <row r="12685" spans="2:6">
      <c r="B12685" s="214"/>
      <c r="C12685" s="103"/>
      <c r="D12685" s="103"/>
      <c r="E12685" s="103"/>
      <c r="F12685" s="215"/>
    </row>
    <row r="12686" spans="2:6">
      <c r="B12686" s="214"/>
      <c r="C12686" s="103"/>
      <c r="D12686" s="103"/>
      <c r="E12686" s="103"/>
      <c r="F12686" s="215"/>
    </row>
    <row r="12687" spans="2:6">
      <c r="B12687" s="214"/>
      <c r="C12687" s="103"/>
      <c r="D12687" s="103"/>
      <c r="E12687" s="103"/>
      <c r="F12687" s="215"/>
    </row>
    <row r="12688" spans="2:6">
      <c r="B12688" s="214"/>
      <c r="C12688" s="103"/>
      <c r="D12688" s="103"/>
      <c r="E12688" s="103"/>
      <c r="F12688" s="215"/>
    </row>
    <row r="12689" spans="2:6">
      <c r="B12689" s="214"/>
      <c r="C12689" s="103"/>
      <c r="D12689" s="103"/>
      <c r="E12689" s="103"/>
      <c r="F12689" s="215"/>
    </row>
    <row r="12690" spans="2:6">
      <c r="B12690" s="214"/>
      <c r="C12690" s="103"/>
      <c r="D12690" s="103"/>
      <c r="E12690" s="103"/>
      <c r="F12690" s="215"/>
    </row>
    <row r="12691" spans="2:6">
      <c r="B12691" s="214"/>
      <c r="C12691" s="103"/>
      <c r="D12691" s="103"/>
      <c r="E12691" s="103"/>
      <c r="F12691" s="215"/>
    </row>
    <row r="12692" spans="2:6">
      <c r="B12692" s="214"/>
      <c r="C12692" s="103"/>
      <c r="D12692" s="103"/>
      <c r="E12692" s="103"/>
      <c r="F12692" s="215"/>
    </row>
    <row r="12693" spans="2:6">
      <c r="B12693" s="214"/>
      <c r="C12693" s="103"/>
      <c r="D12693" s="103"/>
      <c r="E12693" s="103"/>
      <c r="F12693" s="215"/>
    </row>
    <row r="12694" spans="2:6">
      <c r="B12694" s="214"/>
      <c r="C12694" s="103"/>
      <c r="D12694" s="103"/>
      <c r="E12694" s="103"/>
      <c r="F12694" s="215"/>
    </row>
    <row r="12695" spans="2:6">
      <c r="B12695" s="214"/>
      <c r="C12695" s="103"/>
      <c r="D12695" s="103"/>
      <c r="E12695" s="103"/>
      <c r="F12695" s="215"/>
    </row>
    <row r="12696" spans="2:6">
      <c r="B12696" s="214"/>
      <c r="C12696" s="103"/>
      <c r="D12696" s="103"/>
      <c r="E12696" s="103"/>
      <c r="F12696" s="215"/>
    </row>
    <row r="12697" spans="2:6">
      <c r="B12697" s="214"/>
      <c r="C12697" s="103"/>
      <c r="D12697" s="103"/>
      <c r="E12697" s="103"/>
      <c r="F12697" s="215"/>
    </row>
    <row r="12698" spans="2:6">
      <c r="B12698" s="214"/>
      <c r="C12698" s="103"/>
      <c r="D12698" s="103"/>
      <c r="E12698" s="103"/>
      <c r="F12698" s="215"/>
    </row>
    <row r="12699" spans="2:6">
      <c r="B12699" s="214"/>
      <c r="C12699" s="103"/>
      <c r="D12699" s="103"/>
      <c r="E12699" s="103"/>
      <c r="F12699" s="215"/>
    </row>
    <row r="12700" spans="2:6">
      <c r="B12700" s="214"/>
      <c r="C12700" s="103"/>
      <c r="D12700" s="103"/>
      <c r="E12700" s="103"/>
      <c r="F12700" s="215"/>
    </row>
    <row r="12701" spans="2:6">
      <c r="B12701" s="214"/>
      <c r="C12701" s="103"/>
      <c r="D12701" s="103"/>
      <c r="E12701" s="103"/>
      <c r="F12701" s="215"/>
    </row>
    <row r="12702" spans="2:6">
      <c r="B12702" s="214"/>
      <c r="C12702" s="103"/>
      <c r="D12702" s="103"/>
      <c r="E12702" s="103"/>
      <c r="F12702" s="215"/>
    </row>
    <row r="12703" spans="2:6">
      <c r="B12703" s="214"/>
      <c r="C12703" s="103"/>
      <c r="D12703" s="103"/>
      <c r="E12703" s="103"/>
      <c r="F12703" s="215"/>
    </row>
    <row r="12704" spans="2:6">
      <c r="B12704" s="214"/>
      <c r="C12704" s="103"/>
      <c r="D12704" s="103"/>
      <c r="E12704" s="103"/>
      <c r="F12704" s="215"/>
    </row>
    <row r="12705" spans="2:6">
      <c r="B12705" s="214"/>
      <c r="C12705" s="103"/>
      <c r="D12705" s="103"/>
      <c r="E12705" s="103"/>
      <c r="F12705" s="215"/>
    </row>
    <row r="12706" spans="2:6">
      <c r="B12706" s="214"/>
      <c r="C12706" s="103"/>
      <c r="D12706" s="103"/>
      <c r="E12706" s="103"/>
      <c r="F12706" s="215"/>
    </row>
    <row r="12707" spans="2:6">
      <c r="B12707" s="214"/>
      <c r="C12707" s="103"/>
      <c r="D12707" s="103"/>
      <c r="E12707" s="103"/>
      <c r="F12707" s="215"/>
    </row>
    <row r="12708" spans="2:6">
      <c r="B12708" s="214"/>
      <c r="C12708" s="103"/>
      <c r="D12708" s="103"/>
      <c r="E12708" s="103"/>
      <c r="F12708" s="215"/>
    </row>
    <row r="12709" spans="2:6">
      <c r="B12709" s="214"/>
      <c r="C12709" s="103"/>
      <c r="D12709" s="103"/>
      <c r="E12709" s="103"/>
      <c r="F12709" s="215"/>
    </row>
    <row r="12710" spans="2:6">
      <c r="B12710" s="214"/>
      <c r="C12710" s="103"/>
      <c r="D12710" s="103"/>
      <c r="E12710" s="103"/>
      <c r="F12710" s="215"/>
    </row>
    <row r="12711" spans="2:6">
      <c r="B12711" s="214"/>
      <c r="C12711" s="103"/>
      <c r="D12711" s="103"/>
      <c r="E12711" s="103"/>
      <c r="F12711" s="215"/>
    </row>
    <row r="12712" spans="2:6">
      <c r="B12712" s="214"/>
      <c r="C12712" s="103"/>
      <c r="D12712" s="103"/>
      <c r="E12712" s="103"/>
      <c r="F12712" s="215"/>
    </row>
    <row r="12713" spans="2:6">
      <c r="B12713" s="214"/>
      <c r="C12713" s="103"/>
      <c r="D12713" s="103"/>
      <c r="E12713" s="103"/>
      <c r="F12713" s="215"/>
    </row>
    <row r="12714" spans="2:6">
      <c r="B12714" s="214"/>
      <c r="C12714" s="103"/>
      <c r="D12714" s="103"/>
      <c r="E12714" s="103"/>
      <c r="F12714" s="215"/>
    </row>
    <row r="12715" spans="2:6">
      <c r="B12715" s="214"/>
      <c r="C12715" s="103"/>
      <c r="D12715" s="103"/>
      <c r="E12715" s="103"/>
      <c r="F12715" s="215"/>
    </row>
    <row r="12716" spans="2:6">
      <c r="B12716" s="214"/>
      <c r="C12716" s="103"/>
      <c r="D12716" s="103"/>
      <c r="E12716" s="103"/>
      <c r="F12716" s="215"/>
    </row>
    <row r="12717" spans="2:6">
      <c r="B12717" s="214"/>
      <c r="C12717" s="103"/>
      <c r="D12717" s="103"/>
      <c r="E12717" s="103"/>
      <c r="F12717" s="215"/>
    </row>
    <row r="12718" spans="2:6">
      <c r="B12718" s="214"/>
      <c r="C12718" s="103"/>
      <c r="D12718" s="103"/>
      <c r="E12718" s="103"/>
      <c r="F12718" s="215"/>
    </row>
    <row r="12719" spans="2:6">
      <c r="B12719" s="214"/>
      <c r="C12719" s="103"/>
      <c r="D12719" s="103"/>
      <c r="E12719" s="103"/>
      <c r="F12719" s="215"/>
    </row>
    <row r="12720" spans="2:6">
      <c r="B12720" s="214"/>
      <c r="C12720" s="103"/>
      <c r="D12720" s="103"/>
      <c r="E12720" s="103"/>
      <c r="F12720" s="215"/>
    </row>
    <row r="12721" spans="2:6">
      <c r="B12721" s="214"/>
      <c r="C12721" s="103"/>
      <c r="D12721" s="103"/>
      <c r="E12721" s="103"/>
      <c r="F12721" s="215"/>
    </row>
    <row r="12722" spans="2:6">
      <c r="B12722" s="214"/>
      <c r="C12722" s="103"/>
      <c r="D12722" s="103"/>
      <c r="E12722" s="103"/>
      <c r="F12722" s="215"/>
    </row>
    <row r="12723" spans="2:6">
      <c r="B12723" s="214"/>
      <c r="C12723" s="103"/>
      <c r="D12723" s="103"/>
      <c r="E12723" s="103"/>
      <c r="F12723" s="215"/>
    </row>
    <row r="12724" spans="2:6">
      <c r="B12724" s="214"/>
      <c r="C12724" s="103"/>
      <c r="D12724" s="103"/>
      <c r="E12724" s="103"/>
      <c r="F12724" s="215"/>
    </row>
    <row r="12725" spans="2:6">
      <c r="B12725" s="214"/>
      <c r="C12725" s="103"/>
      <c r="D12725" s="103"/>
      <c r="E12725" s="103"/>
      <c r="F12725" s="215"/>
    </row>
    <row r="12726" spans="2:6">
      <c r="B12726" s="214"/>
      <c r="C12726" s="103"/>
      <c r="D12726" s="103"/>
      <c r="E12726" s="103"/>
      <c r="F12726" s="215"/>
    </row>
    <row r="12727" spans="2:6">
      <c r="B12727" s="214"/>
      <c r="C12727" s="103"/>
      <c r="D12727" s="103"/>
      <c r="E12727" s="103"/>
      <c r="F12727" s="215"/>
    </row>
    <row r="12728" spans="2:6">
      <c r="B12728" s="214"/>
      <c r="C12728" s="103"/>
      <c r="D12728" s="103"/>
      <c r="E12728" s="103"/>
      <c r="F12728" s="215"/>
    </row>
    <row r="12729" spans="2:6">
      <c r="B12729" s="214"/>
      <c r="C12729" s="103"/>
      <c r="D12729" s="103"/>
      <c r="E12729" s="103"/>
      <c r="F12729" s="215"/>
    </row>
    <row r="12730" spans="2:6">
      <c r="B12730" s="214"/>
      <c r="C12730" s="103"/>
      <c r="D12730" s="103"/>
      <c r="E12730" s="103"/>
      <c r="F12730" s="215"/>
    </row>
    <row r="12731" spans="2:6">
      <c r="B12731" s="214"/>
      <c r="C12731" s="103"/>
      <c r="D12731" s="103"/>
      <c r="E12731" s="103"/>
      <c r="F12731" s="215"/>
    </row>
    <row r="12732" spans="2:6">
      <c r="B12732" s="214"/>
      <c r="C12732" s="103"/>
      <c r="D12732" s="103"/>
      <c r="E12732" s="103"/>
      <c r="F12732" s="215"/>
    </row>
    <row r="12733" spans="2:6">
      <c r="B12733" s="214"/>
      <c r="C12733" s="103"/>
      <c r="D12733" s="103"/>
      <c r="E12733" s="103"/>
      <c r="F12733" s="215"/>
    </row>
    <row r="12734" spans="2:6">
      <c r="B12734" s="214"/>
      <c r="C12734" s="103"/>
      <c r="D12734" s="103"/>
      <c r="E12734" s="103"/>
      <c r="F12734" s="215"/>
    </row>
    <row r="12735" spans="2:6">
      <c r="B12735" s="214"/>
      <c r="C12735" s="103"/>
      <c r="D12735" s="103"/>
      <c r="E12735" s="103"/>
      <c r="F12735" s="215"/>
    </row>
    <row r="12736" spans="2:6">
      <c r="B12736" s="214"/>
      <c r="C12736" s="103"/>
      <c r="D12736" s="103"/>
      <c r="E12736" s="103"/>
      <c r="F12736" s="215"/>
    </row>
    <row r="12737" spans="2:6">
      <c r="B12737" s="214"/>
      <c r="C12737" s="103"/>
      <c r="D12737" s="103"/>
      <c r="E12737" s="103"/>
      <c r="F12737" s="215"/>
    </row>
    <row r="12738" spans="2:6">
      <c r="B12738" s="214"/>
      <c r="C12738" s="103"/>
      <c r="D12738" s="103"/>
      <c r="E12738" s="103"/>
      <c r="F12738" s="215"/>
    </row>
    <row r="12739" spans="2:6">
      <c r="B12739" s="214"/>
      <c r="C12739" s="103"/>
      <c r="D12739" s="103"/>
      <c r="E12739" s="103"/>
      <c r="F12739" s="215"/>
    </row>
    <row r="12740" spans="2:6">
      <c r="B12740" s="214"/>
      <c r="C12740" s="103"/>
      <c r="D12740" s="103"/>
      <c r="E12740" s="103"/>
      <c r="F12740" s="215"/>
    </row>
    <row r="12741" spans="2:6">
      <c r="B12741" s="214"/>
      <c r="C12741" s="103"/>
      <c r="D12741" s="103"/>
      <c r="E12741" s="103"/>
      <c r="F12741" s="215"/>
    </row>
    <row r="12742" spans="2:6">
      <c r="B12742" s="214"/>
      <c r="C12742" s="103"/>
      <c r="D12742" s="103"/>
      <c r="E12742" s="103"/>
      <c r="F12742" s="215"/>
    </row>
    <row r="12743" spans="2:6">
      <c r="B12743" s="214"/>
      <c r="C12743" s="103"/>
      <c r="D12743" s="103"/>
      <c r="E12743" s="103"/>
      <c r="F12743" s="215"/>
    </row>
    <row r="12744" spans="2:6">
      <c r="B12744" s="214"/>
      <c r="C12744" s="103"/>
      <c r="D12744" s="103"/>
      <c r="E12744" s="103"/>
      <c r="F12744" s="215"/>
    </row>
    <row r="12745" spans="2:6">
      <c r="B12745" s="214"/>
      <c r="C12745" s="103"/>
      <c r="D12745" s="103"/>
      <c r="E12745" s="103"/>
      <c r="F12745" s="215"/>
    </row>
    <row r="12746" spans="2:6">
      <c r="B12746" s="214"/>
      <c r="C12746" s="103"/>
      <c r="D12746" s="103"/>
      <c r="E12746" s="103"/>
      <c r="F12746" s="215"/>
    </row>
    <row r="12747" spans="2:6">
      <c r="B12747" s="214"/>
      <c r="C12747" s="103"/>
      <c r="D12747" s="103"/>
      <c r="E12747" s="103"/>
      <c r="F12747" s="215"/>
    </row>
    <row r="12748" spans="2:6">
      <c r="B12748" s="214"/>
      <c r="C12748" s="103"/>
      <c r="D12748" s="103"/>
      <c r="E12748" s="103"/>
      <c r="F12748" s="215"/>
    </row>
    <row r="12749" spans="2:6">
      <c r="B12749" s="214"/>
      <c r="C12749" s="103"/>
      <c r="D12749" s="103"/>
      <c r="E12749" s="103"/>
      <c r="F12749" s="215"/>
    </row>
    <row r="12750" spans="2:6">
      <c r="B12750" s="214"/>
      <c r="C12750" s="103"/>
      <c r="D12750" s="103"/>
      <c r="E12750" s="103"/>
      <c r="F12750" s="215"/>
    </row>
    <row r="12751" spans="2:6">
      <c r="B12751" s="214"/>
      <c r="C12751" s="103"/>
      <c r="D12751" s="103"/>
      <c r="E12751" s="103"/>
      <c r="F12751" s="215"/>
    </row>
    <row r="12752" spans="2:6">
      <c r="B12752" s="214"/>
      <c r="C12752" s="103"/>
      <c r="D12752" s="103"/>
      <c r="E12752" s="103"/>
      <c r="F12752" s="215"/>
    </row>
    <row r="12753" spans="2:6">
      <c r="B12753" s="214"/>
      <c r="C12753" s="103"/>
      <c r="D12753" s="103"/>
      <c r="E12753" s="103"/>
      <c r="F12753" s="215"/>
    </row>
    <row r="12754" spans="2:6">
      <c r="B12754" s="214"/>
      <c r="C12754" s="103"/>
      <c r="D12754" s="103"/>
      <c r="E12754" s="103"/>
      <c r="F12754" s="215"/>
    </row>
    <row r="12755" spans="2:6">
      <c r="B12755" s="214"/>
      <c r="C12755" s="103"/>
      <c r="D12755" s="103"/>
      <c r="E12755" s="103"/>
      <c r="F12755" s="215"/>
    </row>
    <row r="12756" spans="2:6">
      <c r="B12756" s="214"/>
      <c r="C12756" s="103"/>
      <c r="D12756" s="103"/>
      <c r="E12756" s="103"/>
      <c r="F12756" s="215"/>
    </row>
    <row r="12757" spans="2:6">
      <c r="B12757" s="214"/>
      <c r="C12757" s="103"/>
      <c r="D12757" s="103"/>
      <c r="E12757" s="103"/>
      <c r="F12757" s="215"/>
    </row>
    <row r="12758" spans="2:6">
      <c r="B12758" s="214"/>
      <c r="C12758" s="103"/>
      <c r="D12758" s="103"/>
      <c r="E12758" s="103"/>
      <c r="F12758" s="215"/>
    </row>
    <row r="12759" spans="2:6">
      <c r="B12759" s="214"/>
      <c r="C12759" s="103"/>
      <c r="D12759" s="103"/>
      <c r="E12759" s="103"/>
      <c r="F12759" s="215"/>
    </row>
    <row r="12760" spans="2:6">
      <c r="B12760" s="214"/>
      <c r="C12760" s="103"/>
      <c r="D12760" s="103"/>
      <c r="E12760" s="103"/>
      <c r="F12760" s="215"/>
    </row>
    <row r="12761" spans="2:6">
      <c r="B12761" s="214"/>
      <c r="C12761" s="103"/>
      <c r="D12761" s="103"/>
      <c r="E12761" s="103"/>
      <c r="F12761" s="215"/>
    </row>
    <row r="12762" spans="2:6">
      <c r="B12762" s="214"/>
      <c r="C12762" s="103"/>
      <c r="D12762" s="103"/>
      <c r="E12762" s="103"/>
      <c r="F12762" s="215"/>
    </row>
    <row r="12763" spans="2:6">
      <c r="B12763" s="214"/>
      <c r="C12763" s="103"/>
      <c r="D12763" s="103"/>
      <c r="E12763" s="103"/>
      <c r="F12763" s="215"/>
    </row>
    <row r="12764" spans="2:6">
      <c r="B12764" s="214"/>
      <c r="C12764" s="103"/>
      <c r="D12764" s="103"/>
      <c r="E12764" s="103"/>
      <c r="F12764" s="215"/>
    </row>
    <row r="12765" spans="2:6">
      <c r="B12765" s="214"/>
      <c r="C12765" s="103"/>
      <c r="D12765" s="103"/>
      <c r="E12765" s="103"/>
      <c r="F12765" s="215"/>
    </row>
    <row r="12766" spans="2:6">
      <c r="B12766" s="214"/>
      <c r="C12766" s="103"/>
      <c r="D12766" s="103"/>
      <c r="E12766" s="103"/>
      <c r="F12766" s="215"/>
    </row>
    <row r="12767" spans="2:6">
      <c r="B12767" s="214"/>
      <c r="C12767" s="103"/>
      <c r="D12767" s="103"/>
      <c r="E12767" s="103"/>
      <c r="F12767" s="215"/>
    </row>
    <row r="12768" spans="2:6">
      <c r="B12768" s="214"/>
      <c r="C12768" s="103"/>
      <c r="D12768" s="103"/>
      <c r="E12768" s="103"/>
      <c r="F12768" s="215"/>
    </row>
    <row r="12769" spans="2:6">
      <c r="B12769" s="214"/>
      <c r="C12769" s="103"/>
      <c r="D12769" s="103"/>
      <c r="E12769" s="103"/>
      <c r="F12769" s="215"/>
    </row>
    <row r="12770" spans="2:6">
      <c r="B12770" s="214"/>
      <c r="C12770" s="103"/>
      <c r="D12770" s="103"/>
      <c r="E12770" s="103"/>
      <c r="F12770" s="215"/>
    </row>
    <row r="12771" spans="2:6">
      <c r="B12771" s="214"/>
      <c r="C12771" s="103"/>
      <c r="D12771" s="103"/>
      <c r="E12771" s="103"/>
      <c r="F12771" s="215"/>
    </row>
    <row r="12772" spans="2:6">
      <c r="B12772" s="214"/>
      <c r="C12772" s="103"/>
      <c r="D12772" s="103"/>
      <c r="E12772" s="103"/>
      <c r="F12772" s="215"/>
    </row>
    <row r="12773" spans="2:6">
      <c r="B12773" s="214"/>
      <c r="C12773" s="103"/>
      <c r="D12773" s="103"/>
      <c r="E12773" s="103"/>
      <c r="F12773" s="215"/>
    </row>
    <row r="12774" spans="2:6">
      <c r="B12774" s="214"/>
      <c r="C12774" s="103"/>
      <c r="D12774" s="103"/>
      <c r="E12774" s="103"/>
      <c r="F12774" s="215"/>
    </row>
    <row r="12775" spans="2:6">
      <c r="B12775" s="214"/>
      <c r="C12775" s="103"/>
      <c r="D12775" s="103"/>
      <c r="E12775" s="103"/>
      <c r="F12775" s="215"/>
    </row>
    <row r="12776" spans="2:6">
      <c r="B12776" s="214"/>
      <c r="C12776" s="103"/>
      <c r="D12776" s="103"/>
      <c r="E12776" s="103"/>
      <c r="F12776" s="215"/>
    </row>
    <row r="12777" spans="2:6">
      <c r="B12777" s="214"/>
      <c r="C12777" s="103"/>
      <c r="D12777" s="103"/>
      <c r="E12777" s="103"/>
      <c r="F12777" s="215"/>
    </row>
    <row r="12778" spans="2:6">
      <c r="B12778" s="214"/>
      <c r="C12778" s="103"/>
      <c r="D12778" s="103"/>
      <c r="E12778" s="103"/>
      <c r="F12778" s="215"/>
    </row>
    <row r="12779" spans="2:6">
      <c r="B12779" s="214"/>
      <c r="C12779" s="103"/>
      <c r="D12779" s="103"/>
      <c r="E12779" s="103"/>
      <c r="F12779" s="215"/>
    </row>
    <row r="12780" spans="2:6">
      <c r="B12780" s="214"/>
      <c r="C12780" s="103"/>
      <c r="D12780" s="103"/>
      <c r="E12780" s="103"/>
      <c r="F12780" s="215"/>
    </row>
    <row r="12781" spans="2:6">
      <c r="B12781" s="214"/>
      <c r="C12781" s="103"/>
      <c r="D12781" s="103"/>
      <c r="E12781" s="103"/>
      <c r="F12781" s="215"/>
    </row>
    <row r="12782" spans="2:6">
      <c r="B12782" s="214"/>
      <c r="C12782" s="103"/>
      <c r="D12782" s="103"/>
      <c r="E12782" s="103"/>
      <c r="F12782" s="215"/>
    </row>
    <row r="12783" spans="2:6">
      <c r="B12783" s="214"/>
      <c r="C12783" s="103"/>
      <c r="D12783" s="103"/>
      <c r="E12783" s="103"/>
      <c r="F12783" s="215"/>
    </row>
    <row r="12784" spans="2:6">
      <c r="B12784" s="214"/>
      <c r="C12784" s="103"/>
      <c r="D12784" s="103"/>
      <c r="E12784" s="103"/>
      <c r="F12784" s="215"/>
    </row>
    <row r="12785" spans="2:6">
      <c r="B12785" s="214"/>
      <c r="C12785" s="103"/>
      <c r="D12785" s="103"/>
      <c r="E12785" s="103"/>
      <c r="F12785" s="215"/>
    </row>
    <row r="12786" spans="2:6">
      <c r="B12786" s="214"/>
      <c r="C12786" s="103"/>
      <c r="D12786" s="103"/>
      <c r="E12786" s="103"/>
      <c r="F12786" s="215"/>
    </row>
    <row r="12787" spans="2:6">
      <c r="B12787" s="214"/>
      <c r="C12787" s="103"/>
      <c r="D12787" s="103"/>
      <c r="E12787" s="103"/>
      <c r="F12787" s="215"/>
    </row>
    <row r="12788" spans="2:6">
      <c r="B12788" s="214"/>
      <c r="C12788" s="103"/>
      <c r="D12788" s="103"/>
      <c r="E12788" s="103"/>
      <c r="F12788" s="215"/>
    </row>
    <row r="12789" spans="2:6">
      <c r="B12789" s="214"/>
      <c r="C12789" s="103"/>
      <c r="D12789" s="103"/>
      <c r="E12789" s="103"/>
      <c r="F12789" s="215"/>
    </row>
    <row r="12790" spans="2:6">
      <c r="B12790" s="214"/>
      <c r="C12790" s="103"/>
      <c r="D12790" s="103"/>
      <c r="E12790" s="103"/>
      <c r="F12790" s="215"/>
    </row>
    <row r="12791" spans="2:6">
      <c r="B12791" s="214"/>
      <c r="C12791" s="103"/>
      <c r="D12791" s="103"/>
      <c r="E12791" s="103"/>
      <c r="F12791" s="215"/>
    </row>
    <row r="12792" spans="2:6">
      <c r="B12792" s="214"/>
      <c r="C12792" s="103"/>
      <c r="D12792" s="103"/>
      <c r="E12792" s="103"/>
      <c r="F12792" s="215"/>
    </row>
    <row r="12793" spans="2:6">
      <c r="B12793" s="214"/>
      <c r="C12793" s="103"/>
      <c r="D12793" s="103"/>
      <c r="E12793" s="103"/>
      <c r="F12793" s="215"/>
    </row>
    <row r="12794" spans="2:6">
      <c r="B12794" s="214"/>
      <c r="C12794" s="103"/>
      <c r="D12794" s="103"/>
      <c r="E12794" s="103"/>
      <c r="F12794" s="215"/>
    </row>
    <row r="12795" spans="2:6">
      <c r="B12795" s="214"/>
      <c r="C12795" s="103"/>
      <c r="D12795" s="103"/>
      <c r="E12795" s="103"/>
      <c r="F12795" s="215"/>
    </row>
    <row r="12796" spans="2:6">
      <c r="B12796" s="214"/>
      <c r="C12796" s="103"/>
      <c r="D12796" s="103"/>
      <c r="E12796" s="103"/>
      <c r="F12796" s="215"/>
    </row>
    <row r="12797" spans="2:6">
      <c r="B12797" s="214"/>
      <c r="C12797" s="103"/>
      <c r="D12797" s="103"/>
      <c r="E12797" s="103"/>
      <c r="F12797" s="215"/>
    </row>
    <row r="12798" spans="2:6">
      <c r="B12798" s="214"/>
      <c r="C12798" s="103"/>
      <c r="D12798" s="103"/>
      <c r="E12798" s="103"/>
      <c r="F12798" s="215"/>
    </row>
    <row r="12799" spans="2:6">
      <c r="B12799" s="214"/>
      <c r="C12799" s="103"/>
      <c r="D12799" s="103"/>
      <c r="E12799" s="103"/>
      <c r="F12799" s="215"/>
    </row>
    <row r="12800" spans="2:6">
      <c r="B12800" s="214"/>
      <c r="C12800" s="103"/>
      <c r="D12800" s="103"/>
      <c r="E12800" s="103"/>
      <c r="F12800" s="215"/>
    </row>
    <row r="12801" spans="2:6">
      <c r="B12801" s="214"/>
      <c r="C12801" s="103"/>
      <c r="D12801" s="103"/>
      <c r="E12801" s="103"/>
      <c r="F12801" s="215"/>
    </row>
    <row r="12802" spans="2:6">
      <c r="B12802" s="214"/>
      <c r="C12802" s="103"/>
      <c r="D12802" s="103"/>
      <c r="E12802" s="103"/>
      <c r="F12802" s="215"/>
    </row>
    <row r="12803" spans="2:6">
      <c r="B12803" s="214"/>
      <c r="C12803" s="103"/>
      <c r="D12803" s="103"/>
      <c r="E12803" s="103"/>
      <c r="F12803" s="215"/>
    </row>
    <row r="12804" spans="2:6">
      <c r="B12804" s="214"/>
      <c r="C12804" s="103"/>
      <c r="D12804" s="103"/>
      <c r="E12804" s="103"/>
      <c r="F12804" s="215"/>
    </row>
    <row r="12805" spans="2:6">
      <c r="B12805" s="214"/>
      <c r="C12805" s="103"/>
      <c r="D12805" s="103"/>
      <c r="E12805" s="103"/>
      <c r="F12805" s="215"/>
    </row>
    <row r="12806" spans="2:6">
      <c r="B12806" s="214"/>
      <c r="C12806" s="103"/>
      <c r="D12806" s="103"/>
      <c r="E12806" s="103"/>
      <c r="F12806" s="215"/>
    </row>
    <row r="12807" spans="2:6">
      <c r="B12807" s="214"/>
      <c r="C12807" s="103"/>
      <c r="D12807" s="103"/>
      <c r="E12807" s="103"/>
      <c r="F12807" s="215"/>
    </row>
    <row r="12808" spans="2:6">
      <c r="B12808" s="214"/>
      <c r="C12808" s="103"/>
      <c r="D12808" s="103"/>
      <c r="E12808" s="103"/>
      <c r="F12808" s="215"/>
    </row>
    <row r="12809" spans="2:6">
      <c r="B12809" s="214"/>
      <c r="C12809" s="103"/>
      <c r="D12809" s="103"/>
      <c r="E12809" s="103"/>
      <c r="F12809" s="215"/>
    </row>
    <row r="12810" spans="2:6">
      <c r="B12810" s="214"/>
      <c r="C12810" s="103"/>
      <c r="D12810" s="103"/>
      <c r="E12810" s="103"/>
      <c r="F12810" s="215"/>
    </row>
    <row r="12811" spans="2:6">
      <c r="B12811" s="214"/>
      <c r="C12811" s="103"/>
      <c r="D12811" s="103"/>
      <c r="E12811" s="103"/>
      <c r="F12811" s="215"/>
    </row>
    <row r="12812" spans="2:6">
      <c r="B12812" s="214"/>
      <c r="C12812" s="103"/>
      <c r="D12812" s="103"/>
      <c r="E12812" s="103"/>
      <c r="F12812" s="215"/>
    </row>
    <row r="12813" spans="2:6">
      <c r="B12813" s="214"/>
      <c r="C12813" s="103"/>
      <c r="D12813" s="103"/>
      <c r="E12813" s="103"/>
      <c r="F12813" s="215"/>
    </row>
    <row r="12814" spans="2:6">
      <c r="B12814" s="214"/>
      <c r="C12814" s="103"/>
      <c r="D12814" s="103"/>
      <c r="E12814" s="103"/>
      <c r="F12814" s="215"/>
    </row>
    <row r="12815" spans="2:6">
      <c r="B12815" s="214"/>
      <c r="C12815" s="103"/>
      <c r="D12815" s="103"/>
      <c r="E12815" s="103"/>
      <c r="F12815" s="215"/>
    </row>
    <row r="12816" spans="2:6">
      <c r="B12816" s="214"/>
      <c r="C12816" s="103"/>
      <c r="D12816" s="103"/>
      <c r="E12816" s="103"/>
      <c r="F12816" s="215"/>
    </row>
    <row r="12817" spans="2:6">
      <c r="B12817" s="214"/>
      <c r="C12817" s="103"/>
      <c r="D12817" s="103"/>
      <c r="E12817" s="103"/>
      <c r="F12817" s="215"/>
    </row>
    <row r="12818" spans="2:6">
      <c r="B12818" s="214"/>
      <c r="C12818" s="103"/>
      <c r="D12818" s="103"/>
      <c r="E12818" s="103"/>
      <c r="F12818" s="215"/>
    </row>
    <row r="12819" spans="2:6">
      <c r="B12819" s="214"/>
      <c r="C12819" s="103"/>
      <c r="D12819" s="103"/>
      <c r="E12819" s="103"/>
      <c r="F12819" s="215"/>
    </row>
    <row r="12820" spans="2:6">
      <c r="B12820" s="214"/>
      <c r="C12820" s="103"/>
      <c r="D12820" s="103"/>
      <c r="E12820" s="103"/>
      <c r="F12820" s="215"/>
    </row>
    <row r="12821" spans="2:6">
      <c r="B12821" s="214"/>
      <c r="C12821" s="103"/>
      <c r="D12821" s="103"/>
      <c r="E12821" s="103"/>
      <c r="F12821" s="215"/>
    </row>
    <row r="12822" spans="2:6">
      <c r="B12822" s="214"/>
      <c r="C12822" s="103"/>
      <c r="D12822" s="103"/>
      <c r="E12822" s="103"/>
      <c r="F12822" s="215"/>
    </row>
    <row r="12823" spans="2:6">
      <c r="B12823" s="214"/>
      <c r="C12823" s="103"/>
      <c r="D12823" s="103"/>
      <c r="E12823" s="103"/>
      <c r="F12823" s="215"/>
    </row>
    <row r="12824" spans="2:6">
      <c r="B12824" s="214"/>
      <c r="C12824" s="103"/>
      <c r="D12824" s="103"/>
      <c r="E12824" s="103"/>
      <c r="F12824" s="215"/>
    </row>
    <row r="12825" spans="2:6">
      <c r="B12825" s="214"/>
      <c r="C12825" s="103"/>
      <c r="D12825" s="103"/>
      <c r="E12825" s="103"/>
      <c r="F12825" s="215"/>
    </row>
    <row r="12826" spans="2:6">
      <c r="B12826" s="214"/>
      <c r="C12826" s="103"/>
      <c r="D12826" s="103"/>
      <c r="E12826" s="103"/>
      <c r="F12826" s="215"/>
    </row>
    <row r="12827" spans="2:6">
      <c r="B12827" s="214"/>
      <c r="C12827" s="103"/>
      <c r="D12827" s="103"/>
      <c r="E12827" s="103"/>
      <c r="F12827" s="215"/>
    </row>
    <row r="12828" spans="2:6">
      <c r="B12828" s="214"/>
      <c r="C12828" s="103"/>
      <c r="D12828" s="103"/>
      <c r="E12828" s="103"/>
      <c r="F12828" s="215"/>
    </row>
    <row r="12829" spans="2:6">
      <c r="B12829" s="214"/>
      <c r="C12829" s="103"/>
      <c r="D12829" s="103"/>
      <c r="E12829" s="103"/>
      <c r="F12829" s="215"/>
    </row>
    <row r="12830" spans="2:6">
      <c r="B12830" s="214"/>
      <c r="C12830" s="103"/>
      <c r="D12830" s="103"/>
      <c r="E12830" s="103"/>
      <c r="F12830" s="215"/>
    </row>
    <row r="12831" spans="2:6">
      <c r="B12831" s="214"/>
      <c r="C12831" s="103"/>
      <c r="D12831" s="103"/>
      <c r="E12831" s="103"/>
      <c r="F12831" s="215"/>
    </row>
    <row r="12832" spans="2:6">
      <c r="B12832" s="214"/>
      <c r="C12832" s="103"/>
      <c r="D12832" s="103"/>
      <c r="E12832" s="103"/>
      <c r="F12832" s="215"/>
    </row>
    <row r="12833" spans="2:6">
      <c r="B12833" s="214"/>
      <c r="C12833" s="103"/>
      <c r="D12833" s="103"/>
      <c r="E12833" s="103"/>
      <c r="F12833" s="215"/>
    </row>
    <row r="12834" spans="2:6">
      <c r="B12834" s="214"/>
      <c r="C12834" s="103"/>
      <c r="D12834" s="103"/>
      <c r="E12834" s="103"/>
      <c r="F12834" s="215"/>
    </row>
    <row r="12835" spans="2:6">
      <c r="B12835" s="214"/>
      <c r="C12835" s="103"/>
      <c r="D12835" s="103"/>
      <c r="E12835" s="103"/>
      <c r="F12835" s="215"/>
    </row>
    <row r="12836" spans="2:6">
      <c r="B12836" s="214"/>
      <c r="C12836" s="103"/>
      <c r="D12836" s="103"/>
      <c r="E12836" s="103"/>
      <c r="F12836" s="215"/>
    </row>
    <row r="12837" spans="2:6">
      <c r="B12837" s="214"/>
      <c r="C12837" s="103"/>
      <c r="D12837" s="103"/>
      <c r="E12837" s="103"/>
      <c r="F12837" s="215"/>
    </row>
    <row r="12838" spans="2:6">
      <c r="B12838" s="214"/>
      <c r="C12838" s="103"/>
      <c r="D12838" s="103"/>
      <c r="E12838" s="103"/>
      <c r="F12838" s="215"/>
    </row>
    <row r="12839" spans="2:6">
      <c r="B12839" s="214"/>
      <c r="C12839" s="103"/>
      <c r="D12839" s="103"/>
      <c r="E12839" s="103"/>
      <c r="F12839" s="215"/>
    </row>
    <row r="12840" spans="2:6">
      <c r="B12840" s="214"/>
      <c r="C12840" s="103"/>
      <c r="D12840" s="103"/>
      <c r="E12840" s="103"/>
      <c r="F12840" s="215"/>
    </row>
    <row r="12841" spans="2:6">
      <c r="B12841" s="214"/>
      <c r="C12841" s="103"/>
      <c r="D12841" s="103"/>
      <c r="E12841" s="103"/>
      <c r="F12841" s="215"/>
    </row>
    <row r="12842" spans="2:6">
      <c r="B12842" s="214"/>
      <c r="C12842" s="103"/>
      <c r="D12842" s="103"/>
      <c r="E12842" s="103"/>
      <c r="F12842" s="215"/>
    </row>
    <row r="12843" spans="2:6">
      <c r="B12843" s="214"/>
      <c r="C12843" s="103"/>
      <c r="D12843" s="103"/>
      <c r="E12843" s="103"/>
      <c r="F12843" s="215"/>
    </row>
    <row r="12844" spans="2:6">
      <c r="B12844" s="214"/>
      <c r="C12844" s="103"/>
      <c r="D12844" s="103"/>
      <c r="E12844" s="103"/>
      <c r="F12844" s="215"/>
    </row>
    <row r="12845" spans="2:6">
      <c r="B12845" s="214"/>
      <c r="C12845" s="103"/>
      <c r="D12845" s="103"/>
      <c r="E12845" s="103"/>
      <c r="F12845" s="215"/>
    </row>
    <row r="12846" spans="2:6">
      <c r="B12846" s="214"/>
      <c r="C12846" s="103"/>
      <c r="D12846" s="103"/>
      <c r="E12846" s="103"/>
      <c r="F12846" s="215"/>
    </row>
    <row r="12847" spans="2:6">
      <c r="B12847" s="214"/>
      <c r="C12847" s="103"/>
      <c r="D12847" s="103"/>
      <c r="E12847" s="103"/>
      <c r="F12847" s="215"/>
    </row>
    <row r="12848" spans="2:6">
      <c r="B12848" s="214"/>
      <c r="C12848" s="103"/>
      <c r="D12848" s="103"/>
      <c r="E12848" s="103"/>
      <c r="F12848" s="215"/>
    </row>
    <row r="12849" spans="2:6">
      <c r="B12849" s="214"/>
      <c r="C12849" s="103"/>
      <c r="D12849" s="103"/>
      <c r="E12849" s="103"/>
      <c r="F12849" s="215"/>
    </row>
    <row r="12850" spans="2:6">
      <c r="B12850" s="214"/>
      <c r="C12850" s="103"/>
      <c r="D12850" s="103"/>
      <c r="E12850" s="103"/>
      <c r="F12850" s="215"/>
    </row>
    <row r="12851" spans="2:6">
      <c r="B12851" s="214"/>
      <c r="C12851" s="103"/>
      <c r="D12851" s="103"/>
      <c r="E12851" s="103"/>
      <c r="F12851" s="215"/>
    </row>
    <row r="12852" spans="2:6">
      <c r="B12852" s="214"/>
      <c r="C12852" s="103"/>
      <c r="D12852" s="103"/>
      <c r="E12852" s="103"/>
      <c r="F12852" s="215"/>
    </row>
    <row r="12853" spans="2:6">
      <c r="B12853" s="214"/>
      <c r="C12853" s="103"/>
      <c r="D12853" s="103"/>
      <c r="E12853" s="103"/>
      <c r="F12853" s="215"/>
    </row>
    <row r="12854" spans="2:6">
      <c r="B12854" s="214"/>
      <c r="C12854" s="103"/>
      <c r="D12854" s="103"/>
      <c r="E12854" s="103"/>
      <c r="F12854" s="215"/>
    </row>
    <row r="12855" spans="2:6">
      <c r="B12855" s="214"/>
      <c r="C12855" s="103"/>
      <c r="D12855" s="103"/>
      <c r="E12855" s="103"/>
      <c r="F12855" s="215"/>
    </row>
    <row r="12856" spans="2:6">
      <c r="B12856" s="214"/>
      <c r="C12856" s="103"/>
      <c r="D12856" s="103"/>
      <c r="E12856" s="103"/>
      <c r="F12856" s="215"/>
    </row>
    <row r="12857" spans="2:6">
      <c r="B12857" s="214"/>
      <c r="C12857" s="103"/>
      <c r="D12857" s="103"/>
      <c r="E12857" s="103"/>
      <c r="F12857" s="215"/>
    </row>
    <row r="12858" spans="2:6">
      <c r="B12858" s="214"/>
      <c r="C12858" s="103"/>
      <c r="D12858" s="103"/>
      <c r="E12858" s="103"/>
      <c r="F12858" s="215"/>
    </row>
    <row r="12859" spans="2:6">
      <c r="B12859" s="214"/>
      <c r="C12859" s="103"/>
      <c r="D12859" s="103"/>
      <c r="E12859" s="103"/>
      <c r="F12859" s="215"/>
    </row>
    <row r="12860" spans="2:6">
      <c r="B12860" s="214"/>
      <c r="C12860" s="103"/>
      <c r="D12860" s="103"/>
      <c r="E12860" s="103"/>
      <c r="F12860" s="215"/>
    </row>
    <row r="12861" spans="2:6">
      <c r="B12861" s="214"/>
      <c r="C12861" s="103"/>
      <c r="D12861" s="103"/>
      <c r="E12861" s="103"/>
      <c r="F12861" s="215"/>
    </row>
    <row r="12862" spans="2:6">
      <c r="B12862" s="214"/>
      <c r="C12862" s="103"/>
      <c r="D12862" s="103"/>
      <c r="E12862" s="103"/>
      <c r="F12862" s="215"/>
    </row>
    <row r="12863" spans="2:6">
      <c r="B12863" s="214"/>
      <c r="C12863" s="103"/>
      <c r="D12863" s="103"/>
      <c r="E12863" s="103"/>
      <c r="F12863" s="215"/>
    </row>
    <row r="12864" spans="2:6">
      <c r="B12864" s="214"/>
      <c r="C12864" s="103"/>
      <c r="D12864" s="103"/>
      <c r="E12864" s="103"/>
      <c r="F12864" s="215"/>
    </row>
    <row r="12865" spans="2:6">
      <c r="B12865" s="214"/>
      <c r="C12865" s="103"/>
      <c r="D12865" s="103"/>
      <c r="E12865" s="103"/>
      <c r="F12865" s="215"/>
    </row>
    <row r="12866" spans="2:6">
      <c r="B12866" s="214"/>
      <c r="C12866" s="103"/>
      <c r="D12866" s="103"/>
      <c r="E12866" s="103"/>
      <c r="F12866" s="215"/>
    </row>
    <row r="12867" spans="2:6">
      <c r="B12867" s="214"/>
      <c r="C12867" s="103"/>
      <c r="D12867" s="103"/>
      <c r="E12867" s="103"/>
      <c r="F12867" s="215"/>
    </row>
    <row r="12868" spans="2:6">
      <c r="B12868" s="214"/>
      <c r="C12868" s="103"/>
      <c r="D12868" s="103"/>
      <c r="E12868" s="103"/>
      <c r="F12868" s="215"/>
    </row>
    <row r="12869" spans="2:6">
      <c r="B12869" s="214"/>
      <c r="C12869" s="103"/>
      <c r="D12869" s="103"/>
      <c r="E12869" s="103"/>
      <c r="F12869" s="215"/>
    </row>
    <row r="12870" spans="2:6">
      <c r="B12870" s="214"/>
      <c r="C12870" s="103"/>
      <c r="D12870" s="103"/>
      <c r="E12870" s="103"/>
      <c r="F12870" s="215"/>
    </row>
    <row r="12871" spans="2:6">
      <c r="B12871" s="214"/>
      <c r="C12871" s="103"/>
      <c r="D12871" s="103"/>
      <c r="E12871" s="103"/>
      <c r="F12871" s="215"/>
    </row>
    <row r="12872" spans="2:6">
      <c r="B12872" s="214"/>
      <c r="C12872" s="103"/>
      <c r="D12872" s="103"/>
      <c r="E12872" s="103"/>
      <c r="F12872" s="215"/>
    </row>
    <row r="12873" spans="2:6">
      <c r="B12873" s="214"/>
      <c r="C12873" s="103"/>
      <c r="D12873" s="103"/>
      <c r="E12873" s="103"/>
      <c r="F12873" s="215"/>
    </row>
    <row r="12874" spans="2:6">
      <c r="B12874" s="214"/>
      <c r="C12874" s="103"/>
      <c r="D12874" s="103"/>
      <c r="E12874" s="103"/>
      <c r="F12874" s="215"/>
    </row>
    <row r="12875" spans="2:6">
      <c r="B12875" s="214"/>
      <c r="C12875" s="103"/>
      <c r="D12875" s="103"/>
      <c r="E12875" s="103"/>
      <c r="F12875" s="215"/>
    </row>
    <row r="12876" spans="2:6">
      <c r="B12876" s="214"/>
      <c r="C12876" s="103"/>
      <c r="D12876" s="103"/>
      <c r="E12876" s="103"/>
      <c r="F12876" s="215"/>
    </row>
    <row r="12877" spans="2:6">
      <c r="B12877" s="214"/>
      <c r="C12877" s="103"/>
      <c r="D12877" s="103"/>
      <c r="E12877" s="103"/>
      <c r="F12877" s="215"/>
    </row>
    <row r="12878" spans="2:6">
      <c r="B12878" s="214"/>
      <c r="C12878" s="103"/>
      <c r="D12878" s="103"/>
      <c r="E12878" s="103"/>
      <c r="F12878" s="215"/>
    </row>
    <row r="12879" spans="2:6">
      <c r="B12879" s="214"/>
      <c r="C12879" s="103"/>
      <c r="D12879" s="103"/>
      <c r="E12879" s="103"/>
      <c r="F12879" s="215"/>
    </row>
    <row r="12880" spans="2:6">
      <c r="B12880" s="214"/>
      <c r="C12880" s="103"/>
      <c r="D12880" s="103"/>
      <c r="E12880" s="103"/>
      <c r="F12880" s="215"/>
    </row>
    <row r="12881" spans="2:6">
      <c r="B12881" s="214"/>
      <c r="C12881" s="103"/>
      <c r="D12881" s="103"/>
      <c r="E12881" s="103"/>
      <c r="F12881" s="215"/>
    </row>
    <row r="12882" spans="2:6">
      <c r="B12882" s="214"/>
      <c r="C12882" s="103"/>
      <c r="D12882" s="103"/>
      <c r="E12882" s="103"/>
      <c r="F12882" s="215"/>
    </row>
    <row r="12883" spans="2:6">
      <c r="B12883" s="214"/>
      <c r="C12883" s="103"/>
      <c r="D12883" s="103"/>
      <c r="E12883" s="103"/>
      <c r="F12883" s="215"/>
    </row>
    <row r="12884" spans="2:6">
      <c r="B12884" s="214"/>
      <c r="C12884" s="103"/>
      <c r="D12884" s="103"/>
      <c r="E12884" s="103"/>
      <c r="F12884" s="215"/>
    </row>
    <row r="12885" spans="2:6">
      <c r="B12885" s="214"/>
      <c r="C12885" s="103"/>
      <c r="D12885" s="103"/>
      <c r="E12885" s="103"/>
      <c r="F12885" s="215"/>
    </row>
    <row r="12886" spans="2:6">
      <c r="B12886" s="214"/>
      <c r="C12886" s="103"/>
      <c r="D12886" s="103"/>
      <c r="E12886" s="103"/>
      <c r="F12886" s="215"/>
    </row>
    <row r="12887" spans="2:6">
      <c r="B12887" s="214"/>
      <c r="C12887" s="103"/>
      <c r="D12887" s="103"/>
      <c r="E12887" s="103"/>
      <c r="F12887" s="215"/>
    </row>
    <row r="12888" spans="2:6">
      <c r="B12888" s="214"/>
      <c r="C12888" s="103"/>
      <c r="D12888" s="103"/>
      <c r="E12888" s="103"/>
      <c r="F12888" s="215"/>
    </row>
    <row r="12889" spans="2:6">
      <c r="B12889" s="214"/>
      <c r="C12889" s="103"/>
      <c r="D12889" s="103"/>
      <c r="E12889" s="103"/>
      <c r="F12889" s="215"/>
    </row>
    <row r="12890" spans="2:6">
      <c r="B12890" s="214"/>
      <c r="C12890" s="103"/>
      <c r="D12890" s="103"/>
      <c r="E12890" s="103"/>
      <c r="F12890" s="215"/>
    </row>
    <row r="12891" spans="2:6">
      <c r="B12891" s="214"/>
      <c r="C12891" s="103"/>
      <c r="D12891" s="103"/>
      <c r="E12891" s="103"/>
      <c r="F12891" s="215"/>
    </row>
    <row r="12892" spans="2:6">
      <c r="B12892" s="214"/>
      <c r="C12892" s="103"/>
      <c r="D12892" s="103"/>
      <c r="E12892" s="103"/>
      <c r="F12892" s="215"/>
    </row>
    <row r="12893" spans="2:6">
      <c r="B12893" s="214"/>
      <c r="C12893" s="103"/>
      <c r="D12893" s="103"/>
      <c r="E12893" s="103"/>
      <c r="F12893" s="215"/>
    </row>
    <row r="12894" spans="2:6">
      <c r="B12894" s="214"/>
      <c r="C12894" s="103"/>
      <c r="D12894" s="103"/>
      <c r="E12894" s="103"/>
      <c r="F12894" s="215"/>
    </row>
    <row r="12895" spans="2:6">
      <c r="B12895" s="214"/>
      <c r="C12895" s="103"/>
      <c r="D12895" s="103"/>
      <c r="E12895" s="103"/>
      <c r="F12895" s="215"/>
    </row>
    <row r="12896" spans="2:6">
      <c r="B12896" s="214"/>
      <c r="C12896" s="103"/>
      <c r="D12896" s="103"/>
      <c r="E12896" s="103"/>
      <c r="F12896" s="215"/>
    </row>
    <row r="12897" spans="2:6">
      <c r="B12897" s="214"/>
      <c r="C12897" s="103"/>
      <c r="D12897" s="103"/>
      <c r="E12897" s="103"/>
      <c r="F12897" s="215"/>
    </row>
    <row r="12898" spans="2:6">
      <c r="B12898" s="214"/>
      <c r="C12898" s="103"/>
      <c r="D12898" s="103"/>
      <c r="E12898" s="103"/>
      <c r="F12898" s="215"/>
    </row>
    <row r="12899" spans="2:6">
      <c r="B12899" s="214"/>
      <c r="C12899" s="103"/>
      <c r="D12899" s="103"/>
      <c r="E12899" s="103"/>
      <c r="F12899" s="215"/>
    </row>
    <row r="12900" spans="2:6">
      <c r="B12900" s="214"/>
      <c r="C12900" s="103"/>
      <c r="D12900" s="103"/>
      <c r="E12900" s="103"/>
      <c r="F12900" s="215"/>
    </row>
    <row r="12901" spans="2:6">
      <c r="B12901" s="214"/>
      <c r="C12901" s="103"/>
      <c r="D12901" s="103"/>
      <c r="E12901" s="103"/>
      <c r="F12901" s="215"/>
    </row>
    <row r="12902" spans="2:6">
      <c r="B12902" s="214"/>
      <c r="C12902" s="103"/>
      <c r="D12902" s="103"/>
      <c r="E12902" s="103"/>
      <c r="F12902" s="215"/>
    </row>
    <row r="12903" spans="2:6">
      <c r="B12903" s="214"/>
      <c r="C12903" s="103"/>
      <c r="D12903" s="103"/>
      <c r="E12903" s="103"/>
      <c r="F12903" s="215"/>
    </row>
    <row r="12904" spans="2:6">
      <c r="B12904" s="214"/>
      <c r="C12904" s="103"/>
      <c r="D12904" s="103"/>
      <c r="E12904" s="103"/>
      <c r="F12904" s="215"/>
    </row>
    <row r="12905" spans="2:6">
      <c r="B12905" s="214"/>
      <c r="C12905" s="103"/>
      <c r="D12905" s="103"/>
      <c r="E12905" s="103"/>
      <c r="F12905" s="215"/>
    </row>
    <row r="12906" spans="2:6">
      <c r="B12906" s="214"/>
      <c r="C12906" s="103"/>
      <c r="D12906" s="103"/>
      <c r="E12906" s="103"/>
      <c r="F12906" s="215"/>
    </row>
    <row r="12907" spans="2:6">
      <c r="B12907" s="214"/>
      <c r="C12907" s="103"/>
      <c r="D12907" s="103"/>
      <c r="E12907" s="103"/>
      <c r="F12907" s="215"/>
    </row>
    <row r="12908" spans="2:6">
      <c r="B12908" s="214"/>
      <c r="C12908" s="103"/>
      <c r="D12908" s="103"/>
      <c r="E12908" s="103"/>
      <c r="F12908" s="215"/>
    </row>
    <row r="12909" spans="2:6">
      <c r="B12909" s="214"/>
      <c r="C12909" s="103"/>
      <c r="D12909" s="103"/>
      <c r="E12909" s="103"/>
      <c r="F12909" s="215"/>
    </row>
    <row r="12910" spans="2:6">
      <c r="B12910" s="214"/>
      <c r="C12910" s="103"/>
      <c r="D12910" s="103"/>
      <c r="E12910" s="103"/>
      <c r="F12910" s="215"/>
    </row>
    <row r="12911" spans="2:6">
      <c r="B12911" s="214"/>
      <c r="C12911" s="103"/>
      <c r="D12911" s="103"/>
      <c r="E12911" s="103"/>
      <c r="F12911" s="215"/>
    </row>
    <row r="12912" spans="2:6">
      <c r="B12912" s="214"/>
      <c r="C12912" s="103"/>
      <c r="D12912" s="103"/>
      <c r="E12912" s="103"/>
      <c r="F12912" s="215"/>
    </row>
    <row r="12913" spans="2:6">
      <c r="B12913" s="214"/>
      <c r="C12913" s="103"/>
      <c r="D12913" s="103"/>
      <c r="E12913" s="103"/>
      <c r="F12913" s="215"/>
    </row>
    <row r="12914" spans="2:6">
      <c r="B12914" s="214"/>
      <c r="C12914" s="103"/>
      <c r="D12914" s="103"/>
      <c r="E12914" s="103"/>
      <c r="F12914" s="215"/>
    </row>
    <row r="12915" spans="2:6">
      <c r="B12915" s="214"/>
      <c r="C12915" s="103"/>
      <c r="D12915" s="103"/>
      <c r="E12915" s="103"/>
      <c r="F12915" s="215"/>
    </row>
    <row r="12916" spans="2:6">
      <c r="B12916" s="214"/>
      <c r="C12916" s="103"/>
      <c r="D12916" s="103"/>
      <c r="E12916" s="103"/>
      <c r="F12916" s="215"/>
    </row>
    <row r="12917" spans="2:6">
      <c r="B12917" s="214"/>
      <c r="C12917" s="103"/>
      <c r="D12917" s="103"/>
      <c r="E12917" s="103"/>
      <c r="F12917" s="215"/>
    </row>
    <row r="12918" spans="2:6">
      <c r="B12918" s="214"/>
      <c r="C12918" s="103"/>
      <c r="D12918" s="103"/>
      <c r="E12918" s="103"/>
      <c r="F12918" s="215"/>
    </row>
    <row r="12919" spans="2:6">
      <c r="B12919" s="214"/>
      <c r="C12919" s="103"/>
      <c r="D12919" s="103"/>
      <c r="E12919" s="103"/>
      <c r="F12919" s="215"/>
    </row>
    <row r="12920" spans="2:6">
      <c r="B12920" s="214"/>
      <c r="C12920" s="103"/>
      <c r="D12920" s="103"/>
      <c r="E12920" s="103"/>
      <c r="F12920" s="215"/>
    </row>
    <row r="12921" spans="2:6">
      <c r="B12921" s="214"/>
      <c r="C12921" s="103"/>
      <c r="D12921" s="103"/>
      <c r="E12921" s="103"/>
      <c r="F12921" s="215"/>
    </row>
    <row r="12922" spans="2:6">
      <c r="B12922" s="214"/>
      <c r="C12922" s="103"/>
      <c r="D12922" s="103"/>
      <c r="E12922" s="103"/>
      <c r="F12922" s="215"/>
    </row>
    <row r="12923" spans="2:6">
      <c r="B12923" s="214"/>
      <c r="C12923" s="103"/>
      <c r="D12923" s="103"/>
      <c r="E12923" s="103"/>
      <c r="F12923" s="215"/>
    </row>
    <row r="12924" spans="2:6">
      <c r="B12924" s="214"/>
      <c r="C12924" s="103"/>
      <c r="D12924" s="103"/>
      <c r="E12924" s="103"/>
      <c r="F12924" s="215"/>
    </row>
    <row r="12925" spans="2:6">
      <c r="B12925" s="214"/>
      <c r="C12925" s="103"/>
      <c r="D12925" s="103"/>
      <c r="E12925" s="103"/>
      <c r="F12925" s="215"/>
    </row>
    <row r="12926" spans="2:6">
      <c r="B12926" s="214"/>
      <c r="C12926" s="103"/>
      <c r="D12926" s="103"/>
      <c r="E12926" s="103"/>
      <c r="F12926" s="215"/>
    </row>
    <row r="12927" spans="2:6">
      <c r="B12927" s="214"/>
      <c r="C12927" s="103"/>
      <c r="D12927" s="103"/>
      <c r="E12927" s="103"/>
      <c r="F12927" s="215"/>
    </row>
    <row r="12928" spans="2:6">
      <c r="B12928" s="214"/>
      <c r="C12928" s="103"/>
      <c r="D12928" s="103"/>
      <c r="E12928" s="103"/>
      <c r="F12928" s="215"/>
    </row>
    <row r="12929" spans="2:6">
      <c r="B12929" s="214"/>
      <c r="C12929" s="103"/>
      <c r="D12929" s="103"/>
      <c r="E12929" s="103"/>
      <c r="F12929" s="215"/>
    </row>
    <row r="12930" spans="2:6">
      <c r="B12930" s="214"/>
      <c r="C12930" s="103"/>
      <c r="D12930" s="103"/>
      <c r="E12930" s="103"/>
      <c r="F12930" s="215"/>
    </row>
    <row r="12931" spans="2:6">
      <c r="B12931" s="214"/>
      <c r="C12931" s="103"/>
      <c r="D12931" s="103"/>
      <c r="E12931" s="103"/>
      <c r="F12931" s="215"/>
    </row>
    <row r="12932" spans="2:6">
      <c r="B12932" s="214"/>
      <c r="C12932" s="103"/>
      <c r="D12932" s="103"/>
      <c r="E12932" s="103"/>
      <c r="F12932" s="215"/>
    </row>
    <row r="12933" spans="2:6">
      <c r="B12933" s="214"/>
      <c r="C12933" s="103"/>
      <c r="D12933" s="103"/>
      <c r="E12933" s="103"/>
      <c r="F12933" s="215"/>
    </row>
    <row r="12934" spans="2:6">
      <c r="B12934" s="214"/>
      <c r="C12934" s="103"/>
      <c r="D12934" s="103"/>
      <c r="E12934" s="103"/>
      <c r="F12934" s="215"/>
    </row>
    <row r="12935" spans="2:6">
      <c r="B12935" s="214"/>
      <c r="C12935" s="103"/>
      <c r="D12935" s="103"/>
      <c r="E12935" s="103"/>
      <c r="F12935" s="215"/>
    </row>
    <row r="12936" spans="2:6">
      <c r="B12936" s="214"/>
      <c r="C12936" s="103"/>
      <c r="D12936" s="103"/>
      <c r="E12936" s="103"/>
      <c r="F12936" s="215"/>
    </row>
    <row r="12937" spans="2:6">
      <c r="B12937" s="214"/>
      <c r="C12937" s="103"/>
      <c r="D12937" s="103"/>
      <c r="E12937" s="103"/>
      <c r="F12937" s="215"/>
    </row>
    <row r="12938" spans="2:6">
      <c r="B12938" s="214"/>
      <c r="C12938" s="103"/>
      <c r="D12938" s="103"/>
      <c r="E12938" s="103"/>
      <c r="F12938" s="215"/>
    </row>
    <row r="12939" spans="2:6">
      <c r="B12939" s="214"/>
      <c r="C12939" s="103"/>
      <c r="D12939" s="103"/>
      <c r="E12939" s="103"/>
      <c r="F12939" s="215"/>
    </row>
    <row r="12940" spans="2:6">
      <c r="B12940" s="214"/>
      <c r="C12940" s="103"/>
      <c r="D12940" s="103"/>
      <c r="E12940" s="103"/>
      <c r="F12940" s="215"/>
    </row>
    <row r="12941" spans="2:6">
      <c r="B12941" s="214"/>
      <c r="C12941" s="103"/>
      <c r="D12941" s="103"/>
      <c r="E12941" s="103"/>
      <c r="F12941" s="215"/>
    </row>
    <row r="12942" spans="2:6">
      <c r="B12942" s="214"/>
      <c r="C12942" s="103"/>
      <c r="D12942" s="103"/>
      <c r="E12942" s="103"/>
      <c r="F12942" s="215"/>
    </row>
    <row r="12943" spans="2:6">
      <c r="B12943" s="214"/>
      <c r="C12943" s="103"/>
      <c r="D12943" s="103"/>
      <c r="E12943" s="103"/>
      <c r="F12943" s="215"/>
    </row>
    <row r="12944" spans="2:6">
      <c r="B12944" s="214"/>
      <c r="C12944" s="103"/>
      <c r="D12944" s="103"/>
      <c r="E12944" s="103"/>
      <c r="F12944" s="215"/>
    </row>
    <row r="12945" spans="2:6">
      <c r="B12945" s="214"/>
      <c r="C12945" s="103"/>
      <c r="D12945" s="103"/>
      <c r="E12945" s="103"/>
      <c r="F12945" s="215"/>
    </row>
    <row r="12946" spans="2:6">
      <c r="B12946" s="214"/>
      <c r="C12946" s="103"/>
      <c r="D12946" s="103"/>
      <c r="E12946" s="103"/>
      <c r="F12946" s="215"/>
    </row>
    <row r="12947" spans="2:6">
      <c r="B12947" s="214"/>
      <c r="C12947" s="103"/>
      <c r="D12947" s="103"/>
      <c r="E12947" s="103"/>
      <c r="F12947" s="215"/>
    </row>
    <row r="12948" spans="2:6">
      <c r="B12948" s="214"/>
      <c r="C12948" s="103"/>
      <c r="D12948" s="103"/>
      <c r="E12948" s="103"/>
      <c r="F12948" s="215"/>
    </row>
    <row r="12949" spans="2:6">
      <c r="B12949" s="214"/>
      <c r="C12949" s="103"/>
      <c r="D12949" s="103"/>
      <c r="E12949" s="103"/>
      <c r="F12949" s="215"/>
    </row>
    <row r="12950" spans="2:6">
      <c r="B12950" s="214"/>
      <c r="C12950" s="103"/>
      <c r="D12950" s="103"/>
      <c r="E12950" s="103"/>
      <c r="F12950" s="215"/>
    </row>
    <row r="12951" spans="2:6">
      <c r="B12951" s="214"/>
      <c r="C12951" s="103"/>
      <c r="D12951" s="103"/>
      <c r="E12951" s="103"/>
      <c r="F12951" s="215"/>
    </row>
    <row r="12952" spans="2:6">
      <c r="B12952" s="214"/>
      <c r="C12952" s="103"/>
      <c r="D12952" s="103"/>
      <c r="E12952" s="103"/>
      <c r="F12952" s="215"/>
    </row>
    <row r="12953" spans="2:6">
      <c r="B12953" s="214"/>
      <c r="C12953" s="103"/>
      <c r="D12953" s="103"/>
      <c r="E12953" s="103"/>
      <c r="F12953" s="215"/>
    </row>
    <row r="12954" spans="2:6">
      <c r="B12954" s="214"/>
      <c r="C12954" s="103"/>
      <c r="D12954" s="103"/>
      <c r="E12954" s="103"/>
      <c r="F12954" s="215"/>
    </row>
    <row r="12955" spans="2:6">
      <c r="B12955" s="214"/>
      <c r="C12955" s="103"/>
      <c r="D12955" s="103"/>
      <c r="E12955" s="103"/>
      <c r="F12955" s="215"/>
    </row>
    <row r="12956" spans="2:6">
      <c r="B12956" s="214"/>
      <c r="C12956" s="103"/>
      <c r="D12956" s="103"/>
      <c r="E12956" s="103"/>
      <c r="F12956" s="215"/>
    </row>
    <row r="12957" spans="2:6">
      <c r="B12957" s="214"/>
      <c r="C12957" s="103"/>
      <c r="D12957" s="103"/>
      <c r="E12957" s="103"/>
      <c r="F12957" s="215"/>
    </row>
    <row r="12958" spans="2:6">
      <c r="B12958" s="214"/>
      <c r="C12958" s="103"/>
      <c r="D12958" s="103"/>
      <c r="E12958" s="103"/>
      <c r="F12958" s="215"/>
    </row>
    <row r="12959" spans="2:6">
      <c r="B12959" s="214"/>
      <c r="C12959" s="103"/>
      <c r="D12959" s="103"/>
      <c r="E12959" s="103"/>
      <c r="F12959" s="215"/>
    </row>
    <row r="12960" spans="2:6">
      <c r="B12960" s="214"/>
      <c r="C12960" s="103"/>
      <c r="D12960" s="103"/>
      <c r="E12960" s="103"/>
      <c r="F12960" s="215"/>
    </row>
    <row r="12961" spans="2:6">
      <c r="B12961" s="214"/>
      <c r="C12961" s="103"/>
      <c r="D12961" s="103"/>
      <c r="E12961" s="103"/>
      <c r="F12961" s="215"/>
    </row>
    <row r="12962" spans="2:6">
      <c r="B12962" s="214"/>
      <c r="C12962" s="103"/>
      <c r="D12962" s="103"/>
      <c r="E12962" s="103"/>
      <c r="F12962" s="215"/>
    </row>
    <row r="12963" spans="2:6">
      <c r="B12963" s="214"/>
      <c r="C12963" s="103"/>
      <c r="D12963" s="103"/>
      <c r="E12963" s="103"/>
      <c r="F12963" s="215"/>
    </row>
    <row r="12964" spans="2:6">
      <c r="B12964" s="214"/>
      <c r="C12964" s="103"/>
      <c r="D12964" s="103"/>
      <c r="E12964" s="103"/>
      <c r="F12964" s="215"/>
    </row>
    <row r="12965" spans="2:6">
      <c r="B12965" s="214"/>
      <c r="C12965" s="103"/>
      <c r="D12965" s="103"/>
      <c r="E12965" s="103"/>
      <c r="F12965" s="215"/>
    </row>
    <row r="12966" spans="2:6">
      <c r="B12966" s="214"/>
      <c r="C12966" s="103"/>
      <c r="D12966" s="103"/>
      <c r="E12966" s="103"/>
      <c r="F12966" s="215"/>
    </row>
    <row r="12967" spans="2:6">
      <c r="B12967" s="214"/>
      <c r="C12967" s="103"/>
      <c r="D12967" s="103"/>
      <c r="E12967" s="103"/>
      <c r="F12967" s="215"/>
    </row>
    <row r="12968" spans="2:6">
      <c r="B12968" s="214"/>
      <c r="C12968" s="103"/>
      <c r="D12968" s="103"/>
      <c r="E12968" s="103"/>
      <c r="F12968" s="215"/>
    </row>
    <row r="12969" spans="2:6">
      <c r="B12969" s="214"/>
      <c r="C12969" s="103"/>
      <c r="D12969" s="103"/>
      <c r="E12969" s="103"/>
      <c r="F12969" s="215"/>
    </row>
    <row r="12970" spans="2:6">
      <c r="B12970" s="214"/>
      <c r="C12970" s="103"/>
      <c r="D12970" s="103"/>
      <c r="E12970" s="103"/>
      <c r="F12970" s="215"/>
    </row>
    <row r="12971" spans="2:6">
      <c r="B12971" s="214"/>
      <c r="C12971" s="103"/>
      <c r="D12971" s="103"/>
      <c r="E12971" s="103"/>
      <c r="F12971" s="215"/>
    </row>
    <row r="12972" spans="2:6">
      <c r="B12972" s="214"/>
      <c r="C12972" s="103"/>
      <c r="D12972" s="103"/>
      <c r="E12972" s="103"/>
      <c r="F12972" s="215"/>
    </row>
    <row r="12973" spans="2:6">
      <c r="B12973" s="214"/>
      <c r="C12973" s="103"/>
      <c r="D12973" s="103"/>
      <c r="E12973" s="103"/>
      <c r="F12973" s="215"/>
    </row>
    <row r="12974" spans="2:6">
      <c r="B12974" s="214"/>
      <c r="C12974" s="103"/>
      <c r="D12974" s="103"/>
      <c r="E12974" s="103"/>
      <c r="F12974" s="215"/>
    </row>
    <row r="12975" spans="2:6">
      <c r="B12975" s="214"/>
      <c r="C12975" s="103"/>
      <c r="D12975" s="103"/>
      <c r="E12975" s="103"/>
      <c r="F12975" s="215"/>
    </row>
    <row r="12976" spans="2:6">
      <c r="B12976" s="214"/>
      <c r="C12976" s="103"/>
      <c r="D12976" s="103"/>
      <c r="E12976" s="103"/>
      <c r="F12976" s="215"/>
    </row>
    <row r="12977" spans="2:6">
      <c r="B12977" s="214"/>
      <c r="C12977" s="103"/>
      <c r="D12977" s="103"/>
      <c r="E12977" s="103"/>
      <c r="F12977" s="215"/>
    </row>
    <row r="12978" spans="2:6">
      <c r="B12978" s="214"/>
      <c r="C12978" s="103"/>
      <c r="D12978" s="103"/>
      <c r="E12978" s="103"/>
      <c r="F12978" s="215"/>
    </row>
    <row r="12979" spans="2:6">
      <c r="B12979" s="214"/>
      <c r="C12979" s="103"/>
      <c r="D12979" s="103"/>
      <c r="E12979" s="103"/>
      <c r="F12979" s="215"/>
    </row>
    <row r="12980" spans="2:6">
      <c r="B12980" s="214"/>
      <c r="C12980" s="103"/>
      <c r="D12980" s="103"/>
      <c r="E12980" s="103"/>
      <c r="F12980" s="215"/>
    </row>
    <row r="12981" spans="2:6">
      <c r="B12981" s="214"/>
      <c r="C12981" s="103"/>
      <c r="D12981" s="103"/>
      <c r="E12981" s="103"/>
      <c r="F12981" s="215"/>
    </row>
    <row r="12982" spans="2:6">
      <c r="B12982" s="214"/>
      <c r="C12982" s="103"/>
      <c r="D12982" s="103"/>
      <c r="E12982" s="103"/>
      <c r="F12982" s="215"/>
    </row>
    <row r="12983" spans="2:6">
      <c r="B12983" s="214"/>
      <c r="C12983" s="103"/>
      <c r="D12983" s="103"/>
      <c r="E12983" s="103"/>
      <c r="F12983" s="215"/>
    </row>
    <row r="12984" spans="2:6">
      <c r="B12984" s="214"/>
      <c r="C12984" s="103"/>
      <c r="D12984" s="103"/>
      <c r="E12984" s="103"/>
      <c r="F12984" s="215"/>
    </row>
    <row r="12985" spans="2:6">
      <c r="B12985" s="214"/>
      <c r="C12985" s="103"/>
      <c r="D12985" s="103"/>
      <c r="E12985" s="103"/>
      <c r="F12985" s="215"/>
    </row>
    <row r="12986" spans="2:6">
      <c r="B12986" s="214"/>
      <c r="C12986" s="103"/>
      <c r="D12986" s="103"/>
      <c r="E12986" s="103"/>
      <c r="F12986" s="215"/>
    </row>
    <row r="12987" spans="2:6">
      <c r="B12987" s="214"/>
      <c r="C12987" s="103"/>
      <c r="D12987" s="103"/>
      <c r="E12987" s="103"/>
      <c r="F12987" s="215"/>
    </row>
    <row r="12988" spans="2:6">
      <c r="B12988" s="214"/>
      <c r="C12988" s="103"/>
      <c r="D12988" s="103"/>
      <c r="E12988" s="103"/>
      <c r="F12988" s="215"/>
    </row>
    <row r="12989" spans="2:6">
      <c r="B12989" s="214"/>
      <c r="C12989" s="103"/>
      <c r="D12989" s="103"/>
      <c r="E12989" s="103"/>
      <c r="F12989" s="215"/>
    </row>
    <row r="12990" spans="2:6">
      <c r="B12990" s="214"/>
      <c r="C12990" s="103"/>
      <c r="D12990" s="103"/>
      <c r="E12990" s="103"/>
      <c r="F12990" s="215"/>
    </row>
    <row r="12991" spans="2:6">
      <c r="B12991" s="214"/>
      <c r="C12991" s="103"/>
      <c r="D12991" s="103"/>
      <c r="E12991" s="103"/>
      <c r="F12991" s="215"/>
    </row>
    <row r="12992" spans="2:6">
      <c r="B12992" s="214"/>
      <c r="C12992" s="103"/>
      <c r="D12992" s="103"/>
      <c r="E12992" s="103"/>
      <c r="F12992" s="215"/>
    </row>
    <row r="12993" spans="2:6">
      <c r="B12993" s="214"/>
      <c r="C12993" s="103"/>
      <c r="D12993" s="103"/>
      <c r="E12993" s="103"/>
      <c r="F12993" s="215"/>
    </row>
    <row r="12994" spans="2:6">
      <c r="B12994" s="214"/>
      <c r="C12994" s="103"/>
      <c r="D12994" s="103"/>
      <c r="E12994" s="103"/>
      <c r="F12994" s="215"/>
    </row>
    <row r="12995" spans="2:6">
      <c r="B12995" s="214"/>
      <c r="C12995" s="103"/>
      <c r="D12995" s="103"/>
      <c r="E12995" s="103"/>
      <c r="F12995" s="215"/>
    </row>
    <row r="12996" spans="2:6">
      <c r="B12996" s="214"/>
      <c r="C12996" s="103"/>
      <c r="D12996" s="103"/>
      <c r="E12996" s="103"/>
      <c r="F12996" s="215"/>
    </row>
    <row r="12997" spans="2:6">
      <c r="B12997" s="214"/>
      <c r="C12997" s="103"/>
      <c r="D12997" s="103"/>
      <c r="E12997" s="103"/>
      <c r="F12997" s="215"/>
    </row>
    <row r="12998" spans="2:6">
      <c r="B12998" s="214"/>
      <c r="C12998" s="103"/>
      <c r="D12998" s="103"/>
      <c r="E12998" s="103"/>
      <c r="F12998" s="215"/>
    </row>
    <row r="12999" spans="2:6">
      <c r="B12999" s="214"/>
      <c r="C12999" s="103"/>
      <c r="D12999" s="103"/>
      <c r="E12999" s="103"/>
      <c r="F12999" s="215"/>
    </row>
    <row r="13000" spans="2:6">
      <c r="B13000" s="214"/>
      <c r="C13000" s="103"/>
      <c r="D13000" s="103"/>
      <c r="E13000" s="103"/>
      <c r="F13000" s="215"/>
    </row>
    <row r="13001" spans="2:6">
      <c r="B13001" s="214"/>
      <c r="C13001" s="103"/>
      <c r="D13001" s="103"/>
      <c r="E13001" s="103"/>
      <c r="F13001" s="215"/>
    </row>
    <row r="13002" spans="2:6">
      <c r="B13002" s="214"/>
      <c r="C13002" s="103"/>
      <c r="D13002" s="103"/>
      <c r="E13002" s="103"/>
      <c r="F13002" s="215"/>
    </row>
    <row r="13003" spans="2:6">
      <c r="B13003" s="214"/>
      <c r="C13003" s="103"/>
      <c r="D13003" s="103"/>
      <c r="E13003" s="103"/>
      <c r="F13003" s="215"/>
    </row>
    <row r="13004" spans="2:6">
      <c r="B13004" s="214"/>
      <c r="C13004" s="103"/>
      <c r="D13004" s="103"/>
      <c r="E13004" s="103"/>
      <c r="F13004" s="215"/>
    </row>
    <row r="13005" spans="2:6">
      <c r="B13005" s="214"/>
      <c r="C13005" s="103"/>
      <c r="D13005" s="103"/>
      <c r="E13005" s="103"/>
      <c r="F13005" s="215"/>
    </row>
    <row r="13006" spans="2:6">
      <c r="B13006" s="214"/>
      <c r="C13006" s="103"/>
      <c r="D13006" s="103"/>
      <c r="E13006" s="103"/>
      <c r="F13006" s="215"/>
    </row>
    <row r="13007" spans="2:6">
      <c r="B13007" s="214"/>
      <c r="C13007" s="103"/>
      <c r="D13007" s="103"/>
      <c r="E13007" s="103"/>
      <c r="F13007" s="215"/>
    </row>
    <row r="13008" spans="2:6">
      <c r="B13008" s="214"/>
      <c r="C13008" s="103"/>
      <c r="D13008" s="103"/>
      <c r="E13008" s="103"/>
      <c r="F13008" s="215"/>
    </row>
    <row r="13009" spans="2:6">
      <c r="B13009" s="214"/>
      <c r="C13009" s="103"/>
      <c r="D13009" s="103"/>
      <c r="E13009" s="103"/>
      <c r="F13009" s="215"/>
    </row>
    <row r="13010" spans="2:6">
      <c r="B13010" s="214"/>
      <c r="C13010" s="103"/>
      <c r="D13010" s="103"/>
      <c r="E13010" s="103"/>
      <c r="F13010" s="215"/>
    </row>
    <row r="13011" spans="2:6">
      <c r="B13011" s="214"/>
      <c r="C13011" s="103"/>
      <c r="D13011" s="103"/>
      <c r="E13011" s="103"/>
      <c r="F13011" s="215"/>
    </row>
    <row r="13012" spans="2:6">
      <c r="B13012" s="214"/>
      <c r="C13012" s="103"/>
      <c r="D13012" s="103"/>
      <c r="E13012" s="103"/>
      <c r="F13012" s="215"/>
    </row>
    <row r="13013" spans="2:6">
      <c r="B13013" s="214"/>
      <c r="C13013" s="103"/>
      <c r="D13013" s="103"/>
      <c r="E13013" s="103"/>
      <c r="F13013" s="215"/>
    </row>
    <row r="13014" spans="2:6">
      <c r="B13014" s="214"/>
      <c r="C13014" s="103"/>
      <c r="D13014" s="103"/>
      <c r="E13014" s="103"/>
      <c r="F13014" s="215"/>
    </row>
    <row r="13015" spans="2:6">
      <c r="B13015" s="214"/>
      <c r="C13015" s="103"/>
      <c r="D13015" s="103"/>
      <c r="E13015" s="103"/>
      <c r="F13015" s="215"/>
    </row>
    <row r="13016" spans="2:6">
      <c r="B13016" s="214"/>
      <c r="C13016" s="103"/>
      <c r="D13016" s="103"/>
      <c r="E13016" s="103"/>
      <c r="F13016" s="215"/>
    </row>
    <row r="13017" spans="2:6">
      <c r="B13017" s="214"/>
      <c r="C13017" s="103"/>
      <c r="D13017" s="103"/>
      <c r="E13017" s="103"/>
      <c r="F13017" s="215"/>
    </row>
    <row r="13018" spans="2:6">
      <c r="B13018" s="214"/>
      <c r="C13018" s="103"/>
      <c r="D13018" s="103"/>
      <c r="E13018" s="103"/>
      <c r="F13018" s="215"/>
    </row>
    <row r="13019" spans="2:6">
      <c r="B13019" s="214"/>
      <c r="C13019" s="103"/>
      <c r="D13019" s="103"/>
      <c r="E13019" s="103"/>
      <c r="F13019" s="215"/>
    </row>
    <row r="13020" spans="2:6">
      <c r="B13020" s="214"/>
      <c r="C13020" s="103"/>
      <c r="D13020" s="103"/>
      <c r="E13020" s="103"/>
      <c r="F13020" s="215"/>
    </row>
    <row r="13021" spans="2:6">
      <c r="B13021" s="214"/>
      <c r="C13021" s="103"/>
      <c r="D13021" s="103"/>
      <c r="E13021" s="103"/>
      <c r="F13021" s="215"/>
    </row>
    <row r="13022" spans="2:6">
      <c r="B13022" s="214"/>
      <c r="C13022" s="103"/>
      <c r="D13022" s="103"/>
      <c r="E13022" s="103"/>
      <c r="F13022" s="215"/>
    </row>
    <row r="13023" spans="2:6">
      <c r="B13023" s="214"/>
      <c r="C13023" s="103"/>
      <c r="D13023" s="103"/>
      <c r="E13023" s="103"/>
      <c r="F13023" s="215"/>
    </row>
    <row r="13024" spans="2:6">
      <c r="B13024" s="214"/>
      <c r="C13024" s="103"/>
      <c r="D13024" s="103"/>
      <c r="E13024" s="103"/>
      <c r="F13024" s="215"/>
    </row>
    <row r="13025" spans="2:6">
      <c r="B13025" s="214"/>
      <c r="C13025" s="103"/>
      <c r="D13025" s="103"/>
      <c r="E13025" s="103"/>
      <c r="F13025" s="215"/>
    </row>
    <row r="13026" spans="2:6">
      <c r="B13026" s="214"/>
      <c r="C13026" s="103"/>
      <c r="D13026" s="103"/>
      <c r="E13026" s="103"/>
      <c r="F13026" s="215"/>
    </row>
    <row r="13027" spans="2:6">
      <c r="B13027" s="214"/>
      <c r="C13027" s="103"/>
      <c r="D13027" s="103"/>
      <c r="E13027" s="103"/>
      <c r="F13027" s="215"/>
    </row>
    <row r="13028" spans="2:6">
      <c r="B13028" s="214"/>
      <c r="C13028" s="103"/>
      <c r="D13028" s="103"/>
      <c r="E13028" s="103"/>
      <c r="F13028" s="215"/>
    </row>
    <row r="13029" spans="2:6">
      <c r="B13029" s="214"/>
      <c r="C13029" s="103"/>
      <c r="D13029" s="103"/>
      <c r="E13029" s="103"/>
      <c r="F13029" s="215"/>
    </row>
    <row r="13030" spans="2:6">
      <c r="B13030" s="214"/>
      <c r="C13030" s="103"/>
      <c r="D13030" s="103"/>
      <c r="E13030" s="103"/>
      <c r="F13030" s="215"/>
    </row>
    <row r="13031" spans="2:6">
      <c r="B13031" s="214"/>
      <c r="C13031" s="103"/>
      <c r="D13031" s="103"/>
      <c r="E13031" s="103"/>
      <c r="F13031" s="215"/>
    </row>
    <row r="13032" spans="2:6">
      <c r="B13032" s="214"/>
      <c r="C13032" s="103"/>
      <c r="D13032" s="103"/>
      <c r="E13032" s="103"/>
      <c r="F13032" s="215"/>
    </row>
    <row r="13033" spans="2:6">
      <c r="B13033" s="214"/>
      <c r="C13033" s="103"/>
      <c r="D13033" s="103"/>
      <c r="E13033" s="103"/>
      <c r="F13033" s="215"/>
    </row>
    <row r="13034" spans="2:6">
      <c r="B13034" s="214"/>
      <c r="C13034" s="103"/>
      <c r="D13034" s="103"/>
      <c r="E13034" s="103"/>
      <c r="F13034" s="215"/>
    </row>
    <row r="13035" spans="2:6">
      <c r="B13035" s="214"/>
      <c r="C13035" s="103"/>
      <c r="D13035" s="103"/>
      <c r="E13035" s="103"/>
      <c r="F13035" s="215"/>
    </row>
    <row r="13036" spans="2:6">
      <c r="B13036" s="214"/>
      <c r="C13036" s="103"/>
      <c r="D13036" s="103"/>
      <c r="E13036" s="103"/>
      <c r="F13036" s="215"/>
    </row>
    <row r="13037" spans="2:6">
      <c r="B13037" s="214"/>
      <c r="C13037" s="103"/>
      <c r="D13037" s="103"/>
      <c r="E13037" s="103"/>
      <c r="F13037" s="215"/>
    </row>
    <row r="13038" spans="2:6">
      <c r="B13038" s="214"/>
      <c r="C13038" s="103"/>
      <c r="D13038" s="103"/>
      <c r="E13038" s="103"/>
      <c r="F13038" s="215"/>
    </row>
    <row r="13039" spans="2:6">
      <c r="B13039" s="214"/>
      <c r="C13039" s="103"/>
      <c r="D13039" s="103"/>
      <c r="E13039" s="103"/>
      <c r="F13039" s="215"/>
    </row>
    <row r="13040" spans="2:6">
      <c r="B13040" s="214"/>
      <c r="C13040" s="103"/>
      <c r="D13040" s="103"/>
      <c r="E13040" s="103"/>
      <c r="F13040" s="215"/>
    </row>
    <row r="13041" spans="2:6">
      <c r="B13041" s="214"/>
      <c r="C13041" s="103"/>
      <c r="D13041" s="103"/>
      <c r="E13041" s="103"/>
      <c r="F13041" s="215"/>
    </row>
    <row r="13042" spans="2:6">
      <c r="B13042" s="214"/>
      <c r="C13042" s="103"/>
      <c r="D13042" s="103"/>
      <c r="E13042" s="103"/>
      <c r="F13042" s="215"/>
    </row>
    <row r="13043" spans="2:6">
      <c r="B13043" s="214"/>
      <c r="C13043" s="103"/>
      <c r="D13043" s="103"/>
      <c r="E13043" s="103"/>
      <c r="F13043" s="215"/>
    </row>
    <row r="13044" spans="2:6">
      <c r="B13044" s="214"/>
      <c r="C13044" s="103"/>
      <c r="D13044" s="103"/>
      <c r="E13044" s="103"/>
      <c r="F13044" s="215"/>
    </row>
    <row r="13045" spans="2:6">
      <c r="B13045" s="214"/>
      <c r="C13045" s="103"/>
      <c r="D13045" s="103"/>
      <c r="E13045" s="103"/>
      <c r="F13045" s="215"/>
    </row>
    <row r="13046" spans="2:6">
      <c r="B13046" s="214"/>
      <c r="C13046" s="103"/>
      <c r="D13046" s="103"/>
      <c r="E13046" s="103"/>
      <c r="F13046" s="215"/>
    </row>
    <row r="13047" spans="2:6">
      <c r="B13047" s="214"/>
      <c r="C13047" s="103"/>
      <c r="D13047" s="103"/>
      <c r="E13047" s="103"/>
      <c r="F13047" s="215"/>
    </row>
    <row r="13048" spans="2:6">
      <c r="B13048" s="214"/>
      <c r="C13048" s="103"/>
      <c r="D13048" s="103"/>
      <c r="E13048" s="103"/>
      <c r="F13048" s="215"/>
    </row>
    <row r="13049" spans="2:6">
      <c r="B13049" s="214"/>
      <c r="C13049" s="103"/>
      <c r="D13049" s="103"/>
      <c r="E13049" s="103"/>
      <c r="F13049" s="215"/>
    </row>
    <row r="13050" spans="2:6">
      <c r="B13050" s="214"/>
      <c r="C13050" s="103"/>
      <c r="D13050" s="103"/>
      <c r="E13050" s="103"/>
      <c r="F13050" s="215"/>
    </row>
    <row r="13051" spans="2:6">
      <c r="B13051" s="214"/>
      <c r="C13051" s="103"/>
      <c r="D13051" s="103"/>
      <c r="E13051" s="103"/>
      <c r="F13051" s="215"/>
    </row>
    <row r="13052" spans="2:6">
      <c r="B13052" s="214"/>
      <c r="C13052" s="103"/>
      <c r="D13052" s="103"/>
      <c r="E13052" s="103"/>
      <c r="F13052" s="215"/>
    </row>
    <row r="13053" spans="2:6">
      <c r="B13053" s="214"/>
      <c r="C13053" s="103"/>
      <c r="D13053" s="103"/>
      <c r="E13053" s="103"/>
      <c r="F13053" s="215"/>
    </row>
    <row r="13054" spans="2:6">
      <c r="B13054" s="214"/>
      <c r="C13054" s="103"/>
      <c r="D13054" s="103"/>
      <c r="E13054" s="103"/>
      <c r="F13054" s="215"/>
    </row>
    <row r="13055" spans="2:6">
      <c r="B13055" s="214"/>
      <c r="C13055" s="103"/>
      <c r="D13055" s="103"/>
      <c r="E13055" s="103"/>
      <c r="F13055" s="215"/>
    </row>
    <row r="13056" spans="2:6">
      <c r="B13056" s="214"/>
      <c r="C13056" s="103"/>
      <c r="D13056" s="103"/>
      <c r="E13056" s="103"/>
      <c r="F13056" s="215"/>
    </row>
    <row r="13057" spans="2:6">
      <c r="B13057" s="214"/>
      <c r="C13057" s="103"/>
      <c r="D13057" s="103"/>
      <c r="E13057" s="103"/>
      <c r="F13057" s="215"/>
    </row>
    <row r="13058" spans="2:6">
      <c r="B13058" s="214"/>
      <c r="C13058" s="103"/>
      <c r="D13058" s="103"/>
      <c r="E13058" s="103"/>
      <c r="F13058" s="215"/>
    </row>
    <row r="13059" spans="2:6">
      <c r="B13059" s="214"/>
      <c r="C13059" s="103"/>
      <c r="D13059" s="103"/>
      <c r="E13059" s="103"/>
      <c r="F13059" s="215"/>
    </row>
    <row r="13060" spans="2:6">
      <c r="B13060" s="214"/>
      <c r="C13060" s="103"/>
      <c r="D13060" s="103"/>
      <c r="E13060" s="103"/>
      <c r="F13060" s="215"/>
    </row>
    <row r="13061" spans="2:6">
      <c r="B13061" s="214"/>
      <c r="C13061" s="103"/>
      <c r="D13061" s="103"/>
      <c r="E13061" s="103"/>
      <c r="F13061" s="215"/>
    </row>
    <row r="13062" spans="2:6">
      <c r="B13062" s="214"/>
      <c r="C13062" s="103"/>
      <c r="D13062" s="103"/>
      <c r="E13062" s="103"/>
      <c r="F13062" s="215"/>
    </row>
    <row r="13063" spans="2:6">
      <c r="B13063" s="214"/>
      <c r="C13063" s="103"/>
      <c r="D13063" s="103"/>
      <c r="E13063" s="103"/>
      <c r="F13063" s="215"/>
    </row>
    <row r="13064" spans="2:6">
      <c r="B13064" s="214"/>
      <c r="C13064" s="103"/>
      <c r="D13064" s="103"/>
      <c r="E13064" s="103"/>
      <c r="F13064" s="215"/>
    </row>
    <row r="13065" spans="2:6">
      <c r="B13065" s="214"/>
      <c r="C13065" s="103"/>
      <c r="D13065" s="103"/>
      <c r="E13065" s="103"/>
      <c r="F13065" s="215"/>
    </row>
    <row r="13066" spans="2:6">
      <c r="B13066" s="214"/>
      <c r="C13066" s="103"/>
      <c r="D13066" s="103"/>
      <c r="E13066" s="103"/>
      <c r="F13066" s="215"/>
    </row>
    <row r="13067" spans="2:6">
      <c r="B13067" s="214"/>
      <c r="C13067" s="103"/>
      <c r="D13067" s="103"/>
      <c r="E13067" s="103"/>
      <c r="F13067" s="215"/>
    </row>
    <row r="13068" spans="2:6">
      <c r="B13068" s="214"/>
      <c r="C13068" s="103"/>
      <c r="D13068" s="103"/>
      <c r="E13068" s="103"/>
      <c r="F13068" s="215"/>
    </row>
    <row r="13069" spans="2:6">
      <c r="B13069" s="214"/>
      <c r="C13069" s="103"/>
      <c r="D13069" s="103"/>
      <c r="E13069" s="103"/>
      <c r="F13069" s="215"/>
    </row>
    <row r="13070" spans="2:6">
      <c r="B13070" s="214"/>
      <c r="C13070" s="103"/>
      <c r="D13070" s="103"/>
      <c r="E13070" s="103"/>
      <c r="F13070" s="215"/>
    </row>
    <row r="13071" spans="2:6">
      <c r="B13071" s="214"/>
      <c r="C13071" s="103"/>
      <c r="D13071" s="103"/>
      <c r="E13071" s="103"/>
      <c r="F13071" s="215"/>
    </row>
    <row r="13072" spans="2:6">
      <c r="B13072" s="214"/>
      <c r="C13072" s="103"/>
      <c r="D13072" s="103"/>
      <c r="E13072" s="103"/>
      <c r="F13072" s="215"/>
    </row>
    <row r="13073" spans="2:6">
      <c r="B13073" s="214"/>
      <c r="C13073" s="103"/>
      <c r="D13073" s="103"/>
      <c r="E13073" s="103"/>
      <c r="F13073" s="215"/>
    </row>
    <row r="13074" spans="2:6">
      <c r="B13074" s="214"/>
      <c r="C13074" s="103"/>
      <c r="D13074" s="103"/>
      <c r="E13074" s="103"/>
      <c r="F13074" s="215"/>
    </row>
    <row r="13075" spans="2:6">
      <c r="B13075" s="214"/>
      <c r="C13075" s="103"/>
      <c r="D13075" s="103"/>
      <c r="E13075" s="103"/>
      <c r="F13075" s="215"/>
    </row>
    <row r="13076" spans="2:6">
      <c r="B13076" s="214"/>
      <c r="C13076" s="103"/>
      <c r="D13076" s="103"/>
      <c r="E13076" s="103"/>
      <c r="F13076" s="215"/>
    </row>
    <row r="13077" spans="2:6">
      <c r="B13077" s="214"/>
      <c r="C13077" s="103"/>
      <c r="D13077" s="103"/>
      <c r="E13077" s="103"/>
      <c r="F13077" s="215"/>
    </row>
    <row r="13078" spans="2:6">
      <c r="B13078" s="214"/>
      <c r="C13078" s="103"/>
      <c r="D13078" s="103"/>
      <c r="E13078" s="103"/>
      <c r="F13078" s="215"/>
    </row>
    <row r="13079" spans="2:6">
      <c r="B13079" s="214"/>
      <c r="C13079" s="103"/>
      <c r="D13079" s="103"/>
      <c r="E13079" s="103"/>
      <c r="F13079" s="215"/>
    </row>
    <row r="13080" spans="2:6">
      <c r="B13080" s="214"/>
      <c r="C13080" s="103"/>
      <c r="D13080" s="103"/>
      <c r="E13080" s="103"/>
      <c r="F13080" s="215"/>
    </row>
    <row r="13081" spans="2:6">
      <c r="B13081" s="214"/>
      <c r="C13081" s="103"/>
      <c r="D13081" s="103"/>
      <c r="E13081" s="103"/>
      <c r="F13081" s="215"/>
    </row>
    <row r="13082" spans="2:6">
      <c r="B13082" s="214"/>
      <c r="C13082" s="103"/>
      <c r="D13082" s="103"/>
      <c r="E13082" s="103"/>
      <c r="F13082" s="215"/>
    </row>
    <row r="13083" spans="2:6">
      <c r="B13083" s="214"/>
      <c r="C13083" s="103"/>
      <c r="D13083" s="103"/>
      <c r="E13083" s="103"/>
      <c r="F13083" s="215"/>
    </row>
    <row r="13084" spans="2:6">
      <c r="B13084" s="214"/>
      <c r="C13084" s="103"/>
      <c r="D13084" s="103"/>
      <c r="E13084" s="103"/>
      <c r="F13084" s="215"/>
    </row>
    <row r="13085" spans="2:6">
      <c r="B13085" s="214"/>
      <c r="C13085" s="103"/>
      <c r="D13085" s="103"/>
      <c r="E13085" s="103"/>
      <c r="F13085" s="215"/>
    </row>
    <row r="13086" spans="2:6">
      <c r="B13086" s="214"/>
      <c r="C13086" s="103"/>
      <c r="D13086" s="103"/>
      <c r="E13086" s="103"/>
      <c r="F13086" s="215"/>
    </row>
    <row r="13087" spans="2:6">
      <c r="B13087" s="214"/>
      <c r="C13087" s="103"/>
      <c r="D13087" s="103"/>
      <c r="E13087" s="103"/>
      <c r="F13087" s="215"/>
    </row>
    <row r="13088" spans="2:6">
      <c r="B13088" s="214"/>
      <c r="C13088" s="103"/>
      <c r="D13088" s="103"/>
      <c r="E13088" s="103"/>
      <c r="F13088" s="215"/>
    </row>
    <row r="13089" spans="2:6">
      <c r="B13089" s="214"/>
      <c r="C13089" s="103"/>
      <c r="D13089" s="103"/>
      <c r="E13089" s="103"/>
      <c r="F13089" s="215"/>
    </row>
    <row r="13090" spans="2:6">
      <c r="B13090" s="214"/>
      <c r="C13090" s="103"/>
      <c r="D13090" s="103"/>
      <c r="E13090" s="103"/>
      <c r="F13090" s="215"/>
    </row>
    <row r="13091" spans="2:6">
      <c r="B13091" s="214"/>
      <c r="C13091" s="103"/>
      <c r="D13091" s="103"/>
      <c r="E13091" s="103"/>
      <c r="F13091" s="215"/>
    </row>
    <row r="13092" spans="2:6">
      <c r="B13092" s="214"/>
      <c r="C13092" s="103"/>
      <c r="D13092" s="103"/>
      <c r="E13092" s="103"/>
      <c r="F13092" s="215"/>
    </row>
    <row r="13093" spans="2:6">
      <c r="B13093" s="214"/>
      <c r="C13093" s="103"/>
      <c r="D13093" s="103"/>
      <c r="E13093" s="103"/>
      <c r="F13093" s="215"/>
    </row>
    <row r="13094" spans="2:6">
      <c r="B13094" s="214"/>
      <c r="C13094" s="103"/>
      <c r="D13094" s="103"/>
      <c r="E13094" s="103"/>
      <c r="F13094" s="215"/>
    </row>
    <row r="13095" spans="2:6">
      <c r="B13095" s="214"/>
      <c r="C13095" s="103"/>
      <c r="D13095" s="103"/>
      <c r="E13095" s="103"/>
      <c r="F13095" s="215"/>
    </row>
    <row r="13096" spans="2:6">
      <c r="B13096" s="214"/>
      <c r="C13096" s="103"/>
      <c r="D13096" s="103"/>
      <c r="E13096" s="103"/>
      <c r="F13096" s="215"/>
    </row>
    <row r="13097" spans="2:6">
      <c r="B13097" s="214"/>
      <c r="C13097" s="103"/>
      <c r="D13097" s="103"/>
      <c r="E13097" s="103"/>
      <c r="F13097" s="215"/>
    </row>
    <row r="13098" spans="2:6">
      <c r="B13098" s="214"/>
      <c r="C13098" s="103"/>
      <c r="D13098" s="103"/>
      <c r="E13098" s="103"/>
      <c r="F13098" s="215"/>
    </row>
    <row r="13099" spans="2:6">
      <c r="B13099" s="214"/>
      <c r="C13099" s="103"/>
      <c r="D13099" s="103"/>
      <c r="E13099" s="103"/>
      <c r="F13099" s="215"/>
    </row>
    <row r="13100" spans="2:6">
      <c r="B13100" s="214"/>
      <c r="C13100" s="103"/>
      <c r="D13100" s="103"/>
      <c r="E13100" s="103"/>
      <c r="F13100" s="215"/>
    </row>
    <row r="13101" spans="2:6">
      <c r="B13101" s="214"/>
      <c r="C13101" s="103"/>
      <c r="D13101" s="103"/>
      <c r="E13101" s="103"/>
      <c r="F13101" s="215"/>
    </row>
    <row r="13102" spans="2:6">
      <c r="B13102" s="214"/>
      <c r="C13102" s="103"/>
      <c r="D13102" s="103"/>
      <c r="E13102" s="103"/>
      <c r="F13102" s="215"/>
    </row>
    <row r="13103" spans="2:6">
      <c r="B13103" s="214"/>
      <c r="C13103" s="103"/>
      <c r="D13103" s="103"/>
      <c r="E13103" s="103"/>
      <c r="F13103" s="215"/>
    </row>
    <row r="13104" spans="2:6">
      <c r="B13104" s="214"/>
      <c r="C13104" s="103"/>
      <c r="D13104" s="103"/>
      <c r="E13104" s="103"/>
      <c r="F13104" s="215"/>
    </row>
    <row r="13105" spans="2:6">
      <c r="B13105" s="214"/>
      <c r="C13105" s="103"/>
      <c r="D13105" s="103"/>
      <c r="E13105" s="103"/>
      <c r="F13105" s="215"/>
    </row>
    <row r="13106" spans="2:6">
      <c r="B13106" s="214"/>
      <c r="C13106" s="103"/>
      <c r="D13106" s="103"/>
      <c r="E13106" s="103"/>
      <c r="F13106" s="215"/>
    </row>
    <row r="13107" spans="2:6">
      <c r="B13107" s="214"/>
      <c r="C13107" s="103"/>
      <c r="D13107" s="103"/>
      <c r="E13107" s="103"/>
      <c r="F13107" s="215"/>
    </row>
    <row r="13108" spans="2:6">
      <c r="B13108" s="214"/>
      <c r="C13108" s="103"/>
      <c r="D13108" s="103"/>
      <c r="E13108" s="103"/>
      <c r="F13108" s="215"/>
    </row>
    <row r="13109" spans="2:6">
      <c r="B13109" s="214"/>
      <c r="C13109" s="103"/>
      <c r="D13109" s="103"/>
      <c r="E13109" s="103"/>
      <c r="F13109" s="215"/>
    </row>
    <row r="13110" spans="2:6">
      <c r="B13110" s="214"/>
      <c r="C13110" s="103"/>
      <c r="D13110" s="103"/>
      <c r="E13110" s="103"/>
      <c r="F13110" s="215"/>
    </row>
    <row r="13111" spans="2:6">
      <c r="B13111" s="214"/>
      <c r="C13111" s="103"/>
      <c r="D13111" s="103"/>
      <c r="E13111" s="103"/>
      <c r="F13111" s="215"/>
    </row>
    <row r="13112" spans="2:6">
      <c r="B13112" s="214"/>
      <c r="C13112" s="103"/>
      <c r="D13112" s="103"/>
      <c r="E13112" s="103"/>
      <c r="F13112" s="215"/>
    </row>
    <row r="13113" spans="2:6">
      <c r="B13113" s="214"/>
      <c r="C13113" s="103"/>
      <c r="D13113" s="103"/>
      <c r="E13113" s="103"/>
      <c r="F13113" s="215"/>
    </row>
    <row r="13114" spans="2:6">
      <c r="B13114" s="214"/>
      <c r="C13114" s="103"/>
      <c r="D13114" s="103"/>
      <c r="E13114" s="103"/>
      <c r="F13114" s="215"/>
    </row>
    <row r="13115" spans="2:6">
      <c r="B13115" s="214"/>
      <c r="C13115" s="103"/>
      <c r="D13115" s="103"/>
      <c r="E13115" s="103"/>
      <c r="F13115" s="215"/>
    </row>
    <row r="13116" spans="2:6">
      <c r="B13116" s="214"/>
      <c r="C13116" s="103"/>
      <c r="D13116" s="103"/>
      <c r="E13116" s="103"/>
      <c r="F13116" s="215"/>
    </row>
    <row r="13117" spans="2:6">
      <c r="B13117" s="214"/>
      <c r="C13117" s="103"/>
      <c r="D13117" s="103"/>
      <c r="E13117" s="103"/>
      <c r="F13117" s="215"/>
    </row>
    <row r="13118" spans="2:6">
      <c r="B13118" s="214"/>
      <c r="C13118" s="103"/>
      <c r="D13118" s="103"/>
      <c r="E13118" s="103"/>
      <c r="F13118" s="215"/>
    </row>
    <row r="13119" spans="2:6">
      <c r="B13119" s="214"/>
      <c r="C13119" s="103"/>
      <c r="D13119" s="103"/>
      <c r="E13119" s="103"/>
      <c r="F13119" s="215"/>
    </row>
    <row r="13120" spans="2:6">
      <c r="B13120" s="214"/>
      <c r="C13120" s="103"/>
      <c r="D13120" s="103"/>
      <c r="E13120" s="103"/>
      <c r="F13120" s="215"/>
    </row>
    <row r="13121" spans="2:6">
      <c r="B13121" s="214"/>
      <c r="C13121" s="103"/>
      <c r="D13121" s="103"/>
      <c r="E13121" s="103"/>
      <c r="F13121" s="215"/>
    </row>
    <row r="13122" spans="2:6">
      <c r="B13122" s="214"/>
      <c r="C13122" s="103"/>
      <c r="D13122" s="103"/>
      <c r="E13122" s="103"/>
      <c r="F13122" s="215"/>
    </row>
    <row r="13123" spans="2:6">
      <c r="B13123" s="214"/>
      <c r="C13123" s="103"/>
      <c r="D13123" s="103"/>
      <c r="E13123" s="103"/>
      <c r="F13123" s="215"/>
    </row>
    <row r="13124" spans="2:6">
      <c r="B13124" s="214"/>
      <c r="C13124" s="103"/>
      <c r="D13124" s="103"/>
      <c r="E13124" s="103"/>
      <c r="F13124" s="215"/>
    </row>
    <row r="13125" spans="2:6">
      <c r="B13125" s="214"/>
      <c r="C13125" s="103"/>
      <c r="D13125" s="103"/>
      <c r="E13125" s="103"/>
      <c r="F13125" s="215"/>
    </row>
    <row r="13126" spans="2:6">
      <c r="B13126" s="214"/>
      <c r="C13126" s="103"/>
      <c r="D13126" s="103"/>
      <c r="E13126" s="103"/>
      <c r="F13126" s="215"/>
    </row>
    <row r="13127" spans="2:6">
      <c r="B13127" s="214"/>
      <c r="C13127" s="103"/>
      <c r="D13127" s="103"/>
      <c r="E13127" s="103"/>
      <c r="F13127" s="215"/>
    </row>
    <row r="13128" spans="2:6">
      <c r="B13128" s="214"/>
      <c r="C13128" s="103"/>
      <c r="D13128" s="103"/>
      <c r="E13128" s="103"/>
      <c r="F13128" s="215"/>
    </row>
    <row r="13129" spans="2:6">
      <c r="B13129" s="214"/>
      <c r="C13129" s="103"/>
      <c r="D13129" s="103"/>
      <c r="E13129" s="103"/>
      <c r="F13129" s="215"/>
    </row>
    <row r="13130" spans="2:6">
      <c r="B13130" s="214"/>
      <c r="C13130" s="103"/>
      <c r="D13130" s="103"/>
      <c r="E13130" s="103"/>
      <c r="F13130" s="215"/>
    </row>
    <row r="13131" spans="2:6">
      <c r="B13131" s="214"/>
      <c r="C13131" s="103"/>
      <c r="D13131" s="103"/>
      <c r="E13131" s="103"/>
      <c r="F13131" s="215"/>
    </row>
    <row r="13132" spans="2:6">
      <c r="B13132" s="214"/>
      <c r="C13132" s="103"/>
      <c r="D13132" s="103"/>
      <c r="E13132" s="103"/>
      <c r="F13132" s="215"/>
    </row>
    <row r="13133" spans="2:6">
      <c r="B13133" s="214"/>
      <c r="C13133" s="103"/>
      <c r="D13133" s="103"/>
      <c r="E13133" s="103"/>
      <c r="F13133" s="215"/>
    </row>
    <row r="13134" spans="2:6">
      <c r="B13134" s="214"/>
      <c r="C13134" s="103"/>
      <c r="D13134" s="103"/>
      <c r="E13134" s="103"/>
      <c r="F13134" s="215"/>
    </row>
    <row r="13135" spans="2:6">
      <c r="B13135" s="214"/>
      <c r="C13135" s="103"/>
      <c r="D13135" s="103"/>
      <c r="E13135" s="103"/>
      <c r="F13135" s="215"/>
    </row>
    <row r="13136" spans="2:6">
      <c r="B13136" s="214"/>
      <c r="C13136" s="103"/>
      <c r="D13136" s="103"/>
      <c r="E13136" s="103"/>
      <c r="F13136" s="215"/>
    </row>
    <row r="13137" spans="2:6">
      <c r="B13137" s="214"/>
      <c r="C13137" s="103"/>
      <c r="D13137" s="103"/>
      <c r="E13137" s="103"/>
      <c r="F13137" s="215"/>
    </row>
    <row r="13138" spans="2:6">
      <c r="B13138" s="214"/>
      <c r="C13138" s="103"/>
      <c r="D13138" s="103"/>
      <c r="E13138" s="103"/>
      <c r="F13138" s="215"/>
    </row>
    <row r="13139" spans="2:6">
      <c r="B13139" s="214"/>
      <c r="C13139" s="103"/>
      <c r="D13139" s="103"/>
      <c r="E13139" s="103"/>
      <c r="F13139" s="215"/>
    </row>
    <row r="13140" spans="2:6">
      <c r="B13140" s="214"/>
      <c r="C13140" s="103"/>
      <c r="D13140" s="103"/>
      <c r="E13140" s="103"/>
      <c r="F13140" s="215"/>
    </row>
    <row r="13141" spans="2:6">
      <c r="B13141" s="214"/>
      <c r="C13141" s="103"/>
      <c r="D13141" s="103"/>
      <c r="E13141" s="103"/>
      <c r="F13141" s="215"/>
    </row>
    <row r="13142" spans="2:6">
      <c r="B13142" s="214"/>
      <c r="C13142" s="103"/>
      <c r="D13142" s="103"/>
      <c r="E13142" s="103"/>
      <c r="F13142" s="215"/>
    </row>
    <row r="13143" spans="2:6">
      <c r="B13143" s="214"/>
      <c r="C13143" s="103"/>
      <c r="D13143" s="103"/>
      <c r="E13143" s="103"/>
      <c r="F13143" s="215"/>
    </row>
    <row r="13144" spans="2:6">
      <c r="B13144" s="214"/>
      <c r="C13144" s="103"/>
      <c r="D13144" s="103"/>
      <c r="E13144" s="103"/>
      <c r="F13144" s="215"/>
    </row>
    <row r="13145" spans="2:6">
      <c r="B13145" s="214"/>
      <c r="C13145" s="103"/>
      <c r="D13145" s="103"/>
      <c r="E13145" s="103"/>
      <c r="F13145" s="215"/>
    </row>
    <row r="13146" spans="2:6">
      <c r="B13146" s="214"/>
      <c r="C13146" s="103"/>
      <c r="D13146" s="103"/>
      <c r="E13146" s="103"/>
      <c r="F13146" s="215"/>
    </row>
    <row r="13147" spans="2:6">
      <c r="B13147" s="214"/>
      <c r="C13147" s="103"/>
      <c r="D13147" s="103"/>
      <c r="E13147" s="103"/>
      <c r="F13147" s="215"/>
    </row>
    <row r="13148" spans="2:6">
      <c r="B13148" s="214"/>
      <c r="C13148" s="103"/>
      <c r="D13148" s="103"/>
      <c r="E13148" s="103"/>
      <c r="F13148" s="215"/>
    </row>
    <row r="13149" spans="2:6">
      <c r="B13149" s="214"/>
      <c r="C13149" s="103"/>
      <c r="D13149" s="103"/>
      <c r="E13149" s="103"/>
      <c r="F13149" s="215"/>
    </row>
    <row r="13150" spans="2:6">
      <c r="B13150" s="214"/>
      <c r="C13150" s="103"/>
      <c r="D13150" s="103"/>
      <c r="E13150" s="103"/>
      <c r="F13150" s="215"/>
    </row>
    <row r="13151" spans="2:6">
      <c r="B13151" s="214"/>
      <c r="C13151" s="103"/>
      <c r="D13151" s="103"/>
      <c r="E13151" s="103"/>
      <c r="F13151" s="215"/>
    </row>
    <row r="13152" spans="2:6">
      <c r="B13152" s="214"/>
      <c r="C13152" s="103"/>
      <c r="D13152" s="103"/>
      <c r="E13152" s="103"/>
      <c r="F13152" s="215"/>
    </row>
    <row r="13153" spans="2:6">
      <c r="B13153" s="214"/>
      <c r="C13153" s="103"/>
      <c r="D13153" s="103"/>
      <c r="E13153" s="103"/>
      <c r="F13153" s="215"/>
    </row>
    <row r="13154" spans="2:6">
      <c r="B13154" s="214"/>
      <c r="C13154" s="103"/>
      <c r="D13154" s="103"/>
      <c r="E13154" s="103"/>
      <c r="F13154" s="215"/>
    </row>
    <row r="13155" spans="2:6">
      <c r="B13155" s="214"/>
      <c r="C13155" s="103"/>
      <c r="D13155" s="103"/>
      <c r="E13155" s="103"/>
      <c r="F13155" s="215"/>
    </row>
    <row r="13156" spans="2:6">
      <c r="B13156" s="214"/>
      <c r="C13156" s="103"/>
      <c r="D13156" s="103"/>
      <c r="E13156" s="103"/>
      <c r="F13156" s="215"/>
    </row>
    <row r="13157" spans="2:6">
      <c r="B13157" s="214"/>
      <c r="C13157" s="103"/>
      <c r="D13157" s="103"/>
      <c r="E13157" s="103"/>
      <c r="F13157" s="215"/>
    </row>
    <row r="13158" spans="2:6">
      <c r="B13158" s="214"/>
      <c r="C13158" s="103"/>
      <c r="D13158" s="103"/>
      <c r="E13158" s="103"/>
      <c r="F13158" s="215"/>
    </row>
    <row r="13159" spans="2:6">
      <c r="B13159" s="214"/>
      <c r="C13159" s="103"/>
      <c r="D13159" s="103"/>
      <c r="E13159" s="103"/>
      <c r="F13159" s="215"/>
    </row>
    <row r="13160" spans="2:6">
      <c r="B13160" s="214"/>
      <c r="C13160" s="103"/>
      <c r="D13160" s="103"/>
      <c r="E13160" s="103"/>
      <c r="F13160" s="215"/>
    </row>
    <row r="13161" spans="2:6">
      <c r="B13161" s="214"/>
      <c r="C13161" s="103"/>
      <c r="D13161" s="103"/>
      <c r="E13161" s="103"/>
      <c r="F13161" s="215"/>
    </row>
    <row r="13162" spans="2:6">
      <c r="B13162" s="214"/>
      <c r="C13162" s="103"/>
      <c r="D13162" s="103"/>
      <c r="E13162" s="103"/>
      <c r="F13162" s="215"/>
    </row>
    <row r="13163" spans="2:6">
      <c r="B13163" s="214"/>
      <c r="C13163" s="103"/>
      <c r="D13163" s="103"/>
      <c r="E13163" s="103"/>
      <c r="F13163" s="215"/>
    </row>
    <row r="13164" spans="2:6">
      <c r="B13164" s="214"/>
      <c r="C13164" s="103"/>
      <c r="D13164" s="103"/>
      <c r="E13164" s="103"/>
      <c r="F13164" s="215"/>
    </row>
    <row r="13165" spans="2:6">
      <c r="B13165" s="214"/>
      <c r="C13165" s="103"/>
      <c r="D13165" s="103"/>
      <c r="E13165" s="103"/>
      <c r="F13165" s="215"/>
    </row>
    <row r="13166" spans="2:6">
      <c r="B13166" s="214"/>
      <c r="C13166" s="103"/>
      <c r="D13166" s="103"/>
      <c r="E13166" s="103"/>
      <c r="F13166" s="215"/>
    </row>
    <row r="13167" spans="2:6">
      <c r="B13167" s="214"/>
      <c r="C13167" s="103"/>
      <c r="D13167" s="103"/>
      <c r="E13167" s="103"/>
      <c r="F13167" s="215"/>
    </row>
    <row r="13168" spans="2:6">
      <c r="B13168" s="214"/>
      <c r="C13168" s="103"/>
      <c r="D13168" s="103"/>
      <c r="E13168" s="103"/>
      <c r="F13168" s="215"/>
    </row>
    <row r="13169" spans="2:6">
      <c r="B13169" s="214"/>
      <c r="C13169" s="103"/>
      <c r="D13169" s="103"/>
      <c r="E13169" s="103"/>
      <c r="F13169" s="215"/>
    </row>
    <row r="13170" spans="2:6">
      <c r="B13170" s="214"/>
      <c r="C13170" s="103"/>
      <c r="D13170" s="103"/>
      <c r="E13170" s="103"/>
      <c r="F13170" s="215"/>
    </row>
    <row r="13171" spans="2:6">
      <c r="B13171" s="214"/>
      <c r="C13171" s="103"/>
      <c r="D13171" s="103"/>
      <c r="E13171" s="103"/>
      <c r="F13171" s="215"/>
    </row>
    <row r="13172" spans="2:6">
      <c r="B13172" s="214"/>
      <c r="C13172" s="103"/>
      <c r="D13172" s="103"/>
      <c r="E13172" s="103"/>
      <c r="F13172" s="215"/>
    </row>
    <row r="13173" spans="2:6">
      <c r="B13173" s="214"/>
      <c r="C13173" s="103"/>
      <c r="D13173" s="103"/>
      <c r="E13173" s="103"/>
      <c r="F13173" s="215"/>
    </row>
    <row r="13174" spans="2:6">
      <c r="B13174" s="214"/>
      <c r="C13174" s="103"/>
      <c r="D13174" s="103"/>
      <c r="E13174" s="103"/>
      <c r="F13174" s="215"/>
    </row>
    <row r="13175" spans="2:6">
      <c r="B13175" s="214"/>
      <c r="C13175" s="103"/>
      <c r="D13175" s="103"/>
      <c r="E13175" s="103"/>
      <c r="F13175" s="215"/>
    </row>
    <row r="13176" spans="2:6">
      <c r="B13176" s="214"/>
      <c r="C13176" s="103"/>
      <c r="D13176" s="103"/>
      <c r="E13176" s="103"/>
      <c r="F13176" s="215"/>
    </row>
    <row r="13177" spans="2:6">
      <c r="B13177" s="214"/>
      <c r="C13177" s="103"/>
      <c r="D13177" s="103"/>
      <c r="E13177" s="103"/>
      <c r="F13177" s="215"/>
    </row>
    <row r="13178" spans="2:6">
      <c r="B13178" s="214"/>
      <c r="C13178" s="103"/>
      <c r="D13178" s="103"/>
      <c r="E13178" s="103"/>
      <c r="F13178" s="215"/>
    </row>
    <row r="13179" spans="2:6">
      <c r="B13179" s="214"/>
      <c r="C13179" s="103"/>
      <c r="D13179" s="103"/>
      <c r="E13179" s="103"/>
      <c r="F13179" s="215"/>
    </row>
    <row r="13180" spans="2:6">
      <c r="B13180" s="214"/>
      <c r="C13180" s="103"/>
      <c r="D13180" s="103"/>
      <c r="E13180" s="103"/>
      <c r="F13180" s="215"/>
    </row>
    <row r="13181" spans="2:6">
      <c r="B13181" s="214"/>
      <c r="C13181" s="103"/>
      <c r="D13181" s="103"/>
      <c r="E13181" s="103"/>
      <c r="F13181" s="215"/>
    </row>
    <row r="13182" spans="2:6">
      <c r="B13182" s="214"/>
      <c r="C13182" s="103"/>
      <c r="D13182" s="103"/>
      <c r="E13182" s="103"/>
      <c r="F13182" s="215"/>
    </row>
    <row r="13183" spans="2:6">
      <c r="B13183" s="214"/>
      <c r="C13183" s="103"/>
      <c r="D13183" s="103"/>
      <c r="E13183" s="103"/>
      <c r="F13183" s="215"/>
    </row>
    <row r="13184" spans="2:6">
      <c r="B13184" s="214"/>
      <c r="C13184" s="103"/>
      <c r="D13184" s="103"/>
      <c r="E13184" s="103"/>
      <c r="F13184" s="215"/>
    </row>
    <row r="13185" spans="2:6">
      <c r="B13185" s="214"/>
      <c r="C13185" s="103"/>
      <c r="D13185" s="103"/>
      <c r="E13185" s="103"/>
      <c r="F13185" s="215"/>
    </row>
    <row r="13186" spans="2:6">
      <c r="B13186" s="214"/>
      <c r="C13186" s="103"/>
      <c r="D13186" s="103"/>
      <c r="E13186" s="103"/>
      <c r="F13186" s="215"/>
    </row>
    <row r="13187" spans="2:6">
      <c r="B13187" s="214"/>
      <c r="C13187" s="103"/>
      <c r="D13187" s="103"/>
      <c r="E13187" s="103"/>
      <c r="F13187" s="215"/>
    </row>
    <row r="13188" spans="2:6">
      <c r="B13188" s="214"/>
      <c r="C13188" s="103"/>
      <c r="D13188" s="103"/>
      <c r="E13188" s="103"/>
      <c r="F13188" s="215"/>
    </row>
    <row r="13189" spans="2:6">
      <c r="B13189" s="214"/>
      <c r="C13189" s="103"/>
      <c r="D13189" s="103"/>
      <c r="E13189" s="103"/>
      <c r="F13189" s="215"/>
    </row>
    <row r="13190" spans="2:6">
      <c r="B13190" s="214"/>
      <c r="C13190" s="103"/>
      <c r="D13190" s="103"/>
      <c r="E13190" s="103"/>
      <c r="F13190" s="215"/>
    </row>
    <row r="13191" spans="2:6">
      <c r="B13191" s="214"/>
      <c r="C13191" s="103"/>
      <c r="D13191" s="103"/>
      <c r="E13191" s="103"/>
      <c r="F13191" s="215"/>
    </row>
    <row r="13192" spans="2:6">
      <c r="B13192" s="214"/>
      <c r="C13192" s="103"/>
      <c r="D13192" s="103"/>
      <c r="E13192" s="103"/>
      <c r="F13192" s="215"/>
    </row>
    <row r="13193" spans="2:6">
      <c r="B13193" s="214"/>
      <c r="C13193" s="103"/>
      <c r="D13193" s="103"/>
      <c r="E13193" s="103"/>
      <c r="F13193" s="215"/>
    </row>
    <row r="13194" spans="2:6">
      <c r="B13194" s="214"/>
      <c r="C13194" s="103"/>
      <c r="D13194" s="103"/>
      <c r="E13194" s="103"/>
      <c r="F13194" s="215"/>
    </row>
    <row r="13195" spans="2:6">
      <c r="B13195" s="214"/>
      <c r="C13195" s="103"/>
      <c r="D13195" s="103"/>
      <c r="E13195" s="103"/>
      <c r="F13195" s="215"/>
    </row>
    <row r="13196" spans="2:6">
      <c r="B13196" s="214"/>
      <c r="C13196" s="103"/>
      <c r="D13196" s="103"/>
      <c r="E13196" s="103"/>
      <c r="F13196" s="215"/>
    </row>
    <row r="13197" spans="2:6">
      <c r="B13197" s="214"/>
      <c r="C13197" s="103"/>
      <c r="D13197" s="103"/>
      <c r="E13197" s="103"/>
      <c r="F13197" s="215"/>
    </row>
    <row r="13198" spans="2:6">
      <c r="B13198" s="214"/>
      <c r="C13198" s="103"/>
      <c r="D13198" s="103"/>
      <c r="E13198" s="103"/>
      <c r="F13198" s="215"/>
    </row>
    <row r="13199" spans="2:6">
      <c r="B13199" s="214"/>
      <c r="C13199" s="103"/>
      <c r="D13199" s="103"/>
      <c r="E13199" s="103"/>
      <c r="F13199" s="215"/>
    </row>
    <row r="13200" spans="2:6">
      <c r="B13200" s="214"/>
      <c r="C13200" s="103"/>
      <c r="D13200" s="103"/>
      <c r="E13200" s="103"/>
      <c r="F13200" s="215"/>
    </row>
    <row r="13201" spans="2:6">
      <c r="B13201" s="214"/>
      <c r="C13201" s="103"/>
      <c r="D13201" s="103"/>
      <c r="E13201" s="103"/>
      <c r="F13201" s="215"/>
    </row>
    <row r="13202" spans="2:6">
      <c r="B13202" s="214"/>
      <c r="C13202" s="103"/>
      <c r="D13202" s="103"/>
      <c r="E13202" s="103"/>
      <c r="F13202" s="215"/>
    </row>
    <row r="13203" spans="2:6">
      <c r="B13203" s="214"/>
      <c r="C13203" s="103"/>
      <c r="D13203" s="103"/>
      <c r="E13203" s="103"/>
      <c r="F13203" s="215"/>
    </row>
    <row r="13204" spans="2:6">
      <c r="B13204" s="214"/>
      <c r="C13204" s="103"/>
      <c r="D13204" s="103"/>
      <c r="E13204" s="103"/>
      <c r="F13204" s="215"/>
    </row>
    <row r="13205" spans="2:6">
      <c r="B13205" s="214"/>
      <c r="C13205" s="103"/>
      <c r="D13205" s="103"/>
      <c r="E13205" s="103"/>
      <c r="F13205" s="215"/>
    </row>
    <row r="13206" spans="2:6">
      <c r="B13206" s="214"/>
      <c r="C13206" s="103"/>
      <c r="D13206" s="103"/>
      <c r="E13206" s="103"/>
      <c r="F13206" s="215"/>
    </row>
    <row r="13207" spans="2:6">
      <c r="B13207" s="214"/>
      <c r="C13207" s="103"/>
      <c r="D13207" s="103"/>
      <c r="E13207" s="103"/>
      <c r="F13207" s="215"/>
    </row>
    <row r="13208" spans="2:6">
      <c r="B13208" s="214"/>
      <c r="C13208" s="103"/>
      <c r="D13208" s="103"/>
      <c r="E13208" s="103"/>
      <c r="F13208" s="215"/>
    </row>
    <row r="13209" spans="2:6">
      <c r="B13209" s="214"/>
      <c r="C13209" s="103"/>
      <c r="D13209" s="103"/>
      <c r="E13209" s="103"/>
      <c r="F13209" s="215"/>
    </row>
    <row r="13210" spans="2:6">
      <c r="B13210" s="214"/>
      <c r="C13210" s="103"/>
      <c r="D13210" s="103"/>
      <c r="E13210" s="103"/>
      <c r="F13210" s="215"/>
    </row>
    <row r="13211" spans="2:6">
      <c r="B13211" s="214"/>
      <c r="C13211" s="103"/>
      <c r="D13211" s="103"/>
      <c r="E13211" s="103"/>
      <c r="F13211" s="215"/>
    </row>
    <row r="13212" spans="2:6">
      <c r="B13212" s="214"/>
      <c r="C13212" s="103"/>
      <c r="D13212" s="103"/>
      <c r="E13212" s="103"/>
      <c r="F13212" s="215"/>
    </row>
    <row r="13213" spans="2:6">
      <c r="B13213" s="214"/>
      <c r="C13213" s="103"/>
      <c r="D13213" s="103"/>
      <c r="E13213" s="103"/>
      <c r="F13213" s="215"/>
    </row>
    <row r="13214" spans="2:6">
      <c r="B13214" s="214"/>
      <c r="C13214" s="103"/>
      <c r="D13214" s="103"/>
      <c r="E13214" s="103"/>
      <c r="F13214" s="215"/>
    </row>
    <row r="13215" spans="2:6">
      <c r="B13215" s="214"/>
      <c r="C13215" s="103"/>
      <c r="D13215" s="103"/>
      <c r="E13215" s="103"/>
      <c r="F13215" s="215"/>
    </row>
    <row r="13216" spans="2:6">
      <c r="B13216" s="214"/>
      <c r="C13216" s="103"/>
      <c r="D13216" s="103"/>
      <c r="E13216" s="103"/>
      <c r="F13216" s="215"/>
    </row>
    <row r="13217" spans="2:6">
      <c r="B13217" s="214"/>
      <c r="C13217" s="103"/>
      <c r="D13217" s="103"/>
      <c r="E13217" s="103"/>
      <c r="F13217" s="215"/>
    </row>
    <row r="13218" spans="2:6">
      <c r="B13218" s="214"/>
      <c r="C13218" s="103"/>
      <c r="D13218" s="103"/>
      <c r="E13218" s="103"/>
      <c r="F13218" s="215"/>
    </row>
    <row r="13219" spans="2:6">
      <c r="B13219" s="214"/>
      <c r="C13219" s="103"/>
      <c r="D13219" s="103"/>
      <c r="E13219" s="103"/>
      <c r="F13219" s="215"/>
    </row>
    <row r="13220" spans="2:6">
      <c r="B13220" s="214"/>
      <c r="C13220" s="103"/>
      <c r="D13220" s="103"/>
      <c r="E13220" s="103"/>
      <c r="F13220" s="215"/>
    </row>
    <row r="13221" spans="2:6">
      <c r="B13221" s="214"/>
      <c r="C13221" s="103"/>
      <c r="D13221" s="103"/>
      <c r="E13221" s="103"/>
      <c r="F13221" s="215"/>
    </row>
    <row r="13222" spans="2:6">
      <c r="B13222" s="214"/>
      <c r="C13222" s="103"/>
      <c r="D13222" s="103"/>
      <c r="E13222" s="103"/>
      <c r="F13222" s="215"/>
    </row>
    <row r="13223" spans="2:6">
      <c r="B13223" s="214"/>
      <c r="C13223" s="103"/>
      <c r="D13223" s="103"/>
      <c r="E13223" s="103"/>
      <c r="F13223" s="215"/>
    </row>
    <row r="13224" spans="2:6">
      <c r="B13224" s="214"/>
      <c r="C13224" s="103"/>
      <c r="D13224" s="103"/>
      <c r="E13224" s="103"/>
      <c r="F13224" s="215"/>
    </row>
    <row r="13225" spans="2:6">
      <c r="B13225" s="214"/>
      <c r="C13225" s="103"/>
      <c r="D13225" s="103"/>
      <c r="E13225" s="103"/>
      <c r="F13225" s="215"/>
    </row>
    <row r="13226" spans="2:6">
      <c r="B13226" s="214"/>
      <c r="C13226" s="103"/>
      <c r="D13226" s="103"/>
      <c r="E13226" s="103"/>
      <c r="F13226" s="215"/>
    </row>
    <row r="13227" spans="2:6">
      <c r="B13227" s="214"/>
      <c r="C13227" s="103"/>
      <c r="D13227" s="103"/>
      <c r="E13227" s="103"/>
      <c r="F13227" s="215"/>
    </row>
    <row r="13228" spans="2:6">
      <c r="B13228" s="214"/>
      <c r="C13228" s="103"/>
      <c r="D13228" s="103"/>
      <c r="E13228" s="103"/>
      <c r="F13228" s="215"/>
    </row>
    <row r="13229" spans="2:6">
      <c r="B13229" s="214"/>
      <c r="C13229" s="103"/>
      <c r="D13229" s="103"/>
      <c r="E13229" s="103"/>
      <c r="F13229" s="215"/>
    </row>
    <row r="13230" spans="2:6">
      <c r="B13230" s="214"/>
      <c r="C13230" s="103"/>
      <c r="D13230" s="103"/>
      <c r="E13230" s="103"/>
      <c r="F13230" s="215"/>
    </row>
    <row r="13231" spans="2:6">
      <c r="B13231" s="214"/>
      <c r="C13231" s="103"/>
      <c r="D13231" s="103"/>
      <c r="E13231" s="103"/>
      <c r="F13231" s="215"/>
    </row>
    <row r="13232" spans="2:6">
      <c r="B13232" s="214"/>
      <c r="C13232" s="103"/>
      <c r="D13232" s="103"/>
      <c r="E13232" s="103"/>
      <c r="F13232" s="215"/>
    </row>
    <row r="13233" spans="2:6">
      <c r="B13233" s="214"/>
      <c r="C13233" s="103"/>
      <c r="D13233" s="103"/>
      <c r="E13233" s="103"/>
      <c r="F13233" s="215"/>
    </row>
    <row r="13234" spans="2:6">
      <c r="B13234" s="214"/>
      <c r="C13234" s="103"/>
      <c r="D13234" s="103"/>
      <c r="E13234" s="103"/>
      <c r="F13234" s="215"/>
    </row>
    <row r="13235" spans="2:6">
      <c r="B13235" s="214"/>
      <c r="C13235" s="103"/>
      <c r="D13235" s="103"/>
      <c r="E13235" s="103"/>
      <c r="F13235" s="215"/>
    </row>
    <row r="13236" spans="2:6">
      <c r="B13236" s="214"/>
      <c r="C13236" s="103"/>
      <c r="D13236" s="103"/>
      <c r="E13236" s="103"/>
      <c r="F13236" s="215"/>
    </row>
    <row r="13237" spans="2:6">
      <c r="B13237" s="214"/>
      <c r="C13237" s="103"/>
      <c r="D13237" s="103"/>
      <c r="E13237" s="103"/>
      <c r="F13237" s="215"/>
    </row>
    <row r="13238" spans="2:6">
      <c r="B13238" s="214"/>
      <c r="C13238" s="103"/>
      <c r="D13238" s="103"/>
      <c r="E13238" s="103"/>
      <c r="F13238" s="215"/>
    </row>
    <row r="13239" spans="2:6">
      <c r="B13239" s="214"/>
      <c r="C13239" s="103"/>
      <c r="D13239" s="103"/>
      <c r="E13239" s="103"/>
      <c r="F13239" s="215"/>
    </row>
    <row r="13240" spans="2:6">
      <c r="B13240" s="214"/>
      <c r="C13240" s="103"/>
      <c r="D13240" s="103"/>
      <c r="E13240" s="103"/>
      <c r="F13240" s="215"/>
    </row>
    <row r="13241" spans="2:6">
      <c r="B13241" s="214"/>
      <c r="C13241" s="103"/>
      <c r="D13241" s="103"/>
      <c r="E13241" s="103"/>
      <c r="F13241" s="215"/>
    </row>
    <row r="13242" spans="2:6">
      <c r="B13242" s="214"/>
      <c r="C13242" s="103"/>
      <c r="D13242" s="103"/>
      <c r="E13242" s="103"/>
      <c r="F13242" s="215"/>
    </row>
    <row r="13243" spans="2:6">
      <c r="B13243" s="214"/>
      <c r="C13243" s="103"/>
      <c r="D13243" s="103"/>
      <c r="E13243" s="103"/>
      <c r="F13243" s="215"/>
    </row>
    <row r="13244" spans="2:6">
      <c r="B13244" s="214"/>
      <c r="C13244" s="103"/>
      <c r="D13244" s="103"/>
      <c r="E13244" s="103"/>
      <c r="F13244" s="215"/>
    </row>
    <row r="13245" spans="2:6">
      <c r="B13245" s="214"/>
      <c r="C13245" s="103"/>
      <c r="D13245" s="103"/>
      <c r="E13245" s="103"/>
      <c r="F13245" s="215"/>
    </row>
    <row r="13246" spans="2:6">
      <c r="B13246" s="214"/>
      <c r="C13246" s="103"/>
      <c r="D13246" s="103"/>
      <c r="E13246" s="103"/>
      <c r="F13246" s="215"/>
    </row>
    <row r="13247" spans="2:6">
      <c r="B13247" s="214"/>
      <c r="C13247" s="103"/>
      <c r="D13247" s="103"/>
      <c r="E13247" s="103"/>
      <c r="F13247" s="215"/>
    </row>
    <row r="13248" spans="2:6">
      <c r="B13248" s="214"/>
      <c r="C13248" s="103"/>
      <c r="D13248" s="103"/>
      <c r="E13248" s="103"/>
      <c r="F13248" s="215"/>
    </row>
    <row r="13249" spans="2:6">
      <c r="B13249" s="214"/>
      <c r="C13249" s="103"/>
      <c r="D13249" s="103"/>
      <c r="E13249" s="103"/>
      <c r="F13249" s="215"/>
    </row>
    <row r="13250" spans="2:6">
      <c r="B13250" s="214"/>
      <c r="C13250" s="103"/>
      <c r="D13250" s="103"/>
      <c r="E13250" s="103"/>
      <c r="F13250" s="215"/>
    </row>
    <row r="13251" spans="2:6">
      <c r="B13251" s="214"/>
      <c r="C13251" s="103"/>
      <c r="D13251" s="103"/>
      <c r="E13251" s="103"/>
      <c r="F13251" s="215"/>
    </row>
    <row r="13252" spans="2:6">
      <c r="B13252" s="214"/>
      <c r="C13252" s="103"/>
      <c r="D13252" s="103"/>
      <c r="E13252" s="103"/>
      <c r="F13252" s="215"/>
    </row>
    <row r="13253" spans="2:6">
      <c r="B13253" s="214"/>
      <c r="C13253" s="103"/>
      <c r="D13253" s="103"/>
      <c r="E13253" s="103"/>
      <c r="F13253" s="215"/>
    </row>
    <row r="13254" spans="2:6">
      <c r="B13254" s="214"/>
      <c r="C13254" s="103"/>
      <c r="D13254" s="103"/>
      <c r="E13254" s="103"/>
      <c r="F13254" s="215"/>
    </row>
    <row r="13255" spans="2:6">
      <c r="B13255" s="214"/>
      <c r="C13255" s="103"/>
      <c r="D13255" s="103"/>
      <c r="E13255" s="103"/>
      <c r="F13255" s="215"/>
    </row>
    <row r="13256" spans="2:6">
      <c r="B13256" s="214"/>
      <c r="C13256" s="103"/>
      <c r="D13256" s="103"/>
      <c r="E13256" s="103"/>
      <c r="F13256" s="215"/>
    </row>
    <row r="13257" spans="2:6">
      <c r="B13257" s="214"/>
      <c r="C13257" s="103"/>
      <c r="D13257" s="103"/>
      <c r="E13257" s="103"/>
      <c r="F13257" s="215"/>
    </row>
    <row r="13258" spans="2:6">
      <c r="B13258" s="214"/>
      <c r="C13258" s="103"/>
      <c r="D13258" s="103"/>
      <c r="E13258" s="103"/>
      <c r="F13258" s="215"/>
    </row>
    <row r="13259" spans="2:6">
      <c r="B13259" s="214"/>
      <c r="C13259" s="103"/>
      <c r="D13259" s="103"/>
      <c r="E13259" s="103"/>
      <c r="F13259" s="215"/>
    </row>
    <row r="13260" spans="2:6">
      <c r="B13260" s="214"/>
      <c r="C13260" s="103"/>
      <c r="D13260" s="103"/>
      <c r="E13260" s="103"/>
      <c r="F13260" s="215"/>
    </row>
    <row r="13261" spans="2:6">
      <c r="B13261" s="214"/>
      <c r="C13261" s="103"/>
      <c r="D13261" s="103"/>
      <c r="E13261" s="103"/>
      <c r="F13261" s="215"/>
    </row>
    <row r="13262" spans="2:6">
      <c r="B13262" s="214"/>
      <c r="C13262" s="103"/>
      <c r="D13262" s="103"/>
      <c r="E13262" s="103"/>
      <c r="F13262" s="215"/>
    </row>
    <row r="13263" spans="2:6">
      <c r="B13263" s="214"/>
      <c r="C13263" s="103"/>
      <c r="D13263" s="103"/>
      <c r="E13263" s="103"/>
      <c r="F13263" s="215"/>
    </row>
    <row r="13264" spans="2:6">
      <c r="B13264" s="214"/>
      <c r="C13264" s="103"/>
      <c r="D13264" s="103"/>
      <c r="E13264" s="103"/>
      <c r="F13264" s="215"/>
    </row>
    <row r="13265" spans="2:6">
      <c r="B13265" s="214"/>
      <c r="C13265" s="103"/>
      <c r="D13265" s="103"/>
      <c r="E13265" s="103"/>
      <c r="F13265" s="215"/>
    </row>
    <row r="13266" spans="2:6">
      <c r="B13266" s="214"/>
      <c r="C13266" s="103"/>
      <c r="D13266" s="103"/>
      <c r="E13266" s="103"/>
      <c r="F13266" s="215"/>
    </row>
    <row r="13267" spans="2:6">
      <c r="B13267" s="214"/>
      <c r="C13267" s="103"/>
      <c r="D13267" s="103"/>
      <c r="E13267" s="103"/>
      <c r="F13267" s="215"/>
    </row>
    <row r="13268" spans="2:6">
      <c r="B13268" s="214"/>
      <c r="C13268" s="103"/>
      <c r="D13268" s="103"/>
      <c r="E13268" s="103"/>
      <c r="F13268" s="215"/>
    </row>
    <row r="13269" spans="2:6">
      <c r="B13269" s="214"/>
      <c r="C13269" s="103"/>
      <c r="D13269" s="103"/>
      <c r="E13269" s="103"/>
      <c r="F13269" s="215"/>
    </row>
    <row r="13270" spans="2:6">
      <c r="B13270" s="214"/>
      <c r="C13270" s="103"/>
      <c r="D13270" s="103"/>
      <c r="E13270" s="103"/>
      <c r="F13270" s="215"/>
    </row>
    <row r="13271" spans="2:6">
      <c r="B13271" s="214"/>
      <c r="C13271" s="103"/>
      <c r="D13271" s="103"/>
      <c r="E13271" s="103"/>
      <c r="F13271" s="215"/>
    </row>
    <row r="13272" spans="2:6">
      <c r="B13272" s="214"/>
      <c r="C13272" s="103"/>
      <c r="D13272" s="103"/>
      <c r="E13272" s="103"/>
      <c r="F13272" s="215"/>
    </row>
    <row r="13273" spans="2:6">
      <c r="B13273" s="214"/>
      <c r="C13273" s="103"/>
      <c r="D13273" s="103"/>
      <c r="E13273" s="103"/>
      <c r="F13273" s="215"/>
    </row>
    <row r="13274" spans="2:6">
      <c r="B13274" s="214"/>
      <c r="C13274" s="103"/>
      <c r="D13274" s="103"/>
      <c r="E13274" s="103"/>
      <c r="F13274" s="215"/>
    </row>
    <row r="13275" spans="2:6">
      <c r="B13275" s="214"/>
      <c r="C13275" s="103"/>
      <c r="D13275" s="103"/>
      <c r="E13275" s="103"/>
      <c r="F13275" s="215"/>
    </row>
    <row r="13276" spans="2:6">
      <c r="B13276" s="214"/>
      <c r="C13276" s="103"/>
      <c r="D13276" s="103"/>
      <c r="E13276" s="103"/>
      <c r="F13276" s="215"/>
    </row>
    <row r="13277" spans="2:6">
      <c r="B13277" s="214"/>
      <c r="C13277" s="103"/>
      <c r="D13277" s="103"/>
      <c r="E13277" s="103"/>
      <c r="F13277" s="215"/>
    </row>
    <row r="13278" spans="2:6">
      <c r="B13278" s="214"/>
      <c r="C13278" s="103"/>
      <c r="D13278" s="103"/>
      <c r="E13278" s="103"/>
      <c r="F13278" s="215"/>
    </row>
    <row r="13279" spans="2:6">
      <c r="B13279" s="214"/>
      <c r="C13279" s="103"/>
      <c r="D13279" s="103"/>
      <c r="E13279" s="103"/>
      <c r="F13279" s="215"/>
    </row>
    <row r="13280" spans="2:6">
      <c r="B13280" s="214"/>
      <c r="C13280" s="103"/>
      <c r="D13280" s="103"/>
      <c r="E13280" s="103"/>
      <c r="F13280" s="215"/>
    </row>
    <row r="13281" spans="2:6">
      <c r="B13281" s="214"/>
      <c r="C13281" s="103"/>
      <c r="D13281" s="103"/>
      <c r="E13281" s="103"/>
      <c r="F13281" s="215"/>
    </row>
    <row r="13282" spans="2:6">
      <c r="B13282" s="214"/>
      <c r="C13282" s="103"/>
      <c r="D13282" s="103"/>
      <c r="E13282" s="103"/>
      <c r="F13282" s="215"/>
    </row>
    <row r="13283" spans="2:6">
      <c r="B13283" s="214"/>
      <c r="C13283" s="103"/>
      <c r="D13283" s="103"/>
      <c r="E13283" s="103"/>
      <c r="F13283" s="215"/>
    </row>
    <row r="13284" spans="2:6">
      <c r="B13284" s="214"/>
      <c r="C13284" s="103"/>
      <c r="D13284" s="103"/>
      <c r="E13284" s="103"/>
      <c r="F13284" s="215"/>
    </row>
    <row r="13285" spans="2:6">
      <c r="B13285" s="214"/>
      <c r="C13285" s="103"/>
      <c r="D13285" s="103"/>
      <c r="E13285" s="103"/>
      <c r="F13285" s="215"/>
    </row>
    <row r="13286" spans="2:6">
      <c r="B13286" s="214"/>
      <c r="C13286" s="103"/>
      <c r="D13286" s="103"/>
      <c r="E13286" s="103"/>
      <c r="F13286" s="215"/>
    </row>
    <row r="13287" spans="2:6">
      <c r="B13287" s="214"/>
      <c r="C13287" s="103"/>
      <c r="D13287" s="103"/>
      <c r="E13287" s="103"/>
      <c r="F13287" s="215"/>
    </row>
    <row r="13288" spans="2:6">
      <c r="B13288" s="214"/>
      <c r="C13288" s="103"/>
      <c r="D13288" s="103"/>
      <c r="E13288" s="103"/>
      <c r="F13288" s="215"/>
    </row>
    <row r="13289" spans="2:6">
      <c r="B13289" s="214"/>
      <c r="C13289" s="103"/>
      <c r="D13289" s="103"/>
      <c r="E13289" s="103"/>
      <c r="F13289" s="215"/>
    </row>
    <row r="13290" spans="2:6">
      <c r="B13290" s="214"/>
      <c r="C13290" s="103"/>
      <c r="D13290" s="103"/>
      <c r="E13290" s="103"/>
      <c r="F13290" s="215"/>
    </row>
    <row r="13291" spans="2:6">
      <c r="B13291" s="214"/>
      <c r="C13291" s="103"/>
      <c r="D13291" s="103"/>
      <c r="E13291" s="103"/>
      <c r="F13291" s="215"/>
    </row>
    <row r="13292" spans="2:6">
      <c r="B13292" s="214"/>
      <c r="C13292" s="103"/>
      <c r="D13292" s="103"/>
      <c r="E13292" s="103"/>
      <c r="F13292" s="215"/>
    </row>
    <row r="13293" spans="2:6">
      <c r="B13293" s="214"/>
      <c r="C13293" s="103"/>
      <c r="D13293" s="103"/>
      <c r="E13293" s="103"/>
      <c r="F13293" s="215"/>
    </row>
    <row r="13294" spans="2:6">
      <c r="B13294" s="214"/>
      <c r="C13294" s="103"/>
      <c r="D13294" s="103"/>
      <c r="E13294" s="103"/>
      <c r="F13294" s="215"/>
    </row>
    <row r="13295" spans="2:6">
      <c r="B13295" s="214"/>
      <c r="C13295" s="103"/>
      <c r="D13295" s="103"/>
      <c r="E13295" s="103"/>
      <c r="F13295" s="215"/>
    </row>
    <row r="13296" spans="2:6">
      <c r="B13296" s="214"/>
      <c r="C13296" s="103"/>
      <c r="D13296" s="103"/>
      <c r="E13296" s="103"/>
      <c r="F13296" s="215"/>
    </row>
    <row r="13297" spans="2:6">
      <c r="B13297" s="214"/>
      <c r="C13297" s="103"/>
      <c r="D13297" s="103"/>
      <c r="E13297" s="103"/>
      <c r="F13297" s="215"/>
    </row>
    <row r="13298" spans="2:6">
      <c r="B13298" s="214"/>
      <c r="C13298" s="103"/>
      <c r="D13298" s="103"/>
      <c r="E13298" s="103"/>
      <c r="F13298" s="215"/>
    </row>
    <row r="13299" spans="2:6">
      <c r="B13299" s="214"/>
      <c r="C13299" s="103"/>
      <c r="D13299" s="103"/>
      <c r="E13299" s="103"/>
      <c r="F13299" s="215"/>
    </row>
    <row r="13300" spans="2:6">
      <c r="B13300" s="214"/>
      <c r="C13300" s="103"/>
      <c r="D13300" s="103"/>
      <c r="E13300" s="103"/>
      <c r="F13300" s="215"/>
    </row>
    <row r="13301" spans="2:6">
      <c r="B13301" s="214"/>
      <c r="C13301" s="103"/>
      <c r="D13301" s="103"/>
      <c r="E13301" s="103"/>
      <c r="F13301" s="215"/>
    </row>
    <row r="13302" spans="2:6">
      <c r="B13302" s="214"/>
      <c r="C13302" s="103"/>
      <c r="D13302" s="103"/>
      <c r="E13302" s="103"/>
      <c r="F13302" s="215"/>
    </row>
    <row r="13303" spans="2:6">
      <c r="B13303" s="214"/>
      <c r="C13303" s="103"/>
      <c r="D13303" s="103"/>
      <c r="E13303" s="103"/>
      <c r="F13303" s="215"/>
    </row>
    <row r="13304" spans="2:6">
      <c r="B13304" s="214"/>
      <c r="C13304" s="103"/>
      <c r="D13304" s="103"/>
      <c r="E13304" s="103"/>
      <c r="F13304" s="215"/>
    </row>
    <row r="13305" spans="2:6">
      <c r="B13305" s="214"/>
      <c r="C13305" s="103"/>
      <c r="D13305" s="103"/>
      <c r="E13305" s="103"/>
      <c r="F13305" s="215"/>
    </row>
    <row r="13306" spans="2:6">
      <c r="B13306" s="214"/>
      <c r="C13306" s="103"/>
      <c r="D13306" s="103"/>
      <c r="E13306" s="103"/>
      <c r="F13306" s="215"/>
    </row>
    <row r="13307" spans="2:6">
      <c r="B13307" s="214"/>
      <c r="C13307" s="103"/>
      <c r="D13307" s="103"/>
      <c r="E13307" s="103"/>
      <c r="F13307" s="215"/>
    </row>
    <row r="13308" spans="2:6">
      <c r="B13308" s="214"/>
      <c r="C13308" s="103"/>
      <c r="D13308" s="103"/>
      <c r="E13308" s="103"/>
      <c r="F13308" s="215"/>
    </row>
    <row r="13309" spans="2:6">
      <c r="B13309" s="214"/>
      <c r="C13309" s="103"/>
      <c r="D13309" s="103"/>
      <c r="E13309" s="103"/>
      <c r="F13309" s="215"/>
    </row>
    <row r="13310" spans="2:6">
      <c r="B13310" s="214"/>
      <c r="C13310" s="103"/>
      <c r="D13310" s="103"/>
      <c r="E13310" s="103"/>
      <c r="F13310" s="215"/>
    </row>
    <row r="13311" spans="2:6">
      <c r="B13311" s="214"/>
      <c r="C13311" s="103"/>
      <c r="D13311" s="103"/>
      <c r="E13311" s="103"/>
      <c r="F13311" s="215"/>
    </row>
    <row r="13312" spans="2:6">
      <c r="B13312" s="214"/>
      <c r="C13312" s="103"/>
      <c r="D13312" s="103"/>
      <c r="E13312" s="103"/>
      <c r="F13312" s="215"/>
    </row>
    <row r="13313" spans="2:6">
      <c r="B13313" s="214"/>
      <c r="C13313" s="103"/>
      <c r="D13313" s="103"/>
      <c r="E13313" s="103"/>
      <c r="F13313" s="215"/>
    </row>
    <row r="13314" spans="2:6">
      <c r="B13314" s="214"/>
      <c r="C13314" s="103"/>
      <c r="D13314" s="103"/>
      <c r="E13314" s="103"/>
      <c r="F13314" s="215"/>
    </row>
    <row r="13315" spans="2:6">
      <c r="B13315" s="214"/>
      <c r="C13315" s="103"/>
      <c r="D13315" s="103"/>
      <c r="E13315" s="103"/>
      <c r="F13315" s="215"/>
    </row>
    <row r="13316" spans="2:6">
      <c r="B13316" s="214"/>
      <c r="C13316" s="103"/>
      <c r="D13316" s="103"/>
      <c r="E13316" s="103"/>
      <c r="F13316" s="215"/>
    </row>
    <row r="13317" spans="2:6">
      <c r="B13317" s="214"/>
      <c r="C13317" s="103"/>
      <c r="D13317" s="103"/>
      <c r="E13317" s="103"/>
      <c r="F13317" s="215"/>
    </row>
    <row r="13318" spans="2:6">
      <c r="B13318" s="214"/>
      <c r="C13318" s="103"/>
      <c r="D13318" s="103"/>
      <c r="E13318" s="103"/>
      <c r="F13318" s="215"/>
    </row>
    <row r="13319" spans="2:6">
      <c r="B13319" s="214"/>
      <c r="C13319" s="103"/>
      <c r="D13319" s="103"/>
      <c r="E13319" s="103"/>
      <c r="F13319" s="215"/>
    </row>
    <row r="13320" spans="2:6">
      <c r="B13320" s="214"/>
      <c r="C13320" s="103"/>
      <c r="D13320" s="103"/>
      <c r="E13320" s="103"/>
      <c r="F13320" s="215"/>
    </row>
    <row r="13321" spans="2:6">
      <c r="B13321" s="214"/>
      <c r="C13321" s="103"/>
      <c r="D13321" s="103"/>
      <c r="E13321" s="103"/>
      <c r="F13321" s="215"/>
    </row>
    <row r="13322" spans="2:6">
      <c r="B13322" s="214"/>
      <c r="C13322" s="103"/>
      <c r="D13322" s="103"/>
      <c r="E13322" s="103"/>
      <c r="F13322" s="215"/>
    </row>
    <row r="13323" spans="2:6">
      <c r="B13323" s="214"/>
      <c r="C13323" s="103"/>
      <c r="D13323" s="103"/>
      <c r="E13323" s="103"/>
      <c r="F13323" s="215"/>
    </row>
    <row r="13324" spans="2:6">
      <c r="B13324" s="214"/>
      <c r="C13324" s="103"/>
      <c r="D13324" s="103"/>
      <c r="E13324" s="103"/>
      <c r="F13324" s="215"/>
    </row>
    <row r="13325" spans="2:6">
      <c r="B13325" s="214"/>
      <c r="C13325" s="103"/>
      <c r="D13325" s="103"/>
      <c r="E13325" s="103"/>
      <c r="F13325" s="215"/>
    </row>
    <row r="13326" spans="2:6">
      <c r="B13326" s="214"/>
      <c r="C13326" s="103"/>
      <c r="D13326" s="103"/>
      <c r="E13326" s="103"/>
      <c r="F13326" s="215"/>
    </row>
    <row r="13327" spans="2:6">
      <c r="B13327" s="214"/>
      <c r="C13327" s="103"/>
      <c r="D13327" s="103"/>
      <c r="E13327" s="103"/>
      <c r="F13327" s="215"/>
    </row>
    <row r="13328" spans="2:6">
      <c r="B13328" s="214"/>
      <c r="C13328" s="103"/>
      <c r="D13328" s="103"/>
      <c r="E13328" s="103"/>
      <c r="F13328" s="215"/>
    </row>
    <row r="13329" spans="2:6">
      <c r="B13329" s="214"/>
      <c r="C13329" s="103"/>
      <c r="D13329" s="103"/>
      <c r="E13329" s="103"/>
      <c r="F13329" s="215"/>
    </row>
    <row r="13330" spans="2:6">
      <c r="B13330" s="214"/>
      <c r="C13330" s="103"/>
      <c r="D13330" s="103"/>
      <c r="E13330" s="103"/>
      <c r="F13330" s="215"/>
    </row>
    <row r="13331" spans="2:6">
      <c r="B13331" s="214"/>
      <c r="C13331" s="103"/>
      <c r="D13331" s="103"/>
      <c r="E13331" s="103"/>
      <c r="F13331" s="215"/>
    </row>
    <row r="13332" spans="2:6">
      <c r="B13332" s="214"/>
      <c r="C13332" s="103"/>
      <c r="D13332" s="103"/>
      <c r="E13332" s="103"/>
      <c r="F13332" s="215"/>
    </row>
    <row r="13333" spans="2:6">
      <c r="B13333" s="214"/>
      <c r="C13333" s="103"/>
      <c r="D13333" s="103"/>
      <c r="E13333" s="103"/>
      <c r="F13333" s="215"/>
    </row>
    <row r="13334" spans="2:6">
      <c r="B13334" s="214"/>
      <c r="C13334" s="103"/>
      <c r="D13334" s="103"/>
      <c r="E13334" s="103"/>
      <c r="F13334" s="215"/>
    </row>
    <row r="13335" spans="2:6">
      <c r="B13335" s="214"/>
      <c r="C13335" s="103"/>
      <c r="D13335" s="103"/>
      <c r="E13335" s="103"/>
      <c r="F13335" s="215"/>
    </row>
    <row r="13336" spans="2:6">
      <c r="B13336" s="214"/>
      <c r="C13336" s="103"/>
      <c r="D13336" s="103"/>
      <c r="E13336" s="103"/>
      <c r="F13336" s="215"/>
    </row>
    <row r="13337" spans="2:6">
      <c r="B13337" s="214"/>
      <c r="C13337" s="103"/>
      <c r="D13337" s="103"/>
      <c r="E13337" s="103"/>
      <c r="F13337" s="215"/>
    </row>
    <row r="13338" spans="2:6">
      <c r="B13338" s="214"/>
      <c r="C13338" s="103"/>
      <c r="D13338" s="103"/>
      <c r="E13338" s="103"/>
      <c r="F13338" s="215"/>
    </row>
    <row r="13339" spans="2:6">
      <c r="B13339" s="214"/>
      <c r="C13339" s="103"/>
      <c r="D13339" s="103"/>
      <c r="E13339" s="103"/>
      <c r="F13339" s="215"/>
    </row>
    <row r="13340" spans="2:6">
      <c r="B13340" s="214"/>
      <c r="C13340" s="103"/>
      <c r="D13340" s="103"/>
      <c r="E13340" s="103"/>
      <c r="F13340" s="215"/>
    </row>
    <row r="13341" spans="2:6">
      <c r="B13341" s="214"/>
      <c r="C13341" s="103"/>
      <c r="D13341" s="103"/>
      <c r="E13341" s="103"/>
      <c r="F13341" s="215"/>
    </row>
    <row r="13342" spans="2:6">
      <c r="B13342" s="214"/>
      <c r="C13342" s="103"/>
      <c r="D13342" s="103"/>
      <c r="E13342" s="103"/>
      <c r="F13342" s="215"/>
    </row>
    <row r="13343" spans="2:6">
      <c r="B13343" s="214"/>
      <c r="C13343" s="103"/>
      <c r="D13343" s="103"/>
      <c r="E13343" s="103"/>
      <c r="F13343" s="215"/>
    </row>
    <row r="13344" spans="2:6">
      <c r="B13344" s="214"/>
      <c r="C13344" s="103"/>
      <c r="D13344" s="103"/>
      <c r="E13344" s="103"/>
      <c r="F13344" s="215"/>
    </row>
    <row r="13345" spans="2:6">
      <c r="B13345" s="214"/>
      <c r="C13345" s="103"/>
      <c r="D13345" s="103"/>
      <c r="E13345" s="103"/>
      <c r="F13345" s="215"/>
    </row>
    <row r="13346" spans="2:6">
      <c r="B13346" s="214"/>
      <c r="C13346" s="103"/>
      <c r="D13346" s="103"/>
      <c r="E13346" s="103"/>
      <c r="F13346" s="215"/>
    </row>
    <row r="13347" spans="2:6">
      <c r="B13347" s="214"/>
      <c r="C13347" s="103"/>
      <c r="D13347" s="103"/>
      <c r="E13347" s="103"/>
      <c r="F13347" s="215"/>
    </row>
    <row r="13348" spans="2:6">
      <c r="B13348" s="214"/>
      <c r="C13348" s="103"/>
      <c r="D13348" s="103"/>
      <c r="E13348" s="103"/>
      <c r="F13348" s="215"/>
    </row>
    <row r="13349" spans="2:6">
      <c r="B13349" s="214"/>
      <c r="C13349" s="103"/>
      <c r="D13349" s="103"/>
      <c r="E13349" s="103"/>
      <c r="F13349" s="215"/>
    </row>
    <row r="13350" spans="2:6">
      <c r="B13350" s="214"/>
      <c r="C13350" s="103"/>
      <c r="D13350" s="103"/>
      <c r="E13350" s="103"/>
      <c r="F13350" s="215"/>
    </row>
    <row r="13351" spans="2:6">
      <c r="B13351" s="214"/>
      <c r="C13351" s="103"/>
      <c r="D13351" s="103"/>
      <c r="E13351" s="103"/>
      <c r="F13351" s="215"/>
    </row>
    <row r="13352" spans="2:6">
      <c r="B13352" s="214"/>
      <c r="C13352" s="103"/>
      <c r="D13352" s="103"/>
      <c r="E13352" s="103"/>
      <c r="F13352" s="215"/>
    </row>
    <row r="13353" spans="2:6">
      <c r="B13353" s="214"/>
      <c r="C13353" s="103"/>
      <c r="D13353" s="103"/>
      <c r="E13353" s="103"/>
      <c r="F13353" s="215"/>
    </row>
    <row r="13354" spans="2:6">
      <c r="B13354" s="214"/>
      <c r="C13354" s="103"/>
      <c r="D13354" s="103"/>
      <c r="E13354" s="103"/>
      <c r="F13354" s="215"/>
    </row>
    <row r="13355" spans="2:6">
      <c r="B13355" s="214"/>
      <c r="C13355" s="103"/>
      <c r="D13355" s="103"/>
      <c r="E13355" s="103"/>
      <c r="F13355" s="215"/>
    </row>
    <row r="13356" spans="2:6">
      <c r="B13356" s="214"/>
      <c r="C13356" s="103"/>
      <c r="D13356" s="103"/>
      <c r="E13356" s="103"/>
      <c r="F13356" s="215"/>
    </row>
    <row r="13357" spans="2:6">
      <c r="B13357" s="214"/>
      <c r="C13357" s="103"/>
      <c r="D13357" s="103"/>
      <c r="E13357" s="103"/>
      <c r="F13357" s="215"/>
    </row>
    <row r="13358" spans="2:6">
      <c r="B13358" s="214"/>
      <c r="C13358" s="103"/>
      <c r="D13358" s="103"/>
      <c r="E13358" s="103"/>
      <c r="F13358" s="215"/>
    </row>
    <row r="13359" spans="2:6">
      <c r="B13359" s="214"/>
      <c r="C13359" s="103"/>
      <c r="D13359" s="103"/>
      <c r="E13359" s="103"/>
      <c r="F13359" s="215"/>
    </row>
    <row r="13360" spans="2:6">
      <c r="B13360" s="214"/>
      <c r="C13360" s="103"/>
      <c r="D13360" s="103"/>
      <c r="E13360" s="103"/>
      <c r="F13360" s="215"/>
    </row>
    <row r="13361" spans="2:6">
      <c r="B13361" s="214"/>
      <c r="C13361" s="103"/>
      <c r="D13361" s="103"/>
      <c r="E13361" s="103"/>
      <c r="F13361" s="215"/>
    </row>
    <row r="13362" spans="2:6">
      <c r="B13362" s="214"/>
      <c r="C13362" s="103"/>
      <c r="D13362" s="103"/>
      <c r="E13362" s="103"/>
      <c r="F13362" s="215"/>
    </row>
    <row r="13363" spans="2:6">
      <c r="B13363" s="214"/>
      <c r="C13363" s="103"/>
      <c r="D13363" s="103"/>
      <c r="E13363" s="103"/>
      <c r="F13363" s="215"/>
    </row>
    <row r="13364" spans="2:6">
      <c r="B13364" s="214"/>
      <c r="C13364" s="103"/>
      <c r="D13364" s="103"/>
      <c r="E13364" s="103"/>
      <c r="F13364" s="215"/>
    </row>
    <row r="13365" spans="2:6">
      <c r="B13365" s="214"/>
      <c r="C13365" s="103"/>
      <c r="D13365" s="103"/>
      <c r="E13365" s="103"/>
      <c r="F13365" s="215"/>
    </row>
    <row r="13366" spans="2:6">
      <c r="B13366" s="214"/>
      <c r="C13366" s="103"/>
      <c r="D13366" s="103"/>
      <c r="E13366" s="103"/>
      <c r="F13366" s="215"/>
    </row>
    <row r="13367" spans="2:6">
      <c r="B13367" s="214"/>
      <c r="C13367" s="103"/>
      <c r="D13367" s="103"/>
      <c r="E13367" s="103"/>
      <c r="F13367" s="215"/>
    </row>
    <row r="13368" spans="2:6">
      <c r="B13368" s="214"/>
      <c r="C13368" s="103"/>
      <c r="D13368" s="103"/>
      <c r="E13368" s="103"/>
      <c r="F13368" s="215"/>
    </row>
    <row r="13369" spans="2:6">
      <c r="B13369" s="214"/>
      <c r="C13369" s="103"/>
      <c r="D13369" s="103"/>
      <c r="E13369" s="103"/>
      <c r="F13369" s="215"/>
    </row>
    <row r="13370" spans="2:6">
      <c r="B13370" s="214"/>
      <c r="C13370" s="103"/>
      <c r="D13370" s="103"/>
      <c r="E13370" s="103"/>
      <c r="F13370" s="215"/>
    </row>
    <row r="13371" spans="2:6">
      <c r="B13371" s="214"/>
      <c r="C13371" s="103"/>
      <c r="D13371" s="103"/>
      <c r="E13371" s="103"/>
      <c r="F13371" s="215"/>
    </row>
    <row r="13372" spans="2:6">
      <c r="B13372" s="214"/>
      <c r="C13372" s="103"/>
      <c r="D13372" s="103"/>
      <c r="E13372" s="103"/>
      <c r="F13372" s="215"/>
    </row>
    <row r="13373" spans="2:6">
      <c r="B13373" s="214"/>
      <c r="C13373" s="103"/>
      <c r="D13373" s="103"/>
      <c r="E13373" s="103"/>
      <c r="F13373" s="215"/>
    </row>
    <row r="13374" spans="2:6">
      <c r="B13374" s="214"/>
      <c r="C13374" s="103"/>
      <c r="D13374" s="103"/>
      <c r="E13374" s="103"/>
      <c r="F13374" s="215"/>
    </row>
    <row r="13375" spans="2:6">
      <c r="B13375" s="214"/>
      <c r="C13375" s="103"/>
      <c r="D13375" s="103"/>
      <c r="E13375" s="103"/>
      <c r="F13375" s="215"/>
    </row>
    <row r="13376" spans="2:6">
      <c r="B13376" s="214"/>
      <c r="C13376" s="103"/>
      <c r="D13376" s="103"/>
      <c r="E13376" s="103"/>
      <c r="F13376" s="215"/>
    </row>
    <row r="13377" spans="2:6">
      <c r="B13377" s="214"/>
      <c r="C13377" s="103"/>
      <c r="D13377" s="103"/>
      <c r="E13377" s="103"/>
      <c r="F13377" s="215"/>
    </row>
    <row r="13378" spans="2:6">
      <c r="B13378" s="214"/>
      <c r="C13378" s="103"/>
      <c r="D13378" s="103"/>
      <c r="E13378" s="103"/>
      <c r="F13378" s="215"/>
    </row>
    <row r="13379" spans="2:6">
      <c r="B13379" s="214"/>
      <c r="C13379" s="103"/>
      <c r="D13379" s="103"/>
      <c r="E13379" s="103"/>
      <c r="F13379" s="215"/>
    </row>
    <row r="13380" spans="2:6">
      <c r="B13380" s="214"/>
      <c r="C13380" s="103"/>
      <c r="D13380" s="103"/>
      <c r="E13380" s="103"/>
      <c r="F13380" s="215"/>
    </row>
    <row r="13381" spans="2:6">
      <c r="B13381" s="214"/>
      <c r="C13381" s="103"/>
      <c r="D13381" s="103"/>
      <c r="E13381" s="103"/>
      <c r="F13381" s="215"/>
    </row>
    <row r="13382" spans="2:6">
      <c r="B13382" s="214"/>
      <c r="C13382" s="103"/>
      <c r="D13382" s="103"/>
      <c r="E13382" s="103"/>
      <c r="F13382" s="215"/>
    </row>
    <row r="13383" spans="2:6">
      <c r="B13383" s="214"/>
      <c r="C13383" s="103"/>
      <c r="D13383" s="103"/>
      <c r="E13383" s="103"/>
      <c r="F13383" s="215"/>
    </row>
    <row r="13384" spans="2:6">
      <c r="B13384" s="214"/>
      <c r="C13384" s="103"/>
      <c r="D13384" s="103"/>
      <c r="E13384" s="103"/>
      <c r="F13384" s="215"/>
    </row>
    <row r="13385" spans="2:6">
      <c r="B13385" s="214"/>
      <c r="C13385" s="103"/>
      <c r="D13385" s="103"/>
      <c r="E13385" s="103"/>
      <c r="F13385" s="215"/>
    </row>
    <row r="13386" spans="2:6">
      <c r="B13386" s="214"/>
      <c r="C13386" s="103"/>
      <c r="D13386" s="103"/>
      <c r="E13386" s="103"/>
      <c r="F13386" s="215"/>
    </row>
    <row r="13387" spans="2:6">
      <c r="B13387" s="214"/>
      <c r="C13387" s="103"/>
      <c r="D13387" s="103"/>
      <c r="E13387" s="103"/>
      <c r="F13387" s="215"/>
    </row>
    <row r="13388" spans="2:6">
      <c r="B13388" s="214"/>
      <c r="C13388" s="103"/>
      <c r="D13388" s="103"/>
      <c r="E13388" s="103"/>
      <c r="F13388" s="215"/>
    </row>
    <row r="13389" spans="2:6">
      <c r="B13389" s="214"/>
      <c r="C13389" s="103"/>
      <c r="D13389" s="103"/>
      <c r="E13389" s="103"/>
      <c r="F13389" s="215"/>
    </row>
    <row r="13390" spans="2:6">
      <c r="B13390" s="214"/>
      <c r="C13390" s="103"/>
      <c r="D13390" s="103"/>
      <c r="E13390" s="103"/>
      <c r="F13390" s="215"/>
    </row>
    <row r="13391" spans="2:6">
      <c r="B13391" s="214"/>
      <c r="C13391" s="103"/>
      <c r="D13391" s="103"/>
      <c r="E13391" s="103"/>
      <c r="F13391" s="215"/>
    </row>
    <row r="13392" spans="2:6">
      <c r="B13392" s="214"/>
      <c r="C13392" s="103"/>
      <c r="D13392" s="103"/>
      <c r="E13392" s="103"/>
      <c r="F13392" s="215"/>
    </row>
    <row r="13393" spans="2:6">
      <c r="B13393" s="214"/>
      <c r="C13393" s="103"/>
      <c r="D13393" s="103"/>
      <c r="E13393" s="103"/>
      <c r="F13393" s="215"/>
    </row>
    <row r="13394" spans="2:6">
      <c r="B13394" s="214"/>
      <c r="C13394" s="103"/>
      <c r="D13394" s="103"/>
      <c r="E13394" s="103"/>
      <c r="F13394" s="215"/>
    </row>
    <row r="13395" spans="2:6">
      <c r="B13395" s="214"/>
      <c r="C13395" s="103"/>
      <c r="D13395" s="103"/>
      <c r="E13395" s="103"/>
      <c r="F13395" s="215"/>
    </row>
    <row r="13396" spans="2:6">
      <c r="B13396" s="214"/>
      <c r="C13396" s="103"/>
      <c r="D13396" s="103"/>
      <c r="E13396" s="103"/>
      <c r="F13396" s="215"/>
    </row>
    <row r="13397" spans="2:6">
      <c r="B13397" s="214"/>
      <c r="C13397" s="103"/>
      <c r="D13397" s="103"/>
      <c r="E13397" s="103"/>
      <c r="F13397" s="215"/>
    </row>
    <row r="13398" spans="2:6">
      <c r="B13398" s="214"/>
      <c r="C13398" s="103"/>
      <c r="D13398" s="103"/>
      <c r="E13398" s="103"/>
      <c r="F13398" s="215"/>
    </row>
    <row r="13399" spans="2:6">
      <c r="B13399" s="214"/>
      <c r="C13399" s="103"/>
      <c r="D13399" s="103"/>
      <c r="E13399" s="103"/>
      <c r="F13399" s="215"/>
    </row>
    <row r="13400" spans="2:6">
      <c r="B13400" s="214"/>
      <c r="C13400" s="103"/>
      <c r="D13400" s="103"/>
      <c r="E13400" s="103"/>
      <c r="F13400" s="215"/>
    </row>
    <row r="13401" spans="2:6">
      <c r="B13401" s="214"/>
      <c r="C13401" s="103"/>
      <c r="D13401" s="103"/>
      <c r="E13401" s="103"/>
      <c r="F13401" s="215"/>
    </row>
    <row r="13402" spans="2:6">
      <c r="B13402" s="214"/>
      <c r="C13402" s="103"/>
      <c r="D13402" s="103"/>
      <c r="E13402" s="103"/>
      <c r="F13402" s="215"/>
    </row>
    <row r="13403" spans="2:6">
      <c r="B13403" s="214"/>
      <c r="C13403" s="103"/>
      <c r="D13403" s="103"/>
      <c r="E13403" s="103"/>
      <c r="F13403" s="215"/>
    </row>
    <row r="13404" spans="2:6">
      <c r="B13404" s="214"/>
      <c r="C13404" s="103"/>
      <c r="D13404" s="103"/>
      <c r="E13404" s="103"/>
      <c r="F13404" s="215"/>
    </row>
    <row r="13405" spans="2:6">
      <c r="B13405" s="214"/>
      <c r="C13405" s="103"/>
      <c r="D13405" s="103"/>
      <c r="E13405" s="103"/>
      <c r="F13405" s="215"/>
    </row>
    <row r="13406" spans="2:6">
      <c r="B13406" s="214"/>
      <c r="C13406" s="103"/>
      <c r="D13406" s="103"/>
      <c r="E13406" s="103"/>
      <c r="F13406" s="215"/>
    </row>
    <row r="13407" spans="2:6">
      <c r="B13407" s="214"/>
      <c r="C13407" s="103"/>
      <c r="D13407" s="103"/>
      <c r="E13407" s="103"/>
      <c r="F13407" s="215"/>
    </row>
    <row r="13408" spans="2:6">
      <c r="B13408" s="214"/>
      <c r="C13408" s="103"/>
      <c r="D13408" s="103"/>
      <c r="E13408" s="103"/>
      <c r="F13408" s="215"/>
    </row>
    <row r="13409" spans="2:6">
      <c r="B13409" s="214"/>
      <c r="C13409" s="103"/>
      <c r="D13409" s="103"/>
      <c r="E13409" s="103"/>
      <c r="F13409" s="215"/>
    </row>
    <row r="13410" spans="2:6">
      <c r="B13410" s="214"/>
      <c r="C13410" s="103"/>
      <c r="D13410" s="103"/>
      <c r="E13410" s="103"/>
      <c r="F13410" s="215"/>
    </row>
    <row r="13411" spans="2:6">
      <c r="B13411" s="214"/>
      <c r="C13411" s="103"/>
      <c r="D13411" s="103"/>
      <c r="E13411" s="103"/>
      <c r="F13411" s="215"/>
    </row>
    <row r="13412" spans="2:6">
      <c r="B13412" s="214"/>
      <c r="C13412" s="103"/>
      <c r="D13412" s="103"/>
      <c r="E13412" s="103"/>
      <c r="F13412" s="215"/>
    </row>
    <row r="13413" spans="2:6">
      <c r="B13413" s="214"/>
      <c r="C13413" s="103"/>
      <c r="D13413" s="103"/>
      <c r="E13413" s="103"/>
      <c r="F13413" s="215"/>
    </row>
    <row r="13414" spans="2:6">
      <c r="B13414" s="214"/>
      <c r="C13414" s="103"/>
      <c r="D13414" s="103"/>
      <c r="E13414" s="103"/>
      <c r="F13414" s="215"/>
    </row>
    <row r="13415" spans="2:6">
      <c r="B13415" s="214"/>
      <c r="C13415" s="103"/>
      <c r="D13415" s="103"/>
      <c r="E13415" s="103"/>
      <c r="F13415" s="215"/>
    </row>
    <row r="13416" spans="2:6">
      <c r="B13416" s="214"/>
      <c r="C13416" s="103"/>
      <c r="D13416" s="103"/>
      <c r="E13416" s="103"/>
      <c r="F13416" s="215"/>
    </row>
    <row r="13417" spans="2:6">
      <c r="B13417" s="214"/>
      <c r="C13417" s="103"/>
      <c r="D13417" s="103"/>
      <c r="E13417" s="103"/>
      <c r="F13417" s="215"/>
    </row>
    <row r="13418" spans="2:6">
      <c r="B13418" s="214"/>
      <c r="C13418" s="103"/>
      <c r="D13418" s="103"/>
      <c r="E13418" s="103"/>
      <c r="F13418" s="215"/>
    </row>
    <row r="13419" spans="2:6">
      <c r="B13419" s="214"/>
      <c r="C13419" s="103"/>
      <c r="D13419" s="103"/>
      <c r="E13419" s="103"/>
      <c r="F13419" s="215"/>
    </row>
    <row r="13420" spans="2:6">
      <c r="B13420" s="214"/>
      <c r="C13420" s="103"/>
      <c r="D13420" s="103"/>
      <c r="E13420" s="103"/>
      <c r="F13420" s="215"/>
    </row>
    <row r="13421" spans="2:6">
      <c r="B13421" s="214"/>
      <c r="C13421" s="103"/>
      <c r="D13421" s="103"/>
      <c r="E13421" s="103"/>
      <c r="F13421" s="215"/>
    </row>
    <row r="13422" spans="2:6">
      <c r="B13422" s="214"/>
      <c r="C13422" s="103"/>
      <c r="D13422" s="103"/>
      <c r="E13422" s="103"/>
      <c r="F13422" s="215"/>
    </row>
    <row r="13423" spans="2:6">
      <c r="B13423" s="214"/>
      <c r="C13423" s="103"/>
      <c r="D13423" s="103"/>
      <c r="E13423" s="103"/>
      <c r="F13423" s="215"/>
    </row>
    <row r="13424" spans="2:6">
      <c r="B13424" s="214"/>
      <c r="C13424" s="103"/>
      <c r="D13424" s="103"/>
      <c r="E13424" s="103"/>
      <c r="F13424" s="215"/>
    </row>
    <row r="13425" spans="2:6">
      <c r="B13425" s="214"/>
      <c r="C13425" s="103"/>
      <c r="D13425" s="103"/>
      <c r="E13425" s="103"/>
      <c r="F13425" s="215"/>
    </row>
    <row r="13426" spans="2:6">
      <c r="B13426" s="214"/>
      <c r="C13426" s="103"/>
      <c r="D13426" s="103"/>
      <c r="E13426" s="103"/>
      <c r="F13426" s="215"/>
    </row>
    <row r="13427" spans="2:6">
      <c r="B13427" s="214"/>
      <c r="C13427" s="103"/>
      <c r="D13427" s="103"/>
      <c r="E13427" s="103"/>
      <c r="F13427" s="215"/>
    </row>
    <row r="13428" spans="2:6">
      <c r="B13428" s="214"/>
      <c r="C13428" s="103"/>
      <c r="D13428" s="103"/>
      <c r="E13428" s="103"/>
      <c r="F13428" s="215"/>
    </row>
    <row r="13429" spans="2:6">
      <c r="B13429" s="214"/>
      <c r="C13429" s="103"/>
      <c r="D13429" s="103"/>
      <c r="E13429" s="103"/>
      <c r="F13429" s="215"/>
    </row>
    <row r="13430" spans="2:6">
      <c r="B13430" s="214"/>
      <c r="C13430" s="103"/>
      <c r="D13430" s="103"/>
      <c r="E13430" s="103"/>
      <c r="F13430" s="215"/>
    </row>
    <row r="13431" spans="2:6">
      <c r="B13431" s="214"/>
      <c r="C13431" s="103"/>
      <c r="D13431" s="103"/>
      <c r="E13431" s="103"/>
      <c r="F13431" s="215"/>
    </row>
    <row r="13432" spans="2:6">
      <c r="B13432" s="214"/>
      <c r="C13432" s="103"/>
      <c r="D13432" s="103"/>
      <c r="E13432" s="103"/>
      <c r="F13432" s="215"/>
    </row>
    <row r="13433" spans="2:6">
      <c r="B13433" s="214"/>
      <c r="C13433" s="103"/>
      <c r="D13433" s="103"/>
      <c r="E13433" s="103"/>
      <c r="F13433" s="215"/>
    </row>
    <row r="13434" spans="2:6">
      <c r="B13434" s="214"/>
      <c r="C13434" s="103"/>
      <c r="D13434" s="103"/>
      <c r="E13434" s="103"/>
      <c r="F13434" s="215"/>
    </row>
    <row r="13435" spans="2:6">
      <c r="B13435" s="214"/>
      <c r="C13435" s="103"/>
      <c r="D13435" s="103"/>
      <c r="E13435" s="103"/>
      <c r="F13435" s="215"/>
    </row>
    <row r="13436" spans="2:6">
      <c r="B13436" s="214"/>
      <c r="C13436" s="103"/>
      <c r="D13436" s="103"/>
      <c r="E13436" s="103"/>
      <c r="F13436" s="215"/>
    </row>
    <row r="13437" spans="2:6">
      <c r="B13437" s="214"/>
      <c r="C13437" s="103"/>
      <c r="D13437" s="103"/>
      <c r="E13437" s="103"/>
      <c r="F13437" s="215"/>
    </row>
    <row r="13438" spans="2:6">
      <c r="B13438" s="214"/>
      <c r="C13438" s="103"/>
      <c r="D13438" s="103"/>
      <c r="E13438" s="103"/>
      <c r="F13438" s="215"/>
    </row>
    <row r="13439" spans="2:6">
      <c r="B13439" s="214"/>
      <c r="C13439" s="103"/>
      <c r="D13439" s="103"/>
      <c r="E13439" s="103"/>
      <c r="F13439" s="215"/>
    </row>
    <row r="13440" spans="2:6">
      <c r="B13440" s="214"/>
      <c r="C13440" s="103"/>
      <c r="D13440" s="103"/>
      <c r="E13440" s="103"/>
      <c r="F13440" s="215"/>
    </row>
    <row r="13441" spans="2:6">
      <c r="B13441" s="214"/>
      <c r="C13441" s="103"/>
      <c r="D13441" s="103"/>
      <c r="E13441" s="103"/>
      <c r="F13441" s="215"/>
    </row>
    <row r="13442" spans="2:6">
      <c r="B13442" s="214"/>
      <c r="C13442" s="103"/>
      <c r="D13442" s="103"/>
      <c r="E13442" s="103"/>
      <c r="F13442" s="215"/>
    </row>
    <row r="13443" spans="2:6">
      <c r="B13443" s="214"/>
      <c r="C13443" s="103"/>
      <c r="D13443" s="103"/>
      <c r="E13443" s="103"/>
      <c r="F13443" s="215"/>
    </row>
    <row r="13444" spans="2:6">
      <c r="B13444" s="214"/>
      <c r="C13444" s="103"/>
      <c r="D13444" s="103"/>
      <c r="E13444" s="103"/>
      <c r="F13444" s="215"/>
    </row>
    <row r="13445" spans="2:6">
      <c r="B13445" s="214"/>
      <c r="C13445" s="103"/>
      <c r="D13445" s="103"/>
      <c r="E13445" s="103"/>
      <c r="F13445" s="215"/>
    </row>
    <row r="13446" spans="2:6">
      <c r="B13446" s="214"/>
      <c r="C13446" s="103"/>
      <c r="D13446" s="103"/>
      <c r="E13446" s="103"/>
      <c r="F13446" s="215"/>
    </row>
    <row r="13447" spans="2:6">
      <c r="B13447" s="214"/>
      <c r="C13447" s="103"/>
      <c r="D13447" s="103"/>
      <c r="E13447" s="103"/>
      <c r="F13447" s="215"/>
    </row>
    <row r="13448" spans="2:6">
      <c r="B13448" s="214"/>
      <c r="C13448" s="103"/>
      <c r="D13448" s="103"/>
      <c r="E13448" s="103"/>
      <c r="F13448" s="215"/>
    </row>
    <row r="13449" spans="2:6">
      <c r="B13449" s="214"/>
      <c r="C13449" s="103"/>
      <c r="D13449" s="103"/>
      <c r="E13449" s="103"/>
      <c r="F13449" s="215"/>
    </row>
    <row r="13450" spans="2:6">
      <c r="B13450" s="214"/>
      <c r="C13450" s="103"/>
      <c r="D13450" s="103"/>
      <c r="E13450" s="103"/>
      <c r="F13450" s="215"/>
    </row>
    <row r="13451" spans="2:6">
      <c r="B13451" s="214"/>
      <c r="C13451" s="103"/>
      <c r="D13451" s="103"/>
      <c r="E13451" s="103"/>
      <c r="F13451" s="215"/>
    </row>
    <row r="13452" spans="2:6">
      <c r="B13452" s="214"/>
      <c r="C13452" s="103"/>
      <c r="D13452" s="103"/>
      <c r="E13452" s="103"/>
      <c r="F13452" s="215"/>
    </row>
    <row r="13453" spans="2:6">
      <c r="B13453" s="214"/>
      <c r="C13453" s="103"/>
      <c r="D13453" s="103"/>
      <c r="E13453" s="103"/>
      <c r="F13453" s="215"/>
    </row>
    <row r="13454" spans="2:6">
      <c r="B13454" s="214"/>
      <c r="C13454" s="103"/>
      <c r="D13454" s="103"/>
      <c r="E13454" s="103"/>
      <c r="F13454" s="215"/>
    </row>
    <row r="13455" spans="2:6">
      <c r="B13455" s="214"/>
      <c r="C13455" s="103"/>
      <c r="D13455" s="103"/>
      <c r="E13455" s="103"/>
      <c r="F13455" s="215"/>
    </row>
    <row r="13456" spans="2:6">
      <c r="B13456" s="214"/>
      <c r="C13456" s="103"/>
      <c r="D13456" s="103"/>
      <c r="E13456" s="103"/>
      <c r="F13456" s="215"/>
    </row>
    <row r="13457" spans="2:6">
      <c r="B13457" s="214"/>
      <c r="C13457" s="103"/>
      <c r="D13457" s="103"/>
      <c r="E13457" s="103"/>
      <c r="F13457" s="215"/>
    </row>
    <row r="13458" spans="2:6">
      <c r="B13458" s="214"/>
      <c r="C13458" s="103"/>
      <c r="D13458" s="103"/>
      <c r="E13458" s="103"/>
      <c r="F13458" s="215"/>
    </row>
    <row r="13459" spans="2:6">
      <c r="B13459" s="214"/>
      <c r="C13459" s="103"/>
      <c r="D13459" s="103"/>
      <c r="E13459" s="103"/>
      <c r="F13459" s="215"/>
    </row>
    <row r="13460" spans="2:6">
      <c r="B13460" s="214"/>
      <c r="C13460" s="103"/>
      <c r="D13460" s="103"/>
      <c r="E13460" s="103"/>
      <c r="F13460" s="215"/>
    </row>
    <row r="13461" spans="2:6">
      <c r="B13461" s="214"/>
      <c r="C13461" s="103"/>
      <c r="D13461" s="103"/>
      <c r="E13461" s="103"/>
      <c r="F13461" s="215"/>
    </row>
    <row r="13462" spans="2:6">
      <c r="B13462" s="214"/>
      <c r="C13462" s="103"/>
      <c r="D13462" s="103"/>
      <c r="E13462" s="103"/>
      <c r="F13462" s="215"/>
    </row>
    <row r="13463" spans="2:6">
      <c r="B13463" s="214"/>
      <c r="C13463" s="103"/>
      <c r="D13463" s="103"/>
      <c r="E13463" s="103"/>
      <c r="F13463" s="215"/>
    </row>
    <row r="13464" spans="2:6">
      <c r="B13464" s="214"/>
      <c r="C13464" s="103"/>
      <c r="D13464" s="103"/>
      <c r="E13464" s="103"/>
      <c r="F13464" s="215"/>
    </row>
    <row r="13465" spans="2:6">
      <c r="B13465" s="214"/>
      <c r="C13465" s="103"/>
      <c r="D13465" s="103"/>
      <c r="E13465" s="103"/>
      <c r="F13465" s="215"/>
    </row>
    <row r="13466" spans="2:6">
      <c r="B13466" s="214"/>
      <c r="C13466" s="103"/>
      <c r="D13466" s="103"/>
      <c r="E13466" s="103"/>
      <c r="F13466" s="215"/>
    </row>
    <row r="13467" spans="2:6">
      <c r="B13467" s="214"/>
      <c r="C13467" s="103"/>
      <c r="D13467" s="103"/>
      <c r="E13467" s="103"/>
      <c r="F13467" s="215"/>
    </row>
    <row r="13468" spans="2:6">
      <c r="B13468" s="214"/>
      <c r="C13468" s="103"/>
      <c r="D13468" s="103"/>
      <c r="E13468" s="103"/>
      <c r="F13468" s="215"/>
    </row>
    <row r="13469" spans="2:6">
      <c r="B13469" s="214"/>
      <c r="C13469" s="103"/>
      <c r="D13469" s="103"/>
      <c r="E13469" s="103"/>
      <c r="F13469" s="215"/>
    </row>
    <row r="13470" spans="2:6">
      <c r="B13470" s="214"/>
      <c r="C13470" s="103"/>
      <c r="D13470" s="103"/>
      <c r="E13470" s="103"/>
      <c r="F13470" s="215"/>
    </row>
    <row r="13471" spans="2:6">
      <c r="B13471" s="214"/>
      <c r="C13471" s="103"/>
      <c r="D13471" s="103"/>
      <c r="E13471" s="103"/>
      <c r="F13471" s="215"/>
    </row>
    <row r="13472" spans="2:6">
      <c r="B13472" s="214"/>
      <c r="C13472" s="103"/>
      <c r="D13472" s="103"/>
      <c r="E13472" s="103"/>
      <c r="F13472" s="215"/>
    </row>
    <row r="13473" spans="2:6">
      <c r="B13473" s="214"/>
      <c r="C13473" s="103"/>
      <c r="D13473" s="103"/>
      <c r="E13473" s="103"/>
      <c r="F13473" s="215"/>
    </row>
    <row r="13474" spans="2:6">
      <c r="B13474" s="214"/>
      <c r="C13474" s="103"/>
      <c r="D13474" s="103"/>
      <c r="E13474" s="103"/>
      <c r="F13474" s="215"/>
    </row>
    <row r="13475" spans="2:6">
      <c r="B13475" s="214"/>
      <c r="C13475" s="103"/>
      <c r="D13475" s="103"/>
      <c r="E13475" s="103"/>
      <c r="F13475" s="215"/>
    </row>
    <row r="13476" spans="2:6">
      <c r="B13476" s="214"/>
      <c r="C13476" s="103"/>
      <c r="D13476" s="103"/>
      <c r="E13476" s="103"/>
      <c r="F13476" s="215"/>
    </row>
    <row r="13477" spans="2:6">
      <c r="B13477" s="214"/>
      <c r="C13477" s="103"/>
      <c r="D13477" s="103"/>
      <c r="E13477" s="103"/>
      <c r="F13477" s="215"/>
    </row>
    <row r="13478" spans="2:6">
      <c r="B13478" s="214"/>
      <c r="C13478" s="103"/>
      <c r="D13478" s="103"/>
      <c r="E13478" s="103"/>
      <c r="F13478" s="215"/>
    </row>
    <row r="13479" spans="2:6">
      <c r="B13479" s="214"/>
      <c r="C13479" s="103"/>
      <c r="D13479" s="103"/>
      <c r="E13479" s="103"/>
      <c r="F13479" s="215"/>
    </row>
    <row r="13480" spans="2:6">
      <c r="B13480" s="214"/>
      <c r="C13480" s="103"/>
      <c r="D13480" s="103"/>
      <c r="E13480" s="103"/>
      <c r="F13480" s="215"/>
    </row>
    <row r="13481" spans="2:6">
      <c r="B13481" s="214"/>
      <c r="C13481" s="103"/>
      <c r="D13481" s="103"/>
      <c r="E13481" s="103"/>
      <c r="F13481" s="215"/>
    </row>
    <row r="13482" spans="2:6">
      <c r="B13482" s="214"/>
      <c r="C13482" s="103"/>
      <c r="D13482" s="103"/>
      <c r="E13482" s="103"/>
      <c r="F13482" s="215"/>
    </row>
    <row r="13483" spans="2:6">
      <c r="B13483" s="214"/>
      <c r="C13483" s="103"/>
      <c r="D13483" s="103"/>
      <c r="E13483" s="103"/>
      <c r="F13483" s="215"/>
    </row>
    <row r="13484" spans="2:6">
      <c r="B13484" s="214"/>
      <c r="C13484" s="103"/>
      <c r="D13484" s="103"/>
      <c r="E13484" s="103"/>
      <c r="F13484" s="215"/>
    </row>
    <row r="13485" spans="2:6">
      <c r="B13485" s="214"/>
      <c r="C13485" s="103"/>
      <c r="D13485" s="103"/>
      <c r="E13485" s="103"/>
      <c r="F13485" s="215"/>
    </row>
    <row r="13486" spans="2:6">
      <c r="B13486" s="214"/>
      <c r="C13486" s="103"/>
      <c r="D13486" s="103"/>
      <c r="E13486" s="103"/>
      <c r="F13486" s="215"/>
    </row>
    <row r="13487" spans="2:6">
      <c r="B13487" s="214"/>
      <c r="C13487" s="103"/>
      <c r="D13487" s="103"/>
      <c r="E13487" s="103"/>
      <c r="F13487" s="215"/>
    </row>
    <row r="13488" spans="2:6">
      <c r="B13488" s="214"/>
      <c r="C13488" s="103"/>
      <c r="D13488" s="103"/>
      <c r="E13488" s="103"/>
      <c r="F13488" s="215"/>
    </row>
    <row r="13489" spans="2:6">
      <c r="B13489" s="214"/>
      <c r="C13489" s="103"/>
      <c r="D13489" s="103"/>
      <c r="E13489" s="103"/>
      <c r="F13489" s="215"/>
    </row>
    <row r="13490" spans="2:6">
      <c r="B13490" s="214"/>
      <c r="C13490" s="103"/>
      <c r="D13490" s="103"/>
      <c r="E13490" s="103"/>
      <c r="F13490" s="215"/>
    </row>
    <row r="13491" spans="2:6">
      <c r="B13491" s="214"/>
      <c r="C13491" s="103"/>
      <c r="D13491" s="103"/>
      <c r="E13491" s="103"/>
      <c r="F13491" s="215"/>
    </row>
    <row r="13492" spans="2:6">
      <c r="B13492" s="214"/>
      <c r="C13492" s="103"/>
      <c r="D13492" s="103"/>
      <c r="E13492" s="103"/>
      <c r="F13492" s="215"/>
    </row>
    <row r="13493" spans="2:6">
      <c r="B13493" s="214"/>
      <c r="C13493" s="103"/>
      <c r="D13493" s="103"/>
      <c r="E13493" s="103"/>
      <c r="F13493" s="215"/>
    </row>
    <row r="13494" spans="2:6">
      <c r="B13494" s="214"/>
      <c r="C13494" s="103"/>
      <c r="D13494" s="103"/>
      <c r="E13494" s="103"/>
      <c r="F13494" s="215"/>
    </row>
    <row r="13495" spans="2:6">
      <c r="B13495" s="214"/>
      <c r="C13495" s="103"/>
      <c r="D13495" s="103"/>
      <c r="E13495" s="103"/>
      <c r="F13495" s="215"/>
    </row>
    <row r="13496" spans="2:6">
      <c r="B13496" s="214"/>
      <c r="C13496" s="103"/>
      <c r="D13496" s="103"/>
      <c r="E13496" s="103"/>
      <c r="F13496" s="215"/>
    </row>
    <row r="13497" spans="2:6">
      <c r="B13497" s="214"/>
      <c r="C13497" s="103"/>
      <c r="D13497" s="103"/>
      <c r="E13497" s="103"/>
      <c r="F13497" s="215"/>
    </row>
    <row r="13498" spans="2:6">
      <c r="B13498" s="214"/>
      <c r="C13498" s="103"/>
      <c r="D13498" s="103"/>
      <c r="E13498" s="103"/>
      <c r="F13498" s="215"/>
    </row>
    <row r="13499" spans="2:6">
      <c r="B13499" s="214"/>
      <c r="C13499" s="103"/>
      <c r="D13499" s="103"/>
      <c r="E13499" s="103"/>
      <c r="F13499" s="215"/>
    </row>
    <row r="13500" spans="2:6">
      <c r="B13500" s="214"/>
      <c r="C13500" s="103"/>
      <c r="D13500" s="103"/>
      <c r="E13500" s="103"/>
      <c r="F13500" s="215"/>
    </row>
    <row r="13501" spans="2:6">
      <c r="B13501" s="214"/>
      <c r="C13501" s="103"/>
      <c r="D13501" s="103"/>
      <c r="E13501" s="103"/>
      <c r="F13501" s="215"/>
    </row>
    <row r="13502" spans="2:6">
      <c r="B13502" s="214"/>
      <c r="C13502" s="103"/>
      <c r="D13502" s="103"/>
      <c r="E13502" s="103"/>
      <c r="F13502" s="215"/>
    </row>
    <row r="13503" spans="2:6">
      <c r="B13503" s="214"/>
      <c r="C13503" s="103"/>
      <c r="D13503" s="103"/>
      <c r="E13503" s="103"/>
      <c r="F13503" s="215"/>
    </row>
    <row r="13504" spans="2:6">
      <c r="B13504" s="214"/>
      <c r="C13504" s="103"/>
      <c r="D13504" s="103"/>
      <c r="E13504" s="103"/>
      <c r="F13504" s="215"/>
    </row>
    <row r="13505" spans="2:6">
      <c r="B13505" s="214"/>
      <c r="C13505" s="103"/>
      <c r="D13505" s="103"/>
      <c r="E13505" s="103"/>
      <c r="F13505" s="215"/>
    </row>
    <row r="13506" spans="2:6">
      <c r="B13506" s="214"/>
      <c r="C13506" s="103"/>
      <c r="D13506" s="103"/>
      <c r="E13506" s="103"/>
      <c r="F13506" s="215"/>
    </row>
    <row r="13507" spans="2:6">
      <c r="B13507" s="214"/>
      <c r="C13507" s="103"/>
      <c r="D13507" s="103"/>
      <c r="E13507" s="103"/>
      <c r="F13507" s="215"/>
    </row>
    <row r="13508" spans="2:6">
      <c r="B13508" s="214"/>
      <c r="C13508" s="103"/>
      <c r="D13508" s="103"/>
      <c r="E13508" s="103"/>
      <c r="F13508" s="215"/>
    </row>
    <row r="13509" spans="2:6">
      <c r="B13509" s="214"/>
      <c r="C13509" s="103"/>
      <c r="D13509" s="103"/>
      <c r="E13509" s="103"/>
      <c r="F13509" s="215"/>
    </row>
    <row r="13510" spans="2:6">
      <c r="B13510" s="214"/>
      <c r="C13510" s="103"/>
      <c r="D13510" s="103"/>
      <c r="E13510" s="103"/>
      <c r="F13510" s="215"/>
    </row>
    <row r="13511" spans="2:6">
      <c r="B13511" s="214"/>
      <c r="C13511" s="103"/>
      <c r="D13511" s="103"/>
      <c r="E13511" s="103"/>
      <c r="F13511" s="215"/>
    </row>
    <row r="13512" spans="2:6">
      <c r="B13512" s="214"/>
      <c r="C13512" s="103"/>
      <c r="D13512" s="103"/>
      <c r="E13512" s="103"/>
      <c r="F13512" s="215"/>
    </row>
    <row r="13513" spans="2:6">
      <c r="B13513" s="214"/>
      <c r="C13513" s="103"/>
      <c r="D13513" s="103"/>
      <c r="E13513" s="103"/>
      <c r="F13513" s="215"/>
    </row>
    <row r="13514" spans="2:6">
      <c r="B13514" s="214"/>
      <c r="C13514" s="103"/>
      <c r="D13514" s="103"/>
      <c r="E13514" s="103"/>
      <c r="F13514" s="215"/>
    </row>
    <row r="13515" spans="2:6">
      <c r="B13515" s="214"/>
      <c r="C13515" s="103"/>
      <c r="D13515" s="103"/>
      <c r="E13515" s="103"/>
      <c r="F13515" s="215"/>
    </row>
    <row r="13516" spans="2:6">
      <c r="B13516" s="214"/>
      <c r="C13516" s="103"/>
      <c r="D13516" s="103"/>
      <c r="E13516" s="103"/>
      <c r="F13516" s="215"/>
    </row>
    <row r="13517" spans="2:6">
      <c r="B13517" s="214"/>
      <c r="C13517" s="103"/>
      <c r="D13517" s="103"/>
      <c r="E13517" s="103"/>
      <c r="F13517" s="215"/>
    </row>
    <row r="13518" spans="2:6">
      <c r="B13518" s="214"/>
      <c r="C13518" s="103"/>
      <c r="D13518" s="103"/>
      <c r="E13518" s="103"/>
      <c r="F13518" s="215"/>
    </row>
    <row r="13519" spans="2:6">
      <c r="B13519" s="214"/>
      <c r="C13519" s="103"/>
      <c r="D13519" s="103"/>
      <c r="E13519" s="103"/>
      <c r="F13519" s="215"/>
    </row>
    <row r="13520" spans="2:6">
      <c r="B13520" s="214"/>
      <c r="C13520" s="103"/>
      <c r="D13520" s="103"/>
      <c r="E13520" s="103"/>
      <c r="F13520" s="215"/>
    </row>
    <row r="13521" spans="2:6">
      <c r="B13521" s="214"/>
      <c r="C13521" s="103"/>
      <c r="D13521" s="103"/>
      <c r="E13521" s="103"/>
      <c r="F13521" s="215"/>
    </row>
    <row r="13522" spans="2:6">
      <c r="B13522" s="214"/>
      <c r="C13522" s="103"/>
      <c r="D13522" s="103"/>
      <c r="E13522" s="103"/>
      <c r="F13522" s="215"/>
    </row>
    <row r="13523" spans="2:6">
      <c r="B13523" s="214"/>
      <c r="C13523" s="103"/>
      <c r="D13523" s="103"/>
      <c r="E13523" s="103"/>
      <c r="F13523" s="215"/>
    </row>
    <row r="13524" spans="2:6">
      <c r="B13524" s="214"/>
      <c r="C13524" s="103"/>
      <c r="D13524" s="103"/>
      <c r="E13524" s="103"/>
      <c r="F13524" s="215"/>
    </row>
    <row r="13525" spans="2:6">
      <c r="B13525" s="214"/>
      <c r="C13525" s="103"/>
      <c r="D13525" s="103"/>
      <c r="E13525" s="103"/>
      <c r="F13525" s="215"/>
    </row>
    <row r="13526" spans="2:6">
      <c r="B13526" s="214"/>
      <c r="C13526" s="103"/>
      <c r="D13526" s="103"/>
      <c r="E13526" s="103"/>
      <c r="F13526" s="215"/>
    </row>
    <row r="13527" spans="2:6">
      <c r="B13527" s="214"/>
      <c r="C13527" s="103"/>
      <c r="D13527" s="103"/>
      <c r="E13527" s="103"/>
      <c r="F13527" s="215"/>
    </row>
    <row r="13528" spans="2:6">
      <c r="B13528" s="214"/>
      <c r="C13528" s="103"/>
      <c r="D13528" s="103"/>
      <c r="E13528" s="103"/>
      <c r="F13528" s="215"/>
    </row>
    <row r="13529" spans="2:6">
      <c r="B13529" s="214"/>
      <c r="C13529" s="103"/>
      <c r="D13529" s="103"/>
      <c r="E13529" s="103"/>
      <c r="F13529" s="215"/>
    </row>
    <row r="13530" spans="2:6">
      <c r="B13530" s="214"/>
      <c r="C13530" s="103"/>
      <c r="D13530" s="103"/>
      <c r="E13530" s="103"/>
      <c r="F13530" s="215"/>
    </row>
    <row r="13531" spans="2:6">
      <c r="B13531" s="214"/>
      <c r="C13531" s="103"/>
      <c r="D13531" s="103"/>
      <c r="E13531" s="103"/>
      <c r="F13531" s="215"/>
    </row>
    <row r="13532" spans="2:6">
      <c r="B13532" s="214"/>
      <c r="C13532" s="103"/>
      <c r="D13532" s="103"/>
      <c r="E13532" s="103"/>
      <c r="F13532" s="215"/>
    </row>
    <row r="13533" spans="2:6">
      <c r="B13533" s="214"/>
      <c r="C13533" s="103"/>
      <c r="D13533" s="103"/>
      <c r="E13533" s="103"/>
      <c r="F13533" s="215"/>
    </row>
    <row r="13534" spans="2:6">
      <c r="B13534" s="214"/>
      <c r="C13534" s="103"/>
      <c r="D13534" s="103"/>
      <c r="E13534" s="103"/>
      <c r="F13534" s="215"/>
    </row>
    <row r="13535" spans="2:6">
      <c r="B13535" s="214"/>
      <c r="C13535" s="103"/>
      <c r="D13535" s="103"/>
      <c r="E13535" s="103"/>
      <c r="F13535" s="215"/>
    </row>
    <row r="13536" spans="2:6">
      <c r="B13536" s="214"/>
      <c r="C13536" s="103"/>
      <c r="D13536" s="103"/>
      <c r="E13536" s="103"/>
      <c r="F13536" s="215"/>
    </row>
    <row r="13537" spans="2:6">
      <c r="B13537" s="214"/>
      <c r="C13537" s="103"/>
      <c r="D13537" s="103"/>
      <c r="E13537" s="103"/>
      <c r="F13537" s="215"/>
    </row>
    <row r="13538" spans="2:6">
      <c r="B13538" s="214"/>
      <c r="C13538" s="103"/>
      <c r="D13538" s="103"/>
      <c r="E13538" s="103"/>
      <c r="F13538" s="215"/>
    </row>
    <row r="13539" spans="2:6">
      <c r="B13539" s="214"/>
      <c r="C13539" s="103"/>
      <c r="D13539" s="103"/>
      <c r="E13539" s="103"/>
      <c r="F13539" s="215"/>
    </row>
    <row r="13540" spans="2:6">
      <c r="B13540" s="214"/>
      <c r="C13540" s="103"/>
      <c r="D13540" s="103"/>
      <c r="E13540" s="103"/>
      <c r="F13540" s="215"/>
    </row>
    <row r="13541" spans="2:6">
      <c r="B13541" s="214"/>
      <c r="C13541" s="103"/>
      <c r="D13541" s="103"/>
      <c r="E13541" s="103"/>
      <c r="F13541" s="215"/>
    </row>
    <row r="13542" spans="2:6">
      <c r="B13542" s="214"/>
      <c r="C13542" s="103"/>
      <c r="D13542" s="103"/>
      <c r="E13542" s="103"/>
      <c r="F13542" s="215"/>
    </row>
    <row r="13543" spans="2:6">
      <c r="B13543" s="214"/>
      <c r="C13543" s="103"/>
      <c r="D13543" s="103"/>
      <c r="E13543" s="103"/>
      <c r="F13543" s="215"/>
    </row>
    <row r="13544" spans="2:6">
      <c r="B13544" s="214"/>
      <c r="C13544" s="103"/>
      <c r="D13544" s="103"/>
      <c r="E13544" s="103"/>
      <c r="F13544" s="215"/>
    </row>
    <row r="13545" spans="2:6">
      <c r="B13545" s="214"/>
      <c r="C13545" s="103"/>
      <c r="D13545" s="103"/>
      <c r="E13545" s="103"/>
      <c r="F13545" s="215"/>
    </row>
    <row r="13546" spans="2:6">
      <c r="B13546" s="214"/>
      <c r="C13546" s="103"/>
      <c r="D13546" s="103"/>
      <c r="E13546" s="103"/>
      <c r="F13546" s="215"/>
    </row>
    <row r="13547" spans="2:6">
      <c r="B13547" s="214"/>
      <c r="C13547" s="103"/>
      <c r="D13547" s="103"/>
      <c r="E13547" s="103"/>
      <c r="F13547" s="215"/>
    </row>
    <row r="13548" spans="2:6">
      <c r="B13548" s="214"/>
      <c r="C13548" s="103"/>
      <c r="D13548" s="103"/>
      <c r="E13548" s="103"/>
      <c r="F13548" s="215"/>
    </row>
    <row r="13549" spans="2:6">
      <c r="B13549" s="214"/>
      <c r="C13549" s="103"/>
      <c r="D13549" s="103"/>
      <c r="E13549" s="103"/>
      <c r="F13549" s="215"/>
    </row>
    <row r="13550" spans="2:6">
      <c r="B13550" s="214"/>
      <c r="C13550" s="103"/>
      <c r="D13550" s="103"/>
      <c r="E13550" s="103"/>
      <c r="F13550" s="215"/>
    </row>
    <row r="13551" spans="2:6">
      <c r="B13551" s="214"/>
      <c r="C13551" s="103"/>
      <c r="D13551" s="103"/>
      <c r="E13551" s="103"/>
      <c r="F13551" s="215"/>
    </row>
    <row r="13552" spans="2:6">
      <c r="B13552" s="214"/>
      <c r="C13552" s="103"/>
      <c r="D13552" s="103"/>
      <c r="E13552" s="103"/>
      <c r="F13552" s="215"/>
    </row>
    <row r="13553" spans="2:6">
      <c r="B13553" s="214"/>
      <c r="C13553" s="103"/>
      <c r="D13553" s="103"/>
      <c r="E13553" s="103"/>
      <c r="F13553" s="215"/>
    </row>
    <row r="13554" spans="2:6">
      <c r="B13554" s="214"/>
      <c r="C13554" s="103"/>
      <c r="D13554" s="103"/>
      <c r="E13554" s="103"/>
      <c r="F13554" s="215"/>
    </row>
    <row r="13555" spans="2:6">
      <c r="B13555" s="214"/>
      <c r="C13555" s="103"/>
      <c r="D13555" s="103"/>
      <c r="E13555" s="103"/>
      <c r="F13555" s="215"/>
    </row>
    <row r="13556" spans="2:6">
      <c r="B13556" s="214"/>
      <c r="C13556" s="103"/>
      <c r="D13556" s="103"/>
      <c r="E13556" s="103"/>
      <c r="F13556" s="215"/>
    </row>
    <row r="13557" spans="2:6">
      <c r="B13557" s="214"/>
      <c r="C13557" s="103"/>
      <c r="D13557" s="103"/>
      <c r="E13557" s="103"/>
      <c r="F13557" s="215"/>
    </row>
    <row r="13558" spans="2:6">
      <c r="B13558" s="214"/>
      <c r="C13558" s="103"/>
      <c r="D13558" s="103"/>
      <c r="E13558" s="103"/>
      <c r="F13558" s="215"/>
    </row>
    <row r="13559" spans="2:6">
      <c r="B13559" s="214"/>
      <c r="C13559" s="103"/>
      <c r="D13559" s="103"/>
      <c r="E13559" s="103"/>
      <c r="F13559" s="215"/>
    </row>
    <row r="13560" spans="2:6">
      <c r="B13560" s="214"/>
      <c r="C13560" s="103"/>
      <c r="D13560" s="103"/>
      <c r="E13560" s="103"/>
      <c r="F13560" s="215"/>
    </row>
    <row r="13561" spans="2:6">
      <c r="B13561" s="214"/>
      <c r="C13561" s="103"/>
      <c r="D13561" s="103"/>
      <c r="E13561" s="103"/>
      <c r="F13561" s="215"/>
    </row>
    <row r="13562" spans="2:6">
      <c r="B13562" s="214"/>
      <c r="C13562" s="103"/>
      <c r="D13562" s="103"/>
      <c r="E13562" s="103"/>
      <c r="F13562" s="215"/>
    </row>
    <row r="13563" spans="2:6">
      <c r="B13563" s="214"/>
      <c r="C13563" s="103"/>
      <c r="D13563" s="103"/>
      <c r="E13563" s="103"/>
      <c r="F13563" s="215"/>
    </row>
    <row r="13564" spans="2:6">
      <c r="B13564" s="214"/>
      <c r="C13564" s="103"/>
      <c r="D13564" s="103"/>
      <c r="E13564" s="103"/>
      <c r="F13564" s="215"/>
    </row>
    <row r="13565" spans="2:6">
      <c r="B13565" s="214"/>
      <c r="C13565" s="103"/>
      <c r="D13565" s="103"/>
      <c r="E13565" s="103"/>
      <c r="F13565" s="215"/>
    </row>
    <row r="13566" spans="2:6">
      <c r="B13566" s="214"/>
      <c r="C13566" s="103"/>
      <c r="D13566" s="103"/>
      <c r="E13566" s="103"/>
      <c r="F13566" s="215"/>
    </row>
    <row r="13567" spans="2:6">
      <c r="B13567" s="214"/>
      <c r="C13567" s="103"/>
      <c r="D13567" s="103"/>
      <c r="E13567" s="103"/>
      <c r="F13567" s="215"/>
    </row>
    <row r="13568" spans="2:6">
      <c r="B13568" s="214"/>
      <c r="C13568" s="103"/>
      <c r="D13568" s="103"/>
      <c r="E13568" s="103"/>
      <c r="F13568" s="215"/>
    </row>
    <row r="13569" spans="2:6">
      <c r="B13569" s="214"/>
      <c r="C13569" s="103"/>
      <c r="D13569" s="103"/>
      <c r="E13569" s="103"/>
      <c r="F13569" s="215"/>
    </row>
    <row r="13570" spans="2:6">
      <c r="B13570" s="214"/>
      <c r="C13570" s="103"/>
      <c r="D13570" s="103"/>
      <c r="E13570" s="103"/>
      <c r="F13570" s="215"/>
    </row>
    <row r="13571" spans="2:6">
      <c r="B13571" s="214"/>
      <c r="C13571" s="103"/>
      <c r="D13571" s="103"/>
      <c r="E13571" s="103"/>
      <c r="F13571" s="215"/>
    </row>
    <row r="13572" spans="2:6">
      <c r="B13572" s="214"/>
      <c r="C13572" s="103"/>
      <c r="D13572" s="103"/>
      <c r="E13572" s="103"/>
      <c r="F13572" s="215"/>
    </row>
    <row r="13573" spans="2:6">
      <c r="B13573" s="214"/>
      <c r="C13573" s="103"/>
      <c r="D13573" s="103"/>
      <c r="E13573" s="103"/>
      <c r="F13573" s="215"/>
    </row>
    <row r="13574" spans="2:6">
      <c r="B13574" s="214"/>
      <c r="C13574" s="103"/>
      <c r="D13574" s="103"/>
      <c r="E13574" s="103"/>
      <c r="F13574" s="215"/>
    </row>
    <row r="13575" spans="2:6">
      <c r="B13575" s="214"/>
      <c r="C13575" s="103"/>
      <c r="D13575" s="103"/>
      <c r="E13575" s="103"/>
      <c r="F13575" s="215"/>
    </row>
    <row r="13576" spans="2:6">
      <c r="B13576" s="214"/>
      <c r="C13576" s="103"/>
      <c r="D13576" s="103"/>
      <c r="E13576" s="103"/>
      <c r="F13576" s="215"/>
    </row>
    <row r="13577" spans="2:6">
      <c r="B13577" s="214"/>
      <c r="C13577" s="103"/>
      <c r="D13577" s="103"/>
      <c r="E13577" s="103"/>
      <c r="F13577" s="215"/>
    </row>
    <row r="13578" spans="2:6">
      <c r="B13578" s="214"/>
      <c r="C13578" s="103"/>
      <c r="D13578" s="103"/>
      <c r="E13578" s="103"/>
      <c r="F13578" s="215"/>
    </row>
    <row r="13579" spans="2:6">
      <c r="B13579" s="214"/>
      <c r="C13579" s="103"/>
      <c r="D13579" s="103"/>
      <c r="E13579" s="103"/>
      <c r="F13579" s="215"/>
    </row>
    <row r="13580" spans="2:6">
      <c r="B13580" s="214"/>
      <c r="C13580" s="103"/>
      <c r="D13580" s="103"/>
      <c r="E13580" s="103"/>
      <c r="F13580" s="215"/>
    </row>
    <row r="13581" spans="2:6">
      <c r="B13581" s="214"/>
      <c r="C13581" s="103"/>
      <c r="D13581" s="103"/>
      <c r="E13581" s="103"/>
      <c r="F13581" s="215"/>
    </row>
    <row r="13582" spans="2:6">
      <c r="B13582" s="214"/>
      <c r="C13582" s="103"/>
      <c r="D13582" s="103"/>
      <c r="E13582" s="103"/>
      <c r="F13582" s="215"/>
    </row>
    <row r="13583" spans="2:6">
      <c r="B13583" s="214"/>
      <c r="C13583" s="103"/>
      <c r="D13583" s="103"/>
      <c r="E13583" s="103"/>
      <c r="F13583" s="215"/>
    </row>
    <row r="13584" spans="2:6">
      <c r="B13584" s="214"/>
      <c r="C13584" s="103"/>
      <c r="D13584" s="103"/>
      <c r="E13584" s="103"/>
      <c r="F13584" s="215"/>
    </row>
    <row r="13585" spans="2:6">
      <c r="B13585" s="214"/>
      <c r="C13585" s="103"/>
      <c r="D13585" s="103"/>
      <c r="E13585" s="103"/>
      <c r="F13585" s="215"/>
    </row>
    <row r="13586" spans="2:6">
      <c r="B13586" s="214"/>
      <c r="C13586" s="103"/>
      <c r="D13586" s="103"/>
      <c r="E13586" s="103"/>
      <c r="F13586" s="215"/>
    </row>
    <row r="13587" spans="2:6">
      <c r="B13587" s="214"/>
      <c r="C13587" s="103"/>
      <c r="D13587" s="103"/>
      <c r="E13587" s="103"/>
      <c r="F13587" s="215"/>
    </row>
    <row r="13588" spans="2:6">
      <c r="B13588" s="214"/>
      <c r="C13588" s="103"/>
      <c r="D13588" s="103"/>
      <c r="E13588" s="103"/>
      <c r="F13588" s="215"/>
    </row>
    <row r="13589" spans="2:6">
      <c r="B13589" s="214"/>
      <c r="C13589" s="103"/>
      <c r="D13589" s="103"/>
      <c r="E13589" s="103"/>
      <c r="F13589" s="215"/>
    </row>
    <row r="13590" spans="2:6">
      <c r="B13590" s="214"/>
      <c r="C13590" s="103"/>
      <c r="D13590" s="103"/>
      <c r="E13590" s="103"/>
      <c r="F13590" s="215"/>
    </row>
    <row r="13591" spans="2:6">
      <c r="B13591" s="214"/>
      <c r="C13591" s="103"/>
      <c r="D13591" s="103"/>
      <c r="E13591" s="103"/>
      <c r="F13591" s="215"/>
    </row>
    <row r="13592" spans="2:6">
      <c r="B13592" s="214"/>
      <c r="C13592" s="103"/>
      <c r="D13592" s="103"/>
      <c r="E13592" s="103"/>
      <c r="F13592" s="215"/>
    </row>
    <row r="13593" spans="2:6">
      <c r="B13593" s="214"/>
      <c r="C13593" s="103"/>
      <c r="D13593" s="103"/>
      <c r="E13593" s="103"/>
      <c r="F13593" s="215"/>
    </row>
    <row r="13594" spans="2:6">
      <c r="B13594" s="214"/>
      <c r="C13594" s="103"/>
      <c r="D13594" s="103"/>
      <c r="E13594" s="103"/>
      <c r="F13594" s="215"/>
    </row>
    <row r="13595" spans="2:6">
      <c r="B13595" s="214"/>
      <c r="C13595" s="103"/>
      <c r="D13595" s="103"/>
      <c r="E13595" s="103"/>
      <c r="F13595" s="215"/>
    </row>
    <row r="13596" spans="2:6">
      <c r="B13596" s="214"/>
      <c r="C13596" s="103"/>
      <c r="D13596" s="103"/>
      <c r="E13596" s="103"/>
      <c r="F13596" s="215"/>
    </row>
    <row r="13597" spans="2:6">
      <c r="B13597" s="214"/>
      <c r="C13597" s="103"/>
      <c r="D13597" s="103"/>
      <c r="E13597" s="103"/>
      <c r="F13597" s="215"/>
    </row>
    <row r="13598" spans="2:6">
      <c r="B13598" s="214"/>
      <c r="C13598" s="103"/>
      <c r="D13598" s="103"/>
      <c r="E13598" s="103"/>
      <c r="F13598" s="215"/>
    </row>
    <row r="13599" spans="2:6">
      <c r="B13599" s="214"/>
      <c r="C13599" s="103"/>
      <c r="D13599" s="103"/>
      <c r="E13599" s="103"/>
      <c r="F13599" s="215"/>
    </row>
    <row r="13600" spans="2:6">
      <c r="B13600" s="214"/>
      <c r="C13600" s="103"/>
      <c r="D13600" s="103"/>
      <c r="E13600" s="103"/>
      <c r="F13600" s="215"/>
    </row>
    <row r="13601" spans="2:6">
      <c r="B13601" s="214"/>
      <c r="C13601" s="103"/>
      <c r="D13601" s="103"/>
      <c r="E13601" s="103"/>
      <c r="F13601" s="215"/>
    </row>
    <row r="13602" spans="2:6">
      <c r="B13602" s="214"/>
      <c r="C13602" s="103"/>
      <c r="D13602" s="103"/>
      <c r="E13602" s="103"/>
      <c r="F13602" s="215"/>
    </row>
    <row r="13603" spans="2:6">
      <c r="B13603" s="214"/>
      <c r="C13603" s="103"/>
      <c r="D13603" s="103"/>
      <c r="E13603" s="103"/>
      <c r="F13603" s="215"/>
    </row>
    <row r="13604" spans="2:6">
      <c r="B13604" s="214"/>
      <c r="C13604" s="103"/>
      <c r="D13604" s="103"/>
      <c r="E13604" s="103"/>
      <c r="F13604" s="215"/>
    </row>
    <row r="13605" spans="2:6">
      <c r="B13605" s="214"/>
      <c r="C13605" s="103"/>
      <c r="D13605" s="103"/>
      <c r="E13605" s="103"/>
      <c r="F13605" s="215"/>
    </row>
    <row r="13606" spans="2:6">
      <c r="B13606" s="214"/>
      <c r="C13606" s="103"/>
      <c r="D13606" s="103"/>
      <c r="E13606" s="103"/>
      <c r="F13606" s="215"/>
    </row>
    <row r="13607" spans="2:6">
      <c r="B13607" s="214"/>
      <c r="C13607" s="103"/>
      <c r="D13607" s="103"/>
      <c r="E13607" s="103"/>
      <c r="F13607" s="215"/>
    </row>
    <row r="13608" spans="2:6">
      <c r="B13608" s="214"/>
      <c r="C13608" s="103"/>
      <c r="D13608" s="103"/>
      <c r="E13608" s="103"/>
      <c r="F13608" s="215"/>
    </row>
    <row r="13609" spans="2:6">
      <c r="B13609" s="214"/>
      <c r="C13609" s="103"/>
      <c r="D13609" s="103"/>
      <c r="E13609" s="103"/>
      <c r="F13609" s="215"/>
    </row>
    <row r="13610" spans="2:6">
      <c r="B13610" s="214"/>
      <c r="C13610" s="103"/>
      <c r="D13610" s="103"/>
      <c r="E13610" s="103"/>
      <c r="F13610" s="215"/>
    </row>
    <row r="13611" spans="2:6">
      <c r="B13611" s="214"/>
      <c r="C13611" s="103"/>
      <c r="D13611" s="103"/>
      <c r="E13611" s="103"/>
      <c r="F13611" s="215"/>
    </row>
    <row r="13612" spans="2:6">
      <c r="B13612" s="214"/>
      <c r="C13612" s="103"/>
      <c r="D13612" s="103"/>
      <c r="E13612" s="103"/>
      <c r="F13612" s="215"/>
    </row>
    <row r="13613" spans="2:6">
      <c r="B13613" s="214"/>
      <c r="C13613" s="103"/>
      <c r="D13613" s="103"/>
      <c r="E13613" s="103"/>
      <c r="F13613" s="215"/>
    </row>
    <row r="13614" spans="2:6">
      <c r="B13614" s="214"/>
      <c r="C13614" s="103"/>
      <c r="D13614" s="103"/>
      <c r="E13614" s="103"/>
      <c r="F13614" s="215"/>
    </row>
    <row r="13615" spans="2:6">
      <c r="B13615" s="214"/>
      <c r="C13615" s="103"/>
      <c r="D13615" s="103"/>
      <c r="E13615" s="103"/>
      <c r="F13615" s="215"/>
    </row>
    <row r="13616" spans="2:6">
      <c r="B13616" s="214"/>
      <c r="C13616" s="103"/>
      <c r="D13616" s="103"/>
      <c r="E13616" s="103"/>
      <c r="F13616" s="215"/>
    </row>
    <row r="13617" spans="2:6">
      <c r="B13617" s="214"/>
      <c r="C13617" s="103"/>
      <c r="D13617" s="103"/>
      <c r="E13617" s="103"/>
      <c r="F13617" s="215"/>
    </row>
    <row r="13618" spans="2:6">
      <c r="B13618" s="214"/>
      <c r="C13618" s="103"/>
      <c r="D13618" s="103"/>
      <c r="E13618" s="103"/>
      <c r="F13618" s="215"/>
    </row>
    <row r="13619" spans="2:6">
      <c r="B13619" s="214"/>
      <c r="C13619" s="103"/>
      <c r="D13619" s="103"/>
      <c r="E13619" s="103"/>
      <c r="F13619" s="215"/>
    </row>
    <row r="13620" spans="2:6">
      <c r="B13620" s="214"/>
      <c r="C13620" s="103"/>
      <c r="D13620" s="103"/>
      <c r="E13620" s="103"/>
      <c r="F13620" s="215"/>
    </row>
    <row r="13621" spans="2:6">
      <c r="B13621" s="214"/>
      <c r="C13621" s="103"/>
      <c r="D13621" s="103"/>
      <c r="E13621" s="103"/>
      <c r="F13621" s="215"/>
    </row>
    <row r="13622" spans="2:6">
      <c r="B13622" s="214"/>
      <c r="C13622" s="103"/>
      <c r="D13622" s="103"/>
      <c r="E13622" s="103"/>
      <c r="F13622" s="215"/>
    </row>
    <row r="13623" spans="2:6">
      <c r="B13623" s="214"/>
      <c r="C13623" s="103"/>
      <c r="D13623" s="103"/>
      <c r="E13623" s="103"/>
      <c r="F13623" s="215"/>
    </row>
    <row r="13624" spans="2:6">
      <c r="B13624" s="214"/>
      <c r="C13624" s="103"/>
      <c r="D13624" s="103"/>
      <c r="E13624" s="103"/>
      <c r="F13624" s="215"/>
    </row>
    <row r="13625" spans="2:6">
      <c r="B13625" s="214"/>
      <c r="C13625" s="103"/>
      <c r="D13625" s="103"/>
      <c r="E13625" s="103"/>
      <c r="F13625" s="215"/>
    </row>
    <row r="13626" spans="2:6">
      <c r="B13626" s="214"/>
      <c r="C13626" s="103"/>
      <c r="D13626" s="103"/>
      <c r="E13626" s="103"/>
      <c r="F13626" s="215"/>
    </row>
    <row r="13627" spans="2:6">
      <c r="B13627" s="214"/>
      <c r="C13627" s="103"/>
      <c r="D13627" s="103"/>
      <c r="E13627" s="103"/>
      <c r="F13627" s="215"/>
    </row>
    <row r="13628" spans="2:6">
      <c r="B13628" s="214"/>
      <c r="C13628" s="103"/>
      <c r="D13628" s="103"/>
      <c r="E13628" s="103"/>
      <c r="F13628" s="215"/>
    </row>
    <row r="13629" spans="2:6">
      <c r="B13629" s="214"/>
      <c r="C13629" s="103"/>
      <c r="D13629" s="103"/>
      <c r="E13629" s="103"/>
      <c r="F13629" s="215"/>
    </row>
    <row r="13630" spans="2:6">
      <c r="B13630" s="214"/>
      <c r="C13630" s="103"/>
      <c r="D13630" s="103"/>
      <c r="E13630" s="103"/>
      <c r="F13630" s="215"/>
    </row>
    <row r="13631" spans="2:6">
      <c r="B13631" s="214"/>
      <c r="C13631" s="103"/>
      <c r="D13631" s="103"/>
      <c r="E13631" s="103"/>
      <c r="F13631" s="215"/>
    </row>
    <row r="13632" spans="2:6">
      <c r="B13632" s="214"/>
      <c r="C13632" s="103"/>
      <c r="D13632" s="103"/>
      <c r="E13632" s="103"/>
      <c r="F13632" s="215"/>
    </row>
    <row r="13633" spans="2:6">
      <c r="B13633" s="214"/>
      <c r="C13633" s="103"/>
      <c r="D13633" s="103"/>
      <c r="E13633" s="103"/>
      <c r="F13633" s="215"/>
    </row>
    <row r="13634" spans="2:6">
      <c r="B13634" s="214"/>
      <c r="C13634" s="103"/>
      <c r="D13634" s="103"/>
      <c r="E13634" s="103"/>
      <c r="F13634" s="215"/>
    </row>
    <row r="13635" spans="2:6">
      <c r="B13635" s="214"/>
      <c r="C13635" s="103"/>
      <c r="D13635" s="103"/>
      <c r="E13635" s="103"/>
      <c r="F13635" s="215"/>
    </row>
    <row r="13636" spans="2:6">
      <c r="B13636" s="214"/>
      <c r="C13636" s="103"/>
      <c r="D13636" s="103"/>
      <c r="E13636" s="103"/>
      <c r="F13636" s="215"/>
    </row>
    <row r="13637" spans="2:6">
      <c r="B13637" s="214"/>
      <c r="C13637" s="103"/>
      <c r="D13637" s="103"/>
      <c r="E13637" s="103"/>
      <c r="F13637" s="215"/>
    </row>
    <row r="13638" spans="2:6">
      <c r="B13638" s="214"/>
      <c r="C13638" s="103"/>
      <c r="D13638" s="103"/>
      <c r="E13638" s="103"/>
      <c r="F13638" s="215"/>
    </row>
    <row r="13639" spans="2:6">
      <c r="B13639" s="214"/>
      <c r="C13639" s="103"/>
      <c r="D13639" s="103"/>
      <c r="E13639" s="103"/>
      <c r="F13639" s="215"/>
    </row>
    <row r="13640" spans="2:6">
      <c r="B13640" s="214"/>
      <c r="C13640" s="103"/>
      <c r="D13640" s="103"/>
      <c r="E13640" s="103"/>
      <c r="F13640" s="215"/>
    </row>
    <row r="13641" spans="2:6">
      <c r="B13641" s="214"/>
      <c r="C13641" s="103"/>
      <c r="D13641" s="103"/>
      <c r="E13641" s="103"/>
      <c r="F13641" s="215"/>
    </row>
    <row r="13642" spans="2:6">
      <c r="B13642" s="214"/>
      <c r="C13642" s="103"/>
      <c r="D13642" s="103"/>
      <c r="E13642" s="103"/>
      <c r="F13642" s="215"/>
    </row>
    <row r="13643" spans="2:6">
      <c r="B13643" s="214"/>
      <c r="C13643" s="103"/>
      <c r="D13643" s="103"/>
      <c r="E13643" s="103"/>
      <c r="F13643" s="215"/>
    </row>
    <row r="13644" spans="2:6">
      <c r="B13644" s="214"/>
      <c r="C13644" s="103"/>
      <c r="D13644" s="103"/>
      <c r="E13644" s="103"/>
      <c r="F13644" s="215"/>
    </row>
    <row r="13645" spans="2:6">
      <c r="B13645" s="214"/>
      <c r="C13645" s="103"/>
      <c r="D13645" s="103"/>
      <c r="E13645" s="103"/>
      <c r="F13645" s="215"/>
    </row>
    <row r="13646" spans="2:6">
      <c r="B13646" s="214"/>
      <c r="C13646" s="103"/>
      <c r="D13646" s="103"/>
      <c r="E13646" s="103"/>
      <c r="F13646" s="215"/>
    </row>
    <row r="13647" spans="2:6">
      <c r="B13647" s="214"/>
      <c r="C13647" s="103"/>
      <c r="D13647" s="103"/>
      <c r="E13647" s="103"/>
      <c r="F13647" s="215"/>
    </row>
    <row r="13648" spans="2:6">
      <c r="B13648" s="214"/>
      <c r="C13648" s="103"/>
      <c r="D13648" s="103"/>
      <c r="E13648" s="103"/>
      <c r="F13648" s="215"/>
    </row>
    <row r="13649" spans="2:6">
      <c r="B13649" s="214"/>
      <c r="C13649" s="103"/>
      <c r="D13649" s="103"/>
      <c r="E13649" s="103"/>
      <c r="F13649" s="215"/>
    </row>
    <row r="13650" spans="2:6">
      <c r="B13650" s="214"/>
      <c r="C13650" s="103"/>
      <c r="D13650" s="103"/>
      <c r="E13650" s="103"/>
      <c r="F13650" s="215"/>
    </row>
    <row r="13651" spans="2:6">
      <c r="B13651" s="214"/>
      <c r="C13651" s="103"/>
      <c r="D13651" s="103"/>
      <c r="E13651" s="103"/>
      <c r="F13651" s="215"/>
    </row>
    <row r="13652" spans="2:6">
      <c r="B13652" s="214"/>
      <c r="C13652" s="103"/>
      <c r="D13652" s="103"/>
      <c r="E13652" s="103"/>
      <c r="F13652" s="215"/>
    </row>
    <row r="13653" spans="2:6">
      <c r="B13653" s="214"/>
      <c r="C13653" s="103"/>
      <c r="D13653" s="103"/>
      <c r="E13653" s="103"/>
      <c r="F13653" s="215"/>
    </row>
    <row r="13654" spans="2:6">
      <c r="B13654" s="214"/>
      <c r="C13654" s="103"/>
      <c r="D13654" s="103"/>
      <c r="E13654" s="103"/>
      <c r="F13654" s="215"/>
    </row>
    <row r="13655" spans="2:6">
      <c r="B13655" s="214"/>
      <c r="C13655" s="103"/>
      <c r="D13655" s="103"/>
      <c r="E13655" s="103"/>
      <c r="F13655" s="215"/>
    </row>
    <row r="13656" spans="2:6">
      <c r="B13656" s="214"/>
      <c r="C13656" s="103"/>
      <c r="D13656" s="103"/>
      <c r="E13656" s="103"/>
      <c r="F13656" s="215"/>
    </row>
    <row r="13657" spans="2:6">
      <c r="B13657" s="214"/>
      <c r="C13657" s="103"/>
      <c r="D13657" s="103"/>
      <c r="E13657" s="103"/>
      <c r="F13657" s="215"/>
    </row>
    <row r="13658" spans="2:6">
      <c r="B13658" s="214"/>
      <c r="C13658" s="103"/>
      <c r="D13658" s="103"/>
      <c r="E13658" s="103"/>
      <c r="F13658" s="215"/>
    </row>
    <row r="13659" spans="2:6">
      <c r="B13659" s="214"/>
      <c r="C13659" s="103"/>
      <c r="D13659" s="103"/>
      <c r="E13659" s="103"/>
      <c r="F13659" s="215"/>
    </row>
    <row r="13660" spans="2:6">
      <c r="B13660" s="214"/>
      <c r="C13660" s="103"/>
      <c r="D13660" s="103"/>
      <c r="E13660" s="103"/>
      <c r="F13660" s="215"/>
    </row>
    <row r="13661" spans="2:6">
      <c r="B13661" s="214"/>
      <c r="C13661" s="103"/>
      <c r="D13661" s="103"/>
      <c r="E13661" s="103"/>
      <c r="F13661" s="215"/>
    </row>
    <row r="13662" spans="2:6">
      <c r="B13662" s="214"/>
      <c r="C13662" s="103"/>
      <c r="D13662" s="103"/>
      <c r="E13662" s="103"/>
      <c r="F13662" s="215"/>
    </row>
    <row r="13663" spans="2:6">
      <c r="B13663" s="214"/>
      <c r="C13663" s="103"/>
      <c r="D13663" s="103"/>
      <c r="E13663" s="103"/>
      <c r="F13663" s="215"/>
    </row>
    <row r="13664" spans="2:6">
      <c r="B13664" s="214"/>
      <c r="C13664" s="103"/>
      <c r="D13664" s="103"/>
      <c r="E13664" s="103"/>
      <c r="F13664" s="215"/>
    </row>
    <row r="13665" spans="2:6">
      <c r="B13665" s="214"/>
      <c r="C13665" s="103"/>
      <c r="D13665" s="103"/>
      <c r="E13665" s="103"/>
      <c r="F13665" s="215"/>
    </row>
    <row r="13666" spans="2:6">
      <c r="B13666" s="214"/>
      <c r="C13666" s="103"/>
      <c r="D13666" s="103"/>
      <c r="E13666" s="103"/>
      <c r="F13666" s="215"/>
    </row>
    <row r="13667" spans="2:6">
      <c r="B13667" s="214"/>
      <c r="C13667" s="103"/>
      <c r="D13667" s="103"/>
      <c r="E13667" s="103"/>
      <c r="F13667" s="215"/>
    </row>
    <row r="13668" spans="2:6">
      <c r="B13668" s="214"/>
      <c r="C13668" s="103"/>
      <c r="D13668" s="103"/>
      <c r="E13668" s="103"/>
      <c r="F13668" s="215"/>
    </row>
    <row r="13669" spans="2:6">
      <c r="B13669" s="214"/>
      <c r="C13669" s="103"/>
      <c r="D13669" s="103"/>
      <c r="E13669" s="103"/>
      <c r="F13669" s="215"/>
    </row>
    <row r="13670" spans="2:6">
      <c r="B13670" s="214"/>
      <c r="C13670" s="103"/>
      <c r="D13670" s="103"/>
      <c r="E13670" s="103"/>
      <c r="F13670" s="215"/>
    </row>
    <row r="13671" spans="2:6">
      <c r="B13671" s="214"/>
      <c r="C13671" s="103"/>
      <c r="D13671" s="103"/>
      <c r="E13671" s="103"/>
      <c r="F13671" s="215"/>
    </row>
    <row r="13672" spans="2:6">
      <c r="B13672" s="214"/>
      <c r="C13672" s="103"/>
      <c r="D13672" s="103"/>
      <c r="E13672" s="103"/>
      <c r="F13672" s="215"/>
    </row>
    <row r="13673" spans="2:6">
      <c r="B13673" s="214"/>
      <c r="C13673" s="103"/>
      <c r="D13673" s="103"/>
      <c r="E13673" s="103"/>
      <c r="F13673" s="215"/>
    </row>
    <row r="13674" spans="2:6">
      <c r="B13674" s="214"/>
      <c r="C13674" s="103"/>
      <c r="D13674" s="103"/>
      <c r="E13674" s="103"/>
      <c r="F13674" s="215"/>
    </row>
    <row r="13675" spans="2:6">
      <c r="B13675" s="214"/>
      <c r="C13675" s="103"/>
      <c r="D13675" s="103"/>
      <c r="E13675" s="103"/>
      <c r="F13675" s="215"/>
    </row>
    <row r="13676" spans="2:6">
      <c r="B13676" s="214"/>
      <c r="C13676" s="103"/>
      <c r="D13676" s="103"/>
      <c r="E13676" s="103"/>
      <c r="F13676" s="215"/>
    </row>
    <row r="13677" spans="2:6">
      <c r="B13677" s="214"/>
      <c r="C13677" s="103"/>
      <c r="D13677" s="103"/>
      <c r="E13677" s="103"/>
      <c r="F13677" s="215"/>
    </row>
    <row r="13678" spans="2:6">
      <c r="B13678" s="214"/>
      <c r="C13678" s="103"/>
      <c r="D13678" s="103"/>
      <c r="E13678" s="103"/>
      <c r="F13678" s="215"/>
    </row>
    <row r="13679" spans="2:6">
      <c r="B13679" s="214"/>
      <c r="C13679" s="103"/>
      <c r="D13679" s="103"/>
      <c r="E13679" s="103"/>
      <c r="F13679" s="215"/>
    </row>
    <row r="13680" spans="2:6">
      <c r="B13680" s="214"/>
      <c r="C13680" s="103"/>
      <c r="D13680" s="103"/>
      <c r="E13680" s="103"/>
      <c r="F13680" s="215"/>
    </row>
    <row r="13681" spans="2:6">
      <c r="B13681" s="214"/>
      <c r="C13681" s="103"/>
      <c r="D13681" s="103"/>
      <c r="E13681" s="103"/>
      <c r="F13681" s="215"/>
    </row>
    <row r="13682" spans="2:6">
      <c r="B13682" s="214"/>
      <c r="C13682" s="103"/>
      <c r="D13682" s="103"/>
      <c r="E13682" s="103"/>
      <c r="F13682" s="215"/>
    </row>
    <row r="13683" spans="2:6">
      <c r="B13683" s="214"/>
      <c r="C13683" s="103"/>
      <c r="D13683" s="103"/>
      <c r="E13683" s="103"/>
      <c r="F13683" s="215"/>
    </row>
    <row r="13684" spans="2:6">
      <c r="B13684" s="214"/>
      <c r="C13684" s="103"/>
      <c r="D13684" s="103"/>
      <c r="E13684" s="103"/>
      <c r="F13684" s="215"/>
    </row>
    <row r="13685" spans="2:6">
      <c r="B13685" s="214"/>
      <c r="C13685" s="103"/>
      <c r="D13685" s="103"/>
      <c r="E13685" s="103"/>
      <c r="F13685" s="215"/>
    </row>
    <row r="13686" spans="2:6">
      <c r="B13686" s="214"/>
      <c r="C13686" s="103"/>
      <c r="D13686" s="103"/>
      <c r="E13686" s="103"/>
      <c r="F13686" s="215"/>
    </row>
    <row r="13687" spans="2:6">
      <c r="B13687" s="214"/>
      <c r="C13687" s="103"/>
      <c r="D13687" s="103"/>
      <c r="E13687" s="103"/>
      <c r="F13687" s="215"/>
    </row>
    <row r="13688" spans="2:6">
      <c r="B13688" s="214"/>
      <c r="C13688" s="103"/>
      <c r="D13688" s="103"/>
      <c r="E13688" s="103"/>
      <c r="F13688" s="215"/>
    </row>
    <row r="13689" spans="2:6">
      <c r="B13689" s="214"/>
      <c r="C13689" s="103"/>
      <c r="D13689" s="103"/>
      <c r="E13689" s="103"/>
      <c r="F13689" s="215"/>
    </row>
    <row r="13690" spans="2:6">
      <c r="B13690" s="214"/>
      <c r="C13690" s="103"/>
      <c r="D13690" s="103"/>
      <c r="E13690" s="103"/>
      <c r="F13690" s="215"/>
    </row>
    <row r="13691" spans="2:6">
      <c r="B13691" s="214"/>
      <c r="C13691" s="103"/>
      <c r="D13691" s="103"/>
      <c r="E13691" s="103"/>
      <c r="F13691" s="215"/>
    </row>
    <row r="13692" spans="2:6">
      <c r="B13692" s="214"/>
      <c r="C13692" s="103"/>
      <c r="D13692" s="103"/>
      <c r="E13692" s="103"/>
      <c r="F13692" s="215"/>
    </row>
    <row r="13693" spans="2:6">
      <c r="B13693" s="214"/>
      <c r="C13693" s="103"/>
      <c r="D13693" s="103"/>
      <c r="E13693" s="103"/>
      <c r="F13693" s="215"/>
    </row>
    <row r="13694" spans="2:6">
      <c r="B13694" s="214"/>
      <c r="C13694" s="103"/>
      <c r="D13694" s="103"/>
      <c r="E13694" s="103"/>
      <c r="F13694" s="215"/>
    </row>
    <row r="13695" spans="2:6">
      <c r="B13695" s="214"/>
      <c r="C13695" s="103"/>
      <c r="D13695" s="103"/>
      <c r="E13695" s="103"/>
      <c r="F13695" s="215"/>
    </row>
    <row r="13696" spans="2:6">
      <c r="B13696" s="214"/>
      <c r="C13696" s="103"/>
      <c r="D13696" s="103"/>
      <c r="E13696" s="103"/>
      <c r="F13696" s="215"/>
    </row>
    <row r="13697" spans="2:6">
      <c r="B13697" s="214"/>
      <c r="C13697" s="103"/>
      <c r="D13697" s="103"/>
      <c r="E13697" s="103"/>
      <c r="F13697" s="215"/>
    </row>
    <row r="13698" spans="2:6">
      <c r="B13698" s="214"/>
      <c r="C13698" s="103"/>
      <c r="D13698" s="103"/>
      <c r="E13698" s="103"/>
      <c r="F13698" s="215"/>
    </row>
    <row r="13699" spans="2:6">
      <c r="B13699" s="214"/>
      <c r="C13699" s="103"/>
      <c r="D13699" s="103"/>
      <c r="E13699" s="103"/>
      <c r="F13699" s="215"/>
    </row>
    <row r="13700" spans="2:6">
      <c r="B13700" s="214"/>
      <c r="C13700" s="103"/>
      <c r="D13700" s="103"/>
      <c r="E13700" s="103"/>
      <c r="F13700" s="215"/>
    </row>
    <row r="13701" spans="2:6">
      <c r="B13701" s="214"/>
      <c r="C13701" s="103"/>
      <c r="D13701" s="103"/>
      <c r="E13701" s="103"/>
      <c r="F13701" s="215"/>
    </row>
    <row r="13702" spans="2:6">
      <c r="B13702" s="214"/>
      <c r="C13702" s="103"/>
      <c r="D13702" s="103"/>
      <c r="E13702" s="103"/>
      <c r="F13702" s="215"/>
    </row>
    <row r="13703" spans="2:6">
      <c r="B13703" s="214"/>
      <c r="C13703" s="103"/>
      <c r="D13703" s="103"/>
      <c r="E13703" s="103"/>
      <c r="F13703" s="215"/>
    </row>
    <row r="13704" spans="2:6">
      <c r="B13704" s="214"/>
      <c r="C13704" s="103"/>
      <c r="D13704" s="103"/>
      <c r="E13704" s="103"/>
      <c r="F13704" s="215"/>
    </row>
    <row r="13705" spans="2:6">
      <c r="B13705" s="214"/>
      <c r="C13705" s="103"/>
      <c r="D13705" s="103"/>
      <c r="E13705" s="103"/>
      <c r="F13705" s="215"/>
    </row>
    <row r="13706" spans="2:6">
      <c r="B13706" s="214"/>
      <c r="C13706" s="103"/>
      <c r="D13706" s="103"/>
      <c r="E13706" s="103"/>
      <c r="F13706" s="215"/>
    </row>
    <row r="13707" spans="2:6">
      <c r="B13707" s="214"/>
      <c r="C13707" s="103"/>
      <c r="D13707" s="103"/>
      <c r="E13707" s="103"/>
      <c r="F13707" s="215"/>
    </row>
    <row r="13708" spans="2:6">
      <c r="B13708" s="214"/>
      <c r="C13708" s="103"/>
      <c r="D13708" s="103"/>
      <c r="E13708" s="103"/>
      <c r="F13708" s="215"/>
    </row>
    <row r="13709" spans="2:6">
      <c r="B13709" s="214"/>
      <c r="C13709" s="103"/>
      <c r="D13709" s="103"/>
      <c r="E13709" s="103"/>
      <c r="F13709" s="215"/>
    </row>
    <row r="13710" spans="2:6">
      <c r="B13710" s="214"/>
      <c r="C13710" s="103"/>
      <c r="D13710" s="103"/>
      <c r="E13710" s="103"/>
      <c r="F13710" s="215"/>
    </row>
    <row r="13711" spans="2:6">
      <c r="B13711" s="214"/>
      <c r="C13711" s="103"/>
      <c r="D13711" s="103"/>
      <c r="E13711" s="103"/>
      <c r="F13711" s="215"/>
    </row>
    <row r="13712" spans="2:6">
      <c r="B13712" s="214"/>
      <c r="C13712" s="103"/>
      <c r="D13712" s="103"/>
      <c r="E13712" s="103"/>
      <c r="F13712" s="215"/>
    </row>
    <row r="13713" spans="2:6">
      <c r="B13713" s="214"/>
      <c r="C13713" s="103"/>
      <c r="D13713" s="103"/>
      <c r="E13713" s="103"/>
      <c r="F13713" s="215"/>
    </row>
    <row r="13714" spans="2:6">
      <c r="B13714" s="214"/>
      <c r="C13714" s="103"/>
      <c r="D13714" s="103"/>
      <c r="E13714" s="103"/>
      <c r="F13714" s="215"/>
    </row>
    <row r="13715" spans="2:6">
      <c r="B13715" s="214"/>
      <c r="C13715" s="103"/>
      <c r="D13715" s="103"/>
      <c r="E13715" s="103"/>
      <c r="F13715" s="215"/>
    </row>
    <row r="13716" spans="2:6">
      <c r="B13716" s="214"/>
      <c r="C13716" s="103"/>
      <c r="D13716" s="103"/>
      <c r="E13716" s="103"/>
      <c r="F13716" s="215"/>
    </row>
    <row r="13717" spans="2:6">
      <c r="B13717" s="214"/>
      <c r="C13717" s="103"/>
      <c r="D13717" s="103"/>
      <c r="E13717" s="103"/>
      <c r="F13717" s="215"/>
    </row>
    <row r="13718" spans="2:6">
      <c r="B13718" s="214"/>
      <c r="C13718" s="103"/>
      <c r="D13718" s="103"/>
      <c r="E13718" s="103"/>
      <c r="F13718" s="215"/>
    </row>
    <row r="13719" spans="2:6">
      <c r="B13719" s="214"/>
      <c r="C13719" s="103"/>
      <c r="D13719" s="103"/>
      <c r="E13719" s="103"/>
      <c r="F13719" s="215"/>
    </row>
    <row r="13720" spans="2:6">
      <c r="B13720" s="214"/>
      <c r="C13720" s="103"/>
      <c r="D13720" s="103"/>
      <c r="E13720" s="103"/>
      <c r="F13720" s="215"/>
    </row>
    <row r="13721" spans="2:6">
      <c r="B13721" s="214"/>
      <c r="C13721" s="103"/>
      <c r="D13721" s="103"/>
      <c r="E13721" s="103"/>
      <c r="F13721" s="215"/>
    </row>
    <row r="13722" spans="2:6">
      <c r="B13722" s="214"/>
      <c r="C13722" s="103"/>
      <c r="D13722" s="103"/>
      <c r="E13722" s="103"/>
      <c r="F13722" s="215"/>
    </row>
    <row r="13723" spans="2:6">
      <c r="B13723" s="214"/>
      <c r="C13723" s="103"/>
      <c r="D13723" s="103"/>
      <c r="E13723" s="103"/>
      <c r="F13723" s="215"/>
    </row>
    <row r="13724" spans="2:6">
      <c r="B13724" s="214"/>
      <c r="C13724" s="103"/>
      <c r="D13724" s="103"/>
      <c r="E13724" s="103"/>
      <c r="F13724" s="215"/>
    </row>
    <row r="13725" spans="2:6">
      <c r="B13725" s="214"/>
      <c r="C13725" s="103"/>
      <c r="D13725" s="103"/>
      <c r="E13725" s="103"/>
      <c r="F13725" s="215"/>
    </row>
    <row r="13726" spans="2:6">
      <c r="B13726" s="214"/>
      <c r="C13726" s="103"/>
      <c r="D13726" s="103"/>
      <c r="E13726" s="103"/>
      <c r="F13726" s="215"/>
    </row>
    <row r="13727" spans="2:6">
      <c r="B13727" s="214"/>
      <c r="C13727" s="103"/>
      <c r="D13727" s="103"/>
      <c r="E13727" s="103"/>
      <c r="F13727" s="215"/>
    </row>
    <row r="13728" spans="2:6">
      <c r="B13728" s="214"/>
      <c r="C13728" s="103"/>
      <c r="D13728" s="103"/>
      <c r="E13728" s="103"/>
      <c r="F13728" s="215"/>
    </row>
    <row r="13729" spans="2:6">
      <c r="B13729" s="214"/>
      <c r="C13729" s="103"/>
      <c r="D13729" s="103"/>
      <c r="E13729" s="103"/>
      <c r="F13729" s="215"/>
    </row>
    <row r="13730" spans="2:6">
      <c r="B13730" s="214"/>
      <c r="C13730" s="103"/>
      <c r="D13730" s="103"/>
      <c r="E13730" s="103"/>
      <c r="F13730" s="215"/>
    </row>
    <row r="13731" spans="2:6">
      <c r="B13731" s="214"/>
      <c r="C13731" s="103"/>
      <c r="D13731" s="103"/>
      <c r="E13731" s="103"/>
      <c r="F13731" s="215"/>
    </row>
    <row r="13732" spans="2:6">
      <c r="B13732" s="214"/>
      <c r="C13732" s="103"/>
      <c r="D13732" s="103"/>
      <c r="E13732" s="103"/>
      <c r="F13732" s="215"/>
    </row>
    <row r="13733" spans="2:6">
      <c r="B13733" s="214"/>
      <c r="C13733" s="103"/>
      <c r="D13733" s="103"/>
      <c r="E13733" s="103"/>
      <c r="F13733" s="215"/>
    </row>
    <row r="13734" spans="2:6">
      <c r="B13734" s="214"/>
      <c r="C13734" s="103"/>
      <c r="D13734" s="103"/>
      <c r="E13734" s="103"/>
      <c r="F13734" s="215"/>
    </row>
    <row r="13735" spans="2:6">
      <c r="B13735" s="214"/>
      <c r="C13735" s="103"/>
      <c r="D13735" s="103"/>
      <c r="E13735" s="103"/>
      <c r="F13735" s="215"/>
    </row>
    <row r="13736" spans="2:6">
      <c r="B13736" s="214"/>
      <c r="C13736" s="103"/>
      <c r="D13736" s="103"/>
      <c r="E13736" s="103"/>
      <c r="F13736" s="215"/>
    </row>
    <row r="13737" spans="2:6">
      <c r="B13737" s="214"/>
      <c r="C13737" s="103"/>
      <c r="D13737" s="103"/>
      <c r="E13737" s="103"/>
      <c r="F13737" s="215"/>
    </row>
    <row r="13738" spans="2:6">
      <c r="B13738" s="214"/>
      <c r="C13738" s="103"/>
      <c r="D13738" s="103"/>
      <c r="E13738" s="103"/>
      <c r="F13738" s="215"/>
    </row>
    <row r="13739" spans="2:6">
      <c r="B13739" s="214"/>
      <c r="C13739" s="103"/>
      <c r="D13739" s="103"/>
      <c r="E13739" s="103"/>
      <c r="F13739" s="215"/>
    </row>
    <row r="13740" spans="2:6">
      <c r="B13740" s="214"/>
      <c r="C13740" s="103"/>
      <c r="D13740" s="103"/>
      <c r="E13740" s="103"/>
      <c r="F13740" s="215"/>
    </row>
    <row r="13741" spans="2:6">
      <c r="B13741" s="214"/>
      <c r="C13741" s="103"/>
      <c r="D13741" s="103"/>
      <c r="E13741" s="103"/>
      <c r="F13741" s="215"/>
    </row>
    <row r="13742" spans="2:6">
      <c r="B13742" s="214"/>
      <c r="C13742" s="103"/>
      <c r="D13742" s="103"/>
      <c r="E13742" s="103"/>
      <c r="F13742" s="215"/>
    </row>
    <row r="13743" spans="2:6">
      <c r="B13743" s="214"/>
      <c r="C13743" s="103"/>
      <c r="D13743" s="103"/>
      <c r="E13743" s="103"/>
      <c r="F13743" s="215"/>
    </row>
    <row r="13744" spans="2:6">
      <c r="B13744" s="214"/>
      <c r="C13744" s="103"/>
      <c r="D13744" s="103"/>
      <c r="E13744" s="103"/>
      <c r="F13744" s="215"/>
    </row>
    <row r="13745" spans="2:6">
      <c r="B13745" s="214"/>
      <c r="C13745" s="103"/>
      <c r="D13745" s="103"/>
      <c r="E13745" s="103"/>
      <c r="F13745" s="215"/>
    </row>
    <row r="13746" spans="2:6">
      <c r="B13746" s="214"/>
      <c r="C13746" s="103"/>
      <c r="D13746" s="103"/>
      <c r="E13746" s="103"/>
      <c r="F13746" s="215"/>
    </row>
    <row r="13747" spans="2:6">
      <c r="B13747" s="214"/>
      <c r="C13747" s="103"/>
      <c r="D13747" s="103"/>
      <c r="E13747" s="103"/>
      <c r="F13747" s="215"/>
    </row>
    <row r="13748" spans="2:6">
      <c r="B13748" s="214"/>
      <c r="C13748" s="103"/>
      <c r="D13748" s="103"/>
      <c r="E13748" s="103"/>
      <c r="F13748" s="215"/>
    </row>
    <row r="13749" spans="2:6">
      <c r="B13749" s="214"/>
      <c r="C13749" s="103"/>
      <c r="D13749" s="103"/>
      <c r="E13749" s="103"/>
      <c r="F13749" s="215"/>
    </row>
    <row r="13750" spans="2:6">
      <c r="B13750" s="214"/>
      <c r="C13750" s="103"/>
      <c r="D13750" s="103"/>
      <c r="E13750" s="103"/>
      <c r="F13750" s="215"/>
    </row>
    <row r="13751" spans="2:6">
      <c r="B13751" s="214"/>
      <c r="C13751" s="103"/>
      <c r="D13751" s="103"/>
      <c r="E13751" s="103"/>
      <c r="F13751" s="215"/>
    </row>
    <row r="13752" spans="2:6">
      <c r="B13752" s="214"/>
      <c r="C13752" s="103"/>
      <c r="D13752" s="103"/>
      <c r="E13752" s="103"/>
      <c r="F13752" s="215"/>
    </row>
    <row r="13753" spans="2:6">
      <c r="B13753" s="214"/>
      <c r="C13753" s="103"/>
      <c r="D13753" s="103"/>
      <c r="E13753" s="103"/>
      <c r="F13753" s="215"/>
    </row>
    <row r="13754" spans="2:6">
      <c r="B13754" s="214"/>
      <c r="C13754" s="103"/>
      <c r="D13754" s="103"/>
      <c r="E13754" s="103"/>
      <c r="F13754" s="215"/>
    </row>
    <row r="13755" spans="2:6">
      <c r="B13755" s="214"/>
      <c r="C13755" s="103"/>
      <c r="D13755" s="103"/>
      <c r="E13755" s="103"/>
      <c r="F13755" s="215"/>
    </row>
    <row r="13756" spans="2:6">
      <c r="B13756" s="214"/>
      <c r="C13756" s="103"/>
      <c r="D13756" s="103"/>
      <c r="E13756" s="103"/>
      <c r="F13756" s="215"/>
    </row>
    <row r="13757" spans="2:6">
      <c r="B13757" s="214"/>
      <c r="C13757" s="103"/>
      <c r="D13757" s="103"/>
      <c r="E13757" s="103"/>
      <c r="F13757" s="215"/>
    </row>
    <row r="13758" spans="2:6">
      <c r="B13758" s="214"/>
      <c r="C13758" s="103"/>
      <c r="D13758" s="103"/>
      <c r="E13758" s="103"/>
      <c r="F13758" s="215"/>
    </row>
    <row r="13759" spans="2:6">
      <c r="B13759" s="214"/>
      <c r="C13759" s="103"/>
      <c r="D13759" s="103"/>
      <c r="E13759" s="103"/>
      <c r="F13759" s="215"/>
    </row>
    <row r="13760" spans="2:6">
      <c r="B13760" s="214"/>
      <c r="C13760" s="103"/>
      <c r="D13760" s="103"/>
      <c r="E13760" s="103"/>
      <c r="F13760" s="215"/>
    </row>
    <row r="13761" spans="2:6">
      <c r="B13761" s="214"/>
      <c r="C13761" s="103"/>
      <c r="D13761" s="103"/>
      <c r="E13761" s="103"/>
      <c r="F13761" s="215"/>
    </row>
    <row r="13762" spans="2:6">
      <c r="B13762" s="214"/>
      <c r="C13762" s="103"/>
      <c r="D13762" s="103"/>
      <c r="E13762" s="103"/>
      <c r="F13762" s="215"/>
    </row>
    <row r="13763" spans="2:6">
      <c r="B13763" s="214"/>
      <c r="C13763" s="103"/>
      <c r="D13763" s="103"/>
      <c r="E13763" s="103"/>
      <c r="F13763" s="215"/>
    </row>
    <row r="13764" spans="2:6">
      <c r="B13764" s="214"/>
      <c r="C13764" s="103"/>
      <c r="D13764" s="103"/>
      <c r="E13764" s="103"/>
      <c r="F13764" s="215"/>
    </row>
    <row r="13765" spans="2:6">
      <c r="B13765" s="214"/>
      <c r="C13765" s="103"/>
      <c r="D13765" s="103"/>
      <c r="E13765" s="103"/>
      <c r="F13765" s="215"/>
    </row>
    <row r="13766" spans="2:6">
      <c r="B13766" s="214"/>
      <c r="C13766" s="103"/>
      <c r="D13766" s="103"/>
      <c r="E13766" s="103"/>
      <c r="F13766" s="215"/>
    </row>
    <row r="13767" spans="2:6">
      <c r="B13767" s="214"/>
      <c r="C13767" s="103"/>
      <c r="D13767" s="103"/>
      <c r="E13767" s="103"/>
      <c r="F13767" s="215"/>
    </row>
    <row r="13768" spans="2:6">
      <c r="B13768" s="214"/>
      <c r="C13768" s="103"/>
      <c r="D13768" s="103"/>
      <c r="E13768" s="103"/>
      <c r="F13768" s="215"/>
    </row>
    <row r="13769" spans="2:6">
      <c r="B13769" s="214"/>
      <c r="C13769" s="103"/>
      <c r="D13769" s="103"/>
      <c r="E13769" s="103"/>
      <c r="F13769" s="215"/>
    </row>
    <row r="13770" spans="2:6">
      <c r="B13770" s="214"/>
      <c r="C13770" s="103"/>
      <c r="D13770" s="103"/>
      <c r="E13770" s="103"/>
      <c r="F13770" s="215"/>
    </row>
    <row r="13771" spans="2:6">
      <c r="B13771" s="214"/>
      <c r="C13771" s="103"/>
      <c r="D13771" s="103"/>
      <c r="E13771" s="103"/>
      <c r="F13771" s="215"/>
    </row>
    <row r="13772" spans="2:6">
      <c r="B13772" s="214"/>
      <c r="C13772" s="103"/>
      <c r="D13772" s="103"/>
      <c r="E13772" s="103"/>
      <c r="F13772" s="215"/>
    </row>
    <row r="13773" spans="2:6">
      <c r="B13773" s="214"/>
      <c r="C13773" s="103"/>
      <c r="D13773" s="103"/>
      <c r="E13773" s="103"/>
      <c r="F13773" s="215"/>
    </row>
    <row r="13774" spans="2:6">
      <c r="B13774" s="214"/>
      <c r="C13774" s="103"/>
      <c r="D13774" s="103"/>
      <c r="E13774" s="103"/>
      <c r="F13774" s="215"/>
    </row>
    <row r="13775" spans="2:6">
      <c r="B13775" s="214"/>
      <c r="C13775" s="103"/>
      <c r="D13775" s="103"/>
      <c r="E13775" s="103"/>
      <c r="F13775" s="215"/>
    </row>
    <row r="13776" spans="2:6">
      <c r="B13776" s="214"/>
      <c r="C13776" s="103"/>
      <c r="D13776" s="103"/>
      <c r="E13776" s="103"/>
      <c r="F13776" s="215"/>
    </row>
    <row r="13777" spans="2:6">
      <c r="B13777" s="214"/>
      <c r="C13777" s="103"/>
      <c r="D13777" s="103"/>
      <c r="E13777" s="103"/>
      <c r="F13777" s="215"/>
    </row>
    <row r="13778" spans="2:6">
      <c r="B13778" s="214"/>
      <c r="C13778" s="103"/>
      <c r="D13778" s="103"/>
      <c r="E13778" s="103"/>
      <c r="F13778" s="215"/>
    </row>
    <row r="13779" spans="2:6">
      <c r="B13779" s="214"/>
      <c r="C13779" s="103"/>
      <c r="D13779" s="103"/>
      <c r="E13779" s="103"/>
      <c r="F13779" s="215"/>
    </row>
    <row r="13780" spans="2:6">
      <c r="B13780" s="214"/>
      <c r="C13780" s="103"/>
      <c r="D13780" s="103"/>
      <c r="E13780" s="103"/>
      <c r="F13780" s="215"/>
    </row>
    <row r="13781" spans="2:6">
      <c r="B13781" s="214"/>
      <c r="C13781" s="103"/>
      <c r="D13781" s="103"/>
      <c r="E13781" s="103"/>
      <c r="F13781" s="215"/>
    </row>
    <row r="13782" spans="2:6">
      <c r="B13782" s="214"/>
      <c r="C13782" s="103"/>
      <c r="D13782" s="103"/>
      <c r="E13782" s="103"/>
      <c r="F13782" s="215"/>
    </row>
    <row r="13783" spans="2:6">
      <c r="B13783" s="214"/>
      <c r="C13783" s="103"/>
      <c r="D13783" s="103"/>
      <c r="E13783" s="103"/>
      <c r="F13783" s="215"/>
    </row>
    <row r="13784" spans="2:6">
      <c r="B13784" s="214"/>
      <c r="C13784" s="103"/>
      <c r="D13784" s="103"/>
      <c r="E13784" s="103"/>
      <c r="F13784" s="215"/>
    </row>
    <row r="13785" spans="2:6">
      <c r="B13785" s="214"/>
      <c r="C13785" s="103"/>
      <c r="D13785" s="103"/>
      <c r="E13785" s="103"/>
      <c r="F13785" s="215"/>
    </row>
    <row r="13786" spans="2:6">
      <c r="B13786" s="214"/>
      <c r="C13786" s="103"/>
      <c r="D13786" s="103"/>
      <c r="E13786" s="103"/>
      <c r="F13786" s="215"/>
    </row>
    <row r="13787" spans="2:6">
      <c r="B13787" s="214"/>
      <c r="C13787" s="103"/>
      <c r="D13787" s="103"/>
      <c r="E13787" s="103"/>
      <c r="F13787" s="215"/>
    </row>
    <row r="13788" spans="2:6">
      <c r="B13788" s="214"/>
      <c r="C13788" s="103"/>
      <c r="D13788" s="103"/>
      <c r="E13788" s="103"/>
      <c r="F13788" s="215"/>
    </row>
    <row r="13789" spans="2:6">
      <c r="B13789" s="214"/>
      <c r="C13789" s="103"/>
      <c r="D13789" s="103"/>
      <c r="E13789" s="103"/>
      <c r="F13789" s="215"/>
    </row>
    <row r="13790" spans="2:6">
      <c r="B13790" s="214"/>
      <c r="C13790" s="103"/>
      <c r="D13790" s="103"/>
      <c r="E13790" s="103"/>
      <c r="F13790" s="215"/>
    </row>
    <row r="13791" spans="2:6">
      <c r="B13791" s="214"/>
      <c r="C13791" s="103"/>
      <c r="D13791" s="103"/>
      <c r="E13791" s="103"/>
      <c r="F13791" s="215"/>
    </row>
    <row r="13792" spans="2:6">
      <c r="B13792" s="214"/>
      <c r="C13792" s="103"/>
      <c r="D13792" s="103"/>
      <c r="E13792" s="103"/>
      <c r="F13792" s="215"/>
    </row>
    <row r="13793" spans="2:6">
      <c r="B13793" s="214"/>
      <c r="C13793" s="103"/>
      <c r="D13793" s="103"/>
      <c r="E13793" s="103"/>
      <c r="F13793" s="215"/>
    </row>
    <row r="13794" spans="2:6">
      <c r="B13794" s="214"/>
      <c r="C13794" s="103"/>
      <c r="D13794" s="103"/>
      <c r="E13794" s="103"/>
      <c r="F13794" s="215"/>
    </row>
    <row r="13795" spans="2:6">
      <c r="B13795" s="214"/>
      <c r="C13795" s="103"/>
      <c r="D13795" s="103"/>
      <c r="E13795" s="103"/>
      <c r="F13795" s="215"/>
    </row>
    <row r="13796" spans="2:6">
      <c r="B13796" s="214"/>
      <c r="C13796" s="103"/>
      <c r="D13796" s="103"/>
      <c r="E13796" s="103"/>
      <c r="F13796" s="215"/>
    </row>
    <row r="13797" spans="2:6">
      <c r="B13797" s="214"/>
      <c r="C13797" s="103"/>
      <c r="D13797" s="103"/>
      <c r="E13797" s="103"/>
      <c r="F13797" s="215"/>
    </row>
    <row r="13798" spans="2:6">
      <c r="B13798" s="214"/>
      <c r="C13798" s="103"/>
      <c r="D13798" s="103"/>
      <c r="E13798" s="103"/>
      <c r="F13798" s="215"/>
    </row>
    <row r="13799" spans="2:6">
      <c r="B13799" s="214"/>
      <c r="C13799" s="103"/>
      <c r="D13799" s="103"/>
      <c r="E13799" s="103"/>
      <c r="F13799" s="215"/>
    </row>
    <row r="13800" spans="2:6">
      <c r="B13800" s="214"/>
      <c r="C13800" s="103"/>
      <c r="D13800" s="103"/>
      <c r="E13800" s="103"/>
      <c r="F13800" s="215"/>
    </row>
    <row r="13801" spans="2:6">
      <c r="B13801" s="214"/>
      <c r="C13801" s="103"/>
      <c r="D13801" s="103"/>
      <c r="E13801" s="103"/>
      <c r="F13801" s="215"/>
    </row>
    <row r="13802" spans="2:6">
      <c r="B13802" s="214"/>
      <c r="C13802" s="103"/>
      <c r="D13802" s="103"/>
      <c r="E13802" s="103"/>
      <c r="F13802" s="215"/>
    </row>
    <row r="13803" spans="2:6">
      <c r="B13803" s="214"/>
      <c r="C13803" s="103"/>
      <c r="D13803" s="103"/>
      <c r="E13803" s="103"/>
      <c r="F13803" s="215"/>
    </row>
    <row r="13804" spans="2:6">
      <c r="B13804" s="214"/>
      <c r="C13804" s="103"/>
      <c r="D13804" s="103"/>
      <c r="E13804" s="103"/>
      <c r="F13804" s="215"/>
    </row>
    <row r="13805" spans="2:6">
      <c r="B13805" s="214"/>
      <c r="C13805" s="103"/>
      <c r="D13805" s="103"/>
      <c r="E13805" s="103"/>
      <c r="F13805" s="215"/>
    </row>
    <row r="13806" spans="2:6">
      <c r="B13806" s="214"/>
      <c r="C13806" s="103"/>
      <c r="D13806" s="103"/>
      <c r="E13806" s="103"/>
      <c r="F13806" s="215"/>
    </row>
    <row r="13807" spans="2:6">
      <c r="B13807" s="214"/>
      <c r="C13807" s="103"/>
      <c r="D13807" s="103"/>
      <c r="E13807" s="103"/>
      <c r="F13807" s="215"/>
    </row>
    <row r="13808" spans="2:6">
      <c r="B13808" s="214"/>
      <c r="C13808" s="103"/>
      <c r="D13808" s="103"/>
      <c r="E13808" s="103"/>
      <c r="F13808" s="215"/>
    </row>
    <row r="13809" spans="2:6">
      <c r="B13809" s="214"/>
      <c r="C13809" s="103"/>
      <c r="D13809" s="103"/>
      <c r="E13809" s="103"/>
      <c r="F13809" s="215"/>
    </row>
    <row r="13810" spans="2:6">
      <c r="B13810" s="214"/>
      <c r="C13810" s="103"/>
      <c r="D13810" s="103"/>
      <c r="E13810" s="103"/>
      <c r="F13810" s="215"/>
    </row>
    <row r="13811" spans="2:6">
      <c r="B13811" s="214"/>
      <c r="C13811" s="103"/>
      <c r="D13811" s="103"/>
      <c r="E13811" s="103"/>
      <c r="F13811" s="215"/>
    </row>
    <row r="13812" spans="2:6">
      <c r="B13812" s="214"/>
      <c r="C13812" s="103"/>
      <c r="D13812" s="103"/>
      <c r="E13812" s="103"/>
      <c r="F13812" s="215"/>
    </row>
    <row r="13813" spans="2:6">
      <c r="B13813" s="214"/>
      <c r="C13813" s="103"/>
      <c r="D13813" s="103"/>
      <c r="E13813" s="103"/>
      <c r="F13813" s="215"/>
    </row>
    <row r="13814" spans="2:6">
      <c r="B13814" s="214"/>
      <c r="C13814" s="103"/>
      <c r="D13814" s="103"/>
      <c r="E13814" s="103"/>
      <c r="F13814" s="215"/>
    </row>
    <row r="13815" spans="2:6">
      <c r="B13815" s="214"/>
      <c r="C13815" s="103"/>
      <c r="D13815" s="103"/>
      <c r="E13815" s="103"/>
      <c r="F13815" s="215"/>
    </row>
    <row r="13816" spans="2:6">
      <c r="B13816" s="214"/>
      <c r="C13816" s="103"/>
      <c r="D13816" s="103"/>
      <c r="E13816" s="103"/>
      <c r="F13816" s="215"/>
    </row>
    <row r="13817" spans="2:6">
      <c r="B13817" s="214"/>
      <c r="C13817" s="103"/>
      <c r="D13817" s="103"/>
      <c r="E13817" s="103"/>
      <c r="F13817" s="215"/>
    </row>
    <row r="13818" spans="2:6">
      <c r="B13818" s="214"/>
      <c r="C13818" s="103"/>
      <c r="D13818" s="103"/>
      <c r="E13818" s="103"/>
      <c r="F13818" s="215"/>
    </row>
    <row r="13819" spans="2:6">
      <c r="B13819" s="214"/>
      <c r="C13819" s="103"/>
      <c r="D13819" s="103"/>
      <c r="E13819" s="103"/>
      <c r="F13819" s="215"/>
    </row>
    <row r="13820" spans="2:6">
      <c r="B13820" s="214"/>
      <c r="C13820" s="103"/>
      <c r="D13820" s="103"/>
      <c r="E13820" s="103"/>
      <c r="F13820" s="215"/>
    </row>
    <row r="13821" spans="2:6">
      <c r="B13821" s="214"/>
      <c r="C13821" s="103"/>
      <c r="D13821" s="103"/>
      <c r="E13821" s="103"/>
      <c r="F13821" s="215"/>
    </row>
    <row r="13822" spans="2:6">
      <c r="B13822" s="214"/>
      <c r="C13822" s="103"/>
      <c r="D13822" s="103"/>
      <c r="E13822" s="103"/>
      <c r="F13822" s="215"/>
    </row>
    <row r="13823" spans="2:6">
      <c r="B13823" s="214"/>
      <c r="C13823" s="103"/>
      <c r="D13823" s="103"/>
      <c r="E13823" s="103"/>
      <c r="F13823" s="215"/>
    </row>
    <row r="13824" spans="2:6">
      <c r="B13824" s="214"/>
      <c r="C13824" s="103"/>
      <c r="D13824" s="103"/>
      <c r="E13824" s="103"/>
      <c r="F13824" s="215"/>
    </row>
    <row r="13825" spans="2:6">
      <c r="B13825" s="214"/>
      <c r="C13825" s="103"/>
      <c r="D13825" s="103"/>
      <c r="E13825" s="103"/>
      <c r="F13825" s="215"/>
    </row>
    <row r="13826" spans="2:6">
      <c r="B13826" s="214"/>
      <c r="C13826" s="103"/>
      <c r="D13826" s="103"/>
      <c r="E13826" s="103"/>
      <c r="F13826" s="215"/>
    </row>
    <row r="13827" spans="2:6">
      <c r="B13827" s="214"/>
      <c r="C13827" s="103"/>
      <c r="D13827" s="103"/>
      <c r="E13827" s="103"/>
      <c r="F13827" s="215"/>
    </row>
    <row r="13828" spans="2:6">
      <c r="B13828" s="214"/>
      <c r="C13828" s="103"/>
      <c r="D13828" s="103"/>
      <c r="E13828" s="103"/>
      <c r="F13828" s="215"/>
    </row>
    <row r="13829" spans="2:6">
      <c r="B13829" s="214"/>
      <c r="C13829" s="103"/>
      <c r="D13829" s="103"/>
      <c r="E13829" s="103"/>
      <c r="F13829" s="215"/>
    </row>
    <row r="13830" spans="2:6">
      <c r="B13830" s="214"/>
      <c r="C13830" s="103"/>
      <c r="D13830" s="103"/>
      <c r="E13830" s="103"/>
      <c r="F13830" s="215"/>
    </row>
    <row r="13831" spans="2:6">
      <c r="B13831" s="214"/>
      <c r="C13831" s="103"/>
      <c r="D13831" s="103"/>
      <c r="E13831" s="103"/>
      <c r="F13831" s="215"/>
    </row>
    <row r="13832" spans="2:6">
      <c r="B13832" s="214"/>
      <c r="C13832" s="103"/>
      <c r="D13832" s="103"/>
      <c r="E13832" s="103"/>
      <c r="F13832" s="215"/>
    </row>
    <row r="13833" spans="2:6">
      <c r="B13833" s="214"/>
      <c r="C13833" s="103"/>
      <c r="D13833" s="103"/>
      <c r="E13833" s="103"/>
      <c r="F13833" s="215"/>
    </row>
    <row r="13834" spans="2:6">
      <c r="B13834" s="214"/>
      <c r="C13834" s="103"/>
      <c r="D13834" s="103"/>
      <c r="E13834" s="103"/>
      <c r="F13834" s="215"/>
    </row>
    <row r="13835" spans="2:6">
      <c r="B13835" s="214"/>
      <c r="C13835" s="103"/>
      <c r="D13835" s="103"/>
      <c r="E13835" s="103"/>
      <c r="F13835" s="215"/>
    </row>
    <row r="13836" spans="2:6">
      <c r="B13836" s="214"/>
      <c r="C13836" s="103"/>
      <c r="D13836" s="103"/>
      <c r="E13836" s="103"/>
      <c r="F13836" s="215"/>
    </row>
    <row r="13837" spans="2:6">
      <c r="B13837" s="214"/>
      <c r="C13837" s="103"/>
      <c r="D13837" s="103"/>
      <c r="E13837" s="103"/>
      <c r="F13837" s="215"/>
    </row>
    <row r="13838" spans="2:6">
      <c r="B13838" s="214"/>
      <c r="C13838" s="103"/>
      <c r="D13838" s="103"/>
      <c r="E13838" s="103"/>
      <c r="F13838" s="215"/>
    </row>
    <row r="13839" spans="2:6">
      <c r="B13839" s="214"/>
      <c r="C13839" s="103"/>
      <c r="D13839" s="103"/>
      <c r="E13839" s="103"/>
      <c r="F13839" s="215"/>
    </row>
    <row r="13840" spans="2:6">
      <c r="B13840" s="214"/>
      <c r="C13840" s="103"/>
      <c r="D13840" s="103"/>
      <c r="E13840" s="103"/>
      <c r="F13840" s="215"/>
    </row>
    <row r="13841" spans="2:6">
      <c r="B13841" s="214"/>
      <c r="C13841" s="103"/>
      <c r="D13841" s="103"/>
      <c r="E13841" s="103"/>
      <c r="F13841" s="215"/>
    </row>
    <row r="13842" spans="2:6">
      <c r="B13842" s="214"/>
      <c r="C13842" s="103"/>
      <c r="D13842" s="103"/>
      <c r="E13842" s="103"/>
      <c r="F13842" s="215"/>
    </row>
    <row r="13843" spans="2:6">
      <c r="B13843" s="214"/>
      <c r="C13843" s="103"/>
      <c r="D13843" s="103"/>
      <c r="E13843" s="103"/>
      <c r="F13843" s="215"/>
    </row>
    <row r="13844" spans="2:6">
      <c r="B13844" s="214"/>
      <c r="C13844" s="103"/>
      <c r="D13844" s="103"/>
      <c r="E13844" s="103"/>
      <c r="F13844" s="215"/>
    </row>
    <row r="13845" spans="2:6">
      <c r="B13845" s="214"/>
      <c r="C13845" s="103"/>
      <c r="D13845" s="103"/>
      <c r="E13845" s="103"/>
      <c r="F13845" s="215"/>
    </row>
    <row r="13846" spans="2:6">
      <c r="B13846" s="214"/>
      <c r="C13846" s="103"/>
      <c r="D13846" s="103"/>
      <c r="E13846" s="103"/>
      <c r="F13846" s="215"/>
    </row>
    <row r="13847" spans="2:6">
      <c r="B13847" s="214"/>
      <c r="C13847" s="103"/>
      <c r="D13847" s="103"/>
      <c r="E13847" s="103"/>
      <c r="F13847" s="215"/>
    </row>
    <row r="13848" spans="2:6">
      <c r="B13848" s="214"/>
      <c r="C13848" s="103"/>
      <c r="D13848" s="103"/>
      <c r="E13848" s="103"/>
      <c r="F13848" s="215"/>
    </row>
    <row r="13849" spans="2:6">
      <c r="B13849" s="214"/>
      <c r="C13849" s="103"/>
      <c r="D13849" s="103"/>
      <c r="E13849" s="103"/>
      <c r="F13849" s="215"/>
    </row>
    <row r="13850" spans="2:6">
      <c r="B13850" s="214"/>
      <c r="C13850" s="103"/>
      <c r="D13850" s="103"/>
      <c r="E13850" s="103"/>
      <c r="F13850" s="215"/>
    </row>
    <row r="13851" spans="2:6">
      <c r="B13851" s="214"/>
      <c r="C13851" s="103"/>
      <c r="D13851" s="103"/>
      <c r="E13851" s="103"/>
      <c r="F13851" s="215"/>
    </row>
    <row r="13852" spans="2:6">
      <c r="B13852" s="214"/>
      <c r="C13852" s="103"/>
      <c r="D13852" s="103"/>
      <c r="E13852" s="103"/>
      <c r="F13852" s="215"/>
    </row>
    <row r="13853" spans="2:6">
      <c r="B13853" s="214"/>
      <c r="C13853" s="103"/>
      <c r="D13853" s="103"/>
      <c r="E13853" s="103"/>
      <c r="F13853" s="215"/>
    </row>
    <row r="13854" spans="2:6">
      <c r="B13854" s="214"/>
      <c r="C13854" s="103"/>
      <c r="D13854" s="103"/>
      <c r="E13854" s="103"/>
      <c r="F13854" s="215"/>
    </row>
    <row r="13855" spans="2:6">
      <c r="B13855" s="214"/>
      <c r="C13855" s="103"/>
      <c r="D13855" s="103"/>
      <c r="E13855" s="103"/>
      <c r="F13855" s="215"/>
    </row>
    <row r="13856" spans="2:6">
      <c r="B13856" s="214"/>
      <c r="C13856" s="103"/>
      <c r="D13856" s="103"/>
      <c r="E13856" s="103"/>
      <c r="F13856" s="215"/>
    </row>
    <row r="13857" spans="2:6">
      <c r="B13857" s="214"/>
      <c r="C13857" s="103"/>
      <c r="D13857" s="103"/>
      <c r="E13857" s="103"/>
      <c r="F13857" s="215"/>
    </row>
    <row r="13858" spans="2:6">
      <c r="B13858" s="214"/>
      <c r="C13858" s="103"/>
      <c r="D13858" s="103"/>
      <c r="E13858" s="103"/>
      <c r="F13858" s="215"/>
    </row>
    <row r="13859" spans="2:6">
      <c r="B13859" s="214"/>
      <c r="C13859" s="103"/>
      <c r="D13859" s="103"/>
      <c r="E13859" s="103"/>
      <c r="F13859" s="215"/>
    </row>
    <row r="13860" spans="2:6">
      <c r="B13860" s="214"/>
      <c r="C13860" s="103"/>
      <c r="D13860" s="103"/>
      <c r="E13860" s="103"/>
      <c r="F13860" s="215"/>
    </row>
    <row r="13861" spans="2:6">
      <c r="B13861" s="214"/>
      <c r="C13861" s="103"/>
      <c r="D13861" s="103"/>
      <c r="E13861" s="103"/>
      <c r="F13861" s="215"/>
    </row>
    <row r="13862" spans="2:6">
      <c r="B13862" s="214"/>
      <c r="C13862" s="103"/>
      <c r="D13862" s="103"/>
      <c r="E13862" s="103"/>
      <c r="F13862" s="215"/>
    </row>
    <row r="13863" spans="2:6">
      <c r="B13863" s="214"/>
      <c r="C13863" s="103"/>
      <c r="D13863" s="103"/>
      <c r="E13863" s="103"/>
      <c r="F13863" s="215"/>
    </row>
    <row r="13864" spans="2:6">
      <c r="B13864" s="214"/>
      <c r="C13864" s="103"/>
      <c r="D13864" s="103"/>
      <c r="E13864" s="103"/>
      <c r="F13864" s="215"/>
    </row>
    <row r="13865" spans="2:6">
      <c r="B13865" s="214"/>
      <c r="C13865" s="103"/>
      <c r="D13865" s="103"/>
      <c r="E13865" s="103"/>
      <c r="F13865" s="215"/>
    </row>
    <row r="13866" spans="2:6">
      <c r="B13866" s="214"/>
      <c r="C13866" s="103"/>
      <c r="D13866" s="103"/>
      <c r="E13866" s="103"/>
      <c r="F13866" s="215"/>
    </row>
    <row r="13867" spans="2:6">
      <c r="B13867" s="214"/>
      <c r="C13867" s="103"/>
      <c r="D13867" s="103"/>
      <c r="E13867" s="103"/>
      <c r="F13867" s="215"/>
    </row>
    <row r="13868" spans="2:6">
      <c r="B13868" s="214"/>
      <c r="C13868" s="103"/>
      <c r="D13868" s="103"/>
      <c r="E13868" s="103"/>
      <c r="F13868" s="215"/>
    </row>
    <row r="13869" spans="2:6">
      <c r="B13869" s="214"/>
      <c r="C13869" s="103"/>
      <c r="D13869" s="103"/>
      <c r="E13869" s="103"/>
      <c r="F13869" s="215"/>
    </row>
    <row r="13870" spans="2:6">
      <c r="B13870" s="214"/>
      <c r="C13870" s="103"/>
      <c r="D13870" s="103"/>
      <c r="E13870" s="103"/>
      <c r="F13870" s="215"/>
    </row>
    <row r="13871" spans="2:6">
      <c r="B13871" s="214"/>
      <c r="C13871" s="103"/>
      <c r="D13871" s="103"/>
      <c r="E13871" s="103"/>
      <c r="F13871" s="215"/>
    </row>
    <row r="13872" spans="2:6">
      <c r="B13872" s="214"/>
      <c r="C13872" s="103"/>
      <c r="D13872" s="103"/>
      <c r="E13872" s="103"/>
      <c r="F13872" s="215"/>
    </row>
    <row r="13873" spans="2:6">
      <c r="B13873" s="214"/>
      <c r="C13873" s="103"/>
      <c r="D13873" s="103"/>
      <c r="E13873" s="103"/>
      <c r="F13873" s="215"/>
    </row>
    <row r="13874" spans="2:6">
      <c r="B13874" s="214"/>
      <c r="C13874" s="103"/>
      <c r="D13874" s="103"/>
      <c r="E13874" s="103"/>
      <c r="F13874" s="215"/>
    </row>
    <row r="13875" spans="2:6">
      <c r="B13875" s="214"/>
      <c r="C13875" s="103"/>
      <c r="D13875" s="103"/>
      <c r="E13875" s="103"/>
      <c r="F13875" s="215"/>
    </row>
    <row r="13876" spans="2:6">
      <c r="B13876" s="214"/>
      <c r="C13876" s="103"/>
      <c r="D13876" s="103"/>
      <c r="E13876" s="103"/>
      <c r="F13876" s="215"/>
    </row>
    <row r="13877" spans="2:6">
      <c r="B13877" s="214"/>
      <c r="C13877" s="103"/>
      <c r="D13877" s="103"/>
      <c r="E13877" s="103"/>
      <c r="F13877" s="215"/>
    </row>
    <row r="13878" spans="2:6">
      <c r="B13878" s="214"/>
      <c r="C13878" s="103"/>
      <c r="D13878" s="103"/>
      <c r="E13878" s="103"/>
      <c r="F13878" s="215"/>
    </row>
    <row r="13879" spans="2:6">
      <c r="B13879" s="214"/>
      <c r="C13879" s="103"/>
      <c r="D13879" s="103"/>
      <c r="E13879" s="103"/>
      <c r="F13879" s="215"/>
    </row>
    <row r="13880" spans="2:6">
      <c r="B13880" s="214"/>
      <c r="C13880" s="103"/>
      <c r="D13880" s="103"/>
      <c r="E13880" s="103"/>
      <c r="F13880" s="215"/>
    </row>
    <row r="13881" spans="2:6">
      <c r="B13881" s="214"/>
      <c r="C13881" s="103"/>
      <c r="D13881" s="103"/>
      <c r="E13881" s="103"/>
      <c r="F13881" s="215"/>
    </row>
    <row r="13882" spans="2:6">
      <c r="B13882" s="214"/>
      <c r="C13882" s="103"/>
      <c r="D13882" s="103"/>
      <c r="E13882" s="103"/>
      <c r="F13882" s="215"/>
    </row>
    <row r="13883" spans="2:6">
      <c r="B13883" s="214"/>
      <c r="C13883" s="103"/>
      <c r="D13883" s="103"/>
      <c r="E13883" s="103"/>
      <c r="F13883" s="215"/>
    </row>
    <row r="13884" spans="2:6">
      <c r="B13884" s="214"/>
      <c r="C13884" s="103"/>
      <c r="D13884" s="103"/>
      <c r="E13884" s="103"/>
      <c r="F13884" s="215"/>
    </row>
    <row r="13885" spans="2:6">
      <c r="B13885" s="214"/>
      <c r="C13885" s="103"/>
      <c r="D13885" s="103"/>
      <c r="E13885" s="103"/>
      <c r="F13885" s="215"/>
    </row>
    <row r="13886" spans="2:6">
      <c r="B13886" s="214"/>
      <c r="C13886" s="103"/>
      <c r="D13886" s="103"/>
      <c r="E13886" s="103"/>
      <c r="F13886" s="215"/>
    </row>
    <row r="13887" spans="2:6">
      <c r="B13887" s="214"/>
      <c r="C13887" s="103"/>
      <c r="D13887" s="103"/>
      <c r="E13887" s="103"/>
      <c r="F13887" s="215"/>
    </row>
    <row r="13888" spans="2:6">
      <c r="B13888" s="214"/>
      <c r="C13888" s="103"/>
      <c r="D13888" s="103"/>
      <c r="E13888" s="103"/>
      <c r="F13888" s="215"/>
    </row>
    <row r="13889" spans="2:6">
      <c r="B13889" s="214"/>
      <c r="C13889" s="103"/>
      <c r="D13889" s="103"/>
      <c r="E13889" s="103"/>
      <c r="F13889" s="215"/>
    </row>
    <row r="13890" spans="2:6">
      <c r="B13890" s="214"/>
      <c r="C13890" s="103"/>
      <c r="D13890" s="103"/>
      <c r="E13890" s="103"/>
      <c r="F13890" s="215"/>
    </row>
    <row r="13891" spans="2:6">
      <c r="B13891" s="214"/>
      <c r="C13891" s="103"/>
      <c r="D13891" s="103"/>
      <c r="E13891" s="103"/>
      <c r="F13891" s="215"/>
    </row>
    <row r="13892" spans="2:6">
      <c r="B13892" s="214"/>
      <c r="C13892" s="103"/>
      <c r="D13892" s="103"/>
      <c r="E13892" s="103"/>
      <c r="F13892" s="215"/>
    </row>
    <row r="13893" spans="2:6">
      <c r="B13893" s="214"/>
      <c r="C13893" s="103"/>
      <c r="D13893" s="103"/>
      <c r="E13893" s="103"/>
      <c r="F13893" s="215"/>
    </row>
    <row r="13894" spans="2:6">
      <c r="B13894" s="214"/>
      <c r="C13894" s="103"/>
      <c r="D13894" s="103"/>
      <c r="E13894" s="103"/>
      <c r="F13894" s="215"/>
    </row>
    <row r="13895" spans="2:6">
      <c r="B13895" s="214"/>
      <c r="C13895" s="103"/>
      <c r="D13895" s="103"/>
      <c r="E13895" s="103"/>
      <c r="F13895" s="215"/>
    </row>
    <row r="13896" spans="2:6">
      <c r="B13896" s="214"/>
      <c r="C13896" s="103"/>
      <c r="D13896" s="103"/>
      <c r="E13896" s="103"/>
      <c r="F13896" s="215"/>
    </row>
    <row r="13897" spans="2:6">
      <c r="B13897" s="214"/>
      <c r="C13897" s="103"/>
      <c r="D13897" s="103"/>
      <c r="E13897" s="103"/>
      <c r="F13897" s="215"/>
    </row>
    <row r="13898" spans="2:6">
      <c r="B13898" s="214"/>
      <c r="C13898" s="103"/>
      <c r="D13898" s="103"/>
      <c r="E13898" s="103"/>
      <c r="F13898" s="215"/>
    </row>
    <row r="13899" spans="2:6">
      <c r="B13899" s="214"/>
      <c r="C13899" s="103"/>
      <c r="D13899" s="103"/>
      <c r="E13899" s="103"/>
      <c r="F13899" s="215"/>
    </row>
    <row r="13900" spans="2:6">
      <c r="B13900" s="214"/>
      <c r="C13900" s="103"/>
      <c r="D13900" s="103"/>
      <c r="E13900" s="103"/>
      <c r="F13900" s="215"/>
    </row>
    <row r="13901" spans="2:6">
      <c r="B13901" s="214"/>
      <c r="C13901" s="103"/>
      <c r="D13901" s="103"/>
      <c r="E13901" s="103"/>
      <c r="F13901" s="215"/>
    </row>
    <row r="13902" spans="2:6">
      <c r="B13902" s="214"/>
      <c r="C13902" s="103"/>
      <c r="D13902" s="103"/>
      <c r="E13902" s="103"/>
      <c r="F13902" s="215"/>
    </row>
    <row r="13903" spans="2:6">
      <c r="B13903" s="214"/>
      <c r="C13903" s="103"/>
      <c r="D13903" s="103"/>
      <c r="E13903" s="103"/>
      <c r="F13903" s="215"/>
    </row>
    <row r="13904" spans="2:6">
      <c r="B13904" s="214"/>
      <c r="C13904" s="103"/>
      <c r="D13904" s="103"/>
      <c r="E13904" s="103"/>
      <c r="F13904" s="215"/>
    </row>
    <row r="13905" spans="2:6">
      <c r="B13905" s="214"/>
      <c r="C13905" s="103"/>
      <c r="D13905" s="103"/>
      <c r="E13905" s="103"/>
      <c r="F13905" s="215"/>
    </row>
    <row r="13906" spans="2:6">
      <c r="B13906" s="214"/>
      <c r="C13906" s="103"/>
      <c r="D13906" s="103"/>
      <c r="E13906" s="103"/>
      <c r="F13906" s="215"/>
    </row>
    <row r="13907" spans="2:6">
      <c r="B13907" s="214"/>
      <c r="C13907" s="103"/>
      <c r="D13907" s="103"/>
      <c r="E13907" s="103"/>
      <c r="F13907" s="215"/>
    </row>
    <row r="13908" spans="2:6">
      <c r="B13908" s="214"/>
      <c r="C13908" s="103"/>
      <c r="D13908" s="103"/>
      <c r="E13908" s="103"/>
      <c r="F13908" s="215"/>
    </row>
    <row r="13909" spans="2:6">
      <c r="B13909" s="214"/>
      <c r="C13909" s="103"/>
      <c r="D13909" s="103"/>
      <c r="E13909" s="103"/>
      <c r="F13909" s="215"/>
    </row>
    <row r="13910" spans="2:6">
      <c r="B13910" s="214"/>
      <c r="C13910" s="103"/>
      <c r="D13910" s="103"/>
      <c r="E13910" s="103"/>
      <c r="F13910" s="215"/>
    </row>
    <row r="13911" spans="2:6">
      <c r="B13911" s="214"/>
      <c r="C13911" s="103"/>
      <c r="D13911" s="103"/>
      <c r="E13911" s="103"/>
      <c r="F13911" s="215"/>
    </row>
    <row r="13912" spans="2:6">
      <c r="B13912" s="214"/>
      <c r="C13912" s="103"/>
      <c r="D13912" s="103"/>
      <c r="E13912" s="103"/>
      <c r="F13912" s="215"/>
    </row>
    <row r="13913" spans="2:6">
      <c r="B13913" s="214"/>
      <c r="C13913" s="103"/>
      <c r="D13913" s="103"/>
      <c r="E13913" s="103"/>
      <c r="F13913" s="215"/>
    </row>
    <row r="13914" spans="2:6">
      <c r="B13914" s="214"/>
      <c r="C13914" s="103"/>
      <c r="D13914" s="103"/>
      <c r="E13914" s="103"/>
      <c r="F13914" s="215"/>
    </row>
    <row r="13915" spans="2:6">
      <c r="B13915" s="214"/>
      <c r="C13915" s="103"/>
      <c r="D13915" s="103"/>
      <c r="E13915" s="103"/>
      <c r="F13915" s="215"/>
    </row>
    <row r="13916" spans="2:6">
      <c r="B13916" s="214"/>
      <c r="C13916" s="103"/>
      <c r="D13916" s="103"/>
      <c r="E13916" s="103"/>
      <c r="F13916" s="215"/>
    </row>
    <row r="13917" spans="2:6">
      <c r="B13917" s="214"/>
      <c r="C13917" s="103"/>
      <c r="D13917" s="103"/>
      <c r="E13917" s="103"/>
      <c r="F13917" s="215"/>
    </row>
    <row r="13918" spans="2:6">
      <c r="B13918" s="214"/>
      <c r="C13918" s="103"/>
      <c r="D13918" s="103"/>
      <c r="E13918" s="103"/>
      <c r="F13918" s="215"/>
    </row>
    <row r="13919" spans="2:6">
      <c r="B13919" s="214"/>
      <c r="C13919" s="103"/>
      <c r="D13919" s="103"/>
      <c r="E13919" s="103"/>
      <c r="F13919" s="215"/>
    </row>
    <row r="13920" spans="2:6">
      <c r="B13920" s="214"/>
      <c r="C13920" s="103"/>
      <c r="D13920" s="103"/>
      <c r="E13920" s="103"/>
      <c r="F13920" s="215"/>
    </row>
    <row r="13921" spans="2:6">
      <c r="B13921" s="214"/>
      <c r="C13921" s="103"/>
      <c r="D13921" s="103"/>
      <c r="E13921" s="103"/>
      <c r="F13921" s="215"/>
    </row>
    <row r="13922" spans="2:6">
      <c r="B13922" s="214"/>
      <c r="C13922" s="103"/>
      <c r="D13922" s="103"/>
      <c r="E13922" s="103"/>
      <c r="F13922" s="215"/>
    </row>
    <row r="13923" spans="2:6">
      <c r="B13923" s="214"/>
      <c r="C13923" s="103"/>
      <c r="D13923" s="103"/>
      <c r="E13923" s="103"/>
      <c r="F13923" s="215"/>
    </row>
    <row r="13924" spans="2:6">
      <c r="B13924" s="214"/>
      <c r="C13924" s="103"/>
      <c r="D13924" s="103"/>
      <c r="E13924" s="103"/>
      <c r="F13924" s="215"/>
    </row>
    <row r="13925" spans="2:6">
      <c r="B13925" s="214"/>
      <c r="C13925" s="103"/>
      <c r="D13925" s="103"/>
      <c r="E13925" s="103"/>
      <c r="F13925" s="215"/>
    </row>
    <row r="13926" spans="2:6">
      <c r="B13926" s="214"/>
      <c r="C13926" s="103"/>
      <c r="D13926" s="103"/>
      <c r="E13926" s="103"/>
      <c r="F13926" s="215"/>
    </row>
    <row r="13927" spans="2:6">
      <c r="B13927" s="214"/>
      <c r="C13927" s="103"/>
      <c r="D13927" s="103"/>
      <c r="E13927" s="103"/>
      <c r="F13927" s="215"/>
    </row>
    <row r="13928" spans="2:6">
      <c r="B13928" s="214"/>
      <c r="C13928" s="103"/>
      <c r="D13928" s="103"/>
      <c r="E13928" s="103"/>
      <c r="F13928" s="215"/>
    </row>
    <row r="13929" spans="2:6">
      <c r="B13929" s="214"/>
      <c r="C13929" s="103"/>
      <c r="D13929" s="103"/>
      <c r="E13929" s="103"/>
      <c r="F13929" s="215"/>
    </row>
    <row r="13930" spans="2:6">
      <c r="B13930" s="214"/>
      <c r="C13930" s="103"/>
      <c r="D13930" s="103"/>
      <c r="E13930" s="103"/>
      <c r="F13930" s="215"/>
    </row>
    <row r="13931" spans="2:6">
      <c r="B13931" s="214"/>
      <c r="C13931" s="103"/>
      <c r="D13931" s="103"/>
      <c r="E13931" s="103"/>
      <c r="F13931" s="215"/>
    </row>
    <row r="13932" spans="2:6">
      <c r="B13932" s="214"/>
      <c r="C13932" s="103"/>
      <c r="D13932" s="103"/>
      <c r="E13932" s="103"/>
      <c r="F13932" s="215"/>
    </row>
    <row r="13933" spans="2:6">
      <c r="B13933" s="214"/>
      <c r="C13933" s="103"/>
      <c r="D13933" s="103"/>
      <c r="E13933" s="103"/>
      <c r="F13933" s="215"/>
    </row>
    <row r="13934" spans="2:6">
      <c r="B13934" s="214"/>
      <c r="C13934" s="103"/>
      <c r="D13934" s="103"/>
      <c r="E13934" s="103"/>
      <c r="F13934" s="215"/>
    </row>
    <row r="13935" spans="2:6">
      <c r="B13935" s="214"/>
      <c r="C13935" s="103"/>
      <c r="D13935" s="103"/>
      <c r="E13935" s="103"/>
      <c r="F13935" s="215"/>
    </row>
    <row r="13936" spans="2:6">
      <c r="B13936" s="214"/>
      <c r="C13936" s="103"/>
      <c r="D13936" s="103"/>
      <c r="E13936" s="103"/>
      <c r="F13936" s="215"/>
    </row>
    <row r="13937" spans="2:6">
      <c r="B13937" s="214"/>
      <c r="C13937" s="103"/>
      <c r="D13937" s="103"/>
      <c r="E13937" s="103"/>
      <c r="F13937" s="215"/>
    </row>
    <row r="13938" spans="2:6">
      <c r="B13938" s="214"/>
      <c r="C13938" s="103"/>
      <c r="D13938" s="103"/>
      <c r="E13938" s="103"/>
      <c r="F13938" s="215"/>
    </row>
    <row r="13939" spans="2:6">
      <c r="B13939" s="214"/>
      <c r="C13939" s="103"/>
      <c r="D13939" s="103"/>
      <c r="E13939" s="103"/>
      <c r="F13939" s="215"/>
    </row>
    <row r="13940" spans="2:6">
      <c r="B13940" s="214"/>
      <c r="C13940" s="103"/>
      <c r="D13940" s="103"/>
      <c r="E13940" s="103"/>
      <c r="F13940" s="215"/>
    </row>
    <row r="13941" spans="2:6">
      <c r="B13941" s="214"/>
      <c r="C13941" s="103"/>
      <c r="D13941" s="103"/>
      <c r="E13941" s="103"/>
      <c r="F13941" s="215"/>
    </row>
    <row r="13942" spans="2:6">
      <c r="B13942" s="214"/>
      <c r="C13942" s="103"/>
      <c r="D13942" s="103"/>
      <c r="E13942" s="103"/>
      <c r="F13942" s="215"/>
    </row>
    <row r="13943" spans="2:6">
      <c r="B13943" s="214"/>
      <c r="C13943" s="103"/>
      <c r="D13943" s="103"/>
      <c r="E13943" s="103"/>
      <c r="F13943" s="215"/>
    </row>
    <row r="13944" spans="2:6">
      <c r="B13944" s="214"/>
      <c r="C13944" s="103"/>
      <c r="D13944" s="103"/>
      <c r="E13944" s="103"/>
      <c r="F13944" s="215"/>
    </row>
    <row r="13945" spans="2:6">
      <c r="B13945" s="214"/>
      <c r="C13945" s="103"/>
      <c r="D13945" s="103"/>
      <c r="E13945" s="103"/>
      <c r="F13945" s="215"/>
    </row>
    <row r="13946" spans="2:6">
      <c r="B13946" s="214"/>
      <c r="C13946" s="103"/>
      <c r="D13946" s="103"/>
      <c r="E13946" s="103"/>
      <c r="F13946" s="215"/>
    </row>
    <row r="13947" spans="2:6">
      <c r="B13947" s="214"/>
      <c r="C13947" s="103"/>
      <c r="D13947" s="103"/>
      <c r="E13947" s="103"/>
      <c r="F13947" s="215"/>
    </row>
    <row r="13948" spans="2:6">
      <c r="B13948" s="214"/>
      <c r="C13948" s="103"/>
      <c r="D13948" s="103"/>
      <c r="E13948" s="103"/>
      <c r="F13948" s="215"/>
    </row>
    <row r="13949" spans="2:6">
      <c r="B13949" s="214"/>
      <c r="C13949" s="103"/>
      <c r="D13949" s="103"/>
      <c r="E13949" s="103"/>
      <c r="F13949" s="215"/>
    </row>
    <row r="13950" spans="2:6">
      <c r="B13950" s="214"/>
      <c r="C13950" s="103"/>
      <c r="D13950" s="103"/>
      <c r="E13950" s="103"/>
      <c r="F13950" s="215"/>
    </row>
    <row r="13951" spans="2:6">
      <c r="B13951" s="214"/>
      <c r="C13951" s="103"/>
      <c r="D13951" s="103"/>
      <c r="E13951" s="103"/>
      <c r="F13951" s="215"/>
    </row>
    <row r="13952" spans="2:6">
      <c r="B13952" s="214"/>
      <c r="C13952" s="103"/>
      <c r="D13952" s="103"/>
      <c r="E13952" s="103"/>
      <c r="F13952" s="215"/>
    </row>
    <row r="13953" spans="2:6">
      <c r="B13953" s="214"/>
      <c r="C13953" s="103"/>
      <c r="D13953" s="103"/>
      <c r="E13953" s="103"/>
      <c r="F13953" s="215"/>
    </row>
    <row r="13954" spans="2:6">
      <c r="B13954" s="214"/>
      <c r="C13954" s="103"/>
      <c r="D13954" s="103"/>
      <c r="E13954" s="103"/>
      <c r="F13954" s="215"/>
    </row>
    <row r="13955" spans="2:6">
      <c r="B13955" s="214"/>
      <c r="C13955" s="103"/>
      <c r="D13955" s="103"/>
      <c r="E13955" s="103"/>
      <c r="F13955" s="215"/>
    </row>
    <row r="13956" spans="2:6">
      <c r="B13956" s="214"/>
      <c r="C13956" s="103"/>
      <c r="D13956" s="103"/>
      <c r="E13956" s="103"/>
      <c r="F13956" s="215"/>
    </row>
    <row r="13957" spans="2:6">
      <c r="B13957" s="214"/>
      <c r="C13957" s="103"/>
      <c r="D13957" s="103"/>
      <c r="E13957" s="103"/>
      <c r="F13957" s="215"/>
    </row>
    <row r="13958" spans="2:6">
      <c r="B13958" s="214"/>
      <c r="C13958" s="103"/>
      <c r="D13958" s="103"/>
      <c r="E13958" s="103"/>
      <c r="F13958" s="215"/>
    </row>
    <row r="13959" spans="2:6">
      <c r="B13959" s="214"/>
      <c r="C13959" s="103"/>
      <c r="D13959" s="103"/>
      <c r="E13959" s="103"/>
      <c r="F13959" s="215"/>
    </row>
    <row r="13960" spans="2:6">
      <c r="B13960" s="214"/>
      <c r="C13960" s="103"/>
      <c r="D13960" s="103"/>
      <c r="E13960" s="103"/>
      <c r="F13960" s="215"/>
    </row>
    <row r="13961" spans="2:6">
      <c r="B13961" s="214"/>
      <c r="C13961" s="103"/>
      <c r="D13961" s="103"/>
      <c r="E13961" s="103"/>
      <c r="F13961" s="215"/>
    </row>
    <row r="13962" spans="2:6">
      <c r="B13962" s="214"/>
      <c r="C13962" s="103"/>
      <c r="D13962" s="103"/>
      <c r="E13962" s="103"/>
      <c r="F13962" s="215"/>
    </row>
    <row r="13963" spans="2:6">
      <c r="B13963" s="214"/>
      <c r="C13963" s="103"/>
      <c r="D13963" s="103"/>
      <c r="E13963" s="103"/>
      <c r="F13963" s="215"/>
    </row>
    <row r="13964" spans="2:6">
      <c r="B13964" s="214"/>
      <c r="C13964" s="103"/>
      <c r="D13964" s="103"/>
      <c r="E13964" s="103"/>
      <c r="F13964" s="215"/>
    </row>
    <row r="13965" spans="2:6">
      <c r="B13965" s="214"/>
      <c r="C13965" s="103"/>
      <c r="D13965" s="103"/>
      <c r="E13965" s="103"/>
      <c r="F13965" s="215"/>
    </row>
    <row r="13966" spans="2:6">
      <c r="B13966" s="214"/>
      <c r="C13966" s="103"/>
      <c r="D13966" s="103"/>
      <c r="E13966" s="103"/>
      <c r="F13966" s="215"/>
    </row>
    <row r="13967" spans="2:6">
      <c r="B13967" s="214"/>
      <c r="C13967" s="103"/>
      <c r="D13967" s="103"/>
      <c r="E13967" s="103"/>
      <c r="F13967" s="215"/>
    </row>
    <row r="13968" spans="2:6">
      <c r="B13968" s="214"/>
      <c r="C13968" s="103"/>
      <c r="D13968" s="103"/>
      <c r="E13968" s="103"/>
      <c r="F13968" s="215"/>
    </row>
    <row r="13969" spans="2:6">
      <c r="B13969" s="214"/>
      <c r="C13969" s="103"/>
      <c r="D13969" s="103"/>
      <c r="E13969" s="103"/>
      <c r="F13969" s="215"/>
    </row>
    <row r="13970" spans="2:6">
      <c r="B13970" s="214"/>
      <c r="C13970" s="103"/>
      <c r="D13970" s="103"/>
      <c r="E13970" s="103"/>
      <c r="F13970" s="215"/>
    </row>
    <row r="13971" spans="2:6">
      <c r="B13971" s="214"/>
      <c r="C13971" s="103"/>
      <c r="D13971" s="103"/>
      <c r="E13971" s="103"/>
      <c r="F13971" s="215"/>
    </row>
    <row r="13972" spans="2:6">
      <c r="B13972" s="214"/>
      <c r="C13972" s="103"/>
      <c r="D13972" s="103"/>
      <c r="E13972" s="103"/>
      <c r="F13972" s="215"/>
    </row>
    <row r="13973" spans="2:6">
      <c r="B13973" s="214"/>
      <c r="C13973" s="103"/>
      <c r="D13973" s="103"/>
      <c r="E13973" s="103"/>
      <c r="F13973" s="215"/>
    </row>
    <row r="13974" spans="2:6">
      <c r="B13974" s="214"/>
      <c r="C13974" s="103"/>
      <c r="D13974" s="103"/>
      <c r="E13974" s="103"/>
      <c r="F13974" s="215"/>
    </row>
    <row r="13975" spans="2:6">
      <c r="B13975" s="214"/>
      <c r="C13975" s="103"/>
      <c r="D13975" s="103"/>
      <c r="E13975" s="103"/>
      <c r="F13975" s="215"/>
    </row>
    <row r="13976" spans="2:6">
      <c r="B13976" s="214"/>
      <c r="C13976" s="103"/>
      <c r="D13976" s="103"/>
      <c r="E13976" s="103"/>
      <c r="F13976" s="215"/>
    </row>
    <row r="13977" spans="2:6">
      <c r="B13977" s="214"/>
      <c r="C13977" s="103"/>
      <c r="D13977" s="103"/>
      <c r="E13977" s="103"/>
      <c r="F13977" s="215"/>
    </row>
    <row r="13978" spans="2:6">
      <c r="B13978" s="214"/>
      <c r="C13978" s="103"/>
      <c r="D13978" s="103"/>
      <c r="E13978" s="103"/>
      <c r="F13978" s="215"/>
    </row>
    <row r="13979" spans="2:6">
      <c r="B13979" s="214"/>
      <c r="C13979" s="103"/>
      <c r="D13979" s="103"/>
      <c r="E13979" s="103"/>
      <c r="F13979" s="215"/>
    </row>
    <row r="13980" spans="2:6">
      <c r="B13980" s="214"/>
      <c r="C13980" s="103"/>
      <c r="D13980" s="103"/>
      <c r="E13980" s="103"/>
      <c r="F13980" s="215"/>
    </row>
    <row r="13981" spans="2:6">
      <c r="B13981" s="214"/>
      <c r="C13981" s="103"/>
      <c r="D13981" s="103"/>
      <c r="E13981" s="103"/>
      <c r="F13981" s="215"/>
    </row>
    <row r="13982" spans="2:6">
      <c r="B13982" s="214"/>
      <c r="C13982" s="103"/>
      <c r="D13982" s="103"/>
      <c r="E13982" s="103"/>
      <c r="F13982" s="215"/>
    </row>
    <row r="13983" spans="2:6">
      <c r="B13983" s="214"/>
      <c r="C13983" s="103"/>
      <c r="D13983" s="103"/>
      <c r="E13983" s="103"/>
      <c r="F13983" s="215"/>
    </row>
    <row r="13984" spans="2:6">
      <c r="B13984" s="214"/>
      <c r="C13984" s="103"/>
      <c r="D13984" s="103"/>
      <c r="E13984" s="103"/>
      <c r="F13984" s="215"/>
    </row>
    <row r="13985" spans="2:6">
      <c r="B13985" s="214"/>
      <c r="C13985" s="103"/>
      <c r="D13985" s="103"/>
      <c r="E13985" s="103"/>
      <c r="F13985" s="215"/>
    </row>
    <row r="13986" spans="2:6">
      <c r="B13986" s="214"/>
      <c r="C13986" s="103"/>
      <c r="D13986" s="103"/>
      <c r="E13986" s="103"/>
      <c r="F13986" s="215"/>
    </row>
    <row r="13987" spans="2:6">
      <c r="B13987" s="214"/>
      <c r="C13987" s="103"/>
      <c r="D13987" s="103"/>
      <c r="E13987" s="103"/>
      <c r="F13987" s="215"/>
    </row>
    <row r="13988" spans="2:6">
      <c r="B13988" s="214"/>
      <c r="C13988" s="103"/>
      <c r="D13988" s="103"/>
      <c r="E13988" s="103"/>
      <c r="F13988" s="215"/>
    </row>
    <row r="13989" spans="2:6">
      <c r="B13989" s="214"/>
      <c r="C13989" s="103"/>
      <c r="D13989" s="103"/>
      <c r="E13989" s="103"/>
      <c r="F13989" s="215"/>
    </row>
    <row r="13990" spans="2:6">
      <c r="B13990" s="214"/>
      <c r="C13990" s="103"/>
      <c r="D13990" s="103"/>
      <c r="E13990" s="103"/>
      <c r="F13990" s="215"/>
    </row>
    <row r="13991" spans="2:6">
      <c r="B13991" s="214"/>
      <c r="C13991" s="103"/>
      <c r="D13991" s="103"/>
      <c r="E13991" s="103"/>
      <c r="F13991" s="215"/>
    </row>
    <row r="13992" spans="2:6">
      <c r="B13992" s="214"/>
      <c r="C13992" s="103"/>
      <c r="D13992" s="103"/>
      <c r="E13992" s="103"/>
      <c r="F13992" s="215"/>
    </row>
    <row r="13993" spans="2:6">
      <c r="B13993" s="214"/>
      <c r="C13993" s="103"/>
      <c r="D13993" s="103"/>
      <c r="E13993" s="103"/>
      <c r="F13993" s="215"/>
    </row>
    <row r="13994" spans="2:6">
      <c r="B13994" s="214"/>
      <c r="C13994" s="103"/>
      <c r="D13994" s="103"/>
      <c r="E13994" s="103"/>
      <c r="F13994" s="215"/>
    </row>
    <row r="13995" spans="2:6">
      <c r="B13995" s="214"/>
      <c r="C13995" s="103"/>
      <c r="D13995" s="103"/>
      <c r="E13995" s="103"/>
      <c r="F13995" s="215"/>
    </row>
    <row r="13996" spans="2:6">
      <c r="B13996" s="214"/>
      <c r="C13996" s="103"/>
      <c r="D13996" s="103"/>
      <c r="E13996" s="103"/>
      <c r="F13996" s="215"/>
    </row>
    <row r="13997" spans="2:6">
      <c r="B13997" s="214"/>
      <c r="C13997" s="103"/>
      <c r="D13997" s="103"/>
      <c r="E13997" s="103"/>
      <c r="F13997" s="215"/>
    </row>
    <row r="13998" spans="2:6">
      <c r="B13998" s="214"/>
      <c r="C13998" s="103"/>
      <c r="D13998" s="103"/>
      <c r="E13998" s="103"/>
      <c r="F13998" s="215"/>
    </row>
    <row r="13999" spans="2:6">
      <c r="B13999" s="214"/>
      <c r="C13999" s="103"/>
      <c r="D13999" s="103"/>
      <c r="E13999" s="103"/>
      <c r="F13999" s="215"/>
    </row>
    <row r="14000" spans="2:6">
      <c r="B14000" s="214"/>
      <c r="C14000" s="103"/>
      <c r="D14000" s="103"/>
      <c r="E14000" s="103"/>
      <c r="F14000" s="215"/>
    </row>
    <row r="14001" spans="2:6">
      <c r="B14001" s="214"/>
      <c r="C14001" s="103"/>
      <c r="D14001" s="103"/>
      <c r="E14001" s="103"/>
      <c r="F14001" s="215"/>
    </row>
    <row r="14002" spans="2:6">
      <c r="B14002" s="214"/>
      <c r="C14002" s="103"/>
      <c r="D14002" s="103"/>
      <c r="E14002" s="103"/>
      <c r="F14002" s="215"/>
    </row>
    <row r="14003" spans="2:6">
      <c r="B14003" s="214"/>
      <c r="C14003" s="103"/>
      <c r="D14003" s="103"/>
      <c r="E14003" s="103"/>
      <c r="F14003" s="215"/>
    </row>
    <row r="14004" spans="2:6">
      <c r="B14004" s="214"/>
      <c r="C14004" s="103"/>
      <c r="D14004" s="103"/>
      <c r="E14004" s="103"/>
      <c r="F14004" s="215"/>
    </row>
    <row r="14005" spans="2:6">
      <c r="B14005" s="214"/>
      <c r="C14005" s="103"/>
      <c r="D14005" s="103"/>
      <c r="E14005" s="103"/>
      <c r="F14005" s="215"/>
    </row>
    <row r="14006" spans="2:6">
      <c r="B14006" s="214"/>
      <c r="C14006" s="103"/>
      <c r="D14006" s="103"/>
      <c r="E14006" s="103"/>
      <c r="F14006" s="215"/>
    </row>
    <row r="14007" spans="2:6">
      <c r="B14007" s="214"/>
      <c r="C14007" s="103"/>
      <c r="D14007" s="103"/>
      <c r="E14007" s="103"/>
      <c r="F14007" s="215"/>
    </row>
    <row r="14008" spans="2:6">
      <c r="B14008" s="214"/>
      <c r="C14008" s="103"/>
      <c r="D14008" s="103"/>
      <c r="E14008" s="103"/>
      <c r="F14008" s="215"/>
    </row>
    <row r="14009" spans="2:6">
      <c r="B14009" s="214"/>
      <c r="C14009" s="103"/>
      <c r="D14009" s="103"/>
      <c r="E14009" s="103"/>
      <c r="F14009" s="215"/>
    </row>
    <row r="14010" spans="2:6">
      <c r="B14010" s="214"/>
      <c r="C14010" s="103"/>
      <c r="D14010" s="103"/>
      <c r="E14010" s="103"/>
      <c r="F14010" s="215"/>
    </row>
    <row r="14011" spans="2:6">
      <c r="B14011" s="214"/>
      <c r="C14011" s="103"/>
      <c r="D14011" s="103"/>
      <c r="E14011" s="103"/>
      <c r="F14011" s="215"/>
    </row>
    <row r="14012" spans="2:6">
      <c r="B14012" s="214"/>
      <c r="C14012" s="103"/>
      <c r="D14012" s="103"/>
      <c r="E14012" s="103"/>
      <c r="F14012" s="215"/>
    </row>
    <row r="14013" spans="2:6">
      <c r="B14013" s="214"/>
      <c r="C14013" s="103"/>
      <c r="D14013" s="103"/>
      <c r="E14013" s="103"/>
      <c r="F14013" s="215"/>
    </row>
    <row r="14014" spans="2:6">
      <c r="B14014" s="214"/>
      <c r="C14014" s="103"/>
      <c r="D14014" s="103"/>
      <c r="E14014" s="103"/>
      <c r="F14014" s="215"/>
    </row>
    <row r="14015" spans="2:6">
      <c r="B14015" s="214"/>
      <c r="C14015" s="103"/>
      <c r="D14015" s="103"/>
      <c r="E14015" s="103"/>
      <c r="F14015" s="215"/>
    </row>
    <row r="14016" spans="2:6">
      <c r="B14016" s="214"/>
      <c r="C14016" s="103"/>
      <c r="D14016" s="103"/>
      <c r="E14016" s="103"/>
      <c r="F14016" s="215"/>
    </row>
    <row r="14017" spans="2:6">
      <c r="B14017" s="214"/>
      <c r="C14017" s="103"/>
      <c r="D14017" s="103"/>
      <c r="E14017" s="103"/>
      <c r="F14017" s="215"/>
    </row>
    <row r="14018" spans="2:6">
      <c r="B14018" s="214"/>
      <c r="C14018" s="103"/>
      <c r="D14018" s="103"/>
      <c r="E14018" s="103"/>
      <c r="F14018" s="215"/>
    </row>
    <row r="14019" spans="2:6">
      <c r="B14019" s="214"/>
      <c r="C14019" s="103"/>
      <c r="D14019" s="103"/>
      <c r="E14019" s="103"/>
      <c r="F14019" s="215"/>
    </row>
    <row r="14020" spans="2:6">
      <c r="B14020" s="214"/>
      <c r="C14020" s="103"/>
      <c r="D14020" s="103"/>
      <c r="E14020" s="103"/>
      <c r="F14020" s="215"/>
    </row>
    <row r="14021" spans="2:6">
      <c r="B14021" s="214"/>
      <c r="C14021" s="103"/>
      <c r="D14021" s="103"/>
      <c r="E14021" s="103"/>
      <c r="F14021" s="215"/>
    </row>
    <row r="14022" spans="2:6">
      <c r="B14022" s="214"/>
      <c r="C14022" s="103"/>
      <c r="D14022" s="103"/>
      <c r="E14022" s="103"/>
      <c r="F14022" s="215"/>
    </row>
    <row r="14023" spans="2:6">
      <c r="B14023" s="214"/>
      <c r="C14023" s="103"/>
      <c r="D14023" s="103"/>
      <c r="E14023" s="103"/>
      <c r="F14023" s="215"/>
    </row>
    <row r="14024" spans="2:6">
      <c r="B14024" s="214"/>
      <c r="C14024" s="103"/>
      <c r="D14024" s="103"/>
      <c r="E14024" s="103"/>
      <c r="F14024" s="215"/>
    </row>
    <row r="14025" spans="2:6">
      <c r="B14025" s="214"/>
      <c r="C14025" s="103"/>
      <c r="D14025" s="103"/>
      <c r="E14025" s="103"/>
      <c r="F14025" s="215"/>
    </row>
    <row r="14026" spans="2:6">
      <c r="B14026" s="214"/>
      <c r="C14026" s="103"/>
      <c r="D14026" s="103"/>
      <c r="E14026" s="103"/>
      <c r="F14026" s="215"/>
    </row>
    <row r="14027" spans="2:6">
      <c r="B14027" s="214"/>
      <c r="C14027" s="103"/>
      <c r="D14027" s="103"/>
      <c r="E14027" s="103"/>
      <c r="F14027" s="215"/>
    </row>
    <row r="14028" spans="2:6">
      <c r="B14028" s="214"/>
      <c r="C14028" s="103"/>
      <c r="D14028" s="103"/>
      <c r="E14028" s="103"/>
      <c r="F14028" s="215"/>
    </row>
    <row r="14029" spans="2:6">
      <c r="B14029" s="214"/>
      <c r="C14029" s="103"/>
      <c r="D14029" s="103"/>
      <c r="E14029" s="103"/>
      <c r="F14029" s="215"/>
    </row>
    <row r="14030" spans="2:6">
      <c r="B14030" s="214"/>
      <c r="C14030" s="103"/>
      <c r="D14030" s="103"/>
      <c r="E14030" s="103"/>
      <c r="F14030" s="215"/>
    </row>
    <row r="14031" spans="2:6">
      <c r="B14031" s="214"/>
      <c r="C14031" s="103"/>
      <c r="D14031" s="103"/>
      <c r="E14031" s="103"/>
      <c r="F14031" s="215"/>
    </row>
    <row r="14032" spans="2:6">
      <c r="B14032" s="214"/>
      <c r="C14032" s="103"/>
      <c r="D14032" s="103"/>
      <c r="E14032" s="103"/>
      <c r="F14032" s="215"/>
    </row>
    <row r="14033" spans="2:6">
      <c r="B14033" s="214"/>
      <c r="C14033" s="103"/>
      <c r="D14033" s="103"/>
      <c r="E14033" s="103"/>
      <c r="F14033" s="215"/>
    </row>
    <row r="14034" spans="2:6">
      <c r="B14034" s="214"/>
      <c r="C14034" s="103"/>
      <c r="D14034" s="103"/>
      <c r="E14034" s="103"/>
      <c r="F14034" s="215"/>
    </row>
    <row r="14035" spans="2:6">
      <c r="B14035" s="214"/>
      <c r="C14035" s="103"/>
      <c r="D14035" s="103"/>
      <c r="E14035" s="103"/>
      <c r="F14035" s="215"/>
    </row>
    <row r="14036" spans="2:6">
      <c r="B14036" s="214"/>
      <c r="C14036" s="103"/>
      <c r="D14036" s="103"/>
      <c r="E14036" s="103"/>
      <c r="F14036" s="215"/>
    </row>
    <row r="14037" spans="2:6">
      <c r="B14037" s="214"/>
      <c r="C14037" s="103"/>
      <c r="D14037" s="103"/>
      <c r="E14037" s="103"/>
      <c r="F14037" s="215"/>
    </row>
    <row r="14038" spans="2:6">
      <c r="B14038" s="214"/>
      <c r="C14038" s="103"/>
      <c r="D14038" s="103"/>
      <c r="E14038" s="103"/>
      <c r="F14038" s="215"/>
    </row>
    <row r="14039" spans="2:6">
      <c r="B14039" s="214"/>
      <c r="C14039" s="103"/>
      <c r="D14039" s="103"/>
      <c r="E14039" s="103"/>
      <c r="F14039" s="215"/>
    </row>
    <row r="14040" spans="2:6">
      <c r="B14040" s="214"/>
      <c r="C14040" s="103"/>
      <c r="D14040" s="103"/>
      <c r="E14040" s="103"/>
      <c r="F14040" s="215"/>
    </row>
    <row r="14041" spans="2:6">
      <c r="B14041" s="214"/>
      <c r="C14041" s="103"/>
      <c r="D14041" s="103"/>
      <c r="E14041" s="103"/>
      <c r="F14041" s="215"/>
    </row>
    <row r="14042" spans="2:6">
      <c r="B14042" s="214"/>
      <c r="C14042" s="103"/>
      <c r="D14042" s="103"/>
      <c r="E14042" s="103"/>
      <c r="F14042" s="215"/>
    </row>
    <row r="14043" spans="2:6">
      <c r="B14043" s="214"/>
      <c r="C14043" s="103"/>
      <c r="D14043" s="103"/>
      <c r="E14043" s="103"/>
      <c r="F14043" s="215"/>
    </row>
    <row r="14044" spans="2:6">
      <c r="B14044" s="214"/>
      <c r="C14044" s="103"/>
      <c r="D14044" s="103"/>
      <c r="E14044" s="103"/>
      <c r="F14044" s="215"/>
    </row>
    <row r="14045" spans="2:6">
      <c r="B14045" s="214"/>
      <c r="C14045" s="103"/>
      <c r="D14045" s="103"/>
      <c r="E14045" s="103"/>
      <c r="F14045" s="215"/>
    </row>
    <row r="14046" spans="2:6">
      <c r="B14046" s="214"/>
      <c r="C14046" s="103"/>
      <c r="D14046" s="103"/>
      <c r="E14046" s="103"/>
      <c r="F14046" s="215"/>
    </row>
    <row r="14047" spans="2:6">
      <c r="B14047" s="214"/>
      <c r="C14047" s="103"/>
      <c r="D14047" s="103"/>
      <c r="E14047" s="103"/>
      <c r="F14047" s="215"/>
    </row>
    <row r="14048" spans="2:6">
      <c r="B14048" s="214"/>
      <c r="C14048" s="103"/>
      <c r="D14048" s="103"/>
      <c r="E14048" s="103"/>
      <c r="F14048" s="215"/>
    </row>
    <row r="14049" spans="2:6">
      <c r="B14049" s="214"/>
      <c r="C14049" s="103"/>
      <c r="D14049" s="103"/>
      <c r="E14049" s="103"/>
      <c r="F14049" s="215"/>
    </row>
    <row r="14050" spans="2:6">
      <c r="B14050" s="214"/>
      <c r="C14050" s="103"/>
      <c r="D14050" s="103"/>
      <c r="E14050" s="103"/>
      <c r="F14050" s="215"/>
    </row>
    <row r="14051" spans="2:6">
      <c r="B14051" s="214"/>
      <c r="C14051" s="103"/>
      <c r="D14051" s="103"/>
      <c r="E14051" s="103"/>
      <c r="F14051" s="215"/>
    </row>
    <row r="14052" spans="2:6">
      <c r="B14052" s="214"/>
      <c r="C14052" s="103"/>
      <c r="D14052" s="103"/>
      <c r="E14052" s="103"/>
      <c r="F14052" s="215"/>
    </row>
    <row r="14053" spans="2:6">
      <c r="B14053" s="214"/>
      <c r="C14053" s="103"/>
      <c r="D14053" s="103"/>
      <c r="E14053" s="103"/>
      <c r="F14053" s="215"/>
    </row>
    <row r="14054" spans="2:6">
      <c r="B14054" s="214"/>
      <c r="C14054" s="103"/>
      <c r="D14054" s="103"/>
      <c r="E14054" s="103"/>
      <c r="F14054" s="215"/>
    </row>
    <row r="14055" spans="2:6">
      <c r="B14055" s="214"/>
      <c r="C14055" s="103"/>
      <c r="D14055" s="103"/>
      <c r="E14055" s="103"/>
      <c r="F14055" s="215"/>
    </row>
    <row r="14056" spans="2:6">
      <c r="B14056" s="214"/>
      <c r="C14056" s="103"/>
      <c r="D14056" s="103"/>
      <c r="E14056" s="103"/>
      <c r="F14056" s="215"/>
    </row>
    <row r="14057" spans="2:6">
      <c r="B14057" s="214"/>
      <c r="C14057" s="103"/>
      <c r="D14057" s="103"/>
      <c r="E14057" s="103"/>
      <c r="F14057" s="215"/>
    </row>
    <row r="14058" spans="2:6">
      <c r="B14058" s="214"/>
      <c r="C14058" s="103"/>
      <c r="D14058" s="103"/>
      <c r="E14058" s="103"/>
      <c r="F14058" s="215"/>
    </row>
    <row r="14059" spans="2:6">
      <c r="B14059" s="214"/>
      <c r="C14059" s="103"/>
      <c r="D14059" s="103"/>
      <c r="E14059" s="103"/>
      <c r="F14059" s="215"/>
    </row>
    <row r="14060" spans="2:6">
      <c r="B14060" s="214"/>
      <c r="C14060" s="103"/>
      <c r="D14060" s="103"/>
      <c r="E14060" s="103"/>
      <c r="F14060" s="215"/>
    </row>
    <row r="14061" spans="2:6">
      <c r="B14061" s="214"/>
      <c r="C14061" s="103"/>
      <c r="D14061" s="103"/>
      <c r="E14061" s="103"/>
      <c r="F14061" s="215"/>
    </row>
    <row r="14062" spans="2:6">
      <c r="B14062" s="214"/>
      <c r="C14062" s="103"/>
      <c r="D14062" s="103"/>
      <c r="E14062" s="103"/>
      <c r="F14062" s="215"/>
    </row>
    <row r="14063" spans="2:6">
      <c r="B14063" s="214"/>
      <c r="C14063" s="103"/>
      <c r="D14063" s="103"/>
      <c r="E14063" s="103"/>
      <c r="F14063" s="215"/>
    </row>
    <row r="14064" spans="2:6">
      <c r="B14064" s="214"/>
      <c r="C14064" s="103"/>
      <c r="D14064" s="103"/>
      <c r="E14064" s="103"/>
      <c r="F14064" s="215"/>
    </row>
    <row r="14065" spans="2:6">
      <c r="B14065" s="214"/>
      <c r="C14065" s="103"/>
      <c r="D14065" s="103"/>
      <c r="E14065" s="103"/>
      <c r="F14065" s="215"/>
    </row>
    <row r="14066" spans="2:6">
      <c r="B14066" s="214"/>
      <c r="C14066" s="103"/>
      <c r="D14066" s="103"/>
      <c r="E14066" s="103"/>
      <c r="F14066" s="215"/>
    </row>
    <row r="14067" spans="2:6">
      <c r="B14067" s="214"/>
      <c r="C14067" s="103"/>
      <c r="D14067" s="103"/>
      <c r="E14067" s="103"/>
      <c r="F14067" s="215"/>
    </row>
    <row r="14068" spans="2:6">
      <c r="B14068" s="214"/>
      <c r="C14068" s="103"/>
      <c r="D14068" s="103"/>
      <c r="E14068" s="103"/>
      <c r="F14068" s="215"/>
    </row>
    <row r="14069" spans="2:6">
      <c r="B14069" s="214"/>
      <c r="C14069" s="103"/>
      <c r="D14069" s="103"/>
      <c r="E14069" s="103"/>
      <c r="F14069" s="215"/>
    </row>
    <row r="14070" spans="2:6">
      <c r="B14070" s="214"/>
      <c r="C14070" s="103"/>
      <c r="D14070" s="103"/>
      <c r="E14070" s="103"/>
      <c r="F14070" s="215"/>
    </row>
    <row r="14071" spans="2:6">
      <c r="B14071" s="214"/>
      <c r="C14071" s="103"/>
      <c r="D14071" s="103"/>
      <c r="E14071" s="103"/>
      <c r="F14071" s="215"/>
    </row>
    <row r="14072" spans="2:6">
      <c r="B14072" s="214"/>
      <c r="C14072" s="103"/>
      <c r="D14072" s="103"/>
      <c r="E14072" s="103"/>
      <c r="F14072" s="215"/>
    </row>
    <row r="14073" spans="2:6">
      <c r="B14073" s="214"/>
      <c r="C14073" s="103"/>
      <c r="D14073" s="103"/>
      <c r="E14073" s="103"/>
      <c r="F14073" s="215"/>
    </row>
    <row r="14074" spans="2:6">
      <c r="B14074" s="214"/>
      <c r="C14074" s="103"/>
      <c r="D14074" s="103"/>
      <c r="E14074" s="103"/>
      <c r="F14074" s="215"/>
    </row>
    <row r="14075" spans="2:6">
      <c r="B14075" s="214"/>
      <c r="C14075" s="103"/>
      <c r="D14075" s="103"/>
      <c r="E14075" s="103"/>
      <c r="F14075" s="215"/>
    </row>
    <row r="14076" spans="2:6">
      <c r="B14076" s="214"/>
      <c r="C14076" s="103"/>
      <c r="D14076" s="103"/>
      <c r="E14076" s="103"/>
      <c r="F14076" s="215"/>
    </row>
    <row r="14077" spans="2:6">
      <c r="B14077" s="214"/>
      <c r="C14077" s="103"/>
      <c r="D14077" s="103"/>
      <c r="E14077" s="103"/>
      <c r="F14077" s="215"/>
    </row>
    <row r="14078" spans="2:6">
      <c r="B14078" s="214"/>
      <c r="C14078" s="103"/>
      <c r="D14078" s="103"/>
      <c r="E14078" s="103"/>
      <c r="F14078" s="215"/>
    </row>
    <row r="14079" spans="2:6">
      <c r="B14079" s="214"/>
      <c r="C14079" s="103"/>
      <c r="D14079" s="103"/>
      <c r="E14079" s="103"/>
      <c r="F14079" s="215"/>
    </row>
    <row r="14080" spans="2:6">
      <c r="B14080" s="214"/>
      <c r="C14080" s="103"/>
      <c r="D14080" s="103"/>
      <c r="E14080" s="103"/>
      <c r="F14080" s="215"/>
    </row>
    <row r="14081" spans="2:6">
      <c r="B14081" s="214"/>
      <c r="C14081" s="103"/>
      <c r="D14081" s="103"/>
      <c r="E14081" s="103"/>
      <c r="F14081" s="215"/>
    </row>
    <row r="14082" spans="2:6">
      <c r="B14082" s="214"/>
      <c r="C14082" s="103"/>
      <c r="D14082" s="103"/>
      <c r="E14082" s="103"/>
      <c r="F14082" s="215"/>
    </row>
    <row r="14083" spans="2:6">
      <c r="B14083" s="214"/>
      <c r="C14083" s="103"/>
      <c r="D14083" s="103"/>
      <c r="E14083" s="103"/>
      <c r="F14083" s="215"/>
    </row>
    <row r="14084" spans="2:6">
      <c r="B14084" s="214"/>
      <c r="C14084" s="103"/>
      <c r="D14084" s="103"/>
      <c r="E14084" s="103"/>
      <c r="F14084" s="215"/>
    </row>
    <row r="14085" spans="2:6">
      <c r="B14085" s="214"/>
      <c r="C14085" s="103"/>
      <c r="D14085" s="103"/>
      <c r="E14085" s="103"/>
      <c r="F14085" s="215"/>
    </row>
    <row r="14086" spans="2:6">
      <c r="B14086" s="214"/>
      <c r="C14086" s="103"/>
      <c r="D14086" s="103"/>
      <c r="E14086" s="103"/>
      <c r="F14086" s="215"/>
    </row>
    <row r="14087" spans="2:6">
      <c r="B14087" s="214"/>
      <c r="C14087" s="103"/>
      <c r="D14087" s="103"/>
      <c r="E14087" s="103"/>
      <c r="F14087" s="215"/>
    </row>
    <row r="14088" spans="2:6">
      <c r="B14088" s="214"/>
      <c r="C14088" s="103"/>
      <c r="D14088" s="103"/>
      <c r="E14088" s="103"/>
      <c r="F14088" s="215"/>
    </row>
    <row r="14089" spans="2:6">
      <c r="B14089" s="214"/>
      <c r="C14089" s="103"/>
      <c r="D14089" s="103"/>
      <c r="E14089" s="103"/>
      <c r="F14089" s="215"/>
    </row>
    <row r="14090" spans="2:6">
      <c r="B14090" s="214"/>
      <c r="C14090" s="103"/>
      <c r="D14090" s="103"/>
      <c r="E14090" s="103"/>
      <c r="F14090" s="215"/>
    </row>
    <row r="14091" spans="2:6">
      <c r="B14091" s="214"/>
      <c r="C14091" s="103"/>
      <c r="D14091" s="103"/>
      <c r="E14091" s="103"/>
      <c r="F14091" s="215"/>
    </row>
    <row r="14092" spans="2:6">
      <c r="B14092" s="214"/>
      <c r="C14092" s="103"/>
      <c r="D14092" s="103"/>
      <c r="E14092" s="103"/>
      <c r="F14092" s="215"/>
    </row>
    <row r="14093" spans="2:6">
      <c r="B14093" s="214"/>
      <c r="C14093" s="103"/>
      <c r="D14093" s="103"/>
      <c r="E14093" s="103"/>
      <c r="F14093" s="215"/>
    </row>
    <row r="14094" spans="2:6">
      <c r="B14094" s="214"/>
      <c r="C14094" s="103"/>
      <c r="D14094" s="103"/>
      <c r="E14094" s="103"/>
      <c r="F14094" s="215"/>
    </row>
    <row r="14095" spans="2:6">
      <c r="B14095" s="214"/>
      <c r="C14095" s="103"/>
      <c r="D14095" s="103"/>
      <c r="E14095" s="103"/>
      <c r="F14095" s="215"/>
    </row>
    <row r="14096" spans="2:6">
      <c r="B14096" s="214"/>
      <c r="C14096" s="103"/>
      <c r="D14096" s="103"/>
      <c r="E14096" s="103"/>
      <c r="F14096" s="215"/>
    </row>
    <row r="14097" spans="2:6">
      <c r="B14097" s="214"/>
      <c r="C14097" s="103"/>
      <c r="D14097" s="103"/>
      <c r="E14097" s="103"/>
      <c r="F14097" s="215"/>
    </row>
    <row r="14098" spans="2:6">
      <c r="B14098" s="214"/>
      <c r="C14098" s="103"/>
      <c r="D14098" s="103"/>
      <c r="E14098" s="103"/>
      <c r="F14098" s="215"/>
    </row>
    <row r="14099" spans="2:6">
      <c r="B14099" s="214"/>
      <c r="C14099" s="103"/>
      <c r="D14099" s="103"/>
      <c r="E14099" s="103"/>
      <c r="F14099" s="215"/>
    </row>
    <row r="14100" spans="2:6">
      <c r="B14100" s="214"/>
      <c r="C14100" s="103"/>
      <c r="D14100" s="103"/>
      <c r="E14100" s="103"/>
      <c r="F14100" s="215"/>
    </row>
    <row r="14101" spans="2:6">
      <c r="B14101" s="214"/>
      <c r="C14101" s="103"/>
      <c r="D14101" s="103"/>
      <c r="E14101" s="103"/>
      <c r="F14101" s="215"/>
    </row>
    <row r="14102" spans="2:6">
      <c r="B14102" s="214"/>
      <c r="C14102" s="103"/>
      <c r="D14102" s="103"/>
      <c r="E14102" s="103"/>
      <c r="F14102" s="215"/>
    </row>
    <row r="14103" spans="2:6">
      <c r="B14103" s="214"/>
      <c r="C14103" s="103"/>
      <c r="D14103" s="103"/>
      <c r="E14103" s="103"/>
      <c r="F14103" s="215"/>
    </row>
    <row r="14104" spans="2:6">
      <c r="B14104" s="214"/>
      <c r="C14104" s="103"/>
      <c r="D14104" s="103"/>
      <c r="E14104" s="103"/>
      <c r="F14104" s="215"/>
    </row>
    <row r="14105" spans="2:6">
      <c r="B14105" s="214"/>
      <c r="C14105" s="103"/>
      <c r="D14105" s="103"/>
      <c r="E14105" s="103"/>
      <c r="F14105" s="215"/>
    </row>
    <row r="14106" spans="2:6">
      <c r="B14106" s="214"/>
      <c r="C14106" s="103"/>
      <c r="D14106" s="103"/>
      <c r="E14106" s="103"/>
      <c r="F14106" s="215"/>
    </row>
    <row r="14107" spans="2:6">
      <c r="B14107" s="214"/>
      <c r="C14107" s="103"/>
      <c r="D14107" s="103"/>
      <c r="E14107" s="103"/>
      <c r="F14107" s="215"/>
    </row>
    <row r="14108" spans="2:6">
      <c r="B14108" s="214"/>
      <c r="C14108" s="103"/>
      <c r="D14108" s="103"/>
      <c r="E14108" s="103"/>
      <c r="F14108" s="215"/>
    </row>
    <row r="14109" spans="2:6">
      <c r="B14109" s="214"/>
      <c r="C14109" s="103"/>
      <c r="D14109" s="103"/>
      <c r="E14109" s="103"/>
      <c r="F14109" s="215"/>
    </row>
    <row r="14110" spans="2:6">
      <c r="B14110" s="214"/>
      <c r="C14110" s="103"/>
      <c r="D14110" s="103"/>
      <c r="E14110" s="103"/>
      <c r="F14110" s="215"/>
    </row>
    <row r="14111" spans="2:6">
      <c r="B14111" s="214"/>
      <c r="C14111" s="103"/>
      <c r="D14111" s="103"/>
      <c r="E14111" s="103"/>
      <c r="F14111" s="215"/>
    </row>
    <row r="14112" spans="2:6">
      <c r="B14112" s="214"/>
      <c r="C14112" s="103"/>
      <c r="D14112" s="103"/>
      <c r="E14112" s="103"/>
      <c r="F14112" s="215"/>
    </row>
    <row r="14113" spans="2:6">
      <c r="B14113" s="214"/>
      <c r="C14113" s="103"/>
      <c r="D14113" s="103"/>
      <c r="E14113" s="103"/>
      <c r="F14113" s="215"/>
    </row>
    <row r="14114" spans="2:6">
      <c r="B14114" s="214"/>
      <c r="C14114" s="103"/>
      <c r="D14114" s="103"/>
      <c r="E14114" s="103"/>
      <c r="F14114" s="215"/>
    </row>
    <row r="14115" spans="2:6">
      <c r="B14115" s="214"/>
      <c r="C14115" s="103"/>
      <c r="D14115" s="103"/>
      <c r="E14115" s="103"/>
      <c r="F14115" s="215"/>
    </row>
    <row r="14116" spans="2:6">
      <c r="B14116" s="214"/>
      <c r="C14116" s="103"/>
      <c r="D14116" s="103"/>
      <c r="E14116" s="103"/>
      <c r="F14116" s="215"/>
    </row>
    <row r="14117" spans="2:6">
      <c r="B14117" s="214"/>
      <c r="C14117" s="103"/>
      <c r="D14117" s="103"/>
      <c r="E14117" s="103"/>
      <c r="F14117" s="215"/>
    </row>
    <row r="14118" spans="2:6">
      <c r="B14118" s="214"/>
      <c r="C14118" s="103"/>
      <c r="D14118" s="103"/>
      <c r="E14118" s="103"/>
      <c r="F14118" s="215"/>
    </row>
    <row r="14119" spans="2:6">
      <c r="B14119" s="214"/>
      <c r="C14119" s="103"/>
      <c r="D14119" s="103"/>
      <c r="E14119" s="103"/>
      <c r="F14119" s="215"/>
    </row>
    <row r="14120" spans="2:6">
      <c r="B14120" s="214"/>
      <c r="C14120" s="103"/>
      <c r="D14120" s="103"/>
      <c r="E14120" s="103"/>
      <c r="F14120" s="215"/>
    </row>
    <row r="14121" spans="2:6">
      <c r="B14121" s="214"/>
      <c r="C14121" s="103"/>
      <c r="D14121" s="103"/>
      <c r="E14121" s="103"/>
      <c r="F14121" s="215"/>
    </row>
    <row r="14122" spans="2:6">
      <c r="B14122" s="214"/>
      <c r="C14122" s="103"/>
      <c r="D14122" s="103"/>
      <c r="E14122" s="103"/>
      <c r="F14122" s="215"/>
    </row>
    <row r="14123" spans="2:6">
      <c r="B14123" s="214"/>
      <c r="C14123" s="103"/>
      <c r="D14123" s="103"/>
      <c r="E14123" s="103"/>
      <c r="F14123" s="215"/>
    </row>
    <row r="14124" spans="2:6">
      <c r="B14124" s="214"/>
      <c r="C14124" s="103"/>
      <c r="D14124" s="103"/>
      <c r="E14124" s="103"/>
      <c r="F14124" s="215"/>
    </row>
    <row r="14125" spans="2:6">
      <c r="B14125" s="214"/>
      <c r="C14125" s="103"/>
      <c r="D14125" s="103"/>
      <c r="E14125" s="103"/>
      <c r="F14125" s="215"/>
    </row>
    <row r="14126" spans="2:6">
      <c r="B14126" s="214"/>
      <c r="C14126" s="103"/>
      <c r="D14126" s="103"/>
      <c r="E14126" s="103"/>
      <c r="F14126" s="215"/>
    </row>
    <row r="14127" spans="2:6">
      <c r="B14127" s="214"/>
      <c r="C14127" s="103"/>
      <c r="D14127" s="103"/>
      <c r="E14127" s="103"/>
      <c r="F14127" s="215"/>
    </row>
    <row r="14128" spans="2:6">
      <c r="B14128" s="214"/>
      <c r="C14128" s="103"/>
      <c r="D14128" s="103"/>
      <c r="E14128" s="103"/>
      <c r="F14128" s="215"/>
    </row>
    <row r="14129" spans="2:6">
      <c r="B14129" s="214"/>
      <c r="C14129" s="103"/>
      <c r="D14129" s="103"/>
      <c r="E14129" s="103"/>
      <c r="F14129" s="215"/>
    </row>
    <row r="14130" spans="2:6">
      <c r="B14130" s="214"/>
      <c r="C14130" s="103"/>
      <c r="D14130" s="103"/>
      <c r="E14130" s="103"/>
      <c r="F14130" s="215"/>
    </row>
    <row r="14131" spans="2:6">
      <c r="B14131" s="214"/>
      <c r="C14131" s="103"/>
      <c r="D14131" s="103"/>
      <c r="E14131" s="103"/>
      <c r="F14131" s="215"/>
    </row>
    <row r="14132" spans="2:6">
      <c r="B14132" s="214"/>
      <c r="C14132" s="103"/>
      <c r="D14132" s="103"/>
      <c r="E14132" s="103"/>
      <c r="F14132" s="215"/>
    </row>
    <row r="14133" spans="2:6">
      <c r="B14133" s="214"/>
      <c r="C14133" s="103"/>
      <c r="D14133" s="103"/>
      <c r="E14133" s="103"/>
      <c r="F14133" s="215"/>
    </row>
    <row r="14134" spans="2:6">
      <c r="B14134" s="214"/>
      <c r="C14134" s="103"/>
      <c r="D14134" s="103"/>
      <c r="E14134" s="103"/>
      <c r="F14134" s="215"/>
    </row>
    <row r="14135" spans="2:6">
      <c r="B14135" s="214"/>
      <c r="C14135" s="103"/>
      <c r="D14135" s="103"/>
      <c r="E14135" s="103"/>
      <c r="F14135" s="215"/>
    </row>
    <row r="14136" spans="2:6">
      <c r="B14136" s="214"/>
      <c r="C14136" s="103"/>
      <c r="D14136" s="103"/>
      <c r="E14136" s="103"/>
      <c r="F14136" s="215"/>
    </row>
    <row r="14137" spans="2:6">
      <c r="B14137" s="214"/>
      <c r="C14137" s="103"/>
      <c r="D14137" s="103"/>
      <c r="E14137" s="103"/>
      <c r="F14137" s="215"/>
    </row>
    <row r="14138" spans="2:6">
      <c r="B14138" s="214"/>
      <c r="C14138" s="103"/>
      <c r="D14138" s="103"/>
      <c r="E14138" s="103"/>
      <c r="F14138" s="215"/>
    </row>
    <row r="14139" spans="2:6">
      <c r="B14139" s="214"/>
      <c r="C14139" s="103"/>
      <c r="D14139" s="103"/>
      <c r="E14139" s="103"/>
      <c r="F14139" s="215"/>
    </row>
    <row r="14140" spans="2:6">
      <c r="B14140" s="214"/>
      <c r="C14140" s="103"/>
      <c r="D14140" s="103"/>
      <c r="E14140" s="103"/>
      <c r="F14140" s="215"/>
    </row>
    <row r="14141" spans="2:6">
      <c r="B14141" s="214"/>
      <c r="C14141" s="103"/>
      <c r="D14141" s="103"/>
      <c r="E14141" s="103"/>
      <c r="F14141" s="215"/>
    </row>
    <row r="14142" spans="2:6">
      <c r="B14142" s="214"/>
      <c r="C14142" s="103"/>
      <c r="D14142" s="103"/>
      <c r="E14142" s="103"/>
      <c r="F14142" s="215"/>
    </row>
    <row r="14143" spans="2:6">
      <c r="B14143" s="214"/>
      <c r="C14143" s="103"/>
      <c r="D14143" s="103"/>
      <c r="E14143" s="103"/>
      <c r="F14143" s="215"/>
    </row>
    <row r="14144" spans="2:6">
      <c r="B14144" s="214"/>
      <c r="C14144" s="103"/>
      <c r="D14144" s="103"/>
      <c r="E14144" s="103"/>
      <c r="F14144" s="215"/>
    </row>
    <row r="14145" spans="2:6">
      <c r="B14145" s="214"/>
      <c r="C14145" s="103"/>
      <c r="D14145" s="103"/>
      <c r="E14145" s="103"/>
      <c r="F14145" s="215"/>
    </row>
    <row r="14146" spans="2:6">
      <c r="B14146" s="214"/>
      <c r="C14146" s="103"/>
      <c r="D14146" s="103"/>
      <c r="E14146" s="103"/>
      <c r="F14146" s="215"/>
    </row>
    <row r="14147" spans="2:6">
      <c r="B14147" s="214"/>
      <c r="C14147" s="103"/>
      <c r="D14147" s="103"/>
      <c r="E14147" s="103"/>
      <c r="F14147" s="215"/>
    </row>
    <row r="14148" spans="2:6">
      <c r="B14148" s="214"/>
      <c r="C14148" s="103"/>
      <c r="D14148" s="103"/>
      <c r="E14148" s="103"/>
      <c r="F14148" s="215"/>
    </row>
    <row r="14149" spans="2:6">
      <c r="B14149" s="214"/>
      <c r="C14149" s="103"/>
      <c r="D14149" s="103"/>
      <c r="E14149" s="103"/>
      <c r="F14149" s="215"/>
    </row>
    <row r="14150" spans="2:6">
      <c r="B14150" s="214"/>
      <c r="C14150" s="103"/>
      <c r="D14150" s="103"/>
      <c r="E14150" s="103"/>
      <c r="F14150" s="215"/>
    </row>
    <row r="14151" spans="2:6">
      <c r="B14151" s="214"/>
      <c r="C14151" s="103"/>
      <c r="D14151" s="103"/>
      <c r="E14151" s="103"/>
      <c r="F14151" s="215"/>
    </row>
    <row r="14152" spans="2:6">
      <c r="B14152" s="214"/>
      <c r="C14152" s="103"/>
      <c r="D14152" s="103"/>
      <c r="E14152" s="103"/>
      <c r="F14152" s="215"/>
    </row>
    <row r="14153" spans="2:6">
      <c r="B14153" s="214"/>
      <c r="C14153" s="103"/>
      <c r="D14153" s="103"/>
      <c r="E14153" s="103"/>
      <c r="F14153" s="215"/>
    </row>
    <row r="14154" spans="2:6">
      <c r="B14154" s="214"/>
      <c r="C14154" s="103"/>
      <c r="D14154" s="103"/>
      <c r="E14154" s="103"/>
      <c r="F14154" s="215"/>
    </row>
    <row r="14155" spans="2:6">
      <c r="B14155" s="214"/>
      <c r="C14155" s="103"/>
      <c r="D14155" s="103"/>
      <c r="E14155" s="103"/>
      <c r="F14155" s="215"/>
    </row>
    <row r="14156" spans="2:6">
      <c r="B14156" s="214"/>
      <c r="C14156" s="103"/>
      <c r="D14156" s="103"/>
      <c r="E14156" s="103"/>
      <c r="F14156" s="215"/>
    </row>
    <row r="14157" spans="2:6">
      <c r="B14157" s="214"/>
      <c r="C14157" s="103"/>
      <c r="D14157" s="103"/>
      <c r="E14157" s="103"/>
      <c r="F14157" s="215"/>
    </row>
    <row r="14158" spans="2:6">
      <c r="B14158" s="214"/>
      <c r="C14158" s="103"/>
      <c r="D14158" s="103"/>
      <c r="E14158" s="103"/>
      <c r="F14158" s="215"/>
    </row>
    <row r="14159" spans="2:6">
      <c r="B14159" s="214"/>
      <c r="C14159" s="103"/>
      <c r="D14159" s="103"/>
      <c r="E14159" s="103"/>
      <c r="F14159" s="215"/>
    </row>
    <row r="14160" spans="2:6">
      <c r="B14160" s="214"/>
      <c r="C14160" s="103"/>
      <c r="D14160" s="103"/>
      <c r="E14160" s="103"/>
      <c r="F14160" s="215"/>
    </row>
    <row r="14161" spans="2:6">
      <c r="B14161" s="214"/>
      <c r="C14161" s="103"/>
      <c r="D14161" s="103"/>
      <c r="E14161" s="103"/>
      <c r="F14161" s="215"/>
    </row>
    <row r="14162" spans="2:6">
      <c r="B14162" s="214"/>
      <c r="C14162" s="103"/>
      <c r="D14162" s="103"/>
      <c r="E14162" s="103"/>
      <c r="F14162" s="215"/>
    </row>
    <row r="14163" spans="2:6">
      <c r="B14163" s="214"/>
      <c r="C14163" s="103"/>
      <c r="D14163" s="103"/>
      <c r="E14163" s="103"/>
      <c r="F14163" s="215"/>
    </row>
    <row r="14164" spans="2:6">
      <c r="B14164" s="214"/>
      <c r="C14164" s="103"/>
      <c r="D14164" s="103"/>
      <c r="E14164" s="103"/>
      <c r="F14164" s="215"/>
    </row>
    <row r="14165" spans="2:6">
      <c r="B14165" s="214"/>
      <c r="C14165" s="103"/>
      <c r="D14165" s="103"/>
      <c r="E14165" s="103"/>
      <c r="F14165" s="215"/>
    </row>
    <row r="14166" spans="2:6">
      <c r="B14166" s="214"/>
      <c r="C14166" s="103"/>
      <c r="D14166" s="103"/>
      <c r="E14166" s="103"/>
      <c r="F14166" s="215"/>
    </row>
    <row r="14167" spans="2:6">
      <c r="B14167" s="214"/>
      <c r="C14167" s="103"/>
      <c r="D14167" s="103"/>
      <c r="E14167" s="103"/>
      <c r="F14167" s="215"/>
    </row>
    <row r="14168" spans="2:6">
      <c r="B14168" s="214"/>
      <c r="C14168" s="103"/>
      <c r="D14168" s="103"/>
      <c r="E14168" s="103"/>
      <c r="F14168" s="215"/>
    </row>
    <row r="14169" spans="2:6">
      <c r="B14169" s="214"/>
      <c r="C14169" s="103"/>
      <c r="D14169" s="103"/>
      <c r="E14169" s="103"/>
      <c r="F14169" s="215"/>
    </row>
    <row r="14170" spans="2:6">
      <c r="B14170" s="214"/>
      <c r="C14170" s="103"/>
      <c r="D14170" s="103"/>
      <c r="E14170" s="103"/>
      <c r="F14170" s="215"/>
    </row>
    <row r="14171" spans="2:6">
      <c r="B14171" s="214"/>
      <c r="C14171" s="103"/>
      <c r="D14171" s="103"/>
      <c r="E14171" s="103"/>
      <c r="F14171" s="215"/>
    </row>
    <row r="14172" spans="2:6">
      <c r="B14172" s="214"/>
      <c r="C14172" s="103"/>
      <c r="D14172" s="103"/>
      <c r="E14172" s="103"/>
      <c r="F14172" s="215"/>
    </row>
    <row r="14173" spans="2:6">
      <c r="B14173" s="214"/>
      <c r="C14173" s="103"/>
      <c r="D14173" s="103"/>
      <c r="E14173" s="103"/>
      <c r="F14173" s="215"/>
    </row>
    <row r="14174" spans="2:6">
      <c r="B14174" s="214"/>
      <c r="C14174" s="103"/>
      <c r="D14174" s="103"/>
      <c r="E14174" s="103"/>
      <c r="F14174" s="215"/>
    </row>
    <row r="14175" spans="2:6">
      <c r="B14175" s="214"/>
      <c r="C14175" s="103"/>
      <c r="D14175" s="103"/>
      <c r="E14175" s="103"/>
      <c r="F14175" s="215"/>
    </row>
    <row r="14176" spans="2:6">
      <c r="B14176" s="214"/>
      <c r="C14176" s="103"/>
      <c r="D14176" s="103"/>
      <c r="E14176" s="103"/>
      <c r="F14176" s="215"/>
    </row>
    <row r="14177" spans="2:6">
      <c r="B14177" s="214"/>
      <c r="C14177" s="103"/>
      <c r="D14177" s="103"/>
      <c r="E14177" s="103"/>
      <c r="F14177" s="215"/>
    </row>
    <row r="14178" spans="2:6">
      <c r="B14178" s="214"/>
      <c r="C14178" s="103"/>
      <c r="D14178" s="103"/>
      <c r="E14178" s="103"/>
      <c r="F14178" s="215"/>
    </row>
    <row r="14179" spans="2:6">
      <c r="B14179" s="214"/>
      <c r="C14179" s="103"/>
      <c r="D14179" s="103"/>
      <c r="E14179" s="103"/>
      <c r="F14179" s="215"/>
    </row>
    <row r="14180" spans="2:6">
      <c r="B14180" s="214"/>
      <c r="C14180" s="103"/>
      <c r="D14180" s="103"/>
      <c r="E14180" s="103"/>
      <c r="F14180" s="215"/>
    </row>
    <row r="14181" spans="2:6">
      <c r="B14181" s="214"/>
      <c r="C14181" s="103"/>
      <c r="D14181" s="103"/>
      <c r="E14181" s="103"/>
      <c r="F14181" s="215"/>
    </row>
    <row r="14182" spans="2:6">
      <c r="B14182" s="214"/>
      <c r="C14182" s="103"/>
      <c r="D14182" s="103"/>
      <c r="E14182" s="103"/>
      <c r="F14182" s="215"/>
    </row>
    <row r="14183" spans="2:6">
      <c r="B14183" s="214"/>
      <c r="C14183" s="103"/>
      <c r="D14183" s="103"/>
      <c r="E14183" s="103"/>
      <c r="F14183" s="215"/>
    </row>
    <row r="14184" spans="2:6">
      <c r="B14184" s="214"/>
      <c r="C14184" s="103"/>
      <c r="D14184" s="103"/>
      <c r="E14184" s="103"/>
      <c r="F14184" s="215"/>
    </row>
    <row r="14185" spans="2:6">
      <c r="B14185" s="214"/>
      <c r="C14185" s="103"/>
      <c r="D14185" s="103"/>
      <c r="E14185" s="103"/>
      <c r="F14185" s="215"/>
    </row>
    <row r="14186" spans="2:6">
      <c r="B14186" s="214"/>
      <c r="C14186" s="103"/>
      <c r="D14186" s="103"/>
      <c r="E14186" s="103"/>
      <c r="F14186" s="215"/>
    </row>
    <row r="14187" spans="2:6">
      <c r="B14187" s="214"/>
      <c r="C14187" s="103"/>
      <c r="D14187" s="103"/>
      <c r="E14187" s="103"/>
      <c r="F14187" s="215"/>
    </row>
    <row r="14188" spans="2:6">
      <c r="B14188" s="214"/>
      <c r="C14188" s="103"/>
      <c r="D14188" s="103"/>
      <c r="E14188" s="103"/>
      <c r="F14188" s="215"/>
    </row>
    <row r="14189" spans="2:6">
      <c r="B14189" s="214"/>
      <c r="C14189" s="103"/>
      <c r="D14189" s="103"/>
      <c r="E14189" s="103"/>
      <c r="F14189" s="215"/>
    </row>
    <row r="14190" spans="2:6">
      <c r="B14190" s="214"/>
      <c r="C14190" s="103"/>
      <c r="D14190" s="103"/>
      <c r="E14190" s="103"/>
      <c r="F14190" s="215"/>
    </row>
    <row r="14191" spans="2:6">
      <c r="B14191" s="214"/>
      <c r="C14191" s="103"/>
      <c r="D14191" s="103"/>
      <c r="E14191" s="103"/>
      <c r="F14191" s="215"/>
    </row>
    <row r="14192" spans="2:6">
      <c r="B14192" s="214"/>
      <c r="C14192" s="103"/>
      <c r="D14192" s="103"/>
      <c r="E14192" s="103"/>
      <c r="F14192" s="215"/>
    </row>
    <row r="14193" spans="2:6">
      <c r="B14193" s="214"/>
      <c r="C14193" s="103"/>
      <c r="D14193" s="103"/>
      <c r="E14193" s="103"/>
      <c r="F14193" s="215"/>
    </row>
    <row r="14194" spans="2:6">
      <c r="B14194" s="214"/>
      <c r="C14194" s="103"/>
      <c r="D14194" s="103"/>
      <c r="E14194" s="103"/>
      <c r="F14194" s="215"/>
    </row>
    <row r="14195" spans="2:6">
      <c r="B14195" s="214"/>
      <c r="C14195" s="103"/>
      <c r="D14195" s="103"/>
      <c r="E14195" s="103"/>
      <c r="F14195" s="215"/>
    </row>
    <row r="14196" spans="2:6">
      <c r="B14196" s="214"/>
      <c r="C14196" s="103"/>
      <c r="D14196" s="103"/>
      <c r="E14196" s="103"/>
      <c r="F14196" s="215"/>
    </row>
    <row r="14197" spans="2:6">
      <c r="B14197" s="214"/>
      <c r="C14197" s="103"/>
      <c r="D14197" s="103"/>
      <c r="E14197" s="103"/>
      <c r="F14197" s="215"/>
    </row>
    <row r="14198" spans="2:6">
      <c r="B14198" s="214"/>
      <c r="C14198" s="103"/>
      <c r="D14198" s="103"/>
      <c r="E14198" s="103"/>
      <c r="F14198" s="215"/>
    </row>
    <row r="14199" spans="2:6">
      <c r="B14199" s="214"/>
      <c r="C14199" s="103"/>
      <c r="D14199" s="103"/>
      <c r="E14199" s="103"/>
      <c r="F14199" s="215"/>
    </row>
    <row r="14200" spans="2:6">
      <c r="B14200" s="214"/>
      <c r="C14200" s="103"/>
      <c r="D14200" s="103"/>
      <c r="E14200" s="103"/>
      <c r="F14200" s="215"/>
    </row>
    <row r="14201" spans="2:6">
      <c r="B14201" s="214"/>
      <c r="C14201" s="103"/>
      <c r="D14201" s="103"/>
      <c r="E14201" s="103"/>
      <c r="F14201" s="215"/>
    </row>
    <row r="14202" spans="2:6">
      <c r="B14202" s="214"/>
      <c r="C14202" s="103"/>
      <c r="D14202" s="103"/>
      <c r="E14202" s="103"/>
      <c r="F14202" s="215"/>
    </row>
    <row r="14203" spans="2:6">
      <c r="B14203" s="214"/>
      <c r="C14203" s="103"/>
      <c r="D14203" s="103"/>
      <c r="E14203" s="103"/>
      <c r="F14203" s="215"/>
    </row>
    <row r="14204" spans="2:6">
      <c r="B14204" s="214"/>
      <c r="C14204" s="103"/>
      <c r="D14204" s="103"/>
      <c r="E14204" s="103"/>
      <c r="F14204" s="215"/>
    </row>
    <row r="14205" spans="2:6">
      <c r="B14205" s="214"/>
      <c r="C14205" s="103"/>
      <c r="D14205" s="103"/>
      <c r="E14205" s="103"/>
      <c r="F14205" s="215"/>
    </row>
    <row r="14206" spans="2:6">
      <c r="B14206" s="214"/>
      <c r="C14206" s="103"/>
      <c r="D14206" s="103"/>
      <c r="E14206" s="103"/>
      <c r="F14206" s="215"/>
    </row>
    <row r="14207" spans="2:6">
      <c r="B14207" s="214"/>
      <c r="C14207" s="103"/>
      <c r="D14207" s="103"/>
      <c r="E14207" s="103"/>
      <c r="F14207" s="215"/>
    </row>
    <row r="14208" spans="2:6">
      <c r="B14208" s="214"/>
      <c r="C14208" s="103"/>
      <c r="D14208" s="103"/>
      <c r="E14208" s="103"/>
      <c r="F14208" s="215"/>
    </row>
    <row r="14209" spans="2:6">
      <c r="B14209" s="214"/>
      <c r="C14209" s="103"/>
      <c r="D14209" s="103"/>
      <c r="E14209" s="103"/>
      <c r="F14209" s="215"/>
    </row>
    <row r="14210" spans="2:6">
      <c r="B14210" s="214"/>
      <c r="C14210" s="103"/>
      <c r="D14210" s="103"/>
      <c r="E14210" s="103"/>
      <c r="F14210" s="215"/>
    </row>
    <row r="14211" spans="2:6">
      <c r="B14211" s="214"/>
      <c r="C14211" s="103"/>
      <c r="D14211" s="103"/>
      <c r="E14211" s="103"/>
      <c r="F14211" s="215"/>
    </row>
    <row r="14212" spans="2:6">
      <c r="B14212" s="214"/>
      <c r="C14212" s="103"/>
      <c r="D14212" s="103"/>
      <c r="E14212" s="103"/>
      <c r="F14212" s="215"/>
    </row>
    <row r="14213" spans="2:6">
      <c r="B14213" s="214"/>
      <c r="C14213" s="103"/>
      <c r="D14213" s="103"/>
      <c r="E14213" s="103"/>
      <c r="F14213" s="215"/>
    </row>
    <row r="14214" spans="2:6">
      <c r="B14214" s="214"/>
      <c r="C14214" s="103"/>
      <c r="D14214" s="103"/>
      <c r="E14214" s="103"/>
      <c r="F14214" s="215"/>
    </row>
    <row r="14215" spans="2:6">
      <c r="B14215" s="214"/>
      <c r="C14215" s="103"/>
      <c r="D14215" s="103"/>
      <c r="E14215" s="103"/>
      <c r="F14215" s="215"/>
    </row>
    <row r="14216" spans="2:6">
      <c r="B14216" s="214"/>
      <c r="C14216" s="103"/>
      <c r="D14216" s="103"/>
      <c r="E14216" s="103"/>
      <c r="F14216" s="215"/>
    </row>
    <row r="14217" spans="2:6">
      <c r="B14217" s="214"/>
      <c r="C14217" s="103"/>
      <c r="D14217" s="103"/>
      <c r="E14217" s="103"/>
      <c r="F14217" s="215"/>
    </row>
    <row r="14218" spans="2:6">
      <c r="B14218" s="214"/>
      <c r="C14218" s="103"/>
      <c r="D14218" s="103"/>
      <c r="E14218" s="103"/>
      <c r="F14218" s="215"/>
    </row>
    <row r="14219" spans="2:6">
      <c r="B14219" s="214"/>
      <c r="C14219" s="103"/>
      <c r="D14219" s="103"/>
      <c r="E14219" s="103"/>
      <c r="F14219" s="215"/>
    </row>
    <row r="14220" spans="2:6">
      <c r="B14220" s="214"/>
      <c r="C14220" s="103"/>
      <c r="D14220" s="103"/>
      <c r="E14220" s="103"/>
      <c r="F14220" s="215"/>
    </row>
    <row r="14221" spans="2:6">
      <c r="B14221" s="214"/>
      <c r="C14221" s="103"/>
      <c r="D14221" s="103"/>
      <c r="E14221" s="103"/>
      <c r="F14221" s="215"/>
    </row>
    <row r="14222" spans="2:6">
      <c r="B14222" s="214"/>
      <c r="C14222" s="103"/>
      <c r="D14222" s="103"/>
      <c r="E14222" s="103"/>
      <c r="F14222" s="215"/>
    </row>
    <row r="14223" spans="2:6">
      <c r="B14223" s="214"/>
      <c r="C14223" s="103"/>
      <c r="D14223" s="103"/>
      <c r="E14223" s="103"/>
      <c r="F14223" s="215"/>
    </row>
    <row r="14224" spans="2:6">
      <c r="B14224" s="214"/>
      <c r="C14224" s="103"/>
      <c r="D14224" s="103"/>
      <c r="E14224" s="103"/>
      <c r="F14224" s="215"/>
    </row>
    <row r="14225" spans="2:6">
      <c r="B14225" s="214"/>
      <c r="C14225" s="103"/>
      <c r="D14225" s="103"/>
      <c r="E14225" s="103"/>
      <c r="F14225" s="215"/>
    </row>
    <row r="14226" spans="2:6">
      <c r="B14226" s="214"/>
      <c r="C14226" s="103"/>
      <c r="D14226" s="103"/>
      <c r="E14226" s="103"/>
      <c r="F14226" s="215"/>
    </row>
    <row r="14227" spans="2:6">
      <c r="B14227" s="214"/>
      <c r="C14227" s="103"/>
      <c r="D14227" s="103"/>
      <c r="E14227" s="103"/>
      <c r="F14227" s="215"/>
    </row>
    <row r="14228" spans="2:6">
      <c r="B14228" s="214"/>
      <c r="C14228" s="103"/>
      <c r="D14228" s="103"/>
      <c r="E14228" s="103"/>
      <c r="F14228" s="215"/>
    </row>
    <row r="14229" spans="2:6">
      <c r="B14229" s="214"/>
      <c r="C14229" s="103"/>
      <c r="D14229" s="103"/>
      <c r="E14229" s="103"/>
      <c r="F14229" s="215"/>
    </row>
    <row r="14230" spans="2:6">
      <c r="B14230" s="214"/>
      <c r="C14230" s="103"/>
      <c r="D14230" s="103"/>
      <c r="E14230" s="103"/>
      <c r="F14230" s="215"/>
    </row>
    <row r="14231" spans="2:6">
      <c r="B14231" s="214"/>
      <c r="C14231" s="103"/>
      <c r="D14231" s="103"/>
      <c r="E14231" s="103"/>
      <c r="F14231" s="215"/>
    </row>
    <row r="14232" spans="2:6">
      <c r="B14232" s="214"/>
      <c r="C14232" s="103"/>
      <c r="D14232" s="103"/>
      <c r="E14232" s="103"/>
      <c r="F14232" s="215"/>
    </row>
    <row r="14233" spans="2:6">
      <c r="B14233" s="214"/>
      <c r="C14233" s="103"/>
      <c r="D14233" s="103"/>
      <c r="E14233" s="103"/>
      <c r="F14233" s="215"/>
    </row>
    <row r="14234" spans="2:6">
      <c r="B14234" s="214"/>
      <c r="C14234" s="103"/>
      <c r="D14234" s="103"/>
      <c r="E14234" s="103"/>
      <c r="F14234" s="215"/>
    </row>
    <row r="14235" spans="2:6">
      <c r="B14235" s="214"/>
      <c r="C14235" s="103"/>
      <c r="D14235" s="103"/>
      <c r="E14235" s="103"/>
      <c r="F14235" s="215"/>
    </row>
    <row r="14236" spans="2:6">
      <c r="B14236" s="214"/>
      <c r="C14236" s="103"/>
      <c r="D14236" s="103"/>
      <c r="E14236" s="103"/>
      <c r="F14236" s="215"/>
    </row>
    <row r="14237" spans="2:6">
      <c r="B14237" s="214"/>
      <c r="C14237" s="103"/>
      <c r="D14237" s="103"/>
      <c r="E14237" s="103"/>
      <c r="F14237" s="215"/>
    </row>
    <row r="14238" spans="2:6">
      <c r="B14238" s="214"/>
      <c r="C14238" s="103"/>
      <c r="D14238" s="103"/>
      <c r="E14238" s="103"/>
      <c r="F14238" s="215"/>
    </row>
    <row r="14239" spans="2:6">
      <c r="B14239" s="214"/>
      <c r="C14239" s="103"/>
      <c r="D14239" s="103"/>
      <c r="E14239" s="103"/>
      <c r="F14239" s="215"/>
    </row>
    <row r="14240" spans="2:6">
      <c r="B14240" s="214"/>
      <c r="C14240" s="103"/>
      <c r="D14240" s="103"/>
      <c r="E14240" s="103"/>
      <c r="F14240" s="215"/>
    </row>
    <row r="14241" spans="2:6">
      <c r="B14241" s="214"/>
      <c r="C14241" s="103"/>
      <c r="D14241" s="103"/>
      <c r="E14241" s="103"/>
      <c r="F14241" s="215"/>
    </row>
    <row r="14242" spans="2:6">
      <c r="B14242" s="214"/>
      <c r="C14242" s="103"/>
      <c r="D14242" s="103"/>
      <c r="E14242" s="103"/>
      <c r="F14242" s="215"/>
    </row>
    <row r="14243" spans="2:6">
      <c r="B14243" s="214"/>
      <c r="C14243" s="103"/>
      <c r="D14243" s="103"/>
      <c r="E14243" s="103"/>
      <c r="F14243" s="215"/>
    </row>
    <row r="14244" spans="2:6">
      <c r="B14244" s="214"/>
      <c r="C14244" s="103"/>
      <c r="D14244" s="103"/>
      <c r="E14244" s="103"/>
      <c r="F14244" s="215"/>
    </row>
    <row r="14245" spans="2:6">
      <c r="B14245" s="214"/>
      <c r="C14245" s="103"/>
      <c r="D14245" s="103"/>
      <c r="E14245" s="103"/>
      <c r="F14245" s="215"/>
    </row>
    <row r="14246" spans="2:6">
      <c r="B14246" s="214"/>
      <c r="C14246" s="103"/>
      <c r="D14246" s="103"/>
      <c r="E14246" s="103"/>
      <c r="F14246" s="215"/>
    </row>
    <row r="14247" spans="2:6">
      <c r="B14247" s="214"/>
      <c r="C14247" s="103"/>
      <c r="D14247" s="103"/>
      <c r="E14247" s="103"/>
      <c r="F14247" s="215"/>
    </row>
    <row r="14248" spans="2:6">
      <c r="B14248" s="214"/>
      <c r="C14248" s="103"/>
      <c r="D14248" s="103"/>
      <c r="E14248" s="103"/>
      <c r="F14248" s="215"/>
    </row>
    <row r="14249" spans="2:6">
      <c r="B14249" s="214"/>
      <c r="C14249" s="103"/>
      <c r="D14249" s="103"/>
      <c r="E14249" s="103"/>
      <c r="F14249" s="215"/>
    </row>
    <row r="14250" spans="2:6">
      <c r="B14250" s="214"/>
      <c r="C14250" s="103"/>
      <c r="D14250" s="103"/>
      <c r="E14250" s="103"/>
      <c r="F14250" s="215"/>
    </row>
    <row r="14251" spans="2:6">
      <c r="B14251" s="214"/>
      <c r="C14251" s="103"/>
      <c r="D14251" s="103"/>
      <c r="E14251" s="103"/>
      <c r="F14251" s="215"/>
    </row>
    <row r="14252" spans="2:6">
      <c r="B14252" s="214"/>
      <c r="C14252" s="103"/>
      <c r="D14252" s="103"/>
      <c r="E14252" s="103"/>
      <c r="F14252" s="215"/>
    </row>
    <row r="14253" spans="2:6">
      <c r="B14253" s="214"/>
      <c r="C14253" s="103"/>
      <c r="D14253" s="103"/>
      <c r="E14253" s="103"/>
      <c r="F14253" s="215"/>
    </row>
    <row r="14254" spans="2:6">
      <c r="B14254" s="214"/>
      <c r="C14254" s="103"/>
      <c r="D14254" s="103"/>
      <c r="E14254" s="103"/>
      <c r="F14254" s="215"/>
    </row>
    <row r="14255" spans="2:6">
      <c r="B14255" s="214"/>
      <c r="C14255" s="103"/>
      <c r="D14255" s="103"/>
      <c r="E14255" s="103"/>
      <c r="F14255" s="215"/>
    </row>
    <row r="14256" spans="2:6">
      <c r="B14256" s="214"/>
      <c r="C14256" s="103"/>
      <c r="D14256" s="103"/>
      <c r="E14256" s="103"/>
      <c r="F14256" s="215"/>
    </row>
    <row r="14257" spans="2:6">
      <c r="B14257" s="214"/>
      <c r="C14257" s="103"/>
      <c r="D14257" s="103"/>
      <c r="E14257" s="103"/>
      <c r="F14257" s="215"/>
    </row>
    <row r="14258" spans="2:6">
      <c r="B14258" s="214"/>
      <c r="C14258" s="103"/>
      <c r="D14258" s="103"/>
      <c r="E14258" s="103"/>
      <c r="F14258" s="215"/>
    </row>
    <row r="14259" spans="2:6">
      <c r="B14259" s="214"/>
      <c r="C14259" s="103"/>
      <c r="D14259" s="103"/>
      <c r="E14259" s="103"/>
      <c r="F14259" s="215"/>
    </row>
    <row r="14260" spans="2:6">
      <c r="B14260" s="214"/>
      <c r="C14260" s="103"/>
      <c r="D14260" s="103"/>
      <c r="E14260" s="103"/>
      <c r="F14260" s="215"/>
    </row>
    <row r="14261" spans="2:6">
      <c r="B14261" s="214"/>
      <c r="C14261" s="103"/>
      <c r="D14261" s="103"/>
      <c r="E14261" s="103"/>
      <c r="F14261" s="215"/>
    </row>
    <row r="14262" spans="2:6">
      <c r="B14262" s="214"/>
      <c r="C14262" s="103"/>
      <c r="D14262" s="103"/>
      <c r="E14262" s="103"/>
      <c r="F14262" s="215"/>
    </row>
    <row r="14263" spans="2:6">
      <c r="B14263" s="214"/>
      <c r="C14263" s="103"/>
      <c r="D14263" s="103"/>
      <c r="E14263" s="103"/>
      <c r="F14263" s="215"/>
    </row>
    <row r="14264" spans="2:6">
      <c r="B14264" s="214"/>
      <c r="C14264" s="103"/>
      <c r="D14264" s="103"/>
      <c r="E14264" s="103"/>
      <c r="F14264" s="215"/>
    </row>
    <row r="14265" spans="2:6">
      <c r="B14265" s="214"/>
      <c r="C14265" s="103"/>
      <c r="D14265" s="103"/>
      <c r="E14265" s="103"/>
      <c r="F14265" s="215"/>
    </row>
    <row r="14266" spans="2:6">
      <c r="B14266" s="214"/>
      <c r="C14266" s="103"/>
      <c r="D14266" s="103"/>
      <c r="E14266" s="103"/>
      <c r="F14266" s="215"/>
    </row>
    <row r="14267" spans="2:6">
      <c r="B14267" s="214"/>
      <c r="C14267" s="103"/>
      <c r="D14267" s="103"/>
      <c r="E14267" s="103"/>
      <c r="F14267" s="215"/>
    </row>
    <row r="14268" spans="2:6">
      <c r="B14268" s="214"/>
      <c r="C14268" s="103"/>
      <c r="D14268" s="103"/>
      <c r="E14268" s="103"/>
      <c r="F14268" s="215"/>
    </row>
    <row r="14269" spans="2:6">
      <c r="B14269" s="214"/>
      <c r="C14269" s="103"/>
      <c r="D14269" s="103"/>
      <c r="E14269" s="103"/>
      <c r="F14269" s="215"/>
    </row>
    <row r="14270" spans="2:6">
      <c r="B14270" s="214"/>
      <c r="C14270" s="103"/>
      <c r="D14270" s="103"/>
      <c r="E14270" s="103"/>
      <c r="F14270" s="215"/>
    </row>
    <row r="14271" spans="2:6">
      <c r="B14271" s="214"/>
      <c r="C14271" s="103"/>
      <c r="D14271" s="103"/>
      <c r="E14271" s="103"/>
      <c r="F14271" s="215"/>
    </row>
    <row r="14272" spans="2:6">
      <c r="B14272" s="214"/>
      <c r="C14272" s="103"/>
      <c r="D14272" s="103"/>
      <c r="E14272" s="103"/>
      <c r="F14272" s="215"/>
    </row>
    <row r="14273" spans="2:6">
      <c r="B14273" s="214"/>
      <c r="C14273" s="103"/>
      <c r="D14273" s="103"/>
      <c r="E14273" s="103"/>
      <c r="F14273" s="215"/>
    </row>
    <row r="14274" spans="2:6">
      <c r="B14274" s="214"/>
      <c r="C14274" s="103"/>
      <c r="D14274" s="103"/>
      <c r="E14274" s="103"/>
      <c r="F14274" s="215"/>
    </row>
    <row r="14275" spans="2:6">
      <c r="B14275" s="214"/>
      <c r="C14275" s="103"/>
      <c r="D14275" s="103"/>
      <c r="E14275" s="103"/>
      <c r="F14275" s="215"/>
    </row>
    <row r="14276" spans="2:6">
      <c r="B14276" s="214"/>
      <c r="C14276" s="103"/>
      <c r="D14276" s="103"/>
      <c r="E14276" s="103"/>
      <c r="F14276" s="215"/>
    </row>
    <row r="14277" spans="2:6">
      <c r="B14277" s="214"/>
      <c r="C14277" s="103"/>
      <c r="D14277" s="103"/>
      <c r="E14277" s="103"/>
      <c r="F14277" s="215"/>
    </row>
    <row r="14278" spans="2:6">
      <c r="B14278" s="214"/>
      <c r="C14278" s="103"/>
      <c r="D14278" s="103"/>
      <c r="E14278" s="103"/>
      <c r="F14278" s="215"/>
    </row>
    <row r="14279" spans="2:6">
      <c r="B14279" s="214"/>
      <c r="C14279" s="103"/>
      <c r="D14279" s="103"/>
      <c r="E14279" s="103"/>
      <c r="F14279" s="215"/>
    </row>
    <row r="14280" spans="2:6">
      <c r="B14280" s="214"/>
      <c r="C14280" s="103"/>
      <c r="D14280" s="103"/>
      <c r="E14280" s="103"/>
      <c r="F14280" s="215"/>
    </row>
    <row r="14281" spans="2:6">
      <c r="B14281" s="214"/>
      <c r="C14281" s="103"/>
      <c r="D14281" s="103"/>
      <c r="E14281" s="103"/>
      <c r="F14281" s="215"/>
    </row>
    <row r="14282" spans="2:6">
      <c r="B14282" s="214"/>
      <c r="C14282" s="103"/>
      <c r="D14282" s="103"/>
      <c r="E14282" s="103"/>
      <c r="F14282" s="215"/>
    </row>
    <row r="14283" spans="2:6">
      <c r="B14283" s="214"/>
      <c r="C14283" s="103"/>
      <c r="D14283" s="103"/>
      <c r="E14283" s="103"/>
      <c r="F14283" s="215"/>
    </row>
    <row r="14284" spans="2:6">
      <c r="B14284" s="214"/>
      <c r="C14284" s="103"/>
      <c r="D14284" s="103"/>
      <c r="E14284" s="103"/>
      <c r="F14284" s="215"/>
    </row>
    <row r="14285" spans="2:6">
      <c r="B14285" s="214"/>
      <c r="C14285" s="103"/>
      <c r="D14285" s="103"/>
      <c r="E14285" s="103"/>
      <c r="F14285" s="215"/>
    </row>
    <row r="14286" spans="2:6">
      <c r="B14286" s="214"/>
      <c r="C14286" s="103"/>
      <c r="D14286" s="103"/>
      <c r="E14286" s="103"/>
      <c r="F14286" s="215"/>
    </row>
    <row r="14287" spans="2:6">
      <c r="B14287" s="214"/>
      <c r="C14287" s="103"/>
      <c r="D14287" s="103"/>
      <c r="E14287" s="103"/>
      <c r="F14287" s="215"/>
    </row>
    <row r="14288" spans="2:6">
      <c r="B14288" s="214"/>
      <c r="C14288" s="103"/>
      <c r="D14288" s="103"/>
      <c r="E14288" s="103"/>
      <c r="F14288" s="215"/>
    </row>
    <row r="14289" spans="2:6">
      <c r="B14289" s="214"/>
      <c r="C14289" s="103"/>
      <c r="D14289" s="103"/>
      <c r="E14289" s="103"/>
      <c r="F14289" s="215"/>
    </row>
    <row r="14290" spans="2:6">
      <c r="B14290" s="214"/>
      <c r="C14290" s="103"/>
      <c r="D14290" s="103"/>
      <c r="E14290" s="103"/>
      <c r="F14290" s="215"/>
    </row>
    <row r="14291" spans="2:6">
      <c r="B14291" s="214"/>
      <c r="C14291" s="103"/>
      <c r="D14291" s="103"/>
      <c r="E14291" s="103"/>
      <c r="F14291" s="215"/>
    </row>
    <row r="14292" spans="2:6">
      <c r="B14292" s="214"/>
      <c r="C14292" s="103"/>
      <c r="D14292" s="103"/>
      <c r="E14292" s="103"/>
      <c r="F14292" s="215"/>
    </row>
    <row r="14293" spans="2:6">
      <c r="B14293" s="214"/>
      <c r="C14293" s="103"/>
      <c r="D14293" s="103"/>
      <c r="E14293" s="103"/>
      <c r="F14293" s="215"/>
    </row>
    <row r="14294" spans="2:6">
      <c r="B14294" s="214"/>
      <c r="C14294" s="103"/>
      <c r="D14294" s="103"/>
      <c r="E14294" s="103"/>
      <c r="F14294" s="215"/>
    </row>
    <row r="14295" spans="2:6">
      <c r="B14295" s="214"/>
      <c r="C14295" s="103"/>
      <c r="D14295" s="103"/>
      <c r="E14295" s="103"/>
      <c r="F14295" s="215"/>
    </row>
    <row r="14296" spans="2:6">
      <c r="B14296" s="214"/>
      <c r="C14296" s="103"/>
      <c r="D14296" s="103"/>
      <c r="E14296" s="103"/>
      <c r="F14296" s="215"/>
    </row>
    <row r="14297" spans="2:6">
      <c r="B14297" s="214"/>
      <c r="C14297" s="103"/>
      <c r="D14297" s="103"/>
      <c r="E14297" s="103"/>
      <c r="F14297" s="215"/>
    </row>
    <row r="14298" spans="2:6">
      <c r="B14298" s="214"/>
      <c r="C14298" s="103"/>
      <c r="D14298" s="103"/>
      <c r="E14298" s="103"/>
      <c r="F14298" s="215"/>
    </row>
    <row r="14299" spans="2:6">
      <c r="B14299" s="214"/>
      <c r="C14299" s="103"/>
      <c r="D14299" s="103"/>
      <c r="E14299" s="103"/>
      <c r="F14299" s="215"/>
    </row>
    <row r="14300" spans="2:6">
      <c r="B14300" s="214"/>
      <c r="C14300" s="103"/>
      <c r="D14300" s="103"/>
      <c r="E14300" s="103"/>
      <c r="F14300" s="215"/>
    </row>
    <row r="14301" spans="2:6">
      <c r="B14301" s="214"/>
      <c r="C14301" s="103"/>
      <c r="D14301" s="103"/>
      <c r="E14301" s="103"/>
      <c r="F14301" s="215"/>
    </row>
    <row r="14302" spans="2:6">
      <c r="B14302" s="214"/>
      <c r="C14302" s="103"/>
      <c r="D14302" s="103"/>
      <c r="E14302" s="103"/>
      <c r="F14302" s="215"/>
    </row>
    <row r="14303" spans="2:6">
      <c r="B14303" s="214"/>
      <c r="C14303" s="103"/>
      <c r="D14303" s="103"/>
      <c r="E14303" s="103"/>
      <c r="F14303" s="215"/>
    </row>
    <row r="14304" spans="2:6">
      <c r="B14304" s="214"/>
      <c r="C14304" s="103"/>
      <c r="D14304" s="103"/>
      <c r="E14304" s="103"/>
      <c r="F14304" s="215"/>
    </row>
    <row r="14305" spans="2:6">
      <c r="B14305" s="214"/>
      <c r="C14305" s="103"/>
      <c r="D14305" s="103"/>
      <c r="E14305" s="103"/>
      <c r="F14305" s="215"/>
    </row>
    <row r="14306" spans="2:6">
      <c r="B14306" s="214"/>
      <c r="C14306" s="103"/>
      <c r="D14306" s="103"/>
      <c r="E14306" s="103"/>
      <c r="F14306" s="215"/>
    </row>
    <row r="14307" spans="2:6">
      <c r="B14307" s="214"/>
      <c r="C14307" s="103"/>
      <c r="D14307" s="103"/>
      <c r="E14307" s="103"/>
      <c r="F14307" s="215"/>
    </row>
    <row r="14308" spans="2:6">
      <c r="B14308" s="214"/>
      <c r="C14308" s="103"/>
      <c r="D14308" s="103"/>
      <c r="E14308" s="103"/>
      <c r="F14308" s="215"/>
    </row>
    <row r="14309" spans="2:6">
      <c r="B14309" s="214"/>
      <c r="C14309" s="103"/>
      <c r="D14309" s="103"/>
      <c r="E14309" s="103"/>
      <c r="F14309" s="215"/>
    </row>
    <row r="14310" spans="2:6">
      <c r="B14310" s="214"/>
      <c r="C14310" s="103"/>
      <c r="D14310" s="103"/>
      <c r="E14310" s="103"/>
      <c r="F14310" s="215"/>
    </row>
    <row r="14311" spans="2:6">
      <c r="B14311" s="214"/>
      <c r="C14311" s="103"/>
      <c r="D14311" s="103"/>
      <c r="E14311" s="103"/>
      <c r="F14311" s="215"/>
    </row>
    <row r="14312" spans="2:6">
      <c r="B14312" s="214"/>
      <c r="C14312" s="103"/>
      <c r="D14312" s="103"/>
      <c r="E14312" s="103"/>
      <c r="F14312" s="215"/>
    </row>
    <row r="14313" spans="2:6">
      <c r="B14313" s="214"/>
      <c r="C14313" s="103"/>
      <c r="D14313" s="103"/>
      <c r="E14313" s="103"/>
      <c r="F14313" s="215"/>
    </row>
    <row r="14314" spans="2:6">
      <c r="B14314" s="214"/>
      <c r="C14314" s="103"/>
      <c r="D14314" s="103"/>
      <c r="E14314" s="103"/>
      <c r="F14314" s="215"/>
    </row>
    <row r="14315" spans="2:6">
      <c r="B14315" s="214"/>
      <c r="C14315" s="103"/>
      <c r="D14315" s="103"/>
      <c r="E14315" s="103"/>
      <c r="F14315" s="215"/>
    </row>
    <row r="14316" spans="2:6">
      <c r="B14316" s="214"/>
      <c r="C14316" s="103"/>
      <c r="D14316" s="103"/>
      <c r="E14316" s="103"/>
      <c r="F14316" s="215"/>
    </row>
    <row r="14317" spans="2:6">
      <c r="B14317" s="214"/>
      <c r="C14317" s="103"/>
      <c r="D14317" s="103"/>
      <c r="E14317" s="103"/>
      <c r="F14317" s="215"/>
    </row>
    <row r="14318" spans="2:6">
      <c r="B14318" s="214"/>
      <c r="C14318" s="103"/>
      <c r="D14318" s="103"/>
      <c r="E14318" s="103"/>
      <c r="F14318" s="215"/>
    </row>
    <row r="14319" spans="2:6">
      <c r="B14319" s="214"/>
      <c r="C14319" s="103"/>
      <c r="D14319" s="103"/>
      <c r="E14319" s="103"/>
      <c r="F14319" s="215"/>
    </row>
    <row r="14320" spans="2:6">
      <c r="B14320" s="214"/>
      <c r="C14320" s="103"/>
      <c r="D14320" s="103"/>
      <c r="E14320" s="103"/>
      <c r="F14320" s="215"/>
    </row>
    <row r="14321" spans="2:6">
      <c r="B14321" s="214"/>
      <c r="C14321" s="103"/>
      <c r="D14321" s="103"/>
      <c r="E14321" s="103"/>
      <c r="F14321" s="215"/>
    </row>
    <row r="14322" spans="2:6">
      <c r="B14322" s="214"/>
      <c r="C14322" s="103"/>
      <c r="D14322" s="103"/>
      <c r="E14322" s="103"/>
      <c r="F14322" s="215"/>
    </row>
    <row r="14323" spans="2:6">
      <c r="B14323" s="214"/>
      <c r="C14323" s="103"/>
      <c r="D14323" s="103"/>
      <c r="E14323" s="103"/>
      <c r="F14323" s="215"/>
    </row>
    <row r="14324" spans="2:6">
      <c r="B14324" s="214"/>
      <c r="C14324" s="103"/>
      <c r="D14324" s="103"/>
      <c r="E14324" s="103"/>
      <c r="F14324" s="215"/>
    </row>
    <row r="14325" spans="2:6">
      <c r="B14325" s="214"/>
      <c r="C14325" s="103"/>
      <c r="D14325" s="103"/>
      <c r="E14325" s="103"/>
      <c r="F14325" s="215"/>
    </row>
    <row r="14326" spans="2:6">
      <c r="B14326" s="214"/>
      <c r="C14326" s="103"/>
      <c r="D14326" s="103"/>
      <c r="E14326" s="103"/>
      <c r="F14326" s="215"/>
    </row>
    <row r="14327" spans="2:6">
      <c r="B14327" s="214"/>
      <c r="C14327" s="103"/>
      <c r="D14327" s="103"/>
      <c r="E14327" s="103"/>
      <c r="F14327" s="215"/>
    </row>
    <row r="14328" spans="2:6">
      <c r="B14328" s="214"/>
      <c r="C14328" s="103"/>
      <c r="D14328" s="103"/>
      <c r="E14328" s="103"/>
      <c r="F14328" s="215"/>
    </row>
    <row r="14329" spans="2:6">
      <c r="B14329" s="214"/>
      <c r="C14329" s="103"/>
      <c r="D14329" s="103"/>
      <c r="E14329" s="103"/>
      <c r="F14329" s="215"/>
    </row>
    <row r="14330" spans="2:6">
      <c r="B14330" s="214"/>
      <c r="C14330" s="103"/>
      <c r="D14330" s="103"/>
      <c r="E14330" s="103"/>
      <c r="F14330" s="215"/>
    </row>
    <row r="14331" spans="2:6">
      <c r="B14331" s="214"/>
      <c r="C14331" s="103"/>
      <c r="D14331" s="103"/>
      <c r="E14331" s="103"/>
      <c r="F14331" s="215"/>
    </row>
    <row r="14332" spans="2:6">
      <c r="B14332" s="214"/>
      <c r="C14332" s="103"/>
      <c r="D14332" s="103"/>
      <c r="E14332" s="103"/>
      <c r="F14332" s="215"/>
    </row>
    <row r="14333" spans="2:6">
      <c r="B14333" s="214"/>
      <c r="C14333" s="103"/>
      <c r="D14333" s="103"/>
      <c r="E14333" s="103"/>
      <c r="F14333" s="215"/>
    </row>
    <row r="14334" spans="2:6">
      <c r="B14334" s="214"/>
      <c r="C14334" s="103"/>
      <c r="D14334" s="103"/>
      <c r="E14334" s="103"/>
      <c r="F14334" s="215"/>
    </row>
    <row r="14335" spans="2:6">
      <c r="B14335" s="214"/>
      <c r="C14335" s="103"/>
      <c r="D14335" s="103"/>
      <c r="E14335" s="103"/>
      <c r="F14335" s="215"/>
    </row>
    <row r="14336" spans="2:6">
      <c r="B14336" s="214"/>
      <c r="C14336" s="103"/>
      <c r="D14336" s="103"/>
      <c r="E14336" s="103"/>
      <c r="F14336" s="215"/>
    </row>
    <row r="14337" spans="2:6">
      <c r="B14337" s="214"/>
      <c r="C14337" s="103"/>
      <c r="D14337" s="103"/>
      <c r="E14337" s="103"/>
      <c r="F14337" s="215"/>
    </row>
    <row r="14338" spans="2:6">
      <c r="B14338" s="214"/>
      <c r="C14338" s="103"/>
      <c r="D14338" s="103"/>
      <c r="E14338" s="103"/>
      <c r="F14338" s="215"/>
    </row>
    <row r="14339" spans="2:6">
      <c r="B14339" s="214"/>
      <c r="C14339" s="103"/>
      <c r="D14339" s="103"/>
      <c r="E14339" s="103"/>
      <c r="F14339" s="215"/>
    </row>
    <row r="14340" spans="2:6">
      <c r="B14340" s="214"/>
      <c r="C14340" s="103"/>
      <c r="D14340" s="103"/>
      <c r="E14340" s="103"/>
      <c r="F14340" s="215"/>
    </row>
    <row r="14341" spans="2:6">
      <c r="B14341" s="214"/>
      <c r="C14341" s="103"/>
      <c r="D14341" s="103"/>
      <c r="E14341" s="103"/>
      <c r="F14341" s="215"/>
    </row>
    <row r="14342" spans="2:6">
      <c r="B14342" s="214"/>
      <c r="C14342" s="103"/>
      <c r="D14342" s="103"/>
      <c r="E14342" s="103"/>
      <c r="F14342" s="215"/>
    </row>
    <row r="14343" spans="2:6">
      <c r="B14343" s="214"/>
      <c r="C14343" s="103"/>
      <c r="D14343" s="103"/>
      <c r="E14343" s="103"/>
      <c r="F14343" s="215"/>
    </row>
    <row r="14344" spans="2:6">
      <c r="B14344" s="214"/>
      <c r="C14344" s="103"/>
      <c r="D14344" s="103"/>
      <c r="E14344" s="103"/>
      <c r="F14344" s="215"/>
    </row>
    <row r="14345" spans="2:6">
      <c r="B14345" s="214"/>
      <c r="C14345" s="103"/>
      <c r="D14345" s="103"/>
      <c r="E14345" s="103"/>
      <c r="F14345" s="215"/>
    </row>
    <row r="14346" spans="2:6">
      <c r="B14346" s="214"/>
      <c r="C14346" s="103"/>
      <c r="D14346" s="103"/>
      <c r="E14346" s="103"/>
      <c r="F14346" s="215"/>
    </row>
    <row r="14347" spans="2:6">
      <c r="B14347" s="214"/>
      <c r="C14347" s="103"/>
      <c r="D14347" s="103"/>
      <c r="E14347" s="103"/>
      <c r="F14347" s="215"/>
    </row>
    <row r="14348" spans="2:6">
      <c r="B14348" s="214"/>
      <c r="C14348" s="103"/>
      <c r="D14348" s="103"/>
      <c r="E14348" s="103"/>
      <c r="F14348" s="215"/>
    </row>
    <row r="14349" spans="2:6">
      <c r="B14349" s="214"/>
      <c r="C14349" s="103"/>
      <c r="D14349" s="103"/>
      <c r="E14349" s="103"/>
      <c r="F14349" s="215"/>
    </row>
    <row r="14350" spans="2:6">
      <c r="B14350" s="214"/>
      <c r="C14350" s="103"/>
      <c r="D14350" s="103"/>
      <c r="E14350" s="103"/>
      <c r="F14350" s="215"/>
    </row>
    <row r="14351" spans="2:6">
      <c r="B14351" s="214"/>
      <c r="C14351" s="103"/>
      <c r="D14351" s="103"/>
      <c r="E14351" s="103"/>
      <c r="F14351" s="215"/>
    </row>
    <row r="14352" spans="2:6">
      <c r="B14352" s="214"/>
      <c r="C14352" s="103"/>
      <c r="D14352" s="103"/>
      <c r="E14352" s="103"/>
      <c r="F14352" s="215"/>
    </row>
    <row r="14353" spans="2:6">
      <c r="B14353" s="214"/>
      <c r="C14353" s="103"/>
      <c r="D14353" s="103"/>
      <c r="E14353" s="103"/>
      <c r="F14353" s="215"/>
    </row>
    <row r="14354" spans="2:6">
      <c r="B14354" s="214"/>
      <c r="C14354" s="103"/>
      <c r="D14354" s="103"/>
      <c r="E14354" s="103"/>
      <c r="F14354" s="215"/>
    </row>
    <row r="14355" spans="2:6">
      <c r="B14355" s="214"/>
      <c r="C14355" s="103"/>
      <c r="D14355" s="103"/>
      <c r="E14355" s="103"/>
      <c r="F14355" s="215"/>
    </row>
    <row r="14356" spans="2:6">
      <c r="B14356" s="214"/>
      <c r="C14356" s="103"/>
      <c r="D14356" s="103"/>
      <c r="E14356" s="103"/>
      <c r="F14356" s="215"/>
    </row>
    <row r="14357" spans="2:6">
      <c r="B14357" s="214"/>
      <c r="C14357" s="103"/>
      <c r="D14357" s="103"/>
      <c r="E14357" s="103"/>
      <c r="F14357" s="215"/>
    </row>
    <row r="14358" spans="2:6">
      <c r="B14358" s="214"/>
      <c r="C14358" s="103"/>
      <c r="D14358" s="103"/>
      <c r="E14358" s="103"/>
      <c r="F14358" s="215"/>
    </row>
    <row r="14359" spans="2:6">
      <c r="B14359" s="214"/>
      <c r="C14359" s="103"/>
      <c r="D14359" s="103"/>
      <c r="E14359" s="103"/>
      <c r="F14359" s="215"/>
    </row>
    <row r="14360" spans="2:6">
      <c r="B14360" s="214"/>
      <c r="C14360" s="103"/>
      <c r="D14360" s="103"/>
      <c r="E14360" s="103"/>
      <c r="F14360" s="215"/>
    </row>
    <row r="14361" spans="2:6">
      <c r="B14361" s="214"/>
      <c r="C14361" s="103"/>
      <c r="D14361" s="103"/>
      <c r="E14361" s="103"/>
      <c r="F14361" s="215"/>
    </row>
    <row r="14362" spans="2:6">
      <c r="B14362" s="214"/>
      <c r="C14362" s="103"/>
      <c r="D14362" s="103"/>
      <c r="E14362" s="103"/>
      <c r="F14362" s="215"/>
    </row>
    <row r="14363" spans="2:6">
      <c r="B14363" s="214"/>
      <c r="C14363" s="103"/>
      <c r="D14363" s="103"/>
      <c r="E14363" s="103"/>
      <c r="F14363" s="215"/>
    </row>
    <row r="14364" spans="2:6">
      <c r="B14364" s="214"/>
      <c r="C14364" s="103"/>
      <c r="D14364" s="103"/>
      <c r="E14364" s="103"/>
      <c r="F14364" s="215"/>
    </row>
    <row r="14365" spans="2:6">
      <c r="B14365" s="214"/>
      <c r="C14365" s="103"/>
      <c r="D14365" s="103"/>
      <c r="E14365" s="103"/>
      <c r="F14365" s="215"/>
    </row>
    <row r="14366" spans="2:6">
      <c r="B14366" s="214"/>
      <c r="C14366" s="103"/>
      <c r="D14366" s="103"/>
      <c r="E14366" s="103"/>
      <c r="F14366" s="215"/>
    </row>
    <row r="14367" spans="2:6">
      <c r="B14367" s="214"/>
      <c r="C14367" s="103"/>
      <c r="D14367" s="103"/>
      <c r="E14367" s="103"/>
      <c r="F14367" s="215"/>
    </row>
    <row r="14368" spans="2:6">
      <c r="B14368" s="214"/>
      <c r="C14368" s="103"/>
      <c r="D14368" s="103"/>
      <c r="E14368" s="103"/>
      <c r="F14368" s="215"/>
    </row>
    <row r="14369" spans="2:6">
      <c r="B14369" s="214"/>
      <c r="C14369" s="103"/>
      <c r="D14369" s="103"/>
      <c r="E14369" s="103"/>
      <c r="F14369" s="215"/>
    </row>
    <row r="14370" spans="2:6">
      <c r="B14370" s="214"/>
      <c r="C14370" s="103"/>
      <c r="D14370" s="103"/>
      <c r="E14370" s="103"/>
      <c r="F14370" s="215"/>
    </row>
    <row r="14371" spans="2:6">
      <c r="B14371" s="214"/>
      <c r="C14371" s="103"/>
      <c r="D14371" s="103"/>
      <c r="E14371" s="103"/>
      <c r="F14371" s="215"/>
    </row>
    <row r="14372" spans="2:6">
      <c r="B14372" s="214"/>
      <c r="C14372" s="103"/>
      <c r="D14372" s="103"/>
      <c r="E14372" s="103"/>
      <c r="F14372" s="215"/>
    </row>
    <row r="14373" spans="2:6">
      <c r="B14373" s="214"/>
      <c r="C14373" s="103"/>
      <c r="D14373" s="103"/>
      <c r="E14373" s="103"/>
      <c r="F14373" s="215"/>
    </row>
    <row r="14374" spans="2:6">
      <c r="B14374" s="214"/>
      <c r="C14374" s="103"/>
      <c r="D14374" s="103"/>
      <c r="E14374" s="103"/>
      <c r="F14374" s="215"/>
    </row>
    <row r="14375" spans="2:6">
      <c r="B14375" s="214"/>
      <c r="C14375" s="103"/>
      <c r="D14375" s="103"/>
      <c r="E14375" s="103"/>
      <c r="F14375" s="215"/>
    </row>
    <row r="14376" spans="2:6">
      <c r="B14376" s="214"/>
      <c r="C14376" s="103"/>
      <c r="D14376" s="103"/>
      <c r="E14376" s="103"/>
      <c r="F14376" s="215"/>
    </row>
    <row r="14377" spans="2:6">
      <c r="B14377" s="214"/>
      <c r="C14377" s="103"/>
      <c r="D14377" s="103"/>
      <c r="E14377" s="103"/>
      <c r="F14377" s="215"/>
    </row>
    <row r="14378" spans="2:6">
      <c r="B14378" s="214"/>
      <c r="C14378" s="103"/>
      <c r="D14378" s="103"/>
      <c r="E14378" s="103"/>
      <c r="F14378" s="215"/>
    </row>
    <row r="14379" spans="2:6">
      <c r="B14379" s="214"/>
      <c r="C14379" s="103"/>
      <c r="D14379" s="103"/>
      <c r="E14379" s="103"/>
      <c r="F14379" s="215"/>
    </row>
    <row r="14380" spans="2:6">
      <c r="B14380" s="214"/>
      <c r="C14380" s="103"/>
      <c r="D14380" s="103"/>
      <c r="E14380" s="103"/>
      <c r="F14380" s="215"/>
    </row>
    <row r="14381" spans="2:6">
      <c r="B14381" s="214"/>
      <c r="C14381" s="103"/>
      <c r="D14381" s="103"/>
      <c r="E14381" s="103"/>
      <c r="F14381" s="215"/>
    </row>
    <row r="14382" spans="2:6">
      <c r="B14382" s="214"/>
      <c r="C14382" s="103"/>
      <c r="D14382" s="103"/>
      <c r="E14382" s="103"/>
      <c r="F14382" s="215"/>
    </row>
    <row r="14383" spans="2:6">
      <c r="B14383" s="214"/>
      <c r="C14383" s="103"/>
      <c r="D14383" s="103"/>
      <c r="E14383" s="103"/>
      <c r="F14383" s="215"/>
    </row>
    <row r="14384" spans="2:6">
      <c r="B14384" s="214"/>
      <c r="C14384" s="103"/>
      <c r="D14384" s="103"/>
      <c r="E14384" s="103"/>
      <c r="F14384" s="215"/>
    </row>
    <row r="14385" spans="2:6">
      <c r="B14385" s="214"/>
      <c r="C14385" s="103"/>
      <c r="D14385" s="103"/>
      <c r="E14385" s="103"/>
      <c r="F14385" s="215"/>
    </row>
    <row r="14386" spans="2:6">
      <c r="B14386" s="214"/>
      <c r="C14386" s="103"/>
      <c r="D14386" s="103"/>
      <c r="E14386" s="103"/>
      <c r="F14386" s="215"/>
    </row>
    <row r="14387" spans="2:6">
      <c r="B14387" s="214"/>
      <c r="C14387" s="103"/>
      <c r="D14387" s="103"/>
      <c r="E14387" s="103"/>
      <c r="F14387" s="215"/>
    </row>
    <row r="14388" spans="2:6">
      <c r="B14388" s="214"/>
      <c r="C14388" s="103"/>
      <c r="D14388" s="103"/>
      <c r="E14388" s="103"/>
      <c r="F14388" s="215"/>
    </row>
    <row r="14389" spans="2:6">
      <c r="B14389" s="214"/>
      <c r="C14389" s="103"/>
      <c r="D14389" s="103"/>
      <c r="E14389" s="103"/>
      <c r="F14389" s="215"/>
    </row>
    <row r="14390" spans="2:6">
      <c r="B14390" s="214"/>
      <c r="C14390" s="103"/>
      <c r="D14390" s="103"/>
      <c r="E14390" s="103"/>
      <c r="F14390" s="215"/>
    </row>
    <row r="14391" spans="2:6">
      <c r="B14391" s="214"/>
      <c r="C14391" s="103"/>
      <c r="D14391" s="103"/>
      <c r="E14391" s="103"/>
      <c r="F14391" s="215"/>
    </row>
    <row r="14392" spans="2:6">
      <c r="B14392" s="214"/>
      <c r="C14392" s="103"/>
      <c r="D14392" s="103"/>
      <c r="E14392" s="103"/>
      <c r="F14392" s="215"/>
    </row>
    <row r="14393" spans="2:6">
      <c r="B14393" s="214"/>
      <c r="C14393" s="103"/>
      <c r="D14393" s="103"/>
      <c r="E14393" s="103"/>
      <c r="F14393" s="215"/>
    </row>
    <row r="14394" spans="2:6">
      <c r="B14394" s="214"/>
      <c r="C14394" s="103"/>
      <c r="D14394" s="103"/>
      <c r="E14394" s="103"/>
      <c r="F14394" s="215"/>
    </row>
    <row r="14395" spans="2:6">
      <c r="B14395" s="214"/>
      <c r="C14395" s="103"/>
      <c r="D14395" s="103"/>
      <c r="E14395" s="103"/>
      <c r="F14395" s="215"/>
    </row>
    <row r="14396" spans="2:6">
      <c r="B14396" s="214"/>
      <c r="C14396" s="103"/>
      <c r="D14396" s="103"/>
      <c r="E14396" s="103"/>
      <c r="F14396" s="215"/>
    </row>
    <row r="14397" spans="2:6">
      <c r="B14397" s="214"/>
      <c r="C14397" s="103"/>
      <c r="D14397" s="103"/>
      <c r="E14397" s="103"/>
      <c r="F14397" s="215"/>
    </row>
    <row r="14398" spans="2:6">
      <c r="B14398" s="214"/>
      <c r="C14398" s="103"/>
      <c r="D14398" s="103"/>
      <c r="E14398" s="103"/>
      <c r="F14398" s="215"/>
    </row>
    <row r="14399" spans="2:6">
      <c r="B14399" s="214"/>
      <c r="C14399" s="103"/>
      <c r="D14399" s="103"/>
      <c r="E14399" s="103"/>
      <c r="F14399" s="215"/>
    </row>
    <row r="14400" spans="2:6">
      <c r="B14400" s="214"/>
      <c r="C14400" s="103"/>
      <c r="D14400" s="103"/>
      <c r="E14400" s="103"/>
      <c r="F14400" s="215"/>
    </row>
    <row r="14401" spans="2:6">
      <c r="B14401" s="214"/>
      <c r="C14401" s="103"/>
      <c r="D14401" s="103"/>
      <c r="E14401" s="103"/>
      <c r="F14401" s="215"/>
    </row>
    <row r="14402" spans="2:6">
      <c r="B14402" s="214"/>
      <c r="C14402" s="103"/>
      <c r="D14402" s="103"/>
      <c r="E14402" s="103"/>
      <c r="F14402" s="215"/>
    </row>
    <row r="14403" spans="2:6">
      <c r="B14403" s="214"/>
      <c r="C14403" s="103"/>
      <c r="D14403" s="103"/>
      <c r="E14403" s="103"/>
      <c r="F14403" s="215"/>
    </row>
    <row r="14404" spans="2:6">
      <c r="B14404" s="214"/>
      <c r="C14404" s="103"/>
      <c r="D14404" s="103"/>
      <c r="E14404" s="103"/>
      <c r="F14404" s="215"/>
    </row>
    <row r="14405" spans="2:6">
      <c r="B14405" s="214"/>
      <c r="C14405" s="103"/>
      <c r="D14405" s="103"/>
      <c r="E14405" s="103"/>
      <c r="F14405" s="215"/>
    </row>
    <row r="14406" spans="2:6">
      <c r="B14406" s="214"/>
      <c r="C14406" s="103"/>
      <c r="D14406" s="103"/>
      <c r="E14406" s="103"/>
      <c r="F14406" s="215"/>
    </row>
    <row r="14407" spans="2:6">
      <c r="B14407" s="214"/>
      <c r="C14407" s="103"/>
      <c r="D14407" s="103"/>
      <c r="E14407" s="103"/>
      <c r="F14407" s="215"/>
    </row>
    <row r="14408" spans="2:6">
      <c r="B14408" s="214"/>
      <c r="C14408" s="103"/>
      <c r="D14408" s="103"/>
      <c r="E14408" s="103"/>
      <c r="F14408" s="215"/>
    </row>
    <row r="14409" spans="2:6">
      <c r="B14409" s="214"/>
      <c r="C14409" s="103"/>
      <c r="D14409" s="103"/>
      <c r="E14409" s="103"/>
      <c r="F14409" s="215"/>
    </row>
    <row r="14410" spans="2:6">
      <c r="B14410" s="214"/>
      <c r="C14410" s="103"/>
      <c r="D14410" s="103"/>
      <c r="E14410" s="103"/>
      <c r="F14410" s="215"/>
    </row>
    <row r="14411" spans="2:6">
      <c r="B14411" s="214"/>
      <c r="C14411" s="103"/>
      <c r="D14411" s="103"/>
      <c r="E14411" s="103"/>
      <c r="F14411" s="215"/>
    </row>
    <row r="14412" spans="2:6">
      <c r="B14412" s="214"/>
      <c r="C14412" s="103"/>
      <c r="D14412" s="103"/>
      <c r="E14412" s="103"/>
      <c r="F14412" s="215"/>
    </row>
    <row r="14413" spans="2:6">
      <c r="B14413" s="214"/>
      <c r="C14413" s="103"/>
      <c r="D14413" s="103"/>
      <c r="E14413" s="103"/>
      <c r="F14413" s="215"/>
    </row>
    <row r="14414" spans="2:6">
      <c r="B14414" s="214"/>
      <c r="C14414" s="103"/>
      <c r="D14414" s="103"/>
      <c r="E14414" s="103"/>
      <c r="F14414" s="215"/>
    </row>
    <row r="14415" spans="2:6">
      <c r="B14415" s="214"/>
      <c r="C14415" s="103"/>
      <c r="D14415" s="103"/>
      <c r="E14415" s="103"/>
      <c r="F14415" s="215"/>
    </row>
    <row r="14416" spans="2:6">
      <c r="B14416" s="214"/>
      <c r="C14416" s="103"/>
      <c r="D14416" s="103"/>
      <c r="E14416" s="103"/>
      <c r="F14416" s="215"/>
    </row>
    <row r="14417" spans="2:6">
      <c r="B14417" s="214"/>
      <c r="C14417" s="103"/>
      <c r="D14417" s="103"/>
      <c r="E14417" s="103"/>
      <c r="F14417" s="215"/>
    </row>
    <row r="14418" spans="2:6">
      <c r="B14418" s="214"/>
      <c r="C14418" s="103"/>
      <c r="D14418" s="103"/>
      <c r="E14418" s="103"/>
      <c r="F14418" s="215"/>
    </row>
    <row r="14419" spans="2:6">
      <c r="B14419" s="214"/>
      <c r="C14419" s="103"/>
      <c r="D14419" s="103"/>
      <c r="E14419" s="103"/>
      <c r="F14419" s="215"/>
    </row>
    <row r="14420" spans="2:6">
      <c r="B14420" s="214"/>
      <c r="C14420" s="103"/>
      <c r="D14420" s="103"/>
      <c r="E14420" s="103"/>
      <c r="F14420" s="215"/>
    </row>
    <row r="14421" spans="2:6">
      <c r="B14421" s="214"/>
      <c r="C14421" s="103"/>
      <c r="D14421" s="103"/>
      <c r="E14421" s="103"/>
      <c r="F14421" s="215"/>
    </row>
    <row r="14422" spans="2:6">
      <c r="B14422" s="214"/>
      <c r="C14422" s="103"/>
      <c r="D14422" s="103"/>
      <c r="E14422" s="103"/>
      <c r="F14422" s="215"/>
    </row>
    <row r="14423" spans="2:6">
      <c r="B14423" s="214"/>
      <c r="C14423" s="103"/>
      <c r="D14423" s="103"/>
      <c r="E14423" s="103"/>
      <c r="F14423" s="215"/>
    </row>
    <row r="14424" spans="2:6">
      <c r="B14424" s="214"/>
      <c r="C14424" s="103"/>
      <c r="D14424" s="103"/>
      <c r="E14424" s="103"/>
      <c r="F14424" s="215"/>
    </row>
    <row r="14425" spans="2:6">
      <c r="B14425" s="214"/>
      <c r="C14425" s="103"/>
      <c r="D14425" s="103"/>
      <c r="E14425" s="103"/>
      <c r="F14425" s="215"/>
    </row>
    <row r="14426" spans="2:6">
      <c r="B14426" s="214"/>
      <c r="C14426" s="103"/>
      <c r="D14426" s="103"/>
      <c r="E14426" s="103"/>
      <c r="F14426" s="215"/>
    </row>
    <row r="14427" spans="2:6">
      <c r="B14427" s="214"/>
      <c r="C14427" s="103"/>
      <c r="D14427" s="103"/>
      <c r="E14427" s="103"/>
      <c r="F14427" s="215"/>
    </row>
    <row r="14428" spans="2:6">
      <c r="B14428" s="214"/>
      <c r="C14428" s="103"/>
      <c r="D14428" s="103"/>
      <c r="E14428" s="103"/>
      <c r="F14428" s="215"/>
    </row>
    <row r="14429" spans="2:6">
      <c r="B14429" s="214"/>
      <c r="C14429" s="103"/>
      <c r="D14429" s="103"/>
      <c r="E14429" s="103"/>
      <c r="F14429" s="215"/>
    </row>
    <row r="14430" spans="2:6">
      <c r="B14430" s="214"/>
      <c r="C14430" s="103"/>
      <c r="D14430" s="103"/>
      <c r="E14430" s="103"/>
      <c r="F14430" s="215"/>
    </row>
    <row r="14431" spans="2:6">
      <c r="B14431" s="214"/>
      <c r="C14431" s="103"/>
      <c r="D14431" s="103"/>
      <c r="E14431" s="103"/>
      <c r="F14431" s="215"/>
    </row>
    <row r="14432" spans="2:6">
      <c r="B14432" s="214"/>
      <c r="C14432" s="103"/>
      <c r="D14432" s="103"/>
      <c r="E14432" s="103"/>
      <c r="F14432" s="215"/>
    </row>
    <row r="14433" spans="2:6">
      <c r="B14433" s="214"/>
      <c r="C14433" s="103"/>
      <c r="D14433" s="103"/>
      <c r="E14433" s="103"/>
      <c r="F14433" s="215"/>
    </row>
    <row r="14434" spans="2:6">
      <c r="B14434" s="214"/>
      <c r="C14434" s="103"/>
      <c r="D14434" s="103"/>
      <c r="E14434" s="103"/>
      <c r="F14434" s="215"/>
    </row>
    <row r="14435" spans="2:6">
      <c r="B14435" s="214"/>
      <c r="C14435" s="103"/>
      <c r="D14435" s="103"/>
      <c r="E14435" s="103"/>
      <c r="F14435" s="215"/>
    </row>
    <row r="14436" spans="2:6">
      <c r="B14436" s="214"/>
      <c r="C14436" s="103"/>
      <c r="D14436" s="103"/>
      <c r="E14436" s="103"/>
      <c r="F14436" s="215"/>
    </row>
    <row r="14437" spans="2:6">
      <c r="B14437" s="214"/>
      <c r="C14437" s="103"/>
      <c r="D14437" s="103"/>
      <c r="E14437" s="103"/>
      <c r="F14437" s="215"/>
    </row>
    <row r="14438" spans="2:6">
      <c r="B14438" s="214"/>
      <c r="C14438" s="103"/>
      <c r="D14438" s="103"/>
      <c r="E14438" s="103"/>
      <c r="F14438" s="215"/>
    </row>
    <row r="14439" spans="2:6">
      <c r="B14439" s="214"/>
      <c r="C14439" s="103"/>
      <c r="D14439" s="103"/>
      <c r="E14439" s="103"/>
      <c r="F14439" s="215"/>
    </row>
    <row r="14440" spans="2:6">
      <c r="B14440" s="214"/>
      <c r="C14440" s="103"/>
      <c r="D14440" s="103"/>
      <c r="E14440" s="103"/>
      <c r="F14440" s="215"/>
    </row>
    <row r="14441" spans="2:6">
      <c r="B14441" s="214"/>
      <c r="C14441" s="103"/>
      <c r="D14441" s="103"/>
      <c r="E14441" s="103"/>
      <c r="F14441" s="215"/>
    </row>
    <row r="14442" spans="2:6">
      <c r="B14442" s="214"/>
      <c r="C14442" s="103"/>
      <c r="D14442" s="103"/>
      <c r="E14442" s="103"/>
      <c r="F14442" s="215"/>
    </row>
    <row r="14443" spans="2:6">
      <c r="B14443" s="214"/>
      <c r="C14443" s="103"/>
      <c r="D14443" s="103"/>
      <c r="E14443" s="103"/>
      <c r="F14443" s="215"/>
    </row>
    <row r="14444" spans="2:6">
      <c r="B14444" s="214"/>
      <c r="C14444" s="103"/>
      <c r="D14444" s="103"/>
      <c r="E14444" s="103"/>
      <c r="F14444" s="215"/>
    </row>
    <row r="14445" spans="2:6">
      <c r="B14445" s="214"/>
      <c r="C14445" s="103"/>
      <c r="D14445" s="103"/>
      <c r="E14445" s="103"/>
      <c r="F14445" s="215"/>
    </row>
    <row r="14446" spans="2:6">
      <c r="B14446" s="214"/>
      <c r="C14446" s="103"/>
      <c r="D14446" s="103"/>
      <c r="E14446" s="103"/>
      <c r="F14446" s="215"/>
    </row>
    <row r="14447" spans="2:6">
      <c r="B14447" s="214"/>
      <c r="C14447" s="103"/>
      <c r="D14447" s="103"/>
      <c r="E14447" s="103"/>
      <c r="F14447" s="215"/>
    </row>
    <row r="14448" spans="2:6">
      <c r="B14448" s="214"/>
      <c r="C14448" s="103"/>
      <c r="D14448" s="103"/>
      <c r="E14448" s="103"/>
      <c r="F14448" s="215"/>
    </row>
    <row r="14449" spans="2:6">
      <c r="B14449" s="214"/>
      <c r="C14449" s="103"/>
      <c r="D14449" s="103"/>
      <c r="E14449" s="103"/>
      <c r="F14449" s="215"/>
    </row>
    <row r="14450" spans="2:6">
      <c r="B14450" s="214"/>
      <c r="C14450" s="103"/>
      <c r="D14450" s="103"/>
      <c r="E14450" s="103"/>
      <c r="F14450" s="215"/>
    </row>
    <row r="14451" spans="2:6">
      <c r="B14451" s="214"/>
      <c r="C14451" s="103"/>
      <c r="D14451" s="103"/>
      <c r="E14451" s="103"/>
      <c r="F14451" s="215"/>
    </row>
    <row r="14452" spans="2:6">
      <c r="B14452" s="214"/>
      <c r="C14452" s="103"/>
      <c r="D14452" s="103"/>
      <c r="E14452" s="103"/>
      <c r="F14452" s="215"/>
    </row>
    <row r="14453" spans="2:6">
      <c r="B14453" s="214"/>
      <c r="C14453" s="103"/>
      <c r="D14453" s="103"/>
      <c r="E14453" s="103"/>
      <c r="F14453" s="215"/>
    </row>
    <row r="14454" spans="2:6">
      <c r="B14454" s="214"/>
      <c r="C14454" s="103"/>
      <c r="D14454" s="103"/>
      <c r="E14454" s="103"/>
      <c r="F14454" s="215"/>
    </row>
    <row r="14455" spans="2:6">
      <c r="B14455" s="214"/>
      <c r="C14455" s="103"/>
      <c r="D14455" s="103"/>
      <c r="E14455" s="103"/>
      <c r="F14455" s="215"/>
    </row>
    <row r="14456" spans="2:6">
      <c r="B14456" s="214"/>
      <c r="C14456" s="103"/>
      <c r="D14456" s="103"/>
      <c r="E14456" s="103"/>
      <c r="F14456" s="215"/>
    </row>
    <row r="14457" spans="2:6">
      <c r="B14457" s="214"/>
      <c r="C14457" s="103"/>
      <c r="D14457" s="103"/>
      <c r="E14457" s="103"/>
      <c r="F14457" s="215"/>
    </row>
    <row r="14458" spans="2:6">
      <c r="B14458" s="214"/>
      <c r="C14458" s="103"/>
      <c r="D14458" s="103"/>
      <c r="E14458" s="103"/>
      <c r="F14458" s="215"/>
    </row>
    <row r="14459" spans="2:6">
      <c r="B14459" s="214"/>
      <c r="C14459" s="103"/>
      <c r="D14459" s="103"/>
      <c r="E14459" s="103"/>
      <c r="F14459" s="215"/>
    </row>
    <row r="14460" spans="2:6">
      <c r="B14460" s="214"/>
      <c r="C14460" s="103"/>
      <c r="D14460" s="103"/>
      <c r="E14460" s="103"/>
      <c r="F14460" s="215"/>
    </row>
    <row r="14461" spans="2:6">
      <c r="B14461" s="214"/>
      <c r="C14461" s="103"/>
      <c r="D14461" s="103"/>
      <c r="E14461" s="103"/>
      <c r="F14461" s="215"/>
    </row>
    <row r="14462" spans="2:6">
      <c r="B14462" s="214"/>
      <c r="C14462" s="103"/>
      <c r="D14462" s="103"/>
      <c r="E14462" s="103"/>
      <c r="F14462" s="215"/>
    </row>
    <row r="14463" spans="2:6">
      <c r="B14463" s="214"/>
      <c r="C14463" s="103"/>
      <c r="D14463" s="103"/>
      <c r="E14463" s="103"/>
      <c r="F14463" s="215"/>
    </row>
    <row r="14464" spans="2:6">
      <c r="B14464" s="214"/>
      <c r="C14464" s="103"/>
      <c r="D14464" s="103"/>
      <c r="E14464" s="103"/>
      <c r="F14464" s="215"/>
    </row>
    <row r="14465" spans="2:6">
      <c r="B14465" s="214"/>
      <c r="C14465" s="103"/>
      <c r="D14465" s="103"/>
      <c r="E14465" s="103"/>
      <c r="F14465" s="215"/>
    </row>
    <row r="14466" spans="2:6">
      <c r="B14466" s="214"/>
      <c r="C14466" s="103"/>
      <c r="D14466" s="103"/>
      <c r="E14466" s="103"/>
      <c r="F14466" s="215"/>
    </row>
    <row r="14467" spans="2:6">
      <c r="B14467" s="214"/>
      <c r="C14467" s="103"/>
      <c r="D14467" s="103"/>
      <c r="E14467" s="103"/>
      <c r="F14467" s="215"/>
    </row>
    <row r="14468" spans="2:6">
      <c r="B14468" s="214"/>
      <c r="C14468" s="103"/>
      <c r="D14468" s="103"/>
      <c r="E14468" s="103"/>
      <c r="F14468" s="215"/>
    </row>
    <row r="14469" spans="2:6">
      <c r="B14469" s="214"/>
      <c r="C14469" s="103"/>
      <c r="D14469" s="103"/>
      <c r="E14469" s="103"/>
      <c r="F14469" s="215"/>
    </row>
    <row r="14470" spans="2:6">
      <c r="B14470" s="214"/>
      <c r="C14470" s="103"/>
      <c r="D14470" s="103"/>
      <c r="E14470" s="103"/>
      <c r="F14470" s="215"/>
    </row>
    <row r="14471" spans="2:6">
      <c r="B14471" s="214"/>
      <c r="C14471" s="103"/>
      <c r="D14471" s="103"/>
      <c r="E14471" s="103"/>
      <c r="F14471" s="215"/>
    </row>
    <row r="14472" spans="2:6">
      <c r="B14472" s="214"/>
      <c r="C14472" s="103"/>
      <c r="D14472" s="103"/>
      <c r="E14472" s="103"/>
      <c r="F14472" s="215"/>
    </row>
    <row r="14473" spans="2:6">
      <c r="B14473" s="214"/>
      <c r="C14473" s="103"/>
      <c r="D14473" s="103"/>
      <c r="E14473" s="103"/>
      <c r="F14473" s="215"/>
    </row>
    <row r="14474" spans="2:6">
      <c r="B14474" s="214"/>
      <c r="C14474" s="103"/>
      <c r="D14474" s="103"/>
      <c r="E14474" s="103"/>
      <c r="F14474" s="215"/>
    </row>
    <row r="14475" spans="2:6">
      <c r="B14475" s="214"/>
      <c r="C14475" s="103"/>
      <c r="D14475" s="103"/>
      <c r="E14475" s="103"/>
      <c r="F14475" s="215"/>
    </row>
    <row r="14476" spans="2:6">
      <c r="B14476" s="214"/>
      <c r="C14476" s="103"/>
      <c r="D14476" s="103"/>
      <c r="E14476" s="103"/>
      <c r="F14476" s="215"/>
    </row>
    <row r="14477" spans="2:6">
      <c r="B14477" s="214"/>
      <c r="C14477" s="103"/>
      <c r="D14477" s="103"/>
      <c r="E14477" s="103"/>
      <c r="F14477" s="215"/>
    </row>
    <row r="14478" spans="2:6">
      <c r="B14478" s="214"/>
      <c r="C14478" s="103"/>
      <c r="D14478" s="103"/>
      <c r="E14478" s="103"/>
      <c r="F14478" s="215"/>
    </row>
    <row r="14479" spans="2:6">
      <c r="B14479" s="214"/>
      <c r="C14479" s="103"/>
      <c r="D14479" s="103"/>
      <c r="E14479" s="103"/>
      <c r="F14479" s="215"/>
    </row>
    <row r="14480" spans="2:6">
      <c r="B14480" s="214"/>
      <c r="C14480" s="103"/>
      <c r="D14480" s="103"/>
      <c r="E14480" s="103"/>
      <c r="F14480" s="215"/>
    </row>
    <row r="14481" spans="2:6">
      <c r="B14481" s="214"/>
      <c r="C14481" s="103"/>
      <c r="D14481" s="103"/>
      <c r="E14481" s="103"/>
      <c r="F14481" s="215"/>
    </row>
    <row r="14482" spans="2:6">
      <c r="B14482" s="214"/>
      <c r="C14482" s="103"/>
      <c r="D14482" s="103"/>
      <c r="E14482" s="103"/>
      <c r="F14482" s="215"/>
    </row>
    <row r="14483" spans="2:6">
      <c r="B14483" s="214"/>
      <c r="C14483" s="103"/>
      <c r="D14483" s="103"/>
      <c r="E14483" s="103"/>
      <c r="F14483" s="215"/>
    </row>
    <row r="14484" spans="2:6">
      <c r="B14484" s="214"/>
      <c r="C14484" s="103"/>
      <c r="D14484" s="103"/>
      <c r="E14484" s="103"/>
      <c r="F14484" s="215"/>
    </row>
    <row r="14485" spans="2:6">
      <c r="B14485" s="214"/>
      <c r="C14485" s="103"/>
      <c r="D14485" s="103"/>
      <c r="E14485" s="103"/>
      <c r="F14485" s="215"/>
    </row>
    <row r="14486" spans="2:6">
      <c r="B14486" s="214"/>
      <c r="C14486" s="103"/>
      <c r="D14486" s="103"/>
      <c r="E14486" s="103"/>
      <c r="F14486" s="215"/>
    </row>
    <row r="14487" spans="2:6">
      <c r="B14487" s="214"/>
      <c r="C14487" s="103"/>
      <c r="D14487" s="103"/>
      <c r="E14487" s="103"/>
      <c r="F14487" s="215"/>
    </row>
    <row r="14488" spans="2:6">
      <c r="B14488" s="214"/>
      <c r="C14488" s="103"/>
      <c r="D14488" s="103"/>
      <c r="E14488" s="103"/>
      <c r="F14488" s="215"/>
    </row>
    <row r="14489" spans="2:6">
      <c r="B14489" s="214"/>
      <c r="C14489" s="103"/>
      <c r="D14489" s="103"/>
      <c r="E14489" s="103"/>
      <c r="F14489" s="215"/>
    </row>
    <row r="14490" spans="2:6">
      <c r="B14490" s="214"/>
      <c r="C14490" s="103"/>
      <c r="D14490" s="103"/>
      <c r="E14490" s="103"/>
      <c r="F14490" s="215"/>
    </row>
    <row r="14491" spans="2:6">
      <c r="B14491" s="214"/>
      <c r="C14491" s="103"/>
      <c r="D14491" s="103"/>
      <c r="E14491" s="103"/>
      <c r="F14491" s="215"/>
    </row>
    <row r="14492" spans="2:6">
      <c r="B14492" s="214"/>
      <c r="C14492" s="103"/>
      <c r="D14492" s="103"/>
      <c r="E14492" s="103"/>
      <c r="F14492" s="215"/>
    </row>
    <row r="14493" spans="2:6">
      <c r="B14493" s="214"/>
      <c r="C14493" s="103"/>
      <c r="D14493" s="103"/>
      <c r="E14493" s="103"/>
      <c r="F14493" s="215"/>
    </row>
    <row r="14494" spans="2:6">
      <c r="B14494" s="214"/>
      <c r="C14494" s="103"/>
      <c r="D14494" s="103"/>
      <c r="E14494" s="103"/>
      <c r="F14494" s="215"/>
    </row>
    <row r="14495" spans="2:6">
      <c r="B14495" s="214"/>
      <c r="C14495" s="103"/>
      <c r="D14495" s="103"/>
      <c r="E14495" s="103"/>
      <c r="F14495" s="215"/>
    </row>
    <row r="14496" spans="2:6">
      <c r="B14496" s="214"/>
      <c r="C14496" s="103"/>
      <c r="D14496" s="103"/>
      <c r="E14496" s="103"/>
      <c r="F14496" s="215"/>
    </row>
    <row r="14497" spans="2:6">
      <c r="B14497" s="214"/>
      <c r="C14497" s="103"/>
      <c r="D14497" s="103"/>
      <c r="E14497" s="103"/>
      <c r="F14497" s="215"/>
    </row>
    <row r="14498" spans="2:6">
      <c r="B14498" s="214"/>
      <c r="C14498" s="103"/>
      <c r="D14498" s="103"/>
      <c r="E14498" s="103"/>
      <c r="F14498" s="215"/>
    </row>
    <row r="14499" spans="2:6">
      <c r="B14499" s="214"/>
      <c r="C14499" s="103"/>
      <c r="D14499" s="103"/>
      <c r="E14499" s="103"/>
      <c r="F14499" s="215"/>
    </row>
    <row r="14500" spans="2:6">
      <c r="B14500" s="214"/>
      <c r="C14500" s="103"/>
      <c r="D14500" s="103"/>
      <c r="E14500" s="103"/>
      <c r="F14500" s="215"/>
    </row>
    <row r="14501" spans="2:6">
      <c r="B14501" s="214"/>
      <c r="C14501" s="103"/>
      <c r="D14501" s="103"/>
      <c r="E14501" s="103"/>
      <c r="F14501" s="215"/>
    </row>
    <row r="14502" spans="2:6">
      <c r="B14502" s="214"/>
      <c r="C14502" s="103"/>
      <c r="D14502" s="103"/>
      <c r="E14502" s="103"/>
      <c r="F14502" s="215"/>
    </row>
    <row r="14503" spans="2:6">
      <c r="B14503" s="214"/>
      <c r="C14503" s="103"/>
      <c r="D14503" s="103"/>
      <c r="E14503" s="103"/>
      <c r="F14503" s="215"/>
    </row>
    <row r="14504" spans="2:6">
      <c r="B14504" s="214"/>
      <c r="C14504" s="103"/>
      <c r="D14504" s="103"/>
      <c r="E14504" s="103"/>
      <c r="F14504" s="215"/>
    </row>
    <row r="14505" spans="2:6">
      <c r="B14505" s="214"/>
      <c r="C14505" s="103"/>
      <c r="D14505" s="103"/>
      <c r="E14505" s="103"/>
      <c r="F14505" s="215"/>
    </row>
    <row r="14506" spans="2:6">
      <c r="B14506" s="214"/>
      <c r="C14506" s="103"/>
      <c r="D14506" s="103"/>
      <c r="E14506" s="103"/>
      <c r="F14506" s="215"/>
    </row>
    <row r="14507" spans="2:6">
      <c r="B14507" s="214"/>
      <c r="C14507" s="103"/>
      <c r="D14507" s="103"/>
      <c r="E14507" s="103"/>
      <c r="F14507" s="215"/>
    </row>
    <row r="14508" spans="2:6">
      <c r="B14508" s="214"/>
      <c r="C14508" s="103"/>
      <c r="D14508" s="103"/>
      <c r="E14508" s="103"/>
      <c r="F14508" s="215"/>
    </row>
    <row r="14509" spans="2:6">
      <c r="B14509" s="214"/>
      <c r="C14509" s="103"/>
      <c r="D14509" s="103"/>
      <c r="E14509" s="103"/>
      <c r="F14509" s="215"/>
    </row>
    <row r="14510" spans="2:6">
      <c r="B14510" s="214"/>
      <c r="C14510" s="103"/>
      <c r="D14510" s="103"/>
      <c r="E14510" s="103"/>
      <c r="F14510" s="215"/>
    </row>
    <row r="14511" spans="2:6">
      <c r="B14511" s="214"/>
      <c r="C14511" s="103"/>
      <c r="D14511" s="103"/>
      <c r="E14511" s="103"/>
      <c r="F14511" s="215"/>
    </row>
    <row r="14512" spans="2:6">
      <c r="B14512" s="214"/>
      <c r="C14512" s="103"/>
      <c r="D14512" s="103"/>
      <c r="E14512" s="103"/>
      <c r="F14512" s="215"/>
    </row>
    <row r="14513" spans="2:6">
      <c r="B14513" s="214"/>
      <c r="C14513" s="103"/>
      <c r="D14513" s="103"/>
      <c r="E14513" s="103"/>
      <c r="F14513" s="215"/>
    </row>
    <row r="14514" spans="2:6">
      <c r="B14514" s="214"/>
      <c r="C14514" s="103"/>
      <c r="D14514" s="103"/>
      <c r="E14514" s="103"/>
      <c r="F14514" s="215"/>
    </row>
    <row r="14515" spans="2:6">
      <c r="B14515" s="214"/>
      <c r="C14515" s="103"/>
      <c r="D14515" s="103"/>
      <c r="E14515" s="103"/>
      <c r="F14515" s="215"/>
    </row>
    <row r="14516" spans="2:6">
      <c r="B14516" s="214"/>
      <c r="C14516" s="103"/>
      <c r="D14516" s="103"/>
      <c r="E14516" s="103"/>
      <c r="F14516" s="215"/>
    </row>
    <row r="14517" spans="2:6">
      <c r="B14517" s="214"/>
      <c r="C14517" s="103"/>
      <c r="D14517" s="103"/>
      <c r="E14517" s="103"/>
      <c r="F14517" s="215"/>
    </row>
    <row r="14518" spans="2:6">
      <c r="B14518" s="214"/>
      <c r="C14518" s="103"/>
      <c r="D14518" s="103"/>
      <c r="E14518" s="103"/>
      <c r="F14518" s="215"/>
    </row>
    <row r="14519" spans="2:6">
      <c r="B14519" s="214"/>
      <c r="C14519" s="103"/>
      <c r="D14519" s="103"/>
      <c r="E14519" s="103"/>
      <c r="F14519" s="215"/>
    </row>
    <row r="14520" spans="2:6">
      <c r="B14520" s="214"/>
      <c r="C14520" s="103"/>
      <c r="D14520" s="103"/>
      <c r="E14520" s="103"/>
      <c r="F14520" s="215"/>
    </row>
    <row r="14521" spans="2:6">
      <c r="B14521" s="214"/>
      <c r="C14521" s="103"/>
      <c r="D14521" s="103"/>
      <c r="E14521" s="103"/>
      <c r="F14521" s="215"/>
    </row>
    <row r="14522" spans="2:6">
      <c r="B14522" s="214"/>
      <c r="C14522" s="103"/>
      <c r="D14522" s="103"/>
      <c r="E14522" s="103"/>
      <c r="F14522" s="215"/>
    </row>
    <row r="14523" spans="2:6">
      <c r="B14523" s="214"/>
      <c r="C14523" s="103"/>
      <c r="D14523" s="103"/>
      <c r="E14523" s="103"/>
      <c r="F14523" s="215"/>
    </row>
    <row r="14524" spans="2:6">
      <c r="B14524" s="214"/>
      <c r="C14524" s="103"/>
      <c r="D14524" s="103"/>
      <c r="E14524" s="103"/>
      <c r="F14524" s="215"/>
    </row>
    <row r="14525" spans="2:6">
      <c r="B14525" s="214"/>
      <c r="C14525" s="103"/>
      <c r="D14525" s="103"/>
      <c r="E14525" s="103"/>
      <c r="F14525" s="215"/>
    </row>
    <row r="14526" spans="2:6">
      <c r="B14526" s="214"/>
      <c r="C14526" s="103"/>
      <c r="D14526" s="103"/>
      <c r="E14526" s="103"/>
      <c r="F14526" s="215"/>
    </row>
    <row r="14527" spans="2:6">
      <c r="B14527" s="214"/>
      <c r="C14527" s="103"/>
      <c r="D14527" s="103"/>
      <c r="E14527" s="103"/>
      <c r="F14527" s="215"/>
    </row>
    <row r="14528" spans="2:6">
      <c r="B14528" s="214"/>
      <c r="C14528" s="103"/>
      <c r="D14528" s="103"/>
      <c r="E14528" s="103"/>
      <c r="F14528" s="215"/>
    </row>
    <row r="14529" spans="2:6">
      <c r="B14529" s="214"/>
      <c r="C14529" s="103"/>
      <c r="D14529" s="103"/>
      <c r="E14529" s="103"/>
      <c r="F14529" s="215"/>
    </row>
    <row r="14530" spans="2:6">
      <c r="B14530" s="214"/>
      <c r="C14530" s="103"/>
      <c r="D14530" s="103"/>
      <c r="E14530" s="103"/>
      <c r="F14530" s="215"/>
    </row>
    <row r="14531" spans="2:6">
      <c r="B14531" s="214"/>
      <c r="C14531" s="103"/>
      <c r="D14531" s="103"/>
      <c r="E14531" s="103"/>
      <c r="F14531" s="215"/>
    </row>
    <row r="14532" spans="2:6">
      <c r="B14532" s="214"/>
      <c r="C14532" s="103"/>
      <c r="D14532" s="103"/>
      <c r="E14532" s="103"/>
      <c r="F14532" s="215"/>
    </row>
    <row r="14533" spans="2:6">
      <c r="B14533" s="214"/>
      <c r="C14533" s="103"/>
      <c r="D14533" s="103"/>
      <c r="E14533" s="103"/>
      <c r="F14533" s="215"/>
    </row>
    <row r="14534" spans="2:6">
      <c r="B14534" s="214"/>
      <c r="C14534" s="103"/>
      <c r="D14534" s="103"/>
      <c r="E14534" s="103"/>
      <c r="F14534" s="215"/>
    </row>
    <row r="14535" spans="2:6">
      <c r="B14535" s="214"/>
      <c r="C14535" s="103"/>
      <c r="D14535" s="103"/>
      <c r="E14535" s="103"/>
      <c r="F14535" s="215"/>
    </row>
    <row r="14536" spans="2:6">
      <c r="B14536" s="214"/>
      <c r="C14536" s="103"/>
      <c r="D14536" s="103"/>
      <c r="E14536" s="103"/>
      <c r="F14536" s="215"/>
    </row>
    <row r="14537" spans="2:6">
      <c r="B14537" s="214"/>
      <c r="C14537" s="103"/>
      <c r="D14537" s="103"/>
      <c r="E14537" s="103"/>
      <c r="F14537" s="215"/>
    </row>
    <row r="14538" spans="2:6">
      <c r="B14538" s="214"/>
      <c r="C14538" s="103"/>
      <c r="D14538" s="103"/>
      <c r="E14538" s="103"/>
      <c r="F14538" s="215"/>
    </row>
    <row r="14539" spans="2:6">
      <c r="B14539" s="214"/>
      <c r="C14539" s="103"/>
      <c r="D14539" s="103"/>
      <c r="E14539" s="103"/>
      <c r="F14539" s="215"/>
    </row>
    <row r="14540" spans="2:6">
      <c r="B14540" s="214"/>
      <c r="C14540" s="103"/>
      <c r="D14540" s="103"/>
      <c r="E14540" s="103"/>
      <c r="F14540" s="215"/>
    </row>
    <row r="14541" spans="2:6">
      <c r="B14541" s="214"/>
      <c r="C14541" s="103"/>
      <c r="D14541" s="103"/>
      <c r="E14541" s="103"/>
      <c r="F14541" s="215"/>
    </row>
    <row r="14542" spans="2:6">
      <c r="B14542" s="214"/>
      <c r="C14542" s="103"/>
      <c r="D14542" s="103"/>
      <c r="E14542" s="103"/>
      <c r="F14542" s="215"/>
    </row>
    <row r="14543" spans="2:6">
      <c r="B14543" s="214"/>
      <c r="C14543" s="103"/>
      <c r="D14543" s="103"/>
      <c r="E14543" s="103"/>
      <c r="F14543" s="215"/>
    </row>
    <row r="14544" spans="2:6">
      <c r="B14544" s="214"/>
      <c r="C14544" s="103"/>
      <c r="D14544" s="103"/>
      <c r="E14544" s="103"/>
      <c r="F14544" s="215"/>
    </row>
    <row r="14545" spans="2:6">
      <c r="B14545" s="214"/>
      <c r="C14545" s="103"/>
      <c r="D14545" s="103"/>
      <c r="E14545" s="103"/>
      <c r="F14545" s="215"/>
    </row>
    <row r="14546" spans="2:6">
      <c r="B14546" s="214"/>
      <c r="C14546" s="103"/>
      <c r="D14546" s="103"/>
      <c r="E14546" s="103"/>
      <c r="F14546" s="215"/>
    </row>
    <row r="14547" spans="2:6">
      <c r="B14547" s="214"/>
      <c r="C14547" s="103"/>
      <c r="D14547" s="103"/>
      <c r="E14547" s="103"/>
      <c r="F14547" s="215"/>
    </row>
    <row r="14548" spans="2:6">
      <c r="B14548" s="214"/>
      <c r="C14548" s="103"/>
      <c r="D14548" s="103"/>
      <c r="E14548" s="103"/>
      <c r="F14548" s="215"/>
    </row>
    <row r="14549" spans="2:6">
      <c r="B14549" s="214"/>
      <c r="C14549" s="103"/>
      <c r="D14549" s="103"/>
      <c r="E14549" s="103"/>
      <c r="F14549" s="215"/>
    </row>
    <row r="14550" spans="2:6">
      <c r="B14550" s="214"/>
      <c r="C14550" s="103"/>
      <c r="D14550" s="103"/>
      <c r="E14550" s="103"/>
      <c r="F14550" s="215"/>
    </row>
    <row r="14551" spans="2:6">
      <c r="B14551" s="214"/>
      <c r="C14551" s="103"/>
      <c r="D14551" s="103"/>
      <c r="E14551" s="103"/>
      <c r="F14551" s="215"/>
    </row>
    <row r="14552" spans="2:6">
      <c r="B14552" s="214"/>
      <c r="C14552" s="103"/>
      <c r="D14552" s="103"/>
      <c r="E14552" s="103"/>
      <c r="F14552" s="215"/>
    </row>
    <row r="14553" spans="2:6">
      <c r="B14553" s="214"/>
      <c r="C14553" s="103"/>
      <c r="D14553" s="103"/>
      <c r="E14553" s="103"/>
      <c r="F14553" s="215"/>
    </row>
    <row r="14554" spans="2:6">
      <c r="B14554" s="214"/>
      <c r="C14554" s="103"/>
      <c r="D14554" s="103"/>
      <c r="E14554" s="103"/>
      <c r="F14554" s="215"/>
    </row>
    <row r="14555" spans="2:6">
      <c r="B14555" s="214"/>
      <c r="C14555" s="103"/>
      <c r="D14555" s="103"/>
      <c r="E14555" s="103"/>
      <c r="F14555" s="215"/>
    </row>
    <row r="14556" spans="2:6">
      <c r="B14556" s="214"/>
      <c r="C14556" s="103"/>
      <c r="D14556" s="103"/>
      <c r="E14556" s="103"/>
      <c r="F14556" s="215"/>
    </row>
    <row r="14557" spans="2:6">
      <c r="B14557" s="214"/>
      <c r="C14557" s="103"/>
      <c r="D14557" s="103"/>
      <c r="E14557" s="103"/>
      <c r="F14557" s="215"/>
    </row>
    <row r="14558" spans="2:6">
      <c r="B14558" s="214"/>
      <c r="C14558" s="103"/>
      <c r="D14558" s="103"/>
      <c r="E14558" s="103"/>
      <c r="F14558" s="215"/>
    </row>
    <row r="14559" spans="2:6">
      <c r="B14559" s="214"/>
      <c r="C14559" s="103"/>
      <c r="D14559" s="103"/>
      <c r="E14559" s="103"/>
      <c r="F14559" s="215"/>
    </row>
    <row r="14560" spans="2:6">
      <c r="B14560" s="214"/>
      <c r="C14560" s="103"/>
      <c r="D14560" s="103"/>
      <c r="E14560" s="103"/>
      <c r="F14560" s="215"/>
    </row>
    <row r="14561" spans="2:6">
      <c r="B14561" s="214"/>
      <c r="C14561" s="103"/>
      <c r="D14561" s="103"/>
      <c r="E14561" s="103"/>
      <c r="F14561" s="215"/>
    </row>
    <row r="14562" spans="2:6">
      <c r="B14562" s="214"/>
      <c r="C14562" s="103"/>
      <c r="D14562" s="103"/>
      <c r="E14562" s="103"/>
      <c r="F14562" s="215"/>
    </row>
    <row r="14563" spans="2:6">
      <c r="B14563" s="214"/>
      <c r="C14563" s="103"/>
      <c r="D14563" s="103"/>
      <c r="E14563" s="103"/>
      <c r="F14563" s="215"/>
    </row>
    <row r="14564" spans="2:6">
      <c r="B14564" s="214"/>
      <c r="C14564" s="103"/>
      <c r="D14564" s="103"/>
      <c r="E14564" s="103"/>
      <c r="F14564" s="215"/>
    </row>
    <row r="14565" spans="2:6">
      <c r="B14565" s="214"/>
      <c r="C14565" s="103"/>
      <c r="D14565" s="103"/>
      <c r="E14565" s="103"/>
      <c r="F14565" s="215"/>
    </row>
    <row r="14566" spans="2:6">
      <c r="B14566" s="214"/>
      <c r="C14566" s="103"/>
      <c r="D14566" s="103"/>
      <c r="E14566" s="103"/>
      <c r="F14566" s="215"/>
    </row>
    <row r="14567" spans="2:6">
      <c r="B14567" s="214"/>
      <c r="C14567" s="103"/>
      <c r="D14567" s="103"/>
      <c r="E14567" s="103"/>
      <c r="F14567" s="215"/>
    </row>
    <row r="14568" spans="2:6">
      <c r="B14568" s="214"/>
      <c r="C14568" s="103"/>
      <c r="D14568" s="103"/>
      <c r="E14568" s="103"/>
      <c r="F14568" s="215"/>
    </row>
    <row r="14569" spans="2:6">
      <c r="B14569" s="214"/>
      <c r="C14569" s="103"/>
      <c r="D14569" s="103"/>
      <c r="E14569" s="103"/>
      <c r="F14569" s="215"/>
    </row>
    <row r="14570" spans="2:6">
      <c r="B14570" s="214"/>
      <c r="C14570" s="103"/>
      <c r="D14570" s="103"/>
      <c r="E14570" s="103"/>
      <c r="F14570" s="215"/>
    </row>
    <row r="14571" spans="2:6">
      <c r="B14571" s="214"/>
      <c r="C14571" s="103"/>
      <c r="D14571" s="103"/>
      <c r="E14571" s="103"/>
      <c r="F14571" s="215"/>
    </row>
    <row r="14572" spans="2:6">
      <c r="B14572" s="214"/>
      <c r="C14572" s="103"/>
      <c r="D14572" s="103"/>
      <c r="E14572" s="103"/>
      <c r="F14572" s="215"/>
    </row>
    <row r="14573" spans="2:6">
      <c r="B14573" s="214"/>
      <c r="C14573" s="103"/>
      <c r="D14573" s="103"/>
      <c r="E14573" s="103"/>
      <c r="F14573" s="215"/>
    </row>
    <row r="14574" spans="2:6">
      <c r="B14574" s="214"/>
      <c r="C14574" s="103"/>
      <c r="D14574" s="103"/>
      <c r="E14574" s="103"/>
      <c r="F14574" s="215"/>
    </row>
    <row r="14575" spans="2:6">
      <c r="B14575" s="214"/>
      <c r="C14575" s="103"/>
      <c r="D14575" s="103"/>
      <c r="E14575" s="103"/>
      <c r="F14575" s="215"/>
    </row>
    <row r="14576" spans="2:6">
      <c r="B14576" s="214"/>
      <c r="C14576" s="103"/>
      <c r="D14576" s="103"/>
      <c r="E14576" s="103"/>
      <c r="F14576" s="215"/>
    </row>
    <row r="14577" spans="2:6">
      <c r="B14577" s="214"/>
      <c r="C14577" s="103"/>
      <c r="D14577" s="103"/>
      <c r="E14577" s="103"/>
      <c r="F14577" s="215"/>
    </row>
    <row r="14578" spans="2:6">
      <c r="B14578" s="214"/>
      <c r="C14578" s="103"/>
      <c r="D14578" s="103"/>
      <c r="E14578" s="103"/>
      <c r="F14578" s="215"/>
    </row>
    <row r="14579" spans="2:6">
      <c r="B14579" s="214"/>
      <c r="C14579" s="103"/>
      <c r="D14579" s="103"/>
      <c r="E14579" s="103"/>
      <c r="F14579" s="215"/>
    </row>
    <row r="14580" spans="2:6">
      <c r="B14580" s="214"/>
      <c r="C14580" s="103"/>
      <c r="D14580" s="103"/>
      <c r="E14580" s="103"/>
      <c r="F14580" s="215"/>
    </row>
    <row r="14581" spans="2:6">
      <c r="B14581" s="214"/>
      <c r="C14581" s="103"/>
      <c r="D14581" s="103"/>
      <c r="E14581" s="103"/>
      <c r="F14581" s="215"/>
    </row>
    <row r="14582" spans="2:6">
      <c r="B14582" s="214"/>
      <c r="C14582" s="103"/>
      <c r="D14582" s="103"/>
      <c r="E14582" s="103"/>
      <c r="F14582" s="215"/>
    </row>
    <row r="14583" spans="2:6">
      <c r="B14583" s="214"/>
      <c r="C14583" s="103"/>
      <c r="D14583" s="103"/>
      <c r="E14583" s="103"/>
      <c r="F14583" s="215"/>
    </row>
    <row r="14584" spans="2:6">
      <c r="B14584" s="214"/>
      <c r="C14584" s="103"/>
      <c r="D14584" s="103"/>
      <c r="E14584" s="103"/>
      <c r="F14584" s="215"/>
    </row>
    <row r="14585" spans="2:6">
      <c r="B14585" s="214"/>
      <c r="C14585" s="103"/>
      <c r="D14585" s="103"/>
      <c r="E14585" s="103"/>
      <c r="F14585" s="215"/>
    </row>
    <row r="14586" spans="2:6">
      <c r="B14586" s="214"/>
      <c r="C14586" s="103"/>
      <c r="D14586" s="103"/>
      <c r="E14586" s="103"/>
      <c r="F14586" s="215"/>
    </row>
    <row r="14587" spans="2:6">
      <c r="B14587" s="214"/>
      <c r="C14587" s="103"/>
      <c r="D14587" s="103"/>
      <c r="E14587" s="103"/>
      <c r="F14587" s="215"/>
    </row>
    <row r="14588" spans="2:6">
      <c r="B14588" s="214"/>
      <c r="C14588" s="103"/>
      <c r="D14588" s="103"/>
      <c r="E14588" s="103"/>
      <c r="F14588" s="215"/>
    </row>
    <row r="14589" spans="2:6">
      <c r="B14589" s="214"/>
      <c r="C14589" s="103"/>
      <c r="D14589" s="103"/>
      <c r="E14589" s="103"/>
      <c r="F14589" s="215"/>
    </row>
    <row r="14590" spans="2:6">
      <c r="B14590" s="214"/>
      <c r="C14590" s="103"/>
      <c r="D14590" s="103"/>
      <c r="E14590" s="103"/>
      <c r="F14590" s="215"/>
    </row>
    <row r="14591" spans="2:6">
      <c r="B14591" s="214"/>
      <c r="C14591" s="103"/>
      <c r="D14591" s="103"/>
      <c r="E14591" s="103"/>
      <c r="F14591" s="215"/>
    </row>
    <row r="14592" spans="2:6">
      <c r="B14592" s="214"/>
      <c r="C14592" s="103"/>
      <c r="D14592" s="103"/>
      <c r="E14592" s="103"/>
      <c r="F14592" s="215"/>
    </row>
    <row r="14593" spans="2:6">
      <c r="B14593" s="214"/>
      <c r="C14593" s="103"/>
      <c r="D14593" s="103"/>
      <c r="E14593" s="103"/>
      <c r="F14593" s="215"/>
    </row>
    <row r="14594" spans="2:6">
      <c r="B14594" s="214"/>
      <c r="C14594" s="103"/>
      <c r="D14594" s="103"/>
      <c r="E14594" s="103"/>
      <c r="F14594" s="215"/>
    </row>
    <row r="14595" spans="2:6">
      <c r="B14595" s="214"/>
      <c r="C14595" s="103"/>
      <c r="D14595" s="103"/>
      <c r="E14595" s="103"/>
      <c r="F14595" s="215"/>
    </row>
    <row r="14596" spans="2:6">
      <c r="B14596" s="214"/>
      <c r="C14596" s="103"/>
      <c r="D14596" s="103"/>
      <c r="E14596" s="103"/>
      <c r="F14596" s="215"/>
    </row>
    <row r="14597" spans="2:6">
      <c r="B14597" s="214"/>
      <c r="C14597" s="103"/>
      <c r="D14597" s="103"/>
      <c r="E14597" s="103"/>
      <c r="F14597" s="215"/>
    </row>
    <row r="14598" spans="2:6">
      <c r="B14598" s="214"/>
      <c r="C14598" s="103"/>
      <c r="D14598" s="103"/>
      <c r="E14598" s="103"/>
      <c r="F14598" s="215"/>
    </row>
    <row r="14599" spans="2:6">
      <c r="B14599" s="214"/>
      <c r="C14599" s="103"/>
      <c r="D14599" s="103"/>
      <c r="E14599" s="103"/>
      <c r="F14599" s="215"/>
    </row>
    <row r="14600" spans="2:6">
      <c r="B14600" s="214"/>
      <c r="C14600" s="103"/>
      <c r="D14600" s="103"/>
      <c r="E14600" s="103"/>
      <c r="F14600" s="215"/>
    </row>
    <row r="14601" spans="2:6">
      <c r="B14601" s="214"/>
      <c r="C14601" s="103"/>
      <c r="D14601" s="103"/>
      <c r="E14601" s="103"/>
      <c r="F14601" s="215"/>
    </row>
    <row r="14602" spans="2:6">
      <c r="B14602" s="214"/>
      <c r="C14602" s="103"/>
      <c r="D14602" s="103"/>
      <c r="E14602" s="103"/>
      <c r="F14602" s="215"/>
    </row>
    <row r="14603" spans="2:6">
      <c r="B14603" s="214"/>
      <c r="C14603" s="103"/>
      <c r="D14603" s="103"/>
      <c r="E14603" s="103"/>
      <c r="F14603" s="215"/>
    </row>
    <row r="14604" spans="2:6">
      <c r="B14604" s="214"/>
      <c r="C14604" s="103"/>
      <c r="D14604" s="103"/>
      <c r="E14604" s="103"/>
      <c r="F14604" s="215"/>
    </row>
    <row r="14605" spans="2:6">
      <c r="B14605" s="214"/>
      <c r="C14605" s="103"/>
      <c r="D14605" s="103"/>
      <c r="E14605" s="103"/>
      <c r="F14605" s="215"/>
    </row>
    <row r="14606" spans="2:6">
      <c r="B14606" s="214"/>
      <c r="C14606" s="103"/>
      <c r="D14606" s="103"/>
      <c r="E14606" s="103"/>
      <c r="F14606" s="215"/>
    </row>
    <row r="14607" spans="2:6">
      <c r="B14607" s="214"/>
      <c r="C14607" s="103"/>
      <c r="D14607" s="103"/>
      <c r="E14607" s="103"/>
      <c r="F14607" s="215"/>
    </row>
    <row r="14608" spans="2:6">
      <c r="B14608" s="214"/>
      <c r="C14608" s="103"/>
      <c r="D14608" s="103"/>
      <c r="E14608" s="103"/>
      <c r="F14608" s="215"/>
    </row>
    <row r="14609" spans="2:6">
      <c r="B14609" s="214"/>
      <c r="C14609" s="103"/>
      <c r="D14609" s="103"/>
      <c r="E14609" s="103"/>
      <c r="F14609" s="215"/>
    </row>
    <row r="14610" spans="2:6">
      <c r="B14610" s="214"/>
      <c r="C14610" s="103"/>
      <c r="D14610" s="103"/>
      <c r="E14610" s="103"/>
      <c r="F14610" s="215"/>
    </row>
    <row r="14611" spans="2:6">
      <c r="B14611" s="214"/>
      <c r="C14611" s="103"/>
      <c r="D14611" s="103"/>
      <c r="E14611" s="103"/>
      <c r="F14611" s="215"/>
    </row>
    <row r="14612" spans="2:6">
      <c r="B14612" s="214"/>
      <c r="C14612" s="103"/>
      <c r="D14612" s="103"/>
      <c r="E14612" s="103"/>
      <c r="F14612" s="215"/>
    </row>
    <row r="14613" spans="2:6">
      <c r="B14613" s="214"/>
      <c r="C14613" s="103"/>
      <c r="D14613" s="103"/>
      <c r="E14613" s="103"/>
      <c r="F14613" s="215"/>
    </row>
    <row r="14614" spans="2:6">
      <c r="B14614" s="214"/>
      <c r="C14614" s="103"/>
      <c r="D14614" s="103"/>
      <c r="E14614" s="103"/>
      <c r="F14614" s="215"/>
    </row>
    <row r="14615" spans="2:6">
      <c r="B14615" s="214"/>
      <c r="C14615" s="103"/>
      <c r="D14615" s="103"/>
      <c r="E14615" s="103"/>
      <c r="F14615" s="215"/>
    </row>
    <row r="14616" spans="2:6">
      <c r="B14616" s="214"/>
      <c r="C14616" s="103"/>
      <c r="D14616" s="103"/>
      <c r="E14616" s="103"/>
      <c r="F14616" s="215"/>
    </row>
    <row r="14617" spans="2:6">
      <c r="B14617" s="214"/>
      <c r="C14617" s="103"/>
      <c r="D14617" s="103"/>
      <c r="E14617" s="103"/>
      <c r="F14617" s="215"/>
    </row>
    <row r="14618" spans="2:6">
      <c r="B14618" s="214"/>
      <c r="C14618" s="103"/>
      <c r="D14618" s="103"/>
      <c r="E14618" s="103"/>
      <c r="F14618" s="215"/>
    </row>
    <row r="14619" spans="2:6">
      <c r="B14619" s="214"/>
      <c r="C14619" s="103"/>
      <c r="D14619" s="103"/>
      <c r="E14619" s="103"/>
      <c r="F14619" s="215"/>
    </row>
    <row r="14620" spans="2:6">
      <c r="B14620" s="214"/>
      <c r="C14620" s="103"/>
      <c r="D14620" s="103"/>
      <c r="E14620" s="103"/>
      <c r="F14620" s="215"/>
    </row>
    <row r="14621" spans="2:6">
      <c r="B14621" s="214"/>
      <c r="C14621" s="103"/>
      <c r="D14621" s="103"/>
      <c r="E14621" s="103"/>
      <c r="F14621" s="215"/>
    </row>
    <row r="14622" spans="2:6">
      <c r="B14622" s="214"/>
      <c r="C14622" s="103"/>
      <c r="D14622" s="103"/>
      <c r="E14622" s="103"/>
      <c r="F14622" s="215"/>
    </row>
    <row r="14623" spans="2:6">
      <c r="B14623" s="214"/>
      <c r="C14623" s="103"/>
      <c r="D14623" s="103"/>
      <c r="E14623" s="103"/>
      <c r="F14623" s="215"/>
    </row>
    <row r="14624" spans="2:6">
      <c r="B14624" s="214"/>
      <c r="C14624" s="103"/>
      <c r="D14624" s="103"/>
      <c r="E14624" s="103"/>
      <c r="F14624" s="215"/>
    </row>
    <row r="14625" spans="2:6">
      <c r="B14625" s="214"/>
      <c r="C14625" s="103"/>
      <c r="D14625" s="103"/>
      <c r="E14625" s="103"/>
      <c r="F14625" s="215"/>
    </row>
    <row r="14626" spans="2:6">
      <c r="B14626" s="214"/>
      <c r="C14626" s="103"/>
      <c r="D14626" s="103"/>
      <c r="E14626" s="103"/>
      <c r="F14626" s="215"/>
    </row>
    <row r="14627" spans="2:6">
      <c r="B14627" s="214"/>
      <c r="C14627" s="103"/>
      <c r="D14627" s="103"/>
      <c r="E14627" s="103"/>
      <c r="F14627" s="215"/>
    </row>
    <row r="14628" spans="2:6">
      <c r="B14628" s="214"/>
      <c r="C14628" s="103"/>
      <c r="D14628" s="103"/>
      <c r="E14628" s="103"/>
      <c r="F14628" s="215"/>
    </row>
    <row r="14629" spans="2:6">
      <c r="B14629" s="214"/>
      <c r="C14629" s="103"/>
      <c r="D14629" s="103"/>
      <c r="E14629" s="103"/>
      <c r="F14629" s="215"/>
    </row>
    <row r="14630" spans="2:6">
      <c r="B14630" s="214"/>
      <c r="C14630" s="103"/>
      <c r="D14630" s="103"/>
      <c r="E14630" s="103"/>
      <c r="F14630" s="215"/>
    </row>
    <row r="14631" spans="2:6">
      <c r="B14631" s="214"/>
      <c r="C14631" s="103"/>
      <c r="D14631" s="103"/>
      <c r="E14631" s="103"/>
      <c r="F14631" s="215"/>
    </row>
    <row r="14632" spans="2:6">
      <c r="B14632" s="214"/>
      <c r="C14632" s="103"/>
      <c r="D14632" s="103"/>
      <c r="E14632" s="103"/>
      <c r="F14632" s="215"/>
    </row>
    <row r="14633" spans="2:6">
      <c r="B14633" s="214"/>
      <c r="C14633" s="103"/>
      <c r="D14633" s="103"/>
      <c r="E14633" s="103"/>
      <c r="F14633" s="215"/>
    </row>
    <row r="14634" spans="2:6">
      <c r="B14634" s="214"/>
      <c r="C14634" s="103"/>
      <c r="D14634" s="103"/>
      <c r="E14634" s="103"/>
      <c r="F14634" s="215"/>
    </row>
    <row r="14635" spans="2:6">
      <c r="B14635" s="214"/>
      <c r="C14635" s="103"/>
      <c r="D14635" s="103"/>
      <c r="E14635" s="103"/>
      <c r="F14635" s="215"/>
    </row>
    <row r="14636" spans="2:6">
      <c r="B14636" s="214"/>
      <c r="C14636" s="103"/>
      <c r="D14636" s="103"/>
      <c r="E14636" s="103"/>
      <c r="F14636" s="215"/>
    </row>
    <row r="14637" spans="2:6">
      <c r="B14637" s="214"/>
      <c r="C14637" s="103"/>
      <c r="D14637" s="103"/>
      <c r="E14637" s="103"/>
      <c r="F14637" s="215"/>
    </row>
    <row r="14638" spans="2:6">
      <c r="B14638" s="214"/>
      <c r="C14638" s="103"/>
      <c r="D14638" s="103"/>
      <c r="E14638" s="103"/>
      <c r="F14638" s="215"/>
    </row>
    <row r="14639" spans="2:6">
      <c r="B14639" s="214"/>
      <c r="C14639" s="103"/>
      <c r="D14639" s="103"/>
      <c r="E14639" s="103"/>
      <c r="F14639" s="215"/>
    </row>
    <row r="14640" spans="2:6">
      <c r="B14640" s="214"/>
      <c r="C14640" s="103"/>
      <c r="D14640" s="103"/>
      <c r="E14640" s="103"/>
      <c r="F14640" s="215"/>
    </row>
    <row r="14641" spans="2:6">
      <c r="B14641" s="214"/>
      <c r="C14641" s="103"/>
      <c r="D14641" s="103"/>
      <c r="E14641" s="103"/>
      <c r="F14641" s="215"/>
    </row>
    <row r="14642" spans="2:6">
      <c r="B14642" s="214"/>
      <c r="C14642" s="103"/>
      <c r="D14642" s="103"/>
      <c r="E14642" s="103"/>
      <c r="F14642" s="215"/>
    </row>
    <row r="14643" spans="2:6">
      <c r="B14643" s="214"/>
      <c r="C14643" s="103"/>
      <c r="D14643" s="103"/>
      <c r="E14643" s="103"/>
      <c r="F14643" s="215"/>
    </row>
    <row r="14644" spans="2:6">
      <c r="B14644" s="214"/>
      <c r="C14644" s="103"/>
      <c r="D14644" s="103"/>
      <c r="E14644" s="103"/>
      <c r="F14644" s="215"/>
    </row>
    <row r="14645" spans="2:6">
      <c r="B14645" s="214"/>
      <c r="C14645" s="103"/>
      <c r="D14645" s="103"/>
      <c r="E14645" s="103"/>
      <c r="F14645" s="215"/>
    </row>
    <row r="14646" spans="2:6">
      <c r="B14646" s="214"/>
      <c r="C14646" s="103"/>
      <c r="D14646" s="103"/>
      <c r="E14646" s="103"/>
      <c r="F14646" s="215"/>
    </row>
    <row r="14647" spans="2:6">
      <c r="B14647" s="214"/>
      <c r="C14647" s="103"/>
      <c r="D14647" s="103"/>
      <c r="E14647" s="103"/>
      <c r="F14647" s="215"/>
    </row>
    <row r="14648" spans="2:6">
      <c r="B14648" s="214"/>
      <c r="C14648" s="103"/>
      <c r="D14648" s="103"/>
      <c r="E14648" s="103"/>
      <c r="F14648" s="215"/>
    </row>
    <row r="14649" spans="2:6">
      <c r="B14649" s="214"/>
      <c r="C14649" s="103"/>
      <c r="D14649" s="103"/>
      <c r="E14649" s="103"/>
      <c r="F14649" s="215"/>
    </row>
    <row r="14650" spans="2:6">
      <c r="B14650" s="214"/>
      <c r="C14650" s="103"/>
      <c r="D14650" s="103"/>
      <c r="E14650" s="103"/>
      <c r="F14650" s="215"/>
    </row>
    <row r="14651" spans="2:6">
      <c r="B14651" s="214"/>
      <c r="C14651" s="103"/>
      <c r="D14651" s="103"/>
      <c r="E14651" s="103"/>
      <c r="F14651" s="215"/>
    </row>
    <row r="14652" spans="2:6">
      <c r="B14652" s="214"/>
      <c r="C14652" s="103"/>
      <c r="D14652" s="103"/>
      <c r="E14652" s="103"/>
      <c r="F14652" s="215"/>
    </row>
    <row r="14653" spans="2:6">
      <c r="B14653" s="214"/>
      <c r="C14653" s="103"/>
      <c r="D14653" s="103"/>
      <c r="E14653" s="103"/>
      <c r="F14653" s="215"/>
    </row>
    <row r="14654" spans="2:6">
      <c r="B14654" s="214"/>
      <c r="C14654" s="103"/>
      <c r="D14654" s="103"/>
      <c r="E14654" s="103"/>
      <c r="F14654" s="215"/>
    </row>
    <row r="14655" spans="2:6">
      <c r="B14655" s="214"/>
      <c r="C14655" s="103"/>
      <c r="D14655" s="103"/>
      <c r="E14655" s="103"/>
      <c r="F14655" s="215"/>
    </row>
    <row r="14656" spans="2:6">
      <c r="B14656" s="214"/>
      <c r="C14656" s="103"/>
      <c r="D14656" s="103"/>
      <c r="E14656" s="103"/>
      <c r="F14656" s="215"/>
    </row>
    <row r="14657" spans="2:6">
      <c r="B14657" s="214"/>
      <c r="C14657" s="103"/>
      <c r="D14657" s="103"/>
      <c r="E14657" s="103"/>
      <c r="F14657" s="215"/>
    </row>
    <row r="14658" spans="2:6">
      <c r="B14658" s="214"/>
      <c r="C14658" s="103"/>
      <c r="D14658" s="103"/>
      <c r="E14658" s="103"/>
      <c r="F14658" s="215"/>
    </row>
    <row r="14659" spans="2:6">
      <c r="B14659" s="214"/>
      <c r="C14659" s="103"/>
      <c r="D14659" s="103"/>
      <c r="E14659" s="103"/>
      <c r="F14659" s="215"/>
    </row>
    <row r="14660" spans="2:6">
      <c r="B14660" s="214"/>
      <c r="C14660" s="103"/>
      <c r="D14660" s="103"/>
      <c r="E14660" s="103"/>
      <c r="F14660" s="215"/>
    </row>
    <row r="14661" spans="2:6">
      <c r="B14661" s="214"/>
      <c r="C14661" s="103"/>
      <c r="D14661" s="103"/>
      <c r="E14661" s="103"/>
      <c r="F14661" s="215"/>
    </row>
    <row r="14662" spans="2:6">
      <c r="B14662" s="214"/>
      <c r="C14662" s="103"/>
      <c r="D14662" s="103"/>
      <c r="E14662" s="103"/>
      <c r="F14662" s="215"/>
    </row>
    <row r="14663" spans="2:6">
      <c r="B14663" s="214"/>
      <c r="C14663" s="103"/>
      <c r="D14663" s="103"/>
      <c r="E14663" s="103"/>
      <c r="F14663" s="215"/>
    </row>
    <row r="14664" spans="2:6">
      <c r="B14664" s="214"/>
      <c r="C14664" s="103"/>
      <c r="D14664" s="103"/>
      <c r="E14664" s="103"/>
      <c r="F14664" s="215"/>
    </row>
    <row r="14665" spans="2:6">
      <c r="B14665" s="214"/>
      <c r="C14665" s="103"/>
      <c r="D14665" s="103"/>
      <c r="E14665" s="103"/>
      <c r="F14665" s="215"/>
    </row>
    <row r="14666" spans="2:6">
      <c r="B14666" s="214"/>
      <c r="C14666" s="103"/>
      <c r="D14666" s="103"/>
      <c r="E14666" s="103"/>
      <c r="F14666" s="215"/>
    </row>
    <row r="14667" spans="2:6">
      <c r="B14667" s="214"/>
      <c r="C14667" s="103"/>
      <c r="D14667" s="103"/>
      <c r="E14667" s="103"/>
      <c r="F14667" s="215"/>
    </row>
    <row r="14668" spans="2:6">
      <c r="B14668" s="214"/>
      <c r="C14668" s="103"/>
      <c r="D14668" s="103"/>
      <c r="E14668" s="103"/>
      <c r="F14668" s="215"/>
    </row>
    <row r="14669" spans="2:6">
      <c r="B14669" s="214"/>
      <c r="C14669" s="103"/>
      <c r="D14669" s="103"/>
      <c r="E14669" s="103"/>
      <c r="F14669" s="215"/>
    </row>
    <row r="14670" spans="2:6">
      <c r="B14670" s="214"/>
      <c r="C14670" s="103"/>
      <c r="D14670" s="103"/>
      <c r="E14670" s="103"/>
      <c r="F14670" s="215"/>
    </row>
    <row r="14671" spans="2:6">
      <c r="B14671" s="214"/>
      <c r="C14671" s="103"/>
      <c r="D14671" s="103"/>
      <c r="E14671" s="103"/>
      <c r="F14671" s="215"/>
    </row>
    <row r="14672" spans="2:6">
      <c r="B14672" s="214"/>
      <c r="C14672" s="103"/>
      <c r="D14672" s="103"/>
      <c r="E14672" s="103"/>
      <c r="F14672" s="215"/>
    </row>
    <row r="14673" spans="2:6">
      <c r="B14673" s="214"/>
      <c r="C14673" s="103"/>
      <c r="D14673" s="103"/>
      <c r="E14673" s="103"/>
      <c r="F14673" s="215"/>
    </row>
    <row r="14674" spans="2:6">
      <c r="B14674" s="214"/>
      <c r="C14674" s="103"/>
      <c r="D14674" s="103"/>
      <c r="E14674" s="103"/>
      <c r="F14674" s="215"/>
    </row>
    <row r="14675" spans="2:6">
      <c r="B14675" s="214"/>
      <c r="C14675" s="103"/>
      <c r="D14675" s="103"/>
      <c r="E14675" s="103"/>
      <c r="F14675" s="215"/>
    </row>
    <row r="14676" spans="2:6">
      <c r="B14676" s="214"/>
      <c r="C14676" s="103"/>
      <c r="D14676" s="103"/>
      <c r="E14676" s="103"/>
      <c r="F14676" s="215"/>
    </row>
    <row r="14677" spans="2:6">
      <c r="B14677" s="214"/>
      <c r="C14677" s="103"/>
      <c r="D14677" s="103"/>
      <c r="E14677" s="103"/>
      <c r="F14677" s="215"/>
    </row>
    <row r="14678" spans="2:6">
      <c r="B14678" s="214"/>
      <c r="C14678" s="103"/>
      <c r="D14678" s="103"/>
      <c r="E14678" s="103"/>
      <c r="F14678" s="215"/>
    </row>
    <row r="14679" spans="2:6">
      <c r="B14679" s="214"/>
      <c r="C14679" s="103"/>
      <c r="D14679" s="103"/>
      <c r="E14679" s="103"/>
      <c r="F14679" s="215"/>
    </row>
    <row r="14680" spans="2:6">
      <c r="B14680" s="214"/>
      <c r="C14680" s="103"/>
      <c r="D14680" s="103"/>
      <c r="E14680" s="103"/>
      <c r="F14680" s="215"/>
    </row>
    <row r="14681" spans="2:6">
      <c r="B14681" s="214"/>
      <c r="C14681" s="103"/>
      <c r="D14681" s="103"/>
      <c r="E14681" s="103"/>
      <c r="F14681" s="215"/>
    </row>
    <row r="14682" spans="2:6">
      <c r="B14682" s="214"/>
      <c r="C14682" s="103"/>
      <c r="D14682" s="103"/>
      <c r="E14682" s="103"/>
      <c r="F14682" s="215"/>
    </row>
    <row r="14683" spans="2:6">
      <c r="B14683" s="214"/>
      <c r="C14683" s="103"/>
      <c r="D14683" s="103"/>
      <c r="E14683" s="103"/>
      <c r="F14683" s="215"/>
    </row>
    <row r="14684" spans="2:6">
      <c r="B14684" s="214"/>
      <c r="C14684" s="103"/>
      <c r="D14684" s="103"/>
      <c r="E14684" s="103"/>
      <c r="F14684" s="215"/>
    </row>
    <row r="14685" spans="2:6">
      <c r="B14685" s="214"/>
      <c r="C14685" s="103"/>
      <c r="D14685" s="103"/>
      <c r="E14685" s="103"/>
      <c r="F14685" s="215"/>
    </row>
    <row r="14686" spans="2:6">
      <c r="B14686" s="214"/>
      <c r="C14686" s="103"/>
      <c r="D14686" s="103"/>
      <c r="E14686" s="103"/>
      <c r="F14686" s="215"/>
    </row>
    <row r="14687" spans="2:6">
      <c r="B14687" s="214"/>
      <c r="C14687" s="103"/>
      <c r="D14687" s="103"/>
      <c r="E14687" s="103"/>
      <c r="F14687" s="215"/>
    </row>
    <row r="14688" spans="2:6">
      <c r="B14688" s="214"/>
      <c r="C14688" s="103"/>
      <c r="D14688" s="103"/>
      <c r="E14688" s="103"/>
      <c r="F14688" s="215"/>
    </row>
    <row r="14689" spans="2:6">
      <c r="B14689" s="214"/>
      <c r="C14689" s="103"/>
      <c r="D14689" s="103"/>
      <c r="E14689" s="103"/>
      <c r="F14689" s="215"/>
    </row>
    <row r="14690" spans="2:6">
      <c r="B14690" s="214"/>
      <c r="C14690" s="103"/>
      <c r="D14690" s="103"/>
      <c r="E14690" s="103"/>
      <c r="F14690" s="215"/>
    </row>
    <row r="14691" spans="2:6">
      <c r="B14691" s="214"/>
      <c r="C14691" s="103"/>
      <c r="D14691" s="103"/>
      <c r="E14691" s="103"/>
      <c r="F14691" s="215"/>
    </row>
    <row r="14692" spans="2:6">
      <c r="B14692" s="214"/>
      <c r="C14692" s="103"/>
      <c r="D14692" s="103"/>
      <c r="E14692" s="103"/>
      <c r="F14692" s="215"/>
    </row>
    <row r="14693" spans="2:6">
      <c r="B14693" s="214"/>
      <c r="C14693" s="103"/>
      <c r="D14693" s="103"/>
      <c r="E14693" s="103"/>
      <c r="F14693" s="215"/>
    </row>
    <row r="14694" spans="2:6">
      <c r="B14694" s="214"/>
      <c r="C14694" s="103"/>
      <c r="D14694" s="103"/>
      <c r="E14694" s="103"/>
      <c r="F14694" s="215"/>
    </row>
    <row r="14695" spans="2:6">
      <c r="B14695" s="214"/>
      <c r="C14695" s="103"/>
      <c r="D14695" s="103"/>
      <c r="E14695" s="103"/>
      <c r="F14695" s="215"/>
    </row>
    <row r="14696" spans="2:6">
      <c r="B14696" s="214"/>
      <c r="C14696" s="103"/>
      <c r="D14696" s="103"/>
      <c r="E14696" s="103"/>
      <c r="F14696" s="215"/>
    </row>
    <row r="14697" spans="2:6">
      <c r="B14697" s="214"/>
      <c r="C14697" s="103"/>
      <c r="D14697" s="103"/>
      <c r="E14697" s="103"/>
      <c r="F14697" s="215"/>
    </row>
    <row r="14698" spans="2:6">
      <c r="B14698" s="214"/>
      <c r="C14698" s="103"/>
      <c r="D14698" s="103"/>
      <c r="E14698" s="103"/>
      <c r="F14698" s="215"/>
    </row>
    <row r="14699" spans="2:6">
      <c r="B14699" s="214"/>
      <c r="C14699" s="103"/>
      <c r="D14699" s="103"/>
      <c r="E14699" s="103"/>
      <c r="F14699" s="215"/>
    </row>
    <row r="14700" spans="2:6">
      <c r="B14700" s="214"/>
      <c r="C14700" s="103"/>
      <c r="D14700" s="103"/>
      <c r="E14700" s="103"/>
      <c r="F14700" s="215"/>
    </row>
    <row r="14701" spans="2:6">
      <c r="B14701" s="214"/>
      <c r="C14701" s="103"/>
      <c r="D14701" s="103"/>
      <c r="E14701" s="103"/>
      <c r="F14701" s="215"/>
    </row>
    <row r="14702" spans="2:6">
      <c r="B14702" s="214"/>
      <c r="C14702" s="103"/>
      <c r="D14702" s="103"/>
      <c r="E14702" s="103"/>
      <c r="F14702" s="215"/>
    </row>
    <row r="14703" spans="2:6">
      <c r="B14703" s="214"/>
      <c r="C14703" s="103"/>
      <c r="D14703" s="103"/>
      <c r="E14703" s="103"/>
      <c r="F14703" s="215"/>
    </row>
    <row r="14704" spans="2:6">
      <c r="B14704" s="214"/>
      <c r="C14704" s="103"/>
      <c r="D14704" s="103"/>
      <c r="E14704" s="103"/>
      <c r="F14704" s="215"/>
    </row>
    <row r="14705" spans="2:6">
      <c r="B14705" s="214"/>
      <c r="C14705" s="103"/>
      <c r="D14705" s="103"/>
      <c r="E14705" s="103"/>
      <c r="F14705" s="215"/>
    </row>
    <row r="14706" spans="2:6">
      <c r="B14706" s="214"/>
      <c r="C14706" s="103"/>
      <c r="D14706" s="103"/>
      <c r="E14706" s="103"/>
      <c r="F14706" s="215"/>
    </row>
    <row r="14707" spans="2:6">
      <c r="B14707" s="214"/>
      <c r="C14707" s="103"/>
      <c r="D14707" s="103"/>
      <c r="E14707" s="103"/>
      <c r="F14707" s="215"/>
    </row>
    <row r="14708" spans="2:6">
      <c r="B14708" s="214"/>
      <c r="C14708" s="103"/>
      <c r="D14708" s="103"/>
      <c r="E14708" s="103"/>
      <c r="F14708" s="215"/>
    </row>
    <row r="14709" spans="2:6">
      <c r="B14709" s="214"/>
      <c r="C14709" s="103"/>
      <c r="D14709" s="103"/>
      <c r="E14709" s="103"/>
      <c r="F14709" s="215"/>
    </row>
    <row r="14710" spans="2:6">
      <c r="B14710" s="214"/>
      <c r="C14710" s="103"/>
      <c r="D14710" s="103"/>
      <c r="E14710" s="103"/>
      <c r="F14710" s="215"/>
    </row>
    <row r="14711" spans="2:6">
      <c r="B14711" s="214"/>
      <c r="C14711" s="103"/>
      <c r="D14711" s="103"/>
      <c r="E14711" s="103"/>
      <c r="F14711" s="215"/>
    </row>
    <row r="14712" spans="2:6">
      <c r="B14712" s="214"/>
      <c r="C14712" s="103"/>
      <c r="D14712" s="103"/>
      <c r="E14712" s="103"/>
      <c r="F14712" s="215"/>
    </row>
    <row r="14713" spans="2:6">
      <c r="B14713" s="214"/>
      <c r="C14713" s="103"/>
      <c r="D14713" s="103"/>
      <c r="E14713" s="103"/>
      <c r="F14713" s="215"/>
    </row>
    <row r="14714" spans="2:6">
      <c r="B14714" s="214"/>
      <c r="C14714" s="103"/>
      <c r="D14714" s="103"/>
      <c r="E14714" s="103"/>
      <c r="F14714" s="215"/>
    </row>
    <row r="14715" spans="2:6">
      <c r="B14715" s="214"/>
      <c r="C14715" s="103"/>
      <c r="D14715" s="103"/>
      <c r="E14715" s="103"/>
      <c r="F14715" s="215"/>
    </row>
    <row r="14716" spans="2:6">
      <c r="B14716" s="214"/>
      <c r="C14716" s="103"/>
      <c r="D14716" s="103"/>
      <c r="E14716" s="103"/>
      <c r="F14716" s="215"/>
    </row>
    <row r="14717" spans="2:6">
      <c r="B14717" s="214"/>
      <c r="C14717" s="103"/>
      <c r="D14717" s="103"/>
      <c r="E14717" s="103"/>
      <c r="F14717" s="215"/>
    </row>
    <row r="14718" spans="2:6">
      <c r="B14718" s="214"/>
      <c r="C14718" s="103"/>
      <c r="D14718" s="103"/>
      <c r="E14718" s="103"/>
      <c r="F14718" s="215"/>
    </row>
    <row r="14719" spans="2:6">
      <c r="B14719" s="214"/>
      <c r="C14719" s="103"/>
      <c r="D14719" s="103"/>
      <c r="E14719" s="103"/>
      <c r="F14719" s="215"/>
    </row>
    <row r="14720" spans="2:6">
      <c r="B14720" s="214"/>
      <c r="C14720" s="103"/>
      <c r="D14720" s="103"/>
      <c r="E14720" s="103"/>
      <c r="F14720" s="215"/>
    </row>
    <row r="14721" spans="2:6">
      <c r="B14721" s="214"/>
      <c r="C14721" s="103"/>
      <c r="D14721" s="103"/>
      <c r="E14721" s="103"/>
      <c r="F14721" s="215"/>
    </row>
    <row r="14722" spans="2:6">
      <c r="B14722" s="214"/>
      <c r="C14722" s="103"/>
      <c r="D14722" s="103"/>
      <c r="E14722" s="103"/>
      <c r="F14722" s="215"/>
    </row>
    <row r="14723" spans="2:6">
      <c r="B14723" s="214"/>
      <c r="C14723" s="103"/>
      <c r="D14723" s="103"/>
      <c r="E14723" s="103"/>
      <c r="F14723" s="215"/>
    </row>
    <row r="14724" spans="2:6">
      <c r="B14724" s="214"/>
      <c r="C14724" s="103"/>
      <c r="D14724" s="103"/>
      <c r="E14724" s="103"/>
      <c r="F14724" s="215"/>
    </row>
    <row r="14725" spans="2:6">
      <c r="B14725" s="214"/>
      <c r="C14725" s="103"/>
      <c r="D14725" s="103"/>
      <c r="E14725" s="103"/>
      <c r="F14725" s="215"/>
    </row>
    <row r="14726" spans="2:6">
      <c r="B14726" s="214"/>
      <c r="C14726" s="103"/>
      <c r="D14726" s="103"/>
      <c r="E14726" s="103"/>
      <c r="F14726" s="215"/>
    </row>
    <row r="14727" spans="2:6">
      <c r="B14727" s="214"/>
      <c r="C14727" s="103"/>
      <c r="D14727" s="103"/>
      <c r="E14727" s="103"/>
      <c r="F14727" s="215"/>
    </row>
    <row r="14728" spans="2:6">
      <c r="B14728" s="214"/>
      <c r="C14728" s="103"/>
      <c r="D14728" s="103"/>
      <c r="E14728" s="103"/>
      <c r="F14728" s="215"/>
    </row>
    <row r="14729" spans="2:6">
      <c r="B14729" s="214"/>
      <c r="C14729" s="103"/>
      <c r="D14729" s="103"/>
      <c r="E14729" s="103"/>
      <c r="F14729" s="215"/>
    </row>
    <row r="14730" spans="2:6">
      <c r="B14730" s="214"/>
      <c r="C14730" s="103"/>
      <c r="D14730" s="103"/>
      <c r="E14730" s="103"/>
      <c r="F14730" s="215"/>
    </row>
    <row r="14731" spans="2:6">
      <c r="B14731" s="214"/>
      <c r="C14731" s="103"/>
      <c r="D14731" s="103"/>
      <c r="E14731" s="103"/>
      <c r="F14731" s="215"/>
    </row>
    <row r="14732" spans="2:6">
      <c r="B14732" s="214"/>
      <c r="C14732" s="103"/>
      <c r="D14732" s="103"/>
      <c r="E14732" s="103"/>
      <c r="F14732" s="215"/>
    </row>
    <row r="14733" spans="2:6">
      <c r="B14733" s="214"/>
      <c r="C14733" s="103"/>
      <c r="D14733" s="103"/>
      <c r="E14733" s="103"/>
      <c r="F14733" s="215"/>
    </row>
    <row r="14734" spans="2:6">
      <c r="B14734" s="214"/>
      <c r="C14734" s="103"/>
      <c r="D14734" s="103"/>
      <c r="E14734" s="103"/>
      <c r="F14734" s="215"/>
    </row>
    <row r="14735" spans="2:6">
      <c r="B14735" s="214"/>
      <c r="C14735" s="103"/>
      <c r="D14735" s="103"/>
      <c r="E14735" s="103"/>
      <c r="F14735" s="215"/>
    </row>
    <row r="14736" spans="2:6">
      <c r="B14736" s="214"/>
      <c r="C14736" s="103"/>
      <c r="D14736" s="103"/>
      <c r="E14736" s="103"/>
      <c r="F14736" s="215"/>
    </row>
    <row r="14737" spans="2:6">
      <c r="B14737" s="214"/>
      <c r="C14737" s="103"/>
      <c r="D14737" s="103"/>
      <c r="E14737" s="103"/>
      <c r="F14737" s="215"/>
    </row>
    <row r="14738" spans="2:6">
      <c r="B14738" s="214"/>
      <c r="C14738" s="103"/>
      <c r="D14738" s="103"/>
      <c r="E14738" s="103"/>
      <c r="F14738" s="215"/>
    </row>
    <row r="14739" spans="2:6">
      <c r="B14739" s="214"/>
      <c r="C14739" s="103"/>
      <c r="D14739" s="103"/>
      <c r="E14739" s="103"/>
      <c r="F14739" s="215"/>
    </row>
    <row r="14740" spans="2:6">
      <c r="B14740" s="214"/>
      <c r="C14740" s="103"/>
      <c r="D14740" s="103"/>
      <c r="E14740" s="103"/>
      <c r="F14740" s="215"/>
    </row>
    <row r="14741" spans="2:6">
      <c r="B14741" s="214"/>
      <c r="C14741" s="103"/>
      <c r="D14741" s="103"/>
      <c r="E14741" s="103"/>
      <c r="F14741" s="215"/>
    </row>
    <row r="14742" spans="2:6">
      <c r="B14742" s="214"/>
      <c r="C14742" s="103"/>
      <c r="D14742" s="103"/>
      <c r="E14742" s="103"/>
      <c r="F14742" s="215"/>
    </row>
    <row r="14743" spans="2:6">
      <c r="B14743" s="214"/>
      <c r="C14743" s="103"/>
      <c r="D14743" s="103"/>
      <c r="E14743" s="103"/>
      <c r="F14743" s="215"/>
    </row>
    <row r="14744" spans="2:6">
      <c r="B14744" s="214"/>
      <c r="C14744" s="103"/>
      <c r="D14744" s="103"/>
      <c r="E14744" s="103"/>
      <c r="F14744" s="215"/>
    </row>
    <row r="14745" spans="2:6">
      <c r="B14745" s="214"/>
      <c r="C14745" s="103"/>
      <c r="D14745" s="103"/>
      <c r="E14745" s="103"/>
      <c r="F14745" s="215"/>
    </row>
    <row r="14746" spans="2:6">
      <c r="B14746" s="214"/>
      <c r="C14746" s="103"/>
      <c r="D14746" s="103"/>
      <c r="E14746" s="103"/>
      <c r="F14746" s="215"/>
    </row>
    <row r="14747" spans="2:6">
      <c r="B14747" s="214"/>
      <c r="C14747" s="103"/>
      <c r="D14747" s="103"/>
      <c r="E14747" s="103"/>
      <c r="F14747" s="215"/>
    </row>
    <row r="14748" spans="2:6">
      <c r="B14748" s="214"/>
      <c r="C14748" s="103"/>
      <c r="D14748" s="103"/>
      <c r="E14748" s="103"/>
      <c r="F14748" s="215"/>
    </row>
    <row r="14749" spans="2:6">
      <c r="B14749" s="214"/>
      <c r="C14749" s="103"/>
      <c r="D14749" s="103"/>
      <c r="E14749" s="103"/>
      <c r="F14749" s="215"/>
    </row>
    <row r="14750" spans="2:6">
      <c r="B14750" s="214"/>
      <c r="C14750" s="103"/>
      <c r="D14750" s="103"/>
      <c r="E14750" s="103"/>
      <c r="F14750" s="215"/>
    </row>
    <row r="14751" spans="2:6">
      <c r="B14751" s="214"/>
      <c r="C14751" s="103"/>
      <c r="D14751" s="103"/>
      <c r="E14751" s="103"/>
      <c r="F14751" s="215"/>
    </row>
    <row r="14752" spans="2:6">
      <c r="B14752" s="214"/>
      <c r="C14752" s="103"/>
      <c r="D14752" s="103"/>
      <c r="E14752" s="103"/>
      <c r="F14752" s="215"/>
    </row>
    <row r="14753" spans="2:6">
      <c r="B14753" s="214"/>
      <c r="C14753" s="103"/>
      <c r="D14753" s="103"/>
      <c r="E14753" s="103"/>
      <c r="F14753" s="215"/>
    </row>
    <row r="14754" spans="2:6">
      <c r="B14754" s="214"/>
      <c r="C14754" s="103"/>
      <c r="D14754" s="103"/>
      <c r="E14754" s="103"/>
      <c r="F14754" s="215"/>
    </row>
    <row r="14755" spans="2:6">
      <c r="B14755" s="214"/>
      <c r="C14755" s="103"/>
      <c r="D14755" s="103"/>
      <c r="E14755" s="103"/>
      <c r="F14755" s="215"/>
    </row>
    <row r="14756" spans="2:6">
      <c r="B14756" s="214"/>
      <c r="C14756" s="103"/>
      <c r="D14756" s="103"/>
      <c r="E14756" s="103"/>
      <c r="F14756" s="215"/>
    </row>
    <row r="14757" spans="2:6">
      <c r="B14757" s="214"/>
      <c r="C14757" s="103"/>
      <c r="D14757" s="103"/>
      <c r="E14757" s="103"/>
      <c r="F14757" s="215"/>
    </row>
    <row r="14758" spans="2:6">
      <c r="B14758" s="214"/>
      <c r="C14758" s="103"/>
      <c r="D14758" s="103"/>
      <c r="E14758" s="103"/>
      <c r="F14758" s="215"/>
    </row>
    <row r="14759" spans="2:6">
      <c r="B14759" s="214"/>
      <c r="C14759" s="103"/>
      <c r="D14759" s="103"/>
      <c r="E14759" s="103"/>
      <c r="F14759" s="215"/>
    </row>
    <row r="14760" spans="2:6">
      <c r="B14760" s="214"/>
      <c r="C14760" s="103"/>
      <c r="D14760" s="103"/>
      <c r="E14760" s="103"/>
      <c r="F14760" s="215"/>
    </row>
    <row r="14761" spans="2:6">
      <c r="B14761" s="214"/>
      <c r="C14761" s="103"/>
      <c r="D14761" s="103"/>
      <c r="E14761" s="103"/>
      <c r="F14761" s="215"/>
    </row>
    <row r="14762" spans="2:6">
      <c r="B14762" s="214"/>
      <c r="C14762" s="103"/>
      <c r="D14762" s="103"/>
      <c r="E14762" s="103"/>
      <c r="F14762" s="215"/>
    </row>
    <row r="14763" spans="2:6">
      <c r="B14763" s="214"/>
      <c r="C14763" s="103"/>
      <c r="D14763" s="103"/>
      <c r="E14763" s="103"/>
      <c r="F14763" s="215"/>
    </row>
    <row r="14764" spans="2:6">
      <c r="B14764" s="214"/>
      <c r="C14764" s="103"/>
      <c r="D14764" s="103"/>
      <c r="E14764" s="103"/>
      <c r="F14764" s="215"/>
    </row>
    <row r="14765" spans="2:6">
      <c r="B14765" s="214"/>
      <c r="C14765" s="103"/>
      <c r="D14765" s="103"/>
      <c r="E14765" s="103"/>
      <c r="F14765" s="215"/>
    </row>
    <row r="14766" spans="2:6">
      <c r="B14766" s="214"/>
      <c r="C14766" s="103"/>
      <c r="D14766" s="103"/>
      <c r="E14766" s="103"/>
      <c r="F14766" s="215"/>
    </row>
    <row r="14767" spans="2:6">
      <c r="B14767" s="214"/>
      <c r="C14767" s="103"/>
      <c r="D14767" s="103"/>
      <c r="E14767" s="103"/>
      <c r="F14767" s="215"/>
    </row>
    <row r="14768" spans="2:6">
      <c r="B14768" s="214"/>
      <c r="C14768" s="103"/>
      <c r="D14768" s="103"/>
      <c r="E14768" s="103"/>
      <c r="F14768" s="215"/>
    </row>
    <row r="14769" spans="2:6">
      <c r="B14769" s="214"/>
      <c r="C14769" s="103"/>
      <c r="D14769" s="103"/>
      <c r="E14769" s="103"/>
      <c r="F14769" s="215"/>
    </row>
    <row r="14770" spans="2:6">
      <c r="B14770" s="214"/>
      <c r="C14770" s="103"/>
      <c r="D14770" s="103"/>
      <c r="E14770" s="103"/>
      <c r="F14770" s="215"/>
    </row>
    <row r="14771" spans="2:6">
      <c r="B14771" s="214"/>
      <c r="C14771" s="103"/>
      <c r="D14771" s="103"/>
      <c r="E14771" s="103"/>
      <c r="F14771" s="215"/>
    </row>
    <row r="14772" spans="2:6">
      <c r="B14772" s="214"/>
      <c r="C14772" s="103"/>
      <c r="D14772" s="103"/>
      <c r="E14772" s="103"/>
      <c r="F14772" s="215"/>
    </row>
    <row r="14773" spans="2:6">
      <c r="B14773" s="214"/>
      <c r="C14773" s="103"/>
      <c r="D14773" s="103"/>
      <c r="E14773" s="103"/>
      <c r="F14773" s="215"/>
    </row>
    <row r="14774" spans="2:6">
      <c r="B14774" s="214"/>
      <c r="C14774" s="103"/>
      <c r="D14774" s="103"/>
      <c r="E14774" s="103"/>
      <c r="F14774" s="215"/>
    </row>
    <row r="14775" spans="2:6">
      <c r="B14775" s="214"/>
      <c r="C14775" s="103"/>
      <c r="D14775" s="103"/>
      <c r="E14775" s="103"/>
      <c r="F14775" s="215"/>
    </row>
    <row r="14776" spans="2:6">
      <c r="B14776" s="214"/>
      <c r="C14776" s="103"/>
      <c r="D14776" s="103"/>
      <c r="E14776" s="103"/>
      <c r="F14776" s="215"/>
    </row>
    <row r="14777" spans="2:6">
      <c r="B14777" s="214"/>
      <c r="C14777" s="103"/>
      <c r="D14777" s="103"/>
      <c r="E14777" s="103"/>
      <c r="F14777" s="215"/>
    </row>
    <row r="14778" spans="2:6">
      <c r="B14778" s="214"/>
      <c r="C14778" s="103"/>
      <c r="D14778" s="103"/>
      <c r="E14778" s="103"/>
      <c r="F14778" s="215"/>
    </row>
    <row r="14779" spans="2:6">
      <c r="B14779" s="214"/>
      <c r="C14779" s="103"/>
      <c r="D14779" s="103"/>
      <c r="E14779" s="103"/>
      <c r="F14779" s="215"/>
    </row>
    <row r="14780" spans="2:6">
      <c r="B14780" s="214"/>
      <c r="C14780" s="103"/>
      <c r="D14780" s="103"/>
      <c r="E14780" s="103"/>
      <c r="F14780" s="215"/>
    </row>
    <row r="14781" spans="2:6">
      <c r="B14781" s="214"/>
      <c r="C14781" s="103"/>
      <c r="D14781" s="103"/>
      <c r="E14781" s="103"/>
      <c r="F14781" s="215"/>
    </row>
    <row r="14782" spans="2:6">
      <c r="B14782" s="214"/>
      <c r="C14782" s="103"/>
      <c r="D14782" s="103"/>
      <c r="E14782" s="103"/>
      <c r="F14782" s="215"/>
    </row>
    <row r="14783" spans="2:6">
      <c r="B14783" s="214"/>
      <c r="C14783" s="103"/>
      <c r="D14783" s="103"/>
      <c r="E14783" s="103"/>
      <c r="F14783" s="215"/>
    </row>
    <row r="14784" spans="2:6">
      <c r="B14784" s="214"/>
      <c r="C14784" s="103"/>
      <c r="D14784" s="103"/>
      <c r="E14784" s="103"/>
      <c r="F14784" s="215"/>
    </row>
    <row r="14785" spans="2:6">
      <c r="B14785" s="214"/>
      <c r="C14785" s="103"/>
      <c r="D14785" s="103"/>
      <c r="E14785" s="103"/>
      <c r="F14785" s="215"/>
    </row>
    <row r="14786" spans="2:6">
      <c r="B14786" s="214"/>
      <c r="C14786" s="103"/>
      <c r="D14786" s="103"/>
      <c r="E14786" s="103"/>
      <c r="F14786" s="215"/>
    </row>
    <row r="14787" spans="2:6">
      <c r="B14787" s="214"/>
      <c r="C14787" s="103"/>
      <c r="D14787" s="103"/>
      <c r="E14787" s="103"/>
      <c r="F14787" s="215"/>
    </row>
    <row r="14788" spans="2:6">
      <c r="B14788" s="214"/>
      <c r="C14788" s="103"/>
      <c r="D14788" s="103"/>
      <c r="E14788" s="103"/>
      <c r="F14788" s="215"/>
    </row>
    <row r="14789" spans="2:6">
      <c r="B14789" s="214"/>
      <c r="C14789" s="103"/>
      <c r="D14789" s="103"/>
      <c r="E14789" s="103"/>
      <c r="F14789" s="215"/>
    </row>
    <row r="14790" spans="2:6">
      <c r="B14790" s="214"/>
      <c r="C14790" s="103"/>
      <c r="D14790" s="103"/>
      <c r="E14790" s="103"/>
      <c r="F14790" s="215"/>
    </row>
    <row r="14791" spans="2:6">
      <c r="B14791" s="214"/>
      <c r="C14791" s="103"/>
      <c r="D14791" s="103"/>
      <c r="E14791" s="103"/>
      <c r="F14791" s="215"/>
    </row>
    <row r="14792" spans="2:6">
      <c r="B14792" s="214"/>
      <c r="C14792" s="103"/>
      <c r="D14792" s="103"/>
      <c r="E14792" s="103"/>
      <c r="F14792" s="215"/>
    </row>
    <row r="14793" spans="2:6">
      <c r="B14793" s="214"/>
      <c r="C14793" s="103"/>
      <c r="D14793" s="103"/>
      <c r="E14793" s="103"/>
      <c r="F14793" s="215"/>
    </row>
    <row r="14794" spans="2:6">
      <c r="B14794" s="214"/>
      <c r="C14794" s="103"/>
      <c r="D14794" s="103"/>
      <c r="E14794" s="103"/>
      <c r="F14794" s="215"/>
    </row>
    <row r="14795" spans="2:6">
      <c r="B14795" s="214"/>
      <c r="C14795" s="103"/>
      <c r="D14795" s="103"/>
      <c r="E14795" s="103"/>
      <c r="F14795" s="215"/>
    </row>
    <row r="14796" spans="2:6">
      <c r="B14796" s="214"/>
      <c r="C14796" s="103"/>
      <c r="D14796" s="103"/>
      <c r="E14796" s="103"/>
      <c r="F14796" s="215"/>
    </row>
    <row r="14797" spans="2:6">
      <c r="B14797" s="214"/>
      <c r="C14797" s="103"/>
      <c r="D14797" s="103"/>
      <c r="E14797" s="103"/>
      <c r="F14797" s="215"/>
    </row>
    <row r="14798" spans="2:6">
      <c r="B14798" s="214"/>
      <c r="C14798" s="103"/>
      <c r="D14798" s="103"/>
      <c r="E14798" s="103"/>
      <c r="F14798" s="215"/>
    </row>
    <row r="14799" spans="2:6">
      <c r="B14799" s="214"/>
      <c r="C14799" s="103"/>
      <c r="D14799" s="103"/>
      <c r="E14799" s="103"/>
      <c r="F14799" s="215"/>
    </row>
    <row r="14800" spans="2:6">
      <c r="B14800" s="214"/>
      <c r="C14800" s="103"/>
      <c r="D14800" s="103"/>
      <c r="E14800" s="103"/>
      <c r="F14800" s="215"/>
    </row>
    <row r="14801" spans="2:6">
      <c r="B14801" s="214"/>
      <c r="C14801" s="103"/>
      <c r="D14801" s="103"/>
      <c r="E14801" s="103"/>
      <c r="F14801" s="215"/>
    </row>
    <row r="14802" spans="2:6">
      <c r="B14802" s="214"/>
      <c r="C14802" s="103"/>
      <c r="D14802" s="103"/>
      <c r="E14802" s="103"/>
      <c r="F14802" s="215"/>
    </row>
    <row r="14803" spans="2:6">
      <c r="B14803" s="214"/>
      <c r="C14803" s="103"/>
      <c r="D14803" s="103"/>
      <c r="E14803" s="103"/>
      <c r="F14803" s="215"/>
    </row>
    <row r="14804" spans="2:6">
      <c r="B14804" s="214"/>
      <c r="C14804" s="103"/>
      <c r="D14804" s="103"/>
      <c r="E14804" s="103"/>
      <c r="F14804" s="215"/>
    </row>
    <row r="14805" spans="2:6">
      <c r="B14805" s="214"/>
      <c r="C14805" s="103"/>
      <c r="D14805" s="103"/>
      <c r="E14805" s="103"/>
      <c r="F14805" s="215"/>
    </row>
    <row r="14806" spans="2:6">
      <c r="B14806" s="214"/>
      <c r="C14806" s="103"/>
      <c r="D14806" s="103"/>
      <c r="E14806" s="103"/>
      <c r="F14806" s="215"/>
    </row>
    <row r="14807" spans="2:6">
      <c r="B14807" s="214"/>
      <c r="C14807" s="103"/>
      <c r="D14807" s="103"/>
      <c r="E14807" s="103"/>
      <c r="F14807" s="215"/>
    </row>
    <row r="14808" spans="2:6">
      <c r="B14808" s="214"/>
      <c r="C14808" s="103"/>
      <c r="D14808" s="103"/>
      <c r="E14808" s="103"/>
      <c r="F14808" s="215"/>
    </row>
    <row r="14809" spans="2:6">
      <c r="B14809" s="214"/>
      <c r="C14809" s="103"/>
      <c r="D14809" s="103"/>
      <c r="E14809" s="103"/>
      <c r="F14809" s="215"/>
    </row>
    <row r="14810" spans="2:6">
      <c r="B14810" s="214"/>
      <c r="C14810" s="103"/>
      <c r="D14810" s="103"/>
      <c r="E14810" s="103"/>
      <c r="F14810" s="215"/>
    </row>
    <row r="14811" spans="2:6">
      <c r="B14811" s="214"/>
      <c r="C14811" s="103"/>
      <c r="D14811" s="103"/>
      <c r="E14811" s="103"/>
      <c r="F14811" s="215"/>
    </row>
    <row r="14812" spans="2:6">
      <c r="B14812" s="214"/>
      <c r="C14812" s="103"/>
      <c r="D14812" s="103"/>
      <c r="E14812" s="103"/>
      <c r="F14812" s="215"/>
    </row>
    <row r="14813" spans="2:6">
      <c r="B14813" s="214"/>
      <c r="C14813" s="103"/>
      <c r="D14813" s="103"/>
      <c r="E14813" s="103"/>
      <c r="F14813" s="215"/>
    </row>
    <row r="14814" spans="2:6">
      <c r="B14814" s="214"/>
      <c r="C14814" s="103"/>
      <c r="D14814" s="103"/>
      <c r="E14814" s="103"/>
      <c r="F14814" s="215"/>
    </row>
    <row r="14815" spans="2:6">
      <c r="B14815" s="214"/>
      <c r="C14815" s="103"/>
      <c r="D14815" s="103"/>
      <c r="E14815" s="103"/>
      <c r="F14815" s="215"/>
    </row>
    <row r="14816" spans="2:6">
      <c r="B14816" s="214"/>
      <c r="C14816" s="103"/>
      <c r="D14816" s="103"/>
      <c r="E14816" s="103"/>
      <c r="F14816" s="215"/>
    </row>
    <row r="14817" spans="2:6">
      <c r="B14817" s="214"/>
      <c r="C14817" s="103"/>
      <c r="D14817" s="103"/>
      <c r="E14817" s="103"/>
      <c r="F14817" s="215"/>
    </row>
    <row r="14818" spans="2:6">
      <c r="B14818" s="214"/>
      <c r="C14818" s="103"/>
      <c r="D14818" s="103"/>
      <c r="E14818" s="103"/>
      <c r="F14818" s="215"/>
    </row>
    <row r="14819" spans="2:6">
      <c r="B14819" s="214"/>
      <c r="C14819" s="103"/>
      <c r="D14819" s="103"/>
      <c r="E14819" s="103"/>
      <c r="F14819" s="215"/>
    </row>
    <row r="14820" spans="2:6">
      <c r="B14820" s="214"/>
      <c r="C14820" s="103"/>
      <c r="D14820" s="103"/>
      <c r="E14820" s="103"/>
      <c r="F14820" s="215"/>
    </row>
    <row r="14821" spans="2:6">
      <c r="B14821" s="214"/>
      <c r="C14821" s="103"/>
      <c r="D14821" s="103"/>
      <c r="E14821" s="103"/>
      <c r="F14821" s="215"/>
    </row>
    <row r="14822" spans="2:6">
      <c r="B14822" s="214"/>
      <c r="C14822" s="103"/>
      <c r="D14822" s="103"/>
      <c r="E14822" s="103"/>
      <c r="F14822" s="215"/>
    </row>
    <row r="14823" spans="2:6">
      <c r="B14823" s="214"/>
      <c r="C14823" s="103"/>
      <c r="D14823" s="103"/>
      <c r="E14823" s="103"/>
      <c r="F14823" s="215"/>
    </row>
    <row r="14824" spans="2:6">
      <c r="B14824" s="214"/>
      <c r="C14824" s="103"/>
      <c r="D14824" s="103"/>
      <c r="E14824" s="103"/>
      <c r="F14824" s="215"/>
    </row>
    <row r="14825" spans="2:6">
      <c r="B14825" s="214"/>
      <c r="C14825" s="103"/>
      <c r="D14825" s="103"/>
      <c r="E14825" s="103"/>
      <c r="F14825" s="215"/>
    </row>
    <row r="14826" spans="2:6">
      <c r="B14826" s="214"/>
      <c r="C14826" s="103"/>
      <c r="D14826" s="103"/>
      <c r="E14826" s="103"/>
      <c r="F14826" s="215"/>
    </row>
    <row r="14827" spans="2:6">
      <c r="B14827" s="214"/>
      <c r="C14827" s="103"/>
      <c r="D14827" s="103"/>
      <c r="E14827" s="103"/>
      <c r="F14827" s="215"/>
    </row>
    <row r="14828" spans="2:6">
      <c r="B14828" s="214"/>
      <c r="C14828" s="103"/>
      <c r="D14828" s="103"/>
      <c r="E14828" s="103"/>
      <c r="F14828" s="215"/>
    </row>
    <row r="14829" spans="2:6">
      <c r="B14829" s="214"/>
      <c r="C14829" s="103"/>
      <c r="D14829" s="103"/>
      <c r="E14829" s="103"/>
      <c r="F14829" s="215"/>
    </row>
    <row r="14830" spans="2:6">
      <c r="B14830" s="214"/>
      <c r="C14830" s="103"/>
      <c r="D14830" s="103"/>
      <c r="E14830" s="103"/>
      <c r="F14830" s="215"/>
    </row>
    <row r="14831" spans="2:6">
      <c r="B14831" s="214"/>
      <c r="C14831" s="103"/>
      <c r="D14831" s="103"/>
      <c r="E14831" s="103"/>
      <c r="F14831" s="215"/>
    </row>
    <row r="14832" spans="2:6">
      <c r="B14832" s="214"/>
      <c r="C14832" s="103"/>
      <c r="D14832" s="103"/>
      <c r="E14832" s="103"/>
      <c r="F14832" s="215"/>
    </row>
    <row r="14833" spans="2:6">
      <c r="B14833" s="214"/>
      <c r="C14833" s="103"/>
      <c r="D14833" s="103"/>
      <c r="E14833" s="103"/>
      <c r="F14833" s="215"/>
    </row>
    <row r="14834" spans="2:6">
      <c r="B14834" s="214"/>
      <c r="C14834" s="103"/>
      <c r="D14834" s="103"/>
      <c r="E14834" s="103"/>
      <c r="F14834" s="215"/>
    </row>
    <row r="14835" spans="2:6">
      <c r="B14835" s="214"/>
      <c r="C14835" s="103"/>
      <c r="D14835" s="103"/>
      <c r="E14835" s="103"/>
      <c r="F14835" s="215"/>
    </row>
    <row r="14836" spans="2:6">
      <c r="B14836" s="214"/>
      <c r="C14836" s="103"/>
      <c r="D14836" s="103"/>
      <c r="E14836" s="103"/>
      <c r="F14836" s="215"/>
    </row>
    <row r="14837" spans="2:6">
      <c r="B14837" s="214"/>
      <c r="C14837" s="103"/>
      <c r="D14837" s="103"/>
      <c r="E14837" s="103"/>
      <c r="F14837" s="215"/>
    </row>
    <row r="14838" spans="2:6">
      <c r="B14838" s="214"/>
      <c r="C14838" s="103"/>
      <c r="D14838" s="103"/>
      <c r="E14838" s="103"/>
      <c r="F14838" s="215"/>
    </row>
    <row r="14839" spans="2:6">
      <c r="B14839" s="214"/>
      <c r="C14839" s="103"/>
      <c r="D14839" s="103"/>
      <c r="E14839" s="103"/>
      <c r="F14839" s="215"/>
    </row>
    <row r="14840" spans="2:6">
      <c r="B14840" s="214"/>
      <c r="C14840" s="103"/>
      <c r="D14840" s="103"/>
      <c r="E14840" s="103"/>
      <c r="F14840" s="215"/>
    </row>
    <row r="14841" spans="2:6">
      <c r="B14841" s="214"/>
      <c r="C14841" s="103"/>
      <c r="D14841" s="103"/>
      <c r="E14841" s="103"/>
      <c r="F14841" s="215"/>
    </row>
    <row r="14842" spans="2:6">
      <c r="B14842" s="214"/>
      <c r="C14842" s="103"/>
      <c r="D14842" s="103"/>
      <c r="E14842" s="103"/>
      <c r="F14842" s="215"/>
    </row>
    <row r="14843" spans="2:6">
      <c r="B14843" s="214"/>
      <c r="C14843" s="103"/>
      <c r="D14843" s="103"/>
      <c r="E14843" s="103"/>
      <c r="F14843" s="215"/>
    </row>
    <row r="14844" spans="2:6">
      <c r="B14844" s="214"/>
      <c r="C14844" s="103"/>
      <c r="D14844" s="103"/>
      <c r="E14844" s="103"/>
      <c r="F14844" s="215"/>
    </row>
    <row r="14845" spans="2:6">
      <c r="B14845" s="214"/>
      <c r="C14845" s="103"/>
      <c r="D14845" s="103"/>
      <c r="E14845" s="103"/>
      <c r="F14845" s="215"/>
    </row>
    <row r="14846" spans="2:6">
      <c r="B14846" s="214"/>
      <c r="C14846" s="103"/>
      <c r="D14846" s="103"/>
      <c r="E14846" s="103"/>
      <c r="F14846" s="215"/>
    </row>
    <row r="14847" spans="2:6">
      <c r="B14847" s="214"/>
      <c r="C14847" s="103"/>
      <c r="D14847" s="103"/>
      <c r="E14847" s="103"/>
      <c r="F14847" s="215"/>
    </row>
    <row r="14848" spans="2:6">
      <c r="B14848" s="214"/>
      <c r="C14848" s="103"/>
      <c r="D14848" s="103"/>
      <c r="E14848" s="103"/>
      <c r="F14848" s="215"/>
    </row>
    <row r="14849" spans="2:6">
      <c r="B14849" s="214"/>
      <c r="C14849" s="103"/>
      <c r="D14849" s="103"/>
      <c r="E14849" s="103"/>
      <c r="F14849" s="215"/>
    </row>
    <row r="14850" spans="2:6">
      <c r="B14850" s="214"/>
      <c r="C14850" s="103"/>
      <c r="D14850" s="103"/>
      <c r="E14850" s="103"/>
      <c r="F14850" s="215"/>
    </row>
    <row r="14851" spans="2:6">
      <c r="B14851" s="214"/>
      <c r="C14851" s="103"/>
      <c r="D14851" s="103"/>
      <c r="E14851" s="103"/>
      <c r="F14851" s="215"/>
    </row>
    <row r="14852" spans="2:6">
      <c r="B14852" s="214"/>
      <c r="C14852" s="103"/>
      <c r="D14852" s="103"/>
      <c r="E14852" s="103"/>
      <c r="F14852" s="215"/>
    </row>
    <row r="14853" spans="2:6">
      <c r="B14853" s="214"/>
      <c r="C14853" s="103"/>
      <c r="D14853" s="103"/>
      <c r="E14853" s="103"/>
      <c r="F14853" s="215"/>
    </row>
    <row r="14854" spans="2:6">
      <c r="B14854" s="214"/>
      <c r="C14854" s="103"/>
      <c r="D14854" s="103"/>
      <c r="E14854" s="103"/>
      <c r="F14854" s="215"/>
    </row>
    <row r="14855" spans="2:6">
      <c r="B14855" s="214"/>
      <c r="C14855" s="103"/>
      <c r="D14855" s="103"/>
      <c r="E14855" s="103"/>
      <c r="F14855" s="215"/>
    </row>
    <row r="14856" spans="2:6">
      <c r="B14856" s="214"/>
      <c r="C14856" s="103"/>
      <c r="D14856" s="103"/>
      <c r="E14856" s="103"/>
      <c r="F14856" s="215"/>
    </row>
    <row r="14857" spans="2:6">
      <c r="B14857" s="214"/>
      <c r="C14857" s="103"/>
      <c r="D14857" s="103"/>
      <c r="E14857" s="103"/>
      <c r="F14857" s="215"/>
    </row>
    <row r="14858" spans="2:6">
      <c r="B14858" s="214"/>
      <c r="C14858" s="103"/>
      <c r="D14858" s="103"/>
      <c r="E14858" s="103"/>
      <c r="F14858" s="215"/>
    </row>
    <row r="14859" spans="2:6">
      <c r="B14859" s="214"/>
      <c r="C14859" s="103"/>
      <c r="D14859" s="103"/>
      <c r="E14859" s="103"/>
      <c r="F14859" s="215"/>
    </row>
    <row r="14860" spans="2:6">
      <c r="B14860" s="214"/>
      <c r="C14860" s="103"/>
      <c r="D14860" s="103"/>
      <c r="E14860" s="103"/>
      <c r="F14860" s="215"/>
    </row>
    <row r="14861" spans="2:6">
      <c r="B14861" s="214"/>
      <c r="C14861" s="103"/>
      <c r="D14861" s="103"/>
      <c r="E14861" s="103"/>
      <c r="F14861" s="215"/>
    </row>
    <row r="14862" spans="2:6">
      <c r="B14862" s="214"/>
      <c r="C14862" s="103"/>
      <c r="D14862" s="103"/>
      <c r="E14862" s="103"/>
      <c r="F14862" s="215"/>
    </row>
    <row r="14863" spans="2:6">
      <c r="B14863" s="214"/>
      <c r="C14863" s="103"/>
      <c r="D14863" s="103"/>
      <c r="E14863" s="103"/>
      <c r="F14863" s="215"/>
    </row>
    <row r="14864" spans="2:6">
      <c r="B14864" s="214"/>
      <c r="C14864" s="103"/>
      <c r="D14864" s="103"/>
      <c r="E14864" s="103"/>
      <c r="F14864" s="215"/>
    </row>
    <row r="14865" spans="2:6">
      <c r="B14865" s="214"/>
      <c r="C14865" s="103"/>
      <c r="D14865" s="103"/>
      <c r="E14865" s="103"/>
      <c r="F14865" s="215"/>
    </row>
    <row r="14866" spans="2:6">
      <c r="B14866" s="214"/>
      <c r="C14866" s="103"/>
      <c r="D14866" s="103"/>
      <c r="E14866" s="103"/>
      <c r="F14866" s="215"/>
    </row>
    <row r="14867" spans="2:6">
      <c r="B14867" s="214"/>
      <c r="C14867" s="103"/>
      <c r="D14867" s="103"/>
      <c r="E14867" s="103"/>
      <c r="F14867" s="215"/>
    </row>
    <row r="14868" spans="2:6">
      <c r="B14868" s="214"/>
      <c r="C14868" s="103"/>
      <c r="D14868" s="103"/>
      <c r="E14868" s="103"/>
      <c r="F14868" s="215"/>
    </row>
    <row r="14869" spans="2:6">
      <c r="B14869" s="214"/>
      <c r="C14869" s="103"/>
      <c r="D14869" s="103"/>
      <c r="E14869" s="103"/>
      <c r="F14869" s="215"/>
    </row>
    <row r="14870" spans="2:6">
      <c r="B14870" s="214"/>
      <c r="C14870" s="103"/>
      <c r="D14870" s="103"/>
      <c r="E14870" s="103"/>
      <c r="F14870" s="215"/>
    </row>
    <row r="14871" spans="2:6">
      <c r="B14871" s="214"/>
      <c r="C14871" s="103"/>
      <c r="D14871" s="103"/>
      <c r="E14871" s="103"/>
      <c r="F14871" s="215"/>
    </row>
    <row r="14872" spans="2:6">
      <c r="B14872" s="214"/>
      <c r="C14872" s="103"/>
      <c r="D14872" s="103"/>
      <c r="E14872" s="103"/>
      <c r="F14872" s="215"/>
    </row>
    <row r="14873" spans="2:6">
      <c r="B14873" s="214"/>
      <c r="C14873" s="103"/>
      <c r="D14873" s="103"/>
      <c r="E14873" s="103"/>
      <c r="F14873" s="215"/>
    </row>
    <row r="14874" spans="2:6">
      <c r="B14874" s="214"/>
      <c r="C14874" s="103"/>
      <c r="D14874" s="103"/>
      <c r="E14874" s="103"/>
      <c r="F14874" s="215"/>
    </row>
    <row r="14875" spans="2:6">
      <c r="B14875" s="214"/>
      <c r="C14875" s="103"/>
      <c r="D14875" s="103"/>
      <c r="E14875" s="103"/>
      <c r="F14875" s="215"/>
    </row>
    <row r="14876" spans="2:6">
      <c r="B14876" s="214"/>
      <c r="C14876" s="103"/>
      <c r="D14876" s="103"/>
      <c r="E14876" s="103"/>
      <c r="F14876" s="215"/>
    </row>
    <row r="14877" spans="2:6">
      <c r="B14877" s="214"/>
      <c r="C14877" s="103"/>
      <c r="D14877" s="103"/>
      <c r="E14877" s="103"/>
      <c r="F14877" s="215"/>
    </row>
    <row r="14878" spans="2:6">
      <c r="B14878" s="214"/>
      <c r="C14878" s="103"/>
      <c r="D14878" s="103"/>
      <c r="E14878" s="103"/>
      <c r="F14878" s="215"/>
    </row>
    <row r="14879" spans="2:6">
      <c r="B14879" s="214"/>
      <c r="C14879" s="103"/>
      <c r="D14879" s="103"/>
      <c r="E14879" s="103"/>
      <c r="F14879" s="215"/>
    </row>
    <row r="14880" spans="2:6">
      <c r="B14880" s="214"/>
      <c r="C14880" s="103"/>
      <c r="D14880" s="103"/>
      <c r="E14880" s="103"/>
      <c r="F14880" s="215"/>
    </row>
    <row r="14881" spans="2:6">
      <c r="B14881" s="214"/>
      <c r="C14881" s="103"/>
      <c r="D14881" s="103"/>
      <c r="E14881" s="103"/>
      <c r="F14881" s="215"/>
    </row>
    <row r="14882" spans="2:6">
      <c r="B14882" s="214"/>
      <c r="C14882" s="103"/>
      <c r="D14882" s="103"/>
      <c r="E14882" s="103"/>
      <c r="F14882" s="215"/>
    </row>
    <row r="14883" spans="2:6">
      <c r="B14883" s="214"/>
      <c r="C14883" s="103"/>
      <c r="D14883" s="103"/>
      <c r="E14883" s="103"/>
      <c r="F14883" s="215"/>
    </row>
    <row r="14884" spans="2:6">
      <c r="B14884" s="214"/>
      <c r="C14884" s="103"/>
      <c r="D14884" s="103"/>
      <c r="E14884" s="103"/>
      <c r="F14884" s="215"/>
    </row>
    <row r="14885" spans="2:6">
      <c r="B14885" s="214"/>
      <c r="C14885" s="103"/>
      <c r="D14885" s="103"/>
      <c r="E14885" s="103"/>
      <c r="F14885" s="215"/>
    </row>
    <row r="14886" spans="2:6">
      <c r="B14886" s="214"/>
      <c r="C14886" s="103"/>
      <c r="D14886" s="103"/>
      <c r="E14886" s="103"/>
      <c r="F14886" s="215"/>
    </row>
    <row r="14887" spans="2:6">
      <c r="B14887" s="214"/>
      <c r="C14887" s="103"/>
      <c r="D14887" s="103"/>
      <c r="E14887" s="103"/>
      <c r="F14887" s="215"/>
    </row>
    <row r="14888" spans="2:6">
      <c r="B14888" s="214"/>
      <c r="C14888" s="103"/>
      <c r="D14888" s="103"/>
      <c r="E14888" s="103"/>
      <c r="F14888" s="215"/>
    </row>
    <row r="14889" spans="2:6">
      <c r="B14889" s="214"/>
      <c r="C14889" s="103"/>
      <c r="D14889" s="103"/>
      <c r="E14889" s="103"/>
      <c r="F14889" s="215"/>
    </row>
    <row r="14890" spans="2:6">
      <c r="B14890" s="214"/>
      <c r="C14890" s="103"/>
      <c r="D14890" s="103"/>
      <c r="E14890" s="103"/>
      <c r="F14890" s="215"/>
    </row>
    <row r="14891" spans="2:6">
      <c r="B14891" s="214"/>
      <c r="C14891" s="103"/>
      <c r="D14891" s="103"/>
      <c r="E14891" s="103"/>
      <c r="F14891" s="215"/>
    </row>
    <row r="14892" spans="2:6">
      <c r="B14892" s="214"/>
      <c r="C14892" s="103"/>
      <c r="D14892" s="103"/>
      <c r="E14892" s="103"/>
      <c r="F14892" s="215"/>
    </row>
    <row r="14893" spans="2:6">
      <c r="B14893" s="214"/>
      <c r="C14893" s="103"/>
      <c r="D14893" s="103"/>
      <c r="E14893" s="103"/>
      <c r="F14893" s="215"/>
    </row>
    <row r="14894" spans="2:6">
      <c r="B14894" s="214"/>
      <c r="C14894" s="103"/>
      <c r="D14894" s="103"/>
      <c r="E14894" s="103"/>
      <c r="F14894" s="215"/>
    </row>
    <row r="14895" spans="2:6">
      <c r="B14895" s="214"/>
      <c r="C14895" s="103"/>
      <c r="D14895" s="103"/>
      <c r="E14895" s="103"/>
      <c r="F14895" s="215"/>
    </row>
    <row r="14896" spans="2:6">
      <c r="B14896" s="214"/>
      <c r="C14896" s="103"/>
      <c r="D14896" s="103"/>
      <c r="E14896" s="103"/>
      <c r="F14896" s="215"/>
    </row>
    <row r="14897" spans="2:6">
      <c r="B14897" s="214"/>
      <c r="C14897" s="103"/>
      <c r="D14897" s="103"/>
      <c r="E14897" s="103"/>
      <c r="F14897" s="215"/>
    </row>
    <row r="14898" spans="2:6">
      <c r="B14898" s="214"/>
      <c r="C14898" s="103"/>
      <c r="D14898" s="103"/>
      <c r="E14898" s="103"/>
      <c r="F14898" s="215"/>
    </row>
    <row r="14899" spans="2:6">
      <c r="B14899" s="214"/>
      <c r="C14899" s="103"/>
      <c r="D14899" s="103"/>
      <c r="E14899" s="103"/>
      <c r="F14899" s="215"/>
    </row>
    <row r="14900" spans="2:6">
      <c r="B14900" s="214"/>
      <c r="C14900" s="103"/>
      <c r="D14900" s="103"/>
      <c r="E14900" s="103"/>
      <c r="F14900" s="215"/>
    </row>
    <row r="14901" spans="2:6">
      <c r="B14901" s="214"/>
      <c r="C14901" s="103"/>
      <c r="D14901" s="103"/>
      <c r="E14901" s="103"/>
      <c r="F14901" s="215"/>
    </row>
    <row r="14902" spans="2:6">
      <c r="B14902" s="214"/>
      <c r="C14902" s="103"/>
      <c r="D14902" s="103"/>
      <c r="E14902" s="103"/>
      <c r="F14902" s="215"/>
    </row>
    <row r="14903" spans="2:6">
      <c r="B14903" s="214"/>
      <c r="C14903" s="103"/>
      <c r="D14903" s="103"/>
      <c r="E14903" s="103"/>
      <c r="F14903" s="215"/>
    </row>
    <row r="14904" spans="2:6">
      <c r="B14904" s="214"/>
      <c r="C14904" s="103"/>
      <c r="D14904" s="103"/>
      <c r="E14904" s="103"/>
      <c r="F14904" s="215"/>
    </row>
    <row r="14905" spans="2:6">
      <c r="B14905" s="214"/>
      <c r="C14905" s="103"/>
      <c r="D14905" s="103"/>
      <c r="E14905" s="103"/>
      <c r="F14905" s="215"/>
    </row>
    <row r="14906" spans="2:6">
      <c r="B14906" s="214"/>
      <c r="C14906" s="103"/>
      <c r="D14906" s="103"/>
      <c r="E14906" s="103"/>
      <c r="F14906" s="215"/>
    </row>
    <row r="14907" spans="2:6">
      <c r="B14907" s="214"/>
      <c r="C14907" s="103"/>
      <c r="D14907" s="103"/>
      <c r="E14907" s="103"/>
      <c r="F14907" s="215"/>
    </row>
    <row r="14908" spans="2:6">
      <c r="B14908" s="214"/>
      <c r="C14908" s="103"/>
      <c r="D14908" s="103"/>
      <c r="E14908" s="103"/>
      <c r="F14908" s="215"/>
    </row>
    <row r="14909" spans="2:6">
      <c r="B14909" s="214"/>
      <c r="C14909" s="103"/>
      <c r="D14909" s="103"/>
      <c r="E14909" s="103"/>
      <c r="F14909" s="215"/>
    </row>
    <row r="14910" spans="2:6">
      <c r="B14910" s="214"/>
      <c r="C14910" s="103"/>
      <c r="D14910" s="103"/>
      <c r="E14910" s="103"/>
      <c r="F14910" s="215"/>
    </row>
    <row r="14911" spans="2:6">
      <c r="B14911" s="214"/>
      <c r="C14911" s="103"/>
      <c r="D14911" s="103"/>
      <c r="E14911" s="103"/>
      <c r="F14911" s="215"/>
    </row>
    <row r="14912" spans="2:6">
      <c r="B14912" s="214"/>
      <c r="C14912" s="103"/>
      <c r="D14912" s="103"/>
      <c r="E14912" s="103"/>
      <c r="F14912" s="215"/>
    </row>
    <row r="14913" spans="2:6">
      <c r="B14913" s="214"/>
      <c r="C14913" s="103"/>
      <c r="D14913" s="103"/>
      <c r="E14913" s="103"/>
      <c r="F14913" s="215"/>
    </row>
    <row r="14914" spans="2:6">
      <c r="B14914" s="214"/>
      <c r="C14914" s="103"/>
      <c r="D14914" s="103"/>
      <c r="E14914" s="103"/>
      <c r="F14914" s="215"/>
    </row>
    <row r="14915" spans="2:6">
      <c r="B14915" s="214"/>
      <c r="C14915" s="103"/>
      <c r="D14915" s="103"/>
      <c r="E14915" s="103"/>
      <c r="F14915" s="215"/>
    </row>
    <row r="14916" spans="2:6">
      <c r="B14916" s="214"/>
      <c r="C14916" s="103"/>
      <c r="D14916" s="103"/>
      <c r="E14916" s="103"/>
      <c r="F14916" s="215"/>
    </row>
    <row r="14917" spans="2:6">
      <c r="B14917" s="214"/>
      <c r="C14917" s="103"/>
      <c r="D14917" s="103"/>
      <c r="E14917" s="103"/>
      <c r="F14917" s="215"/>
    </row>
    <row r="14918" spans="2:6">
      <c r="B14918" s="214"/>
      <c r="C14918" s="103"/>
      <c r="D14918" s="103"/>
      <c r="E14918" s="103"/>
      <c r="F14918" s="215"/>
    </row>
    <row r="14919" spans="2:6">
      <c r="B14919" s="214"/>
      <c r="C14919" s="103"/>
      <c r="D14919" s="103"/>
      <c r="E14919" s="103"/>
      <c r="F14919" s="215"/>
    </row>
    <row r="14920" spans="2:6">
      <c r="B14920" s="214"/>
      <c r="C14920" s="103"/>
      <c r="D14920" s="103"/>
      <c r="E14920" s="103"/>
      <c r="F14920" s="215"/>
    </row>
    <row r="14921" spans="2:6">
      <c r="B14921" s="214"/>
      <c r="C14921" s="103"/>
      <c r="D14921" s="103"/>
      <c r="E14921" s="103"/>
      <c r="F14921" s="215"/>
    </row>
    <row r="14922" spans="2:6">
      <c r="B14922" s="214"/>
      <c r="C14922" s="103"/>
      <c r="D14922" s="103"/>
      <c r="E14922" s="103"/>
      <c r="F14922" s="215"/>
    </row>
    <row r="14923" spans="2:6">
      <c r="B14923" s="214"/>
      <c r="C14923" s="103"/>
      <c r="D14923" s="103"/>
      <c r="E14923" s="103"/>
      <c r="F14923" s="215"/>
    </row>
    <row r="14924" spans="2:6">
      <c r="B14924" s="214"/>
      <c r="C14924" s="103"/>
      <c r="D14924" s="103"/>
      <c r="E14924" s="103"/>
      <c r="F14924" s="215"/>
    </row>
    <row r="14925" spans="2:6">
      <c r="B14925" s="214"/>
      <c r="C14925" s="103"/>
      <c r="D14925" s="103"/>
      <c r="E14925" s="103"/>
      <c r="F14925" s="215"/>
    </row>
    <row r="14926" spans="2:6">
      <c r="B14926" s="214"/>
      <c r="C14926" s="103"/>
      <c r="D14926" s="103"/>
      <c r="E14926" s="103"/>
      <c r="F14926" s="215"/>
    </row>
    <row r="14927" spans="2:6">
      <c r="B14927" s="214"/>
      <c r="C14927" s="103"/>
      <c r="D14927" s="103"/>
      <c r="E14927" s="103"/>
      <c r="F14927" s="215"/>
    </row>
    <row r="14928" spans="2:6">
      <c r="B14928" s="214"/>
      <c r="C14928" s="103"/>
      <c r="D14928" s="103"/>
      <c r="E14928" s="103"/>
      <c r="F14928" s="215"/>
    </row>
    <row r="14929" spans="2:6">
      <c r="B14929" s="214"/>
      <c r="C14929" s="103"/>
      <c r="D14929" s="103"/>
      <c r="E14929" s="103"/>
      <c r="F14929" s="215"/>
    </row>
    <row r="14930" spans="2:6">
      <c r="B14930" s="214"/>
      <c r="C14930" s="103"/>
      <c r="D14930" s="103"/>
      <c r="E14930" s="103"/>
      <c r="F14930" s="215"/>
    </row>
    <row r="14931" spans="2:6">
      <c r="B14931" s="214"/>
      <c r="C14931" s="103"/>
      <c r="D14931" s="103"/>
      <c r="E14931" s="103"/>
      <c r="F14931" s="215"/>
    </row>
    <row r="14932" spans="2:6">
      <c r="B14932" s="214"/>
      <c r="C14932" s="103"/>
      <c r="D14932" s="103"/>
      <c r="E14932" s="103"/>
      <c r="F14932" s="215"/>
    </row>
    <row r="14933" spans="2:6">
      <c r="B14933" s="214"/>
      <c r="C14933" s="103"/>
      <c r="D14933" s="103"/>
      <c r="E14933" s="103"/>
      <c r="F14933" s="215"/>
    </row>
    <row r="14934" spans="2:6">
      <c r="B14934" s="214"/>
      <c r="C14934" s="103"/>
      <c r="D14934" s="103"/>
      <c r="E14934" s="103"/>
      <c r="F14934" s="215"/>
    </row>
    <row r="14935" spans="2:6">
      <c r="B14935" s="214"/>
      <c r="C14935" s="103"/>
      <c r="D14935" s="103"/>
      <c r="E14935" s="103"/>
      <c r="F14935" s="215"/>
    </row>
    <row r="14936" spans="2:6">
      <c r="B14936" s="214"/>
      <c r="C14936" s="103"/>
      <c r="D14936" s="103"/>
      <c r="E14936" s="103"/>
      <c r="F14936" s="215"/>
    </row>
    <row r="14937" spans="2:6">
      <c r="B14937" s="214"/>
      <c r="C14937" s="103"/>
      <c r="D14937" s="103"/>
      <c r="E14937" s="103"/>
      <c r="F14937" s="215"/>
    </row>
    <row r="14938" spans="2:6">
      <c r="B14938" s="214"/>
      <c r="C14938" s="103"/>
      <c r="D14938" s="103"/>
      <c r="E14938" s="103"/>
      <c r="F14938" s="215"/>
    </row>
    <row r="14939" spans="2:6">
      <c r="B14939" s="214"/>
      <c r="C14939" s="103"/>
      <c r="D14939" s="103"/>
      <c r="E14939" s="103"/>
      <c r="F14939" s="215"/>
    </row>
    <row r="14940" spans="2:6">
      <c r="B14940" s="214"/>
      <c r="C14940" s="103"/>
      <c r="D14940" s="103"/>
      <c r="E14940" s="103"/>
      <c r="F14940" s="215"/>
    </row>
    <row r="14941" spans="2:6">
      <c r="B14941" s="214"/>
      <c r="C14941" s="103"/>
      <c r="D14941" s="103"/>
      <c r="E14941" s="103"/>
      <c r="F14941" s="215"/>
    </row>
    <row r="14942" spans="2:6">
      <c r="B14942" s="214"/>
      <c r="C14942" s="103"/>
      <c r="D14942" s="103"/>
      <c r="E14942" s="103"/>
      <c r="F14942" s="215"/>
    </row>
    <row r="14943" spans="2:6">
      <c r="B14943" s="214"/>
      <c r="C14943" s="103"/>
      <c r="D14943" s="103"/>
      <c r="E14943" s="103"/>
      <c r="F14943" s="215"/>
    </row>
    <row r="14944" spans="2:6">
      <c r="B14944" s="214"/>
      <c r="C14944" s="103"/>
      <c r="D14944" s="103"/>
      <c r="E14944" s="103"/>
      <c r="F14944" s="215"/>
    </row>
    <row r="14945" spans="2:6">
      <c r="B14945" s="214"/>
      <c r="C14945" s="103"/>
      <c r="D14945" s="103"/>
      <c r="E14945" s="103"/>
      <c r="F14945" s="215"/>
    </row>
    <row r="14946" spans="2:6">
      <c r="B14946" s="214"/>
      <c r="C14946" s="103"/>
      <c r="D14946" s="103"/>
      <c r="E14946" s="103"/>
      <c r="F14946" s="215"/>
    </row>
    <row r="14947" spans="2:6">
      <c r="B14947" s="214"/>
      <c r="C14947" s="103"/>
      <c r="D14947" s="103"/>
      <c r="E14947" s="103"/>
      <c r="F14947" s="215"/>
    </row>
    <row r="14948" spans="2:6">
      <c r="B14948" s="214"/>
      <c r="C14948" s="103"/>
      <c r="D14948" s="103"/>
      <c r="E14948" s="103"/>
      <c r="F14948" s="215"/>
    </row>
    <row r="14949" spans="2:6">
      <c r="B14949" s="214"/>
      <c r="C14949" s="103"/>
      <c r="D14949" s="103"/>
      <c r="E14949" s="103"/>
      <c r="F14949" s="215"/>
    </row>
    <row r="14950" spans="2:6">
      <c r="B14950" s="214"/>
      <c r="C14950" s="103"/>
      <c r="D14950" s="103"/>
      <c r="E14950" s="103"/>
      <c r="F14950" s="215"/>
    </row>
    <row r="14951" spans="2:6">
      <c r="B14951" s="214"/>
      <c r="C14951" s="103"/>
      <c r="D14951" s="103"/>
      <c r="E14951" s="103"/>
      <c r="F14951" s="215"/>
    </row>
    <row r="14952" spans="2:6">
      <c r="B14952" s="214"/>
      <c r="C14952" s="103"/>
      <c r="D14952" s="103"/>
      <c r="E14952" s="103"/>
      <c r="F14952" s="215"/>
    </row>
    <row r="14953" spans="2:6">
      <c r="B14953" s="214"/>
      <c r="C14953" s="103"/>
      <c r="D14953" s="103"/>
      <c r="E14953" s="103"/>
      <c r="F14953" s="215"/>
    </row>
    <row r="14954" spans="2:6">
      <c r="B14954" s="214"/>
      <c r="C14954" s="103"/>
      <c r="D14954" s="103"/>
      <c r="E14954" s="103"/>
      <c r="F14954" s="215"/>
    </row>
    <row r="14955" spans="2:6">
      <c r="B14955" s="214"/>
      <c r="C14955" s="103"/>
      <c r="D14955" s="103"/>
      <c r="E14955" s="103"/>
      <c r="F14955" s="215"/>
    </row>
    <row r="14956" spans="2:6">
      <c r="B14956" s="214"/>
      <c r="C14956" s="103"/>
      <c r="D14956" s="103"/>
      <c r="E14956" s="103"/>
      <c r="F14956" s="215"/>
    </row>
    <row r="14957" spans="2:6">
      <c r="B14957" s="214"/>
      <c r="C14957" s="103"/>
      <c r="D14957" s="103"/>
      <c r="E14957" s="103"/>
      <c r="F14957" s="215"/>
    </row>
    <row r="14958" spans="2:6">
      <c r="B14958" s="214"/>
      <c r="C14958" s="103"/>
      <c r="D14958" s="103"/>
      <c r="E14958" s="103"/>
      <c r="F14958" s="215"/>
    </row>
    <row r="14959" spans="2:6">
      <c r="B14959" s="214"/>
      <c r="C14959" s="103"/>
      <c r="D14959" s="103"/>
      <c r="E14959" s="103"/>
      <c r="F14959" s="215"/>
    </row>
    <row r="14960" spans="2:6">
      <c r="B14960" s="214"/>
      <c r="C14960" s="103"/>
      <c r="D14960" s="103"/>
      <c r="E14960" s="103"/>
      <c r="F14960" s="215"/>
    </row>
    <row r="14961" spans="2:6">
      <c r="B14961" s="214"/>
      <c r="C14961" s="103"/>
      <c r="D14961" s="103"/>
      <c r="E14961" s="103"/>
      <c r="F14961" s="215"/>
    </row>
    <row r="14962" spans="2:6">
      <c r="B14962" s="214"/>
      <c r="C14962" s="103"/>
      <c r="D14962" s="103"/>
      <c r="E14962" s="103"/>
      <c r="F14962" s="215"/>
    </row>
    <row r="14963" spans="2:6">
      <c r="B14963" s="214"/>
      <c r="C14963" s="103"/>
      <c r="D14963" s="103"/>
      <c r="E14963" s="103"/>
      <c r="F14963" s="215"/>
    </row>
    <row r="14964" spans="2:6">
      <c r="B14964" s="214"/>
      <c r="C14964" s="103"/>
      <c r="D14964" s="103"/>
      <c r="E14964" s="103"/>
      <c r="F14964" s="215"/>
    </row>
    <row r="14965" spans="2:6">
      <c r="B14965" s="214"/>
      <c r="C14965" s="103"/>
      <c r="D14965" s="103"/>
      <c r="E14965" s="103"/>
      <c r="F14965" s="215"/>
    </row>
    <row r="14966" spans="2:6">
      <c r="B14966" s="214"/>
      <c r="C14966" s="103"/>
      <c r="D14966" s="103"/>
      <c r="E14966" s="103"/>
      <c r="F14966" s="215"/>
    </row>
    <row r="14967" spans="2:6">
      <c r="B14967" s="214"/>
      <c r="C14967" s="103"/>
      <c r="D14967" s="103"/>
      <c r="E14967" s="103"/>
      <c r="F14967" s="215"/>
    </row>
    <row r="14968" spans="2:6">
      <c r="B14968" s="214"/>
      <c r="C14968" s="103"/>
      <c r="D14968" s="103"/>
      <c r="E14968" s="103"/>
      <c r="F14968" s="215"/>
    </row>
    <row r="14969" spans="2:6">
      <c r="B14969" s="214"/>
      <c r="C14969" s="103"/>
      <c r="D14969" s="103"/>
      <c r="E14969" s="103"/>
      <c r="F14969" s="215"/>
    </row>
    <row r="14970" spans="2:6">
      <c r="B14970" s="214"/>
      <c r="C14970" s="103"/>
      <c r="D14970" s="103"/>
      <c r="E14970" s="103"/>
      <c r="F14970" s="215"/>
    </row>
    <row r="14971" spans="2:6">
      <c r="B14971" s="214"/>
      <c r="C14971" s="103"/>
      <c r="D14971" s="103"/>
      <c r="E14971" s="103"/>
      <c r="F14971" s="215"/>
    </row>
    <row r="14972" spans="2:6">
      <c r="B14972" s="214"/>
      <c r="C14972" s="103"/>
      <c r="D14972" s="103"/>
      <c r="E14972" s="103"/>
      <c r="F14972" s="215"/>
    </row>
    <row r="14973" spans="2:6">
      <c r="B14973" s="214"/>
      <c r="C14973" s="103"/>
      <c r="D14973" s="103"/>
      <c r="E14973" s="103"/>
      <c r="F14973" s="215"/>
    </row>
    <row r="14974" spans="2:6">
      <c r="B14974" s="214"/>
      <c r="C14974" s="103"/>
      <c r="D14974" s="103"/>
      <c r="E14974" s="103"/>
      <c r="F14974" s="215"/>
    </row>
    <row r="14975" spans="2:6">
      <c r="B14975" s="214"/>
      <c r="C14975" s="103"/>
      <c r="D14975" s="103"/>
      <c r="E14975" s="103"/>
      <c r="F14975" s="215"/>
    </row>
    <row r="14976" spans="2:6">
      <c r="B14976" s="214"/>
      <c r="C14976" s="103"/>
      <c r="D14976" s="103"/>
      <c r="E14976" s="103"/>
      <c r="F14976" s="215"/>
    </row>
    <row r="14977" spans="2:6">
      <c r="B14977" s="214"/>
      <c r="C14977" s="103"/>
      <c r="D14977" s="103"/>
      <c r="E14977" s="103"/>
      <c r="F14977" s="215"/>
    </row>
    <row r="14978" spans="2:6">
      <c r="B14978" s="214"/>
      <c r="C14978" s="103"/>
      <c r="D14978" s="103"/>
      <c r="E14978" s="103"/>
      <c r="F14978" s="215"/>
    </row>
    <row r="14979" spans="2:6">
      <c r="B14979" s="214"/>
      <c r="C14979" s="103"/>
      <c r="D14979" s="103"/>
      <c r="E14979" s="103"/>
      <c r="F14979" s="215"/>
    </row>
    <row r="14980" spans="2:6">
      <c r="B14980" s="214"/>
      <c r="C14980" s="103"/>
      <c r="D14980" s="103"/>
      <c r="E14980" s="103"/>
      <c r="F14980" s="215"/>
    </row>
    <row r="14981" spans="2:6">
      <c r="B14981" s="214"/>
      <c r="C14981" s="103"/>
      <c r="D14981" s="103"/>
      <c r="E14981" s="103"/>
      <c r="F14981" s="215"/>
    </row>
    <row r="14982" spans="2:6">
      <c r="B14982" s="214"/>
      <c r="C14982" s="103"/>
      <c r="D14982" s="103"/>
      <c r="E14982" s="103"/>
      <c r="F14982" s="215"/>
    </row>
    <row r="14983" spans="2:6">
      <c r="B14983" s="214"/>
      <c r="C14983" s="103"/>
      <c r="D14983" s="103"/>
      <c r="E14983" s="103"/>
      <c r="F14983" s="215"/>
    </row>
    <row r="14984" spans="2:6">
      <c r="B14984" s="214"/>
      <c r="C14984" s="103"/>
      <c r="D14984" s="103"/>
      <c r="E14984" s="103"/>
      <c r="F14984" s="215"/>
    </row>
    <row r="14985" spans="2:6">
      <c r="B14985" s="214"/>
      <c r="C14985" s="103"/>
      <c r="D14985" s="103"/>
      <c r="E14985" s="103"/>
      <c r="F14985" s="215"/>
    </row>
    <row r="14986" spans="2:6">
      <c r="B14986" s="214"/>
      <c r="C14986" s="103"/>
      <c r="D14986" s="103"/>
      <c r="E14986" s="103"/>
      <c r="F14986" s="215"/>
    </row>
    <row r="14987" spans="2:6">
      <c r="B14987" s="214"/>
      <c r="C14987" s="103"/>
      <c r="D14987" s="103"/>
      <c r="E14987" s="103"/>
      <c r="F14987" s="215"/>
    </row>
    <row r="14988" spans="2:6">
      <c r="B14988" s="214"/>
      <c r="C14988" s="103"/>
      <c r="D14988" s="103"/>
      <c r="E14988" s="103"/>
      <c r="F14988" s="215"/>
    </row>
    <row r="14989" spans="2:6">
      <c r="B14989" s="214"/>
      <c r="C14989" s="103"/>
      <c r="D14989" s="103"/>
      <c r="E14989" s="103"/>
      <c r="F14989" s="215"/>
    </row>
    <row r="14990" spans="2:6">
      <c r="B14990" s="214"/>
      <c r="C14990" s="103"/>
      <c r="D14990" s="103"/>
      <c r="E14990" s="103"/>
      <c r="F14990" s="215"/>
    </row>
    <row r="14991" spans="2:6">
      <c r="B14991" s="214"/>
      <c r="C14991" s="103"/>
      <c r="D14991" s="103"/>
      <c r="E14991" s="103"/>
      <c r="F14991" s="215"/>
    </row>
    <row r="14992" spans="2:6">
      <c r="B14992" s="214"/>
      <c r="C14992" s="103"/>
      <c r="D14992" s="103"/>
      <c r="E14992" s="103"/>
      <c r="F14992" s="215"/>
    </row>
    <row r="14993" spans="2:6">
      <c r="B14993" s="214"/>
      <c r="C14993" s="103"/>
      <c r="D14993" s="103"/>
      <c r="E14993" s="103"/>
      <c r="F14993" s="215"/>
    </row>
    <row r="14994" spans="2:6">
      <c r="B14994" s="214"/>
      <c r="C14994" s="103"/>
      <c r="D14994" s="103"/>
      <c r="E14994" s="103"/>
      <c r="F14994" s="215"/>
    </row>
    <row r="14995" spans="2:6">
      <c r="B14995" s="214"/>
      <c r="C14995" s="103"/>
      <c r="D14995" s="103"/>
      <c r="E14995" s="103"/>
      <c r="F14995" s="215"/>
    </row>
    <row r="14996" spans="2:6">
      <c r="B14996" s="214"/>
      <c r="C14996" s="103"/>
      <c r="D14996" s="103"/>
      <c r="E14996" s="103"/>
      <c r="F14996" s="215"/>
    </row>
    <row r="14997" spans="2:6">
      <c r="B14997" s="214"/>
      <c r="C14997" s="103"/>
      <c r="D14997" s="103"/>
      <c r="E14997" s="103"/>
      <c r="F14997" s="215"/>
    </row>
    <row r="14998" spans="2:6">
      <c r="B14998" s="214"/>
      <c r="C14998" s="103"/>
      <c r="D14998" s="103"/>
      <c r="E14998" s="103"/>
      <c r="F14998" s="215"/>
    </row>
    <row r="14999" spans="2:6">
      <c r="B14999" s="214"/>
      <c r="C14999" s="103"/>
      <c r="D14999" s="103"/>
      <c r="E14999" s="103"/>
      <c r="F14999" s="215"/>
    </row>
    <row r="15000" spans="2:6">
      <c r="B15000" s="214"/>
      <c r="C15000" s="103"/>
      <c r="D15000" s="103"/>
      <c r="E15000" s="103"/>
      <c r="F15000" s="215"/>
    </row>
    <row r="15001" spans="2:6">
      <c r="B15001" s="214"/>
      <c r="C15001" s="103"/>
      <c r="D15001" s="103"/>
      <c r="E15001" s="103"/>
      <c r="F15001" s="215"/>
    </row>
    <row r="15002" spans="2:6">
      <c r="B15002" s="214"/>
      <c r="C15002" s="103"/>
      <c r="D15002" s="103"/>
      <c r="E15002" s="103"/>
      <c r="F15002" s="215"/>
    </row>
    <row r="15003" spans="2:6">
      <c r="B15003" s="214"/>
      <c r="C15003" s="103"/>
      <c r="D15003" s="103"/>
      <c r="E15003" s="103"/>
      <c r="F15003" s="215"/>
    </row>
    <row r="15004" spans="2:6">
      <c r="B15004" s="214"/>
      <c r="C15004" s="103"/>
      <c r="D15004" s="103"/>
      <c r="E15004" s="103"/>
      <c r="F15004" s="215"/>
    </row>
    <row r="15005" spans="2:6">
      <c r="B15005" s="214"/>
      <c r="C15005" s="103"/>
      <c r="D15005" s="103"/>
      <c r="E15005" s="103"/>
      <c r="F15005" s="215"/>
    </row>
    <row r="15006" spans="2:6">
      <c r="B15006" s="214"/>
      <c r="C15006" s="103"/>
      <c r="D15006" s="103"/>
      <c r="E15006" s="103"/>
      <c r="F15006" s="215"/>
    </row>
    <row r="15007" spans="2:6">
      <c r="B15007" s="214"/>
      <c r="C15007" s="103"/>
      <c r="D15007" s="103"/>
      <c r="E15007" s="103"/>
      <c r="F15007" s="215"/>
    </row>
    <row r="15008" spans="2:6">
      <c r="B15008" s="214"/>
      <c r="C15008" s="103"/>
      <c r="D15008" s="103"/>
      <c r="E15008" s="103"/>
      <c r="F15008" s="215"/>
    </row>
    <row r="15009" spans="2:6">
      <c r="B15009" s="214"/>
      <c r="C15009" s="103"/>
      <c r="D15009" s="103"/>
      <c r="E15009" s="103"/>
      <c r="F15009" s="215"/>
    </row>
    <row r="15010" spans="2:6">
      <c r="B15010" s="214"/>
      <c r="C15010" s="103"/>
      <c r="D15010" s="103"/>
      <c r="E15010" s="103"/>
      <c r="F15010" s="215"/>
    </row>
    <row r="15011" spans="2:6">
      <c r="B15011" s="214"/>
      <c r="C15011" s="103"/>
      <c r="D15011" s="103"/>
      <c r="E15011" s="103"/>
      <c r="F15011" s="215"/>
    </row>
    <row r="15012" spans="2:6">
      <c r="B15012" s="214"/>
      <c r="C15012" s="103"/>
      <c r="D15012" s="103"/>
      <c r="E15012" s="103"/>
      <c r="F15012" s="215"/>
    </row>
    <row r="15013" spans="2:6">
      <c r="B15013" s="214"/>
      <c r="C15013" s="103"/>
      <c r="D15013" s="103"/>
      <c r="E15013" s="103"/>
      <c r="F15013" s="215"/>
    </row>
    <row r="15014" spans="2:6">
      <c r="B15014" s="214"/>
      <c r="C15014" s="103"/>
      <c r="D15014" s="103"/>
      <c r="E15014" s="103"/>
      <c r="F15014" s="215"/>
    </row>
    <row r="15015" spans="2:6">
      <c r="B15015" s="214"/>
      <c r="C15015" s="103"/>
      <c r="D15015" s="103"/>
      <c r="E15015" s="103"/>
      <c r="F15015" s="215"/>
    </row>
    <row r="15016" spans="2:6">
      <c r="B15016" s="214"/>
      <c r="C15016" s="103"/>
      <c r="D15016" s="103"/>
      <c r="E15016" s="103"/>
      <c r="F15016" s="215"/>
    </row>
    <row r="15017" spans="2:6">
      <c r="B15017" s="214"/>
      <c r="C15017" s="103"/>
      <c r="D15017" s="103"/>
      <c r="E15017" s="103"/>
      <c r="F15017" s="215"/>
    </row>
    <row r="15018" spans="2:6">
      <c r="B15018" s="214"/>
      <c r="C15018" s="103"/>
      <c r="D15018" s="103"/>
      <c r="E15018" s="103"/>
      <c r="F15018" s="215"/>
    </row>
    <row r="15019" spans="2:6">
      <c r="B15019" s="214"/>
      <c r="C15019" s="103"/>
      <c r="D15019" s="103"/>
      <c r="E15019" s="103"/>
      <c r="F15019" s="215"/>
    </row>
    <row r="15020" spans="2:6">
      <c r="B15020" s="214"/>
      <c r="C15020" s="103"/>
      <c r="D15020" s="103"/>
      <c r="E15020" s="103"/>
      <c r="F15020" s="215"/>
    </row>
    <row r="15021" spans="2:6">
      <c r="B15021" s="214"/>
      <c r="C15021" s="103"/>
      <c r="D15021" s="103"/>
      <c r="E15021" s="103"/>
      <c r="F15021" s="215"/>
    </row>
    <row r="15022" spans="2:6">
      <c r="B15022" s="214"/>
      <c r="C15022" s="103"/>
      <c r="D15022" s="103"/>
      <c r="E15022" s="103"/>
      <c r="F15022" s="215"/>
    </row>
    <row r="15023" spans="2:6">
      <c r="B15023" s="214"/>
      <c r="C15023" s="103"/>
      <c r="D15023" s="103"/>
      <c r="E15023" s="103"/>
      <c r="F15023" s="215"/>
    </row>
    <row r="15024" spans="2:6">
      <c r="B15024" s="214"/>
      <c r="C15024" s="103"/>
      <c r="D15024" s="103"/>
      <c r="E15024" s="103"/>
      <c r="F15024" s="215"/>
    </row>
    <row r="15025" spans="2:6">
      <c r="B15025" s="214"/>
      <c r="C15025" s="103"/>
      <c r="D15025" s="103"/>
      <c r="E15025" s="103"/>
      <c r="F15025" s="215"/>
    </row>
    <row r="15026" spans="2:6">
      <c r="B15026" s="214"/>
      <c r="C15026" s="103"/>
      <c r="D15026" s="103"/>
      <c r="E15026" s="103"/>
      <c r="F15026" s="215"/>
    </row>
    <row r="15027" spans="2:6">
      <c r="B15027" s="214"/>
      <c r="C15027" s="103"/>
      <c r="D15027" s="103"/>
      <c r="E15027" s="103"/>
      <c r="F15027" s="215"/>
    </row>
    <row r="15028" spans="2:6">
      <c r="B15028" s="214"/>
      <c r="C15028" s="103"/>
      <c r="D15028" s="103"/>
      <c r="E15028" s="103"/>
      <c r="F15028" s="215"/>
    </row>
    <row r="15029" spans="2:6">
      <c r="B15029" s="214"/>
      <c r="C15029" s="103"/>
      <c r="D15029" s="103"/>
      <c r="E15029" s="103"/>
      <c r="F15029" s="215"/>
    </row>
    <row r="15030" spans="2:6">
      <c r="B15030" s="214"/>
      <c r="C15030" s="103"/>
      <c r="D15030" s="103"/>
      <c r="E15030" s="103"/>
      <c r="F15030" s="215"/>
    </row>
    <row r="15031" spans="2:6">
      <c r="B15031" s="214"/>
      <c r="C15031" s="103"/>
      <c r="D15031" s="103"/>
      <c r="E15031" s="103"/>
      <c r="F15031" s="215"/>
    </row>
    <row r="15032" spans="2:6">
      <c r="B15032" s="214"/>
      <c r="C15032" s="103"/>
      <c r="D15032" s="103"/>
      <c r="E15032" s="103"/>
      <c r="F15032" s="215"/>
    </row>
    <row r="15033" spans="2:6">
      <c r="B15033" s="214"/>
      <c r="C15033" s="103"/>
      <c r="D15033" s="103"/>
      <c r="E15033" s="103"/>
      <c r="F15033" s="215"/>
    </row>
    <row r="15034" spans="2:6">
      <c r="B15034" s="214"/>
      <c r="C15034" s="103"/>
      <c r="D15034" s="103"/>
      <c r="E15034" s="103"/>
      <c r="F15034" s="215"/>
    </row>
    <row r="15035" spans="2:6">
      <c r="B15035" s="214"/>
      <c r="C15035" s="103"/>
      <c r="D15035" s="103"/>
      <c r="E15035" s="103"/>
      <c r="F15035" s="215"/>
    </row>
    <row r="15036" spans="2:6">
      <c r="B15036" s="214"/>
      <c r="C15036" s="103"/>
      <c r="D15036" s="103"/>
      <c r="E15036" s="103"/>
      <c r="F15036" s="215"/>
    </row>
    <row r="15037" spans="2:6">
      <c r="B15037" s="214"/>
      <c r="C15037" s="103"/>
      <c r="D15037" s="103"/>
      <c r="E15037" s="103"/>
      <c r="F15037" s="215"/>
    </row>
    <row r="15038" spans="2:6">
      <c r="B15038" s="214"/>
      <c r="C15038" s="103"/>
      <c r="D15038" s="103"/>
      <c r="E15038" s="103"/>
      <c r="F15038" s="215"/>
    </row>
    <row r="15039" spans="2:6">
      <c r="B15039" s="214"/>
      <c r="C15039" s="103"/>
      <c r="D15039" s="103"/>
      <c r="E15039" s="103"/>
      <c r="F15039" s="215"/>
    </row>
    <row r="15040" spans="2:6">
      <c r="B15040" s="214"/>
      <c r="C15040" s="103"/>
      <c r="D15040" s="103"/>
      <c r="E15040" s="103"/>
      <c r="F15040" s="215"/>
    </row>
    <row r="15041" spans="2:6">
      <c r="B15041" s="214"/>
      <c r="C15041" s="103"/>
      <c r="D15041" s="103"/>
      <c r="E15041" s="103"/>
      <c r="F15041" s="215"/>
    </row>
    <row r="15042" spans="2:6">
      <c r="B15042" s="214"/>
      <c r="C15042" s="103"/>
      <c r="D15042" s="103"/>
      <c r="E15042" s="103"/>
      <c r="F15042" s="215"/>
    </row>
    <row r="15043" spans="2:6">
      <c r="B15043" s="214"/>
      <c r="C15043" s="103"/>
      <c r="D15043" s="103"/>
      <c r="E15043" s="103"/>
      <c r="F15043" s="215"/>
    </row>
    <row r="15044" spans="2:6">
      <c r="B15044" s="214"/>
      <c r="C15044" s="103"/>
      <c r="D15044" s="103"/>
      <c r="E15044" s="103"/>
      <c r="F15044" s="215"/>
    </row>
    <row r="15045" spans="2:6">
      <c r="B15045" s="214"/>
      <c r="C15045" s="103"/>
      <c r="D15045" s="103"/>
      <c r="E15045" s="103"/>
      <c r="F15045" s="215"/>
    </row>
    <row r="15046" spans="2:6">
      <c r="B15046" s="214"/>
      <c r="C15046" s="103"/>
      <c r="D15046" s="103"/>
      <c r="E15046" s="103"/>
      <c r="F15046" s="215"/>
    </row>
    <row r="15047" spans="2:6">
      <c r="B15047" s="214"/>
      <c r="C15047" s="103"/>
      <c r="D15047" s="103"/>
      <c r="E15047" s="103"/>
      <c r="F15047" s="215"/>
    </row>
    <row r="15048" spans="2:6">
      <c r="B15048" s="214"/>
      <c r="C15048" s="103"/>
      <c r="D15048" s="103"/>
      <c r="E15048" s="103"/>
      <c r="F15048" s="215"/>
    </row>
    <row r="15049" spans="2:6">
      <c r="B15049" s="214"/>
      <c r="C15049" s="103"/>
      <c r="D15049" s="103"/>
      <c r="E15049" s="103"/>
      <c r="F15049" s="215"/>
    </row>
    <row r="15050" spans="2:6">
      <c r="B15050" s="214"/>
      <c r="C15050" s="103"/>
      <c r="D15050" s="103"/>
      <c r="E15050" s="103"/>
      <c r="F15050" s="215"/>
    </row>
    <row r="15051" spans="2:6">
      <c r="B15051" s="214"/>
      <c r="C15051" s="103"/>
      <c r="D15051" s="103"/>
      <c r="E15051" s="103"/>
      <c r="F15051" s="215"/>
    </row>
    <row r="15052" spans="2:6">
      <c r="B15052" s="214"/>
      <c r="C15052" s="103"/>
      <c r="D15052" s="103"/>
      <c r="E15052" s="103"/>
      <c r="F15052" s="215"/>
    </row>
    <row r="15053" spans="2:6">
      <c r="B15053" s="214"/>
      <c r="C15053" s="103"/>
      <c r="D15053" s="103"/>
      <c r="E15053" s="103"/>
      <c r="F15053" s="215"/>
    </row>
    <row r="15054" spans="2:6">
      <c r="B15054" s="214"/>
      <c r="C15054" s="103"/>
      <c r="D15054" s="103"/>
      <c r="E15054" s="103"/>
      <c r="F15054" s="215"/>
    </row>
    <row r="15055" spans="2:6">
      <c r="B15055" s="214"/>
      <c r="C15055" s="103"/>
      <c r="D15055" s="103"/>
      <c r="E15055" s="103"/>
      <c r="F15055" s="215"/>
    </row>
    <row r="15056" spans="2:6">
      <c r="B15056" s="214"/>
      <c r="C15056" s="103"/>
      <c r="D15056" s="103"/>
      <c r="E15056" s="103"/>
      <c r="F15056" s="215"/>
    </row>
    <row r="15057" spans="2:6">
      <c r="B15057" s="214"/>
      <c r="C15057" s="103"/>
      <c r="D15057" s="103"/>
      <c r="E15057" s="103"/>
      <c r="F15057" s="215"/>
    </row>
    <row r="15058" spans="2:6">
      <c r="B15058" s="214"/>
      <c r="C15058" s="103"/>
      <c r="D15058" s="103"/>
      <c r="E15058" s="103"/>
      <c r="F15058" s="215"/>
    </row>
    <row r="15059" spans="2:6">
      <c r="B15059" s="214"/>
      <c r="C15059" s="103"/>
      <c r="D15059" s="103"/>
      <c r="E15059" s="103"/>
      <c r="F15059" s="215"/>
    </row>
    <row r="15060" spans="2:6">
      <c r="B15060" s="214"/>
      <c r="C15060" s="103"/>
      <c r="D15060" s="103"/>
      <c r="E15060" s="103"/>
      <c r="F15060" s="215"/>
    </row>
    <row r="15061" spans="2:6">
      <c r="B15061" s="214"/>
      <c r="C15061" s="103"/>
      <c r="D15061" s="103"/>
      <c r="E15061" s="103"/>
      <c r="F15061" s="215"/>
    </row>
    <row r="15062" spans="2:6">
      <c r="B15062" s="214"/>
      <c r="C15062" s="103"/>
      <c r="D15062" s="103"/>
      <c r="E15062" s="103"/>
      <c r="F15062" s="215"/>
    </row>
    <row r="15063" spans="2:6">
      <c r="B15063" s="214"/>
      <c r="C15063" s="103"/>
      <c r="D15063" s="103"/>
      <c r="E15063" s="103"/>
      <c r="F15063" s="215"/>
    </row>
    <row r="15064" spans="2:6">
      <c r="B15064" s="214"/>
      <c r="C15064" s="103"/>
      <c r="D15064" s="103"/>
      <c r="E15064" s="103"/>
      <c r="F15064" s="215"/>
    </row>
    <row r="15065" spans="2:6">
      <c r="B15065" s="214"/>
      <c r="C15065" s="103"/>
      <c r="D15065" s="103"/>
      <c r="E15065" s="103"/>
      <c r="F15065" s="215"/>
    </row>
    <row r="15066" spans="2:6">
      <c r="B15066" s="214"/>
      <c r="C15066" s="103"/>
      <c r="D15066" s="103"/>
      <c r="E15066" s="103"/>
      <c r="F15066" s="215"/>
    </row>
    <row r="15067" spans="2:6">
      <c r="B15067" s="214"/>
      <c r="C15067" s="103"/>
      <c r="D15067" s="103"/>
      <c r="E15067" s="103"/>
      <c r="F15067" s="215"/>
    </row>
    <row r="15068" spans="2:6">
      <c r="B15068" s="214"/>
      <c r="C15068" s="103"/>
      <c r="D15068" s="103"/>
      <c r="E15068" s="103"/>
      <c r="F15068" s="215"/>
    </row>
    <row r="15069" spans="2:6">
      <c r="B15069" s="214"/>
      <c r="C15069" s="103"/>
      <c r="D15069" s="103"/>
      <c r="E15069" s="103"/>
      <c r="F15069" s="215"/>
    </row>
    <row r="15070" spans="2:6">
      <c r="B15070" s="214"/>
      <c r="C15070" s="103"/>
      <c r="D15070" s="103"/>
      <c r="E15070" s="103"/>
      <c r="F15070" s="215"/>
    </row>
    <row r="15071" spans="2:6">
      <c r="B15071" s="214"/>
      <c r="C15071" s="103"/>
      <c r="D15071" s="103"/>
      <c r="E15071" s="103"/>
      <c r="F15071" s="215"/>
    </row>
    <row r="15072" spans="2:6">
      <c r="B15072" s="214"/>
      <c r="C15072" s="103"/>
      <c r="D15072" s="103"/>
      <c r="E15072" s="103"/>
      <c r="F15072" s="215"/>
    </row>
    <row r="15073" spans="2:6">
      <c r="B15073" s="214"/>
      <c r="C15073" s="103"/>
      <c r="D15073" s="103"/>
      <c r="E15073" s="103"/>
      <c r="F15073" s="215"/>
    </row>
    <row r="15074" spans="2:6">
      <c r="B15074" s="214"/>
      <c r="C15074" s="103"/>
      <c r="D15074" s="103"/>
      <c r="E15074" s="103"/>
      <c r="F15074" s="215"/>
    </row>
    <row r="15075" spans="2:6">
      <c r="B15075" s="214"/>
      <c r="C15075" s="103"/>
      <c r="D15075" s="103"/>
      <c r="E15075" s="103"/>
      <c r="F15075" s="215"/>
    </row>
    <row r="15076" spans="2:6">
      <c r="B15076" s="214"/>
      <c r="C15076" s="103"/>
      <c r="D15076" s="103"/>
      <c r="E15076" s="103"/>
      <c r="F15076" s="215"/>
    </row>
    <row r="15077" spans="2:6">
      <c r="B15077" s="214"/>
      <c r="C15077" s="103"/>
      <c r="D15077" s="103"/>
      <c r="E15077" s="103"/>
      <c r="F15077" s="215"/>
    </row>
    <row r="15078" spans="2:6">
      <c r="B15078" s="214"/>
      <c r="C15078" s="103"/>
      <c r="D15078" s="103"/>
      <c r="E15078" s="103"/>
      <c r="F15078" s="215"/>
    </row>
    <row r="15079" spans="2:6">
      <c r="B15079" s="214"/>
      <c r="C15079" s="103"/>
      <c r="D15079" s="103"/>
      <c r="E15079" s="103"/>
      <c r="F15079" s="215"/>
    </row>
    <row r="15080" spans="2:6">
      <c r="B15080" s="214"/>
      <c r="C15080" s="103"/>
      <c r="D15080" s="103"/>
      <c r="E15080" s="103"/>
      <c r="F15080" s="215"/>
    </row>
    <row r="15081" spans="2:6">
      <c r="B15081" s="214"/>
      <c r="C15081" s="103"/>
      <c r="D15081" s="103"/>
      <c r="E15081" s="103"/>
      <c r="F15081" s="215"/>
    </row>
    <row r="15082" spans="2:6">
      <c r="B15082" s="214"/>
      <c r="C15082" s="103"/>
      <c r="D15082" s="103"/>
      <c r="E15082" s="103"/>
      <c r="F15082" s="215"/>
    </row>
    <row r="15083" spans="2:6">
      <c r="B15083" s="214"/>
      <c r="C15083" s="103"/>
      <c r="D15083" s="103"/>
      <c r="E15083" s="103"/>
      <c r="F15083" s="215"/>
    </row>
    <row r="15084" spans="2:6">
      <c r="B15084" s="214"/>
      <c r="C15084" s="103"/>
      <c r="D15084" s="103"/>
      <c r="E15084" s="103"/>
      <c r="F15084" s="215"/>
    </row>
    <row r="15085" spans="2:6">
      <c r="B15085" s="214"/>
      <c r="C15085" s="103"/>
      <c r="D15085" s="103"/>
      <c r="E15085" s="103"/>
      <c r="F15085" s="215"/>
    </row>
    <row r="15086" spans="2:6">
      <c r="B15086" s="214"/>
      <c r="C15086" s="103"/>
      <c r="D15086" s="103"/>
      <c r="E15086" s="103"/>
      <c r="F15086" s="215"/>
    </row>
    <row r="15087" spans="2:6">
      <c r="B15087" s="214"/>
      <c r="C15087" s="103"/>
      <c r="D15087" s="103"/>
      <c r="E15087" s="103"/>
      <c r="F15087" s="215"/>
    </row>
    <row r="15088" spans="2:6">
      <c r="B15088" s="214"/>
      <c r="C15088" s="103"/>
      <c r="D15088" s="103"/>
      <c r="E15088" s="103"/>
      <c r="F15088" s="215"/>
    </row>
    <row r="15089" spans="2:6">
      <c r="B15089" s="214"/>
      <c r="C15089" s="103"/>
      <c r="D15089" s="103"/>
      <c r="E15089" s="103"/>
      <c r="F15089" s="215"/>
    </row>
    <row r="15090" spans="2:6">
      <c r="B15090" s="214"/>
      <c r="C15090" s="103"/>
      <c r="D15090" s="103"/>
      <c r="E15090" s="103"/>
      <c r="F15090" s="215"/>
    </row>
    <row r="15091" spans="2:6">
      <c r="B15091" s="214"/>
      <c r="C15091" s="103"/>
      <c r="D15091" s="103"/>
      <c r="E15091" s="103"/>
      <c r="F15091" s="215"/>
    </row>
    <row r="15092" spans="2:6">
      <c r="B15092" s="214"/>
      <c r="C15092" s="103"/>
      <c r="D15092" s="103"/>
      <c r="E15092" s="103"/>
      <c r="F15092" s="215"/>
    </row>
    <row r="15093" spans="2:6">
      <c r="B15093" s="214"/>
      <c r="C15093" s="103"/>
      <c r="D15093" s="103"/>
      <c r="E15093" s="103"/>
      <c r="F15093" s="215"/>
    </row>
    <row r="15094" spans="2:6">
      <c r="B15094" s="214"/>
      <c r="C15094" s="103"/>
      <c r="D15094" s="103"/>
      <c r="E15094" s="103"/>
      <c r="F15094" s="215"/>
    </row>
    <row r="15095" spans="2:6">
      <c r="B15095" s="214"/>
      <c r="C15095" s="103"/>
      <c r="D15095" s="103"/>
      <c r="E15095" s="103"/>
      <c r="F15095" s="215"/>
    </row>
    <row r="15096" spans="2:6">
      <c r="B15096" s="214"/>
      <c r="C15096" s="103"/>
      <c r="D15096" s="103"/>
      <c r="E15096" s="103"/>
      <c r="F15096" s="215"/>
    </row>
    <row r="15097" spans="2:6">
      <c r="B15097" s="214"/>
      <c r="C15097" s="103"/>
      <c r="D15097" s="103"/>
      <c r="E15097" s="103"/>
      <c r="F15097" s="215"/>
    </row>
    <row r="15098" spans="2:6">
      <c r="B15098" s="214"/>
      <c r="C15098" s="103"/>
      <c r="D15098" s="103"/>
      <c r="E15098" s="103"/>
      <c r="F15098" s="215"/>
    </row>
    <row r="15099" spans="2:6">
      <c r="B15099" s="214"/>
      <c r="C15099" s="103"/>
      <c r="D15099" s="103"/>
      <c r="E15099" s="103"/>
      <c r="F15099" s="215"/>
    </row>
    <row r="15100" spans="2:6">
      <c r="B15100" s="214"/>
      <c r="C15100" s="103"/>
      <c r="D15100" s="103"/>
      <c r="E15100" s="103"/>
      <c r="F15100" s="215"/>
    </row>
    <row r="15101" spans="2:6">
      <c r="B15101" s="214"/>
      <c r="C15101" s="103"/>
      <c r="D15101" s="103"/>
      <c r="E15101" s="103"/>
      <c r="F15101" s="215"/>
    </row>
    <row r="15102" spans="2:6">
      <c r="B15102" s="214"/>
      <c r="C15102" s="103"/>
      <c r="D15102" s="103"/>
      <c r="E15102" s="103"/>
      <c r="F15102" s="215"/>
    </row>
    <row r="15103" spans="2:6">
      <c r="B15103" s="214"/>
      <c r="C15103" s="103"/>
      <c r="D15103" s="103"/>
      <c r="E15103" s="103"/>
      <c r="F15103" s="215"/>
    </row>
    <row r="15104" spans="2:6">
      <c r="B15104" s="214"/>
      <c r="C15104" s="103"/>
      <c r="D15104" s="103"/>
      <c r="E15104" s="103"/>
      <c r="F15104" s="215"/>
    </row>
    <row r="15105" spans="2:6">
      <c r="B15105" s="214"/>
      <c r="C15105" s="103"/>
      <c r="D15105" s="103"/>
      <c r="E15105" s="103"/>
      <c r="F15105" s="215"/>
    </row>
    <row r="15106" spans="2:6">
      <c r="B15106" s="214"/>
      <c r="C15106" s="103"/>
      <c r="D15106" s="103"/>
      <c r="E15106" s="103"/>
      <c r="F15106" s="215"/>
    </row>
    <row r="15107" spans="2:6">
      <c r="B15107" s="214"/>
      <c r="C15107" s="103"/>
      <c r="D15107" s="103"/>
      <c r="E15107" s="103"/>
      <c r="F15107" s="215"/>
    </row>
    <row r="15108" spans="2:6">
      <c r="B15108" s="214"/>
      <c r="C15108" s="103"/>
      <c r="D15108" s="103"/>
      <c r="E15108" s="103"/>
      <c r="F15108" s="215"/>
    </row>
    <row r="15109" spans="2:6">
      <c r="B15109" s="214"/>
      <c r="C15109" s="103"/>
      <c r="D15109" s="103"/>
      <c r="E15109" s="103"/>
      <c r="F15109" s="215"/>
    </row>
    <row r="15110" spans="2:6">
      <c r="B15110" s="214"/>
      <c r="C15110" s="103"/>
      <c r="D15110" s="103"/>
      <c r="E15110" s="103"/>
      <c r="F15110" s="215"/>
    </row>
    <row r="15111" spans="2:6">
      <c r="B15111" s="214"/>
      <c r="C15111" s="103"/>
      <c r="D15111" s="103"/>
      <c r="E15111" s="103"/>
      <c r="F15111" s="215"/>
    </row>
    <row r="15112" spans="2:6">
      <c r="B15112" s="214"/>
      <c r="C15112" s="103"/>
      <c r="D15112" s="103"/>
      <c r="E15112" s="103"/>
      <c r="F15112" s="215"/>
    </row>
    <row r="15113" spans="2:6">
      <c r="B15113" s="214"/>
      <c r="C15113" s="103"/>
      <c r="D15113" s="103"/>
      <c r="E15113" s="103"/>
      <c r="F15113" s="215"/>
    </row>
    <row r="15114" spans="2:6">
      <c r="B15114" s="214"/>
      <c r="C15114" s="103"/>
      <c r="D15114" s="103"/>
      <c r="E15114" s="103"/>
      <c r="F15114" s="215"/>
    </row>
    <row r="15115" spans="2:6">
      <c r="B15115" s="214"/>
      <c r="C15115" s="103"/>
      <c r="D15115" s="103"/>
      <c r="E15115" s="103"/>
      <c r="F15115" s="215"/>
    </row>
    <row r="15116" spans="2:6">
      <c r="B15116" s="214"/>
      <c r="C15116" s="103"/>
      <c r="D15116" s="103"/>
      <c r="E15116" s="103"/>
      <c r="F15116" s="215"/>
    </row>
    <row r="15117" spans="2:6">
      <c r="B15117" s="214"/>
      <c r="C15117" s="103"/>
      <c r="D15117" s="103"/>
      <c r="E15117" s="103"/>
      <c r="F15117" s="215"/>
    </row>
    <row r="15118" spans="2:6">
      <c r="B15118" s="214"/>
      <c r="C15118" s="103"/>
      <c r="D15118" s="103"/>
      <c r="E15118" s="103"/>
      <c r="F15118" s="215"/>
    </row>
    <row r="15119" spans="2:6">
      <c r="B15119" s="214"/>
      <c r="C15119" s="103"/>
      <c r="D15119" s="103"/>
      <c r="E15119" s="103"/>
      <c r="F15119" s="215"/>
    </row>
    <row r="15120" spans="2:6">
      <c r="B15120" s="214"/>
      <c r="C15120" s="103"/>
      <c r="D15120" s="103"/>
      <c r="E15120" s="103"/>
      <c r="F15120" s="215"/>
    </row>
    <row r="15121" spans="2:6">
      <c r="B15121" s="214"/>
      <c r="C15121" s="103"/>
      <c r="D15121" s="103"/>
      <c r="E15121" s="103"/>
      <c r="F15121" s="215"/>
    </row>
    <row r="15122" spans="2:6">
      <c r="B15122" s="214"/>
      <c r="C15122" s="103"/>
      <c r="D15122" s="103"/>
      <c r="E15122" s="103"/>
      <c r="F15122" s="215"/>
    </row>
    <row r="15123" spans="2:6">
      <c r="B15123" s="214"/>
      <c r="C15123" s="103"/>
      <c r="D15123" s="103"/>
      <c r="E15123" s="103"/>
      <c r="F15123" s="215"/>
    </row>
    <row r="15124" spans="2:6">
      <c r="B15124" s="214"/>
      <c r="C15124" s="103"/>
      <c r="D15124" s="103"/>
      <c r="E15124" s="103"/>
      <c r="F15124" s="215"/>
    </row>
    <row r="15125" spans="2:6">
      <c r="B15125" s="214"/>
      <c r="C15125" s="103"/>
      <c r="D15125" s="103"/>
      <c r="E15125" s="103"/>
      <c r="F15125" s="215"/>
    </row>
    <row r="15126" spans="2:6">
      <c r="B15126" s="214"/>
      <c r="C15126" s="103"/>
      <c r="D15126" s="103"/>
      <c r="E15126" s="103"/>
      <c r="F15126" s="215"/>
    </row>
    <row r="15127" spans="2:6">
      <c r="B15127" s="214"/>
      <c r="C15127" s="103"/>
      <c r="D15127" s="103"/>
      <c r="E15127" s="103"/>
      <c r="F15127" s="215"/>
    </row>
    <row r="15128" spans="2:6">
      <c r="B15128" s="214"/>
      <c r="C15128" s="103"/>
      <c r="D15128" s="103"/>
      <c r="E15128" s="103"/>
      <c r="F15128" s="215"/>
    </row>
    <row r="15129" spans="2:6">
      <c r="B15129" s="214"/>
      <c r="C15129" s="103"/>
      <c r="D15129" s="103"/>
      <c r="E15129" s="103"/>
      <c r="F15129" s="215"/>
    </row>
    <row r="15130" spans="2:6">
      <c r="B15130" s="214"/>
      <c r="C15130" s="103"/>
      <c r="D15130" s="103"/>
      <c r="E15130" s="103"/>
      <c r="F15130" s="215"/>
    </row>
    <row r="15131" spans="2:6">
      <c r="B15131" s="214"/>
      <c r="C15131" s="103"/>
      <c r="D15131" s="103"/>
      <c r="E15131" s="103"/>
      <c r="F15131" s="215"/>
    </row>
    <row r="15132" spans="2:6">
      <c r="B15132" s="214"/>
      <c r="C15132" s="103"/>
      <c r="D15132" s="103"/>
      <c r="E15132" s="103"/>
      <c r="F15132" s="215"/>
    </row>
    <row r="15133" spans="2:6">
      <c r="B15133" s="214"/>
      <c r="C15133" s="103"/>
      <c r="D15133" s="103"/>
      <c r="E15133" s="103"/>
      <c r="F15133" s="215"/>
    </row>
    <row r="15134" spans="2:6">
      <c r="B15134" s="214"/>
      <c r="C15134" s="103"/>
      <c r="D15134" s="103"/>
      <c r="E15134" s="103"/>
      <c r="F15134" s="215"/>
    </row>
    <row r="15135" spans="2:6">
      <c r="B15135" s="214"/>
      <c r="C15135" s="103"/>
      <c r="D15135" s="103"/>
      <c r="E15135" s="103"/>
      <c r="F15135" s="215"/>
    </row>
    <row r="15136" spans="2:6">
      <c r="B15136" s="214"/>
      <c r="C15136" s="103"/>
      <c r="D15136" s="103"/>
      <c r="E15136" s="103"/>
      <c r="F15136" s="215"/>
    </row>
    <row r="15137" spans="2:6">
      <c r="B15137" s="214"/>
      <c r="C15137" s="103"/>
      <c r="D15137" s="103"/>
      <c r="E15137" s="103"/>
      <c r="F15137" s="215"/>
    </row>
    <row r="15138" spans="2:6">
      <c r="B15138" s="214"/>
      <c r="C15138" s="103"/>
      <c r="D15138" s="103"/>
      <c r="E15138" s="103"/>
      <c r="F15138" s="215"/>
    </row>
    <row r="15139" spans="2:6">
      <c r="B15139" s="214"/>
      <c r="C15139" s="103"/>
      <c r="D15139" s="103"/>
      <c r="E15139" s="103"/>
      <c r="F15139" s="215"/>
    </row>
    <row r="15140" spans="2:6">
      <c r="B15140" s="214"/>
      <c r="C15140" s="103"/>
      <c r="D15140" s="103"/>
      <c r="E15140" s="103"/>
      <c r="F15140" s="215"/>
    </row>
    <row r="15141" spans="2:6">
      <c r="B15141" s="214"/>
      <c r="C15141" s="103"/>
      <c r="D15141" s="103"/>
      <c r="E15141" s="103"/>
      <c r="F15141" s="215"/>
    </row>
    <row r="15142" spans="2:6">
      <c r="B15142" s="214"/>
      <c r="C15142" s="103"/>
      <c r="D15142" s="103"/>
      <c r="E15142" s="103"/>
      <c r="F15142" s="215"/>
    </row>
    <row r="15143" spans="2:6">
      <c r="B15143" s="214"/>
      <c r="C15143" s="103"/>
      <c r="D15143" s="103"/>
      <c r="E15143" s="103"/>
      <c r="F15143" s="215"/>
    </row>
    <row r="15144" spans="2:6">
      <c r="B15144" s="214"/>
      <c r="C15144" s="103"/>
      <c r="D15144" s="103"/>
      <c r="E15144" s="103"/>
      <c r="F15144" s="215"/>
    </row>
    <row r="15145" spans="2:6">
      <c r="B15145" s="214"/>
      <c r="C15145" s="103"/>
      <c r="D15145" s="103"/>
      <c r="E15145" s="103"/>
      <c r="F15145" s="215"/>
    </row>
    <row r="15146" spans="2:6">
      <c r="B15146" s="214"/>
      <c r="C15146" s="103"/>
      <c r="D15146" s="103"/>
      <c r="E15146" s="103"/>
      <c r="F15146" s="215"/>
    </row>
    <row r="15147" spans="2:6">
      <c r="B15147" s="214"/>
      <c r="C15147" s="103"/>
      <c r="D15147" s="103"/>
      <c r="E15147" s="103"/>
      <c r="F15147" s="215"/>
    </row>
    <row r="15148" spans="2:6">
      <c r="B15148" s="214"/>
      <c r="C15148" s="103"/>
      <c r="D15148" s="103"/>
      <c r="E15148" s="103"/>
      <c r="F15148" s="215"/>
    </row>
    <row r="15149" spans="2:6">
      <c r="B15149" s="214"/>
      <c r="C15149" s="103"/>
      <c r="D15149" s="103"/>
      <c r="E15149" s="103"/>
      <c r="F15149" s="215"/>
    </row>
    <row r="15150" spans="2:6">
      <c r="B15150" s="214"/>
      <c r="C15150" s="103"/>
      <c r="D15150" s="103"/>
      <c r="E15150" s="103"/>
      <c r="F15150" s="215"/>
    </row>
    <row r="15151" spans="2:6">
      <c r="B15151" s="214"/>
      <c r="C15151" s="103"/>
      <c r="D15151" s="103"/>
      <c r="E15151" s="103"/>
      <c r="F15151" s="215"/>
    </row>
    <row r="15152" spans="2:6">
      <c r="B15152" s="214"/>
      <c r="C15152" s="103"/>
      <c r="D15152" s="103"/>
      <c r="E15152" s="103"/>
      <c r="F15152" s="215"/>
    </row>
    <row r="15153" spans="2:6">
      <c r="B15153" s="214"/>
      <c r="C15153" s="103"/>
      <c r="D15153" s="103"/>
      <c r="E15153" s="103"/>
      <c r="F15153" s="215"/>
    </row>
    <row r="15154" spans="2:6">
      <c r="B15154" s="214"/>
      <c r="C15154" s="103"/>
      <c r="D15154" s="103"/>
      <c r="E15154" s="103"/>
      <c r="F15154" s="215"/>
    </row>
    <row r="15155" spans="2:6">
      <c r="B15155" s="214"/>
      <c r="C15155" s="103"/>
      <c r="D15155" s="103"/>
      <c r="E15155" s="103"/>
      <c r="F15155" s="215"/>
    </row>
    <row r="15156" spans="2:6">
      <c r="B15156" s="214"/>
      <c r="C15156" s="103"/>
      <c r="D15156" s="103"/>
      <c r="E15156" s="103"/>
      <c r="F15156" s="215"/>
    </row>
    <row r="15157" spans="2:6">
      <c r="B15157" s="214"/>
      <c r="C15157" s="103"/>
      <c r="D15157" s="103"/>
      <c r="E15157" s="103"/>
      <c r="F15157" s="215"/>
    </row>
    <row r="15158" spans="2:6">
      <c r="B15158" s="214"/>
      <c r="C15158" s="103"/>
      <c r="D15158" s="103"/>
      <c r="E15158" s="103"/>
      <c r="F15158" s="215"/>
    </row>
    <row r="15159" spans="2:6">
      <c r="B15159" s="214"/>
      <c r="C15159" s="103"/>
      <c r="D15159" s="103"/>
      <c r="E15159" s="103"/>
      <c r="F15159" s="215"/>
    </row>
    <row r="15160" spans="2:6">
      <c r="B15160" s="214"/>
      <c r="C15160" s="103"/>
      <c r="D15160" s="103"/>
      <c r="E15160" s="103"/>
      <c r="F15160" s="215"/>
    </row>
    <row r="15161" spans="2:6">
      <c r="B15161" s="214"/>
      <c r="C15161" s="103"/>
      <c r="D15161" s="103"/>
      <c r="E15161" s="103"/>
      <c r="F15161" s="215"/>
    </row>
    <row r="15162" spans="2:6">
      <c r="B15162" s="214"/>
      <c r="C15162" s="103"/>
      <c r="D15162" s="103"/>
      <c r="E15162" s="103"/>
      <c r="F15162" s="215"/>
    </row>
    <row r="15163" spans="2:6">
      <c r="B15163" s="214"/>
      <c r="C15163" s="103"/>
      <c r="D15163" s="103"/>
      <c r="E15163" s="103"/>
      <c r="F15163" s="215"/>
    </row>
    <row r="15164" spans="2:6">
      <c r="B15164" s="214"/>
      <c r="C15164" s="103"/>
      <c r="D15164" s="103"/>
      <c r="E15164" s="103"/>
      <c r="F15164" s="215"/>
    </row>
    <row r="15165" spans="2:6">
      <c r="B15165" s="214"/>
      <c r="C15165" s="103"/>
      <c r="D15165" s="103"/>
      <c r="E15165" s="103"/>
      <c r="F15165" s="215"/>
    </row>
    <row r="15166" spans="2:6">
      <c r="B15166" s="214"/>
      <c r="C15166" s="103"/>
      <c r="D15166" s="103"/>
      <c r="E15166" s="103"/>
      <c r="F15166" s="215"/>
    </row>
    <row r="15167" spans="2:6">
      <c r="B15167" s="214"/>
      <c r="C15167" s="103"/>
      <c r="D15167" s="103"/>
      <c r="E15167" s="103"/>
      <c r="F15167" s="215"/>
    </row>
    <row r="15168" spans="2:6">
      <c r="B15168" s="214"/>
      <c r="C15168" s="103"/>
      <c r="D15168" s="103"/>
      <c r="E15168" s="103"/>
      <c r="F15168" s="215"/>
    </row>
    <row r="15169" spans="2:6">
      <c r="B15169" s="214"/>
      <c r="C15169" s="103"/>
      <c r="D15169" s="103"/>
      <c r="E15169" s="103"/>
      <c r="F15169" s="215"/>
    </row>
    <row r="15170" spans="2:6">
      <c r="B15170" s="214"/>
      <c r="C15170" s="103"/>
      <c r="D15170" s="103"/>
      <c r="E15170" s="103"/>
      <c r="F15170" s="215"/>
    </row>
    <row r="15171" spans="2:6">
      <c r="B15171" s="214"/>
      <c r="C15171" s="103"/>
      <c r="D15171" s="103"/>
      <c r="E15171" s="103"/>
      <c r="F15171" s="215"/>
    </row>
    <row r="15172" spans="2:6">
      <c r="B15172" s="214"/>
      <c r="C15172" s="103"/>
      <c r="D15172" s="103"/>
      <c r="E15172" s="103"/>
      <c r="F15172" s="215"/>
    </row>
    <row r="15173" spans="2:6">
      <c r="B15173" s="214"/>
      <c r="C15173" s="103"/>
      <c r="D15173" s="103"/>
      <c r="E15173" s="103"/>
      <c r="F15173" s="215"/>
    </row>
    <row r="15174" spans="2:6">
      <c r="B15174" s="214"/>
      <c r="C15174" s="103"/>
      <c r="D15174" s="103"/>
      <c r="E15174" s="103"/>
      <c r="F15174" s="215"/>
    </row>
    <row r="15175" spans="2:6">
      <c r="B15175" s="214"/>
      <c r="C15175" s="103"/>
      <c r="D15175" s="103"/>
      <c r="E15175" s="103"/>
      <c r="F15175" s="215"/>
    </row>
    <row r="15176" spans="2:6">
      <c r="B15176" s="214"/>
      <c r="C15176" s="103"/>
      <c r="D15176" s="103"/>
      <c r="E15176" s="103"/>
      <c r="F15176" s="215"/>
    </row>
    <row r="15177" spans="2:6">
      <c r="B15177" s="214"/>
      <c r="C15177" s="103"/>
      <c r="D15177" s="103"/>
      <c r="E15177" s="103"/>
      <c r="F15177" s="215"/>
    </row>
    <row r="15178" spans="2:6">
      <c r="B15178" s="214"/>
      <c r="C15178" s="103"/>
      <c r="D15178" s="103"/>
      <c r="E15178" s="103"/>
      <c r="F15178" s="215"/>
    </row>
    <row r="15179" spans="2:6">
      <c r="B15179" s="214"/>
      <c r="C15179" s="103"/>
      <c r="D15179" s="103"/>
      <c r="E15179" s="103"/>
      <c r="F15179" s="215"/>
    </row>
    <row r="15180" spans="2:6">
      <c r="B15180" s="214"/>
      <c r="C15180" s="103"/>
      <c r="D15180" s="103"/>
      <c r="E15180" s="103"/>
      <c r="F15180" s="215"/>
    </row>
    <row r="15181" spans="2:6">
      <c r="B15181" s="214"/>
      <c r="C15181" s="103"/>
      <c r="D15181" s="103"/>
      <c r="E15181" s="103"/>
      <c r="F15181" s="215"/>
    </row>
    <row r="15182" spans="2:6">
      <c r="B15182" s="214"/>
      <c r="C15182" s="103"/>
      <c r="D15182" s="103"/>
      <c r="E15182" s="103"/>
      <c r="F15182" s="215"/>
    </row>
    <row r="15183" spans="2:6">
      <c r="B15183" s="214"/>
      <c r="C15183" s="103"/>
      <c r="D15183" s="103"/>
      <c r="E15183" s="103"/>
      <c r="F15183" s="215"/>
    </row>
    <row r="15184" spans="2:6">
      <c r="B15184" s="214"/>
      <c r="C15184" s="103"/>
      <c r="D15184" s="103"/>
      <c r="E15184" s="103"/>
      <c r="F15184" s="215"/>
    </row>
    <row r="15185" spans="2:6">
      <c r="B15185" s="214"/>
      <c r="C15185" s="103"/>
      <c r="D15185" s="103"/>
      <c r="E15185" s="103"/>
      <c r="F15185" s="215"/>
    </row>
    <row r="15186" spans="2:6">
      <c r="B15186" s="214"/>
      <c r="C15186" s="103"/>
      <c r="D15186" s="103"/>
      <c r="E15186" s="103"/>
      <c r="F15186" s="215"/>
    </row>
    <row r="15187" spans="2:6">
      <c r="B15187" s="214"/>
      <c r="C15187" s="103"/>
      <c r="D15187" s="103"/>
      <c r="E15187" s="103"/>
      <c r="F15187" s="215"/>
    </row>
    <row r="15188" spans="2:6">
      <c r="B15188" s="214"/>
      <c r="C15188" s="103"/>
      <c r="D15188" s="103"/>
      <c r="E15188" s="103"/>
      <c r="F15188" s="215"/>
    </row>
    <row r="15189" spans="2:6">
      <c r="B15189" s="214"/>
      <c r="C15189" s="103"/>
      <c r="D15189" s="103"/>
      <c r="E15189" s="103"/>
      <c r="F15189" s="215"/>
    </row>
    <row r="15190" spans="2:6">
      <c r="B15190" s="214"/>
      <c r="C15190" s="103"/>
      <c r="D15190" s="103"/>
      <c r="E15190" s="103"/>
      <c r="F15190" s="215"/>
    </row>
    <row r="15191" spans="2:6">
      <c r="B15191" s="214"/>
      <c r="C15191" s="103"/>
      <c r="D15191" s="103"/>
      <c r="E15191" s="103"/>
      <c r="F15191" s="215"/>
    </row>
    <row r="15192" spans="2:6">
      <c r="B15192" s="214"/>
      <c r="C15192" s="103"/>
      <c r="D15192" s="103"/>
      <c r="E15192" s="103"/>
      <c r="F15192" s="215"/>
    </row>
    <row r="15193" spans="2:6">
      <c r="B15193" s="214"/>
      <c r="C15193" s="103"/>
      <c r="D15193" s="103"/>
      <c r="E15193" s="103"/>
      <c r="F15193" s="215"/>
    </row>
    <row r="15194" spans="2:6">
      <c r="B15194" s="214"/>
      <c r="C15194" s="103"/>
      <c r="D15194" s="103"/>
      <c r="E15194" s="103"/>
      <c r="F15194" s="215"/>
    </row>
    <row r="15195" spans="2:6">
      <c r="B15195" s="214"/>
      <c r="C15195" s="103"/>
      <c r="D15195" s="103"/>
      <c r="E15195" s="103"/>
      <c r="F15195" s="215"/>
    </row>
    <row r="15196" spans="2:6">
      <c r="B15196" s="214"/>
      <c r="C15196" s="103"/>
      <c r="D15196" s="103"/>
      <c r="E15196" s="103"/>
      <c r="F15196" s="215"/>
    </row>
    <row r="15197" spans="2:6">
      <c r="B15197" s="214"/>
      <c r="C15197" s="103"/>
      <c r="D15197" s="103"/>
      <c r="E15197" s="103"/>
      <c r="F15197" s="215"/>
    </row>
    <row r="15198" spans="2:6">
      <c r="B15198" s="214"/>
      <c r="C15198" s="103"/>
      <c r="D15198" s="103"/>
      <c r="E15198" s="103"/>
      <c r="F15198" s="215"/>
    </row>
    <row r="15199" spans="2:6">
      <c r="B15199" s="214"/>
      <c r="C15199" s="103"/>
      <c r="D15199" s="103"/>
      <c r="E15199" s="103"/>
      <c r="F15199" s="215"/>
    </row>
    <row r="15200" spans="2:6">
      <c r="B15200" s="214"/>
      <c r="C15200" s="103"/>
      <c r="D15200" s="103"/>
      <c r="E15200" s="103"/>
      <c r="F15200" s="215"/>
    </row>
    <row r="15201" spans="2:6">
      <c r="B15201" s="214"/>
      <c r="C15201" s="103"/>
      <c r="D15201" s="103"/>
      <c r="E15201" s="103"/>
      <c r="F15201" s="215"/>
    </row>
    <row r="15202" spans="2:6">
      <c r="B15202" s="214"/>
      <c r="C15202" s="103"/>
      <c r="D15202" s="103"/>
      <c r="E15202" s="103"/>
      <c r="F15202" s="215"/>
    </row>
    <row r="15203" spans="2:6">
      <c r="B15203" s="214"/>
      <c r="C15203" s="103"/>
      <c r="D15203" s="103"/>
      <c r="E15203" s="103"/>
      <c r="F15203" s="215"/>
    </row>
    <row r="15204" spans="2:6">
      <c r="B15204" s="214"/>
      <c r="C15204" s="103"/>
      <c r="D15204" s="103"/>
      <c r="E15204" s="103"/>
      <c r="F15204" s="215"/>
    </row>
    <row r="15205" spans="2:6">
      <c r="B15205" s="214"/>
      <c r="C15205" s="103"/>
      <c r="D15205" s="103"/>
      <c r="E15205" s="103"/>
      <c r="F15205" s="215"/>
    </row>
    <row r="15206" spans="2:6">
      <c r="B15206" s="214"/>
      <c r="C15206" s="103"/>
      <c r="D15206" s="103"/>
      <c r="E15206" s="103"/>
      <c r="F15206" s="215"/>
    </row>
    <row r="15207" spans="2:6">
      <c r="B15207" s="214"/>
      <c r="C15207" s="103"/>
      <c r="D15207" s="103"/>
      <c r="E15207" s="103"/>
      <c r="F15207" s="215"/>
    </row>
    <row r="15208" spans="2:6">
      <c r="B15208" s="214"/>
      <c r="C15208" s="103"/>
      <c r="D15208" s="103"/>
      <c r="E15208" s="103"/>
      <c r="F15208" s="215"/>
    </row>
    <row r="15209" spans="2:6">
      <c r="B15209" s="214"/>
      <c r="C15209" s="103"/>
      <c r="D15209" s="103"/>
      <c r="E15209" s="103"/>
      <c r="F15209" s="215"/>
    </row>
    <row r="15210" spans="2:6">
      <c r="B15210" s="214"/>
      <c r="C15210" s="103"/>
      <c r="D15210" s="103"/>
      <c r="E15210" s="103"/>
      <c r="F15210" s="215"/>
    </row>
    <row r="15211" spans="2:6">
      <c r="B15211" s="214"/>
      <c r="C15211" s="103"/>
      <c r="D15211" s="103"/>
      <c r="E15211" s="103"/>
      <c r="F15211" s="215"/>
    </row>
    <row r="15212" spans="2:6">
      <c r="B15212" s="214"/>
      <c r="C15212" s="103"/>
      <c r="D15212" s="103"/>
      <c r="E15212" s="103"/>
      <c r="F15212" s="215"/>
    </row>
    <row r="15213" spans="2:6">
      <c r="B15213" s="214"/>
      <c r="C15213" s="103"/>
      <c r="D15213" s="103"/>
      <c r="E15213" s="103"/>
      <c r="F15213" s="215"/>
    </row>
    <row r="15214" spans="2:6">
      <c r="B15214" s="214"/>
      <c r="C15214" s="103"/>
      <c r="D15214" s="103"/>
      <c r="E15214" s="103"/>
      <c r="F15214" s="215"/>
    </row>
    <row r="15215" spans="2:6">
      <c r="B15215" s="214"/>
      <c r="C15215" s="103"/>
      <c r="D15215" s="103"/>
      <c r="E15215" s="103"/>
      <c r="F15215" s="215"/>
    </row>
    <row r="15216" spans="2:6">
      <c r="B15216" s="214"/>
      <c r="C15216" s="103"/>
      <c r="D15216" s="103"/>
      <c r="E15216" s="103"/>
      <c r="F15216" s="215"/>
    </row>
    <row r="15217" spans="2:6">
      <c r="B15217" s="214"/>
      <c r="C15217" s="103"/>
      <c r="D15217" s="103"/>
      <c r="E15217" s="103"/>
      <c r="F15217" s="215"/>
    </row>
    <row r="15218" spans="2:6">
      <c r="B15218" s="214"/>
      <c r="C15218" s="103"/>
      <c r="D15218" s="103"/>
      <c r="E15218" s="103"/>
      <c r="F15218" s="215"/>
    </row>
    <row r="15219" spans="2:6">
      <c r="B15219" s="214"/>
      <c r="C15219" s="103"/>
      <c r="D15219" s="103"/>
      <c r="E15219" s="103"/>
      <c r="F15219" s="215"/>
    </row>
    <row r="15220" spans="2:6">
      <c r="B15220" s="214"/>
      <c r="C15220" s="103"/>
      <c r="D15220" s="103"/>
      <c r="E15220" s="103"/>
      <c r="F15220" s="215"/>
    </row>
    <row r="15221" spans="2:6">
      <c r="B15221" s="214"/>
      <c r="C15221" s="103"/>
      <c r="D15221" s="103"/>
      <c r="E15221" s="103"/>
      <c r="F15221" s="215"/>
    </row>
    <row r="15222" spans="2:6">
      <c r="B15222" s="214"/>
      <c r="C15222" s="103"/>
      <c r="D15222" s="103"/>
      <c r="E15222" s="103"/>
      <c r="F15222" s="215"/>
    </row>
    <row r="15223" spans="2:6">
      <c r="B15223" s="214"/>
      <c r="C15223" s="103"/>
      <c r="D15223" s="103"/>
      <c r="E15223" s="103"/>
      <c r="F15223" s="215"/>
    </row>
    <row r="15224" spans="2:6">
      <c r="B15224" s="214"/>
      <c r="C15224" s="103"/>
      <c r="D15224" s="103"/>
      <c r="E15224" s="103"/>
      <c r="F15224" s="215"/>
    </row>
    <row r="15225" spans="2:6">
      <c r="B15225" s="214"/>
      <c r="C15225" s="103"/>
      <c r="D15225" s="103"/>
      <c r="E15225" s="103"/>
      <c r="F15225" s="215"/>
    </row>
    <row r="15226" spans="2:6">
      <c r="B15226" s="214"/>
      <c r="C15226" s="103"/>
      <c r="D15226" s="103"/>
      <c r="E15226" s="103"/>
      <c r="F15226" s="215"/>
    </row>
    <row r="15227" spans="2:6">
      <c r="B15227" s="214"/>
      <c r="C15227" s="103"/>
      <c r="D15227" s="103"/>
      <c r="E15227" s="103"/>
      <c r="F15227" s="215"/>
    </row>
    <row r="15228" spans="2:6">
      <c r="B15228" s="214"/>
      <c r="C15228" s="103"/>
      <c r="D15228" s="103"/>
      <c r="E15228" s="103"/>
      <c r="F15228" s="215"/>
    </row>
    <row r="15229" spans="2:6">
      <c r="B15229" s="214"/>
      <c r="C15229" s="103"/>
      <c r="D15229" s="103"/>
      <c r="E15229" s="103"/>
      <c r="F15229" s="215"/>
    </row>
    <row r="15230" spans="2:6">
      <c r="B15230" s="214"/>
      <c r="C15230" s="103"/>
      <c r="D15230" s="103"/>
      <c r="E15230" s="103"/>
      <c r="F15230" s="215"/>
    </row>
    <row r="15231" spans="2:6">
      <c r="B15231" s="214"/>
      <c r="C15231" s="103"/>
      <c r="D15231" s="103"/>
      <c r="E15231" s="103"/>
      <c r="F15231" s="215"/>
    </row>
    <row r="15232" spans="2:6">
      <c r="B15232" s="214"/>
      <c r="C15232" s="103"/>
      <c r="D15232" s="103"/>
      <c r="E15232" s="103"/>
      <c r="F15232" s="215"/>
    </row>
    <row r="15233" spans="2:6">
      <c r="B15233" s="214"/>
      <c r="C15233" s="103"/>
      <c r="D15233" s="103"/>
      <c r="E15233" s="103"/>
      <c r="F15233" s="215"/>
    </row>
    <row r="15234" spans="2:6">
      <c r="B15234" s="214"/>
      <c r="C15234" s="103"/>
      <c r="D15234" s="103"/>
      <c r="E15234" s="103"/>
      <c r="F15234" s="215"/>
    </row>
    <row r="15235" spans="2:6">
      <c r="B15235" s="214"/>
      <c r="C15235" s="103"/>
      <c r="D15235" s="103"/>
      <c r="E15235" s="103"/>
      <c r="F15235" s="215"/>
    </row>
    <row r="15236" spans="2:6">
      <c r="B15236" s="214"/>
      <c r="C15236" s="103"/>
      <c r="D15236" s="103"/>
      <c r="E15236" s="103"/>
      <c r="F15236" s="215"/>
    </row>
    <row r="15237" spans="2:6">
      <c r="B15237" s="214"/>
      <c r="C15237" s="103"/>
      <c r="D15237" s="103"/>
      <c r="E15237" s="103"/>
      <c r="F15237" s="215"/>
    </row>
    <row r="15238" spans="2:6">
      <c r="B15238" s="214"/>
      <c r="C15238" s="103"/>
      <c r="D15238" s="103"/>
      <c r="E15238" s="103"/>
      <c r="F15238" s="215"/>
    </row>
    <row r="15239" spans="2:6">
      <c r="B15239" s="214"/>
      <c r="C15239" s="103"/>
      <c r="D15239" s="103"/>
      <c r="E15239" s="103"/>
      <c r="F15239" s="215"/>
    </row>
    <row r="15240" spans="2:6">
      <c r="B15240" s="214"/>
      <c r="C15240" s="103"/>
      <c r="D15240" s="103"/>
      <c r="E15240" s="103"/>
      <c r="F15240" s="215"/>
    </row>
    <row r="15241" spans="2:6">
      <c r="B15241" s="214"/>
      <c r="C15241" s="103"/>
      <c r="D15241" s="103"/>
      <c r="E15241" s="103"/>
      <c r="F15241" s="215"/>
    </row>
    <row r="15242" spans="2:6">
      <c r="B15242" s="214"/>
      <c r="C15242" s="103"/>
      <c r="D15242" s="103"/>
      <c r="E15242" s="103"/>
      <c r="F15242" s="215"/>
    </row>
    <row r="15243" spans="2:6">
      <c r="B15243" s="214"/>
      <c r="C15243" s="103"/>
      <c r="D15243" s="103"/>
      <c r="E15243" s="103"/>
      <c r="F15243" s="215"/>
    </row>
    <row r="15244" spans="2:6">
      <c r="B15244" s="214"/>
      <c r="C15244" s="103"/>
      <c r="D15244" s="103"/>
      <c r="E15244" s="103"/>
      <c r="F15244" s="215"/>
    </row>
    <row r="15245" spans="2:6">
      <c r="B15245" s="214"/>
      <c r="C15245" s="103"/>
      <c r="D15245" s="103"/>
      <c r="E15245" s="103"/>
      <c r="F15245" s="215"/>
    </row>
    <row r="15246" spans="2:6">
      <c r="B15246" s="214"/>
      <c r="C15246" s="103"/>
      <c r="D15246" s="103"/>
      <c r="E15246" s="103"/>
      <c r="F15246" s="215"/>
    </row>
    <row r="15247" spans="2:6">
      <c r="B15247" s="214"/>
      <c r="C15247" s="103"/>
      <c r="D15247" s="103"/>
      <c r="E15247" s="103"/>
      <c r="F15247" s="215"/>
    </row>
    <row r="15248" spans="2:6">
      <c r="B15248" s="214"/>
      <c r="C15248" s="103"/>
      <c r="D15248" s="103"/>
      <c r="E15248" s="103"/>
      <c r="F15248" s="215"/>
    </row>
    <row r="15249" spans="2:6">
      <c r="B15249" s="214"/>
      <c r="C15249" s="103"/>
      <c r="D15249" s="103"/>
      <c r="E15249" s="103"/>
      <c r="F15249" s="215"/>
    </row>
    <row r="15250" spans="2:6">
      <c r="B15250" s="214"/>
      <c r="C15250" s="103"/>
      <c r="D15250" s="103"/>
      <c r="E15250" s="103"/>
      <c r="F15250" s="215"/>
    </row>
    <row r="15251" spans="2:6">
      <c r="B15251" s="214"/>
      <c r="C15251" s="103"/>
      <c r="D15251" s="103"/>
      <c r="E15251" s="103"/>
      <c r="F15251" s="215"/>
    </row>
    <row r="15252" spans="2:6">
      <c r="B15252" s="214"/>
      <c r="C15252" s="103"/>
      <c r="D15252" s="103"/>
      <c r="E15252" s="103"/>
      <c r="F15252" s="215"/>
    </row>
    <row r="15253" spans="2:6">
      <c r="B15253" s="214"/>
      <c r="C15253" s="103"/>
      <c r="D15253" s="103"/>
      <c r="E15253" s="103"/>
      <c r="F15253" s="215"/>
    </row>
    <row r="15254" spans="2:6">
      <c r="B15254" s="214"/>
      <c r="C15254" s="103"/>
      <c r="D15254" s="103"/>
      <c r="E15254" s="103"/>
      <c r="F15254" s="215"/>
    </row>
    <row r="15255" spans="2:6">
      <c r="B15255" s="214"/>
      <c r="C15255" s="103"/>
      <c r="D15255" s="103"/>
      <c r="E15255" s="103"/>
      <c r="F15255" s="215"/>
    </row>
    <row r="15256" spans="2:6">
      <c r="B15256" s="214"/>
      <c r="C15256" s="103"/>
      <c r="D15256" s="103"/>
      <c r="E15256" s="103"/>
      <c r="F15256" s="215"/>
    </row>
    <row r="15257" spans="2:6">
      <c r="B15257" s="214"/>
      <c r="C15257" s="103"/>
      <c r="D15257" s="103"/>
      <c r="E15257" s="103"/>
      <c r="F15257" s="215"/>
    </row>
    <row r="15258" spans="2:6">
      <c r="B15258" s="214"/>
      <c r="C15258" s="103"/>
      <c r="D15258" s="103"/>
      <c r="E15258" s="103"/>
      <c r="F15258" s="215"/>
    </row>
    <row r="15259" spans="2:6">
      <c r="B15259" s="214"/>
      <c r="C15259" s="103"/>
      <c r="D15259" s="103"/>
      <c r="E15259" s="103"/>
      <c r="F15259" s="215"/>
    </row>
    <row r="15260" spans="2:6">
      <c r="B15260" s="214"/>
      <c r="C15260" s="103"/>
      <c r="D15260" s="103"/>
      <c r="E15260" s="103"/>
      <c r="F15260" s="215"/>
    </row>
    <row r="15261" spans="2:6">
      <c r="B15261" s="214"/>
      <c r="C15261" s="103"/>
      <c r="D15261" s="103"/>
      <c r="E15261" s="103"/>
      <c r="F15261" s="215"/>
    </row>
    <row r="15262" spans="2:6">
      <c r="B15262" s="214"/>
      <c r="C15262" s="103"/>
      <c r="D15262" s="103"/>
      <c r="E15262" s="103"/>
      <c r="F15262" s="215"/>
    </row>
    <row r="15263" spans="2:6">
      <c r="B15263" s="214"/>
      <c r="C15263" s="103"/>
      <c r="D15263" s="103"/>
      <c r="E15263" s="103"/>
      <c r="F15263" s="215"/>
    </row>
    <row r="15264" spans="2:6">
      <c r="B15264" s="214"/>
      <c r="C15264" s="103"/>
      <c r="D15264" s="103"/>
      <c r="E15264" s="103"/>
      <c r="F15264" s="215"/>
    </row>
    <row r="15265" spans="2:6">
      <c r="B15265" s="214"/>
      <c r="C15265" s="103"/>
      <c r="D15265" s="103"/>
      <c r="E15265" s="103"/>
      <c r="F15265" s="215"/>
    </row>
    <row r="15266" spans="2:6">
      <c r="B15266" s="214"/>
      <c r="C15266" s="103"/>
      <c r="D15266" s="103"/>
      <c r="E15266" s="103"/>
      <c r="F15266" s="215"/>
    </row>
    <row r="15267" spans="2:6">
      <c r="B15267" s="214"/>
      <c r="C15267" s="103"/>
      <c r="D15267" s="103"/>
      <c r="E15267" s="103"/>
      <c r="F15267" s="215"/>
    </row>
    <row r="15268" spans="2:6">
      <c r="B15268" s="214"/>
      <c r="C15268" s="103"/>
      <c r="D15268" s="103"/>
      <c r="E15268" s="103"/>
      <c r="F15268" s="215"/>
    </row>
    <row r="15269" spans="2:6">
      <c r="B15269" s="214"/>
      <c r="C15269" s="103"/>
      <c r="D15269" s="103"/>
      <c r="E15269" s="103"/>
      <c r="F15269" s="215"/>
    </row>
    <row r="15270" spans="2:6">
      <c r="B15270" s="214"/>
      <c r="C15270" s="103"/>
      <c r="D15270" s="103"/>
      <c r="E15270" s="103"/>
      <c r="F15270" s="215"/>
    </row>
    <row r="15271" spans="2:6">
      <c r="B15271" s="214"/>
      <c r="C15271" s="103"/>
      <c r="D15271" s="103"/>
      <c r="E15271" s="103"/>
      <c r="F15271" s="215"/>
    </row>
    <row r="15272" spans="2:6">
      <c r="B15272" s="214"/>
      <c r="C15272" s="103"/>
      <c r="D15272" s="103"/>
      <c r="E15272" s="103"/>
      <c r="F15272" s="215"/>
    </row>
    <row r="15273" spans="2:6">
      <c r="B15273" s="214"/>
      <c r="C15273" s="103"/>
      <c r="D15273" s="103"/>
      <c r="E15273" s="103"/>
      <c r="F15273" s="215"/>
    </row>
    <row r="15274" spans="2:6">
      <c r="B15274" s="214"/>
      <c r="C15274" s="103"/>
      <c r="D15274" s="103"/>
      <c r="E15274" s="103"/>
      <c r="F15274" s="215"/>
    </row>
    <row r="15275" spans="2:6">
      <c r="B15275" s="214"/>
      <c r="C15275" s="103"/>
      <c r="D15275" s="103"/>
      <c r="E15275" s="103"/>
      <c r="F15275" s="215"/>
    </row>
    <row r="15276" spans="2:6">
      <c r="B15276" s="214"/>
      <c r="C15276" s="103"/>
      <c r="D15276" s="103"/>
      <c r="E15276" s="103"/>
      <c r="F15276" s="215"/>
    </row>
    <row r="15277" spans="2:6">
      <c r="B15277" s="214"/>
      <c r="C15277" s="103"/>
      <c r="D15277" s="103"/>
      <c r="E15277" s="103"/>
      <c r="F15277" s="215"/>
    </row>
    <row r="15278" spans="2:6">
      <c r="B15278" s="214"/>
      <c r="C15278" s="103"/>
      <c r="D15278" s="103"/>
      <c r="E15278" s="103"/>
      <c r="F15278" s="215"/>
    </row>
    <row r="15279" spans="2:6">
      <c r="B15279" s="214"/>
      <c r="C15279" s="103"/>
      <c r="D15279" s="103"/>
      <c r="E15279" s="103"/>
      <c r="F15279" s="215"/>
    </row>
    <row r="15280" spans="2:6">
      <c r="B15280" s="214"/>
      <c r="C15280" s="103"/>
      <c r="D15280" s="103"/>
      <c r="E15280" s="103"/>
      <c r="F15280" s="215"/>
    </row>
    <row r="15281" spans="2:6">
      <c r="B15281" s="214"/>
      <c r="C15281" s="103"/>
      <c r="D15281" s="103"/>
      <c r="E15281" s="103"/>
      <c r="F15281" s="215"/>
    </row>
    <row r="15282" spans="2:6">
      <c r="B15282" s="214"/>
      <c r="C15282" s="103"/>
      <c r="D15282" s="103"/>
      <c r="E15282" s="103"/>
      <c r="F15282" s="215"/>
    </row>
    <row r="15283" spans="2:6">
      <c r="B15283" s="214"/>
      <c r="C15283" s="103"/>
      <c r="D15283" s="103"/>
      <c r="E15283" s="103"/>
      <c r="F15283" s="215"/>
    </row>
    <row r="15284" spans="2:6">
      <c r="B15284" s="214"/>
      <c r="C15284" s="103"/>
      <c r="D15284" s="103"/>
      <c r="E15284" s="103"/>
      <c r="F15284" s="215"/>
    </row>
    <row r="15285" spans="2:6">
      <c r="B15285" s="214"/>
      <c r="C15285" s="103"/>
      <c r="D15285" s="103"/>
      <c r="E15285" s="103"/>
      <c r="F15285" s="215"/>
    </row>
    <row r="15286" spans="2:6">
      <c r="B15286" s="214"/>
      <c r="C15286" s="103"/>
      <c r="D15286" s="103"/>
      <c r="E15286" s="103"/>
      <c r="F15286" s="215"/>
    </row>
    <row r="15287" spans="2:6">
      <c r="B15287" s="214"/>
      <c r="C15287" s="103"/>
      <c r="D15287" s="103"/>
      <c r="E15287" s="103"/>
      <c r="F15287" s="215"/>
    </row>
    <row r="15288" spans="2:6">
      <c r="B15288" s="214"/>
      <c r="C15288" s="103"/>
      <c r="D15288" s="103"/>
      <c r="E15288" s="103"/>
      <c r="F15288" s="215"/>
    </row>
    <row r="15289" spans="2:6">
      <c r="B15289" s="214"/>
      <c r="C15289" s="103"/>
      <c r="D15289" s="103"/>
      <c r="E15289" s="103"/>
      <c r="F15289" s="215"/>
    </row>
    <row r="15290" spans="2:6">
      <c r="B15290" s="214"/>
      <c r="C15290" s="103"/>
      <c r="D15290" s="103"/>
      <c r="E15290" s="103"/>
      <c r="F15290" s="215"/>
    </row>
    <row r="15291" spans="2:6">
      <c r="B15291" s="214"/>
      <c r="C15291" s="103"/>
      <c r="D15291" s="103"/>
      <c r="E15291" s="103"/>
      <c r="F15291" s="215"/>
    </row>
    <row r="15292" spans="2:6">
      <c r="B15292" s="214"/>
      <c r="C15292" s="103"/>
      <c r="D15292" s="103"/>
      <c r="E15292" s="103"/>
      <c r="F15292" s="215"/>
    </row>
    <row r="15293" spans="2:6">
      <c r="B15293" s="214"/>
      <c r="C15293" s="103"/>
      <c r="D15293" s="103"/>
      <c r="E15293" s="103"/>
      <c r="F15293" s="215"/>
    </row>
    <row r="15294" spans="2:6">
      <c r="B15294" s="214"/>
      <c r="C15294" s="103"/>
      <c r="D15294" s="103"/>
      <c r="E15294" s="103"/>
      <c r="F15294" s="215"/>
    </row>
    <row r="15295" spans="2:6">
      <c r="B15295" s="214"/>
      <c r="C15295" s="103"/>
      <c r="D15295" s="103"/>
      <c r="E15295" s="103"/>
      <c r="F15295" s="215"/>
    </row>
    <row r="15296" spans="2:6">
      <c r="B15296" s="214"/>
      <c r="C15296" s="103"/>
      <c r="D15296" s="103"/>
      <c r="E15296" s="103"/>
      <c r="F15296" s="215"/>
    </row>
    <row r="15297" spans="2:6">
      <c r="B15297" s="214"/>
      <c r="C15297" s="103"/>
      <c r="D15297" s="103"/>
      <c r="E15297" s="103"/>
      <c r="F15297" s="215"/>
    </row>
    <row r="15298" spans="2:6">
      <c r="B15298" s="214"/>
      <c r="C15298" s="103"/>
      <c r="D15298" s="103"/>
      <c r="E15298" s="103"/>
      <c r="F15298" s="215"/>
    </row>
    <row r="15299" spans="2:6">
      <c r="B15299" s="214"/>
      <c r="C15299" s="103"/>
      <c r="D15299" s="103"/>
      <c r="E15299" s="103"/>
      <c r="F15299" s="215"/>
    </row>
    <row r="15300" spans="2:6">
      <c r="B15300" s="214"/>
      <c r="C15300" s="103"/>
      <c r="D15300" s="103"/>
      <c r="E15300" s="103"/>
      <c r="F15300" s="215"/>
    </row>
    <row r="15301" spans="2:6">
      <c r="B15301" s="214"/>
      <c r="C15301" s="103"/>
      <c r="D15301" s="103"/>
      <c r="E15301" s="103"/>
      <c r="F15301" s="215"/>
    </row>
    <row r="15302" spans="2:6">
      <c r="B15302" s="214"/>
      <c r="C15302" s="103"/>
      <c r="D15302" s="103"/>
      <c r="E15302" s="103"/>
      <c r="F15302" s="215"/>
    </row>
    <row r="15303" spans="2:6">
      <c r="B15303" s="214"/>
      <c r="C15303" s="103"/>
      <c r="D15303" s="103"/>
      <c r="E15303" s="103"/>
      <c r="F15303" s="215"/>
    </row>
    <row r="15304" spans="2:6">
      <c r="B15304" s="214"/>
      <c r="C15304" s="103"/>
      <c r="D15304" s="103"/>
      <c r="E15304" s="103"/>
      <c r="F15304" s="215"/>
    </row>
    <row r="15305" spans="2:6">
      <c r="B15305" s="214"/>
      <c r="C15305" s="103"/>
      <c r="D15305" s="103"/>
      <c r="E15305" s="103"/>
      <c r="F15305" s="215"/>
    </row>
    <row r="15306" spans="2:6">
      <c r="B15306" s="214"/>
      <c r="C15306" s="103"/>
      <c r="D15306" s="103"/>
      <c r="E15306" s="103"/>
      <c r="F15306" s="215"/>
    </row>
    <row r="15307" spans="2:6">
      <c r="B15307" s="214"/>
      <c r="C15307" s="103"/>
      <c r="D15307" s="103"/>
      <c r="E15307" s="103"/>
      <c r="F15307" s="215"/>
    </row>
    <row r="15308" spans="2:6">
      <c r="B15308" s="214"/>
      <c r="C15308" s="103"/>
      <c r="D15308" s="103"/>
      <c r="E15308" s="103"/>
      <c r="F15308" s="215"/>
    </row>
    <row r="15309" spans="2:6">
      <c r="B15309" s="214"/>
      <c r="C15309" s="103"/>
      <c r="D15309" s="103"/>
      <c r="E15309" s="103"/>
      <c r="F15309" s="215"/>
    </row>
    <row r="15310" spans="2:6">
      <c r="B15310" s="214"/>
      <c r="C15310" s="103"/>
      <c r="D15310" s="103"/>
      <c r="E15310" s="103"/>
      <c r="F15310" s="215"/>
    </row>
    <row r="15311" spans="2:6">
      <c r="B15311" s="214"/>
      <c r="C15311" s="103"/>
      <c r="D15311" s="103"/>
      <c r="E15311" s="103"/>
      <c r="F15311" s="215"/>
    </row>
    <row r="15312" spans="2:6">
      <c r="B15312" s="214"/>
      <c r="C15312" s="103"/>
      <c r="D15312" s="103"/>
      <c r="E15312" s="103"/>
      <c r="F15312" s="215"/>
    </row>
    <row r="15313" spans="2:6">
      <c r="B15313" s="214"/>
      <c r="C15313" s="103"/>
      <c r="D15313" s="103"/>
      <c r="E15313" s="103"/>
      <c r="F15313" s="215"/>
    </row>
    <row r="15314" spans="2:6">
      <c r="B15314" s="214"/>
      <c r="C15314" s="103"/>
      <c r="D15314" s="103"/>
      <c r="E15314" s="103"/>
      <c r="F15314" s="215"/>
    </row>
    <row r="15315" spans="2:6">
      <c r="B15315" s="214"/>
      <c r="C15315" s="103"/>
      <c r="D15315" s="103"/>
      <c r="E15315" s="103"/>
      <c r="F15315" s="215"/>
    </row>
    <row r="15316" spans="2:6">
      <c r="B15316" s="214"/>
      <c r="C15316" s="103"/>
      <c r="D15316" s="103"/>
      <c r="E15316" s="103"/>
      <c r="F15316" s="215"/>
    </row>
    <row r="15317" spans="2:6">
      <c r="B15317" s="214"/>
      <c r="C15317" s="103"/>
      <c r="D15317" s="103"/>
      <c r="E15317" s="103"/>
      <c r="F15317" s="215"/>
    </row>
    <row r="15318" spans="2:6">
      <c r="B15318" s="214"/>
      <c r="C15318" s="103"/>
      <c r="D15318" s="103"/>
      <c r="E15318" s="103"/>
      <c r="F15318" s="215"/>
    </row>
    <row r="15319" spans="2:6">
      <c r="B15319" s="214"/>
      <c r="C15319" s="103"/>
      <c r="D15319" s="103"/>
      <c r="E15319" s="103"/>
      <c r="F15319" s="215"/>
    </row>
    <row r="15320" spans="2:6">
      <c r="B15320" s="214"/>
      <c r="C15320" s="103"/>
      <c r="D15320" s="103"/>
      <c r="E15320" s="103"/>
      <c r="F15320" s="215"/>
    </row>
    <row r="15321" spans="2:6">
      <c r="B15321" s="214"/>
      <c r="C15321" s="103"/>
      <c r="D15321" s="103"/>
      <c r="E15321" s="103"/>
      <c r="F15321" s="215"/>
    </row>
    <row r="15322" spans="2:6">
      <c r="B15322" s="214"/>
      <c r="C15322" s="103"/>
      <c r="D15322" s="103"/>
      <c r="E15322" s="103"/>
      <c r="F15322" s="215"/>
    </row>
    <row r="15323" spans="2:6">
      <c r="B15323" s="214"/>
      <c r="C15323" s="103"/>
      <c r="D15323" s="103"/>
      <c r="E15323" s="103"/>
      <c r="F15323" s="215"/>
    </row>
    <row r="15324" spans="2:6">
      <c r="B15324" s="214"/>
      <c r="C15324" s="103"/>
      <c r="D15324" s="103"/>
      <c r="E15324" s="103"/>
      <c r="F15324" s="215"/>
    </row>
    <row r="15325" spans="2:6">
      <c r="B15325" s="214"/>
      <c r="C15325" s="103"/>
      <c r="D15325" s="103"/>
      <c r="E15325" s="103"/>
      <c r="F15325" s="215"/>
    </row>
    <row r="15326" spans="2:6">
      <c r="B15326" s="214"/>
      <c r="C15326" s="103"/>
      <c r="D15326" s="103"/>
      <c r="E15326" s="103"/>
      <c r="F15326" s="215"/>
    </row>
    <row r="15327" spans="2:6">
      <c r="B15327" s="214"/>
      <c r="C15327" s="103"/>
      <c r="D15327" s="103"/>
      <c r="E15327" s="103"/>
      <c r="F15327" s="215"/>
    </row>
    <row r="15328" spans="2:6">
      <c r="B15328" s="214"/>
      <c r="C15328" s="103"/>
      <c r="D15328" s="103"/>
      <c r="E15328" s="103"/>
      <c r="F15328" s="215"/>
    </row>
    <row r="15329" spans="2:6">
      <c r="B15329" s="214"/>
      <c r="C15329" s="103"/>
      <c r="D15329" s="103"/>
      <c r="E15329" s="103"/>
      <c r="F15329" s="215"/>
    </row>
    <row r="15330" spans="2:6">
      <c r="B15330" s="214"/>
      <c r="C15330" s="103"/>
      <c r="D15330" s="103"/>
      <c r="E15330" s="103"/>
      <c r="F15330" s="215"/>
    </row>
    <row r="15331" spans="2:6">
      <c r="B15331" s="214"/>
      <c r="C15331" s="103"/>
      <c r="D15331" s="103"/>
      <c r="E15331" s="103"/>
      <c r="F15331" s="215"/>
    </row>
    <row r="15332" spans="2:6">
      <c r="B15332" s="214"/>
      <c r="C15332" s="103"/>
      <c r="D15332" s="103"/>
      <c r="E15332" s="103"/>
      <c r="F15332" s="215"/>
    </row>
    <row r="15333" spans="2:6">
      <c r="B15333" s="214"/>
      <c r="C15333" s="103"/>
      <c r="D15333" s="103"/>
      <c r="E15333" s="103"/>
      <c r="F15333" s="215"/>
    </row>
    <row r="15334" spans="2:6">
      <c r="B15334" s="214"/>
      <c r="C15334" s="103"/>
      <c r="D15334" s="103"/>
      <c r="E15334" s="103"/>
      <c r="F15334" s="215"/>
    </row>
    <row r="15335" spans="2:6">
      <c r="B15335" s="214"/>
      <c r="C15335" s="103"/>
      <c r="D15335" s="103"/>
      <c r="E15335" s="103"/>
      <c r="F15335" s="215"/>
    </row>
    <row r="15336" spans="2:6">
      <c r="B15336" s="214"/>
      <c r="C15336" s="103"/>
      <c r="D15336" s="103"/>
      <c r="E15336" s="103"/>
      <c r="F15336" s="215"/>
    </row>
    <row r="15337" spans="2:6">
      <c r="B15337" s="214"/>
      <c r="C15337" s="103"/>
      <c r="D15337" s="103"/>
      <c r="E15337" s="103"/>
      <c r="F15337" s="215"/>
    </row>
    <row r="15338" spans="2:6">
      <c r="B15338" s="214"/>
      <c r="C15338" s="103"/>
      <c r="D15338" s="103"/>
      <c r="E15338" s="103"/>
      <c r="F15338" s="215"/>
    </row>
    <row r="15339" spans="2:6">
      <c r="B15339" s="214"/>
      <c r="C15339" s="103"/>
      <c r="D15339" s="103"/>
      <c r="E15339" s="103"/>
      <c r="F15339" s="215"/>
    </row>
    <row r="15340" spans="2:6">
      <c r="B15340" s="214"/>
      <c r="C15340" s="103"/>
      <c r="D15340" s="103"/>
      <c r="E15340" s="103"/>
      <c r="F15340" s="215"/>
    </row>
    <row r="15341" spans="2:6">
      <c r="B15341" s="214"/>
      <c r="C15341" s="103"/>
      <c r="D15341" s="103"/>
      <c r="E15341" s="103"/>
      <c r="F15341" s="215"/>
    </row>
    <row r="15342" spans="2:6">
      <c r="B15342" s="214"/>
      <c r="C15342" s="103"/>
      <c r="D15342" s="103"/>
      <c r="E15342" s="103"/>
      <c r="F15342" s="215"/>
    </row>
    <row r="15343" spans="2:6">
      <c r="B15343" s="214"/>
      <c r="C15343" s="103"/>
      <c r="D15343" s="103"/>
      <c r="E15343" s="103"/>
      <c r="F15343" s="215"/>
    </row>
    <row r="15344" spans="2:6">
      <c r="B15344" s="214"/>
      <c r="C15344" s="103"/>
      <c r="D15344" s="103"/>
      <c r="E15344" s="103"/>
      <c r="F15344" s="215"/>
    </row>
    <row r="15345" spans="2:6">
      <c r="B15345" s="214"/>
      <c r="C15345" s="103"/>
      <c r="D15345" s="103"/>
      <c r="E15345" s="103"/>
      <c r="F15345" s="215"/>
    </row>
    <row r="15346" spans="2:6">
      <c r="B15346" s="214"/>
      <c r="C15346" s="103"/>
      <c r="D15346" s="103"/>
      <c r="E15346" s="103"/>
      <c r="F15346" s="215"/>
    </row>
    <row r="15347" spans="2:6">
      <c r="B15347" s="214"/>
      <c r="C15347" s="103"/>
      <c r="D15347" s="103"/>
      <c r="E15347" s="103"/>
      <c r="F15347" s="215"/>
    </row>
    <row r="15348" spans="2:6">
      <c r="B15348" s="214"/>
      <c r="C15348" s="103"/>
      <c r="D15348" s="103"/>
      <c r="E15348" s="103"/>
      <c r="F15348" s="215"/>
    </row>
    <row r="15349" spans="2:6">
      <c r="B15349" s="214"/>
      <c r="C15349" s="103"/>
      <c r="D15349" s="103"/>
      <c r="E15349" s="103"/>
      <c r="F15349" s="215"/>
    </row>
    <row r="15350" spans="2:6">
      <c r="B15350" s="214"/>
      <c r="C15350" s="103"/>
      <c r="D15350" s="103"/>
      <c r="E15350" s="103"/>
      <c r="F15350" s="215"/>
    </row>
    <row r="15351" spans="2:6">
      <c r="B15351" s="214"/>
      <c r="C15351" s="103"/>
      <c r="D15351" s="103"/>
      <c r="E15351" s="103"/>
      <c r="F15351" s="215"/>
    </row>
    <row r="15352" spans="2:6">
      <c r="B15352" s="214"/>
      <c r="C15352" s="103"/>
      <c r="D15352" s="103"/>
      <c r="E15352" s="103"/>
      <c r="F15352" s="215"/>
    </row>
    <row r="15353" spans="2:6">
      <c r="B15353" s="214"/>
      <c r="C15353" s="103"/>
      <c r="D15353" s="103"/>
      <c r="E15353" s="103"/>
      <c r="F15353" s="215"/>
    </row>
    <row r="15354" spans="2:6">
      <c r="B15354" s="214"/>
      <c r="C15354" s="103"/>
      <c r="D15354" s="103"/>
      <c r="E15354" s="103"/>
      <c r="F15354" s="215"/>
    </row>
    <row r="15355" spans="2:6">
      <c r="B15355" s="214"/>
      <c r="C15355" s="103"/>
      <c r="D15355" s="103"/>
      <c r="E15355" s="103"/>
      <c r="F15355" s="215"/>
    </row>
    <row r="15356" spans="2:6">
      <c r="B15356" s="214"/>
      <c r="C15356" s="103"/>
      <c r="D15356" s="103"/>
      <c r="E15356" s="103"/>
      <c r="F15356" s="215"/>
    </row>
    <row r="15357" spans="2:6">
      <c r="B15357" s="214"/>
      <c r="C15357" s="103"/>
      <c r="D15357" s="103"/>
      <c r="E15357" s="103"/>
      <c r="F15357" s="215"/>
    </row>
    <row r="15358" spans="2:6">
      <c r="B15358" s="214"/>
      <c r="C15358" s="103"/>
      <c r="D15358" s="103"/>
      <c r="E15358" s="103"/>
      <c r="F15358" s="215"/>
    </row>
    <row r="15359" spans="2:6">
      <c r="B15359" s="214"/>
      <c r="C15359" s="103"/>
      <c r="D15359" s="103"/>
      <c r="E15359" s="103"/>
      <c r="F15359" s="215"/>
    </row>
    <row r="15360" spans="2:6">
      <c r="B15360" s="214"/>
      <c r="C15360" s="103"/>
      <c r="D15360" s="103"/>
      <c r="E15360" s="103"/>
      <c r="F15360" s="215"/>
    </row>
    <row r="15361" spans="2:6">
      <c r="B15361" s="214"/>
      <c r="C15361" s="103"/>
      <c r="D15361" s="103"/>
      <c r="E15361" s="103"/>
      <c r="F15361" s="215"/>
    </row>
    <row r="15362" spans="2:6">
      <c r="B15362" s="214"/>
      <c r="C15362" s="103"/>
      <c r="D15362" s="103"/>
      <c r="E15362" s="103"/>
      <c r="F15362" s="215"/>
    </row>
    <row r="15363" spans="2:6">
      <c r="B15363" s="214"/>
      <c r="C15363" s="103"/>
      <c r="D15363" s="103"/>
      <c r="E15363" s="103"/>
      <c r="F15363" s="215"/>
    </row>
    <row r="15364" spans="2:6">
      <c r="B15364" s="214"/>
      <c r="C15364" s="103"/>
      <c r="D15364" s="103"/>
      <c r="E15364" s="103"/>
      <c r="F15364" s="215"/>
    </row>
    <row r="15365" spans="2:6">
      <c r="B15365" s="214"/>
      <c r="C15365" s="103"/>
      <c r="D15365" s="103"/>
      <c r="E15365" s="103"/>
      <c r="F15365" s="215"/>
    </row>
    <row r="15366" spans="2:6">
      <c r="B15366" s="214"/>
      <c r="C15366" s="103"/>
      <c r="D15366" s="103"/>
      <c r="E15366" s="103"/>
      <c r="F15366" s="215"/>
    </row>
    <row r="15367" spans="2:6">
      <c r="B15367" s="214"/>
      <c r="C15367" s="103"/>
      <c r="D15367" s="103"/>
      <c r="E15367" s="103"/>
      <c r="F15367" s="215"/>
    </row>
    <row r="15368" spans="2:6">
      <c r="B15368" s="214"/>
      <c r="C15368" s="103"/>
      <c r="D15368" s="103"/>
      <c r="E15368" s="103"/>
      <c r="F15368" s="215"/>
    </row>
    <row r="15369" spans="2:6">
      <c r="B15369" s="214"/>
      <c r="C15369" s="103"/>
      <c r="D15369" s="103"/>
      <c r="E15369" s="103"/>
      <c r="F15369" s="215"/>
    </row>
    <row r="15370" spans="2:6">
      <c r="B15370" s="214"/>
      <c r="C15370" s="103"/>
      <c r="D15370" s="103"/>
      <c r="E15370" s="103"/>
      <c r="F15370" s="215"/>
    </row>
    <row r="15371" spans="2:6">
      <c r="B15371" s="214"/>
      <c r="C15371" s="103"/>
      <c r="D15371" s="103"/>
      <c r="E15371" s="103"/>
      <c r="F15371" s="215"/>
    </row>
    <row r="15372" spans="2:6">
      <c r="B15372" s="214"/>
      <c r="C15372" s="103"/>
      <c r="D15372" s="103"/>
      <c r="E15372" s="103"/>
      <c r="F15372" s="215"/>
    </row>
    <row r="15373" spans="2:6">
      <c r="B15373" s="214"/>
      <c r="C15373" s="103"/>
      <c r="D15373" s="103"/>
      <c r="E15373" s="103"/>
      <c r="F15373" s="215"/>
    </row>
    <row r="15374" spans="2:6">
      <c r="B15374" s="214"/>
      <c r="C15374" s="103"/>
      <c r="D15374" s="103"/>
      <c r="E15374" s="103"/>
      <c r="F15374" s="215"/>
    </row>
    <row r="15375" spans="2:6">
      <c r="B15375" s="214"/>
      <c r="C15375" s="103"/>
      <c r="D15375" s="103"/>
      <c r="E15375" s="103"/>
      <c r="F15375" s="215"/>
    </row>
    <row r="15376" spans="2:6">
      <c r="B15376" s="214"/>
      <c r="C15376" s="103"/>
      <c r="D15376" s="103"/>
      <c r="E15376" s="103"/>
      <c r="F15376" s="215"/>
    </row>
    <row r="15377" spans="2:6">
      <c r="B15377" s="214"/>
      <c r="C15377" s="103"/>
      <c r="D15377" s="103"/>
      <c r="E15377" s="103"/>
      <c r="F15377" s="215"/>
    </row>
    <row r="15378" spans="2:6">
      <c r="B15378" s="214"/>
      <c r="C15378" s="103"/>
      <c r="D15378" s="103"/>
      <c r="E15378" s="103"/>
      <c r="F15378" s="215"/>
    </row>
    <row r="15379" spans="2:6">
      <c r="B15379" s="214"/>
      <c r="C15379" s="103"/>
      <c r="D15379" s="103"/>
      <c r="E15379" s="103"/>
      <c r="F15379" s="215"/>
    </row>
    <row r="15380" spans="2:6">
      <c r="B15380" s="214"/>
      <c r="C15380" s="103"/>
      <c r="D15380" s="103"/>
      <c r="E15380" s="103"/>
      <c r="F15380" s="215"/>
    </row>
    <row r="15381" spans="2:6">
      <c r="B15381" s="214"/>
      <c r="C15381" s="103"/>
      <c r="D15381" s="103"/>
      <c r="E15381" s="103"/>
      <c r="F15381" s="215"/>
    </row>
    <row r="15382" spans="2:6">
      <c r="B15382" s="214"/>
      <c r="C15382" s="103"/>
      <c r="D15382" s="103"/>
      <c r="E15382" s="103"/>
      <c r="F15382" s="215"/>
    </row>
    <row r="15383" spans="2:6">
      <c r="B15383" s="214"/>
      <c r="C15383" s="103"/>
      <c r="D15383" s="103"/>
      <c r="E15383" s="103"/>
      <c r="F15383" s="215"/>
    </row>
    <row r="15384" spans="2:6">
      <c r="B15384" s="214"/>
      <c r="C15384" s="103"/>
      <c r="D15384" s="103"/>
      <c r="E15384" s="103"/>
      <c r="F15384" s="215"/>
    </row>
    <row r="15385" spans="2:6">
      <c r="B15385" s="214"/>
      <c r="C15385" s="103"/>
      <c r="D15385" s="103"/>
      <c r="E15385" s="103"/>
      <c r="F15385" s="215"/>
    </row>
    <row r="15386" spans="2:6">
      <c r="B15386" s="214"/>
      <c r="C15386" s="103"/>
      <c r="D15386" s="103"/>
      <c r="E15386" s="103"/>
      <c r="F15386" s="215"/>
    </row>
    <row r="15387" spans="2:6">
      <c r="B15387" s="214"/>
      <c r="C15387" s="103"/>
      <c r="D15387" s="103"/>
      <c r="E15387" s="103"/>
      <c r="F15387" s="215"/>
    </row>
    <row r="15388" spans="2:6">
      <c r="B15388" s="214"/>
      <c r="C15388" s="103"/>
      <c r="D15388" s="103"/>
      <c r="E15388" s="103"/>
      <c r="F15388" s="215"/>
    </row>
    <row r="15389" spans="2:6">
      <c r="B15389" s="214"/>
      <c r="C15389" s="103"/>
      <c r="D15389" s="103"/>
      <c r="E15389" s="103"/>
      <c r="F15389" s="215"/>
    </row>
    <row r="15390" spans="2:6">
      <c r="B15390" s="214"/>
      <c r="C15390" s="103"/>
      <c r="D15390" s="103"/>
      <c r="E15390" s="103"/>
      <c r="F15390" s="215"/>
    </row>
    <row r="15391" spans="2:6">
      <c r="B15391" s="214"/>
      <c r="C15391" s="103"/>
      <c r="D15391" s="103"/>
      <c r="E15391" s="103"/>
      <c r="F15391" s="215"/>
    </row>
    <row r="15392" spans="2:6">
      <c r="B15392" s="214"/>
      <c r="C15392" s="103"/>
      <c r="D15392" s="103"/>
      <c r="E15392" s="103"/>
      <c r="F15392" s="215"/>
    </row>
    <row r="15393" spans="2:6">
      <c r="B15393" s="214"/>
      <c r="C15393" s="103"/>
      <c r="D15393" s="103"/>
      <c r="E15393" s="103"/>
      <c r="F15393" s="215"/>
    </row>
    <row r="15394" spans="2:6">
      <c r="B15394" s="214"/>
      <c r="C15394" s="103"/>
      <c r="D15394" s="103"/>
      <c r="E15394" s="103"/>
      <c r="F15394" s="215"/>
    </row>
    <row r="15395" spans="2:6">
      <c r="B15395" s="214"/>
      <c r="C15395" s="103"/>
      <c r="D15395" s="103"/>
      <c r="E15395" s="103"/>
      <c r="F15395" s="215"/>
    </row>
    <row r="15396" spans="2:6">
      <c r="B15396" s="214"/>
      <c r="C15396" s="103"/>
      <c r="D15396" s="103"/>
      <c r="E15396" s="103"/>
      <c r="F15396" s="215"/>
    </row>
    <row r="15397" spans="2:6">
      <c r="B15397" s="214"/>
      <c r="C15397" s="103"/>
      <c r="D15397" s="103"/>
      <c r="E15397" s="103"/>
      <c r="F15397" s="215"/>
    </row>
    <row r="15398" spans="2:6">
      <c r="B15398" s="214"/>
      <c r="C15398" s="103"/>
      <c r="D15398" s="103"/>
      <c r="E15398" s="103"/>
      <c r="F15398" s="215"/>
    </row>
    <row r="15399" spans="2:6">
      <c r="B15399" s="214"/>
      <c r="C15399" s="103"/>
      <c r="D15399" s="103"/>
      <c r="E15399" s="103"/>
      <c r="F15399" s="215"/>
    </row>
    <row r="15400" spans="2:6">
      <c r="B15400" s="214"/>
      <c r="C15400" s="103"/>
      <c r="D15400" s="103"/>
      <c r="E15400" s="103"/>
      <c r="F15400" s="215"/>
    </row>
    <row r="15401" spans="2:6">
      <c r="B15401" s="214"/>
      <c r="C15401" s="103"/>
      <c r="D15401" s="103"/>
      <c r="E15401" s="103"/>
      <c r="F15401" s="215"/>
    </row>
    <row r="15402" spans="2:6">
      <c r="B15402" s="214"/>
      <c r="C15402" s="103"/>
      <c r="D15402" s="103"/>
      <c r="E15402" s="103"/>
      <c r="F15402" s="215"/>
    </row>
    <row r="15403" spans="2:6">
      <c r="B15403" s="214"/>
      <c r="C15403" s="103"/>
      <c r="D15403" s="103"/>
      <c r="E15403" s="103"/>
      <c r="F15403" s="215"/>
    </row>
    <row r="15404" spans="2:6">
      <c r="B15404" s="214"/>
      <c r="C15404" s="103"/>
      <c r="D15404" s="103"/>
      <c r="E15404" s="103"/>
      <c r="F15404" s="215"/>
    </row>
    <row r="15405" spans="2:6">
      <c r="B15405" s="214"/>
      <c r="C15405" s="103"/>
      <c r="D15405" s="103"/>
      <c r="E15405" s="103"/>
      <c r="F15405" s="215"/>
    </row>
    <row r="15406" spans="2:6">
      <c r="B15406" s="214"/>
      <c r="C15406" s="103"/>
      <c r="D15406" s="103"/>
      <c r="E15406" s="103"/>
      <c r="F15406" s="215"/>
    </row>
    <row r="15407" spans="2:6">
      <c r="B15407" s="214"/>
      <c r="C15407" s="103"/>
      <c r="D15407" s="103"/>
      <c r="E15407" s="103"/>
      <c r="F15407" s="215"/>
    </row>
    <row r="15408" spans="2:6">
      <c r="B15408" s="214"/>
      <c r="C15408" s="103"/>
      <c r="D15408" s="103"/>
      <c r="E15408" s="103"/>
      <c r="F15408" s="215"/>
    </row>
    <row r="15409" spans="2:6">
      <c r="B15409" s="214"/>
      <c r="C15409" s="103"/>
      <c r="D15409" s="103"/>
      <c r="E15409" s="103"/>
      <c r="F15409" s="215"/>
    </row>
    <row r="15410" spans="2:6">
      <c r="B15410" s="214"/>
      <c r="C15410" s="103"/>
      <c r="D15410" s="103"/>
      <c r="E15410" s="103"/>
      <c r="F15410" s="215"/>
    </row>
    <row r="15411" spans="2:6">
      <c r="B15411" s="214"/>
      <c r="C15411" s="103"/>
      <c r="D15411" s="103"/>
      <c r="E15411" s="103"/>
      <c r="F15411" s="215"/>
    </row>
    <row r="15412" spans="2:6">
      <c r="B15412" s="214"/>
      <c r="C15412" s="103"/>
      <c r="D15412" s="103"/>
      <c r="E15412" s="103"/>
      <c r="F15412" s="215"/>
    </row>
    <row r="15413" spans="2:6">
      <c r="B15413" s="214"/>
      <c r="C15413" s="103"/>
      <c r="D15413" s="103"/>
      <c r="E15413" s="103"/>
      <c r="F15413" s="215"/>
    </row>
    <row r="15414" spans="2:6">
      <c r="B15414" s="214"/>
      <c r="C15414" s="103"/>
      <c r="D15414" s="103"/>
      <c r="E15414" s="103"/>
      <c r="F15414" s="215"/>
    </row>
    <row r="15415" spans="2:6">
      <c r="B15415" s="214"/>
      <c r="C15415" s="103"/>
      <c r="D15415" s="103"/>
      <c r="E15415" s="103"/>
      <c r="F15415" s="215"/>
    </row>
    <row r="15416" spans="2:6">
      <c r="B15416" s="214"/>
      <c r="C15416" s="103"/>
      <c r="D15416" s="103"/>
      <c r="E15416" s="103"/>
      <c r="F15416" s="215"/>
    </row>
    <row r="15417" spans="2:6">
      <c r="B15417" s="214"/>
      <c r="C15417" s="103"/>
      <c r="D15417" s="103"/>
      <c r="E15417" s="103"/>
      <c r="F15417" s="215"/>
    </row>
    <row r="15418" spans="2:6">
      <c r="B15418" s="214"/>
      <c r="C15418" s="103"/>
      <c r="D15418" s="103"/>
      <c r="E15418" s="103"/>
      <c r="F15418" s="215"/>
    </row>
    <row r="15419" spans="2:6">
      <c r="B15419" s="214"/>
      <c r="C15419" s="103"/>
      <c r="D15419" s="103"/>
      <c r="E15419" s="103"/>
      <c r="F15419" s="215"/>
    </row>
    <row r="15420" spans="2:6">
      <c r="B15420" s="214"/>
      <c r="C15420" s="103"/>
      <c r="D15420" s="103"/>
      <c r="E15420" s="103"/>
      <c r="F15420" s="215"/>
    </row>
    <row r="15421" spans="2:6">
      <c r="B15421" s="214"/>
      <c r="C15421" s="103"/>
      <c r="D15421" s="103"/>
      <c r="E15421" s="103"/>
      <c r="F15421" s="215"/>
    </row>
    <row r="15422" spans="2:6">
      <c r="B15422" s="214"/>
      <c r="C15422" s="103"/>
      <c r="D15422" s="103"/>
      <c r="E15422" s="103"/>
      <c r="F15422" s="215"/>
    </row>
    <row r="15423" spans="2:6">
      <c r="B15423" s="214"/>
      <c r="C15423" s="103"/>
      <c r="D15423" s="103"/>
      <c r="E15423" s="103"/>
      <c r="F15423" s="215"/>
    </row>
    <row r="15424" spans="2:6">
      <c r="B15424" s="214"/>
      <c r="C15424" s="103"/>
      <c r="D15424" s="103"/>
      <c r="E15424" s="103"/>
      <c r="F15424" s="215"/>
    </row>
    <row r="15425" spans="2:6">
      <c r="B15425" s="214"/>
      <c r="C15425" s="103"/>
      <c r="D15425" s="103"/>
      <c r="E15425" s="103"/>
      <c r="F15425" s="215"/>
    </row>
    <row r="15426" spans="2:6">
      <c r="B15426" s="214"/>
      <c r="C15426" s="103"/>
      <c r="D15426" s="103"/>
      <c r="E15426" s="103"/>
      <c r="F15426" s="215"/>
    </row>
    <row r="15427" spans="2:6">
      <c r="B15427" s="214"/>
      <c r="C15427" s="103"/>
      <c r="D15427" s="103"/>
      <c r="E15427" s="103"/>
      <c r="F15427" s="215"/>
    </row>
    <row r="15428" spans="2:6">
      <c r="B15428" s="214"/>
      <c r="C15428" s="103"/>
      <c r="D15428" s="103"/>
      <c r="E15428" s="103"/>
      <c r="F15428" s="215"/>
    </row>
    <row r="15429" spans="2:6">
      <c r="B15429" s="214"/>
      <c r="C15429" s="103"/>
      <c r="D15429" s="103"/>
      <c r="E15429" s="103"/>
      <c r="F15429" s="215"/>
    </row>
    <row r="15430" spans="2:6">
      <c r="B15430" s="214"/>
      <c r="C15430" s="103"/>
      <c r="D15430" s="103"/>
      <c r="E15430" s="103"/>
      <c r="F15430" s="215"/>
    </row>
    <row r="15431" spans="2:6">
      <c r="B15431" s="214"/>
      <c r="C15431" s="103"/>
      <c r="D15431" s="103"/>
      <c r="E15431" s="103"/>
      <c r="F15431" s="215"/>
    </row>
    <row r="15432" spans="2:6">
      <c r="B15432" s="214"/>
      <c r="C15432" s="103"/>
      <c r="D15432" s="103"/>
      <c r="E15432" s="103"/>
      <c r="F15432" s="215"/>
    </row>
    <row r="15433" spans="2:6">
      <c r="B15433" s="214"/>
      <c r="C15433" s="103"/>
      <c r="D15433" s="103"/>
      <c r="E15433" s="103"/>
      <c r="F15433" s="215"/>
    </row>
    <row r="15434" spans="2:6">
      <c r="B15434" s="214"/>
      <c r="C15434" s="103"/>
      <c r="D15434" s="103"/>
      <c r="E15434" s="103"/>
      <c r="F15434" s="215"/>
    </row>
    <row r="15435" spans="2:6">
      <c r="B15435" s="214"/>
      <c r="C15435" s="103"/>
      <c r="D15435" s="103"/>
      <c r="E15435" s="103"/>
      <c r="F15435" s="215"/>
    </row>
    <row r="15436" spans="2:6">
      <c r="B15436" s="214"/>
      <c r="C15436" s="103"/>
      <c r="D15436" s="103"/>
      <c r="E15436" s="103"/>
      <c r="F15436" s="215"/>
    </row>
    <row r="15437" spans="2:6">
      <c r="B15437" s="214"/>
      <c r="C15437" s="103"/>
      <c r="D15437" s="103"/>
      <c r="E15437" s="103"/>
      <c r="F15437" s="215"/>
    </row>
    <row r="15438" spans="2:6">
      <c r="B15438" s="214"/>
      <c r="C15438" s="103"/>
      <c r="D15438" s="103"/>
      <c r="E15438" s="103"/>
      <c r="F15438" s="215"/>
    </row>
    <row r="15439" spans="2:6">
      <c r="B15439" s="214"/>
      <c r="C15439" s="103"/>
      <c r="D15439" s="103"/>
      <c r="E15439" s="103"/>
      <c r="F15439" s="215"/>
    </row>
    <row r="15440" spans="2:6">
      <c r="B15440" s="214"/>
      <c r="C15440" s="103"/>
      <c r="D15440" s="103"/>
      <c r="E15440" s="103"/>
      <c r="F15440" s="215"/>
    </row>
    <row r="15441" spans="2:6">
      <c r="B15441" s="214"/>
      <c r="C15441" s="103"/>
      <c r="D15441" s="103"/>
      <c r="E15441" s="103"/>
      <c r="F15441" s="215"/>
    </row>
    <row r="15442" spans="2:6">
      <c r="B15442" s="214"/>
      <c r="C15442" s="103"/>
      <c r="D15442" s="103"/>
      <c r="E15442" s="103"/>
      <c r="F15442" s="215"/>
    </row>
    <row r="15443" spans="2:6">
      <c r="B15443" s="214"/>
      <c r="C15443" s="103"/>
      <c r="D15443" s="103"/>
      <c r="E15443" s="103"/>
      <c r="F15443" s="215"/>
    </row>
    <row r="15444" spans="2:6">
      <c r="B15444" s="214"/>
      <c r="C15444" s="103"/>
      <c r="D15444" s="103"/>
      <c r="E15444" s="103"/>
      <c r="F15444" s="215"/>
    </row>
    <row r="15445" spans="2:6">
      <c r="B15445" s="214"/>
      <c r="C15445" s="103"/>
      <c r="D15445" s="103"/>
      <c r="E15445" s="103"/>
      <c r="F15445" s="215"/>
    </row>
    <row r="15446" spans="2:6">
      <c r="B15446" s="214"/>
      <c r="C15446" s="103"/>
      <c r="D15446" s="103"/>
      <c r="E15446" s="103"/>
      <c r="F15446" s="215"/>
    </row>
    <row r="15447" spans="2:6">
      <c r="B15447" s="214"/>
      <c r="C15447" s="103"/>
      <c r="D15447" s="103"/>
      <c r="E15447" s="103"/>
      <c r="F15447" s="215"/>
    </row>
    <row r="15448" spans="2:6">
      <c r="B15448" s="214"/>
      <c r="C15448" s="103"/>
      <c r="D15448" s="103"/>
      <c r="E15448" s="103"/>
      <c r="F15448" s="215"/>
    </row>
    <row r="15449" spans="2:6">
      <c r="B15449" s="214"/>
      <c r="C15449" s="103"/>
      <c r="D15449" s="103"/>
      <c r="E15449" s="103"/>
      <c r="F15449" s="215"/>
    </row>
    <row r="15450" spans="2:6">
      <c r="B15450" s="214"/>
      <c r="C15450" s="103"/>
      <c r="D15450" s="103"/>
      <c r="E15450" s="103"/>
      <c r="F15450" s="215"/>
    </row>
    <row r="15451" spans="2:6">
      <c r="B15451" s="214"/>
      <c r="C15451" s="103"/>
      <c r="D15451" s="103"/>
      <c r="E15451" s="103"/>
      <c r="F15451" s="215"/>
    </row>
    <row r="15452" spans="2:6">
      <c r="B15452" s="214"/>
      <c r="C15452" s="103"/>
      <c r="D15452" s="103"/>
      <c r="E15452" s="103"/>
      <c r="F15452" s="215"/>
    </row>
    <row r="15453" spans="2:6">
      <c r="B15453" s="214"/>
      <c r="C15453" s="103"/>
      <c r="D15453" s="103"/>
      <c r="E15453" s="103"/>
      <c r="F15453" s="215"/>
    </row>
    <row r="15454" spans="2:6">
      <c r="B15454" s="214"/>
      <c r="C15454" s="103"/>
      <c r="D15454" s="103"/>
      <c r="E15454" s="103"/>
      <c r="F15454" s="215"/>
    </row>
    <row r="15455" spans="2:6">
      <c r="B15455" s="214"/>
      <c r="C15455" s="103"/>
      <c r="D15455" s="103"/>
      <c r="E15455" s="103"/>
      <c r="F15455" s="215"/>
    </row>
    <row r="15456" spans="2:6">
      <c r="B15456" s="214"/>
      <c r="C15456" s="103"/>
      <c r="D15456" s="103"/>
      <c r="E15456" s="103"/>
      <c r="F15456" s="215"/>
    </row>
    <row r="15457" spans="2:6">
      <c r="B15457" s="214"/>
      <c r="C15457" s="103"/>
      <c r="D15457" s="103"/>
      <c r="E15457" s="103"/>
      <c r="F15457" s="215"/>
    </row>
    <row r="15458" spans="2:6">
      <c r="B15458" s="214"/>
      <c r="C15458" s="103"/>
      <c r="D15458" s="103"/>
      <c r="E15458" s="103"/>
      <c r="F15458" s="215"/>
    </row>
    <row r="15459" spans="2:6">
      <c r="B15459" s="214"/>
      <c r="C15459" s="103"/>
      <c r="D15459" s="103"/>
      <c r="E15459" s="103"/>
      <c r="F15459" s="215"/>
    </row>
    <row r="15460" spans="2:6">
      <c r="B15460" s="214"/>
      <c r="C15460" s="103"/>
      <c r="D15460" s="103"/>
      <c r="E15460" s="103"/>
      <c r="F15460" s="215"/>
    </row>
    <row r="15461" spans="2:6">
      <c r="B15461" s="214"/>
      <c r="C15461" s="103"/>
      <c r="D15461" s="103"/>
      <c r="E15461" s="103"/>
      <c r="F15461" s="215"/>
    </row>
    <row r="15462" spans="2:6">
      <c r="B15462" s="214"/>
      <c r="C15462" s="103"/>
      <c r="D15462" s="103"/>
      <c r="E15462" s="103"/>
      <c r="F15462" s="215"/>
    </row>
    <row r="15463" spans="2:6">
      <c r="B15463" s="214"/>
      <c r="C15463" s="103"/>
      <c r="D15463" s="103"/>
      <c r="E15463" s="103"/>
      <c r="F15463" s="215"/>
    </row>
    <row r="15464" spans="2:6">
      <c r="B15464" s="214"/>
      <c r="C15464" s="103"/>
      <c r="D15464" s="103"/>
      <c r="E15464" s="103"/>
      <c r="F15464" s="215"/>
    </row>
    <row r="15465" spans="2:6">
      <c r="B15465" s="214"/>
      <c r="C15465" s="103"/>
      <c r="D15465" s="103"/>
      <c r="E15465" s="103"/>
      <c r="F15465" s="215"/>
    </row>
    <row r="15466" spans="2:6">
      <c r="B15466" s="214"/>
      <c r="C15466" s="103"/>
      <c r="D15466" s="103"/>
      <c r="E15466" s="103"/>
      <c r="F15466" s="215"/>
    </row>
    <row r="15467" spans="2:6">
      <c r="B15467" s="214"/>
      <c r="C15467" s="103"/>
      <c r="D15467" s="103"/>
      <c r="E15467" s="103"/>
      <c r="F15467" s="215"/>
    </row>
    <row r="15468" spans="2:6">
      <c r="B15468" s="214"/>
      <c r="C15468" s="103"/>
      <c r="D15468" s="103"/>
      <c r="E15468" s="103"/>
      <c r="F15468" s="215"/>
    </row>
    <row r="15469" spans="2:6">
      <c r="B15469" s="214"/>
      <c r="C15469" s="103"/>
      <c r="D15469" s="103"/>
      <c r="E15469" s="103"/>
      <c r="F15469" s="215"/>
    </row>
    <row r="15470" spans="2:6">
      <c r="B15470" s="214"/>
      <c r="C15470" s="103"/>
      <c r="D15470" s="103"/>
      <c r="E15470" s="103"/>
      <c r="F15470" s="215"/>
    </row>
    <row r="15471" spans="2:6">
      <c r="B15471" s="214"/>
      <c r="C15471" s="103"/>
      <c r="D15471" s="103"/>
      <c r="E15471" s="103"/>
      <c r="F15471" s="215"/>
    </row>
    <row r="15472" spans="2:6">
      <c r="B15472" s="214"/>
      <c r="C15472" s="103"/>
      <c r="D15472" s="103"/>
      <c r="E15472" s="103"/>
      <c r="F15472" s="215"/>
    </row>
    <row r="15473" spans="2:6">
      <c r="B15473" s="214"/>
      <c r="C15473" s="103"/>
      <c r="D15473" s="103"/>
      <c r="E15473" s="103"/>
      <c r="F15473" s="215"/>
    </row>
    <row r="15474" spans="2:6">
      <c r="B15474" s="214"/>
      <c r="C15474" s="103"/>
      <c r="D15474" s="103"/>
      <c r="E15474" s="103"/>
      <c r="F15474" s="215"/>
    </row>
    <row r="15475" spans="2:6">
      <c r="B15475" s="214"/>
      <c r="C15475" s="103"/>
      <c r="D15475" s="103"/>
      <c r="E15475" s="103"/>
      <c r="F15475" s="215"/>
    </row>
    <row r="15476" spans="2:6">
      <c r="B15476" s="214"/>
      <c r="C15476" s="103"/>
      <c r="D15476" s="103"/>
      <c r="E15476" s="103"/>
      <c r="F15476" s="215"/>
    </row>
    <row r="15477" spans="2:6">
      <c r="B15477" s="214"/>
      <c r="C15477" s="103"/>
      <c r="D15477" s="103"/>
      <c r="E15477" s="103"/>
      <c r="F15477" s="215"/>
    </row>
    <row r="15478" spans="2:6">
      <c r="B15478" s="214"/>
      <c r="C15478" s="103"/>
      <c r="D15478" s="103"/>
      <c r="E15478" s="103"/>
      <c r="F15478" s="215"/>
    </row>
    <row r="15479" spans="2:6">
      <c r="B15479" s="214"/>
      <c r="C15479" s="103"/>
      <c r="D15479" s="103"/>
      <c r="E15479" s="103"/>
      <c r="F15479" s="215"/>
    </row>
    <row r="15480" spans="2:6">
      <c r="B15480" s="214"/>
      <c r="C15480" s="103"/>
      <c r="D15480" s="103"/>
      <c r="E15480" s="103"/>
      <c r="F15480" s="215"/>
    </row>
    <row r="15481" spans="2:6">
      <c r="B15481" s="214"/>
      <c r="C15481" s="103"/>
      <c r="D15481" s="103"/>
      <c r="E15481" s="103"/>
      <c r="F15481" s="215"/>
    </row>
    <row r="15482" spans="2:6">
      <c r="B15482" s="214"/>
      <c r="C15482" s="103"/>
      <c r="D15482" s="103"/>
      <c r="E15482" s="103"/>
      <c r="F15482" s="215"/>
    </row>
    <row r="15483" spans="2:6">
      <c r="B15483" s="214"/>
      <c r="C15483" s="103"/>
      <c r="D15483" s="103"/>
      <c r="E15483" s="103"/>
      <c r="F15483" s="215"/>
    </row>
    <row r="15484" spans="2:6">
      <c r="B15484" s="214"/>
      <c r="C15484" s="103"/>
      <c r="D15484" s="103"/>
      <c r="E15484" s="103"/>
      <c r="F15484" s="215"/>
    </row>
    <row r="15485" spans="2:6">
      <c r="B15485" s="214"/>
      <c r="C15485" s="103"/>
      <c r="D15485" s="103"/>
      <c r="E15485" s="103"/>
      <c r="F15485" s="215"/>
    </row>
    <row r="15486" spans="2:6">
      <c r="B15486" s="214"/>
      <c r="C15486" s="103"/>
      <c r="D15486" s="103"/>
      <c r="E15486" s="103"/>
      <c r="F15486" s="215"/>
    </row>
    <row r="15487" spans="2:6">
      <c r="B15487" s="214"/>
      <c r="C15487" s="103"/>
      <c r="D15487" s="103"/>
      <c r="E15487" s="103"/>
      <c r="F15487" s="215"/>
    </row>
    <row r="15488" spans="2:6">
      <c r="B15488" s="214"/>
      <c r="C15488" s="103"/>
      <c r="D15488" s="103"/>
      <c r="E15488" s="103"/>
      <c r="F15488" s="215"/>
    </row>
    <row r="15489" spans="2:6">
      <c r="B15489" s="214"/>
      <c r="C15489" s="103"/>
      <c r="D15489" s="103"/>
      <c r="E15489" s="103"/>
      <c r="F15489" s="215"/>
    </row>
    <row r="15490" spans="2:6">
      <c r="B15490" s="214"/>
      <c r="C15490" s="103"/>
      <c r="D15490" s="103"/>
      <c r="E15490" s="103"/>
      <c r="F15490" s="215"/>
    </row>
    <row r="15491" spans="2:6">
      <c r="B15491" s="214"/>
      <c r="C15491" s="103"/>
      <c r="D15491" s="103"/>
      <c r="E15491" s="103"/>
      <c r="F15491" s="215"/>
    </row>
    <row r="15492" spans="2:6">
      <c r="B15492" s="214"/>
      <c r="C15492" s="103"/>
      <c r="D15492" s="103"/>
      <c r="E15492" s="103"/>
      <c r="F15492" s="215"/>
    </row>
    <row r="15493" spans="2:6">
      <c r="B15493" s="214"/>
      <c r="C15493" s="103"/>
      <c r="D15493" s="103"/>
      <c r="E15493" s="103"/>
      <c r="F15493" s="215"/>
    </row>
    <row r="15494" spans="2:6">
      <c r="B15494" s="214"/>
      <c r="C15494" s="103"/>
      <c r="D15494" s="103"/>
      <c r="E15494" s="103"/>
      <c r="F15494" s="215"/>
    </row>
    <row r="15495" spans="2:6">
      <c r="B15495" s="214"/>
      <c r="C15495" s="103"/>
      <c r="D15495" s="103"/>
      <c r="E15495" s="103"/>
      <c r="F15495" s="215"/>
    </row>
    <row r="15496" spans="2:6">
      <c r="B15496" s="214"/>
      <c r="C15496" s="103"/>
      <c r="D15496" s="103"/>
      <c r="E15496" s="103"/>
      <c r="F15496" s="215"/>
    </row>
    <row r="15497" spans="2:6">
      <c r="B15497" s="214"/>
      <c r="C15497" s="103"/>
      <c r="D15497" s="103"/>
      <c r="E15497" s="103"/>
      <c r="F15497" s="215"/>
    </row>
    <row r="15498" spans="2:6">
      <c r="B15498" s="214"/>
      <c r="C15498" s="103"/>
      <c r="D15498" s="103"/>
      <c r="E15498" s="103"/>
      <c r="F15498" s="215"/>
    </row>
    <row r="15499" spans="2:6">
      <c r="B15499" s="214"/>
      <c r="C15499" s="103"/>
      <c r="D15499" s="103"/>
      <c r="E15499" s="103"/>
      <c r="F15499" s="215"/>
    </row>
    <row r="15500" spans="2:6">
      <c r="B15500" s="214"/>
      <c r="C15500" s="103"/>
      <c r="D15500" s="103"/>
      <c r="E15500" s="103"/>
      <c r="F15500" s="215"/>
    </row>
    <row r="15501" spans="2:6">
      <c r="B15501" s="214"/>
      <c r="C15501" s="103"/>
      <c r="D15501" s="103"/>
      <c r="E15501" s="103"/>
      <c r="F15501" s="215"/>
    </row>
    <row r="15502" spans="2:6">
      <c r="B15502" s="214"/>
      <c r="C15502" s="103"/>
      <c r="D15502" s="103"/>
      <c r="E15502" s="103"/>
      <c r="F15502" s="215"/>
    </row>
    <row r="15503" spans="2:6">
      <c r="B15503" s="214"/>
      <c r="C15503" s="103"/>
      <c r="D15503" s="103"/>
      <c r="E15503" s="103"/>
      <c r="F15503" s="215"/>
    </row>
    <row r="15504" spans="2:6">
      <c r="B15504" s="214"/>
      <c r="C15504" s="103"/>
      <c r="D15504" s="103"/>
      <c r="E15504" s="103"/>
      <c r="F15504" s="215"/>
    </row>
    <row r="15505" spans="2:6">
      <c r="B15505" s="214"/>
      <c r="C15505" s="103"/>
      <c r="D15505" s="103"/>
      <c r="E15505" s="103"/>
      <c r="F15505" s="215"/>
    </row>
    <row r="15506" spans="2:6">
      <c r="B15506" s="214"/>
      <c r="C15506" s="103"/>
      <c r="D15506" s="103"/>
      <c r="E15506" s="103"/>
      <c r="F15506" s="215"/>
    </row>
    <row r="15507" spans="2:6">
      <c r="B15507" s="214"/>
      <c r="C15507" s="103"/>
      <c r="D15507" s="103"/>
      <c r="E15507" s="103"/>
      <c r="F15507" s="215"/>
    </row>
    <row r="15508" spans="2:6">
      <c r="B15508" s="214"/>
      <c r="C15508" s="103"/>
      <c r="D15508" s="103"/>
      <c r="E15508" s="103"/>
      <c r="F15508" s="215"/>
    </row>
    <row r="15509" spans="2:6">
      <c r="B15509" s="214"/>
      <c r="C15509" s="103"/>
      <c r="D15509" s="103"/>
      <c r="E15509" s="103"/>
      <c r="F15509" s="215"/>
    </row>
    <row r="15510" spans="2:6">
      <c r="B15510" s="214"/>
      <c r="C15510" s="103"/>
      <c r="D15510" s="103"/>
      <c r="E15510" s="103"/>
      <c r="F15510" s="215"/>
    </row>
    <row r="15511" spans="2:6">
      <c r="B15511" s="214"/>
      <c r="C15511" s="103"/>
      <c r="D15511" s="103"/>
      <c r="E15511" s="103"/>
      <c r="F15511" s="215"/>
    </row>
    <row r="15512" spans="2:6">
      <c r="B15512" s="214"/>
      <c r="C15512" s="103"/>
      <c r="D15512" s="103"/>
      <c r="E15512" s="103"/>
      <c r="F15512" s="215"/>
    </row>
    <row r="15513" spans="2:6">
      <c r="B15513" s="214"/>
      <c r="C15513" s="103"/>
      <c r="D15513" s="103"/>
      <c r="E15513" s="103"/>
      <c r="F15513" s="215"/>
    </row>
    <row r="15514" spans="2:6">
      <c r="B15514" s="214"/>
      <c r="C15514" s="103"/>
      <c r="D15514" s="103"/>
      <c r="E15514" s="103"/>
      <c r="F15514" s="215"/>
    </row>
    <row r="15515" spans="2:6">
      <c r="B15515" s="214"/>
      <c r="C15515" s="103"/>
      <c r="D15515" s="103"/>
      <c r="E15515" s="103"/>
      <c r="F15515" s="215"/>
    </row>
    <row r="15516" spans="2:6">
      <c r="B15516" s="214"/>
      <c r="C15516" s="103"/>
      <c r="D15516" s="103"/>
      <c r="E15516" s="103"/>
      <c r="F15516" s="215"/>
    </row>
    <row r="15517" spans="2:6">
      <c r="B15517" s="214"/>
      <c r="C15517" s="103"/>
      <c r="D15517" s="103"/>
      <c r="E15517" s="103"/>
      <c r="F15517" s="215"/>
    </row>
    <row r="15518" spans="2:6">
      <c r="B15518" s="214"/>
      <c r="C15518" s="103"/>
      <c r="D15518" s="103"/>
      <c r="E15518" s="103"/>
      <c r="F15518" s="215"/>
    </row>
    <row r="15519" spans="2:6">
      <c r="B15519" s="214"/>
      <c r="C15519" s="103"/>
      <c r="D15519" s="103"/>
      <c r="E15519" s="103"/>
      <c r="F15519" s="215"/>
    </row>
    <row r="15520" spans="2:6">
      <c r="B15520" s="214"/>
      <c r="C15520" s="103"/>
      <c r="D15520" s="103"/>
      <c r="E15520" s="103"/>
      <c r="F15520" s="215"/>
    </row>
    <row r="15521" spans="2:6">
      <c r="B15521" s="214"/>
      <c r="C15521" s="103"/>
      <c r="D15521" s="103"/>
      <c r="E15521" s="103"/>
      <c r="F15521" s="215"/>
    </row>
    <row r="15522" spans="2:6">
      <c r="B15522" s="214"/>
      <c r="C15522" s="103"/>
      <c r="D15522" s="103"/>
      <c r="E15522" s="103"/>
      <c r="F15522" s="215"/>
    </row>
    <row r="15523" spans="2:6">
      <c r="B15523" s="214"/>
      <c r="C15523" s="103"/>
      <c r="D15523" s="103"/>
      <c r="E15523" s="103"/>
      <c r="F15523" s="215"/>
    </row>
    <row r="15524" spans="2:6">
      <c r="B15524" s="214"/>
      <c r="C15524" s="103"/>
      <c r="D15524" s="103"/>
      <c r="E15524" s="103"/>
      <c r="F15524" s="215"/>
    </row>
    <row r="15525" spans="2:6">
      <c r="B15525" s="214"/>
      <c r="C15525" s="103"/>
      <c r="D15525" s="103"/>
      <c r="E15525" s="103"/>
      <c r="F15525" s="215"/>
    </row>
    <row r="15526" spans="2:6">
      <c r="B15526" s="214"/>
      <c r="C15526" s="103"/>
      <c r="D15526" s="103"/>
      <c r="E15526" s="103"/>
      <c r="F15526" s="215"/>
    </row>
    <row r="15527" spans="2:6">
      <c r="B15527" s="214"/>
      <c r="C15527" s="103"/>
      <c r="D15527" s="103"/>
      <c r="E15527" s="103"/>
      <c r="F15527" s="215"/>
    </row>
    <row r="15528" spans="2:6">
      <c r="B15528" s="214"/>
      <c r="C15528" s="103"/>
      <c r="D15528" s="103"/>
      <c r="E15528" s="103"/>
      <c r="F15528" s="215"/>
    </row>
    <row r="15529" spans="2:6">
      <c r="B15529" s="214"/>
      <c r="C15529" s="103"/>
      <c r="D15529" s="103"/>
      <c r="E15529" s="103"/>
      <c r="F15529" s="215"/>
    </row>
    <row r="15530" spans="2:6">
      <c r="B15530" s="214"/>
      <c r="C15530" s="103"/>
      <c r="D15530" s="103"/>
      <c r="E15530" s="103"/>
      <c r="F15530" s="215"/>
    </row>
    <row r="15531" spans="2:6">
      <c r="B15531" s="214"/>
      <c r="C15531" s="103"/>
      <c r="D15531" s="103"/>
      <c r="E15531" s="103"/>
      <c r="F15531" s="215"/>
    </row>
    <row r="15532" spans="2:6">
      <c r="B15532" s="214"/>
      <c r="C15532" s="103"/>
      <c r="D15532" s="103"/>
      <c r="E15532" s="103"/>
      <c r="F15532" s="215"/>
    </row>
    <row r="15533" spans="2:6">
      <c r="B15533" s="214"/>
      <c r="C15533" s="103"/>
      <c r="D15533" s="103"/>
      <c r="E15533" s="103"/>
      <c r="F15533" s="215"/>
    </row>
    <row r="15534" spans="2:6">
      <c r="B15534" s="214"/>
      <c r="C15534" s="103"/>
      <c r="D15534" s="103"/>
      <c r="E15534" s="103"/>
      <c r="F15534" s="215"/>
    </row>
    <row r="15535" spans="2:6">
      <c r="B15535" s="214"/>
      <c r="C15535" s="103"/>
      <c r="D15535" s="103"/>
      <c r="E15535" s="103"/>
      <c r="F15535" s="215"/>
    </row>
    <row r="15536" spans="2:6">
      <c r="B15536" s="214"/>
      <c r="C15536" s="103"/>
      <c r="D15536" s="103"/>
      <c r="E15536" s="103"/>
      <c r="F15536" s="215"/>
    </row>
    <row r="15537" spans="2:6">
      <c r="B15537" s="214"/>
      <c r="C15537" s="103"/>
      <c r="D15537" s="103"/>
      <c r="E15537" s="103"/>
      <c r="F15537" s="215"/>
    </row>
    <row r="15538" spans="2:6">
      <c r="B15538" s="214"/>
      <c r="C15538" s="103"/>
      <c r="D15538" s="103"/>
      <c r="E15538" s="103"/>
      <c r="F15538" s="215"/>
    </row>
    <row r="15539" spans="2:6">
      <c r="B15539" s="214"/>
      <c r="C15539" s="103"/>
      <c r="D15539" s="103"/>
      <c r="E15539" s="103"/>
      <c r="F15539" s="215"/>
    </row>
    <row r="15540" spans="2:6">
      <c r="B15540" s="214"/>
      <c r="C15540" s="103"/>
      <c r="D15540" s="103"/>
      <c r="E15540" s="103"/>
      <c r="F15540" s="215"/>
    </row>
    <row r="15541" spans="2:6">
      <c r="B15541" s="214"/>
      <c r="C15541" s="103"/>
      <c r="D15541" s="103"/>
      <c r="E15541" s="103"/>
      <c r="F15541" s="215"/>
    </row>
    <row r="15542" spans="2:6">
      <c r="B15542" s="214"/>
      <c r="C15542" s="103"/>
      <c r="D15542" s="103"/>
      <c r="E15542" s="103"/>
      <c r="F15542" s="215"/>
    </row>
    <row r="15543" spans="2:6">
      <c r="B15543" s="214"/>
      <c r="C15543" s="103"/>
      <c r="D15543" s="103"/>
      <c r="E15543" s="103"/>
      <c r="F15543" s="215"/>
    </row>
    <row r="15544" spans="2:6">
      <c r="B15544" s="214"/>
      <c r="C15544" s="103"/>
      <c r="D15544" s="103"/>
      <c r="E15544" s="103"/>
      <c r="F15544" s="215"/>
    </row>
    <row r="15545" spans="2:6">
      <c r="B15545" s="214"/>
      <c r="C15545" s="103"/>
      <c r="D15545" s="103"/>
      <c r="E15545" s="103"/>
      <c r="F15545" s="215"/>
    </row>
    <row r="15546" spans="2:6">
      <c r="B15546" s="214"/>
      <c r="C15546" s="103"/>
      <c r="D15546" s="103"/>
      <c r="E15546" s="103"/>
      <c r="F15546" s="215"/>
    </row>
    <row r="15547" spans="2:6">
      <c r="B15547" s="214"/>
      <c r="C15547" s="103"/>
      <c r="D15547" s="103"/>
      <c r="E15547" s="103"/>
      <c r="F15547" s="215"/>
    </row>
    <row r="15548" spans="2:6">
      <c r="B15548" s="214"/>
      <c r="C15548" s="103"/>
      <c r="D15548" s="103"/>
      <c r="E15548" s="103"/>
      <c r="F15548" s="215"/>
    </row>
    <row r="15549" spans="2:6">
      <c r="B15549" s="214"/>
      <c r="C15549" s="103"/>
      <c r="D15549" s="103"/>
      <c r="E15549" s="103"/>
      <c r="F15549" s="215"/>
    </row>
    <row r="15550" spans="2:6">
      <c r="B15550" s="214"/>
      <c r="C15550" s="103"/>
      <c r="D15550" s="103"/>
      <c r="E15550" s="103"/>
      <c r="F15550" s="215"/>
    </row>
    <row r="15551" spans="2:6">
      <c r="B15551" s="214"/>
      <c r="C15551" s="103"/>
      <c r="D15551" s="103"/>
      <c r="E15551" s="103"/>
      <c r="F15551" s="215"/>
    </row>
    <row r="15552" spans="2:6">
      <c r="B15552" s="214"/>
      <c r="C15552" s="103"/>
      <c r="D15552" s="103"/>
      <c r="E15552" s="103"/>
      <c r="F15552" s="215"/>
    </row>
    <row r="15553" spans="2:6">
      <c r="B15553" s="214"/>
      <c r="C15553" s="103"/>
      <c r="D15553" s="103"/>
      <c r="E15553" s="103"/>
      <c r="F15553" s="215"/>
    </row>
    <row r="15554" spans="2:6">
      <c r="B15554" s="214"/>
      <c r="C15554" s="103"/>
      <c r="D15554" s="103"/>
      <c r="E15554" s="103"/>
      <c r="F15554" s="215"/>
    </row>
    <row r="15555" spans="2:6">
      <c r="B15555" s="214"/>
      <c r="C15555" s="103"/>
      <c r="D15555" s="103"/>
      <c r="E15555" s="103"/>
      <c r="F15555" s="215"/>
    </row>
    <row r="15556" spans="2:6">
      <c r="B15556" s="214"/>
      <c r="C15556" s="103"/>
      <c r="D15556" s="103"/>
      <c r="E15556" s="103"/>
      <c r="F15556" s="215"/>
    </row>
    <row r="15557" spans="2:6">
      <c r="B15557" s="214"/>
      <c r="C15557" s="103"/>
      <c r="D15557" s="103"/>
      <c r="E15557" s="103"/>
      <c r="F15557" s="215"/>
    </row>
    <row r="15558" spans="2:6">
      <c r="B15558" s="214"/>
      <c r="C15558" s="103"/>
      <c r="D15558" s="103"/>
      <c r="E15558" s="103"/>
      <c r="F15558" s="215"/>
    </row>
    <row r="15559" spans="2:6">
      <c r="B15559" s="214"/>
      <c r="C15559" s="103"/>
      <c r="D15559" s="103"/>
      <c r="E15559" s="103"/>
      <c r="F15559" s="215"/>
    </row>
    <row r="15560" spans="2:6">
      <c r="B15560" s="214"/>
      <c r="C15560" s="103"/>
      <c r="D15560" s="103"/>
      <c r="E15560" s="103"/>
      <c r="F15560" s="215"/>
    </row>
    <row r="15561" spans="2:6">
      <c r="B15561" s="214"/>
      <c r="C15561" s="103"/>
      <c r="D15561" s="103"/>
      <c r="E15561" s="103"/>
      <c r="F15561" s="215"/>
    </row>
    <row r="15562" spans="2:6">
      <c r="B15562" s="214"/>
      <c r="C15562" s="103"/>
      <c r="D15562" s="103"/>
      <c r="E15562" s="103"/>
      <c r="F15562" s="215"/>
    </row>
    <row r="15563" spans="2:6">
      <c r="B15563" s="214"/>
      <c r="C15563" s="103"/>
      <c r="D15563" s="103"/>
      <c r="E15563" s="103"/>
      <c r="F15563" s="215"/>
    </row>
    <row r="15564" spans="2:6">
      <c r="B15564" s="214"/>
      <c r="C15564" s="103"/>
      <c r="D15564" s="103"/>
      <c r="E15564" s="103"/>
      <c r="F15564" s="215"/>
    </row>
    <row r="15565" spans="2:6">
      <c r="B15565" s="214"/>
      <c r="C15565" s="103"/>
      <c r="D15565" s="103"/>
      <c r="E15565" s="103"/>
      <c r="F15565" s="215"/>
    </row>
    <row r="15566" spans="2:6">
      <c r="B15566" s="214"/>
      <c r="C15566" s="103"/>
      <c r="D15566" s="103"/>
      <c r="E15566" s="103"/>
      <c r="F15566" s="215"/>
    </row>
    <row r="15567" spans="2:6">
      <c r="B15567" s="214"/>
      <c r="C15567" s="103"/>
      <c r="D15567" s="103"/>
      <c r="E15567" s="103"/>
      <c r="F15567" s="215"/>
    </row>
    <row r="15568" spans="2:6">
      <c r="B15568" s="214"/>
      <c r="C15568" s="103"/>
      <c r="D15568" s="103"/>
      <c r="E15568" s="103"/>
      <c r="F15568" s="215"/>
    </row>
    <row r="15569" spans="2:6">
      <c r="B15569" s="214"/>
      <c r="C15569" s="103"/>
      <c r="D15569" s="103"/>
      <c r="E15569" s="103"/>
      <c r="F15569" s="215"/>
    </row>
    <row r="15570" spans="2:6">
      <c r="B15570" s="214"/>
      <c r="C15570" s="103"/>
      <c r="D15570" s="103"/>
      <c r="E15570" s="103"/>
      <c r="F15570" s="215"/>
    </row>
    <row r="15571" spans="2:6">
      <c r="B15571" s="214"/>
      <c r="C15571" s="103"/>
      <c r="D15571" s="103"/>
      <c r="E15571" s="103"/>
      <c r="F15571" s="215"/>
    </row>
    <row r="15572" spans="2:6">
      <c r="B15572" s="214"/>
      <c r="C15572" s="103"/>
      <c r="D15572" s="103"/>
      <c r="E15572" s="103"/>
      <c r="F15572" s="215"/>
    </row>
    <row r="15573" spans="2:6">
      <c r="B15573" s="214"/>
      <c r="C15573" s="103"/>
      <c r="D15573" s="103"/>
      <c r="E15573" s="103"/>
      <c r="F15573" s="215"/>
    </row>
    <row r="15574" spans="2:6">
      <c r="B15574" s="214"/>
      <c r="C15574" s="103"/>
      <c r="D15574" s="103"/>
      <c r="E15574" s="103"/>
      <c r="F15574" s="215"/>
    </row>
    <row r="15575" spans="2:6">
      <c r="B15575" s="214"/>
      <c r="C15575" s="103"/>
      <c r="D15575" s="103"/>
      <c r="E15575" s="103"/>
      <c r="F15575" s="215"/>
    </row>
    <row r="15576" spans="2:6">
      <c r="B15576" s="214"/>
      <c r="C15576" s="103"/>
      <c r="D15576" s="103"/>
      <c r="E15576" s="103"/>
      <c r="F15576" s="215"/>
    </row>
    <row r="15577" spans="2:6">
      <c r="B15577" s="214"/>
      <c r="C15577" s="103"/>
      <c r="D15577" s="103"/>
      <c r="E15577" s="103"/>
      <c r="F15577" s="215"/>
    </row>
    <row r="15578" spans="2:6">
      <c r="B15578" s="214"/>
      <c r="C15578" s="103"/>
      <c r="D15578" s="103"/>
      <c r="E15578" s="103"/>
      <c r="F15578" s="215"/>
    </row>
    <row r="15579" spans="2:6">
      <c r="B15579" s="214"/>
      <c r="C15579" s="103"/>
      <c r="D15579" s="103"/>
      <c r="E15579" s="103"/>
      <c r="F15579" s="215"/>
    </row>
    <row r="15580" spans="2:6">
      <c r="B15580" s="214"/>
      <c r="C15580" s="103"/>
      <c r="D15580" s="103"/>
      <c r="E15580" s="103"/>
      <c r="F15580" s="215"/>
    </row>
    <row r="15581" spans="2:6">
      <c r="B15581" s="214"/>
      <c r="C15581" s="103"/>
      <c r="D15581" s="103"/>
      <c r="E15581" s="103"/>
      <c r="F15581" s="215"/>
    </row>
    <row r="15582" spans="2:6">
      <c r="B15582" s="214"/>
      <c r="C15582" s="103"/>
      <c r="D15582" s="103"/>
      <c r="E15582" s="103"/>
      <c r="F15582" s="215"/>
    </row>
    <row r="15583" spans="2:6">
      <c r="B15583" s="214"/>
      <c r="C15583" s="103"/>
      <c r="D15583" s="103"/>
      <c r="E15583" s="103"/>
      <c r="F15583" s="215"/>
    </row>
    <row r="15584" spans="2:6">
      <c r="B15584" s="214"/>
      <c r="C15584" s="103"/>
      <c r="D15584" s="103"/>
      <c r="E15584" s="103"/>
      <c r="F15584" s="215"/>
    </row>
    <row r="15585" spans="2:6">
      <c r="B15585" s="214"/>
      <c r="C15585" s="103"/>
      <c r="D15585" s="103"/>
      <c r="E15585" s="103"/>
      <c r="F15585" s="215"/>
    </row>
    <row r="15586" spans="2:6">
      <c r="B15586" s="214"/>
      <c r="C15586" s="103"/>
      <c r="D15586" s="103"/>
      <c r="E15586" s="103"/>
      <c r="F15586" s="215"/>
    </row>
    <row r="15587" spans="2:6">
      <c r="B15587" s="214"/>
      <c r="C15587" s="103"/>
      <c r="D15587" s="103"/>
      <c r="E15587" s="103"/>
      <c r="F15587" s="215"/>
    </row>
    <row r="15588" spans="2:6">
      <c r="B15588" s="214"/>
      <c r="C15588" s="103"/>
      <c r="D15588" s="103"/>
      <c r="E15588" s="103"/>
      <c r="F15588" s="215"/>
    </row>
    <row r="15589" spans="2:6">
      <c r="B15589" s="214"/>
      <c r="C15589" s="103"/>
      <c r="D15589" s="103"/>
      <c r="E15589" s="103"/>
      <c r="F15589" s="215"/>
    </row>
    <row r="15590" spans="2:6">
      <c r="B15590" s="214"/>
      <c r="C15590" s="103"/>
      <c r="D15590" s="103"/>
      <c r="E15590" s="103"/>
      <c r="F15590" s="215"/>
    </row>
    <row r="15591" spans="2:6">
      <c r="B15591" s="214"/>
      <c r="C15591" s="103"/>
      <c r="D15591" s="103"/>
      <c r="E15591" s="103"/>
      <c r="F15591" s="215"/>
    </row>
    <row r="15592" spans="2:6">
      <c r="B15592" s="214"/>
      <c r="C15592" s="103"/>
      <c r="D15592" s="103"/>
      <c r="E15592" s="103"/>
      <c r="F15592" s="215"/>
    </row>
    <row r="15593" spans="2:6">
      <c r="B15593" s="214"/>
      <c r="C15593" s="103"/>
      <c r="D15593" s="103"/>
      <c r="E15593" s="103"/>
      <c r="F15593" s="215"/>
    </row>
    <row r="15594" spans="2:6">
      <c r="B15594" s="214"/>
      <c r="C15594" s="103"/>
      <c r="D15594" s="103"/>
      <c r="E15594" s="103"/>
      <c r="F15594" s="215"/>
    </row>
    <row r="15595" spans="2:6">
      <c r="B15595" s="214"/>
      <c r="C15595" s="103"/>
      <c r="D15595" s="103"/>
      <c r="E15595" s="103"/>
      <c r="F15595" s="215"/>
    </row>
    <row r="15596" spans="2:6">
      <c r="B15596" s="214"/>
      <c r="C15596" s="103"/>
      <c r="D15596" s="103"/>
      <c r="E15596" s="103"/>
      <c r="F15596" s="215"/>
    </row>
    <row r="15597" spans="2:6">
      <c r="B15597" s="214"/>
      <c r="C15597" s="103"/>
      <c r="D15597" s="103"/>
      <c r="E15597" s="103"/>
      <c r="F15597" s="215"/>
    </row>
    <row r="15598" spans="2:6">
      <c r="B15598" s="214"/>
      <c r="C15598" s="103"/>
      <c r="D15598" s="103"/>
      <c r="E15598" s="103"/>
      <c r="F15598" s="215"/>
    </row>
    <row r="15599" spans="2:6">
      <c r="B15599" s="214"/>
      <c r="C15599" s="103"/>
      <c r="D15599" s="103"/>
      <c r="E15599" s="103"/>
      <c r="F15599" s="215"/>
    </row>
    <row r="15600" spans="2:6">
      <c r="B15600" s="214"/>
      <c r="C15600" s="103"/>
      <c r="D15600" s="103"/>
      <c r="E15600" s="103"/>
      <c r="F15600" s="215"/>
    </row>
    <row r="15601" spans="2:6">
      <c r="B15601" s="214"/>
      <c r="C15601" s="103"/>
      <c r="D15601" s="103"/>
      <c r="E15601" s="103"/>
      <c r="F15601" s="215"/>
    </row>
    <row r="15602" spans="2:6">
      <c r="B15602" s="214"/>
      <c r="C15602" s="103"/>
      <c r="D15602" s="103"/>
      <c r="E15602" s="103"/>
      <c r="F15602" s="215"/>
    </row>
    <row r="15603" spans="2:6">
      <c r="B15603" s="214"/>
      <c r="C15603" s="103"/>
      <c r="D15603" s="103"/>
      <c r="E15603" s="103"/>
      <c r="F15603" s="215"/>
    </row>
    <row r="15604" spans="2:6">
      <c r="B15604" s="214"/>
      <c r="C15604" s="103"/>
      <c r="D15604" s="103"/>
      <c r="E15604" s="103"/>
      <c r="F15604" s="215"/>
    </row>
    <row r="15605" spans="2:6">
      <c r="B15605" s="214"/>
      <c r="C15605" s="103"/>
      <c r="D15605" s="103"/>
      <c r="E15605" s="103"/>
      <c r="F15605" s="215"/>
    </row>
    <row r="15606" spans="2:6">
      <c r="B15606" s="214"/>
      <c r="C15606" s="103"/>
      <c r="D15606" s="103"/>
      <c r="E15606" s="103"/>
      <c r="F15606" s="215"/>
    </row>
    <row r="15607" spans="2:6">
      <c r="B15607" s="214"/>
      <c r="C15607" s="103"/>
      <c r="D15607" s="103"/>
      <c r="E15607" s="103"/>
      <c r="F15607" s="215"/>
    </row>
    <row r="15608" spans="2:6">
      <c r="B15608" s="214"/>
      <c r="C15608" s="103"/>
      <c r="D15608" s="103"/>
      <c r="E15608" s="103"/>
      <c r="F15608" s="215"/>
    </row>
    <row r="15609" spans="2:6">
      <c r="B15609" s="214"/>
      <c r="C15609" s="103"/>
      <c r="D15609" s="103"/>
      <c r="E15609" s="103"/>
      <c r="F15609" s="215"/>
    </row>
    <row r="15610" spans="2:6">
      <c r="B15610" s="214"/>
      <c r="C15610" s="103"/>
      <c r="D15610" s="103"/>
      <c r="E15610" s="103"/>
      <c r="F15610" s="215"/>
    </row>
    <row r="15611" spans="2:6">
      <c r="B15611" s="214"/>
      <c r="C15611" s="103"/>
      <c r="D15611" s="103"/>
      <c r="E15611" s="103"/>
      <c r="F15611" s="215"/>
    </row>
    <row r="15612" spans="2:6">
      <c r="B15612" s="214"/>
      <c r="C15612" s="103"/>
      <c r="D15612" s="103"/>
      <c r="E15612" s="103"/>
      <c r="F15612" s="215"/>
    </row>
    <row r="15613" spans="2:6">
      <c r="B15613" s="214"/>
      <c r="C15613" s="103"/>
      <c r="D15613" s="103"/>
      <c r="E15613" s="103"/>
      <c r="F15613" s="215"/>
    </row>
    <row r="15614" spans="2:6">
      <c r="B15614" s="214"/>
      <c r="C15614" s="103"/>
      <c r="D15614" s="103"/>
      <c r="E15614" s="103"/>
      <c r="F15614" s="215"/>
    </row>
    <row r="15615" spans="2:6">
      <c r="B15615" s="214"/>
      <c r="C15615" s="103"/>
      <c r="D15615" s="103"/>
      <c r="E15615" s="103"/>
      <c r="F15615" s="215"/>
    </row>
    <row r="15616" spans="2:6">
      <c r="B15616" s="214"/>
      <c r="C15616" s="103"/>
      <c r="D15616" s="103"/>
      <c r="E15616" s="103"/>
      <c r="F15616" s="215"/>
    </row>
    <row r="15617" spans="2:6">
      <c r="B15617" s="214"/>
      <c r="C15617" s="103"/>
      <c r="D15617" s="103"/>
      <c r="E15617" s="103"/>
      <c r="F15617" s="215"/>
    </row>
    <row r="15618" spans="2:6">
      <c r="B15618" s="214"/>
      <c r="C15618" s="103"/>
      <c r="D15618" s="103"/>
      <c r="E15618" s="103"/>
      <c r="F15618" s="215"/>
    </row>
    <row r="15619" spans="2:6">
      <c r="B15619" s="214"/>
      <c r="C15619" s="103"/>
      <c r="D15619" s="103"/>
      <c r="E15619" s="103"/>
      <c r="F15619" s="215"/>
    </row>
    <row r="15620" spans="2:6">
      <c r="B15620" s="214"/>
      <c r="C15620" s="103"/>
      <c r="D15620" s="103"/>
      <c r="E15620" s="103"/>
      <c r="F15620" s="215"/>
    </row>
    <row r="15621" spans="2:6">
      <c r="B15621" s="214"/>
      <c r="C15621" s="103"/>
      <c r="D15621" s="103"/>
      <c r="E15621" s="103"/>
      <c r="F15621" s="215"/>
    </row>
    <row r="15622" spans="2:6">
      <c r="B15622" s="214"/>
      <c r="C15622" s="103"/>
      <c r="D15622" s="103"/>
      <c r="E15622" s="103"/>
      <c r="F15622" s="215"/>
    </row>
    <row r="15623" spans="2:6">
      <c r="B15623" s="214"/>
      <c r="C15623" s="103"/>
      <c r="D15623" s="103"/>
      <c r="E15623" s="103"/>
      <c r="F15623" s="215"/>
    </row>
    <row r="15624" spans="2:6">
      <c r="B15624" s="214"/>
      <c r="C15624" s="103"/>
      <c r="D15624" s="103"/>
      <c r="E15624" s="103"/>
      <c r="F15624" s="215"/>
    </row>
    <row r="15625" spans="2:6">
      <c r="B15625" s="214"/>
      <c r="C15625" s="103"/>
      <c r="D15625" s="103"/>
      <c r="E15625" s="103"/>
      <c r="F15625" s="215"/>
    </row>
    <row r="15626" spans="2:6">
      <c r="B15626" s="214"/>
      <c r="C15626" s="103"/>
      <c r="D15626" s="103"/>
      <c r="E15626" s="103"/>
      <c r="F15626" s="215"/>
    </row>
    <row r="15627" spans="2:6">
      <c r="B15627" s="214"/>
      <c r="C15627" s="103"/>
      <c r="D15627" s="103"/>
      <c r="E15627" s="103"/>
      <c r="F15627" s="215"/>
    </row>
    <row r="15628" spans="2:6">
      <c r="B15628" s="214"/>
      <c r="C15628" s="103"/>
      <c r="D15628" s="103"/>
      <c r="E15628" s="103"/>
      <c r="F15628" s="215"/>
    </row>
    <row r="15629" spans="2:6">
      <c r="B15629" s="214"/>
      <c r="C15629" s="103"/>
      <c r="D15629" s="103"/>
      <c r="E15629" s="103"/>
      <c r="F15629" s="215"/>
    </row>
    <row r="15630" spans="2:6">
      <c r="B15630" s="214"/>
      <c r="C15630" s="103"/>
      <c r="D15630" s="103"/>
      <c r="E15630" s="103"/>
      <c r="F15630" s="215"/>
    </row>
    <row r="15631" spans="2:6">
      <c r="B15631" s="214"/>
      <c r="C15631" s="103"/>
      <c r="D15631" s="103"/>
      <c r="E15631" s="103"/>
      <c r="F15631" s="215"/>
    </row>
    <row r="15632" spans="2:6">
      <c r="B15632" s="214"/>
      <c r="C15632" s="103"/>
      <c r="D15632" s="103"/>
      <c r="E15632" s="103"/>
      <c r="F15632" s="215"/>
    </row>
    <row r="15633" spans="2:6">
      <c r="B15633" s="214"/>
      <c r="C15633" s="103"/>
      <c r="D15633" s="103"/>
      <c r="E15633" s="103"/>
      <c r="F15633" s="215"/>
    </row>
    <row r="15634" spans="2:6">
      <c r="B15634" s="214"/>
      <c r="C15634" s="103"/>
      <c r="D15634" s="103"/>
      <c r="E15634" s="103"/>
      <c r="F15634" s="215"/>
    </row>
    <row r="15635" spans="2:6">
      <c r="B15635" s="214"/>
      <c r="C15635" s="103"/>
      <c r="D15635" s="103"/>
      <c r="E15635" s="103"/>
      <c r="F15635" s="215"/>
    </row>
    <row r="15636" spans="2:6">
      <c r="B15636" s="214"/>
      <c r="C15636" s="103"/>
      <c r="D15636" s="103"/>
      <c r="E15636" s="103"/>
      <c r="F15636" s="215"/>
    </row>
    <row r="15637" spans="2:6">
      <c r="B15637" s="214"/>
      <c r="C15637" s="103"/>
      <c r="D15637" s="103"/>
      <c r="E15637" s="103"/>
      <c r="F15637" s="215"/>
    </row>
    <row r="15638" spans="2:6">
      <c r="B15638" s="214"/>
      <c r="C15638" s="103"/>
      <c r="D15638" s="103"/>
      <c r="E15638" s="103"/>
      <c r="F15638" s="215"/>
    </row>
    <row r="15639" spans="2:6">
      <c r="B15639" s="214"/>
      <c r="C15639" s="103"/>
      <c r="D15639" s="103"/>
      <c r="E15639" s="103"/>
      <c r="F15639" s="215"/>
    </row>
    <row r="15640" spans="2:6">
      <c r="B15640" s="214"/>
      <c r="C15640" s="103"/>
      <c r="D15640" s="103"/>
      <c r="E15640" s="103"/>
      <c r="F15640" s="215"/>
    </row>
    <row r="15641" spans="2:6">
      <c r="B15641" s="214"/>
      <c r="C15641" s="103"/>
      <c r="D15641" s="103"/>
      <c r="E15641" s="103"/>
      <c r="F15641" s="215"/>
    </row>
    <row r="15642" spans="2:6">
      <c r="B15642" s="214"/>
      <c r="C15642" s="103"/>
      <c r="D15642" s="103"/>
      <c r="E15642" s="103"/>
      <c r="F15642" s="215"/>
    </row>
    <row r="15643" spans="2:6">
      <c r="B15643" s="214"/>
      <c r="C15643" s="103"/>
      <c r="D15643" s="103"/>
      <c r="E15643" s="103"/>
      <c r="F15643" s="215"/>
    </row>
    <row r="15644" spans="2:6">
      <c r="B15644" s="214"/>
      <c r="C15644" s="103"/>
      <c r="D15644" s="103"/>
      <c r="E15644" s="103"/>
      <c r="F15644" s="215"/>
    </row>
    <row r="15645" spans="2:6">
      <c r="B15645" s="214"/>
      <c r="C15645" s="103"/>
      <c r="D15645" s="103"/>
      <c r="E15645" s="103"/>
      <c r="F15645" s="215"/>
    </row>
    <row r="15646" spans="2:6">
      <c r="B15646" s="214"/>
      <c r="C15646" s="103"/>
      <c r="D15646" s="103"/>
      <c r="E15646" s="103"/>
      <c r="F15646" s="215"/>
    </row>
    <row r="15647" spans="2:6">
      <c r="B15647" s="214"/>
      <c r="C15647" s="103"/>
      <c r="D15647" s="103"/>
      <c r="E15647" s="103"/>
      <c r="F15647" s="215"/>
    </row>
    <row r="15648" spans="2:6">
      <c r="B15648" s="214"/>
      <c r="C15648" s="103"/>
      <c r="D15648" s="103"/>
      <c r="E15648" s="103"/>
      <c r="F15648" s="215"/>
    </row>
    <row r="15649" spans="2:6">
      <c r="B15649" s="214"/>
      <c r="C15649" s="103"/>
      <c r="D15649" s="103"/>
      <c r="E15649" s="103"/>
      <c r="F15649" s="215"/>
    </row>
    <row r="15650" spans="2:6">
      <c r="B15650" s="214"/>
      <c r="C15650" s="103"/>
      <c r="D15650" s="103"/>
      <c r="E15650" s="103"/>
      <c r="F15650" s="215"/>
    </row>
    <row r="15651" spans="2:6">
      <c r="B15651" s="214"/>
      <c r="C15651" s="103"/>
      <c r="D15651" s="103"/>
      <c r="E15651" s="103"/>
      <c r="F15651" s="215"/>
    </row>
    <row r="15652" spans="2:6">
      <c r="B15652" s="214"/>
      <c r="C15652" s="103"/>
      <c r="D15652" s="103"/>
      <c r="E15652" s="103"/>
      <c r="F15652" s="215"/>
    </row>
    <row r="15653" spans="2:6">
      <c r="B15653" s="214"/>
      <c r="C15653" s="103"/>
      <c r="D15653" s="103"/>
      <c r="E15653" s="103"/>
      <c r="F15653" s="215"/>
    </row>
    <row r="15654" spans="2:6">
      <c r="B15654" s="214"/>
      <c r="C15654" s="103"/>
      <c r="D15654" s="103"/>
      <c r="E15654" s="103"/>
      <c r="F15654" s="215"/>
    </row>
    <row r="15655" spans="2:6">
      <c r="B15655" s="214"/>
      <c r="C15655" s="103"/>
      <c r="D15655" s="103"/>
      <c r="E15655" s="103"/>
      <c r="F15655" s="215"/>
    </row>
    <row r="15656" spans="2:6">
      <c r="B15656" s="214"/>
      <c r="C15656" s="103"/>
      <c r="D15656" s="103"/>
      <c r="E15656" s="103"/>
      <c r="F15656" s="215"/>
    </row>
    <row r="15657" spans="2:6">
      <c r="B15657" s="214"/>
      <c r="C15657" s="103"/>
      <c r="D15657" s="103"/>
      <c r="E15657" s="103"/>
      <c r="F15657" s="215"/>
    </row>
    <row r="15658" spans="2:6">
      <c r="B15658" s="214"/>
      <c r="C15658" s="103"/>
      <c r="D15658" s="103"/>
      <c r="E15658" s="103"/>
      <c r="F15658" s="215"/>
    </row>
    <row r="15659" spans="2:6">
      <c r="B15659" s="214"/>
      <c r="C15659" s="103"/>
      <c r="D15659" s="103"/>
      <c r="E15659" s="103"/>
      <c r="F15659" s="215"/>
    </row>
    <row r="15660" spans="2:6">
      <c r="B15660" s="214"/>
      <c r="C15660" s="103"/>
      <c r="D15660" s="103"/>
      <c r="E15660" s="103"/>
      <c r="F15660" s="215"/>
    </row>
    <row r="15661" spans="2:6">
      <c r="B15661" s="214"/>
      <c r="C15661" s="103"/>
      <c r="D15661" s="103"/>
      <c r="E15661" s="103"/>
      <c r="F15661" s="215"/>
    </row>
    <row r="15662" spans="2:6">
      <c r="B15662" s="214"/>
      <c r="C15662" s="103"/>
      <c r="D15662" s="103"/>
      <c r="E15662" s="103"/>
      <c r="F15662" s="215"/>
    </row>
    <row r="15663" spans="2:6">
      <c r="B15663" s="214"/>
      <c r="C15663" s="103"/>
      <c r="D15663" s="103"/>
      <c r="E15663" s="103"/>
      <c r="F15663" s="215"/>
    </row>
    <row r="15664" spans="2:6">
      <c r="B15664" s="214"/>
      <c r="C15664" s="103"/>
      <c r="D15664" s="103"/>
      <c r="E15664" s="103"/>
      <c r="F15664" s="215"/>
    </row>
    <row r="15665" spans="2:6">
      <c r="B15665" s="214"/>
      <c r="C15665" s="103"/>
      <c r="D15665" s="103"/>
      <c r="E15665" s="103"/>
      <c r="F15665" s="215"/>
    </row>
    <row r="15666" spans="2:6">
      <c r="B15666" s="214"/>
      <c r="C15666" s="103"/>
      <c r="D15666" s="103"/>
      <c r="E15666" s="103"/>
      <c r="F15666" s="215"/>
    </row>
    <row r="15667" spans="2:6">
      <c r="B15667" s="214"/>
      <c r="C15667" s="103"/>
      <c r="D15667" s="103"/>
      <c r="E15667" s="103"/>
      <c r="F15667" s="215"/>
    </row>
    <row r="15668" spans="2:6">
      <c r="B15668" s="214"/>
      <c r="C15668" s="103"/>
      <c r="D15668" s="103"/>
      <c r="E15668" s="103"/>
      <c r="F15668" s="215"/>
    </row>
    <row r="15669" spans="2:6">
      <c r="B15669" s="214"/>
      <c r="C15669" s="103"/>
      <c r="D15669" s="103"/>
      <c r="E15669" s="103"/>
      <c r="F15669" s="215"/>
    </row>
    <row r="15670" spans="2:6">
      <c r="B15670" s="214"/>
      <c r="C15670" s="103"/>
      <c r="D15670" s="103"/>
      <c r="E15670" s="103"/>
      <c r="F15670" s="215"/>
    </row>
    <row r="15671" spans="2:6">
      <c r="B15671" s="214"/>
      <c r="C15671" s="103"/>
      <c r="D15671" s="103"/>
      <c r="E15671" s="103"/>
      <c r="F15671" s="215"/>
    </row>
    <row r="15672" spans="2:6">
      <c r="B15672" s="214"/>
      <c r="C15672" s="103"/>
      <c r="D15672" s="103"/>
      <c r="E15672" s="103"/>
      <c r="F15672" s="215"/>
    </row>
    <row r="15673" spans="2:6">
      <c r="B15673" s="214"/>
      <c r="C15673" s="103"/>
      <c r="D15673" s="103"/>
      <c r="E15673" s="103"/>
      <c r="F15673" s="215"/>
    </row>
    <row r="15674" spans="2:6">
      <c r="B15674" s="214"/>
      <c r="C15674" s="103"/>
      <c r="D15674" s="103"/>
      <c r="E15674" s="103"/>
      <c r="F15674" s="215"/>
    </row>
    <row r="15675" spans="2:6">
      <c r="B15675" s="214"/>
      <c r="C15675" s="103"/>
      <c r="D15675" s="103"/>
      <c r="E15675" s="103"/>
      <c r="F15675" s="215"/>
    </row>
    <row r="15676" spans="2:6">
      <c r="B15676" s="214"/>
      <c r="C15676" s="103"/>
      <c r="D15676" s="103"/>
      <c r="E15676" s="103"/>
      <c r="F15676" s="215"/>
    </row>
    <row r="15677" spans="2:6">
      <c r="B15677" s="214"/>
      <c r="C15677" s="103"/>
      <c r="D15677" s="103"/>
      <c r="E15677" s="103"/>
      <c r="F15677" s="215"/>
    </row>
    <row r="15678" spans="2:6">
      <c r="B15678" s="214"/>
      <c r="C15678" s="103"/>
      <c r="D15678" s="103"/>
      <c r="E15678" s="103"/>
      <c r="F15678" s="215"/>
    </row>
    <row r="15679" spans="2:6">
      <c r="B15679" s="214"/>
      <c r="C15679" s="103"/>
      <c r="D15679" s="103"/>
      <c r="E15679" s="103"/>
      <c r="F15679" s="215"/>
    </row>
    <row r="15680" spans="2:6">
      <c r="B15680" s="214"/>
      <c r="C15680" s="103"/>
      <c r="D15680" s="103"/>
      <c r="E15680" s="103"/>
      <c r="F15680" s="215"/>
    </row>
    <row r="15681" spans="2:6">
      <c r="B15681" s="214"/>
      <c r="C15681" s="103"/>
      <c r="D15681" s="103"/>
      <c r="E15681" s="103"/>
      <c r="F15681" s="215"/>
    </row>
    <row r="15682" spans="2:6">
      <c r="B15682" s="214"/>
      <c r="C15682" s="103"/>
      <c r="D15682" s="103"/>
      <c r="E15682" s="103"/>
      <c r="F15682" s="215"/>
    </row>
    <row r="15683" spans="2:6">
      <c r="B15683" s="214"/>
      <c r="C15683" s="103"/>
      <c r="D15683" s="103"/>
      <c r="E15683" s="103"/>
      <c r="F15683" s="215"/>
    </row>
    <row r="15684" spans="2:6">
      <c r="B15684" s="214"/>
      <c r="C15684" s="103"/>
      <c r="D15684" s="103"/>
      <c r="E15684" s="103"/>
      <c r="F15684" s="215"/>
    </row>
    <row r="15685" spans="2:6">
      <c r="B15685" s="214"/>
      <c r="C15685" s="103"/>
      <c r="D15685" s="103"/>
      <c r="E15685" s="103"/>
      <c r="F15685" s="215"/>
    </row>
    <row r="15686" spans="2:6">
      <c r="B15686" s="214"/>
      <c r="C15686" s="103"/>
      <c r="D15686" s="103"/>
      <c r="E15686" s="103"/>
      <c r="F15686" s="215"/>
    </row>
    <row r="15687" spans="2:6">
      <c r="B15687" s="214"/>
      <c r="C15687" s="103"/>
      <c r="D15687" s="103"/>
      <c r="E15687" s="103"/>
      <c r="F15687" s="215"/>
    </row>
    <row r="15688" spans="2:6">
      <c r="B15688" s="214"/>
      <c r="C15688" s="103"/>
      <c r="D15688" s="103"/>
      <c r="E15688" s="103"/>
      <c r="F15688" s="215"/>
    </row>
    <row r="15689" spans="2:6">
      <c r="B15689" s="214"/>
      <c r="C15689" s="103"/>
      <c r="D15689" s="103"/>
      <c r="E15689" s="103"/>
      <c r="F15689" s="215"/>
    </row>
    <row r="15690" spans="2:6">
      <c r="B15690" s="214"/>
      <c r="C15690" s="103"/>
      <c r="D15690" s="103"/>
      <c r="E15690" s="103"/>
      <c r="F15690" s="215"/>
    </row>
    <row r="15691" spans="2:6">
      <c r="B15691" s="214"/>
      <c r="C15691" s="103"/>
      <c r="D15691" s="103"/>
      <c r="E15691" s="103"/>
      <c r="F15691" s="215"/>
    </row>
    <row r="15692" spans="2:6">
      <c r="B15692" s="214"/>
      <c r="C15692" s="103"/>
      <c r="D15692" s="103"/>
      <c r="E15692" s="103"/>
      <c r="F15692" s="215"/>
    </row>
    <row r="15693" spans="2:6">
      <c r="B15693" s="214"/>
      <c r="C15693" s="103"/>
      <c r="D15693" s="103"/>
      <c r="E15693" s="103"/>
      <c r="F15693" s="215"/>
    </row>
    <row r="15694" spans="2:6">
      <c r="B15694" s="214"/>
      <c r="C15694" s="103"/>
      <c r="D15694" s="103"/>
      <c r="E15694" s="103"/>
      <c r="F15694" s="215"/>
    </row>
    <row r="15695" spans="2:6">
      <c r="B15695" s="214"/>
      <c r="C15695" s="103"/>
      <c r="D15695" s="103"/>
      <c r="E15695" s="103"/>
      <c r="F15695" s="215"/>
    </row>
    <row r="15696" spans="2:6">
      <c r="B15696" s="214"/>
      <c r="C15696" s="103"/>
      <c r="D15696" s="103"/>
      <c r="E15696" s="103"/>
      <c r="F15696" s="215"/>
    </row>
    <row r="15697" spans="2:6">
      <c r="B15697" s="214"/>
      <c r="C15697" s="103"/>
      <c r="D15697" s="103"/>
      <c r="E15697" s="103"/>
      <c r="F15697" s="215"/>
    </row>
    <row r="15698" spans="2:6">
      <c r="B15698" s="214"/>
      <c r="C15698" s="103"/>
      <c r="D15698" s="103"/>
      <c r="E15698" s="103"/>
      <c r="F15698" s="215"/>
    </row>
    <row r="15699" spans="2:6">
      <c r="B15699" s="214"/>
      <c r="C15699" s="103"/>
      <c r="D15699" s="103"/>
      <c r="E15699" s="103"/>
      <c r="F15699" s="215"/>
    </row>
    <row r="15700" spans="2:6">
      <c r="B15700" s="214"/>
      <c r="C15700" s="103"/>
      <c r="D15700" s="103"/>
      <c r="E15700" s="103"/>
      <c r="F15700" s="215"/>
    </row>
    <row r="15701" spans="2:6">
      <c r="B15701" s="214"/>
      <c r="C15701" s="103"/>
      <c r="D15701" s="103"/>
      <c r="E15701" s="103"/>
      <c r="F15701" s="215"/>
    </row>
    <row r="15702" spans="2:6">
      <c r="B15702" s="214"/>
      <c r="C15702" s="103"/>
      <c r="D15702" s="103"/>
      <c r="E15702" s="103"/>
      <c r="F15702" s="215"/>
    </row>
    <row r="15703" spans="2:6">
      <c r="B15703" s="214"/>
      <c r="C15703" s="103"/>
      <c r="D15703" s="103"/>
      <c r="E15703" s="103"/>
      <c r="F15703" s="215"/>
    </row>
    <row r="15704" spans="2:6">
      <c r="B15704" s="214"/>
      <c r="C15704" s="103"/>
      <c r="D15704" s="103"/>
      <c r="E15704" s="103"/>
      <c r="F15704" s="215"/>
    </row>
    <row r="15705" spans="2:6">
      <c r="B15705" s="214"/>
      <c r="C15705" s="103"/>
      <c r="D15705" s="103"/>
      <c r="E15705" s="103"/>
      <c r="F15705" s="215"/>
    </row>
    <row r="15706" spans="2:6">
      <c r="B15706" s="214"/>
      <c r="C15706" s="103"/>
      <c r="D15706" s="103"/>
      <c r="E15706" s="103"/>
      <c r="F15706" s="215"/>
    </row>
    <row r="15707" spans="2:6">
      <c r="B15707" s="214"/>
      <c r="C15707" s="103"/>
      <c r="D15707" s="103"/>
      <c r="E15707" s="103"/>
      <c r="F15707" s="215"/>
    </row>
    <row r="15708" spans="2:6">
      <c r="B15708" s="214"/>
      <c r="C15708" s="103"/>
      <c r="D15708" s="103"/>
      <c r="E15708" s="103"/>
      <c r="F15708" s="215"/>
    </row>
    <row r="15709" spans="2:6">
      <c r="B15709" s="214"/>
      <c r="C15709" s="103"/>
      <c r="D15709" s="103"/>
      <c r="E15709" s="103"/>
      <c r="F15709" s="215"/>
    </row>
    <row r="15710" spans="2:6">
      <c r="B15710" s="214"/>
      <c r="C15710" s="103"/>
      <c r="D15710" s="103"/>
      <c r="E15710" s="103"/>
      <c r="F15710" s="215"/>
    </row>
    <row r="15711" spans="2:6">
      <c r="B15711" s="214"/>
      <c r="C15711" s="103"/>
      <c r="D15711" s="103"/>
      <c r="E15711" s="103"/>
      <c r="F15711" s="215"/>
    </row>
    <row r="15712" spans="2:6">
      <c r="B15712" s="214"/>
      <c r="C15712" s="103"/>
      <c r="D15712" s="103"/>
      <c r="E15712" s="103"/>
      <c r="F15712" s="215"/>
    </row>
    <row r="15713" spans="2:6">
      <c r="B15713" s="214"/>
      <c r="C15713" s="103"/>
      <c r="D15713" s="103"/>
      <c r="E15713" s="103"/>
      <c r="F15713" s="215"/>
    </row>
    <row r="15714" spans="2:6">
      <c r="B15714" s="214"/>
      <c r="C15714" s="103"/>
      <c r="D15714" s="103"/>
      <c r="E15714" s="103"/>
      <c r="F15714" s="215"/>
    </row>
    <row r="15715" spans="2:6">
      <c r="B15715" s="214"/>
      <c r="C15715" s="103"/>
      <c r="D15715" s="103"/>
      <c r="E15715" s="103"/>
      <c r="F15715" s="215"/>
    </row>
    <row r="15716" spans="2:6">
      <c r="B15716" s="214"/>
      <c r="C15716" s="103"/>
      <c r="D15716" s="103"/>
      <c r="E15716" s="103"/>
      <c r="F15716" s="215"/>
    </row>
    <row r="15717" spans="2:6">
      <c r="B15717" s="214"/>
      <c r="C15717" s="103"/>
      <c r="D15717" s="103"/>
      <c r="E15717" s="103"/>
      <c r="F15717" s="215"/>
    </row>
    <row r="15718" spans="2:6">
      <c r="B15718" s="214"/>
      <c r="C15718" s="103"/>
      <c r="D15718" s="103"/>
      <c r="E15718" s="103"/>
      <c r="F15718" s="215"/>
    </row>
    <row r="15719" spans="2:6">
      <c r="B15719" s="214"/>
      <c r="C15719" s="103"/>
      <c r="D15719" s="103"/>
      <c r="E15719" s="103"/>
      <c r="F15719" s="215"/>
    </row>
    <row r="15720" spans="2:6">
      <c r="B15720" s="214"/>
      <c r="C15720" s="103"/>
      <c r="D15720" s="103"/>
      <c r="E15720" s="103"/>
      <c r="F15720" s="215"/>
    </row>
    <row r="15721" spans="2:6">
      <c r="B15721" s="214"/>
      <c r="C15721" s="103"/>
      <c r="D15721" s="103"/>
      <c r="E15721" s="103"/>
      <c r="F15721" s="215"/>
    </row>
    <row r="15722" spans="2:6">
      <c r="B15722" s="214"/>
      <c r="C15722" s="103"/>
      <c r="D15722" s="103"/>
      <c r="E15722" s="103"/>
      <c r="F15722" s="215"/>
    </row>
    <row r="15723" spans="2:6">
      <c r="B15723" s="214"/>
      <c r="C15723" s="103"/>
      <c r="D15723" s="103"/>
      <c r="E15723" s="103"/>
      <c r="F15723" s="215"/>
    </row>
    <row r="15724" spans="2:6">
      <c r="B15724" s="214"/>
      <c r="C15724" s="103"/>
      <c r="D15724" s="103"/>
      <c r="E15724" s="103"/>
      <c r="F15724" s="215"/>
    </row>
    <row r="15725" spans="2:6">
      <c r="B15725" s="214"/>
      <c r="C15725" s="103"/>
      <c r="D15725" s="103"/>
      <c r="E15725" s="103"/>
      <c r="F15725" s="215"/>
    </row>
    <row r="15726" spans="2:6">
      <c r="B15726" s="214"/>
      <c r="C15726" s="103"/>
      <c r="D15726" s="103"/>
      <c r="E15726" s="103"/>
      <c r="F15726" s="215"/>
    </row>
    <row r="15727" spans="2:6">
      <c r="B15727" s="214"/>
      <c r="C15727" s="103"/>
      <c r="D15727" s="103"/>
      <c r="E15727" s="103"/>
      <c r="F15727" s="215"/>
    </row>
    <row r="15728" spans="2:6">
      <c r="B15728" s="214"/>
      <c r="C15728" s="103"/>
      <c r="D15728" s="103"/>
      <c r="E15728" s="103"/>
      <c r="F15728" s="215"/>
    </row>
    <row r="15729" spans="2:6">
      <c r="B15729" s="214"/>
      <c r="C15729" s="103"/>
      <c r="D15729" s="103"/>
      <c r="E15729" s="103"/>
      <c r="F15729" s="215"/>
    </row>
    <row r="15730" spans="2:6">
      <c r="B15730" s="214"/>
      <c r="C15730" s="103"/>
      <c r="D15730" s="103"/>
      <c r="E15730" s="103"/>
      <c r="F15730" s="215"/>
    </row>
    <row r="15731" spans="2:6">
      <c r="B15731" s="214"/>
      <c r="C15731" s="103"/>
      <c r="D15731" s="103"/>
      <c r="E15731" s="103"/>
      <c r="F15731" s="215"/>
    </row>
    <row r="15732" spans="2:6">
      <c r="B15732" s="214"/>
      <c r="C15732" s="103"/>
      <c r="D15732" s="103"/>
      <c r="E15732" s="103"/>
      <c r="F15732" s="215"/>
    </row>
    <row r="15733" spans="2:6">
      <c r="B15733" s="214"/>
      <c r="C15733" s="103"/>
      <c r="D15733" s="103"/>
      <c r="E15733" s="103"/>
      <c r="F15733" s="215"/>
    </row>
    <row r="15734" spans="2:6">
      <c r="B15734" s="214"/>
      <c r="C15734" s="103"/>
      <c r="D15734" s="103"/>
      <c r="E15734" s="103"/>
      <c r="F15734" s="215"/>
    </row>
    <row r="15735" spans="2:6">
      <c r="B15735" s="214"/>
      <c r="C15735" s="103"/>
      <c r="D15735" s="103"/>
      <c r="E15735" s="103"/>
      <c r="F15735" s="215"/>
    </row>
    <row r="15736" spans="2:6">
      <c r="B15736" s="214"/>
      <c r="C15736" s="103"/>
      <c r="D15736" s="103"/>
      <c r="E15736" s="103"/>
      <c r="F15736" s="215"/>
    </row>
    <row r="15737" spans="2:6">
      <c r="B15737" s="214"/>
      <c r="C15737" s="103"/>
      <c r="D15737" s="103"/>
      <c r="E15737" s="103"/>
      <c r="F15737" s="215"/>
    </row>
    <row r="15738" spans="2:6">
      <c r="B15738" s="214"/>
      <c r="C15738" s="103"/>
      <c r="D15738" s="103"/>
      <c r="E15738" s="103"/>
      <c r="F15738" s="215"/>
    </row>
    <row r="15739" spans="2:6">
      <c r="B15739" s="214"/>
      <c r="C15739" s="103"/>
      <c r="D15739" s="103"/>
      <c r="E15739" s="103"/>
      <c r="F15739" s="215"/>
    </row>
    <row r="15740" spans="2:6">
      <c r="B15740" s="214"/>
      <c r="C15740" s="103"/>
      <c r="D15740" s="103"/>
      <c r="E15740" s="103"/>
      <c r="F15740" s="215"/>
    </row>
    <row r="15741" spans="2:6">
      <c r="B15741" s="214"/>
      <c r="C15741" s="103"/>
      <c r="D15741" s="103"/>
      <c r="E15741" s="103"/>
      <c r="F15741" s="215"/>
    </row>
    <row r="15742" spans="2:6">
      <c r="B15742" s="214"/>
      <c r="C15742" s="103"/>
      <c r="D15742" s="103"/>
      <c r="E15742" s="103"/>
      <c r="F15742" s="215"/>
    </row>
    <row r="15743" spans="2:6">
      <c r="B15743" s="214"/>
      <c r="C15743" s="103"/>
      <c r="D15743" s="103"/>
      <c r="E15743" s="103"/>
      <c r="F15743" s="215"/>
    </row>
    <row r="15744" spans="2:6">
      <c r="B15744" s="214"/>
      <c r="C15744" s="103"/>
      <c r="D15744" s="103"/>
      <c r="E15744" s="103"/>
      <c r="F15744" s="215"/>
    </row>
    <row r="15745" spans="2:6">
      <c r="B15745" s="214"/>
      <c r="C15745" s="103"/>
      <c r="D15745" s="103"/>
      <c r="E15745" s="103"/>
      <c r="F15745" s="215"/>
    </row>
    <row r="15746" spans="2:6">
      <c r="B15746" s="214"/>
      <c r="C15746" s="103"/>
      <c r="D15746" s="103"/>
      <c r="E15746" s="103"/>
      <c r="F15746" s="215"/>
    </row>
    <row r="15747" spans="2:6">
      <c r="B15747" s="214"/>
      <c r="C15747" s="103"/>
      <c r="D15747" s="103"/>
      <c r="E15747" s="103"/>
      <c r="F15747" s="215"/>
    </row>
    <row r="15748" spans="2:6">
      <c r="B15748" s="214"/>
      <c r="C15748" s="103"/>
      <c r="D15748" s="103"/>
      <c r="E15748" s="103"/>
      <c r="F15748" s="215"/>
    </row>
    <row r="15749" spans="2:6">
      <c r="B15749" s="214"/>
      <c r="C15749" s="103"/>
      <c r="D15749" s="103"/>
      <c r="E15749" s="103"/>
      <c r="F15749" s="215"/>
    </row>
    <row r="15750" spans="2:6">
      <c r="B15750" s="214"/>
      <c r="C15750" s="103"/>
      <c r="D15750" s="103"/>
      <c r="E15750" s="103"/>
      <c r="F15750" s="215"/>
    </row>
    <row r="15751" spans="2:6">
      <c r="B15751" s="214"/>
      <c r="C15751" s="103"/>
      <c r="D15751" s="103"/>
      <c r="E15751" s="103"/>
      <c r="F15751" s="215"/>
    </row>
    <row r="15752" spans="2:6">
      <c r="B15752" s="214"/>
      <c r="C15752" s="103"/>
      <c r="D15752" s="103"/>
      <c r="E15752" s="103"/>
      <c r="F15752" s="215"/>
    </row>
    <row r="15753" spans="2:6">
      <c r="B15753" s="214"/>
      <c r="C15753" s="103"/>
      <c r="D15753" s="103"/>
      <c r="E15753" s="103"/>
      <c r="F15753" s="215"/>
    </row>
    <row r="15754" spans="2:6">
      <c r="B15754" s="214"/>
      <c r="C15754" s="103"/>
      <c r="D15754" s="103"/>
      <c r="E15754" s="103"/>
      <c r="F15754" s="215"/>
    </row>
    <row r="15755" spans="2:6">
      <c r="B15755" s="214"/>
      <c r="C15755" s="103"/>
      <c r="D15755" s="103"/>
      <c r="E15755" s="103"/>
      <c r="F15755" s="215"/>
    </row>
    <row r="15756" spans="2:6">
      <c r="B15756" s="214"/>
      <c r="C15756" s="103"/>
      <c r="D15756" s="103"/>
      <c r="E15756" s="103"/>
      <c r="F15756" s="215"/>
    </row>
    <row r="15757" spans="2:6">
      <c r="B15757" s="214"/>
      <c r="C15757" s="103"/>
      <c r="D15757" s="103"/>
      <c r="E15757" s="103"/>
      <c r="F15757" s="215"/>
    </row>
    <row r="15758" spans="2:6">
      <c r="B15758" s="214"/>
      <c r="C15758" s="103"/>
      <c r="D15758" s="103"/>
      <c r="E15758" s="103"/>
      <c r="F15758" s="215"/>
    </row>
    <row r="15759" spans="2:6">
      <c r="B15759" s="214"/>
      <c r="C15759" s="103"/>
      <c r="D15759" s="103"/>
      <c r="E15759" s="103"/>
      <c r="F15759" s="215"/>
    </row>
    <row r="15760" spans="2:6">
      <c r="B15760" s="214"/>
      <c r="C15760" s="103"/>
      <c r="D15760" s="103"/>
      <c r="E15760" s="103"/>
      <c r="F15760" s="215"/>
    </row>
    <row r="15761" spans="2:6">
      <c r="B15761" s="214"/>
      <c r="C15761" s="103"/>
      <c r="D15761" s="103"/>
      <c r="E15761" s="103"/>
      <c r="F15761" s="215"/>
    </row>
    <row r="15762" spans="2:6">
      <c r="B15762" s="214"/>
      <c r="C15762" s="103"/>
      <c r="D15762" s="103"/>
      <c r="E15762" s="103"/>
      <c r="F15762" s="215"/>
    </row>
    <row r="15763" spans="2:6">
      <c r="B15763" s="214"/>
      <c r="C15763" s="103"/>
      <c r="D15763" s="103"/>
      <c r="E15763" s="103"/>
      <c r="F15763" s="215"/>
    </row>
    <row r="15764" spans="2:6">
      <c r="B15764" s="214"/>
      <c r="C15764" s="103"/>
      <c r="D15764" s="103"/>
      <c r="E15764" s="103"/>
      <c r="F15764" s="215"/>
    </row>
    <row r="15765" spans="2:6">
      <c r="B15765" s="214"/>
      <c r="C15765" s="103"/>
      <c r="D15765" s="103"/>
      <c r="E15765" s="103"/>
      <c r="F15765" s="215"/>
    </row>
    <row r="15766" spans="2:6">
      <c r="B15766" s="214"/>
      <c r="C15766" s="103"/>
      <c r="D15766" s="103"/>
      <c r="E15766" s="103"/>
      <c r="F15766" s="215"/>
    </row>
    <row r="15767" spans="2:6">
      <c r="B15767" s="214"/>
      <c r="C15767" s="103"/>
      <c r="D15767" s="103"/>
      <c r="E15767" s="103"/>
      <c r="F15767" s="215"/>
    </row>
    <row r="15768" spans="2:6">
      <c r="B15768" s="214"/>
      <c r="C15768" s="103"/>
      <c r="D15768" s="103"/>
      <c r="E15768" s="103"/>
      <c r="F15768" s="215"/>
    </row>
    <row r="15769" spans="2:6">
      <c r="B15769" s="214"/>
      <c r="C15769" s="103"/>
      <c r="D15769" s="103"/>
      <c r="E15769" s="103"/>
      <c r="F15769" s="215"/>
    </row>
    <row r="15770" spans="2:6">
      <c r="B15770" s="214"/>
      <c r="C15770" s="103"/>
      <c r="D15770" s="103"/>
      <c r="E15770" s="103"/>
      <c r="F15770" s="215"/>
    </row>
    <row r="15771" spans="2:6">
      <c r="B15771" s="214"/>
      <c r="C15771" s="103"/>
      <c r="D15771" s="103"/>
      <c r="E15771" s="103"/>
      <c r="F15771" s="215"/>
    </row>
    <row r="15772" spans="2:6">
      <c r="B15772" s="214"/>
      <c r="C15772" s="103"/>
      <c r="D15772" s="103"/>
      <c r="E15772" s="103"/>
      <c r="F15772" s="215"/>
    </row>
    <row r="15773" spans="2:6">
      <c r="B15773" s="214"/>
      <c r="C15773" s="103"/>
      <c r="D15773" s="103"/>
      <c r="E15773" s="103"/>
      <c r="F15773" s="215"/>
    </row>
    <row r="15774" spans="2:6">
      <c r="B15774" s="214"/>
      <c r="C15774" s="103"/>
      <c r="D15774" s="103"/>
      <c r="E15774" s="103"/>
      <c r="F15774" s="215"/>
    </row>
    <row r="15775" spans="2:6">
      <c r="B15775" s="214"/>
      <c r="C15775" s="103"/>
      <c r="D15775" s="103"/>
      <c r="E15775" s="103"/>
      <c r="F15775" s="215"/>
    </row>
    <row r="15776" spans="2:6">
      <c r="B15776" s="214"/>
      <c r="C15776" s="103"/>
      <c r="D15776" s="103"/>
      <c r="E15776" s="103"/>
      <c r="F15776" s="215"/>
    </row>
    <row r="15777" spans="2:6">
      <c r="B15777" s="214"/>
      <c r="C15777" s="103"/>
      <c r="D15777" s="103"/>
      <c r="E15777" s="103"/>
      <c r="F15777" s="215"/>
    </row>
    <row r="15778" spans="2:6">
      <c r="B15778" s="214"/>
      <c r="C15778" s="103"/>
      <c r="D15778" s="103"/>
      <c r="E15778" s="103"/>
      <c r="F15778" s="215"/>
    </row>
    <row r="15779" spans="2:6">
      <c r="B15779" s="214"/>
      <c r="C15779" s="103"/>
      <c r="D15779" s="103"/>
      <c r="E15779" s="103"/>
      <c r="F15779" s="215"/>
    </row>
    <row r="15780" spans="2:6">
      <c r="B15780" s="214"/>
      <c r="C15780" s="103"/>
      <c r="D15780" s="103"/>
      <c r="E15780" s="103"/>
      <c r="F15780" s="215"/>
    </row>
    <row r="15781" spans="2:6">
      <c r="B15781" s="214"/>
      <c r="C15781" s="103"/>
      <c r="D15781" s="103"/>
      <c r="E15781" s="103"/>
      <c r="F15781" s="215"/>
    </row>
    <row r="15782" spans="2:6">
      <c r="B15782" s="214"/>
      <c r="C15782" s="103"/>
      <c r="D15782" s="103"/>
      <c r="E15782" s="103"/>
      <c r="F15782" s="215"/>
    </row>
    <row r="15783" spans="2:6">
      <c r="B15783" s="214"/>
      <c r="C15783" s="103"/>
      <c r="D15783" s="103"/>
      <c r="E15783" s="103"/>
      <c r="F15783" s="215"/>
    </row>
    <row r="15784" spans="2:6">
      <c r="B15784" s="214"/>
      <c r="C15784" s="103"/>
      <c r="D15784" s="103"/>
      <c r="E15784" s="103"/>
      <c r="F15784" s="215"/>
    </row>
    <row r="15785" spans="2:6">
      <c r="B15785" s="214"/>
      <c r="C15785" s="103"/>
      <c r="D15785" s="103"/>
      <c r="E15785" s="103"/>
      <c r="F15785" s="215"/>
    </row>
    <row r="15786" spans="2:6">
      <c r="B15786" s="214"/>
      <c r="C15786" s="103"/>
      <c r="D15786" s="103"/>
      <c r="E15786" s="103"/>
      <c r="F15786" s="215"/>
    </row>
    <row r="15787" spans="2:6">
      <c r="B15787" s="214"/>
      <c r="C15787" s="103"/>
      <c r="D15787" s="103"/>
      <c r="E15787" s="103"/>
      <c r="F15787" s="215"/>
    </row>
    <row r="15788" spans="2:6">
      <c r="B15788" s="214"/>
      <c r="C15788" s="103"/>
      <c r="D15788" s="103"/>
      <c r="E15788" s="103"/>
      <c r="F15788" s="215"/>
    </row>
    <row r="15789" spans="2:6">
      <c r="B15789" s="214"/>
      <c r="C15789" s="103"/>
      <c r="D15789" s="103"/>
      <c r="E15789" s="103"/>
      <c r="F15789" s="215"/>
    </row>
    <row r="15790" spans="2:6">
      <c r="B15790" s="214"/>
      <c r="C15790" s="103"/>
      <c r="D15790" s="103"/>
      <c r="E15790" s="103"/>
      <c r="F15790" s="215"/>
    </row>
    <row r="15791" spans="2:6">
      <c r="B15791" s="214"/>
      <c r="C15791" s="103"/>
      <c r="D15791" s="103"/>
      <c r="E15791" s="103"/>
      <c r="F15791" s="215"/>
    </row>
    <row r="15792" spans="2:6">
      <c r="B15792" s="214"/>
      <c r="C15792" s="103"/>
      <c r="D15792" s="103"/>
      <c r="E15792" s="103"/>
      <c r="F15792" s="215"/>
    </row>
    <row r="15793" spans="2:6">
      <c r="B15793" s="214"/>
      <c r="C15793" s="103"/>
      <c r="D15793" s="103"/>
      <c r="E15793" s="103"/>
      <c r="F15793" s="215"/>
    </row>
    <row r="15794" spans="2:6">
      <c r="B15794" s="214"/>
      <c r="C15794" s="103"/>
      <c r="D15794" s="103"/>
      <c r="E15794" s="103"/>
      <c r="F15794" s="215"/>
    </row>
    <row r="15795" spans="2:6">
      <c r="B15795" s="214"/>
      <c r="C15795" s="103"/>
      <c r="D15795" s="103"/>
      <c r="E15795" s="103"/>
      <c r="F15795" s="215"/>
    </row>
    <row r="15796" spans="2:6">
      <c r="B15796" s="214"/>
      <c r="C15796" s="103"/>
      <c r="D15796" s="103"/>
      <c r="E15796" s="103"/>
      <c r="F15796" s="215"/>
    </row>
    <row r="15797" spans="2:6">
      <c r="B15797" s="214"/>
      <c r="C15797" s="103"/>
      <c r="D15797" s="103"/>
      <c r="E15797" s="103"/>
      <c r="F15797" s="215"/>
    </row>
    <row r="15798" spans="2:6">
      <c r="B15798" s="214"/>
      <c r="C15798" s="103"/>
      <c r="D15798" s="103"/>
      <c r="E15798" s="103"/>
      <c r="F15798" s="215"/>
    </row>
    <row r="15799" spans="2:6">
      <c r="B15799" s="214"/>
      <c r="C15799" s="103"/>
      <c r="D15799" s="103"/>
      <c r="E15799" s="103"/>
      <c r="F15799" s="215"/>
    </row>
    <row r="15800" spans="2:6">
      <c r="B15800" s="214"/>
      <c r="C15800" s="103"/>
      <c r="D15800" s="103"/>
      <c r="E15800" s="103"/>
      <c r="F15800" s="215"/>
    </row>
    <row r="15801" spans="2:6">
      <c r="B15801" s="214"/>
      <c r="C15801" s="103"/>
      <c r="D15801" s="103"/>
      <c r="E15801" s="103"/>
      <c r="F15801" s="215"/>
    </row>
    <row r="15802" spans="2:6">
      <c r="B15802" s="214"/>
      <c r="C15802" s="103"/>
      <c r="D15802" s="103"/>
      <c r="E15802" s="103"/>
      <c r="F15802" s="215"/>
    </row>
    <row r="15803" spans="2:6">
      <c r="B15803" s="214"/>
      <c r="C15803" s="103"/>
      <c r="D15803" s="103"/>
      <c r="E15803" s="103"/>
      <c r="F15803" s="215"/>
    </row>
    <row r="15804" spans="2:6">
      <c r="B15804" s="214"/>
      <c r="C15804" s="103"/>
      <c r="D15804" s="103"/>
      <c r="E15804" s="103"/>
      <c r="F15804" s="215"/>
    </row>
    <row r="15805" spans="2:6">
      <c r="B15805" s="214"/>
      <c r="C15805" s="103"/>
      <c r="D15805" s="103"/>
      <c r="E15805" s="103"/>
      <c r="F15805" s="215"/>
    </row>
    <row r="15806" spans="2:6">
      <c r="B15806" s="214"/>
      <c r="C15806" s="103"/>
      <c r="D15806" s="103"/>
      <c r="E15806" s="103"/>
      <c r="F15806" s="215"/>
    </row>
    <row r="15807" spans="2:6">
      <c r="B15807" s="214"/>
      <c r="C15807" s="103"/>
      <c r="D15807" s="103"/>
      <c r="E15807" s="103"/>
      <c r="F15807" s="215"/>
    </row>
    <row r="15808" spans="2:6">
      <c r="B15808" s="214"/>
      <c r="C15808" s="103"/>
      <c r="D15808" s="103"/>
      <c r="E15808" s="103"/>
      <c r="F15808" s="215"/>
    </row>
    <row r="15809" spans="2:6">
      <c r="B15809" s="214"/>
      <c r="C15809" s="103"/>
      <c r="D15809" s="103"/>
      <c r="E15809" s="103"/>
      <c r="F15809" s="215"/>
    </row>
    <row r="15810" spans="2:6">
      <c r="B15810" s="214"/>
      <c r="C15810" s="103"/>
      <c r="D15810" s="103"/>
      <c r="E15810" s="103"/>
      <c r="F15810" s="215"/>
    </row>
    <row r="15811" spans="2:6">
      <c r="B15811" s="214"/>
      <c r="C15811" s="103"/>
      <c r="D15811" s="103"/>
      <c r="E15811" s="103"/>
      <c r="F15811" s="215"/>
    </row>
    <row r="15812" spans="2:6">
      <c r="B15812" s="214"/>
      <c r="C15812" s="103"/>
      <c r="D15812" s="103"/>
      <c r="E15812" s="103"/>
      <c r="F15812" s="215"/>
    </row>
    <row r="15813" spans="2:6">
      <c r="B15813" s="214"/>
      <c r="C15813" s="103"/>
      <c r="D15813" s="103"/>
      <c r="E15813" s="103"/>
      <c r="F15813" s="215"/>
    </row>
    <row r="15814" spans="2:6">
      <c r="B15814" s="214"/>
      <c r="C15814" s="103"/>
      <c r="D15814" s="103"/>
      <c r="E15814" s="103"/>
      <c r="F15814" s="215"/>
    </row>
    <row r="15815" spans="2:6">
      <c r="B15815" s="214"/>
      <c r="C15815" s="103"/>
      <c r="D15815" s="103"/>
      <c r="E15815" s="103"/>
      <c r="F15815" s="215"/>
    </row>
    <row r="15816" spans="2:6">
      <c r="B15816" s="214"/>
      <c r="C15816" s="103"/>
      <c r="D15816" s="103"/>
      <c r="E15816" s="103"/>
      <c r="F15816" s="215"/>
    </row>
    <row r="15817" spans="2:6">
      <c r="B15817" s="214"/>
      <c r="C15817" s="103"/>
      <c r="D15817" s="103"/>
      <c r="E15817" s="103"/>
      <c r="F15817" s="215"/>
    </row>
    <row r="15818" spans="2:6">
      <c r="B15818" s="214"/>
      <c r="C15818" s="103"/>
      <c r="D15818" s="103"/>
      <c r="E15818" s="103"/>
      <c r="F15818" s="215"/>
    </row>
    <row r="15819" spans="2:6">
      <c r="B15819" s="214"/>
      <c r="C15819" s="103"/>
      <c r="D15819" s="103"/>
      <c r="E15819" s="103"/>
      <c r="F15819" s="215"/>
    </row>
    <row r="15820" spans="2:6">
      <c r="B15820" s="214"/>
      <c r="C15820" s="103"/>
      <c r="D15820" s="103"/>
      <c r="E15820" s="103"/>
      <c r="F15820" s="215"/>
    </row>
    <row r="15821" spans="2:6">
      <c r="B15821" s="214"/>
      <c r="C15821" s="103"/>
      <c r="D15821" s="103"/>
      <c r="E15821" s="103"/>
      <c r="F15821" s="215"/>
    </row>
    <row r="15822" spans="2:6">
      <c r="B15822" s="214"/>
      <c r="C15822" s="103"/>
      <c r="D15822" s="103"/>
      <c r="E15822" s="103"/>
      <c r="F15822" s="215"/>
    </row>
    <row r="15823" spans="2:6">
      <c r="B15823" s="214"/>
      <c r="C15823" s="103"/>
      <c r="D15823" s="103"/>
      <c r="E15823" s="103"/>
      <c r="F15823" s="215"/>
    </row>
    <row r="15824" spans="2:6">
      <c r="B15824" s="214"/>
      <c r="C15824" s="103"/>
      <c r="D15824" s="103"/>
      <c r="E15824" s="103"/>
      <c r="F15824" s="215"/>
    </row>
    <row r="15825" spans="2:6">
      <c r="B15825" s="214"/>
      <c r="C15825" s="103"/>
      <c r="D15825" s="103"/>
      <c r="E15825" s="103"/>
      <c r="F15825" s="215"/>
    </row>
    <row r="15826" spans="2:6">
      <c r="B15826" s="214"/>
      <c r="C15826" s="103"/>
      <c r="D15826" s="103"/>
      <c r="E15826" s="103"/>
      <c r="F15826" s="215"/>
    </row>
    <row r="15827" spans="2:6">
      <c r="B15827" s="214"/>
      <c r="C15827" s="103"/>
      <c r="D15827" s="103"/>
      <c r="E15827" s="103"/>
      <c r="F15827" s="215"/>
    </row>
    <row r="15828" spans="2:6">
      <c r="B15828" s="214"/>
      <c r="C15828" s="103"/>
      <c r="D15828" s="103"/>
      <c r="E15828" s="103"/>
      <c r="F15828" s="215"/>
    </row>
    <row r="15829" spans="2:6">
      <c r="B15829" s="214"/>
      <c r="C15829" s="103"/>
      <c r="D15829" s="103"/>
      <c r="E15829" s="103"/>
      <c r="F15829" s="215"/>
    </row>
    <row r="15830" spans="2:6">
      <c r="B15830" s="214"/>
      <c r="C15830" s="103"/>
      <c r="D15830" s="103"/>
      <c r="E15830" s="103"/>
      <c r="F15830" s="215"/>
    </row>
    <row r="15831" spans="2:6">
      <c r="B15831" s="214"/>
      <c r="C15831" s="103"/>
      <c r="D15831" s="103"/>
      <c r="E15831" s="103"/>
      <c r="F15831" s="215"/>
    </row>
    <row r="15832" spans="2:6">
      <c r="B15832" s="214"/>
      <c r="C15832" s="103"/>
      <c r="D15832" s="103"/>
      <c r="E15832" s="103"/>
      <c r="F15832" s="215"/>
    </row>
    <row r="15833" spans="2:6">
      <c r="B15833" s="214"/>
      <c r="C15833" s="103"/>
      <c r="D15833" s="103"/>
      <c r="E15833" s="103"/>
      <c r="F15833" s="215"/>
    </row>
    <row r="15834" spans="2:6">
      <c r="B15834" s="214"/>
      <c r="C15834" s="103"/>
      <c r="D15834" s="103"/>
      <c r="E15834" s="103"/>
      <c r="F15834" s="215"/>
    </row>
    <row r="15835" spans="2:6">
      <c r="B15835" s="214"/>
      <c r="C15835" s="103"/>
      <c r="D15835" s="103"/>
      <c r="E15835" s="103"/>
      <c r="F15835" s="215"/>
    </row>
    <row r="15836" spans="2:6">
      <c r="B15836" s="214"/>
      <c r="C15836" s="103"/>
      <c r="D15836" s="103"/>
      <c r="E15836" s="103"/>
      <c r="F15836" s="215"/>
    </row>
    <row r="15837" spans="2:6">
      <c r="B15837" s="214"/>
      <c r="C15837" s="103"/>
      <c r="D15837" s="103"/>
      <c r="E15837" s="103"/>
      <c r="F15837" s="215"/>
    </row>
    <row r="15838" spans="2:6">
      <c r="B15838" s="214"/>
      <c r="C15838" s="103"/>
      <c r="D15838" s="103"/>
      <c r="E15838" s="103"/>
      <c r="F15838" s="215"/>
    </row>
    <row r="15839" spans="2:6">
      <c r="B15839" s="214"/>
      <c r="C15839" s="103"/>
      <c r="D15839" s="103"/>
      <c r="E15839" s="103"/>
      <c r="F15839" s="215"/>
    </row>
    <row r="15840" spans="2:6">
      <c r="B15840" s="214"/>
      <c r="C15840" s="103"/>
      <c r="D15840" s="103"/>
      <c r="E15840" s="103"/>
      <c r="F15840" s="215"/>
    </row>
    <row r="15841" spans="2:6">
      <c r="B15841" s="214"/>
      <c r="C15841" s="103"/>
      <c r="D15841" s="103"/>
      <c r="E15841" s="103"/>
      <c r="F15841" s="215"/>
    </row>
    <row r="15842" spans="2:6">
      <c r="B15842" s="214"/>
      <c r="C15842" s="103"/>
      <c r="D15842" s="103"/>
      <c r="E15842" s="103"/>
      <c r="F15842" s="215"/>
    </row>
    <row r="15843" spans="2:6">
      <c r="B15843" s="214"/>
      <c r="C15843" s="103"/>
      <c r="D15843" s="103"/>
      <c r="E15843" s="103"/>
      <c r="F15843" s="215"/>
    </row>
    <row r="15844" spans="2:6">
      <c r="B15844" s="214"/>
      <c r="C15844" s="103"/>
      <c r="D15844" s="103"/>
      <c r="E15844" s="103"/>
      <c r="F15844" s="215"/>
    </row>
    <row r="15845" spans="2:6">
      <c r="B15845" s="214"/>
      <c r="C15845" s="103"/>
      <c r="D15845" s="103"/>
      <c r="E15845" s="103"/>
      <c r="F15845" s="215"/>
    </row>
    <row r="15846" spans="2:6">
      <c r="B15846" s="214"/>
      <c r="C15846" s="103"/>
      <c r="D15846" s="103"/>
      <c r="E15846" s="103"/>
      <c r="F15846" s="215"/>
    </row>
    <row r="15847" spans="2:6">
      <c r="B15847" s="214"/>
      <c r="C15847" s="103"/>
      <c r="D15847" s="103"/>
      <c r="E15847" s="103"/>
      <c r="F15847" s="215"/>
    </row>
    <row r="15848" spans="2:6">
      <c r="B15848" s="214"/>
      <c r="C15848" s="103"/>
      <c r="D15848" s="103"/>
      <c r="E15848" s="103"/>
      <c r="F15848" s="215"/>
    </row>
    <row r="15849" spans="2:6">
      <c r="B15849" s="214"/>
      <c r="C15849" s="103"/>
      <c r="D15849" s="103"/>
      <c r="E15849" s="103"/>
      <c r="F15849" s="215"/>
    </row>
    <row r="15850" spans="2:6">
      <c r="B15850" s="214"/>
      <c r="C15850" s="103"/>
      <c r="D15850" s="103"/>
      <c r="E15850" s="103"/>
      <c r="F15850" s="215"/>
    </row>
    <row r="15851" spans="2:6">
      <c r="B15851" s="214"/>
      <c r="C15851" s="103"/>
      <c r="D15851" s="103"/>
      <c r="E15851" s="103"/>
      <c r="F15851" s="215"/>
    </row>
    <row r="15852" spans="2:6">
      <c r="B15852" s="214"/>
      <c r="C15852" s="103"/>
      <c r="D15852" s="103"/>
      <c r="E15852" s="103"/>
      <c r="F15852" s="215"/>
    </row>
    <row r="15853" spans="2:6">
      <c r="B15853" s="214"/>
      <c r="C15853" s="103"/>
      <c r="D15853" s="103"/>
      <c r="E15853" s="103"/>
      <c r="F15853" s="215"/>
    </row>
    <row r="15854" spans="2:6">
      <c r="B15854" s="214"/>
      <c r="C15854" s="103"/>
      <c r="D15854" s="103"/>
      <c r="E15854" s="103"/>
      <c r="F15854" s="215"/>
    </row>
    <row r="15855" spans="2:6">
      <c r="B15855" s="214"/>
      <c r="C15855" s="103"/>
      <c r="D15855" s="103"/>
      <c r="E15855" s="103"/>
      <c r="F15855" s="215"/>
    </row>
    <row r="15856" spans="2:6">
      <c r="B15856" s="214"/>
      <c r="C15856" s="103"/>
      <c r="D15856" s="103"/>
      <c r="E15856" s="103"/>
      <c r="F15856" s="215"/>
    </row>
    <row r="15857" spans="2:6">
      <c r="B15857" s="214"/>
      <c r="C15857" s="103"/>
      <c r="D15857" s="103"/>
      <c r="E15857" s="103"/>
      <c r="F15857" s="215"/>
    </row>
    <row r="15858" spans="2:6">
      <c r="B15858" s="214"/>
      <c r="C15858" s="103"/>
      <c r="D15858" s="103"/>
      <c r="E15858" s="103"/>
      <c r="F15858" s="215"/>
    </row>
    <row r="15859" spans="2:6">
      <c r="B15859" s="214"/>
      <c r="C15859" s="103"/>
      <c r="D15859" s="103"/>
      <c r="E15859" s="103"/>
      <c r="F15859" s="215"/>
    </row>
    <row r="15860" spans="2:6">
      <c r="B15860" s="214"/>
      <c r="C15860" s="103"/>
      <c r="D15860" s="103"/>
      <c r="E15860" s="103"/>
      <c r="F15860" s="215"/>
    </row>
    <row r="15861" spans="2:6">
      <c r="B15861" s="214"/>
      <c r="C15861" s="103"/>
      <c r="D15861" s="103"/>
      <c r="E15861" s="103"/>
      <c r="F15861" s="215"/>
    </row>
    <row r="15862" spans="2:6">
      <c r="B15862" s="214"/>
      <c r="C15862" s="103"/>
      <c r="D15862" s="103"/>
      <c r="E15862" s="103"/>
      <c r="F15862" s="215"/>
    </row>
    <row r="15863" spans="2:6">
      <c r="B15863" s="214"/>
      <c r="C15863" s="103"/>
      <c r="D15863" s="103"/>
      <c r="E15863" s="103"/>
      <c r="F15863" s="215"/>
    </row>
    <row r="15864" spans="2:6">
      <c r="B15864" s="214"/>
      <c r="C15864" s="103"/>
      <c r="D15864" s="103"/>
      <c r="E15864" s="103"/>
      <c r="F15864" s="215"/>
    </row>
    <row r="15865" spans="2:6">
      <c r="B15865" s="214"/>
      <c r="C15865" s="103"/>
      <c r="D15865" s="103"/>
      <c r="E15865" s="103"/>
      <c r="F15865" s="215"/>
    </row>
    <row r="15866" spans="2:6">
      <c r="B15866" s="214"/>
      <c r="C15866" s="103"/>
      <c r="D15866" s="103"/>
      <c r="E15866" s="103"/>
      <c r="F15866" s="215"/>
    </row>
    <row r="15867" spans="2:6">
      <c r="B15867" s="214"/>
      <c r="C15867" s="103"/>
      <c r="D15867" s="103"/>
      <c r="E15867" s="103"/>
      <c r="F15867" s="215"/>
    </row>
    <row r="15868" spans="2:6">
      <c r="B15868" s="214"/>
      <c r="C15868" s="103"/>
      <c r="D15868" s="103"/>
      <c r="E15868" s="103"/>
      <c r="F15868" s="215"/>
    </row>
    <row r="15869" spans="2:6">
      <c r="B15869" s="214"/>
      <c r="C15869" s="103"/>
      <c r="D15869" s="103"/>
      <c r="E15869" s="103"/>
      <c r="F15869" s="215"/>
    </row>
    <row r="15870" spans="2:6">
      <c r="B15870" s="214"/>
      <c r="C15870" s="103"/>
      <c r="D15870" s="103"/>
      <c r="E15870" s="103"/>
      <c r="F15870" s="215"/>
    </row>
    <row r="15871" spans="2:6">
      <c r="B15871" s="214"/>
      <c r="C15871" s="103"/>
      <c r="D15871" s="103"/>
      <c r="E15871" s="103"/>
      <c r="F15871" s="215"/>
    </row>
    <row r="15872" spans="2:6">
      <c r="B15872" s="214"/>
      <c r="C15872" s="103"/>
      <c r="D15872" s="103"/>
      <c r="E15872" s="103"/>
      <c r="F15872" s="215"/>
    </row>
    <row r="15873" spans="2:6">
      <c r="B15873" s="214"/>
      <c r="C15873" s="103"/>
      <c r="D15873" s="103"/>
      <c r="E15873" s="103"/>
      <c r="F15873" s="215"/>
    </row>
    <row r="15874" spans="2:6">
      <c r="B15874" s="214"/>
      <c r="C15874" s="103"/>
      <c r="D15874" s="103"/>
      <c r="E15874" s="103"/>
      <c r="F15874" s="215"/>
    </row>
    <row r="15875" spans="2:6">
      <c r="B15875" s="214"/>
      <c r="C15875" s="103"/>
      <c r="D15875" s="103"/>
      <c r="E15875" s="103"/>
      <c r="F15875" s="215"/>
    </row>
    <row r="15876" spans="2:6">
      <c r="B15876" s="214"/>
      <c r="C15876" s="103"/>
      <c r="D15876" s="103"/>
      <c r="E15876" s="103"/>
      <c r="F15876" s="215"/>
    </row>
    <row r="15877" spans="2:6">
      <c r="B15877" s="214"/>
      <c r="C15877" s="103"/>
      <c r="D15877" s="103"/>
      <c r="E15877" s="103"/>
      <c r="F15877" s="215"/>
    </row>
    <row r="15878" spans="2:6">
      <c r="B15878" s="214"/>
      <c r="C15878" s="103"/>
      <c r="D15878" s="103"/>
      <c r="E15878" s="103"/>
      <c r="F15878" s="215"/>
    </row>
    <row r="15879" spans="2:6">
      <c r="B15879" s="214"/>
      <c r="C15879" s="103"/>
      <c r="D15879" s="103"/>
      <c r="E15879" s="103"/>
      <c r="F15879" s="215"/>
    </row>
    <row r="15880" spans="2:6">
      <c r="B15880" s="214"/>
      <c r="C15880" s="103"/>
      <c r="D15880" s="103"/>
      <c r="E15880" s="103"/>
      <c r="F15880" s="215"/>
    </row>
    <row r="15881" spans="2:6">
      <c r="B15881" s="214"/>
      <c r="C15881" s="103"/>
      <c r="D15881" s="103"/>
      <c r="E15881" s="103"/>
      <c r="F15881" s="215"/>
    </row>
    <row r="15882" spans="2:6">
      <c r="B15882" s="214"/>
      <c r="C15882" s="103"/>
      <c r="D15882" s="103"/>
      <c r="E15882" s="103"/>
      <c r="F15882" s="215"/>
    </row>
    <row r="15883" spans="2:6">
      <c r="B15883" s="214"/>
      <c r="C15883" s="103"/>
      <c r="D15883" s="103"/>
      <c r="E15883" s="103"/>
      <c r="F15883" s="215"/>
    </row>
    <row r="15884" spans="2:6">
      <c r="B15884" s="214"/>
      <c r="C15884" s="103"/>
      <c r="D15884" s="103"/>
      <c r="E15884" s="103"/>
      <c r="F15884" s="215"/>
    </row>
    <row r="15885" spans="2:6">
      <c r="B15885" s="214"/>
      <c r="C15885" s="103"/>
      <c r="D15885" s="103"/>
      <c r="E15885" s="103"/>
      <c r="F15885" s="215"/>
    </row>
    <row r="15886" spans="2:6">
      <c r="B15886" s="214"/>
      <c r="C15886" s="103"/>
      <c r="D15886" s="103"/>
      <c r="E15886" s="103"/>
      <c r="F15886" s="215"/>
    </row>
    <row r="15887" spans="2:6">
      <c r="B15887" s="214"/>
      <c r="C15887" s="103"/>
      <c r="D15887" s="103"/>
      <c r="E15887" s="103"/>
      <c r="F15887" s="215"/>
    </row>
    <row r="15888" spans="2:6">
      <c r="B15888" s="214"/>
      <c r="C15888" s="103"/>
      <c r="D15888" s="103"/>
      <c r="E15888" s="103"/>
      <c r="F15888" s="215"/>
    </row>
    <row r="15889" spans="2:6">
      <c r="B15889" s="214"/>
      <c r="C15889" s="103"/>
      <c r="D15889" s="103"/>
      <c r="E15889" s="103"/>
      <c r="F15889" s="215"/>
    </row>
    <row r="15890" spans="2:6">
      <c r="B15890" s="214"/>
      <c r="C15890" s="103"/>
      <c r="D15890" s="103"/>
      <c r="E15890" s="103"/>
      <c r="F15890" s="215"/>
    </row>
    <row r="15891" spans="2:6">
      <c r="B15891" s="214"/>
      <c r="C15891" s="103"/>
      <c r="D15891" s="103"/>
      <c r="E15891" s="103"/>
      <c r="F15891" s="215"/>
    </row>
    <row r="15892" spans="2:6">
      <c r="B15892" s="214"/>
      <c r="C15892" s="103"/>
      <c r="D15892" s="103"/>
      <c r="E15892" s="103"/>
      <c r="F15892" s="215"/>
    </row>
    <row r="15893" spans="2:6">
      <c r="B15893" s="214"/>
      <c r="C15893" s="103"/>
      <c r="D15893" s="103"/>
      <c r="E15893" s="103"/>
      <c r="F15893" s="215"/>
    </row>
    <row r="15894" spans="2:6">
      <c r="B15894" s="214"/>
      <c r="C15894" s="103"/>
      <c r="D15894" s="103"/>
      <c r="E15894" s="103"/>
      <c r="F15894" s="215"/>
    </row>
    <row r="15895" spans="2:6">
      <c r="B15895" s="214"/>
      <c r="C15895" s="103"/>
      <c r="D15895" s="103"/>
      <c r="E15895" s="103"/>
      <c r="F15895" s="215"/>
    </row>
    <row r="15896" spans="2:6">
      <c r="B15896" s="214"/>
      <c r="C15896" s="103"/>
      <c r="D15896" s="103"/>
      <c r="E15896" s="103"/>
      <c r="F15896" s="215"/>
    </row>
    <row r="15897" spans="2:6">
      <c r="B15897" s="214"/>
      <c r="C15897" s="103"/>
      <c r="D15897" s="103"/>
      <c r="E15897" s="103"/>
      <c r="F15897" s="215"/>
    </row>
    <row r="15898" spans="2:6">
      <c r="B15898" s="214"/>
      <c r="C15898" s="103"/>
      <c r="D15898" s="103"/>
      <c r="E15898" s="103"/>
      <c r="F15898" s="215"/>
    </row>
    <row r="15899" spans="2:6">
      <c r="B15899" s="214"/>
      <c r="C15899" s="103"/>
      <c r="D15899" s="103"/>
      <c r="E15899" s="103"/>
      <c r="F15899" s="215"/>
    </row>
    <row r="15900" spans="2:6">
      <c r="B15900" s="214"/>
      <c r="C15900" s="103"/>
      <c r="D15900" s="103"/>
      <c r="E15900" s="103"/>
      <c r="F15900" s="215"/>
    </row>
    <row r="15901" spans="2:6">
      <c r="B15901" s="214"/>
      <c r="C15901" s="103"/>
      <c r="D15901" s="103"/>
      <c r="E15901" s="103"/>
      <c r="F15901" s="215"/>
    </row>
    <row r="15902" spans="2:6">
      <c r="B15902" s="214"/>
      <c r="C15902" s="103"/>
      <c r="D15902" s="103"/>
      <c r="E15902" s="103"/>
      <c r="F15902" s="215"/>
    </row>
    <row r="15903" spans="2:6">
      <c r="B15903" s="214"/>
      <c r="C15903" s="103"/>
      <c r="D15903" s="103"/>
      <c r="E15903" s="103"/>
      <c r="F15903" s="215"/>
    </row>
    <row r="15904" spans="2:6">
      <c r="B15904" s="214"/>
      <c r="C15904" s="103"/>
      <c r="D15904" s="103"/>
      <c r="E15904" s="103"/>
      <c r="F15904" s="215"/>
    </row>
    <row r="15905" spans="2:6">
      <c r="B15905" s="214"/>
      <c r="C15905" s="103"/>
      <c r="D15905" s="103"/>
      <c r="E15905" s="103"/>
      <c r="F15905" s="215"/>
    </row>
    <row r="15906" spans="2:6">
      <c r="B15906" s="214"/>
      <c r="C15906" s="103"/>
      <c r="D15906" s="103"/>
      <c r="E15906" s="103"/>
      <c r="F15906" s="215"/>
    </row>
    <row r="15907" spans="2:6">
      <c r="B15907" s="214"/>
      <c r="C15907" s="103"/>
      <c r="D15907" s="103"/>
      <c r="E15907" s="103"/>
      <c r="F15907" s="215"/>
    </row>
    <row r="15908" spans="2:6">
      <c r="B15908" s="214"/>
      <c r="C15908" s="103"/>
      <c r="D15908" s="103"/>
      <c r="E15908" s="103"/>
      <c r="F15908" s="215"/>
    </row>
    <row r="15909" spans="2:6">
      <c r="B15909" s="214"/>
      <c r="C15909" s="103"/>
      <c r="D15909" s="103"/>
      <c r="E15909" s="103"/>
      <c r="F15909" s="215"/>
    </row>
    <row r="15910" spans="2:6">
      <c r="B15910" s="214"/>
      <c r="C15910" s="103"/>
      <c r="D15910" s="103"/>
      <c r="E15910" s="103"/>
      <c r="F15910" s="215"/>
    </row>
    <row r="15911" spans="2:6">
      <c r="B15911" s="214"/>
      <c r="C15911" s="103"/>
      <c r="D15911" s="103"/>
      <c r="E15911" s="103"/>
      <c r="F15911" s="215"/>
    </row>
    <row r="15912" spans="2:6">
      <c r="B15912" s="214"/>
      <c r="C15912" s="103"/>
      <c r="D15912" s="103"/>
      <c r="E15912" s="103"/>
      <c r="F15912" s="215"/>
    </row>
    <row r="15913" spans="2:6">
      <c r="B15913" s="214"/>
      <c r="C15913" s="103"/>
      <c r="D15913" s="103"/>
      <c r="E15913" s="103"/>
      <c r="F15913" s="215"/>
    </row>
    <row r="15914" spans="2:6">
      <c r="B15914" s="214"/>
      <c r="C15914" s="103"/>
      <c r="D15914" s="103"/>
      <c r="E15914" s="103"/>
      <c r="F15914" s="215"/>
    </row>
    <row r="15915" spans="2:6">
      <c r="B15915" s="214"/>
      <c r="C15915" s="103"/>
      <c r="D15915" s="103"/>
      <c r="E15915" s="103"/>
      <c r="F15915" s="215"/>
    </row>
    <row r="15916" spans="2:6">
      <c r="B15916" s="214"/>
      <c r="C15916" s="103"/>
      <c r="D15916" s="103"/>
      <c r="E15916" s="103"/>
      <c r="F15916" s="215"/>
    </row>
    <row r="15917" spans="2:6">
      <c r="B15917" s="214"/>
      <c r="C15917" s="103"/>
      <c r="D15917" s="103"/>
      <c r="E15917" s="103"/>
      <c r="F15917" s="215"/>
    </row>
    <row r="15918" spans="2:6">
      <c r="B15918" s="214"/>
      <c r="C15918" s="103"/>
      <c r="D15918" s="103"/>
      <c r="E15918" s="103"/>
      <c r="F15918" s="215"/>
    </row>
    <row r="15919" spans="2:6">
      <c r="B15919" s="214"/>
      <c r="C15919" s="103"/>
      <c r="D15919" s="103"/>
      <c r="E15919" s="103"/>
      <c r="F15919" s="215"/>
    </row>
    <row r="15920" spans="2:6">
      <c r="B15920" s="214"/>
      <c r="C15920" s="103"/>
      <c r="D15920" s="103"/>
      <c r="E15920" s="103"/>
      <c r="F15920" s="215"/>
    </row>
    <row r="15921" spans="2:6">
      <c r="B15921" s="214"/>
      <c r="C15921" s="103"/>
      <c r="D15921" s="103"/>
      <c r="E15921" s="103"/>
      <c r="F15921" s="215"/>
    </row>
    <row r="15922" spans="2:6">
      <c r="B15922" s="214"/>
      <c r="C15922" s="103"/>
      <c r="D15922" s="103"/>
      <c r="E15922" s="103"/>
      <c r="F15922" s="215"/>
    </row>
    <row r="15923" spans="2:6">
      <c r="B15923" s="214"/>
      <c r="C15923" s="103"/>
      <c r="D15923" s="103"/>
      <c r="E15923" s="103"/>
      <c r="F15923" s="215"/>
    </row>
    <row r="15924" spans="2:6">
      <c r="B15924" s="214"/>
      <c r="C15924" s="103"/>
      <c r="D15924" s="103"/>
      <c r="E15924" s="103"/>
      <c r="F15924" s="215"/>
    </row>
    <row r="15925" spans="2:6">
      <c r="B15925" s="214"/>
      <c r="C15925" s="103"/>
      <c r="D15925" s="103"/>
      <c r="E15925" s="103"/>
      <c r="F15925" s="215"/>
    </row>
    <row r="15926" spans="2:6">
      <c r="B15926" s="214"/>
      <c r="C15926" s="103"/>
      <c r="D15926" s="103"/>
      <c r="E15926" s="103"/>
      <c r="F15926" s="215"/>
    </row>
    <row r="15927" spans="2:6">
      <c r="B15927" s="214"/>
      <c r="C15927" s="103"/>
      <c r="D15927" s="103"/>
      <c r="E15927" s="103"/>
      <c r="F15927" s="215"/>
    </row>
    <row r="15928" spans="2:6">
      <c r="B15928" s="214"/>
      <c r="C15928" s="103"/>
      <c r="D15928" s="103"/>
      <c r="E15928" s="103"/>
      <c r="F15928" s="215"/>
    </row>
    <row r="15929" spans="2:6">
      <c r="B15929" s="214"/>
      <c r="C15929" s="103"/>
      <c r="D15929" s="103"/>
      <c r="E15929" s="103"/>
      <c r="F15929" s="215"/>
    </row>
    <row r="15930" spans="2:6">
      <c r="B15930" s="214"/>
      <c r="C15930" s="103"/>
      <c r="D15930" s="103"/>
      <c r="E15930" s="103"/>
      <c r="F15930" s="215"/>
    </row>
    <row r="15931" spans="2:6">
      <c r="B15931" s="214"/>
      <c r="C15931" s="103"/>
      <c r="D15931" s="103"/>
      <c r="E15931" s="103"/>
      <c r="F15931" s="215"/>
    </row>
    <row r="15932" spans="2:6">
      <c r="B15932" s="214"/>
      <c r="C15932" s="103"/>
      <c r="D15932" s="103"/>
      <c r="E15932" s="103"/>
      <c r="F15932" s="215"/>
    </row>
    <row r="15933" spans="2:6">
      <c r="B15933" s="214"/>
      <c r="C15933" s="103"/>
      <c r="D15933" s="103"/>
      <c r="E15933" s="103"/>
      <c r="F15933" s="215"/>
    </row>
    <row r="15934" spans="2:6">
      <c r="B15934" s="214"/>
      <c r="C15934" s="103"/>
      <c r="D15934" s="103"/>
      <c r="E15934" s="103"/>
      <c r="F15934" s="215"/>
    </row>
    <row r="15935" spans="2:6">
      <c r="B15935" s="214"/>
      <c r="C15935" s="103"/>
      <c r="D15935" s="103"/>
      <c r="E15935" s="103"/>
      <c r="F15935" s="215"/>
    </row>
    <row r="15936" spans="2:6">
      <c r="B15936" s="214"/>
      <c r="C15936" s="103"/>
      <c r="D15936" s="103"/>
      <c r="E15936" s="103"/>
      <c r="F15936" s="215"/>
    </row>
    <row r="15937" spans="2:6">
      <c r="B15937" s="214"/>
      <c r="C15937" s="103"/>
      <c r="D15937" s="103"/>
      <c r="E15937" s="103"/>
      <c r="F15937" s="215"/>
    </row>
    <row r="15938" spans="2:6">
      <c r="B15938" s="214"/>
      <c r="C15938" s="103"/>
      <c r="D15938" s="103"/>
      <c r="E15938" s="103"/>
      <c r="F15938" s="215"/>
    </row>
    <row r="15939" spans="2:6">
      <c r="B15939" s="214"/>
      <c r="C15939" s="103"/>
      <c r="D15939" s="103"/>
      <c r="E15939" s="103"/>
      <c r="F15939" s="215"/>
    </row>
    <row r="15940" spans="2:6">
      <c r="B15940" s="214"/>
      <c r="C15940" s="103"/>
      <c r="D15940" s="103"/>
      <c r="E15940" s="103"/>
      <c r="F15940" s="215"/>
    </row>
    <row r="15941" spans="2:6">
      <c r="B15941" s="214"/>
      <c r="C15941" s="103"/>
      <c r="D15941" s="103"/>
      <c r="E15941" s="103"/>
      <c r="F15941" s="215"/>
    </row>
    <row r="15942" spans="2:6">
      <c r="B15942" s="214"/>
      <c r="C15942" s="103"/>
      <c r="D15942" s="103"/>
      <c r="E15942" s="103"/>
      <c r="F15942" s="215"/>
    </row>
    <row r="15943" spans="2:6">
      <c r="B15943" s="214"/>
      <c r="C15943" s="103"/>
      <c r="D15943" s="103"/>
      <c r="E15943" s="103"/>
      <c r="F15943" s="215"/>
    </row>
    <row r="15944" spans="2:6">
      <c r="B15944" s="214"/>
      <c r="C15944" s="103"/>
      <c r="D15944" s="103"/>
      <c r="E15944" s="103"/>
      <c r="F15944" s="215"/>
    </row>
    <row r="15945" spans="2:6">
      <c r="B15945" s="214"/>
      <c r="C15945" s="103"/>
      <c r="D15945" s="103"/>
      <c r="E15945" s="103"/>
      <c r="F15945" s="215"/>
    </row>
    <row r="15946" spans="2:6">
      <c r="B15946" s="214"/>
      <c r="C15946" s="103"/>
      <c r="D15946" s="103"/>
      <c r="E15946" s="103"/>
      <c r="F15946" s="215"/>
    </row>
    <row r="15947" spans="2:6">
      <c r="B15947" s="214"/>
      <c r="C15947" s="103"/>
      <c r="D15947" s="103"/>
      <c r="E15947" s="103"/>
      <c r="F15947" s="215"/>
    </row>
    <row r="15948" spans="2:6">
      <c r="B15948" s="214"/>
      <c r="C15948" s="103"/>
      <c r="D15948" s="103"/>
      <c r="E15948" s="103"/>
      <c r="F15948" s="215"/>
    </row>
    <row r="15949" spans="2:6">
      <c r="B15949" s="214"/>
      <c r="C15949" s="103"/>
      <c r="D15949" s="103"/>
      <c r="E15949" s="103"/>
      <c r="F15949" s="215"/>
    </row>
    <row r="15950" spans="2:6">
      <c r="B15950" s="214"/>
      <c r="C15950" s="103"/>
      <c r="D15950" s="103"/>
      <c r="E15950" s="103"/>
      <c r="F15950" s="215"/>
    </row>
    <row r="15951" spans="2:6">
      <c r="B15951" s="214"/>
      <c r="C15951" s="103"/>
      <c r="D15951" s="103"/>
      <c r="E15951" s="103"/>
      <c r="F15951" s="215"/>
    </row>
    <row r="15952" spans="2:6">
      <c r="B15952" s="214"/>
      <c r="C15952" s="103"/>
      <c r="D15952" s="103"/>
      <c r="E15952" s="103"/>
      <c r="F15952" s="215"/>
    </row>
    <row r="15953" spans="2:6">
      <c r="B15953" s="214"/>
      <c r="C15953" s="103"/>
      <c r="D15953" s="103"/>
      <c r="E15953" s="103"/>
      <c r="F15953" s="215"/>
    </row>
    <row r="15954" spans="2:6">
      <c r="B15954" s="214"/>
      <c r="C15954" s="103"/>
      <c r="D15954" s="103"/>
      <c r="E15954" s="103"/>
      <c r="F15954" s="215"/>
    </row>
    <row r="15955" spans="2:6">
      <c r="B15955" s="214"/>
      <c r="C15955" s="103"/>
      <c r="D15955" s="103"/>
      <c r="E15955" s="103"/>
      <c r="F15955" s="215"/>
    </row>
    <row r="15956" spans="2:6">
      <c r="B15956" s="214"/>
      <c r="C15956" s="103"/>
      <c r="D15956" s="103"/>
      <c r="E15956" s="103"/>
      <c r="F15956" s="215"/>
    </row>
    <row r="15957" spans="2:6">
      <c r="B15957" s="214"/>
      <c r="C15957" s="103"/>
      <c r="D15957" s="103"/>
      <c r="E15957" s="103"/>
      <c r="F15957" s="215"/>
    </row>
    <row r="15958" spans="2:6">
      <c r="B15958" s="214"/>
      <c r="C15958" s="103"/>
      <c r="D15958" s="103"/>
      <c r="E15958" s="103"/>
      <c r="F15958" s="215"/>
    </row>
    <row r="15959" spans="2:6">
      <c r="B15959" s="214"/>
      <c r="C15959" s="103"/>
      <c r="D15959" s="103"/>
      <c r="E15959" s="103"/>
      <c r="F15959" s="215"/>
    </row>
    <row r="15960" spans="2:6">
      <c r="B15960" s="214"/>
      <c r="C15960" s="103"/>
      <c r="D15960" s="103"/>
      <c r="E15960" s="103"/>
      <c r="F15960" s="215"/>
    </row>
    <row r="15961" spans="2:6">
      <c r="B15961" s="214"/>
      <c r="C15961" s="103"/>
      <c r="D15961" s="103"/>
      <c r="E15961" s="103"/>
      <c r="F15961" s="215"/>
    </row>
    <row r="15962" spans="2:6">
      <c r="B15962" s="214"/>
      <c r="C15962" s="103"/>
      <c r="D15962" s="103"/>
      <c r="E15962" s="103"/>
      <c r="F15962" s="215"/>
    </row>
    <row r="15963" spans="2:6">
      <c r="B15963" s="214"/>
      <c r="C15963" s="103"/>
      <c r="D15963" s="103"/>
      <c r="E15963" s="103"/>
      <c r="F15963" s="215"/>
    </row>
    <row r="15964" spans="2:6">
      <c r="B15964" s="214"/>
      <c r="C15964" s="103"/>
      <c r="D15964" s="103"/>
      <c r="E15964" s="103"/>
      <c r="F15964" s="215"/>
    </row>
    <row r="15965" spans="2:6">
      <c r="B15965" s="214"/>
      <c r="C15965" s="103"/>
      <c r="D15965" s="103"/>
      <c r="E15965" s="103"/>
      <c r="F15965" s="215"/>
    </row>
    <row r="15966" spans="2:6">
      <c r="B15966" s="214"/>
      <c r="C15966" s="103"/>
      <c r="D15966" s="103"/>
      <c r="E15966" s="103"/>
      <c r="F15966" s="215"/>
    </row>
    <row r="15967" spans="2:6">
      <c r="B15967" s="214"/>
      <c r="C15967" s="103"/>
      <c r="D15967" s="103"/>
      <c r="E15967" s="103"/>
      <c r="F15967" s="215"/>
    </row>
    <row r="15968" spans="2:6">
      <c r="B15968" s="214"/>
      <c r="C15968" s="103"/>
      <c r="D15968" s="103"/>
      <c r="E15968" s="103"/>
      <c r="F15968" s="215"/>
    </row>
    <row r="15969" spans="2:6">
      <c r="B15969" s="214"/>
      <c r="C15969" s="103"/>
      <c r="D15969" s="103"/>
      <c r="E15969" s="103"/>
      <c r="F15969" s="215"/>
    </row>
    <row r="15970" spans="2:6">
      <c r="B15970" s="214"/>
      <c r="C15970" s="103"/>
      <c r="D15970" s="103"/>
      <c r="E15970" s="103"/>
      <c r="F15970" s="215"/>
    </row>
    <row r="15971" spans="2:6">
      <c r="B15971" s="214"/>
      <c r="C15971" s="103"/>
      <c r="D15971" s="103"/>
      <c r="E15971" s="103"/>
      <c r="F15971" s="215"/>
    </row>
    <row r="15972" spans="2:6">
      <c r="B15972" s="214"/>
      <c r="C15972" s="103"/>
      <c r="D15972" s="103"/>
      <c r="E15972" s="103"/>
      <c r="F15972" s="215"/>
    </row>
    <row r="15973" spans="2:6">
      <c r="B15973" s="214"/>
      <c r="C15973" s="103"/>
      <c r="D15973" s="103"/>
      <c r="E15973" s="103"/>
      <c r="F15973" s="215"/>
    </row>
    <row r="15974" spans="2:6">
      <c r="B15974" s="214"/>
      <c r="C15974" s="103"/>
      <c r="D15974" s="103"/>
      <c r="E15974" s="103"/>
      <c r="F15974" s="215"/>
    </row>
    <row r="15975" spans="2:6">
      <c r="B15975" s="214"/>
      <c r="C15975" s="103"/>
      <c r="D15975" s="103"/>
      <c r="E15975" s="103"/>
      <c r="F15975" s="215"/>
    </row>
    <row r="15976" spans="2:6">
      <c r="B15976" s="214"/>
      <c r="C15976" s="103"/>
      <c r="D15976" s="103"/>
      <c r="E15976" s="103"/>
      <c r="F15976" s="215"/>
    </row>
    <row r="15977" spans="2:6">
      <c r="B15977" s="214"/>
      <c r="C15977" s="103"/>
      <c r="D15977" s="103"/>
      <c r="E15977" s="103"/>
      <c r="F15977" s="215"/>
    </row>
    <row r="15978" spans="2:6">
      <c r="B15978" s="214"/>
      <c r="C15978" s="103"/>
      <c r="D15978" s="103"/>
      <c r="E15978" s="103"/>
      <c r="F15978" s="215"/>
    </row>
    <row r="15979" spans="2:6">
      <c r="B15979" s="214"/>
      <c r="C15979" s="103"/>
      <c r="D15979" s="103"/>
      <c r="E15979" s="103"/>
      <c r="F15979" s="215"/>
    </row>
    <row r="15980" spans="2:6">
      <c r="B15980" s="214"/>
      <c r="C15980" s="103"/>
      <c r="D15980" s="103"/>
      <c r="E15980" s="103"/>
      <c r="F15980" s="215"/>
    </row>
    <row r="15981" spans="2:6">
      <c r="B15981" s="214"/>
      <c r="C15981" s="103"/>
      <c r="D15981" s="103"/>
      <c r="E15981" s="103"/>
      <c r="F15981" s="215"/>
    </row>
    <row r="15982" spans="2:6">
      <c r="B15982" s="214"/>
      <c r="C15982" s="103"/>
      <c r="D15982" s="103"/>
      <c r="E15982" s="103"/>
      <c r="F15982" s="215"/>
    </row>
    <row r="15983" spans="2:6">
      <c r="B15983" s="214"/>
      <c r="C15983" s="103"/>
      <c r="D15983" s="103"/>
      <c r="E15983" s="103"/>
      <c r="F15983" s="215"/>
    </row>
    <row r="15984" spans="2:6">
      <c r="B15984" s="214"/>
      <c r="C15984" s="103"/>
      <c r="D15984" s="103"/>
      <c r="E15984" s="103"/>
      <c r="F15984" s="215"/>
    </row>
    <row r="15985" spans="2:6">
      <c r="B15985" s="214"/>
      <c r="C15985" s="103"/>
      <c r="D15985" s="103"/>
      <c r="E15985" s="103"/>
      <c r="F15985" s="215"/>
    </row>
    <row r="15986" spans="2:6">
      <c r="B15986" s="214"/>
      <c r="C15986" s="103"/>
      <c r="D15986" s="103"/>
      <c r="E15986" s="103"/>
      <c r="F15986" s="215"/>
    </row>
    <row r="15987" spans="2:6">
      <c r="B15987" s="214"/>
      <c r="C15987" s="103"/>
      <c r="D15987" s="103"/>
      <c r="E15987" s="103"/>
      <c r="F15987" s="215"/>
    </row>
    <row r="15988" spans="2:6">
      <c r="B15988" s="214"/>
      <c r="C15988" s="103"/>
      <c r="D15988" s="103"/>
      <c r="E15988" s="103"/>
      <c r="F15988" s="215"/>
    </row>
    <row r="15989" spans="2:6">
      <c r="B15989" s="214"/>
      <c r="C15989" s="103"/>
      <c r="D15989" s="103"/>
      <c r="E15989" s="103"/>
      <c r="F15989" s="215"/>
    </row>
    <row r="15990" spans="2:6">
      <c r="B15990" s="214"/>
      <c r="C15990" s="103"/>
      <c r="D15990" s="103"/>
      <c r="E15990" s="103"/>
      <c r="F15990" s="215"/>
    </row>
    <row r="15991" spans="2:6">
      <c r="B15991" s="214"/>
      <c r="C15991" s="103"/>
      <c r="D15991" s="103"/>
      <c r="E15991" s="103"/>
      <c r="F15991" s="215"/>
    </row>
    <row r="15992" spans="2:6">
      <c r="B15992" s="214"/>
      <c r="C15992" s="103"/>
      <c r="D15992" s="103"/>
      <c r="E15992" s="103"/>
      <c r="F15992" s="215"/>
    </row>
    <row r="15993" spans="2:6">
      <c r="B15993" s="214"/>
      <c r="C15993" s="103"/>
      <c r="D15993" s="103"/>
      <c r="E15993" s="103"/>
      <c r="F15993" s="215"/>
    </row>
    <row r="15994" spans="2:6">
      <c r="B15994" s="214"/>
      <c r="C15994" s="103"/>
      <c r="D15994" s="103"/>
      <c r="E15994" s="103"/>
      <c r="F15994" s="215"/>
    </row>
    <row r="15995" spans="2:6">
      <c r="B15995" s="214"/>
      <c r="C15995" s="103"/>
      <c r="D15995" s="103"/>
      <c r="E15995" s="103"/>
      <c r="F15995" s="215"/>
    </row>
    <row r="15996" spans="2:6">
      <c r="B15996" s="214"/>
      <c r="C15996" s="103"/>
      <c r="D15996" s="103"/>
      <c r="E15996" s="103"/>
      <c r="F15996" s="215"/>
    </row>
    <row r="15997" spans="2:6">
      <c r="B15997" s="214"/>
      <c r="C15997" s="103"/>
      <c r="D15997" s="103"/>
      <c r="E15997" s="103"/>
      <c r="F15997" s="215"/>
    </row>
    <row r="15998" spans="2:6">
      <c r="B15998" s="214"/>
      <c r="C15998" s="103"/>
      <c r="D15998" s="103"/>
      <c r="E15998" s="103"/>
      <c r="F15998" s="215"/>
    </row>
    <row r="15999" spans="2:6">
      <c r="B15999" s="214"/>
      <c r="C15999" s="103"/>
      <c r="D15999" s="103"/>
      <c r="E15999" s="103"/>
      <c r="F15999" s="215"/>
    </row>
    <row r="16000" spans="2:6" ht="15.75" thickBot="1">
      <c r="B16000" s="216"/>
      <c r="C16000" s="217"/>
      <c r="D16000" s="217"/>
      <c r="E16000" s="217"/>
      <c r="F16000" s="218"/>
    </row>
    <row r="16001" customFormat="1"/>
  </sheetData>
  <sheetProtection algorithmName="SHA-512" hashValue="3iFAKYIUUeDCGfY2wv02f+FBGjztfjOo/pMUzfB3MqgHe5EId48k+Gs6ZYe6fKYesdatOCOGeAIZbxMGMyQlpw==" saltValue="6tpxzKG7QnVH+fnIkV/naw==" spinCount="100000" sheet="1" objects="1" scenarios="1"/>
  <dataConsolidate/>
  <mergeCells count="3">
    <mergeCell ref="B3:F7"/>
    <mergeCell ref="B2:F2"/>
    <mergeCell ref="B8:F8"/>
  </mergeCells>
  <conditionalFormatting sqref="B12:B16000">
    <cfRule type="expression" dxfId="47" priority="2">
      <formula>B11=""</formula>
    </cfRule>
  </conditionalFormatting>
  <conditionalFormatting sqref="C11:F16000">
    <cfRule type="expression" dxfId="46" priority="3">
      <formula>$B11=""</formula>
    </cfRule>
  </conditionalFormatting>
  <dataValidations count="3">
    <dataValidation allowBlank="1" showInputMessage="1" showErrorMessage="1" prompt="Enter current CY 2024 Formulary Reference File RxNorm Description. " sqref="E11:E16000" xr:uid="{686B70ED-EB66-4082-8191-CFA9B670E627}"/>
    <dataValidation allowBlank="1" showInputMessage="1" showErrorMessage="1" prompt="Enter current CY 2024 Formulary Reference File RXCUI concept unique identifier. " sqref="D11:D16000" xr:uid="{5DF6F618-8F0D-4519-8B8E-C7D0DF715C22}"/>
    <dataValidation allowBlank="1" showInputMessage="1" showErrorMessage="1" prompt="Enter a CY 2024 Formulary ID (FID) or a 5 digit placeholder for each proposed CY 2025 formulary submission" sqref="B11:B16000" xr:uid="{1BE67DAC-A447-4F52-B757-BDDA8676CABD}"/>
  </dataValidations>
  <hyperlinks>
    <hyperlink ref="B1" location="Landing_Page!A1" display="Return to Landing Page " xr:uid="{79251BF2-DCD1-4381-9BC0-3F9606700CD2}"/>
  </hyperlinks>
  <pageMargins left="0.7" right="0.7" top="0.75" bottom="0.75" header="0.3" footer="0.3"/>
  <pageSetup orientation="portrait" horizontalDpi="200" verticalDpi="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error="Select the CY 2025 Contract PBP Number(s). " prompt="Select the CY 2025 Contract PBP Number(s). " xr:uid="{19915405-0589-4C8A-94B8-D49C2D3E9F2A}">
          <x14:formula1>
            <xm:f>INDIRECT(PBP_Lists_For_Dropdowns!$J$11)</xm:f>
          </x14:formula1>
          <xm:sqref>C11:C16000</xm:sqref>
        </x14:dataValidation>
        <x14:dataValidation type="list" allowBlank="1" showInputMessage="1" showErrorMessage="1" error="Please select the corresponding Part D reduced cost sharing benefit number. " prompt="Please select the corresponding Part D reduced cost sharing benefit number. " xr:uid="{0EC89601-2737-4D7E-8182-8C840BED12D3}">
          <x14:formula1>
            <xm:f>INDIRECT(PBP_Lists_For_Dropdowns!$N$11)</xm:f>
          </x14:formula1>
          <xm:sqref>F11:F16000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423E7-BC51-4D9F-B6CA-E44101A6DB1D}">
  <sheetPr codeName="Sheet2">
    <tabColor rgb="FFFFFF00"/>
  </sheetPr>
  <dimension ref="A1:K2012"/>
  <sheetViews>
    <sheetView showGridLines="0" zoomScaleNormal="100" workbookViewId="0"/>
  </sheetViews>
  <sheetFormatPr defaultColWidth="0" defaultRowHeight="15" zeroHeight="1"/>
  <cols>
    <col min="1" max="1" width="3.7109375" customWidth="1"/>
    <col min="2" max="2" width="22.140625" bestFit="1" customWidth="1"/>
    <col min="3" max="3" width="25.7109375" customWidth="1"/>
    <col min="4" max="4" width="35" customWidth="1"/>
    <col min="5" max="5" width="39.5703125" bestFit="1" customWidth="1"/>
    <col min="6" max="6" width="21.85546875" customWidth="1"/>
    <col min="7" max="7" width="45" customWidth="1"/>
    <col min="8" max="8" width="73.7109375" customWidth="1"/>
    <col min="9" max="9" width="51.28515625" customWidth="1"/>
    <col min="10" max="10" width="9.140625" customWidth="1"/>
    <col min="11" max="11" width="0" hidden="1" customWidth="1"/>
    <col min="12" max="16384" width="9.140625" hidden="1"/>
  </cols>
  <sheetData>
    <row r="1" spans="1:11" ht="18.75" customHeight="1">
      <c r="A1" s="1"/>
      <c r="B1" s="36" t="s">
        <v>18</v>
      </c>
      <c r="C1" s="1"/>
      <c r="D1" s="1"/>
      <c r="E1" s="1"/>
      <c r="F1" s="1"/>
      <c r="G1" s="1"/>
      <c r="I1" s="35" t="s">
        <v>64</v>
      </c>
      <c r="J1" s="1"/>
      <c r="K1" s="1"/>
    </row>
    <row r="2" spans="1:11" ht="30" customHeight="1">
      <c r="A2" s="1"/>
      <c r="B2" s="295" t="s">
        <v>929</v>
      </c>
      <c r="C2" s="295"/>
      <c r="D2" s="295"/>
      <c r="E2" s="295"/>
      <c r="F2" s="295"/>
      <c r="G2" s="295"/>
      <c r="H2" s="295"/>
      <c r="I2" s="295"/>
      <c r="J2" s="1"/>
      <c r="K2" s="1"/>
    </row>
    <row r="3" spans="1:11" ht="20.25" customHeight="1">
      <c r="A3" s="1"/>
      <c r="B3" s="258" t="s">
        <v>918</v>
      </c>
      <c r="C3" s="258"/>
      <c r="D3" s="258"/>
      <c r="E3" s="258"/>
      <c r="F3" s="258"/>
      <c r="G3" s="258"/>
      <c r="H3" s="258"/>
      <c r="I3" s="258"/>
      <c r="J3" s="1"/>
      <c r="K3" s="1"/>
    </row>
    <row r="4" spans="1:11" ht="26.25" customHeight="1">
      <c r="A4" s="1"/>
      <c r="B4" s="258"/>
      <c r="C4" s="258"/>
      <c r="D4" s="258"/>
      <c r="E4" s="258"/>
      <c r="F4" s="258"/>
      <c r="G4" s="258"/>
      <c r="H4" s="258"/>
      <c r="I4" s="258"/>
      <c r="J4" s="1"/>
      <c r="K4" s="1"/>
    </row>
    <row r="5" spans="1:11" ht="26.25" customHeight="1">
      <c r="A5" s="1"/>
      <c r="B5" s="258"/>
      <c r="C5" s="258"/>
      <c r="D5" s="258"/>
      <c r="E5" s="258"/>
      <c r="F5" s="258"/>
      <c r="G5" s="258"/>
      <c r="H5" s="258"/>
      <c r="I5" s="258"/>
      <c r="J5" s="1"/>
      <c r="K5" s="1"/>
    </row>
    <row r="6" spans="1:11" ht="26.25" customHeight="1">
      <c r="A6" s="1"/>
      <c r="B6" s="258"/>
      <c r="C6" s="258"/>
      <c r="D6" s="258"/>
      <c r="E6" s="258"/>
      <c r="F6" s="258"/>
      <c r="G6" s="258"/>
      <c r="H6" s="258"/>
      <c r="I6" s="258"/>
      <c r="J6" s="1"/>
      <c r="K6" s="1"/>
    </row>
    <row r="7" spans="1:11" ht="214.5" customHeight="1">
      <c r="A7" s="1"/>
      <c r="B7" s="258"/>
      <c r="C7" s="258"/>
      <c r="D7" s="258"/>
      <c r="E7" s="258"/>
      <c r="F7" s="258"/>
      <c r="G7" s="258"/>
      <c r="H7" s="258"/>
      <c r="I7" s="258"/>
      <c r="J7" s="1"/>
      <c r="K7" s="1"/>
    </row>
    <row r="8" spans="1:11" ht="114" customHeight="1">
      <c r="A8" s="1"/>
      <c r="B8" s="258" t="s">
        <v>919</v>
      </c>
      <c r="C8" s="258"/>
      <c r="D8" s="258"/>
      <c r="E8" s="258"/>
      <c r="F8" s="258"/>
      <c r="G8" s="258"/>
      <c r="H8" s="258"/>
      <c r="I8" s="258"/>
      <c r="J8" s="1"/>
      <c r="K8" s="1"/>
    </row>
    <row r="9" spans="1:11" ht="16.5" customHeight="1" thickBot="1">
      <c r="A9" s="1"/>
      <c r="B9" s="323" t="s">
        <v>731</v>
      </c>
      <c r="C9" s="323"/>
      <c r="D9" s="323"/>
      <c r="E9" s="323"/>
      <c r="F9" s="323"/>
      <c r="G9" s="323"/>
      <c r="H9" s="323"/>
      <c r="I9" s="323"/>
      <c r="J9" s="1"/>
      <c r="K9" s="1"/>
    </row>
    <row r="10" spans="1:11" ht="102.75" thickBot="1">
      <c r="A10" s="1"/>
      <c r="B10" s="219" t="s">
        <v>678</v>
      </c>
      <c r="C10" s="92" t="s">
        <v>801</v>
      </c>
      <c r="D10" s="92" t="s">
        <v>722</v>
      </c>
      <c r="E10" s="92" t="s">
        <v>802</v>
      </c>
      <c r="F10" s="92" t="s">
        <v>803</v>
      </c>
      <c r="G10" s="92" t="s">
        <v>735</v>
      </c>
      <c r="H10" s="92" t="s">
        <v>728</v>
      </c>
      <c r="I10" s="220" t="s">
        <v>761</v>
      </c>
      <c r="J10" s="1"/>
      <c r="K10" s="1"/>
    </row>
    <row r="11" spans="1:11">
      <c r="A11" s="1"/>
      <c r="B11" s="32" t="str">
        <f>IF(NOT(ISBLANK(C11)), "DRI"&amp;ROW(B11)-10,"")</f>
        <v>DRI1</v>
      </c>
      <c r="C11" s="96" t="s">
        <v>92</v>
      </c>
      <c r="D11" s="96"/>
      <c r="E11" s="96" t="s">
        <v>76</v>
      </c>
      <c r="F11" s="96" t="s">
        <v>93</v>
      </c>
      <c r="G11" s="96" t="s">
        <v>733</v>
      </c>
      <c r="H11" s="96" t="s">
        <v>880</v>
      </c>
      <c r="I11" s="99" t="s">
        <v>810</v>
      </c>
      <c r="J11" s="1"/>
      <c r="K11" s="1"/>
    </row>
    <row r="12" spans="1:11">
      <c r="A12" s="1"/>
      <c r="B12" s="19" t="str">
        <f t="shared" ref="B12:B75" si="0">IF(NOT(ISBLANK(C12)), "DRI"&amp;ROW(B12)-10,"")</f>
        <v>DRI2</v>
      </c>
      <c r="C12" s="101" t="s">
        <v>92</v>
      </c>
      <c r="D12" s="101"/>
      <c r="E12" s="101" t="s">
        <v>76</v>
      </c>
      <c r="F12" s="101" t="s">
        <v>169</v>
      </c>
      <c r="G12" s="101" t="s">
        <v>809</v>
      </c>
      <c r="H12" s="101" t="s">
        <v>880</v>
      </c>
      <c r="I12" s="104" t="s">
        <v>810</v>
      </c>
      <c r="J12" s="1"/>
      <c r="K12" s="1"/>
    </row>
    <row r="13" spans="1:11">
      <c r="A13" s="1"/>
      <c r="B13" s="19" t="str">
        <f t="shared" si="0"/>
        <v>DRI3</v>
      </c>
      <c r="C13" s="101" t="s">
        <v>132</v>
      </c>
      <c r="D13" s="101"/>
      <c r="E13" s="101" t="s">
        <v>76</v>
      </c>
      <c r="F13" s="101" t="s">
        <v>93</v>
      </c>
      <c r="G13" s="101" t="s">
        <v>734</v>
      </c>
      <c r="H13" s="101" t="s">
        <v>880</v>
      </c>
      <c r="I13" s="104" t="s">
        <v>812</v>
      </c>
      <c r="J13" s="1"/>
      <c r="K13" s="1"/>
    </row>
    <row r="14" spans="1:11">
      <c r="A14" s="1"/>
      <c r="B14" s="19" t="str">
        <f t="shared" si="0"/>
        <v>DRI4</v>
      </c>
      <c r="C14" s="101" t="s">
        <v>152</v>
      </c>
      <c r="D14" s="101" t="s">
        <v>880</v>
      </c>
      <c r="E14" s="101"/>
      <c r="F14" s="101" t="s">
        <v>808</v>
      </c>
      <c r="G14" s="101" t="s">
        <v>95</v>
      </c>
      <c r="H14" s="101" t="s">
        <v>880</v>
      </c>
      <c r="I14" s="104" t="s">
        <v>811</v>
      </c>
      <c r="J14" s="1"/>
      <c r="K14" s="1"/>
    </row>
    <row r="15" spans="1:11">
      <c r="A15" s="1"/>
      <c r="B15" s="19" t="str">
        <f t="shared" si="0"/>
        <v/>
      </c>
      <c r="C15" s="101"/>
      <c r="D15" s="101"/>
      <c r="E15" s="101"/>
      <c r="F15" s="101"/>
      <c r="G15" s="101"/>
      <c r="H15" s="101"/>
      <c r="I15" s="104"/>
      <c r="J15" s="1"/>
      <c r="K15" s="1"/>
    </row>
    <row r="16" spans="1:11">
      <c r="A16" s="1"/>
      <c r="B16" s="19" t="str">
        <f t="shared" si="0"/>
        <v/>
      </c>
      <c r="C16" s="101"/>
      <c r="D16" s="101"/>
      <c r="E16" s="101"/>
      <c r="F16" s="101"/>
      <c r="G16" s="101"/>
      <c r="H16" s="101"/>
      <c r="I16" s="104"/>
      <c r="J16" s="1"/>
      <c r="K16" s="1"/>
    </row>
    <row r="17" spans="1:11">
      <c r="A17" s="1"/>
      <c r="B17" s="19" t="str">
        <f t="shared" si="0"/>
        <v/>
      </c>
      <c r="C17" s="101"/>
      <c r="D17" s="101"/>
      <c r="E17" s="101"/>
      <c r="F17" s="101"/>
      <c r="G17" s="101"/>
      <c r="H17" s="101"/>
      <c r="I17" s="104"/>
      <c r="J17" s="1"/>
      <c r="K17" s="1"/>
    </row>
    <row r="18" spans="1:11">
      <c r="A18" s="1"/>
      <c r="B18" s="19" t="str">
        <f t="shared" si="0"/>
        <v/>
      </c>
      <c r="C18" s="101"/>
      <c r="D18" s="101"/>
      <c r="E18" s="101"/>
      <c r="F18" s="101"/>
      <c r="G18" s="101"/>
      <c r="H18" s="101"/>
      <c r="I18" s="104"/>
      <c r="J18" s="1"/>
      <c r="K18" s="1"/>
    </row>
    <row r="19" spans="1:11">
      <c r="A19" s="1"/>
      <c r="B19" s="19" t="str">
        <f t="shared" si="0"/>
        <v/>
      </c>
      <c r="C19" s="101"/>
      <c r="D19" s="101"/>
      <c r="E19" s="101"/>
      <c r="F19" s="101"/>
      <c r="G19" s="101"/>
      <c r="H19" s="101"/>
      <c r="I19" s="104"/>
      <c r="J19" s="1"/>
      <c r="K19" s="1"/>
    </row>
    <row r="20" spans="1:11">
      <c r="A20" s="1"/>
      <c r="B20" s="19" t="str">
        <f t="shared" si="0"/>
        <v/>
      </c>
      <c r="C20" s="101"/>
      <c r="D20" s="101"/>
      <c r="E20" s="101"/>
      <c r="F20" s="101"/>
      <c r="G20" s="101"/>
      <c r="H20" s="101"/>
      <c r="I20" s="104"/>
      <c r="J20" s="1"/>
      <c r="K20" s="1"/>
    </row>
    <row r="21" spans="1:11">
      <c r="A21" s="1"/>
      <c r="B21" s="19" t="str">
        <f t="shared" si="0"/>
        <v/>
      </c>
      <c r="C21" s="101"/>
      <c r="D21" s="101"/>
      <c r="E21" s="101"/>
      <c r="F21" s="101"/>
      <c r="G21" s="101"/>
      <c r="H21" s="101"/>
      <c r="I21" s="104"/>
      <c r="J21" s="1"/>
      <c r="K21" s="1"/>
    </row>
    <row r="22" spans="1:11">
      <c r="A22" s="1"/>
      <c r="B22" s="19" t="str">
        <f t="shared" si="0"/>
        <v/>
      </c>
      <c r="C22" s="101"/>
      <c r="D22" s="101"/>
      <c r="E22" s="101"/>
      <c r="F22" s="101"/>
      <c r="G22" s="101"/>
      <c r="H22" s="101"/>
      <c r="I22" s="104"/>
      <c r="J22" s="1"/>
      <c r="K22" s="1"/>
    </row>
    <row r="23" spans="1:11">
      <c r="A23" s="1"/>
      <c r="B23" s="19" t="str">
        <f t="shared" si="0"/>
        <v/>
      </c>
      <c r="C23" s="101"/>
      <c r="D23" s="101"/>
      <c r="E23" s="101"/>
      <c r="F23" s="101"/>
      <c r="G23" s="101"/>
      <c r="H23" s="101"/>
      <c r="I23" s="104"/>
      <c r="J23" s="1"/>
      <c r="K23" s="1"/>
    </row>
    <row r="24" spans="1:11">
      <c r="A24" s="1"/>
      <c r="B24" s="19" t="str">
        <f t="shared" si="0"/>
        <v/>
      </c>
      <c r="C24" s="101"/>
      <c r="D24" s="101"/>
      <c r="E24" s="101"/>
      <c r="F24" s="101"/>
      <c r="G24" s="101"/>
      <c r="H24" s="101"/>
      <c r="I24" s="104"/>
      <c r="J24" s="1"/>
      <c r="K24" s="1"/>
    </row>
    <row r="25" spans="1:11">
      <c r="A25" s="1"/>
      <c r="B25" s="19" t="str">
        <f t="shared" si="0"/>
        <v/>
      </c>
      <c r="C25" s="101"/>
      <c r="D25" s="101"/>
      <c r="E25" s="101"/>
      <c r="F25" s="101"/>
      <c r="G25" s="101"/>
      <c r="H25" s="101"/>
      <c r="I25" s="104"/>
      <c r="J25" s="1"/>
      <c r="K25" s="1"/>
    </row>
    <row r="26" spans="1:11">
      <c r="A26" s="1"/>
      <c r="B26" s="19" t="str">
        <f t="shared" si="0"/>
        <v/>
      </c>
      <c r="C26" s="101"/>
      <c r="D26" s="101"/>
      <c r="E26" s="101"/>
      <c r="F26" s="101"/>
      <c r="G26" s="101"/>
      <c r="H26" s="101"/>
      <c r="I26" s="104"/>
      <c r="J26" s="1"/>
      <c r="K26" s="1"/>
    </row>
    <row r="27" spans="1:11">
      <c r="A27" s="1"/>
      <c r="B27" s="19" t="str">
        <f t="shared" si="0"/>
        <v/>
      </c>
      <c r="C27" s="101"/>
      <c r="D27" s="101"/>
      <c r="E27" s="101"/>
      <c r="F27" s="101"/>
      <c r="G27" s="101"/>
      <c r="H27" s="101"/>
      <c r="I27" s="104"/>
      <c r="J27" s="1"/>
      <c r="K27" s="1"/>
    </row>
    <row r="28" spans="1:11">
      <c r="A28" s="1"/>
      <c r="B28" s="19" t="str">
        <f t="shared" si="0"/>
        <v/>
      </c>
      <c r="C28" s="101"/>
      <c r="D28" s="101"/>
      <c r="E28" s="101"/>
      <c r="F28" s="101"/>
      <c r="G28" s="101"/>
      <c r="H28" s="101"/>
      <c r="I28" s="104"/>
      <c r="J28" s="1"/>
      <c r="K28" s="1"/>
    </row>
    <row r="29" spans="1:11">
      <c r="A29" s="1"/>
      <c r="B29" s="19" t="str">
        <f t="shared" si="0"/>
        <v/>
      </c>
      <c r="C29" s="101"/>
      <c r="D29" s="101"/>
      <c r="E29" s="101"/>
      <c r="F29" s="101"/>
      <c r="G29" s="101"/>
      <c r="H29" s="101"/>
      <c r="I29" s="104"/>
      <c r="J29" s="1"/>
      <c r="K29" s="1"/>
    </row>
    <row r="30" spans="1:11">
      <c r="A30" s="1"/>
      <c r="B30" s="19" t="str">
        <f t="shared" si="0"/>
        <v/>
      </c>
      <c r="C30" s="101"/>
      <c r="D30" s="101"/>
      <c r="E30" s="101"/>
      <c r="F30" s="101"/>
      <c r="G30" s="101"/>
      <c r="H30" s="101"/>
      <c r="I30" s="104"/>
      <c r="J30" s="1"/>
      <c r="K30" s="1"/>
    </row>
    <row r="31" spans="1:11">
      <c r="A31" s="1"/>
      <c r="B31" s="19" t="str">
        <f t="shared" si="0"/>
        <v/>
      </c>
      <c r="C31" s="101"/>
      <c r="D31" s="101"/>
      <c r="E31" s="101"/>
      <c r="F31" s="101"/>
      <c r="G31" s="101"/>
      <c r="H31" s="101"/>
      <c r="I31" s="104"/>
      <c r="J31" s="1"/>
      <c r="K31" s="1"/>
    </row>
    <row r="32" spans="1:11">
      <c r="A32" s="1"/>
      <c r="B32" s="19" t="str">
        <f t="shared" si="0"/>
        <v/>
      </c>
      <c r="C32" s="101"/>
      <c r="D32" s="101"/>
      <c r="E32" s="101"/>
      <c r="F32" s="101"/>
      <c r="G32" s="101"/>
      <c r="H32" s="101"/>
      <c r="I32" s="104"/>
      <c r="J32" s="1"/>
      <c r="K32" s="1"/>
    </row>
    <row r="33" spans="1:11">
      <c r="A33" s="1"/>
      <c r="B33" s="19" t="str">
        <f t="shared" si="0"/>
        <v/>
      </c>
      <c r="C33" s="101"/>
      <c r="D33" s="101"/>
      <c r="E33" s="101"/>
      <c r="F33" s="101"/>
      <c r="G33" s="101"/>
      <c r="H33" s="101"/>
      <c r="I33" s="104"/>
      <c r="J33" s="1"/>
      <c r="K33" s="1"/>
    </row>
    <row r="34" spans="1:11">
      <c r="A34" s="1"/>
      <c r="B34" s="19" t="str">
        <f t="shared" si="0"/>
        <v/>
      </c>
      <c r="C34" s="101"/>
      <c r="D34" s="101"/>
      <c r="E34" s="101"/>
      <c r="F34" s="101"/>
      <c r="G34" s="101"/>
      <c r="H34" s="101"/>
      <c r="I34" s="104"/>
      <c r="J34" s="1"/>
      <c r="K34" s="1"/>
    </row>
    <row r="35" spans="1:11">
      <c r="A35" s="1"/>
      <c r="B35" s="19" t="str">
        <f t="shared" si="0"/>
        <v/>
      </c>
      <c r="C35" s="101"/>
      <c r="D35" s="101"/>
      <c r="E35" s="101"/>
      <c r="F35" s="101"/>
      <c r="G35" s="101"/>
      <c r="H35" s="101"/>
      <c r="I35" s="104"/>
      <c r="J35" s="1"/>
      <c r="K35" s="1"/>
    </row>
    <row r="36" spans="1:11">
      <c r="A36" s="1"/>
      <c r="B36" s="19" t="str">
        <f t="shared" si="0"/>
        <v/>
      </c>
      <c r="C36" s="101"/>
      <c r="D36" s="101"/>
      <c r="E36" s="101"/>
      <c r="F36" s="101"/>
      <c r="G36" s="101"/>
      <c r="H36" s="101"/>
      <c r="I36" s="104"/>
      <c r="J36" s="1"/>
      <c r="K36" s="1"/>
    </row>
    <row r="37" spans="1:11">
      <c r="A37" s="1"/>
      <c r="B37" s="19" t="str">
        <f t="shared" si="0"/>
        <v/>
      </c>
      <c r="C37" s="101"/>
      <c r="D37" s="101"/>
      <c r="E37" s="101"/>
      <c r="F37" s="101"/>
      <c r="G37" s="101"/>
      <c r="H37" s="101"/>
      <c r="I37" s="104"/>
      <c r="J37" s="1"/>
      <c r="K37" s="1"/>
    </row>
    <row r="38" spans="1:11">
      <c r="A38" s="1"/>
      <c r="B38" s="19" t="str">
        <f t="shared" si="0"/>
        <v/>
      </c>
      <c r="C38" s="101"/>
      <c r="D38" s="101"/>
      <c r="E38" s="101"/>
      <c r="F38" s="101"/>
      <c r="G38" s="101"/>
      <c r="H38" s="101"/>
      <c r="I38" s="104"/>
      <c r="J38" s="1"/>
      <c r="K38" s="1"/>
    </row>
    <row r="39" spans="1:11">
      <c r="A39" s="1"/>
      <c r="B39" s="19" t="str">
        <f t="shared" si="0"/>
        <v/>
      </c>
      <c r="C39" s="101"/>
      <c r="D39" s="101"/>
      <c r="E39" s="101"/>
      <c r="F39" s="101"/>
      <c r="G39" s="101"/>
      <c r="H39" s="101"/>
      <c r="I39" s="104"/>
      <c r="J39" s="1"/>
      <c r="K39" s="1"/>
    </row>
    <row r="40" spans="1:11">
      <c r="A40" s="1"/>
      <c r="B40" s="19" t="str">
        <f t="shared" si="0"/>
        <v/>
      </c>
      <c r="C40" s="101"/>
      <c r="D40" s="101"/>
      <c r="E40" s="101"/>
      <c r="F40" s="101"/>
      <c r="G40" s="101"/>
      <c r="H40" s="101"/>
      <c r="I40" s="104"/>
      <c r="J40" s="1"/>
      <c r="K40" s="1"/>
    </row>
    <row r="41" spans="1:11">
      <c r="A41" s="1"/>
      <c r="B41" s="19" t="str">
        <f t="shared" si="0"/>
        <v/>
      </c>
      <c r="C41" s="101"/>
      <c r="D41" s="101"/>
      <c r="E41" s="101"/>
      <c r="F41" s="101"/>
      <c r="G41" s="101"/>
      <c r="H41" s="101"/>
      <c r="I41" s="104"/>
      <c r="J41" s="1"/>
      <c r="K41" s="1"/>
    </row>
    <row r="42" spans="1:11">
      <c r="A42" s="1"/>
      <c r="B42" s="19" t="str">
        <f t="shared" si="0"/>
        <v/>
      </c>
      <c r="C42" s="101"/>
      <c r="D42" s="101"/>
      <c r="E42" s="101"/>
      <c r="F42" s="101"/>
      <c r="G42" s="101"/>
      <c r="H42" s="101"/>
      <c r="I42" s="104"/>
      <c r="J42" s="1"/>
      <c r="K42" s="1"/>
    </row>
    <row r="43" spans="1:11">
      <c r="A43" s="1"/>
      <c r="B43" s="19" t="str">
        <f t="shared" si="0"/>
        <v/>
      </c>
      <c r="C43" s="101"/>
      <c r="D43" s="101"/>
      <c r="E43" s="101"/>
      <c r="F43" s="101"/>
      <c r="G43" s="101"/>
      <c r="H43" s="101"/>
      <c r="I43" s="104"/>
      <c r="J43" s="1"/>
      <c r="K43" s="1"/>
    </row>
    <row r="44" spans="1:11">
      <c r="A44" s="1"/>
      <c r="B44" s="19" t="str">
        <f t="shared" si="0"/>
        <v/>
      </c>
      <c r="C44" s="101"/>
      <c r="D44" s="101"/>
      <c r="E44" s="101"/>
      <c r="F44" s="101"/>
      <c r="G44" s="101"/>
      <c r="H44" s="101"/>
      <c r="I44" s="104"/>
      <c r="J44" s="1"/>
      <c r="K44" s="1"/>
    </row>
    <row r="45" spans="1:11">
      <c r="A45" s="1"/>
      <c r="B45" s="19" t="str">
        <f t="shared" si="0"/>
        <v/>
      </c>
      <c r="C45" s="101"/>
      <c r="D45" s="101"/>
      <c r="E45" s="101"/>
      <c r="F45" s="101"/>
      <c r="G45" s="101"/>
      <c r="H45" s="101"/>
      <c r="I45" s="104"/>
      <c r="J45" s="1"/>
      <c r="K45" s="1"/>
    </row>
    <row r="46" spans="1:11">
      <c r="A46" s="1"/>
      <c r="B46" s="19" t="str">
        <f t="shared" si="0"/>
        <v/>
      </c>
      <c r="C46" s="101"/>
      <c r="D46" s="101"/>
      <c r="E46" s="101"/>
      <c r="F46" s="101"/>
      <c r="G46" s="101"/>
      <c r="H46" s="101"/>
      <c r="I46" s="104"/>
      <c r="J46" s="1"/>
      <c r="K46" s="1"/>
    </row>
    <row r="47" spans="1:11">
      <c r="A47" s="1"/>
      <c r="B47" s="19" t="str">
        <f t="shared" si="0"/>
        <v/>
      </c>
      <c r="C47" s="101"/>
      <c r="D47" s="101"/>
      <c r="E47" s="101"/>
      <c r="F47" s="101"/>
      <c r="G47" s="101"/>
      <c r="H47" s="101"/>
      <c r="I47" s="104"/>
      <c r="J47" s="1"/>
      <c r="K47" s="1"/>
    </row>
    <row r="48" spans="1:11">
      <c r="A48" s="1"/>
      <c r="B48" s="19" t="str">
        <f t="shared" si="0"/>
        <v/>
      </c>
      <c r="C48" s="101"/>
      <c r="D48" s="101"/>
      <c r="E48" s="101"/>
      <c r="F48" s="101"/>
      <c r="G48" s="101"/>
      <c r="H48" s="101"/>
      <c r="I48" s="104"/>
      <c r="J48" s="1"/>
      <c r="K48" s="1"/>
    </row>
    <row r="49" spans="1:11">
      <c r="A49" s="1"/>
      <c r="B49" s="19" t="str">
        <f t="shared" si="0"/>
        <v/>
      </c>
      <c r="C49" s="101"/>
      <c r="D49" s="101"/>
      <c r="E49" s="101"/>
      <c r="F49" s="101"/>
      <c r="G49" s="101"/>
      <c r="H49" s="101"/>
      <c r="I49" s="104"/>
      <c r="J49" s="1"/>
      <c r="K49" s="1"/>
    </row>
    <row r="50" spans="1:11">
      <c r="A50" s="1"/>
      <c r="B50" s="19" t="str">
        <f t="shared" si="0"/>
        <v/>
      </c>
      <c r="C50" s="101"/>
      <c r="D50" s="101"/>
      <c r="E50" s="101"/>
      <c r="F50" s="101"/>
      <c r="G50" s="101"/>
      <c r="H50" s="101"/>
      <c r="I50" s="104"/>
      <c r="J50" s="1"/>
      <c r="K50" s="1"/>
    </row>
    <row r="51" spans="1:11">
      <c r="A51" s="1"/>
      <c r="B51" s="19" t="str">
        <f t="shared" si="0"/>
        <v/>
      </c>
      <c r="C51" s="101"/>
      <c r="D51" s="101"/>
      <c r="E51" s="101"/>
      <c r="F51" s="101"/>
      <c r="G51" s="101"/>
      <c r="H51" s="101"/>
      <c r="I51" s="104"/>
      <c r="J51" s="1"/>
      <c r="K51" s="1"/>
    </row>
    <row r="52" spans="1:11">
      <c r="A52" s="1"/>
      <c r="B52" s="19" t="str">
        <f t="shared" si="0"/>
        <v/>
      </c>
      <c r="C52" s="101"/>
      <c r="D52" s="101"/>
      <c r="E52" s="101"/>
      <c r="F52" s="101"/>
      <c r="G52" s="101"/>
      <c r="H52" s="101"/>
      <c r="I52" s="104"/>
      <c r="J52" s="1"/>
      <c r="K52" s="1"/>
    </row>
    <row r="53" spans="1:11">
      <c r="A53" s="1"/>
      <c r="B53" s="19" t="str">
        <f t="shared" si="0"/>
        <v/>
      </c>
      <c r="C53" s="101"/>
      <c r="D53" s="101"/>
      <c r="E53" s="101"/>
      <c r="F53" s="101"/>
      <c r="G53" s="101"/>
      <c r="H53" s="101"/>
      <c r="I53" s="104"/>
      <c r="J53" s="1"/>
      <c r="K53" s="1"/>
    </row>
    <row r="54" spans="1:11">
      <c r="A54" s="1"/>
      <c r="B54" s="19" t="str">
        <f t="shared" si="0"/>
        <v/>
      </c>
      <c r="C54" s="101"/>
      <c r="D54" s="101"/>
      <c r="E54" s="101"/>
      <c r="F54" s="101"/>
      <c r="G54" s="101"/>
      <c r="H54" s="101"/>
      <c r="I54" s="104"/>
      <c r="J54" s="1"/>
      <c r="K54" s="1"/>
    </row>
    <row r="55" spans="1:11">
      <c r="A55" s="1"/>
      <c r="B55" s="19" t="str">
        <f t="shared" si="0"/>
        <v/>
      </c>
      <c r="C55" s="101"/>
      <c r="D55" s="101"/>
      <c r="E55" s="101"/>
      <c r="F55" s="101"/>
      <c r="G55" s="101"/>
      <c r="H55" s="101"/>
      <c r="I55" s="104"/>
      <c r="J55" s="1"/>
      <c r="K55" s="1"/>
    </row>
    <row r="56" spans="1:11">
      <c r="A56" s="1"/>
      <c r="B56" s="19" t="str">
        <f t="shared" si="0"/>
        <v/>
      </c>
      <c r="C56" s="101"/>
      <c r="D56" s="101"/>
      <c r="E56" s="101"/>
      <c r="F56" s="101"/>
      <c r="G56" s="101"/>
      <c r="H56" s="101"/>
      <c r="I56" s="104"/>
      <c r="J56" s="1"/>
      <c r="K56" s="1"/>
    </row>
    <row r="57" spans="1:11">
      <c r="A57" s="1"/>
      <c r="B57" s="19" t="str">
        <f t="shared" si="0"/>
        <v/>
      </c>
      <c r="C57" s="101"/>
      <c r="D57" s="101"/>
      <c r="E57" s="101"/>
      <c r="F57" s="101"/>
      <c r="G57" s="101"/>
      <c r="H57" s="101"/>
      <c r="I57" s="104"/>
      <c r="J57" s="1"/>
      <c r="K57" s="1"/>
    </row>
    <row r="58" spans="1:11">
      <c r="B58" s="22" t="str">
        <f t="shared" si="0"/>
        <v/>
      </c>
      <c r="C58" s="103"/>
      <c r="D58" s="103"/>
      <c r="E58" s="103"/>
      <c r="F58" s="103"/>
      <c r="G58" s="103"/>
      <c r="H58" s="103"/>
      <c r="I58" s="215"/>
    </row>
    <row r="59" spans="1:11">
      <c r="B59" s="22" t="str">
        <f t="shared" si="0"/>
        <v/>
      </c>
      <c r="C59" s="103"/>
      <c r="D59" s="103"/>
      <c r="E59" s="103"/>
      <c r="F59" s="103"/>
      <c r="G59" s="103"/>
      <c r="H59" s="103"/>
      <c r="I59" s="215"/>
    </row>
    <row r="60" spans="1:11">
      <c r="B60" s="22" t="str">
        <f t="shared" si="0"/>
        <v/>
      </c>
      <c r="C60" s="103"/>
      <c r="D60" s="103"/>
      <c r="E60" s="103"/>
      <c r="F60" s="103"/>
      <c r="G60" s="103"/>
      <c r="H60" s="103"/>
      <c r="I60" s="215"/>
    </row>
    <row r="61" spans="1:11">
      <c r="B61" s="22" t="str">
        <f t="shared" si="0"/>
        <v/>
      </c>
      <c r="C61" s="103"/>
      <c r="D61" s="103"/>
      <c r="E61" s="103"/>
      <c r="F61" s="103"/>
      <c r="G61" s="103"/>
      <c r="H61" s="103"/>
      <c r="I61" s="215"/>
    </row>
    <row r="62" spans="1:11">
      <c r="B62" s="22" t="str">
        <f t="shared" si="0"/>
        <v/>
      </c>
      <c r="C62" s="103"/>
      <c r="D62" s="103"/>
      <c r="E62" s="103"/>
      <c r="F62" s="103"/>
      <c r="G62" s="103"/>
      <c r="H62" s="103"/>
      <c r="I62" s="215"/>
    </row>
    <row r="63" spans="1:11">
      <c r="B63" s="22" t="str">
        <f t="shared" si="0"/>
        <v/>
      </c>
      <c r="C63" s="103"/>
      <c r="D63" s="103"/>
      <c r="E63" s="103"/>
      <c r="F63" s="103"/>
      <c r="G63" s="103"/>
      <c r="H63" s="103"/>
      <c r="I63" s="215"/>
    </row>
    <row r="64" spans="1:11">
      <c r="B64" s="22" t="str">
        <f t="shared" si="0"/>
        <v/>
      </c>
      <c r="C64" s="103"/>
      <c r="D64" s="103"/>
      <c r="E64" s="103"/>
      <c r="F64" s="103"/>
      <c r="G64" s="103"/>
      <c r="H64" s="103"/>
      <c r="I64" s="215"/>
    </row>
    <row r="65" spans="2:9">
      <c r="B65" s="22" t="str">
        <f t="shared" si="0"/>
        <v/>
      </c>
      <c r="C65" s="103"/>
      <c r="D65" s="103"/>
      <c r="E65" s="103"/>
      <c r="F65" s="103"/>
      <c r="G65" s="103"/>
      <c r="H65" s="103"/>
      <c r="I65" s="215"/>
    </row>
    <row r="66" spans="2:9">
      <c r="B66" s="22" t="str">
        <f t="shared" si="0"/>
        <v/>
      </c>
      <c r="C66" s="103"/>
      <c r="D66" s="103"/>
      <c r="E66" s="103"/>
      <c r="F66" s="103"/>
      <c r="G66" s="103"/>
      <c r="H66" s="103"/>
      <c r="I66" s="215"/>
    </row>
    <row r="67" spans="2:9">
      <c r="B67" s="22" t="str">
        <f t="shared" si="0"/>
        <v/>
      </c>
      <c r="C67" s="103"/>
      <c r="D67" s="103"/>
      <c r="E67" s="103"/>
      <c r="F67" s="103"/>
      <c r="G67" s="103"/>
      <c r="H67" s="103"/>
      <c r="I67" s="215"/>
    </row>
    <row r="68" spans="2:9">
      <c r="B68" s="22" t="str">
        <f t="shared" si="0"/>
        <v/>
      </c>
      <c r="C68" s="103"/>
      <c r="D68" s="103"/>
      <c r="E68" s="103"/>
      <c r="F68" s="103"/>
      <c r="G68" s="103"/>
      <c r="H68" s="103"/>
      <c r="I68" s="215"/>
    </row>
    <row r="69" spans="2:9">
      <c r="B69" s="22" t="str">
        <f t="shared" si="0"/>
        <v/>
      </c>
      <c r="C69" s="103"/>
      <c r="D69" s="103"/>
      <c r="E69" s="103"/>
      <c r="F69" s="103"/>
      <c r="G69" s="103"/>
      <c r="H69" s="103"/>
      <c r="I69" s="215"/>
    </row>
    <row r="70" spans="2:9">
      <c r="B70" s="22" t="str">
        <f t="shared" si="0"/>
        <v/>
      </c>
      <c r="C70" s="103"/>
      <c r="D70" s="103"/>
      <c r="E70" s="103"/>
      <c r="F70" s="103"/>
      <c r="G70" s="103"/>
      <c r="H70" s="103"/>
      <c r="I70" s="215"/>
    </row>
    <row r="71" spans="2:9">
      <c r="B71" s="22" t="str">
        <f t="shared" si="0"/>
        <v/>
      </c>
      <c r="C71" s="103"/>
      <c r="D71" s="103"/>
      <c r="E71" s="103"/>
      <c r="F71" s="103"/>
      <c r="G71" s="103"/>
      <c r="H71" s="103"/>
      <c r="I71" s="215"/>
    </row>
    <row r="72" spans="2:9">
      <c r="B72" s="22" t="str">
        <f t="shared" si="0"/>
        <v/>
      </c>
      <c r="C72" s="103"/>
      <c r="D72" s="103"/>
      <c r="E72" s="103"/>
      <c r="F72" s="103"/>
      <c r="G72" s="103"/>
      <c r="H72" s="103"/>
      <c r="I72" s="215"/>
    </row>
    <row r="73" spans="2:9">
      <c r="B73" s="22" t="str">
        <f t="shared" si="0"/>
        <v/>
      </c>
      <c r="C73" s="103"/>
      <c r="D73" s="103"/>
      <c r="E73" s="103"/>
      <c r="F73" s="103"/>
      <c r="G73" s="103"/>
      <c r="H73" s="103"/>
      <c r="I73" s="215"/>
    </row>
    <row r="74" spans="2:9">
      <c r="B74" s="22" t="str">
        <f t="shared" si="0"/>
        <v/>
      </c>
      <c r="C74" s="103"/>
      <c r="D74" s="103"/>
      <c r="E74" s="103"/>
      <c r="F74" s="103"/>
      <c r="G74" s="103"/>
      <c r="H74" s="103"/>
      <c r="I74" s="215"/>
    </row>
    <row r="75" spans="2:9">
      <c r="B75" s="22" t="str">
        <f t="shared" si="0"/>
        <v/>
      </c>
      <c r="C75" s="103"/>
      <c r="D75" s="103"/>
      <c r="E75" s="103"/>
      <c r="F75" s="103"/>
      <c r="G75" s="103"/>
      <c r="H75" s="103"/>
      <c r="I75" s="215"/>
    </row>
    <row r="76" spans="2:9">
      <c r="B76" s="22" t="str">
        <f t="shared" ref="B76:B139" si="1">IF(NOT(ISBLANK(C76)), "DRI"&amp;ROW(B76)-10,"")</f>
        <v/>
      </c>
      <c r="C76" s="103"/>
      <c r="D76" s="103"/>
      <c r="E76" s="103"/>
      <c r="F76" s="103"/>
      <c r="G76" s="103"/>
      <c r="H76" s="103"/>
      <c r="I76" s="215"/>
    </row>
    <row r="77" spans="2:9">
      <c r="B77" s="22" t="str">
        <f t="shared" si="1"/>
        <v/>
      </c>
      <c r="C77" s="103"/>
      <c r="D77" s="103"/>
      <c r="E77" s="103"/>
      <c r="F77" s="103"/>
      <c r="G77" s="103"/>
      <c r="H77" s="103"/>
      <c r="I77" s="215"/>
    </row>
    <row r="78" spans="2:9">
      <c r="B78" s="22" t="str">
        <f t="shared" si="1"/>
        <v/>
      </c>
      <c r="C78" s="103"/>
      <c r="D78" s="103"/>
      <c r="E78" s="103"/>
      <c r="F78" s="103"/>
      <c r="G78" s="103"/>
      <c r="H78" s="103"/>
      <c r="I78" s="215"/>
    </row>
    <row r="79" spans="2:9">
      <c r="B79" s="22" t="str">
        <f t="shared" si="1"/>
        <v/>
      </c>
      <c r="C79" s="103"/>
      <c r="D79" s="103"/>
      <c r="E79" s="103"/>
      <c r="F79" s="103"/>
      <c r="G79" s="103"/>
      <c r="H79" s="103"/>
      <c r="I79" s="215"/>
    </row>
    <row r="80" spans="2:9">
      <c r="B80" s="22" t="str">
        <f t="shared" si="1"/>
        <v/>
      </c>
      <c r="C80" s="103"/>
      <c r="D80" s="103"/>
      <c r="E80" s="103"/>
      <c r="F80" s="103"/>
      <c r="G80" s="103"/>
      <c r="H80" s="103"/>
      <c r="I80" s="215"/>
    </row>
    <row r="81" spans="2:9">
      <c r="B81" s="22" t="str">
        <f t="shared" si="1"/>
        <v/>
      </c>
      <c r="C81" s="103"/>
      <c r="D81" s="103"/>
      <c r="E81" s="103"/>
      <c r="F81" s="103"/>
      <c r="G81" s="103"/>
      <c r="H81" s="103"/>
      <c r="I81" s="215"/>
    </row>
    <row r="82" spans="2:9">
      <c r="B82" s="22" t="str">
        <f t="shared" si="1"/>
        <v/>
      </c>
      <c r="C82" s="103"/>
      <c r="D82" s="103"/>
      <c r="E82" s="103"/>
      <c r="F82" s="103"/>
      <c r="G82" s="103"/>
      <c r="H82" s="103"/>
      <c r="I82" s="215"/>
    </row>
    <row r="83" spans="2:9">
      <c r="B83" s="22" t="str">
        <f t="shared" si="1"/>
        <v/>
      </c>
      <c r="C83" s="103"/>
      <c r="D83" s="103"/>
      <c r="E83" s="103"/>
      <c r="F83" s="103"/>
      <c r="G83" s="103"/>
      <c r="H83" s="103"/>
      <c r="I83" s="215"/>
    </row>
    <row r="84" spans="2:9">
      <c r="B84" s="22" t="str">
        <f t="shared" si="1"/>
        <v/>
      </c>
      <c r="C84" s="103"/>
      <c r="D84" s="103"/>
      <c r="E84" s="103"/>
      <c r="F84" s="103"/>
      <c r="G84" s="103"/>
      <c r="H84" s="103"/>
      <c r="I84" s="215"/>
    </row>
    <row r="85" spans="2:9">
      <c r="B85" s="22" t="str">
        <f t="shared" si="1"/>
        <v/>
      </c>
      <c r="C85" s="103"/>
      <c r="D85" s="103"/>
      <c r="E85" s="103"/>
      <c r="F85" s="103"/>
      <c r="G85" s="103"/>
      <c r="H85" s="103"/>
      <c r="I85" s="215"/>
    </row>
    <row r="86" spans="2:9">
      <c r="B86" s="22" t="str">
        <f t="shared" si="1"/>
        <v/>
      </c>
      <c r="C86" s="103"/>
      <c r="D86" s="103"/>
      <c r="E86" s="103"/>
      <c r="F86" s="103"/>
      <c r="G86" s="103"/>
      <c r="H86" s="103"/>
      <c r="I86" s="215"/>
    </row>
    <row r="87" spans="2:9">
      <c r="B87" s="22" t="str">
        <f t="shared" si="1"/>
        <v/>
      </c>
      <c r="C87" s="103"/>
      <c r="D87" s="103"/>
      <c r="E87" s="103"/>
      <c r="F87" s="103"/>
      <c r="G87" s="103"/>
      <c r="H87" s="103"/>
      <c r="I87" s="215"/>
    </row>
    <row r="88" spans="2:9">
      <c r="B88" s="22" t="str">
        <f t="shared" si="1"/>
        <v/>
      </c>
      <c r="C88" s="103"/>
      <c r="D88" s="103"/>
      <c r="E88" s="103"/>
      <c r="F88" s="103"/>
      <c r="G88" s="103"/>
      <c r="H88" s="103"/>
      <c r="I88" s="215"/>
    </row>
    <row r="89" spans="2:9">
      <c r="B89" s="22" t="str">
        <f t="shared" si="1"/>
        <v/>
      </c>
      <c r="C89" s="103"/>
      <c r="D89" s="103"/>
      <c r="E89" s="103"/>
      <c r="F89" s="103"/>
      <c r="G89" s="103"/>
      <c r="H89" s="103"/>
      <c r="I89" s="215"/>
    </row>
    <row r="90" spans="2:9">
      <c r="B90" s="22" t="str">
        <f t="shared" si="1"/>
        <v/>
      </c>
      <c r="C90" s="103"/>
      <c r="D90" s="103"/>
      <c r="E90" s="103"/>
      <c r="F90" s="103"/>
      <c r="G90" s="103"/>
      <c r="H90" s="103"/>
      <c r="I90" s="215"/>
    </row>
    <row r="91" spans="2:9">
      <c r="B91" s="22" t="str">
        <f t="shared" si="1"/>
        <v/>
      </c>
      <c r="C91" s="103"/>
      <c r="D91" s="103"/>
      <c r="E91" s="103"/>
      <c r="F91" s="103"/>
      <c r="G91" s="103"/>
      <c r="H91" s="103"/>
      <c r="I91" s="215"/>
    </row>
    <row r="92" spans="2:9">
      <c r="B92" s="22" t="str">
        <f t="shared" si="1"/>
        <v/>
      </c>
      <c r="C92" s="103"/>
      <c r="D92" s="103"/>
      <c r="E92" s="103"/>
      <c r="F92" s="103"/>
      <c r="G92" s="103"/>
      <c r="H92" s="103"/>
      <c r="I92" s="215"/>
    </row>
    <row r="93" spans="2:9">
      <c r="B93" s="22" t="str">
        <f t="shared" si="1"/>
        <v/>
      </c>
      <c r="C93" s="103"/>
      <c r="D93" s="103"/>
      <c r="E93" s="103"/>
      <c r="F93" s="103"/>
      <c r="G93" s="103"/>
      <c r="H93" s="103"/>
      <c r="I93" s="215"/>
    </row>
    <row r="94" spans="2:9">
      <c r="B94" s="22" t="str">
        <f t="shared" si="1"/>
        <v/>
      </c>
      <c r="C94" s="103"/>
      <c r="D94" s="103"/>
      <c r="E94" s="103"/>
      <c r="F94" s="103"/>
      <c r="G94" s="103"/>
      <c r="H94" s="103"/>
      <c r="I94" s="215"/>
    </row>
    <row r="95" spans="2:9">
      <c r="B95" s="22" t="str">
        <f t="shared" si="1"/>
        <v/>
      </c>
      <c r="C95" s="103"/>
      <c r="D95" s="103"/>
      <c r="E95" s="103"/>
      <c r="F95" s="103"/>
      <c r="G95" s="103"/>
      <c r="H95" s="103"/>
      <c r="I95" s="215"/>
    </row>
    <row r="96" spans="2:9">
      <c r="B96" s="22" t="str">
        <f t="shared" si="1"/>
        <v/>
      </c>
      <c r="C96" s="103"/>
      <c r="D96" s="103"/>
      <c r="E96" s="103"/>
      <c r="F96" s="103"/>
      <c r="G96" s="103"/>
      <c r="H96" s="103"/>
      <c r="I96" s="215"/>
    </row>
    <row r="97" spans="2:9">
      <c r="B97" s="22" t="str">
        <f t="shared" si="1"/>
        <v/>
      </c>
      <c r="C97" s="103"/>
      <c r="D97" s="103"/>
      <c r="E97" s="103"/>
      <c r="F97" s="103"/>
      <c r="G97" s="103"/>
      <c r="H97" s="103"/>
      <c r="I97" s="215"/>
    </row>
    <row r="98" spans="2:9">
      <c r="B98" s="22" t="str">
        <f t="shared" si="1"/>
        <v/>
      </c>
      <c r="C98" s="103"/>
      <c r="D98" s="103"/>
      <c r="E98" s="103"/>
      <c r="F98" s="103"/>
      <c r="G98" s="103"/>
      <c r="H98" s="103"/>
      <c r="I98" s="215"/>
    </row>
    <row r="99" spans="2:9">
      <c r="B99" s="22" t="str">
        <f t="shared" si="1"/>
        <v/>
      </c>
      <c r="C99" s="103"/>
      <c r="D99" s="103"/>
      <c r="E99" s="103"/>
      <c r="F99" s="103"/>
      <c r="G99" s="103"/>
      <c r="H99" s="103"/>
      <c r="I99" s="215"/>
    </row>
    <row r="100" spans="2:9">
      <c r="B100" s="22" t="str">
        <f t="shared" si="1"/>
        <v/>
      </c>
      <c r="C100" s="103"/>
      <c r="D100" s="103"/>
      <c r="E100" s="103"/>
      <c r="F100" s="103"/>
      <c r="G100" s="103"/>
      <c r="H100" s="103"/>
      <c r="I100" s="215"/>
    </row>
    <row r="101" spans="2:9">
      <c r="B101" s="22" t="str">
        <f t="shared" si="1"/>
        <v/>
      </c>
      <c r="C101" s="103"/>
      <c r="D101" s="103"/>
      <c r="E101" s="103"/>
      <c r="F101" s="103"/>
      <c r="G101" s="103"/>
      <c r="H101" s="103"/>
      <c r="I101" s="215"/>
    </row>
    <row r="102" spans="2:9">
      <c r="B102" s="22" t="str">
        <f t="shared" si="1"/>
        <v/>
      </c>
      <c r="C102" s="103"/>
      <c r="D102" s="103"/>
      <c r="E102" s="103"/>
      <c r="F102" s="103"/>
      <c r="G102" s="103"/>
      <c r="H102" s="103"/>
      <c r="I102" s="215"/>
    </row>
    <row r="103" spans="2:9">
      <c r="B103" s="22" t="str">
        <f t="shared" si="1"/>
        <v/>
      </c>
      <c r="C103" s="103"/>
      <c r="D103" s="103"/>
      <c r="E103" s="103"/>
      <c r="F103" s="103"/>
      <c r="G103" s="103"/>
      <c r="H103" s="103"/>
      <c r="I103" s="215"/>
    </row>
    <row r="104" spans="2:9">
      <c r="B104" s="22" t="str">
        <f t="shared" si="1"/>
        <v/>
      </c>
      <c r="C104" s="103"/>
      <c r="D104" s="103"/>
      <c r="E104" s="103"/>
      <c r="F104" s="103"/>
      <c r="G104" s="103"/>
      <c r="H104" s="103"/>
      <c r="I104" s="215"/>
    </row>
    <row r="105" spans="2:9">
      <c r="B105" s="22" t="str">
        <f t="shared" si="1"/>
        <v/>
      </c>
      <c r="C105" s="103"/>
      <c r="D105" s="103"/>
      <c r="E105" s="103"/>
      <c r="F105" s="103"/>
      <c r="G105" s="103"/>
      <c r="H105" s="103"/>
      <c r="I105" s="215"/>
    </row>
    <row r="106" spans="2:9">
      <c r="B106" s="22" t="str">
        <f t="shared" si="1"/>
        <v/>
      </c>
      <c r="C106" s="103"/>
      <c r="D106" s="103"/>
      <c r="E106" s="103"/>
      <c r="F106" s="103"/>
      <c r="G106" s="103"/>
      <c r="H106" s="103"/>
      <c r="I106" s="215"/>
    </row>
    <row r="107" spans="2:9">
      <c r="B107" s="22" t="str">
        <f t="shared" si="1"/>
        <v/>
      </c>
      <c r="C107" s="103"/>
      <c r="D107" s="103"/>
      <c r="E107" s="103"/>
      <c r="F107" s="103"/>
      <c r="G107" s="103"/>
      <c r="H107" s="103"/>
      <c r="I107" s="215"/>
    </row>
    <row r="108" spans="2:9">
      <c r="B108" s="22" t="str">
        <f t="shared" si="1"/>
        <v/>
      </c>
      <c r="C108" s="103"/>
      <c r="D108" s="103"/>
      <c r="E108" s="103"/>
      <c r="F108" s="103"/>
      <c r="G108" s="103"/>
      <c r="H108" s="103"/>
      <c r="I108" s="215"/>
    </row>
    <row r="109" spans="2:9">
      <c r="B109" s="22" t="str">
        <f t="shared" si="1"/>
        <v/>
      </c>
      <c r="C109" s="103"/>
      <c r="D109" s="103"/>
      <c r="E109" s="103"/>
      <c r="F109" s="103"/>
      <c r="G109" s="103"/>
      <c r="H109" s="103"/>
      <c r="I109" s="215"/>
    </row>
    <row r="110" spans="2:9">
      <c r="B110" s="22" t="str">
        <f t="shared" si="1"/>
        <v/>
      </c>
      <c r="C110" s="103"/>
      <c r="D110" s="103"/>
      <c r="E110" s="103"/>
      <c r="F110" s="103"/>
      <c r="G110" s="103"/>
      <c r="H110" s="103"/>
      <c r="I110" s="215"/>
    </row>
    <row r="111" spans="2:9">
      <c r="B111" s="22" t="str">
        <f t="shared" si="1"/>
        <v/>
      </c>
      <c r="C111" s="103"/>
      <c r="D111" s="103"/>
      <c r="E111" s="103"/>
      <c r="F111" s="103"/>
      <c r="G111" s="103"/>
      <c r="H111" s="103"/>
      <c r="I111" s="215"/>
    </row>
    <row r="112" spans="2:9">
      <c r="B112" s="22" t="str">
        <f t="shared" si="1"/>
        <v/>
      </c>
      <c r="C112" s="103"/>
      <c r="D112" s="103"/>
      <c r="E112" s="103"/>
      <c r="F112" s="103"/>
      <c r="G112" s="103"/>
      <c r="H112" s="103"/>
      <c r="I112" s="215"/>
    </row>
    <row r="113" spans="2:9">
      <c r="B113" s="22" t="str">
        <f t="shared" si="1"/>
        <v/>
      </c>
      <c r="C113" s="103"/>
      <c r="D113" s="103"/>
      <c r="E113" s="103"/>
      <c r="F113" s="103"/>
      <c r="G113" s="103"/>
      <c r="H113" s="103"/>
      <c r="I113" s="215"/>
    </row>
    <row r="114" spans="2:9">
      <c r="B114" s="22" t="str">
        <f t="shared" si="1"/>
        <v/>
      </c>
      <c r="C114" s="103"/>
      <c r="D114" s="103"/>
      <c r="E114" s="103"/>
      <c r="F114" s="103"/>
      <c r="G114" s="103"/>
      <c r="H114" s="103"/>
      <c r="I114" s="215"/>
    </row>
    <row r="115" spans="2:9">
      <c r="B115" s="22" t="str">
        <f t="shared" si="1"/>
        <v/>
      </c>
      <c r="C115" s="103"/>
      <c r="D115" s="103"/>
      <c r="E115" s="103"/>
      <c r="F115" s="103"/>
      <c r="G115" s="103"/>
      <c r="H115" s="103"/>
      <c r="I115" s="215"/>
    </row>
    <row r="116" spans="2:9">
      <c r="B116" s="22" t="str">
        <f t="shared" si="1"/>
        <v/>
      </c>
      <c r="C116" s="103"/>
      <c r="D116" s="103"/>
      <c r="E116" s="103"/>
      <c r="F116" s="103"/>
      <c r="G116" s="103"/>
      <c r="H116" s="103"/>
      <c r="I116" s="215"/>
    </row>
    <row r="117" spans="2:9">
      <c r="B117" s="22" t="str">
        <f t="shared" si="1"/>
        <v/>
      </c>
      <c r="C117" s="103"/>
      <c r="D117" s="103"/>
      <c r="E117" s="103"/>
      <c r="F117" s="103"/>
      <c r="G117" s="103"/>
      <c r="H117" s="103"/>
      <c r="I117" s="215"/>
    </row>
    <row r="118" spans="2:9">
      <c r="B118" s="22" t="str">
        <f t="shared" si="1"/>
        <v/>
      </c>
      <c r="C118" s="103"/>
      <c r="D118" s="103"/>
      <c r="E118" s="103"/>
      <c r="F118" s="103"/>
      <c r="G118" s="103"/>
      <c r="H118" s="103"/>
      <c r="I118" s="215"/>
    </row>
    <row r="119" spans="2:9">
      <c r="B119" s="22" t="str">
        <f t="shared" si="1"/>
        <v/>
      </c>
      <c r="C119" s="103"/>
      <c r="D119" s="103"/>
      <c r="E119" s="103"/>
      <c r="F119" s="103"/>
      <c r="G119" s="103"/>
      <c r="H119" s="103"/>
      <c r="I119" s="215"/>
    </row>
    <row r="120" spans="2:9">
      <c r="B120" s="22" t="str">
        <f t="shared" si="1"/>
        <v/>
      </c>
      <c r="C120" s="103"/>
      <c r="D120" s="103"/>
      <c r="E120" s="103"/>
      <c r="F120" s="103"/>
      <c r="G120" s="103"/>
      <c r="H120" s="103"/>
      <c r="I120" s="215"/>
    </row>
    <row r="121" spans="2:9">
      <c r="B121" s="22" t="str">
        <f t="shared" si="1"/>
        <v/>
      </c>
      <c r="C121" s="103"/>
      <c r="D121" s="103"/>
      <c r="E121" s="103"/>
      <c r="F121" s="103"/>
      <c r="G121" s="103"/>
      <c r="H121" s="103"/>
      <c r="I121" s="215"/>
    </row>
    <row r="122" spans="2:9">
      <c r="B122" s="22" t="str">
        <f t="shared" si="1"/>
        <v/>
      </c>
      <c r="C122" s="103"/>
      <c r="D122" s="103"/>
      <c r="E122" s="103"/>
      <c r="F122" s="103"/>
      <c r="G122" s="103"/>
      <c r="H122" s="103"/>
      <c r="I122" s="215"/>
    </row>
    <row r="123" spans="2:9">
      <c r="B123" s="22" t="str">
        <f t="shared" si="1"/>
        <v/>
      </c>
      <c r="C123" s="103"/>
      <c r="D123" s="103"/>
      <c r="E123" s="103"/>
      <c r="F123" s="103"/>
      <c r="G123" s="103"/>
      <c r="H123" s="103"/>
      <c r="I123" s="215"/>
    </row>
    <row r="124" spans="2:9">
      <c r="B124" s="22" t="str">
        <f t="shared" si="1"/>
        <v/>
      </c>
      <c r="C124" s="103"/>
      <c r="D124" s="103"/>
      <c r="E124" s="103"/>
      <c r="F124" s="103"/>
      <c r="G124" s="103"/>
      <c r="H124" s="103"/>
      <c r="I124" s="215"/>
    </row>
    <row r="125" spans="2:9">
      <c r="B125" s="22" t="str">
        <f t="shared" si="1"/>
        <v/>
      </c>
      <c r="C125" s="103"/>
      <c r="D125" s="103"/>
      <c r="E125" s="103"/>
      <c r="F125" s="103"/>
      <c r="G125" s="103"/>
      <c r="H125" s="103"/>
      <c r="I125" s="215"/>
    </row>
    <row r="126" spans="2:9">
      <c r="B126" s="22" t="str">
        <f t="shared" si="1"/>
        <v/>
      </c>
      <c r="C126" s="103"/>
      <c r="D126" s="103"/>
      <c r="E126" s="103"/>
      <c r="F126" s="103"/>
      <c r="G126" s="103"/>
      <c r="H126" s="103"/>
      <c r="I126" s="215"/>
    </row>
    <row r="127" spans="2:9">
      <c r="B127" s="22" t="str">
        <f t="shared" si="1"/>
        <v/>
      </c>
      <c r="C127" s="103"/>
      <c r="D127" s="103"/>
      <c r="E127" s="103"/>
      <c r="F127" s="103"/>
      <c r="G127" s="103"/>
      <c r="H127" s="103"/>
      <c r="I127" s="215"/>
    </row>
    <row r="128" spans="2:9">
      <c r="B128" s="22" t="str">
        <f t="shared" si="1"/>
        <v/>
      </c>
      <c r="C128" s="103"/>
      <c r="D128" s="103"/>
      <c r="E128" s="103"/>
      <c r="F128" s="103"/>
      <c r="G128" s="103"/>
      <c r="H128" s="103"/>
      <c r="I128" s="215"/>
    </row>
    <row r="129" spans="2:9">
      <c r="B129" s="22" t="str">
        <f t="shared" si="1"/>
        <v/>
      </c>
      <c r="C129" s="103"/>
      <c r="D129" s="103"/>
      <c r="E129" s="103"/>
      <c r="F129" s="103"/>
      <c r="G129" s="103"/>
      <c r="H129" s="103"/>
      <c r="I129" s="215"/>
    </row>
    <row r="130" spans="2:9">
      <c r="B130" s="22" t="str">
        <f t="shared" si="1"/>
        <v/>
      </c>
      <c r="C130" s="103"/>
      <c r="D130" s="103"/>
      <c r="E130" s="103"/>
      <c r="F130" s="103"/>
      <c r="G130" s="103"/>
      <c r="H130" s="103"/>
      <c r="I130" s="215"/>
    </row>
    <row r="131" spans="2:9">
      <c r="B131" s="22" t="str">
        <f t="shared" si="1"/>
        <v/>
      </c>
      <c r="C131" s="103"/>
      <c r="D131" s="103"/>
      <c r="E131" s="103"/>
      <c r="F131" s="103"/>
      <c r="G131" s="103"/>
      <c r="H131" s="103"/>
      <c r="I131" s="215"/>
    </row>
    <row r="132" spans="2:9">
      <c r="B132" s="22" t="str">
        <f t="shared" si="1"/>
        <v/>
      </c>
      <c r="C132" s="103"/>
      <c r="D132" s="103"/>
      <c r="E132" s="103"/>
      <c r="F132" s="103"/>
      <c r="G132" s="103"/>
      <c r="H132" s="103"/>
      <c r="I132" s="215"/>
    </row>
    <row r="133" spans="2:9">
      <c r="B133" s="22" t="str">
        <f t="shared" si="1"/>
        <v/>
      </c>
      <c r="C133" s="103"/>
      <c r="D133" s="103"/>
      <c r="E133" s="103"/>
      <c r="F133" s="103"/>
      <c r="G133" s="103"/>
      <c r="H133" s="103"/>
      <c r="I133" s="215"/>
    </row>
    <row r="134" spans="2:9">
      <c r="B134" s="22" t="str">
        <f t="shared" si="1"/>
        <v/>
      </c>
      <c r="C134" s="103"/>
      <c r="D134" s="103"/>
      <c r="E134" s="103"/>
      <c r="F134" s="103"/>
      <c r="G134" s="103"/>
      <c r="H134" s="103"/>
      <c r="I134" s="215"/>
    </row>
    <row r="135" spans="2:9">
      <c r="B135" s="22" t="str">
        <f t="shared" si="1"/>
        <v/>
      </c>
      <c r="C135" s="103"/>
      <c r="D135" s="103"/>
      <c r="E135" s="103"/>
      <c r="F135" s="103"/>
      <c r="G135" s="103"/>
      <c r="H135" s="103"/>
      <c r="I135" s="215"/>
    </row>
    <row r="136" spans="2:9">
      <c r="B136" s="22" t="str">
        <f t="shared" si="1"/>
        <v/>
      </c>
      <c r="C136" s="103"/>
      <c r="D136" s="103"/>
      <c r="E136" s="103"/>
      <c r="F136" s="103"/>
      <c r="G136" s="103"/>
      <c r="H136" s="103"/>
      <c r="I136" s="215"/>
    </row>
    <row r="137" spans="2:9">
      <c r="B137" s="22" t="str">
        <f t="shared" si="1"/>
        <v/>
      </c>
      <c r="C137" s="103"/>
      <c r="D137" s="103"/>
      <c r="E137" s="103"/>
      <c r="F137" s="103"/>
      <c r="G137" s="103"/>
      <c r="H137" s="103"/>
      <c r="I137" s="215"/>
    </row>
    <row r="138" spans="2:9">
      <c r="B138" s="22" t="str">
        <f t="shared" si="1"/>
        <v/>
      </c>
      <c r="C138" s="103"/>
      <c r="D138" s="103"/>
      <c r="E138" s="103"/>
      <c r="F138" s="103"/>
      <c r="G138" s="103"/>
      <c r="H138" s="103"/>
      <c r="I138" s="215"/>
    </row>
    <row r="139" spans="2:9">
      <c r="B139" s="22" t="str">
        <f t="shared" si="1"/>
        <v/>
      </c>
      <c r="C139" s="103"/>
      <c r="D139" s="103"/>
      <c r="E139" s="103"/>
      <c r="F139" s="103"/>
      <c r="G139" s="103"/>
      <c r="H139" s="103"/>
      <c r="I139" s="215"/>
    </row>
    <row r="140" spans="2:9">
      <c r="B140" s="22" t="str">
        <f t="shared" ref="B140:B203" si="2">IF(NOT(ISBLANK(C140)), "DRI"&amp;ROW(B140)-10,"")</f>
        <v/>
      </c>
      <c r="C140" s="103"/>
      <c r="D140" s="103"/>
      <c r="E140" s="103"/>
      <c r="F140" s="103"/>
      <c r="G140" s="103"/>
      <c r="H140" s="103"/>
      <c r="I140" s="215"/>
    </row>
    <row r="141" spans="2:9">
      <c r="B141" s="22" t="str">
        <f t="shared" si="2"/>
        <v/>
      </c>
      <c r="C141" s="103"/>
      <c r="D141" s="103"/>
      <c r="E141" s="103"/>
      <c r="F141" s="103"/>
      <c r="G141" s="103"/>
      <c r="H141" s="103"/>
      <c r="I141" s="215"/>
    </row>
    <row r="142" spans="2:9">
      <c r="B142" s="22" t="str">
        <f t="shared" si="2"/>
        <v/>
      </c>
      <c r="C142" s="103"/>
      <c r="D142" s="103"/>
      <c r="E142" s="103"/>
      <c r="F142" s="103"/>
      <c r="G142" s="103"/>
      <c r="H142" s="103"/>
      <c r="I142" s="215"/>
    </row>
    <row r="143" spans="2:9">
      <c r="B143" s="22" t="str">
        <f t="shared" si="2"/>
        <v/>
      </c>
      <c r="C143" s="103"/>
      <c r="D143" s="103"/>
      <c r="E143" s="103"/>
      <c r="F143" s="103"/>
      <c r="G143" s="103"/>
      <c r="H143" s="103"/>
      <c r="I143" s="215"/>
    </row>
    <row r="144" spans="2:9">
      <c r="B144" s="22" t="str">
        <f t="shared" si="2"/>
        <v/>
      </c>
      <c r="C144" s="103"/>
      <c r="D144" s="103"/>
      <c r="E144" s="103"/>
      <c r="F144" s="103"/>
      <c r="G144" s="103"/>
      <c r="H144" s="103"/>
      <c r="I144" s="215"/>
    </row>
    <row r="145" spans="2:9">
      <c r="B145" s="22" t="str">
        <f t="shared" si="2"/>
        <v/>
      </c>
      <c r="C145" s="103"/>
      <c r="D145" s="103"/>
      <c r="E145" s="103"/>
      <c r="F145" s="103"/>
      <c r="G145" s="103"/>
      <c r="H145" s="103"/>
      <c r="I145" s="215"/>
    </row>
    <row r="146" spans="2:9">
      <c r="B146" s="22" t="str">
        <f t="shared" si="2"/>
        <v/>
      </c>
      <c r="C146" s="103"/>
      <c r="D146" s="103"/>
      <c r="E146" s="103"/>
      <c r="F146" s="103"/>
      <c r="G146" s="103"/>
      <c r="H146" s="103"/>
      <c r="I146" s="215"/>
    </row>
    <row r="147" spans="2:9">
      <c r="B147" s="22" t="str">
        <f t="shared" si="2"/>
        <v/>
      </c>
      <c r="C147" s="103"/>
      <c r="D147" s="103"/>
      <c r="E147" s="103"/>
      <c r="F147" s="103"/>
      <c r="G147" s="103"/>
      <c r="H147" s="103"/>
      <c r="I147" s="215"/>
    </row>
    <row r="148" spans="2:9">
      <c r="B148" s="22" t="str">
        <f t="shared" si="2"/>
        <v/>
      </c>
      <c r="C148" s="103"/>
      <c r="D148" s="103"/>
      <c r="E148" s="103"/>
      <c r="F148" s="103"/>
      <c r="G148" s="103"/>
      <c r="H148" s="103"/>
      <c r="I148" s="215"/>
    </row>
    <row r="149" spans="2:9">
      <c r="B149" s="22" t="str">
        <f t="shared" si="2"/>
        <v/>
      </c>
      <c r="C149" s="103"/>
      <c r="D149" s="103"/>
      <c r="E149" s="103"/>
      <c r="F149" s="103"/>
      <c r="G149" s="103"/>
      <c r="H149" s="103"/>
      <c r="I149" s="215"/>
    </row>
    <row r="150" spans="2:9">
      <c r="B150" s="22" t="str">
        <f t="shared" si="2"/>
        <v/>
      </c>
      <c r="C150" s="103"/>
      <c r="D150" s="103"/>
      <c r="E150" s="103"/>
      <c r="F150" s="103"/>
      <c r="G150" s="103"/>
      <c r="H150" s="103"/>
      <c r="I150" s="215"/>
    </row>
    <row r="151" spans="2:9">
      <c r="B151" s="22" t="str">
        <f t="shared" si="2"/>
        <v/>
      </c>
      <c r="C151" s="103"/>
      <c r="D151" s="103"/>
      <c r="E151" s="103"/>
      <c r="F151" s="103"/>
      <c r="G151" s="103"/>
      <c r="H151" s="103"/>
      <c r="I151" s="215"/>
    </row>
    <row r="152" spans="2:9">
      <c r="B152" s="22" t="str">
        <f t="shared" si="2"/>
        <v/>
      </c>
      <c r="C152" s="103"/>
      <c r="D152" s="103"/>
      <c r="E152" s="103"/>
      <c r="F152" s="103"/>
      <c r="G152" s="103"/>
      <c r="H152" s="103"/>
      <c r="I152" s="215"/>
    </row>
    <row r="153" spans="2:9">
      <c r="B153" s="22" t="str">
        <f t="shared" si="2"/>
        <v/>
      </c>
      <c r="C153" s="103"/>
      <c r="D153" s="103"/>
      <c r="E153" s="103"/>
      <c r="F153" s="103"/>
      <c r="G153" s="103"/>
      <c r="H153" s="103"/>
      <c r="I153" s="215"/>
    </row>
    <row r="154" spans="2:9">
      <c r="B154" s="22" t="str">
        <f t="shared" si="2"/>
        <v/>
      </c>
      <c r="C154" s="103"/>
      <c r="D154" s="103"/>
      <c r="E154" s="103"/>
      <c r="F154" s="103"/>
      <c r="G154" s="103"/>
      <c r="H154" s="103"/>
      <c r="I154" s="215"/>
    </row>
    <row r="155" spans="2:9">
      <c r="B155" s="22" t="str">
        <f t="shared" si="2"/>
        <v/>
      </c>
      <c r="C155" s="103"/>
      <c r="D155" s="103"/>
      <c r="E155" s="103"/>
      <c r="F155" s="103"/>
      <c r="G155" s="103"/>
      <c r="H155" s="103"/>
      <c r="I155" s="215"/>
    </row>
    <row r="156" spans="2:9">
      <c r="B156" s="22" t="str">
        <f t="shared" si="2"/>
        <v/>
      </c>
      <c r="C156" s="103"/>
      <c r="D156" s="103"/>
      <c r="E156" s="103"/>
      <c r="F156" s="103"/>
      <c r="G156" s="103"/>
      <c r="H156" s="103"/>
      <c r="I156" s="215"/>
    </row>
    <row r="157" spans="2:9">
      <c r="B157" s="22" t="str">
        <f t="shared" si="2"/>
        <v/>
      </c>
      <c r="C157" s="103"/>
      <c r="D157" s="103"/>
      <c r="E157" s="103"/>
      <c r="F157" s="103"/>
      <c r="G157" s="103"/>
      <c r="H157" s="103"/>
      <c r="I157" s="215"/>
    </row>
    <row r="158" spans="2:9">
      <c r="B158" s="22" t="str">
        <f t="shared" si="2"/>
        <v/>
      </c>
      <c r="C158" s="103"/>
      <c r="D158" s="103"/>
      <c r="E158" s="103"/>
      <c r="F158" s="103"/>
      <c r="G158" s="103"/>
      <c r="H158" s="103"/>
      <c r="I158" s="215"/>
    </row>
    <row r="159" spans="2:9">
      <c r="B159" s="22" t="str">
        <f t="shared" si="2"/>
        <v/>
      </c>
      <c r="C159" s="103"/>
      <c r="D159" s="103"/>
      <c r="E159" s="103"/>
      <c r="F159" s="103"/>
      <c r="G159" s="103"/>
      <c r="H159" s="103"/>
      <c r="I159" s="215"/>
    </row>
    <row r="160" spans="2:9">
      <c r="B160" s="22" t="str">
        <f t="shared" si="2"/>
        <v/>
      </c>
      <c r="C160" s="103"/>
      <c r="D160" s="103"/>
      <c r="E160" s="103"/>
      <c r="F160" s="103"/>
      <c r="G160" s="103"/>
      <c r="H160" s="103"/>
      <c r="I160" s="215"/>
    </row>
    <row r="161" spans="2:9">
      <c r="B161" s="22" t="str">
        <f t="shared" si="2"/>
        <v/>
      </c>
      <c r="C161" s="103"/>
      <c r="D161" s="103"/>
      <c r="E161" s="103"/>
      <c r="F161" s="103"/>
      <c r="G161" s="103"/>
      <c r="H161" s="103"/>
      <c r="I161" s="215"/>
    </row>
    <row r="162" spans="2:9">
      <c r="B162" s="22" t="str">
        <f t="shared" si="2"/>
        <v/>
      </c>
      <c r="C162" s="103"/>
      <c r="D162" s="103"/>
      <c r="E162" s="103"/>
      <c r="F162" s="103"/>
      <c r="G162" s="103"/>
      <c r="H162" s="103"/>
      <c r="I162" s="215"/>
    </row>
    <row r="163" spans="2:9">
      <c r="B163" s="22" t="str">
        <f t="shared" si="2"/>
        <v/>
      </c>
      <c r="C163" s="103"/>
      <c r="D163" s="103"/>
      <c r="E163" s="103"/>
      <c r="F163" s="103"/>
      <c r="G163" s="103"/>
      <c r="H163" s="103"/>
      <c r="I163" s="215"/>
    </row>
    <row r="164" spans="2:9">
      <c r="B164" s="22" t="str">
        <f t="shared" si="2"/>
        <v/>
      </c>
      <c r="C164" s="103"/>
      <c r="D164" s="103"/>
      <c r="E164" s="103"/>
      <c r="F164" s="103"/>
      <c r="G164" s="103"/>
      <c r="H164" s="103"/>
      <c r="I164" s="215"/>
    </row>
    <row r="165" spans="2:9">
      <c r="B165" s="22" t="str">
        <f t="shared" si="2"/>
        <v/>
      </c>
      <c r="C165" s="103"/>
      <c r="D165" s="103"/>
      <c r="E165" s="103"/>
      <c r="F165" s="103"/>
      <c r="G165" s="103"/>
      <c r="H165" s="103"/>
      <c r="I165" s="215"/>
    </row>
    <row r="166" spans="2:9">
      <c r="B166" s="22" t="str">
        <f t="shared" si="2"/>
        <v/>
      </c>
      <c r="C166" s="103"/>
      <c r="D166" s="103"/>
      <c r="E166" s="103"/>
      <c r="F166" s="103"/>
      <c r="G166" s="103"/>
      <c r="H166" s="103"/>
      <c r="I166" s="215"/>
    </row>
    <row r="167" spans="2:9">
      <c r="B167" s="22" t="str">
        <f t="shared" si="2"/>
        <v/>
      </c>
      <c r="C167" s="103"/>
      <c r="D167" s="103"/>
      <c r="E167" s="103"/>
      <c r="F167" s="103"/>
      <c r="G167" s="103"/>
      <c r="H167" s="103"/>
      <c r="I167" s="215"/>
    </row>
    <row r="168" spans="2:9">
      <c r="B168" s="22" t="str">
        <f t="shared" si="2"/>
        <v/>
      </c>
      <c r="C168" s="103"/>
      <c r="D168" s="103"/>
      <c r="E168" s="103"/>
      <c r="F168" s="103"/>
      <c r="G168" s="103"/>
      <c r="H168" s="103"/>
      <c r="I168" s="215"/>
    </row>
    <row r="169" spans="2:9">
      <c r="B169" s="22" t="str">
        <f t="shared" si="2"/>
        <v/>
      </c>
      <c r="C169" s="103"/>
      <c r="D169" s="103"/>
      <c r="E169" s="103"/>
      <c r="F169" s="103"/>
      <c r="G169" s="103"/>
      <c r="H169" s="103"/>
      <c r="I169" s="215"/>
    </row>
    <row r="170" spans="2:9">
      <c r="B170" s="22" t="str">
        <f t="shared" si="2"/>
        <v/>
      </c>
      <c r="C170" s="103"/>
      <c r="D170" s="103"/>
      <c r="E170" s="103"/>
      <c r="F170" s="103"/>
      <c r="G170" s="103"/>
      <c r="H170" s="103"/>
      <c r="I170" s="215"/>
    </row>
    <row r="171" spans="2:9">
      <c r="B171" s="22" t="str">
        <f t="shared" si="2"/>
        <v/>
      </c>
      <c r="C171" s="103"/>
      <c r="D171" s="103"/>
      <c r="E171" s="103"/>
      <c r="F171" s="103"/>
      <c r="G171" s="103"/>
      <c r="H171" s="103"/>
      <c r="I171" s="215"/>
    </row>
    <row r="172" spans="2:9">
      <c r="B172" s="22" t="str">
        <f t="shared" si="2"/>
        <v/>
      </c>
      <c r="C172" s="103"/>
      <c r="D172" s="103"/>
      <c r="E172" s="103"/>
      <c r="F172" s="103"/>
      <c r="G172" s="103"/>
      <c r="H172" s="103"/>
      <c r="I172" s="215"/>
    </row>
    <row r="173" spans="2:9">
      <c r="B173" s="22" t="str">
        <f t="shared" si="2"/>
        <v/>
      </c>
      <c r="C173" s="103"/>
      <c r="D173" s="103"/>
      <c r="E173" s="103"/>
      <c r="F173" s="103"/>
      <c r="G173" s="103"/>
      <c r="H173" s="103"/>
      <c r="I173" s="215"/>
    </row>
    <row r="174" spans="2:9">
      <c r="B174" s="22" t="str">
        <f t="shared" si="2"/>
        <v/>
      </c>
      <c r="C174" s="103"/>
      <c r="D174" s="103"/>
      <c r="E174" s="103"/>
      <c r="F174" s="103"/>
      <c r="G174" s="103"/>
      <c r="H174" s="103"/>
      <c r="I174" s="215"/>
    </row>
    <row r="175" spans="2:9">
      <c r="B175" s="22" t="str">
        <f t="shared" si="2"/>
        <v/>
      </c>
      <c r="C175" s="103"/>
      <c r="D175" s="103"/>
      <c r="E175" s="103"/>
      <c r="F175" s="103"/>
      <c r="G175" s="103"/>
      <c r="H175" s="103"/>
      <c r="I175" s="215"/>
    </row>
    <row r="176" spans="2:9">
      <c r="B176" s="22" t="str">
        <f t="shared" si="2"/>
        <v/>
      </c>
      <c r="C176" s="103"/>
      <c r="D176" s="103"/>
      <c r="E176" s="103"/>
      <c r="F176" s="103"/>
      <c r="G176" s="103"/>
      <c r="H176" s="103"/>
      <c r="I176" s="215"/>
    </row>
    <row r="177" spans="2:9">
      <c r="B177" s="22" t="str">
        <f t="shared" si="2"/>
        <v/>
      </c>
      <c r="C177" s="103"/>
      <c r="D177" s="103"/>
      <c r="E177" s="103"/>
      <c r="F177" s="103"/>
      <c r="G177" s="103"/>
      <c r="H177" s="103"/>
      <c r="I177" s="215"/>
    </row>
    <row r="178" spans="2:9">
      <c r="B178" s="22" t="str">
        <f t="shared" si="2"/>
        <v/>
      </c>
      <c r="C178" s="103"/>
      <c r="D178" s="103"/>
      <c r="E178" s="103"/>
      <c r="F178" s="103"/>
      <c r="G178" s="103"/>
      <c r="H178" s="103"/>
      <c r="I178" s="215"/>
    </row>
    <row r="179" spans="2:9">
      <c r="B179" s="22" t="str">
        <f t="shared" si="2"/>
        <v/>
      </c>
      <c r="C179" s="103"/>
      <c r="D179" s="103"/>
      <c r="E179" s="103"/>
      <c r="F179" s="103"/>
      <c r="G179" s="103"/>
      <c r="H179" s="103"/>
      <c r="I179" s="215"/>
    </row>
    <row r="180" spans="2:9">
      <c r="B180" s="22" t="str">
        <f t="shared" si="2"/>
        <v/>
      </c>
      <c r="C180" s="103"/>
      <c r="D180" s="103"/>
      <c r="E180" s="103"/>
      <c r="F180" s="103"/>
      <c r="G180" s="103"/>
      <c r="H180" s="103"/>
      <c r="I180" s="215"/>
    </row>
    <row r="181" spans="2:9">
      <c r="B181" s="22" t="str">
        <f t="shared" si="2"/>
        <v/>
      </c>
      <c r="C181" s="103"/>
      <c r="D181" s="103"/>
      <c r="E181" s="103"/>
      <c r="F181" s="103"/>
      <c r="G181" s="103"/>
      <c r="H181" s="103"/>
      <c r="I181" s="215"/>
    </row>
    <row r="182" spans="2:9">
      <c r="B182" s="22" t="str">
        <f t="shared" si="2"/>
        <v/>
      </c>
      <c r="C182" s="103"/>
      <c r="D182" s="103"/>
      <c r="E182" s="103"/>
      <c r="F182" s="103"/>
      <c r="G182" s="103"/>
      <c r="H182" s="103"/>
      <c r="I182" s="215"/>
    </row>
    <row r="183" spans="2:9">
      <c r="B183" s="22" t="str">
        <f t="shared" si="2"/>
        <v/>
      </c>
      <c r="C183" s="103"/>
      <c r="D183" s="103"/>
      <c r="E183" s="103"/>
      <c r="F183" s="103"/>
      <c r="G183" s="103"/>
      <c r="H183" s="103"/>
      <c r="I183" s="215"/>
    </row>
    <row r="184" spans="2:9">
      <c r="B184" s="22" t="str">
        <f t="shared" si="2"/>
        <v/>
      </c>
      <c r="C184" s="103"/>
      <c r="D184" s="103"/>
      <c r="E184" s="103"/>
      <c r="F184" s="103"/>
      <c r="G184" s="103"/>
      <c r="H184" s="103"/>
      <c r="I184" s="215"/>
    </row>
    <row r="185" spans="2:9">
      <c r="B185" s="22" t="str">
        <f t="shared" si="2"/>
        <v/>
      </c>
      <c r="C185" s="103"/>
      <c r="D185" s="103"/>
      <c r="E185" s="103"/>
      <c r="F185" s="103"/>
      <c r="G185" s="103"/>
      <c r="H185" s="103"/>
      <c r="I185" s="215"/>
    </row>
    <row r="186" spans="2:9">
      <c r="B186" s="22" t="str">
        <f t="shared" si="2"/>
        <v/>
      </c>
      <c r="C186" s="103"/>
      <c r="D186" s="103"/>
      <c r="E186" s="103"/>
      <c r="F186" s="103"/>
      <c r="G186" s="103"/>
      <c r="H186" s="103"/>
      <c r="I186" s="215"/>
    </row>
    <row r="187" spans="2:9">
      <c r="B187" s="22" t="str">
        <f t="shared" si="2"/>
        <v/>
      </c>
      <c r="C187" s="103"/>
      <c r="D187" s="103"/>
      <c r="E187" s="103"/>
      <c r="F187" s="103"/>
      <c r="G187" s="103"/>
      <c r="H187" s="103"/>
      <c r="I187" s="215"/>
    </row>
    <row r="188" spans="2:9">
      <c r="B188" s="22" t="str">
        <f t="shared" si="2"/>
        <v/>
      </c>
      <c r="C188" s="103"/>
      <c r="D188" s="103"/>
      <c r="E188" s="103"/>
      <c r="F188" s="103"/>
      <c r="G188" s="103"/>
      <c r="H188" s="103"/>
      <c r="I188" s="215"/>
    </row>
    <row r="189" spans="2:9">
      <c r="B189" s="22" t="str">
        <f t="shared" si="2"/>
        <v/>
      </c>
      <c r="C189" s="103"/>
      <c r="D189" s="103"/>
      <c r="E189" s="103"/>
      <c r="F189" s="103"/>
      <c r="G189" s="103"/>
      <c r="H189" s="103"/>
      <c r="I189" s="215"/>
    </row>
    <row r="190" spans="2:9">
      <c r="B190" s="22" t="str">
        <f t="shared" si="2"/>
        <v/>
      </c>
      <c r="C190" s="103"/>
      <c r="D190" s="103"/>
      <c r="E190" s="103"/>
      <c r="F190" s="103"/>
      <c r="G190" s="103"/>
      <c r="H190" s="103"/>
      <c r="I190" s="215"/>
    </row>
    <row r="191" spans="2:9">
      <c r="B191" s="22" t="str">
        <f t="shared" si="2"/>
        <v/>
      </c>
      <c r="C191" s="103"/>
      <c r="D191" s="103"/>
      <c r="E191" s="103"/>
      <c r="F191" s="103"/>
      <c r="G191" s="103"/>
      <c r="H191" s="103"/>
      <c r="I191" s="215"/>
    </row>
    <row r="192" spans="2:9">
      <c r="B192" s="22" t="str">
        <f t="shared" si="2"/>
        <v/>
      </c>
      <c r="C192" s="103"/>
      <c r="D192" s="103"/>
      <c r="E192" s="103"/>
      <c r="F192" s="103"/>
      <c r="G192" s="103"/>
      <c r="H192" s="103"/>
      <c r="I192" s="215"/>
    </row>
    <row r="193" spans="2:9">
      <c r="B193" s="22" t="str">
        <f t="shared" si="2"/>
        <v/>
      </c>
      <c r="C193" s="103"/>
      <c r="D193" s="103"/>
      <c r="E193" s="103"/>
      <c r="F193" s="103"/>
      <c r="G193" s="103"/>
      <c r="H193" s="103"/>
      <c r="I193" s="215"/>
    </row>
    <row r="194" spans="2:9">
      <c r="B194" s="22" t="str">
        <f t="shared" si="2"/>
        <v/>
      </c>
      <c r="C194" s="103"/>
      <c r="D194" s="103"/>
      <c r="E194" s="103"/>
      <c r="F194" s="103"/>
      <c r="G194" s="103"/>
      <c r="H194" s="103"/>
      <c r="I194" s="215"/>
    </row>
    <row r="195" spans="2:9">
      <c r="B195" s="22" t="str">
        <f t="shared" si="2"/>
        <v/>
      </c>
      <c r="C195" s="103"/>
      <c r="D195" s="103"/>
      <c r="E195" s="103"/>
      <c r="F195" s="103"/>
      <c r="G195" s="103"/>
      <c r="H195" s="103"/>
      <c r="I195" s="215"/>
    </row>
    <row r="196" spans="2:9">
      <c r="B196" s="22" t="str">
        <f t="shared" si="2"/>
        <v/>
      </c>
      <c r="C196" s="103"/>
      <c r="D196" s="103"/>
      <c r="E196" s="103"/>
      <c r="F196" s="103"/>
      <c r="G196" s="103"/>
      <c r="H196" s="103"/>
      <c r="I196" s="215"/>
    </row>
    <row r="197" spans="2:9">
      <c r="B197" s="22" t="str">
        <f t="shared" si="2"/>
        <v/>
      </c>
      <c r="C197" s="103"/>
      <c r="D197" s="103"/>
      <c r="E197" s="103"/>
      <c r="F197" s="103"/>
      <c r="G197" s="103"/>
      <c r="H197" s="103"/>
      <c r="I197" s="215"/>
    </row>
    <row r="198" spans="2:9">
      <c r="B198" s="22" t="str">
        <f t="shared" si="2"/>
        <v/>
      </c>
      <c r="C198" s="103"/>
      <c r="D198" s="103"/>
      <c r="E198" s="103"/>
      <c r="F198" s="103"/>
      <c r="G198" s="103"/>
      <c r="H198" s="103"/>
      <c r="I198" s="215"/>
    </row>
    <row r="199" spans="2:9">
      <c r="B199" s="22" t="str">
        <f t="shared" si="2"/>
        <v/>
      </c>
      <c r="C199" s="103"/>
      <c r="D199" s="103"/>
      <c r="E199" s="103"/>
      <c r="F199" s="103"/>
      <c r="G199" s="103"/>
      <c r="H199" s="103"/>
      <c r="I199" s="215"/>
    </row>
    <row r="200" spans="2:9">
      <c r="B200" s="22" t="str">
        <f t="shared" si="2"/>
        <v/>
      </c>
      <c r="C200" s="103"/>
      <c r="D200" s="103"/>
      <c r="E200" s="103"/>
      <c r="F200" s="103"/>
      <c r="G200" s="103"/>
      <c r="H200" s="103"/>
      <c r="I200" s="215"/>
    </row>
    <row r="201" spans="2:9">
      <c r="B201" s="22" t="str">
        <f t="shared" si="2"/>
        <v/>
      </c>
      <c r="C201" s="103"/>
      <c r="D201" s="103"/>
      <c r="E201" s="103"/>
      <c r="F201" s="103"/>
      <c r="G201" s="103"/>
      <c r="H201" s="103"/>
      <c r="I201" s="215"/>
    </row>
    <row r="202" spans="2:9">
      <c r="B202" s="22" t="str">
        <f t="shared" si="2"/>
        <v/>
      </c>
      <c r="C202" s="103"/>
      <c r="D202" s="103"/>
      <c r="E202" s="103"/>
      <c r="F202" s="103"/>
      <c r="G202" s="103"/>
      <c r="H202" s="103"/>
      <c r="I202" s="215"/>
    </row>
    <row r="203" spans="2:9">
      <c r="B203" s="22" t="str">
        <f t="shared" si="2"/>
        <v/>
      </c>
      <c r="C203" s="103"/>
      <c r="D203" s="103"/>
      <c r="E203" s="103"/>
      <c r="F203" s="103"/>
      <c r="G203" s="103"/>
      <c r="H203" s="103"/>
      <c r="I203" s="215"/>
    </row>
    <row r="204" spans="2:9">
      <c r="B204" s="22" t="str">
        <f t="shared" ref="B204:B267" si="3">IF(NOT(ISBLANK(C204)), "DRI"&amp;ROW(B204)-10,"")</f>
        <v/>
      </c>
      <c r="C204" s="103"/>
      <c r="D204" s="103"/>
      <c r="E204" s="103"/>
      <c r="F204" s="103"/>
      <c r="G204" s="103"/>
      <c r="H204" s="103"/>
      <c r="I204" s="215"/>
    </row>
    <row r="205" spans="2:9">
      <c r="B205" s="22" t="str">
        <f t="shared" si="3"/>
        <v/>
      </c>
      <c r="C205" s="103"/>
      <c r="D205" s="103"/>
      <c r="E205" s="103"/>
      <c r="F205" s="103"/>
      <c r="G205" s="103"/>
      <c r="H205" s="103"/>
      <c r="I205" s="215"/>
    </row>
    <row r="206" spans="2:9">
      <c r="B206" s="22" t="str">
        <f t="shared" si="3"/>
        <v/>
      </c>
      <c r="C206" s="103"/>
      <c r="D206" s="103"/>
      <c r="E206" s="103"/>
      <c r="F206" s="103"/>
      <c r="G206" s="103"/>
      <c r="H206" s="103"/>
      <c r="I206" s="215"/>
    </row>
    <row r="207" spans="2:9">
      <c r="B207" s="22" t="str">
        <f t="shared" si="3"/>
        <v/>
      </c>
      <c r="C207" s="103"/>
      <c r="D207" s="103"/>
      <c r="E207" s="103"/>
      <c r="F207" s="103"/>
      <c r="G207" s="103"/>
      <c r="H207" s="103"/>
      <c r="I207" s="215"/>
    </row>
    <row r="208" spans="2:9">
      <c r="B208" s="22" t="str">
        <f t="shared" si="3"/>
        <v/>
      </c>
      <c r="C208" s="103"/>
      <c r="D208" s="103"/>
      <c r="E208" s="103"/>
      <c r="F208" s="103"/>
      <c r="G208" s="103"/>
      <c r="H208" s="103"/>
      <c r="I208" s="215"/>
    </row>
    <row r="209" spans="2:9">
      <c r="B209" s="22" t="str">
        <f t="shared" si="3"/>
        <v/>
      </c>
      <c r="C209" s="103"/>
      <c r="D209" s="103"/>
      <c r="E209" s="103"/>
      <c r="F209" s="103"/>
      <c r="G209" s="103"/>
      <c r="H209" s="103"/>
      <c r="I209" s="215"/>
    </row>
    <row r="210" spans="2:9">
      <c r="B210" s="22" t="str">
        <f t="shared" si="3"/>
        <v/>
      </c>
      <c r="C210" s="103"/>
      <c r="D210" s="103"/>
      <c r="E210" s="103"/>
      <c r="F210" s="103"/>
      <c r="G210" s="103"/>
      <c r="H210" s="103"/>
      <c r="I210" s="215"/>
    </row>
    <row r="211" spans="2:9">
      <c r="B211" s="22" t="str">
        <f t="shared" si="3"/>
        <v/>
      </c>
      <c r="C211" s="103"/>
      <c r="D211" s="103"/>
      <c r="E211" s="103"/>
      <c r="F211" s="103"/>
      <c r="G211" s="103"/>
      <c r="H211" s="103"/>
      <c r="I211" s="215"/>
    </row>
    <row r="212" spans="2:9">
      <c r="B212" s="22" t="str">
        <f t="shared" si="3"/>
        <v/>
      </c>
      <c r="C212" s="103"/>
      <c r="D212" s="103"/>
      <c r="E212" s="103"/>
      <c r="F212" s="103"/>
      <c r="G212" s="103"/>
      <c r="H212" s="103"/>
      <c r="I212" s="215"/>
    </row>
    <row r="213" spans="2:9">
      <c r="B213" s="22" t="str">
        <f t="shared" si="3"/>
        <v/>
      </c>
      <c r="C213" s="103"/>
      <c r="D213" s="103"/>
      <c r="E213" s="103"/>
      <c r="F213" s="103"/>
      <c r="G213" s="103"/>
      <c r="H213" s="103"/>
      <c r="I213" s="215"/>
    </row>
    <row r="214" spans="2:9">
      <c r="B214" s="22" t="str">
        <f t="shared" si="3"/>
        <v/>
      </c>
      <c r="C214" s="103"/>
      <c r="D214" s="103"/>
      <c r="E214" s="103"/>
      <c r="F214" s="103"/>
      <c r="G214" s="103"/>
      <c r="H214" s="103"/>
      <c r="I214" s="215"/>
    </row>
    <row r="215" spans="2:9">
      <c r="B215" s="22" t="str">
        <f t="shared" si="3"/>
        <v/>
      </c>
      <c r="C215" s="103"/>
      <c r="D215" s="103"/>
      <c r="E215" s="103"/>
      <c r="F215" s="103"/>
      <c r="G215" s="103"/>
      <c r="H215" s="103"/>
      <c r="I215" s="215"/>
    </row>
    <row r="216" spans="2:9">
      <c r="B216" s="22" t="str">
        <f t="shared" si="3"/>
        <v/>
      </c>
      <c r="C216" s="103"/>
      <c r="D216" s="103"/>
      <c r="E216" s="103"/>
      <c r="F216" s="103"/>
      <c r="G216" s="103"/>
      <c r="H216" s="103"/>
      <c r="I216" s="215"/>
    </row>
    <row r="217" spans="2:9">
      <c r="B217" s="22" t="str">
        <f t="shared" si="3"/>
        <v/>
      </c>
      <c r="C217" s="103"/>
      <c r="D217" s="103"/>
      <c r="E217" s="103"/>
      <c r="F217" s="103"/>
      <c r="G217" s="103"/>
      <c r="H217" s="103"/>
      <c r="I217" s="215"/>
    </row>
    <row r="218" spans="2:9">
      <c r="B218" s="22" t="str">
        <f t="shared" si="3"/>
        <v/>
      </c>
      <c r="C218" s="103"/>
      <c r="D218" s="103"/>
      <c r="E218" s="103"/>
      <c r="F218" s="103"/>
      <c r="G218" s="103"/>
      <c r="H218" s="103"/>
      <c r="I218" s="215"/>
    </row>
    <row r="219" spans="2:9">
      <c r="B219" s="22" t="str">
        <f t="shared" si="3"/>
        <v/>
      </c>
      <c r="C219" s="103"/>
      <c r="D219" s="103"/>
      <c r="E219" s="103"/>
      <c r="F219" s="103"/>
      <c r="G219" s="103"/>
      <c r="H219" s="103"/>
      <c r="I219" s="215"/>
    </row>
    <row r="220" spans="2:9">
      <c r="B220" s="22" t="str">
        <f t="shared" si="3"/>
        <v/>
      </c>
      <c r="C220" s="103"/>
      <c r="D220" s="103"/>
      <c r="E220" s="103"/>
      <c r="F220" s="103"/>
      <c r="G220" s="103"/>
      <c r="H220" s="103"/>
      <c r="I220" s="215"/>
    </row>
    <row r="221" spans="2:9">
      <c r="B221" s="22" t="str">
        <f t="shared" si="3"/>
        <v/>
      </c>
      <c r="C221" s="103"/>
      <c r="D221" s="103"/>
      <c r="E221" s="103"/>
      <c r="F221" s="103"/>
      <c r="G221" s="103"/>
      <c r="H221" s="103"/>
      <c r="I221" s="215"/>
    </row>
    <row r="222" spans="2:9">
      <c r="B222" s="22" t="str">
        <f t="shared" si="3"/>
        <v/>
      </c>
      <c r="C222" s="103"/>
      <c r="D222" s="103"/>
      <c r="E222" s="103"/>
      <c r="F222" s="103"/>
      <c r="G222" s="103"/>
      <c r="H222" s="103"/>
      <c r="I222" s="215"/>
    </row>
    <row r="223" spans="2:9">
      <c r="B223" s="22" t="str">
        <f t="shared" si="3"/>
        <v/>
      </c>
      <c r="C223" s="103"/>
      <c r="D223" s="103"/>
      <c r="E223" s="103"/>
      <c r="F223" s="103"/>
      <c r="G223" s="103"/>
      <c r="H223" s="103"/>
      <c r="I223" s="215"/>
    </row>
    <row r="224" spans="2:9">
      <c r="B224" s="22" t="str">
        <f t="shared" si="3"/>
        <v/>
      </c>
      <c r="C224" s="103"/>
      <c r="D224" s="103"/>
      <c r="E224" s="103"/>
      <c r="F224" s="103"/>
      <c r="G224" s="103"/>
      <c r="H224" s="103"/>
      <c r="I224" s="215"/>
    </row>
    <row r="225" spans="2:9">
      <c r="B225" s="22" t="str">
        <f t="shared" si="3"/>
        <v/>
      </c>
      <c r="C225" s="103"/>
      <c r="D225" s="103"/>
      <c r="E225" s="103"/>
      <c r="F225" s="103"/>
      <c r="G225" s="103"/>
      <c r="H225" s="103"/>
      <c r="I225" s="215"/>
    </row>
    <row r="226" spans="2:9">
      <c r="B226" s="22" t="str">
        <f t="shared" si="3"/>
        <v/>
      </c>
      <c r="C226" s="103"/>
      <c r="D226" s="103"/>
      <c r="E226" s="103"/>
      <c r="F226" s="103"/>
      <c r="G226" s="103"/>
      <c r="H226" s="103"/>
      <c r="I226" s="215"/>
    </row>
    <row r="227" spans="2:9">
      <c r="B227" s="22" t="str">
        <f t="shared" si="3"/>
        <v/>
      </c>
      <c r="C227" s="103"/>
      <c r="D227" s="103"/>
      <c r="E227" s="103"/>
      <c r="F227" s="103"/>
      <c r="G227" s="103"/>
      <c r="H227" s="103"/>
      <c r="I227" s="215"/>
    </row>
    <row r="228" spans="2:9">
      <c r="B228" s="22" t="str">
        <f t="shared" si="3"/>
        <v/>
      </c>
      <c r="C228" s="103"/>
      <c r="D228" s="103"/>
      <c r="E228" s="103"/>
      <c r="F228" s="103"/>
      <c r="G228" s="103"/>
      <c r="H228" s="103"/>
      <c r="I228" s="215"/>
    </row>
    <row r="229" spans="2:9">
      <c r="B229" s="22" t="str">
        <f t="shared" si="3"/>
        <v/>
      </c>
      <c r="C229" s="103"/>
      <c r="D229" s="103"/>
      <c r="E229" s="103"/>
      <c r="F229" s="103"/>
      <c r="G229" s="103"/>
      <c r="H229" s="103"/>
      <c r="I229" s="215"/>
    </row>
    <row r="230" spans="2:9">
      <c r="B230" s="22" t="str">
        <f t="shared" si="3"/>
        <v/>
      </c>
      <c r="C230" s="103"/>
      <c r="D230" s="103"/>
      <c r="E230" s="103"/>
      <c r="F230" s="103"/>
      <c r="G230" s="103"/>
      <c r="H230" s="103"/>
      <c r="I230" s="215"/>
    </row>
    <row r="231" spans="2:9">
      <c r="B231" s="22" t="str">
        <f t="shared" si="3"/>
        <v/>
      </c>
      <c r="C231" s="103"/>
      <c r="D231" s="103"/>
      <c r="E231" s="103"/>
      <c r="F231" s="103"/>
      <c r="G231" s="103"/>
      <c r="H231" s="103"/>
      <c r="I231" s="215"/>
    </row>
    <row r="232" spans="2:9">
      <c r="B232" s="22" t="str">
        <f t="shared" si="3"/>
        <v/>
      </c>
      <c r="C232" s="103"/>
      <c r="D232" s="103"/>
      <c r="E232" s="103"/>
      <c r="F232" s="103"/>
      <c r="G232" s="103"/>
      <c r="H232" s="103"/>
      <c r="I232" s="215"/>
    </row>
    <row r="233" spans="2:9">
      <c r="B233" s="22" t="str">
        <f t="shared" si="3"/>
        <v/>
      </c>
      <c r="C233" s="103"/>
      <c r="D233" s="103"/>
      <c r="E233" s="103"/>
      <c r="F233" s="103"/>
      <c r="G233" s="103"/>
      <c r="H233" s="103"/>
      <c r="I233" s="215"/>
    </row>
    <row r="234" spans="2:9">
      <c r="B234" s="22" t="str">
        <f t="shared" si="3"/>
        <v/>
      </c>
      <c r="C234" s="103"/>
      <c r="D234" s="103"/>
      <c r="E234" s="103"/>
      <c r="F234" s="103"/>
      <c r="G234" s="103"/>
      <c r="H234" s="103"/>
      <c r="I234" s="215"/>
    </row>
    <row r="235" spans="2:9">
      <c r="B235" s="22" t="str">
        <f t="shared" si="3"/>
        <v/>
      </c>
      <c r="C235" s="103"/>
      <c r="D235" s="103"/>
      <c r="E235" s="103"/>
      <c r="F235" s="103"/>
      <c r="G235" s="103"/>
      <c r="H235" s="103"/>
      <c r="I235" s="215"/>
    </row>
    <row r="236" spans="2:9">
      <c r="B236" s="22" t="str">
        <f t="shared" si="3"/>
        <v/>
      </c>
      <c r="C236" s="103"/>
      <c r="D236" s="103"/>
      <c r="E236" s="103"/>
      <c r="F236" s="103"/>
      <c r="G236" s="103"/>
      <c r="H236" s="103"/>
      <c r="I236" s="215"/>
    </row>
    <row r="237" spans="2:9">
      <c r="B237" s="22" t="str">
        <f t="shared" si="3"/>
        <v/>
      </c>
      <c r="C237" s="103"/>
      <c r="D237" s="103"/>
      <c r="E237" s="103"/>
      <c r="F237" s="103"/>
      <c r="G237" s="103"/>
      <c r="H237" s="103"/>
      <c r="I237" s="215"/>
    </row>
    <row r="238" spans="2:9">
      <c r="B238" s="22" t="str">
        <f t="shared" si="3"/>
        <v/>
      </c>
      <c r="C238" s="103"/>
      <c r="D238" s="103"/>
      <c r="E238" s="103"/>
      <c r="F238" s="103"/>
      <c r="G238" s="103"/>
      <c r="H238" s="103"/>
      <c r="I238" s="215"/>
    </row>
    <row r="239" spans="2:9">
      <c r="B239" s="22" t="str">
        <f t="shared" si="3"/>
        <v/>
      </c>
      <c r="C239" s="103"/>
      <c r="D239" s="103"/>
      <c r="E239" s="103"/>
      <c r="F239" s="103"/>
      <c r="G239" s="103"/>
      <c r="H239" s="103"/>
      <c r="I239" s="215"/>
    </row>
    <row r="240" spans="2:9">
      <c r="B240" s="22" t="str">
        <f t="shared" si="3"/>
        <v/>
      </c>
      <c r="C240" s="103"/>
      <c r="D240" s="103"/>
      <c r="E240" s="103"/>
      <c r="F240" s="103"/>
      <c r="G240" s="103"/>
      <c r="H240" s="103"/>
      <c r="I240" s="215"/>
    </row>
    <row r="241" spans="2:9">
      <c r="B241" s="22" t="str">
        <f t="shared" si="3"/>
        <v/>
      </c>
      <c r="C241" s="103"/>
      <c r="D241" s="103"/>
      <c r="E241" s="103"/>
      <c r="F241" s="103"/>
      <c r="G241" s="103"/>
      <c r="H241" s="103"/>
      <c r="I241" s="215"/>
    </row>
    <row r="242" spans="2:9">
      <c r="B242" s="22" t="str">
        <f t="shared" si="3"/>
        <v/>
      </c>
      <c r="C242" s="103"/>
      <c r="D242" s="103"/>
      <c r="E242" s="103"/>
      <c r="F242" s="103"/>
      <c r="G242" s="103"/>
      <c r="H242" s="103"/>
      <c r="I242" s="215"/>
    </row>
    <row r="243" spans="2:9">
      <c r="B243" s="22" t="str">
        <f t="shared" si="3"/>
        <v/>
      </c>
      <c r="C243" s="103"/>
      <c r="D243" s="103"/>
      <c r="E243" s="103"/>
      <c r="F243" s="103"/>
      <c r="G243" s="103"/>
      <c r="H243" s="103"/>
      <c r="I243" s="215"/>
    </row>
    <row r="244" spans="2:9">
      <c r="B244" s="22" t="str">
        <f t="shared" si="3"/>
        <v/>
      </c>
      <c r="C244" s="103"/>
      <c r="D244" s="103"/>
      <c r="E244" s="103"/>
      <c r="F244" s="103"/>
      <c r="G244" s="103"/>
      <c r="H244" s="103"/>
      <c r="I244" s="215"/>
    </row>
    <row r="245" spans="2:9">
      <c r="B245" s="22" t="str">
        <f t="shared" si="3"/>
        <v/>
      </c>
      <c r="C245" s="103"/>
      <c r="D245" s="103"/>
      <c r="E245" s="103"/>
      <c r="F245" s="103"/>
      <c r="G245" s="103"/>
      <c r="H245" s="103"/>
      <c r="I245" s="215"/>
    </row>
    <row r="246" spans="2:9">
      <c r="B246" s="22" t="str">
        <f t="shared" si="3"/>
        <v/>
      </c>
      <c r="C246" s="103"/>
      <c r="D246" s="103"/>
      <c r="E246" s="103"/>
      <c r="F246" s="103"/>
      <c r="G246" s="103"/>
      <c r="H246" s="103"/>
      <c r="I246" s="215"/>
    </row>
    <row r="247" spans="2:9">
      <c r="B247" s="22" t="str">
        <f t="shared" si="3"/>
        <v/>
      </c>
      <c r="C247" s="103"/>
      <c r="D247" s="103"/>
      <c r="E247" s="103"/>
      <c r="F247" s="103"/>
      <c r="G247" s="103"/>
      <c r="H247" s="103"/>
      <c r="I247" s="215"/>
    </row>
    <row r="248" spans="2:9">
      <c r="B248" s="22" t="str">
        <f t="shared" si="3"/>
        <v/>
      </c>
      <c r="C248" s="103"/>
      <c r="D248" s="103"/>
      <c r="E248" s="103"/>
      <c r="F248" s="103"/>
      <c r="G248" s="103"/>
      <c r="H248" s="103"/>
      <c r="I248" s="215"/>
    </row>
    <row r="249" spans="2:9">
      <c r="B249" s="22" t="str">
        <f t="shared" si="3"/>
        <v/>
      </c>
      <c r="C249" s="103"/>
      <c r="D249" s="103"/>
      <c r="E249" s="103"/>
      <c r="F249" s="103"/>
      <c r="G249" s="103"/>
      <c r="H249" s="103"/>
      <c r="I249" s="215"/>
    </row>
    <row r="250" spans="2:9">
      <c r="B250" s="22" t="str">
        <f t="shared" si="3"/>
        <v/>
      </c>
      <c r="C250" s="103"/>
      <c r="D250" s="103"/>
      <c r="E250" s="103"/>
      <c r="F250" s="103"/>
      <c r="G250" s="103"/>
      <c r="H250" s="103"/>
      <c r="I250" s="215"/>
    </row>
    <row r="251" spans="2:9">
      <c r="B251" s="22" t="str">
        <f t="shared" si="3"/>
        <v/>
      </c>
      <c r="C251" s="103"/>
      <c r="D251" s="103"/>
      <c r="E251" s="103"/>
      <c r="F251" s="103"/>
      <c r="G251" s="103"/>
      <c r="H251" s="103"/>
      <c r="I251" s="215"/>
    </row>
    <row r="252" spans="2:9">
      <c r="B252" s="22" t="str">
        <f t="shared" si="3"/>
        <v/>
      </c>
      <c r="C252" s="103"/>
      <c r="D252" s="103"/>
      <c r="E252" s="103"/>
      <c r="F252" s="103"/>
      <c r="G252" s="103"/>
      <c r="H252" s="103"/>
      <c r="I252" s="215"/>
    </row>
    <row r="253" spans="2:9">
      <c r="B253" s="22" t="str">
        <f t="shared" si="3"/>
        <v/>
      </c>
      <c r="C253" s="103"/>
      <c r="D253" s="103"/>
      <c r="E253" s="103"/>
      <c r="F253" s="103"/>
      <c r="G253" s="103"/>
      <c r="H253" s="103"/>
      <c r="I253" s="215"/>
    </row>
    <row r="254" spans="2:9">
      <c r="B254" s="22" t="str">
        <f t="shared" si="3"/>
        <v/>
      </c>
      <c r="C254" s="103"/>
      <c r="D254" s="103"/>
      <c r="E254" s="103"/>
      <c r="F254" s="103"/>
      <c r="G254" s="103"/>
      <c r="H254" s="103"/>
      <c r="I254" s="215"/>
    </row>
    <row r="255" spans="2:9">
      <c r="B255" s="22" t="str">
        <f t="shared" si="3"/>
        <v/>
      </c>
      <c r="C255" s="103"/>
      <c r="D255" s="103"/>
      <c r="E255" s="103"/>
      <c r="F255" s="103"/>
      <c r="G255" s="103"/>
      <c r="H255" s="103"/>
      <c r="I255" s="215"/>
    </row>
    <row r="256" spans="2:9">
      <c r="B256" s="22" t="str">
        <f t="shared" si="3"/>
        <v/>
      </c>
      <c r="C256" s="103"/>
      <c r="D256" s="103"/>
      <c r="E256" s="103"/>
      <c r="F256" s="103"/>
      <c r="G256" s="103"/>
      <c r="H256" s="103"/>
      <c r="I256" s="215"/>
    </row>
    <row r="257" spans="2:9">
      <c r="B257" s="22" t="str">
        <f t="shared" si="3"/>
        <v/>
      </c>
      <c r="C257" s="103"/>
      <c r="D257" s="103"/>
      <c r="E257" s="103"/>
      <c r="F257" s="103"/>
      <c r="G257" s="103"/>
      <c r="H257" s="103"/>
      <c r="I257" s="215"/>
    </row>
    <row r="258" spans="2:9">
      <c r="B258" s="22" t="str">
        <f t="shared" si="3"/>
        <v/>
      </c>
      <c r="C258" s="103"/>
      <c r="D258" s="103"/>
      <c r="E258" s="103"/>
      <c r="F258" s="103"/>
      <c r="G258" s="103"/>
      <c r="H258" s="103"/>
      <c r="I258" s="215"/>
    </row>
    <row r="259" spans="2:9">
      <c r="B259" s="22" t="str">
        <f t="shared" si="3"/>
        <v/>
      </c>
      <c r="C259" s="103"/>
      <c r="D259" s="103"/>
      <c r="E259" s="103"/>
      <c r="F259" s="103"/>
      <c r="G259" s="103"/>
      <c r="H259" s="103"/>
      <c r="I259" s="215"/>
    </row>
    <row r="260" spans="2:9">
      <c r="B260" s="22" t="str">
        <f t="shared" si="3"/>
        <v/>
      </c>
      <c r="C260" s="103"/>
      <c r="D260" s="103"/>
      <c r="E260" s="103"/>
      <c r="F260" s="103"/>
      <c r="G260" s="103"/>
      <c r="H260" s="103"/>
      <c r="I260" s="215"/>
    </row>
    <row r="261" spans="2:9">
      <c r="B261" s="22" t="str">
        <f t="shared" si="3"/>
        <v/>
      </c>
      <c r="C261" s="103"/>
      <c r="D261" s="103"/>
      <c r="E261" s="103"/>
      <c r="F261" s="103"/>
      <c r="G261" s="103"/>
      <c r="H261" s="103"/>
      <c r="I261" s="215"/>
    </row>
    <row r="262" spans="2:9">
      <c r="B262" s="22" t="str">
        <f t="shared" si="3"/>
        <v/>
      </c>
      <c r="C262" s="103"/>
      <c r="D262" s="103"/>
      <c r="E262" s="103"/>
      <c r="F262" s="103"/>
      <c r="G262" s="103"/>
      <c r="H262" s="103"/>
      <c r="I262" s="215"/>
    </row>
    <row r="263" spans="2:9">
      <c r="B263" s="22" t="str">
        <f t="shared" si="3"/>
        <v/>
      </c>
      <c r="C263" s="103"/>
      <c r="D263" s="103"/>
      <c r="E263" s="103"/>
      <c r="F263" s="103"/>
      <c r="G263" s="103"/>
      <c r="H263" s="103"/>
      <c r="I263" s="215"/>
    </row>
    <row r="264" spans="2:9">
      <c r="B264" s="22" t="str">
        <f t="shared" si="3"/>
        <v/>
      </c>
      <c r="C264" s="103"/>
      <c r="D264" s="103"/>
      <c r="E264" s="103"/>
      <c r="F264" s="103"/>
      <c r="G264" s="103"/>
      <c r="H264" s="103"/>
      <c r="I264" s="215"/>
    </row>
    <row r="265" spans="2:9">
      <c r="B265" s="22" t="str">
        <f t="shared" si="3"/>
        <v/>
      </c>
      <c r="C265" s="103"/>
      <c r="D265" s="103"/>
      <c r="E265" s="103"/>
      <c r="F265" s="103"/>
      <c r="G265" s="103"/>
      <c r="H265" s="103"/>
      <c r="I265" s="215"/>
    </row>
    <row r="266" spans="2:9">
      <c r="B266" s="22" t="str">
        <f t="shared" si="3"/>
        <v/>
      </c>
      <c r="C266" s="103"/>
      <c r="D266" s="103"/>
      <c r="E266" s="103"/>
      <c r="F266" s="103"/>
      <c r="G266" s="103"/>
      <c r="H266" s="103"/>
      <c r="I266" s="215"/>
    </row>
    <row r="267" spans="2:9">
      <c r="B267" s="22" t="str">
        <f t="shared" si="3"/>
        <v/>
      </c>
      <c r="C267" s="103"/>
      <c r="D267" s="103"/>
      <c r="E267" s="103"/>
      <c r="F267" s="103"/>
      <c r="G267" s="103"/>
      <c r="H267" s="103"/>
      <c r="I267" s="215"/>
    </row>
    <row r="268" spans="2:9">
      <c r="B268" s="22" t="str">
        <f t="shared" ref="B268:B331" si="4">IF(NOT(ISBLANK(C268)), "DRI"&amp;ROW(B268)-10,"")</f>
        <v/>
      </c>
      <c r="C268" s="103"/>
      <c r="D268" s="103"/>
      <c r="E268" s="103"/>
      <c r="F268" s="103"/>
      <c r="G268" s="103"/>
      <c r="H268" s="103"/>
      <c r="I268" s="215"/>
    </row>
    <row r="269" spans="2:9">
      <c r="B269" s="22" t="str">
        <f t="shared" si="4"/>
        <v/>
      </c>
      <c r="C269" s="103"/>
      <c r="D269" s="103"/>
      <c r="E269" s="103"/>
      <c r="F269" s="103"/>
      <c r="G269" s="103"/>
      <c r="H269" s="103"/>
      <c r="I269" s="215"/>
    </row>
    <row r="270" spans="2:9">
      <c r="B270" s="22" t="str">
        <f t="shared" si="4"/>
        <v/>
      </c>
      <c r="C270" s="103"/>
      <c r="D270" s="103"/>
      <c r="E270" s="103"/>
      <c r="F270" s="103"/>
      <c r="G270" s="103"/>
      <c r="H270" s="103"/>
      <c r="I270" s="215"/>
    </row>
    <row r="271" spans="2:9">
      <c r="B271" s="22" t="str">
        <f t="shared" si="4"/>
        <v/>
      </c>
      <c r="C271" s="103"/>
      <c r="D271" s="103"/>
      <c r="E271" s="103"/>
      <c r="F271" s="103"/>
      <c r="G271" s="103"/>
      <c r="H271" s="103"/>
      <c r="I271" s="215"/>
    </row>
    <row r="272" spans="2:9">
      <c r="B272" s="22" t="str">
        <f t="shared" si="4"/>
        <v/>
      </c>
      <c r="C272" s="103"/>
      <c r="D272" s="103"/>
      <c r="E272" s="103"/>
      <c r="F272" s="103"/>
      <c r="G272" s="103"/>
      <c r="H272" s="103"/>
      <c r="I272" s="215"/>
    </row>
    <row r="273" spans="2:9">
      <c r="B273" s="22" t="str">
        <f t="shared" si="4"/>
        <v/>
      </c>
      <c r="C273" s="103"/>
      <c r="D273" s="103"/>
      <c r="E273" s="103"/>
      <c r="F273" s="103"/>
      <c r="G273" s="103"/>
      <c r="H273" s="103"/>
      <c r="I273" s="215"/>
    </row>
    <row r="274" spans="2:9">
      <c r="B274" s="22" t="str">
        <f t="shared" si="4"/>
        <v/>
      </c>
      <c r="C274" s="103"/>
      <c r="D274" s="103"/>
      <c r="E274" s="103"/>
      <c r="F274" s="103"/>
      <c r="G274" s="103"/>
      <c r="H274" s="103"/>
      <c r="I274" s="215"/>
    </row>
    <row r="275" spans="2:9">
      <c r="B275" s="22" t="str">
        <f t="shared" si="4"/>
        <v/>
      </c>
      <c r="C275" s="103"/>
      <c r="D275" s="103"/>
      <c r="E275" s="103"/>
      <c r="F275" s="103"/>
      <c r="G275" s="103"/>
      <c r="H275" s="103"/>
      <c r="I275" s="215"/>
    </row>
    <row r="276" spans="2:9">
      <c r="B276" s="22" t="str">
        <f t="shared" si="4"/>
        <v/>
      </c>
      <c r="C276" s="103"/>
      <c r="D276" s="103"/>
      <c r="E276" s="103"/>
      <c r="F276" s="103"/>
      <c r="G276" s="103"/>
      <c r="H276" s="103"/>
      <c r="I276" s="215"/>
    </row>
    <row r="277" spans="2:9">
      <c r="B277" s="22" t="str">
        <f t="shared" si="4"/>
        <v/>
      </c>
      <c r="C277" s="103"/>
      <c r="D277" s="103"/>
      <c r="E277" s="103"/>
      <c r="F277" s="103"/>
      <c r="G277" s="103"/>
      <c r="H277" s="103"/>
      <c r="I277" s="215"/>
    </row>
    <row r="278" spans="2:9">
      <c r="B278" s="22" t="str">
        <f t="shared" si="4"/>
        <v/>
      </c>
      <c r="C278" s="103"/>
      <c r="D278" s="103"/>
      <c r="E278" s="103"/>
      <c r="F278" s="103"/>
      <c r="G278" s="103"/>
      <c r="H278" s="103"/>
      <c r="I278" s="215"/>
    </row>
    <row r="279" spans="2:9">
      <c r="B279" s="22" t="str">
        <f t="shared" si="4"/>
        <v/>
      </c>
      <c r="C279" s="103"/>
      <c r="D279" s="103"/>
      <c r="E279" s="103"/>
      <c r="F279" s="103"/>
      <c r="G279" s="103"/>
      <c r="H279" s="103"/>
      <c r="I279" s="215"/>
    </row>
    <row r="280" spans="2:9">
      <c r="B280" s="22" t="str">
        <f t="shared" si="4"/>
        <v/>
      </c>
      <c r="C280" s="103"/>
      <c r="D280" s="103"/>
      <c r="E280" s="103"/>
      <c r="F280" s="103"/>
      <c r="G280" s="103"/>
      <c r="H280" s="103"/>
      <c r="I280" s="215"/>
    </row>
    <row r="281" spans="2:9">
      <c r="B281" s="22" t="str">
        <f t="shared" si="4"/>
        <v/>
      </c>
      <c r="C281" s="103"/>
      <c r="D281" s="103"/>
      <c r="E281" s="103"/>
      <c r="F281" s="103"/>
      <c r="G281" s="103"/>
      <c r="H281" s="103"/>
      <c r="I281" s="215"/>
    </row>
    <row r="282" spans="2:9">
      <c r="B282" s="22" t="str">
        <f t="shared" si="4"/>
        <v/>
      </c>
      <c r="C282" s="103"/>
      <c r="D282" s="103"/>
      <c r="E282" s="103"/>
      <c r="F282" s="103"/>
      <c r="G282" s="103"/>
      <c r="H282" s="103"/>
      <c r="I282" s="215"/>
    </row>
    <row r="283" spans="2:9">
      <c r="B283" s="22" t="str">
        <f t="shared" si="4"/>
        <v/>
      </c>
      <c r="C283" s="103"/>
      <c r="D283" s="103"/>
      <c r="E283" s="103"/>
      <c r="F283" s="103"/>
      <c r="G283" s="103"/>
      <c r="H283" s="103"/>
      <c r="I283" s="215"/>
    </row>
    <row r="284" spans="2:9">
      <c r="B284" s="22" t="str">
        <f t="shared" si="4"/>
        <v/>
      </c>
      <c r="C284" s="103"/>
      <c r="D284" s="103"/>
      <c r="E284" s="103"/>
      <c r="F284" s="103"/>
      <c r="G284" s="103"/>
      <c r="H284" s="103"/>
      <c r="I284" s="215"/>
    </row>
    <row r="285" spans="2:9">
      <c r="B285" s="22" t="str">
        <f t="shared" si="4"/>
        <v/>
      </c>
      <c r="C285" s="103"/>
      <c r="D285" s="103"/>
      <c r="E285" s="103"/>
      <c r="F285" s="103"/>
      <c r="G285" s="103"/>
      <c r="H285" s="103"/>
      <c r="I285" s="215"/>
    </row>
    <row r="286" spans="2:9">
      <c r="B286" s="22" t="str">
        <f t="shared" si="4"/>
        <v/>
      </c>
      <c r="C286" s="103"/>
      <c r="D286" s="103"/>
      <c r="E286" s="103"/>
      <c r="F286" s="103"/>
      <c r="G286" s="103"/>
      <c r="H286" s="103"/>
      <c r="I286" s="215"/>
    </row>
    <row r="287" spans="2:9">
      <c r="B287" s="22" t="str">
        <f t="shared" si="4"/>
        <v/>
      </c>
      <c r="C287" s="103"/>
      <c r="D287" s="103"/>
      <c r="E287" s="103"/>
      <c r="F287" s="103"/>
      <c r="G287" s="103"/>
      <c r="H287" s="103"/>
      <c r="I287" s="215"/>
    </row>
    <row r="288" spans="2:9">
      <c r="B288" s="22" t="str">
        <f t="shared" si="4"/>
        <v/>
      </c>
      <c r="C288" s="103"/>
      <c r="D288" s="103"/>
      <c r="E288" s="103"/>
      <c r="F288" s="103"/>
      <c r="G288" s="103"/>
      <c r="H288" s="103"/>
      <c r="I288" s="215"/>
    </row>
    <row r="289" spans="2:9">
      <c r="B289" s="22" t="str">
        <f t="shared" si="4"/>
        <v/>
      </c>
      <c r="C289" s="103"/>
      <c r="D289" s="103"/>
      <c r="E289" s="103"/>
      <c r="F289" s="103"/>
      <c r="G289" s="103"/>
      <c r="H289" s="103"/>
      <c r="I289" s="215"/>
    </row>
    <row r="290" spans="2:9">
      <c r="B290" s="22" t="str">
        <f t="shared" si="4"/>
        <v/>
      </c>
      <c r="C290" s="103"/>
      <c r="D290" s="103"/>
      <c r="E290" s="103"/>
      <c r="F290" s="103"/>
      <c r="G290" s="103"/>
      <c r="H290" s="103"/>
      <c r="I290" s="215"/>
    </row>
    <row r="291" spans="2:9">
      <c r="B291" s="22" t="str">
        <f t="shared" si="4"/>
        <v/>
      </c>
      <c r="C291" s="103"/>
      <c r="D291" s="103"/>
      <c r="E291" s="103"/>
      <c r="F291" s="103"/>
      <c r="G291" s="103"/>
      <c r="H291" s="103"/>
      <c r="I291" s="215"/>
    </row>
    <row r="292" spans="2:9">
      <c r="B292" s="22" t="str">
        <f t="shared" si="4"/>
        <v/>
      </c>
      <c r="C292" s="103"/>
      <c r="D292" s="103"/>
      <c r="E292" s="103"/>
      <c r="F292" s="103"/>
      <c r="G292" s="103"/>
      <c r="H292" s="103"/>
      <c r="I292" s="215"/>
    </row>
    <row r="293" spans="2:9">
      <c r="B293" s="22" t="str">
        <f t="shared" si="4"/>
        <v/>
      </c>
      <c r="C293" s="103"/>
      <c r="D293" s="103"/>
      <c r="E293" s="103"/>
      <c r="F293" s="103"/>
      <c r="G293" s="103"/>
      <c r="H293" s="103"/>
      <c r="I293" s="215"/>
    </row>
    <row r="294" spans="2:9">
      <c r="B294" s="22" t="str">
        <f t="shared" si="4"/>
        <v/>
      </c>
      <c r="C294" s="103"/>
      <c r="D294" s="103"/>
      <c r="E294" s="103"/>
      <c r="F294" s="103"/>
      <c r="G294" s="103"/>
      <c r="H294" s="103"/>
      <c r="I294" s="215"/>
    </row>
    <row r="295" spans="2:9">
      <c r="B295" s="22" t="str">
        <f t="shared" si="4"/>
        <v/>
      </c>
      <c r="C295" s="103"/>
      <c r="D295" s="103"/>
      <c r="E295" s="103"/>
      <c r="F295" s="103"/>
      <c r="G295" s="103"/>
      <c r="H295" s="103"/>
      <c r="I295" s="215"/>
    </row>
    <row r="296" spans="2:9">
      <c r="B296" s="22" t="str">
        <f t="shared" si="4"/>
        <v/>
      </c>
      <c r="C296" s="103"/>
      <c r="D296" s="103"/>
      <c r="E296" s="103"/>
      <c r="F296" s="103"/>
      <c r="G296" s="103"/>
      <c r="H296" s="103"/>
      <c r="I296" s="215"/>
    </row>
    <row r="297" spans="2:9">
      <c r="B297" s="22" t="str">
        <f t="shared" si="4"/>
        <v/>
      </c>
      <c r="C297" s="103"/>
      <c r="D297" s="103"/>
      <c r="E297" s="103"/>
      <c r="F297" s="103"/>
      <c r="G297" s="103"/>
      <c r="H297" s="103"/>
      <c r="I297" s="215"/>
    </row>
    <row r="298" spans="2:9">
      <c r="B298" s="22" t="str">
        <f t="shared" si="4"/>
        <v/>
      </c>
      <c r="C298" s="103"/>
      <c r="D298" s="103"/>
      <c r="E298" s="103"/>
      <c r="F298" s="103"/>
      <c r="G298" s="103"/>
      <c r="H298" s="103"/>
      <c r="I298" s="215"/>
    </row>
    <row r="299" spans="2:9">
      <c r="B299" s="22" t="str">
        <f t="shared" si="4"/>
        <v/>
      </c>
      <c r="C299" s="103"/>
      <c r="D299" s="103"/>
      <c r="E299" s="103"/>
      <c r="F299" s="103"/>
      <c r="G299" s="103"/>
      <c r="H299" s="103"/>
      <c r="I299" s="215"/>
    </row>
    <row r="300" spans="2:9">
      <c r="B300" s="22" t="str">
        <f t="shared" si="4"/>
        <v/>
      </c>
      <c r="C300" s="103"/>
      <c r="D300" s="103"/>
      <c r="E300" s="103"/>
      <c r="F300" s="103"/>
      <c r="G300" s="103"/>
      <c r="H300" s="103"/>
      <c r="I300" s="215"/>
    </row>
    <row r="301" spans="2:9">
      <c r="B301" s="22" t="str">
        <f t="shared" si="4"/>
        <v/>
      </c>
      <c r="C301" s="103"/>
      <c r="D301" s="103"/>
      <c r="E301" s="103"/>
      <c r="F301" s="103"/>
      <c r="G301" s="103"/>
      <c r="H301" s="103"/>
      <c r="I301" s="215"/>
    </row>
    <row r="302" spans="2:9">
      <c r="B302" s="22" t="str">
        <f t="shared" si="4"/>
        <v/>
      </c>
      <c r="C302" s="103"/>
      <c r="D302" s="103"/>
      <c r="E302" s="103"/>
      <c r="F302" s="103"/>
      <c r="G302" s="103"/>
      <c r="H302" s="103"/>
      <c r="I302" s="215"/>
    </row>
    <row r="303" spans="2:9">
      <c r="B303" s="22" t="str">
        <f t="shared" si="4"/>
        <v/>
      </c>
      <c r="C303" s="103"/>
      <c r="D303" s="103"/>
      <c r="E303" s="103"/>
      <c r="F303" s="103"/>
      <c r="G303" s="103"/>
      <c r="H303" s="103"/>
      <c r="I303" s="215"/>
    </row>
    <row r="304" spans="2:9">
      <c r="B304" s="22" t="str">
        <f t="shared" si="4"/>
        <v/>
      </c>
      <c r="C304" s="103"/>
      <c r="D304" s="103"/>
      <c r="E304" s="103"/>
      <c r="F304" s="103"/>
      <c r="G304" s="103"/>
      <c r="H304" s="103"/>
      <c r="I304" s="215"/>
    </row>
    <row r="305" spans="2:9">
      <c r="B305" s="22" t="str">
        <f t="shared" si="4"/>
        <v/>
      </c>
      <c r="C305" s="103"/>
      <c r="D305" s="103"/>
      <c r="E305" s="103"/>
      <c r="F305" s="103"/>
      <c r="G305" s="103"/>
      <c r="H305" s="103"/>
      <c r="I305" s="215"/>
    </row>
    <row r="306" spans="2:9">
      <c r="B306" s="22" t="str">
        <f t="shared" si="4"/>
        <v/>
      </c>
      <c r="C306" s="103"/>
      <c r="D306" s="103"/>
      <c r="E306" s="103"/>
      <c r="F306" s="103"/>
      <c r="G306" s="103"/>
      <c r="H306" s="103"/>
      <c r="I306" s="215"/>
    </row>
    <row r="307" spans="2:9">
      <c r="B307" s="22" t="str">
        <f t="shared" si="4"/>
        <v/>
      </c>
      <c r="C307" s="103"/>
      <c r="D307" s="103"/>
      <c r="E307" s="103"/>
      <c r="F307" s="103"/>
      <c r="G307" s="103"/>
      <c r="H307" s="103"/>
      <c r="I307" s="215"/>
    </row>
    <row r="308" spans="2:9">
      <c r="B308" s="22" t="str">
        <f t="shared" si="4"/>
        <v/>
      </c>
      <c r="C308" s="103"/>
      <c r="D308" s="103"/>
      <c r="E308" s="103"/>
      <c r="F308" s="103"/>
      <c r="G308" s="103"/>
      <c r="H308" s="103"/>
      <c r="I308" s="215"/>
    </row>
    <row r="309" spans="2:9">
      <c r="B309" s="22" t="str">
        <f t="shared" si="4"/>
        <v/>
      </c>
      <c r="C309" s="103"/>
      <c r="D309" s="103"/>
      <c r="E309" s="103"/>
      <c r="F309" s="103"/>
      <c r="G309" s="103"/>
      <c r="H309" s="103"/>
      <c r="I309" s="215"/>
    </row>
    <row r="310" spans="2:9">
      <c r="B310" s="22" t="str">
        <f t="shared" si="4"/>
        <v/>
      </c>
      <c r="C310" s="103"/>
      <c r="D310" s="103"/>
      <c r="E310" s="103"/>
      <c r="F310" s="103"/>
      <c r="G310" s="103"/>
      <c r="H310" s="103"/>
      <c r="I310" s="215"/>
    </row>
    <row r="311" spans="2:9">
      <c r="B311" s="22" t="str">
        <f t="shared" si="4"/>
        <v/>
      </c>
      <c r="C311" s="103"/>
      <c r="D311" s="103"/>
      <c r="E311" s="103"/>
      <c r="F311" s="103"/>
      <c r="G311" s="103"/>
      <c r="H311" s="103"/>
      <c r="I311" s="215"/>
    </row>
    <row r="312" spans="2:9">
      <c r="B312" s="22" t="str">
        <f t="shared" si="4"/>
        <v/>
      </c>
      <c r="C312" s="103"/>
      <c r="D312" s="103"/>
      <c r="E312" s="103"/>
      <c r="F312" s="103"/>
      <c r="G312" s="103"/>
      <c r="H312" s="103"/>
      <c r="I312" s="215"/>
    </row>
    <row r="313" spans="2:9">
      <c r="B313" s="22" t="str">
        <f t="shared" si="4"/>
        <v/>
      </c>
      <c r="C313" s="103"/>
      <c r="D313" s="103"/>
      <c r="E313" s="103"/>
      <c r="F313" s="103"/>
      <c r="G313" s="103"/>
      <c r="H313" s="103"/>
      <c r="I313" s="215"/>
    </row>
    <row r="314" spans="2:9">
      <c r="B314" s="22" t="str">
        <f t="shared" si="4"/>
        <v/>
      </c>
      <c r="C314" s="103"/>
      <c r="D314" s="103"/>
      <c r="E314" s="103"/>
      <c r="F314" s="103"/>
      <c r="G314" s="103"/>
      <c r="H314" s="103"/>
      <c r="I314" s="215"/>
    </row>
    <row r="315" spans="2:9">
      <c r="B315" s="22" t="str">
        <f t="shared" si="4"/>
        <v/>
      </c>
      <c r="C315" s="103"/>
      <c r="D315" s="103"/>
      <c r="E315" s="103"/>
      <c r="F315" s="103"/>
      <c r="G315" s="103"/>
      <c r="H315" s="103"/>
      <c r="I315" s="215"/>
    </row>
    <row r="316" spans="2:9">
      <c r="B316" s="22" t="str">
        <f t="shared" si="4"/>
        <v/>
      </c>
      <c r="C316" s="103"/>
      <c r="D316" s="103"/>
      <c r="E316" s="103"/>
      <c r="F316" s="103"/>
      <c r="G316" s="103"/>
      <c r="H316" s="103"/>
      <c r="I316" s="215"/>
    </row>
    <row r="317" spans="2:9">
      <c r="B317" s="22" t="str">
        <f t="shared" si="4"/>
        <v/>
      </c>
      <c r="C317" s="103"/>
      <c r="D317" s="103"/>
      <c r="E317" s="103"/>
      <c r="F317" s="103"/>
      <c r="G317" s="103"/>
      <c r="H317" s="103"/>
      <c r="I317" s="215"/>
    </row>
    <row r="318" spans="2:9">
      <c r="B318" s="22" t="str">
        <f t="shared" si="4"/>
        <v/>
      </c>
      <c r="C318" s="103"/>
      <c r="D318" s="103"/>
      <c r="E318" s="103"/>
      <c r="F318" s="103"/>
      <c r="G318" s="103"/>
      <c r="H318" s="103"/>
      <c r="I318" s="215"/>
    </row>
    <row r="319" spans="2:9">
      <c r="B319" s="22" t="str">
        <f t="shared" si="4"/>
        <v/>
      </c>
      <c r="C319" s="103"/>
      <c r="D319" s="103"/>
      <c r="E319" s="103"/>
      <c r="F319" s="103"/>
      <c r="G319" s="103"/>
      <c r="H319" s="103"/>
      <c r="I319" s="215"/>
    </row>
    <row r="320" spans="2:9">
      <c r="B320" s="22" t="str">
        <f t="shared" si="4"/>
        <v/>
      </c>
      <c r="C320" s="103"/>
      <c r="D320" s="103"/>
      <c r="E320" s="103"/>
      <c r="F320" s="103"/>
      <c r="G320" s="103"/>
      <c r="H320" s="103"/>
      <c r="I320" s="215"/>
    </row>
    <row r="321" spans="2:9">
      <c r="B321" s="22" t="str">
        <f t="shared" si="4"/>
        <v/>
      </c>
      <c r="C321" s="103"/>
      <c r="D321" s="103"/>
      <c r="E321" s="103"/>
      <c r="F321" s="103"/>
      <c r="G321" s="103"/>
      <c r="H321" s="103"/>
      <c r="I321" s="215"/>
    </row>
    <row r="322" spans="2:9">
      <c r="B322" s="22" t="str">
        <f t="shared" si="4"/>
        <v/>
      </c>
      <c r="C322" s="103"/>
      <c r="D322" s="103"/>
      <c r="E322" s="103"/>
      <c r="F322" s="103"/>
      <c r="G322" s="103"/>
      <c r="H322" s="103"/>
      <c r="I322" s="215"/>
    </row>
    <row r="323" spans="2:9">
      <c r="B323" s="22" t="str">
        <f t="shared" si="4"/>
        <v/>
      </c>
      <c r="C323" s="103"/>
      <c r="D323" s="103"/>
      <c r="E323" s="103"/>
      <c r="F323" s="103"/>
      <c r="G323" s="103"/>
      <c r="H323" s="103"/>
      <c r="I323" s="215"/>
    </row>
    <row r="324" spans="2:9">
      <c r="B324" s="22" t="str">
        <f t="shared" si="4"/>
        <v/>
      </c>
      <c r="C324" s="103"/>
      <c r="D324" s="103"/>
      <c r="E324" s="103"/>
      <c r="F324" s="103"/>
      <c r="G324" s="103"/>
      <c r="H324" s="103"/>
      <c r="I324" s="215"/>
    </row>
    <row r="325" spans="2:9">
      <c r="B325" s="22" t="str">
        <f t="shared" si="4"/>
        <v/>
      </c>
      <c r="C325" s="103"/>
      <c r="D325" s="103"/>
      <c r="E325" s="103"/>
      <c r="F325" s="103"/>
      <c r="G325" s="103"/>
      <c r="H325" s="103"/>
      <c r="I325" s="215"/>
    </row>
    <row r="326" spans="2:9">
      <c r="B326" s="22" t="str">
        <f t="shared" si="4"/>
        <v/>
      </c>
      <c r="C326" s="103"/>
      <c r="D326" s="103"/>
      <c r="E326" s="103"/>
      <c r="F326" s="103"/>
      <c r="G326" s="103"/>
      <c r="H326" s="103"/>
      <c r="I326" s="215"/>
    </row>
    <row r="327" spans="2:9">
      <c r="B327" s="22" t="str">
        <f t="shared" si="4"/>
        <v/>
      </c>
      <c r="C327" s="103"/>
      <c r="D327" s="103"/>
      <c r="E327" s="103"/>
      <c r="F327" s="103"/>
      <c r="G327" s="103"/>
      <c r="H327" s="103"/>
      <c r="I327" s="215"/>
    </row>
    <row r="328" spans="2:9">
      <c r="B328" s="22" t="str">
        <f t="shared" si="4"/>
        <v/>
      </c>
      <c r="C328" s="103"/>
      <c r="D328" s="103"/>
      <c r="E328" s="103"/>
      <c r="F328" s="103"/>
      <c r="G328" s="103"/>
      <c r="H328" s="103"/>
      <c r="I328" s="215"/>
    </row>
    <row r="329" spans="2:9">
      <c r="B329" s="22" t="str">
        <f t="shared" si="4"/>
        <v/>
      </c>
      <c r="C329" s="103"/>
      <c r="D329" s="103"/>
      <c r="E329" s="103"/>
      <c r="F329" s="103"/>
      <c r="G329" s="103"/>
      <c r="H329" s="103"/>
      <c r="I329" s="215"/>
    </row>
    <row r="330" spans="2:9">
      <c r="B330" s="22" t="str">
        <f t="shared" si="4"/>
        <v/>
      </c>
      <c r="C330" s="103"/>
      <c r="D330" s="103"/>
      <c r="E330" s="103"/>
      <c r="F330" s="103"/>
      <c r="G330" s="103"/>
      <c r="H330" s="103"/>
      <c r="I330" s="215"/>
    </row>
    <row r="331" spans="2:9">
      <c r="B331" s="22" t="str">
        <f t="shared" si="4"/>
        <v/>
      </c>
      <c r="C331" s="103"/>
      <c r="D331" s="103"/>
      <c r="E331" s="103"/>
      <c r="F331" s="103"/>
      <c r="G331" s="103"/>
      <c r="H331" s="103"/>
      <c r="I331" s="215"/>
    </row>
    <row r="332" spans="2:9">
      <c r="B332" s="22" t="str">
        <f t="shared" ref="B332:B395" si="5">IF(NOT(ISBLANK(C332)), "DRI"&amp;ROW(B332)-10,"")</f>
        <v/>
      </c>
      <c r="C332" s="103"/>
      <c r="D332" s="103"/>
      <c r="E332" s="103"/>
      <c r="F332" s="103"/>
      <c r="G332" s="103"/>
      <c r="H332" s="103"/>
      <c r="I332" s="215"/>
    </row>
    <row r="333" spans="2:9">
      <c r="B333" s="22" t="str">
        <f t="shared" si="5"/>
        <v/>
      </c>
      <c r="C333" s="103"/>
      <c r="D333" s="103"/>
      <c r="E333" s="103"/>
      <c r="F333" s="103"/>
      <c r="G333" s="103"/>
      <c r="H333" s="103"/>
      <c r="I333" s="215"/>
    </row>
    <row r="334" spans="2:9">
      <c r="B334" s="22" t="str">
        <f t="shared" si="5"/>
        <v/>
      </c>
      <c r="C334" s="103"/>
      <c r="D334" s="103"/>
      <c r="E334" s="103"/>
      <c r="F334" s="103"/>
      <c r="G334" s="103"/>
      <c r="H334" s="103"/>
      <c r="I334" s="215"/>
    </row>
    <row r="335" spans="2:9">
      <c r="B335" s="22" t="str">
        <f t="shared" si="5"/>
        <v/>
      </c>
      <c r="C335" s="103"/>
      <c r="D335" s="103"/>
      <c r="E335" s="103"/>
      <c r="F335" s="103"/>
      <c r="G335" s="103"/>
      <c r="H335" s="103"/>
      <c r="I335" s="215"/>
    </row>
    <row r="336" spans="2:9">
      <c r="B336" s="22" t="str">
        <f t="shared" si="5"/>
        <v/>
      </c>
      <c r="C336" s="103"/>
      <c r="D336" s="103"/>
      <c r="E336" s="103"/>
      <c r="F336" s="103"/>
      <c r="G336" s="103"/>
      <c r="H336" s="103"/>
      <c r="I336" s="215"/>
    </row>
    <row r="337" spans="2:9">
      <c r="B337" s="22" t="str">
        <f t="shared" si="5"/>
        <v/>
      </c>
      <c r="C337" s="103"/>
      <c r="D337" s="103"/>
      <c r="E337" s="103"/>
      <c r="F337" s="103"/>
      <c r="G337" s="103"/>
      <c r="H337" s="103"/>
      <c r="I337" s="215"/>
    </row>
    <row r="338" spans="2:9">
      <c r="B338" s="22" t="str">
        <f t="shared" si="5"/>
        <v/>
      </c>
      <c r="C338" s="103"/>
      <c r="D338" s="103"/>
      <c r="E338" s="103"/>
      <c r="F338" s="103"/>
      <c r="G338" s="103"/>
      <c r="H338" s="103"/>
      <c r="I338" s="215"/>
    </row>
    <row r="339" spans="2:9">
      <c r="B339" s="22" t="str">
        <f t="shared" si="5"/>
        <v/>
      </c>
      <c r="C339" s="103"/>
      <c r="D339" s="103"/>
      <c r="E339" s="103"/>
      <c r="F339" s="103"/>
      <c r="G339" s="103"/>
      <c r="H339" s="103"/>
      <c r="I339" s="215"/>
    </row>
    <row r="340" spans="2:9">
      <c r="B340" s="22" t="str">
        <f t="shared" si="5"/>
        <v/>
      </c>
      <c r="C340" s="103"/>
      <c r="D340" s="103"/>
      <c r="E340" s="103"/>
      <c r="F340" s="103"/>
      <c r="G340" s="103"/>
      <c r="H340" s="103"/>
      <c r="I340" s="215"/>
    </row>
    <row r="341" spans="2:9">
      <c r="B341" s="22" t="str">
        <f t="shared" si="5"/>
        <v/>
      </c>
      <c r="C341" s="103"/>
      <c r="D341" s="103"/>
      <c r="E341" s="103"/>
      <c r="F341" s="103"/>
      <c r="G341" s="103"/>
      <c r="H341" s="103"/>
      <c r="I341" s="215"/>
    </row>
    <row r="342" spans="2:9">
      <c r="B342" s="22" t="str">
        <f t="shared" si="5"/>
        <v/>
      </c>
      <c r="C342" s="103"/>
      <c r="D342" s="103"/>
      <c r="E342" s="103"/>
      <c r="F342" s="103"/>
      <c r="G342" s="103"/>
      <c r="H342" s="103"/>
      <c r="I342" s="215"/>
    </row>
    <row r="343" spans="2:9">
      <c r="B343" s="22" t="str">
        <f t="shared" si="5"/>
        <v/>
      </c>
      <c r="C343" s="103"/>
      <c r="D343" s="103"/>
      <c r="E343" s="103"/>
      <c r="F343" s="103"/>
      <c r="G343" s="103"/>
      <c r="H343" s="103"/>
      <c r="I343" s="215"/>
    </row>
    <row r="344" spans="2:9">
      <c r="B344" s="22" t="str">
        <f t="shared" si="5"/>
        <v/>
      </c>
      <c r="C344" s="103"/>
      <c r="D344" s="103"/>
      <c r="E344" s="103"/>
      <c r="F344" s="103"/>
      <c r="G344" s="103"/>
      <c r="H344" s="103"/>
      <c r="I344" s="215"/>
    </row>
    <row r="345" spans="2:9">
      <c r="B345" s="22" t="str">
        <f t="shared" si="5"/>
        <v/>
      </c>
      <c r="C345" s="103"/>
      <c r="D345" s="103"/>
      <c r="E345" s="103"/>
      <c r="F345" s="103"/>
      <c r="G345" s="103"/>
      <c r="H345" s="103"/>
      <c r="I345" s="215"/>
    </row>
    <row r="346" spans="2:9">
      <c r="B346" s="22" t="str">
        <f t="shared" si="5"/>
        <v/>
      </c>
      <c r="C346" s="103"/>
      <c r="D346" s="103"/>
      <c r="E346" s="103"/>
      <c r="F346" s="103"/>
      <c r="G346" s="103"/>
      <c r="H346" s="103"/>
      <c r="I346" s="215"/>
    </row>
    <row r="347" spans="2:9">
      <c r="B347" s="22" t="str">
        <f t="shared" si="5"/>
        <v/>
      </c>
      <c r="C347" s="103"/>
      <c r="D347" s="103"/>
      <c r="E347" s="103"/>
      <c r="F347" s="103"/>
      <c r="G347" s="103"/>
      <c r="H347" s="103"/>
      <c r="I347" s="215"/>
    </row>
    <row r="348" spans="2:9">
      <c r="B348" s="22" t="str">
        <f t="shared" si="5"/>
        <v/>
      </c>
      <c r="C348" s="103"/>
      <c r="D348" s="103"/>
      <c r="E348" s="103"/>
      <c r="F348" s="103"/>
      <c r="G348" s="103"/>
      <c r="H348" s="103"/>
      <c r="I348" s="215"/>
    </row>
    <row r="349" spans="2:9">
      <c r="B349" s="22" t="str">
        <f t="shared" si="5"/>
        <v/>
      </c>
      <c r="C349" s="103"/>
      <c r="D349" s="103"/>
      <c r="E349" s="103"/>
      <c r="F349" s="103"/>
      <c r="G349" s="103"/>
      <c r="H349" s="103"/>
      <c r="I349" s="215"/>
    </row>
    <row r="350" spans="2:9">
      <c r="B350" s="22" t="str">
        <f t="shared" si="5"/>
        <v/>
      </c>
      <c r="C350" s="103"/>
      <c r="D350" s="103"/>
      <c r="E350" s="103"/>
      <c r="F350" s="103"/>
      <c r="G350" s="103"/>
      <c r="H350" s="103"/>
      <c r="I350" s="215"/>
    </row>
    <row r="351" spans="2:9">
      <c r="B351" s="22" t="str">
        <f t="shared" si="5"/>
        <v/>
      </c>
      <c r="C351" s="103"/>
      <c r="D351" s="103"/>
      <c r="E351" s="103"/>
      <c r="F351" s="103"/>
      <c r="G351" s="103"/>
      <c r="H351" s="103"/>
      <c r="I351" s="215"/>
    </row>
    <row r="352" spans="2:9">
      <c r="B352" s="22" t="str">
        <f t="shared" si="5"/>
        <v/>
      </c>
      <c r="C352" s="103"/>
      <c r="D352" s="103"/>
      <c r="E352" s="103"/>
      <c r="F352" s="103"/>
      <c r="G352" s="103"/>
      <c r="H352" s="103"/>
      <c r="I352" s="215"/>
    </row>
    <row r="353" spans="2:9">
      <c r="B353" s="22" t="str">
        <f t="shared" si="5"/>
        <v/>
      </c>
      <c r="C353" s="103"/>
      <c r="D353" s="103"/>
      <c r="E353" s="103"/>
      <c r="F353" s="103"/>
      <c r="G353" s="103"/>
      <c r="H353" s="103"/>
      <c r="I353" s="215"/>
    </row>
    <row r="354" spans="2:9">
      <c r="B354" s="22" t="str">
        <f t="shared" si="5"/>
        <v/>
      </c>
      <c r="C354" s="103"/>
      <c r="D354" s="103"/>
      <c r="E354" s="103"/>
      <c r="F354" s="103"/>
      <c r="G354" s="103"/>
      <c r="H354" s="103"/>
      <c r="I354" s="215"/>
    </row>
    <row r="355" spans="2:9">
      <c r="B355" s="22" t="str">
        <f t="shared" si="5"/>
        <v/>
      </c>
      <c r="C355" s="103"/>
      <c r="D355" s="103"/>
      <c r="E355" s="103"/>
      <c r="F355" s="103"/>
      <c r="G355" s="103"/>
      <c r="H355" s="103"/>
      <c r="I355" s="215"/>
    </row>
    <row r="356" spans="2:9">
      <c r="B356" s="22" t="str">
        <f t="shared" si="5"/>
        <v/>
      </c>
      <c r="C356" s="103"/>
      <c r="D356" s="103"/>
      <c r="E356" s="103"/>
      <c r="F356" s="103"/>
      <c r="G356" s="103"/>
      <c r="H356" s="103"/>
      <c r="I356" s="215"/>
    </row>
    <row r="357" spans="2:9">
      <c r="B357" s="22" t="str">
        <f t="shared" si="5"/>
        <v/>
      </c>
      <c r="C357" s="103"/>
      <c r="D357" s="103"/>
      <c r="E357" s="103"/>
      <c r="F357" s="103"/>
      <c r="G357" s="103"/>
      <c r="H357" s="103"/>
      <c r="I357" s="215"/>
    </row>
    <row r="358" spans="2:9">
      <c r="B358" s="22" t="str">
        <f t="shared" si="5"/>
        <v/>
      </c>
      <c r="C358" s="103"/>
      <c r="D358" s="103"/>
      <c r="E358" s="103"/>
      <c r="F358" s="103"/>
      <c r="G358" s="103"/>
      <c r="H358" s="103"/>
      <c r="I358" s="215"/>
    </row>
    <row r="359" spans="2:9">
      <c r="B359" s="22" t="str">
        <f t="shared" si="5"/>
        <v/>
      </c>
      <c r="C359" s="103"/>
      <c r="D359" s="103"/>
      <c r="E359" s="103"/>
      <c r="F359" s="103"/>
      <c r="G359" s="103"/>
      <c r="H359" s="103"/>
      <c r="I359" s="215"/>
    </row>
    <row r="360" spans="2:9">
      <c r="B360" s="22" t="str">
        <f t="shared" si="5"/>
        <v/>
      </c>
      <c r="C360" s="103"/>
      <c r="D360" s="103"/>
      <c r="E360" s="103"/>
      <c r="F360" s="103"/>
      <c r="G360" s="103"/>
      <c r="H360" s="103"/>
      <c r="I360" s="215"/>
    </row>
    <row r="361" spans="2:9">
      <c r="B361" s="22" t="str">
        <f t="shared" si="5"/>
        <v/>
      </c>
      <c r="C361" s="103"/>
      <c r="D361" s="103"/>
      <c r="E361" s="103"/>
      <c r="F361" s="103"/>
      <c r="G361" s="103"/>
      <c r="H361" s="103"/>
      <c r="I361" s="215"/>
    </row>
    <row r="362" spans="2:9">
      <c r="B362" s="22" t="str">
        <f t="shared" si="5"/>
        <v/>
      </c>
      <c r="C362" s="103"/>
      <c r="D362" s="103"/>
      <c r="E362" s="103"/>
      <c r="F362" s="103"/>
      <c r="G362" s="103"/>
      <c r="H362" s="103"/>
      <c r="I362" s="215"/>
    </row>
    <row r="363" spans="2:9">
      <c r="B363" s="22" t="str">
        <f t="shared" si="5"/>
        <v/>
      </c>
      <c r="C363" s="103"/>
      <c r="D363" s="103"/>
      <c r="E363" s="103"/>
      <c r="F363" s="103"/>
      <c r="G363" s="103"/>
      <c r="H363" s="103"/>
      <c r="I363" s="215"/>
    </row>
    <row r="364" spans="2:9">
      <c r="B364" s="22" t="str">
        <f t="shared" si="5"/>
        <v/>
      </c>
      <c r="C364" s="103"/>
      <c r="D364" s="103"/>
      <c r="E364" s="103"/>
      <c r="F364" s="103"/>
      <c r="G364" s="103"/>
      <c r="H364" s="103"/>
      <c r="I364" s="215"/>
    </row>
    <row r="365" spans="2:9">
      <c r="B365" s="22" t="str">
        <f t="shared" si="5"/>
        <v/>
      </c>
      <c r="C365" s="103"/>
      <c r="D365" s="103"/>
      <c r="E365" s="103"/>
      <c r="F365" s="103"/>
      <c r="G365" s="103"/>
      <c r="H365" s="103"/>
      <c r="I365" s="215"/>
    </row>
    <row r="366" spans="2:9">
      <c r="B366" s="22" t="str">
        <f t="shared" si="5"/>
        <v/>
      </c>
      <c r="C366" s="103"/>
      <c r="D366" s="103"/>
      <c r="E366" s="103"/>
      <c r="F366" s="103"/>
      <c r="G366" s="103"/>
      <c r="H366" s="103"/>
      <c r="I366" s="215"/>
    </row>
    <row r="367" spans="2:9">
      <c r="B367" s="22" t="str">
        <f t="shared" si="5"/>
        <v/>
      </c>
      <c r="C367" s="103"/>
      <c r="D367" s="103"/>
      <c r="E367" s="103"/>
      <c r="F367" s="103"/>
      <c r="G367" s="103"/>
      <c r="H367" s="103"/>
      <c r="I367" s="215"/>
    </row>
    <row r="368" spans="2:9">
      <c r="B368" s="22" t="str">
        <f t="shared" si="5"/>
        <v/>
      </c>
      <c r="C368" s="103"/>
      <c r="D368" s="103"/>
      <c r="E368" s="103"/>
      <c r="F368" s="103"/>
      <c r="G368" s="103"/>
      <c r="H368" s="103"/>
      <c r="I368" s="215"/>
    </row>
    <row r="369" spans="2:9">
      <c r="B369" s="22" t="str">
        <f t="shared" si="5"/>
        <v/>
      </c>
      <c r="C369" s="103"/>
      <c r="D369" s="103"/>
      <c r="E369" s="103"/>
      <c r="F369" s="103"/>
      <c r="G369" s="103"/>
      <c r="H369" s="103"/>
      <c r="I369" s="215"/>
    </row>
    <row r="370" spans="2:9">
      <c r="B370" s="22" t="str">
        <f t="shared" si="5"/>
        <v/>
      </c>
      <c r="C370" s="103"/>
      <c r="D370" s="103"/>
      <c r="E370" s="103"/>
      <c r="F370" s="103"/>
      <c r="G370" s="103"/>
      <c r="H370" s="103"/>
      <c r="I370" s="215"/>
    </row>
    <row r="371" spans="2:9">
      <c r="B371" s="22" t="str">
        <f t="shared" si="5"/>
        <v/>
      </c>
      <c r="C371" s="103"/>
      <c r="D371" s="103"/>
      <c r="E371" s="103"/>
      <c r="F371" s="103"/>
      <c r="G371" s="103"/>
      <c r="H371" s="103"/>
      <c r="I371" s="215"/>
    </row>
    <row r="372" spans="2:9">
      <c r="B372" s="22" t="str">
        <f t="shared" si="5"/>
        <v/>
      </c>
      <c r="C372" s="103"/>
      <c r="D372" s="103"/>
      <c r="E372" s="103"/>
      <c r="F372" s="103"/>
      <c r="G372" s="103"/>
      <c r="H372" s="103"/>
      <c r="I372" s="215"/>
    </row>
    <row r="373" spans="2:9">
      <c r="B373" s="22" t="str">
        <f t="shared" si="5"/>
        <v/>
      </c>
      <c r="C373" s="103"/>
      <c r="D373" s="103"/>
      <c r="E373" s="103"/>
      <c r="F373" s="103"/>
      <c r="G373" s="103"/>
      <c r="H373" s="103"/>
      <c r="I373" s="215"/>
    </row>
    <row r="374" spans="2:9">
      <c r="B374" s="22" t="str">
        <f t="shared" si="5"/>
        <v/>
      </c>
      <c r="C374" s="103"/>
      <c r="D374" s="103"/>
      <c r="E374" s="103"/>
      <c r="F374" s="103"/>
      <c r="G374" s="103"/>
      <c r="H374" s="103"/>
      <c r="I374" s="215"/>
    </row>
    <row r="375" spans="2:9">
      <c r="B375" s="22" t="str">
        <f t="shared" si="5"/>
        <v/>
      </c>
      <c r="C375" s="103"/>
      <c r="D375" s="103"/>
      <c r="E375" s="103"/>
      <c r="F375" s="103"/>
      <c r="G375" s="103"/>
      <c r="H375" s="103"/>
      <c r="I375" s="215"/>
    </row>
    <row r="376" spans="2:9">
      <c r="B376" s="22" t="str">
        <f t="shared" si="5"/>
        <v/>
      </c>
      <c r="C376" s="103"/>
      <c r="D376" s="103"/>
      <c r="E376" s="103"/>
      <c r="F376" s="103"/>
      <c r="G376" s="103"/>
      <c r="H376" s="103"/>
      <c r="I376" s="215"/>
    </row>
    <row r="377" spans="2:9">
      <c r="B377" s="22" t="str">
        <f t="shared" si="5"/>
        <v/>
      </c>
      <c r="C377" s="103"/>
      <c r="D377" s="103"/>
      <c r="E377" s="103"/>
      <c r="F377" s="103"/>
      <c r="G377" s="103"/>
      <c r="H377" s="103"/>
      <c r="I377" s="215"/>
    </row>
    <row r="378" spans="2:9">
      <c r="B378" s="22" t="str">
        <f t="shared" si="5"/>
        <v/>
      </c>
      <c r="C378" s="103"/>
      <c r="D378" s="103"/>
      <c r="E378" s="103"/>
      <c r="F378" s="103"/>
      <c r="G378" s="103"/>
      <c r="H378" s="103"/>
      <c r="I378" s="215"/>
    </row>
    <row r="379" spans="2:9">
      <c r="B379" s="22" t="str">
        <f t="shared" si="5"/>
        <v/>
      </c>
      <c r="C379" s="103"/>
      <c r="D379" s="103"/>
      <c r="E379" s="103"/>
      <c r="F379" s="103"/>
      <c r="G379" s="103"/>
      <c r="H379" s="103"/>
      <c r="I379" s="215"/>
    </row>
    <row r="380" spans="2:9">
      <c r="B380" s="22" t="str">
        <f t="shared" si="5"/>
        <v/>
      </c>
      <c r="C380" s="103"/>
      <c r="D380" s="103"/>
      <c r="E380" s="103"/>
      <c r="F380" s="103"/>
      <c r="G380" s="103"/>
      <c r="H380" s="103"/>
      <c r="I380" s="215"/>
    </row>
    <row r="381" spans="2:9">
      <c r="B381" s="22" t="str">
        <f t="shared" si="5"/>
        <v/>
      </c>
      <c r="C381" s="103"/>
      <c r="D381" s="103"/>
      <c r="E381" s="103"/>
      <c r="F381" s="103"/>
      <c r="G381" s="103"/>
      <c r="H381" s="103"/>
      <c r="I381" s="215"/>
    </row>
    <row r="382" spans="2:9">
      <c r="B382" s="22" t="str">
        <f t="shared" si="5"/>
        <v/>
      </c>
      <c r="C382" s="103"/>
      <c r="D382" s="103"/>
      <c r="E382" s="103"/>
      <c r="F382" s="103"/>
      <c r="G382" s="103"/>
      <c r="H382" s="103"/>
      <c r="I382" s="215"/>
    </row>
    <row r="383" spans="2:9">
      <c r="B383" s="22" t="str">
        <f t="shared" si="5"/>
        <v/>
      </c>
      <c r="C383" s="103"/>
      <c r="D383" s="103"/>
      <c r="E383" s="103"/>
      <c r="F383" s="103"/>
      <c r="G383" s="103"/>
      <c r="H383" s="103"/>
      <c r="I383" s="215"/>
    </row>
    <row r="384" spans="2:9">
      <c r="B384" s="22" t="str">
        <f t="shared" si="5"/>
        <v/>
      </c>
      <c r="C384" s="103"/>
      <c r="D384" s="103"/>
      <c r="E384" s="103"/>
      <c r="F384" s="103"/>
      <c r="G384" s="103"/>
      <c r="H384" s="103"/>
      <c r="I384" s="215"/>
    </row>
    <row r="385" spans="2:9">
      <c r="B385" s="22" t="str">
        <f t="shared" si="5"/>
        <v/>
      </c>
      <c r="C385" s="103"/>
      <c r="D385" s="103"/>
      <c r="E385" s="103"/>
      <c r="F385" s="103"/>
      <c r="G385" s="103"/>
      <c r="H385" s="103"/>
      <c r="I385" s="215"/>
    </row>
    <row r="386" spans="2:9">
      <c r="B386" s="22" t="str">
        <f t="shared" si="5"/>
        <v/>
      </c>
      <c r="C386" s="103"/>
      <c r="D386" s="103"/>
      <c r="E386" s="103"/>
      <c r="F386" s="103"/>
      <c r="G386" s="103"/>
      <c r="H386" s="103"/>
      <c r="I386" s="215"/>
    </row>
    <row r="387" spans="2:9">
      <c r="B387" s="22" t="str">
        <f t="shared" si="5"/>
        <v/>
      </c>
      <c r="C387" s="103"/>
      <c r="D387" s="103"/>
      <c r="E387" s="103"/>
      <c r="F387" s="103"/>
      <c r="G387" s="103"/>
      <c r="H387" s="103"/>
      <c r="I387" s="215"/>
    </row>
    <row r="388" spans="2:9">
      <c r="B388" s="22" t="str">
        <f t="shared" si="5"/>
        <v/>
      </c>
      <c r="C388" s="103"/>
      <c r="D388" s="103"/>
      <c r="E388" s="103"/>
      <c r="F388" s="103"/>
      <c r="G388" s="103"/>
      <c r="H388" s="103"/>
      <c r="I388" s="215"/>
    </row>
    <row r="389" spans="2:9">
      <c r="B389" s="22" t="str">
        <f t="shared" si="5"/>
        <v/>
      </c>
      <c r="C389" s="103"/>
      <c r="D389" s="103"/>
      <c r="E389" s="103"/>
      <c r="F389" s="103"/>
      <c r="G389" s="103"/>
      <c r="H389" s="103"/>
      <c r="I389" s="215"/>
    </row>
    <row r="390" spans="2:9">
      <c r="B390" s="22" t="str">
        <f t="shared" si="5"/>
        <v/>
      </c>
      <c r="C390" s="103"/>
      <c r="D390" s="103"/>
      <c r="E390" s="103"/>
      <c r="F390" s="103"/>
      <c r="G390" s="103"/>
      <c r="H390" s="103"/>
      <c r="I390" s="215"/>
    </row>
    <row r="391" spans="2:9">
      <c r="B391" s="22" t="str">
        <f t="shared" si="5"/>
        <v/>
      </c>
      <c r="C391" s="103"/>
      <c r="D391" s="103"/>
      <c r="E391" s="103"/>
      <c r="F391" s="103"/>
      <c r="G391" s="103"/>
      <c r="H391" s="103"/>
      <c r="I391" s="215"/>
    </row>
    <row r="392" spans="2:9">
      <c r="B392" s="22" t="str">
        <f t="shared" si="5"/>
        <v/>
      </c>
      <c r="C392" s="103"/>
      <c r="D392" s="103"/>
      <c r="E392" s="103"/>
      <c r="F392" s="103"/>
      <c r="G392" s="103"/>
      <c r="H392" s="103"/>
      <c r="I392" s="215"/>
    </row>
    <row r="393" spans="2:9">
      <c r="B393" s="22" t="str">
        <f t="shared" si="5"/>
        <v/>
      </c>
      <c r="C393" s="103"/>
      <c r="D393" s="103"/>
      <c r="E393" s="103"/>
      <c r="F393" s="103"/>
      <c r="G393" s="103"/>
      <c r="H393" s="103"/>
      <c r="I393" s="215"/>
    </row>
    <row r="394" spans="2:9">
      <c r="B394" s="22" t="str">
        <f t="shared" si="5"/>
        <v/>
      </c>
      <c r="C394" s="103"/>
      <c r="D394" s="103"/>
      <c r="E394" s="103"/>
      <c r="F394" s="103"/>
      <c r="G394" s="103"/>
      <c r="H394" s="103"/>
      <c r="I394" s="215"/>
    </row>
    <row r="395" spans="2:9">
      <c r="B395" s="22" t="str">
        <f t="shared" si="5"/>
        <v/>
      </c>
      <c r="C395" s="103"/>
      <c r="D395" s="103"/>
      <c r="E395" s="103"/>
      <c r="F395" s="103"/>
      <c r="G395" s="103"/>
      <c r="H395" s="103"/>
      <c r="I395" s="215"/>
    </row>
    <row r="396" spans="2:9">
      <c r="B396" s="22" t="str">
        <f t="shared" ref="B396:B459" si="6">IF(NOT(ISBLANK(C396)), "DRI"&amp;ROW(B396)-10,"")</f>
        <v/>
      </c>
      <c r="C396" s="103"/>
      <c r="D396" s="103"/>
      <c r="E396" s="103"/>
      <c r="F396" s="103"/>
      <c r="G396" s="103"/>
      <c r="H396" s="103"/>
      <c r="I396" s="215"/>
    </row>
    <row r="397" spans="2:9">
      <c r="B397" s="22" t="str">
        <f t="shared" si="6"/>
        <v/>
      </c>
      <c r="C397" s="103"/>
      <c r="D397" s="103"/>
      <c r="E397" s="103"/>
      <c r="F397" s="103"/>
      <c r="G397" s="103"/>
      <c r="H397" s="103"/>
      <c r="I397" s="215"/>
    </row>
    <row r="398" spans="2:9">
      <c r="B398" s="22" t="str">
        <f t="shared" si="6"/>
        <v/>
      </c>
      <c r="C398" s="103"/>
      <c r="D398" s="103"/>
      <c r="E398" s="103"/>
      <c r="F398" s="103"/>
      <c r="G398" s="103"/>
      <c r="H398" s="103"/>
      <c r="I398" s="215"/>
    </row>
    <row r="399" spans="2:9">
      <c r="B399" s="22" t="str">
        <f t="shared" si="6"/>
        <v/>
      </c>
      <c r="C399" s="103"/>
      <c r="D399" s="103"/>
      <c r="E399" s="103"/>
      <c r="F399" s="103"/>
      <c r="G399" s="103"/>
      <c r="H399" s="103"/>
      <c r="I399" s="215"/>
    </row>
    <row r="400" spans="2:9">
      <c r="B400" s="22" t="str">
        <f t="shared" si="6"/>
        <v/>
      </c>
      <c r="C400" s="103"/>
      <c r="D400" s="103"/>
      <c r="E400" s="103"/>
      <c r="F400" s="103"/>
      <c r="G400" s="103"/>
      <c r="H400" s="103"/>
      <c r="I400" s="215"/>
    </row>
    <row r="401" spans="2:9">
      <c r="B401" s="22" t="str">
        <f t="shared" si="6"/>
        <v/>
      </c>
      <c r="C401" s="103"/>
      <c r="D401" s="103"/>
      <c r="E401" s="103"/>
      <c r="F401" s="103"/>
      <c r="G401" s="103"/>
      <c r="H401" s="103"/>
      <c r="I401" s="215"/>
    </row>
    <row r="402" spans="2:9">
      <c r="B402" s="22" t="str">
        <f t="shared" si="6"/>
        <v/>
      </c>
      <c r="C402" s="103"/>
      <c r="D402" s="103"/>
      <c r="E402" s="103"/>
      <c r="F402" s="103"/>
      <c r="G402" s="103"/>
      <c r="H402" s="103"/>
      <c r="I402" s="215"/>
    </row>
    <row r="403" spans="2:9">
      <c r="B403" s="22" t="str">
        <f t="shared" si="6"/>
        <v/>
      </c>
      <c r="C403" s="103"/>
      <c r="D403" s="103"/>
      <c r="E403" s="103"/>
      <c r="F403" s="103"/>
      <c r="G403" s="103"/>
      <c r="H403" s="103"/>
      <c r="I403" s="215"/>
    </row>
    <row r="404" spans="2:9">
      <c r="B404" s="22" t="str">
        <f t="shared" si="6"/>
        <v/>
      </c>
      <c r="C404" s="103"/>
      <c r="D404" s="103"/>
      <c r="E404" s="103"/>
      <c r="F404" s="103"/>
      <c r="G404" s="103"/>
      <c r="H404" s="103"/>
      <c r="I404" s="215"/>
    </row>
    <row r="405" spans="2:9">
      <c r="B405" s="22" t="str">
        <f t="shared" si="6"/>
        <v/>
      </c>
      <c r="C405" s="103"/>
      <c r="D405" s="103"/>
      <c r="E405" s="103"/>
      <c r="F405" s="103"/>
      <c r="G405" s="103"/>
      <c r="H405" s="103"/>
      <c r="I405" s="215"/>
    </row>
    <row r="406" spans="2:9">
      <c r="B406" s="22" t="str">
        <f t="shared" si="6"/>
        <v/>
      </c>
      <c r="C406" s="103"/>
      <c r="D406" s="103"/>
      <c r="E406" s="103"/>
      <c r="F406" s="103"/>
      <c r="G406" s="103"/>
      <c r="H406" s="103"/>
      <c r="I406" s="215"/>
    </row>
    <row r="407" spans="2:9">
      <c r="B407" s="22" t="str">
        <f t="shared" si="6"/>
        <v/>
      </c>
      <c r="C407" s="103"/>
      <c r="D407" s="103"/>
      <c r="E407" s="103"/>
      <c r="F407" s="103"/>
      <c r="G407" s="103"/>
      <c r="H407" s="103"/>
      <c r="I407" s="215"/>
    </row>
    <row r="408" spans="2:9">
      <c r="B408" s="22" t="str">
        <f t="shared" si="6"/>
        <v/>
      </c>
      <c r="C408" s="103"/>
      <c r="D408" s="103"/>
      <c r="E408" s="103"/>
      <c r="F408" s="103"/>
      <c r="G408" s="103"/>
      <c r="H408" s="103"/>
      <c r="I408" s="215"/>
    </row>
    <row r="409" spans="2:9">
      <c r="B409" s="22" t="str">
        <f t="shared" si="6"/>
        <v/>
      </c>
      <c r="C409" s="103"/>
      <c r="D409" s="103"/>
      <c r="E409" s="103"/>
      <c r="F409" s="103"/>
      <c r="G409" s="103"/>
      <c r="H409" s="103"/>
      <c r="I409" s="215"/>
    </row>
    <row r="410" spans="2:9">
      <c r="B410" s="22" t="str">
        <f t="shared" si="6"/>
        <v/>
      </c>
      <c r="C410" s="103"/>
      <c r="D410" s="103"/>
      <c r="E410" s="103"/>
      <c r="F410" s="103"/>
      <c r="G410" s="103"/>
      <c r="H410" s="103"/>
      <c r="I410" s="215"/>
    </row>
    <row r="411" spans="2:9">
      <c r="B411" s="22" t="str">
        <f t="shared" si="6"/>
        <v/>
      </c>
      <c r="C411" s="103"/>
      <c r="D411" s="103"/>
      <c r="E411" s="103"/>
      <c r="F411" s="103"/>
      <c r="G411" s="103"/>
      <c r="H411" s="103"/>
      <c r="I411" s="215"/>
    </row>
    <row r="412" spans="2:9">
      <c r="B412" s="22" t="str">
        <f t="shared" si="6"/>
        <v/>
      </c>
      <c r="C412" s="103"/>
      <c r="D412" s="103"/>
      <c r="E412" s="103"/>
      <c r="F412" s="103"/>
      <c r="G412" s="103"/>
      <c r="H412" s="103"/>
      <c r="I412" s="215"/>
    </row>
    <row r="413" spans="2:9">
      <c r="B413" s="22" t="str">
        <f t="shared" si="6"/>
        <v/>
      </c>
      <c r="C413" s="103"/>
      <c r="D413" s="103"/>
      <c r="E413" s="103"/>
      <c r="F413" s="103"/>
      <c r="G413" s="103"/>
      <c r="H413" s="103"/>
      <c r="I413" s="215"/>
    </row>
    <row r="414" spans="2:9">
      <c r="B414" s="22" t="str">
        <f t="shared" si="6"/>
        <v/>
      </c>
      <c r="C414" s="103"/>
      <c r="D414" s="103"/>
      <c r="E414" s="103"/>
      <c r="F414" s="103"/>
      <c r="G414" s="103"/>
      <c r="H414" s="103"/>
      <c r="I414" s="215"/>
    </row>
    <row r="415" spans="2:9">
      <c r="B415" s="22" t="str">
        <f t="shared" si="6"/>
        <v/>
      </c>
      <c r="C415" s="103"/>
      <c r="D415" s="103"/>
      <c r="E415" s="103"/>
      <c r="F415" s="103"/>
      <c r="G415" s="103"/>
      <c r="H415" s="103"/>
      <c r="I415" s="215"/>
    </row>
    <row r="416" spans="2:9">
      <c r="B416" s="22" t="str">
        <f t="shared" si="6"/>
        <v/>
      </c>
      <c r="C416" s="103"/>
      <c r="D416" s="103"/>
      <c r="E416" s="103"/>
      <c r="F416" s="103"/>
      <c r="G416" s="103"/>
      <c r="H416" s="103"/>
      <c r="I416" s="215"/>
    </row>
    <row r="417" spans="2:9">
      <c r="B417" s="22" t="str">
        <f t="shared" si="6"/>
        <v/>
      </c>
      <c r="C417" s="103"/>
      <c r="D417" s="103"/>
      <c r="E417" s="103"/>
      <c r="F417" s="103"/>
      <c r="G417" s="103"/>
      <c r="H417" s="103"/>
      <c r="I417" s="215"/>
    </row>
    <row r="418" spans="2:9">
      <c r="B418" s="22" t="str">
        <f t="shared" si="6"/>
        <v/>
      </c>
      <c r="C418" s="103"/>
      <c r="D418" s="103"/>
      <c r="E418" s="103"/>
      <c r="F418" s="103"/>
      <c r="G418" s="103"/>
      <c r="H418" s="103"/>
      <c r="I418" s="215"/>
    </row>
    <row r="419" spans="2:9">
      <c r="B419" s="22" t="str">
        <f t="shared" si="6"/>
        <v/>
      </c>
      <c r="C419" s="103"/>
      <c r="D419" s="103"/>
      <c r="E419" s="103"/>
      <c r="F419" s="103"/>
      <c r="G419" s="103"/>
      <c r="H419" s="103"/>
      <c r="I419" s="215"/>
    </row>
    <row r="420" spans="2:9">
      <c r="B420" s="22" t="str">
        <f t="shared" si="6"/>
        <v/>
      </c>
      <c r="C420" s="103"/>
      <c r="D420" s="103"/>
      <c r="E420" s="103"/>
      <c r="F420" s="103"/>
      <c r="G420" s="103"/>
      <c r="H420" s="103"/>
      <c r="I420" s="215"/>
    </row>
    <row r="421" spans="2:9">
      <c r="B421" s="22" t="str">
        <f t="shared" si="6"/>
        <v/>
      </c>
      <c r="C421" s="103"/>
      <c r="D421" s="103"/>
      <c r="E421" s="103"/>
      <c r="F421" s="103"/>
      <c r="G421" s="103"/>
      <c r="H421" s="103"/>
      <c r="I421" s="215"/>
    </row>
    <row r="422" spans="2:9">
      <c r="B422" s="22" t="str">
        <f t="shared" si="6"/>
        <v/>
      </c>
      <c r="C422" s="103"/>
      <c r="D422" s="103"/>
      <c r="E422" s="103"/>
      <c r="F422" s="103"/>
      <c r="G422" s="103"/>
      <c r="H422" s="103"/>
      <c r="I422" s="215"/>
    </row>
    <row r="423" spans="2:9">
      <c r="B423" s="22" t="str">
        <f t="shared" si="6"/>
        <v/>
      </c>
      <c r="C423" s="103"/>
      <c r="D423" s="103"/>
      <c r="E423" s="103"/>
      <c r="F423" s="103"/>
      <c r="G423" s="103"/>
      <c r="H423" s="103"/>
      <c r="I423" s="215"/>
    </row>
    <row r="424" spans="2:9">
      <c r="B424" s="22" t="str">
        <f t="shared" si="6"/>
        <v/>
      </c>
      <c r="C424" s="103"/>
      <c r="D424" s="103"/>
      <c r="E424" s="103"/>
      <c r="F424" s="103"/>
      <c r="G424" s="103"/>
      <c r="H424" s="103"/>
      <c r="I424" s="215"/>
    </row>
    <row r="425" spans="2:9">
      <c r="B425" s="22" t="str">
        <f t="shared" si="6"/>
        <v/>
      </c>
      <c r="C425" s="103"/>
      <c r="D425" s="103"/>
      <c r="E425" s="103"/>
      <c r="F425" s="103"/>
      <c r="G425" s="103"/>
      <c r="H425" s="103"/>
      <c r="I425" s="215"/>
    </row>
    <row r="426" spans="2:9">
      <c r="B426" s="22" t="str">
        <f t="shared" si="6"/>
        <v/>
      </c>
      <c r="C426" s="103"/>
      <c r="D426" s="103"/>
      <c r="E426" s="103"/>
      <c r="F426" s="103"/>
      <c r="G426" s="103"/>
      <c r="H426" s="103"/>
      <c r="I426" s="215"/>
    </row>
    <row r="427" spans="2:9">
      <c r="B427" s="22" t="str">
        <f t="shared" si="6"/>
        <v/>
      </c>
      <c r="C427" s="103"/>
      <c r="D427" s="103"/>
      <c r="E427" s="103"/>
      <c r="F427" s="103"/>
      <c r="G427" s="103"/>
      <c r="H427" s="103"/>
      <c r="I427" s="215"/>
    </row>
    <row r="428" spans="2:9">
      <c r="B428" s="22" t="str">
        <f t="shared" si="6"/>
        <v/>
      </c>
      <c r="C428" s="103"/>
      <c r="D428" s="103"/>
      <c r="E428" s="103"/>
      <c r="F428" s="103"/>
      <c r="G428" s="103"/>
      <c r="H428" s="103"/>
      <c r="I428" s="215"/>
    </row>
    <row r="429" spans="2:9">
      <c r="B429" s="22" t="str">
        <f t="shared" si="6"/>
        <v/>
      </c>
      <c r="C429" s="103"/>
      <c r="D429" s="103"/>
      <c r="E429" s="103"/>
      <c r="F429" s="103"/>
      <c r="G429" s="103"/>
      <c r="H429" s="103"/>
      <c r="I429" s="215"/>
    </row>
    <row r="430" spans="2:9">
      <c r="B430" s="22" t="str">
        <f t="shared" si="6"/>
        <v/>
      </c>
      <c r="C430" s="103"/>
      <c r="D430" s="103"/>
      <c r="E430" s="103"/>
      <c r="F430" s="103"/>
      <c r="G430" s="103"/>
      <c r="H430" s="103"/>
      <c r="I430" s="215"/>
    </row>
    <row r="431" spans="2:9">
      <c r="B431" s="22" t="str">
        <f t="shared" si="6"/>
        <v/>
      </c>
      <c r="C431" s="103"/>
      <c r="D431" s="103"/>
      <c r="E431" s="103"/>
      <c r="F431" s="103"/>
      <c r="G431" s="103"/>
      <c r="H431" s="103"/>
      <c r="I431" s="215"/>
    </row>
    <row r="432" spans="2:9">
      <c r="B432" s="22" t="str">
        <f t="shared" si="6"/>
        <v/>
      </c>
      <c r="C432" s="103"/>
      <c r="D432" s="103"/>
      <c r="E432" s="103"/>
      <c r="F432" s="103"/>
      <c r="G432" s="103"/>
      <c r="H432" s="103"/>
      <c r="I432" s="215"/>
    </row>
    <row r="433" spans="2:9">
      <c r="B433" s="22" t="str">
        <f t="shared" si="6"/>
        <v/>
      </c>
      <c r="C433" s="103"/>
      <c r="D433" s="103"/>
      <c r="E433" s="103"/>
      <c r="F433" s="103"/>
      <c r="G433" s="103"/>
      <c r="H433" s="103"/>
      <c r="I433" s="215"/>
    </row>
    <row r="434" spans="2:9">
      <c r="B434" s="22" t="str">
        <f t="shared" si="6"/>
        <v/>
      </c>
      <c r="C434" s="103"/>
      <c r="D434" s="103"/>
      <c r="E434" s="103"/>
      <c r="F434" s="103"/>
      <c r="G434" s="103"/>
      <c r="H434" s="103"/>
      <c r="I434" s="215"/>
    </row>
    <row r="435" spans="2:9">
      <c r="B435" s="22" t="str">
        <f t="shared" si="6"/>
        <v/>
      </c>
      <c r="C435" s="103"/>
      <c r="D435" s="103"/>
      <c r="E435" s="103"/>
      <c r="F435" s="103"/>
      <c r="G435" s="103"/>
      <c r="H435" s="103"/>
      <c r="I435" s="215"/>
    </row>
    <row r="436" spans="2:9">
      <c r="B436" s="22" t="str">
        <f t="shared" si="6"/>
        <v/>
      </c>
      <c r="C436" s="103"/>
      <c r="D436" s="103"/>
      <c r="E436" s="103"/>
      <c r="F436" s="103"/>
      <c r="G436" s="103"/>
      <c r="H436" s="103"/>
      <c r="I436" s="215"/>
    </row>
    <row r="437" spans="2:9">
      <c r="B437" s="22" t="str">
        <f t="shared" si="6"/>
        <v/>
      </c>
      <c r="C437" s="103"/>
      <c r="D437" s="103"/>
      <c r="E437" s="103"/>
      <c r="F437" s="103"/>
      <c r="G437" s="103"/>
      <c r="H437" s="103"/>
      <c r="I437" s="215"/>
    </row>
    <row r="438" spans="2:9">
      <c r="B438" s="22" t="str">
        <f t="shared" si="6"/>
        <v/>
      </c>
      <c r="C438" s="103"/>
      <c r="D438" s="103"/>
      <c r="E438" s="103"/>
      <c r="F438" s="103"/>
      <c r="G438" s="103"/>
      <c r="H438" s="103"/>
      <c r="I438" s="215"/>
    </row>
    <row r="439" spans="2:9">
      <c r="B439" s="22" t="str">
        <f t="shared" si="6"/>
        <v/>
      </c>
      <c r="C439" s="103"/>
      <c r="D439" s="103"/>
      <c r="E439" s="103"/>
      <c r="F439" s="103"/>
      <c r="G439" s="103"/>
      <c r="H439" s="103"/>
      <c r="I439" s="215"/>
    </row>
    <row r="440" spans="2:9">
      <c r="B440" s="22" t="str">
        <f t="shared" si="6"/>
        <v/>
      </c>
      <c r="C440" s="103"/>
      <c r="D440" s="103"/>
      <c r="E440" s="103"/>
      <c r="F440" s="103"/>
      <c r="G440" s="103"/>
      <c r="H440" s="103"/>
      <c r="I440" s="215"/>
    </row>
    <row r="441" spans="2:9">
      <c r="B441" s="22" t="str">
        <f t="shared" si="6"/>
        <v/>
      </c>
      <c r="C441" s="103"/>
      <c r="D441" s="103"/>
      <c r="E441" s="103"/>
      <c r="F441" s="103"/>
      <c r="G441" s="103"/>
      <c r="H441" s="103"/>
      <c r="I441" s="215"/>
    </row>
    <row r="442" spans="2:9">
      <c r="B442" s="22" t="str">
        <f t="shared" si="6"/>
        <v/>
      </c>
      <c r="C442" s="103"/>
      <c r="D442" s="103"/>
      <c r="E442" s="103"/>
      <c r="F442" s="103"/>
      <c r="G442" s="103"/>
      <c r="H442" s="103"/>
      <c r="I442" s="215"/>
    </row>
    <row r="443" spans="2:9">
      <c r="B443" s="22" t="str">
        <f t="shared" si="6"/>
        <v/>
      </c>
      <c r="C443" s="103"/>
      <c r="D443" s="103"/>
      <c r="E443" s="103"/>
      <c r="F443" s="103"/>
      <c r="G443" s="103"/>
      <c r="H443" s="103"/>
      <c r="I443" s="215"/>
    </row>
    <row r="444" spans="2:9">
      <c r="B444" s="22" t="str">
        <f t="shared" si="6"/>
        <v/>
      </c>
      <c r="C444" s="103"/>
      <c r="D444" s="103"/>
      <c r="E444" s="103"/>
      <c r="F444" s="103"/>
      <c r="G444" s="103"/>
      <c r="H444" s="103"/>
      <c r="I444" s="215"/>
    </row>
    <row r="445" spans="2:9">
      <c r="B445" s="22" t="str">
        <f t="shared" si="6"/>
        <v/>
      </c>
      <c r="C445" s="103"/>
      <c r="D445" s="103"/>
      <c r="E445" s="103"/>
      <c r="F445" s="103"/>
      <c r="G445" s="103"/>
      <c r="H445" s="103"/>
      <c r="I445" s="215"/>
    </row>
    <row r="446" spans="2:9">
      <c r="B446" s="22" t="str">
        <f t="shared" si="6"/>
        <v/>
      </c>
      <c r="C446" s="103"/>
      <c r="D446" s="103"/>
      <c r="E446" s="103"/>
      <c r="F446" s="103"/>
      <c r="G446" s="103"/>
      <c r="H446" s="103"/>
      <c r="I446" s="215"/>
    </row>
    <row r="447" spans="2:9">
      <c r="B447" s="22" t="str">
        <f t="shared" si="6"/>
        <v/>
      </c>
      <c r="C447" s="103"/>
      <c r="D447" s="103"/>
      <c r="E447" s="103"/>
      <c r="F447" s="103"/>
      <c r="G447" s="103"/>
      <c r="H447" s="103"/>
      <c r="I447" s="215"/>
    </row>
    <row r="448" spans="2:9">
      <c r="B448" s="22" t="str">
        <f t="shared" si="6"/>
        <v/>
      </c>
      <c r="C448" s="103"/>
      <c r="D448" s="103"/>
      <c r="E448" s="103"/>
      <c r="F448" s="103"/>
      <c r="G448" s="103"/>
      <c r="H448" s="103"/>
      <c r="I448" s="215"/>
    </row>
    <row r="449" spans="2:9">
      <c r="B449" s="22" t="str">
        <f t="shared" si="6"/>
        <v/>
      </c>
      <c r="C449" s="103"/>
      <c r="D449" s="103"/>
      <c r="E449" s="103"/>
      <c r="F449" s="103"/>
      <c r="G449" s="103"/>
      <c r="H449" s="103"/>
      <c r="I449" s="215"/>
    </row>
    <row r="450" spans="2:9">
      <c r="B450" s="22" t="str">
        <f t="shared" si="6"/>
        <v/>
      </c>
      <c r="C450" s="103"/>
      <c r="D450" s="103"/>
      <c r="E450" s="103"/>
      <c r="F450" s="103"/>
      <c r="G450" s="103"/>
      <c r="H450" s="103"/>
      <c r="I450" s="215"/>
    </row>
    <row r="451" spans="2:9">
      <c r="B451" s="22" t="str">
        <f t="shared" si="6"/>
        <v/>
      </c>
      <c r="C451" s="103"/>
      <c r="D451" s="103"/>
      <c r="E451" s="103"/>
      <c r="F451" s="103"/>
      <c r="G451" s="103"/>
      <c r="H451" s="103"/>
      <c r="I451" s="215"/>
    </row>
    <row r="452" spans="2:9">
      <c r="B452" s="22" t="str">
        <f t="shared" si="6"/>
        <v/>
      </c>
      <c r="C452" s="103"/>
      <c r="D452" s="103"/>
      <c r="E452" s="103"/>
      <c r="F452" s="103"/>
      <c r="G452" s="103"/>
      <c r="H452" s="103"/>
      <c r="I452" s="215"/>
    </row>
    <row r="453" spans="2:9">
      <c r="B453" s="22" t="str">
        <f t="shared" si="6"/>
        <v/>
      </c>
      <c r="C453" s="103"/>
      <c r="D453" s="103"/>
      <c r="E453" s="103"/>
      <c r="F453" s="103"/>
      <c r="G453" s="103"/>
      <c r="H453" s="103"/>
      <c r="I453" s="215"/>
    </row>
    <row r="454" spans="2:9">
      <c r="B454" s="22" t="str">
        <f t="shared" si="6"/>
        <v/>
      </c>
      <c r="C454" s="103"/>
      <c r="D454" s="103"/>
      <c r="E454" s="103"/>
      <c r="F454" s="103"/>
      <c r="G454" s="103"/>
      <c r="H454" s="103"/>
      <c r="I454" s="215"/>
    </row>
    <row r="455" spans="2:9">
      <c r="B455" s="22" t="str">
        <f t="shared" si="6"/>
        <v/>
      </c>
      <c r="C455" s="103"/>
      <c r="D455" s="103"/>
      <c r="E455" s="103"/>
      <c r="F455" s="103"/>
      <c r="G455" s="103"/>
      <c r="H455" s="103"/>
      <c r="I455" s="215"/>
    </row>
    <row r="456" spans="2:9">
      <c r="B456" s="22" t="str">
        <f t="shared" si="6"/>
        <v/>
      </c>
      <c r="C456" s="103"/>
      <c r="D456" s="103"/>
      <c r="E456" s="103"/>
      <c r="F456" s="103"/>
      <c r="G456" s="103"/>
      <c r="H456" s="103"/>
      <c r="I456" s="215"/>
    </row>
    <row r="457" spans="2:9">
      <c r="B457" s="22" t="str">
        <f t="shared" si="6"/>
        <v/>
      </c>
      <c r="C457" s="103"/>
      <c r="D457" s="103"/>
      <c r="E457" s="103"/>
      <c r="F457" s="103"/>
      <c r="G457" s="103"/>
      <c r="H457" s="103"/>
      <c r="I457" s="215"/>
    </row>
    <row r="458" spans="2:9">
      <c r="B458" s="22" t="str">
        <f t="shared" si="6"/>
        <v/>
      </c>
      <c r="C458" s="103"/>
      <c r="D458" s="103"/>
      <c r="E458" s="103"/>
      <c r="F458" s="103"/>
      <c r="G458" s="103"/>
      <c r="H458" s="103"/>
      <c r="I458" s="215"/>
    </row>
    <row r="459" spans="2:9">
      <c r="B459" s="22" t="str">
        <f t="shared" si="6"/>
        <v/>
      </c>
      <c r="C459" s="103"/>
      <c r="D459" s="103"/>
      <c r="E459" s="103"/>
      <c r="F459" s="103"/>
      <c r="G459" s="103"/>
      <c r="H459" s="103"/>
      <c r="I459" s="215"/>
    </row>
    <row r="460" spans="2:9">
      <c r="B460" s="22" t="str">
        <f t="shared" ref="B460:B523" si="7">IF(NOT(ISBLANK(C460)), "DRI"&amp;ROW(B460)-10,"")</f>
        <v/>
      </c>
      <c r="C460" s="103"/>
      <c r="D460" s="103"/>
      <c r="E460" s="103"/>
      <c r="F460" s="103"/>
      <c r="G460" s="103"/>
      <c r="H460" s="103"/>
      <c r="I460" s="215"/>
    </row>
    <row r="461" spans="2:9">
      <c r="B461" s="22" t="str">
        <f t="shared" si="7"/>
        <v/>
      </c>
      <c r="C461" s="103"/>
      <c r="D461" s="103"/>
      <c r="E461" s="103"/>
      <c r="F461" s="103"/>
      <c r="G461" s="103"/>
      <c r="H461" s="103"/>
      <c r="I461" s="215"/>
    </row>
    <row r="462" spans="2:9">
      <c r="B462" s="22" t="str">
        <f t="shared" si="7"/>
        <v/>
      </c>
      <c r="C462" s="103"/>
      <c r="D462" s="103"/>
      <c r="E462" s="103"/>
      <c r="F462" s="103"/>
      <c r="G462" s="103"/>
      <c r="H462" s="103"/>
      <c r="I462" s="215"/>
    </row>
    <row r="463" spans="2:9">
      <c r="B463" s="22" t="str">
        <f t="shared" si="7"/>
        <v/>
      </c>
      <c r="C463" s="103"/>
      <c r="D463" s="103"/>
      <c r="E463" s="103"/>
      <c r="F463" s="103"/>
      <c r="G463" s="103"/>
      <c r="H463" s="103"/>
      <c r="I463" s="215"/>
    </row>
    <row r="464" spans="2:9">
      <c r="B464" s="22" t="str">
        <f t="shared" si="7"/>
        <v/>
      </c>
      <c r="C464" s="103"/>
      <c r="D464" s="103"/>
      <c r="E464" s="103"/>
      <c r="F464" s="103"/>
      <c r="G464" s="103"/>
      <c r="H464" s="103"/>
      <c r="I464" s="215"/>
    </row>
    <row r="465" spans="2:9">
      <c r="B465" s="22" t="str">
        <f t="shared" si="7"/>
        <v/>
      </c>
      <c r="C465" s="103"/>
      <c r="D465" s="103"/>
      <c r="E465" s="103"/>
      <c r="F465" s="103"/>
      <c r="G465" s="103"/>
      <c r="H465" s="103"/>
      <c r="I465" s="215"/>
    </row>
    <row r="466" spans="2:9">
      <c r="B466" s="22" t="str">
        <f t="shared" si="7"/>
        <v/>
      </c>
      <c r="C466" s="103"/>
      <c r="D466" s="103"/>
      <c r="E466" s="103"/>
      <c r="F466" s="103"/>
      <c r="G466" s="103"/>
      <c r="H466" s="103"/>
      <c r="I466" s="215"/>
    </row>
    <row r="467" spans="2:9">
      <c r="B467" s="22" t="str">
        <f t="shared" si="7"/>
        <v/>
      </c>
      <c r="C467" s="103"/>
      <c r="D467" s="103"/>
      <c r="E467" s="103"/>
      <c r="F467" s="103"/>
      <c r="G467" s="103"/>
      <c r="H467" s="103"/>
      <c r="I467" s="215"/>
    </row>
    <row r="468" spans="2:9">
      <c r="B468" s="22" t="str">
        <f t="shared" si="7"/>
        <v/>
      </c>
      <c r="C468" s="103"/>
      <c r="D468" s="103"/>
      <c r="E468" s="103"/>
      <c r="F468" s="103"/>
      <c r="G468" s="103"/>
      <c r="H468" s="103"/>
      <c r="I468" s="215"/>
    </row>
    <row r="469" spans="2:9">
      <c r="B469" s="22" t="str">
        <f t="shared" si="7"/>
        <v/>
      </c>
      <c r="C469" s="103"/>
      <c r="D469" s="103"/>
      <c r="E469" s="103"/>
      <c r="F469" s="103"/>
      <c r="G469" s="103"/>
      <c r="H469" s="103"/>
      <c r="I469" s="215"/>
    </row>
    <row r="470" spans="2:9">
      <c r="B470" s="22" t="str">
        <f t="shared" si="7"/>
        <v/>
      </c>
      <c r="C470" s="103"/>
      <c r="D470" s="103"/>
      <c r="E470" s="103"/>
      <c r="F470" s="103"/>
      <c r="G470" s="103"/>
      <c r="H470" s="103"/>
      <c r="I470" s="215"/>
    </row>
    <row r="471" spans="2:9">
      <c r="B471" s="22" t="str">
        <f t="shared" si="7"/>
        <v/>
      </c>
      <c r="C471" s="103"/>
      <c r="D471" s="103"/>
      <c r="E471" s="103"/>
      <c r="F471" s="103"/>
      <c r="G471" s="103"/>
      <c r="H471" s="103"/>
      <c r="I471" s="215"/>
    </row>
    <row r="472" spans="2:9">
      <c r="B472" s="22" t="str">
        <f t="shared" si="7"/>
        <v/>
      </c>
      <c r="C472" s="103"/>
      <c r="D472" s="103"/>
      <c r="E472" s="103"/>
      <c r="F472" s="103"/>
      <c r="G472" s="103"/>
      <c r="H472" s="103"/>
      <c r="I472" s="215"/>
    </row>
    <row r="473" spans="2:9">
      <c r="B473" s="22" t="str">
        <f t="shared" si="7"/>
        <v/>
      </c>
      <c r="C473" s="103"/>
      <c r="D473" s="103"/>
      <c r="E473" s="103"/>
      <c r="F473" s="103"/>
      <c r="G473" s="103"/>
      <c r="H473" s="103"/>
      <c r="I473" s="215"/>
    </row>
    <row r="474" spans="2:9">
      <c r="B474" s="22" t="str">
        <f t="shared" si="7"/>
        <v/>
      </c>
      <c r="C474" s="103"/>
      <c r="D474" s="103"/>
      <c r="E474" s="103"/>
      <c r="F474" s="103"/>
      <c r="G474" s="103"/>
      <c r="H474" s="103"/>
      <c r="I474" s="215"/>
    </row>
    <row r="475" spans="2:9">
      <c r="B475" s="22" t="str">
        <f t="shared" si="7"/>
        <v/>
      </c>
      <c r="C475" s="103"/>
      <c r="D475" s="103"/>
      <c r="E475" s="103"/>
      <c r="F475" s="103"/>
      <c r="G475" s="103"/>
      <c r="H475" s="103"/>
      <c r="I475" s="215"/>
    </row>
    <row r="476" spans="2:9">
      <c r="B476" s="22" t="str">
        <f t="shared" si="7"/>
        <v/>
      </c>
      <c r="C476" s="103"/>
      <c r="D476" s="103"/>
      <c r="E476" s="103"/>
      <c r="F476" s="103"/>
      <c r="G476" s="103"/>
      <c r="H476" s="103"/>
      <c r="I476" s="215"/>
    </row>
    <row r="477" spans="2:9">
      <c r="B477" s="22" t="str">
        <f t="shared" si="7"/>
        <v/>
      </c>
      <c r="C477" s="103"/>
      <c r="D477" s="103"/>
      <c r="E477" s="103"/>
      <c r="F477" s="103"/>
      <c r="G477" s="103"/>
      <c r="H477" s="103"/>
      <c r="I477" s="215"/>
    </row>
    <row r="478" spans="2:9">
      <c r="B478" s="22" t="str">
        <f t="shared" si="7"/>
        <v/>
      </c>
      <c r="C478" s="103"/>
      <c r="D478" s="103"/>
      <c r="E478" s="103"/>
      <c r="F478" s="103"/>
      <c r="G478" s="103"/>
      <c r="H478" s="103"/>
      <c r="I478" s="215"/>
    </row>
    <row r="479" spans="2:9">
      <c r="B479" s="22" t="str">
        <f t="shared" si="7"/>
        <v/>
      </c>
      <c r="C479" s="103"/>
      <c r="D479" s="103"/>
      <c r="E479" s="103"/>
      <c r="F479" s="103"/>
      <c r="G479" s="103"/>
      <c r="H479" s="103"/>
      <c r="I479" s="215"/>
    </row>
    <row r="480" spans="2:9">
      <c r="B480" s="22" t="str">
        <f t="shared" si="7"/>
        <v/>
      </c>
      <c r="C480" s="103"/>
      <c r="D480" s="103"/>
      <c r="E480" s="103"/>
      <c r="F480" s="103"/>
      <c r="G480" s="103"/>
      <c r="H480" s="103"/>
      <c r="I480" s="215"/>
    </row>
    <row r="481" spans="2:9">
      <c r="B481" s="22" t="str">
        <f t="shared" si="7"/>
        <v/>
      </c>
      <c r="C481" s="103"/>
      <c r="D481" s="103"/>
      <c r="E481" s="103"/>
      <c r="F481" s="103"/>
      <c r="G481" s="103"/>
      <c r="H481" s="103"/>
      <c r="I481" s="215"/>
    </row>
    <row r="482" spans="2:9">
      <c r="B482" s="22" t="str">
        <f t="shared" si="7"/>
        <v/>
      </c>
      <c r="C482" s="103"/>
      <c r="D482" s="103"/>
      <c r="E482" s="103"/>
      <c r="F482" s="103"/>
      <c r="G482" s="103"/>
      <c r="H482" s="103"/>
      <c r="I482" s="215"/>
    </row>
    <row r="483" spans="2:9">
      <c r="B483" s="22" t="str">
        <f t="shared" si="7"/>
        <v/>
      </c>
      <c r="C483" s="103"/>
      <c r="D483" s="103"/>
      <c r="E483" s="103"/>
      <c r="F483" s="103"/>
      <c r="G483" s="103"/>
      <c r="H483" s="103"/>
      <c r="I483" s="215"/>
    </row>
    <row r="484" spans="2:9">
      <c r="B484" s="22" t="str">
        <f t="shared" si="7"/>
        <v/>
      </c>
      <c r="C484" s="103"/>
      <c r="D484" s="103"/>
      <c r="E484" s="103"/>
      <c r="F484" s="103"/>
      <c r="G484" s="103"/>
      <c r="H484" s="103"/>
      <c r="I484" s="215"/>
    </row>
    <row r="485" spans="2:9">
      <c r="B485" s="22" t="str">
        <f t="shared" si="7"/>
        <v/>
      </c>
      <c r="C485" s="103"/>
      <c r="D485" s="103"/>
      <c r="E485" s="103"/>
      <c r="F485" s="103"/>
      <c r="G485" s="103"/>
      <c r="H485" s="103"/>
      <c r="I485" s="215"/>
    </row>
    <row r="486" spans="2:9">
      <c r="B486" s="22" t="str">
        <f t="shared" si="7"/>
        <v/>
      </c>
      <c r="C486" s="103"/>
      <c r="D486" s="103"/>
      <c r="E486" s="103"/>
      <c r="F486" s="103"/>
      <c r="G486" s="103"/>
      <c r="H486" s="103"/>
      <c r="I486" s="215"/>
    </row>
    <row r="487" spans="2:9">
      <c r="B487" s="22" t="str">
        <f t="shared" si="7"/>
        <v/>
      </c>
      <c r="C487" s="103"/>
      <c r="D487" s="103"/>
      <c r="E487" s="103"/>
      <c r="F487" s="103"/>
      <c r="G487" s="103"/>
      <c r="H487" s="103"/>
      <c r="I487" s="215"/>
    </row>
    <row r="488" spans="2:9">
      <c r="B488" s="22" t="str">
        <f t="shared" si="7"/>
        <v/>
      </c>
      <c r="C488" s="103"/>
      <c r="D488" s="103"/>
      <c r="E488" s="103"/>
      <c r="F488" s="103"/>
      <c r="G488" s="103"/>
      <c r="H488" s="103"/>
      <c r="I488" s="215"/>
    </row>
    <row r="489" spans="2:9">
      <c r="B489" s="22" t="str">
        <f t="shared" si="7"/>
        <v/>
      </c>
      <c r="C489" s="103"/>
      <c r="D489" s="103"/>
      <c r="E489" s="103"/>
      <c r="F489" s="103"/>
      <c r="G489" s="103"/>
      <c r="H489" s="103"/>
      <c r="I489" s="215"/>
    </row>
    <row r="490" spans="2:9">
      <c r="B490" s="22" t="str">
        <f t="shared" si="7"/>
        <v/>
      </c>
      <c r="C490" s="103"/>
      <c r="D490" s="103"/>
      <c r="E490" s="103"/>
      <c r="F490" s="103"/>
      <c r="G490" s="103"/>
      <c r="H490" s="103"/>
      <c r="I490" s="215"/>
    </row>
    <row r="491" spans="2:9">
      <c r="B491" s="22" t="str">
        <f t="shared" si="7"/>
        <v/>
      </c>
      <c r="C491" s="103"/>
      <c r="D491" s="103"/>
      <c r="E491" s="103"/>
      <c r="F491" s="103"/>
      <c r="G491" s="103"/>
      <c r="H491" s="103"/>
      <c r="I491" s="215"/>
    </row>
    <row r="492" spans="2:9">
      <c r="B492" s="22" t="str">
        <f t="shared" si="7"/>
        <v/>
      </c>
      <c r="C492" s="103"/>
      <c r="D492" s="103"/>
      <c r="E492" s="103"/>
      <c r="F492" s="103"/>
      <c r="G492" s="103"/>
      <c r="H492" s="103"/>
      <c r="I492" s="215"/>
    </row>
    <row r="493" spans="2:9">
      <c r="B493" s="22" t="str">
        <f t="shared" si="7"/>
        <v/>
      </c>
      <c r="C493" s="103"/>
      <c r="D493" s="103"/>
      <c r="E493" s="103"/>
      <c r="F493" s="103"/>
      <c r="G493" s="103"/>
      <c r="H493" s="103"/>
      <c r="I493" s="215"/>
    </row>
    <row r="494" spans="2:9">
      <c r="B494" s="22" t="str">
        <f t="shared" si="7"/>
        <v/>
      </c>
      <c r="C494" s="103"/>
      <c r="D494" s="103"/>
      <c r="E494" s="103"/>
      <c r="F494" s="103"/>
      <c r="G494" s="103"/>
      <c r="H494" s="103"/>
      <c r="I494" s="215"/>
    </row>
    <row r="495" spans="2:9">
      <c r="B495" s="22" t="str">
        <f t="shared" si="7"/>
        <v/>
      </c>
      <c r="C495" s="103"/>
      <c r="D495" s="103"/>
      <c r="E495" s="103"/>
      <c r="F495" s="103"/>
      <c r="G495" s="103"/>
      <c r="H495" s="103"/>
      <c r="I495" s="215"/>
    </row>
    <row r="496" spans="2:9">
      <c r="B496" s="22" t="str">
        <f t="shared" si="7"/>
        <v/>
      </c>
      <c r="C496" s="103"/>
      <c r="D496" s="103"/>
      <c r="E496" s="103"/>
      <c r="F496" s="103"/>
      <c r="G496" s="103"/>
      <c r="H496" s="103"/>
      <c r="I496" s="215"/>
    </row>
    <row r="497" spans="2:9">
      <c r="B497" s="22" t="str">
        <f t="shared" si="7"/>
        <v/>
      </c>
      <c r="C497" s="103"/>
      <c r="D497" s="103"/>
      <c r="E497" s="103"/>
      <c r="F497" s="103"/>
      <c r="G497" s="103"/>
      <c r="H497" s="103"/>
      <c r="I497" s="215"/>
    </row>
    <row r="498" spans="2:9">
      <c r="B498" s="22" t="str">
        <f t="shared" si="7"/>
        <v/>
      </c>
      <c r="C498" s="103"/>
      <c r="D498" s="103"/>
      <c r="E498" s="103"/>
      <c r="F498" s="103"/>
      <c r="G498" s="103"/>
      <c r="H498" s="103"/>
      <c r="I498" s="215"/>
    </row>
    <row r="499" spans="2:9">
      <c r="B499" s="22" t="str">
        <f t="shared" si="7"/>
        <v/>
      </c>
      <c r="C499" s="103"/>
      <c r="D499" s="103"/>
      <c r="E499" s="103"/>
      <c r="F499" s="103"/>
      <c r="G499" s="103"/>
      <c r="H499" s="103"/>
      <c r="I499" s="215"/>
    </row>
    <row r="500" spans="2:9">
      <c r="B500" s="22" t="str">
        <f t="shared" si="7"/>
        <v/>
      </c>
      <c r="C500" s="103"/>
      <c r="D500" s="103"/>
      <c r="E500" s="103"/>
      <c r="F500" s="103"/>
      <c r="G500" s="103"/>
      <c r="H500" s="103"/>
      <c r="I500" s="215"/>
    </row>
    <row r="501" spans="2:9">
      <c r="B501" s="22" t="str">
        <f t="shared" si="7"/>
        <v/>
      </c>
      <c r="C501" s="103"/>
      <c r="D501" s="103"/>
      <c r="E501" s="103"/>
      <c r="F501" s="103"/>
      <c r="G501" s="103"/>
      <c r="H501" s="103"/>
      <c r="I501" s="215"/>
    </row>
    <row r="502" spans="2:9">
      <c r="B502" s="22" t="str">
        <f t="shared" si="7"/>
        <v/>
      </c>
      <c r="C502" s="103"/>
      <c r="D502" s="103"/>
      <c r="E502" s="103"/>
      <c r="F502" s="103"/>
      <c r="G502" s="103"/>
      <c r="H502" s="103"/>
      <c r="I502" s="215"/>
    </row>
    <row r="503" spans="2:9">
      <c r="B503" s="22" t="str">
        <f t="shared" si="7"/>
        <v/>
      </c>
      <c r="C503" s="103"/>
      <c r="D503" s="103"/>
      <c r="E503" s="103"/>
      <c r="F503" s="103"/>
      <c r="G503" s="103"/>
      <c r="H503" s="103"/>
      <c r="I503" s="215"/>
    </row>
    <row r="504" spans="2:9">
      <c r="B504" s="22" t="str">
        <f t="shared" si="7"/>
        <v/>
      </c>
      <c r="C504" s="103"/>
      <c r="D504" s="103"/>
      <c r="E504" s="103"/>
      <c r="F504" s="103"/>
      <c r="G504" s="103"/>
      <c r="H504" s="103"/>
      <c r="I504" s="215"/>
    </row>
    <row r="505" spans="2:9">
      <c r="B505" s="22" t="str">
        <f t="shared" si="7"/>
        <v/>
      </c>
      <c r="C505" s="103"/>
      <c r="D505" s="103"/>
      <c r="E505" s="103"/>
      <c r="F505" s="103"/>
      <c r="G505" s="103"/>
      <c r="H505" s="103"/>
      <c r="I505" s="215"/>
    </row>
    <row r="506" spans="2:9">
      <c r="B506" s="22" t="str">
        <f t="shared" si="7"/>
        <v/>
      </c>
      <c r="C506" s="103"/>
      <c r="D506" s="103"/>
      <c r="E506" s="103"/>
      <c r="F506" s="103"/>
      <c r="G506" s="103"/>
      <c r="H506" s="103"/>
      <c r="I506" s="215"/>
    </row>
    <row r="507" spans="2:9">
      <c r="B507" s="22" t="str">
        <f t="shared" si="7"/>
        <v/>
      </c>
      <c r="C507" s="103"/>
      <c r="D507" s="103"/>
      <c r="E507" s="103"/>
      <c r="F507" s="103"/>
      <c r="G507" s="103"/>
      <c r="H507" s="103"/>
      <c r="I507" s="215"/>
    </row>
    <row r="508" spans="2:9">
      <c r="B508" s="22" t="str">
        <f t="shared" si="7"/>
        <v/>
      </c>
      <c r="C508" s="103"/>
      <c r="D508" s="103"/>
      <c r="E508" s="103"/>
      <c r="F508" s="103"/>
      <c r="G508" s="103"/>
      <c r="H508" s="103"/>
      <c r="I508" s="215"/>
    </row>
    <row r="509" spans="2:9">
      <c r="B509" s="22" t="str">
        <f t="shared" si="7"/>
        <v/>
      </c>
      <c r="C509" s="103"/>
      <c r="D509" s="103"/>
      <c r="E509" s="103"/>
      <c r="F509" s="103"/>
      <c r="G509" s="103"/>
      <c r="H509" s="103"/>
      <c r="I509" s="215"/>
    </row>
    <row r="510" spans="2:9">
      <c r="B510" s="22" t="str">
        <f t="shared" si="7"/>
        <v/>
      </c>
      <c r="C510" s="103"/>
      <c r="D510" s="103"/>
      <c r="E510" s="103"/>
      <c r="F510" s="103"/>
      <c r="G510" s="103"/>
      <c r="H510" s="103"/>
      <c r="I510" s="215"/>
    </row>
    <row r="511" spans="2:9">
      <c r="B511" s="22" t="str">
        <f t="shared" si="7"/>
        <v/>
      </c>
      <c r="C511" s="103"/>
      <c r="D511" s="103"/>
      <c r="E511" s="103"/>
      <c r="F511" s="103"/>
      <c r="G511" s="103"/>
      <c r="H511" s="103"/>
      <c r="I511" s="215"/>
    </row>
    <row r="512" spans="2:9">
      <c r="B512" s="22" t="str">
        <f t="shared" si="7"/>
        <v/>
      </c>
      <c r="C512" s="103"/>
      <c r="D512" s="103"/>
      <c r="E512" s="103"/>
      <c r="F512" s="103"/>
      <c r="G512" s="103"/>
      <c r="H512" s="103"/>
      <c r="I512" s="215"/>
    </row>
    <row r="513" spans="2:9">
      <c r="B513" s="22" t="str">
        <f t="shared" si="7"/>
        <v/>
      </c>
      <c r="C513" s="103"/>
      <c r="D513" s="103"/>
      <c r="E513" s="103"/>
      <c r="F513" s="103"/>
      <c r="G513" s="103"/>
      <c r="H513" s="103"/>
      <c r="I513" s="215"/>
    </row>
    <row r="514" spans="2:9">
      <c r="B514" s="22" t="str">
        <f t="shared" si="7"/>
        <v/>
      </c>
      <c r="C514" s="103"/>
      <c r="D514" s="103"/>
      <c r="E514" s="103"/>
      <c r="F514" s="103"/>
      <c r="G514" s="103"/>
      <c r="H514" s="103"/>
      <c r="I514" s="215"/>
    </row>
    <row r="515" spans="2:9">
      <c r="B515" s="22" t="str">
        <f t="shared" si="7"/>
        <v/>
      </c>
      <c r="C515" s="103"/>
      <c r="D515" s="103"/>
      <c r="E515" s="103"/>
      <c r="F515" s="103"/>
      <c r="G515" s="103"/>
      <c r="H515" s="103"/>
      <c r="I515" s="215"/>
    </row>
    <row r="516" spans="2:9">
      <c r="B516" s="22" t="str">
        <f t="shared" si="7"/>
        <v/>
      </c>
      <c r="C516" s="103"/>
      <c r="D516" s="103"/>
      <c r="E516" s="103"/>
      <c r="F516" s="103"/>
      <c r="G516" s="103"/>
      <c r="H516" s="103"/>
      <c r="I516" s="215"/>
    </row>
    <row r="517" spans="2:9">
      <c r="B517" s="22" t="str">
        <f t="shared" si="7"/>
        <v/>
      </c>
      <c r="C517" s="103"/>
      <c r="D517" s="103"/>
      <c r="E517" s="103"/>
      <c r="F517" s="103"/>
      <c r="G517" s="103"/>
      <c r="H517" s="103"/>
      <c r="I517" s="215"/>
    </row>
    <row r="518" spans="2:9">
      <c r="B518" s="22" t="str">
        <f t="shared" si="7"/>
        <v/>
      </c>
      <c r="C518" s="103"/>
      <c r="D518" s="103"/>
      <c r="E518" s="103"/>
      <c r="F518" s="103"/>
      <c r="G518" s="103"/>
      <c r="H518" s="103"/>
      <c r="I518" s="215"/>
    </row>
    <row r="519" spans="2:9">
      <c r="B519" s="22" t="str">
        <f t="shared" si="7"/>
        <v/>
      </c>
      <c r="C519" s="103"/>
      <c r="D519" s="103"/>
      <c r="E519" s="103"/>
      <c r="F519" s="103"/>
      <c r="G519" s="103"/>
      <c r="H519" s="103"/>
      <c r="I519" s="215"/>
    </row>
    <row r="520" spans="2:9">
      <c r="B520" s="22" t="str">
        <f t="shared" si="7"/>
        <v/>
      </c>
      <c r="C520" s="103"/>
      <c r="D520" s="103"/>
      <c r="E520" s="103"/>
      <c r="F520" s="103"/>
      <c r="G520" s="103"/>
      <c r="H520" s="103"/>
      <c r="I520" s="215"/>
    </row>
    <row r="521" spans="2:9">
      <c r="B521" s="22" t="str">
        <f t="shared" si="7"/>
        <v/>
      </c>
      <c r="C521" s="103"/>
      <c r="D521" s="103"/>
      <c r="E521" s="103"/>
      <c r="F521" s="103"/>
      <c r="G521" s="103"/>
      <c r="H521" s="103"/>
      <c r="I521" s="215"/>
    </row>
    <row r="522" spans="2:9">
      <c r="B522" s="22" t="str">
        <f t="shared" si="7"/>
        <v/>
      </c>
      <c r="C522" s="103"/>
      <c r="D522" s="103"/>
      <c r="E522" s="103"/>
      <c r="F522" s="103"/>
      <c r="G522" s="103"/>
      <c r="H522" s="103"/>
      <c r="I522" s="215"/>
    </row>
    <row r="523" spans="2:9">
      <c r="B523" s="22" t="str">
        <f t="shared" si="7"/>
        <v/>
      </c>
      <c r="C523" s="103"/>
      <c r="D523" s="103"/>
      <c r="E523" s="103"/>
      <c r="F523" s="103"/>
      <c r="G523" s="103"/>
      <c r="H523" s="103"/>
      <c r="I523" s="215"/>
    </row>
    <row r="524" spans="2:9">
      <c r="B524" s="22" t="str">
        <f t="shared" ref="B524:B587" si="8">IF(NOT(ISBLANK(C524)), "DRI"&amp;ROW(B524)-10,"")</f>
        <v/>
      </c>
      <c r="C524" s="103"/>
      <c r="D524" s="103"/>
      <c r="E524" s="103"/>
      <c r="F524" s="103"/>
      <c r="G524" s="103"/>
      <c r="H524" s="103"/>
      <c r="I524" s="215"/>
    </row>
    <row r="525" spans="2:9">
      <c r="B525" s="22" t="str">
        <f t="shared" si="8"/>
        <v/>
      </c>
      <c r="C525" s="103"/>
      <c r="D525" s="103"/>
      <c r="E525" s="103"/>
      <c r="F525" s="103"/>
      <c r="G525" s="103"/>
      <c r="H525" s="103"/>
      <c r="I525" s="215"/>
    </row>
    <row r="526" spans="2:9">
      <c r="B526" s="22" t="str">
        <f t="shared" si="8"/>
        <v/>
      </c>
      <c r="C526" s="103"/>
      <c r="D526" s="103"/>
      <c r="E526" s="103"/>
      <c r="F526" s="103"/>
      <c r="G526" s="103"/>
      <c r="H526" s="103"/>
      <c r="I526" s="215"/>
    </row>
    <row r="527" spans="2:9">
      <c r="B527" s="22" t="str">
        <f t="shared" si="8"/>
        <v/>
      </c>
      <c r="C527" s="103"/>
      <c r="D527" s="103"/>
      <c r="E527" s="103"/>
      <c r="F527" s="103"/>
      <c r="G527" s="103"/>
      <c r="H527" s="103"/>
      <c r="I527" s="215"/>
    </row>
    <row r="528" spans="2:9">
      <c r="B528" s="22" t="str">
        <f t="shared" si="8"/>
        <v/>
      </c>
      <c r="C528" s="103"/>
      <c r="D528" s="103"/>
      <c r="E528" s="103"/>
      <c r="F528" s="103"/>
      <c r="G528" s="103"/>
      <c r="H528" s="103"/>
      <c r="I528" s="215"/>
    </row>
    <row r="529" spans="2:9">
      <c r="B529" s="22" t="str">
        <f t="shared" si="8"/>
        <v/>
      </c>
      <c r="C529" s="103"/>
      <c r="D529" s="103"/>
      <c r="E529" s="103"/>
      <c r="F529" s="103"/>
      <c r="G529" s="103"/>
      <c r="H529" s="103"/>
      <c r="I529" s="215"/>
    </row>
    <row r="530" spans="2:9">
      <c r="B530" s="22" t="str">
        <f t="shared" si="8"/>
        <v/>
      </c>
      <c r="C530" s="103"/>
      <c r="D530" s="103"/>
      <c r="E530" s="103"/>
      <c r="F530" s="103"/>
      <c r="G530" s="103"/>
      <c r="H530" s="103"/>
      <c r="I530" s="215"/>
    </row>
    <row r="531" spans="2:9">
      <c r="B531" s="22" t="str">
        <f t="shared" si="8"/>
        <v/>
      </c>
      <c r="C531" s="103"/>
      <c r="D531" s="103"/>
      <c r="E531" s="103"/>
      <c r="F531" s="103"/>
      <c r="G531" s="103"/>
      <c r="H531" s="103"/>
      <c r="I531" s="215"/>
    </row>
    <row r="532" spans="2:9">
      <c r="B532" s="22" t="str">
        <f t="shared" si="8"/>
        <v/>
      </c>
      <c r="C532" s="103"/>
      <c r="D532" s="103"/>
      <c r="E532" s="103"/>
      <c r="F532" s="103"/>
      <c r="G532" s="103"/>
      <c r="H532" s="103"/>
      <c r="I532" s="215"/>
    </row>
    <row r="533" spans="2:9">
      <c r="B533" s="22" t="str">
        <f t="shared" si="8"/>
        <v/>
      </c>
      <c r="C533" s="103"/>
      <c r="D533" s="103"/>
      <c r="E533" s="103"/>
      <c r="F533" s="103"/>
      <c r="G533" s="103"/>
      <c r="H533" s="103"/>
      <c r="I533" s="215"/>
    </row>
    <row r="534" spans="2:9">
      <c r="B534" s="22" t="str">
        <f t="shared" si="8"/>
        <v/>
      </c>
      <c r="C534" s="103"/>
      <c r="D534" s="103"/>
      <c r="E534" s="103"/>
      <c r="F534" s="103"/>
      <c r="G534" s="103"/>
      <c r="H534" s="103"/>
      <c r="I534" s="215"/>
    </row>
    <row r="535" spans="2:9">
      <c r="B535" s="22" t="str">
        <f t="shared" si="8"/>
        <v/>
      </c>
      <c r="C535" s="103"/>
      <c r="D535" s="103"/>
      <c r="E535" s="103"/>
      <c r="F535" s="103"/>
      <c r="G535" s="103"/>
      <c r="H535" s="103"/>
      <c r="I535" s="215"/>
    </row>
    <row r="536" spans="2:9">
      <c r="B536" s="22" t="str">
        <f t="shared" si="8"/>
        <v/>
      </c>
      <c r="C536" s="103"/>
      <c r="D536" s="103"/>
      <c r="E536" s="103"/>
      <c r="F536" s="103"/>
      <c r="G536" s="103"/>
      <c r="H536" s="103"/>
      <c r="I536" s="215"/>
    </row>
    <row r="537" spans="2:9">
      <c r="B537" s="22" t="str">
        <f t="shared" si="8"/>
        <v/>
      </c>
      <c r="C537" s="103"/>
      <c r="D537" s="103"/>
      <c r="E537" s="103"/>
      <c r="F537" s="103"/>
      <c r="G537" s="103"/>
      <c r="H537" s="103"/>
      <c r="I537" s="215"/>
    </row>
    <row r="538" spans="2:9">
      <c r="B538" s="22" t="str">
        <f t="shared" si="8"/>
        <v/>
      </c>
      <c r="C538" s="103"/>
      <c r="D538" s="103"/>
      <c r="E538" s="103"/>
      <c r="F538" s="103"/>
      <c r="G538" s="103"/>
      <c r="H538" s="103"/>
      <c r="I538" s="215"/>
    </row>
    <row r="539" spans="2:9">
      <c r="B539" s="22" t="str">
        <f t="shared" si="8"/>
        <v/>
      </c>
      <c r="C539" s="103"/>
      <c r="D539" s="103"/>
      <c r="E539" s="103"/>
      <c r="F539" s="103"/>
      <c r="G539" s="103"/>
      <c r="H539" s="103"/>
      <c r="I539" s="215"/>
    </row>
    <row r="540" spans="2:9">
      <c r="B540" s="22" t="str">
        <f t="shared" si="8"/>
        <v/>
      </c>
      <c r="C540" s="103"/>
      <c r="D540" s="103"/>
      <c r="E540" s="103"/>
      <c r="F540" s="103"/>
      <c r="G540" s="103"/>
      <c r="H540" s="103"/>
      <c r="I540" s="215"/>
    </row>
    <row r="541" spans="2:9">
      <c r="B541" s="22" t="str">
        <f t="shared" si="8"/>
        <v/>
      </c>
      <c r="C541" s="103"/>
      <c r="D541" s="103"/>
      <c r="E541" s="103"/>
      <c r="F541" s="103"/>
      <c r="G541" s="103"/>
      <c r="H541" s="103"/>
      <c r="I541" s="215"/>
    </row>
    <row r="542" spans="2:9">
      <c r="B542" s="22" t="str">
        <f t="shared" si="8"/>
        <v/>
      </c>
      <c r="C542" s="103"/>
      <c r="D542" s="103"/>
      <c r="E542" s="103"/>
      <c r="F542" s="103"/>
      <c r="G542" s="103"/>
      <c r="H542" s="103"/>
      <c r="I542" s="215"/>
    </row>
    <row r="543" spans="2:9">
      <c r="B543" s="22" t="str">
        <f t="shared" si="8"/>
        <v/>
      </c>
      <c r="C543" s="103"/>
      <c r="D543" s="103"/>
      <c r="E543" s="103"/>
      <c r="F543" s="103"/>
      <c r="G543" s="103"/>
      <c r="H543" s="103"/>
      <c r="I543" s="215"/>
    </row>
    <row r="544" spans="2:9">
      <c r="B544" s="22" t="str">
        <f t="shared" si="8"/>
        <v/>
      </c>
      <c r="C544" s="103"/>
      <c r="D544" s="103"/>
      <c r="E544" s="103"/>
      <c r="F544" s="103"/>
      <c r="G544" s="103"/>
      <c r="H544" s="103"/>
      <c r="I544" s="215"/>
    </row>
    <row r="545" spans="2:9">
      <c r="B545" s="22" t="str">
        <f t="shared" si="8"/>
        <v/>
      </c>
      <c r="C545" s="103"/>
      <c r="D545" s="103"/>
      <c r="E545" s="103"/>
      <c r="F545" s="103"/>
      <c r="G545" s="103"/>
      <c r="H545" s="103"/>
      <c r="I545" s="215"/>
    </row>
    <row r="546" spans="2:9">
      <c r="B546" s="22" t="str">
        <f t="shared" si="8"/>
        <v/>
      </c>
      <c r="C546" s="103"/>
      <c r="D546" s="103"/>
      <c r="E546" s="103"/>
      <c r="F546" s="103"/>
      <c r="G546" s="103"/>
      <c r="H546" s="103"/>
      <c r="I546" s="215"/>
    </row>
    <row r="547" spans="2:9">
      <c r="B547" s="22" t="str">
        <f t="shared" si="8"/>
        <v/>
      </c>
      <c r="C547" s="103"/>
      <c r="D547" s="103"/>
      <c r="E547" s="103"/>
      <c r="F547" s="103"/>
      <c r="G547" s="103"/>
      <c r="H547" s="103"/>
      <c r="I547" s="215"/>
    </row>
    <row r="548" spans="2:9">
      <c r="B548" s="22" t="str">
        <f t="shared" si="8"/>
        <v/>
      </c>
      <c r="C548" s="103"/>
      <c r="D548" s="103"/>
      <c r="E548" s="103"/>
      <c r="F548" s="103"/>
      <c r="G548" s="103"/>
      <c r="H548" s="103"/>
      <c r="I548" s="215"/>
    </row>
    <row r="549" spans="2:9">
      <c r="B549" s="22" t="str">
        <f t="shared" si="8"/>
        <v/>
      </c>
      <c r="C549" s="103"/>
      <c r="D549" s="103"/>
      <c r="E549" s="103"/>
      <c r="F549" s="103"/>
      <c r="G549" s="103"/>
      <c r="H549" s="103"/>
      <c r="I549" s="215"/>
    </row>
    <row r="550" spans="2:9">
      <c r="B550" s="22" t="str">
        <f t="shared" si="8"/>
        <v/>
      </c>
      <c r="C550" s="103"/>
      <c r="D550" s="103"/>
      <c r="E550" s="103"/>
      <c r="F550" s="103"/>
      <c r="G550" s="103"/>
      <c r="H550" s="103"/>
      <c r="I550" s="215"/>
    </row>
    <row r="551" spans="2:9">
      <c r="B551" s="22" t="str">
        <f t="shared" si="8"/>
        <v/>
      </c>
      <c r="C551" s="103"/>
      <c r="D551" s="103"/>
      <c r="E551" s="103"/>
      <c r="F551" s="103"/>
      <c r="G551" s="103"/>
      <c r="H551" s="103"/>
      <c r="I551" s="215"/>
    </row>
    <row r="552" spans="2:9">
      <c r="B552" s="22" t="str">
        <f t="shared" si="8"/>
        <v/>
      </c>
      <c r="C552" s="103"/>
      <c r="D552" s="103"/>
      <c r="E552" s="103"/>
      <c r="F552" s="103"/>
      <c r="G552" s="103"/>
      <c r="H552" s="103"/>
      <c r="I552" s="215"/>
    </row>
    <row r="553" spans="2:9">
      <c r="B553" s="22" t="str">
        <f t="shared" si="8"/>
        <v/>
      </c>
      <c r="C553" s="103"/>
      <c r="D553" s="103"/>
      <c r="E553" s="103"/>
      <c r="F553" s="103"/>
      <c r="G553" s="103"/>
      <c r="H553" s="103"/>
      <c r="I553" s="215"/>
    </row>
    <row r="554" spans="2:9">
      <c r="B554" s="22" t="str">
        <f t="shared" si="8"/>
        <v/>
      </c>
      <c r="C554" s="103"/>
      <c r="D554" s="103"/>
      <c r="E554" s="103"/>
      <c r="F554" s="103"/>
      <c r="G554" s="103"/>
      <c r="H554" s="103"/>
      <c r="I554" s="215"/>
    </row>
    <row r="555" spans="2:9">
      <c r="B555" s="22" t="str">
        <f t="shared" si="8"/>
        <v/>
      </c>
      <c r="C555" s="103"/>
      <c r="D555" s="103"/>
      <c r="E555" s="103"/>
      <c r="F555" s="103"/>
      <c r="G555" s="103"/>
      <c r="H555" s="103"/>
      <c r="I555" s="215"/>
    </row>
    <row r="556" spans="2:9">
      <c r="B556" s="22" t="str">
        <f t="shared" si="8"/>
        <v/>
      </c>
      <c r="C556" s="103"/>
      <c r="D556" s="103"/>
      <c r="E556" s="103"/>
      <c r="F556" s="103"/>
      <c r="G556" s="103"/>
      <c r="H556" s="103"/>
      <c r="I556" s="215"/>
    </row>
    <row r="557" spans="2:9">
      <c r="B557" s="22" t="str">
        <f t="shared" si="8"/>
        <v/>
      </c>
      <c r="C557" s="103"/>
      <c r="D557" s="103"/>
      <c r="E557" s="103"/>
      <c r="F557" s="103"/>
      <c r="G557" s="103"/>
      <c r="H557" s="103"/>
      <c r="I557" s="215"/>
    </row>
    <row r="558" spans="2:9">
      <c r="B558" s="22" t="str">
        <f t="shared" si="8"/>
        <v/>
      </c>
      <c r="C558" s="103"/>
      <c r="D558" s="103"/>
      <c r="E558" s="103"/>
      <c r="F558" s="103"/>
      <c r="G558" s="103"/>
      <c r="H558" s="103"/>
      <c r="I558" s="215"/>
    </row>
    <row r="559" spans="2:9">
      <c r="B559" s="22" t="str">
        <f t="shared" si="8"/>
        <v/>
      </c>
      <c r="C559" s="103"/>
      <c r="D559" s="103"/>
      <c r="E559" s="103"/>
      <c r="F559" s="103"/>
      <c r="G559" s="103"/>
      <c r="H559" s="103"/>
      <c r="I559" s="215"/>
    </row>
    <row r="560" spans="2:9">
      <c r="B560" s="22" t="str">
        <f t="shared" si="8"/>
        <v/>
      </c>
      <c r="C560" s="103"/>
      <c r="D560" s="103"/>
      <c r="E560" s="103"/>
      <c r="F560" s="103"/>
      <c r="G560" s="103"/>
      <c r="H560" s="103"/>
      <c r="I560" s="215"/>
    </row>
    <row r="561" spans="2:9">
      <c r="B561" s="22" t="str">
        <f t="shared" si="8"/>
        <v/>
      </c>
      <c r="C561" s="103"/>
      <c r="D561" s="103"/>
      <c r="E561" s="103"/>
      <c r="F561" s="103"/>
      <c r="G561" s="103"/>
      <c r="H561" s="103"/>
      <c r="I561" s="215"/>
    </row>
    <row r="562" spans="2:9">
      <c r="B562" s="22" t="str">
        <f t="shared" si="8"/>
        <v/>
      </c>
      <c r="C562" s="103"/>
      <c r="D562" s="103"/>
      <c r="E562" s="103"/>
      <c r="F562" s="103"/>
      <c r="G562" s="103"/>
      <c r="H562" s="103"/>
      <c r="I562" s="215"/>
    </row>
    <row r="563" spans="2:9">
      <c r="B563" s="22" t="str">
        <f t="shared" si="8"/>
        <v/>
      </c>
      <c r="C563" s="103"/>
      <c r="D563" s="103"/>
      <c r="E563" s="103"/>
      <c r="F563" s="103"/>
      <c r="G563" s="103"/>
      <c r="H563" s="103"/>
      <c r="I563" s="215"/>
    </row>
    <row r="564" spans="2:9">
      <c r="B564" s="22" t="str">
        <f t="shared" si="8"/>
        <v/>
      </c>
      <c r="C564" s="103"/>
      <c r="D564" s="103"/>
      <c r="E564" s="103"/>
      <c r="F564" s="103"/>
      <c r="G564" s="103"/>
      <c r="H564" s="103"/>
      <c r="I564" s="215"/>
    </row>
    <row r="565" spans="2:9">
      <c r="B565" s="22" t="str">
        <f t="shared" si="8"/>
        <v/>
      </c>
      <c r="C565" s="103"/>
      <c r="D565" s="103"/>
      <c r="E565" s="103"/>
      <c r="F565" s="103"/>
      <c r="G565" s="103"/>
      <c r="H565" s="103"/>
      <c r="I565" s="215"/>
    </row>
    <row r="566" spans="2:9">
      <c r="B566" s="22" t="str">
        <f t="shared" si="8"/>
        <v/>
      </c>
      <c r="C566" s="103"/>
      <c r="D566" s="103"/>
      <c r="E566" s="103"/>
      <c r="F566" s="103"/>
      <c r="G566" s="103"/>
      <c r="H566" s="103"/>
      <c r="I566" s="215"/>
    </row>
    <row r="567" spans="2:9">
      <c r="B567" s="22" t="str">
        <f t="shared" si="8"/>
        <v/>
      </c>
      <c r="C567" s="103"/>
      <c r="D567" s="103"/>
      <c r="E567" s="103"/>
      <c r="F567" s="103"/>
      <c r="G567" s="103"/>
      <c r="H567" s="103"/>
      <c r="I567" s="215"/>
    </row>
    <row r="568" spans="2:9">
      <c r="B568" s="22" t="str">
        <f t="shared" si="8"/>
        <v/>
      </c>
      <c r="C568" s="103"/>
      <c r="D568" s="103"/>
      <c r="E568" s="103"/>
      <c r="F568" s="103"/>
      <c r="G568" s="103"/>
      <c r="H568" s="103"/>
      <c r="I568" s="215"/>
    </row>
    <row r="569" spans="2:9">
      <c r="B569" s="22" t="str">
        <f t="shared" si="8"/>
        <v/>
      </c>
      <c r="C569" s="103"/>
      <c r="D569" s="103"/>
      <c r="E569" s="103"/>
      <c r="F569" s="103"/>
      <c r="G569" s="103"/>
      <c r="H569" s="103"/>
      <c r="I569" s="215"/>
    </row>
    <row r="570" spans="2:9">
      <c r="B570" s="22" t="str">
        <f t="shared" si="8"/>
        <v/>
      </c>
      <c r="C570" s="103"/>
      <c r="D570" s="103"/>
      <c r="E570" s="103"/>
      <c r="F570" s="103"/>
      <c r="G570" s="103"/>
      <c r="H570" s="103"/>
      <c r="I570" s="215"/>
    </row>
    <row r="571" spans="2:9">
      <c r="B571" s="22" t="str">
        <f t="shared" si="8"/>
        <v/>
      </c>
      <c r="C571" s="103"/>
      <c r="D571" s="103"/>
      <c r="E571" s="103"/>
      <c r="F571" s="103"/>
      <c r="G571" s="103"/>
      <c r="H571" s="103"/>
      <c r="I571" s="215"/>
    </row>
    <row r="572" spans="2:9">
      <c r="B572" s="22" t="str">
        <f t="shared" si="8"/>
        <v/>
      </c>
      <c r="C572" s="103"/>
      <c r="D572" s="103"/>
      <c r="E572" s="103"/>
      <c r="F572" s="103"/>
      <c r="G572" s="103"/>
      <c r="H572" s="103"/>
      <c r="I572" s="215"/>
    </row>
    <row r="573" spans="2:9">
      <c r="B573" s="22" t="str">
        <f t="shared" si="8"/>
        <v/>
      </c>
      <c r="C573" s="103"/>
      <c r="D573" s="103"/>
      <c r="E573" s="103"/>
      <c r="F573" s="103"/>
      <c r="G573" s="103"/>
      <c r="H573" s="103"/>
      <c r="I573" s="215"/>
    </row>
    <row r="574" spans="2:9">
      <c r="B574" s="22" t="str">
        <f t="shared" si="8"/>
        <v/>
      </c>
      <c r="C574" s="103"/>
      <c r="D574" s="103"/>
      <c r="E574" s="103"/>
      <c r="F574" s="103"/>
      <c r="G574" s="103"/>
      <c r="H574" s="103"/>
      <c r="I574" s="215"/>
    </row>
    <row r="575" spans="2:9">
      <c r="B575" s="22" t="str">
        <f t="shared" si="8"/>
        <v/>
      </c>
      <c r="C575" s="103"/>
      <c r="D575" s="103"/>
      <c r="E575" s="103"/>
      <c r="F575" s="103"/>
      <c r="G575" s="103"/>
      <c r="H575" s="103"/>
      <c r="I575" s="215"/>
    </row>
    <row r="576" spans="2:9">
      <c r="B576" s="22" t="str">
        <f t="shared" si="8"/>
        <v/>
      </c>
      <c r="C576" s="103"/>
      <c r="D576" s="103"/>
      <c r="E576" s="103"/>
      <c r="F576" s="103"/>
      <c r="G576" s="103"/>
      <c r="H576" s="103"/>
      <c r="I576" s="215"/>
    </row>
    <row r="577" spans="2:9">
      <c r="B577" s="22" t="str">
        <f t="shared" si="8"/>
        <v/>
      </c>
      <c r="C577" s="103"/>
      <c r="D577" s="103"/>
      <c r="E577" s="103"/>
      <c r="F577" s="103"/>
      <c r="G577" s="103"/>
      <c r="H577" s="103"/>
      <c r="I577" s="215"/>
    </row>
    <row r="578" spans="2:9">
      <c r="B578" s="22" t="str">
        <f t="shared" si="8"/>
        <v/>
      </c>
      <c r="C578" s="103"/>
      <c r="D578" s="103"/>
      <c r="E578" s="103"/>
      <c r="F578" s="103"/>
      <c r="G578" s="103"/>
      <c r="H578" s="103"/>
      <c r="I578" s="215"/>
    </row>
    <row r="579" spans="2:9">
      <c r="B579" s="22" t="str">
        <f t="shared" si="8"/>
        <v/>
      </c>
      <c r="C579" s="103"/>
      <c r="D579" s="103"/>
      <c r="E579" s="103"/>
      <c r="F579" s="103"/>
      <c r="G579" s="103"/>
      <c r="H579" s="103"/>
      <c r="I579" s="215"/>
    </row>
    <row r="580" spans="2:9">
      <c r="B580" s="22" t="str">
        <f t="shared" si="8"/>
        <v/>
      </c>
      <c r="C580" s="103"/>
      <c r="D580" s="103"/>
      <c r="E580" s="103"/>
      <c r="F580" s="103"/>
      <c r="G580" s="103"/>
      <c r="H580" s="103"/>
      <c r="I580" s="215"/>
    </row>
    <row r="581" spans="2:9">
      <c r="B581" s="22" t="str">
        <f t="shared" si="8"/>
        <v/>
      </c>
      <c r="C581" s="103"/>
      <c r="D581" s="103"/>
      <c r="E581" s="103"/>
      <c r="F581" s="103"/>
      <c r="G581" s="103"/>
      <c r="H581" s="103"/>
      <c r="I581" s="215"/>
    </row>
    <row r="582" spans="2:9">
      <c r="B582" s="22" t="str">
        <f t="shared" si="8"/>
        <v/>
      </c>
      <c r="C582" s="103"/>
      <c r="D582" s="103"/>
      <c r="E582" s="103"/>
      <c r="F582" s="103"/>
      <c r="G582" s="103"/>
      <c r="H582" s="103"/>
      <c r="I582" s="215"/>
    </row>
    <row r="583" spans="2:9">
      <c r="B583" s="22" t="str">
        <f t="shared" si="8"/>
        <v/>
      </c>
      <c r="C583" s="103"/>
      <c r="D583" s="103"/>
      <c r="E583" s="103"/>
      <c r="F583" s="103"/>
      <c r="G583" s="103"/>
      <c r="H583" s="103"/>
      <c r="I583" s="215"/>
    </row>
    <row r="584" spans="2:9">
      <c r="B584" s="22" t="str">
        <f t="shared" si="8"/>
        <v/>
      </c>
      <c r="C584" s="103"/>
      <c r="D584" s="103"/>
      <c r="E584" s="103"/>
      <c r="F584" s="103"/>
      <c r="G584" s="103"/>
      <c r="H584" s="103"/>
      <c r="I584" s="215"/>
    </row>
    <row r="585" spans="2:9">
      <c r="B585" s="22" t="str">
        <f t="shared" si="8"/>
        <v/>
      </c>
      <c r="C585" s="103"/>
      <c r="D585" s="103"/>
      <c r="E585" s="103"/>
      <c r="F585" s="103"/>
      <c r="G585" s="103"/>
      <c r="H585" s="103"/>
      <c r="I585" s="215"/>
    </row>
    <row r="586" spans="2:9">
      <c r="B586" s="22" t="str">
        <f t="shared" si="8"/>
        <v/>
      </c>
      <c r="C586" s="103"/>
      <c r="D586" s="103"/>
      <c r="E586" s="103"/>
      <c r="F586" s="103"/>
      <c r="G586" s="103"/>
      <c r="H586" s="103"/>
      <c r="I586" s="215"/>
    </row>
    <row r="587" spans="2:9">
      <c r="B587" s="22" t="str">
        <f t="shared" si="8"/>
        <v/>
      </c>
      <c r="C587" s="103"/>
      <c r="D587" s="103"/>
      <c r="E587" s="103"/>
      <c r="F587" s="103"/>
      <c r="G587" s="103"/>
      <c r="H587" s="103"/>
      <c r="I587" s="215"/>
    </row>
    <row r="588" spans="2:9">
      <c r="B588" s="22" t="str">
        <f t="shared" ref="B588:B651" si="9">IF(NOT(ISBLANK(C588)), "DRI"&amp;ROW(B588)-10,"")</f>
        <v/>
      </c>
      <c r="C588" s="103"/>
      <c r="D588" s="103"/>
      <c r="E588" s="103"/>
      <c r="F588" s="103"/>
      <c r="G588" s="103"/>
      <c r="H588" s="103"/>
      <c r="I588" s="215"/>
    </row>
    <row r="589" spans="2:9">
      <c r="B589" s="22" t="str">
        <f t="shared" si="9"/>
        <v/>
      </c>
      <c r="C589" s="103"/>
      <c r="D589" s="103"/>
      <c r="E589" s="103"/>
      <c r="F589" s="103"/>
      <c r="G589" s="103"/>
      <c r="H589" s="103"/>
      <c r="I589" s="215"/>
    </row>
    <row r="590" spans="2:9">
      <c r="B590" s="22" t="str">
        <f t="shared" si="9"/>
        <v/>
      </c>
      <c r="C590" s="103"/>
      <c r="D590" s="103"/>
      <c r="E590" s="103"/>
      <c r="F590" s="103"/>
      <c r="G590" s="103"/>
      <c r="H590" s="103"/>
      <c r="I590" s="215"/>
    </row>
    <row r="591" spans="2:9">
      <c r="B591" s="22" t="str">
        <f t="shared" si="9"/>
        <v/>
      </c>
      <c r="C591" s="103"/>
      <c r="D591" s="103"/>
      <c r="E591" s="103"/>
      <c r="F591" s="103"/>
      <c r="G591" s="103"/>
      <c r="H591" s="103"/>
      <c r="I591" s="215"/>
    </row>
    <row r="592" spans="2:9">
      <c r="B592" s="22" t="str">
        <f t="shared" si="9"/>
        <v/>
      </c>
      <c r="C592" s="103"/>
      <c r="D592" s="103"/>
      <c r="E592" s="103"/>
      <c r="F592" s="103"/>
      <c r="G592" s="103"/>
      <c r="H592" s="103"/>
      <c r="I592" s="215"/>
    </row>
    <row r="593" spans="2:9">
      <c r="B593" s="22" t="str">
        <f t="shared" si="9"/>
        <v/>
      </c>
      <c r="C593" s="103"/>
      <c r="D593" s="103"/>
      <c r="E593" s="103"/>
      <c r="F593" s="103"/>
      <c r="G593" s="103"/>
      <c r="H593" s="103"/>
      <c r="I593" s="215"/>
    </row>
    <row r="594" spans="2:9">
      <c r="B594" s="22" t="str">
        <f t="shared" si="9"/>
        <v/>
      </c>
      <c r="C594" s="103"/>
      <c r="D594" s="103"/>
      <c r="E594" s="103"/>
      <c r="F594" s="103"/>
      <c r="G594" s="103"/>
      <c r="H594" s="103"/>
      <c r="I594" s="215"/>
    </row>
    <row r="595" spans="2:9">
      <c r="B595" s="22" t="str">
        <f t="shared" si="9"/>
        <v/>
      </c>
      <c r="C595" s="103"/>
      <c r="D595" s="103"/>
      <c r="E595" s="103"/>
      <c r="F595" s="103"/>
      <c r="G595" s="103"/>
      <c r="H595" s="103"/>
      <c r="I595" s="215"/>
    </row>
    <row r="596" spans="2:9">
      <c r="B596" s="22" t="str">
        <f t="shared" si="9"/>
        <v/>
      </c>
      <c r="C596" s="103"/>
      <c r="D596" s="103"/>
      <c r="E596" s="103"/>
      <c r="F596" s="103"/>
      <c r="G596" s="103"/>
      <c r="H596" s="103"/>
      <c r="I596" s="215"/>
    </row>
    <row r="597" spans="2:9">
      <c r="B597" s="22" t="str">
        <f t="shared" si="9"/>
        <v/>
      </c>
      <c r="C597" s="103"/>
      <c r="D597" s="103"/>
      <c r="E597" s="103"/>
      <c r="F597" s="103"/>
      <c r="G597" s="103"/>
      <c r="H597" s="103"/>
      <c r="I597" s="215"/>
    </row>
    <row r="598" spans="2:9">
      <c r="B598" s="22" t="str">
        <f t="shared" si="9"/>
        <v/>
      </c>
      <c r="C598" s="103"/>
      <c r="D598" s="103"/>
      <c r="E598" s="103"/>
      <c r="F598" s="103"/>
      <c r="G598" s="103"/>
      <c r="H598" s="103"/>
      <c r="I598" s="215"/>
    </row>
    <row r="599" spans="2:9">
      <c r="B599" s="22" t="str">
        <f t="shared" si="9"/>
        <v/>
      </c>
      <c r="C599" s="103"/>
      <c r="D599" s="103"/>
      <c r="E599" s="103"/>
      <c r="F599" s="103"/>
      <c r="G599" s="103"/>
      <c r="H599" s="103"/>
      <c r="I599" s="215"/>
    </row>
    <row r="600" spans="2:9">
      <c r="B600" s="22" t="str">
        <f t="shared" si="9"/>
        <v/>
      </c>
      <c r="C600" s="103"/>
      <c r="D600" s="103"/>
      <c r="E600" s="103"/>
      <c r="F600" s="103"/>
      <c r="G600" s="103"/>
      <c r="H600" s="103"/>
      <c r="I600" s="215"/>
    </row>
    <row r="601" spans="2:9">
      <c r="B601" s="22" t="str">
        <f t="shared" si="9"/>
        <v/>
      </c>
      <c r="C601" s="103"/>
      <c r="D601" s="103"/>
      <c r="E601" s="103"/>
      <c r="F601" s="103"/>
      <c r="G601" s="103"/>
      <c r="H601" s="103"/>
      <c r="I601" s="215"/>
    </row>
    <row r="602" spans="2:9">
      <c r="B602" s="22" t="str">
        <f t="shared" si="9"/>
        <v/>
      </c>
      <c r="C602" s="103"/>
      <c r="D602" s="103"/>
      <c r="E602" s="103"/>
      <c r="F602" s="103"/>
      <c r="G602" s="103"/>
      <c r="H602" s="103"/>
      <c r="I602" s="215"/>
    </row>
    <row r="603" spans="2:9">
      <c r="B603" s="22" t="str">
        <f t="shared" si="9"/>
        <v/>
      </c>
      <c r="C603" s="103"/>
      <c r="D603" s="103"/>
      <c r="E603" s="103"/>
      <c r="F603" s="103"/>
      <c r="G603" s="103"/>
      <c r="H603" s="103"/>
      <c r="I603" s="215"/>
    </row>
    <row r="604" spans="2:9">
      <c r="B604" s="22" t="str">
        <f t="shared" si="9"/>
        <v/>
      </c>
      <c r="C604" s="103"/>
      <c r="D604" s="103"/>
      <c r="E604" s="103"/>
      <c r="F604" s="103"/>
      <c r="G604" s="103"/>
      <c r="H604" s="103"/>
      <c r="I604" s="215"/>
    </row>
    <row r="605" spans="2:9">
      <c r="B605" s="22" t="str">
        <f t="shared" si="9"/>
        <v/>
      </c>
      <c r="C605" s="103"/>
      <c r="D605" s="103"/>
      <c r="E605" s="103"/>
      <c r="F605" s="103"/>
      <c r="G605" s="103"/>
      <c r="H605" s="103"/>
      <c r="I605" s="215"/>
    </row>
    <row r="606" spans="2:9">
      <c r="B606" s="22" t="str">
        <f t="shared" si="9"/>
        <v/>
      </c>
      <c r="C606" s="103"/>
      <c r="D606" s="103"/>
      <c r="E606" s="103"/>
      <c r="F606" s="103"/>
      <c r="G606" s="103"/>
      <c r="H606" s="103"/>
      <c r="I606" s="215"/>
    </row>
    <row r="607" spans="2:9">
      <c r="B607" s="22" t="str">
        <f t="shared" si="9"/>
        <v/>
      </c>
      <c r="C607" s="103"/>
      <c r="D607" s="103"/>
      <c r="E607" s="103"/>
      <c r="F607" s="103"/>
      <c r="G607" s="103"/>
      <c r="H607" s="103"/>
      <c r="I607" s="215"/>
    </row>
    <row r="608" spans="2:9">
      <c r="B608" s="22" t="str">
        <f t="shared" si="9"/>
        <v/>
      </c>
      <c r="C608" s="103"/>
      <c r="D608" s="103"/>
      <c r="E608" s="103"/>
      <c r="F608" s="103"/>
      <c r="G608" s="103"/>
      <c r="H608" s="103"/>
      <c r="I608" s="215"/>
    </row>
    <row r="609" spans="2:9">
      <c r="B609" s="22" t="str">
        <f t="shared" si="9"/>
        <v/>
      </c>
      <c r="C609" s="103"/>
      <c r="D609" s="103"/>
      <c r="E609" s="103"/>
      <c r="F609" s="103"/>
      <c r="G609" s="103"/>
      <c r="H609" s="103"/>
      <c r="I609" s="215"/>
    </row>
    <row r="610" spans="2:9">
      <c r="B610" s="22" t="str">
        <f t="shared" si="9"/>
        <v/>
      </c>
      <c r="C610" s="103"/>
      <c r="D610" s="103"/>
      <c r="E610" s="103"/>
      <c r="F610" s="103"/>
      <c r="G610" s="103"/>
      <c r="H610" s="103"/>
      <c r="I610" s="215"/>
    </row>
    <row r="611" spans="2:9">
      <c r="B611" s="22" t="str">
        <f t="shared" si="9"/>
        <v/>
      </c>
      <c r="C611" s="103"/>
      <c r="D611" s="103"/>
      <c r="E611" s="103"/>
      <c r="F611" s="103"/>
      <c r="G611" s="103"/>
      <c r="H611" s="103"/>
      <c r="I611" s="215"/>
    </row>
    <row r="612" spans="2:9">
      <c r="B612" s="22" t="str">
        <f t="shared" si="9"/>
        <v/>
      </c>
      <c r="C612" s="103"/>
      <c r="D612" s="103"/>
      <c r="E612" s="103"/>
      <c r="F612" s="103"/>
      <c r="G612" s="103"/>
      <c r="H612" s="103"/>
      <c r="I612" s="215"/>
    </row>
    <row r="613" spans="2:9">
      <c r="B613" s="22" t="str">
        <f t="shared" si="9"/>
        <v/>
      </c>
      <c r="C613" s="103"/>
      <c r="D613" s="103"/>
      <c r="E613" s="103"/>
      <c r="F613" s="103"/>
      <c r="G613" s="103"/>
      <c r="H613" s="103"/>
      <c r="I613" s="215"/>
    </row>
    <row r="614" spans="2:9">
      <c r="B614" s="22" t="str">
        <f t="shared" si="9"/>
        <v/>
      </c>
      <c r="C614" s="103"/>
      <c r="D614" s="103"/>
      <c r="E614" s="103"/>
      <c r="F614" s="103"/>
      <c r="G614" s="103"/>
      <c r="H614" s="103"/>
      <c r="I614" s="215"/>
    </row>
    <row r="615" spans="2:9">
      <c r="B615" s="22" t="str">
        <f t="shared" si="9"/>
        <v/>
      </c>
      <c r="C615" s="103"/>
      <c r="D615" s="103"/>
      <c r="E615" s="103"/>
      <c r="F615" s="103"/>
      <c r="G615" s="103"/>
      <c r="H615" s="103"/>
      <c r="I615" s="215"/>
    </row>
    <row r="616" spans="2:9">
      <c r="B616" s="22" t="str">
        <f t="shared" si="9"/>
        <v/>
      </c>
      <c r="C616" s="103"/>
      <c r="D616" s="103"/>
      <c r="E616" s="103"/>
      <c r="F616" s="103"/>
      <c r="G616" s="103"/>
      <c r="H616" s="103"/>
      <c r="I616" s="215"/>
    </row>
    <row r="617" spans="2:9">
      <c r="B617" s="22" t="str">
        <f t="shared" si="9"/>
        <v/>
      </c>
      <c r="C617" s="103"/>
      <c r="D617" s="103"/>
      <c r="E617" s="103"/>
      <c r="F617" s="103"/>
      <c r="G617" s="103"/>
      <c r="H617" s="103"/>
      <c r="I617" s="215"/>
    </row>
    <row r="618" spans="2:9">
      <c r="B618" s="22" t="str">
        <f t="shared" si="9"/>
        <v/>
      </c>
      <c r="C618" s="103"/>
      <c r="D618" s="103"/>
      <c r="E618" s="103"/>
      <c r="F618" s="103"/>
      <c r="G618" s="103"/>
      <c r="H618" s="103"/>
      <c r="I618" s="215"/>
    </row>
    <row r="619" spans="2:9">
      <c r="B619" s="22" t="str">
        <f t="shared" si="9"/>
        <v/>
      </c>
      <c r="C619" s="103"/>
      <c r="D619" s="103"/>
      <c r="E619" s="103"/>
      <c r="F619" s="103"/>
      <c r="G619" s="103"/>
      <c r="H619" s="103"/>
      <c r="I619" s="215"/>
    </row>
    <row r="620" spans="2:9">
      <c r="B620" s="22" t="str">
        <f t="shared" si="9"/>
        <v/>
      </c>
      <c r="C620" s="103"/>
      <c r="D620" s="103"/>
      <c r="E620" s="103"/>
      <c r="F620" s="103"/>
      <c r="G620" s="103"/>
      <c r="H620" s="103"/>
      <c r="I620" s="215"/>
    </row>
    <row r="621" spans="2:9">
      <c r="B621" s="22" t="str">
        <f t="shared" si="9"/>
        <v/>
      </c>
      <c r="C621" s="103"/>
      <c r="D621" s="103"/>
      <c r="E621" s="103"/>
      <c r="F621" s="103"/>
      <c r="G621" s="103"/>
      <c r="H621" s="103"/>
      <c r="I621" s="215"/>
    </row>
    <row r="622" spans="2:9">
      <c r="B622" s="22" t="str">
        <f t="shared" si="9"/>
        <v/>
      </c>
      <c r="C622" s="103"/>
      <c r="D622" s="103"/>
      <c r="E622" s="103"/>
      <c r="F622" s="103"/>
      <c r="G622" s="103"/>
      <c r="H622" s="103"/>
      <c r="I622" s="215"/>
    </row>
    <row r="623" spans="2:9">
      <c r="B623" s="22" t="str">
        <f t="shared" si="9"/>
        <v/>
      </c>
      <c r="C623" s="103"/>
      <c r="D623" s="103"/>
      <c r="E623" s="103"/>
      <c r="F623" s="103"/>
      <c r="G623" s="103"/>
      <c r="H623" s="103"/>
      <c r="I623" s="215"/>
    </row>
    <row r="624" spans="2:9">
      <c r="B624" s="22" t="str">
        <f t="shared" si="9"/>
        <v/>
      </c>
      <c r="C624" s="103"/>
      <c r="D624" s="103"/>
      <c r="E624" s="103"/>
      <c r="F624" s="103"/>
      <c r="G624" s="103"/>
      <c r="H624" s="103"/>
      <c r="I624" s="215"/>
    </row>
    <row r="625" spans="2:9">
      <c r="B625" s="22" t="str">
        <f t="shared" si="9"/>
        <v/>
      </c>
      <c r="C625" s="103"/>
      <c r="D625" s="103"/>
      <c r="E625" s="103"/>
      <c r="F625" s="103"/>
      <c r="G625" s="103"/>
      <c r="H625" s="103"/>
      <c r="I625" s="215"/>
    </row>
    <row r="626" spans="2:9">
      <c r="B626" s="22" t="str">
        <f t="shared" si="9"/>
        <v/>
      </c>
      <c r="C626" s="103"/>
      <c r="D626" s="103"/>
      <c r="E626" s="103"/>
      <c r="F626" s="103"/>
      <c r="G626" s="103"/>
      <c r="H626" s="103"/>
      <c r="I626" s="215"/>
    </row>
    <row r="627" spans="2:9">
      <c r="B627" s="22" t="str">
        <f t="shared" si="9"/>
        <v/>
      </c>
      <c r="C627" s="103"/>
      <c r="D627" s="103"/>
      <c r="E627" s="103"/>
      <c r="F627" s="103"/>
      <c r="G627" s="103"/>
      <c r="H627" s="103"/>
      <c r="I627" s="215"/>
    </row>
    <row r="628" spans="2:9">
      <c r="B628" s="22" t="str">
        <f t="shared" si="9"/>
        <v/>
      </c>
      <c r="C628" s="103"/>
      <c r="D628" s="103"/>
      <c r="E628" s="103"/>
      <c r="F628" s="103"/>
      <c r="G628" s="103"/>
      <c r="H628" s="103"/>
      <c r="I628" s="215"/>
    </row>
    <row r="629" spans="2:9">
      <c r="B629" s="22" t="str">
        <f t="shared" si="9"/>
        <v/>
      </c>
      <c r="C629" s="103"/>
      <c r="D629" s="103"/>
      <c r="E629" s="103"/>
      <c r="F629" s="103"/>
      <c r="G629" s="103"/>
      <c r="H629" s="103"/>
      <c r="I629" s="215"/>
    </row>
    <row r="630" spans="2:9">
      <c r="B630" s="22" t="str">
        <f t="shared" si="9"/>
        <v/>
      </c>
      <c r="C630" s="103"/>
      <c r="D630" s="103"/>
      <c r="E630" s="103"/>
      <c r="F630" s="103"/>
      <c r="G630" s="103"/>
      <c r="H630" s="103"/>
      <c r="I630" s="215"/>
    </row>
    <row r="631" spans="2:9">
      <c r="B631" s="22" t="str">
        <f t="shared" si="9"/>
        <v/>
      </c>
      <c r="C631" s="103"/>
      <c r="D631" s="103"/>
      <c r="E631" s="103"/>
      <c r="F631" s="103"/>
      <c r="G631" s="103"/>
      <c r="H631" s="103"/>
      <c r="I631" s="215"/>
    </row>
    <row r="632" spans="2:9">
      <c r="B632" s="22" t="str">
        <f t="shared" si="9"/>
        <v/>
      </c>
      <c r="C632" s="103"/>
      <c r="D632" s="103"/>
      <c r="E632" s="103"/>
      <c r="F632" s="103"/>
      <c r="G632" s="103"/>
      <c r="H632" s="103"/>
      <c r="I632" s="215"/>
    </row>
    <row r="633" spans="2:9">
      <c r="B633" s="22" t="str">
        <f t="shared" si="9"/>
        <v/>
      </c>
      <c r="C633" s="103"/>
      <c r="D633" s="103"/>
      <c r="E633" s="103"/>
      <c r="F633" s="103"/>
      <c r="G633" s="103"/>
      <c r="H633" s="103"/>
      <c r="I633" s="215"/>
    </row>
    <row r="634" spans="2:9">
      <c r="B634" s="22" t="str">
        <f t="shared" si="9"/>
        <v/>
      </c>
      <c r="C634" s="103"/>
      <c r="D634" s="103"/>
      <c r="E634" s="103"/>
      <c r="F634" s="103"/>
      <c r="G634" s="103"/>
      <c r="H634" s="103"/>
      <c r="I634" s="215"/>
    </row>
    <row r="635" spans="2:9">
      <c r="B635" s="22" t="str">
        <f t="shared" si="9"/>
        <v/>
      </c>
      <c r="C635" s="103"/>
      <c r="D635" s="103"/>
      <c r="E635" s="103"/>
      <c r="F635" s="103"/>
      <c r="G635" s="103"/>
      <c r="H635" s="103"/>
      <c r="I635" s="215"/>
    </row>
    <row r="636" spans="2:9">
      <c r="B636" s="22" t="str">
        <f t="shared" si="9"/>
        <v/>
      </c>
      <c r="C636" s="103"/>
      <c r="D636" s="103"/>
      <c r="E636" s="103"/>
      <c r="F636" s="103"/>
      <c r="G636" s="103"/>
      <c r="H636" s="103"/>
      <c r="I636" s="215"/>
    </row>
    <row r="637" spans="2:9">
      <c r="B637" s="22" t="str">
        <f t="shared" si="9"/>
        <v/>
      </c>
      <c r="C637" s="103"/>
      <c r="D637" s="103"/>
      <c r="E637" s="103"/>
      <c r="F637" s="103"/>
      <c r="G637" s="103"/>
      <c r="H637" s="103"/>
      <c r="I637" s="215"/>
    </row>
    <row r="638" spans="2:9">
      <c r="B638" s="22" t="str">
        <f t="shared" si="9"/>
        <v/>
      </c>
      <c r="C638" s="103"/>
      <c r="D638" s="103"/>
      <c r="E638" s="103"/>
      <c r="F638" s="103"/>
      <c r="G638" s="103"/>
      <c r="H638" s="103"/>
      <c r="I638" s="215"/>
    </row>
    <row r="639" spans="2:9">
      <c r="B639" s="22" t="str">
        <f t="shared" si="9"/>
        <v/>
      </c>
      <c r="C639" s="103"/>
      <c r="D639" s="103"/>
      <c r="E639" s="103"/>
      <c r="F639" s="103"/>
      <c r="G639" s="103"/>
      <c r="H639" s="103"/>
      <c r="I639" s="215"/>
    </row>
    <row r="640" spans="2:9">
      <c r="B640" s="22" t="str">
        <f t="shared" si="9"/>
        <v/>
      </c>
      <c r="C640" s="103"/>
      <c r="D640" s="103"/>
      <c r="E640" s="103"/>
      <c r="F640" s="103"/>
      <c r="G640" s="103"/>
      <c r="H640" s="103"/>
      <c r="I640" s="215"/>
    </row>
    <row r="641" spans="2:9">
      <c r="B641" s="22" t="str">
        <f t="shared" si="9"/>
        <v/>
      </c>
      <c r="C641" s="103"/>
      <c r="D641" s="103"/>
      <c r="E641" s="103"/>
      <c r="F641" s="103"/>
      <c r="G641" s="103"/>
      <c r="H641" s="103"/>
      <c r="I641" s="215"/>
    </row>
    <row r="642" spans="2:9">
      <c r="B642" s="22" t="str">
        <f t="shared" si="9"/>
        <v/>
      </c>
      <c r="C642" s="103"/>
      <c r="D642" s="103"/>
      <c r="E642" s="103"/>
      <c r="F642" s="103"/>
      <c r="G642" s="103"/>
      <c r="H642" s="103"/>
      <c r="I642" s="215"/>
    </row>
    <row r="643" spans="2:9">
      <c r="B643" s="22" t="str">
        <f t="shared" si="9"/>
        <v/>
      </c>
      <c r="C643" s="103"/>
      <c r="D643" s="103"/>
      <c r="E643" s="103"/>
      <c r="F643" s="103"/>
      <c r="G643" s="103"/>
      <c r="H643" s="103"/>
      <c r="I643" s="215"/>
    </row>
    <row r="644" spans="2:9">
      <c r="B644" s="22" t="str">
        <f t="shared" si="9"/>
        <v/>
      </c>
      <c r="C644" s="103"/>
      <c r="D644" s="103"/>
      <c r="E644" s="103"/>
      <c r="F644" s="103"/>
      <c r="G644" s="103"/>
      <c r="H644" s="103"/>
      <c r="I644" s="215"/>
    </row>
    <row r="645" spans="2:9">
      <c r="B645" s="22" t="str">
        <f t="shared" si="9"/>
        <v/>
      </c>
      <c r="C645" s="103"/>
      <c r="D645" s="103"/>
      <c r="E645" s="103"/>
      <c r="F645" s="103"/>
      <c r="G645" s="103"/>
      <c r="H645" s="103"/>
      <c r="I645" s="215"/>
    </row>
    <row r="646" spans="2:9">
      <c r="B646" s="22" t="str">
        <f t="shared" si="9"/>
        <v/>
      </c>
      <c r="C646" s="103"/>
      <c r="D646" s="103"/>
      <c r="E646" s="103"/>
      <c r="F646" s="103"/>
      <c r="G646" s="103"/>
      <c r="H646" s="103"/>
      <c r="I646" s="215"/>
    </row>
    <row r="647" spans="2:9">
      <c r="B647" s="22" t="str">
        <f t="shared" si="9"/>
        <v/>
      </c>
      <c r="C647" s="103"/>
      <c r="D647" s="103"/>
      <c r="E647" s="103"/>
      <c r="F647" s="103"/>
      <c r="G647" s="103"/>
      <c r="H647" s="103"/>
      <c r="I647" s="215"/>
    </row>
    <row r="648" spans="2:9">
      <c r="B648" s="22" t="str">
        <f t="shared" si="9"/>
        <v/>
      </c>
      <c r="C648" s="103"/>
      <c r="D648" s="103"/>
      <c r="E648" s="103"/>
      <c r="F648" s="103"/>
      <c r="G648" s="103"/>
      <c r="H648" s="103"/>
      <c r="I648" s="215"/>
    </row>
    <row r="649" spans="2:9">
      <c r="B649" s="22" t="str">
        <f t="shared" si="9"/>
        <v/>
      </c>
      <c r="C649" s="103"/>
      <c r="D649" s="103"/>
      <c r="E649" s="103"/>
      <c r="F649" s="103"/>
      <c r="G649" s="103"/>
      <c r="H649" s="103"/>
      <c r="I649" s="215"/>
    </row>
    <row r="650" spans="2:9">
      <c r="B650" s="22" t="str">
        <f t="shared" si="9"/>
        <v/>
      </c>
      <c r="C650" s="103"/>
      <c r="D650" s="103"/>
      <c r="E650" s="103"/>
      <c r="F650" s="103"/>
      <c r="G650" s="103"/>
      <c r="H650" s="103"/>
      <c r="I650" s="215"/>
    </row>
    <row r="651" spans="2:9">
      <c r="B651" s="22" t="str">
        <f t="shared" si="9"/>
        <v/>
      </c>
      <c r="C651" s="103"/>
      <c r="D651" s="103"/>
      <c r="E651" s="103"/>
      <c r="F651" s="103"/>
      <c r="G651" s="103"/>
      <c r="H651" s="103"/>
      <c r="I651" s="215"/>
    </row>
    <row r="652" spans="2:9">
      <c r="B652" s="22" t="str">
        <f t="shared" ref="B652:B715" si="10">IF(NOT(ISBLANK(C652)), "DRI"&amp;ROW(B652)-10,"")</f>
        <v/>
      </c>
      <c r="C652" s="103"/>
      <c r="D652" s="103"/>
      <c r="E652" s="103"/>
      <c r="F652" s="103"/>
      <c r="G652" s="103"/>
      <c r="H652" s="103"/>
      <c r="I652" s="215"/>
    </row>
    <row r="653" spans="2:9">
      <c r="B653" s="22" t="str">
        <f t="shared" si="10"/>
        <v/>
      </c>
      <c r="C653" s="103"/>
      <c r="D653" s="103"/>
      <c r="E653" s="103"/>
      <c r="F653" s="103"/>
      <c r="G653" s="103"/>
      <c r="H653" s="103"/>
      <c r="I653" s="215"/>
    </row>
    <row r="654" spans="2:9">
      <c r="B654" s="22" t="str">
        <f t="shared" si="10"/>
        <v/>
      </c>
      <c r="C654" s="103"/>
      <c r="D654" s="103"/>
      <c r="E654" s="103"/>
      <c r="F654" s="103"/>
      <c r="G654" s="103"/>
      <c r="H654" s="103"/>
      <c r="I654" s="215"/>
    </row>
    <row r="655" spans="2:9">
      <c r="B655" s="22" t="str">
        <f t="shared" si="10"/>
        <v/>
      </c>
      <c r="C655" s="103"/>
      <c r="D655" s="103"/>
      <c r="E655" s="103"/>
      <c r="F655" s="103"/>
      <c r="G655" s="103"/>
      <c r="H655" s="103"/>
      <c r="I655" s="215"/>
    </row>
    <row r="656" spans="2:9">
      <c r="B656" s="22" t="str">
        <f t="shared" si="10"/>
        <v/>
      </c>
      <c r="C656" s="103"/>
      <c r="D656" s="103"/>
      <c r="E656" s="103"/>
      <c r="F656" s="103"/>
      <c r="G656" s="103"/>
      <c r="H656" s="103"/>
      <c r="I656" s="215"/>
    </row>
    <row r="657" spans="2:9">
      <c r="B657" s="22" t="str">
        <f t="shared" si="10"/>
        <v/>
      </c>
      <c r="C657" s="103"/>
      <c r="D657" s="103"/>
      <c r="E657" s="103"/>
      <c r="F657" s="103"/>
      <c r="G657" s="103"/>
      <c r="H657" s="103"/>
      <c r="I657" s="215"/>
    </row>
    <row r="658" spans="2:9">
      <c r="B658" s="22" t="str">
        <f t="shared" si="10"/>
        <v/>
      </c>
      <c r="C658" s="103"/>
      <c r="D658" s="103"/>
      <c r="E658" s="103"/>
      <c r="F658" s="103"/>
      <c r="G658" s="103"/>
      <c r="H658" s="103"/>
      <c r="I658" s="215"/>
    </row>
    <row r="659" spans="2:9">
      <c r="B659" s="22" t="str">
        <f t="shared" si="10"/>
        <v/>
      </c>
      <c r="C659" s="103"/>
      <c r="D659" s="103"/>
      <c r="E659" s="103"/>
      <c r="F659" s="103"/>
      <c r="G659" s="103"/>
      <c r="H659" s="103"/>
      <c r="I659" s="215"/>
    </row>
    <row r="660" spans="2:9">
      <c r="B660" s="22" t="str">
        <f t="shared" si="10"/>
        <v/>
      </c>
      <c r="C660" s="103"/>
      <c r="D660" s="103"/>
      <c r="E660" s="103"/>
      <c r="F660" s="103"/>
      <c r="G660" s="103"/>
      <c r="H660" s="103"/>
      <c r="I660" s="215"/>
    </row>
    <row r="661" spans="2:9">
      <c r="B661" s="22" t="str">
        <f t="shared" si="10"/>
        <v/>
      </c>
      <c r="C661" s="103"/>
      <c r="D661" s="103"/>
      <c r="E661" s="103"/>
      <c r="F661" s="103"/>
      <c r="G661" s="103"/>
      <c r="H661" s="103"/>
      <c r="I661" s="215"/>
    </row>
    <row r="662" spans="2:9">
      <c r="B662" s="22" t="str">
        <f t="shared" si="10"/>
        <v/>
      </c>
      <c r="C662" s="103"/>
      <c r="D662" s="103"/>
      <c r="E662" s="103"/>
      <c r="F662" s="103"/>
      <c r="G662" s="103"/>
      <c r="H662" s="103"/>
      <c r="I662" s="215"/>
    </row>
    <row r="663" spans="2:9">
      <c r="B663" s="22" t="str">
        <f t="shared" si="10"/>
        <v/>
      </c>
      <c r="C663" s="103"/>
      <c r="D663" s="103"/>
      <c r="E663" s="103"/>
      <c r="F663" s="103"/>
      <c r="G663" s="103"/>
      <c r="H663" s="103"/>
      <c r="I663" s="215"/>
    </row>
    <row r="664" spans="2:9">
      <c r="B664" s="22" t="str">
        <f t="shared" si="10"/>
        <v/>
      </c>
      <c r="C664" s="103"/>
      <c r="D664" s="103"/>
      <c r="E664" s="103"/>
      <c r="F664" s="103"/>
      <c r="G664" s="103"/>
      <c r="H664" s="103"/>
      <c r="I664" s="215"/>
    </row>
    <row r="665" spans="2:9">
      <c r="B665" s="22" t="str">
        <f t="shared" si="10"/>
        <v/>
      </c>
      <c r="C665" s="103"/>
      <c r="D665" s="103"/>
      <c r="E665" s="103"/>
      <c r="F665" s="103"/>
      <c r="G665" s="103"/>
      <c r="H665" s="103"/>
      <c r="I665" s="215"/>
    </row>
    <row r="666" spans="2:9">
      <c r="B666" s="22" t="str">
        <f t="shared" si="10"/>
        <v/>
      </c>
      <c r="C666" s="103"/>
      <c r="D666" s="103"/>
      <c r="E666" s="103"/>
      <c r="F666" s="103"/>
      <c r="G666" s="103"/>
      <c r="H666" s="103"/>
      <c r="I666" s="215"/>
    </row>
    <row r="667" spans="2:9">
      <c r="B667" s="22" t="str">
        <f t="shared" si="10"/>
        <v/>
      </c>
      <c r="C667" s="103"/>
      <c r="D667" s="103"/>
      <c r="E667" s="103"/>
      <c r="F667" s="103"/>
      <c r="G667" s="103"/>
      <c r="H667" s="103"/>
      <c r="I667" s="215"/>
    </row>
    <row r="668" spans="2:9">
      <c r="B668" s="22" t="str">
        <f t="shared" si="10"/>
        <v/>
      </c>
      <c r="C668" s="103"/>
      <c r="D668" s="103"/>
      <c r="E668" s="103"/>
      <c r="F668" s="103"/>
      <c r="G668" s="103"/>
      <c r="H668" s="103"/>
      <c r="I668" s="215"/>
    </row>
    <row r="669" spans="2:9">
      <c r="B669" s="22" t="str">
        <f t="shared" si="10"/>
        <v/>
      </c>
      <c r="C669" s="103"/>
      <c r="D669" s="103"/>
      <c r="E669" s="103"/>
      <c r="F669" s="103"/>
      <c r="G669" s="103"/>
      <c r="H669" s="103"/>
      <c r="I669" s="215"/>
    </row>
    <row r="670" spans="2:9">
      <c r="B670" s="22" t="str">
        <f t="shared" si="10"/>
        <v/>
      </c>
      <c r="C670" s="103"/>
      <c r="D670" s="103"/>
      <c r="E670" s="103"/>
      <c r="F670" s="103"/>
      <c r="G670" s="103"/>
      <c r="H670" s="103"/>
      <c r="I670" s="215"/>
    </row>
    <row r="671" spans="2:9">
      <c r="B671" s="22" t="str">
        <f t="shared" si="10"/>
        <v/>
      </c>
      <c r="C671" s="103"/>
      <c r="D671" s="103"/>
      <c r="E671" s="103"/>
      <c r="F671" s="103"/>
      <c r="G671" s="103"/>
      <c r="H671" s="103"/>
      <c r="I671" s="215"/>
    </row>
    <row r="672" spans="2:9">
      <c r="B672" s="22" t="str">
        <f t="shared" si="10"/>
        <v/>
      </c>
      <c r="C672" s="103"/>
      <c r="D672" s="103"/>
      <c r="E672" s="103"/>
      <c r="F672" s="103"/>
      <c r="G672" s="103"/>
      <c r="H672" s="103"/>
      <c r="I672" s="215"/>
    </row>
    <row r="673" spans="2:9">
      <c r="B673" s="22" t="str">
        <f t="shared" si="10"/>
        <v/>
      </c>
      <c r="C673" s="103"/>
      <c r="D673" s="103"/>
      <c r="E673" s="103"/>
      <c r="F673" s="103"/>
      <c r="G673" s="103"/>
      <c r="H673" s="103"/>
      <c r="I673" s="215"/>
    </row>
    <row r="674" spans="2:9">
      <c r="B674" s="22" t="str">
        <f t="shared" si="10"/>
        <v/>
      </c>
      <c r="C674" s="103"/>
      <c r="D674" s="103"/>
      <c r="E674" s="103"/>
      <c r="F674" s="103"/>
      <c r="G674" s="103"/>
      <c r="H674" s="103"/>
      <c r="I674" s="215"/>
    </row>
    <row r="675" spans="2:9">
      <c r="B675" s="22" t="str">
        <f t="shared" si="10"/>
        <v/>
      </c>
      <c r="C675" s="103"/>
      <c r="D675" s="103"/>
      <c r="E675" s="103"/>
      <c r="F675" s="103"/>
      <c r="G675" s="103"/>
      <c r="H675" s="103"/>
      <c r="I675" s="215"/>
    </row>
    <row r="676" spans="2:9">
      <c r="B676" s="22" t="str">
        <f t="shared" si="10"/>
        <v/>
      </c>
      <c r="C676" s="103"/>
      <c r="D676" s="103"/>
      <c r="E676" s="103"/>
      <c r="F676" s="103"/>
      <c r="G676" s="103"/>
      <c r="H676" s="103"/>
      <c r="I676" s="215"/>
    </row>
    <row r="677" spans="2:9">
      <c r="B677" s="22" t="str">
        <f t="shared" si="10"/>
        <v/>
      </c>
      <c r="C677" s="103"/>
      <c r="D677" s="103"/>
      <c r="E677" s="103"/>
      <c r="F677" s="103"/>
      <c r="G677" s="103"/>
      <c r="H677" s="103"/>
      <c r="I677" s="215"/>
    </row>
    <row r="678" spans="2:9">
      <c r="B678" s="22" t="str">
        <f t="shared" si="10"/>
        <v/>
      </c>
      <c r="C678" s="103"/>
      <c r="D678" s="103"/>
      <c r="E678" s="103"/>
      <c r="F678" s="103"/>
      <c r="G678" s="103"/>
      <c r="H678" s="103"/>
      <c r="I678" s="215"/>
    </row>
    <row r="679" spans="2:9">
      <c r="B679" s="22" t="str">
        <f t="shared" si="10"/>
        <v/>
      </c>
      <c r="C679" s="103"/>
      <c r="D679" s="103"/>
      <c r="E679" s="103"/>
      <c r="F679" s="103"/>
      <c r="G679" s="103"/>
      <c r="H679" s="103"/>
      <c r="I679" s="215"/>
    </row>
    <row r="680" spans="2:9">
      <c r="B680" s="22" t="str">
        <f t="shared" si="10"/>
        <v/>
      </c>
      <c r="C680" s="103"/>
      <c r="D680" s="103"/>
      <c r="E680" s="103"/>
      <c r="F680" s="103"/>
      <c r="G680" s="103"/>
      <c r="H680" s="103"/>
      <c r="I680" s="215"/>
    </row>
    <row r="681" spans="2:9">
      <c r="B681" s="22" t="str">
        <f t="shared" si="10"/>
        <v/>
      </c>
      <c r="C681" s="103"/>
      <c r="D681" s="103"/>
      <c r="E681" s="103"/>
      <c r="F681" s="103"/>
      <c r="G681" s="103"/>
      <c r="H681" s="103"/>
      <c r="I681" s="215"/>
    </row>
    <row r="682" spans="2:9">
      <c r="B682" s="22" t="str">
        <f t="shared" si="10"/>
        <v/>
      </c>
      <c r="C682" s="103"/>
      <c r="D682" s="103"/>
      <c r="E682" s="103"/>
      <c r="F682" s="103"/>
      <c r="G682" s="103"/>
      <c r="H682" s="103"/>
      <c r="I682" s="215"/>
    </row>
    <row r="683" spans="2:9">
      <c r="B683" s="22" t="str">
        <f t="shared" si="10"/>
        <v/>
      </c>
      <c r="C683" s="103"/>
      <c r="D683" s="103"/>
      <c r="E683" s="103"/>
      <c r="F683" s="103"/>
      <c r="G683" s="103"/>
      <c r="H683" s="103"/>
      <c r="I683" s="215"/>
    </row>
    <row r="684" spans="2:9">
      <c r="B684" s="22" t="str">
        <f t="shared" si="10"/>
        <v/>
      </c>
      <c r="C684" s="103"/>
      <c r="D684" s="103"/>
      <c r="E684" s="103"/>
      <c r="F684" s="103"/>
      <c r="G684" s="103"/>
      <c r="H684" s="103"/>
      <c r="I684" s="215"/>
    </row>
    <row r="685" spans="2:9">
      <c r="B685" s="22" t="str">
        <f t="shared" si="10"/>
        <v/>
      </c>
      <c r="C685" s="103"/>
      <c r="D685" s="103"/>
      <c r="E685" s="103"/>
      <c r="F685" s="103"/>
      <c r="G685" s="103"/>
      <c r="H685" s="103"/>
      <c r="I685" s="215"/>
    </row>
    <row r="686" spans="2:9">
      <c r="B686" s="22" t="str">
        <f t="shared" si="10"/>
        <v/>
      </c>
      <c r="C686" s="103"/>
      <c r="D686" s="103"/>
      <c r="E686" s="103"/>
      <c r="F686" s="103"/>
      <c r="G686" s="103"/>
      <c r="H686" s="103"/>
      <c r="I686" s="215"/>
    </row>
    <row r="687" spans="2:9">
      <c r="B687" s="22" t="str">
        <f t="shared" si="10"/>
        <v/>
      </c>
      <c r="C687" s="103"/>
      <c r="D687" s="103"/>
      <c r="E687" s="103"/>
      <c r="F687" s="103"/>
      <c r="G687" s="103"/>
      <c r="H687" s="103"/>
      <c r="I687" s="215"/>
    </row>
    <row r="688" spans="2:9">
      <c r="B688" s="22" t="str">
        <f t="shared" si="10"/>
        <v/>
      </c>
      <c r="C688" s="103"/>
      <c r="D688" s="103"/>
      <c r="E688" s="103"/>
      <c r="F688" s="103"/>
      <c r="G688" s="103"/>
      <c r="H688" s="103"/>
      <c r="I688" s="215"/>
    </row>
    <row r="689" spans="2:9">
      <c r="B689" s="22" t="str">
        <f t="shared" si="10"/>
        <v/>
      </c>
      <c r="C689" s="103"/>
      <c r="D689" s="103"/>
      <c r="E689" s="103"/>
      <c r="F689" s="103"/>
      <c r="G689" s="103"/>
      <c r="H689" s="103"/>
      <c r="I689" s="215"/>
    </row>
    <row r="690" spans="2:9">
      <c r="B690" s="22" t="str">
        <f t="shared" si="10"/>
        <v/>
      </c>
      <c r="C690" s="103"/>
      <c r="D690" s="103"/>
      <c r="E690" s="103"/>
      <c r="F690" s="103"/>
      <c r="G690" s="103"/>
      <c r="H690" s="103"/>
      <c r="I690" s="215"/>
    </row>
    <row r="691" spans="2:9">
      <c r="B691" s="22" t="str">
        <f t="shared" si="10"/>
        <v/>
      </c>
      <c r="C691" s="103"/>
      <c r="D691" s="103"/>
      <c r="E691" s="103"/>
      <c r="F691" s="103"/>
      <c r="G691" s="103"/>
      <c r="H691" s="103"/>
      <c r="I691" s="215"/>
    </row>
    <row r="692" spans="2:9">
      <c r="B692" s="22" t="str">
        <f t="shared" si="10"/>
        <v/>
      </c>
      <c r="C692" s="103"/>
      <c r="D692" s="103"/>
      <c r="E692" s="103"/>
      <c r="F692" s="103"/>
      <c r="G692" s="103"/>
      <c r="H692" s="103"/>
      <c r="I692" s="215"/>
    </row>
    <row r="693" spans="2:9">
      <c r="B693" s="22" t="str">
        <f t="shared" si="10"/>
        <v/>
      </c>
      <c r="C693" s="103"/>
      <c r="D693" s="103"/>
      <c r="E693" s="103"/>
      <c r="F693" s="103"/>
      <c r="G693" s="103"/>
      <c r="H693" s="103"/>
      <c r="I693" s="215"/>
    </row>
    <row r="694" spans="2:9">
      <c r="B694" s="22" t="str">
        <f t="shared" si="10"/>
        <v/>
      </c>
      <c r="C694" s="103"/>
      <c r="D694" s="103"/>
      <c r="E694" s="103"/>
      <c r="F694" s="103"/>
      <c r="G694" s="103"/>
      <c r="H694" s="103"/>
      <c r="I694" s="215"/>
    </row>
    <row r="695" spans="2:9">
      <c r="B695" s="22" t="str">
        <f t="shared" si="10"/>
        <v/>
      </c>
      <c r="C695" s="103"/>
      <c r="D695" s="103"/>
      <c r="E695" s="103"/>
      <c r="F695" s="103"/>
      <c r="G695" s="103"/>
      <c r="H695" s="103"/>
      <c r="I695" s="215"/>
    </row>
    <row r="696" spans="2:9">
      <c r="B696" s="22" t="str">
        <f t="shared" si="10"/>
        <v/>
      </c>
      <c r="C696" s="103"/>
      <c r="D696" s="103"/>
      <c r="E696" s="103"/>
      <c r="F696" s="103"/>
      <c r="G696" s="103"/>
      <c r="H696" s="103"/>
      <c r="I696" s="215"/>
    </row>
    <row r="697" spans="2:9">
      <c r="B697" s="22" t="str">
        <f t="shared" si="10"/>
        <v/>
      </c>
      <c r="C697" s="103"/>
      <c r="D697" s="103"/>
      <c r="E697" s="103"/>
      <c r="F697" s="103"/>
      <c r="G697" s="103"/>
      <c r="H697" s="103"/>
      <c r="I697" s="215"/>
    </row>
    <row r="698" spans="2:9">
      <c r="B698" s="22" t="str">
        <f t="shared" si="10"/>
        <v/>
      </c>
      <c r="C698" s="103"/>
      <c r="D698" s="103"/>
      <c r="E698" s="103"/>
      <c r="F698" s="103"/>
      <c r="G698" s="103"/>
      <c r="H698" s="103"/>
      <c r="I698" s="215"/>
    </row>
    <row r="699" spans="2:9">
      <c r="B699" s="22" t="str">
        <f t="shared" si="10"/>
        <v/>
      </c>
      <c r="C699" s="103"/>
      <c r="D699" s="103"/>
      <c r="E699" s="103"/>
      <c r="F699" s="103"/>
      <c r="G699" s="103"/>
      <c r="H699" s="103"/>
      <c r="I699" s="215"/>
    </row>
    <row r="700" spans="2:9">
      <c r="B700" s="22" t="str">
        <f t="shared" si="10"/>
        <v/>
      </c>
      <c r="C700" s="103"/>
      <c r="D700" s="103"/>
      <c r="E700" s="103"/>
      <c r="F700" s="103"/>
      <c r="G700" s="103"/>
      <c r="H700" s="103"/>
      <c r="I700" s="215"/>
    </row>
    <row r="701" spans="2:9">
      <c r="B701" s="22" t="str">
        <f t="shared" si="10"/>
        <v/>
      </c>
      <c r="C701" s="103"/>
      <c r="D701" s="103"/>
      <c r="E701" s="103"/>
      <c r="F701" s="103"/>
      <c r="G701" s="103"/>
      <c r="H701" s="103"/>
      <c r="I701" s="215"/>
    </row>
    <row r="702" spans="2:9">
      <c r="B702" s="22" t="str">
        <f t="shared" si="10"/>
        <v/>
      </c>
      <c r="C702" s="103"/>
      <c r="D702" s="103"/>
      <c r="E702" s="103"/>
      <c r="F702" s="103"/>
      <c r="G702" s="103"/>
      <c r="H702" s="103"/>
      <c r="I702" s="215"/>
    </row>
    <row r="703" spans="2:9">
      <c r="B703" s="22" t="str">
        <f t="shared" si="10"/>
        <v/>
      </c>
      <c r="C703" s="103"/>
      <c r="D703" s="103"/>
      <c r="E703" s="103"/>
      <c r="F703" s="103"/>
      <c r="G703" s="103"/>
      <c r="H703" s="103"/>
      <c r="I703" s="215"/>
    </row>
    <row r="704" spans="2:9">
      <c r="B704" s="22" t="str">
        <f t="shared" si="10"/>
        <v/>
      </c>
      <c r="C704" s="103"/>
      <c r="D704" s="103"/>
      <c r="E704" s="103"/>
      <c r="F704" s="103"/>
      <c r="G704" s="103"/>
      <c r="H704" s="103"/>
      <c r="I704" s="215"/>
    </row>
    <row r="705" spans="2:9">
      <c r="B705" s="22" t="str">
        <f t="shared" si="10"/>
        <v/>
      </c>
      <c r="C705" s="103"/>
      <c r="D705" s="103"/>
      <c r="E705" s="103"/>
      <c r="F705" s="103"/>
      <c r="G705" s="103"/>
      <c r="H705" s="103"/>
      <c r="I705" s="215"/>
    </row>
    <row r="706" spans="2:9">
      <c r="B706" s="22" t="str">
        <f t="shared" si="10"/>
        <v/>
      </c>
      <c r="C706" s="103"/>
      <c r="D706" s="103"/>
      <c r="E706" s="103"/>
      <c r="F706" s="103"/>
      <c r="G706" s="103"/>
      <c r="H706" s="103"/>
      <c r="I706" s="215"/>
    </row>
    <row r="707" spans="2:9">
      <c r="B707" s="22" t="str">
        <f t="shared" si="10"/>
        <v/>
      </c>
      <c r="C707" s="103"/>
      <c r="D707" s="103"/>
      <c r="E707" s="103"/>
      <c r="F707" s="103"/>
      <c r="G707" s="103"/>
      <c r="H707" s="103"/>
      <c r="I707" s="215"/>
    </row>
    <row r="708" spans="2:9">
      <c r="B708" s="22" t="str">
        <f t="shared" si="10"/>
        <v/>
      </c>
      <c r="C708" s="103"/>
      <c r="D708" s="103"/>
      <c r="E708" s="103"/>
      <c r="F708" s="103"/>
      <c r="G708" s="103"/>
      <c r="H708" s="103"/>
      <c r="I708" s="215"/>
    </row>
    <row r="709" spans="2:9">
      <c r="B709" s="22" t="str">
        <f t="shared" si="10"/>
        <v/>
      </c>
      <c r="C709" s="103"/>
      <c r="D709" s="103"/>
      <c r="E709" s="103"/>
      <c r="F709" s="103"/>
      <c r="G709" s="103"/>
      <c r="H709" s="103"/>
      <c r="I709" s="215"/>
    </row>
    <row r="710" spans="2:9">
      <c r="B710" s="22" t="str">
        <f t="shared" si="10"/>
        <v/>
      </c>
      <c r="C710" s="103"/>
      <c r="D710" s="103"/>
      <c r="E710" s="103"/>
      <c r="F710" s="103"/>
      <c r="G710" s="103"/>
      <c r="H710" s="103"/>
      <c r="I710" s="215"/>
    </row>
    <row r="711" spans="2:9">
      <c r="B711" s="22" t="str">
        <f t="shared" si="10"/>
        <v/>
      </c>
      <c r="C711" s="103"/>
      <c r="D711" s="103"/>
      <c r="E711" s="103"/>
      <c r="F711" s="103"/>
      <c r="G711" s="103"/>
      <c r="H711" s="103"/>
      <c r="I711" s="215"/>
    </row>
    <row r="712" spans="2:9">
      <c r="B712" s="22" t="str">
        <f t="shared" si="10"/>
        <v/>
      </c>
      <c r="C712" s="103"/>
      <c r="D712" s="103"/>
      <c r="E712" s="103"/>
      <c r="F712" s="103"/>
      <c r="G712" s="103"/>
      <c r="H712" s="103"/>
      <c r="I712" s="215"/>
    </row>
    <row r="713" spans="2:9">
      <c r="B713" s="22" t="str">
        <f t="shared" si="10"/>
        <v/>
      </c>
      <c r="C713" s="103"/>
      <c r="D713" s="103"/>
      <c r="E713" s="103"/>
      <c r="F713" s="103"/>
      <c r="G713" s="103"/>
      <c r="H713" s="103"/>
      <c r="I713" s="215"/>
    </row>
    <row r="714" spans="2:9">
      <c r="B714" s="22" t="str">
        <f t="shared" si="10"/>
        <v/>
      </c>
      <c r="C714" s="103"/>
      <c r="D714" s="103"/>
      <c r="E714" s="103"/>
      <c r="F714" s="103"/>
      <c r="G714" s="103"/>
      <c r="H714" s="103"/>
      <c r="I714" s="215"/>
    </row>
    <row r="715" spans="2:9">
      <c r="B715" s="22" t="str">
        <f t="shared" si="10"/>
        <v/>
      </c>
      <c r="C715" s="103"/>
      <c r="D715" s="103"/>
      <c r="E715" s="103"/>
      <c r="F715" s="103"/>
      <c r="G715" s="103"/>
      <c r="H715" s="103"/>
      <c r="I715" s="215"/>
    </row>
    <row r="716" spans="2:9">
      <c r="B716" s="22" t="str">
        <f t="shared" ref="B716:B779" si="11">IF(NOT(ISBLANK(C716)), "DRI"&amp;ROW(B716)-10,"")</f>
        <v/>
      </c>
      <c r="C716" s="103"/>
      <c r="D716" s="103"/>
      <c r="E716" s="103"/>
      <c r="F716" s="103"/>
      <c r="G716" s="103"/>
      <c r="H716" s="103"/>
      <c r="I716" s="215"/>
    </row>
    <row r="717" spans="2:9">
      <c r="B717" s="22" t="str">
        <f t="shared" si="11"/>
        <v/>
      </c>
      <c r="C717" s="103"/>
      <c r="D717" s="103"/>
      <c r="E717" s="103"/>
      <c r="F717" s="103"/>
      <c r="G717" s="103"/>
      <c r="H717" s="103"/>
      <c r="I717" s="215"/>
    </row>
    <row r="718" spans="2:9">
      <c r="B718" s="22" t="str">
        <f t="shared" si="11"/>
        <v/>
      </c>
      <c r="C718" s="103"/>
      <c r="D718" s="103"/>
      <c r="E718" s="103"/>
      <c r="F718" s="103"/>
      <c r="G718" s="103"/>
      <c r="H718" s="103"/>
      <c r="I718" s="215"/>
    </row>
    <row r="719" spans="2:9">
      <c r="B719" s="22" t="str">
        <f t="shared" si="11"/>
        <v/>
      </c>
      <c r="C719" s="103"/>
      <c r="D719" s="103"/>
      <c r="E719" s="103"/>
      <c r="F719" s="103"/>
      <c r="G719" s="103"/>
      <c r="H719" s="103"/>
      <c r="I719" s="215"/>
    </row>
    <row r="720" spans="2:9">
      <c r="B720" s="22" t="str">
        <f t="shared" si="11"/>
        <v/>
      </c>
      <c r="C720" s="103"/>
      <c r="D720" s="103"/>
      <c r="E720" s="103"/>
      <c r="F720" s="103"/>
      <c r="G720" s="103"/>
      <c r="H720" s="103"/>
      <c r="I720" s="215"/>
    </row>
    <row r="721" spans="2:9">
      <c r="B721" s="22" t="str">
        <f t="shared" si="11"/>
        <v/>
      </c>
      <c r="C721" s="103"/>
      <c r="D721" s="103"/>
      <c r="E721" s="103"/>
      <c r="F721" s="103"/>
      <c r="G721" s="103"/>
      <c r="H721" s="103"/>
      <c r="I721" s="215"/>
    </row>
    <row r="722" spans="2:9">
      <c r="B722" s="22" t="str">
        <f t="shared" si="11"/>
        <v/>
      </c>
      <c r="C722" s="103"/>
      <c r="D722" s="103"/>
      <c r="E722" s="103"/>
      <c r="F722" s="103"/>
      <c r="G722" s="103"/>
      <c r="H722" s="103"/>
      <c r="I722" s="215"/>
    </row>
    <row r="723" spans="2:9">
      <c r="B723" s="22" t="str">
        <f t="shared" si="11"/>
        <v/>
      </c>
      <c r="C723" s="103"/>
      <c r="D723" s="103"/>
      <c r="E723" s="103"/>
      <c r="F723" s="103"/>
      <c r="G723" s="103"/>
      <c r="H723" s="103"/>
      <c r="I723" s="215"/>
    </row>
    <row r="724" spans="2:9">
      <c r="B724" s="22" t="str">
        <f t="shared" si="11"/>
        <v/>
      </c>
      <c r="C724" s="103"/>
      <c r="D724" s="103"/>
      <c r="E724" s="103"/>
      <c r="F724" s="103"/>
      <c r="G724" s="103"/>
      <c r="H724" s="103"/>
      <c r="I724" s="215"/>
    </row>
    <row r="725" spans="2:9">
      <c r="B725" s="22" t="str">
        <f t="shared" si="11"/>
        <v/>
      </c>
      <c r="C725" s="103"/>
      <c r="D725" s="103"/>
      <c r="E725" s="103"/>
      <c r="F725" s="103"/>
      <c r="G725" s="103"/>
      <c r="H725" s="103"/>
      <c r="I725" s="215"/>
    </row>
    <row r="726" spans="2:9">
      <c r="B726" s="22" t="str">
        <f t="shared" si="11"/>
        <v/>
      </c>
      <c r="C726" s="103"/>
      <c r="D726" s="103"/>
      <c r="E726" s="103"/>
      <c r="F726" s="103"/>
      <c r="G726" s="103"/>
      <c r="H726" s="103"/>
      <c r="I726" s="215"/>
    </row>
    <row r="727" spans="2:9">
      <c r="B727" s="22" t="str">
        <f t="shared" si="11"/>
        <v/>
      </c>
      <c r="C727" s="103"/>
      <c r="D727" s="103"/>
      <c r="E727" s="103"/>
      <c r="F727" s="103"/>
      <c r="G727" s="103"/>
      <c r="H727" s="103"/>
      <c r="I727" s="215"/>
    </row>
    <row r="728" spans="2:9">
      <c r="B728" s="22" t="str">
        <f t="shared" si="11"/>
        <v/>
      </c>
      <c r="C728" s="103"/>
      <c r="D728" s="103"/>
      <c r="E728" s="103"/>
      <c r="F728" s="103"/>
      <c r="G728" s="103"/>
      <c r="H728" s="103"/>
      <c r="I728" s="215"/>
    </row>
    <row r="729" spans="2:9">
      <c r="B729" s="22" t="str">
        <f t="shared" si="11"/>
        <v/>
      </c>
      <c r="C729" s="103"/>
      <c r="D729" s="103"/>
      <c r="E729" s="103"/>
      <c r="F729" s="103"/>
      <c r="G729" s="103"/>
      <c r="H729" s="103"/>
      <c r="I729" s="215"/>
    </row>
    <row r="730" spans="2:9">
      <c r="B730" s="22" t="str">
        <f t="shared" si="11"/>
        <v/>
      </c>
      <c r="C730" s="103"/>
      <c r="D730" s="103"/>
      <c r="E730" s="103"/>
      <c r="F730" s="103"/>
      <c r="G730" s="103"/>
      <c r="H730" s="103"/>
      <c r="I730" s="215"/>
    </row>
    <row r="731" spans="2:9">
      <c r="B731" s="22" t="str">
        <f t="shared" si="11"/>
        <v/>
      </c>
      <c r="C731" s="103"/>
      <c r="D731" s="103"/>
      <c r="E731" s="103"/>
      <c r="F731" s="103"/>
      <c r="G731" s="103"/>
      <c r="H731" s="103"/>
      <c r="I731" s="215"/>
    </row>
    <row r="732" spans="2:9">
      <c r="B732" s="22" t="str">
        <f t="shared" si="11"/>
        <v/>
      </c>
      <c r="C732" s="103"/>
      <c r="D732" s="103"/>
      <c r="E732" s="103"/>
      <c r="F732" s="103"/>
      <c r="G732" s="103"/>
      <c r="H732" s="103"/>
      <c r="I732" s="215"/>
    </row>
    <row r="733" spans="2:9">
      <c r="B733" s="22" t="str">
        <f t="shared" si="11"/>
        <v/>
      </c>
      <c r="C733" s="103"/>
      <c r="D733" s="103"/>
      <c r="E733" s="103"/>
      <c r="F733" s="103"/>
      <c r="G733" s="103"/>
      <c r="H733" s="103"/>
      <c r="I733" s="215"/>
    </row>
    <row r="734" spans="2:9">
      <c r="B734" s="22" t="str">
        <f t="shared" si="11"/>
        <v/>
      </c>
      <c r="C734" s="103"/>
      <c r="D734" s="103"/>
      <c r="E734" s="103"/>
      <c r="F734" s="103"/>
      <c r="G734" s="103"/>
      <c r="H734" s="103"/>
      <c r="I734" s="215"/>
    </row>
    <row r="735" spans="2:9">
      <c r="B735" s="22" t="str">
        <f t="shared" si="11"/>
        <v/>
      </c>
      <c r="C735" s="103"/>
      <c r="D735" s="103"/>
      <c r="E735" s="103"/>
      <c r="F735" s="103"/>
      <c r="G735" s="103"/>
      <c r="H735" s="103"/>
      <c r="I735" s="215"/>
    </row>
    <row r="736" spans="2:9">
      <c r="B736" s="22" t="str">
        <f t="shared" si="11"/>
        <v/>
      </c>
      <c r="C736" s="103"/>
      <c r="D736" s="103"/>
      <c r="E736" s="103"/>
      <c r="F736" s="103"/>
      <c r="G736" s="103"/>
      <c r="H736" s="103"/>
      <c r="I736" s="215"/>
    </row>
    <row r="737" spans="2:9">
      <c r="B737" s="22" t="str">
        <f t="shared" si="11"/>
        <v/>
      </c>
      <c r="C737" s="103"/>
      <c r="D737" s="103"/>
      <c r="E737" s="103"/>
      <c r="F737" s="103"/>
      <c r="G737" s="103"/>
      <c r="H737" s="103"/>
      <c r="I737" s="215"/>
    </row>
    <row r="738" spans="2:9">
      <c r="B738" s="22" t="str">
        <f t="shared" si="11"/>
        <v/>
      </c>
      <c r="C738" s="103"/>
      <c r="D738" s="103"/>
      <c r="E738" s="103"/>
      <c r="F738" s="103"/>
      <c r="G738" s="103"/>
      <c r="H738" s="103"/>
      <c r="I738" s="215"/>
    </row>
    <row r="739" spans="2:9">
      <c r="B739" s="22" t="str">
        <f t="shared" si="11"/>
        <v/>
      </c>
      <c r="C739" s="103"/>
      <c r="D739" s="103"/>
      <c r="E739" s="103"/>
      <c r="F739" s="103"/>
      <c r="G739" s="103"/>
      <c r="H739" s="103"/>
      <c r="I739" s="215"/>
    </row>
    <row r="740" spans="2:9">
      <c r="B740" s="22" t="str">
        <f t="shared" si="11"/>
        <v/>
      </c>
      <c r="C740" s="103"/>
      <c r="D740" s="103"/>
      <c r="E740" s="103"/>
      <c r="F740" s="103"/>
      <c r="G740" s="103"/>
      <c r="H740" s="103"/>
      <c r="I740" s="215"/>
    </row>
    <row r="741" spans="2:9">
      <c r="B741" s="22" t="str">
        <f t="shared" si="11"/>
        <v/>
      </c>
      <c r="C741" s="103"/>
      <c r="D741" s="103"/>
      <c r="E741" s="103"/>
      <c r="F741" s="103"/>
      <c r="G741" s="103"/>
      <c r="H741" s="103"/>
      <c r="I741" s="215"/>
    </row>
    <row r="742" spans="2:9">
      <c r="B742" s="22" t="str">
        <f t="shared" si="11"/>
        <v/>
      </c>
      <c r="C742" s="103"/>
      <c r="D742" s="103"/>
      <c r="E742" s="103"/>
      <c r="F742" s="103"/>
      <c r="G742" s="103"/>
      <c r="H742" s="103"/>
      <c r="I742" s="215"/>
    </row>
    <row r="743" spans="2:9">
      <c r="B743" s="22" t="str">
        <f t="shared" si="11"/>
        <v/>
      </c>
      <c r="C743" s="103"/>
      <c r="D743" s="103"/>
      <c r="E743" s="103"/>
      <c r="F743" s="103"/>
      <c r="G743" s="103"/>
      <c r="H743" s="103"/>
      <c r="I743" s="215"/>
    </row>
    <row r="744" spans="2:9">
      <c r="B744" s="22" t="str">
        <f t="shared" si="11"/>
        <v/>
      </c>
      <c r="C744" s="103"/>
      <c r="D744" s="103"/>
      <c r="E744" s="103"/>
      <c r="F744" s="103"/>
      <c r="G744" s="103"/>
      <c r="H744" s="103"/>
      <c r="I744" s="215"/>
    </row>
    <row r="745" spans="2:9">
      <c r="B745" s="22" t="str">
        <f t="shared" si="11"/>
        <v/>
      </c>
      <c r="C745" s="103"/>
      <c r="D745" s="103"/>
      <c r="E745" s="103"/>
      <c r="F745" s="103"/>
      <c r="G745" s="103"/>
      <c r="H745" s="103"/>
      <c r="I745" s="215"/>
    </row>
    <row r="746" spans="2:9">
      <c r="B746" s="22" t="str">
        <f t="shared" si="11"/>
        <v/>
      </c>
      <c r="C746" s="103"/>
      <c r="D746" s="103"/>
      <c r="E746" s="103"/>
      <c r="F746" s="103"/>
      <c r="G746" s="103"/>
      <c r="H746" s="103"/>
      <c r="I746" s="215"/>
    </row>
    <row r="747" spans="2:9">
      <c r="B747" s="22" t="str">
        <f t="shared" si="11"/>
        <v/>
      </c>
      <c r="C747" s="103"/>
      <c r="D747" s="103"/>
      <c r="E747" s="103"/>
      <c r="F747" s="103"/>
      <c r="G747" s="103"/>
      <c r="H747" s="103"/>
      <c r="I747" s="215"/>
    </row>
    <row r="748" spans="2:9">
      <c r="B748" s="22" t="str">
        <f t="shared" si="11"/>
        <v/>
      </c>
      <c r="C748" s="103"/>
      <c r="D748" s="103"/>
      <c r="E748" s="103"/>
      <c r="F748" s="103"/>
      <c r="G748" s="103"/>
      <c r="H748" s="103"/>
      <c r="I748" s="215"/>
    </row>
    <row r="749" spans="2:9">
      <c r="B749" s="22" t="str">
        <f t="shared" si="11"/>
        <v/>
      </c>
      <c r="C749" s="103"/>
      <c r="D749" s="103"/>
      <c r="E749" s="103"/>
      <c r="F749" s="103"/>
      <c r="G749" s="103"/>
      <c r="H749" s="103"/>
      <c r="I749" s="215"/>
    </row>
    <row r="750" spans="2:9">
      <c r="B750" s="22" t="str">
        <f t="shared" si="11"/>
        <v/>
      </c>
      <c r="C750" s="103"/>
      <c r="D750" s="103"/>
      <c r="E750" s="103"/>
      <c r="F750" s="103"/>
      <c r="G750" s="103"/>
      <c r="H750" s="103"/>
      <c r="I750" s="215"/>
    </row>
    <row r="751" spans="2:9">
      <c r="B751" s="22" t="str">
        <f t="shared" si="11"/>
        <v/>
      </c>
      <c r="C751" s="103"/>
      <c r="D751" s="103"/>
      <c r="E751" s="103"/>
      <c r="F751" s="103"/>
      <c r="G751" s="103"/>
      <c r="H751" s="103"/>
      <c r="I751" s="215"/>
    </row>
    <row r="752" spans="2:9">
      <c r="B752" s="22" t="str">
        <f t="shared" si="11"/>
        <v/>
      </c>
      <c r="C752" s="103"/>
      <c r="D752" s="103"/>
      <c r="E752" s="103"/>
      <c r="F752" s="103"/>
      <c r="G752" s="103"/>
      <c r="H752" s="103"/>
      <c r="I752" s="215"/>
    </row>
    <row r="753" spans="2:9">
      <c r="B753" s="22" t="str">
        <f t="shared" si="11"/>
        <v/>
      </c>
      <c r="C753" s="103"/>
      <c r="D753" s="103"/>
      <c r="E753" s="103"/>
      <c r="F753" s="103"/>
      <c r="G753" s="103"/>
      <c r="H753" s="103"/>
      <c r="I753" s="215"/>
    </row>
    <row r="754" spans="2:9">
      <c r="B754" s="22" t="str">
        <f t="shared" si="11"/>
        <v/>
      </c>
      <c r="C754" s="103"/>
      <c r="D754" s="103"/>
      <c r="E754" s="103"/>
      <c r="F754" s="103"/>
      <c r="G754" s="103"/>
      <c r="H754" s="103"/>
      <c r="I754" s="215"/>
    </row>
    <row r="755" spans="2:9">
      <c r="B755" s="22" t="str">
        <f t="shared" si="11"/>
        <v/>
      </c>
      <c r="C755" s="103"/>
      <c r="D755" s="103"/>
      <c r="E755" s="103"/>
      <c r="F755" s="103"/>
      <c r="G755" s="103"/>
      <c r="H755" s="103"/>
      <c r="I755" s="215"/>
    </row>
    <row r="756" spans="2:9">
      <c r="B756" s="22" t="str">
        <f t="shared" si="11"/>
        <v/>
      </c>
      <c r="C756" s="103"/>
      <c r="D756" s="103"/>
      <c r="E756" s="103"/>
      <c r="F756" s="103"/>
      <c r="G756" s="103"/>
      <c r="H756" s="103"/>
      <c r="I756" s="215"/>
    </row>
    <row r="757" spans="2:9">
      <c r="B757" s="22" t="str">
        <f t="shared" si="11"/>
        <v/>
      </c>
      <c r="C757" s="103"/>
      <c r="D757" s="103"/>
      <c r="E757" s="103"/>
      <c r="F757" s="103"/>
      <c r="G757" s="103"/>
      <c r="H757" s="103"/>
      <c r="I757" s="215"/>
    </row>
    <row r="758" spans="2:9">
      <c r="B758" s="22" t="str">
        <f t="shared" si="11"/>
        <v/>
      </c>
      <c r="C758" s="103"/>
      <c r="D758" s="103"/>
      <c r="E758" s="103"/>
      <c r="F758" s="103"/>
      <c r="G758" s="103"/>
      <c r="H758" s="103"/>
      <c r="I758" s="215"/>
    </row>
    <row r="759" spans="2:9">
      <c r="B759" s="22" t="str">
        <f t="shared" si="11"/>
        <v/>
      </c>
      <c r="C759" s="103"/>
      <c r="D759" s="103"/>
      <c r="E759" s="103"/>
      <c r="F759" s="103"/>
      <c r="G759" s="103"/>
      <c r="H759" s="103"/>
      <c r="I759" s="215"/>
    </row>
    <row r="760" spans="2:9">
      <c r="B760" s="22" t="str">
        <f t="shared" si="11"/>
        <v/>
      </c>
      <c r="C760" s="103"/>
      <c r="D760" s="103"/>
      <c r="E760" s="103"/>
      <c r="F760" s="103"/>
      <c r="G760" s="103"/>
      <c r="H760" s="103"/>
      <c r="I760" s="215"/>
    </row>
    <row r="761" spans="2:9">
      <c r="B761" s="22" t="str">
        <f t="shared" si="11"/>
        <v/>
      </c>
      <c r="C761" s="103"/>
      <c r="D761" s="103"/>
      <c r="E761" s="103"/>
      <c r="F761" s="103"/>
      <c r="G761" s="103"/>
      <c r="H761" s="103"/>
      <c r="I761" s="215"/>
    </row>
    <row r="762" spans="2:9">
      <c r="B762" s="22" t="str">
        <f t="shared" si="11"/>
        <v/>
      </c>
      <c r="C762" s="103"/>
      <c r="D762" s="103"/>
      <c r="E762" s="103"/>
      <c r="F762" s="103"/>
      <c r="G762" s="103"/>
      <c r="H762" s="103"/>
      <c r="I762" s="215"/>
    </row>
    <row r="763" spans="2:9">
      <c r="B763" s="22" t="str">
        <f t="shared" si="11"/>
        <v/>
      </c>
      <c r="C763" s="103"/>
      <c r="D763" s="103"/>
      <c r="E763" s="103"/>
      <c r="F763" s="103"/>
      <c r="G763" s="103"/>
      <c r="H763" s="103"/>
      <c r="I763" s="215"/>
    </row>
    <row r="764" spans="2:9">
      <c r="B764" s="22" t="str">
        <f t="shared" si="11"/>
        <v/>
      </c>
      <c r="C764" s="103"/>
      <c r="D764" s="103"/>
      <c r="E764" s="103"/>
      <c r="F764" s="103"/>
      <c r="G764" s="103"/>
      <c r="H764" s="103"/>
      <c r="I764" s="215"/>
    </row>
    <row r="765" spans="2:9">
      <c r="B765" s="22" t="str">
        <f t="shared" si="11"/>
        <v/>
      </c>
      <c r="C765" s="103"/>
      <c r="D765" s="103"/>
      <c r="E765" s="103"/>
      <c r="F765" s="103"/>
      <c r="G765" s="103"/>
      <c r="H765" s="103"/>
      <c r="I765" s="215"/>
    </row>
    <row r="766" spans="2:9">
      <c r="B766" s="22" t="str">
        <f t="shared" si="11"/>
        <v/>
      </c>
      <c r="C766" s="103"/>
      <c r="D766" s="103"/>
      <c r="E766" s="103"/>
      <c r="F766" s="103"/>
      <c r="G766" s="103"/>
      <c r="H766" s="103"/>
      <c r="I766" s="215"/>
    </row>
    <row r="767" spans="2:9">
      <c r="B767" s="22" t="str">
        <f t="shared" si="11"/>
        <v/>
      </c>
      <c r="C767" s="103"/>
      <c r="D767" s="103"/>
      <c r="E767" s="103"/>
      <c r="F767" s="103"/>
      <c r="G767" s="103"/>
      <c r="H767" s="103"/>
      <c r="I767" s="215"/>
    </row>
    <row r="768" spans="2:9">
      <c r="B768" s="22" t="str">
        <f t="shared" si="11"/>
        <v/>
      </c>
      <c r="C768" s="103"/>
      <c r="D768" s="103"/>
      <c r="E768" s="103"/>
      <c r="F768" s="103"/>
      <c r="G768" s="103"/>
      <c r="H768" s="103"/>
      <c r="I768" s="215"/>
    </row>
    <row r="769" spans="2:9">
      <c r="B769" s="22" t="str">
        <f t="shared" si="11"/>
        <v/>
      </c>
      <c r="C769" s="103"/>
      <c r="D769" s="103"/>
      <c r="E769" s="103"/>
      <c r="F769" s="103"/>
      <c r="G769" s="103"/>
      <c r="H769" s="103"/>
      <c r="I769" s="215"/>
    </row>
    <row r="770" spans="2:9">
      <c r="B770" s="22" t="str">
        <f t="shared" si="11"/>
        <v/>
      </c>
      <c r="C770" s="103"/>
      <c r="D770" s="103"/>
      <c r="E770" s="103"/>
      <c r="F770" s="103"/>
      <c r="G770" s="103"/>
      <c r="H770" s="103"/>
      <c r="I770" s="215"/>
    </row>
    <row r="771" spans="2:9">
      <c r="B771" s="22" t="str">
        <f t="shared" si="11"/>
        <v/>
      </c>
      <c r="C771" s="103"/>
      <c r="D771" s="103"/>
      <c r="E771" s="103"/>
      <c r="F771" s="103"/>
      <c r="G771" s="103"/>
      <c r="H771" s="103"/>
      <c r="I771" s="215"/>
    </row>
    <row r="772" spans="2:9">
      <c r="B772" s="22" t="str">
        <f t="shared" si="11"/>
        <v/>
      </c>
      <c r="C772" s="103"/>
      <c r="D772" s="103"/>
      <c r="E772" s="103"/>
      <c r="F772" s="103"/>
      <c r="G772" s="103"/>
      <c r="H772" s="103"/>
      <c r="I772" s="215"/>
    </row>
    <row r="773" spans="2:9">
      <c r="B773" s="22" t="str">
        <f t="shared" si="11"/>
        <v/>
      </c>
      <c r="C773" s="103"/>
      <c r="D773" s="103"/>
      <c r="E773" s="103"/>
      <c r="F773" s="103"/>
      <c r="G773" s="103"/>
      <c r="H773" s="103"/>
      <c r="I773" s="215"/>
    </row>
    <row r="774" spans="2:9">
      <c r="B774" s="22" t="str">
        <f t="shared" si="11"/>
        <v/>
      </c>
      <c r="C774" s="103"/>
      <c r="D774" s="103"/>
      <c r="E774" s="103"/>
      <c r="F774" s="103"/>
      <c r="G774" s="103"/>
      <c r="H774" s="103"/>
      <c r="I774" s="215"/>
    </row>
    <row r="775" spans="2:9">
      <c r="B775" s="22" t="str">
        <f t="shared" si="11"/>
        <v/>
      </c>
      <c r="C775" s="103"/>
      <c r="D775" s="103"/>
      <c r="E775" s="103"/>
      <c r="F775" s="103"/>
      <c r="G775" s="103"/>
      <c r="H775" s="103"/>
      <c r="I775" s="215"/>
    </row>
    <row r="776" spans="2:9">
      <c r="B776" s="22" t="str">
        <f t="shared" si="11"/>
        <v/>
      </c>
      <c r="C776" s="103"/>
      <c r="D776" s="103"/>
      <c r="E776" s="103"/>
      <c r="F776" s="103"/>
      <c r="G776" s="103"/>
      <c r="H776" s="103"/>
      <c r="I776" s="215"/>
    </row>
    <row r="777" spans="2:9">
      <c r="B777" s="22" t="str">
        <f t="shared" si="11"/>
        <v/>
      </c>
      <c r="C777" s="103"/>
      <c r="D777" s="103"/>
      <c r="E777" s="103"/>
      <c r="F777" s="103"/>
      <c r="G777" s="103"/>
      <c r="H777" s="103"/>
      <c r="I777" s="215"/>
    </row>
    <row r="778" spans="2:9">
      <c r="B778" s="22" t="str">
        <f t="shared" si="11"/>
        <v/>
      </c>
      <c r="C778" s="103"/>
      <c r="D778" s="103"/>
      <c r="E778" s="103"/>
      <c r="F778" s="103"/>
      <c r="G778" s="103"/>
      <c r="H778" s="103"/>
      <c r="I778" s="215"/>
    </row>
    <row r="779" spans="2:9">
      <c r="B779" s="22" t="str">
        <f t="shared" si="11"/>
        <v/>
      </c>
      <c r="C779" s="103"/>
      <c r="D779" s="103"/>
      <c r="E779" s="103"/>
      <c r="F779" s="103"/>
      <c r="G779" s="103"/>
      <c r="H779" s="103"/>
      <c r="I779" s="215"/>
    </row>
    <row r="780" spans="2:9">
      <c r="B780" s="22" t="str">
        <f t="shared" ref="B780:B843" si="12">IF(NOT(ISBLANK(C780)), "DRI"&amp;ROW(B780)-10,"")</f>
        <v/>
      </c>
      <c r="C780" s="103"/>
      <c r="D780" s="103"/>
      <c r="E780" s="103"/>
      <c r="F780" s="103"/>
      <c r="G780" s="103"/>
      <c r="H780" s="103"/>
      <c r="I780" s="215"/>
    </row>
    <row r="781" spans="2:9">
      <c r="B781" s="22" t="str">
        <f t="shared" si="12"/>
        <v/>
      </c>
      <c r="C781" s="103"/>
      <c r="D781" s="103"/>
      <c r="E781" s="103"/>
      <c r="F781" s="103"/>
      <c r="G781" s="103"/>
      <c r="H781" s="103"/>
      <c r="I781" s="215"/>
    </row>
    <row r="782" spans="2:9">
      <c r="B782" s="22" t="str">
        <f t="shared" si="12"/>
        <v/>
      </c>
      <c r="C782" s="103"/>
      <c r="D782" s="103"/>
      <c r="E782" s="103"/>
      <c r="F782" s="103"/>
      <c r="G782" s="103"/>
      <c r="H782" s="103"/>
      <c r="I782" s="215"/>
    </row>
    <row r="783" spans="2:9">
      <c r="B783" s="22" t="str">
        <f t="shared" si="12"/>
        <v/>
      </c>
      <c r="C783" s="103"/>
      <c r="D783" s="103"/>
      <c r="E783" s="103"/>
      <c r="F783" s="103"/>
      <c r="G783" s="103"/>
      <c r="H783" s="103"/>
      <c r="I783" s="215"/>
    </row>
    <row r="784" spans="2:9">
      <c r="B784" s="22" t="str">
        <f t="shared" si="12"/>
        <v/>
      </c>
      <c r="C784" s="103"/>
      <c r="D784" s="103"/>
      <c r="E784" s="103"/>
      <c r="F784" s="103"/>
      <c r="G784" s="103"/>
      <c r="H784" s="103"/>
      <c r="I784" s="215"/>
    </row>
    <row r="785" spans="2:9">
      <c r="B785" s="22" t="str">
        <f t="shared" si="12"/>
        <v/>
      </c>
      <c r="C785" s="103"/>
      <c r="D785" s="103"/>
      <c r="E785" s="103"/>
      <c r="F785" s="103"/>
      <c r="G785" s="103"/>
      <c r="H785" s="103"/>
      <c r="I785" s="215"/>
    </row>
    <row r="786" spans="2:9">
      <c r="B786" s="22" t="str">
        <f t="shared" si="12"/>
        <v/>
      </c>
      <c r="C786" s="103"/>
      <c r="D786" s="103"/>
      <c r="E786" s="103"/>
      <c r="F786" s="103"/>
      <c r="G786" s="103"/>
      <c r="H786" s="103"/>
      <c r="I786" s="215"/>
    </row>
    <row r="787" spans="2:9">
      <c r="B787" s="22" t="str">
        <f t="shared" si="12"/>
        <v/>
      </c>
      <c r="C787" s="103"/>
      <c r="D787" s="103"/>
      <c r="E787" s="103"/>
      <c r="F787" s="103"/>
      <c r="G787" s="103"/>
      <c r="H787" s="103"/>
      <c r="I787" s="215"/>
    </row>
    <row r="788" spans="2:9">
      <c r="B788" s="22" t="str">
        <f t="shared" si="12"/>
        <v/>
      </c>
      <c r="C788" s="103"/>
      <c r="D788" s="103"/>
      <c r="E788" s="103"/>
      <c r="F788" s="103"/>
      <c r="G788" s="103"/>
      <c r="H788" s="103"/>
      <c r="I788" s="215"/>
    </row>
    <row r="789" spans="2:9">
      <c r="B789" s="22" t="str">
        <f t="shared" si="12"/>
        <v/>
      </c>
      <c r="C789" s="103"/>
      <c r="D789" s="103"/>
      <c r="E789" s="103"/>
      <c r="F789" s="103"/>
      <c r="G789" s="103"/>
      <c r="H789" s="103"/>
      <c r="I789" s="215"/>
    </row>
    <row r="790" spans="2:9">
      <c r="B790" s="22" t="str">
        <f t="shared" si="12"/>
        <v/>
      </c>
      <c r="C790" s="103"/>
      <c r="D790" s="103"/>
      <c r="E790" s="103"/>
      <c r="F790" s="103"/>
      <c r="G790" s="103"/>
      <c r="H790" s="103"/>
      <c r="I790" s="215"/>
    </row>
    <row r="791" spans="2:9">
      <c r="B791" s="22" t="str">
        <f t="shared" si="12"/>
        <v/>
      </c>
      <c r="C791" s="103"/>
      <c r="D791" s="103"/>
      <c r="E791" s="103"/>
      <c r="F791" s="103"/>
      <c r="G791" s="103"/>
      <c r="H791" s="103"/>
      <c r="I791" s="215"/>
    </row>
    <row r="792" spans="2:9">
      <c r="B792" s="22" t="str">
        <f t="shared" si="12"/>
        <v/>
      </c>
      <c r="C792" s="103"/>
      <c r="D792" s="103"/>
      <c r="E792" s="103"/>
      <c r="F792" s="103"/>
      <c r="G792" s="103"/>
      <c r="H792" s="103"/>
      <c r="I792" s="215"/>
    </row>
    <row r="793" spans="2:9">
      <c r="B793" s="22" t="str">
        <f t="shared" si="12"/>
        <v/>
      </c>
      <c r="C793" s="103"/>
      <c r="D793" s="103"/>
      <c r="E793" s="103"/>
      <c r="F793" s="103"/>
      <c r="G793" s="103"/>
      <c r="H793" s="103"/>
      <c r="I793" s="215"/>
    </row>
    <row r="794" spans="2:9">
      <c r="B794" s="22" t="str">
        <f t="shared" si="12"/>
        <v/>
      </c>
      <c r="C794" s="103"/>
      <c r="D794" s="103"/>
      <c r="E794" s="103"/>
      <c r="F794" s="103"/>
      <c r="G794" s="103"/>
      <c r="H794" s="103"/>
      <c r="I794" s="215"/>
    </row>
    <row r="795" spans="2:9">
      <c r="B795" s="22" t="str">
        <f t="shared" si="12"/>
        <v/>
      </c>
      <c r="C795" s="103"/>
      <c r="D795" s="103"/>
      <c r="E795" s="103"/>
      <c r="F795" s="103"/>
      <c r="G795" s="103"/>
      <c r="H795" s="103"/>
      <c r="I795" s="215"/>
    </row>
    <row r="796" spans="2:9">
      <c r="B796" s="22" t="str">
        <f t="shared" si="12"/>
        <v/>
      </c>
      <c r="C796" s="103"/>
      <c r="D796" s="103"/>
      <c r="E796" s="103"/>
      <c r="F796" s="103"/>
      <c r="G796" s="103"/>
      <c r="H796" s="103"/>
      <c r="I796" s="215"/>
    </row>
    <row r="797" spans="2:9">
      <c r="B797" s="22" t="str">
        <f t="shared" si="12"/>
        <v/>
      </c>
      <c r="C797" s="103"/>
      <c r="D797" s="103"/>
      <c r="E797" s="103"/>
      <c r="F797" s="103"/>
      <c r="G797" s="103"/>
      <c r="H797" s="103"/>
      <c r="I797" s="215"/>
    </row>
    <row r="798" spans="2:9">
      <c r="B798" s="22" t="str">
        <f t="shared" si="12"/>
        <v/>
      </c>
      <c r="C798" s="103"/>
      <c r="D798" s="103"/>
      <c r="E798" s="103"/>
      <c r="F798" s="103"/>
      <c r="G798" s="103"/>
      <c r="H798" s="103"/>
      <c r="I798" s="215"/>
    </row>
    <row r="799" spans="2:9">
      <c r="B799" s="22" t="str">
        <f t="shared" si="12"/>
        <v/>
      </c>
      <c r="C799" s="103"/>
      <c r="D799" s="103"/>
      <c r="E799" s="103"/>
      <c r="F799" s="103"/>
      <c r="G799" s="103"/>
      <c r="H799" s="103"/>
      <c r="I799" s="215"/>
    </row>
    <row r="800" spans="2:9">
      <c r="B800" s="22" t="str">
        <f t="shared" si="12"/>
        <v/>
      </c>
      <c r="C800" s="103"/>
      <c r="D800" s="103"/>
      <c r="E800" s="103"/>
      <c r="F800" s="103"/>
      <c r="G800" s="103"/>
      <c r="H800" s="103"/>
      <c r="I800" s="215"/>
    </row>
    <row r="801" spans="2:9">
      <c r="B801" s="22" t="str">
        <f t="shared" si="12"/>
        <v/>
      </c>
      <c r="C801" s="103"/>
      <c r="D801" s="103"/>
      <c r="E801" s="103"/>
      <c r="F801" s="103"/>
      <c r="G801" s="103"/>
      <c r="H801" s="103"/>
      <c r="I801" s="215"/>
    </row>
    <row r="802" spans="2:9">
      <c r="B802" s="22" t="str">
        <f t="shared" si="12"/>
        <v/>
      </c>
      <c r="C802" s="103"/>
      <c r="D802" s="103"/>
      <c r="E802" s="103"/>
      <c r="F802" s="103"/>
      <c r="G802" s="103"/>
      <c r="H802" s="103"/>
      <c r="I802" s="215"/>
    </row>
    <row r="803" spans="2:9">
      <c r="B803" s="22" t="str">
        <f t="shared" si="12"/>
        <v/>
      </c>
      <c r="C803" s="103"/>
      <c r="D803" s="103"/>
      <c r="E803" s="103"/>
      <c r="F803" s="103"/>
      <c r="G803" s="103"/>
      <c r="H803" s="103"/>
      <c r="I803" s="215"/>
    </row>
    <row r="804" spans="2:9">
      <c r="B804" s="22" t="str">
        <f t="shared" si="12"/>
        <v/>
      </c>
      <c r="C804" s="103"/>
      <c r="D804" s="103"/>
      <c r="E804" s="103"/>
      <c r="F804" s="103"/>
      <c r="G804" s="103"/>
      <c r="H804" s="103"/>
      <c r="I804" s="215"/>
    </row>
    <row r="805" spans="2:9">
      <c r="B805" s="22" t="str">
        <f t="shared" si="12"/>
        <v/>
      </c>
      <c r="C805" s="103"/>
      <c r="D805" s="103"/>
      <c r="E805" s="103"/>
      <c r="F805" s="103"/>
      <c r="G805" s="103"/>
      <c r="H805" s="103"/>
      <c r="I805" s="215"/>
    </row>
    <row r="806" spans="2:9">
      <c r="B806" s="22" t="str">
        <f t="shared" si="12"/>
        <v/>
      </c>
      <c r="C806" s="103"/>
      <c r="D806" s="103"/>
      <c r="E806" s="103"/>
      <c r="F806" s="103"/>
      <c r="G806" s="103"/>
      <c r="H806" s="103"/>
      <c r="I806" s="215"/>
    </row>
    <row r="807" spans="2:9">
      <c r="B807" s="22" t="str">
        <f t="shared" si="12"/>
        <v/>
      </c>
      <c r="C807" s="103"/>
      <c r="D807" s="103"/>
      <c r="E807" s="103"/>
      <c r="F807" s="103"/>
      <c r="G807" s="103"/>
      <c r="H807" s="103"/>
      <c r="I807" s="215"/>
    </row>
    <row r="808" spans="2:9">
      <c r="B808" s="22" t="str">
        <f t="shared" si="12"/>
        <v/>
      </c>
      <c r="C808" s="103"/>
      <c r="D808" s="103"/>
      <c r="E808" s="103"/>
      <c r="F808" s="103"/>
      <c r="G808" s="103"/>
      <c r="H808" s="103"/>
      <c r="I808" s="215"/>
    </row>
    <row r="809" spans="2:9">
      <c r="B809" s="22" t="str">
        <f t="shared" si="12"/>
        <v/>
      </c>
      <c r="C809" s="103"/>
      <c r="D809" s="103"/>
      <c r="E809" s="103"/>
      <c r="F809" s="103"/>
      <c r="G809" s="103"/>
      <c r="H809" s="103"/>
      <c r="I809" s="215"/>
    </row>
    <row r="810" spans="2:9">
      <c r="B810" s="22" t="str">
        <f t="shared" si="12"/>
        <v/>
      </c>
      <c r="C810" s="103"/>
      <c r="D810" s="103"/>
      <c r="E810" s="103"/>
      <c r="F810" s="103"/>
      <c r="G810" s="103"/>
      <c r="H810" s="103"/>
      <c r="I810" s="215"/>
    </row>
    <row r="811" spans="2:9">
      <c r="B811" s="22" t="str">
        <f t="shared" si="12"/>
        <v/>
      </c>
      <c r="C811" s="103"/>
      <c r="D811" s="103"/>
      <c r="E811" s="103"/>
      <c r="F811" s="103"/>
      <c r="G811" s="103"/>
      <c r="H811" s="103"/>
      <c r="I811" s="215"/>
    </row>
    <row r="812" spans="2:9">
      <c r="B812" s="22" t="str">
        <f t="shared" si="12"/>
        <v/>
      </c>
      <c r="C812" s="103"/>
      <c r="D812" s="103"/>
      <c r="E812" s="103"/>
      <c r="F812" s="103"/>
      <c r="G812" s="103"/>
      <c r="H812" s="103"/>
      <c r="I812" s="215"/>
    </row>
    <row r="813" spans="2:9">
      <c r="B813" s="22" t="str">
        <f t="shared" si="12"/>
        <v/>
      </c>
      <c r="C813" s="103"/>
      <c r="D813" s="103"/>
      <c r="E813" s="103"/>
      <c r="F813" s="103"/>
      <c r="G813" s="103"/>
      <c r="H813" s="103"/>
      <c r="I813" s="215"/>
    </row>
    <row r="814" spans="2:9">
      <c r="B814" s="22" t="str">
        <f t="shared" si="12"/>
        <v/>
      </c>
      <c r="C814" s="103"/>
      <c r="D814" s="103"/>
      <c r="E814" s="103"/>
      <c r="F814" s="103"/>
      <c r="G814" s="103"/>
      <c r="H814" s="103"/>
      <c r="I814" s="215"/>
    </row>
    <row r="815" spans="2:9">
      <c r="B815" s="22" t="str">
        <f t="shared" si="12"/>
        <v/>
      </c>
      <c r="C815" s="103"/>
      <c r="D815" s="103"/>
      <c r="E815" s="103"/>
      <c r="F815" s="103"/>
      <c r="G815" s="103"/>
      <c r="H815" s="103"/>
      <c r="I815" s="215"/>
    </row>
    <row r="816" spans="2:9">
      <c r="B816" s="22" t="str">
        <f t="shared" si="12"/>
        <v/>
      </c>
      <c r="C816" s="103"/>
      <c r="D816" s="103"/>
      <c r="E816" s="103"/>
      <c r="F816" s="103"/>
      <c r="G816" s="103"/>
      <c r="H816" s="103"/>
      <c r="I816" s="215"/>
    </row>
    <row r="817" spans="2:9">
      <c r="B817" s="22" t="str">
        <f t="shared" si="12"/>
        <v/>
      </c>
      <c r="C817" s="103"/>
      <c r="D817" s="103"/>
      <c r="E817" s="103"/>
      <c r="F817" s="103"/>
      <c r="G817" s="103"/>
      <c r="H817" s="103"/>
      <c r="I817" s="215"/>
    </row>
    <row r="818" spans="2:9">
      <c r="B818" s="22" t="str">
        <f t="shared" si="12"/>
        <v/>
      </c>
      <c r="C818" s="103"/>
      <c r="D818" s="103"/>
      <c r="E818" s="103"/>
      <c r="F818" s="103"/>
      <c r="G818" s="103"/>
      <c r="H818" s="103"/>
      <c r="I818" s="215"/>
    </row>
    <row r="819" spans="2:9">
      <c r="B819" s="22" t="str">
        <f t="shared" si="12"/>
        <v/>
      </c>
      <c r="C819" s="103"/>
      <c r="D819" s="103"/>
      <c r="E819" s="103"/>
      <c r="F819" s="103"/>
      <c r="G819" s="103"/>
      <c r="H819" s="103"/>
      <c r="I819" s="215"/>
    </row>
    <row r="820" spans="2:9">
      <c r="B820" s="22" t="str">
        <f t="shared" si="12"/>
        <v/>
      </c>
      <c r="C820" s="103"/>
      <c r="D820" s="103"/>
      <c r="E820" s="103"/>
      <c r="F820" s="103"/>
      <c r="G820" s="103"/>
      <c r="H820" s="103"/>
      <c r="I820" s="215"/>
    </row>
    <row r="821" spans="2:9">
      <c r="B821" s="22" t="str">
        <f t="shared" si="12"/>
        <v/>
      </c>
      <c r="C821" s="103"/>
      <c r="D821" s="103"/>
      <c r="E821" s="103"/>
      <c r="F821" s="103"/>
      <c r="G821" s="103"/>
      <c r="H821" s="103"/>
      <c r="I821" s="215"/>
    </row>
    <row r="822" spans="2:9">
      <c r="B822" s="22" t="str">
        <f t="shared" si="12"/>
        <v/>
      </c>
      <c r="C822" s="103"/>
      <c r="D822" s="103"/>
      <c r="E822" s="103"/>
      <c r="F822" s="103"/>
      <c r="G822" s="103"/>
      <c r="H822" s="103"/>
      <c r="I822" s="215"/>
    </row>
    <row r="823" spans="2:9">
      <c r="B823" s="22" t="str">
        <f t="shared" si="12"/>
        <v/>
      </c>
      <c r="C823" s="103"/>
      <c r="D823" s="103"/>
      <c r="E823" s="103"/>
      <c r="F823" s="103"/>
      <c r="G823" s="103"/>
      <c r="H823" s="103"/>
      <c r="I823" s="215"/>
    </row>
    <row r="824" spans="2:9">
      <c r="B824" s="22" t="str">
        <f t="shared" si="12"/>
        <v/>
      </c>
      <c r="C824" s="103"/>
      <c r="D824" s="103"/>
      <c r="E824" s="103"/>
      <c r="F824" s="103"/>
      <c r="G824" s="103"/>
      <c r="H824" s="103"/>
      <c r="I824" s="215"/>
    </row>
    <row r="825" spans="2:9">
      <c r="B825" s="22" t="str">
        <f t="shared" si="12"/>
        <v/>
      </c>
      <c r="C825" s="103"/>
      <c r="D825" s="103"/>
      <c r="E825" s="103"/>
      <c r="F825" s="103"/>
      <c r="G825" s="103"/>
      <c r="H825" s="103"/>
      <c r="I825" s="215"/>
    </row>
    <row r="826" spans="2:9">
      <c r="B826" s="22" t="str">
        <f t="shared" si="12"/>
        <v/>
      </c>
      <c r="C826" s="103"/>
      <c r="D826" s="103"/>
      <c r="E826" s="103"/>
      <c r="F826" s="103"/>
      <c r="G826" s="103"/>
      <c r="H826" s="103"/>
      <c r="I826" s="215"/>
    </row>
    <row r="827" spans="2:9">
      <c r="B827" s="22" t="str">
        <f t="shared" si="12"/>
        <v/>
      </c>
      <c r="C827" s="103"/>
      <c r="D827" s="103"/>
      <c r="E827" s="103"/>
      <c r="F827" s="103"/>
      <c r="G827" s="103"/>
      <c r="H827" s="103"/>
      <c r="I827" s="215"/>
    </row>
    <row r="828" spans="2:9">
      <c r="B828" s="22" t="str">
        <f t="shared" si="12"/>
        <v/>
      </c>
      <c r="C828" s="103"/>
      <c r="D828" s="103"/>
      <c r="E828" s="103"/>
      <c r="F828" s="103"/>
      <c r="G828" s="103"/>
      <c r="H828" s="103"/>
      <c r="I828" s="215"/>
    </row>
    <row r="829" spans="2:9">
      <c r="B829" s="22" t="str">
        <f t="shared" si="12"/>
        <v/>
      </c>
      <c r="C829" s="103"/>
      <c r="D829" s="103"/>
      <c r="E829" s="103"/>
      <c r="F829" s="103"/>
      <c r="G829" s="103"/>
      <c r="H829" s="103"/>
      <c r="I829" s="215"/>
    </row>
    <row r="830" spans="2:9">
      <c r="B830" s="22" t="str">
        <f t="shared" si="12"/>
        <v/>
      </c>
      <c r="C830" s="103"/>
      <c r="D830" s="103"/>
      <c r="E830" s="103"/>
      <c r="F830" s="103"/>
      <c r="G830" s="103"/>
      <c r="H830" s="103"/>
      <c r="I830" s="215"/>
    </row>
    <row r="831" spans="2:9">
      <c r="B831" s="22" t="str">
        <f t="shared" si="12"/>
        <v/>
      </c>
      <c r="C831" s="103"/>
      <c r="D831" s="103"/>
      <c r="E831" s="103"/>
      <c r="F831" s="103"/>
      <c r="G831" s="103"/>
      <c r="H831" s="103"/>
      <c r="I831" s="215"/>
    </row>
    <row r="832" spans="2:9">
      <c r="B832" s="22" t="str">
        <f t="shared" si="12"/>
        <v/>
      </c>
      <c r="C832" s="103"/>
      <c r="D832" s="103"/>
      <c r="E832" s="103"/>
      <c r="F832" s="103"/>
      <c r="G832" s="103"/>
      <c r="H832" s="103"/>
      <c r="I832" s="215"/>
    </row>
    <row r="833" spans="2:9">
      <c r="B833" s="22" t="str">
        <f t="shared" si="12"/>
        <v/>
      </c>
      <c r="C833" s="103"/>
      <c r="D833" s="103"/>
      <c r="E833" s="103"/>
      <c r="F833" s="103"/>
      <c r="G833" s="103"/>
      <c r="H833" s="103"/>
      <c r="I833" s="215"/>
    </row>
    <row r="834" spans="2:9">
      <c r="B834" s="22" t="str">
        <f t="shared" si="12"/>
        <v/>
      </c>
      <c r="C834" s="103"/>
      <c r="D834" s="103"/>
      <c r="E834" s="103"/>
      <c r="F834" s="103"/>
      <c r="G834" s="103"/>
      <c r="H834" s="103"/>
      <c r="I834" s="215"/>
    </row>
    <row r="835" spans="2:9">
      <c r="B835" s="22" t="str">
        <f t="shared" si="12"/>
        <v/>
      </c>
      <c r="C835" s="103"/>
      <c r="D835" s="103"/>
      <c r="E835" s="103"/>
      <c r="F835" s="103"/>
      <c r="G835" s="103"/>
      <c r="H835" s="103"/>
      <c r="I835" s="215"/>
    </row>
    <row r="836" spans="2:9">
      <c r="B836" s="22" t="str">
        <f t="shared" si="12"/>
        <v/>
      </c>
      <c r="C836" s="103"/>
      <c r="D836" s="103"/>
      <c r="E836" s="103"/>
      <c r="F836" s="103"/>
      <c r="G836" s="103"/>
      <c r="H836" s="103"/>
      <c r="I836" s="215"/>
    </row>
    <row r="837" spans="2:9">
      <c r="B837" s="22" t="str">
        <f t="shared" si="12"/>
        <v/>
      </c>
      <c r="C837" s="103"/>
      <c r="D837" s="103"/>
      <c r="E837" s="103"/>
      <c r="F837" s="103"/>
      <c r="G837" s="103"/>
      <c r="H837" s="103"/>
      <c r="I837" s="215"/>
    </row>
    <row r="838" spans="2:9">
      <c r="B838" s="22" t="str">
        <f t="shared" si="12"/>
        <v/>
      </c>
      <c r="C838" s="103"/>
      <c r="D838" s="103"/>
      <c r="E838" s="103"/>
      <c r="F838" s="103"/>
      <c r="G838" s="103"/>
      <c r="H838" s="103"/>
      <c r="I838" s="215"/>
    </row>
    <row r="839" spans="2:9">
      <c r="B839" s="22" t="str">
        <f t="shared" si="12"/>
        <v/>
      </c>
      <c r="C839" s="103"/>
      <c r="D839" s="103"/>
      <c r="E839" s="103"/>
      <c r="F839" s="103"/>
      <c r="G839" s="103"/>
      <c r="H839" s="103"/>
      <c r="I839" s="215"/>
    </row>
    <row r="840" spans="2:9">
      <c r="B840" s="22" t="str">
        <f t="shared" si="12"/>
        <v/>
      </c>
      <c r="C840" s="103"/>
      <c r="D840" s="103"/>
      <c r="E840" s="103"/>
      <c r="F840" s="103"/>
      <c r="G840" s="103"/>
      <c r="H840" s="103"/>
      <c r="I840" s="215"/>
    </row>
    <row r="841" spans="2:9">
      <c r="B841" s="22" t="str">
        <f t="shared" si="12"/>
        <v/>
      </c>
      <c r="C841" s="103"/>
      <c r="D841" s="103"/>
      <c r="E841" s="103"/>
      <c r="F841" s="103"/>
      <c r="G841" s="103"/>
      <c r="H841" s="103"/>
      <c r="I841" s="215"/>
    </row>
    <row r="842" spans="2:9">
      <c r="B842" s="22" t="str">
        <f t="shared" si="12"/>
        <v/>
      </c>
      <c r="C842" s="103"/>
      <c r="D842" s="103"/>
      <c r="E842" s="103"/>
      <c r="F842" s="103"/>
      <c r="G842" s="103"/>
      <c r="H842" s="103"/>
      <c r="I842" s="215"/>
    </row>
    <row r="843" spans="2:9">
      <c r="B843" s="22" t="str">
        <f t="shared" si="12"/>
        <v/>
      </c>
      <c r="C843" s="103"/>
      <c r="D843" s="103"/>
      <c r="E843" s="103"/>
      <c r="F843" s="103"/>
      <c r="G843" s="103"/>
      <c r="H843" s="103"/>
      <c r="I843" s="215"/>
    </row>
    <row r="844" spans="2:9">
      <c r="B844" s="22" t="str">
        <f t="shared" ref="B844:B907" si="13">IF(NOT(ISBLANK(C844)), "DRI"&amp;ROW(B844)-10,"")</f>
        <v/>
      </c>
      <c r="C844" s="103"/>
      <c r="D844" s="103"/>
      <c r="E844" s="103"/>
      <c r="F844" s="103"/>
      <c r="G844" s="103"/>
      <c r="H844" s="103"/>
      <c r="I844" s="215"/>
    </row>
    <row r="845" spans="2:9">
      <c r="B845" s="22" t="str">
        <f t="shared" si="13"/>
        <v/>
      </c>
      <c r="C845" s="103"/>
      <c r="D845" s="103"/>
      <c r="E845" s="103"/>
      <c r="F845" s="103"/>
      <c r="G845" s="103"/>
      <c r="H845" s="103"/>
      <c r="I845" s="215"/>
    </row>
    <row r="846" spans="2:9">
      <c r="B846" s="22" t="str">
        <f t="shared" si="13"/>
        <v/>
      </c>
      <c r="C846" s="103"/>
      <c r="D846" s="103"/>
      <c r="E846" s="103"/>
      <c r="F846" s="103"/>
      <c r="G846" s="103"/>
      <c r="H846" s="103"/>
      <c r="I846" s="215"/>
    </row>
    <row r="847" spans="2:9">
      <c r="B847" s="22" t="str">
        <f t="shared" si="13"/>
        <v/>
      </c>
      <c r="C847" s="103"/>
      <c r="D847" s="103"/>
      <c r="E847" s="103"/>
      <c r="F847" s="103"/>
      <c r="G847" s="103"/>
      <c r="H847" s="103"/>
      <c r="I847" s="215"/>
    </row>
    <row r="848" spans="2:9">
      <c r="B848" s="22" t="str">
        <f t="shared" si="13"/>
        <v/>
      </c>
      <c r="C848" s="103"/>
      <c r="D848" s="103"/>
      <c r="E848" s="103"/>
      <c r="F848" s="103"/>
      <c r="G848" s="103"/>
      <c r="H848" s="103"/>
      <c r="I848" s="215"/>
    </row>
    <row r="849" spans="2:9">
      <c r="B849" s="22" t="str">
        <f t="shared" si="13"/>
        <v/>
      </c>
      <c r="C849" s="103"/>
      <c r="D849" s="103"/>
      <c r="E849" s="103"/>
      <c r="F849" s="103"/>
      <c r="G849" s="103"/>
      <c r="H849" s="103"/>
      <c r="I849" s="215"/>
    </row>
    <row r="850" spans="2:9">
      <c r="B850" s="22" t="str">
        <f t="shared" si="13"/>
        <v/>
      </c>
      <c r="C850" s="103"/>
      <c r="D850" s="103"/>
      <c r="E850" s="103"/>
      <c r="F850" s="103"/>
      <c r="G850" s="103"/>
      <c r="H850" s="103"/>
      <c r="I850" s="215"/>
    </row>
    <row r="851" spans="2:9">
      <c r="B851" s="22" t="str">
        <f t="shared" si="13"/>
        <v/>
      </c>
      <c r="C851" s="103"/>
      <c r="D851" s="103"/>
      <c r="E851" s="103"/>
      <c r="F851" s="103"/>
      <c r="G851" s="103"/>
      <c r="H851" s="103"/>
      <c r="I851" s="215"/>
    </row>
    <row r="852" spans="2:9">
      <c r="B852" s="22" t="str">
        <f t="shared" si="13"/>
        <v/>
      </c>
      <c r="C852" s="103"/>
      <c r="D852" s="103"/>
      <c r="E852" s="103"/>
      <c r="F852" s="103"/>
      <c r="G852" s="103"/>
      <c r="H852" s="103"/>
      <c r="I852" s="215"/>
    </row>
    <row r="853" spans="2:9">
      <c r="B853" s="22" t="str">
        <f t="shared" si="13"/>
        <v/>
      </c>
      <c r="C853" s="103"/>
      <c r="D853" s="103"/>
      <c r="E853" s="103"/>
      <c r="F853" s="103"/>
      <c r="G853" s="103"/>
      <c r="H853" s="103"/>
      <c r="I853" s="215"/>
    </row>
    <row r="854" spans="2:9">
      <c r="B854" s="22" t="str">
        <f t="shared" si="13"/>
        <v/>
      </c>
      <c r="C854" s="103"/>
      <c r="D854" s="103"/>
      <c r="E854" s="103"/>
      <c r="F854" s="103"/>
      <c r="G854" s="103"/>
      <c r="H854" s="103"/>
      <c r="I854" s="215"/>
    </row>
    <row r="855" spans="2:9">
      <c r="B855" s="22" t="str">
        <f t="shared" si="13"/>
        <v/>
      </c>
      <c r="C855" s="103"/>
      <c r="D855" s="103"/>
      <c r="E855" s="103"/>
      <c r="F855" s="103"/>
      <c r="G855" s="103"/>
      <c r="H855" s="103"/>
      <c r="I855" s="215"/>
    </row>
    <row r="856" spans="2:9">
      <c r="B856" s="22" t="str">
        <f t="shared" si="13"/>
        <v/>
      </c>
      <c r="C856" s="103"/>
      <c r="D856" s="103"/>
      <c r="E856" s="103"/>
      <c r="F856" s="103"/>
      <c r="G856" s="103"/>
      <c r="H856" s="103"/>
      <c r="I856" s="215"/>
    </row>
    <row r="857" spans="2:9">
      <c r="B857" s="22" t="str">
        <f t="shared" si="13"/>
        <v/>
      </c>
      <c r="C857" s="103"/>
      <c r="D857" s="103"/>
      <c r="E857" s="103"/>
      <c r="F857" s="103"/>
      <c r="G857" s="103"/>
      <c r="H857" s="103"/>
      <c r="I857" s="215"/>
    </row>
    <row r="858" spans="2:9">
      <c r="B858" s="22" t="str">
        <f t="shared" si="13"/>
        <v/>
      </c>
      <c r="C858" s="103"/>
      <c r="D858" s="103"/>
      <c r="E858" s="103"/>
      <c r="F858" s="103"/>
      <c r="G858" s="103"/>
      <c r="H858" s="103"/>
      <c r="I858" s="215"/>
    </row>
    <row r="859" spans="2:9">
      <c r="B859" s="22" t="str">
        <f t="shared" si="13"/>
        <v/>
      </c>
      <c r="C859" s="103"/>
      <c r="D859" s="103"/>
      <c r="E859" s="103"/>
      <c r="F859" s="103"/>
      <c r="G859" s="103"/>
      <c r="H859" s="103"/>
      <c r="I859" s="215"/>
    </row>
    <row r="860" spans="2:9">
      <c r="B860" s="22" t="str">
        <f t="shared" si="13"/>
        <v/>
      </c>
      <c r="C860" s="103"/>
      <c r="D860" s="103"/>
      <c r="E860" s="103"/>
      <c r="F860" s="103"/>
      <c r="G860" s="103"/>
      <c r="H860" s="103"/>
      <c r="I860" s="215"/>
    </row>
    <row r="861" spans="2:9">
      <c r="B861" s="22" t="str">
        <f t="shared" si="13"/>
        <v/>
      </c>
      <c r="C861" s="103"/>
      <c r="D861" s="103"/>
      <c r="E861" s="103"/>
      <c r="F861" s="103"/>
      <c r="G861" s="103"/>
      <c r="H861" s="103"/>
      <c r="I861" s="215"/>
    </row>
    <row r="862" spans="2:9">
      <c r="B862" s="22" t="str">
        <f t="shared" si="13"/>
        <v/>
      </c>
      <c r="C862" s="103"/>
      <c r="D862" s="103"/>
      <c r="E862" s="103"/>
      <c r="F862" s="103"/>
      <c r="G862" s="103"/>
      <c r="H862" s="103"/>
      <c r="I862" s="215"/>
    </row>
    <row r="863" spans="2:9">
      <c r="B863" s="22" t="str">
        <f t="shared" si="13"/>
        <v/>
      </c>
      <c r="C863" s="103"/>
      <c r="D863" s="103"/>
      <c r="E863" s="103"/>
      <c r="F863" s="103"/>
      <c r="G863" s="103"/>
      <c r="H863" s="103"/>
      <c r="I863" s="215"/>
    </row>
    <row r="864" spans="2:9">
      <c r="B864" s="22" t="str">
        <f t="shared" si="13"/>
        <v/>
      </c>
      <c r="C864" s="103"/>
      <c r="D864" s="103"/>
      <c r="E864" s="103"/>
      <c r="F864" s="103"/>
      <c r="G864" s="103"/>
      <c r="H864" s="103"/>
      <c r="I864" s="215"/>
    </row>
    <row r="865" spans="2:9">
      <c r="B865" s="22" t="str">
        <f t="shared" si="13"/>
        <v/>
      </c>
      <c r="C865" s="103"/>
      <c r="D865" s="103"/>
      <c r="E865" s="103"/>
      <c r="F865" s="103"/>
      <c r="G865" s="103"/>
      <c r="H865" s="103"/>
      <c r="I865" s="215"/>
    </row>
    <row r="866" spans="2:9">
      <c r="B866" s="22" t="str">
        <f t="shared" si="13"/>
        <v/>
      </c>
      <c r="C866" s="103"/>
      <c r="D866" s="103"/>
      <c r="E866" s="103"/>
      <c r="F866" s="103"/>
      <c r="G866" s="103"/>
      <c r="H866" s="103"/>
      <c r="I866" s="215"/>
    </row>
    <row r="867" spans="2:9">
      <c r="B867" s="22" t="str">
        <f t="shared" si="13"/>
        <v/>
      </c>
      <c r="C867" s="103"/>
      <c r="D867" s="103"/>
      <c r="E867" s="103"/>
      <c r="F867" s="103"/>
      <c r="G867" s="103"/>
      <c r="H867" s="103"/>
      <c r="I867" s="215"/>
    </row>
    <row r="868" spans="2:9">
      <c r="B868" s="22" t="str">
        <f t="shared" si="13"/>
        <v/>
      </c>
      <c r="C868" s="103"/>
      <c r="D868" s="103"/>
      <c r="E868" s="103"/>
      <c r="F868" s="103"/>
      <c r="G868" s="103"/>
      <c r="H868" s="103"/>
      <c r="I868" s="215"/>
    </row>
    <row r="869" spans="2:9">
      <c r="B869" s="22" t="str">
        <f t="shared" si="13"/>
        <v/>
      </c>
      <c r="C869" s="103"/>
      <c r="D869" s="103"/>
      <c r="E869" s="103"/>
      <c r="F869" s="103"/>
      <c r="G869" s="103"/>
      <c r="H869" s="103"/>
      <c r="I869" s="215"/>
    </row>
    <row r="870" spans="2:9">
      <c r="B870" s="22" t="str">
        <f t="shared" si="13"/>
        <v/>
      </c>
      <c r="C870" s="103"/>
      <c r="D870" s="103"/>
      <c r="E870" s="103"/>
      <c r="F870" s="103"/>
      <c r="G870" s="103"/>
      <c r="H870" s="103"/>
      <c r="I870" s="215"/>
    </row>
    <row r="871" spans="2:9">
      <c r="B871" s="22" t="str">
        <f t="shared" si="13"/>
        <v/>
      </c>
      <c r="C871" s="103"/>
      <c r="D871" s="103"/>
      <c r="E871" s="103"/>
      <c r="F871" s="103"/>
      <c r="G871" s="103"/>
      <c r="H871" s="103"/>
      <c r="I871" s="215"/>
    </row>
    <row r="872" spans="2:9">
      <c r="B872" s="22" t="str">
        <f t="shared" si="13"/>
        <v/>
      </c>
      <c r="C872" s="103"/>
      <c r="D872" s="103"/>
      <c r="E872" s="103"/>
      <c r="F872" s="103"/>
      <c r="G872" s="103"/>
      <c r="H872" s="103"/>
      <c r="I872" s="215"/>
    </row>
    <row r="873" spans="2:9">
      <c r="B873" s="22" t="str">
        <f t="shared" si="13"/>
        <v/>
      </c>
      <c r="C873" s="103"/>
      <c r="D873" s="103"/>
      <c r="E873" s="103"/>
      <c r="F873" s="103"/>
      <c r="G873" s="103"/>
      <c r="H873" s="103"/>
      <c r="I873" s="215"/>
    </row>
    <row r="874" spans="2:9">
      <c r="B874" s="22" t="str">
        <f t="shared" si="13"/>
        <v/>
      </c>
      <c r="C874" s="103"/>
      <c r="D874" s="103"/>
      <c r="E874" s="103"/>
      <c r="F874" s="103"/>
      <c r="G874" s="103"/>
      <c r="H874" s="103"/>
      <c r="I874" s="215"/>
    </row>
    <row r="875" spans="2:9">
      <c r="B875" s="22" t="str">
        <f t="shared" si="13"/>
        <v/>
      </c>
      <c r="C875" s="103"/>
      <c r="D875" s="103"/>
      <c r="E875" s="103"/>
      <c r="F875" s="103"/>
      <c r="G875" s="103"/>
      <c r="H875" s="103"/>
      <c r="I875" s="215"/>
    </row>
    <row r="876" spans="2:9">
      <c r="B876" s="22" t="str">
        <f t="shared" si="13"/>
        <v/>
      </c>
      <c r="C876" s="103"/>
      <c r="D876" s="103"/>
      <c r="E876" s="103"/>
      <c r="F876" s="103"/>
      <c r="G876" s="103"/>
      <c r="H876" s="103"/>
      <c r="I876" s="215"/>
    </row>
    <row r="877" spans="2:9">
      <c r="B877" s="22" t="str">
        <f t="shared" si="13"/>
        <v/>
      </c>
      <c r="C877" s="103"/>
      <c r="D877" s="103"/>
      <c r="E877" s="103"/>
      <c r="F877" s="103"/>
      <c r="G877" s="103"/>
      <c r="H877" s="103"/>
      <c r="I877" s="215"/>
    </row>
    <row r="878" spans="2:9">
      <c r="B878" s="22" t="str">
        <f t="shared" si="13"/>
        <v/>
      </c>
      <c r="C878" s="103"/>
      <c r="D878" s="103"/>
      <c r="E878" s="103"/>
      <c r="F878" s="103"/>
      <c r="G878" s="103"/>
      <c r="H878" s="103"/>
      <c r="I878" s="215"/>
    </row>
    <row r="879" spans="2:9">
      <c r="B879" s="22" t="str">
        <f t="shared" si="13"/>
        <v/>
      </c>
      <c r="C879" s="103"/>
      <c r="D879" s="103"/>
      <c r="E879" s="103"/>
      <c r="F879" s="103"/>
      <c r="G879" s="103"/>
      <c r="H879" s="103"/>
      <c r="I879" s="215"/>
    </row>
    <row r="880" spans="2:9">
      <c r="B880" s="22" t="str">
        <f t="shared" si="13"/>
        <v/>
      </c>
      <c r="C880" s="103"/>
      <c r="D880" s="103"/>
      <c r="E880" s="103"/>
      <c r="F880" s="103"/>
      <c r="G880" s="103"/>
      <c r="H880" s="103"/>
      <c r="I880" s="215"/>
    </row>
    <row r="881" spans="2:9">
      <c r="B881" s="22" t="str">
        <f t="shared" si="13"/>
        <v/>
      </c>
      <c r="C881" s="103"/>
      <c r="D881" s="103"/>
      <c r="E881" s="103"/>
      <c r="F881" s="103"/>
      <c r="G881" s="103"/>
      <c r="H881" s="103"/>
      <c r="I881" s="215"/>
    </row>
    <row r="882" spans="2:9">
      <c r="B882" s="22" t="str">
        <f t="shared" si="13"/>
        <v/>
      </c>
      <c r="C882" s="103"/>
      <c r="D882" s="103"/>
      <c r="E882" s="103"/>
      <c r="F882" s="103"/>
      <c r="G882" s="103"/>
      <c r="H882" s="103"/>
      <c r="I882" s="215"/>
    </row>
    <row r="883" spans="2:9">
      <c r="B883" s="22" t="str">
        <f t="shared" si="13"/>
        <v/>
      </c>
      <c r="C883" s="103"/>
      <c r="D883" s="103"/>
      <c r="E883" s="103"/>
      <c r="F883" s="103"/>
      <c r="G883" s="103"/>
      <c r="H883" s="103"/>
      <c r="I883" s="215"/>
    </row>
    <row r="884" spans="2:9">
      <c r="B884" s="22" t="str">
        <f t="shared" si="13"/>
        <v/>
      </c>
      <c r="C884" s="103"/>
      <c r="D884" s="103"/>
      <c r="E884" s="103"/>
      <c r="F884" s="103"/>
      <c r="G884" s="103"/>
      <c r="H884" s="103"/>
      <c r="I884" s="215"/>
    </row>
    <row r="885" spans="2:9">
      <c r="B885" s="22" t="str">
        <f t="shared" si="13"/>
        <v/>
      </c>
      <c r="C885" s="103"/>
      <c r="D885" s="103"/>
      <c r="E885" s="103"/>
      <c r="F885" s="103"/>
      <c r="G885" s="103"/>
      <c r="H885" s="103"/>
      <c r="I885" s="215"/>
    </row>
    <row r="886" spans="2:9">
      <c r="B886" s="22" t="str">
        <f t="shared" si="13"/>
        <v/>
      </c>
      <c r="C886" s="103"/>
      <c r="D886" s="103"/>
      <c r="E886" s="103"/>
      <c r="F886" s="103"/>
      <c r="G886" s="103"/>
      <c r="H886" s="103"/>
      <c r="I886" s="215"/>
    </row>
    <row r="887" spans="2:9">
      <c r="B887" s="22" t="str">
        <f t="shared" si="13"/>
        <v/>
      </c>
      <c r="C887" s="103"/>
      <c r="D887" s="103"/>
      <c r="E887" s="103"/>
      <c r="F887" s="103"/>
      <c r="G887" s="103"/>
      <c r="H887" s="103"/>
      <c r="I887" s="215"/>
    </row>
    <row r="888" spans="2:9">
      <c r="B888" s="22" t="str">
        <f t="shared" si="13"/>
        <v/>
      </c>
      <c r="C888" s="103"/>
      <c r="D888" s="103"/>
      <c r="E888" s="103"/>
      <c r="F888" s="103"/>
      <c r="G888" s="103"/>
      <c r="H888" s="103"/>
      <c r="I888" s="215"/>
    </row>
    <row r="889" spans="2:9">
      <c r="B889" s="22" t="str">
        <f t="shared" si="13"/>
        <v/>
      </c>
      <c r="C889" s="103"/>
      <c r="D889" s="103"/>
      <c r="E889" s="103"/>
      <c r="F889" s="103"/>
      <c r="G889" s="103"/>
      <c r="H889" s="103"/>
      <c r="I889" s="215"/>
    </row>
    <row r="890" spans="2:9">
      <c r="B890" s="22" t="str">
        <f t="shared" si="13"/>
        <v/>
      </c>
      <c r="C890" s="103"/>
      <c r="D890" s="103"/>
      <c r="E890" s="103"/>
      <c r="F890" s="103"/>
      <c r="G890" s="103"/>
      <c r="H890" s="103"/>
      <c r="I890" s="215"/>
    </row>
    <row r="891" spans="2:9">
      <c r="B891" s="22" t="str">
        <f t="shared" si="13"/>
        <v/>
      </c>
      <c r="C891" s="103"/>
      <c r="D891" s="103"/>
      <c r="E891" s="103"/>
      <c r="F891" s="103"/>
      <c r="G891" s="103"/>
      <c r="H891" s="103"/>
      <c r="I891" s="215"/>
    </row>
    <row r="892" spans="2:9">
      <c r="B892" s="22" t="str">
        <f t="shared" si="13"/>
        <v/>
      </c>
      <c r="C892" s="103"/>
      <c r="D892" s="103"/>
      <c r="E892" s="103"/>
      <c r="F892" s="103"/>
      <c r="G892" s="103"/>
      <c r="H892" s="103"/>
      <c r="I892" s="215"/>
    </row>
    <row r="893" spans="2:9">
      <c r="B893" s="22" t="str">
        <f t="shared" si="13"/>
        <v/>
      </c>
      <c r="C893" s="103"/>
      <c r="D893" s="103"/>
      <c r="E893" s="103"/>
      <c r="F893" s="103"/>
      <c r="G893" s="103"/>
      <c r="H893" s="103"/>
      <c r="I893" s="215"/>
    </row>
    <row r="894" spans="2:9">
      <c r="B894" s="22" t="str">
        <f t="shared" si="13"/>
        <v/>
      </c>
      <c r="C894" s="103"/>
      <c r="D894" s="103"/>
      <c r="E894" s="103"/>
      <c r="F894" s="103"/>
      <c r="G894" s="103"/>
      <c r="H894" s="103"/>
      <c r="I894" s="215"/>
    </row>
    <row r="895" spans="2:9">
      <c r="B895" s="22" t="str">
        <f t="shared" si="13"/>
        <v/>
      </c>
      <c r="C895" s="103"/>
      <c r="D895" s="103"/>
      <c r="E895" s="103"/>
      <c r="F895" s="103"/>
      <c r="G895" s="103"/>
      <c r="H895" s="103"/>
      <c r="I895" s="215"/>
    </row>
    <row r="896" spans="2:9">
      <c r="B896" s="22" t="str">
        <f t="shared" si="13"/>
        <v/>
      </c>
      <c r="C896" s="103"/>
      <c r="D896" s="103"/>
      <c r="E896" s="103"/>
      <c r="F896" s="103"/>
      <c r="G896" s="103"/>
      <c r="H896" s="103"/>
      <c r="I896" s="215"/>
    </row>
    <row r="897" spans="2:9">
      <c r="B897" s="22" t="str">
        <f t="shared" si="13"/>
        <v/>
      </c>
      <c r="C897" s="103"/>
      <c r="D897" s="103"/>
      <c r="E897" s="103"/>
      <c r="F897" s="103"/>
      <c r="G897" s="103"/>
      <c r="H897" s="103"/>
      <c r="I897" s="215"/>
    </row>
    <row r="898" spans="2:9">
      <c r="B898" s="22" t="str">
        <f t="shared" si="13"/>
        <v/>
      </c>
      <c r="C898" s="103"/>
      <c r="D898" s="103"/>
      <c r="E898" s="103"/>
      <c r="F898" s="103"/>
      <c r="G898" s="103"/>
      <c r="H898" s="103"/>
      <c r="I898" s="215"/>
    </row>
    <row r="899" spans="2:9">
      <c r="B899" s="22" t="str">
        <f t="shared" si="13"/>
        <v/>
      </c>
      <c r="C899" s="103"/>
      <c r="D899" s="103"/>
      <c r="E899" s="103"/>
      <c r="F899" s="103"/>
      <c r="G899" s="103"/>
      <c r="H899" s="103"/>
      <c r="I899" s="215"/>
    </row>
    <row r="900" spans="2:9">
      <c r="B900" s="22" t="str">
        <f t="shared" si="13"/>
        <v/>
      </c>
      <c r="C900" s="103"/>
      <c r="D900" s="103"/>
      <c r="E900" s="103"/>
      <c r="F900" s="103"/>
      <c r="G900" s="103"/>
      <c r="H900" s="103"/>
      <c r="I900" s="215"/>
    </row>
    <row r="901" spans="2:9">
      <c r="B901" s="22" t="str">
        <f t="shared" si="13"/>
        <v/>
      </c>
      <c r="C901" s="103"/>
      <c r="D901" s="103"/>
      <c r="E901" s="103"/>
      <c r="F901" s="103"/>
      <c r="G901" s="103"/>
      <c r="H901" s="103"/>
      <c r="I901" s="215"/>
    </row>
    <row r="902" spans="2:9">
      <c r="B902" s="22" t="str">
        <f t="shared" si="13"/>
        <v/>
      </c>
      <c r="C902" s="103"/>
      <c r="D902" s="103"/>
      <c r="E902" s="103"/>
      <c r="F902" s="103"/>
      <c r="G902" s="103"/>
      <c r="H902" s="103"/>
      <c r="I902" s="215"/>
    </row>
    <row r="903" spans="2:9">
      <c r="B903" s="22" t="str">
        <f t="shared" si="13"/>
        <v/>
      </c>
      <c r="C903" s="103"/>
      <c r="D903" s="103"/>
      <c r="E903" s="103"/>
      <c r="F903" s="103"/>
      <c r="G903" s="103"/>
      <c r="H903" s="103"/>
      <c r="I903" s="215"/>
    </row>
    <row r="904" spans="2:9">
      <c r="B904" s="22" t="str">
        <f t="shared" si="13"/>
        <v/>
      </c>
      <c r="C904" s="103"/>
      <c r="D904" s="103"/>
      <c r="E904" s="103"/>
      <c r="F904" s="103"/>
      <c r="G904" s="103"/>
      <c r="H904" s="103"/>
      <c r="I904" s="215"/>
    </row>
    <row r="905" spans="2:9">
      <c r="B905" s="22" t="str">
        <f t="shared" si="13"/>
        <v/>
      </c>
      <c r="C905" s="103"/>
      <c r="D905" s="103"/>
      <c r="E905" s="103"/>
      <c r="F905" s="103"/>
      <c r="G905" s="103"/>
      <c r="H905" s="103"/>
      <c r="I905" s="215"/>
    </row>
    <row r="906" spans="2:9">
      <c r="B906" s="22" t="str">
        <f t="shared" si="13"/>
        <v/>
      </c>
      <c r="C906" s="103"/>
      <c r="D906" s="103"/>
      <c r="E906" s="103"/>
      <c r="F906" s="103"/>
      <c r="G906" s="103"/>
      <c r="H906" s="103"/>
      <c r="I906" s="215"/>
    </row>
    <row r="907" spans="2:9">
      <c r="B907" s="22" t="str">
        <f t="shared" si="13"/>
        <v/>
      </c>
      <c r="C907" s="103"/>
      <c r="D907" s="103"/>
      <c r="E907" s="103"/>
      <c r="F907" s="103"/>
      <c r="G907" s="103"/>
      <c r="H907" s="103"/>
      <c r="I907" s="215"/>
    </row>
    <row r="908" spans="2:9">
      <c r="B908" s="22" t="str">
        <f t="shared" ref="B908:B971" si="14">IF(NOT(ISBLANK(C908)), "DRI"&amp;ROW(B908)-10,"")</f>
        <v/>
      </c>
      <c r="C908" s="103"/>
      <c r="D908" s="103"/>
      <c r="E908" s="103"/>
      <c r="F908" s="103"/>
      <c r="G908" s="103"/>
      <c r="H908" s="103"/>
      <c r="I908" s="215"/>
    </row>
    <row r="909" spans="2:9">
      <c r="B909" s="22" t="str">
        <f t="shared" si="14"/>
        <v/>
      </c>
      <c r="C909" s="103"/>
      <c r="D909" s="103"/>
      <c r="E909" s="103"/>
      <c r="F909" s="103"/>
      <c r="G909" s="103"/>
      <c r="H909" s="103"/>
      <c r="I909" s="215"/>
    </row>
    <row r="910" spans="2:9">
      <c r="B910" s="22" t="str">
        <f t="shared" si="14"/>
        <v/>
      </c>
      <c r="C910" s="103"/>
      <c r="D910" s="103"/>
      <c r="E910" s="103"/>
      <c r="F910" s="103"/>
      <c r="G910" s="103"/>
      <c r="H910" s="103"/>
      <c r="I910" s="215"/>
    </row>
    <row r="911" spans="2:9">
      <c r="B911" s="22" t="str">
        <f t="shared" si="14"/>
        <v/>
      </c>
      <c r="C911" s="103"/>
      <c r="D911" s="103"/>
      <c r="E911" s="103"/>
      <c r="F911" s="103"/>
      <c r="G911" s="103"/>
      <c r="H911" s="103"/>
      <c r="I911" s="215"/>
    </row>
    <row r="912" spans="2:9">
      <c r="B912" s="22" t="str">
        <f t="shared" si="14"/>
        <v/>
      </c>
      <c r="C912" s="103"/>
      <c r="D912" s="103"/>
      <c r="E912" s="103"/>
      <c r="F912" s="103"/>
      <c r="G912" s="103"/>
      <c r="H912" s="103"/>
      <c r="I912" s="215"/>
    </row>
    <row r="913" spans="2:9">
      <c r="B913" s="22" t="str">
        <f t="shared" si="14"/>
        <v/>
      </c>
      <c r="C913" s="103"/>
      <c r="D913" s="103"/>
      <c r="E913" s="103"/>
      <c r="F913" s="103"/>
      <c r="G913" s="103"/>
      <c r="H913" s="103"/>
      <c r="I913" s="215"/>
    </row>
    <row r="914" spans="2:9">
      <c r="B914" s="22" t="str">
        <f t="shared" si="14"/>
        <v/>
      </c>
      <c r="C914" s="103"/>
      <c r="D914" s="103"/>
      <c r="E914" s="103"/>
      <c r="F914" s="103"/>
      <c r="G914" s="103"/>
      <c r="H914" s="103"/>
      <c r="I914" s="215"/>
    </row>
    <row r="915" spans="2:9">
      <c r="B915" s="22" t="str">
        <f t="shared" si="14"/>
        <v/>
      </c>
      <c r="C915" s="103"/>
      <c r="D915" s="103"/>
      <c r="E915" s="103"/>
      <c r="F915" s="103"/>
      <c r="G915" s="103"/>
      <c r="H915" s="103"/>
      <c r="I915" s="215"/>
    </row>
    <row r="916" spans="2:9">
      <c r="B916" s="22" t="str">
        <f t="shared" si="14"/>
        <v/>
      </c>
      <c r="C916" s="103"/>
      <c r="D916" s="103"/>
      <c r="E916" s="103"/>
      <c r="F916" s="103"/>
      <c r="G916" s="103"/>
      <c r="H916" s="103"/>
      <c r="I916" s="215"/>
    </row>
    <row r="917" spans="2:9">
      <c r="B917" s="22" t="str">
        <f t="shared" si="14"/>
        <v/>
      </c>
      <c r="C917" s="103"/>
      <c r="D917" s="103"/>
      <c r="E917" s="103"/>
      <c r="F917" s="103"/>
      <c r="G917" s="103"/>
      <c r="H917" s="103"/>
      <c r="I917" s="215"/>
    </row>
    <row r="918" spans="2:9">
      <c r="B918" s="22" t="str">
        <f t="shared" si="14"/>
        <v/>
      </c>
      <c r="C918" s="103"/>
      <c r="D918" s="103"/>
      <c r="E918" s="103"/>
      <c r="F918" s="103"/>
      <c r="G918" s="103"/>
      <c r="H918" s="103"/>
      <c r="I918" s="215"/>
    </row>
    <row r="919" spans="2:9">
      <c r="B919" s="22" t="str">
        <f t="shared" si="14"/>
        <v/>
      </c>
      <c r="C919" s="103"/>
      <c r="D919" s="103"/>
      <c r="E919" s="103"/>
      <c r="F919" s="103"/>
      <c r="G919" s="103"/>
      <c r="H919" s="103"/>
      <c r="I919" s="215"/>
    </row>
    <row r="920" spans="2:9">
      <c r="B920" s="22" t="str">
        <f t="shared" si="14"/>
        <v/>
      </c>
      <c r="C920" s="103"/>
      <c r="D920" s="103"/>
      <c r="E920" s="103"/>
      <c r="F920" s="103"/>
      <c r="G920" s="103"/>
      <c r="H920" s="103"/>
      <c r="I920" s="215"/>
    </row>
    <row r="921" spans="2:9">
      <c r="B921" s="22" t="str">
        <f t="shared" si="14"/>
        <v/>
      </c>
      <c r="C921" s="103"/>
      <c r="D921" s="103"/>
      <c r="E921" s="103"/>
      <c r="F921" s="103"/>
      <c r="G921" s="103"/>
      <c r="H921" s="103"/>
      <c r="I921" s="215"/>
    </row>
    <row r="922" spans="2:9">
      <c r="B922" s="22" t="str">
        <f t="shared" si="14"/>
        <v/>
      </c>
      <c r="C922" s="103"/>
      <c r="D922" s="103"/>
      <c r="E922" s="103"/>
      <c r="F922" s="103"/>
      <c r="G922" s="103"/>
      <c r="H922" s="103"/>
      <c r="I922" s="215"/>
    </row>
    <row r="923" spans="2:9">
      <c r="B923" s="22" t="str">
        <f t="shared" si="14"/>
        <v/>
      </c>
      <c r="C923" s="103"/>
      <c r="D923" s="103"/>
      <c r="E923" s="103"/>
      <c r="F923" s="103"/>
      <c r="G923" s="103"/>
      <c r="H923" s="103"/>
      <c r="I923" s="215"/>
    </row>
    <row r="924" spans="2:9">
      <c r="B924" s="22" t="str">
        <f t="shared" si="14"/>
        <v/>
      </c>
      <c r="C924" s="103"/>
      <c r="D924" s="103"/>
      <c r="E924" s="103"/>
      <c r="F924" s="103"/>
      <c r="G924" s="103"/>
      <c r="H924" s="103"/>
      <c r="I924" s="215"/>
    </row>
    <row r="925" spans="2:9">
      <c r="B925" s="22" t="str">
        <f t="shared" si="14"/>
        <v/>
      </c>
      <c r="C925" s="103"/>
      <c r="D925" s="103"/>
      <c r="E925" s="103"/>
      <c r="F925" s="103"/>
      <c r="G925" s="103"/>
      <c r="H925" s="103"/>
      <c r="I925" s="215"/>
    </row>
    <row r="926" spans="2:9">
      <c r="B926" s="22" t="str">
        <f t="shared" si="14"/>
        <v/>
      </c>
      <c r="C926" s="103"/>
      <c r="D926" s="103"/>
      <c r="E926" s="103"/>
      <c r="F926" s="103"/>
      <c r="G926" s="103"/>
      <c r="H926" s="103"/>
      <c r="I926" s="215"/>
    </row>
    <row r="927" spans="2:9">
      <c r="B927" s="22" t="str">
        <f t="shared" si="14"/>
        <v/>
      </c>
      <c r="C927" s="103"/>
      <c r="D927" s="103"/>
      <c r="E927" s="103"/>
      <c r="F927" s="103"/>
      <c r="G927" s="103"/>
      <c r="H927" s="103"/>
      <c r="I927" s="215"/>
    </row>
    <row r="928" spans="2:9">
      <c r="B928" s="22" t="str">
        <f t="shared" si="14"/>
        <v/>
      </c>
      <c r="C928" s="103"/>
      <c r="D928" s="103"/>
      <c r="E928" s="103"/>
      <c r="F928" s="103"/>
      <c r="G928" s="103"/>
      <c r="H928" s="103"/>
      <c r="I928" s="215"/>
    </row>
    <row r="929" spans="2:9">
      <c r="B929" s="22" t="str">
        <f t="shared" si="14"/>
        <v/>
      </c>
      <c r="C929" s="103"/>
      <c r="D929" s="103"/>
      <c r="E929" s="103"/>
      <c r="F929" s="103"/>
      <c r="G929" s="103"/>
      <c r="H929" s="103"/>
      <c r="I929" s="215"/>
    </row>
    <row r="930" spans="2:9">
      <c r="B930" s="22" t="str">
        <f t="shared" si="14"/>
        <v/>
      </c>
      <c r="C930" s="103"/>
      <c r="D930" s="103"/>
      <c r="E930" s="103"/>
      <c r="F930" s="103"/>
      <c r="G930" s="103"/>
      <c r="H930" s="103"/>
      <c r="I930" s="215"/>
    </row>
    <row r="931" spans="2:9">
      <c r="B931" s="22" t="str">
        <f t="shared" si="14"/>
        <v/>
      </c>
      <c r="C931" s="103"/>
      <c r="D931" s="103"/>
      <c r="E931" s="103"/>
      <c r="F931" s="103"/>
      <c r="G931" s="103"/>
      <c r="H931" s="103"/>
      <c r="I931" s="215"/>
    </row>
    <row r="932" spans="2:9">
      <c r="B932" s="22" t="str">
        <f t="shared" si="14"/>
        <v/>
      </c>
      <c r="C932" s="103"/>
      <c r="D932" s="103"/>
      <c r="E932" s="103"/>
      <c r="F932" s="103"/>
      <c r="G932" s="103"/>
      <c r="H932" s="103"/>
      <c r="I932" s="215"/>
    </row>
    <row r="933" spans="2:9">
      <c r="B933" s="22" t="str">
        <f t="shared" si="14"/>
        <v/>
      </c>
      <c r="C933" s="103"/>
      <c r="D933" s="103"/>
      <c r="E933" s="103"/>
      <c r="F933" s="103"/>
      <c r="G933" s="103"/>
      <c r="H933" s="103"/>
      <c r="I933" s="215"/>
    </row>
    <row r="934" spans="2:9">
      <c r="B934" s="22" t="str">
        <f t="shared" si="14"/>
        <v/>
      </c>
      <c r="C934" s="103"/>
      <c r="D934" s="103"/>
      <c r="E934" s="103"/>
      <c r="F934" s="103"/>
      <c r="G934" s="103"/>
      <c r="H934" s="103"/>
      <c r="I934" s="215"/>
    </row>
    <row r="935" spans="2:9">
      <c r="B935" s="22" t="str">
        <f t="shared" si="14"/>
        <v/>
      </c>
      <c r="C935" s="103"/>
      <c r="D935" s="103"/>
      <c r="E935" s="103"/>
      <c r="F935" s="103"/>
      <c r="G935" s="103"/>
      <c r="H935" s="103"/>
      <c r="I935" s="215"/>
    </row>
    <row r="936" spans="2:9">
      <c r="B936" s="22" t="str">
        <f t="shared" si="14"/>
        <v/>
      </c>
      <c r="C936" s="103"/>
      <c r="D936" s="103"/>
      <c r="E936" s="103"/>
      <c r="F936" s="103"/>
      <c r="G936" s="103"/>
      <c r="H936" s="103"/>
      <c r="I936" s="215"/>
    </row>
    <row r="937" spans="2:9">
      <c r="B937" s="22" t="str">
        <f t="shared" si="14"/>
        <v/>
      </c>
      <c r="C937" s="103"/>
      <c r="D937" s="103"/>
      <c r="E937" s="103"/>
      <c r="F937" s="103"/>
      <c r="G937" s="103"/>
      <c r="H937" s="103"/>
      <c r="I937" s="215"/>
    </row>
    <row r="938" spans="2:9">
      <c r="B938" s="22" t="str">
        <f t="shared" si="14"/>
        <v/>
      </c>
      <c r="C938" s="103"/>
      <c r="D938" s="103"/>
      <c r="E938" s="103"/>
      <c r="F938" s="103"/>
      <c r="G938" s="103"/>
      <c r="H938" s="103"/>
      <c r="I938" s="215"/>
    </row>
    <row r="939" spans="2:9">
      <c r="B939" s="22" t="str">
        <f t="shared" si="14"/>
        <v/>
      </c>
      <c r="C939" s="103"/>
      <c r="D939" s="103"/>
      <c r="E939" s="103"/>
      <c r="F939" s="103"/>
      <c r="G939" s="103"/>
      <c r="H939" s="103"/>
      <c r="I939" s="215"/>
    </row>
    <row r="940" spans="2:9">
      <c r="B940" s="22" t="str">
        <f t="shared" si="14"/>
        <v/>
      </c>
      <c r="C940" s="103"/>
      <c r="D940" s="103"/>
      <c r="E940" s="103"/>
      <c r="F940" s="103"/>
      <c r="G940" s="103"/>
      <c r="H940" s="103"/>
      <c r="I940" s="215"/>
    </row>
    <row r="941" spans="2:9">
      <c r="B941" s="22" t="str">
        <f t="shared" si="14"/>
        <v/>
      </c>
      <c r="C941" s="103"/>
      <c r="D941" s="103"/>
      <c r="E941" s="103"/>
      <c r="F941" s="103"/>
      <c r="G941" s="103"/>
      <c r="H941" s="103"/>
      <c r="I941" s="215"/>
    </row>
    <row r="942" spans="2:9">
      <c r="B942" s="22" t="str">
        <f t="shared" si="14"/>
        <v/>
      </c>
      <c r="C942" s="103"/>
      <c r="D942" s="103"/>
      <c r="E942" s="103"/>
      <c r="F942" s="103"/>
      <c r="G942" s="103"/>
      <c r="H942" s="103"/>
      <c r="I942" s="215"/>
    </row>
    <row r="943" spans="2:9">
      <c r="B943" s="22" t="str">
        <f t="shared" si="14"/>
        <v/>
      </c>
      <c r="C943" s="103"/>
      <c r="D943" s="103"/>
      <c r="E943" s="103"/>
      <c r="F943" s="103"/>
      <c r="G943" s="103"/>
      <c r="H943" s="103"/>
      <c r="I943" s="215"/>
    </row>
    <row r="944" spans="2:9">
      <c r="B944" s="22" t="str">
        <f t="shared" si="14"/>
        <v/>
      </c>
      <c r="C944" s="103"/>
      <c r="D944" s="103"/>
      <c r="E944" s="103"/>
      <c r="F944" s="103"/>
      <c r="G944" s="103"/>
      <c r="H944" s="103"/>
      <c r="I944" s="215"/>
    </row>
    <row r="945" spans="2:9">
      <c r="B945" s="22" t="str">
        <f t="shared" si="14"/>
        <v/>
      </c>
      <c r="C945" s="103"/>
      <c r="D945" s="103"/>
      <c r="E945" s="103"/>
      <c r="F945" s="103"/>
      <c r="G945" s="103"/>
      <c r="H945" s="103"/>
      <c r="I945" s="215"/>
    </row>
    <row r="946" spans="2:9">
      <c r="B946" s="22" t="str">
        <f t="shared" si="14"/>
        <v/>
      </c>
      <c r="C946" s="103"/>
      <c r="D946" s="103"/>
      <c r="E946" s="103"/>
      <c r="F946" s="103"/>
      <c r="G946" s="103"/>
      <c r="H946" s="103"/>
      <c r="I946" s="215"/>
    </row>
    <row r="947" spans="2:9">
      <c r="B947" s="22" t="str">
        <f t="shared" si="14"/>
        <v/>
      </c>
      <c r="C947" s="103"/>
      <c r="D947" s="103"/>
      <c r="E947" s="103"/>
      <c r="F947" s="103"/>
      <c r="G947" s="103"/>
      <c r="H947" s="103"/>
      <c r="I947" s="215"/>
    </row>
    <row r="948" spans="2:9">
      <c r="B948" s="22" t="str">
        <f t="shared" si="14"/>
        <v/>
      </c>
      <c r="C948" s="103"/>
      <c r="D948" s="103"/>
      <c r="E948" s="103"/>
      <c r="F948" s="103"/>
      <c r="G948" s="103"/>
      <c r="H948" s="103"/>
      <c r="I948" s="215"/>
    </row>
    <row r="949" spans="2:9">
      <c r="B949" s="22" t="str">
        <f t="shared" si="14"/>
        <v/>
      </c>
      <c r="C949" s="103"/>
      <c r="D949" s="103"/>
      <c r="E949" s="103"/>
      <c r="F949" s="103"/>
      <c r="G949" s="103"/>
      <c r="H949" s="103"/>
      <c r="I949" s="215"/>
    </row>
    <row r="950" spans="2:9">
      <c r="B950" s="22" t="str">
        <f t="shared" si="14"/>
        <v/>
      </c>
      <c r="C950" s="103"/>
      <c r="D950" s="103"/>
      <c r="E950" s="103"/>
      <c r="F950" s="103"/>
      <c r="G950" s="103"/>
      <c r="H950" s="103"/>
      <c r="I950" s="215"/>
    </row>
    <row r="951" spans="2:9">
      <c r="B951" s="22" t="str">
        <f t="shared" si="14"/>
        <v/>
      </c>
      <c r="C951" s="103"/>
      <c r="D951" s="103"/>
      <c r="E951" s="103"/>
      <c r="F951" s="103"/>
      <c r="G951" s="103"/>
      <c r="H951" s="103"/>
      <c r="I951" s="215"/>
    </row>
    <row r="952" spans="2:9">
      <c r="B952" s="22" t="str">
        <f t="shared" si="14"/>
        <v/>
      </c>
      <c r="C952" s="103"/>
      <c r="D952" s="103"/>
      <c r="E952" s="103"/>
      <c r="F952" s="103"/>
      <c r="G952" s="103"/>
      <c r="H952" s="103"/>
      <c r="I952" s="215"/>
    </row>
    <row r="953" spans="2:9">
      <c r="B953" s="22" t="str">
        <f t="shared" si="14"/>
        <v/>
      </c>
      <c r="C953" s="103"/>
      <c r="D953" s="103"/>
      <c r="E953" s="103"/>
      <c r="F953" s="103"/>
      <c r="G953" s="103"/>
      <c r="H953" s="103"/>
      <c r="I953" s="215"/>
    </row>
    <row r="954" spans="2:9">
      <c r="B954" s="22" t="str">
        <f t="shared" si="14"/>
        <v/>
      </c>
      <c r="C954" s="103"/>
      <c r="D954" s="103"/>
      <c r="E954" s="103"/>
      <c r="F954" s="103"/>
      <c r="G954" s="103"/>
      <c r="H954" s="103"/>
      <c r="I954" s="215"/>
    </row>
    <row r="955" spans="2:9">
      <c r="B955" s="22" t="str">
        <f t="shared" si="14"/>
        <v/>
      </c>
      <c r="C955" s="103"/>
      <c r="D955" s="103"/>
      <c r="E955" s="103"/>
      <c r="F955" s="103"/>
      <c r="G955" s="103"/>
      <c r="H955" s="103"/>
      <c r="I955" s="215"/>
    </row>
    <row r="956" spans="2:9">
      <c r="B956" s="22" t="str">
        <f t="shared" si="14"/>
        <v/>
      </c>
      <c r="C956" s="103"/>
      <c r="D956" s="103"/>
      <c r="E956" s="103"/>
      <c r="F956" s="103"/>
      <c r="G956" s="103"/>
      <c r="H956" s="103"/>
      <c r="I956" s="215"/>
    </row>
    <row r="957" spans="2:9">
      <c r="B957" s="22" t="str">
        <f t="shared" si="14"/>
        <v/>
      </c>
      <c r="C957" s="103"/>
      <c r="D957" s="103"/>
      <c r="E957" s="103"/>
      <c r="F957" s="103"/>
      <c r="G957" s="103"/>
      <c r="H957" s="103"/>
      <c r="I957" s="215"/>
    </row>
    <row r="958" spans="2:9">
      <c r="B958" s="22" t="str">
        <f t="shared" si="14"/>
        <v/>
      </c>
      <c r="C958" s="103"/>
      <c r="D958" s="103"/>
      <c r="E958" s="103"/>
      <c r="F958" s="103"/>
      <c r="G958" s="103"/>
      <c r="H958" s="103"/>
      <c r="I958" s="215"/>
    </row>
    <row r="959" spans="2:9">
      <c r="B959" s="22" t="str">
        <f t="shared" si="14"/>
        <v/>
      </c>
      <c r="C959" s="103"/>
      <c r="D959" s="103"/>
      <c r="E959" s="103"/>
      <c r="F959" s="103"/>
      <c r="G959" s="103"/>
      <c r="H959" s="103"/>
      <c r="I959" s="215"/>
    </row>
    <row r="960" spans="2:9">
      <c r="B960" s="22" t="str">
        <f t="shared" si="14"/>
        <v/>
      </c>
      <c r="C960" s="103"/>
      <c r="D960" s="103"/>
      <c r="E960" s="103"/>
      <c r="F960" s="103"/>
      <c r="G960" s="103"/>
      <c r="H960" s="103"/>
      <c r="I960" s="215"/>
    </row>
    <row r="961" spans="2:9">
      <c r="B961" s="22" t="str">
        <f t="shared" si="14"/>
        <v/>
      </c>
      <c r="C961" s="103"/>
      <c r="D961" s="103"/>
      <c r="E961" s="103"/>
      <c r="F961" s="103"/>
      <c r="G961" s="103"/>
      <c r="H961" s="103"/>
      <c r="I961" s="215"/>
    </row>
    <row r="962" spans="2:9">
      <c r="B962" s="22" t="str">
        <f t="shared" si="14"/>
        <v/>
      </c>
      <c r="C962" s="103"/>
      <c r="D962" s="103"/>
      <c r="E962" s="103"/>
      <c r="F962" s="103"/>
      <c r="G962" s="103"/>
      <c r="H962" s="103"/>
      <c r="I962" s="215"/>
    </row>
    <row r="963" spans="2:9">
      <c r="B963" s="22" t="str">
        <f t="shared" si="14"/>
        <v/>
      </c>
      <c r="C963" s="103"/>
      <c r="D963" s="103"/>
      <c r="E963" s="103"/>
      <c r="F963" s="103"/>
      <c r="G963" s="103"/>
      <c r="H963" s="103"/>
      <c r="I963" s="215"/>
    </row>
    <row r="964" spans="2:9">
      <c r="B964" s="22" t="str">
        <f t="shared" si="14"/>
        <v/>
      </c>
      <c r="C964" s="103"/>
      <c r="D964" s="103"/>
      <c r="E964" s="103"/>
      <c r="F964" s="103"/>
      <c r="G964" s="103"/>
      <c r="H964" s="103"/>
      <c r="I964" s="215"/>
    </row>
    <row r="965" spans="2:9">
      <c r="B965" s="22" t="str">
        <f t="shared" si="14"/>
        <v/>
      </c>
      <c r="C965" s="103"/>
      <c r="D965" s="103"/>
      <c r="E965" s="103"/>
      <c r="F965" s="103"/>
      <c r="G965" s="103"/>
      <c r="H965" s="103"/>
      <c r="I965" s="215"/>
    </row>
    <row r="966" spans="2:9">
      <c r="B966" s="22" t="str">
        <f t="shared" si="14"/>
        <v/>
      </c>
      <c r="C966" s="103"/>
      <c r="D966" s="103"/>
      <c r="E966" s="103"/>
      <c r="F966" s="103"/>
      <c r="G966" s="103"/>
      <c r="H966" s="103"/>
      <c r="I966" s="215"/>
    </row>
    <row r="967" spans="2:9">
      <c r="B967" s="22" t="str">
        <f t="shared" si="14"/>
        <v/>
      </c>
      <c r="C967" s="103"/>
      <c r="D967" s="103"/>
      <c r="E967" s="103"/>
      <c r="F967" s="103"/>
      <c r="G967" s="103"/>
      <c r="H967" s="103"/>
      <c r="I967" s="215"/>
    </row>
    <row r="968" spans="2:9">
      <c r="B968" s="22" t="str">
        <f t="shared" si="14"/>
        <v/>
      </c>
      <c r="C968" s="103"/>
      <c r="D968" s="103"/>
      <c r="E968" s="103"/>
      <c r="F968" s="103"/>
      <c r="G968" s="103"/>
      <c r="H968" s="103"/>
      <c r="I968" s="215"/>
    </row>
    <row r="969" spans="2:9">
      <c r="B969" s="22" t="str">
        <f t="shared" si="14"/>
        <v/>
      </c>
      <c r="C969" s="103"/>
      <c r="D969" s="103"/>
      <c r="E969" s="103"/>
      <c r="F969" s="103"/>
      <c r="G969" s="103"/>
      <c r="H969" s="103"/>
      <c r="I969" s="215"/>
    </row>
    <row r="970" spans="2:9">
      <c r="B970" s="22" t="str">
        <f t="shared" si="14"/>
        <v/>
      </c>
      <c r="C970" s="103"/>
      <c r="D970" s="103"/>
      <c r="E970" s="103"/>
      <c r="F970" s="103"/>
      <c r="G970" s="103"/>
      <c r="H970" s="103"/>
      <c r="I970" s="215"/>
    </row>
    <row r="971" spans="2:9">
      <c r="B971" s="22" t="str">
        <f t="shared" si="14"/>
        <v/>
      </c>
      <c r="C971" s="103"/>
      <c r="D971" s="103"/>
      <c r="E971" s="103"/>
      <c r="F971" s="103"/>
      <c r="G971" s="103"/>
      <c r="H971" s="103"/>
      <c r="I971" s="215"/>
    </row>
    <row r="972" spans="2:9">
      <c r="B972" s="22" t="str">
        <f t="shared" ref="B972:B1035" si="15">IF(NOT(ISBLANK(C972)), "DRI"&amp;ROW(B972)-10,"")</f>
        <v/>
      </c>
      <c r="C972" s="103"/>
      <c r="D972" s="103"/>
      <c r="E972" s="103"/>
      <c r="F972" s="103"/>
      <c r="G972" s="103"/>
      <c r="H972" s="103"/>
      <c r="I972" s="215"/>
    </row>
    <row r="973" spans="2:9">
      <c r="B973" s="22" t="str">
        <f t="shared" si="15"/>
        <v/>
      </c>
      <c r="C973" s="103"/>
      <c r="D973" s="103"/>
      <c r="E973" s="103"/>
      <c r="F973" s="103"/>
      <c r="G973" s="103"/>
      <c r="H973" s="103"/>
      <c r="I973" s="215"/>
    </row>
    <row r="974" spans="2:9">
      <c r="B974" s="22" t="str">
        <f t="shared" si="15"/>
        <v/>
      </c>
      <c r="C974" s="103"/>
      <c r="D974" s="103"/>
      <c r="E974" s="103"/>
      <c r="F974" s="103"/>
      <c r="G974" s="103"/>
      <c r="H974" s="103"/>
      <c r="I974" s="215"/>
    </row>
    <row r="975" spans="2:9">
      <c r="B975" s="22" t="str">
        <f t="shared" si="15"/>
        <v/>
      </c>
      <c r="C975" s="103"/>
      <c r="D975" s="103"/>
      <c r="E975" s="103"/>
      <c r="F975" s="103"/>
      <c r="G975" s="103"/>
      <c r="H975" s="103"/>
      <c r="I975" s="215"/>
    </row>
    <row r="976" spans="2:9">
      <c r="B976" s="22" t="str">
        <f t="shared" si="15"/>
        <v/>
      </c>
      <c r="C976" s="103"/>
      <c r="D976" s="103"/>
      <c r="E976" s="103"/>
      <c r="F976" s="103"/>
      <c r="G976" s="103"/>
      <c r="H976" s="103"/>
      <c r="I976" s="215"/>
    </row>
    <row r="977" spans="2:9">
      <c r="B977" s="22" t="str">
        <f t="shared" si="15"/>
        <v/>
      </c>
      <c r="C977" s="103"/>
      <c r="D977" s="103"/>
      <c r="E977" s="103"/>
      <c r="F977" s="103"/>
      <c r="G977" s="103"/>
      <c r="H977" s="103"/>
      <c r="I977" s="215"/>
    </row>
    <row r="978" spans="2:9">
      <c r="B978" s="22" t="str">
        <f t="shared" si="15"/>
        <v/>
      </c>
      <c r="C978" s="103"/>
      <c r="D978" s="103"/>
      <c r="E978" s="103"/>
      <c r="F978" s="103"/>
      <c r="G978" s="103"/>
      <c r="H978" s="103"/>
      <c r="I978" s="215"/>
    </row>
    <row r="979" spans="2:9">
      <c r="B979" s="22" t="str">
        <f t="shared" si="15"/>
        <v/>
      </c>
      <c r="C979" s="103"/>
      <c r="D979" s="103"/>
      <c r="E979" s="103"/>
      <c r="F979" s="103"/>
      <c r="G979" s="103"/>
      <c r="H979" s="103"/>
      <c r="I979" s="215"/>
    </row>
    <row r="980" spans="2:9">
      <c r="B980" s="22" t="str">
        <f t="shared" si="15"/>
        <v/>
      </c>
      <c r="C980" s="103"/>
      <c r="D980" s="103"/>
      <c r="E980" s="103"/>
      <c r="F980" s="103"/>
      <c r="G980" s="103"/>
      <c r="H980" s="103"/>
      <c r="I980" s="215"/>
    </row>
    <row r="981" spans="2:9">
      <c r="B981" s="22" t="str">
        <f t="shared" si="15"/>
        <v/>
      </c>
      <c r="C981" s="103"/>
      <c r="D981" s="103"/>
      <c r="E981" s="103"/>
      <c r="F981" s="103"/>
      <c r="G981" s="103"/>
      <c r="H981" s="103"/>
      <c r="I981" s="215"/>
    </row>
    <row r="982" spans="2:9">
      <c r="B982" s="22" t="str">
        <f t="shared" si="15"/>
        <v/>
      </c>
      <c r="C982" s="103"/>
      <c r="D982" s="103"/>
      <c r="E982" s="103"/>
      <c r="F982" s="103"/>
      <c r="G982" s="103"/>
      <c r="H982" s="103"/>
      <c r="I982" s="215"/>
    </row>
    <row r="983" spans="2:9">
      <c r="B983" s="22" t="str">
        <f t="shared" si="15"/>
        <v/>
      </c>
      <c r="C983" s="103"/>
      <c r="D983" s="103"/>
      <c r="E983" s="103"/>
      <c r="F983" s="103"/>
      <c r="G983" s="103"/>
      <c r="H983" s="103"/>
      <c r="I983" s="215"/>
    </row>
    <row r="984" spans="2:9">
      <c r="B984" s="22" t="str">
        <f t="shared" si="15"/>
        <v/>
      </c>
      <c r="C984" s="103"/>
      <c r="D984" s="103"/>
      <c r="E984" s="103"/>
      <c r="F984" s="103"/>
      <c r="G984" s="103"/>
      <c r="H984" s="103"/>
      <c r="I984" s="215"/>
    </row>
    <row r="985" spans="2:9">
      <c r="B985" s="22" t="str">
        <f t="shared" si="15"/>
        <v/>
      </c>
      <c r="C985" s="103"/>
      <c r="D985" s="103"/>
      <c r="E985" s="103"/>
      <c r="F985" s="103"/>
      <c r="G985" s="103"/>
      <c r="H985" s="103"/>
      <c r="I985" s="215"/>
    </row>
    <row r="986" spans="2:9">
      <c r="B986" s="22" t="str">
        <f t="shared" si="15"/>
        <v/>
      </c>
      <c r="C986" s="103"/>
      <c r="D986" s="103"/>
      <c r="E986" s="103"/>
      <c r="F986" s="103"/>
      <c r="G986" s="103"/>
      <c r="H986" s="103"/>
      <c r="I986" s="215"/>
    </row>
    <row r="987" spans="2:9">
      <c r="B987" s="22" t="str">
        <f t="shared" si="15"/>
        <v/>
      </c>
      <c r="C987" s="103"/>
      <c r="D987" s="103"/>
      <c r="E987" s="103"/>
      <c r="F987" s="103"/>
      <c r="G987" s="103"/>
      <c r="H987" s="103"/>
      <c r="I987" s="215"/>
    </row>
    <row r="988" spans="2:9">
      <c r="B988" s="22" t="str">
        <f t="shared" si="15"/>
        <v/>
      </c>
      <c r="C988" s="103"/>
      <c r="D988" s="103"/>
      <c r="E988" s="103"/>
      <c r="F988" s="103"/>
      <c r="G988" s="103"/>
      <c r="H988" s="103"/>
      <c r="I988" s="215"/>
    </row>
    <row r="989" spans="2:9">
      <c r="B989" s="22" t="str">
        <f t="shared" si="15"/>
        <v/>
      </c>
      <c r="C989" s="103"/>
      <c r="D989" s="103"/>
      <c r="E989" s="103"/>
      <c r="F989" s="103"/>
      <c r="G989" s="103"/>
      <c r="H989" s="103"/>
      <c r="I989" s="215"/>
    </row>
    <row r="990" spans="2:9">
      <c r="B990" s="22" t="str">
        <f t="shared" si="15"/>
        <v/>
      </c>
      <c r="C990" s="103"/>
      <c r="D990" s="103"/>
      <c r="E990" s="103"/>
      <c r="F990" s="103"/>
      <c r="G990" s="103"/>
      <c r="H990" s="103"/>
      <c r="I990" s="215"/>
    </row>
    <row r="991" spans="2:9">
      <c r="B991" s="22" t="str">
        <f t="shared" si="15"/>
        <v/>
      </c>
      <c r="C991" s="103"/>
      <c r="D991" s="103"/>
      <c r="E991" s="103"/>
      <c r="F991" s="103"/>
      <c r="G991" s="103"/>
      <c r="H991" s="103"/>
      <c r="I991" s="215"/>
    </row>
    <row r="992" spans="2:9">
      <c r="B992" s="22" t="str">
        <f t="shared" si="15"/>
        <v/>
      </c>
      <c r="C992" s="103"/>
      <c r="D992" s="103"/>
      <c r="E992" s="103"/>
      <c r="F992" s="103"/>
      <c r="G992" s="103"/>
      <c r="H992" s="103"/>
      <c r="I992" s="215"/>
    </row>
    <row r="993" spans="2:9">
      <c r="B993" s="22" t="str">
        <f t="shared" si="15"/>
        <v/>
      </c>
      <c r="C993" s="103"/>
      <c r="D993" s="103"/>
      <c r="E993" s="103"/>
      <c r="F993" s="103"/>
      <c r="G993" s="103"/>
      <c r="H993" s="103"/>
      <c r="I993" s="215"/>
    </row>
    <row r="994" spans="2:9">
      <c r="B994" s="22" t="str">
        <f t="shared" si="15"/>
        <v/>
      </c>
      <c r="C994" s="103"/>
      <c r="D994" s="103"/>
      <c r="E994" s="103"/>
      <c r="F994" s="103"/>
      <c r="G994" s="103"/>
      <c r="H994" s="103"/>
      <c r="I994" s="215"/>
    </row>
    <row r="995" spans="2:9">
      <c r="B995" s="22" t="str">
        <f t="shared" si="15"/>
        <v/>
      </c>
      <c r="C995" s="103"/>
      <c r="D995" s="103"/>
      <c r="E995" s="103"/>
      <c r="F995" s="103"/>
      <c r="G995" s="103"/>
      <c r="H995" s="103"/>
      <c r="I995" s="215"/>
    </row>
    <row r="996" spans="2:9">
      <c r="B996" s="22" t="str">
        <f t="shared" si="15"/>
        <v/>
      </c>
      <c r="C996" s="103"/>
      <c r="D996" s="103"/>
      <c r="E996" s="103"/>
      <c r="F996" s="103"/>
      <c r="G996" s="103"/>
      <c r="H996" s="103"/>
      <c r="I996" s="215"/>
    </row>
    <row r="997" spans="2:9">
      <c r="B997" s="22" t="str">
        <f t="shared" si="15"/>
        <v/>
      </c>
      <c r="C997" s="103"/>
      <c r="D997" s="103"/>
      <c r="E997" s="103"/>
      <c r="F997" s="103"/>
      <c r="G997" s="103"/>
      <c r="H997" s="103"/>
      <c r="I997" s="215"/>
    </row>
    <row r="998" spans="2:9">
      <c r="B998" s="22" t="str">
        <f t="shared" si="15"/>
        <v/>
      </c>
      <c r="C998" s="103"/>
      <c r="D998" s="103"/>
      <c r="E998" s="103"/>
      <c r="F998" s="103"/>
      <c r="G998" s="103"/>
      <c r="H998" s="103"/>
      <c r="I998" s="215"/>
    </row>
    <row r="999" spans="2:9">
      <c r="B999" s="22" t="str">
        <f t="shared" si="15"/>
        <v/>
      </c>
      <c r="C999" s="103"/>
      <c r="D999" s="103"/>
      <c r="E999" s="103"/>
      <c r="F999" s="103"/>
      <c r="G999" s="103"/>
      <c r="H999" s="103"/>
      <c r="I999" s="215"/>
    </row>
    <row r="1000" spans="2:9">
      <c r="B1000" s="22" t="str">
        <f t="shared" si="15"/>
        <v/>
      </c>
      <c r="C1000" s="103"/>
      <c r="D1000" s="103"/>
      <c r="E1000" s="103"/>
      <c r="F1000" s="103"/>
      <c r="G1000" s="103"/>
      <c r="H1000" s="103"/>
      <c r="I1000" s="215"/>
    </row>
    <row r="1001" spans="2:9">
      <c r="B1001" s="22" t="str">
        <f t="shared" si="15"/>
        <v/>
      </c>
      <c r="C1001" s="103"/>
      <c r="D1001" s="103"/>
      <c r="E1001" s="103"/>
      <c r="F1001" s="103"/>
      <c r="G1001" s="103"/>
      <c r="H1001" s="103"/>
      <c r="I1001" s="215"/>
    </row>
    <row r="1002" spans="2:9">
      <c r="B1002" s="22" t="str">
        <f t="shared" si="15"/>
        <v/>
      </c>
      <c r="C1002" s="103"/>
      <c r="D1002" s="103"/>
      <c r="E1002" s="103"/>
      <c r="F1002" s="103"/>
      <c r="G1002" s="103"/>
      <c r="H1002" s="103"/>
      <c r="I1002" s="215"/>
    </row>
    <row r="1003" spans="2:9">
      <c r="B1003" s="22" t="str">
        <f t="shared" si="15"/>
        <v/>
      </c>
      <c r="C1003" s="103"/>
      <c r="D1003" s="103"/>
      <c r="E1003" s="103"/>
      <c r="F1003" s="103"/>
      <c r="G1003" s="103"/>
      <c r="H1003" s="103"/>
      <c r="I1003" s="215"/>
    </row>
    <row r="1004" spans="2:9">
      <c r="B1004" s="22" t="str">
        <f t="shared" si="15"/>
        <v/>
      </c>
      <c r="C1004" s="103"/>
      <c r="D1004" s="103"/>
      <c r="E1004" s="103"/>
      <c r="F1004" s="103"/>
      <c r="G1004" s="103"/>
      <c r="H1004" s="103"/>
      <c r="I1004" s="215"/>
    </row>
    <row r="1005" spans="2:9">
      <c r="B1005" s="22" t="str">
        <f t="shared" si="15"/>
        <v/>
      </c>
      <c r="C1005" s="103"/>
      <c r="D1005" s="103"/>
      <c r="E1005" s="103"/>
      <c r="F1005" s="103"/>
      <c r="G1005" s="103"/>
      <c r="H1005" s="103"/>
      <c r="I1005" s="215"/>
    </row>
    <row r="1006" spans="2:9">
      <c r="B1006" s="22" t="str">
        <f t="shared" si="15"/>
        <v/>
      </c>
      <c r="C1006" s="103"/>
      <c r="D1006" s="103"/>
      <c r="E1006" s="103"/>
      <c r="F1006" s="103"/>
      <c r="G1006" s="103"/>
      <c r="H1006" s="103"/>
      <c r="I1006" s="215"/>
    </row>
    <row r="1007" spans="2:9">
      <c r="B1007" s="22" t="str">
        <f t="shared" si="15"/>
        <v/>
      </c>
      <c r="C1007" s="103"/>
      <c r="D1007" s="103"/>
      <c r="E1007" s="103"/>
      <c r="F1007" s="103"/>
      <c r="G1007" s="103"/>
      <c r="H1007" s="103"/>
      <c r="I1007" s="215"/>
    </row>
    <row r="1008" spans="2:9">
      <c r="B1008" s="22" t="str">
        <f t="shared" si="15"/>
        <v/>
      </c>
      <c r="C1008" s="103"/>
      <c r="D1008" s="103"/>
      <c r="E1008" s="103"/>
      <c r="F1008" s="103"/>
      <c r="G1008" s="103"/>
      <c r="H1008" s="103"/>
      <c r="I1008" s="215"/>
    </row>
    <row r="1009" spans="2:9">
      <c r="B1009" s="22" t="str">
        <f t="shared" si="15"/>
        <v/>
      </c>
      <c r="C1009" s="103"/>
      <c r="D1009" s="103"/>
      <c r="E1009" s="103"/>
      <c r="F1009" s="103"/>
      <c r="G1009" s="103"/>
      <c r="H1009" s="103"/>
      <c r="I1009" s="215"/>
    </row>
    <row r="1010" spans="2:9">
      <c r="B1010" s="22" t="str">
        <f t="shared" si="15"/>
        <v/>
      </c>
      <c r="C1010" s="103"/>
      <c r="D1010" s="103"/>
      <c r="E1010" s="103"/>
      <c r="F1010" s="103"/>
      <c r="G1010" s="103"/>
      <c r="H1010" s="103"/>
      <c r="I1010" s="215"/>
    </row>
    <row r="1011" spans="2:9">
      <c r="B1011" s="22" t="str">
        <f t="shared" si="15"/>
        <v/>
      </c>
      <c r="C1011" s="103"/>
      <c r="D1011" s="103"/>
      <c r="E1011" s="103"/>
      <c r="F1011" s="103"/>
      <c r="G1011" s="103"/>
      <c r="H1011" s="103"/>
      <c r="I1011" s="215"/>
    </row>
    <row r="1012" spans="2:9">
      <c r="B1012" s="22" t="str">
        <f t="shared" si="15"/>
        <v/>
      </c>
      <c r="C1012" s="103"/>
      <c r="D1012" s="103"/>
      <c r="E1012" s="103"/>
      <c r="F1012" s="103"/>
      <c r="G1012" s="103"/>
      <c r="H1012" s="103"/>
      <c r="I1012" s="215"/>
    </row>
    <row r="1013" spans="2:9">
      <c r="B1013" s="22" t="str">
        <f t="shared" si="15"/>
        <v/>
      </c>
      <c r="C1013" s="103"/>
      <c r="D1013" s="103"/>
      <c r="E1013" s="103"/>
      <c r="F1013" s="103"/>
      <c r="G1013" s="103"/>
      <c r="H1013" s="103"/>
      <c r="I1013" s="215"/>
    </row>
    <row r="1014" spans="2:9">
      <c r="B1014" s="22" t="str">
        <f t="shared" si="15"/>
        <v/>
      </c>
      <c r="C1014" s="103"/>
      <c r="D1014" s="103"/>
      <c r="E1014" s="103"/>
      <c r="F1014" s="103"/>
      <c r="G1014" s="103"/>
      <c r="H1014" s="103"/>
      <c r="I1014" s="215"/>
    </row>
    <row r="1015" spans="2:9">
      <c r="B1015" s="22" t="str">
        <f t="shared" si="15"/>
        <v/>
      </c>
      <c r="C1015" s="103"/>
      <c r="D1015" s="103"/>
      <c r="E1015" s="103"/>
      <c r="F1015" s="103"/>
      <c r="G1015" s="103"/>
      <c r="H1015" s="103"/>
      <c r="I1015" s="215"/>
    </row>
    <row r="1016" spans="2:9">
      <c r="B1016" s="22" t="str">
        <f t="shared" si="15"/>
        <v/>
      </c>
      <c r="C1016" s="103"/>
      <c r="D1016" s="103"/>
      <c r="E1016" s="103"/>
      <c r="F1016" s="103"/>
      <c r="G1016" s="103"/>
      <c r="H1016" s="103"/>
      <c r="I1016" s="215"/>
    </row>
    <row r="1017" spans="2:9">
      <c r="B1017" s="22" t="str">
        <f t="shared" si="15"/>
        <v/>
      </c>
      <c r="C1017" s="103"/>
      <c r="D1017" s="103"/>
      <c r="E1017" s="103"/>
      <c r="F1017" s="103"/>
      <c r="G1017" s="103"/>
      <c r="H1017" s="103"/>
      <c r="I1017" s="215"/>
    </row>
    <row r="1018" spans="2:9">
      <c r="B1018" s="22" t="str">
        <f t="shared" si="15"/>
        <v/>
      </c>
      <c r="C1018" s="103"/>
      <c r="D1018" s="103"/>
      <c r="E1018" s="103"/>
      <c r="F1018" s="103"/>
      <c r="G1018" s="103"/>
      <c r="H1018" s="103"/>
      <c r="I1018" s="215"/>
    </row>
    <row r="1019" spans="2:9">
      <c r="B1019" s="22" t="str">
        <f t="shared" si="15"/>
        <v/>
      </c>
      <c r="C1019" s="103"/>
      <c r="D1019" s="103"/>
      <c r="E1019" s="103"/>
      <c r="F1019" s="103"/>
      <c r="G1019" s="103"/>
      <c r="H1019" s="103"/>
      <c r="I1019" s="215"/>
    </row>
    <row r="1020" spans="2:9">
      <c r="B1020" s="22" t="str">
        <f t="shared" si="15"/>
        <v/>
      </c>
      <c r="C1020" s="103"/>
      <c r="D1020" s="103"/>
      <c r="E1020" s="103"/>
      <c r="F1020" s="103"/>
      <c r="G1020" s="103"/>
      <c r="H1020" s="103"/>
      <c r="I1020" s="215"/>
    </row>
    <row r="1021" spans="2:9">
      <c r="B1021" s="22" t="str">
        <f t="shared" si="15"/>
        <v/>
      </c>
      <c r="C1021" s="103"/>
      <c r="D1021" s="103"/>
      <c r="E1021" s="103"/>
      <c r="F1021" s="103"/>
      <c r="G1021" s="103"/>
      <c r="H1021" s="103"/>
      <c r="I1021" s="215"/>
    </row>
    <row r="1022" spans="2:9">
      <c r="B1022" s="22" t="str">
        <f t="shared" si="15"/>
        <v/>
      </c>
      <c r="C1022" s="103"/>
      <c r="D1022" s="103"/>
      <c r="E1022" s="103"/>
      <c r="F1022" s="103"/>
      <c r="G1022" s="103"/>
      <c r="H1022" s="103"/>
      <c r="I1022" s="215"/>
    </row>
    <row r="1023" spans="2:9">
      <c r="B1023" s="22" t="str">
        <f t="shared" si="15"/>
        <v/>
      </c>
      <c r="C1023" s="103"/>
      <c r="D1023" s="103"/>
      <c r="E1023" s="103"/>
      <c r="F1023" s="103"/>
      <c r="G1023" s="103"/>
      <c r="H1023" s="103"/>
      <c r="I1023" s="215"/>
    </row>
    <row r="1024" spans="2:9">
      <c r="B1024" s="22" t="str">
        <f t="shared" si="15"/>
        <v/>
      </c>
      <c r="C1024" s="103"/>
      <c r="D1024" s="103"/>
      <c r="E1024" s="103"/>
      <c r="F1024" s="103"/>
      <c r="G1024" s="103"/>
      <c r="H1024" s="103"/>
      <c r="I1024" s="215"/>
    </row>
    <row r="1025" spans="2:9">
      <c r="B1025" s="22" t="str">
        <f t="shared" si="15"/>
        <v/>
      </c>
      <c r="C1025" s="103"/>
      <c r="D1025" s="103"/>
      <c r="E1025" s="103"/>
      <c r="F1025" s="103"/>
      <c r="G1025" s="103"/>
      <c r="H1025" s="103"/>
      <c r="I1025" s="215"/>
    </row>
    <row r="1026" spans="2:9">
      <c r="B1026" s="22" t="str">
        <f t="shared" si="15"/>
        <v/>
      </c>
      <c r="C1026" s="103"/>
      <c r="D1026" s="103"/>
      <c r="E1026" s="103"/>
      <c r="F1026" s="103"/>
      <c r="G1026" s="103"/>
      <c r="H1026" s="103"/>
      <c r="I1026" s="215"/>
    </row>
    <row r="1027" spans="2:9">
      <c r="B1027" s="22" t="str">
        <f t="shared" si="15"/>
        <v/>
      </c>
      <c r="C1027" s="103"/>
      <c r="D1027" s="103"/>
      <c r="E1027" s="103"/>
      <c r="F1027" s="103"/>
      <c r="G1027" s="103"/>
      <c r="H1027" s="103"/>
      <c r="I1027" s="215"/>
    </row>
    <row r="1028" spans="2:9">
      <c r="B1028" s="22" t="str">
        <f t="shared" si="15"/>
        <v/>
      </c>
      <c r="C1028" s="103"/>
      <c r="D1028" s="103"/>
      <c r="E1028" s="103"/>
      <c r="F1028" s="103"/>
      <c r="G1028" s="103"/>
      <c r="H1028" s="103"/>
      <c r="I1028" s="215"/>
    </row>
    <row r="1029" spans="2:9">
      <c r="B1029" s="22" t="str">
        <f t="shared" si="15"/>
        <v/>
      </c>
      <c r="C1029" s="103"/>
      <c r="D1029" s="103"/>
      <c r="E1029" s="103"/>
      <c r="F1029" s="103"/>
      <c r="G1029" s="103"/>
      <c r="H1029" s="103"/>
      <c r="I1029" s="215"/>
    </row>
    <row r="1030" spans="2:9">
      <c r="B1030" s="22" t="str">
        <f t="shared" si="15"/>
        <v/>
      </c>
      <c r="C1030" s="103"/>
      <c r="D1030" s="103"/>
      <c r="E1030" s="103"/>
      <c r="F1030" s="103"/>
      <c r="G1030" s="103"/>
      <c r="H1030" s="103"/>
      <c r="I1030" s="215"/>
    </row>
    <row r="1031" spans="2:9">
      <c r="B1031" s="22" t="str">
        <f t="shared" si="15"/>
        <v/>
      </c>
      <c r="C1031" s="103"/>
      <c r="D1031" s="103"/>
      <c r="E1031" s="103"/>
      <c r="F1031" s="103"/>
      <c r="G1031" s="103"/>
      <c r="H1031" s="103"/>
      <c r="I1031" s="215"/>
    </row>
    <row r="1032" spans="2:9">
      <c r="B1032" s="22" t="str">
        <f t="shared" si="15"/>
        <v/>
      </c>
      <c r="C1032" s="103"/>
      <c r="D1032" s="103"/>
      <c r="E1032" s="103"/>
      <c r="F1032" s="103"/>
      <c r="G1032" s="103"/>
      <c r="H1032" s="103"/>
      <c r="I1032" s="215"/>
    </row>
    <row r="1033" spans="2:9">
      <c r="B1033" s="22" t="str">
        <f t="shared" si="15"/>
        <v/>
      </c>
      <c r="C1033" s="103"/>
      <c r="D1033" s="103"/>
      <c r="E1033" s="103"/>
      <c r="F1033" s="103"/>
      <c r="G1033" s="103"/>
      <c r="H1033" s="103"/>
      <c r="I1033" s="215"/>
    </row>
    <row r="1034" spans="2:9">
      <c r="B1034" s="22" t="str">
        <f t="shared" si="15"/>
        <v/>
      </c>
      <c r="C1034" s="103"/>
      <c r="D1034" s="103"/>
      <c r="E1034" s="103"/>
      <c r="F1034" s="103"/>
      <c r="G1034" s="103"/>
      <c r="H1034" s="103"/>
      <c r="I1034" s="215"/>
    </row>
    <row r="1035" spans="2:9">
      <c r="B1035" s="22" t="str">
        <f t="shared" si="15"/>
        <v/>
      </c>
      <c r="C1035" s="103"/>
      <c r="D1035" s="103"/>
      <c r="E1035" s="103"/>
      <c r="F1035" s="103"/>
      <c r="G1035" s="103"/>
      <c r="H1035" s="103"/>
      <c r="I1035" s="215"/>
    </row>
    <row r="1036" spans="2:9">
      <c r="B1036" s="22" t="str">
        <f t="shared" ref="B1036:B1099" si="16">IF(NOT(ISBLANK(C1036)), "DRI"&amp;ROW(B1036)-10,"")</f>
        <v/>
      </c>
      <c r="C1036" s="103"/>
      <c r="D1036" s="103"/>
      <c r="E1036" s="103"/>
      <c r="F1036" s="103"/>
      <c r="G1036" s="103"/>
      <c r="H1036" s="103"/>
      <c r="I1036" s="215"/>
    </row>
    <row r="1037" spans="2:9">
      <c r="B1037" s="22" t="str">
        <f t="shared" si="16"/>
        <v/>
      </c>
      <c r="C1037" s="103"/>
      <c r="D1037" s="103"/>
      <c r="E1037" s="103"/>
      <c r="F1037" s="103"/>
      <c r="G1037" s="103"/>
      <c r="H1037" s="103"/>
      <c r="I1037" s="215"/>
    </row>
    <row r="1038" spans="2:9">
      <c r="B1038" s="22" t="str">
        <f t="shared" si="16"/>
        <v/>
      </c>
      <c r="C1038" s="103"/>
      <c r="D1038" s="103"/>
      <c r="E1038" s="103"/>
      <c r="F1038" s="103"/>
      <c r="G1038" s="103"/>
      <c r="H1038" s="103"/>
      <c r="I1038" s="215"/>
    </row>
    <row r="1039" spans="2:9">
      <c r="B1039" s="22" t="str">
        <f t="shared" si="16"/>
        <v/>
      </c>
      <c r="C1039" s="103"/>
      <c r="D1039" s="103"/>
      <c r="E1039" s="103"/>
      <c r="F1039" s="103"/>
      <c r="G1039" s="103"/>
      <c r="H1039" s="103"/>
      <c r="I1039" s="215"/>
    </row>
    <row r="1040" spans="2:9">
      <c r="B1040" s="22" t="str">
        <f t="shared" si="16"/>
        <v/>
      </c>
      <c r="C1040" s="103"/>
      <c r="D1040" s="103"/>
      <c r="E1040" s="103"/>
      <c r="F1040" s="103"/>
      <c r="G1040" s="103"/>
      <c r="H1040" s="103"/>
      <c r="I1040" s="215"/>
    </row>
    <row r="1041" spans="2:9">
      <c r="B1041" s="22" t="str">
        <f t="shared" si="16"/>
        <v/>
      </c>
      <c r="C1041" s="103"/>
      <c r="D1041" s="103"/>
      <c r="E1041" s="103"/>
      <c r="F1041" s="103"/>
      <c r="G1041" s="103"/>
      <c r="H1041" s="103"/>
      <c r="I1041" s="215"/>
    </row>
    <row r="1042" spans="2:9">
      <c r="B1042" s="22" t="str">
        <f t="shared" si="16"/>
        <v/>
      </c>
      <c r="C1042" s="103"/>
      <c r="D1042" s="103"/>
      <c r="E1042" s="103"/>
      <c r="F1042" s="103"/>
      <c r="G1042" s="103"/>
      <c r="H1042" s="103"/>
      <c r="I1042" s="215"/>
    </row>
    <row r="1043" spans="2:9">
      <c r="B1043" s="22" t="str">
        <f t="shared" si="16"/>
        <v/>
      </c>
      <c r="C1043" s="103"/>
      <c r="D1043" s="103"/>
      <c r="E1043" s="103"/>
      <c r="F1043" s="103"/>
      <c r="G1043" s="103"/>
      <c r="H1043" s="103"/>
      <c r="I1043" s="215"/>
    </row>
    <row r="1044" spans="2:9">
      <c r="B1044" s="22" t="str">
        <f t="shared" si="16"/>
        <v/>
      </c>
      <c r="C1044" s="103"/>
      <c r="D1044" s="103"/>
      <c r="E1044" s="103"/>
      <c r="F1044" s="103"/>
      <c r="G1044" s="103"/>
      <c r="H1044" s="103"/>
      <c r="I1044" s="215"/>
    </row>
    <row r="1045" spans="2:9">
      <c r="B1045" s="22" t="str">
        <f t="shared" si="16"/>
        <v/>
      </c>
      <c r="C1045" s="103"/>
      <c r="D1045" s="103"/>
      <c r="E1045" s="103"/>
      <c r="F1045" s="103"/>
      <c r="G1045" s="103"/>
      <c r="H1045" s="103"/>
      <c r="I1045" s="215"/>
    </row>
    <row r="1046" spans="2:9">
      <c r="B1046" s="22" t="str">
        <f t="shared" si="16"/>
        <v/>
      </c>
      <c r="C1046" s="103"/>
      <c r="D1046" s="103"/>
      <c r="E1046" s="103"/>
      <c r="F1046" s="103"/>
      <c r="G1046" s="103"/>
      <c r="H1046" s="103"/>
      <c r="I1046" s="215"/>
    </row>
    <row r="1047" spans="2:9">
      <c r="B1047" s="22" t="str">
        <f t="shared" si="16"/>
        <v/>
      </c>
      <c r="C1047" s="103"/>
      <c r="D1047" s="103"/>
      <c r="E1047" s="103"/>
      <c r="F1047" s="103"/>
      <c r="G1047" s="103"/>
      <c r="H1047" s="103"/>
      <c r="I1047" s="215"/>
    </row>
    <row r="1048" spans="2:9">
      <c r="B1048" s="22" t="str">
        <f t="shared" si="16"/>
        <v/>
      </c>
      <c r="C1048" s="103"/>
      <c r="D1048" s="103"/>
      <c r="E1048" s="103"/>
      <c r="F1048" s="103"/>
      <c r="G1048" s="103"/>
      <c r="H1048" s="103"/>
      <c r="I1048" s="215"/>
    </row>
    <row r="1049" spans="2:9">
      <c r="B1049" s="22" t="str">
        <f t="shared" si="16"/>
        <v/>
      </c>
      <c r="C1049" s="103"/>
      <c r="D1049" s="103"/>
      <c r="E1049" s="103"/>
      <c r="F1049" s="103"/>
      <c r="G1049" s="103"/>
      <c r="H1049" s="103"/>
      <c r="I1049" s="215"/>
    </row>
    <row r="1050" spans="2:9">
      <c r="B1050" s="22" t="str">
        <f t="shared" si="16"/>
        <v/>
      </c>
      <c r="C1050" s="103"/>
      <c r="D1050" s="103"/>
      <c r="E1050" s="103"/>
      <c r="F1050" s="103"/>
      <c r="G1050" s="103"/>
      <c r="H1050" s="103"/>
      <c r="I1050" s="215"/>
    </row>
    <row r="1051" spans="2:9">
      <c r="B1051" s="22" t="str">
        <f t="shared" si="16"/>
        <v/>
      </c>
      <c r="C1051" s="103"/>
      <c r="D1051" s="103"/>
      <c r="E1051" s="103"/>
      <c r="F1051" s="103"/>
      <c r="G1051" s="103"/>
      <c r="H1051" s="103"/>
      <c r="I1051" s="215"/>
    </row>
    <row r="1052" spans="2:9">
      <c r="B1052" s="22" t="str">
        <f t="shared" si="16"/>
        <v/>
      </c>
      <c r="C1052" s="103"/>
      <c r="D1052" s="103"/>
      <c r="E1052" s="103"/>
      <c r="F1052" s="103"/>
      <c r="G1052" s="103"/>
      <c r="H1052" s="103"/>
      <c r="I1052" s="215"/>
    </row>
    <row r="1053" spans="2:9">
      <c r="B1053" s="22" t="str">
        <f t="shared" si="16"/>
        <v/>
      </c>
      <c r="C1053" s="103"/>
      <c r="D1053" s="103"/>
      <c r="E1053" s="103"/>
      <c r="F1053" s="103"/>
      <c r="G1053" s="103"/>
      <c r="H1053" s="103"/>
      <c r="I1053" s="215"/>
    </row>
    <row r="1054" spans="2:9">
      <c r="B1054" s="22" t="str">
        <f t="shared" si="16"/>
        <v/>
      </c>
      <c r="C1054" s="103"/>
      <c r="D1054" s="103"/>
      <c r="E1054" s="103"/>
      <c r="F1054" s="103"/>
      <c r="G1054" s="103"/>
      <c r="H1054" s="103"/>
      <c r="I1054" s="215"/>
    </row>
    <row r="1055" spans="2:9">
      <c r="B1055" s="22" t="str">
        <f t="shared" si="16"/>
        <v/>
      </c>
      <c r="C1055" s="103"/>
      <c r="D1055" s="103"/>
      <c r="E1055" s="103"/>
      <c r="F1055" s="103"/>
      <c r="G1055" s="103"/>
      <c r="H1055" s="103"/>
      <c r="I1055" s="215"/>
    </row>
    <row r="1056" spans="2:9">
      <c r="B1056" s="22" t="str">
        <f t="shared" si="16"/>
        <v/>
      </c>
      <c r="C1056" s="103"/>
      <c r="D1056" s="103"/>
      <c r="E1056" s="103"/>
      <c r="F1056" s="103"/>
      <c r="G1056" s="103"/>
      <c r="H1056" s="103"/>
      <c r="I1056" s="215"/>
    </row>
    <row r="1057" spans="2:9">
      <c r="B1057" s="22" t="str">
        <f t="shared" si="16"/>
        <v/>
      </c>
      <c r="C1057" s="103"/>
      <c r="D1057" s="103"/>
      <c r="E1057" s="103"/>
      <c r="F1057" s="103"/>
      <c r="G1057" s="103"/>
      <c r="H1057" s="103"/>
      <c r="I1057" s="215"/>
    </row>
    <row r="1058" spans="2:9">
      <c r="B1058" s="22" t="str">
        <f t="shared" si="16"/>
        <v/>
      </c>
      <c r="C1058" s="103"/>
      <c r="D1058" s="103"/>
      <c r="E1058" s="103"/>
      <c r="F1058" s="103"/>
      <c r="G1058" s="103"/>
      <c r="H1058" s="103"/>
      <c r="I1058" s="215"/>
    </row>
    <row r="1059" spans="2:9">
      <c r="B1059" s="22" t="str">
        <f t="shared" si="16"/>
        <v/>
      </c>
      <c r="C1059" s="103"/>
      <c r="D1059" s="103"/>
      <c r="E1059" s="103"/>
      <c r="F1059" s="103"/>
      <c r="G1059" s="103"/>
      <c r="H1059" s="103"/>
      <c r="I1059" s="215"/>
    </row>
    <row r="1060" spans="2:9">
      <c r="B1060" s="22" t="str">
        <f t="shared" si="16"/>
        <v/>
      </c>
      <c r="C1060" s="103"/>
      <c r="D1060" s="103"/>
      <c r="E1060" s="103"/>
      <c r="F1060" s="103"/>
      <c r="G1060" s="103"/>
      <c r="H1060" s="103"/>
      <c r="I1060" s="215"/>
    </row>
    <row r="1061" spans="2:9">
      <c r="B1061" s="22" t="str">
        <f t="shared" si="16"/>
        <v/>
      </c>
      <c r="C1061" s="103"/>
      <c r="D1061" s="103"/>
      <c r="E1061" s="103"/>
      <c r="F1061" s="103"/>
      <c r="G1061" s="103"/>
      <c r="H1061" s="103"/>
      <c r="I1061" s="215"/>
    </row>
    <row r="1062" spans="2:9">
      <c r="B1062" s="22" t="str">
        <f t="shared" si="16"/>
        <v/>
      </c>
      <c r="C1062" s="103"/>
      <c r="D1062" s="103"/>
      <c r="E1062" s="103"/>
      <c r="F1062" s="103"/>
      <c r="G1062" s="103"/>
      <c r="H1062" s="103"/>
      <c r="I1062" s="215"/>
    </row>
    <row r="1063" spans="2:9">
      <c r="B1063" s="22" t="str">
        <f t="shared" si="16"/>
        <v/>
      </c>
      <c r="C1063" s="103"/>
      <c r="D1063" s="103"/>
      <c r="E1063" s="103"/>
      <c r="F1063" s="103"/>
      <c r="G1063" s="103"/>
      <c r="H1063" s="103"/>
      <c r="I1063" s="215"/>
    </row>
    <row r="1064" spans="2:9">
      <c r="B1064" s="22" t="str">
        <f t="shared" si="16"/>
        <v/>
      </c>
      <c r="C1064" s="103"/>
      <c r="D1064" s="103"/>
      <c r="E1064" s="103"/>
      <c r="F1064" s="103"/>
      <c r="G1064" s="103"/>
      <c r="H1064" s="103"/>
      <c r="I1064" s="215"/>
    </row>
    <row r="1065" spans="2:9">
      <c r="B1065" s="22" t="str">
        <f t="shared" si="16"/>
        <v/>
      </c>
      <c r="C1065" s="103"/>
      <c r="D1065" s="103"/>
      <c r="E1065" s="103"/>
      <c r="F1065" s="103"/>
      <c r="G1065" s="103"/>
      <c r="H1065" s="103"/>
      <c r="I1065" s="215"/>
    </row>
    <row r="1066" spans="2:9">
      <c r="B1066" s="22" t="str">
        <f t="shared" si="16"/>
        <v/>
      </c>
      <c r="C1066" s="103"/>
      <c r="D1066" s="103"/>
      <c r="E1066" s="103"/>
      <c r="F1066" s="103"/>
      <c r="G1066" s="103"/>
      <c r="H1066" s="103"/>
      <c r="I1066" s="215"/>
    </row>
    <row r="1067" spans="2:9">
      <c r="B1067" s="22" t="str">
        <f t="shared" si="16"/>
        <v/>
      </c>
      <c r="C1067" s="103"/>
      <c r="D1067" s="103"/>
      <c r="E1067" s="103"/>
      <c r="F1067" s="103"/>
      <c r="G1067" s="103"/>
      <c r="H1067" s="103"/>
      <c r="I1067" s="215"/>
    </row>
    <row r="1068" spans="2:9">
      <c r="B1068" s="22" t="str">
        <f t="shared" si="16"/>
        <v/>
      </c>
      <c r="C1068" s="103"/>
      <c r="D1068" s="103"/>
      <c r="E1068" s="103"/>
      <c r="F1068" s="103"/>
      <c r="G1068" s="103"/>
      <c r="H1068" s="103"/>
      <c r="I1068" s="215"/>
    </row>
    <row r="1069" spans="2:9">
      <c r="B1069" s="22" t="str">
        <f t="shared" si="16"/>
        <v/>
      </c>
      <c r="C1069" s="103"/>
      <c r="D1069" s="103"/>
      <c r="E1069" s="103"/>
      <c r="F1069" s="103"/>
      <c r="G1069" s="103"/>
      <c r="H1069" s="103"/>
      <c r="I1069" s="215"/>
    </row>
    <row r="1070" spans="2:9">
      <c r="B1070" s="22" t="str">
        <f t="shared" si="16"/>
        <v/>
      </c>
      <c r="C1070" s="103"/>
      <c r="D1070" s="103"/>
      <c r="E1070" s="103"/>
      <c r="F1070" s="103"/>
      <c r="G1070" s="103"/>
      <c r="H1070" s="103"/>
      <c r="I1070" s="215"/>
    </row>
    <row r="1071" spans="2:9">
      <c r="B1071" s="22" t="str">
        <f t="shared" si="16"/>
        <v/>
      </c>
      <c r="C1071" s="103"/>
      <c r="D1071" s="103"/>
      <c r="E1071" s="103"/>
      <c r="F1071" s="103"/>
      <c r="G1071" s="103"/>
      <c r="H1071" s="103"/>
      <c r="I1071" s="215"/>
    </row>
    <row r="1072" spans="2:9">
      <c r="B1072" s="22" t="str">
        <f t="shared" si="16"/>
        <v/>
      </c>
      <c r="C1072" s="103"/>
      <c r="D1072" s="103"/>
      <c r="E1072" s="103"/>
      <c r="F1072" s="103"/>
      <c r="G1072" s="103"/>
      <c r="H1072" s="103"/>
      <c r="I1072" s="215"/>
    </row>
    <row r="1073" spans="2:9">
      <c r="B1073" s="22" t="str">
        <f t="shared" si="16"/>
        <v/>
      </c>
      <c r="C1073" s="103"/>
      <c r="D1073" s="103"/>
      <c r="E1073" s="103"/>
      <c r="F1073" s="103"/>
      <c r="G1073" s="103"/>
      <c r="H1073" s="103"/>
      <c r="I1073" s="215"/>
    </row>
    <row r="1074" spans="2:9">
      <c r="B1074" s="22" t="str">
        <f t="shared" si="16"/>
        <v/>
      </c>
      <c r="C1074" s="103"/>
      <c r="D1074" s="103"/>
      <c r="E1074" s="103"/>
      <c r="F1074" s="103"/>
      <c r="G1074" s="103"/>
      <c r="H1074" s="103"/>
      <c r="I1074" s="215"/>
    </row>
    <row r="1075" spans="2:9">
      <c r="B1075" s="22" t="str">
        <f t="shared" si="16"/>
        <v/>
      </c>
      <c r="C1075" s="103"/>
      <c r="D1075" s="103"/>
      <c r="E1075" s="103"/>
      <c r="F1075" s="103"/>
      <c r="G1075" s="103"/>
      <c r="H1075" s="103"/>
      <c r="I1075" s="215"/>
    </row>
    <row r="1076" spans="2:9">
      <c r="B1076" s="22" t="str">
        <f t="shared" si="16"/>
        <v/>
      </c>
      <c r="C1076" s="103"/>
      <c r="D1076" s="103"/>
      <c r="E1076" s="103"/>
      <c r="F1076" s="103"/>
      <c r="G1076" s="103"/>
      <c r="H1076" s="103"/>
      <c r="I1076" s="215"/>
    </row>
    <row r="1077" spans="2:9">
      <c r="B1077" s="22" t="str">
        <f t="shared" si="16"/>
        <v/>
      </c>
      <c r="C1077" s="103"/>
      <c r="D1077" s="103"/>
      <c r="E1077" s="103"/>
      <c r="F1077" s="103"/>
      <c r="G1077" s="103"/>
      <c r="H1077" s="103"/>
      <c r="I1077" s="215"/>
    </row>
    <row r="1078" spans="2:9">
      <c r="B1078" s="22" t="str">
        <f t="shared" si="16"/>
        <v/>
      </c>
      <c r="C1078" s="103"/>
      <c r="D1078" s="103"/>
      <c r="E1078" s="103"/>
      <c r="F1078" s="103"/>
      <c r="G1078" s="103"/>
      <c r="H1078" s="103"/>
      <c r="I1078" s="215"/>
    </row>
    <row r="1079" spans="2:9">
      <c r="B1079" s="22" t="str">
        <f t="shared" si="16"/>
        <v/>
      </c>
      <c r="C1079" s="103"/>
      <c r="D1079" s="103"/>
      <c r="E1079" s="103"/>
      <c r="F1079" s="103"/>
      <c r="G1079" s="103"/>
      <c r="H1079" s="103"/>
      <c r="I1079" s="215"/>
    </row>
    <row r="1080" spans="2:9">
      <c r="B1080" s="22" t="str">
        <f t="shared" si="16"/>
        <v/>
      </c>
      <c r="C1080" s="103"/>
      <c r="D1080" s="103"/>
      <c r="E1080" s="103"/>
      <c r="F1080" s="103"/>
      <c r="G1080" s="103"/>
      <c r="H1080" s="103"/>
      <c r="I1080" s="215"/>
    </row>
    <row r="1081" spans="2:9">
      <c r="B1081" s="22" t="str">
        <f t="shared" si="16"/>
        <v/>
      </c>
      <c r="C1081" s="103"/>
      <c r="D1081" s="103"/>
      <c r="E1081" s="103"/>
      <c r="F1081" s="103"/>
      <c r="G1081" s="103"/>
      <c r="H1081" s="103"/>
      <c r="I1081" s="215"/>
    </row>
    <row r="1082" spans="2:9">
      <c r="B1082" s="22" t="str">
        <f t="shared" si="16"/>
        <v/>
      </c>
      <c r="C1082" s="103"/>
      <c r="D1082" s="103"/>
      <c r="E1082" s="103"/>
      <c r="F1082" s="103"/>
      <c r="G1082" s="103"/>
      <c r="H1082" s="103"/>
      <c r="I1082" s="215"/>
    </row>
    <row r="1083" spans="2:9">
      <c r="B1083" s="22" t="str">
        <f t="shared" si="16"/>
        <v/>
      </c>
      <c r="C1083" s="103"/>
      <c r="D1083" s="103"/>
      <c r="E1083" s="103"/>
      <c r="F1083" s="103"/>
      <c r="G1083" s="103"/>
      <c r="H1083" s="103"/>
      <c r="I1083" s="215"/>
    </row>
    <row r="1084" spans="2:9">
      <c r="B1084" s="22" t="str">
        <f t="shared" si="16"/>
        <v/>
      </c>
      <c r="C1084" s="103"/>
      <c r="D1084" s="103"/>
      <c r="E1084" s="103"/>
      <c r="F1084" s="103"/>
      <c r="G1084" s="103"/>
      <c r="H1084" s="103"/>
      <c r="I1084" s="215"/>
    </row>
    <row r="1085" spans="2:9">
      <c r="B1085" s="22" t="str">
        <f t="shared" si="16"/>
        <v/>
      </c>
      <c r="C1085" s="103"/>
      <c r="D1085" s="103"/>
      <c r="E1085" s="103"/>
      <c r="F1085" s="103"/>
      <c r="G1085" s="103"/>
      <c r="H1085" s="103"/>
      <c r="I1085" s="215"/>
    </row>
    <row r="1086" spans="2:9">
      <c r="B1086" s="22" t="str">
        <f t="shared" si="16"/>
        <v/>
      </c>
      <c r="C1086" s="103"/>
      <c r="D1086" s="103"/>
      <c r="E1086" s="103"/>
      <c r="F1086" s="103"/>
      <c r="G1086" s="103"/>
      <c r="H1086" s="103"/>
      <c r="I1086" s="215"/>
    </row>
    <row r="1087" spans="2:9">
      <c r="B1087" s="22" t="str">
        <f t="shared" si="16"/>
        <v/>
      </c>
      <c r="C1087" s="103"/>
      <c r="D1087" s="103"/>
      <c r="E1087" s="103"/>
      <c r="F1087" s="103"/>
      <c r="G1087" s="103"/>
      <c r="H1087" s="103"/>
      <c r="I1087" s="215"/>
    </row>
    <row r="1088" spans="2:9">
      <c r="B1088" s="22" t="str">
        <f t="shared" si="16"/>
        <v/>
      </c>
      <c r="C1088" s="103"/>
      <c r="D1088" s="103"/>
      <c r="E1088" s="103"/>
      <c r="F1088" s="103"/>
      <c r="G1088" s="103"/>
      <c r="H1088" s="103"/>
      <c r="I1088" s="215"/>
    </row>
    <row r="1089" spans="2:9">
      <c r="B1089" s="22" t="str">
        <f t="shared" si="16"/>
        <v/>
      </c>
      <c r="C1089" s="103"/>
      <c r="D1089" s="103"/>
      <c r="E1089" s="103"/>
      <c r="F1089" s="103"/>
      <c r="G1089" s="103"/>
      <c r="H1089" s="103"/>
      <c r="I1089" s="215"/>
    </row>
    <row r="1090" spans="2:9">
      <c r="B1090" s="22" t="str">
        <f t="shared" si="16"/>
        <v/>
      </c>
      <c r="C1090" s="103"/>
      <c r="D1090" s="103"/>
      <c r="E1090" s="103"/>
      <c r="F1090" s="103"/>
      <c r="G1090" s="103"/>
      <c r="H1090" s="103"/>
      <c r="I1090" s="215"/>
    </row>
    <row r="1091" spans="2:9">
      <c r="B1091" s="22" t="str">
        <f t="shared" si="16"/>
        <v/>
      </c>
      <c r="C1091" s="103"/>
      <c r="D1091" s="103"/>
      <c r="E1091" s="103"/>
      <c r="F1091" s="103"/>
      <c r="G1091" s="103"/>
      <c r="H1091" s="103"/>
      <c r="I1091" s="215"/>
    </row>
    <row r="1092" spans="2:9">
      <c r="B1092" s="22" t="str">
        <f t="shared" si="16"/>
        <v/>
      </c>
      <c r="C1092" s="103"/>
      <c r="D1092" s="103"/>
      <c r="E1092" s="103"/>
      <c r="F1092" s="103"/>
      <c r="G1092" s="103"/>
      <c r="H1092" s="103"/>
      <c r="I1092" s="215"/>
    </row>
    <row r="1093" spans="2:9">
      <c r="B1093" s="22" t="str">
        <f t="shared" si="16"/>
        <v/>
      </c>
      <c r="C1093" s="103"/>
      <c r="D1093" s="103"/>
      <c r="E1093" s="103"/>
      <c r="F1093" s="103"/>
      <c r="G1093" s="103"/>
      <c r="H1093" s="103"/>
      <c r="I1093" s="215"/>
    </row>
    <row r="1094" spans="2:9">
      <c r="B1094" s="22" t="str">
        <f t="shared" si="16"/>
        <v/>
      </c>
      <c r="C1094" s="103"/>
      <c r="D1094" s="103"/>
      <c r="E1094" s="103"/>
      <c r="F1094" s="103"/>
      <c r="G1094" s="103"/>
      <c r="H1094" s="103"/>
      <c r="I1094" s="215"/>
    </row>
    <row r="1095" spans="2:9">
      <c r="B1095" s="22" t="str">
        <f t="shared" si="16"/>
        <v/>
      </c>
      <c r="C1095" s="103"/>
      <c r="D1095" s="103"/>
      <c r="E1095" s="103"/>
      <c r="F1095" s="103"/>
      <c r="G1095" s="103"/>
      <c r="H1095" s="103"/>
      <c r="I1095" s="215"/>
    </row>
    <row r="1096" spans="2:9">
      <c r="B1096" s="22" t="str">
        <f t="shared" si="16"/>
        <v/>
      </c>
      <c r="C1096" s="103"/>
      <c r="D1096" s="103"/>
      <c r="E1096" s="103"/>
      <c r="F1096" s="103"/>
      <c r="G1096" s="103"/>
      <c r="H1096" s="103"/>
      <c r="I1096" s="215"/>
    </row>
    <row r="1097" spans="2:9">
      <c r="B1097" s="22" t="str">
        <f t="shared" si="16"/>
        <v/>
      </c>
      <c r="C1097" s="103"/>
      <c r="D1097" s="103"/>
      <c r="E1097" s="103"/>
      <c r="F1097" s="103"/>
      <c r="G1097" s="103"/>
      <c r="H1097" s="103"/>
      <c r="I1097" s="215"/>
    </row>
    <row r="1098" spans="2:9">
      <c r="B1098" s="22" t="str">
        <f t="shared" si="16"/>
        <v/>
      </c>
      <c r="C1098" s="103"/>
      <c r="D1098" s="103"/>
      <c r="E1098" s="103"/>
      <c r="F1098" s="103"/>
      <c r="G1098" s="103"/>
      <c r="H1098" s="103"/>
      <c r="I1098" s="215"/>
    </row>
    <row r="1099" spans="2:9">
      <c r="B1099" s="22" t="str">
        <f t="shared" si="16"/>
        <v/>
      </c>
      <c r="C1099" s="103"/>
      <c r="D1099" s="103"/>
      <c r="E1099" s="103"/>
      <c r="F1099" s="103"/>
      <c r="G1099" s="103"/>
      <c r="H1099" s="103"/>
      <c r="I1099" s="215"/>
    </row>
    <row r="1100" spans="2:9">
      <c r="B1100" s="22" t="str">
        <f t="shared" ref="B1100:B1163" si="17">IF(NOT(ISBLANK(C1100)), "DRI"&amp;ROW(B1100)-10,"")</f>
        <v/>
      </c>
      <c r="C1100" s="103"/>
      <c r="D1100" s="103"/>
      <c r="E1100" s="103"/>
      <c r="F1100" s="103"/>
      <c r="G1100" s="103"/>
      <c r="H1100" s="103"/>
      <c r="I1100" s="215"/>
    </row>
    <row r="1101" spans="2:9">
      <c r="B1101" s="22" t="str">
        <f t="shared" si="17"/>
        <v/>
      </c>
      <c r="C1101" s="103"/>
      <c r="D1101" s="103"/>
      <c r="E1101" s="103"/>
      <c r="F1101" s="103"/>
      <c r="G1101" s="103"/>
      <c r="H1101" s="103"/>
      <c r="I1101" s="215"/>
    </row>
    <row r="1102" spans="2:9">
      <c r="B1102" s="22" t="str">
        <f t="shared" si="17"/>
        <v/>
      </c>
      <c r="C1102" s="103"/>
      <c r="D1102" s="103"/>
      <c r="E1102" s="103"/>
      <c r="F1102" s="103"/>
      <c r="G1102" s="103"/>
      <c r="H1102" s="103"/>
      <c r="I1102" s="215"/>
    </row>
    <row r="1103" spans="2:9">
      <c r="B1103" s="22" t="str">
        <f t="shared" si="17"/>
        <v/>
      </c>
      <c r="C1103" s="103"/>
      <c r="D1103" s="103"/>
      <c r="E1103" s="103"/>
      <c r="F1103" s="103"/>
      <c r="G1103" s="103"/>
      <c r="H1103" s="103"/>
      <c r="I1103" s="215"/>
    </row>
    <row r="1104" spans="2:9">
      <c r="B1104" s="22" t="str">
        <f t="shared" si="17"/>
        <v/>
      </c>
      <c r="C1104" s="103"/>
      <c r="D1104" s="103"/>
      <c r="E1104" s="103"/>
      <c r="F1104" s="103"/>
      <c r="G1104" s="103"/>
      <c r="H1104" s="103"/>
      <c r="I1104" s="215"/>
    </row>
    <row r="1105" spans="2:9">
      <c r="B1105" s="22" t="str">
        <f t="shared" si="17"/>
        <v/>
      </c>
      <c r="C1105" s="103"/>
      <c r="D1105" s="103"/>
      <c r="E1105" s="103"/>
      <c r="F1105" s="103"/>
      <c r="G1105" s="103"/>
      <c r="H1105" s="103"/>
      <c r="I1105" s="215"/>
    </row>
    <row r="1106" spans="2:9">
      <c r="B1106" s="22" t="str">
        <f t="shared" si="17"/>
        <v/>
      </c>
      <c r="C1106" s="103"/>
      <c r="D1106" s="103"/>
      <c r="E1106" s="103"/>
      <c r="F1106" s="103"/>
      <c r="G1106" s="103"/>
      <c r="H1106" s="103"/>
      <c r="I1106" s="215"/>
    </row>
    <row r="1107" spans="2:9">
      <c r="B1107" s="22" t="str">
        <f t="shared" si="17"/>
        <v/>
      </c>
      <c r="C1107" s="103"/>
      <c r="D1107" s="103"/>
      <c r="E1107" s="103"/>
      <c r="F1107" s="103"/>
      <c r="G1107" s="103"/>
      <c r="H1107" s="103"/>
      <c r="I1107" s="215"/>
    </row>
    <row r="1108" spans="2:9">
      <c r="B1108" s="22" t="str">
        <f t="shared" si="17"/>
        <v/>
      </c>
      <c r="C1108" s="103"/>
      <c r="D1108" s="103"/>
      <c r="E1108" s="103"/>
      <c r="F1108" s="103"/>
      <c r="G1108" s="103"/>
      <c r="H1108" s="103"/>
      <c r="I1108" s="215"/>
    </row>
    <row r="1109" spans="2:9">
      <c r="B1109" s="22" t="str">
        <f t="shared" si="17"/>
        <v/>
      </c>
      <c r="C1109" s="103"/>
      <c r="D1109" s="103"/>
      <c r="E1109" s="103"/>
      <c r="F1109" s="103"/>
      <c r="G1109" s="103"/>
      <c r="H1109" s="103"/>
      <c r="I1109" s="215"/>
    </row>
    <row r="1110" spans="2:9">
      <c r="B1110" s="22" t="str">
        <f t="shared" si="17"/>
        <v/>
      </c>
      <c r="C1110" s="103"/>
      <c r="D1110" s="103"/>
      <c r="E1110" s="103"/>
      <c r="F1110" s="103"/>
      <c r="G1110" s="103"/>
      <c r="H1110" s="103"/>
      <c r="I1110" s="215"/>
    </row>
    <row r="1111" spans="2:9">
      <c r="B1111" s="22" t="str">
        <f t="shared" si="17"/>
        <v/>
      </c>
      <c r="C1111" s="103"/>
      <c r="D1111" s="103"/>
      <c r="E1111" s="103"/>
      <c r="F1111" s="103"/>
      <c r="G1111" s="103"/>
      <c r="H1111" s="103"/>
      <c r="I1111" s="215"/>
    </row>
    <row r="1112" spans="2:9">
      <c r="B1112" s="22" t="str">
        <f t="shared" si="17"/>
        <v/>
      </c>
      <c r="C1112" s="103"/>
      <c r="D1112" s="103"/>
      <c r="E1112" s="103"/>
      <c r="F1112" s="103"/>
      <c r="G1112" s="103"/>
      <c r="H1112" s="103"/>
      <c r="I1112" s="215"/>
    </row>
    <row r="1113" spans="2:9">
      <c r="B1113" s="22" t="str">
        <f t="shared" si="17"/>
        <v/>
      </c>
      <c r="C1113" s="103"/>
      <c r="D1113" s="103"/>
      <c r="E1113" s="103"/>
      <c r="F1113" s="103"/>
      <c r="G1113" s="103"/>
      <c r="H1113" s="103"/>
      <c r="I1113" s="215"/>
    </row>
    <row r="1114" spans="2:9">
      <c r="B1114" s="22" t="str">
        <f t="shared" si="17"/>
        <v/>
      </c>
      <c r="C1114" s="103"/>
      <c r="D1114" s="103"/>
      <c r="E1114" s="103"/>
      <c r="F1114" s="103"/>
      <c r="G1114" s="103"/>
      <c r="H1114" s="103"/>
      <c r="I1114" s="215"/>
    </row>
    <row r="1115" spans="2:9">
      <c r="B1115" s="22" t="str">
        <f t="shared" si="17"/>
        <v/>
      </c>
      <c r="C1115" s="103"/>
      <c r="D1115" s="103"/>
      <c r="E1115" s="103"/>
      <c r="F1115" s="103"/>
      <c r="G1115" s="103"/>
      <c r="H1115" s="103"/>
      <c r="I1115" s="215"/>
    </row>
    <row r="1116" spans="2:9">
      <c r="B1116" s="22" t="str">
        <f t="shared" si="17"/>
        <v/>
      </c>
      <c r="C1116" s="103"/>
      <c r="D1116" s="103"/>
      <c r="E1116" s="103"/>
      <c r="F1116" s="103"/>
      <c r="G1116" s="103"/>
      <c r="H1116" s="103"/>
      <c r="I1116" s="215"/>
    </row>
    <row r="1117" spans="2:9">
      <c r="B1117" s="22" t="str">
        <f t="shared" si="17"/>
        <v/>
      </c>
      <c r="C1117" s="103"/>
      <c r="D1117" s="103"/>
      <c r="E1117" s="103"/>
      <c r="F1117" s="103"/>
      <c r="G1117" s="103"/>
      <c r="H1117" s="103"/>
      <c r="I1117" s="215"/>
    </row>
    <row r="1118" spans="2:9">
      <c r="B1118" s="22" t="str">
        <f t="shared" si="17"/>
        <v/>
      </c>
      <c r="C1118" s="103"/>
      <c r="D1118" s="103"/>
      <c r="E1118" s="103"/>
      <c r="F1118" s="103"/>
      <c r="G1118" s="103"/>
      <c r="H1118" s="103"/>
      <c r="I1118" s="215"/>
    </row>
    <row r="1119" spans="2:9">
      <c r="B1119" s="22" t="str">
        <f t="shared" si="17"/>
        <v/>
      </c>
      <c r="C1119" s="103"/>
      <c r="D1119" s="103"/>
      <c r="E1119" s="103"/>
      <c r="F1119" s="103"/>
      <c r="G1119" s="103"/>
      <c r="H1119" s="103"/>
      <c r="I1119" s="215"/>
    </row>
    <row r="1120" spans="2:9">
      <c r="B1120" s="22" t="str">
        <f t="shared" si="17"/>
        <v/>
      </c>
      <c r="C1120" s="103"/>
      <c r="D1120" s="103"/>
      <c r="E1120" s="103"/>
      <c r="F1120" s="103"/>
      <c r="G1120" s="103"/>
      <c r="H1120" s="103"/>
      <c r="I1120" s="215"/>
    </row>
    <row r="1121" spans="2:9">
      <c r="B1121" s="22" t="str">
        <f t="shared" si="17"/>
        <v/>
      </c>
      <c r="C1121" s="103"/>
      <c r="D1121" s="103"/>
      <c r="E1121" s="103"/>
      <c r="F1121" s="103"/>
      <c r="G1121" s="103"/>
      <c r="H1121" s="103"/>
      <c r="I1121" s="215"/>
    </row>
    <row r="1122" spans="2:9">
      <c r="B1122" s="22" t="str">
        <f t="shared" si="17"/>
        <v/>
      </c>
      <c r="C1122" s="103"/>
      <c r="D1122" s="103"/>
      <c r="E1122" s="103"/>
      <c r="F1122" s="103"/>
      <c r="G1122" s="103"/>
      <c r="H1122" s="103"/>
      <c r="I1122" s="215"/>
    </row>
    <row r="1123" spans="2:9">
      <c r="B1123" s="22" t="str">
        <f t="shared" si="17"/>
        <v/>
      </c>
      <c r="C1123" s="103"/>
      <c r="D1123" s="103"/>
      <c r="E1123" s="103"/>
      <c r="F1123" s="103"/>
      <c r="G1123" s="103"/>
      <c r="H1123" s="103"/>
      <c r="I1123" s="215"/>
    </row>
    <row r="1124" spans="2:9">
      <c r="B1124" s="22" t="str">
        <f t="shared" si="17"/>
        <v/>
      </c>
      <c r="C1124" s="103"/>
      <c r="D1124" s="103"/>
      <c r="E1124" s="103"/>
      <c r="F1124" s="103"/>
      <c r="G1124" s="103"/>
      <c r="H1124" s="103"/>
      <c r="I1124" s="215"/>
    </row>
    <row r="1125" spans="2:9">
      <c r="B1125" s="22" t="str">
        <f t="shared" si="17"/>
        <v/>
      </c>
      <c r="C1125" s="103"/>
      <c r="D1125" s="103"/>
      <c r="E1125" s="103"/>
      <c r="F1125" s="103"/>
      <c r="G1125" s="103"/>
      <c r="H1125" s="103"/>
      <c r="I1125" s="215"/>
    </row>
    <row r="1126" spans="2:9">
      <c r="B1126" s="22" t="str">
        <f t="shared" si="17"/>
        <v/>
      </c>
      <c r="C1126" s="103"/>
      <c r="D1126" s="103"/>
      <c r="E1126" s="103"/>
      <c r="F1126" s="103"/>
      <c r="G1126" s="103"/>
      <c r="H1126" s="103"/>
      <c r="I1126" s="215"/>
    </row>
    <row r="1127" spans="2:9">
      <c r="B1127" s="22" t="str">
        <f t="shared" si="17"/>
        <v/>
      </c>
      <c r="C1127" s="103"/>
      <c r="D1127" s="103"/>
      <c r="E1127" s="103"/>
      <c r="F1127" s="103"/>
      <c r="G1127" s="103"/>
      <c r="H1127" s="103"/>
      <c r="I1127" s="215"/>
    </row>
    <row r="1128" spans="2:9">
      <c r="B1128" s="22" t="str">
        <f t="shared" si="17"/>
        <v/>
      </c>
      <c r="C1128" s="103"/>
      <c r="D1128" s="103"/>
      <c r="E1128" s="103"/>
      <c r="F1128" s="103"/>
      <c r="G1128" s="103"/>
      <c r="H1128" s="103"/>
      <c r="I1128" s="215"/>
    </row>
    <row r="1129" spans="2:9">
      <c r="B1129" s="22" t="str">
        <f t="shared" si="17"/>
        <v/>
      </c>
      <c r="C1129" s="103"/>
      <c r="D1129" s="103"/>
      <c r="E1129" s="103"/>
      <c r="F1129" s="103"/>
      <c r="G1129" s="103"/>
      <c r="H1129" s="103"/>
      <c r="I1129" s="215"/>
    </row>
    <row r="1130" spans="2:9">
      <c r="B1130" s="22" t="str">
        <f t="shared" si="17"/>
        <v/>
      </c>
      <c r="C1130" s="103"/>
      <c r="D1130" s="103"/>
      <c r="E1130" s="103"/>
      <c r="F1130" s="103"/>
      <c r="G1130" s="103"/>
      <c r="H1130" s="103"/>
      <c r="I1130" s="215"/>
    </row>
    <row r="1131" spans="2:9">
      <c r="B1131" s="22" t="str">
        <f t="shared" si="17"/>
        <v/>
      </c>
      <c r="C1131" s="103"/>
      <c r="D1131" s="103"/>
      <c r="E1131" s="103"/>
      <c r="F1131" s="103"/>
      <c r="G1131" s="103"/>
      <c r="H1131" s="103"/>
      <c r="I1131" s="215"/>
    </row>
    <row r="1132" spans="2:9">
      <c r="B1132" s="22" t="str">
        <f t="shared" si="17"/>
        <v/>
      </c>
      <c r="C1132" s="103"/>
      <c r="D1132" s="103"/>
      <c r="E1132" s="103"/>
      <c r="F1132" s="103"/>
      <c r="G1132" s="103"/>
      <c r="H1132" s="103"/>
      <c r="I1132" s="215"/>
    </row>
    <row r="1133" spans="2:9">
      <c r="B1133" s="22" t="str">
        <f t="shared" si="17"/>
        <v/>
      </c>
      <c r="C1133" s="103"/>
      <c r="D1133" s="103"/>
      <c r="E1133" s="103"/>
      <c r="F1133" s="103"/>
      <c r="G1133" s="103"/>
      <c r="H1133" s="103"/>
      <c r="I1133" s="215"/>
    </row>
    <row r="1134" spans="2:9">
      <c r="B1134" s="22" t="str">
        <f t="shared" si="17"/>
        <v/>
      </c>
      <c r="C1134" s="103"/>
      <c r="D1134" s="103"/>
      <c r="E1134" s="103"/>
      <c r="F1134" s="103"/>
      <c r="G1134" s="103"/>
      <c r="H1134" s="103"/>
      <c r="I1134" s="215"/>
    </row>
    <row r="1135" spans="2:9">
      <c r="B1135" s="22" t="str">
        <f t="shared" si="17"/>
        <v/>
      </c>
      <c r="C1135" s="103"/>
      <c r="D1135" s="103"/>
      <c r="E1135" s="103"/>
      <c r="F1135" s="103"/>
      <c r="G1135" s="103"/>
      <c r="H1135" s="103"/>
      <c r="I1135" s="215"/>
    </row>
    <row r="1136" spans="2:9">
      <c r="B1136" s="22" t="str">
        <f t="shared" si="17"/>
        <v/>
      </c>
      <c r="C1136" s="103"/>
      <c r="D1136" s="103"/>
      <c r="E1136" s="103"/>
      <c r="F1136" s="103"/>
      <c r="G1136" s="103"/>
      <c r="H1136" s="103"/>
      <c r="I1136" s="215"/>
    </row>
    <row r="1137" spans="2:9">
      <c r="B1137" s="22" t="str">
        <f t="shared" si="17"/>
        <v/>
      </c>
      <c r="C1137" s="103"/>
      <c r="D1137" s="103"/>
      <c r="E1137" s="103"/>
      <c r="F1137" s="103"/>
      <c r="G1137" s="103"/>
      <c r="H1137" s="103"/>
      <c r="I1137" s="215"/>
    </row>
    <row r="1138" spans="2:9">
      <c r="B1138" s="22" t="str">
        <f t="shared" si="17"/>
        <v/>
      </c>
      <c r="C1138" s="103"/>
      <c r="D1138" s="103"/>
      <c r="E1138" s="103"/>
      <c r="F1138" s="103"/>
      <c r="G1138" s="103"/>
      <c r="H1138" s="103"/>
      <c r="I1138" s="215"/>
    </row>
    <row r="1139" spans="2:9">
      <c r="B1139" s="22" t="str">
        <f t="shared" si="17"/>
        <v/>
      </c>
      <c r="C1139" s="103"/>
      <c r="D1139" s="103"/>
      <c r="E1139" s="103"/>
      <c r="F1139" s="103"/>
      <c r="G1139" s="103"/>
      <c r="H1139" s="103"/>
      <c r="I1139" s="215"/>
    </row>
    <row r="1140" spans="2:9">
      <c r="B1140" s="22" t="str">
        <f t="shared" si="17"/>
        <v/>
      </c>
      <c r="C1140" s="103"/>
      <c r="D1140" s="103"/>
      <c r="E1140" s="103"/>
      <c r="F1140" s="103"/>
      <c r="G1140" s="103"/>
      <c r="H1140" s="103"/>
      <c r="I1140" s="215"/>
    </row>
    <row r="1141" spans="2:9">
      <c r="B1141" s="22" t="str">
        <f t="shared" si="17"/>
        <v/>
      </c>
      <c r="C1141" s="103"/>
      <c r="D1141" s="103"/>
      <c r="E1141" s="103"/>
      <c r="F1141" s="103"/>
      <c r="G1141" s="103"/>
      <c r="H1141" s="103"/>
      <c r="I1141" s="215"/>
    </row>
    <row r="1142" spans="2:9">
      <c r="B1142" s="22" t="str">
        <f t="shared" si="17"/>
        <v/>
      </c>
      <c r="C1142" s="103"/>
      <c r="D1142" s="103"/>
      <c r="E1142" s="103"/>
      <c r="F1142" s="103"/>
      <c r="G1142" s="103"/>
      <c r="H1142" s="103"/>
      <c r="I1142" s="215"/>
    </row>
    <row r="1143" spans="2:9">
      <c r="B1143" s="22" t="str">
        <f t="shared" si="17"/>
        <v/>
      </c>
      <c r="C1143" s="103"/>
      <c r="D1143" s="103"/>
      <c r="E1143" s="103"/>
      <c r="F1143" s="103"/>
      <c r="G1143" s="103"/>
      <c r="H1143" s="103"/>
      <c r="I1143" s="215"/>
    </row>
    <row r="1144" spans="2:9">
      <c r="B1144" s="22" t="str">
        <f t="shared" si="17"/>
        <v/>
      </c>
      <c r="C1144" s="103"/>
      <c r="D1144" s="103"/>
      <c r="E1144" s="103"/>
      <c r="F1144" s="103"/>
      <c r="G1144" s="103"/>
      <c r="H1144" s="103"/>
      <c r="I1144" s="215"/>
    </row>
    <row r="1145" spans="2:9">
      <c r="B1145" s="22" t="str">
        <f t="shared" si="17"/>
        <v/>
      </c>
      <c r="C1145" s="103"/>
      <c r="D1145" s="103"/>
      <c r="E1145" s="103"/>
      <c r="F1145" s="103"/>
      <c r="G1145" s="103"/>
      <c r="H1145" s="103"/>
      <c r="I1145" s="215"/>
    </row>
    <row r="1146" spans="2:9">
      <c r="B1146" s="22" t="str">
        <f t="shared" si="17"/>
        <v/>
      </c>
      <c r="C1146" s="103"/>
      <c r="D1146" s="103"/>
      <c r="E1146" s="103"/>
      <c r="F1146" s="103"/>
      <c r="G1146" s="103"/>
      <c r="H1146" s="103"/>
      <c r="I1146" s="215"/>
    </row>
    <row r="1147" spans="2:9">
      <c r="B1147" s="22" t="str">
        <f t="shared" si="17"/>
        <v/>
      </c>
      <c r="C1147" s="103"/>
      <c r="D1147" s="103"/>
      <c r="E1147" s="103"/>
      <c r="F1147" s="103"/>
      <c r="G1147" s="103"/>
      <c r="H1147" s="103"/>
      <c r="I1147" s="215"/>
    </row>
    <row r="1148" spans="2:9">
      <c r="B1148" s="22" t="str">
        <f t="shared" si="17"/>
        <v/>
      </c>
      <c r="C1148" s="103"/>
      <c r="D1148" s="103"/>
      <c r="E1148" s="103"/>
      <c r="F1148" s="103"/>
      <c r="G1148" s="103"/>
      <c r="H1148" s="103"/>
      <c r="I1148" s="215"/>
    </row>
    <row r="1149" spans="2:9">
      <c r="B1149" s="22" t="str">
        <f t="shared" si="17"/>
        <v/>
      </c>
      <c r="C1149" s="103"/>
      <c r="D1149" s="103"/>
      <c r="E1149" s="103"/>
      <c r="F1149" s="103"/>
      <c r="G1149" s="103"/>
      <c r="H1149" s="103"/>
      <c r="I1149" s="215"/>
    </row>
    <row r="1150" spans="2:9">
      <c r="B1150" s="22" t="str">
        <f t="shared" si="17"/>
        <v/>
      </c>
      <c r="C1150" s="103"/>
      <c r="D1150" s="103"/>
      <c r="E1150" s="103"/>
      <c r="F1150" s="103"/>
      <c r="G1150" s="103"/>
      <c r="H1150" s="103"/>
      <c r="I1150" s="215"/>
    </row>
    <row r="1151" spans="2:9">
      <c r="B1151" s="22" t="str">
        <f t="shared" si="17"/>
        <v/>
      </c>
      <c r="C1151" s="103"/>
      <c r="D1151" s="103"/>
      <c r="E1151" s="103"/>
      <c r="F1151" s="103"/>
      <c r="G1151" s="103"/>
      <c r="H1151" s="103"/>
      <c r="I1151" s="215"/>
    </row>
    <row r="1152" spans="2:9">
      <c r="B1152" s="22" t="str">
        <f t="shared" si="17"/>
        <v/>
      </c>
      <c r="C1152" s="103"/>
      <c r="D1152" s="103"/>
      <c r="E1152" s="103"/>
      <c r="F1152" s="103"/>
      <c r="G1152" s="103"/>
      <c r="H1152" s="103"/>
      <c r="I1152" s="215"/>
    </row>
    <row r="1153" spans="2:9">
      <c r="B1153" s="22" t="str">
        <f t="shared" si="17"/>
        <v/>
      </c>
      <c r="C1153" s="103"/>
      <c r="D1153" s="103"/>
      <c r="E1153" s="103"/>
      <c r="F1153" s="103"/>
      <c r="G1153" s="103"/>
      <c r="H1153" s="103"/>
      <c r="I1153" s="215"/>
    </row>
    <row r="1154" spans="2:9">
      <c r="B1154" s="22" t="str">
        <f t="shared" si="17"/>
        <v/>
      </c>
      <c r="C1154" s="103"/>
      <c r="D1154" s="103"/>
      <c r="E1154" s="103"/>
      <c r="F1154" s="103"/>
      <c r="G1154" s="103"/>
      <c r="H1154" s="103"/>
      <c r="I1154" s="215"/>
    </row>
    <row r="1155" spans="2:9">
      <c r="B1155" s="22" t="str">
        <f t="shared" si="17"/>
        <v/>
      </c>
      <c r="C1155" s="103"/>
      <c r="D1155" s="103"/>
      <c r="E1155" s="103"/>
      <c r="F1155" s="103"/>
      <c r="G1155" s="103"/>
      <c r="H1155" s="103"/>
      <c r="I1155" s="215"/>
    </row>
    <row r="1156" spans="2:9">
      <c r="B1156" s="22" t="str">
        <f t="shared" si="17"/>
        <v/>
      </c>
      <c r="C1156" s="103"/>
      <c r="D1156" s="103"/>
      <c r="E1156" s="103"/>
      <c r="F1156" s="103"/>
      <c r="G1156" s="103"/>
      <c r="H1156" s="103"/>
      <c r="I1156" s="215"/>
    </row>
    <row r="1157" spans="2:9">
      <c r="B1157" s="22" t="str">
        <f t="shared" si="17"/>
        <v/>
      </c>
      <c r="C1157" s="103"/>
      <c r="D1157" s="103"/>
      <c r="E1157" s="103"/>
      <c r="F1157" s="103"/>
      <c r="G1157" s="103"/>
      <c r="H1157" s="103"/>
      <c r="I1157" s="215"/>
    </row>
    <row r="1158" spans="2:9">
      <c r="B1158" s="22" t="str">
        <f t="shared" si="17"/>
        <v/>
      </c>
      <c r="C1158" s="103"/>
      <c r="D1158" s="103"/>
      <c r="E1158" s="103"/>
      <c r="F1158" s="103"/>
      <c r="G1158" s="103"/>
      <c r="H1158" s="103"/>
      <c r="I1158" s="215"/>
    </row>
    <row r="1159" spans="2:9">
      <c r="B1159" s="22" t="str">
        <f t="shared" si="17"/>
        <v/>
      </c>
      <c r="C1159" s="103"/>
      <c r="D1159" s="103"/>
      <c r="E1159" s="103"/>
      <c r="F1159" s="103"/>
      <c r="G1159" s="103"/>
      <c r="H1159" s="103"/>
      <c r="I1159" s="215"/>
    </row>
    <row r="1160" spans="2:9">
      <c r="B1160" s="22" t="str">
        <f t="shared" si="17"/>
        <v/>
      </c>
      <c r="C1160" s="103"/>
      <c r="D1160" s="103"/>
      <c r="E1160" s="103"/>
      <c r="F1160" s="103"/>
      <c r="G1160" s="103"/>
      <c r="H1160" s="103"/>
      <c r="I1160" s="215"/>
    </row>
    <row r="1161" spans="2:9">
      <c r="B1161" s="22" t="str">
        <f t="shared" si="17"/>
        <v/>
      </c>
      <c r="C1161" s="103"/>
      <c r="D1161" s="103"/>
      <c r="E1161" s="103"/>
      <c r="F1161" s="103"/>
      <c r="G1161" s="103"/>
      <c r="H1161" s="103"/>
      <c r="I1161" s="215"/>
    </row>
    <row r="1162" spans="2:9">
      <c r="B1162" s="22" t="str">
        <f t="shared" si="17"/>
        <v/>
      </c>
      <c r="C1162" s="103"/>
      <c r="D1162" s="103"/>
      <c r="E1162" s="103"/>
      <c r="F1162" s="103"/>
      <c r="G1162" s="103"/>
      <c r="H1162" s="103"/>
      <c r="I1162" s="215"/>
    </row>
    <row r="1163" spans="2:9">
      <c r="B1163" s="22" t="str">
        <f t="shared" si="17"/>
        <v/>
      </c>
      <c r="C1163" s="103"/>
      <c r="D1163" s="103"/>
      <c r="E1163" s="103"/>
      <c r="F1163" s="103"/>
      <c r="G1163" s="103"/>
      <c r="H1163" s="103"/>
      <c r="I1163" s="215"/>
    </row>
    <row r="1164" spans="2:9">
      <c r="B1164" s="22" t="str">
        <f t="shared" ref="B1164:B1227" si="18">IF(NOT(ISBLANK(C1164)), "DRI"&amp;ROW(B1164)-10,"")</f>
        <v/>
      </c>
      <c r="C1164" s="103"/>
      <c r="D1164" s="103"/>
      <c r="E1164" s="103"/>
      <c r="F1164" s="103"/>
      <c r="G1164" s="103"/>
      <c r="H1164" s="103"/>
      <c r="I1164" s="215"/>
    </row>
    <row r="1165" spans="2:9">
      <c r="B1165" s="22" t="str">
        <f t="shared" si="18"/>
        <v/>
      </c>
      <c r="C1165" s="103"/>
      <c r="D1165" s="103"/>
      <c r="E1165" s="103"/>
      <c r="F1165" s="103"/>
      <c r="G1165" s="103"/>
      <c r="H1165" s="103"/>
      <c r="I1165" s="215"/>
    </row>
    <row r="1166" spans="2:9">
      <c r="B1166" s="22" t="str">
        <f t="shared" si="18"/>
        <v/>
      </c>
      <c r="C1166" s="103"/>
      <c r="D1166" s="103"/>
      <c r="E1166" s="103"/>
      <c r="F1166" s="103"/>
      <c r="G1166" s="103"/>
      <c r="H1166" s="103"/>
      <c r="I1166" s="215"/>
    </row>
    <row r="1167" spans="2:9">
      <c r="B1167" s="22" t="str">
        <f t="shared" si="18"/>
        <v/>
      </c>
      <c r="C1167" s="103"/>
      <c r="D1167" s="103"/>
      <c r="E1167" s="103"/>
      <c r="F1167" s="103"/>
      <c r="G1167" s="103"/>
      <c r="H1167" s="103"/>
      <c r="I1167" s="215"/>
    </row>
    <row r="1168" spans="2:9">
      <c r="B1168" s="22" t="str">
        <f t="shared" si="18"/>
        <v/>
      </c>
      <c r="C1168" s="103"/>
      <c r="D1168" s="103"/>
      <c r="E1168" s="103"/>
      <c r="F1168" s="103"/>
      <c r="G1168" s="103"/>
      <c r="H1168" s="103"/>
      <c r="I1168" s="215"/>
    </row>
    <row r="1169" spans="2:9">
      <c r="B1169" s="22" t="str">
        <f t="shared" si="18"/>
        <v/>
      </c>
      <c r="C1169" s="103"/>
      <c r="D1169" s="103"/>
      <c r="E1169" s="103"/>
      <c r="F1169" s="103"/>
      <c r="G1169" s="103"/>
      <c r="H1169" s="103"/>
      <c r="I1169" s="215"/>
    </row>
    <row r="1170" spans="2:9">
      <c r="B1170" s="22" t="str">
        <f t="shared" si="18"/>
        <v/>
      </c>
      <c r="C1170" s="103"/>
      <c r="D1170" s="103"/>
      <c r="E1170" s="103"/>
      <c r="F1170" s="103"/>
      <c r="G1170" s="103"/>
      <c r="H1170" s="103"/>
      <c r="I1170" s="215"/>
    </row>
    <row r="1171" spans="2:9">
      <c r="B1171" s="22" t="str">
        <f t="shared" si="18"/>
        <v/>
      </c>
      <c r="C1171" s="103"/>
      <c r="D1171" s="103"/>
      <c r="E1171" s="103"/>
      <c r="F1171" s="103"/>
      <c r="G1171" s="103"/>
      <c r="H1171" s="103"/>
      <c r="I1171" s="215"/>
    </row>
    <row r="1172" spans="2:9">
      <c r="B1172" s="22" t="str">
        <f t="shared" si="18"/>
        <v/>
      </c>
      <c r="C1172" s="103"/>
      <c r="D1172" s="103"/>
      <c r="E1172" s="103"/>
      <c r="F1172" s="103"/>
      <c r="G1172" s="103"/>
      <c r="H1172" s="103"/>
      <c r="I1172" s="215"/>
    </row>
    <row r="1173" spans="2:9">
      <c r="B1173" s="22" t="str">
        <f t="shared" si="18"/>
        <v/>
      </c>
      <c r="C1173" s="103"/>
      <c r="D1173" s="103"/>
      <c r="E1173" s="103"/>
      <c r="F1173" s="103"/>
      <c r="G1173" s="103"/>
      <c r="H1173" s="103"/>
      <c r="I1173" s="215"/>
    </row>
    <row r="1174" spans="2:9">
      <c r="B1174" s="22" t="str">
        <f t="shared" si="18"/>
        <v/>
      </c>
      <c r="C1174" s="103"/>
      <c r="D1174" s="103"/>
      <c r="E1174" s="103"/>
      <c r="F1174" s="103"/>
      <c r="G1174" s="103"/>
      <c r="H1174" s="103"/>
      <c r="I1174" s="215"/>
    </row>
    <row r="1175" spans="2:9">
      <c r="B1175" s="22" t="str">
        <f t="shared" si="18"/>
        <v/>
      </c>
      <c r="C1175" s="103"/>
      <c r="D1175" s="103"/>
      <c r="E1175" s="103"/>
      <c r="F1175" s="103"/>
      <c r="G1175" s="103"/>
      <c r="H1175" s="103"/>
      <c r="I1175" s="215"/>
    </row>
    <row r="1176" spans="2:9">
      <c r="B1176" s="22" t="str">
        <f t="shared" si="18"/>
        <v/>
      </c>
      <c r="C1176" s="103"/>
      <c r="D1176" s="103"/>
      <c r="E1176" s="103"/>
      <c r="F1176" s="103"/>
      <c r="G1176" s="103"/>
      <c r="H1176" s="103"/>
      <c r="I1176" s="215"/>
    </row>
    <row r="1177" spans="2:9">
      <c r="B1177" s="22" t="str">
        <f t="shared" si="18"/>
        <v/>
      </c>
      <c r="C1177" s="103"/>
      <c r="D1177" s="103"/>
      <c r="E1177" s="103"/>
      <c r="F1177" s="103"/>
      <c r="G1177" s="103"/>
      <c r="H1177" s="103"/>
      <c r="I1177" s="215"/>
    </row>
    <row r="1178" spans="2:9">
      <c r="B1178" s="22" t="str">
        <f t="shared" si="18"/>
        <v/>
      </c>
      <c r="C1178" s="103"/>
      <c r="D1178" s="103"/>
      <c r="E1178" s="103"/>
      <c r="F1178" s="103"/>
      <c r="G1178" s="103"/>
      <c r="H1178" s="103"/>
      <c r="I1178" s="215"/>
    </row>
    <row r="1179" spans="2:9">
      <c r="B1179" s="22" t="str">
        <f t="shared" si="18"/>
        <v/>
      </c>
      <c r="C1179" s="103"/>
      <c r="D1179" s="103"/>
      <c r="E1179" s="103"/>
      <c r="F1179" s="103"/>
      <c r="G1179" s="103"/>
      <c r="H1179" s="103"/>
      <c r="I1179" s="215"/>
    </row>
    <row r="1180" spans="2:9">
      <c r="B1180" s="22" t="str">
        <f t="shared" si="18"/>
        <v/>
      </c>
      <c r="C1180" s="103"/>
      <c r="D1180" s="103"/>
      <c r="E1180" s="103"/>
      <c r="F1180" s="103"/>
      <c r="G1180" s="103"/>
      <c r="H1180" s="103"/>
      <c r="I1180" s="215"/>
    </row>
    <row r="1181" spans="2:9">
      <c r="B1181" s="22" t="str">
        <f t="shared" si="18"/>
        <v/>
      </c>
      <c r="C1181" s="103"/>
      <c r="D1181" s="103"/>
      <c r="E1181" s="103"/>
      <c r="F1181" s="103"/>
      <c r="G1181" s="103"/>
      <c r="H1181" s="103"/>
      <c r="I1181" s="215"/>
    </row>
    <row r="1182" spans="2:9">
      <c r="B1182" s="22" t="str">
        <f t="shared" si="18"/>
        <v/>
      </c>
      <c r="C1182" s="103"/>
      <c r="D1182" s="103"/>
      <c r="E1182" s="103"/>
      <c r="F1182" s="103"/>
      <c r="G1182" s="103"/>
      <c r="H1182" s="103"/>
      <c r="I1182" s="215"/>
    </row>
    <row r="1183" spans="2:9">
      <c r="B1183" s="22" t="str">
        <f t="shared" si="18"/>
        <v/>
      </c>
      <c r="C1183" s="103"/>
      <c r="D1183" s="103"/>
      <c r="E1183" s="103"/>
      <c r="F1183" s="103"/>
      <c r="G1183" s="103"/>
      <c r="H1183" s="103"/>
      <c r="I1183" s="215"/>
    </row>
    <row r="1184" spans="2:9">
      <c r="B1184" s="22" t="str">
        <f t="shared" si="18"/>
        <v/>
      </c>
      <c r="C1184" s="103"/>
      <c r="D1184" s="103"/>
      <c r="E1184" s="103"/>
      <c r="F1184" s="103"/>
      <c r="G1184" s="103"/>
      <c r="H1184" s="103"/>
      <c r="I1184" s="215"/>
    </row>
    <row r="1185" spans="2:9">
      <c r="B1185" s="22" t="str">
        <f t="shared" si="18"/>
        <v/>
      </c>
      <c r="C1185" s="103"/>
      <c r="D1185" s="103"/>
      <c r="E1185" s="103"/>
      <c r="F1185" s="103"/>
      <c r="G1185" s="103"/>
      <c r="H1185" s="103"/>
      <c r="I1185" s="215"/>
    </row>
    <row r="1186" spans="2:9">
      <c r="B1186" s="22" t="str">
        <f t="shared" si="18"/>
        <v/>
      </c>
      <c r="C1186" s="103"/>
      <c r="D1186" s="103"/>
      <c r="E1186" s="103"/>
      <c r="F1186" s="103"/>
      <c r="G1186" s="103"/>
      <c r="H1186" s="103"/>
      <c r="I1186" s="215"/>
    </row>
    <row r="1187" spans="2:9">
      <c r="B1187" s="22" t="str">
        <f t="shared" si="18"/>
        <v/>
      </c>
      <c r="C1187" s="103"/>
      <c r="D1187" s="103"/>
      <c r="E1187" s="103"/>
      <c r="F1187" s="103"/>
      <c r="G1187" s="103"/>
      <c r="H1187" s="103"/>
      <c r="I1187" s="215"/>
    </row>
    <row r="1188" spans="2:9">
      <c r="B1188" s="22" t="str">
        <f t="shared" si="18"/>
        <v/>
      </c>
      <c r="C1188" s="103"/>
      <c r="D1188" s="103"/>
      <c r="E1188" s="103"/>
      <c r="F1188" s="103"/>
      <c r="G1188" s="103"/>
      <c r="H1188" s="103"/>
      <c r="I1188" s="215"/>
    </row>
    <row r="1189" spans="2:9">
      <c r="B1189" s="22" t="str">
        <f t="shared" si="18"/>
        <v/>
      </c>
      <c r="C1189" s="103"/>
      <c r="D1189" s="103"/>
      <c r="E1189" s="103"/>
      <c r="F1189" s="103"/>
      <c r="G1189" s="103"/>
      <c r="H1189" s="103"/>
      <c r="I1189" s="215"/>
    </row>
    <row r="1190" spans="2:9">
      <c r="B1190" s="22" t="str">
        <f t="shared" si="18"/>
        <v/>
      </c>
      <c r="C1190" s="103"/>
      <c r="D1190" s="103"/>
      <c r="E1190" s="103"/>
      <c r="F1190" s="103"/>
      <c r="G1190" s="103"/>
      <c r="H1190" s="103"/>
      <c r="I1190" s="215"/>
    </row>
    <row r="1191" spans="2:9">
      <c r="B1191" s="22" t="str">
        <f t="shared" si="18"/>
        <v/>
      </c>
      <c r="C1191" s="103"/>
      <c r="D1191" s="103"/>
      <c r="E1191" s="103"/>
      <c r="F1191" s="103"/>
      <c r="G1191" s="103"/>
      <c r="H1191" s="103"/>
      <c r="I1191" s="215"/>
    </row>
    <row r="1192" spans="2:9">
      <c r="B1192" s="22" t="str">
        <f t="shared" si="18"/>
        <v/>
      </c>
      <c r="C1192" s="103"/>
      <c r="D1192" s="103"/>
      <c r="E1192" s="103"/>
      <c r="F1192" s="103"/>
      <c r="G1192" s="103"/>
      <c r="H1192" s="103"/>
      <c r="I1192" s="215"/>
    </row>
    <row r="1193" spans="2:9">
      <c r="B1193" s="22" t="str">
        <f t="shared" si="18"/>
        <v/>
      </c>
      <c r="C1193" s="103"/>
      <c r="D1193" s="103"/>
      <c r="E1193" s="103"/>
      <c r="F1193" s="103"/>
      <c r="G1193" s="103"/>
      <c r="H1193" s="103"/>
      <c r="I1193" s="215"/>
    </row>
    <row r="1194" spans="2:9">
      <c r="B1194" s="22" t="str">
        <f t="shared" si="18"/>
        <v/>
      </c>
      <c r="C1194" s="103"/>
      <c r="D1194" s="103"/>
      <c r="E1194" s="103"/>
      <c r="F1194" s="103"/>
      <c r="G1194" s="103"/>
      <c r="H1194" s="103"/>
      <c r="I1194" s="215"/>
    </row>
    <row r="1195" spans="2:9">
      <c r="B1195" s="22" t="str">
        <f t="shared" si="18"/>
        <v/>
      </c>
      <c r="C1195" s="103"/>
      <c r="D1195" s="103"/>
      <c r="E1195" s="103"/>
      <c r="F1195" s="103"/>
      <c r="G1195" s="103"/>
      <c r="H1195" s="103"/>
      <c r="I1195" s="215"/>
    </row>
    <row r="1196" spans="2:9">
      <c r="B1196" s="22" t="str">
        <f t="shared" si="18"/>
        <v/>
      </c>
      <c r="C1196" s="103"/>
      <c r="D1196" s="103"/>
      <c r="E1196" s="103"/>
      <c r="F1196" s="103"/>
      <c r="G1196" s="103"/>
      <c r="H1196" s="103"/>
      <c r="I1196" s="215"/>
    </row>
    <row r="1197" spans="2:9">
      <c r="B1197" s="22" t="str">
        <f t="shared" si="18"/>
        <v/>
      </c>
      <c r="C1197" s="103"/>
      <c r="D1197" s="103"/>
      <c r="E1197" s="103"/>
      <c r="F1197" s="103"/>
      <c r="G1197" s="103"/>
      <c r="H1197" s="103"/>
      <c r="I1197" s="215"/>
    </row>
    <row r="1198" spans="2:9">
      <c r="B1198" s="22" t="str">
        <f t="shared" si="18"/>
        <v/>
      </c>
      <c r="C1198" s="103"/>
      <c r="D1198" s="103"/>
      <c r="E1198" s="103"/>
      <c r="F1198" s="103"/>
      <c r="G1198" s="103"/>
      <c r="H1198" s="103"/>
      <c r="I1198" s="215"/>
    </row>
    <row r="1199" spans="2:9">
      <c r="B1199" s="22" t="str">
        <f t="shared" si="18"/>
        <v/>
      </c>
      <c r="C1199" s="103"/>
      <c r="D1199" s="103"/>
      <c r="E1199" s="103"/>
      <c r="F1199" s="103"/>
      <c r="G1199" s="103"/>
      <c r="H1199" s="103"/>
      <c r="I1199" s="215"/>
    </row>
    <row r="1200" spans="2:9">
      <c r="B1200" s="22" t="str">
        <f t="shared" si="18"/>
        <v/>
      </c>
      <c r="C1200" s="103"/>
      <c r="D1200" s="103"/>
      <c r="E1200" s="103"/>
      <c r="F1200" s="103"/>
      <c r="G1200" s="103"/>
      <c r="H1200" s="103"/>
      <c r="I1200" s="215"/>
    </row>
    <row r="1201" spans="2:9">
      <c r="B1201" s="22" t="str">
        <f t="shared" si="18"/>
        <v/>
      </c>
      <c r="C1201" s="103"/>
      <c r="D1201" s="103"/>
      <c r="E1201" s="103"/>
      <c r="F1201" s="103"/>
      <c r="G1201" s="103"/>
      <c r="H1201" s="103"/>
      <c r="I1201" s="215"/>
    </row>
    <row r="1202" spans="2:9">
      <c r="B1202" s="22" t="str">
        <f t="shared" si="18"/>
        <v/>
      </c>
      <c r="C1202" s="103"/>
      <c r="D1202" s="103"/>
      <c r="E1202" s="103"/>
      <c r="F1202" s="103"/>
      <c r="G1202" s="103"/>
      <c r="H1202" s="103"/>
      <c r="I1202" s="215"/>
    </row>
    <row r="1203" spans="2:9">
      <c r="B1203" s="22" t="str">
        <f t="shared" si="18"/>
        <v/>
      </c>
      <c r="C1203" s="103"/>
      <c r="D1203" s="103"/>
      <c r="E1203" s="103"/>
      <c r="F1203" s="103"/>
      <c r="G1203" s="103"/>
      <c r="H1203" s="103"/>
      <c r="I1203" s="215"/>
    </row>
    <row r="1204" spans="2:9">
      <c r="B1204" s="22" t="str">
        <f t="shared" si="18"/>
        <v/>
      </c>
      <c r="C1204" s="103"/>
      <c r="D1204" s="103"/>
      <c r="E1204" s="103"/>
      <c r="F1204" s="103"/>
      <c r="G1204" s="103"/>
      <c r="H1204" s="103"/>
      <c r="I1204" s="215"/>
    </row>
    <row r="1205" spans="2:9">
      <c r="B1205" s="22" t="str">
        <f t="shared" si="18"/>
        <v/>
      </c>
      <c r="C1205" s="103"/>
      <c r="D1205" s="103"/>
      <c r="E1205" s="103"/>
      <c r="F1205" s="103"/>
      <c r="G1205" s="103"/>
      <c r="H1205" s="103"/>
      <c r="I1205" s="215"/>
    </row>
    <row r="1206" spans="2:9">
      <c r="B1206" s="22" t="str">
        <f t="shared" si="18"/>
        <v/>
      </c>
      <c r="C1206" s="103"/>
      <c r="D1206" s="103"/>
      <c r="E1206" s="103"/>
      <c r="F1206" s="103"/>
      <c r="G1206" s="103"/>
      <c r="H1206" s="103"/>
      <c r="I1206" s="215"/>
    </row>
    <row r="1207" spans="2:9">
      <c r="B1207" s="22" t="str">
        <f t="shared" si="18"/>
        <v/>
      </c>
      <c r="C1207" s="103"/>
      <c r="D1207" s="103"/>
      <c r="E1207" s="103"/>
      <c r="F1207" s="103"/>
      <c r="G1207" s="103"/>
      <c r="H1207" s="103"/>
      <c r="I1207" s="215"/>
    </row>
    <row r="1208" spans="2:9">
      <c r="B1208" s="22" t="str">
        <f t="shared" si="18"/>
        <v/>
      </c>
      <c r="C1208" s="103"/>
      <c r="D1208" s="103"/>
      <c r="E1208" s="103"/>
      <c r="F1208" s="103"/>
      <c r="G1208" s="103"/>
      <c r="H1208" s="103"/>
      <c r="I1208" s="215"/>
    </row>
    <row r="1209" spans="2:9">
      <c r="B1209" s="22" t="str">
        <f t="shared" si="18"/>
        <v/>
      </c>
      <c r="C1209" s="103"/>
      <c r="D1209" s="103"/>
      <c r="E1209" s="103"/>
      <c r="F1209" s="103"/>
      <c r="G1209" s="103"/>
      <c r="H1209" s="103"/>
      <c r="I1209" s="215"/>
    </row>
    <row r="1210" spans="2:9">
      <c r="B1210" s="22" t="str">
        <f t="shared" si="18"/>
        <v/>
      </c>
      <c r="C1210" s="103"/>
      <c r="D1210" s="103"/>
      <c r="E1210" s="103"/>
      <c r="F1210" s="103"/>
      <c r="G1210" s="103"/>
      <c r="H1210" s="103"/>
      <c r="I1210" s="215"/>
    </row>
    <row r="1211" spans="2:9">
      <c r="B1211" s="22" t="str">
        <f t="shared" si="18"/>
        <v/>
      </c>
      <c r="C1211" s="103"/>
      <c r="D1211" s="103"/>
      <c r="E1211" s="103"/>
      <c r="F1211" s="103"/>
      <c r="G1211" s="103"/>
      <c r="H1211" s="103"/>
      <c r="I1211" s="215"/>
    </row>
    <row r="1212" spans="2:9">
      <c r="B1212" s="22" t="str">
        <f t="shared" si="18"/>
        <v/>
      </c>
      <c r="C1212" s="103"/>
      <c r="D1212" s="103"/>
      <c r="E1212" s="103"/>
      <c r="F1212" s="103"/>
      <c r="G1212" s="103"/>
      <c r="H1212" s="103"/>
      <c r="I1212" s="215"/>
    </row>
    <row r="1213" spans="2:9">
      <c r="B1213" s="22" t="str">
        <f t="shared" si="18"/>
        <v/>
      </c>
      <c r="C1213" s="103"/>
      <c r="D1213" s="103"/>
      <c r="E1213" s="103"/>
      <c r="F1213" s="103"/>
      <c r="G1213" s="103"/>
      <c r="H1213" s="103"/>
      <c r="I1213" s="215"/>
    </row>
    <row r="1214" spans="2:9">
      <c r="B1214" s="22" t="str">
        <f t="shared" si="18"/>
        <v/>
      </c>
      <c r="C1214" s="103"/>
      <c r="D1214" s="103"/>
      <c r="E1214" s="103"/>
      <c r="F1214" s="103"/>
      <c r="G1214" s="103"/>
      <c r="H1214" s="103"/>
      <c r="I1214" s="215"/>
    </row>
    <row r="1215" spans="2:9">
      <c r="B1215" s="22" t="str">
        <f t="shared" si="18"/>
        <v/>
      </c>
      <c r="C1215" s="103"/>
      <c r="D1215" s="103"/>
      <c r="E1215" s="103"/>
      <c r="F1215" s="103"/>
      <c r="G1215" s="103"/>
      <c r="H1215" s="103"/>
      <c r="I1215" s="215"/>
    </row>
    <row r="1216" spans="2:9">
      <c r="B1216" s="22" t="str">
        <f t="shared" si="18"/>
        <v/>
      </c>
      <c r="C1216" s="103"/>
      <c r="D1216" s="103"/>
      <c r="E1216" s="103"/>
      <c r="F1216" s="103"/>
      <c r="G1216" s="103"/>
      <c r="H1216" s="103"/>
      <c r="I1216" s="215"/>
    </row>
    <row r="1217" spans="2:9">
      <c r="B1217" s="22" t="str">
        <f t="shared" si="18"/>
        <v/>
      </c>
      <c r="C1217" s="103"/>
      <c r="D1217" s="103"/>
      <c r="E1217" s="103"/>
      <c r="F1217" s="103"/>
      <c r="G1217" s="103"/>
      <c r="H1217" s="103"/>
      <c r="I1217" s="215"/>
    </row>
    <row r="1218" spans="2:9">
      <c r="B1218" s="22" t="str">
        <f t="shared" si="18"/>
        <v/>
      </c>
      <c r="C1218" s="103"/>
      <c r="D1218" s="103"/>
      <c r="E1218" s="103"/>
      <c r="F1218" s="103"/>
      <c r="G1218" s="103"/>
      <c r="H1218" s="103"/>
      <c r="I1218" s="215"/>
    </row>
    <row r="1219" spans="2:9">
      <c r="B1219" s="22" t="str">
        <f t="shared" si="18"/>
        <v/>
      </c>
      <c r="C1219" s="103"/>
      <c r="D1219" s="103"/>
      <c r="E1219" s="103"/>
      <c r="F1219" s="103"/>
      <c r="G1219" s="103"/>
      <c r="H1219" s="103"/>
      <c r="I1219" s="215"/>
    </row>
    <row r="1220" spans="2:9">
      <c r="B1220" s="22" t="str">
        <f t="shared" si="18"/>
        <v/>
      </c>
      <c r="C1220" s="103"/>
      <c r="D1220" s="103"/>
      <c r="E1220" s="103"/>
      <c r="F1220" s="103"/>
      <c r="G1220" s="103"/>
      <c r="H1220" s="103"/>
      <c r="I1220" s="215"/>
    </row>
    <row r="1221" spans="2:9">
      <c r="B1221" s="22" t="str">
        <f t="shared" si="18"/>
        <v/>
      </c>
      <c r="C1221" s="103"/>
      <c r="D1221" s="103"/>
      <c r="E1221" s="103"/>
      <c r="F1221" s="103"/>
      <c r="G1221" s="103"/>
      <c r="H1221" s="103"/>
      <c r="I1221" s="215"/>
    </row>
    <row r="1222" spans="2:9">
      <c r="B1222" s="22" t="str">
        <f t="shared" si="18"/>
        <v/>
      </c>
      <c r="C1222" s="103"/>
      <c r="D1222" s="103"/>
      <c r="E1222" s="103"/>
      <c r="F1222" s="103"/>
      <c r="G1222" s="103"/>
      <c r="H1222" s="103"/>
      <c r="I1222" s="215"/>
    </row>
    <row r="1223" spans="2:9">
      <c r="B1223" s="22" t="str">
        <f t="shared" si="18"/>
        <v/>
      </c>
      <c r="C1223" s="103"/>
      <c r="D1223" s="103"/>
      <c r="E1223" s="103"/>
      <c r="F1223" s="103"/>
      <c r="G1223" s="103"/>
      <c r="H1223" s="103"/>
      <c r="I1223" s="215"/>
    </row>
    <row r="1224" spans="2:9">
      <c r="B1224" s="22" t="str">
        <f t="shared" si="18"/>
        <v/>
      </c>
      <c r="C1224" s="103"/>
      <c r="D1224" s="103"/>
      <c r="E1224" s="103"/>
      <c r="F1224" s="103"/>
      <c r="G1224" s="103"/>
      <c r="H1224" s="103"/>
      <c r="I1224" s="215"/>
    </row>
    <row r="1225" spans="2:9">
      <c r="B1225" s="22" t="str">
        <f t="shared" si="18"/>
        <v/>
      </c>
      <c r="C1225" s="103"/>
      <c r="D1225" s="103"/>
      <c r="E1225" s="103"/>
      <c r="F1225" s="103"/>
      <c r="G1225" s="103"/>
      <c r="H1225" s="103"/>
      <c r="I1225" s="215"/>
    </row>
    <row r="1226" spans="2:9">
      <c r="B1226" s="22" t="str">
        <f t="shared" si="18"/>
        <v/>
      </c>
      <c r="C1226" s="103"/>
      <c r="D1226" s="103"/>
      <c r="E1226" s="103"/>
      <c r="F1226" s="103"/>
      <c r="G1226" s="103"/>
      <c r="H1226" s="103"/>
      <c r="I1226" s="215"/>
    </row>
    <row r="1227" spans="2:9">
      <c r="B1227" s="22" t="str">
        <f t="shared" si="18"/>
        <v/>
      </c>
      <c r="C1227" s="103"/>
      <c r="D1227" s="103"/>
      <c r="E1227" s="103"/>
      <c r="F1227" s="103"/>
      <c r="G1227" s="103"/>
      <c r="H1227" s="103"/>
      <c r="I1227" s="215"/>
    </row>
    <row r="1228" spans="2:9">
      <c r="B1228" s="22" t="str">
        <f t="shared" ref="B1228:B1291" si="19">IF(NOT(ISBLANK(C1228)), "DRI"&amp;ROW(B1228)-10,"")</f>
        <v/>
      </c>
      <c r="C1228" s="103"/>
      <c r="D1228" s="103"/>
      <c r="E1228" s="103"/>
      <c r="F1228" s="103"/>
      <c r="G1228" s="103"/>
      <c r="H1228" s="103"/>
      <c r="I1228" s="215"/>
    </row>
    <row r="1229" spans="2:9">
      <c r="B1229" s="22" t="str">
        <f t="shared" si="19"/>
        <v/>
      </c>
      <c r="C1229" s="103"/>
      <c r="D1229" s="103"/>
      <c r="E1229" s="103"/>
      <c r="F1229" s="103"/>
      <c r="G1229" s="103"/>
      <c r="H1229" s="103"/>
      <c r="I1229" s="215"/>
    </row>
    <row r="1230" spans="2:9">
      <c r="B1230" s="22" t="str">
        <f t="shared" si="19"/>
        <v/>
      </c>
      <c r="C1230" s="103"/>
      <c r="D1230" s="103"/>
      <c r="E1230" s="103"/>
      <c r="F1230" s="103"/>
      <c r="G1230" s="103"/>
      <c r="H1230" s="103"/>
      <c r="I1230" s="215"/>
    </row>
    <row r="1231" spans="2:9">
      <c r="B1231" s="22" t="str">
        <f t="shared" si="19"/>
        <v/>
      </c>
      <c r="C1231" s="103"/>
      <c r="D1231" s="103"/>
      <c r="E1231" s="103"/>
      <c r="F1231" s="103"/>
      <c r="G1231" s="103"/>
      <c r="H1231" s="103"/>
      <c r="I1231" s="215"/>
    </row>
    <row r="1232" spans="2:9">
      <c r="B1232" s="22" t="str">
        <f t="shared" si="19"/>
        <v/>
      </c>
      <c r="C1232" s="103"/>
      <c r="D1232" s="103"/>
      <c r="E1232" s="103"/>
      <c r="F1232" s="103"/>
      <c r="G1232" s="103"/>
      <c r="H1232" s="103"/>
      <c r="I1232" s="215"/>
    </row>
    <row r="1233" spans="2:9">
      <c r="B1233" s="22" t="str">
        <f t="shared" si="19"/>
        <v/>
      </c>
      <c r="C1233" s="103"/>
      <c r="D1233" s="103"/>
      <c r="E1233" s="103"/>
      <c r="F1233" s="103"/>
      <c r="G1233" s="103"/>
      <c r="H1233" s="103"/>
      <c r="I1233" s="215"/>
    </row>
    <row r="1234" spans="2:9">
      <c r="B1234" s="22" t="str">
        <f t="shared" si="19"/>
        <v/>
      </c>
      <c r="C1234" s="103"/>
      <c r="D1234" s="103"/>
      <c r="E1234" s="103"/>
      <c r="F1234" s="103"/>
      <c r="G1234" s="103"/>
      <c r="H1234" s="103"/>
      <c r="I1234" s="215"/>
    </row>
    <row r="1235" spans="2:9">
      <c r="B1235" s="22" t="str">
        <f t="shared" si="19"/>
        <v/>
      </c>
      <c r="C1235" s="103"/>
      <c r="D1235" s="103"/>
      <c r="E1235" s="103"/>
      <c r="F1235" s="103"/>
      <c r="G1235" s="103"/>
      <c r="H1235" s="103"/>
      <c r="I1235" s="215"/>
    </row>
    <row r="1236" spans="2:9">
      <c r="B1236" s="22" t="str">
        <f t="shared" si="19"/>
        <v/>
      </c>
      <c r="C1236" s="103"/>
      <c r="D1236" s="103"/>
      <c r="E1236" s="103"/>
      <c r="F1236" s="103"/>
      <c r="G1236" s="103"/>
      <c r="H1236" s="103"/>
      <c r="I1236" s="215"/>
    </row>
    <row r="1237" spans="2:9">
      <c r="B1237" s="22" t="str">
        <f t="shared" si="19"/>
        <v/>
      </c>
      <c r="C1237" s="103"/>
      <c r="D1237" s="103"/>
      <c r="E1237" s="103"/>
      <c r="F1237" s="103"/>
      <c r="G1237" s="103"/>
      <c r="H1237" s="103"/>
      <c r="I1237" s="215"/>
    </row>
    <row r="1238" spans="2:9">
      <c r="B1238" s="22" t="str">
        <f t="shared" si="19"/>
        <v/>
      </c>
      <c r="C1238" s="103"/>
      <c r="D1238" s="103"/>
      <c r="E1238" s="103"/>
      <c r="F1238" s="103"/>
      <c r="G1238" s="103"/>
      <c r="H1238" s="103"/>
      <c r="I1238" s="215"/>
    </row>
    <row r="1239" spans="2:9">
      <c r="B1239" s="22" t="str">
        <f t="shared" si="19"/>
        <v/>
      </c>
      <c r="C1239" s="103"/>
      <c r="D1239" s="103"/>
      <c r="E1239" s="103"/>
      <c r="F1239" s="103"/>
      <c r="G1239" s="103"/>
      <c r="H1239" s="103"/>
      <c r="I1239" s="215"/>
    </row>
    <row r="1240" spans="2:9">
      <c r="B1240" s="22" t="str">
        <f t="shared" si="19"/>
        <v/>
      </c>
      <c r="C1240" s="103"/>
      <c r="D1240" s="103"/>
      <c r="E1240" s="103"/>
      <c r="F1240" s="103"/>
      <c r="G1240" s="103"/>
      <c r="H1240" s="103"/>
      <c r="I1240" s="215"/>
    </row>
    <row r="1241" spans="2:9">
      <c r="B1241" s="22" t="str">
        <f t="shared" si="19"/>
        <v/>
      </c>
      <c r="C1241" s="103"/>
      <c r="D1241" s="103"/>
      <c r="E1241" s="103"/>
      <c r="F1241" s="103"/>
      <c r="G1241" s="103"/>
      <c r="H1241" s="103"/>
      <c r="I1241" s="215"/>
    </row>
    <row r="1242" spans="2:9">
      <c r="B1242" s="22" t="str">
        <f t="shared" si="19"/>
        <v/>
      </c>
      <c r="C1242" s="103"/>
      <c r="D1242" s="103"/>
      <c r="E1242" s="103"/>
      <c r="F1242" s="103"/>
      <c r="G1242" s="103"/>
      <c r="H1242" s="103"/>
      <c r="I1242" s="215"/>
    </row>
    <row r="1243" spans="2:9">
      <c r="B1243" s="22" t="str">
        <f t="shared" si="19"/>
        <v/>
      </c>
      <c r="C1243" s="103"/>
      <c r="D1243" s="103"/>
      <c r="E1243" s="103"/>
      <c r="F1243" s="103"/>
      <c r="G1243" s="103"/>
      <c r="H1243" s="103"/>
      <c r="I1243" s="215"/>
    </row>
    <row r="1244" spans="2:9">
      <c r="B1244" s="22" t="str">
        <f t="shared" si="19"/>
        <v/>
      </c>
      <c r="C1244" s="103"/>
      <c r="D1244" s="103"/>
      <c r="E1244" s="103"/>
      <c r="F1244" s="103"/>
      <c r="G1244" s="103"/>
      <c r="H1244" s="103"/>
      <c r="I1244" s="215"/>
    </row>
    <row r="1245" spans="2:9">
      <c r="B1245" s="22" t="str">
        <f t="shared" si="19"/>
        <v/>
      </c>
      <c r="C1245" s="103"/>
      <c r="D1245" s="103"/>
      <c r="E1245" s="103"/>
      <c r="F1245" s="103"/>
      <c r="G1245" s="103"/>
      <c r="H1245" s="103"/>
      <c r="I1245" s="215"/>
    </row>
    <row r="1246" spans="2:9">
      <c r="B1246" s="22" t="str">
        <f t="shared" si="19"/>
        <v/>
      </c>
      <c r="C1246" s="103"/>
      <c r="D1246" s="103"/>
      <c r="E1246" s="103"/>
      <c r="F1246" s="103"/>
      <c r="G1246" s="103"/>
      <c r="H1246" s="103"/>
      <c r="I1246" s="215"/>
    </row>
    <row r="1247" spans="2:9">
      <c r="B1247" s="22" t="str">
        <f t="shared" si="19"/>
        <v/>
      </c>
      <c r="C1247" s="103"/>
      <c r="D1247" s="103"/>
      <c r="E1247" s="103"/>
      <c r="F1247" s="103"/>
      <c r="G1247" s="103"/>
      <c r="H1247" s="103"/>
      <c r="I1247" s="215"/>
    </row>
    <row r="1248" spans="2:9">
      <c r="B1248" s="22" t="str">
        <f t="shared" si="19"/>
        <v/>
      </c>
      <c r="C1248" s="103"/>
      <c r="D1248" s="103"/>
      <c r="E1248" s="103"/>
      <c r="F1248" s="103"/>
      <c r="G1248" s="103"/>
      <c r="H1248" s="103"/>
      <c r="I1248" s="215"/>
    </row>
    <row r="1249" spans="2:9">
      <c r="B1249" s="22" t="str">
        <f t="shared" si="19"/>
        <v/>
      </c>
      <c r="C1249" s="103"/>
      <c r="D1249" s="103"/>
      <c r="E1249" s="103"/>
      <c r="F1249" s="103"/>
      <c r="G1249" s="103"/>
      <c r="H1249" s="103"/>
      <c r="I1249" s="215"/>
    </row>
    <row r="1250" spans="2:9">
      <c r="B1250" s="22" t="str">
        <f t="shared" si="19"/>
        <v/>
      </c>
      <c r="C1250" s="103"/>
      <c r="D1250" s="103"/>
      <c r="E1250" s="103"/>
      <c r="F1250" s="103"/>
      <c r="G1250" s="103"/>
      <c r="H1250" s="103"/>
      <c r="I1250" s="215"/>
    </row>
    <row r="1251" spans="2:9">
      <c r="B1251" s="22" t="str">
        <f t="shared" si="19"/>
        <v/>
      </c>
      <c r="C1251" s="103"/>
      <c r="D1251" s="103"/>
      <c r="E1251" s="103"/>
      <c r="F1251" s="103"/>
      <c r="G1251" s="103"/>
      <c r="H1251" s="103"/>
      <c r="I1251" s="215"/>
    </row>
    <row r="1252" spans="2:9">
      <c r="B1252" s="22" t="str">
        <f t="shared" si="19"/>
        <v/>
      </c>
      <c r="C1252" s="103"/>
      <c r="D1252" s="103"/>
      <c r="E1252" s="103"/>
      <c r="F1252" s="103"/>
      <c r="G1252" s="103"/>
      <c r="H1252" s="103"/>
      <c r="I1252" s="215"/>
    </row>
    <row r="1253" spans="2:9">
      <c r="B1253" s="22" t="str">
        <f t="shared" si="19"/>
        <v/>
      </c>
      <c r="C1253" s="103"/>
      <c r="D1253" s="103"/>
      <c r="E1253" s="103"/>
      <c r="F1253" s="103"/>
      <c r="G1253" s="103"/>
      <c r="H1253" s="103"/>
      <c r="I1253" s="215"/>
    </row>
    <row r="1254" spans="2:9">
      <c r="B1254" s="22" t="str">
        <f t="shared" si="19"/>
        <v/>
      </c>
      <c r="C1254" s="103"/>
      <c r="D1254" s="103"/>
      <c r="E1254" s="103"/>
      <c r="F1254" s="103"/>
      <c r="G1254" s="103"/>
      <c r="H1254" s="103"/>
      <c r="I1254" s="215"/>
    </row>
    <row r="1255" spans="2:9">
      <c r="B1255" s="22" t="str">
        <f t="shared" si="19"/>
        <v/>
      </c>
      <c r="C1255" s="103"/>
      <c r="D1255" s="103"/>
      <c r="E1255" s="103"/>
      <c r="F1255" s="103"/>
      <c r="G1255" s="103"/>
      <c r="H1255" s="103"/>
      <c r="I1255" s="215"/>
    </row>
    <row r="1256" spans="2:9">
      <c r="B1256" s="22" t="str">
        <f t="shared" si="19"/>
        <v/>
      </c>
      <c r="C1256" s="103"/>
      <c r="D1256" s="103"/>
      <c r="E1256" s="103"/>
      <c r="F1256" s="103"/>
      <c r="G1256" s="103"/>
      <c r="H1256" s="103"/>
      <c r="I1256" s="215"/>
    </row>
    <row r="1257" spans="2:9">
      <c r="B1257" s="22" t="str">
        <f t="shared" si="19"/>
        <v/>
      </c>
      <c r="C1257" s="103"/>
      <c r="D1257" s="103"/>
      <c r="E1257" s="103"/>
      <c r="F1257" s="103"/>
      <c r="G1257" s="103"/>
      <c r="H1257" s="103"/>
      <c r="I1257" s="215"/>
    </row>
    <row r="1258" spans="2:9">
      <c r="B1258" s="22" t="str">
        <f t="shared" si="19"/>
        <v/>
      </c>
      <c r="C1258" s="103"/>
      <c r="D1258" s="103"/>
      <c r="E1258" s="103"/>
      <c r="F1258" s="103"/>
      <c r="G1258" s="103"/>
      <c r="H1258" s="103"/>
      <c r="I1258" s="215"/>
    </row>
    <row r="1259" spans="2:9">
      <c r="B1259" s="22" t="str">
        <f t="shared" si="19"/>
        <v/>
      </c>
      <c r="C1259" s="103"/>
      <c r="D1259" s="103"/>
      <c r="E1259" s="103"/>
      <c r="F1259" s="103"/>
      <c r="G1259" s="103"/>
      <c r="H1259" s="103"/>
      <c r="I1259" s="215"/>
    </row>
    <row r="1260" spans="2:9">
      <c r="B1260" s="22" t="str">
        <f t="shared" si="19"/>
        <v/>
      </c>
      <c r="C1260" s="103"/>
      <c r="D1260" s="103"/>
      <c r="E1260" s="103"/>
      <c r="F1260" s="103"/>
      <c r="G1260" s="103"/>
      <c r="H1260" s="103"/>
      <c r="I1260" s="215"/>
    </row>
    <row r="1261" spans="2:9">
      <c r="B1261" s="22" t="str">
        <f t="shared" si="19"/>
        <v/>
      </c>
      <c r="C1261" s="103"/>
      <c r="D1261" s="103"/>
      <c r="E1261" s="103"/>
      <c r="F1261" s="103"/>
      <c r="G1261" s="103"/>
      <c r="H1261" s="103"/>
      <c r="I1261" s="215"/>
    </row>
    <row r="1262" spans="2:9">
      <c r="B1262" s="22" t="str">
        <f t="shared" si="19"/>
        <v/>
      </c>
      <c r="C1262" s="103"/>
      <c r="D1262" s="103"/>
      <c r="E1262" s="103"/>
      <c r="F1262" s="103"/>
      <c r="G1262" s="103"/>
      <c r="H1262" s="103"/>
      <c r="I1262" s="215"/>
    </row>
    <row r="1263" spans="2:9">
      <c r="B1263" s="22" t="str">
        <f t="shared" si="19"/>
        <v/>
      </c>
      <c r="C1263" s="103"/>
      <c r="D1263" s="103"/>
      <c r="E1263" s="103"/>
      <c r="F1263" s="103"/>
      <c r="G1263" s="103"/>
      <c r="H1263" s="103"/>
      <c r="I1263" s="215"/>
    </row>
    <row r="1264" spans="2:9">
      <c r="B1264" s="22" t="str">
        <f t="shared" si="19"/>
        <v/>
      </c>
      <c r="C1264" s="103"/>
      <c r="D1264" s="103"/>
      <c r="E1264" s="103"/>
      <c r="F1264" s="103"/>
      <c r="G1264" s="103"/>
      <c r="H1264" s="103"/>
      <c r="I1264" s="215"/>
    </row>
    <row r="1265" spans="2:9">
      <c r="B1265" s="22" t="str">
        <f t="shared" si="19"/>
        <v/>
      </c>
      <c r="C1265" s="103"/>
      <c r="D1265" s="103"/>
      <c r="E1265" s="103"/>
      <c r="F1265" s="103"/>
      <c r="G1265" s="103"/>
      <c r="H1265" s="103"/>
      <c r="I1265" s="215"/>
    </row>
    <row r="1266" spans="2:9">
      <c r="B1266" s="22" t="str">
        <f t="shared" si="19"/>
        <v/>
      </c>
      <c r="C1266" s="103"/>
      <c r="D1266" s="103"/>
      <c r="E1266" s="103"/>
      <c r="F1266" s="103"/>
      <c r="G1266" s="103"/>
      <c r="H1266" s="103"/>
      <c r="I1266" s="215"/>
    </row>
    <row r="1267" spans="2:9">
      <c r="B1267" s="22" t="str">
        <f t="shared" si="19"/>
        <v/>
      </c>
      <c r="C1267" s="103"/>
      <c r="D1267" s="103"/>
      <c r="E1267" s="103"/>
      <c r="F1267" s="103"/>
      <c r="G1267" s="103"/>
      <c r="H1267" s="103"/>
      <c r="I1267" s="215"/>
    </row>
    <row r="1268" spans="2:9">
      <c r="B1268" s="22" t="str">
        <f t="shared" si="19"/>
        <v/>
      </c>
      <c r="C1268" s="103"/>
      <c r="D1268" s="103"/>
      <c r="E1268" s="103"/>
      <c r="F1268" s="103"/>
      <c r="G1268" s="103"/>
      <c r="H1268" s="103"/>
      <c r="I1268" s="215"/>
    </row>
    <row r="1269" spans="2:9">
      <c r="B1269" s="22" t="str">
        <f t="shared" si="19"/>
        <v/>
      </c>
      <c r="C1269" s="103"/>
      <c r="D1269" s="103"/>
      <c r="E1269" s="103"/>
      <c r="F1269" s="103"/>
      <c r="G1269" s="103"/>
      <c r="H1269" s="103"/>
      <c r="I1269" s="215"/>
    </row>
    <row r="1270" spans="2:9">
      <c r="B1270" s="22" t="str">
        <f t="shared" si="19"/>
        <v/>
      </c>
      <c r="C1270" s="103"/>
      <c r="D1270" s="103"/>
      <c r="E1270" s="103"/>
      <c r="F1270" s="103"/>
      <c r="G1270" s="103"/>
      <c r="H1270" s="103"/>
      <c r="I1270" s="215"/>
    </row>
    <row r="1271" spans="2:9">
      <c r="B1271" s="22" t="str">
        <f t="shared" si="19"/>
        <v/>
      </c>
      <c r="C1271" s="103"/>
      <c r="D1271" s="103"/>
      <c r="E1271" s="103"/>
      <c r="F1271" s="103"/>
      <c r="G1271" s="103"/>
      <c r="H1271" s="103"/>
      <c r="I1271" s="215"/>
    </row>
    <row r="1272" spans="2:9">
      <c r="B1272" s="22" t="str">
        <f t="shared" si="19"/>
        <v/>
      </c>
      <c r="C1272" s="103"/>
      <c r="D1272" s="103"/>
      <c r="E1272" s="103"/>
      <c r="F1272" s="103"/>
      <c r="G1272" s="103"/>
      <c r="H1272" s="103"/>
      <c r="I1272" s="215"/>
    </row>
    <row r="1273" spans="2:9">
      <c r="B1273" s="22" t="str">
        <f t="shared" si="19"/>
        <v/>
      </c>
      <c r="C1273" s="103"/>
      <c r="D1273" s="103"/>
      <c r="E1273" s="103"/>
      <c r="F1273" s="103"/>
      <c r="G1273" s="103"/>
      <c r="H1273" s="103"/>
      <c r="I1273" s="215"/>
    </row>
    <row r="1274" spans="2:9">
      <c r="B1274" s="22" t="str">
        <f t="shared" si="19"/>
        <v/>
      </c>
      <c r="C1274" s="103"/>
      <c r="D1274" s="103"/>
      <c r="E1274" s="103"/>
      <c r="F1274" s="103"/>
      <c r="G1274" s="103"/>
      <c r="H1274" s="103"/>
      <c r="I1274" s="215"/>
    </row>
    <row r="1275" spans="2:9">
      <c r="B1275" s="22" t="str">
        <f t="shared" si="19"/>
        <v/>
      </c>
      <c r="C1275" s="103"/>
      <c r="D1275" s="103"/>
      <c r="E1275" s="103"/>
      <c r="F1275" s="103"/>
      <c r="G1275" s="103"/>
      <c r="H1275" s="103"/>
      <c r="I1275" s="215"/>
    </row>
    <row r="1276" spans="2:9">
      <c r="B1276" s="22" t="str">
        <f t="shared" si="19"/>
        <v/>
      </c>
      <c r="C1276" s="103"/>
      <c r="D1276" s="103"/>
      <c r="E1276" s="103"/>
      <c r="F1276" s="103"/>
      <c r="G1276" s="103"/>
      <c r="H1276" s="103"/>
      <c r="I1276" s="215"/>
    </row>
    <row r="1277" spans="2:9">
      <c r="B1277" s="22" t="str">
        <f t="shared" si="19"/>
        <v/>
      </c>
      <c r="C1277" s="103"/>
      <c r="D1277" s="103"/>
      <c r="E1277" s="103"/>
      <c r="F1277" s="103"/>
      <c r="G1277" s="103"/>
      <c r="H1277" s="103"/>
      <c r="I1277" s="215"/>
    </row>
    <row r="1278" spans="2:9">
      <c r="B1278" s="22" t="str">
        <f t="shared" si="19"/>
        <v/>
      </c>
      <c r="C1278" s="103"/>
      <c r="D1278" s="103"/>
      <c r="E1278" s="103"/>
      <c r="F1278" s="103"/>
      <c r="G1278" s="103"/>
      <c r="H1278" s="103"/>
      <c r="I1278" s="215"/>
    </row>
    <row r="1279" spans="2:9">
      <c r="B1279" s="22" t="str">
        <f t="shared" si="19"/>
        <v/>
      </c>
      <c r="C1279" s="103"/>
      <c r="D1279" s="103"/>
      <c r="E1279" s="103"/>
      <c r="F1279" s="103"/>
      <c r="G1279" s="103"/>
      <c r="H1279" s="103"/>
      <c r="I1279" s="215"/>
    </row>
    <row r="1280" spans="2:9">
      <c r="B1280" s="22" t="str">
        <f t="shared" si="19"/>
        <v/>
      </c>
      <c r="C1280" s="103"/>
      <c r="D1280" s="103"/>
      <c r="E1280" s="103"/>
      <c r="F1280" s="103"/>
      <c r="G1280" s="103"/>
      <c r="H1280" s="103"/>
      <c r="I1280" s="215"/>
    </row>
    <row r="1281" spans="2:9">
      <c r="B1281" s="22" t="str">
        <f t="shared" si="19"/>
        <v/>
      </c>
      <c r="C1281" s="103"/>
      <c r="D1281" s="103"/>
      <c r="E1281" s="103"/>
      <c r="F1281" s="103"/>
      <c r="G1281" s="103"/>
      <c r="H1281" s="103"/>
      <c r="I1281" s="215"/>
    </row>
    <row r="1282" spans="2:9">
      <c r="B1282" s="22" t="str">
        <f t="shared" si="19"/>
        <v/>
      </c>
      <c r="C1282" s="103"/>
      <c r="D1282" s="103"/>
      <c r="E1282" s="103"/>
      <c r="F1282" s="103"/>
      <c r="G1282" s="103"/>
      <c r="H1282" s="103"/>
      <c r="I1282" s="215"/>
    </row>
    <row r="1283" spans="2:9">
      <c r="B1283" s="22" t="str">
        <f t="shared" si="19"/>
        <v/>
      </c>
      <c r="C1283" s="103"/>
      <c r="D1283" s="103"/>
      <c r="E1283" s="103"/>
      <c r="F1283" s="103"/>
      <c r="G1283" s="103"/>
      <c r="H1283" s="103"/>
      <c r="I1283" s="215"/>
    </row>
    <row r="1284" spans="2:9">
      <c r="B1284" s="22" t="str">
        <f t="shared" si="19"/>
        <v/>
      </c>
      <c r="C1284" s="103"/>
      <c r="D1284" s="103"/>
      <c r="E1284" s="103"/>
      <c r="F1284" s="103"/>
      <c r="G1284" s="103"/>
      <c r="H1284" s="103"/>
      <c r="I1284" s="215"/>
    </row>
    <row r="1285" spans="2:9">
      <c r="B1285" s="22" t="str">
        <f t="shared" si="19"/>
        <v/>
      </c>
      <c r="C1285" s="103"/>
      <c r="D1285" s="103"/>
      <c r="E1285" s="103"/>
      <c r="F1285" s="103"/>
      <c r="G1285" s="103"/>
      <c r="H1285" s="103"/>
      <c r="I1285" s="215"/>
    </row>
    <row r="1286" spans="2:9">
      <c r="B1286" s="22" t="str">
        <f t="shared" si="19"/>
        <v/>
      </c>
      <c r="C1286" s="103"/>
      <c r="D1286" s="103"/>
      <c r="E1286" s="103"/>
      <c r="F1286" s="103"/>
      <c r="G1286" s="103"/>
      <c r="H1286" s="103"/>
      <c r="I1286" s="215"/>
    </row>
    <row r="1287" spans="2:9">
      <c r="B1287" s="22" t="str">
        <f t="shared" si="19"/>
        <v/>
      </c>
      <c r="C1287" s="103"/>
      <c r="D1287" s="103"/>
      <c r="E1287" s="103"/>
      <c r="F1287" s="103"/>
      <c r="G1287" s="103"/>
      <c r="H1287" s="103"/>
      <c r="I1287" s="215"/>
    </row>
    <row r="1288" spans="2:9">
      <c r="B1288" s="22" t="str">
        <f t="shared" si="19"/>
        <v/>
      </c>
      <c r="C1288" s="103"/>
      <c r="D1288" s="103"/>
      <c r="E1288" s="103"/>
      <c r="F1288" s="103"/>
      <c r="G1288" s="103"/>
      <c r="H1288" s="103"/>
      <c r="I1288" s="215"/>
    </row>
    <row r="1289" spans="2:9">
      <c r="B1289" s="22" t="str">
        <f t="shared" si="19"/>
        <v/>
      </c>
      <c r="C1289" s="103"/>
      <c r="D1289" s="103"/>
      <c r="E1289" s="103"/>
      <c r="F1289" s="103"/>
      <c r="G1289" s="103"/>
      <c r="H1289" s="103"/>
      <c r="I1289" s="215"/>
    </row>
    <row r="1290" spans="2:9">
      <c r="B1290" s="22" t="str">
        <f t="shared" si="19"/>
        <v/>
      </c>
      <c r="C1290" s="103"/>
      <c r="D1290" s="103"/>
      <c r="E1290" s="103"/>
      <c r="F1290" s="103"/>
      <c r="G1290" s="103"/>
      <c r="H1290" s="103"/>
      <c r="I1290" s="215"/>
    </row>
    <row r="1291" spans="2:9">
      <c r="B1291" s="22" t="str">
        <f t="shared" si="19"/>
        <v/>
      </c>
      <c r="C1291" s="103"/>
      <c r="D1291" s="103"/>
      <c r="E1291" s="103"/>
      <c r="F1291" s="103"/>
      <c r="G1291" s="103"/>
      <c r="H1291" s="103"/>
      <c r="I1291" s="215"/>
    </row>
    <row r="1292" spans="2:9">
      <c r="B1292" s="22" t="str">
        <f t="shared" ref="B1292:B1355" si="20">IF(NOT(ISBLANK(C1292)), "DRI"&amp;ROW(B1292)-10,"")</f>
        <v/>
      </c>
      <c r="C1292" s="103"/>
      <c r="D1292" s="103"/>
      <c r="E1292" s="103"/>
      <c r="F1292" s="103"/>
      <c r="G1292" s="103"/>
      <c r="H1292" s="103"/>
      <c r="I1292" s="215"/>
    </row>
    <row r="1293" spans="2:9">
      <c r="B1293" s="22" t="str">
        <f t="shared" si="20"/>
        <v/>
      </c>
      <c r="C1293" s="103"/>
      <c r="D1293" s="103"/>
      <c r="E1293" s="103"/>
      <c r="F1293" s="103"/>
      <c r="G1293" s="103"/>
      <c r="H1293" s="103"/>
      <c r="I1293" s="215"/>
    </row>
    <row r="1294" spans="2:9">
      <c r="B1294" s="22" t="str">
        <f t="shared" si="20"/>
        <v/>
      </c>
      <c r="C1294" s="103"/>
      <c r="D1294" s="103"/>
      <c r="E1294" s="103"/>
      <c r="F1294" s="103"/>
      <c r="G1294" s="103"/>
      <c r="H1294" s="103"/>
      <c r="I1294" s="215"/>
    </row>
    <row r="1295" spans="2:9">
      <c r="B1295" s="22" t="str">
        <f t="shared" si="20"/>
        <v/>
      </c>
      <c r="C1295" s="103"/>
      <c r="D1295" s="103"/>
      <c r="E1295" s="103"/>
      <c r="F1295" s="103"/>
      <c r="G1295" s="103"/>
      <c r="H1295" s="103"/>
      <c r="I1295" s="215"/>
    </row>
    <row r="1296" spans="2:9">
      <c r="B1296" s="22" t="str">
        <f t="shared" si="20"/>
        <v/>
      </c>
      <c r="C1296" s="103"/>
      <c r="D1296" s="103"/>
      <c r="E1296" s="103"/>
      <c r="F1296" s="103"/>
      <c r="G1296" s="103"/>
      <c r="H1296" s="103"/>
      <c r="I1296" s="215"/>
    </row>
    <row r="1297" spans="2:9">
      <c r="B1297" s="22" t="str">
        <f t="shared" si="20"/>
        <v/>
      </c>
      <c r="C1297" s="103"/>
      <c r="D1297" s="103"/>
      <c r="E1297" s="103"/>
      <c r="F1297" s="103"/>
      <c r="G1297" s="103"/>
      <c r="H1297" s="103"/>
      <c r="I1297" s="215"/>
    </row>
    <row r="1298" spans="2:9">
      <c r="B1298" s="22" t="str">
        <f t="shared" si="20"/>
        <v/>
      </c>
      <c r="C1298" s="103"/>
      <c r="D1298" s="103"/>
      <c r="E1298" s="103"/>
      <c r="F1298" s="103"/>
      <c r="G1298" s="103"/>
      <c r="H1298" s="103"/>
      <c r="I1298" s="215"/>
    </row>
    <row r="1299" spans="2:9">
      <c r="B1299" s="22" t="str">
        <f t="shared" si="20"/>
        <v/>
      </c>
      <c r="C1299" s="103"/>
      <c r="D1299" s="103"/>
      <c r="E1299" s="103"/>
      <c r="F1299" s="103"/>
      <c r="G1299" s="103"/>
      <c r="H1299" s="103"/>
      <c r="I1299" s="215"/>
    </row>
    <row r="1300" spans="2:9">
      <c r="B1300" s="22" t="str">
        <f t="shared" si="20"/>
        <v/>
      </c>
      <c r="C1300" s="103"/>
      <c r="D1300" s="103"/>
      <c r="E1300" s="103"/>
      <c r="F1300" s="103"/>
      <c r="G1300" s="103"/>
      <c r="H1300" s="103"/>
      <c r="I1300" s="215"/>
    </row>
    <row r="1301" spans="2:9">
      <c r="B1301" s="22" t="str">
        <f t="shared" si="20"/>
        <v/>
      </c>
      <c r="C1301" s="103"/>
      <c r="D1301" s="103"/>
      <c r="E1301" s="103"/>
      <c r="F1301" s="103"/>
      <c r="G1301" s="103"/>
      <c r="H1301" s="103"/>
      <c r="I1301" s="215"/>
    </row>
    <row r="1302" spans="2:9">
      <c r="B1302" s="22" t="str">
        <f t="shared" si="20"/>
        <v/>
      </c>
      <c r="C1302" s="103"/>
      <c r="D1302" s="103"/>
      <c r="E1302" s="103"/>
      <c r="F1302" s="103"/>
      <c r="G1302" s="103"/>
      <c r="H1302" s="103"/>
      <c r="I1302" s="215"/>
    </row>
    <row r="1303" spans="2:9">
      <c r="B1303" s="22" t="str">
        <f t="shared" si="20"/>
        <v/>
      </c>
      <c r="C1303" s="103"/>
      <c r="D1303" s="103"/>
      <c r="E1303" s="103"/>
      <c r="F1303" s="103"/>
      <c r="G1303" s="103"/>
      <c r="H1303" s="103"/>
      <c r="I1303" s="215"/>
    </row>
    <row r="1304" spans="2:9">
      <c r="B1304" s="22" t="str">
        <f t="shared" si="20"/>
        <v/>
      </c>
      <c r="C1304" s="103"/>
      <c r="D1304" s="103"/>
      <c r="E1304" s="103"/>
      <c r="F1304" s="103"/>
      <c r="G1304" s="103"/>
      <c r="H1304" s="103"/>
      <c r="I1304" s="215"/>
    </row>
    <row r="1305" spans="2:9">
      <c r="B1305" s="22" t="str">
        <f t="shared" si="20"/>
        <v/>
      </c>
      <c r="C1305" s="103"/>
      <c r="D1305" s="103"/>
      <c r="E1305" s="103"/>
      <c r="F1305" s="103"/>
      <c r="G1305" s="103"/>
      <c r="H1305" s="103"/>
      <c r="I1305" s="215"/>
    </row>
    <row r="1306" spans="2:9">
      <c r="B1306" s="22" t="str">
        <f t="shared" si="20"/>
        <v/>
      </c>
      <c r="C1306" s="103"/>
      <c r="D1306" s="103"/>
      <c r="E1306" s="103"/>
      <c r="F1306" s="103"/>
      <c r="G1306" s="103"/>
      <c r="H1306" s="103"/>
      <c r="I1306" s="215"/>
    </row>
    <row r="1307" spans="2:9">
      <c r="B1307" s="22" t="str">
        <f t="shared" si="20"/>
        <v/>
      </c>
      <c r="C1307" s="103"/>
      <c r="D1307" s="103"/>
      <c r="E1307" s="103"/>
      <c r="F1307" s="103"/>
      <c r="G1307" s="103"/>
      <c r="H1307" s="103"/>
      <c r="I1307" s="215"/>
    </row>
    <row r="1308" spans="2:9">
      <c r="B1308" s="22" t="str">
        <f t="shared" si="20"/>
        <v/>
      </c>
      <c r="C1308" s="103"/>
      <c r="D1308" s="103"/>
      <c r="E1308" s="103"/>
      <c r="F1308" s="103"/>
      <c r="G1308" s="103"/>
      <c r="H1308" s="103"/>
      <c r="I1308" s="215"/>
    </row>
    <row r="1309" spans="2:9">
      <c r="B1309" s="22" t="str">
        <f t="shared" si="20"/>
        <v/>
      </c>
      <c r="C1309" s="103"/>
      <c r="D1309" s="103"/>
      <c r="E1309" s="103"/>
      <c r="F1309" s="103"/>
      <c r="G1309" s="103"/>
      <c r="H1309" s="103"/>
      <c r="I1309" s="215"/>
    </row>
    <row r="1310" spans="2:9">
      <c r="B1310" s="22" t="str">
        <f t="shared" si="20"/>
        <v/>
      </c>
      <c r="C1310" s="103"/>
      <c r="D1310" s="103"/>
      <c r="E1310" s="103"/>
      <c r="F1310" s="103"/>
      <c r="G1310" s="103"/>
      <c r="H1310" s="103"/>
      <c r="I1310" s="215"/>
    </row>
    <row r="1311" spans="2:9">
      <c r="B1311" s="22" t="str">
        <f t="shared" si="20"/>
        <v/>
      </c>
      <c r="C1311" s="103"/>
      <c r="D1311" s="103"/>
      <c r="E1311" s="103"/>
      <c r="F1311" s="103"/>
      <c r="G1311" s="103"/>
      <c r="H1311" s="103"/>
      <c r="I1311" s="215"/>
    </row>
    <row r="1312" spans="2:9">
      <c r="B1312" s="22" t="str">
        <f t="shared" si="20"/>
        <v/>
      </c>
      <c r="C1312" s="103"/>
      <c r="D1312" s="103"/>
      <c r="E1312" s="103"/>
      <c r="F1312" s="103"/>
      <c r="G1312" s="103"/>
      <c r="H1312" s="103"/>
      <c r="I1312" s="215"/>
    </row>
    <row r="1313" spans="2:9">
      <c r="B1313" s="22" t="str">
        <f t="shared" si="20"/>
        <v/>
      </c>
      <c r="C1313" s="103"/>
      <c r="D1313" s="103"/>
      <c r="E1313" s="103"/>
      <c r="F1313" s="103"/>
      <c r="G1313" s="103"/>
      <c r="H1313" s="103"/>
      <c r="I1313" s="215"/>
    </row>
    <row r="1314" spans="2:9">
      <c r="B1314" s="22" t="str">
        <f t="shared" si="20"/>
        <v/>
      </c>
      <c r="C1314" s="103"/>
      <c r="D1314" s="103"/>
      <c r="E1314" s="103"/>
      <c r="F1314" s="103"/>
      <c r="G1314" s="103"/>
      <c r="H1314" s="103"/>
      <c r="I1314" s="215"/>
    </row>
    <row r="1315" spans="2:9">
      <c r="B1315" s="22" t="str">
        <f t="shared" si="20"/>
        <v/>
      </c>
      <c r="C1315" s="103"/>
      <c r="D1315" s="103"/>
      <c r="E1315" s="103"/>
      <c r="F1315" s="103"/>
      <c r="G1315" s="103"/>
      <c r="H1315" s="103"/>
      <c r="I1315" s="215"/>
    </row>
    <row r="1316" spans="2:9">
      <c r="B1316" s="22" t="str">
        <f t="shared" si="20"/>
        <v/>
      </c>
      <c r="C1316" s="103"/>
      <c r="D1316" s="103"/>
      <c r="E1316" s="103"/>
      <c r="F1316" s="103"/>
      <c r="G1316" s="103"/>
      <c r="H1316" s="103"/>
      <c r="I1316" s="215"/>
    </row>
    <row r="1317" spans="2:9">
      <c r="B1317" s="22" t="str">
        <f t="shared" si="20"/>
        <v/>
      </c>
      <c r="C1317" s="103"/>
      <c r="D1317" s="103"/>
      <c r="E1317" s="103"/>
      <c r="F1317" s="103"/>
      <c r="G1317" s="103"/>
      <c r="H1317" s="103"/>
      <c r="I1317" s="215"/>
    </row>
    <row r="1318" spans="2:9">
      <c r="B1318" s="22" t="str">
        <f t="shared" si="20"/>
        <v/>
      </c>
      <c r="C1318" s="103"/>
      <c r="D1318" s="103"/>
      <c r="E1318" s="103"/>
      <c r="F1318" s="103"/>
      <c r="G1318" s="103"/>
      <c r="H1318" s="103"/>
      <c r="I1318" s="215"/>
    </row>
    <row r="1319" spans="2:9">
      <c r="B1319" s="22" t="str">
        <f t="shared" si="20"/>
        <v/>
      </c>
      <c r="C1319" s="103"/>
      <c r="D1319" s="103"/>
      <c r="E1319" s="103"/>
      <c r="F1319" s="103"/>
      <c r="G1319" s="103"/>
      <c r="H1319" s="103"/>
      <c r="I1319" s="215"/>
    </row>
    <row r="1320" spans="2:9">
      <c r="B1320" s="22" t="str">
        <f t="shared" si="20"/>
        <v/>
      </c>
      <c r="C1320" s="103"/>
      <c r="D1320" s="103"/>
      <c r="E1320" s="103"/>
      <c r="F1320" s="103"/>
      <c r="G1320" s="103"/>
      <c r="H1320" s="103"/>
      <c r="I1320" s="215"/>
    </row>
    <row r="1321" spans="2:9">
      <c r="B1321" s="22" t="str">
        <f t="shared" si="20"/>
        <v/>
      </c>
      <c r="C1321" s="103"/>
      <c r="D1321" s="103"/>
      <c r="E1321" s="103"/>
      <c r="F1321" s="103"/>
      <c r="G1321" s="103"/>
      <c r="H1321" s="103"/>
      <c r="I1321" s="215"/>
    </row>
    <row r="1322" spans="2:9">
      <c r="B1322" s="22" t="str">
        <f t="shared" si="20"/>
        <v/>
      </c>
      <c r="C1322" s="103"/>
      <c r="D1322" s="103"/>
      <c r="E1322" s="103"/>
      <c r="F1322" s="103"/>
      <c r="G1322" s="103"/>
      <c r="H1322" s="103"/>
      <c r="I1322" s="215"/>
    </row>
    <row r="1323" spans="2:9">
      <c r="B1323" s="22" t="str">
        <f t="shared" si="20"/>
        <v/>
      </c>
      <c r="C1323" s="103"/>
      <c r="D1323" s="103"/>
      <c r="E1323" s="103"/>
      <c r="F1323" s="103"/>
      <c r="G1323" s="103"/>
      <c r="H1323" s="103"/>
      <c r="I1323" s="215"/>
    </row>
    <row r="1324" spans="2:9">
      <c r="B1324" s="22" t="str">
        <f t="shared" si="20"/>
        <v/>
      </c>
      <c r="C1324" s="103"/>
      <c r="D1324" s="103"/>
      <c r="E1324" s="103"/>
      <c r="F1324" s="103"/>
      <c r="G1324" s="103"/>
      <c r="H1324" s="103"/>
      <c r="I1324" s="215"/>
    </row>
    <row r="1325" spans="2:9">
      <c r="B1325" s="22" t="str">
        <f t="shared" si="20"/>
        <v/>
      </c>
      <c r="C1325" s="103"/>
      <c r="D1325" s="103"/>
      <c r="E1325" s="103"/>
      <c r="F1325" s="103"/>
      <c r="G1325" s="103"/>
      <c r="H1325" s="103"/>
      <c r="I1325" s="215"/>
    </row>
    <row r="1326" spans="2:9">
      <c r="B1326" s="22" t="str">
        <f t="shared" si="20"/>
        <v/>
      </c>
      <c r="C1326" s="103"/>
      <c r="D1326" s="103"/>
      <c r="E1326" s="103"/>
      <c r="F1326" s="103"/>
      <c r="G1326" s="103"/>
      <c r="H1326" s="103"/>
      <c r="I1326" s="215"/>
    </row>
    <row r="1327" spans="2:9">
      <c r="B1327" s="22" t="str">
        <f t="shared" si="20"/>
        <v/>
      </c>
      <c r="C1327" s="103"/>
      <c r="D1327" s="103"/>
      <c r="E1327" s="103"/>
      <c r="F1327" s="103"/>
      <c r="G1327" s="103"/>
      <c r="H1327" s="103"/>
      <c r="I1327" s="215"/>
    </row>
    <row r="1328" spans="2:9">
      <c r="B1328" s="22" t="str">
        <f t="shared" si="20"/>
        <v/>
      </c>
      <c r="C1328" s="103"/>
      <c r="D1328" s="103"/>
      <c r="E1328" s="103"/>
      <c r="F1328" s="103"/>
      <c r="G1328" s="103"/>
      <c r="H1328" s="103"/>
      <c r="I1328" s="215"/>
    </row>
    <row r="1329" spans="2:9">
      <c r="B1329" s="22" t="str">
        <f t="shared" si="20"/>
        <v/>
      </c>
      <c r="C1329" s="103"/>
      <c r="D1329" s="103"/>
      <c r="E1329" s="103"/>
      <c r="F1329" s="103"/>
      <c r="G1329" s="103"/>
      <c r="H1329" s="103"/>
      <c r="I1329" s="215"/>
    </row>
    <row r="1330" spans="2:9">
      <c r="B1330" s="22" t="str">
        <f t="shared" si="20"/>
        <v/>
      </c>
      <c r="C1330" s="103"/>
      <c r="D1330" s="103"/>
      <c r="E1330" s="103"/>
      <c r="F1330" s="103"/>
      <c r="G1330" s="103"/>
      <c r="H1330" s="103"/>
      <c r="I1330" s="215"/>
    </row>
    <row r="1331" spans="2:9">
      <c r="B1331" s="22" t="str">
        <f t="shared" si="20"/>
        <v/>
      </c>
      <c r="C1331" s="103"/>
      <c r="D1331" s="103"/>
      <c r="E1331" s="103"/>
      <c r="F1331" s="103"/>
      <c r="G1331" s="103"/>
      <c r="H1331" s="103"/>
      <c r="I1331" s="215"/>
    </row>
    <row r="1332" spans="2:9">
      <c r="B1332" s="22" t="str">
        <f t="shared" si="20"/>
        <v/>
      </c>
      <c r="C1332" s="103"/>
      <c r="D1332" s="103"/>
      <c r="E1332" s="103"/>
      <c r="F1332" s="103"/>
      <c r="G1332" s="103"/>
      <c r="H1332" s="103"/>
      <c r="I1332" s="215"/>
    </row>
    <row r="1333" spans="2:9">
      <c r="B1333" s="22" t="str">
        <f t="shared" si="20"/>
        <v/>
      </c>
      <c r="C1333" s="103"/>
      <c r="D1333" s="103"/>
      <c r="E1333" s="103"/>
      <c r="F1333" s="103"/>
      <c r="G1333" s="103"/>
      <c r="H1333" s="103"/>
      <c r="I1333" s="215"/>
    </row>
    <row r="1334" spans="2:9">
      <c r="B1334" s="22" t="str">
        <f t="shared" si="20"/>
        <v/>
      </c>
      <c r="C1334" s="103"/>
      <c r="D1334" s="103"/>
      <c r="E1334" s="103"/>
      <c r="F1334" s="103"/>
      <c r="G1334" s="103"/>
      <c r="H1334" s="103"/>
      <c r="I1334" s="215"/>
    </row>
    <row r="1335" spans="2:9">
      <c r="B1335" s="22" t="str">
        <f t="shared" si="20"/>
        <v/>
      </c>
      <c r="C1335" s="103"/>
      <c r="D1335" s="103"/>
      <c r="E1335" s="103"/>
      <c r="F1335" s="103"/>
      <c r="G1335" s="103"/>
      <c r="H1335" s="103"/>
      <c r="I1335" s="215"/>
    </row>
    <row r="1336" spans="2:9">
      <c r="B1336" s="22" t="str">
        <f t="shared" si="20"/>
        <v/>
      </c>
      <c r="C1336" s="103"/>
      <c r="D1336" s="103"/>
      <c r="E1336" s="103"/>
      <c r="F1336" s="103"/>
      <c r="G1336" s="103"/>
      <c r="H1336" s="103"/>
      <c r="I1336" s="215"/>
    </row>
    <row r="1337" spans="2:9">
      <c r="B1337" s="22" t="str">
        <f t="shared" si="20"/>
        <v/>
      </c>
      <c r="C1337" s="103"/>
      <c r="D1337" s="103"/>
      <c r="E1337" s="103"/>
      <c r="F1337" s="103"/>
      <c r="G1337" s="103"/>
      <c r="H1337" s="103"/>
      <c r="I1337" s="215"/>
    </row>
    <row r="1338" spans="2:9">
      <c r="B1338" s="22" t="str">
        <f t="shared" si="20"/>
        <v/>
      </c>
      <c r="C1338" s="103"/>
      <c r="D1338" s="103"/>
      <c r="E1338" s="103"/>
      <c r="F1338" s="103"/>
      <c r="G1338" s="103"/>
      <c r="H1338" s="103"/>
      <c r="I1338" s="215"/>
    </row>
    <row r="1339" spans="2:9">
      <c r="B1339" s="22" t="str">
        <f t="shared" si="20"/>
        <v/>
      </c>
      <c r="C1339" s="103"/>
      <c r="D1339" s="103"/>
      <c r="E1339" s="103"/>
      <c r="F1339" s="103"/>
      <c r="G1339" s="103"/>
      <c r="H1339" s="103"/>
      <c r="I1339" s="215"/>
    </row>
    <row r="1340" spans="2:9">
      <c r="B1340" s="22" t="str">
        <f t="shared" si="20"/>
        <v/>
      </c>
      <c r="C1340" s="103"/>
      <c r="D1340" s="103"/>
      <c r="E1340" s="103"/>
      <c r="F1340" s="103"/>
      <c r="G1340" s="103"/>
      <c r="H1340" s="103"/>
      <c r="I1340" s="215"/>
    </row>
    <row r="1341" spans="2:9">
      <c r="B1341" s="22" t="str">
        <f t="shared" si="20"/>
        <v/>
      </c>
      <c r="C1341" s="103"/>
      <c r="D1341" s="103"/>
      <c r="E1341" s="103"/>
      <c r="F1341" s="103"/>
      <c r="G1341" s="103"/>
      <c r="H1341" s="103"/>
      <c r="I1341" s="215"/>
    </row>
    <row r="1342" spans="2:9">
      <c r="B1342" s="22" t="str">
        <f t="shared" si="20"/>
        <v/>
      </c>
      <c r="C1342" s="103"/>
      <c r="D1342" s="103"/>
      <c r="E1342" s="103"/>
      <c r="F1342" s="103"/>
      <c r="G1342" s="103"/>
      <c r="H1342" s="103"/>
      <c r="I1342" s="215"/>
    </row>
    <row r="1343" spans="2:9">
      <c r="B1343" s="22" t="str">
        <f t="shared" si="20"/>
        <v/>
      </c>
      <c r="C1343" s="103"/>
      <c r="D1343" s="103"/>
      <c r="E1343" s="103"/>
      <c r="F1343" s="103"/>
      <c r="G1343" s="103"/>
      <c r="H1343" s="103"/>
      <c r="I1343" s="215"/>
    </row>
    <row r="1344" spans="2:9">
      <c r="B1344" s="22" t="str">
        <f t="shared" si="20"/>
        <v/>
      </c>
      <c r="C1344" s="103"/>
      <c r="D1344" s="103"/>
      <c r="E1344" s="103"/>
      <c r="F1344" s="103"/>
      <c r="G1344" s="103"/>
      <c r="H1344" s="103"/>
      <c r="I1344" s="215"/>
    </row>
    <row r="1345" spans="2:9">
      <c r="B1345" s="22" t="str">
        <f t="shared" si="20"/>
        <v/>
      </c>
      <c r="C1345" s="103"/>
      <c r="D1345" s="103"/>
      <c r="E1345" s="103"/>
      <c r="F1345" s="103"/>
      <c r="G1345" s="103"/>
      <c r="H1345" s="103"/>
      <c r="I1345" s="215"/>
    </row>
    <row r="1346" spans="2:9">
      <c r="B1346" s="22" t="str">
        <f t="shared" si="20"/>
        <v/>
      </c>
      <c r="C1346" s="103"/>
      <c r="D1346" s="103"/>
      <c r="E1346" s="103"/>
      <c r="F1346" s="103"/>
      <c r="G1346" s="103"/>
      <c r="H1346" s="103"/>
      <c r="I1346" s="215"/>
    </row>
    <row r="1347" spans="2:9">
      <c r="B1347" s="22" t="str">
        <f t="shared" si="20"/>
        <v/>
      </c>
      <c r="C1347" s="103"/>
      <c r="D1347" s="103"/>
      <c r="E1347" s="103"/>
      <c r="F1347" s="103"/>
      <c r="G1347" s="103"/>
      <c r="H1347" s="103"/>
      <c r="I1347" s="215"/>
    </row>
    <row r="1348" spans="2:9">
      <c r="B1348" s="22" t="str">
        <f t="shared" si="20"/>
        <v/>
      </c>
      <c r="C1348" s="103"/>
      <c r="D1348" s="103"/>
      <c r="E1348" s="103"/>
      <c r="F1348" s="103"/>
      <c r="G1348" s="103"/>
      <c r="H1348" s="103"/>
      <c r="I1348" s="215"/>
    </row>
    <row r="1349" spans="2:9">
      <c r="B1349" s="22" t="str">
        <f t="shared" si="20"/>
        <v/>
      </c>
      <c r="C1349" s="103"/>
      <c r="D1349" s="103"/>
      <c r="E1349" s="103"/>
      <c r="F1349" s="103"/>
      <c r="G1349" s="103"/>
      <c r="H1349" s="103"/>
      <c r="I1349" s="215"/>
    </row>
    <row r="1350" spans="2:9">
      <c r="B1350" s="22" t="str">
        <f t="shared" si="20"/>
        <v/>
      </c>
      <c r="C1350" s="103"/>
      <c r="D1350" s="103"/>
      <c r="E1350" s="103"/>
      <c r="F1350" s="103"/>
      <c r="G1350" s="103"/>
      <c r="H1350" s="103"/>
      <c r="I1350" s="215"/>
    </row>
    <row r="1351" spans="2:9">
      <c r="B1351" s="22" t="str">
        <f t="shared" si="20"/>
        <v/>
      </c>
      <c r="C1351" s="103"/>
      <c r="D1351" s="103"/>
      <c r="E1351" s="103"/>
      <c r="F1351" s="103"/>
      <c r="G1351" s="103"/>
      <c r="H1351" s="103"/>
      <c r="I1351" s="215"/>
    </row>
    <row r="1352" spans="2:9">
      <c r="B1352" s="22" t="str">
        <f t="shared" si="20"/>
        <v/>
      </c>
      <c r="C1352" s="103"/>
      <c r="D1352" s="103"/>
      <c r="E1352" s="103"/>
      <c r="F1352" s="103"/>
      <c r="G1352" s="103"/>
      <c r="H1352" s="103"/>
      <c r="I1352" s="215"/>
    </row>
    <row r="1353" spans="2:9">
      <c r="B1353" s="22" t="str">
        <f t="shared" si="20"/>
        <v/>
      </c>
      <c r="C1353" s="103"/>
      <c r="D1353" s="103"/>
      <c r="E1353" s="103"/>
      <c r="F1353" s="103"/>
      <c r="G1353" s="103"/>
      <c r="H1353" s="103"/>
      <c r="I1353" s="215"/>
    </row>
    <row r="1354" spans="2:9">
      <c r="B1354" s="22" t="str">
        <f t="shared" si="20"/>
        <v/>
      </c>
      <c r="C1354" s="103"/>
      <c r="D1354" s="103"/>
      <c r="E1354" s="103"/>
      <c r="F1354" s="103"/>
      <c r="G1354" s="103"/>
      <c r="H1354" s="103"/>
      <c r="I1354" s="215"/>
    </row>
    <row r="1355" spans="2:9">
      <c r="B1355" s="22" t="str">
        <f t="shared" si="20"/>
        <v/>
      </c>
      <c r="C1355" s="103"/>
      <c r="D1355" s="103"/>
      <c r="E1355" s="103"/>
      <c r="F1355" s="103"/>
      <c r="G1355" s="103"/>
      <c r="H1355" s="103"/>
      <c r="I1355" s="215"/>
    </row>
    <row r="1356" spans="2:9">
      <c r="B1356" s="22" t="str">
        <f t="shared" ref="B1356:B1419" si="21">IF(NOT(ISBLANK(C1356)), "DRI"&amp;ROW(B1356)-10,"")</f>
        <v/>
      </c>
      <c r="C1356" s="103"/>
      <c r="D1356" s="103"/>
      <c r="E1356" s="103"/>
      <c r="F1356" s="103"/>
      <c r="G1356" s="103"/>
      <c r="H1356" s="103"/>
      <c r="I1356" s="215"/>
    </row>
    <row r="1357" spans="2:9">
      <c r="B1357" s="22" t="str">
        <f t="shared" si="21"/>
        <v/>
      </c>
      <c r="C1357" s="103"/>
      <c r="D1357" s="103"/>
      <c r="E1357" s="103"/>
      <c r="F1357" s="103"/>
      <c r="G1357" s="103"/>
      <c r="H1357" s="103"/>
      <c r="I1357" s="215"/>
    </row>
    <row r="1358" spans="2:9">
      <c r="B1358" s="22" t="str">
        <f t="shared" si="21"/>
        <v/>
      </c>
      <c r="C1358" s="103"/>
      <c r="D1358" s="103"/>
      <c r="E1358" s="103"/>
      <c r="F1358" s="103"/>
      <c r="G1358" s="103"/>
      <c r="H1358" s="103"/>
      <c r="I1358" s="215"/>
    </row>
    <row r="1359" spans="2:9">
      <c r="B1359" s="22" t="str">
        <f t="shared" si="21"/>
        <v/>
      </c>
      <c r="C1359" s="103"/>
      <c r="D1359" s="103"/>
      <c r="E1359" s="103"/>
      <c r="F1359" s="103"/>
      <c r="G1359" s="103"/>
      <c r="H1359" s="103"/>
      <c r="I1359" s="215"/>
    </row>
    <row r="1360" spans="2:9">
      <c r="B1360" s="22" t="str">
        <f t="shared" si="21"/>
        <v/>
      </c>
      <c r="C1360" s="103"/>
      <c r="D1360" s="103"/>
      <c r="E1360" s="103"/>
      <c r="F1360" s="103"/>
      <c r="G1360" s="103"/>
      <c r="H1360" s="103"/>
      <c r="I1360" s="215"/>
    </row>
    <row r="1361" spans="2:9">
      <c r="B1361" s="22" t="str">
        <f t="shared" si="21"/>
        <v/>
      </c>
      <c r="C1361" s="103"/>
      <c r="D1361" s="103"/>
      <c r="E1361" s="103"/>
      <c r="F1361" s="103"/>
      <c r="G1361" s="103"/>
      <c r="H1361" s="103"/>
      <c r="I1361" s="215"/>
    </row>
    <row r="1362" spans="2:9">
      <c r="B1362" s="22" t="str">
        <f t="shared" si="21"/>
        <v/>
      </c>
      <c r="C1362" s="103"/>
      <c r="D1362" s="103"/>
      <c r="E1362" s="103"/>
      <c r="F1362" s="103"/>
      <c r="G1362" s="103"/>
      <c r="H1362" s="103"/>
      <c r="I1362" s="215"/>
    </row>
    <row r="1363" spans="2:9">
      <c r="B1363" s="22" t="str">
        <f t="shared" si="21"/>
        <v/>
      </c>
      <c r="C1363" s="103"/>
      <c r="D1363" s="103"/>
      <c r="E1363" s="103"/>
      <c r="F1363" s="103"/>
      <c r="G1363" s="103"/>
      <c r="H1363" s="103"/>
      <c r="I1363" s="215"/>
    </row>
    <row r="1364" spans="2:9">
      <c r="B1364" s="22" t="str">
        <f t="shared" si="21"/>
        <v/>
      </c>
      <c r="C1364" s="103"/>
      <c r="D1364" s="103"/>
      <c r="E1364" s="103"/>
      <c r="F1364" s="103"/>
      <c r="G1364" s="103"/>
      <c r="H1364" s="103"/>
      <c r="I1364" s="215"/>
    </row>
    <row r="1365" spans="2:9">
      <c r="B1365" s="22" t="str">
        <f t="shared" si="21"/>
        <v/>
      </c>
      <c r="C1365" s="103"/>
      <c r="D1365" s="103"/>
      <c r="E1365" s="103"/>
      <c r="F1365" s="103"/>
      <c r="G1365" s="103"/>
      <c r="H1365" s="103"/>
      <c r="I1365" s="215"/>
    </row>
    <row r="1366" spans="2:9">
      <c r="B1366" s="22" t="str">
        <f t="shared" si="21"/>
        <v/>
      </c>
      <c r="C1366" s="103"/>
      <c r="D1366" s="103"/>
      <c r="E1366" s="103"/>
      <c r="F1366" s="103"/>
      <c r="G1366" s="103"/>
      <c r="H1366" s="103"/>
      <c r="I1366" s="215"/>
    </row>
    <row r="1367" spans="2:9">
      <c r="B1367" s="22" t="str">
        <f t="shared" si="21"/>
        <v/>
      </c>
      <c r="C1367" s="103"/>
      <c r="D1367" s="103"/>
      <c r="E1367" s="103"/>
      <c r="F1367" s="103"/>
      <c r="G1367" s="103"/>
      <c r="H1367" s="103"/>
      <c r="I1367" s="215"/>
    </row>
    <row r="1368" spans="2:9">
      <c r="B1368" s="22" t="str">
        <f t="shared" si="21"/>
        <v/>
      </c>
      <c r="C1368" s="103"/>
      <c r="D1368" s="103"/>
      <c r="E1368" s="103"/>
      <c r="F1368" s="103"/>
      <c r="G1368" s="103"/>
      <c r="H1368" s="103"/>
      <c r="I1368" s="215"/>
    </row>
    <row r="1369" spans="2:9">
      <c r="B1369" s="22" t="str">
        <f t="shared" si="21"/>
        <v/>
      </c>
      <c r="C1369" s="103"/>
      <c r="D1369" s="103"/>
      <c r="E1369" s="103"/>
      <c r="F1369" s="103"/>
      <c r="G1369" s="103"/>
      <c r="H1369" s="103"/>
      <c r="I1369" s="215"/>
    </row>
    <row r="1370" spans="2:9">
      <c r="B1370" s="22" t="str">
        <f t="shared" si="21"/>
        <v/>
      </c>
      <c r="C1370" s="103"/>
      <c r="D1370" s="103"/>
      <c r="E1370" s="103"/>
      <c r="F1370" s="103"/>
      <c r="G1370" s="103"/>
      <c r="H1370" s="103"/>
      <c r="I1370" s="215"/>
    </row>
    <row r="1371" spans="2:9">
      <c r="B1371" s="22" t="str">
        <f t="shared" si="21"/>
        <v/>
      </c>
      <c r="C1371" s="103"/>
      <c r="D1371" s="103"/>
      <c r="E1371" s="103"/>
      <c r="F1371" s="103"/>
      <c r="G1371" s="103"/>
      <c r="H1371" s="103"/>
      <c r="I1371" s="215"/>
    </row>
    <row r="1372" spans="2:9">
      <c r="B1372" s="22" t="str">
        <f t="shared" si="21"/>
        <v/>
      </c>
      <c r="C1372" s="103"/>
      <c r="D1372" s="103"/>
      <c r="E1372" s="103"/>
      <c r="F1372" s="103"/>
      <c r="G1372" s="103"/>
      <c r="H1372" s="103"/>
      <c r="I1372" s="215"/>
    </row>
    <row r="1373" spans="2:9">
      <c r="B1373" s="22" t="str">
        <f t="shared" si="21"/>
        <v/>
      </c>
      <c r="C1373" s="103"/>
      <c r="D1373" s="103"/>
      <c r="E1373" s="103"/>
      <c r="F1373" s="103"/>
      <c r="G1373" s="103"/>
      <c r="H1373" s="103"/>
      <c r="I1373" s="215"/>
    </row>
    <row r="1374" spans="2:9">
      <c r="B1374" s="22" t="str">
        <f t="shared" si="21"/>
        <v/>
      </c>
      <c r="C1374" s="103"/>
      <c r="D1374" s="103"/>
      <c r="E1374" s="103"/>
      <c r="F1374" s="103"/>
      <c r="G1374" s="103"/>
      <c r="H1374" s="103"/>
      <c r="I1374" s="215"/>
    </row>
    <row r="1375" spans="2:9">
      <c r="B1375" s="22" t="str">
        <f t="shared" si="21"/>
        <v/>
      </c>
      <c r="C1375" s="103"/>
      <c r="D1375" s="103"/>
      <c r="E1375" s="103"/>
      <c r="F1375" s="103"/>
      <c r="G1375" s="103"/>
      <c r="H1375" s="103"/>
      <c r="I1375" s="215"/>
    </row>
    <row r="1376" spans="2:9">
      <c r="B1376" s="22" t="str">
        <f t="shared" si="21"/>
        <v/>
      </c>
      <c r="C1376" s="103"/>
      <c r="D1376" s="103"/>
      <c r="E1376" s="103"/>
      <c r="F1376" s="103"/>
      <c r="G1376" s="103"/>
      <c r="H1376" s="103"/>
      <c r="I1376" s="215"/>
    </row>
    <row r="1377" spans="2:9">
      <c r="B1377" s="22" t="str">
        <f t="shared" si="21"/>
        <v/>
      </c>
      <c r="C1377" s="103"/>
      <c r="D1377" s="103"/>
      <c r="E1377" s="103"/>
      <c r="F1377" s="103"/>
      <c r="G1377" s="103"/>
      <c r="H1377" s="103"/>
      <c r="I1377" s="215"/>
    </row>
    <row r="1378" spans="2:9">
      <c r="B1378" s="22" t="str">
        <f t="shared" si="21"/>
        <v/>
      </c>
      <c r="C1378" s="103"/>
      <c r="D1378" s="103"/>
      <c r="E1378" s="103"/>
      <c r="F1378" s="103"/>
      <c r="G1378" s="103"/>
      <c r="H1378" s="103"/>
      <c r="I1378" s="215"/>
    </row>
    <row r="1379" spans="2:9">
      <c r="B1379" s="22" t="str">
        <f t="shared" si="21"/>
        <v/>
      </c>
      <c r="C1379" s="103"/>
      <c r="D1379" s="103"/>
      <c r="E1379" s="103"/>
      <c r="F1379" s="103"/>
      <c r="G1379" s="103"/>
      <c r="H1379" s="103"/>
      <c r="I1379" s="215"/>
    </row>
    <row r="1380" spans="2:9">
      <c r="B1380" s="22" t="str">
        <f t="shared" si="21"/>
        <v/>
      </c>
      <c r="C1380" s="103"/>
      <c r="D1380" s="103"/>
      <c r="E1380" s="103"/>
      <c r="F1380" s="103"/>
      <c r="G1380" s="103"/>
      <c r="H1380" s="103"/>
      <c r="I1380" s="215"/>
    </row>
    <row r="1381" spans="2:9">
      <c r="B1381" s="22" t="str">
        <f t="shared" si="21"/>
        <v/>
      </c>
      <c r="C1381" s="103"/>
      <c r="D1381" s="103"/>
      <c r="E1381" s="103"/>
      <c r="F1381" s="103"/>
      <c r="G1381" s="103"/>
      <c r="H1381" s="103"/>
      <c r="I1381" s="215"/>
    </row>
    <row r="1382" spans="2:9">
      <c r="B1382" s="22" t="str">
        <f t="shared" si="21"/>
        <v/>
      </c>
      <c r="C1382" s="103"/>
      <c r="D1382" s="103"/>
      <c r="E1382" s="103"/>
      <c r="F1382" s="103"/>
      <c r="G1382" s="103"/>
      <c r="H1382" s="103"/>
      <c r="I1382" s="215"/>
    </row>
    <row r="1383" spans="2:9">
      <c r="B1383" s="22" t="str">
        <f t="shared" si="21"/>
        <v/>
      </c>
      <c r="C1383" s="103"/>
      <c r="D1383" s="103"/>
      <c r="E1383" s="103"/>
      <c r="F1383" s="103"/>
      <c r="G1383" s="103"/>
      <c r="H1383" s="103"/>
      <c r="I1383" s="215"/>
    </row>
    <row r="1384" spans="2:9">
      <c r="B1384" s="22" t="str">
        <f t="shared" si="21"/>
        <v/>
      </c>
      <c r="C1384" s="103"/>
      <c r="D1384" s="103"/>
      <c r="E1384" s="103"/>
      <c r="F1384" s="103"/>
      <c r="G1384" s="103"/>
      <c r="H1384" s="103"/>
      <c r="I1384" s="215"/>
    </row>
    <row r="1385" spans="2:9">
      <c r="B1385" s="22" t="str">
        <f t="shared" si="21"/>
        <v/>
      </c>
      <c r="C1385" s="103"/>
      <c r="D1385" s="103"/>
      <c r="E1385" s="103"/>
      <c r="F1385" s="103"/>
      <c r="G1385" s="103"/>
      <c r="H1385" s="103"/>
      <c r="I1385" s="215"/>
    </row>
    <row r="1386" spans="2:9">
      <c r="B1386" s="22" t="str">
        <f t="shared" si="21"/>
        <v/>
      </c>
      <c r="C1386" s="103"/>
      <c r="D1386" s="103"/>
      <c r="E1386" s="103"/>
      <c r="F1386" s="103"/>
      <c r="G1386" s="103"/>
      <c r="H1386" s="103"/>
      <c r="I1386" s="215"/>
    </row>
    <row r="1387" spans="2:9">
      <c r="B1387" s="22" t="str">
        <f t="shared" si="21"/>
        <v/>
      </c>
      <c r="C1387" s="103"/>
      <c r="D1387" s="103"/>
      <c r="E1387" s="103"/>
      <c r="F1387" s="103"/>
      <c r="G1387" s="103"/>
      <c r="H1387" s="103"/>
      <c r="I1387" s="215"/>
    </row>
    <row r="1388" spans="2:9">
      <c r="B1388" s="22" t="str">
        <f t="shared" si="21"/>
        <v/>
      </c>
      <c r="C1388" s="103"/>
      <c r="D1388" s="103"/>
      <c r="E1388" s="103"/>
      <c r="F1388" s="103"/>
      <c r="G1388" s="103"/>
      <c r="H1388" s="103"/>
      <c r="I1388" s="215"/>
    </row>
    <row r="1389" spans="2:9">
      <c r="B1389" s="22" t="str">
        <f t="shared" si="21"/>
        <v/>
      </c>
      <c r="C1389" s="103"/>
      <c r="D1389" s="103"/>
      <c r="E1389" s="103"/>
      <c r="F1389" s="103"/>
      <c r="G1389" s="103"/>
      <c r="H1389" s="103"/>
      <c r="I1389" s="215"/>
    </row>
    <row r="1390" spans="2:9">
      <c r="B1390" s="22" t="str">
        <f t="shared" si="21"/>
        <v/>
      </c>
      <c r="C1390" s="103"/>
      <c r="D1390" s="103"/>
      <c r="E1390" s="103"/>
      <c r="F1390" s="103"/>
      <c r="G1390" s="103"/>
      <c r="H1390" s="103"/>
      <c r="I1390" s="215"/>
    </row>
    <row r="1391" spans="2:9">
      <c r="B1391" s="22" t="str">
        <f t="shared" si="21"/>
        <v/>
      </c>
      <c r="C1391" s="103"/>
      <c r="D1391" s="103"/>
      <c r="E1391" s="103"/>
      <c r="F1391" s="103"/>
      <c r="G1391" s="103"/>
      <c r="H1391" s="103"/>
      <c r="I1391" s="215"/>
    </row>
    <row r="1392" spans="2:9">
      <c r="B1392" s="22" t="str">
        <f t="shared" si="21"/>
        <v/>
      </c>
      <c r="C1392" s="103"/>
      <c r="D1392" s="103"/>
      <c r="E1392" s="103"/>
      <c r="F1392" s="103"/>
      <c r="G1392" s="103"/>
      <c r="H1392" s="103"/>
      <c r="I1392" s="215"/>
    </row>
    <row r="1393" spans="2:9">
      <c r="B1393" s="22" t="str">
        <f t="shared" si="21"/>
        <v/>
      </c>
      <c r="C1393" s="103"/>
      <c r="D1393" s="103"/>
      <c r="E1393" s="103"/>
      <c r="F1393" s="103"/>
      <c r="G1393" s="103"/>
      <c r="H1393" s="103"/>
      <c r="I1393" s="215"/>
    </row>
    <row r="1394" spans="2:9">
      <c r="B1394" s="22" t="str">
        <f t="shared" si="21"/>
        <v/>
      </c>
      <c r="C1394" s="103"/>
      <c r="D1394" s="103"/>
      <c r="E1394" s="103"/>
      <c r="F1394" s="103"/>
      <c r="G1394" s="103"/>
      <c r="H1394" s="103"/>
      <c r="I1394" s="215"/>
    </row>
    <row r="1395" spans="2:9">
      <c r="B1395" s="22" t="str">
        <f t="shared" si="21"/>
        <v/>
      </c>
      <c r="C1395" s="103"/>
      <c r="D1395" s="103"/>
      <c r="E1395" s="103"/>
      <c r="F1395" s="103"/>
      <c r="G1395" s="103"/>
      <c r="H1395" s="103"/>
      <c r="I1395" s="215"/>
    </row>
    <row r="1396" spans="2:9">
      <c r="B1396" s="22" t="str">
        <f t="shared" si="21"/>
        <v/>
      </c>
      <c r="C1396" s="103"/>
      <c r="D1396" s="103"/>
      <c r="E1396" s="103"/>
      <c r="F1396" s="103"/>
      <c r="G1396" s="103"/>
      <c r="H1396" s="103"/>
      <c r="I1396" s="215"/>
    </row>
    <row r="1397" spans="2:9">
      <c r="B1397" s="22" t="str">
        <f t="shared" si="21"/>
        <v/>
      </c>
      <c r="C1397" s="103"/>
      <c r="D1397" s="103"/>
      <c r="E1397" s="103"/>
      <c r="F1397" s="103"/>
      <c r="G1397" s="103"/>
      <c r="H1397" s="103"/>
      <c r="I1397" s="215"/>
    </row>
    <row r="1398" spans="2:9">
      <c r="B1398" s="22" t="str">
        <f t="shared" si="21"/>
        <v/>
      </c>
      <c r="C1398" s="103"/>
      <c r="D1398" s="103"/>
      <c r="E1398" s="103"/>
      <c r="F1398" s="103"/>
      <c r="G1398" s="103"/>
      <c r="H1398" s="103"/>
      <c r="I1398" s="215"/>
    </row>
    <row r="1399" spans="2:9">
      <c r="B1399" s="22" t="str">
        <f t="shared" si="21"/>
        <v/>
      </c>
      <c r="C1399" s="103"/>
      <c r="D1399" s="103"/>
      <c r="E1399" s="103"/>
      <c r="F1399" s="103"/>
      <c r="G1399" s="103"/>
      <c r="H1399" s="103"/>
      <c r="I1399" s="215"/>
    </row>
    <row r="1400" spans="2:9">
      <c r="B1400" s="22" t="str">
        <f t="shared" si="21"/>
        <v/>
      </c>
      <c r="C1400" s="103"/>
      <c r="D1400" s="103"/>
      <c r="E1400" s="103"/>
      <c r="F1400" s="103"/>
      <c r="G1400" s="103"/>
      <c r="H1400" s="103"/>
      <c r="I1400" s="215"/>
    </row>
    <row r="1401" spans="2:9">
      <c r="B1401" s="22" t="str">
        <f t="shared" si="21"/>
        <v/>
      </c>
      <c r="C1401" s="103"/>
      <c r="D1401" s="103"/>
      <c r="E1401" s="103"/>
      <c r="F1401" s="103"/>
      <c r="G1401" s="103"/>
      <c r="H1401" s="103"/>
      <c r="I1401" s="215"/>
    </row>
    <row r="1402" spans="2:9">
      <c r="B1402" s="22" t="str">
        <f t="shared" si="21"/>
        <v/>
      </c>
      <c r="C1402" s="103"/>
      <c r="D1402" s="103"/>
      <c r="E1402" s="103"/>
      <c r="F1402" s="103"/>
      <c r="G1402" s="103"/>
      <c r="H1402" s="103"/>
      <c r="I1402" s="215"/>
    </row>
    <row r="1403" spans="2:9">
      <c r="B1403" s="22" t="str">
        <f t="shared" si="21"/>
        <v/>
      </c>
      <c r="C1403" s="103"/>
      <c r="D1403" s="103"/>
      <c r="E1403" s="103"/>
      <c r="F1403" s="103"/>
      <c r="G1403" s="103"/>
      <c r="H1403" s="103"/>
      <c r="I1403" s="215"/>
    </row>
    <row r="1404" spans="2:9">
      <c r="B1404" s="22" t="str">
        <f t="shared" si="21"/>
        <v/>
      </c>
      <c r="C1404" s="103"/>
      <c r="D1404" s="103"/>
      <c r="E1404" s="103"/>
      <c r="F1404" s="103"/>
      <c r="G1404" s="103"/>
      <c r="H1404" s="103"/>
      <c r="I1404" s="215"/>
    </row>
    <row r="1405" spans="2:9">
      <c r="B1405" s="22" t="str">
        <f t="shared" si="21"/>
        <v/>
      </c>
      <c r="C1405" s="103"/>
      <c r="D1405" s="103"/>
      <c r="E1405" s="103"/>
      <c r="F1405" s="103"/>
      <c r="G1405" s="103"/>
      <c r="H1405" s="103"/>
      <c r="I1405" s="215"/>
    </row>
    <row r="1406" spans="2:9">
      <c r="B1406" s="22" t="str">
        <f t="shared" si="21"/>
        <v/>
      </c>
      <c r="C1406" s="103"/>
      <c r="D1406" s="103"/>
      <c r="E1406" s="103"/>
      <c r="F1406" s="103"/>
      <c r="G1406" s="103"/>
      <c r="H1406" s="103"/>
      <c r="I1406" s="215"/>
    </row>
    <row r="1407" spans="2:9">
      <c r="B1407" s="22" t="str">
        <f t="shared" si="21"/>
        <v/>
      </c>
      <c r="C1407" s="103"/>
      <c r="D1407" s="103"/>
      <c r="E1407" s="103"/>
      <c r="F1407" s="103"/>
      <c r="G1407" s="103"/>
      <c r="H1407" s="103"/>
      <c r="I1407" s="215"/>
    </row>
    <row r="1408" spans="2:9">
      <c r="B1408" s="22" t="str">
        <f t="shared" si="21"/>
        <v/>
      </c>
      <c r="C1408" s="103"/>
      <c r="D1408" s="103"/>
      <c r="E1408" s="103"/>
      <c r="F1408" s="103"/>
      <c r="G1408" s="103"/>
      <c r="H1408" s="103"/>
      <c r="I1408" s="215"/>
    </row>
    <row r="1409" spans="2:9">
      <c r="B1409" s="22" t="str">
        <f t="shared" si="21"/>
        <v/>
      </c>
      <c r="C1409" s="103"/>
      <c r="D1409" s="103"/>
      <c r="E1409" s="103"/>
      <c r="F1409" s="103"/>
      <c r="G1409" s="103"/>
      <c r="H1409" s="103"/>
      <c r="I1409" s="215"/>
    </row>
    <row r="1410" spans="2:9">
      <c r="B1410" s="22" t="str">
        <f t="shared" si="21"/>
        <v/>
      </c>
      <c r="C1410" s="103"/>
      <c r="D1410" s="103"/>
      <c r="E1410" s="103"/>
      <c r="F1410" s="103"/>
      <c r="G1410" s="103"/>
      <c r="H1410" s="103"/>
      <c r="I1410" s="215"/>
    </row>
    <row r="1411" spans="2:9">
      <c r="B1411" s="22" t="str">
        <f t="shared" si="21"/>
        <v/>
      </c>
      <c r="C1411" s="103"/>
      <c r="D1411" s="103"/>
      <c r="E1411" s="103"/>
      <c r="F1411" s="103"/>
      <c r="G1411" s="103"/>
      <c r="H1411" s="103"/>
      <c r="I1411" s="215"/>
    </row>
    <row r="1412" spans="2:9">
      <c r="B1412" s="22" t="str">
        <f t="shared" si="21"/>
        <v/>
      </c>
      <c r="C1412" s="103"/>
      <c r="D1412" s="103"/>
      <c r="E1412" s="103"/>
      <c r="F1412" s="103"/>
      <c r="G1412" s="103"/>
      <c r="H1412" s="103"/>
      <c r="I1412" s="215"/>
    </row>
    <row r="1413" spans="2:9">
      <c r="B1413" s="22" t="str">
        <f t="shared" si="21"/>
        <v/>
      </c>
      <c r="C1413" s="103"/>
      <c r="D1413" s="103"/>
      <c r="E1413" s="103"/>
      <c r="F1413" s="103"/>
      <c r="G1413" s="103"/>
      <c r="H1413" s="103"/>
      <c r="I1413" s="215"/>
    </row>
    <row r="1414" spans="2:9">
      <c r="B1414" s="22" t="str">
        <f t="shared" si="21"/>
        <v/>
      </c>
      <c r="C1414" s="103"/>
      <c r="D1414" s="103"/>
      <c r="E1414" s="103"/>
      <c r="F1414" s="103"/>
      <c r="G1414" s="103"/>
      <c r="H1414" s="103"/>
      <c r="I1414" s="215"/>
    </row>
    <row r="1415" spans="2:9">
      <c r="B1415" s="22" t="str">
        <f t="shared" si="21"/>
        <v/>
      </c>
      <c r="C1415" s="103"/>
      <c r="D1415" s="103"/>
      <c r="E1415" s="103"/>
      <c r="F1415" s="103"/>
      <c r="G1415" s="103"/>
      <c r="H1415" s="103"/>
      <c r="I1415" s="215"/>
    </row>
    <row r="1416" spans="2:9">
      <c r="B1416" s="22" t="str">
        <f t="shared" si="21"/>
        <v/>
      </c>
      <c r="C1416" s="103"/>
      <c r="D1416" s="103"/>
      <c r="E1416" s="103"/>
      <c r="F1416" s="103"/>
      <c r="G1416" s="103"/>
      <c r="H1416" s="103"/>
      <c r="I1416" s="215"/>
    </row>
    <row r="1417" spans="2:9">
      <c r="B1417" s="22" t="str">
        <f t="shared" si="21"/>
        <v/>
      </c>
      <c r="C1417" s="103"/>
      <c r="D1417" s="103"/>
      <c r="E1417" s="103"/>
      <c r="F1417" s="103"/>
      <c r="G1417" s="103"/>
      <c r="H1417" s="103"/>
      <c r="I1417" s="215"/>
    </row>
    <row r="1418" spans="2:9">
      <c r="B1418" s="22" t="str">
        <f t="shared" si="21"/>
        <v/>
      </c>
      <c r="C1418" s="103"/>
      <c r="D1418" s="103"/>
      <c r="E1418" s="103"/>
      <c r="F1418" s="103"/>
      <c r="G1418" s="103"/>
      <c r="H1418" s="103"/>
      <c r="I1418" s="215"/>
    </row>
    <row r="1419" spans="2:9">
      <c r="B1419" s="22" t="str">
        <f t="shared" si="21"/>
        <v/>
      </c>
      <c r="C1419" s="103"/>
      <c r="D1419" s="103"/>
      <c r="E1419" s="103"/>
      <c r="F1419" s="103"/>
      <c r="G1419" s="103"/>
      <c r="H1419" s="103"/>
      <c r="I1419" s="215"/>
    </row>
    <row r="1420" spans="2:9">
      <c r="B1420" s="22" t="str">
        <f t="shared" ref="B1420:B1483" si="22">IF(NOT(ISBLANK(C1420)), "DRI"&amp;ROW(B1420)-10,"")</f>
        <v/>
      </c>
      <c r="C1420" s="103"/>
      <c r="D1420" s="103"/>
      <c r="E1420" s="103"/>
      <c r="F1420" s="103"/>
      <c r="G1420" s="103"/>
      <c r="H1420" s="103"/>
      <c r="I1420" s="215"/>
    </row>
    <row r="1421" spans="2:9">
      <c r="B1421" s="22" t="str">
        <f t="shared" si="22"/>
        <v/>
      </c>
      <c r="C1421" s="103"/>
      <c r="D1421" s="103"/>
      <c r="E1421" s="103"/>
      <c r="F1421" s="103"/>
      <c r="G1421" s="103"/>
      <c r="H1421" s="103"/>
      <c r="I1421" s="215"/>
    </row>
    <row r="1422" spans="2:9">
      <c r="B1422" s="22" t="str">
        <f t="shared" si="22"/>
        <v/>
      </c>
      <c r="C1422" s="103"/>
      <c r="D1422" s="103"/>
      <c r="E1422" s="103"/>
      <c r="F1422" s="103"/>
      <c r="G1422" s="103"/>
      <c r="H1422" s="103"/>
      <c r="I1422" s="215"/>
    </row>
    <row r="1423" spans="2:9">
      <c r="B1423" s="22" t="str">
        <f t="shared" si="22"/>
        <v/>
      </c>
      <c r="C1423" s="103"/>
      <c r="D1423" s="103"/>
      <c r="E1423" s="103"/>
      <c r="F1423" s="103"/>
      <c r="G1423" s="103"/>
      <c r="H1423" s="103"/>
      <c r="I1423" s="215"/>
    </row>
    <row r="1424" spans="2:9">
      <c r="B1424" s="22" t="str">
        <f t="shared" si="22"/>
        <v/>
      </c>
      <c r="C1424" s="103"/>
      <c r="D1424" s="103"/>
      <c r="E1424" s="103"/>
      <c r="F1424" s="103"/>
      <c r="G1424" s="103"/>
      <c r="H1424" s="103"/>
      <c r="I1424" s="215"/>
    </row>
    <row r="1425" spans="2:9">
      <c r="B1425" s="22" t="str">
        <f t="shared" si="22"/>
        <v/>
      </c>
      <c r="C1425" s="103"/>
      <c r="D1425" s="103"/>
      <c r="E1425" s="103"/>
      <c r="F1425" s="103"/>
      <c r="G1425" s="103"/>
      <c r="H1425" s="103"/>
      <c r="I1425" s="215"/>
    </row>
    <row r="1426" spans="2:9">
      <c r="B1426" s="22" t="str">
        <f t="shared" si="22"/>
        <v/>
      </c>
      <c r="C1426" s="103"/>
      <c r="D1426" s="103"/>
      <c r="E1426" s="103"/>
      <c r="F1426" s="103"/>
      <c r="G1426" s="103"/>
      <c r="H1426" s="103"/>
      <c r="I1426" s="215"/>
    </row>
    <row r="1427" spans="2:9">
      <c r="B1427" s="22" t="str">
        <f t="shared" si="22"/>
        <v/>
      </c>
      <c r="C1427" s="103"/>
      <c r="D1427" s="103"/>
      <c r="E1427" s="103"/>
      <c r="F1427" s="103"/>
      <c r="G1427" s="103"/>
      <c r="H1427" s="103"/>
      <c r="I1427" s="215"/>
    </row>
    <row r="1428" spans="2:9">
      <c r="B1428" s="22" t="str">
        <f t="shared" si="22"/>
        <v/>
      </c>
      <c r="C1428" s="103"/>
      <c r="D1428" s="103"/>
      <c r="E1428" s="103"/>
      <c r="F1428" s="103"/>
      <c r="G1428" s="103"/>
      <c r="H1428" s="103"/>
      <c r="I1428" s="215"/>
    </row>
    <row r="1429" spans="2:9">
      <c r="B1429" s="22" t="str">
        <f t="shared" si="22"/>
        <v/>
      </c>
      <c r="C1429" s="103"/>
      <c r="D1429" s="103"/>
      <c r="E1429" s="103"/>
      <c r="F1429" s="103"/>
      <c r="G1429" s="103"/>
      <c r="H1429" s="103"/>
      <c r="I1429" s="215"/>
    </row>
    <row r="1430" spans="2:9">
      <c r="B1430" s="22" t="str">
        <f t="shared" si="22"/>
        <v/>
      </c>
      <c r="C1430" s="103"/>
      <c r="D1430" s="103"/>
      <c r="E1430" s="103"/>
      <c r="F1430" s="103"/>
      <c r="G1430" s="103"/>
      <c r="H1430" s="103"/>
      <c r="I1430" s="215"/>
    </row>
    <row r="1431" spans="2:9">
      <c r="B1431" s="22" t="str">
        <f t="shared" si="22"/>
        <v/>
      </c>
      <c r="C1431" s="103"/>
      <c r="D1431" s="103"/>
      <c r="E1431" s="103"/>
      <c r="F1431" s="103"/>
      <c r="G1431" s="103"/>
      <c r="H1431" s="103"/>
      <c r="I1431" s="215"/>
    </row>
    <row r="1432" spans="2:9">
      <c r="B1432" s="22" t="str">
        <f t="shared" si="22"/>
        <v/>
      </c>
      <c r="C1432" s="103"/>
      <c r="D1432" s="103"/>
      <c r="E1432" s="103"/>
      <c r="F1432" s="103"/>
      <c r="G1432" s="103"/>
      <c r="H1432" s="103"/>
      <c r="I1432" s="215"/>
    </row>
    <row r="1433" spans="2:9">
      <c r="B1433" s="22" t="str">
        <f t="shared" si="22"/>
        <v/>
      </c>
      <c r="C1433" s="103"/>
      <c r="D1433" s="103"/>
      <c r="E1433" s="103"/>
      <c r="F1433" s="103"/>
      <c r="G1433" s="103"/>
      <c r="H1433" s="103"/>
      <c r="I1433" s="215"/>
    </row>
    <row r="1434" spans="2:9">
      <c r="B1434" s="22" t="str">
        <f t="shared" si="22"/>
        <v/>
      </c>
      <c r="C1434" s="103"/>
      <c r="D1434" s="103"/>
      <c r="E1434" s="103"/>
      <c r="F1434" s="103"/>
      <c r="G1434" s="103"/>
      <c r="H1434" s="103"/>
      <c r="I1434" s="215"/>
    </row>
    <row r="1435" spans="2:9">
      <c r="B1435" s="22" t="str">
        <f t="shared" si="22"/>
        <v/>
      </c>
      <c r="C1435" s="103"/>
      <c r="D1435" s="103"/>
      <c r="E1435" s="103"/>
      <c r="F1435" s="103"/>
      <c r="G1435" s="103"/>
      <c r="H1435" s="103"/>
      <c r="I1435" s="215"/>
    </row>
    <row r="1436" spans="2:9">
      <c r="B1436" s="22" t="str">
        <f t="shared" si="22"/>
        <v/>
      </c>
      <c r="C1436" s="103"/>
      <c r="D1436" s="103"/>
      <c r="E1436" s="103"/>
      <c r="F1436" s="103"/>
      <c r="G1436" s="103"/>
      <c r="H1436" s="103"/>
      <c r="I1436" s="215"/>
    </row>
    <row r="1437" spans="2:9">
      <c r="B1437" s="22" t="str">
        <f t="shared" si="22"/>
        <v/>
      </c>
      <c r="C1437" s="103"/>
      <c r="D1437" s="103"/>
      <c r="E1437" s="103"/>
      <c r="F1437" s="103"/>
      <c r="G1437" s="103"/>
      <c r="H1437" s="103"/>
      <c r="I1437" s="215"/>
    </row>
    <row r="1438" spans="2:9">
      <c r="B1438" s="22" t="str">
        <f t="shared" si="22"/>
        <v/>
      </c>
      <c r="C1438" s="103"/>
      <c r="D1438" s="103"/>
      <c r="E1438" s="103"/>
      <c r="F1438" s="103"/>
      <c r="G1438" s="103"/>
      <c r="H1438" s="103"/>
      <c r="I1438" s="215"/>
    </row>
    <row r="1439" spans="2:9">
      <c r="B1439" s="22" t="str">
        <f t="shared" si="22"/>
        <v/>
      </c>
      <c r="C1439" s="103"/>
      <c r="D1439" s="103"/>
      <c r="E1439" s="103"/>
      <c r="F1439" s="103"/>
      <c r="G1439" s="103"/>
      <c r="H1439" s="103"/>
      <c r="I1439" s="215"/>
    </row>
    <row r="1440" spans="2:9">
      <c r="B1440" s="22" t="str">
        <f t="shared" si="22"/>
        <v/>
      </c>
      <c r="C1440" s="103"/>
      <c r="D1440" s="103"/>
      <c r="E1440" s="103"/>
      <c r="F1440" s="103"/>
      <c r="G1440" s="103"/>
      <c r="H1440" s="103"/>
      <c r="I1440" s="215"/>
    </row>
    <row r="1441" spans="2:9">
      <c r="B1441" s="22" t="str">
        <f t="shared" si="22"/>
        <v/>
      </c>
      <c r="C1441" s="103"/>
      <c r="D1441" s="103"/>
      <c r="E1441" s="103"/>
      <c r="F1441" s="103"/>
      <c r="G1441" s="103"/>
      <c r="H1441" s="103"/>
      <c r="I1441" s="215"/>
    </row>
    <row r="1442" spans="2:9">
      <c r="B1442" s="22" t="str">
        <f t="shared" si="22"/>
        <v/>
      </c>
      <c r="C1442" s="103"/>
      <c r="D1442" s="103"/>
      <c r="E1442" s="103"/>
      <c r="F1442" s="103"/>
      <c r="G1442" s="103"/>
      <c r="H1442" s="103"/>
      <c r="I1442" s="215"/>
    </row>
    <row r="1443" spans="2:9">
      <c r="B1443" s="22" t="str">
        <f t="shared" si="22"/>
        <v/>
      </c>
      <c r="C1443" s="103"/>
      <c r="D1443" s="103"/>
      <c r="E1443" s="103"/>
      <c r="F1443" s="103"/>
      <c r="G1443" s="103"/>
      <c r="H1443" s="103"/>
      <c r="I1443" s="215"/>
    </row>
    <row r="1444" spans="2:9">
      <c r="B1444" s="22" t="str">
        <f t="shared" si="22"/>
        <v/>
      </c>
      <c r="C1444" s="103"/>
      <c r="D1444" s="103"/>
      <c r="E1444" s="103"/>
      <c r="F1444" s="103"/>
      <c r="G1444" s="103"/>
      <c r="H1444" s="103"/>
      <c r="I1444" s="215"/>
    </row>
    <row r="1445" spans="2:9">
      <c r="B1445" s="22" t="str">
        <f t="shared" si="22"/>
        <v/>
      </c>
      <c r="C1445" s="103"/>
      <c r="D1445" s="103"/>
      <c r="E1445" s="103"/>
      <c r="F1445" s="103"/>
      <c r="G1445" s="103"/>
      <c r="H1445" s="103"/>
      <c r="I1445" s="215"/>
    </row>
    <row r="1446" spans="2:9">
      <c r="B1446" s="22" t="str">
        <f t="shared" si="22"/>
        <v/>
      </c>
      <c r="C1446" s="103"/>
      <c r="D1446" s="103"/>
      <c r="E1446" s="103"/>
      <c r="F1446" s="103"/>
      <c r="G1446" s="103"/>
      <c r="H1446" s="103"/>
      <c r="I1446" s="215"/>
    </row>
    <row r="1447" spans="2:9">
      <c r="B1447" s="22" t="str">
        <f t="shared" si="22"/>
        <v/>
      </c>
      <c r="C1447" s="103"/>
      <c r="D1447" s="103"/>
      <c r="E1447" s="103"/>
      <c r="F1447" s="103"/>
      <c r="G1447" s="103"/>
      <c r="H1447" s="103"/>
      <c r="I1447" s="215"/>
    </row>
    <row r="1448" spans="2:9">
      <c r="B1448" s="22" t="str">
        <f t="shared" si="22"/>
        <v/>
      </c>
      <c r="C1448" s="103"/>
      <c r="D1448" s="103"/>
      <c r="E1448" s="103"/>
      <c r="F1448" s="103"/>
      <c r="G1448" s="103"/>
      <c r="H1448" s="103"/>
      <c r="I1448" s="215"/>
    </row>
    <row r="1449" spans="2:9">
      <c r="B1449" s="22" t="str">
        <f t="shared" si="22"/>
        <v/>
      </c>
      <c r="C1449" s="103"/>
      <c r="D1449" s="103"/>
      <c r="E1449" s="103"/>
      <c r="F1449" s="103"/>
      <c r="G1449" s="103"/>
      <c r="H1449" s="103"/>
      <c r="I1449" s="215"/>
    </row>
    <row r="1450" spans="2:9">
      <c r="B1450" s="22" t="str">
        <f t="shared" si="22"/>
        <v/>
      </c>
      <c r="C1450" s="103"/>
      <c r="D1450" s="103"/>
      <c r="E1450" s="103"/>
      <c r="F1450" s="103"/>
      <c r="G1450" s="103"/>
      <c r="H1450" s="103"/>
      <c r="I1450" s="215"/>
    </row>
    <row r="1451" spans="2:9">
      <c r="B1451" s="22" t="str">
        <f t="shared" si="22"/>
        <v/>
      </c>
      <c r="C1451" s="103"/>
      <c r="D1451" s="103"/>
      <c r="E1451" s="103"/>
      <c r="F1451" s="103"/>
      <c r="G1451" s="103"/>
      <c r="H1451" s="103"/>
      <c r="I1451" s="215"/>
    </row>
    <row r="1452" spans="2:9">
      <c r="B1452" s="22" t="str">
        <f t="shared" si="22"/>
        <v/>
      </c>
      <c r="C1452" s="103"/>
      <c r="D1452" s="103"/>
      <c r="E1452" s="103"/>
      <c r="F1452" s="103"/>
      <c r="G1452" s="103"/>
      <c r="H1452" s="103"/>
      <c r="I1452" s="215"/>
    </row>
    <row r="1453" spans="2:9">
      <c r="B1453" s="22" t="str">
        <f t="shared" si="22"/>
        <v/>
      </c>
      <c r="C1453" s="103"/>
      <c r="D1453" s="103"/>
      <c r="E1453" s="103"/>
      <c r="F1453" s="103"/>
      <c r="G1453" s="103"/>
      <c r="H1453" s="103"/>
      <c r="I1453" s="215"/>
    </row>
    <row r="1454" spans="2:9">
      <c r="B1454" s="22" t="str">
        <f t="shared" si="22"/>
        <v/>
      </c>
      <c r="C1454" s="103"/>
      <c r="D1454" s="103"/>
      <c r="E1454" s="103"/>
      <c r="F1454" s="103"/>
      <c r="G1454" s="103"/>
      <c r="H1454" s="103"/>
      <c r="I1454" s="215"/>
    </row>
    <row r="1455" spans="2:9">
      <c r="B1455" s="22" t="str">
        <f t="shared" si="22"/>
        <v/>
      </c>
      <c r="C1455" s="103"/>
      <c r="D1455" s="103"/>
      <c r="E1455" s="103"/>
      <c r="F1455" s="103"/>
      <c r="G1455" s="103"/>
      <c r="H1455" s="103"/>
      <c r="I1455" s="215"/>
    </row>
    <row r="1456" spans="2:9">
      <c r="B1456" s="22" t="str">
        <f t="shared" si="22"/>
        <v/>
      </c>
      <c r="C1456" s="103"/>
      <c r="D1456" s="103"/>
      <c r="E1456" s="103"/>
      <c r="F1456" s="103"/>
      <c r="G1456" s="103"/>
      <c r="H1456" s="103"/>
      <c r="I1456" s="215"/>
    </row>
    <row r="1457" spans="2:9">
      <c r="B1457" s="22" t="str">
        <f t="shared" si="22"/>
        <v/>
      </c>
      <c r="C1457" s="103"/>
      <c r="D1457" s="103"/>
      <c r="E1457" s="103"/>
      <c r="F1457" s="103"/>
      <c r="G1457" s="103"/>
      <c r="H1457" s="103"/>
      <c r="I1457" s="215"/>
    </row>
    <row r="1458" spans="2:9">
      <c r="B1458" s="22" t="str">
        <f t="shared" si="22"/>
        <v/>
      </c>
      <c r="C1458" s="103"/>
      <c r="D1458" s="103"/>
      <c r="E1458" s="103"/>
      <c r="F1458" s="103"/>
      <c r="G1458" s="103"/>
      <c r="H1458" s="103"/>
      <c r="I1458" s="215"/>
    </row>
    <row r="1459" spans="2:9">
      <c r="B1459" s="22" t="str">
        <f t="shared" si="22"/>
        <v/>
      </c>
      <c r="C1459" s="103"/>
      <c r="D1459" s="103"/>
      <c r="E1459" s="103"/>
      <c r="F1459" s="103"/>
      <c r="G1459" s="103"/>
      <c r="H1459" s="103"/>
      <c r="I1459" s="215"/>
    </row>
    <row r="1460" spans="2:9">
      <c r="B1460" s="22" t="str">
        <f t="shared" si="22"/>
        <v/>
      </c>
      <c r="C1460" s="103"/>
      <c r="D1460" s="103"/>
      <c r="E1460" s="103"/>
      <c r="F1460" s="103"/>
      <c r="G1460" s="103"/>
      <c r="H1460" s="103"/>
      <c r="I1460" s="215"/>
    </row>
    <row r="1461" spans="2:9">
      <c r="B1461" s="22" t="str">
        <f t="shared" si="22"/>
        <v/>
      </c>
      <c r="C1461" s="103"/>
      <c r="D1461" s="103"/>
      <c r="E1461" s="103"/>
      <c r="F1461" s="103"/>
      <c r="G1461" s="103"/>
      <c r="H1461" s="103"/>
      <c r="I1461" s="215"/>
    </row>
    <row r="1462" spans="2:9">
      <c r="B1462" s="22" t="str">
        <f t="shared" si="22"/>
        <v/>
      </c>
      <c r="C1462" s="103"/>
      <c r="D1462" s="103"/>
      <c r="E1462" s="103"/>
      <c r="F1462" s="103"/>
      <c r="G1462" s="103"/>
      <c r="H1462" s="103"/>
      <c r="I1462" s="215"/>
    </row>
    <row r="1463" spans="2:9">
      <c r="B1463" s="22" t="str">
        <f t="shared" si="22"/>
        <v/>
      </c>
      <c r="C1463" s="103"/>
      <c r="D1463" s="103"/>
      <c r="E1463" s="103"/>
      <c r="F1463" s="103"/>
      <c r="G1463" s="103"/>
      <c r="H1463" s="103"/>
      <c r="I1463" s="215"/>
    </row>
    <row r="1464" spans="2:9">
      <c r="B1464" s="22" t="str">
        <f t="shared" si="22"/>
        <v/>
      </c>
      <c r="C1464" s="103"/>
      <c r="D1464" s="103"/>
      <c r="E1464" s="103"/>
      <c r="F1464" s="103"/>
      <c r="G1464" s="103"/>
      <c r="H1464" s="103"/>
      <c r="I1464" s="215"/>
    </row>
    <row r="1465" spans="2:9">
      <c r="B1465" s="22" t="str">
        <f t="shared" si="22"/>
        <v/>
      </c>
      <c r="C1465" s="103"/>
      <c r="D1465" s="103"/>
      <c r="E1465" s="103"/>
      <c r="F1465" s="103"/>
      <c r="G1465" s="103"/>
      <c r="H1465" s="103"/>
      <c r="I1465" s="215"/>
    </row>
    <row r="1466" spans="2:9">
      <c r="B1466" s="22" t="str">
        <f t="shared" si="22"/>
        <v/>
      </c>
      <c r="C1466" s="103"/>
      <c r="D1466" s="103"/>
      <c r="E1466" s="103"/>
      <c r="F1466" s="103"/>
      <c r="G1466" s="103"/>
      <c r="H1466" s="103"/>
      <c r="I1466" s="215"/>
    </row>
    <row r="1467" spans="2:9">
      <c r="B1467" s="22" t="str">
        <f t="shared" si="22"/>
        <v/>
      </c>
      <c r="C1467" s="103"/>
      <c r="D1467" s="103"/>
      <c r="E1467" s="103"/>
      <c r="F1467" s="103"/>
      <c r="G1467" s="103"/>
      <c r="H1467" s="103"/>
      <c r="I1467" s="215"/>
    </row>
    <row r="1468" spans="2:9">
      <c r="B1468" s="22" t="str">
        <f t="shared" si="22"/>
        <v/>
      </c>
      <c r="C1468" s="103"/>
      <c r="D1468" s="103"/>
      <c r="E1468" s="103"/>
      <c r="F1468" s="103"/>
      <c r="G1468" s="103"/>
      <c r="H1468" s="103"/>
      <c r="I1468" s="215"/>
    </row>
    <row r="1469" spans="2:9">
      <c r="B1469" s="22" t="str">
        <f t="shared" si="22"/>
        <v/>
      </c>
      <c r="C1469" s="103"/>
      <c r="D1469" s="103"/>
      <c r="E1469" s="103"/>
      <c r="F1469" s="103"/>
      <c r="G1469" s="103"/>
      <c r="H1469" s="103"/>
      <c r="I1469" s="215"/>
    </row>
    <row r="1470" spans="2:9">
      <c r="B1470" s="22" t="str">
        <f t="shared" si="22"/>
        <v/>
      </c>
      <c r="C1470" s="103"/>
      <c r="D1470" s="103"/>
      <c r="E1470" s="103"/>
      <c r="F1470" s="103"/>
      <c r="G1470" s="103"/>
      <c r="H1470" s="103"/>
      <c r="I1470" s="215"/>
    </row>
    <row r="1471" spans="2:9">
      <c r="B1471" s="22" t="str">
        <f t="shared" si="22"/>
        <v/>
      </c>
      <c r="C1471" s="103"/>
      <c r="D1471" s="103"/>
      <c r="E1471" s="103"/>
      <c r="F1471" s="103"/>
      <c r="G1471" s="103"/>
      <c r="H1471" s="103"/>
      <c r="I1471" s="215"/>
    </row>
    <row r="1472" spans="2:9">
      <c r="B1472" s="22" t="str">
        <f t="shared" si="22"/>
        <v/>
      </c>
      <c r="C1472" s="103"/>
      <c r="D1472" s="103"/>
      <c r="E1472" s="103"/>
      <c r="F1472" s="103"/>
      <c r="G1472" s="103"/>
      <c r="H1472" s="103"/>
      <c r="I1472" s="215"/>
    </row>
    <row r="1473" spans="2:9">
      <c r="B1473" s="22" t="str">
        <f t="shared" si="22"/>
        <v/>
      </c>
      <c r="C1473" s="103"/>
      <c r="D1473" s="103"/>
      <c r="E1473" s="103"/>
      <c r="F1473" s="103"/>
      <c r="G1473" s="103"/>
      <c r="H1473" s="103"/>
      <c r="I1473" s="215"/>
    </row>
    <row r="1474" spans="2:9">
      <c r="B1474" s="22" t="str">
        <f t="shared" si="22"/>
        <v/>
      </c>
      <c r="C1474" s="103"/>
      <c r="D1474" s="103"/>
      <c r="E1474" s="103"/>
      <c r="F1474" s="103"/>
      <c r="G1474" s="103"/>
      <c r="H1474" s="103"/>
      <c r="I1474" s="215"/>
    </row>
    <row r="1475" spans="2:9">
      <c r="B1475" s="22" t="str">
        <f t="shared" si="22"/>
        <v/>
      </c>
      <c r="C1475" s="103"/>
      <c r="D1475" s="103"/>
      <c r="E1475" s="103"/>
      <c r="F1475" s="103"/>
      <c r="G1475" s="103"/>
      <c r="H1475" s="103"/>
      <c r="I1475" s="215"/>
    </row>
    <row r="1476" spans="2:9">
      <c r="B1476" s="22" t="str">
        <f t="shared" si="22"/>
        <v/>
      </c>
      <c r="C1476" s="103"/>
      <c r="D1476" s="103"/>
      <c r="E1476" s="103"/>
      <c r="F1476" s="103"/>
      <c r="G1476" s="103"/>
      <c r="H1476" s="103"/>
      <c r="I1476" s="215"/>
    </row>
    <row r="1477" spans="2:9">
      <c r="B1477" s="22" t="str">
        <f t="shared" si="22"/>
        <v/>
      </c>
      <c r="C1477" s="103"/>
      <c r="D1477" s="103"/>
      <c r="E1477" s="103"/>
      <c r="F1477" s="103"/>
      <c r="G1477" s="103"/>
      <c r="H1477" s="103"/>
      <c r="I1477" s="215"/>
    </row>
    <row r="1478" spans="2:9">
      <c r="B1478" s="22" t="str">
        <f t="shared" si="22"/>
        <v/>
      </c>
      <c r="C1478" s="103"/>
      <c r="D1478" s="103"/>
      <c r="E1478" s="103"/>
      <c r="F1478" s="103"/>
      <c r="G1478" s="103"/>
      <c r="H1478" s="103"/>
      <c r="I1478" s="215"/>
    </row>
    <row r="1479" spans="2:9">
      <c r="B1479" s="22" t="str">
        <f t="shared" si="22"/>
        <v/>
      </c>
      <c r="C1479" s="103"/>
      <c r="D1479" s="103"/>
      <c r="E1479" s="103"/>
      <c r="F1479" s="103"/>
      <c r="G1479" s="103"/>
      <c r="H1479" s="103"/>
      <c r="I1479" s="215"/>
    </row>
    <row r="1480" spans="2:9">
      <c r="B1480" s="22" t="str">
        <f t="shared" si="22"/>
        <v/>
      </c>
      <c r="C1480" s="103"/>
      <c r="D1480" s="103"/>
      <c r="E1480" s="103"/>
      <c r="F1480" s="103"/>
      <c r="G1480" s="103"/>
      <c r="H1480" s="103"/>
      <c r="I1480" s="215"/>
    </row>
    <row r="1481" spans="2:9">
      <c r="B1481" s="22" t="str">
        <f t="shared" si="22"/>
        <v/>
      </c>
      <c r="C1481" s="103"/>
      <c r="D1481" s="103"/>
      <c r="E1481" s="103"/>
      <c r="F1481" s="103"/>
      <c r="G1481" s="103"/>
      <c r="H1481" s="103"/>
      <c r="I1481" s="215"/>
    </row>
    <row r="1482" spans="2:9">
      <c r="B1482" s="22" t="str">
        <f t="shared" si="22"/>
        <v/>
      </c>
      <c r="C1482" s="103"/>
      <c r="D1482" s="103"/>
      <c r="E1482" s="103"/>
      <c r="F1482" s="103"/>
      <c r="G1482" s="103"/>
      <c r="H1482" s="103"/>
      <c r="I1482" s="215"/>
    </row>
    <row r="1483" spans="2:9">
      <c r="B1483" s="22" t="str">
        <f t="shared" si="22"/>
        <v/>
      </c>
      <c r="C1483" s="103"/>
      <c r="D1483" s="103"/>
      <c r="E1483" s="103"/>
      <c r="F1483" s="103"/>
      <c r="G1483" s="103"/>
      <c r="H1483" s="103"/>
      <c r="I1483" s="215"/>
    </row>
    <row r="1484" spans="2:9">
      <c r="B1484" s="22" t="str">
        <f t="shared" ref="B1484:B1547" si="23">IF(NOT(ISBLANK(C1484)), "DRI"&amp;ROW(B1484)-10,"")</f>
        <v/>
      </c>
      <c r="C1484" s="103"/>
      <c r="D1484" s="103"/>
      <c r="E1484" s="103"/>
      <c r="F1484" s="103"/>
      <c r="G1484" s="103"/>
      <c r="H1484" s="103"/>
      <c r="I1484" s="215"/>
    </row>
    <row r="1485" spans="2:9">
      <c r="B1485" s="22" t="str">
        <f t="shared" si="23"/>
        <v/>
      </c>
      <c r="C1485" s="103"/>
      <c r="D1485" s="103"/>
      <c r="E1485" s="103"/>
      <c r="F1485" s="103"/>
      <c r="G1485" s="103"/>
      <c r="H1485" s="103"/>
      <c r="I1485" s="215"/>
    </row>
    <row r="1486" spans="2:9">
      <c r="B1486" s="22" t="str">
        <f t="shared" si="23"/>
        <v/>
      </c>
      <c r="C1486" s="103"/>
      <c r="D1486" s="103"/>
      <c r="E1486" s="103"/>
      <c r="F1486" s="103"/>
      <c r="G1486" s="103"/>
      <c r="H1486" s="103"/>
      <c r="I1486" s="215"/>
    </row>
    <row r="1487" spans="2:9">
      <c r="B1487" s="22" t="str">
        <f t="shared" si="23"/>
        <v/>
      </c>
      <c r="C1487" s="103"/>
      <c r="D1487" s="103"/>
      <c r="E1487" s="103"/>
      <c r="F1487" s="103"/>
      <c r="G1487" s="103"/>
      <c r="H1487" s="103"/>
      <c r="I1487" s="215"/>
    </row>
    <row r="1488" spans="2:9">
      <c r="B1488" s="22" t="str">
        <f t="shared" si="23"/>
        <v/>
      </c>
      <c r="C1488" s="103"/>
      <c r="D1488" s="103"/>
      <c r="E1488" s="103"/>
      <c r="F1488" s="103"/>
      <c r="G1488" s="103"/>
      <c r="H1488" s="103"/>
      <c r="I1488" s="215"/>
    </row>
    <row r="1489" spans="2:9">
      <c r="B1489" s="22" t="str">
        <f t="shared" si="23"/>
        <v/>
      </c>
      <c r="C1489" s="103"/>
      <c r="D1489" s="103"/>
      <c r="E1489" s="103"/>
      <c r="F1489" s="103"/>
      <c r="G1489" s="103"/>
      <c r="H1489" s="103"/>
      <c r="I1489" s="215"/>
    </row>
    <row r="1490" spans="2:9">
      <c r="B1490" s="22" t="str">
        <f t="shared" si="23"/>
        <v/>
      </c>
      <c r="C1490" s="103"/>
      <c r="D1490" s="103"/>
      <c r="E1490" s="103"/>
      <c r="F1490" s="103"/>
      <c r="G1490" s="103"/>
      <c r="H1490" s="103"/>
      <c r="I1490" s="215"/>
    </row>
    <row r="1491" spans="2:9">
      <c r="B1491" s="22" t="str">
        <f t="shared" si="23"/>
        <v/>
      </c>
      <c r="C1491" s="103"/>
      <c r="D1491" s="103"/>
      <c r="E1491" s="103"/>
      <c r="F1491" s="103"/>
      <c r="G1491" s="103"/>
      <c r="H1491" s="103"/>
      <c r="I1491" s="215"/>
    </row>
    <row r="1492" spans="2:9">
      <c r="B1492" s="22" t="str">
        <f t="shared" si="23"/>
        <v/>
      </c>
      <c r="C1492" s="103"/>
      <c r="D1492" s="103"/>
      <c r="E1492" s="103"/>
      <c r="F1492" s="103"/>
      <c r="G1492" s="103"/>
      <c r="H1492" s="103"/>
      <c r="I1492" s="215"/>
    </row>
    <row r="1493" spans="2:9">
      <c r="B1493" s="22" t="str">
        <f t="shared" si="23"/>
        <v/>
      </c>
      <c r="C1493" s="103"/>
      <c r="D1493" s="103"/>
      <c r="E1493" s="103"/>
      <c r="F1493" s="103"/>
      <c r="G1493" s="103"/>
      <c r="H1493" s="103"/>
      <c r="I1493" s="215"/>
    </row>
    <row r="1494" spans="2:9">
      <c r="B1494" s="22" t="str">
        <f t="shared" si="23"/>
        <v/>
      </c>
      <c r="C1494" s="103"/>
      <c r="D1494" s="103"/>
      <c r="E1494" s="103"/>
      <c r="F1494" s="103"/>
      <c r="G1494" s="103"/>
      <c r="H1494" s="103"/>
      <c r="I1494" s="215"/>
    </row>
    <row r="1495" spans="2:9">
      <c r="B1495" s="22" t="str">
        <f t="shared" si="23"/>
        <v/>
      </c>
      <c r="C1495" s="103"/>
      <c r="D1495" s="103"/>
      <c r="E1495" s="103"/>
      <c r="F1495" s="103"/>
      <c r="G1495" s="103"/>
      <c r="H1495" s="103"/>
      <c r="I1495" s="215"/>
    </row>
    <row r="1496" spans="2:9">
      <c r="B1496" s="22" t="str">
        <f t="shared" si="23"/>
        <v/>
      </c>
      <c r="C1496" s="103"/>
      <c r="D1496" s="103"/>
      <c r="E1496" s="103"/>
      <c r="F1496" s="103"/>
      <c r="G1496" s="103"/>
      <c r="H1496" s="103"/>
      <c r="I1496" s="215"/>
    </row>
    <row r="1497" spans="2:9">
      <c r="B1497" s="22" t="str">
        <f t="shared" si="23"/>
        <v/>
      </c>
      <c r="C1497" s="103"/>
      <c r="D1497" s="103"/>
      <c r="E1497" s="103"/>
      <c r="F1497" s="103"/>
      <c r="G1497" s="103"/>
      <c r="H1497" s="103"/>
      <c r="I1497" s="215"/>
    </row>
    <row r="1498" spans="2:9">
      <c r="B1498" s="22" t="str">
        <f t="shared" si="23"/>
        <v/>
      </c>
      <c r="C1498" s="103"/>
      <c r="D1498" s="103"/>
      <c r="E1498" s="103"/>
      <c r="F1498" s="103"/>
      <c r="G1498" s="103"/>
      <c r="H1498" s="103"/>
      <c r="I1498" s="215"/>
    </row>
    <row r="1499" spans="2:9">
      <c r="B1499" s="22" t="str">
        <f t="shared" si="23"/>
        <v/>
      </c>
      <c r="C1499" s="103"/>
      <c r="D1499" s="103"/>
      <c r="E1499" s="103"/>
      <c r="F1499" s="103"/>
      <c r="G1499" s="103"/>
      <c r="H1499" s="103"/>
      <c r="I1499" s="215"/>
    </row>
    <row r="1500" spans="2:9">
      <c r="B1500" s="22" t="str">
        <f t="shared" si="23"/>
        <v/>
      </c>
      <c r="C1500" s="103"/>
      <c r="D1500" s="103"/>
      <c r="E1500" s="103"/>
      <c r="F1500" s="103"/>
      <c r="G1500" s="103"/>
      <c r="H1500" s="103"/>
      <c r="I1500" s="215"/>
    </row>
    <row r="1501" spans="2:9">
      <c r="B1501" s="22" t="str">
        <f t="shared" si="23"/>
        <v/>
      </c>
      <c r="C1501" s="103"/>
      <c r="D1501" s="103"/>
      <c r="E1501" s="103"/>
      <c r="F1501" s="103"/>
      <c r="G1501" s="103"/>
      <c r="H1501" s="103"/>
      <c r="I1501" s="215"/>
    </row>
    <row r="1502" spans="2:9">
      <c r="B1502" s="22" t="str">
        <f t="shared" si="23"/>
        <v/>
      </c>
      <c r="C1502" s="103"/>
      <c r="D1502" s="103"/>
      <c r="E1502" s="103"/>
      <c r="F1502" s="103"/>
      <c r="G1502" s="103"/>
      <c r="H1502" s="103"/>
      <c r="I1502" s="215"/>
    </row>
    <row r="1503" spans="2:9">
      <c r="B1503" s="22" t="str">
        <f t="shared" si="23"/>
        <v/>
      </c>
      <c r="C1503" s="103"/>
      <c r="D1503" s="103"/>
      <c r="E1503" s="103"/>
      <c r="F1503" s="103"/>
      <c r="G1503" s="103"/>
      <c r="H1503" s="103"/>
      <c r="I1503" s="215"/>
    </row>
    <row r="1504" spans="2:9">
      <c r="B1504" s="22" t="str">
        <f t="shared" si="23"/>
        <v/>
      </c>
      <c r="C1504" s="103"/>
      <c r="D1504" s="103"/>
      <c r="E1504" s="103"/>
      <c r="F1504" s="103"/>
      <c r="G1504" s="103"/>
      <c r="H1504" s="103"/>
      <c r="I1504" s="215"/>
    </row>
    <row r="1505" spans="2:9">
      <c r="B1505" s="22" t="str">
        <f t="shared" si="23"/>
        <v/>
      </c>
      <c r="C1505" s="103"/>
      <c r="D1505" s="103"/>
      <c r="E1505" s="103"/>
      <c r="F1505" s="103"/>
      <c r="G1505" s="103"/>
      <c r="H1505" s="103"/>
      <c r="I1505" s="215"/>
    </row>
    <row r="1506" spans="2:9">
      <c r="B1506" s="22" t="str">
        <f t="shared" si="23"/>
        <v/>
      </c>
      <c r="C1506" s="103"/>
      <c r="D1506" s="103"/>
      <c r="E1506" s="103"/>
      <c r="F1506" s="103"/>
      <c r="G1506" s="103"/>
      <c r="H1506" s="103"/>
      <c r="I1506" s="215"/>
    </row>
    <row r="1507" spans="2:9">
      <c r="B1507" s="22" t="str">
        <f t="shared" si="23"/>
        <v/>
      </c>
      <c r="C1507" s="103"/>
      <c r="D1507" s="103"/>
      <c r="E1507" s="103"/>
      <c r="F1507" s="103"/>
      <c r="G1507" s="103"/>
      <c r="H1507" s="103"/>
      <c r="I1507" s="215"/>
    </row>
    <row r="1508" spans="2:9">
      <c r="B1508" s="22" t="str">
        <f t="shared" si="23"/>
        <v/>
      </c>
      <c r="C1508" s="103"/>
      <c r="D1508" s="103"/>
      <c r="E1508" s="103"/>
      <c r="F1508" s="103"/>
      <c r="G1508" s="103"/>
      <c r="H1508" s="103"/>
      <c r="I1508" s="215"/>
    </row>
    <row r="1509" spans="2:9">
      <c r="B1509" s="22" t="str">
        <f t="shared" si="23"/>
        <v/>
      </c>
      <c r="C1509" s="103"/>
      <c r="D1509" s="103"/>
      <c r="E1509" s="103"/>
      <c r="F1509" s="103"/>
      <c r="G1509" s="103"/>
      <c r="H1509" s="103"/>
      <c r="I1509" s="215"/>
    </row>
    <row r="1510" spans="2:9">
      <c r="B1510" s="22" t="str">
        <f t="shared" si="23"/>
        <v/>
      </c>
      <c r="C1510" s="103"/>
      <c r="D1510" s="103"/>
      <c r="E1510" s="103"/>
      <c r="F1510" s="103"/>
      <c r="G1510" s="103"/>
      <c r="H1510" s="103"/>
      <c r="I1510" s="215"/>
    </row>
    <row r="1511" spans="2:9">
      <c r="B1511" s="22" t="str">
        <f t="shared" si="23"/>
        <v/>
      </c>
      <c r="C1511" s="103"/>
      <c r="D1511" s="103"/>
      <c r="E1511" s="103"/>
      <c r="F1511" s="103"/>
      <c r="G1511" s="103"/>
      <c r="H1511" s="103"/>
      <c r="I1511" s="215"/>
    </row>
    <row r="1512" spans="2:9">
      <c r="B1512" s="22" t="str">
        <f t="shared" si="23"/>
        <v/>
      </c>
      <c r="C1512" s="103"/>
      <c r="D1512" s="103"/>
      <c r="E1512" s="103"/>
      <c r="F1512" s="103"/>
      <c r="G1512" s="103"/>
      <c r="H1512" s="103"/>
      <c r="I1512" s="215"/>
    </row>
    <row r="1513" spans="2:9">
      <c r="B1513" s="22" t="str">
        <f t="shared" si="23"/>
        <v/>
      </c>
      <c r="C1513" s="103"/>
      <c r="D1513" s="103"/>
      <c r="E1513" s="103"/>
      <c r="F1513" s="103"/>
      <c r="G1513" s="103"/>
      <c r="H1513" s="103"/>
      <c r="I1513" s="215"/>
    </row>
    <row r="1514" spans="2:9">
      <c r="B1514" s="22" t="str">
        <f t="shared" si="23"/>
        <v/>
      </c>
      <c r="C1514" s="103"/>
      <c r="D1514" s="103"/>
      <c r="E1514" s="103"/>
      <c r="F1514" s="103"/>
      <c r="G1514" s="103"/>
      <c r="H1514" s="103"/>
      <c r="I1514" s="215"/>
    </row>
    <row r="1515" spans="2:9">
      <c r="B1515" s="22" t="str">
        <f t="shared" si="23"/>
        <v/>
      </c>
      <c r="C1515" s="103"/>
      <c r="D1515" s="103"/>
      <c r="E1515" s="103"/>
      <c r="F1515" s="103"/>
      <c r="G1515" s="103"/>
      <c r="H1515" s="103"/>
      <c r="I1515" s="215"/>
    </row>
    <row r="1516" spans="2:9">
      <c r="B1516" s="22" t="str">
        <f t="shared" si="23"/>
        <v/>
      </c>
      <c r="C1516" s="103"/>
      <c r="D1516" s="103"/>
      <c r="E1516" s="103"/>
      <c r="F1516" s="103"/>
      <c r="G1516" s="103"/>
      <c r="H1516" s="103"/>
      <c r="I1516" s="215"/>
    </row>
    <row r="1517" spans="2:9">
      <c r="B1517" s="22" t="str">
        <f t="shared" si="23"/>
        <v/>
      </c>
      <c r="C1517" s="103"/>
      <c r="D1517" s="103"/>
      <c r="E1517" s="103"/>
      <c r="F1517" s="103"/>
      <c r="G1517" s="103"/>
      <c r="H1517" s="103"/>
      <c r="I1517" s="215"/>
    </row>
    <row r="1518" spans="2:9">
      <c r="B1518" s="22" t="str">
        <f t="shared" si="23"/>
        <v/>
      </c>
      <c r="C1518" s="103"/>
      <c r="D1518" s="103"/>
      <c r="E1518" s="103"/>
      <c r="F1518" s="103"/>
      <c r="G1518" s="103"/>
      <c r="H1518" s="103"/>
      <c r="I1518" s="215"/>
    </row>
    <row r="1519" spans="2:9">
      <c r="B1519" s="22" t="str">
        <f t="shared" si="23"/>
        <v/>
      </c>
      <c r="C1519" s="103"/>
      <c r="D1519" s="103"/>
      <c r="E1519" s="103"/>
      <c r="F1519" s="103"/>
      <c r="G1519" s="103"/>
      <c r="H1519" s="103"/>
      <c r="I1519" s="215"/>
    </row>
    <row r="1520" spans="2:9">
      <c r="B1520" s="22" t="str">
        <f t="shared" si="23"/>
        <v/>
      </c>
      <c r="C1520" s="103"/>
      <c r="D1520" s="103"/>
      <c r="E1520" s="103"/>
      <c r="F1520" s="103"/>
      <c r="G1520" s="103"/>
      <c r="H1520" s="103"/>
      <c r="I1520" s="215"/>
    </row>
    <row r="1521" spans="2:9">
      <c r="B1521" s="22" t="str">
        <f t="shared" si="23"/>
        <v/>
      </c>
      <c r="C1521" s="103"/>
      <c r="D1521" s="103"/>
      <c r="E1521" s="103"/>
      <c r="F1521" s="103"/>
      <c r="G1521" s="103"/>
      <c r="H1521" s="103"/>
      <c r="I1521" s="215"/>
    </row>
    <row r="1522" spans="2:9">
      <c r="B1522" s="22" t="str">
        <f t="shared" si="23"/>
        <v/>
      </c>
      <c r="C1522" s="103"/>
      <c r="D1522" s="103"/>
      <c r="E1522" s="103"/>
      <c r="F1522" s="103"/>
      <c r="G1522" s="103"/>
      <c r="H1522" s="103"/>
      <c r="I1522" s="215"/>
    </row>
    <row r="1523" spans="2:9">
      <c r="B1523" s="22" t="str">
        <f t="shared" si="23"/>
        <v/>
      </c>
      <c r="C1523" s="103"/>
      <c r="D1523" s="103"/>
      <c r="E1523" s="103"/>
      <c r="F1523" s="103"/>
      <c r="G1523" s="103"/>
      <c r="H1523" s="103"/>
      <c r="I1523" s="215"/>
    </row>
    <row r="1524" spans="2:9">
      <c r="B1524" s="22" t="str">
        <f t="shared" si="23"/>
        <v/>
      </c>
      <c r="C1524" s="103"/>
      <c r="D1524" s="103"/>
      <c r="E1524" s="103"/>
      <c r="F1524" s="103"/>
      <c r="G1524" s="103"/>
      <c r="H1524" s="103"/>
      <c r="I1524" s="215"/>
    </row>
    <row r="1525" spans="2:9">
      <c r="B1525" s="22" t="str">
        <f t="shared" si="23"/>
        <v/>
      </c>
      <c r="C1525" s="103"/>
      <c r="D1525" s="103"/>
      <c r="E1525" s="103"/>
      <c r="F1525" s="103"/>
      <c r="G1525" s="103"/>
      <c r="H1525" s="103"/>
      <c r="I1525" s="215"/>
    </row>
    <row r="1526" spans="2:9">
      <c r="B1526" s="22" t="str">
        <f t="shared" si="23"/>
        <v/>
      </c>
      <c r="C1526" s="103"/>
      <c r="D1526" s="103"/>
      <c r="E1526" s="103"/>
      <c r="F1526" s="103"/>
      <c r="G1526" s="103"/>
      <c r="H1526" s="103"/>
      <c r="I1526" s="215"/>
    </row>
    <row r="1527" spans="2:9">
      <c r="B1527" s="22" t="str">
        <f t="shared" si="23"/>
        <v/>
      </c>
      <c r="C1527" s="103"/>
      <c r="D1527" s="103"/>
      <c r="E1527" s="103"/>
      <c r="F1527" s="103"/>
      <c r="G1527" s="103"/>
      <c r="H1527" s="103"/>
      <c r="I1527" s="215"/>
    </row>
    <row r="1528" spans="2:9">
      <c r="B1528" s="22" t="str">
        <f t="shared" si="23"/>
        <v/>
      </c>
      <c r="C1528" s="103"/>
      <c r="D1528" s="103"/>
      <c r="E1528" s="103"/>
      <c r="F1528" s="103"/>
      <c r="G1528" s="103"/>
      <c r="H1528" s="103"/>
      <c r="I1528" s="215"/>
    </row>
    <row r="1529" spans="2:9">
      <c r="B1529" s="22" t="str">
        <f t="shared" si="23"/>
        <v/>
      </c>
      <c r="C1529" s="103"/>
      <c r="D1529" s="103"/>
      <c r="E1529" s="103"/>
      <c r="F1529" s="103"/>
      <c r="G1529" s="103"/>
      <c r="H1529" s="103"/>
      <c r="I1529" s="215"/>
    </row>
    <row r="1530" spans="2:9">
      <c r="B1530" s="22" t="str">
        <f t="shared" si="23"/>
        <v/>
      </c>
      <c r="C1530" s="103"/>
      <c r="D1530" s="103"/>
      <c r="E1530" s="103"/>
      <c r="F1530" s="103"/>
      <c r="G1530" s="103"/>
      <c r="H1530" s="103"/>
      <c r="I1530" s="215"/>
    </row>
    <row r="1531" spans="2:9">
      <c r="B1531" s="22" t="str">
        <f t="shared" si="23"/>
        <v/>
      </c>
      <c r="C1531" s="103"/>
      <c r="D1531" s="103"/>
      <c r="E1531" s="103"/>
      <c r="F1531" s="103"/>
      <c r="G1531" s="103"/>
      <c r="H1531" s="103"/>
      <c r="I1531" s="215"/>
    </row>
    <row r="1532" spans="2:9">
      <c r="B1532" s="22" t="str">
        <f t="shared" si="23"/>
        <v/>
      </c>
      <c r="C1532" s="103"/>
      <c r="D1532" s="103"/>
      <c r="E1532" s="103"/>
      <c r="F1532" s="103"/>
      <c r="G1532" s="103"/>
      <c r="H1532" s="103"/>
      <c r="I1532" s="215"/>
    </row>
    <row r="1533" spans="2:9">
      <c r="B1533" s="22" t="str">
        <f t="shared" si="23"/>
        <v/>
      </c>
      <c r="C1533" s="103"/>
      <c r="D1533" s="103"/>
      <c r="E1533" s="103"/>
      <c r="F1533" s="103"/>
      <c r="G1533" s="103"/>
      <c r="H1533" s="103"/>
      <c r="I1533" s="215"/>
    </row>
    <row r="1534" spans="2:9">
      <c r="B1534" s="22" t="str">
        <f t="shared" si="23"/>
        <v/>
      </c>
      <c r="C1534" s="103"/>
      <c r="D1534" s="103"/>
      <c r="E1534" s="103"/>
      <c r="F1534" s="103"/>
      <c r="G1534" s="103"/>
      <c r="H1534" s="103"/>
      <c r="I1534" s="215"/>
    </row>
    <row r="1535" spans="2:9">
      <c r="B1535" s="22" t="str">
        <f t="shared" si="23"/>
        <v/>
      </c>
      <c r="C1535" s="103"/>
      <c r="D1535" s="103"/>
      <c r="E1535" s="103"/>
      <c r="F1535" s="103"/>
      <c r="G1535" s="103"/>
      <c r="H1535" s="103"/>
      <c r="I1535" s="215"/>
    </row>
    <row r="1536" spans="2:9">
      <c r="B1536" s="22" t="str">
        <f t="shared" si="23"/>
        <v/>
      </c>
      <c r="C1536" s="103"/>
      <c r="D1536" s="103"/>
      <c r="E1536" s="103"/>
      <c r="F1536" s="103"/>
      <c r="G1536" s="103"/>
      <c r="H1536" s="103"/>
      <c r="I1536" s="215"/>
    </row>
    <row r="1537" spans="2:9">
      <c r="B1537" s="22" t="str">
        <f t="shared" si="23"/>
        <v/>
      </c>
      <c r="C1537" s="103"/>
      <c r="D1537" s="103"/>
      <c r="E1537" s="103"/>
      <c r="F1537" s="103"/>
      <c r="G1537" s="103"/>
      <c r="H1537" s="103"/>
      <c r="I1537" s="215"/>
    </row>
    <row r="1538" spans="2:9">
      <c r="B1538" s="22" t="str">
        <f t="shared" si="23"/>
        <v/>
      </c>
      <c r="C1538" s="103"/>
      <c r="D1538" s="103"/>
      <c r="E1538" s="103"/>
      <c r="F1538" s="103"/>
      <c r="G1538" s="103"/>
      <c r="H1538" s="103"/>
      <c r="I1538" s="215"/>
    </row>
    <row r="1539" spans="2:9">
      <c r="B1539" s="22" t="str">
        <f t="shared" si="23"/>
        <v/>
      </c>
      <c r="C1539" s="103"/>
      <c r="D1539" s="103"/>
      <c r="E1539" s="103"/>
      <c r="F1539" s="103"/>
      <c r="G1539" s="103"/>
      <c r="H1539" s="103"/>
      <c r="I1539" s="215"/>
    </row>
    <row r="1540" spans="2:9">
      <c r="B1540" s="22" t="str">
        <f t="shared" si="23"/>
        <v/>
      </c>
      <c r="C1540" s="103"/>
      <c r="D1540" s="103"/>
      <c r="E1540" s="103"/>
      <c r="F1540" s="103"/>
      <c r="G1540" s="103"/>
      <c r="H1540" s="103"/>
      <c r="I1540" s="215"/>
    </row>
    <row r="1541" spans="2:9">
      <c r="B1541" s="22" t="str">
        <f t="shared" si="23"/>
        <v/>
      </c>
      <c r="C1541" s="103"/>
      <c r="D1541" s="103"/>
      <c r="E1541" s="103"/>
      <c r="F1541" s="103"/>
      <c r="G1541" s="103"/>
      <c r="H1541" s="103"/>
      <c r="I1541" s="215"/>
    </row>
    <row r="1542" spans="2:9">
      <c r="B1542" s="22" t="str">
        <f t="shared" si="23"/>
        <v/>
      </c>
      <c r="C1542" s="103"/>
      <c r="D1542" s="103"/>
      <c r="E1542" s="103"/>
      <c r="F1542" s="103"/>
      <c r="G1542" s="103"/>
      <c r="H1542" s="103"/>
      <c r="I1542" s="215"/>
    </row>
    <row r="1543" spans="2:9">
      <c r="B1543" s="22" t="str">
        <f t="shared" si="23"/>
        <v/>
      </c>
      <c r="C1543" s="103"/>
      <c r="D1543" s="103"/>
      <c r="E1543" s="103"/>
      <c r="F1543" s="103"/>
      <c r="G1543" s="103"/>
      <c r="H1543" s="103"/>
      <c r="I1543" s="215"/>
    </row>
    <row r="1544" spans="2:9">
      <c r="B1544" s="22" t="str">
        <f t="shared" si="23"/>
        <v/>
      </c>
      <c r="C1544" s="103"/>
      <c r="D1544" s="103"/>
      <c r="E1544" s="103"/>
      <c r="F1544" s="103"/>
      <c r="G1544" s="103"/>
      <c r="H1544" s="103"/>
      <c r="I1544" s="215"/>
    </row>
    <row r="1545" spans="2:9">
      <c r="B1545" s="22" t="str">
        <f t="shared" si="23"/>
        <v/>
      </c>
      <c r="C1545" s="103"/>
      <c r="D1545" s="103"/>
      <c r="E1545" s="103"/>
      <c r="F1545" s="103"/>
      <c r="G1545" s="103"/>
      <c r="H1545" s="103"/>
      <c r="I1545" s="215"/>
    </row>
    <row r="1546" spans="2:9">
      <c r="B1546" s="22" t="str">
        <f t="shared" si="23"/>
        <v/>
      </c>
      <c r="C1546" s="103"/>
      <c r="D1546" s="103"/>
      <c r="E1546" s="103"/>
      <c r="F1546" s="103"/>
      <c r="G1546" s="103"/>
      <c r="H1546" s="103"/>
      <c r="I1546" s="215"/>
    </row>
    <row r="1547" spans="2:9">
      <c r="B1547" s="22" t="str">
        <f t="shared" si="23"/>
        <v/>
      </c>
      <c r="C1547" s="103"/>
      <c r="D1547" s="103"/>
      <c r="E1547" s="103"/>
      <c r="F1547" s="103"/>
      <c r="G1547" s="103"/>
      <c r="H1547" s="103"/>
      <c r="I1547" s="215"/>
    </row>
    <row r="1548" spans="2:9">
      <c r="B1548" s="22" t="str">
        <f t="shared" ref="B1548:B1611" si="24">IF(NOT(ISBLANK(C1548)), "DRI"&amp;ROW(B1548)-10,"")</f>
        <v/>
      </c>
      <c r="C1548" s="103"/>
      <c r="D1548" s="103"/>
      <c r="E1548" s="103"/>
      <c r="F1548" s="103"/>
      <c r="G1548" s="103"/>
      <c r="H1548" s="103"/>
      <c r="I1548" s="215"/>
    </row>
    <row r="1549" spans="2:9">
      <c r="B1549" s="22" t="str">
        <f t="shared" si="24"/>
        <v/>
      </c>
      <c r="C1549" s="103"/>
      <c r="D1549" s="103"/>
      <c r="E1549" s="103"/>
      <c r="F1549" s="103"/>
      <c r="G1549" s="103"/>
      <c r="H1549" s="103"/>
      <c r="I1549" s="215"/>
    </row>
    <row r="1550" spans="2:9">
      <c r="B1550" s="22" t="str">
        <f t="shared" si="24"/>
        <v/>
      </c>
      <c r="C1550" s="103"/>
      <c r="D1550" s="103"/>
      <c r="E1550" s="103"/>
      <c r="F1550" s="103"/>
      <c r="G1550" s="103"/>
      <c r="H1550" s="103"/>
      <c r="I1550" s="215"/>
    </row>
    <row r="1551" spans="2:9">
      <c r="B1551" s="22" t="str">
        <f t="shared" si="24"/>
        <v/>
      </c>
      <c r="C1551" s="103"/>
      <c r="D1551" s="103"/>
      <c r="E1551" s="103"/>
      <c r="F1551" s="103"/>
      <c r="G1551" s="103"/>
      <c r="H1551" s="103"/>
      <c r="I1551" s="215"/>
    </row>
    <row r="1552" spans="2:9">
      <c r="B1552" s="22" t="str">
        <f t="shared" si="24"/>
        <v/>
      </c>
      <c r="C1552" s="103"/>
      <c r="D1552" s="103"/>
      <c r="E1552" s="103"/>
      <c r="F1552" s="103"/>
      <c r="G1552" s="103"/>
      <c r="H1552" s="103"/>
      <c r="I1552" s="215"/>
    </row>
    <row r="1553" spans="2:9">
      <c r="B1553" s="22" t="str">
        <f t="shared" si="24"/>
        <v/>
      </c>
      <c r="C1553" s="103"/>
      <c r="D1553" s="103"/>
      <c r="E1553" s="103"/>
      <c r="F1553" s="103"/>
      <c r="G1553" s="103"/>
      <c r="H1553" s="103"/>
      <c r="I1553" s="215"/>
    </row>
    <row r="1554" spans="2:9">
      <c r="B1554" s="22" t="str">
        <f t="shared" si="24"/>
        <v/>
      </c>
      <c r="C1554" s="103"/>
      <c r="D1554" s="103"/>
      <c r="E1554" s="103"/>
      <c r="F1554" s="103"/>
      <c r="G1554" s="103"/>
      <c r="H1554" s="103"/>
      <c r="I1554" s="215"/>
    </row>
    <row r="1555" spans="2:9">
      <c r="B1555" s="22" t="str">
        <f t="shared" si="24"/>
        <v/>
      </c>
      <c r="C1555" s="103"/>
      <c r="D1555" s="103"/>
      <c r="E1555" s="103"/>
      <c r="F1555" s="103"/>
      <c r="G1555" s="103"/>
      <c r="H1555" s="103"/>
      <c r="I1555" s="215"/>
    </row>
    <row r="1556" spans="2:9">
      <c r="B1556" s="22" t="str">
        <f t="shared" si="24"/>
        <v/>
      </c>
      <c r="C1556" s="103"/>
      <c r="D1556" s="103"/>
      <c r="E1556" s="103"/>
      <c r="F1556" s="103"/>
      <c r="G1556" s="103"/>
      <c r="H1556" s="103"/>
      <c r="I1556" s="215"/>
    </row>
    <row r="1557" spans="2:9">
      <c r="B1557" s="22" t="str">
        <f t="shared" si="24"/>
        <v/>
      </c>
      <c r="C1557" s="103"/>
      <c r="D1557" s="103"/>
      <c r="E1557" s="103"/>
      <c r="F1557" s="103"/>
      <c r="G1557" s="103"/>
      <c r="H1557" s="103"/>
      <c r="I1557" s="215"/>
    </row>
    <row r="1558" spans="2:9">
      <c r="B1558" s="22" t="str">
        <f t="shared" si="24"/>
        <v/>
      </c>
      <c r="C1558" s="103"/>
      <c r="D1558" s="103"/>
      <c r="E1558" s="103"/>
      <c r="F1558" s="103"/>
      <c r="G1558" s="103"/>
      <c r="H1558" s="103"/>
      <c r="I1558" s="215"/>
    </row>
    <row r="1559" spans="2:9">
      <c r="B1559" s="22" t="str">
        <f t="shared" si="24"/>
        <v/>
      </c>
      <c r="C1559" s="103"/>
      <c r="D1559" s="103"/>
      <c r="E1559" s="103"/>
      <c r="F1559" s="103"/>
      <c r="G1559" s="103"/>
      <c r="H1559" s="103"/>
      <c r="I1559" s="215"/>
    </row>
    <row r="1560" spans="2:9">
      <c r="B1560" s="22" t="str">
        <f t="shared" si="24"/>
        <v/>
      </c>
      <c r="C1560" s="103"/>
      <c r="D1560" s="103"/>
      <c r="E1560" s="103"/>
      <c r="F1560" s="103"/>
      <c r="G1560" s="103"/>
      <c r="H1560" s="103"/>
      <c r="I1560" s="215"/>
    </row>
    <row r="1561" spans="2:9">
      <c r="B1561" s="22" t="str">
        <f t="shared" si="24"/>
        <v/>
      </c>
      <c r="C1561" s="103"/>
      <c r="D1561" s="103"/>
      <c r="E1561" s="103"/>
      <c r="F1561" s="103"/>
      <c r="G1561" s="103"/>
      <c r="H1561" s="103"/>
      <c r="I1561" s="215"/>
    </row>
    <row r="1562" spans="2:9">
      <c r="B1562" s="22" t="str">
        <f t="shared" si="24"/>
        <v/>
      </c>
      <c r="C1562" s="103"/>
      <c r="D1562" s="103"/>
      <c r="E1562" s="103"/>
      <c r="F1562" s="103"/>
      <c r="G1562" s="103"/>
      <c r="H1562" s="103"/>
      <c r="I1562" s="215"/>
    </row>
    <row r="1563" spans="2:9">
      <c r="B1563" s="22" t="str">
        <f t="shared" si="24"/>
        <v/>
      </c>
      <c r="C1563" s="103"/>
      <c r="D1563" s="103"/>
      <c r="E1563" s="103"/>
      <c r="F1563" s="103"/>
      <c r="G1563" s="103"/>
      <c r="H1563" s="103"/>
      <c r="I1563" s="215"/>
    </row>
    <row r="1564" spans="2:9">
      <c r="B1564" s="22" t="str">
        <f t="shared" si="24"/>
        <v/>
      </c>
      <c r="C1564" s="103"/>
      <c r="D1564" s="103"/>
      <c r="E1564" s="103"/>
      <c r="F1564" s="103"/>
      <c r="G1564" s="103"/>
      <c r="H1564" s="103"/>
      <c r="I1564" s="215"/>
    </row>
    <row r="1565" spans="2:9">
      <c r="B1565" s="22" t="str">
        <f t="shared" si="24"/>
        <v/>
      </c>
      <c r="C1565" s="103"/>
      <c r="D1565" s="103"/>
      <c r="E1565" s="103"/>
      <c r="F1565" s="103"/>
      <c r="G1565" s="103"/>
      <c r="H1565" s="103"/>
      <c r="I1565" s="215"/>
    </row>
    <row r="1566" spans="2:9">
      <c r="B1566" s="22" t="str">
        <f t="shared" si="24"/>
        <v/>
      </c>
      <c r="C1566" s="103"/>
      <c r="D1566" s="103"/>
      <c r="E1566" s="103"/>
      <c r="F1566" s="103"/>
      <c r="G1566" s="103"/>
      <c r="H1566" s="103"/>
      <c r="I1566" s="215"/>
    </row>
    <row r="1567" spans="2:9">
      <c r="B1567" s="22" t="str">
        <f t="shared" si="24"/>
        <v/>
      </c>
      <c r="C1567" s="103"/>
      <c r="D1567" s="103"/>
      <c r="E1567" s="103"/>
      <c r="F1567" s="103"/>
      <c r="G1567" s="103"/>
      <c r="H1567" s="103"/>
      <c r="I1567" s="215"/>
    </row>
    <row r="1568" spans="2:9">
      <c r="B1568" s="22" t="str">
        <f t="shared" si="24"/>
        <v/>
      </c>
      <c r="C1568" s="103"/>
      <c r="D1568" s="103"/>
      <c r="E1568" s="103"/>
      <c r="F1568" s="103"/>
      <c r="G1568" s="103"/>
      <c r="H1568" s="103"/>
      <c r="I1568" s="215"/>
    </row>
    <row r="1569" spans="2:9">
      <c r="B1569" s="22" t="str">
        <f t="shared" si="24"/>
        <v/>
      </c>
      <c r="C1569" s="103"/>
      <c r="D1569" s="103"/>
      <c r="E1569" s="103"/>
      <c r="F1569" s="103"/>
      <c r="G1569" s="103"/>
      <c r="H1569" s="103"/>
      <c r="I1569" s="215"/>
    </row>
    <row r="1570" spans="2:9">
      <c r="B1570" s="22" t="str">
        <f t="shared" si="24"/>
        <v/>
      </c>
      <c r="C1570" s="103"/>
      <c r="D1570" s="103"/>
      <c r="E1570" s="103"/>
      <c r="F1570" s="103"/>
      <c r="G1570" s="103"/>
      <c r="H1570" s="103"/>
      <c r="I1570" s="215"/>
    </row>
    <row r="1571" spans="2:9">
      <c r="B1571" s="22" t="str">
        <f t="shared" si="24"/>
        <v/>
      </c>
      <c r="C1571" s="103"/>
      <c r="D1571" s="103"/>
      <c r="E1571" s="103"/>
      <c r="F1571" s="103"/>
      <c r="G1571" s="103"/>
      <c r="H1571" s="103"/>
      <c r="I1571" s="215"/>
    </row>
    <row r="1572" spans="2:9">
      <c r="B1572" s="22" t="str">
        <f t="shared" si="24"/>
        <v/>
      </c>
      <c r="C1572" s="103"/>
      <c r="D1572" s="103"/>
      <c r="E1572" s="103"/>
      <c r="F1572" s="103"/>
      <c r="G1572" s="103"/>
      <c r="H1572" s="103"/>
      <c r="I1572" s="215"/>
    </row>
    <row r="1573" spans="2:9">
      <c r="B1573" s="22" t="str">
        <f t="shared" si="24"/>
        <v/>
      </c>
      <c r="C1573" s="103"/>
      <c r="D1573" s="103"/>
      <c r="E1573" s="103"/>
      <c r="F1573" s="103"/>
      <c r="G1573" s="103"/>
      <c r="H1573" s="103"/>
      <c r="I1573" s="215"/>
    </row>
    <row r="1574" spans="2:9">
      <c r="B1574" s="22" t="str">
        <f t="shared" si="24"/>
        <v/>
      </c>
      <c r="C1574" s="103"/>
      <c r="D1574" s="103"/>
      <c r="E1574" s="103"/>
      <c r="F1574" s="103"/>
      <c r="G1574" s="103"/>
      <c r="H1574" s="103"/>
      <c r="I1574" s="215"/>
    </row>
    <row r="1575" spans="2:9">
      <c r="B1575" s="22" t="str">
        <f t="shared" si="24"/>
        <v/>
      </c>
      <c r="C1575" s="103"/>
      <c r="D1575" s="103"/>
      <c r="E1575" s="103"/>
      <c r="F1575" s="103"/>
      <c r="G1575" s="103"/>
      <c r="H1575" s="103"/>
      <c r="I1575" s="215"/>
    </row>
    <row r="1576" spans="2:9">
      <c r="B1576" s="22" t="str">
        <f t="shared" si="24"/>
        <v/>
      </c>
      <c r="C1576" s="103"/>
      <c r="D1576" s="103"/>
      <c r="E1576" s="103"/>
      <c r="F1576" s="103"/>
      <c r="G1576" s="103"/>
      <c r="H1576" s="103"/>
      <c r="I1576" s="215"/>
    </row>
    <row r="1577" spans="2:9">
      <c r="B1577" s="22" t="str">
        <f t="shared" si="24"/>
        <v/>
      </c>
      <c r="C1577" s="103"/>
      <c r="D1577" s="103"/>
      <c r="E1577" s="103"/>
      <c r="F1577" s="103"/>
      <c r="G1577" s="103"/>
      <c r="H1577" s="103"/>
      <c r="I1577" s="215"/>
    </row>
    <row r="1578" spans="2:9">
      <c r="B1578" s="22" t="str">
        <f t="shared" si="24"/>
        <v/>
      </c>
      <c r="C1578" s="103"/>
      <c r="D1578" s="103"/>
      <c r="E1578" s="103"/>
      <c r="F1578" s="103"/>
      <c r="G1578" s="103"/>
      <c r="H1578" s="103"/>
      <c r="I1578" s="215"/>
    </row>
    <row r="1579" spans="2:9">
      <c r="B1579" s="22" t="str">
        <f t="shared" si="24"/>
        <v/>
      </c>
      <c r="C1579" s="103"/>
      <c r="D1579" s="103"/>
      <c r="E1579" s="103"/>
      <c r="F1579" s="103"/>
      <c r="G1579" s="103"/>
      <c r="H1579" s="103"/>
      <c r="I1579" s="215"/>
    </row>
    <row r="1580" spans="2:9">
      <c r="B1580" s="22" t="str">
        <f t="shared" si="24"/>
        <v/>
      </c>
      <c r="C1580" s="103"/>
      <c r="D1580" s="103"/>
      <c r="E1580" s="103"/>
      <c r="F1580" s="103"/>
      <c r="G1580" s="103"/>
      <c r="H1580" s="103"/>
      <c r="I1580" s="215"/>
    </row>
    <row r="1581" spans="2:9">
      <c r="B1581" s="22" t="str">
        <f t="shared" si="24"/>
        <v/>
      </c>
      <c r="C1581" s="103"/>
      <c r="D1581" s="103"/>
      <c r="E1581" s="103"/>
      <c r="F1581" s="103"/>
      <c r="G1581" s="103"/>
      <c r="H1581" s="103"/>
      <c r="I1581" s="215"/>
    </row>
    <row r="1582" spans="2:9">
      <c r="B1582" s="22" t="str">
        <f t="shared" si="24"/>
        <v/>
      </c>
      <c r="C1582" s="103"/>
      <c r="D1582" s="103"/>
      <c r="E1582" s="103"/>
      <c r="F1582" s="103"/>
      <c r="G1582" s="103"/>
      <c r="H1582" s="103"/>
      <c r="I1582" s="215"/>
    </row>
    <row r="1583" spans="2:9">
      <c r="B1583" s="22" t="str">
        <f t="shared" si="24"/>
        <v/>
      </c>
      <c r="C1583" s="103"/>
      <c r="D1583" s="103"/>
      <c r="E1583" s="103"/>
      <c r="F1583" s="103"/>
      <c r="G1583" s="103"/>
      <c r="H1583" s="103"/>
      <c r="I1583" s="215"/>
    </row>
    <row r="1584" spans="2:9">
      <c r="B1584" s="22" t="str">
        <f t="shared" si="24"/>
        <v/>
      </c>
      <c r="C1584" s="103"/>
      <c r="D1584" s="103"/>
      <c r="E1584" s="103"/>
      <c r="F1584" s="103"/>
      <c r="G1584" s="103"/>
      <c r="H1584" s="103"/>
      <c r="I1584" s="215"/>
    </row>
    <row r="1585" spans="2:9">
      <c r="B1585" s="22" t="str">
        <f t="shared" si="24"/>
        <v/>
      </c>
      <c r="C1585" s="103"/>
      <c r="D1585" s="103"/>
      <c r="E1585" s="103"/>
      <c r="F1585" s="103"/>
      <c r="G1585" s="103"/>
      <c r="H1585" s="103"/>
      <c r="I1585" s="215"/>
    </row>
    <row r="1586" spans="2:9">
      <c r="B1586" s="22" t="str">
        <f t="shared" si="24"/>
        <v/>
      </c>
      <c r="C1586" s="103"/>
      <c r="D1586" s="103"/>
      <c r="E1586" s="103"/>
      <c r="F1586" s="103"/>
      <c r="G1586" s="103"/>
      <c r="H1586" s="103"/>
      <c r="I1586" s="215"/>
    </row>
    <row r="1587" spans="2:9">
      <c r="B1587" s="22" t="str">
        <f t="shared" si="24"/>
        <v/>
      </c>
      <c r="C1587" s="103"/>
      <c r="D1587" s="103"/>
      <c r="E1587" s="103"/>
      <c r="F1587" s="103"/>
      <c r="G1587" s="103"/>
      <c r="H1587" s="103"/>
      <c r="I1587" s="215"/>
    </row>
    <row r="1588" spans="2:9">
      <c r="B1588" s="22" t="str">
        <f t="shared" si="24"/>
        <v/>
      </c>
      <c r="C1588" s="103"/>
      <c r="D1588" s="103"/>
      <c r="E1588" s="103"/>
      <c r="F1588" s="103"/>
      <c r="G1588" s="103"/>
      <c r="H1588" s="103"/>
      <c r="I1588" s="215"/>
    </row>
    <row r="1589" spans="2:9">
      <c r="B1589" s="22" t="str">
        <f t="shared" si="24"/>
        <v/>
      </c>
      <c r="C1589" s="103"/>
      <c r="D1589" s="103"/>
      <c r="E1589" s="103"/>
      <c r="F1589" s="103"/>
      <c r="G1589" s="103"/>
      <c r="H1589" s="103"/>
      <c r="I1589" s="215"/>
    </row>
    <row r="1590" spans="2:9">
      <c r="B1590" s="22" t="str">
        <f t="shared" si="24"/>
        <v/>
      </c>
      <c r="C1590" s="103"/>
      <c r="D1590" s="103"/>
      <c r="E1590" s="103"/>
      <c r="F1590" s="103"/>
      <c r="G1590" s="103"/>
      <c r="H1590" s="103"/>
      <c r="I1590" s="215"/>
    </row>
    <row r="1591" spans="2:9">
      <c r="B1591" s="22" t="str">
        <f t="shared" si="24"/>
        <v/>
      </c>
      <c r="C1591" s="103"/>
      <c r="D1591" s="103"/>
      <c r="E1591" s="103"/>
      <c r="F1591" s="103"/>
      <c r="G1591" s="103"/>
      <c r="H1591" s="103"/>
      <c r="I1591" s="215"/>
    </row>
    <row r="1592" spans="2:9">
      <c r="B1592" s="22" t="str">
        <f t="shared" si="24"/>
        <v/>
      </c>
      <c r="C1592" s="103"/>
      <c r="D1592" s="103"/>
      <c r="E1592" s="103"/>
      <c r="F1592" s="103"/>
      <c r="G1592" s="103"/>
      <c r="H1592" s="103"/>
      <c r="I1592" s="215"/>
    </row>
    <row r="1593" spans="2:9">
      <c r="B1593" s="22" t="str">
        <f t="shared" si="24"/>
        <v/>
      </c>
      <c r="C1593" s="103"/>
      <c r="D1593" s="103"/>
      <c r="E1593" s="103"/>
      <c r="F1593" s="103"/>
      <c r="G1593" s="103"/>
      <c r="H1593" s="103"/>
      <c r="I1593" s="215"/>
    </row>
    <row r="1594" spans="2:9">
      <c r="B1594" s="22" t="str">
        <f t="shared" si="24"/>
        <v/>
      </c>
      <c r="C1594" s="103"/>
      <c r="D1594" s="103"/>
      <c r="E1594" s="103"/>
      <c r="F1594" s="103"/>
      <c r="G1594" s="103"/>
      <c r="H1594" s="103"/>
      <c r="I1594" s="215"/>
    </row>
    <row r="1595" spans="2:9">
      <c r="B1595" s="22" t="str">
        <f t="shared" si="24"/>
        <v/>
      </c>
      <c r="C1595" s="103"/>
      <c r="D1595" s="103"/>
      <c r="E1595" s="103"/>
      <c r="F1595" s="103"/>
      <c r="G1595" s="103"/>
      <c r="H1595" s="103"/>
      <c r="I1595" s="215"/>
    </row>
    <row r="1596" spans="2:9">
      <c r="B1596" s="22" t="str">
        <f t="shared" si="24"/>
        <v/>
      </c>
      <c r="C1596" s="103"/>
      <c r="D1596" s="103"/>
      <c r="E1596" s="103"/>
      <c r="F1596" s="103"/>
      <c r="G1596" s="103"/>
      <c r="H1596" s="103"/>
      <c r="I1596" s="215"/>
    </row>
    <row r="1597" spans="2:9">
      <c r="B1597" s="22" t="str">
        <f t="shared" si="24"/>
        <v/>
      </c>
      <c r="C1597" s="103"/>
      <c r="D1597" s="103"/>
      <c r="E1597" s="103"/>
      <c r="F1597" s="103"/>
      <c r="G1597" s="103"/>
      <c r="H1597" s="103"/>
      <c r="I1597" s="215"/>
    </row>
    <row r="1598" spans="2:9">
      <c r="B1598" s="22" t="str">
        <f t="shared" si="24"/>
        <v/>
      </c>
      <c r="C1598" s="103"/>
      <c r="D1598" s="103"/>
      <c r="E1598" s="103"/>
      <c r="F1598" s="103"/>
      <c r="G1598" s="103"/>
      <c r="H1598" s="103"/>
      <c r="I1598" s="215"/>
    </row>
    <row r="1599" spans="2:9">
      <c r="B1599" s="22" t="str">
        <f t="shared" si="24"/>
        <v/>
      </c>
      <c r="C1599" s="103"/>
      <c r="D1599" s="103"/>
      <c r="E1599" s="103"/>
      <c r="F1599" s="103"/>
      <c r="G1599" s="103"/>
      <c r="H1599" s="103"/>
      <c r="I1599" s="215"/>
    </row>
    <row r="1600" spans="2:9">
      <c r="B1600" s="22" t="str">
        <f t="shared" si="24"/>
        <v/>
      </c>
      <c r="C1600" s="103"/>
      <c r="D1600" s="103"/>
      <c r="E1600" s="103"/>
      <c r="F1600" s="103"/>
      <c r="G1600" s="103"/>
      <c r="H1600" s="103"/>
      <c r="I1600" s="215"/>
    </row>
    <row r="1601" spans="2:9">
      <c r="B1601" s="22" t="str">
        <f t="shared" si="24"/>
        <v/>
      </c>
      <c r="C1601" s="103"/>
      <c r="D1601" s="103"/>
      <c r="E1601" s="103"/>
      <c r="F1601" s="103"/>
      <c r="G1601" s="103"/>
      <c r="H1601" s="103"/>
      <c r="I1601" s="215"/>
    </row>
    <row r="1602" spans="2:9">
      <c r="B1602" s="22" t="str">
        <f t="shared" si="24"/>
        <v/>
      </c>
      <c r="C1602" s="103"/>
      <c r="D1602" s="103"/>
      <c r="E1602" s="103"/>
      <c r="F1602" s="103"/>
      <c r="G1602" s="103"/>
      <c r="H1602" s="103"/>
      <c r="I1602" s="215"/>
    </row>
    <row r="1603" spans="2:9">
      <c r="B1603" s="22" t="str">
        <f t="shared" si="24"/>
        <v/>
      </c>
      <c r="C1603" s="103"/>
      <c r="D1603" s="103"/>
      <c r="E1603" s="103"/>
      <c r="F1603" s="103"/>
      <c r="G1603" s="103"/>
      <c r="H1603" s="103"/>
      <c r="I1603" s="215"/>
    </row>
    <row r="1604" spans="2:9">
      <c r="B1604" s="22" t="str">
        <f t="shared" si="24"/>
        <v/>
      </c>
      <c r="C1604" s="103"/>
      <c r="D1604" s="103"/>
      <c r="E1604" s="103"/>
      <c r="F1604" s="103"/>
      <c r="G1604" s="103"/>
      <c r="H1604" s="103"/>
      <c r="I1604" s="215"/>
    </row>
    <row r="1605" spans="2:9">
      <c r="B1605" s="22" t="str">
        <f t="shared" si="24"/>
        <v/>
      </c>
      <c r="C1605" s="103"/>
      <c r="D1605" s="103"/>
      <c r="E1605" s="103"/>
      <c r="F1605" s="103"/>
      <c r="G1605" s="103"/>
      <c r="H1605" s="103"/>
      <c r="I1605" s="215"/>
    </row>
    <row r="1606" spans="2:9">
      <c r="B1606" s="22" t="str">
        <f t="shared" si="24"/>
        <v/>
      </c>
      <c r="C1606" s="103"/>
      <c r="D1606" s="103"/>
      <c r="E1606" s="103"/>
      <c r="F1606" s="103"/>
      <c r="G1606" s="103"/>
      <c r="H1606" s="103"/>
      <c r="I1606" s="215"/>
    </row>
    <row r="1607" spans="2:9">
      <c r="B1607" s="22" t="str">
        <f t="shared" si="24"/>
        <v/>
      </c>
      <c r="C1607" s="103"/>
      <c r="D1607" s="103"/>
      <c r="E1607" s="103"/>
      <c r="F1607" s="103"/>
      <c r="G1607" s="103"/>
      <c r="H1607" s="103"/>
      <c r="I1607" s="215"/>
    </row>
    <row r="1608" spans="2:9">
      <c r="B1608" s="22" t="str">
        <f t="shared" si="24"/>
        <v/>
      </c>
      <c r="C1608" s="103"/>
      <c r="D1608" s="103"/>
      <c r="E1608" s="103"/>
      <c r="F1608" s="103"/>
      <c r="G1608" s="103"/>
      <c r="H1608" s="103"/>
      <c r="I1608" s="215"/>
    </row>
    <row r="1609" spans="2:9">
      <c r="B1609" s="22" t="str">
        <f t="shared" si="24"/>
        <v/>
      </c>
      <c r="C1609" s="103"/>
      <c r="D1609" s="103"/>
      <c r="E1609" s="103"/>
      <c r="F1609" s="103"/>
      <c r="G1609" s="103"/>
      <c r="H1609" s="103"/>
      <c r="I1609" s="215"/>
    </row>
    <row r="1610" spans="2:9">
      <c r="B1610" s="22" t="str">
        <f t="shared" si="24"/>
        <v/>
      </c>
      <c r="C1610" s="103"/>
      <c r="D1610" s="103"/>
      <c r="E1610" s="103"/>
      <c r="F1610" s="103"/>
      <c r="G1610" s="103"/>
      <c r="H1610" s="103"/>
      <c r="I1610" s="215"/>
    </row>
    <row r="1611" spans="2:9">
      <c r="B1611" s="22" t="str">
        <f t="shared" si="24"/>
        <v/>
      </c>
      <c r="C1611" s="103"/>
      <c r="D1611" s="103"/>
      <c r="E1611" s="103"/>
      <c r="F1611" s="103"/>
      <c r="G1611" s="103"/>
      <c r="H1611" s="103"/>
      <c r="I1611" s="215"/>
    </row>
    <row r="1612" spans="2:9">
      <c r="B1612" s="22" t="str">
        <f t="shared" ref="B1612:B1675" si="25">IF(NOT(ISBLANK(C1612)), "DRI"&amp;ROW(B1612)-10,"")</f>
        <v/>
      </c>
      <c r="C1612" s="103"/>
      <c r="D1612" s="103"/>
      <c r="E1612" s="103"/>
      <c r="F1612" s="103"/>
      <c r="G1612" s="103"/>
      <c r="H1612" s="103"/>
      <c r="I1612" s="215"/>
    </row>
    <row r="1613" spans="2:9">
      <c r="B1613" s="22" t="str">
        <f t="shared" si="25"/>
        <v/>
      </c>
      <c r="C1613" s="103"/>
      <c r="D1613" s="103"/>
      <c r="E1613" s="103"/>
      <c r="F1613" s="103"/>
      <c r="G1613" s="103"/>
      <c r="H1613" s="103"/>
      <c r="I1613" s="215"/>
    </row>
    <row r="1614" spans="2:9">
      <c r="B1614" s="22" t="str">
        <f t="shared" si="25"/>
        <v/>
      </c>
      <c r="C1614" s="103"/>
      <c r="D1614" s="103"/>
      <c r="E1614" s="103"/>
      <c r="F1614" s="103"/>
      <c r="G1614" s="103"/>
      <c r="H1614" s="103"/>
      <c r="I1614" s="215"/>
    </row>
    <row r="1615" spans="2:9">
      <c r="B1615" s="22" t="str">
        <f t="shared" si="25"/>
        <v/>
      </c>
      <c r="C1615" s="103"/>
      <c r="D1615" s="103"/>
      <c r="E1615" s="103"/>
      <c r="F1615" s="103"/>
      <c r="G1615" s="103"/>
      <c r="H1615" s="103"/>
      <c r="I1615" s="215"/>
    </row>
    <row r="1616" spans="2:9">
      <c r="B1616" s="22" t="str">
        <f t="shared" si="25"/>
        <v/>
      </c>
      <c r="C1616" s="103"/>
      <c r="D1616" s="103"/>
      <c r="E1616" s="103"/>
      <c r="F1616" s="103"/>
      <c r="G1616" s="103"/>
      <c r="H1616" s="103"/>
      <c r="I1616" s="215"/>
    </row>
    <row r="1617" spans="2:9">
      <c r="B1617" s="22" t="str">
        <f t="shared" si="25"/>
        <v/>
      </c>
      <c r="C1617" s="103"/>
      <c r="D1617" s="103"/>
      <c r="E1617" s="103"/>
      <c r="F1617" s="103"/>
      <c r="G1617" s="103"/>
      <c r="H1617" s="103"/>
      <c r="I1617" s="215"/>
    </row>
    <row r="1618" spans="2:9">
      <c r="B1618" s="22" t="str">
        <f t="shared" si="25"/>
        <v/>
      </c>
      <c r="C1618" s="103"/>
      <c r="D1618" s="103"/>
      <c r="E1618" s="103"/>
      <c r="F1618" s="103"/>
      <c r="G1618" s="103"/>
      <c r="H1618" s="103"/>
      <c r="I1618" s="215"/>
    </row>
    <row r="1619" spans="2:9">
      <c r="B1619" s="22" t="str">
        <f t="shared" si="25"/>
        <v/>
      </c>
      <c r="C1619" s="103"/>
      <c r="D1619" s="103"/>
      <c r="E1619" s="103"/>
      <c r="F1619" s="103"/>
      <c r="G1619" s="103"/>
      <c r="H1619" s="103"/>
      <c r="I1619" s="215"/>
    </row>
    <row r="1620" spans="2:9">
      <c r="B1620" s="22" t="str">
        <f t="shared" si="25"/>
        <v/>
      </c>
      <c r="C1620" s="103"/>
      <c r="D1620" s="103"/>
      <c r="E1620" s="103"/>
      <c r="F1620" s="103"/>
      <c r="G1620" s="103"/>
      <c r="H1620" s="103"/>
      <c r="I1620" s="215"/>
    </row>
    <row r="1621" spans="2:9">
      <c r="B1621" s="22" t="str">
        <f t="shared" si="25"/>
        <v/>
      </c>
      <c r="C1621" s="103"/>
      <c r="D1621" s="103"/>
      <c r="E1621" s="103"/>
      <c r="F1621" s="103"/>
      <c r="G1621" s="103"/>
      <c r="H1621" s="103"/>
      <c r="I1621" s="215"/>
    </row>
    <row r="1622" spans="2:9">
      <c r="B1622" s="22" t="str">
        <f t="shared" si="25"/>
        <v/>
      </c>
      <c r="C1622" s="103"/>
      <c r="D1622" s="103"/>
      <c r="E1622" s="103"/>
      <c r="F1622" s="103"/>
      <c r="G1622" s="103"/>
      <c r="H1622" s="103"/>
      <c r="I1622" s="215"/>
    </row>
    <row r="1623" spans="2:9">
      <c r="B1623" s="22" t="str">
        <f t="shared" si="25"/>
        <v/>
      </c>
      <c r="C1623" s="103"/>
      <c r="D1623" s="103"/>
      <c r="E1623" s="103"/>
      <c r="F1623" s="103"/>
      <c r="G1623" s="103"/>
      <c r="H1623" s="103"/>
      <c r="I1623" s="215"/>
    </row>
    <row r="1624" spans="2:9">
      <c r="B1624" s="22" t="str">
        <f t="shared" si="25"/>
        <v/>
      </c>
      <c r="C1624" s="103"/>
      <c r="D1624" s="103"/>
      <c r="E1624" s="103"/>
      <c r="F1624" s="103"/>
      <c r="G1624" s="103"/>
      <c r="H1624" s="103"/>
      <c r="I1624" s="215"/>
    </row>
    <row r="1625" spans="2:9">
      <c r="B1625" s="22" t="str">
        <f t="shared" si="25"/>
        <v/>
      </c>
      <c r="C1625" s="103"/>
      <c r="D1625" s="103"/>
      <c r="E1625" s="103"/>
      <c r="F1625" s="103"/>
      <c r="G1625" s="103"/>
      <c r="H1625" s="103"/>
      <c r="I1625" s="215"/>
    </row>
    <row r="1626" spans="2:9">
      <c r="B1626" s="22" t="str">
        <f t="shared" si="25"/>
        <v/>
      </c>
      <c r="C1626" s="103"/>
      <c r="D1626" s="103"/>
      <c r="E1626" s="103"/>
      <c r="F1626" s="103"/>
      <c r="G1626" s="103"/>
      <c r="H1626" s="103"/>
      <c r="I1626" s="215"/>
    </row>
    <row r="1627" spans="2:9">
      <c r="B1627" s="22" t="str">
        <f t="shared" si="25"/>
        <v/>
      </c>
      <c r="C1627" s="103"/>
      <c r="D1627" s="103"/>
      <c r="E1627" s="103"/>
      <c r="F1627" s="103"/>
      <c r="G1627" s="103"/>
      <c r="H1627" s="103"/>
      <c r="I1627" s="215"/>
    </row>
    <row r="1628" spans="2:9">
      <c r="B1628" s="22" t="str">
        <f t="shared" si="25"/>
        <v/>
      </c>
      <c r="C1628" s="103"/>
      <c r="D1628" s="103"/>
      <c r="E1628" s="103"/>
      <c r="F1628" s="103"/>
      <c r="G1628" s="103"/>
      <c r="H1628" s="103"/>
      <c r="I1628" s="215"/>
    </row>
    <row r="1629" spans="2:9">
      <c r="B1629" s="22" t="str">
        <f t="shared" si="25"/>
        <v/>
      </c>
      <c r="C1629" s="103"/>
      <c r="D1629" s="103"/>
      <c r="E1629" s="103"/>
      <c r="F1629" s="103"/>
      <c r="G1629" s="103"/>
      <c r="H1629" s="103"/>
      <c r="I1629" s="215"/>
    </row>
    <row r="1630" spans="2:9">
      <c r="B1630" s="22" t="str">
        <f t="shared" si="25"/>
        <v/>
      </c>
      <c r="C1630" s="103"/>
      <c r="D1630" s="103"/>
      <c r="E1630" s="103"/>
      <c r="F1630" s="103"/>
      <c r="G1630" s="103"/>
      <c r="H1630" s="103"/>
      <c r="I1630" s="215"/>
    </row>
    <row r="1631" spans="2:9">
      <c r="B1631" s="22" t="str">
        <f t="shared" si="25"/>
        <v/>
      </c>
      <c r="C1631" s="103"/>
      <c r="D1631" s="103"/>
      <c r="E1631" s="103"/>
      <c r="F1631" s="103"/>
      <c r="G1631" s="103"/>
      <c r="H1631" s="103"/>
      <c r="I1631" s="215"/>
    </row>
    <row r="1632" spans="2:9">
      <c r="B1632" s="22" t="str">
        <f t="shared" si="25"/>
        <v/>
      </c>
      <c r="C1632" s="103"/>
      <c r="D1632" s="103"/>
      <c r="E1632" s="103"/>
      <c r="F1632" s="103"/>
      <c r="G1632" s="103"/>
      <c r="H1632" s="103"/>
      <c r="I1632" s="215"/>
    </row>
    <row r="1633" spans="2:9">
      <c r="B1633" s="22" t="str">
        <f t="shared" si="25"/>
        <v/>
      </c>
      <c r="C1633" s="103"/>
      <c r="D1633" s="103"/>
      <c r="E1633" s="103"/>
      <c r="F1633" s="103"/>
      <c r="G1633" s="103"/>
      <c r="H1633" s="103"/>
      <c r="I1633" s="215"/>
    </row>
    <row r="1634" spans="2:9">
      <c r="B1634" s="22" t="str">
        <f t="shared" si="25"/>
        <v/>
      </c>
      <c r="C1634" s="103"/>
      <c r="D1634" s="103"/>
      <c r="E1634" s="103"/>
      <c r="F1634" s="103"/>
      <c r="G1634" s="103"/>
      <c r="H1634" s="103"/>
      <c r="I1634" s="215"/>
    </row>
    <row r="1635" spans="2:9">
      <c r="B1635" s="22" t="str">
        <f t="shared" si="25"/>
        <v/>
      </c>
      <c r="C1635" s="103"/>
      <c r="D1635" s="103"/>
      <c r="E1635" s="103"/>
      <c r="F1635" s="103"/>
      <c r="G1635" s="103"/>
      <c r="H1635" s="103"/>
      <c r="I1635" s="215"/>
    </row>
    <row r="1636" spans="2:9">
      <c r="B1636" s="22" t="str">
        <f t="shared" si="25"/>
        <v/>
      </c>
      <c r="C1636" s="103"/>
      <c r="D1636" s="103"/>
      <c r="E1636" s="103"/>
      <c r="F1636" s="103"/>
      <c r="G1636" s="103"/>
      <c r="H1636" s="103"/>
      <c r="I1636" s="215"/>
    </row>
    <row r="1637" spans="2:9">
      <c r="B1637" s="22" t="str">
        <f t="shared" si="25"/>
        <v/>
      </c>
      <c r="C1637" s="103"/>
      <c r="D1637" s="103"/>
      <c r="E1637" s="103"/>
      <c r="F1637" s="103"/>
      <c r="G1637" s="103"/>
      <c r="H1637" s="103"/>
      <c r="I1637" s="215"/>
    </row>
    <row r="1638" spans="2:9">
      <c r="B1638" s="22" t="str">
        <f t="shared" si="25"/>
        <v/>
      </c>
      <c r="C1638" s="103"/>
      <c r="D1638" s="103"/>
      <c r="E1638" s="103"/>
      <c r="F1638" s="103"/>
      <c r="G1638" s="103"/>
      <c r="H1638" s="103"/>
      <c r="I1638" s="215"/>
    </row>
    <row r="1639" spans="2:9">
      <c r="B1639" s="22" t="str">
        <f t="shared" si="25"/>
        <v/>
      </c>
      <c r="C1639" s="103"/>
      <c r="D1639" s="103"/>
      <c r="E1639" s="103"/>
      <c r="F1639" s="103"/>
      <c r="G1639" s="103"/>
      <c r="H1639" s="103"/>
      <c r="I1639" s="215"/>
    </row>
    <row r="1640" spans="2:9">
      <c r="B1640" s="22" t="str">
        <f t="shared" si="25"/>
        <v/>
      </c>
      <c r="C1640" s="103"/>
      <c r="D1640" s="103"/>
      <c r="E1640" s="103"/>
      <c r="F1640" s="103"/>
      <c r="G1640" s="103"/>
      <c r="H1640" s="103"/>
      <c r="I1640" s="215"/>
    </row>
    <row r="1641" spans="2:9">
      <c r="B1641" s="22" t="str">
        <f t="shared" si="25"/>
        <v/>
      </c>
      <c r="C1641" s="103"/>
      <c r="D1641" s="103"/>
      <c r="E1641" s="103"/>
      <c r="F1641" s="103"/>
      <c r="G1641" s="103"/>
      <c r="H1641" s="103"/>
      <c r="I1641" s="215"/>
    </row>
    <row r="1642" spans="2:9">
      <c r="B1642" s="22" t="str">
        <f t="shared" si="25"/>
        <v/>
      </c>
      <c r="C1642" s="103"/>
      <c r="D1642" s="103"/>
      <c r="E1642" s="103"/>
      <c r="F1642" s="103"/>
      <c r="G1642" s="103"/>
      <c r="H1642" s="103"/>
      <c r="I1642" s="215"/>
    </row>
    <row r="1643" spans="2:9">
      <c r="B1643" s="22" t="str">
        <f t="shared" si="25"/>
        <v/>
      </c>
      <c r="C1643" s="103"/>
      <c r="D1643" s="103"/>
      <c r="E1643" s="103"/>
      <c r="F1643" s="103"/>
      <c r="G1643" s="103"/>
      <c r="H1643" s="103"/>
      <c r="I1643" s="215"/>
    </row>
    <row r="1644" spans="2:9">
      <c r="B1644" s="22" t="str">
        <f t="shared" si="25"/>
        <v/>
      </c>
      <c r="C1644" s="103"/>
      <c r="D1644" s="103"/>
      <c r="E1644" s="103"/>
      <c r="F1644" s="103"/>
      <c r="G1644" s="103"/>
      <c r="H1644" s="103"/>
      <c r="I1644" s="215"/>
    </row>
    <row r="1645" spans="2:9">
      <c r="B1645" s="22" t="str">
        <f t="shared" si="25"/>
        <v/>
      </c>
      <c r="C1645" s="103"/>
      <c r="D1645" s="103"/>
      <c r="E1645" s="103"/>
      <c r="F1645" s="103"/>
      <c r="G1645" s="103"/>
      <c r="H1645" s="103"/>
      <c r="I1645" s="215"/>
    </row>
    <row r="1646" spans="2:9">
      <c r="B1646" s="22" t="str">
        <f t="shared" si="25"/>
        <v/>
      </c>
      <c r="C1646" s="103"/>
      <c r="D1646" s="103"/>
      <c r="E1646" s="103"/>
      <c r="F1646" s="103"/>
      <c r="G1646" s="103"/>
      <c r="H1646" s="103"/>
      <c r="I1646" s="215"/>
    </row>
    <row r="1647" spans="2:9">
      <c r="B1647" s="22" t="str">
        <f t="shared" si="25"/>
        <v/>
      </c>
      <c r="C1647" s="103"/>
      <c r="D1647" s="103"/>
      <c r="E1647" s="103"/>
      <c r="F1647" s="103"/>
      <c r="G1647" s="103"/>
      <c r="H1647" s="103"/>
      <c r="I1647" s="215"/>
    </row>
    <row r="1648" spans="2:9">
      <c r="B1648" s="22" t="str">
        <f t="shared" si="25"/>
        <v/>
      </c>
      <c r="C1648" s="103"/>
      <c r="D1648" s="103"/>
      <c r="E1648" s="103"/>
      <c r="F1648" s="103"/>
      <c r="G1648" s="103"/>
      <c r="H1648" s="103"/>
      <c r="I1648" s="215"/>
    </row>
    <row r="1649" spans="2:9">
      <c r="B1649" s="22" t="str">
        <f t="shared" si="25"/>
        <v/>
      </c>
      <c r="C1649" s="103"/>
      <c r="D1649" s="103"/>
      <c r="E1649" s="103"/>
      <c r="F1649" s="103"/>
      <c r="G1649" s="103"/>
      <c r="H1649" s="103"/>
      <c r="I1649" s="215"/>
    </row>
    <row r="1650" spans="2:9">
      <c r="B1650" s="22" t="str">
        <f t="shared" si="25"/>
        <v/>
      </c>
      <c r="C1650" s="103"/>
      <c r="D1650" s="103"/>
      <c r="E1650" s="103"/>
      <c r="F1650" s="103"/>
      <c r="G1650" s="103"/>
      <c r="H1650" s="103"/>
      <c r="I1650" s="215"/>
    </row>
    <row r="1651" spans="2:9">
      <c r="B1651" s="22" t="str">
        <f t="shared" si="25"/>
        <v/>
      </c>
      <c r="C1651" s="103"/>
      <c r="D1651" s="103"/>
      <c r="E1651" s="103"/>
      <c r="F1651" s="103"/>
      <c r="G1651" s="103"/>
      <c r="H1651" s="103"/>
      <c r="I1651" s="215"/>
    </row>
    <row r="1652" spans="2:9">
      <c r="B1652" s="22" t="str">
        <f t="shared" si="25"/>
        <v/>
      </c>
      <c r="C1652" s="103"/>
      <c r="D1652" s="103"/>
      <c r="E1652" s="103"/>
      <c r="F1652" s="103"/>
      <c r="G1652" s="103"/>
      <c r="H1652" s="103"/>
      <c r="I1652" s="215"/>
    </row>
    <row r="1653" spans="2:9">
      <c r="B1653" s="22" t="str">
        <f t="shared" si="25"/>
        <v/>
      </c>
      <c r="C1653" s="103"/>
      <c r="D1653" s="103"/>
      <c r="E1653" s="103"/>
      <c r="F1653" s="103"/>
      <c r="G1653" s="103"/>
      <c r="H1653" s="103"/>
      <c r="I1653" s="215"/>
    </row>
    <row r="1654" spans="2:9">
      <c r="B1654" s="22" t="str">
        <f t="shared" si="25"/>
        <v/>
      </c>
      <c r="C1654" s="103"/>
      <c r="D1654" s="103"/>
      <c r="E1654" s="103"/>
      <c r="F1654" s="103"/>
      <c r="G1654" s="103"/>
      <c r="H1654" s="103"/>
      <c r="I1654" s="215"/>
    </row>
    <row r="1655" spans="2:9">
      <c r="B1655" s="22" t="str">
        <f t="shared" si="25"/>
        <v/>
      </c>
      <c r="C1655" s="103"/>
      <c r="D1655" s="103"/>
      <c r="E1655" s="103"/>
      <c r="F1655" s="103"/>
      <c r="G1655" s="103"/>
      <c r="H1655" s="103"/>
      <c r="I1655" s="215"/>
    </row>
    <row r="1656" spans="2:9">
      <c r="B1656" s="22" t="str">
        <f t="shared" si="25"/>
        <v/>
      </c>
      <c r="C1656" s="103"/>
      <c r="D1656" s="103"/>
      <c r="E1656" s="103"/>
      <c r="F1656" s="103"/>
      <c r="G1656" s="103"/>
      <c r="H1656" s="103"/>
      <c r="I1656" s="215"/>
    </row>
    <row r="1657" spans="2:9">
      <c r="B1657" s="22" t="str">
        <f t="shared" si="25"/>
        <v/>
      </c>
      <c r="C1657" s="103"/>
      <c r="D1657" s="103"/>
      <c r="E1657" s="103"/>
      <c r="F1657" s="103"/>
      <c r="G1657" s="103"/>
      <c r="H1657" s="103"/>
      <c r="I1657" s="215"/>
    </row>
    <row r="1658" spans="2:9">
      <c r="B1658" s="22" t="str">
        <f t="shared" si="25"/>
        <v/>
      </c>
      <c r="C1658" s="103"/>
      <c r="D1658" s="103"/>
      <c r="E1658" s="103"/>
      <c r="F1658" s="103"/>
      <c r="G1658" s="103"/>
      <c r="H1658" s="103"/>
      <c r="I1658" s="215"/>
    </row>
    <row r="1659" spans="2:9">
      <c r="B1659" s="22" t="str">
        <f t="shared" si="25"/>
        <v/>
      </c>
      <c r="C1659" s="103"/>
      <c r="D1659" s="103"/>
      <c r="E1659" s="103"/>
      <c r="F1659" s="103"/>
      <c r="G1659" s="103"/>
      <c r="H1659" s="103"/>
      <c r="I1659" s="215"/>
    </row>
    <row r="1660" spans="2:9">
      <c r="B1660" s="22" t="str">
        <f t="shared" si="25"/>
        <v/>
      </c>
      <c r="C1660" s="103"/>
      <c r="D1660" s="103"/>
      <c r="E1660" s="103"/>
      <c r="F1660" s="103"/>
      <c r="G1660" s="103"/>
      <c r="H1660" s="103"/>
      <c r="I1660" s="215"/>
    </row>
    <row r="1661" spans="2:9">
      <c r="B1661" s="22" t="str">
        <f t="shared" si="25"/>
        <v/>
      </c>
      <c r="C1661" s="103"/>
      <c r="D1661" s="103"/>
      <c r="E1661" s="103"/>
      <c r="F1661" s="103"/>
      <c r="G1661" s="103"/>
      <c r="H1661" s="103"/>
      <c r="I1661" s="215"/>
    </row>
    <row r="1662" spans="2:9">
      <c r="B1662" s="22" t="str">
        <f t="shared" si="25"/>
        <v/>
      </c>
      <c r="C1662" s="103"/>
      <c r="D1662" s="103"/>
      <c r="E1662" s="103"/>
      <c r="F1662" s="103"/>
      <c r="G1662" s="103"/>
      <c r="H1662" s="103"/>
      <c r="I1662" s="215"/>
    </row>
    <row r="1663" spans="2:9">
      <c r="B1663" s="22" t="str">
        <f t="shared" si="25"/>
        <v/>
      </c>
      <c r="C1663" s="103"/>
      <c r="D1663" s="103"/>
      <c r="E1663" s="103"/>
      <c r="F1663" s="103"/>
      <c r="G1663" s="103"/>
      <c r="H1663" s="103"/>
      <c r="I1663" s="215"/>
    </row>
    <row r="1664" spans="2:9">
      <c r="B1664" s="22" t="str">
        <f t="shared" si="25"/>
        <v/>
      </c>
      <c r="C1664" s="103"/>
      <c r="D1664" s="103"/>
      <c r="E1664" s="103"/>
      <c r="F1664" s="103"/>
      <c r="G1664" s="103"/>
      <c r="H1664" s="103"/>
      <c r="I1664" s="215"/>
    </row>
    <row r="1665" spans="2:9">
      <c r="B1665" s="22" t="str">
        <f t="shared" si="25"/>
        <v/>
      </c>
      <c r="C1665" s="103"/>
      <c r="D1665" s="103"/>
      <c r="E1665" s="103"/>
      <c r="F1665" s="103"/>
      <c r="G1665" s="103"/>
      <c r="H1665" s="103"/>
      <c r="I1665" s="215"/>
    </row>
    <row r="1666" spans="2:9">
      <c r="B1666" s="22" t="str">
        <f t="shared" si="25"/>
        <v/>
      </c>
      <c r="C1666" s="103"/>
      <c r="D1666" s="103"/>
      <c r="E1666" s="103"/>
      <c r="F1666" s="103"/>
      <c r="G1666" s="103"/>
      <c r="H1666" s="103"/>
      <c r="I1666" s="215"/>
    </row>
    <row r="1667" spans="2:9">
      <c r="B1667" s="22" t="str">
        <f t="shared" si="25"/>
        <v/>
      </c>
      <c r="C1667" s="103"/>
      <c r="D1667" s="103"/>
      <c r="E1667" s="103"/>
      <c r="F1667" s="103"/>
      <c r="G1667" s="103"/>
      <c r="H1667" s="103"/>
      <c r="I1667" s="215"/>
    </row>
    <row r="1668" spans="2:9">
      <c r="B1668" s="22" t="str">
        <f t="shared" si="25"/>
        <v/>
      </c>
      <c r="C1668" s="103"/>
      <c r="D1668" s="103"/>
      <c r="E1668" s="103"/>
      <c r="F1668" s="103"/>
      <c r="G1668" s="103"/>
      <c r="H1668" s="103"/>
      <c r="I1668" s="215"/>
    </row>
    <row r="1669" spans="2:9">
      <c r="B1669" s="22" t="str">
        <f t="shared" si="25"/>
        <v/>
      </c>
      <c r="C1669" s="103"/>
      <c r="D1669" s="103"/>
      <c r="E1669" s="103"/>
      <c r="F1669" s="103"/>
      <c r="G1669" s="103"/>
      <c r="H1669" s="103"/>
      <c r="I1669" s="215"/>
    </row>
    <row r="1670" spans="2:9">
      <c r="B1670" s="22" t="str">
        <f t="shared" si="25"/>
        <v/>
      </c>
      <c r="C1670" s="103"/>
      <c r="D1670" s="103"/>
      <c r="E1670" s="103"/>
      <c r="F1670" s="103"/>
      <c r="G1670" s="103"/>
      <c r="H1670" s="103"/>
      <c r="I1670" s="215"/>
    </row>
    <row r="1671" spans="2:9">
      <c r="B1671" s="22" t="str">
        <f t="shared" si="25"/>
        <v/>
      </c>
      <c r="C1671" s="103"/>
      <c r="D1671" s="103"/>
      <c r="E1671" s="103"/>
      <c r="F1671" s="103"/>
      <c r="G1671" s="103"/>
      <c r="H1671" s="103"/>
      <c r="I1671" s="215"/>
    </row>
    <row r="1672" spans="2:9">
      <c r="B1672" s="22" t="str">
        <f t="shared" si="25"/>
        <v/>
      </c>
      <c r="C1672" s="103"/>
      <c r="D1672" s="103"/>
      <c r="E1672" s="103"/>
      <c r="F1672" s="103"/>
      <c r="G1672" s="103"/>
      <c r="H1672" s="103"/>
      <c r="I1672" s="215"/>
    </row>
    <row r="1673" spans="2:9">
      <c r="B1673" s="22" t="str">
        <f t="shared" si="25"/>
        <v/>
      </c>
      <c r="C1673" s="103"/>
      <c r="D1673" s="103"/>
      <c r="E1673" s="103"/>
      <c r="F1673" s="103"/>
      <c r="G1673" s="103"/>
      <c r="H1673" s="103"/>
      <c r="I1673" s="215"/>
    </row>
    <row r="1674" spans="2:9">
      <c r="B1674" s="22" t="str">
        <f t="shared" si="25"/>
        <v/>
      </c>
      <c r="C1674" s="103"/>
      <c r="D1674" s="103"/>
      <c r="E1674" s="103"/>
      <c r="F1674" s="103"/>
      <c r="G1674" s="103"/>
      <c r="H1674" s="103"/>
      <c r="I1674" s="215"/>
    </row>
    <row r="1675" spans="2:9">
      <c r="B1675" s="22" t="str">
        <f t="shared" si="25"/>
        <v/>
      </c>
      <c r="C1675" s="103"/>
      <c r="D1675" s="103"/>
      <c r="E1675" s="103"/>
      <c r="F1675" s="103"/>
      <c r="G1675" s="103"/>
      <c r="H1675" s="103"/>
      <c r="I1675" s="215"/>
    </row>
    <row r="1676" spans="2:9">
      <c r="B1676" s="22" t="str">
        <f t="shared" ref="B1676:B1739" si="26">IF(NOT(ISBLANK(C1676)), "DRI"&amp;ROW(B1676)-10,"")</f>
        <v/>
      </c>
      <c r="C1676" s="103"/>
      <c r="D1676" s="103"/>
      <c r="E1676" s="103"/>
      <c r="F1676" s="103"/>
      <c r="G1676" s="103"/>
      <c r="H1676" s="103"/>
      <c r="I1676" s="215"/>
    </row>
    <row r="1677" spans="2:9">
      <c r="B1677" s="22" t="str">
        <f t="shared" si="26"/>
        <v/>
      </c>
      <c r="C1677" s="103"/>
      <c r="D1677" s="103"/>
      <c r="E1677" s="103"/>
      <c r="F1677" s="103"/>
      <c r="G1677" s="103"/>
      <c r="H1677" s="103"/>
      <c r="I1677" s="215"/>
    </row>
    <row r="1678" spans="2:9">
      <c r="B1678" s="22" t="str">
        <f t="shared" si="26"/>
        <v/>
      </c>
      <c r="C1678" s="103"/>
      <c r="D1678" s="103"/>
      <c r="E1678" s="103"/>
      <c r="F1678" s="103"/>
      <c r="G1678" s="103"/>
      <c r="H1678" s="103"/>
      <c r="I1678" s="215"/>
    </row>
    <row r="1679" spans="2:9">
      <c r="B1679" s="22" t="str">
        <f t="shared" si="26"/>
        <v/>
      </c>
      <c r="C1679" s="103"/>
      <c r="D1679" s="103"/>
      <c r="E1679" s="103"/>
      <c r="F1679" s="103"/>
      <c r="G1679" s="103"/>
      <c r="H1679" s="103"/>
      <c r="I1679" s="215"/>
    </row>
    <row r="1680" spans="2:9">
      <c r="B1680" s="22" t="str">
        <f t="shared" si="26"/>
        <v/>
      </c>
      <c r="C1680" s="103"/>
      <c r="D1680" s="103"/>
      <c r="E1680" s="103"/>
      <c r="F1680" s="103"/>
      <c r="G1680" s="103"/>
      <c r="H1680" s="103"/>
      <c r="I1680" s="215"/>
    </row>
    <row r="1681" spans="2:9">
      <c r="B1681" s="22" t="str">
        <f t="shared" si="26"/>
        <v/>
      </c>
      <c r="C1681" s="103"/>
      <c r="D1681" s="103"/>
      <c r="E1681" s="103"/>
      <c r="F1681" s="103"/>
      <c r="G1681" s="103"/>
      <c r="H1681" s="103"/>
      <c r="I1681" s="215"/>
    </row>
    <row r="1682" spans="2:9">
      <c r="B1682" s="22" t="str">
        <f t="shared" si="26"/>
        <v/>
      </c>
      <c r="C1682" s="103"/>
      <c r="D1682" s="103"/>
      <c r="E1682" s="103"/>
      <c r="F1682" s="103"/>
      <c r="G1682" s="103"/>
      <c r="H1682" s="103"/>
      <c r="I1682" s="215"/>
    </row>
    <row r="1683" spans="2:9">
      <c r="B1683" s="22" t="str">
        <f t="shared" si="26"/>
        <v/>
      </c>
      <c r="C1683" s="103"/>
      <c r="D1683" s="103"/>
      <c r="E1683" s="103"/>
      <c r="F1683" s="103"/>
      <c r="G1683" s="103"/>
      <c r="H1683" s="103"/>
      <c r="I1683" s="215"/>
    </row>
    <row r="1684" spans="2:9">
      <c r="B1684" s="22" t="str">
        <f t="shared" si="26"/>
        <v/>
      </c>
      <c r="C1684" s="103"/>
      <c r="D1684" s="103"/>
      <c r="E1684" s="103"/>
      <c r="F1684" s="103"/>
      <c r="G1684" s="103"/>
      <c r="H1684" s="103"/>
      <c r="I1684" s="215"/>
    </row>
    <row r="1685" spans="2:9">
      <c r="B1685" s="22" t="str">
        <f t="shared" si="26"/>
        <v/>
      </c>
      <c r="C1685" s="103"/>
      <c r="D1685" s="103"/>
      <c r="E1685" s="103"/>
      <c r="F1685" s="103"/>
      <c r="G1685" s="103"/>
      <c r="H1685" s="103"/>
      <c r="I1685" s="215"/>
    </row>
    <row r="1686" spans="2:9">
      <c r="B1686" s="22" t="str">
        <f t="shared" si="26"/>
        <v/>
      </c>
      <c r="C1686" s="103"/>
      <c r="D1686" s="103"/>
      <c r="E1686" s="103"/>
      <c r="F1686" s="103"/>
      <c r="G1686" s="103"/>
      <c r="H1686" s="103"/>
      <c r="I1686" s="215"/>
    </row>
    <row r="1687" spans="2:9">
      <c r="B1687" s="22" t="str">
        <f t="shared" si="26"/>
        <v/>
      </c>
      <c r="C1687" s="103"/>
      <c r="D1687" s="103"/>
      <c r="E1687" s="103"/>
      <c r="F1687" s="103"/>
      <c r="G1687" s="103"/>
      <c r="H1687" s="103"/>
      <c r="I1687" s="215"/>
    </row>
    <row r="1688" spans="2:9">
      <c r="B1688" s="22" t="str">
        <f t="shared" si="26"/>
        <v/>
      </c>
      <c r="C1688" s="103"/>
      <c r="D1688" s="103"/>
      <c r="E1688" s="103"/>
      <c r="F1688" s="103"/>
      <c r="G1688" s="103"/>
      <c r="H1688" s="103"/>
      <c r="I1688" s="215"/>
    </row>
    <row r="1689" spans="2:9">
      <c r="B1689" s="22" t="str">
        <f t="shared" si="26"/>
        <v/>
      </c>
      <c r="C1689" s="103"/>
      <c r="D1689" s="103"/>
      <c r="E1689" s="103"/>
      <c r="F1689" s="103"/>
      <c r="G1689" s="103"/>
      <c r="H1689" s="103"/>
      <c r="I1689" s="215"/>
    </row>
    <row r="1690" spans="2:9">
      <c r="B1690" s="22" t="str">
        <f t="shared" si="26"/>
        <v/>
      </c>
      <c r="C1690" s="103"/>
      <c r="D1690" s="103"/>
      <c r="E1690" s="103"/>
      <c r="F1690" s="103"/>
      <c r="G1690" s="103"/>
      <c r="H1690" s="103"/>
      <c r="I1690" s="215"/>
    </row>
    <row r="1691" spans="2:9">
      <c r="B1691" s="22" t="str">
        <f t="shared" si="26"/>
        <v/>
      </c>
      <c r="C1691" s="103"/>
      <c r="D1691" s="103"/>
      <c r="E1691" s="103"/>
      <c r="F1691" s="103"/>
      <c r="G1691" s="103"/>
      <c r="H1691" s="103"/>
      <c r="I1691" s="215"/>
    </row>
    <row r="1692" spans="2:9">
      <c r="B1692" s="22" t="str">
        <f t="shared" si="26"/>
        <v/>
      </c>
      <c r="C1692" s="103"/>
      <c r="D1692" s="103"/>
      <c r="E1692" s="103"/>
      <c r="F1692" s="103"/>
      <c r="G1692" s="103"/>
      <c r="H1692" s="103"/>
      <c r="I1692" s="215"/>
    </row>
    <row r="1693" spans="2:9">
      <c r="B1693" s="22" t="str">
        <f t="shared" si="26"/>
        <v/>
      </c>
      <c r="C1693" s="103"/>
      <c r="D1693" s="103"/>
      <c r="E1693" s="103"/>
      <c r="F1693" s="103"/>
      <c r="G1693" s="103"/>
      <c r="H1693" s="103"/>
      <c r="I1693" s="215"/>
    </row>
    <row r="1694" spans="2:9">
      <c r="B1694" s="22" t="str">
        <f t="shared" si="26"/>
        <v/>
      </c>
      <c r="C1694" s="103"/>
      <c r="D1694" s="103"/>
      <c r="E1694" s="103"/>
      <c r="F1694" s="103"/>
      <c r="G1694" s="103"/>
      <c r="H1694" s="103"/>
      <c r="I1694" s="215"/>
    </row>
    <row r="1695" spans="2:9">
      <c r="B1695" s="22" t="str">
        <f t="shared" si="26"/>
        <v/>
      </c>
      <c r="C1695" s="103"/>
      <c r="D1695" s="103"/>
      <c r="E1695" s="103"/>
      <c r="F1695" s="103"/>
      <c r="G1695" s="103"/>
      <c r="H1695" s="103"/>
      <c r="I1695" s="215"/>
    </row>
    <row r="1696" spans="2:9">
      <c r="B1696" s="22" t="str">
        <f t="shared" si="26"/>
        <v/>
      </c>
      <c r="C1696" s="103"/>
      <c r="D1696" s="103"/>
      <c r="E1696" s="103"/>
      <c r="F1696" s="103"/>
      <c r="G1696" s="103"/>
      <c r="H1696" s="103"/>
      <c r="I1696" s="215"/>
    </row>
    <row r="1697" spans="2:9">
      <c r="B1697" s="22" t="str">
        <f t="shared" si="26"/>
        <v/>
      </c>
      <c r="C1697" s="103"/>
      <c r="D1697" s="103"/>
      <c r="E1697" s="103"/>
      <c r="F1697" s="103"/>
      <c r="G1697" s="103"/>
      <c r="H1697" s="103"/>
      <c r="I1697" s="215"/>
    </row>
    <row r="1698" spans="2:9">
      <c r="B1698" s="22" t="str">
        <f t="shared" si="26"/>
        <v/>
      </c>
      <c r="C1698" s="103"/>
      <c r="D1698" s="103"/>
      <c r="E1698" s="103"/>
      <c r="F1698" s="103"/>
      <c r="G1698" s="103"/>
      <c r="H1698" s="103"/>
      <c r="I1698" s="215"/>
    </row>
    <row r="1699" spans="2:9">
      <c r="B1699" s="22" t="str">
        <f t="shared" si="26"/>
        <v/>
      </c>
      <c r="C1699" s="103"/>
      <c r="D1699" s="103"/>
      <c r="E1699" s="103"/>
      <c r="F1699" s="103"/>
      <c r="G1699" s="103"/>
      <c r="H1699" s="103"/>
      <c r="I1699" s="215"/>
    </row>
    <row r="1700" spans="2:9">
      <c r="B1700" s="22" t="str">
        <f t="shared" si="26"/>
        <v/>
      </c>
      <c r="C1700" s="103"/>
      <c r="D1700" s="103"/>
      <c r="E1700" s="103"/>
      <c r="F1700" s="103"/>
      <c r="G1700" s="103"/>
      <c r="H1700" s="103"/>
      <c r="I1700" s="215"/>
    </row>
    <row r="1701" spans="2:9">
      <c r="B1701" s="22" t="str">
        <f t="shared" si="26"/>
        <v/>
      </c>
      <c r="C1701" s="103"/>
      <c r="D1701" s="103"/>
      <c r="E1701" s="103"/>
      <c r="F1701" s="103"/>
      <c r="G1701" s="103"/>
      <c r="H1701" s="103"/>
      <c r="I1701" s="215"/>
    </row>
    <row r="1702" spans="2:9">
      <c r="B1702" s="22" t="str">
        <f t="shared" si="26"/>
        <v/>
      </c>
      <c r="C1702" s="103"/>
      <c r="D1702" s="103"/>
      <c r="E1702" s="103"/>
      <c r="F1702" s="103"/>
      <c r="G1702" s="103"/>
      <c r="H1702" s="103"/>
      <c r="I1702" s="215"/>
    </row>
    <row r="1703" spans="2:9">
      <c r="B1703" s="22" t="str">
        <f t="shared" si="26"/>
        <v/>
      </c>
      <c r="C1703" s="103"/>
      <c r="D1703" s="103"/>
      <c r="E1703" s="103"/>
      <c r="F1703" s="103"/>
      <c r="G1703" s="103"/>
      <c r="H1703" s="103"/>
      <c r="I1703" s="215"/>
    </row>
    <row r="1704" spans="2:9">
      <c r="B1704" s="22" t="str">
        <f t="shared" si="26"/>
        <v/>
      </c>
      <c r="C1704" s="103"/>
      <c r="D1704" s="103"/>
      <c r="E1704" s="103"/>
      <c r="F1704" s="103"/>
      <c r="G1704" s="103"/>
      <c r="H1704" s="103"/>
      <c r="I1704" s="215"/>
    </row>
    <row r="1705" spans="2:9">
      <c r="B1705" s="22" t="str">
        <f t="shared" si="26"/>
        <v/>
      </c>
      <c r="C1705" s="103"/>
      <c r="D1705" s="103"/>
      <c r="E1705" s="103"/>
      <c r="F1705" s="103"/>
      <c r="G1705" s="103"/>
      <c r="H1705" s="103"/>
      <c r="I1705" s="215"/>
    </row>
    <row r="1706" spans="2:9">
      <c r="B1706" s="22" t="str">
        <f t="shared" si="26"/>
        <v/>
      </c>
      <c r="C1706" s="103"/>
      <c r="D1706" s="103"/>
      <c r="E1706" s="103"/>
      <c r="F1706" s="103"/>
      <c r="G1706" s="103"/>
      <c r="H1706" s="103"/>
      <c r="I1706" s="215"/>
    </row>
    <row r="1707" spans="2:9">
      <c r="B1707" s="22" t="str">
        <f t="shared" si="26"/>
        <v/>
      </c>
      <c r="C1707" s="103"/>
      <c r="D1707" s="103"/>
      <c r="E1707" s="103"/>
      <c r="F1707" s="103"/>
      <c r="G1707" s="103"/>
      <c r="H1707" s="103"/>
      <c r="I1707" s="215"/>
    </row>
    <row r="1708" spans="2:9">
      <c r="B1708" s="22" t="str">
        <f t="shared" si="26"/>
        <v/>
      </c>
      <c r="C1708" s="103"/>
      <c r="D1708" s="103"/>
      <c r="E1708" s="103"/>
      <c r="F1708" s="103"/>
      <c r="G1708" s="103"/>
      <c r="H1708" s="103"/>
      <c r="I1708" s="215"/>
    </row>
    <row r="1709" spans="2:9">
      <c r="B1709" s="22" t="str">
        <f t="shared" si="26"/>
        <v/>
      </c>
      <c r="C1709" s="103"/>
      <c r="D1709" s="103"/>
      <c r="E1709" s="103"/>
      <c r="F1709" s="103"/>
      <c r="G1709" s="103"/>
      <c r="H1709" s="103"/>
      <c r="I1709" s="215"/>
    </row>
    <row r="1710" spans="2:9">
      <c r="B1710" s="22" t="str">
        <f t="shared" si="26"/>
        <v/>
      </c>
      <c r="C1710" s="103"/>
      <c r="D1710" s="103"/>
      <c r="E1710" s="103"/>
      <c r="F1710" s="103"/>
      <c r="G1710" s="103"/>
      <c r="H1710" s="103"/>
      <c r="I1710" s="215"/>
    </row>
    <row r="1711" spans="2:9">
      <c r="B1711" s="22" t="str">
        <f t="shared" si="26"/>
        <v/>
      </c>
      <c r="C1711" s="103"/>
      <c r="D1711" s="103"/>
      <c r="E1711" s="103"/>
      <c r="F1711" s="103"/>
      <c r="G1711" s="103"/>
      <c r="H1711" s="103"/>
      <c r="I1711" s="215"/>
    </row>
    <row r="1712" spans="2:9">
      <c r="B1712" s="22" t="str">
        <f t="shared" si="26"/>
        <v/>
      </c>
      <c r="C1712" s="103"/>
      <c r="D1712" s="103"/>
      <c r="E1712" s="103"/>
      <c r="F1712" s="103"/>
      <c r="G1712" s="103"/>
      <c r="H1712" s="103"/>
      <c r="I1712" s="215"/>
    </row>
    <row r="1713" spans="2:9">
      <c r="B1713" s="22" t="str">
        <f t="shared" si="26"/>
        <v/>
      </c>
      <c r="C1713" s="103"/>
      <c r="D1713" s="103"/>
      <c r="E1713" s="103"/>
      <c r="F1713" s="103"/>
      <c r="G1713" s="103"/>
      <c r="H1713" s="103"/>
      <c r="I1713" s="215"/>
    </row>
    <row r="1714" spans="2:9">
      <c r="B1714" s="22" t="str">
        <f t="shared" si="26"/>
        <v/>
      </c>
      <c r="C1714" s="103"/>
      <c r="D1714" s="103"/>
      <c r="E1714" s="103"/>
      <c r="F1714" s="103"/>
      <c r="G1714" s="103"/>
      <c r="H1714" s="103"/>
      <c r="I1714" s="215"/>
    </row>
    <row r="1715" spans="2:9">
      <c r="B1715" s="22" t="str">
        <f t="shared" si="26"/>
        <v/>
      </c>
      <c r="C1715" s="103"/>
      <c r="D1715" s="103"/>
      <c r="E1715" s="103"/>
      <c r="F1715" s="103"/>
      <c r="G1715" s="103"/>
      <c r="H1715" s="103"/>
      <c r="I1715" s="215"/>
    </row>
    <row r="1716" spans="2:9">
      <c r="B1716" s="22" t="str">
        <f t="shared" si="26"/>
        <v/>
      </c>
      <c r="C1716" s="103"/>
      <c r="D1716" s="103"/>
      <c r="E1716" s="103"/>
      <c r="F1716" s="103"/>
      <c r="G1716" s="103"/>
      <c r="H1716" s="103"/>
      <c r="I1716" s="215"/>
    </row>
    <row r="1717" spans="2:9">
      <c r="B1717" s="22" t="str">
        <f t="shared" si="26"/>
        <v/>
      </c>
      <c r="C1717" s="103"/>
      <c r="D1717" s="103"/>
      <c r="E1717" s="103"/>
      <c r="F1717" s="103"/>
      <c r="G1717" s="103"/>
      <c r="H1717" s="103"/>
      <c r="I1717" s="215"/>
    </row>
    <row r="1718" spans="2:9">
      <c r="B1718" s="22" t="str">
        <f t="shared" si="26"/>
        <v/>
      </c>
      <c r="C1718" s="103"/>
      <c r="D1718" s="103"/>
      <c r="E1718" s="103"/>
      <c r="F1718" s="103"/>
      <c r="G1718" s="103"/>
      <c r="H1718" s="103"/>
      <c r="I1718" s="215"/>
    </row>
    <row r="1719" spans="2:9">
      <c r="B1719" s="22" t="str">
        <f t="shared" si="26"/>
        <v/>
      </c>
      <c r="C1719" s="103"/>
      <c r="D1719" s="103"/>
      <c r="E1719" s="103"/>
      <c r="F1719" s="103"/>
      <c r="G1719" s="103"/>
      <c r="H1719" s="103"/>
      <c r="I1719" s="215"/>
    </row>
    <row r="1720" spans="2:9">
      <c r="B1720" s="22" t="str">
        <f t="shared" si="26"/>
        <v/>
      </c>
      <c r="C1720" s="103"/>
      <c r="D1720" s="103"/>
      <c r="E1720" s="103"/>
      <c r="F1720" s="103"/>
      <c r="G1720" s="103"/>
      <c r="H1720" s="103"/>
      <c r="I1720" s="215"/>
    </row>
    <row r="1721" spans="2:9">
      <c r="B1721" s="22" t="str">
        <f t="shared" si="26"/>
        <v/>
      </c>
      <c r="C1721" s="103"/>
      <c r="D1721" s="103"/>
      <c r="E1721" s="103"/>
      <c r="F1721" s="103"/>
      <c r="G1721" s="103"/>
      <c r="H1721" s="103"/>
      <c r="I1721" s="215"/>
    </row>
    <row r="1722" spans="2:9">
      <c r="B1722" s="22" t="str">
        <f t="shared" si="26"/>
        <v/>
      </c>
      <c r="C1722" s="103"/>
      <c r="D1722" s="103"/>
      <c r="E1722" s="103"/>
      <c r="F1722" s="103"/>
      <c r="G1722" s="103"/>
      <c r="H1722" s="103"/>
      <c r="I1722" s="215"/>
    </row>
    <row r="1723" spans="2:9">
      <c r="B1723" s="22" t="str">
        <f t="shared" si="26"/>
        <v/>
      </c>
      <c r="C1723" s="103"/>
      <c r="D1723" s="103"/>
      <c r="E1723" s="103"/>
      <c r="F1723" s="103"/>
      <c r="G1723" s="103"/>
      <c r="H1723" s="103"/>
      <c r="I1723" s="215"/>
    </row>
    <row r="1724" spans="2:9">
      <c r="B1724" s="22" t="str">
        <f t="shared" si="26"/>
        <v/>
      </c>
      <c r="C1724" s="103"/>
      <c r="D1724" s="103"/>
      <c r="E1724" s="103"/>
      <c r="F1724" s="103"/>
      <c r="G1724" s="103"/>
      <c r="H1724" s="103"/>
      <c r="I1724" s="215"/>
    </row>
    <row r="1725" spans="2:9">
      <c r="B1725" s="22" t="str">
        <f t="shared" si="26"/>
        <v/>
      </c>
      <c r="C1725" s="103"/>
      <c r="D1725" s="103"/>
      <c r="E1725" s="103"/>
      <c r="F1725" s="103"/>
      <c r="G1725" s="103"/>
      <c r="H1725" s="103"/>
      <c r="I1725" s="215"/>
    </row>
    <row r="1726" spans="2:9">
      <c r="B1726" s="22" t="str">
        <f t="shared" si="26"/>
        <v/>
      </c>
      <c r="C1726" s="103"/>
      <c r="D1726" s="103"/>
      <c r="E1726" s="103"/>
      <c r="F1726" s="103"/>
      <c r="G1726" s="103"/>
      <c r="H1726" s="103"/>
      <c r="I1726" s="215"/>
    </row>
    <row r="1727" spans="2:9">
      <c r="B1727" s="22" t="str">
        <f t="shared" si="26"/>
        <v/>
      </c>
      <c r="C1727" s="103"/>
      <c r="D1727" s="103"/>
      <c r="E1727" s="103"/>
      <c r="F1727" s="103"/>
      <c r="G1727" s="103"/>
      <c r="H1727" s="103"/>
      <c r="I1727" s="215"/>
    </row>
    <row r="1728" spans="2:9">
      <c r="B1728" s="22" t="str">
        <f t="shared" si="26"/>
        <v/>
      </c>
      <c r="C1728" s="103"/>
      <c r="D1728" s="103"/>
      <c r="E1728" s="103"/>
      <c r="F1728" s="103"/>
      <c r="G1728" s="103"/>
      <c r="H1728" s="103"/>
      <c r="I1728" s="215"/>
    </row>
    <row r="1729" spans="2:9">
      <c r="B1729" s="22" t="str">
        <f t="shared" si="26"/>
        <v/>
      </c>
      <c r="C1729" s="103"/>
      <c r="D1729" s="103"/>
      <c r="E1729" s="103"/>
      <c r="F1729" s="103"/>
      <c r="G1729" s="103"/>
      <c r="H1729" s="103"/>
      <c r="I1729" s="215"/>
    </row>
    <row r="1730" spans="2:9">
      <c r="B1730" s="22" t="str">
        <f t="shared" si="26"/>
        <v/>
      </c>
      <c r="C1730" s="103"/>
      <c r="D1730" s="103"/>
      <c r="E1730" s="103"/>
      <c r="F1730" s="103"/>
      <c r="G1730" s="103"/>
      <c r="H1730" s="103"/>
      <c r="I1730" s="215"/>
    </row>
    <row r="1731" spans="2:9">
      <c r="B1731" s="22" t="str">
        <f t="shared" si="26"/>
        <v/>
      </c>
      <c r="C1731" s="103"/>
      <c r="D1731" s="103"/>
      <c r="E1731" s="103"/>
      <c r="F1731" s="103"/>
      <c r="G1731" s="103"/>
      <c r="H1731" s="103"/>
      <c r="I1731" s="215"/>
    </row>
    <row r="1732" spans="2:9">
      <c r="B1732" s="22" t="str">
        <f t="shared" si="26"/>
        <v/>
      </c>
      <c r="C1732" s="103"/>
      <c r="D1732" s="103"/>
      <c r="E1732" s="103"/>
      <c r="F1732" s="103"/>
      <c r="G1732" s="103"/>
      <c r="H1732" s="103"/>
      <c r="I1732" s="215"/>
    </row>
    <row r="1733" spans="2:9">
      <c r="B1733" s="22" t="str">
        <f t="shared" si="26"/>
        <v/>
      </c>
      <c r="C1733" s="103"/>
      <c r="D1733" s="103"/>
      <c r="E1733" s="103"/>
      <c r="F1733" s="103"/>
      <c r="G1733" s="103"/>
      <c r="H1733" s="103"/>
      <c r="I1733" s="215"/>
    </row>
    <row r="1734" spans="2:9">
      <c r="B1734" s="22" t="str">
        <f t="shared" si="26"/>
        <v/>
      </c>
      <c r="C1734" s="103"/>
      <c r="D1734" s="103"/>
      <c r="E1734" s="103"/>
      <c r="F1734" s="103"/>
      <c r="G1734" s="103"/>
      <c r="H1734" s="103"/>
      <c r="I1734" s="215"/>
    </row>
    <row r="1735" spans="2:9">
      <c r="B1735" s="22" t="str">
        <f t="shared" si="26"/>
        <v/>
      </c>
      <c r="C1735" s="103"/>
      <c r="D1735" s="103"/>
      <c r="E1735" s="103"/>
      <c r="F1735" s="103"/>
      <c r="G1735" s="103"/>
      <c r="H1735" s="103"/>
      <c r="I1735" s="215"/>
    </row>
    <row r="1736" spans="2:9">
      <c r="B1736" s="22" t="str">
        <f t="shared" si="26"/>
        <v/>
      </c>
      <c r="C1736" s="103"/>
      <c r="D1736" s="103"/>
      <c r="E1736" s="103"/>
      <c r="F1736" s="103"/>
      <c r="G1736" s="103"/>
      <c r="H1736" s="103"/>
      <c r="I1736" s="215"/>
    </row>
    <row r="1737" spans="2:9">
      <c r="B1737" s="22" t="str">
        <f t="shared" si="26"/>
        <v/>
      </c>
      <c r="C1737" s="103"/>
      <c r="D1737" s="103"/>
      <c r="E1737" s="103"/>
      <c r="F1737" s="103"/>
      <c r="G1737" s="103"/>
      <c r="H1737" s="103"/>
      <c r="I1737" s="215"/>
    </row>
    <row r="1738" spans="2:9">
      <c r="B1738" s="22" t="str">
        <f t="shared" si="26"/>
        <v/>
      </c>
      <c r="C1738" s="103"/>
      <c r="D1738" s="103"/>
      <c r="E1738" s="103"/>
      <c r="F1738" s="103"/>
      <c r="G1738" s="103"/>
      <c r="H1738" s="103"/>
      <c r="I1738" s="215"/>
    </row>
    <row r="1739" spans="2:9">
      <c r="B1739" s="22" t="str">
        <f t="shared" si="26"/>
        <v/>
      </c>
      <c r="C1739" s="103"/>
      <c r="D1739" s="103"/>
      <c r="E1739" s="103"/>
      <c r="F1739" s="103"/>
      <c r="G1739" s="103"/>
      <c r="H1739" s="103"/>
      <c r="I1739" s="215"/>
    </row>
    <row r="1740" spans="2:9">
      <c r="B1740" s="22" t="str">
        <f t="shared" ref="B1740:B1803" si="27">IF(NOT(ISBLANK(C1740)), "DRI"&amp;ROW(B1740)-10,"")</f>
        <v/>
      </c>
      <c r="C1740" s="103"/>
      <c r="D1740" s="103"/>
      <c r="E1740" s="103"/>
      <c r="F1740" s="103"/>
      <c r="G1740" s="103"/>
      <c r="H1740" s="103"/>
      <c r="I1740" s="215"/>
    </row>
    <row r="1741" spans="2:9">
      <c r="B1741" s="22" t="str">
        <f t="shared" si="27"/>
        <v/>
      </c>
      <c r="C1741" s="103"/>
      <c r="D1741" s="103"/>
      <c r="E1741" s="103"/>
      <c r="F1741" s="103"/>
      <c r="G1741" s="103"/>
      <c r="H1741" s="103"/>
      <c r="I1741" s="215"/>
    </row>
    <row r="1742" spans="2:9">
      <c r="B1742" s="22" t="str">
        <f t="shared" si="27"/>
        <v/>
      </c>
      <c r="C1742" s="103"/>
      <c r="D1742" s="103"/>
      <c r="E1742" s="103"/>
      <c r="F1742" s="103"/>
      <c r="G1742" s="103"/>
      <c r="H1742" s="103"/>
      <c r="I1742" s="215"/>
    </row>
    <row r="1743" spans="2:9">
      <c r="B1743" s="22" t="str">
        <f t="shared" si="27"/>
        <v/>
      </c>
      <c r="C1743" s="103"/>
      <c r="D1743" s="103"/>
      <c r="E1743" s="103"/>
      <c r="F1743" s="103"/>
      <c r="G1743" s="103"/>
      <c r="H1743" s="103"/>
      <c r="I1743" s="215"/>
    </row>
    <row r="1744" spans="2:9">
      <c r="B1744" s="22" t="str">
        <f t="shared" si="27"/>
        <v/>
      </c>
      <c r="C1744" s="103"/>
      <c r="D1744" s="103"/>
      <c r="E1744" s="103"/>
      <c r="F1744" s="103"/>
      <c r="G1744" s="103"/>
      <c r="H1744" s="103"/>
      <c r="I1744" s="215"/>
    </row>
    <row r="1745" spans="2:9">
      <c r="B1745" s="22" t="str">
        <f t="shared" si="27"/>
        <v/>
      </c>
      <c r="C1745" s="103"/>
      <c r="D1745" s="103"/>
      <c r="E1745" s="103"/>
      <c r="F1745" s="103"/>
      <c r="G1745" s="103"/>
      <c r="H1745" s="103"/>
      <c r="I1745" s="215"/>
    </row>
    <row r="1746" spans="2:9">
      <c r="B1746" s="22" t="str">
        <f t="shared" si="27"/>
        <v/>
      </c>
      <c r="C1746" s="103"/>
      <c r="D1746" s="103"/>
      <c r="E1746" s="103"/>
      <c r="F1746" s="103"/>
      <c r="G1746" s="103"/>
      <c r="H1746" s="103"/>
      <c r="I1746" s="215"/>
    </row>
    <row r="1747" spans="2:9">
      <c r="B1747" s="22" t="str">
        <f t="shared" si="27"/>
        <v/>
      </c>
      <c r="C1747" s="103"/>
      <c r="D1747" s="103"/>
      <c r="E1747" s="103"/>
      <c r="F1747" s="103"/>
      <c r="G1747" s="103"/>
      <c r="H1747" s="103"/>
      <c r="I1747" s="215"/>
    </row>
    <row r="1748" spans="2:9">
      <c r="B1748" s="22" t="str">
        <f t="shared" si="27"/>
        <v/>
      </c>
      <c r="C1748" s="103"/>
      <c r="D1748" s="103"/>
      <c r="E1748" s="103"/>
      <c r="F1748" s="103"/>
      <c r="G1748" s="103"/>
      <c r="H1748" s="103"/>
      <c r="I1748" s="215"/>
    </row>
    <row r="1749" spans="2:9">
      <c r="B1749" s="22" t="str">
        <f t="shared" si="27"/>
        <v/>
      </c>
      <c r="C1749" s="103"/>
      <c r="D1749" s="103"/>
      <c r="E1749" s="103"/>
      <c r="F1749" s="103"/>
      <c r="G1749" s="103"/>
      <c r="H1749" s="103"/>
      <c r="I1749" s="215"/>
    </row>
    <row r="1750" spans="2:9">
      <c r="B1750" s="22" t="str">
        <f t="shared" si="27"/>
        <v/>
      </c>
      <c r="C1750" s="103"/>
      <c r="D1750" s="103"/>
      <c r="E1750" s="103"/>
      <c r="F1750" s="103"/>
      <c r="G1750" s="103"/>
      <c r="H1750" s="103"/>
      <c r="I1750" s="215"/>
    </row>
    <row r="1751" spans="2:9">
      <c r="B1751" s="22" t="str">
        <f t="shared" si="27"/>
        <v/>
      </c>
      <c r="C1751" s="103"/>
      <c r="D1751" s="103"/>
      <c r="E1751" s="103"/>
      <c r="F1751" s="103"/>
      <c r="G1751" s="103"/>
      <c r="H1751" s="103"/>
      <c r="I1751" s="215"/>
    </row>
    <row r="1752" spans="2:9">
      <c r="B1752" s="22" t="str">
        <f t="shared" si="27"/>
        <v/>
      </c>
      <c r="C1752" s="103"/>
      <c r="D1752" s="103"/>
      <c r="E1752" s="103"/>
      <c r="F1752" s="103"/>
      <c r="G1752" s="103"/>
      <c r="H1752" s="103"/>
      <c r="I1752" s="215"/>
    </row>
    <row r="1753" spans="2:9">
      <c r="B1753" s="22" t="str">
        <f t="shared" si="27"/>
        <v/>
      </c>
      <c r="C1753" s="103"/>
      <c r="D1753" s="103"/>
      <c r="E1753" s="103"/>
      <c r="F1753" s="103"/>
      <c r="G1753" s="103"/>
      <c r="H1753" s="103"/>
      <c r="I1753" s="215"/>
    </row>
    <row r="1754" spans="2:9">
      <c r="B1754" s="22" t="str">
        <f t="shared" si="27"/>
        <v/>
      </c>
      <c r="C1754" s="103"/>
      <c r="D1754" s="103"/>
      <c r="E1754" s="103"/>
      <c r="F1754" s="103"/>
      <c r="G1754" s="103"/>
      <c r="H1754" s="103"/>
      <c r="I1754" s="215"/>
    </row>
    <row r="1755" spans="2:9">
      <c r="B1755" s="22" t="str">
        <f t="shared" si="27"/>
        <v/>
      </c>
      <c r="C1755" s="103"/>
      <c r="D1755" s="103"/>
      <c r="E1755" s="103"/>
      <c r="F1755" s="103"/>
      <c r="G1755" s="103"/>
      <c r="H1755" s="103"/>
      <c r="I1755" s="215"/>
    </row>
    <row r="1756" spans="2:9">
      <c r="B1756" s="22" t="str">
        <f t="shared" si="27"/>
        <v/>
      </c>
      <c r="C1756" s="103"/>
      <c r="D1756" s="103"/>
      <c r="E1756" s="103"/>
      <c r="F1756" s="103"/>
      <c r="G1756" s="103"/>
      <c r="H1756" s="103"/>
      <c r="I1756" s="215"/>
    </row>
    <row r="1757" spans="2:9">
      <c r="B1757" s="22" t="str">
        <f t="shared" si="27"/>
        <v/>
      </c>
      <c r="C1757" s="103"/>
      <c r="D1757" s="103"/>
      <c r="E1757" s="103"/>
      <c r="F1757" s="103"/>
      <c r="G1757" s="103"/>
      <c r="H1757" s="103"/>
      <c r="I1757" s="215"/>
    </row>
    <row r="1758" spans="2:9">
      <c r="B1758" s="22" t="str">
        <f t="shared" si="27"/>
        <v/>
      </c>
      <c r="C1758" s="103"/>
      <c r="D1758" s="103"/>
      <c r="E1758" s="103"/>
      <c r="F1758" s="103"/>
      <c r="G1758" s="103"/>
      <c r="H1758" s="103"/>
      <c r="I1758" s="215"/>
    </row>
    <row r="1759" spans="2:9">
      <c r="B1759" s="22" t="str">
        <f t="shared" si="27"/>
        <v/>
      </c>
      <c r="C1759" s="103"/>
      <c r="D1759" s="103"/>
      <c r="E1759" s="103"/>
      <c r="F1759" s="103"/>
      <c r="G1759" s="103"/>
      <c r="H1759" s="103"/>
      <c r="I1759" s="215"/>
    </row>
    <row r="1760" spans="2:9">
      <c r="B1760" s="22" t="str">
        <f t="shared" si="27"/>
        <v/>
      </c>
      <c r="C1760" s="103"/>
      <c r="D1760" s="103"/>
      <c r="E1760" s="103"/>
      <c r="F1760" s="103"/>
      <c r="G1760" s="103"/>
      <c r="H1760" s="103"/>
      <c r="I1760" s="215"/>
    </row>
    <row r="1761" spans="2:9">
      <c r="B1761" s="22" t="str">
        <f t="shared" si="27"/>
        <v/>
      </c>
      <c r="C1761" s="103"/>
      <c r="D1761" s="103"/>
      <c r="E1761" s="103"/>
      <c r="F1761" s="103"/>
      <c r="G1761" s="103"/>
      <c r="H1761" s="103"/>
      <c r="I1761" s="215"/>
    </row>
    <row r="1762" spans="2:9">
      <c r="B1762" s="22" t="str">
        <f t="shared" si="27"/>
        <v/>
      </c>
      <c r="C1762" s="103"/>
      <c r="D1762" s="103"/>
      <c r="E1762" s="103"/>
      <c r="F1762" s="103"/>
      <c r="G1762" s="103"/>
      <c r="H1762" s="103"/>
      <c r="I1762" s="215"/>
    </row>
    <row r="1763" spans="2:9">
      <c r="B1763" s="22" t="str">
        <f t="shared" si="27"/>
        <v/>
      </c>
      <c r="C1763" s="103"/>
      <c r="D1763" s="103"/>
      <c r="E1763" s="103"/>
      <c r="F1763" s="103"/>
      <c r="G1763" s="103"/>
      <c r="H1763" s="103"/>
      <c r="I1763" s="215"/>
    </row>
    <row r="1764" spans="2:9">
      <c r="B1764" s="22" t="str">
        <f t="shared" si="27"/>
        <v/>
      </c>
      <c r="C1764" s="103"/>
      <c r="D1764" s="103"/>
      <c r="E1764" s="103"/>
      <c r="F1764" s="103"/>
      <c r="G1764" s="103"/>
      <c r="H1764" s="103"/>
      <c r="I1764" s="215"/>
    </row>
    <row r="1765" spans="2:9">
      <c r="B1765" s="22" t="str">
        <f t="shared" si="27"/>
        <v/>
      </c>
      <c r="C1765" s="103"/>
      <c r="D1765" s="103"/>
      <c r="E1765" s="103"/>
      <c r="F1765" s="103"/>
      <c r="G1765" s="103"/>
      <c r="H1765" s="103"/>
      <c r="I1765" s="215"/>
    </row>
    <row r="1766" spans="2:9">
      <c r="B1766" s="22" t="str">
        <f t="shared" si="27"/>
        <v/>
      </c>
      <c r="C1766" s="103"/>
      <c r="D1766" s="103"/>
      <c r="E1766" s="103"/>
      <c r="F1766" s="103"/>
      <c r="G1766" s="103"/>
      <c r="H1766" s="103"/>
      <c r="I1766" s="215"/>
    </row>
    <row r="1767" spans="2:9">
      <c r="B1767" s="22" t="str">
        <f t="shared" si="27"/>
        <v/>
      </c>
      <c r="C1767" s="103"/>
      <c r="D1767" s="103"/>
      <c r="E1767" s="103"/>
      <c r="F1767" s="103"/>
      <c r="G1767" s="103"/>
      <c r="H1767" s="103"/>
      <c r="I1767" s="215"/>
    </row>
    <row r="1768" spans="2:9">
      <c r="B1768" s="22" t="str">
        <f t="shared" si="27"/>
        <v/>
      </c>
      <c r="C1768" s="103"/>
      <c r="D1768" s="103"/>
      <c r="E1768" s="103"/>
      <c r="F1768" s="103"/>
      <c r="G1768" s="103"/>
      <c r="H1768" s="103"/>
      <c r="I1768" s="215"/>
    </row>
    <row r="1769" spans="2:9">
      <c r="B1769" s="22" t="str">
        <f t="shared" si="27"/>
        <v/>
      </c>
      <c r="C1769" s="103"/>
      <c r="D1769" s="103"/>
      <c r="E1769" s="103"/>
      <c r="F1769" s="103"/>
      <c r="G1769" s="103"/>
      <c r="H1769" s="103"/>
      <c r="I1769" s="215"/>
    </row>
    <row r="1770" spans="2:9">
      <c r="B1770" s="22" t="str">
        <f t="shared" si="27"/>
        <v/>
      </c>
      <c r="C1770" s="103"/>
      <c r="D1770" s="103"/>
      <c r="E1770" s="103"/>
      <c r="F1770" s="103"/>
      <c r="G1770" s="103"/>
      <c r="H1770" s="103"/>
      <c r="I1770" s="215"/>
    </row>
    <row r="1771" spans="2:9">
      <c r="B1771" s="22" t="str">
        <f t="shared" si="27"/>
        <v/>
      </c>
      <c r="C1771" s="103"/>
      <c r="D1771" s="103"/>
      <c r="E1771" s="103"/>
      <c r="F1771" s="103"/>
      <c r="G1771" s="103"/>
      <c r="H1771" s="103"/>
      <c r="I1771" s="215"/>
    </row>
    <row r="1772" spans="2:9">
      <c r="B1772" s="22" t="str">
        <f t="shared" si="27"/>
        <v/>
      </c>
      <c r="C1772" s="103"/>
      <c r="D1772" s="103"/>
      <c r="E1772" s="103"/>
      <c r="F1772" s="103"/>
      <c r="G1772" s="103"/>
      <c r="H1772" s="103"/>
      <c r="I1772" s="215"/>
    </row>
    <row r="1773" spans="2:9">
      <c r="B1773" s="22" t="str">
        <f t="shared" si="27"/>
        <v/>
      </c>
      <c r="C1773" s="103"/>
      <c r="D1773" s="103"/>
      <c r="E1773" s="103"/>
      <c r="F1773" s="103"/>
      <c r="G1773" s="103"/>
      <c r="H1773" s="103"/>
      <c r="I1773" s="215"/>
    </row>
    <row r="1774" spans="2:9">
      <c r="B1774" s="22" t="str">
        <f t="shared" si="27"/>
        <v/>
      </c>
      <c r="C1774" s="103"/>
      <c r="D1774" s="103"/>
      <c r="E1774" s="103"/>
      <c r="F1774" s="103"/>
      <c r="G1774" s="103"/>
      <c r="H1774" s="103"/>
      <c r="I1774" s="215"/>
    </row>
    <row r="1775" spans="2:9">
      <c r="B1775" s="22" t="str">
        <f t="shared" si="27"/>
        <v/>
      </c>
      <c r="C1775" s="103"/>
      <c r="D1775" s="103"/>
      <c r="E1775" s="103"/>
      <c r="F1775" s="103"/>
      <c r="G1775" s="103"/>
      <c r="H1775" s="103"/>
      <c r="I1775" s="215"/>
    </row>
    <row r="1776" spans="2:9">
      <c r="B1776" s="22" t="str">
        <f t="shared" si="27"/>
        <v/>
      </c>
      <c r="C1776" s="103"/>
      <c r="D1776" s="103"/>
      <c r="E1776" s="103"/>
      <c r="F1776" s="103"/>
      <c r="G1776" s="103"/>
      <c r="H1776" s="103"/>
      <c r="I1776" s="215"/>
    </row>
    <row r="1777" spans="2:9">
      <c r="B1777" s="22" t="str">
        <f t="shared" si="27"/>
        <v/>
      </c>
      <c r="C1777" s="103"/>
      <c r="D1777" s="103"/>
      <c r="E1777" s="103"/>
      <c r="F1777" s="103"/>
      <c r="G1777" s="103"/>
      <c r="H1777" s="103"/>
      <c r="I1777" s="215"/>
    </row>
    <row r="1778" spans="2:9">
      <c r="B1778" s="22" t="str">
        <f t="shared" si="27"/>
        <v/>
      </c>
      <c r="C1778" s="103"/>
      <c r="D1778" s="103"/>
      <c r="E1778" s="103"/>
      <c r="F1778" s="103"/>
      <c r="G1778" s="103"/>
      <c r="H1778" s="103"/>
      <c r="I1778" s="215"/>
    </row>
    <row r="1779" spans="2:9">
      <c r="B1779" s="22" t="str">
        <f t="shared" si="27"/>
        <v/>
      </c>
      <c r="C1779" s="103"/>
      <c r="D1779" s="103"/>
      <c r="E1779" s="103"/>
      <c r="F1779" s="103"/>
      <c r="G1779" s="103"/>
      <c r="H1779" s="103"/>
      <c r="I1779" s="215"/>
    </row>
    <row r="1780" spans="2:9">
      <c r="B1780" s="22" t="str">
        <f t="shared" si="27"/>
        <v/>
      </c>
      <c r="C1780" s="103"/>
      <c r="D1780" s="103"/>
      <c r="E1780" s="103"/>
      <c r="F1780" s="103"/>
      <c r="G1780" s="103"/>
      <c r="H1780" s="103"/>
      <c r="I1780" s="215"/>
    </row>
    <row r="1781" spans="2:9">
      <c r="B1781" s="22" t="str">
        <f t="shared" si="27"/>
        <v/>
      </c>
      <c r="C1781" s="103"/>
      <c r="D1781" s="103"/>
      <c r="E1781" s="103"/>
      <c r="F1781" s="103"/>
      <c r="G1781" s="103"/>
      <c r="H1781" s="103"/>
      <c r="I1781" s="215"/>
    </row>
    <row r="1782" spans="2:9">
      <c r="B1782" s="22" t="str">
        <f t="shared" si="27"/>
        <v/>
      </c>
      <c r="C1782" s="103"/>
      <c r="D1782" s="103"/>
      <c r="E1782" s="103"/>
      <c r="F1782" s="103"/>
      <c r="G1782" s="103"/>
      <c r="H1782" s="103"/>
      <c r="I1782" s="215"/>
    </row>
    <row r="1783" spans="2:9">
      <c r="B1783" s="22" t="str">
        <f t="shared" si="27"/>
        <v/>
      </c>
      <c r="C1783" s="103"/>
      <c r="D1783" s="103"/>
      <c r="E1783" s="103"/>
      <c r="F1783" s="103"/>
      <c r="G1783" s="103"/>
      <c r="H1783" s="103"/>
      <c r="I1783" s="215"/>
    </row>
    <row r="1784" spans="2:9">
      <c r="B1784" s="22" t="str">
        <f t="shared" si="27"/>
        <v/>
      </c>
      <c r="C1784" s="103"/>
      <c r="D1784" s="103"/>
      <c r="E1784" s="103"/>
      <c r="F1784" s="103"/>
      <c r="G1784" s="103"/>
      <c r="H1784" s="103"/>
      <c r="I1784" s="215"/>
    </row>
    <row r="1785" spans="2:9">
      <c r="B1785" s="22" t="str">
        <f t="shared" si="27"/>
        <v/>
      </c>
      <c r="C1785" s="103"/>
      <c r="D1785" s="103"/>
      <c r="E1785" s="103"/>
      <c r="F1785" s="103"/>
      <c r="G1785" s="103"/>
      <c r="H1785" s="103"/>
      <c r="I1785" s="215"/>
    </row>
    <row r="1786" spans="2:9">
      <c r="B1786" s="22" t="str">
        <f t="shared" si="27"/>
        <v/>
      </c>
      <c r="C1786" s="103"/>
      <c r="D1786" s="103"/>
      <c r="E1786" s="103"/>
      <c r="F1786" s="103"/>
      <c r="G1786" s="103"/>
      <c r="H1786" s="103"/>
      <c r="I1786" s="215"/>
    </row>
    <row r="1787" spans="2:9">
      <c r="B1787" s="22" t="str">
        <f t="shared" si="27"/>
        <v/>
      </c>
      <c r="C1787" s="103"/>
      <c r="D1787" s="103"/>
      <c r="E1787" s="103"/>
      <c r="F1787" s="103"/>
      <c r="G1787" s="103"/>
      <c r="H1787" s="103"/>
      <c r="I1787" s="215"/>
    </row>
    <row r="1788" spans="2:9">
      <c r="B1788" s="22" t="str">
        <f t="shared" si="27"/>
        <v/>
      </c>
      <c r="C1788" s="103"/>
      <c r="D1788" s="103"/>
      <c r="E1788" s="103"/>
      <c r="F1788" s="103"/>
      <c r="G1788" s="103"/>
      <c r="H1788" s="103"/>
      <c r="I1788" s="215"/>
    </row>
    <row r="1789" spans="2:9">
      <c r="B1789" s="22" t="str">
        <f t="shared" si="27"/>
        <v/>
      </c>
      <c r="C1789" s="103"/>
      <c r="D1789" s="103"/>
      <c r="E1789" s="103"/>
      <c r="F1789" s="103"/>
      <c r="G1789" s="103"/>
      <c r="H1789" s="103"/>
      <c r="I1789" s="215"/>
    </row>
    <row r="1790" spans="2:9">
      <c r="B1790" s="22" t="str">
        <f t="shared" si="27"/>
        <v/>
      </c>
      <c r="C1790" s="103"/>
      <c r="D1790" s="103"/>
      <c r="E1790" s="103"/>
      <c r="F1790" s="103"/>
      <c r="G1790" s="103"/>
      <c r="H1790" s="103"/>
      <c r="I1790" s="215"/>
    </row>
    <row r="1791" spans="2:9">
      <c r="B1791" s="22" t="str">
        <f t="shared" si="27"/>
        <v/>
      </c>
      <c r="C1791" s="103"/>
      <c r="D1791" s="103"/>
      <c r="E1791" s="103"/>
      <c r="F1791" s="103"/>
      <c r="G1791" s="103"/>
      <c r="H1791" s="103"/>
      <c r="I1791" s="215"/>
    </row>
    <row r="1792" spans="2:9">
      <c r="B1792" s="22" t="str">
        <f t="shared" si="27"/>
        <v/>
      </c>
      <c r="C1792" s="103"/>
      <c r="D1792" s="103"/>
      <c r="E1792" s="103"/>
      <c r="F1792" s="103"/>
      <c r="G1792" s="103"/>
      <c r="H1792" s="103"/>
      <c r="I1792" s="215"/>
    </row>
    <row r="1793" spans="2:9">
      <c r="B1793" s="22" t="str">
        <f t="shared" si="27"/>
        <v/>
      </c>
      <c r="C1793" s="103"/>
      <c r="D1793" s="103"/>
      <c r="E1793" s="103"/>
      <c r="F1793" s="103"/>
      <c r="G1793" s="103"/>
      <c r="H1793" s="103"/>
      <c r="I1793" s="215"/>
    </row>
    <row r="1794" spans="2:9">
      <c r="B1794" s="22" t="str">
        <f t="shared" si="27"/>
        <v/>
      </c>
      <c r="C1794" s="103"/>
      <c r="D1794" s="103"/>
      <c r="E1794" s="103"/>
      <c r="F1794" s="103"/>
      <c r="G1794" s="103"/>
      <c r="H1794" s="103"/>
      <c r="I1794" s="215"/>
    </row>
    <row r="1795" spans="2:9">
      <c r="B1795" s="22" t="str">
        <f t="shared" si="27"/>
        <v/>
      </c>
      <c r="C1795" s="103"/>
      <c r="D1795" s="103"/>
      <c r="E1795" s="103"/>
      <c r="F1795" s="103"/>
      <c r="G1795" s="103"/>
      <c r="H1795" s="103"/>
      <c r="I1795" s="215"/>
    </row>
    <row r="1796" spans="2:9">
      <c r="B1796" s="22" t="str">
        <f t="shared" si="27"/>
        <v/>
      </c>
      <c r="C1796" s="103"/>
      <c r="D1796" s="103"/>
      <c r="E1796" s="103"/>
      <c r="F1796" s="103"/>
      <c r="G1796" s="103"/>
      <c r="H1796" s="103"/>
      <c r="I1796" s="215"/>
    </row>
    <row r="1797" spans="2:9">
      <c r="B1797" s="22" t="str">
        <f t="shared" si="27"/>
        <v/>
      </c>
      <c r="C1797" s="103"/>
      <c r="D1797" s="103"/>
      <c r="E1797" s="103"/>
      <c r="F1797" s="103"/>
      <c r="G1797" s="103"/>
      <c r="H1797" s="103"/>
      <c r="I1797" s="215"/>
    </row>
    <row r="1798" spans="2:9">
      <c r="B1798" s="22" t="str">
        <f t="shared" si="27"/>
        <v/>
      </c>
      <c r="C1798" s="103"/>
      <c r="D1798" s="103"/>
      <c r="E1798" s="103"/>
      <c r="F1798" s="103"/>
      <c r="G1798" s="103"/>
      <c r="H1798" s="103"/>
      <c r="I1798" s="215"/>
    </row>
    <row r="1799" spans="2:9">
      <c r="B1799" s="22" t="str">
        <f t="shared" si="27"/>
        <v/>
      </c>
      <c r="C1799" s="103"/>
      <c r="D1799" s="103"/>
      <c r="E1799" s="103"/>
      <c r="F1799" s="103"/>
      <c r="G1799" s="103"/>
      <c r="H1799" s="103"/>
      <c r="I1799" s="215"/>
    </row>
    <row r="1800" spans="2:9">
      <c r="B1800" s="22" t="str">
        <f t="shared" si="27"/>
        <v/>
      </c>
      <c r="C1800" s="103"/>
      <c r="D1800" s="103"/>
      <c r="E1800" s="103"/>
      <c r="F1800" s="103"/>
      <c r="G1800" s="103"/>
      <c r="H1800" s="103"/>
      <c r="I1800" s="215"/>
    </row>
    <row r="1801" spans="2:9">
      <c r="B1801" s="22" t="str">
        <f t="shared" si="27"/>
        <v/>
      </c>
      <c r="C1801" s="103"/>
      <c r="D1801" s="103"/>
      <c r="E1801" s="103"/>
      <c r="F1801" s="103"/>
      <c r="G1801" s="103"/>
      <c r="H1801" s="103"/>
      <c r="I1801" s="215"/>
    </row>
    <row r="1802" spans="2:9">
      <c r="B1802" s="22" t="str">
        <f t="shared" si="27"/>
        <v/>
      </c>
      <c r="C1802" s="103"/>
      <c r="D1802" s="103"/>
      <c r="E1802" s="103"/>
      <c r="F1802" s="103"/>
      <c r="G1802" s="103"/>
      <c r="H1802" s="103"/>
      <c r="I1802" s="215"/>
    </row>
    <row r="1803" spans="2:9">
      <c r="B1803" s="22" t="str">
        <f t="shared" si="27"/>
        <v/>
      </c>
      <c r="C1803" s="103"/>
      <c r="D1803" s="103"/>
      <c r="E1803" s="103"/>
      <c r="F1803" s="103"/>
      <c r="G1803" s="103"/>
      <c r="H1803" s="103"/>
      <c r="I1803" s="215"/>
    </row>
    <row r="1804" spans="2:9">
      <c r="B1804" s="22" t="str">
        <f t="shared" ref="B1804:B1867" si="28">IF(NOT(ISBLANK(C1804)), "DRI"&amp;ROW(B1804)-10,"")</f>
        <v/>
      </c>
      <c r="C1804" s="103"/>
      <c r="D1804" s="103"/>
      <c r="E1804" s="103"/>
      <c r="F1804" s="103"/>
      <c r="G1804" s="103"/>
      <c r="H1804" s="103"/>
      <c r="I1804" s="215"/>
    </row>
    <row r="1805" spans="2:9">
      <c r="B1805" s="22" t="str">
        <f t="shared" si="28"/>
        <v/>
      </c>
      <c r="C1805" s="103"/>
      <c r="D1805" s="103"/>
      <c r="E1805" s="103"/>
      <c r="F1805" s="103"/>
      <c r="G1805" s="103"/>
      <c r="H1805" s="103"/>
      <c r="I1805" s="215"/>
    </row>
    <row r="1806" spans="2:9">
      <c r="B1806" s="22" t="str">
        <f t="shared" si="28"/>
        <v/>
      </c>
      <c r="C1806" s="103"/>
      <c r="D1806" s="103"/>
      <c r="E1806" s="103"/>
      <c r="F1806" s="103"/>
      <c r="G1806" s="103"/>
      <c r="H1806" s="103"/>
      <c r="I1806" s="215"/>
    </row>
    <row r="1807" spans="2:9">
      <c r="B1807" s="22" t="str">
        <f t="shared" si="28"/>
        <v/>
      </c>
      <c r="C1807" s="103"/>
      <c r="D1807" s="103"/>
      <c r="E1807" s="103"/>
      <c r="F1807" s="103"/>
      <c r="G1807" s="103"/>
      <c r="H1807" s="103"/>
      <c r="I1807" s="215"/>
    </row>
    <row r="1808" spans="2:9">
      <c r="B1808" s="22" t="str">
        <f t="shared" si="28"/>
        <v/>
      </c>
      <c r="C1808" s="103"/>
      <c r="D1808" s="103"/>
      <c r="E1808" s="103"/>
      <c r="F1808" s="103"/>
      <c r="G1808" s="103"/>
      <c r="H1808" s="103"/>
      <c r="I1808" s="215"/>
    </row>
    <row r="1809" spans="2:9">
      <c r="B1809" s="22" t="str">
        <f t="shared" si="28"/>
        <v/>
      </c>
      <c r="C1809" s="103"/>
      <c r="D1809" s="103"/>
      <c r="E1809" s="103"/>
      <c r="F1809" s="103"/>
      <c r="G1809" s="103"/>
      <c r="H1809" s="103"/>
      <c r="I1809" s="215"/>
    </row>
    <row r="1810" spans="2:9">
      <c r="B1810" s="22" t="str">
        <f t="shared" si="28"/>
        <v/>
      </c>
      <c r="C1810" s="103"/>
      <c r="D1810" s="103"/>
      <c r="E1810" s="103"/>
      <c r="F1810" s="103"/>
      <c r="G1810" s="103"/>
      <c r="H1810" s="103"/>
      <c r="I1810" s="215"/>
    </row>
    <row r="1811" spans="2:9">
      <c r="B1811" s="22" t="str">
        <f t="shared" si="28"/>
        <v/>
      </c>
      <c r="C1811" s="103"/>
      <c r="D1811" s="103"/>
      <c r="E1811" s="103"/>
      <c r="F1811" s="103"/>
      <c r="G1811" s="103"/>
      <c r="H1811" s="103"/>
      <c r="I1811" s="215"/>
    </row>
    <row r="1812" spans="2:9">
      <c r="B1812" s="22" t="str">
        <f t="shared" si="28"/>
        <v/>
      </c>
      <c r="C1812" s="103"/>
      <c r="D1812" s="103"/>
      <c r="E1812" s="103"/>
      <c r="F1812" s="103"/>
      <c r="G1812" s="103"/>
      <c r="H1812" s="103"/>
      <c r="I1812" s="215"/>
    </row>
    <row r="1813" spans="2:9">
      <c r="B1813" s="22" t="str">
        <f t="shared" si="28"/>
        <v/>
      </c>
      <c r="C1813" s="103"/>
      <c r="D1813" s="103"/>
      <c r="E1813" s="103"/>
      <c r="F1813" s="103"/>
      <c r="G1813" s="103"/>
      <c r="H1813" s="103"/>
      <c r="I1813" s="215"/>
    </row>
    <row r="1814" spans="2:9">
      <c r="B1814" s="22" t="str">
        <f t="shared" si="28"/>
        <v/>
      </c>
      <c r="C1814" s="103"/>
      <c r="D1814" s="103"/>
      <c r="E1814" s="103"/>
      <c r="F1814" s="103"/>
      <c r="G1814" s="103"/>
      <c r="H1814" s="103"/>
      <c r="I1814" s="215"/>
    </row>
    <row r="1815" spans="2:9">
      <c r="B1815" s="22" t="str">
        <f t="shared" si="28"/>
        <v/>
      </c>
      <c r="C1815" s="103"/>
      <c r="D1815" s="103"/>
      <c r="E1815" s="103"/>
      <c r="F1815" s="103"/>
      <c r="G1815" s="103"/>
      <c r="H1815" s="103"/>
      <c r="I1815" s="215"/>
    </row>
    <row r="1816" spans="2:9">
      <c r="B1816" s="22" t="str">
        <f t="shared" si="28"/>
        <v/>
      </c>
      <c r="C1816" s="103"/>
      <c r="D1816" s="103"/>
      <c r="E1816" s="103"/>
      <c r="F1816" s="103"/>
      <c r="G1816" s="103"/>
      <c r="H1816" s="103"/>
      <c r="I1816" s="215"/>
    </row>
    <row r="1817" spans="2:9">
      <c r="B1817" s="22" t="str">
        <f t="shared" si="28"/>
        <v/>
      </c>
      <c r="C1817" s="103"/>
      <c r="D1817" s="103"/>
      <c r="E1817" s="103"/>
      <c r="F1817" s="103"/>
      <c r="G1817" s="103"/>
      <c r="H1817" s="103"/>
      <c r="I1817" s="215"/>
    </row>
    <row r="1818" spans="2:9">
      <c r="B1818" s="22" t="str">
        <f t="shared" si="28"/>
        <v/>
      </c>
      <c r="C1818" s="103"/>
      <c r="D1818" s="103"/>
      <c r="E1818" s="103"/>
      <c r="F1818" s="103"/>
      <c r="G1818" s="103"/>
      <c r="H1818" s="103"/>
      <c r="I1818" s="215"/>
    </row>
    <row r="1819" spans="2:9">
      <c r="B1819" s="22" t="str">
        <f t="shared" si="28"/>
        <v/>
      </c>
      <c r="C1819" s="103"/>
      <c r="D1819" s="103"/>
      <c r="E1819" s="103"/>
      <c r="F1819" s="103"/>
      <c r="G1819" s="103"/>
      <c r="H1819" s="103"/>
      <c r="I1819" s="215"/>
    </row>
    <row r="1820" spans="2:9">
      <c r="B1820" s="22" t="str">
        <f t="shared" si="28"/>
        <v/>
      </c>
      <c r="C1820" s="103"/>
      <c r="D1820" s="103"/>
      <c r="E1820" s="103"/>
      <c r="F1820" s="103"/>
      <c r="G1820" s="103"/>
      <c r="H1820" s="103"/>
      <c r="I1820" s="215"/>
    </row>
    <row r="1821" spans="2:9">
      <c r="B1821" s="22" t="str">
        <f t="shared" si="28"/>
        <v/>
      </c>
      <c r="C1821" s="103"/>
      <c r="D1821" s="103"/>
      <c r="E1821" s="103"/>
      <c r="F1821" s="103"/>
      <c r="G1821" s="103"/>
      <c r="H1821" s="103"/>
      <c r="I1821" s="215"/>
    </row>
    <row r="1822" spans="2:9">
      <c r="B1822" s="22" t="str">
        <f t="shared" si="28"/>
        <v/>
      </c>
      <c r="C1822" s="103"/>
      <c r="D1822" s="103"/>
      <c r="E1822" s="103"/>
      <c r="F1822" s="103"/>
      <c r="G1822" s="103"/>
      <c r="H1822" s="103"/>
      <c r="I1822" s="215"/>
    </row>
    <row r="1823" spans="2:9">
      <c r="B1823" s="22" t="str">
        <f t="shared" si="28"/>
        <v/>
      </c>
      <c r="C1823" s="103"/>
      <c r="D1823" s="103"/>
      <c r="E1823" s="103"/>
      <c r="F1823" s="103"/>
      <c r="G1823" s="103"/>
      <c r="H1823" s="103"/>
      <c r="I1823" s="215"/>
    </row>
    <row r="1824" spans="2:9">
      <c r="B1824" s="22" t="str">
        <f t="shared" si="28"/>
        <v/>
      </c>
      <c r="C1824" s="103"/>
      <c r="D1824" s="103"/>
      <c r="E1824" s="103"/>
      <c r="F1824" s="103"/>
      <c r="G1824" s="103"/>
      <c r="H1824" s="103"/>
      <c r="I1824" s="215"/>
    </row>
    <row r="1825" spans="2:9">
      <c r="B1825" s="22" t="str">
        <f t="shared" si="28"/>
        <v/>
      </c>
      <c r="C1825" s="103"/>
      <c r="D1825" s="103"/>
      <c r="E1825" s="103"/>
      <c r="F1825" s="103"/>
      <c r="G1825" s="103"/>
      <c r="H1825" s="103"/>
      <c r="I1825" s="215"/>
    </row>
    <row r="1826" spans="2:9">
      <c r="B1826" s="22" t="str">
        <f t="shared" si="28"/>
        <v/>
      </c>
      <c r="C1826" s="103"/>
      <c r="D1826" s="103"/>
      <c r="E1826" s="103"/>
      <c r="F1826" s="103"/>
      <c r="G1826" s="103"/>
      <c r="H1826" s="103"/>
      <c r="I1826" s="215"/>
    </row>
    <row r="1827" spans="2:9">
      <c r="B1827" s="22" t="str">
        <f t="shared" si="28"/>
        <v/>
      </c>
      <c r="C1827" s="103"/>
      <c r="D1827" s="103"/>
      <c r="E1827" s="103"/>
      <c r="F1827" s="103"/>
      <c r="G1827" s="103"/>
      <c r="H1827" s="103"/>
      <c r="I1827" s="215"/>
    </row>
    <row r="1828" spans="2:9">
      <c r="B1828" s="22" t="str">
        <f t="shared" si="28"/>
        <v/>
      </c>
      <c r="C1828" s="103"/>
      <c r="D1828" s="103"/>
      <c r="E1828" s="103"/>
      <c r="F1828" s="103"/>
      <c r="G1828" s="103"/>
      <c r="H1828" s="103"/>
      <c r="I1828" s="215"/>
    </row>
    <row r="1829" spans="2:9">
      <c r="B1829" s="22" t="str">
        <f t="shared" si="28"/>
        <v/>
      </c>
      <c r="C1829" s="103"/>
      <c r="D1829" s="103"/>
      <c r="E1829" s="103"/>
      <c r="F1829" s="103"/>
      <c r="G1829" s="103"/>
      <c r="H1829" s="103"/>
      <c r="I1829" s="215"/>
    </row>
    <row r="1830" spans="2:9">
      <c r="B1830" s="22" t="str">
        <f t="shared" si="28"/>
        <v/>
      </c>
      <c r="C1830" s="103"/>
      <c r="D1830" s="103"/>
      <c r="E1830" s="103"/>
      <c r="F1830" s="103"/>
      <c r="G1830" s="103"/>
      <c r="H1830" s="103"/>
      <c r="I1830" s="215"/>
    </row>
    <row r="1831" spans="2:9">
      <c r="B1831" s="22" t="str">
        <f t="shared" si="28"/>
        <v/>
      </c>
      <c r="C1831" s="103"/>
      <c r="D1831" s="103"/>
      <c r="E1831" s="103"/>
      <c r="F1831" s="103"/>
      <c r="G1831" s="103"/>
      <c r="H1831" s="103"/>
      <c r="I1831" s="215"/>
    </row>
    <row r="1832" spans="2:9">
      <c r="B1832" s="22" t="str">
        <f t="shared" si="28"/>
        <v/>
      </c>
      <c r="C1832" s="103"/>
      <c r="D1832" s="103"/>
      <c r="E1832" s="103"/>
      <c r="F1832" s="103"/>
      <c r="G1832" s="103"/>
      <c r="H1832" s="103"/>
      <c r="I1832" s="215"/>
    </row>
    <row r="1833" spans="2:9">
      <c r="B1833" s="22" t="str">
        <f t="shared" si="28"/>
        <v/>
      </c>
      <c r="C1833" s="103"/>
      <c r="D1833" s="103"/>
      <c r="E1833" s="103"/>
      <c r="F1833" s="103"/>
      <c r="G1833" s="103"/>
      <c r="H1833" s="103"/>
      <c r="I1833" s="215"/>
    </row>
    <row r="1834" spans="2:9">
      <c r="B1834" s="22" t="str">
        <f t="shared" si="28"/>
        <v/>
      </c>
      <c r="C1834" s="103"/>
      <c r="D1834" s="103"/>
      <c r="E1834" s="103"/>
      <c r="F1834" s="103"/>
      <c r="G1834" s="103"/>
      <c r="H1834" s="103"/>
      <c r="I1834" s="215"/>
    </row>
    <row r="1835" spans="2:9">
      <c r="B1835" s="22" t="str">
        <f t="shared" si="28"/>
        <v/>
      </c>
      <c r="C1835" s="103"/>
      <c r="D1835" s="103"/>
      <c r="E1835" s="103"/>
      <c r="F1835" s="103"/>
      <c r="G1835" s="103"/>
      <c r="H1835" s="103"/>
      <c r="I1835" s="215"/>
    </row>
    <row r="1836" spans="2:9">
      <c r="B1836" s="22" t="str">
        <f t="shared" si="28"/>
        <v/>
      </c>
      <c r="C1836" s="103"/>
      <c r="D1836" s="103"/>
      <c r="E1836" s="103"/>
      <c r="F1836" s="103"/>
      <c r="G1836" s="103"/>
      <c r="H1836" s="103"/>
      <c r="I1836" s="215"/>
    </row>
    <row r="1837" spans="2:9">
      <c r="B1837" s="22" t="str">
        <f t="shared" si="28"/>
        <v/>
      </c>
      <c r="C1837" s="103"/>
      <c r="D1837" s="103"/>
      <c r="E1837" s="103"/>
      <c r="F1837" s="103"/>
      <c r="G1837" s="103"/>
      <c r="H1837" s="103"/>
      <c r="I1837" s="215"/>
    </row>
    <row r="1838" spans="2:9">
      <c r="B1838" s="22" t="str">
        <f t="shared" si="28"/>
        <v/>
      </c>
      <c r="C1838" s="103"/>
      <c r="D1838" s="103"/>
      <c r="E1838" s="103"/>
      <c r="F1838" s="103"/>
      <c r="G1838" s="103"/>
      <c r="H1838" s="103"/>
      <c r="I1838" s="215"/>
    </row>
    <row r="1839" spans="2:9">
      <c r="B1839" s="22" t="str">
        <f t="shared" si="28"/>
        <v/>
      </c>
      <c r="C1839" s="103"/>
      <c r="D1839" s="103"/>
      <c r="E1839" s="103"/>
      <c r="F1839" s="103"/>
      <c r="G1839" s="103"/>
      <c r="H1839" s="103"/>
      <c r="I1839" s="215"/>
    </row>
    <row r="1840" spans="2:9">
      <c r="B1840" s="22" t="str">
        <f t="shared" si="28"/>
        <v/>
      </c>
      <c r="C1840" s="103"/>
      <c r="D1840" s="103"/>
      <c r="E1840" s="103"/>
      <c r="F1840" s="103"/>
      <c r="G1840" s="103"/>
      <c r="H1840" s="103"/>
      <c r="I1840" s="215"/>
    </row>
    <row r="1841" spans="2:9">
      <c r="B1841" s="22" t="str">
        <f t="shared" si="28"/>
        <v/>
      </c>
      <c r="C1841" s="103"/>
      <c r="D1841" s="103"/>
      <c r="E1841" s="103"/>
      <c r="F1841" s="103"/>
      <c r="G1841" s="103"/>
      <c r="H1841" s="103"/>
      <c r="I1841" s="215"/>
    </row>
    <row r="1842" spans="2:9">
      <c r="B1842" s="22" t="str">
        <f t="shared" si="28"/>
        <v/>
      </c>
      <c r="C1842" s="103"/>
      <c r="D1842" s="103"/>
      <c r="E1842" s="103"/>
      <c r="F1842" s="103"/>
      <c r="G1842" s="103"/>
      <c r="H1842" s="103"/>
      <c r="I1842" s="215"/>
    </row>
    <row r="1843" spans="2:9">
      <c r="B1843" s="22" t="str">
        <f t="shared" si="28"/>
        <v/>
      </c>
      <c r="C1843" s="103"/>
      <c r="D1843" s="103"/>
      <c r="E1843" s="103"/>
      <c r="F1843" s="103"/>
      <c r="G1843" s="103"/>
      <c r="H1843" s="103"/>
      <c r="I1843" s="215"/>
    </row>
    <row r="1844" spans="2:9">
      <c r="B1844" s="22" t="str">
        <f t="shared" si="28"/>
        <v/>
      </c>
      <c r="C1844" s="103"/>
      <c r="D1844" s="103"/>
      <c r="E1844" s="103"/>
      <c r="F1844" s="103"/>
      <c r="G1844" s="103"/>
      <c r="H1844" s="103"/>
      <c r="I1844" s="215"/>
    </row>
    <row r="1845" spans="2:9">
      <c r="B1845" s="22" t="str">
        <f t="shared" si="28"/>
        <v/>
      </c>
      <c r="C1845" s="103"/>
      <c r="D1845" s="103"/>
      <c r="E1845" s="103"/>
      <c r="F1845" s="103"/>
      <c r="G1845" s="103"/>
      <c r="H1845" s="103"/>
      <c r="I1845" s="215"/>
    </row>
    <row r="1846" spans="2:9">
      <c r="B1846" s="22" t="str">
        <f t="shared" si="28"/>
        <v/>
      </c>
      <c r="C1846" s="103"/>
      <c r="D1846" s="103"/>
      <c r="E1846" s="103"/>
      <c r="F1846" s="103"/>
      <c r="G1846" s="103"/>
      <c r="H1846" s="103"/>
      <c r="I1846" s="215"/>
    </row>
    <row r="1847" spans="2:9">
      <c r="B1847" s="22" t="str">
        <f t="shared" si="28"/>
        <v/>
      </c>
      <c r="C1847" s="103"/>
      <c r="D1847" s="103"/>
      <c r="E1847" s="103"/>
      <c r="F1847" s="103"/>
      <c r="G1847" s="103"/>
      <c r="H1847" s="103"/>
      <c r="I1847" s="215"/>
    </row>
    <row r="1848" spans="2:9">
      <c r="B1848" s="22" t="str">
        <f t="shared" si="28"/>
        <v/>
      </c>
      <c r="C1848" s="103"/>
      <c r="D1848" s="103"/>
      <c r="E1848" s="103"/>
      <c r="F1848" s="103"/>
      <c r="G1848" s="103"/>
      <c r="H1848" s="103"/>
      <c r="I1848" s="215"/>
    </row>
    <row r="1849" spans="2:9">
      <c r="B1849" s="22" t="str">
        <f t="shared" si="28"/>
        <v/>
      </c>
      <c r="C1849" s="103"/>
      <c r="D1849" s="103"/>
      <c r="E1849" s="103"/>
      <c r="F1849" s="103"/>
      <c r="G1849" s="103"/>
      <c r="H1849" s="103"/>
      <c r="I1849" s="215"/>
    </row>
    <row r="1850" spans="2:9">
      <c r="B1850" s="22" t="str">
        <f t="shared" si="28"/>
        <v/>
      </c>
      <c r="C1850" s="103"/>
      <c r="D1850" s="103"/>
      <c r="E1850" s="103"/>
      <c r="F1850" s="103"/>
      <c r="G1850" s="103"/>
      <c r="H1850" s="103"/>
      <c r="I1850" s="215"/>
    </row>
    <row r="1851" spans="2:9">
      <c r="B1851" s="22" t="str">
        <f t="shared" si="28"/>
        <v/>
      </c>
      <c r="C1851" s="103"/>
      <c r="D1851" s="103"/>
      <c r="E1851" s="103"/>
      <c r="F1851" s="103"/>
      <c r="G1851" s="103"/>
      <c r="H1851" s="103"/>
      <c r="I1851" s="215"/>
    </row>
    <row r="1852" spans="2:9">
      <c r="B1852" s="22" t="str">
        <f t="shared" si="28"/>
        <v/>
      </c>
      <c r="C1852" s="103"/>
      <c r="D1852" s="103"/>
      <c r="E1852" s="103"/>
      <c r="F1852" s="103"/>
      <c r="G1852" s="103"/>
      <c r="H1852" s="103"/>
      <c r="I1852" s="215"/>
    </row>
    <row r="1853" spans="2:9">
      <c r="B1853" s="22" t="str">
        <f t="shared" si="28"/>
        <v/>
      </c>
      <c r="C1853" s="103"/>
      <c r="D1853" s="103"/>
      <c r="E1853" s="103"/>
      <c r="F1853" s="103"/>
      <c r="G1853" s="103"/>
      <c r="H1853" s="103"/>
      <c r="I1853" s="215"/>
    </row>
    <row r="1854" spans="2:9">
      <c r="B1854" s="22" t="str">
        <f t="shared" si="28"/>
        <v/>
      </c>
      <c r="C1854" s="103"/>
      <c r="D1854" s="103"/>
      <c r="E1854" s="103"/>
      <c r="F1854" s="103"/>
      <c r="G1854" s="103"/>
      <c r="H1854" s="103"/>
      <c r="I1854" s="215"/>
    </row>
    <row r="1855" spans="2:9">
      <c r="B1855" s="22" t="str">
        <f t="shared" si="28"/>
        <v/>
      </c>
      <c r="C1855" s="103"/>
      <c r="D1855" s="103"/>
      <c r="E1855" s="103"/>
      <c r="F1855" s="103"/>
      <c r="G1855" s="103"/>
      <c r="H1855" s="103"/>
      <c r="I1855" s="215"/>
    </row>
    <row r="1856" spans="2:9">
      <c r="B1856" s="22" t="str">
        <f t="shared" si="28"/>
        <v/>
      </c>
      <c r="C1856" s="103"/>
      <c r="D1856" s="103"/>
      <c r="E1856" s="103"/>
      <c r="F1856" s="103"/>
      <c r="G1856" s="103"/>
      <c r="H1856" s="103"/>
      <c r="I1856" s="215"/>
    </row>
    <row r="1857" spans="2:9">
      <c r="B1857" s="22" t="str">
        <f t="shared" si="28"/>
        <v/>
      </c>
      <c r="C1857" s="103"/>
      <c r="D1857" s="103"/>
      <c r="E1857" s="103"/>
      <c r="F1857" s="103"/>
      <c r="G1857" s="103"/>
      <c r="H1857" s="103"/>
      <c r="I1857" s="215"/>
    </row>
    <row r="1858" spans="2:9">
      <c r="B1858" s="22" t="str">
        <f t="shared" si="28"/>
        <v/>
      </c>
      <c r="C1858" s="103"/>
      <c r="D1858" s="103"/>
      <c r="E1858" s="103"/>
      <c r="F1858" s="103"/>
      <c r="G1858" s="103"/>
      <c r="H1858" s="103"/>
      <c r="I1858" s="215"/>
    </row>
    <row r="1859" spans="2:9">
      <c r="B1859" s="22" t="str">
        <f t="shared" si="28"/>
        <v/>
      </c>
      <c r="C1859" s="103"/>
      <c r="D1859" s="103"/>
      <c r="E1859" s="103"/>
      <c r="F1859" s="103"/>
      <c r="G1859" s="103"/>
      <c r="H1859" s="103"/>
      <c r="I1859" s="215"/>
    </row>
    <row r="1860" spans="2:9">
      <c r="B1860" s="22" t="str">
        <f t="shared" si="28"/>
        <v/>
      </c>
      <c r="C1860" s="103"/>
      <c r="D1860" s="103"/>
      <c r="E1860" s="103"/>
      <c r="F1860" s="103"/>
      <c r="G1860" s="103"/>
      <c r="H1860" s="103"/>
      <c r="I1860" s="215"/>
    </row>
    <row r="1861" spans="2:9">
      <c r="B1861" s="22" t="str">
        <f t="shared" si="28"/>
        <v/>
      </c>
      <c r="C1861" s="103"/>
      <c r="D1861" s="103"/>
      <c r="E1861" s="103"/>
      <c r="F1861" s="103"/>
      <c r="G1861" s="103"/>
      <c r="H1861" s="103"/>
      <c r="I1861" s="215"/>
    </row>
    <row r="1862" spans="2:9">
      <c r="B1862" s="22" t="str">
        <f t="shared" si="28"/>
        <v/>
      </c>
      <c r="C1862" s="103"/>
      <c r="D1862" s="103"/>
      <c r="E1862" s="103"/>
      <c r="F1862" s="103"/>
      <c r="G1862" s="103"/>
      <c r="H1862" s="103"/>
      <c r="I1862" s="215"/>
    </row>
    <row r="1863" spans="2:9">
      <c r="B1863" s="22" t="str">
        <f t="shared" si="28"/>
        <v/>
      </c>
      <c r="C1863" s="103"/>
      <c r="D1863" s="103"/>
      <c r="E1863" s="103"/>
      <c r="F1863" s="103"/>
      <c r="G1863" s="103"/>
      <c r="H1863" s="103"/>
      <c r="I1863" s="215"/>
    </row>
    <row r="1864" spans="2:9">
      <c r="B1864" s="22" t="str">
        <f t="shared" si="28"/>
        <v/>
      </c>
      <c r="C1864" s="103"/>
      <c r="D1864" s="103"/>
      <c r="E1864" s="103"/>
      <c r="F1864" s="103"/>
      <c r="G1864" s="103"/>
      <c r="H1864" s="103"/>
      <c r="I1864" s="215"/>
    </row>
    <row r="1865" spans="2:9">
      <c r="B1865" s="22" t="str">
        <f t="shared" si="28"/>
        <v/>
      </c>
      <c r="C1865" s="103"/>
      <c r="D1865" s="103"/>
      <c r="E1865" s="103"/>
      <c r="F1865" s="103"/>
      <c r="G1865" s="103"/>
      <c r="H1865" s="103"/>
      <c r="I1865" s="215"/>
    </row>
    <row r="1866" spans="2:9">
      <c r="B1866" s="22" t="str">
        <f t="shared" si="28"/>
        <v/>
      </c>
      <c r="C1866" s="103"/>
      <c r="D1866" s="103"/>
      <c r="E1866" s="103"/>
      <c r="F1866" s="103"/>
      <c r="G1866" s="103"/>
      <c r="H1866" s="103"/>
      <c r="I1866" s="215"/>
    </row>
    <row r="1867" spans="2:9">
      <c r="B1867" s="22" t="str">
        <f t="shared" si="28"/>
        <v/>
      </c>
      <c r="C1867" s="103"/>
      <c r="D1867" s="103"/>
      <c r="E1867" s="103"/>
      <c r="F1867" s="103"/>
      <c r="G1867" s="103"/>
      <c r="H1867" s="103"/>
      <c r="I1867" s="215"/>
    </row>
    <row r="1868" spans="2:9">
      <c r="B1868" s="22" t="str">
        <f t="shared" ref="B1868:B1931" si="29">IF(NOT(ISBLANK(C1868)), "DRI"&amp;ROW(B1868)-10,"")</f>
        <v/>
      </c>
      <c r="C1868" s="103"/>
      <c r="D1868" s="103"/>
      <c r="E1868" s="103"/>
      <c r="F1868" s="103"/>
      <c r="G1868" s="103"/>
      <c r="H1868" s="103"/>
      <c r="I1868" s="215"/>
    </row>
    <row r="1869" spans="2:9">
      <c r="B1869" s="22" t="str">
        <f t="shared" si="29"/>
        <v/>
      </c>
      <c r="C1869" s="103"/>
      <c r="D1869" s="103"/>
      <c r="E1869" s="103"/>
      <c r="F1869" s="103"/>
      <c r="G1869" s="103"/>
      <c r="H1869" s="103"/>
      <c r="I1869" s="215"/>
    </row>
    <row r="1870" spans="2:9">
      <c r="B1870" s="22" t="str">
        <f t="shared" si="29"/>
        <v/>
      </c>
      <c r="C1870" s="103"/>
      <c r="D1870" s="103"/>
      <c r="E1870" s="103"/>
      <c r="F1870" s="103"/>
      <c r="G1870" s="103"/>
      <c r="H1870" s="103"/>
      <c r="I1870" s="215"/>
    </row>
    <row r="1871" spans="2:9">
      <c r="B1871" s="22" t="str">
        <f t="shared" si="29"/>
        <v/>
      </c>
      <c r="C1871" s="103"/>
      <c r="D1871" s="103"/>
      <c r="E1871" s="103"/>
      <c r="F1871" s="103"/>
      <c r="G1871" s="103"/>
      <c r="H1871" s="103"/>
      <c r="I1871" s="215"/>
    </row>
    <row r="1872" spans="2:9">
      <c r="B1872" s="22" t="str">
        <f t="shared" si="29"/>
        <v/>
      </c>
      <c r="C1872" s="103"/>
      <c r="D1872" s="103"/>
      <c r="E1872" s="103"/>
      <c r="F1872" s="103"/>
      <c r="G1872" s="103"/>
      <c r="H1872" s="103"/>
      <c r="I1872" s="215"/>
    </row>
    <row r="1873" spans="2:9">
      <c r="B1873" s="22" t="str">
        <f t="shared" si="29"/>
        <v/>
      </c>
      <c r="C1873" s="103"/>
      <c r="D1873" s="103"/>
      <c r="E1873" s="103"/>
      <c r="F1873" s="103"/>
      <c r="G1873" s="103"/>
      <c r="H1873" s="103"/>
      <c r="I1873" s="215"/>
    </row>
    <row r="1874" spans="2:9">
      <c r="B1874" s="22" t="str">
        <f t="shared" si="29"/>
        <v/>
      </c>
      <c r="C1874" s="103"/>
      <c r="D1874" s="103"/>
      <c r="E1874" s="103"/>
      <c r="F1874" s="103"/>
      <c r="G1874" s="103"/>
      <c r="H1874" s="103"/>
      <c r="I1874" s="215"/>
    </row>
    <row r="1875" spans="2:9">
      <c r="B1875" s="22" t="str">
        <f t="shared" si="29"/>
        <v/>
      </c>
      <c r="C1875" s="103"/>
      <c r="D1875" s="103"/>
      <c r="E1875" s="103"/>
      <c r="F1875" s="103"/>
      <c r="G1875" s="103"/>
      <c r="H1875" s="103"/>
      <c r="I1875" s="215"/>
    </row>
    <row r="1876" spans="2:9">
      <c r="B1876" s="22" t="str">
        <f t="shared" si="29"/>
        <v/>
      </c>
      <c r="C1876" s="103"/>
      <c r="D1876" s="103"/>
      <c r="E1876" s="103"/>
      <c r="F1876" s="103"/>
      <c r="G1876" s="103"/>
      <c r="H1876" s="103"/>
      <c r="I1876" s="215"/>
    </row>
    <row r="1877" spans="2:9">
      <c r="B1877" s="22" t="str">
        <f t="shared" si="29"/>
        <v/>
      </c>
      <c r="C1877" s="103"/>
      <c r="D1877" s="103"/>
      <c r="E1877" s="103"/>
      <c r="F1877" s="103"/>
      <c r="G1877" s="103"/>
      <c r="H1877" s="103"/>
      <c r="I1877" s="215"/>
    </row>
    <row r="1878" spans="2:9">
      <c r="B1878" s="22" t="str">
        <f t="shared" si="29"/>
        <v/>
      </c>
      <c r="C1878" s="103"/>
      <c r="D1878" s="103"/>
      <c r="E1878" s="103"/>
      <c r="F1878" s="103"/>
      <c r="G1878" s="103"/>
      <c r="H1878" s="103"/>
      <c r="I1878" s="215"/>
    </row>
    <row r="1879" spans="2:9">
      <c r="B1879" s="22" t="str">
        <f t="shared" si="29"/>
        <v/>
      </c>
      <c r="C1879" s="103"/>
      <c r="D1879" s="103"/>
      <c r="E1879" s="103"/>
      <c r="F1879" s="103"/>
      <c r="G1879" s="103"/>
      <c r="H1879" s="103"/>
      <c r="I1879" s="215"/>
    </row>
    <row r="1880" spans="2:9">
      <c r="B1880" s="22" t="str">
        <f t="shared" si="29"/>
        <v/>
      </c>
      <c r="C1880" s="103"/>
      <c r="D1880" s="103"/>
      <c r="E1880" s="103"/>
      <c r="F1880" s="103"/>
      <c r="G1880" s="103"/>
      <c r="H1880" s="103"/>
      <c r="I1880" s="215"/>
    </row>
    <row r="1881" spans="2:9">
      <c r="B1881" s="22" t="str">
        <f t="shared" si="29"/>
        <v/>
      </c>
      <c r="C1881" s="103"/>
      <c r="D1881" s="103"/>
      <c r="E1881" s="103"/>
      <c r="F1881" s="103"/>
      <c r="G1881" s="103"/>
      <c r="H1881" s="103"/>
      <c r="I1881" s="215"/>
    </row>
    <row r="1882" spans="2:9">
      <c r="B1882" s="22" t="str">
        <f t="shared" si="29"/>
        <v/>
      </c>
      <c r="C1882" s="103"/>
      <c r="D1882" s="103"/>
      <c r="E1882" s="103"/>
      <c r="F1882" s="103"/>
      <c r="G1882" s="103"/>
      <c r="H1882" s="103"/>
      <c r="I1882" s="215"/>
    </row>
    <row r="1883" spans="2:9">
      <c r="B1883" s="22" t="str">
        <f t="shared" si="29"/>
        <v/>
      </c>
      <c r="C1883" s="103"/>
      <c r="D1883" s="103"/>
      <c r="E1883" s="103"/>
      <c r="F1883" s="103"/>
      <c r="G1883" s="103"/>
      <c r="H1883" s="103"/>
      <c r="I1883" s="215"/>
    </row>
    <row r="1884" spans="2:9">
      <c r="B1884" s="22" t="str">
        <f t="shared" si="29"/>
        <v/>
      </c>
      <c r="C1884" s="103"/>
      <c r="D1884" s="103"/>
      <c r="E1884" s="103"/>
      <c r="F1884" s="103"/>
      <c r="G1884" s="103"/>
      <c r="H1884" s="103"/>
      <c r="I1884" s="215"/>
    </row>
    <row r="1885" spans="2:9">
      <c r="B1885" s="22" t="str">
        <f t="shared" si="29"/>
        <v/>
      </c>
      <c r="C1885" s="103"/>
      <c r="D1885" s="103"/>
      <c r="E1885" s="103"/>
      <c r="F1885" s="103"/>
      <c r="G1885" s="103"/>
      <c r="H1885" s="103"/>
      <c r="I1885" s="215"/>
    </row>
    <row r="1886" spans="2:9">
      <c r="B1886" s="22" t="str">
        <f t="shared" si="29"/>
        <v/>
      </c>
      <c r="C1886" s="103"/>
      <c r="D1886" s="103"/>
      <c r="E1886" s="103"/>
      <c r="F1886" s="103"/>
      <c r="G1886" s="103"/>
      <c r="H1886" s="103"/>
      <c r="I1886" s="215"/>
    </row>
    <row r="1887" spans="2:9">
      <c r="B1887" s="22" t="str">
        <f t="shared" si="29"/>
        <v/>
      </c>
      <c r="C1887" s="103"/>
      <c r="D1887" s="103"/>
      <c r="E1887" s="103"/>
      <c r="F1887" s="103"/>
      <c r="G1887" s="103"/>
      <c r="H1887" s="103"/>
      <c r="I1887" s="215"/>
    </row>
    <row r="1888" spans="2:9">
      <c r="B1888" s="22" t="str">
        <f t="shared" si="29"/>
        <v/>
      </c>
      <c r="C1888" s="103"/>
      <c r="D1888" s="103"/>
      <c r="E1888" s="103"/>
      <c r="F1888" s="103"/>
      <c r="G1888" s="103"/>
      <c r="H1888" s="103"/>
      <c r="I1888" s="215"/>
    </row>
    <row r="1889" spans="2:9">
      <c r="B1889" s="22" t="str">
        <f t="shared" si="29"/>
        <v/>
      </c>
      <c r="C1889" s="103"/>
      <c r="D1889" s="103"/>
      <c r="E1889" s="103"/>
      <c r="F1889" s="103"/>
      <c r="G1889" s="103"/>
      <c r="H1889" s="103"/>
      <c r="I1889" s="215"/>
    </row>
    <row r="1890" spans="2:9">
      <c r="B1890" s="22" t="str">
        <f t="shared" si="29"/>
        <v/>
      </c>
      <c r="C1890" s="103"/>
      <c r="D1890" s="103"/>
      <c r="E1890" s="103"/>
      <c r="F1890" s="103"/>
      <c r="G1890" s="103"/>
      <c r="H1890" s="103"/>
      <c r="I1890" s="215"/>
    </row>
    <row r="1891" spans="2:9">
      <c r="B1891" s="22" t="str">
        <f t="shared" si="29"/>
        <v/>
      </c>
      <c r="C1891" s="103"/>
      <c r="D1891" s="103"/>
      <c r="E1891" s="103"/>
      <c r="F1891" s="103"/>
      <c r="G1891" s="103"/>
      <c r="H1891" s="103"/>
      <c r="I1891" s="215"/>
    </row>
    <row r="1892" spans="2:9">
      <c r="B1892" s="22" t="str">
        <f t="shared" si="29"/>
        <v/>
      </c>
      <c r="C1892" s="103"/>
      <c r="D1892" s="103"/>
      <c r="E1892" s="103"/>
      <c r="F1892" s="103"/>
      <c r="G1892" s="103"/>
      <c r="H1892" s="103"/>
      <c r="I1892" s="215"/>
    </row>
    <row r="1893" spans="2:9">
      <c r="B1893" s="22" t="str">
        <f t="shared" si="29"/>
        <v/>
      </c>
      <c r="C1893" s="103"/>
      <c r="D1893" s="103"/>
      <c r="E1893" s="103"/>
      <c r="F1893" s="103"/>
      <c r="G1893" s="103"/>
      <c r="H1893" s="103"/>
      <c r="I1893" s="215"/>
    </row>
    <row r="1894" spans="2:9">
      <c r="B1894" s="22" t="str">
        <f t="shared" si="29"/>
        <v/>
      </c>
      <c r="C1894" s="103"/>
      <c r="D1894" s="103"/>
      <c r="E1894" s="103"/>
      <c r="F1894" s="103"/>
      <c r="G1894" s="103"/>
      <c r="H1894" s="103"/>
      <c r="I1894" s="215"/>
    </row>
    <row r="1895" spans="2:9">
      <c r="B1895" s="22" t="str">
        <f t="shared" si="29"/>
        <v/>
      </c>
      <c r="C1895" s="103"/>
      <c r="D1895" s="103"/>
      <c r="E1895" s="103"/>
      <c r="F1895" s="103"/>
      <c r="G1895" s="103"/>
      <c r="H1895" s="103"/>
      <c r="I1895" s="215"/>
    </row>
    <row r="1896" spans="2:9">
      <c r="B1896" s="22" t="str">
        <f t="shared" si="29"/>
        <v/>
      </c>
      <c r="C1896" s="103"/>
      <c r="D1896" s="103"/>
      <c r="E1896" s="103"/>
      <c r="F1896" s="103"/>
      <c r="G1896" s="103"/>
      <c r="H1896" s="103"/>
      <c r="I1896" s="215"/>
    </row>
    <row r="1897" spans="2:9">
      <c r="B1897" s="22" t="str">
        <f t="shared" si="29"/>
        <v/>
      </c>
      <c r="C1897" s="103"/>
      <c r="D1897" s="103"/>
      <c r="E1897" s="103"/>
      <c r="F1897" s="103"/>
      <c r="G1897" s="103"/>
      <c r="H1897" s="103"/>
      <c r="I1897" s="215"/>
    </row>
    <row r="1898" spans="2:9">
      <c r="B1898" s="22" t="str">
        <f t="shared" si="29"/>
        <v/>
      </c>
      <c r="C1898" s="103"/>
      <c r="D1898" s="103"/>
      <c r="E1898" s="103"/>
      <c r="F1898" s="103"/>
      <c r="G1898" s="103"/>
      <c r="H1898" s="103"/>
      <c r="I1898" s="215"/>
    </row>
    <row r="1899" spans="2:9">
      <c r="B1899" s="22" t="str">
        <f t="shared" si="29"/>
        <v/>
      </c>
      <c r="C1899" s="103"/>
      <c r="D1899" s="103"/>
      <c r="E1899" s="103"/>
      <c r="F1899" s="103"/>
      <c r="G1899" s="103"/>
      <c r="H1899" s="103"/>
      <c r="I1899" s="215"/>
    </row>
    <row r="1900" spans="2:9">
      <c r="B1900" s="22" t="str">
        <f t="shared" si="29"/>
        <v/>
      </c>
      <c r="C1900" s="103"/>
      <c r="D1900" s="103"/>
      <c r="E1900" s="103"/>
      <c r="F1900" s="103"/>
      <c r="G1900" s="103"/>
      <c r="H1900" s="103"/>
      <c r="I1900" s="215"/>
    </row>
    <row r="1901" spans="2:9">
      <c r="B1901" s="22" t="str">
        <f t="shared" si="29"/>
        <v/>
      </c>
      <c r="C1901" s="103"/>
      <c r="D1901" s="103"/>
      <c r="E1901" s="103"/>
      <c r="F1901" s="103"/>
      <c r="G1901" s="103"/>
      <c r="H1901" s="103"/>
      <c r="I1901" s="215"/>
    </row>
    <row r="1902" spans="2:9">
      <c r="B1902" s="22" t="str">
        <f t="shared" si="29"/>
        <v/>
      </c>
      <c r="C1902" s="103"/>
      <c r="D1902" s="103"/>
      <c r="E1902" s="103"/>
      <c r="F1902" s="103"/>
      <c r="G1902" s="103"/>
      <c r="H1902" s="103"/>
      <c r="I1902" s="215"/>
    </row>
    <row r="1903" spans="2:9">
      <c r="B1903" s="22" t="str">
        <f t="shared" si="29"/>
        <v/>
      </c>
      <c r="C1903" s="103"/>
      <c r="D1903" s="103"/>
      <c r="E1903" s="103"/>
      <c r="F1903" s="103"/>
      <c r="G1903" s="103"/>
      <c r="H1903" s="103"/>
      <c r="I1903" s="215"/>
    </row>
    <row r="1904" spans="2:9">
      <c r="B1904" s="22" t="str">
        <f t="shared" si="29"/>
        <v/>
      </c>
      <c r="C1904" s="103"/>
      <c r="D1904" s="103"/>
      <c r="E1904" s="103"/>
      <c r="F1904" s="103"/>
      <c r="G1904" s="103"/>
      <c r="H1904" s="103"/>
      <c r="I1904" s="215"/>
    </row>
    <row r="1905" spans="2:9">
      <c r="B1905" s="22" t="str">
        <f t="shared" si="29"/>
        <v/>
      </c>
      <c r="C1905" s="103"/>
      <c r="D1905" s="103"/>
      <c r="E1905" s="103"/>
      <c r="F1905" s="103"/>
      <c r="G1905" s="103"/>
      <c r="H1905" s="103"/>
      <c r="I1905" s="215"/>
    </row>
    <row r="1906" spans="2:9">
      <c r="B1906" s="22" t="str">
        <f t="shared" si="29"/>
        <v/>
      </c>
      <c r="C1906" s="103"/>
      <c r="D1906" s="103"/>
      <c r="E1906" s="103"/>
      <c r="F1906" s="103"/>
      <c r="G1906" s="103"/>
      <c r="H1906" s="103"/>
      <c r="I1906" s="215"/>
    </row>
    <row r="1907" spans="2:9">
      <c r="B1907" s="22" t="str">
        <f t="shared" si="29"/>
        <v/>
      </c>
      <c r="C1907" s="103"/>
      <c r="D1907" s="103"/>
      <c r="E1907" s="103"/>
      <c r="F1907" s="103"/>
      <c r="G1907" s="103"/>
      <c r="H1907" s="103"/>
      <c r="I1907" s="215"/>
    </row>
    <row r="1908" spans="2:9">
      <c r="B1908" s="22" t="str">
        <f t="shared" si="29"/>
        <v/>
      </c>
      <c r="C1908" s="103"/>
      <c r="D1908" s="103"/>
      <c r="E1908" s="103"/>
      <c r="F1908" s="103"/>
      <c r="G1908" s="103"/>
      <c r="H1908" s="103"/>
      <c r="I1908" s="215"/>
    </row>
    <row r="1909" spans="2:9">
      <c r="B1909" s="22" t="str">
        <f t="shared" si="29"/>
        <v/>
      </c>
      <c r="C1909" s="103"/>
      <c r="D1909" s="103"/>
      <c r="E1909" s="103"/>
      <c r="F1909" s="103"/>
      <c r="G1909" s="103"/>
      <c r="H1909" s="103"/>
      <c r="I1909" s="215"/>
    </row>
    <row r="1910" spans="2:9">
      <c r="B1910" s="22" t="str">
        <f t="shared" si="29"/>
        <v/>
      </c>
      <c r="C1910" s="103"/>
      <c r="D1910" s="103"/>
      <c r="E1910" s="103"/>
      <c r="F1910" s="103"/>
      <c r="G1910" s="103"/>
      <c r="H1910" s="103"/>
      <c r="I1910" s="215"/>
    </row>
    <row r="1911" spans="2:9">
      <c r="B1911" s="22" t="str">
        <f t="shared" si="29"/>
        <v/>
      </c>
      <c r="C1911" s="103"/>
      <c r="D1911" s="103"/>
      <c r="E1911" s="103"/>
      <c r="F1911" s="103"/>
      <c r="G1911" s="103"/>
      <c r="H1911" s="103"/>
      <c r="I1911" s="215"/>
    </row>
    <row r="1912" spans="2:9">
      <c r="B1912" s="22" t="str">
        <f t="shared" si="29"/>
        <v/>
      </c>
      <c r="C1912" s="103"/>
      <c r="D1912" s="103"/>
      <c r="E1912" s="103"/>
      <c r="F1912" s="103"/>
      <c r="G1912" s="103"/>
      <c r="H1912" s="103"/>
      <c r="I1912" s="215"/>
    </row>
    <row r="1913" spans="2:9">
      <c r="B1913" s="22" t="str">
        <f t="shared" si="29"/>
        <v/>
      </c>
      <c r="C1913" s="103"/>
      <c r="D1913" s="103"/>
      <c r="E1913" s="103"/>
      <c r="F1913" s="103"/>
      <c r="G1913" s="103"/>
      <c r="H1913" s="103"/>
      <c r="I1913" s="215"/>
    </row>
    <row r="1914" spans="2:9">
      <c r="B1914" s="22" t="str">
        <f t="shared" si="29"/>
        <v/>
      </c>
      <c r="C1914" s="103"/>
      <c r="D1914" s="103"/>
      <c r="E1914" s="103"/>
      <c r="F1914" s="103"/>
      <c r="G1914" s="103"/>
      <c r="H1914" s="103"/>
      <c r="I1914" s="215"/>
    </row>
    <row r="1915" spans="2:9">
      <c r="B1915" s="22" t="str">
        <f t="shared" si="29"/>
        <v/>
      </c>
      <c r="C1915" s="103"/>
      <c r="D1915" s="103"/>
      <c r="E1915" s="103"/>
      <c r="F1915" s="103"/>
      <c r="G1915" s="103"/>
      <c r="H1915" s="103"/>
      <c r="I1915" s="215"/>
    </row>
    <row r="1916" spans="2:9">
      <c r="B1916" s="22" t="str">
        <f t="shared" si="29"/>
        <v/>
      </c>
      <c r="C1916" s="103"/>
      <c r="D1916" s="103"/>
      <c r="E1916" s="103"/>
      <c r="F1916" s="103"/>
      <c r="G1916" s="103"/>
      <c r="H1916" s="103"/>
      <c r="I1916" s="215"/>
    </row>
    <row r="1917" spans="2:9">
      <c r="B1917" s="22" t="str">
        <f t="shared" si="29"/>
        <v/>
      </c>
      <c r="C1917" s="103"/>
      <c r="D1917" s="103"/>
      <c r="E1917" s="103"/>
      <c r="F1917" s="103"/>
      <c r="G1917" s="103"/>
      <c r="H1917" s="103"/>
      <c r="I1917" s="215"/>
    </row>
    <row r="1918" spans="2:9">
      <c r="B1918" s="22" t="str">
        <f t="shared" si="29"/>
        <v/>
      </c>
      <c r="C1918" s="103"/>
      <c r="D1918" s="103"/>
      <c r="E1918" s="103"/>
      <c r="F1918" s="103"/>
      <c r="G1918" s="103"/>
      <c r="H1918" s="103"/>
      <c r="I1918" s="215"/>
    </row>
    <row r="1919" spans="2:9">
      <c r="B1919" s="22" t="str">
        <f t="shared" si="29"/>
        <v/>
      </c>
      <c r="C1919" s="103"/>
      <c r="D1919" s="103"/>
      <c r="E1919" s="103"/>
      <c r="F1919" s="103"/>
      <c r="G1919" s="103"/>
      <c r="H1919" s="103"/>
      <c r="I1919" s="215"/>
    </row>
    <row r="1920" spans="2:9">
      <c r="B1920" s="22" t="str">
        <f t="shared" si="29"/>
        <v/>
      </c>
      <c r="C1920" s="103"/>
      <c r="D1920" s="103"/>
      <c r="E1920" s="103"/>
      <c r="F1920" s="103"/>
      <c r="G1920" s="103"/>
      <c r="H1920" s="103"/>
      <c r="I1920" s="215"/>
    </row>
    <row r="1921" spans="2:9">
      <c r="B1921" s="22" t="str">
        <f t="shared" si="29"/>
        <v/>
      </c>
      <c r="C1921" s="103"/>
      <c r="D1921" s="103"/>
      <c r="E1921" s="103"/>
      <c r="F1921" s="103"/>
      <c r="G1921" s="103"/>
      <c r="H1921" s="103"/>
      <c r="I1921" s="215"/>
    </row>
    <row r="1922" spans="2:9">
      <c r="B1922" s="22" t="str">
        <f t="shared" si="29"/>
        <v/>
      </c>
      <c r="C1922" s="103"/>
      <c r="D1922" s="103"/>
      <c r="E1922" s="103"/>
      <c r="F1922" s="103"/>
      <c r="G1922" s="103"/>
      <c r="H1922" s="103"/>
      <c r="I1922" s="215"/>
    </row>
    <row r="1923" spans="2:9">
      <c r="B1923" s="22" t="str">
        <f t="shared" si="29"/>
        <v/>
      </c>
      <c r="C1923" s="103"/>
      <c r="D1923" s="103"/>
      <c r="E1923" s="103"/>
      <c r="F1923" s="103"/>
      <c r="G1923" s="103"/>
      <c r="H1923" s="103"/>
      <c r="I1923" s="215"/>
    </row>
    <row r="1924" spans="2:9">
      <c r="B1924" s="22" t="str">
        <f t="shared" si="29"/>
        <v/>
      </c>
      <c r="C1924" s="103"/>
      <c r="D1924" s="103"/>
      <c r="E1924" s="103"/>
      <c r="F1924" s="103"/>
      <c r="G1924" s="103"/>
      <c r="H1924" s="103"/>
      <c r="I1924" s="215"/>
    </row>
    <row r="1925" spans="2:9">
      <c r="B1925" s="22" t="str">
        <f t="shared" si="29"/>
        <v/>
      </c>
      <c r="C1925" s="103"/>
      <c r="D1925" s="103"/>
      <c r="E1925" s="103"/>
      <c r="F1925" s="103"/>
      <c r="G1925" s="103"/>
      <c r="H1925" s="103"/>
      <c r="I1925" s="215"/>
    </row>
    <row r="1926" spans="2:9">
      <c r="B1926" s="22" t="str">
        <f t="shared" si="29"/>
        <v/>
      </c>
      <c r="C1926" s="103"/>
      <c r="D1926" s="103"/>
      <c r="E1926" s="103"/>
      <c r="F1926" s="103"/>
      <c r="G1926" s="103"/>
      <c r="H1926" s="103"/>
      <c r="I1926" s="215"/>
    </row>
    <row r="1927" spans="2:9">
      <c r="B1927" s="22" t="str">
        <f t="shared" si="29"/>
        <v/>
      </c>
      <c r="C1927" s="103"/>
      <c r="D1927" s="103"/>
      <c r="E1927" s="103"/>
      <c r="F1927" s="103"/>
      <c r="G1927" s="103"/>
      <c r="H1927" s="103"/>
      <c r="I1927" s="215"/>
    </row>
    <row r="1928" spans="2:9">
      <c r="B1928" s="22" t="str">
        <f t="shared" si="29"/>
        <v/>
      </c>
      <c r="C1928" s="103"/>
      <c r="D1928" s="103"/>
      <c r="E1928" s="103"/>
      <c r="F1928" s="103"/>
      <c r="G1928" s="103"/>
      <c r="H1928" s="103"/>
      <c r="I1928" s="215"/>
    </row>
    <row r="1929" spans="2:9">
      <c r="B1929" s="22" t="str">
        <f t="shared" si="29"/>
        <v/>
      </c>
      <c r="C1929" s="103"/>
      <c r="D1929" s="103"/>
      <c r="E1929" s="103"/>
      <c r="F1929" s="103"/>
      <c r="G1929" s="103"/>
      <c r="H1929" s="103"/>
      <c r="I1929" s="215"/>
    </row>
    <row r="1930" spans="2:9">
      <c r="B1930" s="22" t="str">
        <f t="shared" si="29"/>
        <v/>
      </c>
      <c r="C1930" s="103"/>
      <c r="D1930" s="103"/>
      <c r="E1930" s="103"/>
      <c r="F1930" s="103"/>
      <c r="G1930" s="103"/>
      <c r="H1930" s="103"/>
      <c r="I1930" s="215"/>
    </row>
    <row r="1931" spans="2:9">
      <c r="B1931" s="22" t="str">
        <f t="shared" si="29"/>
        <v/>
      </c>
      <c r="C1931" s="103"/>
      <c r="D1931" s="103"/>
      <c r="E1931" s="103"/>
      <c r="F1931" s="103"/>
      <c r="G1931" s="103"/>
      <c r="H1931" s="103"/>
      <c r="I1931" s="215"/>
    </row>
    <row r="1932" spans="2:9">
      <c r="B1932" s="22" t="str">
        <f t="shared" ref="B1932:B1995" si="30">IF(NOT(ISBLANK(C1932)), "DRI"&amp;ROW(B1932)-10,"")</f>
        <v/>
      </c>
      <c r="C1932" s="103"/>
      <c r="D1932" s="103"/>
      <c r="E1932" s="103"/>
      <c r="F1932" s="103"/>
      <c r="G1932" s="103"/>
      <c r="H1932" s="103"/>
      <c r="I1932" s="215"/>
    </row>
    <row r="1933" spans="2:9">
      <c r="B1933" s="22" t="str">
        <f t="shared" si="30"/>
        <v/>
      </c>
      <c r="C1933" s="103"/>
      <c r="D1933" s="103"/>
      <c r="E1933" s="103"/>
      <c r="F1933" s="103"/>
      <c r="G1933" s="103"/>
      <c r="H1933" s="103"/>
      <c r="I1933" s="215"/>
    </row>
    <row r="1934" spans="2:9">
      <c r="B1934" s="22" t="str">
        <f t="shared" si="30"/>
        <v/>
      </c>
      <c r="C1934" s="103"/>
      <c r="D1934" s="103"/>
      <c r="E1934" s="103"/>
      <c r="F1934" s="103"/>
      <c r="G1934" s="103"/>
      <c r="H1934" s="103"/>
      <c r="I1934" s="215"/>
    </row>
    <row r="1935" spans="2:9">
      <c r="B1935" s="22" t="str">
        <f t="shared" si="30"/>
        <v/>
      </c>
      <c r="C1935" s="103"/>
      <c r="D1935" s="103"/>
      <c r="E1935" s="103"/>
      <c r="F1935" s="103"/>
      <c r="G1935" s="103"/>
      <c r="H1935" s="103"/>
      <c r="I1935" s="215"/>
    </row>
    <row r="1936" spans="2:9">
      <c r="B1936" s="22" t="str">
        <f t="shared" si="30"/>
        <v/>
      </c>
      <c r="C1936" s="103"/>
      <c r="D1936" s="103"/>
      <c r="E1936" s="103"/>
      <c r="F1936" s="103"/>
      <c r="G1936" s="103"/>
      <c r="H1936" s="103"/>
      <c r="I1936" s="215"/>
    </row>
    <row r="1937" spans="2:9">
      <c r="B1937" s="22" t="str">
        <f t="shared" si="30"/>
        <v/>
      </c>
      <c r="C1937" s="103"/>
      <c r="D1937" s="103"/>
      <c r="E1937" s="103"/>
      <c r="F1937" s="103"/>
      <c r="G1937" s="103"/>
      <c r="H1937" s="103"/>
      <c r="I1937" s="215"/>
    </row>
    <row r="1938" spans="2:9">
      <c r="B1938" s="22" t="str">
        <f t="shared" si="30"/>
        <v/>
      </c>
      <c r="C1938" s="103"/>
      <c r="D1938" s="103"/>
      <c r="E1938" s="103"/>
      <c r="F1938" s="103"/>
      <c r="G1938" s="103"/>
      <c r="H1938" s="103"/>
      <c r="I1938" s="215"/>
    </row>
    <row r="1939" spans="2:9">
      <c r="B1939" s="22" t="str">
        <f t="shared" si="30"/>
        <v/>
      </c>
      <c r="C1939" s="103"/>
      <c r="D1939" s="103"/>
      <c r="E1939" s="103"/>
      <c r="F1939" s="103"/>
      <c r="G1939" s="103"/>
      <c r="H1939" s="103"/>
      <c r="I1939" s="215"/>
    </row>
    <row r="1940" spans="2:9">
      <c r="B1940" s="22" t="str">
        <f t="shared" si="30"/>
        <v/>
      </c>
      <c r="C1940" s="103"/>
      <c r="D1940" s="103"/>
      <c r="E1940" s="103"/>
      <c r="F1940" s="103"/>
      <c r="G1940" s="103"/>
      <c r="H1940" s="103"/>
      <c r="I1940" s="215"/>
    </row>
    <row r="1941" spans="2:9">
      <c r="B1941" s="22" t="str">
        <f t="shared" si="30"/>
        <v/>
      </c>
      <c r="C1941" s="103"/>
      <c r="D1941" s="103"/>
      <c r="E1941" s="103"/>
      <c r="F1941" s="103"/>
      <c r="G1941" s="103"/>
      <c r="H1941" s="103"/>
      <c r="I1941" s="215"/>
    </row>
    <row r="1942" spans="2:9">
      <c r="B1942" s="22" t="str">
        <f t="shared" si="30"/>
        <v/>
      </c>
      <c r="C1942" s="103"/>
      <c r="D1942" s="103"/>
      <c r="E1942" s="103"/>
      <c r="F1942" s="103"/>
      <c r="G1942" s="103"/>
      <c r="H1942" s="103"/>
      <c r="I1942" s="215"/>
    </row>
    <row r="1943" spans="2:9">
      <c r="B1943" s="22" t="str">
        <f t="shared" si="30"/>
        <v/>
      </c>
      <c r="C1943" s="103"/>
      <c r="D1943" s="103"/>
      <c r="E1943" s="103"/>
      <c r="F1943" s="103"/>
      <c r="G1943" s="103"/>
      <c r="H1943" s="103"/>
      <c r="I1943" s="215"/>
    </row>
    <row r="1944" spans="2:9">
      <c r="B1944" s="22" t="str">
        <f t="shared" si="30"/>
        <v/>
      </c>
      <c r="C1944" s="103"/>
      <c r="D1944" s="103"/>
      <c r="E1944" s="103"/>
      <c r="F1944" s="103"/>
      <c r="G1944" s="103"/>
      <c r="H1944" s="103"/>
      <c r="I1944" s="215"/>
    </row>
    <row r="1945" spans="2:9">
      <c r="B1945" s="22" t="str">
        <f t="shared" si="30"/>
        <v/>
      </c>
      <c r="C1945" s="103"/>
      <c r="D1945" s="103"/>
      <c r="E1945" s="103"/>
      <c r="F1945" s="103"/>
      <c r="G1945" s="103"/>
      <c r="H1945" s="103"/>
      <c r="I1945" s="215"/>
    </row>
    <row r="1946" spans="2:9">
      <c r="B1946" s="22" t="str">
        <f t="shared" si="30"/>
        <v/>
      </c>
      <c r="C1946" s="103"/>
      <c r="D1946" s="103"/>
      <c r="E1946" s="103"/>
      <c r="F1946" s="103"/>
      <c r="G1946" s="103"/>
      <c r="H1946" s="103"/>
      <c r="I1946" s="215"/>
    </row>
    <row r="1947" spans="2:9">
      <c r="B1947" s="22" t="str">
        <f t="shared" si="30"/>
        <v/>
      </c>
      <c r="C1947" s="103"/>
      <c r="D1947" s="103"/>
      <c r="E1947" s="103"/>
      <c r="F1947" s="103"/>
      <c r="G1947" s="103"/>
      <c r="H1947" s="103"/>
      <c r="I1947" s="215"/>
    </row>
    <row r="1948" spans="2:9">
      <c r="B1948" s="22" t="str">
        <f t="shared" si="30"/>
        <v/>
      </c>
      <c r="C1948" s="103"/>
      <c r="D1948" s="103"/>
      <c r="E1948" s="103"/>
      <c r="F1948" s="103"/>
      <c r="G1948" s="103"/>
      <c r="H1948" s="103"/>
      <c r="I1948" s="215"/>
    </row>
    <row r="1949" spans="2:9">
      <c r="B1949" s="22" t="str">
        <f t="shared" si="30"/>
        <v/>
      </c>
      <c r="C1949" s="103"/>
      <c r="D1949" s="103"/>
      <c r="E1949" s="103"/>
      <c r="F1949" s="103"/>
      <c r="G1949" s="103"/>
      <c r="H1949" s="103"/>
      <c r="I1949" s="215"/>
    </row>
    <row r="1950" spans="2:9">
      <c r="B1950" s="22" t="str">
        <f t="shared" si="30"/>
        <v/>
      </c>
      <c r="C1950" s="103"/>
      <c r="D1950" s="103"/>
      <c r="E1950" s="103"/>
      <c r="F1950" s="103"/>
      <c r="G1950" s="103"/>
      <c r="H1950" s="103"/>
      <c r="I1950" s="215"/>
    </row>
    <row r="1951" spans="2:9">
      <c r="B1951" s="22" t="str">
        <f t="shared" si="30"/>
        <v/>
      </c>
      <c r="C1951" s="103"/>
      <c r="D1951" s="103"/>
      <c r="E1951" s="103"/>
      <c r="F1951" s="103"/>
      <c r="G1951" s="103"/>
      <c r="H1951" s="103"/>
      <c r="I1951" s="215"/>
    </row>
    <row r="1952" spans="2:9">
      <c r="B1952" s="22" t="str">
        <f t="shared" si="30"/>
        <v/>
      </c>
      <c r="C1952" s="103"/>
      <c r="D1952" s="103"/>
      <c r="E1952" s="103"/>
      <c r="F1952" s="103"/>
      <c r="G1952" s="103"/>
      <c r="H1952" s="103"/>
      <c r="I1952" s="215"/>
    </row>
    <row r="1953" spans="2:9">
      <c r="B1953" s="22" t="str">
        <f t="shared" si="30"/>
        <v/>
      </c>
      <c r="C1953" s="103"/>
      <c r="D1953" s="103"/>
      <c r="E1953" s="103"/>
      <c r="F1953" s="103"/>
      <c r="G1953" s="103"/>
      <c r="H1953" s="103"/>
      <c r="I1953" s="215"/>
    </row>
    <row r="1954" spans="2:9">
      <c r="B1954" s="22" t="str">
        <f t="shared" si="30"/>
        <v/>
      </c>
      <c r="C1954" s="103"/>
      <c r="D1954" s="103"/>
      <c r="E1954" s="103"/>
      <c r="F1954" s="103"/>
      <c r="G1954" s="103"/>
      <c r="H1954" s="103"/>
      <c r="I1954" s="215"/>
    </row>
    <row r="1955" spans="2:9">
      <c r="B1955" s="22" t="str">
        <f t="shared" si="30"/>
        <v/>
      </c>
      <c r="C1955" s="103"/>
      <c r="D1955" s="103"/>
      <c r="E1955" s="103"/>
      <c r="F1955" s="103"/>
      <c r="G1955" s="103"/>
      <c r="H1955" s="103"/>
      <c r="I1955" s="215"/>
    </row>
    <row r="1956" spans="2:9">
      <c r="B1956" s="22" t="str">
        <f t="shared" si="30"/>
        <v/>
      </c>
      <c r="C1956" s="103"/>
      <c r="D1956" s="103"/>
      <c r="E1956" s="103"/>
      <c r="F1956" s="103"/>
      <c r="G1956" s="103"/>
      <c r="H1956" s="103"/>
      <c r="I1956" s="215"/>
    </row>
    <row r="1957" spans="2:9">
      <c r="B1957" s="22" t="str">
        <f t="shared" si="30"/>
        <v/>
      </c>
      <c r="C1957" s="103"/>
      <c r="D1957" s="103"/>
      <c r="E1957" s="103"/>
      <c r="F1957" s="103"/>
      <c r="G1957" s="103"/>
      <c r="H1957" s="103"/>
      <c r="I1957" s="215"/>
    </row>
    <row r="1958" spans="2:9">
      <c r="B1958" s="22" t="str">
        <f t="shared" si="30"/>
        <v/>
      </c>
      <c r="C1958" s="103"/>
      <c r="D1958" s="103"/>
      <c r="E1958" s="103"/>
      <c r="F1958" s="103"/>
      <c r="G1958" s="103"/>
      <c r="H1958" s="103"/>
      <c r="I1958" s="215"/>
    </row>
    <row r="1959" spans="2:9">
      <c r="B1959" s="22" t="str">
        <f t="shared" si="30"/>
        <v/>
      </c>
      <c r="C1959" s="103"/>
      <c r="D1959" s="103"/>
      <c r="E1959" s="103"/>
      <c r="F1959" s="103"/>
      <c r="G1959" s="103"/>
      <c r="H1959" s="103"/>
      <c r="I1959" s="215"/>
    </row>
    <row r="1960" spans="2:9">
      <c r="B1960" s="22" t="str">
        <f t="shared" si="30"/>
        <v/>
      </c>
      <c r="C1960" s="103"/>
      <c r="D1960" s="103"/>
      <c r="E1960" s="103"/>
      <c r="F1960" s="103"/>
      <c r="G1960" s="103"/>
      <c r="H1960" s="103"/>
      <c r="I1960" s="215"/>
    </row>
    <row r="1961" spans="2:9">
      <c r="B1961" s="22" t="str">
        <f t="shared" si="30"/>
        <v/>
      </c>
      <c r="C1961" s="103"/>
      <c r="D1961" s="103"/>
      <c r="E1961" s="103"/>
      <c r="F1961" s="103"/>
      <c r="G1961" s="103"/>
      <c r="H1961" s="103"/>
      <c r="I1961" s="215"/>
    </row>
    <row r="1962" spans="2:9">
      <c r="B1962" s="22" t="str">
        <f t="shared" si="30"/>
        <v/>
      </c>
      <c r="C1962" s="103"/>
      <c r="D1962" s="103"/>
      <c r="E1962" s="103"/>
      <c r="F1962" s="103"/>
      <c r="G1962" s="103"/>
      <c r="H1962" s="103"/>
      <c r="I1962" s="215"/>
    </row>
    <row r="1963" spans="2:9">
      <c r="B1963" s="22" t="str">
        <f t="shared" si="30"/>
        <v/>
      </c>
      <c r="C1963" s="103"/>
      <c r="D1963" s="103"/>
      <c r="E1963" s="103"/>
      <c r="F1963" s="103"/>
      <c r="G1963" s="103"/>
      <c r="H1963" s="103"/>
      <c r="I1963" s="215"/>
    </row>
    <row r="1964" spans="2:9">
      <c r="B1964" s="22" t="str">
        <f t="shared" si="30"/>
        <v/>
      </c>
      <c r="C1964" s="103"/>
      <c r="D1964" s="103"/>
      <c r="E1964" s="103"/>
      <c r="F1964" s="103"/>
      <c r="G1964" s="103"/>
      <c r="H1964" s="103"/>
      <c r="I1964" s="215"/>
    </row>
    <row r="1965" spans="2:9">
      <c r="B1965" s="22" t="str">
        <f t="shared" si="30"/>
        <v/>
      </c>
      <c r="C1965" s="103"/>
      <c r="D1965" s="103"/>
      <c r="E1965" s="103"/>
      <c r="F1965" s="103"/>
      <c r="G1965" s="103"/>
      <c r="H1965" s="103"/>
      <c r="I1965" s="215"/>
    </row>
    <row r="1966" spans="2:9">
      <c r="B1966" s="22" t="str">
        <f t="shared" si="30"/>
        <v/>
      </c>
      <c r="C1966" s="103"/>
      <c r="D1966" s="103"/>
      <c r="E1966" s="103"/>
      <c r="F1966" s="103"/>
      <c r="G1966" s="103"/>
      <c r="H1966" s="103"/>
      <c r="I1966" s="215"/>
    </row>
    <row r="1967" spans="2:9">
      <c r="B1967" s="22" t="str">
        <f t="shared" si="30"/>
        <v/>
      </c>
      <c r="C1967" s="103"/>
      <c r="D1967" s="103"/>
      <c r="E1967" s="103"/>
      <c r="F1967" s="103"/>
      <c r="G1967" s="103"/>
      <c r="H1967" s="103"/>
      <c r="I1967" s="215"/>
    </row>
    <row r="1968" spans="2:9">
      <c r="B1968" s="22" t="str">
        <f t="shared" si="30"/>
        <v/>
      </c>
      <c r="C1968" s="103"/>
      <c r="D1968" s="103"/>
      <c r="E1968" s="103"/>
      <c r="F1968" s="103"/>
      <c r="G1968" s="103"/>
      <c r="H1968" s="103"/>
      <c r="I1968" s="215"/>
    </row>
    <row r="1969" spans="2:9">
      <c r="B1969" s="22" t="str">
        <f t="shared" si="30"/>
        <v/>
      </c>
      <c r="C1969" s="103"/>
      <c r="D1969" s="103"/>
      <c r="E1969" s="103"/>
      <c r="F1969" s="103"/>
      <c r="G1969" s="103"/>
      <c r="H1969" s="103"/>
      <c r="I1969" s="215"/>
    </row>
    <row r="1970" spans="2:9">
      <c r="B1970" s="22" t="str">
        <f t="shared" si="30"/>
        <v/>
      </c>
      <c r="C1970" s="103"/>
      <c r="D1970" s="103"/>
      <c r="E1970" s="103"/>
      <c r="F1970" s="103"/>
      <c r="G1970" s="103"/>
      <c r="H1970" s="103"/>
      <c r="I1970" s="215"/>
    </row>
    <row r="1971" spans="2:9">
      <c r="B1971" s="22" t="str">
        <f t="shared" si="30"/>
        <v/>
      </c>
      <c r="C1971" s="103"/>
      <c r="D1971" s="103"/>
      <c r="E1971" s="103"/>
      <c r="F1971" s="103"/>
      <c r="G1971" s="103"/>
      <c r="H1971" s="103"/>
      <c r="I1971" s="215"/>
    </row>
    <row r="1972" spans="2:9">
      <c r="B1972" s="22" t="str">
        <f t="shared" si="30"/>
        <v/>
      </c>
      <c r="C1972" s="103"/>
      <c r="D1972" s="103"/>
      <c r="E1972" s="103"/>
      <c r="F1972" s="103"/>
      <c r="G1972" s="103"/>
      <c r="H1972" s="103"/>
      <c r="I1972" s="215"/>
    </row>
    <row r="1973" spans="2:9">
      <c r="B1973" s="22" t="str">
        <f t="shared" si="30"/>
        <v/>
      </c>
      <c r="C1973" s="103"/>
      <c r="D1973" s="103"/>
      <c r="E1973" s="103"/>
      <c r="F1973" s="103"/>
      <c r="G1973" s="103"/>
      <c r="H1973" s="103"/>
      <c r="I1973" s="215"/>
    </row>
    <row r="1974" spans="2:9">
      <c r="B1974" s="22" t="str">
        <f t="shared" si="30"/>
        <v/>
      </c>
      <c r="C1974" s="103"/>
      <c r="D1974" s="103"/>
      <c r="E1974" s="103"/>
      <c r="F1974" s="103"/>
      <c r="G1974" s="103"/>
      <c r="H1974" s="103"/>
      <c r="I1974" s="215"/>
    </row>
    <row r="1975" spans="2:9">
      <c r="B1975" s="22" t="str">
        <f t="shared" si="30"/>
        <v/>
      </c>
      <c r="C1975" s="103"/>
      <c r="D1975" s="103"/>
      <c r="E1975" s="103"/>
      <c r="F1975" s="103"/>
      <c r="G1975" s="103"/>
      <c r="H1975" s="103"/>
      <c r="I1975" s="215"/>
    </row>
    <row r="1976" spans="2:9">
      <c r="B1976" s="22" t="str">
        <f t="shared" si="30"/>
        <v/>
      </c>
      <c r="C1976" s="103"/>
      <c r="D1976" s="103"/>
      <c r="E1976" s="103"/>
      <c r="F1976" s="103"/>
      <c r="G1976" s="103"/>
      <c r="H1976" s="103"/>
      <c r="I1976" s="215"/>
    </row>
    <row r="1977" spans="2:9">
      <c r="B1977" s="22" t="str">
        <f t="shared" si="30"/>
        <v/>
      </c>
      <c r="C1977" s="103"/>
      <c r="D1977" s="103"/>
      <c r="E1977" s="103"/>
      <c r="F1977" s="103"/>
      <c r="G1977" s="103"/>
      <c r="H1977" s="103"/>
      <c r="I1977" s="215"/>
    </row>
    <row r="1978" spans="2:9">
      <c r="B1978" s="22" t="str">
        <f t="shared" si="30"/>
        <v/>
      </c>
      <c r="C1978" s="103"/>
      <c r="D1978" s="103"/>
      <c r="E1978" s="103"/>
      <c r="F1978" s="103"/>
      <c r="G1978" s="103"/>
      <c r="H1978" s="103"/>
      <c r="I1978" s="215"/>
    </row>
    <row r="1979" spans="2:9">
      <c r="B1979" s="22" t="str">
        <f t="shared" si="30"/>
        <v/>
      </c>
      <c r="C1979" s="103"/>
      <c r="D1979" s="103"/>
      <c r="E1979" s="103"/>
      <c r="F1979" s="103"/>
      <c r="G1979" s="103"/>
      <c r="H1979" s="103"/>
      <c r="I1979" s="215"/>
    </row>
    <row r="1980" spans="2:9">
      <c r="B1980" s="22" t="str">
        <f t="shared" si="30"/>
        <v/>
      </c>
      <c r="C1980" s="103"/>
      <c r="D1980" s="103"/>
      <c r="E1980" s="103"/>
      <c r="F1980" s="103"/>
      <c r="G1980" s="103"/>
      <c r="H1980" s="103"/>
      <c r="I1980" s="215"/>
    </row>
    <row r="1981" spans="2:9">
      <c r="B1981" s="22" t="str">
        <f t="shared" si="30"/>
        <v/>
      </c>
      <c r="C1981" s="103"/>
      <c r="D1981" s="103"/>
      <c r="E1981" s="103"/>
      <c r="F1981" s="103"/>
      <c r="G1981" s="103"/>
      <c r="H1981" s="103"/>
      <c r="I1981" s="215"/>
    </row>
    <row r="1982" spans="2:9">
      <c r="B1982" s="22" t="str">
        <f t="shared" si="30"/>
        <v/>
      </c>
      <c r="C1982" s="103"/>
      <c r="D1982" s="103"/>
      <c r="E1982" s="103"/>
      <c r="F1982" s="103"/>
      <c r="G1982" s="103"/>
      <c r="H1982" s="103"/>
      <c r="I1982" s="215"/>
    </row>
    <row r="1983" spans="2:9">
      <c r="B1983" s="22" t="str">
        <f t="shared" si="30"/>
        <v/>
      </c>
      <c r="C1983" s="103"/>
      <c r="D1983" s="103"/>
      <c r="E1983" s="103"/>
      <c r="F1983" s="103"/>
      <c r="G1983" s="103"/>
      <c r="H1983" s="103"/>
      <c r="I1983" s="215"/>
    </row>
    <row r="1984" spans="2:9">
      <c r="B1984" s="22" t="str">
        <f t="shared" si="30"/>
        <v/>
      </c>
      <c r="C1984" s="103"/>
      <c r="D1984" s="103"/>
      <c r="E1984" s="103"/>
      <c r="F1984" s="103"/>
      <c r="G1984" s="103"/>
      <c r="H1984" s="103"/>
      <c r="I1984" s="215"/>
    </row>
    <row r="1985" spans="2:9">
      <c r="B1985" s="22" t="str">
        <f t="shared" si="30"/>
        <v/>
      </c>
      <c r="C1985" s="103"/>
      <c r="D1985" s="103"/>
      <c r="E1985" s="103"/>
      <c r="F1985" s="103"/>
      <c r="G1985" s="103"/>
      <c r="H1985" s="103"/>
      <c r="I1985" s="215"/>
    </row>
    <row r="1986" spans="2:9">
      <c r="B1986" s="22" t="str">
        <f t="shared" si="30"/>
        <v/>
      </c>
      <c r="C1986" s="103"/>
      <c r="D1986" s="103"/>
      <c r="E1986" s="103"/>
      <c r="F1986" s="103"/>
      <c r="G1986" s="103"/>
      <c r="H1986" s="103"/>
      <c r="I1986" s="215"/>
    </row>
    <row r="1987" spans="2:9">
      <c r="B1987" s="22" t="str">
        <f t="shared" si="30"/>
        <v/>
      </c>
      <c r="C1987" s="103"/>
      <c r="D1987" s="103"/>
      <c r="E1987" s="103"/>
      <c r="F1987" s="103"/>
      <c r="G1987" s="103"/>
      <c r="H1987" s="103"/>
      <c r="I1987" s="215"/>
    </row>
    <row r="1988" spans="2:9">
      <c r="B1988" s="22" t="str">
        <f t="shared" si="30"/>
        <v/>
      </c>
      <c r="C1988" s="103"/>
      <c r="D1988" s="103"/>
      <c r="E1988" s="103"/>
      <c r="F1988" s="103"/>
      <c r="G1988" s="103"/>
      <c r="H1988" s="103"/>
      <c r="I1988" s="215"/>
    </row>
    <row r="1989" spans="2:9">
      <c r="B1989" s="22" t="str">
        <f t="shared" si="30"/>
        <v/>
      </c>
      <c r="C1989" s="103"/>
      <c r="D1989" s="103"/>
      <c r="E1989" s="103"/>
      <c r="F1989" s="103"/>
      <c r="G1989" s="103"/>
      <c r="H1989" s="103"/>
      <c r="I1989" s="215"/>
    </row>
    <row r="1990" spans="2:9">
      <c r="B1990" s="22" t="str">
        <f t="shared" si="30"/>
        <v/>
      </c>
      <c r="C1990" s="103"/>
      <c r="D1990" s="103"/>
      <c r="E1990" s="103"/>
      <c r="F1990" s="103"/>
      <c r="G1990" s="103"/>
      <c r="H1990" s="103"/>
      <c r="I1990" s="215"/>
    </row>
    <row r="1991" spans="2:9">
      <c r="B1991" s="22" t="str">
        <f t="shared" si="30"/>
        <v/>
      </c>
      <c r="C1991" s="103"/>
      <c r="D1991" s="103"/>
      <c r="E1991" s="103"/>
      <c r="F1991" s="103"/>
      <c r="G1991" s="103"/>
      <c r="H1991" s="103"/>
      <c r="I1991" s="215"/>
    </row>
    <row r="1992" spans="2:9">
      <c r="B1992" s="22" t="str">
        <f t="shared" si="30"/>
        <v/>
      </c>
      <c r="C1992" s="103"/>
      <c r="D1992" s="103"/>
      <c r="E1992" s="103"/>
      <c r="F1992" s="103"/>
      <c r="G1992" s="103"/>
      <c r="H1992" s="103"/>
      <c r="I1992" s="215"/>
    </row>
    <row r="1993" spans="2:9">
      <c r="B1993" s="22" t="str">
        <f t="shared" si="30"/>
        <v/>
      </c>
      <c r="C1993" s="103"/>
      <c r="D1993" s="103"/>
      <c r="E1993" s="103"/>
      <c r="F1993" s="103"/>
      <c r="G1993" s="103"/>
      <c r="H1993" s="103"/>
      <c r="I1993" s="215"/>
    </row>
    <row r="1994" spans="2:9">
      <c r="B1994" s="22" t="str">
        <f t="shared" si="30"/>
        <v/>
      </c>
      <c r="C1994" s="103"/>
      <c r="D1994" s="103"/>
      <c r="E1994" s="103"/>
      <c r="F1994" s="103"/>
      <c r="G1994" s="103"/>
      <c r="H1994" s="103"/>
      <c r="I1994" s="215"/>
    </row>
    <row r="1995" spans="2:9">
      <c r="B1995" s="22" t="str">
        <f t="shared" si="30"/>
        <v/>
      </c>
      <c r="C1995" s="103"/>
      <c r="D1995" s="103"/>
      <c r="E1995" s="103"/>
      <c r="F1995" s="103"/>
      <c r="G1995" s="103"/>
      <c r="H1995" s="103"/>
      <c r="I1995" s="215"/>
    </row>
    <row r="1996" spans="2:9">
      <c r="B1996" s="22" t="str">
        <f t="shared" ref="B1996:B2011" si="31">IF(NOT(ISBLANK(C1996)), "DRI"&amp;ROW(B1996)-10,"")</f>
        <v/>
      </c>
      <c r="C1996" s="103"/>
      <c r="D1996" s="103"/>
      <c r="E1996" s="103"/>
      <c r="F1996" s="103"/>
      <c r="G1996" s="103"/>
      <c r="H1996" s="103"/>
      <c r="I1996" s="215"/>
    </row>
    <row r="1997" spans="2:9">
      <c r="B1997" s="22" t="str">
        <f t="shared" si="31"/>
        <v/>
      </c>
      <c r="C1997" s="103"/>
      <c r="D1997" s="103"/>
      <c r="E1997" s="103"/>
      <c r="F1997" s="103"/>
      <c r="G1997" s="103"/>
      <c r="H1997" s="103"/>
      <c r="I1997" s="215"/>
    </row>
    <row r="1998" spans="2:9">
      <c r="B1998" s="22" t="str">
        <f t="shared" si="31"/>
        <v/>
      </c>
      <c r="C1998" s="103"/>
      <c r="D1998" s="103"/>
      <c r="E1998" s="103"/>
      <c r="F1998" s="103"/>
      <c r="G1998" s="103"/>
      <c r="H1998" s="103"/>
      <c r="I1998" s="215"/>
    </row>
    <row r="1999" spans="2:9">
      <c r="B1999" s="22" t="str">
        <f t="shared" si="31"/>
        <v/>
      </c>
      <c r="C1999" s="103"/>
      <c r="D1999" s="103"/>
      <c r="E1999" s="103"/>
      <c r="F1999" s="103"/>
      <c r="G1999" s="103"/>
      <c r="H1999" s="103"/>
      <c r="I1999" s="215"/>
    </row>
    <row r="2000" spans="2:9">
      <c r="B2000" s="22" t="str">
        <f t="shared" si="31"/>
        <v/>
      </c>
      <c r="C2000" s="103"/>
      <c r="D2000" s="103"/>
      <c r="E2000" s="103"/>
      <c r="F2000" s="103"/>
      <c r="G2000" s="103"/>
      <c r="H2000" s="103"/>
      <c r="I2000" s="215"/>
    </row>
    <row r="2001" spans="2:9">
      <c r="B2001" s="22" t="str">
        <f t="shared" si="31"/>
        <v/>
      </c>
      <c r="C2001" s="103"/>
      <c r="D2001" s="103"/>
      <c r="E2001" s="103"/>
      <c r="F2001" s="103"/>
      <c r="G2001" s="103"/>
      <c r="H2001" s="103"/>
      <c r="I2001" s="215"/>
    </row>
    <row r="2002" spans="2:9">
      <c r="B2002" s="22" t="str">
        <f t="shared" si="31"/>
        <v/>
      </c>
      <c r="C2002" s="103"/>
      <c r="D2002" s="103"/>
      <c r="E2002" s="103"/>
      <c r="F2002" s="103"/>
      <c r="G2002" s="103"/>
      <c r="H2002" s="103"/>
      <c r="I2002" s="215"/>
    </row>
    <row r="2003" spans="2:9">
      <c r="B2003" s="22" t="str">
        <f t="shared" si="31"/>
        <v/>
      </c>
      <c r="C2003" s="103"/>
      <c r="D2003" s="103"/>
      <c r="E2003" s="103"/>
      <c r="F2003" s="103"/>
      <c r="G2003" s="103"/>
      <c r="H2003" s="103"/>
      <c r="I2003" s="215"/>
    </row>
    <row r="2004" spans="2:9">
      <c r="B2004" s="22" t="str">
        <f t="shared" si="31"/>
        <v/>
      </c>
      <c r="C2004" s="103"/>
      <c r="D2004" s="103"/>
      <c r="E2004" s="103"/>
      <c r="F2004" s="103"/>
      <c r="G2004" s="103"/>
      <c r="H2004" s="103"/>
      <c r="I2004" s="215"/>
    </row>
    <row r="2005" spans="2:9">
      <c r="B2005" s="22" t="str">
        <f t="shared" si="31"/>
        <v/>
      </c>
      <c r="C2005" s="103"/>
      <c r="D2005" s="103"/>
      <c r="E2005" s="103"/>
      <c r="F2005" s="103"/>
      <c r="G2005" s="103"/>
      <c r="H2005" s="103"/>
      <c r="I2005" s="215"/>
    </row>
    <row r="2006" spans="2:9">
      <c r="B2006" s="22" t="str">
        <f t="shared" si="31"/>
        <v/>
      </c>
      <c r="C2006" s="103"/>
      <c r="D2006" s="103"/>
      <c r="E2006" s="103"/>
      <c r="F2006" s="103"/>
      <c r="G2006" s="103"/>
      <c r="H2006" s="103"/>
      <c r="I2006" s="215"/>
    </row>
    <row r="2007" spans="2:9">
      <c r="B2007" s="22" t="str">
        <f t="shared" si="31"/>
        <v/>
      </c>
      <c r="C2007" s="103"/>
      <c r="D2007" s="103"/>
      <c r="E2007" s="103"/>
      <c r="F2007" s="103"/>
      <c r="G2007" s="103"/>
      <c r="H2007" s="103"/>
      <c r="I2007" s="215"/>
    </row>
    <row r="2008" spans="2:9">
      <c r="B2008" s="22" t="str">
        <f t="shared" si="31"/>
        <v/>
      </c>
      <c r="C2008" s="103"/>
      <c r="D2008" s="103"/>
      <c r="E2008" s="103"/>
      <c r="F2008" s="103"/>
      <c r="G2008" s="103"/>
      <c r="H2008" s="103"/>
      <c r="I2008" s="215"/>
    </row>
    <row r="2009" spans="2:9">
      <c r="B2009" s="22" t="str">
        <f t="shared" si="31"/>
        <v/>
      </c>
      <c r="C2009" s="103"/>
      <c r="D2009" s="103"/>
      <c r="E2009" s="103"/>
      <c r="F2009" s="103"/>
      <c r="G2009" s="103"/>
      <c r="H2009" s="103"/>
      <c r="I2009" s="215"/>
    </row>
    <row r="2010" spans="2:9">
      <c r="B2010" s="22" t="str">
        <f t="shared" si="31"/>
        <v/>
      </c>
      <c r="C2010" s="103"/>
      <c r="D2010" s="103"/>
      <c r="E2010" s="103"/>
      <c r="F2010" s="103"/>
      <c r="G2010" s="103"/>
      <c r="H2010" s="103"/>
      <c r="I2010" s="215"/>
    </row>
    <row r="2011" spans="2:9" ht="15.75" thickBot="1">
      <c r="B2011" s="27" t="str">
        <f t="shared" si="31"/>
        <v/>
      </c>
      <c r="C2011" s="217"/>
      <c r="D2011" s="217"/>
      <c r="E2011" s="217"/>
      <c r="F2011" s="217"/>
      <c r="G2011" s="217"/>
      <c r="H2011" s="217"/>
      <c r="I2011" s="218"/>
    </row>
    <row r="2012" spans="2:9"/>
  </sheetData>
  <sheetProtection algorithmName="SHA-512" hashValue="DbZCGN/rZRbePWDEQwzwWJiEL8W/3SrcsVyCsWYImb7PFjBxh1LiF9EbEuH1xhJR3WJtpfhu6wRySUSOhN8eLA==" saltValue="C73Glbi5iwHI+lWzCq3mCQ==" spinCount="100000" sheet="1" objects="1" scenarios="1"/>
  <mergeCells count="4">
    <mergeCell ref="B2:I2"/>
    <mergeCell ref="B9:I9"/>
    <mergeCell ref="B3:I7"/>
    <mergeCell ref="B8:I8"/>
  </mergeCells>
  <conditionalFormatting sqref="B11:B2011">
    <cfRule type="expression" dxfId="45" priority="12">
      <formula>C11=""</formula>
    </cfRule>
  </conditionalFormatting>
  <conditionalFormatting sqref="C11:C2011">
    <cfRule type="expression" dxfId="44" priority="9">
      <formula>C10=""</formula>
    </cfRule>
  </conditionalFormatting>
  <conditionalFormatting sqref="F11:F2011">
    <cfRule type="expression" dxfId="43" priority="7">
      <formula>C11=""</formula>
    </cfRule>
  </conditionalFormatting>
  <conditionalFormatting sqref="G11:G2011">
    <cfRule type="expression" dxfId="42" priority="6">
      <formula>C11=""</formula>
    </cfRule>
  </conditionalFormatting>
  <conditionalFormatting sqref="H11:H2011">
    <cfRule type="expression" dxfId="41" priority="2">
      <formula>C11=""</formula>
    </cfRule>
  </conditionalFormatting>
  <conditionalFormatting sqref="I11:I2011">
    <cfRule type="expression" dxfId="40" priority="1">
      <formula>C11=""</formula>
    </cfRule>
  </conditionalFormatting>
  <dataValidations count="2">
    <dataValidation type="textLength" operator="lessThanOrEqual" allowBlank="1" showInputMessage="1" showErrorMessage="1" error="Please limit your response to 500 characters." prompt="Please provide additional information in 500 characters or fewer." sqref="D11:D2011 H11:I2011" xr:uid="{971D47E0-1BB4-4E02-BACC-94A2790715F4}">
      <formula1>500</formula1>
    </dataValidation>
    <dataValidation allowBlank="1" showInputMessage="1" showErrorMessage="1" prompt="Please leave this cell blank. This cell will autopopulate based on your response in Column C." sqref="B11:B2011" xr:uid="{90116FD0-2E6E-40C7-B67C-47E4D3276753}"/>
  </dataValidations>
  <hyperlinks>
    <hyperlink ref="I1" location="Part_D_RI_Target_Populations!A1" display="Next Section " xr:uid="{59CC78CD-3C43-47A0-A59B-A2373976C3FF}"/>
    <hyperlink ref="B1" location="Landing_Page!A1" display="Return to Landing Page " xr:uid="{042D46ED-F3BC-4D10-AC63-FAE104C1678B}"/>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265" id="{97D4AB93-3905-4696-B42D-A46730889E41}">
            <xm:f>OR( AND( OR(C11='Dropdown Selections'!$Y$2, C11='Dropdown Selections'!$Y$3), OR(E11="", F11="", G11="", H11="", I11="")),  AND(C11='Dropdown Selections'!$Y$4, OR(D11&lt;&gt;"", E11&lt;&gt;"", F11="", G11="", H11="", I11="")),  AND(C11='Dropdown Selections'!$Y$5, OR(D11="", E11&lt;&gt;"", F11="", G11="", H11="", I11="")))</xm:f>
            <x14:dxf>
              <fill>
                <patternFill>
                  <bgColor rgb="FFFF7C80"/>
                </patternFill>
              </fill>
            </x14:dxf>
          </x14:cfRule>
          <xm:sqref>B11:B2011</xm:sqref>
        </x14:conditionalFormatting>
        <x14:conditionalFormatting xmlns:xm="http://schemas.microsoft.com/office/excel/2006/main">
          <x14:cfRule type="expression" priority="10" id="{7B68C4A0-6DA4-4DE1-8004-EBEDD68E60FA}">
            <xm:f>C11&lt;&gt;'Dropdown Selections'!$Y$5</xm:f>
            <x14:dxf>
              <fill>
                <patternFill patternType="gray0625">
                  <fgColor theme="0"/>
                  <bgColor theme="0" tint="-0.34998626667073579"/>
                </patternFill>
              </fill>
            </x14:dxf>
          </x14:cfRule>
          <xm:sqref>D11:D2011</xm:sqref>
        </x14:conditionalFormatting>
        <x14:conditionalFormatting xmlns:xm="http://schemas.microsoft.com/office/excel/2006/main">
          <x14:cfRule type="expression" priority="8" id="{6E8A06F6-6A03-42F8-89B6-CC2AD78D41E4}">
            <xm:f>AND(C11&lt;&gt;'Dropdown Selections'!$Y$2,C11&lt;&gt;'Dropdown Selections'!$Y$3)</xm:f>
            <x14:dxf>
              <fill>
                <patternFill patternType="gray0625">
                  <fgColor theme="0"/>
                  <bgColor theme="0" tint="-0.34998626667073579"/>
                </patternFill>
              </fill>
            </x14:dxf>
          </x14:cfRule>
          <xm:sqref>E11:E2011</xm:sqref>
        </x14:conditionalFormatting>
      </x14:conditionalFormattings>
    </ext>
    <ext xmlns:x14="http://schemas.microsoft.com/office/spreadsheetml/2009/9/main" uri="{CCE6A557-97BC-4b89-ADB6-D9C93CAAB3DF}">
      <x14:dataValidations xmlns:xm="http://schemas.microsoft.com/office/excel/2006/main" count="4">
        <x14:dataValidation type="list" allowBlank="1" showInputMessage="1" showErrorMessage="1" prompt="Select from the dropdown. " xr:uid="{5EBBE061-1A84-4863-8A08-3D253A6544B8}">
          <x14:formula1>
            <xm:f>'Dropdown Selections'!$AB$2:$AB$7</xm:f>
          </x14:formula1>
          <xm:sqref>G11:G2011</xm:sqref>
        </x14:dataValidation>
        <x14:dataValidation type="list" allowBlank="1" showInputMessage="1" showErrorMessage="1" prompt="Select from the dropdown. " xr:uid="{B3252D5D-BAB9-4DAC-B404-2704A68F4C7A}">
          <x14:formula1>
            <xm:f>'Dropdown Selections'!$Z$10:$Z$14</xm:f>
          </x14:formula1>
          <xm:sqref>F11:F2011</xm:sqref>
        </x14:dataValidation>
        <x14:dataValidation type="list" allowBlank="1" showInputMessage="1" showErrorMessage="1" prompt="Select Yes from the dropdown." xr:uid="{8CA76A16-131C-476C-A99E-E6BD3459F2F2}">
          <x14:formula1>
            <xm:f>'Dropdown Selections'!$E$2:$E$3</xm:f>
          </x14:formula1>
          <xm:sqref>E11:E2011</xm:sqref>
        </x14:dataValidation>
        <x14:dataValidation type="list" allowBlank="1" showInputMessage="1" showErrorMessage="1" prompt="Select from the dropdown. " xr:uid="{3BB3B3A1-0C8F-4C57-9277-0553E7040E08}">
          <x14:formula1>
            <xm:f>'Dropdown Selections'!$Y$2:$Y$5</xm:f>
          </x14:formula1>
          <xm:sqref>C11:C2011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58A43-9B9F-4F73-AC2E-C2D443D58F36}">
  <sheetPr codeName="Sheet17">
    <tabColor theme="5"/>
  </sheetPr>
  <dimension ref="B1:M6004"/>
  <sheetViews>
    <sheetView workbookViewId="0">
      <selection activeCell="M11" sqref="M11"/>
    </sheetView>
  </sheetViews>
  <sheetFormatPr defaultRowHeight="15"/>
  <cols>
    <col min="2" max="2" width="31.7109375" bestFit="1" customWidth="1"/>
  </cols>
  <sheetData>
    <row r="1" spans="2:13">
      <c r="B1" s="4" t="str">
        <f>Flex_Benefits!B13</f>
        <v>VBID1</v>
      </c>
      <c r="J1" t="str">
        <f>Flex_Target_Populations!B9</f>
        <v>TP1</v>
      </c>
    </row>
    <row r="2" spans="2:13">
      <c r="B2" s="5" t="str">
        <f>Flex_Benefits!B14</f>
        <v>VBID2</v>
      </c>
      <c r="C2" t="str" cm="1">
        <f t="array" ref="C2">IFERROR(INDEX($B$1:$B$6003,SMALL(IF(NOT($B$1:$B$6003=""),ROW($A$1:$A$6003),""),ROW(A1))),"")</f>
        <v>VBID1</v>
      </c>
      <c r="J2" t="str">
        <f>Flex_Target_Populations!B10</f>
        <v>TP2</v>
      </c>
      <c r="L2" t="str" cm="1">
        <f t="array" ref="L2">IFERROR(INDEX($J$1:$J$2001,SMALL(IF(NOT($J$1:$J$2001=""),ROW($I$1:$I$2001),""),ROW(A1))),"")</f>
        <v>TP1</v>
      </c>
    </row>
    <row r="3" spans="2:13">
      <c r="B3" s="5" t="str">
        <f>Flex_Benefits!B15</f>
        <v>VBID3</v>
      </c>
      <c r="C3" t="str" cm="1">
        <f t="array" ref="C3">IFERROR(INDEX($B$1:$B$6003,SMALL(IF(NOT($B$1:$B$6003=""),ROW($A$1:$A$6003),""),ROW(A2))),"")</f>
        <v>VBID2</v>
      </c>
      <c r="I3" t="str">
        <f t="array" ref="I3">IFERROR(INDEX(Flex_Target_Populations!$B$9:'Flex_Target_Populations'!$B$16,SMALL(IF(NOT(Flex_Target_Populations!$B$9:'Flex_Target_Populations'!$B$16=""),ROW($A$1:$A$240),""),ROW(A2))),"")</f>
        <v/>
      </c>
      <c r="J3" t="str">
        <f>Flex_Target_Populations!B11</f>
        <v>TP3</v>
      </c>
      <c r="L3" t="str" cm="1">
        <f t="array" ref="L3">IFERROR(INDEX($J$1:$J$2001,SMALL(IF(NOT($J$1:$J$2001=""),ROW($I$1:$I$2001),""),ROW(A2))),"")</f>
        <v>TP2</v>
      </c>
    </row>
    <row r="4" spans="2:13">
      <c r="B4" s="5" t="str">
        <f>Flex_Benefits!B16</f>
        <v>SSBCI1</v>
      </c>
      <c r="C4" t="str" cm="1">
        <f t="array" ref="C4">IFERROR(INDEX($B$1:$B$6003,SMALL(IF(NOT($B$1:$B$6003=""),ROW($A$1:$A$6003),""),ROW(A3))),"")</f>
        <v>VBID3</v>
      </c>
      <c r="I4" t="str">
        <f t="array" ref="I4">IFERROR(INDEX(Flex_Target_Populations!$B$9:'Flex_Target_Populations'!$B$16,SMALL(IF(NOT(Flex_Target_Populations!$B$9:'Flex_Target_Populations'!$B$16=""),ROW($A$1:$A$240),""),ROW(A3))),"")</f>
        <v/>
      </c>
      <c r="J4" t="str">
        <f>Flex_Target_Populations!B12</f>
        <v/>
      </c>
      <c r="L4" t="str" cm="1">
        <f t="array" ref="L4">IFERROR(INDEX($J$1:$J$2001,SMALL(IF(NOT($J$1:$J$2001=""),ROW($I$1:$I$2001),""),ROW(A3))),"")</f>
        <v>TP3</v>
      </c>
    </row>
    <row r="5" spans="2:13">
      <c r="B5" s="5" t="str">
        <f>Flex_Benefits!B17</f>
        <v>VBID4</v>
      </c>
      <c r="C5" t="str" cm="1">
        <f t="array" ref="C5">IFERROR(INDEX($B$1:$B$6003,SMALL(IF(NOT($B$1:$B$6003=""),ROW($A$1:$A$6003),""),ROW(A4))),"")</f>
        <v>SSBCI1</v>
      </c>
      <c r="I5" t="str">
        <f t="array" ref="I5">IFERROR(INDEX(Flex_Target_Populations!$B$9:'Flex_Target_Populations'!$B$16,SMALL(IF(NOT(Flex_Target_Populations!$B$9:'Flex_Target_Populations'!$B$16=""),ROW($A$1:$A$240),""),ROW(A4))),"")</f>
        <v/>
      </c>
      <c r="J5" t="str">
        <f>Flex_Target_Populations!B13</f>
        <v/>
      </c>
      <c r="L5" t="str" cm="1">
        <f t="array" ref="L5">IFERROR(INDEX($J$1:$J$2001,SMALL(IF(NOT($J$1:$J$2001=""),ROW($I$1:$I$2001),""),ROW(A4))),"")</f>
        <v/>
      </c>
    </row>
    <row r="6" spans="2:13">
      <c r="B6" s="5" t="str">
        <f>Flex_Benefits!B18</f>
        <v>MA1</v>
      </c>
      <c r="C6" t="str" cm="1">
        <f t="array" ref="C6">IFERROR(INDEX($B$1:$B$6003,SMALL(IF(NOT($B$1:$B$6003=""),ROW($A$1:$A$6003),""),ROW(A5))),"")</f>
        <v>VBID4</v>
      </c>
      <c r="I6" t="str">
        <f t="array" ref="I6">IFERROR(INDEX(Flex_Target_Populations!$B$9:'Flex_Target_Populations'!$B$16,SMALL(IF(NOT(Flex_Target_Populations!$B$9:'Flex_Target_Populations'!$B$16=""),ROW($A$1:$A$240),""),ROW(A5))),"")</f>
        <v/>
      </c>
      <c r="J6" t="str">
        <f>Flex_Target_Populations!B14</f>
        <v/>
      </c>
      <c r="L6" t="str" cm="1">
        <f t="array" ref="L6">IFERROR(INDEX($J$1:$J$2001,SMALL(IF(NOT($J$1:$J$2001=""),ROW($I$1:$I$2001),""),ROW(A5))),"")</f>
        <v/>
      </c>
    </row>
    <row r="7" spans="2:13">
      <c r="B7" s="5" t="str">
        <f>Flex_Benefits!B19</f>
        <v/>
      </c>
      <c r="C7" t="str" cm="1">
        <f t="array" ref="C7">IFERROR(INDEX($B$1:$B$6003,SMALL(IF(NOT($B$1:$B$6003=""),ROW($A$1:$A$6003),""),ROW(A6))),"")</f>
        <v>MA1</v>
      </c>
      <c r="I7" t="str">
        <f t="array" ref="I7">IFERROR(INDEX(Flex_Target_Populations!$B$9:'Flex_Target_Populations'!$B$16,SMALL(IF(NOT(Flex_Target_Populations!$B$9:'Flex_Target_Populations'!$B$16=""),ROW($A$1:$A$240),""),ROW(A6))),"")</f>
        <v/>
      </c>
      <c r="J7" t="str">
        <f>Flex_Target_Populations!B15</f>
        <v/>
      </c>
      <c r="L7" t="str" cm="1">
        <f t="array" ref="L7">IFERROR(INDEX($J$1:$J$2001,SMALL(IF(NOT($J$1:$J$2001=""),ROW($I$1:$I$2001),""),ROW(A6))),"")</f>
        <v/>
      </c>
    </row>
    <row r="8" spans="2:13">
      <c r="B8" s="5" t="str">
        <f>Flex_Benefits!B20</f>
        <v/>
      </c>
      <c r="C8" t="str" cm="1">
        <f t="array" ref="C8">IFERROR(INDEX($B$1:$B$6003,SMALL(IF(NOT($B$1:$B$6003=""),ROW($A$1:$A$6003),""),ROW(A7))),"")</f>
        <v>CRC1</v>
      </c>
      <c r="I8" t="str">
        <f t="array" ref="I8">IFERROR(INDEX(Flex_Target_Populations!$B$9:'Flex_Target_Populations'!$B$16,SMALL(IF(NOT(Flex_Target_Populations!$B$9:'Flex_Target_Populations'!$B$16=""),ROW($A$1:$A$240),""),ROW(A7))),"")</f>
        <v/>
      </c>
      <c r="J8" t="str">
        <f>Flex_Target_Populations!B16</f>
        <v/>
      </c>
      <c r="L8" t="str" cm="1">
        <f t="array" ref="L8">IFERROR(INDEX($J$1:$J$2001,SMALL(IF(NOT($J$1:$J$2001=""),ROW($I$1:$I$2001),""),ROW(A7))),"")</f>
        <v/>
      </c>
    </row>
    <row r="9" spans="2:13">
      <c r="B9" s="5" t="str">
        <f>Flex_Benefits!B21</f>
        <v/>
      </c>
      <c r="C9" t="str" cm="1">
        <f t="array" ref="C9">IFERROR(INDEX($B$1:$B$6003,SMALL(IF(NOT($B$1:$B$6003=""),ROW($A$1:$A$6003),""),ROW(A8))),"")</f>
        <v>CRC2</v>
      </c>
      <c r="I9" t="str">
        <f t="array" ref="I9">IFERROR(INDEX(Flex_Target_Populations!$B$9:'Flex_Target_Populations'!$B$16,SMALL(IF(NOT(Flex_Target_Populations!$B$9:'Flex_Target_Populations'!$B$16=""),ROW($A$1:$A$240),""),ROW(A8))),"")</f>
        <v/>
      </c>
      <c r="J9" t="str">
        <f>Flex_Target_Populations!B17</f>
        <v/>
      </c>
      <c r="L9" t="str" cm="1">
        <f t="array" ref="L9">IFERROR(INDEX($J$1:$J$2001,SMALL(IF(NOT($J$1:$J$2001=""),ROW($I$1:$I$2001),""),ROW(A8))),"")</f>
        <v/>
      </c>
    </row>
    <row r="10" spans="2:13">
      <c r="B10" s="5" t="str">
        <f>Flex_Benefits!B22</f>
        <v/>
      </c>
      <c r="C10" t="str" cm="1">
        <f t="array" ref="C10">IFERROR(INDEX($B$1:$B$6003,SMALL(IF(NOT($B$1:$B$6003=""),ROW($A$1:$A$6003),""),ROW(A9))),"")</f>
        <v>DRC1</v>
      </c>
      <c r="D10" s="9">
        <f>MATCH("",C2:C6004,0 )</f>
        <v>12</v>
      </c>
      <c r="I10" t="str">
        <f t="array" ref="I10">IFERROR(INDEX(Flex_Target_Populations!$B$9:'Flex_Target_Populations'!$B$16,SMALL(IF(NOT(Flex_Target_Populations!$B$9:'Flex_Target_Populations'!$B$16=""),ROW($A$1:$A$240),""),ROW(A9))),"")</f>
        <v/>
      </c>
      <c r="J10" t="str">
        <f>Flex_Target_Populations!B18</f>
        <v/>
      </c>
      <c r="L10" t="str" cm="1">
        <f t="array" ref="L10">IFERROR(INDEX($J$1:$J$2001,SMALL(IF(NOT($J$1:$J$2001=""),ROW($I$1:$I$2001),""),ROW(A9))),"")</f>
        <v/>
      </c>
      <c r="M10" s="9">
        <f>MATCH("",L2:L2001,0 )</f>
        <v>4</v>
      </c>
    </row>
    <row r="11" spans="2:13">
      <c r="B11" s="5" t="str">
        <f>Flex_Benefits!B23</f>
        <v/>
      </c>
      <c r="C11" t="str" cm="1">
        <f t="array" ref="C11">IFERROR(INDEX($B$1:$B$6003,SMALL(IF(NOT($B$1:$B$6003=""),ROW($A$1:$A$6003),""),ROW(A10))),"")</f>
        <v>DRC2</v>
      </c>
      <c r="D11" t="str">
        <f>"Background_VBID_Flex_Benefits!$C$2:$C$"&amp;D10</f>
        <v>Background_VBID_Flex_Benefits!$C$2:$C$12</v>
      </c>
      <c r="I11" t="str">
        <f t="array" ref="I11">IFERROR(INDEX(Flex_Target_Populations!$B$9:'Flex_Target_Populations'!$B$16,SMALL(IF(NOT(Flex_Target_Populations!$B$9:'Flex_Target_Populations'!$B$16=""),ROW($A$1:$A$240),""),ROW(A10))),"")</f>
        <v/>
      </c>
      <c r="J11" t="str">
        <f>Flex_Target_Populations!B19</f>
        <v/>
      </c>
      <c r="L11" t="str" cm="1">
        <f t="array" ref="L11">IFERROR(INDEX($J$1:$J$2001,SMALL(IF(NOT($J$1:$J$2001=""),ROW($I$1:$I$2001),""),ROW(A10))),"")</f>
        <v/>
      </c>
      <c r="M11" t="str">
        <f>"Background_VBID_Flex_Benefits!$L$2:$L$"&amp;M10</f>
        <v>Background_VBID_Flex_Benefits!$L$2:$L$4</v>
      </c>
    </row>
    <row r="12" spans="2:13">
      <c r="B12" s="5" t="str">
        <f>Flex_Benefits!B24</f>
        <v/>
      </c>
      <c r="C12" t="str" cm="1">
        <f t="array" ref="C12">IFERROR(INDEX($B$1:$B$6003,SMALL(IF(NOT($B$1:$B$6003=""),ROW($A$1:$A$6003),""),ROW(A11))),"")</f>
        <v>DRC3</v>
      </c>
      <c r="J12" t="str">
        <f>Flex_Target_Populations!B20</f>
        <v/>
      </c>
      <c r="L12" t="str" cm="1">
        <f t="array" ref="L12">IFERROR(INDEX($J$1:$J$2001,SMALL(IF(NOT($J$1:$J$2001=""),ROW($I$1:$I$2001),""),ROW(A11))),"")</f>
        <v/>
      </c>
    </row>
    <row r="13" spans="2:13">
      <c r="B13" s="5" t="str">
        <f>Flex_Benefits!B25</f>
        <v/>
      </c>
      <c r="C13" t="str" cm="1">
        <f t="array" ref="C13">IFERROR(INDEX($B$1:$B$6003,SMALL(IF(NOT($B$1:$B$6003=""),ROW($A$1:$A$6003),""),ROW(A12))),"")</f>
        <v/>
      </c>
      <c r="J13" t="str">
        <f>Flex_Target_Populations!B21</f>
        <v/>
      </c>
      <c r="L13" t="str" cm="1">
        <f t="array" ref="L13">IFERROR(INDEX($J$1:$J$2001,SMALL(IF(NOT($J$1:$J$2001=""),ROW($I$1:$I$2001),""),ROW(A12))),"")</f>
        <v/>
      </c>
    </row>
    <row r="14" spans="2:13">
      <c r="B14" s="5" t="str">
        <f>Flex_Benefits!B26</f>
        <v/>
      </c>
      <c r="C14" t="str" cm="1">
        <f t="array" ref="C14">IFERROR(INDEX($B$1:$B$6003,SMALL(IF(NOT($B$1:$B$6003=""),ROW($A$1:$A$6003),""),ROW(A13))),"")</f>
        <v/>
      </c>
      <c r="J14" t="str">
        <f>Flex_Target_Populations!B22</f>
        <v/>
      </c>
      <c r="L14" t="str" cm="1">
        <f t="array" ref="L14">IFERROR(INDEX($J$1:$J$2001,SMALL(IF(NOT($J$1:$J$2001=""),ROW($I$1:$I$2001),""),ROW(A13))),"")</f>
        <v/>
      </c>
    </row>
    <row r="15" spans="2:13">
      <c r="B15" s="5" t="str">
        <f>Flex_Benefits!B27</f>
        <v/>
      </c>
      <c r="C15" t="str" cm="1">
        <f t="array" ref="C15">IFERROR(INDEX($B$1:$B$6003,SMALL(IF(NOT($B$1:$B$6003=""),ROW($A$1:$A$6003),""),ROW(A14))),"")</f>
        <v/>
      </c>
      <c r="J15" t="str">
        <f>Flex_Target_Populations!B23</f>
        <v/>
      </c>
      <c r="L15" t="str" cm="1">
        <f t="array" ref="L15">IFERROR(INDEX($J$1:$J$2001,SMALL(IF(NOT($J$1:$J$2001=""),ROW($I$1:$I$2001),""),ROW(A14))),"")</f>
        <v/>
      </c>
    </row>
    <row r="16" spans="2:13">
      <c r="B16" s="5" t="str">
        <f>Flex_Benefits!B28</f>
        <v/>
      </c>
      <c r="C16" t="str" cm="1">
        <f t="array" ref="C16">IFERROR(INDEX($B$1:$B$6003,SMALL(IF(NOT($B$1:$B$6003=""),ROW($A$1:$A$6003),""),ROW(A15))),"")</f>
        <v/>
      </c>
      <c r="J16" t="str">
        <f>Flex_Target_Populations!B24</f>
        <v/>
      </c>
      <c r="L16" t="str" cm="1">
        <f t="array" ref="L16">IFERROR(INDEX($J$1:$J$2001,SMALL(IF(NOT($J$1:$J$2001=""),ROW($I$1:$I$2001),""),ROW(A15))),"")</f>
        <v/>
      </c>
    </row>
    <row r="17" spans="2:12">
      <c r="B17" s="5" t="str">
        <f>Flex_Benefits!B29</f>
        <v/>
      </c>
      <c r="C17" t="str" cm="1">
        <f t="array" ref="C17">IFERROR(INDEX($B$1:$B$6003,SMALL(IF(NOT($B$1:$B$6003=""),ROW($A$1:$A$6003),""),ROW(A16))),"")</f>
        <v/>
      </c>
      <c r="J17" t="str">
        <f>Flex_Target_Populations!B25</f>
        <v/>
      </c>
      <c r="L17" t="str" cm="1">
        <f t="array" ref="L17">IFERROR(INDEX($J$1:$J$2001,SMALL(IF(NOT($J$1:$J$2001=""),ROW($I$1:$I$2001),""),ROW(A16))),"")</f>
        <v/>
      </c>
    </row>
    <row r="18" spans="2:12">
      <c r="B18" s="5" t="str">
        <f>Flex_Benefits!B30</f>
        <v/>
      </c>
      <c r="C18" t="str" cm="1">
        <f t="array" ref="C18">IFERROR(INDEX($B$1:$B$6003,SMALL(IF(NOT($B$1:$B$6003=""),ROW($A$1:$A$6003),""),ROW(A17))),"")</f>
        <v/>
      </c>
      <c r="J18" t="str">
        <f>Flex_Target_Populations!B26</f>
        <v/>
      </c>
      <c r="L18" t="str" cm="1">
        <f t="array" ref="L18">IFERROR(INDEX($J$1:$J$2001,SMALL(IF(NOT($J$1:$J$2001=""),ROW($I$1:$I$2001),""),ROW(A17))),"")</f>
        <v/>
      </c>
    </row>
    <row r="19" spans="2:12">
      <c r="B19" s="5" t="str">
        <f>Flex_Benefits!B31</f>
        <v/>
      </c>
      <c r="C19" t="str" cm="1">
        <f t="array" ref="C19">IFERROR(INDEX($B$1:$B$6003,SMALL(IF(NOT($B$1:$B$6003=""),ROW($A$1:$A$6003),""),ROW(A18))),"")</f>
        <v/>
      </c>
      <c r="J19" t="str">
        <f>Flex_Target_Populations!B27</f>
        <v/>
      </c>
      <c r="L19" t="str" cm="1">
        <f t="array" ref="L19">IFERROR(INDEX($J$1:$J$2001,SMALL(IF(NOT($J$1:$J$2001=""),ROW($I$1:$I$2001),""),ROW(A18))),"")</f>
        <v/>
      </c>
    </row>
    <row r="20" spans="2:12">
      <c r="B20" s="5" t="str">
        <f>Flex_Benefits!B32</f>
        <v/>
      </c>
      <c r="C20" t="str" cm="1">
        <f t="array" ref="C20">IFERROR(INDEX($B$1:$B$6003,SMALL(IF(NOT($B$1:$B$6003=""),ROW($A$1:$A$6003),""),ROW(A19))),"")</f>
        <v/>
      </c>
      <c r="J20" t="str">
        <f>Flex_Target_Populations!B28</f>
        <v/>
      </c>
      <c r="L20" t="str" cm="1">
        <f t="array" ref="L20">IFERROR(INDEX($J$1:$J$2001,SMALL(IF(NOT($J$1:$J$2001=""),ROW($I$1:$I$2001),""),ROW(A19))),"")</f>
        <v/>
      </c>
    </row>
    <row r="21" spans="2:12">
      <c r="B21" s="5" t="str">
        <f>Flex_Benefits!B33</f>
        <v/>
      </c>
      <c r="C21" t="str" cm="1">
        <f t="array" ref="C21">IFERROR(INDEX($B$1:$B$6003,SMALL(IF(NOT($B$1:$B$6003=""),ROW($A$1:$A$6003),""),ROW(A20))),"")</f>
        <v/>
      </c>
      <c r="J21" t="str">
        <f>Flex_Target_Populations!B29</f>
        <v/>
      </c>
      <c r="L21" t="str" cm="1">
        <f t="array" ref="L21">IFERROR(INDEX($J$1:$J$2001,SMALL(IF(NOT($J$1:$J$2001=""),ROW($I$1:$I$2001),""),ROW(A20))),"")</f>
        <v/>
      </c>
    </row>
    <row r="22" spans="2:12">
      <c r="B22" s="5" t="str">
        <f>Flex_Benefits!B34</f>
        <v/>
      </c>
      <c r="C22" t="str" cm="1">
        <f t="array" ref="C22">IFERROR(INDEX($B$1:$B$6003,SMALL(IF(NOT($B$1:$B$6003=""),ROW($A$1:$A$6003),""),ROW(A21))),"")</f>
        <v/>
      </c>
      <c r="J22" t="str">
        <f>Flex_Target_Populations!B30</f>
        <v/>
      </c>
      <c r="L22" t="str" cm="1">
        <f t="array" ref="L22">IFERROR(INDEX($J$1:$J$2001,SMALL(IF(NOT($J$1:$J$2001=""),ROW($I$1:$I$2001),""),ROW(A21))),"")</f>
        <v/>
      </c>
    </row>
    <row r="23" spans="2:12">
      <c r="B23" s="5" t="str">
        <f>Flex_Benefits!B35</f>
        <v/>
      </c>
      <c r="C23" t="str" cm="1">
        <f t="array" ref="C23">IFERROR(INDEX($B$1:$B$6003,SMALL(IF(NOT($B$1:$B$6003=""),ROW($A$1:$A$6003),""),ROW(A22))),"")</f>
        <v/>
      </c>
      <c r="J23" t="str">
        <f>Flex_Target_Populations!B31</f>
        <v/>
      </c>
      <c r="L23" t="str" cm="1">
        <f t="array" ref="L23">IFERROR(INDEX($J$1:$J$2001,SMALL(IF(NOT($J$1:$J$2001=""),ROW($I$1:$I$2001),""),ROW(A22))),"")</f>
        <v/>
      </c>
    </row>
    <row r="24" spans="2:12">
      <c r="B24" s="5" t="str">
        <f>Flex_Benefits!B36</f>
        <v/>
      </c>
      <c r="C24" t="str" cm="1">
        <f t="array" ref="C24">IFERROR(INDEX($B$1:$B$6003,SMALL(IF(NOT($B$1:$B$6003=""),ROW($A$1:$A$6003),""),ROW(A23))),"")</f>
        <v/>
      </c>
      <c r="J24" t="str">
        <f>Flex_Target_Populations!B32</f>
        <v/>
      </c>
      <c r="L24" t="str" cm="1">
        <f t="array" ref="L24">IFERROR(INDEX($J$1:$J$2001,SMALL(IF(NOT($J$1:$J$2001=""),ROW($I$1:$I$2001),""),ROW(A23))),"")</f>
        <v/>
      </c>
    </row>
    <row r="25" spans="2:12">
      <c r="B25" s="5" t="str">
        <f>Flex_Benefits!B37</f>
        <v/>
      </c>
      <c r="C25" t="str" cm="1">
        <f t="array" ref="C25">IFERROR(INDEX($B$1:$B$6003,SMALL(IF(NOT($B$1:$B$6003=""),ROW($A$1:$A$6003),""),ROW(A24))),"")</f>
        <v/>
      </c>
      <c r="J25" t="str">
        <f>Flex_Target_Populations!B33</f>
        <v/>
      </c>
      <c r="L25" t="str" cm="1">
        <f t="array" ref="L25">IFERROR(INDEX($J$1:$J$2001,SMALL(IF(NOT($J$1:$J$2001=""),ROW($I$1:$I$2001),""),ROW(A24))),"")</f>
        <v/>
      </c>
    </row>
    <row r="26" spans="2:12">
      <c r="B26" s="5" t="str">
        <f>Flex_Benefits!B38</f>
        <v/>
      </c>
      <c r="C26" t="str" cm="1">
        <f t="array" ref="C26">IFERROR(INDEX($B$1:$B$6003,SMALL(IF(NOT($B$1:$B$6003=""),ROW($A$1:$A$6003),""),ROW(A25))),"")</f>
        <v/>
      </c>
      <c r="J26" t="str">
        <f>Flex_Target_Populations!B34</f>
        <v/>
      </c>
      <c r="L26" t="str" cm="1">
        <f t="array" ref="L26">IFERROR(INDEX($J$1:$J$2001,SMALL(IF(NOT($J$1:$J$2001=""),ROW($I$1:$I$2001),""),ROW(A25))),"")</f>
        <v/>
      </c>
    </row>
    <row r="27" spans="2:12">
      <c r="B27" s="5" t="str">
        <f>Flex_Benefits!B39</f>
        <v/>
      </c>
      <c r="C27" t="str" cm="1">
        <f t="array" ref="C27">IFERROR(INDEX($B$1:$B$6003,SMALL(IF(NOT($B$1:$B$6003=""),ROW($A$1:$A$6003),""),ROW(A26))),"")</f>
        <v/>
      </c>
      <c r="J27" t="str">
        <f>Flex_Target_Populations!B35</f>
        <v/>
      </c>
      <c r="L27" t="str" cm="1">
        <f t="array" ref="L27">IFERROR(INDEX($J$1:$J$2001,SMALL(IF(NOT($J$1:$J$2001=""),ROW($I$1:$I$2001),""),ROW(A26))),"")</f>
        <v/>
      </c>
    </row>
    <row r="28" spans="2:12">
      <c r="B28" s="5" t="str">
        <f>Flex_Benefits!B40</f>
        <v/>
      </c>
      <c r="C28" t="str" cm="1">
        <f t="array" ref="C28">IFERROR(INDEX($B$1:$B$6003,SMALL(IF(NOT($B$1:$B$6003=""),ROW($A$1:$A$6003),""),ROW(A27))),"")</f>
        <v/>
      </c>
      <c r="J28" t="str">
        <f>Flex_Target_Populations!B36</f>
        <v/>
      </c>
      <c r="L28" t="str" cm="1">
        <f t="array" ref="L28">IFERROR(INDEX($J$1:$J$2001,SMALL(IF(NOT($J$1:$J$2001=""),ROW($I$1:$I$2001),""),ROW(A27))),"")</f>
        <v/>
      </c>
    </row>
    <row r="29" spans="2:12">
      <c r="B29" s="5" t="str">
        <f>Flex_Benefits!B41</f>
        <v/>
      </c>
      <c r="C29" t="str" cm="1">
        <f t="array" ref="C29">IFERROR(INDEX($B$1:$B$6003,SMALL(IF(NOT($B$1:$B$6003=""),ROW($A$1:$A$6003),""),ROW(A28))),"")</f>
        <v/>
      </c>
      <c r="J29" t="str">
        <f>Flex_Target_Populations!B37</f>
        <v/>
      </c>
      <c r="L29" t="str" cm="1">
        <f t="array" ref="L29">IFERROR(INDEX($J$1:$J$2001,SMALL(IF(NOT($J$1:$J$2001=""),ROW($I$1:$I$2001),""),ROW(A28))),"")</f>
        <v/>
      </c>
    </row>
    <row r="30" spans="2:12">
      <c r="B30" s="5" t="str">
        <f>Flex_Benefits!B42</f>
        <v/>
      </c>
      <c r="C30" t="str" cm="1">
        <f t="array" ref="C30">IFERROR(INDEX($B$1:$B$6003,SMALL(IF(NOT($B$1:$B$6003=""),ROW($A$1:$A$6003),""),ROW(A29))),"")</f>
        <v/>
      </c>
      <c r="J30" t="str">
        <f>Flex_Target_Populations!B38</f>
        <v/>
      </c>
      <c r="L30" t="str" cm="1">
        <f t="array" ref="L30">IFERROR(INDEX($J$1:$J$2001,SMALL(IF(NOT($J$1:$J$2001=""),ROW($I$1:$I$2001),""),ROW(A29))),"")</f>
        <v/>
      </c>
    </row>
    <row r="31" spans="2:12">
      <c r="B31" s="5" t="str">
        <f>Flex_Benefits!B43</f>
        <v/>
      </c>
      <c r="C31" t="str" cm="1">
        <f t="array" ref="C31">IFERROR(INDEX($B$1:$B$6003,SMALL(IF(NOT($B$1:$B$6003=""),ROW($A$1:$A$6003),""),ROW(A30))),"")</f>
        <v/>
      </c>
      <c r="J31" t="str">
        <f>Flex_Target_Populations!B39</f>
        <v/>
      </c>
      <c r="L31" t="str" cm="1">
        <f t="array" ref="L31">IFERROR(INDEX($J$1:$J$2001,SMALL(IF(NOT($J$1:$J$2001=""),ROW($I$1:$I$2001),""),ROW(A30))),"")</f>
        <v/>
      </c>
    </row>
    <row r="32" spans="2:12">
      <c r="B32" s="5" t="str">
        <f>Flex_Benefits!B44</f>
        <v/>
      </c>
      <c r="C32" t="str" cm="1">
        <f t="array" ref="C32">IFERROR(INDEX($B$1:$B$6003,SMALL(IF(NOT($B$1:$B$6003=""),ROW($A$1:$A$6003),""),ROW(A31))),"")</f>
        <v/>
      </c>
      <c r="J32" t="str">
        <f>Flex_Target_Populations!B40</f>
        <v/>
      </c>
      <c r="L32" t="str" cm="1">
        <f t="array" ref="L32">IFERROR(INDEX($J$1:$J$2001,SMALL(IF(NOT($J$1:$J$2001=""),ROW($I$1:$I$2001),""),ROW(A31))),"")</f>
        <v/>
      </c>
    </row>
    <row r="33" spans="2:12">
      <c r="B33" s="5" t="str">
        <f>Flex_Benefits!B45</f>
        <v/>
      </c>
      <c r="C33" t="str" cm="1">
        <f t="array" ref="C33">IFERROR(INDEX($B$1:$B$6003,SMALL(IF(NOT($B$1:$B$6003=""),ROW($A$1:$A$6003),""),ROW(A32))),"")</f>
        <v/>
      </c>
      <c r="J33" t="str">
        <f>Flex_Target_Populations!B41</f>
        <v/>
      </c>
      <c r="L33" t="str" cm="1">
        <f t="array" ref="L33">IFERROR(INDEX($J$1:$J$2001,SMALL(IF(NOT($J$1:$J$2001=""),ROW($I$1:$I$2001),""),ROW(A32))),"")</f>
        <v/>
      </c>
    </row>
    <row r="34" spans="2:12">
      <c r="B34" s="5" t="str">
        <f>Flex_Benefits!B46</f>
        <v/>
      </c>
      <c r="C34" t="str" cm="1">
        <f t="array" ref="C34">IFERROR(INDEX($B$1:$B$6003,SMALL(IF(NOT($B$1:$B$6003=""),ROW($A$1:$A$6003),""),ROW(A33))),"")</f>
        <v/>
      </c>
      <c r="J34" t="str">
        <f>Flex_Target_Populations!B42</f>
        <v/>
      </c>
      <c r="L34" t="str" cm="1">
        <f t="array" ref="L34">IFERROR(INDEX($J$1:$J$2001,SMALL(IF(NOT($J$1:$J$2001=""),ROW($I$1:$I$2001),""),ROW(A33))),"")</f>
        <v/>
      </c>
    </row>
    <row r="35" spans="2:12">
      <c r="B35" s="5" t="str">
        <f>Flex_Benefits!B47</f>
        <v/>
      </c>
      <c r="C35" t="str" cm="1">
        <f t="array" ref="C35">IFERROR(INDEX($B$1:$B$6003,SMALL(IF(NOT($B$1:$B$6003=""),ROW($A$1:$A$6003),""),ROW(A34))),"")</f>
        <v/>
      </c>
      <c r="J35" t="str">
        <f>Flex_Target_Populations!B43</f>
        <v/>
      </c>
      <c r="L35" t="str" cm="1">
        <f t="array" ref="L35">IFERROR(INDEX($J$1:$J$2001,SMALL(IF(NOT($J$1:$J$2001=""),ROW($I$1:$I$2001),""),ROW(A34))),"")</f>
        <v/>
      </c>
    </row>
    <row r="36" spans="2:12">
      <c r="B36" s="5" t="str">
        <f>Flex_Benefits!B48</f>
        <v/>
      </c>
      <c r="C36" t="str" cm="1">
        <f t="array" ref="C36">IFERROR(INDEX($B$1:$B$6003,SMALL(IF(NOT($B$1:$B$6003=""),ROW($A$1:$A$6003),""),ROW(A35))),"")</f>
        <v/>
      </c>
      <c r="J36" t="str">
        <f>Flex_Target_Populations!B44</f>
        <v/>
      </c>
      <c r="L36" t="str" cm="1">
        <f t="array" ref="L36">IFERROR(INDEX($J$1:$J$2001,SMALL(IF(NOT($J$1:$J$2001=""),ROW($I$1:$I$2001),""),ROW(A35))),"")</f>
        <v/>
      </c>
    </row>
    <row r="37" spans="2:12">
      <c r="B37" s="5" t="str">
        <f>Flex_Benefits!B49</f>
        <v/>
      </c>
      <c r="C37" t="str" cm="1">
        <f t="array" ref="C37">IFERROR(INDEX($B$1:$B$6003,SMALL(IF(NOT($B$1:$B$6003=""),ROW($A$1:$A$6003),""),ROW(A36))),"")</f>
        <v/>
      </c>
      <c r="J37" t="str">
        <f>Flex_Target_Populations!B45</f>
        <v/>
      </c>
      <c r="L37" t="str" cm="1">
        <f t="array" ref="L37">IFERROR(INDEX($J$1:$J$2001,SMALL(IF(NOT($J$1:$J$2001=""),ROW($I$1:$I$2001),""),ROW(A36))),"")</f>
        <v/>
      </c>
    </row>
    <row r="38" spans="2:12">
      <c r="B38" s="5" t="str">
        <f>Flex_Benefits!B50</f>
        <v/>
      </c>
      <c r="C38" t="str" cm="1">
        <f t="array" ref="C38">IFERROR(INDEX($B$1:$B$6003,SMALL(IF(NOT($B$1:$B$6003=""),ROW($A$1:$A$6003),""),ROW(A37))),"")</f>
        <v/>
      </c>
      <c r="J38" t="str">
        <f>Flex_Target_Populations!B46</f>
        <v/>
      </c>
      <c r="L38" t="str" cm="1">
        <f t="array" ref="L38">IFERROR(INDEX($J$1:$J$2001,SMALL(IF(NOT($J$1:$J$2001=""),ROW($I$1:$I$2001),""),ROW(A37))),"")</f>
        <v/>
      </c>
    </row>
    <row r="39" spans="2:12">
      <c r="B39" s="5" t="str">
        <f>Flex_Benefits!B51</f>
        <v/>
      </c>
      <c r="C39" t="str" cm="1">
        <f t="array" ref="C39">IFERROR(INDEX($B$1:$B$6003,SMALL(IF(NOT($B$1:$B$6003=""),ROW($A$1:$A$6003),""),ROW(A38))),"")</f>
        <v/>
      </c>
      <c r="J39" t="str">
        <f>Flex_Target_Populations!B47</f>
        <v/>
      </c>
      <c r="L39" t="str" cm="1">
        <f t="array" ref="L39">IFERROR(INDEX($J$1:$J$2001,SMALL(IF(NOT($J$1:$J$2001=""),ROW($I$1:$I$2001),""),ROW(A38))),"")</f>
        <v/>
      </c>
    </row>
    <row r="40" spans="2:12">
      <c r="B40" s="5" t="str">
        <f>Flex_Benefits!B52</f>
        <v/>
      </c>
      <c r="C40" t="str" cm="1">
        <f t="array" ref="C40">IFERROR(INDEX($B$1:$B$6003,SMALL(IF(NOT($B$1:$B$6003=""),ROW($A$1:$A$6003),""),ROW(A39))),"")</f>
        <v/>
      </c>
      <c r="J40" t="str">
        <f>Flex_Target_Populations!B48</f>
        <v/>
      </c>
      <c r="L40" t="str" cm="1">
        <f t="array" ref="L40">IFERROR(INDEX($J$1:$J$2001,SMALL(IF(NOT($J$1:$J$2001=""),ROW($I$1:$I$2001),""),ROW(A39))),"")</f>
        <v/>
      </c>
    </row>
    <row r="41" spans="2:12">
      <c r="B41" s="5" t="str">
        <f>Flex_Benefits!B53</f>
        <v/>
      </c>
      <c r="C41" t="str" cm="1">
        <f t="array" ref="C41">IFERROR(INDEX($B$1:$B$6003,SMALL(IF(NOT($B$1:$B$6003=""),ROW($A$1:$A$6003),""),ROW(A40))),"")</f>
        <v/>
      </c>
      <c r="J41" t="str">
        <f>Flex_Target_Populations!B49</f>
        <v/>
      </c>
      <c r="L41" t="str" cm="1">
        <f t="array" ref="L41">IFERROR(INDEX($J$1:$J$2001,SMALL(IF(NOT($J$1:$J$2001=""),ROW($I$1:$I$2001),""),ROW(A40))),"")</f>
        <v/>
      </c>
    </row>
    <row r="42" spans="2:12">
      <c r="B42" s="5" t="str">
        <f>Flex_Benefits!B54</f>
        <v/>
      </c>
      <c r="C42" t="str" cm="1">
        <f t="array" ref="C42">IFERROR(INDEX($B$1:$B$6003,SMALL(IF(NOT($B$1:$B$6003=""),ROW($A$1:$A$6003),""),ROW(A41))),"")</f>
        <v/>
      </c>
      <c r="J42" t="str">
        <f>Flex_Target_Populations!B50</f>
        <v/>
      </c>
      <c r="L42" t="str" cm="1">
        <f t="array" ref="L42">IFERROR(INDEX($J$1:$J$2001,SMALL(IF(NOT($J$1:$J$2001=""),ROW($I$1:$I$2001),""),ROW(A41))),"")</f>
        <v/>
      </c>
    </row>
    <row r="43" spans="2:12">
      <c r="B43" s="5" t="str">
        <f>Flex_Benefits!B55</f>
        <v/>
      </c>
      <c r="C43" t="str" cm="1">
        <f t="array" ref="C43">IFERROR(INDEX($B$1:$B$6003,SMALL(IF(NOT($B$1:$B$6003=""),ROW($A$1:$A$6003),""),ROW(A42))),"")</f>
        <v/>
      </c>
      <c r="J43" t="str">
        <f>Flex_Target_Populations!B51</f>
        <v/>
      </c>
      <c r="L43" t="str" cm="1">
        <f t="array" ref="L43">IFERROR(INDEX($J$1:$J$2001,SMALL(IF(NOT($J$1:$J$2001=""),ROW($I$1:$I$2001),""),ROW(A42))),"")</f>
        <v/>
      </c>
    </row>
    <row r="44" spans="2:12">
      <c r="B44" s="5" t="str">
        <f>Flex_Benefits!B56</f>
        <v/>
      </c>
      <c r="C44" t="str" cm="1">
        <f t="array" ref="C44">IFERROR(INDEX($B$1:$B$6003,SMALL(IF(NOT($B$1:$B$6003=""),ROW($A$1:$A$6003),""),ROW(A43))),"")</f>
        <v/>
      </c>
      <c r="J44" t="str">
        <f>Flex_Target_Populations!B52</f>
        <v/>
      </c>
      <c r="L44" t="str" cm="1">
        <f t="array" ref="L44">IFERROR(INDEX($J$1:$J$2001,SMALL(IF(NOT($J$1:$J$2001=""),ROW($I$1:$I$2001),""),ROW(A43))),"")</f>
        <v/>
      </c>
    </row>
    <row r="45" spans="2:12">
      <c r="B45" s="5" t="str">
        <f>Flex_Benefits!B57</f>
        <v/>
      </c>
      <c r="C45" t="str" cm="1">
        <f t="array" ref="C45">IFERROR(INDEX($B$1:$B$6003,SMALL(IF(NOT($B$1:$B$6003=""),ROW($A$1:$A$6003),""),ROW(A44))),"")</f>
        <v/>
      </c>
      <c r="J45" t="str">
        <f>Flex_Target_Populations!B53</f>
        <v/>
      </c>
      <c r="L45" t="str" cm="1">
        <f t="array" ref="L45">IFERROR(INDEX($J$1:$J$2001,SMALL(IF(NOT($J$1:$J$2001=""),ROW($I$1:$I$2001),""),ROW(A44))),"")</f>
        <v/>
      </c>
    </row>
    <row r="46" spans="2:12">
      <c r="B46" s="5" t="str">
        <f>Flex_Benefits!B58</f>
        <v/>
      </c>
      <c r="C46" t="str" cm="1">
        <f t="array" ref="C46">IFERROR(INDEX($B$1:$B$6003,SMALL(IF(NOT($B$1:$B$6003=""),ROW($A$1:$A$6003),""),ROW(A45))),"")</f>
        <v/>
      </c>
      <c r="J46" t="str">
        <f>Flex_Target_Populations!B54</f>
        <v/>
      </c>
      <c r="L46" t="str" cm="1">
        <f t="array" ref="L46">IFERROR(INDEX($J$1:$J$2001,SMALL(IF(NOT($J$1:$J$2001=""),ROW($I$1:$I$2001),""),ROW(A45))),"")</f>
        <v/>
      </c>
    </row>
    <row r="47" spans="2:12">
      <c r="B47" s="5" t="str">
        <f>Flex_Benefits!B59</f>
        <v/>
      </c>
      <c r="C47" t="str" cm="1">
        <f t="array" ref="C47">IFERROR(INDEX($B$1:$B$6003,SMALL(IF(NOT($B$1:$B$6003=""),ROW($A$1:$A$6003),""),ROW(A46))),"")</f>
        <v/>
      </c>
      <c r="J47" t="str">
        <f>Flex_Target_Populations!B55</f>
        <v/>
      </c>
      <c r="L47" t="str" cm="1">
        <f t="array" ref="L47">IFERROR(INDEX($J$1:$J$2001,SMALL(IF(NOT($J$1:$J$2001=""),ROW($I$1:$I$2001),""),ROW(A46))),"")</f>
        <v/>
      </c>
    </row>
    <row r="48" spans="2:12">
      <c r="B48" s="5" t="str">
        <f>Flex_Benefits!B60</f>
        <v/>
      </c>
      <c r="C48" t="str" cm="1">
        <f t="array" ref="C48">IFERROR(INDEX($B$1:$B$6003,SMALL(IF(NOT($B$1:$B$6003=""),ROW($A$1:$A$6003),""),ROW(A47))),"")</f>
        <v/>
      </c>
      <c r="J48" t="str">
        <f>Flex_Target_Populations!B56</f>
        <v/>
      </c>
      <c r="L48" t="str" cm="1">
        <f t="array" ref="L48">IFERROR(INDEX($J$1:$J$2001,SMALL(IF(NOT($J$1:$J$2001=""),ROW($I$1:$I$2001),""),ROW(A47))),"")</f>
        <v/>
      </c>
    </row>
    <row r="49" spans="2:12">
      <c r="B49" s="5" t="str">
        <f>Flex_Benefits!B61</f>
        <v/>
      </c>
      <c r="C49" t="str" cm="1">
        <f t="array" ref="C49">IFERROR(INDEX($B$1:$B$6003,SMALL(IF(NOT($B$1:$B$6003=""),ROW($A$1:$A$6003),""),ROW(A48))),"")</f>
        <v/>
      </c>
      <c r="J49" t="str">
        <f>Flex_Target_Populations!B57</f>
        <v/>
      </c>
      <c r="L49" t="str" cm="1">
        <f t="array" ref="L49">IFERROR(INDEX($J$1:$J$2001,SMALL(IF(NOT($J$1:$J$2001=""),ROW($I$1:$I$2001),""),ROW(A48))),"")</f>
        <v/>
      </c>
    </row>
    <row r="50" spans="2:12">
      <c r="B50" s="5" t="str">
        <f>Flex_Benefits!B62</f>
        <v/>
      </c>
      <c r="C50" t="str" cm="1">
        <f t="array" ref="C50">IFERROR(INDEX($B$1:$B$6003,SMALL(IF(NOT($B$1:$B$6003=""),ROW($A$1:$A$6003),""),ROW(A49))),"")</f>
        <v/>
      </c>
      <c r="J50" t="str">
        <f>Flex_Target_Populations!B58</f>
        <v/>
      </c>
      <c r="L50" t="str" cm="1">
        <f t="array" ref="L50">IFERROR(INDEX($J$1:$J$2001,SMALL(IF(NOT($J$1:$J$2001=""),ROW($I$1:$I$2001),""),ROW(A49))),"")</f>
        <v/>
      </c>
    </row>
    <row r="51" spans="2:12">
      <c r="B51" s="5" t="str">
        <f>Flex_Benefits!B63</f>
        <v/>
      </c>
      <c r="C51" t="str" cm="1">
        <f t="array" ref="C51">IFERROR(INDEX($B$1:$B$6003,SMALL(IF(NOT($B$1:$B$6003=""),ROW($A$1:$A$6003),""),ROW(A50))),"")</f>
        <v/>
      </c>
      <c r="J51" t="str">
        <f>Flex_Target_Populations!B59</f>
        <v/>
      </c>
      <c r="L51" t="str" cm="1">
        <f t="array" ref="L51">IFERROR(INDEX($J$1:$J$2001,SMALL(IF(NOT($J$1:$J$2001=""),ROW($I$1:$I$2001),""),ROW(A50))),"")</f>
        <v/>
      </c>
    </row>
    <row r="52" spans="2:12">
      <c r="B52" s="5" t="str">
        <f>Flex_Benefits!B64</f>
        <v/>
      </c>
      <c r="C52" t="str" cm="1">
        <f t="array" ref="C52">IFERROR(INDEX($B$1:$B$6003,SMALL(IF(NOT($B$1:$B$6003=""),ROW($A$1:$A$6003),""),ROW(A51))),"")</f>
        <v/>
      </c>
      <c r="J52" t="str">
        <f>Flex_Target_Populations!B60</f>
        <v/>
      </c>
      <c r="L52" t="str" cm="1">
        <f t="array" ref="L52">IFERROR(INDEX($J$1:$J$2001,SMALL(IF(NOT($J$1:$J$2001=""),ROW($I$1:$I$2001),""),ROW(A51))),"")</f>
        <v/>
      </c>
    </row>
    <row r="53" spans="2:12">
      <c r="B53" s="5" t="str">
        <f>Flex_Benefits!B65</f>
        <v/>
      </c>
      <c r="C53" t="str" cm="1">
        <f t="array" ref="C53">IFERROR(INDEX($B$1:$B$6003,SMALL(IF(NOT($B$1:$B$6003=""),ROW($A$1:$A$6003),""),ROW(A52))),"")</f>
        <v/>
      </c>
      <c r="J53" t="str">
        <f>Flex_Target_Populations!B61</f>
        <v/>
      </c>
      <c r="L53" t="str" cm="1">
        <f t="array" ref="L53">IFERROR(INDEX($J$1:$J$2001,SMALL(IF(NOT($J$1:$J$2001=""),ROW($I$1:$I$2001),""),ROW(A52))),"")</f>
        <v/>
      </c>
    </row>
    <row r="54" spans="2:12">
      <c r="B54" s="5" t="str">
        <f>Flex_Benefits!B66</f>
        <v/>
      </c>
      <c r="C54" t="str" cm="1">
        <f t="array" ref="C54">IFERROR(INDEX($B$1:$B$6003,SMALL(IF(NOT($B$1:$B$6003=""),ROW($A$1:$A$6003),""),ROW(A53))),"")</f>
        <v/>
      </c>
      <c r="J54" t="str">
        <f>Flex_Target_Populations!B62</f>
        <v/>
      </c>
      <c r="L54" t="str" cm="1">
        <f t="array" ref="L54">IFERROR(INDEX($J$1:$J$2001,SMALL(IF(NOT($J$1:$J$2001=""),ROW($I$1:$I$2001),""),ROW(A53))),"")</f>
        <v/>
      </c>
    </row>
    <row r="55" spans="2:12">
      <c r="B55" s="5" t="str">
        <f>Flex_Benefits!B67</f>
        <v/>
      </c>
      <c r="C55" t="str" cm="1">
        <f t="array" ref="C55">IFERROR(INDEX($B$1:$B$6003,SMALL(IF(NOT($B$1:$B$6003=""),ROW($A$1:$A$6003),""),ROW(A54))),"")</f>
        <v/>
      </c>
      <c r="J55" t="str">
        <f>Flex_Target_Populations!B63</f>
        <v/>
      </c>
      <c r="L55" t="str" cm="1">
        <f t="array" ref="L55">IFERROR(INDEX($J$1:$J$2001,SMALL(IF(NOT($J$1:$J$2001=""),ROW($I$1:$I$2001),""),ROW(A54))),"")</f>
        <v/>
      </c>
    </row>
    <row r="56" spans="2:12">
      <c r="B56" s="5" t="str">
        <f>Flex_Benefits!B68</f>
        <v/>
      </c>
      <c r="C56" t="str" cm="1">
        <f t="array" ref="C56">IFERROR(INDEX($B$1:$B$6003,SMALL(IF(NOT($B$1:$B$6003=""),ROW($A$1:$A$6003),""),ROW(A55))),"")</f>
        <v/>
      </c>
      <c r="J56" t="str">
        <f>Flex_Target_Populations!B64</f>
        <v/>
      </c>
      <c r="L56" t="str" cm="1">
        <f t="array" ref="L56">IFERROR(INDEX($J$1:$J$2001,SMALL(IF(NOT($J$1:$J$2001=""),ROW($I$1:$I$2001),""),ROW(A55))),"")</f>
        <v/>
      </c>
    </row>
    <row r="57" spans="2:12">
      <c r="B57" s="5" t="str">
        <f>Flex_Benefits!B69</f>
        <v/>
      </c>
      <c r="C57" t="str" cm="1">
        <f t="array" ref="C57">IFERROR(INDEX($B$1:$B$6003,SMALL(IF(NOT($B$1:$B$6003=""),ROW($A$1:$A$6003),""),ROW(A56))),"")</f>
        <v/>
      </c>
      <c r="J57" t="str">
        <f>Flex_Target_Populations!B65</f>
        <v/>
      </c>
      <c r="L57" t="str" cm="1">
        <f t="array" ref="L57">IFERROR(INDEX($J$1:$J$2001,SMALL(IF(NOT($J$1:$J$2001=""),ROW($I$1:$I$2001),""),ROW(A56))),"")</f>
        <v/>
      </c>
    </row>
    <row r="58" spans="2:12">
      <c r="B58" s="5" t="str">
        <f>Flex_Benefits!B70</f>
        <v/>
      </c>
      <c r="C58" t="str" cm="1">
        <f t="array" ref="C58">IFERROR(INDEX($B$1:$B$6003,SMALL(IF(NOT($B$1:$B$6003=""),ROW($A$1:$A$6003),""),ROW(A57))),"")</f>
        <v/>
      </c>
      <c r="J58" t="str">
        <f>Flex_Target_Populations!B66</f>
        <v/>
      </c>
      <c r="L58" t="str" cm="1">
        <f t="array" ref="L58">IFERROR(INDEX($J$1:$J$2001,SMALL(IF(NOT($J$1:$J$2001=""),ROW($I$1:$I$2001),""),ROW(A57))),"")</f>
        <v/>
      </c>
    </row>
    <row r="59" spans="2:12">
      <c r="B59" s="5" t="str">
        <f>Flex_Benefits!B71</f>
        <v/>
      </c>
      <c r="C59" t="str" cm="1">
        <f t="array" ref="C59">IFERROR(INDEX($B$1:$B$6003,SMALL(IF(NOT($B$1:$B$6003=""),ROW($A$1:$A$6003),""),ROW(A58))),"")</f>
        <v/>
      </c>
      <c r="J59" t="str">
        <f>Flex_Target_Populations!B67</f>
        <v/>
      </c>
      <c r="L59" t="str" cm="1">
        <f t="array" ref="L59">IFERROR(INDEX($J$1:$J$2001,SMALL(IF(NOT($J$1:$J$2001=""),ROW($I$1:$I$2001),""),ROW(A58))),"")</f>
        <v/>
      </c>
    </row>
    <row r="60" spans="2:12">
      <c r="B60" s="5" t="str">
        <f>Flex_Benefits!B72</f>
        <v/>
      </c>
      <c r="C60" t="str" cm="1">
        <f t="array" ref="C60">IFERROR(INDEX($B$1:$B$6003,SMALL(IF(NOT($B$1:$B$6003=""),ROW($A$1:$A$6003),""),ROW(A59))),"")</f>
        <v/>
      </c>
      <c r="J60" t="str">
        <f>Flex_Target_Populations!B68</f>
        <v/>
      </c>
      <c r="L60" t="str" cm="1">
        <f t="array" ref="L60">IFERROR(INDEX($J$1:$J$2001,SMALL(IF(NOT($J$1:$J$2001=""),ROW($I$1:$I$2001),""),ROW(A59))),"")</f>
        <v/>
      </c>
    </row>
    <row r="61" spans="2:12">
      <c r="B61" s="5" t="str">
        <f>Flex_Benefits!B73</f>
        <v/>
      </c>
      <c r="C61" t="str" cm="1">
        <f t="array" ref="C61">IFERROR(INDEX($B$1:$B$6003,SMALL(IF(NOT($B$1:$B$6003=""),ROW($A$1:$A$6003),""),ROW(A60))),"")</f>
        <v/>
      </c>
      <c r="J61" t="str">
        <f>Flex_Target_Populations!B69</f>
        <v/>
      </c>
      <c r="L61" t="str" cm="1">
        <f t="array" ref="L61">IFERROR(INDEX($J$1:$J$2001,SMALL(IF(NOT($J$1:$J$2001=""),ROW($I$1:$I$2001),""),ROW(A60))),"")</f>
        <v/>
      </c>
    </row>
    <row r="62" spans="2:12">
      <c r="B62" s="5" t="str">
        <f>Flex_Benefits!B74</f>
        <v/>
      </c>
      <c r="C62" t="str" cm="1">
        <f t="array" ref="C62">IFERROR(INDEX($B$1:$B$6003,SMALL(IF(NOT($B$1:$B$6003=""),ROW($A$1:$A$6003),""),ROW(A61))),"")</f>
        <v/>
      </c>
      <c r="J62" t="str">
        <f>Flex_Target_Populations!B70</f>
        <v/>
      </c>
      <c r="L62" t="str" cm="1">
        <f t="array" ref="L62">IFERROR(INDEX($J$1:$J$2001,SMALL(IF(NOT($J$1:$J$2001=""),ROW($I$1:$I$2001),""),ROW(A61))),"")</f>
        <v/>
      </c>
    </row>
    <row r="63" spans="2:12">
      <c r="B63" s="5" t="str">
        <f>Flex_Benefits!B75</f>
        <v/>
      </c>
      <c r="C63" t="str" cm="1">
        <f t="array" ref="C63">IFERROR(INDEX($B$1:$B$6003,SMALL(IF(NOT($B$1:$B$6003=""),ROW($A$1:$A$6003),""),ROW(A62))),"")</f>
        <v/>
      </c>
      <c r="J63" t="str">
        <f>Flex_Target_Populations!B71</f>
        <v/>
      </c>
      <c r="L63" t="str" cm="1">
        <f t="array" ref="L63">IFERROR(INDEX($J$1:$J$2001,SMALL(IF(NOT($J$1:$J$2001=""),ROW($I$1:$I$2001),""),ROW(A62))),"")</f>
        <v/>
      </c>
    </row>
    <row r="64" spans="2:12">
      <c r="B64" s="5" t="str">
        <f>Flex_Benefits!B76</f>
        <v/>
      </c>
      <c r="C64" t="str" cm="1">
        <f t="array" ref="C64">IFERROR(INDEX($B$1:$B$6003,SMALL(IF(NOT($B$1:$B$6003=""),ROW($A$1:$A$6003),""),ROW(A63))),"")</f>
        <v/>
      </c>
      <c r="J64" t="str">
        <f>Flex_Target_Populations!B72</f>
        <v/>
      </c>
      <c r="L64" t="str" cm="1">
        <f t="array" ref="L64">IFERROR(INDEX($J$1:$J$2001,SMALL(IF(NOT($J$1:$J$2001=""),ROW($I$1:$I$2001),""),ROW(A63))),"")</f>
        <v/>
      </c>
    </row>
    <row r="65" spans="2:12">
      <c r="B65" s="5" t="str">
        <f>Flex_Benefits!B77</f>
        <v/>
      </c>
      <c r="C65" t="str" cm="1">
        <f t="array" ref="C65">IFERROR(INDEX($B$1:$B$6003,SMALL(IF(NOT($B$1:$B$6003=""),ROW($A$1:$A$6003),""),ROW(A64))),"")</f>
        <v/>
      </c>
      <c r="J65" t="str">
        <f>Flex_Target_Populations!B73</f>
        <v/>
      </c>
      <c r="L65" t="str" cm="1">
        <f t="array" ref="L65">IFERROR(INDEX($J$1:$J$2001,SMALL(IF(NOT($J$1:$J$2001=""),ROW($I$1:$I$2001),""),ROW(A64))),"")</f>
        <v/>
      </c>
    </row>
    <row r="66" spans="2:12">
      <c r="B66" s="5" t="str">
        <f>Flex_Benefits!B78</f>
        <v/>
      </c>
      <c r="C66" t="str" cm="1">
        <f t="array" ref="C66">IFERROR(INDEX($B$1:$B$6003,SMALL(IF(NOT($B$1:$B$6003=""),ROW($A$1:$A$6003),""),ROW(A65))),"")</f>
        <v/>
      </c>
      <c r="J66" t="str">
        <f>Flex_Target_Populations!B74</f>
        <v/>
      </c>
      <c r="L66" t="str" cm="1">
        <f t="array" ref="L66">IFERROR(INDEX($J$1:$J$2001,SMALL(IF(NOT($J$1:$J$2001=""),ROW($I$1:$I$2001),""),ROW(A65))),"")</f>
        <v/>
      </c>
    </row>
    <row r="67" spans="2:12">
      <c r="B67" s="5" t="str">
        <f>Flex_Benefits!B79</f>
        <v/>
      </c>
      <c r="C67" t="str" cm="1">
        <f t="array" ref="C67">IFERROR(INDEX($B$1:$B$6003,SMALL(IF(NOT($B$1:$B$6003=""),ROW($A$1:$A$6003),""),ROW(A66))),"")</f>
        <v/>
      </c>
      <c r="J67" t="str">
        <f>Flex_Target_Populations!B75</f>
        <v/>
      </c>
      <c r="L67" t="str" cm="1">
        <f t="array" ref="L67">IFERROR(INDEX($J$1:$J$2001,SMALL(IF(NOT($J$1:$J$2001=""),ROW($I$1:$I$2001),""),ROW(A66))),"")</f>
        <v/>
      </c>
    </row>
    <row r="68" spans="2:12">
      <c r="B68" s="5" t="str">
        <f>Flex_Benefits!B80</f>
        <v/>
      </c>
      <c r="C68" t="str" cm="1">
        <f t="array" ref="C68">IFERROR(INDEX($B$1:$B$6003,SMALL(IF(NOT($B$1:$B$6003=""),ROW($A$1:$A$6003),""),ROW(A67))),"")</f>
        <v/>
      </c>
      <c r="J68" t="str">
        <f>Flex_Target_Populations!B76</f>
        <v/>
      </c>
      <c r="L68" t="str" cm="1">
        <f t="array" ref="L68">IFERROR(INDEX($J$1:$J$2001,SMALL(IF(NOT($J$1:$J$2001=""),ROW($I$1:$I$2001),""),ROW(A67))),"")</f>
        <v/>
      </c>
    </row>
    <row r="69" spans="2:12">
      <c r="B69" s="5" t="str">
        <f>Flex_Benefits!B81</f>
        <v/>
      </c>
      <c r="C69" t="str" cm="1">
        <f t="array" ref="C69">IFERROR(INDEX($B$1:$B$6003,SMALL(IF(NOT($B$1:$B$6003=""),ROW($A$1:$A$6003),""),ROW(A68))),"")</f>
        <v/>
      </c>
      <c r="J69" t="str">
        <f>Flex_Target_Populations!B77</f>
        <v/>
      </c>
      <c r="L69" t="str" cm="1">
        <f t="array" ref="L69">IFERROR(INDEX($J$1:$J$2001,SMALL(IF(NOT($J$1:$J$2001=""),ROW($I$1:$I$2001),""),ROW(A68))),"")</f>
        <v/>
      </c>
    </row>
    <row r="70" spans="2:12">
      <c r="B70" s="5" t="str">
        <f>Flex_Benefits!B82</f>
        <v/>
      </c>
      <c r="C70" t="str" cm="1">
        <f t="array" ref="C70">IFERROR(INDEX($B$1:$B$6003,SMALL(IF(NOT($B$1:$B$6003=""),ROW($A$1:$A$6003),""),ROW(A69))),"")</f>
        <v/>
      </c>
      <c r="J70" t="str">
        <f>Flex_Target_Populations!B78</f>
        <v/>
      </c>
      <c r="L70" t="str" cm="1">
        <f t="array" ref="L70">IFERROR(INDEX($J$1:$J$2001,SMALL(IF(NOT($J$1:$J$2001=""),ROW($I$1:$I$2001),""),ROW(A69))),"")</f>
        <v/>
      </c>
    </row>
    <row r="71" spans="2:12">
      <c r="B71" s="5" t="str">
        <f>Flex_Benefits!B83</f>
        <v/>
      </c>
      <c r="C71" t="str" cm="1">
        <f t="array" ref="C71">IFERROR(INDEX($B$1:$B$6003,SMALL(IF(NOT($B$1:$B$6003=""),ROW($A$1:$A$6003),""),ROW(A70))),"")</f>
        <v/>
      </c>
      <c r="J71" t="str">
        <f>Flex_Target_Populations!B79</f>
        <v/>
      </c>
      <c r="L71" t="str" cm="1">
        <f t="array" ref="L71">IFERROR(INDEX($J$1:$J$2001,SMALL(IF(NOT($J$1:$J$2001=""),ROW($I$1:$I$2001),""),ROW(A70))),"")</f>
        <v/>
      </c>
    </row>
    <row r="72" spans="2:12">
      <c r="B72" s="5" t="str">
        <f>Flex_Benefits!B84</f>
        <v/>
      </c>
      <c r="C72" t="str" cm="1">
        <f t="array" ref="C72">IFERROR(INDEX($B$1:$B$6003,SMALL(IF(NOT($B$1:$B$6003=""),ROW($A$1:$A$6003),""),ROW(A71))),"")</f>
        <v/>
      </c>
      <c r="J72" t="str">
        <f>Flex_Target_Populations!B80</f>
        <v/>
      </c>
      <c r="L72" t="str" cm="1">
        <f t="array" ref="L72">IFERROR(INDEX($J$1:$J$2001,SMALL(IF(NOT($J$1:$J$2001=""),ROW($I$1:$I$2001),""),ROW(A71))),"")</f>
        <v/>
      </c>
    </row>
    <row r="73" spans="2:12">
      <c r="B73" s="5" t="str">
        <f>Flex_Benefits!B85</f>
        <v/>
      </c>
      <c r="C73" t="str" cm="1">
        <f t="array" ref="C73">IFERROR(INDEX($B$1:$B$6003,SMALL(IF(NOT($B$1:$B$6003=""),ROW($A$1:$A$6003),""),ROW(A72))),"")</f>
        <v/>
      </c>
      <c r="J73" t="str">
        <f>Flex_Target_Populations!B81</f>
        <v/>
      </c>
      <c r="L73" t="str" cm="1">
        <f t="array" ref="L73">IFERROR(INDEX($J$1:$J$2001,SMALL(IF(NOT($J$1:$J$2001=""),ROW($I$1:$I$2001),""),ROW(A72))),"")</f>
        <v/>
      </c>
    </row>
    <row r="74" spans="2:12">
      <c r="B74" s="5" t="str">
        <f>Flex_Benefits!B86</f>
        <v/>
      </c>
      <c r="C74" t="str" cm="1">
        <f t="array" ref="C74">IFERROR(INDEX($B$1:$B$6003,SMALL(IF(NOT($B$1:$B$6003=""),ROW($A$1:$A$6003),""),ROW(A73))),"")</f>
        <v/>
      </c>
      <c r="J74" t="str">
        <f>Flex_Target_Populations!B82</f>
        <v/>
      </c>
      <c r="L74" t="str" cm="1">
        <f t="array" ref="L74">IFERROR(INDEX($J$1:$J$2001,SMALL(IF(NOT($J$1:$J$2001=""),ROW($I$1:$I$2001),""),ROW(A73))),"")</f>
        <v/>
      </c>
    </row>
    <row r="75" spans="2:12">
      <c r="B75" s="5" t="str">
        <f>Flex_Benefits!B87</f>
        <v/>
      </c>
      <c r="C75" t="str" cm="1">
        <f t="array" ref="C75">IFERROR(INDEX($B$1:$B$6003,SMALL(IF(NOT($B$1:$B$6003=""),ROW($A$1:$A$6003),""),ROW(A74))),"")</f>
        <v/>
      </c>
      <c r="J75" t="str">
        <f>Flex_Target_Populations!B83</f>
        <v/>
      </c>
      <c r="L75" t="str" cm="1">
        <f t="array" ref="L75">IFERROR(INDEX($J$1:$J$2001,SMALL(IF(NOT($J$1:$J$2001=""),ROW($I$1:$I$2001),""),ROW(A74))),"")</f>
        <v/>
      </c>
    </row>
    <row r="76" spans="2:12">
      <c r="B76" s="5" t="str">
        <f>Flex_Benefits!B88</f>
        <v/>
      </c>
      <c r="C76" t="str" cm="1">
        <f t="array" ref="C76">IFERROR(INDEX($B$1:$B$6003,SMALL(IF(NOT($B$1:$B$6003=""),ROW($A$1:$A$6003),""),ROW(A75))),"")</f>
        <v/>
      </c>
      <c r="J76" t="str">
        <f>Flex_Target_Populations!B84</f>
        <v/>
      </c>
      <c r="L76" t="str" cm="1">
        <f t="array" ref="L76">IFERROR(INDEX($J$1:$J$2001,SMALL(IF(NOT($J$1:$J$2001=""),ROW($I$1:$I$2001),""),ROW(A75))),"")</f>
        <v/>
      </c>
    </row>
    <row r="77" spans="2:12">
      <c r="B77" s="5" t="str">
        <f>Flex_Benefits!B89</f>
        <v/>
      </c>
      <c r="C77" t="str" cm="1">
        <f t="array" ref="C77">IFERROR(INDEX($B$1:$B$6003,SMALL(IF(NOT($B$1:$B$6003=""),ROW($A$1:$A$6003),""),ROW(A76))),"")</f>
        <v/>
      </c>
      <c r="J77" t="str">
        <f>Flex_Target_Populations!B85</f>
        <v/>
      </c>
      <c r="L77" t="str" cm="1">
        <f t="array" ref="L77">IFERROR(INDEX($J$1:$J$2001,SMALL(IF(NOT($J$1:$J$2001=""),ROW($I$1:$I$2001),""),ROW(A76))),"")</f>
        <v/>
      </c>
    </row>
    <row r="78" spans="2:12">
      <c r="B78" s="5" t="str">
        <f>Flex_Benefits!B90</f>
        <v/>
      </c>
      <c r="C78" t="str" cm="1">
        <f t="array" ref="C78">IFERROR(INDEX($B$1:$B$6003,SMALL(IF(NOT($B$1:$B$6003=""),ROW($A$1:$A$6003),""),ROW(A77))),"")</f>
        <v/>
      </c>
      <c r="J78" t="str">
        <f>Flex_Target_Populations!B86</f>
        <v/>
      </c>
      <c r="L78" t="str" cm="1">
        <f t="array" ref="L78">IFERROR(INDEX($J$1:$J$2001,SMALL(IF(NOT($J$1:$J$2001=""),ROW($I$1:$I$2001),""),ROW(A77))),"")</f>
        <v/>
      </c>
    </row>
    <row r="79" spans="2:12">
      <c r="B79" s="5" t="str">
        <f>Flex_Benefits!B91</f>
        <v/>
      </c>
      <c r="C79" t="str" cm="1">
        <f t="array" ref="C79">IFERROR(INDEX($B$1:$B$6003,SMALL(IF(NOT($B$1:$B$6003=""),ROW($A$1:$A$6003),""),ROW(A78))),"")</f>
        <v/>
      </c>
      <c r="J79" t="str">
        <f>Flex_Target_Populations!B87</f>
        <v/>
      </c>
      <c r="L79" t="str" cm="1">
        <f t="array" ref="L79">IFERROR(INDEX($J$1:$J$2001,SMALL(IF(NOT($J$1:$J$2001=""),ROW($I$1:$I$2001),""),ROW(A78))),"")</f>
        <v/>
      </c>
    </row>
    <row r="80" spans="2:12">
      <c r="B80" s="5" t="str">
        <f>Flex_Benefits!B92</f>
        <v/>
      </c>
      <c r="C80" t="str" cm="1">
        <f t="array" ref="C80">IFERROR(INDEX($B$1:$B$6003,SMALL(IF(NOT($B$1:$B$6003=""),ROW($A$1:$A$6003),""),ROW(A79))),"")</f>
        <v/>
      </c>
      <c r="J80" t="str">
        <f>Flex_Target_Populations!B88</f>
        <v/>
      </c>
      <c r="L80" t="str" cm="1">
        <f t="array" ref="L80">IFERROR(INDEX($J$1:$J$2001,SMALL(IF(NOT($J$1:$J$2001=""),ROW($I$1:$I$2001),""),ROW(A79))),"")</f>
        <v/>
      </c>
    </row>
    <row r="81" spans="2:12">
      <c r="B81" s="5" t="str">
        <f>Flex_Benefits!B93</f>
        <v/>
      </c>
      <c r="C81" t="str" cm="1">
        <f t="array" ref="C81">IFERROR(INDEX($B$1:$B$6003,SMALL(IF(NOT($B$1:$B$6003=""),ROW($A$1:$A$6003),""),ROW(A80))),"")</f>
        <v/>
      </c>
      <c r="J81" t="str">
        <f>Flex_Target_Populations!B89</f>
        <v/>
      </c>
      <c r="L81" t="str" cm="1">
        <f t="array" ref="L81">IFERROR(INDEX($J$1:$J$2001,SMALL(IF(NOT($J$1:$J$2001=""),ROW($I$1:$I$2001),""),ROW(A80))),"")</f>
        <v/>
      </c>
    </row>
    <row r="82" spans="2:12">
      <c r="B82" s="5" t="str">
        <f>Flex_Benefits!B94</f>
        <v/>
      </c>
      <c r="C82" t="str" cm="1">
        <f t="array" ref="C82">IFERROR(INDEX($B$1:$B$6003,SMALL(IF(NOT($B$1:$B$6003=""),ROW($A$1:$A$6003),""),ROW(A81))),"")</f>
        <v/>
      </c>
      <c r="J82" t="str">
        <f>Flex_Target_Populations!B90</f>
        <v/>
      </c>
      <c r="L82" t="str" cm="1">
        <f t="array" ref="L82">IFERROR(INDEX($J$1:$J$2001,SMALL(IF(NOT($J$1:$J$2001=""),ROW($I$1:$I$2001),""),ROW(A81))),"")</f>
        <v/>
      </c>
    </row>
    <row r="83" spans="2:12">
      <c r="B83" s="5" t="str">
        <f>Flex_Benefits!B95</f>
        <v/>
      </c>
      <c r="C83" t="str" cm="1">
        <f t="array" ref="C83">IFERROR(INDEX($B$1:$B$6003,SMALL(IF(NOT($B$1:$B$6003=""),ROW($A$1:$A$6003),""),ROW(A82))),"")</f>
        <v/>
      </c>
      <c r="J83" t="str">
        <f>Flex_Target_Populations!B91</f>
        <v/>
      </c>
      <c r="L83" t="str" cm="1">
        <f t="array" ref="L83">IFERROR(INDEX($J$1:$J$2001,SMALL(IF(NOT($J$1:$J$2001=""),ROW($I$1:$I$2001),""),ROW(A82))),"")</f>
        <v/>
      </c>
    </row>
    <row r="84" spans="2:12">
      <c r="B84" s="5" t="str">
        <f>Flex_Benefits!B96</f>
        <v/>
      </c>
      <c r="C84" t="str" cm="1">
        <f t="array" ref="C84">IFERROR(INDEX($B$1:$B$6003,SMALL(IF(NOT($B$1:$B$6003=""),ROW($A$1:$A$6003),""),ROW(A83))),"")</f>
        <v/>
      </c>
      <c r="J84" t="str">
        <f>Flex_Target_Populations!B92</f>
        <v/>
      </c>
      <c r="L84" t="str" cm="1">
        <f t="array" ref="L84">IFERROR(INDEX($J$1:$J$2001,SMALL(IF(NOT($J$1:$J$2001=""),ROW($I$1:$I$2001),""),ROW(A83))),"")</f>
        <v/>
      </c>
    </row>
    <row r="85" spans="2:12">
      <c r="B85" s="5" t="str">
        <f>Flex_Benefits!B97</f>
        <v/>
      </c>
      <c r="C85" t="str" cm="1">
        <f t="array" ref="C85">IFERROR(INDEX($B$1:$B$6003,SMALL(IF(NOT($B$1:$B$6003=""),ROW($A$1:$A$6003),""),ROW(A84))),"")</f>
        <v/>
      </c>
      <c r="J85" t="str">
        <f>Flex_Target_Populations!B93</f>
        <v/>
      </c>
      <c r="L85" t="str" cm="1">
        <f t="array" ref="L85">IFERROR(INDEX($J$1:$J$2001,SMALL(IF(NOT($J$1:$J$2001=""),ROW($I$1:$I$2001),""),ROW(A84))),"")</f>
        <v/>
      </c>
    </row>
    <row r="86" spans="2:12">
      <c r="B86" s="5" t="str">
        <f>Flex_Benefits!B98</f>
        <v/>
      </c>
      <c r="C86" t="str" cm="1">
        <f t="array" ref="C86">IFERROR(INDEX($B$1:$B$6003,SMALL(IF(NOT($B$1:$B$6003=""),ROW($A$1:$A$6003),""),ROW(A85))),"")</f>
        <v/>
      </c>
      <c r="J86" t="str">
        <f>Flex_Target_Populations!B94</f>
        <v/>
      </c>
      <c r="L86" t="str" cm="1">
        <f t="array" ref="L86">IFERROR(INDEX($J$1:$J$2001,SMALL(IF(NOT($J$1:$J$2001=""),ROW($I$1:$I$2001),""),ROW(A85))),"")</f>
        <v/>
      </c>
    </row>
    <row r="87" spans="2:12">
      <c r="B87" s="5" t="str">
        <f>Flex_Benefits!B99</f>
        <v/>
      </c>
      <c r="C87" t="str" cm="1">
        <f t="array" ref="C87">IFERROR(INDEX($B$1:$B$6003,SMALL(IF(NOT($B$1:$B$6003=""),ROW($A$1:$A$6003),""),ROW(A86))),"")</f>
        <v/>
      </c>
      <c r="J87" t="str">
        <f>Flex_Target_Populations!B95</f>
        <v/>
      </c>
      <c r="L87" t="str" cm="1">
        <f t="array" ref="L87">IFERROR(INDEX($J$1:$J$2001,SMALL(IF(NOT($J$1:$J$2001=""),ROW($I$1:$I$2001),""),ROW(A86))),"")</f>
        <v/>
      </c>
    </row>
    <row r="88" spans="2:12">
      <c r="B88" s="5" t="str">
        <f>Flex_Benefits!B100</f>
        <v/>
      </c>
      <c r="C88" t="str" cm="1">
        <f t="array" ref="C88">IFERROR(INDEX($B$1:$B$6003,SMALL(IF(NOT($B$1:$B$6003=""),ROW($A$1:$A$6003),""),ROW(A87))),"")</f>
        <v/>
      </c>
      <c r="J88" t="str">
        <f>Flex_Target_Populations!B96</f>
        <v/>
      </c>
      <c r="L88" t="str" cm="1">
        <f t="array" ref="L88">IFERROR(INDEX($J$1:$J$2001,SMALL(IF(NOT($J$1:$J$2001=""),ROW($I$1:$I$2001),""),ROW(A87))),"")</f>
        <v/>
      </c>
    </row>
    <row r="89" spans="2:12">
      <c r="B89" s="5" t="str">
        <f>Flex_Benefits!B101</f>
        <v/>
      </c>
      <c r="C89" t="str" cm="1">
        <f t="array" ref="C89">IFERROR(INDEX($B$1:$B$6003,SMALL(IF(NOT($B$1:$B$6003=""),ROW($A$1:$A$6003),""),ROW(A88))),"")</f>
        <v/>
      </c>
      <c r="J89" t="str">
        <f>Flex_Target_Populations!B97</f>
        <v/>
      </c>
      <c r="L89" t="str" cm="1">
        <f t="array" ref="L89">IFERROR(INDEX($J$1:$J$2001,SMALL(IF(NOT($J$1:$J$2001=""),ROW($I$1:$I$2001),""),ROW(A88))),"")</f>
        <v/>
      </c>
    </row>
    <row r="90" spans="2:12">
      <c r="B90" s="5" t="str">
        <f>Flex_Benefits!B102</f>
        <v/>
      </c>
      <c r="C90" t="str" cm="1">
        <f t="array" ref="C90">IFERROR(INDEX($B$1:$B$6003,SMALL(IF(NOT($B$1:$B$6003=""),ROW($A$1:$A$6003),""),ROW(A89))),"")</f>
        <v/>
      </c>
      <c r="J90" t="str">
        <f>Flex_Target_Populations!B98</f>
        <v/>
      </c>
      <c r="L90" t="str" cm="1">
        <f t="array" ref="L90">IFERROR(INDEX($J$1:$J$2001,SMALL(IF(NOT($J$1:$J$2001=""),ROW($I$1:$I$2001),""),ROW(A89))),"")</f>
        <v/>
      </c>
    </row>
    <row r="91" spans="2:12">
      <c r="B91" s="5" t="str">
        <f>Flex_Benefits!B103</f>
        <v/>
      </c>
      <c r="C91" t="str" cm="1">
        <f t="array" ref="C91">IFERROR(INDEX($B$1:$B$6003,SMALL(IF(NOT($B$1:$B$6003=""),ROW($A$1:$A$6003),""),ROW(A90))),"")</f>
        <v/>
      </c>
      <c r="J91" t="str">
        <f>Flex_Target_Populations!B99</f>
        <v/>
      </c>
      <c r="L91" t="str" cm="1">
        <f t="array" ref="L91">IFERROR(INDEX($J$1:$J$2001,SMALL(IF(NOT($J$1:$J$2001=""),ROW($I$1:$I$2001),""),ROW(A90))),"")</f>
        <v/>
      </c>
    </row>
    <row r="92" spans="2:12">
      <c r="B92" s="5" t="str">
        <f>Flex_Benefits!B104</f>
        <v/>
      </c>
      <c r="C92" t="str" cm="1">
        <f t="array" ref="C92">IFERROR(INDEX($B$1:$B$6003,SMALL(IF(NOT($B$1:$B$6003=""),ROW($A$1:$A$6003),""),ROW(A91))),"")</f>
        <v/>
      </c>
      <c r="J92" t="str">
        <f>Flex_Target_Populations!B100</f>
        <v/>
      </c>
      <c r="L92" t="str" cm="1">
        <f t="array" ref="L92">IFERROR(INDEX($J$1:$J$2001,SMALL(IF(NOT($J$1:$J$2001=""),ROW($I$1:$I$2001),""),ROW(A91))),"")</f>
        <v/>
      </c>
    </row>
    <row r="93" spans="2:12">
      <c r="B93" s="5" t="str">
        <f>Flex_Benefits!B105</f>
        <v/>
      </c>
      <c r="C93" t="str" cm="1">
        <f t="array" ref="C93">IFERROR(INDEX($B$1:$B$6003,SMALL(IF(NOT($B$1:$B$6003=""),ROW($A$1:$A$6003),""),ROW(A92))),"")</f>
        <v/>
      </c>
      <c r="J93" t="str">
        <f>Flex_Target_Populations!B101</f>
        <v/>
      </c>
      <c r="L93" t="str" cm="1">
        <f t="array" ref="L93">IFERROR(INDEX($J$1:$J$2001,SMALL(IF(NOT($J$1:$J$2001=""),ROW($I$1:$I$2001),""),ROW(A92))),"")</f>
        <v/>
      </c>
    </row>
    <row r="94" spans="2:12">
      <c r="B94" s="5" t="str">
        <f>Flex_Benefits!B106</f>
        <v/>
      </c>
      <c r="C94" t="str" cm="1">
        <f t="array" ref="C94">IFERROR(INDEX($B$1:$B$6003,SMALL(IF(NOT($B$1:$B$6003=""),ROW($A$1:$A$6003),""),ROW(A93))),"")</f>
        <v/>
      </c>
      <c r="J94" t="str">
        <f>Flex_Target_Populations!B102</f>
        <v/>
      </c>
      <c r="L94" t="str" cm="1">
        <f t="array" ref="L94">IFERROR(INDEX($J$1:$J$2001,SMALL(IF(NOT($J$1:$J$2001=""),ROW($I$1:$I$2001),""),ROW(A93))),"")</f>
        <v/>
      </c>
    </row>
    <row r="95" spans="2:12">
      <c r="B95" s="5" t="str">
        <f>Flex_Benefits!B107</f>
        <v/>
      </c>
      <c r="C95" t="str" cm="1">
        <f t="array" ref="C95">IFERROR(INDEX($B$1:$B$6003,SMALL(IF(NOT($B$1:$B$6003=""),ROW($A$1:$A$6003),""),ROW(A94))),"")</f>
        <v/>
      </c>
      <c r="J95" t="str">
        <f>Flex_Target_Populations!B103</f>
        <v/>
      </c>
      <c r="L95" t="str" cm="1">
        <f t="array" ref="L95">IFERROR(INDEX($J$1:$J$2001,SMALL(IF(NOT($J$1:$J$2001=""),ROW($I$1:$I$2001),""),ROW(A94))),"")</f>
        <v/>
      </c>
    </row>
    <row r="96" spans="2:12">
      <c r="B96" s="5" t="str">
        <f>Flex_Benefits!B108</f>
        <v/>
      </c>
      <c r="C96" t="str" cm="1">
        <f t="array" ref="C96">IFERROR(INDEX($B$1:$B$6003,SMALL(IF(NOT($B$1:$B$6003=""),ROW($A$1:$A$6003),""),ROW(A95))),"")</f>
        <v/>
      </c>
      <c r="J96" t="str">
        <f>Flex_Target_Populations!B104</f>
        <v/>
      </c>
      <c r="L96" t="str" cm="1">
        <f t="array" ref="L96">IFERROR(INDEX($J$1:$J$2001,SMALL(IF(NOT($J$1:$J$2001=""),ROW($I$1:$I$2001),""),ROW(A95))),"")</f>
        <v/>
      </c>
    </row>
    <row r="97" spans="2:12">
      <c r="B97" s="5" t="str">
        <f>Flex_Benefits!B109</f>
        <v/>
      </c>
      <c r="C97" t="str" cm="1">
        <f t="array" ref="C97">IFERROR(INDEX($B$1:$B$6003,SMALL(IF(NOT($B$1:$B$6003=""),ROW($A$1:$A$6003),""),ROW(A96))),"")</f>
        <v/>
      </c>
      <c r="J97" t="str">
        <f>Flex_Target_Populations!B105</f>
        <v/>
      </c>
      <c r="L97" t="str" cm="1">
        <f t="array" ref="L97">IFERROR(INDEX($J$1:$J$2001,SMALL(IF(NOT($J$1:$J$2001=""),ROW($I$1:$I$2001),""),ROW(A96))),"")</f>
        <v/>
      </c>
    </row>
    <row r="98" spans="2:12">
      <c r="B98" s="5" t="str">
        <f>Flex_Benefits!B110</f>
        <v/>
      </c>
      <c r="C98" t="str" cm="1">
        <f t="array" ref="C98">IFERROR(INDEX($B$1:$B$6003,SMALL(IF(NOT($B$1:$B$6003=""),ROW($A$1:$A$6003),""),ROW(A97))),"")</f>
        <v/>
      </c>
      <c r="J98" t="str">
        <f>Flex_Target_Populations!B106</f>
        <v/>
      </c>
      <c r="L98" t="str" cm="1">
        <f t="array" ref="L98">IFERROR(INDEX($J$1:$J$2001,SMALL(IF(NOT($J$1:$J$2001=""),ROW($I$1:$I$2001),""),ROW(A97))),"")</f>
        <v/>
      </c>
    </row>
    <row r="99" spans="2:12">
      <c r="B99" s="5" t="str">
        <f>Flex_Benefits!B111</f>
        <v/>
      </c>
      <c r="C99" t="str" cm="1">
        <f t="array" ref="C99">IFERROR(INDEX($B$1:$B$6003,SMALL(IF(NOT($B$1:$B$6003=""),ROW($A$1:$A$6003),""),ROW(A98))),"")</f>
        <v/>
      </c>
      <c r="J99" t="str">
        <f>Flex_Target_Populations!B107</f>
        <v/>
      </c>
      <c r="L99" t="str" cm="1">
        <f t="array" ref="L99">IFERROR(INDEX($J$1:$J$2001,SMALL(IF(NOT($J$1:$J$2001=""),ROW($I$1:$I$2001),""),ROW(A98))),"")</f>
        <v/>
      </c>
    </row>
    <row r="100" spans="2:12">
      <c r="B100" s="5" t="str">
        <f>Flex_Benefits!B112</f>
        <v/>
      </c>
      <c r="C100" t="str" cm="1">
        <f t="array" ref="C100">IFERROR(INDEX($B$1:$B$6003,SMALL(IF(NOT($B$1:$B$6003=""),ROW($A$1:$A$6003),""),ROW(A99))),"")</f>
        <v/>
      </c>
      <c r="J100" t="str">
        <f>Flex_Target_Populations!B108</f>
        <v/>
      </c>
      <c r="L100" t="str" cm="1">
        <f t="array" ref="L100">IFERROR(INDEX($J$1:$J$2001,SMALL(IF(NOT($J$1:$J$2001=""),ROW($I$1:$I$2001),""),ROW(A99))),"")</f>
        <v/>
      </c>
    </row>
    <row r="101" spans="2:12">
      <c r="B101" s="5" t="str">
        <f>Flex_Benefits!B113</f>
        <v/>
      </c>
      <c r="C101" t="str" cm="1">
        <f t="array" ref="C101">IFERROR(INDEX($B$1:$B$6003,SMALL(IF(NOT($B$1:$B$6003=""),ROW($A$1:$A$6003),""),ROW(A100))),"")</f>
        <v/>
      </c>
      <c r="J101" t="str">
        <f>Flex_Target_Populations!B109</f>
        <v/>
      </c>
      <c r="L101" t="str" cm="1">
        <f t="array" ref="L101">IFERROR(INDEX($J$1:$J$2001,SMALL(IF(NOT($J$1:$J$2001=""),ROW($I$1:$I$2001),""),ROW(A100))),"")</f>
        <v/>
      </c>
    </row>
    <row r="102" spans="2:12">
      <c r="B102" s="5" t="str">
        <f>Flex_Benefits!B114</f>
        <v/>
      </c>
      <c r="C102" t="str" cm="1">
        <f t="array" ref="C102">IFERROR(INDEX($B$1:$B$6003,SMALL(IF(NOT($B$1:$B$6003=""),ROW($A$1:$A$6003),""),ROW(A101))),"")</f>
        <v/>
      </c>
      <c r="J102" t="str">
        <f>Flex_Target_Populations!B110</f>
        <v/>
      </c>
      <c r="L102" t="str" cm="1">
        <f t="array" ref="L102">IFERROR(INDEX($J$1:$J$2001,SMALL(IF(NOT($J$1:$J$2001=""),ROW($I$1:$I$2001),""),ROW(A101))),"")</f>
        <v/>
      </c>
    </row>
    <row r="103" spans="2:12">
      <c r="B103" s="5" t="str">
        <f>Flex_Benefits!B115</f>
        <v/>
      </c>
      <c r="C103" t="str" cm="1">
        <f t="array" ref="C103">IFERROR(INDEX($B$1:$B$6003,SMALL(IF(NOT($B$1:$B$6003=""),ROW($A$1:$A$6003),""),ROW(A102))),"")</f>
        <v/>
      </c>
      <c r="J103" t="str">
        <f>Flex_Target_Populations!B111</f>
        <v/>
      </c>
      <c r="L103" t="str" cm="1">
        <f t="array" ref="L103">IFERROR(INDEX($J$1:$J$2001,SMALL(IF(NOT($J$1:$J$2001=""),ROW($I$1:$I$2001),""),ROW(A102))),"")</f>
        <v/>
      </c>
    </row>
    <row r="104" spans="2:12">
      <c r="B104" s="5" t="str">
        <f>Flex_Benefits!B116</f>
        <v/>
      </c>
      <c r="C104" t="str" cm="1">
        <f t="array" ref="C104">IFERROR(INDEX($B$1:$B$6003,SMALL(IF(NOT($B$1:$B$6003=""),ROW($A$1:$A$6003),""),ROW(A103))),"")</f>
        <v/>
      </c>
      <c r="J104" t="str">
        <f>Flex_Target_Populations!B112</f>
        <v/>
      </c>
      <c r="L104" t="str" cm="1">
        <f t="array" ref="L104">IFERROR(INDEX($J$1:$J$2001,SMALL(IF(NOT($J$1:$J$2001=""),ROW($I$1:$I$2001),""),ROW(A103))),"")</f>
        <v/>
      </c>
    </row>
    <row r="105" spans="2:12">
      <c r="B105" s="5" t="str">
        <f>Flex_Benefits!B117</f>
        <v/>
      </c>
      <c r="C105" t="str" cm="1">
        <f t="array" ref="C105">IFERROR(INDEX($B$1:$B$6003,SMALL(IF(NOT($B$1:$B$6003=""),ROW($A$1:$A$6003),""),ROW(A104))),"")</f>
        <v/>
      </c>
      <c r="J105" t="str">
        <f>Flex_Target_Populations!B113</f>
        <v/>
      </c>
      <c r="L105" t="str" cm="1">
        <f t="array" ref="L105">IFERROR(INDEX($J$1:$J$2001,SMALL(IF(NOT($J$1:$J$2001=""),ROW($I$1:$I$2001),""),ROW(A104))),"")</f>
        <v/>
      </c>
    </row>
    <row r="106" spans="2:12">
      <c r="B106" s="5" t="str">
        <f>Flex_Benefits!B118</f>
        <v/>
      </c>
      <c r="C106" t="str" cm="1">
        <f t="array" ref="C106">IFERROR(INDEX($B$1:$B$6003,SMALL(IF(NOT($B$1:$B$6003=""),ROW($A$1:$A$6003),""),ROW(A105))),"")</f>
        <v/>
      </c>
      <c r="J106" t="str">
        <f>Flex_Target_Populations!B114</f>
        <v/>
      </c>
      <c r="L106" t="str" cm="1">
        <f t="array" ref="L106">IFERROR(INDEX($J$1:$J$2001,SMALL(IF(NOT($J$1:$J$2001=""),ROW($I$1:$I$2001),""),ROW(A105))),"")</f>
        <v/>
      </c>
    </row>
    <row r="107" spans="2:12">
      <c r="B107" s="5" t="str">
        <f>Flex_Benefits!B119</f>
        <v/>
      </c>
      <c r="C107" t="str" cm="1">
        <f t="array" ref="C107">IFERROR(INDEX($B$1:$B$6003,SMALL(IF(NOT($B$1:$B$6003=""),ROW($A$1:$A$6003),""),ROW(A106))),"")</f>
        <v/>
      </c>
      <c r="J107" t="str">
        <f>Flex_Target_Populations!B115</f>
        <v/>
      </c>
      <c r="L107" t="str" cm="1">
        <f t="array" ref="L107">IFERROR(INDEX($J$1:$J$2001,SMALL(IF(NOT($J$1:$J$2001=""),ROW($I$1:$I$2001),""),ROW(A106))),"")</f>
        <v/>
      </c>
    </row>
    <row r="108" spans="2:12">
      <c r="B108" s="5" t="str">
        <f>Flex_Benefits!B120</f>
        <v/>
      </c>
      <c r="C108" t="str" cm="1">
        <f t="array" ref="C108">IFERROR(INDEX($B$1:$B$6003,SMALL(IF(NOT($B$1:$B$6003=""),ROW($A$1:$A$6003),""),ROW(A107))),"")</f>
        <v/>
      </c>
      <c r="J108" t="str">
        <f>Flex_Target_Populations!B116</f>
        <v/>
      </c>
      <c r="L108" t="str" cm="1">
        <f t="array" ref="L108">IFERROR(INDEX($J$1:$J$2001,SMALL(IF(NOT($J$1:$J$2001=""),ROW($I$1:$I$2001),""),ROW(A107))),"")</f>
        <v/>
      </c>
    </row>
    <row r="109" spans="2:12">
      <c r="B109" s="5" t="str">
        <f>Flex_Benefits!B121</f>
        <v/>
      </c>
      <c r="C109" t="str" cm="1">
        <f t="array" ref="C109">IFERROR(INDEX($B$1:$B$6003,SMALL(IF(NOT($B$1:$B$6003=""),ROW($A$1:$A$6003),""),ROW(A108))),"")</f>
        <v/>
      </c>
      <c r="J109" t="str">
        <f>Flex_Target_Populations!B117</f>
        <v/>
      </c>
      <c r="L109" t="str" cm="1">
        <f t="array" ref="L109">IFERROR(INDEX($J$1:$J$2001,SMALL(IF(NOT($J$1:$J$2001=""),ROW($I$1:$I$2001),""),ROW(A108))),"")</f>
        <v/>
      </c>
    </row>
    <row r="110" spans="2:12">
      <c r="B110" s="5" t="str">
        <f>Flex_Benefits!B122</f>
        <v/>
      </c>
      <c r="C110" t="str" cm="1">
        <f t="array" ref="C110">IFERROR(INDEX($B$1:$B$6003,SMALL(IF(NOT($B$1:$B$6003=""),ROW($A$1:$A$6003),""),ROW(A109))),"")</f>
        <v/>
      </c>
      <c r="J110" t="str">
        <f>Flex_Target_Populations!B118</f>
        <v/>
      </c>
      <c r="L110" t="str" cm="1">
        <f t="array" ref="L110">IFERROR(INDEX($J$1:$J$2001,SMALL(IF(NOT($J$1:$J$2001=""),ROW($I$1:$I$2001),""),ROW(A109))),"")</f>
        <v/>
      </c>
    </row>
    <row r="111" spans="2:12">
      <c r="B111" s="5" t="str">
        <f>Flex_Benefits!B123</f>
        <v/>
      </c>
      <c r="C111" t="str" cm="1">
        <f t="array" ref="C111">IFERROR(INDEX($B$1:$B$6003,SMALL(IF(NOT($B$1:$B$6003=""),ROW($A$1:$A$6003),""),ROW(A110))),"")</f>
        <v/>
      </c>
      <c r="J111" t="str">
        <f>Flex_Target_Populations!B119</f>
        <v/>
      </c>
      <c r="L111" t="str" cm="1">
        <f t="array" ref="L111">IFERROR(INDEX($J$1:$J$2001,SMALL(IF(NOT($J$1:$J$2001=""),ROW($I$1:$I$2001),""),ROW(A110))),"")</f>
        <v/>
      </c>
    </row>
    <row r="112" spans="2:12">
      <c r="B112" s="5" t="str">
        <f>Flex_Benefits!B124</f>
        <v/>
      </c>
      <c r="C112" t="str" cm="1">
        <f t="array" ref="C112">IFERROR(INDEX($B$1:$B$6003,SMALL(IF(NOT($B$1:$B$6003=""),ROW($A$1:$A$6003),""),ROW(A111))),"")</f>
        <v/>
      </c>
      <c r="J112" t="str">
        <f>Flex_Target_Populations!B120</f>
        <v/>
      </c>
      <c r="L112" t="str" cm="1">
        <f t="array" ref="L112">IFERROR(INDEX($J$1:$J$2001,SMALL(IF(NOT($J$1:$J$2001=""),ROW($I$1:$I$2001),""),ROW(A111))),"")</f>
        <v/>
      </c>
    </row>
    <row r="113" spans="2:12">
      <c r="B113" s="5" t="str">
        <f>Flex_Benefits!B125</f>
        <v/>
      </c>
      <c r="C113" t="str" cm="1">
        <f t="array" ref="C113">IFERROR(INDEX($B$1:$B$6003,SMALL(IF(NOT($B$1:$B$6003=""),ROW($A$1:$A$6003),""),ROW(A112))),"")</f>
        <v/>
      </c>
      <c r="J113" t="str">
        <f>Flex_Target_Populations!B121</f>
        <v/>
      </c>
      <c r="L113" t="str" cm="1">
        <f t="array" ref="L113">IFERROR(INDEX($J$1:$J$2001,SMALL(IF(NOT($J$1:$J$2001=""),ROW($I$1:$I$2001),""),ROW(A112))),"")</f>
        <v/>
      </c>
    </row>
    <row r="114" spans="2:12">
      <c r="B114" s="5" t="str">
        <f>Flex_Benefits!B126</f>
        <v/>
      </c>
      <c r="C114" t="str" cm="1">
        <f t="array" ref="C114">IFERROR(INDEX($B$1:$B$6003,SMALL(IF(NOT($B$1:$B$6003=""),ROW($A$1:$A$6003),""),ROW(A113))),"")</f>
        <v/>
      </c>
      <c r="J114" t="str">
        <f>Flex_Target_Populations!B122</f>
        <v/>
      </c>
      <c r="L114" t="str" cm="1">
        <f t="array" ref="L114">IFERROR(INDEX($J$1:$J$2001,SMALL(IF(NOT($J$1:$J$2001=""),ROW($I$1:$I$2001),""),ROW(A113))),"")</f>
        <v/>
      </c>
    </row>
    <row r="115" spans="2:12">
      <c r="B115" s="5" t="str">
        <f>Flex_Benefits!B127</f>
        <v/>
      </c>
      <c r="C115" t="str" cm="1">
        <f t="array" ref="C115">IFERROR(INDEX($B$1:$B$6003,SMALL(IF(NOT($B$1:$B$6003=""),ROW($A$1:$A$6003),""),ROW(A114))),"")</f>
        <v/>
      </c>
      <c r="J115" t="str">
        <f>Flex_Target_Populations!B123</f>
        <v/>
      </c>
      <c r="L115" t="str" cm="1">
        <f t="array" ref="L115">IFERROR(INDEX($J$1:$J$2001,SMALL(IF(NOT($J$1:$J$2001=""),ROW($I$1:$I$2001),""),ROW(A114))),"")</f>
        <v/>
      </c>
    </row>
    <row r="116" spans="2:12">
      <c r="B116" s="5" t="str">
        <f>Flex_Benefits!B128</f>
        <v/>
      </c>
      <c r="C116" t="str" cm="1">
        <f t="array" ref="C116">IFERROR(INDEX($B$1:$B$6003,SMALL(IF(NOT($B$1:$B$6003=""),ROW($A$1:$A$6003),""),ROW(A115))),"")</f>
        <v/>
      </c>
      <c r="J116" t="str">
        <f>Flex_Target_Populations!B124</f>
        <v/>
      </c>
      <c r="L116" t="str" cm="1">
        <f t="array" ref="L116">IFERROR(INDEX($J$1:$J$2001,SMALL(IF(NOT($J$1:$J$2001=""),ROW($I$1:$I$2001),""),ROW(A115))),"")</f>
        <v/>
      </c>
    </row>
    <row r="117" spans="2:12">
      <c r="B117" s="5" t="str">
        <f>Flex_Benefits!B129</f>
        <v/>
      </c>
      <c r="C117" t="str" cm="1">
        <f t="array" ref="C117">IFERROR(INDEX($B$1:$B$6003,SMALL(IF(NOT($B$1:$B$6003=""),ROW($A$1:$A$6003),""),ROW(A116))),"")</f>
        <v/>
      </c>
      <c r="J117" t="str">
        <f>Flex_Target_Populations!B125</f>
        <v/>
      </c>
      <c r="L117" t="str" cm="1">
        <f t="array" ref="L117">IFERROR(INDEX($J$1:$J$2001,SMALL(IF(NOT($J$1:$J$2001=""),ROW($I$1:$I$2001),""),ROW(A116))),"")</f>
        <v/>
      </c>
    </row>
    <row r="118" spans="2:12">
      <c r="B118" s="5" t="str">
        <f>Flex_Benefits!B130</f>
        <v/>
      </c>
      <c r="C118" t="str" cm="1">
        <f t="array" ref="C118">IFERROR(INDEX($B$1:$B$6003,SMALL(IF(NOT($B$1:$B$6003=""),ROW($A$1:$A$6003),""),ROW(A117))),"")</f>
        <v/>
      </c>
      <c r="J118" t="str">
        <f>Flex_Target_Populations!B126</f>
        <v/>
      </c>
      <c r="L118" t="str" cm="1">
        <f t="array" ref="L118">IFERROR(INDEX($J$1:$J$2001,SMALL(IF(NOT($J$1:$J$2001=""),ROW($I$1:$I$2001),""),ROW(A117))),"")</f>
        <v/>
      </c>
    </row>
    <row r="119" spans="2:12">
      <c r="B119" s="5" t="str">
        <f>Flex_Benefits!B131</f>
        <v/>
      </c>
      <c r="C119" t="str" cm="1">
        <f t="array" ref="C119">IFERROR(INDEX($B$1:$B$6003,SMALL(IF(NOT($B$1:$B$6003=""),ROW($A$1:$A$6003),""),ROW(A118))),"")</f>
        <v/>
      </c>
      <c r="J119" t="str">
        <f>Flex_Target_Populations!B127</f>
        <v/>
      </c>
      <c r="L119" t="str" cm="1">
        <f t="array" ref="L119">IFERROR(INDEX($J$1:$J$2001,SMALL(IF(NOT($J$1:$J$2001=""),ROW($I$1:$I$2001),""),ROW(A118))),"")</f>
        <v/>
      </c>
    </row>
    <row r="120" spans="2:12">
      <c r="B120" s="5" t="str">
        <f>Flex_Benefits!B132</f>
        <v/>
      </c>
      <c r="C120" t="str" cm="1">
        <f t="array" ref="C120">IFERROR(INDEX($B$1:$B$6003,SMALL(IF(NOT($B$1:$B$6003=""),ROW($A$1:$A$6003),""),ROW(A119))),"")</f>
        <v/>
      </c>
      <c r="J120" t="str">
        <f>Flex_Target_Populations!B128</f>
        <v/>
      </c>
      <c r="L120" t="str" cm="1">
        <f t="array" ref="L120">IFERROR(INDEX($J$1:$J$2001,SMALL(IF(NOT($J$1:$J$2001=""),ROW($I$1:$I$2001),""),ROW(A119))),"")</f>
        <v/>
      </c>
    </row>
    <row r="121" spans="2:12">
      <c r="B121" s="5" t="str">
        <f>Flex_Benefits!B133</f>
        <v/>
      </c>
      <c r="C121" t="str" cm="1">
        <f t="array" ref="C121">IFERROR(INDEX($B$1:$B$6003,SMALL(IF(NOT($B$1:$B$6003=""),ROW($A$1:$A$6003),""),ROW(A120))),"")</f>
        <v/>
      </c>
      <c r="J121" t="str">
        <f>Flex_Target_Populations!B129</f>
        <v/>
      </c>
      <c r="L121" t="str" cm="1">
        <f t="array" ref="L121">IFERROR(INDEX($J$1:$J$2001,SMALL(IF(NOT($J$1:$J$2001=""),ROW($I$1:$I$2001),""),ROW(A120))),"")</f>
        <v/>
      </c>
    </row>
    <row r="122" spans="2:12">
      <c r="B122" s="5" t="str">
        <f>Flex_Benefits!B134</f>
        <v/>
      </c>
      <c r="C122" t="str" cm="1">
        <f t="array" ref="C122">IFERROR(INDEX($B$1:$B$6003,SMALL(IF(NOT($B$1:$B$6003=""),ROW($A$1:$A$6003),""),ROW(A121))),"")</f>
        <v/>
      </c>
      <c r="J122" t="str">
        <f>Flex_Target_Populations!B130</f>
        <v/>
      </c>
      <c r="L122" t="str" cm="1">
        <f t="array" ref="L122">IFERROR(INDEX($J$1:$J$2001,SMALL(IF(NOT($J$1:$J$2001=""),ROW($I$1:$I$2001),""),ROW(A121))),"")</f>
        <v/>
      </c>
    </row>
    <row r="123" spans="2:12">
      <c r="B123" s="5" t="str">
        <f>Flex_Benefits!B135</f>
        <v/>
      </c>
      <c r="C123" t="str" cm="1">
        <f t="array" ref="C123">IFERROR(INDEX($B$1:$B$6003,SMALL(IF(NOT($B$1:$B$6003=""),ROW($A$1:$A$6003),""),ROW(A122))),"")</f>
        <v/>
      </c>
      <c r="J123" t="str">
        <f>Flex_Target_Populations!B131</f>
        <v/>
      </c>
      <c r="L123" t="str" cm="1">
        <f t="array" ref="L123">IFERROR(INDEX($J$1:$J$2001,SMALL(IF(NOT($J$1:$J$2001=""),ROW($I$1:$I$2001),""),ROW(A122))),"")</f>
        <v/>
      </c>
    </row>
    <row r="124" spans="2:12">
      <c r="B124" s="5" t="str">
        <f>Flex_Benefits!B136</f>
        <v/>
      </c>
      <c r="C124" t="str" cm="1">
        <f t="array" ref="C124">IFERROR(INDEX($B$1:$B$6003,SMALL(IF(NOT($B$1:$B$6003=""),ROW($A$1:$A$6003),""),ROW(A123))),"")</f>
        <v/>
      </c>
      <c r="J124" t="str">
        <f>Flex_Target_Populations!B132</f>
        <v/>
      </c>
      <c r="L124" t="str" cm="1">
        <f t="array" ref="L124">IFERROR(INDEX($J$1:$J$2001,SMALL(IF(NOT($J$1:$J$2001=""),ROW($I$1:$I$2001),""),ROW(A123))),"")</f>
        <v/>
      </c>
    </row>
    <row r="125" spans="2:12">
      <c r="B125" s="5" t="str">
        <f>Flex_Benefits!B137</f>
        <v/>
      </c>
      <c r="C125" t="str" cm="1">
        <f t="array" ref="C125">IFERROR(INDEX($B$1:$B$6003,SMALL(IF(NOT($B$1:$B$6003=""),ROW($A$1:$A$6003),""),ROW(A124))),"")</f>
        <v/>
      </c>
      <c r="J125" t="str">
        <f>Flex_Target_Populations!B133</f>
        <v/>
      </c>
      <c r="L125" t="str" cm="1">
        <f t="array" ref="L125">IFERROR(INDEX($J$1:$J$2001,SMALL(IF(NOT($J$1:$J$2001=""),ROW($I$1:$I$2001),""),ROW(A124))),"")</f>
        <v/>
      </c>
    </row>
    <row r="126" spans="2:12">
      <c r="B126" s="5" t="str">
        <f>Flex_Benefits!B138</f>
        <v/>
      </c>
      <c r="C126" t="str" cm="1">
        <f t="array" ref="C126">IFERROR(INDEX($B$1:$B$6003,SMALL(IF(NOT($B$1:$B$6003=""),ROW($A$1:$A$6003),""),ROW(A125))),"")</f>
        <v/>
      </c>
      <c r="J126" t="str">
        <f>Flex_Target_Populations!B134</f>
        <v/>
      </c>
      <c r="L126" t="str" cm="1">
        <f t="array" ref="L126">IFERROR(INDEX($J$1:$J$2001,SMALL(IF(NOT($J$1:$J$2001=""),ROW($I$1:$I$2001),""),ROW(A125))),"")</f>
        <v/>
      </c>
    </row>
    <row r="127" spans="2:12">
      <c r="B127" s="5" t="str">
        <f>Flex_Benefits!B139</f>
        <v/>
      </c>
      <c r="C127" t="str" cm="1">
        <f t="array" ref="C127">IFERROR(INDEX($B$1:$B$6003,SMALL(IF(NOT($B$1:$B$6003=""),ROW($A$1:$A$6003),""),ROW(A126))),"")</f>
        <v/>
      </c>
      <c r="J127" t="str">
        <f>Flex_Target_Populations!B135</f>
        <v/>
      </c>
      <c r="L127" t="str" cm="1">
        <f t="array" ref="L127">IFERROR(INDEX($J$1:$J$2001,SMALL(IF(NOT($J$1:$J$2001=""),ROW($I$1:$I$2001),""),ROW(A126))),"")</f>
        <v/>
      </c>
    </row>
    <row r="128" spans="2:12">
      <c r="B128" s="5" t="str">
        <f>Flex_Benefits!B140</f>
        <v/>
      </c>
      <c r="C128" t="str" cm="1">
        <f t="array" ref="C128">IFERROR(INDEX($B$1:$B$6003,SMALL(IF(NOT($B$1:$B$6003=""),ROW($A$1:$A$6003),""),ROW(A127))),"")</f>
        <v/>
      </c>
      <c r="J128" t="str">
        <f>Flex_Target_Populations!B136</f>
        <v/>
      </c>
      <c r="L128" t="str" cm="1">
        <f t="array" ref="L128">IFERROR(INDEX($J$1:$J$2001,SMALL(IF(NOT($J$1:$J$2001=""),ROW($I$1:$I$2001),""),ROW(A127))),"")</f>
        <v/>
      </c>
    </row>
    <row r="129" spans="2:12">
      <c r="B129" s="5" t="str">
        <f>Flex_Benefits!B141</f>
        <v/>
      </c>
      <c r="C129" t="str" cm="1">
        <f t="array" ref="C129">IFERROR(INDEX($B$1:$B$6003,SMALL(IF(NOT($B$1:$B$6003=""),ROW($A$1:$A$6003),""),ROW(A128))),"")</f>
        <v/>
      </c>
      <c r="J129" t="str">
        <f>Flex_Target_Populations!B137</f>
        <v/>
      </c>
      <c r="L129" t="str" cm="1">
        <f t="array" ref="L129">IFERROR(INDEX($J$1:$J$2001,SMALL(IF(NOT($J$1:$J$2001=""),ROW($I$1:$I$2001),""),ROW(A128))),"")</f>
        <v/>
      </c>
    </row>
    <row r="130" spans="2:12">
      <c r="B130" s="5" t="str">
        <f>Flex_Benefits!B142</f>
        <v/>
      </c>
      <c r="C130" t="str" cm="1">
        <f t="array" ref="C130">IFERROR(INDEX($B$1:$B$6003,SMALL(IF(NOT($B$1:$B$6003=""),ROW($A$1:$A$6003),""),ROW(A129))),"")</f>
        <v/>
      </c>
      <c r="J130" t="str">
        <f>Flex_Target_Populations!B138</f>
        <v/>
      </c>
      <c r="L130" t="str" cm="1">
        <f t="array" ref="L130">IFERROR(INDEX($J$1:$J$2001,SMALL(IF(NOT($J$1:$J$2001=""),ROW($I$1:$I$2001),""),ROW(A129))),"")</f>
        <v/>
      </c>
    </row>
    <row r="131" spans="2:12">
      <c r="B131" s="5" t="str">
        <f>Flex_Benefits!B143</f>
        <v/>
      </c>
      <c r="C131" t="str" cm="1">
        <f t="array" ref="C131">IFERROR(INDEX($B$1:$B$6003,SMALL(IF(NOT($B$1:$B$6003=""),ROW($A$1:$A$6003),""),ROW(A130))),"")</f>
        <v/>
      </c>
      <c r="J131" t="str">
        <f>Flex_Target_Populations!B139</f>
        <v/>
      </c>
      <c r="L131" t="str" cm="1">
        <f t="array" ref="L131">IFERROR(INDEX($J$1:$J$2001,SMALL(IF(NOT($J$1:$J$2001=""),ROW($I$1:$I$2001),""),ROW(A130))),"")</f>
        <v/>
      </c>
    </row>
    <row r="132" spans="2:12">
      <c r="B132" s="5" t="str">
        <f>Flex_Benefits!B144</f>
        <v/>
      </c>
      <c r="C132" t="str" cm="1">
        <f t="array" ref="C132">IFERROR(INDEX($B$1:$B$6003,SMALL(IF(NOT($B$1:$B$6003=""),ROW($A$1:$A$6003),""),ROW(A131))),"")</f>
        <v/>
      </c>
      <c r="J132" t="str">
        <f>Flex_Target_Populations!B140</f>
        <v/>
      </c>
      <c r="L132" t="str" cm="1">
        <f t="array" ref="L132">IFERROR(INDEX($J$1:$J$2001,SMALL(IF(NOT($J$1:$J$2001=""),ROW($I$1:$I$2001),""),ROW(A131))),"")</f>
        <v/>
      </c>
    </row>
    <row r="133" spans="2:12">
      <c r="B133" s="5" t="str">
        <f>Flex_Benefits!B145</f>
        <v/>
      </c>
      <c r="C133" t="str" cm="1">
        <f t="array" ref="C133">IFERROR(INDEX($B$1:$B$6003,SMALL(IF(NOT($B$1:$B$6003=""),ROW($A$1:$A$6003),""),ROW(A132))),"")</f>
        <v/>
      </c>
      <c r="J133" t="str">
        <f>Flex_Target_Populations!B141</f>
        <v/>
      </c>
      <c r="L133" t="str" cm="1">
        <f t="array" ref="L133">IFERROR(INDEX($J$1:$J$2001,SMALL(IF(NOT($J$1:$J$2001=""),ROW($I$1:$I$2001),""),ROW(A132))),"")</f>
        <v/>
      </c>
    </row>
    <row r="134" spans="2:12">
      <c r="B134" s="5" t="str">
        <f>Flex_Benefits!B146</f>
        <v/>
      </c>
      <c r="C134" t="str" cm="1">
        <f t="array" ref="C134">IFERROR(INDEX($B$1:$B$6003,SMALL(IF(NOT($B$1:$B$6003=""),ROW($A$1:$A$6003),""),ROW(A133))),"")</f>
        <v/>
      </c>
      <c r="J134" t="str">
        <f>Flex_Target_Populations!B142</f>
        <v/>
      </c>
      <c r="L134" t="str" cm="1">
        <f t="array" ref="L134">IFERROR(INDEX($J$1:$J$2001,SMALL(IF(NOT($J$1:$J$2001=""),ROW($I$1:$I$2001),""),ROW(A133))),"")</f>
        <v/>
      </c>
    </row>
    <row r="135" spans="2:12">
      <c r="B135" s="5" t="str">
        <f>Flex_Benefits!B147</f>
        <v/>
      </c>
      <c r="C135" t="str" cm="1">
        <f t="array" ref="C135">IFERROR(INDEX($B$1:$B$6003,SMALL(IF(NOT($B$1:$B$6003=""),ROW($A$1:$A$6003),""),ROW(A134))),"")</f>
        <v/>
      </c>
      <c r="J135" t="str">
        <f>Flex_Target_Populations!B143</f>
        <v/>
      </c>
      <c r="L135" t="str" cm="1">
        <f t="array" ref="L135">IFERROR(INDEX($J$1:$J$2001,SMALL(IF(NOT($J$1:$J$2001=""),ROW($I$1:$I$2001),""),ROW(A134))),"")</f>
        <v/>
      </c>
    </row>
    <row r="136" spans="2:12">
      <c r="B136" s="5" t="str">
        <f>Flex_Benefits!B148</f>
        <v/>
      </c>
      <c r="C136" t="str" cm="1">
        <f t="array" ref="C136">IFERROR(INDEX($B$1:$B$6003,SMALL(IF(NOT($B$1:$B$6003=""),ROW($A$1:$A$6003),""),ROW(A135))),"")</f>
        <v/>
      </c>
      <c r="J136" t="str">
        <f>Flex_Target_Populations!B144</f>
        <v/>
      </c>
      <c r="L136" t="str" cm="1">
        <f t="array" ref="L136">IFERROR(INDEX($J$1:$J$2001,SMALL(IF(NOT($J$1:$J$2001=""),ROW($I$1:$I$2001),""),ROW(A135))),"")</f>
        <v/>
      </c>
    </row>
    <row r="137" spans="2:12">
      <c r="B137" s="5" t="str">
        <f>Flex_Benefits!B149</f>
        <v/>
      </c>
      <c r="C137" t="str" cm="1">
        <f t="array" ref="C137">IFERROR(INDEX($B$1:$B$6003,SMALL(IF(NOT($B$1:$B$6003=""),ROW($A$1:$A$6003),""),ROW(A136))),"")</f>
        <v/>
      </c>
      <c r="J137" t="str">
        <f>Flex_Target_Populations!B145</f>
        <v/>
      </c>
      <c r="L137" t="str" cm="1">
        <f t="array" ref="L137">IFERROR(INDEX($J$1:$J$2001,SMALL(IF(NOT($J$1:$J$2001=""),ROW($I$1:$I$2001),""),ROW(A136))),"")</f>
        <v/>
      </c>
    </row>
    <row r="138" spans="2:12">
      <c r="B138" s="5" t="str">
        <f>Flex_Benefits!B150</f>
        <v/>
      </c>
      <c r="C138" t="str" cm="1">
        <f t="array" ref="C138">IFERROR(INDEX($B$1:$B$6003,SMALL(IF(NOT($B$1:$B$6003=""),ROW($A$1:$A$6003),""),ROW(A137))),"")</f>
        <v/>
      </c>
      <c r="J138" t="str">
        <f>Flex_Target_Populations!B146</f>
        <v/>
      </c>
      <c r="L138" t="str" cm="1">
        <f t="array" ref="L138">IFERROR(INDEX($J$1:$J$2001,SMALL(IF(NOT($J$1:$J$2001=""),ROW($I$1:$I$2001),""),ROW(A137))),"")</f>
        <v/>
      </c>
    </row>
    <row r="139" spans="2:12">
      <c r="B139" s="5" t="str">
        <f>Flex_Benefits!B151</f>
        <v/>
      </c>
      <c r="C139" t="str" cm="1">
        <f t="array" ref="C139">IFERROR(INDEX($B$1:$B$6003,SMALL(IF(NOT($B$1:$B$6003=""),ROW($A$1:$A$6003),""),ROW(A138))),"")</f>
        <v/>
      </c>
      <c r="J139" t="str">
        <f>Flex_Target_Populations!B147</f>
        <v/>
      </c>
      <c r="L139" t="str" cm="1">
        <f t="array" ref="L139">IFERROR(INDEX($J$1:$J$2001,SMALL(IF(NOT($J$1:$J$2001=""),ROW($I$1:$I$2001),""),ROW(A138))),"")</f>
        <v/>
      </c>
    </row>
    <row r="140" spans="2:12">
      <c r="B140" s="5" t="str">
        <f>Flex_Benefits!B152</f>
        <v/>
      </c>
      <c r="C140" t="str" cm="1">
        <f t="array" ref="C140">IFERROR(INDEX($B$1:$B$6003,SMALL(IF(NOT($B$1:$B$6003=""),ROW($A$1:$A$6003),""),ROW(A139))),"")</f>
        <v/>
      </c>
      <c r="J140" t="str">
        <f>Flex_Target_Populations!B148</f>
        <v/>
      </c>
      <c r="L140" t="str" cm="1">
        <f t="array" ref="L140">IFERROR(INDEX($J$1:$J$2001,SMALL(IF(NOT($J$1:$J$2001=""),ROW($I$1:$I$2001),""),ROW(A139))),"")</f>
        <v/>
      </c>
    </row>
    <row r="141" spans="2:12">
      <c r="B141" s="5" t="str">
        <f>Flex_Benefits!B153</f>
        <v/>
      </c>
      <c r="C141" t="str" cm="1">
        <f t="array" ref="C141">IFERROR(INDEX($B$1:$B$6003,SMALL(IF(NOT($B$1:$B$6003=""),ROW($A$1:$A$6003),""),ROW(A140))),"")</f>
        <v/>
      </c>
      <c r="J141" t="str">
        <f>Flex_Target_Populations!B149</f>
        <v/>
      </c>
      <c r="L141" t="str" cm="1">
        <f t="array" ref="L141">IFERROR(INDEX($J$1:$J$2001,SMALL(IF(NOT($J$1:$J$2001=""),ROW($I$1:$I$2001),""),ROW(A140))),"")</f>
        <v/>
      </c>
    </row>
    <row r="142" spans="2:12">
      <c r="B142" s="5" t="str">
        <f>Flex_Benefits!B154</f>
        <v/>
      </c>
      <c r="C142" t="str" cm="1">
        <f t="array" ref="C142">IFERROR(INDEX($B$1:$B$6003,SMALL(IF(NOT($B$1:$B$6003=""),ROW($A$1:$A$6003),""),ROW(A141))),"")</f>
        <v/>
      </c>
      <c r="J142" t="str">
        <f>Flex_Target_Populations!B150</f>
        <v/>
      </c>
      <c r="L142" t="str" cm="1">
        <f t="array" ref="L142">IFERROR(INDEX($J$1:$J$2001,SMALL(IF(NOT($J$1:$J$2001=""),ROW($I$1:$I$2001),""),ROW(A141))),"")</f>
        <v/>
      </c>
    </row>
    <row r="143" spans="2:12">
      <c r="B143" s="5" t="str">
        <f>Flex_Benefits!B155</f>
        <v/>
      </c>
      <c r="C143" t="str" cm="1">
        <f t="array" ref="C143">IFERROR(INDEX($B$1:$B$6003,SMALL(IF(NOT($B$1:$B$6003=""),ROW($A$1:$A$6003),""),ROW(A142))),"")</f>
        <v/>
      </c>
      <c r="J143" t="str">
        <f>Flex_Target_Populations!B151</f>
        <v/>
      </c>
      <c r="L143" t="str" cm="1">
        <f t="array" ref="L143">IFERROR(INDEX($J$1:$J$2001,SMALL(IF(NOT($J$1:$J$2001=""),ROW($I$1:$I$2001),""),ROW(A142))),"")</f>
        <v/>
      </c>
    </row>
    <row r="144" spans="2:12">
      <c r="B144" s="5" t="str">
        <f>Flex_Benefits!B156</f>
        <v/>
      </c>
      <c r="C144" t="str" cm="1">
        <f t="array" ref="C144">IFERROR(INDEX($B$1:$B$6003,SMALL(IF(NOT($B$1:$B$6003=""),ROW($A$1:$A$6003),""),ROW(A143))),"")</f>
        <v/>
      </c>
      <c r="J144" t="str">
        <f>Flex_Target_Populations!B152</f>
        <v/>
      </c>
      <c r="L144" t="str" cm="1">
        <f t="array" ref="L144">IFERROR(INDEX($J$1:$J$2001,SMALL(IF(NOT($J$1:$J$2001=""),ROW($I$1:$I$2001),""),ROW(A143))),"")</f>
        <v/>
      </c>
    </row>
    <row r="145" spans="2:12">
      <c r="B145" s="5" t="str">
        <f>Flex_Benefits!B157</f>
        <v/>
      </c>
      <c r="C145" t="str" cm="1">
        <f t="array" ref="C145">IFERROR(INDEX($B$1:$B$6003,SMALL(IF(NOT($B$1:$B$6003=""),ROW($A$1:$A$6003),""),ROW(A144))),"")</f>
        <v/>
      </c>
      <c r="J145" t="str">
        <f>Flex_Target_Populations!B153</f>
        <v/>
      </c>
      <c r="L145" t="str" cm="1">
        <f t="array" ref="L145">IFERROR(INDEX($J$1:$J$2001,SMALL(IF(NOT($J$1:$J$2001=""),ROW($I$1:$I$2001),""),ROW(A144))),"")</f>
        <v/>
      </c>
    </row>
    <row r="146" spans="2:12">
      <c r="B146" s="5" t="str">
        <f>Flex_Benefits!B158</f>
        <v/>
      </c>
      <c r="C146" t="str" cm="1">
        <f t="array" ref="C146">IFERROR(INDEX($B$1:$B$6003,SMALL(IF(NOT($B$1:$B$6003=""),ROW($A$1:$A$6003),""),ROW(A145))),"")</f>
        <v/>
      </c>
      <c r="J146" t="str">
        <f>Flex_Target_Populations!B154</f>
        <v/>
      </c>
      <c r="L146" t="str" cm="1">
        <f t="array" ref="L146">IFERROR(INDEX($J$1:$J$2001,SMALL(IF(NOT($J$1:$J$2001=""),ROW($I$1:$I$2001),""),ROW(A145))),"")</f>
        <v/>
      </c>
    </row>
    <row r="147" spans="2:12">
      <c r="B147" s="5" t="str">
        <f>Flex_Benefits!B159</f>
        <v/>
      </c>
      <c r="C147" t="str" cm="1">
        <f t="array" ref="C147">IFERROR(INDEX($B$1:$B$6003,SMALL(IF(NOT($B$1:$B$6003=""),ROW($A$1:$A$6003),""),ROW(A146))),"")</f>
        <v/>
      </c>
      <c r="J147" t="str">
        <f>Flex_Target_Populations!B155</f>
        <v/>
      </c>
      <c r="L147" t="str" cm="1">
        <f t="array" ref="L147">IFERROR(INDEX($J$1:$J$2001,SMALL(IF(NOT($J$1:$J$2001=""),ROW($I$1:$I$2001),""),ROW(A146))),"")</f>
        <v/>
      </c>
    </row>
    <row r="148" spans="2:12">
      <c r="B148" s="5" t="str">
        <f>Flex_Benefits!B160</f>
        <v/>
      </c>
      <c r="C148" t="str" cm="1">
        <f t="array" ref="C148">IFERROR(INDEX($B$1:$B$6003,SMALL(IF(NOT($B$1:$B$6003=""),ROW($A$1:$A$6003),""),ROW(A147))),"")</f>
        <v/>
      </c>
      <c r="J148" t="str">
        <f>Flex_Target_Populations!B156</f>
        <v/>
      </c>
      <c r="L148" t="str" cm="1">
        <f t="array" ref="L148">IFERROR(INDEX($J$1:$J$2001,SMALL(IF(NOT($J$1:$J$2001=""),ROW($I$1:$I$2001),""),ROW(A147))),"")</f>
        <v/>
      </c>
    </row>
    <row r="149" spans="2:12">
      <c r="B149" s="5" t="str">
        <f>Flex_Benefits!B161</f>
        <v/>
      </c>
      <c r="C149" t="str" cm="1">
        <f t="array" ref="C149">IFERROR(INDEX($B$1:$B$6003,SMALL(IF(NOT($B$1:$B$6003=""),ROW($A$1:$A$6003),""),ROW(A148))),"")</f>
        <v/>
      </c>
      <c r="J149" t="str">
        <f>Flex_Target_Populations!B157</f>
        <v/>
      </c>
      <c r="L149" t="str" cm="1">
        <f t="array" ref="L149">IFERROR(INDEX($J$1:$J$2001,SMALL(IF(NOT($J$1:$J$2001=""),ROW($I$1:$I$2001),""),ROW(A148))),"")</f>
        <v/>
      </c>
    </row>
    <row r="150" spans="2:12">
      <c r="B150" s="5" t="str">
        <f>Flex_Benefits!B162</f>
        <v/>
      </c>
      <c r="C150" t="str" cm="1">
        <f t="array" ref="C150">IFERROR(INDEX($B$1:$B$6003,SMALL(IF(NOT($B$1:$B$6003=""),ROW($A$1:$A$6003),""),ROW(A149))),"")</f>
        <v/>
      </c>
      <c r="J150" t="str">
        <f>Flex_Target_Populations!B158</f>
        <v/>
      </c>
      <c r="L150" t="str" cm="1">
        <f t="array" ref="L150">IFERROR(INDEX($J$1:$J$2001,SMALL(IF(NOT($J$1:$J$2001=""),ROW($I$1:$I$2001),""),ROW(A149))),"")</f>
        <v/>
      </c>
    </row>
    <row r="151" spans="2:12">
      <c r="B151" s="5" t="str">
        <f>Flex_Benefits!B163</f>
        <v/>
      </c>
      <c r="C151" t="str" cm="1">
        <f t="array" ref="C151">IFERROR(INDEX($B$1:$B$6003,SMALL(IF(NOT($B$1:$B$6003=""),ROW($A$1:$A$6003),""),ROW(A150))),"")</f>
        <v/>
      </c>
      <c r="J151" t="str">
        <f>Flex_Target_Populations!B159</f>
        <v/>
      </c>
      <c r="L151" t="str" cm="1">
        <f t="array" ref="L151">IFERROR(INDEX($J$1:$J$2001,SMALL(IF(NOT($J$1:$J$2001=""),ROW($I$1:$I$2001),""),ROW(A150))),"")</f>
        <v/>
      </c>
    </row>
    <row r="152" spans="2:12">
      <c r="B152" s="5" t="str">
        <f>Flex_Benefits!B164</f>
        <v/>
      </c>
      <c r="C152" t="str" cm="1">
        <f t="array" ref="C152">IFERROR(INDEX($B$1:$B$6003,SMALL(IF(NOT($B$1:$B$6003=""),ROW($A$1:$A$6003),""),ROW(A151))),"")</f>
        <v/>
      </c>
      <c r="J152" t="str">
        <f>Flex_Target_Populations!B160</f>
        <v/>
      </c>
      <c r="L152" t="str" cm="1">
        <f t="array" ref="L152">IFERROR(INDEX($J$1:$J$2001,SMALL(IF(NOT($J$1:$J$2001=""),ROW($I$1:$I$2001),""),ROW(A151))),"")</f>
        <v/>
      </c>
    </row>
    <row r="153" spans="2:12">
      <c r="B153" s="5" t="str">
        <f>Flex_Benefits!B165</f>
        <v/>
      </c>
      <c r="C153" t="str" cm="1">
        <f t="array" ref="C153">IFERROR(INDEX($B$1:$B$6003,SMALL(IF(NOT($B$1:$B$6003=""),ROW($A$1:$A$6003),""),ROW(A152))),"")</f>
        <v/>
      </c>
      <c r="J153" t="str">
        <f>Flex_Target_Populations!B161</f>
        <v/>
      </c>
      <c r="L153" t="str" cm="1">
        <f t="array" ref="L153">IFERROR(INDEX($J$1:$J$2001,SMALL(IF(NOT($J$1:$J$2001=""),ROW($I$1:$I$2001),""),ROW(A152))),"")</f>
        <v/>
      </c>
    </row>
    <row r="154" spans="2:12">
      <c r="B154" s="5" t="str">
        <f>Flex_Benefits!B166</f>
        <v/>
      </c>
      <c r="C154" t="str" cm="1">
        <f t="array" ref="C154">IFERROR(INDEX($B$1:$B$6003,SMALL(IF(NOT($B$1:$B$6003=""),ROW($A$1:$A$6003),""),ROW(A153))),"")</f>
        <v/>
      </c>
      <c r="J154" t="str">
        <f>Flex_Target_Populations!B162</f>
        <v/>
      </c>
      <c r="L154" t="str" cm="1">
        <f t="array" ref="L154">IFERROR(INDEX($J$1:$J$2001,SMALL(IF(NOT($J$1:$J$2001=""),ROW($I$1:$I$2001),""),ROW(A153))),"")</f>
        <v/>
      </c>
    </row>
    <row r="155" spans="2:12">
      <c r="B155" s="5" t="str">
        <f>Flex_Benefits!B167</f>
        <v/>
      </c>
      <c r="C155" t="str" cm="1">
        <f t="array" ref="C155">IFERROR(INDEX($B$1:$B$6003,SMALL(IF(NOT($B$1:$B$6003=""),ROW($A$1:$A$6003),""),ROW(A154))),"")</f>
        <v/>
      </c>
      <c r="J155" t="str">
        <f>Flex_Target_Populations!B163</f>
        <v/>
      </c>
      <c r="L155" t="str" cm="1">
        <f t="array" ref="L155">IFERROR(INDEX($J$1:$J$2001,SMALL(IF(NOT($J$1:$J$2001=""),ROW($I$1:$I$2001),""),ROW(A154))),"")</f>
        <v/>
      </c>
    </row>
    <row r="156" spans="2:12">
      <c r="B156" s="5" t="str">
        <f>Flex_Benefits!B168</f>
        <v/>
      </c>
      <c r="C156" t="str" cm="1">
        <f t="array" ref="C156">IFERROR(INDEX($B$1:$B$6003,SMALL(IF(NOT($B$1:$B$6003=""),ROW($A$1:$A$6003),""),ROW(A155))),"")</f>
        <v/>
      </c>
      <c r="J156" t="str">
        <f>Flex_Target_Populations!B164</f>
        <v/>
      </c>
      <c r="L156" t="str" cm="1">
        <f t="array" ref="L156">IFERROR(INDEX($J$1:$J$2001,SMALL(IF(NOT($J$1:$J$2001=""),ROW($I$1:$I$2001),""),ROW(A155))),"")</f>
        <v/>
      </c>
    </row>
    <row r="157" spans="2:12">
      <c r="B157" s="5" t="str">
        <f>Flex_Benefits!B169</f>
        <v/>
      </c>
      <c r="C157" t="str" cm="1">
        <f t="array" ref="C157">IFERROR(INDEX($B$1:$B$6003,SMALL(IF(NOT($B$1:$B$6003=""),ROW($A$1:$A$6003),""),ROW(A156))),"")</f>
        <v/>
      </c>
      <c r="J157" t="str">
        <f>Flex_Target_Populations!B165</f>
        <v/>
      </c>
      <c r="L157" t="str" cm="1">
        <f t="array" ref="L157">IFERROR(INDEX($J$1:$J$2001,SMALL(IF(NOT($J$1:$J$2001=""),ROW($I$1:$I$2001),""),ROW(A156))),"")</f>
        <v/>
      </c>
    </row>
    <row r="158" spans="2:12">
      <c r="B158" s="5" t="str">
        <f>Flex_Benefits!B170</f>
        <v/>
      </c>
      <c r="C158" t="str" cm="1">
        <f t="array" ref="C158">IFERROR(INDEX($B$1:$B$6003,SMALL(IF(NOT($B$1:$B$6003=""),ROW($A$1:$A$6003),""),ROW(A157))),"")</f>
        <v/>
      </c>
      <c r="J158" t="str">
        <f>Flex_Target_Populations!B166</f>
        <v/>
      </c>
      <c r="L158" t="str" cm="1">
        <f t="array" ref="L158">IFERROR(INDEX($J$1:$J$2001,SMALL(IF(NOT($J$1:$J$2001=""),ROW($I$1:$I$2001),""),ROW(A157))),"")</f>
        <v/>
      </c>
    </row>
    <row r="159" spans="2:12">
      <c r="B159" s="5" t="str">
        <f>Flex_Benefits!B171</f>
        <v/>
      </c>
      <c r="C159" t="str" cm="1">
        <f t="array" ref="C159">IFERROR(INDEX($B$1:$B$6003,SMALL(IF(NOT($B$1:$B$6003=""),ROW($A$1:$A$6003),""),ROW(A158))),"")</f>
        <v/>
      </c>
      <c r="J159" t="str">
        <f>Flex_Target_Populations!B167</f>
        <v/>
      </c>
      <c r="L159" t="str" cm="1">
        <f t="array" ref="L159">IFERROR(INDEX($J$1:$J$2001,SMALL(IF(NOT($J$1:$J$2001=""),ROW($I$1:$I$2001),""),ROW(A158))),"")</f>
        <v/>
      </c>
    </row>
    <row r="160" spans="2:12">
      <c r="B160" s="5" t="str">
        <f>Flex_Benefits!B172</f>
        <v/>
      </c>
      <c r="C160" t="str" cm="1">
        <f t="array" ref="C160">IFERROR(INDEX($B$1:$B$6003,SMALL(IF(NOT($B$1:$B$6003=""),ROW($A$1:$A$6003),""),ROW(A159))),"")</f>
        <v/>
      </c>
      <c r="J160" t="str">
        <f>Flex_Target_Populations!B168</f>
        <v/>
      </c>
      <c r="L160" t="str" cm="1">
        <f t="array" ref="L160">IFERROR(INDEX($J$1:$J$2001,SMALL(IF(NOT($J$1:$J$2001=""),ROW($I$1:$I$2001),""),ROW(A159))),"")</f>
        <v/>
      </c>
    </row>
    <row r="161" spans="2:12">
      <c r="B161" s="5" t="str">
        <f>Flex_Benefits!B173</f>
        <v/>
      </c>
      <c r="C161" t="str" cm="1">
        <f t="array" ref="C161">IFERROR(INDEX($B$1:$B$6003,SMALL(IF(NOT($B$1:$B$6003=""),ROW($A$1:$A$6003),""),ROW(A160))),"")</f>
        <v/>
      </c>
      <c r="J161" t="str">
        <f>Flex_Target_Populations!B169</f>
        <v/>
      </c>
      <c r="L161" t="str" cm="1">
        <f t="array" ref="L161">IFERROR(INDEX($J$1:$J$2001,SMALL(IF(NOT($J$1:$J$2001=""),ROW($I$1:$I$2001),""),ROW(A160))),"")</f>
        <v/>
      </c>
    </row>
    <row r="162" spans="2:12">
      <c r="B162" s="5" t="str">
        <f>Flex_Benefits!B174</f>
        <v/>
      </c>
      <c r="C162" t="str" cm="1">
        <f t="array" ref="C162">IFERROR(INDEX($B$1:$B$6003,SMALL(IF(NOT($B$1:$B$6003=""),ROW($A$1:$A$6003),""),ROW(A161))),"")</f>
        <v/>
      </c>
      <c r="J162" t="str">
        <f>Flex_Target_Populations!B170</f>
        <v/>
      </c>
      <c r="L162" t="str" cm="1">
        <f t="array" ref="L162">IFERROR(INDEX($J$1:$J$2001,SMALL(IF(NOT($J$1:$J$2001=""),ROW($I$1:$I$2001),""),ROW(A161))),"")</f>
        <v/>
      </c>
    </row>
    <row r="163" spans="2:12">
      <c r="B163" s="5" t="str">
        <f>Flex_Benefits!B175</f>
        <v/>
      </c>
      <c r="C163" t="str" cm="1">
        <f t="array" ref="C163">IFERROR(INDEX($B$1:$B$6003,SMALL(IF(NOT($B$1:$B$6003=""),ROW($A$1:$A$6003),""),ROW(A162))),"")</f>
        <v/>
      </c>
      <c r="J163" t="str">
        <f>Flex_Target_Populations!B171</f>
        <v/>
      </c>
      <c r="L163" t="str" cm="1">
        <f t="array" ref="L163">IFERROR(INDEX($J$1:$J$2001,SMALL(IF(NOT($J$1:$J$2001=""),ROW($I$1:$I$2001),""),ROW(A162))),"")</f>
        <v/>
      </c>
    </row>
    <row r="164" spans="2:12">
      <c r="B164" s="5" t="str">
        <f>Flex_Benefits!B176</f>
        <v/>
      </c>
      <c r="C164" t="str" cm="1">
        <f t="array" ref="C164">IFERROR(INDEX($B$1:$B$6003,SMALL(IF(NOT($B$1:$B$6003=""),ROW($A$1:$A$6003),""),ROW(A163))),"")</f>
        <v/>
      </c>
      <c r="J164" t="str">
        <f>Flex_Target_Populations!B172</f>
        <v/>
      </c>
      <c r="L164" t="str" cm="1">
        <f t="array" ref="L164">IFERROR(INDEX($J$1:$J$2001,SMALL(IF(NOT($J$1:$J$2001=""),ROW($I$1:$I$2001),""),ROW(A163))),"")</f>
        <v/>
      </c>
    </row>
    <row r="165" spans="2:12">
      <c r="B165" s="5" t="str">
        <f>Flex_Benefits!B177</f>
        <v/>
      </c>
      <c r="C165" t="str" cm="1">
        <f t="array" ref="C165">IFERROR(INDEX($B$1:$B$6003,SMALL(IF(NOT($B$1:$B$6003=""),ROW($A$1:$A$6003),""),ROW(A164))),"")</f>
        <v/>
      </c>
      <c r="J165" t="str">
        <f>Flex_Target_Populations!B173</f>
        <v/>
      </c>
      <c r="L165" t="str" cm="1">
        <f t="array" ref="L165">IFERROR(INDEX($J$1:$J$2001,SMALL(IF(NOT($J$1:$J$2001=""),ROW($I$1:$I$2001),""),ROW(A164))),"")</f>
        <v/>
      </c>
    </row>
    <row r="166" spans="2:12">
      <c r="B166" s="5" t="str">
        <f>Flex_Benefits!B178</f>
        <v/>
      </c>
      <c r="C166" t="str" cm="1">
        <f t="array" ref="C166">IFERROR(INDEX($B$1:$B$6003,SMALL(IF(NOT($B$1:$B$6003=""),ROW($A$1:$A$6003),""),ROW(A165))),"")</f>
        <v/>
      </c>
      <c r="J166" t="str">
        <f>Flex_Target_Populations!B174</f>
        <v/>
      </c>
      <c r="L166" t="str" cm="1">
        <f t="array" ref="L166">IFERROR(INDEX($J$1:$J$2001,SMALL(IF(NOT($J$1:$J$2001=""),ROW($I$1:$I$2001),""),ROW(A165))),"")</f>
        <v/>
      </c>
    </row>
    <row r="167" spans="2:12">
      <c r="B167" s="5" t="str">
        <f>Flex_Benefits!B179</f>
        <v/>
      </c>
      <c r="C167" t="str" cm="1">
        <f t="array" ref="C167">IFERROR(INDEX($B$1:$B$6003,SMALL(IF(NOT($B$1:$B$6003=""),ROW($A$1:$A$6003),""),ROW(A166))),"")</f>
        <v/>
      </c>
      <c r="J167" t="str">
        <f>Flex_Target_Populations!B175</f>
        <v/>
      </c>
      <c r="L167" t="str" cm="1">
        <f t="array" ref="L167">IFERROR(INDEX($J$1:$J$2001,SMALL(IF(NOT($J$1:$J$2001=""),ROW($I$1:$I$2001),""),ROW(A166))),"")</f>
        <v/>
      </c>
    </row>
    <row r="168" spans="2:12">
      <c r="B168" s="5" t="str">
        <f>Flex_Benefits!B180</f>
        <v/>
      </c>
      <c r="C168" t="str" cm="1">
        <f t="array" ref="C168">IFERROR(INDEX($B$1:$B$6003,SMALL(IF(NOT($B$1:$B$6003=""),ROW($A$1:$A$6003),""),ROW(A167))),"")</f>
        <v/>
      </c>
      <c r="J168" t="str">
        <f>Flex_Target_Populations!B176</f>
        <v/>
      </c>
      <c r="L168" t="str" cm="1">
        <f t="array" ref="L168">IFERROR(INDEX($J$1:$J$2001,SMALL(IF(NOT($J$1:$J$2001=""),ROW($I$1:$I$2001),""),ROW(A167))),"")</f>
        <v/>
      </c>
    </row>
    <row r="169" spans="2:12">
      <c r="B169" s="5" t="str">
        <f>Flex_Benefits!B181</f>
        <v/>
      </c>
      <c r="C169" t="str" cm="1">
        <f t="array" ref="C169">IFERROR(INDEX($B$1:$B$6003,SMALL(IF(NOT($B$1:$B$6003=""),ROW($A$1:$A$6003),""),ROW(A168))),"")</f>
        <v/>
      </c>
      <c r="J169" t="str">
        <f>Flex_Target_Populations!B177</f>
        <v/>
      </c>
      <c r="L169" t="str" cm="1">
        <f t="array" ref="L169">IFERROR(INDEX($J$1:$J$2001,SMALL(IF(NOT($J$1:$J$2001=""),ROW($I$1:$I$2001),""),ROW(A168))),"")</f>
        <v/>
      </c>
    </row>
    <row r="170" spans="2:12">
      <c r="B170" s="5" t="str">
        <f>Flex_Benefits!B182</f>
        <v/>
      </c>
      <c r="C170" t="str" cm="1">
        <f t="array" ref="C170">IFERROR(INDEX($B$1:$B$6003,SMALL(IF(NOT($B$1:$B$6003=""),ROW($A$1:$A$6003),""),ROW(A169))),"")</f>
        <v/>
      </c>
      <c r="J170" t="str">
        <f>Flex_Target_Populations!B178</f>
        <v/>
      </c>
      <c r="L170" t="str" cm="1">
        <f t="array" ref="L170">IFERROR(INDEX($J$1:$J$2001,SMALL(IF(NOT($J$1:$J$2001=""),ROW($I$1:$I$2001),""),ROW(A169))),"")</f>
        <v/>
      </c>
    </row>
    <row r="171" spans="2:12">
      <c r="B171" s="5" t="str">
        <f>Flex_Benefits!B183</f>
        <v/>
      </c>
      <c r="C171" t="str" cm="1">
        <f t="array" ref="C171">IFERROR(INDEX($B$1:$B$6003,SMALL(IF(NOT($B$1:$B$6003=""),ROW($A$1:$A$6003),""),ROW(A170))),"")</f>
        <v/>
      </c>
      <c r="J171" t="str">
        <f>Flex_Target_Populations!B179</f>
        <v/>
      </c>
      <c r="L171" t="str" cm="1">
        <f t="array" ref="L171">IFERROR(INDEX($J$1:$J$2001,SMALL(IF(NOT($J$1:$J$2001=""),ROW($I$1:$I$2001),""),ROW(A170))),"")</f>
        <v/>
      </c>
    </row>
    <row r="172" spans="2:12">
      <c r="B172" s="5" t="str">
        <f>Flex_Benefits!B184</f>
        <v/>
      </c>
      <c r="C172" t="str" cm="1">
        <f t="array" ref="C172">IFERROR(INDEX($B$1:$B$6003,SMALL(IF(NOT($B$1:$B$6003=""),ROW($A$1:$A$6003),""),ROW(A171))),"")</f>
        <v/>
      </c>
      <c r="J172" t="str">
        <f>Flex_Target_Populations!B180</f>
        <v/>
      </c>
      <c r="L172" t="str" cm="1">
        <f t="array" ref="L172">IFERROR(INDEX($J$1:$J$2001,SMALL(IF(NOT($J$1:$J$2001=""),ROW($I$1:$I$2001),""),ROW(A171))),"")</f>
        <v/>
      </c>
    </row>
    <row r="173" spans="2:12">
      <c r="B173" s="5" t="str">
        <f>Flex_Benefits!B185</f>
        <v/>
      </c>
      <c r="C173" t="str" cm="1">
        <f t="array" ref="C173">IFERROR(INDEX($B$1:$B$6003,SMALL(IF(NOT($B$1:$B$6003=""),ROW($A$1:$A$6003),""),ROW(A172))),"")</f>
        <v/>
      </c>
      <c r="J173" t="str">
        <f>Flex_Target_Populations!B181</f>
        <v/>
      </c>
      <c r="L173" t="str" cm="1">
        <f t="array" ref="L173">IFERROR(INDEX($J$1:$J$2001,SMALL(IF(NOT($J$1:$J$2001=""),ROW($I$1:$I$2001),""),ROW(A172))),"")</f>
        <v/>
      </c>
    </row>
    <row r="174" spans="2:12">
      <c r="B174" s="5" t="str">
        <f>Flex_Benefits!B186</f>
        <v/>
      </c>
      <c r="C174" t="str" cm="1">
        <f t="array" ref="C174">IFERROR(INDEX($B$1:$B$6003,SMALL(IF(NOT($B$1:$B$6003=""),ROW($A$1:$A$6003),""),ROW(A173))),"")</f>
        <v/>
      </c>
      <c r="J174" t="str">
        <f>Flex_Target_Populations!B182</f>
        <v/>
      </c>
      <c r="L174" t="str" cm="1">
        <f t="array" ref="L174">IFERROR(INDEX($J$1:$J$2001,SMALL(IF(NOT($J$1:$J$2001=""),ROW($I$1:$I$2001),""),ROW(A173))),"")</f>
        <v/>
      </c>
    </row>
    <row r="175" spans="2:12">
      <c r="B175" s="5" t="str">
        <f>Flex_Benefits!B187</f>
        <v/>
      </c>
      <c r="C175" t="str" cm="1">
        <f t="array" ref="C175">IFERROR(INDEX($B$1:$B$6003,SMALL(IF(NOT($B$1:$B$6003=""),ROW($A$1:$A$6003),""),ROW(A174))),"")</f>
        <v/>
      </c>
      <c r="J175" t="str">
        <f>Flex_Target_Populations!B183</f>
        <v/>
      </c>
      <c r="L175" t="str" cm="1">
        <f t="array" ref="L175">IFERROR(INDEX($J$1:$J$2001,SMALL(IF(NOT($J$1:$J$2001=""),ROW($I$1:$I$2001),""),ROW(A174))),"")</f>
        <v/>
      </c>
    </row>
    <row r="176" spans="2:12">
      <c r="B176" s="5" t="str">
        <f>Flex_Benefits!B188</f>
        <v/>
      </c>
      <c r="C176" t="str" cm="1">
        <f t="array" ref="C176">IFERROR(INDEX($B$1:$B$6003,SMALL(IF(NOT($B$1:$B$6003=""),ROW($A$1:$A$6003),""),ROW(A175))),"")</f>
        <v/>
      </c>
      <c r="J176" t="str">
        <f>Flex_Target_Populations!B184</f>
        <v/>
      </c>
      <c r="L176" t="str" cm="1">
        <f t="array" ref="L176">IFERROR(INDEX($J$1:$J$2001,SMALL(IF(NOT($J$1:$J$2001=""),ROW($I$1:$I$2001),""),ROW(A175))),"")</f>
        <v/>
      </c>
    </row>
    <row r="177" spans="2:12">
      <c r="B177" s="5" t="str">
        <f>Flex_Benefits!B189</f>
        <v/>
      </c>
      <c r="C177" t="str" cm="1">
        <f t="array" ref="C177">IFERROR(INDEX($B$1:$B$6003,SMALL(IF(NOT($B$1:$B$6003=""),ROW($A$1:$A$6003),""),ROW(A176))),"")</f>
        <v/>
      </c>
      <c r="J177" t="str">
        <f>Flex_Target_Populations!B185</f>
        <v/>
      </c>
      <c r="L177" t="str" cm="1">
        <f t="array" ref="L177">IFERROR(INDEX($J$1:$J$2001,SMALL(IF(NOT($J$1:$J$2001=""),ROW($I$1:$I$2001),""),ROW(A176))),"")</f>
        <v/>
      </c>
    </row>
    <row r="178" spans="2:12">
      <c r="B178" s="5" t="str">
        <f>Flex_Benefits!B190</f>
        <v/>
      </c>
      <c r="C178" t="str" cm="1">
        <f t="array" ref="C178">IFERROR(INDEX($B$1:$B$6003,SMALL(IF(NOT($B$1:$B$6003=""),ROW($A$1:$A$6003),""),ROW(A177))),"")</f>
        <v/>
      </c>
      <c r="J178" t="str">
        <f>Flex_Target_Populations!B186</f>
        <v/>
      </c>
      <c r="L178" t="str" cm="1">
        <f t="array" ref="L178">IFERROR(INDEX($J$1:$J$2001,SMALL(IF(NOT($J$1:$J$2001=""),ROW($I$1:$I$2001),""),ROW(A177))),"")</f>
        <v/>
      </c>
    </row>
    <row r="179" spans="2:12">
      <c r="B179" s="5" t="str">
        <f>Flex_Benefits!B191</f>
        <v/>
      </c>
      <c r="C179" t="str" cm="1">
        <f t="array" ref="C179">IFERROR(INDEX($B$1:$B$6003,SMALL(IF(NOT($B$1:$B$6003=""),ROW($A$1:$A$6003),""),ROW(A178))),"")</f>
        <v/>
      </c>
      <c r="J179" t="str">
        <f>Flex_Target_Populations!B187</f>
        <v/>
      </c>
      <c r="L179" t="str" cm="1">
        <f t="array" ref="L179">IFERROR(INDEX($J$1:$J$2001,SMALL(IF(NOT($J$1:$J$2001=""),ROW($I$1:$I$2001),""),ROW(A178))),"")</f>
        <v/>
      </c>
    </row>
    <row r="180" spans="2:12">
      <c r="B180" s="5" t="str">
        <f>Flex_Benefits!B192</f>
        <v/>
      </c>
      <c r="C180" t="str" cm="1">
        <f t="array" ref="C180">IFERROR(INDEX($B$1:$B$6003,SMALL(IF(NOT($B$1:$B$6003=""),ROW($A$1:$A$6003),""),ROW(A179))),"")</f>
        <v/>
      </c>
      <c r="J180" t="str">
        <f>Flex_Target_Populations!B188</f>
        <v/>
      </c>
      <c r="L180" t="str" cm="1">
        <f t="array" ref="L180">IFERROR(INDEX($J$1:$J$2001,SMALL(IF(NOT($J$1:$J$2001=""),ROW($I$1:$I$2001),""),ROW(A179))),"")</f>
        <v/>
      </c>
    </row>
    <row r="181" spans="2:12">
      <c r="B181" s="5" t="str">
        <f>Flex_Benefits!B193</f>
        <v/>
      </c>
      <c r="C181" t="str" cm="1">
        <f t="array" ref="C181">IFERROR(INDEX($B$1:$B$6003,SMALL(IF(NOT($B$1:$B$6003=""),ROW($A$1:$A$6003),""),ROW(A180))),"")</f>
        <v/>
      </c>
      <c r="J181" t="str">
        <f>Flex_Target_Populations!B189</f>
        <v/>
      </c>
      <c r="L181" t="str" cm="1">
        <f t="array" ref="L181">IFERROR(INDEX($J$1:$J$2001,SMALL(IF(NOT($J$1:$J$2001=""),ROW($I$1:$I$2001),""),ROW(A180))),"")</f>
        <v/>
      </c>
    </row>
    <row r="182" spans="2:12">
      <c r="B182" s="5" t="str">
        <f>Flex_Benefits!B194</f>
        <v/>
      </c>
      <c r="C182" t="str" cm="1">
        <f t="array" ref="C182">IFERROR(INDEX($B$1:$B$6003,SMALL(IF(NOT($B$1:$B$6003=""),ROW($A$1:$A$6003),""),ROW(A181))),"")</f>
        <v/>
      </c>
      <c r="J182" t="str">
        <f>Flex_Target_Populations!B190</f>
        <v/>
      </c>
      <c r="L182" t="str" cm="1">
        <f t="array" ref="L182">IFERROR(INDEX($J$1:$J$2001,SMALL(IF(NOT($J$1:$J$2001=""),ROW($I$1:$I$2001),""),ROW(A181))),"")</f>
        <v/>
      </c>
    </row>
    <row r="183" spans="2:12">
      <c r="B183" s="5" t="str">
        <f>Flex_Benefits!B195</f>
        <v/>
      </c>
      <c r="C183" t="str" cm="1">
        <f t="array" ref="C183">IFERROR(INDEX($B$1:$B$6003,SMALL(IF(NOT($B$1:$B$6003=""),ROW($A$1:$A$6003),""),ROW(A182))),"")</f>
        <v/>
      </c>
      <c r="J183" t="str">
        <f>Flex_Target_Populations!B191</f>
        <v/>
      </c>
      <c r="L183" t="str" cm="1">
        <f t="array" ref="L183">IFERROR(INDEX($J$1:$J$2001,SMALL(IF(NOT($J$1:$J$2001=""),ROW($I$1:$I$2001),""),ROW(A182))),"")</f>
        <v/>
      </c>
    </row>
    <row r="184" spans="2:12">
      <c r="B184" s="5" t="str">
        <f>Flex_Benefits!B196</f>
        <v/>
      </c>
      <c r="C184" t="str" cm="1">
        <f t="array" ref="C184">IFERROR(INDEX($B$1:$B$6003,SMALL(IF(NOT($B$1:$B$6003=""),ROW($A$1:$A$6003),""),ROW(A183))),"")</f>
        <v/>
      </c>
      <c r="J184" t="str">
        <f>Flex_Target_Populations!B192</f>
        <v/>
      </c>
      <c r="L184" t="str" cm="1">
        <f t="array" ref="L184">IFERROR(INDEX($J$1:$J$2001,SMALL(IF(NOT($J$1:$J$2001=""),ROW($I$1:$I$2001),""),ROW(A183))),"")</f>
        <v/>
      </c>
    </row>
    <row r="185" spans="2:12">
      <c r="B185" s="5" t="str">
        <f>Flex_Benefits!B197</f>
        <v/>
      </c>
      <c r="C185" t="str" cm="1">
        <f t="array" ref="C185">IFERROR(INDEX($B$1:$B$6003,SMALL(IF(NOT($B$1:$B$6003=""),ROW($A$1:$A$6003),""),ROW(A184))),"")</f>
        <v/>
      </c>
      <c r="J185" t="str">
        <f>Flex_Target_Populations!B193</f>
        <v/>
      </c>
      <c r="L185" t="str" cm="1">
        <f t="array" ref="L185">IFERROR(INDEX($J$1:$J$2001,SMALL(IF(NOT($J$1:$J$2001=""),ROW($I$1:$I$2001),""),ROW(A184))),"")</f>
        <v/>
      </c>
    </row>
    <row r="186" spans="2:12">
      <c r="B186" s="5" t="str">
        <f>Flex_Benefits!B198</f>
        <v/>
      </c>
      <c r="C186" t="str" cm="1">
        <f t="array" ref="C186">IFERROR(INDEX($B$1:$B$6003,SMALL(IF(NOT($B$1:$B$6003=""),ROW($A$1:$A$6003),""),ROW(A185))),"")</f>
        <v/>
      </c>
      <c r="J186" t="str">
        <f>Flex_Target_Populations!B194</f>
        <v/>
      </c>
      <c r="L186" t="str" cm="1">
        <f t="array" ref="L186">IFERROR(INDEX($J$1:$J$2001,SMALL(IF(NOT($J$1:$J$2001=""),ROW($I$1:$I$2001),""),ROW(A185))),"")</f>
        <v/>
      </c>
    </row>
    <row r="187" spans="2:12">
      <c r="B187" s="5" t="str">
        <f>Flex_Benefits!B199</f>
        <v/>
      </c>
      <c r="C187" t="str" cm="1">
        <f t="array" ref="C187">IFERROR(INDEX($B$1:$B$6003,SMALL(IF(NOT($B$1:$B$6003=""),ROW($A$1:$A$6003),""),ROW(A186))),"")</f>
        <v/>
      </c>
      <c r="J187" t="str">
        <f>Flex_Target_Populations!B195</f>
        <v/>
      </c>
      <c r="L187" t="str" cm="1">
        <f t="array" ref="L187">IFERROR(INDEX($J$1:$J$2001,SMALL(IF(NOT($J$1:$J$2001=""),ROW($I$1:$I$2001),""),ROW(A186))),"")</f>
        <v/>
      </c>
    </row>
    <row r="188" spans="2:12">
      <c r="B188" s="5" t="str">
        <f>Flex_Benefits!B200</f>
        <v/>
      </c>
      <c r="C188" t="str" cm="1">
        <f t="array" ref="C188">IFERROR(INDEX($B$1:$B$6003,SMALL(IF(NOT($B$1:$B$6003=""),ROW($A$1:$A$6003),""),ROW(A187))),"")</f>
        <v/>
      </c>
      <c r="J188" t="str">
        <f>Flex_Target_Populations!B196</f>
        <v/>
      </c>
      <c r="L188" t="str" cm="1">
        <f t="array" ref="L188">IFERROR(INDEX($J$1:$J$2001,SMALL(IF(NOT($J$1:$J$2001=""),ROW($I$1:$I$2001),""),ROW(A187))),"")</f>
        <v/>
      </c>
    </row>
    <row r="189" spans="2:12">
      <c r="B189" s="5" t="str">
        <f>Flex_Benefits!B201</f>
        <v/>
      </c>
      <c r="C189" t="str" cm="1">
        <f t="array" ref="C189">IFERROR(INDEX($B$1:$B$6003,SMALL(IF(NOT($B$1:$B$6003=""),ROW($A$1:$A$6003),""),ROW(A188))),"")</f>
        <v/>
      </c>
      <c r="J189" t="str">
        <f>Flex_Target_Populations!B197</f>
        <v/>
      </c>
      <c r="L189" t="str" cm="1">
        <f t="array" ref="L189">IFERROR(INDEX($J$1:$J$2001,SMALL(IF(NOT($J$1:$J$2001=""),ROW($I$1:$I$2001),""),ROW(A188))),"")</f>
        <v/>
      </c>
    </row>
    <row r="190" spans="2:12">
      <c r="B190" s="5" t="str">
        <f>Flex_Benefits!B202</f>
        <v/>
      </c>
      <c r="C190" t="str" cm="1">
        <f t="array" ref="C190">IFERROR(INDEX($B$1:$B$6003,SMALL(IF(NOT($B$1:$B$6003=""),ROW($A$1:$A$6003),""),ROW(A189))),"")</f>
        <v/>
      </c>
      <c r="J190" t="str">
        <f>Flex_Target_Populations!B198</f>
        <v/>
      </c>
      <c r="L190" t="str" cm="1">
        <f t="array" ref="L190">IFERROR(INDEX($J$1:$J$2001,SMALL(IF(NOT($J$1:$J$2001=""),ROW($I$1:$I$2001),""),ROW(A189))),"")</f>
        <v/>
      </c>
    </row>
    <row r="191" spans="2:12">
      <c r="B191" s="5" t="str">
        <f>Flex_Benefits!B203</f>
        <v/>
      </c>
      <c r="C191" t="str" cm="1">
        <f t="array" ref="C191">IFERROR(INDEX($B$1:$B$6003,SMALL(IF(NOT($B$1:$B$6003=""),ROW($A$1:$A$6003),""),ROW(A190))),"")</f>
        <v/>
      </c>
      <c r="J191" t="str">
        <f>Flex_Target_Populations!B199</f>
        <v/>
      </c>
      <c r="L191" t="str" cm="1">
        <f t="array" ref="L191">IFERROR(INDEX($J$1:$J$2001,SMALL(IF(NOT($J$1:$J$2001=""),ROW($I$1:$I$2001),""),ROW(A190))),"")</f>
        <v/>
      </c>
    </row>
    <row r="192" spans="2:12">
      <c r="B192" s="5" t="str">
        <f>Flex_Benefits!B204</f>
        <v/>
      </c>
      <c r="C192" t="str" cm="1">
        <f t="array" ref="C192">IFERROR(INDEX($B$1:$B$6003,SMALL(IF(NOT($B$1:$B$6003=""),ROW($A$1:$A$6003),""),ROW(A191))),"")</f>
        <v/>
      </c>
      <c r="J192" t="str">
        <f>Flex_Target_Populations!B200</f>
        <v/>
      </c>
      <c r="L192" t="str" cm="1">
        <f t="array" ref="L192">IFERROR(INDEX($J$1:$J$2001,SMALL(IF(NOT($J$1:$J$2001=""),ROW($I$1:$I$2001),""),ROW(A191))),"")</f>
        <v/>
      </c>
    </row>
    <row r="193" spans="2:12">
      <c r="B193" s="5" t="str">
        <f>Flex_Benefits!B205</f>
        <v/>
      </c>
      <c r="C193" t="str" cm="1">
        <f t="array" ref="C193">IFERROR(INDEX($B$1:$B$6003,SMALL(IF(NOT($B$1:$B$6003=""),ROW($A$1:$A$6003),""),ROW(A192))),"")</f>
        <v/>
      </c>
      <c r="J193" t="str">
        <f>Flex_Target_Populations!B201</f>
        <v/>
      </c>
      <c r="L193" t="str" cm="1">
        <f t="array" ref="L193">IFERROR(INDEX($J$1:$J$2001,SMALL(IF(NOT($J$1:$J$2001=""),ROW($I$1:$I$2001),""),ROW(A192))),"")</f>
        <v/>
      </c>
    </row>
    <row r="194" spans="2:12">
      <c r="B194" s="5" t="str">
        <f>Flex_Benefits!B206</f>
        <v/>
      </c>
      <c r="C194" t="str" cm="1">
        <f t="array" ref="C194">IFERROR(INDEX($B$1:$B$6003,SMALL(IF(NOT($B$1:$B$6003=""),ROW($A$1:$A$6003),""),ROW(A193))),"")</f>
        <v/>
      </c>
      <c r="J194" t="str">
        <f>Flex_Target_Populations!B202</f>
        <v/>
      </c>
      <c r="L194" t="str" cm="1">
        <f t="array" ref="L194">IFERROR(INDEX($J$1:$J$2001,SMALL(IF(NOT($J$1:$J$2001=""),ROW($I$1:$I$2001),""),ROW(A193))),"")</f>
        <v/>
      </c>
    </row>
    <row r="195" spans="2:12">
      <c r="B195" s="5" t="str">
        <f>Flex_Benefits!B207</f>
        <v/>
      </c>
      <c r="C195" t="str" cm="1">
        <f t="array" ref="C195">IFERROR(INDEX($B$1:$B$6003,SMALL(IF(NOT($B$1:$B$6003=""),ROW($A$1:$A$6003),""),ROW(A194))),"")</f>
        <v/>
      </c>
      <c r="J195" t="str">
        <f>Flex_Target_Populations!B203</f>
        <v/>
      </c>
      <c r="L195" t="str" cm="1">
        <f t="array" ref="L195">IFERROR(INDEX($J$1:$J$2001,SMALL(IF(NOT($J$1:$J$2001=""),ROW($I$1:$I$2001),""),ROW(A194))),"")</f>
        <v/>
      </c>
    </row>
    <row r="196" spans="2:12">
      <c r="B196" s="5" t="str">
        <f>Flex_Benefits!B208</f>
        <v/>
      </c>
      <c r="C196" t="str" cm="1">
        <f t="array" ref="C196">IFERROR(INDEX($B$1:$B$6003,SMALL(IF(NOT($B$1:$B$6003=""),ROW($A$1:$A$6003),""),ROW(A195))),"")</f>
        <v/>
      </c>
      <c r="J196" t="str">
        <f>Flex_Target_Populations!B204</f>
        <v/>
      </c>
      <c r="L196" t="str" cm="1">
        <f t="array" ref="L196">IFERROR(INDEX($J$1:$J$2001,SMALL(IF(NOT($J$1:$J$2001=""),ROW($I$1:$I$2001),""),ROW(A195))),"")</f>
        <v/>
      </c>
    </row>
    <row r="197" spans="2:12">
      <c r="B197" s="5" t="str">
        <f>Flex_Benefits!B209</f>
        <v/>
      </c>
      <c r="C197" t="str" cm="1">
        <f t="array" ref="C197">IFERROR(INDEX($B$1:$B$6003,SMALL(IF(NOT($B$1:$B$6003=""),ROW($A$1:$A$6003),""),ROW(A196))),"")</f>
        <v/>
      </c>
      <c r="J197" t="str">
        <f>Flex_Target_Populations!B205</f>
        <v/>
      </c>
      <c r="L197" t="str" cm="1">
        <f t="array" ref="L197">IFERROR(INDEX($J$1:$J$2001,SMALL(IF(NOT($J$1:$J$2001=""),ROW($I$1:$I$2001),""),ROW(A196))),"")</f>
        <v/>
      </c>
    </row>
    <row r="198" spans="2:12">
      <c r="B198" s="5" t="str">
        <f>Flex_Benefits!B210</f>
        <v/>
      </c>
      <c r="C198" t="str" cm="1">
        <f t="array" ref="C198">IFERROR(INDEX($B$1:$B$6003,SMALL(IF(NOT($B$1:$B$6003=""),ROW($A$1:$A$6003),""),ROW(A197))),"")</f>
        <v/>
      </c>
      <c r="J198" t="str">
        <f>Flex_Target_Populations!B206</f>
        <v/>
      </c>
      <c r="L198" t="str" cm="1">
        <f t="array" ref="L198">IFERROR(INDEX($J$1:$J$2001,SMALL(IF(NOT($J$1:$J$2001=""),ROW($I$1:$I$2001),""),ROW(A197))),"")</f>
        <v/>
      </c>
    </row>
    <row r="199" spans="2:12">
      <c r="B199" s="5" t="str">
        <f>Flex_Benefits!B211</f>
        <v/>
      </c>
      <c r="C199" t="str" cm="1">
        <f t="array" ref="C199">IFERROR(INDEX($B$1:$B$6003,SMALL(IF(NOT($B$1:$B$6003=""),ROW($A$1:$A$6003),""),ROW(A198))),"")</f>
        <v/>
      </c>
      <c r="J199" t="str">
        <f>Flex_Target_Populations!B207</f>
        <v/>
      </c>
      <c r="L199" t="str" cm="1">
        <f t="array" ref="L199">IFERROR(INDEX($J$1:$J$2001,SMALL(IF(NOT($J$1:$J$2001=""),ROW($I$1:$I$2001),""),ROW(A198))),"")</f>
        <v/>
      </c>
    </row>
    <row r="200" spans="2:12">
      <c r="B200" s="5" t="str">
        <f>Flex_Benefits!B212</f>
        <v/>
      </c>
      <c r="C200" t="str" cm="1">
        <f t="array" ref="C200">IFERROR(INDEX($B$1:$B$6003,SMALL(IF(NOT($B$1:$B$6003=""),ROW($A$1:$A$6003),""),ROW(A199))),"")</f>
        <v/>
      </c>
      <c r="J200" t="str">
        <f>Flex_Target_Populations!B208</f>
        <v/>
      </c>
      <c r="L200" t="str" cm="1">
        <f t="array" ref="L200">IFERROR(INDEX($J$1:$J$2001,SMALL(IF(NOT($J$1:$J$2001=""),ROW($I$1:$I$2001),""),ROW(A199))),"")</f>
        <v/>
      </c>
    </row>
    <row r="201" spans="2:12">
      <c r="B201" s="5" t="str">
        <f>Flex_Benefits!B213</f>
        <v/>
      </c>
      <c r="C201" t="str" cm="1">
        <f t="array" ref="C201">IFERROR(INDEX($B$1:$B$6003,SMALL(IF(NOT($B$1:$B$6003=""),ROW($A$1:$A$6003),""),ROW(A200))),"")</f>
        <v/>
      </c>
      <c r="J201" t="str">
        <f>Flex_Target_Populations!B209</f>
        <v/>
      </c>
      <c r="L201" t="str" cm="1">
        <f t="array" ref="L201">IFERROR(INDEX($J$1:$J$2001,SMALL(IF(NOT($J$1:$J$2001=""),ROW($I$1:$I$2001),""),ROW(A200))),"")</f>
        <v/>
      </c>
    </row>
    <row r="202" spans="2:12">
      <c r="B202" s="5" t="str">
        <f>Flex_Benefits!B214</f>
        <v/>
      </c>
      <c r="C202" t="str" cm="1">
        <f t="array" ref="C202">IFERROR(INDEX($B$1:$B$6003,SMALL(IF(NOT($B$1:$B$6003=""),ROW($A$1:$A$6003),""),ROW(A201))),"")</f>
        <v/>
      </c>
      <c r="J202" t="str">
        <f>Flex_Target_Populations!B210</f>
        <v/>
      </c>
      <c r="L202" t="str" cm="1">
        <f t="array" ref="L202">IFERROR(INDEX($J$1:$J$2001,SMALL(IF(NOT($J$1:$J$2001=""),ROW($I$1:$I$2001),""),ROW(A201))),"")</f>
        <v/>
      </c>
    </row>
    <row r="203" spans="2:12">
      <c r="B203" s="5" t="str">
        <f>Flex_Benefits!B215</f>
        <v/>
      </c>
      <c r="C203" t="str" cm="1">
        <f t="array" ref="C203">IFERROR(INDEX($B$1:$B$6003,SMALL(IF(NOT($B$1:$B$6003=""),ROW($A$1:$A$6003),""),ROW(A202))),"")</f>
        <v/>
      </c>
      <c r="J203" t="str">
        <f>Flex_Target_Populations!B211</f>
        <v/>
      </c>
      <c r="L203" t="str" cm="1">
        <f t="array" ref="L203">IFERROR(INDEX($J$1:$J$2001,SMALL(IF(NOT($J$1:$J$2001=""),ROW($I$1:$I$2001),""),ROW(A202))),"")</f>
        <v/>
      </c>
    </row>
    <row r="204" spans="2:12">
      <c r="B204" s="5" t="str">
        <f>Flex_Benefits!B216</f>
        <v/>
      </c>
      <c r="C204" t="str" cm="1">
        <f t="array" ref="C204">IFERROR(INDEX($B$1:$B$6003,SMALL(IF(NOT($B$1:$B$6003=""),ROW($A$1:$A$6003),""),ROW(A203))),"")</f>
        <v/>
      </c>
      <c r="J204" t="str">
        <f>Flex_Target_Populations!B212</f>
        <v/>
      </c>
      <c r="L204" t="str" cm="1">
        <f t="array" ref="L204">IFERROR(INDEX($J$1:$J$2001,SMALL(IF(NOT($J$1:$J$2001=""),ROW($I$1:$I$2001),""),ROW(A203))),"")</f>
        <v/>
      </c>
    </row>
    <row r="205" spans="2:12">
      <c r="B205" s="5" t="str">
        <f>Flex_Benefits!B217</f>
        <v/>
      </c>
      <c r="C205" t="str" cm="1">
        <f t="array" ref="C205">IFERROR(INDEX($B$1:$B$6003,SMALL(IF(NOT($B$1:$B$6003=""),ROW($A$1:$A$6003),""),ROW(A204))),"")</f>
        <v/>
      </c>
      <c r="J205" t="str">
        <f>Flex_Target_Populations!B213</f>
        <v/>
      </c>
      <c r="L205" t="str" cm="1">
        <f t="array" ref="L205">IFERROR(INDEX($J$1:$J$2001,SMALL(IF(NOT($J$1:$J$2001=""),ROW($I$1:$I$2001),""),ROW(A204))),"")</f>
        <v/>
      </c>
    </row>
    <row r="206" spans="2:12">
      <c r="B206" s="5" t="str">
        <f>Flex_Benefits!B218</f>
        <v/>
      </c>
      <c r="C206" t="str" cm="1">
        <f t="array" ref="C206">IFERROR(INDEX($B$1:$B$6003,SMALL(IF(NOT($B$1:$B$6003=""),ROW($A$1:$A$6003),""),ROW(A205))),"")</f>
        <v/>
      </c>
      <c r="J206" t="str">
        <f>Flex_Target_Populations!B214</f>
        <v/>
      </c>
      <c r="L206" t="str" cm="1">
        <f t="array" ref="L206">IFERROR(INDEX($J$1:$J$2001,SMALL(IF(NOT($J$1:$J$2001=""),ROW($I$1:$I$2001),""),ROW(A205))),"")</f>
        <v/>
      </c>
    </row>
    <row r="207" spans="2:12">
      <c r="B207" s="5" t="str">
        <f>Flex_Benefits!B219</f>
        <v/>
      </c>
      <c r="C207" t="str" cm="1">
        <f t="array" ref="C207">IFERROR(INDEX($B$1:$B$6003,SMALL(IF(NOT($B$1:$B$6003=""),ROW($A$1:$A$6003),""),ROW(A206))),"")</f>
        <v/>
      </c>
      <c r="J207" t="str">
        <f>Flex_Target_Populations!B215</f>
        <v/>
      </c>
      <c r="L207" t="str" cm="1">
        <f t="array" ref="L207">IFERROR(INDEX($J$1:$J$2001,SMALL(IF(NOT($J$1:$J$2001=""),ROW($I$1:$I$2001),""),ROW(A206))),"")</f>
        <v/>
      </c>
    </row>
    <row r="208" spans="2:12">
      <c r="B208" s="5" t="str">
        <f>Flex_Benefits!B220</f>
        <v/>
      </c>
      <c r="C208" t="str" cm="1">
        <f t="array" ref="C208">IFERROR(INDEX($B$1:$B$6003,SMALL(IF(NOT($B$1:$B$6003=""),ROW($A$1:$A$6003),""),ROW(A207))),"")</f>
        <v/>
      </c>
      <c r="J208" t="str">
        <f>Flex_Target_Populations!B216</f>
        <v/>
      </c>
      <c r="L208" t="str" cm="1">
        <f t="array" ref="L208">IFERROR(INDEX($J$1:$J$2001,SMALL(IF(NOT($J$1:$J$2001=""),ROW($I$1:$I$2001),""),ROW(A207))),"")</f>
        <v/>
      </c>
    </row>
    <row r="209" spans="2:12">
      <c r="B209" s="5" t="str">
        <f>Flex_Benefits!B221</f>
        <v/>
      </c>
      <c r="C209" t="str" cm="1">
        <f t="array" ref="C209">IFERROR(INDEX($B$1:$B$6003,SMALL(IF(NOT($B$1:$B$6003=""),ROW($A$1:$A$6003),""),ROW(A208))),"")</f>
        <v/>
      </c>
      <c r="J209" t="str">
        <f>Flex_Target_Populations!B217</f>
        <v/>
      </c>
      <c r="L209" t="str" cm="1">
        <f t="array" ref="L209">IFERROR(INDEX($J$1:$J$2001,SMALL(IF(NOT($J$1:$J$2001=""),ROW($I$1:$I$2001),""),ROW(A208))),"")</f>
        <v/>
      </c>
    </row>
    <row r="210" spans="2:12">
      <c r="B210" s="5" t="str">
        <f>Flex_Benefits!B222</f>
        <v/>
      </c>
      <c r="C210" t="str" cm="1">
        <f t="array" ref="C210">IFERROR(INDEX($B$1:$B$6003,SMALL(IF(NOT($B$1:$B$6003=""),ROW($A$1:$A$6003),""),ROW(A209))),"")</f>
        <v/>
      </c>
      <c r="J210" t="str">
        <f>Flex_Target_Populations!B218</f>
        <v/>
      </c>
      <c r="L210" t="str" cm="1">
        <f t="array" ref="L210">IFERROR(INDEX($J$1:$J$2001,SMALL(IF(NOT($J$1:$J$2001=""),ROW($I$1:$I$2001),""),ROW(A209))),"")</f>
        <v/>
      </c>
    </row>
    <row r="211" spans="2:12">
      <c r="B211" s="5" t="str">
        <f>Flex_Benefits!B223</f>
        <v/>
      </c>
      <c r="C211" t="str" cm="1">
        <f t="array" ref="C211">IFERROR(INDEX($B$1:$B$6003,SMALL(IF(NOT($B$1:$B$6003=""),ROW($A$1:$A$6003),""),ROW(A210))),"")</f>
        <v/>
      </c>
      <c r="J211" t="str">
        <f>Flex_Target_Populations!B219</f>
        <v/>
      </c>
      <c r="L211" t="str" cm="1">
        <f t="array" ref="L211">IFERROR(INDEX($J$1:$J$2001,SMALL(IF(NOT($J$1:$J$2001=""),ROW($I$1:$I$2001),""),ROW(A210))),"")</f>
        <v/>
      </c>
    </row>
    <row r="212" spans="2:12">
      <c r="B212" s="5" t="str">
        <f>Flex_Benefits!B224</f>
        <v/>
      </c>
      <c r="C212" t="str" cm="1">
        <f t="array" ref="C212">IFERROR(INDEX($B$1:$B$6003,SMALL(IF(NOT($B$1:$B$6003=""),ROW($A$1:$A$6003),""),ROW(A211))),"")</f>
        <v/>
      </c>
      <c r="J212" t="str">
        <f>Flex_Target_Populations!B220</f>
        <v/>
      </c>
      <c r="L212" t="str" cm="1">
        <f t="array" ref="L212">IFERROR(INDEX($J$1:$J$2001,SMALL(IF(NOT($J$1:$J$2001=""),ROW($I$1:$I$2001),""),ROW(A211))),"")</f>
        <v/>
      </c>
    </row>
    <row r="213" spans="2:12">
      <c r="B213" s="5" t="str">
        <f>Flex_Benefits!B225</f>
        <v/>
      </c>
      <c r="C213" t="str" cm="1">
        <f t="array" ref="C213">IFERROR(INDEX($B$1:$B$6003,SMALL(IF(NOT($B$1:$B$6003=""),ROW($A$1:$A$6003),""),ROW(A212))),"")</f>
        <v/>
      </c>
      <c r="J213" t="str">
        <f>Flex_Target_Populations!B221</f>
        <v/>
      </c>
      <c r="L213" t="str" cm="1">
        <f t="array" ref="L213">IFERROR(INDEX($J$1:$J$2001,SMALL(IF(NOT($J$1:$J$2001=""),ROW($I$1:$I$2001),""),ROW(A212))),"")</f>
        <v/>
      </c>
    </row>
    <row r="214" spans="2:12">
      <c r="B214" s="5" t="str">
        <f>Flex_Benefits!B226</f>
        <v/>
      </c>
      <c r="C214" t="str" cm="1">
        <f t="array" ref="C214">IFERROR(INDEX($B$1:$B$6003,SMALL(IF(NOT($B$1:$B$6003=""),ROW($A$1:$A$6003),""),ROW(A213))),"")</f>
        <v/>
      </c>
      <c r="J214" t="str">
        <f>Flex_Target_Populations!B222</f>
        <v/>
      </c>
      <c r="L214" t="str" cm="1">
        <f t="array" ref="L214">IFERROR(INDEX($J$1:$J$2001,SMALL(IF(NOT($J$1:$J$2001=""),ROW($I$1:$I$2001),""),ROW(A213))),"")</f>
        <v/>
      </c>
    </row>
    <row r="215" spans="2:12">
      <c r="B215" s="5" t="str">
        <f>Flex_Benefits!B227</f>
        <v/>
      </c>
      <c r="C215" t="str" cm="1">
        <f t="array" ref="C215">IFERROR(INDEX($B$1:$B$6003,SMALL(IF(NOT($B$1:$B$6003=""),ROW($A$1:$A$6003),""),ROW(A214))),"")</f>
        <v/>
      </c>
      <c r="J215" t="str">
        <f>Flex_Target_Populations!B223</f>
        <v/>
      </c>
      <c r="L215" t="str" cm="1">
        <f t="array" ref="L215">IFERROR(INDEX($J$1:$J$2001,SMALL(IF(NOT($J$1:$J$2001=""),ROW($I$1:$I$2001),""),ROW(A214))),"")</f>
        <v/>
      </c>
    </row>
    <row r="216" spans="2:12">
      <c r="B216" s="5" t="str">
        <f>Flex_Benefits!B228</f>
        <v/>
      </c>
      <c r="C216" t="str" cm="1">
        <f t="array" ref="C216">IFERROR(INDEX($B$1:$B$6003,SMALL(IF(NOT($B$1:$B$6003=""),ROW($A$1:$A$6003),""),ROW(A215))),"")</f>
        <v/>
      </c>
      <c r="J216" t="str">
        <f>Flex_Target_Populations!B224</f>
        <v/>
      </c>
      <c r="L216" t="str" cm="1">
        <f t="array" ref="L216">IFERROR(INDEX($J$1:$J$2001,SMALL(IF(NOT($J$1:$J$2001=""),ROW($I$1:$I$2001),""),ROW(A215))),"")</f>
        <v/>
      </c>
    </row>
    <row r="217" spans="2:12">
      <c r="B217" s="5" t="str">
        <f>Flex_Benefits!B229</f>
        <v/>
      </c>
      <c r="C217" t="str" cm="1">
        <f t="array" ref="C217">IFERROR(INDEX($B$1:$B$6003,SMALL(IF(NOT($B$1:$B$6003=""),ROW($A$1:$A$6003),""),ROW(A216))),"")</f>
        <v/>
      </c>
      <c r="J217" t="str">
        <f>Flex_Target_Populations!B225</f>
        <v/>
      </c>
      <c r="L217" t="str" cm="1">
        <f t="array" ref="L217">IFERROR(INDEX($J$1:$J$2001,SMALL(IF(NOT($J$1:$J$2001=""),ROW($I$1:$I$2001),""),ROW(A216))),"")</f>
        <v/>
      </c>
    </row>
    <row r="218" spans="2:12">
      <c r="B218" s="5" t="str">
        <f>Flex_Benefits!B230</f>
        <v/>
      </c>
      <c r="C218" t="str" cm="1">
        <f t="array" ref="C218">IFERROR(INDEX($B$1:$B$6003,SMALL(IF(NOT($B$1:$B$6003=""),ROW($A$1:$A$6003),""),ROW(A217))),"")</f>
        <v/>
      </c>
      <c r="J218" t="str">
        <f>Flex_Target_Populations!B226</f>
        <v/>
      </c>
      <c r="L218" t="str" cm="1">
        <f t="array" ref="L218">IFERROR(INDEX($J$1:$J$2001,SMALL(IF(NOT($J$1:$J$2001=""),ROW($I$1:$I$2001),""),ROW(A217))),"")</f>
        <v/>
      </c>
    </row>
    <row r="219" spans="2:12">
      <c r="B219" s="5" t="str">
        <f>Flex_Benefits!B231</f>
        <v/>
      </c>
      <c r="C219" t="str" cm="1">
        <f t="array" ref="C219">IFERROR(INDEX($B$1:$B$6003,SMALL(IF(NOT($B$1:$B$6003=""),ROW($A$1:$A$6003),""),ROW(A218))),"")</f>
        <v/>
      </c>
      <c r="J219" t="str">
        <f>Flex_Target_Populations!B227</f>
        <v/>
      </c>
      <c r="L219" t="str" cm="1">
        <f t="array" ref="L219">IFERROR(INDEX($J$1:$J$2001,SMALL(IF(NOT($J$1:$J$2001=""),ROW($I$1:$I$2001),""),ROW(A218))),"")</f>
        <v/>
      </c>
    </row>
    <row r="220" spans="2:12">
      <c r="B220" s="5" t="str">
        <f>Flex_Benefits!B232</f>
        <v/>
      </c>
      <c r="C220" t="str" cm="1">
        <f t="array" ref="C220">IFERROR(INDEX($B$1:$B$6003,SMALL(IF(NOT($B$1:$B$6003=""),ROW($A$1:$A$6003),""),ROW(A219))),"")</f>
        <v/>
      </c>
      <c r="J220" t="str">
        <f>Flex_Target_Populations!B228</f>
        <v/>
      </c>
      <c r="L220" t="str" cm="1">
        <f t="array" ref="L220">IFERROR(INDEX($J$1:$J$2001,SMALL(IF(NOT($J$1:$J$2001=""),ROW($I$1:$I$2001),""),ROW(A219))),"")</f>
        <v/>
      </c>
    </row>
    <row r="221" spans="2:12">
      <c r="B221" s="5" t="str">
        <f>Flex_Benefits!B233</f>
        <v/>
      </c>
      <c r="C221" t="str" cm="1">
        <f t="array" ref="C221">IFERROR(INDEX($B$1:$B$6003,SMALL(IF(NOT($B$1:$B$6003=""),ROW($A$1:$A$6003),""),ROW(A220))),"")</f>
        <v/>
      </c>
      <c r="J221" t="str">
        <f>Flex_Target_Populations!B229</f>
        <v/>
      </c>
      <c r="L221" t="str" cm="1">
        <f t="array" ref="L221">IFERROR(INDEX($J$1:$J$2001,SMALL(IF(NOT($J$1:$J$2001=""),ROW($I$1:$I$2001),""),ROW(A220))),"")</f>
        <v/>
      </c>
    </row>
    <row r="222" spans="2:12">
      <c r="B222" s="5" t="str">
        <f>Flex_Benefits!B234</f>
        <v/>
      </c>
      <c r="C222" t="str" cm="1">
        <f t="array" ref="C222">IFERROR(INDEX($B$1:$B$6003,SMALL(IF(NOT($B$1:$B$6003=""),ROW($A$1:$A$6003),""),ROW(A221))),"")</f>
        <v/>
      </c>
      <c r="J222" t="str">
        <f>Flex_Target_Populations!B230</f>
        <v/>
      </c>
      <c r="L222" t="str" cm="1">
        <f t="array" ref="L222">IFERROR(INDEX($J$1:$J$2001,SMALL(IF(NOT($J$1:$J$2001=""),ROW($I$1:$I$2001),""),ROW(A221))),"")</f>
        <v/>
      </c>
    </row>
    <row r="223" spans="2:12">
      <c r="B223" s="5" t="str">
        <f>Flex_Benefits!B235</f>
        <v/>
      </c>
      <c r="C223" t="str" cm="1">
        <f t="array" ref="C223">IFERROR(INDEX($B$1:$B$6003,SMALL(IF(NOT($B$1:$B$6003=""),ROW($A$1:$A$6003),""),ROW(A222))),"")</f>
        <v/>
      </c>
      <c r="J223" t="str">
        <f>Flex_Target_Populations!B231</f>
        <v/>
      </c>
      <c r="L223" t="str" cm="1">
        <f t="array" ref="L223">IFERROR(INDEX($J$1:$J$2001,SMALL(IF(NOT($J$1:$J$2001=""),ROW($I$1:$I$2001),""),ROW(A222))),"")</f>
        <v/>
      </c>
    </row>
    <row r="224" spans="2:12">
      <c r="B224" s="5" t="str">
        <f>Flex_Benefits!B236</f>
        <v/>
      </c>
      <c r="C224" t="str" cm="1">
        <f t="array" ref="C224">IFERROR(INDEX($B$1:$B$6003,SMALL(IF(NOT($B$1:$B$6003=""),ROW($A$1:$A$6003),""),ROW(A223))),"")</f>
        <v/>
      </c>
      <c r="J224" t="str">
        <f>Flex_Target_Populations!B232</f>
        <v/>
      </c>
      <c r="L224" t="str" cm="1">
        <f t="array" ref="L224">IFERROR(INDEX($J$1:$J$2001,SMALL(IF(NOT($J$1:$J$2001=""),ROW($I$1:$I$2001),""),ROW(A223))),"")</f>
        <v/>
      </c>
    </row>
    <row r="225" spans="2:12">
      <c r="B225" s="5" t="str">
        <f>Flex_Benefits!B237</f>
        <v/>
      </c>
      <c r="C225" t="str" cm="1">
        <f t="array" ref="C225">IFERROR(INDEX($B$1:$B$6003,SMALL(IF(NOT($B$1:$B$6003=""),ROW($A$1:$A$6003),""),ROW(A224))),"")</f>
        <v/>
      </c>
      <c r="J225" t="str">
        <f>Flex_Target_Populations!B233</f>
        <v/>
      </c>
      <c r="L225" t="str" cm="1">
        <f t="array" ref="L225">IFERROR(INDEX($J$1:$J$2001,SMALL(IF(NOT($J$1:$J$2001=""),ROW($I$1:$I$2001),""),ROW(A224))),"")</f>
        <v/>
      </c>
    </row>
    <row r="226" spans="2:12">
      <c r="B226" s="5" t="str">
        <f>Flex_Benefits!B238</f>
        <v/>
      </c>
      <c r="C226" t="str" cm="1">
        <f t="array" ref="C226">IFERROR(INDEX($B$1:$B$6003,SMALL(IF(NOT($B$1:$B$6003=""),ROW($A$1:$A$6003),""),ROW(A225))),"")</f>
        <v/>
      </c>
      <c r="J226" t="str">
        <f>Flex_Target_Populations!B234</f>
        <v/>
      </c>
      <c r="L226" t="str" cm="1">
        <f t="array" ref="L226">IFERROR(INDEX($J$1:$J$2001,SMALL(IF(NOT($J$1:$J$2001=""),ROW($I$1:$I$2001),""),ROW(A225))),"")</f>
        <v/>
      </c>
    </row>
    <row r="227" spans="2:12">
      <c r="B227" s="5" t="str">
        <f>Flex_Benefits!B239</f>
        <v/>
      </c>
      <c r="C227" t="str" cm="1">
        <f t="array" ref="C227">IFERROR(INDEX($B$1:$B$6003,SMALL(IF(NOT($B$1:$B$6003=""),ROW($A$1:$A$6003),""),ROW(A226))),"")</f>
        <v/>
      </c>
      <c r="J227" t="str">
        <f>Flex_Target_Populations!B235</f>
        <v/>
      </c>
      <c r="L227" t="str" cm="1">
        <f t="array" ref="L227">IFERROR(INDEX($J$1:$J$2001,SMALL(IF(NOT($J$1:$J$2001=""),ROW($I$1:$I$2001),""),ROW(A226))),"")</f>
        <v/>
      </c>
    </row>
    <row r="228" spans="2:12">
      <c r="B228" s="5" t="str">
        <f>Flex_Benefits!B240</f>
        <v/>
      </c>
      <c r="C228" t="str" cm="1">
        <f t="array" ref="C228">IFERROR(INDEX($B$1:$B$6003,SMALL(IF(NOT($B$1:$B$6003=""),ROW($A$1:$A$6003),""),ROW(A227))),"")</f>
        <v/>
      </c>
      <c r="J228" t="str">
        <f>Flex_Target_Populations!B236</f>
        <v/>
      </c>
      <c r="L228" t="str" cm="1">
        <f t="array" ref="L228">IFERROR(INDEX($J$1:$J$2001,SMALL(IF(NOT($J$1:$J$2001=""),ROW($I$1:$I$2001),""),ROW(A227))),"")</f>
        <v/>
      </c>
    </row>
    <row r="229" spans="2:12">
      <c r="B229" s="5" t="str">
        <f>Flex_Benefits!B241</f>
        <v/>
      </c>
      <c r="C229" t="str" cm="1">
        <f t="array" ref="C229">IFERROR(INDEX($B$1:$B$6003,SMALL(IF(NOT($B$1:$B$6003=""),ROW($A$1:$A$6003),""),ROW(A228))),"")</f>
        <v/>
      </c>
      <c r="J229" t="str">
        <f>Flex_Target_Populations!B237</f>
        <v/>
      </c>
      <c r="L229" t="str" cm="1">
        <f t="array" ref="L229">IFERROR(INDEX($J$1:$J$2001,SMALL(IF(NOT($J$1:$J$2001=""),ROW($I$1:$I$2001),""),ROW(A228))),"")</f>
        <v/>
      </c>
    </row>
    <row r="230" spans="2:12">
      <c r="B230" s="5" t="str">
        <f>Flex_Benefits!B242</f>
        <v/>
      </c>
      <c r="C230" t="str" cm="1">
        <f t="array" ref="C230">IFERROR(INDEX($B$1:$B$6003,SMALL(IF(NOT($B$1:$B$6003=""),ROW($A$1:$A$6003),""),ROW(A229))),"")</f>
        <v/>
      </c>
      <c r="J230" t="str">
        <f>Flex_Target_Populations!B238</f>
        <v/>
      </c>
      <c r="L230" t="str" cm="1">
        <f t="array" ref="L230">IFERROR(INDEX($J$1:$J$2001,SMALL(IF(NOT($J$1:$J$2001=""),ROW($I$1:$I$2001),""),ROW(A229))),"")</f>
        <v/>
      </c>
    </row>
    <row r="231" spans="2:12">
      <c r="B231" s="5" t="str">
        <f>Flex_Benefits!B243</f>
        <v/>
      </c>
      <c r="C231" t="str" cm="1">
        <f t="array" ref="C231">IFERROR(INDEX($B$1:$B$6003,SMALL(IF(NOT($B$1:$B$6003=""),ROW($A$1:$A$6003),""),ROW(A230))),"")</f>
        <v/>
      </c>
      <c r="J231" t="str">
        <f>Flex_Target_Populations!B239</f>
        <v/>
      </c>
      <c r="L231" t="str" cm="1">
        <f t="array" ref="L231">IFERROR(INDEX($J$1:$J$2001,SMALL(IF(NOT($J$1:$J$2001=""),ROW($I$1:$I$2001),""),ROW(A230))),"")</f>
        <v/>
      </c>
    </row>
    <row r="232" spans="2:12">
      <c r="B232" s="5" t="str">
        <f>Flex_Benefits!B244</f>
        <v/>
      </c>
      <c r="C232" t="str" cm="1">
        <f t="array" ref="C232">IFERROR(INDEX($B$1:$B$6003,SMALL(IF(NOT($B$1:$B$6003=""),ROW($A$1:$A$6003),""),ROW(A231))),"")</f>
        <v/>
      </c>
      <c r="J232" t="str">
        <f>Flex_Target_Populations!B240</f>
        <v/>
      </c>
      <c r="L232" t="str" cm="1">
        <f t="array" ref="L232">IFERROR(INDEX($J$1:$J$2001,SMALL(IF(NOT($J$1:$J$2001=""),ROW($I$1:$I$2001),""),ROW(A231))),"")</f>
        <v/>
      </c>
    </row>
    <row r="233" spans="2:12">
      <c r="B233" s="5" t="str">
        <f>Flex_Benefits!B245</f>
        <v/>
      </c>
      <c r="C233" t="str" cm="1">
        <f t="array" ref="C233">IFERROR(INDEX($B$1:$B$6003,SMALL(IF(NOT($B$1:$B$6003=""),ROW($A$1:$A$6003),""),ROW(A232))),"")</f>
        <v/>
      </c>
      <c r="J233" t="str">
        <f>Flex_Target_Populations!B241</f>
        <v/>
      </c>
      <c r="L233" t="str" cm="1">
        <f t="array" ref="L233">IFERROR(INDEX($J$1:$J$2001,SMALL(IF(NOT($J$1:$J$2001=""),ROW($I$1:$I$2001),""),ROW(A232))),"")</f>
        <v/>
      </c>
    </row>
    <row r="234" spans="2:12">
      <c r="B234" s="5" t="str">
        <f>Flex_Benefits!B246</f>
        <v/>
      </c>
      <c r="C234" t="str" cm="1">
        <f t="array" ref="C234">IFERROR(INDEX($B$1:$B$6003,SMALL(IF(NOT($B$1:$B$6003=""),ROW($A$1:$A$6003),""),ROW(A233))),"")</f>
        <v/>
      </c>
      <c r="J234" t="str">
        <f>Flex_Target_Populations!B242</f>
        <v/>
      </c>
      <c r="L234" t="str" cm="1">
        <f t="array" ref="L234">IFERROR(INDEX($J$1:$J$2001,SMALL(IF(NOT($J$1:$J$2001=""),ROW($I$1:$I$2001),""),ROW(A233))),"")</f>
        <v/>
      </c>
    </row>
    <row r="235" spans="2:12">
      <c r="B235" s="5" t="str">
        <f>Flex_Benefits!B247</f>
        <v/>
      </c>
      <c r="C235" t="str" cm="1">
        <f t="array" ref="C235">IFERROR(INDEX($B$1:$B$6003,SMALL(IF(NOT($B$1:$B$6003=""),ROW($A$1:$A$6003),""),ROW(A234))),"")</f>
        <v/>
      </c>
      <c r="J235" t="str">
        <f>Flex_Target_Populations!B243</f>
        <v/>
      </c>
      <c r="L235" t="str" cm="1">
        <f t="array" ref="L235">IFERROR(INDEX($J$1:$J$2001,SMALL(IF(NOT($J$1:$J$2001=""),ROW($I$1:$I$2001),""),ROW(A234))),"")</f>
        <v/>
      </c>
    </row>
    <row r="236" spans="2:12">
      <c r="B236" s="5" t="str">
        <f>Flex_Benefits!B248</f>
        <v/>
      </c>
      <c r="C236" t="str" cm="1">
        <f t="array" ref="C236">IFERROR(INDEX($B$1:$B$6003,SMALL(IF(NOT($B$1:$B$6003=""),ROW($A$1:$A$6003),""),ROW(A235))),"")</f>
        <v/>
      </c>
      <c r="J236" t="str">
        <f>Flex_Target_Populations!B244</f>
        <v/>
      </c>
      <c r="L236" t="str" cm="1">
        <f t="array" ref="L236">IFERROR(INDEX($J$1:$J$2001,SMALL(IF(NOT($J$1:$J$2001=""),ROW($I$1:$I$2001),""),ROW(A235))),"")</f>
        <v/>
      </c>
    </row>
    <row r="237" spans="2:12">
      <c r="B237" s="5" t="str">
        <f>Flex_Benefits!B249</f>
        <v/>
      </c>
      <c r="C237" t="str" cm="1">
        <f t="array" ref="C237">IFERROR(INDEX($B$1:$B$6003,SMALL(IF(NOT($B$1:$B$6003=""),ROW($A$1:$A$6003),""),ROW(A236))),"")</f>
        <v/>
      </c>
      <c r="J237" t="str">
        <f>Flex_Target_Populations!B245</f>
        <v/>
      </c>
      <c r="L237" t="str" cm="1">
        <f t="array" ref="L237">IFERROR(INDEX($J$1:$J$2001,SMALL(IF(NOT($J$1:$J$2001=""),ROW($I$1:$I$2001),""),ROW(A236))),"")</f>
        <v/>
      </c>
    </row>
    <row r="238" spans="2:12">
      <c r="B238" s="5" t="str">
        <f>Flex_Benefits!B250</f>
        <v/>
      </c>
      <c r="C238" t="str" cm="1">
        <f t="array" ref="C238">IFERROR(INDEX($B$1:$B$6003,SMALL(IF(NOT($B$1:$B$6003=""),ROW($A$1:$A$6003),""),ROW(A237))),"")</f>
        <v/>
      </c>
      <c r="J238" t="str">
        <f>Flex_Target_Populations!B246</f>
        <v/>
      </c>
      <c r="L238" t="str" cm="1">
        <f t="array" ref="L238">IFERROR(INDEX($J$1:$J$2001,SMALL(IF(NOT($J$1:$J$2001=""),ROW($I$1:$I$2001),""),ROW(A237))),"")</f>
        <v/>
      </c>
    </row>
    <row r="239" spans="2:12">
      <c r="B239" s="5" t="str">
        <f>Flex_Benefits!B251</f>
        <v/>
      </c>
      <c r="C239" t="str" cm="1">
        <f t="array" ref="C239">IFERROR(INDEX($B$1:$B$6003,SMALL(IF(NOT($B$1:$B$6003=""),ROW($A$1:$A$6003),""),ROW(A238))),"")</f>
        <v/>
      </c>
      <c r="J239" t="str">
        <f>Flex_Target_Populations!B247</f>
        <v/>
      </c>
      <c r="L239" t="str" cm="1">
        <f t="array" ref="L239">IFERROR(INDEX($J$1:$J$2001,SMALL(IF(NOT($J$1:$J$2001=""),ROW($I$1:$I$2001),""),ROW(A238))),"")</f>
        <v/>
      </c>
    </row>
    <row r="240" spans="2:12">
      <c r="B240" s="5" t="str">
        <f>Flex_Benefits!B252</f>
        <v/>
      </c>
      <c r="C240" t="str" cm="1">
        <f t="array" ref="C240">IFERROR(INDEX($B$1:$B$6003,SMALL(IF(NOT($B$1:$B$6003=""),ROW($A$1:$A$6003),""),ROW(A239))),"")</f>
        <v/>
      </c>
      <c r="J240" t="str">
        <f>Flex_Target_Populations!B248</f>
        <v/>
      </c>
      <c r="L240" t="str" cm="1">
        <f t="array" ref="L240">IFERROR(INDEX($J$1:$J$2001,SMALL(IF(NOT($J$1:$J$2001=""),ROW($I$1:$I$2001),""),ROW(A239))),"")</f>
        <v/>
      </c>
    </row>
    <row r="241" spans="2:12">
      <c r="B241" s="5" t="str">
        <f>Flex_Benefits!B253</f>
        <v/>
      </c>
      <c r="C241" t="str" cm="1">
        <f t="array" ref="C241">IFERROR(INDEX($B$1:$B$6003,SMALL(IF(NOT($B$1:$B$6003=""),ROW($A$1:$A$6003),""),ROW(A240))),"")</f>
        <v/>
      </c>
      <c r="J241" t="str">
        <f>Flex_Target_Populations!B249</f>
        <v/>
      </c>
      <c r="L241" t="str" cm="1">
        <f t="array" ref="L241">IFERROR(INDEX($J$1:$J$2001,SMALL(IF(NOT($J$1:$J$2001=""),ROW($I$1:$I$2001),""),ROW(A240))),"")</f>
        <v/>
      </c>
    </row>
    <row r="242" spans="2:12">
      <c r="B242" s="5" t="str">
        <f>Flex_Benefits!B254</f>
        <v/>
      </c>
      <c r="C242" t="str" cm="1">
        <f t="array" ref="C242">IFERROR(INDEX($B$1:$B$6003,SMALL(IF(NOT($B$1:$B$6003=""),ROW($A$1:$A$6003),""),ROW(A241))),"")</f>
        <v/>
      </c>
      <c r="J242" t="str">
        <f>Flex_Target_Populations!B250</f>
        <v/>
      </c>
      <c r="L242" t="str" cm="1">
        <f t="array" ref="L242">IFERROR(INDEX($J$1:$J$2001,SMALL(IF(NOT($J$1:$J$2001=""),ROW($I$1:$I$2001),""),ROW(A241))),"")</f>
        <v/>
      </c>
    </row>
    <row r="243" spans="2:12">
      <c r="B243" s="5" t="str">
        <f>Flex_Benefits!B255</f>
        <v/>
      </c>
      <c r="C243" t="str" cm="1">
        <f t="array" ref="C243">IFERROR(INDEX($B$1:$B$6003,SMALL(IF(NOT($B$1:$B$6003=""),ROW($A$1:$A$6003),""),ROW(A242))),"")</f>
        <v/>
      </c>
      <c r="J243" t="str">
        <f>Flex_Target_Populations!B251</f>
        <v/>
      </c>
      <c r="L243" t="str" cm="1">
        <f t="array" ref="L243">IFERROR(INDEX($J$1:$J$2001,SMALL(IF(NOT($J$1:$J$2001=""),ROW($I$1:$I$2001),""),ROW(A242))),"")</f>
        <v/>
      </c>
    </row>
    <row r="244" spans="2:12">
      <c r="B244" s="5" t="str">
        <f>Flex_Benefits!B256</f>
        <v/>
      </c>
      <c r="C244" t="str" cm="1">
        <f t="array" ref="C244">IFERROR(INDEX($B$1:$B$6003,SMALL(IF(NOT($B$1:$B$6003=""),ROW($A$1:$A$6003),""),ROW(A243))),"")</f>
        <v/>
      </c>
      <c r="J244" t="str">
        <f>Flex_Target_Populations!B252</f>
        <v/>
      </c>
      <c r="L244" t="str" cm="1">
        <f t="array" ref="L244">IFERROR(INDEX($J$1:$J$2001,SMALL(IF(NOT($J$1:$J$2001=""),ROW($I$1:$I$2001),""),ROW(A243))),"")</f>
        <v/>
      </c>
    </row>
    <row r="245" spans="2:12">
      <c r="B245" s="5" t="str">
        <f>Flex_Benefits!B257</f>
        <v/>
      </c>
      <c r="C245" t="str" cm="1">
        <f t="array" ref="C245">IFERROR(INDEX($B$1:$B$6003,SMALL(IF(NOT($B$1:$B$6003=""),ROW($A$1:$A$6003),""),ROW(A244))),"")</f>
        <v/>
      </c>
      <c r="J245" t="str">
        <f>Flex_Target_Populations!B253</f>
        <v/>
      </c>
      <c r="L245" t="str" cm="1">
        <f t="array" ref="L245">IFERROR(INDEX($J$1:$J$2001,SMALL(IF(NOT($J$1:$J$2001=""),ROW($I$1:$I$2001),""),ROW(A244))),"")</f>
        <v/>
      </c>
    </row>
    <row r="246" spans="2:12">
      <c r="B246" s="5" t="str">
        <f>Flex_Benefits!B258</f>
        <v/>
      </c>
      <c r="C246" t="str" cm="1">
        <f t="array" ref="C246">IFERROR(INDEX($B$1:$B$6003,SMALL(IF(NOT($B$1:$B$6003=""),ROW($A$1:$A$6003),""),ROW(A245))),"")</f>
        <v/>
      </c>
      <c r="J246" t="str">
        <f>Flex_Target_Populations!B254</f>
        <v/>
      </c>
      <c r="L246" t="str" cm="1">
        <f t="array" ref="L246">IFERROR(INDEX($J$1:$J$2001,SMALL(IF(NOT($J$1:$J$2001=""),ROW($I$1:$I$2001),""),ROW(A245))),"")</f>
        <v/>
      </c>
    </row>
    <row r="247" spans="2:12">
      <c r="B247" s="5" t="str">
        <f>Flex_Benefits!B259</f>
        <v/>
      </c>
      <c r="C247" t="str" cm="1">
        <f t="array" ref="C247">IFERROR(INDEX($B$1:$B$6003,SMALL(IF(NOT($B$1:$B$6003=""),ROW($A$1:$A$6003),""),ROW(A246))),"")</f>
        <v/>
      </c>
      <c r="J247" t="str">
        <f>Flex_Target_Populations!B255</f>
        <v/>
      </c>
      <c r="L247" t="str" cm="1">
        <f t="array" ref="L247">IFERROR(INDEX($J$1:$J$2001,SMALL(IF(NOT($J$1:$J$2001=""),ROW($I$1:$I$2001),""),ROW(A246))),"")</f>
        <v/>
      </c>
    </row>
    <row r="248" spans="2:12">
      <c r="B248" s="5" t="str">
        <f>Flex_Benefits!B260</f>
        <v/>
      </c>
      <c r="C248" t="str" cm="1">
        <f t="array" ref="C248">IFERROR(INDEX($B$1:$B$6003,SMALL(IF(NOT($B$1:$B$6003=""),ROW($A$1:$A$6003),""),ROW(A247))),"")</f>
        <v/>
      </c>
      <c r="J248" t="str">
        <f>Flex_Target_Populations!B256</f>
        <v/>
      </c>
      <c r="L248" t="str" cm="1">
        <f t="array" ref="L248">IFERROR(INDEX($J$1:$J$2001,SMALL(IF(NOT($J$1:$J$2001=""),ROW($I$1:$I$2001),""),ROW(A247))),"")</f>
        <v/>
      </c>
    </row>
    <row r="249" spans="2:12">
      <c r="B249" s="5" t="str">
        <f>Flex_Benefits!B261</f>
        <v/>
      </c>
      <c r="C249" t="str" cm="1">
        <f t="array" ref="C249">IFERROR(INDEX($B$1:$B$6003,SMALL(IF(NOT($B$1:$B$6003=""),ROW($A$1:$A$6003),""),ROW(A248))),"")</f>
        <v/>
      </c>
      <c r="J249" t="str">
        <f>Flex_Target_Populations!B257</f>
        <v/>
      </c>
      <c r="L249" t="str" cm="1">
        <f t="array" ref="L249">IFERROR(INDEX($J$1:$J$2001,SMALL(IF(NOT($J$1:$J$2001=""),ROW($I$1:$I$2001),""),ROW(A248))),"")</f>
        <v/>
      </c>
    </row>
    <row r="250" spans="2:12">
      <c r="B250" s="5" t="str">
        <f>Flex_Benefits!B262</f>
        <v/>
      </c>
      <c r="C250" t="str" cm="1">
        <f t="array" ref="C250">IFERROR(INDEX($B$1:$B$6003,SMALL(IF(NOT($B$1:$B$6003=""),ROW($A$1:$A$6003),""),ROW(A249))),"")</f>
        <v/>
      </c>
      <c r="J250" t="str">
        <f>Flex_Target_Populations!B258</f>
        <v/>
      </c>
      <c r="L250" t="str" cm="1">
        <f t="array" ref="L250">IFERROR(INDEX($J$1:$J$2001,SMALL(IF(NOT($J$1:$J$2001=""),ROW($I$1:$I$2001),""),ROW(A249))),"")</f>
        <v/>
      </c>
    </row>
    <row r="251" spans="2:12">
      <c r="B251" s="5" t="str">
        <f>Flex_Benefits!B263</f>
        <v/>
      </c>
      <c r="C251" t="str" cm="1">
        <f t="array" ref="C251">IFERROR(INDEX($B$1:$B$6003,SMALL(IF(NOT($B$1:$B$6003=""),ROW($A$1:$A$6003),""),ROW(A250))),"")</f>
        <v/>
      </c>
      <c r="J251" t="str">
        <f>Flex_Target_Populations!B259</f>
        <v/>
      </c>
      <c r="L251" t="str" cm="1">
        <f t="array" ref="L251">IFERROR(INDEX($J$1:$J$2001,SMALL(IF(NOT($J$1:$J$2001=""),ROW($I$1:$I$2001),""),ROW(A250))),"")</f>
        <v/>
      </c>
    </row>
    <row r="252" spans="2:12">
      <c r="B252" s="5" t="str">
        <f>Flex_Benefits!B264</f>
        <v/>
      </c>
      <c r="C252" t="str" cm="1">
        <f t="array" ref="C252">IFERROR(INDEX($B$1:$B$6003,SMALL(IF(NOT($B$1:$B$6003=""),ROW($A$1:$A$6003),""),ROW(A251))),"")</f>
        <v/>
      </c>
      <c r="J252" t="str">
        <f>Flex_Target_Populations!B260</f>
        <v/>
      </c>
      <c r="L252" t="str" cm="1">
        <f t="array" ref="L252">IFERROR(INDEX($J$1:$J$2001,SMALL(IF(NOT($J$1:$J$2001=""),ROW($I$1:$I$2001),""),ROW(A251))),"")</f>
        <v/>
      </c>
    </row>
    <row r="253" spans="2:12">
      <c r="B253" s="5" t="str">
        <f>Flex_Benefits!B265</f>
        <v/>
      </c>
      <c r="C253" t="str" cm="1">
        <f t="array" ref="C253">IFERROR(INDEX($B$1:$B$6003,SMALL(IF(NOT($B$1:$B$6003=""),ROW($A$1:$A$6003),""),ROW(A252))),"")</f>
        <v/>
      </c>
      <c r="J253" t="str">
        <f>Flex_Target_Populations!B261</f>
        <v/>
      </c>
      <c r="L253" t="str" cm="1">
        <f t="array" ref="L253">IFERROR(INDEX($J$1:$J$2001,SMALL(IF(NOT($J$1:$J$2001=""),ROW($I$1:$I$2001),""),ROW(A252))),"")</f>
        <v/>
      </c>
    </row>
    <row r="254" spans="2:12">
      <c r="B254" s="5" t="str">
        <f>Flex_Benefits!B266</f>
        <v/>
      </c>
      <c r="C254" t="str" cm="1">
        <f t="array" ref="C254">IFERROR(INDEX($B$1:$B$6003,SMALL(IF(NOT($B$1:$B$6003=""),ROW($A$1:$A$6003),""),ROW(A253))),"")</f>
        <v/>
      </c>
      <c r="J254" t="str">
        <f>Flex_Target_Populations!B262</f>
        <v/>
      </c>
      <c r="L254" t="str" cm="1">
        <f t="array" ref="L254">IFERROR(INDEX($J$1:$J$2001,SMALL(IF(NOT($J$1:$J$2001=""),ROW($I$1:$I$2001),""),ROW(A253))),"")</f>
        <v/>
      </c>
    </row>
    <row r="255" spans="2:12">
      <c r="B255" s="5" t="str">
        <f>Flex_Benefits!B267</f>
        <v/>
      </c>
      <c r="C255" t="str" cm="1">
        <f t="array" ref="C255">IFERROR(INDEX($B$1:$B$6003,SMALL(IF(NOT($B$1:$B$6003=""),ROW($A$1:$A$6003),""),ROW(A254))),"")</f>
        <v/>
      </c>
      <c r="J255" t="str">
        <f>Flex_Target_Populations!B263</f>
        <v/>
      </c>
      <c r="L255" t="str" cm="1">
        <f t="array" ref="L255">IFERROR(INDEX($J$1:$J$2001,SMALL(IF(NOT($J$1:$J$2001=""),ROW($I$1:$I$2001),""),ROW(A254))),"")</f>
        <v/>
      </c>
    </row>
    <row r="256" spans="2:12">
      <c r="B256" s="5" t="str">
        <f>Flex_Benefits!B268</f>
        <v/>
      </c>
      <c r="C256" t="str" cm="1">
        <f t="array" ref="C256">IFERROR(INDEX($B$1:$B$6003,SMALL(IF(NOT($B$1:$B$6003=""),ROW($A$1:$A$6003),""),ROW(A255))),"")</f>
        <v/>
      </c>
      <c r="J256" t="str">
        <f>Flex_Target_Populations!B264</f>
        <v/>
      </c>
      <c r="L256" t="str" cm="1">
        <f t="array" ref="L256">IFERROR(INDEX($J$1:$J$2001,SMALL(IF(NOT($J$1:$J$2001=""),ROW($I$1:$I$2001),""),ROW(A255))),"")</f>
        <v/>
      </c>
    </row>
    <row r="257" spans="2:12">
      <c r="B257" s="5" t="str">
        <f>Flex_Benefits!B269</f>
        <v/>
      </c>
      <c r="C257" t="str" cm="1">
        <f t="array" ref="C257">IFERROR(INDEX($B$1:$B$6003,SMALL(IF(NOT($B$1:$B$6003=""),ROW($A$1:$A$6003),""),ROW(A256))),"")</f>
        <v/>
      </c>
      <c r="J257" t="str">
        <f>Flex_Target_Populations!B265</f>
        <v/>
      </c>
      <c r="L257" t="str" cm="1">
        <f t="array" ref="L257">IFERROR(INDEX($J$1:$J$2001,SMALL(IF(NOT($J$1:$J$2001=""),ROW($I$1:$I$2001),""),ROW(A256))),"")</f>
        <v/>
      </c>
    </row>
    <row r="258" spans="2:12">
      <c r="B258" s="5" t="str">
        <f>Flex_Benefits!B270</f>
        <v/>
      </c>
      <c r="C258" t="str" cm="1">
        <f t="array" ref="C258">IFERROR(INDEX($B$1:$B$6003,SMALL(IF(NOT($B$1:$B$6003=""),ROW($A$1:$A$6003),""),ROW(A257))),"")</f>
        <v/>
      </c>
      <c r="J258" t="str">
        <f>Flex_Target_Populations!B266</f>
        <v/>
      </c>
      <c r="L258" t="str" cm="1">
        <f t="array" ref="L258">IFERROR(INDEX($J$1:$J$2001,SMALL(IF(NOT($J$1:$J$2001=""),ROW($I$1:$I$2001),""),ROW(A257))),"")</f>
        <v/>
      </c>
    </row>
    <row r="259" spans="2:12">
      <c r="B259" s="5" t="str">
        <f>Flex_Benefits!B271</f>
        <v/>
      </c>
      <c r="C259" t="str" cm="1">
        <f t="array" ref="C259">IFERROR(INDEX($B$1:$B$6003,SMALL(IF(NOT($B$1:$B$6003=""),ROW($A$1:$A$6003),""),ROW(A258))),"")</f>
        <v/>
      </c>
      <c r="J259" t="str">
        <f>Flex_Target_Populations!B267</f>
        <v/>
      </c>
      <c r="L259" t="str" cm="1">
        <f t="array" ref="L259">IFERROR(INDEX($J$1:$J$2001,SMALL(IF(NOT($J$1:$J$2001=""),ROW($I$1:$I$2001),""),ROW(A258))),"")</f>
        <v/>
      </c>
    </row>
    <row r="260" spans="2:12">
      <c r="B260" s="5" t="str">
        <f>Flex_Benefits!B272</f>
        <v/>
      </c>
      <c r="C260" t="str" cm="1">
        <f t="array" ref="C260">IFERROR(INDEX($B$1:$B$6003,SMALL(IF(NOT($B$1:$B$6003=""),ROW($A$1:$A$6003),""),ROW(A259))),"")</f>
        <v/>
      </c>
      <c r="J260" t="str">
        <f>Flex_Target_Populations!B268</f>
        <v/>
      </c>
      <c r="L260" t="str" cm="1">
        <f t="array" ref="L260">IFERROR(INDEX($J$1:$J$2001,SMALL(IF(NOT($J$1:$J$2001=""),ROW($I$1:$I$2001),""),ROW(A259))),"")</f>
        <v/>
      </c>
    </row>
    <row r="261" spans="2:12">
      <c r="B261" s="5" t="str">
        <f>Flex_Benefits!B273</f>
        <v/>
      </c>
      <c r="C261" t="str" cm="1">
        <f t="array" ref="C261">IFERROR(INDEX($B$1:$B$6003,SMALL(IF(NOT($B$1:$B$6003=""),ROW($A$1:$A$6003),""),ROW(A260))),"")</f>
        <v/>
      </c>
      <c r="J261" t="str">
        <f>Flex_Target_Populations!B269</f>
        <v/>
      </c>
      <c r="L261" t="str" cm="1">
        <f t="array" ref="L261">IFERROR(INDEX($J$1:$J$2001,SMALL(IF(NOT($J$1:$J$2001=""),ROW($I$1:$I$2001),""),ROW(A260))),"")</f>
        <v/>
      </c>
    </row>
    <row r="262" spans="2:12">
      <c r="B262" s="5" t="str">
        <f>Flex_Benefits!B274</f>
        <v/>
      </c>
      <c r="C262" t="str" cm="1">
        <f t="array" ref="C262">IFERROR(INDEX($B$1:$B$6003,SMALL(IF(NOT($B$1:$B$6003=""),ROW($A$1:$A$6003),""),ROW(A261))),"")</f>
        <v/>
      </c>
      <c r="J262" t="str">
        <f>Flex_Target_Populations!B270</f>
        <v/>
      </c>
      <c r="L262" t="str" cm="1">
        <f t="array" ref="L262">IFERROR(INDEX($J$1:$J$2001,SMALL(IF(NOT($J$1:$J$2001=""),ROW($I$1:$I$2001),""),ROW(A261))),"")</f>
        <v/>
      </c>
    </row>
    <row r="263" spans="2:12">
      <c r="B263" s="5" t="str">
        <f>Flex_Benefits!B275</f>
        <v/>
      </c>
      <c r="C263" t="str" cm="1">
        <f t="array" ref="C263">IFERROR(INDEX($B$1:$B$6003,SMALL(IF(NOT($B$1:$B$6003=""),ROW($A$1:$A$6003),""),ROW(A262))),"")</f>
        <v/>
      </c>
      <c r="J263" t="str">
        <f>Flex_Target_Populations!B271</f>
        <v/>
      </c>
      <c r="L263" t="str" cm="1">
        <f t="array" ref="L263">IFERROR(INDEX($J$1:$J$2001,SMALL(IF(NOT($J$1:$J$2001=""),ROW($I$1:$I$2001),""),ROW(A262))),"")</f>
        <v/>
      </c>
    </row>
    <row r="264" spans="2:12">
      <c r="B264" s="5" t="str">
        <f>Flex_Benefits!B276</f>
        <v/>
      </c>
      <c r="C264" t="str" cm="1">
        <f t="array" ref="C264">IFERROR(INDEX($B$1:$B$6003,SMALL(IF(NOT($B$1:$B$6003=""),ROW($A$1:$A$6003),""),ROW(A263))),"")</f>
        <v/>
      </c>
      <c r="J264" t="str">
        <f>Flex_Target_Populations!B272</f>
        <v/>
      </c>
      <c r="L264" t="str" cm="1">
        <f t="array" ref="L264">IFERROR(INDEX($J$1:$J$2001,SMALL(IF(NOT($J$1:$J$2001=""),ROW($I$1:$I$2001),""),ROW(A263))),"")</f>
        <v/>
      </c>
    </row>
    <row r="265" spans="2:12">
      <c r="B265" s="5" t="str">
        <f>Flex_Benefits!B277</f>
        <v/>
      </c>
      <c r="C265" t="str" cm="1">
        <f t="array" ref="C265">IFERROR(INDEX($B$1:$B$6003,SMALL(IF(NOT($B$1:$B$6003=""),ROW($A$1:$A$6003),""),ROW(A264))),"")</f>
        <v/>
      </c>
      <c r="J265" t="str">
        <f>Flex_Target_Populations!B273</f>
        <v/>
      </c>
      <c r="L265" t="str" cm="1">
        <f t="array" ref="L265">IFERROR(INDEX($J$1:$J$2001,SMALL(IF(NOT($J$1:$J$2001=""),ROW($I$1:$I$2001),""),ROW(A264))),"")</f>
        <v/>
      </c>
    </row>
    <row r="266" spans="2:12">
      <c r="B266" s="5" t="str">
        <f>Flex_Benefits!B278</f>
        <v/>
      </c>
      <c r="C266" t="str" cm="1">
        <f t="array" ref="C266">IFERROR(INDEX($B$1:$B$6003,SMALL(IF(NOT($B$1:$B$6003=""),ROW($A$1:$A$6003),""),ROW(A265))),"")</f>
        <v/>
      </c>
      <c r="J266" t="str">
        <f>Flex_Target_Populations!B274</f>
        <v/>
      </c>
      <c r="L266" t="str" cm="1">
        <f t="array" ref="L266">IFERROR(INDEX($J$1:$J$2001,SMALL(IF(NOT($J$1:$J$2001=""),ROW($I$1:$I$2001),""),ROW(A265))),"")</f>
        <v/>
      </c>
    </row>
    <row r="267" spans="2:12">
      <c r="B267" s="5" t="str">
        <f>Flex_Benefits!B279</f>
        <v/>
      </c>
      <c r="C267" t="str" cm="1">
        <f t="array" ref="C267">IFERROR(INDEX($B$1:$B$6003,SMALL(IF(NOT($B$1:$B$6003=""),ROW($A$1:$A$6003),""),ROW(A266))),"")</f>
        <v/>
      </c>
      <c r="J267" t="str">
        <f>Flex_Target_Populations!B275</f>
        <v/>
      </c>
      <c r="L267" t="str" cm="1">
        <f t="array" ref="L267">IFERROR(INDEX($J$1:$J$2001,SMALL(IF(NOT($J$1:$J$2001=""),ROW($I$1:$I$2001),""),ROW(A266))),"")</f>
        <v/>
      </c>
    </row>
    <row r="268" spans="2:12">
      <c r="B268" s="5" t="str">
        <f>Flex_Benefits!B280</f>
        <v/>
      </c>
      <c r="C268" t="str" cm="1">
        <f t="array" ref="C268">IFERROR(INDEX($B$1:$B$6003,SMALL(IF(NOT($B$1:$B$6003=""),ROW($A$1:$A$6003),""),ROW(A267))),"")</f>
        <v/>
      </c>
      <c r="J268" t="str">
        <f>Flex_Target_Populations!B276</f>
        <v/>
      </c>
      <c r="L268" t="str" cm="1">
        <f t="array" ref="L268">IFERROR(INDEX($J$1:$J$2001,SMALL(IF(NOT($J$1:$J$2001=""),ROW($I$1:$I$2001),""),ROW(A267))),"")</f>
        <v/>
      </c>
    </row>
    <row r="269" spans="2:12">
      <c r="B269" s="5" t="str">
        <f>Flex_Benefits!B281</f>
        <v/>
      </c>
      <c r="C269" t="str" cm="1">
        <f t="array" ref="C269">IFERROR(INDEX($B$1:$B$6003,SMALL(IF(NOT($B$1:$B$6003=""),ROW($A$1:$A$6003),""),ROW(A268))),"")</f>
        <v/>
      </c>
      <c r="J269" t="str">
        <f>Flex_Target_Populations!B277</f>
        <v/>
      </c>
      <c r="L269" t="str" cm="1">
        <f t="array" ref="L269">IFERROR(INDEX($J$1:$J$2001,SMALL(IF(NOT($J$1:$J$2001=""),ROW($I$1:$I$2001),""),ROW(A268))),"")</f>
        <v/>
      </c>
    </row>
    <row r="270" spans="2:12">
      <c r="B270" s="5" t="str">
        <f>Flex_Benefits!B282</f>
        <v/>
      </c>
      <c r="C270" t="str" cm="1">
        <f t="array" ref="C270">IFERROR(INDEX($B$1:$B$6003,SMALL(IF(NOT($B$1:$B$6003=""),ROW($A$1:$A$6003),""),ROW(A269))),"")</f>
        <v/>
      </c>
      <c r="J270" t="str">
        <f>Flex_Target_Populations!B278</f>
        <v/>
      </c>
      <c r="L270" t="str" cm="1">
        <f t="array" ref="L270">IFERROR(INDEX($J$1:$J$2001,SMALL(IF(NOT($J$1:$J$2001=""),ROW($I$1:$I$2001),""),ROW(A269))),"")</f>
        <v/>
      </c>
    </row>
    <row r="271" spans="2:12">
      <c r="B271" s="5" t="str">
        <f>Flex_Benefits!B283</f>
        <v/>
      </c>
      <c r="C271" t="str" cm="1">
        <f t="array" ref="C271">IFERROR(INDEX($B$1:$B$6003,SMALL(IF(NOT($B$1:$B$6003=""),ROW($A$1:$A$6003),""),ROW(A270))),"")</f>
        <v/>
      </c>
      <c r="J271" t="str">
        <f>Flex_Target_Populations!B279</f>
        <v/>
      </c>
      <c r="L271" t="str" cm="1">
        <f t="array" ref="L271">IFERROR(INDEX($J$1:$J$2001,SMALL(IF(NOT($J$1:$J$2001=""),ROW($I$1:$I$2001),""),ROW(A270))),"")</f>
        <v/>
      </c>
    </row>
    <row r="272" spans="2:12">
      <c r="B272" s="5" t="str">
        <f>Flex_Benefits!B284</f>
        <v/>
      </c>
      <c r="C272" t="str" cm="1">
        <f t="array" ref="C272">IFERROR(INDEX($B$1:$B$6003,SMALL(IF(NOT($B$1:$B$6003=""),ROW($A$1:$A$6003),""),ROW(A271))),"")</f>
        <v/>
      </c>
      <c r="J272" t="str">
        <f>Flex_Target_Populations!B280</f>
        <v/>
      </c>
      <c r="L272" t="str" cm="1">
        <f t="array" ref="L272">IFERROR(INDEX($J$1:$J$2001,SMALL(IF(NOT($J$1:$J$2001=""),ROW($I$1:$I$2001),""),ROW(A271))),"")</f>
        <v/>
      </c>
    </row>
    <row r="273" spans="2:12">
      <c r="B273" s="5" t="str">
        <f>Flex_Benefits!B285</f>
        <v/>
      </c>
      <c r="C273" t="str" cm="1">
        <f t="array" ref="C273">IFERROR(INDEX($B$1:$B$6003,SMALL(IF(NOT($B$1:$B$6003=""),ROW($A$1:$A$6003),""),ROW(A272))),"")</f>
        <v/>
      </c>
      <c r="J273" t="str">
        <f>Flex_Target_Populations!B281</f>
        <v/>
      </c>
      <c r="L273" t="str" cm="1">
        <f t="array" ref="L273">IFERROR(INDEX($J$1:$J$2001,SMALL(IF(NOT($J$1:$J$2001=""),ROW($I$1:$I$2001),""),ROW(A272))),"")</f>
        <v/>
      </c>
    </row>
    <row r="274" spans="2:12">
      <c r="B274" s="5" t="str">
        <f>Flex_Benefits!B286</f>
        <v/>
      </c>
      <c r="C274" t="str" cm="1">
        <f t="array" ref="C274">IFERROR(INDEX($B$1:$B$6003,SMALL(IF(NOT($B$1:$B$6003=""),ROW($A$1:$A$6003),""),ROW(A273))),"")</f>
        <v/>
      </c>
      <c r="J274" t="str">
        <f>Flex_Target_Populations!B282</f>
        <v/>
      </c>
      <c r="L274" t="str" cm="1">
        <f t="array" ref="L274">IFERROR(INDEX($J$1:$J$2001,SMALL(IF(NOT($J$1:$J$2001=""),ROW($I$1:$I$2001),""),ROW(A273))),"")</f>
        <v/>
      </c>
    </row>
    <row r="275" spans="2:12">
      <c r="B275" s="5" t="str">
        <f>Flex_Benefits!B287</f>
        <v/>
      </c>
      <c r="C275" t="str" cm="1">
        <f t="array" ref="C275">IFERROR(INDEX($B$1:$B$6003,SMALL(IF(NOT($B$1:$B$6003=""),ROW($A$1:$A$6003),""),ROW(A274))),"")</f>
        <v/>
      </c>
      <c r="J275" t="str">
        <f>Flex_Target_Populations!B283</f>
        <v/>
      </c>
      <c r="L275" t="str" cm="1">
        <f t="array" ref="L275">IFERROR(INDEX($J$1:$J$2001,SMALL(IF(NOT($J$1:$J$2001=""),ROW($I$1:$I$2001),""),ROW(A274))),"")</f>
        <v/>
      </c>
    </row>
    <row r="276" spans="2:12">
      <c r="B276" s="5" t="str">
        <f>Flex_Benefits!B288</f>
        <v/>
      </c>
      <c r="C276" t="str" cm="1">
        <f t="array" ref="C276">IFERROR(INDEX($B$1:$B$6003,SMALL(IF(NOT($B$1:$B$6003=""),ROW($A$1:$A$6003),""),ROW(A275))),"")</f>
        <v/>
      </c>
      <c r="J276" t="str">
        <f>Flex_Target_Populations!B284</f>
        <v/>
      </c>
      <c r="L276" t="str" cm="1">
        <f t="array" ref="L276">IFERROR(INDEX($J$1:$J$2001,SMALL(IF(NOT($J$1:$J$2001=""),ROW($I$1:$I$2001),""),ROW(A275))),"")</f>
        <v/>
      </c>
    </row>
    <row r="277" spans="2:12">
      <c r="B277" s="5" t="str">
        <f>Flex_Benefits!B289</f>
        <v/>
      </c>
      <c r="C277" t="str" cm="1">
        <f t="array" ref="C277">IFERROR(INDEX($B$1:$B$6003,SMALL(IF(NOT($B$1:$B$6003=""),ROW($A$1:$A$6003),""),ROW(A276))),"")</f>
        <v/>
      </c>
      <c r="J277" t="str">
        <f>Flex_Target_Populations!B285</f>
        <v/>
      </c>
      <c r="L277" t="str" cm="1">
        <f t="array" ref="L277">IFERROR(INDEX($J$1:$J$2001,SMALL(IF(NOT($J$1:$J$2001=""),ROW($I$1:$I$2001),""),ROW(A276))),"")</f>
        <v/>
      </c>
    </row>
    <row r="278" spans="2:12">
      <c r="B278" s="5" t="str">
        <f>Flex_Benefits!B290</f>
        <v/>
      </c>
      <c r="C278" t="str" cm="1">
        <f t="array" ref="C278">IFERROR(INDEX($B$1:$B$6003,SMALL(IF(NOT($B$1:$B$6003=""),ROW($A$1:$A$6003),""),ROW(A277))),"")</f>
        <v/>
      </c>
      <c r="J278" t="str">
        <f>Flex_Target_Populations!B286</f>
        <v/>
      </c>
      <c r="L278" t="str" cm="1">
        <f t="array" ref="L278">IFERROR(INDEX($J$1:$J$2001,SMALL(IF(NOT($J$1:$J$2001=""),ROW($I$1:$I$2001),""),ROW(A277))),"")</f>
        <v/>
      </c>
    </row>
    <row r="279" spans="2:12">
      <c r="B279" s="5" t="str">
        <f>Flex_Benefits!B291</f>
        <v/>
      </c>
      <c r="C279" t="str" cm="1">
        <f t="array" ref="C279">IFERROR(INDEX($B$1:$B$6003,SMALL(IF(NOT($B$1:$B$6003=""),ROW($A$1:$A$6003),""),ROW(A278))),"")</f>
        <v/>
      </c>
      <c r="J279" t="str">
        <f>Flex_Target_Populations!B287</f>
        <v/>
      </c>
      <c r="L279" t="str" cm="1">
        <f t="array" ref="L279">IFERROR(INDEX($J$1:$J$2001,SMALL(IF(NOT($J$1:$J$2001=""),ROW($I$1:$I$2001),""),ROW(A278))),"")</f>
        <v/>
      </c>
    </row>
    <row r="280" spans="2:12">
      <c r="B280" s="5" t="str">
        <f>Flex_Benefits!B292</f>
        <v/>
      </c>
      <c r="C280" t="str" cm="1">
        <f t="array" ref="C280">IFERROR(INDEX($B$1:$B$6003,SMALL(IF(NOT($B$1:$B$6003=""),ROW($A$1:$A$6003),""),ROW(A279))),"")</f>
        <v/>
      </c>
      <c r="J280" t="str">
        <f>Flex_Target_Populations!B288</f>
        <v/>
      </c>
      <c r="L280" t="str" cm="1">
        <f t="array" ref="L280">IFERROR(INDEX($J$1:$J$2001,SMALL(IF(NOT($J$1:$J$2001=""),ROW($I$1:$I$2001),""),ROW(A279))),"")</f>
        <v/>
      </c>
    </row>
    <row r="281" spans="2:12">
      <c r="B281" s="5" t="str">
        <f>Flex_Benefits!B293</f>
        <v/>
      </c>
      <c r="C281" t="str" cm="1">
        <f t="array" ref="C281">IFERROR(INDEX($B$1:$B$6003,SMALL(IF(NOT($B$1:$B$6003=""),ROW($A$1:$A$6003),""),ROW(A280))),"")</f>
        <v/>
      </c>
      <c r="J281" t="str">
        <f>Flex_Target_Populations!B289</f>
        <v/>
      </c>
      <c r="L281" t="str" cm="1">
        <f t="array" ref="L281">IFERROR(INDEX($J$1:$J$2001,SMALL(IF(NOT($J$1:$J$2001=""),ROW($I$1:$I$2001),""),ROW(A280))),"")</f>
        <v/>
      </c>
    </row>
    <row r="282" spans="2:12">
      <c r="B282" s="5" t="str">
        <f>Flex_Benefits!B294</f>
        <v/>
      </c>
      <c r="C282" t="str" cm="1">
        <f t="array" ref="C282">IFERROR(INDEX($B$1:$B$6003,SMALL(IF(NOT($B$1:$B$6003=""),ROW($A$1:$A$6003),""),ROW(A281))),"")</f>
        <v/>
      </c>
      <c r="J282" t="str">
        <f>Flex_Target_Populations!B290</f>
        <v/>
      </c>
      <c r="L282" t="str" cm="1">
        <f t="array" ref="L282">IFERROR(INDEX($J$1:$J$2001,SMALL(IF(NOT($J$1:$J$2001=""),ROW($I$1:$I$2001),""),ROW(A281))),"")</f>
        <v/>
      </c>
    </row>
    <row r="283" spans="2:12">
      <c r="B283" s="5" t="str">
        <f>Flex_Benefits!B295</f>
        <v/>
      </c>
      <c r="C283" t="str" cm="1">
        <f t="array" ref="C283">IFERROR(INDEX($B$1:$B$6003,SMALL(IF(NOT($B$1:$B$6003=""),ROW($A$1:$A$6003),""),ROW(A282))),"")</f>
        <v/>
      </c>
      <c r="J283" t="str">
        <f>Flex_Target_Populations!B291</f>
        <v/>
      </c>
      <c r="L283" t="str" cm="1">
        <f t="array" ref="L283">IFERROR(INDEX($J$1:$J$2001,SMALL(IF(NOT($J$1:$J$2001=""),ROW($I$1:$I$2001),""),ROW(A282))),"")</f>
        <v/>
      </c>
    </row>
    <row r="284" spans="2:12">
      <c r="B284" s="5" t="str">
        <f>Flex_Benefits!B296</f>
        <v/>
      </c>
      <c r="C284" t="str" cm="1">
        <f t="array" ref="C284">IFERROR(INDEX($B$1:$B$6003,SMALL(IF(NOT($B$1:$B$6003=""),ROW($A$1:$A$6003),""),ROW(A283))),"")</f>
        <v/>
      </c>
      <c r="J284" t="str">
        <f>Flex_Target_Populations!B292</f>
        <v/>
      </c>
      <c r="L284" t="str" cm="1">
        <f t="array" ref="L284">IFERROR(INDEX($J$1:$J$2001,SMALL(IF(NOT($J$1:$J$2001=""),ROW($I$1:$I$2001),""),ROW(A283))),"")</f>
        <v/>
      </c>
    </row>
    <row r="285" spans="2:12">
      <c r="B285" s="5" t="str">
        <f>Flex_Benefits!B297</f>
        <v/>
      </c>
      <c r="C285" t="str" cm="1">
        <f t="array" ref="C285">IFERROR(INDEX($B$1:$B$6003,SMALL(IF(NOT($B$1:$B$6003=""),ROW($A$1:$A$6003),""),ROW(A284))),"")</f>
        <v/>
      </c>
      <c r="J285" t="str">
        <f>Flex_Target_Populations!B293</f>
        <v/>
      </c>
      <c r="L285" t="str" cm="1">
        <f t="array" ref="L285">IFERROR(INDEX($J$1:$J$2001,SMALL(IF(NOT($J$1:$J$2001=""),ROW($I$1:$I$2001),""),ROW(A284))),"")</f>
        <v/>
      </c>
    </row>
    <row r="286" spans="2:12">
      <c r="B286" s="5" t="str">
        <f>Flex_Benefits!B298</f>
        <v/>
      </c>
      <c r="C286" t="str" cm="1">
        <f t="array" ref="C286">IFERROR(INDEX($B$1:$B$6003,SMALL(IF(NOT($B$1:$B$6003=""),ROW($A$1:$A$6003),""),ROW(A285))),"")</f>
        <v/>
      </c>
      <c r="J286" t="str">
        <f>Flex_Target_Populations!B294</f>
        <v/>
      </c>
      <c r="L286" t="str" cm="1">
        <f t="array" ref="L286">IFERROR(INDEX($J$1:$J$2001,SMALL(IF(NOT($J$1:$J$2001=""),ROW($I$1:$I$2001),""),ROW(A285))),"")</f>
        <v/>
      </c>
    </row>
    <row r="287" spans="2:12">
      <c r="B287" s="5" t="str">
        <f>Flex_Benefits!B299</f>
        <v/>
      </c>
      <c r="C287" t="str" cm="1">
        <f t="array" ref="C287">IFERROR(INDEX($B$1:$B$6003,SMALL(IF(NOT($B$1:$B$6003=""),ROW($A$1:$A$6003),""),ROW(A286))),"")</f>
        <v/>
      </c>
      <c r="J287" t="str">
        <f>Flex_Target_Populations!B295</f>
        <v/>
      </c>
      <c r="L287" t="str" cm="1">
        <f t="array" ref="L287">IFERROR(INDEX($J$1:$J$2001,SMALL(IF(NOT($J$1:$J$2001=""),ROW($I$1:$I$2001),""),ROW(A286))),"")</f>
        <v/>
      </c>
    </row>
    <row r="288" spans="2:12">
      <c r="B288" s="5" t="str">
        <f>Flex_Benefits!B300</f>
        <v/>
      </c>
      <c r="C288" t="str" cm="1">
        <f t="array" ref="C288">IFERROR(INDEX($B$1:$B$6003,SMALL(IF(NOT($B$1:$B$6003=""),ROW($A$1:$A$6003),""),ROW(A287))),"")</f>
        <v/>
      </c>
      <c r="J288" t="str">
        <f>Flex_Target_Populations!B296</f>
        <v/>
      </c>
      <c r="L288" t="str" cm="1">
        <f t="array" ref="L288">IFERROR(INDEX($J$1:$J$2001,SMALL(IF(NOT($J$1:$J$2001=""),ROW($I$1:$I$2001),""),ROW(A287))),"")</f>
        <v/>
      </c>
    </row>
    <row r="289" spans="2:12">
      <c r="B289" s="5" t="str">
        <f>Flex_Benefits!B301</f>
        <v/>
      </c>
      <c r="C289" t="str" cm="1">
        <f t="array" ref="C289">IFERROR(INDEX($B$1:$B$6003,SMALL(IF(NOT($B$1:$B$6003=""),ROW($A$1:$A$6003),""),ROW(A288))),"")</f>
        <v/>
      </c>
      <c r="J289" t="str">
        <f>Flex_Target_Populations!B297</f>
        <v/>
      </c>
      <c r="L289" t="str" cm="1">
        <f t="array" ref="L289">IFERROR(INDEX($J$1:$J$2001,SMALL(IF(NOT($J$1:$J$2001=""),ROW($I$1:$I$2001),""),ROW(A288))),"")</f>
        <v/>
      </c>
    </row>
    <row r="290" spans="2:12">
      <c r="B290" s="5" t="str">
        <f>Flex_Benefits!B302</f>
        <v/>
      </c>
      <c r="C290" t="str" cm="1">
        <f t="array" ref="C290">IFERROR(INDEX($B$1:$B$6003,SMALL(IF(NOT($B$1:$B$6003=""),ROW($A$1:$A$6003),""),ROW(A289))),"")</f>
        <v/>
      </c>
      <c r="J290" t="str">
        <f>Flex_Target_Populations!B298</f>
        <v/>
      </c>
      <c r="L290" t="str" cm="1">
        <f t="array" ref="L290">IFERROR(INDEX($J$1:$J$2001,SMALL(IF(NOT($J$1:$J$2001=""),ROW($I$1:$I$2001),""),ROW(A289))),"")</f>
        <v/>
      </c>
    </row>
    <row r="291" spans="2:12">
      <c r="B291" s="5" t="str">
        <f>Flex_Benefits!B303</f>
        <v/>
      </c>
      <c r="C291" t="str" cm="1">
        <f t="array" ref="C291">IFERROR(INDEX($B$1:$B$6003,SMALL(IF(NOT($B$1:$B$6003=""),ROW($A$1:$A$6003),""),ROW(A290))),"")</f>
        <v/>
      </c>
      <c r="J291" t="str">
        <f>Flex_Target_Populations!B299</f>
        <v/>
      </c>
      <c r="L291" t="str" cm="1">
        <f t="array" ref="L291">IFERROR(INDEX($J$1:$J$2001,SMALL(IF(NOT($J$1:$J$2001=""),ROW($I$1:$I$2001),""),ROW(A290))),"")</f>
        <v/>
      </c>
    </row>
    <row r="292" spans="2:12">
      <c r="B292" s="5" t="str">
        <f>Flex_Benefits!B304</f>
        <v/>
      </c>
      <c r="C292" t="str" cm="1">
        <f t="array" ref="C292">IFERROR(INDEX($B$1:$B$6003,SMALL(IF(NOT($B$1:$B$6003=""),ROW($A$1:$A$6003),""),ROW(A291))),"")</f>
        <v/>
      </c>
      <c r="J292" t="str">
        <f>Flex_Target_Populations!B300</f>
        <v/>
      </c>
      <c r="L292" t="str" cm="1">
        <f t="array" ref="L292">IFERROR(INDEX($J$1:$J$2001,SMALL(IF(NOT($J$1:$J$2001=""),ROW($I$1:$I$2001),""),ROW(A291))),"")</f>
        <v/>
      </c>
    </row>
    <row r="293" spans="2:12">
      <c r="B293" s="5" t="str">
        <f>Flex_Benefits!B305</f>
        <v/>
      </c>
      <c r="C293" t="str" cm="1">
        <f t="array" ref="C293">IFERROR(INDEX($B$1:$B$6003,SMALL(IF(NOT($B$1:$B$6003=""),ROW($A$1:$A$6003),""),ROW(A292))),"")</f>
        <v/>
      </c>
      <c r="J293" t="str">
        <f>Flex_Target_Populations!B301</f>
        <v/>
      </c>
      <c r="L293" t="str" cm="1">
        <f t="array" ref="L293">IFERROR(INDEX($J$1:$J$2001,SMALL(IF(NOT($J$1:$J$2001=""),ROW($I$1:$I$2001),""),ROW(A292))),"")</f>
        <v/>
      </c>
    </row>
    <row r="294" spans="2:12">
      <c r="B294" s="5" t="str">
        <f>Flex_Benefits!B306</f>
        <v/>
      </c>
      <c r="C294" t="str" cm="1">
        <f t="array" ref="C294">IFERROR(INDEX($B$1:$B$6003,SMALL(IF(NOT($B$1:$B$6003=""),ROW($A$1:$A$6003),""),ROW(A293))),"")</f>
        <v/>
      </c>
      <c r="J294" t="str">
        <f>Flex_Target_Populations!B302</f>
        <v/>
      </c>
      <c r="L294" t="str" cm="1">
        <f t="array" ref="L294">IFERROR(INDEX($J$1:$J$2001,SMALL(IF(NOT($J$1:$J$2001=""),ROW($I$1:$I$2001),""),ROW(A293))),"")</f>
        <v/>
      </c>
    </row>
    <row r="295" spans="2:12">
      <c r="B295" s="5" t="str">
        <f>Flex_Benefits!B307</f>
        <v/>
      </c>
      <c r="C295" t="str" cm="1">
        <f t="array" ref="C295">IFERROR(INDEX($B$1:$B$6003,SMALL(IF(NOT($B$1:$B$6003=""),ROW($A$1:$A$6003),""),ROW(A294))),"")</f>
        <v/>
      </c>
      <c r="J295" t="str">
        <f>Flex_Target_Populations!B303</f>
        <v/>
      </c>
      <c r="L295" t="str" cm="1">
        <f t="array" ref="L295">IFERROR(INDEX($J$1:$J$2001,SMALL(IF(NOT($J$1:$J$2001=""),ROW($I$1:$I$2001),""),ROW(A294))),"")</f>
        <v/>
      </c>
    </row>
    <row r="296" spans="2:12">
      <c r="B296" s="5" t="str">
        <f>Flex_Benefits!B308</f>
        <v/>
      </c>
      <c r="C296" t="str" cm="1">
        <f t="array" ref="C296">IFERROR(INDEX($B$1:$B$6003,SMALL(IF(NOT($B$1:$B$6003=""),ROW($A$1:$A$6003),""),ROW(A295))),"")</f>
        <v/>
      </c>
      <c r="J296" t="str">
        <f>Flex_Target_Populations!B304</f>
        <v/>
      </c>
      <c r="L296" t="str" cm="1">
        <f t="array" ref="L296">IFERROR(INDEX($J$1:$J$2001,SMALL(IF(NOT($J$1:$J$2001=""),ROW($I$1:$I$2001),""),ROW(A295))),"")</f>
        <v/>
      </c>
    </row>
    <row r="297" spans="2:12">
      <c r="B297" s="5" t="str">
        <f>Flex_Benefits!B309</f>
        <v/>
      </c>
      <c r="C297" t="str" cm="1">
        <f t="array" ref="C297">IFERROR(INDEX($B$1:$B$6003,SMALL(IF(NOT($B$1:$B$6003=""),ROW($A$1:$A$6003),""),ROW(A296))),"")</f>
        <v/>
      </c>
      <c r="J297" t="str">
        <f>Flex_Target_Populations!B305</f>
        <v/>
      </c>
      <c r="L297" t="str" cm="1">
        <f t="array" ref="L297">IFERROR(INDEX($J$1:$J$2001,SMALL(IF(NOT($J$1:$J$2001=""),ROW($I$1:$I$2001),""),ROW(A296))),"")</f>
        <v/>
      </c>
    </row>
    <row r="298" spans="2:12">
      <c r="B298" s="5" t="str">
        <f>Flex_Benefits!B310</f>
        <v/>
      </c>
      <c r="C298" t="str" cm="1">
        <f t="array" ref="C298">IFERROR(INDEX($B$1:$B$6003,SMALL(IF(NOT($B$1:$B$6003=""),ROW($A$1:$A$6003),""),ROW(A297))),"")</f>
        <v/>
      </c>
      <c r="J298" t="str">
        <f>Flex_Target_Populations!B306</f>
        <v/>
      </c>
      <c r="L298" t="str" cm="1">
        <f t="array" ref="L298">IFERROR(INDEX($J$1:$J$2001,SMALL(IF(NOT($J$1:$J$2001=""),ROW($I$1:$I$2001),""),ROW(A297))),"")</f>
        <v/>
      </c>
    </row>
    <row r="299" spans="2:12">
      <c r="B299" s="5" t="str">
        <f>Flex_Benefits!B311</f>
        <v/>
      </c>
      <c r="C299" t="str" cm="1">
        <f t="array" ref="C299">IFERROR(INDEX($B$1:$B$6003,SMALL(IF(NOT($B$1:$B$6003=""),ROW($A$1:$A$6003),""),ROW(A298))),"")</f>
        <v/>
      </c>
      <c r="J299" t="str">
        <f>Flex_Target_Populations!B307</f>
        <v/>
      </c>
      <c r="L299" t="str" cm="1">
        <f t="array" ref="L299">IFERROR(INDEX($J$1:$J$2001,SMALL(IF(NOT($J$1:$J$2001=""),ROW($I$1:$I$2001),""),ROW(A298))),"")</f>
        <v/>
      </c>
    </row>
    <row r="300" spans="2:12">
      <c r="B300" s="5" t="str">
        <f>Flex_Benefits!B312</f>
        <v/>
      </c>
      <c r="C300" t="str" cm="1">
        <f t="array" ref="C300">IFERROR(INDEX($B$1:$B$6003,SMALL(IF(NOT($B$1:$B$6003=""),ROW($A$1:$A$6003),""),ROW(A299))),"")</f>
        <v/>
      </c>
      <c r="J300" t="str">
        <f>Flex_Target_Populations!B308</f>
        <v/>
      </c>
      <c r="L300" t="str" cm="1">
        <f t="array" ref="L300">IFERROR(INDEX($J$1:$J$2001,SMALL(IF(NOT($J$1:$J$2001=""),ROW($I$1:$I$2001),""),ROW(A299))),"")</f>
        <v/>
      </c>
    </row>
    <row r="301" spans="2:12">
      <c r="B301" s="5" t="str">
        <f>Flex_Benefits!B313</f>
        <v/>
      </c>
      <c r="C301" t="str" cm="1">
        <f t="array" ref="C301">IFERROR(INDEX($B$1:$B$6003,SMALL(IF(NOT($B$1:$B$6003=""),ROW($A$1:$A$6003),""),ROW(A300))),"")</f>
        <v/>
      </c>
      <c r="J301" t="str">
        <f>Flex_Target_Populations!B309</f>
        <v/>
      </c>
      <c r="L301" t="str" cm="1">
        <f t="array" ref="L301">IFERROR(INDEX($J$1:$J$2001,SMALL(IF(NOT($J$1:$J$2001=""),ROW($I$1:$I$2001),""),ROW(A300))),"")</f>
        <v/>
      </c>
    </row>
    <row r="302" spans="2:12">
      <c r="B302" s="5" t="str">
        <f>Flex_Benefits!B314</f>
        <v/>
      </c>
      <c r="C302" t="str" cm="1">
        <f t="array" ref="C302">IFERROR(INDEX($B$1:$B$6003,SMALL(IF(NOT($B$1:$B$6003=""),ROW($A$1:$A$6003),""),ROW(A301))),"")</f>
        <v/>
      </c>
      <c r="J302" t="str">
        <f>Flex_Target_Populations!B310</f>
        <v/>
      </c>
      <c r="L302" t="str" cm="1">
        <f t="array" ref="L302">IFERROR(INDEX($J$1:$J$2001,SMALL(IF(NOT($J$1:$J$2001=""),ROW($I$1:$I$2001),""),ROW(A301))),"")</f>
        <v/>
      </c>
    </row>
    <row r="303" spans="2:12">
      <c r="B303" s="5" t="str">
        <f>Flex_Benefits!B315</f>
        <v/>
      </c>
      <c r="C303" t="str" cm="1">
        <f t="array" ref="C303">IFERROR(INDEX($B$1:$B$6003,SMALL(IF(NOT($B$1:$B$6003=""),ROW($A$1:$A$6003),""),ROW(A302))),"")</f>
        <v/>
      </c>
      <c r="J303" t="str">
        <f>Flex_Target_Populations!B311</f>
        <v/>
      </c>
      <c r="L303" t="str" cm="1">
        <f t="array" ref="L303">IFERROR(INDEX($J$1:$J$2001,SMALL(IF(NOT($J$1:$J$2001=""),ROW($I$1:$I$2001),""),ROW(A302))),"")</f>
        <v/>
      </c>
    </row>
    <row r="304" spans="2:12">
      <c r="B304" s="5" t="str">
        <f>Flex_Benefits!B316</f>
        <v/>
      </c>
      <c r="C304" t="str" cm="1">
        <f t="array" ref="C304">IFERROR(INDEX($B$1:$B$6003,SMALL(IF(NOT($B$1:$B$6003=""),ROW($A$1:$A$6003),""),ROW(A303))),"")</f>
        <v/>
      </c>
      <c r="J304" t="str">
        <f>Flex_Target_Populations!B312</f>
        <v/>
      </c>
      <c r="L304" t="str" cm="1">
        <f t="array" ref="L304">IFERROR(INDEX($J$1:$J$2001,SMALL(IF(NOT($J$1:$J$2001=""),ROW($I$1:$I$2001),""),ROW(A303))),"")</f>
        <v/>
      </c>
    </row>
    <row r="305" spans="2:12">
      <c r="B305" s="5" t="str">
        <f>Flex_Benefits!B317</f>
        <v/>
      </c>
      <c r="C305" t="str" cm="1">
        <f t="array" ref="C305">IFERROR(INDEX($B$1:$B$6003,SMALL(IF(NOT($B$1:$B$6003=""),ROW($A$1:$A$6003),""),ROW(A304))),"")</f>
        <v/>
      </c>
      <c r="J305" t="str">
        <f>Flex_Target_Populations!B313</f>
        <v/>
      </c>
      <c r="L305" t="str" cm="1">
        <f t="array" ref="L305">IFERROR(INDEX($J$1:$J$2001,SMALL(IF(NOT($J$1:$J$2001=""),ROW($I$1:$I$2001),""),ROW(A304))),"")</f>
        <v/>
      </c>
    </row>
    <row r="306" spans="2:12">
      <c r="B306" s="5" t="str">
        <f>Flex_Benefits!B318</f>
        <v/>
      </c>
      <c r="C306" t="str" cm="1">
        <f t="array" ref="C306">IFERROR(INDEX($B$1:$B$6003,SMALL(IF(NOT($B$1:$B$6003=""),ROW($A$1:$A$6003),""),ROW(A305))),"")</f>
        <v/>
      </c>
      <c r="J306" t="str">
        <f>Flex_Target_Populations!B314</f>
        <v/>
      </c>
      <c r="L306" t="str" cm="1">
        <f t="array" ref="L306">IFERROR(INDEX($J$1:$J$2001,SMALL(IF(NOT($J$1:$J$2001=""),ROW($I$1:$I$2001),""),ROW(A305))),"")</f>
        <v/>
      </c>
    </row>
    <row r="307" spans="2:12">
      <c r="B307" s="5" t="str">
        <f>Flex_Benefits!B319</f>
        <v/>
      </c>
      <c r="C307" t="str" cm="1">
        <f t="array" ref="C307">IFERROR(INDEX($B$1:$B$6003,SMALL(IF(NOT($B$1:$B$6003=""),ROW($A$1:$A$6003),""),ROW(A306))),"")</f>
        <v/>
      </c>
      <c r="J307" t="str">
        <f>Flex_Target_Populations!B315</f>
        <v/>
      </c>
      <c r="L307" t="str" cm="1">
        <f t="array" ref="L307">IFERROR(INDEX($J$1:$J$2001,SMALL(IF(NOT($J$1:$J$2001=""),ROW($I$1:$I$2001),""),ROW(A306))),"")</f>
        <v/>
      </c>
    </row>
    <row r="308" spans="2:12">
      <c r="B308" s="5" t="str">
        <f>Flex_Benefits!B320</f>
        <v/>
      </c>
      <c r="C308" t="str" cm="1">
        <f t="array" ref="C308">IFERROR(INDEX($B$1:$B$6003,SMALL(IF(NOT($B$1:$B$6003=""),ROW($A$1:$A$6003),""),ROW(A307))),"")</f>
        <v/>
      </c>
      <c r="J308" t="str">
        <f>Flex_Target_Populations!B316</f>
        <v/>
      </c>
      <c r="L308" t="str" cm="1">
        <f t="array" ref="L308">IFERROR(INDEX($J$1:$J$2001,SMALL(IF(NOT($J$1:$J$2001=""),ROW($I$1:$I$2001),""),ROW(A307))),"")</f>
        <v/>
      </c>
    </row>
    <row r="309" spans="2:12">
      <c r="B309" s="5" t="str">
        <f>Flex_Benefits!B321</f>
        <v/>
      </c>
      <c r="C309" t="str" cm="1">
        <f t="array" ref="C309">IFERROR(INDEX($B$1:$B$6003,SMALL(IF(NOT($B$1:$B$6003=""),ROW($A$1:$A$6003),""),ROW(A308))),"")</f>
        <v/>
      </c>
      <c r="J309" t="str">
        <f>Flex_Target_Populations!B317</f>
        <v/>
      </c>
      <c r="L309" t="str" cm="1">
        <f t="array" ref="L309">IFERROR(INDEX($J$1:$J$2001,SMALL(IF(NOT($J$1:$J$2001=""),ROW($I$1:$I$2001),""),ROW(A308))),"")</f>
        <v/>
      </c>
    </row>
    <row r="310" spans="2:12">
      <c r="B310" s="5" t="str">
        <f>Flex_Benefits!B322</f>
        <v/>
      </c>
      <c r="C310" t="str" cm="1">
        <f t="array" ref="C310">IFERROR(INDEX($B$1:$B$6003,SMALL(IF(NOT($B$1:$B$6003=""),ROW($A$1:$A$6003),""),ROW(A309))),"")</f>
        <v/>
      </c>
      <c r="J310" t="str">
        <f>Flex_Target_Populations!B318</f>
        <v/>
      </c>
      <c r="L310" t="str" cm="1">
        <f t="array" ref="L310">IFERROR(INDEX($J$1:$J$2001,SMALL(IF(NOT($J$1:$J$2001=""),ROW($I$1:$I$2001),""),ROW(A309))),"")</f>
        <v/>
      </c>
    </row>
    <row r="311" spans="2:12">
      <c r="B311" s="5" t="str">
        <f>Flex_Benefits!B323</f>
        <v/>
      </c>
      <c r="C311" t="str" cm="1">
        <f t="array" ref="C311">IFERROR(INDEX($B$1:$B$6003,SMALL(IF(NOT($B$1:$B$6003=""),ROW($A$1:$A$6003),""),ROW(A310))),"")</f>
        <v/>
      </c>
      <c r="J311" t="str">
        <f>Flex_Target_Populations!B319</f>
        <v/>
      </c>
      <c r="L311" t="str" cm="1">
        <f t="array" ref="L311">IFERROR(INDEX($J$1:$J$2001,SMALL(IF(NOT($J$1:$J$2001=""),ROW($I$1:$I$2001),""),ROW(A310))),"")</f>
        <v/>
      </c>
    </row>
    <row r="312" spans="2:12">
      <c r="B312" s="5" t="str">
        <f>Flex_Benefits!B324</f>
        <v/>
      </c>
      <c r="C312" t="str" cm="1">
        <f t="array" ref="C312">IFERROR(INDEX($B$1:$B$6003,SMALL(IF(NOT($B$1:$B$6003=""),ROW($A$1:$A$6003),""),ROW(A311))),"")</f>
        <v/>
      </c>
      <c r="J312" t="str">
        <f>Flex_Target_Populations!B320</f>
        <v/>
      </c>
      <c r="L312" t="str" cm="1">
        <f t="array" ref="L312">IFERROR(INDEX($J$1:$J$2001,SMALL(IF(NOT($J$1:$J$2001=""),ROW($I$1:$I$2001),""),ROW(A311))),"")</f>
        <v/>
      </c>
    </row>
    <row r="313" spans="2:12">
      <c r="B313" s="5" t="str">
        <f>Flex_Benefits!B325</f>
        <v/>
      </c>
      <c r="C313" t="str" cm="1">
        <f t="array" ref="C313">IFERROR(INDEX($B$1:$B$6003,SMALL(IF(NOT($B$1:$B$6003=""),ROW($A$1:$A$6003),""),ROW(A312))),"")</f>
        <v/>
      </c>
      <c r="J313" t="str">
        <f>Flex_Target_Populations!B321</f>
        <v/>
      </c>
      <c r="L313" t="str" cm="1">
        <f t="array" ref="L313">IFERROR(INDEX($J$1:$J$2001,SMALL(IF(NOT($J$1:$J$2001=""),ROW($I$1:$I$2001),""),ROW(A312))),"")</f>
        <v/>
      </c>
    </row>
    <row r="314" spans="2:12">
      <c r="B314" s="5" t="str">
        <f>Flex_Benefits!B326</f>
        <v/>
      </c>
      <c r="C314" t="str" cm="1">
        <f t="array" ref="C314">IFERROR(INDEX($B$1:$B$6003,SMALL(IF(NOT($B$1:$B$6003=""),ROW($A$1:$A$6003),""),ROW(A313))),"")</f>
        <v/>
      </c>
      <c r="J314" t="str">
        <f>Flex_Target_Populations!B322</f>
        <v/>
      </c>
      <c r="L314" t="str" cm="1">
        <f t="array" ref="L314">IFERROR(INDEX($J$1:$J$2001,SMALL(IF(NOT($J$1:$J$2001=""),ROW($I$1:$I$2001),""),ROW(A313))),"")</f>
        <v/>
      </c>
    </row>
    <row r="315" spans="2:12">
      <c r="B315" s="5" t="str">
        <f>Flex_Benefits!B327</f>
        <v/>
      </c>
      <c r="C315" t="str" cm="1">
        <f t="array" ref="C315">IFERROR(INDEX($B$1:$B$6003,SMALL(IF(NOT($B$1:$B$6003=""),ROW($A$1:$A$6003),""),ROW(A314))),"")</f>
        <v/>
      </c>
      <c r="J315" t="str">
        <f>Flex_Target_Populations!B323</f>
        <v/>
      </c>
      <c r="L315" t="str" cm="1">
        <f t="array" ref="L315">IFERROR(INDEX($J$1:$J$2001,SMALL(IF(NOT($J$1:$J$2001=""),ROW($I$1:$I$2001),""),ROW(A314))),"")</f>
        <v/>
      </c>
    </row>
    <row r="316" spans="2:12">
      <c r="B316" s="5" t="str">
        <f>Flex_Benefits!B328</f>
        <v/>
      </c>
      <c r="C316" t="str" cm="1">
        <f t="array" ref="C316">IFERROR(INDEX($B$1:$B$6003,SMALL(IF(NOT($B$1:$B$6003=""),ROW($A$1:$A$6003),""),ROW(A315))),"")</f>
        <v/>
      </c>
      <c r="J316" t="str">
        <f>Flex_Target_Populations!B324</f>
        <v/>
      </c>
      <c r="L316" t="str" cm="1">
        <f t="array" ref="L316">IFERROR(INDEX($J$1:$J$2001,SMALL(IF(NOT($J$1:$J$2001=""),ROW($I$1:$I$2001),""),ROW(A315))),"")</f>
        <v/>
      </c>
    </row>
    <row r="317" spans="2:12">
      <c r="B317" s="5" t="str">
        <f>Flex_Benefits!B329</f>
        <v/>
      </c>
      <c r="C317" t="str" cm="1">
        <f t="array" ref="C317">IFERROR(INDEX($B$1:$B$6003,SMALL(IF(NOT($B$1:$B$6003=""),ROW($A$1:$A$6003),""),ROW(A316))),"")</f>
        <v/>
      </c>
      <c r="J317" t="str">
        <f>Flex_Target_Populations!B325</f>
        <v/>
      </c>
      <c r="L317" t="str" cm="1">
        <f t="array" ref="L317">IFERROR(INDEX($J$1:$J$2001,SMALL(IF(NOT($J$1:$J$2001=""),ROW($I$1:$I$2001),""),ROW(A316))),"")</f>
        <v/>
      </c>
    </row>
    <row r="318" spans="2:12">
      <c r="B318" s="5" t="str">
        <f>Flex_Benefits!B330</f>
        <v/>
      </c>
      <c r="C318" t="str" cm="1">
        <f t="array" ref="C318">IFERROR(INDEX($B$1:$B$6003,SMALL(IF(NOT($B$1:$B$6003=""),ROW($A$1:$A$6003),""),ROW(A317))),"")</f>
        <v/>
      </c>
      <c r="J318" t="str">
        <f>Flex_Target_Populations!B326</f>
        <v/>
      </c>
      <c r="L318" t="str" cm="1">
        <f t="array" ref="L318">IFERROR(INDEX($J$1:$J$2001,SMALL(IF(NOT($J$1:$J$2001=""),ROW($I$1:$I$2001),""),ROW(A317))),"")</f>
        <v/>
      </c>
    </row>
    <row r="319" spans="2:12">
      <c r="B319" s="5" t="str">
        <f>Flex_Benefits!B331</f>
        <v/>
      </c>
      <c r="C319" t="str" cm="1">
        <f t="array" ref="C319">IFERROR(INDEX($B$1:$B$6003,SMALL(IF(NOT($B$1:$B$6003=""),ROW($A$1:$A$6003),""),ROW(A318))),"")</f>
        <v/>
      </c>
      <c r="J319" t="str">
        <f>Flex_Target_Populations!B327</f>
        <v/>
      </c>
      <c r="L319" t="str" cm="1">
        <f t="array" ref="L319">IFERROR(INDEX($J$1:$J$2001,SMALL(IF(NOT($J$1:$J$2001=""),ROW($I$1:$I$2001),""),ROW(A318))),"")</f>
        <v/>
      </c>
    </row>
    <row r="320" spans="2:12">
      <c r="B320" s="5" t="str">
        <f>Flex_Benefits!B332</f>
        <v/>
      </c>
      <c r="C320" t="str" cm="1">
        <f t="array" ref="C320">IFERROR(INDEX($B$1:$B$6003,SMALL(IF(NOT($B$1:$B$6003=""),ROW($A$1:$A$6003),""),ROW(A319))),"")</f>
        <v/>
      </c>
      <c r="J320" t="str">
        <f>Flex_Target_Populations!B328</f>
        <v/>
      </c>
      <c r="L320" t="str" cm="1">
        <f t="array" ref="L320">IFERROR(INDEX($J$1:$J$2001,SMALL(IF(NOT($J$1:$J$2001=""),ROW($I$1:$I$2001),""),ROW(A319))),"")</f>
        <v/>
      </c>
    </row>
    <row r="321" spans="2:12">
      <c r="B321" s="5" t="str">
        <f>Flex_Benefits!B333</f>
        <v/>
      </c>
      <c r="C321" t="str" cm="1">
        <f t="array" ref="C321">IFERROR(INDEX($B$1:$B$6003,SMALL(IF(NOT($B$1:$B$6003=""),ROW($A$1:$A$6003),""),ROW(A320))),"")</f>
        <v/>
      </c>
      <c r="J321" t="str">
        <f>Flex_Target_Populations!B329</f>
        <v/>
      </c>
      <c r="L321" t="str" cm="1">
        <f t="array" ref="L321">IFERROR(INDEX($J$1:$J$2001,SMALL(IF(NOT($J$1:$J$2001=""),ROW($I$1:$I$2001),""),ROW(A320))),"")</f>
        <v/>
      </c>
    </row>
    <row r="322" spans="2:12">
      <c r="B322" s="5" t="str">
        <f>Flex_Benefits!B334</f>
        <v/>
      </c>
      <c r="C322" t="str" cm="1">
        <f t="array" ref="C322">IFERROR(INDEX($B$1:$B$6003,SMALL(IF(NOT($B$1:$B$6003=""),ROW($A$1:$A$6003),""),ROW(A321))),"")</f>
        <v/>
      </c>
      <c r="J322" t="str">
        <f>Flex_Target_Populations!B330</f>
        <v/>
      </c>
      <c r="L322" t="str" cm="1">
        <f t="array" ref="L322">IFERROR(INDEX($J$1:$J$2001,SMALL(IF(NOT($J$1:$J$2001=""),ROW($I$1:$I$2001),""),ROW(A321))),"")</f>
        <v/>
      </c>
    </row>
    <row r="323" spans="2:12">
      <c r="B323" s="5" t="str">
        <f>Flex_Benefits!B335</f>
        <v/>
      </c>
      <c r="C323" t="str" cm="1">
        <f t="array" ref="C323">IFERROR(INDEX($B$1:$B$6003,SMALL(IF(NOT($B$1:$B$6003=""),ROW($A$1:$A$6003),""),ROW(A322))),"")</f>
        <v/>
      </c>
      <c r="J323" t="str">
        <f>Flex_Target_Populations!B331</f>
        <v/>
      </c>
      <c r="L323" t="str" cm="1">
        <f t="array" ref="L323">IFERROR(INDEX($J$1:$J$2001,SMALL(IF(NOT($J$1:$J$2001=""),ROW($I$1:$I$2001),""),ROW(A322))),"")</f>
        <v/>
      </c>
    </row>
    <row r="324" spans="2:12">
      <c r="B324" s="5" t="str">
        <f>Flex_Benefits!B336</f>
        <v/>
      </c>
      <c r="C324" t="str" cm="1">
        <f t="array" ref="C324">IFERROR(INDEX($B$1:$B$6003,SMALL(IF(NOT($B$1:$B$6003=""),ROW($A$1:$A$6003),""),ROW(A323))),"")</f>
        <v/>
      </c>
      <c r="J324" t="str">
        <f>Flex_Target_Populations!B332</f>
        <v/>
      </c>
      <c r="L324" t="str" cm="1">
        <f t="array" ref="L324">IFERROR(INDEX($J$1:$J$2001,SMALL(IF(NOT($J$1:$J$2001=""),ROW($I$1:$I$2001),""),ROW(A323))),"")</f>
        <v/>
      </c>
    </row>
    <row r="325" spans="2:12">
      <c r="B325" s="5" t="str">
        <f>Flex_Benefits!B337</f>
        <v/>
      </c>
      <c r="C325" t="str" cm="1">
        <f t="array" ref="C325">IFERROR(INDEX($B$1:$B$6003,SMALL(IF(NOT($B$1:$B$6003=""),ROW($A$1:$A$6003),""),ROW(A324))),"")</f>
        <v/>
      </c>
      <c r="J325" t="str">
        <f>Flex_Target_Populations!B333</f>
        <v/>
      </c>
      <c r="L325" t="str" cm="1">
        <f t="array" ref="L325">IFERROR(INDEX($J$1:$J$2001,SMALL(IF(NOT($J$1:$J$2001=""),ROW($I$1:$I$2001),""),ROW(A324))),"")</f>
        <v/>
      </c>
    </row>
    <row r="326" spans="2:12">
      <c r="B326" s="5" t="str">
        <f>Flex_Benefits!B338</f>
        <v/>
      </c>
      <c r="C326" t="str" cm="1">
        <f t="array" ref="C326">IFERROR(INDEX($B$1:$B$6003,SMALL(IF(NOT($B$1:$B$6003=""),ROW($A$1:$A$6003),""),ROW(A325))),"")</f>
        <v/>
      </c>
      <c r="J326" t="str">
        <f>Flex_Target_Populations!B334</f>
        <v/>
      </c>
      <c r="L326" t="str" cm="1">
        <f t="array" ref="L326">IFERROR(INDEX($J$1:$J$2001,SMALL(IF(NOT($J$1:$J$2001=""),ROW($I$1:$I$2001),""),ROW(A325))),"")</f>
        <v/>
      </c>
    </row>
    <row r="327" spans="2:12">
      <c r="B327" s="5" t="str">
        <f>Flex_Benefits!B339</f>
        <v/>
      </c>
      <c r="C327" t="str" cm="1">
        <f t="array" ref="C327">IFERROR(INDEX($B$1:$B$6003,SMALL(IF(NOT($B$1:$B$6003=""),ROW($A$1:$A$6003),""),ROW(A326))),"")</f>
        <v/>
      </c>
      <c r="J327" t="str">
        <f>Flex_Target_Populations!B335</f>
        <v/>
      </c>
      <c r="L327" t="str" cm="1">
        <f t="array" ref="L327">IFERROR(INDEX($J$1:$J$2001,SMALL(IF(NOT($J$1:$J$2001=""),ROW($I$1:$I$2001),""),ROW(A326))),"")</f>
        <v/>
      </c>
    </row>
    <row r="328" spans="2:12">
      <c r="B328" s="5" t="str">
        <f>Flex_Benefits!B340</f>
        <v/>
      </c>
      <c r="C328" t="str" cm="1">
        <f t="array" ref="C328">IFERROR(INDEX($B$1:$B$6003,SMALL(IF(NOT($B$1:$B$6003=""),ROW($A$1:$A$6003),""),ROW(A327))),"")</f>
        <v/>
      </c>
      <c r="J328" t="str">
        <f>Flex_Target_Populations!B336</f>
        <v/>
      </c>
      <c r="L328" t="str" cm="1">
        <f t="array" ref="L328">IFERROR(INDEX($J$1:$J$2001,SMALL(IF(NOT($J$1:$J$2001=""),ROW($I$1:$I$2001),""),ROW(A327))),"")</f>
        <v/>
      </c>
    </row>
    <row r="329" spans="2:12">
      <c r="B329" s="5" t="str">
        <f>Flex_Benefits!B341</f>
        <v/>
      </c>
      <c r="C329" t="str" cm="1">
        <f t="array" ref="C329">IFERROR(INDEX($B$1:$B$6003,SMALL(IF(NOT($B$1:$B$6003=""),ROW($A$1:$A$6003),""),ROW(A328))),"")</f>
        <v/>
      </c>
      <c r="J329" t="str">
        <f>Flex_Target_Populations!B337</f>
        <v/>
      </c>
      <c r="L329" t="str" cm="1">
        <f t="array" ref="L329">IFERROR(INDEX($J$1:$J$2001,SMALL(IF(NOT($J$1:$J$2001=""),ROW($I$1:$I$2001),""),ROW(A328))),"")</f>
        <v/>
      </c>
    </row>
    <row r="330" spans="2:12">
      <c r="B330" s="5" t="str">
        <f>Flex_Benefits!B342</f>
        <v/>
      </c>
      <c r="C330" t="str" cm="1">
        <f t="array" ref="C330">IFERROR(INDEX($B$1:$B$6003,SMALL(IF(NOT($B$1:$B$6003=""),ROW($A$1:$A$6003),""),ROW(A329))),"")</f>
        <v/>
      </c>
      <c r="J330" t="str">
        <f>Flex_Target_Populations!B338</f>
        <v/>
      </c>
      <c r="L330" t="str" cm="1">
        <f t="array" ref="L330">IFERROR(INDEX($J$1:$J$2001,SMALL(IF(NOT($J$1:$J$2001=""),ROW($I$1:$I$2001),""),ROW(A329))),"")</f>
        <v/>
      </c>
    </row>
    <row r="331" spans="2:12">
      <c r="B331" s="5" t="str">
        <f>Flex_Benefits!B343</f>
        <v/>
      </c>
      <c r="C331" t="str" cm="1">
        <f t="array" ref="C331">IFERROR(INDEX($B$1:$B$6003,SMALL(IF(NOT($B$1:$B$6003=""),ROW($A$1:$A$6003),""),ROW(A330))),"")</f>
        <v/>
      </c>
      <c r="J331" t="str">
        <f>Flex_Target_Populations!B339</f>
        <v/>
      </c>
      <c r="L331" t="str" cm="1">
        <f t="array" ref="L331">IFERROR(INDEX($J$1:$J$2001,SMALL(IF(NOT($J$1:$J$2001=""),ROW($I$1:$I$2001),""),ROW(A330))),"")</f>
        <v/>
      </c>
    </row>
    <row r="332" spans="2:12">
      <c r="B332" s="5" t="str">
        <f>Flex_Benefits!B344</f>
        <v/>
      </c>
      <c r="C332" t="str" cm="1">
        <f t="array" ref="C332">IFERROR(INDEX($B$1:$B$6003,SMALL(IF(NOT($B$1:$B$6003=""),ROW($A$1:$A$6003),""),ROW(A331))),"")</f>
        <v/>
      </c>
      <c r="J332" t="str">
        <f>Flex_Target_Populations!B340</f>
        <v/>
      </c>
      <c r="L332" t="str" cm="1">
        <f t="array" ref="L332">IFERROR(INDEX($J$1:$J$2001,SMALL(IF(NOT($J$1:$J$2001=""),ROW($I$1:$I$2001),""),ROW(A331))),"")</f>
        <v/>
      </c>
    </row>
    <row r="333" spans="2:12">
      <c r="B333" s="5" t="str">
        <f>Flex_Benefits!B345</f>
        <v/>
      </c>
      <c r="C333" t="str" cm="1">
        <f t="array" ref="C333">IFERROR(INDEX($B$1:$B$6003,SMALL(IF(NOT($B$1:$B$6003=""),ROW($A$1:$A$6003),""),ROW(A332))),"")</f>
        <v/>
      </c>
      <c r="J333" t="str">
        <f>Flex_Target_Populations!B341</f>
        <v/>
      </c>
      <c r="L333" t="str" cm="1">
        <f t="array" ref="L333">IFERROR(INDEX($J$1:$J$2001,SMALL(IF(NOT($J$1:$J$2001=""),ROW($I$1:$I$2001),""),ROW(A332))),"")</f>
        <v/>
      </c>
    </row>
    <row r="334" spans="2:12">
      <c r="B334" s="5" t="str">
        <f>Flex_Benefits!B346</f>
        <v/>
      </c>
      <c r="C334" t="str" cm="1">
        <f t="array" ref="C334">IFERROR(INDEX($B$1:$B$6003,SMALL(IF(NOT($B$1:$B$6003=""),ROW($A$1:$A$6003),""),ROW(A333))),"")</f>
        <v/>
      </c>
      <c r="J334" t="str">
        <f>Flex_Target_Populations!B342</f>
        <v/>
      </c>
      <c r="L334" t="str" cm="1">
        <f t="array" ref="L334">IFERROR(INDEX($J$1:$J$2001,SMALL(IF(NOT($J$1:$J$2001=""),ROW($I$1:$I$2001),""),ROW(A333))),"")</f>
        <v/>
      </c>
    </row>
    <row r="335" spans="2:12">
      <c r="B335" s="5" t="str">
        <f>Flex_Benefits!B347</f>
        <v/>
      </c>
      <c r="C335" t="str" cm="1">
        <f t="array" ref="C335">IFERROR(INDEX($B$1:$B$6003,SMALL(IF(NOT($B$1:$B$6003=""),ROW($A$1:$A$6003),""),ROW(A334))),"")</f>
        <v/>
      </c>
      <c r="J335" t="str">
        <f>Flex_Target_Populations!B343</f>
        <v/>
      </c>
      <c r="L335" t="str" cm="1">
        <f t="array" ref="L335">IFERROR(INDEX($J$1:$J$2001,SMALL(IF(NOT($J$1:$J$2001=""),ROW($I$1:$I$2001),""),ROW(A334))),"")</f>
        <v/>
      </c>
    </row>
    <row r="336" spans="2:12">
      <c r="B336" s="5" t="str">
        <f>Flex_Benefits!B348</f>
        <v/>
      </c>
      <c r="C336" t="str" cm="1">
        <f t="array" ref="C336">IFERROR(INDEX($B$1:$B$6003,SMALL(IF(NOT($B$1:$B$6003=""),ROW($A$1:$A$6003),""),ROW(A335))),"")</f>
        <v/>
      </c>
      <c r="J336" t="str">
        <f>Flex_Target_Populations!B344</f>
        <v/>
      </c>
      <c r="L336" t="str" cm="1">
        <f t="array" ref="L336">IFERROR(INDEX($J$1:$J$2001,SMALL(IF(NOT($J$1:$J$2001=""),ROW($I$1:$I$2001),""),ROW(A335))),"")</f>
        <v/>
      </c>
    </row>
    <row r="337" spans="2:12">
      <c r="B337" s="5" t="str">
        <f>Flex_Benefits!B349</f>
        <v/>
      </c>
      <c r="C337" t="str" cm="1">
        <f t="array" ref="C337">IFERROR(INDEX($B$1:$B$6003,SMALL(IF(NOT($B$1:$B$6003=""),ROW($A$1:$A$6003),""),ROW(A336))),"")</f>
        <v/>
      </c>
      <c r="J337" t="str">
        <f>Flex_Target_Populations!B345</f>
        <v/>
      </c>
      <c r="L337" t="str" cm="1">
        <f t="array" ref="L337">IFERROR(INDEX($J$1:$J$2001,SMALL(IF(NOT($J$1:$J$2001=""),ROW($I$1:$I$2001),""),ROW(A336))),"")</f>
        <v/>
      </c>
    </row>
    <row r="338" spans="2:12">
      <c r="B338" s="5" t="str">
        <f>Flex_Benefits!B350</f>
        <v/>
      </c>
      <c r="C338" t="str" cm="1">
        <f t="array" ref="C338">IFERROR(INDEX($B$1:$B$6003,SMALL(IF(NOT($B$1:$B$6003=""),ROW($A$1:$A$6003),""),ROW(A337))),"")</f>
        <v/>
      </c>
      <c r="J338" t="str">
        <f>Flex_Target_Populations!B346</f>
        <v/>
      </c>
      <c r="L338" t="str" cm="1">
        <f t="array" ref="L338">IFERROR(INDEX($J$1:$J$2001,SMALL(IF(NOT($J$1:$J$2001=""),ROW($I$1:$I$2001),""),ROW(A337))),"")</f>
        <v/>
      </c>
    </row>
    <row r="339" spans="2:12">
      <c r="B339" s="5" t="str">
        <f>Flex_Benefits!B351</f>
        <v/>
      </c>
      <c r="C339" t="str" cm="1">
        <f t="array" ref="C339">IFERROR(INDEX($B$1:$B$6003,SMALL(IF(NOT($B$1:$B$6003=""),ROW($A$1:$A$6003),""),ROW(A338))),"")</f>
        <v/>
      </c>
      <c r="J339" t="str">
        <f>Flex_Target_Populations!B347</f>
        <v/>
      </c>
      <c r="L339" t="str" cm="1">
        <f t="array" ref="L339">IFERROR(INDEX($J$1:$J$2001,SMALL(IF(NOT($J$1:$J$2001=""),ROW($I$1:$I$2001),""),ROW(A338))),"")</f>
        <v/>
      </c>
    </row>
    <row r="340" spans="2:12">
      <c r="B340" s="5" t="str">
        <f>Flex_Benefits!B352</f>
        <v/>
      </c>
      <c r="C340" t="str" cm="1">
        <f t="array" ref="C340">IFERROR(INDEX($B$1:$B$6003,SMALL(IF(NOT($B$1:$B$6003=""),ROW($A$1:$A$6003),""),ROW(A339))),"")</f>
        <v/>
      </c>
      <c r="J340" t="str">
        <f>Flex_Target_Populations!B348</f>
        <v/>
      </c>
      <c r="L340" t="str" cm="1">
        <f t="array" ref="L340">IFERROR(INDEX($J$1:$J$2001,SMALL(IF(NOT($J$1:$J$2001=""),ROW($I$1:$I$2001),""),ROW(A339))),"")</f>
        <v/>
      </c>
    </row>
    <row r="341" spans="2:12">
      <c r="B341" s="5" t="str">
        <f>Flex_Benefits!B353</f>
        <v/>
      </c>
      <c r="C341" t="str" cm="1">
        <f t="array" ref="C341">IFERROR(INDEX($B$1:$B$6003,SMALL(IF(NOT($B$1:$B$6003=""),ROW($A$1:$A$6003),""),ROW(A340))),"")</f>
        <v/>
      </c>
      <c r="J341" t="str">
        <f>Flex_Target_Populations!B349</f>
        <v/>
      </c>
      <c r="L341" t="str" cm="1">
        <f t="array" ref="L341">IFERROR(INDEX($J$1:$J$2001,SMALL(IF(NOT($J$1:$J$2001=""),ROW($I$1:$I$2001),""),ROW(A340))),"")</f>
        <v/>
      </c>
    </row>
    <row r="342" spans="2:12">
      <c r="B342" s="5" t="str">
        <f>Flex_Benefits!B354</f>
        <v/>
      </c>
      <c r="C342" t="str" cm="1">
        <f t="array" ref="C342">IFERROR(INDEX($B$1:$B$6003,SMALL(IF(NOT($B$1:$B$6003=""),ROW($A$1:$A$6003),""),ROW(A341))),"")</f>
        <v/>
      </c>
      <c r="J342" t="str">
        <f>Flex_Target_Populations!B350</f>
        <v/>
      </c>
      <c r="L342" t="str" cm="1">
        <f t="array" ref="L342">IFERROR(INDEX($J$1:$J$2001,SMALL(IF(NOT($J$1:$J$2001=""),ROW($I$1:$I$2001),""),ROW(A341))),"")</f>
        <v/>
      </c>
    </row>
    <row r="343" spans="2:12">
      <c r="B343" s="5" t="str">
        <f>Flex_Benefits!B355</f>
        <v/>
      </c>
      <c r="C343" t="str" cm="1">
        <f t="array" ref="C343">IFERROR(INDEX($B$1:$B$6003,SMALL(IF(NOT($B$1:$B$6003=""),ROW($A$1:$A$6003),""),ROW(A342))),"")</f>
        <v/>
      </c>
      <c r="J343" t="str">
        <f>Flex_Target_Populations!B351</f>
        <v/>
      </c>
      <c r="L343" t="str" cm="1">
        <f t="array" ref="L343">IFERROR(INDEX($J$1:$J$2001,SMALL(IF(NOT($J$1:$J$2001=""),ROW($I$1:$I$2001),""),ROW(A342))),"")</f>
        <v/>
      </c>
    </row>
    <row r="344" spans="2:12">
      <c r="B344" s="5" t="str">
        <f>Flex_Benefits!B356</f>
        <v/>
      </c>
      <c r="C344" t="str" cm="1">
        <f t="array" ref="C344">IFERROR(INDEX($B$1:$B$6003,SMALL(IF(NOT($B$1:$B$6003=""),ROW($A$1:$A$6003),""),ROW(A343))),"")</f>
        <v/>
      </c>
      <c r="J344" t="str">
        <f>Flex_Target_Populations!B352</f>
        <v/>
      </c>
      <c r="L344" t="str" cm="1">
        <f t="array" ref="L344">IFERROR(INDEX($J$1:$J$2001,SMALL(IF(NOT($J$1:$J$2001=""),ROW($I$1:$I$2001),""),ROW(A343))),"")</f>
        <v/>
      </c>
    </row>
    <row r="345" spans="2:12">
      <c r="B345" s="5" t="str">
        <f>Flex_Benefits!B357</f>
        <v/>
      </c>
      <c r="C345" t="str" cm="1">
        <f t="array" ref="C345">IFERROR(INDEX($B$1:$B$6003,SMALL(IF(NOT($B$1:$B$6003=""),ROW($A$1:$A$6003),""),ROW(A344))),"")</f>
        <v/>
      </c>
      <c r="J345" t="str">
        <f>Flex_Target_Populations!B353</f>
        <v/>
      </c>
      <c r="L345" t="str" cm="1">
        <f t="array" ref="L345">IFERROR(INDEX($J$1:$J$2001,SMALL(IF(NOT($J$1:$J$2001=""),ROW($I$1:$I$2001),""),ROW(A344))),"")</f>
        <v/>
      </c>
    </row>
    <row r="346" spans="2:12">
      <c r="B346" s="5" t="str">
        <f>Flex_Benefits!B358</f>
        <v/>
      </c>
      <c r="C346" t="str" cm="1">
        <f t="array" ref="C346">IFERROR(INDEX($B$1:$B$6003,SMALL(IF(NOT($B$1:$B$6003=""),ROW($A$1:$A$6003),""),ROW(A345))),"")</f>
        <v/>
      </c>
      <c r="J346" t="str">
        <f>Flex_Target_Populations!B354</f>
        <v/>
      </c>
      <c r="L346" t="str" cm="1">
        <f t="array" ref="L346">IFERROR(INDEX($J$1:$J$2001,SMALL(IF(NOT($J$1:$J$2001=""),ROW($I$1:$I$2001),""),ROW(A345))),"")</f>
        <v/>
      </c>
    </row>
    <row r="347" spans="2:12">
      <c r="B347" s="5" t="str">
        <f>Flex_Benefits!B359</f>
        <v/>
      </c>
      <c r="C347" t="str" cm="1">
        <f t="array" ref="C347">IFERROR(INDEX($B$1:$B$6003,SMALL(IF(NOT($B$1:$B$6003=""),ROW($A$1:$A$6003),""),ROW(A346))),"")</f>
        <v/>
      </c>
      <c r="J347" t="str">
        <f>Flex_Target_Populations!B355</f>
        <v/>
      </c>
      <c r="L347" t="str" cm="1">
        <f t="array" ref="L347">IFERROR(INDEX($J$1:$J$2001,SMALL(IF(NOT($J$1:$J$2001=""),ROW($I$1:$I$2001),""),ROW(A346))),"")</f>
        <v/>
      </c>
    </row>
    <row r="348" spans="2:12">
      <c r="B348" s="5" t="str">
        <f>Flex_Benefits!B360</f>
        <v/>
      </c>
      <c r="C348" t="str" cm="1">
        <f t="array" ref="C348">IFERROR(INDEX($B$1:$B$6003,SMALL(IF(NOT($B$1:$B$6003=""),ROW($A$1:$A$6003),""),ROW(A347))),"")</f>
        <v/>
      </c>
      <c r="J348" t="str">
        <f>Flex_Target_Populations!B356</f>
        <v/>
      </c>
      <c r="L348" t="str" cm="1">
        <f t="array" ref="L348">IFERROR(INDEX($J$1:$J$2001,SMALL(IF(NOT($J$1:$J$2001=""),ROW($I$1:$I$2001),""),ROW(A347))),"")</f>
        <v/>
      </c>
    </row>
    <row r="349" spans="2:12">
      <c r="B349" s="5" t="str">
        <f>Flex_Benefits!B361</f>
        <v/>
      </c>
      <c r="C349" t="str" cm="1">
        <f t="array" ref="C349">IFERROR(INDEX($B$1:$B$6003,SMALL(IF(NOT($B$1:$B$6003=""),ROW($A$1:$A$6003),""),ROW(A348))),"")</f>
        <v/>
      </c>
      <c r="J349" t="str">
        <f>Flex_Target_Populations!B357</f>
        <v/>
      </c>
      <c r="L349" t="str" cm="1">
        <f t="array" ref="L349">IFERROR(INDEX($J$1:$J$2001,SMALL(IF(NOT($J$1:$J$2001=""),ROW($I$1:$I$2001),""),ROW(A348))),"")</f>
        <v/>
      </c>
    </row>
    <row r="350" spans="2:12">
      <c r="B350" s="5" t="str">
        <f>Flex_Benefits!B362</f>
        <v/>
      </c>
      <c r="C350" t="str" cm="1">
        <f t="array" ref="C350">IFERROR(INDEX($B$1:$B$6003,SMALL(IF(NOT($B$1:$B$6003=""),ROW($A$1:$A$6003),""),ROW(A349))),"")</f>
        <v/>
      </c>
      <c r="J350" t="str">
        <f>Flex_Target_Populations!B358</f>
        <v/>
      </c>
      <c r="L350" t="str" cm="1">
        <f t="array" ref="L350">IFERROR(INDEX($J$1:$J$2001,SMALL(IF(NOT($J$1:$J$2001=""),ROW($I$1:$I$2001),""),ROW(A349))),"")</f>
        <v/>
      </c>
    </row>
    <row r="351" spans="2:12">
      <c r="B351" s="5" t="str">
        <f>Flex_Benefits!B363</f>
        <v/>
      </c>
      <c r="C351" t="str" cm="1">
        <f t="array" ref="C351">IFERROR(INDEX($B$1:$B$6003,SMALL(IF(NOT($B$1:$B$6003=""),ROW($A$1:$A$6003),""),ROW(A350))),"")</f>
        <v/>
      </c>
      <c r="J351" t="str">
        <f>Flex_Target_Populations!B359</f>
        <v/>
      </c>
      <c r="L351" t="str" cm="1">
        <f t="array" ref="L351">IFERROR(INDEX($J$1:$J$2001,SMALL(IF(NOT($J$1:$J$2001=""),ROW($I$1:$I$2001),""),ROW(A350))),"")</f>
        <v/>
      </c>
    </row>
    <row r="352" spans="2:12">
      <c r="B352" s="5" t="str">
        <f>Flex_Benefits!B364</f>
        <v/>
      </c>
      <c r="C352" t="str" cm="1">
        <f t="array" ref="C352">IFERROR(INDEX($B$1:$B$6003,SMALL(IF(NOT($B$1:$B$6003=""),ROW($A$1:$A$6003),""),ROW(A351))),"")</f>
        <v/>
      </c>
      <c r="J352" t="str">
        <f>Flex_Target_Populations!B360</f>
        <v/>
      </c>
      <c r="L352" t="str" cm="1">
        <f t="array" ref="L352">IFERROR(INDEX($J$1:$J$2001,SMALL(IF(NOT($J$1:$J$2001=""),ROW($I$1:$I$2001),""),ROW(A351))),"")</f>
        <v/>
      </c>
    </row>
    <row r="353" spans="2:12">
      <c r="B353" s="5" t="str">
        <f>Flex_Benefits!B365</f>
        <v/>
      </c>
      <c r="C353" t="str" cm="1">
        <f t="array" ref="C353">IFERROR(INDEX($B$1:$B$6003,SMALL(IF(NOT($B$1:$B$6003=""),ROW($A$1:$A$6003),""),ROW(A352))),"")</f>
        <v/>
      </c>
      <c r="J353" t="str">
        <f>Flex_Target_Populations!B361</f>
        <v/>
      </c>
      <c r="L353" t="str" cm="1">
        <f t="array" ref="L353">IFERROR(INDEX($J$1:$J$2001,SMALL(IF(NOT($J$1:$J$2001=""),ROW($I$1:$I$2001),""),ROW(A352))),"")</f>
        <v/>
      </c>
    </row>
    <row r="354" spans="2:12">
      <c r="B354" s="5" t="str">
        <f>Flex_Benefits!B366</f>
        <v/>
      </c>
      <c r="C354" t="str" cm="1">
        <f t="array" ref="C354">IFERROR(INDEX($B$1:$B$6003,SMALL(IF(NOT($B$1:$B$6003=""),ROW($A$1:$A$6003),""),ROW(A353))),"")</f>
        <v/>
      </c>
      <c r="J354" t="str">
        <f>Flex_Target_Populations!B362</f>
        <v/>
      </c>
      <c r="L354" t="str" cm="1">
        <f t="array" ref="L354">IFERROR(INDEX($J$1:$J$2001,SMALL(IF(NOT($J$1:$J$2001=""),ROW($I$1:$I$2001),""),ROW(A353))),"")</f>
        <v/>
      </c>
    </row>
    <row r="355" spans="2:12">
      <c r="B355" s="5" t="str">
        <f>Flex_Benefits!B367</f>
        <v/>
      </c>
      <c r="C355" t="str" cm="1">
        <f t="array" ref="C355">IFERROR(INDEX($B$1:$B$6003,SMALL(IF(NOT($B$1:$B$6003=""),ROW($A$1:$A$6003),""),ROW(A354))),"")</f>
        <v/>
      </c>
      <c r="J355" t="str">
        <f>Flex_Target_Populations!B363</f>
        <v/>
      </c>
      <c r="L355" t="str" cm="1">
        <f t="array" ref="L355">IFERROR(INDEX($J$1:$J$2001,SMALL(IF(NOT($J$1:$J$2001=""),ROW($I$1:$I$2001),""),ROW(A354))),"")</f>
        <v/>
      </c>
    </row>
    <row r="356" spans="2:12">
      <c r="B356" s="5" t="str">
        <f>Flex_Benefits!B368</f>
        <v/>
      </c>
      <c r="C356" t="str" cm="1">
        <f t="array" ref="C356">IFERROR(INDEX($B$1:$B$6003,SMALL(IF(NOT($B$1:$B$6003=""),ROW($A$1:$A$6003),""),ROW(A355))),"")</f>
        <v/>
      </c>
      <c r="J356" t="str">
        <f>Flex_Target_Populations!B364</f>
        <v/>
      </c>
      <c r="L356" t="str" cm="1">
        <f t="array" ref="L356">IFERROR(INDEX($J$1:$J$2001,SMALL(IF(NOT($J$1:$J$2001=""),ROW($I$1:$I$2001),""),ROW(A355))),"")</f>
        <v/>
      </c>
    </row>
    <row r="357" spans="2:12">
      <c r="B357" s="5" t="str">
        <f>Flex_Benefits!B369</f>
        <v/>
      </c>
      <c r="C357" t="str" cm="1">
        <f t="array" ref="C357">IFERROR(INDEX($B$1:$B$6003,SMALL(IF(NOT($B$1:$B$6003=""),ROW($A$1:$A$6003),""),ROW(A356))),"")</f>
        <v/>
      </c>
      <c r="J357" t="str">
        <f>Flex_Target_Populations!B365</f>
        <v/>
      </c>
      <c r="L357" t="str" cm="1">
        <f t="array" ref="L357">IFERROR(INDEX($J$1:$J$2001,SMALL(IF(NOT($J$1:$J$2001=""),ROW($I$1:$I$2001),""),ROW(A356))),"")</f>
        <v/>
      </c>
    </row>
    <row r="358" spans="2:12">
      <c r="B358" s="5" t="str">
        <f>Flex_Benefits!B370</f>
        <v/>
      </c>
      <c r="C358" t="str" cm="1">
        <f t="array" ref="C358">IFERROR(INDEX($B$1:$B$6003,SMALL(IF(NOT($B$1:$B$6003=""),ROW($A$1:$A$6003),""),ROW(A357))),"")</f>
        <v/>
      </c>
      <c r="J358" t="str">
        <f>Flex_Target_Populations!B366</f>
        <v/>
      </c>
      <c r="L358" t="str" cm="1">
        <f t="array" ref="L358">IFERROR(INDEX($J$1:$J$2001,SMALL(IF(NOT($J$1:$J$2001=""),ROW($I$1:$I$2001),""),ROW(A357))),"")</f>
        <v/>
      </c>
    </row>
    <row r="359" spans="2:12">
      <c r="B359" s="5" t="str">
        <f>Flex_Benefits!B371</f>
        <v/>
      </c>
      <c r="C359" t="str" cm="1">
        <f t="array" ref="C359">IFERROR(INDEX($B$1:$B$6003,SMALL(IF(NOT($B$1:$B$6003=""),ROW($A$1:$A$6003),""),ROW(A358))),"")</f>
        <v/>
      </c>
      <c r="J359" t="str">
        <f>Flex_Target_Populations!B367</f>
        <v/>
      </c>
      <c r="L359" t="str" cm="1">
        <f t="array" ref="L359">IFERROR(INDEX($J$1:$J$2001,SMALL(IF(NOT($J$1:$J$2001=""),ROW($I$1:$I$2001),""),ROW(A358))),"")</f>
        <v/>
      </c>
    </row>
    <row r="360" spans="2:12">
      <c r="B360" s="5" t="str">
        <f>Flex_Benefits!B372</f>
        <v/>
      </c>
      <c r="C360" t="str" cm="1">
        <f t="array" ref="C360">IFERROR(INDEX($B$1:$B$6003,SMALL(IF(NOT($B$1:$B$6003=""),ROW($A$1:$A$6003),""),ROW(A359))),"")</f>
        <v/>
      </c>
      <c r="J360" t="str">
        <f>Flex_Target_Populations!B368</f>
        <v/>
      </c>
      <c r="L360" t="str" cm="1">
        <f t="array" ref="L360">IFERROR(INDEX($J$1:$J$2001,SMALL(IF(NOT($J$1:$J$2001=""),ROW($I$1:$I$2001),""),ROW(A359))),"")</f>
        <v/>
      </c>
    </row>
    <row r="361" spans="2:12">
      <c r="B361" s="5" t="str">
        <f>Flex_Benefits!B373</f>
        <v/>
      </c>
      <c r="C361" t="str" cm="1">
        <f t="array" ref="C361">IFERROR(INDEX($B$1:$B$6003,SMALL(IF(NOT($B$1:$B$6003=""),ROW($A$1:$A$6003),""),ROW(A360))),"")</f>
        <v/>
      </c>
      <c r="J361" t="str">
        <f>Flex_Target_Populations!B369</f>
        <v/>
      </c>
      <c r="L361" t="str" cm="1">
        <f t="array" ref="L361">IFERROR(INDEX($J$1:$J$2001,SMALL(IF(NOT($J$1:$J$2001=""),ROW($I$1:$I$2001),""),ROW(A360))),"")</f>
        <v/>
      </c>
    </row>
    <row r="362" spans="2:12">
      <c r="B362" s="5" t="str">
        <f>Flex_Benefits!B374</f>
        <v/>
      </c>
      <c r="C362" t="str" cm="1">
        <f t="array" ref="C362">IFERROR(INDEX($B$1:$B$6003,SMALL(IF(NOT($B$1:$B$6003=""),ROW($A$1:$A$6003),""),ROW(A361))),"")</f>
        <v/>
      </c>
      <c r="J362" t="str">
        <f>Flex_Target_Populations!B370</f>
        <v/>
      </c>
      <c r="L362" t="str" cm="1">
        <f t="array" ref="L362">IFERROR(INDEX($J$1:$J$2001,SMALL(IF(NOT($J$1:$J$2001=""),ROW($I$1:$I$2001),""),ROW(A361))),"")</f>
        <v/>
      </c>
    </row>
    <row r="363" spans="2:12">
      <c r="B363" s="5" t="str">
        <f>Flex_Benefits!B375</f>
        <v/>
      </c>
      <c r="C363" t="str" cm="1">
        <f t="array" ref="C363">IFERROR(INDEX($B$1:$B$6003,SMALL(IF(NOT($B$1:$B$6003=""),ROW($A$1:$A$6003),""),ROW(A362))),"")</f>
        <v/>
      </c>
      <c r="J363" t="str">
        <f>Flex_Target_Populations!B371</f>
        <v/>
      </c>
      <c r="L363" t="str" cm="1">
        <f t="array" ref="L363">IFERROR(INDEX($J$1:$J$2001,SMALL(IF(NOT($J$1:$J$2001=""),ROW($I$1:$I$2001),""),ROW(A362))),"")</f>
        <v/>
      </c>
    </row>
    <row r="364" spans="2:12">
      <c r="B364" s="5" t="str">
        <f>Flex_Benefits!B376</f>
        <v/>
      </c>
      <c r="C364" t="str" cm="1">
        <f t="array" ref="C364">IFERROR(INDEX($B$1:$B$6003,SMALL(IF(NOT($B$1:$B$6003=""),ROW($A$1:$A$6003),""),ROW(A363))),"")</f>
        <v/>
      </c>
      <c r="J364" t="str">
        <f>Flex_Target_Populations!B372</f>
        <v/>
      </c>
      <c r="L364" t="str" cm="1">
        <f t="array" ref="L364">IFERROR(INDEX($J$1:$J$2001,SMALL(IF(NOT($J$1:$J$2001=""),ROW($I$1:$I$2001),""),ROW(A363))),"")</f>
        <v/>
      </c>
    </row>
    <row r="365" spans="2:12">
      <c r="B365" s="5" t="str">
        <f>Flex_Benefits!B377</f>
        <v/>
      </c>
      <c r="C365" t="str" cm="1">
        <f t="array" ref="C365">IFERROR(INDEX($B$1:$B$6003,SMALL(IF(NOT($B$1:$B$6003=""),ROW($A$1:$A$6003),""),ROW(A364))),"")</f>
        <v/>
      </c>
      <c r="J365" t="str">
        <f>Flex_Target_Populations!B373</f>
        <v/>
      </c>
      <c r="L365" t="str" cm="1">
        <f t="array" ref="L365">IFERROR(INDEX($J$1:$J$2001,SMALL(IF(NOT($J$1:$J$2001=""),ROW($I$1:$I$2001),""),ROW(A364))),"")</f>
        <v/>
      </c>
    </row>
    <row r="366" spans="2:12">
      <c r="B366" s="5" t="str">
        <f>Flex_Benefits!B378</f>
        <v/>
      </c>
      <c r="C366" t="str" cm="1">
        <f t="array" ref="C366">IFERROR(INDEX($B$1:$B$6003,SMALL(IF(NOT($B$1:$B$6003=""),ROW($A$1:$A$6003),""),ROW(A365))),"")</f>
        <v/>
      </c>
      <c r="J366" t="str">
        <f>Flex_Target_Populations!B374</f>
        <v/>
      </c>
      <c r="L366" t="str" cm="1">
        <f t="array" ref="L366">IFERROR(INDEX($J$1:$J$2001,SMALL(IF(NOT($J$1:$J$2001=""),ROW($I$1:$I$2001),""),ROW(A365))),"")</f>
        <v/>
      </c>
    </row>
    <row r="367" spans="2:12">
      <c r="B367" s="5" t="str">
        <f>Flex_Benefits!B379</f>
        <v/>
      </c>
      <c r="C367" t="str" cm="1">
        <f t="array" ref="C367">IFERROR(INDEX($B$1:$B$6003,SMALL(IF(NOT($B$1:$B$6003=""),ROW($A$1:$A$6003),""),ROW(A366))),"")</f>
        <v/>
      </c>
      <c r="J367" t="str">
        <f>Flex_Target_Populations!B375</f>
        <v/>
      </c>
      <c r="L367" t="str" cm="1">
        <f t="array" ref="L367">IFERROR(INDEX($J$1:$J$2001,SMALL(IF(NOT($J$1:$J$2001=""),ROW($I$1:$I$2001),""),ROW(A366))),"")</f>
        <v/>
      </c>
    </row>
    <row r="368" spans="2:12">
      <c r="B368" s="5" t="str">
        <f>Flex_Benefits!B380</f>
        <v/>
      </c>
      <c r="C368" t="str" cm="1">
        <f t="array" ref="C368">IFERROR(INDEX($B$1:$B$6003,SMALL(IF(NOT($B$1:$B$6003=""),ROW($A$1:$A$6003),""),ROW(A367))),"")</f>
        <v/>
      </c>
      <c r="J368" t="str">
        <f>Flex_Target_Populations!B376</f>
        <v/>
      </c>
      <c r="L368" t="str" cm="1">
        <f t="array" ref="L368">IFERROR(INDEX($J$1:$J$2001,SMALL(IF(NOT($J$1:$J$2001=""),ROW($I$1:$I$2001),""),ROW(A367))),"")</f>
        <v/>
      </c>
    </row>
    <row r="369" spans="2:12">
      <c r="B369" s="5" t="str">
        <f>Flex_Benefits!B381</f>
        <v/>
      </c>
      <c r="C369" t="str" cm="1">
        <f t="array" ref="C369">IFERROR(INDEX($B$1:$B$6003,SMALL(IF(NOT($B$1:$B$6003=""),ROW($A$1:$A$6003),""),ROW(A368))),"")</f>
        <v/>
      </c>
      <c r="J369" t="str">
        <f>Flex_Target_Populations!B377</f>
        <v/>
      </c>
      <c r="L369" t="str" cm="1">
        <f t="array" ref="L369">IFERROR(INDEX($J$1:$J$2001,SMALL(IF(NOT($J$1:$J$2001=""),ROW($I$1:$I$2001),""),ROW(A368))),"")</f>
        <v/>
      </c>
    </row>
    <row r="370" spans="2:12">
      <c r="B370" s="5" t="str">
        <f>Flex_Benefits!B382</f>
        <v/>
      </c>
      <c r="C370" t="str" cm="1">
        <f t="array" ref="C370">IFERROR(INDEX($B$1:$B$6003,SMALL(IF(NOT($B$1:$B$6003=""),ROW($A$1:$A$6003),""),ROW(A369))),"")</f>
        <v/>
      </c>
      <c r="J370" t="str">
        <f>Flex_Target_Populations!B378</f>
        <v/>
      </c>
      <c r="L370" t="str" cm="1">
        <f t="array" ref="L370">IFERROR(INDEX($J$1:$J$2001,SMALL(IF(NOT($J$1:$J$2001=""),ROW($I$1:$I$2001),""),ROW(A369))),"")</f>
        <v/>
      </c>
    </row>
    <row r="371" spans="2:12">
      <c r="B371" s="5" t="str">
        <f>Flex_Benefits!B383</f>
        <v/>
      </c>
      <c r="C371" t="str" cm="1">
        <f t="array" ref="C371">IFERROR(INDEX($B$1:$B$6003,SMALL(IF(NOT($B$1:$B$6003=""),ROW($A$1:$A$6003),""),ROW(A370))),"")</f>
        <v/>
      </c>
      <c r="J371" t="str">
        <f>Flex_Target_Populations!B379</f>
        <v/>
      </c>
      <c r="L371" t="str" cm="1">
        <f t="array" ref="L371">IFERROR(INDEX($J$1:$J$2001,SMALL(IF(NOT($J$1:$J$2001=""),ROW($I$1:$I$2001),""),ROW(A370))),"")</f>
        <v/>
      </c>
    </row>
    <row r="372" spans="2:12">
      <c r="B372" s="5" t="str">
        <f>Flex_Benefits!B384</f>
        <v/>
      </c>
      <c r="C372" t="str" cm="1">
        <f t="array" ref="C372">IFERROR(INDEX($B$1:$B$6003,SMALL(IF(NOT($B$1:$B$6003=""),ROW($A$1:$A$6003),""),ROW(A371))),"")</f>
        <v/>
      </c>
      <c r="J372" t="str">
        <f>Flex_Target_Populations!B380</f>
        <v/>
      </c>
      <c r="L372" t="str" cm="1">
        <f t="array" ref="L372">IFERROR(INDEX($J$1:$J$2001,SMALL(IF(NOT($J$1:$J$2001=""),ROW($I$1:$I$2001),""),ROW(A371))),"")</f>
        <v/>
      </c>
    </row>
    <row r="373" spans="2:12">
      <c r="B373" s="5" t="str">
        <f>Flex_Benefits!B385</f>
        <v/>
      </c>
      <c r="C373" t="str" cm="1">
        <f t="array" ref="C373">IFERROR(INDEX($B$1:$B$6003,SMALL(IF(NOT($B$1:$B$6003=""),ROW($A$1:$A$6003),""),ROW(A372))),"")</f>
        <v/>
      </c>
      <c r="J373" t="str">
        <f>Flex_Target_Populations!B381</f>
        <v/>
      </c>
      <c r="L373" t="str" cm="1">
        <f t="array" ref="L373">IFERROR(INDEX($J$1:$J$2001,SMALL(IF(NOT($J$1:$J$2001=""),ROW($I$1:$I$2001),""),ROW(A372))),"")</f>
        <v/>
      </c>
    </row>
    <row r="374" spans="2:12">
      <c r="B374" s="5" t="str">
        <f>Flex_Benefits!B386</f>
        <v/>
      </c>
      <c r="C374" t="str" cm="1">
        <f t="array" ref="C374">IFERROR(INDEX($B$1:$B$6003,SMALL(IF(NOT($B$1:$B$6003=""),ROW($A$1:$A$6003),""),ROW(A373))),"")</f>
        <v/>
      </c>
      <c r="J374" t="str">
        <f>Flex_Target_Populations!B382</f>
        <v/>
      </c>
      <c r="L374" t="str" cm="1">
        <f t="array" ref="L374">IFERROR(INDEX($J$1:$J$2001,SMALL(IF(NOT($J$1:$J$2001=""),ROW($I$1:$I$2001),""),ROW(A373))),"")</f>
        <v/>
      </c>
    </row>
    <row r="375" spans="2:12">
      <c r="B375" s="5" t="str">
        <f>Flex_Benefits!B387</f>
        <v/>
      </c>
      <c r="C375" t="str" cm="1">
        <f t="array" ref="C375">IFERROR(INDEX($B$1:$B$6003,SMALL(IF(NOT($B$1:$B$6003=""),ROW($A$1:$A$6003),""),ROW(A374))),"")</f>
        <v/>
      </c>
      <c r="J375" t="str">
        <f>Flex_Target_Populations!B383</f>
        <v/>
      </c>
      <c r="L375" t="str" cm="1">
        <f t="array" ref="L375">IFERROR(INDEX($J$1:$J$2001,SMALL(IF(NOT($J$1:$J$2001=""),ROW($I$1:$I$2001),""),ROW(A374))),"")</f>
        <v/>
      </c>
    </row>
    <row r="376" spans="2:12">
      <c r="B376" s="5" t="str">
        <f>Flex_Benefits!B388</f>
        <v/>
      </c>
      <c r="C376" t="str" cm="1">
        <f t="array" ref="C376">IFERROR(INDEX($B$1:$B$6003,SMALL(IF(NOT($B$1:$B$6003=""),ROW($A$1:$A$6003),""),ROW(A375))),"")</f>
        <v/>
      </c>
      <c r="J376" t="str">
        <f>Flex_Target_Populations!B384</f>
        <v/>
      </c>
      <c r="L376" t="str" cm="1">
        <f t="array" ref="L376">IFERROR(INDEX($J$1:$J$2001,SMALL(IF(NOT($J$1:$J$2001=""),ROW($I$1:$I$2001),""),ROW(A375))),"")</f>
        <v/>
      </c>
    </row>
    <row r="377" spans="2:12">
      <c r="B377" s="5" t="str">
        <f>Flex_Benefits!B389</f>
        <v/>
      </c>
      <c r="C377" t="str" cm="1">
        <f t="array" ref="C377">IFERROR(INDEX($B$1:$B$6003,SMALL(IF(NOT($B$1:$B$6003=""),ROW($A$1:$A$6003),""),ROW(A376))),"")</f>
        <v/>
      </c>
      <c r="J377" t="str">
        <f>Flex_Target_Populations!B385</f>
        <v/>
      </c>
      <c r="L377" t="str" cm="1">
        <f t="array" ref="L377">IFERROR(INDEX($J$1:$J$2001,SMALL(IF(NOT($J$1:$J$2001=""),ROW($I$1:$I$2001),""),ROW(A376))),"")</f>
        <v/>
      </c>
    </row>
    <row r="378" spans="2:12">
      <c r="B378" s="5" t="str">
        <f>Flex_Benefits!B390</f>
        <v/>
      </c>
      <c r="C378" t="str" cm="1">
        <f t="array" ref="C378">IFERROR(INDEX($B$1:$B$6003,SMALL(IF(NOT($B$1:$B$6003=""),ROW($A$1:$A$6003),""),ROW(A377))),"")</f>
        <v/>
      </c>
      <c r="J378" t="str">
        <f>Flex_Target_Populations!B386</f>
        <v/>
      </c>
      <c r="L378" t="str" cm="1">
        <f t="array" ref="L378">IFERROR(INDEX($J$1:$J$2001,SMALL(IF(NOT($J$1:$J$2001=""),ROW($I$1:$I$2001),""),ROW(A377))),"")</f>
        <v/>
      </c>
    </row>
    <row r="379" spans="2:12">
      <c r="B379" s="5" t="str">
        <f>Flex_Benefits!B391</f>
        <v/>
      </c>
      <c r="C379" t="str" cm="1">
        <f t="array" ref="C379">IFERROR(INDEX($B$1:$B$6003,SMALL(IF(NOT($B$1:$B$6003=""),ROW($A$1:$A$6003),""),ROW(A378))),"")</f>
        <v/>
      </c>
      <c r="J379" t="str">
        <f>Flex_Target_Populations!B387</f>
        <v/>
      </c>
      <c r="L379" t="str" cm="1">
        <f t="array" ref="L379">IFERROR(INDEX($J$1:$J$2001,SMALL(IF(NOT($J$1:$J$2001=""),ROW($I$1:$I$2001),""),ROW(A378))),"")</f>
        <v/>
      </c>
    </row>
    <row r="380" spans="2:12">
      <c r="B380" s="5" t="str">
        <f>Flex_Benefits!B392</f>
        <v/>
      </c>
      <c r="C380" t="str" cm="1">
        <f t="array" ref="C380">IFERROR(INDEX($B$1:$B$6003,SMALL(IF(NOT($B$1:$B$6003=""),ROW($A$1:$A$6003),""),ROW(A379))),"")</f>
        <v/>
      </c>
      <c r="J380" t="str">
        <f>Flex_Target_Populations!B388</f>
        <v/>
      </c>
      <c r="L380" t="str" cm="1">
        <f t="array" ref="L380">IFERROR(INDEX($J$1:$J$2001,SMALL(IF(NOT($J$1:$J$2001=""),ROW($I$1:$I$2001),""),ROW(A379))),"")</f>
        <v/>
      </c>
    </row>
    <row r="381" spans="2:12">
      <c r="B381" s="5" t="str">
        <f>Flex_Benefits!B393</f>
        <v/>
      </c>
      <c r="C381" t="str" cm="1">
        <f t="array" ref="C381">IFERROR(INDEX($B$1:$B$6003,SMALL(IF(NOT($B$1:$B$6003=""),ROW($A$1:$A$6003),""),ROW(A380))),"")</f>
        <v/>
      </c>
      <c r="J381" t="str">
        <f>Flex_Target_Populations!B389</f>
        <v/>
      </c>
      <c r="L381" t="str" cm="1">
        <f t="array" ref="L381">IFERROR(INDEX($J$1:$J$2001,SMALL(IF(NOT($J$1:$J$2001=""),ROW($I$1:$I$2001),""),ROW(A380))),"")</f>
        <v/>
      </c>
    </row>
    <row r="382" spans="2:12">
      <c r="B382" s="5" t="str">
        <f>Flex_Benefits!B394</f>
        <v/>
      </c>
      <c r="C382" t="str" cm="1">
        <f t="array" ref="C382">IFERROR(INDEX($B$1:$B$6003,SMALL(IF(NOT($B$1:$B$6003=""),ROW($A$1:$A$6003),""),ROW(A381))),"")</f>
        <v/>
      </c>
      <c r="J382" t="str">
        <f>Flex_Target_Populations!B390</f>
        <v/>
      </c>
      <c r="L382" t="str" cm="1">
        <f t="array" ref="L382">IFERROR(INDEX($J$1:$J$2001,SMALL(IF(NOT($J$1:$J$2001=""),ROW($I$1:$I$2001),""),ROW(A381))),"")</f>
        <v/>
      </c>
    </row>
    <row r="383" spans="2:12">
      <c r="B383" s="5" t="str">
        <f>Flex_Benefits!B395</f>
        <v/>
      </c>
      <c r="C383" t="str" cm="1">
        <f t="array" ref="C383">IFERROR(INDEX($B$1:$B$6003,SMALL(IF(NOT($B$1:$B$6003=""),ROW($A$1:$A$6003),""),ROW(A382))),"")</f>
        <v/>
      </c>
      <c r="J383" t="str">
        <f>Flex_Target_Populations!B391</f>
        <v/>
      </c>
      <c r="L383" t="str" cm="1">
        <f t="array" ref="L383">IFERROR(INDEX($J$1:$J$2001,SMALL(IF(NOT($J$1:$J$2001=""),ROW($I$1:$I$2001),""),ROW(A382))),"")</f>
        <v/>
      </c>
    </row>
    <row r="384" spans="2:12">
      <c r="B384" s="5" t="str">
        <f>Flex_Benefits!B396</f>
        <v/>
      </c>
      <c r="C384" t="str" cm="1">
        <f t="array" ref="C384">IFERROR(INDEX($B$1:$B$6003,SMALL(IF(NOT($B$1:$B$6003=""),ROW($A$1:$A$6003),""),ROW(A383))),"")</f>
        <v/>
      </c>
      <c r="J384" t="str">
        <f>Flex_Target_Populations!B392</f>
        <v/>
      </c>
      <c r="L384" t="str" cm="1">
        <f t="array" ref="L384">IFERROR(INDEX($J$1:$J$2001,SMALL(IF(NOT($J$1:$J$2001=""),ROW($I$1:$I$2001),""),ROW(A383))),"")</f>
        <v/>
      </c>
    </row>
    <row r="385" spans="2:12">
      <c r="B385" s="5" t="str">
        <f>Flex_Benefits!B397</f>
        <v/>
      </c>
      <c r="C385" t="str" cm="1">
        <f t="array" ref="C385">IFERROR(INDEX($B$1:$B$6003,SMALL(IF(NOT($B$1:$B$6003=""),ROW($A$1:$A$6003),""),ROW(A384))),"")</f>
        <v/>
      </c>
      <c r="J385" t="str">
        <f>Flex_Target_Populations!B393</f>
        <v/>
      </c>
      <c r="L385" t="str" cm="1">
        <f t="array" ref="L385">IFERROR(INDEX($J$1:$J$2001,SMALL(IF(NOT($J$1:$J$2001=""),ROW($I$1:$I$2001),""),ROW(A384))),"")</f>
        <v/>
      </c>
    </row>
    <row r="386" spans="2:12">
      <c r="B386" s="5" t="str">
        <f>Flex_Benefits!B398</f>
        <v/>
      </c>
      <c r="C386" t="str" cm="1">
        <f t="array" ref="C386">IFERROR(INDEX($B$1:$B$6003,SMALL(IF(NOT($B$1:$B$6003=""),ROW($A$1:$A$6003),""),ROW(A385))),"")</f>
        <v/>
      </c>
      <c r="J386" t="str">
        <f>Flex_Target_Populations!B394</f>
        <v/>
      </c>
      <c r="L386" t="str" cm="1">
        <f t="array" ref="L386">IFERROR(INDEX($J$1:$J$2001,SMALL(IF(NOT($J$1:$J$2001=""),ROW($I$1:$I$2001),""),ROW(A385))),"")</f>
        <v/>
      </c>
    </row>
    <row r="387" spans="2:12">
      <c r="B387" s="5" t="str">
        <f>Flex_Benefits!B399</f>
        <v/>
      </c>
      <c r="C387" t="str" cm="1">
        <f t="array" ref="C387">IFERROR(INDEX($B$1:$B$6003,SMALL(IF(NOT($B$1:$B$6003=""),ROW($A$1:$A$6003),""),ROW(A386))),"")</f>
        <v/>
      </c>
      <c r="J387" t="str">
        <f>Flex_Target_Populations!B395</f>
        <v/>
      </c>
      <c r="L387" t="str" cm="1">
        <f t="array" ref="L387">IFERROR(INDEX($J$1:$J$2001,SMALL(IF(NOT($J$1:$J$2001=""),ROW($I$1:$I$2001),""),ROW(A386))),"")</f>
        <v/>
      </c>
    </row>
    <row r="388" spans="2:12">
      <c r="B388" s="5" t="str">
        <f>Flex_Benefits!B400</f>
        <v/>
      </c>
      <c r="C388" t="str" cm="1">
        <f t="array" ref="C388">IFERROR(INDEX($B$1:$B$6003,SMALL(IF(NOT($B$1:$B$6003=""),ROW($A$1:$A$6003),""),ROW(A387))),"")</f>
        <v/>
      </c>
      <c r="J388" t="str">
        <f>Flex_Target_Populations!B396</f>
        <v/>
      </c>
      <c r="L388" t="str" cm="1">
        <f t="array" ref="L388">IFERROR(INDEX($J$1:$J$2001,SMALL(IF(NOT($J$1:$J$2001=""),ROW($I$1:$I$2001),""),ROW(A387))),"")</f>
        <v/>
      </c>
    </row>
    <row r="389" spans="2:12">
      <c r="B389" s="5" t="str">
        <f>Flex_Benefits!B401</f>
        <v/>
      </c>
      <c r="C389" t="str" cm="1">
        <f t="array" ref="C389">IFERROR(INDEX($B$1:$B$6003,SMALL(IF(NOT($B$1:$B$6003=""),ROW($A$1:$A$6003),""),ROW(A388))),"")</f>
        <v/>
      </c>
      <c r="J389" t="str">
        <f>Flex_Target_Populations!B397</f>
        <v/>
      </c>
      <c r="L389" t="str" cm="1">
        <f t="array" ref="L389">IFERROR(INDEX($J$1:$J$2001,SMALL(IF(NOT($J$1:$J$2001=""),ROW($I$1:$I$2001),""),ROW(A388))),"")</f>
        <v/>
      </c>
    </row>
    <row r="390" spans="2:12">
      <c r="B390" s="5" t="str">
        <f>Flex_Benefits!B402</f>
        <v/>
      </c>
      <c r="C390" t="str" cm="1">
        <f t="array" ref="C390">IFERROR(INDEX($B$1:$B$6003,SMALL(IF(NOT($B$1:$B$6003=""),ROW($A$1:$A$6003),""),ROW(A389))),"")</f>
        <v/>
      </c>
      <c r="J390" t="str">
        <f>Flex_Target_Populations!B398</f>
        <v/>
      </c>
      <c r="L390" t="str" cm="1">
        <f t="array" ref="L390">IFERROR(INDEX($J$1:$J$2001,SMALL(IF(NOT($J$1:$J$2001=""),ROW($I$1:$I$2001),""),ROW(A389))),"")</f>
        <v/>
      </c>
    </row>
    <row r="391" spans="2:12">
      <c r="B391" s="5" t="str">
        <f>Flex_Benefits!B403</f>
        <v/>
      </c>
      <c r="C391" t="str" cm="1">
        <f t="array" ref="C391">IFERROR(INDEX($B$1:$B$6003,SMALL(IF(NOT($B$1:$B$6003=""),ROW($A$1:$A$6003),""),ROW(A390))),"")</f>
        <v/>
      </c>
      <c r="J391" t="str">
        <f>Flex_Target_Populations!B399</f>
        <v/>
      </c>
      <c r="L391" t="str" cm="1">
        <f t="array" ref="L391">IFERROR(INDEX($J$1:$J$2001,SMALL(IF(NOT($J$1:$J$2001=""),ROW($I$1:$I$2001),""),ROW(A390))),"")</f>
        <v/>
      </c>
    </row>
    <row r="392" spans="2:12">
      <c r="B392" s="5" t="str">
        <f>Flex_Benefits!B404</f>
        <v/>
      </c>
      <c r="C392" t="str" cm="1">
        <f t="array" ref="C392">IFERROR(INDEX($B$1:$B$6003,SMALL(IF(NOT($B$1:$B$6003=""),ROW($A$1:$A$6003),""),ROW(A391))),"")</f>
        <v/>
      </c>
      <c r="J392" t="str">
        <f>Flex_Target_Populations!B400</f>
        <v/>
      </c>
      <c r="L392" t="str" cm="1">
        <f t="array" ref="L392">IFERROR(INDEX($J$1:$J$2001,SMALL(IF(NOT($J$1:$J$2001=""),ROW($I$1:$I$2001),""),ROW(A391))),"")</f>
        <v/>
      </c>
    </row>
    <row r="393" spans="2:12">
      <c r="B393" s="5" t="str">
        <f>Flex_Benefits!B405</f>
        <v/>
      </c>
      <c r="C393" t="str" cm="1">
        <f t="array" ref="C393">IFERROR(INDEX($B$1:$B$6003,SMALL(IF(NOT($B$1:$B$6003=""),ROW($A$1:$A$6003),""),ROW(A392))),"")</f>
        <v/>
      </c>
      <c r="J393" t="str">
        <f>Flex_Target_Populations!B401</f>
        <v/>
      </c>
      <c r="L393" t="str" cm="1">
        <f t="array" ref="L393">IFERROR(INDEX($J$1:$J$2001,SMALL(IF(NOT($J$1:$J$2001=""),ROW($I$1:$I$2001),""),ROW(A392))),"")</f>
        <v/>
      </c>
    </row>
    <row r="394" spans="2:12">
      <c r="B394" s="5" t="str">
        <f>Flex_Benefits!B406</f>
        <v/>
      </c>
      <c r="C394" t="str" cm="1">
        <f t="array" ref="C394">IFERROR(INDEX($B$1:$B$6003,SMALL(IF(NOT($B$1:$B$6003=""),ROW($A$1:$A$6003),""),ROW(A393))),"")</f>
        <v/>
      </c>
      <c r="J394" t="str">
        <f>Flex_Target_Populations!B402</f>
        <v/>
      </c>
      <c r="L394" t="str" cm="1">
        <f t="array" ref="L394">IFERROR(INDEX($J$1:$J$2001,SMALL(IF(NOT($J$1:$J$2001=""),ROW($I$1:$I$2001),""),ROW(A393))),"")</f>
        <v/>
      </c>
    </row>
    <row r="395" spans="2:12">
      <c r="B395" s="5" t="str">
        <f>Flex_Benefits!B407</f>
        <v/>
      </c>
      <c r="C395" t="str" cm="1">
        <f t="array" ref="C395">IFERROR(INDEX($B$1:$B$6003,SMALL(IF(NOT($B$1:$B$6003=""),ROW($A$1:$A$6003),""),ROW(A394))),"")</f>
        <v/>
      </c>
      <c r="J395" t="str">
        <f>Flex_Target_Populations!B403</f>
        <v/>
      </c>
      <c r="L395" t="str" cm="1">
        <f t="array" ref="L395">IFERROR(INDEX($J$1:$J$2001,SMALL(IF(NOT($J$1:$J$2001=""),ROW($I$1:$I$2001),""),ROW(A394))),"")</f>
        <v/>
      </c>
    </row>
    <row r="396" spans="2:12">
      <c r="B396" s="5" t="str">
        <f>Flex_Benefits!B408</f>
        <v/>
      </c>
      <c r="C396" t="str" cm="1">
        <f t="array" ref="C396">IFERROR(INDEX($B$1:$B$6003,SMALL(IF(NOT($B$1:$B$6003=""),ROW($A$1:$A$6003),""),ROW(A395))),"")</f>
        <v/>
      </c>
      <c r="J396" t="str">
        <f>Flex_Target_Populations!B404</f>
        <v/>
      </c>
      <c r="L396" t="str" cm="1">
        <f t="array" ref="L396">IFERROR(INDEX($J$1:$J$2001,SMALL(IF(NOT($J$1:$J$2001=""),ROW($I$1:$I$2001),""),ROW(A395))),"")</f>
        <v/>
      </c>
    </row>
    <row r="397" spans="2:12">
      <c r="B397" s="5" t="str">
        <f>Flex_Benefits!B409</f>
        <v/>
      </c>
      <c r="C397" t="str" cm="1">
        <f t="array" ref="C397">IFERROR(INDEX($B$1:$B$6003,SMALL(IF(NOT($B$1:$B$6003=""),ROW($A$1:$A$6003),""),ROW(A396))),"")</f>
        <v/>
      </c>
      <c r="J397" t="str">
        <f>Flex_Target_Populations!B405</f>
        <v/>
      </c>
      <c r="L397" t="str" cm="1">
        <f t="array" ref="L397">IFERROR(INDEX($J$1:$J$2001,SMALL(IF(NOT($J$1:$J$2001=""),ROW($I$1:$I$2001),""),ROW(A396))),"")</f>
        <v/>
      </c>
    </row>
    <row r="398" spans="2:12">
      <c r="B398" s="5" t="str">
        <f>Flex_Benefits!B410</f>
        <v/>
      </c>
      <c r="C398" t="str" cm="1">
        <f t="array" ref="C398">IFERROR(INDEX($B$1:$B$6003,SMALL(IF(NOT($B$1:$B$6003=""),ROW($A$1:$A$6003),""),ROW(A397))),"")</f>
        <v/>
      </c>
      <c r="J398" t="str">
        <f>Flex_Target_Populations!B406</f>
        <v/>
      </c>
      <c r="L398" t="str" cm="1">
        <f t="array" ref="L398">IFERROR(INDEX($J$1:$J$2001,SMALL(IF(NOT($J$1:$J$2001=""),ROW($I$1:$I$2001),""),ROW(A397))),"")</f>
        <v/>
      </c>
    </row>
    <row r="399" spans="2:12">
      <c r="B399" s="5" t="str">
        <f>Flex_Benefits!B411</f>
        <v/>
      </c>
      <c r="C399" t="str" cm="1">
        <f t="array" ref="C399">IFERROR(INDEX($B$1:$B$6003,SMALL(IF(NOT($B$1:$B$6003=""),ROW($A$1:$A$6003),""),ROW(A398))),"")</f>
        <v/>
      </c>
      <c r="J399" t="str">
        <f>Flex_Target_Populations!B407</f>
        <v/>
      </c>
      <c r="L399" t="str" cm="1">
        <f t="array" ref="L399">IFERROR(INDEX($J$1:$J$2001,SMALL(IF(NOT($J$1:$J$2001=""),ROW($I$1:$I$2001),""),ROW(A398))),"")</f>
        <v/>
      </c>
    </row>
    <row r="400" spans="2:12">
      <c r="B400" s="5" t="str">
        <f>Flex_Benefits!B412</f>
        <v/>
      </c>
      <c r="C400" t="str" cm="1">
        <f t="array" ref="C400">IFERROR(INDEX($B$1:$B$6003,SMALL(IF(NOT($B$1:$B$6003=""),ROW($A$1:$A$6003),""),ROW(A399))),"")</f>
        <v/>
      </c>
      <c r="J400" t="str">
        <f>Flex_Target_Populations!B408</f>
        <v/>
      </c>
      <c r="L400" t="str" cm="1">
        <f t="array" ref="L400">IFERROR(INDEX($J$1:$J$2001,SMALL(IF(NOT($J$1:$J$2001=""),ROW($I$1:$I$2001),""),ROW(A399))),"")</f>
        <v/>
      </c>
    </row>
    <row r="401" spans="2:12">
      <c r="B401" s="5" t="str">
        <f>Flex_Benefits!B413</f>
        <v/>
      </c>
      <c r="C401" t="str" cm="1">
        <f t="array" ref="C401">IFERROR(INDEX($B$1:$B$6003,SMALL(IF(NOT($B$1:$B$6003=""),ROW($A$1:$A$6003),""),ROW(A400))),"")</f>
        <v/>
      </c>
      <c r="J401" t="str">
        <f>Flex_Target_Populations!B409</f>
        <v/>
      </c>
      <c r="L401" t="str" cm="1">
        <f t="array" ref="L401">IFERROR(INDEX($J$1:$J$2001,SMALL(IF(NOT($J$1:$J$2001=""),ROW($I$1:$I$2001),""),ROW(A400))),"")</f>
        <v/>
      </c>
    </row>
    <row r="402" spans="2:12">
      <c r="B402" s="5" t="str">
        <f>Flex_Benefits!B414</f>
        <v/>
      </c>
      <c r="C402" t="str" cm="1">
        <f t="array" ref="C402">IFERROR(INDEX($B$1:$B$6003,SMALL(IF(NOT($B$1:$B$6003=""),ROW($A$1:$A$6003),""),ROW(A401))),"")</f>
        <v/>
      </c>
      <c r="J402" t="str">
        <f>Flex_Target_Populations!B410</f>
        <v/>
      </c>
      <c r="L402" t="str" cm="1">
        <f t="array" ref="L402">IFERROR(INDEX($J$1:$J$2001,SMALL(IF(NOT($J$1:$J$2001=""),ROW($I$1:$I$2001),""),ROW(A401))),"")</f>
        <v/>
      </c>
    </row>
    <row r="403" spans="2:12">
      <c r="B403" s="5" t="str">
        <f>Flex_Benefits!B415</f>
        <v/>
      </c>
      <c r="C403" t="str" cm="1">
        <f t="array" ref="C403">IFERROR(INDEX($B$1:$B$6003,SMALL(IF(NOT($B$1:$B$6003=""),ROW($A$1:$A$6003),""),ROW(A402))),"")</f>
        <v/>
      </c>
      <c r="J403" t="str">
        <f>Flex_Target_Populations!B411</f>
        <v/>
      </c>
      <c r="L403" t="str" cm="1">
        <f t="array" ref="L403">IFERROR(INDEX($J$1:$J$2001,SMALL(IF(NOT($J$1:$J$2001=""),ROW($I$1:$I$2001),""),ROW(A402))),"")</f>
        <v/>
      </c>
    </row>
    <row r="404" spans="2:12">
      <c r="B404" s="5" t="str">
        <f>Flex_Benefits!B416</f>
        <v/>
      </c>
      <c r="C404" t="str" cm="1">
        <f t="array" ref="C404">IFERROR(INDEX($B$1:$B$6003,SMALL(IF(NOT($B$1:$B$6003=""),ROW($A$1:$A$6003),""),ROW(A403))),"")</f>
        <v/>
      </c>
      <c r="J404" t="str">
        <f>Flex_Target_Populations!B412</f>
        <v/>
      </c>
      <c r="L404" t="str" cm="1">
        <f t="array" ref="L404">IFERROR(INDEX($J$1:$J$2001,SMALL(IF(NOT($J$1:$J$2001=""),ROW($I$1:$I$2001),""),ROW(A403))),"")</f>
        <v/>
      </c>
    </row>
    <row r="405" spans="2:12">
      <c r="B405" s="5" t="str">
        <f>Flex_Benefits!B417</f>
        <v/>
      </c>
      <c r="C405" t="str" cm="1">
        <f t="array" ref="C405">IFERROR(INDEX($B$1:$B$6003,SMALL(IF(NOT($B$1:$B$6003=""),ROW($A$1:$A$6003),""),ROW(A404))),"")</f>
        <v/>
      </c>
      <c r="J405" t="str">
        <f>Flex_Target_Populations!B413</f>
        <v/>
      </c>
      <c r="L405" t="str" cm="1">
        <f t="array" ref="L405">IFERROR(INDEX($J$1:$J$2001,SMALL(IF(NOT($J$1:$J$2001=""),ROW($I$1:$I$2001),""),ROW(A404))),"")</f>
        <v/>
      </c>
    </row>
    <row r="406" spans="2:12">
      <c r="B406" s="5" t="str">
        <f>Flex_Benefits!B418</f>
        <v/>
      </c>
      <c r="C406" t="str" cm="1">
        <f t="array" ref="C406">IFERROR(INDEX($B$1:$B$6003,SMALL(IF(NOT($B$1:$B$6003=""),ROW($A$1:$A$6003),""),ROW(A405))),"")</f>
        <v/>
      </c>
      <c r="J406" t="str">
        <f>Flex_Target_Populations!B414</f>
        <v/>
      </c>
      <c r="L406" t="str" cm="1">
        <f t="array" ref="L406">IFERROR(INDEX($J$1:$J$2001,SMALL(IF(NOT($J$1:$J$2001=""),ROW($I$1:$I$2001),""),ROW(A405))),"")</f>
        <v/>
      </c>
    </row>
    <row r="407" spans="2:12">
      <c r="B407" s="5" t="str">
        <f>Flex_Benefits!B419</f>
        <v/>
      </c>
      <c r="C407" t="str" cm="1">
        <f t="array" ref="C407">IFERROR(INDEX($B$1:$B$6003,SMALL(IF(NOT($B$1:$B$6003=""),ROW($A$1:$A$6003),""),ROW(A406))),"")</f>
        <v/>
      </c>
      <c r="J407" t="str">
        <f>Flex_Target_Populations!B415</f>
        <v/>
      </c>
      <c r="L407" t="str" cm="1">
        <f t="array" ref="L407">IFERROR(INDEX($J$1:$J$2001,SMALL(IF(NOT($J$1:$J$2001=""),ROW($I$1:$I$2001),""),ROW(A406))),"")</f>
        <v/>
      </c>
    </row>
    <row r="408" spans="2:12">
      <c r="B408" s="5" t="str">
        <f>Flex_Benefits!B420</f>
        <v/>
      </c>
      <c r="C408" t="str" cm="1">
        <f t="array" ref="C408">IFERROR(INDEX($B$1:$B$6003,SMALL(IF(NOT($B$1:$B$6003=""),ROW($A$1:$A$6003),""),ROW(A407))),"")</f>
        <v/>
      </c>
      <c r="J408" t="str">
        <f>Flex_Target_Populations!B416</f>
        <v/>
      </c>
      <c r="L408" t="str" cm="1">
        <f t="array" ref="L408">IFERROR(INDEX($J$1:$J$2001,SMALL(IF(NOT($J$1:$J$2001=""),ROW($I$1:$I$2001),""),ROW(A407))),"")</f>
        <v/>
      </c>
    </row>
    <row r="409" spans="2:12">
      <c r="B409" s="5" t="str">
        <f>Flex_Benefits!B421</f>
        <v/>
      </c>
      <c r="C409" t="str" cm="1">
        <f t="array" ref="C409">IFERROR(INDEX($B$1:$B$6003,SMALL(IF(NOT($B$1:$B$6003=""),ROW($A$1:$A$6003),""),ROW(A408))),"")</f>
        <v/>
      </c>
      <c r="J409" t="str">
        <f>Flex_Target_Populations!B417</f>
        <v/>
      </c>
      <c r="L409" t="str" cm="1">
        <f t="array" ref="L409">IFERROR(INDEX($J$1:$J$2001,SMALL(IF(NOT($J$1:$J$2001=""),ROW($I$1:$I$2001),""),ROW(A408))),"")</f>
        <v/>
      </c>
    </row>
    <row r="410" spans="2:12">
      <c r="B410" s="5" t="str">
        <f>Flex_Benefits!B422</f>
        <v/>
      </c>
      <c r="C410" t="str" cm="1">
        <f t="array" ref="C410">IFERROR(INDEX($B$1:$B$6003,SMALL(IF(NOT($B$1:$B$6003=""),ROW($A$1:$A$6003),""),ROW(A409))),"")</f>
        <v/>
      </c>
      <c r="J410" t="str">
        <f>Flex_Target_Populations!B418</f>
        <v/>
      </c>
      <c r="L410" t="str" cm="1">
        <f t="array" ref="L410">IFERROR(INDEX($J$1:$J$2001,SMALL(IF(NOT($J$1:$J$2001=""),ROW($I$1:$I$2001),""),ROW(A409))),"")</f>
        <v/>
      </c>
    </row>
    <row r="411" spans="2:12">
      <c r="B411" s="5" t="str">
        <f>Flex_Benefits!B423</f>
        <v/>
      </c>
      <c r="C411" t="str" cm="1">
        <f t="array" ref="C411">IFERROR(INDEX($B$1:$B$6003,SMALL(IF(NOT($B$1:$B$6003=""),ROW($A$1:$A$6003),""),ROW(A410))),"")</f>
        <v/>
      </c>
      <c r="J411" t="str">
        <f>Flex_Target_Populations!B419</f>
        <v/>
      </c>
      <c r="L411" t="str" cm="1">
        <f t="array" ref="L411">IFERROR(INDEX($J$1:$J$2001,SMALL(IF(NOT($J$1:$J$2001=""),ROW($I$1:$I$2001),""),ROW(A410))),"")</f>
        <v/>
      </c>
    </row>
    <row r="412" spans="2:12">
      <c r="B412" s="5" t="str">
        <f>Flex_Benefits!B424</f>
        <v/>
      </c>
      <c r="C412" t="str" cm="1">
        <f t="array" ref="C412">IFERROR(INDEX($B$1:$B$6003,SMALL(IF(NOT($B$1:$B$6003=""),ROW($A$1:$A$6003),""),ROW(A411))),"")</f>
        <v/>
      </c>
      <c r="J412" t="str">
        <f>Flex_Target_Populations!B420</f>
        <v/>
      </c>
      <c r="L412" t="str" cm="1">
        <f t="array" ref="L412">IFERROR(INDEX($J$1:$J$2001,SMALL(IF(NOT($J$1:$J$2001=""),ROW($I$1:$I$2001),""),ROW(A411))),"")</f>
        <v/>
      </c>
    </row>
    <row r="413" spans="2:12">
      <c r="B413" s="5" t="str">
        <f>Flex_Benefits!B425</f>
        <v/>
      </c>
      <c r="C413" t="str" cm="1">
        <f t="array" ref="C413">IFERROR(INDEX($B$1:$B$6003,SMALL(IF(NOT($B$1:$B$6003=""),ROW($A$1:$A$6003),""),ROW(A412))),"")</f>
        <v/>
      </c>
      <c r="J413" t="str">
        <f>Flex_Target_Populations!B421</f>
        <v/>
      </c>
      <c r="L413" t="str" cm="1">
        <f t="array" ref="L413">IFERROR(INDEX($J$1:$J$2001,SMALL(IF(NOT($J$1:$J$2001=""),ROW($I$1:$I$2001),""),ROW(A412))),"")</f>
        <v/>
      </c>
    </row>
    <row r="414" spans="2:12">
      <c r="B414" s="5" t="str">
        <f>Flex_Benefits!B426</f>
        <v/>
      </c>
      <c r="C414" t="str" cm="1">
        <f t="array" ref="C414">IFERROR(INDEX($B$1:$B$6003,SMALL(IF(NOT($B$1:$B$6003=""),ROW($A$1:$A$6003),""),ROW(A413))),"")</f>
        <v/>
      </c>
      <c r="J414" t="str">
        <f>Flex_Target_Populations!B422</f>
        <v/>
      </c>
      <c r="L414" t="str" cm="1">
        <f t="array" ref="L414">IFERROR(INDEX($J$1:$J$2001,SMALL(IF(NOT($J$1:$J$2001=""),ROW($I$1:$I$2001),""),ROW(A413))),"")</f>
        <v/>
      </c>
    </row>
    <row r="415" spans="2:12">
      <c r="B415" s="5" t="str">
        <f>Flex_Benefits!B427</f>
        <v/>
      </c>
      <c r="C415" t="str" cm="1">
        <f t="array" ref="C415">IFERROR(INDEX($B$1:$B$6003,SMALL(IF(NOT($B$1:$B$6003=""),ROW($A$1:$A$6003),""),ROW(A414))),"")</f>
        <v/>
      </c>
      <c r="J415" t="str">
        <f>Flex_Target_Populations!B423</f>
        <v/>
      </c>
      <c r="L415" t="str" cm="1">
        <f t="array" ref="L415">IFERROR(INDEX($J$1:$J$2001,SMALL(IF(NOT($J$1:$J$2001=""),ROW($I$1:$I$2001),""),ROW(A414))),"")</f>
        <v/>
      </c>
    </row>
    <row r="416" spans="2:12">
      <c r="B416" s="5" t="str">
        <f>Flex_Benefits!B428</f>
        <v/>
      </c>
      <c r="C416" t="str" cm="1">
        <f t="array" ref="C416">IFERROR(INDEX($B$1:$B$6003,SMALL(IF(NOT($B$1:$B$6003=""),ROW($A$1:$A$6003),""),ROW(A415))),"")</f>
        <v/>
      </c>
      <c r="J416" t="str">
        <f>Flex_Target_Populations!B424</f>
        <v/>
      </c>
      <c r="L416" t="str" cm="1">
        <f t="array" ref="L416">IFERROR(INDEX($J$1:$J$2001,SMALL(IF(NOT($J$1:$J$2001=""),ROW($I$1:$I$2001),""),ROW(A415))),"")</f>
        <v/>
      </c>
    </row>
    <row r="417" spans="2:12">
      <c r="B417" s="5" t="str">
        <f>Flex_Benefits!B429</f>
        <v/>
      </c>
      <c r="C417" t="str" cm="1">
        <f t="array" ref="C417">IFERROR(INDEX($B$1:$B$6003,SMALL(IF(NOT($B$1:$B$6003=""),ROW($A$1:$A$6003),""),ROW(A416))),"")</f>
        <v/>
      </c>
      <c r="J417" t="str">
        <f>Flex_Target_Populations!B425</f>
        <v/>
      </c>
      <c r="L417" t="str" cm="1">
        <f t="array" ref="L417">IFERROR(INDEX($J$1:$J$2001,SMALL(IF(NOT($J$1:$J$2001=""),ROW($I$1:$I$2001),""),ROW(A416))),"")</f>
        <v/>
      </c>
    </row>
    <row r="418" spans="2:12">
      <c r="B418" s="5" t="str">
        <f>Flex_Benefits!B430</f>
        <v/>
      </c>
      <c r="C418" t="str" cm="1">
        <f t="array" ref="C418">IFERROR(INDEX($B$1:$B$6003,SMALL(IF(NOT($B$1:$B$6003=""),ROW($A$1:$A$6003),""),ROW(A417))),"")</f>
        <v/>
      </c>
      <c r="J418" t="str">
        <f>Flex_Target_Populations!B426</f>
        <v/>
      </c>
      <c r="L418" t="str" cm="1">
        <f t="array" ref="L418">IFERROR(INDEX($J$1:$J$2001,SMALL(IF(NOT($J$1:$J$2001=""),ROW($I$1:$I$2001),""),ROW(A417))),"")</f>
        <v/>
      </c>
    </row>
    <row r="419" spans="2:12">
      <c r="B419" s="5" t="str">
        <f>Flex_Benefits!B431</f>
        <v/>
      </c>
      <c r="C419" t="str" cm="1">
        <f t="array" ref="C419">IFERROR(INDEX($B$1:$B$6003,SMALL(IF(NOT($B$1:$B$6003=""),ROW($A$1:$A$6003),""),ROW(A418))),"")</f>
        <v/>
      </c>
      <c r="J419" t="str">
        <f>Flex_Target_Populations!B427</f>
        <v/>
      </c>
      <c r="L419" t="str" cm="1">
        <f t="array" ref="L419">IFERROR(INDEX($J$1:$J$2001,SMALL(IF(NOT($J$1:$J$2001=""),ROW($I$1:$I$2001),""),ROW(A418))),"")</f>
        <v/>
      </c>
    </row>
    <row r="420" spans="2:12">
      <c r="B420" s="5" t="str">
        <f>Flex_Benefits!B432</f>
        <v/>
      </c>
      <c r="C420" t="str" cm="1">
        <f t="array" ref="C420">IFERROR(INDEX($B$1:$B$6003,SMALL(IF(NOT($B$1:$B$6003=""),ROW($A$1:$A$6003),""),ROW(A419))),"")</f>
        <v/>
      </c>
      <c r="J420" t="str">
        <f>Flex_Target_Populations!B428</f>
        <v/>
      </c>
      <c r="L420" t="str" cm="1">
        <f t="array" ref="L420">IFERROR(INDEX($J$1:$J$2001,SMALL(IF(NOT($J$1:$J$2001=""),ROW($I$1:$I$2001),""),ROW(A419))),"")</f>
        <v/>
      </c>
    </row>
    <row r="421" spans="2:12">
      <c r="B421" s="5" t="str">
        <f>Flex_Benefits!B433</f>
        <v/>
      </c>
      <c r="C421" t="str" cm="1">
        <f t="array" ref="C421">IFERROR(INDEX($B$1:$B$6003,SMALL(IF(NOT($B$1:$B$6003=""),ROW($A$1:$A$6003),""),ROW(A420))),"")</f>
        <v/>
      </c>
      <c r="J421" t="str">
        <f>Flex_Target_Populations!B429</f>
        <v/>
      </c>
      <c r="L421" t="str" cm="1">
        <f t="array" ref="L421">IFERROR(INDEX($J$1:$J$2001,SMALL(IF(NOT($J$1:$J$2001=""),ROW($I$1:$I$2001),""),ROW(A420))),"")</f>
        <v/>
      </c>
    </row>
    <row r="422" spans="2:12">
      <c r="B422" s="5" t="str">
        <f>Flex_Benefits!B434</f>
        <v/>
      </c>
      <c r="C422" t="str" cm="1">
        <f t="array" ref="C422">IFERROR(INDEX($B$1:$B$6003,SMALL(IF(NOT($B$1:$B$6003=""),ROW($A$1:$A$6003),""),ROW(A421))),"")</f>
        <v/>
      </c>
      <c r="J422" t="str">
        <f>Flex_Target_Populations!B430</f>
        <v/>
      </c>
      <c r="L422" t="str" cm="1">
        <f t="array" ref="L422">IFERROR(INDEX($J$1:$J$2001,SMALL(IF(NOT($J$1:$J$2001=""),ROW($I$1:$I$2001),""),ROW(A421))),"")</f>
        <v/>
      </c>
    </row>
    <row r="423" spans="2:12">
      <c r="B423" s="5" t="str">
        <f>Flex_Benefits!B435</f>
        <v/>
      </c>
      <c r="C423" t="str" cm="1">
        <f t="array" ref="C423">IFERROR(INDEX($B$1:$B$6003,SMALL(IF(NOT($B$1:$B$6003=""),ROW($A$1:$A$6003),""),ROW(A422))),"")</f>
        <v/>
      </c>
      <c r="J423" t="str">
        <f>Flex_Target_Populations!B431</f>
        <v/>
      </c>
      <c r="L423" t="str" cm="1">
        <f t="array" ref="L423">IFERROR(INDEX($J$1:$J$2001,SMALL(IF(NOT($J$1:$J$2001=""),ROW($I$1:$I$2001),""),ROW(A422))),"")</f>
        <v/>
      </c>
    </row>
    <row r="424" spans="2:12">
      <c r="B424" s="5" t="str">
        <f>Flex_Benefits!B436</f>
        <v/>
      </c>
      <c r="C424" t="str" cm="1">
        <f t="array" ref="C424">IFERROR(INDEX($B$1:$B$6003,SMALL(IF(NOT($B$1:$B$6003=""),ROW($A$1:$A$6003),""),ROW(A423))),"")</f>
        <v/>
      </c>
      <c r="J424" t="str">
        <f>Flex_Target_Populations!B432</f>
        <v/>
      </c>
      <c r="L424" t="str" cm="1">
        <f t="array" ref="L424">IFERROR(INDEX($J$1:$J$2001,SMALL(IF(NOT($J$1:$J$2001=""),ROW($I$1:$I$2001),""),ROW(A423))),"")</f>
        <v/>
      </c>
    </row>
    <row r="425" spans="2:12">
      <c r="B425" s="5" t="str">
        <f>Flex_Benefits!B437</f>
        <v/>
      </c>
      <c r="C425" t="str" cm="1">
        <f t="array" ref="C425">IFERROR(INDEX($B$1:$B$6003,SMALL(IF(NOT($B$1:$B$6003=""),ROW($A$1:$A$6003),""),ROW(A424))),"")</f>
        <v/>
      </c>
      <c r="J425" t="str">
        <f>Flex_Target_Populations!B433</f>
        <v/>
      </c>
      <c r="L425" t="str" cm="1">
        <f t="array" ref="L425">IFERROR(INDEX($J$1:$J$2001,SMALL(IF(NOT($J$1:$J$2001=""),ROW($I$1:$I$2001),""),ROW(A424))),"")</f>
        <v/>
      </c>
    </row>
    <row r="426" spans="2:12">
      <c r="B426" s="5" t="str">
        <f>Flex_Benefits!B438</f>
        <v/>
      </c>
      <c r="C426" t="str" cm="1">
        <f t="array" ref="C426">IFERROR(INDEX($B$1:$B$6003,SMALL(IF(NOT($B$1:$B$6003=""),ROW($A$1:$A$6003),""),ROW(A425))),"")</f>
        <v/>
      </c>
      <c r="J426" t="str">
        <f>Flex_Target_Populations!B434</f>
        <v/>
      </c>
      <c r="L426" t="str" cm="1">
        <f t="array" ref="L426">IFERROR(INDEX($J$1:$J$2001,SMALL(IF(NOT($J$1:$J$2001=""),ROW($I$1:$I$2001),""),ROW(A425))),"")</f>
        <v/>
      </c>
    </row>
    <row r="427" spans="2:12">
      <c r="B427" s="5" t="str">
        <f>Flex_Benefits!B439</f>
        <v/>
      </c>
      <c r="C427" t="str" cm="1">
        <f t="array" ref="C427">IFERROR(INDEX($B$1:$B$6003,SMALL(IF(NOT($B$1:$B$6003=""),ROW($A$1:$A$6003),""),ROW(A426))),"")</f>
        <v/>
      </c>
      <c r="J427" t="str">
        <f>Flex_Target_Populations!B435</f>
        <v/>
      </c>
      <c r="L427" t="str" cm="1">
        <f t="array" ref="L427">IFERROR(INDEX($J$1:$J$2001,SMALL(IF(NOT($J$1:$J$2001=""),ROW($I$1:$I$2001),""),ROW(A426))),"")</f>
        <v/>
      </c>
    </row>
    <row r="428" spans="2:12">
      <c r="B428" s="5" t="str">
        <f>Flex_Benefits!B440</f>
        <v/>
      </c>
      <c r="C428" t="str" cm="1">
        <f t="array" ref="C428">IFERROR(INDEX($B$1:$B$6003,SMALL(IF(NOT($B$1:$B$6003=""),ROW($A$1:$A$6003),""),ROW(A427))),"")</f>
        <v/>
      </c>
      <c r="J428" t="str">
        <f>Flex_Target_Populations!B436</f>
        <v/>
      </c>
      <c r="L428" t="str" cm="1">
        <f t="array" ref="L428">IFERROR(INDEX($J$1:$J$2001,SMALL(IF(NOT($J$1:$J$2001=""),ROW($I$1:$I$2001),""),ROW(A427))),"")</f>
        <v/>
      </c>
    </row>
    <row r="429" spans="2:12">
      <c r="B429" s="5" t="str">
        <f>Flex_Benefits!B441</f>
        <v/>
      </c>
      <c r="C429" t="str" cm="1">
        <f t="array" ref="C429">IFERROR(INDEX($B$1:$B$6003,SMALL(IF(NOT($B$1:$B$6003=""),ROW($A$1:$A$6003),""),ROW(A428))),"")</f>
        <v/>
      </c>
      <c r="J429" t="str">
        <f>Flex_Target_Populations!B437</f>
        <v/>
      </c>
      <c r="L429" t="str" cm="1">
        <f t="array" ref="L429">IFERROR(INDEX($J$1:$J$2001,SMALL(IF(NOT($J$1:$J$2001=""),ROW($I$1:$I$2001),""),ROW(A428))),"")</f>
        <v/>
      </c>
    </row>
    <row r="430" spans="2:12">
      <c r="B430" s="5" t="str">
        <f>Flex_Benefits!B442</f>
        <v/>
      </c>
      <c r="C430" t="str" cm="1">
        <f t="array" ref="C430">IFERROR(INDEX($B$1:$B$6003,SMALL(IF(NOT($B$1:$B$6003=""),ROW($A$1:$A$6003),""),ROW(A429))),"")</f>
        <v/>
      </c>
      <c r="J430" t="str">
        <f>Flex_Target_Populations!B438</f>
        <v/>
      </c>
      <c r="L430" t="str" cm="1">
        <f t="array" ref="L430">IFERROR(INDEX($J$1:$J$2001,SMALL(IF(NOT($J$1:$J$2001=""),ROW($I$1:$I$2001),""),ROW(A429))),"")</f>
        <v/>
      </c>
    </row>
    <row r="431" spans="2:12">
      <c r="B431" s="5" t="str">
        <f>Flex_Benefits!B443</f>
        <v/>
      </c>
      <c r="C431" t="str" cm="1">
        <f t="array" ref="C431">IFERROR(INDEX($B$1:$B$6003,SMALL(IF(NOT($B$1:$B$6003=""),ROW($A$1:$A$6003),""),ROW(A430))),"")</f>
        <v/>
      </c>
      <c r="J431" t="str">
        <f>Flex_Target_Populations!B439</f>
        <v/>
      </c>
      <c r="L431" t="str" cm="1">
        <f t="array" ref="L431">IFERROR(INDEX($J$1:$J$2001,SMALL(IF(NOT($J$1:$J$2001=""),ROW($I$1:$I$2001),""),ROW(A430))),"")</f>
        <v/>
      </c>
    </row>
    <row r="432" spans="2:12">
      <c r="B432" s="5" t="str">
        <f>Flex_Benefits!B444</f>
        <v/>
      </c>
      <c r="C432" t="str" cm="1">
        <f t="array" ref="C432">IFERROR(INDEX($B$1:$B$6003,SMALL(IF(NOT($B$1:$B$6003=""),ROW($A$1:$A$6003),""),ROW(A431))),"")</f>
        <v/>
      </c>
      <c r="J432" t="str">
        <f>Flex_Target_Populations!B440</f>
        <v/>
      </c>
      <c r="L432" t="str" cm="1">
        <f t="array" ref="L432">IFERROR(INDEX($J$1:$J$2001,SMALL(IF(NOT($J$1:$J$2001=""),ROW($I$1:$I$2001),""),ROW(A431))),"")</f>
        <v/>
      </c>
    </row>
    <row r="433" spans="2:12">
      <c r="B433" s="5" t="str">
        <f>Flex_Benefits!B445</f>
        <v/>
      </c>
      <c r="C433" t="str" cm="1">
        <f t="array" ref="C433">IFERROR(INDEX($B$1:$B$6003,SMALL(IF(NOT($B$1:$B$6003=""),ROW($A$1:$A$6003),""),ROW(A432))),"")</f>
        <v/>
      </c>
      <c r="J433" t="str">
        <f>Flex_Target_Populations!B441</f>
        <v/>
      </c>
      <c r="L433" t="str" cm="1">
        <f t="array" ref="L433">IFERROR(INDEX($J$1:$J$2001,SMALL(IF(NOT($J$1:$J$2001=""),ROW($I$1:$I$2001),""),ROW(A432))),"")</f>
        <v/>
      </c>
    </row>
    <row r="434" spans="2:12">
      <c r="B434" s="5" t="str">
        <f>Flex_Benefits!B446</f>
        <v/>
      </c>
      <c r="C434" t="str" cm="1">
        <f t="array" ref="C434">IFERROR(INDEX($B$1:$B$6003,SMALL(IF(NOT($B$1:$B$6003=""),ROW($A$1:$A$6003),""),ROW(A433))),"")</f>
        <v/>
      </c>
      <c r="J434" t="str">
        <f>Flex_Target_Populations!B442</f>
        <v/>
      </c>
      <c r="L434" t="str" cm="1">
        <f t="array" ref="L434">IFERROR(INDEX($J$1:$J$2001,SMALL(IF(NOT($J$1:$J$2001=""),ROW($I$1:$I$2001),""),ROW(A433))),"")</f>
        <v/>
      </c>
    </row>
    <row r="435" spans="2:12">
      <c r="B435" s="5" t="str">
        <f>Flex_Benefits!B447</f>
        <v/>
      </c>
      <c r="C435" t="str" cm="1">
        <f t="array" ref="C435">IFERROR(INDEX($B$1:$B$6003,SMALL(IF(NOT($B$1:$B$6003=""),ROW($A$1:$A$6003),""),ROW(A434))),"")</f>
        <v/>
      </c>
      <c r="J435" t="str">
        <f>Flex_Target_Populations!B443</f>
        <v/>
      </c>
      <c r="L435" t="str" cm="1">
        <f t="array" ref="L435">IFERROR(INDEX($J$1:$J$2001,SMALL(IF(NOT($J$1:$J$2001=""),ROW($I$1:$I$2001),""),ROW(A434))),"")</f>
        <v/>
      </c>
    </row>
    <row r="436" spans="2:12">
      <c r="B436" s="5" t="str">
        <f>Flex_Benefits!B448</f>
        <v/>
      </c>
      <c r="C436" t="str" cm="1">
        <f t="array" ref="C436">IFERROR(INDEX($B$1:$B$6003,SMALL(IF(NOT($B$1:$B$6003=""),ROW($A$1:$A$6003),""),ROW(A435))),"")</f>
        <v/>
      </c>
      <c r="J436" t="str">
        <f>Flex_Target_Populations!B444</f>
        <v/>
      </c>
      <c r="L436" t="str" cm="1">
        <f t="array" ref="L436">IFERROR(INDEX($J$1:$J$2001,SMALL(IF(NOT($J$1:$J$2001=""),ROW($I$1:$I$2001),""),ROW(A435))),"")</f>
        <v/>
      </c>
    </row>
    <row r="437" spans="2:12">
      <c r="B437" s="5" t="str">
        <f>Flex_Benefits!B449</f>
        <v/>
      </c>
      <c r="C437" t="str" cm="1">
        <f t="array" ref="C437">IFERROR(INDEX($B$1:$B$6003,SMALL(IF(NOT($B$1:$B$6003=""),ROW($A$1:$A$6003),""),ROW(A436))),"")</f>
        <v/>
      </c>
      <c r="J437" t="str">
        <f>Flex_Target_Populations!B445</f>
        <v/>
      </c>
      <c r="L437" t="str" cm="1">
        <f t="array" ref="L437">IFERROR(INDEX($J$1:$J$2001,SMALL(IF(NOT($J$1:$J$2001=""),ROW($I$1:$I$2001),""),ROW(A436))),"")</f>
        <v/>
      </c>
    </row>
    <row r="438" spans="2:12">
      <c r="B438" s="5" t="str">
        <f>Flex_Benefits!B450</f>
        <v/>
      </c>
      <c r="C438" t="str" cm="1">
        <f t="array" ref="C438">IFERROR(INDEX($B$1:$B$6003,SMALL(IF(NOT($B$1:$B$6003=""),ROW($A$1:$A$6003),""),ROW(A437))),"")</f>
        <v/>
      </c>
      <c r="J438" t="str">
        <f>Flex_Target_Populations!B446</f>
        <v/>
      </c>
      <c r="L438" t="str" cm="1">
        <f t="array" ref="L438">IFERROR(INDEX($J$1:$J$2001,SMALL(IF(NOT($J$1:$J$2001=""),ROW($I$1:$I$2001),""),ROW(A437))),"")</f>
        <v/>
      </c>
    </row>
    <row r="439" spans="2:12">
      <c r="B439" s="5" t="str">
        <f>Flex_Benefits!B451</f>
        <v/>
      </c>
      <c r="C439" t="str" cm="1">
        <f t="array" ref="C439">IFERROR(INDEX($B$1:$B$6003,SMALL(IF(NOT($B$1:$B$6003=""),ROW($A$1:$A$6003),""),ROW(A438))),"")</f>
        <v/>
      </c>
      <c r="J439" t="str">
        <f>Flex_Target_Populations!B447</f>
        <v/>
      </c>
      <c r="L439" t="str" cm="1">
        <f t="array" ref="L439">IFERROR(INDEX($J$1:$J$2001,SMALL(IF(NOT($J$1:$J$2001=""),ROW($I$1:$I$2001),""),ROW(A438))),"")</f>
        <v/>
      </c>
    </row>
    <row r="440" spans="2:12">
      <c r="B440" s="5" t="str">
        <f>Flex_Benefits!B452</f>
        <v/>
      </c>
      <c r="C440" t="str" cm="1">
        <f t="array" ref="C440">IFERROR(INDEX($B$1:$B$6003,SMALL(IF(NOT($B$1:$B$6003=""),ROW($A$1:$A$6003),""),ROW(A439))),"")</f>
        <v/>
      </c>
      <c r="J440" t="str">
        <f>Flex_Target_Populations!B448</f>
        <v/>
      </c>
      <c r="L440" t="str" cm="1">
        <f t="array" ref="L440">IFERROR(INDEX($J$1:$J$2001,SMALL(IF(NOT($J$1:$J$2001=""),ROW($I$1:$I$2001),""),ROW(A439))),"")</f>
        <v/>
      </c>
    </row>
    <row r="441" spans="2:12">
      <c r="B441" s="5" t="str">
        <f>Flex_Benefits!B453</f>
        <v/>
      </c>
      <c r="C441" t="str" cm="1">
        <f t="array" ref="C441">IFERROR(INDEX($B$1:$B$6003,SMALL(IF(NOT($B$1:$B$6003=""),ROW($A$1:$A$6003),""),ROW(A440))),"")</f>
        <v/>
      </c>
      <c r="J441" t="str">
        <f>Flex_Target_Populations!B449</f>
        <v/>
      </c>
      <c r="L441" t="str" cm="1">
        <f t="array" ref="L441">IFERROR(INDEX($J$1:$J$2001,SMALL(IF(NOT($J$1:$J$2001=""),ROW($I$1:$I$2001),""),ROW(A440))),"")</f>
        <v/>
      </c>
    </row>
    <row r="442" spans="2:12">
      <c r="B442" s="5" t="str">
        <f>Flex_Benefits!B454</f>
        <v/>
      </c>
      <c r="C442" t="str" cm="1">
        <f t="array" ref="C442">IFERROR(INDEX($B$1:$B$6003,SMALL(IF(NOT($B$1:$B$6003=""),ROW($A$1:$A$6003),""),ROW(A441))),"")</f>
        <v/>
      </c>
      <c r="J442" t="str">
        <f>Flex_Target_Populations!B450</f>
        <v/>
      </c>
      <c r="L442" t="str" cm="1">
        <f t="array" ref="L442">IFERROR(INDEX($J$1:$J$2001,SMALL(IF(NOT($J$1:$J$2001=""),ROW($I$1:$I$2001),""),ROW(A441))),"")</f>
        <v/>
      </c>
    </row>
    <row r="443" spans="2:12">
      <c r="B443" s="5" t="str">
        <f>Flex_Benefits!B455</f>
        <v/>
      </c>
      <c r="C443" t="str" cm="1">
        <f t="array" ref="C443">IFERROR(INDEX($B$1:$B$6003,SMALL(IF(NOT($B$1:$B$6003=""),ROW($A$1:$A$6003),""),ROW(A442))),"")</f>
        <v/>
      </c>
      <c r="J443" t="str">
        <f>Flex_Target_Populations!B451</f>
        <v/>
      </c>
      <c r="L443" t="str" cm="1">
        <f t="array" ref="L443">IFERROR(INDEX($J$1:$J$2001,SMALL(IF(NOT($J$1:$J$2001=""),ROW($I$1:$I$2001),""),ROW(A442))),"")</f>
        <v/>
      </c>
    </row>
    <row r="444" spans="2:12">
      <c r="B444" s="5" t="str">
        <f>Flex_Benefits!B456</f>
        <v/>
      </c>
      <c r="C444" t="str" cm="1">
        <f t="array" ref="C444">IFERROR(INDEX($B$1:$B$6003,SMALL(IF(NOT($B$1:$B$6003=""),ROW($A$1:$A$6003),""),ROW(A443))),"")</f>
        <v/>
      </c>
      <c r="J444" t="str">
        <f>Flex_Target_Populations!B452</f>
        <v/>
      </c>
      <c r="L444" t="str" cm="1">
        <f t="array" ref="L444">IFERROR(INDEX($J$1:$J$2001,SMALL(IF(NOT($J$1:$J$2001=""),ROW($I$1:$I$2001),""),ROW(A443))),"")</f>
        <v/>
      </c>
    </row>
    <row r="445" spans="2:12">
      <c r="B445" s="5" t="str">
        <f>Flex_Benefits!B457</f>
        <v/>
      </c>
      <c r="C445" t="str" cm="1">
        <f t="array" ref="C445">IFERROR(INDEX($B$1:$B$6003,SMALL(IF(NOT($B$1:$B$6003=""),ROW($A$1:$A$6003),""),ROW(A444))),"")</f>
        <v/>
      </c>
      <c r="J445" t="str">
        <f>Flex_Target_Populations!B453</f>
        <v/>
      </c>
      <c r="L445" t="str" cm="1">
        <f t="array" ref="L445">IFERROR(INDEX($J$1:$J$2001,SMALL(IF(NOT($J$1:$J$2001=""),ROW($I$1:$I$2001),""),ROW(A444))),"")</f>
        <v/>
      </c>
    </row>
    <row r="446" spans="2:12">
      <c r="B446" s="5" t="str">
        <f>Flex_Benefits!B458</f>
        <v/>
      </c>
      <c r="C446" t="str" cm="1">
        <f t="array" ref="C446">IFERROR(INDEX($B$1:$B$6003,SMALL(IF(NOT($B$1:$B$6003=""),ROW($A$1:$A$6003),""),ROW(A445))),"")</f>
        <v/>
      </c>
      <c r="J446" t="str">
        <f>Flex_Target_Populations!B454</f>
        <v/>
      </c>
      <c r="L446" t="str" cm="1">
        <f t="array" ref="L446">IFERROR(INDEX($J$1:$J$2001,SMALL(IF(NOT($J$1:$J$2001=""),ROW($I$1:$I$2001),""),ROW(A445))),"")</f>
        <v/>
      </c>
    </row>
    <row r="447" spans="2:12">
      <c r="B447" s="5" t="str">
        <f>Flex_Benefits!B459</f>
        <v/>
      </c>
      <c r="C447" t="str" cm="1">
        <f t="array" ref="C447">IFERROR(INDEX($B$1:$B$6003,SMALL(IF(NOT($B$1:$B$6003=""),ROW($A$1:$A$6003),""),ROW(A446))),"")</f>
        <v/>
      </c>
      <c r="J447" t="str">
        <f>Flex_Target_Populations!B455</f>
        <v/>
      </c>
      <c r="L447" t="str" cm="1">
        <f t="array" ref="L447">IFERROR(INDEX($J$1:$J$2001,SMALL(IF(NOT($J$1:$J$2001=""),ROW($I$1:$I$2001),""),ROW(A446))),"")</f>
        <v/>
      </c>
    </row>
    <row r="448" spans="2:12">
      <c r="B448" s="5" t="str">
        <f>Flex_Benefits!B460</f>
        <v/>
      </c>
      <c r="C448" t="str" cm="1">
        <f t="array" ref="C448">IFERROR(INDEX($B$1:$B$6003,SMALL(IF(NOT($B$1:$B$6003=""),ROW($A$1:$A$6003),""),ROW(A447))),"")</f>
        <v/>
      </c>
      <c r="J448" t="str">
        <f>Flex_Target_Populations!B456</f>
        <v/>
      </c>
      <c r="L448" t="str" cm="1">
        <f t="array" ref="L448">IFERROR(INDEX($J$1:$J$2001,SMALL(IF(NOT($J$1:$J$2001=""),ROW($I$1:$I$2001),""),ROW(A447))),"")</f>
        <v/>
      </c>
    </row>
    <row r="449" spans="2:12">
      <c r="B449" s="5" t="str">
        <f>Flex_Benefits!B461</f>
        <v/>
      </c>
      <c r="C449" t="str" cm="1">
        <f t="array" ref="C449">IFERROR(INDEX($B$1:$B$6003,SMALL(IF(NOT($B$1:$B$6003=""),ROW($A$1:$A$6003),""),ROW(A448))),"")</f>
        <v/>
      </c>
      <c r="J449" t="str">
        <f>Flex_Target_Populations!B457</f>
        <v/>
      </c>
      <c r="L449" t="str" cm="1">
        <f t="array" ref="L449">IFERROR(INDEX($J$1:$J$2001,SMALL(IF(NOT($J$1:$J$2001=""),ROW($I$1:$I$2001),""),ROW(A448))),"")</f>
        <v/>
      </c>
    </row>
    <row r="450" spans="2:12">
      <c r="B450" s="5" t="str">
        <f>Flex_Benefits!B462</f>
        <v/>
      </c>
      <c r="C450" t="str" cm="1">
        <f t="array" ref="C450">IFERROR(INDEX($B$1:$B$6003,SMALL(IF(NOT($B$1:$B$6003=""),ROW($A$1:$A$6003),""),ROW(A449))),"")</f>
        <v/>
      </c>
      <c r="J450" t="str">
        <f>Flex_Target_Populations!B458</f>
        <v/>
      </c>
      <c r="L450" t="str" cm="1">
        <f t="array" ref="L450">IFERROR(INDEX($J$1:$J$2001,SMALL(IF(NOT($J$1:$J$2001=""),ROW($I$1:$I$2001),""),ROW(A449))),"")</f>
        <v/>
      </c>
    </row>
    <row r="451" spans="2:12">
      <c r="B451" s="5" t="str">
        <f>Flex_Benefits!B463</f>
        <v/>
      </c>
      <c r="C451" t="str" cm="1">
        <f t="array" ref="C451">IFERROR(INDEX($B$1:$B$6003,SMALL(IF(NOT($B$1:$B$6003=""),ROW($A$1:$A$6003),""),ROW(A450))),"")</f>
        <v/>
      </c>
      <c r="J451" t="str">
        <f>Flex_Target_Populations!B459</f>
        <v/>
      </c>
      <c r="L451" t="str" cm="1">
        <f t="array" ref="L451">IFERROR(INDEX($J$1:$J$2001,SMALL(IF(NOT($J$1:$J$2001=""),ROW($I$1:$I$2001),""),ROW(A450))),"")</f>
        <v/>
      </c>
    </row>
    <row r="452" spans="2:12">
      <c r="B452" s="5" t="str">
        <f>Flex_Benefits!B464</f>
        <v/>
      </c>
      <c r="C452" t="str" cm="1">
        <f t="array" ref="C452">IFERROR(INDEX($B$1:$B$6003,SMALL(IF(NOT($B$1:$B$6003=""),ROW($A$1:$A$6003),""),ROW(A451))),"")</f>
        <v/>
      </c>
      <c r="J452" t="str">
        <f>Flex_Target_Populations!B460</f>
        <v/>
      </c>
      <c r="L452" t="str" cm="1">
        <f t="array" ref="L452">IFERROR(INDEX($J$1:$J$2001,SMALL(IF(NOT($J$1:$J$2001=""),ROW($I$1:$I$2001),""),ROW(A451))),"")</f>
        <v/>
      </c>
    </row>
    <row r="453" spans="2:12">
      <c r="B453" s="5" t="str">
        <f>Flex_Benefits!B465</f>
        <v/>
      </c>
      <c r="C453" t="str" cm="1">
        <f t="array" ref="C453">IFERROR(INDEX($B$1:$B$6003,SMALL(IF(NOT($B$1:$B$6003=""),ROW($A$1:$A$6003),""),ROW(A452))),"")</f>
        <v/>
      </c>
      <c r="J453" t="str">
        <f>Flex_Target_Populations!B461</f>
        <v/>
      </c>
      <c r="L453" t="str" cm="1">
        <f t="array" ref="L453">IFERROR(INDEX($J$1:$J$2001,SMALL(IF(NOT($J$1:$J$2001=""),ROW($I$1:$I$2001),""),ROW(A452))),"")</f>
        <v/>
      </c>
    </row>
    <row r="454" spans="2:12">
      <c r="B454" s="5" t="str">
        <f>Flex_Benefits!B466</f>
        <v/>
      </c>
      <c r="C454" t="str" cm="1">
        <f t="array" ref="C454">IFERROR(INDEX($B$1:$B$6003,SMALL(IF(NOT($B$1:$B$6003=""),ROW($A$1:$A$6003),""),ROW(A453))),"")</f>
        <v/>
      </c>
      <c r="J454" t="str">
        <f>Flex_Target_Populations!B462</f>
        <v/>
      </c>
      <c r="L454" t="str" cm="1">
        <f t="array" ref="L454">IFERROR(INDEX($J$1:$J$2001,SMALL(IF(NOT($J$1:$J$2001=""),ROW($I$1:$I$2001),""),ROW(A453))),"")</f>
        <v/>
      </c>
    </row>
    <row r="455" spans="2:12">
      <c r="B455" s="5" t="str">
        <f>Flex_Benefits!B467</f>
        <v/>
      </c>
      <c r="C455" t="str" cm="1">
        <f t="array" ref="C455">IFERROR(INDEX($B$1:$B$6003,SMALL(IF(NOT($B$1:$B$6003=""),ROW($A$1:$A$6003),""),ROW(A454))),"")</f>
        <v/>
      </c>
      <c r="J455" t="str">
        <f>Flex_Target_Populations!B463</f>
        <v/>
      </c>
      <c r="L455" t="str" cm="1">
        <f t="array" ref="L455">IFERROR(INDEX($J$1:$J$2001,SMALL(IF(NOT($J$1:$J$2001=""),ROW($I$1:$I$2001),""),ROW(A454))),"")</f>
        <v/>
      </c>
    </row>
    <row r="456" spans="2:12">
      <c r="B456" s="5" t="str">
        <f>Flex_Benefits!B468</f>
        <v/>
      </c>
      <c r="C456" t="str" cm="1">
        <f t="array" ref="C456">IFERROR(INDEX($B$1:$B$6003,SMALL(IF(NOT($B$1:$B$6003=""),ROW($A$1:$A$6003),""),ROW(A455))),"")</f>
        <v/>
      </c>
      <c r="J456" t="str">
        <f>Flex_Target_Populations!B464</f>
        <v/>
      </c>
      <c r="L456" t="str" cm="1">
        <f t="array" ref="L456">IFERROR(INDEX($J$1:$J$2001,SMALL(IF(NOT($J$1:$J$2001=""),ROW($I$1:$I$2001),""),ROW(A455))),"")</f>
        <v/>
      </c>
    </row>
    <row r="457" spans="2:12">
      <c r="B457" s="5" t="str">
        <f>Flex_Benefits!B469</f>
        <v/>
      </c>
      <c r="C457" t="str" cm="1">
        <f t="array" ref="C457">IFERROR(INDEX($B$1:$B$6003,SMALL(IF(NOT($B$1:$B$6003=""),ROW($A$1:$A$6003),""),ROW(A456))),"")</f>
        <v/>
      </c>
      <c r="J457" t="str">
        <f>Flex_Target_Populations!B465</f>
        <v/>
      </c>
      <c r="L457" t="str" cm="1">
        <f t="array" ref="L457">IFERROR(INDEX($J$1:$J$2001,SMALL(IF(NOT($J$1:$J$2001=""),ROW($I$1:$I$2001),""),ROW(A456))),"")</f>
        <v/>
      </c>
    </row>
    <row r="458" spans="2:12">
      <c r="B458" s="5" t="str">
        <f>Flex_Benefits!B470</f>
        <v/>
      </c>
      <c r="C458" t="str" cm="1">
        <f t="array" ref="C458">IFERROR(INDEX($B$1:$B$6003,SMALL(IF(NOT($B$1:$B$6003=""),ROW($A$1:$A$6003),""),ROW(A457))),"")</f>
        <v/>
      </c>
      <c r="J458" t="str">
        <f>Flex_Target_Populations!B466</f>
        <v/>
      </c>
      <c r="L458" t="str" cm="1">
        <f t="array" ref="L458">IFERROR(INDEX($J$1:$J$2001,SMALL(IF(NOT($J$1:$J$2001=""),ROW($I$1:$I$2001),""),ROW(A457))),"")</f>
        <v/>
      </c>
    </row>
    <row r="459" spans="2:12">
      <c r="B459" s="5" t="str">
        <f>Flex_Benefits!B471</f>
        <v/>
      </c>
      <c r="C459" t="str" cm="1">
        <f t="array" ref="C459">IFERROR(INDEX($B$1:$B$6003,SMALL(IF(NOT($B$1:$B$6003=""),ROW($A$1:$A$6003),""),ROW(A458))),"")</f>
        <v/>
      </c>
      <c r="J459" t="str">
        <f>Flex_Target_Populations!B467</f>
        <v/>
      </c>
      <c r="L459" t="str" cm="1">
        <f t="array" ref="L459">IFERROR(INDEX($J$1:$J$2001,SMALL(IF(NOT($J$1:$J$2001=""),ROW($I$1:$I$2001),""),ROW(A458))),"")</f>
        <v/>
      </c>
    </row>
    <row r="460" spans="2:12">
      <c r="B460" s="5" t="str">
        <f>Flex_Benefits!B472</f>
        <v/>
      </c>
      <c r="C460" t="str" cm="1">
        <f t="array" ref="C460">IFERROR(INDEX($B$1:$B$6003,SMALL(IF(NOT($B$1:$B$6003=""),ROW($A$1:$A$6003),""),ROW(A459))),"")</f>
        <v/>
      </c>
      <c r="J460" t="str">
        <f>Flex_Target_Populations!B468</f>
        <v/>
      </c>
      <c r="L460" t="str" cm="1">
        <f t="array" ref="L460">IFERROR(INDEX($J$1:$J$2001,SMALL(IF(NOT($J$1:$J$2001=""),ROW($I$1:$I$2001),""),ROW(A459))),"")</f>
        <v/>
      </c>
    </row>
    <row r="461" spans="2:12">
      <c r="B461" s="5" t="str">
        <f>Flex_Benefits!B473</f>
        <v/>
      </c>
      <c r="C461" t="str" cm="1">
        <f t="array" ref="C461">IFERROR(INDEX($B$1:$B$6003,SMALL(IF(NOT($B$1:$B$6003=""),ROW($A$1:$A$6003),""),ROW(A460))),"")</f>
        <v/>
      </c>
      <c r="J461" t="str">
        <f>Flex_Target_Populations!B469</f>
        <v/>
      </c>
      <c r="L461" t="str" cm="1">
        <f t="array" ref="L461">IFERROR(INDEX($J$1:$J$2001,SMALL(IF(NOT($J$1:$J$2001=""),ROW($I$1:$I$2001),""),ROW(A460))),"")</f>
        <v/>
      </c>
    </row>
    <row r="462" spans="2:12">
      <c r="B462" s="5" t="str">
        <f>Flex_Benefits!B474</f>
        <v/>
      </c>
      <c r="C462" t="str" cm="1">
        <f t="array" ref="C462">IFERROR(INDEX($B$1:$B$6003,SMALL(IF(NOT($B$1:$B$6003=""),ROW($A$1:$A$6003),""),ROW(A461))),"")</f>
        <v/>
      </c>
      <c r="J462" t="str">
        <f>Flex_Target_Populations!B470</f>
        <v/>
      </c>
      <c r="L462" t="str" cm="1">
        <f t="array" ref="L462">IFERROR(INDEX($J$1:$J$2001,SMALL(IF(NOT($J$1:$J$2001=""),ROW($I$1:$I$2001),""),ROW(A461))),"")</f>
        <v/>
      </c>
    </row>
    <row r="463" spans="2:12">
      <c r="B463" s="5" t="str">
        <f>Flex_Benefits!B475</f>
        <v/>
      </c>
      <c r="C463" t="str" cm="1">
        <f t="array" ref="C463">IFERROR(INDEX($B$1:$B$6003,SMALL(IF(NOT($B$1:$B$6003=""),ROW($A$1:$A$6003),""),ROW(A462))),"")</f>
        <v/>
      </c>
      <c r="J463" t="str">
        <f>Flex_Target_Populations!B471</f>
        <v/>
      </c>
      <c r="L463" t="str" cm="1">
        <f t="array" ref="L463">IFERROR(INDEX($J$1:$J$2001,SMALL(IF(NOT($J$1:$J$2001=""),ROW($I$1:$I$2001),""),ROW(A462))),"")</f>
        <v/>
      </c>
    </row>
    <row r="464" spans="2:12">
      <c r="B464" s="5" t="str">
        <f>Flex_Benefits!B476</f>
        <v/>
      </c>
      <c r="C464" t="str" cm="1">
        <f t="array" ref="C464">IFERROR(INDEX($B$1:$B$6003,SMALL(IF(NOT($B$1:$B$6003=""),ROW($A$1:$A$6003),""),ROW(A463))),"")</f>
        <v/>
      </c>
      <c r="J464" t="str">
        <f>Flex_Target_Populations!B472</f>
        <v/>
      </c>
      <c r="L464" t="str" cm="1">
        <f t="array" ref="L464">IFERROR(INDEX($J$1:$J$2001,SMALL(IF(NOT($J$1:$J$2001=""),ROW($I$1:$I$2001),""),ROW(A463))),"")</f>
        <v/>
      </c>
    </row>
    <row r="465" spans="2:12">
      <c r="B465" s="5" t="str">
        <f>Flex_Benefits!B477</f>
        <v/>
      </c>
      <c r="C465" t="str" cm="1">
        <f t="array" ref="C465">IFERROR(INDEX($B$1:$B$6003,SMALL(IF(NOT($B$1:$B$6003=""),ROW($A$1:$A$6003),""),ROW(A464))),"")</f>
        <v/>
      </c>
      <c r="J465" t="str">
        <f>Flex_Target_Populations!B473</f>
        <v/>
      </c>
      <c r="L465" t="str" cm="1">
        <f t="array" ref="L465">IFERROR(INDEX($J$1:$J$2001,SMALL(IF(NOT($J$1:$J$2001=""),ROW($I$1:$I$2001),""),ROW(A464))),"")</f>
        <v/>
      </c>
    </row>
    <row r="466" spans="2:12">
      <c r="B466" s="5" t="str">
        <f>Flex_Benefits!B478</f>
        <v/>
      </c>
      <c r="C466" t="str" cm="1">
        <f t="array" ref="C466">IFERROR(INDEX($B$1:$B$6003,SMALL(IF(NOT($B$1:$B$6003=""),ROW($A$1:$A$6003),""),ROW(A465))),"")</f>
        <v/>
      </c>
      <c r="J466" t="str">
        <f>Flex_Target_Populations!B474</f>
        <v/>
      </c>
      <c r="L466" t="str" cm="1">
        <f t="array" ref="L466">IFERROR(INDEX($J$1:$J$2001,SMALL(IF(NOT($J$1:$J$2001=""),ROW($I$1:$I$2001),""),ROW(A465))),"")</f>
        <v/>
      </c>
    </row>
    <row r="467" spans="2:12">
      <c r="B467" s="5" t="str">
        <f>Flex_Benefits!B479</f>
        <v/>
      </c>
      <c r="C467" t="str" cm="1">
        <f t="array" ref="C467">IFERROR(INDEX($B$1:$B$6003,SMALL(IF(NOT($B$1:$B$6003=""),ROW($A$1:$A$6003),""),ROW(A466))),"")</f>
        <v/>
      </c>
      <c r="J467" t="str">
        <f>Flex_Target_Populations!B475</f>
        <v/>
      </c>
      <c r="L467" t="str" cm="1">
        <f t="array" ref="L467">IFERROR(INDEX($J$1:$J$2001,SMALL(IF(NOT($J$1:$J$2001=""),ROW($I$1:$I$2001),""),ROW(A466))),"")</f>
        <v/>
      </c>
    </row>
    <row r="468" spans="2:12">
      <c r="B468" s="5" t="str">
        <f>Flex_Benefits!B480</f>
        <v/>
      </c>
      <c r="C468" t="str" cm="1">
        <f t="array" ref="C468">IFERROR(INDEX($B$1:$B$6003,SMALL(IF(NOT($B$1:$B$6003=""),ROW($A$1:$A$6003),""),ROW(A467))),"")</f>
        <v/>
      </c>
      <c r="J468" t="str">
        <f>Flex_Target_Populations!B476</f>
        <v/>
      </c>
      <c r="L468" t="str" cm="1">
        <f t="array" ref="L468">IFERROR(INDEX($J$1:$J$2001,SMALL(IF(NOT($J$1:$J$2001=""),ROW($I$1:$I$2001),""),ROW(A467))),"")</f>
        <v/>
      </c>
    </row>
    <row r="469" spans="2:12">
      <c r="B469" s="5" t="str">
        <f>Flex_Benefits!B481</f>
        <v/>
      </c>
      <c r="C469" t="str" cm="1">
        <f t="array" ref="C469">IFERROR(INDEX($B$1:$B$6003,SMALL(IF(NOT($B$1:$B$6003=""),ROW($A$1:$A$6003),""),ROW(A468))),"")</f>
        <v/>
      </c>
      <c r="J469" t="str">
        <f>Flex_Target_Populations!B477</f>
        <v/>
      </c>
      <c r="L469" t="str" cm="1">
        <f t="array" ref="L469">IFERROR(INDEX($J$1:$J$2001,SMALL(IF(NOT($J$1:$J$2001=""),ROW($I$1:$I$2001),""),ROW(A468))),"")</f>
        <v/>
      </c>
    </row>
    <row r="470" spans="2:12">
      <c r="B470" s="5" t="str">
        <f>Flex_Benefits!B482</f>
        <v/>
      </c>
      <c r="C470" t="str" cm="1">
        <f t="array" ref="C470">IFERROR(INDEX($B$1:$B$6003,SMALL(IF(NOT($B$1:$B$6003=""),ROW($A$1:$A$6003),""),ROW(A469))),"")</f>
        <v/>
      </c>
      <c r="J470" t="str">
        <f>Flex_Target_Populations!B478</f>
        <v/>
      </c>
      <c r="L470" t="str" cm="1">
        <f t="array" ref="L470">IFERROR(INDEX($J$1:$J$2001,SMALL(IF(NOT($J$1:$J$2001=""),ROW($I$1:$I$2001),""),ROW(A469))),"")</f>
        <v/>
      </c>
    </row>
    <row r="471" spans="2:12">
      <c r="B471" s="5" t="str">
        <f>Flex_Benefits!B483</f>
        <v/>
      </c>
      <c r="C471" t="str" cm="1">
        <f t="array" ref="C471">IFERROR(INDEX($B$1:$B$6003,SMALL(IF(NOT($B$1:$B$6003=""),ROW($A$1:$A$6003),""),ROW(A470))),"")</f>
        <v/>
      </c>
      <c r="J471" t="str">
        <f>Flex_Target_Populations!B479</f>
        <v/>
      </c>
      <c r="L471" t="str" cm="1">
        <f t="array" ref="L471">IFERROR(INDEX($J$1:$J$2001,SMALL(IF(NOT($J$1:$J$2001=""),ROW($I$1:$I$2001),""),ROW(A470))),"")</f>
        <v/>
      </c>
    </row>
    <row r="472" spans="2:12">
      <c r="B472" s="5" t="str">
        <f>Flex_Benefits!B484</f>
        <v/>
      </c>
      <c r="C472" t="str" cm="1">
        <f t="array" ref="C472">IFERROR(INDEX($B$1:$B$6003,SMALL(IF(NOT($B$1:$B$6003=""),ROW($A$1:$A$6003),""),ROW(A471))),"")</f>
        <v/>
      </c>
      <c r="J472" t="str">
        <f>Flex_Target_Populations!B480</f>
        <v/>
      </c>
      <c r="L472" t="str" cm="1">
        <f t="array" ref="L472">IFERROR(INDEX($J$1:$J$2001,SMALL(IF(NOT($J$1:$J$2001=""),ROW($I$1:$I$2001),""),ROW(A471))),"")</f>
        <v/>
      </c>
    </row>
    <row r="473" spans="2:12">
      <c r="B473" s="5" t="str">
        <f>Flex_Benefits!B485</f>
        <v/>
      </c>
      <c r="C473" t="str" cm="1">
        <f t="array" ref="C473">IFERROR(INDEX($B$1:$B$6003,SMALL(IF(NOT($B$1:$B$6003=""),ROW($A$1:$A$6003),""),ROW(A472))),"")</f>
        <v/>
      </c>
      <c r="J473" t="str">
        <f>Flex_Target_Populations!B481</f>
        <v/>
      </c>
      <c r="L473" t="str" cm="1">
        <f t="array" ref="L473">IFERROR(INDEX($J$1:$J$2001,SMALL(IF(NOT($J$1:$J$2001=""),ROW($I$1:$I$2001),""),ROW(A472))),"")</f>
        <v/>
      </c>
    </row>
    <row r="474" spans="2:12">
      <c r="B474" s="5" t="str">
        <f>Flex_Benefits!B486</f>
        <v/>
      </c>
      <c r="C474" t="str" cm="1">
        <f t="array" ref="C474">IFERROR(INDEX($B$1:$B$6003,SMALL(IF(NOT($B$1:$B$6003=""),ROW($A$1:$A$6003),""),ROW(A473))),"")</f>
        <v/>
      </c>
      <c r="J474" t="str">
        <f>Flex_Target_Populations!B482</f>
        <v/>
      </c>
      <c r="L474" t="str" cm="1">
        <f t="array" ref="L474">IFERROR(INDEX($J$1:$J$2001,SMALL(IF(NOT($J$1:$J$2001=""),ROW($I$1:$I$2001),""),ROW(A473))),"")</f>
        <v/>
      </c>
    </row>
    <row r="475" spans="2:12">
      <c r="B475" s="5" t="str">
        <f>Flex_Benefits!B487</f>
        <v/>
      </c>
      <c r="C475" t="str" cm="1">
        <f t="array" ref="C475">IFERROR(INDEX($B$1:$B$6003,SMALL(IF(NOT($B$1:$B$6003=""),ROW($A$1:$A$6003),""),ROW(A474))),"")</f>
        <v/>
      </c>
      <c r="J475" t="str">
        <f>Flex_Target_Populations!B483</f>
        <v/>
      </c>
      <c r="L475" t="str" cm="1">
        <f t="array" ref="L475">IFERROR(INDEX($J$1:$J$2001,SMALL(IF(NOT($J$1:$J$2001=""),ROW($I$1:$I$2001),""),ROW(A474))),"")</f>
        <v/>
      </c>
    </row>
    <row r="476" spans="2:12">
      <c r="B476" s="5" t="str">
        <f>Flex_Benefits!B488</f>
        <v/>
      </c>
      <c r="C476" t="str" cm="1">
        <f t="array" ref="C476">IFERROR(INDEX($B$1:$B$6003,SMALL(IF(NOT($B$1:$B$6003=""),ROW($A$1:$A$6003),""),ROW(A475))),"")</f>
        <v/>
      </c>
      <c r="J476" t="str">
        <f>Flex_Target_Populations!B484</f>
        <v/>
      </c>
      <c r="L476" t="str" cm="1">
        <f t="array" ref="L476">IFERROR(INDEX($J$1:$J$2001,SMALL(IF(NOT($J$1:$J$2001=""),ROW($I$1:$I$2001),""),ROW(A475))),"")</f>
        <v/>
      </c>
    </row>
    <row r="477" spans="2:12">
      <c r="B477" s="5" t="str">
        <f>Flex_Benefits!B489</f>
        <v/>
      </c>
      <c r="C477" t="str" cm="1">
        <f t="array" ref="C477">IFERROR(INDEX($B$1:$B$6003,SMALL(IF(NOT($B$1:$B$6003=""),ROW($A$1:$A$6003),""),ROW(A476))),"")</f>
        <v/>
      </c>
      <c r="J477" t="str">
        <f>Flex_Target_Populations!B485</f>
        <v/>
      </c>
      <c r="L477" t="str" cm="1">
        <f t="array" ref="L477">IFERROR(INDEX($J$1:$J$2001,SMALL(IF(NOT($J$1:$J$2001=""),ROW($I$1:$I$2001),""),ROW(A476))),"")</f>
        <v/>
      </c>
    </row>
    <row r="478" spans="2:12">
      <c r="B478" s="5" t="str">
        <f>Flex_Benefits!B490</f>
        <v/>
      </c>
      <c r="C478" t="str" cm="1">
        <f t="array" ref="C478">IFERROR(INDEX($B$1:$B$6003,SMALL(IF(NOT($B$1:$B$6003=""),ROW($A$1:$A$6003),""),ROW(A477))),"")</f>
        <v/>
      </c>
      <c r="J478" t="str">
        <f>Flex_Target_Populations!B486</f>
        <v/>
      </c>
      <c r="L478" t="str" cm="1">
        <f t="array" ref="L478">IFERROR(INDEX($J$1:$J$2001,SMALL(IF(NOT($J$1:$J$2001=""),ROW($I$1:$I$2001),""),ROW(A477))),"")</f>
        <v/>
      </c>
    </row>
    <row r="479" spans="2:12">
      <c r="B479" s="5" t="str">
        <f>Flex_Benefits!B491</f>
        <v/>
      </c>
      <c r="C479" t="str" cm="1">
        <f t="array" ref="C479">IFERROR(INDEX($B$1:$B$6003,SMALL(IF(NOT($B$1:$B$6003=""),ROW($A$1:$A$6003),""),ROW(A478))),"")</f>
        <v/>
      </c>
      <c r="J479" t="str">
        <f>Flex_Target_Populations!B487</f>
        <v/>
      </c>
      <c r="L479" t="str" cm="1">
        <f t="array" ref="L479">IFERROR(INDEX($J$1:$J$2001,SMALL(IF(NOT($J$1:$J$2001=""),ROW($I$1:$I$2001),""),ROW(A478))),"")</f>
        <v/>
      </c>
    </row>
    <row r="480" spans="2:12">
      <c r="B480" s="5" t="str">
        <f>Flex_Benefits!B492</f>
        <v/>
      </c>
      <c r="C480" t="str" cm="1">
        <f t="array" ref="C480">IFERROR(INDEX($B$1:$B$6003,SMALL(IF(NOT($B$1:$B$6003=""),ROW($A$1:$A$6003),""),ROW(A479))),"")</f>
        <v/>
      </c>
      <c r="J480" t="str">
        <f>Flex_Target_Populations!B488</f>
        <v/>
      </c>
      <c r="L480" t="str" cm="1">
        <f t="array" ref="L480">IFERROR(INDEX($J$1:$J$2001,SMALL(IF(NOT($J$1:$J$2001=""),ROW($I$1:$I$2001),""),ROW(A479))),"")</f>
        <v/>
      </c>
    </row>
    <row r="481" spans="2:12">
      <c r="B481" s="5" t="str">
        <f>Flex_Benefits!B493</f>
        <v/>
      </c>
      <c r="C481" t="str" cm="1">
        <f t="array" ref="C481">IFERROR(INDEX($B$1:$B$6003,SMALL(IF(NOT($B$1:$B$6003=""),ROW($A$1:$A$6003),""),ROW(A480))),"")</f>
        <v/>
      </c>
      <c r="J481" t="str">
        <f>Flex_Target_Populations!B489</f>
        <v/>
      </c>
      <c r="L481" t="str" cm="1">
        <f t="array" ref="L481">IFERROR(INDEX($J$1:$J$2001,SMALL(IF(NOT($J$1:$J$2001=""),ROW($I$1:$I$2001),""),ROW(A480))),"")</f>
        <v/>
      </c>
    </row>
    <row r="482" spans="2:12">
      <c r="B482" s="5" t="str">
        <f>Flex_Benefits!B494</f>
        <v/>
      </c>
      <c r="C482" t="str" cm="1">
        <f t="array" ref="C482">IFERROR(INDEX($B$1:$B$6003,SMALL(IF(NOT($B$1:$B$6003=""),ROW($A$1:$A$6003),""),ROW(A481))),"")</f>
        <v/>
      </c>
      <c r="J482" t="str">
        <f>Flex_Target_Populations!B490</f>
        <v/>
      </c>
      <c r="L482" t="str" cm="1">
        <f t="array" ref="L482">IFERROR(INDEX($J$1:$J$2001,SMALL(IF(NOT($J$1:$J$2001=""),ROW($I$1:$I$2001),""),ROW(A481))),"")</f>
        <v/>
      </c>
    </row>
    <row r="483" spans="2:12">
      <c r="B483" s="5" t="str">
        <f>Flex_Benefits!B495</f>
        <v/>
      </c>
      <c r="C483" t="str" cm="1">
        <f t="array" ref="C483">IFERROR(INDEX($B$1:$B$6003,SMALL(IF(NOT($B$1:$B$6003=""),ROW($A$1:$A$6003),""),ROW(A482))),"")</f>
        <v/>
      </c>
      <c r="J483" t="str">
        <f>Flex_Target_Populations!B491</f>
        <v/>
      </c>
      <c r="L483" t="str" cm="1">
        <f t="array" ref="L483">IFERROR(INDEX($J$1:$J$2001,SMALL(IF(NOT($J$1:$J$2001=""),ROW($I$1:$I$2001),""),ROW(A482))),"")</f>
        <v/>
      </c>
    </row>
    <row r="484" spans="2:12">
      <c r="B484" s="5" t="str">
        <f>Flex_Benefits!B496</f>
        <v/>
      </c>
      <c r="C484" t="str" cm="1">
        <f t="array" ref="C484">IFERROR(INDEX($B$1:$B$6003,SMALL(IF(NOT($B$1:$B$6003=""),ROW($A$1:$A$6003),""),ROW(A483))),"")</f>
        <v/>
      </c>
      <c r="J484" t="str">
        <f>Flex_Target_Populations!B492</f>
        <v/>
      </c>
      <c r="L484" t="str" cm="1">
        <f t="array" ref="L484">IFERROR(INDEX($J$1:$J$2001,SMALL(IF(NOT($J$1:$J$2001=""),ROW($I$1:$I$2001),""),ROW(A483))),"")</f>
        <v/>
      </c>
    </row>
    <row r="485" spans="2:12">
      <c r="B485" s="5" t="str">
        <f>Flex_Benefits!B497</f>
        <v/>
      </c>
      <c r="C485" t="str" cm="1">
        <f t="array" ref="C485">IFERROR(INDEX($B$1:$B$6003,SMALL(IF(NOT($B$1:$B$6003=""),ROW($A$1:$A$6003),""),ROW(A484))),"")</f>
        <v/>
      </c>
      <c r="J485" t="str">
        <f>Flex_Target_Populations!B493</f>
        <v/>
      </c>
      <c r="L485" t="str" cm="1">
        <f t="array" ref="L485">IFERROR(INDEX($J$1:$J$2001,SMALL(IF(NOT($J$1:$J$2001=""),ROW($I$1:$I$2001),""),ROW(A484))),"")</f>
        <v/>
      </c>
    </row>
    <row r="486" spans="2:12">
      <c r="B486" s="5" t="str">
        <f>Flex_Benefits!B498</f>
        <v/>
      </c>
      <c r="C486" t="str" cm="1">
        <f t="array" ref="C486">IFERROR(INDEX($B$1:$B$6003,SMALL(IF(NOT($B$1:$B$6003=""),ROW($A$1:$A$6003),""),ROW(A485))),"")</f>
        <v/>
      </c>
      <c r="J486" t="str">
        <f>Flex_Target_Populations!B494</f>
        <v/>
      </c>
      <c r="L486" t="str" cm="1">
        <f t="array" ref="L486">IFERROR(INDEX($J$1:$J$2001,SMALL(IF(NOT($J$1:$J$2001=""),ROW($I$1:$I$2001),""),ROW(A485))),"")</f>
        <v/>
      </c>
    </row>
    <row r="487" spans="2:12">
      <c r="B487" s="5" t="str">
        <f>Flex_Benefits!B499</f>
        <v/>
      </c>
      <c r="C487" t="str" cm="1">
        <f t="array" ref="C487">IFERROR(INDEX($B$1:$B$6003,SMALL(IF(NOT($B$1:$B$6003=""),ROW($A$1:$A$6003),""),ROW(A486))),"")</f>
        <v/>
      </c>
      <c r="J487" t="str">
        <f>Flex_Target_Populations!B495</f>
        <v/>
      </c>
      <c r="L487" t="str" cm="1">
        <f t="array" ref="L487">IFERROR(INDEX($J$1:$J$2001,SMALL(IF(NOT($J$1:$J$2001=""),ROW($I$1:$I$2001),""),ROW(A486))),"")</f>
        <v/>
      </c>
    </row>
    <row r="488" spans="2:12">
      <c r="B488" s="5" t="str">
        <f>Flex_Benefits!B500</f>
        <v/>
      </c>
      <c r="C488" t="str" cm="1">
        <f t="array" ref="C488">IFERROR(INDEX($B$1:$B$6003,SMALL(IF(NOT($B$1:$B$6003=""),ROW($A$1:$A$6003),""),ROW(A487))),"")</f>
        <v/>
      </c>
      <c r="J488" t="str">
        <f>Flex_Target_Populations!B496</f>
        <v/>
      </c>
      <c r="L488" t="str" cm="1">
        <f t="array" ref="L488">IFERROR(INDEX($J$1:$J$2001,SMALL(IF(NOT($J$1:$J$2001=""),ROW($I$1:$I$2001),""),ROW(A487))),"")</f>
        <v/>
      </c>
    </row>
    <row r="489" spans="2:12">
      <c r="B489" s="5" t="str">
        <f>Flex_Benefits!B501</f>
        <v/>
      </c>
      <c r="C489" t="str" cm="1">
        <f t="array" ref="C489">IFERROR(INDEX($B$1:$B$6003,SMALL(IF(NOT($B$1:$B$6003=""),ROW($A$1:$A$6003),""),ROW(A488))),"")</f>
        <v/>
      </c>
      <c r="J489" t="str">
        <f>Flex_Target_Populations!B497</f>
        <v/>
      </c>
      <c r="L489" t="str" cm="1">
        <f t="array" ref="L489">IFERROR(INDEX($J$1:$J$2001,SMALL(IF(NOT($J$1:$J$2001=""),ROW($I$1:$I$2001),""),ROW(A488))),"")</f>
        <v/>
      </c>
    </row>
    <row r="490" spans="2:12">
      <c r="B490" s="5" t="str">
        <f>Flex_Benefits!B502</f>
        <v/>
      </c>
      <c r="C490" t="str" cm="1">
        <f t="array" ref="C490">IFERROR(INDEX($B$1:$B$6003,SMALL(IF(NOT($B$1:$B$6003=""),ROW($A$1:$A$6003),""),ROW(A489))),"")</f>
        <v/>
      </c>
      <c r="J490" t="str">
        <f>Flex_Target_Populations!B498</f>
        <v/>
      </c>
      <c r="L490" t="str" cm="1">
        <f t="array" ref="L490">IFERROR(INDEX($J$1:$J$2001,SMALL(IF(NOT($J$1:$J$2001=""),ROW($I$1:$I$2001),""),ROW(A489))),"")</f>
        <v/>
      </c>
    </row>
    <row r="491" spans="2:12">
      <c r="B491" s="5" t="str">
        <f>Flex_Benefits!B503</f>
        <v/>
      </c>
      <c r="C491" t="str" cm="1">
        <f t="array" ref="C491">IFERROR(INDEX($B$1:$B$6003,SMALL(IF(NOT($B$1:$B$6003=""),ROW($A$1:$A$6003),""),ROW(A490))),"")</f>
        <v/>
      </c>
      <c r="J491" t="str">
        <f>Flex_Target_Populations!B499</f>
        <v/>
      </c>
      <c r="L491" t="str" cm="1">
        <f t="array" ref="L491">IFERROR(INDEX($J$1:$J$2001,SMALL(IF(NOT($J$1:$J$2001=""),ROW($I$1:$I$2001),""),ROW(A490))),"")</f>
        <v/>
      </c>
    </row>
    <row r="492" spans="2:12">
      <c r="B492" s="5" t="str">
        <f>Flex_Benefits!B504</f>
        <v/>
      </c>
      <c r="C492" t="str" cm="1">
        <f t="array" ref="C492">IFERROR(INDEX($B$1:$B$6003,SMALL(IF(NOT($B$1:$B$6003=""),ROW($A$1:$A$6003),""),ROW(A491))),"")</f>
        <v/>
      </c>
      <c r="J492" t="str">
        <f>Flex_Target_Populations!B500</f>
        <v/>
      </c>
      <c r="L492" t="str" cm="1">
        <f t="array" ref="L492">IFERROR(INDEX($J$1:$J$2001,SMALL(IF(NOT($J$1:$J$2001=""),ROW($I$1:$I$2001),""),ROW(A491))),"")</f>
        <v/>
      </c>
    </row>
    <row r="493" spans="2:12">
      <c r="B493" s="5" t="str">
        <f>Flex_Benefits!B505</f>
        <v/>
      </c>
      <c r="C493" t="str" cm="1">
        <f t="array" ref="C493">IFERROR(INDEX($B$1:$B$6003,SMALL(IF(NOT($B$1:$B$6003=""),ROW($A$1:$A$6003),""),ROW(A492))),"")</f>
        <v/>
      </c>
      <c r="J493" t="str">
        <f>Flex_Target_Populations!B501</f>
        <v/>
      </c>
      <c r="L493" t="str" cm="1">
        <f t="array" ref="L493">IFERROR(INDEX($J$1:$J$2001,SMALL(IF(NOT($J$1:$J$2001=""),ROW($I$1:$I$2001),""),ROW(A492))),"")</f>
        <v/>
      </c>
    </row>
    <row r="494" spans="2:12">
      <c r="B494" s="5" t="str">
        <f>Flex_Benefits!B506</f>
        <v/>
      </c>
      <c r="C494" t="str" cm="1">
        <f t="array" ref="C494">IFERROR(INDEX($B$1:$B$6003,SMALL(IF(NOT($B$1:$B$6003=""),ROW($A$1:$A$6003),""),ROW(A493))),"")</f>
        <v/>
      </c>
      <c r="J494" t="str">
        <f>Flex_Target_Populations!B502</f>
        <v/>
      </c>
      <c r="L494" t="str" cm="1">
        <f t="array" ref="L494">IFERROR(INDEX($J$1:$J$2001,SMALL(IF(NOT($J$1:$J$2001=""),ROW($I$1:$I$2001),""),ROW(A493))),"")</f>
        <v/>
      </c>
    </row>
    <row r="495" spans="2:12">
      <c r="B495" s="5" t="str">
        <f>Flex_Benefits!B507</f>
        <v/>
      </c>
      <c r="C495" t="str" cm="1">
        <f t="array" ref="C495">IFERROR(INDEX($B$1:$B$6003,SMALL(IF(NOT($B$1:$B$6003=""),ROW($A$1:$A$6003),""),ROW(A494))),"")</f>
        <v/>
      </c>
      <c r="J495" t="str">
        <f>Flex_Target_Populations!B503</f>
        <v/>
      </c>
      <c r="L495" t="str" cm="1">
        <f t="array" ref="L495">IFERROR(INDEX($J$1:$J$2001,SMALL(IF(NOT($J$1:$J$2001=""),ROW($I$1:$I$2001),""),ROW(A494))),"")</f>
        <v/>
      </c>
    </row>
    <row r="496" spans="2:12">
      <c r="B496" s="5" t="str">
        <f>Flex_Benefits!B508</f>
        <v/>
      </c>
      <c r="C496" t="str" cm="1">
        <f t="array" ref="C496">IFERROR(INDEX($B$1:$B$6003,SMALL(IF(NOT($B$1:$B$6003=""),ROW($A$1:$A$6003),""),ROW(A495))),"")</f>
        <v/>
      </c>
      <c r="J496" t="str">
        <f>Flex_Target_Populations!B504</f>
        <v/>
      </c>
      <c r="L496" t="str" cm="1">
        <f t="array" ref="L496">IFERROR(INDEX($J$1:$J$2001,SMALL(IF(NOT($J$1:$J$2001=""),ROW($I$1:$I$2001),""),ROW(A495))),"")</f>
        <v/>
      </c>
    </row>
    <row r="497" spans="2:12">
      <c r="B497" s="5" t="str">
        <f>Flex_Benefits!B509</f>
        <v/>
      </c>
      <c r="C497" t="str" cm="1">
        <f t="array" ref="C497">IFERROR(INDEX($B$1:$B$6003,SMALL(IF(NOT($B$1:$B$6003=""),ROW($A$1:$A$6003),""),ROW(A496))),"")</f>
        <v/>
      </c>
      <c r="J497" t="str">
        <f>Flex_Target_Populations!B505</f>
        <v/>
      </c>
      <c r="L497" t="str" cm="1">
        <f t="array" ref="L497">IFERROR(INDEX($J$1:$J$2001,SMALL(IF(NOT($J$1:$J$2001=""),ROW($I$1:$I$2001),""),ROW(A496))),"")</f>
        <v/>
      </c>
    </row>
    <row r="498" spans="2:12">
      <c r="B498" s="5" t="str">
        <f>Flex_Benefits!B510</f>
        <v/>
      </c>
      <c r="C498" t="str" cm="1">
        <f t="array" ref="C498">IFERROR(INDEX($B$1:$B$6003,SMALL(IF(NOT($B$1:$B$6003=""),ROW($A$1:$A$6003),""),ROW(A497))),"")</f>
        <v/>
      </c>
      <c r="J498" t="str">
        <f>Flex_Target_Populations!B506</f>
        <v/>
      </c>
      <c r="L498" t="str" cm="1">
        <f t="array" ref="L498">IFERROR(INDEX($J$1:$J$2001,SMALL(IF(NOT($J$1:$J$2001=""),ROW($I$1:$I$2001),""),ROW(A497))),"")</f>
        <v/>
      </c>
    </row>
    <row r="499" spans="2:12">
      <c r="B499" s="5" t="str">
        <f>Flex_Benefits!B511</f>
        <v/>
      </c>
      <c r="C499" t="str" cm="1">
        <f t="array" ref="C499">IFERROR(INDEX($B$1:$B$6003,SMALL(IF(NOT($B$1:$B$6003=""),ROW($A$1:$A$6003),""),ROW(A498))),"")</f>
        <v/>
      </c>
      <c r="J499" t="str">
        <f>Flex_Target_Populations!B507</f>
        <v/>
      </c>
      <c r="L499" t="str" cm="1">
        <f t="array" ref="L499">IFERROR(INDEX($J$1:$J$2001,SMALL(IF(NOT($J$1:$J$2001=""),ROW($I$1:$I$2001),""),ROW(A498))),"")</f>
        <v/>
      </c>
    </row>
    <row r="500" spans="2:12">
      <c r="B500" s="5" t="str">
        <f>Flex_Benefits!B512</f>
        <v/>
      </c>
      <c r="C500" t="str" cm="1">
        <f t="array" ref="C500">IFERROR(INDEX($B$1:$B$6003,SMALL(IF(NOT($B$1:$B$6003=""),ROW($A$1:$A$6003),""),ROW(A499))),"")</f>
        <v/>
      </c>
      <c r="J500" t="str">
        <f>Flex_Target_Populations!B508</f>
        <v/>
      </c>
      <c r="L500" t="str" cm="1">
        <f t="array" ref="L500">IFERROR(INDEX($J$1:$J$2001,SMALL(IF(NOT($J$1:$J$2001=""),ROW($I$1:$I$2001),""),ROW(A499))),"")</f>
        <v/>
      </c>
    </row>
    <row r="501" spans="2:12">
      <c r="B501" s="5" t="str">
        <f>Flex_Benefits!B513</f>
        <v/>
      </c>
      <c r="C501" t="str" cm="1">
        <f t="array" ref="C501">IFERROR(INDEX($B$1:$B$6003,SMALL(IF(NOT($B$1:$B$6003=""),ROW($A$1:$A$6003),""),ROW(A500))),"")</f>
        <v/>
      </c>
      <c r="J501" t="str">
        <f>Flex_Target_Populations!B509</f>
        <v/>
      </c>
      <c r="L501" t="str" cm="1">
        <f t="array" ref="L501">IFERROR(INDEX($J$1:$J$2001,SMALL(IF(NOT($J$1:$J$2001=""),ROW($I$1:$I$2001),""),ROW(A500))),"")</f>
        <v/>
      </c>
    </row>
    <row r="502" spans="2:12">
      <c r="B502" s="5" t="str">
        <f>Flex_Benefits!B514</f>
        <v/>
      </c>
      <c r="C502" t="str" cm="1">
        <f t="array" ref="C502">IFERROR(INDEX($B$1:$B$6003,SMALL(IF(NOT($B$1:$B$6003=""),ROW($A$1:$A$6003),""),ROW(A501))),"")</f>
        <v/>
      </c>
      <c r="J502" t="str">
        <f>Flex_Target_Populations!B510</f>
        <v/>
      </c>
      <c r="L502" t="str" cm="1">
        <f t="array" ref="L502">IFERROR(INDEX($J$1:$J$2001,SMALL(IF(NOT($J$1:$J$2001=""),ROW($I$1:$I$2001),""),ROW(A501))),"")</f>
        <v/>
      </c>
    </row>
    <row r="503" spans="2:12">
      <c r="B503" s="5" t="str">
        <f>Flex_Benefits!B515</f>
        <v/>
      </c>
      <c r="C503" t="str" cm="1">
        <f t="array" ref="C503">IFERROR(INDEX($B$1:$B$6003,SMALL(IF(NOT($B$1:$B$6003=""),ROW($A$1:$A$6003),""),ROW(A502))),"")</f>
        <v/>
      </c>
      <c r="J503" t="str">
        <f>Flex_Target_Populations!B511</f>
        <v/>
      </c>
      <c r="L503" t="str" cm="1">
        <f t="array" ref="L503">IFERROR(INDEX($J$1:$J$2001,SMALL(IF(NOT($J$1:$J$2001=""),ROW($I$1:$I$2001),""),ROW(A502))),"")</f>
        <v/>
      </c>
    </row>
    <row r="504" spans="2:12">
      <c r="B504" s="5" t="str">
        <f>Flex_Benefits!B516</f>
        <v/>
      </c>
      <c r="C504" t="str" cm="1">
        <f t="array" ref="C504">IFERROR(INDEX($B$1:$B$6003,SMALL(IF(NOT($B$1:$B$6003=""),ROW($A$1:$A$6003),""),ROW(A503))),"")</f>
        <v/>
      </c>
      <c r="J504" t="str">
        <f>Flex_Target_Populations!B512</f>
        <v/>
      </c>
      <c r="L504" t="str" cm="1">
        <f t="array" ref="L504">IFERROR(INDEX($J$1:$J$2001,SMALL(IF(NOT($J$1:$J$2001=""),ROW($I$1:$I$2001),""),ROW(A503))),"")</f>
        <v/>
      </c>
    </row>
    <row r="505" spans="2:12">
      <c r="B505" s="5" t="str">
        <f>Flex_Benefits!B517</f>
        <v/>
      </c>
      <c r="C505" t="str" cm="1">
        <f t="array" ref="C505">IFERROR(INDEX($B$1:$B$6003,SMALL(IF(NOT($B$1:$B$6003=""),ROW($A$1:$A$6003),""),ROW(A504))),"")</f>
        <v/>
      </c>
      <c r="J505" t="str">
        <f>Flex_Target_Populations!B513</f>
        <v/>
      </c>
      <c r="L505" t="str" cm="1">
        <f t="array" ref="L505">IFERROR(INDEX($J$1:$J$2001,SMALL(IF(NOT($J$1:$J$2001=""),ROW($I$1:$I$2001),""),ROW(A504))),"")</f>
        <v/>
      </c>
    </row>
    <row r="506" spans="2:12">
      <c r="B506" s="5" t="str">
        <f>Flex_Benefits!B518</f>
        <v/>
      </c>
      <c r="C506" t="str" cm="1">
        <f t="array" ref="C506">IFERROR(INDEX($B$1:$B$6003,SMALL(IF(NOT($B$1:$B$6003=""),ROW($A$1:$A$6003),""),ROW(A505))),"")</f>
        <v/>
      </c>
      <c r="J506" t="str">
        <f>Flex_Target_Populations!B514</f>
        <v/>
      </c>
      <c r="L506" t="str" cm="1">
        <f t="array" ref="L506">IFERROR(INDEX($J$1:$J$2001,SMALL(IF(NOT($J$1:$J$2001=""),ROW($I$1:$I$2001),""),ROW(A505))),"")</f>
        <v/>
      </c>
    </row>
    <row r="507" spans="2:12">
      <c r="B507" s="5" t="str">
        <f>Flex_Benefits!B519</f>
        <v/>
      </c>
      <c r="C507" t="str" cm="1">
        <f t="array" ref="C507">IFERROR(INDEX($B$1:$B$6003,SMALL(IF(NOT($B$1:$B$6003=""),ROW($A$1:$A$6003),""),ROW(A506))),"")</f>
        <v/>
      </c>
      <c r="J507" t="str">
        <f>Flex_Target_Populations!B515</f>
        <v/>
      </c>
      <c r="L507" t="str" cm="1">
        <f t="array" ref="L507">IFERROR(INDEX($J$1:$J$2001,SMALL(IF(NOT($J$1:$J$2001=""),ROW($I$1:$I$2001),""),ROW(A506))),"")</f>
        <v/>
      </c>
    </row>
    <row r="508" spans="2:12">
      <c r="B508" s="5" t="str">
        <f>Flex_Benefits!B520</f>
        <v/>
      </c>
      <c r="C508" t="str" cm="1">
        <f t="array" ref="C508">IFERROR(INDEX($B$1:$B$6003,SMALL(IF(NOT($B$1:$B$6003=""),ROW($A$1:$A$6003),""),ROW(A507))),"")</f>
        <v/>
      </c>
      <c r="J508" t="str">
        <f>Flex_Target_Populations!B516</f>
        <v/>
      </c>
      <c r="L508" t="str" cm="1">
        <f t="array" ref="L508">IFERROR(INDEX($J$1:$J$2001,SMALL(IF(NOT($J$1:$J$2001=""),ROW($I$1:$I$2001),""),ROW(A507))),"")</f>
        <v/>
      </c>
    </row>
    <row r="509" spans="2:12">
      <c r="B509" s="5" t="str">
        <f>Flex_Benefits!B521</f>
        <v/>
      </c>
      <c r="C509" t="str" cm="1">
        <f t="array" ref="C509">IFERROR(INDEX($B$1:$B$6003,SMALL(IF(NOT($B$1:$B$6003=""),ROW($A$1:$A$6003),""),ROW(A508))),"")</f>
        <v/>
      </c>
      <c r="J509" t="str">
        <f>Flex_Target_Populations!B517</f>
        <v/>
      </c>
      <c r="L509" t="str" cm="1">
        <f t="array" ref="L509">IFERROR(INDEX($J$1:$J$2001,SMALL(IF(NOT($J$1:$J$2001=""),ROW($I$1:$I$2001),""),ROW(A508))),"")</f>
        <v/>
      </c>
    </row>
    <row r="510" spans="2:12">
      <c r="B510" s="5" t="str">
        <f>Flex_Benefits!B522</f>
        <v/>
      </c>
      <c r="C510" t="str" cm="1">
        <f t="array" ref="C510">IFERROR(INDEX($B$1:$B$6003,SMALL(IF(NOT($B$1:$B$6003=""),ROW($A$1:$A$6003),""),ROW(A509))),"")</f>
        <v/>
      </c>
      <c r="J510" t="str">
        <f>Flex_Target_Populations!B518</f>
        <v/>
      </c>
      <c r="L510" t="str" cm="1">
        <f t="array" ref="L510">IFERROR(INDEX($J$1:$J$2001,SMALL(IF(NOT($J$1:$J$2001=""),ROW($I$1:$I$2001),""),ROW(A509))),"")</f>
        <v/>
      </c>
    </row>
    <row r="511" spans="2:12">
      <c r="B511" s="5" t="str">
        <f>Flex_Benefits!B523</f>
        <v/>
      </c>
      <c r="C511" t="str" cm="1">
        <f t="array" ref="C511">IFERROR(INDEX($B$1:$B$6003,SMALL(IF(NOT($B$1:$B$6003=""),ROW($A$1:$A$6003),""),ROW(A510))),"")</f>
        <v/>
      </c>
      <c r="J511" t="str">
        <f>Flex_Target_Populations!B519</f>
        <v/>
      </c>
      <c r="L511" t="str" cm="1">
        <f t="array" ref="L511">IFERROR(INDEX($J$1:$J$2001,SMALL(IF(NOT($J$1:$J$2001=""),ROW($I$1:$I$2001),""),ROW(A510))),"")</f>
        <v/>
      </c>
    </row>
    <row r="512" spans="2:12">
      <c r="B512" s="5" t="str">
        <f>Flex_Benefits!B524</f>
        <v/>
      </c>
      <c r="C512" t="str" cm="1">
        <f t="array" ref="C512">IFERROR(INDEX($B$1:$B$6003,SMALL(IF(NOT($B$1:$B$6003=""),ROW($A$1:$A$6003),""),ROW(A511))),"")</f>
        <v/>
      </c>
      <c r="J512" t="str">
        <f>Flex_Target_Populations!B520</f>
        <v/>
      </c>
      <c r="L512" t="str" cm="1">
        <f t="array" ref="L512">IFERROR(INDEX($J$1:$J$2001,SMALL(IF(NOT($J$1:$J$2001=""),ROW($I$1:$I$2001),""),ROW(A511))),"")</f>
        <v/>
      </c>
    </row>
    <row r="513" spans="2:12">
      <c r="B513" s="5" t="str">
        <f>Flex_Benefits!B525</f>
        <v/>
      </c>
      <c r="C513" t="str" cm="1">
        <f t="array" ref="C513">IFERROR(INDEX($B$1:$B$6003,SMALL(IF(NOT($B$1:$B$6003=""),ROW($A$1:$A$6003),""),ROW(A512))),"")</f>
        <v/>
      </c>
      <c r="J513" t="str">
        <f>Flex_Target_Populations!B521</f>
        <v/>
      </c>
      <c r="L513" t="str" cm="1">
        <f t="array" ref="L513">IFERROR(INDEX($J$1:$J$2001,SMALL(IF(NOT($J$1:$J$2001=""),ROW($I$1:$I$2001),""),ROW(A512))),"")</f>
        <v/>
      </c>
    </row>
    <row r="514" spans="2:12">
      <c r="B514" s="5" t="str">
        <f>Flex_Benefits!B526</f>
        <v/>
      </c>
      <c r="C514" t="str" cm="1">
        <f t="array" ref="C514">IFERROR(INDEX($B$1:$B$6003,SMALL(IF(NOT($B$1:$B$6003=""),ROW($A$1:$A$6003),""),ROW(A513))),"")</f>
        <v/>
      </c>
      <c r="J514" t="str">
        <f>Flex_Target_Populations!B522</f>
        <v/>
      </c>
      <c r="L514" t="str" cm="1">
        <f t="array" ref="L514">IFERROR(INDEX($J$1:$J$2001,SMALL(IF(NOT($J$1:$J$2001=""),ROW($I$1:$I$2001),""),ROW(A513))),"")</f>
        <v/>
      </c>
    </row>
    <row r="515" spans="2:12">
      <c r="B515" s="5" t="str">
        <f>Flex_Benefits!B527</f>
        <v/>
      </c>
      <c r="C515" t="str" cm="1">
        <f t="array" ref="C515">IFERROR(INDEX($B$1:$B$6003,SMALL(IF(NOT($B$1:$B$6003=""),ROW($A$1:$A$6003),""),ROW(A514))),"")</f>
        <v/>
      </c>
      <c r="J515" t="str">
        <f>Flex_Target_Populations!B523</f>
        <v/>
      </c>
      <c r="L515" t="str" cm="1">
        <f t="array" ref="L515">IFERROR(INDEX($J$1:$J$2001,SMALL(IF(NOT($J$1:$J$2001=""),ROW($I$1:$I$2001),""),ROW(A514))),"")</f>
        <v/>
      </c>
    </row>
    <row r="516" spans="2:12">
      <c r="B516" s="5" t="str">
        <f>Flex_Benefits!B528</f>
        <v/>
      </c>
      <c r="C516" t="str" cm="1">
        <f t="array" ref="C516">IFERROR(INDEX($B$1:$B$6003,SMALL(IF(NOT($B$1:$B$6003=""),ROW($A$1:$A$6003),""),ROW(A515))),"")</f>
        <v/>
      </c>
      <c r="J516" t="str">
        <f>Flex_Target_Populations!B524</f>
        <v/>
      </c>
      <c r="L516" t="str" cm="1">
        <f t="array" ref="L516">IFERROR(INDEX($J$1:$J$2001,SMALL(IF(NOT($J$1:$J$2001=""),ROW($I$1:$I$2001),""),ROW(A515))),"")</f>
        <v/>
      </c>
    </row>
    <row r="517" spans="2:12">
      <c r="B517" s="5" t="str">
        <f>Flex_Benefits!B529</f>
        <v/>
      </c>
      <c r="C517" t="str" cm="1">
        <f t="array" ref="C517">IFERROR(INDEX($B$1:$B$6003,SMALL(IF(NOT($B$1:$B$6003=""),ROW($A$1:$A$6003),""),ROW(A516))),"")</f>
        <v/>
      </c>
      <c r="J517" t="str">
        <f>Flex_Target_Populations!B525</f>
        <v/>
      </c>
      <c r="L517" t="str" cm="1">
        <f t="array" ref="L517">IFERROR(INDEX($J$1:$J$2001,SMALL(IF(NOT($J$1:$J$2001=""),ROW($I$1:$I$2001),""),ROW(A516))),"")</f>
        <v/>
      </c>
    </row>
    <row r="518" spans="2:12">
      <c r="B518" s="5" t="str">
        <f>Flex_Benefits!B530</f>
        <v/>
      </c>
      <c r="C518" t="str" cm="1">
        <f t="array" ref="C518">IFERROR(INDEX($B$1:$B$6003,SMALL(IF(NOT($B$1:$B$6003=""),ROW($A$1:$A$6003),""),ROW(A517))),"")</f>
        <v/>
      </c>
      <c r="J518" t="str">
        <f>Flex_Target_Populations!B526</f>
        <v/>
      </c>
      <c r="L518" t="str" cm="1">
        <f t="array" ref="L518">IFERROR(INDEX($J$1:$J$2001,SMALL(IF(NOT($J$1:$J$2001=""),ROW($I$1:$I$2001),""),ROW(A517))),"")</f>
        <v/>
      </c>
    </row>
    <row r="519" spans="2:12">
      <c r="B519" s="5" t="str">
        <f>Flex_Benefits!B531</f>
        <v/>
      </c>
      <c r="C519" t="str" cm="1">
        <f t="array" ref="C519">IFERROR(INDEX($B$1:$B$6003,SMALL(IF(NOT($B$1:$B$6003=""),ROW($A$1:$A$6003),""),ROW(A518))),"")</f>
        <v/>
      </c>
      <c r="J519" t="str">
        <f>Flex_Target_Populations!B527</f>
        <v/>
      </c>
      <c r="L519" t="str" cm="1">
        <f t="array" ref="L519">IFERROR(INDEX($J$1:$J$2001,SMALL(IF(NOT($J$1:$J$2001=""),ROW($I$1:$I$2001),""),ROW(A518))),"")</f>
        <v/>
      </c>
    </row>
    <row r="520" spans="2:12">
      <c r="B520" s="5" t="str">
        <f>Flex_Benefits!B532</f>
        <v/>
      </c>
      <c r="C520" t="str" cm="1">
        <f t="array" ref="C520">IFERROR(INDEX($B$1:$B$6003,SMALL(IF(NOT($B$1:$B$6003=""),ROW($A$1:$A$6003),""),ROW(A519))),"")</f>
        <v/>
      </c>
      <c r="J520" t="str">
        <f>Flex_Target_Populations!B528</f>
        <v/>
      </c>
      <c r="L520" t="str" cm="1">
        <f t="array" ref="L520">IFERROR(INDEX($J$1:$J$2001,SMALL(IF(NOT($J$1:$J$2001=""),ROW($I$1:$I$2001),""),ROW(A519))),"")</f>
        <v/>
      </c>
    </row>
    <row r="521" spans="2:12">
      <c r="B521" s="5" t="str">
        <f>Flex_Benefits!B533</f>
        <v/>
      </c>
      <c r="C521" t="str" cm="1">
        <f t="array" ref="C521">IFERROR(INDEX($B$1:$B$6003,SMALL(IF(NOT($B$1:$B$6003=""),ROW($A$1:$A$6003),""),ROW(A520))),"")</f>
        <v/>
      </c>
      <c r="J521" t="str">
        <f>Flex_Target_Populations!B529</f>
        <v/>
      </c>
      <c r="L521" t="str" cm="1">
        <f t="array" ref="L521">IFERROR(INDEX($J$1:$J$2001,SMALL(IF(NOT($J$1:$J$2001=""),ROW($I$1:$I$2001),""),ROW(A520))),"")</f>
        <v/>
      </c>
    </row>
    <row r="522" spans="2:12">
      <c r="B522" s="5" t="str">
        <f>Flex_Benefits!B534</f>
        <v/>
      </c>
      <c r="C522" t="str" cm="1">
        <f t="array" ref="C522">IFERROR(INDEX($B$1:$B$6003,SMALL(IF(NOT($B$1:$B$6003=""),ROW($A$1:$A$6003),""),ROW(A521))),"")</f>
        <v/>
      </c>
      <c r="J522" t="str">
        <f>Flex_Target_Populations!B530</f>
        <v/>
      </c>
      <c r="L522" t="str" cm="1">
        <f t="array" ref="L522">IFERROR(INDEX($J$1:$J$2001,SMALL(IF(NOT($J$1:$J$2001=""),ROW($I$1:$I$2001),""),ROW(A521))),"")</f>
        <v/>
      </c>
    </row>
    <row r="523" spans="2:12">
      <c r="B523" s="5" t="str">
        <f>Flex_Benefits!B535</f>
        <v/>
      </c>
      <c r="C523" t="str" cm="1">
        <f t="array" ref="C523">IFERROR(INDEX($B$1:$B$6003,SMALL(IF(NOT($B$1:$B$6003=""),ROW($A$1:$A$6003),""),ROW(A522))),"")</f>
        <v/>
      </c>
      <c r="J523" t="str">
        <f>Flex_Target_Populations!B531</f>
        <v/>
      </c>
      <c r="L523" t="str" cm="1">
        <f t="array" ref="L523">IFERROR(INDEX($J$1:$J$2001,SMALL(IF(NOT($J$1:$J$2001=""),ROW($I$1:$I$2001),""),ROW(A522))),"")</f>
        <v/>
      </c>
    </row>
    <row r="524" spans="2:12">
      <c r="B524" s="5" t="str">
        <f>Flex_Benefits!B536</f>
        <v/>
      </c>
      <c r="C524" t="str" cm="1">
        <f t="array" ref="C524">IFERROR(INDEX($B$1:$B$6003,SMALL(IF(NOT($B$1:$B$6003=""),ROW($A$1:$A$6003),""),ROW(A523))),"")</f>
        <v/>
      </c>
      <c r="J524" t="str">
        <f>Flex_Target_Populations!B532</f>
        <v/>
      </c>
      <c r="L524" t="str" cm="1">
        <f t="array" ref="L524">IFERROR(INDEX($J$1:$J$2001,SMALL(IF(NOT($J$1:$J$2001=""),ROW($I$1:$I$2001),""),ROW(A523))),"")</f>
        <v/>
      </c>
    </row>
    <row r="525" spans="2:12">
      <c r="B525" s="5" t="str">
        <f>Flex_Benefits!B537</f>
        <v/>
      </c>
      <c r="C525" t="str" cm="1">
        <f t="array" ref="C525">IFERROR(INDEX($B$1:$B$6003,SMALL(IF(NOT($B$1:$B$6003=""),ROW($A$1:$A$6003),""),ROW(A524))),"")</f>
        <v/>
      </c>
      <c r="J525" t="str">
        <f>Flex_Target_Populations!B533</f>
        <v/>
      </c>
      <c r="L525" t="str" cm="1">
        <f t="array" ref="L525">IFERROR(INDEX($J$1:$J$2001,SMALL(IF(NOT($J$1:$J$2001=""),ROW($I$1:$I$2001),""),ROW(A524))),"")</f>
        <v/>
      </c>
    </row>
    <row r="526" spans="2:12">
      <c r="B526" s="5" t="str">
        <f>Flex_Benefits!B538</f>
        <v/>
      </c>
      <c r="C526" t="str" cm="1">
        <f t="array" ref="C526">IFERROR(INDEX($B$1:$B$6003,SMALL(IF(NOT($B$1:$B$6003=""),ROW($A$1:$A$6003),""),ROW(A525))),"")</f>
        <v/>
      </c>
      <c r="J526" t="str">
        <f>Flex_Target_Populations!B534</f>
        <v/>
      </c>
      <c r="L526" t="str" cm="1">
        <f t="array" ref="L526">IFERROR(INDEX($J$1:$J$2001,SMALL(IF(NOT($J$1:$J$2001=""),ROW($I$1:$I$2001),""),ROW(A525))),"")</f>
        <v/>
      </c>
    </row>
    <row r="527" spans="2:12">
      <c r="B527" s="5" t="str">
        <f>Flex_Benefits!B539</f>
        <v/>
      </c>
      <c r="C527" t="str" cm="1">
        <f t="array" ref="C527">IFERROR(INDEX($B$1:$B$6003,SMALL(IF(NOT($B$1:$B$6003=""),ROW($A$1:$A$6003),""),ROW(A526))),"")</f>
        <v/>
      </c>
      <c r="J527" t="str">
        <f>Flex_Target_Populations!B535</f>
        <v/>
      </c>
      <c r="L527" t="str" cm="1">
        <f t="array" ref="L527">IFERROR(INDEX($J$1:$J$2001,SMALL(IF(NOT($J$1:$J$2001=""),ROW($I$1:$I$2001),""),ROW(A526))),"")</f>
        <v/>
      </c>
    </row>
    <row r="528" spans="2:12">
      <c r="B528" s="5" t="str">
        <f>Flex_Benefits!B540</f>
        <v/>
      </c>
      <c r="C528" t="str" cm="1">
        <f t="array" ref="C528">IFERROR(INDEX($B$1:$B$6003,SMALL(IF(NOT($B$1:$B$6003=""),ROW($A$1:$A$6003),""),ROW(A527))),"")</f>
        <v/>
      </c>
      <c r="J528" t="str">
        <f>Flex_Target_Populations!B536</f>
        <v/>
      </c>
      <c r="L528" t="str" cm="1">
        <f t="array" ref="L528">IFERROR(INDEX($J$1:$J$2001,SMALL(IF(NOT($J$1:$J$2001=""),ROW($I$1:$I$2001),""),ROW(A527))),"")</f>
        <v/>
      </c>
    </row>
    <row r="529" spans="2:12">
      <c r="B529" s="5" t="str">
        <f>Flex_Benefits!B541</f>
        <v/>
      </c>
      <c r="C529" t="str" cm="1">
        <f t="array" ref="C529">IFERROR(INDEX($B$1:$B$6003,SMALL(IF(NOT($B$1:$B$6003=""),ROW($A$1:$A$6003),""),ROW(A528))),"")</f>
        <v/>
      </c>
      <c r="J529" t="str">
        <f>Flex_Target_Populations!B537</f>
        <v/>
      </c>
      <c r="L529" t="str" cm="1">
        <f t="array" ref="L529">IFERROR(INDEX($J$1:$J$2001,SMALL(IF(NOT($J$1:$J$2001=""),ROW($I$1:$I$2001),""),ROW(A528))),"")</f>
        <v/>
      </c>
    </row>
    <row r="530" spans="2:12">
      <c r="B530" s="5" t="str">
        <f>Flex_Benefits!B542</f>
        <v/>
      </c>
      <c r="C530" t="str" cm="1">
        <f t="array" ref="C530">IFERROR(INDEX($B$1:$B$6003,SMALL(IF(NOT($B$1:$B$6003=""),ROW($A$1:$A$6003),""),ROW(A529))),"")</f>
        <v/>
      </c>
      <c r="J530" t="str">
        <f>Flex_Target_Populations!B538</f>
        <v/>
      </c>
      <c r="L530" t="str" cm="1">
        <f t="array" ref="L530">IFERROR(INDEX($J$1:$J$2001,SMALL(IF(NOT($J$1:$J$2001=""),ROW($I$1:$I$2001),""),ROW(A529))),"")</f>
        <v/>
      </c>
    </row>
    <row r="531" spans="2:12">
      <c r="B531" s="5" t="str">
        <f>Flex_Benefits!B543</f>
        <v/>
      </c>
      <c r="C531" t="str" cm="1">
        <f t="array" ref="C531">IFERROR(INDEX($B$1:$B$6003,SMALL(IF(NOT($B$1:$B$6003=""),ROW($A$1:$A$6003),""),ROW(A530))),"")</f>
        <v/>
      </c>
      <c r="J531" t="str">
        <f>Flex_Target_Populations!B539</f>
        <v/>
      </c>
      <c r="L531" t="str" cm="1">
        <f t="array" ref="L531">IFERROR(INDEX($J$1:$J$2001,SMALL(IF(NOT($J$1:$J$2001=""),ROW($I$1:$I$2001),""),ROW(A530))),"")</f>
        <v/>
      </c>
    </row>
    <row r="532" spans="2:12">
      <c r="B532" s="5" t="str">
        <f>Flex_Benefits!B544</f>
        <v/>
      </c>
      <c r="C532" t="str" cm="1">
        <f t="array" ref="C532">IFERROR(INDEX($B$1:$B$6003,SMALL(IF(NOT($B$1:$B$6003=""),ROW($A$1:$A$6003),""),ROW(A531))),"")</f>
        <v/>
      </c>
      <c r="J532" t="str">
        <f>Flex_Target_Populations!B540</f>
        <v/>
      </c>
      <c r="L532" t="str" cm="1">
        <f t="array" ref="L532">IFERROR(INDEX($J$1:$J$2001,SMALL(IF(NOT($J$1:$J$2001=""),ROW($I$1:$I$2001),""),ROW(A531))),"")</f>
        <v/>
      </c>
    </row>
    <row r="533" spans="2:12">
      <c r="B533" s="5" t="str">
        <f>Flex_Benefits!B545</f>
        <v/>
      </c>
      <c r="C533" t="str" cm="1">
        <f t="array" ref="C533">IFERROR(INDEX($B$1:$B$6003,SMALL(IF(NOT($B$1:$B$6003=""),ROW($A$1:$A$6003),""),ROW(A532))),"")</f>
        <v/>
      </c>
      <c r="J533" t="str">
        <f>Flex_Target_Populations!B541</f>
        <v/>
      </c>
      <c r="L533" t="str" cm="1">
        <f t="array" ref="L533">IFERROR(INDEX($J$1:$J$2001,SMALL(IF(NOT($J$1:$J$2001=""),ROW($I$1:$I$2001),""),ROW(A532))),"")</f>
        <v/>
      </c>
    </row>
    <row r="534" spans="2:12">
      <c r="B534" s="5" t="str">
        <f>Flex_Benefits!B546</f>
        <v/>
      </c>
      <c r="C534" t="str" cm="1">
        <f t="array" ref="C534">IFERROR(INDEX($B$1:$B$6003,SMALL(IF(NOT($B$1:$B$6003=""),ROW($A$1:$A$6003),""),ROW(A533))),"")</f>
        <v/>
      </c>
      <c r="J534" t="str">
        <f>Flex_Target_Populations!B542</f>
        <v/>
      </c>
      <c r="L534" t="str" cm="1">
        <f t="array" ref="L534">IFERROR(INDEX($J$1:$J$2001,SMALL(IF(NOT($J$1:$J$2001=""),ROW($I$1:$I$2001),""),ROW(A533))),"")</f>
        <v/>
      </c>
    </row>
    <row r="535" spans="2:12">
      <c r="B535" s="5" t="str">
        <f>Flex_Benefits!B547</f>
        <v/>
      </c>
      <c r="C535" t="str" cm="1">
        <f t="array" ref="C535">IFERROR(INDEX($B$1:$B$6003,SMALL(IF(NOT($B$1:$B$6003=""),ROW($A$1:$A$6003),""),ROW(A534))),"")</f>
        <v/>
      </c>
      <c r="J535" t="str">
        <f>Flex_Target_Populations!B543</f>
        <v/>
      </c>
      <c r="L535" t="str" cm="1">
        <f t="array" ref="L535">IFERROR(INDEX($J$1:$J$2001,SMALL(IF(NOT($J$1:$J$2001=""),ROW($I$1:$I$2001),""),ROW(A534))),"")</f>
        <v/>
      </c>
    </row>
    <row r="536" spans="2:12">
      <c r="B536" s="5" t="str">
        <f>Flex_Benefits!B548</f>
        <v/>
      </c>
      <c r="C536" t="str" cm="1">
        <f t="array" ref="C536">IFERROR(INDEX($B$1:$B$6003,SMALL(IF(NOT($B$1:$B$6003=""),ROW($A$1:$A$6003),""),ROW(A535))),"")</f>
        <v/>
      </c>
      <c r="J536" t="str">
        <f>Flex_Target_Populations!B544</f>
        <v/>
      </c>
      <c r="L536" t="str" cm="1">
        <f t="array" ref="L536">IFERROR(INDEX($J$1:$J$2001,SMALL(IF(NOT($J$1:$J$2001=""),ROW($I$1:$I$2001),""),ROW(A535))),"")</f>
        <v/>
      </c>
    </row>
    <row r="537" spans="2:12">
      <c r="B537" s="5" t="str">
        <f>Flex_Benefits!B549</f>
        <v/>
      </c>
      <c r="C537" t="str" cm="1">
        <f t="array" ref="C537">IFERROR(INDEX($B$1:$B$6003,SMALL(IF(NOT($B$1:$B$6003=""),ROW($A$1:$A$6003),""),ROW(A536))),"")</f>
        <v/>
      </c>
      <c r="J537" t="str">
        <f>Flex_Target_Populations!B545</f>
        <v/>
      </c>
      <c r="L537" t="str" cm="1">
        <f t="array" ref="L537">IFERROR(INDEX($J$1:$J$2001,SMALL(IF(NOT($J$1:$J$2001=""),ROW($I$1:$I$2001),""),ROW(A536))),"")</f>
        <v/>
      </c>
    </row>
    <row r="538" spans="2:12">
      <c r="B538" s="5" t="str">
        <f>Flex_Benefits!B550</f>
        <v/>
      </c>
      <c r="C538" t="str" cm="1">
        <f t="array" ref="C538">IFERROR(INDEX($B$1:$B$6003,SMALL(IF(NOT($B$1:$B$6003=""),ROW($A$1:$A$6003),""),ROW(A537))),"")</f>
        <v/>
      </c>
      <c r="J538" t="str">
        <f>Flex_Target_Populations!B546</f>
        <v/>
      </c>
      <c r="L538" t="str" cm="1">
        <f t="array" ref="L538">IFERROR(INDEX($J$1:$J$2001,SMALL(IF(NOT($J$1:$J$2001=""),ROW($I$1:$I$2001),""),ROW(A537))),"")</f>
        <v/>
      </c>
    </row>
    <row r="539" spans="2:12">
      <c r="B539" s="5" t="str">
        <f>Flex_Benefits!B551</f>
        <v/>
      </c>
      <c r="C539" t="str" cm="1">
        <f t="array" ref="C539">IFERROR(INDEX($B$1:$B$6003,SMALL(IF(NOT($B$1:$B$6003=""),ROW($A$1:$A$6003),""),ROW(A538))),"")</f>
        <v/>
      </c>
      <c r="J539" t="str">
        <f>Flex_Target_Populations!B547</f>
        <v/>
      </c>
      <c r="L539" t="str" cm="1">
        <f t="array" ref="L539">IFERROR(INDEX($J$1:$J$2001,SMALL(IF(NOT($J$1:$J$2001=""),ROW($I$1:$I$2001),""),ROW(A538))),"")</f>
        <v/>
      </c>
    </row>
    <row r="540" spans="2:12">
      <c r="B540" s="5" t="str">
        <f>Flex_Benefits!B552</f>
        <v/>
      </c>
      <c r="C540" t="str" cm="1">
        <f t="array" ref="C540">IFERROR(INDEX($B$1:$B$6003,SMALL(IF(NOT($B$1:$B$6003=""),ROW($A$1:$A$6003),""),ROW(A539))),"")</f>
        <v/>
      </c>
      <c r="J540" t="str">
        <f>Flex_Target_Populations!B548</f>
        <v/>
      </c>
      <c r="L540" t="str" cm="1">
        <f t="array" ref="L540">IFERROR(INDEX($J$1:$J$2001,SMALL(IF(NOT($J$1:$J$2001=""),ROW($I$1:$I$2001),""),ROW(A539))),"")</f>
        <v/>
      </c>
    </row>
    <row r="541" spans="2:12">
      <c r="B541" s="5" t="str">
        <f>Flex_Benefits!B553</f>
        <v/>
      </c>
      <c r="C541" t="str" cm="1">
        <f t="array" ref="C541">IFERROR(INDEX($B$1:$B$6003,SMALL(IF(NOT($B$1:$B$6003=""),ROW($A$1:$A$6003),""),ROW(A540))),"")</f>
        <v/>
      </c>
      <c r="J541" t="str">
        <f>Flex_Target_Populations!B549</f>
        <v/>
      </c>
      <c r="L541" t="str" cm="1">
        <f t="array" ref="L541">IFERROR(INDEX($J$1:$J$2001,SMALL(IF(NOT($J$1:$J$2001=""),ROW($I$1:$I$2001),""),ROW(A540))),"")</f>
        <v/>
      </c>
    </row>
    <row r="542" spans="2:12">
      <c r="B542" s="5" t="str">
        <f>Flex_Benefits!B554</f>
        <v/>
      </c>
      <c r="C542" t="str" cm="1">
        <f t="array" ref="C542">IFERROR(INDEX($B$1:$B$6003,SMALL(IF(NOT($B$1:$B$6003=""),ROW($A$1:$A$6003),""),ROW(A541))),"")</f>
        <v/>
      </c>
      <c r="J542" t="str">
        <f>Flex_Target_Populations!B550</f>
        <v/>
      </c>
      <c r="L542" t="str" cm="1">
        <f t="array" ref="L542">IFERROR(INDEX($J$1:$J$2001,SMALL(IF(NOT($J$1:$J$2001=""),ROW($I$1:$I$2001),""),ROW(A541))),"")</f>
        <v/>
      </c>
    </row>
    <row r="543" spans="2:12">
      <c r="B543" s="5" t="str">
        <f>Flex_Benefits!B555</f>
        <v/>
      </c>
      <c r="C543" t="str" cm="1">
        <f t="array" ref="C543">IFERROR(INDEX($B$1:$B$6003,SMALL(IF(NOT($B$1:$B$6003=""),ROW($A$1:$A$6003),""),ROW(A542))),"")</f>
        <v/>
      </c>
      <c r="J543" t="str">
        <f>Flex_Target_Populations!B551</f>
        <v/>
      </c>
      <c r="L543" t="str" cm="1">
        <f t="array" ref="L543">IFERROR(INDEX($J$1:$J$2001,SMALL(IF(NOT($J$1:$J$2001=""),ROW($I$1:$I$2001),""),ROW(A542))),"")</f>
        <v/>
      </c>
    </row>
    <row r="544" spans="2:12">
      <c r="B544" s="5" t="str">
        <f>Flex_Benefits!B556</f>
        <v/>
      </c>
      <c r="C544" t="str" cm="1">
        <f t="array" ref="C544">IFERROR(INDEX($B$1:$B$6003,SMALL(IF(NOT($B$1:$B$6003=""),ROW($A$1:$A$6003),""),ROW(A543))),"")</f>
        <v/>
      </c>
      <c r="J544" t="str">
        <f>Flex_Target_Populations!B552</f>
        <v/>
      </c>
      <c r="L544" t="str" cm="1">
        <f t="array" ref="L544">IFERROR(INDEX($J$1:$J$2001,SMALL(IF(NOT($J$1:$J$2001=""),ROW($I$1:$I$2001),""),ROW(A543))),"")</f>
        <v/>
      </c>
    </row>
    <row r="545" spans="2:12">
      <c r="B545" s="5" t="str">
        <f>Flex_Benefits!B557</f>
        <v/>
      </c>
      <c r="C545" t="str" cm="1">
        <f t="array" ref="C545">IFERROR(INDEX($B$1:$B$6003,SMALL(IF(NOT($B$1:$B$6003=""),ROW($A$1:$A$6003),""),ROW(A544))),"")</f>
        <v/>
      </c>
      <c r="J545" t="str">
        <f>Flex_Target_Populations!B553</f>
        <v/>
      </c>
      <c r="L545" t="str" cm="1">
        <f t="array" ref="L545">IFERROR(INDEX($J$1:$J$2001,SMALL(IF(NOT($J$1:$J$2001=""),ROW($I$1:$I$2001),""),ROW(A544))),"")</f>
        <v/>
      </c>
    </row>
    <row r="546" spans="2:12">
      <c r="B546" s="5" t="str">
        <f>Flex_Benefits!B558</f>
        <v/>
      </c>
      <c r="C546" t="str" cm="1">
        <f t="array" ref="C546">IFERROR(INDEX($B$1:$B$6003,SMALL(IF(NOT($B$1:$B$6003=""),ROW($A$1:$A$6003),""),ROW(A545))),"")</f>
        <v/>
      </c>
      <c r="J546" t="str">
        <f>Flex_Target_Populations!B554</f>
        <v/>
      </c>
      <c r="L546" t="str" cm="1">
        <f t="array" ref="L546">IFERROR(INDEX($J$1:$J$2001,SMALL(IF(NOT($J$1:$J$2001=""),ROW($I$1:$I$2001),""),ROW(A545))),"")</f>
        <v/>
      </c>
    </row>
    <row r="547" spans="2:12">
      <c r="B547" s="5" t="str">
        <f>Flex_Benefits!B559</f>
        <v/>
      </c>
      <c r="C547" t="str" cm="1">
        <f t="array" ref="C547">IFERROR(INDEX($B$1:$B$6003,SMALL(IF(NOT($B$1:$B$6003=""),ROW($A$1:$A$6003),""),ROW(A546))),"")</f>
        <v/>
      </c>
      <c r="J547" t="str">
        <f>Flex_Target_Populations!B555</f>
        <v/>
      </c>
      <c r="L547" t="str" cm="1">
        <f t="array" ref="L547">IFERROR(INDEX($J$1:$J$2001,SMALL(IF(NOT($J$1:$J$2001=""),ROW($I$1:$I$2001),""),ROW(A546))),"")</f>
        <v/>
      </c>
    </row>
    <row r="548" spans="2:12">
      <c r="B548" s="5" t="str">
        <f>Flex_Benefits!B560</f>
        <v/>
      </c>
      <c r="C548" t="str" cm="1">
        <f t="array" ref="C548">IFERROR(INDEX($B$1:$B$6003,SMALL(IF(NOT($B$1:$B$6003=""),ROW($A$1:$A$6003),""),ROW(A547))),"")</f>
        <v/>
      </c>
      <c r="J548" t="str">
        <f>Flex_Target_Populations!B556</f>
        <v/>
      </c>
      <c r="L548" t="str" cm="1">
        <f t="array" ref="L548">IFERROR(INDEX($J$1:$J$2001,SMALL(IF(NOT($J$1:$J$2001=""),ROW($I$1:$I$2001),""),ROW(A547))),"")</f>
        <v/>
      </c>
    </row>
    <row r="549" spans="2:12">
      <c r="B549" s="5" t="str">
        <f>Flex_Benefits!B561</f>
        <v/>
      </c>
      <c r="C549" t="str" cm="1">
        <f t="array" ref="C549">IFERROR(INDEX($B$1:$B$6003,SMALL(IF(NOT($B$1:$B$6003=""),ROW($A$1:$A$6003),""),ROW(A548))),"")</f>
        <v/>
      </c>
      <c r="J549" t="str">
        <f>Flex_Target_Populations!B557</f>
        <v/>
      </c>
      <c r="L549" t="str" cm="1">
        <f t="array" ref="L549">IFERROR(INDEX($J$1:$J$2001,SMALL(IF(NOT($J$1:$J$2001=""),ROW($I$1:$I$2001),""),ROW(A548))),"")</f>
        <v/>
      </c>
    </row>
    <row r="550" spans="2:12">
      <c r="B550" s="5" t="str">
        <f>Flex_Benefits!B562</f>
        <v/>
      </c>
      <c r="C550" t="str" cm="1">
        <f t="array" ref="C550">IFERROR(INDEX($B$1:$B$6003,SMALL(IF(NOT($B$1:$B$6003=""),ROW($A$1:$A$6003),""),ROW(A549))),"")</f>
        <v/>
      </c>
      <c r="J550" t="str">
        <f>Flex_Target_Populations!B558</f>
        <v/>
      </c>
      <c r="L550" t="str" cm="1">
        <f t="array" ref="L550">IFERROR(INDEX($J$1:$J$2001,SMALL(IF(NOT($J$1:$J$2001=""),ROW($I$1:$I$2001),""),ROW(A549))),"")</f>
        <v/>
      </c>
    </row>
    <row r="551" spans="2:12">
      <c r="B551" s="5" t="str">
        <f>Flex_Benefits!B563</f>
        <v/>
      </c>
      <c r="C551" t="str" cm="1">
        <f t="array" ref="C551">IFERROR(INDEX($B$1:$B$6003,SMALL(IF(NOT($B$1:$B$6003=""),ROW($A$1:$A$6003),""),ROW(A550))),"")</f>
        <v/>
      </c>
      <c r="J551" t="str">
        <f>Flex_Target_Populations!B559</f>
        <v/>
      </c>
      <c r="L551" t="str" cm="1">
        <f t="array" ref="L551">IFERROR(INDEX($J$1:$J$2001,SMALL(IF(NOT($J$1:$J$2001=""),ROW($I$1:$I$2001),""),ROW(A550))),"")</f>
        <v/>
      </c>
    </row>
    <row r="552" spans="2:12">
      <c r="B552" s="5" t="str">
        <f>Flex_Benefits!B564</f>
        <v/>
      </c>
      <c r="C552" t="str" cm="1">
        <f t="array" ref="C552">IFERROR(INDEX($B$1:$B$6003,SMALL(IF(NOT($B$1:$B$6003=""),ROW($A$1:$A$6003),""),ROW(A551))),"")</f>
        <v/>
      </c>
      <c r="J552" t="str">
        <f>Flex_Target_Populations!B560</f>
        <v/>
      </c>
      <c r="L552" t="str" cm="1">
        <f t="array" ref="L552">IFERROR(INDEX($J$1:$J$2001,SMALL(IF(NOT($J$1:$J$2001=""),ROW($I$1:$I$2001),""),ROW(A551))),"")</f>
        <v/>
      </c>
    </row>
    <row r="553" spans="2:12">
      <c r="B553" s="5" t="str">
        <f>Flex_Benefits!B565</f>
        <v/>
      </c>
      <c r="C553" t="str" cm="1">
        <f t="array" ref="C553">IFERROR(INDEX($B$1:$B$6003,SMALL(IF(NOT($B$1:$B$6003=""),ROW($A$1:$A$6003),""),ROW(A552))),"")</f>
        <v/>
      </c>
      <c r="J553" t="str">
        <f>Flex_Target_Populations!B561</f>
        <v/>
      </c>
      <c r="L553" t="str" cm="1">
        <f t="array" ref="L553">IFERROR(INDEX($J$1:$J$2001,SMALL(IF(NOT($J$1:$J$2001=""),ROW($I$1:$I$2001),""),ROW(A552))),"")</f>
        <v/>
      </c>
    </row>
    <row r="554" spans="2:12">
      <c r="B554" s="5" t="str">
        <f>Flex_Benefits!B566</f>
        <v/>
      </c>
      <c r="C554" t="str" cm="1">
        <f t="array" ref="C554">IFERROR(INDEX($B$1:$B$6003,SMALL(IF(NOT($B$1:$B$6003=""),ROW($A$1:$A$6003),""),ROW(A553))),"")</f>
        <v/>
      </c>
      <c r="J554" t="str">
        <f>Flex_Target_Populations!B562</f>
        <v/>
      </c>
      <c r="L554" t="str" cm="1">
        <f t="array" ref="L554">IFERROR(INDEX($J$1:$J$2001,SMALL(IF(NOT($J$1:$J$2001=""),ROW($I$1:$I$2001),""),ROW(A553))),"")</f>
        <v/>
      </c>
    </row>
    <row r="555" spans="2:12">
      <c r="B555" s="5" t="str">
        <f>Flex_Benefits!B567</f>
        <v/>
      </c>
      <c r="C555" t="str" cm="1">
        <f t="array" ref="C555">IFERROR(INDEX($B$1:$B$6003,SMALL(IF(NOT($B$1:$B$6003=""),ROW($A$1:$A$6003),""),ROW(A554))),"")</f>
        <v/>
      </c>
      <c r="J555" t="str">
        <f>Flex_Target_Populations!B563</f>
        <v/>
      </c>
      <c r="L555" t="str" cm="1">
        <f t="array" ref="L555">IFERROR(INDEX($J$1:$J$2001,SMALL(IF(NOT($J$1:$J$2001=""),ROW($I$1:$I$2001),""),ROW(A554))),"")</f>
        <v/>
      </c>
    </row>
    <row r="556" spans="2:12">
      <c r="B556" s="5" t="str">
        <f>Flex_Benefits!B568</f>
        <v/>
      </c>
      <c r="C556" t="str" cm="1">
        <f t="array" ref="C556">IFERROR(INDEX($B$1:$B$6003,SMALL(IF(NOT($B$1:$B$6003=""),ROW($A$1:$A$6003),""),ROW(A555))),"")</f>
        <v/>
      </c>
      <c r="J556" t="str">
        <f>Flex_Target_Populations!B564</f>
        <v/>
      </c>
      <c r="L556" t="str" cm="1">
        <f t="array" ref="L556">IFERROR(INDEX($J$1:$J$2001,SMALL(IF(NOT($J$1:$J$2001=""),ROW($I$1:$I$2001),""),ROW(A555))),"")</f>
        <v/>
      </c>
    </row>
    <row r="557" spans="2:12">
      <c r="B557" s="5" t="str">
        <f>Flex_Benefits!B569</f>
        <v/>
      </c>
      <c r="C557" t="str" cm="1">
        <f t="array" ref="C557">IFERROR(INDEX($B$1:$B$6003,SMALL(IF(NOT($B$1:$B$6003=""),ROW($A$1:$A$6003),""),ROW(A556))),"")</f>
        <v/>
      </c>
      <c r="J557" t="str">
        <f>Flex_Target_Populations!B565</f>
        <v/>
      </c>
      <c r="L557" t="str" cm="1">
        <f t="array" ref="L557">IFERROR(INDEX($J$1:$J$2001,SMALL(IF(NOT($J$1:$J$2001=""),ROW($I$1:$I$2001),""),ROW(A556))),"")</f>
        <v/>
      </c>
    </row>
    <row r="558" spans="2:12">
      <c r="B558" s="5" t="str">
        <f>Flex_Benefits!B570</f>
        <v/>
      </c>
      <c r="C558" t="str" cm="1">
        <f t="array" ref="C558">IFERROR(INDEX($B$1:$B$6003,SMALL(IF(NOT($B$1:$B$6003=""),ROW($A$1:$A$6003),""),ROW(A557))),"")</f>
        <v/>
      </c>
      <c r="J558" t="str">
        <f>Flex_Target_Populations!B566</f>
        <v/>
      </c>
      <c r="L558" t="str" cm="1">
        <f t="array" ref="L558">IFERROR(INDEX($J$1:$J$2001,SMALL(IF(NOT($J$1:$J$2001=""),ROW($I$1:$I$2001),""),ROW(A557))),"")</f>
        <v/>
      </c>
    </row>
    <row r="559" spans="2:12">
      <c r="B559" s="5" t="str">
        <f>Flex_Benefits!B571</f>
        <v/>
      </c>
      <c r="C559" t="str" cm="1">
        <f t="array" ref="C559">IFERROR(INDEX($B$1:$B$6003,SMALL(IF(NOT($B$1:$B$6003=""),ROW($A$1:$A$6003),""),ROW(A558))),"")</f>
        <v/>
      </c>
      <c r="J559" t="str">
        <f>Flex_Target_Populations!B567</f>
        <v/>
      </c>
      <c r="L559" t="str" cm="1">
        <f t="array" ref="L559">IFERROR(INDEX($J$1:$J$2001,SMALL(IF(NOT($J$1:$J$2001=""),ROW($I$1:$I$2001),""),ROW(A558))),"")</f>
        <v/>
      </c>
    </row>
    <row r="560" spans="2:12">
      <c r="B560" s="5" t="str">
        <f>Flex_Benefits!B572</f>
        <v/>
      </c>
      <c r="C560" t="str" cm="1">
        <f t="array" ref="C560">IFERROR(INDEX($B$1:$B$6003,SMALL(IF(NOT($B$1:$B$6003=""),ROW($A$1:$A$6003),""),ROW(A559))),"")</f>
        <v/>
      </c>
      <c r="J560" t="str">
        <f>Flex_Target_Populations!B568</f>
        <v/>
      </c>
      <c r="L560" t="str" cm="1">
        <f t="array" ref="L560">IFERROR(INDEX($J$1:$J$2001,SMALL(IF(NOT($J$1:$J$2001=""),ROW($I$1:$I$2001),""),ROW(A559))),"")</f>
        <v/>
      </c>
    </row>
    <row r="561" spans="2:12">
      <c r="B561" s="5" t="str">
        <f>Flex_Benefits!B573</f>
        <v/>
      </c>
      <c r="C561" t="str" cm="1">
        <f t="array" ref="C561">IFERROR(INDEX($B$1:$B$6003,SMALL(IF(NOT($B$1:$B$6003=""),ROW($A$1:$A$6003),""),ROW(A560))),"")</f>
        <v/>
      </c>
      <c r="J561" t="str">
        <f>Flex_Target_Populations!B569</f>
        <v/>
      </c>
      <c r="L561" t="str" cm="1">
        <f t="array" ref="L561">IFERROR(INDEX($J$1:$J$2001,SMALL(IF(NOT($J$1:$J$2001=""),ROW($I$1:$I$2001),""),ROW(A560))),"")</f>
        <v/>
      </c>
    </row>
    <row r="562" spans="2:12">
      <c r="B562" s="5" t="str">
        <f>Flex_Benefits!B574</f>
        <v/>
      </c>
      <c r="C562" t="str" cm="1">
        <f t="array" ref="C562">IFERROR(INDEX($B$1:$B$6003,SMALL(IF(NOT($B$1:$B$6003=""),ROW($A$1:$A$6003),""),ROW(A561))),"")</f>
        <v/>
      </c>
      <c r="J562" t="str">
        <f>Flex_Target_Populations!B570</f>
        <v/>
      </c>
      <c r="L562" t="str" cm="1">
        <f t="array" ref="L562">IFERROR(INDEX($J$1:$J$2001,SMALL(IF(NOT($J$1:$J$2001=""),ROW($I$1:$I$2001),""),ROW(A561))),"")</f>
        <v/>
      </c>
    </row>
    <row r="563" spans="2:12">
      <c r="B563" s="5" t="str">
        <f>Flex_Benefits!B575</f>
        <v/>
      </c>
      <c r="C563" t="str" cm="1">
        <f t="array" ref="C563">IFERROR(INDEX($B$1:$B$6003,SMALL(IF(NOT($B$1:$B$6003=""),ROW($A$1:$A$6003),""),ROW(A562))),"")</f>
        <v/>
      </c>
      <c r="J563" t="str">
        <f>Flex_Target_Populations!B571</f>
        <v/>
      </c>
      <c r="L563" t="str" cm="1">
        <f t="array" ref="L563">IFERROR(INDEX($J$1:$J$2001,SMALL(IF(NOT($J$1:$J$2001=""),ROW($I$1:$I$2001),""),ROW(A562))),"")</f>
        <v/>
      </c>
    </row>
    <row r="564" spans="2:12">
      <c r="B564" s="5" t="str">
        <f>Flex_Benefits!B576</f>
        <v/>
      </c>
      <c r="C564" t="str" cm="1">
        <f t="array" ref="C564">IFERROR(INDEX($B$1:$B$6003,SMALL(IF(NOT($B$1:$B$6003=""),ROW($A$1:$A$6003),""),ROW(A563))),"")</f>
        <v/>
      </c>
      <c r="J564" t="str">
        <f>Flex_Target_Populations!B572</f>
        <v/>
      </c>
      <c r="L564" t="str" cm="1">
        <f t="array" ref="L564">IFERROR(INDEX($J$1:$J$2001,SMALL(IF(NOT($J$1:$J$2001=""),ROW($I$1:$I$2001),""),ROW(A563))),"")</f>
        <v/>
      </c>
    </row>
    <row r="565" spans="2:12">
      <c r="B565" s="5" t="str">
        <f>Flex_Benefits!B577</f>
        <v/>
      </c>
      <c r="C565" t="str" cm="1">
        <f t="array" ref="C565">IFERROR(INDEX($B$1:$B$6003,SMALL(IF(NOT($B$1:$B$6003=""),ROW($A$1:$A$6003),""),ROW(A564))),"")</f>
        <v/>
      </c>
      <c r="J565" t="str">
        <f>Flex_Target_Populations!B573</f>
        <v/>
      </c>
      <c r="L565" t="str" cm="1">
        <f t="array" ref="L565">IFERROR(INDEX($J$1:$J$2001,SMALL(IF(NOT($J$1:$J$2001=""),ROW($I$1:$I$2001),""),ROW(A564))),"")</f>
        <v/>
      </c>
    </row>
    <row r="566" spans="2:12">
      <c r="B566" s="5" t="str">
        <f>Flex_Benefits!B578</f>
        <v/>
      </c>
      <c r="C566" t="str" cm="1">
        <f t="array" ref="C566">IFERROR(INDEX($B$1:$B$6003,SMALL(IF(NOT($B$1:$B$6003=""),ROW($A$1:$A$6003),""),ROW(A565))),"")</f>
        <v/>
      </c>
      <c r="J566" t="str">
        <f>Flex_Target_Populations!B574</f>
        <v/>
      </c>
      <c r="L566" t="str" cm="1">
        <f t="array" ref="L566">IFERROR(INDEX($J$1:$J$2001,SMALL(IF(NOT($J$1:$J$2001=""),ROW($I$1:$I$2001),""),ROW(A565))),"")</f>
        <v/>
      </c>
    </row>
    <row r="567" spans="2:12">
      <c r="B567" s="5" t="str">
        <f>Flex_Benefits!B579</f>
        <v/>
      </c>
      <c r="C567" t="str" cm="1">
        <f t="array" ref="C567">IFERROR(INDEX($B$1:$B$6003,SMALL(IF(NOT($B$1:$B$6003=""),ROW($A$1:$A$6003),""),ROW(A566))),"")</f>
        <v/>
      </c>
      <c r="J567" t="str">
        <f>Flex_Target_Populations!B575</f>
        <v/>
      </c>
      <c r="L567" t="str" cm="1">
        <f t="array" ref="L567">IFERROR(INDEX($J$1:$J$2001,SMALL(IF(NOT($J$1:$J$2001=""),ROW($I$1:$I$2001),""),ROW(A566))),"")</f>
        <v/>
      </c>
    </row>
    <row r="568" spans="2:12">
      <c r="B568" s="5" t="str">
        <f>Flex_Benefits!B580</f>
        <v/>
      </c>
      <c r="C568" t="str" cm="1">
        <f t="array" ref="C568">IFERROR(INDEX($B$1:$B$6003,SMALL(IF(NOT($B$1:$B$6003=""),ROW($A$1:$A$6003),""),ROW(A567))),"")</f>
        <v/>
      </c>
      <c r="J568" t="str">
        <f>Flex_Target_Populations!B576</f>
        <v/>
      </c>
      <c r="L568" t="str" cm="1">
        <f t="array" ref="L568">IFERROR(INDEX($J$1:$J$2001,SMALL(IF(NOT($J$1:$J$2001=""),ROW($I$1:$I$2001),""),ROW(A567))),"")</f>
        <v/>
      </c>
    </row>
    <row r="569" spans="2:12">
      <c r="B569" s="5" t="str">
        <f>Flex_Benefits!B581</f>
        <v/>
      </c>
      <c r="C569" t="str" cm="1">
        <f t="array" ref="C569">IFERROR(INDEX($B$1:$B$6003,SMALL(IF(NOT($B$1:$B$6003=""),ROW($A$1:$A$6003),""),ROW(A568))),"")</f>
        <v/>
      </c>
      <c r="J569" t="str">
        <f>Flex_Target_Populations!B577</f>
        <v/>
      </c>
      <c r="L569" t="str" cm="1">
        <f t="array" ref="L569">IFERROR(INDEX($J$1:$J$2001,SMALL(IF(NOT($J$1:$J$2001=""),ROW($I$1:$I$2001),""),ROW(A568))),"")</f>
        <v/>
      </c>
    </row>
    <row r="570" spans="2:12">
      <c r="B570" s="5" t="str">
        <f>Flex_Benefits!B582</f>
        <v/>
      </c>
      <c r="C570" t="str" cm="1">
        <f t="array" ref="C570">IFERROR(INDEX($B$1:$B$6003,SMALL(IF(NOT($B$1:$B$6003=""),ROW($A$1:$A$6003),""),ROW(A569))),"")</f>
        <v/>
      </c>
      <c r="J570" t="str">
        <f>Flex_Target_Populations!B578</f>
        <v/>
      </c>
      <c r="L570" t="str" cm="1">
        <f t="array" ref="L570">IFERROR(INDEX($J$1:$J$2001,SMALL(IF(NOT($J$1:$J$2001=""),ROW($I$1:$I$2001),""),ROW(A569))),"")</f>
        <v/>
      </c>
    </row>
    <row r="571" spans="2:12">
      <c r="B571" s="5" t="str">
        <f>Flex_Benefits!B583</f>
        <v/>
      </c>
      <c r="C571" t="str" cm="1">
        <f t="array" ref="C571">IFERROR(INDEX($B$1:$B$6003,SMALL(IF(NOT($B$1:$B$6003=""),ROW($A$1:$A$6003),""),ROW(A570))),"")</f>
        <v/>
      </c>
      <c r="J571" t="str">
        <f>Flex_Target_Populations!B579</f>
        <v/>
      </c>
      <c r="L571" t="str" cm="1">
        <f t="array" ref="L571">IFERROR(INDEX($J$1:$J$2001,SMALL(IF(NOT($J$1:$J$2001=""),ROW($I$1:$I$2001),""),ROW(A570))),"")</f>
        <v/>
      </c>
    </row>
    <row r="572" spans="2:12">
      <c r="B572" s="5" t="str">
        <f>Flex_Benefits!B584</f>
        <v/>
      </c>
      <c r="C572" t="str" cm="1">
        <f t="array" ref="C572">IFERROR(INDEX($B$1:$B$6003,SMALL(IF(NOT($B$1:$B$6003=""),ROW($A$1:$A$6003),""),ROW(A571))),"")</f>
        <v/>
      </c>
      <c r="J572" t="str">
        <f>Flex_Target_Populations!B580</f>
        <v/>
      </c>
      <c r="L572" t="str" cm="1">
        <f t="array" ref="L572">IFERROR(INDEX($J$1:$J$2001,SMALL(IF(NOT($J$1:$J$2001=""),ROW($I$1:$I$2001),""),ROW(A571))),"")</f>
        <v/>
      </c>
    </row>
    <row r="573" spans="2:12">
      <c r="B573" s="5" t="str">
        <f>Flex_Benefits!B585</f>
        <v/>
      </c>
      <c r="C573" t="str" cm="1">
        <f t="array" ref="C573">IFERROR(INDEX($B$1:$B$6003,SMALL(IF(NOT($B$1:$B$6003=""),ROW($A$1:$A$6003),""),ROW(A572))),"")</f>
        <v/>
      </c>
      <c r="J573" t="str">
        <f>Flex_Target_Populations!B581</f>
        <v/>
      </c>
      <c r="L573" t="str" cm="1">
        <f t="array" ref="L573">IFERROR(INDEX($J$1:$J$2001,SMALL(IF(NOT($J$1:$J$2001=""),ROW($I$1:$I$2001),""),ROW(A572))),"")</f>
        <v/>
      </c>
    </row>
    <row r="574" spans="2:12">
      <c r="B574" s="5" t="str">
        <f>Flex_Benefits!B586</f>
        <v/>
      </c>
      <c r="C574" t="str" cm="1">
        <f t="array" ref="C574">IFERROR(INDEX($B$1:$B$6003,SMALL(IF(NOT($B$1:$B$6003=""),ROW($A$1:$A$6003),""),ROW(A573))),"")</f>
        <v/>
      </c>
      <c r="J574" t="str">
        <f>Flex_Target_Populations!B582</f>
        <v/>
      </c>
      <c r="L574" t="str" cm="1">
        <f t="array" ref="L574">IFERROR(INDEX($J$1:$J$2001,SMALL(IF(NOT($J$1:$J$2001=""),ROW($I$1:$I$2001),""),ROW(A573))),"")</f>
        <v/>
      </c>
    </row>
    <row r="575" spans="2:12">
      <c r="B575" s="5" t="str">
        <f>Flex_Benefits!B587</f>
        <v/>
      </c>
      <c r="C575" t="str" cm="1">
        <f t="array" ref="C575">IFERROR(INDEX($B$1:$B$6003,SMALL(IF(NOT($B$1:$B$6003=""),ROW($A$1:$A$6003),""),ROW(A574))),"")</f>
        <v/>
      </c>
      <c r="J575" t="str">
        <f>Flex_Target_Populations!B583</f>
        <v/>
      </c>
      <c r="L575" t="str" cm="1">
        <f t="array" ref="L575">IFERROR(INDEX($J$1:$J$2001,SMALL(IF(NOT($J$1:$J$2001=""),ROW($I$1:$I$2001),""),ROW(A574))),"")</f>
        <v/>
      </c>
    </row>
    <row r="576" spans="2:12">
      <c r="B576" s="5" t="str">
        <f>Flex_Benefits!B588</f>
        <v/>
      </c>
      <c r="C576" t="str" cm="1">
        <f t="array" ref="C576">IFERROR(INDEX($B$1:$B$6003,SMALL(IF(NOT($B$1:$B$6003=""),ROW($A$1:$A$6003),""),ROW(A575))),"")</f>
        <v/>
      </c>
      <c r="J576" t="str">
        <f>Flex_Target_Populations!B584</f>
        <v/>
      </c>
      <c r="L576" t="str" cm="1">
        <f t="array" ref="L576">IFERROR(INDEX($J$1:$J$2001,SMALL(IF(NOT($J$1:$J$2001=""),ROW($I$1:$I$2001),""),ROW(A575))),"")</f>
        <v/>
      </c>
    </row>
    <row r="577" spans="2:12">
      <c r="B577" s="5" t="str">
        <f>Flex_Benefits!B589</f>
        <v/>
      </c>
      <c r="C577" t="str" cm="1">
        <f t="array" ref="C577">IFERROR(INDEX($B$1:$B$6003,SMALL(IF(NOT($B$1:$B$6003=""),ROW($A$1:$A$6003),""),ROW(A576))),"")</f>
        <v/>
      </c>
      <c r="J577" t="str">
        <f>Flex_Target_Populations!B585</f>
        <v/>
      </c>
      <c r="L577" t="str" cm="1">
        <f t="array" ref="L577">IFERROR(INDEX($J$1:$J$2001,SMALL(IF(NOT($J$1:$J$2001=""),ROW($I$1:$I$2001),""),ROW(A576))),"")</f>
        <v/>
      </c>
    </row>
    <row r="578" spans="2:12">
      <c r="B578" s="5" t="str">
        <f>Flex_Benefits!B590</f>
        <v/>
      </c>
      <c r="C578" t="str" cm="1">
        <f t="array" ref="C578">IFERROR(INDEX($B$1:$B$6003,SMALL(IF(NOT($B$1:$B$6003=""),ROW($A$1:$A$6003),""),ROW(A577))),"")</f>
        <v/>
      </c>
      <c r="J578" t="str">
        <f>Flex_Target_Populations!B586</f>
        <v/>
      </c>
      <c r="L578" t="str" cm="1">
        <f t="array" ref="L578">IFERROR(INDEX($J$1:$J$2001,SMALL(IF(NOT($J$1:$J$2001=""),ROW($I$1:$I$2001),""),ROW(A577))),"")</f>
        <v/>
      </c>
    </row>
    <row r="579" spans="2:12">
      <c r="B579" s="5" t="str">
        <f>Flex_Benefits!B591</f>
        <v/>
      </c>
      <c r="C579" t="str" cm="1">
        <f t="array" ref="C579">IFERROR(INDEX($B$1:$B$6003,SMALL(IF(NOT($B$1:$B$6003=""),ROW($A$1:$A$6003),""),ROW(A578))),"")</f>
        <v/>
      </c>
      <c r="J579" t="str">
        <f>Flex_Target_Populations!B587</f>
        <v/>
      </c>
      <c r="L579" t="str" cm="1">
        <f t="array" ref="L579">IFERROR(INDEX($J$1:$J$2001,SMALL(IF(NOT($J$1:$J$2001=""),ROW($I$1:$I$2001),""),ROW(A578))),"")</f>
        <v/>
      </c>
    </row>
    <row r="580" spans="2:12">
      <c r="B580" s="5" t="str">
        <f>Flex_Benefits!B592</f>
        <v/>
      </c>
      <c r="C580" t="str" cm="1">
        <f t="array" ref="C580">IFERROR(INDEX($B$1:$B$6003,SMALL(IF(NOT($B$1:$B$6003=""),ROW($A$1:$A$6003),""),ROW(A579))),"")</f>
        <v/>
      </c>
      <c r="J580" t="str">
        <f>Flex_Target_Populations!B588</f>
        <v/>
      </c>
      <c r="L580" t="str" cm="1">
        <f t="array" ref="L580">IFERROR(INDEX($J$1:$J$2001,SMALL(IF(NOT($J$1:$J$2001=""),ROW($I$1:$I$2001),""),ROW(A579))),"")</f>
        <v/>
      </c>
    </row>
    <row r="581" spans="2:12">
      <c r="B581" s="5" t="str">
        <f>Flex_Benefits!B593</f>
        <v/>
      </c>
      <c r="C581" t="str" cm="1">
        <f t="array" ref="C581">IFERROR(INDEX($B$1:$B$6003,SMALL(IF(NOT($B$1:$B$6003=""),ROW($A$1:$A$6003),""),ROW(A580))),"")</f>
        <v/>
      </c>
      <c r="J581" t="str">
        <f>Flex_Target_Populations!B589</f>
        <v/>
      </c>
      <c r="L581" t="str" cm="1">
        <f t="array" ref="L581">IFERROR(INDEX($J$1:$J$2001,SMALL(IF(NOT($J$1:$J$2001=""),ROW($I$1:$I$2001),""),ROW(A580))),"")</f>
        <v/>
      </c>
    </row>
    <row r="582" spans="2:12">
      <c r="B582" s="5" t="str">
        <f>Flex_Benefits!B594</f>
        <v/>
      </c>
      <c r="C582" t="str" cm="1">
        <f t="array" ref="C582">IFERROR(INDEX($B$1:$B$6003,SMALL(IF(NOT($B$1:$B$6003=""),ROW($A$1:$A$6003),""),ROW(A581))),"")</f>
        <v/>
      </c>
      <c r="J582" t="str">
        <f>Flex_Target_Populations!B590</f>
        <v/>
      </c>
      <c r="L582" t="str" cm="1">
        <f t="array" ref="L582">IFERROR(INDEX($J$1:$J$2001,SMALL(IF(NOT($J$1:$J$2001=""),ROW($I$1:$I$2001),""),ROW(A581))),"")</f>
        <v/>
      </c>
    </row>
    <row r="583" spans="2:12">
      <c r="B583" s="5" t="str">
        <f>Flex_Benefits!B595</f>
        <v/>
      </c>
      <c r="C583" t="str" cm="1">
        <f t="array" ref="C583">IFERROR(INDEX($B$1:$B$6003,SMALL(IF(NOT($B$1:$B$6003=""),ROW($A$1:$A$6003),""),ROW(A582))),"")</f>
        <v/>
      </c>
      <c r="J583" t="str">
        <f>Flex_Target_Populations!B591</f>
        <v/>
      </c>
      <c r="L583" t="str" cm="1">
        <f t="array" ref="L583">IFERROR(INDEX($J$1:$J$2001,SMALL(IF(NOT($J$1:$J$2001=""),ROW($I$1:$I$2001),""),ROW(A582))),"")</f>
        <v/>
      </c>
    </row>
    <row r="584" spans="2:12">
      <c r="B584" s="5" t="str">
        <f>Flex_Benefits!B596</f>
        <v/>
      </c>
      <c r="C584" t="str" cm="1">
        <f t="array" ref="C584">IFERROR(INDEX($B$1:$B$6003,SMALL(IF(NOT($B$1:$B$6003=""),ROW($A$1:$A$6003),""),ROW(A583))),"")</f>
        <v/>
      </c>
      <c r="J584" t="str">
        <f>Flex_Target_Populations!B592</f>
        <v/>
      </c>
      <c r="L584" t="str" cm="1">
        <f t="array" ref="L584">IFERROR(INDEX($J$1:$J$2001,SMALL(IF(NOT($J$1:$J$2001=""),ROW($I$1:$I$2001),""),ROW(A583))),"")</f>
        <v/>
      </c>
    </row>
    <row r="585" spans="2:12">
      <c r="B585" s="5" t="str">
        <f>Flex_Benefits!B597</f>
        <v/>
      </c>
      <c r="C585" t="str" cm="1">
        <f t="array" ref="C585">IFERROR(INDEX($B$1:$B$6003,SMALL(IF(NOT($B$1:$B$6003=""),ROW($A$1:$A$6003),""),ROW(A584))),"")</f>
        <v/>
      </c>
      <c r="J585" t="str">
        <f>Flex_Target_Populations!B593</f>
        <v/>
      </c>
      <c r="L585" t="str" cm="1">
        <f t="array" ref="L585">IFERROR(INDEX($J$1:$J$2001,SMALL(IF(NOT($J$1:$J$2001=""),ROW($I$1:$I$2001),""),ROW(A584))),"")</f>
        <v/>
      </c>
    </row>
    <row r="586" spans="2:12">
      <c r="B586" s="5" t="str">
        <f>Flex_Benefits!B598</f>
        <v/>
      </c>
      <c r="C586" t="str" cm="1">
        <f t="array" ref="C586">IFERROR(INDEX($B$1:$B$6003,SMALL(IF(NOT($B$1:$B$6003=""),ROW($A$1:$A$6003),""),ROW(A585))),"")</f>
        <v/>
      </c>
      <c r="J586" t="str">
        <f>Flex_Target_Populations!B594</f>
        <v/>
      </c>
      <c r="L586" t="str" cm="1">
        <f t="array" ref="L586">IFERROR(INDEX($J$1:$J$2001,SMALL(IF(NOT($J$1:$J$2001=""),ROW($I$1:$I$2001),""),ROW(A585))),"")</f>
        <v/>
      </c>
    </row>
    <row r="587" spans="2:12">
      <c r="B587" s="5" t="str">
        <f>Flex_Benefits!B599</f>
        <v/>
      </c>
      <c r="C587" t="str" cm="1">
        <f t="array" ref="C587">IFERROR(INDEX($B$1:$B$6003,SMALL(IF(NOT($B$1:$B$6003=""),ROW($A$1:$A$6003),""),ROW(A586))),"")</f>
        <v/>
      </c>
      <c r="J587" t="str">
        <f>Flex_Target_Populations!B595</f>
        <v/>
      </c>
      <c r="L587" t="str" cm="1">
        <f t="array" ref="L587">IFERROR(INDEX($J$1:$J$2001,SMALL(IF(NOT($J$1:$J$2001=""),ROW($I$1:$I$2001),""),ROW(A586))),"")</f>
        <v/>
      </c>
    </row>
    <row r="588" spans="2:12">
      <c r="B588" s="5" t="str">
        <f>Flex_Benefits!B600</f>
        <v/>
      </c>
      <c r="C588" t="str" cm="1">
        <f t="array" ref="C588">IFERROR(INDEX($B$1:$B$6003,SMALL(IF(NOT($B$1:$B$6003=""),ROW($A$1:$A$6003),""),ROW(A587))),"")</f>
        <v/>
      </c>
      <c r="J588" t="str">
        <f>Flex_Target_Populations!B596</f>
        <v/>
      </c>
      <c r="L588" t="str" cm="1">
        <f t="array" ref="L588">IFERROR(INDEX($J$1:$J$2001,SMALL(IF(NOT($J$1:$J$2001=""),ROW($I$1:$I$2001),""),ROW(A587))),"")</f>
        <v/>
      </c>
    </row>
    <row r="589" spans="2:12">
      <c r="B589" s="5" t="str">
        <f>Flex_Benefits!B601</f>
        <v/>
      </c>
      <c r="C589" t="str" cm="1">
        <f t="array" ref="C589">IFERROR(INDEX($B$1:$B$6003,SMALL(IF(NOT($B$1:$B$6003=""),ROW($A$1:$A$6003),""),ROW(A588))),"")</f>
        <v/>
      </c>
      <c r="J589" t="str">
        <f>Flex_Target_Populations!B597</f>
        <v/>
      </c>
      <c r="L589" t="str" cm="1">
        <f t="array" ref="L589">IFERROR(INDEX($J$1:$J$2001,SMALL(IF(NOT($J$1:$J$2001=""),ROW($I$1:$I$2001),""),ROW(A588))),"")</f>
        <v/>
      </c>
    </row>
    <row r="590" spans="2:12">
      <c r="B590" s="5" t="str">
        <f>Flex_Benefits!B602</f>
        <v/>
      </c>
      <c r="C590" t="str" cm="1">
        <f t="array" ref="C590">IFERROR(INDEX($B$1:$B$6003,SMALL(IF(NOT($B$1:$B$6003=""),ROW($A$1:$A$6003),""),ROW(A589))),"")</f>
        <v/>
      </c>
      <c r="J590" t="str">
        <f>Flex_Target_Populations!B598</f>
        <v/>
      </c>
      <c r="L590" t="str" cm="1">
        <f t="array" ref="L590">IFERROR(INDEX($J$1:$J$2001,SMALL(IF(NOT($J$1:$J$2001=""),ROW($I$1:$I$2001),""),ROW(A589))),"")</f>
        <v/>
      </c>
    </row>
    <row r="591" spans="2:12">
      <c r="B591" s="5" t="str">
        <f>Flex_Benefits!B603</f>
        <v/>
      </c>
      <c r="C591" t="str" cm="1">
        <f t="array" ref="C591">IFERROR(INDEX($B$1:$B$6003,SMALL(IF(NOT($B$1:$B$6003=""),ROW($A$1:$A$6003),""),ROW(A590))),"")</f>
        <v/>
      </c>
      <c r="J591" t="str">
        <f>Flex_Target_Populations!B599</f>
        <v/>
      </c>
      <c r="L591" t="str" cm="1">
        <f t="array" ref="L591">IFERROR(INDEX($J$1:$J$2001,SMALL(IF(NOT($J$1:$J$2001=""),ROW($I$1:$I$2001),""),ROW(A590))),"")</f>
        <v/>
      </c>
    </row>
    <row r="592" spans="2:12">
      <c r="B592" s="5" t="str">
        <f>Flex_Benefits!B604</f>
        <v/>
      </c>
      <c r="C592" t="str" cm="1">
        <f t="array" ref="C592">IFERROR(INDEX($B$1:$B$6003,SMALL(IF(NOT($B$1:$B$6003=""),ROW($A$1:$A$6003),""),ROW(A591))),"")</f>
        <v/>
      </c>
      <c r="J592" t="str">
        <f>Flex_Target_Populations!B600</f>
        <v/>
      </c>
      <c r="L592" t="str" cm="1">
        <f t="array" ref="L592">IFERROR(INDEX($J$1:$J$2001,SMALL(IF(NOT($J$1:$J$2001=""),ROW($I$1:$I$2001),""),ROW(A591))),"")</f>
        <v/>
      </c>
    </row>
    <row r="593" spans="2:12">
      <c r="B593" s="5" t="str">
        <f>Flex_Benefits!B605</f>
        <v/>
      </c>
      <c r="C593" t="str" cm="1">
        <f t="array" ref="C593">IFERROR(INDEX($B$1:$B$6003,SMALL(IF(NOT($B$1:$B$6003=""),ROW($A$1:$A$6003),""),ROW(A592))),"")</f>
        <v/>
      </c>
      <c r="J593" t="str">
        <f>Flex_Target_Populations!B601</f>
        <v/>
      </c>
      <c r="L593" t="str" cm="1">
        <f t="array" ref="L593">IFERROR(INDEX($J$1:$J$2001,SMALL(IF(NOT($J$1:$J$2001=""),ROW($I$1:$I$2001),""),ROW(A592))),"")</f>
        <v/>
      </c>
    </row>
    <row r="594" spans="2:12">
      <c r="B594" s="5" t="str">
        <f>Flex_Benefits!B606</f>
        <v/>
      </c>
      <c r="C594" t="str" cm="1">
        <f t="array" ref="C594">IFERROR(INDEX($B$1:$B$6003,SMALL(IF(NOT($B$1:$B$6003=""),ROW($A$1:$A$6003),""),ROW(A593))),"")</f>
        <v/>
      </c>
      <c r="J594" t="str">
        <f>Flex_Target_Populations!B602</f>
        <v/>
      </c>
      <c r="L594" t="str" cm="1">
        <f t="array" ref="L594">IFERROR(INDEX($J$1:$J$2001,SMALL(IF(NOT($J$1:$J$2001=""),ROW($I$1:$I$2001),""),ROW(A593))),"")</f>
        <v/>
      </c>
    </row>
    <row r="595" spans="2:12">
      <c r="B595" s="5" t="str">
        <f>Flex_Benefits!B607</f>
        <v/>
      </c>
      <c r="C595" t="str" cm="1">
        <f t="array" ref="C595">IFERROR(INDEX($B$1:$B$6003,SMALL(IF(NOT($B$1:$B$6003=""),ROW($A$1:$A$6003),""),ROW(A594))),"")</f>
        <v/>
      </c>
      <c r="J595" t="str">
        <f>Flex_Target_Populations!B603</f>
        <v/>
      </c>
      <c r="L595" t="str" cm="1">
        <f t="array" ref="L595">IFERROR(INDEX($J$1:$J$2001,SMALL(IF(NOT($J$1:$J$2001=""),ROW($I$1:$I$2001),""),ROW(A594))),"")</f>
        <v/>
      </c>
    </row>
    <row r="596" spans="2:12">
      <c r="B596" s="5" t="str">
        <f>Flex_Benefits!B608</f>
        <v/>
      </c>
      <c r="C596" t="str" cm="1">
        <f t="array" ref="C596">IFERROR(INDEX($B$1:$B$6003,SMALL(IF(NOT($B$1:$B$6003=""),ROW($A$1:$A$6003),""),ROW(A595))),"")</f>
        <v/>
      </c>
      <c r="J596" t="str">
        <f>Flex_Target_Populations!B604</f>
        <v/>
      </c>
      <c r="L596" t="str" cm="1">
        <f t="array" ref="L596">IFERROR(INDEX($J$1:$J$2001,SMALL(IF(NOT($J$1:$J$2001=""),ROW($I$1:$I$2001),""),ROW(A595))),"")</f>
        <v/>
      </c>
    </row>
    <row r="597" spans="2:12">
      <c r="B597" s="5" t="str">
        <f>Flex_Benefits!B609</f>
        <v/>
      </c>
      <c r="C597" t="str" cm="1">
        <f t="array" ref="C597">IFERROR(INDEX($B$1:$B$6003,SMALL(IF(NOT($B$1:$B$6003=""),ROW($A$1:$A$6003),""),ROW(A596))),"")</f>
        <v/>
      </c>
      <c r="J597" t="str">
        <f>Flex_Target_Populations!B605</f>
        <v/>
      </c>
      <c r="L597" t="str" cm="1">
        <f t="array" ref="L597">IFERROR(INDEX($J$1:$J$2001,SMALL(IF(NOT($J$1:$J$2001=""),ROW($I$1:$I$2001),""),ROW(A596))),"")</f>
        <v/>
      </c>
    </row>
    <row r="598" spans="2:12">
      <c r="B598" s="5" t="str">
        <f>Flex_Benefits!B610</f>
        <v/>
      </c>
      <c r="C598" t="str" cm="1">
        <f t="array" ref="C598">IFERROR(INDEX($B$1:$B$6003,SMALL(IF(NOT($B$1:$B$6003=""),ROW($A$1:$A$6003),""),ROW(A597))),"")</f>
        <v/>
      </c>
      <c r="J598" t="str">
        <f>Flex_Target_Populations!B606</f>
        <v/>
      </c>
      <c r="L598" t="str" cm="1">
        <f t="array" ref="L598">IFERROR(INDEX($J$1:$J$2001,SMALL(IF(NOT($J$1:$J$2001=""),ROW($I$1:$I$2001),""),ROW(A597))),"")</f>
        <v/>
      </c>
    </row>
    <row r="599" spans="2:12">
      <c r="B599" s="5" t="str">
        <f>Flex_Benefits!B611</f>
        <v/>
      </c>
      <c r="C599" t="str" cm="1">
        <f t="array" ref="C599">IFERROR(INDEX($B$1:$B$6003,SMALL(IF(NOT($B$1:$B$6003=""),ROW($A$1:$A$6003),""),ROW(A598))),"")</f>
        <v/>
      </c>
      <c r="J599" t="str">
        <f>Flex_Target_Populations!B607</f>
        <v/>
      </c>
      <c r="L599" t="str" cm="1">
        <f t="array" ref="L599">IFERROR(INDEX($J$1:$J$2001,SMALL(IF(NOT($J$1:$J$2001=""),ROW($I$1:$I$2001),""),ROW(A598))),"")</f>
        <v/>
      </c>
    </row>
    <row r="600" spans="2:12">
      <c r="B600" s="5" t="str">
        <f>Flex_Benefits!B612</f>
        <v/>
      </c>
      <c r="C600" t="str" cm="1">
        <f t="array" ref="C600">IFERROR(INDEX($B$1:$B$6003,SMALL(IF(NOT($B$1:$B$6003=""),ROW($A$1:$A$6003),""),ROW(A599))),"")</f>
        <v/>
      </c>
      <c r="J600" t="str">
        <f>Flex_Target_Populations!B608</f>
        <v/>
      </c>
      <c r="L600" t="str" cm="1">
        <f t="array" ref="L600">IFERROR(INDEX($J$1:$J$2001,SMALL(IF(NOT($J$1:$J$2001=""),ROW($I$1:$I$2001),""),ROW(A599))),"")</f>
        <v/>
      </c>
    </row>
    <row r="601" spans="2:12">
      <c r="B601" s="5" t="str">
        <f>Flex_Benefits!B613</f>
        <v/>
      </c>
      <c r="C601" t="str" cm="1">
        <f t="array" ref="C601">IFERROR(INDEX($B$1:$B$6003,SMALL(IF(NOT($B$1:$B$6003=""),ROW($A$1:$A$6003),""),ROW(A600))),"")</f>
        <v/>
      </c>
      <c r="J601" t="str">
        <f>Flex_Target_Populations!B609</f>
        <v/>
      </c>
      <c r="L601" t="str" cm="1">
        <f t="array" ref="L601">IFERROR(INDEX($J$1:$J$2001,SMALL(IF(NOT($J$1:$J$2001=""),ROW($I$1:$I$2001),""),ROW(A600))),"")</f>
        <v/>
      </c>
    </row>
    <row r="602" spans="2:12">
      <c r="B602" s="5" t="str">
        <f>Flex_Benefits!B614</f>
        <v/>
      </c>
      <c r="C602" t="str" cm="1">
        <f t="array" ref="C602">IFERROR(INDEX($B$1:$B$6003,SMALL(IF(NOT($B$1:$B$6003=""),ROW($A$1:$A$6003),""),ROW(A601))),"")</f>
        <v/>
      </c>
      <c r="J602" t="str">
        <f>Flex_Target_Populations!B610</f>
        <v/>
      </c>
      <c r="L602" t="str" cm="1">
        <f t="array" ref="L602">IFERROR(INDEX($J$1:$J$2001,SMALL(IF(NOT($J$1:$J$2001=""),ROW($I$1:$I$2001),""),ROW(A601))),"")</f>
        <v/>
      </c>
    </row>
    <row r="603" spans="2:12">
      <c r="B603" s="5" t="str">
        <f>Flex_Benefits!B615</f>
        <v/>
      </c>
      <c r="C603" t="str" cm="1">
        <f t="array" ref="C603">IFERROR(INDEX($B$1:$B$6003,SMALL(IF(NOT($B$1:$B$6003=""),ROW($A$1:$A$6003),""),ROW(A602))),"")</f>
        <v/>
      </c>
      <c r="J603" t="str">
        <f>Flex_Target_Populations!B611</f>
        <v/>
      </c>
      <c r="L603" t="str" cm="1">
        <f t="array" ref="L603">IFERROR(INDEX($J$1:$J$2001,SMALL(IF(NOT($J$1:$J$2001=""),ROW($I$1:$I$2001),""),ROW(A602))),"")</f>
        <v/>
      </c>
    </row>
    <row r="604" spans="2:12">
      <c r="B604" s="5" t="str">
        <f>Flex_Benefits!B616</f>
        <v/>
      </c>
      <c r="C604" t="str" cm="1">
        <f t="array" ref="C604">IFERROR(INDEX($B$1:$B$6003,SMALL(IF(NOT($B$1:$B$6003=""),ROW($A$1:$A$6003),""),ROW(A603))),"")</f>
        <v/>
      </c>
      <c r="J604" t="str">
        <f>Flex_Target_Populations!B612</f>
        <v/>
      </c>
      <c r="L604" t="str" cm="1">
        <f t="array" ref="L604">IFERROR(INDEX($J$1:$J$2001,SMALL(IF(NOT($J$1:$J$2001=""),ROW($I$1:$I$2001),""),ROW(A603))),"")</f>
        <v/>
      </c>
    </row>
    <row r="605" spans="2:12">
      <c r="B605" s="5" t="str">
        <f>Flex_Benefits!B617</f>
        <v/>
      </c>
      <c r="C605" t="str" cm="1">
        <f t="array" ref="C605">IFERROR(INDEX($B$1:$B$6003,SMALL(IF(NOT($B$1:$B$6003=""),ROW($A$1:$A$6003),""),ROW(A604))),"")</f>
        <v/>
      </c>
      <c r="J605" t="str">
        <f>Flex_Target_Populations!B613</f>
        <v/>
      </c>
      <c r="L605" t="str" cm="1">
        <f t="array" ref="L605">IFERROR(INDEX($J$1:$J$2001,SMALL(IF(NOT($J$1:$J$2001=""),ROW($I$1:$I$2001),""),ROW(A604))),"")</f>
        <v/>
      </c>
    </row>
    <row r="606" spans="2:12">
      <c r="B606" s="5" t="str">
        <f>Flex_Benefits!B618</f>
        <v/>
      </c>
      <c r="C606" t="str" cm="1">
        <f t="array" ref="C606">IFERROR(INDEX($B$1:$B$6003,SMALL(IF(NOT($B$1:$B$6003=""),ROW($A$1:$A$6003),""),ROW(A605))),"")</f>
        <v/>
      </c>
      <c r="J606" t="str">
        <f>Flex_Target_Populations!B614</f>
        <v/>
      </c>
      <c r="L606" t="str" cm="1">
        <f t="array" ref="L606">IFERROR(INDEX($J$1:$J$2001,SMALL(IF(NOT($J$1:$J$2001=""),ROW($I$1:$I$2001),""),ROW(A605))),"")</f>
        <v/>
      </c>
    </row>
    <row r="607" spans="2:12">
      <c r="B607" s="5" t="str">
        <f>Flex_Benefits!B619</f>
        <v/>
      </c>
      <c r="C607" t="str" cm="1">
        <f t="array" ref="C607">IFERROR(INDEX($B$1:$B$6003,SMALL(IF(NOT($B$1:$B$6003=""),ROW($A$1:$A$6003),""),ROW(A606))),"")</f>
        <v/>
      </c>
      <c r="J607" t="str">
        <f>Flex_Target_Populations!B615</f>
        <v/>
      </c>
      <c r="L607" t="str" cm="1">
        <f t="array" ref="L607">IFERROR(INDEX($J$1:$J$2001,SMALL(IF(NOT($J$1:$J$2001=""),ROW($I$1:$I$2001),""),ROW(A606))),"")</f>
        <v/>
      </c>
    </row>
    <row r="608" spans="2:12">
      <c r="B608" s="5" t="str">
        <f>Flex_Benefits!B620</f>
        <v/>
      </c>
      <c r="C608" t="str" cm="1">
        <f t="array" ref="C608">IFERROR(INDEX($B$1:$B$6003,SMALL(IF(NOT($B$1:$B$6003=""),ROW($A$1:$A$6003),""),ROW(A607))),"")</f>
        <v/>
      </c>
      <c r="J608" t="str">
        <f>Flex_Target_Populations!B616</f>
        <v/>
      </c>
      <c r="L608" t="str" cm="1">
        <f t="array" ref="L608">IFERROR(INDEX($J$1:$J$2001,SMALL(IF(NOT($J$1:$J$2001=""),ROW($I$1:$I$2001),""),ROW(A607))),"")</f>
        <v/>
      </c>
    </row>
    <row r="609" spans="2:12">
      <c r="B609" s="5" t="str">
        <f>Flex_Benefits!B621</f>
        <v/>
      </c>
      <c r="C609" t="str" cm="1">
        <f t="array" ref="C609">IFERROR(INDEX($B$1:$B$6003,SMALL(IF(NOT($B$1:$B$6003=""),ROW($A$1:$A$6003),""),ROW(A608))),"")</f>
        <v/>
      </c>
      <c r="J609" t="str">
        <f>Flex_Target_Populations!B617</f>
        <v/>
      </c>
      <c r="L609" t="str" cm="1">
        <f t="array" ref="L609">IFERROR(INDEX($J$1:$J$2001,SMALL(IF(NOT($J$1:$J$2001=""),ROW($I$1:$I$2001),""),ROW(A608))),"")</f>
        <v/>
      </c>
    </row>
    <row r="610" spans="2:12">
      <c r="B610" s="5" t="str">
        <f>Flex_Benefits!B622</f>
        <v/>
      </c>
      <c r="C610" t="str" cm="1">
        <f t="array" ref="C610">IFERROR(INDEX($B$1:$B$6003,SMALL(IF(NOT($B$1:$B$6003=""),ROW($A$1:$A$6003),""),ROW(A609))),"")</f>
        <v/>
      </c>
      <c r="J610" t="str">
        <f>Flex_Target_Populations!B618</f>
        <v/>
      </c>
      <c r="L610" t="str" cm="1">
        <f t="array" ref="L610">IFERROR(INDEX($J$1:$J$2001,SMALL(IF(NOT($J$1:$J$2001=""),ROW($I$1:$I$2001),""),ROW(A609))),"")</f>
        <v/>
      </c>
    </row>
    <row r="611" spans="2:12">
      <c r="B611" s="5" t="str">
        <f>Flex_Benefits!B623</f>
        <v/>
      </c>
      <c r="C611" t="str" cm="1">
        <f t="array" ref="C611">IFERROR(INDEX($B$1:$B$6003,SMALL(IF(NOT($B$1:$B$6003=""),ROW($A$1:$A$6003),""),ROW(A610))),"")</f>
        <v/>
      </c>
      <c r="J611" t="str">
        <f>Flex_Target_Populations!B619</f>
        <v/>
      </c>
      <c r="L611" t="str" cm="1">
        <f t="array" ref="L611">IFERROR(INDEX($J$1:$J$2001,SMALL(IF(NOT($J$1:$J$2001=""),ROW($I$1:$I$2001),""),ROW(A610))),"")</f>
        <v/>
      </c>
    </row>
    <row r="612" spans="2:12">
      <c r="B612" s="5" t="str">
        <f>Flex_Benefits!B624</f>
        <v/>
      </c>
      <c r="C612" t="str" cm="1">
        <f t="array" ref="C612">IFERROR(INDEX($B$1:$B$6003,SMALL(IF(NOT($B$1:$B$6003=""),ROW($A$1:$A$6003),""),ROW(A611))),"")</f>
        <v/>
      </c>
      <c r="J612" t="str">
        <f>Flex_Target_Populations!B620</f>
        <v/>
      </c>
      <c r="L612" t="str" cm="1">
        <f t="array" ref="L612">IFERROR(INDEX($J$1:$J$2001,SMALL(IF(NOT($J$1:$J$2001=""),ROW($I$1:$I$2001),""),ROW(A611))),"")</f>
        <v/>
      </c>
    </row>
    <row r="613" spans="2:12">
      <c r="B613" s="5" t="str">
        <f>Flex_Benefits!B625</f>
        <v/>
      </c>
      <c r="C613" t="str" cm="1">
        <f t="array" ref="C613">IFERROR(INDEX($B$1:$B$6003,SMALL(IF(NOT($B$1:$B$6003=""),ROW($A$1:$A$6003),""),ROW(A612))),"")</f>
        <v/>
      </c>
      <c r="J613" t="str">
        <f>Flex_Target_Populations!B621</f>
        <v/>
      </c>
      <c r="L613" t="str" cm="1">
        <f t="array" ref="L613">IFERROR(INDEX($J$1:$J$2001,SMALL(IF(NOT($J$1:$J$2001=""),ROW($I$1:$I$2001),""),ROW(A612))),"")</f>
        <v/>
      </c>
    </row>
    <row r="614" spans="2:12">
      <c r="B614" s="5" t="str">
        <f>Flex_Benefits!B626</f>
        <v/>
      </c>
      <c r="C614" t="str" cm="1">
        <f t="array" ref="C614">IFERROR(INDEX($B$1:$B$6003,SMALL(IF(NOT($B$1:$B$6003=""),ROW($A$1:$A$6003),""),ROW(A613))),"")</f>
        <v/>
      </c>
      <c r="J614" t="str">
        <f>Flex_Target_Populations!B622</f>
        <v/>
      </c>
      <c r="L614" t="str" cm="1">
        <f t="array" ref="L614">IFERROR(INDEX($J$1:$J$2001,SMALL(IF(NOT($J$1:$J$2001=""),ROW($I$1:$I$2001),""),ROW(A613))),"")</f>
        <v/>
      </c>
    </row>
    <row r="615" spans="2:12">
      <c r="B615" s="5" t="str">
        <f>Flex_Benefits!B627</f>
        <v/>
      </c>
      <c r="C615" t="str" cm="1">
        <f t="array" ref="C615">IFERROR(INDEX($B$1:$B$6003,SMALL(IF(NOT($B$1:$B$6003=""),ROW($A$1:$A$6003),""),ROW(A614))),"")</f>
        <v/>
      </c>
      <c r="J615" t="str">
        <f>Flex_Target_Populations!B623</f>
        <v/>
      </c>
      <c r="L615" t="str" cm="1">
        <f t="array" ref="L615">IFERROR(INDEX($J$1:$J$2001,SMALL(IF(NOT($J$1:$J$2001=""),ROW($I$1:$I$2001),""),ROW(A614))),"")</f>
        <v/>
      </c>
    </row>
    <row r="616" spans="2:12">
      <c r="B616" s="5" t="str">
        <f>Flex_Benefits!B628</f>
        <v/>
      </c>
      <c r="C616" t="str" cm="1">
        <f t="array" ref="C616">IFERROR(INDEX($B$1:$B$6003,SMALL(IF(NOT($B$1:$B$6003=""),ROW($A$1:$A$6003),""),ROW(A615))),"")</f>
        <v/>
      </c>
      <c r="J616" t="str">
        <f>Flex_Target_Populations!B624</f>
        <v/>
      </c>
      <c r="L616" t="str" cm="1">
        <f t="array" ref="L616">IFERROR(INDEX($J$1:$J$2001,SMALL(IF(NOT($J$1:$J$2001=""),ROW($I$1:$I$2001),""),ROW(A615))),"")</f>
        <v/>
      </c>
    </row>
    <row r="617" spans="2:12">
      <c r="B617" s="5" t="str">
        <f>Flex_Benefits!B629</f>
        <v/>
      </c>
      <c r="C617" t="str" cm="1">
        <f t="array" ref="C617">IFERROR(INDEX($B$1:$B$6003,SMALL(IF(NOT($B$1:$B$6003=""),ROW($A$1:$A$6003),""),ROW(A616))),"")</f>
        <v/>
      </c>
      <c r="J617" t="str">
        <f>Flex_Target_Populations!B625</f>
        <v/>
      </c>
      <c r="L617" t="str" cm="1">
        <f t="array" ref="L617">IFERROR(INDEX($J$1:$J$2001,SMALL(IF(NOT($J$1:$J$2001=""),ROW($I$1:$I$2001),""),ROW(A616))),"")</f>
        <v/>
      </c>
    </row>
    <row r="618" spans="2:12">
      <c r="B618" s="5" t="str">
        <f>Flex_Benefits!B630</f>
        <v/>
      </c>
      <c r="C618" t="str" cm="1">
        <f t="array" ref="C618">IFERROR(INDEX($B$1:$B$6003,SMALL(IF(NOT($B$1:$B$6003=""),ROW($A$1:$A$6003),""),ROW(A617))),"")</f>
        <v/>
      </c>
      <c r="J618" t="str">
        <f>Flex_Target_Populations!B626</f>
        <v/>
      </c>
      <c r="L618" t="str" cm="1">
        <f t="array" ref="L618">IFERROR(INDEX($J$1:$J$2001,SMALL(IF(NOT($J$1:$J$2001=""),ROW($I$1:$I$2001),""),ROW(A617))),"")</f>
        <v/>
      </c>
    </row>
    <row r="619" spans="2:12">
      <c r="B619" s="5" t="str">
        <f>Flex_Benefits!B631</f>
        <v/>
      </c>
      <c r="C619" t="str" cm="1">
        <f t="array" ref="C619">IFERROR(INDEX($B$1:$B$6003,SMALL(IF(NOT($B$1:$B$6003=""),ROW($A$1:$A$6003),""),ROW(A618))),"")</f>
        <v/>
      </c>
      <c r="J619" t="str">
        <f>Flex_Target_Populations!B627</f>
        <v/>
      </c>
      <c r="L619" t="str" cm="1">
        <f t="array" ref="L619">IFERROR(INDEX($J$1:$J$2001,SMALL(IF(NOT($J$1:$J$2001=""),ROW($I$1:$I$2001),""),ROW(A618))),"")</f>
        <v/>
      </c>
    </row>
    <row r="620" spans="2:12">
      <c r="B620" s="5" t="str">
        <f>Flex_Benefits!B632</f>
        <v/>
      </c>
      <c r="C620" t="str" cm="1">
        <f t="array" ref="C620">IFERROR(INDEX($B$1:$B$6003,SMALL(IF(NOT($B$1:$B$6003=""),ROW($A$1:$A$6003),""),ROW(A619))),"")</f>
        <v/>
      </c>
      <c r="J620" t="str">
        <f>Flex_Target_Populations!B628</f>
        <v/>
      </c>
      <c r="L620" t="str" cm="1">
        <f t="array" ref="L620">IFERROR(INDEX($J$1:$J$2001,SMALL(IF(NOT($J$1:$J$2001=""),ROW($I$1:$I$2001),""),ROW(A619))),"")</f>
        <v/>
      </c>
    </row>
    <row r="621" spans="2:12">
      <c r="B621" s="5" t="str">
        <f>Flex_Benefits!B633</f>
        <v/>
      </c>
      <c r="C621" t="str" cm="1">
        <f t="array" ref="C621">IFERROR(INDEX($B$1:$B$6003,SMALL(IF(NOT($B$1:$B$6003=""),ROW($A$1:$A$6003),""),ROW(A620))),"")</f>
        <v/>
      </c>
      <c r="J621" t="str">
        <f>Flex_Target_Populations!B629</f>
        <v/>
      </c>
      <c r="L621" t="str" cm="1">
        <f t="array" ref="L621">IFERROR(INDEX($J$1:$J$2001,SMALL(IF(NOT($J$1:$J$2001=""),ROW($I$1:$I$2001),""),ROW(A620))),"")</f>
        <v/>
      </c>
    </row>
    <row r="622" spans="2:12">
      <c r="B622" s="5" t="str">
        <f>Flex_Benefits!B634</f>
        <v/>
      </c>
      <c r="C622" t="str" cm="1">
        <f t="array" ref="C622">IFERROR(INDEX($B$1:$B$6003,SMALL(IF(NOT($B$1:$B$6003=""),ROW($A$1:$A$6003),""),ROW(A621))),"")</f>
        <v/>
      </c>
      <c r="J622" t="str">
        <f>Flex_Target_Populations!B630</f>
        <v/>
      </c>
      <c r="L622" t="str" cm="1">
        <f t="array" ref="L622">IFERROR(INDEX($J$1:$J$2001,SMALL(IF(NOT($J$1:$J$2001=""),ROW($I$1:$I$2001),""),ROW(A621))),"")</f>
        <v/>
      </c>
    </row>
    <row r="623" spans="2:12">
      <c r="B623" s="5" t="str">
        <f>Flex_Benefits!B635</f>
        <v/>
      </c>
      <c r="C623" t="str" cm="1">
        <f t="array" ref="C623">IFERROR(INDEX($B$1:$B$6003,SMALL(IF(NOT($B$1:$B$6003=""),ROW($A$1:$A$6003),""),ROW(A622))),"")</f>
        <v/>
      </c>
      <c r="J623" t="str">
        <f>Flex_Target_Populations!B631</f>
        <v/>
      </c>
      <c r="L623" t="str" cm="1">
        <f t="array" ref="L623">IFERROR(INDEX($J$1:$J$2001,SMALL(IF(NOT($J$1:$J$2001=""),ROW($I$1:$I$2001),""),ROW(A622))),"")</f>
        <v/>
      </c>
    </row>
    <row r="624" spans="2:12">
      <c r="B624" s="5" t="str">
        <f>Flex_Benefits!B636</f>
        <v/>
      </c>
      <c r="C624" t="str" cm="1">
        <f t="array" ref="C624">IFERROR(INDEX($B$1:$B$6003,SMALL(IF(NOT($B$1:$B$6003=""),ROW($A$1:$A$6003),""),ROW(A623))),"")</f>
        <v/>
      </c>
      <c r="J624" t="str">
        <f>Flex_Target_Populations!B632</f>
        <v/>
      </c>
      <c r="L624" t="str" cm="1">
        <f t="array" ref="L624">IFERROR(INDEX($J$1:$J$2001,SMALL(IF(NOT($J$1:$J$2001=""),ROW($I$1:$I$2001),""),ROW(A623))),"")</f>
        <v/>
      </c>
    </row>
    <row r="625" spans="2:12">
      <c r="B625" s="5" t="str">
        <f>Flex_Benefits!B637</f>
        <v/>
      </c>
      <c r="C625" t="str" cm="1">
        <f t="array" ref="C625">IFERROR(INDEX($B$1:$B$6003,SMALL(IF(NOT($B$1:$B$6003=""),ROW($A$1:$A$6003),""),ROW(A624))),"")</f>
        <v/>
      </c>
      <c r="J625" t="str">
        <f>Flex_Target_Populations!B633</f>
        <v/>
      </c>
      <c r="L625" t="str" cm="1">
        <f t="array" ref="L625">IFERROR(INDEX($J$1:$J$2001,SMALL(IF(NOT($J$1:$J$2001=""),ROW($I$1:$I$2001),""),ROW(A624))),"")</f>
        <v/>
      </c>
    </row>
    <row r="626" spans="2:12">
      <c r="B626" s="5" t="str">
        <f>Flex_Benefits!B638</f>
        <v/>
      </c>
      <c r="C626" t="str" cm="1">
        <f t="array" ref="C626">IFERROR(INDEX($B$1:$B$6003,SMALL(IF(NOT($B$1:$B$6003=""),ROW($A$1:$A$6003),""),ROW(A625))),"")</f>
        <v/>
      </c>
      <c r="J626" t="str">
        <f>Flex_Target_Populations!B634</f>
        <v/>
      </c>
      <c r="L626" t="str" cm="1">
        <f t="array" ref="L626">IFERROR(INDEX($J$1:$J$2001,SMALL(IF(NOT($J$1:$J$2001=""),ROW($I$1:$I$2001),""),ROW(A625))),"")</f>
        <v/>
      </c>
    </row>
    <row r="627" spans="2:12">
      <c r="B627" s="5" t="str">
        <f>Flex_Benefits!B639</f>
        <v/>
      </c>
      <c r="C627" t="str" cm="1">
        <f t="array" ref="C627">IFERROR(INDEX($B$1:$B$6003,SMALL(IF(NOT($B$1:$B$6003=""),ROW($A$1:$A$6003),""),ROW(A626))),"")</f>
        <v/>
      </c>
      <c r="J627" t="str">
        <f>Flex_Target_Populations!B635</f>
        <v/>
      </c>
      <c r="L627" t="str" cm="1">
        <f t="array" ref="L627">IFERROR(INDEX($J$1:$J$2001,SMALL(IF(NOT($J$1:$J$2001=""),ROW($I$1:$I$2001),""),ROW(A626))),"")</f>
        <v/>
      </c>
    </row>
    <row r="628" spans="2:12">
      <c r="B628" s="5" t="str">
        <f>Flex_Benefits!B640</f>
        <v/>
      </c>
      <c r="C628" t="str" cm="1">
        <f t="array" ref="C628">IFERROR(INDEX($B$1:$B$6003,SMALL(IF(NOT($B$1:$B$6003=""),ROW($A$1:$A$6003),""),ROW(A627))),"")</f>
        <v/>
      </c>
      <c r="J628" t="str">
        <f>Flex_Target_Populations!B636</f>
        <v/>
      </c>
      <c r="L628" t="str" cm="1">
        <f t="array" ref="L628">IFERROR(INDEX($J$1:$J$2001,SMALL(IF(NOT($J$1:$J$2001=""),ROW($I$1:$I$2001),""),ROW(A627))),"")</f>
        <v/>
      </c>
    </row>
    <row r="629" spans="2:12">
      <c r="B629" s="5" t="str">
        <f>Flex_Benefits!B641</f>
        <v/>
      </c>
      <c r="C629" t="str" cm="1">
        <f t="array" ref="C629">IFERROR(INDEX($B$1:$B$6003,SMALL(IF(NOT($B$1:$B$6003=""),ROW($A$1:$A$6003),""),ROW(A628))),"")</f>
        <v/>
      </c>
      <c r="J629" t="str">
        <f>Flex_Target_Populations!B637</f>
        <v/>
      </c>
      <c r="L629" t="str" cm="1">
        <f t="array" ref="L629">IFERROR(INDEX($J$1:$J$2001,SMALL(IF(NOT($J$1:$J$2001=""),ROW($I$1:$I$2001),""),ROW(A628))),"")</f>
        <v/>
      </c>
    </row>
    <row r="630" spans="2:12">
      <c r="B630" s="5" t="str">
        <f>Flex_Benefits!B642</f>
        <v/>
      </c>
      <c r="C630" t="str" cm="1">
        <f t="array" ref="C630">IFERROR(INDEX($B$1:$B$6003,SMALL(IF(NOT($B$1:$B$6003=""),ROW($A$1:$A$6003),""),ROW(A629))),"")</f>
        <v/>
      </c>
      <c r="J630" t="str">
        <f>Flex_Target_Populations!B638</f>
        <v/>
      </c>
      <c r="L630" t="str" cm="1">
        <f t="array" ref="L630">IFERROR(INDEX($J$1:$J$2001,SMALL(IF(NOT($J$1:$J$2001=""),ROW($I$1:$I$2001),""),ROW(A629))),"")</f>
        <v/>
      </c>
    </row>
    <row r="631" spans="2:12">
      <c r="B631" s="5" t="str">
        <f>Flex_Benefits!B643</f>
        <v/>
      </c>
      <c r="C631" t="str" cm="1">
        <f t="array" ref="C631">IFERROR(INDEX($B$1:$B$6003,SMALL(IF(NOT($B$1:$B$6003=""),ROW($A$1:$A$6003),""),ROW(A630))),"")</f>
        <v/>
      </c>
      <c r="J631" t="str">
        <f>Flex_Target_Populations!B639</f>
        <v/>
      </c>
      <c r="L631" t="str" cm="1">
        <f t="array" ref="L631">IFERROR(INDEX($J$1:$J$2001,SMALL(IF(NOT($J$1:$J$2001=""),ROW($I$1:$I$2001),""),ROW(A630))),"")</f>
        <v/>
      </c>
    </row>
    <row r="632" spans="2:12">
      <c r="B632" s="5" t="str">
        <f>Flex_Benefits!B644</f>
        <v/>
      </c>
      <c r="C632" t="str" cm="1">
        <f t="array" ref="C632">IFERROR(INDEX($B$1:$B$6003,SMALL(IF(NOT($B$1:$B$6003=""),ROW($A$1:$A$6003),""),ROW(A631))),"")</f>
        <v/>
      </c>
      <c r="J632" t="str">
        <f>Flex_Target_Populations!B640</f>
        <v/>
      </c>
      <c r="L632" t="str" cm="1">
        <f t="array" ref="L632">IFERROR(INDEX($J$1:$J$2001,SMALL(IF(NOT($J$1:$J$2001=""),ROW($I$1:$I$2001),""),ROW(A631))),"")</f>
        <v/>
      </c>
    </row>
    <row r="633" spans="2:12">
      <c r="B633" s="5" t="str">
        <f>Flex_Benefits!B645</f>
        <v/>
      </c>
      <c r="C633" t="str" cm="1">
        <f t="array" ref="C633">IFERROR(INDEX($B$1:$B$6003,SMALL(IF(NOT($B$1:$B$6003=""),ROW($A$1:$A$6003),""),ROW(A632))),"")</f>
        <v/>
      </c>
      <c r="J633" t="str">
        <f>Flex_Target_Populations!B641</f>
        <v/>
      </c>
      <c r="L633" t="str" cm="1">
        <f t="array" ref="L633">IFERROR(INDEX($J$1:$J$2001,SMALL(IF(NOT($J$1:$J$2001=""),ROW($I$1:$I$2001),""),ROW(A632))),"")</f>
        <v/>
      </c>
    </row>
    <row r="634" spans="2:12">
      <c r="B634" s="5" t="str">
        <f>Flex_Benefits!B646</f>
        <v/>
      </c>
      <c r="C634" t="str" cm="1">
        <f t="array" ref="C634">IFERROR(INDEX($B$1:$B$6003,SMALL(IF(NOT($B$1:$B$6003=""),ROW($A$1:$A$6003),""),ROW(A633))),"")</f>
        <v/>
      </c>
      <c r="J634" t="str">
        <f>Flex_Target_Populations!B642</f>
        <v/>
      </c>
      <c r="L634" t="str" cm="1">
        <f t="array" ref="L634">IFERROR(INDEX($J$1:$J$2001,SMALL(IF(NOT($J$1:$J$2001=""),ROW($I$1:$I$2001),""),ROW(A633))),"")</f>
        <v/>
      </c>
    </row>
    <row r="635" spans="2:12">
      <c r="B635" s="5" t="str">
        <f>Flex_Benefits!B647</f>
        <v/>
      </c>
      <c r="C635" t="str" cm="1">
        <f t="array" ref="C635">IFERROR(INDEX($B$1:$B$6003,SMALL(IF(NOT($B$1:$B$6003=""),ROW($A$1:$A$6003),""),ROW(A634))),"")</f>
        <v/>
      </c>
      <c r="J635" t="str">
        <f>Flex_Target_Populations!B643</f>
        <v/>
      </c>
      <c r="L635" t="str" cm="1">
        <f t="array" ref="L635">IFERROR(INDEX($J$1:$J$2001,SMALL(IF(NOT($J$1:$J$2001=""),ROW($I$1:$I$2001),""),ROW(A634))),"")</f>
        <v/>
      </c>
    </row>
    <row r="636" spans="2:12">
      <c r="B636" s="5" t="str">
        <f>Flex_Benefits!B648</f>
        <v/>
      </c>
      <c r="C636" t="str" cm="1">
        <f t="array" ref="C636">IFERROR(INDEX($B$1:$B$6003,SMALL(IF(NOT($B$1:$B$6003=""),ROW($A$1:$A$6003),""),ROW(A635))),"")</f>
        <v/>
      </c>
      <c r="J636" t="str">
        <f>Flex_Target_Populations!B644</f>
        <v/>
      </c>
      <c r="L636" t="str" cm="1">
        <f t="array" ref="L636">IFERROR(INDEX($J$1:$J$2001,SMALL(IF(NOT($J$1:$J$2001=""),ROW($I$1:$I$2001),""),ROW(A635))),"")</f>
        <v/>
      </c>
    </row>
    <row r="637" spans="2:12">
      <c r="B637" s="5" t="str">
        <f>Flex_Benefits!B649</f>
        <v/>
      </c>
      <c r="C637" t="str" cm="1">
        <f t="array" ref="C637">IFERROR(INDEX($B$1:$B$6003,SMALL(IF(NOT($B$1:$B$6003=""),ROW($A$1:$A$6003),""),ROW(A636))),"")</f>
        <v/>
      </c>
      <c r="J637" t="str">
        <f>Flex_Target_Populations!B645</f>
        <v/>
      </c>
      <c r="L637" t="str" cm="1">
        <f t="array" ref="L637">IFERROR(INDEX($J$1:$J$2001,SMALL(IF(NOT($J$1:$J$2001=""),ROW($I$1:$I$2001),""),ROW(A636))),"")</f>
        <v/>
      </c>
    </row>
    <row r="638" spans="2:12">
      <c r="B638" s="5" t="str">
        <f>Flex_Benefits!B650</f>
        <v/>
      </c>
      <c r="C638" t="str" cm="1">
        <f t="array" ref="C638">IFERROR(INDEX($B$1:$B$6003,SMALL(IF(NOT($B$1:$B$6003=""),ROW($A$1:$A$6003),""),ROW(A637))),"")</f>
        <v/>
      </c>
      <c r="J638" t="str">
        <f>Flex_Target_Populations!B646</f>
        <v/>
      </c>
      <c r="L638" t="str" cm="1">
        <f t="array" ref="L638">IFERROR(INDEX($J$1:$J$2001,SMALL(IF(NOT($J$1:$J$2001=""),ROW($I$1:$I$2001),""),ROW(A637))),"")</f>
        <v/>
      </c>
    </row>
    <row r="639" spans="2:12">
      <c r="B639" s="5" t="str">
        <f>Flex_Benefits!B651</f>
        <v/>
      </c>
      <c r="C639" t="str" cm="1">
        <f t="array" ref="C639">IFERROR(INDEX($B$1:$B$6003,SMALL(IF(NOT($B$1:$B$6003=""),ROW($A$1:$A$6003),""),ROW(A638))),"")</f>
        <v/>
      </c>
      <c r="J639" t="str">
        <f>Flex_Target_Populations!B647</f>
        <v/>
      </c>
      <c r="L639" t="str" cm="1">
        <f t="array" ref="L639">IFERROR(INDEX($J$1:$J$2001,SMALL(IF(NOT($J$1:$J$2001=""),ROW($I$1:$I$2001),""),ROW(A638))),"")</f>
        <v/>
      </c>
    </row>
    <row r="640" spans="2:12">
      <c r="B640" s="5" t="str">
        <f>Flex_Benefits!B652</f>
        <v/>
      </c>
      <c r="C640" t="str" cm="1">
        <f t="array" ref="C640">IFERROR(INDEX($B$1:$B$6003,SMALL(IF(NOT($B$1:$B$6003=""),ROW($A$1:$A$6003),""),ROW(A639))),"")</f>
        <v/>
      </c>
      <c r="J640" t="str">
        <f>Flex_Target_Populations!B648</f>
        <v/>
      </c>
      <c r="L640" t="str" cm="1">
        <f t="array" ref="L640">IFERROR(INDEX($J$1:$J$2001,SMALL(IF(NOT($J$1:$J$2001=""),ROW($I$1:$I$2001),""),ROW(A639))),"")</f>
        <v/>
      </c>
    </row>
    <row r="641" spans="2:12">
      <c r="B641" s="5" t="str">
        <f>Flex_Benefits!B653</f>
        <v/>
      </c>
      <c r="C641" t="str" cm="1">
        <f t="array" ref="C641">IFERROR(INDEX($B$1:$B$6003,SMALL(IF(NOT($B$1:$B$6003=""),ROW($A$1:$A$6003),""),ROW(A640))),"")</f>
        <v/>
      </c>
      <c r="J641" t="str">
        <f>Flex_Target_Populations!B649</f>
        <v/>
      </c>
      <c r="L641" t="str" cm="1">
        <f t="array" ref="L641">IFERROR(INDEX($J$1:$J$2001,SMALL(IF(NOT($J$1:$J$2001=""),ROW($I$1:$I$2001),""),ROW(A640))),"")</f>
        <v/>
      </c>
    </row>
    <row r="642" spans="2:12">
      <c r="B642" s="5" t="str">
        <f>Flex_Benefits!B654</f>
        <v/>
      </c>
      <c r="C642" t="str" cm="1">
        <f t="array" ref="C642">IFERROR(INDEX($B$1:$B$6003,SMALL(IF(NOT($B$1:$B$6003=""),ROW($A$1:$A$6003),""),ROW(A641))),"")</f>
        <v/>
      </c>
      <c r="J642" t="str">
        <f>Flex_Target_Populations!B650</f>
        <v/>
      </c>
      <c r="L642" t="str" cm="1">
        <f t="array" ref="L642">IFERROR(INDEX($J$1:$J$2001,SMALL(IF(NOT($J$1:$J$2001=""),ROW($I$1:$I$2001),""),ROW(A641))),"")</f>
        <v/>
      </c>
    </row>
    <row r="643" spans="2:12">
      <c r="B643" s="5" t="str">
        <f>Flex_Benefits!B655</f>
        <v/>
      </c>
      <c r="C643" t="str" cm="1">
        <f t="array" ref="C643">IFERROR(INDEX($B$1:$B$6003,SMALL(IF(NOT($B$1:$B$6003=""),ROW($A$1:$A$6003),""),ROW(A642))),"")</f>
        <v/>
      </c>
      <c r="J643" t="str">
        <f>Flex_Target_Populations!B651</f>
        <v/>
      </c>
      <c r="L643" t="str" cm="1">
        <f t="array" ref="L643">IFERROR(INDEX($J$1:$J$2001,SMALL(IF(NOT($J$1:$J$2001=""),ROW($I$1:$I$2001),""),ROW(A642))),"")</f>
        <v/>
      </c>
    </row>
    <row r="644" spans="2:12">
      <c r="B644" s="5" t="str">
        <f>Flex_Benefits!B656</f>
        <v/>
      </c>
      <c r="C644" t="str" cm="1">
        <f t="array" ref="C644">IFERROR(INDEX($B$1:$B$6003,SMALL(IF(NOT($B$1:$B$6003=""),ROW($A$1:$A$6003),""),ROW(A643))),"")</f>
        <v/>
      </c>
      <c r="J644" t="str">
        <f>Flex_Target_Populations!B652</f>
        <v/>
      </c>
      <c r="L644" t="str" cm="1">
        <f t="array" ref="L644">IFERROR(INDEX($J$1:$J$2001,SMALL(IF(NOT($J$1:$J$2001=""),ROW($I$1:$I$2001),""),ROW(A643))),"")</f>
        <v/>
      </c>
    </row>
    <row r="645" spans="2:12">
      <c r="B645" s="5" t="str">
        <f>Flex_Benefits!B657</f>
        <v/>
      </c>
      <c r="C645" t="str" cm="1">
        <f t="array" ref="C645">IFERROR(INDEX($B$1:$B$6003,SMALL(IF(NOT($B$1:$B$6003=""),ROW($A$1:$A$6003),""),ROW(A644))),"")</f>
        <v/>
      </c>
      <c r="J645" t="str">
        <f>Flex_Target_Populations!B653</f>
        <v/>
      </c>
      <c r="L645" t="str" cm="1">
        <f t="array" ref="L645">IFERROR(INDEX($J$1:$J$2001,SMALL(IF(NOT($J$1:$J$2001=""),ROW($I$1:$I$2001),""),ROW(A644))),"")</f>
        <v/>
      </c>
    </row>
    <row r="646" spans="2:12">
      <c r="B646" s="5" t="str">
        <f>Flex_Benefits!B658</f>
        <v/>
      </c>
      <c r="C646" t="str" cm="1">
        <f t="array" ref="C646">IFERROR(INDEX($B$1:$B$6003,SMALL(IF(NOT($B$1:$B$6003=""),ROW($A$1:$A$6003),""),ROW(A645))),"")</f>
        <v/>
      </c>
      <c r="J646" t="str">
        <f>Flex_Target_Populations!B654</f>
        <v/>
      </c>
      <c r="L646" t="str" cm="1">
        <f t="array" ref="L646">IFERROR(INDEX($J$1:$J$2001,SMALL(IF(NOT($J$1:$J$2001=""),ROW($I$1:$I$2001),""),ROW(A645))),"")</f>
        <v/>
      </c>
    </row>
    <row r="647" spans="2:12">
      <c r="B647" s="5" t="str">
        <f>Flex_Benefits!B659</f>
        <v/>
      </c>
      <c r="C647" t="str" cm="1">
        <f t="array" ref="C647">IFERROR(INDEX($B$1:$B$6003,SMALL(IF(NOT($B$1:$B$6003=""),ROW($A$1:$A$6003),""),ROW(A646))),"")</f>
        <v/>
      </c>
      <c r="J647" t="str">
        <f>Flex_Target_Populations!B655</f>
        <v/>
      </c>
      <c r="L647" t="str" cm="1">
        <f t="array" ref="L647">IFERROR(INDEX($J$1:$J$2001,SMALL(IF(NOT($J$1:$J$2001=""),ROW($I$1:$I$2001),""),ROW(A646))),"")</f>
        <v/>
      </c>
    </row>
    <row r="648" spans="2:12">
      <c r="B648" s="5" t="str">
        <f>Flex_Benefits!B660</f>
        <v/>
      </c>
      <c r="C648" t="str" cm="1">
        <f t="array" ref="C648">IFERROR(INDEX($B$1:$B$6003,SMALL(IF(NOT($B$1:$B$6003=""),ROW($A$1:$A$6003),""),ROW(A647))),"")</f>
        <v/>
      </c>
      <c r="J648" t="str">
        <f>Flex_Target_Populations!B656</f>
        <v/>
      </c>
      <c r="L648" t="str" cm="1">
        <f t="array" ref="L648">IFERROR(INDEX($J$1:$J$2001,SMALL(IF(NOT($J$1:$J$2001=""),ROW($I$1:$I$2001),""),ROW(A647))),"")</f>
        <v/>
      </c>
    </row>
    <row r="649" spans="2:12">
      <c r="B649" s="5" t="str">
        <f>Flex_Benefits!B661</f>
        <v/>
      </c>
      <c r="C649" t="str" cm="1">
        <f t="array" ref="C649">IFERROR(INDEX($B$1:$B$6003,SMALL(IF(NOT($B$1:$B$6003=""),ROW($A$1:$A$6003),""),ROW(A648))),"")</f>
        <v/>
      </c>
      <c r="J649" t="str">
        <f>Flex_Target_Populations!B657</f>
        <v/>
      </c>
      <c r="L649" t="str" cm="1">
        <f t="array" ref="L649">IFERROR(INDEX($J$1:$J$2001,SMALL(IF(NOT($J$1:$J$2001=""),ROW($I$1:$I$2001),""),ROW(A648))),"")</f>
        <v/>
      </c>
    </row>
    <row r="650" spans="2:12">
      <c r="B650" s="5" t="str">
        <f>Flex_Benefits!B662</f>
        <v/>
      </c>
      <c r="C650" t="str" cm="1">
        <f t="array" ref="C650">IFERROR(INDEX($B$1:$B$6003,SMALL(IF(NOT($B$1:$B$6003=""),ROW($A$1:$A$6003),""),ROW(A649))),"")</f>
        <v/>
      </c>
      <c r="J650" t="str">
        <f>Flex_Target_Populations!B658</f>
        <v/>
      </c>
      <c r="L650" t="str" cm="1">
        <f t="array" ref="L650">IFERROR(INDEX($J$1:$J$2001,SMALL(IF(NOT($J$1:$J$2001=""),ROW($I$1:$I$2001),""),ROW(A649))),"")</f>
        <v/>
      </c>
    </row>
    <row r="651" spans="2:12">
      <c r="B651" s="5" t="str">
        <f>Flex_Benefits!B663</f>
        <v/>
      </c>
      <c r="C651" t="str" cm="1">
        <f t="array" ref="C651">IFERROR(INDEX($B$1:$B$6003,SMALL(IF(NOT($B$1:$B$6003=""),ROW($A$1:$A$6003),""),ROW(A650))),"")</f>
        <v/>
      </c>
      <c r="J651" t="str">
        <f>Flex_Target_Populations!B659</f>
        <v/>
      </c>
      <c r="L651" t="str" cm="1">
        <f t="array" ref="L651">IFERROR(INDEX($J$1:$J$2001,SMALL(IF(NOT($J$1:$J$2001=""),ROW($I$1:$I$2001),""),ROW(A650))),"")</f>
        <v/>
      </c>
    </row>
    <row r="652" spans="2:12">
      <c r="B652" s="5" t="str">
        <f>Flex_Benefits!B664</f>
        <v/>
      </c>
      <c r="C652" t="str" cm="1">
        <f t="array" ref="C652">IFERROR(INDEX($B$1:$B$6003,SMALL(IF(NOT($B$1:$B$6003=""),ROW($A$1:$A$6003),""),ROW(A651))),"")</f>
        <v/>
      </c>
      <c r="J652" t="str">
        <f>Flex_Target_Populations!B660</f>
        <v/>
      </c>
      <c r="L652" t="str" cm="1">
        <f t="array" ref="L652">IFERROR(INDEX($J$1:$J$2001,SMALL(IF(NOT($J$1:$J$2001=""),ROW($I$1:$I$2001),""),ROW(A651))),"")</f>
        <v/>
      </c>
    </row>
    <row r="653" spans="2:12">
      <c r="B653" s="5" t="str">
        <f>Flex_Benefits!B665</f>
        <v/>
      </c>
      <c r="C653" t="str" cm="1">
        <f t="array" ref="C653">IFERROR(INDEX($B$1:$B$6003,SMALL(IF(NOT($B$1:$B$6003=""),ROW($A$1:$A$6003),""),ROW(A652))),"")</f>
        <v/>
      </c>
      <c r="J653" t="str">
        <f>Flex_Target_Populations!B661</f>
        <v/>
      </c>
      <c r="L653" t="str" cm="1">
        <f t="array" ref="L653">IFERROR(INDEX($J$1:$J$2001,SMALL(IF(NOT($J$1:$J$2001=""),ROW($I$1:$I$2001),""),ROW(A652))),"")</f>
        <v/>
      </c>
    </row>
    <row r="654" spans="2:12">
      <c r="B654" s="5" t="str">
        <f>Flex_Benefits!B666</f>
        <v/>
      </c>
      <c r="C654" t="str" cm="1">
        <f t="array" ref="C654">IFERROR(INDEX($B$1:$B$6003,SMALL(IF(NOT($B$1:$B$6003=""),ROW($A$1:$A$6003),""),ROW(A653))),"")</f>
        <v/>
      </c>
      <c r="J654" t="str">
        <f>Flex_Target_Populations!B662</f>
        <v/>
      </c>
      <c r="L654" t="str" cm="1">
        <f t="array" ref="L654">IFERROR(INDEX($J$1:$J$2001,SMALL(IF(NOT($J$1:$J$2001=""),ROW($I$1:$I$2001),""),ROW(A653))),"")</f>
        <v/>
      </c>
    </row>
    <row r="655" spans="2:12">
      <c r="B655" s="5" t="str">
        <f>Flex_Benefits!B667</f>
        <v/>
      </c>
      <c r="C655" t="str" cm="1">
        <f t="array" ref="C655">IFERROR(INDEX($B$1:$B$6003,SMALL(IF(NOT($B$1:$B$6003=""),ROW($A$1:$A$6003),""),ROW(A654))),"")</f>
        <v/>
      </c>
      <c r="J655" t="str">
        <f>Flex_Target_Populations!B663</f>
        <v/>
      </c>
      <c r="L655" t="str" cm="1">
        <f t="array" ref="L655">IFERROR(INDEX($J$1:$J$2001,SMALL(IF(NOT($J$1:$J$2001=""),ROW($I$1:$I$2001),""),ROW(A654))),"")</f>
        <v/>
      </c>
    </row>
    <row r="656" spans="2:12">
      <c r="B656" s="5" t="str">
        <f>Flex_Benefits!B668</f>
        <v/>
      </c>
      <c r="C656" t="str" cm="1">
        <f t="array" ref="C656">IFERROR(INDEX($B$1:$B$6003,SMALL(IF(NOT($B$1:$B$6003=""),ROW($A$1:$A$6003),""),ROW(A655))),"")</f>
        <v/>
      </c>
      <c r="J656" t="str">
        <f>Flex_Target_Populations!B664</f>
        <v/>
      </c>
      <c r="L656" t="str" cm="1">
        <f t="array" ref="L656">IFERROR(INDEX($J$1:$J$2001,SMALL(IF(NOT($J$1:$J$2001=""),ROW($I$1:$I$2001),""),ROW(A655))),"")</f>
        <v/>
      </c>
    </row>
    <row r="657" spans="2:12">
      <c r="B657" s="5" t="str">
        <f>Flex_Benefits!B669</f>
        <v/>
      </c>
      <c r="C657" t="str" cm="1">
        <f t="array" ref="C657">IFERROR(INDEX($B$1:$B$6003,SMALL(IF(NOT($B$1:$B$6003=""),ROW($A$1:$A$6003),""),ROW(A656))),"")</f>
        <v/>
      </c>
      <c r="J657" t="str">
        <f>Flex_Target_Populations!B665</f>
        <v/>
      </c>
      <c r="L657" t="str" cm="1">
        <f t="array" ref="L657">IFERROR(INDEX($J$1:$J$2001,SMALL(IF(NOT($J$1:$J$2001=""),ROW($I$1:$I$2001),""),ROW(A656))),"")</f>
        <v/>
      </c>
    </row>
    <row r="658" spans="2:12">
      <c r="B658" s="5" t="str">
        <f>Flex_Benefits!B670</f>
        <v/>
      </c>
      <c r="C658" t="str" cm="1">
        <f t="array" ref="C658">IFERROR(INDEX($B$1:$B$6003,SMALL(IF(NOT($B$1:$B$6003=""),ROW($A$1:$A$6003),""),ROW(A657))),"")</f>
        <v/>
      </c>
      <c r="J658" t="str">
        <f>Flex_Target_Populations!B666</f>
        <v/>
      </c>
      <c r="L658" t="str" cm="1">
        <f t="array" ref="L658">IFERROR(INDEX($J$1:$J$2001,SMALL(IF(NOT($J$1:$J$2001=""),ROW($I$1:$I$2001),""),ROW(A657))),"")</f>
        <v/>
      </c>
    </row>
    <row r="659" spans="2:12">
      <c r="B659" s="5" t="str">
        <f>Flex_Benefits!B671</f>
        <v/>
      </c>
      <c r="C659" t="str" cm="1">
        <f t="array" ref="C659">IFERROR(INDEX($B$1:$B$6003,SMALL(IF(NOT($B$1:$B$6003=""),ROW($A$1:$A$6003),""),ROW(A658))),"")</f>
        <v/>
      </c>
      <c r="J659" t="str">
        <f>Flex_Target_Populations!B667</f>
        <v/>
      </c>
      <c r="L659" t="str" cm="1">
        <f t="array" ref="L659">IFERROR(INDEX($J$1:$J$2001,SMALL(IF(NOT($J$1:$J$2001=""),ROW($I$1:$I$2001),""),ROW(A658))),"")</f>
        <v/>
      </c>
    </row>
    <row r="660" spans="2:12">
      <c r="B660" s="5" t="str">
        <f>Flex_Benefits!B672</f>
        <v/>
      </c>
      <c r="C660" t="str" cm="1">
        <f t="array" ref="C660">IFERROR(INDEX($B$1:$B$6003,SMALL(IF(NOT($B$1:$B$6003=""),ROW($A$1:$A$6003),""),ROW(A659))),"")</f>
        <v/>
      </c>
      <c r="J660" t="str">
        <f>Flex_Target_Populations!B668</f>
        <v/>
      </c>
      <c r="L660" t="str" cm="1">
        <f t="array" ref="L660">IFERROR(INDEX($J$1:$J$2001,SMALL(IF(NOT($J$1:$J$2001=""),ROW($I$1:$I$2001),""),ROW(A659))),"")</f>
        <v/>
      </c>
    </row>
    <row r="661" spans="2:12">
      <c r="B661" s="5" t="str">
        <f>Flex_Benefits!B673</f>
        <v/>
      </c>
      <c r="C661" t="str" cm="1">
        <f t="array" ref="C661">IFERROR(INDEX($B$1:$B$6003,SMALL(IF(NOT($B$1:$B$6003=""),ROW($A$1:$A$6003),""),ROW(A660))),"")</f>
        <v/>
      </c>
      <c r="J661" t="str">
        <f>Flex_Target_Populations!B669</f>
        <v/>
      </c>
      <c r="L661" t="str" cm="1">
        <f t="array" ref="L661">IFERROR(INDEX($J$1:$J$2001,SMALL(IF(NOT($J$1:$J$2001=""),ROW($I$1:$I$2001),""),ROW(A660))),"")</f>
        <v/>
      </c>
    </row>
    <row r="662" spans="2:12">
      <c r="B662" s="5" t="str">
        <f>Flex_Benefits!B674</f>
        <v/>
      </c>
      <c r="C662" t="str" cm="1">
        <f t="array" ref="C662">IFERROR(INDEX($B$1:$B$6003,SMALL(IF(NOT($B$1:$B$6003=""),ROW($A$1:$A$6003),""),ROW(A661))),"")</f>
        <v/>
      </c>
      <c r="J662" t="str">
        <f>Flex_Target_Populations!B670</f>
        <v/>
      </c>
      <c r="L662" t="str" cm="1">
        <f t="array" ref="L662">IFERROR(INDEX($J$1:$J$2001,SMALL(IF(NOT($J$1:$J$2001=""),ROW($I$1:$I$2001),""),ROW(A661))),"")</f>
        <v/>
      </c>
    </row>
    <row r="663" spans="2:12">
      <c r="B663" s="5" t="str">
        <f>Flex_Benefits!B675</f>
        <v/>
      </c>
      <c r="C663" t="str" cm="1">
        <f t="array" ref="C663">IFERROR(INDEX($B$1:$B$6003,SMALL(IF(NOT($B$1:$B$6003=""),ROW($A$1:$A$6003),""),ROW(A662))),"")</f>
        <v/>
      </c>
      <c r="J663" t="str">
        <f>Flex_Target_Populations!B671</f>
        <v/>
      </c>
      <c r="L663" t="str" cm="1">
        <f t="array" ref="L663">IFERROR(INDEX($J$1:$J$2001,SMALL(IF(NOT($J$1:$J$2001=""),ROW($I$1:$I$2001),""),ROW(A662))),"")</f>
        <v/>
      </c>
    </row>
    <row r="664" spans="2:12">
      <c r="B664" s="5" t="str">
        <f>Flex_Benefits!B676</f>
        <v/>
      </c>
      <c r="C664" t="str" cm="1">
        <f t="array" ref="C664">IFERROR(INDEX($B$1:$B$6003,SMALL(IF(NOT($B$1:$B$6003=""),ROW($A$1:$A$6003),""),ROW(A663))),"")</f>
        <v/>
      </c>
      <c r="J664" t="str">
        <f>Flex_Target_Populations!B672</f>
        <v/>
      </c>
      <c r="L664" t="str" cm="1">
        <f t="array" ref="L664">IFERROR(INDEX($J$1:$J$2001,SMALL(IF(NOT($J$1:$J$2001=""),ROW($I$1:$I$2001),""),ROW(A663))),"")</f>
        <v/>
      </c>
    </row>
    <row r="665" spans="2:12">
      <c r="B665" s="5" t="str">
        <f>Flex_Benefits!B677</f>
        <v/>
      </c>
      <c r="C665" t="str" cm="1">
        <f t="array" ref="C665">IFERROR(INDEX($B$1:$B$6003,SMALL(IF(NOT($B$1:$B$6003=""),ROW($A$1:$A$6003),""),ROW(A664))),"")</f>
        <v/>
      </c>
      <c r="J665" t="str">
        <f>Flex_Target_Populations!B673</f>
        <v/>
      </c>
      <c r="L665" t="str" cm="1">
        <f t="array" ref="L665">IFERROR(INDEX($J$1:$J$2001,SMALL(IF(NOT($J$1:$J$2001=""),ROW($I$1:$I$2001),""),ROW(A664))),"")</f>
        <v/>
      </c>
    </row>
    <row r="666" spans="2:12">
      <c r="B666" s="5" t="str">
        <f>Flex_Benefits!B678</f>
        <v/>
      </c>
      <c r="C666" t="str" cm="1">
        <f t="array" ref="C666">IFERROR(INDEX($B$1:$B$6003,SMALL(IF(NOT($B$1:$B$6003=""),ROW($A$1:$A$6003),""),ROW(A665))),"")</f>
        <v/>
      </c>
      <c r="J666" t="str">
        <f>Flex_Target_Populations!B674</f>
        <v/>
      </c>
      <c r="L666" t="str" cm="1">
        <f t="array" ref="L666">IFERROR(INDEX($J$1:$J$2001,SMALL(IF(NOT($J$1:$J$2001=""),ROW($I$1:$I$2001),""),ROW(A665))),"")</f>
        <v/>
      </c>
    </row>
    <row r="667" spans="2:12">
      <c r="B667" s="5" t="str">
        <f>Flex_Benefits!B679</f>
        <v/>
      </c>
      <c r="C667" t="str" cm="1">
        <f t="array" ref="C667">IFERROR(INDEX($B$1:$B$6003,SMALL(IF(NOT($B$1:$B$6003=""),ROW($A$1:$A$6003),""),ROW(A666))),"")</f>
        <v/>
      </c>
      <c r="J667" t="str">
        <f>Flex_Target_Populations!B675</f>
        <v/>
      </c>
      <c r="L667" t="str" cm="1">
        <f t="array" ref="L667">IFERROR(INDEX($J$1:$J$2001,SMALL(IF(NOT($J$1:$J$2001=""),ROW($I$1:$I$2001),""),ROW(A666))),"")</f>
        <v/>
      </c>
    </row>
    <row r="668" spans="2:12">
      <c r="B668" s="5" t="str">
        <f>Flex_Benefits!B680</f>
        <v/>
      </c>
      <c r="C668" t="str" cm="1">
        <f t="array" ref="C668">IFERROR(INDEX($B$1:$B$6003,SMALL(IF(NOT($B$1:$B$6003=""),ROW($A$1:$A$6003),""),ROW(A667))),"")</f>
        <v/>
      </c>
      <c r="J668" t="str">
        <f>Flex_Target_Populations!B676</f>
        <v/>
      </c>
      <c r="L668" t="str" cm="1">
        <f t="array" ref="L668">IFERROR(INDEX($J$1:$J$2001,SMALL(IF(NOT($J$1:$J$2001=""),ROW($I$1:$I$2001),""),ROW(A667))),"")</f>
        <v/>
      </c>
    </row>
    <row r="669" spans="2:12">
      <c r="B669" s="5" t="str">
        <f>Flex_Benefits!B681</f>
        <v/>
      </c>
      <c r="C669" t="str" cm="1">
        <f t="array" ref="C669">IFERROR(INDEX($B$1:$B$6003,SMALL(IF(NOT($B$1:$B$6003=""),ROW($A$1:$A$6003),""),ROW(A668))),"")</f>
        <v/>
      </c>
      <c r="J669" t="str">
        <f>Flex_Target_Populations!B677</f>
        <v/>
      </c>
      <c r="L669" t="str" cm="1">
        <f t="array" ref="L669">IFERROR(INDEX($J$1:$J$2001,SMALL(IF(NOT($J$1:$J$2001=""),ROW($I$1:$I$2001),""),ROW(A668))),"")</f>
        <v/>
      </c>
    </row>
    <row r="670" spans="2:12">
      <c r="B670" s="5" t="str">
        <f>Flex_Benefits!B682</f>
        <v/>
      </c>
      <c r="C670" t="str" cm="1">
        <f t="array" ref="C670">IFERROR(INDEX($B$1:$B$6003,SMALL(IF(NOT($B$1:$B$6003=""),ROW($A$1:$A$6003),""),ROW(A669))),"")</f>
        <v/>
      </c>
      <c r="J670" t="str">
        <f>Flex_Target_Populations!B678</f>
        <v/>
      </c>
      <c r="L670" t="str" cm="1">
        <f t="array" ref="L670">IFERROR(INDEX($J$1:$J$2001,SMALL(IF(NOT($J$1:$J$2001=""),ROW($I$1:$I$2001),""),ROW(A669))),"")</f>
        <v/>
      </c>
    </row>
    <row r="671" spans="2:12">
      <c r="B671" s="5" t="str">
        <f>Flex_Benefits!B683</f>
        <v/>
      </c>
      <c r="C671" t="str" cm="1">
        <f t="array" ref="C671">IFERROR(INDEX($B$1:$B$6003,SMALL(IF(NOT($B$1:$B$6003=""),ROW($A$1:$A$6003),""),ROW(A670))),"")</f>
        <v/>
      </c>
      <c r="J671" t="str">
        <f>Flex_Target_Populations!B679</f>
        <v/>
      </c>
      <c r="L671" t="str" cm="1">
        <f t="array" ref="L671">IFERROR(INDEX($J$1:$J$2001,SMALL(IF(NOT($J$1:$J$2001=""),ROW($I$1:$I$2001),""),ROW(A670))),"")</f>
        <v/>
      </c>
    </row>
    <row r="672" spans="2:12">
      <c r="B672" s="5" t="str">
        <f>Flex_Benefits!B684</f>
        <v/>
      </c>
      <c r="C672" t="str" cm="1">
        <f t="array" ref="C672">IFERROR(INDEX($B$1:$B$6003,SMALL(IF(NOT($B$1:$B$6003=""),ROW($A$1:$A$6003),""),ROW(A671))),"")</f>
        <v/>
      </c>
      <c r="J672" t="str">
        <f>Flex_Target_Populations!B680</f>
        <v/>
      </c>
      <c r="L672" t="str" cm="1">
        <f t="array" ref="L672">IFERROR(INDEX($J$1:$J$2001,SMALL(IF(NOT($J$1:$J$2001=""),ROW($I$1:$I$2001),""),ROW(A671))),"")</f>
        <v/>
      </c>
    </row>
    <row r="673" spans="2:12">
      <c r="B673" s="5" t="str">
        <f>Flex_Benefits!B685</f>
        <v/>
      </c>
      <c r="C673" t="str" cm="1">
        <f t="array" ref="C673">IFERROR(INDEX($B$1:$B$6003,SMALL(IF(NOT($B$1:$B$6003=""),ROW($A$1:$A$6003),""),ROW(A672))),"")</f>
        <v/>
      </c>
      <c r="J673" t="str">
        <f>Flex_Target_Populations!B681</f>
        <v/>
      </c>
      <c r="L673" t="str" cm="1">
        <f t="array" ref="L673">IFERROR(INDEX($J$1:$J$2001,SMALL(IF(NOT($J$1:$J$2001=""),ROW($I$1:$I$2001),""),ROW(A672))),"")</f>
        <v/>
      </c>
    </row>
    <row r="674" spans="2:12">
      <c r="B674" s="5" t="str">
        <f>Flex_Benefits!B686</f>
        <v/>
      </c>
      <c r="C674" t="str" cm="1">
        <f t="array" ref="C674">IFERROR(INDEX($B$1:$B$6003,SMALL(IF(NOT($B$1:$B$6003=""),ROW($A$1:$A$6003),""),ROW(A673))),"")</f>
        <v/>
      </c>
      <c r="J674" t="str">
        <f>Flex_Target_Populations!B682</f>
        <v/>
      </c>
      <c r="L674" t="str" cm="1">
        <f t="array" ref="L674">IFERROR(INDEX($J$1:$J$2001,SMALL(IF(NOT($J$1:$J$2001=""),ROW($I$1:$I$2001),""),ROW(A673))),"")</f>
        <v/>
      </c>
    </row>
    <row r="675" spans="2:12">
      <c r="B675" s="5" t="str">
        <f>Flex_Benefits!B687</f>
        <v/>
      </c>
      <c r="C675" t="str" cm="1">
        <f t="array" ref="C675">IFERROR(INDEX($B$1:$B$6003,SMALL(IF(NOT($B$1:$B$6003=""),ROW($A$1:$A$6003),""),ROW(A674))),"")</f>
        <v/>
      </c>
      <c r="J675" t="str">
        <f>Flex_Target_Populations!B683</f>
        <v/>
      </c>
      <c r="L675" t="str" cm="1">
        <f t="array" ref="L675">IFERROR(INDEX($J$1:$J$2001,SMALL(IF(NOT($J$1:$J$2001=""),ROW($I$1:$I$2001),""),ROW(A674))),"")</f>
        <v/>
      </c>
    </row>
    <row r="676" spans="2:12">
      <c r="B676" s="5" t="str">
        <f>Flex_Benefits!B688</f>
        <v/>
      </c>
      <c r="C676" t="str" cm="1">
        <f t="array" ref="C676">IFERROR(INDEX($B$1:$B$6003,SMALL(IF(NOT($B$1:$B$6003=""),ROW($A$1:$A$6003),""),ROW(A675))),"")</f>
        <v/>
      </c>
      <c r="J676" t="str">
        <f>Flex_Target_Populations!B684</f>
        <v/>
      </c>
      <c r="L676" t="str" cm="1">
        <f t="array" ref="L676">IFERROR(INDEX($J$1:$J$2001,SMALL(IF(NOT($J$1:$J$2001=""),ROW($I$1:$I$2001),""),ROW(A675))),"")</f>
        <v/>
      </c>
    </row>
    <row r="677" spans="2:12">
      <c r="B677" s="5" t="str">
        <f>Flex_Benefits!B689</f>
        <v/>
      </c>
      <c r="C677" t="str" cm="1">
        <f t="array" ref="C677">IFERROR(INDEX($B$1:$B$6003,SMALL(IF(NOT($B$1:$B$6003=""),ROW($A$1:$A$6003),""),ROW(A676))),"")</f>
        <v/>
      </c>
      <c r="J677" t="str">
        <f>Flex_Target_Populations!B685</f>
        <v/>
      </c>
      <c r="L677" t="str" cm="1">
        <f t="array" ref="L677">IFERROR(INDEX($J$1:$J$2001,SMALL(IF(NOT($J$1:$J$2001=""),ROW($I$1:$I$2001),""),ROW(A676))),"")</f>
        <v/>
      </c>
    </row>
    <row r="678" spans="2:12">
      <c r="B678" s="5" t="str">
        <f>Flex_Benefits!B690</f>
        <v/>
      </c>
      <c r="C678" t="str" cm="1">
        <f t="array" ref="C678">IFERROR(INDEX($B$1:$B$6003,SMALL(IF(NOT($B$1:$B$6003=""),ROW($A$1:$A$6003),""),ROW(A677))),"")</f>
        <v/>
      </c>
      <c r="J678" t="str">
        <f>Flex_Target_Populations!B686</f>
        <v/>
      </c>
      <c r="L678" t="str" cm="1">
        <f t="array" ref="L678">IFERROR(INDEX($J$1:$J$2001,SMALL(IF(NOT($J$1:$J$2001=""),ROW($I$1:$I$2001),""),ROW(A677))),"")</f>
        <v/>
      </c>
    </row>
    <row r="679" spans="2:12">
      <c r="B679" s="5" t="str">
        <f>Flex_Benefits!B691</f>
        <v/>
      </c>
      <c r="C679" t="str" cm="1">
        <f t="array" ref="C679">IFERROR(INDEX($B$1:$B$6003,SMALL(IF(NOT($B$1:$B$6003=""),ROW($A$1:$A$6003),""),ROW(A678))),"")</f>
        <v/>
      </c>
      <c r="J679" t="str">
        <f>Flex_Target_Populations!B687</f>
        <v/>
      </c>
      <c r="L679" t="str" cm="1">
        <f t="array" ref="L679">IFERROR(INDEX($J$1:$J$2001,SMALL(IF(NOT($J$1:$J$2001=""),ROW($I$1:$I$2001),""),ROW(A678))),"")</f>
        <v/>
      </c>
    </row>
    <row r="680" spans="2:12">
      <c r="B680" s="5" t="str">
        <f>Flex_Benefits!B692</f>
        <v/>
      </c>
      <c r="C680" t="str" cm="1">
        <f t="array" ref="C680">IFERROR(INDEX($B$1:$B$6003,SMALL(IF(NOT($B$1:$B$6003=""),ROW($A$1:$A$6003),""),ROW(A679))),"")</f>
        <v/>
      </c>
      <c r="J680" t="str">
        <f>Flex_Target_Populations!B688</f>
        <v/>
      </c>
      <c r="L680" t="str" cm="1">
        <f t="array" ref="L680">IFERROR(INDEX($J$1:$J$2001,SMALL(IF(NOT($J$1:$J$2001=""),ROW($I$1:$I$2001),""),ROW(A679))),"")</f>
        <v/>
      </c>
    </row>
    <row r="681" spans="2:12">
      <c r="B681" s="5" t="str">
        <f>Flex_Benefits!B693</f>
        <v/>
      </c>
      <c r="C681" t="str" cm="1">
        <f t="array" ref="C681">IFERROR(INDEX($B$1:$B$6003,SMALL(IF(NOT($B$1:$B$6003=""),ROW($A$1:$A$6003),""),ROW(A680))),"")</f>
        <v/>
      </c>
      <c r="J681" t="str">
        <f>Flex_Target_Populations!B689</f>
        <v/>
      </c>
      <c r="L681" t="str" cm="1">
        <f t="array" ref="L681">IFERROR(INDEX($J$1:$J$2001,SMALL(IF(NOT($J$1:$J$2001=""),ROW($I$1:$I$2001),""),ROW(A680))),"")</f>
        <v/>
      </c>
    </row>
    <row r="682" spans="2:12">
      <c r="B682" s="5" t="str">
        <f>Flex_Benefits!B694</f>
        <v/>
      </c>
      <c r="C682" t="str" cm="1">
        <f t="array" ref="C682">IFERROR(INDEX($B$1:$B$6003,SMALL(IF(NOT($B$1:$B$6003=""),ROW($A$1:$A$6003),""),ROW(A681))),"")</f>
        <v/>
      </c>
      <c r="J682" t="str">
        <f>Flex_Target_Populations!B690</f>
        <v/>
      </c>
      <c r="L682" t="str" cm="1">
        <f t="array" ref="L682">IFERROR(INDEX($J$1:$J$2001,SMALL(IF(NOT($J$1:$J$2001=""),ROW($I$1:$I$2001),""),ROW(A681))),"")</f>
        <v/>
      </c>
    </row>
    <row r="683" spans="2:12">
      <c r="B683" s="5" t="str">
        <f>Flex_Benefits!B695</f>
        <v/>
      </c>
      <c r="C683" t="str" cm="1">
        <f t="array" ref="C683">IFERROR(INDEX($B$1:$B$6003,SMALL(IF(NOT($B$1:$B$6003=""),ROW($A$1:$A$6003),""),ROW(A682))),"")</f>
        <v/>
      </c>
      <c r="J683" t="str">
        <f>Flex_Target_Populations!B691</f>
        <v/>
      </c>
      <c r="L683" t="str" cm="1">
        <f t="array" ref="L683">IFERROR(INDEX($J$1:$J$2001,SMALL(IF(NOT($J$1:$J$2001=""),ROW($I$1:$I$2001),""),ROW(A682))),"")</f>
        <v/>
      </c>
    </row>
    <row r="684" spans="2:12">
      <c r="B684" s="5" t="str">
        <f>Flex_Benefits!B696</f>
        <v/>
      </c>
      <c r="C684" t="str" cm="1">
        <f t="array" ref="C684">IFERROR(INDEX($B$1:$B$6003,SMALL(IF(NOT($B$1:$B$6003=""),ROW($A$1:$A$6003),""),ROW(A683))),"")</f>
        <v/>
      </c>
      <c r="J684" t="str">
        <f>Flex_Target_Populations!B692</f>
        <v/>
      </c>
      <c r="L684" t="str" cm="1">
        <f t="array" ref="L684">IFERROR(INDEX($J$1:$J$2001,SMALL(IF(NOT($J$1:$J$2001=""),ROW($I$1:$I$2001),""),ROW(A683))),"")</f>
        <v/>
      </c>
    </row>
    <row r="685" spans="2:12">
      <c r="B685" s="5" t="str">
        <f>Flex_Benefits!B697</f>
        <v/>
      </c>
      <c r="C685" t="str" cm="1">
        <f t="array" ref="C685">IFERROR(INDEX($B$1:$B$6003,SMALL(IF(NOT($B$1:$B$6003=""),ROW($A$1:$A$6003),""),ROW(A684))),"")</f>
        <v/>
      </c>
      <c r="J685" t="str">
        <f>Flex_Target_Populations!B693</f>
        <v/>
      </c>
      <c r="L685" t="str" cm="1">
        <f t="array" ref="L685">IFERROR(INDEX($J$1:$J$2001,SMALL(IF(NOT($J$1:$J$2001=""),ROW($I$1:$I$2001),""),ROW(A684))),"")</f>
        <v/>
      </c>
    </row>
    <row r="686" spans="2:12">
      <c r="B686" s="5" t="str">
        <f>Flex_Benefits!B698</f>
        <v/>
      </c>
      <c r="C686" t="str" cm="1">
        <f t="array" ref="C686">IFERROR(INDEX($B$1:$B$6003,SMALL(IF(NOT($B$1:$B$6003=""),ROW($A$1:$A$6003),""),ROW(A685))),"")</f>
        <v/>
      </c>
      <c r="J686" t="str">
        <f>Flex_Target_Populations!B694</f>
        <v/>
      </c>
      <c r="L686" t="str" cm="1">
        <f t="array" ref="L686">IFERROR(INDEX($J$1:$J$2001,SMALL(IF(NOT($J$1:$J$2001=""),ROW($I$1:$I$2001),""),ROW(A685))),"")</f>
        <v/>
      </c>
    </row>
    <row r="687" spans="2:12">
      <c r="B687" s="5" t="str">
        <f>Flex_Benefits!B699</f>
        <v/>
      </c>
      <c r="C687" t="str" cm="1">
        <f t="array" ref="C687">IFERROR(INDEX($B$1:$B$6003,SMALL(IF(NOT($B$1:$B$6003=""),ROW($A$1:$A$6003),""),ROW(A686))),"")</f>
        <v/>
      </c>
      <c r="J687" t="str">
        <f>Flex_Target_Populations!B695</f>
        <v/>
      </c>
      <c r="L687" t="str" cm="1">
        <f t="array" ref="L687">IFERROR(INDEX($J$1:$J$2001,SMALL(IF(NOT($J$1:$J$2001=""),ROW($I$1:$I$2001),""),ROW(A686))),"")</f>
        <v/>
      </c>
    </row>
    <row r="688" spans="2:12">
      <c r="B688" s="5" t="str">
        <f>Flex_Benefits!B700</f>
        <v/>
      </c>
      <c r="C688" t="str" cm="1">
        <f t="array" ref="C688">IFERROR(INDEX($B$1:$B$6003,SMALL(IF(NOT($B$1:$B$6003=""),ROW($A$1:$A$6003),""),ROW(A687))),"")</f>
        <v/>
      </c>
      <c r="J688" t="str">
        <f>Flex_Target_Populations!B696</f>
        <v/>
      </c>
      <c r="L688" t="str" cm="1">
        <f t="array" ref="L688">IFERROR(INDEX($J$1:$J$2001,SMALL(IF(NOT($J$1:$J$2001=""),ROW($I$1:$I$2001),""),ROW(A687))),"")</f>
        <v/>
      </c>
    </row>
    <row r="689" spans="2:12">
      <c r="B689" s="5" t="str">
        <f>Flex_Benefits!B701</f>
        <v/>
      </c>
      <c r="C689" t="str" cm="1">
        <f t="array" ref="C689">IFERROR(INDEX($B$1:$B$6003,SMALL(IF(NOT($B$1:$B$6003=""),ROW($A$1:$A$6003),""),ROW(A688))),"")</f>
        <v/>
      </c>
      <c r="J689" t="str">
        <f>Flex_Target_Populations!B697</f>
        <v/>
      </c>
      <c r="L689" t="str" cm="1">
        <f t="array" ref="L689">IFERROR(INDEX($J$1:$J$2001,SMALL(IF(NOT($J$1:$J$2001=""),ROW($I$1:$I$2001),""),ROW(A688))),"")</f>
        <v/>
      </c>
    </row>
    <row r="690" spans="2:12">
      <c r="B690" s="5" t="str">
        <f>Flex_Benefits!B702</f>
        <v/>
      </c>
      <c r="C690" t="str" cm="1">
        <f t="array" ref="C690">IFERROR(INDEX($B$1:$B$6003,SMALL(IF(NOT($B$1:$B$6003=""),ROW($A$1:$A$6003),""),ROW(A689))),"")</f>
        <v/>
      </c>
      <c r="J690" t="str">
        <f>Flex_Target_Populations!B698</f>
        <v/>
      </c>
      <c r="L690" t="str" cm="1">
        <f t="array" ref="L690">IFERROR(INDEX($J$1:$J$2001,SMALL(IF(NOT($J$1:$J$2001=""),ROW($I$1:$I$2001),""),ROW(A689))),"")</f>
        <v/>
      </c>
    </row>
    <row r="691" spans="2:12">
      <c r="B691" s="5" t="str">
        <f>Flex_Benefits!B703</f>
        <v/>
      </c>
      <c r="C691" t="str" cm="1">
        <f t="array" ref="C691">IFERROR(INDEX($B$1:$B$6003,SMALL(IF(NOT($B$1:$B$6003=""),ROW($A$1:$A$6003),""),ROW(A690))),"")</f>
        <v/>
      </c>
      <c r="J691" t="str">
        <f>Flex_Target_Populations!B699</f>
        <v/>
      </c>
      <c r="L691" t="str" cm="1">
        <f t="array" ref="L691">IFERROR(INDEX($J$1:$J$2001,SMALL(IF(NOT($J$1:$J$2001=""),ROW($I$1:$I$2001),""),ROW(A690))),"")</f>
        <v/>
      </c>
    </row>
    <row r="692" spans="2:12">
      <c r="B692" s="5" t="str">
        <f>Flex_Benefits!B704</f>
        <v/>
      </c>
      <c r="C692" t="str" cm="1">
        <f t="array" ref="C692">IFERROR(INDEX($B$1:$B$6003,SMALL(IF(NOT($B$1:$B$6003=""),ROW($A$1:$A$6003),""),ROW(A691))),"")</f>
        <v/>
      </c>
      <c r="J692" t="str">
        <f>Flex_Target_Populations!B700</f>
        <v/>
      </c>
      <c r="L692" t="str" cm="1">
        <f t="array" ref="L692">IFERROR(INDEX($J$1:$J$2001,SMALL(IF(NOT($J$1:$J$2001=""),ROW($I$1:$I$2001),""),ROW(A691))),"")</f>
        <v/>
      </c>
    </row>
    <row r="693" spans="2:12">
      <c r="B693" s="5" t="str">
        <f>Flex_Benefits!B705</f>
        <v/>
      </c>
      <c r="C693" t="str" cm="1">
        <f t="array" ref="C693">IFERROR(INDEX($B$1:$B$6003,SMALL(IF(NOT($B$1:$B$6003=""),ROW($A$1:$A$6003),""),ROW(A692))),"")</f>
        <v/>
      </c>
      <c r="J693" t="str">
        <f>Flex_Target_Populations!B701</f>
        <v/>
      </c>
      <c r="L693" t="str" cm="1">
        <f t="array" ref="L693">IFERROR(INDEX($J$1:$J$2001,SMALL(IF(NOT($J$1:$J$2001=""),ROW($I$1:$I$2001),""),ROW(A692))),"")</f>
        <v/>
      </c>
    </row>
    <row r="694" spans="2:12">
      <c r="B694" s="5" t="str">
        <f>Flex_Benefits!B706</f>
        <v/>
      </c>
      <c r="C694" t="str" cm="1">
        <f t="array" ref="C694">IFERROR(INDEX($B$1:$B$6003,SMALL(IF(NOT($B$1:$B$6003=""),ROW($A$1:$A$6003),""),ROW(A693))),"")</f>
        <v/>
      </c>
      <c r="J694" t="str">
        <f>Flex_Target_Populations!B702</f>
        <v/>
      </c>
      <c r="L694" t="str" cm="1">
        <f t="array" ref="L694">IFERROR(INDEX($J$1:$J$2001,SMALL(IF(NOT($J$1:$J$2001=""),ROW($I$1:$I$2001),""),ROW(A693))),"")</f>
        <v/>
      </c>
    </row>
    <row r="695" spans="2:12">
      <c r="B695" s="5" t="str">
        <f>Flex_Benefits!B707</f>
        <v/>
      </c>
      <c r="C695" t="str" cm="1">
        <f t="array" ref="C695">IFERROR(INDEX($B$1:$B$6003,SMALL(IF(NOT($B$1:$B$6003=""),ROW($A$1:$A$6003),""),ROW(A694))),"")</f>
        <v/>
      </c>
      <c r="J695" t="str">
        <f>Flex_Target_Populations!B703</f>
        <v/>
      </c>
      <c r="L695" t="str" cm="1">
        <f t="array" ref="L695">IFERROR(INDEX($J$1:$J$2001,SMALL(IF(NOT($J$1:$J$2001=""),ROW($I$1:$I$2001),""),ROW(A694))),"")</f>
        <v/>
      </c>
    </row>
    <row r="696" spans="2:12">
      <c r="B696" s="5" t="str">
        <f>Flex_Benefits!B708</f>
        <v/>
      </c>
      <c r="C696" t="str" cm="1">
        <f t="array" ref="C696">IFERROR(INDEX($B$1:$B$6003,SMALL(IF(NOT($B$1:$B$6003=""),ROW($A$1:$A$6003),""),ROW(A695))),"")</f>
        <v/>
      </c>
      <c r="J696" t="str">
        <f>Flex_Target_Populations!B704</f>
        <v/>
      </c>
      <c r="L696" t="str" cm="1">
        <f t="array" ref="L696">IFERROR(INDEX($J$1:$J$2001,SMALL(IF(NOT($J$1:$J$2001=""),ROW($I$1:$I$2001),""),ROW(A695))),"")</f>
        <v/>
      </c>
    </row>
    <row r="697" spans="2:12">
      <c r="B697" s="5" t="str">
        <f>Flex_Benefits!B709</f>
        <v/>
      </c>
      <c r="C697" t="str" cm="1">
        <f t="array" ref="C697">IFERROR(INDEX($B$1:$B$6003,SMALL(IF(NOT($B$1:$B$6003=""),ROW($A$1:$A$6003),""),ROW(A696))),"")</f>
        <v/>
      </c>
      <c r="J697" t="str">
        <f>Flex_Target_Populations!B705</f>
        <v/>
      </c>
      <c r="L697" t="str" cm="1">
        <f t="array" ref="L697">IFERROR(INDEX($J$1:$J$2001,SMALL(IF(NOT($J$1:$J$2001=""),ROW($I$1:$I$2001),""),ROW(A696))),"")</f>
        <v/>
      </c>
    </row>
    <row r="698" spans="2:12">
      <c r="B698" s="5" t="str">
        <f>Flex_Benefits!B710</f>
        <v/>
      </c>
      <c r="C698" t="str" cm="1">
        <f t="array" ref="C698">IFERROR(INDEX($B$1:$B$6003,SMALL(IF(NOT($B$1:$B$6003=""),ROW($A$1:$A$6003),""),ROW(A697))),"")</f>
        <v/>
      </c>
      <c r="J698" t="str">
        <f>Flex_Target_Populations!B706</f>
        <v/>
      </c>
      <c r="L698" t="str" cm="1">
        <f t="array" ref="L698">IFERROR(INDEX($J$1:$J$2001,SMALL(IF(NOT($J$1:$J$2001=""),ROW($I$1:$I$2001),""),ROW(A697))),"")</f>
        <v/>
      </c>
    </row>
    <row r="699" spans="2:12">
      <c r="B699" s="5" t="str">
        <f>Flex_Benefits!B711</f>
        <v/>
      </c>
      <c r="C699" t="str" cm="1">
        <f t="array" ref="C699">IFERROR(INDEX($B$1:$B$6003,SMALL(IF(NOT($B$1:$B$6003=""),ROW($A$1:$A$6003),""),ROW(A698))),"")</f>
        <v/>
      </c>
      <c r="J699" t="str">
        <f>Flex_Target_Populations!B707</f>
        <v/>
      </c>
      <c r="L699" t="str" cm="1">
        <f t="array" ref="L699">IFERROR(INDEX($J$1:$J$2001,SMALL(IF(NOT($J$1:$J$2001=""),ROW($I$1:$I$2001),""),ROW(A698))),"")</f>
        <v/>
      </c>
    </row>
    <row r="700" spans="2:12">
      <c r="B700" s="5" t="str">
        <f>Flex_Benefits!B712</f>
        <v/>
      </c>
      <c r="C700" t="str" cm="1">
        <f t="array" ref="C700">IFERROR(INDEX($B$1:$B$6003,SMALL(IF(NOT($B$1:$B$6003=""),ROW($A$1:$A$6003),""),ROW(A699))),"")</f>
        <v/>
      </c>
      <c r="J700" t="str">
        <f>Flex_Target_Populations!B708</f>
        <v/>
      </c>
      <c r="L700" t="str" cm="1">
        <f t="array" ref="L700">IFERROR(INDEX($J$1:$J$2001,SMALL(IF(NOT($J$1:$J$2001=""),ROW($I$1:$I$2001),""),ROW(A699))),"")</f>
        <v/>
      </c>
    </row>
    <row r="701" spans="2:12">
      <c r="B701" s="5" t="str">
        <f>Flex_Benefits!B713</f>
        <v/>
      </c>
      <c r="C701" t="str" cm="1">
        <f t="array" ref="C701">IFERROR(INDEX($B$1:$B$6003,SMALL(IF(NOT($B$1:$B$6003=""),ROW($A$1:$A$6003),""),ROW(A700))),"")</f>
        <v/>
      </c>
      <c r="J701" t="str">
        <f>Flex_Target_Populations!B709</f>
        <v/>
      </c>
      <c r="L701" t="str" cm="1">
        <f t="array" ref="L701">IFERROR(INDEX($J$1:$J$2001,SMALL(IF(NOT($J$1:$J$2001=""),ROW($I$1:$I$2001),""),ROW(A700))),"")</f>
        <v/>
      </c>
    </row>
    <row r="702" spans="2:12">
      <c r="B702" s="5" t="str">
        <f>Flex_Benefits!B714</f>
        <v/>
      </c>
      <c r="C702" t="str" cm="1">
        <f t="array" ref="C702">IFERROR(INDEX($B$1:$B$6003,SMALL(IF(NOT($B$1:$B$6003=""),ROW($A$1:$A$6003),""),ROW(A701))),"")</f>
        <v/>
      </c>
      <c r="J702" t="str">
        <f>Flex_Target_Populations!B710</f>
        <v/>
      </c>
      <c r="L702" t="str" cm="1">
        <f t="array" ref="L702">IFERROR(INDEX($J$1:$J$2001,SMALL(IF(NOT($J$1:$J$2001=""),ROW($I$1:$I$2001),""),ROW(A701))),"")</f>
        <v/>
      </c>
    </row>
    <row r="703" spans="2:12">
      <c r="B703" s="5" t="str">
        <f>Flex_Benefits!B715</f>
        <v/>
      </c>
      <c r="C703" t="str" cm="1">
        <f t="array" ref="C703">IFERROR(INDEX($B$1:$B$6003,SMALL(IF(NOT($B$1:$B$6003=""),ROW($A$1:$A$6003),""),ROW(A702))),"")</f>
        <v/>
      </c>
      <c r="J703" t="str">
        <f>Flex_Target_Populations!B711</f>
        <v/>
      </c>
      <c r="L703" t="str" cm="1">
        <f t="array" ref="L703">IFERROR(INDEX($J$1:$J$2001,SMALL(IF(NOT($J$1:$J$2001=""),ROW($I$1:$I$2001),""),ROW(A702))),"")</f>
        <v/>
      </c>
    </row>
    <row r="704" spans="2:12">
      <c r="B704" s="5" t="str">
        <f>Flex_Benefits!B716</f>
        <v/>
      </c>
      <c r="C704" t="str" cm="1">
        <f t="array" ref="C704">IFERROR(INDEX($B$1:$B$6003,SMALL(IF(NOT($B$1:$B$6003=""),ROW($A$1:$A$6003),""),ROW(A703))),"")</f>
        <v/>
      </c>
      <c r="J704" t="str">
        <f>Flex_Target_Populations!B712</f>
        <v/>
      </c>
      <c r="L704" t="str" cm="1">
        <f t="array" ref="L704">IFERROR(INDEX($J$1:$J$2001,SMALL(IF(NOT($J$1:$J$2001=""),ROW($I$1:$I$2001),""),ROW(A703))),"")</f>
        <v/>
      </c>
    </row>
    <row r="705" spans="2:12">
      <c r="B705" s="5" t="str">
        <f>Flex_Benefits!B717</f>
        <v/>
      </c>
      <c r="C705" t="str" cm="1">
        <f t="array" ref="C705">IFERROR(INDEX($B$1:$B$6003,SMALL(IF(NOT($B$1:$B$6003=""),ROW($A$1:$A$6003),""),ROW(A704))),"")</f>
        <v/>
      </c>
      <c r="J705" t="str">
        <f>Flex_Target_Populations!B713</f>
        <v/>
      </c>
      <c r="L705" t="str" cm="1">
        <f t="array" ref="L705">IFERROR(INDEX($J$1:$J$2001,SMALL(IF(NOT($J$1:$J$2001=""),ROW($I$1:$I$2001),""),ROW(A704))),"")</f>
        <v/>
      </c>
    </row>
    <row r="706" spans="2:12">
      <c r="B706" s="5" t="str">
        <f>Flex_Benefits!B718</f>
        <v/>
      </c>
      <c r="C706" t="str" cm="1">
        <f t="array" ref="C706">IFERROR(INDEX($B$1:$B$6003,SMALL(IF(NOT($B$1:$B$6003=""),ROW($A$1:$A$6003),""),ROW(A705))),"")</f>
        <v/>
      </c>
      <c r="J706" t="str">
        <f>Flex_Target_Populations!B714</f>
        <v/>
      </c>
      <c r="L706" t="str" cm="1">
        <f t="array" ref="L706">IFERROR(INDEX($J$1:$J$2001,SMALL(IF(NOT($J$1:$J$2001=""),ROW($I$1:$I$2001),""),ROW(A705))),"")</f>
        <v/>
      </c>
    </row>
    <row r="707" spans="2:12">
      <c r="B707" s="5" t="str">
        <f>Flex_Benefits!B719</f>
        <v/>
      </c>
      <c r="C707" t="str" cm="1">
        <f t="array" ref="C707">IFERROR(INDEX($B$1:$B$6003,SMALL(IF(NOT($B$1:$B$6003=""),ROW($A$1:$A$6003),""),ROW(A706))),"")</f>
        <v/>
      </c>
      <c r="J707" t="str">
        <f>Flex_Target_Populations!B715</f>
        <v/>
      </c>
      <c r="L707" t="str" cm="1">
        <f t="array" ref="L707">IFERROR(INDEX($J$1:$J$2001,SMALL(IF(NOT($J$1:$J$2001=""),ROW($I$1:$I$2001),""),ROW(A706))),"")</f>
        <v/>
      </c>
    </row>
    <row r="708" spans="2:12">
      <c r="B708" s="5" t="str">
        <f>Flex_Benefits!B720</f>
        <v/>
      </c>
      <c r="C708" t="str" cm="1">
        <f t="array" ref="C708">IFERROR(INDEX($B$1:$B$6003,SMALL(IF(NOT($B$1:$B$6003=""),ROW($A$1:$A$6003),""),ROW(A707))),"")</f>
        <v/>
      </c>
      <c r="J708" t="str">
        <f>Flex_Target_Populations!B716</f>
        <v/>
      </c>
      <c r="L708" t="str" cm="1">
        <f t="array" ref="L708">IFERROR(INDEX($J$1:$J$2001,SMALL(IF(NOT($J$1:$J$2001=""),ROW($I$1:$I$2001),""),ROW(A707))),"")</f>
        <v/>
      </c>
    </row>
    <row r="709" spans="2:12">
      <c r="B709" s="5" t="str">
        <f>Flex_Benefits!B721</f>
        <v/>
      </c>
      <c r="C709" t="str" cm="1">
        <f t="array" ref="C709">IFERROR(INDEX($B$1:$B$6003,SMALL(IF(NOT($B$1:$B$6003=""),ROW($A$1:$A$6003),""),ROW(A708))),"")</f>
        <v/>
      </c>
      <c r="J709" t="str">
        <f>Flex_Target_Populations!B717</f>
        <v/>
      </c>
      <c r="L709" t="str" cm="1">
        <f t="array" ref="L709">IFERROR(INDEX($J$1:$J$2001,SMALL(IF(NOT($J$1:$J$2001=""),ROW($I$1:$I$2001),""),ROW(A708))),"")</f>
        <v/>
      </c>
    </row>
    <row r="710" spans="2:12">
      <c r="B710" s="5" t="str">
        <f>Flex_Benefits!B722</f>
        <v/>
      </c>
      <c r="C710" t="str" cm="1">
        <f t="array" ref="C710">IFERROR(INDEX($B$1:$B$6003,SMALL(IF(NOT($B$1:$B$6003=""),ROW($A$1:$A$6003),""),ROW(A709))),"")</f>
        <v/>
      </c>
      <c r="J710" t="str">
        <f>Flex_Target_Populations!B718</f>
        <v/>
      </c>
      <c r="L710" t="str" cm="1">
        <f t="array" ref="L710">IFERROR(INDEX($J$1:$J$2001,SMALL(IF(NOT($J$1:$J$2001=""),ROW($I$1:$I$2001),""),ROW(A709))),"")</f>
        <v/>
      </c>
    </row>
    <row r="711" spans="2:12">
      <c r="B711" s="5" t="str">
        <f>Flex_Benefits!B723</f>
        <v/>
      </c>
      <c r="C711" t="str" cm="1">
        <f t="array" ref="C711">IFERROR(INDEX($B$1:$B$6003,SMALL(IF(NOT($B$1:$B$6003=""),ROW($A$1:$A$6003),""),ROW(A710))),"")</f>
        <v/>
      </c>
      <c r="J711" t="str">
        <f>Flex_Target_Populations!B719</f>
        <v/>
      </c>
      <c r="L711" t="str" cm="1">
        <f t="array" ref="L711">IFERROR(INDEX($J$1:$J$2001,SMALL(IF(NOT($J$1:$J$2001=""),ROW($I$1:$I$2001),""),ROW(A710))),"")</f>
        <v/>
      </c>
    </row>
    <row r="712" spans="2:12">
      <c r="B712" s="5" t="str">
        <f>Flex_Benefits!B724</f>
        <v/>
      </c>
      <c r="C712" t="str" cm="1">
        <f t="array" ref="C712">IFERROR(INDEX($B$1:$B$6003,SMALL(IF(NOT($B$1:$B$6003=""),ROW($A$1:$A$6003),""),ROW(A711))),"")</f>
        <v/>
      </c>
      <c r="J712" t="str">
        <f>Flex_Target_Populations!B720</f>
        <v/>
      </c>
      <c r="L712" t="str" cm="1">
        <f t="array" ref="L712">IFERROR(INDEX($J$1:$J$2001,SMALL(IF(NOT($J$1:$J$2001=""),ROW($I$1:$I$2001),""),ROW(A711))),"")</f>
        <v/>
      </c>
    </row>
    <row r="713" spans="2:12">
      <c r="B713" s="5" t="str">
        <f>Flex_Benefits!B725</f>
        <v/>
      </c>
      <c r="C713" t="str" cm="1">
        <f t="array" ref="C713">IFERROR(INDEX($B$1:$B$6003,SMALL(IF(NOT($B$1:$B$6003=""),ROW($A$1:$A$6003),""),ROW(A712))),"")</f>
        <v/>
      </c>
      <c r="J713" t="str">
        <f>Flex_Target_Populations!B721</f>
        <v/>
      </c>
      <c r="L713" t="str" cm="1">
        <f t="array" ref="L713">IFERROR(INDEX($J$1:$J$2001,SMALL(IF(NOT($J$1:$J$2001=""),ROW($I$1:$I$2001),""),ROW(A712))),"")</f>
        <v/>
      </c>
    </row>
    <row r="714" spans="2:12">
      <c r="B714" s="5" t="str">
        <f>Flex_Benefits!B726</f>
        <v/>
      </c>
      <c r="C714" t="str" cm="1">
        <f t="array" ref="C714">IFERROR(INDEX($B$1:$B$6003,SMALL(IF(NOT($B$1:$B$6003=""),ROW($A$1:$A$6003),""),ROW(A713))),"")</f>
        <v/>
      </c>
      <c r="J714" t="str">
        <f>Flex_Target_Populations!B722</f>
        <v/>
      </c>
      <c r="L714" t="str" cm="1">
        <f t="array" ref="L714">IFERROR(INDEX($J$1:$J$2001,SMALL(IF(NOT($J$1:$J$2001=""),ROW($I$1:$I$2001),""),ROW(A713))),"")</f>
        <v/>
      </c>
    </row>
    <row r="715" spans="2:12">
      <c r="B715" s="5" t="str">
        <f>Flex_Benefits!B727</f>
        <v/>
      </c>
      <c r="C715" t="str" cm="1">
        <f t="array" ref="C715">IFERROR(INDEX($B$1:$B$6003,SMALL(IF(NOT($B$1:$B$6003=""),ROW($A$1:$A$6003),""),ROW(A714))),"")</f>
        <v/>
      </c>
      <c r="J715" t="str">
        <f>Flex_Target_Populations!B723</f>
        <v/>
      </c>
      <c r="L715" t="str" cm="1">
        <f t="array" ref="L715">IFERROR(INDEX($J$1:$J$2001,SMALL(IF(NOT($J$1:$J$2001=""),ROW($I$1:$I$2001),""),ROW(A714))),"")</f>
        <v/>
      </c>
    </row>
    <row r="716" spans="2:12">
      <c r="B716" s="5" t="str">
        <f>Flex_Benefits!B728</f>
        <v/>
      </c>
      <c r="C716" t="str" cm="1">
        <f t="array" ref="C716">IFERROR(INDEX($B$1:$B$6003,SMALL(IF(NOT($B$1:$B$6003=""),ROW($A$1:$A$6003),""),ROW(A715))),"")</f>
        <v/>
      </c>
      <c r="J716" t="str">
        <f>Flex_Target_Populations!B724</f>
        <v/>
      </c>
      <c r="L716" t="str" cm="1">
        <f t="array" ref="L716">IFERROR(INDEX($J$1:$J$2001,SMALL(IF(NOT($J$1:$J$2001=""),ROW($I$1:$I$2001),""),ROW(A715))),"")</f>
        <v/>
      </c>
    </row>
    <row r="717" spans="2:12">
      <c r="B717" s="5" t="str">
        <f>Flex_Benefits!B729</f>
        <v/>
      </c>
      <c r="C717" t="str" cm="1">
        <f t="array" ref="C717">IFERROR(INDEX($B$1:$B$6003,SMALL(IF(NOT($B$1:$B$6003=""),ROW($A$1:$A$6003),""),ROW(A716))),"")</f>
        <v/>
      </c>
      <c r="J717" t="str">
        <f>Flex_Target_Populations!B725</f>
        <v/>
      </c>
      <c r="L717" t="str" cm="1">
        <f t="array" ref="L717">IFERROR(INDEX($J$1:$J$2001,SMALL(IF(NOT($J$1:$J$2001=""),ROW($I$1:$I$2001),""),ROW(A716))),"")</f>
        <v/>
      </c>
    </row>
    <row r="718" spans="2:12">
      <c r="B718" s="5" t="str">
        <f>Flex_Benefits!B730</f>
        <v/>
      </c>
      <c r="C718" t="str" cm="1">
        <f t="array" ref="C718">IFERROR(INDEX($B$1:$B$6003,SMALL(IF(NOT($B$1:$B$6003=""),ROW($A$1:$A$6003),""),ROW(A717))),"")</f>
        <v/>
      </c>
      <c r="J718" t="str">
        <f>Flex_Target_Populations!B726</f>
        <v/>
      </c>
      <c r="L718" t="str" cm="1">
        <f t="array" ref="L718">IFERROR(INDEX($J$1:$J$2001,SMALL(IF(NOT($J$1:$J$2001=""),ROW($I$1:$I$2001),""),ROW(A717))),"")</f>
        <v/>
      </c>
    </row>
    <row r="719" spans="2:12">
      <c r="B719" s="5" t="str">
        <f>Flex_Benefits!B731</f>
        <v/>
      </c>
      <c r="C719" t="str" cm="1">
        <f t="array" ref="C719">IFERROR(INDEX($B$1:$B$6003,SMALL(IF(NOT($B$1:$B$6003=""),ROW($A$1:$A$6003),""),ROW(A718))),"")</f>
        <v/>
      </c>
      <c r="J719" t="str">
        <f>Flex_Target_Populations!B727</f>
        <v/>
      </c>
      <c r="L719" t="str" cm="1">
        <f t="array" ref="L719">IFERROR(INDEX($J$1:$J$2001,SMALL(IF(NOT($J$1:$J$2001=""),ROW($I$1:$I$2001),""),ROW(A718))),"")</f>
        <v/>
      </c>
    </row>
    <row r="720" spans="2:12">
      <c r="B720" s="5" t="str">
        <f>Flex_Benefits!B732</f>
        <v/>
      </c>
      <c r="C720" t="str" cm="1">
        <f t="array" ref="C720">IFERROR(INDEX($B$1:$B$6003,SMALL(IF(NOT($B$1:$B$6003=""),ROW($A$1:$A$6003),""),ROW(A719))),"")</f>
        <v/>
      </c>
      <c r="J720" t="str">
        <f>Flex_Target_Populations!B728</f>
        <v/>
      </c>
      <c r="L720" t="str" cm="1">
        <f t="array" ref="L720">IFERROR(INDEX($J$1:$J$2001,SMALL(IF(NOT($J$1:$J$2001=""),ROW($I$1:$I$2001),""),ROW(A719))),"")</f>
        <v/>
      </c>
    </row>
    <row r="721" spans="2:12">
      <c r="B721" s="5" t="str">
        <f>Flex_Benefits!B733</f>
        <v/>
      </c>
      <c r="C721" t="str" cm="1">
        <f t="array" ref="C721">IFERROR(INDEX($B$1:$B$6003,SMALL(IF(NOT($B$1:$B$6003=""),ROW($A$1:$A$6003),""),ROW(A720))),"")</f>
        <v/>
      </c>
      <c r="J721" t="str">
        <f>Flex_Target_Populations!B729</f>
        <v/>
      </c>
      <c r="L721" t="str" cm="1">
        <f t="array" ref="L721">IFERROR(INDEX($J$1:$J$2001,SMALL(IF(NOT($J$1:$J$2001=""),ROW($I$1:$I$2001),""),ROW(A720))),"")</f>
        <v/>
      </c>
    </row>
    <row r="722" spans="2:12">
      <c r="B722" s="5" t="str">
        <f>Flex_Benefits!B734</f>
        <v/>
      </c>
      <c r="C722" t="str" cm="1">
        <f t="array" ref="C722">IFERROR(INDEX($B$1:$B$6003,SMALL(IF(NOT($B$1:$B$6003=""),ROW($A$1:$A$6003),""),ROW(A721))),"")</f>
        <v/>
      </c>
      <c r="J722" t="str">
        <f>Flex_Target_Populations!B730</f>
        <v/>
      </c>
      <c r="L722" t="str" cm="1">
        <f t="array" ref="L722">IFERROR(INDEX($J$1:$J$2001,SMALL(IF(NOT($J$1:$J$2001=""),ROW($I$1:$I$2001),""),ROW(A721))),"")</f>
        <v/>
      </c>
    </row>
    <row r="723" spans="2:12">
      <c r="B723" s="5" t="str">
        <f>Flex_Benefits!B735</f>
        <v/>
      </c>
      <c r="C723" t="str" cm="1">
        <f t="array" ref="C723">IFERROR(INDEX($B$1:$B$6003,SMALL(IF(NOT($B$1:$B$6003=""),ROW($A$1:$A$6003),""),ROW(A722))),"")</f>
        <v/>
      </c>
      <c r="J723" t="str">
        <f>Flex_Target_Populations!B731</f>
        <v/>
      </c>
      <c r="L723" t="str" cm="1">
        <f t="array" ref="L723">IFERROR(INDEX($J$1:$J$2001,SMALL(IF(NOT($J$1:$J$2001=""),ROW($I$1:$I$2001),""),ROW(A722))),"")</f>
        <v/>
      </c>
    </row>
    <row r="724" spans="2:12">
      <c r="B724" s="5" t="str">
        <f>Flex_Benefits!B736</f>
        <v/>
      </c>
      <c r="C724" t="str" cm="1">
        <f t="array" ref="C724">IFERROR(INDEX($B$1:$B$6003,SMALL(IF(NOT($B$1:$B$6003=""),ROW($A$1:$A$6003),""),ROW(A723))),"")</f>
        <v/>
      </c>
      <c r="J724" t="str">
        <f>Flex_Target_Populations!B732</f>
        <v/>
      </c>
      <c r="L724" t="str" cm="1">
        <f t="array" ref="L724">IFERROR(INDEX($J$1:$J$2001,SMALL(IF(NOT($J$1:$J$2001=""),ROW($I$1:$I$2001),""),ROW(A723))),"")</f>
        <v/>
      </c>
    </row>
    <row r="725" spans="2:12">
      <c r="B725" s="5" t="str">
        <f>Flex_Benefits!B737</f>
        <v/>
      </c>
      <c r="C725" t="str" cm="1">
        <f t="array" ref="C725">IFERROR(INDEX($B$1:$B$6003,SMALL(IF(NOT($B$1:$B$6003=""),ROW($A$1:$A$6003),""),ROW(A724))),"")</f>
        <v/>
      </c>
      <c r="J725" t="str">
        <f>Flex_Target_Populations!B733</f>
        <v/>
      </c>
      <c r="L725" t="str" cm="1">
        <f t="array" ref="L725">IFERROR(INDEX($J$1:$J$2001,SMALL(IF(NOT($J$1:$J$2001=""),ROW($I$1:$I$2001),""),ROW(A724))),"")</f>
        <v/>
      </c>
    </row>
    <row r="726" spans="2:12">
      <c r="B726" s="5" t="str">
        <f>Flex_Benefits!B738</f>
        <v/>
      </c>
      <c r="C726" t="str" cm="1">
        <f t="array" ref="C726">IFERROR(INDEX($B$1:$B$6003,SMALL(IF(NOT($B$1:$B$6003=""),ROW($A$1:$A$6003),""),ROW(A725))),"")</f>
        <v/>
      </c>
      <c r="J726" t="str">
        <f>Flex_Target_Populations!B734</f>
        <v/>
      </c>
      <c r="L726" t="str" cm="1">
        <f t="array" ref="L726">IFERROR(INDEX($J$1:$J$2001,SMALL(IF(NOT($J$1:$J$2001=""),ROW($I$1:$I$2001),""),ROW(A725))),"")</f>
        <v/>
      </c>
    </row>
    <row r="727" spans="2:12">
      <c r="B727" s="5" t="str">
        <f>Flex_Benefits!B739</f>
        <v/>
      </c>
      <c r="C727" t="str" cm="1">
        <f t="array" ref="C727">IFERROR(INDEX($B$1:$B$6003,SMALL(IF(NOT($B$1:$B$6003=""),ROW($A$1:$A$6003),""),ROW(A726))),"")</f>
        <v/>
      </c>
      <c r="J727" t="str">
        <f>Flex_Target_Populations!B735</f>
        <v/>
      </c>
      <c r="L727" t="str" cm="1">
        <f t="array" ref="L727">IFERROR(INDEX($J$1:$J$2001,SMALL(IF(NOT($J$1:$J$2001=""),ROW($I$1:$I$2001),""),ROW(A726))),"")</f>
        <v/>
      </c>
    </row>
    <row r="728" spans="2:12">
      <c r="B728" s="5" t="str">
        <f>Flex_Benefits!B740</f>
        <v/>
      </c>
      <c r="C728" t="str" cm="1">
        <f t="array" ref="C728">IFERROR(INDEX($B$1:$B$6003,SMALL(IF(NOT($B$1:$B$6003=""),ROW($A$1:$A$6003),""),ROW(A727))),"")</f>
        <v/>
      </c>
      <c r="J728" t="str">
        <f>Flex_Target_Populations!B736</f>
        <v/>
      </c>
      <c r="L728" t="str" cm="1">
        <f t="array" ref="L728">IFERROR(INDEX($J$1:$J$2001,SMALL(IF(NOT($J$1:$J$2001=""),ROW($I$1:$I$2001),""),ROW(A727))),"")</f>
        <v/>
      </c>
    </row>
    <row r="729" spans="2:12">
      <c r="B729" s="5" t="str">
        <f>Flex_Benefits!B741</f>
        <v/>
      </c>
      <c r="C729" t="str" cm="1">
        <f t="array" ref="C729">IFERROR(INDEX($B$1:$B$6003,SMALL(IF(NOT($B$1:$B$6003=""),ROW($A$1:$A$6003),""),ROW(A728))),"")</f>
        <v/>
      </c>
      <c r="J729" t="str">
        <f>Flex_Target_Populations!B737</f>
        <v/>
      </c>
      <c r="L729" t="str" cm="1">
        <f t="array" ref="L729">IFERROR(INDEX($J$1:$J$2001,SMALL(IF(NOT($J$1:$J$2001=""),ROW($I$1:$I$2001),""),ROW(A728))),"")</f>
        <v/>
      </c>
    </row>
    <row r="730" spans="2:12">
      <c r="B730" s="5" t="str">
        <f>Flex_Benefits!B742</f>
        <v/>
      </c>
      <c r="C730" t="str" cm="1">
        <f t="array" ref="C730">IFERROR(INDEX($B$1:$B$6003,SMALL(IF(NOT($B$1:$B$6003=""),ROW($A$1:$A$6003),""),ROW(A729))),"")</f>
        <v/>
      </c>
      <c r="J730" t="str">
        <f>Flex_Target_Populations!B738</f>
        <v/>
      </c>
      <c r="L730" t="str" cm="1">
        <f t="array" ref="L730">IFERROR(INDEX($J$1:$J$2001,SMALL(IF(NOT($J$1:$J$2001=""),ROW($I$1:$I$2001),""),ROW(A729))),"")</f>
        <v/>
      </c>
    </row>
    <row r="731" spans="2:12">
      <c r="B731" s="5" t="str">
        <f>Flex_Benefits!B743</f>
        <v/>
      </c>
      <c r="C731" t="str" cm="1">
        <f t="array" ref="C731">IFERROR(INDEX($B$1:$B$6003,SMALL(IF(NOT($B$1:$B$6003=""),ROW($A$1:$A$6003),""),ROW(A730))),"")</f>
        <v/>
      </c>
      <c r="J731" t="str">
        <f>Flex_Target_Populations!B739</f>
        <v/>
      </c>
      <c r="L731" t="str" cm="1">
        <f t="array" ref="L731">IFERROR(INDEX($J$1:$J$2001,SMALL(IF(NOT($J$1:$J$2001=""),ROW($I$1:$I$2001),""),ROW(A730))),"")</f>
        <v/>
      </c>
    </row>
    <row r="732" spans="2:12">
      <c r="B732" s="5" t="str">
        <f>Flex_Benefits!B744</f>
        <v/>
      </c>
      <c r="C732" t="str" cm="1">
        <f t="array" ref="C732">IFERROR(INDEX($B$1:$B$6003,SMALL(IF(NOT($B$1:$B$6003=""),ROW($A$1:$A$6003),""),ROW(A731))),"")</f>
        <v/>
      </c>
      <c r="J732" t="str">
        <f>Flex_Target_Populations!B740</f>
        <v/>
      </c>
      <c r="L732" t="str" cm="1">
        <f t="array" ref="L732">IFERROR(INDEX($J$1:$J$2001,SMALL(IF(NOT($J$1:$J$2001=""),ROW($I$1:$I$2001),""),ROW(A731))),"")</f>
        <v/>
      </c>
    </row>
    <row r="733" spans="2:12">
      <c r="B733" s="5" t="str">
        <f>Flex_Benefits!B745</f>
        <v/>
      </c>
      <c r="C733" t="str" cm="1">
        <f t="array" ref="C733">IFERROR(INDEX($B$1:$B$6003,SMALL(IF(NOT($B$1:$B$6003=""),ROW($A$1:$A$6003),""),ROW(A732))),"")</f>
        <v/>
      </c>
      <c r="J733" t="str">
        <f>Flex_Target_Populations!B741</f>
        <v/>
      </c>
      <c r="L733" t="str" cm="1">
        <f t="array" ref="L733">IFERROR(INDEX($J$1:$J$2001,SMALL(IF(NOT($J$1:$J$2001=""),ROW($I$1:$I$2001),""),ROW(A732))),"")</f>
        <v/>
      </c>
    </row>
    <row r="734" spans="2:12">
      <c r="B734" s="5" t="str">
        <f>Flex_Benefits!B746</f>
        <v/>
      </c>
      <c r="C734" t="str" cm="1">
        <f t="array" ref="C734">IFERROR(INDEX($B$1:$B$6003,SMALL(IF(NOT($B$1:$B$6003=""),ROW($A$1:$A$6003),""),ROW(A733))),"")</f>
        <v/>
      </c>
      <c r="J734" t="str">
        <f>Flex_Target_Populations!B742</f>
        <v/>
      </c>
      <c r="L734" t="str" cm="1">
        <f t="array" ref="L734">IFERROR(INDEX($J$1:$J$2001,SMALL(IF(NOT($J$1:$J$2001=""),ROW($I$1:$I$2001),""),ROW(A733))),"")</f>
        <v/>
      </c>
    </row>
    <row r="735" spans="2:12">
      <c r="B735" s="5" t="str">
        <f>Flex_Benefits!B747</f>
        <v/>
      </c>
      <c r="C735" t="str" cm="1">
        <f t="array" ref="C735">IFERROR(INDEX($B$1:$B$6003,SMALL(IF(NOT($B$1:$B$6003=""),ROW($A$1:$A$6003),""),ROW(A734))),"")</f>
        <v/>
      </c>
      <c r="J735" t="str">
        <f>Flex_Target_Populations!B743</f>
        <v/>
      </c>
      <c r="L735" t="str" cm="1">
        <f t="array" ref="L735">IFERROR(INDEX($J$1:$J$2001,SMALL(IF(NOT($J$1:$J$2001=""),ROW($I$1:$I$2001),""),ROW(A734))),"")</f>
        <v/>
      </c>
    </row>
    <row r="736" spans="2:12">
      <c r="B736" s="5" t="str">
        <f>Flex_Benefits!B748</f>
        <v/>
      </c>
      <c r="C736" t="str" cm="1">
        <f t="array" ref="C736">IFERROR(INDEX($B$1:$B$6003,SMALL(IF(NOT($B$1:$B$6003=""),ROW($A$1:$A$6003),""),ROW(A735))),"")</f>
        <v/>
      </c>
      <c r="J736" t="str">
        <f>Flex_Target_Populations!B744</f>
        <v/>
      </c>
      <c r="L736" t="str" cm="1">
        <f t="array" ref="L736">IFERROR(INDEX($J$1:$J$2001,SMALL(IF(NOT($J$1:$J$2001=""),ROW($I$1:$I$2001),""),ROW(A735))),"")</f>
        <v/>
      </c>
    </row>
    <row r="737" spans="2:12">
      <c r="B737" s="5" t="str">
        <f>Flex_Benefits!B749</f>
        <v/>
      </c>
      <c r="C737" t="str" cm="1">
        <f t="array" ref="C737">IFERROR(INDEX($B$1:$B$6003,SMALL(IF(NOT($B$1:$B$6003=""),ROW($A$1:$A$6003),""),ROW(A736))),"")</f>
        <v/>
      </c>
      <c r="J737" t="str">
        <f>Flex_Target_Populations!B745</f>
        <v/>
      </c>
      <c r="L737" t="str" cm="1">
        <f t="array" ref="L737">IFERROR(INDEX($J$1:$J$2001,SMALL(IF(NOT($J$1:$J$2001=""),ROW($I$1:$I$2001),""),ROW(A736))),"")</f>
        <v/>
      </c>
    </row>
    <row r="738" spans="2:12">
      <c r="B738" s="5" t="str">
        <f>Flex_Benefits!B750</f>
        <v/>
      </c>
      <c r="C738" t="str" cm="1">
        <f t="array" ref="C738">IFERROR(INDEX($B$1:$B$6003,SMALL(IF(NOT($B$1:$B$6003=""),ROW($A$1:$A$6003),""),ROW(A737))),"")</f>
        <v/>
      </c>
      <c r="J738" t="str">
        <f>Flex_Target_Populations!B746</f>
        <v/>
      </c>
      <c r="L738" t="str" cm="1">
        <f t="array" ref="L738">IFERROR(INDEX($J$1:$J$2001,SMALL(IF(NOT($J$1:$J$2001=""),ROW($I$1:$I$2001),""),ROW(A737))),"")</f>
        <v/>
      </c>
    </row>
    <row r="739" spans="2:12">
      <c r="B739" s="5" t="str">
        <f>Flex_Benefits!B751</f>
        <v/>
      </c>
      <c r="C739" t="str" cm="1">
        <f t="array" ref="C739">IFERROR(INDEX($B$1:$B$6003,SMALL(IF(NOT($B$1:$B$6003=""),ROW($A$1:$A$6003),""),ROW(A738))),"")</f>
        <v/>
      </c>
      <c r="J739" t="str">
        <f>Flex_Target_Populations!B747</f>
        <v/>
      </c>
      <c r="L739" t="str" cm="1">
        <f t="array" ref="L739">IFERROR(INDEX($J$1:$J$2001,SMALL(IF(NOT($J$1:$J$2001=""),ROW($I$1:$I$2001),""),ROW(A738))),"")</f>
        <v/>
      </c>
    </row>
    <row r="740" spans="2:12">
      <c r="B740" s="5" t="str">
        <f>Flex_Benefits!B752</f>
        <v/>
      </c>
      <c r="C740" t="str" cm="1">
        <f t="array" ref="C740">IFERROR(INDEX($B$1:$B$6003,SMALL(IF(NOT($B$1:$B$6003=""),ROW($A$1:$A$6003),""),ROW(A739))),"")</f>
        <v/>
      </c>
      <c r="J740" t="str">
        <f>Flex_Target_Populations!B748</f>
        <v/>
      </c>
      <c r="L740" t="str" cm="1">
        <f t="array" ref="L740">IFERROR(INDEX($J$1:$J$2001,SMALL(IF(NOT($J$1:$J$2001=""),ROW($I$1:$I$2001),""),ROW(A739))),"")</f>
        <v/>
      </c>
    </row>
    <row r="741" spans="2:12">
      <c r="B741" s="5" t="str">
        <f>Flex_Benefits!B753</f>
        <v/>
      </c>
      <c r="C741" t="str" cm="1">
        <f t="array" ref="C741">IFERROR(INDEX($B$1:$B$6003,SMALL(IF(NOT($B$1:$B$6003=""),ROW($A$1:$A$6003),""),ROW(A740))),"")</f>
        <v/>
      </c>
      <c r="J741" t="str">
        <f>Flex_Target_Populations!B749</f>
        <v/>
      </c>
      <c r="L741" t="str" cm="1">
        <f t="array" ref="L741">IFERROR(INDEX($J$1:$J$2001,SMALL(IF(NOT($J$1:$J$2001=""),ROW($I$1:$I$2001),""),ROW(A740))),"")</f>
        <v/>
      </c>
    </row>
    <row r="742" spans="2:12">
      <c r="B742" s="5" t="str">
        <f>Flex_Benefits!B754</f>
        <v/>
      </c>
      <c r="C742" t="str" cm="1">
        <f t="array" ref="C742">IFERROR(INDEX($B$1:$B$6003,SMALL(IF(NOT($B$1:$B$6003=""),ROW($A$1:$A$6003),""),ROW(A741))),"")</f>
        <v/>
      </c>
      <c r="J742" t="str">
        <f>Flex_Target_Populations!B750</f>
        <v/>
      </c>
      <c r="L742" t="str" cm="1">
        <f t="array" ref="L742">IFERROR(INDEX($J$1:$J$2001,SMALL(IF(NOT($J$1:$J$2001=""),ROW($I$1:$I$2001),""),ROW(A741))),"")</f>
        <v/>
      </c>
    </row>
    <row r="743" spans="2:12">
      <c r="B743" s="5" t="str">
        <f>Flex_Benefits!B755</f>
        <v/>
      </c>
      <c r="C743" t="str" cm="1">
        <f t="array" ref="C743">IFERROR(INDEX($B$1:$B$6003,SMALL(IF(NOT($B$1:$B$6003=""),ROW($A$1:$A$6003),""),ROW(A742))),"")</f>
        <v/>
      </c>
      <c r="J743" t="str">
        <f>Flex_Target_Populations!B751</f>
        <v/>
      </c>
      <c r="L743" t="str" cm="1">
        <f t="array" ref="L743">IFERROR(INDEX($J$1:$J$2001,SMALL(IF(NOT($J$1:$J$2001=""),ROW($I$1:$I$2001),""),ROW(A742))),"")</f>
        <v/>
      </c>
    </row>
    <row r="744" spans="2:12">
      <c r="B744" s="5" t="str">
        <f>Flex_Benefits!B756</f>
        <v/>
      </c>
      <c r="C744" t="str" cm="1">
        <f t="array" ref="C744">IFERROR(INDEX($B$1:$B$6003,SMALL(IF(NOT($B$1:$B$6003=""),ROW($A$1:$A$6003),""),ROW(A743))),"")</f>
        <v/>
      </c>
      <c r="J744" t="str">
        <f>Flex_Target_Populations!B752</f>
        <v/>
      </c>
      <c r="L744" t="str" cm="1">
        <f t="array" ref="L744">IFERROR(INDEX($J$1:$J$2001,SMALL(IF(NOT($J$1:$J$2001=""),ROW($I$1:$I$2001),""),ROW(A743))),"")</f>
        <v/>
      </c>
    </row>
    <row r="745" spans="2:12">
      <c r="B745" s="5" t="str">
        <f>Flex_Benefits!B757</f>
        <v/>
      </c>
      <c r="C745" t="str" cm="1">
        <f t="array" ref="C745">IFERROR(INDEX($B$1:$B$6003,SMALL(IF(NOT($B$1:$B$6003=""),ROW($A$1:$A$6003),""),ROW(A744))),"")</f>
        <v/>
      </c>
      <c r="J745" t="str">
        <f>Flex_Target_Populations!B753</f>
        <v/>
      </c>
      <c r="L745" t="str" cm="1">
        <f t="array" ref="L745">IFERROR(INDEX($J$1:$J$2001,SMALL(IF(NOT($J$1:$J$2001=""),ROW($I$1:$I$2001),""),ROW(A744))),"")</f>
        <v/>
      </c>
    </row>
    <row r="746" spans="2:12">
      <c r="B746" s="5" t="str">
        <f>Flex_Benefits!B758</f>
        <v/>
      </c>
      <c r="C746" t="str" cm="1">
        <f t="array" ref="C746">IFERROR(INDEX($B$1:$B$6003,SMALL(IF(NOT($B$1:$B$6003=""),ROW($A$1:$A$6003),""),ROW(A745))),"")</f>
        <v/>
      </c>
      <c r="J746" t="str">
        <f>Flex_Target_Populations!B754</f>
        <v/>
      </c>
      <c r="L746" t="str" cm="1">
        <f t="array" ref="L746">IFERROR(INDEX($J$1:$J$2001,SMALL(IF(NOT($J$1:$J$2001=""),ROW($I$1:$I$2001),""),ROW(A745))),"")</f>
        <v/>
      </c>
    </row>
    <row r="747" spans="2:12">
      <c r="B747" s="5" t="str">
        <f>Flex_Benefits!B759</f>
        <v/>
      </c>
      <c r="C747" t="str" cm="1">
        <f t="array" ref="C747">IFERROR(INDEX($B$1:$B$6003,SMALL(IF(NOT($B$1:$B$6003=""),ROW($A$1:$A$6003),""),ROW(A746))),"")</f>
        <v/>
      </c>
      <c r="J747" t="str">
        <f>Flex_Target_Populations!B755</f>
        <v/>
      </c>
      <c r="L747" t="str" cm="1">
        <f t="array" ref="L747">IFERROR(INDEX($J$1:$J$2001,SMALL(IF(NOT($J$1:$J$2001=""),ROW($I$1:$I$2001),""),ROW(A746))),"")</f>
        <v/>
      </c>
    </row>
    <row r="748" spans="2:12">
      <c r="B748" s="5" t="str">
        <f>Flex_Benefits!B760</f>
        <v/>
      </c>
      <c r="C748" t="str" cm="1">
        <f t="array" ref="C748">IFERROR(INDEX($B$1:$B$6003,SMALL(IF(NOT($B$1:$B$6003=""),ROW($A$1:$A$6003),""),ROW(A747))),"")</f>
        <v/>
      </c>
      <c r="J748" t="str">
        <f>Flex_Target_Populations!B756</f>
        <v/>
      </c>
      <c r="L748" t="str" cm="1">
        <f t="array" ref="L748">IFERROR(INDEX($J$1:$J$2001,SMALL(IF(NOT($J$1:$J$2001=""),ROW($I$1:$I$2001),""),ROW(A747))),"")</f>
        <v/>
      </c>
    </row>
    <row r="749" spans="2:12">
      <c r="B749" s="5" t="str">
        <f>Flex_Benefits!B761</f>
        <v/>
      </c>
      <c r="C749" t="str" cm="1">
        <f t="array" ref="C749">IFERROR(INDEX($B$1:$B$6003,SMALL(IF(NOT($B$1:$B$6003=""),ROW($A$1:$A$6003),""),ROW(A748))),"")</f>
        <v/>
      </c>
      <c r="J749" t="str">
        <f>Flex_Target_Populations!B757</f>
        <v/>
      </c>
      <c r="L749" t="str" cm="1">
        <f t="array" ref="L749">IFERROR(INDEX($J$1:$J$2001,SMALL(IF(NOT($J$1:$J$2001=""),ROW($I$1:$I$2001),""),ROW(A748))),"")</f>
        <v/>
      </c>
    </row>
    <row r="750" spans="2:12">
      <c r="B750" s="5" t="str">
        <f>Flex_Benefits!B762</f>
        <v/>
      </c>
      <c r="C750" t="str" cm="1">
        <f t="array" ref="C750">IFERROR(INDEX($B$1:$B$6003,SMALL(IF(NOT($B$1:$B$6003=""),ROW($A$1:$A$6003),""),ROW(A749))),"")</f>
        <v/>
      </c>
      <c r="J750" t="str">
        <f>Flex_Target_Populations!B758</f>
        <v/>
      </c>
      <c r="L750" t="str" cm="1">
        <f t="array" ref="L750">IFERROR(INDEX($J$1:$J$2001,SMALL(IF(NOT($J$1:$J$2001=""),ROW($I$1:$I$2001),""),ROW(A749))),"")</f>
        <v/>
      </c>
    </row>
    <row r="751" spans="2:12">
      <c r="B751" s="5" t="str">
        <f>Flex_Benefits!B763</f>
        <v/>
      </c>
      <c r="C751" t="str" cm="1">
        <f t="array" ref="C751">IFERROR(INDEX($B$1:$B$6003,SMALL(IF(NOT($B$1:$B$6003=""),ROW($A$1:$A$6003),""),ROW(A750))),"")</f>
        <v/>
      </c>
      <c r="J751" t="str">
        <f>Flex_Target_Populations!B759</f>
        <v/>
      </c>
      <c r="L751" t="str" cm="1">
        <f t="array" ref="L751">IFERROR(INDEX($J$1:$J$2001,SMALL(IF(NOT($J$1:$J$2001=""),ROW($I$1:$I$2001),""),ROW(A750))),"")</f>
        <v/>
      </c>
    </row>
    <row r="752" spans="2:12">
      <c r="B752" s="5" t="str">
        <f>Flex_Benefits!B764</f>
        <v/>
      </c>
      <c r="C752" t="str" cm="1">
        <f t="array" ref="C752">IFERROR(INDEX($B$1:$B$6003,SMALL(IF(NOT($B$1:$B$6003=""),ROW($A$1:$A$6003),""),ROW(A751))),"")</f>
        <v/>
      </c>
      <c r="J752" t="str">
        <f>Flex_Target_Populations!B760</f>
        <v/>
      </c>
      <c r="L752" t="str" cm="1">
        <f t="array" ref="L752">IFERROR(INDEX($J$1:$J$2001,SMALL(IF(NOT($J$1:$J$2001=""),ROW($I$1:$I$2001),""),ROW(A751))),"")</f>
        <v/>
      </c>
    </row>
    <row r="753" spans="2:12">
      <c r="B753" s="5" t="str">
        <f>Flex_Benefits!B765</f>
        <v/>
      </c>
      <c r="C753" t="str" cm="1">
        <f t="array" ref="C753">IFERROR(INDEX($B$1:$B$6003,SMALL(IF(NOT($B$1:$B$6003=""),ROW($A$1:$A$6003),""),ROW(A752))),"")</f>
        <v/>
      </c>
      <c r="J753" t="str">
        <f>Flex_Target_Populations!B761</f>
        <v/>
      </c>
      <c r="L753" t="str" cm="1">
        <f t="array" ref="L753">IFERROR(INDEX($J$1:$J$2001,SMALL(IF(NOT($J$1:$J$2001=""),ROW($I$1:$I$2001),""),ROW(A752))),"")</f>
        <v/>
      </c>
    </row>
    <row r="754" spans="2:12">
      <c r="B754" s="5" t="str">
        <f>Flex_Benefits!B766</f>
        <v/>
      </c>
      <c r="C754" t="str" cm="1">
        <f t="array" ref="C754">IFERROR(INDEX($B$1:$B$6003,SMALL(IF(NOT($B$1:$B$6003=""),ROW($A$1:$A$6003),""),ROW(A753))),"")</f>
        <v/>
      </c>
      <c r="J754" t="str">
        <f>Flex_Target_Populations!B762</f>
        <v/>
      </c>
      <c r="L754" t="str" cm="1">
        <f t="array" ref="L754">IFERROR(INDEX($J$1:$J$2001,SMALL(IF(NOT($J$1:$J$2001=""),ROW($I$1:$I$2001),""),ROW(A753))),"")</f>
        <v/>
      </c>
    </row>
    <row r="755" spans="2:12">
      <c r="B755" s="5" t="str">
        <f>Flex_Benefits!B767</f>
        <v/>
      </c>
      <c r="C755" t="str" cm="1">
        <f t="array" ref="C755">IFERROR(INDEX($B$1:$B$6003,SMALL(IF(NOT($B$1:$B$6003=""),ROW($A$1:$A$6003),""),ROW(A754))),"")</f>
        <v/>
      </c>
      <c r="J755" t="str">
        <f>Flex_Target_Populations!B763</f>
        <v/>
      </c>
      <c r="L755" t="str" cm="1">
        <f t="array" ref="L755">IFERROR(INDEX($J$1:$J$2001,SMALL(IF(NOT($J$1:$J$2001=""),ROW($I$1:$I$2001),""),ROW(A754))),"")</f>
        <v/>
      </c>
    </row>
    <row r="756" spans="2:12">
      <c r="B756" s="5" t="str">
        <f>Flex_Benefits!B768</f>
        <v/>
      </c>
      <c r="C756" t="str" cm="1">
        <f t="array" ref="C756">IFERROR(INDEX($B$1:$B$6003,SMALL(IF(NOT($B$1:$B$6003=""),ROW($A$1:$A$6003),""),ROW(A755))),"")</f>
        <v/>
      </c>
      <c r="J756" t="str">
        <f>Flex_Target_Populations!B764</f>
        <v/>
      </c>
      <c r="L756" t="str" cm="1">
        <f t="array" ref="L756">IFERROR(INDEX($J$1:$J$2001,SMALL(IF(NOT($J$1:$J$2001=""),ROW($I$1:$I$2001),""),ROW(A755))),"")</f>
        <v/>
      </c>
    </row>
    <row r="757" spans="2:12">
      <c r="B757" s="5" t="str">
        <f>Flex_Benefits!B769</f>
        <v/>
      </c>
      <c r="C757" t="str" cm="1">
        <f t="array" ref="C757">IFERROR(INDEX($B$1:$B$6003,SMALL(IF(NOT($B$1:$B$6003=""),ROW($A$1:$A$6003),""),ROW(A756))),"")</f>
        <v/>
      </c>
      <c r="J757" t="str">
        <f>Flex_Target_Populations!B765</f>
        <v/>
      </c>
      <c r="L757" t="str" cm="1">
        <f t="array" ref="L757">IFERROR(INDEX($J$1:$J$2001,SMALL(IF(NOT($J$1:$J$2001=""),ROW($I$1:$I$2001),""),ROW(A756))),"")</f>
        <v/>
      </c>
    </row>
    <row r="758" spans="2:12">
      <c r="B758" s="5" t="str">
        <f>Flex_Benefits!B770</f>
        <v/>
      </c>
      <c r="C758" t="str" cm="1">
        <f t="array" ref="C758">IFERROR(INDEX($B$1:$B$6003,SMALL(IF(NOT($B$1:$B$6003=""),ROW($A$1:$A$6003),""),ROW(A757))),"")</f>
        <v/>
      </c>
      <c r="J758" t="str">
        <f>Flex_Target_Populations!B766</f>
        <v/>
      </c>
      <c r="L758" t="str" cm="1">
        <f t="array" ref="L758">IFERROR(INDEX($J$1:$J$2001,SMALL(IF(NOT($J$1:$J$2001=""),ROW($I$1:$I$2001),""),ROW(A757))),"")</f>
        <v/>
      </c>
    </row>
    <row r="759" spans="2:12">
      <c r="B759" s="5" t="str">
        <f>Flex_Benefits!B771</f>
        <v/>
      </c>
      <c r="C759" t="str" cm="1">
        <f t="array" ref="C759">IFERROR(INDEX($B$1:$B$6003,SMALL(IF(NOT($B$1:$B$6003=""),ROW($A$1:$A$6003),""),ROW(A758))),"")</f>
        <v/>
      </c>
      <c r="J759" t="str">
        <f>Flex_Target_Populations!B767</f>
        <v/>
      </c>
      <c r="L759" t="str" cm="1">
        <f t="array" ref="L759">IFERROR(INDEX($J$1:$J$2001,SMALL(IF(NOT($J$1:$J$2001=""),ROW($I$1:$I$2001),""),ROW(A758))),"")</f>
        <v/>
      </c>
    </row>
    <row r="760" spans="2:12">
      <c r="B760" s="5" t="str">
        <f>Flex_Benefits!B772</f>
        <v/>
      </c>
      <c r="C760" t="str" cm="1">
        <f t="array" ref="C760">IFERROR(INDEX($B$1:$B$6003,SMALL(IF(NOT($B$1:$B$6003=""),ROW($A$1:$A$6003),""),ROW(A759))),"")</f>
        <v/>
      </c>
      <c r="J760" t="str">
        <f>Flex_Target_Populations!B768</f>
        <v/>
      </c>
      <c r="L760" t="str" cm="1">
        <f t="array" ref="L760">IFERROR(INDEX($J$1:$J$2001,SMALL(IF(NOT($J$1:$J$2001=""),ROW($I$1:$I$2001),""),ROW(A759))),"")</f>
        <v/>
      </c>
    </row>
    <row r="761" spans="2:12">
      <c r="B761" s="5" t="str">
        <f>Flex_Benefits!B773</f>
        <v/>
      </c>
      <c r="C761" t="str" cm="1">
        <f t="array" ref="C761">IFERROR(INDEX($B$1:$B$6003,SMALL(IF(NOT($B$1:$B$6003=""),ROW($A$1:$A$6003),""),ROW(A760))),"")</f>
        <v/>
      </c>
      <c r="J761" t="str">
        <f>Flex_Target_Populations!B769</f>
        <v/>
      </c>
      <c r="L761" t="str" cm="1">
        <f t="array" ref="L761">IFERROR(INDEX($J$1:$J$2001,SMALL(IF(NOT($J$1:$J$2001=""),ROW($I$1:$I$2001),""),ROW(A760))),"")</f>
        <v/>
      </c>
    </row>
    <row r="762" spans="2:12">
      <c r="B762" s="5" t="str">
        <f>Flex_Benefits!B774</f>
        <v/>
      </c>
      <c r="C762" t="str" cm="1">
        <f t="array" ref="C762">IFERROR(INDEX($B$1:$B$6003,SMALL(IF(NOT($B$1:$B$6003=""),ROW($A$1:$A$6003),""),ROW(A761))),"")</f>
        <v/>
      </c>
      <c r="J762" t="str">
        <f>Flex_Target_Populations!B770</f>
        <v/>
      </c>
      <c r="L762" t="str" cm="1">
        <f t="array" ref="L762">IFERROR(INDEX($J$1:$J$2001,SMALL(IF(NOT($J$1:$J$2001=""),ROW($I$1:$I$2001),""),ROW(A761))),"")</f>
        <v/>
      </c>
    </row>
    <row r="763" spans="2:12">
      <c r="B763" s="5" t="str">
        <f>Flex_Benefits!B775</f>
        <v/>
      </c>
      <c r="C763" t="str" cm="1">
        <f t="array" ref="C763">IFERROR(INDEX($B$1:$B$6003,SMALL(IF(NOT($B$1:$B$6003=""),ROW($A$1:$A$6003),""),ROW(A762))),"")</f>
        <v/>
      </c>
      <c r="J763" t="str">
        <f>Flex_Target_Populations!B771</f>
        <v/>
      </c>
      <c r="L763" t="str" cm="1">
        <f t="array" ref="L763">IFERROR(INDEX($J$1:$J$2001,SMALL(IF(NOT($J$1:$J$2001=""),ROW($I$1:$I$2001),""),ROW(A762))),"")</f>
        <v/>
      </c>
    </row>
    <row r="764" spans="2:12">
      <c r="B764" s="5" t="str">
        <f>Flex_Benefits!B776</f>
        <v/>
      </c>
      <c r="C764" t="str" cm="1">
        <f t="array" ref="C764">IFERROR(INDEX($B$1:$B$6003,SMALL(IF(NOT($B$1:$B$6003=""),ROW($A$1:$A$6003),""),ROW(A763))),"")</f>
        <v/>
      </c>
      <c r="J764" t="str">
        <f>Flex_Target_Populations!B772</f>
        <v/>
      </c>
      <c r="L764" t="str" cm="1">
        <f t="array" ref="L764">IFERROR(INDEX($J$1:$J$2001,SMALL(IF(NOT($J$1:$J$2001=""),ROW($I$1:$I$2001),""),ROW(A763))),"")</f>
        <v/>
      </c>
    </row>
    <row r="765" spans="2:12">
      <c r="B765" s="5" t="str">
        <f>Flex_Benefits!B777</f>
        <v/>
      </c>
      <c r="C765" t="str" cm="1">
        <f t="array" ref="C765">IFERROR(INDEX($B$1:$B$6003,SMALL(IF(NOT($B$1:$B$6003=""),ROW($A$1:$A$6003),""),ROW(A764))),"")</f>
        <v/>
      </c>
      <c r="J765" t="str">
        <f>Flex_Target_Populations!B773</f>
        <v/>
      </c>
      <c r="L765" t="str" cm="1">
        <f t="array" ref="L765">IFERROR(INDEX($J$1:$J$2001,SMALL(IF(NOT($J$1:$J$2001=""),ROW($I$1:$I$2001),""),ROW(A764))),"")</f>
        <v/>
      </c>
    </row>
    <row r="766" spans="2:12">
      <c r="B766" s="5" t="str">
        <f>Flex_Benefits!B778</f>
        <v/>
      </c>
      <c r="C766" t="str" cm="1">
        <f t="array" ref="C766">IFERROR(INDEX($B$1:$B$6003,SMALL(IF(NOT($B$1:$B$6003=""),ROW($A$1:$A$6003),""),ROW(A765))),"")</f>
        <v/>
      </c>
      <c r="J766" t="str">
        <f>Flex_Target_Populations!B774</f>
        <v/>
      </c>
      <c r="L766" t="str" cm="1">
        <f t="array" ref="L766">IFERROR(INDEX($J$1:$J$2001,SMALL(IF(NOT($J$1:$J$2001=""),ROW($I$1:$I$2001),""),ROW(A765))),"")</f>
        <v/>
      </c>
    </row>
    <row r="767" spans="2:12">
      <c r="B767" s="5" t="str">
        <f>Flex_Benefits!B779</f>
        <v/>
      </c>
      <c r="C767" t="str" cm="1">
        <f t="array" ref="C767">IFERROR(INDEX($B$1:$B$6003,SMALL(IF(NOT($B$1:$B$6003=""),ROW($A$1:$A$6003),""),ROW(A766))),"")</f>
        <v/>
      </c>
      <c r="J767" t="str">
        <f>Flex_Target_Populations!B775</f>
        <v/>
      </c>
      <c r="L767" t="str" cm="1">
        <f t="array" ref="L767">IFERROR(INDEX($J$1:$J$2001,SMALL(IF(NOT($J$1:$J$2001=""),ROW($I$1:$I$2001),""),ROW(A766))),"")</f>
        <v/>
      </c>
    </row>
    <row r="768" spans="2:12">
      <c r="B768" s="5" t="str">
        <f>Flex_Benefits!B780</f>
        <v/>
      </c>
      <c r="C768" t="str" cm="1">
        <f t="array" ref="C768">IFERROR(INDEX($B$1:$B$6003,SMALL(IF(NOT($B$1:$B$6003=""),ROW($A$1:$A$6003),""),ROW(A767))),"")</f>
        <v/>
      </c>
      <c r="J768" t="str">
        <f>Flex_Target_Populations!B776</f>
        <v/>
      </c>
      <c r="L768" t="str" cm="1">
        <f t="array" ref="L768">IFERROR(INDEX($J$1:$J$2001,SMALL(IF(NOT($J$1:$J$2001=""),ROW($I$1:$I$2001),""),ROW(A767))),"")</f>
        <v/>
      </c>
    </row>
    <row r="769" spans="2:12">
      <c r="B769" s="5" t="str">
        <f>Flex_Benefits!B781</f>
        <v/>
      </c>
      <c r="C769" t="str" cm="1">
        <f t="array" ref="C769">IFERROR(INDEX($B$1:$B$6003,SMALL(IF(NOT($B$1:$B$6003=""),ROW($A$1:$A$6003),""),ROW(A768))),"")</f>
        <v/>
      </c>
      <c r="J769" t="str">
        <f>Flex_Target_Populations!B777</f>
        <v/>
      </c>
      <c r="L769" t="str" cm="1">
        <f t="array" ref="L769">IFERROR(INDEX($J$1:$J$2001,SMALL(IF(NOT($J$1:$J$2001=""),ROW($I$1:$I$2001),""),ROW(A768))),"")</f>
        <v/>
      </c>
    </row>
    <row r="770" spans="2:12">
      <c r="B770" s="5" t="str">
        <f>Flex_Benefits!B782</f>
        <v/>
      </c>
      <c r="C770" t="str" cm="1">
        <f t="array" ref="C770">IFERROR(INDEX($B$1:$B$6003,SMALL(IF(NOT($B$1:$B$6003=""),ROW($A$1:$A$6003),""),ROW(A769))),"")</f>
        <v/>
      </c>
      <c r="J770" t="str">
        <f>Flex_Target_Populations!B778</f>
        <v/>
      </c>
      <c r="L770" t="str" cm="1">
        <f t="array" ref="L770">IFERROR(INDEX($J$1:$J$2001,SMALL(IF(NOT($J$1:$J$2001=""),ROW($I$1:$I$2001),""),ROW(A769))),"")</f>
        <v/>
      </c>
    </row>
    <row r="771" spans="2:12">
      <c r="B771" s="5" t="str">
        <f>Flex_Benefits!B783</f>
        <v/>
      </c>
      <c r="C771" t="str" cm="1">
        <f t="array" ref="C771">IFERROR(INDEX($B$1:$B$6003,SMALL(IF(NOT($B$1:$B$6003=""),ROW($A$1:$A$6003),""),ROW(A770))),"")</f>
        <v/>
      </c>
      <c r="J771" t="str">
        <f>Flex_Target_Populations!B779</f>
        <v/>
      </c>
      <c r="L771" t="str" cm="1">
        <f t="array" ref="L771">IFERROR(INDEX($J$1:$J$2001,SMALL(IF(NOT($J$1:$J$2001=""),ROW($I$1:$I$2001),""),ROW(A770))),"")</f>
        <v/>
      </c>
    </row>
    <row r="772" spans="2:12">
      <c r="B772" s="5" t="str">
        <f>Flex_Benefits!B784</f>
        <v/>
      </c>
      <c r="C772" t="str" cm="1">
        <f t="array" ref="C772">IFERROR(INDEX($B$1:$B$6003,SMALL(IF(NOT($B$1:$B$6003=""),ROW($A$1:$A$6003),""),ROW(A771))),"")</f>
        <v/>
      </c>
      <c r="J772" t="str">
        <f>Flex_Target_Populations!B780</f>
        <v/>
      </c>
      <c r="L772" t="str" cm="1">
        <f t="array" ref="L772">IFERROR(INDEX($J$1:$J$2001,SMALL(IF(NOT($J$1:$J$2001=""),ROW($I$1:$I$2001),""),ROW(A771))),"")</f>
        <v/>
      </c>
    </row>
    <row r="773" spans="2:12">
      <c r="B773" s="5" t="str">
        <f>Flex_Benefits!B785</f>
        <v/>
      </c>
      <c r="C773" t="str" cm="1">
        <f t="array" ref="C773">IFERROR(INDEX($B$1:$B$6003,SMALL(IF(NOT($B$1:$B$6003=""),ROW($A$1:$A$6003),""),ROW(A772))),"")</f>
        <v/>
      </c>
      <c r="J773" t="str">
        <f>Flex_Target_Populations!B781</f>
        <v/>
      </c>
      <c r="L773" t="str" cm="1">
        <f t="array" ref="L773">IFERROR(INDEX($J$1:$J$2001,SMALL(IF(NOT($J$1:$J$2001=""),ROW($I$1:$I$2001),""),ROW(A772))),"")</f>
        <v/>
      </c>
    </row>
    <row r="774" spans="2:12">
      <c r="B774" s="5" t="str">
        <f>Flex_Benefits!B786</f>
        <v/>
      </c>
      <c r="C774" t="str" cm="1">
        <f t="array" ref="C774">IFERROR(INDEX($B$1:$B$6003,SMALL(IF(NOT($B$1:$B$6003=""),ROW($A$1:$A$6003),""),ROW(A773))),"")</f>
        <v/>
      </c>
      <c r="J774" t="str">
        <f>Flex_Target_Populations!B782</f>
        <v/>
      </c>
      <c r="L774" t="str" cm="1">
        <f t="array" ref="L774">IFERROR(INDEX($J$1:$J$2001,SMALL(IF(NOT($J$1:$J$2001=""),ROW($I$1:$I$2001),""),ROW(A773))),"")</f>
        <v/>
      </c>
    </row>
    <row r="775" spans="2:12">
      <c r="B775" s="5" t="str">
        <f>Flex_Benefits!B787</f>
        <v/>
      </c>
      <c r="C775" t="str" cm="1">
        <f t="array" ref="C775">IFERROR(INDEX($B$1:$B$6003,SMALL(IF(NOT($B$1:$B$6003=""),ROW($A$1:$A$6003),""),ROW(A774))),"")</f>
        <v/>
      </c>
      <c r="J775" t="str">
        <f>Flex_Target_Populations!B783</f>
        <v/>
      </c>
      <c r="L775" t="str" cm="1">
        <f t="array" ref="L775">IFERROR(INDEX($J$1:$J$2001,SMALL(IF(NOT($J$1:$J$2001=""),ROW($I$1:$I$2001),""),ROW(A774))),"")</f>
        <v/>
      </c>
    </row>
    <row r="776" spans="2:12">
      <c r="B776" s="5" t="str">
        <f>Flex_Benefits!B788</f>
        <v/>
      </c>
      <c r="C776" t="str" cm="1">
        <f t="array" ref="C776">IFERROR(INDEX($B$1:$B$6003,SMALL(IF(NOT($B$1:$B$6003=""),ROW($A$1:$A$6003),""),ROW(A775))),"")</f>
        <v/>
      </c>
      <c r="J776" t="str">
        <f>Flex_Target_Populations!B784</f>
        <v/>
      </c>
      <c r="L776" t="str" cm="1">
        <f t="array" ref="L776">IFERROR(INDEX($J$1:$J$2001,SMALL(IF(NOT($J$1:$J$2001=""),ROW($I$1:$I$2001),""),ROW(A775))),"")</f>
        <v/>
      </c>
    </row>
    <row r="777" spans="2:12">
      <c r="B777" s="5" t="str">
        <f>Flex_Benefits!B789</f>
        <v/>
      </c>
      <c r="C777" t="str" cm="1">
        <f t="array" ref="C777">IFERROR(INDEX($B$1:$B$6003,SMALL(IF(NOT($B$1:$B$6003=""),ROW($A$1:$A$6003),""),ROW(A776))),"")</f>
        <v/>
      </c>
      <c r="J777" t="str">
        <f>Flex_Target_Populations!B785</f>
        <v/>
      </c>
      <c r="L777" t="str" cm="1">
        <f t="array" ref="L777">IFERROR(INDEX($J$1:$J$2001,SMALL(IF(NOT($J$1:$J$2001=""),ROW($I$1:$I$2001),""),ROW(A776))),"")</f>
        <v/>
      </c>
    </row>
    <row r="778" spans="2:12">
      <c r="B778" s="5" t="str">
        <f>Flex_Benefits!B790</f>
        <v/>
      </c>
      <c r="C778" t="str" cm="1">
        <f t="array" ref="C778">IFERROR(INDEX($B$1:$B$6003,SMALL(IF(NOT($B$1:$B$6003=""),ROW($A$1:$A$6003),""),ROW(A777))),"")</f>
        <v/>
      </c>
      <c r="J778" t="str">
        <f>Flex_Target_Populations!B786</f>
        <v/>
      </c>
      <c r="L778" t="str" cm="1">
        <f t="array" ref="L778">IFERROR(INDEX($J$1:$J$2001,SMALL(IF(NOT($J$1:$J$2001=""),ROW($I$1:$I$2001),""),ROW(A777))),"")</f>
        <v/>
      </c>
    </row>
    <row r="779" spans="2:12">
      <c r="B779" s="5" t="str">
        <f>Flex_Benefits!B791</f>
        <v/>
      </c>
      <c r="C779" t="str" cm="1">
        <f t="array" ref="C779">IFERROR(INDEX($B$1:$B$6003,SMALL(IF(NOT($B$1:$B$6003=""),ROW($A$1:$A$6003),""),ROW(A778))),"")</f>
        <v/>
      </c>
      <c r="J779" t="str">
        <f>Flex_Target_Populations!B787</f>
        <v/>
      </c>
      <c r="L779" t="str" cm="1">
        <f t="array" ref="L779">IFERROR(INDEX($J$1:$J$2001,SMALL(IF(NOT($J$1:$J$2001=""),ROW($I$1:$I$2001),""),ROW(A778))),"")</f>
        <v/>
      </c>
    </row>
    <row r="780" spans="2:12">
      <c r="B780" s="5" t="str">
        <f>Flex_Benefits!B792</f>
        <v/>
      </c>
      <c r="C780" t="str" cm="1">
        <f t="array" ref="C780">IFERROR(INDEX($B$1:$B$6003,SMALL(IF(NOT($B$1:$B$6003=""),ROW($A$1:$A$6003),""),ROW(A779))),"")</f>
        <v/>
      </c>
      <c r="J780" t="str">
        <f>Flex_Target_Populations!B788</f>
        <v/>
      </c>
      <c r="L780" t="str" cm="1">
        <f t="array" ref="L780">IFERROR(INDEX($J$1:$J$2001,SMALL(IF(NOT($J$1:$J$2001=""),ROW($I$1:$I$2001),""),ROW(A779))),"")</f>
        <v/>
      </c>
    </row>
    <row r="781" spans="2:12">
      <c r="B781" s="5" t="str">
        <f>Flex_Benefits!B793</f>
        <v/>
      </c>
      <c r="C781" t="str" cm="1">
        <f t="array" ref="C781">IFERROR(INDEX($B$1:$B$6003,SMALL(IF(NOT($B$1:$B$6003=""),ROW($A$1:$A$6003),""),ROW(A780))),"")</f>
        <v/>
      </c>
      <c r="J781" t="str">
        <f>Flex_Target_Populations!B789</f>
        <v/>
      </c>
      <c r="L781" t="str" cm="1">
        <f t="array" ref="L781">IFERROR(INDEX($J$1:$J$2001,SMALL(IF(NOT($J$1:$J$2001=""),ROW($I$1:$I$2001),""),ROW(A780))),"")</f>
        <v/>
      </c>
    </row>
    <row r="782" spans="2:12">
      <c r="B782" s="5" t="str">
        <f>Flex_Benefits!B794</f>
        <v/>
      </c>
      <c r="C782" t="str" cm="1">
        <f t="array" ref="C782">IFERROR(INDEX($B$1:$B$6003,SMALL(IF(NOT($B$1:$B$6003=""),ROW($A$1:$A$6003),""),ROW(A781))),"")</f>
        <v/>
      </c>
      <c r="J782" t="str">
        <f>Flex_Target_Populations!B790</f>
        <v/>
      </c>
      <c r="L782" t="str" cm="1">
        <f t="array" ref="L782">IFERROR(INDEX($J$1:$J$2001,SMALL(IF(NOT($J$1:$J$2001=""),ROW($I$1:$I$2001),""),ROW(A781))),"")</f>
        <v/>
      </c>
    </row>
    <row r="783" spans="2:12">
      <c r="B783" s="5" t="str">
        <f>Flex_Benefits!B795</f>
        <v/>
      </c>
      <c r="C783" t="str" cm="1">
        <f t="array" ref="C783">IFERROR(INDEX($B$1:$B$6003,SMALL(IF(NOT($B$1:$B$6003=""),ROW($A$1:$A$6003),""),ROW(A782))),"")</f>
        <v/>
      </c>
      <c r="J783" t="str">
        <f>Flex_Target_Populations!B791</f>
        <v/>
      </c>
      <c r="L783" t="str" cm="1">
        <f t="array" ref="L783">IFERROR(INDEX($J$1:$J$2001,SMALL(IF(NOT($J$1:$J$2001=""),ROW($I$1:$I$2001),""),ROW(A782))),"")</f>
        <v/>
      </c>
    </row>
    <row r="784" spans="2:12">
      <c r="B784" s="5" t="str">
        <f>Flex_Benefits!B796</f>
        <v/>
      </c>
      <c r="C784" t="str" cm="1">
        <f t="array" ref="C784">IFERROR(INDEX($B$1:$B$6003,SMALL(IF(NOT($B$1:$B$6003=""),ROW($A$1:$A$6003),""),ROW(A783))),"")</f>
        <v/>
      </c>
      <c r="J784" t="str">
        <f>Flex_Target_Populations!B792</f>
        <v/>
      </c>
      <c r="L784" t="str" cm="1">
        <f t="array" ref="L784">IFERROR(INDEX($J$1:$J$2001,SMALL(IF(NOT($J$1:$J$2001=""),ROW($I$1:$I$2001),""),ROW(A783))),"")</f>
        <v/>
      </c>
    </row>
    <row r="785" spans="2:12">
      <c r="B785" s="5" t="str">
        <f>Flex_Benefits!B797</f>
        <v/>
      </c>
      <c r="C785" t="str" cm="1">
        <f t="array" ref="C785">IFERROR(INDEX($B$1:$B$6003,SMALL(IF(NOT($B$1:$B$6003=""),ROW($A$1:$A$6003),""),ROW(A784))),"")</f>
        <v/>
      </c>
      <c r="J785" t="str">
        <f>Flex_Target_Populations!B793</f>
        <v/>
      </c>
      <c r="L785" t="str" cm="1">
        <f t="array" ref="L785">IFERROR(INDEX($J$1:$J$2001,SMALL(IF(NOT($J$1:$J$2001=""),ROW($I$1:$I$2001),""),ROW(A784))),"")</f>
        <v/>
      </c>
    </row>
    <row r="786" spans="2:12">
      <c r="B786" s="5" t="str">
        <f>Flex_Benefits!B798</f>
        <v/>
      </c>
      <c r="C786" t="str" cm="1">
        <f t="array" ref="C786">IFERROR(INDEX($B$1:$B$6003,SMALL(IF(NOT($B$1:$B$6003=""),ROW($A$1:$A$6003),""),ROW(A785))),"")</f>
        <v/>
      </c>
      <c r="J786" t="str">
        <f>Flex_Target_Populations!B794</f>
        <v/>
      </c>
      <c r="L786" t="str" cm="1">
        <f t="array" ref="L786">IFERROR(INDEX($J$1:$J$2001,SMALL(IF(NOT($J$1:$J$2001=""),ROW($I$1:$I$2001),""),ROW(A785))),"")</f>
        <v/>
      </c>
    </row>
    <row r="787" spans="2:12">
      <c r="B787" s="5" t="str">
        <f>Flex_Benefits!B799</f>
        <v/>
      </c>
      <c r="C787" t="str" cm="1">
        <f t="array" ref="C787">IFERROR(INDEX($B$1:$B$6003,SMALL(IF(NOT($B$1:$B$6003=""),ROW($A$1:$A$6003),""),ROW(A786))),"")</f>
        <v/>
      </c>
      <c r="J787" t="str">
        <f>Flex_Target_Populations!B795</f>
        <v/>
      </c>
      <c r="L787" t="str" cm="1">
        <f t="array" ref="L787">IFERROR(INDEX($J$1:$J$2001,SMALL(IF(NOT($J$1:$J$2001=""),ROW($I$1:$I$2001),""),ROW(A786))),"")</f>
        <v/>
      </c>
    </row>
    <row r="788" spans="2:12">
      <c r="B788" s="5" t="str">
        <f>Flex_Benefits!B800</f>
        <v/>
      </c>
      <c r="C788" t="str" cm="1">
        <f t="array" ref="C788">IFERROR(INDEX($B$1:$B$6003,SMALL(IF(NOT($B$1:$B$6003=""),ROW($A$1:$A$6003),""),ROW(A787))),"")</f>
        <v/>
      </c>
      <c r="J788" t="str">
        <f>Flex_Target_Populations!B796</f>
        <v/>
      </c>
      <c r="L788" t="str" cm="1">
        <f t="array" ref="L788">IFERROR(INDEX($J$1:$J$2001,SMALL(IF(NOT($J$1:$J$2001=""),ROW($I$1:$I$2001),""),ROW(A787))),"")</f>
        <v/>
      </c>
    </row>
    <row r="789" spans="2:12">
      <c r="B789" s="5" t="str">
        <f>Flex_Benefits!B801</f>
        <v/>
      </c>
      <c r="C789" t="str" cm="1">
        <f t="array" ref="C789">IFERROR(INDEX($B$1:$B$6003,SMALL(IF(NOT($B$1:$B$6003=""),ROW($A$1:$A$6003),""),ROW(A788))),"")</f>
        <v/>
      </c>
      <c r="J789" t="str">
        <f>Flex_Target_Populations!B797</f>
        <v/>
      </c>
      <c r="L789" t="str" cm="1">
        <f t="array" ref="L789">IFERROR(INDEX($J$1:$J$2001,SMALL(IF(NOT($J$1:$J$2001=""),ROW($I$1:$I$2001),""),ROW(A788))),"")</f>
        <v/>
      </c>
    </row>
    <row r="790" spans="2:12">
      <c r="B790" s="5" t="str">
        <f>Flex_Benefits!B802</f>
        <v/>
      </c>
      <c r="C790" t="str" cm="1">
        <f t="array" ref="C790">IFERROR(INDEX($B$1:$B$6003,SMALL(IF(NOT($B$1:$B$6003=""),ROW($A$1:$A$6003),""),ROW(A789))),"")</f>
        <v/>
      </c>
      <c r="J790" t="str">
        <f>Flex_Target_Populations!B798</f>
        <v/>
      </c>
      <c r="L790" t="str" cm="1">
        <f t="array" ref="L790">IFERROR(INDEX($J$1:$J$2001,SMALL(IF(NOT($J$1:$J$2001=""),ROW($I$1:$I$2001),""),ROW(A789))),"")</f>
        <v/>
      </c>
    </row>
    <row r="791" spans="2:12">
      <c r="B791" s="5" t="str">
        <f>Flex_Benefits!B803</f>
        <v/>
      </c>
      <c r="C791" t="str" cm="1">
        <f t="array" ref="C791">IFERROR(INDEX($B$1:$B$6003,SMALL(IF(NOT($B$1:$B$6003=""),ROW($A$1:$A$6003),""),ROW(A790))),"")</f>
        <v/>
      </c>
      <c r="J791" t="str">
        <f>Flex_Target_Populations!B799</f>
        <v/>
      </c>
      <c r="L791" t="str" cm="1">
        <f t="array" ref="L791">IFERROR(INDEX($J$1:$J$2001,SMALL(IF(NOT($J$1:$J$2001=""),ROW($I$1:$I$2001),""),ROW(A790))),"")</f>
        <v/>
      </c>
    </row>
    <row r="792" spans="2:12">
      <c r="B792" s="5" t="str">
        <f>Flex_Benefits!B804</f>
        <v/>
      </c>
      <c r="C792" t="str" cm="1">
        <f t="array" ref="C792">IFERROR(INDEX($B$1:$B$6003,SMALL(IF(NOT($B$1:$B$6003=""),ROW($A$1:$A$6003),""),ROW(A791))),"")</f>
        <v/>
      </c>
      <c r="J792" t="str">
        <f>Flex_Target_Populations!B800</f>
        <v/>
      </c>
      <c r="L792" t="str" cm="1">
        <f t="array" ref="L792">IFERROR(INDEX($J$1:$J$2001,SMALL(IF(NOT($J$1:$J$2001=""),ROW($I$1:$I$2001),""),ROW(A791))),"")</f>
        <v/>
      </c>
    </row>
    <row r="793" spans="2:12">
      <c r="B793" s="5" t="str">
        <f>Flex_Benefits!B805</f>
        <v/>
      </c>
      <c r="C793" t="str" cm="1">
        <f t="array" ref="C793">IFERROR(INDEX($B$1:$B$6003,SMALL(IF(NOT($B$1:$B$6003=""),ROW($A$1:$A$6003),""),ROW(A792))),"")</f>
        <v/>
      </c>
      <c r="J793" t="str">
        <f>Flex_Target_Populations!B801</f>
        <v/>
      </c>
      <c r="L793" t="str" cm="1">
        <f t="array" ref="L793">IFERROR(INDEX($J$1:$J$2001,SMALL(IF(NOT($J$1:$J$2001=""),ROW($I$1:$I$2001),""),ROW(A792))),"")</f>
        <v/>
      </c>
    </row>
    <row r="794" spans="2:12">
      <c r="B794" s="5" t="str">
        <f>Flex_Benefits!B806</f>
        <v/>
      </c>
      <c r="C794" t="str" cm="1">
        <f t="array" ref="C794">IFERROR(INDEX($B$1:$B$6003,SMALL(IF(NOT($B$1:$B$6003=""),ROW($A$1:$A$6003),""),ROW(A793))),"")</f>
        <v/>
      </c>
      <c r="J794" t="str">
        <f>Flex_Target_Populations!B802</f>
        <v/>
      </c>
      <c r="L794" t="str" cm="1">
        <f t="array" ref="L794">IFERROR(INDEX($J$1:$J$2001,SMALL(IF(NOT($J$1:$J$2001=""),ROW($I$1:$I$2001),""),ROW(A793))),"")</f>
        <v/>
      </c>
    </row>
    <row r="795" spans="2:12">
      <c r="B795" s="5" t="str">
        <f>Flex_Benefits!B807</f>
        <v/>
      </c>
      <c r="C795" t="str" cm="1">
        <f t="array" ref="C795">IFERROR(INDEX($B$1:$B$6003,SMALL(IF(NOT($B$1:$B$6003=""),ROW($A$1:$A$6003),""),ROW(A794))),"")</f>
        <v/>
      </c>
      <c r="J795" t="str">
        <f>Flex_Target_Populations!B803</f>
        <v/>
      </c>
      <c r="L795" t="str" cm="1">
        <f t="array" ref="L795">IFERROR(INDEX($J$1:$J$2001,SMALL(IF(NOT($J$1:$J$2001=""),ROW($I$1:$I$2001),""),ROW(A794))),"")</f>
        <v/>
      </c>
    </row>
    <row r="796" spans="2:12">
      <c r="B796" s="5" t="str">
        <f>Flex_Benefits!B808</f>
        <v/>
      </c>
      <c r="C796" t="str" cm="1">
        <f t="array" ref="C796">IFERROR(INDEX($B$1:$B$6003,SMALL(IF(NOT($B$1:$B$6003=""),ROW($A$1:$A$6003),""),ROW(A795))),"")</f>
        <v/>
      </c>
      <c r="J796" t="str">
        <f>Flex_Target_Populations!B804</f>
        <v/>
      </c>
      <c r="L796" t="str" cm="1">
        <f t="array" ref="L796">IFERROR(INDEX($J$1:$J$2001,SMALL(IF(NOT($J$1:$J$2001=""),ROW($I$1:$I$2001),""),ROW(A795))),"")</f>
        <v/>
      </c>
    </row>
    <row r="797" spans="2:12">
      <c r="B797" s="5" t="str">
        <f>Flex_Benefits!B809</f>
        <v/>
      </c>
      <c r="C797" t="str" cm="1">
        <f t="array" ref="C797">IFERROR(INDEX($B$1:$B$6003,SMALL(IF(NOT($B$1:$B$6003=""),ROW($A$1:$A$6003),""),ROW(A796))),"")</f>
        <v/>
      </c>
      <c r="J797" t="str">
        <f>Flex_Target_Populations!B805</f>
        <v/>
      </c>
      <c r="L797" t="str" cm="1">
        <f t="array" ref="L797">IFERROR(INDEX($J$1:$J$2001,SMALL(IF(NOT($J$1:$J$2001=""),ROW($I$1:$I$2001),""),ROW(A796))),"")</f>
        <v/>
      </c>
    </row>
    <row r="798" spans="2:12">
      <c r="B798" s="5" t="str">
        <f>Flex_Benefits!B810</f>
        <v/>
      </c>
      <c r="C798" t="str" cm="1">
        <f t="array" ref="C798">IFERROR(INDEX($B$1:$B$6003,SMALL(IF(NOT($B$1:$B$6003=""),ROW($A$1:$A$6003),""),ROW(A797))),"")</f>
        <v/>
      </c>
      <c r="J798" t="str">
        <f>Flex_Target_Populations!B806</f>
        <v/>
      </c>
      <c r="L798" t="str" cm="1">
        <f t="array" ref="L798">IFERROR(INDEX($J$1:$J$2001,SMALL(IF(NOT($J$1:$J$2001=""),ROW($I$1:$I$2001),""),ROW(A797))),"")</f>
        <v/>
      </c>
    </row>
    <row r="799" spans="2:12">
      <c r="B799" s="5" t="str">
        <f>Flex_Benefits!B811</f>
        <v/>
      </c>
      <c r="C799" t="str" cm="1">
        <f t="array" ref="C799">IFERROR(INDEX($B$1:$B$6003,SMALL(IF(NOT($B$1:$B$6003=""),ROW($A$1:$A$6003),""),ROW(A798))),"")</f>
        <v/>
      </c>
      <c r="J799" t="str">
        <f>Flex_Target_Populations!B807</f>
        <v/>
      </c>
      <c r="L799" t="str" cm="1">
        <f t="array" ref="L799">IFERROR(INDEX($J$1:$J$2001,SMALL(IF(NOT($J$1:$J$2001=""),ROW($I$1:$I$2001),""),ROW(A798))),"")</f>
        <v/>
      </c>
    </row>
    <row r="800" spans="2:12">
      <c r="B800" s="5" t="str">
        <f>Flex_Benefits!B812</f>
        <v/>
      </c>
      <c r="C800" t="str" cm="1">
        <f t="array" ref="C800">IFERROR(INDEX($B$1:$B$6003,SMALL(IF(NOT($B$1:$B$6003=""),ROW($A$1:$A$6003),""),ROW(A799))),"")</f>
        <v/>
      </c>
      <c r="J800" t="str">
        <f>Flex_Target_Populations!B808</f>
        <v/>
      </c>
      <c r="L800" t="str" cm="1">
        <f t="array" ref="L800">IFERROR(INDEX($J$1:$J$2001,SMALL(IF(NOT($J$1:$J$2001=""),ROW($I$1:$I$2001),""),ROW(A799))),"")</f>
        <v/>
      </c>
    </row>
    <row r="801" spans="2:12">
      <c r="B801" s="5" t="str">
        <f>Flex_Benefits!B813</f>
        <v/>
      </c>
      <c r="C801" t="str" cm="1">
        <f t="array" ref="C801">IFERROR(INDEX($B$1:$B$6003,SMALL(IF(NOT($B$1:$B$6003=""),ROW($A$1:$A$6003),""),ROW(A800))),"")</f>
        <v/>
      </c>
      <c r="J801" t="str">
        <f>Flex_Target_Populations!B809</f>
        <v/>
      </c>
      <c r="L801" t="str" cm="1">
        <f t="array" ref="L801">IFERROR(INDEX($J$1:$J$2001,SMALL(IF(NOT($J$1:$J$2001=""),ROW($I$1:$I$2001),""),ROW(A800))),"")</f>
        <v/>
      </c>
    </row>
    <row r="802" spans="2:12">
      <c r="B802" s="5" t="str">
        <f>Flex_Benefits!B814</f>
        <v/>
      </c>
      <c r="C802" t="str" cm="1">
        <f t="array" ref="C802">IFERROR(INDEX($B$1:$B$6003,SMALL(IF(NOT($B$1:$B$6003=""),ROW($A$1:$A$6003),""),ROW(A801))),"")</f>
        <v/>
      </c>
      <c r="J802" t="str">
        <f>Flex_Target_Populations!B810</f>
        <v/>
      </c>
      <c r="L802" t="str" cm="1">
        <f t="array" ref="L802">IFERROR(INDEX($J$1:$J$2001,SMALL(IF(NOT($J$1:$J$2001=""),ROW($I$1:$I$2001),""),ROW(A801))),"")</f>
        <v/>
      </c>
    </row>
    <row r="803" spans="2:12">
      <c r="B803" s="5" t="str">
        <f>Flex_Benefits!B815</f>
        <v/>
      </c>
      <c r="C803" t="str" cm="1">
        <f t="array" ref="C803">IFERROR(INDEX($B$1:$B$6003,SMALL(IF(NOT($B$1:$B$6003=""),ROW($A$1:$A$6003),""),ROW(A802))),"")</f>
        <v/>
      </c>
      <c r="J803" t="str">
        <f>Flex_Target_Populations!B811</f>
        <v/>
      </c>
      <c r="L803" t="str" cm="1">
        <f t="array" ref="L803">IFERROR(INDEX($J$1:$J$2001,SMALL(IF(NOT($J$1:$J$2001=""),ROW($I$1:$I$2001),""),ROW(A802))),"")</f>
        <v/>
      </c>
    </row>
    <row r="804" spans="2:12">
      <c r="B804" s="5" t="str">
        <f>Flex_Benefits!B816</f>
        <v/>
      </c>
      <c r="C804" t="str" cm="1">
        <f t="array" ref="C804">IFERROR(INDEX($B$1:$B$6003,SMALL(IF(NOT($B$1:$B$6003=""),ROW($A$1:$A$6003),""),ROW(A803))),"")</f>
        <v/>
      </c>
      <c r="J804" t="str">
        <f>Flex_Target_Populations!B812</f>
        <v/>
      </c>
      <c r="L804" t="str" cm="1">
        <f t="array" ref="L804">IFERROR(INDEX($J$1:$J$2001,SMALL(IF(NOT($J$1:$J$2001=""),ROW($I$1:$I$2001),""),ROW(A803))),"")</f>
        <v/>
      </c>
    </row>
    <row r="805" spans="2:12">
      <c r="B805" s="5" t="str">
        <f>Flex_Benefits!B817</f>
        <v/>
      </c>
      <c r="C805" t="str" cm="1">
        <f t="array" ref="C805">IFERROR(INDEX($B$1:$B$6003,SMALL(IF(NOT($B$1:$B$6003=""),ROW($A$1:$A$6003),""),ROW(A804))),"")</f>
        <v/>
      </c>
      <c r="J805" t="str">
        <f>Flex_Target_Populations!B813</f>
        <v/>
      </c>
      <c r="L805" t="str" cm="1">
        <f t="array" ref="L805">IFERROR(INDEX($J$1:$J$2001,SMALL(IF(NOT($J$1:$J$2001=""),ROW($I$1:$I$2001),""),ROW(A804))),"")</f>
        <v/>
      </c>
    </row>
    <row r="806" spans="2:12">
      <c r="B806" s="5" t="str">
        <f>Flex_Benefits!B818</f>
        <v/>
      </c>
      <c r="C806" t="str" cm="1">
        <f t="array" ref="C806">IFERROR(INDEX($B$1:$B$6003,SMALL(IF(NOT($B$1:$B$6003=""),ROW($A$1:$A$6003),""),ROW(A805))),"")</f>
        <v/>
      </c>
      <c r="J806" t="str">
        <f>Flex_Target_Populations!B814</f>
        <v/>
      </c>
      <c r="L806" t="str" cm="1">
        <f t="array" ref="L806">IFERROR(INDEX($J$1:$J$2001,SMALL(IF(NOT($J$1:$J$2001=""),ROW($I$1:$I$2001),""),ROW(A805))),"")</f>
        <v/>
      </c>
    </row>
    <row r="807" spans="2:12">
      <c r="B807" s="5" t="str">
        <f>Flex_Benefits!B819</f>
        <v/>
      </c>
      <c r="C807" t="str" cm="1">
        <f t="array" ref="C807">IFERROR(INDEX($B$1:$B$6003,SMALL(IF(NOT($B$1:$B$6003=""),ROW($A$1:$A$6003),""),ROW(A806))),"")</f>
        <v/>
      </c>
      <c r="J807" t="str">
        <f>Flex_Target_Populations!B815</f>
        <v/>
      </c>
      <c r="L807" t="str" cm="1">
        <f t="array" ref="L807">IFERROR(INDEX($J$1:$J$2001,SMALL(IF(NOT($J$1:$J$2001=""),ROW($I$1:$I$2001),""),ROW(A806))),"")</f>
        <v/>
      </c>
    </row>
    <row r="808" spans="2:12">
      <c r="B808" s="5" t="str">
        <f>Flex_Benefits!B820</f>
        <v/>
      </c>
      <c r="C808" t="str" cm="1">
        <f t="array" ref="C808">IFERROR(INDEX($B$1:$B$6003,SMALL(IF(NOT($B$1:$B$6003=""),ROW($A$1:$A$6003),""),ROW(A807))),"")</f>
        <v/>
      </c>
      <c r="J808" t="str">
        <f>Flex_Target_Populations!B816</f>
        <v/>
      </c>
      <c r="L808" t="str" cm="1">
        <f t="array" ref="L808">IFERROR(INDEX($J$1:$J$2001,SMALL(IF(NOT($J$1:$J$2001=""),ROW($I$1:$I$2001),""),ROW(A807))),"")</f>
        <v/>
      </c>
    </row>
    <row r="809" spans="2:12">
      <c r="B809" s="5" t="str">
        <f>Flex_Benefits!B821</f>
        <v/>
      </c>
      <c r="C809" t="str" cm="1">
        <f t="array" ref="C809">IFERROR(INDEX($B$1:$B$6003,SMALL(IF(NOT($B$1:$B$6003=""),ROW($A$1:$A$6003),""),ROW(A808))),"")</f>
        <v/>
      </c>
      <c r="J809" t="str">
        <f>Flex_Target_Populations!B817</f>
        <v/>
      </c>
      <c r="L809" t="str" cm="1">
        <f t="array" ref="L809">IFERROR(INDEX($J$1:$J$2001,SMALL(IF(NOT($J$1:$J$2001=""),ROW($I$1:$I$2001),""),ROW(A808))),"")</f>
        <v/>
      </c>
    </row>
    <row r="810" spans="2:12">
      <c r="B810" s="5" t="str">
        <f>Flex_Benefits!B822</f>
        <v/>
      </c>
      <c r="C810" t="str" cm="1">
        <f t="array" ref="C810">IFERROR(INDEX($B$1:$B$6003,SMALL(IF(NOT($B$1:$B$6003=""),ROW($A$1:$A$6003),""),ROW(A809))),"")</f>
        <v/>
      </c>
      <c r="J810" t="str">
        <f>Flex_Target_Populations!B818</f>
        <v/>
      </c>
      <c r="L810" t="str" cm="1">
        <f t="array" ref="L810">IFERROR(INDEX($J$1:$J$2001,SMALL(IF(NOT($J$1:$J$2001=""),ROW($I$1:$I$2001),""),ROW(A809))),"")</f>
        <v/>
      </c>
    </row>
    <row r="811" spans="2:12">
      <c r="B811" s="5" t="str">
        <f>Flex_Benefits!B823</f>
        <v/>
      </c>
      <c r="C811" t="str" cm="1">
        <f t="array" ref="C811">IFERROR(INDEX($B$1:$B$6003,SMALL(IF(NOT($B$1:$B$6003=""),ROW($A$1:$A$6003),""),ROW(A810))),"")</f>
        <v/>
      </c>
      <c r="J811" t="str">
        <f>Flex_Target_Populations!B819</f>
        <v/>
      </c>
      <c r="L811" t="str" cm="1">
        <f t="array" ref="L811">IFERROR(INDEX($J$1:$J$2001,SMALL(IF(NOT($J$1:$J$2001=""),ROW($I$1:$I$2001),""),ROW(A810))),"")</f>
        <v/>
      </c>
    </row>
    <row r="812" spans="2:12">
      <c r="B812" s="5" t="str">
        <f>Flex_Benefits!B824</f>
        <v/>
      </c>
      <c r="C812" t="str" cm="1">
        <f t="array" ref="C812">IFERROR(INDEX($B$1:$B$6003,SMALL(IF(NOT($B$1:$B$6003=""),ROW($A$1:$A$6003),""),ROW(A811))),"")</f>
        <v/>
      </c>
      <c r="J812" t="str">
        <f>Flex_Target_Populations!B820</f>
        <v/>
      </c>
      <c r="L812" t="str" cm="1">
        <f t="array" ref="L812">IFERROR(INDEX($J$1:$J$2001,SMALL(IF(NOT($J$1:$J$2001=""),ROW($I$1:$I$2001),""),ROW(A811))),"")</f>
        <v/>
      </c>
    </row>
    <row r="813" spans="2:12">
      <c r="B813" s="5" t="str">
        <f>Flex_Benefits!B825</f>
        <v/>
      </c>
      <c r="C813" t="str" cm="1">
        <f t="array" ref="C813">IFERROR(INDEX($B$1:$B$6003,SMALL(IF(NOT($B$1:$B$6003=""),ROW($A$1:$A$6003),""),ROW(A812))),"")</f>
        <v/>
      </c>
      <c r="J813" t="str">
        <f>Flex_Target_Populations!B821</f>
        <v/>
      </c>
      <c r="L813" t="str" cm="1">
        <f t="array" ref="L813">IFERROR(INDEX($J$1:$J$2001,SMALL(IF(NOT($J$1:$J$2001=""),ROW($I$1:$I$2001),""),ROW(A812))),"")</f>
        <v/>
      </c>
    </row>
    <row r="814" spans="2:12">
      <c r="B814" s="5" t="str">
        <f>Flex_Benefits!B826</f>
        <v/>
      </c>
      <c r="C814" t="str" cm="1">
        <f t="array" ref="C814">IFERROR(INDEX($B$1:$B$6003,SMALL(IF(NOT($B$1:$B$6003=""),ROW($A$1:$A$6003),""),ROW(A813))),"")</f>
        <v/>
      </c>
      <c r="J814" t="str">
        <f>Flex_Target_Populations!B822</f>
        <v/>
      </c>
      <c r="L814" t="str" cm="1">
        <f t="array" ref="L814">IFERROR(INDEX($J$1:$J$2001,SMALL(IF(NOT($J$1:$J$2001=""),ROW($I$1:$I$2001),""),ROW(A813))),"")</f>
        <v/>
      </c>
    </row>
    <row r="815" spans="2:12">
      <c r="B815" s="5" t="str">
        <f>Flex_Benefits!B827</f>
        <v/>
      </c>
      <c r="C815" t="str" cm="1">
        <f t="array" ref="C815">IFERROR(INDEX($B$1:$B$6003,SMALL(IF(NOT($B$1:$B$6003=""),ROW($A$1:$A$6003),""),ROW(A814))),"")</f>
        <v/>
      </c>
      <c r="J815" t="str">
        <f>Flex_Target_Populations!B823</f>
        <v/>
      </c>
      <c r="L815" t="str" cm="1">
        <f t="array" ref="L815">IFERROR(INDEX($J$1:$J$2001,SMALL(IF(NOT($J$1:$J$2001=""),ROW($I$1:$I$2001),""),ROW(A814))),"")</f>
        <v/>
      </c>
    </row>
    <row r="816" spans="2:12">
      <c r="B816" s="5" t="str">
        <f>Flex_Benefits!B828</f>
        <v/>
      </c>
      <c r="C816" t="str" cm="1">
        <f t="array" ref="C816">IFERROR(INDEX($B$1:$B$6003,SMALL(IF(NOT($B$1:$B$6003=""),ROW($A$1:$A$6003),""),ROW(A815))),"")</f>
        <v/>
      </c>
      <c r="J816" t="str">
        <f>Flex_Target_Populations!B824</f>
        <v/>
      </c>
      <c r="L816" t="str" cm="1">
        <f t="array" ref="L816">IFERROR(INDEX($J$1:$J$2001,SMALL(IF(NOT($J$1:$J$2001=""),ROW($I$1:$I$2001),""),ROW(A815))),"")</f>
        <v/>
      </c>
    </row>
    <row r="817" spans="2:12">
      <c r="B817" s="5" t="str">
        <f>Flex_Benefits!B829</f>
        <v/>
      </c>
      <c r="C817" t="str" cm="1">
        <f t="array" ref="C817">IFERROR(INDEX($B$1:$B$6003,SMALL(IF(NOT($B$1:$B$6003=""),ROW($A$1:$A$6003),""),ROW(A816))),"")</f>
        <v/>
      </c>
      <c r="J817" t="str">
        <f>Flex_Target_Populations!B825</f>
        <v/>
      </c>
      <c r="L817" t="str" cm="1">
        <f t="array" ref="L817">IFERROR(INDEX($J$1:$J$2001,SMALL(IF(NOT($J$1:$J$2001=""),ROW($I$1:$I$2001),""),ROW(A816))),"")</f>
        <v/>
      </c>
    </row>
    <row r="818" spans="2:12">
      <c r="B818" s="5" t="str">
        <f>Flex_Benefits!B830</f>
        <v/>
      </c>
      <c r="C818" t="str" cm="1">
        <f t="array" ref="C818">IFERROR(INDEX($B$1:$B$6003,SMALL(IF(NOT($B$1:$B$6003=""),ROW($A$1:$A$6003),""),ROW(A817))),"")</f>
        <v/>
      </c>
      <c r="J818" t="str">
        <f>Flex_Target_Populations!B826</f>
        <v/>
      </c>
      <c r="L818" t="str" cm="1">
        <f t="array" ref="L818">IFERROR(INDEX($J$1:$J$2001,SMALL(IF(NOT($J$1:$J$2001=""),ROW($I$1:$I$2001),""),ROW(A817))),"")</f>
        <v/>
      </c>
    </row>
    <row r="819" spans="2:12">
      <c r="B819" s="5" t="str">
        <f>Flex_Benefits!B831</f>
        <v/>
      </c>
      <c r="C819" t="str" cm="1">
        <f t="array" ref="C819">IFERROR(INDEX($B$1:$B$6003,SMALL(IF(NOT($B$1:$B$6003=""),ROW($A$1:$A$6003),""),ROW(A818))),"")</f>
        <v/>
      </c>
      <c r="J819" t="str">
        <f>Flex_Target_Populations!B827</f>
        <v/>
      </c>
      <c r="L819" t="str" cm="1">
        <f t="array" ref="L819">IFERROR(INDEX($J$1:$J$2001,SMALL(IF(NOT($J$1:$J$2001=""),ROW($I$1:$I$2001),""),ROW(A818))),"")</f>
        <v/>
      </c>
    </row>
    <row r="820" spans="2:12">
      <c r="B820" s="5" t="str">
        <f>Flex_Benefits!B832</f>
        <v/>
      </c>
      <c r="C820" t="str" cm="1">
        <f t="array" ref="C820">IFERROR(INDEX($B$1:$B$6003,SMALL(IF(NOT($B$1:$B$6003=""),ROW($A$1:$A$6003),""),ROW(A819))),"")</f>
        <v/>
      </c>
      <c r="J820" t="str">
        <f>Flex_Target_Populations!B828</f>
        <v/>
      </c>
      <c r="L820" t="str" cm="1">
        <f t="array" ref="L820">IFERROR(INDEX($J$1:$J$2001,SMALL(IF(NOT($J$1:$J$2001=""),ROW($I$1:$I$2001),""),ROW(A819))),"")</f>
        <v/>
      </c>
    </row>
    <row r="821" spans="2:12">
      <c r="B821" s="5" t="str">
        <f>Flex_Benefits!B833</f>
        <v/>
      </c>
      <c r="C821" t="str" cm="1">
        <f t="array" ref="C821">IFERROR(INDEX($B$1:$B$6003,SMALL(IF(NOT($B$1:$B$6003=""),ROW($A$1:$A$6003),""),ROW(A820))),"")</f>
        <v/>
      </c>
      <c r="J821" t="str">
        <f>Flex_Target_Populations!B829</f>
        <v/>
      </c>
      <c r="L821" t="str" cm="1">
        <f t="array" ref="L821">IFERROR(INDEX($J$1:$J$2001,SMALL(IF(NOT($J$1:$J$2001=""),ROW($I$1:$I$2001),""),ROW(A820))),"")</f>
        <v/>
      </c>
    </row>
    <row r="822" spans="2:12">
      <c r="B822" s="5" t="str">
        <f>Flex_Benefits!B834</f>
        <v/>
      </c>
      <c r="C822" t="str" cm="1">
        <f t="array" ref="C822">IFERROR(INDEX($B$1:$B$6003,SMALL(IF(NOT($B$1:$B$6003=""),ROW($A$1:$A$6003),""),ROW(A821))),"")</f>
        <v/>
      </c>
      <c r="J822" t="str">
        <f>Flex_Target_Populations!B830</f>
        <v/>
      </c>
      <c r="L822" t="str" cm="1">
        <f t="array" ref="L822">IFERROR(INDEX($J$1:$J$2001,SMALL(IF(NOT($J$1:$J$2001=""),ROW($I$1:$I$2001),""),ROW(A821))),"")</f>
        <v/>
      </c>
    </row>
    <row r="823" spans="2:12">
      <c r="B823" s="5" t="str">
        <f>Flex_Benefits!B835</f>
        <v/>
      </c>
      <c r="C823" t="str" cm="1">
        <f t="array" ref="C823">IFERROR(INDEX($B$1:$B$6003,SMALL(IF(NOT($B$1:$B$6003=""),ROW($A$1:$A$6003),""),ROW(A822))),"")</f>
        <v/>
      </c>
      <c r="J823" t="str">
        <f>Flex_Target_Populations!B831</f>
        <v/>
      </c>
      <c r="L823" t="str" cm="1">
        <f t="array" ref="L823">IFERROR(INDEX($J$1:$J$2001,SMALL(IF(NOT($J$1:$J$2001=""),ROW($I$1:$I$2001),""),ROW(A822))),"")</f>
        <v/>
      </c>
    </row>
    <row r="824" spans="2:12">
      <c r="B824" s="5" t="str">
        <f>Flex_Benefits!B836</f>
        <v/>
      </c>
      <c r="C824" t="str" cm="1">
        <f t="array" ref="C824">IFERROR(INDEX($B$1:$B$6003,SMALL(IF(NOT($B$1:$B$6003=""),ROW($A$1:$A$6003),""),ROW(A823))),"")</f>
        <v/>
      </c>
      <c r="J824" t="str">
        <f>Flex_Target_Populations!B832</f>
        <v/>
      </c>
      <c r="L824" t="str" cm="1">
        <f t="array" ref="L824">IFERROR(INDEX($J$1:$J$2001,SMALL(IF(NOT($J$1:$J$2001=""),ROW($I$1:$I$2001),""),ROW(A823))),"")</f>
        <v/>
      </c>
    </row>
    <row r="825" spans="2:12">
      <c r="B825" s="5" t="str">
        <f>Flex_Benefits!B837</f>
        <v/>
      </c>
      <c r="C825" t="str" cm="1">
        <f t="array" ref="C825">IFERROR(INDEX($B$1:$B$6003,SMALL(IF(NOT($B$1:$B$6003=""),ROW($A$1:$A$6003),""),ROW(A824))),"")</f>
        <v/>
      </c>
      <c r="J825" t="str">
        <f>Flex_Target_Populations!B833</f>
        <v/>
      </c>
      <c r="L825" t="str" cm="1">
        <f t="array" ref="L825">IFERROR(INDEX($J$1:$J$2001,SMALL(IF(NOT($J$1:$J$2001=""),ROW($I$1:$I$2001),""),ROW(A824))),"")</f>
        <v/>
      </c>
    </row>
    <row r="826" spans="2:12">
      <c r="B826" s="5" t="str">
        <f>Flex_Benefits!B838</f>
        <v/>
      </c>
      <c r="C826" t="str" cm="1">
        <f t="array" ref="C826">IFERROR(INDEX($B$1:$B$6003,SMALL(IF(NOT($B$1:$B$6003=""),ROW($A$1:$A$6003),""),ROW(A825))),"")</f>
        <v/>
      </c>
      <c r="J826" t="str">
        <f>Flex_Target_Populations!B834</f>
        <v/>
      </c>
      <c r="L826" t="str" cm="1">
        <f t="array" ref="L826">IFERROR(INDEX($J$1:$J$2001,SMALL(IF(NOT($J$1:$J$2001=""),ROW($I$1:$I$2001),""),ROW(A825))),"")</f>
        <v/>
      </c>
    </row>
    <row r="827" spans="2:12">
      <c r="B827" s="5" t="str">
        <f>Flex_Benefits!B839</f>
        <v/>
      </c>
      <c r="C827" t="str" cm="1">
        <f t="array" ref="C827">IFERROR(INDEX($B$1:$B$6003,SMALL(IF(NOT($B$1:$B$6003=""),ROW($A$1:$A$6003),""),ROW(A826))),"")</f>
        <v/>
      </c>
      <c r="J827" t="str">
        <f>Flex_Target_Populations!B835</f>
        <v/>
      </c>
      <c r="L827" t="str" cm="1">
        <f t="array" ref="L827">IFERROR(INDEX($J$1:$J$2001,SMALL(IF(NOT($J$1:$J$2001=""),ROW($I$1:$I$2001),""),ROW(A826))),"")</f>
        <v/>
      </c>
    </row>
    <row r="828" spans="2:12">
      <c r="B828" s="5" t="str">
        <f>Flex_Benefits!B840</f>
        <v/>
      </c>
      <c r="C828" t="str" cm="1">
        <f t="array" ref="C828">IFERROR(INDEX($B$1:$B$6003,SMALL(IF(NOT($B$1:$B$6003=""),ROW($A$1:$A$6003),""),ROW(A827))),"")</f>
        <v/>
      </c>
      <c r="J828" t="str">
        <f>Flex_Target_Populations!B836</f>
        <v/>
      </c>
      <c r="L828" t="str" cm="1">
        <f t="array" ref="L828">IFERROR(INDEX($J$1:$J$2001,SMALL(IF(NOT($J$1:$J$2001=""),ROW($I$1:$I$2001),""),ROW(A827))),"")</f>
        <v/>
      </c>
    </row>
    <row r="829" spans="2:12">
      <c r="B829" s="5" t="str">
        <f>Flex_Benefits!B841</f>
        <v/>
      </c>
      <c r="C829" t="str" cm="1">
        <f t="array" ref="C829">IFERROR(INDEX($B$1:$B$6003,SMALL(IF(NOT($B$1:$B$6003=""),ROW($A$1:$A$6003),""),ROW(A828))),"")</f>
        <v/>
      </c>
      <c r="J829" t="str">
        <f>Flex_Target_Populations!B837</f>
        <v/>
      </c>
      <c r="L829" t="str" cm="1">
        <f t="array" ref="L829">IFERROR(INDEX($J$1:$J$2001,SMALL(IF(NOT($J$1:$J$2001=""),ROW($I$1:$I$2001),""),ROW(A828))),"")</f>
        <v/>
      </c>
    </row>
    <row r="830" spans="2:12">
      <c r="B830" s="5" t="str">
        <f>Flex_Benefits!B842</f>
        <v/>
      </c>
      <c r="C830" t="str" cm="1">
        <f t="array" ref="C830">IFERROR(INDEX($B$1:$B$6003,SMALL(IF(NOT($B$1:$B$6003=""),ROW($A$1:$A$6003),""),ROW(A829))),"")</f>
        <v/>
      </c>
      <c r="J830" t="str">
        <f>Flex_Target_Populations!B838</f>
        <v/>
      </c>
      <c r="L830" t="str" cm="1">
        <f t="array" ref="L830">IFERROR(INDEX($J$1:$J$2001,SMALL(IF(NOT($J$1:$J$2001=""),ROW($I$1:$I$2001),""),ROW(A829))),"")</f>
        <v/>
      </c>
    </row>
    <row r="831" spans="2:12">
      <c r="B831" s="5" t="str">
        <f>Flex_Benefits!B843</f>
        <v/>
      </c>
      <c r="C831" t="str" cm="1">
        <f t="array" ref="C831">IFERROR(INDEX($B$1:$B$6003,SMALL(IF(NOT($B$1:$B$6003=""),ROW($A$1:$A$6003),""),ROW(A830))),"")</f>
        <v/>
      </c>
      <c r="J831" t="str">
        <f>Flex_Target_Populations!B839</f>
        <v/>
      </c>
      <c r="L831" t="str" cm="1">
        <f t="array" ref="L831">IFERROR(INDEX($J$1:$J$2001,SMALL(IF(NOT($J$1:$J$2001=""),ROW($I$1:$I$2001),""),ROW(A830))),"")</f>
        <v/>
      </c>
    </row>
    <row r="832" spans="2:12">
      <c r="B832" s="5" t="str">
        <f>Flex_Benefits!B844</f>
        <v/>
      </c>
      <c r="C832" t="str" cm="1">
        <f t="array" ref="C832">IFERROR(INDEX($B$1:$B$6003,SMALL(IF(NOT($B$1:$B$6003=""),ROW($A$1:$A$6003),""),ROW(A831))),"")</f>
        <v/>
      </c>
      <c r="J832" t="str">
        <f>Flex_Target_Populations!B840</f>
        <v/>
      </c>
      <c r="L832" t="str" cm="1">
        <f t="array" ref="L832">IFERROR(INDEX($J$1:$J$2001,SMALL(IF(NOT($J$1:$J$2001=""),ROW($I$1:$I$2001),""),ROW(A831))),"")</f>
        <v/>
      </c>
    </row>
    <row r="833" spans="2:12">
      <c r="B833" s="5" t="str">
        <f>Flex_Benefits!B845</f>
        <v/>
      </c>
      <c r="C833" t="str" cm="1">
        <f t="array" ref="C833">IFERROR(INDEX($B$1:$B$6003,SMALL(IF(NOT($B$1:$B$6003=""),ROW($A$1:$A$6003),""),ROW(A832))),"")</f>
        <v/>
      </c>
      <c r="J833" t="str">
        <f>Flex_Target_Populations!B841</f>
        <v/>
      </c>
      <c r="L833" t="str" cm="1">
        <f t="array" ref="L833">IFERROR(INDEX($J$1:$J$2001,SMALL(IF(NOT($J$1:$J$2001=""),ROW($I$1:$I$2001),""),ROW(A832))),"")</f>
        <v/>
      </c>
    </row>
    <row r="834" spans="2:12">
      <c r="B834" s="5" t="str">
        <f>Flex_Benefits!B846</f>
        <v/>
      </c>
      <c r="C834" t="str" cm="1">
        <f t="array" ref="C834">IFERROR(INDEX($B$1:$B$6003,SMALL(IF(NOT($B$1:$B$6003=""),ROW($A$1:$A$6003),""),ROW(A833))),"")</f>
        <v/>
      </c>
      <c r="J834" t="str">
        <f>Flex_Target_Populations!B842</f>
        <v/>
      </c>
      <c r="L834" t="str" cm="1">
        <f t="array" ref="L834">IFERROR(INDEX($J$1:$J$2001,SMALL(IF(NOT($J$1:$J$2001=""),ROW($I$1:$I$2001),""),ROW(A833))),"")</f>
        <v/>
      </c>
    </row>
    <row r="835" spans="2:12">
      <c r="B835" s="5" t="str">
        <f>Flex_Benefits!B847</f>
        <v/>
      </c>
      <c r="C835" t="str" cm="1">
        <f t="array" ref="C835">IFERROR(INDEX($B$1:$B$6003,SMALL(IF(NOT($B$1:$B$6003=""),ROW($A$1:$A$6003),""),ROW(A834))),"")</f>
        <v/>
      </c>
      <c r="J835" t="str">
        <f>Flex_Target_Populations!B843</f>
        <v/>
      </c>
      <c r="L835" t="str" cm="1">
        <f t="array" ref="L835">IFERROR(INDEX($J$1:$J$2001,SMALL(IF(NOT($J$1:$J$2001=""),ROW($I$1:$I$2001),""),ROW(A834))),"")</f>
        <v/>
      </c>
    </row>
    <row r="836" spans="2:12">
      <c r="B836" s="5" t="str">
        <f>Flex_Benefits!B848</f>
        <v/>
      </c>
      <c r="C836" t="str" cm="1">
        <f t="array" ref="C836">IFERROR(INDEX($B$1:$B$6003,SMALL(IF(NOT($B$1:$B$6003=""),ROW($A$1:$A$6003),""),ROW(A835))),"")</f>
        <v/>
      </c>
      <c r="J836" t="str">
        <f>Flex_Target_Populations!B844</f>
        <v/>
      </c>
      <c r="L836" t="str" cm="1">
        <f t="array" ref="L836">IFERROR(INDEX($J$1:$J$2001,SMALL(IF(NOT($J$1:$J$2001=""),ROW($I$1:$I$2001),""),ROW(A835))),"")</f>
        <v/>
      </c>
    </row>
    <row r="837" spans="2:12">
      <c r="B837" s="5" t="str">
        <f>Flex_Benefits!B849</f>
        <v/>
      </c>
      <c r="C837" t="str" cm="1">
        <f t="array" ref="C837">IFERROR(INDEX($B$1:$B$6003,SMALL(IF(NOT($B$1:$B$6003=""),ROW($A$1:$A$6003),""),ROW(A836))),"")</f>
        <v/>
      </c>
      <c r="J837" t="str">
        <f>Flex_Target_Populations!B845</f>
        <v/>
      </c>
      <c r="L837" t="str" cm="1">
        <f t="array" ref="L837">IFERROR(INDEX($J$1:$J$2001,SMALL(IF(NOT($J$1:$J$2001=""),ROW($I$1:$I$2001),""),ROW(A836))),"")</f>
        <v/>
      </c>
    </row>
    <row r="838" spans="2:12">
      <c r="B838" s="5" t="str">
        <f>Flex_Benefits!B850</f>
        <v/>
      </c>
      <c r="C838" t="str" cm="1">
        <f t="array" ref="C838">IFERROR(INDEX($B$1:$B$6003,SMALL(IF(NOT($B$1:$B$6003=""),ROW($A$1:$A$6003),""),ROW(A837))),"")</f>
        <v/>
      </c>
      <c r="J838" t="str">
        <f>Flex_Target_Populations!B846</f>
        <v/>
      </c>
      <c r="L838" t="str" cm="1">
        <f t="array" ref="L838">IFERROR(INDEX($J$1:$J$2001,SMALL(IF(NOT($J$1:$J$2001=""),ROW($I$1:$I$2001),""),ROW(A837))),"")</f>
        <v/>
      </c>
    </row>
    <row r="839" spans="2:12">
      <c r="B839" s="5" t="str">
        <f>Flex_Benefits!B851</f>
        <v/>
      </c>
      <c r="C839" t="str" cm="1">
        <f t="array" ref="C839">IFERROR(INDEX($B$1:$B$6003,SMALL(IF(NOT($B$1:$B$6003=""),ROW($A$1:$A$6003),""),ROW(A838))),"")</f>
        <v/>
      </c>
      <c r="J839" t="str">
        <f>Flex_Target_Populations!B847</f>
        <v/>
      </c>
      <c r="L839" t="str" cm="1">
        <f t="array" ref="L839">IFERROR(INDEX($J$1:$J$2001,SMALL(IF(NOT($J$1:$J$2001=""),ROW($I$1:$I$2001),""),ROW(A838))),"")</f>
        <v/>
      </c>
    </row>
    <row r="840" spans="2:12">
      <c r="B840" s="5" t="str">
        <f>Flex_Benefits!B852</f>
        <v/>
      </c>
      <c r="C840" t="str" cm="1">
        <f t="array" ref="C840">IFERROR(INDEX($B$1:$B$6003,SMALL(IF(NOT($B$1:$B$6003=""),ROW($A$1:$A$6003),""),ROW(A839))),"")</f>
        <v/>
      </c>
      <c r="J840" t="str">
        <f>Flex_Target_Populations!B848</f>
        <v/>
      </c>
      <c r="L840" t="str" cm="1">
        <f t="array" ref="L840">IFERROR(INDEX($J$1:$J$2001,SMALL(IF(NOT($J$1:$J$2001=""),ROW($I$1:$I$2001),""),ROW(A839))),"")</f>
        <v/>
      </c>
    </row>
    <row r="841" spans="2:12">
      <c r="B841" s="5" t="str">
        <f>Flex_Benefits!B853</f>
        <v/>
      </c>
      <c r="C841" t="str" cm="1">
        <f t="array" ref="C841">IFERROR(INDEX($B$1:$B$6003,SMALL(IF(NOT($B$1:$B$6003=""),ROW($A$1:$A$6003),""),ROW(A840))),"")</f>
        <v/>
      </c>
      <c r="J841" t="str">
        <f>Flex_Target_Populations!B849</f>
        <v/>
      </c>
      <c r="L841" t="str" cm="1">
        <f t="array" ref="L841">IFERROR(INDEX($J$1:$J$2001,SMALL(IF(NOT($J$1:$J$2001=""),ROW($I$1:$I$2001),""),ROW(A840))),"")</f>
        <v/>
      </c>
    </row>
    <row r="842" spans="2:12">
      <c r="B842" s="5" t="str">
        <f>Flex_Benefits!B854</f>
        <v/>
      </c>
      <c r="C842" t="str" cm="1">
        <f t="array" ref="C842">IFERROR(INDEX($B$1:$B$6003,SMALL(IF(NOT($B$1:$B$6003=""),ROW($A$1:$A$6003),""),ROW(A841))),"")</f>
        <v/>
      </c>
      <c r="J842" t="str">
        <f>Flex_Target_Populations!B850</f>
        <v/>
      </c>
      <c r="L842" t="str" cm="1">
        <f t="array" ref="L842">IFERROR(INDEX($J$1:$J$2001,SMALL(IF(NOT($J$1:$J$2001=""),ROW($I$1:$I$2001),""),ROW(A841))),"")</f>
        <v/>
      </c>
    </row>
    <row r="843" spans="2:12">
      <c r="B843" s="5" t="str">
        <f>Flex_Benefits!B855</f>
        <v/>
      </c>
      <c r="C843" t="str" cm="1">
        <f t="array" ref="C843">IFERROR(INDEX($B$1:$B$6003,SMALL(IF(NOT($B$1:$B$6003=""),ROW($A$1:$A$6003),""),ROW(A842))),"")</f>
        <v/>
      </c>
      <c r="J843" t="str">
        <f>Flex_Target_Populations!B851</f>
        <v/>
      </c>
      <c r="L843" t="str" cm="1">
        <f t="array" ref="L843">IFERROR(INDEX($J$1:$J$2001,SMALL(IF(NOT($J$1:$J$2001=""),ROW($I$1:$I$2001),""),ROW(A842))),"")</f>
        <v/>
      </c>
    </row>
    <row r="844" spans="2:12">
      <c r="B844" s="5" t="str">
        <f>Flex_Benefits!B856</f>
        <v/>
      </c>
      <c r="C844" t="str" cm="1">
        <f t="array" ref="C844">IFERROR(INDEX($B$1:$B$6003,SMALL(IF(NOT($B$1:$B$6003=""),ROW($A$1:$A$6003),""),ROW(A843))),"")</f>
        <v/>
      </c>
      <c r="J844" t="str">
        <f>Flex_Target_Populations!B852</f>
        <v/>
      </c>
      <c r="L844" t="str" cm="1">
        <f t="array" ref="L844">IFERROR(INDEX($J$1:$J$2001,SMALL(IF(NOT($J$1:$J$2001=""),ROW($I$1:$I$2001),""),ROW(A843))),"")</f>
        <v/>
      </c>
    </row>
    <row r="845" spans="2:12">
      <c r="B845" s="5" t="str">
        <f>Flex_Benefits!B857</f>
        <v/>
      </c>
      <c r="C845" t="str" cm="1">
        <f t="array" ref="C845">IFERROR(INDEX($B$1:$B$6003,SMALL(IF(NOT($B$1:$B$6003=""),ROW($A$1:$A$6003),""),ROW(A844))),"")</f>
        <v/>
      </c>
      <c r="J845" t="str">
        <f>Flex_Target_Populations!B853</f>
        <v/>
      </c>
      <c r="L845" t="str" cm="1">
        <f t="array" ref="L845">IFERROR(INDEX($J$1:$J$2001,SMALL(IF(NOT($J$1:$J$2001=""),ROW($I$1:$I$2001),""),ROW(A844))),"")</f>
        <v/>
      </c>
    </row>
    <row r="846" spans="2:12">
      <c r="B846" s="5" t="str">
        <f>Flex_Benefits!B858</f>
        <v/>
      </c>
      <c r="C846" t="str" cm="1">
        <f t="array" ref="C846">IFERROR(INDEX($B$1:$B$6003,SMALL(IF(NOT($B$1:$B$6003=""),ROW($A$1:$A$6003),""),ROW(A845))),"")</f>
        <v/>
      </c>
      <c r="J846" t="str">
        <f>Flex_Target_Populations!B854</f>
        <v/>
      </c>
      <c r="L846" t="str" cm="1">
        <f t="array" ref="L846">IFERROR(INDEX($J$1:$J$2001,SMALL(IF(NOT($J$1:$J$2001=""),ROW($I$1:$I$2001),""),ROW(A845))),"")</f>
        <v/>
      </c>
    </row>
    <row r="847" spans="2:12">
      <c r="B847" s="5" t="str">
        <f>Flex_Benefits!B859</f>
        <v/>
      </c>
      <c r="C847" t="str" cm="1">
        <f t="array" ref="C847">IFERROR(INDEX($B$1:$B$6003,SMALL(IF(NOT($B$1:$B$6003=""),ROW($A$1:$A$6003),""),ROW(A846))),"")</f>
        <v/>
      </c>
      <c r="J847" t="str">
        <f>Flex_Target_Populations!B855</f>
        <v/>
      </c>
      <c r="L847" t="str" cm="1">
        <f t="array" ref="L847">IFERROR(INDEX($J$1:$J$2001,SMALL(IF(NOT($J$1:$J$2001=""),ROW($I$1:$I$2001),""),ROW(A846))),"")</f>
        <v/>
      </c>
    </row>
    <row r="848" spans="2:12">
      <c r="B848" s="5" t="str">
        <f>Flex_Benefits!B860</f>
        <v/>
      </c>
      <c r="C848" t="str" cm="1">
        <f t="array" ref="C848">IFERROR(INDEX($B$1:$B$6003,SMALL(IF(NOT($B$1:$B$6003=""),ROW($A$1:$A$6003),""),ROW(A847))),"")</f>
        <v/>
      </c>
      <c r="J848" t="str">
        <f>Flex_Target_Populations!B856</f>
        <v/>
      </c>
      <c r="L848" t="str" cm="1">
        <f t="array" ref="L848">IFERROR(INDEX($J$1:$J$2001,SMALL(IF(NOT($J$1:$J$2001=""),ROW($I$1:$I$2001),""),ROW(A847))),"")</f>
        <v/>
      </c>
    </row>
    <row r="849" spans="2:12">
      <c r="B849" s="5" t="str">
        <f>Flex_Benefits!B861</f>
        <v/>
      </c>
      <c r="C849" t="str" cm="1">
        <f t="array" ref="C849">IFERROR(INDEX($B$1:$B$6003,SMALL(IF(NOT($B$1:$B$6003=""),ROW($A$1:$A$6003),""),ROW(A848))),"")</f>
        <v/>
      </c>
      <c r="J849" t="str">
        <f>Flex_Target_Populations!B857</f>
        <v/>
      </c>
      <c r="L849" t="str" cm="1">
        <f t="array" ref="L849">IFERROR(INDEX($J$1:$J$2001,SMALL(IF(NOT($J$1:$J$2001=""),ROW($I$1:$I$2001),""),ROW(A848))),"")</f>
        <v/>
      </c>
    </row>
    <row r="850" spans="2:12">
      <c r="B850" s="5" t="str">
        <f>Flex_Benefits!B862</f>
        <v/>
      </c>
      <c r="C850" t="str" cm="1">
        <f t="array" ref="C850">IFERROR(INDEX($B$1:$B$6003,SMALL(IF(NOT($B$1:$B$6003=""),ROW($A$1:$A$6003),""),ROW(A849))),"")</f>
        <v/>
      </c>
      <c r="J850" t="str">
        <f>Flex_Target_Populations!B858</f>
        <v/>
      </c>
      <c r="L850" t="str" cm="1">
        <f t="array" ref="L850">IFERROR(INDEX($J$1:$J$2001,SMALL(IF(NOT($J$1:$J$2001=""),ROW($I$1:$I$2001),""),ROW(A849))),"")</f>
        <v/>
      </c>
    </row>
    <row r="851" spans="2:12">
      <c r="B851" s="5" t="str">
        <f>Flex_Benefits!B863</f>
        <v/>
      </c>
      <c r="C851" t="str" cm="1">
        <f t="array" ref="C851">IFERROR(INDEX($B$1:$B$6003,SMALL(IF(NOT($B$1:$B$6003=""),ROW($A$1:$A$6003),""),ROW(A850))),"")</f>
        <v/>
      </c>
      <c r="J851" t="str">
        <f>Flex_Target_Populations!B859</f>
        <v/>
      </c>
      <c r="L851" t="str" cm="1">
        <f t="array" ref="L851">IFERROR(INDEX($J$1:$J$2001,SMALL(IF(NOT($J$1:$J$2001=""),ROW($I$1:$I$2001),""),ROW(A850))),"")</f>
        <v/>
      </c>
    </row>
    <row r="852" spans="2:12">
      <c r="B852" s="5" t="str">
        <f>Flex_Benefits!B864</f>
        <v/>
      </c>
      <c r="C852" t="str" cm="1">
        <f t="array" ref="C852">IFERROR(INDEX($B$1:$B$6003,SMALL(IF(NOT($B$1:$B$6003=""),ROW($A$1:$A$6003),""),ROW(A851))),"")</f>
        <v/>
      </c>
      <c r="J852" t="str">
        <f>Flex_Target_Populations!B860</f>
        <v/>
      </c>
      <c r="L852" t="str" cm="1">
        <f t="array" ref="L852">IFERROR(INDEX($J$1:$J$2001,SMALL(IF(NOT($J$1:$J$2001=""),ROW($I$1:$I$2001),""),ROW(A851))),"")</f>
        <v/>
      </c>
    </row>
    <row r="853" spans="2:12">
      <c r="B853" s="5" t="str">
        <f>Flex_Benefits!B865</f>
        <v/>
      </c>
      <c r="C853" t="str" cm="1">
        <f t="array" ref="C853">IFERROR(INDEX($B$1:$B$6003,SMALL(IF(NOT($B$1:$B$6003=""),ROW($A$1:$A$6003),""),ROW(A852))),"")</f>
        <v/>
      </c>
      <c r="J853" t="str">
        <f>Flex_Target_Populations!B861</f>
        <v/>
      </c>
      <c r="L853" t="str" cm="1">
        <f t="array" ref="L853">IFERROR(INDEX($J$1:$J$2001,SMALL(IF(NOT($J$1:$J$2001=""),ROW($I$1:$I$2001),""),ROW(A852))),"")</f>
        <v/>
      </c>
    </row>
    <row r="854" spans="2:12">
      <c r="B854" s="5" t="str">
        <f>Flex_Benefits!B866</f>
        <v/>
      </c>
      <c r="C854" t="str" cm="1">
        <f t="array" ref="C854">IFERROR(INDEX($B$1:$B$6003,SMALL(IF(NOT($B$1:$B$6003=""),ROW($A$1:$A$6003),""),ROW(A853))),"")</f>
        <v/>
      </c>
      <c r="J854" t="str">
        <f>Flex_Target_Populations!B862</f>
        <v/>
      </c>
      <c r="L854" t="str" cm="1">
        <f t="array" ref="L854">IFERROR(INDEX($J$1:$J$2001,SMALL(IF(NOT($J$1:$J$2001=""),ROW($I$1:$I$2001),""),ROW(A853))),"")</f>
        <v/>
      </c>
    </row>
    <row r="855" spans="2:12">
      <c r="B855" s="5" t="str">
        <f>Flex_Benefits!B867</f>
        <v/>
      </c>
      <c r="C855" t="str" cm="1">
        <f t="array" ref="C855">IFERROR(INDEX($B$1:$B$6003,SMALL(IF(NOT($B$1:$B$6003=""),ROW($A$1:$A$6003),""),ROW(A854))),"")</f>
        <v/>
      </c>
      <c r="J855" t="str">
        <f>Flex_Target_Populations!B863</f>
        <v/>
      </c>
      <c r="L855" t="str" cm="1">
        <f t="array" ref="L855">IFERROR(INDEX($J$1:$J$2001,SMALL(IF(NOT($J$1:$J$2001=""),ROW($I$1:$I$2001),""),ROW(A854))),"")</f>
        <v/>
      </c>
    </row>
    <row r="856" spans="2:12">
      <c r="B856" s="5" t="str">
        <f>Flex_Benefits!B868</f>
        <v/>
      </c>
      <c r="C856" t="str" cm="1">
        <f t="array" ref="C856">IFERROR(INDEX($B$1:$B$6003,SMALL(IF(NOT($B$1:$B$6003=""),ROW($A$1:$A$6003),""),ROW(A855))),"")</f>
        <v/>
      </c>
      <c r="J856" t="str">
        <f>Flex_Target_Populations!B864</f>
        <v/>
      </c>
      <c r="L856" t="str" cm="1">
        <f t="array" ref="L856">IFERROR(INDEX($J$1:$J$2001,SMALL(IF(NOT($J$1:$J$2001=""),ROW($I$1:$I$2001),""),ROW(A855))),"")</f>
        <v/>
      </c>
    </row>
    <row r="857" spans="2:12">
      <c r="B857" s="5" t="str">
        <f>Flex_Benefits!B869</f>
        <v/>
      </c>
      <c r="C857" t="str" cm="1">
        <f t="array" ref="C857">IFERROR(INDEX($B$1:$B$6003,SMALL(IF(NOT($B$1:$B$6003=""),ROW($A$1:$A$6003),""),ROW(A856))),"")</f>
        <v/>
      </c>
      <c r="J857" t="str">
        <f>Flex_Target_Populations!B865</f>
        <v/>
      </c>
      <c r="L857" t="str" cm="1">
        <f t="array" ref="L857">IFERROR(INDEX($J$1:$J$2001,SMALL(IF(NOT($J$1:$J$2001=""),ROW($I$1:$I$2001),""),ROW(A856))),"")</f>
        <v/>
      </c>
    </row>
    <row r="858" spans="2:12">
      <c r="B858" s="5" t="str">
        <f>Flex_Benefits!B870</f>
        <v/>
      </c>
      <c r="C858" t="str" cm="1">
        <f t="array" ref="C858">IFERROR(INDEX($B$1:$B$6003,SMALL(IF(NOT($B$1:$B$6003=""),ROW($A$1:$A$6003),""),ROW(A857))),"")</f>
        <v/>
      </c>
      <c r="J858" t="str">
        <f>Flex_Target_Populations!B866</f>
        <v/>
      </c>
      <c r="L858" t="str" cm="1">
        <f t="array" ref="L858">IFERROR(INDEX($J$1:$J$2001,SMALL(IF(NOT($J$1:$J$2001=""),ROW($I$1:$I$2001),""),ROW(A857))),"")</f>
        <v/>
      </c>
    </row>
    <row r="859" spans="2:12">
      <c r="B859" s="5" t="str">
        <f>Flex_Benefits!B871</f>
        <v/>
      </c>
      <c r="C859" t="str" cm="1">
        <f t="array" ref="C859">IFERROR(INDEX($B$1:$B$6003,SMALL(IF(NOT($B$1:$B$6003=""),ROW($A$1:$A$6003),""),ROW(A858))),"")</f>
        <v/>
      </c>
      <c r="J859" t="str">
        <f>Flex_Target_Populations!B867</f>
        <v/>
      </c>
      <c r="L859" t="str" cm="1">
        <f t="array" ref="L859">IFERROR(INDEX($J$1:$J$2001,SMALL(IF(NOT($J$1:$J$2001=""),ROW($I$1:$I$2001),""),ROW(A858))),"")</f>
        <v/>
      </c>
    </row>
    <row r="860" spans="2:12">
      <c r="B860" s="5" t="str">
        <f>Flex_Benefits!B872</f>
        <v/>
      </c>
      <c r="C860" t="str" cm="1">
        <f t="array" ref="C860">IFERROR(INDEX($B$1:$B$6003,SMALL(IF(NOT($B$1:$B$6003=""),ROW($A$1:$A$6003),""),ROW(A859))),"")</f>
        <v/>
      </c>
      <c r="J860" t="str">
        <f>Flex_Target_Populations!B868</f>
        <v/>
      </c>
      <c r="L860" t="str" cm="1">
        <f t="array" ref="L860">IFERROR(INDEX($J$1:$J$2001,SMALL(IF(NOT($J$1:$J$2001=""),ROW($I$1:$I$2001),""),ROW(A859))),"")</f>
        <v/>
      </c>
    </row>
    <row r="861" spans="2:12">
      <c r="B861" s="5" t="str">
        <f>Flex_Benefits!B873</f>
        <v/>
      </c>
      <c r="C861" t="str" cm="1">
        <f t="array" ref="C861">IFERROR(INDEX($B$1:$B$6003,SMALL(IF(NOT($B$1:$B$6003=""),ROW($A$1:$A$6003),""),ROW(A860))),"")</f>
        <v/>
      </c>
      <c r="J861" t="str">
        <f>Flex_Target_Populations!B869</f>
        <v/>
      </c>
      <c r="L861" t="str" cm="1">
        <f t="array" ref="L861">IFERROR(INDEX($J$1:$J$2001,SMALL(IF(NOT($J$1:$J$2001=""),ROW($I$1:$I$2001),""),ROW(A860))),"")</f>
        <v/>
      </c>
    </row>
    <row r="862" spans="2:12">
      <c r="B862" s="5" t="str">
        <f>Flex_Benefits!B874</f>
        <v/>
      </c>
      <c r="C862" t="str" cm="1">
        <f t="array" ref="C862">IFERROR(INDEX($B$1:$B$6003,SMALL(IF(NOT($B$1:$B$6003=""),ROW($A$1:$A$6003),""),ROW(A861))),"")</f>
        <v/>
      </c>
      <c r="J862" t="str">
        <f>Flex_Target_Populations!B870</f>
        <v/>
      </c>
      <c r="L862" t="str" cm="1">
        <f t="array" ref="L862">IFERROR(INDEX($J$1:$J$2001,SMALL(IF(NOT($J$1:$J$2001=""),ROW($I$1:$I$2001),""),ROW(A861))),"")</f>
        <v/>
      </c>
    </row>
    <row r="863" spans="2:12">
      <c r="B863" s="5" t="str">
        <f>Flex_Benefits!B875</f>
        <v/>
      </c>
      <c r="C863" t="str" cm="1">
        <f t="array" ref="C863">IFERROR(INDEX($B$1:$B$6003,SMALL(IF(NOT($B$1:$B$6003=""),ROW($A$1:$A$6003),""),ROW(A862))),"")</f>
        <v/>
      </c>
      <c r="J863" t="str">
        <f>Flex_Target_Populations!B871</f>
        <v/>
      </c>
      <c r="L863" t="str" cm="1">
        <f t="array" ref="L863">IFERROR(INDEX($J$1:$J$2001,SMALL(IF(NOT($J$1:$J$2001=""),ROW($I$1:$I$2001),""),ROW(A862))),"")</f>
        <v/>
      </c>
    </row>
    <row r="864" spans="2:12">
      <c r="B864" s="5" t="str">
        <f>Flex_Benefits!B876</f>
        <v/>
      </c>
      <c r="C864" t="str" cm="1">
        <f t="array" ref="C864">IFERROR(INDEX($B$1:$B$6003,SMALL(IF(NOT($B$1:$B$6003=""),ROW($A$1:$A$6003),""),ROW(A863))),"")</f>
        <v/>
      </c>
      <c r="J864" t="str">
        <f>Flex_Target_Populations!B872</f>
        <v/>
      </c>
      <c r="L864" t="str" cm="1">
        <f t="array" ref="L864">IFERROR(INDEX($J$1:$J$2001,SMALL(IF(NOT($J$1:$J$2001=""),ROW($I$1:$I$2001),""),ROW(A863))),"")</f>
        <v/>
      </c>
    </row>
    <row r="865" spans="2:12">
      <c r="B865" s="5" t="str">
        <f>Flex_Benefits!B877</f>
        <v/>
      </c>
      <c r="C865" t="str" cm="1">
        <f t="array" ref="C865">IFERROR(INDEX($B$1:$B$6003,SMALL(IF(NOT($B$1:$B$6003=""),ROW($A$1:$A$6003),""),ROW(A864))),"")</f>
        <v/>
      </c>
      <c r="J865" t="str">
        <f>Flex_Target_Populations!B873</f>
        <v/>
      </c>
      <c r="L865" t="str" cm="1">
        <f t="array" ref="L865">IFERROR(INDEX($J$1:$J$2001,SMALL(IF(NOT($J$1:$J$2001=""),ROW($I$1:$I$2001),""),ROW(A864))),"")</f>
        <v/>
      </c>
    </row>
    <row r="866" spans="2:12">
      <c r="B866" s="5" t="str">
        <f>Flex_Benefits!B878</f>
        <v/>
      </c>
      <c r="C866" t="str" cm="1">
        <f t="array" ref="C866">IFERROR(INDEX($B$1:$B$6003,SMALL(IF(NOT($B$1:$B$6003=""),ROW($A$1:$A$6003),""),ROW(A865))),"")</f>
        <v/>
      </c>
      <c r="J866" t="str">
        <f>Flex_Target_Populations!B874</f>
        <v/>
      </c>
      <c r="L866" t="str" cm="1">
        <f t="array" ref="L866">IFERROR(INDEX($J$1:$J$2001,SMALL(IF(NOT($J$1:$J$2001=""),ROW($I$1:$I$2001),""),ROW(A865))),"")</f>
        <v/>
      </c>
    </row>
    <row r="867" spans="2:12">
      <c r="B867" s="5" t="str">
        <f>Flex_Benefits!B879</f>
        <v/>
      </c>
      <c r="C867" t="str" cm="1">
        <f t="array" ref="C867">IFERROR(INDEX($B$1:$B$6003,SMALL(IF(NOT($B$1:$B$6003=""),ROW($A$1:$A$6003),""),ROW(A866))),"")</f>
        <v/>
      </c>
      <c r="J867" t="str">
        <f>Flex_Target_Populations!B875</f>
        <v/>
      </c>
      <c r="L867" t="str" cm="1">
        <f t="array" ref="L867">IFERROR(INDEX($J$1:$J$2001,SMALL(IF(NOT($J$1:$J$2001=""),ROW($I$1:$I$2001),""),ROW(A866))),"")</f>
        <v/>
      </c>
    </row>
    <row r="868" spans="2:12">
      <c r="B868" s="5" t="str">
        <f>Flex_Benefits!B880</f>
        <v/>
      </c>
      <c r="C868" t="str" cm="1">
        <f t="array" ref="C868">IFERROR(INDEX($B$1:$B$6003,SMALL(IF(NOT($B$1:$B$6003=""),ROW($A$1:$A$6003),""),ROW(A867))),"")</f>
        <v/>
      </c>
      <c r="J868" t="str">
        <f>Flex_Target_Populations!B876</f>
        <v/>
      </c>
      <c r="L868" t="str" cm="1">
        <f t="array" ref="L868">IFERROR(INDEX($J$1:$J$2001,SMALL(IF(NOT($J$1:$J$2001=""),ROW($I$1:$I$2001),""),ROW(A867))),"")</f>
        <v/>
      </c>
    </row>
    <row r="869" spans="2:12">
      <c r="B869" s="5" t="str">
        <f>Flex_Benefits!B881</f>
        <v/>
      </c>
      <c r="C869" t="str" cm="1">
        <f t="array" ref="C869">IFERROR(INDEX($B$1:$B$6003,SMALL(IF(NOT($B$1:$B$6003=""),ROW($A$1:$A$6003),""),ROW(A868))),"")</f>
        <v/>
      </c>
      <c r="J869" t="str">
        <f>Flex_Target_Populations!B877</f>
        <v/>
      </c>
      <c r="L869" t="str" cm="1">
        <f t="array" ref="L869">IFERROR(INDEX($J$1:$J$2001,SMALL(IF(NOT($J$1:$J$2001=""),ROW($I$1:$I$2001),""),ROW(A868))),"")</f>
        <v/>
      </c>
    </row>
    <row r="870" spans="2:12">
      <c r="B870" s="5" t="str">
        <f>Flex_Benefits!B882</f>
        <v/>
      </c>
      <c r="C870" t="str" cm="1">
        <f t="array" ref="C870">IFERROR(INDEX($B$1:$B$6003,SMALL(IF(NOT($B$1:$B$6003=""),ROW($A$1:$A$6003),""),ROW(A869))),"")</f>
        <v/>
      </c>
      <c r="J870" t="str">
        <f>Flex_Target_Populations!B878</f>
        <v/>
      </c>
      <c r="L870" t="str" cm="1">
        <f t="array" ref="L870">IFERROR(INDEX($J$1:$J$2001,SMALL(IF(NOT($J$1:$J$2001=""),ROW($I$1:$I$2001),""),ROW(A869))),"")</f>
        <v/>
      </c>
    </row>
    <row r="871" spans="2:12">
      <c r="B871" s="5" t="str">
        <f>Flex_Benefits!B883</f>
        <v/>
      </c>
      <c r="C871" t="str" cm="1">
        <f t="array" ref="C871">IFERROR(INDEX($B$1:$B$6003,SMALL(IF(NOT($B$1:$B$6003=""),ROW($A$1:$A$6003),""),ROW(A870))),"")</f>
        <v/>
      </c>
      <c r="J871" t="str">
        <f>Flex_Target_Populations!B879</f>
        <v/>
      </c>
      <c r="L871" t="str" cm="1">
        <f t="array" ref="L871">IFERROR(INDEX($J$1:$J$2001,SMALL(IF(NOT($J$1:$J$2001=""),ROW($I$1:$I$2001),""),ROW(A870))),"")</f>
        <v/>
      </c>
    </row>
    <row r="872" spans="2:12">
      <c r="B872" s="5" t="str">
        <f>Flex_Benefits!B884</f>
        <v/>
      </c>
      <c r="C872" t="str" cm="1">
        <f t="array" ref="C872">IFERROR(INDEX($B$1:$B$6003,SMALL(IF(NOT($B$1:$B$6003=""),ROW($A$1:$A$6003),""),ROW(A871))),"")</f>
        <v/>
      </c>
      <c r="J872" t="str">
        <f>Flex_Target_Populations!B880</f>
        <v/>
      </c>
      <c r="L872" t="str" cm="1">
        <f t="array" ref="L872">IFERROR(INDEX($J$1:$J$2001,SMALL(IF(NOT($J$1:$J$2001=""),ROW($I$1:$I$2001),""),ROW(A871))),"")</f>
        <v/>
      </c>
    </row>
    <row r="873" spans="2:12">
      <c r="B873" s="5" t="str">
        <f>Flex_Benefits!B885</f>
        <v/>
      </c>
      <c r="C873" t="str" cm="1">
        <f t="array" ref="C873">IFERROR(INDEX($B$1:$B$6003,SMALL(IF(NOT($B$1:$B$6003=""),ROW($A$1:$A$6003),""),ROW(A872))),"")</f>
        <v/>
      </c>
      <c r="J873" t="str">
        <f>Flex_Target_Populations!B881</f>
        <v/>
      </c>
      <c r="L873" t="str" cm="1">
        <f t="array" ref="L873">IFERROR(INDEX($J$1:$J$2001,SMALL(IF(NOT($J$1:$J$2001=""),ROW($I$1:$I$2001),""),ROW(A872))),"")</f>
        <v/>
      </c>
    </row>
    <row r="874" spans="2:12">
      <c r="B874" s="5" t="str">
        <f>Flex_Benefits!B886</f>
        <v/>
      </c>
      <c r="C874" t="str" cm="1">
        <f t="array" ref="C874">IFERROR(INDEX($B$1:$B$6003,SMALL(IF(NOT($B$1:$B$6003=""),ROW($A$1:$A$6003),""),ROW(A873))),"")</f>
        <v/>
      </c>
      <c r="J874" t="str">
        <f>Flex_Target_Populations!B882</f>
        <v/>
      </c>
      <c r="L874" t="str" cm="1">
        <f t="array" ref="L874">IFERROR(INDEX($J$1:$J$2001,SMALL(IF(NOT($J$1:$J$2001=""),ROW($I$1:$I$2001),""),ROW(A873))),"")</f>
        <v/>
      </c>
    </row>
    <row r="875" spans="2:12">
      <c r="B875" s="5" t="str">
        <f>Flex_Benefits!B887</f>
        <v/>
      </c>
      <c r="C875" t="str" cm="1">
        <f t="array" ref="C875">IFERROR(INDEX($B$1:$B$6003,SMALL(IF(NOT($B$1:$B$6003=""),ROW($A$1:$A$6003),""),ROW(A874))),"")</f>
        <v/>
      </c>
      <c r="J875" t="str">
        <f>Flex_Target_Populations!B883</f>
        <v/>
      </c>
      <c r="L875" t="str" cm="1">
        <f t="array" ref="L875">IFERROR(INDEX($J$1:$J$2001,SMALL(IF(NOT($J$1:$J$2001=""),ROW($I$1:$I$2001),""),ROW(A874))),"")</f>
        <v/>
      </c>
    </row>
    <row r="876" spans="2:12">
      <c r="B876" s="5" t="str">
        <f>Flex_Benefits!B888</f>
        <v/>
      </c>
      <c r="C876" t="str" cm="1">
        <f t="array" ref="C876">IFERROR(INDEX($B$1:$B$6003,SMALL(IF(NOT($B$1:$B$6003=""),ROW($A$1:$A$6003),""),ROW(A875))),"")</f>
        <v/>
      </c>
      <c r="J876" t="str">
        <f>Flex_Target_Populations!B884</f>
        <v/>
      </c>
      <c r="L876" t="str" cm="1">
        <f t="array" ref="L876">IFERROR(INDEX($J$1:$J$2001,SMALL(IF(NOT($J$1:$J$2001=""),ROW($I$1:$I$2001),""),ROW(A875))),"")</f>
        <v/>
      </c>
    </row>
    <row r="877" spans="2:12">
      <c r="B877" s="5" t="str">
        <f>Flex_Benefits!B889</f>
        <v/>
      </c>
      <c r="C877" t="str" cm="1">
        <f t="array" ref="C877">IFERROR(INDEX($B$1:$B$6003,SMALL(IF(NOT($B$1:$B$6003=""),ROW($A$1:$A$6003),""),ROW(A876))),"")</f>
        <v/>
      </c>
      <c r="J877" t="str">
        <f>Flex_Target_Populations!B885</f>
        <v/>
      </c>
      <c r="L877" t="str" cm="1">
        <f t="array" ref="L877">IFERROR(INDEX($J$1:$J$2001,SMALL(IF(NOT($J$1:$J$2001=""),ROW($I$1:$I$2001),""),ROW(A876))),"")</f>
        <v/>
      </c>
    </row>
    <row r="878" spans="2:12">
      <c r="B878" s="5" t="str">
        <f>Flex_Benefits!B890</f>
        <v/>
      </c>
      <c r="C878" t="str" cm="1">
        <f t="array" ref="C878">IFERROR(INDEX($B$1:$B$6003,SMALL(IF(NOT($B$1:$B$6003=""),ROW($A$1:$A$6003),""),ROW(A877))),"")</f>
        <v/>
      </c>
      <c r="J878" t="str">
        <f>Flex_Target_Populations!B886</f>
        <v/>
      </c>
      <c r="L878" t="str" cm="1">
        <f t="array" ref="L878">IFERROR(INDEX($J$1:$J$2001,SMALL(IF(NOT($J$1:$J$2001=""),ROW($I$1:$I$2001),""),ROW(A877))),"")</f>
        <v/>
      </c>
    </row>
    <row r="879" spans="2:12">
      <c r="B879" s="5" t="str">
        <f>Flex_Benefits!B891</f>
        <v/>
      </c>
      <c r="C879" t="str" cm="1">
        <f t="array" ref="C879">IFERROR(INDEX($B$1:$B$6003,SMALL(IF(NOT($B$1:$B$6003=""),ROW($A$1:$A$6003),""),ROW(A878))),"")</f>
        <v/>
      </c>
      <c r="J879" t="str">
        <f>Flex_Target_Populations!B887</f>
        <v/>
      </c>
      <c r="L879" t="str" cm="1">
        <f t="array" ref="L879">IFERROR(INDEX($J$1:$J$2001,SMALL(IF(NOT($J$1:$J$2001=""),ROW($I$1:$I$2001),""),ROW(A878))),"")</f>
        <v/>
      </c>
    </row>
    <row r="880" spans="2:12">
      <c r="B880" s="5" t="str">
        <f>Flex_Benefits!B892</f>
        <v/>
      </c>
      <c r="C880" t="str" cm="1">
        <f t="array" ref="C880">IFERROR(INDEX($B$1:$B$6003,SMALL(IF(NOT($B$1:$B$6003=""),ROW($A$1:$A$6003),""),ROW(A879))),"")</f>
        <v/>
      </c>
      <c r="J880" t="str">
        <f>Flex_Target_Populations!B888</f>
        <v/>
      </c>
      <c r="L880" t="str" cm="1">
        <f t="array" ref="L880">IFERROR(INDEX($J$1:$J$2001,SMALL(IF(NOT($J$1:$J$2001=""),ROW($I$1:$I$2001),""),ROW(A879))),"")</f>
        <v/>
      </c>
    </row>
    <row r="881" spans="2:12">
      <c r="B881" s="5" t="str">
        <f>Flex_Benefits!B893</f>
        <v/>
      </c>
      <c r="C881" t="str" cm="1">
        <f t="array" ref="C881">IFERROR(INDEX($B$1:$B$6003,SMALL(IF(NOT($B$1:$B$6003=""),ROW($A$1:$A$6003),""),ROW(A880))),"")</f>
        <v/>
      </c>
      <c r="J881" t="str">
        <f>Flex_Target_Populations!B889</f>
        <v/>
      </c>
      <c r="L881" t="str" cm="1">
        <f t="array" ref="L881">IFERROR(INDEX($J$1:$J$2001,SMALL(IF(NOT($J$1:$J$2001=""),ROW($I$1:$I$2001),""),ROW(A880))),"")</f>
        <v/>
      </c>
    </row>
    <row r="882" spans="2:12">
      <c r="B882" s="5" t="str">
        <f>Flex_Benefits!B894</f>
        <v/>
      </c>
      <c r="C882" t="str" cm="1">
        <f t="array" ref="C882">IFERROR(INDEX($B$1:$B$6003,SMALL(IF(NOT($B$1:$B$6003=""),ROW($A$1:$A$6003),""),ROW(A881))),"")</f>
        <v/>
      </c>
      <c r="J882" t="str">
        <f>Flex_Target_Populations!B890</f>
        <v/>
      </c>
      <c r="L882" t="str" cm="1">
        <f t="array" ref="L882">IFERROR(INDEX($J$1:$J$2001,SMALL(IF(NOT($J$1:$J$2001=""),ROW($I$1:$I$2001),""),ROW(A881))),"")</f>
        <v/>
      </c>
    </row>
    <row r="883" spans="2:12">
      <c r="B883" s="5" t="str">
        <f>Flex_Benefits!B895</f>
        <v/>
      </c>
      <c r="C883" t="str" cm="1">
        <f t="array" ref="C883">IFERROR(INDEX($B$1:$B$6003,SMALL(IF(NOT($B$1:$B$6003=""),ROW($A$1:$A$6003),""),ROW(A882))),"")</f>
        <v/>
      </c>
      <c r="J883" t="str">
        <f>Flex_Target_Populations!B891</f>
        <v/>
      </c>
      <c r="L883" t="str" cm="1">
        <f t="array" ref="L883">IFERROR(INDEX($J$1:$J$2001,SMALL(IF(NOT($J$1:$J$2001=""),ROW($I$1:$I$2001),""),ROW(A882))),"")</f>
        <v/>
      </c>
    </row>
    <row r="884" spans="2:12">
      <c r="B884" s="5" t="str">
        <f>Flex_Benefits!B896</f>
        <v/>
      </c>
      <c r="C884" t="str" cm="1">
        <f t="array" ref="C884">IFERROR(INDEX($B$1:$B$6003,SMALL(IF(NOT($B$1:$B$6003=""),ROW($A$1:$A$6003),""),ROW(A883))),"")</f>
        <v/>
      </c>
      <c r="J884" t="str">
        <f>Flex_Target_Populations!B892</f>
        <v/>
      </c>
      <c r="L884" t="str" cm="1">
        <f t="array" ref="L884">IFERROR(INDEX($J$1:$J$2001,SMALL(IF(NOT($J$1:$J$2001=""),ROW($I$1:$I$2001),""),ROW(A883))),"")</f>
        <v/>
      </c>
    </row>
    <row r="885" spans="2:12">
      <c r="B885" s="5" t="str">
        <f>Flex_Benefits!B897</f>
        <v/>
      </c>
      <c r="C885" t="str" cm="1">
        <f t="array" ref="C885">IFERROR(INDEX($B$1:$B$6003,SMALL(IF(NOT($B$1:$B$6003=""),ROW($A$1:$A$6003),""),ROW(A884))),"")</f>
        <v/>
      </c>
      <c r="J885" t="str">
        <f>Flex_Target_Populations!B893</f>
        <v/>
      </c>
      <c r="L885" t="str" cm="1">
        <f t="array" ref="L885">IFERROR(INDEX($J$1:$J$2001,SMALL(IF(NOT($J$1:$J$2001=""),ROW($I$1:$I$2001),""),ROW(A884))),"")</f>
        <v/>
      </c>
    </row>
    <row r="886" spans="2:12">
      <c r="B886" s="5" t="str">
        <f>Flex_Benefits!B898</f>
        <v/>
      </c>
      <c r="C886" t="str" cm="1">
        <f t="array" ref="C886">IFERROR(INDEX($B$1:$B$6003,SMALL(IF(NOT($B$1:$B$6003=""),ROW($A$1:$A$6003),""),ROW(A885))),"")</f>
        <v/>
      </c>
      <c r="J886" t="str">
        <f>Flex_Target_Populations!B894</f>
        <v/>
      </c>
      <c r="L886" t="str" cm="1">
        <f t="array" ref="L886">IFERROR(INDEX($J$1:$J$2001,SMALL(IF(NOT($J$1:$J$2001=""),ROW($I$1:$I$2001),""),ROW(A885))),"")</f>
        <v/>
      </c>
    </row>
    <row r="887" spans="2:12">
      <c r="B887" s="5" t="str">
        <f>Flex_Benefits!B899</f>
        <v/>
      </c>
      <c r="C887" t="str" cm="1">
        <f t="array" ref="C887">IFERROR(INDEX($B$1:$B$6003,SMALL(IF(NOT($B$1:$B$6003=""),ROW($A$1:$A$6003),""),ROW(A886))),"")</f>
        <v/>
      </c>
      <c r="J887" t="str">
        <f>Flex_Target_Populations!B895</f>
        <v/>
      </c>
      <c r="L887" t="str" cm="1">
        <f t="array" ref="L887">IFERROR(INDEX($J$1:$J$2001,SMALL(IF(NOT($J$1:$J$2001=""),ROW($I$1:$I$2001),""),ROW(A886))),"")</f>
        <v/>
      </c>
    </row>
    <row r="888" spans="2:12">
      <c r="B888" s="5" t="str">
        <f>Flex_Benefits!B900</f>
        <v/>
      </c>
      <c r="C888" t="str" cm="1">
        <f t="array" ref="C888">IFERROR(INDEX($B$1:$B$6003,SMALL(IF(NOT($B$1:$B$6003=""),ROW($A$1:$A$6003),""),ROW(A887))),"")</f>
        <v/>
      </c>
      <c r="J888" t="str">
        <f>Flex_Target_Populations!B896</f>
        <v/>
      </c>
      <c r="L888" t="str" cm="1">
        <f t="array" ref="L888">IFERROR(INDEX($J$1:$J$2001,SMALL(IF(NOT($J$1:$J$2001=""),ROW($I$1:$I$2001),""),ROW(A887))),"")</f>
        <v/>
      </c>
    </row>
    <row r="889" spans="2:12">
      <c r="B889" s="5" t="str">
        <f>Flex_Benefits!B901</f>
        <v/>
      </c>
      <c r="C889" t="str" cm="1">
        <f t="array" ref="C889">IFERROR(INDEX($B$1:$B$6003,SMALL(IF(NOT($B$1:$B$6003=""),ROW($A$1:$A$6003),""),ROW(A888))),"")</f>
        <v/>
      </c>
      <c r="J889" t="str">
        <f>Flex_Target_Populations!B897</f>
        <v/>
      </c>
      <c r="L889" t="str" cm="1">
        <f t="array" ref="L889">IFERROR(INDEX($J$1:$J$2001,SMALL(IF(NOT($J$1:$J$2001=""),ROW($I$1:$I$2001),""),ROW(A888))),"")</f>
        <v/>
      </c>
    </row>
    <row r="890" spans="2:12">
      <c r="B890" s="5" t="str">
        <f>Flex_Benefits!B902</f>
        <v/>
      </c>
      <c r="C890" t="str" cm="1">
        <f t="array" ref="C890">IFERROR(INDEX($B$1:$B$6003,SMALL(IF(NOT($B$1:$B$6003=""),ROW($A$1:$A$6003),""),ROW(A889))),"")</f>
        <v/>
      </c>
      <c r="J890" t="str">
        <f>Flex_Target_Populations!B898</f>
        <v/>
      </c>
      <c r="L890" t="str" cm="1">
        <f t="array" ref="L890">IFERROR(INDEX($J$1:$J$2001,SMALL(IF(NOT($J$1:$J$2001=""),ROW($I$1:$I$2001),""),ROW(A889))),"")</f>
        <v/>
      </c>
    </row>
    <row r="891" spans="2:12">
      <c r="B891" s="5" t="str">
        <f>Flex_Benefits!B903</f>
        <v/>
      </c>
      <c r="C891" t="str" cm="1">
        <f t="array" ref="C891">IFERROR(INDEX($B$1:$B$6003,SMALL(IF(NOT($B$1:$B$6003=""),ROW($A$1:$A$6003),""),ROW(A890))),"")</f>
        <v/>
      </c>
      <c r="J891" t="str">
        <f>Flex_Target_Populations!B899</f>
        <v/>
      </c>
      <c r="L891" t="str" cm="1">
        <f t="array" ref="L891">IFERROR(INDEX($J$1:$J$2001,SMALL(IF(NOT($J$1:$J$2001=""),ROW($I$1:$I$2001),""),ROW(A890))),"")</f>
        <v/>
      </c>
    </row>
    <row r="892" spans="2:12">
      <c r="B892" s="5" t="str">
        <f>Flex_Benefits!B904</f>
        <v/>
      </c>
      <c r="C892" t="str" cm="1">
        <f t="array" ref="C892">IFERROR(INDEX($B$1:$B$6003,SMALL(IF(NOT($B$1:$B$6003=""),ROW($A$1:$A$6003),""),ROW(A891))),"")</f>
        <v/>
      </c>
      <c r="J892" t="str">
        <f>Flex_Target_Populations!B900</f>
        <v/>
      </c>
      <c r="L892" t="str" cm="1">
        <f t="array" ref="L892">IFERROR(INDEX($J$1:$J$2001,SMALL(IF(NOT($J$1:$J$2001=""),ROW($I$1:$I$2001),""),ROW(A891))),"")</f>
        <v/>
      </c>
    </row>
    <row r="893" spans="2:12">
      <c r="B893" s="5" t="str">
        <f>Flex_Benefits!B905</f>
        <v/>
      </c>
      <c r="C893" t="str" cm="1">
        <f t="array" ref="C893">IFERROR(INDEX($B$1:$B$6003,SMALL(IF(NOT($B$1:$B$6003=""),ROW($A$1:$A$6003),""),ROW(A892))),"")</f>
        <v/>
      </c>
      <c r="J893" t="str">
        <f>Flex_Target_Populations!B901</f>
        <v/>
      </c>
      <c r="L893" t="str" cm="1">
        <f t="array" ref="L893">IFERROR(INDEX($J$1:$J$2001,SMALL(IF(NOT($J$1:$J$2001=""),ROW($I$1:$I$2001),""),ROW(A892))),"")</f>
        <v/>
      </c>
    </row>
    <row r="894" spans="2:12">
      <c r="B894" s="5" t="str">
        <f>Flex_Benefits!B906</f>
        <v/>
      </c>
      <c r="C894" t="str" cm="1">
        <f t="array" ref="C894">IFERROR(INDEX($B$1:$B$6003,SMALL(IF(NOT($B$1:$B$6003=""),ROW($A$1:$A$6003),""),ROW(A893))),"")</f>
        <v/>
      </c>
      <c r="J894" t="str">
        <f>Flex_Target_Populations!B902</f>
        <v/>
      </c>
      <c r="L894" t="str" cm="1">
        <f t="array" ref="L894">IFERROR(INDEX($J$1:$J$2001,SMALL(IF(NOT($J$1:$J$2001=""),ROW($I$1:$I$2001),""),ROW(A893))),"")</f>
        <v/>
      </c>
    </row>
    <row r="895" spans="2:12">
      <c r="B895" s="5" t="str">
        <f>Flex_Benefits!B907</f>
        <v/>
      </c>
      <c r="C895" t="str" cm="1">
        <f t="array" ref="C895">IFERROR(INDEX($B$1:$B$6003,SMALL(IF(NOT($B$1:$B$6003=""),ROW($A$1:$A$6003),""),ROW(A894))),"")</f>
        <v/>
      </c>
      <c r="J895" t="str">
        <f>Flex_Target_Populations!B903</f>
        <v/>
      </c>
      <c r="L895" t="str" cm="1">
        <f t="array" ref="L895">IFERROR(INDEX($J$1:$J$2001,SMALL(IF(NOT($J$1:$J$2001=""),ROW($I$1:$I$2001),""),ROW(A894))),"")</f>
        <v/>
      </c>
    </row>
    <row r="896" spans="2:12">
      <c r="B896" s="5" t="str">
        <f>Flex_Benefits!B908</f>
        <v/>
      </c>
      <c r="C896" t="str" cm="1">
        <f t="array" ref="C896">IFERROR(INDEX($B$1:$B$6003,SMALL(IF(NOT($B$1:$B$6003=""),ROW($A$1:$A$6003),""),ROW(A895))),"")</f>
        <v/>
      </c>
      <c r="J896" t="str">
        <f>Flex_Target_Populations!B904</f>
        <v/>
      </c>
      <c r="L896" t="str" cm="1">
        <f t="array" ref="L896">IFERROR(INDEX($J$1:$J$2001,SMALL(IF(NOT($J$1:$J$2001=""),ROW($I$1:$I$2001),""),ROW(A895))),"")</f>
        <v/>
      </c>
    </row>
    <row r="897" spans="2:12">
      <c r="B897" s="5" t="str">
        <f>Flex_Benefits!B909</f>
        <v/>
      </c>
      <c r="C897" t="str" cm="1">
        <f t="array" ref="C897">IFERROR(INDEX($B$1:$B$6003,SMALL(IF(NOT($B$1:$B$6003=""),ROW($A$1:$A$6003),""),ROW(A896))),"")</f>
        <v/>
      </c>
      <c r="J897" t="str">
        <f>Flex_Target_Populations!B905</f>
        <v/>
      </c>
      <c r="L897" t="str" cm="1">
        <f t="array" ref="L897">IFERROR(INDEX($J$1:$J$2001,SMALL(IF(NOT($J$1:$J$2001=""),ROW($I$1:$I$2001),""),ROW(A896))),"")</f>
        <v/>
      </c>
    </row>
    <row r="898" spans="2:12">
      <c r="B898" s="5" t="str">
        <f>Flex_Benefits!B910</f>
        <v/>
      </c>
      <c r="C898" t="str" cm="1">
        <f t="array" ref="C898">IFERROR(INDEX($B$1:$B$6003,SMALL(IF(NOT($B$1:$B$6003=""),ROW($A$1:$A$6003),""),ROW(A897))),"")</f>
        <v/>
      </c>
      <c r="J898" t="str">
        <f>Flex_Target_Populations!B906</f>
        <v/>
      </c>
      <c r="L898" t="str" cm="1">
        <f t="array" ref="L898">IFERROR(INDEX($J$1:$J$2001,SMALL(IF(NOT($J$1:$J$2001=""),ROW($I$1:$I$2001),""),ROW(A897))),"")</f>
        <v/>
      </c>
    </row>
    <row r="899" spans="2:12">
      <c r="B899" s="5" t="str">
        <f>Flex_Benefits!B911</f>
        <v/>
      </c>
      <c r="C899" t="str" cm="1">
        <f t="array" ref="C899">IFERROR(INDEX($B$1:$B$6003,SMALL(IF(NOT($B$1:$B$6003=""),ROW($A$1:$A$6003),""),ROW(A898))),"")</f>
        <v/>
      </c>
      <c r="J899" t="str">
        <f>Flex_Target_Populations!B907</f>
        <v/>
      </c>
      <c r="L899" t="str" cm="1">
        <f t="array" ref="L899">IFERROR(INDEX($J$1:$J$2001,SMALL(IF(NOT($J$1:$J$2001=""),ROW($I$1:$I$2001),""),ROW(A898))),"")</f>
        <v/>
      </c>
    </row>
    <row r="900" spans="2:12">
      <c r="B900" s="5" t="str">
        <f>Flex_Benefits!B912</f>
        <v/>
      </c>
      <c r="C900" t="str" cm="1">
        <f t="array" ref="C900">IFERROR(INDEX($B$1:$B$6003,SMALL(IF(NOT($B$1:$B$6003=""),ROW($A$1:$A$6003),""),ROW(A899))),"")</f>
        <v/>
      </c>
      <c r="J900" t="str">
        <f>Flex_Target_Populations!B908</f>
        <v/>
      </c>
      <c r="L900" t="str" cm="1">
        <f t="array" ref="L900">IFERROR(INDEX($J$1:$J$2001,SMALL(IF(NOT($J$1:$J$2001=""),ROW($I$1:$I$2001),""),ROW(A899))),"")</f>
        <v/>
      </c>
    </row>
    <row r="901" spans="2:12">
      <c r="B901" s="5" t="str">
        <f>Flex_Benefits!B913</f>
        <v/>
      </c>
      <c r="C901" t="str" cm="1">
        <f t="array" ref="C901">IFERROR(INDEX($B$1:$B$6003,SMALL(IF(NOT($B$1:$B$6003=""),ROW($A$1:$A$6003),""),ROW(A900))),"")</f>
        <v/>
      </c>
      <c r="J901" t="str">
        <f>Flex_Target_Populations!B909</f>
        <v/>
      </c>
      <c r="L901" t="str" cm="1">
        <f t="array" ref="L901">IFERROR(INDEX($J$1:$J$2001,SMALL(IF(NOT($J$1:$J$2001=""),ROW($I$1:$I$2001),""),ROW(A900))),"")</f>
        <v/>
      </c>
    </row>
    <row r="902" spans="2:12">
      <c r="B902" s="5" t="str">
        <f>Flex_Benefits!B914</f>
        <v/>
      </c>
      <c r="C902" t="str" cm="1">
        <f t="array" ref="C902">IFERROR(INDEX($B$1:$B$6003,SMALL(IF(NOT($B$1:$B$6003=""),ROW($A$1:$A$6003),""),ROW(A901))),"")</f>
        <v/>
      </c>
      <c r="J902" t="str">
        <f>Flex_Target_Populations!B910</f>
        <v/>
      </c>
      <c r="L902" t="str" cm="1">
        <f t="array" ref="L902">IFERROR(INDEX($J$1:$J$2001,SMALL(IF(NOT($J$1:$J$2001=""),ROW($I$1:$I$2001),""),ROW(A901))),"")</f>
        <v/>
      </c>
    </row>
    <row r="903" spans="2:12">
      <c r="B903" s="5" t="str">
        <f>Flex_Benefits!B915</f>
        <v/>
      </c>
      <c r="C903" t="str" cm="1">
        <f t="array" ref="C903">IFERROR(INDEX($B$1:$B$6003,SMALL(IF(NOT($B$1:$B$6003=""),ROW($A$1:$A$6003),""),ROW(A902))),"")</f>
        <v/>
      </c>
      <c r="J903" t="str">
        <f>Flex_Target_Populations!B911</f>
        <v/>
      </c>
      <c r="L903" t="str" cm="1">
        <f t="array" ref="L903">IFERROR(INDEX($J$1:$J$2001,SMALL(IF(NOT($J$1:$J$2001=""),ROW($I$1:$I$2001),""),ROW(A902))),"")</f>
        <v/>
      </c>
    </row>
    <row r="904" spans="2:12">
      <c r="B904" s="5" t="str">
        <f>Flex_Benefits!B916</f>
        <v/>
      </c>
      <c r="C904" t="str" cm="1">
        <f t="array" ref="C904">IFERROR(INDEX($B$1:$B$6003,SMALL(IF(NOT($B$1:$B$6003=""),ROW($A$1:$A$6003),""),ROW(A903))),"")</f>
        <v/>
      </c>
      <c r="J904" t="str">
        <f>Flex_Target_Populations!B912</f>
        <v/>
      </c>
      <c r="L904" t="str" cm="1">
        <f t="array" ref="L904">IFERROR(INDEX($J$1:$J$2001,SMALL(IF(NOT($J$1:$J$2001=""),ROW($I$1:$I$2001),""),ROW(A903))),"")</f>
        <v/>
      </c>
    </row>
    <row r="905" spans="2:12">
      <c r="B905" s="5" t="str">
        <f>Flex_Benefits!B917</f>
        <v/>
      </c>
      <c r="C905" t="str" cm="1">
        <f t="array" ref="C905">IFERROR(INDEX($B$1:$B$6003,SMALL(IF(NOT($B$1:$B$6003=""),ROW($A$1:$A$6003),""),ROW(A904))),"")</f>
        <v/>
      </c>
      <c r="J905" t="str">
        <f>Flex_Target_Populations!B913</f>
        <v/>
      </c>
      <c r="L905" t="str" cm="1">
        <f t="array" ref="L905">IFERROR(INDEX($J$1:$J$2001,SMALL(IF(NOT($J$1:$J$2001=""),ROW($I$1:$I$2001),""),ROW(A904))),"")</f>
        <v/>
      </c>
    </row>
    <row r="906" spans="2:12">
      <c r="B906" s="5" t="str">
        <f>Flex_Benefits!B918</f>
        <v/>
      </c>
      <c r="C906" t="str" cm="1">
        <f t="array" ref="C906">IFERROR(INDEX($B$1:$B$6003,SMALL(IF(NOT($B$1:$B$6003=""),ROW($A$1:$A$6003),""),ROW(A905))),"")</f>
        <v/>
      </c>
      <c r="J906" t="str">
        <f>Flex_Target_Populations!B914</f>
        <v/>
      </c>
      <c r="L906" t="str" cm="1">
        <f t="array" ref="L906">IFERROR(INDEX($J$1:$J$2001,SMALL(IF(NOT($J$1:$J$2001=""),ROW($I$1:$I$2001),""),ROW(A905))),"")</f>
        <v/>
      </c>
    </row>
    <row r="907" spans="2:12">
      <c r="B907" s="5" t="str">
        <f>Flex_Benefits!B919</f>
        <v/>
      </c>
      <c r="C907" t="str" cm="1">
        <f t="array" ref="C907">IFERROR(INDEX($B$1:$B$6003,SMALL(IF(NOT($B$1:$B$6003=""),ROW($A$1:$A$6003),""),ROW(A906))),"")</f>
        <v/>
      </c>
      <c r="J907" t="str">
        <f>Flex_Target_Populations!B915</f>
        <v/>
      </c>
      <c r="L907" t="str" cm="1">
        <f t="array" ref="L907">IFERROR(INDEX($J$1:$J$2001,SMALL(IF(NOT($J$1:$J$2001=""),ROW($I$1:$I$2001),""),ROW(A906))),"")</f>
        <v/>
      </c>
    </row>
    <row r="908" spans="2:12">
      <c r="B908" s="5" t="str">
        <f>Flex_Benefits!B920</f>
        <v/>
      </c>
      <c r="C908" t="str" cm="1">
        <f t="array" ref="C908">IFERROR(INDEX($B$1:$B$6003,SMALL(IF(NOT($B$1:$B$6003=""),ROW($A$1:$A$6003),""),ROW(A907))),"")</f>
        <v/>
      </c>
      <c r="J908" t="str">
        <f>Flex_Target_Populations!B916</f>
        <v/>
      </c>
      <c r="L908" t="str" cm="1">
        <f t="array" ref="L908">IFERROR(INDEX($J$1:$J$2001,SMALL(IF(NOT($J$1:$J$2001=""),ROW($I$1:$I$2001),""),ROW(A907))),"")</f>
        <v/>
      </c>
    </row>
    <row r="909" spans="2:12">
      <c r="B909" s="5" t="str">
        <f>Flex_Benefits!B921</f>
        <v/>
      </c>
      <c r="C909" t="str" cm="1">
        <f t="array" ref="C909">IFERROR(INDEX($B$1:$B$6003,SMALL(IF(NOT($B$1:$B$6003=""),ROW($A$1:$A$6003),""),ROW(A908))),"")</f>
        <v/>
      </c>
      <c r="J909" t="str">
        <f>Flex_Target_Populations!B917</f>
        <v/>
      </c>
      <c r="L909" t="str" cm="1">
        <f t="array" ref="L909">IFERROR(INDEX($J$1:$J$2001,SMALL(IF(NOT($J$1:$J$2001=""),ROW($I$1:$I$2001),""),ROW(A908))),"")</f>
        <v/>
      </c>
    </row>
    <row r="910" spans="2:12">
      <c r="B910" s="5" t="str">
        <f>Flex_Benefits!B922</f>
        <v/>
      </c>
      <c r="C910" t="str" cm="1">
        <f t="array" ref="C910">IFERROR(INDEX($B$1:$B$6003,SMALL(IF(NOT($B$1:$B$6003=""),ROW($A$1:$A$6003),""),ROW(A909))),"")</f>
        <v/>
      </c>
      <c r="J910" t="str">
        <f>Flex_Target_Populations!B918</f>
        <v/>
      </c>
      <c r="L910" t="str" cm="1">
        <f t="array" ref="L910">IFERROR(INDEX($J$1:$J$2001,SMALL(IF(NOT($J$1:$J$2001=""),ROW($I$1:$I$2001),""),ROW(A909))),"")</f>
        <v/>
      </c>
    </row>
    <row r="911" spans="2:12">
      <c r="B911" s="5" t="str">
        <f>Flex_Benefits!B923</f>
        <v/>
      </c>
      <c r="C911" t="str" cm="1">
        <f t="array" ref="C911">IFERROR(INDEX($B$1:$B$6003,SMALL(IF(NOT($B$1:$B$6003=""),ROW($A$1:$A$6003),""),ROW(A910))),"")</f>
        <v/>
      </c>
      <c r="J911" t="str">
        <f>Flex_Target_Populations!B919</f>
        <v/>
      </c>
      <c r="L911" t="str" cm="1">
        <f t="array" ref="L911">IFERROR(INDEX($J$1:$J$2001,SMALL(IF(NOT($J$1:$J$2001=""),ROW($I$1:$I$2001),""),ROW(A910))),"")</f>
        <v/>
      </c>
    </row>
    <row r="912" spans="2:12">
      <c r="B912" s="5" t="str">
        <f>Flex_Benefits!B924</f>
        <v/>
      </c>
      <c r="C912" t="str" cm="1">
        <f t="array" ref="C912">IFERROR(INDEX($B$1:$B$6003,SMALL(IF(NOT($B$1:$B$6003=""),ROW($A$1:$A$6003),""),ROW(A911))),"")</f>
        <v/>
      </c>
      <c r="J912" t="str">
        <f>Flex_Target_Populations!B920</f>
        <v/>
      </c>
      <c r="L912" t="str" cm="1">
        <f t="array" ref="L912">IFERROR(INDEX($J$1:$J$2001,SMALL(IF(NOT($J$1:$J$2001=""),ROW($I$1:$I$2001),""),ROW(A911))),"")</f>
        <v/>
      </c>
    </row>
    <row r="913" spans="2:12">
      <c r="B913" s="5" t="str">
        <f>Flex_Benefits!B925</f>
        <v/>
      </c>
      <c r="C913" t="str" cm="1">
        <f t="array" ref="C913">IFERROR(INDEX($B$1:$B$6003,SMALL(IF(NOT($B$1:$B$6003=""),ROW($A$1:$A$6003),""),ROW(A912))),"")</f>
        <v/>
      </c>
      <c r="J913" t="str">
        <f>Flex_Target_Populations!B921</f>
        <v/>
      </c>
      <c r="L913" t="str" cm="1">
        <f t="array" ref="L913">IFERROR(INDEX($J$1:$J$2001,SMALL(IF(NOT($J$1:$J$2001=""),ROW($I$1:$I$2001),""),ROW(A912))),"")</f>
        <v/>
      </c>
    </row>
    <row r="914" spans="2:12">
      <c r="B914" s="5" t="str">
        <f>Flex_Benefits!B926</f>
        <v/>
      </c>
      <c r="C914" t="str" cm="1">
        <f t="array" ref="C914">IFERROR(INDEX($B$1:$B$6003,SMALL(IF(NOT($B$1:$B$6003=""),ROW($A$1:$A$6003),""),ROW(A913))),"")</f>
        <v/>
      </c>
      <c r="J914" t="str">
        <f>Flex_Target_Populations!B922</f>
        <v/>
      </c>
      <c r="L914" t="str" cm="1">
        <f t="array" ref="L914">IFERROR(INDEX($J$1:$J$2001,SMALL(IF(NOT($J$1:$J$2001=""),ROW($I$1:$I$2001),""),ROW(A913))),"")</f>
        <v/>
      </c>
    </row>
    <row r="915" spans="2:12">
      <c r="B915" s="5" t="str">
        <f>Flex_Benefits!B927</f>
        <v/>
      </c>
      <c r="C915" t="str" cm="1">
        <f t="array" ref="C915">IFERROR(INDEX($B$1:$B$6003,SMALL(IF(NOT($B$1:$B$6003=""),ROW($A$1:$A$6003),""),ROW(A914))),"")</f>
        <v/>
      </c>
      <c r="J915" t="str">
        <f>Flex_Target_Populations!B923</f>
        <v/>
      </c>
      <c r="L915" t="str" cm="1">
        <f t="array" ref="L915">IFERROR(INDEX($J$1:$J$2001,SMALL(IF(NOT($J$1:$J$2001=""),ROW($I$1:$I$2001),""),ROW(A914))),"")</f>
        <v/>
      </c>
    </row>
    <row r="916" spans="2:12">
      <c r="B916" s="5" t="str">
        <f>Flex_Benefits!B928</f>
        <v/>
      </c>
      <c r="C916" t="str" cm="1">
        <f t="array" ref="C916">IFERROR(INDEX($B$1:$B$6003,SMALL(IF(NOT($B$1:$B$6003=""),ROW($A$1:$A$6003),""),ROW(A915))),"")</f>
        <v/>
      </c>
      <c r="J916" t="str">
        <f>Flex_Target_Populations!B924</f>
        <v/>
      </c>
      <c r="L916" t="str" cm="1">
        <f t="array" ref="L916">IFERROR(INDEX($J$1:$J$2001,SMALL(IF(NOT($J$1:$J$2001=""),ROW($I$1:$I$2001),""),ROW(A915))),"")</f>
        <v/>
      </c>
    </row>
    <row r="917" spans="2:12">
      <c r="B917" s="5" t="str">
        <f>Flex_Benefits!B929</f>
        <v/>
      </c>
      <c r="C917" t="str" cm="1">
        <f t="array" ref="C917">IFERROR(INDEX($B$1:$B$6003,SMALL(IF(NOT($B$1:$B$6003=""),ROW($A$1:$A$6003),""),ROW(A916))),"")</f>
        <v/>
      </c>
      <c r="J917" t="str">
        <f>Flex_Target_Populations!B925</f>
        <v/>
      </c>
      <c r="L917" t="str" cm="1">
        <f t="array" ref="L917">IFERROR(INDEX($J$1:$J$2001,SMALL(IF(NOT($J$1:$J$2001=""),ROW($I$1:$I$2001),""),ROW(A916))),"")</f>
        <v/>
      </c>
    </row>
    <row r="918" spans="2:12">
      <c r="B918" s="5" t="str">
        <f>Flex_Benefits!B930</f>
        <v/>
      </c>
      <c r="C918" t="str" cm="1">
        <f t="array" ref="C918">IFERROR(INDEX($B$1:$B$6003,SMALL(IF(NOT($B$1:$B$6003=""),ROW($A$1:$A$6003),""),ROW(A917))),"")</f>
        <v/>
      </c>
      <c r="J918" t="str">
        <f>Flex_Target_Populations!B926</f>
        <v/>
      </c>
      <c r="L918" t="str" cm="1">
        <f t="array" ref="L918">IFERROR(INDEX($J$1:$J$2001,SMALL(IF(NOT($J$1:$J$2001=""),ROW($I$1:$I$2001),""),ROW(A917))),"")</f>
        <v/>
      </c>
    </row>
    <row r="919" spans="2:12">
      <c r="B919" s="5" t="str">
        <f>Flex_Benefits!B931</f>
        <v/>
      </c>
      <c r="C919" t="str" cm="1">
        <f t="array" ref="C919">IFERROR(INDEX($B$1:$B$6003,SMALL(IF(NOT($B$1:$B$6003=""),ROW($A$1:$A$6003),""),ROW(A918))),"")</f>
        <v/>
      </c>
      <c r="J919" t="str">
        <f>Flex_Target_Populations!B927</f>
        <v/>
      </c>
      <c r="L919" t="str" cm="1">
        <f t="array" ref="L919">IFERROR(INDEX($J$1:$J$2001,SMALL(IF(NOT($J$1:$J$2001=""),ROW($I$1:$I$2001),""),ROW(A918))),"")</f>
        <v/>
      </c>
    </row>
    <row r="920" spans="2:12">
      <c r="B920" s="5" t="str">
        <f>Flex_Benefits!B932</f>
        <v/>
      </c>
      <c r="C920" t="str" cm="1">
        <f t="array" ref="C920">IFERROR(INDEX($B$1:$B$6003,SMALL(IF(NOT($B$1:$B$6003=""),ROW($A$1:$A$6003),""),ROW(A919))),"")</f>
        <v/>
      </c>
      <c r="J920" t="str">
        <f>Flex_Target_Populations!B928</f>
        <v/>
      </c>
      <c r="L920" t="str" cm="1">
        <f t="array" ref="L920">IFERROR(INDEX($J$1:$J$2001,SMALL(IF(NOT($J$1:$J$2001=""),ROW($I$1:$I$2001),""),ROW(A919))),"")</f>
        <v/>
      </c>
    </row>
    <row r="921" spans="2:12">
      <c r="B921" s="5" t="str">
        <f>Flex_Benefits!B933</f>
        <v/>
      </c>
      <c r="C921" t="str" cm="1">
        <f t="array" ref="C921">IFERROR(INDEX($B$1:$B$6003,SMALL(IF(NOT($B$1:$B$6003=""),ROW($A$1:$A$6003),""),ROW(A920))),"")</f>
        <v/>
      </c>
      <c r="J921" t="str">
        <f>Flex_Target_Populations!B929</f>
        <v/>
      </c>
      <c r="L921" t="str" cm="1">
        <f t="array" ref="L921">IFERROR(INDEX($J$1:$J$2001,SMALL(IF(NOT($J$1:$J$2001=""),ROW($I$1:$I$2001),""),ROW(A920))),"")</f>
        <v/>
      </c>
    </row>
    <row r="922" spans="2:12">
      <c r="B922" s="5" t="str">
        <f>Flex_Benefits!B934</f>
        <v/>
      </c>
      <c r="C922" t="str" cm="1">
        <f t="array" ref="C922">IFERROR(INDEX($B$1:$B$6003,SMALL(IF(NOT($B$1:$B$6003=""),ROW($A$1:$A$6003),""),ROW(A921))),"")</f>
        <v/>
      </c>
      <c r="J922" t="str">
        <f>Flex_Target_Populations!B930</f>
        <v/>
      </c>
      <c r="L922" t="str" cm="1">
        <f t="array" ref="L922">IFERROR(INDEX($J$1:$J$2001,SMALL(IF(NOT($J$1:$J$2001=""),ROW($I$1:$I$2001),""),ROW(A921))),"")</f>
        <v/>
      </c>
    </row>
    <row r="923" spans="2:12">
      <c r="B923" s="5" t="str">
        <f>Flex_Benefits!B935</f>
        <v/>
      </c>
      <c r="C923" t="str" cm="1">
        <f t="array" ref="C923">IFERROR(INDEX($B$1:$B$6003,SMALL(IF(NOT($B$1:$B$6003=""),ROW($A$1:$A$6003),""),ROW(A922))),"")</f>
        <v/>
      </c>
      <c r="J923" t="str">
        <f>Flex_Target_Populations!B931</f>
        <v/>
      </c>
      <c r="L923" t="str" cm="1">
        <f t="array" ref="L923">IFERROR(INDEX($J$1:$J$2001,SMALL(IF(NOT($J$1:$J$2001=""),ROW($I$1:$I$2001),""),ROW(A922))),"")</f>
        <v/>
      </c>
    </row>
    <row r="924" spans="2:12">
      <c r="B924" s="5" t="str">
        <f>Flex_Benefits!B936</f>
        <v/>
      </c>
      <c r="C924" t="str" cm="1">
        <f t="array" ref="C924">IFERROR(INDEX($B$1:$B$6003,SMALL(IF(NOT($B$1:$B$6003=""),ROW($A$1:$A$6003),""),ROW(A923))),"")</f>
        <v/>
      </c>
      <c r="J924" t="str">
        <f>Flex_Target_Populations!B932</f>
        <v/>
      </c>
      <c r="L924" t="str" cm="1">
        <f t="array" ref="L924">IFERROR(INDEX($J$1:$J$2001,SMALL(IF(NOT($J$1:$J$2001=""),ROW($I$1:$I$2001),""),ROW(A923))),"")</f>
        <v/>
      </c>
    </row>
    <row r="925" spans="2:12">
      <c r="B925" s="5" t="str">
        <f>Flex_Benefits!B937</f>
        <v/>
      </c>
      <c r="C925" t="str" cm="1">
        <f t="array" ref="C925">IFERROR(INDEX($B$1:$B$6003,SMALL(IF(NOT($B$1:$B$6003=""),ROW($A$1:$A$6003),""),ROW(A924))),"")</f>
        <v/>
      </c>
      <c r="J925" t="str">
        <f>Flex_Target_Populations!B933</f>
        <v/>
      </c>
      <c r="L925" t="str" cm="1">
        <f t="array" ref="L925">IFERROR(INDEX($J$1:$J$2001,SMALL(IF(NOT($J$1:$J$2001=""),ROW($I$1:$I$2001),""),ROW(A924))),"")</f>
        <v/>
      </c>
    </row>
    <row r="926" spans="2:12">
      <c r="B926" s="5" t="str">
        <f>Flex_Benefits!B938</f>
        <v/>
      </c>
      <c r="C926" t="str" cm="1">
        <f t="array" ref="C926">IFERROR(INDEX($B$1:$B$6003,SMALL(IF(NOT($B$1:$B$6003=""),ROW($A$1:$A$6003),""),ROW(A925))),"")</f>
        <v/>
      </c>
      <c r="J926" t="str">
        <f>Flex_Target_Populations!B934</f>
        <v/>
      </c>
      <c r="L926" t="str" cm="1">
        <f t="array" ref="L926">IFERROR(INDEX($J$1:$J$2001,SMALL(IF(NOT($J$1:$J$2001=""),ROW($I$1:$I$2001),""),ROW(A925))),"")</f>
        <v/>
      </c>
    </row>
    <row r="927" spans="2:12">
      <c r="B927" s="5" t="str">
        <f>Flex_Benefits!B939</f>
        <v/>
      </c>
      <c r="C927" t="str" cm="1">
        <f t="array" ref="C927">IFERROR(INDEX($B$1:$B$6003,SMALL(IF(NOT($B$1:$B$6003=""),ROW($A$1:$A$6003),""),ROW(A926))),"")</f>
        <v/>
      </c>
      <c r="J927" t="str">
        <f>Flex_Target_Populations!B935</f>
        <v/>
      </c>
      <c r="L927" t="str" cm="1">
        <f t="array" ref="L927">IFERROR(INDEX($J$1:$J$2001,SMALL(IF(NOT($J$1:$J$2001=""),ROW($I$1:$I$2001),""),ROW(A926))),"")</f>
        <v/>
      </c>
    </row>
    <row r="928" spans="2:12">
      <c r="B928" s="5" t="str">
        <f>Flex_Benefits!B940</f>
        <v/>
      </c>
      <c r="C928" t="str" cm="1">
        <f t="array" ref="C928">IFERROR(INDEX($B$1:$B$6003,SMALL(IF(NOT($B$1:$B$6003=""),ROW($A$1:$A$6003),""),ROW(A927))),"")</f>
        <v/>
      </c>
      <c r="J928" t="str">
        <f>Flex_Target_Populations!B936</f>
        <v/>
      </c>
      <c r="L928" t="str" cm="1">
        <f t="array" ref="L928">IFERROR(INDEX($J$1:$J$2001,SMALL(IF(NOT($J$1:$J$2001=""),ROW($I$1:$I$2001),""),ROW(A927))),"")</f>
        <v/>
      </c>
    </row>
    <row r="929" spans="2:12">
      <c r="B929" s="5" t="str">
        <f>Flex_Benefits!B941</f>
        <v/>
      </c>
      <c r="C929" t="str" cm="1">
        <f t="array" ref="C929">IFERROR(INDEX($B$1:$B$6003,SMALL(IF(NOT($B$1:$B$6003=""),ROW($A$1:$A$6003),""),ROW(A928))),"")</f>
        <v/>
      </c>
      <c r="J929" t="str">
        <f>Flex_Target_Populations!B937</f>
        <v/>
      </c>
      <c r="L929" t="str" cm="1">
        <f t="array" ref="L929">IFERROR(INDEX($J$1:$J$2001,SMALL(IF(NOT($J$1:$J$2001=""),ROW($I$1:$I$2001),""),ROW(A928))),"")</f>
        <v/>
      </c>
    </row>
    <row r="930" spans="2:12">
      <c r="B930" s="5" t="str">
        <f>Flex_Benefits!B942</f>
        <v/>
      </c>
      <c r="C930" t="str" cm="1">
        <f t="array" ref="C930">IFERROR(INDEX($B$1:$B$6003,SMALL(IF(NOT($B$1:$B$6003=""),ROW($A$1:$A$6003),""),ROW(A929))),"")</f>
        <v/>
      </c>
      <c r="J930" t="str">
        <f>Flex_Target_Populations!B938</f>
        <v/>
      </c>
      <c r="L930" t="str" cm="1">
        <f t="array" ref="L930">IFERROR(INDEX($J$1:$J$2001,SMALL(IF(NOT($J$1:$J$2001=""),ROW($I$1:$I$2001),""),ROW(A929))),"")</f>
        <v/>
      </c>
    </row>
    <row r="931" spans="2:12">
      <c r="B931" s="5" t="str">
        <f>Flex_Benefits!B943</f>
        <v/>
      </c>
      <c r="C931" t="str" cm="1">
        <f t="array" ref="C931">IFERROR(INDEX($B$1:$B$6003,SMALL(IF(NOT($B$1:$B$6003=""),ROW($A$1:$A$6003),""),ROW(A930))),"")</f>
        <v/>
      </c>
      <c r="J931" t="str">
        <f>Flex_Target_Populations!B939</f>
        <v/>
      </c>
      <c r="L931" t="str" cm="1">
        <f t="array" ref="L931">IFERROR(INDEX($J$1:$J$2001,SMALL(IF(NOT($J$1:$J$2001=""),ROW($I$1:$I$2001),""),ROW(A930))),"")</f>
        <v/>
      </c>
    </row>
    <row r="932" spans="2:12">
      <c r="B932" s="5" t="str">
        <f>Flex_Benefits!B944</f>
        <v/>
      </c>
      <c r="C932" t="str" cm="1">
        <f t="array" ref="C932">IFERROR(INDEX($B$1:$B$6003,SMALL(IF(NOT($B$1:$B$6003=""),ROW($A$1:$A$6003),""),ROW(A931))),"")</f>
        <v/>
      </c>
      <c r="J932" t="str">
        <f>Flex_Target_Populations!B940</f>
        <v/>
      </c>
      <c r="L932" t="str" cm="1">
        <f t="array" ref="L932">IFERROR(INDEX($J$1:$J$2001,SMALL(IF(NOT($J$1:$J$2001=""),ROW($I$1:$I$2001),""),ROW(A931))),"")</f>
        <v/>
      </c>
    </row>
    <row r="933" spans="2:12">
      <c r="B933" s="5" t="str">
        <f>Flex_Benefits!B945</f>
        <v/>
      </c>
      <c r="C933" t="str" cm="1">
        <f t="array" ref="C933">IFERROR(INDEX($B$1:$B$6003,SMALL(IF(NOT($B$1:$B$6003=""),ROW($A$1:$A$6003),""),ROW(A932))),"")</f>
        <v/>
      </c>
      <c r="J933" t="str">
        <f>Flex_Target_Populations!B941</f>
        <v/>
      </c>
      <c r="L933" t="str" cm="1">
        <f t="array" ref="L933">IFERROR(INDEX($J$1:$J$2001,SMALL(IF(NOT($J$1:$J$2001=""),ROW($I$1:$I$2001),""),ROW(A932))),"")</f>
        <v/>
      </c>
    </row>
    <row r="934" spans="2:12">
      <c r="B934" s="5" t="str">
        <f>Flex_Benefits!B946</f>
        <v/>
      </c>
      <c r="C934" t="str" cm="1">
        <f t="array" ref="C934">IFERROR(INDEX($B$1:$B$6003,SMALL(IF(NOT($B$1:$B$6003=""),ROW($A$1:$A$6003),""),ROW(A933))),"")</f>
        <v/>
      </c>
      <c r="J934" t="str">
        <f>Flex_Target_Populations!B942</f>
        <v/>
      </c>
      <c r="L934" t="str" cm="1">
        <f t="array" ref="L934">IFERROR(INDEX($J$1:$J$2001,SMALL(IF(NOT($J$1:$J$2001=""),ROW($I$1:$I$2001),""),ROW(A933))),"")</f>
        <v/>
      </c>
    </row>
    <row r="935" spans="2:12">
      <c r="B935" s="5" t="str">
        <f>Flex_Benefits!B947</f>
        <v/>
      </c>
      <c r="C935" t="str" cm="1">
        <f t="array" ref="C935">IFERROR(INDEX($B$1:$B$6003,SMALL(IF(NOT($B$1:$B$6003=""),ROW($A$1:$A$6003),""),ROW(A934))),"")</f>
        <v/>
      </c>
      <c r="J935" t="str">
        <f>Flex_Target_Populations!B943</f>
        <v/>
      </c>
      <c r="L935" t="str" cm="1">
        <f t="array" ref="L935">IFERROR(INDEX($J$1:$J$2001,SMALL(IF(NOT($J$1:$J$2001=""),ROW($I$1:$I$2001),""),ROW(A934))),"")</f>
        <v/>
      </c>
    </row>
    <row r="936" spans="2:12">
      <c r="B936" s="5" t="str">
        <f>Flex_Benefits!B948</f>
        <v/>
      </c>
      <c r="C936" t="str" cm="1">
        <f t="array" ref="C936">IFERROR(INDEX($B$1:$B$6003,SMALL(IF(NOT($B$1:$B$6003=""),ROW($A$1:$A$6003),""),ROW(A935))),"")</f>
        <v/>
      </c>
      <c r="J936" t="str">
        <f>Flex_Target_Populations!B944</f>
        <v/>
      </c>
      <c r="L936" t="str" cm="1">
        <f t="array" ref="L936">IFERROR(INDEX($J$1:$J$2001,SMALL(IF(NOT($J$1:$J$2001=""),ROW($I$1:$I$2001),""),ROW(A935))),"")</f>
        <v/>
      </c>
    </row>
    <row r="937" spans="2:12">
      <c r="B937" s="5" t="str">
        <f>Flex_Benefits!B949</f>
        <v/>
      </c>
      <c r="C937" t="str" cm="1">
        <f t="array" ref="C937">IFERROR(INDEX($B$1:$B$6003,SMALL(IF(NOT($B$1:$B$6003=""),ROW($A$1:$A$6003),""),ROW(A936))),"")</f>
        <v/>
      </c>
      <c r="J937" t="str">
        <f>Flex_Target_Populations!B945</f>
        <v/>
      </c>
      <c r="L937" t="str" cm="1">
        <f t="array" ref="L937">IFERROR(INDEX($J$1:$J$2001,SMALL(IF(NOT($J$1:$J$2001=""),ROW($I$1:$I$2001),""),ROW(A936))),"")</f>
        <v/>
      </c>
    </row>
    <row r="938" spans="2:12">
      <c r="B938" s="5" t="str">
        <f>Flex_Benefits!B950</f>
        <v/>
      </c>
      <c r="C938" t="str" cm="1">
        <f t="array" ref="C938">IFERROR(INDEX($B$1:$B$6003,SMALL(IF(NOT($B$1:$B$6003=""),ROW($A$1:$A$6003),""),ROW(A937))),"")</f>
        <v/>
      </c>
      <c r="J938" t="str">
        <f>Flex_Target_Populations!B946</f>
        <v/>
      </c>
      <c r="L938" t="str" cm="1">
        <f t="array" ref="L938">IFERROR(INDEX($J$1:$J$2001,SMALL(IF(NOT($J$1:$J$2001=""),ROW($I$1:$I$2001),""),ROW(A937))),"")</f>
        <v/>
      </c>
    </row>
    <row r="939" spans="2:12">
      <c r="B939" s="5" t="str">
        <f>Flex_Benefits!B951</f>
        <v/>
      </c>
      <c r="C939" t="str" cm="1">
        <f t="array" ref="C939">IFERROR(INDEX($B$1:$B$6003,SMALL(IF(NOT($B$1:$B$6003=""),ROW($A$1:$A$6003),""),ROW(A938))),"")</f>
        <v/>
      </c>
      <c r="J939" t="str">
        <f>Flex_Target_Populations!B947</f>
        <v/>
      </c>
      <c r="L939" t="str" cm="1">
        <f t="array" ref="L939">IFERROR(INDEX($J$1:$J$2001,SMALL(IF(NOT($J$1:$J$2001=""),ROW($I$1:$I$2001),""),ROW(A938))),"")</f>
        <v/>
      </c>
    </row>
    <row r="940" spans="2:12">
      <c r="B940" s="5" t="str">
        <f>Flex_Benefits!B952</f>
        <v/>
      </c>
      <c r="C940" t="str" cm="1">
        <f t="array" ref="C940">IFERROR(INDEX($B$1:$B$6003,SMALL(IF(NOT($B$1:$B$6003=""),ROW($A$1:$A$6003),""),ROW(A939))),"")</f>
        <v/>
      </c>
      <c r="J940" t="str">
        <f>Flex_Target_Populations!B948</f>
        <v/>
      </c>
      <c r="L940" t="str" cm="1">
        <f t="array" ref="L940">IFERROR(INDEX($J$1:$J$2001,SMALL(IF(NOT($J$1:$J$2001=""),ROW($I$1:$I$2001),""),ROW(A939))),"")</f>
        <v/>
      </c>
    </row>
    <row r="941" spans="2:12">
      <c r="B941" s="5" t="str">
        <f>Flex_Benefits!B953</f>
        <v/>
      </c>
      <c r="C941" t="str" cm="1">
        <f t="array" ref="C941">IFERROR(INDEX($B$1:$B$6003,SMALL(IF(NOT($B$1:$B$6003=""),ROW($A$1:$A$6003),""),ROW(A940))),"")</f>
        <v/>
      </c>
      <c r="J941" t="str">
        <f>Flex_Target_Populations!B949</f>
        <v/>
      </c>
      <c r="L941" t="str" cm="1">
        <f t="array" ref="L941">IFERROR(INDEX($J$1:$J$2001,SMALL(IF(NOT($J$1:$J$2001=""),ROW($I$1:$I$2001),""),ROW(A940))),"")</f>
        <v/>
      </c>
    </row>
    <row r="942" spans="2:12">
      <c r="B942" s="5" t="str">
        <f>Flex_Benefits!B954</f>
        <v/>
      </c>
      <c r="C942" t="str" cm="1">
        <f t="array" ref="C942">IFERROR(INDEX($B$1:$B$6003,SMALL(IF(NOT($B$1:$B$6003=""),ROW($A$1:$A$6003),""),ROW(A941))),"")</f>
        <v/>
      </c>
      <c r="J942" t="str">
        <f>Flex_Target_Populations!B950</f>
        <v/>
      </c>
      <c r="L942" t="str" cm="1">
        <f t="array" ref="L942">IFERROR(INDEX($J$1:$J$2001,SMALL(IF(NOT($J$1:$J$2001=""),ROW($I$1:$I$2001),""),ROW(A941))),"")</f>
        <v/>
      </c>
    </row>
    <row r="943" spans="2:12">
      <c r="B943" s="5" t="str">
        <f>Flex_Benefits!B955</f>
        <v/>
      </c>
      <c r="C943" t="str" cm="1">
        <f t="array" ref="C943">IFERROR(INDEX($B$1:$B$6003,SMALL(IF(NOT($B$1:$B$6003=""),ROW($A$1:$A$6003),""),ROW(A942))),"")</f>
        <v/>
      </c>
      <c r="J943" t="str">
        <f>Flex_Target_Populations!B951</f>
        <v/>
      </c>
      <c r="L943" t="str" cm="1">
        <f t="array" ref="L943">IFERROR(INDEX($J$1:$J$2001,SMALL(IF(NOT($J$1:$J$2001=""),ROW($I$1:$I$2001),""),ROW(A942))),"")</f>
        <v/>
      </c>
    </row>
    <row r="944" spans="2:12">
      <c r="B944" s="5" t="str">
        <f>Flex_Benefits!B956</f>
        <v/>
      </c>
      <c r="C944" t="str" cm="1">
        <f t="array" ref="C944">IFERROR(INDEX($B$1:$B$6003,SMALL(IF(NOT($B$1:$B$6003=""),ROW($A$1:$A$6003),""),ROW(A943))),"")</f>
        <v/>
      </c>
      <c r="J944" t="str">
        <f>Flex_Target_Populations!B952</f>
        <v/>
      </c>
      <c r="L944" t="str" cm="1">
        <f t="array" ref="L944">IFERROR(INDEX($J$1:$J$2001,SMALL(IF(NOT($J$1:$J$2001=""),ROW($I$1:$I$2001),""),ROW(A943))),"")</f>
        <v/>
      </c>
    </row>
    <row r="945" spans="2:12">
      <c r="B945" s="5" t="str">
        <f>Flex_Benefits!B957</f>
        <v/>
      </c>
      <c r="C945" t="str" cm="1">
        <f t="array" ref="C945">IFERROR(INDEX($B$1:$B$6003,SMALL(IF(NOT($B$1:$B$6003=""),ROW($A$1:$A$6003),""),ROW(A944))),"")</f>
        <v/>
      </c>
      <c r="J945" t="str">
        <f>Flex_Target_Populations!B953</f>
        <v/>
      </c>
      <c r="L945" t="str" cm="1">
        <f t="array" ref="L945">IFERROR(INDEX($J$1:$J$2001,SMALL(IF(NOT($J$1:$J$2001=""),ROW($I$1:$I$2001),""),ROW(A944))),"")</f>
        <v/>
      </c>
    </row>
    <row r="946" spans="2:12">
      <c r="B946" s="5" t="str">
        <f>Flex_Benefits!B958</f>
        <v/>
      </c>
      <c r="C946" t="str" cm="1">
        <f t="array" ref="C946">IFERROR(INDEX($B$1:$B$6003,SMALL(IF(NOT($B$1:$B$6003=""),ROW($A$1:$A$6003),""),ROW(A945))),"")</f>
        <v/>
      </c>
      <c r="J946" t="str">
        <f>Flex_Target_Populations!B954</f>
        <v/>
      </c>
      <c r="L946" t="str" cm="1">
        <f t="array" ref="L946">IFERROR(INDEX($J$1:$J$2001,SMALL(IF(NOT($J$1:$J$2001=""),ROW($I$1:$I$2001),""),ROW(A945))),"")</f>
        <v/>
      </c>
    </row>
    <row r="947" spans="2:12">
      <c r="B947" s="5" t="str">
        <f>Flex_Benefits!B959</f>
        <v/>
      </c>
      <c r="C947" t="str" cm="1">
        <f t="array" ref="C947">IFERROR(INDEX($B$1:$B$6003,SMALL(IF(NOT($B$1:$B$6003=""),ROW($A$1:$A$6003),""),ROW(A946))),"")</f>
        <v/>
      </c>
      <c r="J947" t="str">
        <f>Flex_Target_Populations!B955</f>
        <v/>
      </c>
      <c r="L947" t="str" cm="1">
        <f t="array" ref="L947">IFERROR(INDEX($J$1:$J$2001,SMALL(IF(NOT($J$1:$J$2001=""),ROW($I$1:$I$2001),""),ROW(A946))),"")</f>
        <v/>
      </c>
    </row>
    <row r="948" spans="2:12">
      <c r="B948" s="5" t="str">
        <f>Flex_Benefits!B960</f>
        <v/>
      </c>
      <c r="C948" t="str" cm="1">
        <f t="array" ref="C948">IFERROR(INDEX($B$1:$B$6003,SMALL(IF(NOT($B$1:$B$6003=""),ROW($A$1:$A$6003),""),ROW(A947))),"")</f>
        <v/>
      </c>
      <c r="J948" t="str">
        <f>Flex_Target_Populations!B956</f>
        <v/>
      </c>
      <c r="L948" t="str" cm="1">
        <f t="array" ref="L948">IFERROR(INDEX($J$1:$J$2001,SMALL(IF(NOT($J$1:$J$2001=""),ROW($I$1:$I$2001),""),ROW(A947))),"")</f>
        <v/>
      </c>
    </row>
    <row r="949" spans="2:12">
      <c r="B949" s="5" t="str">
        <f>Flex_Benefits!B961</f>
        <v/>
      </c>
      <c r="C949" t="str" cm="1">
        <f t="array" ref="C949">IFERROR(INDEX($B$1:$B$6003,SMALL(IF(NOT($B$1:$B$6003=""),ROW($A$1:$A$6003),""),ROW(A948))),"")</f>
        <v/>
      </c>
      <c r="J949" t="str">
        <f>Flex_Target_Populations!B957</f>
        <v/>
      </c>
      <c r="L949" t="str" cm="1">
        <f t="array" ref="L949">IFERROR(INDEX($J$1:$J$2001,SMALL(IF(NOT($J$1:$J$2001=""),ROW($I$1:$I$2001),""),ROW(A948))),"")</f>
        <v/>
      </c>
    </row>
    <row r="950" spans="2:12">
      <c r="B950" s="5" t="str">
        <f>Flex_Benefits!B962</f>
        <v/>
      </c>
      <c r="C950" t="str" cm="1">
        <f t="array" ref="C950">IFERROR(INDEX($B$1:$B$6003,SMALL(IF(NOT($B$1:$B$6003=""),ROW($A$1:$A$6003),""),ROW(A949))),"")</f>
        <v/>
      </c>
      <c r="J950" t="str">
        <f>Flex_Target_Populations!B958</f>
        <v/>
      </c>
      <c r="L950" t="str" cm="1">
        <f t="array" ref="L950">IFERROR(INDEX($J$1:$J$2001,SMALL(IF(NOT($J$1:$J$2001=""),ROW($I$1:$I$2001),""),ROW(A949))),"")</f>
        <v/>
      </c>
    </row>
    <row r="951" spans="2:12">
      <c r="B951" s="5" t="str">
        <f>Flex_Benefits!B963</f>
        <v/>
      </c>
      <c r="C951" t="str" cm="1">
        <f t="array" ref="C951">IFERROR(INDEX($B$1:$B$6003,SMALL(IF(NOT($B$1:$B$6003=""),ROW($A$1:$A$6003),""),ROW(A950))),"")</f>
        <v/>
      </c>
      <c r="J951" t="str">
        <f>Flex_Target_Populations!B959</f>
        <v/>
      </c>
      <c r="L951" t="str" cm="1">
        <f t="array" ref="L951">IFERROR(INDEX($J$1:$J$2001,SMALL(IF(NOT($J$1:$J$2001=""),ROW($I$1:$I$2001),""),ROW(A950))),"")</f>
        <v/>
      </c>
    </row>
    <row r="952" spans="2:12">
      <c r="B952" s="5" t="str">
        <f>Flex_Benefits!B964</f>
        <v/>
      </c>
      <c r="C952" t="str" cm="1">
        <f t="array" ref="C952">IFERROR(INDEX($B$1:$B$6003,SMALL(IF(NOT($B$1:$B$6003=""),ROW($A$1:$A$6003),""),ROW(A951))),"")</f>
        <v/>
      </c>
      <c r="J952" t="str">
        <f>Flex_Target_Populations!B960</f>
        <v/>
      </c>
      <c r="L952" t="str" cm="1">
        <f t="array" ref="L952">IFERROR(INDEX($J$1:$J$2001,SMALL(IF(NOT($J$1:$J$2001=""),ROW($I$1:$I$2001),""),ROW(A951))),"")</f>
        <v/>
      </c>
    </row>
    <row r="953" spans="2:12">
      <c r="B953" s="5" t="str">
        <f>Flex_Benefits!B965</f>
        <v/>
      </c>
      <c r="C953" t="str" cm="1">
        <f t="array" ref="C953">IFERROR(INDEX($B$1:$B$6003,SMALL(IF(NOT($B$1:$B$6003=""),ROW($A$1:$A$6003),""),ROW(A952))),"")</f>
        <v/>
      </c>
      <c r="J953" t="str">
        <f>Flex_Target_Populations!B961</f>
        <v/>
      </c>
      <c r="L953" t="str" cm="1">
        <f t="array" ref="L953">IFERROR(INDEX($J$1:$J$2001,SMALL(IF(NOT($J$1:$J$2001=""),ROW($I$1:$I$2001),""),ROW(A952))),"")</f>
        <v/>
      </c>
    </row>
    <row r="954" spans="2:12">
      <c r="B954" s="5" t="str">
        <f>Flex_Benefits!B966</f>
        <v/>
      </c>
      <c r="C954" t="str" cm="1">
        <f t="array" ref="C954">IFERROR(INDEX($B$1:$B$6003,SMALL(IF(NOT($B$1:$B$6003=""),ROW($A$1:$A$6003),""),ROW(A953))),"")</f>
        <v/>
      </c>
      <c r="J954" t="str">
        <f>Flex_Target_Populations!B962</f>
        <v/>
      </c>
      <c r="L954" t="str" cm="1">
        <f t="array" ref="L954">IFERROR(INDEX($J$1:$J$2001,SMALL(IF(NOT($J$1:$J$2001=""),ROW($I$1:$I$2001),""),ROW(A953))),"")</f>
        <v/>
      </c>
    </row>
    <row r="955" spans="2:12">
      <c r="B955" s="5" t="str">
        <f>Flex_Benefits!B967</f>
        <v/>
      </c>
      <c r="C955" t="str" cm="1">
        <f t="array" ref="C955">IFERROR(INDEX($B$1:$B$6003,SMALL(IF(NOT($B$1:$B$6003=""),ROW($A$1:$A$6003),""),ROW(A954))),"")</f>
        <v/>
      </c>
      <c r="J955" t="str">
        <f>Flex_Target_Populations!B963</f>
        <v/>
      </c>
      <c r="L955" t="str" cm="1">
        <f t="array" ref="L955">IFERROR(INDEX($J$1:$J$2001,SMALL(IF(NOT($J$1:$J$2001=""),ROW($I$1:$I$2001),""),ROW(A954))),"")</f>
        <v/>
      </c>
    </row>
    <row r="956" spans="2:12">
      <c r="B956" s="5" t="str">
        <f>Flex_Benefits!B968</f>
        <v/>
      </c>
      <c r="C956" t="str" cm="1">
        <f t="array" ref="C956">IFERROR(INDEX($B$1:$B$6003,SMALL(IF(NOT($B$1:$B$6003=""),ROW($A$1:$A$6003),""),ROW(A955))),"")</f>
        <v/>
      </c>
      <c r="J956" t="str">
        <f>Flex_Target_Populations!B964</f>
        <v/>
      </c>
      <c r="L956" t="str" cm="1">
        <f t="array" ref="L956">IFERROR(INDEX($J$1:$J$2001,SMALL(IF(NOT($J$1:$J$2001=""),ROW($I$1:$I$2001),""),ROW(A955))),"")</f>
        <v/>
      </c>
    </row>
    <row r="957" spans="2:12">
      <c r="B957" s="5" t="str">
        <f>Flex_Benefits!B969</f>
        <v/>
      </c>
      <c r="C957" t="str" cm="1">
        <f t="array" ref="C957">IFERROR(INDEX($B$1:$B$6003,SMALL(IF(NOT($B$1:$B$6003=""),ROW($A$1:$A$6003),""),ROW(A956))),"")</f>
        <v/>
      </c>
      <c r="J957" t="str">
        <f>Flex_Target_Populations!B965</f>
        <v/>
      </c>
      <c r="L957" t="str" cm="1">
        <f t="array" ref="L957">IFERROR(INDEX($J$1:$J$2001,SMALL(IF(NOT($J$1:$J$2001=""),ROW($I$1:$I$2001),""),ROW(A956))),"")</f>
        <v/>
      </c>
    </row>
    <row r="958" spans="2:12">
      <c r="B958" s="5" t="str">
        <f>Flex_Benefits!B970</f>
        <v/>
      </c>
      <c r="C958" t="str" cm="1">
        <f t="array" ref="C958">IFERROR(INDEX($B$1:$B$6003,SMALL(IF(NOT($B$1:$B$6003=""),ROW($A$1:$A$6003),""),ROW(A957))),"")</f>
        <v/>
      </c>
      <c r="J958" t="str">
        <f>Flex_Target_Populations!B966</f>
        <v/>
      </c>
      <c r="L958" t="str" cm="1">
        <f t="array" ref="L958">IFERROR(INDEX($J$1:$J$2001,SMALL(IF(NOT($J$1:$J$2001=""),ROW($I$1:$I$2001),""),ROW(A957))),"")</f>
        <v/>
      </c>
    </row>
    <row r="959" spans="2:12">
      <c r="B959" s="5" t="str">
        <f>Flex_Benefits!B971</f>
        <v/>
      </c>
      <c r="C959" t="str" cm="1">
        <f t="array" ref="C959">IFERROR(INDEX($B$1:$B$6003,SMALL(IF(NOT($B$1:$B$6003=""),ROW($A$1:$A$6003),""),ROW(A958))),"")</f>
        <v/>
      </c>
      <c r="J959" t="str">
        <f>Flex_Target_Populations!B967</f>
        <v/>
      </c>
      <c r="L959" t="str" cm="1">
        <f t="array" ref="L959">IFERROR(INDEX($J$1:$J$2001,SMALL(IF(NOT($J$1:$J$2001=""),ROW($I$1:$I$2001),""),ROW(A958))),"")</f>
        <v/>
      </c>
    </row>
    <row r="960" spans="2:12">
      <c r="B960" s="5" t="str">
        <f>Flex_Benefits!B972</f>
        <v/>
      </c>
      <c r="C960" t="str" cm="1">
        <f t="array" ref="C960">IFERROR(INDEX($B$1:$B$6003,SMALL(IF(NOT($B$1:$B$6003=""),ROW($A$1:$A$6003),""),ROW(A959))),"")</f>
        <v/>
      </c>
      <c r="J960" t="str">
        <f>Flex_Target_Populations!B968</f>
        <v/>
      </c>
      <c r="L960" t="str" cm="1">
        <f t="array" ref="L960">IFERROR(INDEX($J$1:$J$2001,SMALL(IF(NOT($J$1:$J$2001=""),ROW($I$1:$I$2001),""),ROW(A959))),"")</f>
        <v/>
      </c>
    </row>
    <row r="961" spans="2:12">
      <c r="B961" s="5" t="str">
        <f>Flex_Benefits!B973</f>
        <v/>
      </c>
      <c r="C961" t="str" cm="1">
        <f t="array" ref="C961">IFERROR(INDEX($B$1:$B$6003,SMALL(IF(NOT($B$1:$B$6003=""),ROW($A$1:$A$6003),""),ROW(A960))),"")</f>
        <v/>
      </c>
      <c r="J961" t="str">
        <f>Flex_Target_Populations!B969</f>
        <v/>
      </c>
      <c r="L961" t="str" cm="1">
        <f t="array" ref="L961">IFERROR(INDEX($J$1:$J$2001,SMALL(IF(NOT($J$1:$J$2001=""),ROW($I$1:$I$2001),""),ROW(A960))),"")</f>
        <v/>
      </c>
    </row>
    <row r="962" spans="2:12">
      <c r="B962" s="5" t="str">
        <f>Flex_Benefits!B974</f>
        <v/>
      </c>
      <c r="C962" t="str" cm="1">
        <f t="array" ref="C962">IFERROR(INDEX($B$1:$B$6003,SMALL(IF(NOT($B$1:$B$6003=""),ROW($A$1:$A$6003),""),ROW(A961))),"")</f>
        <v/>
      </c>
      <c r="J962" t="str">
        <f>Flex_Target_Populations!B970</f>
        <v/>
      </c>
      <c r="L962" t="str" cm="1">
        <f t="array" ref="L962">IFERROR(INDEX($J$1:$J$2001,SMALL(IF(NOT($J$1:$J$2001=""),ROW($I$1:$I$2001),""),ROW(A961))),"")</f>
        <v/>
      </c>
    </row>
    <row r="963" spans="2:12">
      <c r="B963" s="5" t="str">
        <f>Flex_Benefits!B975</f>
        <v/>
      </c>
      <c r="C963" t="str" cm="1">
        <f t="array" ref="C963">IFERROR(INDEX($B$1:$B$6003,SMALL(IF(NOT($B$1:$B$6003=""),ROW($A$1:$A$6003),""),ROW(A962))),"")</f>
        <v/>
      </c>
      <c r="J963" t="str">
        <f>Flex_Target_Populations!B971</f>
        <v/>
      </c>
      <c r="L963" t="str" cm="1">
        <f t="array" ref="L963">IFERROR(INDEX($J$1:$J$2001,SMALL(IF(NOT($J$1:$J$2001=""),ROW($I$1:$I$2001),""),ROW(A962))),"")</f>
        <v/>
      </c>
    </row>
    <row r="964" spans="2:12">
      <c r="B964" s="5" t="str">
        <f>Flex_Benefits!B976</f>
        <v/>
      </c>
      <c r="C964" t="str" cm="1">
        <f t="array" ref="C964">IFERROR(INDEX($B$1:$B$6003,SMALL(IF(NOT($B$1:$B$6003=""),ROW($A$1:$A$6003),""),ROW(A963))),"")</f>
        <v/>
      </c>
      <c r="J964" t="str">
        <f>Flex_Target_Populations!B972</f>
        <v/>
      </c>
      <c r="L964" t="str" cm="1">
        <f t="array" ref="L964">IFERROR(INDEX($J$1:$J$2001,SMALL(IF(NOT($J$1:$J$2001=""),ROW($I$1:$I$2001),""),ROW(A963))),"")</f>
        <v/>
      </c>
    </row>
    <row r="965" spans="2:12">
      <c r="B965" s="5" t="str">
        <f>Flex_Benefits!B977</f>
        <v/>
      </c>
      <c r="C965" t="str" cm="1">
        <f t="array" ref="C965">IFERROR(INDEX($B$1:$B$6003,SMALL(IF(NOT($B$1:$B$6003=""),ROW($A$1:$A$6003),""),ROW(A964))),"")</f>
        <v/>
      </c>
      <c r="J965" t="str">
        <f>Flex_Target_Populations!B973</f>
        <v/>
      </c>
      <c r="L965" t="str" cm="1">
        <f t="array" ref="L965">IFERROR(INDEX($J$1:$J$2001,SMALL(IF(NOT($J$1:$J$2001=""),ROW($I$1:$I$2001),""),ROW(A964))),"")</f>
        <v/>
      </c>
    </row>
    <row r="966" spans="2:12">
      <c r="B966" s="5" t="str">
        <f>Flex_Benefits!B978</f>
        <v/>
      </c>
      <c r="C966" t="str" cm="1">
        <f t="array" ref="C966">IFERROR(INDEX($B$1:$B$6003,SMALL(IF(NOT($B$1:$B$6003=""),ROW($A$1:$A$6003),""),ROW(A965))),"")</f>
        <v/>
      </c>
      <c r="J966" t="str">
        <f>Flex_Target_Populations!B974</f>
        <v/>
      </c>
      <c r="L966" t="str" cm="1">
        <f t="array" ref="L966">IFERROR(INDEX($J$1:$J$2001,SMALL(IF(NOT($J$1:$J$2001=""),ROW($I$1:$I$2001),""),ROW(A965))),"")</f>
        <v/>
      </c>
    </row>
    <row r="967" spans="2:12">
      <c r="B967" s="5" t="str">
        <f>Flex_Benefits!B979</f>
        <v/>
      </c>
      <c r="C967" t="str" cm="1">
        <f t="array" ref="C967">IFERROR(INDEX($B$1:$B$6003,SMALL(IF(NOT($B$1:$B$6003=""),ROW($A$1:$A$6003),""),ROW(A966))),"")</f>
        <v/>
      </c>
      <c r="J967" t="str">
        <f>Flex_Target_Populations!B975</f>
        <v/>
      </c>
      <c r="L967" t="str" cm="1">
        <f t="array" ref="L967">IFERROR(INDEX($J$1:$J$2001,SMALL(IF(NOT($J$1:$J$2001=""),ROW($I$1:$I$2001),""),ROW(A966))),"")</f>
        <v/>
      </c>
    </row>
    <row r="968" spans="2:12">
      <c r="B968" s="5" t="str">
        <f>Flex_Benefits!B980</f>
        <v/>
      </c>
      <c r="C968" t="str" cm="1">
        <f t="array" ref="C968">IFERROR(INDEX($B$1:$B$6003,SMALL(IF(NOT($B$1:$B$6003=""),ROW($A$1:$A$6003),""),ROW(A967))),"")</f>
        <v/>
      </c>
      <c r="J968" t="str">
        <f>Flex_Target_Populations!B976</f>
        <v/>
      </c>
      <c r="L968" t="str" cm="1">
        <f t="array" ref="L968">IFERROR(INDEX($J$1:$J$2001,SMALL(IF(NOT($J$1:$J$2001=""),ROW($I$1:$I$2001),""),ROW(A967))),"")</f>
        <v/>
      </c>
    </row>
    <row r="969" spans="2:12">
      <c r="B969" s="5" t="str">
        <f>Flex_Benefits!B981</f>
        <v/>
      </c>
      <c r="C969" t="str" cm="1">
        <f t="array" ref="C969">IFERROR(INDEX($B$1:$B$6003,SMALL(IF(NOT($B$1:$B$6003=""),ROW($A$1:$A$6003),""),ROW(A968))),"")</f>
        <v/>
      </c>
      <c r="J969" t="str">
        <f>Flex_Target_Populations!B977</f>
        <v/>
      </c>
      <c r="L969" t="str" cm="1">
        <f t="array" ref="L969">IFERROR(INDEX($J$1:$J$2001,SMALL(IF(NOT($J$1:$J$2001=""),ROW($I$1:$I$2001),""),ROW(A968))),"")</f>
        <v/>
      </c>
    </row>
    <row r="970" spans="2:12">
      <c r="B970" s="5" t="str">
        <f>Flex_Benefits!B982</f>
        <v/>
      </c>
      <c r="C970" t="str" cm="1">
        <f t="array" ref="C970">IFERROR(INDEX($B$1:$B$6003,SMALL(IF(NOT($B$1:$B$6003=""),ROW($A$1:$A$6003),""),ROW(A969))),"")</f>
        <v/>
      </c>
      <c r="J970" t="str">
        <f>Flex_Target_Populations!B978</f>
        <v/>
      </c>
      <c r="L970" t="str" cm="1">
        <f t="array" ref="L970">IFERROR(INDEX($J$1:$J$2001,SMALL(IF(NOT($J$1:$J$2001=""),ROW($I$1:$I$2001),""),ROW(A969))),"")</f>
        <v/>
      </c>
    </row>
    <row r="971" spans="2:12">
      <c r="B971" s="5" t="str">
        <f>Flex_Benefits!B983</f>
        <v/>
      </c>
      <c r="C971" t="str" cm="1">
        <f t="array" ref="C971">IFERROR(INDEX($B$1:$B$6003,SMALL(IF(NOT($B$1:$B$6003=""),ROW($A$1:$A$6003),""),ROW(A970))),"")</f>
        <v/>
      </c>
      <c r="J971" t="str">
        <f>Flex_Target_Populations!B979</f>
        <v/>
      </c>
      <c r="L971" t="str" cm="1">
        <f t="array" ref="L971">IFERROR(INDEX($J$1:$J$2001,SMALL(IF(NOT($J$1:$J$2001=""),ROW($I$1:$I$2001),""),ROW(A970))),"")</f>
        <v/>
      </c>
    </row>
    <row r="972" spans="2:12">
      <c r="B972" s="5" t="str">
        <f>Flex_Benefits!B984</f>
        <v/>
      </c>
      <c r="C972" t="str" cm="1">
        <f t="array" ref="C972">IFERROR(INDEX($B$1:$B$6003,SMALL(IF(NOT($B$1:$B$6003=""),ROW($A$1:$A$6003),""),ROW(A971))),"")</f>
        <v/>
      </c>
      <c r="J972" t="str">
        <f>Flex_Target_Populations!B980</f>
        <v/>
      </c>
      <c r="L972" t="str" cm="1">
        <f t="array" ref="L972">IFERROR(INDEX($J$1:$J$2001,SMALL(IF(NOT($J$1:$J$2001=""),ROW($I$1:$I$2001),""),ROW(A971))),"")</f>
        <v/>
      </c>
    </row>
    <row r="973" spans="2:12">
      <c r="B973" s="5" t="str">
        <f>Flex_Benefits!B985</f>
        <v/>
      </c>
      <c r="C973" t="str" cm="1">
        <f t="array" ref="C973">IFERROR(INDEX($B$1:$B$6003,SMALL(IF(NOT($B$1:$B$6003=""),ROW($A$1:$A$6003),""),ROW(A972))),"")</f>
        <v/>
      </c>
      <c r="J973" t="str">
        <f>Flex_Target_Populations!B981</f>
        <v/>
      </c>
      <c r="L973" t="str" cm="1">
        <f t="array" ref="L973">IFERROR(INDEX($J$1:$J$2001,SMALL(IF(NOT($J$1:$J$2001=""),ROW($I$1:$I$2001),""),ROW(A972))),"")</f>
        <v/>
      </c>
    </row>
    <row r="974" spans="2:12">
      <c r="B974" s="5" t="str">
        <f>Flex_Benefits!B986</f>
        <v/>
      </c>
      <c r="C974" t="str" cm="1">
        <f t="array" ref="C974">IFERROR(INDEX($B$1:$B$6003,SMALL(IF(NOT($B$1:$B$6003=""),ROW($A$1:$A$6003),""),ROW(A973))),"")</f>
        <v/>
      </c>
      <c r="J974" t="str">
        <f>Flex_Target_Populations!B982</f>
        <v/>
      </c>
      <c r="L974" t="str" cm="1">
        <f t="array" ref="L974">IFERROR(INDEX($J$1:$J$2001,SMALL(IF(NOT($J$1:$J$2001=""),ROW($I$1:$I$2001),""),ROW(A973))),"")</f>
        <v/>
      </c>
    </row>
    <row r="975" spans="2:12">
      <c r="B975" s="5" t="str">
        <f>Flex_Benefits!B987</f>
        <v/>
      </c>
      <c r="C975" t="str" cm="1">
        <f t="array" ref="C975">IFERROR(INDEX($B$1:$B$6003,SMALL(IF(NOT($B$1:$B$6003=""),ROW($A$1:$A$6003),""),ROW(A974))),"")</f>
        <v/>
      </c>
      <c r="J975" t="str">
        <f>Flex_Target_Populations!B983</f>
        <v/>
      </c>
      <c r="L975" t="str" cm="1">
        <f t="array" ref="L975">IFERROR(INDEX($J$1:$J$2001,SMALL(IF(NOT($J$1:$J$2001=""),ROW($I$1:$I$2001),""),ROW(A974))),"")</f>
        <v/>
      </c>
    </row>
    <row r="976" spans="2:12">
      <c r="B976" s="5" t="str">
        <f>Flex_Benefits!B988</f>
        <v/>
      </c>
      <c r="C976" t="str" cm="1">
        <f t="array" ref="C976">IFERROR(INDEX($B$1:$B$6003,SMALL(IF(NOT($B$1:$B$6003=""),ROW($A$1:$A$6003),""),ROW(A975))),"")</f>
        <v/>
      </c>
      <c r="J976" t="str">
        <f>Flex_Target_Populations!B984</f>
        <v/>
      </c>
      <c r="L976" t="str" cm="1">
        <f t="array" ref="L976">IFERROR(INDEX($J$1:$J$2001,SMALL(IF(NOT($J$1:$J$2001=""),ROW($I$1:$I$2001),""),ROW(A975))),"")</f>
        <v/>
      </c>
    </row>
    <row r="977" spans="2:12">
      <c r="B977" s="5" t="str">
        <f>Flex_Benefits!B989</f>
        <v/>
      </c>
      <c r="C977" t="str" cm="1">
        <f t="array" ref="C977">IFERROR(INDEX($B$1:$B$6003,SMALL(IF(NOT($B$1:$B$6003=""),ROW($A$1:$A$6003),""),ROW(A976))),"")</f>
        <v/>
      </c>
      <c r="J977" t="str">
        <f>Flex_Target_Populations!B985</f>
        <v/>
      </c>
      <c r="L977" t="str" cm="1">
        <f t="array" ref="L977">IFERROR(INDEX($J$1:$J$2001,SMALL(IF(NOT($J$1:$J$2001=""),ROW($I$1:$I$2001),""),ROW(A976))),"")</f>
        <v/>
      </c>
    </row>
    <row r="978" spans="2:12">
      <c r="B978" s="5" t="str">
        <f>Flex_Benefits!B990</f>
        <v/>
      </c>
      <c r="C978" t="str" cm="1">
        <f t="array" ref="C978">IFERROR(INDEX($B$1:$B$6003,SMALL(IF(NOT($B$1:$B$6003=""),ROW($A$1:$A$6003),""),ROW(A977))),"")</f>
        <v/>
      </c>
      <c r="J978" t="str">
        <f>Flex_Target_Populations!B986</f>
        <v/>
      </c>
      <c r="L978" t="str" cm="1">
        <f t="array" ref="L978">IFERROR(INDEX($J$1:$J$2001,SMALL(IF(NOT($J$1:$J$2001=""),ROW($I$1:$I$2001),""),ROW(A977))),"")</f>
        <v/>
      </c>
    </row>
    <row r="979" spans="2:12">
      <c r="B979" s="5" t="str">
        <f>Flex_Benefits!B991</f>
        <v/>
      </c>
      <c r="C979" t="str" cm="1">
        <f t="array" ref="C979">IFERROR(INDEX($B$1:$B$6003,SMALL(IF(NOT($B$1:$B$6003=""),ROW($A$1:$A$6003),""),ROW(A978))),"")</f>
        <v/>
      </c>
      <c r="J979" t="str">
        <f>Flex_Target_Populations!B987</f>
        <v/>
      </c>
      <c r="L979" t="str" cm="1">
        <f t="array" ref="L979">IFERROR(INDEX($J$1:$J$2001,SMALL(IF(NOT($J$1:$J$2001=""),ROW($I$1:$I$2001),""),ROW(A978))),"")</f>
        <v/>
      </c>
    </row>
    <row r="980" spans="2:12">
      <c r="B980" s="5" t="str">
        <f>Flex_Benefits!B992</f>
        <v/>
      </c>
      <c r="C980" t="str" cm="1">
        <f t="array" ref="C980">IFERROR(INDEX($B$1:$B$6003,SMALL(IF(NOT($B$1:$B$6003=""),ROW($A$1:$A$6003),""),ROW(A979))),"")</f>
        <v/>
      </c>
      <c r="J980" t="str">
        <f>Flex_Target_Populations!B988</f>
        <v/>
      </c>
      <c r="L980" t="str" cm="1">
        <f t="array" ref="L980">IFERROR(INDEX($J$1:$J$2001,SMALL(IF(NOT($J$1:$J$2001=""),ROW($I$1:$I$2001),""),ROW(A979))),"")</f>
        <v/>
      </c>
    </row>
    <row r="981" spans="2:12">
      <c r="B981" s="5" t="str">
        <f>Flex_Benefits!B993</f>
        <v/>
      </c>
      <c r="C981" t="str" cm="1">
        <f t="array" ref="C981">IFERROR(INDEX($B$1:$B$6003,SMALL(IF(NOT($B$1:$B$6003=""),ROW($A$1:$A$6003),""),ROW(A980))),"")</f>
        <v/>
      </c>
      <c r="J981" t="str">
        <f>Flex_Target_Populations!B989</f>
        <v/>
      </c>
      <c r="L981" t="str" cm="1">
        <f t="array" ref="L981">IFERROR(INDEX($J$1:$J$2001,SMALL(IF(NOT($J$1:$J$2001=""),ROW($I$1:$I$2001),""),ROW(A980))),"")</f>
        <v/>
      </c>
    </row>
    <row r="982" spans="2:12">
      <c r="B982" s="5" t="str">
        <f>Flex_Benefits!B994</f>
        <v/>
      </c>
      <c r="C982" t="str" cm="1">
        <f t="array" ref="C982">IFERROR(INDEX($B$1:$B$6003,SMALL(IF(NOT($B$1:$B$6003=""),ROW($A$1:$A$6003),""),ROW(A981))),"")</f>
        <v/>
      </c>
      <c r="J982" t="str">
        <f>Flex_Target_Populations!B990</f>
        <v/>
      </c>
      <c r="L982" t="str" cm="1">
        <f t="array" ref="L982">IFERROR(INDEX($J$1:$J$2001,SMALL(IF(NOT($J$1:$J$2001=""),ROW($I$1:$I$2001),""),ROW(A981))),"")</f>
        <v/>
      </c>
    </row>
    <row r="983" spans="2:12">
      <c r="B983" s="5" t="str">
        <f>Flex_Benefits!B995</f>
        <v/>
      </c>
      <c r="C983" t="str" cm="1">
        <f t="array" ref="C983">IFERROR(INDEX($B$1:$B$6003,SMALL(IF(NOT($B$1:$B$6003=""),ROW($A$1:$A$6003),""),ROW(A982))),"")</f>
        <v/>
      </c>
      <c r="J983" t="str">
        <f>Flex_Target_Populations!B991</f>
        <v/>
      </c>
      <c r="L983" t="str" cm="1">
        <f t="array" ref="L983">IFERROR(INDEX($J$1:$J$2001,SMALL(IF(NOT($J$1:$J$2001=""),ROW($I$1:$I$2001),""),ROW(A982))),"")</f>
        <v/>
      </c>
    </row>
    <row r="984" spans="2:12">
      <c r="B984" s="5" t="str">
        <f>Flex_Benefits!B996</f>
        <v/>
      </c>
      <c r="C984" t="str" cm="1">
        <f t="array" ref="C984">IFERROR(INDEX($B$1:$B$6003,SMALL(IF(NOT($B$1:$B$6003=""),ROW($A$1:$A$6003),""),ROW(A983))),"")</f>
        <v/>
      </c>
      <c r="J984" t="str">
        <f>Flex_Target_Populations!B992</f>
        <v/>
      </c>
      <c r="L984" t="str" cm="1">
        <f t="array" ref="L984">IFERROR(INDEX($J$1:$J$2001,SMALL(IF(NOT($J$1:$J$2001=""),ROW($I$1:$I$2001),""),ROW(A983))),"")</f>
        <v/>
      </c>
    </row>
    <row r="985" spans="2:12">
      <c r="B985" s="5" t="str">
        <f>Flex_Benefits!B997</f>
        <v/>
      </c>
      <c r="C985" t="str" cm="1">
        <f t="array" ref="C985">IFERROR(INDEX($B$1:$B$6003,SMALL(IF(NOT($B$1:$B$6003=""),ROW($A$1:$A$6003),""),ROW(A984))),"")</f>
        <v/>
      </c>
      <c r="J985" t="str">
        <f>Flex_Target_Populations!B993</f>
        <v/>
      </c>
      <c r="L985" t="str" cm="1">
        <f t="array" ref="L985">IFERROR(INDEX($J$1:$J$2001,SMALL(IF(NOT($J$1:$J$2001=""),ROW($I$1:$I$2001),""),ROW(A984))),"")</f>
        <v/>
      </c>
    </row>
    <row r="986" spans="2:12">
      <c r="B986" s="5" t="str">
        <f>Flex_Benefits!B998</f>
        <v/>
      </c>
      <c r="C986" t="str" cm="1">
        <f t="array" ref="C986">IFERROR(INDEX($B$1:$B$6003,SMALL(IF(NOT($B$1:$B$6003=""),ROW($A$1:$A$6003),""),ROW(A985))),"")</f>
        <v/>
      </c>
      <c r="J986" t="str">
        <f>Flex_Target_Populations!B994</f>
        <v/>
      </c>
      <c r="L986" t="str" cm="1">
        <f t="array" ref="L986">IFERROR(INDEX($J$1:$J$2001,SMALL(IF(NOT($J$1:$J$2001=""),ROW($I$1:$I$2001),""),ROW(A985))),"")</f>
        <v/>
      </c>
    </row>
    <row r="987" spans="2:12">
      <c r="B987" s="5" t="str">
        <f>Flex_Benefits!B999</f>
        <v/>
      </c>
      <c r="C987" t="str" cm="1">
        <f t="array" ref="C987">IFERROR(INDEX($B$1:$B$6003,SMALL(IF(NOT($B$1:$B$6003=""),ROW($A$1:$A$6003),""),ROW(A986))),"")</f>
        <v/>
      </c>
      <c r="J987" t="str">
        <f>Flex_Target_Populations!B995</f>
        <v/>
      </c>
      <c r="L987" t="str" cm="1">
        <f t="array" ref="L987">IFERROR(INDEX($J$1:$J$2001,SMALL(IF(NOT($J$1:$J$2001=""),ROW($I$1:$I$2001),""),ROW(A986))),"")</f>
        <v/>
      </c>
    </row>
    <row r="988" spans="2:12">
      <c r="B988" s="5" t="str">
        <f>Flex_Benefits!B1000</f>
        <v/>
      </c>
      <c r="C988" t="str" cm="1">
        <f t="array" ref="C988">IFERROR(INDEX($B$1:$B$6003,SMALL(IF(NOT($B$1:$B$6003=""),ROW($A$1:$A$6003),""),ROW(A987))),"")</f>
        <v/>
      </c>
      <c r="J988" t="str">
        <f>Flex_Target_Populations!B996</f>
        <v/>
      </c>
      <c r="L988" t="str" cm="1">
        <f t="array" ref="L988">IFERROR(INDEX($J$1:$J$2001,SMALL(IF(NOT($J$1:$J$2001=""),ROW($I$1:$I$2001),""),ROW(A987))),"")</f>
        <v/>
      </c>
    </row>
    <row r="989" spans="2:12">
      <c r="B989" s="5" t="str">
        <f>Flex_Benefits!B1001</f>
        <v/>
      </c>
      <c r="C989" t="str" cm="1">
        <f t="array" ref="C989">IFERROR(INDEX($B$1:$B$6003,SMALL(IF(NOT($B$1:$B$6003=""),ROW($A$1:$A$6003),""),ROW(A988))),"")</f>
        <v/>
      </c>
      <c r="J989" t="str">
        <f>Flex_Target_Populations!B997</f>
        <v/>
      </c>
      <c r="L989" t="str" cm="1">
        <f t="array" ref="L989">IFERROR(INDEX($J$1:$J$2001,SMALL(IF(NOT($J$1:$J$2001=""),ROW($I$1:$I$2001),""),ROW(A988))),"")</f>
        <v/>
      </c>
    </row>
    <row r="990" spans="2:12">
      <c r="B990" s="5" t="str">
        <f>Flex_Benefits!B1002</f>
        <v/>
      </c>
      <c r="C990" t="str" cm="1">
        <f t="array" ref="C990">IFERROR(INDEX($B$1:$B$6003,SMALL(IF(NOT($B$1:$B$6003=""),ROW($A$1:$A$6003),""),ROW(A989))),"")</f>
        <v/>
      </c>
      <c r="J990" t="str">
        <f>Flex_Target_Populations!B998</f>
        <v/>
      </c>
      <c r="L990" t="str" cm="1">
        <f t="array" ref="L990">IFERROR(INDEX($J$1:$J$2001,SMALL(IF(NOT($J$1:$J$2001=""),ROW($I$1:$I$2001),""),ROW(A989))),"")</f>
        <v/>
      </c>
    </row>
    <row r="991" spans="2:12">
      <c r="B991" s="5" t="str">
        <f>Flex_Benefits!B1003</f>
        <v/>
      </c>
      <c r="C991" t="str" cm="1">
        <f t="array" ref="C991">IFERROR(INDEX($B$1:$B$6003,SMALL(IF(NOT($B$1:$B$6003=""),ROW($A$1:$A$6003),""),ROW(A990))),"")</f>
        <v/>
      </c>
      <c r="J991" t="str">
        <f>Flex_Target_Populations!B999</f>
        <v/>
      </c>
      <c r="L991" t="str" cm="1">
        <f t="array" ref="L991">IFERROR(INDEX($J$1:$J$2001,SMALL(IF(NOT($J$1:$J$2001=""),ROW($I$1:$I$2001),""),ROW(A990))),"")</f>
        <v/>
      </c>
    </row>
    <row r="992" spans="2:12">
      <c r="B992" s="5" t="str">
        <f>Flex_Benefits!B1004</f>
        <v/>
      </c>
      <c r="C992" t="str" cm="1">
        <f t="array" ref="C992">IFERROR(INDEX($B$1:$B$6003,SMALL(IF(NOT($B$1:$B$6003=""),ROW($A$1:$A$6003),""),ROW(A991))),"")</f>
        <v/>
      </c>
      <c r="J992" t="str">
        <f>Flex_Target_Populations!B1000</f>
        <v/>
      </c>
      <c r="L992" t="str" cm="1">
        <f t="array" ref="L992">IFERROR(INDEX($J$1:$J$2001,SMALL(IF(NOT($J$1:$J$2001=""),ROW($I$1:$I$2001),""),ROW(A991))),"")</f>
        <v/>
      </c>
    </row>
    <row r="993" spans="2:12">
      <c r="B993" s="5" t="str">
        <f>Flex_Benefits!B1005</f>
        <v/>
      </c>
      <c r="C993" t="str" cm="1">
        <f t="array" ref="C993">IFERROR(INDEX($B$1:$B$6003,SMALL(IF(NOT($B$1:$B$6003=""),ROW($A$1:$A$6003),""),ROW(A992))),"")</f>
        <v/>
      </c>
      <c r="J993" t="str">
        <f>Flex_Target_Populations!B1001</f>
        <v/>
      </c>
      <c r="L993" t="str" cm="1">
        <f t="array" ref="L993">IFERROR(INDEX($J$1:$J$2001,SMALL(IF(NOT($J$1:$J$2001=""),ROW($I$1:$I$2001),""),ROW(A992))),"")</f>
        <v/>
      </c>
    </row>
    <row r="994" spans="2:12">
      <c r="B994" s="5" t="str">
        <f>Flex_Benefits!B1006</f>
        <v/>
      </c>
      <c r="C994" t="str" cm="1">
        <f t="array" ref="C994">IFERROR(INDEX($B$1:$B$6003,SMALL(IF(NOT($B$1:$B$6003=""),ROW($A$1:$A$6003),""),ROW(A993))),"")</f>
        <v/>
      </c>
      <c r="J994" t="str">
        <f>Flex_Target_Populations!B1002</f>
        <v/>
      </c>
      <c r="L994" t="str" cm="1">
        <f t="array" ref="L994">IFERROR(INDEX($J$1:$J$2001,SMALL(IF(NOT($J$1:$J$2001=""),ROW($I$1:$I$2001),""),ROW(A993))),"")</f>
        <v/>
      </c>
    </row>
    <row r="995" spans="2:12">
      <c r="B995" s="5" t="str">
        <f>Flex_Benefits!B1007</f>
        <v/>
      </c>
      <c r="C995" t="str" cm="1">
        <f t="array" ref="C995">IFERROR(INDEX($B$1:$B$6003,SMALL(IF(NOT($B$1:$B$6003=""),ROW($A$1:$A$6003),""),ROW(A994))),"")</f>
        <v/>
      </c>
      <c r="J995" t="str">
        <f>Flex_Target_Populations!B1003</f>
        <v/>
      </c>
      <c r="L995" t="str" cm="1">
        <f t="array" ref="L995">IFERROR(INDEX($J$1:$J$2001,SMALL(IF(NOT($J$1:$J$2001=""),ROW($I$1:$I$2001),""),ROW(A994))),"")</f>
        <v/>
      </c>
    </row>
    <row r="996" spans="2:12">
      <c r="B996" s="5" t="str">
        <f>Flex_Benefits!B1008</f>
        <v/>
      </c>
      <c r="C996" t="str" cm="1">
        <f t="array" ref="C996">IFERROR(INDEX($B$1:$B$6003,SMALL(IF(NOT($B$1:$B$6003=""),ROW($A$1:$A$6003),""),ROW(A995))),"")</f>
        <v/>
      </c>
      <c r="J996" t="str">
        <f>Flex_Target_Populations!B1004</f>
        <v/>
      </c>
      <c r="L996" t="str" cm="1">
        <f t="array" ref="L996">IFERROR(INDEX($J$1:$J$2001,SMALL(IF(NOT($J$1:$J$2001=""),ROW($I$1:$I$2001),""),ROW(A995))),"")</f>
        <v/>
      </c>
    </row>
    <row r="997" spans="2:12">
      <c r="B997" s="5" t="str">
        <f>Flex_Benefits!B1009</f>
        <v/>
      </c>
      <c r="C997" t="str" cm="1">
        <f t="array" ref="C997">IFERROR(INDEX($B$1:$B$6003,SMALL(IF(NOT($B$1:$B$6003=""),ROW($A$1:$A$6003),""),ROW(A996))),"")</f>
        <v/>
      </c>
      <c r="J997" t="str">
        <f>Flex_Target_Populations!B1005</f>
        <v/>
      </c>
      <c r="L997" t="str" cm="1">
        <f t="array" ref="L997">IFERROR(INDEX($J$1:$J$2001,SMALL(IF(NOT($J$1:$J$2001=""),ROW($I$1:$I$2001),""),ROW(A996))),"")</f>
        <v/>
      </c>
    </row>
    <row r="998" spans="2:12">
      <c r="B998" s="5" t="str">
        <f>Flex_Benefits!B1010</f>
        <v/>
      </c>
      <c r="C998" t="str" cm="1">
        <f t="array" ref="C998">IFERROR(INDEX($B$1:$B$6003,SMALL(IF(NOT($B$1:$B$6003=""),ROW($A$1:$A$6003),""),ROW(A997))),"")</f>
        <v/>
      </c>
      <c r="J998" t="str">
        <f>Flex_Target_Populations!B1006</f>
        <v/>
      </c>
      <c r="L998" t="str" cm="1">
        <f t="array" ref="L998">IFERROR(INDEX($J$1:$J$2001,SMALL(IF(NOT($J$1:$J$2001=""),ROW($I$1:$I$2001),""),ROW(A997))),"")</f>
        <v/>
      </c>
    </row>
    <row r="999" spans="2:12">
      <c r="B999" s="5" t="str">
        <f>Flex_Benefits!B1011</f>
        <v/>
      </c>
      <c r="C999" t="str" cm="1">
        <f t="array" ref="C999">IFERROR(INDEX($B$1:$B$6003,SMALL(IF(NOT($B$1:$B$6003=""),ROW($A$1:$A$6003),""),ROW(A998))),"")</f>
        <v/>
      </c>
      <c r="J999" t="str">
        <f>Flex_Target_Populations!B1007</f>
        <v/>
      </c>
      <c r="L999" t="str" cm="1">
        <f t="array" ref="L999">IFERROR(INDEX($J$1:$J$2001,SMALL(IF(NOT($J$1:$J$2001=""),ROW($I$1:$I$2001),""),ROW(A998))),"")</f>
        <v/>
      </c>
    </row>
    <row r="1000" spans="2:12">
      <c r="B1000" s="5" t="str">
        <f>Flex_Benefits!B1012</f>
        <v/>
      </c>
      <c r="C1000" t="str" cm="1">
        <f t="array" ref="C1000">IFERROR(INDEX($B$1:$B$6003,SMALL(IF(NOT($B$1:$B$6003=""),ROW($A$1:$A$6003),""),ROW(A999))),"")</f>
        <v/>
      </c>
      <c r="J1000" t="str">
        <f>Flex_Target_Populations!B1008</f>
        <v/>
      </c>
      <c r="L1000" t="str" cm="1">
        <f t="array" ref="L1000">IFERROR(INDEX($J$1:$J$2001,SMALL(IF(NOT($J$1:$J$2001=""),ROW($I$1:$I$2001),""),ROW(A999))),"")</f>
        <v/>
      </c>
    </row>
    <row r="1001" spans="2:12">
      <c r="B1001" s="5" t="str">
        <f>Flex_Benefits!B1013</f>
        <v/>
      </c>
      <c r="C1001" t="str" cm="1">
        <f t="array" ref="C1001">IFERROR(INDEX($B$1:$B$6003,SMALL(IF(NOT($B$1:$B$6003=""),ROW($A$1:$A$6003),""),ROW(A1000))),"")</f>
        <v/>
      </c>
      <c r="J1001" t="str">
        <f>Flex_Target_Populations!B1009</f>
        <v/>
      </c>
      <c r="L1001" t="str" cm="1">
        <f t="array" ref="L1001">IFERROR(INDEX($J$1:$J$2001,SMALL(IF(NOT($J$1:$J$2001=""),ROW($I$1:$I$2001),""),ROW(A1000))),"")</f>
        <v/>
      </c>
    </row>
    <row r="1002" spans="2:12">
      <c r="B1002" s="5" t="str">
        <f>Flex_Benefits!B1014</f>
        <v/>
      </c>
      <c r="C1002" t="str" cm="1">
        <f t="array" ref="C1002">IFERROR(INDEX($B$1:$B$6003,SMALL(IF(NOT($B$1:$B$6003=""),ROW($A$1:$A$6003),""),ROW(A1001))),"")</f>
        <v/>
      </c>
      <c r="J1002" t="str">
        <f>Flex_Target_Populations!B1010</f>
        <v/>
      </c>
      <c r="L1002" t="str" cm="1">
        <f t="array" ref="L1002">IFERROR(INDEX($J$1:$J$2001,SMALL(IF(NOT($J$1:$J$2001=""),ROW($I$1:$I$2001),""),ROW(A1001))),"")</f>
        <v/>
      </c>
    </row>
    <row r="1003" spans="2:12">
      <c r="B1003" s="5" t="str">
        <f>Flex_Benefits!B1015</f>
        <v/>
      </c>
      <c r="C1003" t="str" cm="1">
        <f t="array" ref="C1003">IFERROR(INDEX($B$1:$B$6003,SMALL(IF(NOT($B$1:$B$6003=""),ROW($A$1:$A$6003),""),ROW(A1002))),"")</f>
        <v/>
      </c>
      <c r="J1003" t="str">
        <f>Flex_Target_Populations!B1011</f>
        <v/>
      </c>
      <c r="L1003" t="str" cm="1">
        <f t="array" ref="L1003">IFERROR(INDEX($J$1:$J$2001,SMALL(IF(NOT($J$1:$J$2001=""),ROW($I$1:$I$2001),""),ROW(A1002))),"")</f>
        <v/>
      </c>
    </row>
    <row r="1004" spans="2:12">
      <c r="B1004" s="5" t="str">
        <f>Flex_Benefits!B1016</f>
        <v/>
      </c>
      <c r="C1004" t="str" cm="1">
        <f t="array" ref="C1004">IFERROR(INDEX($B$1:$B$6003,SMALL(IF(NOT($B$1:$B$6003=""),ROW($A$1:$A$6003),""),ROW(A1003))),"")</f>
        <v/>
      </c>
      <c r="J1004" t="str">
        <f>Flex_Target_Populations!B1012</f>
        <v/>
      </c>
      <c r="L1004" t="str" cm="1">
        <f t="array" ref="L1004">IFERROR(INDEX($J$1:$J$2001,SMALL(IF(NOT($J$1:$J$2001=""),ROW($I$1:$I$2001),""),ROW(A1003))),"")</f>
        <v/>
      </c>
    </row>
    <row r="1005" spans="2:12">
      <c r="B1005" s="5" t="str">
        <f>Flex_Benefits!B1017</f>
        <v/>
      </c>
      <c r="C1005" t="str" cm="1">
        <f t="array" ref="C1005">IFERROR(INDEX($B$1:$B$6003,SMALL(IF(NOT($B$1:$B$6003=""),ROW($A$1:$A$6003),""),ROW(A1004))),"")</f>
        <v/>
      </c>
      <c r="J1005" t="str">
        <f>Flex_Target_Populations!B1013</f>
        <v/>
      </c>
      <c r="L1005" t="str" cm="1">
        <f t="array" ref="L1005">IFERROR(INDEX($J$1:$J$2001,SMALL(IF(NOT($J$1:$J$2001=""),ROW($I$1:$I$2001),""),ROW(A1004))),"")</f>
        <v/>
      </c>
    </row>
    <row r="1006" spans="2:12">
      <c r="B1006" s="5" t="str">
        <f>Flex_Benefits!B1018</f>
        <v/>
      </c>
      <c r="C1006" t="str" cm="1">
        <f t="array" ref="C1006">IFERROR(INDEX($B$1:$B$6003,SMALL(IF(NOT($B$1:$B$6003=""),ROW($A$1:$A$6003),""),ROW(A1005))),"")</f>
        <v/>
      </c>
      <c r="J1006" t="str">
        <f>Flex_Target_Populations!B1014</f>
        <v/>
      </c>
      <c r="L1006" t="str" cm="1">
        <f t="array" ref="L1006">IFERROR(INDEX($J$1:$J$2001,SMALL(IF(NOT($J$1:$J$2001=""),ROW($I$1:$I$2001),""),ROW(A1005))),"")</f>
        <v/>
      </c>
    </row>
    <row r="1007" spans="2:12">
      <c r="B1007" s="5" t="str">
        <f>Flex_Benefits!B1019</f>
        <v/>
      </c>
      <c r="C1007" t="str" cm="1">
        <f t="array" ref="C1007">IFERROR(INDEX($B$1:$B$6003,SMALL(IF(NOT($B$1:$B$6003=""),ROW($A$1:$A$6003),""),ROW(A1006))),"")</f>
        <v/>
      </c>
      <c r="J1007" t="str">
        <f>Flex_Target_Populations!B1015</f>
        <v/>
      </c>
      <c r="L1007" t="str" cm="1">
        <f t="array" ref="L1007">IFERROR(INDEX($J$1:$J$2001,SMALL(IF(NOT($J$1:$J$2001=""),ROW($I$1:$I$2001),""),ROW(A1006))),"")</f>
        <v/>
      </c>
    </row>
    <row r="1008" spans="2:12">
      <c r="B1008" s="5" t="str">
        <f>Flex_Benefits!B1020</f>
        <v/>
      </c>
      <c r="C1008" t="str" cm="1">
        <f t="array" ref="C1008">IFERROR(INDEX($B$1:$B$6003,SMALL(IF(NOT($B$1:$B$6003=""),ROW($A$1:$A$6003),""),ROW(A1007))),"")</f>
        <v/>
      </c>
      <c r="J1008" t="str">
        <f>Flex_Target_Populations!B1016</f>
        <v/>
      </c>
      <c r="L1008" t="str" cm="1">
        <f t="array" ref="L1008">IFERROR(INDEX($J$1:$J$2001,SMALL(IF(NOT($J$1:$J$2001=""),ROW($I$1:$I$2001),""),ROW(A1007))),"")</f>
        <v/>
      </c>
    </row>
    <row r="1009" spans="2:12">
      <c r="B1009" s="5" t="str">
        <f>Flex_Benefits!B1021</f>
        <v/>
      </c>
      <c r="C1009" t="str" cm="1">
        <f t="array" ref="C1009">IFERROR(INDEX($B$1:$B$6003,SMALL(IF(NOT($B$1:$B$6003=""),ROW($A$1:$A$6003),""),ROW(A1008))),"")</f>
        <v/>
      </c>
      <c r="J1009" t="str">
        <f>Flex_Target_Populations!B1017</f>
        <v/>
      </c>
      <c r="L1009" t="str" cm="1">
        <f t="array" ref="L1009">IFERROR(INDEX($J$1:$J$2001,SMALL(IF(NOT($J$1:$J$2001=""),ROW($I$1:$I$2001),""),ROW(A1008))),"")</f>
        <v/>
      </c>
    </row>
    <row r="1010" spans="2:12">
      <c r="B1010" s="5" t="str">
        <f>Flex_Benefits!B1022</f>
        <v/>
      </c>
      <c r="C1010" t="str" cm="1">
        <f t="array" ref="C1010">IFERROR(INDEX($B$1:$B$6003,SMALL(IF(NOT($B$1:$B$6003=""),ROW($A$1:$A$6003),""),ROW(A1009))),"")</f>
        <v/>
      </c>
      <c r="J1010" t="str">
        <f>Flex_Target_Populations!B1018</f>
        <v/>
      </c>
      <c r="L1010" t="str" cm="1">
        <f t="array" ref="L1010">IFERROR(INDEX($J$1:$J$2001,SMALL(IF(NOT($J$1:$J$2001=""),ROW($I$1:$I$2001),""),ROW(A1009))),"")</f>
        <v/>
      </c>
    </row>
    <row r="1011" spans="2:12">
      <c r="B1011" s="5" t="str">
        <f>Flex_Benefits!B1023</f>
        <v/>
      </c>
      <c r="C1011" t="str" cm="1">
        <f t="array" ref="C1011">IFERROR(INDEX($B$1:$B$6003,SMALL(IF(NOT($B$1:$B$6003=""),ROW($A$1:$A$6003),""),ROW(A1010))),"")</f>
        <v/>
      </c>
      <c r="J1011" t="str">
        <f>Flex_Target_Populations!B1019</f>
        <v/>
      </c>
      <c r="L1011" t="str" cm="1">
        <f t="array" ref="L1011">IFERROR(INDEX($J$1:$J$2001,SMALL(IF(NOT($J$1:$J$2001=""),ROW($I$1:$I$2001),""),ROW(A1010))),"")</f>
        <v/>
      </c>
    </row>
    <row r="1012" spans="2:12">
      <c r="B1012" s="5" t="str">
        <f>Flex_Benefits!B1024</f>
        <v/>
      </c>
      <c r="C1012" t="str" cm="1">
        <f t="array" ref="C1012">IFERROR(INDEX($B$1:$B$6003,SMALL(IF(NOT($B$1:$B$6003=""),ROW($A$1:$A$6003),""),ROW(A1011))),"")</f>
        <v/>
      </c>
      <c r="J1012" t="str">
        <f>Flex_Target_Populations!B1020</f>
        <v/>
      </c>
      <c r="L1012" t="str" cm="1">
        <f t="array" ref="L1012">IFERROR(INDEX($J$1:$J$2001,SMALL(IF(NOT($J$1:$J$2001=""),ROW($I$1:$I$2001),""),ROW(A1011))),"")</f>
        <v/>
      </c>
    </row>
    <row r="1013" spans="2:12">
      <c r="B1013" s="5" t="str">
        <f>Flex_Benefits!B1025</f>
        <v/>
      </c>
      <c r="C1013" t="str" cm="1">
        <f t="array" ref="C1013">IFERROR(INDEX($B$1:$B$6003,SMALL(IF(NOT($B$1:$B$6003=""),ROW($A$1:$A$6003),""),ROW(A1012))),"")</f>
        <v/>
      </c>
      <c r="J1013" t="str">
        <f>Flex_Target_Populations!B1021</f>
        <v/>
      </c>
      <c r="L1013" t="str" cm="1">
        <f t="array" ref="L1013">IFERROR(INDEX($J$1:$J$2001,SMALL(IF(NOT($J$1:$J$2001=""),ROW($I$1:$I$2001),""),ROW(A1012))),"")</f>
        <v/>
      </c>
    </row>
    <row r="1014" spans="2:12">
      <c r="B1014" s="5" t="str">
        <f>Flex_Benefits!B1026</f>
        <v/>
      </c>
      <c r="C1014" t="str" cm="1">
        <f t="array" ref="C1014">IFERROR(INDEX($B$1:$B$6003,SMALL(IF(NOT($B$1:$B$6003=""),ROW($A$1:$A$6003),""),ROW(A1013))),"")</f>
        <v/>
      </c>
      <c r="J1014" t="str">
        <f>Flex_Target_Populations!B1022</f>
        <v/>
      </c>
      <c r="L1014" t="str" cm="1">
        <f t="array" ref="L1014">IFERROR(INDEX($J$1:$J$2001,SMALL(IF(NOT($J$1:$J$2001=""),ROW($I$1:$I$2001),""),ROW(A1013))),"")</f>
        <v/>
      </c>
    </row>
    <row r="1015" spans="2:12">
      <c r="B1015" s="5" t="str">
        <f>Flex_Benefits!B1027</f>
        <v/>
      </c>
      <c r="C1015" t="str" cm="1">
        <f t="array" ref="C1015">IFERROR(INDEX($B$1:$B$6003,SMALL(IF(NOT($B$1:$B$6003=""),ROW($A$1:$A$6003),""),ROW(A1014))),"")</f>
        <v/>
      </c>
      <c r="J1015" t="str">
        <f>Flex_Target_Populations!B1023</f>
        <v/>
      </c>
      <c r="L1015" t="str" cm="1">
        <f t="array" ref="L1015">IFERROR(INDEX($J$1:$J$2001,SMALL(IF(NOT($J$1:$J$2001=""),ROW($I$1:$I$2001),""),ROW(A1014))),"")</f>
        <v/>
      </c>
    </row>
    <row r="1016" spans="2:12">
      <c r="B1016" s="5" t="str">
        <f>Flex_Benefits!B1028</f>
        <v/>
      </c>
      <c r="C1016" t="str" cm="1">
        <f t="array" ref="C1016">IFERROR(INDEX($B$1:$B$6003,SMALL(IF(NOT($B$1:$B$6003=""),ROW($A$1:$A$6003),""),ROW(A1015))),"")</f>
        <v/>
      </c>
      <c r="J1016" t="str">
        <f>Flex_Target_Populations!B1024</f>
        <v/>
      </c>
      <c r="L1016" t="str" cm="1">
        <f t="array" ref="L1016">IFERROR(INDEX($J$1:$J$2001,SMALL(IF(NOT($J$1:$J$2001=""),ROW($I$1:$I$2001),""),ROW(A1015))),"")</f>
        <v/>
      </c>
    </row>
    <row r="1017" spans="2:12">
      <c r="B1017" s="5" t="str">
        <f>Flex_Benefits!B1029</f>
        <v/>
      </c>
      <c r="C1017" t="str" cm="1">
        <f t="array" ref="C1017">IFERROR(INDEX($B$1:$B$6003,SMALL(IF(NOT($B$1:$B$6003=""),ROW($A$1:$A$6003),""),ROW(A1016))),"")</f>
        <v/>
      </c>
      <c r="J1017" t="str">
        <f>Flex_Target_Populations!B1025</f>
        <v/>
      </c>
      <c r="L1017" t="str" cm="1">
        <f t="array" ref="L1017">IFERROR(INDEX($J$1:$J$2001,SMALL(IF(NOT($J$1:$J$2001=""),ROW($I$1:$I$2001),""),ROW(A1016))),"")</f>
        <v/>
      </c>
    </row>
    <row r="1018" spans="2:12">
      <c r="B1018" s="5" t="str">
        <f>Flex_Benefits!B1030</f>
        <v/>
      </c>
      <c r="C1018" t="str" cm="1">
        <f t="array" ref="C1018">IFERROR(INDEX($B$1:$B$6003,SMALL(IF(NOT($B$1:$B$6003=""),ROW($A$1:$A$6003),""),ROW(A1017))),"")</f>
        <v/>
      </c>
      <c r="J1018" t="str">
        <f>Flex_Target_Populations!B1026</f>
        <v/>
      </c>
      <c r="L1018" t="str" cm="1">
        <f t="array" ref="L1018">IFERROR(INDEX($J$1:$J$2001,SMALL(IF(NOT($J$1:$J$2001=""),ROW($I$1:$I$2001),""),ROW(A1017))),"")</f>
        <v/>
      </c>
    </row>
    <row r="1019" spans="2:12">
      <c r="B1019" s="5" t="str">
        <f>Flex_Benefits!B1031</f>
        <v/>
      </c>
      <c r="C1019" t="str" cm="1">
        <f t="array" ref="C1019">IFERROR(INDEX($B$1:$B$6003,SMALL(IF(NOT($B$1:$B$6003=""),ROW($A$1:$A$6003),""),ROW(A1018))),"")</f>
        <v/>
      </c>
      <c r="J1019" t="str">
        <f>Flex_Target_Populations!B1027</f>
        <v/>
      </c>
      <c r="L1019" t="str" cm="1">
        <f t="array" ref="L1019">IFERROR(INDEX($J$1:$J$2001,SMALL(IF(NOT($J$1:$J$2001=""),ROW($I$1:$I$2001),""),ROW(A1018))),"")</f>
        <v/>
      </c>
    </row>
    <row r="1020" spans="2:12">
      <c r="B1020" s="5" t="str">
        <f>Flex_Benefits!B1032</f>
        <v/>
      </c>
      <c r="C1020" t="str" cm="1">
        <f t="array" ref="C1020">IFERROR(INDEX($B$1:$B$6003,SMALL(IF(NOT($B$1:$B$6003=""),ROW($A$1:$A$6003),""),ROW(A1019))),"")</f>
        <v/>
      </c>
      <c r="J1020" t="str">
        <f>Flex_Target_Populations!B1028</f>
        <v/>
      </c>
      <c r="L1020" t="str" cm="1">
        <f t="array" ref="L1020">IFERROR(INDEX($J$1:$J$2001,SMALL(IF(NOT($J$1:$J$2001=""),ROW($I$1:$I$2001),""),ROW(A1019))),"")</f>
        <v/>
      </c>
    </row>
    <row r="1021" spans="2:12">
      <c r="B1021" s="5" t="str">
        <f>Flex_Benefits!B1033</f>
        <v/>
      </c>
      <c r="C1021" t="str" cm="1">
        <f t="array" ref="C1021">IFERROR(INDEX($B$1:$B$6003,SMALL(IF(NOT($B$1:$B$6003=""),ROW($A$1:$A$6003),""),ROW(A1020))),"")</f>
        <v/>
      </c>
      <c r="J1021" t="str">
        <f>Flex_Target_Populations!B1029</f>
        <v/>
      </c>
      <c r="L1021" t="str" cm="1">
        <f t="array" ref="L1021">IFERROR(INDEX($J$1:$J$2001,SMALL(IF(NOT($J$1:$J$2001=""),ROW($I$1:$I$2001),""),ROW(A1020))),"")</f>
        <v/>
      </c>
    </row>
    <row r="1022" spans="2:12">
      <c r="B1022" s="5" t="str">
        <f>Flex_Benefits!B1034</f>
        <v/>
      </c>
      <c r="C1022" t="str" cm="1">
        <f t="array" ref="C1022">IFERROR(INDEX($B$1:$B$6003,SMALL(IF(NOT($B$1:$B$6003=""),ROW($A$1:$A$6003),""),ROW(A1021))),"")</f>
        <v/>
      </c>
      <c r="J1022" t="str">
        <f>Flex_Target_Populations!B1030</f>
        <v/>
      </c>
      <c r="L1022" t="str" cm="1">
        <f t="array" ref="L1022">IFERROR(INDEX($J$1:$J$2001,SMALL(IF(NOT($J$1:$J$2001=""),ROW($I$1:$I$2001),""),ROW(A1021))),"")</f>
        <v/>
      </c>
    </row>
    <row r="1023" spans="2:12">
      <c r="B1023" s="5" t="str">
        <f>Flex_Benefits!B1035</f>
        <v/>
      </c>
      <c r="C1023" t="str" cm="1">
        <f t="array" ref="C1023">IFERROR(INDEX($B$1:$B$6003,SMALL(IF(NOT($B$1:$B$6003=""),ROW($A$1:$A$6003),""),ROW(A1022))),"")</f>
        <v/>
      </c>
      <c r="J1023" t="str">
        <f>Flex_Target_Populations!B1031</f>
        <v/>
      </c>
      <c r="L1023" t="str" cm="1">
        <f t="array" ref="L1023">IFERROR(INDEX($J$1:$J$2001,SMALL(IF(NOT($J$1:$J$2001=""),ROW($I$1:$I$2001),""),ROW(A1022))),"")</f>
        <v/>
      </c>
    </row>
    <row r="1024" spans="2:12">
      <c r="B1024" s="5" t="str">
        <f>Flex_Benefits!B1036</f>
        <v/>
      </c>
      <c r="C1024" t="str" cm="1">
        <f t="array" ref="C1024">IFERROR(INDEX($B$1:$B$6003,SMALL(IF(NOT($B$1:$B$6003=""),ROW($A$1:$A$6003),""),ROW(A1023))),"")</f>
        <v/>
      </c>
      <c r="J1024" t="str">
        <f>Flex_Target_Populations!B1032</f>
        <v/>
      </c>
      <c r="L1024" t="str" cm="1">
        <f t="array" ref="L1024">IFERROR(INDEX($J$1:$J$2001,SMALL(IF(NOT($J$1:$J$2001=""),ROW($I$1:$I$2001),""),ROW(A1023))),"")</f>
        <v/>
      </c>
    </row>
    <row r="1025" spans="2:12">
      <c r="B1025" s="5" t="str">
        <f>Flex_Benefits!B1037</f>
        <v/>
      </c>
      <c r="C1025" t="str" cm="1">
        <f t="array" ref="C1025">IFERROR(INDEX($B$1:$B$6003,SMALL(IF(NOT($B$1:$B$6003=""),ROW($A$1:$A$6003),""),ROW(A1024))),"")</f>
        <v/>
      </c>
      <c r="J1025" t="str">
        <f>Flex_Target_Populations!B1033</f>
        <v/>
      </c>
      <c r="L1025" t="str" cm="1">
        <f t="array" ref="L1025">IFERROR(INDEX($J$1:$J$2001,SMALL(IF(NOT($J$1:$J$2001=""),ROW($I$1:$I$2001),""),ROW(A1024))),"")</f>
        <v/>
      </c>
    </row>
    <row r="1026" spans="2:12">
      <c r="B1026" s="5" t="str">
        <f>Flex_Benefits!B1038</f>
        <v/>
      </c>
      <c r="C1026" t="str" cm="1">
        <f t="array" ref="C1026">IFERROR(INDEX($B$1:$B$6003,SMALL(IF(NOT($B$1:$B$6003=""),ROW($A$1:$A$6003),""),ROW(A1025))),"")</f>
        <v/>
      </c>
      <c r="J1026" t="str">
        <f>Flex_Target_Populations!B1034</f>
        <v/>
      </c>
      <c r="L1026" t="str" cm="1">
        <f t="array" ref="L1026">IFERROR(INDEX($J$1:$J$2001,SMALL(IF(NOT($J$1:$J$2001=""),ROW($I$1:$I$2001),""),ROW(A1025))),"")</f>
        <v/>
      </c>
    </row>
    <row r="1027" spans="2:12">
      <c r="B1027" s="5" t="str">
        <f>Flex_Benefits!B1039</f>
        <v/>
      </c>
      <c r="C1027" t="str" cm="1">
        <f t="array" ref="C1027">IFERROR(INDEX($B$1:$B$6003,SMALL(IF(NOT($B$1:$B$6003=""),ROW($A$1:$A$6003),""),ROW(A1026))),"")</f>
        <v/>
      </c>
      <c r="J1027" t="str">
        <f>Flex_Target_Populations!B1035</f>
        <v/>
      </c>
      <c r="L1027" t="str" cm="1">
        <f t="array" ref="L1027">IFERROR(INDEX($J$1:$J$2001,SMALL(IF(NOT($J$1:$J$2001=""),ROW($I$1:$I$2001),""),ROW(A1026))),"")</f>
        <v/>
      </c>
    </row>
    <row r="1028" spans="2:12">
      <c r="B1028" s="5" t="str">
        <f>Flex_Benefits!B1040</f>
        <v/>
      </c>
      <c r="C1028" t="str" cm="1">
        <f t="array" ref="C1028">IFERROR(INDEX($B$1:$B$6003,SMALL(IF(NOT($B$1:$B$6003=""),ROW($A$1:$A$6003),""),ROW(A1027))),"")</f>
        <v/>
      </c>
      <c r="J1028" t="str">
        <f>Flex_Target_Populations!B1036</f>
        <v/>
      </c>
      <c r="L1028" t="str" cm="1">
        <f t="array" ref="L1028">IFERROR(INDEX($J$1:$J$2001,SMALL(IF(NOT($J$1:$J$2001=""),ROW($I$1:$I$2001),""),ROW(A1027))),"")</f>
        <v/>
      </c>
    </row>
    <row r="1029" spans="2:12">
      <c r="B1029" s="5" t="str">
        <f>Flex_Benefits!B1041</f>
        <v/>
      </c>
      <c r="C1029" t="str" cm="1">
        <f t="array" ref="C1029">IFERROR(INDEX($B$1:$B$6003,SMALL(IF(NOT($B$1:$B$6003=""),ROW($A$1:$A$6003),""),ROW(A1028))),"")</f>
        <v/>
      </c>
      <c r="J1029" t="str">
        <f>Flex_Target_Populations!B1037</f>
        <v/>
      </c>
      <c r="L1029" t="str" cm="1">
        <f t="array" ref="L1029">IFERROR(INDEX($J$1:$J$2001,SMALL(IF(NOT($J$1:$J$2001=""),ROW($I$1:$I$2001),""),ROW(A1028))),"")</f>
        <v/>
      </c>
    </row>
    <row r="1030" spans="2:12">
      <c r="B1030" s="5" t="str">
        <f>Flex_Benefits!B1042</f>
        <v/>
      </c>
      <c r="C1030" t="str" cm="1">
        <f t="array" ref="C1030">IFERROR(INDEX($B$1:$B$6003,SMALL(IF(NOT($B$1:$B$6003=""),ROW($A$1:$A$6003),""),ROW(A1029))),"")</f>
        <v/>
      </c>
      <c r="J1030" t="str">
        <f>Flex_Target_Populations!B1038</f>
        <v/>
      </c>
      <c r="L1030" t="str" cm="1">
        <f t="array" ref="L1030">IFERROR(INDEX($J$1:$J$2001,SMALL(IF(NOT($J$1:$J$2001=""),ROW($I$1:$I$2001),""),ROW(A1029))),"")</f>
        <v/>
      </c>
    </row>
    <row r="1031" spans="2:12">
      <c r="B1031" s="5" t="str">
        <f>Flex_Benefits!B1043</f>
        <v/>
      </c>
      <c r="C1031" t="str" cm="1">
        <f t="array" ref="C1031">IFERROR(INDEX($B$1:$B$6003,SMALL(IF(NOT($B$1:$B$6003=""),ROW($A$1:$A$6003),""),ROW(A1030))),"")</f>
        <v/>
      </c>
      <c r="J1031" t="str">
        <f>Flex_Target_Populations!B1039</f>
        <v/>
      </c>
      <c r="L1031" t="str" cm="1">
        <f t="array" ref="L1031">IFERROR(INDEX($J$1:$J$2001,SMALL(IF(NOT($J$1:$J$2001=""),ROW($I$1:$I$2001),""),ROW(A1030))),"")</f>
        <v/>
      </c>
    </row>
    <row r="1032" spans="2:12">
      <c r="B1032" s="5" t="str">
        <f>Flex_Benefits!B1044</f>
        <v/>
      </c>
      <c r="C1032" t="str" cm="1">
        <f t="array" ref="C1032">IFERROR(INDEX($B$1:$B$6003,SMALL(IF(NOT($B$1:$B$6003=""),ROW($A$1:$A$6003),""),ROW(A1031))),"")</f>
        <v/>
      </c>
      <c r="J1032" t="str">
        <f>Flex_Target_Populations!B1040</f>
        <v/>
      </c>
      <c r="L1032" t="str" cm="1">
        <f t="array" ref="L1032">IFERROR(INDEX($J$1:$J$2001,SMALL(IF(NOT($J$1:$J$2001=""),ROW($I$1:$I$2001),""),ROW(A1031))),"")</f>
        <v/>
      </c>
    </row>
    <row r="1033" spans="2:12">
      <c r="B1033" s="5" t="str">
        <f>Flex_Benefits!B1045</f>
        <v/>
      </c>
      <c r="C1033" t="str" cm="1">
        <f t="array" ref="C1033">IFERROR(INDEX($B$1:$B$6003,SMALL(IF(NOT($B$1:$B$6003=""),ROW($A$1:$A$6003),""),ROW(A1032))),"")</f>
        <v/>
      </c>
      <c r="J1033" t="str">
        <f>Flex_Target_Populations!B1041</f>
        <v/>
      </c>
      <c r="L1033" t="str" cm="1">
        <f t="array" ref="L1033">IFERROR(INDEX($J$1:$J$2001,SMALL(IF(NOT($J$1:$J$2001=""),ROW($I$1:$I$2001),""),ROW(A1032))),"")</f>
        <v/>
      </c>
    </row>
    <row r="1034" spans="2:12">
      <c r="B1034" s="5" t="str">
        <f>Flex_Benefits!B1046</f>
        <v/>
      </c>
      <c r="C1034" t="str" cm="1">
        <f t="array" ref="C1034">IFERROR(INDEX($B$1:$B$6003,SMALL(IF(NOT($B$1:$B$6003=""),ROW($A$1:$A$6003),""),ROW(A1033))),"")</f>
        <v/>
      </c>
      <c r="J1034" t="str">
        <f>Flex_Target_Populations!B1042</f>
        <v/>
      </c>
      <c r="L1034" t="str" cm="1">
        <f t="array" ref="L1034">IFERROR(INDEX($J$1:$J$2001,SMALL(IF(NOT($J$1:$J$2001=""),ROW($I$1:$I$2001),""),ROW(A1033))),"")</f>
        <v/>
      </c>
    </row>
    <row r="1035" spans="2:12">
      <c r="B1035" s="5" t="str">
        <f>Flex_Benefits!B1047</f>
        <v/>
      </c>
      <c r="C1035" t="str" cm="1">
        <f t="array" ref="C1035">IFERROR(INDEX($B$1:$B$6003,SMALL(IF(NOT($B$1:$B$6003=""),ROW($A$1:$A$6003),""),ROW(A1034))),"")</f>
        <v/>
      </c>
      <c r="J1035" t="str">
        <f>Flex_Target_Populations!B1043</f>
        <v/>
      </c>
      <c r="L1035" t="str" cm="1">
        <f t="array" ref="L1035">IFERROR(INDEX($J$1:$J$2001,SMALL(IF(NOT($J$1:$J$2001=""),ROW($I$1:$I$2001),""),ROW(A1034))),"")</f>
        <v/>
      </c>
    </row>
    <row r="1036" spans="2:12">
      <c r="B1036" s="5" t="str">
        <f>Flex_Benefits!B1048</f>
        <v/>
      </c>
      <c r="C1036" t="str" cm="1">
        <f t="array" ref="C1036">IFERROR(INDEX($B$1:$B$6003,SMALL(IF(NOT($B$1:$B$6003=""),ROW($A$1:$A$6003),""),ROW(A1035))),"")</f>
        <v/>
      </c>
      <c r="J1036" t="str">
        <f>Flex_Target_Populations!B1044</f>
        <v/>
      </c>
      <c r="L1036" t="str" cm="1">
        <f t="array" ref="L1036">IFERROR(INDEX($J$1:$J$2001,SMALL(IF(NOT($J$1:$J$2001=""),ROW($I$1:$I$2001),""),ROW(A1035))),"")</f>
        <v/>
      </c>
    </row>
    <row r="1037" spans="2:12">
      <c r="B1037" s="5" t="str">
        <f>Flex_Benefits!B1049</f>
        <v/>
      </c>
      <c r="C1037" t="str" cm="1">
        <f t="array" ref="C1037">IFERROR(INDEX($B$1:$B$6003,SMALL(IF(NOT($B$1:$B$6003=""),ROW($A$1:$A$6003),""),ROW(A1036))),"")</f>
        <v/>
      </c>
      <c r="J1037" t="str">
        <f>Flex_Target_Populations!B1045</f>
        <v/>
      </c>
      <c r="L1037" t="str" cm="1">
        <f t="array" ref="L1037">IFERROR(INDEX($J$1:$J$2001,SMALL(IF(NOT($J$1:$J$2001=""),ROW($I$1:$I$2001),""),ROW(A1036))),"")</f>
        <v/>
      </c>
    </row>
    <row r="1038" spans="2:12">
      <c r="B1038" s="5" t="str">
        <f>Flex_Benefits!B1050</f>
        <v/>
      </c>
      <c r="C1038" t="str" cm="1">
        <f t="array" ref="C1038">IFERROR(INDEX($B$1:$B$6003,SMALL(IF(NOT($B$1:$B$6003=""),ROW($A$1:$A$6003),""),ROW(A1037))),"")</f>
        <v/>
      </c>
      <c r="J1038" t="str">
        <f>Flex_Target_Populations!B1046</f>
        <v/>
      </c>
      <c r="L1038" t="str" cm="1">
        <f t="array" ref="L1038">IFERROR(INDEX($J$1:$J$2001,SMALL(IF(NOT($J$1:$J$2001=""),ROW($I$1:$I$2001),""),ROW(A1037))),"")</f>
        <v/>
      </c>
    </row>
    <row r="1039" spans="2:12">
      <c r="B1039" s="5" t="str">
        <f>Flex_Benefits!B1051</f>
        <v/>
      </c>
      <c r="C1039" t="str" cm="1">
        <f t="array" ref="C1039">IFERROR(INDEX($B$1:$B$6003,SMALL(IF(NOT($B$1:$B$6003=""),ROW($A$1:$A$6003),""),ROW(A1038))),"")</f>
        <v/>
      </c>
      <c r="J1039" t="str">
        <f>Flex_Target_Populations!B1047</f>
        <v/>
      </c>
      <c r="L1039" t="str" cm="1">
        <f t="array" ref="L1039">IFERROR(INDEX($J$1:$J$2001,SMALL(IF(NOT($J$1:$J$2001=""),ROW($I$1:$I$2001),""),ROW(A1038))),"")</f>
        <v/>
      </c>
    </row>
    <row r="1040" spans="2:12">
      <c r="B1040" s="5" t="str">
        <f>Flex_Benefits!B1052</f>
        <v/>
      </c>
      <c r="C1040" t="str" cm="1">
        <f t="array" ref="C1040">IFERROR(INDEX($B$1:$B$6003,SMALL(IF(NOT($B$1:$B$6003=""),ROW($A$1:$A$6003),""),ROW(A1039))),"")</f>
        <v/>
      </c>
      <c r="J1040" t="str">
        <f>Flex_Target_Populations!B1048</f>
        <v/>
      </c>
      <c r="L1040" t="str" cm="1">
        <f t="array" ref="L1040">IFERROR(INDEX($J$1:$J$2001,SMALL(IF(NOT($J$1:$J$2001=""),ROW($I$1:$I$2001),""),ROW(A1039))),"")</f>
        <v/>
      </c>
    </row>
    <row r="1041" spans="2:12">
      <c r="B1041" s="5" t="str">
        <f>Flex_Benefits!B1053</f>
        <v/>
      </c>
      <c r="C1041" t="str" cm="1">
        <f t="array" ref="C1041">IFERROR(INDEX($B$1:$B$6003,SMALL(IF(NOT($B$1:$B$6003=""),ROW($A$1:$A$6003),""),ROW(A1040))),"")</f>
        <v/>
      </c>
      <c r="J1041" t="str">
        <f>Flex_Target_Populations!B1049</f>
        <v/>
      </c>
      <c r="L1041" t="str" cm="1">
        <f t="array" ref="L1041">IFERROR(INDEX($J$1:$J$2001,SMALL(IF(NOT($J$1:$J$2001=""),ROW($I$1:$I$2001),""),ROW(A1040))),"")</f>
        <v/>
      </c>
    </row>
    <row r="1042" spans="2:12">
      <c r="B1042" s="5" t="str">
        <f>Flex_Benefits!B1054</f>
        <v/>
      </c>
      <c r="C1042" t="str" cm="1">
        <f t="array" ref="C1042">IFERROR(INDEX($B$1:$B$6003,SMALL(IF(NOT($B$1:$B$6003=""),ROW($A$1:$A$6003),""),ROW(A1041))),"")</f>
        <v/>
      </c>
      <c r="J1042" t="str">
        <f>Flex_Target_Populations!B1050</f>
        <v/>
      </c>
      <c r="L1042" t="str" cm="1">
        <f t="array" ref="L1042">IFERROR(INDEX($J$1:$J$2001,SMALL(IF(NOT($J$1:$J$2001=""),ROW($I$1:$I$2001),""),ROW(A1041))),"")</f>
        <v/>
      </c>
    </row>
    <row r="1043" spans="2:12">
      <c r="B1043" s="5" t="str">
        <f>Flex_Benefits!B1055</f>
        <v/>
      </c>
      <c r="C1043" t="str" cm="1">
        <f t="array" ref="C1043">IFERROR(INDEX($B$1:$B$6003,SMALL(IF(NOT($B$1:$B$6003=""),ROW($A$1:$A$6003),""),ROW(A1042))),"")</f>
        <v/>
      </c>
      <c r="J1043" t="str">
        <f>Flex_Target_Populations!B1051</f>
        <v/>
      </c>
      <c r="L1043" t="str" cm="1">
        <f t="array" ref="L1043">IFERROR(INDEX($J$1:$J$2001,SMALL(IF(NOT($J$1:$J$2001=""),ROW($I$1:$I$2001),""),ROW(A1042))),"")</f>
        <v/>
      </c>
    </row>
    <row r="1044" spans="2:12">
      <c r="B1044" s="5" t="str">
        <f>Flex_Benefits!B1056</f>
        <v/>
      </c>
      <c r="C1044" t="str" cm="1">
        <f t="array" ref="C1044">IFERROR(INDEX($B$1:$B$6003,SMALL(IF(NOT($B$1:$B$6003=""),ROW($A$1:$A$6003),""),ROW(A1043))),"")</f>
        <v/>
      </c>
      <c r="J1044" t="str">
        <f>Flex_Target_Populations!B1052</f>
        <v/>
      </c>
      <c r="L1044" t="str" cm="1">
        <f t="array" ref="L1044">IFERROR(INDEX($J$1:$J$2001,SMALL(IF(NOT($J$1:$J$2001=""),ROW($I$1:$I$2001),""),ROW(A1043))),"")</f>
        <v/>
      </c>
    </row>
    <row r="1045" spans="2:12">
      <c r="B1045" s="5" t="str">
        <f>Flex_Benefits!B1057</f>
        <v/>
      </c>
      <c r="C1045" t="str" cm="1">
        <f t="array" ref="C1045">IFERROR(INDEX($B$1:$B$6003,SMALL(IF(NOT($B$1:$B$6003=""),ROW($A$1:$A$6003),""),ROW(A1044))),"")</f>
        <v/>
      </c>
      <c r="J1045" t="str">
        <f>Flex_Target_Populations!B1053</f>
        <v/>
      </c>
      <c r="L1045" t="str" cm="1">
        <f t="array" ref="L1045">IFERROR(INDEX($J$1:$J$2001,SMALL(IF(NOT($J$1:$J$2001=""),ROW($I$1:$I$2001),""),ROW(A1044))),"")</f>
        <v/>
      </c>
    </row>
    <row r="1046" spans="2:12">
      <c r="B1046" s="5" t="str">
        <f>Flex_Benefits!B1058</f>
        <v/>
      </c>
      <c r="C1046" t="str" cm="1">
        <f t="array" ref="C1046">IFERROR(INDEX($B$1:$B$6003,SMALL(IF(NOT($B$1:$B$6003=""),ROW($A$1:$A$6003),""),ROW(A1045))),"")</f>
        <v/>
      </c>
      <c r="J1046" t="str">
        <f>Flex_Target_Populations!B1054</f>
        <v/>
      </c>
      <c r="L1046" t="str" cm="1">
        <f t="array" ref="L1046">IFERROR(INDEX($J$1:$J$2001,SMALL(IF(NOT($J$1:$J$2001=""),ROW($I$1:$I$2001),""),ROW(A1045))),"")</f>
        <v/>
      </c>
    </row>
    <row r="1047" spans="2:12">
      <c r="B1047" s="5" t="str">
        <f>Flex_Benefits!B1059</f>
        <v/>
      </c>
      <c r="C1047" t="str" cm="1">
        <f t="array" ref="C1047">IFERROR(INDEX($B$1:$B$6003,SMALL(IF(NOT($B$1:$B$6003=""),ROW($A$1:$A$6003),""),ROW(A1046))),"")</f>
        <v/>
      </c>
      <c r="J1047" t="str">
        <f>Flex_Target_Populations!B1055</f>
        <v/>
      </c>
      <c r="L1047" t="str" cm="1">
        <f t="array" ref="L1047">IFERROR(INDEX($J$1:$J$2001,SMALL(IF(NOT($J$1:$J$2001=""),ROW($I$1:$I$2001),""),ROW(A1046))),"")</f>
        <v/>
      </c>
    </row>
    <row r="1048" spans="2:12">
      <c r="B1048" s="5" t="str">
        <f>Flex_Benefits!B1060</f>
        <v/>
      </c>
      <c r="C1048" t="str" cm="1">
        <f t="array" ref="C1048">IFERROR(INDEX($B$1:$B$6003,SMALL(IF(NOT($B$1:$B$6003=""),ROW($A$1:$A$6003),""),ROW(A1047))),"")</f>
        <v/>
      </c>
      <c r="J1048" t="str">
        <f>Flex_Target_Populations!B1056</f>
        <v/>
      </c>
      <c r="L1048" t="str" cm="1">
        <f t="array" ref="L1048">IFERROR(INDEX($J$1:$J$2001,SMALL(IF(NOT($J$1:$J$2001=""),ROW($I$1:$I$2001),""),ROW(A1047))),"")</f>
        <v/>
      </c>
    </row>
    <row r="1049" spans="2:12">
      <c r="B1049" s="5" t="str">
        <f>Flex_Benefits!B1061</f>
        <v/>
      </c>
      <c r="C1049" t="str" cm="1">
        <f t="array" ref="C1049">IFERROR(INDEX($B$1:$B$6003,SMALL(IF(NOT($B$1:$B$6003=""),ROW($A$1:$A$6003),""),ROW(A1048))),"")</f>
        <v/>
      </c>
      <c r="J1049" t="str">
        <f>Flex_Target_Populations!B1057</f>
        <v/>
      </c>
      <c r="L1049" t="str" cm="1">
        <f t="array" ref="L1049">IFERROR(INDEX($J$1:$J$2001,SMALL(IF(NOT($J$1:$J$2001=""),ROW($I$1:$I$2001),""),ROW(A1048))),"")</f>
        <v/>
      </c>
    </row>
    <row r="1050" spans="2:12">
      <c r="B1050" s="5" t="str">
        <f>Flex_Benefits!B1062</f>
        <v/>
      </c>
      <c r="C1050" t="str" cm="1">
        <f t="array" ref="C1050">IFERROR(INDEX($B$1:$B$6003,SMALL(IF(NOT($B$1:$B$6003=""),ROW($A$1:$A$6003),""),ROW(A1049))),"")</f>
        <v/>
      </c>
      <c r="J1050" t="str">
        <f>Flex_Target_Populations!B1058</f>
        <v/>
      </c>
      <c r="L1050" t="str" cm="1">
        <f t="array" ref="L1050">IFERROR(INDEX($J$1:$J$2001,SMALL(IF(NOT($J$1:$J$2001=""),ROW($I$1:$I$2001),""),ROW(A1049))),"")</f>
        <v/>
      </c>
    </row>
    <row r="1051" spans="2:12">
      <c r="B1051" s="5" t="str">
        <f>Flex_Benefits!B1063</f>
        <v/>
      </c>
      <c r="C1051" t="str" cm="1">
        <f t="array" ref="C1051">IFERROR(INDEX($B$1:$B$6003,SMALL(IF(NOT($B$1:$B$6003=""),ROW($A$1:$A$6003),""),ROW(A1050))),"")</f>
        <v/>
      </c>
      <c r="J1051" t="str">
        <f>Flex_Target_Populations!B1059</f>
        <v/>
      </c>
      <c r="L1051" t="str" cm="1">
        <f t="array" ref="L1051">IFERROR(INDEX($J$1:$J$2001,SMALL(IF(NOT($J$1:$J$2001=""),ROW($I$1:$I$2001),""),ROW(A1050))),"")</f>
        <v/>
      </c>
    </row>
    <row r="1052" spans="2:12">
      <c r="B1052" s="5" t="str">
        <f>Flex_Benefits!B1064</f>
        <v/>
      </c>
      <c r="C1052" t="str" cm="1">
        <f t="array" ref="C1052">IFERROR(INDEX($B$1:$B$6003,SMALL(IF(NOT($B$1:$B$6003=""),ROW($A$1:$A$6003),""),ROW(A1051))),"")</f>
        <v/>
      </c>
      <c r="J1052" t="str">
        <f>Flex_Target_Populations!B1060</f>
        <v/>
      </c>
      <c r="L1052" t="str" cm="1">
        <f t="array" ref="L1052">IFERROR(INDEX($J$1:$J$2001,SMALL(IF(NOT($J$1:$J$2001=""),ROW($I$1:$I$2001),""),ROW(A1051))),"")</f>
        <v/>
      </c>
    </row>
    <row r="1053" spans="2:12">
      <c r="B1053" s="5" t="str">
        <f>Flex_Benefits!B1065</f>
        <v/>
      </c>
      <c r="C1053" t="str" cm="1">
        <f t="array" ref="C1053">IFERROR(INDEX($B$1:$B$6003,SMALL(IF(NOT($B$1:$B$6003=""),ROW($A$1:$A$6003),""),ROW(A1052))),"")</f>
        <v/>
      </c>
      <c r="J1053" t="str">
        <f>Flex_Target_Populations!B1061</f>
        <v/>
      </c>
      <c r="L1053" t="str" cm="1">
        <f t="array" ref="L1053">IFERROR(INDEX($J$1:$J$2001,SMALL(IF(NOT($J$1:$J$2001=""),ROW($I$1:$I$2001),""),ROW(A1052))),"")</f>
        <v/>
      </c>
    </row>
    <row r="1054" spans="2:12">
      <c r="B1054" s="5" t="str">
        <f>Flex_Benefits!B1066</f>
        <v/>
      </c>
      <c r="C1054" t="str" cm="1">
        <f t="array" ref="C1054">IFERROR(INDEX($B$1:$B$6003,SMALL(IF(NOT($B$1:$B$6003=""),ROW($A$1:$A$6003),""),ROW(A1053))),"")</f>
        <v/>
      </c>
      <c r="J1054" t="str">
        <f>Flex_Target_Populations!B1062</f>
        <v/>
      </c>
      <c r="L1054" t="str" cm="1">
        <f t="array" ref="L1054">IFERROR(INDEX($J$1:$J$2001,SMALL(IF(NOT($J$1:$J$2001=""),ROW($I$1:$I$2001),""),ROW(A1053))),"")</f>
        <v/>
      </c>
    </row>
    <row r="1055" spans="2:12">
      <c r="B1055" s="5" t="str">
        <f>Flex_Benefits!B1067</f>
        <v/>
      </c>
      <c r="C1055" t="str" cm="1">
        <f t="array" ref="C1055">IFERROR(INDEX($B$1:$B$6003,SMALL(IF(NOT($B$1:$B$6003=""),ROW($A$1:$A$6003),""),ROW(A1054))),"")</f>
        <v/>
      </c>
      <c r="J1055" t="str">
        <f>Flex_Target_Populations!B1063</f>
        <v/>
      </c>
      <c r="L1055" t="str" cm="1">
        <f t="array" ref="L1055">IFERROR(INDEX($J$1:$J$2001,SMALL(IF(NOT($J$1:$J$2001=""),ROW($I$1:$I$2001),""),ROW(A1054))),"")</f>
        <v/>
      </c>
    </row>
    <row r="1056" spans="2:12">
      <c r="B1056" s="5" t="str">
        <f>Flex_Benefits!B1068</f>
        <v/>
      </c>
      <c r="C1056" t="str" cm="1">
        <f t="array" ref="C1056">IFERROR(INDEX($B$1:$B$6003,SMALL(IF(NOT($B$1:$B$6003=""),ROW($A$1:$A$6003),""),ROW(A1055))),"")</f>
        <v/>
      </c>
      <c r="J1056" t="str">
        <f>Flex_Target_Populations!B1064</f>
        <v/>
      </c>
      <c r="L1056" t="str" cm="1">
        <f t="array" ref="L1056">IFERROR(INDEX($J$1:$J$2001,SMALL(IF(NOT($J$1:$J$2001=""),ROW($I$1:$I$2001),""),ROW(A1055))),"")</f>
        <v/>
      </c>
    </row>
    <row r="1057" spans="2:12">
      <c r="B1057" s="5" t="str">
        <f>Flex_Benefits!B1069</f>
        <v/>
      </c>
      <c r="C1057" t="str" cm="1">
        <f t="array" ref="C1057">IFERROR(INDEX($B$1:$B$6003,SMALL(IF(NOT($B$1:$B$6003=""),ROW($A$1:$A$6003),""),ROW(A1056))),"")</f>
        <v/>
      </c>
      <c r="J1057" t="str">
        <f>Flex_Target_Populations!B1065</f>
        <v/>
      </c>
      <c r="L1057" t="str" cm="1">
        <f t="array" ref="L1057">IFERROR(INDEX($J$1:$J$2001,SMALL(IF(NOT($J$1:$J$2001=""),ROW($I$1:$I$2001),""),ROW(A1056))),"")</f>
        <v/>
      </c>
    </row>
    <row r="1058" spans="2:12">
      <c r="B1058" s="5" t="str">
        <f>Flex_Benefits!B1070</f>
        <v/>
      </c>
      <c r="C1058" t="str" cm="1">
        <f t="array" ref="C1058">IFERROR(INDEX($B$1:$B$6003,SMALL(IF(NOT($B$1:$B$6003=""),ROW($A$1:$A$6003),""),ROW(A1057))),"")</f>
        <v/>
      </c>
      <c r="J1058" t="str">
        <f>Flex_Target_Populations!B1066</f>
        <v/>
      </c>
      <c r="L1058" t="str" cm="1">
        <f t="array" ref="L1058">IFERROR(INDEX($J$1:$J$2001,SMALL(IF(NOT($J$1:$J$2001=""),ROW($I$1:$I$2001),""),ROW(A1057))),"")</f>
        <v/>
      </c>
    </row>
    <row r="1059" spans="2:12">
      <c r="B1059" s="5" t="str">
        <f>Flex_Benefits!B1071</f>
        <v/>
      </c>
      <c r="C1059" t="str" cm="1">
        <f t="array" ref="C1059">IFERROR(INDEX($B$1:$B$6003,SMALL(IF(NOT($B$1:$B$6003=""),ROW($A$1:$A$6003),""),ROW(A1058))),"")</f>
        <v/>
      </c>
      <c r="J1059" t="str">
        <f>Flex_Target_Populations!B1067</f>
        <v/>
      </c>
      <c r="L1059" t="str" cm="1">
        <f t="array" ref="L1059">IFERROR(INDEX($J$1:$J$2001,SMALL(IF(NOT($J$1:$J$2001=""),ROW($I$1:$I$2001),""),ROW(A1058))),"")</f>
        <v/>
      </c>
    </row>
    <row r="1060" spans="2:12">
      <c r="B1060" s="5" t="str">
        <f>Flex_Benefits!B1072</f>
        <v/>
      </c>
      <c r="C1060" t="str" cm="1">
        <f t="array" ref="C1060">IFERROR(INDEX($B$1:$B$6003,SMALL(IF(NOT($B$1:$B$6003=""),ROW($A$1:$A$6003),""),ROW(A1059))),"")</f>
        <v/>
      </c>
      <c r="J1060" t="str">
        <f>Flex_Target_Populations!B1068</f>
        <v/>
      </c>
      <c r="L1060" t="str" cm="1">
        <f t="array" ref="L1060">IFERROR(INDEX($J$1:$J$2001,SMALL(IF(NOT($J$1:$J$2001=""),ROW($I$1:$I$2001),""),ROW(A1059))),"")</f>
        <v/>
      </c>
    </row>
    <row r="1061" spans="2:12">
      <c r="B1061" s="5" t="str">
        <f>Flex_Benefits!B1073</f>
        <v/>
      </c>
      <c r="C1061" t="str" cm="1">
        <f t="array" ref="C1061">IFERROR(INDEX($B$1:$B$6003,SMALL(IF(NOT($B$1:$B$6003=""),ROW($A$1:$A$6003),""),ROW(A1060))),"")</f>
        <v/>
      </c>
      <c r="J1061" t="str">
        <f>Flex_Target_Populations!B1069</f>
        <v/>
      </c>
      <c r="L1061" t="str" cm="1">
        <f t="array" ref="L1061">IFERROR(INDEX($J$1:$J$2001,SMALL(IF(NOT($J$1:$J$2001=""),ROW($I$1:$I$2001),""),ROW(A1060))),"")</f>
        <v/>
      </c>
    </row>
    <row r="1062" spans="2:12">
      <c r="B1062" s="5" t="str">
        <f>Flex_Benefits!B1074</f>
        <v/>
      </c>
      <c r="C1062" t="str" cm="1">
        <f t="array" ref="C1062">IFERROR(INDEX($B$1:$B$6003,SMALL(IF(NOT($B$1:$B$6003=""),ROW($A$1:$A$6003),""),ROW(A1061))),"")</f>
        <v/>
      </c>
      <c r="J1062" t="str">
        <f>Flex_Target_Populations!B1070</f>
        <v/>
      </c>
      <c r="L1062" t="str" cm="1">
        <f t="array" ref="L1062">IFERROR(INDEX($J$1:$J$2001,SMALL(IF(NOT($J$1:$J$2001=""),ROW($I$1:$I$2001),""),ROW(A1061))),"")</f>
        <v/>
      </c>
    </row>
    <row r="1063" spans="2:12">
      <c r="B1063" s="5" t="str">
        <f>Flex_Benefits!B1075</f>
        <v/>
      </c>
      <c r="C1063" t="str" cm="1">
        <f t="array" ref="C1063">IFERROR(INDEX($B$1:$B$6003,SMALL(IF(NOT($B$1:$B$6003=""),ROW($A$1:$A$6003),""),ROW(A1062))),"")</f>
        <v/>
      </c>
      <c r="J1063" t="str">
        <f>Flex_Target_Populations!B1071</f>
        <v/>
      </c>
      <c r="L1063" t="str" cm="1">
        <f t="array" ref="L1063">IFERROR(INDEX($J$1:$J$2001,SMALL(IF(NOT($J$1:$J$2001=""),ROW($I$1:$I$2001),""),ROW(A1062))),"")</f>
        <v/>
      </c>
    </row>
    <row r="1064" spans="2:12">
      <c r="B1064" s="5" t="str">
        <f>Flex_Benefits!B1076</f>
        <v/>
      </c>
      <c r="C1064" t="str" cm="1">
        <f t="array" ref="C1064">IFERROR(INDEX($B$1:$B$6003,SMALL(IF(NOT($B$1:$B$6003=""),ROW($A$1:$A$6003),""),ROW(A1063))),"")</f>
        <v/>
      </c>
      <c r="J1064" t="str">
        <f>Flex_Target_Populations!B1072</f>
        <v/>
      </c>
      <c r="L1064" t="str" cm="1">
        <f t="array" ref="L1064">IFERROR(INDEX($J$1:$J$2001,SMALL(IF(NOT($J$1:$J$2001=""),ROW($I$1:$I$2001),""),ROW(A1063))),"")</f>
        <v/>
      </c>
    </row>
    <row r="1065" spans="2:12">
      <c r="B1065" s="5" t="str">
        <f>Flex_Benefits!B1077</f>
        <v/>
      </c>
      <c r="C1065" t="str" cm="1">
        <f t="array" ref="C1065">IFERROR(INDEX($B$1:$B$6003,SMALL(IF(NOT($B$1:$B$6003=""),ROW($A$1:$A$6003),""),ROW(A1064))),"")</f>
        <v/>
      </c>
      <c r="J1065" t="str">
        <f>Flex_Target_Populations!B1073</f>
        <v/>
      </c>
      <c r="L1065" t="str" cm="1">
        <f t="array" ref="L1065">IFERROR(INDEX($J$1:$J$2001,SMALL(IF(NOT($J$1:$J$2001=""),ROW($I$1:$I$2001),""),ROW(A1064))),"")</f>
        <v/>
      </c>
    </row>
    <row r="1066" spans="2:12">
      <c r="B1066" s="5" t="str">
        <f>Flex_Benefits!B1078</f>
        <v/>
      </c>
      <c r="C1066" t="str" cm="1">
        <f t="array" ref="C1066">IFERROR(INDEX($B$1:$B$6003,SMALL(IF(NOT($B$1:$B$6003=""),ROW($A$1:$A$6003),""),ROW(A1065))),"")</f>
        <v/>
      </c>
      <c r="J1066" t="str">
        <f>Flex_Target_Populations!B1074</f>
        <v/>
      </c>
      <c r="L1066" t="str" cm="1">
        <f t="array" ref="L1066">IFERROR(INDEX($J$1:$J$2001,SMALL(IF(NOT($J$1:$J$2001=""),ROW($I$1:$I$2001),""),ROW(A1065))),"")</f>
        <v/>
      </c>
    </row>
    <row r="1067" spans="2:12">
      <c r="B1067" s="5" t="str">
        <f>Flex_Benefits!B1079</f>
        <v/>
      </c>
      <c r="C1067" t="str" cm="1">
        <f t="array" ref="C1067">IFERROR(INDEX($B$1:$B$6003,SMALL(IF(NOT($B$1:$B$6003=""),ROW($A$1:$A$6003),""),ROW(A1066))),"")</f>
        <v/>
      </c>
      <c r="J1067" t="str">
        <f>Flex_Target_Populations!B1075</f>
        <v/>
      </c>
      <c r="L1067" t="str" cm="1">
        <f t="array" ref="L1067">IFERROR(INDEX($J$1:$J$2001,SMALL(IF(NOT($J$1:$J$2001=""),ROW($I$1:$I$2001),""),ROW(A1066))),"")</f>
        <v/>
      </c>
    </row>
    <row r="1068" spans="2:12">
      <c r="B1068" s="5" t="str">
        <f>Flex_Benefits!B1080</f>
        <v/>
      </c>
      <c r="C1068" t="str" cm="1">
        <f t="array" ref="C1068">IFERROR(INDEX($B$1:$B$6003,SMALL(IF(NOT($B$1:$B$6003=""),ROW($A$1:$A$6003),""),ROW(A1067))),"")</f>
        <v/>
      </c>
      <c r="J1068" t="str">
        <f>Flex_Target_Populations!B1076</f>
        <v/>
      </c>
      <c r="L1068" t="str" cm="1">
        <f t="array" ref="L1068">IFERROR(INDEX($J$1:$J$2001,SMALL(IF(NOT($J$1:$J$2001=""),ROW($I$1:$I$2001),""),ROW(A1067))),"")</f>
        <v/>
      </c>
    </row>
    <row r="1069" spans="2:12">
      <c r="B1069" s="5" t="str">
        <f>Flex_Benefits!B1081</f>
        <v/>
      </c>
      <c r="C1069" t="str" cm="1">
        <f t="array" ref="C1069">IFERROR(INDEX($B$1:$B$6003,SMALL(IF(NOT($B$1:$B$6003=""),ROW($A$1:$A$6003),""),ROW(A1068))),"")</f>
        <v/>
      </c>
      <c r="J1069" t="str">
        <f>Flex_Target_Populations!B1077</f>
        <v/>
      </c>
      <c r="L1069" t="str" cm="1">
        <f t="array" ref="L1069">IFERROR(INDEX($J$1:$J$2001,SMALL(IF(NOT($J$1:$J$2001=""),ROW($I$1:$I$2001),""),ROW(A1068))),"")</f>
        <v/>
      </c>
    </row>
    <row r="1070" spans="2:12">
      <c r="B1070" s="5" t="str">
        <f>Flex_Benefits!B1082</f>
        <v/>
      </c>
      <c r="C1070" t="str" cm="1">
        <f t="array" ref="C1070">IFERROR(INDEX($B$1:$B$6003,SMALL(IF(NOT($B$1:$B$6003=""),ROW($A$1:$A$6003),""),ROW(A1069))),"")</f>
        <v/>
      </c>
      <c r="J1070" t="str">
        <f>Flex_Target_Populations!B1078</f>
        <v/>
      </c>
      <c r="L1070" t="str" cm="1">
        <f t="array" ref="L1070">IFERROR(INDEX($J$1:$J$2001,SMALL(IF(NOT($J$1:$J$2001=""),ROW($I$1:$I$2001),""),ROW(A1069))),"")</f>
        <v/>
      </c>
    </row>
    <row r="1071" spans="2:12">
      <c r="B1071" s="5" t="str">
        <f>Flex_Benefits!B1083</f>
        <v/>
      </c>
      <c r="C1071" t="str" cm="1">
        <f t="array" ref="C1071">IFERROR(INDEX($B$1:$B$6003,SMALL(IF(NOT($B$1:$B$6003=""),ROW($A$1:$A$6003),""),ROW(A1070))),"")</f>
        <v/>
      </c>
      <c r="J1071" t="str">
        <f>Flex_Target_Populations!B1079</f>
        <v/>
      </c>
      <c r="L1071" t="str" cm="1">
        <f t="array" ref="L1071">IFERROR(INDEX($J$1:$J$2001,SMALL(IF(NOT($J$1:$J$2001=""),ROW($I$1:$I$2001),""),ROW(A1070))),"")</f>
        <v/>
      </c>
    </row>
    <row r="1072" spans="2:12">
      <c r="B1072" s="5" t="str">
        <f>Flex_Benefits!B1084</f>
        <v/>
      </c>
      <c r="C1072" t="str" cm="1">
        <f t="array" ref="C1072">IFERROR(INDEX($B$1:$B$6003,SMALL(IF(NOT($B$1:$B$6003=""),ROW($A$1:$A$6003),""),ROW(A1071))),"")</f>
        <v/>
      </c>
      <c r="J1072" t="str">
        <f>Flex_Target_Populations!B1080</f>
        <v/>
      </c>
      <c r="L1072" t="str" cm="1">
        <f t="array" ref="L1072">IFERROR(INDEX($J$1:$J$2001,SMALL(IF(NOT($J$1:$J$2001=""),ROW($I$1:$I$2001),""),ROW(A1071))),"")</f>
        <v/>
      </c>
    </row>
    <row r="1073" spans="2:12">
      <c r="B1073" s="5" t="str">
        <f>Flex_Benefits!B1085</f>
        <v/>
      </c>
      <c r="C1073" t="str" cm="1">
        <f t="array" ref="C1073">IFERROR(INDEX($B$1:$B$6003,SMALL(IF(NOT($B$1:$B$6003=""),ROW($A$1:$A$6003),""),ROW(A1072))),"")</f>
        <v/>
      </c>
      <c r="J1073" t="str">
        <f>Flex_Target_Populations!B1081</f>
        <v/>
      </c>
      <c r="L1073" t="str" cm="1">
        <f t="array" ref="L1073">IFERROR(INDEX($J$1:$J$2001,SMALL(IF(NOT($J$1:$J$2001=""),ROW($I$1:$I$2001),""),ROW(A1072))),"")</f>
        <v/>
      </c>
    </row>
    <row r="1074" spans="2:12">
      <c r="B1074" s="5" t="str">
        <f>Flex_Benefits!B1086</f>
        <v/>
      </c>
      <c r="C1074" t="str" cm="1">
        <f t="array" ref="C1074">IFERROR(INDEX($B$1:$B$6003,SMALL(IF(NOT($B$1:$B$6003=""),ROW($A$1:$A$6003),""),ROW(A1073))),"")</f>
        <v/>
      </c>
      <c r="J1074" t="str">
        <f>Flex_Target_Populations!B1082</f>
        <v/>
      </c>
      <c r="L1074" t="str" cm="1">
        <f t="array" ref="L1074">IFERROR(INDEX($J$1:$J$2001,SMALL(IF(NOT($J$1:$J$2001=""),ROW($I$1:$I$2001),""),ROW(A1073))),"")</f>
        <v/>
      </c>
    </row>
    <row r="1075" spans="2:12">
      <c r="B1075" s="5" t="str">
        <f>Flex_Benefits!B1087</f>
        <v/>
      </c>
      <c r="C1075" t="str" cm="1">
        <f t="array" ref="C1075">IFERROR(INDEX($B$1:$B$6003,SMALL(IF(NOT($B$1:$B$6003=""),ROW($A$1:$A$6003),""),ROW(A1074))),"")</f>
        <v/>
      </c>
      <c r="J1075" t="str">
        <f>Flex_Target_Populations!B1083</f>
        <v/>
      </c>
      <c r="L1075" t="str" cm="1">
        <f t="array" ref="L1075">IFERROR(INDEX($J$1:$J$2001,SMALL(IF(NOT($J$1:$J$2001=""),ROW($I$1:$I$2001),""),ROW(A1074))),"")</f>
        <v/>
      </c>
    </row>
    <row r="1076" spans="2:12">
      <c r="B1076" s="5" t="str">
        <f>Flex_Benefits!B1088</f>
        <v/>
      </c>
      <c r="C1076" t="str" cm="1">
        <f t="array" ref="C1076">IFERROR(INDEX($B$1:$B$6003,SMALL(IF(NOT($B$1:$B$6003=""),ROW($A$1:$A$6003),""),ROW(A1075))),"")</f>
        <v/>
      </c>
      <c r="J1076" t="str">
        <f>Flex_Target_Populations!B1084</f>
        <v/>
      </c>
      <c r="L1076" t="str" cm="1">
        <f t="array" ref="L1076">IFERROR(INDEX($J$1:$J$2001,SMALL(IF(NOT($J$1:$J$2001=""),ROW($I$1:$I$2001),""),ROW(A1075))),"")</f>
        <v/>
      </c>
    </row>
    <row r="1077" spans="2:12">
      <c r="B1077" s="5" t="str">
        <f>Flex_Benefits!B1089</f>
        <v/>
      </c>
      <c r="C1077" t="str" cm="1">
        <f t="array" ref="C1077">IFERROR(INDEX($B$1:$B$6003,SMALL(IF(NOT($B$1:$B$6003=""),ROW($A$1:$A$6003),""),ROW(A1076))),"")</f>
        <v/>
      </c>
      <c r="J1077" t="str">
        <f>Flex_Target_Populations!B1085</f>
        <v/>
      </c>
      <c r="L1077" t="str" cm="1">
        <f t="array" ref="L1077">IFERROR(INDEX($J$1:$J$2001,SMALL(IF(NOT($J$1:$J$2001=""),ROW($I$1:$I$2001),""),ROW(A1076))),"")</f>
        <v/>
      </c>
    </row>
    <row r="1078" spans="2:12">
      <c r="B1078" s="5" t="str">
        <f>Flex_Benefits!B1090</f>
        <v/>
      </c>
      <c r="C1078" t="str" cm="1">
        <f t="array" ref="C1078">IFERROR(INDEX($B$1:$B$6003,SMALL(IF(NOT($B$1:$B$6003=""),ROW($A$1:$A$6003),""),ROW(A1077))),"")</f>
        <v/>
      </c>
      <c r="J1078" t="str">
        <f>Flex_Target_Populations!B1086</f>
        <v/>
      </c>
      <c r="L1078" t="str" cm="1">
        <f t="array" ref="L1078">IFERROR(INDEX($J$1:$J$2001,SMALL(IF(NOT($J$1:$J$2001=""),ROW($I$1:$I$2001),""),ROW(A1077))),"")</f>
        <v/>
      </c>
    </row>
    <row r="1079" spans="2:12">
      <c r="B1079" s="5" t="str">
        <f>Flex_Benefits!B1091</f>
        <v/>
      </c>
      <c r="C1079" t="str" cm="1">
        <f t="array" ref="C1079">IFERROR(INDEX($B$1:$B$6003,SMALL(IF(NOT($B$1:$B$6003=""),ROW($A$1:$A$6003),""),ROW(A1078))),"")</f>
        <v/>
      </c>
      <c r="J1079" t="str">
        <f>Flex_Target_Populations!B1087</f>
        <v/>
      </c>
      <c r="L1079" t="str" cm="1">
        <f t="array" ref="L1079">IFERROR(INDEX($J$1:$J$2001,SMALL(IF(NOT($J$1:$J$2001=""),ROW($I$1:$I$2001),""),ROW(A1078))),"")</f>
        <v/>
      </c>
    </row>
    <row r="1080" spans="2:12">
      <c r="B1080" s="5" t="str">
        <f>Flex_Benefits!B1092</f>
        <v/>
      </c>
      <c r="C1080" t="str" cm="1">
        <f t="array" ref="C1080">IFERROR(INDEX($B$1:$B$6003,SMALL(IF(NOT($B$1:$B$6003=""),ROW($A$1:$A$6003),""),ROW(A1079))),"")</f>
        <v/>
      </c>
      <c r="J1080" t="str">
        <f>Flex_Target_Populations!B1088</f>
        <v/>
      </c>
      <c r="L1080" t="str" cm="1">
        <f t="array" ref="L1080">IFERROR(INDEX($J$1:$J$2001,SMALL(IF(NOT($J$1:$J$2001=""),ROW($I$1:$I$2001),""),ROW(A1079))),"")</f>
        <v/>
      </c>
    </row>
    <row r="1081" spans="2:12">
      <c r="B1081" s="5" t="str">
        <f>Flex_Benefits!B1093</f>
        <v/>
      </c>
      <c r="C1081" t="str" cm="1">
        <f t="array" ref="C1081">IFERROR(INDEX($B$1:$B$6003,SMALL(IF(NOT($B$1:$B$6003=""),ROW($A$1:$A$6003),""),ROW(A1080))),"")</f>
        <v/>
      </c>
      <c r="J1081" t="str">
        <f>Flex_Target_Populations!B1089</f>
        <v/>
      </c>
      <c r="L1081" t="str" cm="1">
        <f t="array" ref="L1081">IFERROR(INDEX($J$1:$J$2001,SMALL(IF(NOT($J$1:$J$2001=""),ROW($I$1:$I$2001),""),ROW(A1080))),"")</f>
        <v/>
      </c>
    </row>
    <row r="1082" spans="2:12">
      <c r="B1082" s="5" t="str">
        <f>Flex_Benefits!B1094</f>
        <v/>
      </c>
      <c r="C1082" t="str" cm="1">
        <f t="array" ref="C1082">IFERROR(INDEX($B$1:$B$6003,SMALL(IF(NOT($B$1:$B$6003=""),ROW($A$1:$A$6003),""),ROW(A1081))),"")</f>
        <v/>
      </c>
      <c r="J1082" t="str">
        <f>Flex_Target_Populations!B1090</f>
        <v/>
      </c>
      <c r="L1082" t="str" cm="1">
        <f t="array" ref="L1082">IFERROR(INDEX($J$1:$J$2001,SMALL(IF(NOT($J$1:$J$2001=""),ROW($I$1:$I$2001),""),ROW(A1081))),"")</f>
        <v/>
      </c>
    </row>
    <row r="1083" spans="2:12">
      <c r="B1083" s="5" t="str">
        <f>Flex_Benefits!B1095</f>
        <v/>
      </c>
      <c r="C1083" t="str" cm="1">
        <f t="array" ref="C1083">IFERROR(INDEX($B$1:$B$6003,SMALL(IF(NOT($B$1:$B$6003=""),ROW($A$1:$A$6003),""),ROW(A1082))),"")</f>
        <v/>
      </c>
      <c r="J1083" t="str">
        <f>Flex_Target_Populations!B1091</f>
        <v/>
      </c>
      <c r="L1083" t="str" cm="1">
        <f t="array" ref="L1083">IFERROR(INDEX($J$1:$J$2001,SMALL(IF(NOT($J$1:$J$2001=""),ROW($I$1:$I$2001),""),ROW(A1082))),"")</f>
        <v/>
      </c>
    </row>
    <row r="1084" spans="2:12">
      <c r="B1084" s="5" t="str">
        <f>Flex_Benefits!B1096</f>
        <v/>
      </c>
      <c r="C1084" t="str" cm="1">
        <f t="array" ref="C1084">IFERROR(INDEX($B$1:$B$6003,SMALL(IF(NOT($B$1:$B$6003=""),ROW($A$1:$A$6003),""),ROW(A1083))),"")</f>
        <v/>
      </c>
      <c r="J1084" t="str">
        <f>Flex_Target_Populations!B1092</f>
        <v/>
      </c>
      <c r="L1084" t="str" cm="1">
        <f t="array" ref="L1084">IFERROR(INDEX($J$1:$J$2001,SMALL(IF(NOT($J$1:$J$2001=""),ROW($I$1:$I$2001),""),ROW(A1083))),"")</f>
        <v/>
      </c>
    </row>
    <row r="1085" spans="2:12">
      <c r="B1085" s="5" t="str">
        <f>Flex_Benefits!B1097</f>
        <v/>
      </c>
      <c r="C1085" t="str" cm="1">
        <f t="array" ref="C1085">IFERROR(INDEX($B$1:$B$6003,SMALL(IF(NOT($B$1:$B$6003=""),ROW($A$1:$A$6003),""),ROW(A1084))),"")</f>
        <v/>
      </c>
      <c r="J1085" t="str">
        <f>Flex_Target_Populations!B1093</f>
        <v/>
      </c>
      <c r="L1085" t="str" cm="1">
        <f t="array" ref="L1085">IFERROR(INDEX($J$1:$J$2001,SMALL(IF(NOT($J$1:$J$2001=""),ROW($I$1:$I$2001),""),ROW(A1084))),"")</f>
        <v/>
      </c>
    </row>
    <row r="1086" spans="2:12">
      <c r="B1086" s="5" t="str">
        <f>Flex_Benefits!B1098</f>
        <v/>
      </c>
      <c r="C1086" t="str" cm="1">
        <f t="array" ref="C1086">IFERROR(INDEX($B$1:$B$6003,SMALL(IF(NOT($B$1:$B$6003=""),ROW($A$1:$A$6003),""),ROW(A1085))),"")</f>
        <v/>
      </c>
      <c r="J1086" t="str">
        <f>Flex_Target_Populations!B1094</f>
        <v/>
      </c>
      <c r="L1086" t="str" cm="1">
        <f t="array" ref="L1086">IFERROR(INDEX($J$1:$J$2001,SMALL(IF(NOT($J$1:$J$2001=""),ROW($I$1:$I$2001),""),ROW(A1085))),"")</f>
        <v/>
      </c>
    </row>
    <row r="1087" spans="2:12">
      <c r="B1087" s="5" t="str">
        <f>Flex_Benefits!B1099</f>
        <v/>
      </c>
      <c r="C1087" t="str" cm="1">
        <f t="array" ref="C1087">IFERROR(INDEX($B$1:$B$6003,SMALL(IF(NOT($B$1:$B$6003=""),ROW($A$1:$A$6003),""),ROW(A1086))),"")</f>
        <v/>
      </c>
      <c r="J1087" t="str">
        <f>Flex_Target_Populations!B1095</f>
        <v/>
      </c>
      <c r="L1087" t="str" cm="1">
        <f t="array" ref="L1087">IFERROR(INDEX($J$1:$J$2001,SMALL(IF(NOT($J$1:$J$2001=""),ROW($I$1:$I$2001),""),ROW(A1086))),"")</f>
        <v/>
      </c>
    </row>
    <row r="1088" spans="2:12">
      <c r="B1088" s="5" t="str">
        <f>Flex_Benefits!B1100</f>
        <v/>
      </c>
      <c r="C1088" t="str" cm="1">
        <f t="array" ref="C1088">IFERROR(INDEX($B$1:$B$6003,SMALL(IF(NOT($B$1:$B$6003=""),ROW($A$1:$A$6003),""),ROW(A1087))),"")</f>
        <v/>
      </c>
      <c r="J1088" t="str">
        <f>Flex_Target_Populations!B1096</f>
        <v/>
      </c>
      <c r="L1088" t="str" cm="1">
        <f t="array" ref="L1088">IFERROR(INDEX($J$1:$J$2001,SMALL(IF(NOT($J$1:$J$2001=""),ROW($I$1:$I$2001),""),ROW(A1087))),"")</f>
        <v/>
      </c>
    </row>
    <row r="1089" spans="2:12">
      <c r="B1089" s="5" t="str">
        <f>Flex_Benefits!B1101</f>
        <v/>
      </c>
      <c r="C1089" t="str" cm="1">
        <f t="array" ref="C1089">IFERROR(INDEX($B$1:$B$6003,SMALL(IF(NOT($B$1:$B$6003=""),ROW($A$1:$A$6003),""),ROW(A1088))),"")</f>
        <v/>
      </c>
      <c r="J1089" t="str">
        <f>Flex_Target_Populations!B1097</f>
        <v/>
      </c>
      <c r="L1089" t="str" cm="1">
        <f t="array" ref="L1089">IFERROR(INDEX($J$1:$J$2001,SMALL(IF(NOT($J$1:$J$2001=""),ROW($I$1:$I$2001),""),ROW(A1088))),"")</f>
        <v/>
      </c>
    </row>
    <row r="1090" spans="2:12">
      <c r="B1090" s="5" t="str">
        <f>Flex_Benefits!B1102</f>
        <v/>
      </c>
      <c r="C1090" t="str" cm="1">
        <f t="array" ref="C1090">IFERROR(INDEX($B$1:$B$6003,SMALL(IF(NOT($B$1:$B$6003=""),ROW($A$1:$A$6003),""),ROW(A1089))),"")</f>
        <v/>
      </c>
      <c r="J1090" t="str">
        <f>Flex_Target_Populations!B1098</f>
        <v/>
      </c>
      <c r="L1090" t="str" cm="1">
        <f t="array" ref="L1090">IFERROR(INDEX($J$1:$J$2001,SMALL(IF(NOT($J$1:$J$2001=""),ROW($I$1:$I$2001),""),ROW(A1089))),"")</f>
        <v/>
      </c>
    </row>
    <row r="1091" spans="2:12">
      <c r="B1091" s="5" t="str">
        <f>Flex_Benefits!B1103</f>
        <v/>
      </c>
      <c r="C1091" t="str" cm="1">
        <f t="array" ref="C1091">IFERROR(INDEX($B$1:$B$6003,SMALL(IF(NOT($B$1:$B$6003=""),ROW($A$1:$A$6003),""),ROW(A1090))),"")</f>
        <v/>
      </c>
      <c r="J1091" t="str">
        <f>Flex_Target_Populations!B1099</f>
        <v/>
      </c>
      <c r="L1091" t="str" cm="1">
        <f t="array" ref="L1091">IFERROR(INDEX($J$1:$J$2001,SMALL(IF(NOT($J$1:$J$2001=""),ROW($I$1:$I$2001),""),ROW(A1090))),"")</f>
        <v/>
      </c>
    </row>
    <row r="1092" spans="2:12">
      <c r="B1092" s="5" t="str">
        <f>Flex_Benefits!B1104</f>
        <v/>
      </c>
      <c r="C1092" t="str" cm="1">
        <f t="array" ref="C1092">IFERROR(INDEX($B$1:$B$6003,SMALL(IF(NOT($B$1:$B$6003=""),ROW($A$1:$A$6003),""),ROW(A1091))),"")</f>
        <v/>
      </c>
      <c r="J1092" t="str">
        <f>Flex_Target_Populations!B1100</f>
        <v/>
      </c>
      <c r="L1092" t="str" cm="1">
        <f t="array" ref="L1092">IFERROR(INDEX($J$1:$J$2001,SMALL(IF(NOT($J$1:$J$2001=""),ROW($I$1:$I$2001),""),ROW(A1091))),"")</f>
        <v/>
      </c>
    </row>
    <row r="1093" spans="2:12">
      <c r="B1093" s="5" t="str">
        <f>Flex_Benefits!B1105</f>
        <v/>
      </c>
      <c r="C1093" t="str" cm="1">
        <f t="array" ref="C1093">IFERROR(INDEX($B$1:$B$6003,SMALL(IF(NOT($B$1:$B$6003=""),ROW($A$1:$A$6003),""),ROW(A1092))),"")</f>
        <v/>
      </c>
      <c r="J1093" t="str">
        <f>Flex_Target_Populations!B1101</f>
        <v/>
      </c>
      <c r="L1093" t="str" cm="1">
        <f t="array" ref="L1093">IFERROR(INDEX($J$1:$J$2001,SMALL(IF(NOT($J$1:$J$2001=""),ROW($I$1:$I$2001),""),ROW(A1092))),"")</f>
        <v/>
      </c>
    </row>
    <row r="1094" spans="2:12">
      <c r="B1094" s="5" t="str">
        <f>Flex_Benefits!B1106</f>
        <v/>
      </c>
      <c r="C1094" t="str" cm="1">
        <f t="array" ref="C1094">IFERROR(INDEX($B$1:$B$6003,SMALL(IF(NOT($B$1:$B$6003=""),ROW($A$1:$A$6003),""),ROW(A1093))),"")</f>
        <v/>
      </c>
      <c r="J1094" t="str">
        <f>Flex_Target_Populations!B1102</f>
        <v/>
      </c>
      <c r="L1094" t="str" cm="1">
        <f t="array" ref="L1094">IFERROR(INDEX($J$1:$J$2001,SMALL(IF(NOT($J$1:$J$2001=""),ROW($I$1:$I$2001),""),ROW(A1093))),"")</f>
        <v/>
      </c>
    </row>
    <row r="1095" spans="2:12">
      <c r="B1095" s="5" t="str">
        <f>Flex_Benefits!B1107</f>
        <v/>
      </c>
      <c r="C1095" t="str" cm="1">
        <f t="array" ref="C1095">IFERROR(INDEX($B$1:$B$6003,SMALL(IF(NOT($B$1:$B$6003=""),ROW($A$1:$A$6003),""),ROW(A1094))),"")</f>
        <v/>
      </c>
      <c r="J1095" t="str">
        <f>Flex_Target_Populations!B1103</f>
        <v/>
      </c>
      <c r="L1095" t="str" cm="1">
        <f t="array" ref="L1095">IFERROR(INDEX($J$1:$J$2001,SMALL(IF(NOT($J$1:$J$2001=""),ROW($I$1:$I$2001),""),ROW(A1094))),"")</f>
        <v/>
      </c>
    </row>
    <row r="1096" spans="2:12">
      <c r="B1096" s="5" t="str">
        <f>Flex_Benefits!B1108</f>
        <v/>
      </c>
      <c r="C1096" t="str" cm="1">
        <f t="array" ref="C1096">IFERROR(INDEX($B$1:$B$6003,SMALL(IF(NOT($B$1:$B$6003=""),ROW($A$1:$A$6003),""),ROW(A1095))),"")</f>
        <v/>
      </c>
      <c r="J1096" t="str">
        <f>Flex_Target_Populations!B1104</f>
        <v/>
      </c>
      <c r="L1096" t="str" cm="1">
        <f t="array" ref="L1096">IFERROR(INDEX($J$1:$J$2001,SMALL(IF(NOT($J$1:$J$2001=""),ROW($I$1:$I$2001),""),ROW(A1095))),"")</f>
        <v/>
      </c>
    </row>
    <row r="1097" spans="2:12">
      <c r="B1097" s="5" t="str">
        <f>Flex_Benefits!B1109</f>
        <v/>
      </c>
      <c r="C1097" t="str" cm="1">
        <f t="array" ref="C1097">IFERROR(INDEX($B$1:$B$6003,SMALL(IF(NOT($B$1:$B$6003=""),ROW($A$1:$A$6003),""),ROW(A1096))),"")</f>
        <v/>
      </c>
      <c r="J1097" t="str">
        <f>Flex_Target_Populations!B1105</f>
        <v/>
      </c>
      <c r="L1097" t="str" cm="1">
        <f t="array" ref="L1097">IFERROR(INDEX($J$1:$J$2001,SMALL(IF(NOT($J$1:$J$2001=""),ROW($I$1:$I$2001),""),ROW(A1096))),"")</f>
        <v/>
      </c>
    </row>
    <row r="1098" spans="2:12">
      <c r="B1098" s="5" t="str">
        <f>Flex_Benefits!B1110</f>
        <v/>
      </c>
      <c r="C1098" t="str" cm="1">
        <f t="array" ref="C1098">IFERROR(INDEX($B$1:$B$6003,SMALL(IF(NOT($B$1:$B$6003=""),ROW($A$1:$A$6003),""),ROW(A1097))),"")</f>
        <v/>
      </c>
      <c r="J1098" t="str">
        <f>Flex_Target_Populations!B1106</f>
        <v/>
      </c>
      <c r="L1098" t="str" cm="1">
        <f t="array" ref="L1098">IFERROR(INDEX($J$1:$J$2001,SMALL(IF(NOT($J$1:$J$2001=""),ROW($I$1:$I$2001),""),ROW(A1097))),"")</f>
        <v/>
      </c>
    </row>
    <row r="1099" spans="2:12">
      <c r="B1099" s="5" t="str">
        <f>Flex_Benefits!B1111</f>
        <v/>
      </c>
      <c r="C1099" t="str" cm="1">
        <f t="array" ref="C1099">IFERROR(INDEX($B$1:$B$6003,SMALL(IF(NOT($B$1:$B$6003=""),ROW($A$1:$A$6003),""),ROW(A1098))),"")</f>
        <v/>
      </c>
      <c r="J1099" t="str">
        <f>Flex_Target_Populations!B1107</f>
        <v/>
      </c>
      <c r="L1099" t="str" cm="1">
        <f t="array" ref="L1099">IFERROR(INDEX($J$1:$J$2001,SMALL(IF(NOT($J$1:$J$2001=""),ROW($I$1:$I$2001),""),ROW(A1098))),"")</f>
        <v/>
      </c>
    </row>
    <row r="1100" spans="2:12">
      <c r="B1100" s="5" t="str">
        <f>Flex_Benefits!B1112</f>
        <v/>
      </c>
      <c r="C1100" t="str" cm="1">
        <f t="array" ref="C1100">IFERROR(INDEX($B$1:$B$6003,SMALL(IF(NOT($B$1:$B$6003=""),ROW($A$1:$A$6003),""),ROW(A1099))),"")</f>
        <v/>
      </c>
      <c r="J1100" t="str">
        <f>Flex_Target_Populations!B1108</f>
        <v/>
      </c>
      <c r="L1100" t="str" cm="1">
        <f t="array" ref="L1100">IFERROR(INDEX($J$1:$J$2001,SMALL(IF(NOT($J$1:$J$2001=""),ROW($I$1:$I$2001),""),ROW(A1099))),"")</f>
        <v/>
      </c>
    </row>
    <row r="1101" spans="2:12">
      <c r="B1101" s="5" t="str">
        <f>Flex_Benefits!B1113</f>
        <v/>
      </c>
      <c r="C1101" t="str" cm="1">
        <f t="array" ref="C1101">IFERROR(INDEX($B$1:$B$6003,SMALL(IF(NOT($B$1:$B$6003=""),ROW($A$1:$A$6003),""),ROW(A1100))),"")</f>
        <v/>
      </c>
      <c r="J1101" t="str">
        <f>Flex_Target_Populations!B1109</f>
        <v/>
      </c>
      <c r="L1101" t="str" cm="1">
        <f t="array" ref="L1101">IFERROR(INDEX($J$1:$J$2001,SMALL(IF(NOT($J$1:$J$2001=""),ROW($I$1:$I$2001),""),ROW(A1100))),"")</f>
        <v/>
      </c>
    </row>
    <row r="1102" spans="2:12">
      <c r="B1102" s="5" t="str">
        <f>Flex_Benefits!B1114</f>
        <v/>
      </c>
      <c r="C1102" t="str" cm="1">
        <f t="array" ref="C1102">IFERROR(INDEX($B$1:$B$6003,SMALL(IF(NOT($B$1:$B$6003=""),ROW($A$1:$A$6003),""),ROW(A1101))),"")</f>
        <v/>
      </c>
      <c r="J1102" t="str">
        <f>Flex_Target_Populations!B1110</f>
        <v/>
      </c>
      <c r="L1102" t="str" cm="1">
        <f t="array" ref="L1102">IFERROR(INDEX($J$1:$J$2001,SMALL(IF(NOT($J$1:$J$2001=""),ROW($I$1:$I$2001),""),ROW(A1101))),"")</f>
        <v/>
      </c>
    </row>
    <row r="1103" spans="2:12">
      <c r="B1103" s="5" t="str">
        <f>Flex_Benefits!B1115</f>
        <v/>
      </c>
      <c r="C1103" t="str" cm="1">
        <f t="array" ref="C1103">IFERROR(INDEX($B$1:$B$6003,SMALL(IF(NOT($B$1:$B$6003=""),ROW($A$1:$A$6003),""),ROW(A1102))),"")</f>
        <v/>
      </c>
      <c r="J1103" t="str">
        <f>Flex_Target_Populations!B1111</f>
        <v/>
      </c>
      <c r="L1103" t="str" cm="1">
        <f t="array" ref="L1103">IFERROR(INDEX($J$1:$J$2001,SMALL(IF(NOT($J$1:$J$2001=""),ROW($I$1:$I$2001),""),ROW(A1102))),"")</f>
        <v/>
      </c>
    </row>
    <row r="1104" spans="2:12">
      <c r="B1104" s="5" t="str">
        <f>Flex_Benefits!B1116</f>
        <v/>
      </c>
      <c r="C1104" t="str" cm="1">
        <f t="array" ref="C1104">IFERROR(INDEX($B$1:$B$6003,SMALL(IF(NOT($B$1:$B$6003=""),ROW($A$1:$A$6003),""),ROW(A1103))),"")</f>
        <v/>
      </c>
      <c r="J1104" t="str">
        <f>Flex_Target_Populations!B1112</f>
        <v/>
      </c>
      <c r="L1104" t="str" cm="1">
        <f t="array" ref="L1104">IFERROR(INDEX($J$1:$J$2001,SMALL(IF(NOT($J$1:$J$2001=""),ROW($I$1:$I$2001),""),ROW(A1103))),"")</f>
        <v/>
      </c>
    </row>
    <row r="1105" spans="2:12">
      <c r="B1105" s="5" t="str">
        <f>Flex_Benefits!B1117</f>
        <v/>
      </c>
      <c r="C1105" t="str" cm="1">
        <f t="array" ref="C1105">IFERROR(INDEX($B$1:$B$6003,SMALL(IF(NOT($B$1:$B$6003=""),ROW($A$1:$A$6003),""),ROW(A1104))),"")</f>
        <v/>
      </c>
      <c r="J1105" t="str">
        <f>Flex_Target_Populations!B1113</f>
        <v/>
      </c>
      <c r="L1105" t="str" cm="1">
        <f t="array" ref="L1105">IFERROR(INDEX($J$1:$J$2001,SMALL(IF(NOT($J$1:$J$2001=""),ROW($I$1:$I$2001),""),ROW(A1104))),"")</f>
        <v/>
      </c>
    </row>
    <row r="1106" spans="2:12">
      <c r="B1106" s="5" t="str">
        <f>Flex_Benefits!B1118</f>
        <v/>
      </c>
      <c r="C1106" t="str" cm="1">
        <f t="array" ref="C1106">IFERROR(INDEX($B$1:$B$6003,SMALL(IF(NOT($B$1:$B$6003=""),ROW($A$1:$A$6003),""),ROW(A1105))),"")</f>
        <v/>
      </c>
      <c r="J1106" t="str">
        <f>Flex_Target_Populations!B1114</f>
        <v/>
      </c>
      <c r="L1106" t="str" cm="1">
        <f t="array" ref="L1106">IFERROR(INDEX($J$1:$J$2001,SMALL(IF(NOT($J$1:$J$2001=""),ROW($I$1:$I$2001),""),ROW(A1105))),"")</f>
        <v/>
      </c>
    </row>
    <row r="1107" spans="2:12">
      <c r="B1107" s="5" t="str">
        <f>Flex_Benefits!B1119</f>
        <v/>
      </c>
      <c r="C1107" t="str" cm="1">
        <f t="array" ref="C1107">IFERROR(INDEX($B$1:$B$6003,SMALL(IF(NOT($B$1:$B$6003=""),ROW($A$1:$A$6003),""),ROW(A1106))),"")</f>
        <v/>
      </c>
      <c r="J1107" t="str">
        <f>Flex_Target_Populations!B1115</f>
        <v/>
      </c>
      <c r="L1107" t="str" cm="1">
        <f t="array" ref="L1107">IFERROR(INDEX($J$1:$J$2001,SMALL(IF(NOT($J$1:$J$2001=""),ROW($I$1:$I$2001),""),ROW(A1106))),"")</f>
        <v/>
      </c>
    </row>
    <row r="1108" spans="2:12">
      <c r="B1108" s="5" t="str">
        <f>Flex_Benefits!B1120</f>
        <v/>
      </c>
      <c r="C1108" t="str" cm="1">
        <f t="array" ref="C1108">IFERROR(INDEX($B$1:$B$6003,SMALL(IF(NOT($B$1:$B$6003=""),ROW($A$1:$A$6003),""),ROW(A1107))),"")</f>
        <v/>
      </c>
      <c r="J1108" t="str">
        <f>Flex_Target_Populations!B1116</f>
        <v/>
      </c>
      <c r="L1108" t="str" cm="1">
        <f t="array" ref="L1108">IFERROR(INDEX($J$1:$J$2001,SMALL(IF(NOT($J$1:$J$2001=""),ROW($I$1:$I$2001),""),ROW(A1107))),"")</f>
        <v/>
      </c>
    </row>
    <row r="1109" spans="2:12">
      <c r="B1109" s="5" t="str">
        <f>Flex_Benefits!B1121</f>
        <v/>
      </c>
      <c r="C1109" t="str" cm="1">
        <f t="array" ref="C1109">IFERROR(INDEX($B$1:$B$6003,SMALL(IF(NOT($B$1:$B$6003=""),ROW($A$1:$A$6003),""),ROW(A1108))),"")</f>
        <v/>
      </c>
      <c r="J1109" t="str">
        <f>Flex_Target_Populations!B1117</f>
        <v/>
      </c>
      <c r="L1109" t="str" cm="1">
        <f t="array" ref="L1109">IFERROR(INDEX($J$1:$J$2001,SMALL(IF(NOT($J$1:$J$2001=""),ROW($I$1:$I$2001),""),ROW(A1108))),"")</f>
        <v/>
      </c>
    </row>
    <row r="1110" spans="2:12">
      <c r="B1110" s="5" t="str">
        <f>Flex_Benefits!B1122</f>
        <v/>
      </c>
      <c r="C1110" t="str" cm="1">
        <f t="array" ref="C1110">IFERROR(INDEX($B$1:$B$6003,SMALL(IF(NOT($B$1:$B$6003=""),ROW($A$1:$A$6003),""),ROW(A1109))),"")</f>
        <v/>
      </c>
      <c r="J1110" t="str">
        <f>Flex_Target_Populations!B1118</f>
        <v/>
      </c>
      <c r="L1110" t="str" cm="1">
        <f t="array" ref="L1110">IFERROR(INDEX($J$1:$J$2001,SMALL(IF(NOT($J$1:$J$2001=""),ROW($I$1:$I$2001),""),ROW(A1109))),"")</f>
        <v/>
      </c>
    </row>
    <row r="1111" spans="2:12">
      <c r="B1111" s="5" t="str">
        <f>Flex_Benefits!B1123</f>
        <v/>
      </c>
      <c r="C1111" t="str" cm="1">
        <f t="array" ref="C1111">IFERROR(INDEX($B$1:$B$6003,SMALL(IF(NOT($B$1:$B$6003=""),ROW($A$1:$A$6003),""),ROW(A1110))),"")</f>
        <v/>
      </c>
      <c r="J1111" t="str">
        <f>Flex_Target_Populations!B1119</f>
        <v/>
      </c>
      <c r="L1111" t="str" cm="1">
        <f t="array" ref="L1111">IFERROR(INDEX($J$1:$J$2001,SMALL(IF(NOT($J$1:$J$2001=""),ROW($I$1:$I$2001),""),ROW(A1110))),"")</f>
        <v/>
      </c>
    </row>
    <row r="1112" spans="2:12">
      <c r="B1112" s="5" t="str">
        <f>Flex_Benefits!B1124</f>
        <v/>
      </c>
      <c r="C1112" t="str" cm="1">
        <f t="array" ref="C1112">IFERROR(INDEX($B$1:$B$6003,SMALL(IF(NOT($B$1:$B$6003=""),ROW($A$1:$A$6003),""),ROW(A1111))),"")</f>
        <v/>
      </c>
      <c r="J1112" t="str">
        <f>Flex_Target_Populations!B1120</f>
        <v/>
      </c>
      <c r="L1112" t="str" cm="1">
        <f t="array" ref="L1112">IFERROR(INDEX($J$1:$J$2001,SMALL(IF(NOT($J$1:$J$2001=""),ROW($I$1:$I$2001),""),ROW(A1111))),"")</f>
        <v/>
      </c>
    </row>
    <row r="1113" spans="2:12">
      <c r="B1113" s="5" t="str">
        <f>Flex_Benefits!B1125</f>
        <v/>
      </c>
      <c r="C1113" t="str" cm="1">
        <f t="array" ref="C1113">IFERROR(INDEX($B$1:$B$6003,SMALL(IF(NOT($B$1:$B$6003=""),ROW($A$1:$A$6003),""),ROW(A1112))),"")</f>
        <v/>
      </c>
      <c r="J1113" t="str">
        <f>Flex_Target_Populations!B1121</f>
        <v/>
      </c>
      <c r="L1113" t="str" cm="1">
        <f t="array" ref="L1113">IFERROR(INDEX($J$1:$J$2001,SMALL(IF(NOT($J$1:$J$2001=""),ROW($I$1:$I$2001),""),ROW(A1112))),"")</f>
        <v/>
      </c>
    </row>
    <row r="1114" spans="2:12">
      <c r="B1114" s="5" t="str">
        <f>Flex_Benefits!B1126</f>
        <v/>
      </c>
      <c r="C1114" t="str" cm="1">
        <f t="array" ref="C1114">IFERROR(INDEX($B$1:$B$6003,SMALL(IF(NOT($B$1:$B$6003=""),ROW($A$1:$A$6003),""),ROW(A1113))),"")</f>
        <v/>
      </c>
      <c r="J1114" t="str">
        <f>Flex_Target_Populations!B1122</f>
        <v/>
      </c>
      <c r="L1114" t="str" cm="1">
        <f t="array" ref="L1114">IFERROR(INDEX($J$1:$J$2001,SMALL(IF(NOT($J$1:$J$2001=""),ROW($I$1:$I$2001),""),ROW(A1113))),"")</f>
        <v/>
      </c>
    </row>
    <row r="1115" spans="2:12">
      <c r="B1115" s="5" t="str">
        <f>Flex_Benefits!B1127</f>
        <v/>
      </c>
      <c r="C1115" t="str" cm="1">
        <f t="array" ref="C1115">IFERROR(INDEX($B$1:$B$6003,SMALL(IF(NOT($B$1:$B$6003=""),ROW($A$1:$A$6003),""),ROW(A1114))),"")</f>
        <v/>
      </c>
      <c r="J1115" t="str">
        <f>Flex_Target_Populations!B1123</f>
        <v/>
      </c>
      <c r="L1115" t="str" cm="1">
        <f t="array" ref="L1115">IFERROR(INDEX($J$1:$J$2001,SMALL(IF(NOT($J$1:$J$2001=""),ROW($I$1:$I$2001),""),ROW(A1114))),"")</f>
        <v/>
      </c>
    </row>
    <row r="1116" spans="2:12">
      <c r="B1116" s="5" t="str">
        <f>Flex_Benefits!B1128</f>
        <v/>
      </c>
      <c r="C1116" t="str" cm="1">
        <f t="array" ref="C1116">IFERROR(INDEX($B$1:$B$6003,SMALL(IF(NOT($B$1:$B$6003=""),ROW($A$1:$A$6003),""),ROW(A1115))),"")</f>
        <v/>
      </c>
      <c r="J1116" t="str">
        <f>Flex_Target_Populations!B1124</f>
        <v/>
      </c>
      <c r="L1116" t="str" cm="1">
        <f t="array" ref="L1116">IFERROR(INDEX($J$1:$J$2001,SMALL(IF(NOT($J$1:$J$2001=""),ROW($I$1:$I$2001),""),ROW(A1115))),"")</f>
        <v/>
      </c>
    </row>
    <row r="1117" spans="2:12">
      <c r="B1117" s="5" t="str">
        <f>Flex_Benefits!B1129</f>
        <v/>
      </c>
      <c r="C1117" t="str" cm="1">
        <f t="array" ref="C1117">IFERROR(INDEX($B$1:$B$6003,SMALL(IF(NOT($B$1:$B$6003=""),ROW($A$1:$A$6003),""),ROW(A1116))),"")</f>
        <v/>
      </c>
      <c r="J1117" t="str">
        <f>Flex_Target_Populations!B1125</f>
        <v/>
      </c>
      <c r="L1117" t="str" cm="1">
        <f t="array" ref="L1117">IFERROR(INDEX($J$1:$J$2001,SMALL(IF(NOT($J$1:$J$2001=""),ROW($I$1:$I$2001),""),ROW(A1116))),"")</f>
        <v/>
      </c>
    </row>
    <row r="1118" spans="2:12">
      <c r="B1118" s="5" t="str">
        <f>Flex_Benefits!B1130</f>
        <v/>
      </c>
      <c r="C1118" t="str" cm="1">
        <f t="array" ref="C1118">IFERROR(INDEX($B$1:$B$6003,SMALL(IF(NOT($B$1:$B$6003=""),ROW($A$1:$A$6003),""),ROW(A1117))),"")</f>
        <v/>
      </c>
      <c r="J1118" t="str">
        <f>Flex_Target_Populations!B1126</f>
        <v/>
      </c>
      <c r="L1118" t="str" cm="1">
        <f t="array" ref="L1118">IFERROR(INDEX($J$1:$J$2001,SMALL(IF(NOT($J$1:$J$2001=""),ROW($I$1:$I$2001),""),ROW(A1117))),"")</f>
        <v/>
      </c>
    </row>
    <row r="1119" spans="2:12">
      <c r="B1119" s="5" t="str">
        <f>Flex_Benefits!B1131</f>
        <v/>
      </c>
      <c r="C1119" t="str" cm="1">
        <f t="array" ref="C1119">IFERROR(INDEX($B$1:$B$6003,SMALL(IF(NOT($B$1:$B$6003=""),ROW($A$1:$A$6003),""),ROW(A1118))),"")</f>
        <v/>
      </c>
      <c r="J1119" t="str">
        <f>Flex_Target_Populations!B1127</f>
        <v/>
      </c>
      <c r="L1119" t="str" cm="1">
        <f t="array" ref="L1119">IFERROR(INDEX($J$1:$J$2001,SMALL(IF(NOT($J$1:$J$2001=""),ROW($I$1:$I$2001),""),ROW(A1118))),"")</f>
        <v/>
      </c>
    </row>
    <row r="1120" spans="2:12">
      <c r="B1120" s="5" t="str">
        <f>Flex_Benefits!B1132</f>
        <v/>
      </c>
      <c r="C1120" t="str" cm="1">
        <f t="array" ref="C1120">IFERROR(INDEX($B$1:$B$6003,SMALL(IF(NOT($B$1:$B$6003=""),ROW($A$1:$A$6003),""),ROW(A1119))),"")</f>
        <v/>
      </c>
      <c r="J1120" t="str">
        <f>Flex_Target_Populations!B1128</f>
        <v/>
      </c>
      <c r="L1120" t="str" cm="1">
        <f t="array" ref="L1120">IFERROR(INDEX($J$1:$J$2001,SMALL(IF(NOT($J$1:$J$2001=""),ROW($I$1:$I$2001),""),ROW(A1119))),"")</f>
        <v/>
      </c>
    </row>
    <row r="1121" spans="2:12">
      <c r="B1121" s="5" t="str">
        <f>Flex_Benefits!B1133</f>
        <v/>
      </c>
      <c r="C1121" t="str" cm="1">
        <f t="array" ref="C1121">IFERROR(INDEX($B$1:$B$6003,SMALL(IF(NOT($B$1:$B$6003=""),ROW($A$1:$A$6003),""),ROW(A1120))),"")</f>
        <v/>
      </c>
      <c r="J1121" t="str">
        <f>Flex_Target_Populations!B1129</f>
        <v/>
      </c>
      <c r="L1121" t="str" cm="1">
        <f t="array" ref="L1121">IFERROR(INDEX($J$1:$J$2001,SMALL(IF(NOT($J$1:$J$2001=""),ROW($I$1:$I$2001),""),ROW(A1120))),"")</f>
        <v/>
      </c>
    </row>
    <row r="1122" spans="2:12">
      <c r="B1122" s="5" t="str">
        <f>Flex_Benefits!B1134</f>
        <v/>
      </c>
      <c r="C1122" t="str" cm="1">
        <f t="array" ref="C1122">IFERROR(INDEX($B$1:$B$6003,SMALL(IF(NOT($B$1:$B$6003=""),ROW($A$1:$A$6003),""),ROW(A1121))),"")</f>
        <v/>
      </c>
      <c r="J1122" t="str">
        <f>Flex_Target_Populations!B1130</f>
        <v/>
      </c>
      <c r="L1122" t="str" cm="1">
        <f t="array" ref="L1122">IFERROR(INDEX($J$1:$J$2001,SMALL(IF(NOT($J$1:$J$2001=""),ROW($I$1:$I$2001),""),ROW(A1121))),"")</f>
        <v/>
      </c>
    </row>
    <row r="1123" spans="2:12">
      <c r="B1123" s="5" t="str">
        <f>Flex_Benefits!B1135</f>
        <v/>
      </c>
      <c r="C1123" t="str" cm="1">
        <f t="array" ref="C1123">IFERROR(INDEX($B$1:$B$6003,SMALL(IF(NOT($B$1:$B$6003=""),ROW($A$1:$A$6003),""),ROW(A1122))),"")</f>
        <v/>
      </c>
      <c r="J1123" t="str">
        <f>Flex_Target_Populations!B1131</f>
        <v/>
      </c>
      <c r="L1123" t="str" cm="1">
        <f t="array" ref="L1123">IFERROR(INDEX($J$1:$J$2001,SMALL(IF(NOT($J$1:$J$2001=""),ROW($I$1:$I$2001),""),ROW(A1122))),"")</f>
        <v/>
      </c>
    </row>
    <row r="1124" spans="2:12">
      <c r="B1124" s="5" t="str">
        <f>Flex_Benefits!B1136</f>
        <v/>
      </c>
      <c r="C1124" t="str" cm="1">
        <f t="array" ref="C1124">IFERROR(INDEX($B$1:$B$6003,SMALL(IF(NOT($B$1:$B$6003=""),ROW($A$1:$A$6003),""),ROW(A1123))),"")</f>
        <v/>
      </c>
      <c r="J1124" t="str">
        <f>Flex_Target_Populations!B1132</f>
        <v/>
      </c>
      <c r="L1124" t="str" cm="1">
        <f t="array" ref="L1124">IFERROR(INDEX($J$1:$J$2001,SMALL(IF(NOT($J$1:$J$2001=""),ROW($I$1:$I$2001),""),ROW(A1123))),"")</f>
        <v/>
      </c>
    </row>
    <row r="1125" spans="2:12">
      <c r="B1125" s="5" t="str">
        <f>Flex_Benefits!B1137</f>
        <v/>
      </c>
      <c r="C1125" t="str" cm="1">
        <f t="array" ref="C1125">IFERROR(INDEX($B$1:$B$6003,SMALL(IF(NOT($B$1:$B$6003=""),ROW($A$1:$A$6003),""),ROW(A1124))),"")</f>
        <v/>
      </c>
      <c r="J1125" t="str">
        <f>Flex_Target_Populations!B1133</f>
        <v/>
      </c>
      <c r="L1125" t="str" cm="1">
        <f t="array" ref="L1125">IFERROR(INDEX($J$1:$J$2001,SMALL(IF(NOT($J$1:$J$2001=""),ROW($I$1:$I$2001),""),ROW(A1124))),"")</f>
        <v/>
      </c>
    </row>
    <row r="1126" spans="2:12">
      <c r="B1126" s="5" t="str">
        <f>Flex_Benefits!B1138</f>
        <v/>
      </c>
      <c r="C1126" t="str" cm="1">
        <f t="array" ref="C1126">IFERROR(INDEX($B$1:$B$6003,SMALL(IF(NOT($B$1:$B$6003=""),ROW($A$1:$A$6003),""),ROW(A1125))),"")</f>
        <v/>
      </c>
      <c r="J1126" t="str">
        <f>Flex_Target_Populations!B1134</f>
        <v/>
      </c>
      <c r="L1126" t="str" cm="1">
        <f t="array" ref="L1126">IFERROR(INDEX($J$1:$J$2001,SMALL(IF(NOT($J$1:$J$2001=""),ROW($I$1:$I$2001),""),ROW(A1125))),"")</f>
        <v/>
      </c>
    </row>
    <row r="1127" spans="2:12">
      <c r="B1127" s="5" t="str">
        <f>Flex_Benefits!B1139</f>
        <v/>
      </c>
      <c r="C1127" t="str" cm="1">
        <f t="array" ref="C1127">IFERROR(INDEX($B$1:$B$6003,SMALL(IF(NOT($B$1:$B$6003=""),ROW($A$1:$A$6003),""),ROW(A1126))),"")</f>
        <v/>
      </c>
      <c r="J1127" t="str">
        <f>Flex_Target_Populations!B1135</f>
        <v/>
      </c>
      <c r="L1127" t="str" cm="1">
        <f t="array" ref="L1127">IFERROR(INDEX($J$1:$J$2001,SMALL(IF(NOT($J$1:$J$2001=""),ROW($I$1:$I$2001),""),ROW(A1126))),"")</f>
        <v/>
      </c>
    </row>
    <row r="1128" spans="2:12">
      <c r="B1128" s="5" t="str">
        <f>Flex_Benefits!B1140</f>
        <v/>
      </c>
      <c r="C1128" t="str" cm="1">
        <f t="array" ref="C1128">IFERROR(INDEX($B$1:$B$6003,SMALL(IF(NOT($B$1:$B$6003=""),ROW($A$1:$A$6003),""),ROW(A1127))),"")</f>
        <v/>
      </c>
      <c r="J1128" t="str">
        <f>Flex_Target_Populations!B1136</f>
        <v/>
      </c>
      <c r="L1128" t="str" cm="1">
        <f t="array" ref="L1128">IFERROR(INDEX($J$1:$J$2001,SMALL(IF(NOT($J$1:$J$2001=""),ROW($I$1:$I$2001),""),ROW(A1127))),"")</f>
        <v/>
      </c>
    </row>
    <row r="1129" spans="2:12">
      <c r="B1129" s="5" t="str">
        <f>Flex_Benefits!B1141</f>
        <v/>
      </c>
      <c r="C1129" t="str" cm="1">
        <f t="array" ref="C1129">IFERROR(INDEX($B$1:$B$6003,SMALL(IF(NOT($B$1:$B$6003=""),ROW($A$1:$A$6003),""),ROW(A1128))),"")</f>
        <v/>
      </c>
      <c r="J1129" t="str">
        <f>Flex_Target_Populations!B1137</f>
        <v/>
      </c>
      <c r="L1129" t="str" cm="1">
        <f t="array" ref="L1129">IFERROR(INDEX($J$1:$J$2001,SMALL(IF(NOT($J$1:$J$2001=""),ROW($I$1:$I$2001),""),ROW(A1128))),"")</f>
        <v/>
      </c>
    </row>
    <row r="1130" spans="2:12">
      <c r="B1130" s="5" t="str">
        <f>Flex_Benefits!B1142</f>
        <v/>
      </c>
      <c r="C1130" t="str" cm="1">
        <f t="array" ref="C1130">IFERROR(INDEX($B$1:$B$6003,SMALL(IF(NOT($B$1:$B$6003=""),ROW($A$1:$A$6003),""),ROW(A1129))),"")</f>
        <v/>
      </c>
      <c r="J1130" t="str">
        <f>Flex_Target_Populations!B1138</f>
        <v/>
      </c>
      <c r="L1130" t="str" cm="1">
        <f t="array" ref="L1130">IFERROR(INDEX($J$1:$J$2001,SMALL(IF(NOT($J$1:$J$2001=""),ROW($I$1:$I$2001),""),ROW(A1129))),"")</f>
        <v/>
      </c>
    </row>
    <row r="1131" spans="2:12">
      <c r="B1131" s="5" t="str">
        <f>Flex_Benefits!B1143</f>
        <v/>
      </c>
      <c r="C1131" t="str" cm="1">
        <f t="array" ref="C1131">IFERROR(INDEX($B$1:$B$6003,SMALL(IF(NOT($B$1:$B$6003=""),ROW($A$1:$A$6003),""),ROW(A1130))),"")</f>
        <v/>
      </c>
      <c r="J1131" t="str">
        <f>Flex_Target_Populations!B1139</f>
        <v/>
      </c>
      <c r="L1131" t="str" cm="1">
        <f t="array" ref="L1131">IFERROR(INDEX($J$1:$J$2001,SMALL(IF(NOT($J$1:$J$2001=""),ROW($I$1:$I$2001),""),ROW(A1130))),"")</f>
        <v/>
      </c>
    </row>
    <row r="1132" spans="2:12">
      <c r="B1132" s="5" t="str">
        <f>Flex_Benefits!B1144</f>
        <v/>
      </c>
      <c r="C1132" t="str" cm="1">
        <f t="array" ref="C1132">IFERROR(INDEX($B$1:$B$6003,SMALL(IF(NOT($B$1:$B$6003=""),ROW($A$1:$A$6003),""),ROW(A1131))),"")</f>
        <v/>
      </c>
      <c r="J1132" t="str">
        <f>Flex_Target_Populations!B1140</f>
        <v/>
      </c>
      <c r="L1132" t="str" cm="1">
        <f t="array" ref="L1132">IFERROR(INDEX($J$1:$J$2001,SMALL(IF(NOT($J$1:$J$2001=""),ROW($I$1:$I$2001),""),ROW(A1131))),"")</f>
        <v/>
      </c>
    </row>
    <row r="1133" spans="2:12">
      <c r="B1133" s="5" t="str">
        <f>Flex_Benefits!B1145</f>
        <v/>
      </c>
      <c r="C1133" t="str" cm="1">
        <f t="array" ref="C1133">IFERROR(INDEX($B$1:$B$6003,SMALL(IF(NOT($B$1:$B$6003=""),ROW($A$1:$A$6003),""),ROW(A1132))),"")</f>
        <v/>
      </c>
      <c r="J1133" t="str">
        <f>Flex_Target_Populations!B1141</f>
        <v/>
      </c>
      <c r="L1133" t="str" cm="1">
        <f t="array" ref="L1133">IFERROR(INDEX($J$1:$J$2001,SMALL(IF(NOT($J$1:$J$2001=""),ROW($I$1:$I$2001),""),ROW(A1132))),"")</f>
        <v/>
      </c>
    </row>
    <row r="1134" spans="2:12">
      <c r="B1134" s="5" t="str">
        <f>Flex_Benefits!B1146</f>
        <v/>
      </c>
      <c r="C1134" t="str" cm="1">
        <f t="array" ref="C1134">IFERROR(INDEX($B$1:$B$6003,SMALL(IF(NOT($B$1:$B$6003=""),ROW($A$1:$A$6003),""),ROW(A1133))),"")</f>
        <v/>
      </c>
      <c r="J1134" t="str">
        <f>Flex_Target_Populations!B1142</f>
        <v/>
      </c>
      <c r="L1134" t="str" cm="1">
        <f t="array" ref="L1134">IFERROR(INDEX($J$1:$J$2001,SMALL(IF(NOT($J$1:$J$2001=""),ROW($I$1:$I$2001),""),ROW(A1133))),"")</f>
        <v/>
      </c>
    </row>
    <row r="1135" spans="2:12">
      <c r="B1135" s="5" t="str">
        <f>Flex_Benefits!B1147</f>
        <v/>
      </c>
      <c r="C1135" t="str" cm="1">
        <f t="array" ref="C1135">IFERROR(INDEX($B$1:$B$6003,SMALL(IF(NOT($B$1:$B$6003=""),ROW($A$1:$A$6003),""),ROW(A1134))),"")</f>
        <v/>
      </c>
      <c r="J1135" t="str">
        <f>Flex_Target_Populations!B1143</f>
        <v/>
      </c>
      <c r="L1135" t="str" cm="1">
        <f t="array" ref="L1135">IFERROR(INDEX($J$1:$J$2001,SMALL(IF(NOT($J$1:$J$2001=""),ROW($I$1:$I$2001),""),ROW(A1134))),"")</f>
        <v/>
      </c>
    </row>
    <row r="1136" spans="2:12">
      <c r="B1136" s="5" t="str">
        <f>Flex_Benefits!B1148</f>
        <v/>
      </c>
      <c r="C1136" t="str" cm="1">
        <f t="array" ref="C1136">IFERROR(INDEX($B$1:$B$6003,SMALL(IF(NOT($B$1:$B$6003=""),ROW($A$1:$A$6003),""),ROW(A1135))),"")</f>
        <v/>
      </c>
      <c r="J1136" t="str">
        <f>Flex_Target_Populations!B1144</f>
        <v/>
      </c>
      <c r="L1136" t="str" cm="1">
        <f t="array" ref="L1136">IFERROR(INDEX($J$1:$J$2001,SMALL(IF(NOT($J$1:$J$2001=""),ROW($I$1:$I$2001),""),ROW(A1135))),"")</f>
        <v/>
      </c>
    </row>
    <row r="1137" spans="2:12">
      <c r="B1137" s="5" t="str">
        <f>Flex_Benefits!B1149</f>
        <v/>
      </c>
      <c r="C1137" t="str" cm="1">
        <f t="array" ref="C1137">IFERROR(INDEX($B$1:$B$6003,SMALL(IF(NOT($B$1:$B$6003=""),ROW($A$1:$A$6003),""),ROW(A1136))),"")</f>
        <v/>
      </c>
      <c r="J1137" t="str">
        <f>Flex_Target_Populations!B1145</f>
        <v/>
      </c>
      <c r="L1137" t="str" cm="1">
        <f t="array" ref="L1137">IFERROR(INDEX($J$1:$J$2001,SMALL(IF(NOT($J$1:$J$2001=""),ROW($I$1:$I$2001),""),ROW(A1136))),"")</f>
        <v/>
      </c>
    </row>
    <row r="1138" spans="2:12">
      <c r="B1138" s="5" t="str">
        <f>Flex_Benefits!B1150</f>
        <v/>
      </c>
      <c r="C1138" t="str" cm="1">
        <f t="array" ref="C1138">IFERROR(INDEX($B$1:$B$6003,SMALL(IF(NOT($B$1:$B$6003=""),ROW($A$1:$A$6003),""),ROW(A1137))),"")</f>
        <v/>
      </c>
      <c r="J1138" t="str">
        <f>Flex_Target_Populations!B1146</f>
        <v/>
      </c>
      <c r="L1138" t="str" cm="1">
        <f t="array" ref="L1138">IFERROR(INDEX($J$1:$J$2001,SMALL(IF(NOT($J$1:$J$2001=""),ROW($I$1:$I$2001),""),ROW(A1137))),"")</f>
        <v/>
      </c>
    </row>
    <row r="1139" spans="2:12">
      <c r="B1139" s="5" t="str">
        <f>Flex_Benefits!B1151</f>
        <v/>
      </c>
      <c r="C1139" t="str" cm="1">
        <f t="array" ref="C1139">IFERROR(INDEX($B$1:$B$6003,SMALL(IF(NOT($B$1:$B$6003=""),ROW($A$1:$A$6003),""),ROW(A1138))),"")</f>
        <v/>
      </c>
      <c r="J1139" t="str">
        <f>Flex_Target_Populations!B1147</f>
        <v/>
      </c>
      <c r="L1139" t="str" cm="1">
        <f t="array" ref="L1139">IFERROR(INDEX($J$1:$J$2001,SMALL(IF(NOT($J$1:$J$2001=""),ROW($I$1:$I$2001),""),ROW(A1138))),"")</f>
        <v/>
      </c>
    </row>
    <row r="1140" spans="2:12">
      <c r="B1140" s="5" t="str">
        <f>Flex_Benefits!B1152</f>
        <v/>
      </c>
      <c r="C1140" t="str" cm="1">
        <f t="array" ref="C1140">IFERROR(INDEX($B$1:$B$6003,SMALL(IF(NOT($B$1:$B$6003=""),ROW($A$1:$A$6003),""),ROW(A1139))),"")</f>
        <v/>
      </c>
      <c r="J1140" t="str">
        <f>Flex_Target_Populations!B1148</f>
        <v/>
      </c>
      <c r="L1140" t="str" cm="1">
        <f t="array" ref="L1140">IFERROR(INDEX($J$1:$J$2001,SMALL(IF(NOT($J$1:$J$2001=""),ROW($I$1:$I$2001),""),ROW(A1139))),"")</f>
        <v/>
      </c>
    </row>
    <row r="1141" spans="2:12">
      <c r="B1141" s="5" t="str">
        <f>Flex_Benefits!B1153</f>
        <v/>
      </c>
      <c r="C1141" t="str" cm="1">
        <f t="array" ref="C1141">IFERROR(INDEX($B$1:$B$6003,SMALL(IF(NOT($B$1:$B$6003=""),ROW($A$1:$A$6003),""),ROW(A1140))),"")</f>
        <v/>
      </c>
      <c r="J1141" t="str">
        <f>Flex_Target_Populations!B1149</f>
        <v/>
      </c>
      <c r="L1141" t="str" cm="1">
        <f t="array" ref="L1141">IFERROR(INDEX($J$1:$J$2001,SMALL(IF(NOT($J$1:$J$2001=""),ROW($I$1:$I$2001),""),ROW(A1140))),"")</f>
        <v/>
      </c>
    </row>
    <row r="1142" spans="2:12">
      <c r="B1142" s="5" t="str">
        <f>Flex_Benefits!B1154</f>
        <v/>
      </c>
      <c r="C1142" t="str" cm="1">
        <f t="array" ref="C1142">IFERROR(INDEX($B$1:$B$6003,SMALL(IF(NOT($B$1:$B$6003=""),ROW($A$1:$A$6003),""),ROW(A1141))),"")</f>
        <v/>
      </c>
      <c r="J1142" t="str">
        <f>Flex_Target_Populations!B1150</f>
        <v/>
      </c>
      <c r="L1142" t="str" cm="1">
        <f t="array" ref="L1142">IFERROR(INDEX($J$1:$J$2001,SMALL(IF(NOT($J$1:$J$2001=""),ROW($I$1:$I$2001),""),ROW(A1141))),"")</f>
        <v/>
      </c>
    </row>
    <row r="1143" spans="2:12">
      <c r="B1143" s="5" t="str">
        <f>Flex_Benefits!B1155</f>
        <v/>
      </c>
      <c r="C1143" t="str" cm="1">
        <f t="array" ref="C1143">IFERROR(INDEX($B$1:$B$6003,SMALL(IF(NOT($B$1:$B$6003=""),ROW($A$1:$A$6003),""),ROW(A1142))),"")</f>
        <v/>
      </c>
      <c r="J1143" t="str">
        <f>Flex_Target_Populations!B1151</f>
        <v/>
      </c>
      <c r="L1143" t="str" cm="1">
        <f t="array" ref="L1143">IFERROR(INDEX($J$1:$J$2001,SMALL(IF(NOT($J$1:$J$2001=""),ROW($I$1:$I$2001),""),ROW(A1142))),"")</f>
        <v/>
      </c>
    </row>
    <row r="1144" spans="2:12">
      <c r="B1144" s="5" t="str">
        <f>Flex_Benefits!B1156</f>
        <v/>
      </c>
      <c r="C1144" t="str" cm="1">
        <f t="array" ref="C1144">IFERROR(INDEX($B$1:$B$6003,SMALL(IF(NOT($B$1:$B$6003=""),ROW($A$1:$A$6003),""),ROW(A1143))),"")</f>
        <v/>
      </c>
      <c r="J1144" t="str">
        <f>Flex_Target_Populations!B1152</f>
        <v/>
      </c>
      <c r="L1144" t="str" cm="1">
        <f t="array" ref="L1144">IFERROR(INDEX($J$1:$J$2001,SMALL(IF(NOT($J$1:$J$2001=""),ROW($I$1:$I$2001),""),ROW(A1143))),"")</f>
        <v/>
      </c>
    </row>
    <row r="1145" spans="2:12">
      <c r="B1145" s="5" t="str">
        <f>Flex_Benefits!B1157</f>
        <v/>
      </c>
      <c r="C1145" t="str" cm="1">
        <f t="array" ref="C1145">IFERROR(INDEX($B$1:$B$6003,SMALL(IF(NOT($B$1:$B$6003=""),ROW($A$1:$A$6003),""),ROW(A1144))),"")</f>
        <v/>
      </c>
      <c r="J1145" t="str">
        <f>Flex_Target_Populations!B1153</f>
        <v/>
      </c>
      <c r="L1145" t="str" cm="1">
        <f t="array" ref="L1145">IFERROR(INDEX($J$1:$J$2001,SMALL(IF(NOT($J$1:$J$2001=""),ROW($I$1:$I$2001),""),ROW(A1144))),"")</f>
        <v/>
      </c>
    </row>
    <row r="1146" spans="2:12">
      <c r="B1146" s="5" t="str">
        <f>Flex_Benefits!B1158</f>
        <v/>
      </c>
      <c r="C1146" t="str" cm="1">
        <f t="array" ref="C1146">IFERROR(INDEX($B$1:$B$6003,SMALL(IF(NOT($B$1:$B$6003=""),ROW($A$1:$A$6003),""),ROW(A1145))),"")</f>
        <v/>
      </c>
      <c r="J1146" t="str">
        <f>Flex_Target_Populations!B1154</f>
        <v/>
      </c>
      <c r="L1146" t="str" cm="1">
        <f t="array" ref="L1146">IFERROR(INDEX($J$1:$J$2001,SMALL(IF(NOT($J$1:$J$2001=""),ROW($I$1:$I$2001),""),ROW(A1145))),"")</f>
        <v/>
      </c>
    </row>
    <row r="1147" spans="2:12">
      <c r="B1147" s="5" t="str">
        <f>Flex_Benefits!B1159</f>
        <v/>
      </c>
      <c r="C1147" t="str" cm="1">
        <f t="array" ref="C1147">IFERROR(INDEX($B$1:$B$6003,SMALL(IF(NOT($B$1:$B$6003=""),ROW($A$1:$A$6003),""),ROW(A1146))),"")</f>
        <v/>
      </c>
      <c r="J1147" t="str">
        <f>Flex_Target_Populations!B1155</f>
        <v/>
      </c>
      <c r="L1147" t="str" cm="1">
        <f t="array" ref="L1147">IFERROR(INDEX($J$1:$J$2001,SMALL(IF(NOT($J$1:$J$2001=""),ROW($I$1:$I$2001),""),ROW(A1146))),"")</f>
        <v/>
      </c>
    </row>
    <row r="1148" spans="2:12">
      <c r="B1148" s="5" t="str">
        <f>Flex_Benefits!B1160</f>
        <v/>
      </c>
      <c r="C1148" t="str" cm="1">
        <f t="array" ref="C1148">IFERROR(INDEX($B$1:$B$6003,SMALL(IF(NOT($B$1:$B$6003=""),ROW($A$1:$A$6003),""),ROW(A1147))),"")</f>
        <v/>
      </c>
      <c r="J1148" t="str">
        <f>Flex_Target_Populations!B1156</f>
        <v/>
      </c>
      <c r="L1148" t="str" cm="1">
        <f t="array" ref="L1148">IFERROR(INDEX($J$1:$J$2001,SMALL(IF(NOT($J$1:$J$2001=""),ROW($I$1:$I$2001),""),ROW(A1147))),"")</f>
        <v/>
      </c>
    </row>
    <row r="1149" spans="2:12">
      <c r="B1149" s="5" t="str">
        <f>Flex_Benefits!B1161</f>
        <v/>
      </c>
      <c r="C1149" t="str" cm="1">
        <f t="array" ref="C1149">IFERROR(INDEX($B$1:$B$6003,SMALL(IF(NOT($B$1:$B$6003=""),ROW($A$1:$A$6003),""),ROW(A1148))),"")</f>
        <v/>
      </c>
      <c r="J1149" t="str">
        <f>Flex_Target_Populations!B1157</f>
        <v/>
      </c>
      <c r="L1149" t="str" cm="1">
        <f t="array" ref="L1149">IFERROR(INDEX($J$1:$J$2001,SMALL(IF(NOT($J$1:$J$2001=""),ROW($I$1:$I$2001),""),ROW(A1148))),"")</f>
        <v/>
      </c>
    </row>
    <row r="1150" spans="2:12">
      <c r="B1150" s="5" t="str">
        <f>Flex_Benefits!B1162</f>
        <v/>
      </c>
      <c r="C1150" t="str" cm="1">
        <f t="array" ref="C1150">IFERROR(INDEX($B$1:$B$6003,SMALL(IF(NOT($B$1:$B$6003=""),ROW($A$1:$A$6003),""),ROW(A1149))),"")</f>
        <v/>
      </c>
      <c r="J1150" t="str">
        <f>Flex_Target_Populations!B1158</f>
        <v/>
      </c>
      <c r="L1150" t="str" cm="1">
        <f t="array" ref="L1150">IFERROR(INDEX($J$1:$J$2001,SMALL(IF(NOT($J$1:$J$2001=""),ROW($I$1:$I$2001),""),ROW(A1149))),"")</f>
        <v/>
      </c>
    </row>
    <row r="1151" spans="2:12">
      <c r="B1151" s="5" t="str">
        <f>Flex_Benefits!B1163</f>
        <v/>
      </c>
      <c r="C1151" t="str" cm="1">
        <f t="array" ref="C1151">IFERROR(INDEX($B$1:$B$6003,SMALL(IF(NOT($B$1:$B$6003=""),ROW($A$1:$A$6003),""),ROW(A1150))),"")</f>
        <v/>
      </c>
      <c r="J1151" t="str">
        <f>Flex_Target_Populations!B1159</f>
        <v/>
      </c>
      <c r="L1151" t="str" cm="1">
        <f t="array" ref="L1151">IFERROR(INDEX($J$1:$J$2001,SMALL(IF(NOT($J$1:$J$2001=""),ROW($I$1:$I$2001),""),ROW(A1150))),"")</f>
        <v/>
      </c>
    </row>
    <row r="1152" spans="2:12">
      <c r="B1152" s="5" t="str">
        <f>Flex_Benefits!B1164</f>
        <v/>
      </c>
      <c r="C1152" t="str" cm="1">
        <f t="array" ref="C1152">IFERROR(INDEX($B$1:$B$6003,SMALL(IF(NOT($B$1:$B$6003=""),ROW($A$1:$A$6003),""),ROW(A1151))),"")</f>
        <v/>
      </c>
      <c r="J1152" t="str">
        <f>Flex_Target_Populations!B1160</f>
        <v/>
      </c>
      <c r="L1152" t="str" cm="1">
        <f t="array" ref="L1152">IFERROR(INDEX($J$1:$J$2001,SMALL(IF(NOT($J$1:$J$2001=""),ROW($I$1:$I$2001),""),ROW(A1151))),"")</f>
        <v/>
      </c>
    </row>
    <row r="1153" spans="2:12">
      <c r="B1153" s="5" t="str">
        <f>Flex_Benefits!B1165</f>
        <v/>
      </c>
      <c r="C1153" t="str" cm="1">
        <f t="array" ref="C1153">IFERROR(INDEX($B$1:$B$6003,SMALL(IF(NOT($B$1:$B$6003=""),ROW($A$1:$A$6003),""),ROW(A1152))),"")</f>
        <v/>
      </c>
      <c r="J1153" t="str">
        <f>Flex_Target_Populations!B1161</f>
        <v/>
      </c>
      <c r="L1153" t="str" cm="1">
        <f t="array" ref="L1153">IFERROR(INDEX($J$1:$J$2001,SMALL(IF(NOT($J$1:$J$2001=""),ROW($I$1:$I$2001),""),ROW(A1152))),"")</f>
        <v/>
      </c>
    </row>
    <row r="1154" spans="2:12">
      <c r="B1154" s="5" t="str">
        <f>Flex_Benefits!B1166</f>
        <v/>
      </c>
      <c r="C1154" t="str" cm="1">
        <f t="array" ref="C1154">IFERROR(INDEX($B$1:$B$6003,SMALL(IF(NOT($B$1:$B$6003=""),ROW($A$1:$A$6003),""),ROW(A1153))),"")</f>
        <v/>
      </c>
      <c r="J1154" t="str">
        <f>Flex_Target_Populations!B1162</f>
        <v/>
      </c>
      <c r="L1154" t="str" cm="1">
        <f t="array" ref="L1154">IFERROR(INDEX($J$1:$J$2001,SMALL(IF(NOT($J$1:$J$2001=""),ROW($I$1:$I$2001),""),ROW(A1153))),"")</f>
        <v/>
      </c>
    </row>
    <row r="1155" spans="2:12">
      <c r="B1155" s="5" t="str">
        <f>Flex_Benefits!B1167</f>
        <v/>
      </c>
      <c r="C1155" t="str" cm="1">
        <f t="array" ref="C1155">IFERROR(INDEX($B$1:$B$6003,SMALL(IF(NOT($B$1:$B$6003=""),ROW($A$1:$A$6003),""),ROW(A1154))),"")</f>
        <v/>
      </c>
      <c r="J1155" t="str">
        <f>Flex_Target_Populations!B1163</f>
        <v/>
      </c>
      <c r="L1155" t="str" cm="1">
        <f t="array" ref="L1155">IFERROR(INDEX($J$1:$J$2001,SMALL(IF(NOT($J$1:$J$2001=""),ROW($I$1:$I$2001),""),ROW(A1154))),"")</f>
        <v/>
      </c>
    </row>
    <row r="1156" spans="2:12">
      <c r="B1156" s="5" t="str">
        <f>Flex_Benefits!B1168</f>
        <v/>
      </c>
      <c r="C1156" t="str" cm="1">
        <f t="array" ref="C1156">IFERROR(INDEX($B$1:$B$6003,SMALL(IF(NOT($B$1:$B$6003=""),ROW($A$1:$A$6003),""),ROW(A1155))),"")</f>
        <v/>
      </c>
      <c r="J1156" t="str">
        <f>Flex_Target_Populations!B1164</f>
        <v/>
      </c>
      <c r="L1156" t="str" cm="1">
        <f t="array" ref="L1156">IFERROR(INDEX($J$1:$J$2001,SMALL(IF(NOT($J$1:$J$2001=""),ROW($I$1:$I$2001),""),ROW(A1155))),"")</f>
        <v/>
      </c>
    </row>
    <row r="1157" spans="2:12">
      <c r="B1157" s="5" t="str">
        <f>Flex_Benefits!B1169</f>
        <v/>
      </c>
      <c r="C1157" t="str" cm="1">
        <f t="array" ref="C1157">IFERROR(INDEX($B$1:$B$6003,SMALL(IF(NOT($B$1:$B$6003=""),ROW($A$1:$A$6003),""),ROW(A1156))),"")</f>
        <v/>
      </c>
      <c r="J1157" t="str">
        <f>Flex_Target_Populations!B1165</f>
        <v/>
      </c>
      <c r="L1157" t="str" cm="1">
        <f t="array" ref="L1157">IFERROR(INDEX($J$1:$J$2001,SMALL(IF(NOT($J$1:$J$2001=""),ROW($I$1:$I$2001),""),ROW(A1156))),"")</f>
        <v/>
      </c>
    </row>
    <row r="1158" spans="2:12">
      <c r="B1158" s="5" t="str">
        <f>Flex_Benefits!B1170</f>
        <v/>
      </c>
      <c r="C1158" t="str" cm="1">
        <f t="array" ref="C1158">IFERROR(INDEX($B$1:$B$6003,SMALL(IF(NOT($B$1:$B$6003=""),ROW($A$1:$A$6003),""),ROW(A1157))),"")</f>
        <v/>
      </c>
      <c r="J1158" t="str">
        <f>Flex_Target_Populations!B1166</f>
        <v/>
      </c>
      <c r="L1158" t="str" cm="1">
        <f t="array" ref="L1158">IFERROR(INDEX($J$1:$J$2001,SMALL(IF(NOT($J$1:$J$2001=""),ROW($I$1:$I$2001),""),ROW(A1157))),"")</f>
        <v/>
      </c>
    </row>
    <row r="1159" spans="2:12">
      <c r="B1159" s="5" t="str">
        <f>Flex_Benefits!B1171</f>
        <v/>
      </c>
      <c r="C1159" t="str" cm="1">
        <f t="array" ref="C1159">IFERROR(INDEX($B$1:$B$6003,SMALL(IF(NOT($B$1:$B$6003=""),ROW($A$1:$A$6003),""),ROW(A1158))),"")</f>
        <v/>
      </c>
      <c r="J1159" t="str">
        <f>Flex_Target_Populations!B1167</f>
        <v/>
      </c>
      <c r="L1159" t="str" cm="1">
        <f t="array" ref="L1159">IFERROR(INDEX($J$1:$J$2001,SMALL(IF(NOT($J$1:$J$2001=""),ROW($I$1:$I$2001),""),ROW(A1158))),"")</f>
        <v/>
      </c>
    </row>
    <row r="1160" spans="2:12">
      <c r="B1160" s="5" t="str">
        <f>Flex_Benefits!B1172</f>
        <v/>
      </c>
      <c r="C1160" t="str" cm="1">
        <f t="array" ref="C1160">IFERROR(INDEX($B$1:$B$6003,SMALL(IF(NOT($B$1:$B$6003=""),ROW($A$1:$A$6003),""),ROW(A1159))),"")</f>
        <v/>
      </c>
      <c r="J1160" t="str">
        <f>Flex_Target_Populations!B1168</f>
        <v/>
      </c>
      <c r="L1160" t="str" cm="1">
        <f t="array" ref="L1160">IFERROR(INDEX($J$1:$J$2001,SMALL(IF(NOT($J$1:$J$2001=""),ROW($I$1:$I$2001),""),ROW(A1159))),"")</f>
        <v/>
      </c>
    </row>
    <row r="1161" spans="2:12">
      <c r="B1161" s="5" t="str">
        <f>Flex_Benefits!B1173</f>
        <v/>
      </c>
      <c r="C1161" t="str" cm="1">
        <f t="array" ref="C1161">IFERROR(INDEX($B$1:$B$6003,SMALL(IF(NOT($B$1:$B$6003=""),ROW($A$1:$A$6003),""),ROW(A1160))),"")</f>
        <v/>
      </c>
      <c r="J1161" t="str">
        <f>Flex_Target_Populations!B1169</f>
        <v/>
      </c>
      <c r="L1161" t="str" cm="1">
        <f t="array" ref="L1161">IFERROR(INDEX($J$1:$J$2001,SMALL(IF(NOT($J$1:$J$2001=""),ROW($I$1:$I$2001),""),ROW(A1160))),"")</f>
        <v/>
      </c>
    </row>
    <row r="1162" spans="2:12">
      <c r="B1162" s="5" t="str">
        <f>Flex_Benefits!B1174</f>
        <v/>
      </c>
      <c r="C1162" t="str" cm="1">
        <f t="array" ref="C1162">IFERROR(INDEX($B$1:$B$6003,SMALL(IF(NOT($B$1:$B$6003=""),ROW($A$1:$A$6003),""),ROW(A1161))),"")</f>
        <v/>
      </c>
      <c r="J1162" t="str">
        <f>Flex_Target_Populations!B1170</f>
        <v/>
      </c>
      <c r="L1162" t="str" cm="1">
        <f t="array" ref="L1162">IFERROR(INDEX($J$1:$J$2001,SMALL(IF(NOT($J$1:$J$2001=""),ROW($I$1:$I$2001),""),ROW(A1161))),"")</f>
        <v/>
      </c>
    </row>
    <row r="1163" spans="2:12">
      <c r="B1163" s="5" t="str">
        <f>Flex_Benefits!B1175</f>
        <v/>
      </c>
      <c r="C1163" t="str" cm="1">
        <f t="array" ref="C1163">IFERROR(INDEX($B$1:$B$6003,SMALL(IF(NOT($B$1:$B$6003=""),ROW($A$1:$A$6003),""),ROW(A1162))),"")</f>
        <v/>
      </c>
      <c r="J1163" t="str">
        <f>Flex_Target_Populations!B1171</f>
        <v/>
      </c>
      <c r="L1163" t="str" cm="1">
        <f t="array" ref="L1163">IFERROR(INDEX($J$1:$J$2001,SMALL(IF(NOT($J$1:$J$2001=""),ROW($I$1:$I$2001),""),ROW(A1162))),"")</f>
        <v/>
      </c>
    </row>
    <row r="1164" spans="2:12">
      <c r="B1164" s="5" t="str">
        <f>Flex_Benefits!B1176</f>
        <v/>
      </c>
      <c r="C1164" t="str" cm="1">
        <f t="array" ref="C1164">IFERROR(INDEX($B$1:$B$6003,SMALL(IF(NOT($B$1:$B$6003=""),ROW($A$1:$A$6003),""),ROW(A1163))),"")</f>
        <v/>
      </c>
      <c r="J1164" t="str">
        <f>Flex_Target_Populations!B1172</f>
        <v/>
      </c>
      <c r="L1164" t="str" cm="1">
        <f t="array" ref="L1164">IFERROR(INDEX($J$1:$J$2001,SMALL(IF(NOT($J$1:$J$2001=""),ROW($I$1:$I$2001),""),ROW(A1163))),"")</f>
        <v/>
      </c>
    </row>
    <row r="1165" spans="2:12">
      <c r="B1165" s="5" t="str">
        <f>Flex_Benefits!B1177</f>
        <v/>
      </c>
      <c r="C1165" t="str" cm="1">
        <f t="array" ref="C1165">IFERROR(INDEX($B$1:$B$6003,SMALL(IF(NOT($B$1:$B$6003=""),ROW($A$1:$A$6003),""),ROW(A1164))),"")</f>
        <v/>
      </c>
      <c r="J1165" t="str">
        <f>Flex_Target_Populations!B1173</f>
        <v/>
      </c>
      <c r="L1165" t="str" cm="1">
        <f t="array" ref="L1165">IFERROR(INDEX($J$1:$J$2001,SMALL(IF(NOT($J$1:$J$2001=""),ROW($I$1:$I$2001),""),ROW(A1164))),"")</f>
        <v/>
      </c>
    </row>
    <row r="1166" spans="2:12">
      <c r="B1166" s="5" t="str">
        <f>Flex_Benefits!B1178</f>
        <v/>
      </c>
      <c r="C1166" t="str" cm="1">
        <f t="array" ref="C1166">IFERROR(INDEX($B$1:$B$6003,SMALL(IF(NOT($B$1:$B$6003=""),ROW($A$1:$A$6003),""),ROW(A1165))),"")</f>
        <v/>
      </c>
      <c r="J1166" t="str">
        <f>Flex_Target_Populations!B1174</f>
        <v/>
      </c>
      <c r="L1166" t="str" cm="1">
        <f t="array" ref="L1166">IFERROR(INDEX($J$1:$J$2001,SMALL(IF(NOT($J$1:$J$2001=""),ROW($I$1:$I$2001),""),ROW(A1165))),"")</f>
        <v/>
      </c>
    </row>
    <row r="1167" spans="2:12">
      <c r="B1167" s="5" t="str">
        <f>Flex_Benefits!B1179</f>
        <v/>
      </c>
      <c r="C1167" t="str" cm="1">
        <f t="array" ref="C1167">IFERROR(INDEX($B$1:$B$6003,SMALL(IF(NOT($B$1:$B$6003=""),ROW($A$1:$A$6003),""),ROW(A1166))),"")</f>
        <v/>
      </c>
      <c r="J1167" t="str">
        <f>Flex_Target_Populations!B1175</f>
        <v/>
      </c>
      <c r="L1167" t="str" cm="1">
        <f t="array" ref="L1167">IFERROR(INDEX($J$1:$J$2001,SMALL(IF(NOT($J$1:$J$2001=""),ROW($I$1:$I$2001),""),ROW(A1166))),"")</f>
        <v/>
      </c>
    </row>
    <row r="1168" spans="2:12">
      <c r="B1168" s="5" t="str">
        <f>Flex_Benefits!B1180</f>
        <v/>
      </c>
      <c r="C1168" t="str" cm="1">
        <f t="array" ref="C1168">IFERROR(INDEX($B$1:$B$6003,SMALL(IF(NOT($B$1:$B$6003=""),ROW($A$1:$A$6003),""),ROW(A1167))),"")</f>
        <v/>
      </c>
      <c r="J1168" t="str">
        <f>Flex_Target_Populations!B1176</f>
        <v/>
      </c>
      <c r="L1168" t="str" cm="1">
        <f t="array" ref="L1168">IFERROR(INDEX($J$1:$J$2001,SMALL(IF(NOT($J$1:$J$2001=""),ROW($I$1:$I$2001),""),ROW(A1167))),"")</f>
        <v/>
      </c>
    </row>
    <row r="1169" spans="2:12">
      <c r="B1169" s="5" t="str">
        <f>Flex_Benefits!B1181</f>
        <v/>
      </c>
      <c r="C1169" t="str" cm="1">
        <f t="array" ref="C1169">IFERROR(INDEX($B$1:$B$6003,SMALL(IF(NOT($B$1:$B$6003=""),ROW($A$1:$A$6003),""),ROW(A1168))),"")</f>
        <v/>
      </c>
      <c r="J1169" t="str">
        <f>Flex_Target_Populations!B1177</f>
        <v/>
      </c>
      <c r="L1169" t="str" cm="1">
        <f t="array" ref="L1169">IFERROR(INDEX($J$1:$J$2001,SMALL(IF(NOT($J$1:$J$2001=""),ROW($I$1:$I$2001),""),ROW(A1168))),"")</f>
        <v/>
      </c>
    </row>
    <row r="1170" spans="2:12">
      <c r="B1170" s="5" t="str">
        <f>Flex_Benefits!B1182</f>
        <v/>
      </c>
      <c r="C1170" t="str" cm="1">
        <f t="array" ref="C1170">IFERROR(INDEX($B$1:$B$6003,SMALL(IF(NOT($B$1:$B$6003=""),ROW($A$1:$A$6003),""),ROW(A1169))),"")</f>
        <v/>
      </c>
      <c r="J1170" t="str">
        <f>Flex_Target_Populations!B1178</f>
        <v/>
      </c>
      <c r="L1170" t="str" cm="1">
        <f t="array" ref="L1170">IFERROR(INDEX($J$1:$J$2001,SMALL(IF(NOT($J$1:$J$2001=""),ROW($I$1:$I$2001),""),ROW(A1169))),"")</f>
        <v/>
      </c>
    </row>
    <row r="1171" spans="2:12">
      <c r="B1171" s="5" t="str">
        <f>Flex_Benefits!B1183</f>
        <v/>
      </c>
      <c r="C1171" t="str" cm="1">
        <f t="array" ref="C1171">IFERROR(INDEX($B$1:$B$6003,SMALL(IF(NOT($B$1:$B$6003=""),ROW($A$1:$A$6003),""),ROW(A1170))),"")</f>
        <v/>
      </c>
      <c r="J1171" t="str">
        <f>Flex_Target_Populations!B1179</f>
        <v/>
      </c>
      <c r="L1171" t="str" cm="1">
        <f t="array" ref="L1171">IFERROR(INDEX($J$1:$J$2001,SMALL(IF(NOT($J$1:$J$2001=""),ROW($I$1:$I$2001),""),ROW(A1170))),"")</f>
        <v/>
      </c>
    </row>
    <row r="1172" spans="2:12">
      <c r="B1172" s="5" t="str">
        <f>Flex_Benefits!B1184</f>
        <v/>
      </c>
      <c r="C1172" t="str" cm="1">
        <f t="array" ref="C1172">IFERROR(INDEX($B$1:$B$6003,SMALL(IF(NOT($B$1:$B$6003=""),ROW($A$1:$A$6003),""),ROW(A1171))),"")</f>
        <v/>
      </c>
      <c r="J1172" t="str">
        <f>Flex_Target_Populations!B1180</f>
        <v/>
      </c>
      <c r="L1172" t="str" cm="1">
        <f t="array" ref="L1172">IFERROR(INDEX($J$1:$J$2001,SMALL(IF(NOT($J$1:$J$2001=""),ROW($I$1:$I$2001),""),ROW(A1171))),"")</f>
        <v/>
      </c>
    </row>
    <row r="1173" spans="2:12">
      <c r="B1173" s="5" t="str">
        <f>Flex_Benefits!B1185</f>
        <v/>
      </c>
      <c r="C1173" t="str" cm="1">
        <f t="array" ref="C1173">IFERROR(INDEX($B$1:$B$6003,SMALL(IF(NOT($B$1:$B$6003=""),ROW($A$1:$A$6003),""),ROW(A1172))),"")</f>
        <v/>
      </c>
      <c r="J1173" t="str">
        <f>Flex_Target_Populations!B1181</f>
        <v/>
      </c>
      <c r="L1173" t="str" cm="1">
        <f t="array" ref="L1173">IFERROR(INDEX($J$1:$J$2001,SMALL(IF(NOT($J$1:$J$2001=""),ROW($I$1:$I$2001),""),ROW(A1172))),"")</f>
        <v/>
      </c>
    </row>
    <row r="1174" spans="2:12">
      <c r="B1174" s="5" t="str">
        <f>Flex_Benefits!B1186</f>
        <v/>
      </c>
      <c r="C1174" t="str" cm="1">
        <f t="array" ref="C1174">IFERROR(INDEX($B$1:$B$6003,SMALL(IF(NOT($B$1:$B$6003=""),ROW($A$1:$A$6003),""),ROW(A1173))),"")</f>
        <v/>
      </c>
      <c r="J1174" t="str">
        <f>Flex_Target_Populations!B1182</f>
        <v/>
      </c>
      <c r="L1174" t="str" cm="1">
        <f t="array" ref="L1174">IFERROR(INDEX($J$1:$J$2001,SMALL(IF(NOT($J$1:$J$2001=""),ROW($I$1:$I$2001),""),ROW(A1173))),"")</f>
        <v/>
      </c>
    </row>
    <row r="1175" spans="2:12">
      <c r="B1175" s="5" t="str">
        <f>Flex_Benefits!B1187</f>
        <v/>
      </c>
      <c r="C1175" t="str" cm="1">
        <f t="array" ref="C1175">IFERROR(INDEX($B$1:$B$6003,SMALL(IF(NOT($B$1:$B$6003=""),ROW($A$1:$A$6003),""),ROW(A1174))),"")</f>
        <v/>
      </c>
      <c r="J1175" t="str">
        <f>Flex_Target_Populations!B1183</f>
        <v/>
      </c>
      <c r="L1175" t="str" cm="1">
        <f t="array" ref="L1175">IFERROR(INDEX($J$1:$J$2001,SMALL(IF(NOT($J$1:$J$2001=""),ROW($I$1:$I$2001),""),ROW(A1174))),"")</f>
        <v/>
      </c>
    </row>
    <row r="1176" spans="2:12">
      <c r="B1176" s="5" t="str">
        <f>Flex_Benefits!B1188</f>
        <v/>
      </c>
      <c r="C1176" t="str" cm="1">
        <f t="array" ref="C1176">IFERROR(INDEX($B$1:$B$6003,SMALL(IF(NOT($B$1:$B$6003=""),ROW($A$1:$A$6003),""),ROW(A1175))),"")</f>
        <v/>
      </c>
      <c r="J1176" t="str">
        <f>Flex_Target_Populations!B1184</f>
        <v/>
      </c>
      <c r="L1176" t="str" cm="1">
        <f t="array" ref="L1176">IFERROR(INDEX($J$1:$J$2001,SMALL(IF(NOT($J$1:$J$2001=""),ROW($I$1:$I$2001),""),ROW(A1175))),"")</f>
        <v/>
      </c>
    </row>
    <row r="1177" spans="2:12">
      <c r="B1177" s="5" t="str">
        <f>Flex_Benefits!B1189</f>
        <v/>
      </c>
      <c r="C1177" t="str" cm="1">
        <f t="array" ref="C1177">IFERROR(INDEX($B$1:$B$6003,SMALL(IF(NOT($B$1:$B$6003=""),ROW($A$1:$A$6003),""),ROW(A1176))),"")</f>
        <v/>
      </c>
      <c r="J1177" t="str">
        <f>Flex_Target_Populations!B1185</f>
        <v/>
      </c>
      <c r="L1177" t="str" cm="1">
        <f t="array" ref="L1177">IFERROR(INDEX($J$1:$J$2001,SMALL(IF(NOT($J$1:$J$2001=""),ROW($I$1:$I$2001),""),ROW(A1176))),"")</f>
        <v/>
      </c>
    </row>
    <row r="1178" spans="2:12">
      <c r="B1178" s="5" t="str">
        <f>Flex_Benefits!B1190</f>
        <v/>
      </c>
      <c r="C1178" t="str" cm="1">
        <f t="array" ref="C1178">IFERROR(INDEX($B$1:$B$6003,SMALL(IF(NOT($B$1:$B$6003=""),ROW($A$1:$A$6003),""),ROW(A1177))),"")</f>
        <v/>
      </c>
      <c r="J1178" t="str">
        <f>Flex_Target_Populations!B1186</f>
        <v/>
      </c>
      <c r="L1178" t="str" cm="1">
        <f t="array" ref="L1178">IFERROR(INDEX($J$1:$J$2001,SMALL(IF(NOT($J$1:$J$2001=""),ROW($I$1:$I$2001),""),ROW(A1177))),"")</f>
        <v/>
      </c>
    </row>
    <row r="1179" spans="2:12">
      <c r="B1179" s="5" t="str">
        <f>Flex_Benefits!B1191</f>
        <v/>
      </c>
      <c r="C1179" t="str" cm="1">
        <f t="array" ref="C1179">IFERROR(INDEX($B$1:$B$6003,SMALL(IF(NOT($B$1:$B$6003=""),ROW($A$1:$A$6003),""),ROW(A1178))),"")</f>
        <v/>
      </c>
      <c r="J1179" t="str">
        <f>Flex_Target_Populations!B1187</f>
        <v/>
      </c>
      <c r="L1179" t="str" cm="1">
        <f t="array" ref="L1179">IFERROR(INDEX($J$1:$J$2001,SMALL(IF(NOT($J$1:$J$2001=""),ROW($I$1:$I$2001),""),ROW(A1178))),"")</f>
        <v/>
      </c>
    </row>
    <row r="1180" spans="2:12">
      <c r="B1180" s="5" t="str">
        <f>Flex_Benefits!B1192</f>
        <v/>
      </c>
      <c r="C1180" t="str" cm="1">
        <f t="array" ref="C1180">IFERROR(INDEX($B$1:$B$6003,SMALL(IF(NOT($B$1:$B$6003=""),ROW($A$1:$A$6003),""),ROW(A1179))),"")</f>
        <v/>
      </c>
      <c r="J1180" t="str">
        <f>Flex_Target_Populations!B1188</f>
        <v/>
      </c>
      <c r="L1180" t="str" cm="1">
        <f t="array" ref="L1180">IFERROR(INDEX($J$1:$J$2001,SMALL(IF(NOT($J$1:$J$2001=""),ROW($I$1:$I$2001),""),ROW(A1179))),"")</f>
        <v/>
      </c>
    </row>
    <row r="1181" spans="2:12">
      <c r="B1181" s="5" t="str">
        <f>Flex_Benefits!B1193</f>
        <v/>
      </c>
      <c r="C1181" t="str" cm="1">
        <f t="array" ref="C1181">IFERROR(INDEX($B$1:$B$6003,SMALL(IF(NOT($B$1:$B$6003=""),ROW($A$1:$A$6003),""),ROW(A1180))),"")</f>
        <v/>
      </c>
      <c r="J1181" t="str">
        <f>Flex_Target_Populations!B1189</f>
        <v/>
      </c>
      <c r="L1181" t="str" cm="1">
        <f t="array" ref="L1181">IFERROR(INDEX($J$1:$J$2001,SMALL(IF(NOT($J$1:$J$2001=""),ROW($I$1:$I$2001),""),ROW(A1180))),"")</f>
        <v/>
      </c>
    </row>
    <row r="1182" spans="2:12">
      <c r="B1182" s="5" t="str">
        <f>Flex_Benefits!B1194</f>
        <v/>
      </c>
      <c r="C1182" t="str" cm="1">
        <f t="array" ref="C1182">IFERROR(INDEX($B$1:$B$6003,SMALL(IF(NOT($B$1:$B$6003=""),ROW($A$1:$A$6003),""),ROW(A1181))),"")</f>
        <v/>
      </c>
      <c r="J1182" t="str">
        <f>Flex_Target_Populations!B1190</f>
        <v/>
      </c>
      <c r="L1182" t="str" cm="1">
        <f t="array" ref="L1182">IFERROR(INDEX($J$1:$J$2001,SMALL(IF(NOT($J$1:$J$2001=""),ROW($I$1:$I$2001),""),ROW(A1181))),"")</f>
        <v/>
      </c>
    </row>
    <row r="1183" spans="2:12">
      <c r="B1183" s="5" t="str">
        <f>Flex_Benefits!B1195</f>
        <v/>
      </c>
      <c r="C1183" t="str" cm="1">
        <f t="array" ref="C1183">IFERROR(INDEX($B$1:$B$6003,SMALL(IF(NOT($B$1:$B$6003=""),ROW($A$1:$A$6003),""),ROW(A1182))),"")</f>
        <v/>
      </c>
      <c r="J1183" t="str">
        <f>Flex_Target_Populations!B1191</f>
        <v/>
      </c>
      <c r="L1183" t="str" cm="1">
        <f t="array" ref="L1183">IFERROR(INDEX($J$1:$J$2001,SMALL(IF(NOT($J$1:$J$2001=""),ROW($I$1:$I$2001),""),ROW(A1182))),"")</f>
        <v/>
      </c>
    </row>
    <row r="1184" spans="2:12">
      <c r="B1184" s="5" t="str">
        <f>Flex_Benefits!B1196</f>
        <v/>
      </c>
      <c r="C1184" t="str" cm="1">
        <f t="array" ref="C1184">IFERROR(INDEX($B$1:$B$6003,SMALL(IF(NOT($B$1:$B$6003=""),ROW($A$1:$A$6003),""),ROW(A1183))),"")</f>
        <v/>
      </c>
      <c r="J1184" t="str">
        <f>Flex_Target_Populations!B1192</f>
        <v/>
      </c>
      <c r="L1184" t="str" cm="1">
        <f t="array" ref="L1184">IFERROR(INDEX($J$1:$J$2001,SMALL(IF(NOT($J$1:$J$2001=""),ROW($I$1:$I$2001),""),ROW(A1183))),"")</f>
        <v/>
      </c>
    </row>
    <row r="1185" spans="2:12">
      <c r="B1185" s="5" t="str">
        <f>Flex_Benefits!B1197</f>
        <v/>
      </c>
      <c r="C1185" t="str" cm="1">
        <f t="array" ref="C1185">IFERROR(INDEX($B$1:$B$6003,SMALL(IF(NOT($B$1:$B$6003=""),ROW($A$1:$A$6003),""),ROW(A1184))),"")</f>
        <v/>
      </c>
      <c r="J1185" t="str">
        <f>Flex_Target_Populations!B1193</f>
        <v/>
      </c>
      <c r="L1185" t="str" cm="1">
        <f t="array" ref="L1185">IFERROR(INDEX($J$1:$J$2001,SMALL(IF(NOT($J$1:$J$2001=""),ROW($I$1:$I$2001),""),ROW(A1184))),"")</f>
        <v/>
      </c>
    </row>
    <row r="1186" spans="2:12">
      <c r="B1186" s="5" t="str">
        <f>Flex_Benefits!B1198</f>
        <v/>
      </c>
      <c r="C1186" t="str" cm="1">
        <f t="array" ref="C1186">IFERROR(INDEX($B$1:$B$6003,SMALL(IF(NOT($B$1:$B$6003=""),ROW($A$1:$A$6003),""),ROW(A1185))),"")</f>
        <v/>
      </c>
      <c r="J1186" t="str">
        <f>Flex_Target_Populations!B1194</f>
        <v/>
      </c>
      <c r="L1186" t="str" cm="1">
        <f t="array" ref="L1186">IFERROR(INDEX($J$1:$J$2001,SMALL(IF(NOT($J$1:$J$2001=""),ROW($I$1:$I$2001),""),ROW(A1185))),"")</f>
        <v/>
      </c>
    </row>
    <row r="1187" spans="2:12">
      <c r="B1187" s="5" t="str">
        <f>Flex_Benefits!B1199</f>
        <v/>
      </c>
      <c r="C1187" t="str" cm="1">
        <f t="array" ref="C1187">IFERROR(INDEX($B$1:$B$6003,SMALL(IF(NOT($B$1:$B$6003=""),ROW($A$1:$A$6003),""),ROW(A1186))),"")</f>
        <v/>
      </c>
      <c r="J1187" t="str">
        <f>Flex_Target_Populations!B1195</f>
        <v/>
      </c>
      <c r="L1187" t="str" cm="1">
        <f t="array" ref="L1187">IFERROR(INDEX($J$1:$J$2001,SMALL(IF(NOT($J$1:$J$2001=""),ROW($I$1:$I$2001),""),ROW(A1186))),"")</f>
        <v/>
      </c>
    </row>
    <row r="1188" spans="2:12">
      <c r="B1188" s="5" t="str">
        <f>Flex_Benefits!B1200</f>
        <v/>
      </c>
      <c r="C1188" t="str" cm="1">
        <f t="array" ref="C1188">IFERROR(INDEX($B$1:$B$6003,SMALL(IF(NOT($B$1:$B$6003=""),ROW($A$1:$A$6003),""),ROW(A1187))),"")</f>
        <v/>
      </c>
      <c r="J1188" t="str">
        <f>Flex_Target_Populations!B1196</f>
        <v/>
      </c>
      <c r="L1188" t="str" cm="1">
        <f t="array" ref="L1188">IFERROR(INDEX($J$1:$J$2001,SMALL(IF(NOT($J$1:$J$2001=""),ROW($I$1:$I$2001),""),ROW(A1187))),"")</f>
        <v/>
      </c>
    </row>
    <row r="1189" spans="2:12">
      <c r="B1189" s="5" t="str">
        <f>Flex_Benefits!B1201</f>
        <v/>
      </c>
      <c r="C1189" t="str" cm="1">
        <f t="array" ref="C1189">IFERROR(INDEX($B$1:$B$6003,SMALL(IF(NOT($B$1:$B$6003=""),ROW($A$1:$A$6003),""),ROW(A1188))),"")</f>
        <v/>
      </c>
      <c r="J1189" t="str">
        <f>Flex_Target_Populations!B1197</f>
        <v/>
      </c>
      <c r="L1189" t="str" cm="1">
        <f t="array" ref="L1189">IFERROR(INDEX($J$1:$J$2001,SMALL(IF(NOT($J$1:$J$2001=""),ROW($I$1:$I$2001),""),ROW(A1188))),"")</f>
        <v/>
      </c>
    </row>
    <row r="1190" spans="2:12">
      <c r="B1190" s="5" t="str">
        <f>Flex_Benefits!B1202</f>
        <v/>
      </c>
      <c r="C1190" t="str" cm="1">
        <f t="array" ref="C1190">IFERROR(INDEX($B$1:$B$6003,SMALL(IF(NOT($B$1:$B$6003=""),ROW($A$1:$A$6003),""),ROW(A1189))),"")</f>
        <v/>
      </c>
      <c r="J1190" t="str">
        <f>Flex_Target_Populations!B1198</f>
        <v/>
      </c>
      <c r="L1190" t="str" cm="1">
        <f t="array" ref="L1190">IFERROR(INDEX($J$1:$J$2001,SMALL(IF(NOT($J$1:$J$2001=""),ROW($I$1:$I$2001),""),ROW(A1189))),"")</f>
        <v/>
      </c>
    </row>
    <row r="1191" spans="2:12">
      <c r="B1191" s="5" t="str">
        <f>Flex_Benefits!B1203</f>
        <v/>
      </c>
      <c r="C1191" t="str" cm="1">
        <f t="array" ref="C1191">IFERROR(INDEX($B$1:$B$6003,SMALL(IF(NOT($B$1:$B$6003=""),ROW($A$1:$A$6003),""),ROW(A1190))),"")</f>
        <v/>
      </c>
      <c r="J1191" t="str">
        <f>Flex_Target_Populations!B1199</f>
        <v/>
      </c>
      <c r="L1191" t="str" cm="1">
        <f t="array" ref="L1191">IFERROR(INDEX($J$1:$J$2001,SMALL(IF(NOT($J$1:$J$2001=""),ROW($I$1:$I$2001),""),ROW(A1190))),"")</f>
        <v/>
      </c>
    </row>
    <row r="1192" spans="2:12">
      <c r="B1192" s="5" t="str">
        <f>Flex_Benefits!B1204</f>
        <v/>
      </c>
      <c r="C1192" t="str" cm="1">
        <f t="array" ref="C1192">IFERROR(INDEX($B$1:$B$6003,SMALL(IF(NOT($B$1:$B$6003=""),ROW($A$1:$A$6003),""),ROW(A1191))),"")</f>
        <v/>
      </c>
      <c r="J1192" t="str">
        <f>Flex_Target_Populations!B1200</f>
        <v/>
      </c>
      <c r="L1192" t="str" cm="1">
        <f t="array" ref="L1192">IFERROR(INDEX($J$1:$J$2001,SMALL(IF(NOT($J$1:$J$2001=""),ROW($I$1:$I$2001),""),ROW(A1191))),"")</f>
        <v/>
      </c>
    </row>
    <row r="1193" spans="2:12">
      <c r="B1193" s="5" t="str">
        <f>Flex_Benefits!B1205</f>
        <v/>
      </c>
      <c r="C1193" t="str" cm="1">
        <f t="array" ref="C1193">IFERROR(INDEX($B$1:$B$6003,SMALL(IF(NOT($B$1:$B$6003=""),ROW($A$1:$A$6003),""),ROW(A1192))),"")</f>
        <v/>
      </c>
      <c r="J1193" t="str">
        <f>Flex_Target_Populations!B1201</f>
        <v/>
      </c>
      <c r="L1193" t="str" cm="1">
        <f t="array" ref="L1193">IFERROR(INDEX($J$1:$J$2001,SMALL(IF(NOT($J$1:$J$2001=""),ROW($I$1:$I$2001),""),ROW(A1192))),"")</f>
        <v/>
      </c>
    </row>
    <row r="1194" spans="2:12">
      <c r="B1194" s="5" t="str">
        <f>Flex_Benefits!B1206</f>
        <v/>
      </c>
      <c r="C1194" t="str" cm="1">
        <f t="array" ref="C1194">IFERROR(INDEX($B$1:$B$6003,SMALL(IF(NOT($B$1:$B$6003=""),ROW($A$1:$A$6003),""),ROW(A1193))),"")</f>
        <v/>
      </c>
      <c r="J1194" t="str">
        <f>Flex_Target_Populations!B1202</f>
        <v/>
      </c>
      <c r="L1194" t="str" cm="1">
        <f t="array" ref="L1194">IFERROR(INDEX($J$1:$J$2001,SMALL(IF(NOT($J$1:$J$2001=""),ROW($I$1:$I$2001),""),ROW(A1193))),"")</f>
        <v/>
      </c>
    </row>
    <row r="1195" spans="2:12">
      <c r="B1195" s="5" t="str">
        <f>Flex_Benefits!B1207</f>
        <v/>
      </c>
      <c r="C1195" t="str" cm="1">
        <f t="array" ref="C1195">IFERROR(INDEX($B$1:$B$6003,SMALL(IF(NOT($B$1:$B$6003=""),ROW($A$1:$A$6003),""),ROW(A1194))),"")</f>
        <v/>
      </c>
      <c r="J1195" t="str">
        <f>Flex_Target_Populations!B1203</f>
        <v/>
      </c>
      <c r="L1195" t="str" cm="1">
        <f t="array" ref="L1195">IFERROR(INDEX($J$1:$J$2001,SMALL(IF(NOT($J$1:$J$2001=""),ROW($I$1:$I$2001),""),ROW(A1194))),"")</f>
        <v/>
      </c>
    </row>
    <row r="1196" spans="2:12">
      <c r="B1196" s="5" t="str">
        <f>Flex_Benefits!B1208</f>
        <v/>
      </c>
      <c r="C1196" t="str" cm="1">
        <f t="array" ref="C1196">IFERROR(INDEX($B$1:$B$6003,SMALL(IF(NOT($B$1:$B$6003=""),ROW($A$1:$A$6003),""),ROW(A1195))),"")</f>
        <v/>
      </c>
      <c r="J1196" t="str">
        <f>Flex_Target_Populations!B1204</f>
        <v/>
      </c>
      <c r="L1196" t="str" cm="1">
        <f t="array" ref="L1196">IFERROR(INDEX($J$1:$J$2001,SMALL(IF(NOT($J$1:$J$2001=""),ROW($I$1:$I$2001),""),ROW(A1195))),"")</f>
        <v/>
      </c>
    </row>
    <row r="1197" spans="2:12">
      <c r="B1197" s="5" t="str">
        <f>Flex_Benefits!B1209</f>
        <v/>
      </c>
      <c r="C1197" t="str" cm="1">
        <f t="array" ref="C1197">IFERROR(INDEX($B$1:$B$6003,SMALL(IF(NOT($B$1:$B$6003=""),ROW($A$1:$A$6003),""),ROW(A1196))),"")</f>
        <v/>
      </c>
      <c r="J1197" t="str">
        <f>Flex_Target_Populations!B1205</f>
        <v/>
      </c>
      <c r="L1197" t="str" cm="1">
        <f t="array" ref="L1197">IFERROR(INDEX($J$1:$J$2001,SMALL(IF(NOT($J$1:$J$2001=""),ROW($I$1:$I$2001),""),ROW(A1196))),"")</f>
        <v/>
      </c>
    </row>
    <row r="1198" spans="2:12">
      <c r="B1198" s="5" t="str">
        <f>Flex_Benefits!B1210</f>
        <v/>
      </c>
      <c r="C1198" t="str" cm="1">
        <f t="array" ref="C1198">IFERROR(INDEX($B$1:$B$6003,SMALL(IF(NOT($B$1:$B$6003=""),ROW($A$1:$A$6003),""),ROW(A1197))),"")</f>
        <v/>
      </c>
      <c r="J1198" t="str">
        <f>Flex_Target_Populations!B1206</f>
        <v/>
      </c>
      <c r="L1198" t="str" cm="1">
        <f t="array" ref="L1198">IFERROR(INDEX($J$1:$J$2001,SMALL(IF(NOT($J$1:$J$2001=""),ROW($I$1:$I$2001),""),ROW(A1197))),"")</f>
        <v/>
      </c>
    </row>
    <row r="1199" spans="2:12">
      <c r="B1199" s="5" t="str">
        <f>Flex_Benefits!B1211</f>
        <v/>
      </c>
      <c r="C1199" t="str" cm="1">
        <f t="array" ref="C1199">IFERROR(INDEX($B$1:$B$6003,SMALL(IF(NOT($B$1:$B$6003=""),ROW($A$1:$A$6003),""),ROW(A1198))),"")</f>
        <v/>
      </c>
      <c r="J1199" t="str">
        <f>Flex_Target_Populations!B1207</f>
        <v/>
      </c>
      <c r="L1199" t="str" cm="1">
        <f t="array" ref="L1199">IFERROR(INDEX($J$1:$J$2001,SMALL(IF(NOT($J$1:$J$2001=""),ROW($I$1:$I$2001),""),ROW(A1198))),"")</f>
        <v/>
      </c>
    </row>
    <row r="1200" spans="2:12">
      <c r="B1200" s="5" t="str">
        <f>Flex_Benefits!B1212</f>
        <v/>
      </c>
      <c r="C1200" t="str" cm="1">
        <f t="array" ref="C1200">IFERROR(INDEX($B$1:$B$6003,SMALL(IF(NOT($B$1:$B$6003=""),ROW($A$1:$A$6003),""),ROW(A1199))),"")</f>
        <v/>
      </c>
      <c r="J1200" t="str">
        <f>Flex_Target_Populations!B1208</f>
        <v/>
      </c>
      <c r="L1200" t="str" cm="1">
        <f t="array" ref="L1200">IFERROR(INDEX($J$1:$J$2001,SMALL(IF(NOT($J$1:$J$2001=""),ROW($I$1:$I$2001),""),ROW(A1199))),"")</f>
        <v/>
      </c>
    </row>
    <row r="1201" spans="2:12">
      <c r="B1201" s="5" t="str">
        <f>Flex_Benefits!B1213</f>
        <v/>
      </c>
      <c r="C1201" t="str" cm="1">
        <f t="array" ref="C1201">IFERROR(INDEX($B$1:$B$6003,SMALL(IF(NOT($B$1:$B$6003=""),ROW($A$1:$A$6003),""),ROW(A1200))),"")</f>
        <v/>
      </c>
      <c r="J1201" t="str">
        <f>Flex_Target_Populations!B1209</f>
        <v/>
      </c>
      <c r="L1201" t="str" cm="1">
        <f t="array" ref="L1201">IFERROR(INDEX($J$1:$J$2001,SMALL(IF(NOT($J$1:$J$2001=""),ROW($I$1:$I$2001),""),ROW(A1200))),"")</f>
        <v/>
      </c>
    </row>
    <row r="1202" spans="2:12">
      <c r="B1202" s="5" t="str">
        <f>Flex_Benefits!B1214</f>
        <v/>
      </c>
      <c r="C1202" t="str" cm="1">
        <f t="array" ref="C1202">IFERROR(INDEX($B$1:$B$6003,SMALL(IF(NOT($B$1:$B$6003=""),ROW($A$1:$A$6003),""),ROW(A1201))),"")</f>
        <v/>
      </c>
      <c r="J1202" t="str">
        <f>Flex_Target_Populations!B1210</f>
        <v/>
      </c>
      <c r="L1202" t="str" cm="1">
        <f t="array" ref="L1202">IFERROR(INDEX($J$1:$J$2001,SMALL(IF(NOT($J$1:$J$2001=""),ROW($I$1:$I$2001),""),ROW(A1201))),"")</f>
        <v/>
      </c>
    </row>
    <row r="1203" spans="2:12">
      <c r="B1203" s="5" t="str">
        <f>Flex_Benefits!B1215</f>
        <v/>
      </c>
      <c r="C1203" t="str" cm="1">
        <f t="array" ref="C1203">IFERROR(INDEX($B$1:$B$6003,SMALL(IF(NOT($B$1:$B$6003=""),ROW($A$1:$A$6003),""),ROW(A1202))),"")</f>
        <v/>
      </c>
      <c r="J1203" t="str">
        <f>Flex_Target_Populations!B1211</f>
        <v/>
      </c>
      <c r="L1203" t="str" cm="1">
        <f t="array" ref="L1203">IFERROR(INDEX($J$1:$J$2001,SMALL(IF(NOT($J$1:$J$2001=""),ROW($I$1:$I$2001),""),ROW(A1202))),"")</f>
        <v/>
      </c>
    </row>
    <row r="1204" spans="2:12">
      <c r="B1204" s="5" t="str">
        <f>Flex_Benefits!B1216</f>
        <v/>
      </c>
      <c r="C1204" t="str" cm="1">
        <f t="array" ref="C1204">IFERROR(INDEX($B$1:$B$6003,SMALL(IF(NOT($B$1:$B$6003=""),ROW($A$1:$A$6003),""),ROW(A1203))),"")</f>
        <v/>
      </c>
      <c r="J1204" t="str">
        <f>Flex_Target_Populations!B1212</f>
        <v/>
      </c>
      <c r="L1204" t="str" cm="1">
        <f t="array" ref="L1204">IFERROR(INDEX($J$1:$J$2001,SMALL(IF(NOT($J$1:$J$2001=""),ROW($I$1:$I$2001),""),ROW(A1203))),"")</f>
        <v/>
      </c>
    </row>
    <row r="1205" spans="2:12">
      <c r="B1205" s="5" t="str">
        <f>Flex_Benefits!B1217</f>
        <v/>
      </c>
      <c r="C1205" t="str" cm="1">
        <f t="array" ref="C1205">IFERROR(INDEX($B$1:$B$6003,SMALL(IF(NOT($B$1:$B$6003=""),ROW($A$1:$A$6003),""),ROW(A1204))),"")</f>
        <v/>
      </c>
      <c r="J1205" t="str">
        <f>Flex_Target_Populations!B1213</f>
        <v/>
      </c>
      <c r="L1205" t="str" cm="1">
        <f t="array" ref="L1205">IFERROR(INDEX($J$1:$J$2001,SMALL(IF(NOT($J$1:$J$2001=""),ROW($I$1:$I$2001),""),ROW(A1204))),"")</f>
        <v/>
      </c>
    </row>
    <row r="1206" spans="2:12">
      <c r="B1206" s="5" t="str">
        <f>Flex_Benefits!B1218</f>
        <v/>
      </c>
      <c r="C1206" t="str" cm="1">
        <f t="array" ref="C1206">IFERROR(INDEX($B$1:$B$6003,SMALL(IF(NOT($B$1:$B$6003=""),ROW($A$1:$A$6003),""),ROW(A1205))),"")</f>
        <v/>
      </c>
      <c r="J1206" t="str">
        <f>Flex_Target_Populations!B1214</f>
        <v/>
      </c>
      <c r="L1206" t="str" cm="1">
        <f t="array" ref="L1206">IFERROR(INDEX($J$1:$J$2001,SMALL(IF(NOT($J$1:$J$2001=""),ROW($I$1:$I$2001),""),ROW(A1205))),"")</f>
        <v/>
      </c>
    </row>
    <row r="1207" spans="2:12">
      <c r="B1207" s="5" t="str">
        <f>Flex_Benefits!B1219</f>
        <v/>
      </c>
      <c r="C1207" t="str" cm="1">
        <f t="array" ref="C1207">IFERROR(INDEX($B$1:$B$6003,SMALL(IF(NOT($B$1:$B$6003=""),ROW($A$1:$A$6003),""),ROW(A1206))),"")</f>
        <v/>
      </c>
      <c r="J1207" t="str">
        <f>Flex_Target_Populations!B1215</f>
        <v/>
      </c>
      <c r="L1207" t="str" cm="1">
        <f t="array" ref="L1207">IFERROR(INDEX($J$1:$J$2001,SMALL(IF(NOT($J$1:$J$2001=""),ROW($I$1:$I$2001),""),ROW(A1206))),"")</f>
        <v/>
      </c>
    </row>
    <row r="1208" spans="2:12">
      <c r="B1208" s="5" t="str">
        <f>Flex_Benefits!B1220</f>
        <v/>
      </c>
      <c r="C1208" t="str" cm="1">
        <f t="array" ref="C1208">IFERROR(INDEX($B$1:$B$6003,SMALL(IF(NOT($B$1:$B$6003=""),ROW($A$1:$A$6003),""),ROW(A1207))),"")</f>
        <v/>
      </c>
      <c r="J1208" t="str">
        <f>Flex_Target_Populations!B1216</f>
        <v/>
      </c>
      <c r="L1208" t="str" cm="1">
        <f t="array" ref="L1208">IFERROR(INDEX($J$1:$J$2001,SMALL(IF(NOT($J$1:$J$2001=""),ROW($I$1:$I$2001),""),ROW(A1207))),"")</f>
        <v/>
      </c>
    </row>
    <row r="1209" spans="2:12">
      <c r="B1209" s="5" t="str">
        <f>Flex_Benefits!B1221</f>
        <v/>
      </c>
      <c r="C1209" t="str" cm="1">
        <f t="array" ref="C1209">IFERROR(INDEX($B$1:$B$6003,SMALL(IF(NOT($B$1:$B$6003=""),ROW($A$1:$A$6003),""),ROW(A1208))),"")</f>
        <v/>
      </c>
      <c r="J1209" t="str">
        <f>Flex_Target_Populations!B1217</f>
        <v/>
      </c>
      <c r="L1209" t="str" cm="1">
        <f t="array" ref="L1209">IFERROR(INDEX($J$1:$J$2001,SMALL(IF(NOT($J$1:$J$2001=""),ROW($I$1:$I$2001),""),ROW(A1208))),"")</f>
        <v/>
      </c>
    </row>
    <row r="1210" spans="2:12">
      <c r="B1210" s="5" t="str">
        <f>Flex_Benefits!B1222</f>
        <v/>
      </c>
      <c r="C1210" t="str" cm="1">
        <f t="array" ref="C1210">IFERROR(INDEX($B$1:$B$6003,SMALL(IF(NOT($B$1:$B$6003=""),ROW($A$1:$A$6003),""),ROW(A1209))),"")</f>
        <v/>
      </c>
      <c r="J1210" t="str">
        <f>Flex_Target_Populations!B1218</f>
        <v/>
      </c>
      <c r="L1210" t="str" cm="1">
        <f t="array" ref="L1210">IFERROR(INDEX($J$1:$J$2001,SMALL(IF(NOT($J$1:$J$2001=""),ROW($I$1:$I$2001),""),ROW(A1209))),"")</f>
        <v/>
      </c>
    </row>
    <row r="1211" spans="2:12">
      <c r="B1211" s="5" t="str">
        <f>Flex_Benefits!B1223</f>
        <v/>
      </c>
      <c r="C1211" t="str" cm="1">
        <f t="array" ref="C1211">IFERROR(INDEX($B$1:$B$6003,SMALL(IF(NOT($B$1:$B$6003=""),ROW($A$1:$A$6003),""),ROW(A1210))),"")</f>
        <v/>
      </c>
      <c r="J1211" t="str">
        <f>Flex_Target_Populations!B1219</f>
        <v/>
      </c>
      <c r="L1211" t="str" cm="1">
        <f t="array" ref="L1211">IFERROR(INDEX($J$1:$J$2001,SMALL(IF(NOT($J$1:$J$2001=""),ROW($I$1:$I$2001),""),ROW(A1210))),"")</f>
        <v/>
      </c>
    </row>
    <row r="1212" spans="2:12">
      <c r="B1212" s="5" t="str">
        <f>Flex_Benefits!B1224</f>
        <v/>
      </c>
      <c r="C1212" t="str" cm="1">
        <f t="array" ref="C1212">IFERROR(INDEX($B$1:$B$6003,SMALL(IF(NOT($B$1:$B$6003=""),ROW($A$1:$A$6003),""),ROW(A1211))),"")</f>
        <v/>
      </c>
      <c r="J1212" t="str">
        <f>Flex_Target_Populations!B1220</f>
        <v/>
      </c>
      <c r="L1212" t="str" cm="1">
        <f t="array" ref="L1212">IFERROR(INDEX($J$1:$J$2001,SMALL(IF(NOT($J$1:$J$2001=""),ROW($I$1:$I$2001),""),ROW(A1211))),"")</f>
        <v/>
      </c>
    </row>
    <row r="1213" spans="2:12">
      <c r="B1213" s="5" t="str">
        <f>Flex_Benefits!B1225</f>
        <v/>
      </c>
      <c r="C1213" t="str" cm="1">
        <f t="array" ref="C1213">IFERROR(INDEX($B$1:$B$6003,SMALL(IF(NOT($B$1:$B$6003=""),ROW($A$1:$A$6003),""),ROW(A1212))),"")</f>
        <v/>
      </c>
      <c r="J1213" t="str">
        <f>Flex_Target_Populations!B1221</f>
        <v/>
      </c>
      <c r="L1213" t="str" cm="1">
        <f t="array" ref="L1213">IFERROR(INDEX($J$1:$J$2001,SMALL(IF(NOT($J$1:$J$2001=""),ROW($I$1:$I$2001),""),ROW(A1212))),"")</f>
        <v/>
      </c>
    </row>
    <row r="1214" spans="2:12">
      <c r="B1214" s="5" t="str">
        <f>Flex_Benefits!B1226</f>
        <v/>
      </c>
      <c r="C1214" t="str" cm="1">
        <f t="array" ref="C1214">IFERROR(INDEX($B$1:$B$6003,SMALL(IF(NOT($B$1:$B$6003=""),ROW($A$1:$A$6003),""),ROW(A1213))),"")</f>
        <v/>
      </c>
      <c r="J1214" t="str">
        <f>Flex_Target_Populations!B1222</f>
        <v/>
      </c>
      <c r="L1214" t="str" cm="1">
        <f t="array" ref="L1214">IFERROR(INDEX($J$1:$J$2001,SMALL(IF(NOT($J$1:$J$2001=""),ROW($I$1:$I$2001),""),ROW(A1213))),"")</f>
        <v/>
      </c>
    </row>
    <row r="1215" spans="2:12">
      <c r="B1215" s="5" t="str">
        <f>Flex_Benefits!B1227</f>
        <v/>
      </c>
      <c r="C1215" t="str" cm="1">
        <f t="array" ref="C1215">IFERROR(INDEX($B$1:$B$6003,SMALL(IF(NOT($B$1:$B$6003=""),ROW($A$1:$A$6003),""),ROW(A1214))),"")</f>
        <v/>
      </c>
      <c r="J1215" t="str">
        <f>Flex_Target_Populations!B1223</f>
        <v/>
      </c>
      <c r="L1215" t="str" cm="1">
        <f t="array" ref="L1215">IFERROR(INDEX($J$1:$J$2001,SMALL(IF(NOT($J$1:$J$2001=""),ROW($I$1:$I$2001),""),ROW(A1214))),"")</f>
        <v/>
      </c>
    </row>
    <row r="1216" spans="2:12">
      <c r="B1216" s="5" t="str">
        <f>Flex_Benefits!B1228</f>
        <v/>
      </c>
      <c r="C1216" t="str" cm="1">
        <f t="array" ref="C1216">IFERROR(INDEX($B$1:$B$6003,SMALL(IF(NOT($B$1:$B$6003=""),ROW($A$1:$A$6003),""),ROW(A1215))),"")</f>
        <v/>
      </c>
      <c r="J1216" t="str">
        <f>Flex_Target_Populations!B1224</f>
        <v/>
      </c>
      <c r="L1216" t="str" cm="1">
        <f t="array" ref="L1216">IFERROR(INDEX($J$1:$J$2001,SMALL(IF(NOT($J$1:$J$2001=""),ROW($I$1:$I$2001),""),ROW(A1215))),"")</f>
        <v/>
      </c>
    </row>
    <row r="1217" spans="2:12">
      <c r="B1217" s="5" t="str">
        <f>Flex_Benefits!B1229</f>
        <v/>
      </c>
      <c r="C1217" t="str" cm="1">
        <f t="array" ref="C1217">IFERROR(INDEX($B$1:$B$6003,SMALL(IF(NOT($B$1:$B$6003=""),ROW($A$1:$A$6003),""),ROW(A1216))),"")</f>
        <v/>
      </c>
      <c r="J1217" t="str">
        <f>Flex_Target_Populations!B1225</f>
        <v/>
      </c>
      <c r="L1217" t="str" cm="1">
        <f t="array" ref="L1217">IFERROR(INDEX($J$1:$J$2001,SMALL(IF(NOT($J$1:$J$2001=""),ROW($I$1:$I$2001),""),ROW(A1216))),"")</f>
        <v/>
      </c>
    </row>
    <row r="1218" spans="2:12">
      <c r="B1218" s="5" t="str">
        <f>Flex_Benefits!B1230</f>
        <v/>
      </c>
      <c r="C1218" t="str" cm="1">
        <f t="array" ref="C1218">IFERROR(INDEX($B$1:$B$6003,SMALL(IF(NOT($B$1:$B$6003=""),ROW($A$1:$A$6003),""),ROW(A1217))),"")</f>
        <v/>
      </c>
      <c r="J1218" t="str">
        <f>Flex_Target_Populations!B1226</f>
        <v/>
      </c>
      <c r="L1218" t="str" cm="1">
        <f t="array" ref="L1218">IFERROR(INDEX($J$1:$J$2001,SMALL(IF(NOT($J$1:$J$2001=""),ROW($I$1:$I$2001),""),ROW(A1217))),"")</f>
        <v/>
      </c>
    </row>
    <row r="1219" spans="2:12">
      <c r="B1219" s="5" t="str">
        <f>Flex_Benefits!B1231</f>
        <v/>
      </c>
      <c r="C1219" t="str" cm="1">
        <f t="array" ref="C1219">IFERROR(INDEX($B$1:$B$6003,SMALL(IF(NOT($B$1:$B$6003=""),ROW($A$1:$A$6003),""),ROW(A1218))),"")</f>
        <v/>
      </c>
      <c r="J1219" t="str">
        <f>Flex_Target_Populations!B1227</f>
        <v/>
      </c>
      <c r="L1219" t="str" cm="1">
        <f t="array" ref="L1219">IFERROR(INDEX($J$1:$J$2001,SMALL(IF(NOT($J$1:$J$2001=""),ROW($I$1:$I$2001),""),ROW(A1218))),"")</f>
        <v/>
      </c>
    </row>
    <row r="1220" spans="2:12">
      <c r="B1220" s="5" t="str">
        <f>Flex_Benefits!B1232</f>
        <v/>
      </c>
      <c r="C1220" t="str" cm="1">
        <f t="array" ref="C1220">IFERROR(INDEX($B$1:$B$6003,SMALL(IF(NOT($B$1:$B$6003=""),ROW($A$1:$A$6003),""),ROW(A1219))),"")</f>
        <v/>
      </c>
      <c r="J1220" t="str">
        <f>Flex_Target_Populations!B1228</f>
        <v/>
      </c>
      <c r="L1220" t="str" cm="1">
        <f t="array" ref="L1220">IFERROR(INDEX($J$1:$J$2001,SMALL(IF(NOT($J$1:$J$2001=""),ROW($I$1:$I$2001),""),ROW(A1219))),"")</f>
        <v/>
      </c>
    </row>
    <row r="1221" spans="2:12">
      <c r="B1221" s="5" t="str">
        <f>Flex_Benefits!B1233</f>
        <v/>
      </c>
      <c r="C1221" t="str" cm="1">
        <f t="array" ref="C1221">IFERROR(INDEX($B$1:$B$6003,SMALL(IF(NOT($B$1:$B$6003=""),ROW($A$1:$A$6003),""),ROW(A1220))),"")</f>
        <v/>
      </c>
      <c r="J1221" t="str">
        <f>Flex_Target_Populations!B1229</f>
        <v/>
      </c>
      <c r="L1221" t="str" cm="1">
        <f t="array" ref="L1221">IFERROR(INDEX($J$1:$J$2001,SMALL(IF(NOT($J$1:$J$2001=""),ROW($I$1:$I$2001),""),ROW(A1220))),"")</f>
        <v/>
      </c>
    </row>
    <row r="1222" spans="2:12">
      <c r="B1222" s="5" t="str">
        <f>Flex_Benefits!B1234</f>
        <v/>
      </c>
      <c r="C1222" t="str" cm="1">
        <f t="array" ref="C1222">IFERROR(INDEX($B$1:$B$6003,SMALL(IF(NOT($B$1:$B$6003=""),ROW($A$1:$A$6003),""),ROW(A1221))),"")</f>
        <v/>
      </c>
      <c r="J1222" t="str">
        <f>Flex_Target_Populations!B1230</f>
        <v/>
      </c>
      <c r="L1222" t="str" cm="1">
        <f t="array" ref="L1222">IFERROR(INDEX($J$1:$J$2001,SMALL(IF(NOT($J$1:$J$2001=""),ROW($I$1:$I$2001),""),ROW(A1221))),"")</f>
        <v/>
      </c>
    </row>
    <row r="1223" spans="2:12">
      <c r="B1223" s="5" t="str">
        <f>Flex_Benefits!B1235</f>
        <v/>
      </c>
      <c r="C1223" t="str" cm="1">
        <f t="array" ref="C1223">IFERROR(INDEX($B$1:$B$6003,SMALL(IF(NOT($B$1:$B$6003=""),ROW($A$1:$A$6003),""),ROW(A1222))),"")</f>
        <v/>
      </c>
      <c r="J1223" t="str">
        <f>Flex_Target_Populations!B1231</f>
        <v/>
      </c>
      <c r="L1223" t="str" cm="1">
        <f t="array" ref="L1223">IFERROR(INDEX($J$1:$J$2001,SMALL(IF(NOT($J$1:$J$2001=""),ROW($I$1:$I$2001),""),ROW(A1222))),"")</f>
        <v/>
      </c>
    </row>
    <row r="1224" spans="2:12">
      <c r="B1224" s="5" t="str">
        <f>Flex_Benefits!B1236</f>
        <v/>
      </c>
      <c r="C1224" t="str" cm="1">
        <f t="array" ref="C1224">IFERROR(INDEX($B$1:$B$6003,SMALL(IF(NOT($B$1:$B$6003=""),ROW($A$1:$A$6003),""),ROW(A1223))),"")</f>
        <v/>
      </c>
      <c r="J1224" t="str">
        <f>Flex_Target_Populations!B1232</f>
        <v/>
      </c>
      <c r="L1224" t="str" cm="1">
        <f t="array" ref="L1224">IFERROR(INDEX($J$1:$J$2001,SMALL(IF(NOT($J$1:$J$2001=""),ROW($I$1:$I$2001),""),ROW(A1223))),"")</f>
        <v/>
      </c>
    </row>
    <row r="1225" spans="2:12">
      <c r="B1225" s="5" t="str">
        <f>Flex_Benefits!B1237</f>
        <v/>
      </c>
      <c r="C1225" t="str" cm="1">
        <f t="array" ref="C1225">IFERROR(INDEX($B$1:$B$6003,SMALL(IF(NOT($B$1:$B$6003=""),ROW($A$1:$A$6003),""),ROW(A1224))),"")</f>
        <v/>
      </c>
      <c r="J1225" t="str">
        <f>Flex_Target_Populations!B1233</f>
        <v/>
      </c>
      <c r="L1225" t="str" cm="1">
        <f t="array" ref="L1225">IFERROR(INDEX($J$1:$J$2001,SMALL(IF(NOT($J$1:$J$2001=""),ROW($I$1:$I$2001),""),ROW(A1224))),"")</f>
        <v/>
      </c>
    </row>
    <row r="1226" spans="2:12">
      <c r="B1226" s="5" t="str">
        <f>Flex_Benefits!B1238</f>
        <v/>
      </c>
      <c r="C1226" t="str" cm="1">
        <f t="array" ref="C1226">IFERROR(INDEX($B$1:$B$6003,SMALL(IF(NOT($B$1:$B$6003=""),ROW($A$1:$A$6003),""),ROW(A1225))),"")</f>
        <v/>
      </c>
      <c r="J1226" t="str">
        <f>Flex_Target_Populations!B1234</f>
        <v/>
      </c>
      <c r="L1226" t="str" cm="1">
        <f t="array" ref="L1226">IFERROR(INDEX($J$1:$J$2001,SMALL(IF(NOT($J$1:$J$2001=""),ROW($I$1:$I$2001),""),ROW(A1225))),"")</f>
        <v/>
      </c>
    </row>
    <row r="1227" spans="2:12">
      <c r="B1227" s="5" t="str">
        <f>Flex_Benefits!B1239</f>
        <v/>
      </c>
      <c r="C1227" t="str" cm="1">
        <f t="array" ref="C1227">IFERROR(INDEX($B$1:$B$6003,SMALL(IF(NOT($B$1:$B$6003=""),ROW($A$1:$A$6003),""),ROW(A1226))),"")</f>
        <v/>
      </c>
      <c r="J1227" t="str">
        <f>Flex_Target_Populations!B1235</f>
        <v/>
      </c>
      <c r="L1227" t="str" cm="1">
        <f t="array" ref="L1227">IFERROR(INDEX($J$1:$J$2001,SMALL(IF(NOT($J$1:$J$2001=""),ROW($I$1:$I$2001),""),ROW(A1226))),"")</f>
        <v/>
      </c>
    </row>
    <row r="1228" spans="2:12">
      <c r="B1228" s="5" t="str">
        <f>Flex_Benefits!B1240</f>
        <v/>
      </c>
      <c r="C1228" t="str" cm="1">
        <f t="array" ref="C1228">IFERROR(INDEX($B$1:$B$6003,SMALL(IF(NOT($B$1:$B$6003=""),ROW($A$1:$A$6003),""),ROW(A1227))),"")</f>
        <v/>
      </c>
      <c r="J1228" t="str">
        <f>Flex_Target_Populations!B1236</f>
        <v/>
      </c>
      <c r="L1228" t="str" cm="1">
        <f t="array" ref="L1228">IFERROR(INDEX($J$1:$J$2001,SMALL(IF(NOT($J$1:$J$2001=""),ROW($I$1:$I$2001),""),ROW(A1227))),"")</f>
        <v/>
      </c>
    </row>
    <row r="1229" spans="2:12">
      <c r="B1229" s="5" t="str">
        <f>Flex_Benefits!B1241</f>
        <v/>
      </c>
      <c r="C1229" t="str" cm="1">
        <f t="array" ref="C1229">IFERROR(INDEX($B$1:$B$6003,SMALL(IF(NOT($B$1:$B$6003=""),ROW($A$1:$A$6003),""),ROW(A1228))),"")</f>
        <v/>
      </c>
      <c r="J1229" t="str">
        <f>Flex_Target_Populations!B1237</f>
        <v/>
      </c>
      <c r="L1229" t="str" cm="1">
        <f t="array" ref="L1229">IFERROR(INDEX($J$1:$J$2001,SMALL(IF(NOT($J$1:$J$2001=""),ROW($I$1:$I$2001),""),ROW(A1228))),"")</f>
        <v/>
      </c>
    </row>
    <row r="1230" spans="2:12">
      <c r="B1230" s="5" t="str">
        <f>Flex_Benefits!B1242</f>
        <v/>
      </c>
      <c r="C1230" t="str" cm="1">
        <f t="array" ref="C1230">IFERROR(INDEX($B$1:$B$6003,SMALL(IF(NOT($B$1:$B$6003=""),ROW($A$1:$A$6003),""),ROW(A1229))),"")</f>
        <v/>
      </c>
      <c r="J1230" t="str">
        <f>Flex_Target_Populations!B1238</f>
        <v/>
      </c>
      <c r="L1230" t="str" cm="1">
        <f t="array" ref="L1230">IFERROR(INDEX($J$1:$J$2001,SMALL(IF(NOT($J$1:$J$2001=""),ROW($I$1:$I$2001),""),ROW(A1229))),"")</f>
        <v/>
      </c>
    </row>
    <row r="1231" spans="2:12">
      <c r="B1231" s="5" t="str">
        <f>Flex_Benefits!B1243</f>
        <v/>
      </c>
      <c r="C1231" t="str" cm="1">
        <f t="array" ref="C1231">IFERROR(INDEX($B$1:$B$6003,SMALL(IF(NOT($B$1:$B$6003=""),ROW($A$1:$A$6003),""),ROW(A1230))),"")</f>
        <v/>
      </c>
      <c r="J1231" t="str">
        <f>Flex_Target_Populations!B1239</f>
        <v/>
      </c>
      <c r="L1231" t="str" cm="1">
        <f t="array" ref="L1231">IFERROR(INDEX($J$1:$J$2001,SMALL(IF(NOT($J$1:$J$2001=""),ROW($I$1:$I$2001),""),ROW(A1230))),"")</f>
        <v/>
      </c>
    </row>
    <row r="1232" spans="2:12">
      <c r="B1232" s="5" t="str">
        <f>Flex_Benefits!B1244</f>
        <v/>
      </c>
      <c r="C1232" t="str" cm="1">
        <f t="array" ref="C1232">IFERROR(INDEX($B$1:$B$6003,SMALL(IF(NOT($B$1:$B$6003=""),ROW($A$1:$A$6003),""),ROW(A1231))),"")</f>
        <v/>
      </c>
      <c r="J1232" t="str">
        <f>Flex_Target_Populations!B1240</f>
        <v/>
      </c>
      <c r="L1232" t="str" cm="1">
        <f t="array" ref="L1232">IFERROR(INDEX($J$1:$J$2001,SMALL(IF(NOT($J$1:$J$2001=""),ROW($I$1:$I$2001),""),ROW(A1231))),"")</f>
        <v/>
      </c>
    </row>
    <row r="1233" spans="2:12">
      <c r="B1233" s="5" t="str">
        <f>Flex_Benefits!B1245</f>
        <v/>
      </c>
      <c r="C1233" t="str" cm="1">
        <f t="array" ref="C1233">IFERROR(INDEX($B$1:$B$6003,SMALL(IF(NOT($B$1:$B$6003=""),ROW($A$1:$A$6003),""),ROW(A1232))),"")</f>
        <v/>
      </c>
      <c r="J1233" t="str">
        <f>Flex_Target_Populations!B1241</f>
        <v/>
      </c>
      <c r="L1233" t="str" cm="1">
        <f t="array" ref="L1233">IFERROR(INDEX($J$1:$J$2001,SMALL(IF(NOT($J$1:$J$2001=""),ROW($I$1:$I$2001),""),ROW(A1232))),"")</f>
        <v/>
      </c>
    </row>
    <row r="1234" spans="2:12">
      <c r="B1234" s="5" t="str">
        <f>Flex_Benefits!B1246</f>
        <v/>
      </c>
      <c r="C1234" t="str" cm="1">
        <f t="array" ref="C1234">IFERROR(INDEX($B$1:$B$6003,SMALL(IF(NOT($B$1:$B$6003=""),ROW($A$1:$A$6003),""),ROW(A1233))),"")</f>
        <v/>
      </c>
      <c r="J1234" t="str">
        <f>Flex_Target_Populations!B1242</f>
        <v/>
      </c>
      <c r="L1234" t="str" cm="1">
        <f t="array" ref="L1234">IFERROR(INDEX($J$1:$J$2001,SMALL(IF(NOT($J$1:$J$2001=""),ROW($I$1:$I$2001),""),ROW(A1233))),"")</f>
        <v/>
      </c>
    </row>
    <row r="1235" spans="2:12">
      <c r="B1235" s="5" t="str">
        <f>Flex_Benefits!B1247</f>
        <v/>
      </c>
      <c r="C1235" t="str" cm="1">
        <f t="array" ref="C1235">IFERROR(INDEX($B$1:$B$6003,SMALL(IF(NOT($B$1:$B$6003=""),ROW($A$1:$A$6003),""),ROW(A1234))),"")</f>
        <v/>
      </c>
      <c r="J1235" t="str">
        <f>Flex_Target_Populations!B1243</f>
        <v/>
      </c>
      <c r="L1235" t="str" cm="1">
        <f t="array" ref="L1235">IFERROR(INDEX($J$1:$J$2001,SMALL(IF(NOT($J$1:$J$2001=""),ROW($I$1:$I$2001),""),ROW(A1234))),"")</f>
        <v/>
      </c>
    </row>
    <row r="1236" spans="2:12">
      <c r="B1236" s="5" t="str">
        <f>Flex_Benefits!B1248</f>
        <v/>
      </c>
      <c r="C1236" t="str" cm="1">
        <f t="array" ref="C1236">IFERROR(INDEX($B$1:$B$6003,SMALL(IF(NOT($B$1:$B$6003=""),ROW($A$1:$A$6003),""),ROW(A1235))),"")</f>
        <v/>
      </c>
      <c r="J1236" t="str">
        <f>Flex_Target_Populations!B1244</f>
        <v/>
      </c>
      <c r="L1236" t="str" cm="1">
        <f t="array" ref="L1236">IFERROR(INDEX($J$1:$J$2001,SMALL(IF(NOT($J$1:$J$2001=""),ROW($I$1:$I$2001),""),ROW(A1235))),"")</f>
        <v/>
      </c>
    </row>
    <row r="1237" spans="2:12">
      <c r="B1237" s="5" t="str">
        <f>Flex_Benefits!B1249</f>
        <v/>
      </c>
      <c r="C1237" t="str" cm="1">
        <f t="array" ref="C1237">IFERROR(INDEX($B$1:$B$6003,SMALL(IF(NOT($B$1:$B$6003=""),ROW($A$1:$A$6003),""),ROW(A1236))),"")</f>
        <v/>
      </c>
      <c r="J1237" t="str">
        <f>Flex_Target_Populations!B1245</f>
        <v/>
      </c>
      <c r="L1237" t="str" cm="1">
        <f t="array" ref="L1237">IFERROR(INDEX($J$1:$J$2001,SMALL(IF(NOT($J$1:$J$2001=""),ROW($I$1:$I$2001),""),ROW(A1236))),"")</f>
        <v/>
      </c>
    </row>
    <row r="1238" spans="2:12">
      <c r="B1238" s="5" t="str">
        <f>Flex_Benefits!B1250</f>
        <v/>
      </c>
      <c r="C1238" t="str" cm="1">
        <f t="array" ref="C1238">IFERROR(INDEX($B$1:$B$6003,SMALL(IF(NOT($B$1:$B$6003=""),ROW($A$1:$A$6003),""),ROW(A1237))),"")</f>
        <v/>
      </c>
      <c r="J1238" t="str">
        <f>Flex_Target_Populations!B1246</f>
        <v/>
      </c>
      <c r="L1238" t="str" cm="1">
        <f t="array" ref="L1238">IFERROR(INDEX($J$1:$J$2001,SMALL(IF(NOT($J$1:$J$2001=""),ROW($I$1:$I$2001),""),ROW(A1237))),"")</f>
        <v/>
      </c>
    </row>
    <row r="1239" spans="2:12">
      <c r="B1239" s="5" t="str">
        <f>Flex_Benefits!B1251</f>
        <v/>
      </c>
      <c r="C1239" t="str" cm="1">
        <f t="array" ref="C1239">IFERROR(INDEX($B$1:$B$6003,SMALL(IF(NOT($B$1:$B$6003=""),ROW($A$1:$A$6003),""),ROW(A1238))),"")</f>
        <v/>
      </c>
      <c r="J1239" t="str">
        <f>Flex_Target_Populations!B1247</f>
        <v/>
      </c>
      <c r="L1239" t="str" cm="1">
        <f t="array" ref="L1239">IFERROR(INDEX($J$1:$J$2001,SMALL(IF(NOT($J$1:$J$2001=""),ROW($I$1:$I$2001),""),ROW(A1238))),"")</f>
        <v/>
      </c>
    </row>
    <row r="1240" spans="2:12">
      <c r="B1240" s="5" t="str">
        <f>Flex_Benefits!B1252</f>
        <v/>
      </c>
      <c r="C1240" t="str" cm="1">
        <f t="array" ref="C1240">IFERROR(INDEX($B$1:$B$6003,SMALL(IF(NOT($B$1:$B$6003=""),ROW($A$1:$A$6003),""),ROW(A1239))),"")</f>
        <v/>
      </c>
      <c r="J1240" t="str">
        <f>Flex_Target_Populations!B1248</f>
        <v/>
      </c>
      <c r="L1240" t="str" cm="1">
        <f t="array" ref="L1240">IFERROR(INDEX($J$1:$J$2001,SMALL(IF(NOT($J$1:$J$2001=""),ROW($I$1:$I$2001),""),ROW(A1239))),"")</f>
        <v/>
      </c>
    </row>
    <row r="1241" spans="2:12">
      <c r="B1241" s="5" t="str">
        <f>Flex_Benefits!B1253</f>
        <v/>
      </c>
      <c r="C1241" t="str" cm="1">
        <f t="array" ref="C1241">IFERROR(INDEX($B$1:$B$6003,SMALL(IF(NOT($B$1:$B$6003=""),ROW($A$1:$A$6003),""),ROW(A1240))),"")</f>
        <v/>
      </c>
      <c r="J1241" t="str">
        <f>Flex_Target_Populations!B1249</f>
        <v/>
      </c>
      <c r="L1241" t="str" cm="1">
        <f t="array" ref="L1241">IFERROR(INDEX($J$1:$J$2001,SMALL(IF(NOT($J$1:$J$2001=""),ROW($I$1:$I$2001),""),ROW(A1240))),"")</f>
        <v/>
      </c>
    </row>
    <row r="1242" spans="2:12">
      <c r="B1242" s="5" t="str">
        <f>Flex_Benefits!B1254</f>
        <v/>
      </c>
      <c r="C1242" t="str" cm="1">
        <f t="array" ref="C1242">IFERROR(INDEX($B$1:$B$6003,SMALL(IF(NOT($B$1:$B$6003=""),ROW($A$1:$A$6003),""),ROW(A1241))),"")</f>
        <v/>
      </c>
      <c r="J1242" t="str">
        <f>Flex_Target_Populations!B1250</f>
        <v/>
      </c>
      <c r="L1242" t="str" cm="1">
        <f t="array" ref="L1242">IFERROR(INDEX($J$1:$J$2001,SMALL(IF(NOT($J$1:$J$2001=""),ROW($I$1:$I$2001),""),ROW(A1241))),"")</f>
        <v/>
      </c>
    </row>
    <row r="1243" spans="2:12">
      <c r="B1243" s="5" t="str">
        <f>Flex_Benefits!B1255</f>
        <v/>
      </c>
      <c r="C1243" t="str" cm="1">
        <f t="array" ref="C1243">IFERROR(INDEX($B$1:$B$6003,SMALL(IF(NOT($B$1:$B$6003=""),ROW($A$1:$A$6003),""),ROW(A1242))),"")</f>
        <v/>
      </c>
      <c r="J1243" t="str">
        <f>Flex_Target_Populations!B1251</f>
        <v/>
      </c>
      <c r="L1243" t="str" cm="1">
        <f t="array" ref="L1243">IFERROR(INDEX($J$1:$J$2001,SMALL(IF(NOT($J$1:$J$2001=""),ROW($I$1:$I$2001),""),ROW(A1242))),"")</f>
        <v/>
      </c>
    </row>
    <row r="1244" spans="2:12">
      <c r="B1244" s="5" t="str">
        <f>Flex_Benefits!B1256</f>
        <v/>
      </c>
      <c r="C1244" t="str" cm="1">
        <f t="array" ref="C1244">IFERROR(INDEX($B$1:$B$6003,SMALL(IF(NOT($B$1:$B$6003=""),ROW($A$1:$A$6003),""),ROW(A1243))),"")</f>
        <v/>
      </c>
      <c r="J1244" t="str">
        <f>Flex_Target_Populations!B1252</f>
        <v/>
      </c>
      <c r="L1244" t="str" cm="1">
        <f t="array" ref="L1244">IFERROR(INDEX($J$1:$J$2001,SMALL(IF(NOT($J$1:$J$2001=""),ROW($I$1:$I$2001),""),ROW(A1243))),"")</f>
        <v/>
      </c>
    </row>
    <row r="1245" spans="2:12">
      <c r="B1245" s="5" t="str">
        <f>Flex_Benefits!B1257</f>
        <v/>
      </c>
      <c r="C1245" t="str" cm="1">
        <f t="array" ref="C1245">IFERROR(INDEX($B$1:$B$6003,SMALL(IF(NOT($B$1:$B$6003=""),ROW($A$1:$A$6003),""),ROW(A1244))),"")</f>
        <v/>
      </c>
      <c r="J1245" t="str">
        <f>Flex_Target_Populations!B1253</f>
        <v/>
      </c>
      <c r="L1245" t="str" cm="1">
        <f t="array" ref="L1245">IFERROR(INDEX($J$1:$J$2001,SMALL(IF(NOT($J$1:$J$2001=""),ROW($I$1:$I$2001),""),ROW(A1244))),"")</f>
        <v/>
      </c>
    </row>
    <row r="1246" spans="2:12">
      <c r="B1246" s="5" t="str">
        <f>Flex_Benefits!B1258</f>
        <v/>
      </c>
      <c r="C1246" t="str" cm="1">
        <f t="array" ref="C1246">IFERROR(INDEX($B$1:$B$6003,SMALL(IF(NOT($B$1:$B$6003=""),ROW($A$1:$A$6003),""),ROW(A1245))),"")</f>
        <v/>
      </c>
      <c r="J1246" t="str">
        <f>Flex_Target_Populations!B1254</f>
        <v/>
      </c>
      <c r="L1246" t="str" cm="1">
        <f t="array" ref="L1246">IFERROR(INDEX($J$1:$J$2001,SMALL(IF(NOT($J$1:$J$2001=""),ROW($I$1:$I$2001),""),ROW(A1245))),"")</f>
        <v/>
      </c>
    </row>
    <row r="1247" spans="2:12">
      <c r="B1247" s="5" t="str">
        <f>Flex_Benefits!B1259</f>
        <v/>
      </c>
      <c r="C1247" t="str" cm="1">
        <f t="array" ref="C1247">IFERROR(INDEX($B$1:$B$6003,SMALL(IF(NOT($B$1:$B$6003=""),ROW($A$1:$A$6003),""),ROW(A1246))),"")</f>
        <v/>
      </c>
      <c r="J1247" t="str">
        <f>Flex_Target_Populations!B1255</f>
        <v/>
      </c>
      <c r="L1247" t="str" cm="1">
        <f t="array" ref="L1247">IFERROR(INDEX($J$1:$J$2001,SMALL(IF(NOT($J$1:$J$2001=""),ROW($I$1:$I$2001),""),ROW(A1246))),"")</f>
        <v/>
      </c>
    </row>
    <row r="1248" spans="2:12">
      <c r="B1248" s="5" t="str">
        <f>Flex_Benefits!B1260</f>
        <v/>
      </c>
      <c r="C1248" t="str" cm="1">
        <f t="array" ref="C1248">IFERROR(INDEX($B$1:$B$6003,SMALL(IF(NOT($B$1:$B$6003=""),ROW($A$1:$A$6003),""),ROW(A1247))),"")</f>
        <v/>
      </c>
      <c r="J1248" t="str">
        <f>Flex_Target_Populations!B1256</f>
        <v/>
      </c>
      <c r="L1248" t="str" cm="1">
        <f t="array" ref="L1248">IFERROR(INDEX($J$1:$J$2001,SMALL(IF(NOT($J$1:$J$2001=""),ROW($I$1:$I$2001),""),ROW(A1247))),"")</f>
        <v/>
      </c>
    </row>
    <row r="1249" spans="2:12">
      <c r="B1249" s="5" t="str">
        <f>Flex_Benefits!B1261</f>
        <v/>
      </c>
      <c r="C1249" t="str" cm="1">
        <f t="array" ref="C1249">IFERROR(INDEX($B$1:$B$6003,SMALL(IF(NOT($B$1:$B$6003=""),ROW($A$1:$A$6003),""),ROW(A1248))),"")</f>
        <v/>
      </c>
      <c r="J1249" t="str">
        <f>Flex_Target_Populations!B1257</f>
        <v/>
      </c>
      <c r="L1249" t="str" cm="1">
        <f t="array" ref="L1249">IFERROR(INDEX($J$1:$J$2001,SMALL(IF(NOT($J$1:$J$2001=""),ROW($I$1:$I$2001),""),ROW(A1248))),"")</f>
        <v/>
      </c>
    </row>
    <row r="1250" spans="2:12">
      <c r="B1250" s="5" t="str">
        <f>Flex_Benefits!B1262</f>
        <v/>
      </c>
      <c r="C1250" t="str" cm="1">
        <f t="array" ref="C1250">IFERROR(INDEX($B$1:$B$6003,SMALL(IF(NOT($B$1:$B$6003=""),ROW($A$1:$A$6003),""),ROW(A1249))),"")</f>
        <v/>
      </c>
      <c r="J1250" t="str">
        <f>Flex_Target_Populations!B1258</f>
        <v/>
      </c>
      <c r="L1250" t="str" cm="1">
        <f t="array" ref="L1250">IFERROR(INDEX($J$1:$J$2001,SMALL(IF(NOT($J$1:$J$2001=""),ROW($I$1:$I$2001),""),ROW(A1249))),"")</f>
        <v/>
      </c>
    </row>
    <row r="1251" spans="2:12">
      <c r="B1251" s="5" t="str">
        <f>Flex_Benefits!B1263</f>
        <v/>
      </c>
      <c r="C1251" t="str" cm="1">
        <f t="array" ref="C1251">IFERROR(INDEX($B$1:$B$6003,SMALL(IF(NOT($B$1:$B$6003=""),ROW($A$1:$A$6003),""),ROW(A1250))),"")</f>
        <v/>
      </c>
      <c r="J1251" t="str">
        <f>Flex_Target_Populations!B1259</f>
        <v/>
      </c>
      <c r="L1251" t="str" cm="1">
        <f t="array" ref="L1251">IFERROR(INDEX($J$1:$J$2001,SMALL(IF(NOT($J$1:$J$2001=""),ROW($I$1:$I$2001),""),ROW(A1250))),"")</f>
        <v/>
      </c>
    </row>
    <row r="1252" spans="2:12">
      <c r="B1252" s="5" t="str">
        <f>Flex_Benefits!B1264</f>
        <v/>
      </c>
      <c r="C1252" t="str" cm="1">
        <f t="array" ref="C1252">IFERROR(INDEX($B$1:$B$6003,SMALL(IF(NOT($B$1:$B$6003=""),ROW($A$1:$A$6003),""),ROW(A1251))),"")</f>
        <v/>
      </c>
      <c r="J1252" t="str">
        <f>Flex_Target_Populations!B1260</f>
        <v/>
      </c>
      <c r="L1252" t="str" cm="1">
        <f t="array" ref="L1252">IFERROR(INDEX($J$1:$J$2001,SMALL(IF(NOT($J$1:$J$2001=""),ROW($I$1:$I$2001),""),ROW(A1251))),"")</f>
        <v/>
      </c>
    </row>
    <row r="1253" spans="2:12">
      <c r="B1253" s="5" t="str">
        <f>Flex_Benefits!B1265</f>
        <v/>
      </c>
      <c r="C1253" t="str" cm="1">
        <f t="array" ref="C1253">IFERROR(INDEX($B$1:$B$6003,SMALL(IF(NOT($B$1:$B$6003=""),ROW($A$1:$A$6003),""),ROW(A1252))),"")</f>
        <v/>
      </c>
      <c r="J1253" t="str">
        <f>Flex_Target_Populations!B1261</f>
        <v/>
      </c>
      <c r="L1253" t="str" cm="1">
        <f t="array" ref="L1253">IFERROR(INDEX($J$1:$J$2001,SMALL(IF(NOT($J$1:$J$2001=""),ROW($I$1:$I$2001),""),ROW(A1252))),"")</f>
        <v/>
      </c>
    </row>
    <row r="1254" spans="2:12">
      <c r="B1254" s="5" t="str">
        <f>Flex_Benefits!B1266</f>
        <v/>
      </c>
      <c r="C1254" t="str" cm="1">
        <f t="array" ref="C1254">IFERROR(INDEX($B$1:$B$6003,SMALL(IF(NOT($B$1:$B$6003=""),ROW($A$1:$A$6003),""),ROW(A1253))),"")</f>
        <v/>
      </c>
      <c r="J1254" t="str">
        <f>Flex_Target_Populations!B1262</f>
        <v/>
      </c>
      <c r="L1254" t="str" cm="1">
        <f t="array" ref="L1254">IFERROR(INDEX($J$1:$J$2001,SMALL(IF(NOT($J$1:$J$2001=""),ROW($I$1:$I$2001),""),ROW(A1253))),"")</f>
        <v/>
      </c>
    </row>
    <row r="1255" spans="2:12">
      <c r="B1255" s="5" t="str">
        <f>Flex_Benefits!B1267</f>
        <v/>
      </c>
      <c r="C1255" t="str" cm="1">
        <f t="array" ref="C1255">IFERROR(INDEX($B$1:$B$6003,SMALL(IF(NOT($B$1:$B$6003=""),ROW($A$1:$A$6003),""),ROW(A1254))),"")</f>
        <v/>
      </c>
      <c r="J1255" t="str">
        <f>Flex_Target_Populations!B1263</f>
        <v/>
      </c>
      <c r="L1255" t="str" cm="1">
        <f t="array" ref="L1255">IFERROR(INDEX($J$1:$J$2001,SMALL(IF(NOT($J$1:$J$2001=""),ROW($I$1:$I$2001),""),ROW(A1254))),"")</f>
        <v/>
      </c>
    </row>
    <row r="1256" spans="2:12">
      <c r="B1256" s="5" t="str">
        <f>Flex_Benefits!B1268</f>
        <v/>
      </c>
      <c r="C1256" t="str" cm="1">
        <f t="array" ref="C1256">IFERROR(INDEX($B$1:$B$6003,SMALL(IF(NOT($B$1:$B$6003=""),ROW($A$1:$A$6003),""),ROW(A1255))),"")</f>
        <v/>
      </c>
      <c r="J1256" t="str">
        <f>Flex_Target_Populations!B1264</f>
        <v/>
      </c>
      <c r="L1256" t="str" cm="1">
        <f t="array" ref="L1256">IFERROR(INDEX($J$1:$J$2001,SMALL(IF(NOT($J$1:$J$2001=""),ROW($I$1:$I$2001),""),ROW(A1255))),"")</f>
        <v/>
      </c>
    </row>
    <row r="1257" spans="2:12">
      <c r="B1257" s="5" t="str">
        <f>Flex_Benefits!B1269</f>
        <v/>
      </c>
      <c r="C1257" t="str" cm="1">
        <f t="array" ref="C1257">IFERROR(INDEX($B$1:$B$6003,SMALL(IF(NOT($B$1:$B$6003=""),ROW($A$1:$A$6003),""),ROW(A1256))),"")</f>
        <v/>
      </c>
      <c r="J1257" t="str">
        <f>Flex_Target_Populations!B1265</f>
        <v/>
      </c>
      <c r="L1257" t="str" cm="1">
        <f t="array" ref="L1257">IFERROR(INDEX($J$1:$J$2001,SMALL(IF(NOT($J$1:$J$2001=""),ROW($I$1:$I$2001),""),ROW(A1256))),"")</f>
        <v/>
      </c>
    </row>
    <row r="1258" spans="2:12">
      <c r="B1258" s="5" t="str">
        <f>Flex_Benefits!B1270</f>
        <v/>
      </c>
      <c r="C1258" t="str" cm="1">
        <f t="array" ref="C1258">IFERROR(INDEX($B$1:$B$6003,SMALL(IF(NOT($B$1:$B$6003=""),ROW($A$1:$A$6003),""),ROW(A1257))),"")</f>
        <v/>
      </c>
      <c r="J1258" t="str">
        <f>Flex_Target_Populations!B1266</f>
        <v/>
      </c>
      <c r="L1258" t="str" cm="1">
        <f t="array" ref="L1258">IFERROR(INDEX($J$1:$J$2001,SMALL(IF(NOT($J$1:$J$2001=""),ROW($I$1:$I$2001),""),ROW(A1257))),"")</f>
        <v/>
      </c>
    </row>
    <row r="1259" spans="2:12">
      <c r="B1259" s="5" t="str">
        <f>Flex_Benefits!B1271</f>
        <v/>
      </c>
      <c r="C1259" t="str" cm="1">
        <f t="array" ref="C1259">IFERROR(INDEX($B$1:$B$6003,SMALL(IF(NOT($B$1:$B$6003=""),ROW($A$1:$A$6003),""),ROW(A1258))),"")</f>
        <v/>
      </c>
      <c r="J1259" t="str">
        <f>Flex_Target_Populations!B1267</f>
        <v/>
      </c>
      <c r="L1259" t="str" cm="1">
        <f t="array" ref="L1259">IFERROR(INDEX($J$1:$J$2001,SMALL(IF(NOT($J$1:$J$2001=""),ROW($I$1:$I$2001),""),ROW(A1258))),"")</f>
        <v/>
      </c>
    </row>
    <row r="1260" spans="2:12">
      <c r="B1260" s="5" t="str">
        <f>Flex_Benefits!B1272</f>
        <v/>
      </c>
      <c r="C1260" t="str" cm="1">
        <f t="array" ref="C1260">IFERROR(INDEX($B$1:$B$6003,SMALL(IF(NOT($B$1:$B$6003=""),ROW($A$1:$A$6003),""),ROW(A1259))),"")</f>
        <v/>
      </c>
      <c r="J1260" t="str">
        <f>Flex_Target_Populations!B1268</f>
        <v/>
      </c>
      <c r="L1260" t="str" cm="1">
        <f t="array" ref="L1260">IFERROR(INDEX($J$1:$J$2001,SMALL(IF(NOT($J$1:$J$2001=""),ROW($I$1:$I$2001),""),ROW(A1259))),"")</f>
        <v/>
      </c>
    </row>
    <row r="1261" spans="2:12">
      <c r="B1261" s="5" t="str">
        <f>Flex_Benefits!B1273</f>
        <v/>
      </c>
      <c r="C1261" t="str" cm="1">
        <f t="array" ref="C1261">IFERROR(INDEX($B$1:$B$6003,SMALL(IF(NOT($B$1:$B$6003=""),ROW($A$1:$A$6003),""),ROW(A1260))),"")</f>
        <v/>
      </c>
      <c r="J1261" t="str">
        <f>Flex_Target_Populations!B1269</f>
        <v/>
      </c>
      <c r="L1261" t="str" cm="1">
        <f t="array" ref="L1261">IFERROR(INDEX($J$1:$J$2001,SMALL(IF(NOT($J$1:$J$2001=""),ROW($I$1:$I$2001),""),ROW(A1260))),"")</f>
        <v/>
      </c>
    </row>
    <row r="1262" spans="2:12">
      <c r="B1262" s="5" t="str">
        <f>Flex_Benefits!B1274</f>
        <v/>
      </c>
      <c r="C1262" t="str" cm="1">
        <f t="array" ref="C1262">IFERROR(INDEX($B$1:$B$6003,SMALL(IF(NOT($B$1:$B$6003=""),ROW($A$1:$A$6003),""),ROW(A1261))),"")</f>
        <v/>
      </c>
      <c r="J1262" t="str">
        <f>Flex_Target_Populations!B1270</f>
        <v/>
      </c>
      <c r="L1262" t="str" cm="1">
        <f t="array" ref="L1262">IFERROR(INDEX($J$1:$J$2001,SMALL(IF(NOT($J$1:$J$2001=""),ROW($I$1:$I$2001),""),ROW(A1261))),"")</f>
        <v/>
      </c>
    </row>
    <row r="1263" spans="2:12">
      <c r="B1263" s="5" t="str">
        <f>Flex_Benefits!B1275</f>
        <v/>
      </c>
      <c r="C1263" t="str" cm="1">
        <f t="array" ref="C1263">IFERROR(INDEX($B$1:$B$6003,SMALL(IF(NOT($B$1:$B$6003=""),ROW($A$1:$A$6003),""),ROW(A1262))),"")</f>
        <v/>
      </c>
      <c r="J1263" t="str">
        <f>Flex_Target_Populations!B1271</f>
        <v/>
      </c>
      <c r="L1263" t="str" cm="1">
        <f t="array" ref="L1263">IFERROR(INDEX($J$1:$J$2001,SMALL(IF(NOT($J$1:$J$2001=""),ROW($I$1:$I$2001),""),ROW(A1262))),"")</f>
        <v/>
      </c>
    </row>
    <row r="1264" spans="2:12">
      <c r="B1264" s="5" t="str">
        <f>Flex_Benefits!B1276</f>
        <v/>
      </c>
      <c r="C1264" t="str" cm="1">
        <f t="array" ref="C1264">IFERROR(INDEX($B$1:$B$6003,SMALL(IF(NOT($B$1:$B$6003=""),ROW($A$1:$A$6003),""),ROW(A1263))),"")</f>
        <v/>
      </c>
      <c r="J1264" t="str">
        <f>Flex_Target_Populations!B1272</f>
        <v/>
      </c>
      <c r="L1264" t="str" cm="1">
        <f t="array" ref="L1264">IFERROR(INDEX($J$1:$J$2001,SMALL(IF(NOT($J$1:$J$2001=""),ROW($I$1:$I$2001),""),ROW(A1263))),"")</f>
        <v/>
      </c>
    </row>
    <row r="1265" spans="2:12">
      <c r="B1265" s="5" t="str">
        <f>Flex_Benefits!B1277</f>
        <v/>
      </c>
      <c r="C1265" t="str" cm="1">
        <f t="array" ref="C1265">IFERROR(INDEX($B$1:$B$6003,SMALL(IF(NOT($B$1:$B$6003=""),ROW($A$1:$A$6003),""),ROW(A1264))),"")</f>
        <v/>
      </c>
      <c r="J1265" t="str">
        <f>Flex_Target_Populations!B1273</f>
        <v/>
      </c>
      <c r="L1265" t="str" cm="1">
        <f t="array" ref="L1265">IFERROR(INDEX($J$1:$J$2001,SMALL(IF(NOT($J$1:$J$2001=""),ROW($I$1:$I$2001),""),ROW(A1264))),"")</f>
        <v/>
      </c>
    </row>
    <row r="1266" spans="2:12">
      <c r="B1266" s="5" t="str">
        <f>Flex_Benefits!B1278</f>
        <v/>
      </c>
      <c r="C1266" t="str" cm="1">
        <f t="array" ref="C1266">IFERROR(INDEX($B$1:$B$6003,SMALL(IF(NOT($B$1:$B$6003=""),ROW($A$1:$A$6003),""),ROW(A1265))),"")</f>
        <v/>
      </c>
      <c r="J1266" t="str">
        <f>Flex_Target_Populations!B1274</f>
        <v/>
      </c>
      <c r="L1266" t="str" cm="1">
        <f t="array" ref="L1266">IFERROR(INDEX($J$1:$J$2001,SMALL(IF(NOT($J$1:$J$2001=""),ROW($I$1:$I$2001),""),ROW(A1265))),"")</f>
        <v/>
      </c>
    </row>
    <row r="1267" spans="2:12">
      <c r="B1267" s="5" t="str">
        <f>Flex_Benefits!B1279</f>
        <v/>
      </c>
      <c r="C1267" t="str" cm="1">
        <f t="array" ref="C1267">IFERROR(INDEX($B$1:$B$6003,SMALL(IF(NOT($B$1:$B$6003=""),ROW($A$1:$A$6003),""),ROW(A1266))),"")</f>
        <v/>
      </c>
      <c r="J1267" t="str">
        <f>Flex_Target_Populations!B1275</f>
        <v/>
      </c>
      <c r="L1267" t="str" cm="1">
        <f t="array" ref="L1267">IFERROR(INDEX($J$1:$J$2001,SMALL(IF(NOT($J$1:$J$2001=""),ROW($I$1:$I$2001),""),ROW(A1266))),"")</f>
        <v/>
      </c>
    </row>
    <row r="1268" spans="2:12">
      <c r="B1268" s="5" t="str">
        <f>Flex_Benefits!B1280</f>
        <v/>
      </c>
      <c r="C1268" t="str" cm="1">
        <f t="array" ref="C1268">IFERROR(INDEX($B$1:$B$6003,SMALL(IF(NOT($B$1:$B$6003=""),ROW($A$1:$A$6003),""),ROW(A1267))),"")</f>
        <v/>
      </c>
      <c r="J1268" t="str">
        <f>Flex_Target_Populations!B1276</f>
        <v/>
      </c>
      <c r="L1268" t="str" cm="1">
        <f t="array" ref="L1268">IFERROR(INDEX($J$1:$J$2001,SMALL(IF(NOT($J$1:$J$2001=""),ROW($I$1:$I$2001),""),ROW(A1267))),"")</f>
        <v/>
      </c>
    </row>
    <row r="1269" spans="2:12">
      <c r="B1269" s="5" t="str">
        <f>Flex_Benefits!B1281</f>
        <v/>
      </c>
      <c r="C1269" t="str" cm="1">
        <f t="array" ref="C1269">IFERROR(INDEX($B$1:$B$6003,SMALL(IF(NOT($B$1:$B$6003=""),ROW($A$1:$A$6003),""),ROW(A1268))),"")</f>
        <v/>
      </c>
      <c r="J1269" t="str">
        <f>Flex_Target_Populations!B1277</f>
        <v/>
      </c>
      <c r="L1269" t="str" cm="1">
        <f t="array" ref="L1269">IFERROR(INDEX($J$1:$J$2001,SMALL(IF(NOT($J$1:$J$2001=""),ROW($I$1:$I$2001),""),ROW(A1268))),"")</f>
        <v/>
      </c>
    </row>
    <row r="1270" spans="2:12">
      <c r="B1270" s="5" t="str">
        <f>Flex_Benefits!B1282</f>
        <v/>
      </c>
      <c r="C1270" t="str" cm="1">
        <f t="array" ref="C1270">IFERROR(INDEX($B$1:$B$6003,SMALL(IF(NOT($B$1:$B$6003=""),ROW($A$1:$A$6003),""),ROW(A1269))),"")</f>
        <v/>
      </c>
      <c r="J1270" t="str">
        <f>Flex_Target_Populations!B1278</f>
        <v/>
      </c>
      <c r="L1270" t="str" cm="1">
        <f t="array" ref="L1270">IFERROR(INDEX($J$1:$J$2001,SMALL(IF(NOT($J$1:$J$2001=""),ROW($I$1:$I$2001),""),ROW(A1269))),"")</f>
        <v/>
      </c>
    </row>
    <row r="1271" spans="2:12">
      <c r="B1271" s="5" t="str">
        <f>Flex_Benefits!B1283</f>
        <v/>
      </c>
      <c r="C1271" t="str" cm="1">
        <f t="array" ref="C1271">IFERROR(INDEX($B$1:$B$6003,SMALL(IF(NOT($B$1:$B$6003=""),ROW($A$1:$A$6003),""),ROW(A1270))),"")</f>
        <v/>
      </c>
      <c r="J1271" t="str">
        <f>Flex_Target_Populations!B1279</f>
        <v/>
      </c>
      <c r="L1271" t="str" cm="1">
        <f t="array" ref="L1271">IFERROR(INDEX($J$1:$J$2001,SMALL(IF(NOT($J$1:$J$2001=""),ROW($I$1:$I$2001),""),ROW(A1270))),"")</f>
        <v/>
      </c>
    </row>
    <row r="1272" spans="2:12">
      <c r="B1272" s="5" t="str">
        <f>Flex_Benefits!B1284</f>
        <v/>
      </c>
      <c r="C1272" t="str" cm="1">
        <f t="array" ref="C1272">IFERROR(INDEX($B$1:$B$6003,SMALL(IF(NOT($B$1:$B$6003=""),ROW($A$1:$A$6003),""),ROW(A1271))),"")</f>
        <v/>
      </c>
      <c r="J1272" t="str">
        <f>Flex_Target_Populations!B1280</f>
        <v/>
      </c>
      <c r="L1272" t="str" cm="1">
        <f t="array" ref="L1272">IFERROR(INDEX($J$1:$J$2001,SMALL(IF(NOT($J$1:$J$2001=""),ROW($I$1:$I$2001),""),ROW(A1271))),"")</f>
        <v/>
      </c>
    </row>
    <row r="1273" spans="2:12">
      <c r="B1273" s="5" t="str">
        <f>Flex_Benefits!B1285</f>
        <v/>
      </c>
      <c r="C1273" t="str" cm="1">
        <f t="array" ref="C1273">IFERROR(INDEX($B$1:$B$6003,SMALL(IF(NOT($B$1:$B$6003=""),ROW($A$1:$A$6003),""),ROW(A1272))),"")</f>
        <v/>
      </c>
      <c r="J1273" t="str">
        <f>Flex_Target_Populations!B1281</f>
        <v/>
      </c>
      <c r="L1273" t="str" cm="1">
        <f t="array" ref="L1273">IFERROR(INDEX($J$1:$J$2001,SMALL(IF(NOT($J$1:$J$2001=""),ROW($I$1:$I$2001),""),ROW(A1272))),"")</f>
        <v/>
      </c>
    </row>
    <row r="1274" spans="2:12">
      <c r="B1274" s="5" t="str">
        <f>Flex_Benefits!B1286</f>
        <v/>
      </c>
      <c r="C1274" t="str" cm="1">
        <f t="array" ref="C1274">IFERROR(INDEX($B$1:$B$6003,SMALL(IF(NOT($B$1:$B$6003=""),ROW($A$1:$A$6003),""),ROW(A1273))),"")</f>
        <v/>
      </c>
      <c r="J1274" t="str">
        <f>Flex_Target_Populations!B1282</f>
        <v/>
      </c>
      <c r="L1274" t="str" cm="1">
        <f t="array" ref="L1274">IFERROR(INDEX($J$1:$J$2001,SMALL(IF(NOT($J$1:$J$2001=""),ROW($I$1:$I$2001),""),ROW(A1273))),"")</f>
        <v/>
      </c>
    </row>
    <row r="1275" spans="2:12">
      <c r="B1275" s="5" t="str">
        <f>Flex_Benefits!B1287</f>
        <v/>
      </c>
      <c r="C1275" t="str" cm="1">
        <f t="array" ref="C1275">IFERROR(INDEX($B$1:$B$6003,SMALL(IF(NOT($B$1:$B$6003=""),ROW($A$1:$A$6003),""),ROW(A1274))),"")</f>
        <v/>
      </c>
      <c r="J1275" t="str">
        <f>Flex_Target_Populations!B1283</f>
        <v/>
      </c>
      <c r="L1275" t="str" cm="1">
        <f t="array" ref="L1275">IFERROR(INDEX($J$1:$J$2001,SMALL(IF(NOT($J$1:$J$2001=""),ROW($I$1:$I$2001),""),ROW(A1274))),"")</f>
        <v/>
      </c>
    </row>
    <row r="1276" spans="2:12">
      <c r="B1276" s="5" t="str">
        <f>Flex_Benefits!B1288</f>
        <v/>
      </c>
      <c r="C1276" t="str" cm="1">
        <f t="array" ref="C1276">IFERROR(INDEX($B$1:$B$6003,SMALL(IF(NOT($B$1:$B$6003=""),ROW($A$1:$A$6003),""),ROW(A1275))),"")</f>
        <v/>
      </c>
      <c r="J1276" t="str">
        <f>Flex_Target_Populations!B1284</f>
        <v/>
      </c>
      <c r="L1276" t="str" cm="1">
        <f t="array" ref="L1276">IFERROR(INDEX($J$1:$J$2001,SMALL(IF(NOT($J$1:$J$2001=""),ROW($I$1:$I$2001),""),ROW(A1275))),"")</f>
        <v/>
      </c>
    </row>
    <row r="1277" spans="2:12">
      <c r="B1277" s="5" t="str">
        <f>Flex_Benefits!B1289</f>
        <v/>
      </c>
      <c r="C1277" t="str" cm="1">
        <f t="array" ref="C1277">IFERROR(INDEX($B$1:$B$6003,SMALL(IF(NOT($B$1:$B$6003=""),ROW($A$1:$A$6003),""),ROW(A1276))),"")</f>
        <v/>
      </c>
      <c r="J1277" t="str">
        <f>Flex_Target_Populations!B1285</f>
        <v/>
      </c>
      <c r="L1277" t="str" cm="1">
        <f t="array" ref="L1277">IFERROR(INDEX($J$1:$J$2001,SMALL(IF(NOT($J$1:$J$2001=""),ROW($I$1:$I$2001),""),ROW(A1276))),"")</f>
        <v/>
      </c>
    </row>
    <row r="1278" spans="2:12">
      <c r="B1278" s="5" t="str">
        <f>Flex_Benefits!B1290</f>
        <v/>
      </c>
      <c r="C1278" t="str" cm="1">
        <f t="array" ref="C1278">IFERROR(INDEX($B$1:$B$6003,SMALL(IF(NOT($B$1:$B$6003=""),ROW($A$1:$A$6003),""),ROW(A1277))),"")</f>
        <v/>
      </c>
      <c r="J1278" t="str">
        <f>Flex_Target_Populations!B1286</f>
        <v/>
      </c>
      <c r="L1278" t="str" cm="1">
        <f t="array" ref="L1278">IFERROR(INDEX($J$1:$J$2001,SMALL(IF(NOT($J$1:$J$2001=""),ROW($I$1:$I$2001),""),ROW(A1277))),"")</f>
        <v/>
      </c>
    </row>
    <row r="1279" spans="2:12">
      <c r="B1279" s="5" t="str">
        <f>Flex_Benefits!B1291</f>
        <v/>
      </c>
      <c r="C1279" t="str" cm="1">
        <f t="array" ref="C1279">IFERROR(INDEX($B$1:$B$6003,SMALL(IF(NOT($B$1:$B$6003=""),ROW($A$1:$A$6003),""),ROW(A1278))),"")</f>
        <v/>
      </c>
      <c r="J1279" t="str">
        <f>Flex_Target_Populations!B1287</f>
        <v/>
      </c>
      <c r="L1279" t="str" cm="1">
        <f t="array" ref="L1279">IFERROR(INDEX($J$1:$J$2001,SMALL(IF(NOT($J$1:$J$2001=""),ROW($I$1:$I$2001),""),ROW(A1278))),"")</f>
        <v/>
      </c>
    </row>
    <row r="1280" spans="2:12">
      <c r="B1280" s="5" t="str">
        <f>Flex_Benefits!B1292</f>
        <v/>
      </c>
      <c r="C1280" t="str" cm="1">
        <f t="array" ref="C1280">IFERROR(INDEX($B$1:$B$6003,SMALL(IF(NOT($B$1:$B$6003=""),ROW($A$1:$A$6003),""),ROW(A1279))),"")</f>
        <v/>
      </c>
      <c r="J1280" t="str">
        <f>Flex_Target_Populations!B1288</f>
        <v/>
      </c>
      <c r="L1280" t="str" cm="1">
        <f t="array" ref="L1280">IFERROR(INDEX($J$1:$J$2001,SMALL(IF(NOT($J$1:$J$2001=""),ROW($I$1:$I$2001),""),ROW(A1279))),"")</f>
        <v/>
      </c>
    </row>
    <row r="1281" spans="2:12">
      <c r="B1281" s="5" t="str">
        <f>Flex_Benefits!B1293</f>
        <v/>
      </c>
      <c r="C1281" t="str" cm="1">
        <f t="array" ref="C1281">IFERROR(INDEX($B$1:$B$6003,SMALL(IF(NOT($B$1:$B$6003=""),ROW($A$1:$A$6003),""),ROW(A1280))),"")</f>
        <v/>
      </c>
      <c r="J1281" t="str">
        <f>Flex_Target_Populations!B1289</f>
        <v/>
      </c>
      <c r="L1281" t="str" cm="1">
        <f t="array" ref="L1281">IFERROR(INDEX($J$1:$J$2001,SMALL(IF(NOT($J$1:$J$2001=""),ROW($I$1:$I$2001),""),ROW(A1280))),"")</f>
        <v/>
      </c>
    </row>
    <row r="1282" spans="2:12">
      <c r="B1282" s="5" t="str">
        <f>Flex_Benefits!B1294</f>
        <v/>
      </c>
      <c r="C1282" t="str" cm="1">
        <f t="array" ref="C1282">IFERROR(INDEX($B$1:$B$6003,SMALL(IF(NOT($B$1:$B$6003=""),ROW($A$1:$A$6003),""),ROW(A1281))),"")</f>
        <v/>
      </c>
      <c r="J1282" t="str">
        <f>Flex_Target_Populations!B1290</f>
        <v/>
      </c>
      <c r="L1282" t="str" cm="1">
        <f t="array" ref="L1282">IFERROR(INDEX($J$1:$J$2001,SMALL(IF(NOT($J$1:$J$2001=""),ROW($I$1:$I$2001),""),ROW(A1281))),"")</f>
        <v/>
      </c>
    </row>
    <row r="1283" spans="2:12">
      <c r="B1283" s="5" t="str">
        <f>Flex_Benefits!B1295</f>
        <v/>
      </c>
      <c r="C1283" t="str" cm="1">
        <f t="array" ref="C1283">IFERROR(INDEX($B$1:$B$6003,SMALL(IF(NOT($B$1:$B$6003=""),ROW($A$1:$A$6003),""),ROW(A1282))),"")</f>
        <v/>
      </c>
      <c r="J1283" t="str">
        <f>Flex_Target_Populations!B1291</f>
        <v/>
      </c>
      <c r="L1283" t="str" cm="1">
        <f t="array" ref="L1283">IFERROR(INDEX($J$1:$J$2001,SMALL(IF(NOT($J$1:$J$2001=""),ROW($I$1:$I$2001),""),ROW(A1282))),"")</f>
        <v/>
      </c>
    </row>
    <row r="1284" spans="2:12">
      <c r="B1284" s="5" t="str">
        <f>Flex_Benefits!B1296</f>
        <v/>
      </c>
      <c r="C1284" t="str" cm="1">
        <f t="array" ref="C1284">IFERROR(INDEX($B$1:$B$6003,SMALL(IF(NOT($B$1:$B$6003=""),ROW($A$1:$A$6003),""),ROW(A1283))),"")</f>
        <v/>
      </c>
      <c r="J1284" t="str">
        <f>Flex_Target_Populations!B1292</f>
        <v/>
      </c>
      <c r="L1284" t="str" cm="1">
        <f t="array" ref="L1284">IFERROR(INDEX($J$1:$J$2001,SMALL(IF(NOT($J$1:$J$2001=""),ROW($I$1:$I$2001),""),ROW(A1283))),"")</f>
        <v/>
      </c>
    </row>
    <row r="1285" spans="2:12">
      <c r="B1285" s="5" t="str">
        <f>Flex_Benefits!B1297</f>
        <v/>
      </c>
      <c r="C1285" t="str" cm="1">
        <f t="array" ref="C1285">IFERROR(INDEX($B$1:$B$6003,SMALL(IF(NOT($B$1:$B$6003=""),ROW($A$1:$A$6003),""),ROW(A1284))),"")</f>
        <v/>
      </c>
      <c r="J1285" t="str">
        <f>Flex_Target_Populations!B1293</f>
        <v/>
      </c>
      <c r="L1285" t="str" cm="1">
        <f t="array" ref="L1285">IFERROR(INDEX($J$1:$J$2001,SMALL(IF(NOT($J$1:$J$2001=""),ROW($I$1:$I$2001),""),ROW(A1284))),"")</f>
        <v/>
      </c>
    </row>
    <row r="1286" spans="2:12">
      <c r="B1286" s="5" t="str">
        <f>Flex_Benefits!B1298</f>
        <v/>
      </c>
      <c r="C1286" t="str" cm="1">
        <f t="array" ref="C1286">IFERROR(INDEX($B$1:$B$6003,SMALL(IF(NOT($B$1:$B$6003=""),ROW($A$1:$A$6003),""),ROW(A1285))),"")</f>
        <v/>
      </c>
      <c r="J1286" t="str">
        <f>Flex_Target_Populations!B1294</f>
        <v/>
      </c>
      <c r="L1286" t="str" cm="1">
        <f t="array" ref="L1286">IFERROR(INDEX($J$1:$J$2001,SMALL(IF(NOT($J$1:$J$2001=""),ROW($I$1:$I$2001),""),ROW(A1285))),"")</f>
        <v/>
      </c>
    </row>
    <row r="1287" spans="2:12">
      <c r="B1287" s="5" t="str">
        <f>Flex_Benefits!B1299</f>
        <v/>
      </c>
      <c r="C1287" t="str" cm="1">
        <f t="array" ref="C1287">IFERROR(INDEX($B$1:$B$6003,SMALL(IF(NOT($B$1:$B$6003=""),ROW($A$1:$A$6003),""),ROW(A1286))),"")</f>
        <v/>
      </c>
      <c r="J1287" t="str">
        <f>Flex_Target_Populations!B1295</f>
        <v/>
      </c>
      <c r="L1287" t="str" cm="1">
        <f t="array" ref="L1287">IFERROR(INDEX($J$1:$J$2001,SMALL(IF(NOT($J$1:$J$2001=""),ROW($I$1:$I$2001),""),ROW(A1286))),"")</f>
        <v/>
      </c>
    </row>
    <row r="1288" spans="2:12">
      <c r="B1288" s="5" t="str">
        <f>Flex_Benefits!B1300</f>
        <v/>
      </c>
      <c r="C1288" t="str" cm="1">
        <f t="array" ref="C1288">IFERROR(INDEX($B$1:$B$6003,SMALL(IF(NOT($B$1:$B$6003=""),ROW($A$1:$A$6003),""),ROW(A1287))),"")</f>
        <v/>
      </c>
      <c r="J1288" t="str">
        <f>Flex_Target_Populations!B1296</f>
        <v/>
      </c>
      <c r="L1288" t="str" cm="1">
        <f t="array" ref="L1288">IFERROR(INDEX($J$1:$J$2001,SMALL(IF(NOT($J$1:$J$2001=""),ROW($I$1:$I$2001),""),ROW(A1287))),"")</f>
        <v/>
      </c>
    </row>
    <row r="1289" spans="2:12">
      <c r="B1289" s="5" t="str">
        <f>Flex_Benefits!B1301</f>
        <v/>
      </c>
      <c r="C1289" t="str" cm="1">
        <f t="array" ref="C1289">IFERROR(INDEX($B$1:$B$6003,SMALL(IF(NOT($B$1:$B$6003=""),ROW($A$1:$A$6003),""),ROW(A1288))),"")</f>
        <v/>
      </c>
      <c r="J1289" t="str">
        <f>Flex_Target_Populations!B1297</f>
        <v/>
      </c>
      <c r="L1289" t="str" cm="1">
        <f t="array" ref="L1289">IFERROR(INDEX($J$1:$J$2001,SMALL(IF(NOT($J$1:$J$2001=""),ROW($I$1:$I$2001),""),ROW(A1288))),"")</f>
        <v/>
      </c>
    </row>
    <row r="1290" spans="2:12">
      <c r="B1290" s="5" t="str">
        <f>Flex_Benefits!B1302</f>
        <v/>
      </c>
      <c r="C1290" t="str" cm="1">
        <f t="array" ref="C1290">IFERROR(INDEX($B$1:$B$6003,SMALL(IF(NOT($B$1:$B$6003=""),ROW($A$1:$A$6003),""),ROW(A1289))),"")</f>
        <v/>
      </c>
      <c r="J1290" t="str">
        <f>Flex_Target_Populations!B1298</f>
        <v/>
      </c>
      <c r="L1290" t="str" cm="1">
        <f t="array" ref="L1290">IFERROR(INDEX($J$1:$J$2001,SMALL(IF(NOT($J$1:$J$2001=""),ROW($I$1:$I$2001),""),ROW(A1289))),"")</f>
        <v/>
      </c>
    </row>
    <row r="1291" spans="2:12">
      <c r="B1291" s="5" t="str">
        <f>Flex_Benefits!B1303</f>
        <v/>
      </c>
      <c r="C1291" t="str" cm="1">
        <f t="array" ref="C1291">IFERROR(INDEX($B$1:$B$6003,SMALL(IF(NOT($B$1:$B$6003=""),ROW($A$1:$A$6003),""),ROW(A1290))),"")</f>
        <v/>
      </c>
      <c r="J1291" t="str">
        <f>Flex_Target_Populations!B1299</f>
        <v/>
      </c>
      <c r="L1291" t="str" cm="1">
        <f t="array" ref="L1291">IFERROR(INDEX($J$1:$J$2001,SMALL(IF(NOT($J$1:$J$2001=""),ROW($I$1:$I$2001),""),ROW(A1290))),"")</f>
        <v/>
      </c>
    </row>
    <row r="1292" spans="2:12">
      <c r="B1292" s="5" t="str">
        <f>Flex_Benefits!B1304</f>
        <v/>
      </c>
      <c r="C1292" t="str" cm="1">
        <f t="array" ref="C1292">IFERROR(INDEX($B$1:$B$6003,SMALL(IF(NOT($B$1:$B$6003=""),ROW($A$1:$A$6003),""),ROW(A1291))),"")</f>
        <v/>
      </c>
      <c r="J1292" t="str">
        <f>Flex_Target_Populations!B1300</f>
        <v/>
      </c>
      <c r="L1292" t="str" cm="1">
        <f t="array" ref="L1292">IFERROR(INDEX($J$1:$J$2001,SMALL(IF(NOT($J$1:$J$2001=""),ROW($I$1:$I$2001),""),ROW(A1291))),"")</f>
        <v/>
      </c>
    </row>
    <row r="1293" spans="2:12">
      <c r="B1293" s="5" t="str">
        <f>Flex_Benefits!B1305</f>
        <v/>
      </c>
      <c r="C1293" t="str" cm="1">
        <f t="array" ref="C1293">IFERROR(INDEX($B$1:$B$6003,SMALL(IF(NOT($B$1:$B$6003=""),ROW($A$1:$A$6003),""),ROW(A1292))),"")</f>
        <v/>
      </c>
      <c r="J1293" t="str">
        <f>Flex_Target_Populations!B1301</f>
        <v/>
      </c>
      <c r="L1293" t="str" cm="1">
        <f t="array" ref="L1293">IFERROR(INDEX($J$1:$J$2001,SMALL(IF(NOT($J$1:$J$2001=""),ROW($I$1:$I$2001),""),ROW(A1292))),"")</f>
        <v/>
      </c>
    </row>
    <row r="1294" spans="2:12">
      <c r="B1294" s="5" t="str">
        <f>Flex_Benefits!B1306</f>
        <v/>
      </c>
      <c r="C1294" t="str" cm="1">
        <f t="array" ref="C1294">IFERROR(INDEX($B$1:$B$6003,SMALL(IF(NOT($B$1:$B$6003=""),ROW($A$1:$A$6003),""),ROW(A1293))),"")</f>
        <v/>
      </c>
      <c r="J1294" t="str">
        <f>Flex_Target_Populations!B1302</f>
        <v/>
      </c>
      <c r="L1294" t="str" cm="1">
        <f t="array" ref="L1294">IFERROR(INDEX($J$1:$J$2001,SMALL(IF(NOT($J$1:$J$2001=""),ROW($I$1:$I$2001),""),ROW(A1293))),"")</f>
        <v/>
      </c>
    </row>
    <row r="1295" spans="2:12">
      <c r="B1295" s="5" t="str">
        <f>Flex_Benefits!B1307</f>
        <v/>
      </c>
      <c r="C1295" t="str" cm="1">
        <f t="array" ref="C1295">IFERROR(INDEX($B$1:$B$6003,SMALL(IF(NOT($B$1:$B$6003=""),ROW($A$1:$A$6003),""),ROW(A1294))),"")</f>
        <v/>
      </c>
      <c r="J1295" t="str">
        <f>Flex_Target_Populations!B1303</f>
        <v/>
      </c>
      <c r="L1295" t="str" cm="1">
        <f t="array" ref="L1295">IFERROR(INDEX($J$1:$J$2001,SMALL(IF(NOT($J$1:$J$2001=""),ROW($I$1:$I$2001),""),ROW(A1294))),"")</f>
        <v/>
      </c>
    </row>
    <row r="1296" spans="2:12">
      <c r="B1296" s="5" t="str">
        <f>Flex_Benefits!B1308</f>
        <v/>
      </c>
      <c r="C1296" t="str" cm="1">
        <f t="array" ref="C1296">IFERROR(INDEX($B$1:$B$6003,SMALL(IF(NOT($B$1:$B$6003=""),ROW($A$1:$A$6003),""),ROW(A1295))),"")</f>
        <v/>
      </c>
      <c r="J1296" t="str">
        <f>Flex_Target_Populations!B1304</f>
        <v/>
      </c>
      <c r="L1296" t="str" cm="1">
        <f t="array" ref="L1296">IFERROR(INDEX($J$1:$J$2001,SMALL(IF(NOT($J$1:$J$2001=""),ROW($I$1:$I$2001),""),ROW(A1295))),"")</f>
        <v/>
      </c>
    </row>
    <row r="1297" spans="2:12">
      <c r="B1297" s="5" t="str">
        <f>Flex_Benefits!B1309</f>
        <v/>
      </c>
      <c r="C1297" t="str" cm="1">
        <f t="array" ref="C1297">IFERROR(INDEX($B$1:$B$6003,SMALL(IF(NOT($B$1:$B$6003=""),ROW($A$1:$A$6003),""),ROW(A1296))),"")</f>
        <v/>
      </c>
      <c r="J1297" t="str">
        <f>Flex_Target_Populations!B1305</f>
        <v/>
      </c>
      <c r="L1297" t="str" cm="1">
        <f t="array" ref="L1297">IFERROR(INDEX($J$1:$J$2001,SMALL(IF(NOT($J$1:$J$2001=""),ROW($I$1:$I$2001),""),ROW(A1296))),"")</f>
        <v/>
      </c>
    </row>
    <row r="1298" spans="2:12">
      <c r="B1298" s="5" t="str">
        <f>Flex_Benefits!B1310</f>
        <v/>
      </c>
      <c r="C1298" t="str" cm="1">
        <f t="array" ref="C1298">IFERROR(INDEX($B$1:$B$6003,SMALL(IF(NOT($B$1:$B$6003=""),ROW($A$1:$A$6003),""),ROW(A1297))),"")</f>
        <v/>
      </c>
      <c r="J1298" t="str">
        <f>Flex_Target_Populations!B1306</f>
        <v/>
      </c>
      <c r="L1298" t="str" cm="1">
        <f t="array" ref="L1298">IFERROR(INDEX($J$1:$J$2001,SMALL(IF(NOT($J$1:$J$2001=""),ROW($I$1:$I$2001),""),ROW(A1297))),"")</f>
        <v/>
      </c>
    </row>
    <row r="1299" spans="2:12">
      <c r="B1299" s="5" t="str">
        <f>Flex_Benefits!B1311</f>
        <v/>
      </c>
      <c r="C1299" t="str" cm="1">
        <f t="array" ref="C1299">IFERROR(INDEX($B$1:$B$6003,SMALL(IF(NOT($B$1:$B$6003=""),ROW($A$1:$A$6003),""),ROW(A1298))),"")</f>
        <v/>
      </c>
      <c r="J1299" t="str">
        <f>Flex_Target_Populations!B1307</f>
        <v/>
      </c>
      <c r="L1299" t="str" cm="1">
        <f t="array" ref="L1299">IFERROR(INDEX($J$1:$J$2001,SMALL(IF(NOT($J$1:$J$2001=""),ROW($I$1:$I$2001),""),ROW(A1298))),"")</f>
        <v/>
      </c>
    </row>
    <row r="1300" spans="2:12">
      <c r="B1300" s="5" t="str">
        <f>Flex_Benefits!B1312</f>
        <v/>
      </c>
      <c r="C1300" t="str" cm="1">
        <f t="array" ref="C1300">IFERROR(INDEX($B$1:$B$6003,SMALL(IF(NOT($B$1:$B$6003=""),ROW($A$1:$A$6003),""),ROW(A1299))),"")</f>
        <v/>
      </c>
      <c r="J1300" t="str">
        <f>Flex_Target_Populations!B1308</f>
        <v/>
      </c>
      <c r="L1300" t="str" cm="1">
        <f t="array" ref="L1300">IFERROR(INDEX($J$1:$J$2001,SMALL(IF(NOT($J$1:$J$2001=""),ROW($I$1:$I$2001),""),ROW(A1299))),"")</f>
        <v/>
      </c>
    </row>
    <row r="1301" spans="2:12">
      <c r="B1301" s="5" t="str">
        <f>Flex_Benefits!B1313</f>
        <v/>
      </c>
      <c r="C1301" t="str" cm="1">
        <f t="array" ref="C1301">IFERROR(INDEX($B$1:$B$6003,SMALL(IF(NOT($B$1:$B$6003=""),ROW($A$1:$A$6003),""),ROW(A1300))),"")</f>
        <v/>
      </c>
      <c r="J1301" t="str">
        <f>Flex_Target_Populations!B1309</f>
        <v/>
      </c>
      <c r="L1301" t="str" cm="1">
        <f t="array" ref="L1301">IFERROR(INDEX($J$1:$J$2001,SMALL(IF(NOT($J$1:$J$2001=""),ROW($I$1:$I$2001),""),ROW(A1300))),"")</f>
        <v/>
      </c>
    </row>
    <row r="1302" spans="2:12">
      <c r="B1302" s="5" t="str">
        <f>Flex_Benefits!B1314</f>
        <v/>
      </c>
      <c r="C1302" t="str" cm="1">
        <f t="array" ref="C1302">IFERROR(INDEX($B$1:$B$6003,SMALL(IF(NOT($B$1:$B$6003=""),ROW($A$1:$A$6003),""),ROW(A1301))),"")</f>
        <v/>
      </c>
      <c r="J1302" t="str">
        <f>Flex_Target_Populations!B1310</f>
        <v/>
      </c>
      <c r="L1302" t="str" cm="1">
        <f t="array" ref="L1302">IFERROR(INDEX($J$1:$J$2001,SMALL(IF(NOT($J$1:$J$2001=""),ROW($I$1:$I$2001),""),ROW(A1301))),"")</f>
        <v/>
      </c>
    </row>
    <row r="1303" spans="2:12">
      <c r="B1303" s="5" t="str">
        <f>Flex_Benefits!B1315</f>
        <v/>
      </c>
      <c r="C1303" t="str" cm="1">
        <f t="array" ref="C1303">IFERROR(INDEX($B$1:$B$6003,SMALL(IF(NOT($B$1:$B$6003=""),ROW($A$1:$A$6003),""),ROW(A1302))),"")</f>
        <v/>
      </c>
      <c r="J1303" t="str">
        <f>Flex_Target_Populations!B1311</f>
        <v/>
      </c>
      <c r="L1303" t="str" cm="1">
        <f t="array" ref="L1303">IFERROR(INDEX($J$1:$J$2001,SMALL(IF(NOT($J$1:$J$2001=""),ROW($I$1:$I$2001),""),ROW(A1302))),"")</f>
        <v/>
      </c>
    </row>
    <row r="1304" spans="2:12">
      <c r="B1304" s="5" t="str">
        <f>Flex_Benefits!B1316</f>
        <v/>
      </c>
      <c r="C1304" t="str" cm="1">
        <f t="array" ref="C1304">IFERROR(INDEX($B$1:$B$6003,SMALL(IF(NOT($B$1:$B$6003=""),ROW($A$1:$A$6003),""),ROW(A1303))),"")</f>
        <v/>
      </c>
      <c r="J1304" t="str">
        <f>Flex_Target_Populations!B1312</f>
        <v/>
      </c>
      <c r="L1304" t="str" cm="1">
        <f t="array" ref="L1304">IFERROR(INDEX($J$1:$J$2001,SMALL(IF(NOT($J$1:$J$2001=""),ROW($I$1:$I$2001),""),ROW(A1303))),"")</f>
        <v/>
      </c>
    </row>
    <row r="1305" spans="2:12">
      <c r="B1305" s="5" t="str">
        <f>Flex_Benefits!B1317</f>
        <v/>
      </c>
      <c r="C1305" t="str" cm="1">
        <f t="array" ref="C1305">IFERROR(INDEX($B$1:$B$6003,SMALL(IF(NOT($B$1:$B$6003=""),ROW($A$1:$A$6003),""),ROW(A1304))),"")</f>
        <v/>
      </c>
      <c r="J1305" t="str">
        <f>Flex_Target_Populations!B1313</f>
        <v/>
      </c>
      <c r="L1305" t="str" cm="1">
        <f t="array" ref="L1305">IFERROR(INDEX($J$1:$J$2001,SMALL(IF(NOT($J$1:$J$2001=""),ROW($I$1:$I$2001),""),ROW(A1304))),"")</f>
        <v/>
      </c>
    </row>
    <row r="1306" spans="2:12">
      <c r="B1306" s="5" t="str">
        <f>Flex_Benefits!B1318</f>
        <v/>
      </c>
      <c r="C1306" t="str" cm="1">
        <f t="array" ref="C1306">IFERROR(INDEX($B$1:$B$6003,SMALL(IF(NOT($B$1:$B$6003=""),ROW($A$1:$A$6003),""),ROW(A1305))),"")</f>
        <v/>
      </c>
      <c r="J1306" t="str">
        <f>Flex_Target_Populations!B1314</f>
        <v/>
      </c>
      <c r="L1306" t="str" cm="1">
        <f t="array" ref="L1306">IFERROR(INDEX($J$1:$J$2001,SMALL(IF(NOT($J$1:$J$2001=""),ROW($I$1:$I$2001),""),ROW(A1305))),"")</f>
        <v/>
      </c>
    </row>
    <row r="1307" spans="2:12">
      <c r="B1307" s="5" t="str">
        <f>Flex_Benefits!B1319</f>
        <v/>
      </c>
      <c r="C1307" t="str" cm="1">
        <f t="array" ref="C1307">IFERROR(INDEX($B$1:$B$6003,SMALL(IF(NOT($B$1:$B$6003=""),ROW($A$1:$A$6003),""),ROW(A1306))),"")</f>
        <v/>
      </c>
      <c r="J1307" t="str">
        <f>Flex_Target_Populations!B1315</f>
        <v/>
      </c>
      <c r="L1307" t="str" cm="1">
        <f t="array" ref="L1307">IFERROR(INDEX($J$1:$J$2001,SMALL(IF(NOT($J$1:$J$2001=""),ROW($I$1:$I$2001),""),ROW(A1306))),"")</f>
        <v/>
      </c>
    </row>
    <row r="1308" spans="2:12">
      <c r="B1308" s="5" t="str">
        <f>Flex_Benefits!B1320</f>
        <v/>
      </c>
      <c r="C1308" t="str" cm="1">
        <f t="array" ref="C1308">IFERROR(INDEX($B$1:$B$6003,SMALL(IF(NOT($B$1:$B$6003=""),ROW($A$1:$A$6003),""),ROW(A1307))),"")</f>
        <v/>
      </c>
      <c r="J1308" t="str">
        <f>Flex_Target_Populations!B1316</f>
        <v/>
      </c>
      <c r="L1308" t="str" cm="1">
        <f t="array" ref="L1308">IFERROR(INDEX($J$1:$J$2001,SMALL(IF(NOT($J$1:$J$2001=""),ROW($I$1:$I$2001),""),ROW(A1307))),"")</f>
        <v/>
      </c>
    </row>
    <row r="1309" spans="2:12">
      <c r="B1309" s="5" t="str">
        <f>Flex_Benefits!B1321</f>
        <v/>
      </c>
      <c r="C1309" t="str" cm="1">
        <f t="array" ref="C1309">IFERROR(INDEX($B$1:$B$6003,SMALL(IF(NOT($B$1:$B$6003=""),ROW($A$1:$A$6003),""),ROW(A1308))),"")</f>
        <v/>
      </c>
      <c r="J1309" t="str">
        <f>Flex_Target_Populations!B1317</f>
        <v/>
      </c>
      <c r="L1309" t="str" cm="1">
        <f t="array" ref="L1309">IFERROR(INDEX($J$1:$J$2001,SMALL(IF(NOT($J$1:$J$2001=""),ROW($I$1:$I$2001),""),ROW(A1308))),"")</f>
        <v/>
      </c>
    </row>
    <row r="1310" spans="2:12">
      <c r="B1310" s="5" t="str">
        <f>Flex_Benefits!B1322</f>
        <v/>
      </c>
      <c r="C1310" t="str" cm="1">
        <f t="array" ref="C1310">IFERROR(INDEX($B$1:$B$6003,SMALL(IF(NOT($B$1:$B$6003=""),ROW($A$1:$A$6003),""),ROW(A1309))),"")</f>
        <v/>
      </c>
      <c r="J1310" t="str">
        <f>Flex_Target_Populations!B1318</f>
        <v/>
      </c>
      <c r="L1310" t="str" cm="1">
        <f t="array" ref="L1310">IFERROR(INDEX($J$1:$J$2001,SMALL(IF(NOT($J$1:$J$2001=""),ROW($I$1:$I$2001),""),ROW(A1309))),"")</f>
        <v/>
      </c>
    </row>
    <row r="1311" spans="2:12">
      <c r="B1311" s="5" t="str">
        <f>Flex_Benefits!B1323</f>
        <v/>
      </c>
      <c r="C1311" t="str" cm="1">
        <f t="array" ref="C1311">IFERROR(INDEX($B$1:$B$6003,SMALL(IF(NOT($B$1:$B$6003=""),ROW($A$1:$A$6003),""),ROW(A1310))),"")</f>
        <v/>
      </c>
      <c r="J1311" t="str">
        <f>Flex_Target_Populations!B1319</f>
        <v/>
      </c>
      <c r="L1311" t="str" cm="1">
        <f t="array" ref="L1311">IFERROR(INDEX($J$1:$J$2001,SMALL(IF(NOT($J$1:$J$2001=""),ROW($I$1:$I$2001),""),ROW(A1310))),"")</f>
        <v/>
      </c>
    </row>
    <row r="1312" spans="2:12">
      <c r="B1312" s="5" t="str">
        <f>Flex_Benefits!B1324</f>
        <v/>
      </c>
      <c r="C1312" t="str" cm="1">
        <f t="array" ref="C1312">IFERROR(INDEX($B$1:$B$6003,SMALL(IF(NOT($B$1:$B$6003=""),ROW($A$1:$A$6003),""),ROW(A1311))),"")</f>
        <v/>
      </c>
      <c r="J1312" t="str">
        <f>Flex_Target_Populations!B1320</f>
        <v/>
      </c>
      <c r="L1312" t="str" cm="1">
        <f t="array" ref="L1312">IFERROR(INDEX($J$1:$J$2001,SMALL(IF(NOT($J$1:$J$2001=""),ROW($I$1:$I$2001),""),ROW(A1311))),"")</f>
        <v/>
      </c>
    </row>
    <row r="1313" spans="2:12">
      <c r="B1313" s="5" t="str">
        <f>Flex_Benefits!B1325</f>
        <v/>
      </c>
      <c r="C1313" t="str" cm="1">
        <f t="array" ref="C1313">IFERROR(INDEX($B$1:$B$6003,SMALL(IF(NOT($B$1:$B$6003=""),ROW($A$1:$A$6003),""),ROW(A1312))),"")</f>
        <v/>
      </c>
      <c r="J1313" t="str">
        <f>Flex_Target_Populations!B1321</f>
        <v/>
      </c>
      <c r="L1313" t="str" cm="1">
        <f t="array" ref="L1313">IFERROR(INDEX($J$1:$J$2001,SMALL(IF(NOT($J$1:$J$2001=""),ROW($I$1:$I$2001),""),ROW(A1312))),"")</f>
        <v/>
      </c>
    </row>
    <row r="1314" spans="2:12">
      <c r="B1314" s="5" t="str">
        <f>Flex_Benefits!B1326</f>
        <v/>
      </c>
      <c r="C1314" t="str" cm="1">
        <f t="array" ref="C1314">IFERROR(INDEX($B$1:$B$6003,SMALL(IF(NOT($B$1:$B$6003=""),ROW($A$1:$A$6003),""),ROW(A1313))),"")</f>
        <v/>
      </c>
      <c r="J1314" t="str">
        <f>Flex_Target_Populations!B1322</f>
        <v/>
      </c>
      <c r="L1314" t="str" cm="1">
        <f t="array" ref="L1314">IFERROR(INDEX($J$1:$J$2001,SMALL(IF(NOT($J$1:$J$2001=""),ROW($I$1:$I$2001),""),ROW(A1313))),"")</f>
        <v/>
      </c>
    </row>
    <row r="1315" spans="2:12">
      <c r="B1315" s="5" t="str">
        <f>Flex_Benefits!B1327</f>
        <v/>
      </c>
      <c r="C1315" t="str" cm="1">
        <f t="array" ref="C1315">IFERROR(INDEX($B$1:$B$6003,SMALL(IF(NOT($B$1:$B$6003=""),ROW($A$1:$A$6003),""),ROW(A1314))),"")</f>
        <v/>
      </c>
      <c r="J1315" t="str">
        <f>Flex_Target_Populations!B1323</f>
        <v/>
      </c>
      <c r="L1315" t="str" cm="1">
        <f t="array" ref="L1315">IFERROR(INDEX($J$1:$J$2001,SMALL(IF(NOT($J$1:$J$2001=""),ROW($I$1:$I$2001),""),ROW(A1314))),"")</f>
        <v/>
      </c>
    </row>
    <row r="1316" spans="2:12">
      <c r="B1316" s="5" t="str">
        <f>Flex_Benefits!B1328</f>
        <v/>
      </c>
      <c r="C1316" t="str" cm="1">
        <f t="array" ref="C1316">IFERROR(INDEX($B$1:$B$6003,SMALL(IF(NOT($B$1:$B$6003=""),ROW($A$1:$A$6003),""),ROW(A1315))),"")</f>
        <v/>
      </c>
      <c r="J1316" t="str">
        <f>Flex_Target_Populations!B1324</f>
        <v/>
      </c>
      <c r="L1316" t="str" cm="1">
        <f t="array" ref="L1316">IFERROR(INDEX($J$1:$J$2001,SMALL(IF(NOT($J$1:$J$2001=""),ROW($I$1:$I$2001),""),ROW(A1315))),"")</f>
        <v/>
      </c>
    </row>
    <row r="1317" spans="2:12">
      <c r="B1317" s="5" t="str">
        <f>Flex_Benefits!B1329</f>
        <v/>
      </c>
      <c r="C1317" t="str" cm="1">
        <f t="array" ref="C1317">IFERROR(INDEX($B$1:$B$6003,SMALL(IF(NOT($B$1:$B$6003=""),ROW($A$1:$A$6003),""),ROW(A1316))),"")</f>
        <v/>
      </c>
      <c r="J1317" t="str">
        <f>Flex_Target_Populations!B1325</f>
        <v/>
      </c>
      <c r="L1317" t="str" cm="1">
        <f t="array" ref="L1317">IFERROR(INDEX($J$1:$J$2001,SMALL(IF(NOT($J$1:$J$2001=""),ROW($I$1:$I$2001),""),ROW(A1316))),"")</f>
        <v/>
      </c>
    </row>
    <row r="1318" spans="2:12">
      <c r="B1318" s="5" t="str">
        <f>Flex_Benefits!B1330</f>
        <v/>
      </c>
      <c r="C1318" t="str" cm="1">
        <f t="array" ref="C1318">IFERROR(INDEX($B$1:$B$6003,SMALL(IF(NOT($B$1:$B$6003=""),ROW($A$1:$A$6003),""),ROW(A1317))),"")</f>
        <v/>
      </c>
      <c r="J1318" t="str">
        <f>Flex_Target_Populations!B1326</f>
        <v/>
      </c>
      <c r="L1318" t="str" cm="1">
        <f t="array" ref="L1318">IFERROR(INDEX($J$1:$J$2001,SMALL(IF(NOT($J$1:$J$2001=""),ROW($I$1:$I$2001),""),ROW(A1317))),"")</f>
        <v/>
      </c>
    </row>
    <row r="1319" spans="2:12">
      <c r="B1319" s="5" t="str">
        <f>Flex_Benefits!B1331</f>
        <v/>
      </c>
      <c r="C1319" t="str" cm="1">
        <f t="array" ref="C1319">IFERROR(INDEX($B$1:$B$6003,SMALL(IF(NOT($B$1:$B$6003=""),ROW($A$1:$A$6003),""),ROW(A1318))),"")</f>
        <v/>
      </c>
      <c r="J1319" t="str">
        <f>Flex_Target_Populations!B1327</f>
        <v/>
      </c>
      <c r="L1319" t="str" cm="1">
        <f t="array" ref="L1319">IFERROR(INDEX($J$1:$J$2001,SMALL(IF(NOT($J$1:$J$2001=""),ROW($I$1:$I$2001),""),ROW(A1318))),"")</f>
        <v/>
      </c>
    </row>
    <row r="1320" spans="2:12">
      <c r="B1320" s="5" t="str">
        <f>Flex_Benefits!B1332</f>
        <v/>
      </c>
      <c r="C1320" t="str" cm="1">
        <f t="array" ref="C1320">IFERROR(INDEX($B$1:$B$6003,SMALL(IF(NOT($B$1:$B$6003=""),ROW($A$1:$A$6003),""),ROW(A1319))),"")</f>
        <v/>
      </c>
      <c r="J1320" t="str">
        <f>Flex_Target_Populations!B1328</f>
        <v/>
      </c>
      <c r="L1320" t="str" cm="1">
        <f t="array" ref="L1320">IFERROR(INDEX($J$1:$J$2001,SMALL(IF(NOT($J$1:$J$2001=""),ROW($I$1:$I$2001),""),ROW(A1319))),"")</f>
        <v/>
      </c>
    </row>
    <row r="1321" spans="2:12">
      <c r="B1321" s="5" t="str">
        <f>Flex_Benefits!B1333</f>
        <v/>
      </c>
      <c r="C1321" t="str" cm="1">
        <f t="array" ref="C1321">IFERROR(INDEX($B$1:$B$6003,SMALL(IF(NOT($B$1:$B$6003=""),ROW($A$1:$A$6003),""),ROW(A1320))),"")</f>
        <v/>
      </c>
      <c r="J1321" t="str">
        <f>Flex_Target_Populations!B1329</f>
        <v/>
      </c>
      <c r="L1321" t="str" cm="1">
        <f t="array" ref="L1321">IFERROR(INDEX($J$1:$J$2001,SMALL(IF(NOT($J$1:$J$2001=""),ROW($I$1:$I$2001),""),ROW(A1320))),"")</f>
        <v/>
      </c>
    </row>
    <row r="1322" spans="2:12">
      <c r="B1322" s="5" t="str">
        <f>Flex_Benefits!B1334</f>
        <v/>
      </c>
      <c r="C1322" t="str" cm="1">
        <f t="array" ref="C1322">IFERROR(INDEX($B$1:$B$6003,SMALL(IF(NOT($B$1:$B$6003=""),ROW($A$1:$A$6003),""),ROW(A1321))),"")</f>
        <v/>
      </c>
      <c r="J1322" t="str">
        <f>Flex_Target_Populations!B1330</f>
        <v/>
      </c>
      <c r="L1322" t="str" cm="1">
        <f t="array" ref="L1322">IFERROR(INDEX($J$1:$J$2001,SMALL(IF(NOT($J$1:$J$2001=""),ROW($I$1:$I$2001),""),ROW(A1321))),"")</f>
        <v/>
      </c>
    </row>
    <row r="1323" spans="2:12">
      <c r="B1323" s="5" t="str">
        <f>Flex_Benefits!B1335</f>
        <v/>
      </c>
      <c r="C1323" t="str" cm="1">
        <f t="array" ref="C1323">IFERROR(INDEX($B$1:$B$6003,SMALL(IF(NOT($B$1:$B$6003=""),ROW($A$1:$A$6003),""),ROW(A1322))),"")</f>
        <v/>
      </c>
      <c r="J1323" t="str">
        <f>Flex_Target_Populations!B1331</f>
        <v/>
      </c>
      <c r="L1323" t="str" cm="1">
        <f t="array" ref="L1323">IFERROR(INDEX($J$1:$J$2001,SMALL(IF(NOT($J$1:$J$2001=""),ROW($I$1:$I$2001),""),ROW(A1322))),"")</f>
        <v/>
      </c>
    </row>
    <row r="1324" spans="2:12">
      <c r="B1324" s="5" t="str">
        <f>Flex_Benefits!B1336</f>
        <v/>
      </c>
      <c r="C1324" t="str" cm="1">
        <f t="array" ref="C1324">IFERROR(INDEX($B$1:$B$6003,SMALL(IF(NOT($B$1:$B$6003=""),ROW($A$1:$A$6003),""),ROW(A1323))),"")</f>
        <v/>
      </c>
      <c r="J1324" t="str">
        <f>Flex_Target_Populations!B1332</f>
        <v/>
      </c>
      <c r="L1324" t="str" cm="1">
        <f t="array" ref="L1324">IFERROR(INDEX($J$1:$J$2001,SMALL(IF(NOT($J$1:$J$2001=""),ROW($I$1:$I$2001),""),ROW(A1323))),"")</f>
        <v/>
      </c>
    </row>
    <row r="1325" spans="2:12">
      <c r="B1325" s="5" t="str">
        <f>Flex_Benefits!B1337</f>
        <v/>
      </c>
      <c r="C1325" t="str" cm="1">
        <f t="array" ref="C1325">IFERROR(INDEX($B$1:$B$6003,SMALL(IF(NOT($B$1:$B$6003=""),ROW($A$1:$A$6003),""),ROW(A1324))),"")</f>
        <v/>
      </c>
      <c r="J1325" t="str">
        <f>Flex_Target_Populations!B1333</f>
        <v/>
      </c>
      <c r="L1325" t="str" cm="1">
        <f t="array" ref="L1325">IFERROR(INDEX($J$1:$J$2001,SMALL(IF(NOT($J$1:$J$2001=""),ROW($I$1:$I$2001),""),ROW(A1324))),"")</f>
        <v/>
      </c>
    </row>
    <row r="1326" spans="2:12">
      <c r="B1326" s="5" t="str">
        <f>Flex_Benefits!B1338</f>
        <v/>
      </c>
      <c r="C1326" t="str" cm="1">
        <f t="array" ref="C1326">IFERROR(INDEX($B$1:$B$6003,SMALL(IF(NOT($B$1:$B$6003=""),ROW($A$1:$A$6003),""),ROW(A1325))),"")</f>
        <v/>
      </c>
      <c r="J1326" t="str">
        <f>Flex_Target_Populations!B1334</f>
        <v/>
      </c>
      <c r="L1326" t="str" cm="1">
        <f t="array" ref="L1326">IFERROR(INDEX($J$1:$J$2001,SMALL(IF(NOT($J$1:$J$2001=""),ROW($I$1:$I$2001),""),ROW(A1325))),"")</f>
        <v/>
      </c>
    </row>
    <row r="1327" spans="2:12">
      <c r="B1327" s="5" t="str">
        <f>Flex_Benefits!B1339</f>
        <v/>
      </c>
      <c r="C1327" t="str" cm="1">
        <f t="array" ref="C1327">IFERROR(INDEX($B$1:$B$6003,SMALL(IF(NOT($B$1:$B$6003=""),ROW($A$1:$A$6003),""),ROW(A1326))),"")</f>
        <v/>
      </c>
      <c r="J1327" t="str">
        <f>Flex_Target_Populations!B1335</f>
        <v/>
      </c>
      <c r="L1327" t="str" cm="1">
        <f t="array" ref="L1327">IFERROR(INDEX($J$1:$J$2001,SMALL(IF(NOT($J$1:$J$2001=""),ROW($I$1:$I$2001),""),ROW(A1326))),"")</f>
        <v/>
      </c>
    </row>
    <row r="1328" spans="2:12">
      <c r="B1328" s="5" t="str">
        <f>Flex_Benefits!B1340</f>
        <v/>
      </c>
      <c r="C1328" t="str" cm="1">
        <f t="array" ref="C1328">IFERROR(INDEX($B$1:$B$6003,SMALL(IF(NOT($B$1:$B$6003=""),ROW($A$1:$A$6003),""),ROW(A1327))),"")</f>
        <v/>
      </c>
      <c r="J1328" t="str">
        <f>Flex_Target_Populations!B1336</f>
        <v/>
      </c>
      <c r="L1328" t="str" cm="1">
        <f t="array" ref="L1328">IFERROR(INDEX($J$1:$J$2001,SMALL(IF(NOT($J$1:$J$2001=""),ROW($I$1:$I$2001),""),ROW(A1327))),"")</f>
        <v/>
      </c>
    </row>
    <row r="1329" spans="2:12">
      <c r="B1329" s="5" t="str">
        <f>Flex_Benefits!B1341</f>
        <v/>
      </c>
      <c r="C1329" t="str" cm="1">
        <f t="array" ref="C1329">IFERROR(INDEX($B$1:$B$6003,SMALL(IF(NOT($B$1:$B$6003=""),ROW($A$1:$A$6003),""),ROW(A1328))),"")</f>
        <v/>
      </c>
      <c r="J1329" t="str">
        <f>Flex_Target_Populations!B1337</f>
        <v/>
      </c>
      <c r="L1329" t="str" cm="1">
        <f t="array" ref="L1329">IFERROR(INDEX($J$1:$J$2001,SMALL(IF(NOT($J$1:$J$2001=""),ROW($I$1:$I$2001),""),ROW(A1328))),"")</f>
        <v/>
      </c>
    </row>
    <row r="1330" spans="2:12">
      <c r="B1330" s="5" t="str">
        <f>Flex_Benefits!B1342</f>
        <v/>
      </c>
      <c r="C1330" t="str" cm="1">
        <f t="array" ref="C1330">IFERROR(INDEX($B$1:$B$6003,SMALL(IF(NOT($B$1:$B$6003=""),ROW($A$1:$A$6003),""),ROW(A1329))),"")</f>
        <v/>
      </c>
      <c r="J1330" t="str">
        <f>Flex_Target_Populations!B1338</f>
        <v/>
      </c>
      <c r="L1330" t="str" cm="1">
        <f t="array" ref="L1330">IFERROR(INDEX($J$1:$J$2001,SMALL(IF(NOT($J$1:$J$2001=""),ROW($I$1:$I$2001),""),ROW(A1329))),"")</f>
        <v/>
      </c>
    </row>
    <row r="1331" spans="2:12">
      <c r="B1331" s="5" t="str">
        <f>Flex_Benefits!B1343</f>
        <v/>
      </c>
      <c r="C1331" t="str" cm="1">
        <f t="array" ref="C1331">IFERROR(INDEX($B$1:$B$6003,SMALL(IF(NOT($B$1:$B$6003=""),ROW($A$1:$A$6003),""),ROW(A1330))),"")</f>
        <v/>
      </c>
      <c r="J1331" t="str">
        <f>Flex_Target_Populations!B1339</f>
        <v/>
      </c>
      <c r="L1331" t="str" cm="1">
        <f t="array" ref="L1331">IFERROR(INDEX($J$1:$J$2001,SMALL(IF(NOT($J$1:$J$2001=""),ROW($I$1:$I$2001),""),ROW(A1330))),"")</f>
        <v/>
      </c>
    </row>
    <row r="1332" spans="2:12">
      <c r="B1332" s="5" t="str">
        <f>Flex_Benefits!B1344</f>
        <v/>
      </c>
      <c r="C1332" t="str" cm="1">
        <f t="array" ref="C1332">IFERROR(INDEX($B$1:$B$6003,SMALL(IF(NOT($B$1:$B$6003=""),ROW($A$1:$A$6003),""),ROW(A1331))),"")</f>
        <v/>
      </c>
      <c r="J1332" t="str">
        <f>Flex_Target_Populations!B1340</f>
        <v/>
      </c>
      <c r="L1332" t="str" cm="1">
        <f t="array" ref="L1332">IFERROR(INDEX($J$1:$J$2001,SMALL(IF(NOT($J$1:$J$2001=""),ROW($I$1:$I$2001),""),ROW(A1331))),"")</f>
        <v/>
      </c>
    </row>
    <row r="1333" spans="2:12">
      <c r="B1333" s="5" t="str">
        <f>Flex_Benefits!B1345</f>
        <v/>
      </c>
      <c r="C1333" t="str" cm="1">
        <f t="array" ref="C1333">IFERROR(INDEX($B$1:$B$6003,SMALL(IF(NOT($B$1:$B$6003=""),ROW($A$1:$A$6003),""),ROW(A1332))),"")</f>
        <v/>
      </c>
      <c r="J1333" t="str">
        <f>Flex_Target_Populations!B1341</f>
        <v/>
      </c>
      <c r="L1333" t="str" cm="1">
        <f t="array" ref="L1333">IFERROR(INDEX($J$1:$J$2001,SMALL(IF(NOT($J$1:$J$2001=""),ROW($I$1:$I$2001),""),ROW(A1332))),"")</f>
        <v/>
      </c>
    </row>
    <row r="1334" spans="2:12">
      <c r="B1334" s="5" t="str">
        <f>Flex_Benefits!B1346</f>
        <v/>
      </c>
      <c r="C1334" t="str" cm="1">
        <f t="array" ref="C1334">IFERROR(INDEX($B$1:$B$6003,SMALL(IF(NOT($B$1:$B$6003=""),ROW($A$1:$A$6003),""),ROW(A1333))),"")</f>
        <v/>
      </c>
      <c r="J1334" t="str">
        <f>Flex_Target_Populations!B1342</f>
        <v/>
      </c>
      <c r="L1334" t="str" cm="1">
        <f t="array" ref="L1334">IFERROR(INDEX($J$1:$J$2001,SMALL(IF(NOT($J$1:$J$2001=""),ROW($I$1:$I$2001),""),ROW(A1333))),"")</f>
        <v/>
      </c>
    </row>
    <row r="1335" spans="2:12">
      <c r="B1335" s="5" t="str">
        <f>Flex_Benefits!B1347</f>
        <v/>
      </c>
      <c r="C1335" t="str" cm="1">
        <f t="array" ref="C1335">IFERROR(INDEX($B$1:$B$6003,SMALL(IF(NOT($B$1:$B$6003=""),ROW($A$1:$A$6003),""),ROW(A1334))),"")</f>
        <v/>
      </c>
      <c r="J1335" t="str">
        <f>Flex_Target_Populations!B1343</f>
        <v/>
      </c>
      <c r="L1335" t="str" cm="1">
        <f t="array" ref="L1335">IFERROR(INDEX($J$1:$J$2001,SMALL(IF(NOT($J$1:$J$2001=""),ROW($I$1:$I$2001),""),ROW(A1334))),"")</f>
        <v/>
      </c>
    </row>
    <row r="1336" spans="2:12">
      <c r="B1336" s="5" t="str">
        <f>Flex_Benefits!B1348</f>
        <v/>
      </c>
      <c r="C1336" t="str" cm="1">
        <f t="array" ref="C1336">IFERROR(INDEX($B$1:$B$6003,SMALL(IF(NOT($B$1:$B$6003=""),ROW($A$1:$A$6003),""),ROW(A1335))),"")</f>
        <v/>
      </c>
      <c r="J1336" t="str">
        <f>Flex_Target_Populations!B1344</f>
        <v/>
      </c>
      <c r="L1336" t="str" cm="1">
        <f t="array" ref="L1336">IFERROR(INDEX($J$1:$J$2001,SMALL(IF(NOT($J$1:$J$2001=""),ROW($I$1:$I$2001),""),ROW(A1335))),"")</f>
        <v/>
      </c>
    </row>
    <row r="1337" spans="2:12">
      <c r="B1337" s="5" t="str">
        <f>Flex_Benefits!B1349</f>
        <v/>
      </c>
      <c r="C1337" t="str" cm="1">
        <f t="array" ref="C1337">IFERROR(INDEX($B$1:$B$6003,SMALL(IF(NOT($B$1:$B$6003=""),ROW($A$1:$A$6003),""),ROW(A1336))),"")</f>
        <v/>
      </c>
      <c r="J1337" t="str">
        <f>Flex_Target_Populations!B1345</f>
        <v/>
      </c>
      <c r="L1337" t="str" cm="1">
        <f t="array" ref="L1337">IFERROR(INDEX($J$1:$J$2001,SMALL(IF(NOT($J$1:$J$2001=""),ROW($I$1:$I$2001),""),ROW(A1336))),"")</f>
        <v/>
      </c>
    </row>
    <row r="1338" spans="2:12">
      <c r="B1338" s="5" t="str">
        <f>Flex_Benefits!B1350</f>
        <v/>
      </c>
      <c r="C1338" t="str" cm="1">
        <f t="array" ref="C1338">IFERROR(INDEX($B$1:$B$6003,SMALL(IF(NOT($B$1:$B$6003=""),ROW($A$1:$A$6003),""),ROW(A1337))),"")</f>
        <v/>
      </c>
      <c r="J1338" t="str">
        <f>Flex_Target_Populations!B1346</f>
        <v/>
      </c>
      <c r="L1338" t="str" cm="1">
        <f t="array" ref="L1338">IFERROR(INDEX($J$1:$J$2001,SMALL(IF(NOT($J$1:$J$2001=""),ROW($I$1:$I$2001),""),ROW(A1337))),"")</f>
        <v/>
      </c>
    </row>
    <row r="1339" spans="2:12">
      <c r="B1339" s="5" t="str">
        <f>Flex_Benefits!B1351</f>
        <v/>
      </c>
      <c r="C1339" t="str" cm="1">
        <f t="array" ref="C1339">IFERROR(INDEX($B$1:$B$6003,SMALL(IF(NOT($B$1:$B$6003=""),ROW($A$1:$A$6003),""),ROW(A1338))),"")</f>
        <v/>
      </c>
      <c r="J1339" t="str">
        <f>Flex_Target_Populations!B1347</f>
        <v/>
      </c>
      <c r="L1339" t="str" cm="1">
        <f t="array" ref="L1339">IFERROR(INDEX($J$1:$J$2001,SMALL(IF(NOT($J$1:$J$2001=""),ROW($I$1:$I$2001),""),ROW(A1338))),"")</f>
        <v/>
      </c>
    </row>
    <row r="1340" spans="2:12">
      <c r="B1340" s="5" t="str">
        <f>Flex_Benefits!B1352</f>
        <v/>
      </c>
      <c r="C1340" t="str" cm="1">
        <f t="array" ref="C1340">IFERROR(INDEX($B$1:$B$6003,SMALL(IF(NOT($B$1:$B$6003=""),ROW($A$1:$A$6003),""),ROW(A1339))),"")</f>
        <v/>
      </c>
      <c r="J1340" t="str">
        <f>Flex_Target_Populations!B1348</f>
        <v/>
      </c>
      <c r="L1340" t="str" cm="1">
        <f t="array" ref="L1340">IFERROR(INDEX($J$1:$J$2001,SMALL(IF(NOT($J$1:$J$2001=""),ROW($I$1:$I$2001),""),ROW(A1339))),"")</f>
        <v/>
      </c>
    </row>
    <row r="1341" spans="2:12">
      <c r="B1341" s="5" t="str">
        <f>Flex_Benefits!B1353</f>
        <v/>
      </c>
      <c r="C1341" t="str" cm="1">
        <f t="array" ref="C1341">IFERROR(INDEX($B$1:$B$6003,SMALL(IF(NOT($B$1:$B$6003=""),ROW($A$1:$A$6003),""),ROW(A1340))),"")</f>
        <v/>
      </c>
      <c r="J1341" t="str">
        <f>Flex_Target_Populations!B1349</f>
        <v/>
      </c>
      <c r="L1341" t="str" cm="1">
        <f t="array" ref="L1341">IFERROR(INDEX($J$1:$J$2001,SMALL(IF(NOT($J$1:$J$2001=""),ROW($I$1:$I$2001),""),ROW(A1340))),"")</f>
        <v/>
      </c>
    </row>
    <row r="1342" spans="2:12">
      <c r="B1342" s="5" t="str">
        <f>Flex_Benefits!B1354</f>
        <v/>
      </c>
      <c r="C1342" t="str" cm="1">
        <f t="array" ref="C1342">IFERROR(INDEX($B$1:$B$6003,SMALL(IF(NOT($B$1:$B$6003=""),ROW($A$1:$A$6003),""),ROW(A1341))),"")</f>
        <v/>
      </c>
      <c r="J1342" t="str">
        <f>Flex_Target_Populations!B1350</f>
        <v/>
      </c>
      <c r="L1342" t="str" cm="1">
        <f t="array" ref="L1342">IFERROR(INDEX($J$1:$J$2001,SMALL(IF(NOT($J$1:$J$2001=""),ROW($I$1:$I$2001),""),ROW(A1341))),"")</f>
        <v/>
      </c>
    </row>
    <row r="1343" spans="2:12">
      <c r="B1343" s="5" t="str">
        <f>Flex_Benefits!B1355</f>
        <v/>
      </c>
      <c r="C1343" t="str" cm="1">
        <f t="array" ref="C1343">IFERROR(INDEX($B$1:$B$6003,SMALL(IF(NOT($B$1:$B$6003=""),ROW($A$1:$A$6003),""),ROW(A1342))),"")</f>
        <v/>
      </c>
      <c r="J1343" t="str">
        <f>Flex_Target_Populations!B1351</f>
        <v/>
      </c>
      <c r="L1343" t="str" cm="1">
        <f t="array" ref="L1343">IFERROR(INDEX($J$1:$J$2001,SMALL(IF(NOT($J$1:$J$2001=""),ROW($I$1:$I$2001),""),ROW(A1342))),"")</f>
        <v/>
      </c>
    </row>
    <row r="1344" spans="2:12">
      <c r="B1344" s="5" t="str">
        <f>Flex_Benefits!B1356</f>
        <v/>
      </c>
      <c r="C1344" t="str" cm="1">
        <f t="array" ref="C1344">IFERROR(INDEX($B$1:$B$6003,SMALL(IF(NOT($B$1:$B$6003=""),ROW($A$1:$A$6003),""),ROW(A1343))),"")</f>
        <v/>
      </c>
      <c r="J1344" t="str">
        <f>Flex_Target_Populations!B1352</f>
        <v/>
      </c>
      <c r="L1344" t="str" cm="1">
        <f t="array" ref="L1344">IFERROR(INDEX($J$1:$J$2001,SMALL(IF(NOT($J$1:$J$2001=""),ROW($I$1:$I$2001),""),ROW(A1343))),"")</f>
        <v/>
      </c>
    </row>
    <row r="1345" spans="2:12">
      <c r="B1345" s="5" t="str">
        <f>Flex_Benefits!B1357</f>
        <v/>
      </c>
      <c r="C1345" t="str" cm="1">
        <f t="array" ref="C1345">IFERROR(INDEX($B$1:$B$6003,SMALL(IF(NOT($B$1:$B$6003=""),ROW($A$1:$A$6003),""),ROW(A1344))),"")</f>
        <v/>
      </c>
      <c r="J1345" t="str">
        <f>Flex_Target_Populations!B1353</f>
        <v/>
      </c>
      <c r="L1345" t="str" cm="1">
        <f t="array" ref="L1345">IFERROR(INDEX($J$1:$J$2001,SMALL(IF(NOT($J$1:$J$2001=""),ROW($I$1:$I$2001),""),ROW(A1344))),"")</f>
        <v/>
      </c>
    </row>
    <row r="1346" spans="2:12">
      <c r="B1346" s="5" t="str">
        <f>Flex_Benefits!B1358</f>
        <v/>
      </c>
      <c r="C1346" t="str" cm="1">
        <f t="array" ref="C1346">IFERROR(INDEX($B$1:$B$6003,SMALL(IF(NOT($B$1:$B$6003=""),ROW($A$1:$A$6003),""),ROW(A1345))),"")</f>
        <v/>
      </c>
      <c r="J1346" t="str">
        <f>Flex_Target_Populations!B1354</f>
        <v/>
      </c>
      <c r="L1346" t="str" cm="1">
        <f t="array" ref="L1346">IFERROR(INDEX($J$1:$J$2001,SMALL(IF(NOT($J$1:$J$2001=""),ROW($I$1:$I$2001),""),ROW(A1345))),"")</f>
        <v/>
      </c>
    </row>
    <row r="1347" spans="2:12">
      <c r="B1347" s="5" t="str">
        <f>Flex_Benefits!B1359</f>
        <v/>
      </c>
      <c r="C1347" t="str" cm="1">
        <f t="array" ref="C1347">IFERROR(INDEX($B$1:$B$6003,SMALL(IF(NOT($B$1:$B$6003=""),ROW($A$1:$A$6003),""),ROW(A1346))),"")</f>
        <v/>
      </c>
      <c r="J1347" t="str">
        <f>Flex_Target_Populations!B1355</f>
        <v/>
      </c>
      <c r="L1347" t="str" cm="1">
        <f t="array" ref="L1347">IFERROR(INDEX($J$1:$J$2001,SMALL(IF(NOT($J$1:$J$2001=""),ROW($I$1:$I$2001),""),ROW(A1346))),"")</f>
        <v/>
      </c>
    </row>
    <row r="1348" spans="2:12">
      <c r="B1348" s="5" t="str">
        <f>Flex_Benefits!B1360</f>
        <v/>
      </c>
      <c r="C1348" t="str" cm="1">
        <f t="array" ref="C1348">IFERROR(INDEX($B$1:$B$6003,SMALL(IF(NOT($B$1:$B$6003=""),ROW($A$1:$A$6003),""),ROW(A1347))),"")</f>
        <v/>
      </c>
      <c r="J1348" t="str">
        <f>Flex_Target_Populations!B1356</f>
        <v/>
      </c>
      <c r="L1348" t="str" cm="1">
        <f t="array" ref="L1348">IFERROR(INDEX($J$1:$J$2001,SMALL(IF(NOT($J$1:$J$2001=""),ROW($I$1:$I$2001),""),ROW(A1347))),"")</f>
        <v/>
      </c>
    </row>
    <row r="1349" spans="2:12">
      <c r="B1349" s="5" t="str">
        <f>Flex_Benefits!B1361</f>
        <v/>
      </c>
      <c r="C1349" t="str" cm="1">
        <f t="array" ref="C1349">IFERROR(INDEX($B$1:$B$6003,SMALL(IF(NOT($B$1:$B$6003=""),ROW($A$1:$A$6003),""),ROW(A1348))),"")</f>
        <v/>
      </c>
      <c r="J1349" t="str">
        <f>Flex_Target_Populations!B1357</f>
        <v/>
      </c>
      <c r="L1349" t="str" cm="1">
        <f t="array" ref="L1349">IFERROR(INDEX($J$1:$J$2001,SMALL(IF(NOT($J$1:$J$2001=""),ROW($I$1:$I$2001),""),ROW(A1348))),"")</f>
        <v/>
      </c>
    </row>
    <row r="1350" spans="2:12">
      <c r="B1350" s="5" t="str">
        <f>Flex_Benefits!B1362</f>
        <v/>
      </c>
      <c r="C1350" t="str" cm="1">
        <f t="array" ref="C1350">IFERROR(INDEX($B$1:$B$6003,SMALL(IF(NOT($B$1:$B$6003=""),ROW($A$1:$A$6003),""),ROW(A1349))),"")</f>
        <v/>
      </c>
      <c r="J1350" t="str">
        <f>Flex_Target_Populations!B1358</f>
        <v/>
      </c>
      <c r="L1350" t="str" cm="1">
        <f t="array" ref="L1350">IFERROR(INDEX($J$1:$J$2001,SMALL(IF(NOT($J$1:$J$2001=""),ROW($I$1:$I$2001),""),ROW(A1349))),"")</f>
        <v/>
      </c>
    </row>
    <row r="1351" spans="2:12">
      <c r="B1351" s="5" t="str">
        <f>Flex_Benefits!B1363</f>
        <v/>
      </c>
      <c r="C1351" t="str" cm="1">
        <f t="array" ref="C1351">IFERROR(INDEX($B$1:$B$6003,SMALL(IF(NOT($B$1:$B$6003=""),ROW($A$1:$A$6003),""),ROW(A1350))),"")</f>
        <v/>
      </c>
      <c r="J1351" t="str">
        <f>Flex_Target_Populations!B1359</f>
        <v/>
      </c>
      <c r="L1351" t="str" cm="1">
        <f t="array" ref="L1351">IFERROR(INDEX($J$1:$J$2001,SMALL(IF(NOT($J$1:$J$2001=""),ROW($I$1:$I$2001),""),ROW(A1350))),"")</f>
        <v/>
      </c>
    </row>
    <row r="1352" spans="2:12">
      <c r="B1352" s="5" t="str">
        <f>Flex_Benefits!B1364</f>
        <v/>
      </c>
      <c r="C1352" t="str" cm="1">
        <f t="array" ref="C1352">IFERROR(INDEX($B$1:$B$6003,SMALL(IF(NOT($B$1:$B$6003=""),ROW($A$1:$A$6003),""),ROW(A1351))),"")</f>
        <v/>
      </c>
      <c r="J1352" t="str">
        <f>Flex_Target_Populations!B1360</f>
        <v/>
      </c>
      <c r="L1352" t="str" cm="1">
        <f t="array" ref="L1352">IFERROR(INDEX($J$1:$J$2001,SMALL(IF(NOT($J$1:$J$2001=""),ROW($I$1:$I$2001),""),ROW(A1351))),"")</f>
        <v/>
      </c>
    </row>
    <row r="1353" spans="2:12">
      <c r="B1353" s="5" t="str">
        <f>Flex_Benefits!B1365</f>
        <v/>
      </c>
      <c r="C1353" t="str" cm="1">
        <f t="array" ref="C1353">IFERROR(INDEX($B$1:$B$6003,SMALL(IF(NOT($B$1:$B$6003=""),ROW($A$1:$A$6003),""),ROW(A1352))),"")</f>
        <v/>
      </c>
      <c r="J1353" t="str">
        <f>Flex_Target_Populations!B1361</f>
        <v/>
      </c>
      <c r="L1353" t="str" cm="1">
        <f t="array" ref="L1353">IFERROR(INDEX($J$1:$J$2001,SMALL(IF(NOT($J$1:$J$2001=""),ROW($I$1:$I$2001),""),ROW(A1352))),"")</f>
        <v/>
      </c>
    </row>
    <row r="1354" spans="2:12">
      <c r="B1354" s="5" t="str">
        <f>Flex_Benefits!B1366</f>
        <v/>
      </c>
      <c r="C1354" t="str" cm="1">
        <f t="array" ref="C1354">IFERROR(INDEX($B$1:$B$6003,SMALL(IF(NOT($B$1:$B$6003=""),ROW($A$1:$A$6003),""),ROW(A1353))),"")</f>
        <v/>
      </c>
      <c r="J1354" t="str">
        <f>Flex_Target_Populations!B1362</f>
        <v/>
      </c>
      <c r="L1354" t="str" cm="1">
        <f t="array" ref="L1354">IFERROR(INDEX($J$1:$J$2001,SMALL(IF(NOT($J$1:$J$2001=""),ROW($I$1:$I$2001),""),ROW(A1353))),"")</f>
        <v/>
      </c>
    </row>
    <row r="1355" spans="2:12">
      <c r="B1355" s="5" t="str">
        <f>Flex_Benefits!B1367</f>
        <v/>
      </c>
      <c r="C1355" t="str" cm="1">
        <f t="array" ref="C1355">IFERROR(INDEX($B$1:$B$6003,SMALL(IF(NOT($B$1:$B$6003=""),ROW($A$1:$A$6003),""),ROW(A1354))),"")</f>
        <v/>
      </c>
      <c r="J1355" t="str">
        <f>Flex_Target_Populations!B1363</f>
        <v/>
      </c>
      <c r="L1355" t="str" cm="1">
        <f t="array" ref="L1355">IFERROR(INDEX($J$1:$J$2001,SMALL(IF(NOT($J$1:$J$2001=""),ROW($I$1:$I$2001),""),ROW(A1354))),"")</f>
        <v/>
      </c>
    </row>
    <row r="1356" spans="2:12">
      <c r="B1356" s="5" t="str">
        <f>Flex_Benefits!B1368</f>
        <v/>
      </c>
      <c r="C1356" t="str" cm="1">
        <f t="array" ref="C1356">IFERROR(INDEX($B$1:$B$6003,SMALL(IF(NOT($B$1:$B$6003=""),ROW($A$1:$A$6003),""),ROW(A1355))),"")</f>
        <v/>
      </c>
      <c r="J1356" t="str">
        <f>Flex_Target_Populations!B1364</f>
        <v/>
      </c>
      <c r="L1356" t="str" cm="1">
        <f t="array" ref="L1356">IFERROR(INDEX($J$1:$J$2001,SMALL(IF(NOT($J$1:$J$2001=""),ROW($I$1:$I$2001),""),ROW(A1355))),"")</f>
        <v/>
      </c>
    </row>
    <row r="1357" spans="2:12">
      <c r="B1357" s="5" t="str">
        <f>Flex_Benefits!B1369</f>
        <v/>
      </c>
      <c r="C1357" t="str" cm="1">
        <f t="array" ref="C1357">IFERROR(INDEX($B$1:$B$6003,SMALL(IF(NOT($B$1:$B$6003=""),ROW($A$1:$A$6003),""),ROW(A1356))),"")</f>
        <v/>
      </c>
      <c r="J1357" t="str">
        <f>Flex_Target_Populations!B1365</f>
        <v/>
      </c>
      <c r="L1357" t="str" cm="1">
        <f t="array" ref="L1357">IFERROR(INDEX($J$1:$J$2001,SMALL(IF(NOT($J$1:$J$2001=""),ROW($I$1:$I$2001),""),ROW(A1356))),"")</f>
        <v/>
      </c>
    </row>
    <row r="1358" spans="2:12">
      <c r="B1358" s="5" t="str">
        <f>Flex_Benefits!B1370</f>
        <v/>
      </c>
      <c r="C1358" t="str" cm="1">
        <f t="array" ref="C1358">IFERROR(INDEX($B$1:$B$6003,SMALL(IF(NOT($B$1:$B$6003=""),ROW($A$1:$A$6003),""),ROW(A1357))),"")</f>
        <v/>
      </c>
      <c r="J1358" t="str">
        <f>Flex_Target_Populations!B1366</f>
        <v/>
      </c>
      <c r="L1358" t="str" cm="1">
        <f t="array" ref="L1358">IFERROR(INDEX($J$1:$J$2001,SMALL(IF(NOT($J$1:$J$2001=""),ROW($I$1:$I$2001),""),ROW(A1357))),"")</f>
        <v/>
      </c>
    </row>
    <row r="1359" spans="2:12">
      <c r="B1359" s="5" t="str">
        <f>Flex_Benefits!B1371</f>
        <v/>
      </c>
      <c r="C1359" t="str" cm="1">
        <f t="array" ref="C1359">IFERROR(INDEX($B$1:$B$6003,SMALL(IF(NOT($B$1:$B$6003=""),ROW($A$1:$A$6003),""),ROW(A1358))),"")</f>
        <v/>
      </c>
      <c r="J1359" t="str">
        <f>Flex_Target_Populations!B1367</f>
        <v/>
      </c>
      <c r="L1359" t="str" cm="1">
        <f t="array" ref="L1359">IFERROR(INDEX($J$1:$J$2001,SMALL(IF(NOT($J$1:$J$2001=""),ROW($I$1:$I$2001),""),ROW(A1358))),"")</f>
        <v/>
      </c>
    </row>
    <row r="1360" spans="2:12">
      <c r="B1360" s="5" t="str">
        <f>Flex_Benefits!B1372</f>
        <v/>
      </c>
      <c r="C1360" t="str" cm="1">
        <f t="array" ref="C1360">IFERROR(INDEX($B$1:$B$6003,SMALL(IF(NOT($B$1:$B$6003=""),ROW($A$1:$A$6003),""),ROW(A1359))),"")</f>
        <v/>
      </c>
      <c r="J1360" t="str">
        <f>Flex_Target_Populations!B1368</f>
        <v/>
      </c>
      <c r="L1360" t="str" cm="1">
        <f t="array" ref="L1360">IFERROR(INDEX($J$1:$J$2001,SMALL(IF(NOT($J$1:$J$2001=""),ROW($I$1:$I$2001),""),ROW(A1359))),"")</f>
        <v/>
      </c>
    </row>
    <row r="1361" spans="2:12">
      <c r="B1361" s="5" t="str">
        <f>Flex_Benefits!B1373</f>
        <v/>
      </c>
      <c r="C1361" t="str" cm="1">
        <f t="array" ref="C1361">IFERROR(INDEX($B$1:$B$6003,SMALL(IF(NOT($B$1:$B$6003=""),ROW($A$1:$A$6003),""),ROW(A1360))),"")</f>
        <v/>
      </c>
      <c r="J1361" t="str">
        <f>Flex_Target_Populations!B1369</f>
        <v/>
      </c>
      <c r="L1361" t="str" cm="1">
        <f t="array" ref="L1361">IFERROR(INDEX($J$1:$J$2001,SMALL(IF(NOT($J$1:$J$2001=""),ROW($I$1:$I$2001),""),ROW(A1360))),"")</f>
        <v/>
      </c>
    </row>
    <row r="1362" spans="2:12">
      <c r="B1362" s="5" t="str">
        <f>Flex_Benefits!B1374</f>
        <v/>
      </c>
      <c r="C1362" t="str" cm="1">
        <f t="array" ref="C1362">IFERROR(INDEX($B$1:$B$6003,SMALL(IF(NOT($B$1:$B$6003=""),ROW($A$1:$A$6003),""),ROW(A1361))),"")</f>
        <v/>
      </c>
      <c r="J1362" t="str">
        <f>Flex_Target_Populations!B1370</f>
        <v/>
      </c>
      <c r="L1362" t="str" cm="1">
        <f t="array" ref="L1362">IFERROR(INDEX($J$1:$J$2001,SMALL(IF(NOT($J$1:$J$2001=""),ROW($I$1:$I$2001),""),ROW(A1361))),"")</f>
        <v/>
      </c>
    </row>
    <row r="1363" spans="2:12">
      <c r="B1363" s="5" t="str">
        <f>Flex_Benefits!B1375</f>
        <v/>
      </c>
      <c r="C1363" t="str" cm="1">
        <f t="array" ref="C1363">IFERROR(INDEX($B$1:$B$6003,SMALL(IF(NOT($B$1:$B$6003=""),ROW($A$1:$A$6003),""),ROW(A1362))),"")</f>
        <v/>
      </c>
      <c r="J1363" t="str">
        <f>Flex_Target_Populations!B1371</f>
        <v/>
      </c>
      <c r="L1363" t="str" cm="1">
        <f t="array" ref="L1363">IFERROR(INDEX($J$1:$J$2001,SMALL(IF(NOT($J$1:$J$2001=""),ROW($I$1:$I$2001),""),ROW(A1362))),"")</f>
        <v/>
      </c>
    </row>
    <row r="1364" spans="2:12">
      <c r="B1364" s="5" t="str">
        <f>Flex_Benefits!B1376</f>
        <v/>
      </c>
      <c r="C1364" t="str" cm="1">
        <f t="array" ref="C1364">IFERROR(INDEX($B$1:$B$6003,SMALL(IF(NOT($B$1:$B$6003=""),ROW($A$1:$A$6003),""),ROW(A1363))),"")</f>
        <v/>
      </c>
      <c r="J1364" t="str">
        <f>Flex_Target_Populations!B1372</f>
        <v/>
      </c>
      <c r="L1364" t="str" cm="1">
        <f t="array" ref="L1364">IFERROR(INDEX($J$1:$J$2001,SMALL(IF(NOT($J$1:$J$2001=""),ROW($I$1:$I$2001),""),ROW(A1363))),"")</f>
        <v/>
      </c>
    </row>
    <row r="1365" spans="2:12">
      <c r="B1365" s="5" t="str">
        <f>Flex_Benefits!B1377</f>
        <v/>
      </c>
      <c r="C1365" t="str" cm="1">
        <f t="array" ref="C1365">IFERROR(INDEX($B$1:$B$6003,SMALL(IF(NOT($B$1:$B$6003=""),ROW($A$1:$A$6003),""),ROW(A1364))),"")</f>
        <v/>
      </c>
      <c r="J1365" t="str">
        <f>Flex_Target_Populations!B1373</f>
        <v/>
      </c>
      <c r="L1365" t="str" cm="1">
        <f t="array" ref="L1365">IFERROR(INDEX($J$1:$J$2001,SMALL(IF(NOT($J$1:$J$2001=""),ROW($I$1:$I$2001),""),ROW(A1364))),"")</f>
        <v/>
      </c>
    </row>
    <row r="1366" spans="2:12">
      <c r="B1366" s="5" t="str">
        <f>Flex_Benefits!B1378</f>
        <v/>
      </c>
      <c r="C1366" t="str" cm="1">
        <f t="array" ref="C1366">IFERROR(INDEX($B$1:$B$6003,SMALL(IF(NOT($B$1:$B$6003=""),ROW($A$1:$A$6003),""),ROW(A1365))),"")</f>
        <v/>
      </c>
      <c r="J1366" t="str">
        <f>Flex_Target_Populations!B1374</f>
        <v/>
      </c>
      <c r="L1366" t="str" cm="1">
        <f t="array" ref="L1366">IFERROR(INDEX($J$1:$J$2001,SMALL(IF(NOT($J$1:$J$2001=""),ROW($I$1:$I$2001),""),ROW(A1365))),"")</f>
        <v/>
      </c>
    </row>
    <row r="1367" spans="2:12">
      <c r="B1367" s="5" t="str">
        <f>Flex_Benefits!B1379</f>
        <v/>
      </c>
      <c r="C1367" t="str" cm="1">
        <f t="array" ref="C1367">IFERROR(INDEX($B$1:$B$6003,SMALL(IF(NOT($B$1:$B$6003=""),ROW($A$1:$A$6003),""),ROW(A1366))),"")</f>
        <v/>
      </c>
      <c r="J1367" t="str">
        <f>Flex_Target_Populations!B1375</f>
        <v/>
      </c>
      <c r="L1367" t="str" cm="1">
        <f t="array" ref="L1367">IFERROR(INDEX($J$1:$J$2001,SMALL(IF(NOT($J$1:$J$2001=""),ROW($I$1:$I$2001),""),ROW(A1366))),"")</f>
        <v/>
      </c>
    </row>
    <row r="1368" spans="2:12">
      <c r="B1368" s="5" t="str">
        <f>Flex_Benefits!B1380</f>
        <v/>
      </c>
      <c r="C1368" t="str" cm="1">
        <f t="array" ref="C1368">IFERROR(INDEX($B$1:$B$6003,SMALL(IF(NOT($B$1:$B$6003=""),ROW($A$1:$A$6003),""),ROW(A1367))),"")</f>
        <v/>
      </c>
      <c r="J1368" t="str">
        <f>Flex_Target_Populations!B1376</f>
        <v/>
      </c>
      <c r="L1368" t="str" cm="1">
        <f t="array" ref="L1368">IFERROR(INDEX($J$1:$J$2001,SMALL(IF(NOT($J$1:$J$2001=""),ROW($I$1:$I$2001),""),ROW(A1367))),"")</f>
        <v/>
      </c>
    </row>
    <row r="1369" spans="2:12">
      <c r="B1369" s="5" t="str">
        <f>Flex_Benefits!B1381</f>
        <v/>
      </c>
      <c r="C1369" t="str" cm="1">
        <f t="array" ref="C1369">IFERROR(INDEX($B$1:$B$6003,SMALL(IF(NOT($B$1:$B$6003=""),ROW($A$1:$A$6003),""),ROW(A1368))),"")</f>
        <v/>
      </c>
      <c r="J1369" t="str">
        <f>Flex_Target_Populations!B1377</f>
        <v/>
      </c>
      <c r="L1369" t="str" cm="1">
        <f t="array" ref="L1369">IFERROR(INDEX($J$1:$J$2001,SMALL(IF(NOT($J$1:$J$2001=""),ROW($I$1:$I$2001),""),ROW(A1368))),"")</f>
        <v/>
      </c>
    </row>
    <row r="1370" spans="2:12">
      <c r="B1370" s="5" t="str">
        <f>Flex_Benefits!B1382</f>
        <v/>
      </c>
      <c r="C1370" t="str" cm="1">
        <f t="array" ref="C1370">IFERROR(INDEX($B$1:$B$6003,SMALL(IF(NOT($B$1:$B$6003=""),ROW($A$1:$A$6003),""),ROW(A1369))),"")</f>
        <v/>
      </c>
      <c r="J1370" t="str">
        <f>Flex_Target_Populations!B1378</f>
        <v/>
      </c>
      <c r="L1370" t="str" cm="1">
        <f t="array" ref="L1370">IFERROR(INDEX($J$1:$J$2001,SMALL(IF(NOT($J$1:$J$2001=""),ROW($I$1:$I$2001),""),ROW(A1369))),"")</f>
        <v/>
      </c>
    </row>
    <row r="1371" spans="2:12">
      <c r="B1371" s="5" t="str">
        <f>Flex_Benefits!B1383</f>
        <v/>
      </c>
      <c r="C1371" t="str" cm="1">
        <f t="array" ref="C1371">IFERROR(INDEX($B$1:$B$6003,SMALL(IF(NOT($B$1:$B$6003=""),ROW($A$1:$A$6003),""),ROW(A1370))),"")</f>
        <v/>
      </c>
      <c r="J1371" t="str">
        <f>Flex_Target_Populations!B1379</f>
        <v/>
      </c>
      <c r="L1371" t="str" cm="1">
        <f t="array" ref="L1371">IFERROR(INDEX($J$1:$J$2001,SMALL(IF(NOT($J$1:$J$2001=""),ROW($I$1:$I$2001),""),ROW(A1370))),"")</f>
        <v/>
      </c>
    </row>
    <row r="1372" spans="2:12">
      <c r="B1372" s="5" t="str">
        <f>Flex_Benefits!B1384</f>
        <v/>
      </c>
      <c r="C1372" t="str" cm="1">
        <f t="array" ref="C1372">IFERROR(INDEX($B$1:$B$6003,SMALL(IF(NOT($B$1:$B$6003=""),ROW($A$1:$A$6003),""),ROW(A1371))),"")</f>
        <v/>
      </c>
      <c r="J1372" t="str">
        <f>Flex_Target_Populations!B1380</f>
        <v/>
      </c>
      <c r="L1372" t="str" cm="1">
        <f t="array" ref="L1372">IFERROR(INDEX($J$1:$J$2001,SMALL(IF(NOT($J$1:$J$2001=""),ROW($I$1:$I$2001),""),ROW(A1371))),"")</f>
        <v/>
      </c>
    </row>
    <row r="1373" spans="2:12">
      <c r="B1373" s="5" t="str">
        <f>Flex_Benefits!B1385</f>
        <v/>
      </c>
      <c r="C1373" t="str" cm="1">
        <f t="array" ref="C1373">IFERROR(INDEX($B$1:$B$6003,SMALL(IF(NOT($B$1:$B$6003=""),ROW($A$1:$A$6003),""),ROW(A1372))),"")</f>
        <v/>
      </c>
      <c r="J1373" t="str">
        <f>Flex_Target_Populations!B1381</f>
        <v/>
      </c>
      <c r="L1373" t="str" cm="1">
        <f t="array" ref="L1373">IFERROR(INDEX($J$1:$J$2001,SMALL(IF(NOT($J$1:$J$2001=""),ROW($I$1:$I$2001),""),ROW(A1372))),"")</f>
        <v/>
      </c>
    </row>
    <row r="1374" spans="2:12">
      <c r="B1374" s="5" t="str">
        <f>Flex_Benefits!B1386</f>
        <v/>
      </c>
      <c r="C1374" t="str" cm="1">
        <f t="array" ref="C1374">IFERROR(INDEX($B$1:$B$6003,SMALL(IF(NOT($B$1:$B$6003=""),ROW($A$1:$A$6003),""),ROW(A1373))),"")</f>
        <v/>
      </c>
      <c r="J1374" t="str">
        <f>Flex_Target_Populations!B1382</f>
        <v/>
      </c>
      <c r="L1374" t="str" cm="1">
        <f t="array" ref="L1374">IFERROR(INDEX($J$1:$J$2001,SMALL(IF(NOT($J$1:$J$2001=""),ROW($I$1:$I$2001),""),ROW(A1373))),"")</f>
        <v/>
      </c>
    </row>
    <row r="1375" spans="2:12">
      <c r="B1375" s="5" t="str">
        <f>Flex_Benefits!B1387</f>
        <v/>
      </c>
      <c r="C1375" t="str" cm="1">
        <f t="array" ref="C1375">IFERROR(INDEX($B$1:$B$6003,SMALL(IF(NOT($B$1:$B$6003=""),ROW($A$1:$A$6003),""),ROW(A1374))),"")</f>
        <v/>
      </c>
      <c r="J1375" t="str">
        <f>Flex_Target_Populations!B1383</f>
        <v/>
      </c>
      <c r="L1375" t="str" cm="1">
        <f t="array" ref="L1375">IFERROR(INDEX($J$1:$J$2001,SMALL(IF(NOT($J$1:$J$2001=""),ROW($I$1:$I$2001),""),ROW(A1374))),"")</f>
        <v/>
      </c>
    </row>
    <row r="1376" spans="2:12">
      <c r="B1376" s="5" t="str">
        <f>Flex_Benefits!B1388</f>
        <v/>
      </c>
      <c r="C1376" t="str" cm="1">
        <f t="array" ref="C1376">IFERROR(INDEX($B$1:$B$6003,SMALL(IF(NOT($B$1:$B$6003=""),ROW($A$1:$A$6003),""),ROW(A1375))),"")</f>
        <v/>
      </c>
      <c r="J1376" t="str">
        <f>Flex_Target_Populations!B1384</f>
        <v/>
      </c>
      <c r="L1376" t="str" cm="1">
        <f t="array" ref="L1376">IFERROR(INDEX($J$1:$J$2001,SMALL(IF(NOT($J$1:$J$2001=""),ROW($I$1:$I$2001),""),ROW(A1375))),"")</f>
        <v/>
      </c>
    </row>
    <row r="1377" spans="2:12">
      <c r="B1377" s="5" t="str">
        <f>Flex_Benefits!B1389</f>
        <v/>
      </c>
      <c r="C1377" t="str" cm="1">
        <f t="array" ref="C1377">IFERROR(INDEX($B$1:$B$6003,SMALL(IF(NOT($B$1:$B$6003=""),ROW($A$1:$A$6003),""),ROW(A1376))),"")</f>
        <v/>
      </c>
      <c r="J1377" t="str">
        <f>Flex_Target_Populations!B1385</f>
        <v/>
      </c>
      <c r="L1377" t="str" cm="1">
        <f t="array" ref="L1377">IFERROR(INDEX($J$1:$J$2001,SMALL(IF(NOT($J$1:$J$2001=""),ROW($I$1:$I$2001),""),ROW(A1376))),"")</f>
        <v/>
      </c>
    </row>
    <row r="1378" spans="2:12">
      <c r="B1378" s="5" t="str">
        <f>Flex_Benefits!B1390</f>
        <v/>
      </c>
      <c r="C1378" t="str" cm="1">
        <f t="array" ref="C1378">IFERROR(INDEX($B$1:$B$6003,SMALL(IF(NOT($B$1:$B$6003=""),ROW($A$1:$A$6003),""),ROW(A1377))),"")</f>
        <v/>
      </c>
      <c r="J1378" t="str">
        <f>Flex_Target_Populations!B1386</f>
        <v/>
      </c>
      <c r="L1378" t="str" cm="1">
        <f t="array" ref="L1378">IFERROR(INDEX($J$1:$J$2001,SMALL(IF(NOT($J$1:$J$2001=""),ROW($I$1:$I$2001),""),ROW(A1377))),"")</f>
        <v/>
      </c>
    </row>
    <row r="1379" spans="2:12">
      <c r="B1379" s="5" t="str">
        <f>Flex_Benefits!B1391</f>
        <v/>
      </c>
      <c r="C1379" t="str" cm="1">
        <f t="array" ref="C1379">IFERROR(INDEX($B$1:$B$6003,SMALL(IF(NOT($B$1:$B$6003=""),ROW($A$1:$A$6003),""),ROW(A1378))),"")</f>
        <v/>
      </c>
      <c r="J1379" t="str">
        <f>Flex_Target_Populations!B1387</f>
        <v/>
      </c>
      <c r="L1379" t="str" cm="1">
        <f t="array" ref="L1379">IFERROR(INDEX($J$1:$J$2001,SMALL(IF(NOT($J$1:$J$2001=""),ROW($I$1:$I$2001),""),ROW(A1378))),"")</f>
        <v/>
      </c>
    </row>
    <row r="1380" spans="2:12">
      <c r="B1380" s="5" t="str">
        <f>Flex_Benefits!B1392</f>
        <v/>
      </c>
      <c r="C1380" t="str" cm="1">
        <f t="array" ref="C1380">IFERROR(INDEX($B$1:$B$6003,SMALL(IF(NOT($B$1:$B$6003=""),ROW($A$1:$A$6003),""),ROW(A1379))),"")</f>
        <v/>
      </c>
      <c r="J1380" t="str">
        <f>Flex_Target_Populations!B1388</f>
        <v/>
      </c>
      <c r="L1380" t="str" cm="1">
        <f t="array" ref="L1380">IFERROR(INDEX($J$1:$J$2001,SMALL(IF(NOT($J$1:$J$2001=""),ROW($I$1:$I$2001),""),ROW(A1379))),"")</f>
        <v/>
      </c>
    </row>
    <row r="1381" spans="2:12">
      <c r="B1381" s="5" t="str">
        <f>Flex_Benefits!B1393</f>
        <v/>
      </c>
      <c r="C1381" t="str" cm="1">
        <f t="array" ref="C1381">IFERROR(INDEX($B$1:$B$6003,SMALL(IF(NOT($B$1:$B$6003=""),ROW($A$1:$A$6003),""),ROW(A1380))),"")</f>
        <v/>
      </c>
      <c r="J1381" t="str">
        <f>Flex_Target_Populations!B1389</f>
        <v/>
      </c>
      <c r="L1381" t="str" cm="1">
        <f t="array" ref="L1381">IFERROR(INDEX($J$1:$J$2001,SMALL(IF(NOT($J$1:$J$2001=""),ROW($I$1:$I$2001),""),ROW(A1380))),"")</f>
        <v/>
      </c>
    </row>
    <row r="1382" spans="2:12">
      <c r="B1382" s="5" t="str">
        <f>Flex_Benefits!B1394</f>
        <v/>
      </c>
      <c r="C1382" t="str" cm="1">
        <f t="array" ref="C1382">IFERROR(INDEX($B$1:$B$6003,SMALL(IF(NOT($B$1:$B$6003=""),ROW($A$1:$A$6003),""),ROW(A1381))),"")</f>
        <v/>
      </c>
      <c r="J1382" t="str">
        <f>Flex_Target_Populations!B1390</f>
        <v/>
      </c>
      <c r="L1382" t="str" cm="1">
        <f t="array" ref="L1382">IFERROR(INDEX($J$1:$J$2001,SMALL(IF(NOT($J$1:$J$2001=""),ROW($I$1:$I$2001),""),ROW(A1381))),"")</f>
        <v/>
      </c>
    </row>
    <row r="1383" spans="2:12">
      <c r="B1383" s="5" t="str">
        <f>Flex_Benefits!B1395</f>
        <v/>
      </c>
      <c r="C1383" t="str" cm="1">
        <f t="array" ref="C1383">IFERROR(INDEX($B$1:$B$6003,SMALL(IF(NOT($B$1:$B$6003=""),ROW($A$1:$A$6003),""),ROW(A1382))),"")</f>
        <v/>
      </c>
      <c r="J1383" t="str">
        <f>Flex_Target_Populations!B1391</f>
        <v/>
      </c>
      <c r="L1383" t="str" cm="1">
        <f t="array" ref="L1383">IFERROR(INDEX($J$1:$J$2001,SMALL(IF(NOT($J$1:$J$2001=""),ROW($I$1:$I$2001),""),ROW(A1382))),"")</f>
        <v/>
      </c>
    </row>
    <row r="1384" spans="2:12">
      <c r="B1384" s="5" t="str">
        <f>Flex_Benefits!B1396</f>
        <v/>
      </c>
      <c r="C1384" t="str" cm="1">
        <f t="array" ref="C1384">IFERROR(INDEX($B$1:$B$6003,SMALL(IF(NOT($B$1:$B$6003=""),ROW($A$1:$A$6003),""),ROW(A1383))),"")</f>
        <v/>
      </c>
      <c r="J1384" t="str">
        <f>Flex_Target_Populations!B1392</f>
        <v/>
      </c>
      <c r="L1384" t="str" cm="1">
        <f t="array" ref="L1384">IFERROR(INDEX($J$1:$J$2001,SMALL(IF(NOT($J$1:$J$2001=""),ROW($I$1:$I$2001),""),ROW(A1383))),"")</f>
        <v/>
      </c>
    </row>
    <row r="1385" spans="2:12">
      <c r="B1385" s="5" t="str">
        <f>Flex_Benefits!B1397</f>
        <v/>
      </c>
      <c r="C1385" t="str" cm="1">
        <f t="array" ref="C1385">IFERROR(INDEX($B$1:$B$6003,SMALL(IF(NOT($B$1:$B$6003=""),ROW($A$1:$A$6003),""),ROW(A1384))),"")</f>
        <v/>
      </c>
      <c r="J1385" t="str">
        <f>Flex_Target_Populations!B1393</f>
        <v/>
      </c>
      <c r="L1385" t="str" cm="1">
        <f t="array" ref="L1385">IFERROR(INDEX($J$1:$J$2001,SMALL(IF(NOT($J$1:$J$2001=""),ROW($I$1:$I$2001),""),ROW(A1384))),"")</f>
        <v/>
      </c>
    </row>
    <row r="1386" spans="2:12">
      <c r="B1386" s="5" t="str">
        <f>Flex_Benefits!B1398</f>
        <v/>
      </c>
      <c r="C1386" t="str" cm="1">
        <f t="array" ref="C1386">IFERROR(INDEX($B$1:$B$6003,SMALL(IF(NOT($B$1:$B$6003=""),ROW($A$1:$A$6003),""),ROW(A1385))),"")</f>
        <v/>
      </c>
      <c r="J1386" t="str">
        <f>Flex_Target_Populations!B1394</f>
        <v/>
      </c>
      <c r="L1386" t="str" cm="1">
        <f t="array" ref="L1386">IFERROR(INDEX($J$1:$J$2001,SMALL(IF(NOT($J$1:$J$2001=""),ROW($I$1:$I$2001),""),ROW(A1385))),"")</f>
        <v/>
      </c>
    </row>
    <row r="1387" spans="2:12">
      <c r="B1387" s="5" t="str">
        <f>Flex_Benefits!B1399</f>
        <v/>
      </c>
      <c r="C1387" t="str" cm="1">
        <f t="array" ref="C1387">IFERROR(INDEX($B$1:$B$6003,SMALL(IF(NOT($B$1:$B$6003=""),ROW($A$1:$A$6003),""),ROW(A1386))),"")</f>
        <v/>
      </c>
      <c r="J1387" t="str">
        <f>Flex_Target_Populations!B1395</f>
        <v/>
      </c>
      <c r="L1387" t="str" cm="1">
        <f t="array" ref="L1387">IFERROR(INDEX($J$1:$J$2001,SMALL(IF(NOT($J$1:$J$2001=""),ROW($I$1:$I$2001),""),ROW(A1386))),"")</f>
        <v/>
      </c>
    </row>
    <row r="1388" spans="2:12">
      <c r="B1388" s="5" t="str">
        <f>Flex_Benefits!B1400</f>
        <v/>
      </c>
      <c r="C1388" t="str" cm="1">
        <f t="array" ref="C1388">IFERROR(INDEX($B$1:$B$6003,SMALL(IF(NOT($B$1:$B$6003=""),ROW($A$1:$A$6003),""),ROW(A1387))),"")</f>
        <v/>
      </c>
      <c r="J1388" t="str">
        <f>Flex_Target_Populations!B1396</f>
        <v/>
      </c>
      <c r="L1388" t="str" cm="1">
        <f t="array" ref="L1388">IFERROR(INDEX($J$1:$J$2001,SMALL(IF(NOT($J$1:$J$2001=""),ROW($I$1:$I$2001),""),ROW(A1387))),"")</f>
        <v/>
      </c>
    </row>
    <row r="1389" spans="2:12">
      <c r="B1389" s="5" t="str">
        <f>Flex_Benefits!B1401</f>
        <v/>
      </c>
      <c r="C1389" t="str" cm="1">
        <f t="array" ref="C1389">IFERROR(INDEX($B$1:$B$6003,SMALL(IF(NOT($B$1:$B$6003=""),ROW($A$1:$A$6003),""),ROW(A1388))),"")</f>
        <v/>
      </c>
      <c r="J1389" t="str">
        <f>Flex_Target_Populations!B1397</f>
        <v/>
      </c>
      <c r="L1389" t="str" cm="1">
        <f t="array" ref="L1389">IFERROR(INDEX($J$1:$J$2001,SMALL(IF(NOT($J$1:$J$2001=""),ROW($I$1:$I$2001),""),ROW(A1388))),"")</f>
        <v/>
      </c>
    </row>
    <row r="1390" spans="2:12">
      <c r="B1390" s="5" t="str">
        <f>Flex_Benefits!B1402</f>
        <v/>
      </c>
      <c r="C1390" t="str" cm="1">
        <f t="array" ref="C1390">IFERROR(INDEX($B$1:$B$6003,SMALL(IF(NOT($B$1:$B$6003=""),ROW($A$1:$A$6003),""),ROW(A1389))),"")</f>
        <v/>
      </c>
      <c r="J1390" t="str">
        <f>Flex_Target_Populations!B1398</f>
        <v/>
      </c>
      <c r="L1390" t="str" cm="1">
        <f t="array" ref="L1390">IFERROR(INDEX($J$1:$J$2001,SMALL(IF(NOT($J$1:$J$2001=""),ROW($I$1:$I$2001),""),ROW(A1389))),"")</f>
        <v/>
      </c>
    </row>
    <row r="1391" spans="2:12">
      <c r="B1391" s="5" t="str">
        <f>Flex_Benefits!B1403</f>
        <v/>
      </c>
      <c r="C1391" t="str" cm="1">
        <f t="array" ref="C1391">IFERROR(INDEX($B$1:$B$6003,SMALL(IF(NOT($B$1:$B$6003=""),ROW($A$1:$A$6003),""),ROW(A1390))),"")</f>
        <v/>
      </c>
      <c r="J1391" t="str">
        <f>Flex_Target_Populations!B1399</f>
        <v/>
      </c>
      <c r="L1391" t="str" cm="1">
        <f t="array" ref="L1391">IFERROR(INDEX($J$1:$J$2001,SMALL(IF(NOT($J$1:$J$2001=""),ROW($I$1:$I$2001),""),ROW(A1390))),"")</f>
        <v/>
      </c>
    </row>
    <row r="1392" spans="2:12">
      <c r="B1392" s="5" t="str">
        <f>Flex_Benefits!B1404</f>
        <v/>
      </c>
      <c r="C1392" t="str" cm="1">
        <f t="array" ref="C1392">IFERROR(INDEX($B$1:$B$6003,SMALL(IF(NOT($B$1:$B$6003=""),ROW($A$1:$A$6003),""),ROW(A1391))),"")</f>
        <v/>
      </c>
      <c r="J1392" t="str">
        <f>Flex_Target_Populations!B1400</f>
        <v/>
      </c>
      <c r="L1392" t="str" cm="1">
        <f t="array" ref="L1392">IFERROR(INDEX($J$1:$J$2001,SMALL(IF(NOT($J$1:$J$2001=""),ROW($I$1:$I$2001),""),ROW(A1391))),"")</f>
        <v/>
      </c>
    </row>
    <row r="1393" spans="2:12">
      <c r="B1393" s="5" t="str">
        <f>Flex_Benefits!B1405</f>
        <v/>
      </c>
      <c r="C1393" t="str" cm="1">
        <f t="array" ref="C1393">IFERROR(INDEX($B$1:$B$6003,SMALL(IF(NOT($B$1:$B$6003=""),ROW($A$1:$A$6003),""),ROW(A1392))),"")</f>
        <v/>
      </c>
      <c r="J1393" t="str">
        <f>Flex_Target_Populations!B1401</f>
        <v/>
      </c>
      <c r="L1393" t="str" cm="1">
        <f t="array" ref="L1393">IFERROR(INDEX($J$1:$J$2001,SMALL(IF(NOT($J$1:$J$2001=""),ROW($I$1:$I$2001),""),ROW(A1392))),"")</f>
        <v/>
      </c>
    </row>
    <row r="1394" spans="2:12">
      <c r="B1394" s="5" t="str">
        <f>Flex_Benefits!B1406</f>
        <v/>
      </c>
      <c r="C1394" t="str" cm="1">
        <f t="array" ref="C1394">IFERROR(INDEX($B$1:$B$6003,SMALL(IF(NOT($B$1:$B$6003=""),ROW($A$1:$A$6003),""),ROW(A1393))),"")</f>
        <v/>
      </c>
      <c r="J1394" t="str">
        <f>Flex_Target_Populations!B1402</f>
        <v/>
      </c>
      <c r="L1394" t="str" cm="1">
        <f t="array" ref="L1394">IFERROR(INDEX($J$1:$J$2001,SMALL(IF(NOT($J$1:$J$2001=""),ROW($I$1:$I$2001),""),ROW(A1393))),"")</f>
        <v/>
      </c>
    </row>
    <row r="1395" spans="2:12">
      <c r="B1395" s="5" t="str">
        <f>Flex_Benefits!B1407</f>
        <v/>
      </c>
      <c r="C1395" t="str" cm="1">
        <f t="array" ref="C1395">IFERROR(INDEX($B$1:$B$6003,SMALL(IF(NOT($B$1:$B$6003=""),ROW($A$1:$A$6003),""),ROW(A1394))),"")</f>
        <v/>
      </c>
      <c r="J1395" t="str">
        <f>Flex_Target_Populations!B1403</f>
        <v/>
      </c>
      <c r="L1395" t="str" cm="1">
        <f t="array" ref="L1395">IFERROR(INDEX($J$1:$J$2001,SMALL(IF(NOT($J$1:$J$2001=""),ROW($I$1:$I$2001),""),ROW(A1394))),"")</f>
        <v/>
      </c>
    </row>
    <row r="1396" spans="2:12">
      <c r="B1396" s="5" t="str">
        <f>Flex_Benefits!B1408</f>
        <v/>
      </c>
      <c r="C1396" t="str" cm="1">
        <f t="array" ref="C1396">IFERROR(INDEX($B$1:$B$6003,SMALL(IF(NOT($B$1:$B$6003=""),ROW($A$1:$A$6003),""),ROW(A1395))),"")</f>
        <v/>
      </c>
      <c r="J1396" t="str">
        <f>Flex_Target_Populations!B1404</f>
        <v/>
      </c>
      <c r="L1396" t="str" cm="1">
        <f t="array" ref="L1396">IFERROR(INDEX($J$1:$J$2001,SMALL(IF(NOT($J$1:$J$2001=""),ROW($I$1:$I$2001),""),ROW(A1395))),"")</f>
        <v/>
      </c>
    </row>
    <row r="1397" spans="2:12">
      <c r="B1397" s="5" t="str">
        <f>Flex_Benefits!B1409</f>
        <v/>
      </c>
      <c r="C1397" t="str" cm="1">
        <f t="array" ref="C1397">IFERROR(INDEX($B$1:$B$6003,SMALL(IF(NOT($B$1:$B$6003=""),ROW($A$1:$A$6003),""),ROW(A1396))),"")</f>
        <v/>
      </c>
      <c r="J1397" t="str">
        <f>Flex_Target_Populations!B1405</f>
        <v/>
      </c>
      <c r="L1397" t="str" cm="1">
        <f t="array" ref="L1397">IFERROR(INDEX($J$1:$J$2001,SMALL(IF(NOT($J$1:$J$2001=""),ROW($I$1:$I$2001),""),ROW(A1396))),"")</f>
        <v/>
      </c>
    </row>
    <row r="1398" spans="2:12">
      <c r="B1398" s="5" t="str">
        <f>Flex_Benefits!B1410</f>
        <v/>
      </c>
      <c r="C1398" t="str" cm="1">
        <f t="array" ref="C1398">IFERROR(INDEX($B$1:$B$6003,SMALL(IF(NOT($B$1:$B$6003=""),ROW($A$1:$A$6003),""),ROW(A1397))),"")</f>
        <v/>
      </c>
      <c r="J1398" t="str">
        <f>Flex_Target_Populations!B1406</f>
        <v/>
      </c>
      <c r="L1398" t="str" cm="1">
        <f t="array" ref="L1398">IFERROR(INDEX($J$1:$J$2001,SMALL(IF(NOT($J$1:$J$2001=""),ROW($I$1:$I$2001),""),ROW(A1397))),"")</f>
        <v/>
      </c>
    </row>
    <row r="1399" spans="2:12">
      <c r="B1399" s="5" t="str">
        <f>Flex_Benefits!B1411</f>
        <v/>
      </c>
      <c r="C1399" t="str" cm="1">
        <f t="array" ref="C1399">IFERROR(INDEX($B$1:$B$6003,SMALL(IF(NOT($B$1:$B$6003=""),ROW($A$1:$A$6003),""),ROW(A1398))),"")</f>
        <v/>
      </c>
      <c r="J1399" t="str">
        <f>Flex_Target_Populations!B1407</f>
        <v/>
      </c>
      <c r="L1399" t="str" cm="1">
        <f t="array" ref="L1399">IFERROR(INDEX($J$1:$J$2001,SMALL(IF(NOT($J$1:$J$2001=""),ROW($I$1:$I$2001),""),ROW(A1398))),"")</f>
        <v/>
      </c>
    </row>
    <row r="1400" spans="2:12">
      <c r="B1400" s="5" t="str">
        <f>Flex_Benefits!B1412</f>
        <v/>
      </c>
      <c r="C1400" t="str" cm="1">
        <f t="array" ref="C1400">IFERROR(INDEX($B$1:$B$6003,SMALL(IF(NOT($B$1:$B$6003=""),ROW($A$1:$A$6003),""),ROW(A1399))),"")</f>
        <v/>
      </c>
      <c r="J1400" t="str">
        <f>Flex_Target_Populations!B1408</f>
        <v/>
      </c>
      <c r="L1400" t="str" cm="1">
        <f t="array" ref="L1400">IFERROR(INDEX($J$1:$J$2001,SMALL(IF(NOT($J$1:$J$2001=""),ROW($I$1:$I$2001),""),ROW(A1399))),"")</f>
        <v/>
      </c>
    </row>
    <row r="1401" spans="2:12">
      <c r="B1401" s="5" t="str">
        <f>Flex_Benefits!B1413</f>
        <v/>
      </c>
      <c r="C1401" t="str" cm="1">
        <f t="array" ref="C1401">IFERROR(INDEX($B$1:$B$6003,SMALL(IF(NOT($B$1:$B$6003=""),ROW($A$1:$A$6003),""),ROW(A1400))),"")</f>
        <v/>
      </c>
      <c r="J1401" t="str">
        <f>Flex_Target_Populations!B1409</f>
        <v/>
      </c>
      <c r="L1401" t="str" cm="1">
        <f t="array" ref="L1401">IFERROR(INDEX($J$1:$J$2001,SMALL(IF(NOT($J$1:$J$2001=""),ROW($I$1:$I$2001),""),ROW(A1400))),"")</f>
        <v/>
      </c>
    </row>
    <row r="1402" spans="2:12">
      <c r="B1402" s="5" t="str">
        <f>Flex_Benefits!B1414</f>
        <v/>
      </c>
      <c r="C1402" t="str" cm="1">
        <f t="array" ref="C1402">IFERROR(INDEX($B$1:$B$6003,SMALL(IF(NOT($B$1:$B$6003=""),ROW($A$1:$A$6003),""),ROW(A1401))),"")</f>
        <v/>
      </c>
      <c r="J1402" t="str">
        <f>Flex_Target_Populations!B1410</f>
        <v/>
      </c>
      <c r="L1402" t="str" cm="1">
        <f t="array" ref="L1402">IFERROR(INDEX($J$1:$J$2001,SMALL(IF(NOT($J$1:$J$2001=""),ROW($I$1:$I$2001),""),ROW(A1401))),"")</f>
        <v/>
      </c>
    </row>
    <row r="1403" spans="2:12">
      <c r="B1403" s="5" t="str">
        <f>Flex_Benefits!B1415</f>
        <v/>
      </c>
      <c r="C1403" t="str" cm="1">
        <f t="array" ref="C1403">IFERROR(INDEX($B$1:$B$6003,SMALL(IF(NOT($B$1:$B$6003=""),ROW($A$1:$A$6003),""),ROW(A1402))),"")</f>
        <v/>
      </c>
      <c r="J1403" t="str">
        <f>Flex_Target_Populations!B1411</f>
        <v/>
      </c>
      <c r="L1403" t="str" cm="1">
        <f t="array" ref="L1403">IFERROR(INDEX($J$1:$J$2001,SMALL(IF(NOT($J$1:$J$2001=""),ROW($I$1:$I$2001),""),ROW(A1402))),"")</f>
        <v/>
      </c>
    </row>
    <row r="1404" spans="2:12">
      <c r="B1404" s="5" t="str">
        <f>Flex_Benefits!B1416</f>
        <v/>
      </c>
      <c r="C1404" t="str" cm="1">
        <f t="array" ref="C1404">IFERROR(INDEX($B$1:$B$6003,SMALL(IF(NOT($B$1:$B$6003=""),ROW($A$1:$A$6003),""),ROW(A1403))),"")</f>
        <v/>
      </c>
      <c r="J1404" t="str">
        <f>Flex_Target_Populations!B1412</f>
        <v/>
      </c>
      <c r="L1404" t="str" cm="1">
        <f t="array" ref="L1404">IFERROR(INDEX($J$1:$J$2001,SMALL(IF(NOT($J$1:$J$2001=""),ROW($I$1:$I$2001),""),ROW(A1403))),"")</f>
        <v/>
      </c>
    </row>
    <row r="1405" spans="2:12">
      <c r="B1405" s="5" t="str">
        <f>Flex_Benefits!B1417</f>
        <v/>
      </c>
      <c r="C1405" t="str" cm="1">
        <f t="array" ref="C1405">IFERROR(INDEX($B$1:$B$6003,SMALL(IF(NOT($B$1:$B$6003=""),ROW($A$1:$A$6003),""),ROW(A1404))),"")</f>
        <v/>
      </c>
      <c r="J1405" t="str">
        <f>Flex_Target_Populations!B1413</f>
        <v/>
      </c>
      <c r="L1405" t="str" cm="1">
        <f t="array" ref="L1405">IFERROR(INDEX($J$1:$J$2001,SMALL(IF(NOT($J$1:$J$2001=""),ROW($I$1:$I$2001),""),ROW(A1404))),"")</f>
        <v/>
      </c>
    </row>
    <row r="1406" spans="2:12">
      <c r="B1406" s="5" t="str">
        <f>Flex_Benefits!B1418</f>
        <v/>
      </c>
      <c r="C1406" t="str" cm="1">
        <f t="array" ref="C1406">IFERROR(INDEX($B$1:$B$6003,SMALL(IF(NOT($B$1:$B$6003=""),ROW($A$1:$A$6003),""),ROW(A1405))),"")</f>
        <v/>
      </c>
      <c r="J1406" t="str">
        <f>Flex_Target_Populations!B1414</f>
        <v/>
      </c>
      <c r="L1406" t="str" cm="1">
        <f t="array" ref="L1406">IFERROR(INDEX($J$1:$J$2001,SMALL(IF(NOT($J$1:$J$2001=""),ROW($I$1:$I$2001),""),ROW(A1405))),"")</f>
        <v/>
      </c>
    </row>
    <row r="1407" spans="2:12">
      <c r="B1407" s="5" t="str">
        <f>Flex_Benefits!B1419</f>
        <v/>
      </c>
      <c r="C1407" t="str" cm="1">
        <f t="array" ref="C1407">IFERROR(INDEX($B$1:$B$6003,SMALL(IF(NOT($B$1:$B$6003=""),ROW($A$1:$A$6003),""),ROW(A1406))),"")</f>
        <v/>
      </c>
      <c r="J1407" t="str">
        <f>Flex_Target_Populations!B1415</f>
        <v/>
      </c>
      <c r="L1407" t="str" cm="1">
        <f t="array" ref="L1407">IFERROR(INDEX($J$1:$J$2001,SMALL(IF(NOT($J$1:$J$2001=""),ROW($I$1:$I$2001),""),ROW(A1406))),"")</f>
        <v/>
      </c>
    </row>
    <row r="1408" spans="2:12">
      <c r="B1408" s="5" t="str">
        <f>Flex_Benefits!B1420</f>
        <v/>
      </c>
      <c r="C1408" t="str" cm="1">
        <f t="array" ref="C1408">IFERROR(INDEX($B$1:$B$6003,SMALL(IF(NOT($B$1:$B$6003=""),ROW($A$1:$A$6003),""),ROW(A1407))),"")</f>
        <v/>
      </c>
      <c r="J1408" t="str">
        <f>Flex_Target_Populations!B1416</f>
        <v/>
      </c>
      <c r="L1408" t="str" cm="1">
        <f t="array" ref="L1408">IFERROR(INDEX($J$1:$J$2001,SMALL(IF(NOT($J$1:$J$2001=""),ROW($I$1:$I$2001),""),ROW(A1407))),"")</f>
        <v/>
      </c>
    </row>
    <row r="1409" spans="2:12">
      <c r="B1409" s="5" t="str">
        <f>Flex_Benefits!B1421</f>
        <v/>
      </c>
      <c r="C1409" t="str" cm="1">
        <f t="array" ref="C1409">IFERROR(INDEX($B$1:$B$6003,SMALL(IF(NOT($B$1:$B$6003=""),ROW($A$1:$A$6003),""),ROW(A1408))),"")</f>
        <v/>
      </c>
      <c r="J1409" t="str">
        <f>Flex_Target_Populations!B1417</f>
        <v/>
      </c>
      <c r="L1409" t="str" cm="1">
        <f t="array" ref="L1409">IFERROR(INDEX($J$1:$J$2001,SMALL(IF(NOT($J$1:$J$2001=""),ROW($I$1:$I$2001),""),ROW(A1408))),"")</f>
        <v/>
      </c>
    </row>
    <row r="1410" spans="2:12">
      <c r="B1410" s="5" t="str">
        <f>Flex_Benefits!B1422</f>
        <v/>
      </c>
      <c r="C1410" t="str" cm="1">
        <f t="array" ref="C1410">IFERROR(INDEX($B$1:$B$6003,SMALL(IF(NOT($B$1:$B$6003=""),ROW($A$1:$A$6003),""),ROW(A1409))),"")</f>
        <v/>
      </c>
      <c r="J1410" t="str">
        <f>Flex_Target_Populations!B1418</f>
        <v/>
      </c>
      <c r="L1410" t="str" cm="1">
        <f t="array" ref="L1410">IFERROR(INDEX($J$1:$J$2001,SMALL(IF(NOT($J$1:$J$2001=""),ROW($I$1:$I$2001),""),ROW(A1409))),"")</f>
        <v/>
      </c>
    </row>
    <row r="1411" spans="2:12">
      <c r="B1411" s="5" t="str">
        <f>Flex_Benefits!B1423</f>
        <v/>
      </c>
      <c r="C1411" t="str" cm="1">
        <f t="array" ref="C1411">IFERROR(INDEX($B$1:$B$6003,SMALL(IF(NOT($B$1:$B$6003=""),ROW($A$1:$A$6003),""),ROW(A1410))),"")</f>
        <v/>
      </c>
      <c r="J1411" t="str">
        <f>Flex_Target_Populations!B1419</f>
        <v/>
      </c>
      <c r="L1411" t="str" cm="1">
        <f t="array" ref="L1411">IFERROR(INDEX($J$1:$J$2001,SMALL(IF(NOT($J$1:$J$2001=""),ROW($I$1:$I$2001),""),ROW(A1410))),"")</f>
        <v/>
      </c>
    </row>
    <row r="1412" spans="2:12">
      <c r="B1412" s="5" t="str">
        <f>Flex_Benefits!B1424</f>
        <v/>
      </c>
      <c r="C1412" t="str" cm="1">
        <f t="array" ref="C1412">IFERROR(INDEX($B$1:$B$6003,SMALL(IF(NOT($B$1:$B$6003=""),ROW($A$1:$A$6003),""),ROW(A1411))),"")</f>
        <v/>
      </c>
      <c r="J1412" t="str">
        <f>Flex_Target_Populations!B1420</f>
        <v/>
      </c>
      <c r="L1412" t="str" cm="1">
        <f t="array" ref="L1412">IFERROR(INDEX($J$1:$J$2001,SMALL(IF(NOT($J$1:$J$2001=""),ROW($I$1:$I$2001),""),ROW(A1411))),"")</f>
        <v/>
      </c>
    </row>
    <row r="1413" spans="2:12">
      <c r="B1413" s="5" t="str">
        <f>Flex_Benefits!B1425</f>
        <v/>
      </c>
      <c r="C1413" t="str" cm="1">
        <f t="array" ref="C1413">IFERROR(INDEX($B$1:$B$6003,SMALL(IF(NOT($B$1:$B$6003=""),ROW($A$1:$A$6003),""),ROW(A1412))),"")</f>
        <v/>
      </c>
      <c r="J1413" t="str">
        <f>Flex_Target_Populations!B1421</f>
        <v/>
      </c>
      <c r="L1413" t="str" cm="1">
        <f t="array" ref="L1413">IFERROR(INDEX($J$1:$J$2001,SMALL(IF(NOT($J$1:$J$2001=""),ROW($I$1:$I$2001),""),ROW(A1412))),"")</f>
        <v/>
      </c>
    </row>
    <row r="1414" spans="2:12">
      <c r="B1414" s="5" t="str">
        <f>Flex_Benefits!B1426</f>
        <v/>
      </c>
      <c r="C1414" t="str" cm="1">
        <f t="array" ref="C1414">IFERROR(INDEX($B$1:$B$6003,SMALL(IF(NOT($B$1:$B$6003=""),ROW($A$1:$A$6003),""),ROW(A1413))),"")</f>
        <v/>
      </c>
      <c r="J1414" t="str">
        <f>Flex_Target_Populations!B1422</f>
        <v/>
      </c>
      <c r="L1414" t="str" cm="1">
        <f t="array" ref="L1414">IFERROR(INDEX($J$1:$J$2001,SMALL(IF(NOT($J$1:$J$2001=""),ROW($I$1:$I$2001),""),ROW(A1413))),"")</f>
        <v/>
      </c>
    </row>
    <row r="1415" spans="2:12">
      <c r="B1415" s="5" t="str">
        <f>Flex_Benefits!B1427</f>
        <v/>
      </c>
      <c r="C1415" t="str" cm="1">
        <f t="array" ref="C1415">IFERROR(INDEX($B$1:$B$6003,SMALL(IF(NOT($B$1:$B$6003=""),ROW($A$1:$A$6003),""),ROW(A1414))),"")</f>
        <v/>
      </c>
      <c r="J1415" t="str">
        <f>Flex_Target_Populations!B1423</f>
        <v/>
      </c>
      <c r="L1415" t="str" cm="1">
        <f t="array" ref="L1415">IFERROR(INDEX($J$1:$J$2001,SMALL(IF(NOT($J$1:$J$2001=""),ROW($I$1:$I$2001),""),ROW(A1414))),"")</f>
        <v/>
      </c>
    </row>
    <row r="1416" spans="2:12">
      <c r="B1416" s="5" t="str">
        <f>Flex_Benefits!B1428</f>
        <v/>
      </c>
      <c r="C1416" t="str" cm="1">
        <f t="array" ref="C1416">IFERROR(INDEX($B$1:$B$6003,SMALL(IF(NOT($B$1:$B$6003=""),ROW($A$1:$A$6003),""),ROW(A1415))),"")</f>
        <v/>
      </c>
      <c r="J1416" t="str">
        <f>Flex_Target_Populations!B1424</f>
        <v/>
      </c>
      <c r="L1416" t="str" cm="1">
        <f t="array" ref="L1416">IFERROR(INDEX($J$1:$J$2001,SMALL(IF(NOT($J$1:$J$2001=""),ROW($I$1:$I$2001),""),ROW(A1415))),"")</f>
        <v/>
      </c>
    </row>
    <row r="1417" spans="2:12">
      <c r="B1417" s="5" t="str">
        <f>Flex_Benefits!B1429</f>
        <v/>
      </c>
      <c r="C1417" t="str" cm="1">
        <f t="array" ref="C1417">IFERROR(INDEX($B$1:$B$6003,SMALL(IF(NOT($B$1:$B$6003=""),ROW($A$1:$A$6003),""),ROW(A1416))),"")</f>
        <v/>
      </c>
      <c r="J1417" t="str">
        <f>Flex_Target_Populations!B1425</f>
        <v/>
      </c>
      <c r="L1417" t="str" cm="1">
        <f t="array" ref="L1417">IFERROR(INDEX($J$1:$J$2001,SMALL(IF(NOT($J$1:$J$2001=""),ROW($I$1:$I$2001),""),ROW(A1416))),"")</f>
        <v/>
      </c>
    </row>
    <row r="1418" spans="2:12">
      <c r="B1418" s="5" t="str">
        <f>Flex_Benefits!B1430</f>
        <v/>
      </c>
      <c r="C1418" t="str" cm="1">
        <f t="array" ref="C1418">IFERROR(INDEX($B$1:$B$6003,SMALL(IF(NOT($B$1:$B$6003=""),ROW($A$1:$A$6003),""),ROW(A1417))),"")</f>
        <v/>
      </c>
      <c r="J1418" t="str">
        <f>Flex_Target_Populations!B1426</f>
        <v/>
      </c>
      <c r="L1418" t="str" cm="1">
        <f t="array" ref="L1418">IFERROR(INDEX($J$1:$J$2001,SMALL(IF(NOT($J$1:$J$2001=""),ROW($I$1:$I$2001),""),ROW(A1417))),"")</f>
        <v/>
      </c>
    </row>
    <row r="1419" spans="2:12">
      <c r="B1419" s="5" t="str">
        <f>Flex_Benefits!B1431</f>
        <v/>
      </c>
      <c r="C1419" t="str" cm="1">
        <f t="array" ref="C1419">IFERROR(INDEX($B$1:$B$6003,SMALL(IF(NOT($B$1:$B$6003=""),ROW($A$1:$A$6003),""),ROW(A1418))),"")</f>
        <v/>
      </c>
      <c r="J1419" t="str">
        <f>Flex_Target_Populations!B1427</f>
        <v/>
      </c>
      <c r="L1419" t="str" cm="1">
        <f t="array" ref="L1419">IFERROR(INDEX($J$1:$J$2001,SMALL(IF(NOT($J$1:$J$2001=""),ROW($I$1:$I$2001),""),ROW(A1418))),"")</f>
        <v/>
      </c>
    </row>
    <row r="1420" spans="2:12">
      <c r="B1420" s="5" t="str">
        <f>Flex_Benefits!B1432</f>
        <v/>
      </c>
      <c r="C1420" t="str" cm="1">
        <f t="array" ref="C1420">IFERROR(INDEX($B$1:$B$6003,SMALL(IF(NOT($B$1:$B$6003=""),ROW($A$1:$A$6003),""),ROW(A1419))),"")</f>
        <v/>
      </c>
      <c r="J1420" t="str">
        <f>Flex_Target_Populations!B1428</f>
        <v/>
      </c>
      <c r="L1420" t="str" cm="1">
        <f t="array" ref="L1420">IFERROR(INDEX($J$1:$J$2001,SMALL(IF(NOT($J$1:$J$2001=""),ROW($I$1:$I$2001),""),ROW(A1419))),"")</f>
        <v/>
      </c>
    </row>
    <row r="1421" spans="2:12">
      <c r="B1421" s="5" t="str">
        <f>Flex_Benefits!B1433</f>
        <v/>
      </c>
      <c r="C1421" t="str" cm="1">
        <f t="array" ref="C1421">IFERROR(INDEX($B$1:$B$6003,SMALL(IF(NOT($B$1:$B$6003=""),ROW($A$1:$A$6003),""),ROW(A1420))),"")</f>
        <v/>
      </c>
      <c r="J1421" t="str">
        <f>Flex_Target_Populations!B1429</f>
        <v/>
      </c>
      <c r="L1421" t="str" cm="1">
        <f t="array" ref="L1421">IFERROR(INDEX($J$1:$J$2001,SMALL(IF(NOT($J$1:$J$2001=""),ROW($I$1:$I$2001),""),ROW(A1420))),"")</f>
        <v/>
      </c>
    </row>
    <row r="1422" spans="2:12">
      <c r="B1422" s="5" t="str">
        <f>Flex_Benefits!B1434</f>
        <v/>
      </c>
      <c r="C1422" t="str" cm="1">
        <f t="array" ref="C1422">IFERROR(INDEX($B$1:$B$6003,SMALL(IF(NOT($B$1:$B$6003=""),ROW($A$1:$A$6003),""),ROW(A1421))),"")</f>
        <v/>
      </c>
      <c r="J1422" t="str">
        <f>Flex_Target_Populations!B1430</f>
        <v/>
      </c>
      <c r="L1422" t="str" cm="1">
        <f t="array" ref="L1422">IFERROR(INDEX($J$1:$J$2001,SMALL(IF(NOT($J$1:$J$2001=""),ROW($I$1:$I$2001),""),ROW(A1421))),"")</f>
        <v/>
      </c>
    </row>
    <row r="1423" spans="2:12">
      <c r="B1423" s="5" t="str">
        <f>Flex_Benefits!B1435</f>
        <v/>
      </c>
      <c r="C1423" t="str" cm="1">
        <f t="array" ref="C1423">IFERROR(INDEX($B$1:$B$6003,SMALL(IF(NOT($B$1:$B$6003=""),ROW($A$1:$A$6003),""),ROW(A1422))),"")</f>
        <v/>
      </c>
      <c r="J1423" t="str">
        <f>Flex_Target_Populations!B1431</f>
        <v/>
      </c>
      <c r="L1423" t="str" cm="1">
        <f t="array" ref="L1423">IFERROR(INDEX($J$1:$J$2001,SMALL(IF(NOT($J$1:$J$2001=""),ROW($I$1:$I$2001),""),ROW(A1422))),"")</f>
        <v/>
      </c>
    </row>
    <row r="1424" spans="2:12">
      <c r="B1424" s="5" t="str">
        <f>Flex_Benefits!B1436</f>
        <v/>
      </c>
      <c r="C1424" t="str" cm="1">
        <f t="array" ref="C1424">IFERROR(INDEX($B$1:$B$6003,SMALL(IF(NOT($B$1:$B$6003=""),ROW($A$1:$A$6003),""),ROW(A1423))),"")</f>
        <v/>
      </c>
      <c r="J1424" t="str">
        <f>Flex_Target_Populations!B1432</f>
        <v/>
      </c>
      <c r="L1424" t="str" cm="1">
        <f t="array" ref="L1424">IFERROR(INDEX($J$1:$J$2001,SMALL(IF(NOT($J$1:$J$2001=""),ROW($I$1:$I$2001),""),ROW(A1423))),"")</f>
        <v/>
      </c>
    </row>
    <row r="1425" spans="2:12">
      <c r="B1425" s="5" t="str">
        <f>Flex_Benefits!B1437</f>
        <v/>
      </c>
      <c r="C1425" t="str" cm="1">
        <f t="array" ref="C1425">IFERROR(INDEX($B$1:$B$6003,SMALL(IF(NOT($B$1:$B$6003=""),ROW($A$1:$A$6003),""),ROW(A1424))),"")</f>
        <v/>
      </c>
      <c r="J1425" t="str">
        <f>Flex_Target_Populations!B1433</f>
        <v/>
      </c>
      <c r="L1425" t="str" cm="1">
        <f t="array" ref="L1425">IFERROR(INDEX($J$1:$J$2001,SMALL(IF(NOT($J$1:$J$2001=""),ROW($I$1:$I$2001),""),ROW(A1424))),"")</f>
        <v/>
      </c>
    </row>
    <row r="1426" spans="2:12">
      <c r="B1426" s="5" t="str">
        <f>Flex_Benefits!B1438</f>
        <v/>
      </c>
      <c r="C1426" t="str" cm="1">
        <f t="array" ref="C1426">IFERROR(INDEX($B$1:$B$6003,SMALL(IF(NOT($B$1:$B$6003=""),ROW($A$1:$A$6003),""),ROW(A1425))),"")</f>
        <v/>
      </c>
      <c r="J1426" t="str">
        <f>Flex_Target_Populations!B1434</f>
        <v/>
      </c>
      <c r="L1426" t="str" cm="1">
        <f t="array" ref="L1426">IFERROR(INDEX($J$1:$J$2001,SMALL(IF(NOT($J$1:$J$2001=""),ROW($I$1:$I$2001),""),ROW(A1425))),"")</f>
        <v/>
      </c>
    </row>
    <row r="1427" spans="2:12">
      <c r="B1427" s="5" t="str">
        <f>Flex_Benefits!B1439</f>
        <v/>
      </c>
      <c r="C1427" t="str" cm="1">
        <f t="array" ref="C1427">IFERROR(INDEX($B$1:$B$6003,SMALL(IF(NOT($B$1:$B$6003=""),ROW($A$1:$A$6003),""),ROW(A1426))),"")</f>
        <v/>
      </c>
      <c r="J1427" t="str">
        <f>Flex_Target_Populations!B1435</f>
        <v/>
      </c>
      <c r="L1427" t="str" cm="1">
        <f t="array" ref="L1427">IFERROR(INDEX($J$1:$J$2001,SMALL(IF(NOT($J$1:$J$2001=""),ROW($I$1:$I$2001),""),ROW(A1426))),"")</f>
        <v/>
      </c>
    </row>
    <row r="1428" spans="2:12">
      <c r="B1428" s="5" t="str">
        <f>Flex_Benefits!B1440</f>
        <v/>
      </c>
      <c r="C1428" t="str" cm="1">
        <f t="array" ref="C1428">IFERROR(INDEX($B$1:$B$6003,SMALL(IF(NOT($B$1:$B$6003=""),ROW($A$1:$A$6003),""),ROW(A1427))),"")</f>
        <v/>
      </c>
      <c r="J1428" t="str">
        <f>Flex_Target_Populations!B1436</f>
        <v/>
      </c>
      <c r="L1428" t="str" cm="1">
        <f t="array" ref="L1428">IFERROR(INDEX($J$1:$J$2001,SMALL(IF(NOT($J$1:$J$2001=""),ROW($I$1:$I$2001),""),ROW(A1427))),"")</f>
        <v/>
      </c>
    </row>
    <row r="1429" spans="2:12">
      <c r="B1429" s="5" t="str">
        <f>Flex_Benefits!B1441</f>
        <v/>
      </c>
      <c r="C1429" t="str" cm="1">
        <f t="array" ref="C1429">IFERROR(INDEX($B$1:$B$6003,SMALL(IF(NOT($B$1:$B$6003=""),ROW($A$1:$A$6003),""),ROW(A1428))),"")</f>
        <v/>
      </c>
      <c r="J1429" t="str">
        <f>Flex_Target_Populations!B1437</f>
        <v/>
      </c>
      <c r="L1429" t="str" cm="1">
        <f t="array" ref="L1429">IFERROR(INDEX($J$1:$J$2001,SMALL(IF(NOT($J$1:$J$2001=""),ROW($I$1:$I$2001),""),ROW(A1428))),"")</f>
        <v/>
      </c>
    </row>
    <row r="1430" spans="2:12">
      <c r="B1430" s="5" t="str">
        <f>Flex_Benefits!B1442</f>
        <v/>
      </c>
      <c r="C1430" t="str" cm="1">
        <f t="array" ref="C1430">IFERROR(INDEX($B$1:$B$6003,SMALL(IF(NOT($B$1:$B$6003=""),ROW($A$1:$A$6003),""),ROW(A1429))),"")</f>
        <v/>
      </c>
      <c r="J1430" t="str">
        <f>Flex_Target_Populations!B1438</f>
        <v/>
      </c>
      <c r="L1430" t="str" cm="1">
        <f t="array" ref="L1430">IFERROR(INDEX($J$1:$J$2001,SMALL(IF(NOT($J$1:$J$2001=""),ROW($I$1:$I$2001),""),ROW(A1429))),"")</f>
        <v/>
      </c>
    </row>
    <row r="1431" spans="2:12">
      <c r="B1431" s="5" t="str">
        <f>Flex_Benefits!B1443</f>
        <v/>
      </c>
      <c r="C1431" t="str" cm="1">
        <f t="array" ref="C1431">IFERROR(INDEX($B$1:$B$6003,SMALL(IF(NOT($B$1:$B$6003=""),ROW($A$1:$A$6003),""),ROW(A1430))),"")</f>
        <v/>
      </c>
      <c r="J1431" t="str">
        <f>Flex_Target_Populations!B1439</f>
        <v/>
      </c>
      <c r="L1431" t="str" cm="1">
        <f t="array" ref="L1431">IFERROR(INDEX($J$1:$J$2001,SMALL(IF(NOT($J$1:$J$2001=""),ROW($I$1:$I$2001),""),ROW(A1430))),"")</f>
        <v/>
      </c>
    </row>
    <row r="1432" spans="2:12">
      <c r="B1432" s="5" t="str">
        <f>Flex_Benefits!B1444</f>
        <v/>
      </c>
      <c r="C1432" t="str" cm="1">
        <f t="array" ref="C1432">IFERROR(INDEX($B$1:$B$6003,SMALL(IF(NOT($B$1:$B$6003=""),ROW($A$1:$A$6003),""),ROW(A1431))),"")</f>
        <v/>
      </c>
      <c r="J1432" t="str">
        <f>Flex_Target_Populations!B1440</f>
        <v/>
      </c>
      <c r="L1432" t="str" cm="1">
        <f t="array" ref="L1432">IFERROR(INDEX($J$1:$J$2001,SMALL(IF(NOT($J$1:$J$2001=""),ROW($I$1:$I$2001),""),ROW(A1431))),"")</f>
        <v/>
      </c>
    </row>
    <row r="1433" spans="2:12">
      <c r="B1433" s="5" t="str">
        <f>Flex_Benefits!B1445</f>
        <v/>
      </c>
      <c r="C1433" t="str" cm="1">
        <f t="array" ref="C1433">IFERROR(INDEX($B$1:$B$6003,SMALL(IF(NOT($B$1:$B$6003=""),ROW($A$1:$A$6003),""),ROW(A1432))),"")</f>
        <v/>
      </c>
      <c r="J1433" t="str">
        <f>Flex_Target_Populations!B1441</f>
        <v/>
      </c>
      <c r="L1433" t="str" cm="1">
        <f t="array" ref="L1433">IFERROR(INDEX($J$1:$J$2001,SMALL(IF(NOT($J$1:$J$2001=""),ROW($I$1:$I$2001),""),ROW(A1432))),"")</f>
        <v/>
      </c>
    </row>
    <row r="1434" spans="2:12">
      <c r="B1434" s="5" t="str">
        <f>Flex_Benefits!B1446</f>
        <v/>
      </c>
      <c r="C1434" t="str" cm="1">
        <f t="array" ref="C1434">IFERROR(INDEX($B$1:$B$6003,SMALL(IF(NOT($B$1:$B$6003=""),ROW($A$1:$A$6003),""),ROW(A1433))),"")</f>
        <v/>
      </c>
      <c r="J1434" t="str">
        <f>Flex_Target_Populations!B1442</f>
        <v/>
      </c>
      <c r="L1434" t="str" cm="1">
        <f t="array" ref="L1434">IFERROR(INDEX($J$1:$J$2001,SMALL(IF(NOT($J$1:$J$2001=""),ROW($I$1:$I$2001),""),ROW(A1433))),"")</f>
        <v/>
      </c>
    </row>
    <row r="1435" spans="2:12">
      <c r="B1435" s="5" t="str">
        <f>Flex_Benefits!B1447</f>
        <v/>
      </c>
      <c r="C1435" t="str" cm="1">
        <f t="array" ref="C1435">IFERROR(INDEX($B$1:$B$6003,SMALL(IF(NOT($B$1:$B$6003=""),ROW($A$1:$A$6003),""),ROW(A1434))),"")</f>
        <v/>
      </c>
      <c r="J1435" t="str">
        <f>Flex_Target_Populations!B1443</f>
        <v/>
      </c>
      <c r="L1435" t="str" cm="1">
        <f t="array" ref="L1435">IFERROR(INDEX($J$1:$J$2001,SMALL(IF(NOT($J$1:$J$2001=""),ROW($I$1:$I$2001),""),ROW(A1434))),"")</f>
        <v/>
      </c>
    </row>
    <row r="1436" spans="2:12">
      <c r="B1436" s="5" t="str">
        <f>Flex_Benefits!B1448</f>
        <v/>
      </c>
      <c r="C1436" t="str" cm="1">
        <f t="array" ref="C1436">IFERROR(INDEX($B$1:$B$6003,SMALL(IF(NOT($B$1:$B$6003=""),ROW($A$1:$A$6003),""),ROW(A1435))),"")</f>
        <v/>
      </c>
      <c r="J1436" t="str">
        <f>Flex_Target_Populations!B1444</f>
        <v/>
      </c>
      <c r="L1436" t="str" cm="1">
        <f t="array" ref="L1436">IFERROR(INDEX($J$1:$J$2001,SMALL(IF(NOT($J$1:$J$2001=""),ROW($I$1:$I$2001),""),ROW(A1435))),"")</f>
        <v/>
      </c>
    </row>
    <row r="1437" spans="2:12">
      <c r="B1437" s="5" t="str">
        <f>Flex_Benefits!B1449</f>
        <v/>
      </c>
      <c r="C1437" t="str" cm="1">
        <f t="array" ref="C1437">IFERROR(INDEX($B$1:$B$6003,SMALL(IF(NOT($B$1:$B$6003=""),ROW($A$1:$A$6003),""),ROW(A1436))),"")</f>
        <v/>
      </c>
      <c r="J1437" t="str">
        <f>Flex_Target_Populations!B1445</f>
        <v/>
      </c>
      <c r="L1437" t="str" cm="1">
        <f t="array" ref="L1437">IFERROR(INDEX($J$1:$J$2001,SMALL(IF(NOT($J$1:$J$2001=""),ROW($I$1:$I$2001),""),ROW(A1436))),"")</f>
        <v/>
      </c>
    </row>
    <row r="1438" spans="2:12">
      <c r="B1438" s="5" t="str">
        <f>Flex_Benefits!B1450</f>
        <v/>
      </c>
      <c r="C1438" t="str" cm="1">
        <f t="array" ref="C1438">IFERROR(INDEX($B$1:$B$6003,SMALL(IF(NOT($B$1:$B$6003=""),ROW($A$1:$A$6003),""),ROW(A1437))),"")</f>
        <v/>
      </c>
      <c r="J1438" t="str">
        <f>Flex_Target_Populations!B1446</f>
        <v/>
      </c>
      <c r="L1438" t="str" cm="1">
        <f t="array" ref="L1438">IFERROR(INDEX($J$1:$J$2001,SMALL(IF(NOT($J$1:$J$2001=""),ROW($I$1:$I$2001),""),ROW(A1437))),"")</f>
        <v/>
      </c>
    </row>
    <row r="1439" spans="2:12">
      <c r="B1439" s="5" t="str">
        <f>Flex_Benefits!B1451</f>
        <v/>
      </c>
      <c r="C1439" t="str" cm="1">
        <f t="array" ref="C1439">IFERROR(INDEX($B$1:$B$6003,SMALL(IF(NOT($B$1:$B$6003=""),ROW($A$1:$A$6003),""),ROW(A1438))),"")</f>
        <v/>
      </c>
      <c r="J1439" t="str">
        <f>Flex_Target_Populations!B1447</f>
        <v/>
      </c>
      <c r="L1439" t="str" cm="1">
        <f t="array" ref="L1439">IFERROR(INDEX($J$1:$J$2001,SMALL(IF(NOT($J$1:$J$2001=""),ROW($I$1:$I$2001),""),ROW(A1438))),"")</f>
        <v/>
      </c>
    </row>
    <row r="1440" spans="2:12">
      <c r="B1440" s="5" t="str">
        <f>Flex_Benefits!B1452</f>
        <v/>
      </c>
      <c r="C1440" t="str" cm="1">
        <f t="array" ref="C1440">IFERROR(INDEX($B$1:$B$6003,SMALL(IF(NOT($B$1:$B$6003=""),ROW($A$1:$A$6003),""),ROW(A1439))),"")</f>
        <v/>
      </c>
      <c r="J1440" t="str">
        <f>Flex_Target_Populations!B1448</f>
        <v/>
      </c>
      <c r="L1440" t="str" cm="1">
        <f t="array" ref="L1440">IFERROR(INDEX($J$1:$J$2001,SMALL(IF(NOT($J$1:$J$2001=""),ROW($I$1:$I$2001),""),ROW(A1439))),"")</f>
        <v/>
      </c>
    </row>
    <row r="1441" spans="2:12">
      <c r="B1441" s="5" t="str">
        <f>Flex_Benefits!B1453</f>
        <v/>
      </c>
      <c r="C1441" t="str" cm="1">
        <f t="array" ref="C1441">IFERROR(INDEX($B$1:$B$6003,SMALL(IF(NOT($B$1:$B$6003=""),ROW($A$1:$A$6003),""),ROW(A1440))),"")</f>
        <v/>
      </c>
      <c r="J1441" t="str">
        <f>Flex_Target_Populations!B1449</f>
        <v/>
      </c>
      <c r="L1441" t="str" cm="1">
        <f t="array" ref="L1441">IFERROR(INDEX($J$1:$J$2001,SMALL(IF(NOT($J$1:$J$2001=""),ROW($I$1:$I$2001),""),ROW(A1440))),"")</f>
        <v/>
      </c>
    </row>
    <row r="1442" spans="2:12">
      <c r="B1442" s="5" t="str">
        <f>Flex_Benefits!B1454</f>
        <v/>
      </c>
      <c r="C1442" t="str" cm="1">
        <f t="array" ref="C1442">IFERROR(INDEX($B$1:$B$6003,SMALL(IF(NOT($B$1:$B$6003=""),ROW($A$1:$A$6003),""),ROW(A1441))),"")</f>
        <v/>
      </c>
      <c r="J1442" t="str">
        <f>Flex_Target_Populations!B1450</f>
        <v/>
      </c>
      <c r="L1442" t="str" cm="1">
        <f t="array" ref="L1442">IFERROR(INDEX($J$1:$J$2001,SMALL(IF(NOT($J$1:$J$2001=""),ROW($I$1:$I$2001),""),ROW(A1441))),"")</f>
        <v/>
      </c>
    </row>
    <row r="1443" spans="2:12">
      <c r="B1443" s="5" t="str">
        <f>Flex_Benefits!B1455</f>
        <v/>
      </c>
      <c r="C1443" t="str" cm="1">
        <f t="array" ref="C1443">IFERROR(INDEX($B$1:$B$6003,SMALL(IF(NOT($B$1:$B$6003=""),ROW($A$1:$A$6003),""),ROW(A1442))),"")</f>
        <v/>
      </c>
      <c r="J1443" t="str">
        <f>Flex_Target_Populations!B1451</f>
        <v/>
      </c>
      <c r="L1443" t="str" cm="1">
        <f t="array" ref="L1443">IFERROR(INDEX($J$1:$J$2001,SMALL(IF(NOT($J$1:$J$2001=""),ROW($I$1:$I$2001),""),ROW(A1442))),"")</f>
        <v/>
      </c>
    </row>
    <row r="1444" spans="2:12">
      <c r="B1444" s="5" t="str">
        <f>Flex_Benefits!B1456</f>
        <v/>
      </c>
      <c r="C1444" t="str" cm="1">
        <f t="array" ref="C1444">IFERROR(INDEX($B$1:$B$6003,SMALL(IF(NOT($B$1:$B$6003=""),ROW($A$1:$A$6003),""),ROW(A1443))),"")</f>
        <v/>
      </c>
      <c r="J1444" t="str">
        <f>Flex_Target_Populations!B1452</f>
        <v/>
      </c>
      <c r="L1444" t="str" cm="1">
        <f t="array" ref="L1444">IFERROR(INDEX($J$1:$J$2001,SMALL(IF(NOT($J$1:$J$2001=""),ROW($I$1:$I$2001),""),ROW(A1443))),"")</f>
        <v/>
      </c>
    </row>
    <row r="1445" spans="2:12">
      <c r="B1445" s="5" t="str">
        <f>Flex_Benefits!B1457</f>
        <v/>
      </c>
      <c r="C1445" t="str" cm="1">
        <f t="array" ref="C1445">IFERROR(INDEX($B$1:$B$6003,SMALL(IF(NOT($B$1:$B$6003=""),ROW($A$1:$A$6003),""),ROW(A1444))),"")</f>
        <v/>
      </c>
      <c r="J1445" t="str">
        <f>Flex_Target_Populations!B1453</f>
        <v/>
      </c>
      <c r="L1445" t="str" cm="1">
        <f t="array" ref="L1445">IFERROR(INDEX($J$1:$J$2001,SMALL(IF(NOT($J$1:$J$2001=""),ROW($I$1:$I$2001),""),ROW(A1444))),"")</f>
        <v/>
      </c>
    </row>
    <row r="1446" spans="2:12">
      <c r="B1446" s="5" t="str">
        <f>Flex_Benefits!B1458</f>
        <v/>
      </c>
      <c r="C1446" t="str" cm="1">
        <f t="array" ref="C1446">IFERROR(INDEX($B$1:$B$6003,SMALL(IF(NOT($B$1:$B$6003=""),ROW($A$1:$A$6003),""),ROW(A1445))),"")</f>
        <v/>
      </c>
      <c r="J1446" t="str">
        <f>Flex_Target_Populations!B1454</f>
        <v/>
      </c>
      <c r="L1446" t="str" cm="1">
        <f t="array" ref="L1446">IFERROR(INDEX($J$1:$J$2001,SMALL(IF(NOT($J$1:$J$2001=""),ROW($I$1:$I$2001),""),ROW(A1445))),"")</f>
        <v/>
      </c>
    </row>
    <row r="1447" spans="2:12">
      <c r="B1447" s="5" t="str">
        <f>Flex_Benefits!B1459</f>
        <v/>
      </c>
      <c r="C1447" t="str" cm="1">
        <f t="array" ref="C1447">IFERROR(INDEX($B$1:$B$6003,SMALL(IF(NOT($B$1:$B$6003=""),ROW($A$1:$A$6003),""),ROW(A1446))),"")</f>
        <v/>
      </c>
      <c r="J1447" t="str">
        <f>Flex_Target_Populations!B1455</f>
        <v/>
      </c>
      <c r="L1447" t="str" cm="1">
        <f t="array" ref="L1447">IFERROR(INDEX($J$1:$J$2001,SMALL(IF(NOT($J$1:$J$2001=""),ROW($I$1:$I$2001),""),ROW(A1446))),"")</f>
        <v/>
      </c>
    </row>
    <row r="1448" spans="2:12">
      <c r="B1448" s="5" t="str">
        <f>Flex_Benefits!B1460</f>
        <v/>
      </c>
      <c r="C1448" t="str" cm="1">
        <f t="array" ref="C1448">IFERROR(INDEX($B$1:$B$6003,SMALL(IF(NOT($B$1:$B$6003=""),ROW($A$1:$A$6003),""),ROW(A1447))),"")</f>
        <v/>
      </c>
      <c r="J1448" t="str">
        <f>Flex_Target_Populations!B1456</f>
        <v/>
      </c>
      <c r="L1448" t="str" cm="1">
        <f t="array" ref="L1448">IFERROR(INDEX($J$1:$J$2001,SMALL(IF(NOT($J$1:$J$2001=""),ROW($I$1:$I$2001),""),ROW(A1447))),"")</f>
        <v/>
      </c>
    </row>
    <row r="1449" spans="2:12">
      <c r="B1449" s="5" t="str">
        <f>Flex_Benefits!B1461</f>
        <v/>
      </c>
      <c r="C1449" t="str" cm="1">
        <f t="array" ref="C1449">IFERROR(INDEX($B$1:$B$6003,SMALL(IF(NOT($B$1:$B$6003=""),ROW($A$1:$A$6003),""),ROW(A1448))),"")</f>
        <v/>
      </c>
      <c r="J1449" t="str">
        <f>Flex_Target_Populations!B1457</f>
        <v/>
      </c>
      <c r="L1449" t="str" cm="1">
        <f t="array" ref="L1449">IFERROR(INDEX($J$1:$J$2001,SMALL(IF(NOT($J$1:$J$2001=""),ROW($I$1:$I$2001),""),ROW(A1448))),"")</f>
        <v/>
      </c>
    </row>
    <row r="1450" spans="2:12">
      <c r="B1450" s="5" t="str">
        <f>Flex_Benefits!B1462</f>
        <v/>
      </c>
      <c r="C1450" t="str" cm="1">
        <f t="array" ref="C1450">IFERROR(INDEX($B$1:$B$6003,SMALL(IF(NOT($B$1:$B$6003=""),ROW($A$1:$A$6003),""),ROW(A1449))),"")</f>
        <v/>
      </c>
      <c r="J1450" t="str">
        <f>Flex_Target_Populations!B1458</f>
        <v/>
      </c>
      <c r="L1450" t="str" cm="1">
        <f t="array" ref="L1450">IFERROR(INDEX($J$1:$J$2001,SMALL(IF(NOT($J$1:$J$2001=""),ROW($I$1:$I$2001),""),ROW(A1449))),"")</f>
        <v/>
      </c>
    </row>
    <row r="1451" spans="2:12">
      <c r="B1451" s="5" t="str">
        <f>Flex_Benefits!B1463</f>
        <v/>
      </c>
      <c r="C1451" t="str" cm="1">
        <f t="array" ref="C1451">IFERROR(INDEX($B$1:$B$6003,SMALL(IF(NOT($B$1:$B$6003=""),ROW($A$1:$A$6003),""),ROW(A1450))),"")</f>
        <v/>
      </c>
      <c r="J1451" t="str">
        <f>Flex_Target_Populations!B1459</f>
        <v/>
      </c>
      <c r="L1451" t="str" cm="1">
        <f t="array" ref="L1451">IFERROR(INDEX($J$1:$J$2001,SMALL(IF(NOT($J$1:$J$2001=""),ROW($I$1:$I$2001),""),ROW(A1450))),"")</f>
        <v/>
      </c>
    </row>
    <row r="1452" spans="2:12">
      <c r="B1452" s="5" t="str">
        <f>Flex_Benefits!B1464</f>
        <v/>
      </c>
      <c r="C1452" t="str" cm="1">
        <f t="array" ref="C1452">IFERROR(INDEX($B$1:$B$6003,SMALL(IF(NOT($B$1:$B$6003=""),ROW($A$1:$A$6003),""),ROW(A1451))),"")</f>
        <v/>
      </c>
      <c r="J1452" t="str">
        <f>Flex_Target_Populations!B1460</f>
        <v/>
      </c>
      <c r="L1452" t="str" cm="1">
        <f t="array" ref="L1452">IFERROR(INDEX($J$1:$J$2001,SMALL(IF(NOT($J$1:$J$2001=""),ROW($I$1:$I$2001),""),ROW(A1451))),"")</f>
        <v/>
      </c>
    </row>
    <row r="1453" spans="2:12">
      <c r="B1453" s="5" t="str">
        <f>Flex_Benefits!B1465</f>
        <v/>
      </c>
      <c r="C1453" t="str" cm="1">
        <f t="array" ref="C1453">IFERROR(INDEX($B$1:$B$6003,SMALL(IF(NOT($B$1:$B$6003=""),ROW($A$1:$A$6003),""),ROW(A1452))),"")</f>
        <v/>
      </c>
      <c r="J1453" t="str">
        <f>Flex_Target_Populations!B1461</f>
        <v/>
      </c>
      <c r="L1453" t="str" cm="1">
        <f t="array" ref="L1453">IFERROR(INDEX($J$1:$J$2001,SMALL(IF(NOT($J$1:$J$2001=""),ROW($I$1:$I$2001),""),ROW(A1452))),"")</f>
        <v/>
      </c>
    </row>
    <row r="1454" spans="2:12">
      <c r="B1454" s="5" t="str">
        <f>Flex_Benefits!B1466</f>
        <v/>
      </c>
      <c r="C1454" t="str" cm="1">
        <f t="array" ref="C1454">IFERROR(INDEX($B$1:$B$6003,SMALL(IF(NOT($B$1:$B$6003=""),ROW($A$1:$A$6003),""),ROW(A1453))),"")</f>
        <v/>
      </c>
      <c r="J1454" t="str">
        <f>Flex_Target_Populations!B1462</f>
        <v/>
      </c>
      <c r="L1454" t="str" cm="1">
        <f t="array" ref="L1454">IFERROR(INDEX($J$1:$J$2001,SMALL(IF(NOT($J$1:$J$2001=""),ROW($I$1:$I$2001),""),ROW(A1453))),"")</f>
        <v/>
      </c>
    </row>
    <row r="1455" spans="2:12">
      <c r="B1455" s="5" t="str">
        <f>Flex_Benefits!B1467</f>
        <v/>
      </c>
      <c r="C1455" t="str" cm="1">
        <f t="array" ref="C1455">IFERROR(INDEX($B$1:$B$6003,SMALL(IF(NOT($B$1:$B$6003=""),ROW($A$1:$A$6003),""),ROW(A1454))),"")</f>
        <v/>
      </c>
      <c r="J1455" t="str">
        <f>Flex_Target_Populations!B1463</f>
        <v/>
      </c>
      <c r="L1455" t="str" cm="1">
        <f t="array" ref="L1455">IFERROR(INDEX($J$1:$J$2001,SMALL(IF(NOT($J$1:$J$2001=""),ROW($I$1:$I$2001),""),ROW(A1454))),"")</f>
        <v/>
      </c>
    </row>
    <row r="1456" spans="2:12">
      <c r="B1456" s="5" t="str">
        <f>Flex_Benefits!B1468</f>
        <v/>
      </c>
      <c r="C1456" t="str" cm="1">
        <f t="array" ref="C1456">IFERROR(INDEX($B$1:$B$6003,SMALL(IF(NOT($B$1:$B$6003=""),ROW($A$1:$A$6003),""),ROW(A1455))),"")</f>
        <v/>
      </c>
      <c r="J1456" t="str">
        <f>Flex_Target_Populations!B1464</f>
        <v/>
      </c>
      <c r="L1456" t="str" cm="1">
        <f t="array" ref="L1456">IFERROR(INDEX($J$1:$J$2001,SMALL(IF(NOT($J$1:$J$2001=""),ROW($I$1:$I$2001),""),ROW(A1455))),"")</f>
        <v/>
      </c>
    </row>
    <row r="1457" spans="2:12">
      <c r="B1457" s="5" t="str">
        <f>Flex_Benefits!B1469</f>
        <v/>
      </c>
      <c r="C1457" t="str" cm="1">
        <f t="array" ref="C1457">IFERROR(INDEX($B$1:$B$6003,SMALL(IF(NOT($B$1:$B$6003=""),ROW($A$1:$A$6003),""),ROW(A1456))),"")</f>
        <v/>
      </c>
      <c r="J1457" t="str">
        <f>Flex_Target_Populations!B1465</f>
        <v/>
      </c>
      <c r="L1457" t="str" cm="1">
        <f t="array" ref="L1457">IFERROR(INDEX($J$1:$J$2001,SMALL(IF(NOT($J$1:$J$2001=""),ROW($I$1:$I$2001),""),ROW(A1456))),"")</f>
        <v/>
      </c>
    </row>
    <row r="1458" spans="2:12">
      <c r="B1458" s="5" t="str">
        <f>Flex_Benefits!B1470</f>
        <v/>
      </c>
      <c r="C1458" t="str" cm="1">
        <f t="array" ref="C1458">IFERROR(INDEX($B$1:$B$6003,SMALL(IF(NOT($B$1:$B$6003=""),ROW($A$1:$A$6003),""),ROW(A1457))),"")</f>
        <v/>
      </c>
      <c r="J1458" t="str">
        <f>Flex_Target_Populations!B1466</f>
        <v/>
      </c>
      <c r="L1458" t="str" cm="1">
        <f t="array" ref="L1458">IFERROR(INDEX($J$1:$J$2001,SMALL(IF(NOT($J$1:$J$2001=""),ROW($I$1:$I$2001),""),ROW(A1457))),"")</f>
        <v/>
      </c>
    </row>
    <row r="1459" spans="2:12">
      <c r="B1459" s="5" t="str">
        <f>Flex_Benefits!B1471</f>
        <v/>
      </c>
      <c r="C1459" t="str" cm="1">
        <f t="array" ref="C1459">IFERROR(INDEX($B$1:$B$6003,SMALL(IF(NOT($B$1:$B$6003=""),ROW($A$1:$A$6003),""),ROW(A1458))),"")</f>
        <v/>
      </c>
      <c r="J1459" t="str">
        <f>Flex_Target_Populations!B1467</f>
        <v/>
      </c>
      <c r="L1459" t="str" cm="1">
        <f t="array" ref="L1459">IFERROR(INDEX($J$1:$J$2001,SMALL(IF(NOT($J$1:$J$2001=""),ROW($I$1:$I$2001),""),ROW(A1458))),"")</f>
        <v/>
      </c>
    </row>
    <row r="1460" spans="2:12">
      <c r="B1460" s="5" t="str">
        <f>Flex_Benefits!B1472</f>
        <v/>
      </c>
      <c r="C1460" t="str" cm="1">
        <f t="array" ref="C1460">IFERROR(INDEX($B$1:$B$6003,SMALL(IF(NOT($B$1:$B$6003=""),ROW($A$1:$A$6003),""),ROW(A1459))),"")</f>
        <v/>
      </c>
      <c r="J1460" t="str">
        <f>Flex_Target_Populations!B1468</f>
        <v/>
      </c>
      <c r="L1460" t="str" cm="1">
        <f t="array" ref="L1460">IFERROR(INDEX($J$1:$J$2001,SMALL(IF(NOT($J$1:$J$2001=""),ROW($I$1:$I$2001),""),ROW(A1459))),"")</f>
        <v/>
      </c>
    </row>
    <row r="1461" spans="2:12">
      <c r="B1461" s="5" t="str">
        <f>Flex_Benefits!B1473</f>
        <v/>
      </c>
      <c r="C1461" t="str" cm="1">
        <f t="array" ref="C1461">IFERROR(INDEX($B$1:$B$6003,SMALL(IF(NOT($B$1:$B$6003=""),ROW($A$1:$A$6003),""),ROW(A1460))),"")</f>
        <v/>
      </c>
      <c r="J1461" t="str">
        <f>Flex_Target_Populations!B1469</f>
        <v/>
      </c>
      <c r="L1461" t="str" cm="1">
        <f t="array" ref="L1461">IFERROR(INDEX($J$1:$J$2001,SMALL(IF(NOT($J$1:$J$2001=""),ROW($I$1:$I$2001),""),ROW(A1460))),"")</f>
        <v/>
      </c>
    </row>
    <row r="1462" spans="2:12">
      <c r="B1462" s="5" t="str">
        <f>Flex_Benefits!B1474</f>
        <v/>
      </c>
      <c r="C1462" t="str" cm="1">
        <f t="array" ref="C1462">IFERROR(INDEX($B$1:$B$6003,SMALL(IF(NOT($B$1:$B$6003=""),ROW($A$1:$A$6003),""),ROW(A1461))),"")</f>
        <v/>
      </c>
      <c r="J1462" t="str">
        <f>Flex_Target_Populations!B1470</f>
        <v/>
      </c>
      <c r="L1462" t="str" cm="1">
        <f t="array" ref="L1462">IFERROR(INDEX($J$1:$J$2001,SMALL(IF(NOT($J$1:$J$2001=""),ROW($I$1:$I$2001),""),ROW(A1461))),"")</f>
        <v/>
      </c>
    </row>
    <row r="1463" spans="2:12">
      <c r="B1463" s="5" t="str">
        <f>Flex_Benefits!B1475</f>
        <v/>
      </c>
      <c r="C1463" t="str" cm="1">
        <f t="array" ref="C1463">IFERROR(INDEX($B$1:$B$6003,SMALL(IF(NOT($B$1:$B$6003=""),ROW($A$1:$A$6003),""),ROW(A1462))),"")</f>
        <v/>
      </c>
      <c r="J1463" t="str">
        <f>Flex_Target_Populations!B1471</f>
        <v/>
      </c>
      <c r="L1463" t="str" cm="1">
        <f t="array" ref="L1463">IFERROR(INDEX($J$1:$J$2001,SMALL(IF(NOT($J$1:$J$2001=""),ROW($I$1:$I$2001),""),ROW(A1462))),"")</f>
        <v/>
      </c>
    </row>
    <row r="1464" spans="2:12">
      <c r="B1464" s="5" t="str">
        <f>Flex_Benefits!B1476</f>
        <v/>
      </c>
      <c r="C1464" t="str" cm="1">
        <f t="array" ref="C1464">IFERROR(INDEX($B$1:$B$6003,SMALL(IF(NOT($B$1:$B$6003=""),ROW($A$1:$A$6003),""),ROW(A1463))),"")</f>
        <v/>
      </c>
      <c r="J1464" t="str">
        <f>Flex_Target_Populations!B1472</f>
        <v/>
      </c>
      <c r="L1464" t="str" cm="1">
        <f t="array" ref="L1464">IFERROR(INDEX($J$1:$J$2001,SMALL(IF(NOT($J$1:$J$2001=""),ROW($I$1:$I$2001),""),ROW(A1463))),"")</f>
        <v/>
      </c>
    </row>
    <row r="1465" spans="2:12">
      <c r="B1465" s="5" t="str">
        <f>Flex_Benefits!B1477</f>
        <v/>
      </c>
      <c r="C1465" t="str" cm="1">
        <f t="array" ref="C1465">IFERROR(INDEX($B$1:$B$6003,SMALL(IF(NOT($B$1:$B$6003=""),ROW($A$1:$A$6003),""),ROW(A1464))),"")</f>
        <v/>
      </c>
      <c r="J1465" t="str">
        <f>Flex_Target_Populations!B1473</f>
        <v/>
      </c>
      <c r="L1465" t="str" cm="1">
        <f t="array" ref="L1465">IFERROR(INDEX($J$1:$J$2001,SMALL(IF(NOT($J$1:$J$2001=""),ROW($I$1:$I$2001),""),ROW(A1464))),"")</f>
        <v/>
      </c>
    </row>
    <row r="1466" spans="2:12">
      <c r="B1466" s="5" t="str">
        <f>Flex_Benefits!B1478</f>
        <v/>
      </c>
      <c r="C1466" t="str" cm="1">
        <f t="array" ref="C1466">IFERROR(INDEX($B$1:$B$6003,SMALL(IF(NOT($B$1:$B$6003=""),ROW($A$1:$A$6003),""),ROW(A1465))),"")</f>
        <v/>
      </c>
      <c r="J1466" t="str">
        <f>Flex_Target_Populations!B1474</f>
        <v/>
      </c>
      <c r="L1466" t="str" cm="1">
        <f t="array" ref="L1466">IFERROR(INDEX($J$1:$J$2001,SMALL(IF(NOT($J$1:$J$2001=""),ROW($I$1:$I$2001),""),ROW(A1465))),"")</f>
        <v/>
      </c>
    </row>
    <row r="1467" spans="2:12">
      <c r="B1467" s="5" t="str">
        <f>Flex_Benefits!B1479</f>
        <v/>
      </c>
      <c r="C1467" t="str" cm="1">
        <f t="array" ref="C1467">IFERROR(INDEX($B$1:$B$6003,SMALL(IF(NOT($B$1:$B$6003=""),ROW($A$1:$A$6003),""),ROW(A1466))),"")</f>
        <v/>
      </c>
      <c r="J1467" t="str">
        <f>Flex_Target_Populations!B1475</f>
        <v/>
      </c>
      <c r="L1467" t="str" cm="1">
        <f t="array" ref="L1467">IFERROR(INDEX($J$1:$J$2001,SMALL(IF(NOT($J$1:$J$2001=""),ROW($I$1:$I$2001),""),ROW(A1466))),"")</f>
        <v/>
      </c>
    </row>
    <row r="1468" spans="2:12">
      <c r="B1468" s="5" t="str">
        <f>Flex_Benefits!B1480</f>
        <v/>
      </c>
      <c r="C1468" t="str" cm="1">
        <f t="array" ref="C1468">IFERROR(INDEX($B$1:$B$6003,SMALL(IF(NOT($B$1:$B$6003=""),ROW($A$1:$A$6003),""),ROW(A1467))),"")</f>
        <v/>
      </c>
      <c r="J1468" t="str">
        <f>Flex_Target_Populations!B1476</f>
        <v/>
      </c>
      <c r="L1468" t="str" cm="1">
        <f t="array" ref="L1468">IFERROR(INDEX($J$1:$J$2001,SMALL(IF(NOT($J$1:$J$2001=""),ROW($I$1:$I$2001),""),ROW(A1467))),"")</f>
        <v/>
      </c>
    </row>
    <row r="1469" spans="2:12">
      <c r="B1469" s="5" t="str">
        <f>Flex_Benefits!B1481</f>
        <v/>
      </c>
      <c r="C1469" t="str" cm="1">
        <f t="array" ref="C1469">IFERROR(INDEX($B$1:$B$6003,SMALL(IF(NOT($B$1:$B$6003=""),ROW($A$1:$A$6003),""),ROW(A1468))),"")</f>
        <v/>
      </c>
      <c r="J1469" t="str">
        <f>Flex_Target_Populations!B1477</f>
        <v/>
      </c>
      <c r="L1469" t="str" cm="1">
        <f t="array" ref="L1469">IFERROR(INDEX($J$1:$J$2001,SMALL(IF(NOT($J$1:$J$2001=""),ROW($I$1:$I$2001),""),ROW(A1468))),"")</f>
        <v/>
      </c>
    </row>
    <row r="1470" spans="2:12">
      <c r="B1470" s="5" t="str">
        <f>Flex_Benefits!B1482</f>
        <v/>
      </c>
      <c r="C1470" t="str" cm="1">
        <f t="array" ref="C1470">IFERROR(INDEX($B$1:$B$6003,SMALL(IF(NOT($B$1:$B$6003=""),ROW($A$1:$A$6003),""),ROW(A1469))),"")</f>
        <v/>
      </c>
      <c r="J1470" t="str">
        <f>Flex_Target_Populations!B1478</f>
        <v/>
      </c>
      <c r="L1470" t="str" cm="1">
        <f t="array" ref="L1470">IFERROR(INDEX($J$1:$J$2001,SMALL(IF(NOT($J$1:$J$2001=""),ROW($I$1:$I$2001),""),ROW(A1469))),"")</f>
        <v/>
      </c>
    </row>
    <row r="1471" spans="2:12">
      <c r="B1471" s="5" t="str">
        <f>Flex_Benefits!B1483</f>
        <v/>
      </c>
      <c r="C1471" t="str" cm="1">
        <f t="array" ref="C1471">IFERROR(INDEX($B$1:$B$6003,SMALL(IF(NOT($B$1:$B$6003=""),ROW($A$1:$A$6003),""),ROW(A1470))),"")</f>
        <v/>
      </c>
      <c r="J1471" t="str">
        <f>Flex_Target_Populations!B1479</f>
        <v/>
      </c>
      <c r="L1471" t="str" cm="1">
        <f t="array" ref="L1471">IFERROR(INDEX($J$1:$J$2001,SMALL(IF(NOT($J$1:$J$2001=""),ROW($I$1:$I$2001),""),ROW(A1470))),"")</f>
        <v/>
      </c>
    </row>
    <row r="1472" spans="2:12">
      <c r="B1472" s="5" t="str">
        <f>Flex_Benefits!B1484</f>
        <v/>
      </c>
      <c r="C1472" t="str" cm="1">
        <f t="array" ref="C1472">IFERROR(INDEX($B$1:$B$6003,SMALL(IF(NOT($B$1:$B$6003=""),ROW($A$1:$A$6003),""),ROW(A1471))),"")</f>
        <v/>
      </c>
      <c r="J1472" t="str">
        <f>Flex_Target_Populations!B1480</f>
        <v/>
      </c>
      <c r="L1472" t="str" cm="1">
        <f t="array" ref="L1472">IFERROR(INDEX($J$1:$J$2001,SMALL(IF(NOT($J$1:$J$2001=""),ROW($I$1:$I$2001),""),ROW(A1471))),"")</f>
        <v/>
      </c>
    </row>
    <row r="1473" spans="2:12">
      <c r="B1473" s="5" t="str">
        <f>Flex_Benefits!B1485</f>
        <v/>
      </c>
      <c r="C1473" t="str" cm="1">
        <f t="array" ref="C1473">IFERROR(INDEX($B$1:$B$6003,SMALL(IF(NOT($B$1:$B$6003=""),ROW($A$1:$A$6003),""),ROW(A1472))),"")</f>
        <v/>
      </c>
      <c r="J1473" t="str">
        <f>Flex_Target_Populations!B1481</f>
        <v/>
      </c>
      <c r="L1473" t="str" cm="1">
        <f t="array" ref="L1473">IFERROR(INDEX($J$1:$J$2001,SMALL(IF(NOT($J$1:$J$2001=""),ROW($I$1:$I$2001),""),ROW(A1472))),"")</f>
        <v/>
      </c>
    </row>
    <row r="1474" spans="2:12">
      <c r="B1474" s="5" t="str">
        <f>Flex_Benefits!B1486</f>
        <v/>
      </c>
      <c r="C1474" t="str" cm="1">
        <f t="array" ref="C1474">IFERROR(INDEX($B$1:$B$6003,SMALL(IF(NOT($B$1:$B$6003=""),ROW($A$1:$A$6003),""),ROW(A1473))),"")</f>
        <v/>
      </c>
      <c r="J1474" t="str">
        <f>Flex_Target_Populations!B1482</f>
        <v/>
      </c>
      <c r="L1474" t="str" cm="1">
        <f t="array" ref="L1474">IFERROR(INDEX($J$1:$J$2001,SMALL(IF(NOT($J$1:$J$2001=""),ROW($I$1:$I$2001),""),ROW(A1473))),"")</f>
        <v/>
      </c>
    </row>
    <row r="1475" spans="2:12">
      <c r="B1475" s="5" t="str">
        <f>Flex_Benefits!B1487</f>
        <v/>
      </c>
      <c r="C1475" t="str" cm="1">
        <f t="array" ref="C1475">IFERROR(INDEX($B$1:$B$6003,SMALL(IF(NOT($B$1:$B$6003=""),ROW($A$1:$A$6003),""),ROW(A1474))),"")</f>
        <v/>
      </c>
      <c r="J1475" t="str">
        <f>Flex_Target_Populations!B1483</f>
        <v/>
      </c>
      <c r="L1475" t="str" cm="1">
        <f t="array" ref="L1475">IFERROR(INDEX($J$1:$J$2001,SMALL(IF(NOT($J$1:$J$2001=""),ROW($I$1:$I$2001),""),ROW(A1474))),"")</f>
        <v/>
      </c>
    </row>
    <row r="1476" spans="2:12">
      <c r="B1476" s="5" t="str">
        <f>Flex_Benefits!B1488</f>
        <v/>
      </c>
      <c r="C1476" t="str" cm="1">
        <f t="array" ref="C1476">IFERROR(INDEX($B$1:$B$6003,SMALL(IF(NOT($B$1:$B$6003=""),ROW($A$1:$A$6003),""),ROW(A1475))),"")</f>
        <v/>
      </c>
      <c r="J1476" t="str">
        <f>Flex_Target_Populations!B1484</f>
        <v/>
      </c>
      <c r="L1476" t="str" cm="1">
        <f t="array" ref="L1476">IFERROR(INDEX($J$1:$J$2001,SMALL(IF(NOT($J$1:$J$2001=""),ROW($I$1:$I$2001),""),ROW(A1475))),"")</f>
        <v/>
      </c>
    </row>
    <row r="1477" spans="2:12">
      <c r="B1477" s="5" t="str">
        <f>Flex_Benefits!B1489</f>
        <v/>
      </c>
      <c r="C1477" t="str" cm="1">
        <f t="array" ref="C1477">IFERROR(INDEX($B$1:$B$6003,SMALL(IF(NOT($B$1:$B$6003=""),ROW($A$1:$A$6003),""),ROW(A1476))),"")</f>
        <v/>
      </c>
      <c r="J1477" t="str">
        <f>Flex_Target_Populations!B1485</f>
        <v/>
      </c>
      <c r="L1477" t="str" cm="1">
        <f t="array" ref="L1477">IFERROR(INDEX($J$1:$J$2001,SMALL(IF(NOT($J$1:$J$2001=""),ROW($I$1:$I$2001),""),ROW(A1476))),"")</f>
        <v/>
      </c>
    </row>
    <row r="1478" spans="2:12">
      <c r="B1478" s="5" t="str">
        <f>Flex_Benefits!B1490</f>
        <v/>
      </c>
      <c r="C1478" t="str" cm="1">
        <f t="array" ref="C1478">IFERROR(INDEX($B$1:$B$6003,SMALL(IF(NOT($B$1:$B$6003=""),ROW($A$1:$A$6003),""),ROW(A1477))),"")</f>
        <v/>
      </c>
      <c r="J1478" t="str">
        <f>Flex_Target_Populations!B1486</f>
        <v/>
      </c>
      <c r="L1478" t="str" cm="1">
        <f t="array" ref="L1478">IFERROR(INDEX($J$1:$J$2001,SMALL(IF(NOT($J$1:$J$2001=""),ROW($I$1:$I$2001),""),ROW(A1477))),"")</f>
        <v/>
      </c>
    </row>
    <row r="1479" spans="2:12">
      <c r="B1479" s="5" t="str">
        <f>Flex_Benefits!B1491</f>
        <v/>
      </c>
      <c r="C1479" t="str" cm="1">
        <f t="array" ref="C1479">IFERROR(INDEX($B$1:$B$6003,SMALL(IF(NOT($B$1:$B$6003=""),ROW($A$1:$A$6003),""),ROW(A1478))),"")</f>
        <v/>
      </c>
      <c r="J1479" t="str">
        <f>Flex_Target_Populations!B1487</f>
        <v/>
      </c>
      <c r="L1479" t="str" cm="1">
        <f t="array" ref="L1479">IFERROR(INDEX($J$1:$J$2001,SMALL(IF(NOT($J$1:$J$2001=""),ROW($I$1:$I$2001),""),ROW(A1478))),"")</f>
        <v/>
      </c>
    </row>
    <row r="1480" spans="2:12">
      <c r="B1480" s="5" t="str">
        <f>Flex_Benefits!B1492</f>
        <v/>
      </c>
      <c r="C1480" t="str" cm="1">
        <f t="array" ref="C1480">IFERROR(INDEX($B$1:$B$6003,SMALL(IF(NOT($B$1:$B$6003=""),ROW($A$1:$A$6003),""),ROW(A1479))),"")</f>
        <v/>
      </c>
      <c r="J1480" t="str">
        <f>Flex_Target_Populations!B1488</f>
        <v/>
      </c>
      <c r="L1480" t="str" cm="1">
        <f t="array" ref="L1480">IFERROR(INDEX($J$1:$J$2001,SMALL(IF(NOT($J$1:$J$2001=""),ROW($I$1:$I$2001),""),ROW(A1479))),"")</f>
        <v/>
      </c>
    </row>
    <row r="1481" spans="2:12">
      <c r="B1481" s="5" t="str">
        <f>Flex_Benefits!B1493</f>
        <v/>
      </c>
      <c r="C1481" t="str" cm="1">
        <f t="array" ref="C1481">IFERROR(INDEX($B$1:$B$6003,SMALL(IF(NOT($B$1:$B$6003=""),ROW($A$1:$A$6003),""),ROW(A1480))),"")</f>
        <v/>
      </c>
      <c r="J1481" t="str">
        <f>Flex_Target_Populations!B1489</f>
        <v/>
      </c>
      <c r="L1481" t="str" cm="1">
        <f t="array" ref="L1481">IFERROR(INDEX($J$1:$J$2001,SMALL(IF(NOT($J$1:$J$2001=""),ROW($I$1:$I$2001),""),ROW(A1480))),"")</f>
        <v/>
      </c>
    </row>
    <row r="1482" spans="2:12">
      <c r="B1482" s="5" t="str">
        <f>Flex_Benefits!B1494</f>
        <v/>
      </c>
      <c r="C1482" t="str" cm="1">
        <f t="array" ref="C1482">IFERROR(INDEX($B$1:$B$6003,SMALL(IF(NOT($B$1:$B$6003=""),ROW($A$1:$A$6003),""),ROW(A1481))),"")</f>
        <v/>
      </c>
      <c r="J1482" t="str">
        <f>Flex_Target_Populations!B1490</f>
        <v/>
      </c>
      <c r="L1482" t="str" cm="1">
        <f t="array" ref="L1482">IFERROR(INDEX($J$1:$J$2001,SMALL(IF(NOT($J$1:$J$2001=""),ROW($I$1:$I$2001),""),ROW(A1481))),"")</f>
        <v/>
      </c>
    </row>
    <row r="1483" spans="2:12">
      <c r="B1483" s="5" t="str">
        <f>Flex_Benefits!B1495</f>
        <v/>
      </c>
      <c r="C1483" t="str" cm="1">
        <f t="array" ref="C1483">IFERROR(INDEX($B$1:$B$6003,SMALL(IF(NOT($B$1:$B$6003=""),ROW($A$1:$A$6003),""),ROW(A1482))),"")</f>
        <v/>
      </c>
      <c r="J1483" t="str">
        <f>Flex_Target_Populations!B1491</f>
        <v/>
      </c>
      <c r="L1483" t="str" cm="1">
        <f t="array" ref="L1483">IFERROR(INDEX($J$1:$J$2001,SMALL(IF(NOT($J$1:$J$2001=""),ROW($I$1:$I$2001),""),ROW(A1482))),"")</f>
        <v/>
      </c>
    </row>
    <row r="1484" spans="2:12">
      <c r="B1484" s="5" t="str">
        <f>Flex_Benefits!B1496</f>
        <v/>
      </c>
      <c r="C1484" t="str" cm="1">
        <f t="array" ref="C1484">IFERROR(INDEX($B$1:$B$6003,SMALL(IF(NOT($B$1:$B$6003=""),ROW($A$1:$A$6003),""),ROW(A1483))),"")</f>
        <v/>
      </c>
      <c r="J1484" t="str">
        <f>Flex_Target_Populations!B1492</f>
        <v/>
      </c>
      <c r="L1484" t="str" cm="1">
        <f t="array" ref="L1484">IFERROR(INDEX($J$1:$J$2001,SMALL(IF(NOT($J$1:$J$2001=""),ROW($I$1:$I$2001),""),ROW(A1483))),"")</f>
        <v/>
      </c>
    </row>
    <row r="1485" spans="2:12">
      <c r="B1485" s="5" t="str">
        <f>Flex_Benefits!B1497</f>
        <v/>
      </c>
      <c r="C1485" t="str" cm="1">
        <f t="array" ref="C1485">IFERROR(INDEX($B$1:$B$6003,SMALL(IF(NOT($B$1:$B$6003=""),ROW($A$1:$A$6003),""),ROW(A1484))),"")</f>
        <v/>
      </c>
      <c r="J1485" t="str">
        <f>Flex_Target_Populations!B1493</f>
        <v/>
      </c>
      <c r="L1485" t="str" cm="1">
        <f t="array" ref="L1485">IFERROR(INDEX($J$1:$J$2001,SMALL(IF(NOT($J$1:$J$2001=""),ROW($I$1:$I$2001),""),ROW(A1484))),"")</f>
        <v/>
      </c>
    </row>
    <row r="1486" spans="2:12">
      <c r="B1486" s="5" t="str">
        <f>Flex_Benefits!B1498</f>
        <v/>
      </c>
      <c r="C1486" t="str" cm="1">
        <f t="array" ref="C1486">IFERROR(INDEX($B$1:$B$6003,SMALL(IF(NOT($B$1:$B$6003=""),ROW($A$1:$A$6003),""),ROW(A1485))),"")</f>
        <v/>
      </c>
      <c r="J1486" t="str">
        <f>Flex_Target_Populations!B1494</f>
        <v/>
      </c>
      <c r="L1486" t="str" cm="1">
        <f t="array" ref="L1486">IFERROR(INDEX($J$1:$J$2001,SMALL(IF(NOT($J$1:$J$2001=""),ROW($I$1:$I$2001),""),ROW(A1485))),"")</f>
        <v/>
      </c>
    </row>
    <row r="1487" spans="2:12">
      <c r="B1487" s="5" t="str">
        <f>Flex_Benefits!B1499</f>
        <v/>
      </c>
      <c r="C1487" t="str" cm="1">
        <f t="array" ref="C1487">IFERROR(INDEX($B$1:$B$6003,SMALL(IF(NOT($B$1:$B$6003=""),ROW($A$1:$A$6003),""),ROW(A1486))),"")</f>
        <v/>
      </c>
      <c r="J1487" t="str">
        <f>Flex_Target_Populations!B1495</f>
        <v/>
      </c>
      <c r="L1487" t="str" cm="1">
        <f t="array" ref="L1487">IFERROR(INDEX($J$1:$J$2001,SMALL(IF(NOT($J$1:$J$2001=""),ROW($I$1:$I$2001),""),ROW(A1486))),"")</f>
        <v/>
      </c>
    </row>
    <row r="1488" spans="2:12">
      <c r="B1488" s="5" t="str">
        <f>Flex_Benefits!B1500</f>
        <v/>
      </c>
      <c r="C1488" t="str" cm="1">
        <f t="array" ref="C1488">IFERROR(INDEX($B$1:$B$6003,SMALL(IF(NOT($B$1:$B$6003=""),ROW($A$1:$A$6003),""),ROW(A1487))),"")</f>
        <v/>
      </c>
      <c r="J1488" t="str">
        <f>Flex_Target_Populations!B1496</f>
        <v/>
      </c>
      <c r="L1488" t="str" cm="1">
        <f t="array" ref="L1488">IFERROR(INDEX($J$1:$J$2001,SMALL(IF(NOT($J$1:$J$2001=""),ROW($I$1:$I$2001),""),ROW(A1487))),"")</f>
        <v/>
      </c>
    </row>
    <row r="1489" spans="2:12">
      <c r="B1489" s="5" t="str">
        <f>Flex_Benefits!B1501</f>
        <v/>
      </c>
      <c r="C1489" t="str" cm="1">
        <f t="array" ref="C1489">IFERROR(INDEX($B$1:$B$6003,SMALL(IF(NOT($B$1:$B$6003=""),ROW($A$1:$A$6003),""),ROW(A1488))),"")</f>
        <v/>
      </c>
      <c r="J1489" t="str">
        <f>Flex_Target_Populations!B1497</f>
        <v/>
      </c>
      <c r="L1489" t="str" cm="1">
        <f t="array" ref="L1489">IFERROR(INDEX($J$1:$J$2001,SMALL(IF(NOT($J$1:$J$2001=""),ROW($I$1:$I$2001),""),ROW(A1488))),"")</f>
        <v/>
      </c>
    </row>
    <row r="1490" spans="2:12">
      <c r="B1490" s="5" t="str">
        <f>Flex_Benefits!B1502</f>
        <v/>
      </c>
      <c r="C1490" t="str" cm="1">
        <f t="array" ref="C1490">IFERROR(INDEX($B$1:$B$6003,SMALL(IF(NOT($B$1:$B$6003=""),ROW($A$1:$A$6003),""),ROW(A1489))),"")</f>
        <v/>
      </c>
      <c r="J1490" t="str">
        <f>Flex_Target_Populations!B1498</f>
        <v/>
      </c>
      <c r="L1490" t="str" cm="1">
        <f t="array" ref="L1490">IFERROR(INDEX($J$1:$J$2001,SMALL(IF(NOT($J$1:$J$2001=""),ROW($I$1:$I$2001),""),ROW(A1489))),"")</f>
        <v/>
      </c>
    </row>
    <row r="1491" spans="2:12">
      <c r="B1491" s="5" t="str">
        <f>Flex_Benefits!B1503</f>
        <v/>
      </c>
      <c r="C1491" t="str" cm="1">
        <f t="array" ref="C1491">IFERROR(INDEX($B$1:$B$6003,SMALL(IF(NOT($B$1:$B$6003=""),ROW($A$1:$A$6003),""),ROW(A1490))),"")</f>
        <v/>
      </c>
      <c r="J1491" t="str">
        <f>Flex_Target_Populations!B1499</f>
        <v/>
      </c>
      <c r="L1491" t="str" cm="1">
        <f t="array" ref="L1491">IFERROR(INDEX($J$1:$J$2001,SMALL(IF(NOT($J$1:$J$2001=""),ROW($I$1:$I$2001),""),ROW(A1490))),"")</f>
        <v/>
      </c>
    </row>
    <row r="1492" spans="2:12">
      <c r="B1492" s="5" t="str">
        <f>Flex_Benefits!B1504</f>
        <v/>
      </c>
      <c r="C1492" t="str" cm="1">
        <f t="array" ref="C1492">IFERROR(INDEX($B$1:$B$6003,SMALL(IF(NOT($B$1:$B$6003=""),ROW($A$1:$A$6003),""),ROW(A1491))),"")</f>
        <v/>
      </c>
      <c r="J1492" t="str">
        <f>Flex_Target_Populations!B1500</f>
        <v/>
      </c>
      <c r="L1492" t="str" cm="1">
        <f t="array" ref="L1492">IFERROR(INDEX($J$1:$J$2001,SMALL(IF(NOT($J$1:$J$2001=""),ROW($I$1:$I$2001),""),ROW(A1491))),"")</f>
        <v/>
      </c>
    </row>
    <row r="1493" spans="2:12">
      <c r="B1493" s="5" t="str">
        <f>Flex_Benefits!B1505</f>
        <v/>
      </c>
      <c r="C1493" t="str" cm="1">
        <f t="array" ref="C1493">IFERROR(INDEX($B$1:$B$6003,SMALL(IF(NOT($B$1:$B$6003=""),ROW($A$1:$A$6003),""),ROW(A1492))),"")</f>
        <v/>
      </c>
      <c r="J1493" t="str">
        <f>Flex_Target_Populations!B1501</f>
        <v/>
      </c>
      <c r="L1493" t="str" cm="1">
        <f t="array" ref="L1493">IFERROR(INDEX($J$1:$J$2001,SMALL(IF(NOT($J$1:$J$2001=""),ROW($I$1:$I$2001),""),ROW(A1492))),"")</f>
        <v/>
      </c>
    </row>
    <row r="1494" spans="2:12">
      <c r="B1494" s="5" t="str">
        <f>Flex_Benefits!B1506</f>
        <v/>
      </c>
      <c r="C1494" t="str" cm="1">
        <f t="array" ref="C1494">IFERROR(INDEX($B$1:$B$6003,SMALL(IF(NOT($B$1:$B$6003=""),ROW($A$1:$A$6003),""),ROW(A1493))),"")</f>
        <v/>
      </c>
      <c r="J1494" t="str">
        <f>Flex_Target_Populations!B1502</f>
        <v/>
      </c>
      <c r="L1494" t="str" cm="1">
        <f t="array" ref="L1494">IFERROR(INDEX($J$1:$J$2001,SMALL(IF(NOT($J$1:$J$2001=""),ROW($I$1:$I$2001),""),ROW(A1493))),"")</f>
        <v/>
      </c>
    </row>
    <row r="1495" spans="2:12">
      <c r="B1495" s="5" t="str">
        <f>Flex_Benefits!B1507</f>
        <v/>
      </c>
      <c r="C1495" t="str" cm="1">
        <f t="array" ref="C1495">IFERROR(INDEX($B$1:$B$6003,SMALL(IF(NOT($B$1:$B$6003=""),ROW($A$1:$A$6003),""),ROW(A1494))),"")</f>
        <v/>
      </c>
      <c r="J1495" t="str">
        <f>Flex_Target_Populations!B1503</f>
        <v/>
      </c>
      <c r="L1495" t="str" cm="1">
        <f t="array" ref="L1495">IFERROR(INDEX($J$1:$J$2001,SMALL(IF(NOT($J$1:$J$2001=""),ROW($I$1:$I$2001),""),ROW(A1494))),"")</f>
        <v/>
      </c>
    </row>
    <row r="1496" spans="2:12">
      <c r="B1496" s="5" t="str">
        <f>Flex_Benefits!B1508</f>
        <v/>
      </c>
      <c r="C1496" t="str" cm="1">
        <f t="array" ref="C1496">IFERROR(INDEX($B$1:$B$6003,SMALL(IF(NOT($B$1:$B$6003=""),ROW($A$1:$A$6003),""),ROW(A1495))),"")</f>
        <v/>
      </c>
      <c r="J1496" t="str">
        <f>Flex_Target_Populations!B1504</f>
        <v/>
      </c>
      <c r="L1496" t="str" cm="1">
        <f t="array" ref="L1496">IFERROR(INDEX($J$1:$J$2001,SMALL(IF(NOT($J$1:$J$2001=""),ROW($I$1:$I$2001),""),ROW(A1495))),"")</f>
        <v/>
      </c>
    </row>
    <row r="1497" spans="2:12">
      <c r="B1497" s="5" t="str">
        <f>Flex_Benefits!B1509</f>
        <v/>
      </c>
      <c r="C1497" t="str" cm="1">
        <f t="array" ref="C1497">IFERROR(INDEX($B$1:$B$6003,SMALL(IF(NOT($B$1:$B$6003=""),ROW($A$1:$A$6003),""),ROW(A1496))),"")</f>
        <v/>
      </c>
      <c r="J1497" t="str">
        <f>Flex_Target_Populations!B1505</f>
        <v/>
      </c>
      <c r="L1497" t="str" cm="1">
        <f t="array" ref="L1497">IFERROR(INDEX($J$1:$J$2001,SMALL(IF(NOT($J$1:$J$2001=""),ROW($I$1:$I$2001),""),ROW(A1496))),"")</f>
        <v/>
      </c>
    </row>
    <row r="1498" spans="2:12">
      <c r="B1498" s="5" t="str">
        <f>Flex_Benefits!B1510</f>
        <v/>
      </c>
      <c r="C1498" t="str" cm="1">
        <f t="array" ref="C1498">IFERROR(INDEX($B$1:$B$6003,SMALL(IF(NOT($B$1:$B$6003=""),ROW($A$1:$A$6003),""),ROW(A1497))),"")</f>
        <v/>
      </c>
      <c r="J1498" t="str">
        <f>Flex_Target_Populations!B1506</f>
        <v/>
      </c>
      <c r="L1498" t="str" cm="1">
        <f t="array" ref="L1498">IFERROR(INDEX($J$1:$J$2001,SMALL(IF(NOT($J$1:$J$2001=""),ROW($I$1:$I$2001),""),ROW(A1497))),"")</f>
        <v/>
      </c>
    </row>
    <row r="1499" spans="2:12">
      <c r="B1499" s="5" t="str">
        <f>Flex_Benefits!B1511</f>
        <v/>
      </c>
      <c r="C1499" t="str" cm="1">
        <f t="array" ref="C1499">IFERROR(INDEX($B$1:$B$6003,SMALL(IF(NOT($B$1:$B$6003=""),ROW($A$1:$A$6003),""),ROW(A1498))),"")</f>
        <v/>
      </c>
      <c r="J1499" t="str">
        <f>Flex_Target_Populations!B1507</f>
        <v/>
      </c>
      <c r="L1499" t="str" cm="1">
        <f t="array" ref="L1499">IFERROR(INDEX($J$1:$J$2001,SMALL(IF(NOT($J$1:$J$2001=""),ROW($I$1:$I$2001),""),ROW(A1498))),"")</f>
        <v/>
      </c>
    </row>
    <row r="1500" spans="2:12">
      <c r="B1500" s="5" t="str">
        <f>Flex_Benefits!B1512</f>
        <v/>
      </c>
      <c r="C1500" t="str" cm="1">
        <f t="array" ref="C1500">IFERROR(INDEX($B$1:$B$6003,SMALL(IF(NOT($B$1:$B$6003=""),ROW($A$1:$A$6003),""),ROW(A1499))),"")</f>
        <v/>
      </c>
      <c r="J1500" t="str">
        <f>Flex_Target_Populations!B1508</f>
        <v/>
      </c>
      <c r="L1500" t="str" cm="1">
        <f t="array" ref="L1500">IFERROR(INDEX($J$1:$J$2001,SMALL(IF(NOT($J$1:$J$2001=""),ROW($I$1:$I$2001),""),ROW(A1499))),"")</f>
        <v/>
      </c>
    </row>
    <row r="1501" spans="2:12">
      <c r="B1501" s="5" t="str">
        <f>Flex_Benefits!B1513</f>
        <v/>
      </c>
      <c r="C1501" t="str" cm="1">
        <f t="array" ref="C1501">IFERROR(INDEX($B$1:$B$6003,SMALL(IF(NOT($B$1:$B$6003=""),ROW($A$1:$A$6003),""),ROW(A1500))),"")</f>
        <v/>
      </c>
      <c r="J1501" t="str">
        <f>Flex_Target_Populations!B1509</f>
        <v/>
      </c>
      <c r="L1501" t="str" cm="1">
        <f t="array" ref="L1501">IFERROR(INDEX($J$1:$J$2001,SMALL(IF(NOT($J$1:$J$2001=""),ROW($I$1:$I$2001),""),ROW(A1500))),"")</f>
        <v/>
      </c>
    </row>
    <row r="1502" spans="2:12">
      <c r="B1502" s="5" t="str">
        <f>Flex_Benefits!B1514</f>
        <v/>
      </c>
      <c r="C1502" t="str" cm="1">
        <f t="array" ref="C1502">IFERROR(INDEX($B$1:$B$6003,SMALL(IF(NOT($B$1:$B$6003=""),ROW($A$1:$A$6003),""),ROW(A1501))),"")</f>
        <v/>
      </c>
      <c r="J1502" t="str">
        <f>Flex_Target_Populations!B1510</f>
        <v/>
      </c>
      <c r="L1502" t="str" cm="1">
        <f t="array" ref="L1502">IFERROR(INDEX($J$1:$J$2001,SMALL(IF(NOT($J$1:$J$2001=""),ROW($I$1:$I$2001),""),ROW(A1501))),"")</f>
        <v/>
      </c>
    </row>
    <row r="1503" spans="2:12">
      <c r="B1503" s="5" t="str">
        <f>Flex_Benefits!B1515</f>
        <v/>
      </c>
      <c r="C1503" t="str" cm="1">
        <f t="array" ref="C1503">IFERROR(INDEX($B$1:$B$6003,SMALL(IF(NOT($B$1:$B$6003=""),ROW($A$1:$A$6003),""),ROW(A1502))),"")</f>
        <v/>
      </c>
      <c r="J1503" t="str">
        <f>Flex_Target_Populations!B1511</f>
        <v/>
      </c>
      <c r="L1503" t="str" cm="1">
        <f t="array" ref="L1503">IFERROR(INDEX($J$1:$J$2001,SMALL(IF(NOT($J$1:$J$2001=""),ROW($I$1:$I$2001),""),ROW(A1502))),"")</f>
        <v/>
      </c>
    </row>
    <row r="1504" spans="2:12">
      <c r="B1504" s="5" t="str">
        <f>Flex_Benefits!B1516</f>
        <v/>
      </c>
      <c r="C1504" t="str" cm="1">
        <f t="array" ref="C1504">IFERROR(INDEX($B$1:$B$6003,SMALL(IF(NOT($B$1:$B$6003=""),ROW($A$1:$A$6003),""),ROW(A1503))),"")</f>
        <v/>
      </c>
      <c r="J1504" t="str">
        <f>Flex_Target_Populations!B1512</f>
        <v/>
      </c>
      <c r="L1504" t="str" cm="1">
        <f t="array" ref="L1504">IFERROR(INDEX($J$1:$J$2001,SMALL(IF(NOT($J$1:$J$2001=""),ROW($I$1:$I$2001),""),ROW(A1503))),"")</f>
        <v/>
      </c>
    </row>
    <row r="1505" spans="2:12">
      <c r="B1505" s="5" t="str">
        <f>Flex_Benefits!B1517</f>
        <v/>
      </c>
      <c r="C1505" t="str" cm="1">
        <f t="array" ref="C1505">IFERROR(INDEX($B$1:$B$6003,SMALL(IF(NOT($B$1:$B$6003=""),ROW($A$1:$A$6003),""),ROW(A1504))),"")</f>
        <v/>
      </c>
      <c r="J1505" t="str">
        <f>Flex_Target_Populations!B1513</f>
        <v/>
      </c>
      <c r="L1505" t="str" cm="1">
        <f t="array" ref="L1505">IFERROR(INDEX($J$1:$J$2001,SMALL(IF(NOT($J$1:$J$2001=""),ROW($I$1:$I$2001),""),ROW(A1504))),"")</f>
        <v/>
      </c>
    </row>
    <row r="1506" spans="2:12">
      <c r="B1506" s="5" t="str">
        <f>Flex_Benefits!B1518</f>
        <v/>
      </c>
      <c r="C1506" t="str" cm="1">
        <f t="array" ref="C1506">IFERROR(INDEX($B$1:$B$6003,SMALL(IF(NOT($B$1:$B$6003=""),ROW($A$1:$A$6003),""),ROW(A1505))),"")</f>
        <v/>
      </c>
      <c r="J1506" t="str">
        <f>Flex_Target_Populations!B1514</f>
        <v/>
      </c>
      <c r="L1506" t="str" cm="1">
        <f t="array" ref="L1506">IFERROR(INDEX($J$1:$J$2001,SMALL(IF(NOT($J$1:$J$2001=""),ROW($I$1:$I$2001),""),ROW(A1505))),"")</f>
        <v/>
      </c>
    </row>
    <row r="1507" spans="2:12">
      <c r="B1507" s="5" t="str">
        <f>Flex_Benefits!B1519</f>
        <v/>
      </c>
      <c r="C1507" t="str" cm="1">
        <f t="array" ref="C1507">IFERROR(INDEX($B$1:$B$6003,SMALL(IF(NOT($B$1:$B$6003=""),ROW($A$1:$A$6003),""),ROW(A1506))),"")</f>
        <v/>
      </c>
      <c r="J1507" t="str">
        <f>Flex_Target_Populations!B1515</f>
        <v/>
      </c>
      <c r="L1507" t="str" cm="1">
        <f t="array" ref="L1507">IFERROR(INDEX($J$1:$J$2001,SMALL(IF(NOT($J$1:$J$2001=""),ROW($I$1:$I$2001),""),ROW(A1506))),"")</f>
        <v/>
      </c>
    </row>
    <row r="1508" spans="2:12">
      <c r="B1508" s="5" t="str">
        <f>Flex_Benefits!B1520</f>
        <v/>
      </c>
      <c r="C1508" t="str" cm="1">
        <f t="array" ref="C1508">IFERROR(INDEX($B$1:$B$6003,SMALL(IF(NOT($B$1:$B$6003=""),ROW($A$1:$A$6003),""),ROW(A1507))),"")</f>
        <v/>
      </c>
      <c r="J1508" t="str">
        <f>Flex_Target_Populations!B1516</f>
        <v/>
      </c>
      <c r="L1508" t="str" cm="1">
        <f t="array" ref="L1508">IFERROR(INDEX($J$1:$J$2001,SMALL(IF(NOT($J$1:$J$2001=""),ROW($I$1:$I$2001),""),ROW(A1507))),"")</f>
        <v/>
      </c>
    </row>
    <row r="1509" spans="2:12">
      <c r="B1509" s="5" t="str">
        <f>Flex_Benefits!B1521</f>
        <v/>
      </c>
      <c r="C1509" t="str" cm="1">
        <f t="array" ref="C1509">IFERROR(INDEX($B$1:$B$6003,SMALL(IF(NOT($B$1:$B$6003=""),ROW($A$1:$A$6003),""),ROW(A1508))),"")</f>
        <v/>
      </c>
      <c r="J1509" t="str">
        <f>Flex_Target_Populations!B1517</f>
        <v/>
      </c>
      <c r="L1509" t="str" cm="1">
        <f t="array" ref="L1509">IFERROR(INDEX($J$1:$J$2001,SMALL(IF(NOT($J$1:$J$2001=""),ROW($I$1:$I$2001),""),ROW(A1508))),"")</f>
        <v/>
      </c>
    </row>
    <row r="1510" spans="2:12">
      <c r="B1510" s="5" t="str">
        <f>Flex_Benefits!B1522</f>
        <v/>
      </c>
      <c r="C1510" t="str" cm="1">
        <f t="array" ref="C1510">IFERROR(INDEX($B$1:$B$6003,SMALL(IF(NOT($B$1:$B$6003=""),ROW($A$1:$A$6003),""),ROW(A1509))),"")</f>
        <v/>
      </c>
      <c r="J1510" t="str">
        <f>Flex_Target_Populations!B1518</f>
        <v/>
      </c>
      <c r="L1510" t="str" cm="1">
        <f t="array" ref="L1510">IFERROR(INDEX($J$1:$J$2001,SMALL(IF(NOT($J$1:$J$2001=""),ROW($I$1:$I$2001),""),ROW(A1509))),"")</f>
        <v/>
      </c>
    </row>
    <row r="1511" spans="2:12">
      <c r="B1511" s="5" t="str">
        <f>Flex_Benefits!B1523</f>
        <v/>
      </c>
      <c r="C1511" t="str" cm="1">
        <f t="array" ref="C1511">IFERROR(INDEX($B$1:$B$6003,SMALL(IF(NOT($B$1:$B$6003=""),ROW($A$1:$A$6003),""),ROW(A1510))),"")</f>
        <v/>
      </c>
      <c r="J1511" t="str">
        <f>Flex_Target_Populations!B1519</f>
        <v/>
      </c>
      <c r="L1511" t="str" cm="1">
        <f t="array" ref="L1511">IFERROR(INDEX($J$1:$J$2001,SMALL(IF(NOT($J$1:$J$2001=""),ROW($I$1:$I$2001),""),ROW(A1510))),"")</f>
        <v/>
      </c>
    </row>
    <row r="1512" spans="2:12">
      <c r="B1512" s="5" t="str">
        <f>Flex_Benefits!B1524</f>
        <v/>
      </c>
      <c r="C1512" t="str" cm="1">
        <f t="array" ref="C1512">IFERROR(INDEX($B$1:$B$6003,SMALL(IF(NOT($B$1:$B$6003=""),ROW($A$1:$A$6003),""),ROW(A1511))),"")</f>
        <v/>
      </c>
      <c r="J1512" t="str">
        <f>Flex_Target_Populations!B1520</f>
        <v/>
      </c>
      <c r="L1512" t="str" cm="1">
        <f t="array" ref="L1512">IFERROR(INDEX($J$1:$J$2001,SMALL(IF(NOT($J$1:$J$2001=""),ROW($I$1:$I$2001),""),ROW(A1511))),"")</f>
        <v/>
      </c>
    </row>
    <row r="1513" spans="2:12">
      <c r="B1513" s="5" t="str">
        <f>Flex_Benefits!B1525</f>
        <v/>
      </c>
      <c r="C1513" t="str" cm="1">
        <f t="array" ref="C1513">IFERROR(INDEX($B$1:$B$6003,SMALL(IF(NOT($B$1:$B$6003=""),ROW($A$1:$A$6003),""),ROW(A1512))),"")</f>
        <v/>
      </c>
      <c r="J1513" t="str">
        <f>Flex_Target_Populations!B1521</f>
        <v/>
      </c>
      <c r="L1513" t="str" cm="1">
        <f t="array" ref="L1513">IFERROR(INDEX($J$1:$J$2001,SMALL(IF(NOT($J$1:$J$2001=""),ROW($I$1:$I$2001),""),ROW(A1512))),"")</f>
        <v/>
      </c>
    </row>
    <row r="1514" spans="2:12">
      <c r="B1514" s="5" t="str">
        <f>Flex_Benefits!B1526</f>
        <v/>
      </c>
      <c r="C1514" t="str" cm="1">
        <f t="array" ref="C1514">IFERROR(INDEX($B$1:$B$6003,SMALL(IF(NOT($B$1:$B$6003=""),ROW($A$1:$A$6003),""),ROW(A1513))),"")</f>
        <v/>
      </c>
      <c r="J1514" t="str">
        <f>Flex_Target_Populations!B1522</f>
        <v/>
      </c>
      <c r="L1514" t="str" cm="1">
        <f t="array" ref="L1514">IFERROR(INDEX($J$1:$J$2001,SMALL(IF(NOT($J$1:$J$2001=""),ROW($I$1:$I$2001),""),ROW(A1513))),"")</f>
        <v/>
      </c>
    </row>
    <row r="1515" spans="2:12">
      <c r="B1515" s="5" t="str">
        <f>Flex_Benefits!B1527</f>
        <v/>
      </c>
      <c r="C1515" t="str" cm="1">
        <f t="array" ref="C1515">IFERROR(INDEX($B$1:$B$6003,SMALL(IF(NOT($B$1:$B$6003=""),ROW($A$1:$A$6003),""),ROW(A1514))),"")</f>
        <v/>
      </c>
      <c r="J1515" t="str">
        <f>Flex_Target_Populations!B1523</f>
        <v/>
      </c>
      <c r="L1515" t="str" cm="1">
        <f t="array" ref="L1515">IFERROR(INDEX($J$1:$J$2001,SMALL(IF(NOT($J$1:$J$2001=""),ROW($I$1:$I$2001),""),ROW(A1514))),"")</f>
        <v/>
      </c>
    </row>
    <row r="1516" spans="2:12">
      <c r="B1516" s="5" t="str">
        <f>Flex_Benefits!B1528</f>
        <v/>
      </c>
      <c r="C1516" t="str" cm="1">
        <f t="array" ref="C1516">IFERROR(INDEX($B$1:$B$6003,SMALL(IF(NOT($B$1:$B$6003=""),ROW($A$1:$A$6003),""),ROW(A1515))),"")</f>
        <v/>
      </c>
      <c r="J1516" t="str">
        <f>Flex_Target_Populations!B1524</f>
        <v/>
      </c>
      <c r="L1516" t="str" cm="1">
        <f t="array" ref="L1516">IFERROR(INDEX($J$1:$J$2001,SMALL(IF(NOT($J$1:$J$2001=""),ROW($I$1:$I$2001),""),ROW(A1515))),"")</f>
        <v/>
      </c>
    </row>
    <row r="1517" spans="2:12">
      <c r="B1517" s="5" t="str">
        <f>Flex_Benefits!B1529</f>
        <v/>
      </c>
      <c r="C1517" t="str" cm="1">
        <f t="array" ref="C1517">IFERROR(INDEX($B$1:$B$6003,SMALL(IF(NOT($B$1:$B$6003=""),ROW($A$1:$A$6003),""),ROW(A1516))),"")</f>
        <v/>
      </c>
      <c r="J1517" t="str">
        <f>Flex_Target_Populations!B1525</f>
        <v/>
      </c>
      <c r="L1517" t="str" cm="1">
        <f t="array" ref="L1517">IFERROR(INDEX($J$1:$J$2001,SMALL(IF(NOT($J$1:$J$2001=""),ROW($I$1:$I$2001),""),ROW(A1516))),"")</f>
        <v/>
      </c>
    </row>
    <row r="1518" spans="2:12">
      <c r="B1518" s="5" t="str">
        <f>Flex_Benefits!B1530</f>
        <v/>
      </c>
      <c r="C1518" t="str" cm="1">
        <f t="array" ref="C1518">IFERROR(INDEX($B$1:$B$6003,SMALL(IF(NOT($B$1:$B$6003=""),ROW($A$1:$A$6003),""),ROW(A1517))),"")</f>
        <v/>
      </c>
      <c r="J1518" t="str">
        <f>Flex_Target_Populations!B1526</f>
        <v/>
      </c>
      <c r="L1518" t="str" cm="1">
        <f t="array" ref="L1518">IFERROR(INDEX($J$1:$J$2001,SMALL(IF(NOT($J$1:$J$2001=""),ROW($I$1:$I$2001),""),ROW(A1517))),"")</f>
        <v/>
      </c>
    </row>
    <row r="1519" spans="2:12">
      <c r="B1519" s="5" t="str">
        <f>Flex_Benefits!B1531</f>
        <v/>
      </c>
      <c r="C1519" t="str" cm="1">
        <f t="array" ref="C1519">IFERROR(INDEX($B$1:$B$6003,SMALL(IF(NOT($B$1:$B$6003=""),ROW($A$1:$A$6003),""),ROW(A1518))),"")</f>
        <v/>
      </c>
      <c r="J1519" t="str">
        <f>Flex_Target_Populations!B1527</f>
        <v/>
      </c>
      <c r="L1519" t="str" cm="1">
        <f t="array" ref="L1519">IFERROR(INDEX($J$1:$J$2001,SMALL(IF(NOT($J$1:$J$2001=""),ROW($I$1:$I$2001),""),ROW(A1518))),"")</f>
        <v/>
      </c>
    </row>
    <row r="1520" spans="2:12">
      <c r="B1520" s="5" t="str">
        <f>Flex_Benefits!B1532</f>
        <v/>
      </c>
      <c r="C1520" t="str" cm="1">
        <f t="array" ref="C1520">IFERROR(INDEX($B$1:$B$6003,SMALL(IF(NOT($B$1:$B$6003=""),ROW($A$1:$A$6003),""),ROW(A1519))),"")</f>
        <v/>
      </c>
      <c r="J1520" t="str">
        <f>Flex_Target_Populations!B1528</f>
        <v/>
      </c>
      <c r="L1520" t="str" cm="1">
        <f t="array" ref="L1520">IFERROR(INDEX($J$1:$J$2001,SMALL(IF(NOT($J$1:$J$2001=""),ROW($I$1:$I$2001),""),ROW(A1519))),"")</f>
        <v/>
      </c>
    </row>
    <row r="1521" spans="2:12">
      <c r="B1521" s="5" t="str">
        <f>Flex_Benefits!B1533</f>
        <v/>
      </c>
      <c r="C1521" t="str" cm="1">
        <f t="array" ref="C1521">IFERROR(INDEX($B$1:$B$6003,SMALL(IF(NOT($B$1:$B$6003=""),ROW($A$1:$A$6003),""),ROW(A1520))),"")</f>
        <v/>
      </c>
      <c r="J1521" t="str">
        <f>Flex_Target_Populations!B1529</f>
        <v/>
      </c>
      <c r="L1521" t="str" cm="1">
        <f t="array" ref="L1521">IFERROR(INDEX($J$1:$J$2001,SMALL(IF(NOT($J$1:$J$2001=""),ROW($I$1:$I$2001),""),ROW(A1520))),"")</f>
        <v/>
      </c>
    </row>
    <row r="1522" spans="2:12">
      <c r="B1522" s="5" t="str">
        <f>Flex_Benefits!B1534</f>
        <v/>
      </c>
      <c r="C1522" t="str" cm="1">
        <f t="array" ref="C1522">IFERROR(INDEX($B$1:$B$6003,SMALL(IF(NOT($B$1:$B$6003=""),ROW($A$1:$A$6003),""),ROW(A1521))),"")</f>
        <v/>
      </c>
      <c r="J1522" t="str">
        <f>Flex_Target_Populations!B1530</f>
        <v/>
      </c>
      <c r="L1522" t="str" cm="1">
        <f t="array" ref="L1522">IFERROR(INDEX($J$1:$J$2001,SMALL(IF(NOT($J$1:$J$2001=""),ROW($I$1:$I$2001),""),ROW(A1521))),"")</f>
        <v/>
      </c>
    </row>
    <row r="1523" spans="2:12">
      <c r="B1523" s="5" t="str">
        <f>Flex_Benefits!B1535</f>
        <v/>
      </c>
      <c r="C1523" t="str" cm="1">
        <f t="array" ref="C1523">IFERROR(INDEX($B$1:$B$6003,SMALL(IF(NOT($B$1:$B$6003=""),ROW($A$1:$A$6003),""),ROW(A1522))),"")</f>
        <v/>
      </c>
      <c r="J1523" t="str">
        <f>Flex_Target_Populations!B1531</f>
        <v/>
      </c>
      <c r="L1523" t="str" cm="1">
        <f t="array" ref="L1523">IFERROR(INDEX($J$1:$J$2001,SMALL(IF(NOT($J$1:$J$2001=""),ROW($I$1:$I$2001),""),ROW(A1522))),"")</f>
        <v/>
      </c>
    </row>
    <row r="1524" spans="2:12">
      <c r="B1524" s="5" t="str">
        <f>Flex_Benefits!B1536</f>
        <v/>
      </c>
      <c r="C1524" t="str" cm="1">
        <f t="array" ref="C1524">IFERROR(INDEX($B$1:$B$6003,SMALL(IF(NOT($B$1:$B$6003=""),ROW($A$1:$A$6003),""),ROW(A1523))),"")</f>
        <v/>
      </c>
      <c r="J1524" t="str">
        <f>Flex_Target_Populations!B1532</f>
        <v/>
      </c>
      <c r="L1524" t="str" cm="1">
        <f t="array" ref="L1524">IFERROR(INDEX($J$1:$J$2001,SMALL(IF(NOT($J$1:$J$2001=""),ROW($I$1:$I$2001),""),ROW(A1523))),"")</f>
        <v/>
      </c>
    </row>
    <row r="1525" spans="2:12">
      <c r="B1525" s="5" t="str">
        <f>Flex_Benefits!B1537</f>
        <v/>
      </c>
      <c r="C1525" t="str" cm="1">
        <f t="array" ref="C1525">IFERROR(INDEX($B$1:$B$6003,SMALL(IF(NOT($B$1:$B$6003=""),ROW($A$1:$A$6003),""),ROW(A1524))),"")</f>
        <v/>
      </c>
      <c r="J1525" t="str">
        <f>Flex_Target_Populations!B1533</f>
        <v/>
      </c>
      <c r="L1525" t="str" cm="1">
        <f t="array" ref="L1525">IFERROR(INDEX($J$1:$J$2001,SMALL(IF(NOT($J$1:$J$2001=""),ROW($I$1:$I$2001),""),ROW(A1524))),"")</f>
        <v/>
      </c>
    </row>
    <row r="1526" spans="2:12">
      <c r="B1526" s="5" t="str">
        <f>Flex_Benefits!B1538</f>
        <v/>
      </c>
      <c r="C1526" t="str" cm="1">
        <f t="array" ref="C1526">IFERROR(INDEX($B$1:$B$6003,SMALL(IF(NOT($B$1:$B$6003=""),ROW($A$1:$A$6003),""),ROW(A1525))),"")</f>
        <v/>
      </c>
      <c r="J1526" t="str">
        <f>Flex_Target_Populations!B1534</f>
        <v/>
      </c>
      <c r="L1526" t="str" cm="1">
        <f t="array" ref="L1526">IFERROR(INDEX($J$1:$J$2001,SMALL(IF(NOT($J$1:$J$2001=""),ROW($I$1:$I$2001),""),ROW(A1525))),"")</f>
        <v/>
      </c>
    </row>
    <row r="1527" spans="2:12">
      <c r="B1527" s="5" t="str">
        <f>Flex_Benefits!B1539</f>
        <v/>
      </c>
      <c r="C1527" t="str" cm="1">
        <f t="array" ref="C1527">IFERROR(INDEX($B$1:$B$6003,SMALL(IF(NOT($B$1:$B$6003=""),ROW($A$1:$A$6003),""),ROW(A1526))),"")</f>
        <v/>
      </c>
      <c r="J1527" t="str">
        <f>Flex_Target_Populations!B1535</f>
        <v/>
      </c>
      <c r="L1527" t="str" cm="1">
        <f t="array" ref="L1527">IFERROR(INDEX($J$1:$J$2001,SMALL(IF(NOT($J$1:$J$2001=""),ROW($I$1:$I$2001),""),ROW(A1526))),"")</f>
        <v/>
      </c>
    </row>
    <row r="1528" spans="2:12">
      <c r="B1528" s="5" t="str">
        <f>Flex_Benefits!B1540</f>
        <v/>
      </c>
      <c r="C1528" t="str" cm="1">
        <f t="array" ref="C1528">IFERROR(INDEX($B$1:$B$6003,SMALL(IF(NOT($B$1:$B$6003=""),ROW($A$1:$A$6003),""),ROW(A1527))),"")</f>
        <v/>
      </c>
      <c r="J1528" t="str">
        <f>Flex_Target_Populations!B1536</f>
        <v/>
      </c>
      <c r="L1528" t="str" cm="1">
        <f t="array" ref="L1528">IFERROR(INDEX($J$1:$J$2001,SMALL(IF(NOT($J$1:$J$2001=""),ROW($I$1:$I$2001),""),ROW(A1527))),"")</f>
        <v/>
      </c>
    </row>
    <row r="1529" spans="2:12">
      <c r="B1529" s="5" t="str">
        <f>Flex_Benefits!B1541</f>
        <v/>
      </c>
      <c r="C1529" t="str" cm="1">
        <f t="array" ref="C1529">IFERROR(INDEX($B$1:$B$6003,SMALL(IF(NOT($B$1:$B$6003=""),ROW($A$1:$A$6003),""),ROW(A1528))),"")</f>
        <v/>
      </c>
      <c r="J1529" t="str">
        <f>Flex_Target_Populations!B1537</f>
        <v/>
      </c>
      <c r="L1529" t="str" cm="1">
        <f t="array" ref="L1529">IFERROR(INDEX($J$1:$J$2001,SMALL(IF(NOT($J$1:$J$2001=""),ROW($I$1:$I$2001),""),ROW(A1528))),"")</f>
        <v/>
      </c>
    </row>
    <row r="1530" spans="2:12">
      <c r="B1530" s="5" t="str">
        <f>Flex_Benefits!B1542</f>
        <v/>
      </c>
      <c r="C1530" t="str" cm="1">
        <f t="array" ref="C1530">IFERROR(INDEX($B$1:$B$6003,SMALL(IF(NOT($B$1:$B$6003=""),ROW($A$1:$A$6003),""),ROW(A1529))),"")</f>
        <v/>
      </c>
      <c r="J1530" t="str">
        <f>Flex_Target_Populations!B1538</f>
        <v/>
      </c>
      <c r="L1530" t="str" cm="1">
        <f t="array" ref="L1530">IFERROR(INDEX($J$1:$J$2001,SMALL(IF(NOT($J$1:$J$2001=""),ROW($I$1:$I$2001),""),ROW(A1529))),"")</f>
        <v/>
      </c>
    </row>
    <row r="1531" spans="2:12">
      <c r="B1531" s="5" t="str">
        <f>Flex_Benefits!B1543</f>
        <v/>
      </c>
      <c r="C1531" t="str" cm="1">
        <f t="array" ref="C1531">IFERROR(INDEX($B$1:$B$6003,SMALL(IF(NOT($B$1:$B$6003=""),ROW($A$1:$A$6003),""),ROW(A1530))),"")</f>
        <v/>
      </c>
      <c r="J1531" t="str">
        <f>Flex_Target_Populations!B1539</f>
        <v/>
      </c>
      <c r="L1531" t="str" cm="1">
        <f t="array" ref="L1531">IFERROR(INDEX($J$1:$J$2001,SMALL(IF(NOT($J$1:$J$2001=""),ROW($I$1:$I$2001),""),ROW(A1530))),"")</f>
        <v/>
      </c>
    </row>
    <row r="1532" spans="2:12">
      <c r="B1532" s="5" t="str">
        <f>Flex_Benefits!B1544</f>
        <v/>
      </c>
      <c r="C1532" t="str" cm="1">
        <f t="array" ref="C1532">IFERROR(INDEX($B$1:$B$6003,SMALL(IF(NOT($B$1:$B$6003=""),ROW($A$1:$A$6003),""),ROW(A1531))),"")</f>
        <v/>
      </c>
      <c r="J1532" t="str">
        <f>Flex_Target_Populations!B1540</f>
        <v/>
      </c>
      <c r="L1532" t="str" cm="1">
        <f t="array" ref="L1532">IFERROR(INDEX($J$1:$J$2001,SMALL(IF(NOT($J$1:$J$2001=""),ROW($I$1:$I$2001),""),ROW(A1531))),"")</f>
        <v/>
      </c>
    </row>
    <row r="1533" spans="2:12">
      <c r="B1533" s="5" t="str">
        <f>Flex_Benefits!B1545</f>
        <v/>
      </c>
      <c r="C1533" t="str" cm="1">
        <f t="array" ref="C1533">IFERROR(INDEX($B$1:$B$6003,SMALL(IF(NOT($B$1:$B$6003=""),ROW($A$1:$A$6003),""),ROW(A1532))),"")</f>
        <v/>
      </c>
      <c r="J1533" t="str">
        <f>Flex_Target_Populations!B1541</f>
        <v/>
      </c>
      <c r="L1533" t="str" cm="1">
        <f t="array" ref="L1533">IFERROR(INDEX($J$1:$J$2001,SMALL(IF(NOT($J$1:$J$2001=""),ROW($I$1:$I$2001),""),ROW(A1532))),"")</f>
        <v/>
      </c>
    </row>
    <row r="1534" spans="2:12">
      <c r="B1534" s="5" t="str">
        <f>Flex_Benefits!B1546</f>
        <v/>
      </c>
      <c r="C1534" t="str" cm="1">
        <f t="array" ref="C1534">IFERROR(INDEX($B$1:$B$6003,SMALL(IF(NOT($B$1:$B$6003=""),ROW($A$1:$A$6003),""),ROW(A1533))),"")</f>
        <v/>
      </c>
      <c r="J1534" t="str">
        <f>Flex_Target_Populations!B1542</f>
        <v/>
      </c>
      <c r="L1534" t="str" cm="1">
        <f t="array" ref="L1534">IFERROR(INDEX($J$1:$J$2001,SMALL(IF(NOT($J$1:$J$2001=""),ROW($I$1:$I$2001),""),ROW(A1533))),"")</f>
        <v/>
      </c>
    </row>
    <row r="1535" spans="2:12">
      <c r="B1535" s="5" t="str">
        <f>Flex_Benefits!B1547</f>
        <v/>
      </c>
      <c r="C1535" t="str" cm="1">
        <f t="array" ref="C1535">IFERROR(INDEX($B$1:$B$6003,SMALL(IF(NOT($B$1:$B$6003=""),ROW($A$1:$A$6003),""),ROW(A1534))),"")</f>
        <v/>
      </c>
      <c r="J1535" t="str">
        <f>Flex_Target_Populations!B1543</f>
        <v/>
      </c>
      <c r="L1535" t="str" cm="1">
        <f t="array" ref="L1535">IFERROR(INDEX($J$1:$J$2001,SMALL(IF(NOT($J$1:$J$2001=""),ROW($I$1:$I$2001),""),ROW(A1534))),"")</f>
        <v/>
      </c>
    </row>
    <row r="1536" spans="2:12">
      <c r="B1536" s="5" t="str">
        <f>Flex_Benefits!B1548</f>
        <v/>
      </c>
      <c r="C1536" t="str" cm="1">
        <f t="array" ref="C1536">IFERROR(INDEX($B$1:$B$6003,SMALL(IF(NOT($B$1:$B$6003=""),ROW($A$1:$A$6003),""),ROW(A1535))),"")</f>
        <v/>
      </c>
      <c r="J1536" t="str">
        <f>Flex_Target_Populations!B1544</f>
        <v/>
      </c>
      <c r="L1536" t="str" cm="1">
        <f t="array" ref="L1536">IFERROR(INDEX($J$1:$J$2001,SMALL(IF(NOT($J$1:$J$2001=""),ROW($I$1:$I$2001),""),ROW(A1535))),"")</f>
        <v/>
      </c>
    </row>
    <row r="1537" spans="2:12">
      <c r="B1537" s="5" t="str">
        <f>Flex_Benefits!B1549</f>
        <v/>
      </c>
      <c r="C1537" t="str" cm="1">
        <f t="array" ref="C1537">IFERROR(INDEX($B$1:$B$6003,SMALL(IF(NOT($B$1:$B$6003=""),ROW($A$1:$A$6003),""),ROW(A1536))),"")</f>
        <v/>
      </c>
      <c r="J1537" t="str">
        <f>Flex_Target_Populations!B1545</f>
        <v/>
      </c>
      <c r="L1537" t="str" cm="1">
        <f t="array" ref="L1537">IFERROR(INDEX($J$1:$J$2001,SMALL(IF(NOT($J$1:$J$2001=""),ROW($I$1:$I$2001),""),ROW(A1536))),"")</f>
        <v/>
      </c>
    </row>
    <row r="1538" spans="2:12">
      <c r="B1538" s="5" t="str">
        <f>Flex_Benefits!B1550</f>
        <v/>
      </c>
      <c r="C1538" t="str" cm="1">
        <f t="array" ref="C1538">IFERROR(INDEX($B$1:$B$6003,SMALL(IF(NOT($B$1:$B$6003=""),ROW($A$1:$A$6003),""),ROW(A1537))),"")</f>
        <v/>
      </c>
      <c r="J1538" t="str">
        <f>Flex_Target_Populations!B1546</f>
        <v/>
      </c>
      <c r="L1538" t="str" cm="1">
        <f t="array" ref="L1538">IFERROR(INDEX($J$1:$J$2001,SMALL(IF(NOT($J$1:$J$2001=""),ROW($I$1:$I$2001),""),ROW(A1537))),"")</f>
        <v/>
      </c>
    </row>
    <row r="1539" spans="2:12">
      <c r="B1539" s="5" t="str">
        <f>Flex_Benefits!B1551</f>
        <v/>
      </c>
      <c r="C1539" t="str" cm="1">
        <f t="array" ref="C1539">IFERROR(INDEX($B$1:$B$6003,SMALL(IF(NOT($B$1:$B$6003=""),ROW($A$1:$A$6003),""),ROW(A1538))),"")</f>
        <v/>
      </c>
      <c r="J1539" t="str">
        <f>Flex_Target_Populations!B1547</f>
        <v/>
      </c>
      <c r="L1539" t="str" cm="1">
        <f t="array" ref="L1539">IFERROR(INDEX($J$1:$J$2001,SMALL(IF(NOT($J$1:$J$2001=""),ROW($I$1:$I$2001),""),ROW(A1538))),"")</f>
        <v/>
      </c>
    </row>
    <row r="1540" spans="2:12">
      <c r="B1540" s="5" t="str">
        <f>Flex_Benefits!B1552</f>
        <v/>
      </c>
      <c r="C1540" t="str" cm="1">
        <f t="array" ref="C1540">IFERROR(INDEX($B$1:$B$6003,SMALL(IF(NOT($B$1:$B$6003=""),ROW($A$1:$A$6003),""),ROW(A1539))),"")</f>
        <v/>
      </c>
      <c r="J1540" t="str">
        <f>Flex_Target_Populations!B1548</f>
        <v/>
      </c>
      <c r="L1540" t="str" cm="1">
        <f t="array" ref="L1540">IFERROR(INDEX($J$1:$J$2001,SMALL(IF(NOT($J$1:$J$2001=""),ROW($I$1:$I$2001),""),ROW(A1539))),"")</f>
        <v/>
      </c>
    </row>
    <row r="1541" spans="2:12">
      <c r="B1541" s="5" t="str">
        <f>Flex_Benefits!B1553</f>
        <v/>
      </c>
      <c r="C1541" t="str" cm="1">
        <f t="array" ref="C1541">IFERROR(INDEX($B$1:$B$6003,SMALL(IF(NOT($B$1:$B$6003=""),ROW($A$1:$A$6003),""),ROW(A1540))),"")</f>
        <v/>
      </c>
      <c r="J1541" t="str">
        <f>Flex_Target_Populations!B1549</f>
        <v/>
      </c>
      <c r="L1541" t="str" cm="1">
        <f t="array" ref="L1541">IFERROR(INDEX($J$1:$J$2001,SMALL(IF(NOT($J$1:$J$2001=""),ROW($I$1:$I$2001),""),ROW(A1540))),"")</f>
        <v/>
      </c>
    </row>
    <row r="1542" spans="2:12">
      <c r="B1542" s="5" t="str">
        <f>Flex_Benefits!B1554</f>
        <v/>
      </c>
      <c r="C1542" t="str" cm="1">
        <f t="array" ref="C1542">IFERROR(INDEX($B$1:$B$6003,SMALL(IF(NOT($B$1:$B$6003=""),ROW($A$1:$A$6003),""),ROW(A1541))),"")</f>
        <v/>
      </c>
      <c r="J1542" t="str">
        <f>Flex_Target_Populations!B1550</f>
        <v/>
      </c>
      <c r="L1542" t="str" cm="1">
        <f t="array" ref="L1542">IFERROR(INDEX($J$1:$J$2001,SMALL(IF(NOT($J$1:$J$2001=""),ROW($I$1:$I$2001),""),ROW(A1541))),"")</f>
        <v/>
      </c>
    </row>
    <row r="1543" spans="2:12">
      <c r="B1543" s="5" t="str">
        <f>Flex_Benefits!B1555</f>
        <v/>
      </c>
      <c r="C1543" t="str" cm="1">
        <f t="array" ref="C1543">IFERROR(INDEX($B$1:$B$6003,SMALL(IF(NOT($B$1:$B$6003=""),ROW($A$1:$A$6003),""),ROW(A1542))),"")</f>
        <v/>
      </c>
      <c r="J1543" t="str">
        <f>Flex_Target_Populations!B1551</f>
        <v/>
      </c>
      <c r="L1543" t="str" cm="1">
        <f t="array" ref="L1543">IFERROR(INDEX($J$1:$J$2001,SMALL(IF(NOT($J$1:$J$2001=""),ROW($I$1:$I$2001),""),ROW(A1542))),"")</f>
        <v/>
      </c>
    </row>
    <row r="1544" spans="2:12">
      <c r="B1544" s="5" t="str">
        <f>Flex_Benefits!B1556</f>
        <v/>
      </c>
      <c r="C1544" t="str" cm="1">
        <f t="array" ref="C1544">IFERROR(INDEX($B$1:$B$6003,SMALL(IF(NOT($B$1:$B$6003=""),ROW($A$1:$A$6003),""),ROW(A1543))),"")</f>
        <v/>
      </c>
      <c r="J1544" t="str">
        <f>Flex_Target_Populations!B1552</f>
        <v/>
      </c>
      <c r="L1544" t="str" cm="1">
        <f t="array" ref="L1544">IFERROR(INDEX($J$1:$J$2001,SMALL(IF(NOT($J$1:$J$2001=""),ROW($I$1:$I$2001),""),ROW(A1543))),"")</f>
        <v/>
      </c>
    </row>
    <row r="1545" spans="2:12">
      <c r="B1545" s="5" t="str">
        <f>Flex_Benefits!B1557</f>
        <v/>
      </c>
      <c r="C1545" t="str" cm="1">
        <f t="array" ref="C1545">IFERROR(INDEX($B$1:$B$6003,SMALL(IF(NOT($B$1:$B$6003=""),ROW($A$1:$A$6003),""),ROW(A1544))),"")</f>
        <v/>
      </c>
      <c r="J1545" t="str">
        <f>Flex_Target_Populations!B1553</f>
        <v/>
      </c>
      <c r="L1545" t="str" cm="1">
        <f t="array" ref="L1545">IFERROR(INDEX($J$1:$J$2001,SMALL(IF(NOT($J$1:$J$2001=""),ROW($I$1:$I$2001),""),ROW(A1544))),"")</f>
        <v/>
      </c>
    </row>
    <row r="1546" spans="2:12">
      <c r="B1546" s="5" t="str">
        <f>Flex_Benefits!B1558</f>
        <v/>
      </c>
      <c r="C1546" t="str" cm="1">
        <f t="array" ref="C1546">IFERROR(INDEX($B$1:$B$6003,SMALL(IF(NOT($B$1:$B$6003=""),ROW($A$1:$A$6003),""),ROW(A1545))),"")</f>
        <v/>
      </c>
      <c r="J1546" t="str">
        <f>Flex_Target_Populations!B1554</f>
        <v/>
      </c>
      <c r="L1546" t="str" cm="1">
        <f t="array" ref="L1546">IFERROR(INDEX($J$1:$J$2001,SMALL(IF(NOT($J$1:$J$2001=""),ROW($I$1:$I$2001),""),ROW(A1545))),"")</f>
        <v/>
      </c>
    </row>
    <row r="1547" spans="2:12">
      <c r="B1547" s="5" t="str">
        <f>Flex_Benefits!B1559</f>
        <v/>
      </c>
      <c r="C1547" t="str" cm="1">
        <f t="array" ref="C1547">IFERROR(INDEX($B$1:$B$6003,SMALL(IF(NOT($B$1:$B$6003=""),ROW($A$1:$A$6003),""),ROW(A1546))),"")</f>
        <v/>
      </c>
      <c r="J1547" t="str">
        <f>Flex_Target_Populations!B1555</f>
        <v/>
      </c>
      <c r="L1547" t="str" cm="1">
        <f t="array" ref="L1547">IFERROR(INDEX($J$1:$J$2001,SMALL(IF(NOT($J$1:$J$2001=""),ROW($I$1:$I$2001),""),ROW(A1546))),"")</f>
        <v/>
      </c>
    </row>
    <row r="1548" spans="2:12">
      <c r="B1548" s="5" t="str">
        <f>Flex_Benefits!B1560</f>
        <v/>
      </c>
      <c r="C1548" t="str" cm="1">
        <f t="array" ref="C1548">IFERROR(INDEX($B$1:$B$6003,SMALL(IF(NOT($B$1:$B$6003=""),ROW($A$1:$A$6003),""),ROW(A1547))),"")</f>
        <v/>
      </c>
      <c r="J1548" t="str">
        <f>Flex_Target_Populations!B1556</f>
        <v/>
      </c>
      <c r="L1548" t="str" cm="1">
        <f t="array" ref="L1548">IFERROR(INDEX($J$1:$J$2001,SMALL(IF(NOT($J$1:$J$2001=""),ROW($I$1:$I$2001),""),ROW(A1547))),"")</f>
        <v/>
      </c>
    </row>
    <row r="1549" spans="2:12">
      <c r="B1549" s="5" t="str">
        <f>Flex_Benefits!B1561</f>
        <v/>
      </c>
      <c r="C1549" t="str" cm="1">
        <f t="array" ref="C1549">IFERROR(INDEX($B$1:$B$6003,SMALL(IF(NOT($B$1:$B$6003=""),ROW($A$1:$A$6003),""),ROW(A1548))),"")</f>
        <v/>
      </c>
      <c r="J1549" t="str">
        <f>Flex_Target_Populations!B1557</f>
        <v/>
      </c>
      <c r="L1549" t="str" cm="1">
        <f t="array" ref="L1549">IFERROR(INDEX($J$1:$J$2001,SMALL(IF(NOT($J$1:$J$2001=""),ROW($I$1:$I$2001),""),ROW(A1548))),"")</f>
        <v/>
      </c>
    </row>
    <row r="1550" spans="2:12">
      <c r="B1550" s="5" t="str">
        <f>Flex_Benefits!B1562</f>
        <v/>
      </c>
      <c r="C1550" t="str" cm="1">
        <f t="array" ref="C1550">IFERROR(INDEX($B$1:$B$6003,SMALL(IF(NOT($B$1:$B$6003=""),ROW($A$1:$A$6003),""),ROW(A1549))),"")</f>
        <v/>
      </c>
      <c r="J1550" t="str">
        <f>Flex_Target_Populations!B1558</f>
        <v/>
      </c>
      <c r="L1550" t="str" cm="1">
        <f t="array" ref="L1550">IFERROR(INDEX($J$1:$J$2001,SMALL(IF(NOT($J$1:$J$2001=""),ROW($I$1:$I$2001),""),ROW(A1549))),"")</f>
        <v/>
      </c>
    </row>
    <row r="1551" spans="2:12">
      <c r="B1551" s="5" t="str">
        <f>Flex_Benefits!B1563</f>
        <v/>
      </c>
      <c r="C1551" t="str" cm="1">
        <f t="array" ref="C1551">IFERROR(INDEX($B$1:$B$6003,SMALL(IF(NOT($B$1:$B$6003=""),ROW($A$1:$A$6003),""),ROW(A1550))),"")</f>
        <v/>
      </c>
      <c r="J1551" t="str">
        <f>Flex_Target_Populations!B1559</f>
        <v/>
      </c>
      <c r="L1551" t="str" cm="1">
        <f t="array" ref="L1551">IFERROR(INDEX($J$1:$J$2001,SMALL(IF(NOT($J$1:$J$2001=""),ROW($I$1:$I$2001),""),ROW(A1550))),"")</f>
        <v/>
      </c>
    </row>
    <row r="1552" spans="2:12">
      <c r="B1552" s="5" t="str">
        <f>Flex_Benefits!B1564</f>
        <v/>
      </c>
      <c r="C1552" t="str" cm="1">
        <f t="array" ref="C1552">IFERROR(INDEX($B$1:$B$6003,SMALL(IF(NOT($B$1:$B$6003=""),ROW($A$1:$A$6003),""),ROW(A1551))),"")</f>
        <v/>
      </c>
      <c r="J1552" t="str">
        <f>Flex_Target_Populations!B1560</f>
        <v/>
      </c>
      <c r="L1552" t="str" cm="1">
        <f t="array" ref="L1552">IFERROR(INDEX($J$1:$J$2001,SMALL(IF(NOT($J$1:$J$2001=""),ROW($I$1:$I$2001),""),ROW(A1551))),"")</f>
        <v/>
      </c>
    </row>
    <row r="1553" spans="2:12">
      <c r="B1553" s="5" t="str">
        <f>Flex_Benefits!B1565</f>
        <v/>
      </c>
      <c r="C1553" t="str" cm="1">
        <f t="array" ref="C1553">IFERROR(INDEX($B$1:$B$6003,SMALL(IF(NOT($B$1:$B$6003=""),ROW($A$1:$A$6003),""),ROW(A1552))),"")</f>
        <v/>
      </c>
      <c r="J1553" t="str">
        <f>Flex_Target_Populations!B1561</f>
        <v/>
      </c>
      <c r="L1553" t="str" cm="1">
        <f t="array" ref="L1553">IFERROR(INDEX($J$1:$J$2001,SMALL(IF(NOT($J$1:$J$2001=""),ROW($I$1:$I$2001),""),ROW(A1552))),"")</f>
        <v/>
      </c>
    </row>
    <row r="1554" spans="2:12">
      <c r="B1554" s="5" t="str">
        <f>Flex_Benefits!B1566</f>
        <v/>
      </c>
      <c r="C1554" t="str" cm="1">
        <f t="array" ref="C1554">IFERROR(INDEX($B$1:$B$6003,SMALL(IF(NOT($B$1:$B$6003=""),ROW($A$1:$A$6003),""),ROW(A1553))),"")</f>
        <v/>
      </c>
      <c r="J1554" t="str">
        <f>Flex_Target_Populations!B1562</f>
        <v/>
      </c>
      <c r="L1554" t="str" cm="1">
        <f t="array" ref="L1554">IFERROR(INDEX($J$1:$J$2001,SMALL(IF(NOT($J$1:$J$2001=""),ROW($I$1:$I$2001),""),ROW(A1553))),"")</f>
        <v/>
      </c>
    </row>
    <row r="1555" spans="2:12">
      <c r="B1555" s="5" t="str">
        <f>Flex_Benefits!B1567</f>
        <v/>
      </c>
      <c r="C1555" t="str" cm="1">
        <f t="array" ref="C1555">IFERROR(INDEX($B$1:$B$6003,SMALL(IF(NOT($B$1:$B$6003=""),ROW($A$1:$A$6003),""),ROW(A1554))),"")</f>
        <v/>
      </c>
      <c r="J1555" t="str">
        <f>Flex_Target_Populations!B1563</f>
        <v/>
      </c>
      <c r="L1555" t="str" cm="1">
        <f t="array" ref="L1555">IFERROR(INDEX($J$1:$J$2001,SMALL(IF(NOT($J$1:$J$2001=""),ROW($I$1:$I$2001),""),ROW(A1554))),"")</f>
        <v/>
      </c>
    </row>
    <row r="1556" spans="2:12">
      <c r="B1556" s="5" t="str">
        <f>Flex_Benefits!B1568</f>
        <v/>
      </c>
      <c r="C1556" t="str" cm="1">
        <f t="array" ref="C1556">IFERROR(INDEX($B$1:$B$6003,SMALL(IF(NOT($B$1:$B$6003=""),ROW($A$1:$A$6003),""),ROW(A1555))),"")</f>
        <v/>
      </c>
      <c r="J1556" t="str">
        <f>Flex_Target_Populations!B1564</f>
        <v/>
      </c>
      <c r="L1556" t="str" cm="1">
        <f t="array" ref="L1556">IFERROR(INDEX($J$1:$J$2001,SMALL(IF(NOT($J$1:$J$2001=""),ROW($I$1:$I$2001),""),ROW(A1555))),"")</f>
        <v/>
      </c>
    </row>
    <row r="1557" spans="2:12">
      <c r="B1557" s="5" t="str">
        <f>Flex_Benefits!B1569</f>
        <v/>
      </c>
      <c r="C1557" t="str" cm="1">
        <f t="array" ref="C1557">IFERROR(INDEX($B$1:$B$6003,SMALL(IF(NOT($B$1:$B$6003=""),ROW($A$1:$A$6003),""),ROW(A1556))),"")</f>
        <v/>
      </c>
      <c r="J1557" t="str">
        <f>Flex_Target_Populations!B1565</f>
        <v/>
      </c>
      <c r="L1557" t="str" cm="1">
        <f t="array" ref="L1557">IFERROR(INDEX($J$1:$J$2001,SMALL(IF(NOT($J$1:$J$2001=""),ROW($I$1:$I$2001),""),ROW(A1556))),"")</f>
        <v/>
      </c>
    </row>
    <row r="1558" spans="2:12">
      <c r="B1558" s="5" t="str">
        <f>Flex_Benefits!B1570</f>
        <v/>
      </c>
      <c r="C1558" t="str" cm="1">
        <f t="array" ref="C1558">IFERROR(INDEX($B$1:$B$6003,SMALL(IF(NOT($B$1:$B$6003=""),ROW($A$1:$A$6003),""),ROW(A1557))),"")</f>
        <v/>
      </c>
      <c r="J1558" t="str">
        <f>Flex_Target_Populations!B1566</f>
        <v/>
      </c>
      <c r="L1558" t="str" cm="1">
        <f t="array" ref="L1558">IFERROR(INDEX($J$1:$J$2001,SMALL(IF(NOT($J$1:$J$2001=""),ROW($I$1:$I$2001),""),ROW(A1557))),"")</f>
        <v/>
      </c>
    </row>
    <row r="1559" spans="2:12">
      <c r="B1559" s="5" t="str">
        <f>Flex_Benefits!B1571</f>
        <v/>
      </c>
      <c r="C1559" t="str" cm="1">
        <f t="array" ref="C1559">IFERROR(INDEX($B$1:$B$6003,SMALL(IF(NOT($B$1:$B$6003=""),ROW($A$1:$A$6003),""),ROW(A1558))),"")</f>
        <v/>
      </c>
      <c r="J1559" t="str">
        <f>Flex_Target_Populations!B1567</f>
        <v/>
      </c>
      <c r="L1559" t="str" cm="1">
        <f t="array" ref="L1559">IFERROR(INDEX($J$1:$J$2001,SMALL(IF(NOT($J$1:$J$2001=""),ROW($I$1:$I$2001),""),ROW(A1558))),"")</f>
        <v/>
      </c>
    </row>
    <row r="1560" spans="2:12">
      <c r="B1560" s="5" t="str">
        <f>Flex_Benefits!B1572</f>
        <v/>
      </c>
      <c r="C1560" t="str" cm="1">
        <f t="array" ref="C1560">IFERROR(INDEX($B$1:$B$6003,SMALL(IF(NOT($B$1:$B$6003=""),ROW($A$1:$A$6003),""),ROW(A1559))),"")</f>
        <v/>
      </c>
      <c r="J1560" t="str">
        <f>Flex_Target_Populations!B1568</f>
        <v/>
      </c>
      <c r="L1560" t="str" cm="1">
        <f t="array" ref="L1560">IFERROR(INDEX($J$1:$J$2001,SMALL(IF(NOT($J$1:$J$2001=""),ROW($I$1:$I$2001),""),ROW(A1559))),"")</f>
        <v/>
      </c>
    </row>
    <row r="1561" spans="2:12">
      <c r="B1561" s="5" t="str">
        <f>Flex_Benefits!B1573</f>
        <v/>
      </c>
      <c r="C1561" t="str" cm="1">
        <f t="array" ref="C1561">IFERROR(INDEX($B$1:$B$6003,SMALL(IF(NOT($B$1:$B$6003=""),ROW($A$1:$A$6003),""),ROW(A1560))),"")</f>
        <v/>
      </c>
      <c r="J1561" t="str">
        <f>Flex_Target_Populations!B1569</f>
        <v/>
      </c>
      <c r="L1561" t="str" cm="1">
        <f t="array" ref="L1561">IFERROR(INDEX($J$1:$J$2001,SMALL(IF(NOT($J$1:$J$2001=""),ROW($I$1:$I$2001),""),ROW(A1560))),"")</f>
        <v/>
      </c>
    </row>
    <row r="1562" spans="2:12">
      <c r="B1562" s="5" t="str">
        <f>Flex_Benefits!B1574</f>
        <v/>
      </c>
      <c r="C1562" t="str" cm="1">
        <f t="array" ref="C1562">IFERROR(INDEX($B$1:$B$6003,SMALL(IF(NOT($B$1:$B$6003=""),ROW($A$1:$A$6003),""),ROW(A1561))),"")</f>
        <v/>
      </c>
      <c r="J1562" t="str">
        <f>Flex_Target_Populations!B1570</f>
        <v/>
      </c>
      <c r="L1562" t="str" cm="1">
        <f t="array" ref="L1562">IFERROR(INDEX($J$1:$J$2001,SMALL(IF(NOT($J$1:$J$2001=""),ROW($I$1:$I$2001),""),ROW(A1561))),"")</f>
        <v/>
      </c>
    </row>
    <row r="1563" spans="2:12">
      <c r="B1563" s="5" t="str">
        <f>Flex_Benefits!B1575</f>
        <v/>
      </c>
      <c r="C1563" t="str" cm="1">
        <f t="array" ref="C1563">IFERROR(INDEX($B$1:$B$6003,SMALL(IF(NOT($B$1:$B$6003=""),ROW($A$1:$A$6003),""),ROW(A1562))),"")</f>
        <v/>
      </c>
      <c r="J1563" t="str">
        <f>Flex_Target_Populations!B1571</f>
        <v/>
      </c>
      <c r="L1563" t="str" cm="1">
        <f t="array" ref="L1563">IFERROR(INDEX($J$1:$J$2001,SMALL(IF(NOT($J$1:$J$2001=""),ROW($I$1:$I$2001),""),ROW(A1562))),"")</f>
        <v/>
      </c>
    </row>
    <row r="1564" spans="2:12">
      <c r="B1564" s="5" t="str">
        <f>Flex_Benefits!B1576</f>
        <v/>
      </c>
      <c r="C1564" t="str" cm="1">
        <f t="array" ref="C1564">IFERROR(INDEX($B$1:$B$6003,SMALL(IF(NOT($B$1:$B$6003=""),ROW($A$1:$A$6003),""),ROW(A1563))),"")</f>
        <v/>
      </c>
      <c r="J1564" t="str">
        <f>Flex_Target_Populations!B1572</f>
        <v/>
      </c>
      <c r="L1564" t="str" cm="1">
        <f t="array" ref="L1564">IFERROR(INDEX($J$1:$J$2001,SMALL(IF(NOT($J$1:$J$2001=""),ROW($I$1:$I$2001),""),ROW(A1563))),"")</f>
        <v/>
      </c>
    </row>
    <row r="1565" spans="2:12">
      <c r="B1565" s="5" t="str">
        <f>Flex_Benefits!B1577</f>
        <v/>
      </c>
      <c r="C1565" t="str" cm="1">
        <f t="array" ref="C1565">IFERROR(INDEX($B$1:$B$6003,SMALL(IF(NOT($B$1:$B$6003=""),ROW($A$1:$A$6003),""),ROW(A1564))),"")</f>
        <v/>
      </c>
      <c r="J1565" t="str">
        <f>Flex_Target_Populations!B1573</f>
        <v/>
      </c>
      <c r="L1565" t="str" cm="1">
        <f t="array" ref="L1565">IFERROR(INDEX($J$1:$J$2001,SMALL(IF(NOT($J$1:$J$2001=""),ROW($I$1:$I$2001),""),ROW(A1564))),"")</f>
        <v/>
      </c>
    </row>
    <row r="1566" spans="2:12">
      <c r="B1566" s="5" t="str">
        <f>Flex_Benefits!B1578</f>
        <v/>
      </c>
      <c r="C1566" t="str" cm="1">
        <f t="array" ref="C1566">IFERROR(INDEX($B$1:$B$6003,SMALL(IF(NOT($B$1:$B$6003=""),ROW($A$1:$A$6003),""),ROW(A1565))),"")</f>
        <v/>
      </c>
      <c r="J1566" t="str">
        <f>Flex_Target_Populations!B1574</f>
        <v/>
      </c>
      <c r="L1566" t="str" cm="1">
        <f t="array" ref="L1566">IFERROR(INDEX($J$1:$J$2001,SMALL(IF(NOT($J$1:$J$2001=""),ROW($I$1:$I$2001),""),ROW(A1565))),"")</f>
        <v/>
      </c>
    </row>
    <row r="1567" spans="2:12">
      <c r="B1567" s="5" t="str">
        <f>Flex_Benefits!B1579</f>
        <v/>
      </c>
      <c r="C1567" t="str" cm="1">
        <f t="array" ref="C1567">IFERROR(INDEX($B$1:$B$6003,SMALL(IF(NOT($B$1:$B$6003=""),ROW($A$1:$A$6003),""),ROW(A1566))),"")</f>
        <v/>
      </c>
      <c r="J1567" t="str">
        <f>Flex_Target_Populations!B1575</f>
        <v/>
      </c>
      <c r="L1567" t="str" cm="1">
        <f t="array" ref="L1567">IFERROR(INDEX($J$1:$J$2001,SMALL(IF(NOT($J$1:$J$2001=""),ROW($I$1:$I$2001),""),ROW(A1566))),"")</f>
        <v/>
      </c>
    </row>
    <row r="1568" spans="2:12">
      <c r="B1568" s="5" t="str">
        <f>Flex_Benefits!B1580</f>
        <v/>
      </c>
      <c r="C1568" t="str" cm="1">
        <f t="array" ref="C1568">IFERROR(INDEX($B$1:$B$6003,SMALL(IF(NOT($B$1:$B$6003=""),ROW($A$1:$A$6003),""),ROW(A1567))),"")</f>
        <v/>
      </c>
      <c r="J1568" t="str">
        <f>Flex_Target_Populations!B1576</f>
        <v/>
      </c>
      <c r="L1568" t="str" cm="1">
        <f t="array" ref="L1568">IFERROR(INDEX($J$1:$J$2001,SMALL(IF(NOT($J$1:$J$2001=""),ROW($I$1:$I$2001),""),ROW(A1567))),"")</f>
        <v/>
      </c>
    </row>
    <row r="1569" spans="2:12">
      <c r="B1569" s="5" t="str">
        <f>Flex_Benefits!B1581</f>
        <v/>
      </c>
      <c r="C1569" t="str" cm="1">
        <f t="array" ref="C1569">IFERROR(INDEX($B$1:$B$6003,SMALL(IF(NOT($B$1:$B$6003=""),ROW($A$1:$A$6003),""),ROW(A1568))),"")</f>
        <v/>
      </c>
      <c r="J1569" t="str">
        <f>Flex_Target_Populations!B1577</f>
        <v/>
      </c>
      <c r="L1569" t="str" cm="1">
        <f t="array" ref="L1569">IFERROR(INDEX($J$1:$J$2001,SMALL(IF(NOT($J$1:$J$2001=""),ROW($I$1:$I$2001),""),ROW(A1568))),"")</f>
        <v/>
      </c>
    </row>
    <row r="1570" spans="2:12">
      <c r="B1570" s="5" t="str">
        <f>Flex_Benefits!B1582</f>
        <v/>
      </c>
      <c r="C1570" t="str" cm="1">
        <f t="array" ref="C1570">IFERROR(INDEX($B$1:$B$6003,SMALL(IF(NOT($B$1:$B$6003=""),ROW($A$1:$A$6003),""),ROW(A1569))),"")</f>
        <v/>
      </c>
      <c r="J1570" t="str">
        <f>Flex_Target_Populations!B1578</f>
        <v/>
      </c>
      <c r="L1570" t="str" cm="1">
        <f t="array" ref="L1570">IFERROR(INDEX($J$1:$J$2001,SMALL(IF(NOT($J$1:$J$2001=""),ROW($I$1:$I$2001),""),ROW(A1569))),"")</f>
        <v/>
      </c>
    </row>
    <row r="1571" spans="2:12">
      <c r="B1571" s="5" t="str">
        <f>Flex_Benefits!B1583</f>
        <v/>
      </c>
      <c r="C1571" t="str" cm="1">
        <f t="array" ref="C1571">IFERROR(INDEX($B$1:$B$6003,SMALL(IF(NOT($B$1:$B$6003=""),ROW($A$1:$A$6003),""),ROW(A1570))),"")</f>
        <v/>
      </c>
      <c r="J1571" t="str">
        <f>Flex_Target_Populations!B1579</f>
        <v/>
      </c>
      <c r="L1571" t="str" cm="1">
        <f t="array" ref="L1571">IFERROR(INDEX($J$1:$J$2001,SMALL(IF(NOT($J$1:$J$2001=""),ROW($I$1:$I$2001),""),ROW(A1570))),"")</f>
        <v/>
      </c>
    </row>
    <row r="1572" spans="2:12">
      <c r="B1572" s="5" t="str">
        <f>Flex_Benefits!B1584</f>
        <v/>
      </c>
      <c r="C1572" t="str" cm="1">
        <f t="array" ref="C1572">IFERROR(INDEX($B$1:$B$6003,SMALL(IF(NOT($B$1:$B$6003=""),ROW($A$1:$A$6003),""),ROW(A1571))),"")</f>
        <v/>
      </c>
      <c r="J1572" t="str">
        <f>Flex_Target_Populations!B1580</f>
        <v/>
      </c>
      <c r="L1572" t="str" cm="1">
        <f t="array" ref="L1572">IFERROR(INDEX($J$1:$J$2001,SMALL(IF(NOT($J$1:$J$2001=""),ROW($I$1:$I$2001),""),ROW(A1571))),"")</f>
        <v/>
      </c>
    </row>
    <row r="1573" spans="2:12">
      <c r="B1573" s="5" t="str">
        <f>Flex_Benefits!B1585</f>
        <v/>
      </c>
      <c r="C1573" t="str" cm="1">
        <f t="array" ref="C1573">IFERROR(INDEX($B$1:$B$6003,SMALL(IF(NOT($B$1:$B$6003=""),ROW($A$1:$A$6003),""),ROW(A1572))),"")</f>
        <v/>
      </c>
      <c r="J1573" t="str">
        <f>Flex_Target_Populations!B1581</f>
        <v/>
      </c>
      <c r="L1573" t="str" cm="1">
        <f t="array" ref="L1573">IFERROR(INDEX($J$1:$J$2001,SMALL(IF(NOT($J$1:$J$2001=""),ROW($I$1:$I$2001),""),ROW(A1572))),"")</f>
        <v/>
      </c>
    </row>
    <row r="1574" spans="2:12">
      <c r="B1574" s="5" t="str">
        <f>Flex_Benefits!B1586</f>
        <v/>
      </c>
      <c r="C1574" t="str" cm="1">
        <f t="array" ref="C1574">IFERROR(INDEX($B$1:$B$6003,SMALL(IF(NOT($B$1:$B$6003=""),ROW($A$1:$A$6003),""),ROW(A1573))),"")</f>
        <v/>
      </c>
      <c r="J1574" t="str">
        <f>Flex_Target_Populations!B1582</f>
        <v/>
      </c>
      <c r="L1574" t="str" cm="1">
        <f t="array" ref="L1574">IFERROR(INDEX($J$1:$J$2001,SMALL(IF(NOT($J$1:$J$2001=""),ROW($I$1:$I$2001),""),ROW(A1573))),"")</f>
        <v/>
      </c>
    </row>
    <row r="1575" spans="2:12">
      <c r="B1575" s="5" t="str">
        <f>Flex_Benefits!B1587</f>
        <v/>
      </c>
      <c r="C1575" t="str" cm="1">
        <f t="array" ref="C1575">IFERROR(INDEX($B$1:$B$6003,SMALL(IF(NOT($B$1:$B$6003=""),ROW($A$1:$A$6003),""),ROW(A1574))),"")</f>
        <v/>
      </c>
      <c r="J1575" t="str">
        <f>Flex_Target_Populations!B1583</f>
        <v/>
      </c>
      <c r="L1575" t="str" cm="1">
        <f t="array" ref="L1575">IFERROR(INDEX($J$1:$J$2001,SMALL(IF(NOT($J$1:$J$2001=""),ROW($I$1:$I$2001),""),ROW(A1574))),"")</f>
        <v/>
      </c>
    </row>
    <row r="1576" spans="2:12">
      <c r="B1576" s="5" t="str">
        <f>Flex_Benefits!B1588</f>
        <v/>
      </c>
      <c r="C1576" t="str" cm="1">
        <f t="array" ref="C1576">IFERROR(INDEX($B$1:$B$6003,SMALL(IF(NOT($B$1:$B$6003=""),ROW($A$1:$A$6003),""),ROW(A1575))),"")</f>
        <v/>
      </c>
      <c r="J1576" t="str">
        <f>Flex_Target_Populations!B1584</f>
        <v/>
      </c>
      <c r="L1576" t="str" cm="1">
        <f t="array" ref="L1576">IFERROR(INDEX($J$1:$J$2001,SMALL(IF(NOT($J$1:$J$2001=""),ROW($I$1:$I$2001),""),ROW(A1575))),"")</f>
        <v/>
      </c>
    </row>
    <row r="1577" spans="2:12">
      <c r="B1577" s="5" t="str">
        <f>Flex_Benefits!B1589</f>
        <v/>
      </c>
      <c r="C1577" t="str" cm="1">
        <f t="array" ref="C1577">IFERROR(INDEX($B$1:$B$6003,SMALL(IF(NOT($B$1:$B$6003=""),ROW($A$1:$A$6003),""),ROW(A1576))),"")</f>
        <v/>
      </c>
      <c r="J1577" t="str">
        <f>Flex_Target_Populations!B1585</f>
        <v/>
      </c>
      <c r="L1577" t="str" cm="1">
        <f t="array" ref="L1577">IFERROR(INDEX($J$1:$J$2001,SMALL(IF(NOT($J$1:$J$2001=""),ROW($I$1:$I$2001),""),ROW(A1576))),"")</f>
        <v/>
      </c>
    </row>
    <row r="1578" spans="2:12">
      <c r="B1578" s="5" t="str">
        <f>Flex_Benefits!B1590</f>
        <v/>
      </c>
      <c r="C1578" t="str" cm="1">
        <f t="array" ref="C1578">IFERROR(INDEX($B$1:$B$6003,SMALL(IF(NOT($B$1:$B$6003=""),ROW($A$1:$A$6003),""),ROW(A1577))),"")</f>
        <v/>
      </c>
      <c r="J1578" t="str">
        <f>Flex_Target_Populations!B1586</f>
        <v/>
      </c>
      <c r="L1578" t="str" cm="1">
        <f t="array" ref="L1578">IFERROR(INDEX($J$1:$J$2001,SMALL(IF(NOT($J$1:$J$2001=""),ROW($I$1:$I$2001),""),ROW(A1577))),"")</f>
        <v/>
      </c>
    </row>
    <row r="1579" spans="2:12">
      <c r="B1579" s="5" t="str">
        <f>Flex_Benefits!B1591</f>
        <v/>
      </c>
      <c r="C1579" t="str" cm="1">
        <f t="array" ref="C1579">IFERROR(INDEX($B$1:$B$6003,SMALL(IF(NOT($B$1:$B$6003=""),ROW($A$1:$A$6003),""),ROW(A1578))),"")</f>
        <v/>
      </c>
      <c r="J1579" t="str">
        <f>Flex_Target_Populations!B1587</f>
        <v/>
      </c>
      <c r="L1579" t="str" cm="1">
        <f t="array" ref="L1579">IFERROR(INDEX($J$1:$J$2001,SMALL(IF(NOT($J$1:$J$2001=""),ROW($I$1:$I$2001),""),ROW(A1578))),"")</f>
        <v/>
      </c>
    </row>
    <row r="1580" spans="2:12">
      <c r="B1580" s="5" t="str">
        <f>Flex_Benefits!B1592</f>
        <v/>
      </c>
      <c r="C1580" t="str" cm="1">
        <f t="array" ref="C1580">IFERROR(INDEX($B$1:$B$6003,SMALL(IF(NOT($B$1:$B$6003=""),ROW($A$1:$A$6003),""),ROW(A1579))),"")</f>
        <v/>
      </c>
      <c r="J1580" t="str">
        <f>Flex_Target_Populations!B1588</f>
        <v/>
      </c>
      <c r="L1580" t="str" cm="1">
        <f t="array" ref="L1580">IFERROR(INDEX($J$1:$J$2001,SMALL(IF(NOT($J$1:$J$2001=""),ROW($I$1:$I$2001),""),ROW(A1579))),"")</f>
        <v/>
      </c>
    </row>
    <row r="1581" spans="2:12">
      <c r="B1581" s="5" t="str">
        <f>Flex_Benefits!B1593</f>
        <v/>
      </c>
      <c r="C1581" t="str" cm="1">
        <f t="array" ref="C1581">IFERROR(INDEX($B$1:$B$6003,SMALL(IF(NOT($B$1:$B$6003=""),ROW($A$1:$A$6003),""),ROW(A1580))),"")</f>
        <v/>
      </c>
      <c r="J1581" t="str">
        <f>Flex_Target_Populations!B1589</f>
        <v/>
      </c>
      <c r="L1581" t="str" cm="1">
        <f t="array" ref="L1581">IFERROR(INDEX($J$1:$J$2001,SMALL(IF(NOT($J$1:$J$2001=""),ROW($I$1:$I$2001),""),ROW(A1580))),"")</f>
        <v/>
      </c>
    </row>
    <row r="1582" spans="2:12">
      <c r="B1582" s="5" t="str">
        <f>Flex_Benefits!B1594</f>
        <v/>
      </c>
      <c r="C1582" t="str" cm="1">
        <f t="array" ref="C1582">IFERROR(INDEX($B$1:$B$6003,SMALL(IF(NOT($B$1:$B$6003=""),ROW($A$1:$A$6003),""),ROW(A1581))),"")</f>
        <v/>
      </c>
      <c r="J1582" t="str">
        <f>Flex_Target_Populations!B1590</f>
        <v/>
      </c>
      <c r="L1582" t="str" cm="1">
        <f t="array" ref="L1582">IFERROR(INDEX($J$1:$J$2001,SMALL(IF(NOT($J$1:$J$2001=""),ROW($I$1:$I$2001),""),ROW(A1581))),"")</f>
        <v/>
      </c>
    </row>
    <row r="1583" spans="2:12">
      <c r="B1583" s="5" t="str">
        <f>Flex_Benefits!B1595</f>
        <v/>
      </c>
      <c r="C1583" t="str" cm="1">
        <f t="array" ref="C1583">IFERROR(INDEX($B$1:$B$6003,SMALL(IF(NOT($B$1:$B$6003=""),ROW($A$1:$A$6003),""),ROW(A1582))),"")</f>
        <v/>
      </c>
      <c r="J1583" t="str">
        <f>Flex_Target_Populations!B1591</f>
        <v/>
      </c>
      <c r="L1583" t="str" cm="1">
        <f t="array" ref="L1583">IFERROR(INDEX($J$1:$J$2001,SMALL(IF(NOT($J$1:$J$2001=""),ROW($I$1:$I$2001),""),ROW(A1582))),"")</f>
        <v/>
      </c>
    </row>
    <row r="1584" spans="2:12">
      <c r="B1584" s="5" t="str">
        <f>Flex_Benefits!B1596</f>
        <v/>
      </c>
      <c r="C1584" t="str" cm="1">
        <f t="array" ref="C1584">IFERROR(INDEX($B$1:$B$6003,SMALL(IF(NOT($B$1:$B$6003=""),ROW($A$1:$A$6003),""),ROW(A1583))),"")</f>
        <v/>
      </c>
      <c r="J1584" t="str">
        <f>Flex_Target_Populations!B1592</f>
        <v/>
      </c>
      <c r="L1584" t="str" cm="1">
        <f t="array" ref="L1584">IFERROR(INDEX($J$1:$J$2001,SMALL(IF(NOT($J$1:$J$2001=""),ROW($I$1:$I$2001),""),ROW(A1583))),"")</f>
        <v/>
      </c>
    </row>
    <row r="1585" spans="2:12">
      <c r="B1585" s="5" t="str">
        <f>Flex_Benefits!B1597</f>
        <v/>
      </c>
      <c r="C1585" t="str" cm="1">
        <f t="array" ref="C1585">IFERROR(INDEX($B$1:$B$6003,SMALL(IF(NOT($B$1:$B$6003=""),ROW($A$1:$A$6003),""),ROW(A1584))),"")</f>
        <v/>
      </c>
      <c r="J1585" t="str">
        <f>Flex_Target_Populations!B1593</f>
        <v/>
      </c>
      <c r="L1585" t="str" cm="1">
        <f t="array" ref="L1585">IFERROR(INDEX($J$1:$J$2001,SMALL(IF(NOT($J$1:$J$2001=""),ROW($I$1:$I$2001),""),ROW(A1584))),"")</f>
        <v/>
      </c>
    </row>
    <row r="1586" spans="2:12">
      <c r="B1586" s="5" t="str">
        <f>Flex_Benefits!B1598</f>
        <v/>
      </c>
      <c r="C1586" t="str" cm="1">
        <f t="array" ref="C1586">IFERROR(INDEX($B$1:$B$6003,SMALL(IF(NOT($B$1:$B$6003=""),ROW($A$1:$A$6003),""),ROW(A1585))),"")</f>
        <v/>
      </c>
      <c r="J1586" t="str">
        <f>Flex_Target_Populations!B1594</f>
        <v/>
      </c>
      <c r="L1586" t="str" cm="1">
        <f t="array" ref="L1586">IFERROR(INDEX($J$1:$J$2001,SMALL(IF(NOT($J$1:$J$2001=""),ROW($I$1:$I$2001),""),ROW(A1585))),"")</f>
        <v/>
      </c>
    </row>
    <row r="1587" spans="2:12">
      <c r="B1587" s="5" t="str">
        <f>Flex_Benefits!B1599</f>
        <v/>
      </c>
      <c r="C1587" t="str" cm="1">
        <f t="array" ref="C1587">IFERROR(INDEX($B$1:$B$6003,SMALL(IF(NOT($B$1:$B$6003=""),ROW($A$1:$A$6003),""),ROW(A1586))),"")</f>
        <v/>
      </c>
      <c r="J1587" t="str">
        <f>Flex_Target_Populations!B1595</f>
        <v/>
      </c>
      <c r="L1587" t="str" cm="1">
        <f t="array" ref="L1587">IFERROR(INDEX($J$1:$J$2001,SMALL(IF(NOT($J$1:$J$2001=""),ROW($I$1:$I$2001),""),ROW(A1586))),"")</f>
        <v/>
      </c>
    </row>
    <row r="1588" spans="2:12">
      <c r="B1588" s="5" t="str">
        <f>Flex_Benefits!B1600</f>
        <v/>
      </c>
      <c r="C1588" t="str" cm="1">
        <f t="array" ref="C1588">IFERROR(INDEX($B$1:$B$6003,SMALL(IF(NOT($B$1:$B$6003=""),ROW($A$1:$A$6003),""),ROW(A1587))),"")</f>
        <v/>
      </c>
      <c r="J1588" t="str">
        <f>Flex_Target_Populations!B1596</f>
        <v/>
      </c>
      <c r="L1588" t="str" cm="1">
        <f t="array" ref="L1588">IFERROR(INDEX($J$1:$J$2001,SMALL(IF(NOT($J$1:$J$2001=""),ROW($I$1:$I$2001),""),ROW(A1587))),"")</f>
        <v/>
      </c>
    </row>
    <row r="1589" spans="2:12">
      <c r="B1589" s="5" t="str">
        <f>Flex_Benefits!B1601</f>
        <v/>
      </c>
      <c r="C1589" t="str" cm="1">
        <f t="array" ref="C1589">IFERROR(INDEX($B$1:$B$6003,SMALL(IF(NOT($B$1:$B$6003=""),ROW($A$1:$A$6003),""),ROW(A1588))),"")</f>
        <v/>
      </c>
      <c r="J1589" t="str">
        <f>Flex_Target_Populations!B1597</f>
        <v/>
      </c>
      <c r="L1589" t="str" cm="1">
        <f t="array" ref="L1589">IFERROR(INDEX($J$1:$J$2001,SMALL(IF(NOT($J$1:$J$2001=""),ROW($I$1:$I$2001),""),ROW(A1588))),"")</f>
        <v/>
      </c>
    </row>
    <row r="1590" spans="2:12">
      <c r="B1590" s="5" t="str">
        <f>Flex_Benefits!B1602</f>
        <v/>
      </c>
      <c r="C1590" t="str" cm="1">
        <f t="array" ref="C1590">IFERROR(INDEX($B$1:$B$6003,SMALL(IF(NOT($B$1:$B$6003=""),ROW($A$1:$A$6003),""),ROW(A1589))),"")</f>
        <v/>
      </c>
      <c r="J1590" t="str">
        <f>Flex_Target_Populations!B1598</f>
        <v/>
      </c>
      <c r="L1590" t="str" cm="1">
        <f t="array" ref="L1590">IFERROR(INDEX($J$1:$J$2001,SMALL(IF(NOT($J$1:$J$2001=""),ROW($I$1:$I$2001),""),ROW(A1589))),"")</f>
        <v/>
      </c>
    </row>
    <row r="1591" spans="2:12">
      <c r="B1591" s="5" t="str">
        <f>Flex_Benefits!B1603</f>
        <v/>
      </c>
      <c r="C1591" t="str" cm="1">
        <f t="array" ref="C1591">IFERROR(INDEX($B$1:$B$6003,SMALL(IF(NOT($B$1:$B$6003=""),ROW($A$1:$A$6003),""),ROW(A1590))),"")</f>
        <v/>
      </c>
      <c r="J1591" t="str">
        <f>Flex_Target_Populations!B1599</f>
        <v/>
      </c>
      <c r="L1591" t="str" cm="1">
        <f t="array" ref="L1591">IFERROR(INDEX($J$1:$J$2001,SMALL(IF(NOT($J$1:$J$2001=""),ROW($I$1:$I$2001),""),ROW(A1590))),"")</f>
        <v/>
      </c>
    </row>
    <row r="1592" spans="2:12">
      <c r="B1592" s="5" t="str">
        <f>Flex_Benefits!B1604</f>
        <v/>
      </c>
      <c r="C1592" t="str" cm="1">
        <f t="array" ref="C1592">IFERROR(INDEX($B$1:$B$6003,SMALL(IF(NOT($B$1:$B$6003=""),ROW($A$1:$A$6003),""),ROW(A1591))),"")</f>
        <v/>
      </c>
      <c r="J1592" t="str">
        <f>Flex_Target_Populations!B1600</f>
        <v/>
      </c>
      <c r="L1592" t="str" cm="1">
        <f t="array" ref="L1592">IFERROR(INDEX($J$1:$J$2001,SMALL(IF(NOT($J$1:$J$2001=""),ROW($I$1:$I$2001),""),ROW(A1591))),"")</f>
        <v/>
      </c>
    </row>
    <row r="1593" spans="2:12">
      <c r="B1593" s="5" t="str">
        <f>Flex_Benefits!B1605</f>
        <v/>
      </c>
      <c r="C1593" t="str" cm="1">
        <f t="array" ref="C1593">IFERROR(INDEX($B$1:$B$6003,SMALL(IF(NOT($B$1:$B$6003=""),ROW($A$1:$A$6003),""),ROW(A1592))),"")</f>
        <v/>
      </c>
      <c r="J1593" t="str">
        <f>Flex_Target_Populations!B1601</f>
        <v/>
      </c>
      <c r="L1593" t="str" cm="1">
        <f t="array" ref="L1593">IFERROR(INDEX($J$1:$J$2001,SMALL(IF(NOT($J$1:$J$2001=""),ROW($I$1:$I$2001),""),ROW(A1592))),"")</f>
        <v/>
      </c>
    </row>
    <row r="1594" spans="2:12">
      <c r="B1594" s="5" t="str">
        <f>Flex_Benefits!B1606</f>
        <v/>
      </c>
      <c r="C1594" t="str" cm="1">
        <f t="array" ref="C1594">IFERROR(INDEX($B$1:$B$6003,SMALL(IF(NOT($B$1:$B$6003=""),ROW($A$1:$A$6003),""),ROW(A1593))),"")</f>
        <v/>
      </c>
      <c r="J1594" t="str">
        <f>Flex_Target_Populations!B1602</f>
        <v/>
      </c>
      <c r="L1594" t="str" cm="1">
        <f t="array" ref="L1594">IFERROR(INDEX($J$1:$J$2001,SMALL(IF(NOT($J$1:$J$2001=""),ROW($I$1:$I$2001),""),ROW(A1593))),"")</f>
        <v/>
      </c>
    </row>
    <row r="1595" spans="2:12">
      <c r="B1595" s="5" t="str">
        <f>Flex_Benefits!B1607</f>
        <v/>
      </c>
      <c r="C1595" t="str" cm="1">
        <f t="array" ref="C1595">IFERROR(INDEX($B$1:$B$6003,SMALL(IF(NOT($B$1:$B$6003=""),ROW($A$1:$A$6003),""),ROW(A1594))),"")</f>
        <v/>
      </c>
      <c r="J1595" t="str">
        <f>Flex_Target_Populations!B1603</f>
        <v/>
      </c>
      <c r="L1595" t="str" cm="1">
        <f t="array" ref="L1595">IFERROR(INDEX($J$1:$J$2001,SMALL(IF(NOT($J$1:$J$2001=""),ROW($I$1:$I$2001),""),ROW(A1594))),"")</f>
        <v/>
      </c>
    </row>
    <row r="1596" spans="2:12">
      <c r="B1596" s="5" t="str">
        <f>Flex_Benefits!B1608</f>
        <v/>
      </c>
      <c r="C1596" t="str" cm="1">
        <f t="array" ref="C1596">IFERROR(INDEX($B$1:$B$6003,SMALL(IF(NOT($B$1:$B$6003=""),ROW($A$1:$A$6003),""),ROW(A1595))),"")</f>
        <v/>
      </c>
      <c r="J1596" t="str">
        <f>Flex_Target_Populations!B1604</f>
        <v/>
      </c>
      <c r="L1596" t="str" cm="1">
        <f t="array" ref="L1596">IFERROR(INDEX($J$1:$J$2001,SMALL(IF(NOT($J$1:$J$2001=""),ROW($I$1:$I$2001),""),ROW(A1595))),"")</f>
        <v/>
      </c>
    </row>
    <row r="1597" spans="2:12">
      <c r="B1597" s="5" t="str">
        <f>Flex_Benefits!B1609</f>
        <v/>
      </c>
      <c r="C1597" t="str" cm="1">
        <f t="array" ref="C1597">IFERROR(INDEX($B$1:$B$6003,SMALL(IF(NOT($B$1:$B$6003=""),ROW($A$1:$A$6003),""),ROW(A1596))),"")</f>
        <v/>
      </c>
      <c r="J1597" t="str">
        <f>Flex_Target_Populations!B1605</f>
        <v/>
      </c>
      <c r="L1597" t="str" cm="1">
        <f t="array" ref="L1597">IFERROR(INDEX($J$1:$J$2001,SMALL(IF(NOT($J$1:$J$2001=""),ROW($I$1:$I$2001),""),ROW(A1596))),"")</f>
        <v/>
      </c>
    </row>
    <row r="1598" spans="2:12">
      <c r="B1598" s="5" t="str">
        <f>Flex_Benefits!B1610</f>
        <v/>
      </c>
      <c r="C1598" t="str" cm="1">
        <f t="array" ref="C1598">IFERROR(INDEX($B$1:$B$6003,SMALL(IF(NOT($B$1:$B$6003=""),ROW($A$1:$A$6003),""),ROW(A1597))),"")</f>
        <v/>
      </c>
      <c r="J1598" t="str">
        <f>Flex_Target_Populations!B1606</f>
        <v/>
      </c>
      <c r="L1598" t="str" cm="1">
        <f t="array" ref="L1598">IFERROR(INDEX($J$1:$J$2001,SMALL(IF(NOT($J$1:$J$2001=""),ROW($I$1:$I$2001),""),ROW(A1597))),"")</f>
        <v/>
      </c>
    </row>
    <row r="1599" spans="2:12">
      <c r="B1599" s="5" t="str">
        <f>Flex_Benefits!B1611</f>
        <v/>
      </c>
      <c r="C1599" t="str" cm="1">
        <f t="array" ref="C1599">IFERROR(INDEX($B$1:$B$6003,SMALL(IF(NOT($B$1:$B$6003=""),ROW($A$1:$A$6003),""),ROW(A1598))),"")</f>
        <v/>
      </c>
      <c r="J1599" t="str">
        <f>Flex_Target_Populations!B1607</f>
        <v/>
      </c>
      <c r="L1599" t="str" cm="1">
        <f t="array" ref="L1599">IFERROR(INDEX($J$1:$J$2001,SMALL(IF(NOT($J$1:$J$2001=""),ROW($I$1:$I$2001),""),ROW(A1598))),"")</f>
        <v/>
      </c>
    </row>
    <row r="1600" spans="2:12">
      <c r="B1600" s="5" t="str">
        <f>Flex_Benefits!B1612</f>
        <v/>
      </c>
      <c r="C1600" t="str" cm="1">
        <f t="array" ref="C1600">IFERROR(INDEX($B$1:$B$6003,SMALL(IF(NOT($B$1:$B$6003=""),ROW($A$1:$A$6003),""),ROW(A1599))),"")</f>
        <v/>
      </c>
      <c r="J1600" t="str">
        <f>Flex_Target_Populations!B1608</f>
        <v/>
      </c>
      <c r="L1600" t="str" cm="1">
        <f t="array" ref="L1600">IFERROR(INDEX($J$1:$J$2001,SMALL(IF(NOT($J$1:$J$2001=""),ROW($I$1:$I$2001),""),ROW(A1599))),"")</f>
        <v/>
      </c>
    </row>
    <row r="1601" spans="2:12">
      <c r="B1601" s="5" t="str">
        <f>Flex_Benefits!B1613</f>
        <v/>
      </c>
      <c r="C1601" t="str" cm="1">
        <f t="array" ref="C1601">IFERROR(INDEX($B$1:$B$6003,SMALL(IF(NOT($B$1:$B$6003=""),ROW($A$1:$A$6003),""),ROW(A1600))),"")</f>
        <v/>
      </c>
      <c r="J1601" t="str">
        <f>Flex_Target_Populations!B1609</f>
        <v/>
      </c>
      <c r="L1601" t="str" cm="1">
        <f t="array" ref="L1601">IFERROR(INDEX($J$1:$J$2001,SMALL(IF(NOT($J$1:$J$2001=""),ROW($I$1:$I$2001),""),ROW(A1600))),"")</f>
        <v/>
      </c>
    </row>
    <row r="1602" spans="2:12">
      <c r="B1602" s="5" t="str">
        <f>Flex_Benefits!B1614</f>
        <v/>
      </c>
      <c r="C1602" t="str" cm="1">
        <f t="array" ref="C1602">IFERROR(INDEX($B$1:$B$6003,SMALL(IF(NOT($B$1:$B$6003=""),ROW($A$1:$A$6003),""),ROW(A1601))),"")</f>
        <v/>
      </c>
      <c r="J1602" t="str">
        <f>Flex_Target_Populations!B1610</f>
        <v/>
      </c>
      <c r="L1602" t="str" cm="1">
        <f t="array" ref="L1602">IFERROR(INDEX($J$1:$J$2001,SMALL(IF(NOT($J$1:$J$2001=""),ROW($I$1:$I$2001),""),ROW(A1601))),"")</f>
        <v/>
      </c>
    </row>
    <row r="1603" spans="2:12">
      <c r="B1603" s="5" t="str">
        <f>Flex_Benefits!B1615</f>
        <v/>
      </c>
      <c r="C1603" t="str" cm="1">
        <f t="array" ref="C1603">IFERROR(INDEX($B$1:$B$6003,SMALL(IF(NOT($B$1:$B$6003=""),ROW($A$1:$A$6003),""),ROW(A1602))),"")</f>
        <v/>
      </c>
      <c r="J1603" t="str">
        <f>Flex_Target_Populations!B1611</f>
        <v/>
      </c>
      <c r="L1603" t="str" cm="1">
        <f t="array" ref="L1603">IFERROR(INDEX($J$1:$J$2001,SMALL(IF(NOT($J$1:$J$2001=""),ROW($I$1:$I$2001),""),ROW(A1602))),"")</f>
        <v/>
      </c>
    </row>
    <row r="1604" spans="2:12">
      <c r="B1604" s="5" t="str">
        <f>Flex_Benefits!B1616</f>
        <v/>
      </c>
      <c r="C1604" t="str" cm="1">
        <f t="array" ref="C1604">IFERROR(INDEX($B$1:$B$6003,SMALL(IF(NOT($B$1:$B$6003=""),ROW($A$1:$A$6003),""),ROW(A1603))),"")</f>
        <v/>
      </c>
      <c r="J1604" t="str">
        <f>Flex_Target_Populations!B1612</f>
        <v/>
      </c>
      <c r="L1604" t="str" cm="1">
        <f t="array" ref="L1604">IFERROR(INDEX($J$1:$J$2001,SMALL(IF(NOT($J$1:$J$2001=""),ROW($I$1:$I$2001),""),ROW(A1603))),"")</f>
        <v/>
      </c>
    </row>
    <row r="1605" spans="2:12">
      <c r="B1605" s="5" t="str">
        <f>Flex_Benefits!B1617</f>
        <v/>
      </c>
      <c r="C1605" t="str" cm="1">
        <f t="array" ref="C1605">IFERROR(INDEX($B$1:$B$6003,SMALL(IF(NOT($B$1:$B$6003=""),ROW($A$1:$A$6003),""),ROW(A1604))),"")</f>
        <v/>
      </c>
      <c r="J1605" t="str">
        <f>Flex_Target_Populations!B1613</f>
        <v/>
      </c>
      <c r="L1605" t="str" cm="1">
        <f t="array" ref="L1605">IFERROR(INDEX($J$1:$J$2001,SMALL(IF(NOT($J$1:$J$2001=""),ROW($I$1:$I$2001),""),ROW(A1604))),"")</f>
        <v/>
      </c>
    </row>
    <row r="1606" spans="2:12">
      <c r="B1606" s="5" t="str">
        <f>Flex_Benefits!B1618</f>
        <v/>
      </c>
      <c r="C1606" t="str" cm="1">
        <f t="array" ref="C1606">IFERROR(INDEX($B$1:$B$6003,SMALL(IF(NOT($B$1:$B$6003=""),ROW($A$1:$A$6003),""),ROW(A1605))),"")</f>
        <v/>
      </c>
      <c r="J1606" t="str">
        <f>Flex_Target_Populations!B1614</f>
        <v/>
      </c>
      <c r="L1606" t="str" cm="1">
        <f t="array" ref="L1606">IFERROR(INDEX($J$1:$J$2001,SMALL(IF(NOT($J$1:$J$2001=""),ROW($I$1:$I$2001),""),ROW(A1605))),"")</f>
        <v/>
      </c>
    </row>
    <row r="1607" spans="2:12">
      <c r="B1607" s="5" t="str">
        <f>Flex_Benefits!B1619</f>
        <v/>
      </c>
      <c r="C1607" t="str" cm="1">
        <f t="array" ref="C1607">IFERROR(INDEX($B$1:$B$6003,SMALL(IF(NOT($B$1:$B$6003=""),ROW($A$1:$A$6003),""),ROW(A1606))),"")</f>
        <v/>
      </c>
      <c r="J1607" t="str">
        <f>Flex_Target_Populations!B1615</f>
        <v/>
      </c>
      <c r="L1607" t="str" cm="1">
        <f t="array" ref="L1607">IFERROR(INDEX($J$1:$J$2001,SMALL(IF(NOT($J$1:$J$2001=""),ROW($I$1:$I$2001),""),ROW(A1606))),"")</f>
        <v/>
      </c>
    </row>
    <row r="1608" spans="2:12">
      <c r="B1608" s="5" t="str">
        <f>Flex_Benefits!B1620</f>
        <v/>
      </c>
      <c r="C1608" t="str" cm="1">
        <f t="array" ref="C1608">IFERROR(INDEX($B$1:$B$6003,SMALL(IF(NOT($B$1:$B$6003=""),ROW($A$1:$A$6003),""),ROW(A1607))),"")</f>
        <v/>
      </c>
      <c r="J1608" t="str">
        <f>Flex_Target_Populations!B1616</f>
        <v/>
      </c>
      <c r="L1608" t="str" cm="1">
        <f t="array" ref="L1608">IFERROR(INDEX($J$1:$J$2001,SMALL(IF(NOT($J$1:$J$2001=""),ROW($I$1:$I$2001),""),ROW(A1607))),"")</f>
        <v/>
      </c>
    </row>
    <row r="1609" spans="2:12">
      <c r="B1609" s="5" t="str">
        <f>Flex_Benefits!B1621</f>
        <v/>
      </c>
      <c r="C1609" t="str" cm="1">
        <f t="array" ref="C1609">IFERROR(INDEX($B$1:$B$6003,SMALL(IF(NOT($B$1:$B$6003=""),ROW($A$1:$A$6003),""),ROW(A1608))),"")</f>
        <v/>
      </c>
      <c r="J1609" t="str">
        <f>Flex_Target_Populations!B1617</f>
        <v/>
      </c>
      <c r="L1609" t="str" cm="1">
        <f t="array" ref="L1609">IFERROR(INDEX($J$1:$J$2001,SMALL(IF(NOT($J$1:$J$2001=""),ROW($I$1:$I$2001),""),ROW(A1608))),"")</f>
        <v/>
      </c>
    </row>
    <row r="1610" spans="2:12">
      <c r="B1610" s="5" t="str">
        <f>Flex_Benefits!B1622</f>
        <v/>
      </c>
      <c r="C1610" t="str" cm="1">
        <f t="array" ref="C1610">IFERROR(INDEX($B$1:$B$6003,SMALL(IF(NOT($B$1:$B$6003=""),ROW($A$1:$A$6003),""),ROW(A1609))),"")</f>
        <v/>
      </c>
      <c r="J1610" t="str">
        <f>Flex_Target_Populations!B1618</f>
        <v/>
      </c>
      <c r="L1610" t="str" cm="1">
        <f t="array" ref="L1610">IFERROR(INDEX($J$1:$J$2001,SMALL(IF(NOT($J$1:$J$2001=""),ROW($I$1:$I$2001),""),ROW(A1609))),"")</f>
        <v/>
      </c>
    </row>
    <row r="1611" spans="2:12">
      <c r="B1611" s="5" t="str">
        <f>Flex_Benefits!B1623</f>
        <v/>
      </c>
      <c r="C1611" t="str" cm="1">
        <f t="array" ref="C1611">IFERROR(INDEX($B$1:$B$6003,SMALL(IF(NOT($B$1:$B$6003=""),ROW($A$1:$A$6003),""),ROW(A1610))),"")</f>
        <v/>
      </c>
      <c r="J1611" t="str">
        <f>Flex_Target_Populations!B1619</f>
        <v/>
      </c>
      <c r="L1611" t="str" cm="1">
        <f t="array" ref="L1611">IFERROR(INDEX($J$1:$J$2001,SMALL(IF(NOT($J$1:$J$2001=""),ROW($I$1:$I$2001),""),ROW(A1610))),"")</f>
        <v/>
      </c>
    </row>
    <row r="1612" spans="2:12">
      <c r="B1612" s="5" t="str">
        <f>Flex_Benefits!B1624</f>
        <v/>
      </c>
      <c r="C1612" t="str" cm="1">
        <f t="array" ref="C1612">IFERROR(INDEX($B$1:$B$6003,SMALL(IF(NOT($B$1:$B$6003=""),ROW($A$1:$A$6003),""),ROW(A1611))),"")</f>
        <v/>
      </c>
      <c r="J1612" t="str">
        <f>Flex_Target_Populations!B1620</f>
        <v/>
      </c>
      <c r="L1612" t="str" cm="1">
        <f t="array" ref="L1612">IFERROR(INDEX($J$1:$J$2001,SMALL(IF(NOT($J$1:$J$2001=""),ROW($I$1:$I$2001),""),ROW(A1611))),"")</f>
        <v/>
      </c>
    </row>
    <row r="1613" spans="2:12">
      <c r="B1613" s="5" t="str">
        <f>Flex_Benefits!B1625</f>
        <v/>
      </c>
      <c r="C1613" t="str" cm="1">
        <f t="array" ref="C1613">IFERROR(INDEX($B$1:$B$6003,SMALL(IF(NOT($B$1:$B$6003=""),ROW($A$1:$A$6003),""),ROW(A1612))),"")</f>
        <v/>
      </c>
      <c r="J1613" t="str">
        <f>Flex_Target_Populations!B1621</f>
        <v/>
      </c>
      <c r="L1613" t="str" cm="1">
        <f t="array" ref="L1613">IFERROR(INDEX($J$1:$J$2001,SMALL(IF(NOT($J$1:$J$2001=""),ROW($I$1:$I$2001),""),ROW(A1612))),"")</f>
        <v/>
      </c>
    </row>
    <row r="1614" spans="2:12">
      <c r="B1614" s="5" t="str">
        <f>Flex_Benefits!B1626</f>
        <v/>
      </c>
      <c r="C1614" t="str" cm="1">
        <f t="array" ref="C1614">IFERROR(INDEX($B$1:$B$6003,SMALL(IF(NOT($B$1:$B$6003=""),ROW($A$1:$A$6003),""),ROW(A1613))),"")</f>
        <v/>
      </c>
      <c r="J1614" t="str">
        <f>Flex_Target_Populations!B1622</f>
        <v/>
      </c>
      <c r="L1614" t="str" cm="1">
        <f t="array" ref="L1614">IFERROR(INDEX($J$1:$J$2001,SMALL(IF(NOT($J$1:$J$2001=""),ROW($I$1:$I$2001),""),ROW(A1613))),"")</f>
        <v/>
      </c>
    </row>
    <row r="1615" spans="2:12">
      <c r="B1615" s="5" t="str">
        <f>Flex_Benefits!B1627</f>
        <v/>
      </c>
      <c r="C1615" t="str" cm="1">
        <f t="array" ref="C1615">IFERROR(INDEX($B$1:$B$6003,SMALL(IF(NOT($B$1:$B$6003=""),ROW($A$1:$A$6003),""),ROW(A1614))),"")</f>
        <v/>
      </c>
      <c r="J1615" t="str">
        <f>Flex_Target_Populations!B1623</f>
        <v/>
      </c>
      <c r="L1615" t="str" cm="1">
        <f t="array" ref="L1615">IFERROR(INDEX($J$1:$J$2001,SMALL(IF(NOT($J$1:$J$2001=""),ROW($I$1:$I$2001),""),ROW(A1614))),"")</f>
        <v/>
      </c>
    </row>
    <row r="1616" spans="2:12">
      <c r="B1616" s="5" t="str">
        <f>Flex_Benefits!B1628</f>
        <v/>
      </c>
      <c r="C1616" t="str" cm="1">
        <f t="array" ref="C1616">IFERROR(INDEX($B$1:$B$6003,SMALL(IF(NOT($B$1:$B$6003=""),ROW($A$1:$A$6003),""),ROW(A1615))),"")</f>
        <v/>
      </c>
      <c r="J1616" t="str">
        <f>Flex_Target_Populations!B1624</f>
        <v/>
      </c>
      <c r="L1616" t="str" cm="1">
        <f t="array" ref="L1616">IFERROR(INDEX($J$1:$J$2001,SMALL(IF(NOT($J$1:$J$2001=""),ROW($I$1:$I$2001),""),ROW(A1615))),"")</f>
        <v/>
      </c>
    </row>
    <row r="1617" spans="2:12">
      <c r="B1617" s="5" t="str">
        <f>Flex_Benefits!B1629</f>
        <v/>
      </c>
      <c r="C1617" t="str" cm="1">
        <f t="array" ref="C1617">IFERROR(INDEX($B$1:$B$6003,SMALL(IF(NOT($B$1:$B$6003=""),ROW($A$1:$A$6003),""),ROW(A1616))),"")</f>
        <v/>
      </c>
      <c r="J1617" t="str">
        <f>Flex_Target_Populations!B1625</f>
        <v/>
      </c>
      <c r="L1617" t="str" cm="1">
        <f t="array" ref="L1617">IFERROR(INDEX($J$1:$J$2001,SMALL(IF(NOT($J$1:$J$2001=""),ROW($I$1:$I$2001),""),ROW(A1616))),"")</f>
        <v/>
      </c>
    </row>
    <row r="1618" spans="2:12">
      <c r="B1618" s="5" t="str">
        <f>Flex_Benefits!B1630</f>
        <v/>
      </c>
      <c r="C1618" t="str" cm="1">
        <f t="array" ref="C1618">IFERROR(INDEX($B$1:$B$6003,SMALL(IF(NOT($B$1:$B$6003=""),ROW($A$1:$A$6003),""),ROW(A1617))),"")</f>
        <v/>
      </c>
      <c r="J1618" t="str">
        <f>Flex_Target_Populations!B1626</f>
        <v/>
      </c>
      <c r="L1618" t="str" cm="1">
        <f t="array" ref="L1618">IFERROR(INDEX($J$1:$J$2001,SMALL(IF(NOT($J$1:$J$2001=""),ROW($I$1:$I$2001),""),ROW(A1617))),"")</f>
        <v/>
      </c>
    </row>
    <row r="1619" spans="2:12">
      <c r="B1619" s="5" t="str">
        <f>Flex_Benefits!B1631</f>
        <v/>
      </c>
      <c r="C1619" t="str" cm="1">
        <f t="array" ref="C1619">IFERROR(INDEX($B$1:$B$6003,SMALL(IF(NOT($B$1:$B$6003=""),ROW($A$1:$A$6003),""),ROW(A1618))),"")</f>
        <v/>
      </c>
      <c r="J1619" t="str">
        <f>Flex_Target_Populations!B1627</f>
        <v/>
      </c>
      <c r="L1619" t="str" cm="1">
        <f t="array" ref="L1619">IFERROR(INDEX($J$1:$J$2001,SMALL(IF(NOT($J$1:$J$2001=""),ROW($I$1:$I$2001),""),ROW(A1618))),"")</f>
        <v/>
      </c>
    </row>
    <row r="1620" spans="2:12">
      <c r="B1620" s="5" t="str">
        <f>Flex_Benefits!B1632</f>
        <v/>
      </c>
      <c r="C1620" t="str" cm="1">
        <f t="array" ref="C1620">IFERROR(INDEX($B$1:$B$6003,SMALL(IF(NOT($B$1:$B$6003=""),ROW($A$1:$A$6003),""),ROW(A1619))),"")</f>
        <v/>
      </c>
      <c r="J1620" t="str">
        <f>Flex_Target_Populations!B1628</f>
        <v/>
      </c>
      <c r="L1620" t="str" cm="1">
        <f t="array" ref="L1620">IFERROR(INDEX($J$1:$J$2001,SMALL(IF(NOT($J$1:$J$2001=""),ROW($I$1:$I$2001),""),ROW(A1619))),"")</f>
        <v/>
      </c>
    </row>
    <row r="1621" spans="2:12">
      <c r="B1621" s="5" t="str">
        <f>Flex_Benefits!B1633</f>
        <v/>
      </c>
      <c r="C1621" t="str" cm="1">
        <f t="array" ref="C1621">IFERROR(INDEX($B$1:$B$6003,SMALL(IF(NOT($B$1:$B$6003=""),ROW($A$1:$A$6003),""),ROW(A1620))),"")</f>
        <v/>
      </c>
      <c r="J1621" t="str">
        <f>Flex_Target_Populations!B1629</f>
        <v/>
      </c>
      <c r="L1621" t="str" cm="1">
        <f t="array" ref="L1621">IFERROR(INDEX($J$1:$J$2001,SMALL(IF(NOT($J$1:$J$2001=""),ROW($I$1:$I$2001),""),ROW(A1620))),"")</f>
        <v/>
      </c>
    </row>
    <row r="1622" spans="2:12">
      <c r="B1622" s="5" t="str">
        <f>Flex_Benefits!B1634</f>
        <v/>
      </c>
      <c r="C1622" t="str" cm="1">
        <f t="array" ref="C1622">IFERROR(INDEX($B$1:$B$6003,SMALL(IF(NOT($B$1:$B$6003=""),ROW($A$1:$A$6003),""),ROW(A1621))),"")</f>
        <v/>
      </c>
      <c r="J1622" t="str">
        <f>Flex_Target_Populations!B1630</f>
        <v/>
      </c>
      <c r="L1622" t="str" cm="1">
        <f t="array" ref="L1622">IFERROR(INDEX($J$1:$J$2001,SMALL(IF(NOT($J$1:$J$2001=""),ROW($I$1:$I$2001),""),ROW(A1621))),"")</f>
        <v/>
      </c>
    </row>
    <row r="1623" spans="2:12">
      <c r="B1623" s="5" t="str">
        <f>Flex_Benefits!B1635</f>
        <v/>
      </c>
      <c r="C1623" t="str" cm="1">
        <f t="array" ref="C1623">IFERROR(INDEX($B$1:$B$6003,SMALL(IF(NOT($B$1:$B$6003=""),ROW($A$1:$A$6003),""),ROW(A1622))),"")</f>
        <v/>
      </c>
      <c r="J1623" t="str">
        <f>Flex_Target_Populations!B1631</f>
        <v/>
      </c>
      <c r="L1623" t="str" cm="1">
        <f t="array" ref="L1623">IFERROR(INDEX($J$1:$J$2001,SMALL(IF(NOT($J$1:$J$2001=""),ROW($I$1:$I$2001),""),ROW(A1622))),"")</f>
        <v/>
      </c>
    </row>
    <row r="1624" spans="2:12">
      <c r="B1624" s="5" t="str">
        <f>Flex_Benefits!B1636</f>
        <v/>
      </c>
      <c r="C1624" t="str" cm="1">
        <f t="array" ref="C1624">IFERROR(INDEX($B$1:$B$6003,SMALL(IF(NOT($B$1:$B$6003=""),ROW($A$1:$A$6003),""),ROW(A1623))),"")</f>
        <v/>
      </c>
      <c r="J1624" t="str">
        <f>Flex_Target_Populations!B1632</f>
        <v/>
      </c>
      <c r="L1624" t="str" cm="1">
        <f t="array" ref="L1624">IFERROR(INDEX($J$1:$J$2001,SMALL(IF(NOT($J$1:$J$2001=""),ROW($I$1:$I$2001),""),ROW(A1623))),"")</f>
        <v/>
      </c>
    </row>
    <row r="1625" spans="2:12">
      <c r="B1625" s="5" t="str">
        <f>Flex_Benefits!B1637</f>
        <v/>
      </c>
      <c r="C1625" t="str" cm="1">
        <f t="array" ref="C1625">IFERROR(INDEX($B$1:$B$6003,SMALL(IF(NOT($B$1:$B$6003=""),ROW($A$1:$A$6003),""),ROW(A1624))),"")</f>
        <v/>
      </c>
      <c r="J1625" t="str">
        <f>Flex_Target_Populations!B1633</f>
        <v/>
      </c>
      <c r="L1625" t="str" cm="1">
        <f t="array" ref="L1625">IFERROR(INDEX($J$1:$J$2001,SMALL(IF(NOT($J$1:$J$2001=""),ROW($I$1:$I$2001),""),ROW(A1624))),"")</f>
        <v/>
      </c>
    </row>
    <row r="1626" spans="2:12">
      <c r="B1626" s="5" t="str">
        <f>Flex_Benefits!B1638</f>
        <v/>
      </c>
      <c r="C1626" t="str" cm="1">
        <f t="array" ref="C1626">IFERROR(INDEX($B$1:$B$6003,SMALL(IF(NOT($B$1:$B$6003=""),ROW($A$1:$A$6003),""),ROW(A1625))),"")</f>
        <v/>
      </c>
      <c r="J1626" t="str">
        <f>Flex_Target_Populations!B1634</f>
        <v/>
      </c>
      <c r="L1626" t="str" cm="1">
        <f t="array" ref="L1626">IFERROR(INDEX($J$1:$J$2001,SMALL(IF(NOT($J$1:$J$2001=""),ROW($I$1:$I$2001),""),ROW(A1625))),"")</f>
        <v/>
      </c>
    </row>
    <row r="1627" spans="2:12">
      <c r="B1627" s="5" t="str">
        <f>Flex_Benefits!B1639</f>
        <v/>
      </c>
      <c r="C1627" t="str" cm="1">
        <f t="array" ref="C1627">IFERROR(INDEX($B$1:$B$6003,SMALL(IF(NOT($B$1:$B$6003=""),ROW($A$1:$A$6003),""),ROW(A1626))),"")</f>
        <v/>
      </c>
      <c r="J1627" t="str">
        <f>Flex_Target_Populations!B1635</f>
        <v/>
      </c>
      <c r="L1627" t="str" cm="1">
        <f t="array" ref="L1627">IFERROR(INDEX($J$1:$J$2001,SMALL(IF(NOT($J$1:$J$2001=""),ROW($I$1:$I$2001),""),ROW(A1626))),"")</f>
        <v/>
      </c>
    </row>
    <row r="1628" spans="2:12">
      <c r="B1628" s="5" t="str">
        <f>Flex_Benefits!B1640</f>
        <v/>
      </c>
      <c r="C1628" t="str" cm="1">
        <f t="array" ref="C1628">IFERROR(INDEX($B$1:$B$6003,SMALL(IF(NOT($B$1:$B$6003=""),ROW($A$1:$A$6003),""),ROW(A1627))),"")</f>
        <v/>
      </c>
      <c r="J1628" t="str">
        <f>Flex_Target_Populations!B1636</f>
        <v/>
      </c>
      <c r="L1628" t="str" cm="1">
        <f t="array" ref="L1628">IFERROR(INDEX($J$1:$J$2001,SMALL(IF(NOT($J$1:$J$2001=""),ROW($I$1:$I$2001),""),ROW(A1627))),"")</f>
        <v/>
      </c>
    </row>
    <row r="1629" spans="2:12">
      <c r="B1629" s="5" t="str">
        <f>Flex_Benefits!B1641</f>
        <v/>
      </c>
      <c r="C1629" t="str" cm="1">
        <f t="array" ref="C1629">IFERROR(INDEX($B$1:$B$6003,SMALL(IF(NOT($B$1:$B$6003=""),ROW($A$1:$A$6003),""),ROW(A1628))),"")</f>
        <v/>
      </c>
      <c r="J1629" t="str">
        <f>Flex_Target_Populations!B1637</f>
        <v/>
      </c>
      <c r="L1629" t="str" cm="1">
        <f t="array" ref="L1629">IFERROR(INDEX($J$1:$J$2001,SMALL(IF(NOT($J$1:$J$2001=""),ROW($I$1:$I$2001),""),ROW(A1628))),"")</f>
        <v/>
      </c>
    </row>
    <row r="1630" spans="2:12">
      <c r="B1630" s="5" t="str">
        <f>Flex_Benefits!B1642</f>
        <v/>
      </c>
      <c r="C1630" t="str" cm="1">
        <f t="array" ref="C1630">IFERROR(INDEX($B$1:$B$6003,SMALL(IF(NOT($B$1:$B$6003=""),ROW($A$1:$A$6003),""),ROW(A1629))),"")</f>
        <v/>
      </c>
      <c r="J1630" t="str">
        <f>Flex_Target_Populations!B1638</f>
        <v/>
      </c>
      <c r="L1630" t="str" cm="1">
        <f t="array" ref="L1630">IFERROR(INDEX($J$1:$J$2001,SMALL(IF(NOT($J$1:$J$2001=""),ROW($I$1:$I$2001),""),ROW(A1629))),"")</f>
        <v/>
      </c>
    </row>
    <row r="1631" spans="2:12">
      <c r="B1631" s="5" t="str">
        <f>Flex_Benefits!B1643</f>
        <v/>
      </c>
      <c r="C1631" t="str" cm="1">
        <f t="array" ref="C1631">IFERROR(INDEX($B$1:$B$6003,SMALL(IF(NOT($B$1:$B$6003=""),ROW($A$1:$A$6003),""),ROW(A1630))),"")</f>
        <v/>
      </c>
      <c r="J1631" t="str">
        <f>Flex_Target_Populations!B1639</f>
        <v/>
      </c>
      <c r="L1631" t="str" cm="1">
        <f t="array" ref="L1631">IFERROR(INDEX($J$1:$J$2001,SMALL(IF(NOT($J$1:$J$2001=""),ROW($I$1:$I$2001),""),ROW(A1630))),"")</f>
        <v/>
      </c>
    </row>
    <row r="1632" spans="2:12">
      <c r="B1632" s="5" t="str">
        <f>Flex_Benefits!B1644</f>
        <v/>
      </c>
      <c r="C1632" t="str" cm="1">
        <f t="array" ref="C1632">IFERROR(INDEX($B$1:$B$6003,SMALL(IF(NOT($B$1:$B$6003=""),ROW($A$1:$A$6003),""),ROW(A1631))),"")</f>
        <v/>
      </c>
      <c r="J1632" t="str">
        <f>Flex_Target_Populations!B1640</f>
        <v/>
      </c>
      <c r="L1632" t="str" cm="1">
        <f t="array" ref="L1632">IFERROR(INDEX($J$1:$J$2001,SMALL(IF(NOT($J$1:$J$2001=""),ROW($I$1:$I$2001),""),ROW(A1631))),"")</f>
        <v/>
      </c>
    </row>
    <row r="1633" spans="2:12">
      <c r="B1633" s="5" t="str">
        <f>Flex_Benefits!B1645</f>
        <v/>
      </c>
      <c r="C1633" t="str" cm="1">
        <f t="array" ref="C1633">IFERROR(INDEX($B$1:$B$6003,SMALL(IF(NOT($B$1:$B$6003=""),ROW($A$1:$A$6003),""),ROW(A1632))),"")</f>
        <v/>
      </c>
      <c r="J1633" t="str">
        <f>Flex_Target_Populations!B1641</f>
        <v/>
      </c>
      <c r="L1633" t="str" cm="1">
        <f t="array" ref="L1633">IFERROR(INDEX($J$1:$J$2001,SMALL(IF(NOT($J$1:$J$2001=""),ROW($I$1:$I$2001),""),ROW(A1632))),"")</f>
        <v/>
      </c>
    </row>
    <row r="1634" spans="2:12">
      <c r="B1634" s="5" t="str">
        <f>Flex_Benefits!B1646</f>
        <v/>
      </c>
      <c r="C1634" t="str" cm="1">
        <f t="array" ref="C1634">IFERROR(INDEX($B$1:$B$6003,SMALL(IF(NOT($B$1:$B$6003=""),ROW($A$1:$A$6003),""),ROW(A1633))),"")</f>
        <v/>
      </c>
      <c r="J1634" t="str">
        <f>Flex_Target_Populations!B1642</f>
        <v/>
      </c>
      <c r="L1634" t="str" cm="1">
        <f t="array" ref="L1634">IFERROR(INDEX($J$1:$J$2001,SMALL(IF(NOT($J$1:$J$2001=""),ROW($I$1:$I$2001),""),ROW(A1633))),"")</f>
        <v/>
      </c>
    </row>
    <row r="1635" spans="2:12">
      <c r="B1635" s="5" t="str">
        <f>Flex_Benefits!B1647</f>
        <v/>
      </c>
      <c r="C1635" t="str" cm="1">
        <f t="array" ref="C1635">IFERROR(INDEX($B$1:$B$6003,SMALL(IF(NOT($B$1:$B$6003=""),ROW($A$1:$A$6003),""),ROW(A1634))),"")</f>
        <v/>
      </c>
      <c r="J1635" t="str">
        <f>Flex_Target_Populations!B1643</f>
        <v/>
      </c>
      <c r="L1635" t="str" cm="1">
        <f t="array" ref="L1635">IFERROR(INDEX($J$1:$J$2001,SMALL(IF(NOT($J$1:$J$2001=""),ROW($I$1:$I$2001),""),ROW(A1634))),"")</f>
        <v/>
      </c>
    </row>
    <row r="1636" spans="2:12">
      <c r="B1636" s="5" t="str">
        <f>Flex_Benefits!B1648</f>
        <v/>
      </c>
      <c r="C1636" t="str" cm="1">
        <f t="array" ref="C1636">IFERROR(INDEX($B$1:$B$6003,SMALL(IF(NOT($B$1:$B$6003=""),ROW($A$1:$A$6003),""),ROW(A1635))),"")</f>
        <v/>
      </c>
      <c r="J1636" t="str">
        <f>Flex_Target_Populations!B1644</f>
        <v/>
      </c>
      <c r="L1636" t="str" cm="1">
        <f t="array" ref="L1636">IFERROR(INDEX($J$1:$J$2001,SMALL(IF(NOT($J$1:$J$2001=""),ROW($I$1:$I$2001),""),ROW(A1635))),"")</f>
        <v/>
      </c>
    </row>
    <row r="1637" spans="2:12">
      <c r="B1637" s="5" t="str">
        <f>Flex_Benefits!B1649</f>
        <v/>
      </c>
      <c r="C1637" t="str" cm="1">
        <f t="array" ref="C1637">IFERROR(INDEX($B$1:$B$6003,SMALL(IF(NOT($B$1:$B$6003=""),ROW($A$1:$A$6003),""),ROW(A1636))),"")</f>
        <v/>
      </c>
      <c r="J1637" t="str">
        <f>Flex_Target_Populations!B1645</f>
        <v/>
      </c>
      <c r="L1637" t="str" cm="1">
        <f t="array" ref="L1637">IFERROR(INDEX($J$1:$J$2001,SMALL(IF(NOT($J$1:$J$2001=""),ROW($I$1:$I$2001),""),ROW(A1636))),"")</f>
        <v/>
      </c>
    </row>
    <row r="1638" spans="2:12">
      <c r="B1638" s="5" t="str">
        <f>Flex_Benefits!B1650</f>
        <v/>
      </c>
      <c r="C1638" t="str" cm="1">
        <f t="array" ref="C1638">IFERROR(INDEX($B$1:$B$6003,SMALL(IF(NOT($B$1:$B$6003=""),ROW($A$1:$A$6003),""),ROW(A1637))),"")</f>
        <v/>
      </c>
      <c r="J1638" t="str">
        <f>Flex_Target_Populations!B1646</f>
        <v/>
      </c>
      <c r="L1638" t="str" cm="1">
        <f t="array" ref="L1638">IFERROR(INDEX($J$1:$J$2001,SMALL(IF(NOT($J$1:$J$2001=""),ROW($I$1:$I$2001),""),ROW(A1637))),"")</f>
        <v/>
      </c>
    </row>
    <row r="1639" spans="2:12">
      <c r="B1639" s="5" t="str">
        <f>Flex_Benefits!B1651</f>
        <v/>
      </c>
      <c r="C1639" t="str" cm="1">
        <f t="array" ref="C1639">IFERROR(INDEX($B$1:$B$6003,SMALL(IF(NOT($B$1:$B$6003=""),ROW($A$1:$A$6003),""),ROW(A1638))),"")</f>
        <v/>
      </c>
      <c r="J1639" t="str">
        <f>Flex_Target_Populations!B1647</f>
        <v/>
      </c>
      <c r="L1639" t="str" cm="1">
        <f t="array" ref="L1639">IFERROR(INDEX($J$1:$J$2001,SMALL(IF(NOT($J$1:$J$2001=""),ROW($I$1:$I$2001),""),ROW(A1638))),"")</f>
        <v/>
      </c>
    </row>
    <row r="1640" spans="2:12">
      <c r="B1640" s="5" t="str">
        <f>Flex_Benefits!B1652</f>
        <v/>
      </c>
      <c r="C1640" t="str" cm="1">
        <f t="array" ref="C1640">IFERROR(INDEX($B$1:$B$6003,SMALL(IF(NOT($B$1:$B$6003=""),ROW($A$1:$A$6003),""),ROW(A1639))),"")</f>
        <v/>
      </c>
      <c r="J1640" t="str">
        <f>Flex_Target_Populations!B1648</f>
        <v/>
      </c>
      <c r="L1640" t="str" cm="1">
        <f t="array" ref="L1640">IFERROR(INDEX($J$1:$J$2001,SMALL(IF(NOT($J$1:$J$2001=""),ROW($I$1:$I$2001),""),ROW(A1639))),"")</f>
        <v/>
      </c>
    </row>
    <row r="1641" spans="2:12">
      <c r="B1641" s="5" t="str">
        <f>Flex_Benefits!B1653</f>
        <v/>
      </c>
      <c r="C1641" t="str" cm="1">
        <f t="array" ref="C1641">IFERROR(INDEX($B$1:$B$6003,SMALL(IF(NOT($B$1:$B$6003=""),ROW($A$1:$A$6003),""),ROW(A1640))),"")</f>
        <v/>
      </c>
      <c r="J1641" t="str">
        <f>Flex_Target_Populations!B1649</f>
        <v/>
      </c>
      <c r="L1641" t="str" cm="1">
        <f t="array" ref="L1641">IFERROR(INDEX($J$1:$J$2001,SMALL(IF(NOT($J$1:$J$2001=""),ROW($I$1:$I$2001),""),ROW(A1640))),"")</f>
        <v/>
      </c>
    </row>
    <row r="1642" spans="2:12">
      <c r="B1642" s="5" t="str">
        <f>Flex_Benefits!B1654</f>
        <v/>
      </c>
      <c r="C1642" t="str" cm="1">
        <f t="array" ref="C1642">IFERROR(INDEX($B$1:$B$6003,SMALL(IF(NOT($B$1:$B$6003=""),ROW($A$1:$A$6003),""),ROW(A1641))),"")</f>
        <v/>
      </c>
      <c r="J1642" t="str">
        <f>Flex_Target_Populations!B1650</f>
        <v/>
      </c>
      <c r="L1642" t="str" cm="1">
        <f t="array" ref="L1642">IFERROR(INDEX($J$1:$J$2001,SMALL(IF(NOT($J$1:$J$2001=""),ROW($I$1:$I$2001),""),ROW(A1641))),"")</f>
        <v/>
      </c>
    </row>
    <row r="1643" spans="2:12">
      <c r="B1643" s="5" t="str">
        <f>Flex_Benefits!B1655</f>
        <v/>
      </c>
      <c r="C1643" t="str" cm="1">
        <f t="array" ref="C1643">IFERROR(INDEX($B$1:$B$6003,SMALL(IF(NOT($B$1:$B$6003=""),ROW($A$1:$A$6003),""),ROW(A1642))),"")</f>
        <v/>
      </c>
      <c r="J1643" t="str">
        <f>Flex_Target_Populations!B1651</f>
        <v/>
      </c>
      <c r="L1643" t="str" cm="1">
        <f t="array" ref="L1643">IFERROR(INDEX($J$1:$J$2001,SMALL(IF(NOT($J$1:$J$2001=""),ROW($I$1:$I$2001),""),ROW(A1642))),"")</f>
        <v/>
      </c>
    </row>
    <row r="1644" spans="2:12">
      <c r="B1644" s="5" t="str">
        <f>Flex_Benefits!B1656</f>
        <v/>
      </c>
      <c r="C1644" t="str" cm="1">
        <f t="array" ref="C1644">IFERROR(INDEX($B$1:$B$6003,SMALL(IF(NOT($B$1:$B$6003=""),ROW($A$1:$A$6003),""),ROW(A1643))),"")</f>
        <v/>
      </c>
      <c r="J1644" t="str">
        <f>Flex_Target_Populations!B1652</f>
        <v/>
      </c>
      <c r="L1644" t="str" cm="1">
        <f t="array" ref="L1644">IFERROR(INDEX($J$1:$J$2001,SMALL(IF(NOT($J$1:$J$2001=""),ROW($I$1:$I$2001),""),ROW(A1643))),"")</f>
        <v/>
      </c>
    </row>
    <row r="1645" spans="2:12">
      <c r="B1645" s="5" t="str">
        <f>Flex_Benefits!B1657</f>
        <v/>
      </c>
      <c r="C1645" t="str" cm="1">
        <f t="array" ref="C1645">IFERROR(INDEX($B$1:$B$6003,SMALL(IF(NOT($B$1:$B$6003=""),ROW($A$1:$A$6003),""),ROW(A1644))),"")</f>
        <v/>
      </c>
      <c r="J1645" t="str">
        <f>Flex_Target_Populations!B1653</f>
        <v/>
      </c>
      <c r="L1645" t="str" cm="1">
        <f t="array" ref="L1645">IFERROR(INDEX($J$1:$J$2001,SMALL(IF(NOT($J$1:$J$2001=""),ROW($I$1:$I$2001),""),ROW(A1644))),"")</f>
        <v/>
      </c>
    </row>
    <row r="1646" spans="2:12">
      <c r="B1646" s="5" t="str">
        <f>Flex_Benefits!B1658</f>
        <v/>
      </c>
      <c r="C1646" t="str" cm="1">
        <f t="array" ref="C1646">IFERROR(INDEX($B$1:$B$6003,SMALL(IF(NOT($B$1:$B$6003=""),ROW($A$1:$A$6003),""),ROW(A1645))),"")</f>
        <v/>
      </c>
      <c r="J1646" t="str">
        <f>Flex_Target_Populations!B1654</f>
        <v/>
      </c>
      <c r="L1646" t="str" cm="1">
        <f t="array" ref="L1646">IFERROR(INDEX($J$1:$J$2001,SMALL(IF(NOT($J$1:$J$2001=""),ROW($I$1:$I$2001),""),ROW(A1645))),"")</f>
        <v/>
      </c>
    </row>
    <row r="1647" spans="2:12">
      <c r="B1647" s="5" t="str">
        <f>Flex_Benefits!B1659</f>
        <v/>
      </c>
      <c r="C1647" t="str" cm="1">
        <f t="array" ref="C1647">IFERROR(INDEX($B$1:$B$6003,SMALL(IF(NOT($B$1:$B$6003=""),ROW($A$1:$A$6003),""),ROW(A1646))),"")</f>
        <v/>
      </c>
      <c r="J1647" t="str">
        <f>Flex_Target_Populations!B1655</f>
        <v/>
      </c>
      <c r="L1647" t="str" cm="1">
        <f t="array" ref="L1647">IFERROR(INDEX($J$1:$J$2001,SMALL(IF(NOT($J$1:$J$2001=""),ROW($I$1:$I$2001),""),ROW(A1646))),"")</f>
        <v/>
      </c>
    </row>
    <row r="1648" spans="2:12">
      <c r="B1648" s="5" t="str">
        <f>Flex_Benefits!B1660</f>
        <v/>
      </c>
      <c r="C1648" t="str" cm="1">
        <f t="array" ref="C1648">IFERROR(INDEX($B$1:$B$6003,SMALL(IF(NOT($B$1:$B$6003=""),ROW($A$1:$A$6003),""),ROW(A1647))),"")</f>
        <v/>
      </c>
      <c r="J1648" t="str">
        <f>Flex_Target_Populations!B1656</f>
        <v/>
      </c>
      <c r="L1648" t="str" cm="1">
        <f t="array" ref="L1648">IFERROR(INDEX($J$1:$J$2001,SMALL(IF(NOT($J$1:$J$2001=""),ROW($I$1:$I$2001),""),ROW(A1647))),"")</f>
        <v/>
      </c>
    </row>
    <row r="1649" spans="2:12">
      <c r="B1649" s="5" t="str">
        <f>Flex_Benefits!B1661</f>
        <v/>
      </c>
      <c r="C1649" t="str" cm="1">
        <f t="array" ref="C1649">IFERROR(INDEX($B$1:$B$6003,SMALL(IF(NOT($B$1:$B$6003=""),ROW($A$1:$A$6003),""),ROW(A1648))),"")</f>
        <v/>
      </c>
      <c r="J1649" t="str">
        <f>Flex_Target_Populations!B1657</f>
        <v/>
      </c>
      <c r="L1649" t="str" cm="1">
        <f t="array" ref="L1649">IFERROR(INDEX($J$1:$J$2001,SMALL(IF(NOT($J$1:$J$2001=""),ROW($I$1:$I$2001),""),ROW(A1648))),"")</f>
        <v/>
      </c>
    </row>
    <row r="1650" spans="2:12">
      <c r="B1650" s="5" t="str">
        <f>Flex_Benefits!B1662</f>
        <v/>
      </c>
      <c r="C1650" t="str" cm="1">
        <f t="array" ref="C1650">IFERROR(INDEX($B$1:$B$6003,SMALL(IF(NOT($B$1:$B$6003=""),ROW($A$1:$A$6003),""),ROW(A1649))),"")</f>
        <v/>
      </c>
      <c r="J1650" t="str">
        <f>Flex_Target_Populations!B1658</f>
        <v/>
      </c>
      <c r="L1650" t="str" cm="1">
        <f t="array" ref="L1650">IFERROR(INDEX($J$1:$J$2001,SMALL(IF(NOT($J$1:$J$2001=""),ROW($I$1:$I$2001),""),ROW(A1649))),"")</f>
        <v/>
      </c>
    </row>
    <row r="1651" spans="2:12">
      <c r="B1651" s="5" t="str">
        <f>Flex_Benefits!B1663</f>
        <v/>
      </c>
      <c r="C1651" t="str" cm="1">
        <f t="array" ref="C1651">IFERROR(INDEX($B$1:$B$6003,SMALL(IF(NOT($B$1:$B$6003=""),ROW($A$1:$A$6003),""),ROW(A1650))),"")</f>
        <v/>
      </c>
      <c r="J1651" t="str">
        <f>Flex_Target_Populations!B1659</f>
        <v/>
      </c>
      <c r="L1651" t="str" cm="1">
        <f t="array" ref="L1651">IFERROR(INDEX($J$1:$J$2001,SMALL(IF(NOT($J$1:$J$2001=""),ROW($I$1:$I$2001),""),ROW(A1650))),"")</f>
        <v/>
      </c>
    </row>
    <row r="1652" spans="2:12">
      <c r="B1652" s="5" t="str">
        <f>Flex_Benefits!B1664</f>
        <v/>
      </c>
      <c r="C1652" t="str" cm="1">
        <f t="array" ref="C1652">IFERROR(INDEX($B$1:$B$6003,SMALL(IF(NOT($B$1:$B$6003=""),ROW($A$1:$A$6003),""),ROW(A1651))),"")</f>
        <v/>
      </c>
      <c r="J1652" t="str">
        <f>Flex_Target_Populations!B1660</f>
        <v/>
      </c>
      <c r="L1652" t="str" cm="1">
        <f t="array" ref="L1652">IFERROR(INDEX($J$1:$J$2001,SMALL(IF(NOT($J$1:$J$2001=""),ROW($I$1:$I$2001),""),ROW(A1651))),"")</f>
        <v/>
      </c>
    </row>
    <row r="1653" spans="2:12">
      <c r="B1653" s="5" t="str">
        <f>Flex_Benefits!B1665</f>
        <v/>
      </c>
      <c r="C1653" t="str" cm="1">
        <f t="array" ref="C1653">IFERROR(INDEX($B$1:$B$6003,SMALL(IF(NOT($B$1:$B$6003=""),ROW($A$1:$A$6003),""),ROW(A1652))),"")</f>
        <v/>
      </c>
      <c r="J1653" t="str">
        <f>Flex_Target_Populations!B1661</f>
        <v/>
      </c>
      <c r="L1653" t="str" cm="1">
        <f t="array" ref="L1653">IFERROR(INDEX($J$1:$J$2001,SMALL(IF(NOT($J$1:$J$2001=""),ROW($I$1:$I$2001),""),ROW(A1652))),"")</f>
        <v/>
      </c>
    </row>
    <row r="1654" spans="2:12">
      <c r="B1654" s="5" t="str">
        <f>Flex_Benefits!B1666</f>
        <v/>
      </c>
      <c r="C1654" t="str" cm="1">
        <f t="array" ref="C1654">IFERROR(INDEX($B$1:$B$6003,SMALL(IF(NOT($B$1:$B$6003=""),ROW($A$1:$A$6003),""),ROW(A1653))),"")</f>
        <v/>
      </c>
      <c r="J1654" t="str">
        <f>Flex_Target_Populations!B1662</f>
        <v/>
      </c>
      <c r="L1654" t="str" cm="1">
        <f t="array" ref="L1654">IFERROR(INDEX($J$1:$J$2001,SMALL(IF(NOT($J$1:$J$2001=""),ROW($I$1:$I$2001),""),ROW(A1653))),"")</f>
        <v/>
      </c>
    </row>
    <row r="1655" spans="2:12">
      <c r="B1655" s="5" t="str">
        <f>Flex_Benefits!B1667</f>
        <v/>
      </c>
      <c r="C1655" t="str" cm="1">
        <f t="array" ref="C1655">IFERROR(INDEX($B$1:$B$6003,SMALL(IF(NOT($B$1:$B$6003=""),ROW($A$1:$A$6003),""),ROW(A1654))),"")</f>
        <v/>
      </c>
      <c r="J1655" t="str">
        <f>Flex_Target_Populations!B1663</f>
        <v/>
      </c>
      <c r="L1655" t="str" cm="1">
        <f t="array" ref="L1655">IFERROR(INDEX($J$1:$J$2001,SMALL(IF(NOT($J$1:$J$2001=""),ROW($I$1:$I$2001),""),ROW(A1654))),"")</f>
        <v/>
      </c>
    </row>
    <row r="1656" spans="2:12">
      <c r="B1656" s="5" t="str">
        <f>Flex_Benefits!B1668</f>
        <v/>
      </c>
      <c r="C1656" t="str" cm="1">
        <f t="array" ref="C1656">IFERROR(INDEX($B$1:$B$6003,SMALL(IF(NOT($B$1:$B$6003=""),ROW($A$1:$A$6003),""),ROW(A1655))),"")</f>
        <v/>
      </c>
      <c r="J1656" t="str">
        <f>Flex_Target_Populations!B1664</f>
        <v/>
      </c>
      <c r="L1656" t="str" cm="1">
        <f t="array" ref="L1656">IFERROR(INDEX($J$1:$J$2001,SMALL(IF(NOT($J$1:$J$2001=""),ROW($I$1:$I$2001),""),ROW(A1655))),"")</f>
        <v/>
      </c>
    </row>
    <row r="1657" spans="2:12">
      <c r="B1657" s="5" t="str">
        <f>Flex_Benefits!B1669</f>
        <v/>
      </c>
      <c r="C1657" t="str" cm="1">
        <f t="array" ref="C1657">IFERROR(INDEX($B$1:$B$6003,SMALL(IF(NOT($B$1:$B$6003=""),ROW($A$1:$A$6003),""),ROW(A1656))),"")</f>
        <v/>
      </c>
      <c r="J1657" t="str">
        <f>Flex_Target_Populations!B1665</f>
        <v/>
      </c>
      <c r="L1657" t="str" cm="1">
        <f t="array" ref="L1657">IFERROR(INDEX($J$1:$J$2001,SMALL(IF(NOT($J$1:$J$2001=""),ROW($I$1:$I$2001),""),ROW(A1656))),"")</f>
        <v/>
      </c>
    </row>
    <row r="1658" spans="2:12">
      <c r="B1658" s="5" t="str">
        <f>Flex_Benefits!B1670</f>
        <v/>
      </c>
      <c r="C1658" t="str" cm="1">
        <f t="array" ref="C1658">IFERROR(INDEX($B$1:$B$6003,SMALL(IF(NOT($B$1:$B$6003=""),ROW($A$1:$A$6003),""),ROW(A1657))),"")</f>
        <v/>
      </c>
      <c r="J1658" t="str">
        <f>Flex_Target_Populations!B1666</f>
        <v/>
      </c>
      <c r="L1658" t="str" cm="1">
        <f t="array" ref="L1658">IFERROR(INDEX($J$1:$J$2001,SMALL(IF(NOT($J$1:$J$2001=""),ROW($I$1:$I$2001),""),ROW(A1657))),"")</f>
        <v/>
      </c>
    </row>
    <row r="1659" spans="2:12">
      <c r="B1659" s="5" t="str">
        <f>Flex_Benefits!B1671</f>
        <v/>
      </c>
      <c r="C1659" t="str" cm="1">
        <f t="array" ref="C1659">IFERROR(INDEX($B$1:$B$6003,SMALL(IF(NOT($B$1:$B$6003=""),ROW($A$1:$A$6003),""),ROW(A1658))),"")</f>
        <v/>
      </c>
      <c r="J1659" t="str">
        <f>Flex_Target_Populations!B1667</f>
        <v/>
      </c>
      <c r="L1659" t="str" cm="1">
        <f t="array" ref="L1659">IFERROR(INDEX($J$1:$J$2001,SMALL(IF(NOT($J$1:$J$2001=""),ROW($I$1:$I$2001),""),ROW(A1658))),"")</f>
        <v/>
      </c>
    </row>
    <row r="1660" spans="2:12">
      <c r="B1660" s="5" t="str">
        <f>Flex_Benefits!B1672</f>
        <v/>
      </c>
      <c r="C1660" t="str" cm="1">
        <f t="array" ref="C1660">IFERROR(INDEX($B$1:$B$6003,SMALL(IF(NOT($B$1:$B$6003=""),ROW($A$1:$A$6003),""),ROW(A1659))),"")</f>
        <v/>
      </c>
      <c r="J1660" t="str">
        <f>Flex_Target_Populations!B1668</f>
        <v/>
      </c>
      <c r="L1660" t="str" cm="1">
        <f t="array" ref="L1660">IFERROR(INDEX($J$1:$J$2001,SMALL(IF(NOT($J$1:$J$2001=""),ROW($I$1:$I$2001),""),ROW(A1659))),"")</f>
        <v/>
      </c>
    </row>
    <row r="1661" spans="2:12">
      <c r="B1661" s="5" t="str">
        <f>Flex_Benefits!B1673</f>
        <v/>
      </c>
      <c r="C1661" t="str" cm="1">
        <f t="array" ref="C1661">IFERROR(INDEX($B$1:$B$6003,SMALL(IF(NOT($B$1:$B$6003=""),ROW($A$1:$A$6003),""),ROW(A1660))),"")</f>
        <v/>
      </c>
      <c r="J1661" t="str">
        <f>Flex_Target_Populations!B1669</f>
        <v/>
      </c>
      <c r="L1661" t="str" cm="1">
        <f t="array" ref="L1661">IFERROR(INDEX($J$1:$J$2001,SMALL(IF(NOT($J$1:$J$2001=""),ROW($I$1:$I$2001),""),ROW(A1660))),"")</f>
        <v/>
      </c>
    </row>
    <row r="1662" spans="2:12">
      <c r="B1662" s="5" t="str">
        <f>Flex_Benefits!B1674</f>
        <v/>
      </c>
      <c r="C1662" t="str" cm="1">
        <f t="array" ref="C1662">IFERROR(INDEX($B$1:$B$6003,SMALL(IF(NOT($B$1:$B$6003=""),ROW($A$1:$A$6003),""),ROW(A1661))),"")</f>
        <v/>
      </c>
      <c r="J1662" t="str">
        <f>Flex_Target_Populations!B1670</f>
        <v/>
      </c>
      <c r="L1662" t="str" cm="1">
        <f t="array" ref="L1662">IFERROR(INDEX($J$1:$J$2001,SMALL(IF(NOT($J$1:$J$2001=""),ROW($I$1:$I$2001),""),ROW(A1661))),"")</f>
        <v/>
      </c>
    </row>
    <row r="1663" spans="2:12">
      <c r="B1663" s="5" t="str">
        <f>Flex_Benefits!B1675</f>
        <v/>
      </c>
      <c r="C1663" t="str" cm="1">
        <f t="array" ref="C1663">IFERROR(INDEX($B$1:$B$6003,SMALL(IF(NOT($B$1:$B$6003=""),ROW($A$1:$A$6003),""),ROW(A1662))),"")</f>
        <v/>
      </c>
      <c r="J1663" t="str">
        <f>Flex_Target_Populations!B1671</f>
        <v/>
      </c>
      <c r="L1663" t="str" cm="1">
        <f t="array" ref="L1663">IFERROR(INDEX($J$1:$J$2001,SMALL(IF(NOT($J$1:$J$2001=""),ROW($I$1:$I$2001),""),ROW(A1662))),"")</f>
        <v/>
      </c>
    </row>
    <row r="1664" spans="2:12">
      <c r="B1664" s="5" t="str">
        <f>Flex_Benefits!B1676</f>
        <v/>
      </c>
      <c r="C1664" t="str" cm="1">
        <f t="array" ref="C1664">IFERROR(INDEX($B$1:$B$6003,SMALL(IF(NOT($B$1:$B$6003=""),ROW($A$1:$A$6003),""),ROW(A1663))),"")</f>
        <v/>
      </c>
      <c r="J1664" t="str">
        <f>Flex_Target_Populations!B1672</f>
        <v/>
      </c>
      <c r="L1664" t="str" cm="1">
        <f t="array" ref="L1664">IFERROR(INDEX($J$1:$J$2001,SMALL(IF(NOT($J$1:$J$2001=""),ROW($I$1:$I$2001),""),ROW(A1663))),"")</f>
        <v/>
      </c>
    </row>
    <row r="1665" spans="2:12">
      <c r="B1665" s="5" t="str">
        <f>Flex_Benefits!B1677</f>
        <v/>
      </c>
      <c r="C1665" t="str" cm="1">
        <f t="array" ref="C1665">IFERROR(INDEX($B$1:$B$6003,SMALL(IF(NOT($B$1:$B$6003=""),ROW($A$1:$A$6003),""),ROW(A1664))),"")</f>
        <v/>
      </c>
      <c r="J1665" t="str">
        <f>Flex_Target_Populations!B1673</f>
        <v/>
      </c>
      <c r="L1665" t="str" cm="1">
        <f t="array" ref="L1665">IFERROR(INDEX($J$1:$J$2001,SMALL(IF(NOT($J$1:$J$2001=""),ROW($I$1:$I$2001),""),ROW(A1664))),"")</f>
        <v/>
      </c>
    </row>
    <row r="1666" spans="2:12">
      <c r="B1666" s="5" t="str">
        <f>Flex_Benefits!B1678</f>
        <v/>
      </c>
      <c r="C1666" t="str" cm="1">
        <f t="array" ref="C1666">IFERROR(INDEX($B$1:$B$6003,SMALL(IF(NOT($B$1:$B$6003=""),ROW($A$1:$A$6003),""),ROW(A1665))),"")</f>
        <v/>
      </c>
      <c r="J1666" t="str">
        <f>Flex_Target_Populations!B1674</f>
        <v/>
      </c>
      <c r="L1666" t="str" cm="1">
        <f t="array" ref="L1666">IFERROR(INDEX($J$1:$J$2001,SMALL(IF(NOT($J$1:$J$2001=""),ROW($I$1:$I$2001),""),ROW(A1665))),"")</f>
        <v/>
      </c>
    </row>
    <row r="1667" spans="2:12">
      <c r="B1667" s="5" t="str">
        <f>Flex_Benefits!B1679</f>
        <v/>
      </c>
      <c r="C1667" t="str" cm="1">
        <f t="array" ref="C1667">IFERROR(INDEX($B$1:$B$6003,SMALL(IF(NOT($B$1:$B$6003=""),ROW($A$1:$A$6003),""),ROW(A1666))),"")</f>
        <v/>
      </c>
      <c r="J1667" t="str">
        <f>Flex_Target_Populations!B1675</f>
        <v/>
      </c>
      <c r="L1667" t="str" cm="1">
        <f t="array" ref="L1667">IFERROR(INDEX($J$1:$J$2001,SMALL(IF(NOT($J$1:$J$2001=""),ROW($I$1:$I$2001),""),ROW(A1666))),"")</f>
        <v/>
      </c>
    </row>
    <row r="1668" spans="2:12">
      <c r="B1668" s="5" t="str">
        <f>Flex_Benefits!B1680</f>
        <v/>
      </c>
      <c r="C1668" t="str" cm="1">
        <f t="array" ref="C1668">IFERROR(INDEX($B$1:$B$6003,SMALL(IF(NOT($B$1:$B$6003=""),ROW($A$1:$A$6003),""),ROW(A1667))),"")</f>
        <v/>
      </c>
      <c r="J1668" t="str">
        <f>Flex_Target_Populations!B1676</f>
        <v/>
      </c>
      <c r="L1668" t="str" cm="1">
        <f t="array" ref="L1668">IFERROR(INDEX($J$1:$J$2001,SMALL(IF(NOT($J$1:$J$2001=""),ROW($I$1:$I$2001),""),ROW(A1667))),"")</f>
        <v/>
      </c>
    </row>
    <row r="1669" spans="2:12">
      <c r="B1669" s="5" t="str">
        <f>Flex_Benefits!B1681</f>
        <v/>
      </c>
      <c r="C1669" t="str" cm="1">
        <f t="array" ref="C1669">IFERROR(INDEX($B$1:$B$6003,SMALL(IF(NOT($B$1:$B$6003=""),ROW($A$1:$A$6003),""),ROW(A1668))),"")</f>
        <v/>
      </c>
      <c r="J1669" t="str">
        <f>Flex_Target_Populations!B1677</f>
        <v/>
      </c>
      <c r="L1669" t="str" cm="1">
        <f t="array" ref="L1669">IFERROR(INDEX($J$1:$J$2001,SMALL(IF(NOT($J$1:$J$2001=""),ROW($I$1:$I$2001),""),ROW(A1668))),"")</f>
        <v/>
      </c>
    </row>
    <row r="1670" spans="2:12">
      <c r="B1670" s="5" t="str">
        <f>Flex_Benefits!B1682</f>
        <v/>
      </c>
      <c r="C1670" t="str" cm="1">
        <f t="array" ref="C1670">IFERROR(INDEX($B$1:$B$6003,SMALL(IF(NOT($B$1:$B$6003=""),ROW($A$1:$A$6003),""),ROW(A1669))),"")</f>
        <v/>
      </c>
      <c r="J1670" t="str">
        <f>Flex_Target_Populations!B1678</f>
        <v/>
      </c>
      <c r="L1670" t="str" cm="1">
        <f t="array" ref="L1670">IFERROR(INDEX($J$1:$J$2001,SMALL(IF(NOT($J$1:$J$2001=""),ROW($I$1:$I$2001),""),ROW(A1669))),"")</f>
        <v/>
      </c>
    </row>
    <row r="1671" spans="2:12">
      <c r="B1671" s="5" t="str">
        <f>Flex_Benefits!B1683</f>
        <v/>
      </c>
      <c r="C1671" t="str" cm="1">
        <f t="array" ref="C1671">IFERROR(INDEX($B$1:$B$6003,SMALL(IF(NOT($B$1:$B$6003=""),ROW($A$1:$A$6003),""),ROW(A1670))),"")</f>
        <v/>
      </c>
      <c r="J1671" t="str">
        <f>Flex_Target_Populations!B1679</f>
        <v/>
      </c>
      <c r="L1671" t="str" cm="1">
        <f t="array" ref="L1671">IFERROR(INDEX($J$1:$J$2001,SMALL(IF(NOT($J$1:$J$2001=""),ROW($I$1:$I$2001),""),ROW(A1670))),"")</f>
        <v/>
      </c>
    </row>
    <row r="1672" spans="2:12">
      <c r="B1672" s="5" t="str">
        <f>Flex_Benefits!B1684</f>
        <v/>
      </c>
      <c r="C1672" t="str" cm="1">
        <f t="array" ref="C1672">IFERROR(INDEX($B$1:$B$6003,SMALL(IF(NOT($B$1:$B$6003=""),ROW($A$1:$A$6003),""),ROW(A1671))),"")</f>
        <v/>
      </c>
      <c r="J1672" t="str">
        <f>Flex_Target_Populations!B1680</f>
        <v/>
      </c>
      <c r="L1672" t="str" cm="1">
        <f t="array" ref="L1672">IFERROR(INDEX($J$1:$J$2001,SMALL(IF(NOT($J$1:$J$2001=""),ROW($I$1:$I$2001),""),ROW(A1671))),"")</f>
        <v/>
      </c>
    </row>
    <row r="1673" spans="2:12">
      <c r="B1673" s="5" t="str">
        <f>Flex_Benefits!B1685</f>
        <v/>
      </c>
      <c r="C1673" t="str" cm="1">
        <f t="array" ref="C1673">IFERROR(INDEX($B$1:$B$6003,SMALL(IF(NOT($B$1:$B$6003=""),ROW($A$1:$A$6003),""),ROW(A1672))),"")</f>
        <v/>
      </c>
      <c r="J1673" t="str">
        <f>Flex_Target_Populations!B1681</f>
        <v/>
      </c>
      <c r="L1673" t="str" cm="1">
        <f t="array" ref="L1673">IFERROR(INDEX($J$1:$J$2001,SMALL(IF(NOT($J$1:$J$2001=""),ROW($I$1:$I$2001),""),ROW(A1672))),"")</f>
        <v/>
      </c>
    </row>
    <row r="1674" spans="2:12">
      <c r="B1674" s="5" t="str">
        <f>Flex_Benefits!B1686</f>
        <v/>
      </c>
      <c r="C1674" t="str" cm="1">
        <f t="array" ref="C1674">IFERROR(INDEX($B$1:$B$6003,SMALL(IF(NOT($B$1:$B$6003=""),ROW($A$1:$A$6003),""),ROW(A1673))),"")</f>
        <v/>
      </c>
      <c r="J1674" t="str">
        <f>Flex_Target_Populations!B1682</f>
        <v/>
      </c>
      <c r="L1674" t="str" cm="1">
        <f t="array" ref="L1674">IFERROR(INDEX($J$1:$J$2001,SMALL(IF(NOT($J$1:$J$2001=""),ROW($I$1:$I$2001),""),ROW(A1673))),"")</f>
        <v/>
      </c>
    </row>
    <row r="1675" spans="2:12">
      <c r="B1675" s="5" t="str">
        <f>Flex_Benefits!B1687</f>
        <v/>
      </c>
      <c r="C1675" t="str" cm="1">
        <f t="array" ref="C1675">IFERROR(INDEX($B$1:$B$6003,SMALL(IF(NOT($B$1:$B$6003=""),ROW($A$1:$A$6003),""),ROW(A1674))),"")</f>
        <v/>
      </c>
      <c r="J1675" t="str">
        <f>Flex_Target_Populations!B1683</f>
        <v/>
      </c>
      <c r="L1675" t="str" cm="1">
        <f t="array" ref="L1675">IFERROR(INDEX($J$1:$J$2001,SMALL(IF(NOT($J$1:$J$2001=""),ROW($I$1:$I$2001),""),ROW(A1674))),"")</f>
        <v/>
      </c>
    </row>
    <row r="1676" spans="2:12">
      <c r="B1676" s="5" t="str">
        <f>Flex_Benefits!B1688</f>
        <v/>
      </c>
      <c r="C1676" t="str" cm="1">
        <f t="array" ref="C1676">IFERROR(INDEX($B$1:$B$6003,SMALL(IF(NOT($B$1:$B$6003=""),ROW($A$1:$A$6003),""),ROW(A1675))),"")</f>
        <v/>
      </c>
      <c r="J1676" t="str">
        <f>Flex_Target_Populations!B1684</f>
        <v/>
      </c>
      <c r="L1676" t="str" cm="1">
        <f t="array" ref="L1676">IFERROR(INDEX($J$1:$J$2001,SMALL(IF(NOT($J$1:$J$2001=""),ROW($I$1:$I$2001),""),ROW(A1675))),"")</f>
        <v/>
      </c>
    </row>
    <row r="1677" spans="2:12">
      <c r="B1677" s="5" t="str">
        <f>Flex_Benefits!B1689</f>
        <v/>
      </c>
      <c r="C1677" t="str" cm="1">
        <f t="array" ref="C1677">IFERROR(INDEX($B$1:$B$6003,SMALL(IF(NOT($B$1:$B$6003=""),ROW($A$1:$A$6003),""),ROW(A1676))),"")</f>
        <v/>
      </c>
      <c r="J1677" t="str">
        <f>Flex_Target_Populations!B1685</f>
        <v/>
      </c>
      <c r="L1677" t="str" cm="1">
        <f t="array" ref="L1677">IFERROR(INDEX($J$1:$J$2001,SMALL(IF(NOT($J$1:$J$2001=""),ROW($I$1:$I$2001),""),ROW(A1676))),"")</f>
        <v/>
      </c>
    </row>
    <row r="1678" spans="2:12">
      <c r="B1678" s="5" t="str">
        <f>Flex_Benefits!B1690</f>
        <v/>
      </c>
      <c r="C1678" t="str" cm="1">
        <f t="array" ref="C1678">IFERROR(INDEX($B$1:$B$6003,SMALL(IF(NOT($B$1:$B$6003=""),ROW($A$1:$A$6003),""),ROW(A1677))),"")</f>
        <v/>
      </c>
      <c r="J1678" t="str">
        <f>Flex_Target_Populations!B1686</f>
        <v/>
      </c>
      <c r="L1678" t="str" cm="1">
        <f t="array" ref="L1678">IFERROR(INDEX($J$1:$J$2001,SMALL(IF(NOT($J$1:$J$2001=""),ROW($I$1:$I$2001),""),ROW(A1677))),"")</f>
        <v/>
      </c>
    </row>
    <row r="1679" spans="2:12">
      <c r="B1679" s="5" t="str">
        <f>Flex_Benefits!B1691</f>
        <v/>
      </c>
      <c r="C1679" t="str" cm="1">
        <f t="array" ref="C1679">IFERROR(INDEX($B$1:$B$6003,SMALL(IF(NOT($B$1:$B$6003=""),ROW($A$1:$A$6003),""),ROW(A1678))),"")</f>
        <v/>
      </c>
      <c r="J1679" t="str">
        <f>Flex_Target_Populations!B1687</f>
        <v/>
      </c>
      <c r="L1679" t="str" cm="1">
        <f t="array" ref="L1679">IFERROR(INDEX($J$1:$J$2001,SMALL(IF(NOT($J$1:$J$2001=""),ROW($I$1:$I$2001),""),ROW(A1678))),"")</f>
        <v/>
      </c>
    </row>
    <row r="1680" spans="2:12">
      <c r="B1680" s="5" t="str">
        <f>Flex_Benefits!B1692</f>
        <v/>
      </c>
      <c r="C1680" t="str" cm="1">
        <f t="array" ref="C1680">IFERROR(INDEX($B$1:$B$6003,SMALL(IF(NOT($B$1:$B$6003=""),ROW($A$1:$A$6003),""),ROW(A1679))),"")</f>
        <v/>
      </c>
      <c r="J1680" t="str">
        <f>Flex_Target_Populations!B1688</f>
        <v/>
      </c>
      <c r="L1680" t="str" cm="1">
        <f t="array" ref="L1680">IFERROR(INDEX($J$1:$J$2001,SMALL(IF(NOT($J$1:$J$2001=""),ROW($I$1:$I$2001),""),ROW(A1679))),"")</f>
        <v/>
      </c>
    </row>
    <row r="1681" spans="2:12">
      <c r="B1681" s="5" t="str">
        <f>Flex_Benefits!B1693</f>
        <v/>
      </c>
      <c r="C1681" t="str" cm="1">
        <f t="array" ref="C1681">IFERROR(INDEX($B$1:$B$6003,SMALL(IF(NOT($B$1:$B$6003=""),ROW($A$1:$A$6003),""),ROW(A1680))),"")</f>
        <v/>
      </c>
      <c r="J1681" t="str">
        <f>Flex_Target_Populations!B1689</f>
        <v/>
      </c>
      <c r="L1681" t="str" cm="1">
        <f t="array" ref="L1681">IFERROR(INDEX($J$1:$J$2001,SMALL(IF(NOT($J$1:$J$2001=""),ROW($I$1:$I$2001),""),ROW(A1680))),"")</f>
        <v/>
      </c>
    </row>
    <row r="1682" spans="2:12">
      <c r="B1682" s="5" t="str">
        <f>Flex_Benefits!B1694</f>
        <v/>
      </c>
      <c r="C1682" t="str" cm="1">
        <f t="array" ref="C1682">IFERROR(INDEX($B$1:$B$6003,SMALL(IF(NOT($B$1:$B$6003=""),ROW($A$1:$A$6003),""),ROW(A1681))),"")</f>
        <v/>
      </c>
      <c r="J1682" t="str">
        <f>Flex_Target_Populations!B1690</f>
        <v/>
      </c>
      <c r="L1682" t="str" cm="1">
        <f t="array" ref="L1682">IFERROR(INDEX($J$1:$J$2001,SMALL(IF(NOT($J$1:$J$2001=""),ROW($I$1:$I$2001),""),ROW(A1681))),"")</f>
        <v/>
      </c>
    </row>
    <row r="1683" spans="2:12">
      <c r="B1683" s="5" t="str">
        <f>Flex_Benefits!B1695</f>
        <v/>
      </c>
      <c r="C1683" t="str" cm="1">
        <f t="array" ref="C1683">IFERROR(INDEX($B$1:$B$6003,SMALL(IF(NOT($B$1:$B$6003=""),ROW($A$1:$A$6003),""),ROW(A1682))),"")</f>
        <v/>
      </c>
      <c r="J1683" t="str">
        <f>Flex_Target_Populations!B1691</f>
        <v/>
      </c>
      <c r="L1683" t="str" cm="1">
        <f t="array" ref="L1683">IFERROR(INDEX($J$1:$J$2001,SMALL(IF(NOT($J$1:$J$2001=""),ROW($I$1:$I$2001),""),ROW(A1682))),"")</f>
        <v/>
      </c>
    </row>
    <row r="1684" spans="2:12">
      <c r="B1684" s="5" t="str">
        <f>Flex_Benefits!B1696</f>
        <v/>
      </c>
      <c r="C1684" t="str" cm="1">
        <f t="array" ref="C1684">IFERROR(INDEX($B$1:$B$6003,SMALL(IF(NOT($B$1:$B$6003=""),ROW($A$1:$A$6003),""),ROW(A1683))),"")</f>
        <v/>
      </c>
      <c r="J1684" t="str">
        <f>Flex_Target_Populations!B1692</f>
        <v/>
      </c>
      <c r="L1684" t="str" cm="1">
        <f t="array" ref="L1684">IFERROR(INDEX($J$1:$J$2001,SMALL(IF(NOT($J$1:$J$2001=""),ROW($I$1:$I$2001),""),ROW(A1683))),"")</f>
        <v/>
      </c>
    </row>
    <row r="1685" spans="2:12">
      <c r="B1685" s="5" t="str">
        <f>Flex_Benefits!B1697</f>
        <v/>
      </c>
      <c r="C1685" t="str" cm="1">
        <f t="array" ref="C1685">IFERROR(INDEX($B$1:$B$6003,SMALL(IF(NOT($B$1:$B$6003=""),ROW($A$1:$A$6003),""),ROW(A1684))),"")</f>
        <v/>
      </c>
      <c r="J1685" t="str">
        <f>Flex_Target_Populations!B1693</f>
        <v/>
      </c>
      <c r="L1685" t="str" cm="1">
        <f t="array" ref="L1685">IFERROR(INDEX($J$1:$J$2001,SMALL(IF(NOT($J$1:$J$2001=""),ROW($I$1:$I$2001),""),ROW(A1684))),"")</f>
        <v/>
      </c>
    </row>
    <row r="1686" spans="2:12">
      <c r="B1686" s="5" t="str">
        <f>Flex_Benefits!B1698</f>
        <v/>
      </c>
      <c r="C1686" t="str" cm="1">
        <f t="array" ref="C1686">IFERROR(INDEX($B$1:$B$6003,SMALL(IF(NOT($B$1:$B$6003=""),ROW($A$1:$A$6003),""),ROW(A1685))),"")</f>
        <v/>
      </c>
      <c r="J1686" t="str">
        <f>Flex_Target_Populations!B1694</f>
        <v/>
      </c>
      <c r="L1686" t="str" cm="1">
        <f t="array" ref="L1686">IFERROR(INDEX($J$1:$J$2001,SMALL(IF(NOT($J$1:$J$2001=""),ROW($I$1:$I$2001),""),ROW(A1685))),"")</f>
        <v/>
      </c>
    </row>
    <row r="1687" spans="2:12">
      <c r="B1687" s="5" t="str">
        <f>Flex_Benefits!B1699</f>
        <v/>
      </c>
      <c r="C1687" t="str" cm="1">
        <f t="array" ref="C1687">IFERROR(INDEX($B$1:$B$6003,SMALL(IF(NOT($B$1:$B$6003=""),ROW($A$1:$A$6003),""),ROW(A1686))),"")</f>
        <v/>
      </c>
      <c r="J1687" t="str">
        <f>Flex_Target_Populations!B1695</f>
        <v/>
      </c>
      <c r="L1687" t="str" cm="1">
        <f t="array" ref="L1687">IFERROR(INDEX($J$1:$J$2001,SMALL(IF(NOT($J$1:$J$2001=""),ROW($I$1:$I$2001),""),ROW(A1686))),"")</f>
        <v/>
      </c>
    </row>
    <row r="1688" spans="2:12">
      <c r="B1688" s="5" t="str">
        <f>Flex_Benefits!B1700</f>
        <v/>
      </c>
      <c r="C1688" t="str" cm="1">
        <f t="array" ref="C1688">IFERROR(INDEX($B$1:$B$6003,SMALL(IF(NOT($B$1:$B$6003=""),ROW($A$1:$A$6003),""),ROW(A1687))),"")</f>
        <v/>
      </c>
      <c r="J1688" t="str">
        <f>Flex_Target_Populations!B1696</f>
        <v/>
      </c>
      <c r="L1688" t="str" cm="1">
        <f t="array" ref="L1688">IFERROR(INDEX($J$1:$J$2001,SMALL(IF(NOT($J$1:$J$2001=""),ROW($I$1:$I$2001),""),ROW(A1687))),"")</f>
        <v/>
      </c>
    </row>
    <row r="1689" spans="2:12">
      <c r="B1689" s="5" t="str">
        <f>Flex_Benefits!B1701</f>
        <v/>
      </c>
      <c r="C1689" t="str" cm="1">
        <f t="array" ref="C1689">IFERROR(INDEX($B$1:$B$6003,SMALL(IF(NOT($B$1:$B$6003=""),ROW($A$1:$A$6003),""),ROW(A1688))),"")</f>
        <v/>
      </c>
      <c r="J1689" t="str">
        <f>Flex_Target_Populations!B1697</f>
        <v/>
      </c>
      <c r="L1689" t="str" cm="1">
        <f t="array" ref="L1689">IFERROR(INDEX($J$1:$J$2001,SMALL(IF(NOT($J$1:$J$2001=""),ROW($I$1:$I$2001),""),ROW(A1688))),"")</f>
        <v/>
      </c>
    </row>
    <row r="1690" spans="2:12">
      <c r="B1690" s="5" t="str">
        <f>Flex_Benefits!B1702</f>
        <v/>
      </c>
      <c r="C1690" t="str" cm="1">
        <f t="array" ref="C1690">IFERROR(INDEX($B$1:$B$6003,SMALL(IF(NOT($B$1:$B$6003=""),ROW($A$1:$A$6003),""),ROW(A1689))),"")</f>
        <v/>
      </c>
      <c r="J1690" t="str">
        <f>Flex_Target_Populations!B1698</f>
        <v/>
      </c>
      <c r="L1690" t="str" cm="1">
        <f t="array" ref="L1690">IFERROR(INDEX($J$1:$J$2001,SMALL(IF(NOT($J$1:$J$2001=""),ROW($I$1:$I$2001),""),ROW(A1689))),"")</f>
        <v/>
      </c>
    </row>
    <row r="1691" spans="2:12">
      <c r="B1691" s="5" t="str">
        <f>Flex_Benefits!B1703</f>
        <v/>
      </c>
      <c r="C1691" t="str" cm="1">
        <f t="array" ref="C1691">IFERROR(INDEX($B$1:$B$6003,SMALL(IF(NOT($B$1:$B$6003=""),ROW($A$1:$A$6003),""),ROW(A1690))),"")</f>
        <v/>
      </c>
      <c r="J1691" t="str">
        <f>Flex_Target_Populations!B1699</f>
        <v/>
      </c>
      <c r="L1691" t="str" cm="1">
        <f t="array" ref="L1691">IFERROR(INDEX($J$1:$J$2001,SMALL(IF(NOT($J$1:$J$2001=""),ROW($I$1:$I$2001),""),ROW(A1690))),"")</f>
        <v/>
      </c>
    </row>
    <row r="1692" spans="2:12">
      <c r="B1692" s="5" t="str">
        <f>Flex_Benefits!B1704</f>
        <v/>
      </c>
      <c r="C1692" t="str" cm="1">
        <f t="array" ref="C1692">IFERROR(INDEX($B$1:$B$6003,SMALL(IF(NOT($B$1:$B$6003=""),ROW($A$1:$A$6003),""),ROW(A1691))),"")</f>
        <v/>
      </c>
      <c r="J1692" t="str">
        <f>Flex_Target_Populations!B1700</f>
        <v/>
      </c>
      <c r="L1692" t="str" cm="1">
        <f t="array" ref="L1692">IFERROR(INDEX($J$1:$J$2001,SMALL(IF(NOT($J$1:$J$2001=""),ROW($I$1:$I$2001),""),ROW(A1691))),"")</f>
        <v/>
      </c>
    </row>
    <row r="1693" spans="2:12">
      <c r="B1693" s="5" t="str">
        <f>Flex_Benefits!B1705</f>
        <v/>
      </c>
      <c r="C1693" t="str" cm="1">
        <f t="array" ref="C1693">IFERROR(INDEX($B$1:$B$6003,SMALL(IF(NOT($B$1:$B$6003=""),ROW($A$1:$A$6003),""),ROW(A1692))),"")</f>
        <v/>
      </c>
      <c r="J1693" t="str">
        <f>Flex_Target_Populations!B1701</f>
        <v/>
      </c>
      <c r="L1693" t="str" cm="1">
        <f t="array" ref="L1693">IFERROR(INDEX($J$1:$J$2001,SMALL(IF(NOT($J$1:$J$2001=""),ROW($I$1:$I$2001),""),ROW(A1692))),"")</f>
        <v/>
      </c>
    </row>
    <row r="1694" spans="2:12">
      <c r="B1694" s="5" t="str">
        <f>Flex_Benefits!B1706</f>
        <v/>
      </c>
      <c r="C1694" t="str" cm="1">
        <f t="array" ref="C1694">IFERROR(INDEX($B$1:$B$6003,SMALL(IF(NOT($B$1:$B$6003=""),ROW($A$1:$A$6003),""),ROW(A1693))),"")</f>
        <v/>
      </c>
      <c r="J1694" t="str">
        <f>Flex_Target_Populations!B1702</f>
        <v/>
      </c>
      <c r="L1694" t="str" cm="1">
        <f t="array" ref="L1694">IFERROR(INDEX($J$1:$J$2001,SMALL(IF(NOT($J$1:$J$2001=""),ROW($I$1:$I$2001),""),ROW(A1693))),"")</f>
        <v/>
      </c>
    </row>
    <row r="1695" spans="2:12">
      <c r="B1695" s="5" t="str">
        <f>Flex_Benefits!B1707</f>
        <v/>
      </c>
      <c r="C1695" t="str" cm="1">
        <f t="array" ref="C1695">IFERROR(INDEX($B$1:$B$6003,SMALL(IF(NOT($B$1:$B$6003=""),ROW($A$1:$A$6003),""),ROW(A1694))),"")</f>
        <v/>
      </c>
      <c r="J1695" t="str">
        <f>Flex_Target_Populations!B1703</f>
        <v/>
      </c>
      <c r="L1695" t="str" cm="1">
        <f t="array" ref="L1695">IFERROR(INDEX($J$1:$J$2001,SMALL(IF(NOT($J$1:$J$2001=""),ROW($I$1:$I$2001),""),ROW(A1694))),"")</f>
        <v/>
      </c>
    </row>
    <row r="1696" spans="2:12">
      <c r="B1696" s="5" t="str">
        <f>Flex_Benefits!B1708</f>
        <v/>
      </c>
      <c r="C1696" t="str" cm="1">
        <f t="array" ref="C1696">IFERROR(INDEX($B$1:$B$6003,SMALL(IF(NOT($B$1:$B$6003=""),ROW($A$1:$A$6003),""),ROW(A1695))),"")</f>
        <v/>
      </c>
      <c r="J1696" t="str">
        <f>Flex_Target_Populations!B1704</f>
        <v/>
      </c>
      <c r="L1696" t="str" cm="1">
        <f t="array" ref="L1696">IFERROR(INDEX($J$1:$J$2001,SMALL(IF(NOT($J$1:$J$2001=""),ROW($I$1:$I$2001),""),ROW(A1695))),"")</f>
        <v/>
      </c>
    </row>
    <row r="1697" spans="2:12">
      <c r="B1697" s="5" t="str">
        <f>Flex_Benefits!B1709</f>
        <v/>
      </c>
      <c r="C1697" t="str" cm="1">
        <f t="array" ref="C1697">IFERROR(INDEX($B$1:$B$6003,SMALL(IF(NOT($B$1:$B$6003=""),ROW($A$1:$A$6003),""),ROW(A1696))),"")</f>
        <v/>
      </c>
      <c r="J1697" t="str">
        <f>Flex_Target_Populations!B1705</f>
        <v/>
      </c>
      <c r="L1697" t="str" cm="1">
        <f t="array" ref="L1697">IFERROR(INDEX($J$1:$J$2001,SMALL(IF(NOT($J$1:$J$2001=""),ROW($I$1:$I$2001),""),ROW(A1696))),"")</f>
        <v/>
      </c>
    </row>
    <row r="1698" spans="2:12">
      <c r="B1698" s="5" t="str">
        <f>Flex_Benefits!B1710</f>
        <v/>
      </c>
      <c r="C1698" t="str" cm="1">
        <f t="array" ref="C1698">IFERROR(INDEX($B$1:$B$6003,SMALL(IF(NOT($B$1:$B$6003=""),ROW($A$1:$A$6003),""),ROW(A1697))),"")</f>
        <v/>
      </c>
      <c r="J1698" t="str">
        <f>Flex_Target_Populations!B1706</f>
        <v/>
      </c>
      <c r="L1698" t="str" cm="1">
        <f t="array" ref="L1698">IFERROR(INDEX($J$1:$J$2001,SMALL(IF(NOT($J$1:$J$2001=""),ROW($I$1:$I$2001),""),ROW(A1697))),"")</f>
        <v/>
      </c>
    </row>
    <row r="1699" spans="2:12">
      <c r="B1699" s="5" t="str">
        <f>Flex_Benefits!B1711</f>
        <v/>
      </c>
      <c r="C1699" t="str" cm="1">
        <f t="array" ref="C1699">IFERROR(INDEX($B$1:$B$6003,SMALL(IF(NOT($B$1:$B$6003=""),ROW($A$1:$A$6003),""),ROW(A1698))),"")</f>
        <v/>
      </c>
      <c r="J1699" t="str">
        <f>Flex_Target_Populations!B1707</f>
        <v/>
      </c>
      <c r="L1699" t="str" cm="1">
        <f t="array" ref="L1699">IFERROR(INDEX($J$1:$J$2001,SMALL(IF(NOT($J$1:$J$2001=""),ROW($I$1:$I$2001),""),ROW(A1698))),"")</f>
        <v/>
      </c>
    </row>
    <row r="1700" spans="2:12">
      <c r="B1700" s="5" t="str">
        <f>Flex_Benefits!B1712</f>
        <v/>
      </c>
      <c r="C1700" t="str" cm="1">
        <f t="array" ref="C1700">IFERROR(INDEX($B$1:$B$6003,SMALL(IF(NOT($B$1:$B$6003=""),ROW($A$1:$A$6003),""),ROW(A1699))),"")</f>
        <v/>
      </c>
      <c r="J1700" t="str">
        <f>Flex_Target_Populations!B1708</f>
        <v/>
      </c>
      <c r="L1700" t="str" cm="1">
        <f t="array" ref="L1700">IFERROR(INDEX($J$1:$J$2001,SMALL(IF(NOT($J$1:$J$2001=""),ROW($I$1:$I$2001),""),ROW(A1699))),"")</f>
        <v/>
      </c>
    </row>
    <row r="1701" spans="2:12">
      <c r="B1701" s="5" t="str">
        <f>Flex_Benefits!B1713</f>
        <v/>
      </c>
      <c r="C1701" t="str" cm="1">
        <f t="array" ref="C1701">IFERROR(INDEX($B$1:$B$6003,SMALL(IF(NOT($B$1:$B$6003=""),ROW($A$1:$A$6003),""),ROW(A1700))),"")</f>
        <v/>
      </c>
      <c r="J1701" t="str">
        <f>Flex_Target_Populations!B1709</f>
        <v/>
      </c>
      <c r="L1701" t="str" cm="1">
        <f t="array" ref="L1701">IFERROR(INDEX($J$1:$J$2001,SMALL(IF(NOT($J$1:$J$2001=""),ROW($I$1:$I$2001),""),ROW(A1700))),"")</f>
        <v/>
      </c>
    </row>
    <row r="1702" spans="2:12">
      <c r="B1702" s="5" t="str">
        <f>Flex_Benefits!B1714</f>
        <v/>
      </c>
      <c r="C1702" t="str" cm="1">
        <f t="array" ref="C1702">IFERROR(INDEX($B$1:$B$6003,SMALL(IF(NOT($B$1:$B$6003=""),ROW($A$1:$A$6003),""),ROW(A1701))),"")</f>
        <v/>
      </c>
      <c r="J1702" t="str">
        <f>Flex_Target_Populations!B1710</f>
        <v/>
      </c>
      <c r="L1702" t="str" cm="1">
        <f t="array" ref="L1702">IFERROR(INDEX($J$1:$J$2001,SMALL(IF(NOT($J$1:$J$2001=""),ROW($I$1:$I$2001),""),ROW(A1701))),"")</f>
        <v/>
      </c>
    </row>
    <row r="1703" spans="2:12">
      <c r="B1703" s="5" t="str">
        <f>Flex_Benefits!B1715</f>
        <v/>
      </c>
      <c r="C1703" t="str" cm="1">
        <f t="array" ref="C1703">IFERROR(INDEX($B$1:$B$6003,SMALL(IF(NOT($B$1:$B$6003=""),ROW($A$1:$A$6003),""),ROW(A1702))),"")</f>
        <v/>
      </c>
      <c r="J1703" t="str">
        <f>Flex_Target_Populations!B1711</f>
        <v/>
      </c>
      <c r="L1703" t="str" cm="1">
        <f t="array" ref="L1703">IFERROR(INDEX($J$1:$J$2001,SMALL(IF(NOT($J$1:$J$2001=""),ROW($I$1:$I$2001),""),ROW(A1702))),"")</f>
        <v/>
      </c>
    </row>
    <row r="1704" spans="2:12">
      <c r="B1704" s="5" t="str">
        <f>Flex_Benefits!B1716</f>
        <v/>
      </c>
      <c r="C1704" t="str" cm="1">
        <f t="array" ref="C1704">IFERROR(INDEX($B$1:$B$6003,SMALL(IF(NOT($B$1:$B$6003=""),ROW($A$1:$A$6003),""),ROW(A1703))),"")</f>
        <v/>
      </c>
      <c r="J1704" t="str">
        <f>Flex_Target_Populations!B1712</f>
        <v/>
      </c>
      <c r="L1704" t="str" cm="1">
        <f t="array" ref="L1704">IFERROR(INDEX($J$1:$J$2001,SMALL(IF(NOT($J$1:$J$2001=""),ROW($I$1:$I$2001),""),ROW(A1703))),"")</f>
        <v/>
      </c>
    </row>
    <row r="1705" spans="2:12">
      <c r="B1705" s="5" t="str">
        <f>Flex_Benefits!B1717</f>
        <v/>
      </c>
      <c r="C1705" t="str" cm="1">
        <f t="array" ref="C1705">IFERROR(INDEX($B$1:$B$6003,SMALL(IF(NOT($B$1:$B$6003=""),ROW($A$1:$A$6003),""),ROW(A1704))),"")</f>
        <v/>
      </c>
      <c r="J1705" t="str">
        <f>Flex_Target_Populations!B1713</f>
        <v/>
      </c>
      <c r="L1705" t="str" cm="1">
        <f t="array" ref="L1705">IFERROR(INDEX($J$1:$J$2001,SMALL(IF(NOT($J$1:$J$2001=""),ROW($I$1:$I$2001),""),ROW(A1704))),"")</f>
        <v/>
      </c>
    </row>
    <row r="1706" spans="2:12">
      <c r="B1706" s="5" t="str">
        <f>Flex_Benefits!B1718</f>
        <v/>
      </c>
      <c r="C1706" t="str" cm="1">
        <f t="array" ref="C1706">IFERROR(INDEX($B$1:$B$6003,SMALL(IF(NOT($B$1:$B$6003=""),ROW($A$1:$A$6003),""),ROW(A1705))),"")</f>
        <v/>
      </c>
      <c r="J1706" t="str">
        <f>Flex_Target_Populations!B1714</f>
        <v/>
      </c>
      <c r="L1706" t="str" cm="1">
        <f t="array" ref="L1706">IFERROR(INDEX($J$1:$J$2001,SMALL(IF(NOT($J$1:$J$2001=""),ROW($I$1:$I$2001),""),ROW(A1705))),"")</f>
        <v/>
      </c>
    </row>
    <row r="1707" spans="2:12">
      <c r="B1707" s="5" t="str">
        <f>Flex_Benefits!B1719</f>
        <v/>
      </c>
      <c r="C1707" t="str" cm="1">
        <f t="array" ref="C1707">IFERROR(INDEX($B$1:$B$6003,SMALL(IF(NOT($B$1:$B$6003=""),ROW($A$1:$A$6003),""),ROW(A1706))),"")</f>
        <v/>
      </c>
      <c r="J1707" t="str">
        <f>Flex_Target_Populations!B1715</f>
        <v/>
      </c>
      <c r="L1707" t="str" cm="1">
        <f t="array" ref="L1707">IFERROR(INDEX($J$1:$J$2001,SMALL(IF(NOT($J$1:$J$2001=""),ROW($I$1:$I$2001),""),ROW(A1706))),"")</f>
        <v/>
      </c>
    </row>
    <row r="1708" spans="2:12">
      <c r="B1708" s="5" t="str">
        <f>Flex_Benefits!B1720</f>
        <v/>
      </c>
      <c r="C1708" t="str" cm="1">
        <f t="array" ref="C1708">IFERROR(INDEX($B$1:$B$6003,SMALL(IF(NOT($B$1:$B$6003=""),ROW($A$1:$A$6003),""),ROW(A1707))),"")</f>
        <v/>
      </c>
      <c r="J1708" t="str">
        <f>Flex_Target_Populations!B1716</f>
        <v/>
      </c>
      <c r="L1708" t="str" cm="1">
        <f t="array" ref="L1708">IFERROR(INDEX($J$1:$J$2001,SMALL(IF(NOT($J$1:$J$2001=""),ROW($I$1:$I$2001),""),ROW(A1707))),"")</f>
        <v/>
      </c>
    </row>
    <row r="1709" spans="2:12">
      <c r="B1709" s="5" t="str">
        <f>Flex_Benefits!B1721</f>
        <v/>
      </c>
      <c r="C1709" t="str" cm="1">
        <f t="array" ref="C1709">IFERROR(INDEX($B$1:$B$6003,SMALL(IF(NOT($B$1:$B$6003=""),ROW($A$1:$A$6003),""),ROW(A1708))),"")</f>
        <v/>
      </c>
      <c r="J1709" t="str">
        <f>Flex_Target_Populations!B1717</f>
        <v/>
      </c>
      <c r="L1709" t="str" cm="1">
        <f t="array" ref="L1709">IFERROR(INDEX($J$1:$J$2001,SMALL(IF(NOT($J$1:$J$2001=""),ROW($I$1:$I$2001),""),ROW(A1708))),"")</f>
        <v/>
      </c>
    </row>
    <row r="1710" spans="2:12">
      <c r="B1710" s="5" t="str">
        <f>Flex_Benefits!B1722</f>
        <v/>
      </c>
      <c r="C1710" t="str" cm="1">
        <f t="array" ref="C1710">IFERROR(INDEX($B$1:$B$6003,SMALL(IF(NOT($B$1:$B$6003=""),ROW($A$1:$A$6003),""),ROW(A1709))),"")</f>
        <v/>
      </c>
      <c r="J1710" t="str">
        <f>Flex_Target_Populations!B1718</f>
        <v/>
      </c>
      <c r="L1710" t="str" cm="1">
        <f t="array" ref="L1710">IFERROR(INDEX($J$1:$J$2001,SMALL(IF(NOT($J$1:$J$2001=""),ROW($I$1:$I$2001),""),ROW(A1709))),"")</f>
        <v/>
      </c>
    </row>
    <row r="1711" spans="2:12">
      <c r="B1711" s="5" t="str">
        <f>Flex_Benefits!B1723</f>
        <v/>
      </c>
      <c r="C1711" t="str" cm="1">
        <f t="array" ref="C1711">IFERROR(INDEX($B$1:$B$6003,SMALL(IF(NOT($B$1:$B$6003=""),ROW($A$1:$A$6003),""),ROW(A1710))),"")</f>
        <v/>
      </c>
      <c r="J1711" t="str">
        <f>Flex_Target_Populations!B1719</f>
        <v/>
      </c>
      <c r="L1711" t="str" cm="1">
        <f t="array" ref="L1711">IFERROR(INDEX($J$1:$J$2001,SMALL(IF(NOT($J$1:$J$2001=""),ROW($I$1:$I$2001),""),ROW(A1710))),"")</f>
        <v/>
      </c>
    </row>
    <row r="1712" spans="2:12">
      <c r="B1712" s="5" t="str">
        <f>Flex_Benefits!B1724</f>
        <v/>
      </c>
      <c r="C1712" t="str" cm="1">
        <f t="array" ref="C1712">IFERROR(INDEX($B$1:$B$6003,SMALL(IF(NOT($B$1:$B$6003=""),ROW($A$1:$A$6003),""),ROW(A1711))),"")</f>
        <v/>
      </c>
      <c r="J1712" t="str">
        <f>Flex_Target_Populations!B1720</f>
        <v/>
      </c>
      <c r="L1712" t="str" cm="1">
        <f t="array" ref="L1712">IFERROR(INDEX($J$1:$J$2001,SMALL(IF(NOT($J$1:$J$2001=""),ROW($I$1:$I$2001),""),ROW(A1711))),"")</f>
        <v/>
      </c>
    </row>
    <row r="1713" spans="2:12">
      <c r="B1713" s="5" t="str">
        <f>Flex_Benefits!B1725</f>
        <v/>
      </c>
      <c r="C1713" t="str" cm="1">
        <f t="array" ref="C1713">IFERROR(INDEX($B$1:$B$6003,SMALL(IF(NOT($B$1:$B$6003=""),ROW($A$1:$A$6003),""),ROW(A1712))),"")</f>
        <v/>
      </c>
      <c r="J1713" t="str">
        <f>Flex_Target_Populations!B1721</f>
        <v/>
      </c>
      <c r="L1713" t="str" cm="1">
        <f t="array" ref="L1713">IFERROR(INDEX($J$1:$J$2001,SMALL(IF(NOT($J$1:$J$2001=""),ROW($I$1:$I$2001),""),ROW(A1712))),"")</f>
        <v/>
      </c>
    </row>
    <row r="1714" spans="2:12">
      <c r="B1714" s="5" t="str">
        <f>Flex_Benefits!B1726</f>
        <v/>
      </c>
      <c r="C1714" t="str" cm="1">
        <f t="array" ref="C1714">IFERROR(INDEX($B$1:$B$6003,SMALL(IF(NOT($B$1:$B$6003=""),ROW($A$1:$A$6003),""),ROW(A1713))),"")</f>
        <v/>
      </c>
      <c r="J1714" t="str">
        <f>Flex_Target_Populations!B1722</f>
        <v/>
      </c>
      <c r="L1714" t="str" cm="1">
        <f t="array" ref="L1714">IFERROR(INDEX($J$1:$J$2001,SMALL(IF(NOT($J$1:$J$2001=""),ROW($I$1:$I$2001),""),ROW(A1713))),"")</f>
        <v/>
      </c>
    </row>
    <row r="1715" spans="2:12">
      <c r="B1715" s="5" t="str">
        <f>Flex_Benefits!B1727</f>
        <v/>
      </c>
      <c r="C1715" t="str" cm="1">
        <f t="array" ref="C1715">IFERROR(INDEX($B$1:$B$6003,SMALL(IF(NOT($B$1:$B$6003=""),ROW($A$1:$A$6003),""),ROW(A1714))),"")</f>
        <v/>
      </c>
      <c r="J1715" t="str">
        <f>Flex_Target_Populations!B1723</f>
        <v/>
      </c>
      <c r="L1715" t="str" cm="1">
        <f t="array" ref="L1715">IFERROR(INDEX($J$1:$J$2001,SMALL(IF(NOT($J$1:$J$2001=""),ROW($I$1:$I$2001),""),ROW(A1714))),"")</f>
        <v/>
      </c>
    </row>
    <row r="1716" spans="2:12">
      <c r="B1716" s="5" t="str">
        <f>Flex_Benefits!B1728</f>
        <v/>
      </c>
      <c r="C1716" t="str" cm="1">
        <f t="array" ref="C1716">IFERROR(INDEX($B$1:$B$6003,SMALL(IF(NOT($B$1:$B$6003=""),ROW($A$1:$A$6003),""),ROW(A1715))),"")</f>
        <v/>
      </c>
      <c r="J1716" t="str">
        <f>Flex_Target_Populations!B1724</f>
        <v/>
      </c>
      <c r="L1716" t="str" cm="1">
        <f t="array" ref="L1716">IFERROR(INDEX($J$1:$J$2001,SMALL(IF(NOT($J$1:$J$2001=""),ROW($I$1:$I$2001),""),ROW(A1715))),"")</f>
        <v/>
      </c>
    </row>
    <row r="1717" spans="2:12">
      <c r="B1717" s="5" t="str">
        <f>Flex_Benefits!B1729</f>
        <v/>
      </c>
      <c r="C1717" t="str" cm="1">
        <f t="array" ref="C1717">IFERROR(INDEX($B$1:$B$6003,SMALL(IF(NOT($B$1:$B$6003=""),ROW($A$1:$A$6003),""),ROW(A1716))),"")</f>
        <v/>
      </c>
      <c r="J1717" t="str">
        <f>Flex_Target_Populations!B1725</f>
        <v/>
      </c>
      <c r="L1717" t="str" cm="1">
        <f t="array" ref="L1717">IFERROR(INDEX($J$1:$J$2001,SMALL(IF(NOT($J$1:$J$2001=""),ROW($I$1:$I$2001),""),ROW(A1716))),"")</f>
        <v/>
      </c>
    </row>
    <row r="1718" spans="2:12">
      <c r="B1718" s="5" t="str">
        <f>Flex_Benefits!B1730</f>
        <v/>
      </c>
      <c r="C1718" t="str" cm="1">
        <f t="array" ref="C1718">IFERROR(INDEX($B$1:$B$6003,SMALL(IF(NOT($B$1:$B$6003=""),ROW($A$1:$A$6003),""),ROW(A1717))),"")</f>
        <v/>
      </c>
      <c r="J1718" t="str">
        <f>Flex_Target_Populations!B1726</f>
        <v/>
      </c>
      <c r="L1718" t="str" cm="1">
        <f t="array" ref="L1718">IFERROR(INDEX($J$1:$J$2001,SMALL(IF(NOT($J$1:$J$2001=""),ROW($I$1:$I$2001),""),ROW(A1717))),"")</f>
        <v/>
      </c>
    </row>
    <row r="1719" spans="2:12">
      <c r="B1719" s="5" t="str">
        <f>Flex_Benefits!B1731</f>
        <v/>
      </c>
      <c r="C1719" t="str" cm="1">
        <f t="array" ref="C1719">IFERROR(INDEX($B$1:$B$6003,SMALL(IF(NOT($B$1:$B$6003=""),ROW($A$1:$A$6003),""),ROW(A1718))),"")</f>
        <v/>
      </c>
      <c r="J1719" t="str">
        <f>Flex_Target_Populations!B1727</f>
        <v/>
      </c>
      <c r="L1719" t="str" cm="1">
        <f t="array" ref="L1719">IFERROR(INDEX($J$1:$J$2001,SMALL(IF(NOT($J$1:$J$2001=""),ROW($I$1:$I$2001),""),ROW(A1718))),"")</f>
        <v/>
      </c>
    </row>
    <row r="1720" spans="2:12">
      <c r="B1720" s="5" t="str">
        <f>Flex_Benefits!B1732</f>
        <v/>
      </c>
      <c r="C1720" t="str" cm="1">
        <f t="array" ref="C1720">IFERROR(INDEX($B$1:$B$6003,SMALL(IF(NOT($B$1:$B$6003=""),ROW($A$1:$A$6003),""),ROW(A1719))),"")</f>
        <v/>
      </c>
      <c r="J1720" t="str">
        <f>Flex_Target_Populations!B1728</f>
        <v/>
      </c>
      <c r="L1720" t="str" cm="1">
        <f t="array" ref="L1720">IFERROR(INDEX($J$1:$J$2001,SMALL(IF(NOT($J$1:$J$2001=""),ROW($I$1:$I$2001),""),ROW(A1719))),"")</f>
        <v/>
      </c>
    </row>
    <row r="1721" spans="2:12">
      <c r="B1721" s="5" t="str">
        <f>Flex_Benefits!B1733</f>
        <v/>
      </c>
      <c r="C1721" t="str" cm="1">
        <f t="array" ref="C1721">IFERROR(INDEX($B$1:$B$6003,SMALL(IF(NOT($B$1:$B$6003=""),ROW($A$1:$A$6003),""),ROW(A1720))),"")</f>
        <v/>
      </c>
      <c r="J1721" t="str">
        <f>Flex_Target_Populations!B1729</f>
        <v/>
      </c>
      <c r="L1721" t="str" cm="1">
        <f t="array" ref="L1721">IFERROR(INDEX($J$1:$J$2001,SMALL(IF(NOT($J$1:$J$2001=""),ROW($I$1:$I$2001),""),ROW(A1720))),"")</f>
        <v/>
      </c>
    </row>
    <row r="1722" spans="2:12">
      <c r="B1722" s="5" t="str">
        <f>Flex_Benefits!B1734</f>
        <v/>
      </c>
      <c r="C1722" t="str" cm="1">
        <f t="array" ref="C1722">IFERROR(INDEX($B$1:$B$6003,SMALL(IF(NOT($B$1:$B$6003=""),ROW($A$1:$A$6003),""),ROW(A1721))),"")</f>
        <v/>
      </c>
      <c r="J1722" t="str">
        <f>Flex_Target_Populations!B1730</f>
        <v/>
      </c>
      <c r="L1722" t="str" cm="1">
        <f t="array" ref="L1722">IFERROR(INDEX($J$1:$J$2001,SMALL(IF(NOT($J$1:$J$2001=""),ROW($I$1:$I$2001),""),ROW(A1721))),"")</f>
        <v/>
      </c>
    </row>
    <row r="1723" spans="2:12">
      <c r="B1723" s="5" t="str">
        <f>Flex_Benefits!B1735</f>
        <v/>
      </c>
      <c r="C1723" t="str" cm="1">
        <f t="array" ref="C1723">IFERROR(INDEX($B$1:$B$6003,SMALL(IF(NOT($B$1:$B$6003=""),ROW($A$1:$A$6003),""),ROW(A1722))),"")</f>
        <v/>
      </c>
      <c r="J1723" t="str">
        <f>Flex_Target_Populations!B1731</f>
        <v/>
      </c>
      <c r="L1723" t="str" cm="1">
        <f t="array" ref="L1723">IFERROR(INDEX($J$1:$J$2001,SMALL(IF(NOT($J$1:$J$2001=""),ROW($I$1:$I$2001),""),ROW(A1722))),"")</f>
        <v/>
      </c>
    </row>
    <row r="1724" spans="2:12">
      <c r="B1724" s="5" t="str">
        <f>Flex_Benefits!B1736</f>
        <v/>
      </c>
      <c r="C1724" t="str" cm="1">
        <f t="array" ref="C1724">IFERROR(INDEX($B$1:$B$6003,SMALL(IF(NOT($B$1:$B$6003=""),ROW($A$1:$A$6003),""),ROW(A1723))),"")</f>
        <v/>
      </c>
      <c r="J1724" t="str">
        <f>Flex_Target_Populations!B1732</f>
        <v/>
      </c>
      <c r="L1724" t="str" cm="1">
        <f t="array" ref="L1724">IFERROR(INDEX($J$1:$J$2001,SMALL(IF(NOT($J$1:$J$2001=""),ROW($I$1:$I$2001),""),ROW(A1723))),"")</f>
        <v/>
      </c>
    </row>
    <row r="1725" spans="2:12">
      <c r="B1725" s="5" t="str">
        <f>Flex_Benefits!B1737</f>
        <v/>
      </c>
      <c r="C1725" t="str" cm="1">
        <f t="array" ref="C1725">IFERROR(INDEX($B$1:$B$6003,SMALL(IF(NOT($B$1:$B$6003=""),ROW($A$1:$A$6003),""),ROW(A1724))),"")</f>
        <v/>
      </c>
      <c r="J1725" t="str">
        <f>Flex_Target_Populations!B1733</f>
        <v/>
      </c>
      <c r="L1725" t="str" cm="1">
        <f t="array" ref="L1725">IFERROR(INDEX($J$1:$J$2001,SMALL(IF(NOT($J$1:$J$2001=""),ROW($I$1:$I$2001),""),ROW(A1724))),"")</f>
        <v/>
      </c>
    </row>
    <row r="1726" spans="2:12">
      <c r="B1726" s="5" t="str">
        <f>Flex_Benefits!B1738</f>
        <v/>
      </c>
      <c r="C1726" t="str" cm="1">
        <f t="array" ref="C1726">IFERROR(INDEX($B$1:$B$6003,SMALL(IF(NOT($B$1:$B$6003=""),ROW($A$1:$A$6003),""),ROW(A1725))),"")</f>
        <v/>
      </c>
      <c r="J1726" t="str">
        <f>Flex_Target_Populations!B1734</f>
        <v/>
      </c>
      <c r="L1726" t="str" cm="1">
        <f t="array" ref="L1726">IFERROR(INDEX($J$1:$J$2001,SMALL(IF(NOT($J$1:$J$2001=""),ROW($I$1:$I$2001),""),ROW(A1725))),"")</f>
        <v/>
      </c>
    </row>
    <row r="1727" spans="2:12">
      <c r="B1727" s="5" t="str">
        <f>Flex_Benefits!B1739</f>
        <v/>
      </c>
      <c r="C1727" t="str" cm="1">
        <f t="array" ref="C1727">IFERROR(INDEX($B$1:$B$6003,SMALL(IF(NOT($B$1:$B$6003=""),ROW($A$1:$A$6003),""),ROW(A1726))),"")</f>
        <v/>
      </c>
      <c r="J1727" t="str">
        <f>Flex_Target_Populations!B1735</f>
        <v/>
      </c>
      <c r="L1727" t="str" cm="1">
        <f t="array" ref="L1727">IFERROR(INDEX($J$1:$J$2001,SMALL(IF(NOT($J$1:$J$2001=""),ROW($I$1:$I$2001),""),ROW(A1726))),"")</f>
        <v/>
      </c>
    </row>
    <row r="1728" spans="2:12">
      <c r="B1728" s="5" t="str">
        <f>Flex_Benefits!B1740</f>
        <v/>
      </c>
      <c r="C1728" t="str" cm="1">
        <f t="array" ref="C1728">IFERROR(INDEX($B$1:$B$6003,SMALL(IF(NOT($B$1:$B$6003=""),ROW($A$1:$A$6003),""),ROW(A1727))),"")</f>
        <v/>
      </c>
      <c r="J1728" t="str">
        <f>Flex_Target_Populations!B1736</f>
        <v/>
      </c>
      <c r="L1728" t="str" cm="1">
        <f t="array" ref="L1728">IFERROR(INDEX($J$1:$J$2001,SMALL(IF(NOT($J$1:$J$2001=""),ROW($I$1:$I$2001),""),ROW(A1727))),"")</f>
        <v/>
      </c>
    </row>
    <row r="1729" spans="2:12">
      <c r="B1729" s="5" t="str">
        <f>Flex_Benefits!B1741</f>
        <v/>
      </c>
      <c r="C1729" t="str" cm="1">
        <f t="array" ref="C1729">IFERROR(INDEX($B$1:$B$6003,SMALL(IF(NOT($B$1:$B$6003=""),ROW($A$1:$A$6003),""),ROW(A1728))),"")</f>
        <v/>
      </c>
      <c r="J1729" t="str">
        <f>Flex_Target_Populations!B1737</f>
        <v/>
      </c>
      <c r="L1729" t="str" cm="1">
        <f t="array" ref="L1729">IFERROR(INDEX($J$1:$J$2001,SMALL(IF(NOT($J$1:$J$2001=""),ROW($I$1:$I$2001),""),ROW(A1728))),"")</f>
        <v/>
      </c>
    </row>
    <row r="1730" spans="2:12">
      <c r="B1730" s="5" t="str">
        <f>Flex_Benefits!B1742</f>
        <v/>
      </c>
      <c r="C1730" t="str" cm="1">
        <f t="array" ref="C1730">IFERROR(INDEX($B$1:$B$6003,SMALL(IF(NOT($B$1:$B$6003=""),ROW($A$1:$A$6003),""),ROW(A1729))),"")</f>
        <v/>
      </c>
      <c r="J1730" t="str">
        <f>Flex_Target_Populations!B1738</f>
        <v/>
      </c>
      <c r="L1730" t="str" cm="1">
        <f t="array" ref="L1730">IFERROR(INDEX($J$1:$J$2001,SMALL(IF(NOT($J$1:$J$2001=""),ROW($I$1:$I$2001),""),ROW(A1729))),"")</f>
        <v/>
      </c>
    </row>
    <row r="1731" spans="2:12">
      <c r="B1731" s="5" t="str">
        <f>Flex_Benefits!B1743</f>
        <v/>
      </c>
      <c r="C1731" t="str" cm="1">
        <f t="array" ref="C1731">IFERROR(INDEX($B$1:$B$6003,SMALL(IF(NOT($B$1:$B$6003=""),ROW($A$1:$A$6003),""),ROW(A1730))),"")</f>
        <v/>
      </c>
      <c r="J1731" t="str">
        <f>Flex_Target_Populations!B1739</f>
        <v/>
      </c>
      <c r="L1731" t="str" cm="1">
        <f t="array" ref="L1731">IFERROR(INDEX($J$1:$J$2001,SMALL(IF(NOT($J$1:$J$2001=""),ROW($I$1:$I$2001),""),ROW(A1730))),"")</f>
        <v/>
      </c>
    </row>
    <row r="1732" spans="2:12">
      <c r="B1732" s="5" t="str">
        <f>Flex_Benefits!B1744</f>
        <v/>
      </c>
      <c r="C1732" t="str" cm="1">
        <f t="array" ref="C1732">IFERROR(INDEX($B$1:$B$6003,SMALL(IF(NOT($B$1:$B$6003=""),ROW($A$1:$A$6003),""),ROW(A1731))),"")</f>
        <v/>
      </c>
      <c r="J1732" t="str">
        <f>Flex_Target_Populations!B1740</f>
        <v/>
      </c>
      <c r="L1732" t="str" cm="1">
        <f t="array" ref="L1732">IFERROR(INDEX($J$1:$J$2001,SMALL(IF(NOT($J$1:$J$2001=""),ROW($I$1:$I$2001),""),ROW(A1731))),"")</f>
        <v/>
      </c>
    </row>
    <row r="1733" spans="2:12">
      <c r="B1733" s="5" t="str">
        <f>Flex_Benefits!B1745</f>
        <v/>
      </c>
      <c r="C1733" t="str" cm="1">
        <f t="array" ref="C1733">IFERROR(INDEX($B$1:$B$6003,SMALL(IF(NOT($B$1:$B$6003=""),ROW($A$1:$A$6003),""),ROW(A1732))),"")</f>
        <v/>
      </c>
      <c r="J1733" t="str">
        <f>Flex_Target_Populations!B1741</f>
        <v/>
      </c>
      <c r="L1733" t="str" cm="1">
        <f t="array" ref="L1733">IFERROR(INDEX($J$1:$J$2001,SMALL(IF(NOT($J$1:$J$2001=""),ROW($I$1:$I$2001),""),ROW(A1732))),"")</f>
        <v/>
      </c>
    </row>
    <row r="1734" spans="2:12">
      <c r="B1734" s="5" t="str">
        <f>Flex_Benefits!B1746</f>
        <v/>
      </c>
      <c r="C1734" t="str" cm="1">
        <f t="array" ref="C1734">IFERROR(INDEX($B$1:$B$6003,SMALL(IF(NOT($B$1:$B$6003=""),ROW($A$1:$A$6003),""),ROW(A1733))),"")</f>
        <v/>
      </c>
      <c r="J1734" t="str">
        <f>Flex_Target_Populations!B1742</f>
        <v/>
      </c>
      <c r="L1734" t="str" cm="1">
        <f t="array" ref="L1734">IFERROR(INDEX($J$1:$J$2001,SMALL(IF(NOT($J$1:$J$2001=""),ROW($I$1:$I$2001),""),ROW(A1733))),"")</f>
        <v/>
      </c>
    </row>
    <row r="1735" spans="2:12">
      <c r="B1735" s="5" t="str">
        <f>Flex_Benefits!B1747</f>
        <v/>
      </c>
      <c r="C1735" t="str" cm="1">
        <f t="array" ref="C1735">IFERROR(INDEX($B$1:$B$6003,SMALL(IF(NOT($B$1:$B$6003=""),ROW($A$1:$A$6003),""),ROW(A1734))),"")</f>
        <v/>
      </c>
      <c r="J1735" t="str">
        <f>Flex_Target_Populations!B1743</f>
        <v/>
      </c>
      <c r="L1735" t="str" cm="1">
        <f t="array" ref="L1735">IFERROR(INDEX($J$1:$J$2001,SMALL(IF(NOT($J$1:$J$2001=""),ROW($I$1:$I$2001),""),ROW(A1734))),"")</f>
        <v/>
      </c>
    </row>
    <row r="1736" spans="2:12">
      <c r="B1736" s="5" t="str">
        <f>Flex_Benefits!B1748</f>
        <v/>
      </c>
      <c r="C1736" t="str" cm="1">
        <f t="array" ref="C1736">IFERROR(INDEX($B$1:$B$6003,SMALL(IF(NOT($B$1:$B$6003=""),ROW($A$1:$A$6003),""),ROW(A1735))),"")</f>
        <v/>
      </c>
      <c r="J1736" t="str">
        <f>Flex_Target_Populations!B1744</f>
        <v/>
      </c>
      <c r="L1736" t="str" cm="1">
        <f t="array" ref="L1736">IFERROR(INDEX($J$1:$J$2001,SMALL(IF(NOT($J$1:$J$2001=""),ROW($I$1:$I$2001),""),ROW(A1735))),"")</f>
        <v/>
      </c>
    </row>
    <row r="1737" spans="2:12">
      <c r="B1737" s="5" t="str">
        <f>Flex_Benefits!B1749</f>
        <v/>
      </c>
      <c r="C1737" t="str" cm="1">
        <f t="array" ref="C1737">IFERROR(INDEX($B$1:$B$6003,SMALL(IF(NOT($B$1:$B$6003=""),ROW($A$1:$A$6003),""),ROW(A1736))),"")</f>
        <v/>
      </c>
      <c r="J1737" t="str">
        <f>Flex_Target_Populations!B1745</f>
        <v/>
      </c>
      <c r="L1737" t="str" cm="1">
        <f t="array" ref="L1737">IFERROR(INDEX($J$1:$J$2001,SMALL(IF(NOT($J$1:$J$2001=""),ROW($I$1:$I$2001),""),ROW(A1736))),"")</f>
        <v/>
      </c>
    </row>
    <row r="1738" spans="2:12">
      <c r="B1738" s="5" t="str">
        <f>Flex_Benefits!B1750</f>
        <v/>
      </c>
      <c r="C1738" t="str" cm="1">
        <f t="array" ref="C1738">IFERROR(INDEX($B$1:$B$6003,SMALL(IF(NOT($B$1:$B$6003=""),ROW($A$1:$A$6003),""),ROW(A1737))),"")</f>
        <v/>
      </c>
      <c r="J1738" t="str">
        <f>Flex_Target_Populations!B1746</f>
        <v/>
      </c>
      <c r="L1738" t="str" cm="1">
        <f t="array" ref="L1738">IFERROR(INDEX($J$1:$J$2001,SMALL(IF(NOT($J$1:$J$2001=""),ROW($I$1:$I$2001),""),ROW(A1737))),"")</f>
        <v/>
      </c>
    </row>
    <row r="1739" spans="2:12">
      <c r="B1739" s="5" t="str">
        <f>Flex_Benefits!B1751</f>
        <v/>
      </c>
      <c r="C1739" t="str" cm="1">
        <f t="array" ref="C1739">IFERROR(INDEX($B$1:$B$6003,SMALL(IF(NOT($B$1:$B$6003=""),ROW($A$1:$A$6003),""),ROW(A1738))),"")</f>
        <v/>
      </c>
      <c r="J1739" t="str">
        <f>Flex_Target_Populations!B1747</f>
        <v/>
      </c>
      <c r="L1739" t="str" cm="1">
        <f t="array" ref="L1739">IFERROR(INDEX($J$1:$J$2001,SMALL(IF(NOT($J$1:$J$2001=""),ROW($I$1:$I$2001),""),ROW(A1738))),"")</f>
        <v/>
      </c>
    </row>
    <row r="1740" spans="2:12">
      <c r="B1740" s="5" t="str">
        <f>Flex_Benefits!B1752</f>
        <v/>
      </c>
      <c r="C1740" t="str" cm="1">
        <f t="array" ref="C1740">IFERROR(INDEX($B$1:$B$6003,SMALL(IF(NOT($B$1:$B$6003=""),ROW($A$1:$A$6003),""),ROW(A1739))),"")</f>
        <v/>
      </c>
      <c r="J1740" t="str">
        <f>Flex_Target_Populations!B1748</f>
        <v/>
      </c>
      <c r="L1740" t="str" cm="1">
        <f t="array" ref="L1740">IFERROR(INDEX($J$1:$J$2001,SMALL(IF(NOT($J$1:$J$2001=""),ROW($I$1:$I$2001),""),ROW(A1739))),"")</f>
        <v/>
      </c>
    </row>
    <row r="1741" spans="2:12">
      <c r="B1741" s="5" t="str">
        <f>Flex_Benefits!B1753</f>
        <v/>
      </c>
      <c r="C1741" t="str" cm="1">
        <f t="array" ref="C1741">IFERROR(INDEX($B$1:$B$6003,SMALL(IF(NOT($B$1:$B$6003=""),ROW($A$1:$A$6003),""),ROW(A1740))),"")</f>
        <v/>
      </c>
      <c r="J1741" t="str">
        <f>Flex_Target_Populations!B1749</f>
        <v/>
      </c>
      <c r="L1741" t="str" cm="1">
        <f t="array" ref="L1741">IFERROR(INDEX($J$1:$J$2001,SMALL(IF(NOT($J$1:$J$2001=""),ROW($I$1:$I$2001),""),ROW(A1740))),"")</f>
        <v/>
      </c>
    </row>
    <row r="1742" spans="2:12">
      <c r="B1742" s="5" t="str">
        <f>Flex_Benefits!B1754</f>
        <v/>
      </c>
      <c r="C1742" t="str" cm="1">
        <f t="array" ref="C1742">IFERROR(INDEX($B$1:$B$6003,SMALL(IF(NOT($B$1:$B$6003=""),ROW($A$1:$A$6003),""),ROW(A1741))),"")</f>
        <v/>
      </c>
      <c r="J1742" t="str">
        <f>Flex_Target_Populations!B1750</f>
        <v/>
      </c>
      <c r="L1742" t="str" cm="1">
        <f t="array" ref="L1742">IFERROR(INDEX($J$1:$J$2001,SMALL(IF(NOT($J$1:$J$2001=""),ROW($I$1:$I$2001),""),ROW(A1741))),"")</f>
        <v/>
      </c>
    </row>
    <row r="1743" spans="2:12">
      <c r="B1743" s="5" t="str">
        <f>Flex_Benefits!B1755</f>
        <v/>
      </c>
      <c r="C1743" t="str" cm="1">
        <f t="array" ref="C1743">IFERROR(INDEX($B$1:$B$6003,SMALL(IF(NOT($B$1:$B$6003=""),ROW($A$1:$A$6003),""),ROW(A1742))),"")</f>
        <v/>
      </c>
      <c r="J1743" t="str">
        <f>Flex_Target_Populations!B1751</f>
        <v/>
      </c>
      <c r="L1743" t="str" cm="1">
        <f t="array" ref="L1743">IFERROR(INDEX($J$1:$J$2001,SMALL(IF(NOT($J$1:$J$2001=""),ROW($I$1:$I$2001),""),ROW(A1742))),"")</f>
        <v/>
      </c>
    </row>
    <row r="1744" spans="2:12">
      <c r="B1744" s="5" t="str">
        <f>Flex_Benefits!B1756</f>
        <v/>
      </c>
      <c r="C1744" t="str" cm="1">
        <f t="array" ref="C1744">IFERROR(INDEX($B$1:$B$6003,SMALL(IF(NOT($B$1:$B$6003=""),ROW($A$1:$A$6003),""),ROW(A1743))),"")</f>
        <v/>
      </c>
      <c r="J1744" t="str">
        <f>Flex_Target_Populations!B1752</f>
        <v/>
      </c>
      <c r="L1744" t="str" cm="1">
        <f t="array" ref="L1744">IFERROR(INDEX($J$1:$J$2001,SMALL(IF(NOT($J$1:$J$2001=""),ROW($I$1:$I$2001),""),ROW(A1743))),"")</f>
        <v/>
      </c>
    </row>
    <row r="1745" spans="2:12">
      <c r="B1745" s="5" t="str">
        <f>Flex_Benefits!B1757</f>
        <v/>
      </c>
      <c r="C1745" t="str" cm="1">
        <f t="array" ref="C1745">IFERROR(INDEX($B$1:$B$6003,SMALL(IF(NOT($B$1:$B$6003=""),ROW($A$1:$A$6003),""),ROW(A1744))),"")</f>
        <v/>
      </c>
      <c r="J1745" t="str">
        <f>Flex_Target_Populations!B1753</f>
        <v/>
      </c>
      <c r="L1745" t="str" cm="1">
        <f t="array" ref="L1745">IFERROR(INDEX($J$1:$J$2001,SMALL(IF(NOT($J$1:$J$2001=""),ROW($I$1:$I$2001),""),ROW(A1744))),"")</f>
        <v/>
      </c>
    </row>
    <row r="1746" spans="2:12">
      <c r="B1746" s="5" t="str">
        <f>Flex_Benefits!B1758</f>
        <v/>
      </c>
      <c r="C1746" t="str" cm="1">
        <f t="array" ref="C1746">IFERROR(INDEX($B$1:$B$6003,SMALL(IF(NOT($B$1:$B$6003=""),ROW($A$1:$A$6003),""),ROW(A1745))),"")</f>
        <v/>
      </c>
      <c r="J1746" t="str">
        <f>Flex_Target_Populations!B1754</f>
        <v/>
      </c>
      <c r="L1746" t="str" cm="1">
        <f t="array" ref="L1746">IFERROR(INDEX($J$1:$J$2001,SMALL(IF(NOT($J$1:$J$2001=""),ROW($I$1:$I$2001),""),ROW(A1745))),"")</f>
        <v/>
      </c>
    </row>
    <row r="1747" spans="2:12">
      <c r="B1747" s="5" t="str">
        <f>Flex_Benefits!B1759</f>
        <v/>
      </c>
      <c r="C1747" t="str" cm="1">
        <f t="array" ref="C1747">IFERROR(INDEX($B$1:$B$6003,SMALL(IF(NOT($B$1:$B$6003=""),ROW($A$1:$A$6003),""),ROW(A1746))),"")</f>
        <v/>
      </c>
      <c r="J1747" t="str">
        <f>Flex_Target_Populations!B1755</f>
        <v/>
      </c>
      <c r="L1747" t="str" cm="1">
        <f t="array" ref="L1747">IFERROR(INDEX($J$1:$J$2001,SMALL(IF(NOT($J$1:$J$2001=""),ROW($I$1:$I$2001),""),ROW(A1746))),"")</f>
        <v/>
      </c>
    </row>
    <row r="1748" spans="2:12">
      <c r="B1748" s="5" t="str">
        <f>Flex_Benefits!B1760</f>
        <v/>
      </c>
      <c r="C1748" t="str" cm="1">
        <f t="array" ref="C1748">IFERROR(INDEX($B$1:$B$6003,SMALL(IF(NOT($B$1:$B$6003=""),ROW($A$1:$A$6003),""),ROW(A1747))),"")</f>
        <v/>
      </c>
      <c r="J1748" t="str">
        <f>Flex_Target_Populations!B1756</f>
        <v/>
      </c>
      <c r="L1748" t="str" cm="1">
        <f t="array" ref="L1748">IFERROR(INDEX($J$1:$J$2001,SMALL(IF(NOT($J$1:$J$2001=""),ROW($I$1:$I$2001),""),ROW(A1747))),"")</f>
        <v/>
      </c>
    </row>
    <row r="1749" spans="2:12">
      <c r="B1749" s="5" t="str">
        <f>Flex_Benefits!B1761</f>
        <v/>
      </c>
      <c r="C1749" t="str" cm="1">
        <f t="array" ref="C1749">IFERROR(INDEX($B$1:$B$6003,SMALL(IF(NOT($B$1:$B$6003=""),ROW($A$1:$A$6003),""),ROW(A1748))),"")</f>
        <v/>
      </c>
      <c r="J1749" t="str">
        <f>Flex_Target_Populations!B1757</f>
        <v/>
      </c>
      <c r="L1749" t="str" cm="1">
        <f t="array" ref="L1749">IFERROR(INDEX($J$1:$J$2001,SMALL(IF(NOT($J$1:$J$2001=""),ROW($I$1:$I$2001),""),ROW(A1748))),"")</f>
        <v/>
      </c>
    </row>
    <row r="1750" spans="2:12">
      <c r="B1750" s="5" t="str">
        <f>Flex_Benefits!B1762</f>
        <v/>
      </c>
      <c r="C1750" t="str" cm="1">
        <f t="array" ref="C1750">IFERROR(INDEX($B$1:$B$6003,SMALL(IF(NOT($B$1:$B$6003=""),ROW($A$1:$A$6003),""),ROW(A1749))),"")</f>
        <v/>
      </c>
      <c r="J1750" t="str">
        <f>Flex_Target_Populations!B1758</f>
        <v/>
      </c>
      <c r="L1750" t="str" cm="1">
        <f t="array" ref="L1750">IFERROR(INDEX($J$1:$J$2001,SMALL(IF(NOT($J$1:$J$2001=""),ROW($I$1:$I$2001),""),ROW(A1749))),"")</f>
        <v/>
      </c>
    </row>
    <row r="1751" spans="2:12">
      <c r="B1751" s="5" t="str">
        <f>Flex_Benefits!B1763</f>
        <v/>
      </c>
      <c r="C1751" t="str" cm="1">
        <f t="array" ref="C1751">IFERROR(INDEX($B$1:$B$6003,SMALL(IF(NOT($B$1:$B$6003=""),ROW($A$1:$A$6003),""),ROW(A1750))),"")</f>
        <v/>
      </c>
      <c r="J1751" t="str">
        <f>Flex_Target_Populations!B1759</f>
        <v/>
      </c>
      <c r="L1751" t="str" cm="1">
        <f t="array" ref="L1751">IFERROR(INDEX($J$1:$J$2001,SMALL(IF(NOT($J$1:$J$2001=""),ROW($I$1:$I$2001),""),ROW(A1750))),"")</f>
        <v/>
      </c>
    </row>
    <row r="1752" spans="2:12">
      <c r="B1752" s="5" t="str">
        <f>Flex_Benefits!B1764</f>
        <v/>
      </c>
      <c r="C1752" t="str" cm="1">
        <f t="array" ref="C1752">IFERROR(INDEX($B$1:$B$6003,SMALL(IF(NOT($B$1:$B$6003=""),ROW($A$1:$A$6003),""),ROW(A1751))),"")</f>
        <v/>
      </c>
      <c r="J1752" t="str">
        <f>Flex_Target_Populations!B1760</f>
        <v/>
      </c>
      <c r="L1752" t="str" cm="1">
        <f t="array" ref="L1752">IFERROR(INDEX($J$1:$J$2001,SMALL(IF(NOT($J$1:$J$2001=""),ROW($I$1:$I$2001),""),ROW(A1751))),"")</f>
        <v/>
      </c>
    </row>
    <row r="1753" spans="2:12">
      <c r="B1753" s="5" t="str">
        <f>Flex_Benefits!B1765</f>
        <v/>
      </c>
      <c r="C1753" t="str" cm="1">
        <f t="array" ref="C1753">IFERROR(INDEX($B$1:$B$6003,SMALL(IF(NOT($B$1:$B$6003=""),ROW($A$1:$A$6003),""),ROW(A1752))),"")</f>
        <v/>
      </c>
      <c r="J1753" t="str">
        <f>Flex_Target_Populations!B1761</f>
        <v/>
      </c>
      <c r="L1753" t="str" cm="1">
        <f t="array" ref="L1753">IFERROR(INDEX($J$1:$J$2001,SMALL(IF(NOT($J$1:$J$2001=""),ROW($I$1:$I$2001),""),ROW(A1752))),"")</f>
        <v/>
      </c>
    </row>
    <row r="1754" spans="2:12">
      <c r="B1754" s="5" t="str">
        <f>Flex_Benefits!B1766</f>
        <v/>
      </c>
      <c r="C1754" t="str" cm="1">
        <f t="array" ref="C1754">IFERROR(INDEX($B$1:$B$6003,SMALL(IF(NOT($B$1:$B$6003=""),ROW($A$1:$A$6003),""),ROW(A1753))),"")</f>
        <v/>
      </c>
      <c r="J1754" t="str">
        <f>Flex_Target_Populations!B1762</f>
        <v/>
      </c>
      <c r="L1754" t="str" cm="1">
        <f t="array" ref="L1754">IFERROR(INDEX($J$1:$J$2001,SMALL(IF(NOT($J$1:$J$2001=""),ROW($I$1:$I$2001),""),ROW(A1753))),"")</f>
        <v/>
      </c>
    </row>
    <row r="1755" spans="2:12">
      <c r="B1755" s="5" t="str">
        <f>Flex_Benefits!B1767</f>
        <v/>
      </c>
      <c r="C1755" t="str" cm="1">
        <f t="array" ref="C1755">IFERROR(INDEX($B$1:$B$6003,SMALL(IF(NOT($B$1:$B$6003=""),ROW($A$1:$A$6003),""),ROW(A1754))),"")</f>
        <v/>
      </c>
      <c r="J1755" t="str">
        <f>Flex_Target_Populations!B1763</f>
        <v/>
      </c>
      <c r="L1755" t="str" cm="1">
        <f t="array" ref="L1755">IFERROR(INDEX($J$1:$J$2001,SMALL(IF(NOT($J$1:$J$2001=""),ROW($I$1:$I$2001),""),ROW(A1754))),"")</f>
        <v/>
      </c>
    </row>
    <row r="1756" spans="2:12">
      <c r="B1756" s="5" t="str">
        <f>Flex_Benefits!B1768</f>
        <v/>
      </c>
      <c r="C1756" t="str" cm="1">
        <f t="array" ref="C1756">IFERROR(INDEX($B$1:$B$6003,SMALL(IF(NOT($B$1:$B$6003=""),ROW($A$1:$A$6003),""),ROW(A1755))),"")</f>
        <v/>
      </c>
      <c r="J1756" t="str">
        <f>Flex_Target_Populations!B1764</f>
        <v/>
      </c>
      <c r="L1756" t="str" cm="1">
        <f t="array" ref="L1756">IFERROR(INDEX($J$1:$J$2001,SMALL(IF(NOT($J$1:$J$2001=""),ROW($I$1:$I$2001),""),ROW(A1755))),"")</f>
        <v/>
      </c>
    </row>
    <row r="1757" spans="2:12">
      <c r="B1757" s="5" t="str">
        <f>Flex_Benefits!B1769</f>
        <v/>
      </c>
      <c r="C1757" t="str" cm="1">
        <f t="array" ref="C1757">IFERROR(INDEX($B$1:$B$6003,SMALL(IF(NOT($B$1:$B$6003=""),ROW($A$1:$A$6003),""),ROW(A1756))),"")</f>
        <v/>
      </c>
      <c r="J1757" t="str">
        <f>Flex_Target_Populations!B1765</f>
        <v/>
      </c>
      <c r="L1757" t="str" cm="1">
        <f t="array" ref="L1757">IFERROR(INDEX($J$1:$J$2001,SMALL(IF(NOT($J$1:$J$2001=""),ROW($I$1:$I$2001),""),ROW(A1756))),"")</f>
        <v/>
      </c>
    </row>
    <row r="1758" spans="2:12">
      <c r="B1758" s="5" t="str">
        <f>Flex_Benefits!B1770</f>
        <v/>
      </c>
      <c r="C1758" t="str" cm="1">
        <f t="array" ref="C1758">IFERROR(INDEX($B$1:$B$6003,SMALL(IF(NOT($B$1:$B$6003=""),ROW($A$1:$A$6003),""),ROW(A1757))),"")</f>
        <v/>
      </c>
      <c r="J1758" t="str">
        <f>Flex_Target_Populations!B1766</f>
        <v/>
      </c>
      <c r="L1758" t="str" cm="1">
        <f t="array" ref="L1758">IFERROR(INDEX($J$1:$J$2001,SMALL(IF(NOT($J$1:$J$2001=""),ROW($I$1:$I$2001),""),ROW(A1757))),"")</f>
        <v/>
      </c>
    </row>
    <row r="1759" spans="2:12">
      <c r="B1759" s="5" t="str">
        <f>Flex_Benefits!B1771</f>
        <v/>
      </c>
      <c r="C1759" t="str" cm="1">
        <f t="array" ref="C1759">IFERROR(INDEX($B$1:$B$6003,SMALL(IF(NOT($B$1:$B$6003=""),ROW($A$1:$A$6003),""),ROW(A1758))),"")</f>
        <v/>
      </c>
      <c r="J1759" t="str">
        <f>Flex_Target_Populations!B1767</f>
        <v/>
      </c>
      <c r="L1759" t="str" cm="1">
        <f t="array" ref="L1759">IFERROR(INDEX($J$1:$J$2001,SMALL(IF(NOT($J$1:$J$2001=""),ROW($I$1:$I$2001),""),ROW(A1758))),"")</f>
        <v/>
      </c>
    </row>
    <row r="1760" spans="2:12">
      <c r="B1760" s="5" t="str">
        <f>Flex_Benefits!B1772</f>
        <v/>
      </c>
      <c r="C1760" t="str" cm="1">
        <f t="array" ref="C1760">IFERROR(INDEX($B$1:$B$6003,SMALL(IF(NOT($B$1:$B$6003=""),ROW($A$1:$A$6003),""),ROW(A1759))),"")</f>
        <v/>
      </c>
      <c r="J1760" t="str">
        <f>Flex_Target_Populations!B1768</f>
        <v/>
      </c>
      <c r="L1760" t="str" cm="1">
        <f t="array" ref="L1760">IFERROR(INDEX($J$1:$J$2001,SMALL(IF(NOT($J$1:$J$2001=""),ROW($I$1:$I$2001),""),ROW(A1759))),"")</f>
        <v/>
      </c>
    </row>
    <row r="1761" spans="2:12">
      <c r="B1761" s="5" t="str">
        <f>Flex_Benefits!B1773</f>
        <v/>
      </c>
      <c r="C1761" t="str" cm="1">
        <f t="array" ref="C1761">IFERROR(INDEX($B$1:$B$6003,SMALL(IF(NOT($B$1:$B$6003=""),ROW($A$1:$A$6003),""),ROW(A1760))),"")</f>
        <v/>
      </c>
      <c r="J1761" t="str">
        <f>Flex_Target_Populations!B1769</f>
        <v/>
      </c>
      <c r="L1761" t="str" cm="1">
        <f t="array" ref="L1761">IFERROR(INDEX($J$1:$J$2001,SMALL(IF(NOT($J$1:$J$2001=""),ROW($I$1:$I$2001),""),ROW(A1760))),"")</f>
        <v/>
      </c>
    </row>
    <row r="1762" spans="2:12">
      <c r="B1762" s="5" t="str">
        <f>Flex_Benefits!B1774</f>
        <v/>
      </c>
      <c r="C1762" t="str" cm="1">
        <f t="array" ref="C1762">IFERROR(INDEX($B$1:$B$6003,SMALL(IF(NOT($B$1:$B$6003=""),ROW($A$1:$A$6003),""),ROW(A1761))),"")</f>
        <v/>
      </c>
      <c r="J1762" t="str">
        <f>Flex_Target_Populations!B1770</f>
        <v/>
      </c>
      <c r="L1762" t="str" cm="1">
        <f t="array" ref="L1762">IFERROR(INDEX($J$1:$J$2001,SMALL(IF(NOT($J$1:$J$2001=""),ROW($I$1:$I$2001),""),ROW(A1761))),"")</f>
        <v/>
      </c>
    </row>
    <row r="1763" spans="2:12">
      <c r="B1763" s="5" t="str">
        <f>Flex_Benefits!B1775</f>
        <v/>
      </c>
      <c r="C1763" t="str" cm="1">
        <f t="array" ref="C1763">IFERROR(INDEX($B$1:$B$6003,SMALL(IF(NOT($B$1:$B$6003=""),ROW($A$1:$A$6003),""),ROW(A1762))),"")</f>
        <v/>
      </c>
      <c r="J1763" t="str">
        <f>Flex_Target_Populations!B1771</f>
        <v/>
      </c>
      <c r="L1763" t="str" cm="1">
        <f t="array" ref="L1763">IFERROR(INDEX($J$1:$J$2001,SMALL(IF(NOT($J$1:$J$2001=""),ROW($I$1:$I$2001),""),ROW(A1762))),"")</f>
        <v/>
      </c>
    </row>
    <row r="1764" spans="2:12">
      <c r="B1764" s="5" t="str">
        <f>Flex_Benefits!B1776</f>
        <v/>
      </c>
      <c r="C1764" t="str" cm="1">
        <f t="array" ref="C1764">IFERROR(INDEX($B$1:$B$6003,SMALL(IF(NOT($B$1:$B$6003=""),ROW($A$1:$A$6003),""),ROW(A1763))),"")</f>
        <v/>
      </c>
      <c r="J1764" t="str">
        <f>Flex_Target_Populations!B1772</f>
        <v/>
      </c>
      <c r="L1764" t="str" cm="1">
        <f t="array" ref="L1764">IFERROR(INDEX($J$1:$J$2001,SMALL(IF(NOT($J$1:$J$2001=""),ROW($I$1:$I$2001),""),ROW(A1763))),"")</f>
        <v/>
      </c>
    </row>
    <row r="1765" spans="2:12">
      <c r="B1765" s="5" t="str">
        <f>Flex_Benefits!B1777</f>
        <v/>
      </c>
      <c r="C1765" t="str" cm="1">
        <f t="array" ref="C1765">IFERROR(INDEX($B$1:$B$6003,SMALL(IF(NOT($B$1:$B$6003=""),ROW($A$1:$A$6003),""),ROW(A1764))),"")</f>
        <v/>
      </c>
      <c r="J1765" t="str">
        <f>Flex_Target_Populations!B1773</f>
        <v/>
      </c>
      <c r="L1765" t="str" cm="1">
        <f t="array" ref="L1765">IFERROR(INDEX($J$1:$J$2001,SMALL(IF(NOT($J$1:$J$2001=""),ROW($I$1:$I$2001),""),ROW(A1764))),"")</f>
        <v/>
      </c>
    </row>
    <row r="1766" spans="2:12">
      <c r="B1766" s="5" t="str">
        <f>Flex_Benefits!B1778</f>
        <v/>
      </c>
      <c r="C1766" t="str" cm="1">
        <f t="array" ref="C1766">IFERROR(INDEX($B$1:$B$6003,SMALL(IF(NOT($B$1:$B$6003=""),ROW($A$1:$A$6003),""),ROW(A1765))),"")</f>
        <v/>
      </c>
      <c r="J1766" t="str">
        <f>Flex_Target_Populations!B1774</f>
        <v/>
      </c>
      <c r="L1766" t="str" cm="1">
        <f t="array" ref="L1766">IFERROR(INDEX($J$1:$J$2001,SMALL(IF(NOT($J$1:$J$2001=""),ROW($I$1:$I$2001),""),ROW(A1765))),"")</f>
        <v/>
      </c>
    </row>
    <row r="1767" spans="2:12">
      <c r="B1767" s="5" t="str">
        <f>Flex_Benefits!B1779</f>
        <v/>
      </c>
      <c r="C1767" t="str" cm="1">
        <f t="array" ref="C1767">IFERROR(INDEX($B$1:$B$6003,SMALL(IF(NOT($B$1:$B$6003=""),ROW($A$1:$A$6003),""),ROW(A1766))),"")</f>
        <v/>
      </c>
      <c r="J1767" t="str">
        <f>Flex_Target_Populations!B1775</f>
        <v/>
      </c>
      <c r="L1767" t="str" cm="1">
        <f t="array" ref="L1767">IFERROR(INDEX($J$1:$J$2001,SMALL(IF(NOT($J$1:$J$2001=""),ROW($I$1:$I$2001),""),ROW(A1766))),"")</f>
        <v/>
      </c>
    </row>
    <row r="1768" spans="2:12">
      <c r="B1768" s="5" t="str">
        <f>Flex_Benefits!B1780</f>
        <v/>
      </c>
      <c r="C1768" t="str" cm="1">
        <f t="array" ref="C1768">IFERROR(INDEX($B$1:$B$6003,SMALL(IF(NOT($B$1:$B$6003=""),ROW($A$1:$A$6003),""),ROW(A1767))),"")</f>
        <v/>
      </c>
      <c r="J1768" t="str">
        <f>Flex_Target_Populations!B1776</f>
        <v/>
      </c>
      <c r="L1768" t="str" cm="1">
        <f t="array" ref="L1768">IFERROR(INDEX($J$1:$J$2001,SMALL(IF(NOT($J$1:$J$2001=""),ROW($I$1:$I$2001),""),ROW(A1767))),"")</f>
        <v/>
      </c>
    </row>
    <row r="1769" spans="2:12">
      <c r="B1769" s="5" t="str">
        <f>Flex_Benefits!B1781</f>
        <v/>
      </c>
      <c r="C1769" t="str" cm="1">
        <f t="array" ref="C1769">IFERROR(INDEX($B$1:$B$6003,SMALL(IF(NOT($B$1:$B$6003=""),ROW($A$1:$A$6003),""),ROW(A1768))),"")</f>
        <v/>
      </c>
      <c r="J1769" t="str">
        <f>Flex_Target_Populations!B1777</f>
        <v/>
      </c>
      <c r="L1769" t="str" cm="1">
        <f t="array" ref="L1769">IFERROR(INDEX($J$1:$J$2001,SMALL(IF(NOT($J$1:$J$2001=""),ROW($I$1:$I$2001),""),ROW(A1768))),"")</f>
        <v/>
      </c>
    </row>
    <row r="1770" spans="2:12">
      <c r="B1770" s="5" t="str">
        <f>Flex_Benefits!B1782</f>
        <v/>
      </c>
      <c r="C1770" t="str" cm="1">
        <f t="array" ref="C1770">IFERROR(INDEX($B$1:$B$6003,SMALL(IF(NOT($B$1:$B$6003=""),ROW($A$1:$A$6003),""),ROW(A1769))),"")</f>
        <v/>
      </c>
      <c r="J1770" t="str">
        <f>Flex_Target_Populations!B1778</f>
        <v/>
      </c>
      <c r="L1770" t="str" cm="1">
        <f t="array" ref="L1770">IFERROR(INDEX($J$1:$J$2001,SMALL(IF(NOT($J$1:$J$2001=""),ROW($I$1:$I$2001),""),ROW(A1769))),"")</f>
        <v/>
      </c>
    </row>
    <row r="1771" spans="2:12">
      <c r="B1771" s="5" t="str">
        <f>Flex_Benefits!B1783</f>
        <v/>
      </c>
      <c r="C1771" t="str" cm="1">
        <f t="array" ref="C1771">IFERROR(INDEX($B$1:$B$6003,SMALL(IF(NOT($B$1:$B$6003=""),ROW($A$1:$A$6003),""),ROW(A1770))),"")</f>
        <v/>
      </c>
      <c r="J1771" t="str">
        <f>Flex_Target_Populations!B1779</f>
        <v/>
      </c>
      <c r="L1771" t="str" cm="1">
        <f t="array" ref="L1771">IFERROR(INDEX($J$1:$J$2001,SMALL(IF(NOT($J$1:$J$2001=""),ROW($I$1:$I$2001),""),ROW(A1770))),"")</f>
        <v/>
      </c>
    </row>
    <row r="1772" spans="2:12">
      <c r="B1772" s="5" t="str">
        <f>Flex_Benefits!B1784</f>
        <v/>
      </c>
      <c r="C1772" t="str" cm="1">
        <f t="array" ref="C1772">IFERROR(INDEX($B$1:$B$6003,SMALL(IF(NOT($B$1:$B$6003=""),ROW($A$1:$A$6003),""),ROW(A1771))),"")</f>
        <v/>
      </c>
      <c r="J1772" t="str">
        <f>Flex_Target_Populations!B1780</f>
        <v/>
      </c>
      <c r="L1772" t="str" cm="1">
        <f t="array" ref="L1772">IFERROR(INDEX($J$1:$J$2001,SMALL(IF(NOT($J$1:$J$2001=""),ROW($I$1:$I$2001),""),ROW(A1771))),"")</f>
        <v/>
      </c>
    </row>
    <row r="1773" spans="2:12">
      <c r="B1773" s="5" t="str">
        <f>Flex_Benefits!B1785</f>
        <v/>
      </c>
      <c r="C1773" t="str" cm="1">
        <f t="array" ref="C1773">IFERROR(INDEX($B$1:$B$6003,SMALL(IF(NOT($B$1:$B$6003=""),ROW($A$1:$A$6003),""),ROW(A1772))),"")</f>
        <v/>
      </c>
      <c r="J1773" t="str">
        <f>Flex_Target_Populations!B1781</f>
        <v/>
      </c>
      <c r="L1773" t="str" cm="1">
        <f t="array" ref="L1773">IFERROR(INDEX($J$1:$J$2001,SMALL(IF(NOT($J$1:$J$2001=""),ROW($I$1:$I$2001),""),ROW(A1772))),"")</f>
        <v/>
      </c>
    </row>
    <row r="1774" spans="2:12">
      <c r="B1774" s="5" t="str">
        <f>Flex_Benefits!B1786</f>
        <v/>
      </c>
      <c r="C1774" t="str" cm="1">
        <f t="array" ref="C1774">IFERROR(INDEX($B$1:$B$6003,SMALL(IF(NOT($B$1:$B$6003=""),ROW($A$1:$A$6003),""),ROW(A1773))),"")</f>
        <v/>
      </c>
      <c r="J1774" t="str">
        <f>Flex_Target_Populations!B1782</f>
        <v/>
      </c>
      <c r="L1774" t="str" cm="1">
        <f t="array" ref="L1774">IFERROR(INDEX($J$1:$J$2001,SMALL(IF(NOT($J$1:$J$2001=""),ROW($I$1:$I$2001),""),ROW(A1773))),"")</f>
        <v/>
      </c>
    </row>
    <row r="1775" spans="2:12">
      <c r="B1775" s="5" t="str">
        <f>Flex_Benefits!B1787</f>
        <v/>
      </c>
      <c r="C1775" t="str" cm="1">
        <f t="array" ref="C1775">IFERROR(INDEX($B$1:$B$6003,SMALL(IF(NOT($B$1:$B$6003=""),ROW($A$1:$A$6003),""),ROW(A1774))),"")</f>
        <v/>
      </c>
      <c r="J1775" t="str">
        <f>Flex_Target_Populations!B1783</f>
        <v/>
      </c>
      <c r="L1775" t="str" cm="1">
        <f t="array" ref="L1775">IFERROR(INDEX($J$1:$J$2001,SMALL(IF(NOT($J$1:$J$2001=""),ROW($I$1:$I$2001),""),ROW(A1774))),"")</f>
        <v/>
      </c>
    </row>
    <row r="1776" spans="2:12">
      <c r="B1776" s="5" t="str">
        <f>Flex_Benefits!B1788</f>
        <v/>
      </c>
      <c r="C1776" t="str" cm="1">
        <f t="array" ref="C1776">IFERROR(INDEX($B$1:$B$6003,SMALL(IF(NOT($B$1:$B$6003=""),ROW($A$1:$A$6003),""),ROW(A1775))),"")</f>
        <v/>
      </c>
      <c r="J1776" t="str">
        <f>Flex_Target_Populations!B1784</f>
        <v/>
      </c>
      <c r="L1776" t="str" cm="1">
        <f t="array" ref="L1776">IFERROR(INDEX($J$1:$J$2001,SMALL(IF(NOT($J$1:$J$2001=""),ROW($I$1:$I$2001),""),ROW(A1775))),"")</f>
        <v/>
      </c>
    </row>
    <row r="1777" spans="2:12">
      <c r="B1777" s="5" t="str">
        <f>Flex_Benefits!B1789</f>
        <v/>
      </c>
      <c r="C1777" t="str" cm="1">
        <f t="array" ref="C1777">IFERROR(INDEX($B$1:$B$6003,SMALL(IF(NOT($B$1:$B$6003=""),ROW($A$1:$A$6003),""),ROW(A1776))),"")</f>
        <v/>
      </c>
      <c r="J1777" t="str">
        <f>Flex_Target_Populations!B1785</f>
        <v/>
      </c>
      <c r="L1777" t="str" cm="1">
        <f t="array" ref="L1777">IFERROR(INDEX($J$1:$J$2001,SMALL(IF(NOT($J$1:$J$2001=""),ROW($I$1:$I$2001),""),ROW(A1776))),"")</f>
        <v/>
      </c>
    </row>
    <row r="1778" spans="2:12">
      <c r="B1778" s="5" t="str">
        <f>Flex_Benefits!B1790</f>
        <v/>
      </c>
      <c r="C1778" t="str" cm="1">
        <f t="array" ref="C1778">IFERROR(INDEX($B$1:$B$6003,SMALL(IF(NOT($B$1:$B$6003=""),ROW($A$1:$A$6003),""),ROW(A1777))),"")</f>
        <v/>
      </c>
      <c r="J1778" t="str">
        <f>Flex_Target_Populations!B1786</f>
        <v/>
      </c>
      <c r="L1778" t="str" cm="1">
        <f t="array" ref="L1778">IFERROR(INDEX($J$1:$J$2001,SMALL(IF(NOT($J$1:$J$2001=""),ROW($I$1:$I$2001),""),ROW(A1777))),"")</f>
        <v/>
      </c>
    </row>
    <row r="1779" spans="2:12">
      <c r="B1779" s="5" t="str">
        <f>Flex_Benefits!B1791</f>
        <v/>
      </c>
      <c r="C1779" t="str" cm="1">
        <f t="array" ref="C1779">IFERROR(INDEX($B$1:$B$6003,SMALL(IF(NOT($B$1:$B$6003=""),ROW($A$1:$A$6003),""),ROW(A1778))),"")</f>
        <v/>
      </c>
      <c r="J1779" t="str">
        <f>Flex_Target_Populations!B1787</f>
        <v/>
      </c>
      <c r="L1779" t="str" cm="1">
        <f t="array" ref="L1779">IFERROR(INDEX($J$1:$J$2001,SMALL(IF(NOT($J$1:$J$2001=""),ROW($I$1:$I$2001),""),ROW(A1778))),"")</f>
        <v/>
      </c>
    </row>
    <row r="1780" spans="2:12">
      <c r="B1780" s="5" t="str">
        <f>Flex_Benefits!B1792</f>
        <v/>
      </c>
      <c r="C1780" t="str" cm="1">
        <f t="array" ref="C1780">IFERROR(INDEX($B$1:$B$6003,SMALL(IF(NOT($B$1:$B$6003=""),ROW($A$1:$A$6003),""),ROW(A1779))),"")</f>
        <v/>
      </c>
      <c r="J1780" t="str">
        <f>Flex_Target_Populations!B1788</f>
        <v/>
      </c>
      <c r="L1780" t="str" cm="1">
        <f t="array" ref="L1780">IFERROR(INDEX($J$1:$J$2001,SMALL(IF(NOT($J$1:$J$2001=""),ROW($I$1:$I$2001),""),ROW(A1779))),"")</f>
        <v/>
      </c>
    </row>
    <row r="1781" spans="2:12">
      <c r="B1781" s="5" t="str">
        <f>Flex_Benefits!B1793</f>
        <v/>
      </c>
      <c r="C1781" t="str" cm="1">
        <f t="array" ref="C1781">IFERROR(INDEX($B$1:$B$6003,SMALL(IF(NOT($B$1:$B$6003=""),ROW($A$1:$A$6003),""),ROW(A1780))),"")</f>
        <v/>
      </c>
      <c r="J1781" t="str">
        <f>Flex_Target_Populations!B1789</f>
        <v/>
      </c>
      <c r="L1781" t="str" cm="1">
        <f t="array" ref="L1781">IFERROR(INDEX($J$1:$J$2001,SMALL(IF(NOT($J$1:$J$2001=""),ROW($I$1:$I$2001),""),ROW(A1780))),"")</f>
        <v/>
      </c>
    </row>
    <row r="1782" spans="2:12">
      <c r="B1782" s="5" t="str">
        <f>Flex_Benefits!B1794</f>
        <v/>
      </c>
      <c r="C1782" t="str" cm="1">
        <f t="array" ref="C1782">IFERROR(INDEX($B$1:$B$6003,SMALL(IF(NOT($B$1:$B$6003=""),ROW($A$1:$A$6003),""),ROW(A1781))),"")</f>
        <v/>
      </c>
      <c r="J1782" t="str">
        <f>Flex_Target_Populations!B1790</f>
        <v/>
      </c>
      <c r="L1782" t="str" cm="1">
        <f t="array" ref="L1782">IFERROR(INDEX($J$1:$J$2001,SMALL(IF(NOT($J$1:$J$2001=""),ROW($I$1:$I$2001),""),ROW(A1781))),"")</f>
        <v/>
      </c>
    </row>
    <row r="1783" spans="2:12">
      <c r="B1783" s="5" t="str">
        <f>Flex_Benefits!B1795</f>
        <v/>
      </c>
      <c r="C1783" t="str" cm="1">
        <f t="array" ref="C1783">IFERROR(INDEX($B$1:$B$6003,SMALL(IF(NOT($B$1:$B$6003=""),ROW($A$1:$A$6003),""),ROW(A1782))),"")</f>
        <v/>
      </c>
      <c r="J1783" t="str">
        <f>Flex_Target_Populations!B1791</f>
        <v/>
      </c>
      <c r="L1783" t="str" cm="1">
        <f t="array" ref="L1783">IFERROR(INDEX($J$1:$J$2001,SMALL(IF(NOT($J$1:$J$2001=""),ROW($I$1:$I$2001),""),ROW(A1782))),"")</f>
        <v/>
      </c>
    </row>
    <row r="1784" spans="2:12">
      <c r="B1784" s="5" t="str">
        <f>Flex_Benefits!B1796</f>
        <v/>
      </c>
      <c r="C1784" t="str" cm="1">
        <f t="array" ref="C1784">IFERROR(INDEX($B$1:$B$6003,SMALL(IF(NOT($B$1:$B$6003=""),ROW($A$1:$A$6003),""),ROW(A1783))),"")</f>
        <v/>
      </c>
      <c r="J1784" t="str">
        <f>Flex_Target_Populations!B1792</f>
        <v/>
      </c>
      <c r="L1784" t="str" cm="1">
        <f t="array" ref="L1784">IFERROR(INDEX($J$1:$J$2001,SMALL(IF(NOT($J$1:$J$2001=""),ROW($I$1:$I$2001),""),ROW(A1783))),"")</f>
        <v/>
      </c>
    </row>
    <row r="1785" spans="2:12">
      <c r="B1785" s="5" t="str">
        <f>Flex_Benefits!B1797</f>
        <v/>
      </c>
      <c r="C1785" t="str" cm="1">
        <f t="array" ref="C1785">IFERROR(INDEX($B$1:$B$6003,SMALL(IF(NOT($B$1:$B$6003=""),ROW($A$1:$A$6003),""),ROW(A1784))),"")</f>
        <v/>
      </c>
      <c r="J1785" t="str">
        <f>Flex_Target_Populations!B1793</f>
        <v/>
      </c>
      <c r="L1785" t="str" cm="1">
        <f t="array" ref="L1785">IFERROR(INDEX($J$1:$J$2001,SMALL(IF(NOT($J$1:$J$2001=""),ROW($I$1:$I$2001),""),ROW(A1784))),"")</f>
        <v/>
      </c>
    </row>
    <row r="1786" spans="2:12">
      <c r="B1786" s="5" t="str">
        <f>Flex_Benefits!B1798</f>
        <v/>
      </c>
      <c r="C1786" t="str" cm="1">
        <f t="array" ref="C1786">IFERROR(INDEX($B$1:$B$6003,SMALL(IF(NOT($B$1:$B$6003=""),ROW($A$1:$A$6003),""),ROW(A1785))),"")</f>
        <v/>
      </c>
      <c r="J1786" t="str">
        <f>Flex_Target_Populations!B1794</f>
        <v/>
      </c>
      <c r="L1786" t="str" cm="1">
        <f t="array" ref="L1786">IFERROR(INDEX($J$1:$J$2001,SMALL(IF(NOT($J$1:$J$2001=""),ROW($I$1:$I$2001),""),ROW(A1785))),"")</f>
        <v/>
      </c>
    </row>
    <row r="1787" spans="2:12">
      <c r="B1787" s="5" t="str">
        <f>Flex_Benefits!B1799</f>
        <v/>
      </c>
      <c r="C1787" t="str" cm="1">
        <f t="array" ref="C1787">IFERROR(INDEX($B$1:$B$6003,SMALL(IF(NOT($B$1:$B$6003=""),ROW($A$1:$A$6003),""),ROW(A1786))),"")</f>
        <v/>
      </c>
      <c r="J1787" t="str">
        <f>Flex_Target_Populations!B1795</f>
        <v/>
      </c>
      <c r="L1787" t="str" cm="1">
        <f t="array" ref="L1787">IFERROR(INDEX($J$1:$J$2001,SMALL(IF(NOT($J$1:$J$2001=""),ROW($I$1:$I$2001),""),ROW(A1786))),"")</f>
        <v/>
      </c>
    </row>
    <row r="1788" spans="2:12">
      <c r="B1788" s="5" t="str">
        <f>Flex_Benefits!B1800</f>
        <v/>
      </c>
      <c r="C1788" t="str" cm="1">
        <f t="array" ref="C1788">IFERROR(INDEX($B$1:$B$6003,SMALL(IF(NOT($B$1:$B$6003=""),ROW($A$1:$A$6003),""),ROW(A1787))),"")</f>
        <v/>
      </c>
      <c r="J1788" t="str">
        <f>Flex_Target_Populations!B1796</f>
        <v/>
      </c>
      <c r="L1788" t="str" cm="1">
        <f t="array" ref="L1788">IFERROR(INDEX($J$1:$J$2001,SMALL(IF(NOT($J$1:$J$2001=""),ROW($I$1:$I$2001),""),ROW(A1787))),"")</f>
        <v/>
      </c>
    </row>
    <row r="1789" spans="2:12">
      <c r="B1789" s="5" t="str">
        <f>Flex_Benefits!B1801</f>
        <v/>
      </c>
      <c r="C1789" t="str" cm="1">
        <f t="array" ref="C1789">IFERROR(INDEX($B$1:$B$6003,SMALL(IF(NOT($B$1:$B$6003=""),ROW($A$1:$A$6003),""),ROW(A1788))),"")</f>
        <v/>
      </c>
      <c r="J1789" t="str">
        <f>Flex_Target_Populations!B1797</f>
        <v/>
      </c>
      <c r="L1789" t="str" cm="1">
        <f t="array" ref="L1789">IFERROR(INDEX($J$1:$J$2001,SMALL(IF(NOT($J$1:$J$2001=""),ROW($I$1:$I$2001),""),ROW(A1788))),"")</f>
        <v/>
      </c>
    </row>
    <row r="1790" spans="2:12">
      <c r="B1790" s="5" t="str">
        <f>Flex_Benefits!B1802</f>
        <v/>
      </c>
      <c r="C1790" t="str" cm="1">
        <f t="array" ref="C1790">IFERROR(INDEX($B$1:$B$6003,SMALL(IF(NOT($B$1:$B$6003=""),ROW($A$1:$A$6003),""),ROW(A1789))),"")</f>
        <v/>
      </c>
      <c r="J1790" t="str">
        <f>Flex_Target_Populations!B1798</f>
        <v/>
      </c>
      <c r="L1790" t="str" cm="1">
        <f t="array" ref="L1790">IFERROR(INDEX($J$1:$J$2001,SMALL(IF(NOT($J$1:$J$2001=""),ROW($I$1:$I$2001),""),ROW(A1789))),"")</f>
        <v/>
      </c>
    </row>
    <row r="1791" spans="2:12">
      <c r="B1791" s="5" t="str">
        <f>Flex_Benefits!B1803</f>
        <v/>
      </c>
      <c r="C1791" t="str" cm="1">
        <f t="array" ref="C1791">IFERROR(INDEX($B$1:$B$6003,SMALL(IF(NOT($B$1:$B$6003=""),ROW($A$1:$A$6003),""),ROW(A1790))),"")</f>
        <v/>
      </c>
      <c r="J1791" t="str">
        <f>Flex_Target_Populations!B1799</f>
        <v/>
      </c>
      <c r="L1791" t="str" cm="1">
        <f t="array" ref="L1791">IFERROR(INDEX($J$1:$J$2001,SMALL(IF(NOT($J$1:$J$2001=""),ROW($I$1:$I$2001),""),ROW(A1790))),"")</f>
        <v/>
      </c>
    </row>
    <row r="1792" spans="2:12">
      <c r="B1792" s="5" t="str">
        <f>Flex_Benefits!B1804</f>
        <v/>
      </c>
      <c r="C1792" t="str" cm="1">
        <f t="array" ref="C1792">IFERROR(INDEX($B$1:$B$6003,SMALL(IF(NOT($B$1:$B$6003=""),ROW($A$1:$A$6003),""),ROW(A1791))),"")</f>
        <v/>
      </c>
      <c r="J1792" t="str">
        <f>Flex_Target_Populations!B1800</f>
        <v/>
      </c>
      <c r="L1792" t="str" cm="1">
        <f t="array" ref="L1792">IFERROR(INDEX($J$1:$J$2001,SMALL(IF(NOT($J$1:$J$2001=""),ROW($I$1:$I$2001),""),ROW(A1791))),"")</f>
        <v/>
      </c>
    </row>
    <row r="1793" spans="2:12">
      <c r="B1793" s="5" t="str">
        <f>Flex_Benefits!B1805</f>
        <v/>
      </c>
      <c r="C1793" t="str" cm="1">
        <f t="array" ref="C1793">IFERROR(INDEX($B$1:$B$6003,SMALL(IF(NOT($B$1:$B$6003=""),ROW($A$1:$A$6003),""),ROW(A1792))),"")</f>
        <v/>
      </c>
      <c r="J1793" t="str">
        <f>Flex_Target_Populations!B1801</f>
        <v/>
      </c>
      <c r="L1793" t="str" cm="1">
        <f t="array" ref="L1793">IFERROR(INDEX($J$1:$J$2001,SMALL(IF(NOT($J$1:$J$2001=""),ROW($I$1:$I$2001),""),ROW(A1792))),"")</f>
        <v/>
      </c>
    </row>
    <row r="1794" spans="2:12">
      <c r="B1794" s="5" t="str">
        <f>Flex_Benefits!B1806</f>
        <v/>
      </c>
      <c r="C1794" t="str" cm="1">
        <f t="array" ref="C1794">IFERROR(INDEX($B$1:$B$6003,SMALL(IF(NOT($B$1:$B$6003=""),ROW($A$1:$A$6003),""),ROW(A1793))),"")</f>
        <v/>
      </c>
      <c r="J1794" t="str">
        <f>Flex_Target_Populations!B1802</f>
        <v/>
      </c>
      <c r="L1794" t="str" cm="1">
        <f t="array" ref="L1794">IFERROR(INDEX($J$1:$J$2001,SMALL(IF(NOT($J$1:$J$2001=""),ROW($I$1:$I$2001),""),ROW(A1793))),"")</f>
        <v/>
      </c>
    </row>
    <row r="1795" spans="2:12">
      <c r="B1795" s="5" t="str">
        <f>Flex_Benefits!B1807</f>
        <v/>
      </c>
      <c r="C1795" t="str" cm="1">
        <f t="array" ref="C1795">IFERROR(INDEX($B$1:$B$6003,SMALL(IF(NOT($B$1:$B$6003=""),ROW($A$1:$A$6003),""),ROW(A1794))),"")</f>
        <v/>
      </c>
      <c r="J1795" t="str">
        <f>Flex_Target_Populations!B1803</f>
        <v/>
      </c>
      <c r="L1795" t="str" cm="1">
        <f t="array" ref="L1795">IFERROR(INDEX($J$1:$J$2001,SMALL(IF(NOT($J$1:$J$2001=""),ROW($I$1:$I$2001),""),ROW(A1794))),"")</f>
        <v/>
      </c>
    </row>
    <row r="1796" spans="2:12">
      <c r="B1796" s="5" t="str">
        <f>Flex_Benefits!B1808</f>
        <v/>
      </c>
      <c r="C1796" t="str" cm="1">
        <f t="array" ref="C1796">IFERROR(INDEX($B$1:$B$6003,SMALL(IF(NOT($B$1:$B$6003=""),ROW($A$1:$A$6003),""),ROW(A1795))),"")</f>
        <v/>
      </c>
      <c r="J1796" t="str">
        <f>Flex_Target_Populations!B1804</f>
        <v/>
      </c>
      <c r="L1796" t="str" cm="1">
        <f t="array" ref="L1796">IFERROR(INDEX($J$1:$J$2001,SMALL(IF(NOT($J$1:$J$2001=""),ROW($I$1:$I$2001),""),ROW(A1795))),"")</f>
        <v/>
      </c>
    </row>
    <row r="1797" spans="2:12">
      <c r="B1797" s="5" t="str">
        <f>Flex_Benefits!B1809</f>
        <v/>
      </c>
      <c r="C1797" t="str" cm="1">
        <f t="array" ref="C1797">IFERROR(INDEX($B$1:$B$6003,SMALL(IF(NOT($B$1:$B$6003=""),ROW($A$1:$A$6003),""),ROW(A1796))),"")</f>
        <v/>
      </c>
      <c r="J1797" t="str">
        <f>Flex_Target_Populations!B1805</f>
        <v/>
      </c>
      <c r="L1797" t="str" cm="1">
        <f t="array" ref="L1797">IFERROR(INDEX($J$1:$J$2001,SMALL(IF(NOT($J$1:$J$2001=""),ROW($I$1:$I$2001),""),ROW(A1796))),"")</f>
        <v/>
      </c>
    </row>
    <row r="1798" spans="2:12">
      <c r="B1798" s="5" t="str">
        <f>Flex_Benefits!B1810</f>
        <v/>
      </c>
      <c r="C1798" t="str" cm="1">
        <f t="array" ref="C1798">IFERROR(INDEX($B$1:$B$6003,SMALL(IF(NOT($B$1:$B$6003=""),ROW($A$1:$A$6003),""),ROW(A1797))),"")</f>
        <v/>
      </c>
      <c r="J1798" t="str">
        <f>Flex_Target_Populations!B1806</f>
        <v/>
      </c>
      <c r="L1798" t="str" cm="1">
        <f t="array" ref="L1798">IFERROR(INDEX($J$1:$J$2001,SMALL(IF(NOT($J$1:$J$2001=""),ROW($I$1:$I$2001),""),ROW(A1797))),"")</f>
        <v/>
      </c>
    </row>
    <row r="1799" spans="2:12">
      <c r="B1799" s="5" t="str">
        <f>Flex_Benefits!B1811</f>
        <v/>
      </c>
      <c r="C1799" t="str" cm="1">
        <f t="array" ref="C1799">IFERROR(INDEX($B$1:$B$6003,SMALL(IF(NOT($B$1:$B$6003=""),ROW($A$1:$A$6003),""),ROW(A1798))),"")</f>
        <v/>
      </c>
      <c r="J1799" t="str">
        <f>Flex_Target_Populations!B1807</f>
        <v/>
      </c>
      <c r="L1799" t="str" cm="1">
        <f t="array" ref="L1799">IFERROR(INDEX($J$1:$J$2001,SMALL(IF(NOT($J$1:$J$2001=""),ROW($I$1:$I$2001),""),ROW(A1798))),"")</f>
        <v/>
      </c>
    </row>
    <row r="1800" spans="2:12">
      <c r="B1800" s="5" t="str">
        <f>Flex_Benefits!B1812</f>
        <v/>
      </c>
      <c r="C1800" t="str" cm="1">
        <f t="array" ref="C1800">IFERROR(INDEX($B$1:$B$6003,SMALL(IF(NOT($B$1:$B$6003=""),ROW($A$1:$A$6003),""),ROW(A1799))),"")</f>
        <v/>
      </c>
      <c r="J1800" t="str">
        <f>Flex_Target_Populations!B1808</f>
        <v/>
      </c>
      <c r="L1800" t="str" cm="1">
        <f t="array" ref="L1800">IFERROR(INDEX($J$1:$J$2001,SMALL(IF(NOT($J$1:$J$2001=""),ROW($I$1:$I$2001),""),ROW(A1799))),"")</f>
        <v/>
      </c>
    </row>
    <row r="1801" spans="2:12">
      <c r="B1801" s="5" t="str">
        <f>Flex_Benefits!B1813</f>
        <v/>
      </c>
      <c r="C1801" t="str" cm="1">
        <f t="array" ref="C1801">IFERROR(INDEX($B$1:$B$6003,SMALL(IF(NOT($B$1:$B$6003=""),ROW($A$1:$A$6003),""),ROW(A1800))),"")</f>
        <v/>
      </c>
      <c r="J1801" t="str">
        <f>Flex_Target_Populations!B1809</f>
        <v/>
      </c>
      <c r="L1801" t="str" cm="1">
        <f t="array" ref="L1801">IFERROR(INDEX($J$1:$J$2001,SMALL(IF(NOT($J$1:$J$2001=""),ROW($I$1:$I$2001),""),ROW(A1800))),"")</f>
        <v/>
      </c>
    </row>
    <row r="1802" spans="2:12">
      <c r="B1802" s="5" t="str">
        <f>Flex_Benefits!B1814</f>
        <v/>
      </c>
      <c r="C1802" t="str" cm="1">
        <f t="array" ref="C1802">IFERROR(INDEX($B$1:$B$6003,SMALL(IF(NOT($B$1:$B$6003=""),ROW($A$1:$A$6003),""),ROW(A1801))),"")</f>
        <v/>
      </c>
      <c r="J1802" t="str">
        <f>Flex_Target_Populations!B1810</f>
        <v/>
      </c>
      <c r="L1802" t="str" cm="1">
        <f t="array" ref="L1802">IFERROR(INDEX($J$1:$J$2001,SMALL(IF(NOT($J$1:$J$2001=""),ROW($I$1:$I$2001),""),ROW(A1801))),"")</f>
        <v/>
      </c>
    </row>
    <row r="1803" spans="2:12">
      <c r="B1803" s="5" t="str">
        <f>Flex_Benefits!B1815</f>
        <v/>
      </c>
      <c r="C1803" t="str" cm="1">
        <f t="array" ref="C1803">IFERROR(INDEX($B$1:$B$6003,SMALL(IF(NOT($B$1:$B$6003=""),ROW($A$1:$A$6003),""),ROW(A1802))),"")</f>
        <v/>
      </c>
      <c r="J1803" t="str">
        <f>Flex_Target_Populations!B1811</f>
        <v/>
      </c>
      <c r="L1803" t="str" cm="1">
        <f t="array" ref="L1803">IFERROR(INDEX($J$1:$J$2001,SMALL(IF(NOT($J$1:$J$2001=""),ROW($I$1:$I$2001),""),ROW(A1802))),"")</f>
        <v/>
      </c>
    </row>
    <row r="1804" spans="2:12">
      <c r="B1804" s="5" t="str">
        <f>Flex_Benefits!B1816</f>
        <v/>
      </c>
      <c r="C1804" t="str" cm="1">
        <f t="array" ref="C1804">IFERROR(INDEX($B$1:$B$6003,SMALL(IF(NOT($B$1:$B$6003=""),ROW($A$1:$A$6003),""),ROW(A1803))),"")</f>
        <v/>
      </c>
      <c r="J1804" t="str">
        <f>Flex_Target_Populations!B1812</f>
        <v/>
      </c>
      <c r="L1804" t="str" cm="1">
        <f t="array" ref="L1804">IFERROR(INDEX($J$1:$J$2001,SMALL(IF(NOT($J$1:$J$2001=""),ROW($I$1:$I$2001),""),ROW(A1803))),"")</f>
        <v/>
      </c>
    </row>
    <row r="1805" spans="2:12">
      <c r="B1805" s="5" t="str">
        <f>Flex_Benefits!B1817</f>
        <v/>
      </c>
      <c r="C1805" t="str" cm="1">
        <f t="array" ref="C1805">IFERROR(INDEX($B$1:$B$6003,SMALL(IF(NOT($B$1:$B$6003=""),ROW($A$1:$A$6003),""),ROW(A1804))),"")</f>
        <v/>
      </c>
      <c r="J1805" t="str">
        <f>Flex_Target_Populations!B1813</f>
        <v/>
      </c>
      <c r="L1805" t="str" cm="1">
        <f t="array" ref="L1805">IFERROR(INDEX($J$1:$J$2001,SMALL(IF(NOT($J$1:$J$2001=""),ROW($I$1:$I$2001),""),ROW(A1804))),"")</f>
        <v/>
      </c>
    </row>
    <row r="1806" spans="2:12">
      <c r="B1806" s="5" t="str">
        <f>Flex_Benefits!B1818</f>
        <v/>
      </c>
      <c r="C1806" t="str" cm="1">
        <f t="array" ref="C1806">IFERROR(INDEX($B$1:$B$6003,SMALL(IF(NOT($B$1:$B$6003=""),ROW($A$1:$A$6003),""),ROW(A1805))),"")</f>
        <v/>
      </c>
      <c r="J1806" t="str">
        <f>Flex_Target_Populations!B1814</f>
        <v/>
      </c>
      <c r="L1806" t="str" cm="1">
        <f t="array" ref="L1806">IFERROR(INDEX($J$1:$J$2001,SMALL(IF(NOT($J$1:$J$2001=""),ROW($I$1:$I$2001),""),ROW(A1805))),"")</f>
        <v/>
      </c>
    </row>
    <row r="1807" spans="2:12">
      <c r="B1807" s="5" t="str">
        <f>Flex_Benefits!B1819</f>
        <v/>
      </c>
      <c r="C1807" t="str" cm="1">
        <f t="array" ref="C1807">IFERROR(INDEX($B$1:$B$6003,SMALL(IF(NOT($B$1:$B$6003=""),ROW($A$1:$A$6003),""),ROW(A1806))),"")</f>
        <v/>
      </c>
      <c r="J1807" t="str">
        <f>Flex_Target_Populations!B1815</f>
        <v/>
      </c>
      <c r="L1807" t="str" cm="1">
        <f t="array" ref="L1807">IFERROR(INDEX($J$1:$J$2001,SMALL(IF(NOT($J$1:$J$2001=""),ROW($I$1:$I$2001),""),ROW(A1806))),"")</f>
        <v/>
      </c>
    </row>
    <row r="1808" spans="2:12">
      <c r="B1808" s="5" t="str">
        <f>Flex_Benefits!B1820</f>
        <v/>
      </c>
      <c r="C1808" t="str" cm="1">
        <f t="array" ref="C1808">IFERROR(INDEX($B$1:$B$6003,SMALL(IF(NOT($B$1:$B$6003=""),ROW($A$1:$A$6003),""),ROW(A1807))),"")</f>
        <v/>
      </c>
      <c r="J1808" t="str">
        <f>Flex_Target_Populations!B1816</f>
        <v/>
      </c>
      <c r="L1808" t="str" cm="1">
        <f t="array" ref="L1808">IFERROR(INDEX($J$1:$J$2001,SMALL(IF(NOT($J$1:$J$2001=""),ROW($I$1:$I$2001),""),ROW(A1807))),"")</f>
        <v/>
      </c>
    </row>
    <row r="1809" spans="2:12">
      <c r="B1809" s="5" t="str">
        <f>Flex_Benefits!B1821</f>
        <v/>
      </c>
      <c r="C1809" t="str" cm="1">
        <f t="array" ref="C1809">IFERROR(INDEX($B$1:$B$6003,SMALL(IF(NOT($B$1:$B$6003=""),ROW($A$1:$A$6003),""),ROW(A1808))),"")</f>
        <v/>
      </c>
      <c r="J1809" t="str">
        <f>Flex_Target_Populations!B1817</f>
        <v/>
      </c>
      <c r="L1809" t="str" cm="1">
        <f t="array" ref="L1809">IFERROR(INDEX($J$1:$J$2001,SMALL(IF(NOT($J$1:$J$2001=""),ROW($I$1:$I$2001),""),ROW(A1808))),"")</f>
        <v/>
      </c>
    </row>
    <row r="1810" spans="2:12">
      <c r="B1810" s="5" t="str">
        <f>Flex_Benefits!B1822</f>
        <v/>
      </c>
      <c r="C1810" t="str" cm="1">
        <f t="array" ref="C1810">IFERROR(INDEX($B$1:$B$6003,SMALL(IF(NOT($B$1:$B$6003=""),ROW($A$1:$A$6003),""),ROW(A1809))),"")</f>
        <v/>
      </c>
      <c r="J1810" t="str">
        <f>Flex_Target_Populations!B1818</f>
        <v/>
      </c>
      <c r="L1810" t="str" cm="1">
        <f t="array" ref="L1810">IFERROR(INDEX($J$1:$J$2001,SMALL(IF(NOT($J$1:$J$2001=""),ROW($I$1:$I$2001),""),ROW(A1809))),"")</f>
        <v/>
      </c>
    </row>
    <row r="1811" spans="2:12">
      <c r="B1811" s="5" t="str">
        <f>Flex_Benefits!B1823</f>
        <v/>
      </c>
      <c r="C1811" t="str" cm="1">
        <f t="array" ref="C1811">IFERROR(INDEX($B$1:$B$6003,SMALL(IF(NOT($B$1:$B$6003=""),ROW($A$1:$A$6003),""),ROW(A1810))),"")</f>
        <v/>
      </c>
      <c r="J1811" t="str">
        <f>Flex_Target_Populations!B1819</f>
        <v/>
      </c>
      <c r="L1811" t="str" cm="1">
        <f t="array" ref="L1811">IFERROR(INDEX($J$1:$J$2001,SMALL(IF(NOT($J$1:$J$2001=""),ROW($I$1:$I$2001),""),ROW(A1810))),"")</f>
        <v/>
      </c>
    </row>
    <row r="1812" spans="2:12">
      <c r="B1812" s="5" t="str">
        <f>Flex_Benefits!B1824</f>
        <v/>
      </c>
      <c r="C1812" t="str" cm="1">
        <f t="array" ref="C1812">IFERROR(INDEX($B$1:$B$6003,SMALL(IF(NOT($B$1:$B$6003=""),ROW($A$1:$A$6003),""),ROW(A1811))),"")</f>
        <v/>
      </c>
      <c r="J1812" t="str">
        <f>Flex_Target_Populations!B1820</f>
        <v/>
      </c>
      <c r="L1812" t="str" cm="1">
        <f t="array" ref="L1812">IFERROR(INDEX($J$1:$J$2001,SMALL(IF(NOT($J$1:$J$2001=""),ROW($I$1:$I$2001),""),ROW(A1811))),"")</f>
        <v/>
      </c>
    </row>
    <row r="1813" spans="2:12">
      <c r="B1813" s="5" t="str">
        <f>Flex_Benefits!B1825</f>
        <v/>
      </c>
      <c r="C1813" t="str" cm="1">
        <f t="array" ref="C1813">IFERROR(INDEX($B$1:$B$6003,SMALL(IF(NOT($B$1:$B$6003=""),ROW($A$1:$A$6003),""),ROW(A1812))),"")</f>
        <v/>
      </c>
      <c r="J1813" t="str">
        <f>Flex_Target_Populations!B1821</f>
        <v/>
      </c>
      <c r="L1813" t="str" cm="1">
        <f t="array" ref="L1813">IFERROR(INDEX($J$1:$J$2001,SMALL(IF(NOT($J$1:$J$2001=""),ROW($I$1:$I$2001),""),ROW(A1812))),"")</f>
        <v/>
      </c>
    </row>
    <row r="1814" spans="2:12">
      <c r="B1814" s="5" t="str">
        <f>Flex_Benefits!B1826</f>
        <v/>
      </c>
      <c r="C1814" t="str" cm="1">
        <f t="array" ref="C1814">IFERROR(INDEX($B$1:$B$6003,SMALL(IF(NOT($B$1:$B$6003=""),ROW($A$1:$A$6003),""),ROW(A1813))),"")</f>
        <v/>
      </c>
      <c r="J1814" t="str">
        <f>Flex_Target_Populations!B1822</f>
        <v/>
      </c>
      <c r="L1814" t="str" cm="1">
        <f t="array" ref="L1814">IFERROR(INDEX($J$1:$J$2001,SMALL(IF(NOT($J$1:$J$2001=""),ROW($I$1:$I$2001),""),ROW(A1813))),"")</f>
        <v/>
      </c>
    </row>
    <row r="1815" spans="2:12">
      <c r="B1815" s="5" t="str">
        <f>Flex_Benefits!B1827</f>
        <v/>
      </c>
      <c r="C1815" t="str" cm="1">
        <f t="array" ref="C1815">IFERROR(INDEX($B$1:$B$6003,SMALL(IF(NOT($B$1:$B$6003=""),ROW($A$1:$A$6003),""),ROW(A1814))),"")</f>
        <v/>
      </c>
      <c r="J1815" t="str">
        <f>Flex_Target_Populations!B1823</f>
        <v/>
      </c>
      <c r="L1815" t="str" cm="1">
        <f t="array" ref="L1815">IFERROR(INDEX($J$1:$J$2001,SMALL(IF(NOT($J$1:$J$2001=""),ROW($I$1:$I$2001),""),ROW(A1814))),"")</f>
        <v/>
      </c>
    </row>
    <row r="1816" spans="2:12">
      <c r="B1816" s="5" t="str">
        <f>Flex_Benefits!B1828</f>
        <v/>
      </c>
      <c r="C1816" t="str" cm="1">
        <f t="array" ref="C1816">IFERROR(INDEX($B$1:$B$6003,SMALL(IF(NOT($B$1:$B$6003=""),ROW($A$1:$A$6003),""),ROW(A1815))),"")</f>
        <v/>
      </c>
      <c r="J1816" t="str">
        <f>Flex_Target_Populations!B1824</f>
        <v/>
      </c>
      <c r="L1816" t="str" cm="1">
        <f t="array" ref="L1816">IFERROR(INDEX($J$1:$J$2001,SMALL(IF(NOT($J$1:$J$2001=""),ROW($I$1:$I$2001),""),ROW(A1815))),"")</f>
        <v/>
      </c>
    </row>
    <row r="1817" spans="2:12">
      <c r="B1817" s="5" t="str">
        <f>Flex_Benefits!B1829</f>
        <v/>
      </c>
      <c r="C1817" t="str" cm="1">
        <f t="array" ref="C1817">IFERROR(INDEX($B$1:$B$6003,SMALL(IF(NOT($B$1:$B$6003=""),ROW($A$1:$A$6003),""),ROW(A1816))),"")</f>
        <v/>
      </c>
      <c r="J1817" t="str">
        <f>Flex_Target_Populations!B1825</f>
        <v/>
      </c>
      <c r="L1817" t="str" cm="1">
        <f t="array" ref="L1817">IFERROR(INDEX($J$1:$J$2001,SMALL(IF(NOT($J$1:$J$2001=""),ROW($I$1:$I$2001),""),ROW(A1816))),"")</f>
        <v/>
      </c>
    </row>
    <row r="1818" spans="2:12">
      <c r="B1818" s="5" t="str">
        <f>Flex_Benefits!B1830</f>
        <v/>
      </c>
      <c r="C1818" t="str" cm="1">
        <f t="array" ref="C1818">IFERROR(INDEX($B$1:$B$6003,SMALL(IF(NOT($B$1:$B$6003=""),ROW($A$1:$A$6003),""),ROW(A1817))),"")</f>
        <v/>
      </c>
      <c r="J1818" t="str">
        <f>Flex_Target_Populations!B1826</f>
        <v/>
      </c>
      <c r="L1818" t="str" cm="1">
        <f t="array" ref="L1818">IFERROR(INDEX($J$1:$J$2001,SMALL(IF(NOT($J$1:$J$2001=""),ROW($I$1:$I$2001),""),ROW(A1817))),"")</f>
        <v/>
      </c>
    </row>
    <row r="1819" spans="2:12">
      <c r="B1819" s="5" t="str">
        <f>Flex_Benefits!B1831</f>
        <v/>
      </c>
      <c r="C1819" t="str" cm="1">
        <f t="array" ref="C1819">IFERROR(INDEX($B$1:$B$6003,SMALL(IF(NOT($B$1:$B$6003=""),ROW($A$1:$A$6003),""),ROW(A1818))),"")</f>
        <v/>
      </c>
      <c r="J1819" t="str">
        <f>Flex_Target_Populations!B1827</f>
        <v/>
      </c>
      <c r="L1819" t="str" cm="1">
        <f t="array" ref="L1819">IFERROR(INDEX($J$1:$J$2001,SMALL(IF(NOT($J$1:$J$2001=""),ROW($I$1:$I$2001),""),ROW(A1818))),"")</f>
        <v/>
      </c>
    </row>
    <row r="1820" spans="2:12">
      <c r="B1820" s="5" t="str">
        <f>Flex_Benefits!B1832</f>
        <v/>
      </c>
      <c r="C1820" t="str" cm="1">
        <f t="array" ref="C1820">IFERROR(INDEX($B$1:$B$6003,SMALL(IF(NOT($B$1:$B$6003=""),ROW($A$1:$A$6003),""),ROW(A1819))),"")</f>
        <v/>
      </c>
      <c r="J1820" t="str">
        <f>Flex_Target_Populations!B1828</f>
        <v/>
      </c>
      <c r="L1820" t="str" cm="1">
        <f t="array" ref="L1820">IFERROR(INDEX($J$1:$J$2001,SMALL(IF(NOT($J$1:$J$2001=""),ROW($I$1:$I$2001),""),ROW(A1819))),"")</f>
        <v/>
      </c>
    </row>
    <row r="1821" spans="2:12">
      <c r="B1821" s="5" t="str">
        <f>Flex_Benefits!B1833</f>
        <v/>
      </c>
      <c r="C1821" t="str" cm="1">
        <f t="array" ref="C1821">IFERROR(INDEX($B$1:$B$6003,SMALL(IF(NOT($B$1:$B$6003=""),ROW($A$1:$A$6003),""),ROW(A1820))),"")</f>
        <v/>
      </c>
      <c r="J1821" t="str">
        <f>Flex_Target_Populations!B1829</f>
        <v/>
      </c>
      <c r="L1821" t="str" cm="1">
        <f t="array" ref="L1821">IFERROR(INDEX($J$1:$J$2001,SMALL(IF(NOT($J$1:$J$2001=""),ROW($I$1:$I$2001),""),ROW(A1820))),"")</f>
        <v/>
      </c>
    </row>
    <row r="1822" spans="2:12">
      <c r="B1822" s="5" t="str">
        <f>Flex_Benefits!B1834</f>
        <v/>
      </c>
      <c r="C1822" t="str" cm="1">
        <f t="array" ref="C1822">IFERROR(INDEX($B$1:$B$6003,SMALL(IF(NOT($B$1:$B$6003=""),ROW($A$1:$A$6003),""),ROW(A1821))),"")</f>
        <v/>
      </c>
      <c r="J1822" t="str">
        <f>Flex_Target_Populations!B1830</f>
        <v/>
      </c>
      <c r="L1822" t="str" cm="1">
        <f t="array" ref="L1822">IFERROR(INDEX($J$1:$J$2001,SMALL(IF(NOT($J$1:$J$2001=""),ROW($I$1:$I$2001),""),ROW(A1821))),"")</f>
        <v/>
      </c>
    </row>
    <row r="1823" spans="2:12">
      <c r="B1823" s="5" t="str">
        <f>Flex_Benefits!B1835</f>
        <v/>
      </c>
      <c r="C1823" t="str" cm="1">
        <f t="array" ref="C1823">IFERROR(INDEX($B$1:$B$6003,SMALL(IF(NOT($B$1:$B$6003=""),ROW($A$1:$A$6003),""),ROW(A1822))),"")</f>
        <v/>
      </c>
      <c r="J1823" t="str">
        <f>Flex_Target_Populations!B1831</f>
        <v/>
      </c>
      <c r="L1823" t="str" cm="1">
        <f t="array" ref="L1823">IFERROR(INDEX($J$1:$J$2001,SMALL(IF(NOT($J$1:$J$2001=""),ROW($I$1:$I$2001),""),ROW(A1822))),"")</f>
        <v/>
      </c>
    </row>
    <row r="1824" spans="2:12">
      <c r="B1824" s="5" t="str">
        <f>Flex_Benefits!B1836</f>
        <v/>
      </c>
      <c r="C1824" t="str" cm="1">
        <f t="array" ref="C1824">IFERROR(INDEX($B$1:$B$6003,SMALL(IF(NOT($B$1:$B$6003=""),ROW($A$1:$A$6003),""),ROW(A1823))),"")</f>
        <v/>
      </c>
      <c r="J1824" t="str">
        <f>Flex_Target_Populations!B1832</f>
        <v/>
      </c>
      <c r="L1824" t="str" cm="1">
        <f t="array" ref="L1824">IFERROR(INDEX($J$1:$J$2001,SMALL(IF(NOT($J$1:$J$2001=""),ROW($I$1:$I$2001),""),ROW(A1823))),"")</f>
        <v/>
      </c>
    </row>
    <row r="1825" spans="2:12">
      <c r="B1825" s="5" t="str">
        <f>Flex_Benefits!B1837</f>
        <v/>
      </c>
      <c r="C1825" t="str" cm="1">
        <f t="array" ref="C1825">IFERROR(INDEX($B$1:$B$6003,SMALL(IF(NOT($B$1:$B$6003=""),ROW($A$1:$A$6003),""),ROW(A1824))),"")</f>
        <v/>
      </c>
      <c r="J1825" t="str">
        <f>Flex_Target_Populations!B1833</f>
        <v/>
      </c>
      <c r="L1825" t="str" cm="1">
        <f t="array" ref="L1825">IFERROR(INDEX($J$1:$J$2001,SMALL(IF(NOT($J$1:$J$2001=""),ROW($I$1:$I$2001),""),ROW(A1824))),"")</f>
        <v/>
      </c>
    </row>
    <row r="1826" spans="2:12">
      <c r="B1826" s="5" t="str">
        <f>Flex_Benefits!B1838</f>
        <v/>
      </c>
      <c r="C1826" t="str" cm="1">
        <f t="array" ref="C1826">IFERROR(INDEX($B$1:$B$6003,SMALL(IF(NOT($B$1:$B$6003=""),ROW($A$1:$A$6003),""),ROW(A1825))),"")</f>
        <v/>
      </c>
      <c r="J1826" t="str">
        <f>Flex_Target_Populations!B1834</f>
        <v/>
      </c>
      <c r="L1826" t="str" cm="1">
        <f t="array" ref="L1826">IFERROR(INDEX($J$1:$J$2001,SMALL(IF(NOT($J$1:$J$2001=""),ROW($I$1:$I$2001),""),ROW(A1825))),"")</f>
        <v/>
      </c>
    </row>
    <row r="1827" spans="2:12">
      <c r="B1827" s="5" t="str">
        <f>Flex_Benefits!B1839</f>
        <v/>
      </c>
      <c r="C1827" t="str" cm="1">
        <f t="array" ref="C1827">IFERROR(INDEX($B$1:$B$6003,SMALL(IF(NOT($B$1:$B$6003=""),ROW($A$1:$A$6003),""),ROW(A1826))),"")</f>
        <v/>
      </c>
      <c r="J1827" t="str">
        <f>Flex_Target_Populations!B1835</f>
        <v/>
      </c>
      <c r="L1827" t="str" cm="1">
        <f t="array" ref="L1827">IFERROR(INDEX($J$1:$J$2001,SMALL(IF(NOT($J$1:$J$2001=""),ROW($I$1:$I$2001),""),ROW(A1826))),"")</f>
        <v/>
      </c>
    </row>
    <row r="1828" spans="2:12">
      <c r="B1828" s="5" t="str">
        <f>Flex_Benefits!B1840</f>
        <v/>
      </c>
      <c r="C1828" t="str" cm="1">
        <f t="array" ref="C1828">IFERROR(INDEX($B$1:$B$6003,SMALL(IF(NOT($B$1:$B$6003=""),ROW($A$1:$A$6003),""),ROW(A1827))),"")</f>
        <v/>
      </c>
      <c r="J1828" t="str">
        <f>Flex_Target_Populations!B1836</f>
        <v/>
      </c>
      <c r="L1828" t="str" cm="1">
        <f t="array" ref="L1828">IFERROR(INDEX($J$1:$J$2001,SMALL(IF(NOT($J$1:$J$2001=""),ROW($I$1:$I$2001),""),ROW(A1827))),"")</f>
        <v/>
      </c>
    </row>
    <row r="1829" spans="2:12">
      <c r="B1829" s="5" t="str">
        <f>Flex_Benefits!B1841</f>
        <v/>
      </c>
      <c r="C1829" t="str" cm="1">
        <f t="array" ref="C1829">IFERROR(INDEX($B$1:$B$6003,SMALL(IF(NOT($B$1:$B$6003=""),ROW($A$1:$A$6003),""),ROW(A1828))),"")</f>
        <v/>
      </c>
      <c r="J1829" t="str">
        <f>Flex_Target_Populations!B1837</f>
        <v/>
      </c>
      <c r="L1829" t="str" cm="1">
        <f t="array" ref="L1829">IFERROR(INDEX($J$1:$J$2001,SMALL(IF(NOT($J$1:$J$2001=""),ROW($I$1:$I$2001),""),ROW(A1828))),"")</f>
        <v/>
      </c>
    </row>
    <row r="1830" spans="2:12">
      <c r="B1830" s="5" t="str">
        <f>Flex_Benefits!B1842</f>
        <v/>
      </c>
      <c r="C1830" t="str" cm="1">
        <f t="array" ref="C1830">IFERROR(INDEX($B$1:$B$6003,SMALL(IF(NOT($B$1:$B$6003=""),ROW($A$1:$A$6003),""),ROW(A1829))),"")</f>
        <v/>
      </c>
      <c r="J1830" t="str">
        <f>Flex_Target_Populations!B1838</f>
        <v/>
      </c>
      <c r="L1830" t="str" cm="1">
        <f t="array" ref="L1830">IFERROR(INDEX($J$1:$J$2001,SMALL(IF(NOT($J$1:$J$2001=""),ROW($I$1:$I$2001),""),ROW(A1829))),"")</f>
        <v/>
      </c>
    </row>
    <row r="1831" spans="2:12">
      <c r="B1831" s="5" t="str">
        <f>Flex_Benefits!B1843</f>
        <v/>
      </c>
      <c r="C1831" t="str" cm="1">
        <f t="array" ref="C1831">IFERROR(INDEX($B$1:$B$6003,SMALL(IF(NOT($B$1:$B$6003=""),ROW($A$1:$A$6003),""),ROW(A1830))),"")</f>
        <v/>
      </c>
      <c r="J1831" t="str">
        <f>Flex_Target_Populations!B1839</f>
        <v/>
      </c>
      <c r="L1831" t="str" cm="1">
        <f t="array" ref="L1831">IFERROR(INDEX($J$1:$J$2001,SMALL(IF(NOT($J$1:$J$2001=""),ROW($I$1:$I$2001),""),ROW(A1830))),"")</f>
        <v/>
      </c>
    </row>
    <row r="1832" spans="2:12">
      <c r="B1832" s="5" t="str">
        <f>Flex_Benefits!B1844</f>
        <v/>
      </c>
      <c r="C1832" t="str" cm="1">
        <f t="array" ref="C1832">IFERROR(INDEX($B$1:$B$6003,SMALL(IF(NOT($B$1:$B$6003=""),ROW($A$1:$A$6003),""),ROW(A1831))),"")</f>
        <v/>
      </c>
      <c r="J1832" t="str">
        <f>Flex_Target_Populations!B1840</f>
        <v/>
      </c>
      <c r="L1832" t="str" cm="1">
        <f t="array" ref="L1832">IFERROR(INDEX($J$1:$J$2001,SMALL(IF(NOT($J$1:$J$2001=""),ROW($I$1:$I$2001),""),ROW(A1831))),"")</f>
        <v/>
      </c>
    </row>
    <row r="1833" spans="2:12">
      <c r="B1833" s="5" t="str">
        <f>Flex_Benefits!B1845</f>
        <v/>
      </c>
      <c r="C1833" t="str" cm="1">
        <f t="array" ref="C1833">IFERROR(INDEX($B$1:$B$6003,SMALL(IF(NOT($B$1:$B$6003=""),ROW($A$1:$A$6003),""),ROW(A1832))),"")</f>
        <v/>
      </c>
      <c r="J1833" t="str">
        <f>Flex_Target_Populations!B1841</f>
        <v/>
      </c>
      <c r="L1833" t="str" cm="1">
        <f t="array" ref="L1833">IFERROR(INDEX($J$1:$J$2001,SMALL(IF(NOT($J$1:$J$2001=""),ROW($I$1:$I$2001),""),ROW(A1832))),"")</f>
        <v/>
      </c>
    </row>
    <row r="1834" spans="2:12">
      <c r="B1834" s="5" t="str">
        <f>Flex_Benefits!B1846</f>
        <v/>
      </c>
      <c r="C1834" t="str" cm="1">
        <f t="array" ref="C1834">IFERROR(INDEX($B$1:$B$6003,SMALL(IF(NOT($B$1:$B$6003=""),ROW($A$1:$A$6003),""),ROW(A1833))),"")</f>
        <v/>
      </c>
      <c r="J1834" t="str">
        <f>Flex_Target_Populations!B1842</f>
        <v/>
      </c>
      <c r="L1834" t="str" cm="1">
        <f t="array" ref="L1834">IFERROR(INDEX($J$1:$J$2001,SMALL(IF(NOT($J$1:$J$2001=""),ROW($I$1:$I$2001),""),ROW(A1833))),"")</f>
        <v/>
      </c>
    </row>
    <row r="1835" spans="2:12">
      <c r="B1835" s="5" t="str">
        <f>Flex_Benefits!B1847</f>
        <v/>
      </c>
      <c r="C1835" t="str" cm="1">
        <f t="array" ref="C1835">IFERROR(INDEX($B$1:$B$6003,SMALL(IF(NOT($B$1:$B$6003=""),ROW($A$1:$A$6003),""),ROW(A1834))),"")</f>
        <v/>
      </c>
      <c r="J1835" t="str">
        <f>Flex_Target_Populations!B1843</f>
        <v/>
      </c>
      <c r="L1835" t="str" cm="1">
        <f t="array" ref="L1835">IFERROR(INDEX($J$1:$J$2001,SMALL(IF(NOT($J$1:$J$2001=""),ROW($I$1:$I$2001),""),ROW(A1834))),"")</f>
        <v/>
      </c>
    </row>
    <row r="1836" spans="2:12">
      <c r="B1836" s="5" t="str">
        <f>Flex_Benefits!B1848</f>
        <v/>
      </c>
      <c r="C1836" t="str" cm="1">
        <f t="array" ref="C1836">IFERROR(INDEX($B$1:$B$6003,SMALL(IF(NOT($B$1:$B$6003=""),ROW($A$1:$A$6003),""),ROW(A1835))),"")</f>
        <v/>
      </c>
      <c r="J1836" t="str">
        <f>Flex_Target_Populations!B1844</f>
        <v/>
      </c>
      <c r="L1836" t="str" cm="1">
        <f t="array" ref="L1836">IFERROR(INDEX($J$1:$J$2001,SMALL(IF(NOT($J$1:$J$2001=""),ROW($I$1:$I$2001),""),ROW(A1835))),"")</f>
        <v/>
      </c>
    </row>
    <row r="1837" spans="2:12">
      <c r="B1837" s="5" t="str">
        <f>Flex_Benefits!B1849</f>
        <v/>
      </c>
      <c r="C1837" t="str" cm="1">
        <f t="array" ref="C1837">IFERROR(INDEX($B$1:$B$6003,SMALL(IF(NOT($B$1:$B$6003=""),ROW($A$1:$A$6003),""),ROW(A1836))),"")</f>
        <v/>
      </c>
      <c r="J1837" t="str">
        <f>Flex_Target_Populations!B1845</f>
        <v/>
      </c>
      <c r="L1837" t="str" cm="1">
        <f t="array" ref="L1837">IFERROR(INDEX($J$1:$J$2001,SMALL(IF(NOT($J$1:$J$2001=""),ROW($I$1:$I$2001),""),ROW(A1836))),"")</f>
        <v/>
      </c>
    </row>
    <row r="1838" spans="2:12">
      <c r="B1838" s="5" t="str">
        <f>Flex_Benefits!B1850</f>
        <v/>
      </c>
      <c r="C1838" t="str" cm="1">
        <f t="array" ref="C1838">IFERROR(INDEX($B$1:$B$6003,SMALL(IF(NOT($B$1:$B$6003=""),ROW($A$1:$A$6003),""),ROW(A1837))),"")</f>
        <v/>
      </c>
      <c r="J1838" t="str">
        <f>Flex_Target_Populations!B1846</f>
        <v/>
      </c>
      <c r="L1838" t="str" cm="1">
        <f t="array" ref="L1838">IFERROR(INDEX($J$1:$J$2001,SMALL(IF(NOT($J$1:$J$2001=""),ROW($I$1:$I$2001),""),ROW(A1837))),"")</f>
        <v/>
      </c>
    </row>
    <row r="1839" spans="2:12">
      <c r="B1839" s="5" t="str">
        <f>Flex_Benefits!B1851</f>
        <v/>
      </c>
      <c r="C1839" t="str" cm="1">
        <f t="array" ref="C1839">IFERROR(INDEX($B$1:$B$6003,SMALL(IF(NOT($B$1:$B$6003=""),ROW($A$1:$A$6003),""),ROW(A1838))),"")</f>
        <v/>
      </c>
      <c r="J1839" t="str">
        <f>Flex_Target_Populations!B1847</f>
        <v/>
      </c>
      <c r="L1839" t="str" cm="1">
        <f t="array" ref="L1839">IFERROR(INDEX($J$1:$J$2001,SMALL(IF(NOT($J$1:$J$2001=""),ROW($I$1:$I$2001),""),ROW(A1838))),"")</f>
        <v/>
      </c>
    </row>
    <row r="1840" spans="2:12">
      <c r="B1840" s="5" t="str">
        <f>Flex_Benefits!B1852</f>
        <v/>
      </c>
      <c r="C1840" t="str" cm="1">
        <f t="array" ref="C1840">IFERROR(INDEX($B$1:$B$6003,SMALL(IF(NOT($B$1:$B$6003=""),ROW($A$1:$A$6003),""),ROW(A1839))),"")</f>
        <v/>
      </c>
      <c r="J1840" t="str">
        <f>Flex_Target_Populations!B1848</f>
        <v/>
      </c>
      <c r="L1840" t="str" cm="1">
        <f t="array" ref="L1840">IFERROR(INDEX($J$1:$J$2001,SMALL(IF(NOT($J$1:$J$2001=""),ROW($I$1:$I$2001),""),ROW(A1839))),"")</f>
        <v/>
      </c>
    </row>
    <row r="1841" spans="2:12">
      <c r="B1841" s="5" t="str">
        <f>Flex_Benefits!B1853</f>
        <v/>
      </c>
      <c r="C1841" t="str" cm="1">
        <f t="array" ref="C1841">IFERROR(INDEX($B$1:$B$6003,SMALL(IF(NOT($B$1:$B$6003=""),ROW($A$1:$A$6003),""),ROW(A1840))),"")</f>
        <v/>
      </c>
      <c r="J1841" t="str">
        <f>Flex_Target_Populations!B1849</f>
        <v/>
      </c>
      <c r="L1841" t="str" cm="1">
        <f t="array" ref="L1841">IFERROR(INDEX($J$1:$J$2001,SMALL(IF(NOT($J$1:$J$2001=""),ROW($I$1:$I$2001),""),ROW(A1840))),"")</f>
        <v/>
      </c>
    </row>
    <row r="1842" spans="2:12">
      <c r="B1842" s="5" t="str">
        <f>Flex_Benefits!B1854</f>
        <v/>
      </c>
      <c r="C1842" t="str" cm="1">
        <f t="array" ref="C1842">IFERROR(INDEX($B$1:$B$6003,SMALL(IF(NOT($B$1:$B$6003=""),ROW($A$1:$A$6003),""),ROW(A1841))),"")</f>
        <v/>
      </c>
      <c r="J1842" t="str">
        <f>Flex_Target_Populations!B1850</f>
        <v/>
      </c>
      <c r="L1842" t="str" cm="1">
        <f t="array" ref="L1842">IFERROR(INDEX($J$1:$J$2001,SMALL(IF(NOT($J$1:$J$2001=""),ROW($I$1:$I$2001),""),ROW(A1841))),"")</f>
        <v/>
      </c>
    </row>
    <row r="1843" spans="2:12">
      <c r="B1843" s="5" t="str">
        <f>Flex_Benefits!B1855</f>
        <v/>
      </c>
      <c r="C1843" t="str" cm="1">
        <f t="array" ref="C1843">IFERROR(INDEX($B$1:$B$6003,SMALL(IF(NOT($B$1:$B$6003=""),ROW($A$1:$A$6003),""),ROW(A1842))),"")</f>
        <v/>
      </c>
      <c r="J1843" t="str">
        <f>Flex_Target_Populations!B1851</f>
        <v/>
      </c>
      <c r="L1843" t="str" cm="1">
        <f t="array" ref="L1843">IFERROR(INDEX($J$1:$J$2001,SMALL(IF(NOT($J$1:$J$2001=""),ROW($I$1:$I$2001),""),ROW(A1842))),"")</f>
        <v/>
      </c>
    </row>
    <row r="1844" spans="2:12">
      <c r="B1844" s="5" t="str">
        <f>Flex_Benefits!B1856</f>
        <v/>
      </c>
      <c r="C1844" t="str" cm="1">
        <f t="array" ref="C1844">IFERROR(INDEX($B$1:$B$6003,SMALL(IF(NOT($B$1:$B$6003=""),ROW($A$1:$A$6003),""),ROW(A1843))),"")</f>
        <v/>
      </c>
      <c r="J1844" t="str">
        <f>Flex_Target_Populations!B1852</f>
        <v/>
      </c>
      <c r="L1844" t="str" cm="1">
        <f t="array" ref="L1844">IFERROR(INDEX($J$1:$J$2001,SMALL(IF(NOT($J$1:$J$2001=""),ROW($I$1:$I$2001),""),ROW(A1843))),"")</f>
        <v/>
      </c>
    </row>
    <row r="1845" spans="2:12">
      <c r="B1845" s="5" t="str">
        <f>Flex_Benefits!B1857</f>
        <v/>
      </c>
      <c r="C1845" t="str" cm="1">
        <f t="array" ref="C1845">IFERROR(INDEX($B$1:$B$6003,SMALL(IF(NOT($B$1:$B$6003=""),ROW($A$1:$A$6003),""),ROW(A1844))),"")</f>
        <v/>
      </c>
      <c r="J1845" t="str">
        <f>Flex_Target_Populations!B1853</f>
        <v/>
      </c>
      <c r="L1845" t="str" cm="1">
        <f t="array" ref="L1845">IFERROR(INDEX($J$1:$J$2001,SMALL(IF(NOT($J$1:$J$2001=""),ROW($I$1:$I$2001),""),ROW(A1844))),"")</f>
        <v/>
      </c>
    </row>
    <row r="1846" spans="2:12">
      <c r="B1846" s="5" t="str">
        <f>Flex_Benefits!B1858</f>
        <v/>
      </c>
      <c r="C1846" t="str" cm="1">
        <f t="array" ref="C1846">IFERROR(INDEX($B$1:$B$6003,SMALL(IF(NOT($B$1:$B$6003=""),ROW($A$1:$A$6003),""),ROW(A1845))),"")</f>
        <v/>
      </c>
      <c r="J1846" t="str">
        <f>Flex_Target_Populations!B1854</f>
        <v/>
      </c>
      <c r="L1846" t="str" cm="1">
        <f t="array" ref="L1846">IFERROR(INDEX($J$1:$J$2001,SMALL(IF(NOT($J$1:$J$2001=""),ROW($I$1:$I$2001),""),ROW(A1845))),"")</f>
        <v/>
      </c>
    </row>
    <row r="1847" spans="2:12">
      <c r="B1847" s="5" t="str">
        <f>Flex_Benefits!B1859</f>
        <v/>
      </c>
      <c r="C1847" t="str" cm="1">
        <f t="array" ref="C1847">IFERROR(INDEX($B$1:$B$6003,SMALL(IF(NOT($B$1:$B$6003=""),ROW($A$1:$A$6003),""),ROW(A1846))),"")</f>
        <v/>
      </c>
      <c r="J1847" t="str">
        <f>Flex_Target_Populations!B1855</f>
        <v/>
      </c>
      <c r="L1847" t="str" cm="1">
        <f t="array" ref="L1847">IFERROR(INDEX($J$1:$J$2001,SMALL(IF(NOT($J$1:$J$2001=""),ROW($I$1:$I$2001),""),ROW(A1846))),"")</f>
        <v/>
      </c>
    </row>
    <row r="1848" spans="2:12">
      <c r="B1848" s="5" t="str">
        <f>Flex_Benefits!B1860</f>
        <v/>
      </c>
      <c r="C1848" t="str" cm="1">
        <f t="array" ref="C1848">IFERROR(INDEX($B$1:$B$6003,SMALL(IF(NOT($B$1:$B$6003=""),ROW($A$1:$A$6003),""),ROW(A1847))),"")</f>
        <v/>
      </c>
      <c r="J1848" t="str">
        <f>Flex_Target_Populations!B1856</f>
        <v/>
      </c>
      <c r="L1848" t="str" cm="1">
        <f t="array" ref="L1848">IFERROR(INDEX($J$1:$J$2001,SMALL(IF(NOT($J$1:$J$2001=""),ROW($I$1:$I$2001),""),ROW(A1847))),"")</f>
        <v/>
      </c>
    </row>
    <row r="1849" spans="2:12">
      <c r="B1849" s="5" t="str">
        <f>Flex_Benefits!B1861</f>
        <v/>
      </c>
      <c r="C1849" t="str" cm="1">
        <f t="array" ref="C1849">IFERROR(INDEX($B$1:$B$6003,SMALL(IF(NOT($B$1:$B$6003=""),ROW($A$1:$A$6003),""),ROW(A1848))),"")</f>
        <v/>
      </c>
      <c r="J1849" t="str">
        <f>Flex_Target_Populations!B1857</f>
        <v/>
      </c>
      <c r="L1849" t="str" cm="1">
        <f t="array" ref="L1849">IFERROR(INDEX($J$1:$J$2001,SMALL(IF(NOT($J$1:$J$2001=""),ROW($I$1:$I$2001),""),ROW(A1848))),"")</f>
        <v/>
      </c>
    </row>
    <row r="1850" spans="2:12">
      <c r="B1850" s="5" t="str">
        <f>Flex_Benefits!B1862</f>
        <v/>
      </c>
      <c r="C1850" t="str" cm="1">
        <f t="array" ref="C1850">IFERROR(INDEX($B$1:$B$6003,SMALL(IF(NOT($B$1:$B$6003=""),ROW($A$1:$A$6003),""),ROW(A1849))),"")</f>
        <v/>
      </c>
      <c r="J1850" t="str">
        <f>Flex_Target_Populations!B1858</f>
        <v/>
      </c>
      <c r="L1850" t="str" cm="1">
        <f t="array" ref="L1850">IFERROR(INDEX($J$1:$J$2001,SMALL(IF(NOT($J$1:$J$2001=""),ROW($I$1:$I$2001),""),ROW(A1849))),"")</f>
        <v/>
      </c>
    </row>
    <row r="1851" spans="2:12">
      <c r="B1851" s="5" t="str">
        <f>Flex_Benefits!B1863</f>
        <v/>
      </c>
      <c r="C1851" t="str" cm="1">
        <f t="array" ref="C1851">IFERROR(INDEX($B$1:$B$6003,SMALL(IF(NOT($B$1:$B$6003=""),ROW($A$1:$A$6003),""),ROW(A1850))),"")</f>
        <v/>
      </c>
      <c r="J1851" t="str">
        <f>Flex_Target_Populations!B1859</f>
        <v/>
      </c>
      <c r="L1851" t="str" cm="1">
        <f t="array" ref="L1851">IFERROR(INDEX($J$1:$J$2001,SMALL(IF(NOT($J$1:$J$2001=""),ROW($I$1:$I$2001),""),ROW(A1850))),"")</f>
        <v/>
      </c>
    </row>
    <row r="1852" spans="2:12">
      <c r="B1852" s="5" t="str">
        <f>Flex_Benefits!B1864</f>
        <v/>
      </c>
      <c r="C1852" t="str" cm="1">
        <f t="array" ref="C1852">IFERROR(INDEX($B$1:$B$6003,SMALL(IF(NOT($B$1:$B$6003=""),ROW($A$1:$A$6003),""),ROW(A1851))),"")</f>
        <v/>
      </c>
      <c r="J1852" t="str">
        <f>Flex_Target_Populations!B1860</f>
        <v/>
      </c>
      <c r="L1852" t="str" cm="1">
        <f t="array" ref="L1852">IFERROR(INDEX($J$1:$J$2001,SMALL(IF(NOT($J$1:$J$2001=""),ROW($I$1:$I$2001),""),ROW(A1851))),"")</f>
        <v/>
      </c>
    </row>
    <row r="1853" spans="2:12">
      <c r="B1853" s="5" t="str">
        <f>Flex_Benefits!B1865</f>
        <v/>
      </c>
      <c r="C1853" t="str" cm="1">
        <f t="array" ref="C1853">IFERROR(INDEX($B$1:$B$6003,SMALL(IF(NOT($B$1:$B$6003=""),ROW($A$1:$A$6003),""),ROW(A1852))),"")</f>
        <v/>
      </c>
      <c r="J1853" t="str">
        <f>Flex_Target_Populations!B1861</f>
        <v/>
      </c>
      <c r="L1853" t="str" cm="1">
        <f t="array" ref="L1853">IFERROR(INDEX($J$1:$J$2001,SMALL(IF(NOT($J$1:$J$2001=""),ROW($I$1:$I$2001),""),ROW(A1852))),"")</f>
        <v/>
      </c>
    </row>
    <row r="1854" spans="2:12">
      <c r="B1854" s="5" t="str">
        <f>Flex_Benefits!B1866</f>
        <v/>
      </c>
      <c r="C1854" t="str" cm="1">
        <f t="array" ref="C1854">IFERROR(INDEX($B$1:$B$6003,SMALL(IF(NOT($B$1:$B$6003=""),ROW($A$1:$A$6003),""),ROW(A1853))),"")</f>
        <v/>
      </c>
      <c r="J1854" t="str">
        <f>Flex_Target_Populations!B1862</f>
        <v/>
      </c>
      <c r="L1854" t="str" cm="1">
        <f t="array" ref="L1854">IFERROR(INDEX($J$1:$J$2001,SMALL(IF(NOT($J$1:$J$2001=""),ROW($I$1:$I$2001),""),ROW(A1853))),"")</f>
        <v/>
      </c>
    </row>
    <row r="1855" spans="2:12">
      <c r="B1855" s="5" t="str">
        <f>Flex_Benefits!B1867</f>
        <v/>
      </c>
      <c r="C1855" t="str" cm="1">
        <f t="array" ref="C1855">IFERROR(INDEX($B$1:$B$6003,SMALL(IF(NOT($B$1:$B$6003=""),ROW($A$1:$A$6003),""),ROW(A1854))),"")</f>
        <v/>
      </c>
      <c r="J1855" t="str">
        <f>Flex_Target_Populations!B1863</f>
        <v/>
      </c>
      <c r="L1855" t="str" cm="1">
        <f t="array" ref="L1855">IFERROR(INDEX($J$1:$J$2001,SMALL(IF(NOT($J$1:$J$2001=""),ROW($I$1:$I$2001),""),ROW(A1854))),"")</f>
        <v/>
      </c>
    </row>
    <row r="1856" spans="2:12">
      <c r="B1856" s="5" t="str">
        <f>Flex_Benefits!B1868</f>
        <v/>
      </c>
      <c r="C1856" t="str" cm="1">
        <f t="array" ref="C1856">IFERROR(INDEX($B$1:$B$6003,SMALL(IF(NOT($B$1:$B$6003=""),ROW($A$1:$A$6003),""),ROW(A1855))),"")</f>
        <v/>
      </c>
      <c r="J1856" t="str">
        <f>Flex_Target_Populations!B1864</f>
        <v/>
      </c>
      <c r="L1856" t="str" cm="1">
        <f t="array" ref="L1856">IFERROR(INDEX($J$1:$J$2001,SMALL(IF(NOT($J$1:$J$2001=""),ROW($I$1:$I$2001),""),ROW(A1855))),"")</f>
        <v/>
      </c>
    </row>
    <row r="1857" spans="2:12">
      <c r="B1857" s="5" t="str">
        <f>Flex_Benefits!B1869</f>
        <v/>
      </c>
      <c r="C1857" t="str" cm="1">
        <f t="array" ref="C1857">IFERROR(INDEX($B$1:$B$6003,SMALL(IF(NOT($B$1:$B$6003=""),ROW($A$1:$A$6003),""),ROW(A1856))),"")</f>
        <v/>
      </c>
      <c r="J1857" t="str">
        <f>Flex_Target_Populations!B1865</f>
        <v/>
      </c>
      <c r="L1857" t="str" cm="1">
        <f t="array" ref="L1857">IFERROR(INDEX($J$1:$J$2001,SMALL(IF(NOT($J$1:$J$2001=""),ROW($I$1:$I$2001),""),ROW(A1856))),"")</f>
        <v/>
      </c>
    </row>
    <row r="1858" spans="2:12">
      <c r="B1858" s="5" t="str">
        <f>Flex_Benefits!B1870</f>
        <v/>
      </c>
      <c r="C1858" t="str" cm="1">
        <f t="array" ref="C1858">IFERROR(INDEX($B$1:$B$6003,SMALL(IF(NOT($B$1:$B$6003=""),ROW($A$1:$A$6003),""),ROW(A1857))),"")</f>
        <v/>
      </c>
      <c r="J1858" t="str">
        <f>Flex_Target_Populations!B1866</f>
        <v/>
      </c>
      <c r="L1858" t="str" cm="1">
        <f t="array" ref="L1858">IFERROR(INDEX($J$1:$J$2001,SMALL(IF(NOT($J$1:$J$2001=""),ROW($I$1:$I$2001),""),ROW(A1857))),"")</f>
        <v/>
      </c>
    </row>
    <row r="1859" spans="2:12">
      <c r="B1859" s="5" t="str">
        <f>Flex_Benefits!B1871</f>
        <v/>
      </c>
      <c r="C1859" t="str" cm="1">
        <f t="array" ref="C1859">IFERROR(INDEX($B$1:$B$6003,SMALL(IF(NOT($B$1:$B$6003=""),ROW($A$1:$A$6003),""),ROW(A1858))),"")</f>
        <v/>
      </c>
      <c r="J1859" t="str">
        <f>Flex_Target_Populations!B1867</f>
        <v/>
      </c>
      <c r="L1859" t="str" cm="1">
        <f t="array" ref="L1859">IFERROR(INDEX($J$1:$J$2001,SMALL(IF(NOT($J$1:$J$2001=""),ROW($I$1:$I$2001),""),ROW(A1858))),"")</f>
        <v/>
      </c>
    </row>
    <row r="1860" spans="2:12">
      <c r="B1860" s="5" t="str">
        <f>Flex_Benefits!B1872</f>
        <v/>
      </c>
      <c r="C1860" t="str" cm="1">
        <f t="array" ref="C1860">IFERROR(INDEX($B$1:$B$6003,SMALL(IF(NOT($B$1:$B$6003=""),ROW($A$1:$A$6003),""),ROW(A1859))),"")</f>
        <v/>
      </c>
      <c r="J1860" t="str">
        <f>Flex_Target_Populations!B1868</f>
        <v/>
      </c>
      <c r="L1860" t="str" cm="1">
        <f t="array" ref="L1860">IFERROR(INDEX($J$1:$J$2001,SMALL(IF(NOT($J$1:$J$2001=""),ROW($I$1:$I$2001),""),ROW(A1859))),"")</f>
        <v/>
      </c>
    </row>
    <row r="1861" spans="2:12">
      <c r="B1861" s="5" t="str">
        <f>Flex_Benefits!B1873</f>
        <v/>
      </c>
      <c r="C1861" t="str" cm="1">
        <f t="array" ref="C1861">IFERROR(INDEX($B$1:$B$6003,SMALL(IF(NOT($B$1:$B$6003=""),ROW($A$1:$A$6003),""),ROW(A1860))),"")</f>
        <v/>
      </c>
      <c r="J1861" t="str">
        <f>Flex_Target_Populations!B1869</f>
        <v/>
      </c>
      <c r="L1861" t="str" cm="1">
        <f t="array" ref="L1861">IFERROR(INDEX($J$1:$J$2001,SMALL(IF(NOT($J$1:$J$2001=""),ROW($I$1:$I$2001),""),ROW(A1860))),"")</f>
        <v/>
      </c>
    </row>
    <row r="1862" spans="2:12">
      <c r="B1862" s="5" t="str">
        <f>Flex_Benefits!B1874</f>
        <v/>
      </c>
      <c r="C1862" t="str" cm="1">
        <f t="array" ref="C1862">IFERROR(INDEX($B$1:$B$6003,SMALL(IF(NOT($B$1:$B$6003=""),ROW($A$1:$A$6003),""),ROW(A1861))),"")</f>
        <v/>
      </c>
      <c r="J1862" t="str">
        <f>Flex_Target_Populations!B1870</f>
        <v/>
      </c>
      <c r="L1862" t="str" cm="1">
        <f t="array" ref="L1862">IFERROR(INDEX($J$1:$J$2001,SMALL(IF(NOT($J$1:$J$2001=""),ROW($I$1:$I$2001),""),ROW(A1861))),"")</f>
        <v/>
      </c>
    </row>
    <row r="1863" spans="2:12">
      <c r="B1863" s="5" t="str">
        <f>Flex_Benefits!B1875</f>
        <v/>
      </c>
      <c r="C1863" t="str" cm="1">
        <f t="array" ref="C1863">IFERROR(INDEX($B$1:$B$6003,SMALL(IF(NOT($B$1:$B$6003=""),ROW($A$1:$A$6003),""),ROW(A1862))),"")</f>
        <v/>
      </c>
      <c r="J1863" t="str">
        <f>Flex_Target_Populations!B1871</f>
        <v/>
      </c>
      <c r="L1863" t="str" cm="1">
        <f t="array" ref="L1863">IFERROR(INDEX($J$1:$J$2001,SMALL(IF(NOT($J$1:$J$2001=""),ROW($I$1:$I$2001),""),ROW(A1862))),"")</f>
        <v/>
      </c>
    </row>
    <row r="1864" spans="2:12">
      <c r="B1864" s="5" t="str">
        <f>Flex_Benefits!B1876</f>
        <v/>
      </c>
      <c r="C1864" t="str" cm="1">
        <f t="array" ref="C1864">IFERROR(INDEX($B$1:$B$6003,SMALL(IF(NOT($B$1:$B$6003=""),ROW($A$1:$A$6003),""),ROW(A1863))),"")</f>
        <v/>
      </c>
      <c r="J1864" t="str">
        <f>Flex_Target_Populations!B1872</f>
        <v/>
      </c>
      <c r="L1864" t="str" cm="1">
        <f t="array" ref="L1864">IFERROR(INDEX($J$1:$J$2001,SMALL(IF(NOT($J$1:$J$2001=""),ROW($I$1:$I$2001),""),ROW(A1863))),"")</f>
        <v/>
      </c>
    </row>
    <row r="1865" spans="2:12">
      <c r="B1865" s="5" t="str">
        <f>Flex_Benefits!B1877</f>
        <v/>
      </c>
      <c r="C1865" t="str" cm="1">
        <f t="array" ref="C1865">IFERROR(INDEX($B$1:$B$6003,SMALL(IF(NOT($B$1:$B$6003=""),ROW($A$1:$A$6003),""),ROW(A1864))),"")</f>
        <v/>
      </c>
      <c r="J1865" t="str">
        <f>Flex_Target_Populations!B1873</f>
        <v/>
      </c>
      <c r="L1865" t="str" cm="1">
        <f t="array" ref="L1865">IFERROR(INDEX($J$1:$J$2001,SMALL(IF(NOT($J$1:$J$2001=""),ROW($I$1:$I$2001),""),ROW(A1864))),"")</f>
        <v/>
      </c>
    </row>
    <row r="1866" spans="2:12">
      <c r="B1866" s="5" t="str">
        <f>Flex_Benefits!B1878</f>
        <v/>
      </c>
      <c r="C1866" t="str" cm="1">
        <f t="array" ref="C1866">IFERROR(INDEX($B$1:$B$6003,SMALL(IF(NOT($B$1:$B$6003=""),ROW($A$1:$A$6003),""),ROW(A1865))),"")</f>
        <v/>
      </c>
      <c r="J1866" t="str">
        <f>Flex_Target_Populations!B1874</f>
        <v/>
      </c>
      <c r="L1866" t="str" cm="1">
        <f t="array" ref="L1866">IFERROR(INDEX($J$1:$J$2001,SMALL(IF(NOT($J$1:$J$2001=""),ROW($I$1:$I$2001),""),ROW(A1865))),"")</f>
        <v/>
      </c>
    </row>
    <row r="1867" spans="2:12">
      <c r="B1867" s="5" t="str">
        <f>Flex_Benefits!B1879</f>
        <v/>
      </c>
      <c r="C1867" t="str" cm="1">
        <f t="array" ref="C1867">IFERROR(INDEX($B$1:$B$6003,SMALL(IF(NOT($B$1:$B$6003=""),ROW($A$1:$A$6003),""),ROW(A1866))),"")</f>
        <v/>
      </c>
      <c r="J1867" t="str">
        <f>Flex_Target_Populations!B1875</f>
        <v/>
      </c>
      <c r="L1867" t="str" cm="1">
        <f t="array" ref="L1867">IFERROR(INDEX($J$1:$J$2001,SMALL(IF(NOT($J$1:$J$2001=""),ROW($I$1:$I$2001),""),ROW(A1866))),"")</f>
        <v/>
      </c>
    </row>
    <row r="1868" spans="2:12">
      <c r="B1868" s="5" t="str">
        <f>Flex_Benefits!B1880</f>
        <v/>
      </c>
      <c r="C1868" t="str" cm="1">
        <f t="array" ref="C1868">IFERROR(INDEX($B$1:$B$6003,SMALL(IF(NOT($B$1:$B$6003=""),ROW($A$1:$A$6003),""),ROW(A1867))),"")</f>
        <v/>
      </c>
      <c r="J1868" t="str">
        <f>Flex_Target_Populations!B1876</f>
        <v/>
      </c>
      <c r="L1868" t="str" cm="1">
        <f t="array" ref="L1868">IFERROR(INDEX($J$1:$J$2001,SMALL(IF(NOT($J$1:$J$2001=""),ROW($I$1:$I$2001),""),ROW(A1867))),"")</f>
        <v/>
      </c>
    </row>
    <row r="1869" spans="2:12">
      <c r="B1869" s="5" t="str">
        <f>Flex_Benefits!B1881</f>
        <v/>
      </c>
      <c r="C1869" t="str" cm="1">
        <f t="array" ref="C1869">IFERROR(INDEX($B$1:$B$6003,SMALL(IF(NOT($B$1:$B$6003=""),ROW($A$1:$A$6003),""),ROW(A1868))),"")</f>
        <v/>
      </c>
      <c r="J1869" t="str">
        <f>Flex_Target_Populations!B1877</f>
        <v/>
      </c>
      <c r="L1869" t="str" cm="1">
        <f t="array" ref="L1869">IFERROR(INDEX($J$1:$J$2001,SMALL(IF(NOT($J$1:$J$2001=""),ROW($I$1:$I$2001),""),ROW(A1868))),"")</f>
        <v/>
      </c>
    </row>
    <row r="1870" spans="2:12">
      <c r="B1870" s="5" t="str">
        <f>Flex_Benefits!B1882</f>
        <v/>
      </c>
      <c r="C1870" t="str" cm="1">
        <f t="array" ref="C1870">IFERROR(INDEX($B$1:$B$6003,SMALL(IF(NOT($B$1:$B$6003=""),ROW($A$1:$A$6003),""),ROW(A1869))),"")</f>
        <v/>
      </c>
      <c r="J1870" t="str">
        <f>Flex_Target_Populations!B1878</f>
        <v/>
      </c>
      <c r="L1870" t="str" cm="1">
        <f t="array" ref="L1870">IFERROR(INDEX($J$1:$J$2001,SMALL(IF(NOT($J$1:$J$2001=""),ROW($I$1:$I$2001),""),ROW(A1869))),"")</f>
        <v/>
      </c>
    </row>
    <row r="1871" spans="2:12">
      <c r="B1871" s="5" t="str">
        <f>Flex_Benefits!B1883</f>
        <v/>
      </c>
      <c r="C1871" t="str" cm="1">
        <f t="array" ref="C1871">IFERROR(INDEX($B$1:$B$6003,SMALL(IF(NOT($B$1:$B$6003=""),ROW($A$1:$A$6003),""),ROW(A1870))),"")</f>
        <v/>
      </c>
      <c r="J1871" t="str">
        <f>Flex_Target_Populations!B1879</f>
        <v/>
      </c>
      <c r="L1871" t="str" cm="1">
        <f t="array" ref="L1871">IFERROR(INDEX($J$1:$J$2001,SMALL(IF(NOT($J$1:$J$2001=""),ROW($I$1:$I$2001),""),ROW(A1870))),"")</f>
        <v/>
      </c>
    </row>
    <row r="1872" spans="2:12">
      <c r="B1872" s="5" t="str">
        <f>Flex_Benefits!B1884</f>
        <v/>
      </c>
      <c r="C1872" t="str" cm="1">
        <f t="array" ref="C1872">IFERROR(INDEX($B$1:$B$6003,SMALL(IF(NOT($B$1:$B$6003=""),ROW($A$1:$A$6003),""),ROW(A1871))),"")</f>
        <v/>
      </c>
      <c r="J1872" t="str">
        <f>Flex_Target_Populations!B1880</f>
        <v/>
      </c>
      <c r="L1872" t="str" cm="1">
        <f t="array" ref="L1872">IFERROR(INDEX($J$1:$J$2001,SMALL(IF(NOT($J$1:$J$2001=""),ROW($I$1:$I$2001),""),ROW(A1871))),"")</f>
        <v/>
      </c>
    </row>
    <row r="1873" spans="2:12">
      <c r="B1873" s="5" t="str">
        <f>Flex_Benefits!B1885</f>
        <v/>
      </c>
      <c r="C1873" t="str" cm="1">
        <f t="array" ref="C1873">IFERROR(INDEX($B$1:$B$6003,SMALL(IF(NOT($B$1:$B$6003=""),ROW($A$1:$A$6003),""),ROW(A1872))),"")</f>
        <v/>
      </c>
      <c r="J1873" t="str">
        <f>Flex_Target_Populations!B1881</f>
        <v/>
      </c>
      <c r="L1873" t="str" cm="1">
        <f t="array" ref="L1873">IFERROR(INDEX($J$1:$J$2001,SMALL(IF(NOT($J$1:$J$2001=""),ROW($I$1:$I$2001),""),ROW(A1872))),"")</f>
        <v/>
      </c>
    </row>
    <row r="1874" spans="2:12">
      <c r="B1874" s="5" t="str">
        <f>Flex_Benefits!B1886</f>
        <v/>
      </c>
      <c r="C1874" t="str" cm="1">
        <f t="array" ref="C1874">IFERROR(INDEX($B$1:$B$6003,SMALL(IF(NOT($B$1:$B$6003=""),ROW($A$1:$A$6003),""),ROW(A1873))),"")</f>
        <v/>
      </c>
      <c r="J1874" t="str">
        <f>Flex_Target_Populations!B1882</f>
        <v/>
      </c>
      <c r="L1874" t="str" cm="1">
        <f t="array" ref="L1874">IFERROR(INDEX($J$1:$J$2001,SMALL(IF(NOT($J$1:$J$2001=""),ROW($I$1:$I$2001),""),ROW(A1873))),"")</f>
        <v/>
      </c>
    </row>
    <row r="1875" spans="2:12">
      <c r="B1875" s="5" t="str">
        <f>Flex_Benefits!B1887</f>
        <v/>
      </c>
      <c r="C1875" t="str" cm="1">
        <f t="array" ref="C1875">IFERROR(INDEX($B$1:$B$6003,SMALL(IF(NOT($B$1:$B$6003=""),ROW($A$1:$A$6003),""),ROW(A1874))),"")</f>
        <v/>
      </c>
      <c r="J1875" t="str">
        <f>Flex_Target_Populations!B1883</f>
        <v/>
      </c>
      <c r="L1875" t="str" cm="1">
        <f t="array" ref="L1875">IFERROR(INDEX($J$1:$J$2001,SMALL(IF(NOT($J$1:$J$2001=""),ROW($I$1:$I$2001),""),ROW(A1874))),"")</f>
        <v/>
      </c>
    </row>
    <row r="1876" spans="2:12">
      <c r="B1876" s="5" t="str">
        <f>Flex_Benefits!B1888</f>
        <v/>
      </c>
      <c r="C1876" t="str" cm="1">
        <f t="array" ref="C1876">IFERROR(INDEX($B$1:$B$6003,SMALL(IF(NOT($B$1:$B$6003=""),ROW($A$1:$A$6003),""),ROW(A1875))),"")</f>
        <v/>
      </c>
      <c r="J1876" t="str">
        <f>Flex_Target_Populations!B1884</f>
        <v/>
      </c>
      <c r="L1876" t="str" cm="1">
        <f t="array" ref="L1876">IFERROR(INDEX($J$1:$J$2001,SMALL(IF(NOT($J$1:$J$2001=""),ROW($I$1:$I$2001),""),ROW(A1875))),"")</f>
        <v/>
      </c>
    </row>
    <row r="1877" spans="2:12">
      <c r="B1877" s="5" t="str">
        <f>Flex_Benefits!B1889</f>
        <v/>
      </c>
      <c r="C1877" t="str" cm="1">
        <f t="array" ref="C1877">IFERROR(INDEX($B$1:$B$6003,SMALL(IF(NOT($B$1:$B$6003=""),ROW($A$1:$A$6003),""),ROW(A1876))),"")</f>
        <v/>
      </c>
      <c r="J1877" t="str">
        <f>Flex_Target_Populations!B1885</f>
        <v/>
      </c>
      <c r="L1877" t="str" cm="1">
        <f t="array" ref="L1877">IFERROR(INDEX($J$1:$J$2001,SMALL(IF(NOT($J$1:$J$2001=""),ROW($I$1:$I$2001),""),ROW(A1876))),"")</f>
        <v/>
      </c>
    </row>
    <row r="1878" spans="2:12">
      <c r="B1878" s="5" t="str">
        <f>Flex_Benefits!B1890</f>
        <v/>
      </c>
      <c r="C1878" t="str" cm="1">
        <f t="array" ref="C1878">IFERROR(INDEX($B$1:$B$6003,SMALL(IF(NOT($B$1:$B$6003=""),ROW($A$1:$A$6003),""),ROW(A1877))),"")</f>
        <v/>
      </c>
      <c r="J1878" t="str">
        <f>Flex_Target_Populations!B1886</f>
        <v/>
      </c>
      <c r="L1878" t="str" cm="1">
        <f t="array" ref="L1878">IFERROR(INDEX($J$1:$J$2001,SMALL(IF(NOT($J$1:$J$2001=""),ROW($I$1:$I$2001),""),ROW(A1877))),"")</f>
        <v/>
      </c>
    </row>
    <row r="1879" spans="2:12">
      <c r="B1879" s="5" t="str">
        <f>Flex_Benefits!B1891</f>
        <v/>
      </c>
      <c r="C1879" t="str" cm="1">
        <f t="array" ref="C1879">IFERROR(INDEX($B$1:$B$6003,SMALL(IF(NOT($B$1:$B$6003=""),ROW($A$1:$A$6003),""),ROW(A1878))),"")</f>
        <v/>
      </c>
      <c r="J1879" t="str">
        <f>Flex_Target_Populations!B1887</f>
        <v/>
      </c>
      <c r="L1879" t="str" cm="1">
        <f t="array" ref="L1879">IFERROR(INDEX($J$1:$J$2001,SMALL(IF(NOT($J$1:$J$2001=""),ROW($I$1:$I$2001),""),ROW(A1878))),"")</f>
        <v/>
      </c>
    </row>
    <row r="1880" spans="2:12">
      <c r="B1880" s="5" t="str">
        <f>Flex_Benefits!B1892</f>
        <v/>
      </c>
      <c r="C1880" t="str" cm="1">
        <f t="array" ref="C1880">IFERROR(INDEX($B$1:$B$6003,SMALL(IF(NOT($B$1:$B$6003=""),ROW($A$1:$A$6003),""),ROW(A1879))),"")</f>
        <v/>
      </c>
      <c r="J1880" t="str">
        <f>Flex_Target_Populations!B1888</f>
        <v/>
      </c>
      <c r="L1880" t="str" cm="1">
        <f t="array" ref="L1880">IFERROR(INDEX($J$1:$J$2001,SMALL(IF(NOT($J$1:$J$2001=""),ROW($I$1:$I$2001),""),ROW(A1879))),"")</f>
        <v/>
      </c>
    </row>
    <row r="1881" spans="2:12">
      <c r="B1881" s="5" t="str">
        <f>Flex_Benefits!B1893</f>
        <v/>
      </c>
      <c r="C1881" t="str" cm="1">
        <f t="array" ref="C1881">IFERROR(INDEX($B$1:$B$6003,SMALL(IF(NOT($B$1:$B$6003=""),ROW($A$1:$A$6003),""),ROW(A1880))),"")</f>
        <v/>
      </c>
      <c r="J1881" t="str">
        <f>Flex_Target_Populations!B1889</f>
        <v/>
      </c>
      <c r="L1881" t="str" cm="1">
        <f t="array" ref="L1881">IFERROR(INDEX($J$1:$J$2001,SMALL(IF(NOT($J$1:$J$2001=""),ROW($I$1:$I$2001),""),ROW(A1880))),"")</f>
        <v/>
      </c>
    </row>
    <row r="1882" spans="2:12">
      <c r="B1882" s="5" t="str">
        <f>Flex_Benefits!B1894</f>
        <v/>
      </c>
      <c r="C1882" t="str" cm="1">
        <f t="array" ref="C1882">IFERROR(INDEX($B$1:$B$6003,SMALL(IF(NOT($B$1:$B$6003=""),ROW($A$1:$A$6003),""),ROW(A1881))),"")</f>
        <v/>
      </c>
      <c r="J1882" t="str">
        <f>Flex_Target_Populations!B1890</f>
        <v/>
      </c>
      <c r="L1882" t="str" cm="1">
        <f t="array" ref="L1882">IFERROR(INDEX($J$1:$J$2001,SMALL(IF(NOT($J$1:$J$2001=""),ROW($I$1:$I$2001),""),ROW(A1881))),"")</f>
        <v/>
      </c>
    </row>
    <row r="1883" spans="2:12">
      <c r="B1883" s="5" t="str">
        <f>Flex_Benefits!B1895</f>
        <v/>
      </c>
      <c r="C1883" t="str" cm="1">
        <f t="array" ref="C1883">IFERROR(INDEX($B$1:$B$6003,SMALL(IF(NOT($B$1:$B$6003=""),ROW($A$1:$A$6003),""),ROW(A1882))),"")</f>
        <v/>
      </c>
      <c r="J1883" t="str">
        <f>Flex_Target_Populations!B1891</f>
        <v/>
      </c>
      <c r="L1883" t="str" cm="1">
        <f t="array" ref="L1883">IFERROR(INDEX($J$1:$J$2001,SMALL(IF(NOT($J$1:$J$2001=""),ROW($I$1:$I$2001),""),ROW(A1882))),"")</f>
        <v/>
      </c>
    </row>
    <row r="1884" spans="2:12">
      <c r="B1884" s="5" t="str">
        <f>Flex_Benefits!B1896</f>
        <v/>
      </c>
      <c r="C1884" t="str" cm="1">
        <f t="array" ref="C1884">IFERROR(INDEX($B$1:$B$6003,SMALL(IF(NOT($B$1:$B$6003=""),ROW($A$1:$A$6003),""),ROW(A1883))),"")</f>
        <v/>
      </c>
      <c r="J1884" t="str">
        <f>Flex_Target_Populations!B1892</f>
        <v/>
      </c>
      <c r="L1884" t="str" cm="1">
        <f t="array" ref="L1884">IFERROR(INDEX($J$1:$J$2001,SMALL(IF(NOT($J$1:$J$2001=""),ROW($I$1:$I$2001),""),ROW(A1883))),"")</f>
        <v/>
      </c>
    </row>
    <row r="1885" spans="2:12">
      <c r="B1885" s="5" t="str">
        <f>Flex_Benefits!B1897</f>
        <v/>
      </c>
      <c r="C1885" t="str" cm="1">
        <f t="array" ref="C1885">IFERROR(INDEX($B$1:$B$6003,SMALL(IF(NOT($B$1:$B$6003=""),ROW($A$1:$A$6003),""),ROW(A1884))),"")</f>
        <v/>
      </c>
      <c r="J1885" t="str">
        <f>Flex_Target_Populations!B1893</f>
        <v/>
      </c>
      <c r="L1885" t="str" cm="1">
        <f t="array" ref="L1885">IFERROR(INDEX($J$1:$J$2001,SMALL(IF(NOT($J$1:$J$2001=""),ROW($I$1:$I$2001),""),ROW(A1884))),"")</f>
        <v/>
      </c>
    </row>
    <row r="1886" spans="2:12">
      <c r="B1886" s="5" t="str">
        <f>Flex_Benefits!B1898</f>
        <v/>
      </c>
      <c r="C1886" t="str" cm="1">
        <f t="array" ref="C1886">IFERROR(INDEX($B$1:$B$6003,SMALL(IF(NOT($B$1:$B$6003=""),ROW($A$1:$A$6003),""),ROW(A1885))),"")</f>
        <v/>
      </c>
      <c r="J1886" t="str">
        <f>Flex_Target_Populations!B1894</f>
        <v/>
      </c>
      <c r="L1886" t="str" cm="1">
        <f t="array" ref="L1886">IFERROR(INDEX($J$1:$J$2001,SMALL(IF(NOT($J$1:$J$2001=""),ROW($I$1:$I$2001),""),ROW(A1885))),"")</f>
        <v/>
      </c>
    </row>
    <row r="1887" spans="2:12">
      <c r="B1887" s="5" t="str">
        <f>Flex_Benefits!B1899</f>
        <v/>
      </c>
      <c r="C1887" t="str" cm="1">
        <f t="array" ref="C1887">IFERROR(INDEX($B$1:$B$6003,SMALL(IF(NOT($B$1:$B$6003=""),ROW($A$1:$A$6003),""),ROW(A1886))),"")</f>
        <v/>
      </c>
      <c r="J1887" t="str">
        <f>Flex_Target_Populations!B1895</f>
        <v/>
      </c>
      <c r="L1887" t="str" cm="1">
        <f t="array" ref="L1887">IFERROR(INDEX($J$1:$J$2001,SMALL(IF(NOT($J$1:$J$2001=""),ROW($I$1:$I$2001),""),ROW(A1886))),"")</f>
        <v/>
      </c>
    </row>
    <row r="1888" spans="2:12">
      <c r="B1888" s="5" t="str">
        <f>Flex_Benefits!B1900</f>
        <v/>
      </c>
      <c r="C1888" t="str" cm="1">
        <f t="array" ref="C1888">IFERROR(INDEX($B$1:$B$6003,SMALL(IF(NOT($B$1:$B$6003=""),ROW($A$1:$A$6003),""),ROW(A1887))),"")</f>
        <v/>
      </c>
      <c r="J1888" t="str">
        <f>Flex_Target_Populations!B1896</f>
        <v/>
      </c>
      <c r="L1888" t="str" cm="1">
        <f t="array" ref="L1888">IFERROR(INDEX($J$1:$J$2001,SMALL(IF(NOT($J$1:$J$2001=""),ROW($I$1:$I$2001),""),ROW(A1887))),"")</f>
        <v/>
      </c>
    </row>
    <row r="1889" spans="2:12">
      <c r="B1889" s="5" t="str">
        <f>Flex_Benefits!B1901</f>
        <v/>
      </c>
      <c r="C1889" t="str" cm="1">
        <f t="array" ref="C1889">IFERROR(INDEX($B$1:$B$6003,SMALL(IF(NOT($B$1:$B$6003=""),ROW($A$1:$A$6003),""),ROW(A1888))),"")</f>
        <v/>
      </c>
      <c r="J1889" t="str">
        <f>Flex_Target_Populations!B1897</f>
        <v/>
      </c>
      <c r="L1889" t="str" cm="1">
        <f t="array" ref="L1889">IFERROR(INDEX($J$1:$J$2001,SMALL(IF(NOT($J$1:$J$2001=""),ROW($I$1:$I$2001),""),ROW(A1888))),"")</f>
        <v/>
      </c>
    </row>
    <row r="1890" spans="2:12">
      <c r="B1890" s="5" t="str">
        <f>Flex_Benefits!B1902</f>
        <v/>
      </c>
      <c r="C1890" t="str" cm="1">
        <f t="array" ref="C1890">IFERROR(INDEX($B$1:$B$6003,SMALL(IF(NOT($B$1:$B$6003=""),ROW($A$1:$A$6003),""),ROW(A1889))),"")</f>
        <v/>
      </c>
      <c r="J1890" t="str">
        <f>Flex_Target_Populations!B1898</f>
        <v/>
      </c>
      <c r="L1890" t="str" cm="1">
        <f t="array" ref="L1890">IFERROR(INDEX($J$1:$J$2001,SMALL(IF(NOT($J$1:$J$2001=""),ROW($I$1:$I$2001),""),ROW(A1889))),"")</f>
        <v/>
      </c>
    </row>
    <row r="1891" spans="2:12">
      <c r="B1891" s="5" t="str">
        <f>Flex_Benefits!B1903</f>
        <v/>
      </c>
      <c r="C1891" t="str" cm="1">
        <f t="array" ref="C1891">IFERROR(INDEX($B$1:$B$6003,SMALL(IF(NOT($B$1:$B$6003=""),ROW($A$1:$A$6003),""),ROW(A1890))),"")</f>
        <v/>
      </c>
      <c r="J1891" t="str">
        <f>Flex_Target_Populations!B1899</f>
        <v/>
      </c>
      <c r="L1891" t="str" cm="1">
        <f t="array" ref="L1891">IFERROR(INDEX($J$1:$J$2001,SMALL(IF(NOT($J$1:$J$2001=""),ROW($I$1:$I$2001),""),ROW(A1890))),"")</f>
        <v/>
      </c>
    </row>
    <row r="1892" spans="2:12">
      <c r="B1892" s="5" t="str">
        <f>Flex_Benefits!B1904</f>
        <v/>
      </c>
      <c r="C1892" t="str" cm="1">
        <f t="array" ref="C1892">IFERROR(INDEX($B$1:$B$6003,SMALL(IF(NOT($B$1:$B$6003=""),ROW($A$1:$A$6003),""),ROW(A1891))),"")</f>
        <v/>
      </c>
      <c r="J1892" t="str">
        <f>Flex_Target_Populations!B1900</f>
        <v/>
      </c>
      <c r="L1892" t="str" cm="1">
        <f t="array" ref="L1892">IFERROR(INDEX($J$1:$J$2001,SMALL(IF(NOT($J$1:$J$2001=""),ROW($I$1:$I$2001),""),ROW(A1891))),"")</f>
        <v/>
      </c>
    </row>
    <row r="1893" spans="2:12">
      <c r="B1893" s="5" t="str">
        <f>Flex_Benefits!B1905</f>
        <v/>
      </c>
      <c r="C1893" t="str" cm="1">
        <f t="array" ref="C1893">IFERROR(INDEX($B$1:$B$6003,SMALL(IF(NOT($B$1:$B$6003=""),ROW($A$1:$A$6003),""),ROW(A1892))),"")</f>
        <v/>
      </c>
      <c r="J1893" t="str">
        <f>Flex_Target_Populations!B1901</f>
        <v/>
      </c>
      <c r="L1893" t="str" cm="1">
        <f t="array" ref="L1893">IFERROR(INDEX($J$1:$J$2001,SMALL(IF(NOT($J$1:$J$2001=""),ROW($I$1:$I$2001),""),ROW(A1892))),"")</f>
        <v/>
      </c>
    </row>
    <row r="1894" spans="2:12">
      <c r="B1894" s="5" t="str">
        <f>Flex_Benefits!B1906</f>
        <v/>
      </c>
      <c r="C1894" t="str" cm="1">
        <f t="array" ref="C1894">IFERROR(INDEX($B$1:$B$6003,SMALL(IF(NOT($B$1:$B$6003=""),ROW($A$1:$A$6003),""),ROW(A1893))),"")</f>
        <v/>
      </c>
      <c r="J1894" t="str">
        <f>Flex_Target_Populations!B1902</f>
        <v/>
      </c>
      <c r="L1894" t="str" cm="1">
        <f t="array" ref="L1894">IFERROR(INDEX($J$1:$J$2001,SMALL(IF(NOT($J$1:$J$2001=""),ROW($I$1:$I$2001),""),ROW(A1893))),"")</f>
        <v/>
      </c>
    </row>
    <row r="1895" spans="2:12">
      <c r="B1895" s="5" t="str">
        <f>Flex_Benefits!B1907</f>
        <v/>
      </c>
      <c r="C1895" t="str" cm="1">
        <f t="array" ref="C1895">IFERROR(INDEX($B$1:$B$6003,SMALL(IF(NOT($B$1:$B$6003=""),ROW($A$1:$A$6003),""),ROW(A1894))),"")</f>
        <v/>
      </c>
      <c r="J1895" t="str">
        <f>Flex_Target_Populations!B1903</f>
        <v/>
      </c>
      <c r="L1895" t="str" cm="1">
        <f t="array" ref="L1895">IFERROR(INDEX($J$1:$J$2001,SMALL(IF(NOT($J$1:$J$2001=""),ROW($I$1:$I$2001),""),ROW(A1894))),"")</f>
        <v/>
      </c>
    </row>
    <row r="1896" spans="2:12">
      <c r="B1896" s="5" t="str">
        <f>Flex_Benefits!B1908</f>
        <v/>
      </c>
      <c r="C1896" t="str" cm="1">
        <f t="array" ref="C1896">IFERROR(INDEX($B$1:$B$6003,SMALL(IF(NOT($B$1:$B$6003=""),ROW($A$1:$A$6003),""),ROW(A1895))),"")</f>
        <v/>
      </c>
      <c r="J1896" t="str">
        <f>Flex_Target_Populations!B1904</f>
        <v/>
      </c>
      <c r="L1896" t="str" cm="1">
        <f t="array" ref="L1896">IFERROR(INDEX($J$1:$J$2001,SMALL(IF(NOT($J$1:$J$2001=""),ROW($I$1:$I$2001),""),ROW(A1895))),"")</f>
        <v/>
      </c>
    </row>
    <row r="1897" spans="2:12">
      <c r="B1897" s="5" t="str">
        <f>Flex_Benefits!B1909</f>
        <v/>
      </c>
      <c r="C1897" t="str" cm="1">
        <f t="array" ref="C1897">IFERROR(INDEX($B$1:$B$6003,SMALL(IF(NOT($B$1:$B$6003=""),ROW($A$1:$A$6003),""),ROW(A1896))),"")</f>
        <v/>
      </c>
      <c r="J1897" t="str">
        <f>Flex_Target_Populations!B1905</f>
        <v/>
      </c>
      <c r="L1897" t="str" cm="1">
        <f t="array" ref="L1897">IFERROR(INDEX($J$1:$J$2001,SMALL(IF(NOT($J$1:$J$2001=""),ROW($I$1:$I$2001),""),ROW(A1896))),"")</f>
        <v/>
      </c>
    </row>
    <row r="1898" spans="2:12">
      <c r="B1898" s="5" t="str">
        <f>Flex_Benefits!B1910</f>
        <v/>
      </c>
      <c r="C1898" t="str" cm="1">
        <f t="array" ref="C1898">IFERROR(INDEX($B$1:$B$6003,SMALL(IF(NOT($B$1:$B$6003=""),ROW($A$1:$A$6003),""),ROW(A1897))),"")</f>
        <v/>
      </c>
      <c r="J1898" t="str">
        <f>Flex_Target_Populations!B1906</f>
        <v/>
      </c>
      <c r="L1898" t="str" cm="1">
        <f t="array" ref="L1898">IFERROR(INDEX($J$1:$J$2001,SMALL(IF(NOT($J$1:$J$2001=""),ROW($I$1:$I$2001),""),ROW(A1897))),"")</f>
        <v/>
      </c>
    </row>
    <row r="1899" spans="2:12">
      <c r="B1899" s="5" t="str">
        <f>Flex_Benefits!B1911</f>
        <v/>
      </c>
      <c r="C1899" t="str" cm="1">
        <f t="array" ref="C1899">IFERROR(INDEX($B$1:$B$6003,SMALL(IF(NOT($B$1:$B$6003=""),ROW($A$1:$A$6003),""),ROW(A1898))),"")</f>
        <v/>
      </c>
      <c r="J1899" t="str">
        <f>Flex_Target_Populations!B1907</f>
        <v/>
      </c>
      <c r="L1899" t="str" cm="1">
        <f t="array" ref="L1899">IFERROR(INDEX($J$1:$J$2001,SMALL(IF(NOT($J$1:$J$2001=""),ROW($I$1:$I$2001),""),ROW(A1898))),"")</f>
        <v/>
      </c>
    </row>
    <row r="1900" spans="2:12">
      <c r="B1900" s="5" t="str">
        <f>Flex_Benefits!B1912</f>
        <v/>
      </c>
      <c r="C1900" t="str" cm="1">
        <f t="array" ref="C1900">IFERROR(INDEX($B$1:$B$6003,SMALL(IF(NOT($B$1:$B$6003=""),ROW($A$1:$A$6003),""),ROW(A1899))),"")</f>
        <v/>
      </c>
      <c r="J1900" t="str">
        <f>Flex_Target_Populations!B1908</f>
        <v/>
      </c>
      <c r="L1900" t="str" cm="1">
        <f t="array" ref="L1900">IFERROR(INDEX($J$1:$J$2001,SMALL(IF(NOT($J$1:$J$2001=""),ROW($I$1:$I$2001),""),ROW(A1899))),"")</f>
        <v/>
      </c>
    </row>
    <row r="1901" spans="2:12">
      <c r="B1901" s="5" t="str">
        <f>Flex_Benefits!B1913</f>
        <v/>
      </c>
      <c r="C1901" t="str" cm="1">
        <f t="array" ref="C1901">IFERROR(INDEX($B$1:$B$6003,SMALL(IF(NOT($B$1:$B$6003=""),ROW($A$1:$A$6003),""),ROW(A1900))),"")</f>
        <v/>
      </c>
      <c r="J1901" t="str">
        <f>Flex_Target_Populations!B1909</f>
        <v/>
      </c>
      <c r="L1901" t="str" cm="1">
        <f t="array" ref="L1901">IFERROR(INDEX($J$1:$J$2001,SMALL(IF(NOT($J$1:$J$2001=""),ROW($I$1:$I$2001),""),ROW(A1900))),"")</f>
        <v/>
      </c>
    </row>
    <row r="1902" spans="2:12">
      <c r="B1902" s="5" t="str">
        <f>Flex_Benefits!B1914</f>
        <v/>
      </c>
      <c r="C1902" t="str" cm="1">
        <f t="array" ref="C1902">IFERROR(INDEX($B$1:$B$6003,SMALL(IF(NOT($B$1:$B$6003=""),ROW($A$1:$A$6003),""),ROW(A1901))),"")</f>
        <v/>
      </c>
      <c r="J1902" t="str">
        <f>Flex_Target_Populations!B1910</f>
        <v/>
      </c>
      <c r="L1902" t="str" cm="1">
        <f t="array" ref="L1902">IFERROR(INDEX($J$1:$J$2001,SMALL(IF(NOT($J$1:$J$2001=""),ROW($I$1:$I$2001),""),ROW(A1901))),"")</f>
        <v/>
      </c>
    </row>
    <row r="1903" spans="2:12">
      <c r="B1903" s="5" t="str">
        <f>Flex_Benefits!B1915</f>
        <v/>
      </c>
      <c r="C1903" t="str" cm="1">
        <f t="array" ref="C1903">IFERROR(INDEX($B$1:$B$6003,SMALL(IF(NOT($B$1:$B$6003=""),ROW($A$1:$A$6003),""),ROW(A1902))),"")</f>
        <v/>
      </c>
      <c r="J1903" t="str">
        <f>Flex_Target_Populations!B1911</f>
        <v/>
      </c>
      <c r="L1903" t="str" cm="1">
        <f t="array" ref="L1903">IFERROR(INDEX($J$1:$J$2001,SMALL(IF(NOT($J$1:$J$2001=""),ROW($I$1:$I$2001),""),ROW(A1902))),"")</f>
        <v/>
      </c>
    </row>
    <row r="1904" spans="2:12">
      <c r="B1904" s="5" t="str">
        <f>Flex_Benefits!B1916</f>
        <v/>
      </c>
      <c r="C1904" t="str" cm="1">
        <f t="array" ref="C1904">IFERROR(INDEX($B$1:$B$6003,SMALL(IF(NOT($B$1:$B$6003=""),ROW($A$1:$A$6003),""),ROW(A1903))),"")</f>
        <v/>
      </c>
      <c r="J1904" t="str">
        <f>Flex_Target_Populations!B1912</f>
        <v/>
      </c>
      <c r="L1904" t="str" cm="1">
        <f t="array" ref="L1904">IFERROR(INDEX($J$1:$J$2001,SMALL(IF(NOT($J$1:$J$2001=""),ROW($I$1:$I$2001),""),ROW(A1903))),"")</f>
        <v/>
      </c>
    </row>
    <row r="1905" spans="2:12">
      <c r="B1905" s="5" t="str">
        <f>Flex_Benefits!B1917</f>
        <v/>
      </c>
      <c r="C1905" t="str" cm="1">
        <f t="array" ref="C1905">IFERROR(INDEX($B$1:$B$6003,SMALL(IF(NOT($B$1:$B$6003=""),ROW($A$1:$A$6003),""),ROW(A1904))),"")</f>
        <v/>
      </c>
      <c r="J1905" t="str">
        <f>Flex_Target_Populations!B1913</f>
        <v/>
      </c>
      <c r="L1905" t="str" cm="1">
        <f t="array" ref="L1905">IFERROR(INDEX($J$1:$J$2001,SMALL(IF(NOT($J$1:$J$2001=""),ROW($I$1:$I$2001),""),ROW(A1904))),"")</f>
        <v/>
      </c>
    </row>
    <row r="1906" spans="2:12">
      <c r="B1906" s="5" t="str">
        <f>Flex_Benefits!B1918</f>
        <v/>
      </c>
      <c r="C1906" t="str" cm="1">
        <f t="array" ref="C1906">IFERROR(INDEX($B$1:$B$6003,SMALL(IF(NOT($B$1:$B$6003=""),ROW($A$1:$A$6003),""),ROW(A1905))),"")</f>
        <v/>
      </c>
      <c r="J1906" t="str">
        <f>Flex_Target_Populations!B1914</f>
        <v/>
      </c>
      <c r="L1906" t="str" cm="1">
        <f t="array" ref="L1906">IFERROR(INDEX($J$1:$J$2001,SMALL(IF(NOT($J$1:$J$2001=""),ROW($I$1:$I$2001),""),ROW(A1905))),"")</f>
        <v/>
      </c>
    </row>
    <row r="1907" spans="2:12">
      <c r="B1907" s="5" t="str">
        <f>Flex_Benefits!B1919</f>
        <v/>
      </c>
      <c r="C1907" t="str" cm="1">
        <f t="array" ref="C1907">IFERROR(INDEX($B$1:$B$6003,SMALL(IF(NOT($B$1:$B$6003=""),ROW($A$1:$A$6003),""),ROW(A1906))),"")</f>
        <v/>
      </c>
      <c r="J1907" t="str">
        <f>Flex_Target_Populations!B1915</f>
        <v/>
      </c>
      <c r="L1907" t="str" cm="1">
        <f t="array" ref="L1907">IFERROR(INDEX($J$1:$J$2001,SMALL(IF(NOT($J$1:$J$2001=""),ROW($I$1:$I$2001),""),ROW(A1906))),"")</f>
        <v/>
      </c>
    </row>
    <row r="1908" spans="2:12">
      <c r="B1908" s="5" t="str">
        <f>Flex_Benefits!B1920</f>
        <v/>
      </c>
      <c r="C1908" t="str" cm="1">
        <f t="array" ref="C1908">IFERROR(INDEX($B$1:$B$6003,SMALL(IF(NOT($B$1:$B$6003=""),ROW($A$1:$A$6003),""),ROW(A1907))),"")</f>
        <v/>
      </c>
      <c r="J1908" t="str">
        <f>Flex_Target_Populations!B1916</f>
        <v/>
      </c>
      <c r="L1908" t="str" cm="1">
        <f t="array" ref="L1908">IFERROR(INDEX($J$1:$J$2001,SMALL(IF(NOT($J$1:$J$2001=""),ROW($I$1:$I$2001),""),ROW(A1907))),"")</f>
        <v/>
      </c>
    </row>
    <row r="1909" spans="2:12">
      <c r="B1909" s="5" t="str">
        <f>Flex_Benefits!B1921</f>
        <v/>
      </c>
      <c r="C1909" t="str" cm="1">
        <f t="array" ref="C1909">IFERROR(INDEX($B$1:$B$6003,SMALL(IF(NOT($B$1:$B$6003=""),ROW($A$1:$A$6003),""),ROW(A1908))),"")</f>
        <v/>
      </c>
      <c r="J1909" t="str">
        <f>Flex_Target_Populations!B1917</f>
        <v/>
      </c>
      <c r="L1909" t="str" cm="1">
        <f t="array" ref="L1909">IFERROR(INDEX($J$1:$J$2001,SMALL(IF(NOT($J$1:$J$2001=""),ROW($I$1:$I$2001),""),ROW(A1908))),"")</f>
        <v/>
      </c>
    </row>
    <row r="1910" spans="2:12">
      <c r="B1910" s="5" t="str">
        <f>Flex_Benefits!B1922</f>
        <v/>
      </c>
      <c r="C1910" t="str" cm="1">
        <f t="array" ref="C1910">IFERROR(INDEX($B$1:$B$6003,SMALL(IF(NOT($B$1:$B$6003=""),ROW($A$1:$A$6003),""),ROW(A1909))),"")</f>
        <v/>
      </c>
      <c r="J1910" t="str">
        <f>Flex_Target_Populations!B1918</f>
        <v/>
      </c>
      <c r="L1910" t="str" cm="1">
        <f t="array" ref="L1910">IFERROR(INDEX($J$1:$J$2001,SMALL(IF(NOT($J$1:$J$2001=""),ROW($I$1:$I$2001),""),ROW(A1909))),"")</f>
        <v/>
      </c>
    </row>
    <row r="1911" spans="2:12">
      <c r="B1911" s="5" t="str">
        <f>Flex_Benefits!B1923</f>
        <v/>
      </c>
      <c r="C1911" t="str" cm="1">
        <f t="array" ref="C1911">IFERROR(INDEX($B$1:$B$6003,SMALL(IF(NOT($B$1:$B$6003=""),ROW($A$1:$A$6003),""),ROW(A1910))),"")</f>
        <v/>
      </c>
      <c r="J1911" t="str">
        <f>Flex_Target_Populations!B1919</f>
        <v/>
      </c>
      <c r="L1911" t="str" cm="1">
        <f t="array" ref="L1911">IFERROR(INDEX($J$1:$J$2001,SMALL(IF(NOT($J$1:$J$2001=""),ROW($I$1:$I$2001),""),ROW(A1910))),"")</f>
        <v/>
      </c>
    </row>
    <row r="1912" spans="2:12">
      <c r="B1912" s="5" t="str">
        <f>Flex_Benefits!B1924</f>
        <v/>
      </c>
      <c r="C1912" t="str" cm="1">
        <f t="array" ref="C1912">IFERROR(INDEX($B$1:$B$6003,SMALL(IF(NOT($B$1:$B$6003=""),ROW($A$1:$A$6003),""),ROW(A1911))),"")</f>
        <v/>
      </c>
      <c r="J1912" t="str">
        <f>Flex_Target_Populations!B1920</f>
        <v/>
      </c>
      <c r="L1912" t="str" cm="1">
        <f t="array" ref="L1912">IFERROR(INDEX($J$1:$J$2001,SMALL(IF(NOT($J$1:$J$2001=""),ROW($I$1:$I$2001),""),ROW(A1911))),"")</f>
        <v/>
      </c>
    </row>
    <row r="1913" spans="2:12">
      <c r="B1913" s="5" t="str">
        <f>Flex_Benefits!B1925</f>
        <v/>
      </c>
      <c r="C1913" t="str" cm="1">
        <f t="array" ref="C1913">IFERROR(INDEX($B$1:$B$6003,SMALL(IF(NOT($B$1:$B$6003=""),ROW($A$1:$A$6003),""),ROW(A1912))),"")</f>
        <v/>
      </c>
      <c r="J1913" t="str">
        <f>Flex_Target_Populations!B1921</f>
        <v/>
      </c>
      <c r="L1913" t="str" cm="1">
        <f t="array" ref="L1913">IFERROR(INDEX($J$1:$J$2001,SMALL(IF(NOT($J$1:$J$2001=""),ROW($I$1:$I$2001),""),ROW(A1912))),"")</f>
        <v/>
      </c>
    </row>
    <row r="1914" spans="2:12">
      <c r="B1914" s="5" t="str">
        <f>Flex_Benefits!B1926</f>
        <v/>
      </c>
      <c r="C1914" t="str" cm="1">
        <f t="array" ref="C1914">IFERROR(INDEX($B$1:$B$6003,SMALL(IF(NOT($B$1:$B$6003=""),ROW($A$1:$A$6003),""),ROW(A1913))),"")</f>
        <v/>
      </c>
      <c r="J1914" t="str">
        <f>Flex_Target_Populations!B1922</f>
        <v/>
      </c>
      <c r="L1914" t="str" cm="1">
        <f t="array" ref="L1914">IFERROR(INDEX($J$1:$J$2001,SMALL(IF(NOT($J$1:$J$2001=""),ROW($I$1:$I$2001),""),ROW(A1913))),"")</f>
        <v/>
      </c>
    </row>
    <row r="1915" spans="2:12">
      <c r="B1915" s="5" t="str">
        <f>Flex_Benefits!B1927</f>
        <v/>
      </c>
      <c r="C1915" t="str" cm="1">
        <f t="array" ref="C1915">IFERROR(INDEX($B$1:$B$6003,SMALL(IF(NOT($B$1:$B$6003=""),ROW($A$1:$A$6003),""),ROW(A1914))),"")</f>
        <v/>
      </c>
      <c r="J1915" t="str">
        <f>Flex_Target_Populations!B1923</f>
        <v/>
      </c>
      <c r="L1915" t="str" cm="1">
        <f t="array" ref="L1915">IFERROR(INDEX($J$1:$J$2001,SMALL(IF(NOT($J$1:$J$2001=""),ROW($I$1:$I$2001),""),ROW(A1914))),"")</f>
        <v/>
      </c>
    </row>
    <row r="1916" spans="2:12">
      <c r="B1916" s="5" t="str">
        <f>Flex_Benefits!B1928</f>
        <v/>
      </c>
      <c r="C1916" t="str" cm="1">
        <f t="array" ref="C1916">IFERROR(INDEX($B$1:$B$6003,SMALL(IF(NOT($B$1:$B$6003=""),ROW($A$1:$A$6003),""),ROW(A1915))),"")</f>
        <v/>
      </c>
      <c r="J1916" t="str">
        <f>Flex_Target_Populations!B1924</f>
        <v/>
      </c>
      <c r="L1916" t="str" cm="1">
        <f t="array" ref="L1916">IFERROR(INDEX($J$1:$J$2001,SMALL(IF(NOT($J$1:$J$2001=""),ROW($I$1:$I$2001),""),ROW(A1915))),"")</f>
        <v/>
      </c>
    </row>
    <row r="1917" spans="2:12">
      <c r="B1917" s="5" t="str">
        <f>Flex_Benefits!B1929</f>
        <v/>
      </c>
      <c r="C1917" t="str" cm="1">
        <f t="array" ref="C1917">IFERROR(INDEX($B$1:$B$6003,SMALL(IF(NOT($B$1:$B$6003=""),ROW($A$1:$A$6003),""),ROW(A1916))),"")</f>
        <v/>
      </c>
      <c r="J1917" t="str">
        <f>Flex_Target_Populations!B1925</f>
        <v/>
      </c>
      <c r="L1917" t="str" cm="1">
        <f t="array" ref="L1917">IFERROR(INDEX($J$1:$J$2001,SMALL(IF(NOT($J$1:$J$2001=""),ROW($I$1:$I$2001),""),ROW(A1916))),"")</f>
        <v/>
      </c>
    </row>
    <row r="1918" spans="2:12">
      <c r="B1918" s="5" t="str">
        <f>Flex_Benefits!B1930</f>
        <v/>
      </c>
      <c r="C1918" t="str" cm="1">
        <f t="array" ref="C1918">IFERROR(INDEX($B$1:$B$6003,SMALL(IF(NOT($B$1:$B$6003=""),ROW($A$1:$A$6003),""),ROW(A1917))),"")</f>
        <v/>
      </c>
      <c r="J1918" t="str">
        <f>Flex_Target_Populations!B1926</f>
        <v/>
      </c>
      <c r="L1918" t="str" cm="1">
        <f t="array" ref="L1918">IFERROR(INDEX($J$1:$J$2001,SMALL(IF(NOT($J$1:$J$2001=""),ROW($I$1:$I$2001),""),ROW(A1917))),"")</f>
        <v/>
      </c>
    </row>
    <row r="1919" spans="2:12">
      <c r="B1919" s="5" t="str">
        <f>Flex_Benefits!B1931</f>
        <v/>
      </c>
      <c r="C1919" t="str" cm="1">
        <f t="array" ref="C1919">IFERROR(INDEX($B$1:$B$6003,SMALL(IF(NOT($B$1:$B$6003=""),ROW($A$1:$A$6003),""),ROW(A1918))),"")</f>
        <v/>
      </c>
      <c r="J1919" t="str">
        <f>Flex_Target_Populations!B1927</f>
        <v/>
      </c>
      <c r="L1919" t="str" cm="1">
        <f t="array" ref="L1919">IFERROR(INDEX($J$1:$J$2001,SMALL(IF(NOT($J$1:$J$2001=""),ROW($I$1:$I$2001),""),ROW(A1918))),"")</f>
        <v/>
      </c>
    </row>
    <row r="1920" spans="2:12">
      <c r="B1920" s="5" t="str">
        <f>Flex_Benefits!B1932</f>
        <v/>
      </c>
      <c r="C1920" t="str" cm="1">
        <f t="array" ref="C1920">IFERROR(INDEX($B$1:$B$6003,SMALL(IF(NOT($B$1:$B$6003=""),ROW($A$1:$A$6003),""),ROW(A1919))),"")</f>
        <v/>
      </c>
      <c r="J1920" t="str">
        <f>Flex_Target_Populations!B1928</f>
        <v/>
      </c>
      <c r="L1920" t="str" cm="1">
        <f t="array" ref="L1920">IFERROR(INDEX($J$1:$J$2001,SMALL(IF(NOT($J$1:$J$2001=""),ROW($I$1:$I$2001),""),ROW(A1919))),"")</f>
        <v/>
      </c>
    </row>
    <row r="1921" spans="2:12">
      <c r="B1921" s="5" t="str">
        <f>Flex_Benefits!B1933</f>
        <v/>
      </c>
      <c r="C1921" t="str" cm="1">
        <f t="array" ref="C1921">IFERROR(INDEX($B$1:$B$6003,SMALL(IF(NOT($B$1:$B$6003=""),ROW($A$1:$A$6003),""),ROW(A1920))),"")</f>
        <v/>
      </c>
      <c r="J1921" t="str">
        <f>Flex_Target_Populations!B1929</f>
        <v/>
      </c>
      <c r="L1921" t="str" cm="1">
        <f t="array" ref="L1921">IFERROR(INDEX($J$1:$J$2001,SMALL(IF(NOT($J$1:$J$2001=""),ROW($I$1:$I$2001),""),ROW(A1920))),"")</f>
        <v/>
      </c>
    </row>
    <row r="1922" spans="2:12">
      <c r="B1922" s="5" t="str">
        <f>Flex_Benefits!B1934</f>
        <v/>
      </c>
      <c r="C1922" t="str" cm="1">
        <f t="array" ref="C1922">IFERROR(INDEX($B$1:$B$6003,SMALL(IF(NOT($B$1:$B$6003=""),ROW($A$1:$A$6003),""),ROW(A1921))),"")</f>
        <v/>
      </c>
      <c r="J1922" t="str">
        <f>Flex_Target_Populations!B1930</f>
        <v/>
      </c>
      <c r="L1922" t="str" cm="1">
        <f t="array" ref="L1922">IFERROR(INDEX($J$1:$J$2001,SMALL(IF(NOT($J$1:$J$2001=""),ROW($I$1:$I$2001),""),ROW(A1921))),"")</f>
        <v/>
      </c>
    </row>
    <row r="1923" spans="2:12">
      <c r="B1923" s="5" t="str">
        <f>Flex_Benefits!B1935</f>
        <v/>
      </c>
      <c r="C1923" t="str" cm="1">
        <f t="array" ref="C1923">IFERROR(INDEX($B$1:$B$6003,SMALL(IF(NOT($B$1:$B$6003=""),ROW($A$1:$A$6003),""),ROW(A1922))),"")</f>
        <v/>
      </c>
      <c r="J1923" t="str">
        <f>Flex_Target_Populations!B1931</f>
        <v/>
      </c>
      <c r="L1923" t="str" cm="1">
        <f t="array" ref="L1923">IFERROR(INDEX($J$1:$J$2001,SMALL(IF(NOT($J$1:$J$2001=""),ROW($I$1:$I$2001),""),ROW(A1922))),"")</f>
        <v/>
      </c>
    </row>
    <row r="1924" spans="2:12">
      <c r="B1924" s="5" t="str">
        <f>Flex_Benefits!B1936</f>
        <v/>
      </c>
      <c r="C1924" t="str" cm="1">
        <f t="array" ref="C1924">IFERROR(INDEX($B$1:$B$6003,SMALL(IF(NOT($B$1:$B$6003=""),ROW($A$1:$A$6003),""),ROW(A1923))),"")</f>
        <v/>
      </c>
      <c r="J1924" t="str">
        <f>Flex_Target_Populations!B1932</f>
        <v/>
      </c>
      <c r="L1924" t="str" cm="1">
        <f t="array" ref="L1924">IFERROR(INDEX($J$1:$J$2001,SMALL(IF(NOT($J$1:$J$2001=""),ROW($I$1:$I$2001),""),ROW(A1923))),"")</f>
        <v/>
      </c>
    </row>
    <row r="1925" spans="2:12">
      <c r="B1925" s="5" t="str">
        <f>Flex_Benefits!B1937</f>
        <v/>
      </c>
      <c r="C1925" t="str" cm="1">
        <f t="array" ref="C1925">IFERROR(INDEX($B$1:$B$6003,SMALL(IF(NOT($B$1:$B$6003=""),ROW($A$1:$A$6003),""),ROW(A1924))),"")</f>
        <v/>
      </c>
      <c r="J1925" t="str">
        <f>Flex_Target_Populations!B1933</f>
        <v/>
      </c>
      <c r="L1925" t="str" cm="1">
        <f t="array" ref="L1925">IFERROR(INDEX($J$1:$J$2001,SMALL(IF(NOT($J$1:$J$2001=""),ROW($I$1:$I$2001),""),ROW(A1924))),"")</f>
        <v/>
      </c>
    </row>
    <row r="1926" spans="2:12">
      <c r="B1926" s="5" t="str">
        <f>Flex_Benefits!B1938</f>
        <v/>
      </c>
      <c r="C1926" t="str" cm="1">
        <f t="array" ref="C1926">IFERROR(INDEX($B$1:$B$6003,SMALL(IF(NOT($B$1:$B$6003=""),ROW($A$1:$A$6003),""),ROW(A1925))),"")</f>
        <v/>
      </c>
      <c r="J1926" t="str">
        <f>Flex_Target_Populations!B1934</f>
        <v/>
      </c>
      <c r="L1926" t="str" cm="1">
        <f t="array" ref="L1926">IFERROR(INDEX($J$1:$J$2001,SMALL(IF(NOT($J$1:$J$2001=""),ROW($I$1:$I$2001),""),ROW(A1925))),"")</f>
        <v/>
      </c>
    </row>
    <row r="1927" spans="2:12">
      <c r="B1927" s="5" t="str">
        <f>Flex_Benefits!B1939</f>
        <v/>
      </c>
      <c r="C1927" t="str" cm="1">
        <f t="array" ref="C1927">IFERROR(INDEX($B$1:$B$6003,SMALL(IF(NOT($B$1:$B$6003=""),ROW($A$1:$A$6003),""),ROW(A1926))),"")</f>
        <v/>
      </c>
      <c r="J1927" t="str">
        <f>Flex_Target_Populations!B1935</f>
        <v/>
      </c>
      <c r="L1927" t="str" cm="1">
        <f t="array" ref="L1927">IFERROR(INDEX($J$1:$J$2001,SMALL(IF(NOT($J$1:$J$2001=""),ROW($I$1:$I$2001),""),ROW(A1926))),"")</f>
        <v/>
      </c>
    </row>
    <row r="1928" spans="2:12">
      <c r="B1928" s="5" t="str">
        <f>Flex_Benefits!B1940</f>
        <v/>
      </c>
      <c r="C1928" t="str" cm="1">
        <f t="array" ref="C1928">IFERROR(INDEX($B$1:$B$6003,SMALL(IF(NOT($B$1:$B$6003=""),ROW($A$1:$A$6003),""),ROW(A1927))),"")</f>
        <v/>
      </c>
      <c r="J1928" t="str">
        <f>Flex_Target_Populations!B1936</f>
        <v/>
      </c>
      <c r="L1928" t="str" cm="1">
        <f t="array" ref="L1928">IFERROR(INDEX($J$1:$J$2001,SMALL(IF(NOT($J$1:$J$2001=""),ROW($I$1:$I$2001),""),ROW(A1927))),"")</f>
        <v/>
      </c>
    </row>
    <row r="1929" spans="2:12">
      <c r="B1929" s="5" t="str">
        <f>Flex_Benefits!B1941</f>
        <v/>
      </c>
      <c r="C1929" t="str" cm="1">
        <f t="array" ref="C1929">IFERROR(INDEX($B$1:$B$6003,SMALL(IF(NOT($B$1:$B$6003=""),ROW($A$1:$A$6003),""),ROW(A1928))),"")</f>
        <v/>
      </c>
      <c r="J1929" t="str">
        <f>Flex_Target_Populations!B1937</f>
        <v/>
      </c>
      <c r="L1929" t="str" cm="1">
        <f t="array" ref="L1929">IFERROR(INDEX($J$1:$J$2001,SMALL(IF(NOT($J$1:$J$2001=""),ROW($I$1:$I$2001),""),ROW(A1928))),"")</f>
        <v/>
      </c>
    </row>
    <row r="1930" spans="2:12">
      <c r="B1930" s="5" t="str">
        <f>Flex_Benefits!B1942</f>
        <v/>
      </c>
      <c r="C1930" t="str" cm="1">
        <f t="array" ref="C1930">IFERROR(INDEX($B$1:$B$6003,SMALL(IF(NOT($B$1:$B$6003=""),ROW($A$1:$A$6003),""),ROW(A1929))),"")</f>
        <v/>
      </c>
      <c r="J1930" t="str">
        <f>Flex_Target_Populations!B1938</f>
        <v/>
      </c>
      <c r="L1930" t="str" cm="1">
        <f t="array" ref="L1930">IFERROR(INDEX($J$1:$J$2001,SMALL(IF(NOT($J$1:$J$2001=""),ROW($I$1:$I$2001),""),ROW(A1929))),"")</f>
        <v/>
      </c>
    </row>
    <row r="1931" spans="2:12">
      <c r="B1931" s="5" t="str">
        <f>Flex_Benefits!B1943</f>
        <v/>
      </c>
      <c r="C1931" t="str" cm="1">
        <f t="array" ref="C1931">IFERROR(INDEX($B$1:$B$6003,SMALL(IF(NOT($B$1:$B$6003=""),ROW($A$1:$A$6003),""),ROW(A1930))),"")</f>
        <v/>
      </c>
      <c r="J1931" t="str">
        <f>Flex_Target_Populations!B1939</f>
        <v/>
      </c>
      <c r="L1931" t="str" cm="1">
        <f t="array" ref="L1931">IFERROR(INDEX($J$1:$J$2001,SMALL(IF(NOT($J$1:$J$2001=""),ROW($I$1:$I$2001),""),ROW(A1930))),"")</f>
        <v/>
      </c>
    </row>
    <row r="1932" spans="2:12">
      <c r="B1932" s="5" t="str">
        <f>Flex_Benefits!B1944</f>
        <v/>
      </c>
      <c r="C1932" t="str" cm="1">
        <f t="array" ref="C1932">IFERROR(INDEX($B$1:$B$6003,SMALL(IF(NOT($B$1:$B$6003=""),ROW($A$1:$A$6003),""),ROW(A1931))),"")</f>
        <v/>
      </c>
      <c r="J1932" t="str">
        <f>Flex_Target_Populations!B1940</f>
        <v/>
      </c>
      <c r="L1932" t="str" cm="1">
        <f t="array" ref="L1932">IFERROR(INDEX($J$1:$J$2001,SMALL(IF(NOT($J$1:$J$2001=""),ROW($I$1:$I$2001),""),ROW(A1931))),"")</f>
        <v/>
      </c>
    </row>
    <row r="1933" spans="2:12">
      <c r="B1933" s="5" t="str">
        <f>Flex_Benefits!B1945</f>
        <v/>
      </c>
      <c r="C1933" t="str" cm="1">
        <f t="array" ref="C1933">IFERROR(INDEX($B$1:$B$6003,SMALL(IF(NOT($B$1:$B$6003=""),ROW($A$1:$A$6003),""),ROW(A1932))),"")</f>
        <v/>
      </c>
      <c r="J1933" t="str">
        <f>Flex_Target_Populations!B1941</f>
        <v/>
      </c>
      <c r="L1933" t="str" cm="1">
        <f t="array" ref="L1933">IFERROR(INDEX($J$1:$J$2001,SMALL(IF(NOT($J$1:$J$2001=""),ROW($I$1:$I$2001),""),ROW(A1932))),"")</f>
        <v/>
      </c>
    </row>
    <row r="1934" spans="2:12">
      <c r="B1934" s="5" t="str">
        <f>Flex_Benefits!B1946</f>
        <v/>
      </c>
      <c r="C1934" t="str" cm="1">
        <f t="array" ref="C1934">IFERROR(INDEX($B$1:$B$6003,SMALL(IF(NOT($B$1:$B$6003=""),ROW($A$1:$A$6003),""),ROW(A1933))),"")</f>
        <v/>
      </c>
      <c r="J1934" t="str">
        <f>Flex_Target_Populations!B1942</f>
        <v/>
      </c>
      <c r="L1934" t="str" cm="1">
        <f t="array" ref="L1934">IFERROR(INDEX($J$1:$J$2001,SMALL(IF(NOT($J$1:$J$2001=""),ROW($I$1:$I$2001),""),ROW(A1933))),"")</f>
        <v/>
      </c>
    </row>
    <row r="1935" spans="2:12">
      <c r="B1935" s="5" t="str">
        <f>Flex_Benefits!B1947</f>
        <v/>
      </c>
      <c r="C1935" t="str" cm="1">
        <f t="array" ref="C1935">IFERROR(INDEX($B$1:$B$6003,SMALL(IF(NOT($B$1:$B$6003=""),ROW($A$1:$A$6003),""),ROW(A1934))),"")</f>
        <v/>
      </c>
      <c r="J1935" t="str">
        <f>Flex_Target_Populations!B1943</f>
        <v/>
      </c>
      <c r="L1935" t="str" cm="1">
        <f t="array" ref="L1935">IFERROR(INDEX($J$1:$J$2001,SMALL(IF(NOT($J$1:$J$2001=""),ROW($I$1:$I$2001),""),ROW(A1934))),"")</f>
        <v/>
      </c>
    </row>
    <row r="1936" spans="2:12">
      <c r="B1936" s="5" t="str">
        <f>Flex_Benefits!B1948</f>
        <v/>
      </c>
      <c r="C1936" t="str" cm="1">
        <f t="array" ref="C1936">IFERROR(INDEX($B$1:$B$6003,SMALL(IF(NOT($B$1:$B$6003=""),ROW($A$1:$A$6003),""),ROW(A1935))),"")</f>
        <v/>
      </c>
      <c r="J1936" t="str">
        <f>Flex_Target_Populations!B1944</f>
        <v/>
      </c>
      <c r="L1936" t="str" cm="1">
        <f t="array" ref="L1936">IFERROR(INDEX($J$1:$J$2001,SMALL(IF(NOT($J$1:$J$2001=""),ROW($I$1:$I$2001),""),ROW(A1935))),"")</f>
        <v/>
      </c>
    </row>
    <row r="1937" spans="2:12">
      <c r="B1937" s="5" t="str">
        <f>Flex_Benefits!B1949</f>
        <v/>
      </c>
      <c r="C1937" t="str" cm="1">
        <f t="array" ref="C1937">IFERROR(INDEX($B$1:$B$6003,SMALL(IF(NOT($B$1:$B$6003=""),ROW($A$1:$A$6003),""),ROW(A1936))),"")</f>
        <v/>
      </c>
      <c r="J1937" t="str">
        <f>Flex_Target_Populations!B1945</f>
        <v/>
      </c>
      <c r="L1937" t="str" cm="1">
        <f t="array" ref="L1937">IFERROR(INDEX($J$1:$J$2001,SMALL(IF(NOT($J$1:$J$2001=""),ROW($I$1:$I$2001),""),ROW(A1936))),"")</f>
        <v/>
      </c>
    </row>
    <row r="1938" spans="2:12">
      <c r="B1938" s="5" t="str">
        <f>Flex_Benefits!B1950</f>
        <v/>
      </c>
      <c r="C1938" t="str" cm="1">
        <f t="array" ref="C1938">IFERROR(INDEX($B$1:$B$6003,SMALL(IF(NOT($B$1:$B$6003=""),ROW($A$1:$A$6003),""),ROW(A1937))),"")</f>
        <v/>
      </c>
      <c r="J1938" t="str">
        <f>Flex_Target_Populations!B1946</f>
        <v/>
      </c>
      <c r="L1938" t="str" cm="1">
        <f t="array" ref="L1938">IFERROR(INDEX($J$1:$J$2001,SMALL(IF(NOT($J$1:$J$2001=""),ROW($I$1:$I$2001),""),ROW(A1937))),"")</f>
        <v/>
      </c>
    </row>
    <row r="1939" spans="2:12">
      <c r="B1939" s="5" t="str">
        <f>Flex_Benefits!B1951</f>
        <v/>
      </c>
      <c r="C1939" t="str" cm="1">
        <f t="array" ref="C1939">IFERROR(INDEX($B$1:$B$6003,SMALL(IF(NOT($B$1:$B$6003=""),ROW($A$1:$A$6003),""),ROW(A1938))),"")</f>
        <v/>
      </c>
      <c r="J1939" t="str">
        <f>Flex_Target_Populations!B1947</f>
        <v/>
      </c>
      <c r="L1939" t="str" cm="1">
        <f t="array" ref="L1939">IFERROR(INDEX($J$1:$J$2001,SMALL(IF(NOT($J$1:$J$2001=""),ROW($I$1:$I$2001),""),ROW(A1938))),"")</f>
        <v/>
      </c>
    </row>
    <row r="1940" spans="2:12">
      <c r="B1940" s="5" t="str">
        <f>Flex_Benefits!B1952</f>
        <v/>
      </c>
      <c r="C1940" t="str" cm="1">
        <f t="array" ref="C1940">IFERROR(INDEX($B$1:$B$6003,SMALL(IF(NOT($B$1:$B$6003=""),ROW($A$1:$A$6003),""),ROW(A1939))),"")</f>
        <v/>
      </c>
      <c r="J1940" t="str">
        <f>Flex_Target_Populations!B1948</f>
        <v/>
      </c>
      <c r="L1940" t="str" cm="1">
        <f t="array" ref="L1940">IFERROR(INDEX($J$1:$J$2001,SMALL(IF(NOT($J$1:$J$2001=""),ROW($I$1:$I$2001),""),ROW(A1939))),"")</f>
        <v/>
      </c>
    </row>
    <row r="1941" spans="2:12">
      <c r="B1941" s="5" t="str">
        <f>Flex_Benefits!B1953</f>
        <v/>
      </c>
      <c r="C1941" t="str" cm="1">
        <f t="array" ref="C1941">IFERROR(INDEX($B$1:$B$6003,SMALL(IF(NOT($B$1:$B$6003=""),ROW($A$1:$A$6003),""),ROW(A1940))),"")</f>
        <v/>
      </c>
      <c r="J1941" t="str">
        <f>Flex_Target_Populations!B1949</f>
        <v/>
      </c>
      <c r="L1941" t="str" cm="1">
        <f t="array" ref="L1941">IFERROR(INDEX($J$1:$J$2001,SMALL(IF(NOT($J$1:$J$2001=""),ROW($I$1:$I$2001),""),ROW(A1940))),"")</f>
        <v/>
      </c>
    </row>
    <row r="1942" spans="2:12">
      <c r="B1942" s="5" t="str">
        <f>Flex_Benefits!B1954</f>
        <v/>
      </c>
      <c r="C1942" t="str" cm="1">
        <f t="array" ref="C1942">IFERROR(INDEX($B$1:$B$6003,SMALL(IF(NOT($B$1:$B$6003=""),ROW($A$1:$A$6003),""),ROW(A1941))),"")</f>
        <v/>
      </c>
      <c r="J1942" t="str">
        <f>Flex_Target_Populations!B1950</f>
        <v/>
      </c>
      <c r="L1942" t="str" cm="1">
        <f t="array" ref="L1942">IFERROR(INDEX($J$1:$J$2001,SMALL(IF(NOT($J$1:$J$2001=""),ROW($I$1:$I$2001),""),ROW(A1941))),"")</f>
        <v/>
      </c>
    </row>
    <row r="1943" spans="2:12">
      <c r="B1943" s="5" t="str">
        <f>Flex_Benefits!B1955</f>
        <v/>
      </c>
      <c r="C1943" t="str" cm="1">
        <f t="array" ref="C1943">IFERROR(INDEX($B$1:$B$6003,SMALL(IF(NOT($B$1:$B$6003=""),ROW($A$1:$A$6003),""),ROW(A1942))),"")</f>
        <v/>
      </c>
      <c r="J1943" t="str">
        <f>Flex_Target_Populations!B1951</f>
        <v/>
      </c>
      <c r="L1943" t="str" cm="1">
        <f t="array" ref="L1943">IFERROR(INDEX($J$1:$J$2001,SMALL(IF(NOT($J$1:$J$2001=""),ROW($I$1:$I$2001),""),ROW(A1942))),"")</f>
        <v/>
      </c>
    </row>
    <row r="1944" spans="2:12">
      <c r="B1944" s="5" t="str">
        <f>Flex_Benefits!B1956</f>
        <v/>
      </c>
      <c r="C1944" t="str" cm="1">
        <f t="array" ref="C1944">IFERROR(INDEX($B$1:$B$6003,SMALL(IF(NOT($B$1:$B$6003=""),ROW($A$1:$A$6003),""),ROW(A1943))),"")</f>
        <v/>
      </c>
      <c r="J1944" t="str">
        <f>Flex_Target_Populations!B1952</f>
        <v/>
      </c>
      <c r="L1944" t="str" cm="1">
        <f t="array" ref="L1944">IFERROR(INDEX($J$1:$J$2001,SMALL(IF(NOT($J$1:$J$2001=""),ROW($I$1:$I$2001),""),ROW(A1943))),"")</f>
        <v/>
      </c>
    </row>
    <row r="1945" spans="2:12">
      <c r="B1945" s="5" t="str">
        <f>Flex_Benefits!B1957</f>
        <v/>
      </c>
      <c r="C1945" t="str" cm="1">
        <f t="array" ref="C1945">IFERROR(INDEX($B$1:$B$6003,SMALL(IF(NOT($B$1:$B$6003=""),ROW($A$1:$A$6003),""),ROW(A1944))),"")</f>
        <v/>
      </c>
      <c r="J1945" t="str">
        <f>Flex_Target_Populations!B1953</f>
        <v/>
      </c>
      <c r="L1945" t="str" cm="1">
        <f t="array" ref="L1945">IFERROR(INDEX($J$1:$J$2001,SMALL(IF(NOT($J$1:$J$2001=""),ROW($I$1:$I$2001),""),ROW(A1944))),"")</f>
        <v/>
      </c>
    </row>
    <row r="1946" spans="2:12">
      <c r="B1946" s="5" t="str">
        <f>Flex_Benefits!B1958</f>
        <v/>
      </c>
      <c r="C1946" t="str" cm="1">
        <f t="array" ref="C1946">IFERROR(INDEX($B$1:$B$6003,SMALL(IF(NOT($B$1:$B$6003=""),ROW($A$1:$A$6003),""),ROW(A1945))),"")</f>
        <v/>
      </c>
      <c r="J1946" t="str">
        <f>Flex_Target_Populations!B1954</f>
        <v/>
      </c>
      <c r="L1946" t="str" cm="1">
        <f t="array" ref="L1946">IFERROR(INDEX($J$1:$J$2001,SMALL(IF(NOT($J$1:$J$2001=""),ROW($I$1:$I$2001),""),ROW(A1945))),"")</f>
        <v/>
      </c>
    </row>
    <row r="1947" spans="2:12">
      <c r="B1947" s="5" t="str">
        <f>Flex_Benefits!B1959</f>
        <v/>
      </c>
      <c r="C1947" t="str" cm="1">
        <f t="array" ref="C1947">IFERROR(INDEX($B$1:$B$6003,SMALL(IF(NOT($B$1:$B$6003=""),ROW($A$1:$A$6003),""),ROW(A1946))),"")</f>
        <v/>
      </c>
      <c r="J1947" t="str">
        <f>Flex_Target_Populations!B1955</f>
        <v/>
      </c>
      <c r="L1947" t="str" cm="1">
        <f t="array" ref="L1947">IFERROR(INDEX($J$1:$J$2001,SMALL(IF(NOT($J$1:$J$2001=""),ROW($I$1:$I$2001),""),ROW(A1946))),"")</f>
        <v/>
      </c>
    </row>
    <row r="1948" spans="2:12">
      <c r="B1948" s="5" t="str">
        <f>Flex_Benefits!B1960</f>
        <v/>
      </c>
      <c r="C1948" t="str" cm="1">
        <f t="array" ref="C1948">IFERROR(INDEX($B$1:$B$6003,SMALL(IF(NOT($B$1:$B$6003=""),ROW($A$1:$A$6003),""),ROW(A1947))),"")</f>
        <v/>
      </c>
      <c r="J1948" t="str">
        <f>Flex_Target_Populations!B1956</f>
        <v/>
      </c>
      <c r="L1948" t="str" cm="1">
        <f t="array" ref="L1948">IFERROR(INDEX($J$1:$J$2001,SMALL(IF(NOT($J$1:$J$2001=""),ROW($I$1:$I$2001),""),ROW(A1947))),"")</f>
        <v/>
      </c>
    </row>
    <row r="1949" spans="2:12">
      <c r="B1949" s="5" t="str">
        <f>Flex_Benefits!B1961</f>
        <v/>
      </c>
      <c r="C1949" t="str" cm="1">
        <f t="array" ref="C1949">IFERROR(INDEX($B$1:$B$6003,SMALL(IF(NOT($B$1:$B$6003=""),ROW($A$1:$A$6003),""),ROW(A1948))),"")</f>
        <v/>
      </c>
      <c r="J1949" t="str">
        <f>Flex_Target_Populations!B1957</f>
        <v/>
      </c>
      <c r="L1949" t="str" cm="1">
        <f t="array" ref="L1949">IFERROR(INDEX($J$1:$J$2001,SMALL(IF(NOT($J$1:$J$2001=""),ROW($I$1:$I$2001),""),ROW(A1948))),"")</f>
        <v/>
      </c>
    </row>
    <row r="1950" spans="2:12">
      <c r="B1950" s="5" t="str">
        <f>Flex_Benefits!B1962</f>
        <v/>
      </c>
      <c r="C1950" t="str" cm="1">
        <f t="array" ref="C1950">IFERROR(INDEX($B$1:$B$6003,SMALL(IF(NOT($B$1:$B$6003=""),ROW($A$1:$A$6003),""),ROW(A1949))),"")</f>
        <v/>
      </c>
      <c r="J1950" t="str">
        <f>Flex_Target_Populations!B1958</f>
        <v/>
      </c>
      <c r="L1950" t="str" cm="1">
        <f t="array" ref="L1950">IFERROR(INDEX($J$1:$J$2001,SMALL(IF(NOT($J$1:$J$2001=""),ROW($I$1:$I$2001),""),ROW(A1949))),"")</f>
        <v/>
      </c>
    </row>
    <row r="1951" spans="2:12">
      <c r="B1951" s="5" t="str">
        <f>Flex_Benefits!B1963</f>
        <v/>
      </c>
      <c r="C1951" t="str" cm="1">
        <f t="array" ref="C1951">IFERROR(INDEX($B$1:$B$6003,SMALL(IF(NOT($B$1:$B$6003=""),ROW($A$1:$A$6003),""),ROW(A1950))),"")</f>
        <v/>
      </c>
      <c r="J1951" t="str">
        <f>Flex_Target_Populations!B1959</f>
        <v/>
      </c>
      <c r="L1951" t="str" cm="1">
        <f t="array" ref="L1951">IFERROR(INDEX($J$1:$J$2001,SMALL(IF(NOT($J$1:$J$2001=""),ROW($I$1:$I$2001),""),ROW(A1950))),"")</f>
        <v/>
      </c>
    </row>
    <row r="1952" spans="2:12">
      <c r="B1952" s="5" t="str">
        <f>Flex_Benefits!B1964</f>
        <v/>
      </c>
      <c r="C1952" t="str" cm="1">
        <f t="array" ref="C1952">IFERROR(INDEX($B$1:$B$6003,SMALL(IF(NOT($B$1:$B$6003=""),ROW($A$1:$A$6003),""),ROW(A1951))),"")</f>
        <v/>
      </c>
      <c r="J1952" t="str">
        <f>Flex_Target_Populations!B1960</f>
        <v/>
      </c>
      <c r="L1952" t="str" cm="1">
        <f t="array" ref="L1952">IFERROR(INDEX($J$1:$J$2001,SMALL(IF(NOT($J$1:$J$2001=""),ROW($I$1:$I$2001),""),ROW(A1951))),"")</f>
        <v/>
      </c>
    </row>
    <row r="1953" spans="2:12">
      <c r="B1953" s="5" t="str">
        <f>Flex_Benefits!B1965</f>
        <v/>
      </c>
      <c r="C1953" t="str" cm="1">
        <f t="array" ref="C1953">IFERROR(INDEX($B$1:$B$6003,SMALL(IF(NOT($B$1:$B$6003=""),ROW($A$1:$A$6003),""),ROW(A1952))),"")</f>
        <v/>
      </c>
      <c r="J1953" t="str">
        <f>Flex_Target_Populations!B1961</f>
        <v/>
      </c>
      <c r="L1953" t="str" cm="1">
        <f t="array" ref="L1953">IFERROR(INDEX($J$1:$J$2001,SMALL(IF(NOT($J$1:$J$2001=""),ROW($I$1:$I$2001),""),ROW(A1952))),"")</f>
        <v/>
      </c>
    </row>
    <row r="1954" spans="2:12">
      <c r="B1954" s="5" t="str">
        <f>Flex_Benefits!B1966</f>
        <v/>
      </c>
      <c r="C1954" t="str" cm="1">
        <f t="array" ref="C1954">IFERROR(INDEX($B$1:$B$6003,SMALL(IF(NOT($B$1:$B$6003=""),ROW($A$1:$A$6003),""),ROW(A1953))),"")</f>
        <v/>
      </c>
      <c r="J1954" t="str">
        <f>Flex_Target_Populations!B1962</f>
        <v/>
      </c>
      <c r="L1954" t="str" cm="1">
        <f t="array" ref="L1954">IFERROR(INDEX($J$1:$J$2001,SMALL(IF(NOT($J$1:$J$2001=""),ROW($I$1:$I$2001),""),ROW(A1953))),"")</f>
        <v/>
      </c>
    </row>
    <row r="1955" spans="2:12">
      <c r="B1955" s="5" t="str">
        <f>Flex_Benefits!B1967</f>
        <v/>
      </c>
      <c r="C1955" t="str" cm="1">
        <f t="array" ref="C1955">IFERROR(INDEX($B$1:$B$6003,SMALL(IF(NOT($B$1:$B$6003=""),ROW($A$1:$A$6003),""),ROW(A1954))),"")</f>
        <v/>
      </c>
      <c r="J1955" t="str">
        <f>Flex_Target_Populations!B1963</f>
        <v/>
      </c>
      <c r="L1955" t="str" cm="1">
        <f t="array" ref="L1955">IFERROR(INDEX($J$1:$J$2001,SMALL(IF(NOT($J$1:$J$2001=""),ROW($I$1:$I$2001),""),ROW(A1954))),"")</f>
        <v/>
      </c>
    </row>
    <row r="1956" spans="2:12">
      <c r="B1956" s="5" t="str">
        <f>Flex_Benefits!B1968</f>
        <v/>
      </c>
      <c r="C1956" t="str" cm="1">
        <f t="array" ref="C1956">IFERROR(INDEX($B$1:$B$6003,SMALL(IF(NOT($B$1:$B$6003=""),ROW($A$1:$A$6003),""),ROW(A1955))),"")</f>
        <v/>
      </c>
      <c r="J1956" t="str">
        <f>Flex_Target_Populations!B1964</f>
        <v/>
      </c>
      <c r="L1956" t="str" cm="1">
        <f t="array" ref="L1956">IFERROR(INDEX($J$1:$J$2001,SMALL(IF(NOT($J$1:$J$2001=""),ROW($I$1:$I$2001),""),ROW(A1955))),"")</f>
        <v/>
      </c>
    </row>
    <row r="1957" spans="2:12">
      <c r="B1957" s="5" t="str">
        <f>Flex_Benefits!B1969</f>
        <v/>
      </c>
      <c r="C1957" t="str" cm="1">
        <f t="array" ref="C1957">IFERROR(INDEX($B$1:$B$6003,SMALL(IF(NOT($B$1:$B$6003=""),ROW($A$1:$A$6003),""),ROW(A1956))),"")</f>
        <v/>
      </c>
      <c r="J1957" t="str">
        <f>Flex_Target_Populations!B1965</f>
        <v/>
      </c>
      <c r="L1957" t="str" cm="1">
        <f t="array" ref="L1957">IFERROR(INDEX($J$1:$J$2001,SMALL(IF(NOT($J$1:$J$2001=""),ROW($I$1:$I$2001),""),ROW(A1956))),"")</f>
        <v/>
      </c>
    </row>
    <row r="1958" spans="2:12">
      <c r="B1958" s="5" t="str">
        <f>Flex_Benefits!B1970</f>
        <v/>
      </c>
      <c r="C1958" t="str" cm="1">
        <f t="array" ref="C1958">IFERROR(INDEX($B$1:$B$6003,SMALL(IF(NOT($B$1:$B$6003=""),ROW($A$1:$A$6003),""),ROW(A1957))),"")</f>
        <v/>
      </c>
      <c r="J1958" t="str">
        <f>Flex_Target_Populations!B1966</f>
        <v/>
      </c>
      <c r="L1958" t="str" cm="1">
        <f t="array" ref="L1958">IFERROR(INDEX($J$1:$J$2001,SMALL(IF(NOT($J$1:$J$2001=""),ROW($I$1:$I$2001),""),ROW(A1957))),"")</f>
        <v/>
      </c>
    </row>
    <row r="1959" spans="2:12">
      <c r="B1959" s="5" t="str">
        <f>Flex_Benefits!B1971</f>
        <v/>
      </c>
      <c r="C1959" t="str" cm="1">
        <f t="array" ref="C1959">IFERROR(INDEX($B$1:$B$6003,SMALL(IF(NOT($B$1:$B$6003=""),ROW($A$1:$A$6003),""),ROW(A1958))),"")</f>
        <v/>
      </c>
      <c r="J1959" t="str">
        <f>Flex_Target_Populations!B1967</f>
        <v/>
      </c>
      <c r="L1959" t="str" cm="1">
        <f t="array" ref="L1959">IFERROR(INDEX($J$1:$J$2001,SMALL(IF(NOT($J$1:$J$2001=""),ROW($I$1:$I$2001),""),ROW(A1958))),"")</f>
        <v/>
      </c>
    </row>
    <row r="1960" spans="2:12">
      <c r="B1960" s="5" t="str">
        <f>Flex_Benefits!B1972</f>
        <v/>
      </c>
      <c r="C1960" t="str" cm="1">
        <f t="array" ref="C1960">IFERROR(INDEX($B$1:$B$6003,SMALL(IF(NOT($B$1:$B$6003=""),ROW($A$1:$A$6003),""),ROW(A1959))),"")</f>
        <v/>
      </c>
      <c r="J1960" t="str">
        <f>Flex_Target_Populations!B1968</f>
        <v/>
      </c>
      <c r="L1960" t="str" cm="1">
        <f t="array" ref="L1960">IFERROR(INDEX($J$1:$J$2001,SMALL(IF(NOT($J$1:$J$2001=""),ROW($I$1:$I$2001),""),ROW(A1959))),"")</f>
        <v/>
      </c>
    </row>
    <row r="1961" spans="2:12">
      <c r="B1961" s="5" t="str">
        <f>Flex_Benefits!B1973</f>
        <v/>
      </c>
      <c r="C1961" t="str" cm="1">
        <f t="array" ref="C1961">IFERROR(INDEX($B$1:$B$6003,SMALL(IF(NOT($B$1:$B$6003=""),ROW($A$1:$A$6003),""),ROW(A1960))),"")</f>
        <v/>
      </c>
      <c r="J1961" t="str">
        <f>Flex_Target_Populations!B1969</f>
        <v/>
      </c>
      <c r="L1961" t="str" cm="1">
        <f t="array" ref="L1961">IFERROR(INDEX($J$1:$J$2001,SMALL(IF(NOT($J$1:$J$2001=""),ROW($I$1:$I$2001),""),ROW(A1960))),"")</f>
        <v/>
      </c>
    </row>
    <row r="1962" spans="2:12">
      <c r="B1962" s="5" t="str">
        <f>Flex_Benefits!B1974</f>
        <v/>
      </c>
      <c r="C1962" t="str" cm="1">
        <f t="array" ref="C1962">IFERROR(INDEX($B$1:$B$6003,SMALL(IF(NOT($B$1:$B$6003=""),ROW($A$1:$A$6003),""),ROW(A1961))),"")</f>
        <v/>
      </c>
      <c r="J1962" t="str">
        <f>Flex_Target_Populations!B1970</f>
        <v/>
      </c>
      <c r="L1962" t="str" cm="1">
        <f t="array" ref="L1962">IFERROR(INDEX($J$1:$J$2001,SMALL(IF(NOT($J$1:$J$2001=""),ROW($I$1:$I$2001),""),ROW(A1961))),"")</f>
        <v/>
      </c>
    </row>
    <row r="1963" spans="2:12">
      <c r="B1963" s="5" t="str">
        <f>Flex_Benefits!B1975</f>
        <v/>
      </c>
      <c r="C1963" t="str" cm="1">
        <f t="array" ref="C1963">IFERROR(INDEX($B$1:$B$6003,SMALL(IF(NOT($B$1:$B$6003=""),ROW($A$1:$A$6003),""),ROW(A1962))),"")</f>
        <v/>
      </c>
      <c r="J1963" t="str">
        <f>Flex_Target_Populations!B1971</f>
        <v/>
      </c>
      <c r="L1963" t="str" cm="1">
        <f t="array" ref="L1963">IFERROR(INDEX($J$1:$J$2001,SMALL(IF(NOT($J$1:$J$2001=""),ROW($I$1:$I$2001),""),ROW(A1962))),"")</f>
        <v/>
      </c>
    </row>
    <row r="1964" spans="2:12">
      <c r="B1964" s="5" t="str">
        <f>Flex_Benefits!B1976</f>
        <v/>
      </c>
      <c r="C1964" t="str" cm="1">
        <f t="array" ref="C1964">IFERROR(INDEX($B$1:$B$6003,SMALL(IF(NOT($B$1:$B$6003=""),ROW($A$1:$A$6003),""),ROW(A1963))),"")</f>
        <v/>
      </c>
      <c r="J1964" t="str">
        <f>Flex_Target_Populations!B1972</f>
        <v/>
      </c>
      <c r="L1964" t="str" cm="1">
        <f t="array" ref="L1964">IFERROR(INDEX($J$1:$J$2001,SMALL(IF(NOT($J$1:$J$2001=""),ROW($I$1:$I$2001),""),ROW(A1963))),"")</f>
        <v/>
      </c>
    </row>
    <row r="1965" spans="2:12">
      <c r="B1965" s="5" t="str">
        <f>Flex_Benefits!B1977</f>
        <v/>
      </c>
      <c r="C1965" t="str" cm="1">
        <f t="array" ref="C1965">IFERROR(INDEX($B$1:$B$6003,SMALL(IF(NOT($B$1:$B$6003=""),ROW($A$1:$A$6003),""),ROW(A1964))),"")</f>
        <v/>
      </c>
      <c r="J1965" t="str">
        <f>Flex_Target_Populations!B1973</f>
        <v/>
      </c>
      <c r="L1965" t="str" cm="1">
        <f t="array" ref="L1965">IFERROR(INDEX($J$1:$J$2001,SMALL(IF(NOT($J$1:$J$2001=""),ROW($I$1:$I$2001),""),ROW(A1964))),"")</f>
        <v/>
      </c>
    </row>
    <row r="1966" spans="2:12">
      <c r="B1966" s="5" t="str">
        <f>Flex_Benefits!B1978</f>
        <v/>
      </c>
      <c r="C1966" t="str" cm="1">
        <f t="array" ref="C1966">IFERROR(INDEX($B$1:$B$6003,SMALL(IF(NOT($B$1:$B$6003=""),ROW($A$1:$A$6003),""),ROW(A1965))),"")</f>
        <v/>
      </c>
      <c r="J1966" t="str">
        <f>Flex_Target_Populations!B1974</f>
        <v/>
      </c>
      <c r="L1966" t="str" cm="1">
        <f t="array" ref="L1966">IFERROR(INDEX($J$1:$J$2001,SMALL(IF(NOT($J$1:$J$2001=""),ROW($I$1:$I$2001),""),ROW(A1965))),"")</f>
        <v/>
      </c>
    </row>
    <row r="1967" spans="2:12">
      <c r="B1967" s="5" t="str">
        <f>Flex_Benefits!B1979</f>
        <v/>
      </c>
      <c r="C1967" t="str" cm="1">
        <f t="array" ref="C1967">IFERROR(INDEX($B$1:$B$6003,SMALL(IF(NOT($B$1:$B$6003=""),ROW($A$1:$A$6003),""),ROW(A1966))),"")</f>
        <v/>
      </c>
      <c r="J1967" t="str">
        <f>Flex_Target_Populations!B1975</f>
        <v/>
      </c>
      <c r="L1967" t="str" cm="1">
        <f t="array" ref="L1967">IFERROR(INDEX($J$1:$J$2001,SMALL(IF(NOT($J$1:$J$2001=""),ROW($I$1:$I$2001),""),ROW(A1966))),"")</f>
        <v/>
      </c>
    </row>
    <row r="1968" spans="2:12">
      <c r="B1968" s="5" t="str">
        <f>Flex_Benefits!B1980</f>
        <v/>
      </c>
      <c r="C1968" t="str" cm="1">
        <f t="array" ref="C1968">IFERROR(INDEX($B$1:$B$6003,SMALL(IF(NOT($B$1:$B$6003=""),ROW($A$1:$A$6003),""),ROW(A1967))),"")</f>
        <v/>
      </c>
      <c r="J1968" t="str">
        <f>Flex_Target_Populations!B1976</f>
        <v/>
      </c>
      <c r="L1968" t="str" cm="1">
        <f t="array" ref="L1968">IFERROR(INDEX($J$1:$J$2001,SMALL(IF(NOT($J$1:$J$2001=""),ROW($I$1:$I$2001),""),ROW(A1967))),"")</f>
        <v/>
      </c>
    </row>
    <row r="1969" spans="2:12">
      <c r="B1969" s="5" t="str">
        <f>Flex_Benefits!B1981</f>
        <v/>
      </c>
      <c r="C1969" t="str" cm="1">
        <f t="array" ref="C1969">IFERROR(INDEX($B$1:$B$6003,SMALL(IF(NOT($B$1:$B$6003=""),ROW($A$1:$A$6003),""),ROW(A1968))),"")</f>
        <v/>
      </c>
      <c r="J1969" t="str">
        <f>Flex_Target_Populations!B1977</f>
        <v/>
      </c>
      <c r="L1969" t="str" cm="1">
        <f t="array" ref="L1969">IFERROR(INDEX($J$1:$J$2001,SMALL(IF(NOT($J$1:$J$2001=""),ROW($I$1:$I$2001),""),ROW(A1968))),"")</f>
        <v/>
      </c>
    </row>
    <row r="1970" spans="2:12">
      <c r="B1970" s="5" t="str">
        <f>Flex_Benefits!B1982</f>
        <v/>
      </c>
      <c r="C1970" t="str" cm="1">
        <f t="array" ref="C1970">IFERROR(INDEX($B$1:$B$6003,SMALL(IF(NOT($B$1:$B$6003=""),ROW($A$1:$A$6003),""),ROW(A1969))),"")</f>
        <v/>
      </c>
      <c r="J1970" t="str">
        <f>Flex_Target_Populations!B1978</f>
        <v/>
      </c>
      <c r="L1970" t="str" cm="1">
        <f t="array" ref="L1970">IFERROR(INDEX($J$1:$J$2001,SMALL(IF(NOT($J$1:$J$2001=""),ROW($I$1:$I$2001),""),ROW(A1969))),"")</f>
        <v/>
      </c>
    </row>
    <row r="1971" spans="2:12">
      <c r="B1971" s="5" t="str">
        <f>Flex_Benefits!B1983</f>
        <v/>
      </c>
      <c r="C1971" t="str" cm="1">
        <f t="array" ref="C1971">IFERROR(INDEX($B$1:$B$6003,SMALL(IF(NOT($B$1:$B$6003=""),ROW($A$1:$A$6003),""),ROW(A1970))),"")</f>
        <v/>
      </c>
      <c r="J1971" t="str">
        <f>Flex_Target_Populations!B1979</f>
        <v/>
      </c>
      <c r="L1971" t="str" cm="1">
        <f t="array" ref="L1971">IFERROR(INDEX($J$1:$J$2001,SMALL(IF(NOT($J$1:$J$2001=""),ROW($I$1:$I$2001),""),ROW(A1970))),"")</f>
        <v/>
      </c>
    </row>
    <row r="1972" spans="2:12">
      <c r="B1972" s="5" t="str">
        <f>Flex_Benefits!B1984</f>
        <v/>
      </c>
      <c r="C1972" t="str" cm="1">
        <f t="array" ref="C1972">IFERROR(INDEX($B$1:$B$6003,SMALL(IF(NOT($B$1:$B$6003=""),ROW($A$1:$A$6003),""),ROW(A1971))),"")</f>
        <v/>
      </c>
      <c r="J1972" t="str">
        <f>Flex_Target_Populations!B1980</f>
        <v/>
      </c>
      <c r="L1972" t="str" cm="1">
        <f t="array" ref="L1972">IFERROR(INDEX($J$1:$J$2001,SMALL(IF(NOT($J$1:$J$2001=""),ROW($I$1:$I$2001),""),ROW(A1971))),"")</f>
        <v/>
      </c>
    </row>
    <row r="1973" spans="2:12">
      <c r="B1973" s="5" t="str">
        <f>Flex_Benefits!B1985</f>
        <v/>
      </c>
      <c r="C1973" t="str" cm="1">
        <f t="array" ref="C1973">IFERROR(INDEX($B$1:$B$6003,SMALL(IF(NOT($B$1:$B$6003=""),ROW($A$1:$A$6003),""),ROW(A1972))),"")</f>
        <v/>
      </c>
      <c r="J1973" t="str">
        <f>Flex_Target_Populations!B1981</f>
        <v/>
      </c>
      <c r="L1973" t="str" cm="1">
        <f t="array" ref="L1973">IFERROR(INDEX($J$1:$J$2001,SMALL(IF(NOT($J$1:$J$2001=""),ROW($I$1:$I$2001),""),ROW(A1972))),"")</f>
        <v/>
      </c>
    </row>
    <row r="1974" spans="2:12">
      <c r="B1974" s="5" t="str">
        <f>Flex_Benefits!B1986</f>
        <v/>
      </c>
      <c r="C1974" t="str" cm="1">
        <f t="array" ref="C1974">IFERROR(INDEX($B$1:$B$6003,SMALL(IF(NOT($B$1:$B$6003=""),ROW($A$1:$A$6003),""),ROW(A1973))),"")</f>
        <v/>
      </c>
      <c r="J1974" t="str">
        <f>Flex_Target_Populations!B1982</f>
        <v/>
      </c>
      <c r="L1974" t="str" cm="1">
        <f t="array" ref="L1974">IFERROR(INDEX($J$1:$J$2001,SMALL(IF(NOT($J$1:$J$2001=""),ROW($I$1:$I$2001),""),ROW(A1973))),"")</f>
        <v/>
      </c>
    </row>
    <row r="1975" spans="2:12">
      <c r="B1975" s="5" t="str">
        <f>Flex_Benefits!B1987</f>
        <v/>
      </c>
      <c r="C1975" t="str" cm="1">
        <f t="array" ref="C1975">IFERROR(INDEX($B$1:$B$6003,SMALL(IF(NOT($B$1:$B$6003=""),ROW($A$1:$A$6003),""),ROW(A1974))),"")</f>
        <v/>
      </c>
      <c r="J1975" t="str">
        <f>Flex_Target_Populations!B1983</f>
        <v/>
      </c>
      <c r="L1975" t="str" cm="1">
        <f t="array" ref="L1975">IFERROR(INDEX($J$1:$J$2001,SMALL(IF(NOT($J$1:$J$2001=""),ROW($I$1:$I$2001),""),ROW(A1974))),"")</f>
        <v/>
      </c>
    </row>
    <row r="1976" spans="2:12">
      <c r="B1976" s="5" t="str">
        <f>Flex_Benefits!B1988</f>
        <v/>
      </c>
      <c r="C1976" t="str" cm="1">
        <f t="array" ref="C1976">IFERROR(INDEX($B$1:$B$6003,SMALL(IF(NOT($B$1:$B$6003=""),ROW($A$1:$A$6003),""),ROW(A1975))),"")</f>
        <v/>
      </c>
      <c r="J1976" t="str">
        <f>Flex_Target_Populations!B1984</f>
        <v/>
      </c>
      <c r="L1976" t="str" cm="1">
        <f t="array" ref="L1976">IFERROR(INDEX($J$1:$J$2001,SMALL(IF(NOT($J$1:$J$2001=""),ROW($I$1:$I$2001),""),ROW(A1975))),"")</f>
        <v/>
      </c>
    </row>
    <row r="1977" spans="2:12">
      <c r="B1977" s="5" t="str">
        <f>Flex_Benefits!B1989</f>
        <v/>
      </c>
      <c r="C1977" t="str" cm="1">
        <f t="array" ref="C1977">IFERROR(INDEX($B$1:$B$6003,SMALL(IF(NOT($B$1:$B$6003=""),ROW($A$1:$A$6003),""),ROW(A1976))),"")</f>
        <v/>
      </c>
      <c r="J1977" t="str">
        <f>Flex_Target_Populations!B1985</f>
        <v/>
      </c>
      <c r="L1977" t="str" cm="1">
        <f t="array" ref="L1977">IFERROR(INDEX($J$1:$J$2001,SMALL(IF(NOT($J$1:$J$2001=""),ROW($I$1:$I$2001),""),ROW(A1976))),"")</f>
        <v/>
      </c>
    </row>
    <row r="1978" spans="2:12">
      <c r="B1978" s="5" t="str">
        <f>Flex_Benefits!B1990</f>
        <v/>
      </c>
      <c r="C1978" t="str" cm="1">
        <f t="array" ref="C1978">IFERROR(INDEX($B$1:$B$6003,SMALL(IF(NOT($B$1:$B$6003=""),ROW($A$1:$A$6003),""),ROW(A1977))),"")</f>
        <v/>
      </c>
      <c r="J1978" t="str">
        <f>Flex_Target_Populations!B1986</f>
        <v/>
      </c>
      <c r="L1978" t="str" cm="1">
        <f t="array" ref="L1978">IFERROR(INDEX($J$1:$J$2001,SMALL(IF(NOT($J$1:$J$2001=""),ROW($I$1:$I$2001),""),ROW(A1977))),"")</f>
        <v/>
      </c>
    </row>
    <row r="1979" spans="2:12">
      <c r="B1979" s="5" t="str">
        <f>Flex_Benefits!B1991</f>
        <v/>
      </c>
      <c r="C1979" t="str" cm="1">
        <f t="array" ref="C1979">IFERROR(INDEX($B$1:$B$6003,SMALL(IF(NOT($B$1:$B$6003=""),ROW($A$1:$A$6003),""),ROW(A1978))),"")</f>
        <v/>
      </c>
      <c r="J1979" t="str">
        <f>Flex_Target_Populations!B1987</f>
        <v/>
      </c>
      <c r="L1979" t="str" cm="1">
        <f t="array" ref="L1979">IFERROR(INDEX($J$1:$J$2001,SMALL(IF(NOT($J$1:$J$2001=""),ROW($I$1:$I$2001),""),ROW(A1978))),"")</f>
        <v/>
      </c>
    </row>
    <row r="1980" spans="2:12">
      <c r="B1980" s="5" t="str">
        <f>Flex_Benefits!B1992</f>
        <v/>
      </c>
      <c r="C1980" t="str" cm="1">
        <f t="array" ref="C1980">IFERROR(INDEX($B$1:$B$6003,SMALL(IF(NOT($B$1:$B$6003=""),ROW($A$1:$A$6003),""),ROW(A1979))),"")</f>
        <v/>
      </c>
      <c r="J1980" t="str">
        <f>Flex_Target_Populations!B1988</f>
        <v/>
      </c>
      <c r="L1980" t="str" cm="1">
        <f t="array" ref="L1980">IFERROR(INDEX($J$1:$J$2001,SMALL(IF(NOT($J$1:$J$2001=""),ROW($I$1:$I$2001),""),ROW(A1979))),"")</f>
        <v/>
      </c>
    </row>
    <row r="1981" spans="2:12">
      <c r="B1981" s="5" t="str">
        <f>Flex_Benefits!B1993</f>
        <v/>
      </c>
      <c r="C1981" t="str" cm="1">
        <f t="array" ref="C1981">IFERROR(INDEX($B$1:$B$6003,SMALL(IF(NOT($B$1:$B$6003=""),ROW($A$1:$A$6003),""),ROW(A1980))),"")</f>
        <v/>
      </c>
      <c r="J1981" t="str">
        <f>Flex_Target_Populations!B1989</f>
        <v/>
      </c>
      <c r="L1981" t="str" cm="1">
        <f t="array" ref="L1981">IFERROR(INDEX($J$1:$J$2001,SMALL(IF(NOT($J$1:$J$2001=""),ROW($I$1:$I$2001),""),ROW(A1980))),"")</f>
        <v/>
      </c>
    </row>
    <row r="1982" spans="2:12">
      <c r="B1982" s="5" t="str">
        <f>Flex_Benefits!B1994</f>
        <v/>
      </c>
      <c r="C1982" t="str" cm="1">
        <f t="array" ref="C1982">IFERROR(INDEX($B$1:$B$6003,SMALL(IF(NOT($B$1:$B$6003=""),ROW($A$1:$A$6003),""),ROW(A1981))),"")</f>
        <v/>
      </c>
      <c r="J1982" t="str">
        <f>Flex_Target_Populations!B1990</f>
        <v/>
      </c>
      <c r="L1982" t="str" cm="1">
        <f t="array" ref="L1982">IFERROR(INDEX($J$1:$J$2001,SMALL(IF(NOT($J$1:$J$2001=""),ROW($I$1:$I$2001),""),ROW(A1981))),"")</f>
        <v/>
      </c>
    </row>
    <row r="1983" spans="2:12">
      <c r="B1983" s="5" t="str">
        <f>Flex_Benefits!B1995</f>
        <v/>
      </c>
      <c r="C1983" t="str" cm="1">
        <f t="array" ref="C1983">IFERROR(INDEX($B$1:$B$6003,SMALL(IF(NOT($B$1:$B$6003=""),ROW($A$1:$A$6003),""),ROW(A1982))),"")</f>
        <v/>
      </c>
      <c r="J1983" t="str">
        <f>Flex_Target_Populations!B1991</f>
        <v/>
      </c>
      <c r="L1983" t="str" cm="1">
        <f t="array" ref="L1983">IFERROR(INDEX($J$1:$J$2001,SMALL(IF(NOT($J$1:$J$2001=""),ROW($I$1:$I$2001),""),ROW(A1982))),"")</f>
        <v/>
      </c>
    </row>
    <row r="1984" spans="2:12">
      <c r="B1984" s="5" t="str">
        <f>Flex_Benefits!B1996</f>
        <v/>
      </c>
      <c r="C1984" t="str" cm="1">
        <f t="array" ref="C1984">IFERROR(INDEX($B$1:$B$6003,SMALL(IF(NOT($B$1:$B$6003=""),ROW($A$1:$A$6003),""),ROW(A1983))),"")</f>
        <v/>
      </c>
      <c r="J1984" t="str">
        <f>Flex_Target_Populations!B1992</f>
        <v/>
      </c>
      <c r="L1984" t="str" cm="1">
        <f t="array" ref="L1984">IFERROR(INDEX($J$1:$J$2001,SMALL(IF(NOT($J$1:$J$2001=""),ROW($I$1:$I$2001),""),ROW(A1983))),"")</f>
        <v/>
      </c>
    </row>
    <row r="1985" spans="2:12">
      <c r="B1985" s="5" t="str">
        <f>Flex_Benefits!B1997</f>
        <v/>
      </c>
      <c r="C1985" t="str" cm="1">
        <f t="array" ref="C1985">IFERROR(INDEX($B$1:$B$6003,SMALL(IF(NOT($B$1:$B$6003=""),ROW($A$1:$A$6003),""),ROW(A1984))),"")</f>
        <v/>
      </c>
      <c r="J1985" t="str">
        <f>Flex_Target_Populations!B1993</f>
        <v/>
      </c>
      <c r="L1985" t="str" cm="1">
        <f t="array" ref="L1985">IFERROR(INDEX($J$1:$J$2001,SMALL(IF(NOT($J$1:$J$2001=""),ROW($I$1:$I$2001),""),ROW(A1984))),"")</f>
        <v/>
      </c>
    </row>
    <row r="1986" spans="2:12">
      <c r="B1986" s="5" t="str">
        <f>Flex_Benefits!B1998</f>
        <v/>
      </c>
      <c r="C1986" t="str" cm="1">
        <f t="array" ref="C1986">IFERROR(INDEX($B$1:$B$6003,SMALL(IF(NOT($B$1:$B$6003=""),ROW($A$1:$A$6003),""),ROW(A1985))),"")</f>
        <v/>
      </c>
      <c r="J1986" t="str">
        <f>Flex_Target_Populations!B1994</f>
        <v/>
      </c>
      <c r="L1986" t="str" cm="1">
        <f t="array" ref="L1986">IFERROR(INDEX($J$1:$J$2001,SMALL(IF(NOT($J$1:$J$2001=""),ROW($I$1:$I$2001),""),ROW(A1985))),"")</f>
        <v/>
      </c>
    </row>
    <row r="1987" spans="2:12">
      <c r="B1987" s="5" t="str">
        <f>Flex_Benefits!B1999</f>
        <v/>
      </c>
      <c r="C1987" t="str" cm="1">
        <f t="array" ref="C1987">IFERROR(INDEX($B$1:$B$6003,SMALL(IF(NOT($B$1:$B$6003=""),ROW($A$1:$A$6003),""),ROW(A1986))),"")</f>
        <v/>
      </c>
      <c r="J1987" t="str">
        <f>Flex_Target_Populations!B1995</f>
        <v/>
      </c>
      <c r="L1987" t="str" cm="1">
        <f t="array" ref="L1987">IFERROR(INDEX($J$1:$J$2001,SMALL(IF(NOT($J$1:$J$2001=""),ROW($I$1:$I$2001),""),ROW(A1986))),"")</f>
        <v/>
      </c>
    </row>
    <row r="1988" spans="2:12">
      <c r="B1988" s="5" t="str">
        <f>Flex_Benefits!B2000</f>
        <v/>
      </c>
      <c r="C1988" t="str" cm="1">
        <f t="array" ref="C1988">IFERROR(INDEX($B$1:$B$6003,SMALL(IF(NOT($B$1:$B$6003=""),ROW($A$1:$A$6003),""),ROW(A1987))),"")</f>
        <v/>
      </c>
      <c r="J1988" t="str">
        <f>Flex_Target_Populations!B1996</f>
        <v/>
      </c>
      <c r="L1988" t="str" cm="1">
        <f t="array" ref="L1988">IFERROR(INDEX($J$1:$J$2001,SMALL(IF(NOT($J$1:$J$2001=""),ROW($I$1:$I$2001),""),ROW(A1987))),"")</f>
        <v/>
      </c>
    </row>
    <row r="1989" spans="2:12">
      <c r="B1989" s="5" t="str">
        <f>Flex_Benefits!B2001</f>
        <v/>
      </c>
      <c r="C1989" t="str" cm="1">
        <f t="array" ref="C1989">IFERROR(INDEX($B$1:$B$6003,SMALL(IF(NOT($B$1:$B$6003=""),ROW($A$1:$A$6003),""),ROW(A1988))),"")</f>
        <v/>
      </c>
      <c r="J1989" t="str">
        <f>Flex_Target_Populations!B1997</f>
        <v/>
      </c>
      <c r="L1989" t="str" cm="1">
        <f t="array" ref="L1989">IFERROR(INDEX($J$1:$J$2001,SMALL(IF(NOT($J$1:$J$2001=""),ROW($I$1:$I$2001),""),ROW(A1988))),"")</f>
        <v/>
      </c>
    </row>
    <row r="1990" spans="2:12">
      <c r="B1990" s="5" t="str">
        <f>Flex_Benefits!B2002</f>
        <v/>
      </c>
      <c r="C1990" t="str" cm="1">
        <f t="array" ref="C1990">IFERROR(INDEX($B$1:$B$6003,SMALL(IF(NOT($B$1:$B$6003=""),ROW($A$1:$A$6003),""),ROW(A1989))),"")</f>
        <v/>
      </c>
      <c r="J1990" t="str">
        <f>Flex_Target_Populations!B1998</f>
        <v/>
      </c>
      <c r="L1990" t="str" cm="1">
        <f t="array" ref="L1990">IFERROR(INDEX($J$1:$J$2001,SMALL(IF(NOT($J$1:$J$2001=""),ROW($I$1:$I$2001),""),ROW(A1989))),"")</f>
        <v/>
      </c>
    </row>
    <row r="1991" spans="2:12">
      <c r="B1991" s="5" t="str">
        <f>Flex_Benefits!B2003</f>
        <v/>
      </c>
      <c r="C1991" t="str" cm="1">
        <f t="array" ref="C1991">IFERROR(INDEX($B$1:$B$6003,SMALL(IF(NOT($B$1:$B$6003=""),ROW($A$1:$A$6003),""),ROW(A1990))),"")</f>
        <v/>
      </c>
      <c r="J1991" t="str">
        <f>Flex_Target_Populations!B1999</f>
        <v/>
      </c>
      <c r="L1991" t="str" cm="1">
        <f t="array" ref="L1991">IFERROR(INDEX($J$1:$J$2001,SMALL(IF(NOT($J$1:$J$2001=""),ROW($I$1:$I$2001),""),ROW(A1990))),"")</f>
        <v/>
      </c>
    </row>
    <row r="1992" spans="2:12">
      <c r="B1992" s="5" t="str">
        <f>Flex_Benefits!B2004</f>
        <v/>
      </c>
      <c r="C1992" t="str" cm="1">
        <f t="array" ref="C1992">IFERROR(INDEX($B$1:$B$6003,SMALL(IF(NOT($B$1:$B$6003=""),ROW($A$1:$A$6003),""),ROW(A1991))),"")</f>
        <v/>
      </c>
      <c r="J1992" t="str">
        <f>Flex_Target_Populations!B2000</f>
        <v/>
      </c>
      <c r="L1992" t="str" cm="1">
        <f t="array" ref="L1992">IFERROR(INDEX($J$1:$J$2001,SMALL(IF(NOT($J$1:$J$2001=""),ROW($I$1:$I$2001),""),ROW(A1991))),"")</f>
        <v/>
      </c>
    </row>
    <row r="1993" spans="2:12">
      <c r="B1993" s="5" t="str">
        <f>Flex_Benefits!B2005</f>
        <v/>
      </c>
      <c r="C1993" t="str" cm="1">
        <f t="array" ref="C1993">IFERROR(INDEX($B$1:$B$6003,SMALL(IF(NOT($B$1:$B$6003=""),ROW($A$1:$A$6003),""),ROW(A1992))),"")</f>
        <v/>
      </c>
      <c r="J1993" t="str">
        <f>Flex_Target_Populations!B2001</f>
        <v/>
      </c>
      <c r="L1993" t="str" cm="1">
        <f t="array" ref="L1993">IFERROR(INDEX($J$1:$J$2001,SMALL(IF(NOT($J$1:$J$2001=""),ROW($I$1:$I$2001),""),ROW(A1992))),"")</f>
        <v/>
      </c>
    </row>
    <row r="1994" spans="2:12">
      <c r="B1994" s="5" t="str">
        <f>Flex_Benefits!B2006</f>
        <v/>
      </c>
      <c r="C1994" t="str" cm="1">
        <f t="array" ref="C1994">IFERROR(INDEX($B$1:$B$6003,SMALL(IF(NOT($B$1:$B$6003=""),ROW($A$1:$A$6003),""),ROW(A1993))),"")</f>
        <v/>
      </c>
      <c r="J1994" t="str">
        <f>Flex_Target_Populations!B2002</f>
        <v/>
      </c>
      <c r="L1994" t="str" cm="1">
        <f t="array" ref="L1994">IFERROR(INDEX($J$1:$J$2001,SMALL(IF(NOT($J$1:$J$2001=""),ROW($I$1:$I$2001),""),ROW(A1993))),"")</f>
        <v/>
      </c>
    </row>
    <row r="1995" spans="2:12">
      <c r="B1995" s="5" t="str">
        <f>Flex_Benefits!B2007</f>
        <v/>
      </c>
      <c r="C1995" t="str" cm="1">
        <f t="array" ref="C1995">IFERROR(INDEX($B$1:$B$6003,SMALL(IF(NOT($B$1:$B$6003=""),ROW($A$1:$A$6003),""),ROW(A1994))),"")</f>
        <v/>
      </c>
      <c r="J1995" t="str">
        <f>Flex_Target_Populations!B2003</f>
        <v/>
      </c>
      <c r="L1995" t="str" cm="1">
        <f t="array" ref="L1995">IFERROR(INDEX($J$1:$J$2001,SMALL(IF(NOT($J$1:$J$2001=""),ROW($I$1:$I$2001),""),ROW(A1994))),"")</f>
        <v/>
      </c>
    </row>
    <row r="1996" spans="2:12">
      <c r="B1996" s="5" t="str">
        <f>Flex_Benefits!B2008</f>
        <v/>
      </c>
      <c r="C1996" t="str" cm="1">
        <f t="array" ref="C1996">IFERROR(INDEX($B$1:$B$6003,SMALL(IF(NOT($B$1:$B$6003=""),ROW($A$1:$A$6003),""),ROW(A1995))),"")</f>
        <v/>
      </c>
      <c r="J1996" t="str">
        <f>Flex_Target_Populations!B2004</f>
        <v/>
      </c>
      <c r="L1996" t="str" cm="1">
        <f t="array" ref="L1996">IFERROR(INDEX($J$1:$J$2001,SMALL(IF(NOT($J$1:$J$2001=""),ROW($I$1:$I$2001),""),ROW(A1995))),"")</f>
        <v/>
      </c>
    </row>
    <row r="1997" spans="2:12">
      <c r="B1997" s="5" t="str">
        <f>Flex_Benefits!B2009</f>
        <v/>
      </c>
      <c r="C1997" t="str" cm="1">
        <f t="array" ref="C1997">IFERROR(INDEX($B$1:$B$6003,SMALL(IF(NOT($B$1:$B$6003=""),ROW($A$1:$A$6003),""),ROW(A1996))),"")</f>
        <v/>
      </c>
      <c r="J1997" t="str">
        <f>Flex_Target_Populations!B2005</f>
        <v/>
      </c>
      <c r="L1997" t="str" cm="1">
        <f t="array" ref="L1997">IFERROR(INDEX($J$1:$J$2001,SMALL(IF(NOT($J$1:$J$2001=""),ROW($I$1:$I$2001),""),ROW(A1996))),"")</f>
        <v/>
      </c>
    </row>
    <row r="1998" spans="2:12">
      <c r="B1998" s="5" t="str">
        <f>Flex_Benefits!B2010</f>
        <v/>
      </c>
      <c r="C1998" t="str" cm="1">
        <f t="array" ref="C1998">IFERROR(INDEX($B$1:$B$6003,SMALL(IF(NOT($B$1:$B$6003=""),ROW($A$1:$A$6003),""),ROW(A1997))),"")</f>
        <v/>
      </c>
      <c r="J1998" t="str">
        <f>Flex_Target_Populations!B2006</f>
        <v/>
      </c>
      <c r="L1998" t="str" cm="1">
        <f t="array" ref="L1998">IFERROR(INDEX($J$1:$J$2001,SMALL(IF(NOT($J$1:$J$2001=""),ROW($I$1:$I$2001),""),ROW(A1997))),"")</f>
        <v/>
      </c>
    </row>
    <row r="1999" spans="2:12">
      <c r="B1999" s="5" t="str">
        <f>Flex_Benefits!B2011</f>
        <v/>
      </c>
      <c r="C1999" t="str" cm="1">
        <f t="array" ref="C1999">IFERROR(INDEX($B$1:$B$6003,SMALL(IF(NOT($B$1:$B$6003=""),ROW($A$1:$A$6003),""),ROW(A1998))),"")</f>
        <v/>
      </c>
      <c r="J1999" t="str">
        <f>Flex_Target_Populations!B2007</f>
        <v/>
      </c>
      <c r="L1999" t="str" cm="1">
        <f t="array" ref="L1999">IFERROR(INDEX($J$1:$J$2001,SMALL(IF(NOT($J$1:$J$2001=""),ROW($I$1:$I$2001),""),ROW(A1998))),"")</f>
        <v/>
      </c>
    </row>
    <row r="2000" spans="2:12">
      <c r="B2000" s="5" t="str">
        <f>Flex_Benefits!B2012</f>
        <v/>
      </c>
      <c r="C2000" t="str" cm="1">
        <f t="array" ref="C2000">IFERROR(INDEX($B$1:$B$6003,SMALL(IF(NOT($B$1:$B$6003=""),ROW($A$1:$A$6003),""),ROW(A1999))),"")</f>
        <v/>
      </c>
      <c r="J2000" t="str">
        <f>Flex_Target_Populations!B2008</f>
        <v/>
      </c>
      <c r="L2000" t="str" cm="1">
        <f t="array" ref="L2000">IFERROR(INDEX($J$1:$J$2001,SMALL(IF(NOT($J$1:$J$2001=""),ROW($I$1:$I$2001),""),ROW(A1999))),"")</f>
        <v/>
      </c>
    </row>
    <row r="2001" spans="2:12" ht="15.75" thickBot="1">
      <c r="B2001" s="5" t="str">
        <f>Flex_Benefits!B2013</f>
        <v/>
      </c>
      <c r="C2001" t="str" cm="1">
        <f t="array" ref="C2001">IFERROR(INDEX($B$1:$B$6003,SMALL(IF(NOT($B$1:$B$6003=""),ROW($A$1:$A$6003),""),ROW(A2000))),"")</f>
        <v/>
      </c>
      <c r="J2001" t="str">
        <f>Flex_Target_Populations!B2009</f>
        <v/>
      </c>
      <c r="L2001" t="str" cm="1">
        <f t="array" ref="L2001">IFERROR(INDEX($J$1:$J$2001,SMALL(IF(NOT($J$1:$J$2001=""),ROW($I$1:$I$2001),""),ROW(A2000))),"")</f>
        <v/>
      </c>
    </row>
    <row r="2002" spans="2:12">
      <c r="B2002" s="7" t="str">
        <f>Flex_Benefits!I13</f>
        <v>CRC1</v>
      </c>
      <c r="C2002" t="str" cm="1">
        <f t="array" ref="C2002">IFERROR(INDEX($B$1:$B$6003,SMALL(IF(NOT($B$1:$B$6003=""),ROW($A$1:$A$6003),""),ROW(A2001))),"")</f>
        <v/>
      </c>
      <c r="L2002" t="str" cm="1">
        <f t="array" ref="L2002">IFERROR(INDEX($J$1:$J$2001,SMALL(IF(NOT($J$1:$J$2001=""),ROW($I$1:$I$2001),""),ROW(A2001))),"")</f>
        <v/>
      </c>
    </row>
    <row r="2003" spans="2:12">
      <c r="B2003" s="8" t="str">
        <f>Flex_Benefits!I14</f>
        <v>CRC2</v>
      </c>
      <c r="C2003" t="str" cm="1">
        <f t="array" ref="C2003">IFERROR(INDEX($B$1:$B$6003,SMALL(IF(NOT($B$1:$B$6003=""),ROW($A$1:$A$6003),""),ROW(A2002))),"")</f>
        <v/>
      </c>
    </row>
    <row r="2004" spans="2:12">
      <c r="B2004" s="8" t="str">
        <f>Flex_Benefits!I15</f>
        <v/>
      </c>
      <c r="C2004" t="str" cm="1">
        <f t="array" ref="C2004">IFERROR(INDEX($B$1:$B$6003,SMALL(IF(NOT($B$1:$B$6003=""),ROW($A$1:$A$6003),""),ROW(A2003))),"")</f>
        <v/>
      </c>
    </row>
    <row r="2005" spans="2:12">
      <c r="B2005" s="8" t="str">
        <f>Flex_Benefits!I16</f>
        <v/>
      </c>
      <c r="C2005" t="str" cm="1">
        <f t="array" ref="C2005">IFERROR(INDEX($B$1:$B$6003,SMALL(IF(NOT($B$1:$B$6003=""),ROW($A$1:$A$6003),""),ROW(A2004))),"")</f>
        <v/>
      </c>
    </row>
    <row r="2006" spans="2:12">
      <c r="B2006" s="8" t="str">
        <f>Flex_Benefits!I17</f>
        <v/>
      </c>
      <c r="C2006" t="str" cm="1">
        <f t="array" ref="C2006">IFERROR(INDEX($B$1:$B$6003,SMALL(IF(NOT($B$1:$B$6003=""),ROW($A$1:$A$6003),""),ROW(A2005))),"")</f>
        <v/>
      </c>
    </row>
    <row r="2007" spans="2:12">
      <c r="B2007" s="8" t="str">
        <f>Flex_Benefits!I18</f>
        <v/>
      </c>
      <c r="C2007" t="str" cm="1">
        <f t="array" ref="C2007">IFERROR(INDEX($B$1:$B$6003,SMALL(IF(NOT($B$1:$B$6003=""),ROW($A$1:$A$6003),""),ROW(A2006))),"")</f>
        <v/>
      </c>
    </row>
    <row r="2008" spans="2:12">
      <c r="B2008" s="8" t="str">
        <f>Flex_Benefits!I19</f>
        <v/>
      </c>
      <c r="C2008" t="str" cm="1">
        <f t="array" ref="C2008">IFERROR(INDEX($B$1:$B$6003,SMALL(IF(NOT($B$1:$B$6003=""),ROW($A$1:$A$6003),""),ROW(A2007))),"")</f>
        <v/>
      </c>
    </row>
    <row r="2009" spans="2:12">
      <c r="B2009" s="8" t="str">
        <f>Flex_Benefits!I20</f>
        <v/>
      </c>
      <c r="C2009" t="str" cm="1">
        <f t="array" ref="C2009">IFERROR(INDEX($B$1:$B$6003,SMALL(IF(NOT($B$1:$B$6003=""),ROW($A$1:$A$6003),""),ROW(A2008))),"")</f>
        <v/>
      </c>
    </row>
    <row r="2010" spans="2:12">
      <c r="B2010" s="8" t="str">
        <f>Flex_Benefits!I21</f>
        <v/>
      </c>
      <c r="C2010" t="str" cm="1">
        <f t="array" ref="C2010">IFERROR(INDEX($B$1:$B$6003,SMALL(IF(NOT($B$1:$B$6003=""),ROW($A$1:$A$6003),""),ROW(A2009))),"")</f>
        <v/>
      </c>
    </row>
    <row r="2011" spans="2:12">
      <c r="B2011" s="8" t="str">
        <f>Flex_Benefits!I22</f>
        <v/>
      </c>
      <c r="C2011" t="str" cm="1">
        <f t="array" ref="C2011">IFERROR(INDEX($B$1:$B$6003,SMALL(IF(NOT($B$1:$B$6003=""),ROW($A$1:$A$6003),""),ROW(A2010))),"")</f>
        <v/>
      </c>
    </row>
    <row r="2012" spans="2:12">
      <c r="B2012" s="8" t="str">
        <f>Flex_Benefits!I23</f>
        <v/>
      </c>
      <c r="C2012" t="str" cm="1">
        <f t="array" ref="C2012">IFERROR(INDEX($B$1:$B$6003,SMALL(IF(NOT($B$1:$B$6003=""),ROW($A$1:$A$6003),""),ROW(A2011))),"")</f>
        <v/>
      </c>
    </row>
    <row r="2013" spans="2:12">
      <c r="B2013" s="8" t="str">
        <f>Flex_Benefits!I24</f>
        <v/>
      </c>
      <c r="C2013" t="str" cm="1">
        <f t="array" ref="C2013">IFERROR(INDEX($B$1:$B$6003,SMALL(IF(NOT($B$1:$B$6003=""),ROW($A$1:$A$6003),""),ROW(A2012))),"")</f>
        <v/>
      </c>
    </row>
    <row r="2014" spans="2:12">
      <c r="B2014" s="8" t="str">
        <f>Flex_Benefits!I25</f>
        <v/>
      </c>
      <c r="C2014" t="str" cm="1">
        <f t="array" ref="C2014">IFERROR(INDEX($B$1:$B$6003,SMALL(IF(NOT($B$1:$B$6003=""),ROW($A$1:$A$6003),""),ROW(A2013))),"")</f>
        <v/>
      </c>
    </row>
    <row r="2015" spans="2:12">
      <c r="B2015" s="8" t="str">
        <f>Flex_Benefits!I26</f>
        <v/>
      </c>
      <c r="C2015" t="str" cm="1">
        <f t="array" ref="C2015">IFERROR(INDEX($B$1:$B$6003,SMALL(IF(NOT($B$1:$B$6003=""),ROW($A$1:$A$6003),""),ROW(A2014))),"")</f>
        <v/>
      </c>
    </row>
    <row r="2016" spans="2:12">
      <c r="B2016" s="8" t="str">
        <f>Flex_Benefits!I27</f>
        <v/>
      </c>
      <c r="C2016" t="str" cm="1">
        <f t="array" ref="C2016">IFERROR(INDEX($B$1:$B$6003,SMALL(IF(NOT($B$1:$B$6003=""),ROW($A$1:$A$6003),""),ROW(A2015))),"")</f>
        <v/>
      </c>
    </row>
    <row r="2017" spans="2:3">
      <c r="B2017" s="8" t="str">
        <f>Flex_Benefits!I28</f>
        <v/>
      </c>
      <c r="C2017" t="str" cm="1">
        <f t="array" ref="C2017">IFERROR(INDEX($B$1:$B$6003,SMALL(IF(NOT($B$1:$B$6003=""),ROW($A$1:$A$6003),""),ROW(A2016))),"")</f>
        <v/>
      </c>
    </row>
    <row r="2018" spans="2:3">
      <c r="B2018" s="8" t="str">
        <f>Flex_Benefits!I29</f>
        <v/>
      </c>
      <c r="C2018" t="str" cm="1">
        <f t="array" ref="C2018">IFERROR(INDEX($B$1:$B$6003,SMALL(IF(NOT($B$1:$B$6003=""),ROW($A$1:$A$6003),""),ROW(A2017))),"")</f>
        <v/>
      </c>
    </row>
    <row r="2019" spans="2:3">
      <c r="B2019" s="8" t="str">
        <f>Flex_Benefits!I30</f>
        <v/>
      </c>
      <c r="C2019" t="str" cm="1">
        <f t="array" ref="C2019">IFERROR(INDEX($B$1:$B$6003,SMALL(IF(NOT($B$1:$B$6003=""),ROW($A$1:$A$6003),""),ROW(A2018))),"")</f>
        <v/>
      </c>
    </row>
    <row r="2020" spans="2:3">
      <c r="B2020" s="8" t="str">
        <f>Flex_Benefits!I31</f>
        <v/>
      </c>
      <c r="C2020" t="str" cm="1">
        <f t="array" ref="C2020">IFERROR(INDEX($B$1:$B$6003,SMALL(IF(NOT($B$1:$B$6003=""),ROW($A$1:$A$6003),""),ROW(A2019))),"")</f>
        <v/>
      </c>
    </row>
    <row r="2021" spans="2:3">
      <c r="B2021" s="8" t="str">
        <f>Flex_Benefits!I32</f>
        <v/>
      </c>
      <c r="C2021" t="str" cm="1">
        <f t="array" ref="C2021">IFERROR(INDEX($B$1:$B$6003,SMALL(IF(NOT($B$1:$B$6003=""),ROW($A$1:$A$6003),""),ROW(A2020))),"")</f>
        <v/>
      </c>
    </row>
    <row r="2022" spans="2:3">
      <c r="B2022" s="8" t="str">
        <f>Flex_Benefits!I33</f>
        <v/>
      </c>
      <c r="C2022" t="str" cm="1">
        <f t="array" ref="C2022">IFERROR(INDEX($B$1:$B$6003,SMALL(IF(NOT($B$1:$B$6003=""),ROW($A$1:$A$6003),""),ROW(A2021))),"")</f>
        <v/>
      </c>
    </row>
    <row r="2023" spans="2:3">
      <c r="B2023" s="8" t="str">
        <f>Flex_Benefits!I34</f>
        <v/>
      </c>
      <c r="C2023" t="str" cm="1">
        <f t="array" ref="C2023">IFERROR(INDEX($B$1:$B$6003,SMALL(IF(NOT($B$1:$B$6003=""),ROW($A$1:$A$6003),""),ROW(A2022))),"")</f>
        <v/>
      </c>
    </row>
    <row r="2024" spans="2:3">
      <c r="B2024" s="8" t="str">
        <f>Flex_Benefits!I35</f>
        <v/>
      </c>
      <c r="C2024" t="str" cm="1">
        <f t="array" ref="C2024">IFERROR(INDEX($B$1:$B$6003,SMALL(IF(NOT($B$1:$B$6003=""),ROW($A$1:$A$6003),""),ROW(A2023))),"")</f>
        <v/>
      </c>
    </row>
    <row r="2025" spans="2:3">
      <c r="B2025" s="8" t="str">
        <f>Flex_Benefits!I36</f>
        <v/>
      </c>
      <c r="C2025" t="str" cm="1">
        <f t="array" ref="C2025">IFERROR(INDEX($B$1:$B$6003,SMALL(IF(NOT($B$1:$B$6003=""),ROW($A$1:$A$6003),""),ROW(A2024))),"")</f>
        <v/>
      </c>
    </row>
    <row r="2026" spans="2:3">
      <c r="B2026" s="8" t="str">
        <f>Flex_Benefits!I37</f>
        <v/>
      </c>
      <c r="C2026" t="str" cm="1">
        <f t="array" ref="C2026">IFERROR(INDEX($B$1:$B$6003,SMALL(IF(NOT($B$1:$B$6003=""),ROW($A$1:$A$6003),""),ROW(A2025))),"")</f>
        <v/>
      </c>
    </row>
    <row r="2027" spans="2:3">
      <c r="B2027" s="8" t="str">
        <f>Flex_Benefits!I38</f>
        <v/>
      </c>
      <c r="C2027" t="str" cm="1">
        <f t="array" ref="C2027">IFERROR(INDEX($B$1:$B$6003,SMALL(IF(NOT($B$1:$B$6003=""),ROW($A$1:$A$6003),""),ROW(A2026))),"")</f>
        <v/>
      </c>
    </row>
    <row r="2028" spans="2:3">
      <c r="B2028" s="8" t="str">
        <f>Flex_Benefits!I39</f>
        <v/>
      </c>
      <c r="C2028" t="str" cm="1">
        <f t="array" ref="C2028">IFERROR(INDEX($B$1:$B$6003,SMALL(IF(NOT($B$1:$B$6003=""),ROW($A$1:$A$6003),""),ROW(A2027))),"")</f>
        <v/>
      </c>
    </row>
    <row r="2029" spans="2:3">
      <c r="B2029" s="8" t="str">
        <f>Flex_Benefits!I40</f>
        <v/>
      </c>
      <c r="C2029" t="str" cm="1">
        <f t="array" ref="C2029">IFERROR(INDEX($B$1:$B$6003,SMALL(IF(NOT($B$1:$B$6003=""),ROW($A$1:$A$6003),""),ROW(A2028))),"")</f>
        <v/>
      </c>
    </row>
    <row r="2030" spans="2:3">
      <c r="B2030" s="8" t="str">
        <f>Flex_Benefits!I41</f>
        <v/>
      </c>
      <c r="C2030" t="str" cm="1">
        <f t="array" ref="C2030">IFERROR(INDEX($B$1:$B$6003,SMALL(IF(NOT($B$1:$B$6003=""),ROW($A$1:$A$6003),""),ROW(A2029))),"")</f>
        <v/>
      </c>
    </row>
    <row r="2031" spans="2:3">
      <c r="B2031" s="8" t="str">
        <f>Flex_Benefits!I42</f>
        <v/>
      </c>
      <c r="C2031" t="str" cm="1">
        <f t="array" ref="C2031">IFERROR(INDEX($B$1:$B$6003,SMALL(IF(NOT($B$1:$B$6003=""),ROW($A$1:$A$6003),""),ROW(A2030))),"")</f>
        <v/>
      </c>
    </row>
    <row r="2032" spans="2:3">
      <c r="B2032" s="8" t="str">
        <f>Flex_Benefits!I43</f>
        <v/>
      </c>
      <c r="C2032" t="str" cm="1">
        <f t="array" ref="C2032">IFERROR(INDEX($B$1:$B$6003,SMALL(IF(NOT($B$1:$B$6003=""),ROW($A$1:$A$6003),""),ROW(A2031))),"")</f>
        <v/>
      </c>
    </row>
    <row r="2033" spans="2:3">
      <c r="B2033" s="8" t="str">
        <f>Flex_Benefits!I44</f>
        <v/>
      </c>
      <c r="C2033" t="str" cm="1">
        <f t="array" ref="C2033">IFERROR(INDEX($B$1:$B$6003,SMALL(IF(NOT($B$1:$B$6003=""),ROW($A$1:$A$6003),""),ROW(A2032))),"")</f>
        <v/>
      </c>
    </row>
    <row r="2034" spans="2:3">
      <c r="B2034" s="8" t="str">
        <f>Flex_Benefits!I45</f>
        <v/>
      </c>
      <c r="C2034" t="str" cm="1">
        <f t="array" ref="C2034">IFERROR(INDEX($B$1:$B$6003,SMALL(IF(NOT($B$1:$B$6003=""),ROW($A$1:$A$6003),""),ROW(A2033))),"")</f>
        <v/>
      </c>
    </row>
    <row r="2035" spans="2:3">
      <c r="B2035" s="8" t="str">
        <f>Flex_Benefits!I46</f>
        <v/>
      </c>
      <c r="C2035" t="str" cm="1">
        <f t="array" ref="C2035">IFERROR(INDEX($B$1:$B$6003,SMALL(IF(NOT($B$1:$B$6003=""),ROW($A$1:$A$6003),""),ROW(A2034))),"")</f>
        <v/>
      </c>
    </row>
    <row r="2036" spans="2:3">
      <c r="B2036" s="8" t="str">
        <f>Flex_Benefits!I47</f>
        <v/>
      </c>
      <c r="C2036" t="str" cm="1">
        <f t="array" ref="C2036">IFERROR(INDEX($B$1:$B$6003,SMALL(IF(NOT($B$1:$B$6003=""),ROW($A$1:$A$6003),""),ROW(A2035))),"")</f>
        <v/>
      </c>
    </row>
    <row r="2037" spans="2:3">
      <c r="B2037" s="8" t="str">
        <f>Flex_Benefits!I48</f>
        <v/>
      </c>
      <c r="C2037" t="str" cm="1">
        <f t="array" ref="C2037">IFERROR(INDEX($B$1:$B$6003,SMALL(IF(NOT($B$1:$B$6003=""),ROW($A$1:$A$6003),""),ROW(A2036))),"")</f>
        <v/>
      </c>
    </row>
    <row r="2038" spans="2:3">
      <c r="B2038" s="8" t="str">
        <f>Flex_Benefits!I49</f>
        <v/>
      </c>
      <c r="C2038" t="str" cm="1">
        <f t="array" ref="C2038">IFERROR(INDEX($B$1:$B$6003,SMALL(IF(NOT($B$1:$B$6003=""),ROW($A$1:$A$6003),""),ROW(A2037))),"")</f>
        <v/>
      </c>
    </row>
    <row r="2039" spans="2:3">
      <c r="B2039" s="8" t="str">
        <f>Flex_Benefits!I50</f>
        <v/>
      </c>
      <c r="C2039" t="str" cm="1">
        <f t="array" ref="C2039">IFERROR(INDEX($B$1:$B$6003,SMALL(IF(NOT($B$1:$B$6003=""),ROW($A$1:$A$6003),""),ROW(A2038))),"")</f>
        <v/>
      </c>
    </row>
    <row r="2040" spans="2:3">
      <c r="B2040" s="8" t="str">
        <f>Flex_Benefits!I51</f>
        <v/>
      </c>
      <c r="C2040" t="str" cm="1">
        <f t="array" ref="C2040">IFERROR(INDEX($B$1:$B$6003,SMALL(IF(NOT($B$1:$B$6003=""),ROW($A$1:$A$6003),""),ROW(A2039))),"")</f>
        <v/>
      </c>
    </row>
    <row r="2041" spans="2:3">
      <c r="B2041" s="8" t="str">
        <f>Flex_Benefits!I52</f>
        <v/>
      </c>
      <c r="C2041" t="str" cm="1">
        <f t="array" ref="C2041">IFERROR(INDEX($B$1:$B$6003,SMALL(IF(NOT($B$1:$B$6003=""),ROW($A$1:$A$6003),""),ROW(A2040))),"")</f>
        <v/>
      </c>
    </row>
    <row r="2042" spans="2:3">
      <c r="B2042" s="8" t="str">
        <f>Flex_Benefits!I53</f>
        <v/>
      </c>
      <c r="C2042" t="str" cm="1">
        <f t="array" ref="C2042">IFERROR(INDEX($B$1:$B$6003,SMALL(IF(NOT($B$1:$B$6003=""),ROW($A$1:$A$6003),""),ROW(A2041))),"")</f>
        <v/>
      </c>
    </row>
    <row r="2043" spans="2:3">
      <c r="B2043" s="8" t="str">
        <f>Flex_Benefits!I54</f>
        <v/>
      </c>
      <c r="C2043" t="str" cm="1">
        <f t="array" ref="C2043">IFERROR(INDEX($B$1:$B$6003,SMALL(IF(NOT($B$1:$B$6003=""),ROW($A$1:$A$6003),""),ROW(A2042))),"")</f>
        <v/>
      </c>
    </row>
    <row r="2044" spans="2:3">
      <c r="B2044" s="8" t="str">
        <f>Flex_Benefits!I55</f>
        <v/>
      </c>
      <c r="C2044" t="str" cm="1">
        <f t="array" ref="C2044">IFERROR(INDEX($B$1:$B$6003,SMALL(IF(NOT($B$1:$B$6003=""),ROW($A$1:$A$6003),""),ROW(A2043))),"")</f>
        <v/>
      </c>
    </row>
    <row r="2045" spans="2:3">
      <c r="B2045" s="8" t="str">
        <f>Flex_Benefits!I56</f>
        <v/>
      </c>
      <c r="C2045" t="str" cm="1">
        <f t="array" ref="C2045">IFERROR(INDEX($B$1:$B$6003,SMALL(IF(NOT($B$1:$B$6003=""),ROW($A$1:$A$6003),""),ROW(A2044))),"")</f>
        <v/>
      </c>
    </row>
    <row r="2046" spans="2:3">
      <c r="B2046" s="8" t="str">
        <f>Flex_Benefits!I57</f>
        <v/>
      </c>
      <c r="C2046" t="str" cm="1">
        <f t="array" ref="C2046">IFERROR(INDEX($B$1:$B$6003,SMALL(IF(NOT($B$1:$B$6003=""),ROW($A$1:$A$6003),""),ROW(A2045))),"")</f>
        <v/>
      </c>
    </row>
    <row r="2047" spans="2:3">
      <c r="B2047" s="8" t="str">
        <f>Flex_Benefits!I58</f>
        <v/>
      </c>
      <c r="C2047" t="str" cm="1">
        <f t="array" ref="C2047">IFERROR(INDEX($B$1:$B$6003,SMALL(IF(NOT($B$1:$B$6003=""),ROW($A$1:$A$6003),""),ROW(A2046))),"")</f>
        <v/>
      </c>
    </row>
    <row r="2048" spans="2:3">
      <c r="B2048" s="8" t="str">
        <f>Flex_Benefits!I59</f>
        <v/>
      </c>
      <c r="C2048" t="str" cm="1">
        <f t="array" ref="C2048">IFERROR(INDEX($B$1:$B$6003,SMALL(IF(NOT($B$1:$B$6003=""),ROW($A$1:$A$6003),""),ROW(A2047))),"")</f>
        <v/>
      </c>
    </row>
    <row r="2049" spans="2:3">
      <c r="B2049" s="8" t="str">
        <f>Flex_Benefits!I60</f>
        <v/>
      </c>
      <c r="C2049" t="str" cm="1">
        <f t="array" ref="C2049">IFERROR(INDEX($B$1:$B$6003,SMALL(IF(NOT($B$1:$B$6003=""),ROW($A$1:$A$6003),""),ROW(A2048))),"")</f>
        <v/>
      </c>
    </row>
    <row r="2050" spans="2:3">
      <c r="B2050" s="8" t="str">
        <f>Flex_Benefits!I61</f>
        <v/>
      </c>
      <c r="C2050" t="str" cm="1">
        <f t="array" ref="C2050">IFERROR(INDEX($B$1:$B$6003,SMALL(IF(NOT($B$1:$B$6003=""),ROW($A$1:$A$6003),""),ROW(A2049))),"")</f>
        <v/>
      </c>
    </row>
    <row r="2051" spans="2:3">
      <c r="B2051" s="8" t="str">
        <f>Flex_Benefits!I62</f>
        <v/>
      </c>
      <c r="C2051" t="str" cm="1">
        <f t="array" ref="C2051">IFERROR(INDEX($B$1:$B$6003,SMALL(IF(NOT($B$1:$B$6003=""),ROW($A$1:$A$6003),""),ROW(A2050))),"")</f>
        <v/>
      </c>
    </row>
    <row r="2052" spans="2:3">
      <c r="B2052" s="8" t="str">
        <f>Flex_Benefits!I63</f>
        <v/>
      </c>
      <c r="C2052" t="str" cm="1">
        <f t="array" ref="C2052">IFERROR(INDEX($B$1:$B$6003,SMALL(IF(NOT($B$1:$B$6003=""),ROW($A$1:$A$6003),""),ROW(A2051))),"")</f>
        <v/>
      </c>
    </row>
    <row r="2053" spans="2:3">
      <c r="B2053" s="8" t="str">
        <f>Flex_Benefits!I64</f>
        <v/>
      </c>
      <c r="C2053" t="str" cm="1">
        <f t="array" ref="C2053">IFERROR(INDEX($B$1:$B$6003,SMALL(IF(NOT($B$1:$B$6003=""),ROW($A$1:$A$6003),""),ROW(A2052))),"")</f>
        <v/>
      </c>
    </row>
    <row r="2054" spans="2:3">
      <c r="B2054" s="8" t="str">
        <f>Flex_Benefits!I65</f>
        <v/>
      </c>
      <c r="C2054" t="str" cm="1">
        <f t="array" ref="C2054">IFERROR(INDEX($B$1:$B$6003,SMALL(IF(NOT($B$1:$B$6003=""),ROW($A$1:$A$6003),""),ROW(A2053))),"")</f>
        <v/>
      </c>
    </row>
    <row r="2055" spans="2:3">
      <c r="B2055" s="8" t="str">
        <f>Flex_Benefits!I66</f>
        <v/>
      </c>
      <c r="C2055" t="str" cm="1">
        <f t="array" ref="C2055">IFERROR(INDEX($B$1:$B$6003,SMALL(IF(NOT($B$1:$B$6003=""),ROW($A$1:$A$6003),""),ROW(A2054))),"")</f>
        <v/>
      </c>
    </row>
    <row r="2056" spans="2:3">
      <c r="B2056" s="8" t="str">
        <f>Flex_Benefits!I67</f>
        <v/>
      </c>
      <c r="C2056" t="str" cm="1">
        <f t="array" ref="C2056">IFERROR(INDEX($B$1:$B$6003,SMALL(IF(NOT($B$1:$B$6003=""),ROW($A$1:$A$6003),""),ROW(A2055))),"")</f>
        <v/>
      </c>
    </row>
    <row r="2057" spans="2:3">
      <c r="B2057" s="8" t="str">
        <f>Flex_Benefits!I68</f>
        <v/>
      </c>
      <c r="C2057" t="str" cm="1">
        <f t="array" ref="C2057">IFERROR(INDEX($B$1:$B$6003,SMALL(IF(NOT($B$1:$B$6003=""),ROW($A$1:$A$6003),""),ROW(A2056))),"")</f>
        <v/>
      </c>
    </row>
    <row r="2058" spans="2:3">
      <c r="B2058" s="8" t="str">
        <f>Flex_Benefits!I69</f>
        <v/>
      </c>
      <c r="C2058" t="str" cm="1">
        <f t="array" ref="C2058">IFERROR(INDEX($B$1:$B$6003,SMALL(IF(NOT($B$1:$B$6003=""),ROW($A$1:$A$6003),""),ROW(A2057))),"")</f>
        <v/>
      </c>
    </row>
    <row r="2059" spans="2:3">
      <c r="B2059" s="8" t="str">
        <f>Flex_Benefits!I70</f>
        <v/>
      </c>
      <c r="C2059" t="str" cm="1">
        <f t="array" ref="C2059">IFERROR(INDEX($B$1:$B$6003,SMALL(IF(NOT($B$1:$B$6003=""),ROW($A$1:$A$6003),""),ROW(A2058))),"")</f>
        <v/>
      </c>
    </row>
    <row r="2060" spans="2:3">
      <c r="B2060" s="8" t="str">
        <f>Flex_Benefits!I71</f>
        <v/>
      </c>
      <c r="C2060" t="str" cm="1">
        <f t="array" ref="C2060">IFERROR(INDEX($B$1:$B$6003,SMALL(IF(NOT($B$1:$B$6003=""),ROW($A$1:$A$6003),""),ROW(A2059))),"")</f>
        <v/>
      </c>
    </row>
    <row r="2061" spans="2:3">
      <c r="B2061" s="8" t="str">
        <f>Flex_Benefits!I72</f>
        <v/>
      </c>
      <c r="C2061" t="str" cm="1">
        <f t="array" ref="C2061">IFERROR(INDEX($B$1:$B$6003,SMALL(IF(NOT($B$1:$B$6003=""),ROW($A$1:$A$6003),""),ROW(A2060))),"")</f>
        <v/>
      </c>
    </row>
    <row r="2062" spans="2:3">
      <c r="B2062" s="8" t="str">
        <f>Flex_Benefits!I73</f>
        <v/>
      </c>
      <c r="C2062" t="str" cm="1">
        <f t="array" ref="C2062">IFERROR(INDEX($B$1:$B$6003,SMALL(IF(NOT($B$1:$B$6003=""),ROW($A$1:$A$6003),""),ROW(A2061))),"")</f>
        <v/>
      </c>
    </row>
    <row r="2063" spans="2:3">
      <c r="B2063" s="8" t="str">
        <f>Flex_Benefits!I74</f>
        <v/>
      </c>
      <c r="C2063" t="str" cm="1">
        <f t="array" ref="C2063">IFERROR(INDEX($B$1:$B$6003,SMALL(IF(NOT($B$1:$B$6003=""),ROW($A$1:$A$6003),""),ROW(A2062))),"")</f>
        <v/>
      </c>
    </row>
    <row r="2064" spans="2:3">
      <c r="B2064" s="8" t="str">
        <f>Flex_Benefits!I75</f>
        <v/>
      </c>
      <c r="C2064" t="str" cm="1">
        <f t="array" ref="C2064">IFERROR(INDEX($B$1:$B$6003,SMALL(IF(NOT($B$1:$B$6003=""),ROW($A$1:$A$6003),""),ROW(A2063))),"")</f>
        <v/>
      </c>
    </row>
    <row r="2065" spans="2:3">
      <c r="B2065" s="8" t="str">
        <f>Flex_Benefits!I76</f>
        <v/>
      </c>
      <c r="C2065" t="str" cm="1">
        <f t="array" ref="C2065">IFERROR(INDEX($B$1:$B$6003,SMALL(IF(NOT($B$1:$B$6003=""),ROW($A$1:$A$6003),""),ROW(A2064))),"")</f>
        <v/>
      </c>
    </row>
    <row r="2066" spans="2:3">
      <c r="B2066" s="8" t="str">
        <f>Flex_Benefits!I77</f>
        <v/>
      </c>
      <c r="C2066" t="str" cm="1">
        <f t="array" ref="C2066">IFERROR(INDEX($B$1:$B$6003,SMALL(IF(NOT($B$1:$B$6003=""),ROW($A$1:$A$6003),""),ROW(A2065))),"")</f>
        <v/>
      </c>
    </row>
    <row r="2067" spans="2:3">
      <c r="B2067" s="8" t="str">
        <f>Flex_Benefits!I78</f>
        <v/>
      </c>
      <c r="C2067" t="str" cm="1">
        <f t="array" ref="C2067">IFERROR(INDEX($B$1:$B$6003,SMALL(IF(NOT($B$1:$B$6003=""),ROW($A$1:$A$6003),""),ROW(A2066))),"")</f>
        <v/>
      </c>
    </row>
    <row r="2068" spans="2:3">
      <c r="B2068" s="8" t="str">
        <f>Flex_Benefits!I79</f>
        <v/>
      </c>
      <c r="C2068" t="str" cm="1">
        <f t="array" ref="C2068">IFERROR(INDEX($B$1:$B$6003,SMALL(IF(NOT($B$1:$B$6003=""),ROW($A$1:$A$6003),""),ROW(A2067))),"")</f>
        <v/>
      </c>
    </row>
    <row r="2069" spans="2:3">
      <c r="B2069" s="8" t="str">
        <f>Flex_Benefits!I80</f>
        <v/>
      </c>
      <c r="C2069" t="str" cm="1">
        <f t="array" ref="C2069">IFERROR(INDEX($B$1:$B$6003,SMALL(IF(NOT($B$1:$B$6003=""),ROW($A$1:$A$6003),""),ROW(A2068))),"")</f>
        <v/>
      </c>
    </row>
    <row r="2070" spans="2:3">
      <c r="B2070" s="8" t="str">
        <f>Flex_Benefits!I81</f>
        <v/>
      </c>
      <c r="C2070" t="str" cm="1">
        <f t="array" ref="C2070">IFERROR(INDEX($B$1:$B$6003,SMALL(IF(NOT($B$1:$B$6003=""),ROW($A$1:$A$6003),""),ROW(A2069))),"")</f>
        <v/>
      </c>
    </row>
    <row r="2071" spans="2:3">
      <c r="B2071" s="8" t="str">
        <f>Flex_Benefits!I82</f>
        <v/>
      </c>
      <c r="C2071" t="str" cm="1">
        <f t="array" ref="C2071">IFERROR(INDEX($B$1:$B$6003,SMALL(IF(NOT($B$1:$B$6003=""),ROW($A$1:$A$6003),""),ROW(A2070))),"")</f>
        <v/>
      </c>
    </row>
    <row r="2072" spans="2:3">
      <c r="B2072" s="8" t="str">
        <f>Flex_Benefits!I83</f>
        <v/>
      </c>
      <c r="C2072" t="str" cm="1">
        <f t="array" ref="C2072">IFERROR(INDEX($B$1:$B$6003,SMALL(IF(NOT($B$1:$B$6003=""),ROW($A$1:$A$6003),""),ROW(A2071))),"")</f>
        <v/>
      </c>
    </row>
    <row r="2073" spans="2:3">
      <c r="B2073" s="8" t="str">
        <f>Flex_Benefits!I84</f>
        <v/>
      </c>
      <c r="C2073" t="str" cm="1">
        <f t="array" ref="C2073">IFERROR(INDEX($B$1:$B$6003,SMALL(IF(NOT($B$1:$B$6003=""),ROW($A$1:$A$6003),""),ROW(A2072))),"")</f>
        <v/>
      </c>
    </row>
    <row r="2074" spans="2:3">
      <c r="B2074" s="8" t="str">
        <f>Flex_Benefits!I85</f>
        <v/>
      </c>
      <c r="C2074" t="str" cm="1">
        <f t="array" ref="C2074">IFERROR(INDEX($B$1:$B$6003,SMALL(IF(NOT($B$1:$B$6003=""),ROW($A$1:$A$6003),""),ROW(A2073))),"")</f>
        <v/>
      </c>
    </row>
    <row r="2075" spans="2:3">
      <c r="B2075" s="8" t="str">
        <f>Flex_Benefits!I86</f>
        <v/>
      </c>
      <c r="C2075" t="str" cm="1">
        <f t="array" ref="C2075">IFERROR(INDEX($B$1:$B$6003,SMALL(IF(NOT($B$1:$B$6003=""),ROW($A$1:$A$6003),""),ROW(A2074))),"")</f>
        <v/>
      </c>
    </row>
    <row r="2076" spans="2:3">
      <c r="B2076" s="8" t="str">
        <f>Flex_Benefits!I87</f>
        <v/>
      </c>
      <c r="C2076" t="str" cm="1">
        <f t="array" ref="C2076">IFERROR(INDEX($B$1:$B$6003,SMALL(IF(NOT($B$1:$B$6003=""),ROW($A$1:$A$6003),""),ROW(A2075))),"")</f>
        <v/>
      </c>
    </row>
    <row r="2077" spans="2:3">
      <c r="B2077" s="8" t="str">
        <f>Flex_Benefits!I88</f>
        <v/>
      </c>
      <c r="C2077" t="str" cm="1">
        <f t="array" ref="C2077">IFERROR(INDEX($B$1:$B$6003,SMALL(IF(NOT($B$1:$B$6003=""),ROW($A$1:$A$6003),""),ROW(A2076))),"")</f>
        <v/>
      </c>
    </row>
    <row r="2078" spans="2:3">
      <c r="B2078" s="8" t="str">
        <f>Flex_Benefits!I89</f>
        <v/>
      </c>
      <c r="C2078" t="str" cm="1">
        <f t="array" ref="C2078">IFERROR(INDEX($B$1:$B$6003,SMALL(IF(NOT($B$1:$B$6003=""),ROW($A$1:$A$6003),""),ROW(A2077))),"")</f>
        <v/>
      </c>
    </row>
    <row r="2079" spans="2:3">
      <c r="B2079" s="8" t="str">
        <f>Flex_Benefits!I90</f>
        <v/>
      </c>
      <c r="C2079" t="str" cm="1">
        <f t="array" ref="C2079">IFERROR(INDEX($B$1:$B$6003,SMALL(IF(NOT($B$1:$B$6003=""),ROW($A$1:$A$6003),""),ROW(A2078))),"")</f>
        <v/>
      </c>
    </row>
    <row r="2080" spans="2:3">
      <c r="B2080" s="8" t="str">
        <f>Flex_Benefits!I91</f>
        <v/>
      </c>
      <c r="C2080" t="str" cm="1">
        <f t="array" ref="C2080">IFERROR(INDEX($B$1:$B$6003,SMALL(IF(NOT($B$1:$B$6003=""),ROW($A$1:$A$6003),""),ROW(A2079))),"")</f>
        <v/>
      </c>
    </row>
    <row r="2081" spans="2:3">
      <c r="B2081" s="8" t="str">
        <f>Flex_Benefits!I92</f>
        <v/>
      </c>
      <c r="C2081" t="str" cm="1">
        <f t="array" ref="C2081">IFERROR(INDEX($B$1:$B$6003,SMALL(IF(NOT($B$1:$B$6003=""),ROW($A$1:$A$6003),""),ROW(A2080))),"")</f>
        <v/>
      </c>
    </row>
    <row r="2082" spans="2:3">
      <c r="B2082" s="8" t="str">
        <f>Flex_Benefits!I93</f>
        <v/>
      </c>
      <c r="C2082" t="str" cm="1">
        <f t="array" ref="C2082">IFERROR(INDEX($B$1:$B$6003,SMALL(IF(NOT($B$1:$B$6003=""),ROW($A$1:$A$6003),""),ROW(A2081))),"")</f>
        <v/>
      </c>
    </row>
    <row r="2083" spans="2:3">
      <c r="B2083" s="8" t="str">
        <f>Flex_Benefits!I94</f>
        <v/>
      </c>
      <c r="C2083" t="str" cm="1">
        <f t="array" ref="C2083">IFERROR(INDEX($B$1:$B$6003,SMALL(IF(NOT($B$1:$B$6003=""),ROW($A$1:$A$6003),""),ROW(A2082))),"")</f>
        <v/>
      </c>
    </row>
    <row r="2084" spans="2:3">
      <c r="B2084" s="8" t="str">
        <f>Flex_Benefits!I95</f>
        <v/>
      </c>
      <c r="C2084" t="str" cm="1">
        <f t="array" ref="C2084">IFERROR(INDEX($B$1:$B$6003,SMALL(IF(NOT($B$1:$B$6003=""),ROW($A$1:$A$6003),""),ROW(A2083))),"")</f>
        <v/>
      </c>
    </row>
    <row r="2085" spans="2:3">
      <c r="B2085" s="8" t="str">
        <f>Flex_Benefits!I96</f>
        <v/>
      </c>
      <c r="C2085" t="str" cm="1">
        <f t="array" ref="C2085">IFERROR(INDEX($B$1:$B$6003,SMALL(IF(NOT($B$1:$B$6003=""),ROW($A$1:$A$6003),""),ROW(A2084))),"")</f>
        <v/>
      </c>
    </row>
    <row r="2086" spans="2:3">
      <c r="B2086" s="8" t="str">
        <f>Flex_Benefits!I97</f>
        <v/>
      </c>
      <c r="C2086" t="str" cm="1">
        <f t="array" ref="C2086">IFERROR(INDEX($B$1:$B$6003,SMALL(IF(NOT($B$1:$B$6003=""),ROW($A$1:$A$6003),""),ROW(A2085))),"")</f>
        <v/>
      </c>
    </row>
    <row r="2087" spans="2:3">
      <c r="B2087" s="8" t="str">
        <f>Flex_Benefits!I98</f>
        <v/>
      </c>
      <c r="C2087" t="str" cm="1">
        <f t="array" ref="C2087">IFERROR(INDEX($B$1:$B$6003,SMALL(IF(NOT($B$1:$B$6003=""),ROW($A$1:$A$6003),""),ROW(A2086))),"")</f>
        <v/>
      </c>
    </row>
    <row r="2088" spans="2:3">
      <c r="B2088" s="8" t="str">
        <f>Flex_Benefits!I99</f>
        <v/>
      </c>
      <c r="C2088" t="str" cm="1">
        <f t="array" ref="C2088">IFERROR(INDEX($B$1:$B$6003,SMALL(IF(NOT($B$1:$B$6003=""),ROW($A$1:$A$6003),""),ROW(A2087))),"")</f>
        <v/>
      </c>
    </row>
    <row r="2089" spans="2:3">
      <c r="B2089" s="8" t="str">
        <f>Flex_Benefits!I100</f>
        <v/>
      </c>
      <c r="C2089" t="str" cm="1">
        <f t="array" ref="C2089">IFERROR(INDEX($B$1:$B$6003,SMALL(IF(NOT($B$1:$B$6003=""),ROW($A$1:$A$6003),""),ROW(A2088))),"")</f>
        <v/>
      </c>
    </row>
    <row r="2090" spans="2:3">
      <c r="B2090" s="8" t="str">
        <f>Flex_Benefits!I101</f>
        <v/>
      </c>
      <c r="C2090" t="str" cm="1">
        <f t="array" ref="C2090">IFERROR(INDEX($B$1:$B$6003,SMALL(IF(NOT($B$1:$B$6003=""),ROW($A$1:$A$6003),""),ROW(A2089))),"")</f>
        <v/>
      </c>
    </row>
    <row r="2091" spans="2:3">
      <c r="B2091" s="8" t="str">
        <f>Flex_Benefits!I102</f>
        <v/>
      </c>
      <c r="C2091" t="str" cm="1">
        <f t="array" ref="C2091">IFERROR(INDEX($B$1:$B$6003,SMALL(IF(NOT($B$1:$B$6003=""),ROW($A$1:$A$6003),""),ROW(A2090))),"")</f>
        <v/>
      </c>
    </row>
    <row r="2092" spans="2:3">
      <c r="B2092" s="8" t="str">
        <f>Flex_Benefits!I103</f>
        <v/>
      </c>
      <c r="C2092" t="str" cm="1">
        <f t="array" ref="C2092">IFERROR(INDEX($B$1:$B$6003,SMALL(IF(NOT($B$1:$B$6003=""),ROW($A$1:$A$6003),""),ROW(A2091))),"")</f>
        <v/>
      </c>
    </row>
    <row r="2093" spans="2:3">
      <c r="B2093" s="8" t="str">
        <f>Flex_Benefits!I104</f>
        <v/>
      </c>
      <c r="C2093" t="str" cm="1">
        <f t="array" ref="C2093">IFERROR(INDEX($B$1:$B$6003,SMALL(IF(NOT($B$1:$B$6003=""),ROW($A$1:$A$6003),""),ROW(A2092))),"")</f>
        <v/>
      </c>
    </row>
    <row r="2094" spans="2:3">
      <c r="B2094" s="8" t="str">
        <f>Flex_Benefits!I105</f>
        <v/>
      </c>
      <c r="C2094" t="str" cm="1">
        <f t="array" ref="C2094">IFERROR(INDEX($B$1:$B$6003,SMALL(IF(NOT($B$1:$B$6003=""),ROW($A$1:$A$6003),""),ROW(A2093))),"")</f>
        <v/>
      </c>
    </row>
    <row r="2095" spans="2:3">
      <c r="B2095" s="8" t="str">
        <f>Flex_Benefits!I106</f>
        <v/>
      </c>
      <c r="C2095" t="str" cm="1">
        <f t="array" ref="C2095">IFERROR(INDEX($B$1:$B$6003,SMALL(IF(NOT($B$1:$B$6003=""),ROW($A$1:$A$6003),""),ROW(A2094))),"")</f>
        <v/>
      </c>
    </row>
    <row r="2096" spans="2:3">
      <c r="B2096" s="8" t="str">
        <f>Flex_Benefits!I107</f>
        <v/>
      </c>
      <c r="C2096" t="str" cm="1">
        <f t="array" ref="C2096">IFERROR(INDEX($B$1:$B$6003,SMALL(IF(NOT($B$1:$B$6003=""),ROW($A$1:$A$6003),""),ROW(A2095))),"")</f>
        <v/>
      </c>
    </row>
    <row r="2097" spans="2:3">
      <c r="B2097" s="8" t="str">
        <f>Flex_Benefits!I108</f>
        <v/>
      </c>
      <c r="C2097" t="str" cm="1">
        <f t="array" ref="C2097">IFERROR(INDEX($B$1:$B$6003,SMALL(IF(NOT($B$1:$B$6003=""),ROW($A$1:$A$6003),""),ROW(A2096))),"")</f>
        <v/>
      </c>
    </row>
    <row r="2098" spans="2:3">
      <c r="B2098" s="8" t="str">
        <f>Flex_Benefits!I109</f>
        <v/>
      </c>
      <c r="C2098" t="str" cm="1">
        <f t="array" ref="C2098">IFERROR(INDEX($B$1:$B$6003,SMALL(IF(NOT($B$1:$B$6003=""),ROW($A$1:$A$6003),""),ROW(A2097))),"")</f>
        <v/>
      </c>
    </row>
    <row r="2099" spans="2:3">
      <c r="B2099" s="8" t="str">
        <f>Flex_Benefits!I110</f>
        <v/>
      </c>
      <c r="C2099" t="str" cm="1">
        <f t="array" ref="C2099">IFERROR(INDEX($B$1:$B$6003,SMALL(IF(NOT($B$1:$B$6003=""),ROW($A$1:$A$6003),""),ROW(A2098))),"")</f>
        <v/>
      </c>
    </row>
    <row r="2100" spans="2:3">
      <c r="B2100" s="8" t="str">
        <f>Flex_Benefits!I111</f>
        <v/>
      </c>
      <c r="C2100" t="str" cm="1">
        <f t="array" ref="C2100">IFERROR(INDEX($B$1:$B$6003,SMALL(IF(NOT($B$1:$B$6003=""),ROW($A$1:$A$6003),""),ROW(A2099))),"")</f>
        <v/>
      </c>
    </row>
    <row r="2101" spans="2:3">
      <c r="B2101" s="8" t="str">
        <f>Flex_Benefits!I112</f>
        <v/>
      </c>
      <c r="C2101" t="str" cm="1">
        <f t="array" ref="C2101">IFERROR(INDEX($B$1:$B$6003,SMALL(IF(NOT($B$1:$B$6003=""),ROW($A$1:$A$6003),""),ROW(A2100))),"")</f>
        <v/>
      </c>
    </row>
    <row r="2102" spans="2:3">
      <c r="B2102" s="8" t="str">
        <f>Flex_Benefits!I113</f>
        <v/>
      </c>
      <c r="C2102" t="str" cm="1">
        <f t="array" ref="C2102">IFERROR(INDEX($B$1:$B$6003,SMALL(IF(NOT($B$1:$B$6003=""),ROW($A$1:$A$6003),""),ROW(A2101))),"")</f>
        <v/>
      </c>
    </row>
    <row r="2103" spans="2:3">
      <c r="B2103" s="8" t="str">
        <f>Flex_Benefits!I114</f>
        <v/>
      </c>
      <c r="C2103" t="str" cm="1">
        <f t="array" ref="C2103">IFERROR(INDEX($B$1:$B$6003,SMALL(IF(NOT($B$1:$B$6003=""),ROW($A$1:$A$6003),""),ROW(A2102))),"")</f>
        <v/>
      </c>
    </row>
    <row r="2104" spans="2:3">
      <c r="B2104" s="8" t="str">
        <f>Flex_Benefits!I115</f>
        <v/>
      </c>
      <c r="C2104" t="str" cm="1">
        <f t="array" ref="C2104">IFERROR(INDEX($B$1:$B$6003,SMALL(IF(NOT($B$1:$B$6003=""),ROW($A$1:$A$6003),""),ROW(A2103))),"")</f>
        <v/>
      </c>
    </row>
    <row r="2105" spans="2:3">
      <c r="B2105" s="8" t="str">
        <f>Flex_Benefits!I116</f>
        <v/>
      </c>
      <c r="C2105" t="str" cm="1">
        <f t="array" ref="C2105">IFERROR(INDEX($B$1:$B$6003,SMALL(IF(NOT($B$1:$B$6003=""),ROW($A$1:$A$6003),""),ROW(A2104))),"")</f>
        <v/>
      </c>
    </row>
    <row r="2106" spans="2:3">
      <c r="B2106" s="8" t="str">
        <f>Flex_Benefits!I117</f>
        <v/>
      </c>
      <c r="C2106" t="str" cm="1">
        <f t="array" ref="C2106">IFERROR(INDEX($B$1:$B$6003,SMALL(IF(NOT($B$1:$B$6003=""),ROW($A$1:$A$6003),""),ROW(A2105))),"")</f>
        <v/>
      </c>
    </row>
    <row r="2107" spans="2:3">
      <c r="B2107" s="8" t="str">
        <f>Flex_Benefits!I118</f>
        <v/>
      </c>
      <c r="C2107" t="str" cm="1">
        <f t="array" ref="C2107">IFERROR(INDEX($B$1:$B$6003,SMALL(IF(NOT($B$1:$B$6003=""),ROW($A$1:$A$6003),""),ROW(A2106))),"")</f>
        <v/>
      </c>
    </row>
    <row r="2108" spans="2:3">
      <c r="B2108" s="8" t="str">
        <f>Flex_Benefits!I119</f>
        <v/>
      </c>
      <c r="C2108" t="str" cm="1">
        <f t="array" ref="C2108">IFERROR(INDEX($B$1:$B$6003,SMALL(IF(NOT($B$1:$B$6003=""),ROW($A$1:$A$6003),""),ROW(A2107))),"")</f>
        <v/>
      </c>
    </row>
    <row r="2109" spans="2:3">
      <c r="B2109" s="8" t="str">
        <f>Flex_Benefits!I120</f>
        <v/>
      </c>
      <c r="C2109" t="str" cm="1">
        <f t="array" ref="C2109">IFERROR(INDEX($B$1:$B$6003,SMALL(IF(NOT($B$1:$B$6003=""),ROW($A$1:$A$6003),""),ROW(A2108))),"")</f>
        <v/>
      </c>
    </row>
    <row r="2110" spans="2:3">
      <c r="B2110" s="8" t="str">
        <f>Flex_Benefits!I121</f>
        <v/>
      </c>
      <c r="C2110" t="str" cm="1">
        <f t="array" ref="C2110">IFERROR(INDEX($B$1:$B$6003,SMALL(IF(NOT($B$1:$B$6003=""),ROW($A$1:$A$6003),""),ROW(A2109))),"")</f>
        <v/>
      </c>
    </row>
    <row r="2111" spans="2:3">
      <c r="B2111" s="8" t="str">
        <f>Flex_Benefits!I122</f>
        <v/>
      </c>
      <c r="C2111" t="str" cm="1">
        <f t="array" ref="C2111">IFERROR(INDEX($B$1:$B$6003,SMALL(IF(NOT($B$1:$B$6003=""),ROW($A$1:$A$6003),""),ROW(A2110))),"")</f>
        <v/>
      </c>
    </row>
    <row r="2112" spans="2:3">
      <c r="B2112" s="8" t="str">
        <f>Flex_Benefits!I123</f>
        <v/>
      </c>
      <c r="C2112" t="str" cm="1">
        <f t="array" ref="C2112">IFERROR(INDEX($B$1:$B$6003,SMALL(IF(NOT($B$1:$B$6003=""),ROW($A$1:$A$6003),""),ROW(A2111))),"")</f>
        <v/>
      </c>
    </row>
    <row r="2113" spans="2:3">
      <c r="B2113" s="8" t="str">
        <f>Flex_Benefits!I124</f>
        <v/>
      </c>
      <c r="C2113" t="str" cm="1">
        <f t="array" ref="C2113">IFERROR(INDEX($B$1:$B$6003,SMALL(IF(NOT($B$1:$B$6003=""),ROW($A$1:$A$6003),""),ROW(A2112))),"")</f>
        <v/>
      </c>
    </row>
    <row r="2114" spans="2:3">
      <c r="B2114" s="8" t="str">
        <f>Flex_Benefits!I125</f>
        <v/>
      </c>
      <c r="C2114" t="str" cm="1">
        <f t="array" ref="C2114">IFERROR(INDEX($B$1:$B$6003,SMALL(IF(NOT($B$1:$B$6003=""),ROW($A$1:$A$6003),""),ROW(A2113))),"")</f>
        <v/>
      </c>
    </row>
    <row r="2115" spans="2:3">
      <c r="B2115" s="8" t="str">
        <f>Flex_Benefits!I126</f>
        <v/>
      </c>
      <c r="C2115" t="str" cm="1">
        <f t="array" ref="C2115">IFERROR(INDEX($B$1:$B$6003,SMALL(IF(NOT($B$1:$B$6003=""),ROW($A$1:$A$6003),""),ROW(A2114))),"")</f>
        <v/>
      </c>
    </row>
    <row r="2116" spans="2:3">
      <c r="B2116" s="8" t="str">
        <f>Flex_Benefits!I127</f>
        <v/>
      </c>
      <c r="C2116" t="str" cm="1">
        <f t="array" ref="C2116">IFERROR(INDEX($B$1:$B$6003,SMALL(IF(NOT($B$1:$B$6003=""),ROW($A$1:$A$6003),""),ROW(A2115))),"")</f>
        <v/>
      </c>
    </row>
    <row r="2117" spans="2:3">
      <c r="B2117" s="8" t="str">
        <f>Flex_Benefits!I128</f>
        <v/>
      </c>
      <c r="C2117" t="str" cm="1">
        <f t="array" ref="C2117">IFERROR(INDEX($B$1:$B$6003,SMALL(IF(NOT($B$1:$B$6003=""),ROW($A$1:$A$6003),""),ROW(A2116))),"")</f>
        <v/>
      </c>
    </row>
    <row r="2118" spans="2:3">
      <c r="B2118" s="8" t="str">
        <f>Flex_Benefits!I129</f>
        <v/>
      </c>
      <c r="C2118" t="str" cm="1">
        <f t="array" ref="C2118">IFERROR(INDEX($B$1:$B$6003,SMALL(IF(NOT($B$1:$B$6003=""),ROW($A$1:$A$6003),""),ROW(A2117))),"")</f>
        <v/>
      </c>
    </row>
    <row r="2119" spans="2:3">
      <c r="B2119" s="8" t="str">
        <f>Flex_Benefits!I130</f>
        <v/>
      </c>
      <c r="C2119" t="str" cm="1">
        <f t="array" ref="C2119">IFERROR(INDEX($B$1:$B$6003,SMALL(IF(NOT($B$1:$B$6003=""),ROW($A$1:$A$6003),""),ROW(A2118))),"")</f>
        <v/>
      </c>
    </row>
    <row r="2120" spans="2:3">
      <c r="B2120" s="8" t="str">
        <f>Flex_Benefits!I131</f>
        <v/>
      </c>
      <c r="C2120" t="str" cm="1">
        <f t="array" ref="C2120">IFERROR(INDEX($B$1:$B$6003,SMALL(IF(NOT($B$1:$B$6003=""),ROW($A$1:$A$6003),""),ROW(A2119))),"")</f>
        <v/>
      </c>
    </row>
    <row r="2121" spans="2:3">
      <c r="B2121" s="8" t="str">
        <f>Flex_Benefits!I132</f>
        <v/>
      </c>
      <c r="C2121" t="str" cm="1">
        <f t="array" ref="C2121">IFERROR(INDEX($B$1:$B$6003,SMALL(IF(NOT($B$1:$B$6003=""),ROW($A$1:$A$6003),""),ROW(A2120))),"")</f>
        <v/>
      </c>
    </row>
    <row r="2122" spans="2:3">
      <c r="B2122" s="8" t="str">
        <f>Flex_Benefits!I133</f>
        <v/>
      </c>
      <c r="C2122" t="str" cm="1">
        <f t="array" ref="C2122">IFERROR(INDEX($B$1:$B$6003,SMALL(IF(NOT($B$1:$B$6003=""),ROW($A$1:$A$6003),""),ROW(A2121))),"")</f>
        <v/>
      </c>
    </row>
    <row r="2123" spans="2:3">
      <c r="B2123" s="8" t="str">
        <f>Flex_Benefits!I134</f>
        <v/>
      </c>
      <c r="C2123" t="str" cm="1">
        <f t="array" ref="C2123">IFERROR(INDEX($B$1:$B$6003,SMALL(IF(NOT($B$1:$B$6003=""),ROW($A$1:$A$6003),""),ROW(A2122))),"")</f>
        <v/>
      </c>
    </row>
    <row r="2124" spans="2:3">
      <c r="B2124" s="8" t="str">
        <f>Flex_Benefits!I135</f>
        <v/>
      </c>
      <c r="C2124" t="str" cm="1">
        <f t="array" ref="C2124">IFERROR(INDEX($B$1:$B$6003,SMALL(IF(NOT($B$1:$B$6003=""),ROW($A$1:$A$6003),""),ROW(A2123))),"")</f>
        <v/>
      </c>
    </row>
    <row r="2125" spans="2:3">
      <c r="B2125" s="8" t="str">
        <f>Flex_Benefits!I136</f>
        <v/>
      </c>
      <c r="C2125" t="str" cm="1">
        <f t="array" ref="C2125">IFERROR(INDEX($B$1:$B$6003,SMALL(IF(NOT($B$1:$B$6003=""),ROW($A$1:$A$6003),""),ROW(A2124))),"")</f>
        <v/>
      </c>
    </row>
    <row r="2126" spans="2:3">
      <c r="B2126" s="8" t="str">
        <f>Flex_Benefits!I137</f>
        <v/>
      </c>
      <c r="C2126" t="str" cm="1">
        <f t="array" ref="C2126">IFERROR(INDEX($B$1:$B$6003,SMALL(IF(NOT($B$1:$B$6003=""),ROW($A$1:$A$6003),""),ROW(A2125))),"")</f>
        <v/>
      </c>
    </row>
    <row r="2127" spans="2:3">
      <c r="B2127" s="8" t="str">
        <f>Flex_Benefits!I138</f>
        <v/>
      </c>
      <c r="C2127" t="str" cm="1">
        <f t="array" ref="C2127">IFERROR(INDEX($B$1:$B$6003,SMALL(IF(NOT($B$1:$B$6003=""),ROW($A$1:$A$6003),""),ROW(A2126))),"")</f>
        <v/>
      </c>
    </row>
    <row r="2128" spans="2:3">
      <c r="B2128" s="8" t="str">
        <f>Flex_Benefits!I139</f>
        <v/>
      </c>
      <c r="C2128" t="str" cm="1">
        <f t="array" ref="C2128">IFERROR(INDEX($B$1:$B$6003,SMALL(IF(NOT($B$1:$B$6003=""),ROW($A$1:$A$6003),""),ROW(A2127))),"")</f>
        <v/>
      </c>
    </row>
    <row r="2129" spans="2:3">
      <c r="B2129" s="8" t="str">
        <f>Flex_Benefits!I140</f>
        <v/>
      </c>
      <c r="C2129" t="str" cm="1">
        <f t="array" ref="C2129">IFERROR(INDEX($B$1:$B$6003,SMALL(IF(NOT($B$1:$B$6003=""),ROW($A$1:$A$6003),""),ROW(A2128))),"")</f>
        <v/>
      </c>
    </row>
    <row r="2130" spans="2:3">
      <c r="B2130" s="8" t="str">
        <f>Flex_Benefits!I141</f>
        <v/>
      </c>
      <c r="C2130" t="str" cm="1">
        <f t="array" ref="C2130">IFERROR(INDEX($B$1:$B$6003,SMALL(IF(NOT($B$1:$B$6003=""),ROW($A$1:$A$6003),""),ROW(A2129))),"")</f>
        <v/>
      </c>
    </row>
    <row r="2131" spans="2:3">
      <c r="B2131" s="8" t="str">
        <f>Flex_Benefits!I142</f>
        <v/>
      </c>
      <c r="C2131" t="str" cm="1">
        <f t="array" ref="C2131">IFERROR(INDEX($B$1:$B$6003,SMALL(IF(NOT($B$1:$B$6003=""),ROW($A$1:$A$6003),""),ROW(A2130))),"")</f>
        <v/>
      </c>
    </row>
    <row r="2132" spans="2:3">
      <c r="B2132" s="8" t="str">
        <f>Flex_Benefits!I143</f>
        <v/>
      </c>
      <c r="C2132" t="str" cm="1">
        <f t="array" ref="C2132">IFERROR(INDEX($B$1:$B$6003,SMALL(IF(NOT($B$1:$B$6003=""),ROW($A$1:$A$6003),""),ROW(A2131))),"")</f>
        <v/>
      </c>
    </row>
    <row r="2133" spans="2:3">
      <c r="B2133" s="8" t="str">
        <f>Flex_Benefits!I144</f>
        <v/>
      </c>
      <c r="C2133" t="str" cm="1">
        <f t="array" ref="C2133">IFERROR(INDEX($B$1:$B$6003,SMALL(IF(NOT($B$1:$B$6003=""),ROW($A$1:$A$6003),""),ROW(A2132))),"")</f>
        <v/>
      </c>
    </row>
    <row r="2134" spans="2:3">
      <c r="B2134" s="8" t="str">
        <f>Flex_Benefits!I145</f>
        <v/>
      </c>
      <c r="C2134" t="str" cm="1">
        <f t="array" ref="C2134">IFERROR(INDEX($B$1:$B$6003,SMALL(IF(NOT($B$1:$B$6003=""),ROW($A$1:$A$6003),""),ROW(A2133))),"")</f>
        <v/>
      </c>
    </row>
    <row r="2135" spans="2:3">
      <c r="B2135" s="8" t="str">
        <f>Flex_Benefits!I146</f>
        <v/>
      </c>
      <c r="C2135" t="str" cm="1">
        <f t="array" ref="C2135">IFERROR(INDEX($B$1:$B$6003,SMALL(IF(NOT($B$1:$B$6003=""),ROW($A$1:$A$6003),""),ROW(A2134))),"")</f>
        <v/>
      </c>
    </row>
    <row r="2136" spans="2:3">
      <c r="B2136" s="8" t="str">
        <f>Flex_Benefits!I147</f>
        <v/>
      </c>
      <c r="C2136" t="str" cm="1">
        <f t="array" ref="C2136">IFERROR(INDEX($B$1:$B$6003,SMALL(IF(NOT($B$1:$B$6003=""),ROW($A$1:$A$6003),""),ROW(A2135))),"")</f>
        <v/>
      </c>
    </row>
    <row r="2137" spans="2:3">
      <c r="B2137" s="8" t="str">
        <f>Flex_Benefits!I148</f>
        <v/>
      </c>
      <c r="C2137" t="str" cm="1">
        <f t="array" ref="C2137">IFERROR(INDEX($B$1:$B$6003,SMALL(IF(NOT($B$1:$B$6003=""),ROW($A$1:$A$6003),""),ROW(A2136))),"")</f>
        <v/>
      </c>
    </row>
    <row r="2138" spans="2:3">
      <c r="B2138" s="8" t="str">
        <f>Flex_Benefits!I149</f>
        <v/>
      </c>
      <c r="C2138" t="str" cm="1">
        <f t="array" ref="C2138">IFERROR(INDEX($B$1:$B$6003,SMALL(IF(NOT($B$1:$B$6003=""),ROW($A$1:$A$6003),""),ROW(A2137))),"")</f>
        <v/>
      </c>
    </row>
    <row r="2139" spans="2:3">
      <c r="B2139" s="8" t="str">
        <f>Flex_Benefits!I150</f>
        <v/>
      </c>
      <c r="C2139" t="str" cm="1">
        <f t="array" ref="C2139">IFERROR(INDEX($B$1:$B$6003,SMALL(IF(NOT($B$1:$B$6003=""),ROW($A$1:$A$6003),""),ROW(A2138))),"")</f>
        <v/>
      </c>
    </row>
    <row r="2140" spans="2:3">
      <c r="B2140" s="8" t="str">
        <f>Flex_Benefits!I151</f>
        <v/>
      </c>
      <c r="C2140" t="str" cm="1">
        <f t="array" ref="C2140">IFERROR(INDEX($B$1:$B$6003,SMALL(IF(NOT($B$1:$B$6003=""),ROW($A$1:$A$6003),""),ROW(A2139))),"")</f>
        <v/>
      </c>
    </row>
    <row r="2141" spans="2:3">
      <c r="B2141" s="8" t="str">
        <f>Flex_Benefits!I152</f>
        <v/>
      </c>
      <c r="C2141" t="str" cm="1">
        <f t="array" ref="C2141">IFERROR(INDEX($B$1:$B$6003,SMALL(IF(NOT($B$1:$B$6003=""),ROW($A$1:$A$6003),""),ROW(A2140))),"")</f>
        <v/>
      </c>
    </row>
    <row r="2142" spans="2:3">
      <c r="B2142" s="8" t="str">
        <f>Flex_Benefits!I153</f>
        <v/>
      </c>
      <c r="C2142" t="str" cm="1">
        <f t="array" ref="C2142">IFERROR(INDEX($B$1:$B$6003,SMALL(IF(NOT($B$1:$B$6003=""),ROW($A$1:$A$6003),""),ROW(A2141))),"")</f>
        <v/>
      </c>
    </row>
    <row r="2143" spans="2:3">
      <c r="B2143" s="8" t="str">
        <f>Flex_Benefits!I154</f>
        <v/>
      </c>
      <c r="C2143" t="str" cm="1">
        <f t="array" ref="C2143">IFERROR(INDEX($B$1:$B$6003,SMALL(IF(NOT($B$1:$B$6003=""),ROW($A$1:$A$6003),""),ROW(A2142))),"")</f>
        <v/>
      </c>
    </row>
    <row r="2144" spans="2:3">
      <c r="B2144" s="8" t="str">
        <f>Flex_Benefits!I155</f>
        <v/>
      </c>
      <c r="C2144" t="str" cm="1">
        <f t="array" ref="C2144">IFERROR(INDEX($B$1:$B$6003,SMALL(IF(NOT($B$1:$B$6003=""),ROW($A$1:$A$6003),""),ROW(A2143))),"")</f>
        <v/>
      </c>
    </row>
    <row r="2145" spans="2:3">
      <c r="B2145" s="8" t="str">
        <f>Flex_Benefits!I156</f>
        <v/>
      </c>
      <c r="C2145" t="str" cm="1">
        <f t="array" ref="C2145">IFERROR(INDEX($B$1:$B$6003,SMALL(IF(NOT($B$1:$B$6003=""),ROW($A$1:$A$6003),""),ROW(A2144))),"")</f>
        <v/>
      </c>
    </row>
    <row r="2146" spans="2:3">
      <c r="B2146" s="8" t="str">
        <f>Flex_Benefits!I157</f>
        <v/>
      </c>
      <c r="C2146" t="str" cm="1">
        <f t="array" ref="C2146">IFERROR(INDEX($B$1:$B$6003,SMALL(IF(NOT($B$1:$B$6003=""),ROW($A$1:$A$6003),""),ROW(A2145))),"")</f>
        <v/>
      </c>
    </row>
    <row r="2147" spans="2:3">
      <c r="B2147" s="8" t="str">
        <f>Flex_Benefits!I158</f>
        <v/>
      </c>
      <c r="C2147" t="str" cm="1">
        <f t="array" ref="C2147">IFERROR(INDEX($B$1:$B$6003,SMALL(IF(NOT($B$1:$B$6003=""),ROW($A$1:$A$6003),""),ROW(A2146))),"")</f>
        <v/>
      </c>
    </row>
    <row r="2148" spans="2:3">
      <c r="B2148" s="8" t="str">
        <f>Flex_Benefits!I159</f>
        <v/>
      </c>
      <c r="C2148" t="str" cm="1">
        <f t="array" ref="C2148">IFERROR(INDEX($B$1:$B$6003,SMALL(IF(NOT($B$1:$B$6003=""),ROW($A$1:$A$6003),""),ROW(A2147))),"")</f>
        <v/>
      </c>
    </row>
    <row r="2149" spans="2:3">
      <c r="B2149" s="8" t="str">
        <f>Flex_Benefits!I160</f>
        <v/>
      </c>
      <c r="C2149" t="str" cm="1">
        <f t="array" ref="C2149">IFERROR(INDEX($B$1:$B$6003,SMALL(IF(NOT($B$1:$B$6003=""),ROW($A$1:$A$6003),""),ROW(A2148))),"")</f>
        <v/>
      </c>
    </row>
    <row r="2150" spans="2:3">
      <c r="B2150" s="8" t="str">
        <f>Flex_Benefits!I161</f>
        <v/>
      </c>
      <c r="C2150" t="str" cm="1">
        <f t="array" ref="C2150">IFERROR(INDEX($B$1:$B$6003,SMALL(IF(NOT($B$1:$B$6003=""),ROW($A$1:$A$6003),""),ROW(A2149))),"")</f>
        <v/>
      </c>
    </row>
    <row r="2151" spans="2:3">
      <c r="B2151" s="8" t="str">
        <f>Flex_Benefits!I162</f>
        <v/>
      </c>
      <c r="C2151" t="str" cm="1">
        <f t="array" ref="C2151">IFERROR(INDEX($B$1:$B$6003,SMALL(IF(NOT($B$1:$B$6003=""),ROW($A$1:$A$6003),""),ROW(A2150))),"")</f>
        <v/>
      </c>
    </row>
    <row r="2152" spans="2:3">
      <c r="B2152" s="8" t="str">
        <f>Flex_Benefits!I163</f>
        <v/>
      </c>
      <c r="C2152" t="str" cm="1">
        <f t="array" ref="C2152">IFERROR(INDEX($B$1:$B$6003,SMALL(IF(NOT($B$1:$B$6003=""),ROW($A$1:$A$6003),""),ROW(A2151))),"")</f>
        <v/>
      </c>
    </row>
    <row r="2153" spans="2:3">
      <c r="B2153" s="8" t="str">
        <f>Flex_Benefits!I164</f>
        <v/>
      </c>
      <c r="C2153" t="str" cm="1">
        <f t="array" ref="C2153">IFERROR(INDEX($B$1:$B$6003,SMALL(IF(NOT($B$1:$B$6003=""),ROW($A$1:$A$6003),""),ROW(A2152))),"")</f>
        <v/>
      </c>
    </row>
    <row r="2154" spans="2:3">
      <c r="B2154" s="8" t="str">
        <f>Flex_Benefits!I165</f>
        <v/>
      </c>
      <c r="C2154" t="str" cm="1">
        <f t="array" ref="C2154">IFERROR(INDEX($B$1:$B$6003,SMALL(IF(NOT($B$1:$B$6003=""),ROW($A$1:$A$6003),""),ROW(A2153))),"")</f>
        <v/>
      </c>
    </row>
    <row r="2155" spans="2:3">
      <c r="B2155" s="8" t="str">
        <f>Flex_Benefits!I166</f>
        <v/>
      </c>
      <c r="C2155" t="str" cm="1">
        <f t="array" ref="C2155">IFERROR(INDEX($B$1:$B$6003,SMALL(IF(NOT($B$1:$B$6003=""),ROW($A$1:$A$6003),""),ROW(A2154))),"")</f>
        <v/>
      </c>
    </row>
    <row r="2156" spans="2:3">
      <c r="B2156" s="8" t="str">
        <f>Flex_Benefits!I167</f>
        <v/>
      </c>
      <c r="C2156" t="str" cm="1">
        <f t="array" ref="C2156">IFERROR(INDEX($B$1:$B$6003,SMALL(IF(NOT($B$1:$B$6003=""),ROW($A$1:$A$6003),""),ROW(A2155))),"")</f>
        <v/>
      </c>
    </row>
    <row r="2157" spans="2:3">
      <c r="B2157" s="8" t="str">
        <f>Flex_Benefits!I168</f>
        <v/>
      </c>
      <c r="C2157" t="str" cm="1">
        <f t="array" ref="C2157">IFERROR(INDEX($B$1:$B$6003,SMALL(IF(NOT($B$1:$B$6003=""),ROW($A$1:$A$6003),""),ROW(A2156))),"")</f>
        <v/>
      </c>
    </row>
    <row r="2158" spans="2:3">
      <c r="B2158" s="8" t="str">
        <f>Flex_Benefits!I169</f>
        <v/>
      </c>
      <c r="C2158" t="str" cm="1">
        <f t="array" ref="C2158">IFERROR(INDEX($B$1:$B$6003,SMALL(IF(NOT($B$1:$B$6003=""),ROW($A$1:$A$6003),""),ROW(A2157))),"")</f>
        <v/>
      </c>
    </row>
    <row r="2159" spans="2:3">
      <c r="B2159" s="8" t="str">
        <f>Flex_Benefits!I170</f>
        <v/>
      </c>
      <c r="C2159" t="str" cm="1">
        <f t="array" ref="C2159">IFERROR(INDEX($B$1:$B$6003,SMALL(IF(NOT($B$1:$B$6003=""),ROW($A$1:$A$6003),""),ROW(A2158))),"")</f>
        <v/>
      </c>
    </row>
    <row r="2160" spans="2:3">
      <c r="B2160" s="8" t="str">
        <f>Flex_Benefits!I171</f>
        <v/>
      </c>
      <c r="C2160" t="str" cm="1">
        <f t="array" ref="C2160">IFERROR(INDEX($B$1:$B$6003,SMALL(IF(NOT($B$1:$B$6003=""),ROW($A$1:$A$6003),""),ROW(A2159))),"")</f>
        <v/>
      </c>
    </row>
    <row r="2161" spans="2:3">
      <c r="B2161" s="8" t="str">
        <f>Flex_Benefits!I172</f>
        <v/>
      </c>
      <c r="C2161" t="str" cm="1">
        <f t="array" ref="C2161">IFERROR(INDEX($B$1:$B$6003,SMALL(IF(NOT($B$1:$B$6003=""),ROW($A$1:$A$6003),""),ROW(A2160))),"")</f>
        <v/>
      </c>
    </row>
    <row r="2162" spans="2:3">
      <c r="B2162" s="8" t="str">
        <f>Flex_Benefits!I173</f>
        <v/>
      </c>
      <c r="C2162" t="str" cm="1">
        <f t="array" ref="C2162">IFERROR(INDEX($B$1:$B$6003,SMALL(IF(NOT($B$1:$B$6003=""),ROW($A$1:$A$6003),""),ROW(A2161))),"")</f>
        <v/>
      </c>
    </row>
    <row r="2163" spans="2:3">
      <c r="B2163" s="8" t="str">
        <f>Flex_Benefits!I174</f>
        <v/>
      </c>
      <c r="C2163" t="str" cm="1">
        <f t="array" ref="C2163">IFERROR(INDEX($B$1:$B$6003,SMALL(IF(NOT($B$1:$B$6003=""),ROW($A$1:$A$6003),""),ROW(A2162))),"")</f>
        <v/>
      </c>
    </row>
    <row r="2164" spans="2:3">
      <c r="B2164" s="8" t="str">
        <f>Flex_Benefits!I175</f>
        <v/>
      </c>
      <c r="C2164" t="str" cm="1">
        <f t="array" ref="C2164">IFERROR(INDEX($B$1:$B$6003,SMALL(IF(NOT($B$1:$B$6003=""),ROW($A$1:$A$6003),""),ROW(A2163))),"")</f>
        <v/>
      </c>
    </row>
    <row r="2165" spans="2:3">
      <c r="B2165" s="8" t="str">
        <f>Flex_Benefits!I176</f>
        <v/>
      </c>
      <c r="C2165" t="str" cm="1">
        <f t="array" ref="C2165">IFERROR(INDEX($B$1:$B$6003,SMALL(IF(NOT($B$1:$B$6003=""),ROW($A$1:$A$6003),""),ROW(A2164))),"")</f>
        <v/>
      </c>
    </row>
    <row r="2166" spans="2:3">
      <c r="B2166" s="8" t="str">
        <f>Flex_Benefits!I177</f>
        <v/>
      </c>
      <c r="C2166" t="str" cm="1">
        <f t="array" ref="C2166">IFERROR(INDEX($B$1:$B$6003,SMALL(IF(NOT($B$1:$B$6003=""),ROW($A$1:$A$6003),""),ROW(A2165))),"")</f>
        <v/>
      </c>
    </row>
    <row r="2167" spans="2:3">
      <c r="B2167" s="8" t="str">
        <f>Flex_Benefits!I178</f>
        <v/>
      </c>
      <c r="C2167" t="str" cm="1">
        <f t="array" ref="C2167">IFERROR(INDEX($B$1:$B$6003,SMALL(IF(NOT($B$1:$B$6003=""),ROW($A$1:$A$6003),""),ROW(A2166))),"")</f>
        <v/>
      </c>
    </row>
    <row r="2168" spans="2:3">
      <c r="B2168" s="8" t="str">
        <f>Flex_Benefits!I179</f>
        <v/>
      </c>
      <c r="C2168" t="str" cm="1">
        <f t="array" ref="C2168">IFERROR(INDEX($B$1:$B$6003,SMALL(IF(NOT($B$1:$B$6003=""),ROW($A$1:$A$6003),""),ROW(A2167))),"")</f>
        <v/>
      </c>
    </row>
    <row r="2169" spans="2:3">
      <c r="B2169" s="8" t="str">
        <f>Flex_Benefits!I180</f>
        <v/>
      </c>
      <c r="C2169" t="str" cm="1">
        <f t="array" ref="C2169">IFERROR(INDEX($B$1:$B$6003,SMALL(IF(NOT($B$1:$B$6003=""),ROW($A$1:$A$6003),""),ROW(A2168))),"")</f>
        <v/>
      </c>
    </row>
    <row r="2170" spans="2:3">
      <c r="B2170" s="8" t="str">
        <f>Flex_Benefits!I181</f>
        <v/>
      </c>
      <c r="C2170" t="str" cm="1">
        <f t="array" ref="C2170">IFERROR(INDEX($B$1:$B$6003,SMALL(IF(NOT($B$1:$B$6003=""),ROW($A$1:$A$6003),""),ROW(A2169))),"")</f>
        <v/>
      </c>
    </row>
    <row r="2171" spans="2:3">
      <c r="B2171" s="8" t="str">
        <f>Flex_Benefits!I182</f>
        <v/>
      </c>
      <c r="C2171" t="str" cm="1">
        <f t="array" ref="C2171">IFERROR(INDEX($B$1:$B$6003,SMALL(IF(NOT($B$1:$B$6003=""),ROW($A$1:$A$6003),""),ROW(A2170))),"")</f>
        <v/>
      </c>
    </row>
    <row r="2172" spans="2:3">
      <c r="B2172" s="8" t="str">
        <f>Flex_Benefits!I183</f>
        <v/>
      </c>
      <c r="C2172" t="str" cm="1">
        <f t="array" ref="C2172">IFERROR(INDEX($B$1:$B$6003,SMALL(IF(NOT($B$1:$B$6003=""),ROW($A$1:$A$6003),""),ROW(A2171))),"")</f>
        <v/>
      </c>
    </row>
    <row r="2173" spans="2:3">
      <c r="B2173" s="8" t="str">
        <f>Flex_Benefits!I184</f>
        <v/>
      </c>
      <c r="C2173" t="str" cm="1">
        <f t="array" ref="C2173">IFERROR(INDEX($B$1:$B$6003,SMALL(IF(NOT($B$1:$B$6003=""),ROW($A$1:$A$6003),""),ROW(A2172))),"")</f>
        <v/>
      </c>
    </row>
    <row r="2174" spans="2:3">
      <c r="B2174" s="8" t="str">
        <f>Flex_Benefits!I185</f>
        <v/>
      </c>
      <c r="C2174" t="str" cm="1">
        <f t="array" ref="C2174">IFERROR(INDEX($B$1:$B$6003,SMALL(IF(NOT($B$1:$B$6003=""),ROW($A$1:$A$6003),""),ROW(A2173))),"")</f>
        <v/>
      </c>
    </row>
    <row r="2175" spans="2:3">
      <c r="B2175" s="8" t="str">
        <f>Flex_Benefits!I186</f>
        <v/>
      </c>
      <c r="C2175" t="str" cm="1">
        <f t="array" ref="C2175">IFERROR(INDEX($B$1:$B$6003,SMALL(IF(NOT($B$1:$B$6003=""),ROW($A$1:$A$6003),""),ROW(A2174))),"")</f>
        <v/>
      </c>
    </row>
    <row r="2176" spans="2:3">
      <c r="B2176" s="8" t="str">
        <f>Flex_Benefits!I187</f>
        <v/>
      </c>
      <c r="C2176" t="str" cm="1">
        <f t="array" ref="C2176">IFERROR(INDEX($B$1:$B$6003,SMALL(IF(NOT($B$1:$B$6003=""),ROW($A$1:$A$6003),""),ROW(A2175))),"")</f>
        <v/>
      </c>
    </row>
    <row r="2177" spans="2:3">
      <c r="B2177" s="8" t="str">
        <f>Flex_Benefits!I188</f>
        <v/>
      </c>
      <c r="C2177" t="str" cm="1">
        <f t="array" ref="C2177">IFERROR(INDEX($B$1:$B$6003,SMALL(IF(NOT($B$1:$B$6003=""),ROW($A$1:$A$6003),""),ROW(A2176))),"")</f>
        <v/>
      </c>
    </row>
    <row r="2178" spans="2:3">
      <c r="B2178" s="8" t="str">
        <f>Flex_Benefits!I189</f>
        <v/>
      </c>
      <c r="C2178" t="str" cm="1">
        <f t="array" ref="C2178">IFERROR(INDEX($B$1:$B$6003,SMALL(IF(NOT($B$1:$B$6003=""),ROW($A$1:$A$6003),""),ROW(A2177))),"")</f>
        <v/>
      </c>
    </row>
    <row r="2179" spans="2:3">
      <c r="B2179" s="8" t="str">
        <f>Flex_Benefits!I190</f>
        <v/>
      </c>
      <c r="C2179" t="str" cm="1">
        <f t="array" ref="C2179">IFERROR(INDEX($B$1:$B$6003,SMALL(IF(NOT($B$1:$B$6003=""),ROW($A$1:$A$6003),""),ROW(A2178))),"")</f>
        <v/>
      </c>
    </row>
    <row r="2180" spans="2:3">
      <c r="B2180" s="8" t="str">
        <f>Flex_Benefits!I191</f>
        <v/>
      </c>
      <c r="C2180" t="str" cm="1">
        <f t="array" ref="C2180">IFERROR(INDEX($B$1:$B$6003,SMALL(IF(NOT($B$1:$B$6003=""),ROW($A$1:$A$6003),""),ROW(A2179))),"")</f>
        <v/>
      </c>
    </row>
    <row r="2181" spans="2:3">
      <c r="B2181" s="8" t="str">
        <f>Flex_Benefits!I192</f>
        <v/>
      </c>
      <c r="C2181" t="str" cm="1">
        <f t="array" ref="C2181">IFERROR(INDEX($B$1:$B$6003,SMALL(IF(NOT($B$1:$B$6003=""),ROW($A$1:$A$6003),""),ROW(A2180))),"")</f>
        <v/>
      </c>
    </row>
    <row r="2182" spans="2:3">
      <c r="B2182" s="8" t="str">
        <f>Flex_Benefits!I193</f>
        <v/>
      </c>
      <c r="C2182" t="str" cm="1">
        <f t="array" ref="C2182">IFERROR(INDEX($B$1:$B$6003,SMALL(IF(NOT($B$1:$B$6003=""),ROW($A$1:$A$6003),""),ROW(A2181))),"")</f>
        <v/>
      </c>
    </row>
    <row r="2183" spans="2:3">
      <c r="B2183" s="8" t="str">
        <f>Flex_Benefits!I194</f>
        <v/>
      </c>
      <c r="C2183" t="str" cm="1">
        <f t="array" ref="C2183">IFERROR(INDEX($B$1:$B$6003,SMALL(IF(NOT($B$1:$B$6003=""),ROW($A$1:$A$6003),""),ROW(A2182))),"")</f>
        <v/>
      </c>
    </row>
    <row r="2184" spans="2:3">
      <c r="B2184" s="8" t="str">
        <f>Flex_Benefits!I195</f>
        <v/>
      </c>
      <c r="C2184" t="str" cm="1">
        <f t="array" ref="C2184">IFERROR(INDEX($B$1:$B$6003,SMALL(IF(NOT($B$1:$B$6003=""),ROW($A$1:$A$6003),""),ROW(A2183))),"")</f>
        <v/>
      </c>
    </row>
    <row r="2185" spans="2:3">
      <c r="B2185" s="8" t="str">
        <f>Flex_Benefits!I196</f>
        <v/>
      </c>
      <c r="C2185" t="str" cm="1">
        <f t="array" ref="C2185">IFERROR(INDEX($B$1:$B$6003,SMALL(IF(NOT($B$1:$B$6003=""),ROW($A$1:$A$6003),""),ROW(A2184))),"")</f>
        <v/>
      </c>
    </row>
    <row r="2186" spans="2:3">
      <c r="B2186" s="8" t="str">
        <f>Flex_Benefits!I197</f>
        <v/>
      </c>
      <c r="C2186" t="str" cm="1">
        <f t="array" ref="C2186">IFERROR(INDEX($B$1:$B$6003,SMALL(IF(NOT($B$1:$B$6003=""),ROW($A$1:$A$6003),""),ROW(A2185))),"")</f>
        <v/>
      </c>
    </row>
    <row r="2187" spans="2:3">
      <c r="B2187" s="8" t="str">
        <f>Flex_Benefits!I198</f>
        <v/>
      </c>
      <c r="C2187" t="str" cm="1">
        <f t="array" ref="C2187">IFERROR(INDEX($B$1:$B$6003,SMALL(IF(NOT($B$1:$B$6003=""),ROW($A$1:$A$6003),""),ROW(A2186))),"")</f>
        <v/>
      </c>
    </row>
    <row r="2188" spans="2:3">
      <c r="B2188" s="8" t="str">
        <f>Flex_Benefits!I199</f>
        <v/>
      </c>
      <c r="C2188" t="str" cm="1">
        <f t="array" ref="C2188">IFERROR(INDEX($B$1:$B$6003,SMALL(IF(NOT($B$1:$B$6003=""),ROW($A$1:$A$6003),""),ROW(A2187))),"")</f>
        <v/>
      </c>
    </row>
    <row r="2189" spans="2:3">
      <c r="B2189" s="8" t="str">
        <f>Flex_Benefits!I200</f>
        <v/>
      </c>
      <c r="C2189" t="str" cm="1">
        <f t="array" ref="C2189">IFERROR(INDEX($B$1:$B$6003,SMALL(IF(NOT($B$1:$B$6003=""),ROW($A$1:$A$6003),""),ROW(A2188))),"")</f>
        <v/>
      </c>
    </row>
    <row r="2190" spans="2:3">
      <c r="B2190" s="8" t="str">
        <f>Flex_Benefits!I201</f>
        <v/>
      </c>
      <c r="C2190" t="str" cm="1">
        <f t="array" ref="C2190">IFERROR(INDEX($B$1:$B$6003,SMALL(IF(NOT($B$1:$B$6003=""),ROW($A$1:$A$6003),""),ROW(A2189))),"")</f>
        <v/>
      </c>
    </row>
    <row r="2191" spans="2:3">
      <c r="B2191" s="8" t="str">
        <f>Flex_Benefits!I202</f>
        <v/>
      </c>
      <c r="C2191" t="str" cm="1">
        <f t="array" ref="C2191">IFERROR(INDEX($B$1:$B$6003,SMALL(IF(NOT($B$1:$B$6003=""),ROW($A$1:$A$6003),""),ROW(A2190))),"")</f>
        <v/>
      </c>
    </row>
    <row r="2192" spans="2:3">
      <c r="B2192" s="8" t="str">
        <f>Flex_Benefits!I203</f>
        <v/>
      </c>
      <c r="C2192" t="str" cm="1">
        <f t="array" ref="C2192">IFERROR(INDEX($B$1:$B$6003,SMALL(IF(NOT($B$1:$B$6003=""),ROW($A$1:$A$6003),""),ROW(A2191))),"")</f>
        <v/>
      </c>
    </row>
    <row r="2193" spans="2:3">
      <c r="B2193" s="8" t="str">
        <f>Flex_Benefits!I204</f>
        <v/>
      </c>
      <c r="C2193" t="str" cm="1">
        <f t="array" ref="C2193">IFERROR(INDEX($B$1:$B$6003,SMALL(IF(NOT($B$1:$B$6003=""),ROW($A$1:$A$6003),""),ROW(A2192))),"")</f>
        <v/>
      </c>
    </row>
    <row r="2194" spans="2:3">
      <c r="B2194" s="8" t="str">
        <f>Flex_Benefits!I205</f>
        <v/>
      </c>
      <c r="C2194" t="str" cm="1">
        <f t="array" ref="C2194">IFERROR(INDEX($B$1:$B$6003,SMALL(IF(NOT($B$1:$B$6003=""),ROW($A$1:$A$6003),""),ROW(A2193))),"")</f>
        <v/>
      </c>
    </row>
    <row r="2195" spans="2:3">
      <c r="B2195" s="8" t="str">
        <f>Flex_Benefits!I206</f>
        <v/>
      </c>
      <c r="C2195" t="str" cm="1">
        <f t="array" ref="C2195">IFERROR(INDEX($B$1:$B$6003,SMALL(IF(NOT($B$1:$B$6003=""),ROW($A$1:$A$6003),""),ROW(A2194))),"")</f>
        <v/>
      </c>
    </row>
    <row r="2196" spans="2:3">
      <c r="B2196" s="8" t="str">
        <f>Flex_Benefits!I207</f>
        <v/>
      </c>
      <c r="C2196" t="str" cm="1">
        <f t="array" ref="C2196">IFERROR(INDEX($B$1:$B$6003,SMALL(IF(NOT($B$1:$B$6003=""),ROW($A$1:$A$6003),""),ROW(A2195))),"")</f>
        <v/>
      </c>
    </row>
    <row r="2197" spans="2:3">
      <c r="B2197" s="8" t="str">
        <f>Flex_Benefits!I208</f>
        <v/>
      </c>
      <c r="C2197" t="str" cm="1">
        <f t="array" ref="C2197">IFERROR(INDEX($B$1:$B$6003,SMALL(IF(NOT($B$1:$B$6003=""),ROW($A$1:$A$6003),""),ROW(A2196))),"")</f>
        <v/>
      </c>
    </row>
    <row r="2198" spans="2:3">
      <c r="B2198" s="8" t="str">
        <f>Flex_Benefits!I209</f>
        <v/>
      </c>
      <c r="C2198" t="str" cm="1">
        <f t="array" ref="C2198">IFERROR(INDEX($B$1:$B$6003,SMALL(IF(NOT($B$1:$B$6003=""),ROW($A$1:$A$6003),""),ROW(A2197))),"")</f>
        <v/>
      </c>
    </row>
    <row r="2199" spans="2:3">
      <c r="B2199" s="8" t="str">
        <f>Flex_Benefits!I210</f>
        <v/>
      </c>
      <c r="C2199" t="str" cm="1">
        <f t="array" ref="C2199">IFERROR(INDEX($B$1:$B$6003,SMALL(IF(NOT($B$1:$B$6003=""),ROW($A$1:$A$6003),""),ROW(A2198))),"")</f>
        <v/>
      </c>
    </row>
    <row r="2200" spans="2:3">
      <c r="B2200" s="8" t="str">
        <f>Flex_Benefits!I211</f>
        <v/>
      </c>
      <c r="C2200" t="str" cm="1">
        <f t="array" ref="C2200">IFERROR(INDEX($B$1:$B$6003,SMALL(IF(NOT($B$1:$B$6003=""),ROW($A$1:$A$6003),""),ROW(A2199))),"")</f>
        <v/>
      </c>
    </row>
    <row r="2201" spans="2:3">
      <c r="B2201" s="8" t="str">
        <f>Flex_Benefits!I212</f>
        <v/>
      </c>
      <c r="C2201" t="str" cm="1">
        <f t="array" ref="C2201">IFERROR(INDEX($B$1:$B$6003,SMALL(IF(NOT($B$1:$B$6003=""),ROW($A$1:$A$6003),""),ROW(A2200))),"")</f>
        <v/>
      </c>
    </row>
    <row r="2202" spans="2:3">
      <c r="B2202" s="8" t="str">
        <f>Flex_Benefits!I213</f>
        <v/>
      </c>
      <c r="C2202" t="str" cm="1">
        <f t="array" ref="C2202">IFERROR(INDEX($B$1:$B$6003,SMALL(IF(NOT($B$1:$B$6003=""),ROW($A$1:$A$6003),""),ROW(A2201))),"")</f>
        <v/>
      </c>
    </row>
    <row r="2203" spans="2:3">
      <c r="B2203" s="8" t="str">
        <f>Flex_Benefits!I214</f>
        <v/>
      </c>
      <c r="C2203" t="str" cm="1">
        <f t="array" ref="C2203">IFERROR(INDEX($B$1:$B$6003,SMALL(IF(NOT($B$1:$B$6003=""),ROW($A$1:$A$6003),""),ROW(A2202))),"")</f>
        <v/>
      </c>
    </row>
    <row r="2204" spans="2:3">
      <c r="B2204" s="8" t="str">
        <f>Flex_Benefits!I215</f>
        <v/>
      </c>
      <c r="C2204" t="str" cm="1">
        <f t="array" ref="C2204">IFERROR(INDEX($B$1:$B$6003,SMALL(IF(NOT($B$1:$B$6003=""),ROW($A$1:$A$6003),""),ROW(A2203))),"")</f>
        <v/>
      </c>
    </row>
    <row r="2205" spans="2:3">
      <c r="B2205" s="8" t="str">
        <f>Flex_Benefits!I216</f>
        <v/>
      </c>
      <c r="C2205" t="str" cm="1">
        <f t="array" ref="C2205">IFERROR(INDEX($B$1:$B$6003,SMALL(IF(NOT($B$1:$B$6003=""),ROW($A$1:$A$6003),""),ROW(A2204))),"")</f>
        <v/>
      </c>
    </row>
    <row r="2206" spans="2:3">
      <c r="B2206" s="8" t="str">
        <f>Flex_Benefits!I217</f>
        <v/>
      </c>
      <c r="C2206" t="str" cm="1">
        <f t="array" ref="C2206">IFERROR(INDEX($B$1:$B$6003,SMALL(IF(NOT($B$1:$B$6003=""),ROW($A$1:$A$6003),""),ROW(A2205))),"")</f>
        <v/>
      </c>
    </row>
    <row r="2207" spans="2:3">
      <c r="B2207" s="8" t="str">
        <f>Flex_Benefits!I218</f>
        <v/>
      </c>
      <c r="C2207" t="str" cm="1">
        <f t="array" ref="C2207">IFERROR(INDEX($B$1:$B$6003,SMALL(IF(NOT($B$1:$B$6003=""),ROW($A$1:$A$6003),""),ROW(A2206))),"")</f>
        <v/>
      </c>
    </row>
    <row r="2208" spans="2:3">
      <c r="B2208" s="8" t="str">
        <f>Flex_Benefits!I219</f>
        <v/>
      </c>
      <c r="C2208" t="str" cm="1">
        <f t="array" ref="C2208">IFERROR(INDEX($B$1:$B$6003,SMALL(IF(NOT($B$1:$B$6003=""),ROW($A$1:$A$6003),""),ROW(A2207))),"")</f>
        <v/>
      </c>
    </row>
    <row r="2209" spans="2:3">
      <c r="B2209" s="8" t="str">
        <f>Flex_Benefits!I220</f>
        <v/>
      </c>
      <c r="C2209" t="str" cm="1">
        <f t="array" ref="C2209">IFERROR(INDEX($B$1:$B$6003,SMALL(IF(NOT($B$1:$B$6003=""),ROW($A$1:$A$6003),""),ROW(A2208))),"")</f>
        <v/>
      </c>
    </row>
    <row r="2210" spans="2:3">
      <c r="B2210" s="8" t="str">
        <f>Flex_Benefits!I221</f>
        <v/>
      </c>
      <c r="C2210" t="str" cm="1">
        <f t="array" ref="C2210">IFERROR(INDEX($B$1:$B$6003,SMALL(IF(NOT($B$1:$B$6003=""),ROW($A$1:$A$6003),""),ROW(A2209))),"")</f>
        <v/>
      </c>
    </row>
    <row r="2211" spans="2:3">
      <c r="B2211" s="8" t="str">
        <f>Flex_Benefits!I222</f>
        <v/>
      </c>
      <c r="C2211" t="str" cm="1">
        <f t="array" ref="C2211">IFERROR(INDEX($B$1:$B$6003,SMALL(IF(NOT($B$1:$B$6003=""),ROW($A$1:$A$6003),""),ROW(A2210))),"")</f>
        <v/>
      </c>
    </row>
    <row r="2212" spans="2:3">
      <c r="B2212" s="8" t="str">
        <f>Flex_Benefits!I223</f>
        <v/>
      </c>
      <c r="C2212" t="str" cm="1">
        <f t="array" ref="C2212">IFERROR(INDEX($B$1:$B$6003,SMALL(IF(NOT($B$1:$B$6003=""),ROW($A$1:$A$6003),""),ROW(A2211))),"")</f>
        <v/>
      </c>
    </row>
    <row r="2213" spans="2:3">
      <c r="B2213" s="8" t="str">
        <f>Flex_Benefits!I224</f>
        <v/>
      </c>
      <c r="C2213" t="str" cm="1">
        <f t="array" ref="C2213">IFERROR(INDEX($B$1:$B$6003,SMALL(IF(NOT($B$1:$B$6003=""),ROW($A$1:$A$6003),""),ROW(A2212))),"")</f>
        <v/>
      </c>
    </row>
    <row r="2214" spans="2:3">
      <c r="B2214" s="8" t="str">
        <f>Flex_Benefits!I225</f>
        <v/>
      </c>
      <c r="C2214" t="str" cm="1">
        <f t="array" ref="C2214">IFERROR(INDEX($B$1:$B$6003,SMALL(IF(NOT($B$1:$B$6003=""),ROW($A$1:$A$6003),""),ROW(A2213))),"")</f>
        <v/>
      </c>
    </row>
    <row r="2215" spans="2:3">
      <c r="B2215" s="8" t="str">
        <f>Flex_Benefits!I226</f>
        <v/>
      </c>
      <c r="C2215" t="str" cm="1">
        <f t="array" ref="C2215">IFERROR(INDEX($B$1:$B$6003,SMALL(IF(NOT($B$1:$B$6003=""),ROW($A$1:$A$6003),""),ROW(A2214))),"")</f>
        <v/>
      </c>
    </row>
    <row r="2216" spans="2:3">
      <c r="B2216" s="8" t="str">
        <f>Flex_Benefits!I227</f>
        <v/>
      </c>
      <c r="C2216" t="str" cm="1">
        <f t="array" ref="C2216">IFERROR(INDEX($B$1:$B$6003,SMALL(IF(NOT($B$1:$B$6003=""),ROW($A$1:$A$6003),""),ROW(A2215))),"")</f>
        <v/>
      </c>
    </row>
    <row r="2217" spans="2:3">
      <c r="B2217" s="8" t="str">
        <f>Flex_Benefits!I228</f>
        <v/>
      </c>
      <c r="C2217" t="str" cm="1">
        <f t="array" ref="C2217">IFERROR(INDEX($B$1:$B$6003,SMALL(IF(NOT($B$1:$B$6003=""),ROW($A$1:$A$6003),""),ROW(A2216))),"")</f>
        <v/>
      </c>
    </row>
    <row r="2218" spans="2:3">
      <c r="B2218" s="8" t="str">
        <f>Flex_Benefits!I229</f>
        <v/>
      </c>
      <c r="C2218" t="str" cm="1">
        <f t="array" ref="C2218">IFERROR(INDEX($B$1:$B$6003,SMALL(IF(NOT($B$1:$B$6003=""),ROW($A$1:$A$6003),""),ROW(A2217))),"")</f>
        <v/>
      </c>
    </row>
    <row r="2219" spans="2:3">
      <c r="B2219" s="8" t="str">
        <f>Flex_Benefits!I230</f>
        <v/>
      </c>
      <c r="C2219" t="str" cm="1">
        <f t="array" ref="C2219">IFERROR(INDEX($B$1:$B$6003,SMALL(IF(NOT($B$1:$B$6003=""),ROW($A$1:$A$6003),""),ROW(A2218))),"")</f>
        <v/>
      </c>
    </row>
    <row r="2220" spans="2:3">
      <c r="B2220" s="8" t="str">
        <f>Flex_Benefits!I231</f>
        <v/>
      </c>
      <c r="C2220" t="str" cm="1">
        <f t="array" ref="C2220">IFERROR(INDEX($B$1:$B$6003,SMALL(IF(NOT($B$1:$B$6003=""),ROW($A$1:$A$6003),""),ROW(A2219))),"")</f>
        <v/>
      </c>
    </row>
    <row r="2221" spans="2:3">
      <c r="B2221" s="8" t="str">
        <f>Flex_Benefits!I232</f>
        <v/>
      </c>
      <c r="C2221" t="str" cm="1">
        <f t="array" ref="C2221">IFERROR(INDEX($B$1:$B$6003,SMALL(IF(NOT($B$1:$B$6003=""),ROW($A$1:$A$6003),""),ROW(A2220))),"")</f>
        <v/>
      </c>
    </row>
    <row r="2222" spans="2:3">
      <c r="B2222" s="8" t="str">
        <f>Flex_Benefits!I233</f>
        <v/>
      </c>
      <c r="C2222" t="str" cm="1">
        <f t="array" ref="C2222">IFERROR(INDEX($B$1:$B$6003,SMALL(IF(NOT($B$1:$B$6003=""),ROW($A$1:$A$6003),""),ROW(A2221))),"")</f>
        <v/>
      </c>
    </row>
    <row r="2223" spans="2:3">
      <c r="B2223" s="8" t="str">
        <f>Flex_Benefits!I234</f>
        <v/>
      </c>
      <c r="C2223" t="str" cm="1">
        <f t="array" ref="C2223">IFERROR(INDEX($B$1:$B$6003,SMALL(IF(NOT($B$1:$B$6003=""),ROW($A$1:$A$6003),""),ROW(A2222))),"")</f>
        <v/>
      </c>
    </row>
    <row r="2224" spans="2:3">
      <c r="B2224" s="8" t="str">
        <f>Flex_Benefits!I235</f>
        <v/>
      </c>
      <c r="C2224" t="str" cm="1">
        <f t="array" ref="C2224">IFERROR(INDEX($B$1:$B$6003,SMALL(IF(NOT($B$1:$B$6003=""),ROW($A$1:$A$6003),""),ROW(A2223))),"")</f>
        <v/>
      </c>
    </row>
    <row r="2225" spans="2:3">
      <c r="B2225" s="8" t="str">
        <f>Flex_Benefits!I236</f>
        <v/>
      </c>
      <c r="C2225" t="str" cm="1">
        <f t="array" ref="C2225">IFERROR(INDEX($B$1:$B$6003,SMALL(IF(NOT($B$1:$B$6003=""),ROW($A$1:$A$6003),""),ROW(A2224))),"")</f>
        <v/>
      </c>
    </row>
    <row r="2226" spans="2:3">
      <c r="B2226" s="8" t="str">
        <f>Flex_Benefits!I237</f>
        <v/>
      </c>
      <c r="C2226" t="str" cm="1">
        <f t="array" ref="C2226">IFERROR(INDEX($B$1:$B$6003,SMALL(IF(NOT($B$1:$B$6003=""),ROW($A$1:$A$6003),""),ROW(A2225))),"")</f>
        <v/>
      </c>
    </row>
    <row r="2227" spans="2:3">
      <c r="B2227" s="8" t="str">
        <f>Flex_Benefits!I238</f>
        <v/>
      </c>
      <c r="C2227" t="str" cm="1">
        <f t="array" ref="C2227">IFERROR(INDEX($B$1:$B$6003,SMALL(IF(NOT($B$1:$B$6003=""),ROW($A$1:$A$6003),""),ROW(A2226))),"")</f>
        <v/>
      </c>
    </row>
    <row r="2228" spans="2:3">
      <c r="B2228" s="8" t="str">
        <f>Flex_Benefits!I239</f>
        <v/>
      </c>
      <c r="C2228" t="str" cm="1">
        <f t="array" ref="C2228">IFERROR(INDEX($B$1:$B$6003,SMALL(IF(NOT($B$1:$B$6003=""),ROW($A$1:$A$6003),""),ROW(A2227))),"")</f>
        <v/>
      </c>
    </row>
    <row r="2229" spans="2:3">
      <c r="B2229" s="8" t="str">
        <f>Flex_Benefits!I240</f>
        <v/>
      </c>
      <c r="C2229" t="str" cm="1">
        <f t="array" ref="C2229">IFERROR(INDEX($B$1:$B$6003,SMALL(IF(NOT($B$1:$B$6003=""),ROW($A$1:$A$6003),""),ROW(A2228))),"")</f>
        <v/>
      </c>
    </row>
    <row r="2230" spans="2:3">
      <c r="B2230" s="8" t="str">
        <f>Flex_Benefits!I241</f>
        <v/>
      </c>
      <c r="C2230" t="str" cm="1">
        <f t="array" ref="C2230">IFERROR(INDEX($B$1:$B$6003,SMALL(IF(NOT($B$1:$B$6003=""),ROW($A$1:$A$6003),""),ROW(A2229))),"")</f>
        <v/>
      </c>
    </row>
    <row r="2231" spans="2:3">
      <c r="B2231" s="8" t="str">
        <f>Flex_Benefits!I242</f>
        <v/>
      </c>
      <c r="C2231" t="str" cm="1">
        <f t="array" ref="C2231">IFERROR(INDEX($B$1:$B$6003,SMALL(IF(NOT($B$1:$B$6003=""),ROW($A$1:$A$6003),""),ROW(A2230))),"")</f>
        <v/>
      </c>
    </row>
    <row r="2232" spans="2:3">
      <c r="B2232" s="8" t="str">
        <f>Flex_Benefits!I243</f>
        <v/>
      </c>
      <c r="C2232" t="str" cm="1">
        <f t="array" ref="C2232">IFERROR(INDEX($B$1:$B$6003,SMALL(IF(NOT($B$1:$B$6003=""),ROW($A$1:$A$6003),""),ROW(A2231))),"")</f>
        <v/>
      </c>
    </row>
    <row r="2233" spans="2:3">
      <c r="B2233" s="8" t="str">
        <f>Flex_Benefits!I244</f>
        <v/>
      </c>
      <c r="C2233" t="str" cm="1">
        <f t="array" ref="C2233">IFERROR(INDEX($B$1:$B$6003,SMALL(IF(NOT($B$1:$B$6003=""),ROW($A$1:$A$6003),""),ROW(A2232))),"")</f>
        <v/>
      </c>
    </row>
    <row r="2234" spans="2:3">
      <c r="B2234" s="8" t="str">
        <f>Flex_Benefits!I245</f>
        <v/>
      </c>
      <c r="C2234" t="str" cm="1">
        <f t="array" ref="C2234">IFERROR(INDEX($B$1:$B$6003,SMALL(IF(NOT($B$1:$B$6003=""),ROW($A$1:$A$6003),""),ROW(A2233))),"")</f>
        <v/>
      </c>
    </row>
    <row r="2235" spans="2:3">
      <c r="B2235" s="8" t="str">
        <f>Flex_Benefits!I246</f>
        <v/>
      </c>
      <c r="C2235" t="str" cm="1">
        <f t="array" ref="C2235">IFERROR(INDEX($B$1:$B$6003,SMALL(IF(NOT($B$1:$B$6003=""),ROW($A$1:$A$6003),""),ROW(A2234))),"")</f>
        <v/>
      </c>
    </row>
    <row r="2236" spans="2:3">
      <c r="B2236" s="8" t="str">
        <f>Flex_Benefits!I247</f>
        <v/>
      </c>
      <c r="C2236" t="str" cm="1">
        <f t="array" ref="C2236">IFERROR(INDEX($B$1:$B$6003,SMALL(IF(NOT($B$1:$B$6003=""),ROW($A$1:$A$6003),""),ROW(A2235))),"")</f>
        <v/>
      </c>
    </row>
    <row r="2237" spans="2:3">
      <c r="B2237" s="8" t="str">
        <f>Flex_Benefits!I248</f>
        <v/>
      </c>
      <c r="C2237" t="str" cm="1">
        <f t="array" ref="C2237">IFERROR(INDEX($B$1:$B$6003,SMALL(IF(NOT($B$1:$B$6003=""),ROW($A$1:$A$6003),""),ROW(A2236))),"")</f>
        <v/>
      </c>
    </row>
    <row r="2238" spans="2:3">
      <c r="B2238" s="8" t="str">
        <f>Flex_Benefits!I249</f>
        <v/>
      </c>
      <c r="C2238" t="str" cm="1">
        <f t="array" ref="C2238">IFERROR(INDEX($B$1:$B$6003,SMALL(IF(NOT($B$1:$B$6003=""),ROW($A$1:$A$6003),""),ROW(A2237))),"")</f>
        <v/>
      </c>
    </row>
    <row r="2239" spans="2:3">
      <c r="B2239" s="8" t="str">
        <f>Flex_Benefits!I250</f>
        <v/>
      </c>
      <c r="C2239" t="str" cm="1">
        <f t="array" ref="C2239">IFERROR(INDEX($B$1:$B$6003,SMALL(IF(NOT($B$1:$B$6003=""),ROW($A$1:$A$6003),""),ROW(A2238))),"")</f>
        <v/>
      </c>
    </row>
    <row r="2240" spans="2:3">
      <c r="B2240" s="8" t="str">
        <f>Flex_Benefits!I251</f>
        <v/>
      </c>
      <c r="C2240" t="str" cm="1">
        <f t="array" ref="C2240">IFERROR(INDEX($B$1:$B$6003,SMALL(IF(NOT($B$1:$B$6003=""),ROW($A$1:$A$6003),""),ROW(A2239))),"")</f>
        <v/>
      </c>
    </row>
    <row r="2241" spans="2:3">
      <c r="B2241" s="8" t="str">
        <f>Flex_Benefits!I252</f>
        <v/>
      </c>
      <c r="C2241" t="str" cm="1">
        <f t="array" ref="C2241">IFERROR(INDEX($B$1:$B$6003,SMALL(IF(NOT($B$1:$B$6003=""),ROW($A$1:$A$6003),""),ROW(A2240))),"")</f>
        <v/>
      </c>
    </row>
    <row r="2242" spans="2:3">
      <c r="B2242" s="8" t="str">
        <f>Flex_Benefits!I253</f>
        <v/>
      </c>
      <c r="C2242" t="str" cm="1">
        <f t="array" ref="C2242">IFERROR(INDEX($B$1:$B$6003,SMALL(IF(NOT($B$1:$B$6003=""),ROW($A$1:$A$6003),""),ROW(A2241))),"")</f>
        <v/>
      </c>
    </row>
    <row r="2243" spans="2:3">
      <c r="B2243" s="8" t="str">
        <f>Flex_Benefits!I254</f>
        <v/>
      </c>
      <c r="C2243" t="str" cm="1">
        <f t="array" ref="C2243">IFERROR(INDEX($B$1:$B$6003,SMALL(IF(NOT($B$1:$B$6003=""),ROW($A$1:$A$6003),""),ROW(A2242))),"")</f>
        <v/>
      </c>
    </row>
    <row r="2244" spans="2:3">
      <c r="B2244" s="8" t="str">
        <f>Flex_Benefits!I255</f>
        <v/>
      </c>
      <c r="C2244" t="str" cm="1">
        <f t="array" ref="C2244">IFERROR(INDEX($B$1:$B$6003,SMALL(IF(NOT($B$1:$B$6003=""),ROW($A$1:$A$6003),""),ROW(A2243))),"")</f>
        <v/>
      </c>
    </row>
    <row r="2245" spans="2:3">
      <c r="B2245" s="8" t="str">
        <f>Flex_Benefits!I256</f>
        <v/>
      </c>
      <c r="C2245" t="str" cm="1">
        <f t="array" ref="C2245">IFERROR(INDEX($B$1:$B$6003,SMALL(IF(NOT($B$1:$B$6003=""),ROW($A$1:$A$6003),""),ROW(A2244))),"")</f>
        <v/>
      </c>
    </row>
    <row r="2246" spans="2:3">
      <c r="B2246" s="8" t="str">
        <f>Flex_Benefits!I257</f>
        <v/>
      </c>
      <c r="C2246" t="str" cm="1">
        <f t="array" ref="C2246">IFERROR(INDEX($B$1:$B$6003,SMALL(IF(NOT($B$1:$B$6003=""),ROW($A$1:$A$6003),""),ROW(A2245))),"")</f>
        <v/>
      </c>
    </row>
    <row r="2247" spans="2:3">
      <c r="B2247" s="8" t="str">
        <f>Flex_Benefits!I258</f>
        <v/>
      </c>
      <c r="C2247" t="str" cm="1">
        <f t="array" ref="C2247">IFERROR(INDEX($B$1:$B$6003,SMALL(IF(NOT($B$1:$B$6003=""),ROW($A$1:$A$6003),""),ROW(A2246))),"")</f>
        <v/>
      </c>
    </row>
    <row r="2248" spans="2:3">
      <c r="B2248" s="8" t="str">
        <f>Flex_Benefits!I259</f>
        <v/>
      </c>
      <c r="C2248" t="str" cm="1">
        <f t="array" ref="C2248">IFERROR(INDEX($B$1:$B$6003,SMALL(IF(NOT($B$1:$B$6003=""),ROW($A$1:$A$6003),""),ROW(A2247))),"")</f>
        <v/>
      </c>
    </row>
    <row r="2249" spans="2:3">
      <c r="B2249" s="8" t="str">
        <f>Flex_Benefits!I260</f>
        <v/>
      </c>
      <c r="C2249" t="str" cm="1">
        <f t="array" ref="C2249">IFERROR(INDEX($B$1:$B$6003,SMALL(IF(NOT($B$1:$B$6003=""),ROW($A$1:$A$6003),""),ROW(A2248))),"")</f>
        <v/>
      </c>
    </row>
    <row r="2250" spans="2:3">
      <c r="B2250" s="8" t="str">
        <f>Flex_Benefits!I261</f>
        <v/>
      </c>
      <c r="C2250" t="str" cm="1">
        <f t="array" ref="C2250">IFERROR(INDEX($B$1:$B$6003,SMALL(IF(NOT($B$1:$B$6003=""),ROW($A$1:$A$6003),""),ROW(A2249))),"")</f>
        <v/>
      </c>
    </row>
    <row r="2251" spans="2:3">
      <c r="B2251" s="8" t="str">
        <f>Flex_Benefits!I262</f>
        <v/>
      </c>
      <c r="C2251" t="str" cm="1">
        <f t="array" ref="C2251">IFERROR(INDEX($B$1:$B$6003,SMALL(IF(NOT($B$1:$B$6003=""),ROW($A$1:$A$6003),""),ROW(A2250))),"")</f>
        <v/>
      </c>
    </row>
    <row r="2252" spans="2:3">
      <c r="B2252" s="8" t="str">
        <f>Flex_Benefits!I263</f>
        <v/>
      </c>
      <c r="C2252" t="str" cm="1">
        <f t="array" ref="C2252">IFERROR(INDEX($B$1:$B$6003,SMALL(IF(NOT($B$1:$B$6003=""),ROW($A$1:$A$6003),""),ROW(A2251))),"")</f>
        <v/>
      </c>
    </row>
    <row r="2253" spans="2:3">
      <c r="B2253" s="8" t="str">
        <f>Flex_Benefits!I264</f>
        <v/>
      </c>
      <c r="C2253" t="str" cm="1">
        <f t="array" ref="C2253">IFERROR(INDEX($B$1:$B$6003,SMALL(IF(NOT($B$1:$B$6003=""),ROW($A$1:$A$6003),""),ROW(A2252))),"")</f>
        <v/>
      </c>
    </row>
    <row r="2254" spans="2:3">
      <c r="B2254" s="8" t="str">
        <f>Flex_Benefits!I265</f>
        <v/>
      </c>
      <c r="C2254" t="str" cm="1">
        <f t="array" ref="C2254">IFERROR(INDEX($B$1:$B$6003,SMALL(IF(NOT($B$1:$B$6003=""),ROW($A$1:$A$6003),""),ROW(A2253))),"")</f>
        <v/>
      </c>
    </row>
    <row r="2255" spans="2:3">
      <c r="B2255" s="8" t="str">
        <f>Flex_Benefits!I266</f>
        <v/>
      </c>
      <c r="C2255" t="str" cm="1">
        <f t="array" ref="C2255">IFERROR(INDEX($B$1:$B$6003,SMALL(IF(NOT($B$1:$B$6003=""),ROW($A$1:$A$6003),""),ROW(A2254))),"")</f>
        <v/>
      </c>
    </row>
    <row r="2256" spans="2:3">
      <c r="B2256" s="8" t="str">
        <f>Flex_Benefits!I267</f>
        <v/>
      </c>
      <c r="C2256" t="str" cm="1">
        <f t="array" ref="C2256">IFERROR(INDEX($B$1:$B$6003,SMALL(IF(NOT($B$1:$B$6003=""),ROW($A$1:$A$6003),""),ROW(A2255))),"")</f>
        <v/>
      </c>
    </row>
    <row r="2257" spans="2:3">
      <c r="B2257" s="8" t="str">
        <f>Flex_Benefits!I268</f>
        <v/>
      </c>
      <c r="C2257" t="str" cm="1">
        <f t="array" ref="C2257">IFERROR(INDEX($B$1:$B$6003,SMALL(IF(NOT($B$1:$B$6003=""),ROW($A$1:$A$6003),""),ROW(A2256))),"")</f>
        <v/>
      </c>
    </row>
    <row r="2258" spans="2:3">
      <c r="B2258" s="8" t="str">
        <f>Flex_Benefits!I269</f>
        <v/>
      </c>
      <c r="C2258" t="str" cm="1">
        <f t="array" ref="C2258">IFERROR(INDEX($B$1:$B$6003,SMALL(IF(NOT($B$1:$B$6003=""),ROW($A$1:$A$6003),""),ROW(A2257))),"")</f>
        <v/>
      </c>
    </row>
    <row r="2259" spans="2:3">
      <c r="B2259" s="8" t="str">
        <f>Flex_Benefits!I270</f>
        <v/>
      </c>
      <c r="C2259" t="str" cm="1">
        <f t="array" ref="C2259">IFERROR(INDEX($B$1:$B$6003,SMALL(IF(NOT($B$1:$B$6003=""),ROW($A$1:$A$6003),""),ROW(A2258))),"")</f>
        <v/>
      </c>
    </row>
    <row r="2260" spans="2:3">
      <c r="B2260" s="8" t="str">
        <f>Flex_Benefits!I271</f>
        <v/>
      </c>
      <c r="C2260" t="str" cm="1">
        <f t="array" ref="C2260">IFERROR(INDEX($B$1:$B$6003,SMALL(IF(NOT($B$1:$B$6003=""),ROW($A$1:$A$6003),""),ROW(A2259))),"")</f>
        <v/>
      </c>
    </row>
    <row r="2261" spans="2:3">
      <c r="B2261" s="8" t="str">
        <f>Flex_Benefits!I272</f>
        <v/>
      </c>
      <c r="C2261" t="str" cm="1">
        <f t="array" ref="C2261">IFERROR(INDEX($B$1:$B$6003,SMALL(IF(NOT($B$1:$B$6003=""),ROW($A$1:$A$6003),""),ROW(A2260))),"")</f>
        <v/>
      </c>
    </row>
    <row r="2262" spans="2:3">
      <c r="B2262" s="8" t="str">
        <f>Flex_Benefits!I273</f>
        <v/>
      </c>
      <c r="C2262" t="str" cm="1">
        <f t="array" ref="C2262">IFERROR(INDEX($B$1:$B$6003,SMALL(IF(NOT($B$1:$B$6003=""),ROW($A$1:$A$6003),""),ROW(A2261))),"")</f>
        <v/>
      </c>
    </row>
    <row r="2263" spans="2:3">
      <c r="B2263" s="8" t="str">
        <f>Flex_Benefits!I274</f>
        <v/>
      </c>
      <c r="C2263" t="str" cm="1">
        <f t="array" ref="C2263">IFERROR(INDEX($B$1:$B$6003,SMALL(IF(NOT($B$1:$B$6003=""),ROW($A$1:$A$6003),""),ROW(A2262))),"")</f>
        <v/>
      </c>
    </row>
    <row r="2264" spans="2:3">
      <c r="B2264" s="8" t="str">
        <f>Flex_Benefits!I275</f>
        <v/>
      </c>
      <c r="C2264" t="str" cm="1">
        <f t="array" ref="C2264">IFERROR(INDEX($B$1:$B$6003,SMALL(IF(NOT($B$1:$B$6003=""),ROW($A$1:$A$6003),""),ROW(A2263))),"")</f>
        <v/>
      </c>
    </row>
    <row r="2265" spans="2:3">
      <c r="B2265" s="8" t="str">
        <f>Flex_Benefits!I276</f>
        <v/>
      </c>
      <c r="C2265" t="str" cm="1">
        <f t="array" ref="C2265">IFERROR(INDEX($B$1:$B$6003,SMALL(IF(NOT($B$1:$B$6003=""),ROW($A$1:$A$6003),""),ROW(A2264))),"")</f>
        <v/>
      </c>
    </row>
    <row r="2266" spans="2:3">
      <c r="B2266" s="8" t="str">
        <f>Flex_Benefits!I277</f>
        <v/>
      </c>
      <c r="C2266" t="str" cm="1">
        <f t="array" ref="C2266">IFERROR(INDEX($B$1:$B$6003,SMALL(IF(NOT($B$1:$B$6003=""),ROW($A$1:$A$6003),""),ROW(A2265))),"")</f>
        <v/>
      </c>
    </row>
    <row r="2267" spans="2:3">
      <c r="B2267" s="8" t="str">
        <f>Flex_Benefits!I278</f>
        <v/>
      </c>
      <c r="C2267" t="str" cm="1">
        <f t="array" ref="C2267">IFERROR(INDEX($B$1:$B$6003,SMALL(IF(NOT($B$1:$B$6003=""),ROW($A$1:$A$6003),""),ROW(A2266))),"")</f>
        <v/>
      </c>
    </row>
    <row r="2268" spans="2:3">
      <c r="B2268" s="8" t="str">
        <f>Flex_Benefits!I279</f>
        <v/>
      </c>
      <c r="C2268" t="str" cm="1">
        <f t="array" ref="C2268">IFERROR(INDEX($B$1:$B$6003,SMALL(IF(NOT($B$1:$B$6003=""),ROW($A$1:$A$6003),""),ROW(A2267))),"")</f>
        <v/>
      </c>
    </row>
    <row r="2269" spans="2:3">
      <c r="B2269" s="8" t="str">
        <f>Flex_Benefits!I280</f>
        <v/>
      </c>
      <c r="C2269" t="str" cm="1">
        <f t="array" ref="C2269">IFERROR(INDEX($B$1:$B$6003,SMALL(IF(NOT($B$1:$B$6003=""),ROW($A$1:$A$6003),""),ROW(A2268))),"")</f>
        <v/>
      </c>
    </row>
    <row r="2270" spans="2:3">
      <c r="B2270" s="8" t="str">
        <f>Flex_Benefits!I281</f>
        <v/>
      </c>
      <c r="C2270" t="str" cm="1">
        <f t="array" ref="C2270">IFERROR(INDEX($B$1:$B$6003,SMALL(IF(NOT($B$1:$B$6003=""),ROW($A$1:$A$6003),""),ROW(A2269))),"")</f>
        <v/>
      </c>
    </row>
    <row r="2271" spans="2:3">
      <c r="B2271" s="8" t="str">
        <f>Flex_Benefits!I282</f>
        <v/>
      </c>
      <c r="C2271" t="str" cm="1">
        <f t="array" ref="C2271">IFERROR(INDEX($B$1:$B$6003,SMALL(IF(NOT($B$1:$B$6003=""),ROW($A$1:$A$6003),""),ROW(A2270))),"")</f>
        <v/>
      </c>
    </row>
    <row r="2272" spans="2:3">
      <c r="B2272" s="8" t="str">
        <f>Flex_Benefits!I283</f>
        <v/>
      </c>
      <c r="C2272" t="str" cm="1">
        <f t="array" ref="C2272">IFERROR(INDEX($B$1:$B$6003,SMALL(IF(NOT($B$1:$B$6003=""),ROW($A$1:$A$6003),""),ROW(A2271))),"")</f>
        <v/>
      </c>
    </row>
    <row r="2273" spans="2:3">
      <c r="B2273" s="8" t="str">
        <f>Flex_Benefits!I284</f>
        <v/>
      </c>
      <c r="C2273" t="str" cm="1">
        <f t="array" ref="C2273">IFERROR(INDEX($B$1:$B$6003,SMALL(IF(NOT($B$1:$B$6003=""),ROW($A$1:$A$6003),""),ROW(A2272))),"")</f>
        <v/>
      </c>
    </row>
    <row r="2274" spans="2:3">
      <c r="B2274" s="8" t="str">
        <f>Flex_Benefits!I285</f>
        <v/>
      </c>
      <c r="C2274" t="str" cm="1">
        <f t="array" ref="C2274">IFERROR(INDEX($B$1:$B$6003,SMALL(IF(NOT($B$1:$B$6003=""),ROW($A$1:$A$6003),""),ROW(A2273))),"")</f>
        <v/>
      </c>
    </row>
    <row r="2275" spans="2:3">
      <c r="B2275" s="8" t="str">
        <f>Flex_Benefits!I286</f>
        <v/>
      </c>
      <c r="C2275" t="str" cm="1">
        <f t="array" ref="C2275">IFERROR(INDEX($B$1:$B$6003,SMALL(IF(NOT($B$1:$B$6003=""),ROW($A$1:$A$6003),""),ROW(A2274))),"")</f>
        <v/>
      </c>
    </row>
    <row r="2276" spans="2:3">
      <c r="B2276" s="8" t="str">
        <f>Flex_Benefits!I287</f>
        <v/>
      </c>
      <c r="C2276" t="str" cm="1">
        <f t="array" ref="C2276">IFERROR(INDEX($B$1:$B$6003,SMALL(IF(NOT($B$1:$B$6003=""),ROW($A$1:$A$6003),""),ROW(A2275))),"")</f>
        <v/>
      </c>
    </row>
    <row r="2277" spans="2:3">
      <c r="B2277" s="8" t="str">
        <f>Flex_Benefits!I288</f>
        <v/>
      </c>
      <c r="C2277" t="str" cm="1">
        <f t="array" ref="C2277">IFERROR(INDEX($B$1:$B$6003,SMALL(IF(NOT($B$1:$B$6003=""),ROW($A$1:$A$6003),""),ROW(A2276))),"")</f>
        <v/>
      </c>
    </row>
    <row r="2278" spans="2:3">
      <c r="B2278" s="8" t="str">
        <f>Flex_Benefits!I289</f>
        <v/>
      </c>
      <c r="C2278" t="str" cm="1">
        <f t="array" ref="C2278">IFERROR(INDEX($B$1:$B$6003,SMALL(IF(NOT($B$1:$B$6003=""),ROW($A$1:$A$6003),""),ROW(A2277))),"")</f>
        <v/>
      </c>
    </row>
    <row r="2279" spans="2:3">
      <c r="B2279" s="8" t="str">
        <f>Flex_Benefits!I290</f>
        <v/>
      </c>
      <c r="C2279" t="str" cm="1">
        <f t="array" ref="C2279">IFERROR(INDEX($B$1:$B$6003,SMALL(IF(NOT($B$1:$B$6003=""),ROW($A$1:$A$6003),""),ROW(A2278))),"")</f>
        <v/>
      </c>
    </row>
    <row r="2280" spans="2:3">
      <c r="B2280" s="8" t="str">
        <f>Flex_Benefits!I291</f>
        <v/>
      </c>
      <c r="C2280" t="str" cm="1">
        <f t="array" ref="C2280">IFERROR(INDEX($B$1:$B$6003,SMALL(IF(NOT($B$1:$B$6003=""),ROW($A$1:$A$6003),""),ROW(A2279))),"")</f>
        <v/>
      </c>
    </row>
    <row r="2281" spans="2:3">
      <c r="B2281" s="8" t="str">
        <f>Flex_Benefits!I292</f>
        <v/>
      </c>
      <c r="C2281" t="str" cm="1">
        <f t="array" ref="C2281">IFERROR(INDEX($B$1:$B$6003,SMALL(IF(NOT($B$1:$B$6003=""),ROW($A$1:$A$6003),""),ROW(A2280))),"")</f>
        <v/>
      </c>
    </row>
    <row r="2282" spans="2:3">
      <c r="B2282" s="8" t="str">
        <f>Flex_Benefits!I293</f>
        <v/>
      </c>
      <c r="C2282" t="str" cm="1">
        <f t="array" ref="C2282">IFERROR(INDEX($B$1:$B$6003,SMALL(IF(NOT($B$1:$B$6003=""),ROW($A$1:$A$6003),""),ROW(A2281))),"")</f>
        <v/>
      </c>
    </row>
    <row r="2283" spans="2:3">
      <c r="B2283" s="8" t="str">
        <f>Flex_Benefits!I294</f>
        <v/>
      </c>
      <c r="C2283" t="str" cm="1">
        <f t="array" ref="C2283">IFERROR(INDEX($B$1:$B$6003,SMALL(IF(NOT($B$1:$B$6003=""),ROW($A$1:$A$6003),""),ROW(A2282))),"")</f>
        <v/>
      </c>
    </row>
    <row r="2284" spans="2:3">
      <c r="B2284" s="8" t="str">
        <f>Flex_Benefits!I295</f>
        <v/>
      </c>
      <c r="C2284" t="str" cm="1">
        <f t="array" ref="C2284">IFERROR(INDEX($B$1:$B$6003,SMALL(IF(NOT($B$1:$B$6003=""),ROW($A$1:$A$6003),""),ROW(A2283))),"")</f>
        <v/>
      </c>
    </row>
    <row r="2285" spans="2:3">
      <c r="B2285" s="8" t="str">
        <f>Flex_Benefits!I296</f>
        <v/>
      </c>
      <c r="C2285" t="str" cm="1">
        <f t="array" ref="C2285">IFERROR(INDEX($B$1:$B$6003,SMALL(IF(NOT($B$1:$B$6003=""),ROW($A$1:$A$6003),""),ROW(A2284))),"")</f>
        <v/>
      </c>
    </row>
    <row r="2286" spans="2:3">
      <c r="B2286" s="8" t="str">
        <f>Flex_Benefits!I297</f>
        <v/>
      </c>
      <c r="C2286" t="str" cm="1">
        <f t="array" ref="C2286">IFERROR(INDEX($B$1:$B$6003,SMALL(IF(NOT($B$1:$B$6003=""),ROW($A$1:$A$6003),""),ROW(A2285))),"")</f>
        <v/>
      </c>
    </row>
    <row r="2287" spans="2:3">
      <c r="B2287" s="8" t="str">
        <f>Flex_Benefits!I298</f>
        <v/>
      </c>
      <c r="C2287" t="str" cm="1">
        <f t="array" ref="C2287">IFERROR(INDEX($B$1:$B$6003,SMALL(IF(NOT($B$1:$B$6003=""),ROW($A$1:$A$6003),""),ROW(A2286))),"")</f>
        <v/>
      </c>
    </row>
    <row r="2288" spans="2:3">
      <c r="B2288" s="8" t="str">
        <f>Flex_Benefits!I299</f>
        <v/>
      </c>
      <c r="C2288" t="str" cm="1">
        <f t="array" ref="C2288">IFERROR(INDEX($B$1:$B$6003,SMALL(IF(NOT($B$1:$B$6003=""),ROW($A$1:$A$6003),""),ROW(A2287))),"")</f>
        <v/>
      </c>
    </row>
    <row r="2289" spans="2:3">
      <c r="B2289" s="8" t="str">
        <f>Flex_Benefits!I300</f>
        <v/>
      </c>
      <c r="C2289" t="str" cm="1">
        <f t="array" ref="C2289">IFERROR(INDEX($B$1:$B$6003,SMALL(IF(NOT($B$1:$B$6003=""),ROW($A$1:$A$6003),""),ROW(A2288))),"")</f>
        <v/>
      </c>
    </row>
    <row r="2290" spans="2:3">
      <c r="B2290" s="8" t="str">
        <f>Flex_Benefits!I301</f>
        <v/>
      </c>
      <c r="C2290" t="str" cm="1">
        <f t="array" ref="C2290">IFERROR(INDEX($B$1:$B$6003,SMALL(IF(NOT($B$1:$B$6003=""),ROW($A$1:$A$6003),""),ROW(A2289))),"")</f>
        <v/>
      </c>
    </row>
    <row r="2291" spans="2:3">
      <c r="B2291" s="8" t="str">
        <f>Flex_Benefits!I302</f>
        <v/>
      </c>
      <c r="C2291" t="str" cm="1">
        <f t="array" ref="C2291">IFERROR(INDEX($B$1:$B$6003,SMALL(IF(NOT($B$1:$B$6003=""),ROW($A$1:$A$6003),""),ROW(A2290))),"")</f>
        <v/>
      </c>
    </row>
    <row r="2292" spans="2:3">
      <c r="B2292" s="8" t="str">
        <f>Flex_Benefits!I303</f>
        <v/>
      </c>
      <c r="C2292" t="str" cm="1">
        <f t="array" ref="C2292">IFERROR(INDEX($B$1:$B$6003,SMALL(IF(NOT($B$1:$B$6003=""),ROW($A$1:$A$6003),""),ROW(A2291))),"")</f>
        <v/>
      </c>
    </row>
    <row r="2293" spans="2:3">
      <c r="B2293" s="8" t="str">
        <f>Flex_Benefits!I304</f>
        <v/>
      </c>
      <c r="C2293" t="str" cm="1">
        <f t="array" ref="C2293">IFERROR(INDEX($B$1:$B$6003,SMALL(IF(NOT($B$1:$B$6003=""),ROW($A$1:$A$6003),""),ROW(A2292))),"")</f>
        <v/>
      </c>
    </row>
    <row r="2294" spans="2:3">
      <c r="B2294" s="8" t="str">
        <f>Flex_Benefits!I305</f>
        <v/>
      </c>
      <c r="C2294" t="str" cm="1">
        <f t="array" ref="C2294">IFERROR(INDEX($B$1:$B$6003,SMALL(IF(NOT($B$1:$B$6003=""),ROW($A$1:$A$6003),""),ROW(A2293))),"")</f>
        <v/>
      </c>
    </row>
    <row r="2295" spans="2:3">
      <c r="B2295" s="8" t="str">
        <f>Flex_Benefits!I306</f>
        <v/>
      </c>
      <c r="C2295" t="str" cm="1">
        <f t="array" ref="C2295">IFERROR(INDEX($B$1:$B$6003,SMALL(IF(NOT($B$1:$B$6003=""),ROW($A$1:$A$6003),""),ROW(A2294))),"")</f>
        <v/>
      </c>
    </row>
    <row r="2296" spans="2:3">
      <c r="B2296" s="8" t="str">
        <f>Flex_Benefits!I307</f>
        <v/>
      </c>
      <c r="C2296" t="str" cm="1">
        <f t="array" ref="C2296">IFERROR(INDEX($B$1:$B$6003,SMALL(IF(NOT($B$1:$B$6003=""),ROW($A$1:$A$6003),""),ROW(A2295))),"")</f>
        <v/>
      </c>
    </row>
    <row r="2297" spans="2:3">
      <c r="B2297" s="8" t="str">
        <f>Flex_Benefits!I308</f>
        <v/>
      </c>
      <c r="C2297" t="str" cm="1">
        <f t="array" ref="C2297">IFERROR(INDEX($B$1:$B$6003,SMALL(IF(NOT($B$1:$B$6003=""),ROW($A$1:$A$6003),""),ROW(A2296))),"")</f>
        <v/>
      </c>
    </row>
    <row r="2298" spans="2:3">
      <c r="B2298" s="8" t="str">
        <f>Flex_Benefits!I309</f>
        <v/>
      </c>
      <c r="C2298" t="str" cm="1">
        <f t="array" ref="C2298">IFERROR(INDEX($B$1:$B$6003,SMALL(IF(NOT($B$1:$B$6003=""),ROW($A$1:$A$6003),""),ROW(A2297))),"")</f>
        <v/>
      </c>
    </row>
    <row r="2299" spans="2:3">
      <c r="B2299" s="8" t="str">
        <f>Flex_Benefits!I310</f>
        <v/>
      </c>
      <c r="C2299" t="str" cm="1">
        <f t="array" ref="C2299">IFERROR(INDEX($B$1:$B$6003,SMALL(IF(NOT($B$1:$B$6003=""),ROW($A$1:$A$6003),""),ROW(A2298))),"")</f>
        <v/>
      </c>
    </row>
    <row r="2300" spans="2:3">
      <c r="B2300" s="8" t="str">
        <f>Flex_Benefits!I311</f>
        <v/>
      </c>
      <c r="C2300" t="str" cm="1">
        <f t="array" ref="C2300">IFERROR(INDEX($B$1:$B$6003,SMALL(IF(NOT($B$1:$B$6003=""),ROW($A$1:$A$6003),""),ROW(A2299))),"")</f>
        <v/>
      </c>
    </row>
    <row r="2301" spans="2:3">
      <c r="B2301" s="8" t="str">
        <f>Flex_Benefits!I312</f>
        <v/>
      </c>
      <c r="C2301" t="str" cm="1">
        <f t="array" ref="C2301">IFERROR(INDEX($B$1:$B$6003,SMALL(IF(NOT($B$1:$B$6003=""),ROW($A$1:$A$6003),""),ROW(A2300))),"")</f>
        <v/>
      </c>
    </row>
    <row r="2302" spans="2:3">
      <c r="B2302" s="8" t="str">
        <f>Flex_Benefits!I313</f>
        <v/>
      </c>
      <c r="C2302" t="str" cm="1">
        <f t="array" ref="C2302">IFERROR(INDEX($B$1:$B$6003,SMALL(IF(NOT($B$1:$B$6003=""),ROW($A$1:$A$6003),""),ROW(A2301))),"")</f>
        <v/>
      </c>
    </row>
    <row r="2303" spans="2:3">
      <c r="B2303" s="8" t="str">
        <f>Flex_Benefits!I314</f>
        <v/>
      </c>
      <c r="C2303" t="str" cm="1">
        <f t="array" ref="C2303">IFERROR(INDEX($B$1:$B$6003,SMALL(IF(NOT($B$1:$B$6003=""),ROW($A$1:$A$6003),""),ROW(A2302))),"")</f>
        <v/>
      </c>
    </row>
    <row r="2304" spans="2:3">
      <c r="B2304" s="8" t="str">
        <f>Flex_Benefits!I315</f>
        <v/>
      </c>
      <c r="C2304" t="str" cm="1">
        <f t="array" ref="C2304">IFERROR(INDEX($B$1:$B$6003,SMALL(IF(NOT($B$1:$B$6003=""),ROW($A$1:$A$6003),""),ROW(A2303))),"")</f>
        <v/>
      </c>
    </row>
    <row r="2305" spans="2:3">
      <c r="B2305" s="8" t="str">
        <f>Flex_Benefits!I316</f>
        <v/>
      </c>
      <c r="C2305" t="str" cm="1">
        <f t="array" ref="C2305">IFERROR(INDEX($B$1:$B$6003,SMALL(IF(NOT($B$1:$B$6003=""),ROW($A$1:$A$6003),""),ROW(A2304))),"")</f>
        <v/>
      </c>
    </row>
    <row r="2306" spans="2:3">
      <c r="B2306" s="8" t="str">
        <f>Flex_Benefits!I317</f>
        <v/>
      </c>
      <c r="C2306" t="str" cm="1">
        <f t="array" ref="C2306">IFERROR(INDEX($B$1:$B$6003,SMALL(IF(NOT($B$1:$B$6003=""),ROW($A$1:$A$6003),""),ROW(A2305))),"")</f>
        <v/>
      </c>
    </row>
    <row r="2307" spans="2:3">
      <c r="B2307" s="8" t="str">
        <f>Flex_Benefits!I318</f>
        <v/>
      </c>
      <c r="C2307" t="str" cm="1">
        <f t="array" ref="C2307">IFERROR(INDEX($B$1:$B$6003,SMALL(IF(NOT($B$1:$B$6003=""),ROW($A$1:$A$6003),""),ROW(A2306))),"")</f>
        <v/>
      </c>
    </row>
    <row r="2308" spans="2:3">
      <c r="B2308" s="8" t="str">
        <f>Flex_Benefits!I319</f>
        <v/>
      </c>
      <c r="C2308" t="str" cm="1">
        <f t="array" ref="C2308">IFERROR(INDEX($B$1:$B$6003,SMALL(IF(NOT($B$1:$B$6003=""),ROW($A$1:$A$6003),""),ROW(A2307))),"")</f>
        <v/>
      </c>
    </row>
    <row r="2309" spans="2:3">
      <c r="B2309" s="8" t="str">
        <f>Flex_Benefits!I320</f>
        <v/>
      </c>
      <c r="C2309" t="str" cm="1">
        <f t="array" ref="C2309">IFERROR(INDEX($B$1:$B$6003,SMALL(IF(NOT($B$1:$B$6003=""),ROW($A$1:$A$6003),""),ROW(A2308))),"")</f>
        <v/>
      </c>
    </row>
    <row r="2310" spans="2:3">
      <c r="B2310" s="8" t="str">
        <f>Flex_Benefits!I321</f>
        <v/>
      </c>
      <c r="C2310" t="str" cm="1">
        <f t="array" ref="C2310">IFERROR(INDEX($B$1:$B$6003,SMALL(IF(NOT($B$1:$B$6003=""),ROW($A$1:$A$6003),""),ROW(A2309))),"")</f>
        <v/>
      </c>
    </row>
    <row r="2311" spans="2:3">
      <c r="B2311" s="8" t="str">
        <f>Flex_Benefits!I322</f>
        <v/>
      </c>
      <c r="C2311" t="str" cm="1">
        <f t="array" ref="C2311">IFERROR(INDEX($B$1:$B$6003,SMALL(IF(NOT($B$1:$B$6003=""),ROW($A$1:$A$6003),""),ROW(A2310))),"")</f>
        <v/>
      </c>
    </row>
    <row r="2312" spans="2:3">
      <c r="B2312" s="8" t="str">
        <f>Flex_Benefits!I323</f>
        <v/>
      </c>
      <c r="C2312" t="str" cm="1">
        <f t="array" ref="C2312">IFERROR(INDEX($B$1:$B$6003,SMALL(IF(NOT($B$1:$B$6003=""),ROW($A$1:$A$6003),""),ROW(A2311))),"")</f>
        <v/>
      </c>
    </row>
    <row r="2313" spans="2:3">
      <c r="B2313" s="8" t="str">
        <f>Flex_Benefits!I324</f>
        <v/>
      </c>
      <c r="C2313" t="str" cm="1">
        <f t="array" ref="C2313">IFERROR(INDEX($B$1:$B$6003,SMALL(IF(NOT($B$1:$B$6003=""),ROW($A$1:$A$6003),""),ROW(A2312))),"")</f>
        <v/>
      </c>
    </row>
    <row r="2314" spans="2:3">
      <c r="B2314" s="8" t="str">
        <f>Flex_Benefits!I325</f>
        <v/>
      </c>
      <c r="C2314" t="str" cm="1">
        <f t="array" ref="C2314">IFERROR(INDEX($B$1:$B$6003,SMALL(IF(NOT($B$1:$B$6003=""),ROW($A$1:$A$6003),""),ROW(A2313))),"")</f>
        <v/>
      </c>
    </row>
    <row r="2315" spans="2:3">
      <c r="B2315" s="8" t="str">
        <f>Flex_Benefits!I326</f>
        <v/>
      </c>
      <c r="C2315" t="str" cm="1">
        <f t="array" ref="C2315">IFERROR(INDEX($B$1:$B$6003,SMALL(IF(NOT($B$1:$B$6003=""),ROW($A$1:$A$6003),""),ROW(A2314))),"")</f>
        <v/>
      </c>
    </row>
    <row r="2316" spans="2:3">
      <c r="B2316" s="8" t="str">
        <f>Flex_Benefits!I327</f>
        <v/>
      </c>
      <c r="C2316" t="str" cm="1">
        <f t="array" ref="C2316">IFERROR(INDEX($B$1:$B$6003,SMALL(IF(NOT($B$1:$B$6003=""),ROW($A$1:$A$6003),""),ROW(A2315))),"")</f>
        <v/>
      </c>
    </row>
    <row r="2317" spans="2:3">
      <c r="B2317" s="8" t="str">
        <f>Flex_Benefits!I328</f>
        <v/>
      </c>
      <c r="C2317" t="str" cm="1">
        <f t="array" ref="C2317">IFERROR(INDEX($B$1:$B$6003,SMALL(IF(NOT($B$1:$B$6003=""),ROW($A$1:$A$6003),""),ROW(A2316))),"")</f>
        <v/>
      </c>
    </row>
    <row r="2318" spans="2:3">
      <c r="B2318" s="8" t="str">
        <f>Flex_Benefits!I329</f>
        <v/>
      </c>
      <c r="C2318" t="str" cm="1">
        <f t="array" ref="C2318">IFERROR(INDEX($B$1:$B$6003,SMALL(IF(NOT($B$1:$B$6003=""),ROW($A$1:$A$6003),""),ROW(A2317))),"")</f>
        <v/>
      </c>
    </row>
    <row r="2319" spans="2:3">
      <c r="B2319" s="8" t="str">
        <f>Flex_Benefits!I330</f>
        <v/>
      </c>
      <c r="C2319" t="str" cm="1">
        <f t="array" ref="C2319">IFERROR(INDEX($B$1:$B$6003,SMALL(IF(NOT($B$1:$B$6003=""),ROW($A$1:$A$6003),""),ROW(A2318))),"")</f>
        <v/>
      </c>
    </row>
    <row r="2320" spans="2:3">
      <c r="B2320" s="8" t="str">
        <f>Flex_Benefits!I331</f>
        <v/>
      </c>
      <c r="C2320" t="str" cm="1">
        <f t="array" ref="C2320">IFERROR(INDEX($B$1:$B$6003,SMALL(IF(NOT($B$1:$B$6003=""),ROW($A$1:$A$6003),""),ROW(A2319))),"")</f>
        <v/>
      </c>
    </row>
    <row r="2321" spans="2:3">
      <c r="B2321" s="8" t="str">
        <f>Flex_Benefits!I332</f>
        <v/>
      </c>
      <c r="C2321" t="str" cm="1">
        <f t="array" ref="C2321">IFERROR(INDEX($B$1:$B$6003,SMALL(IF(NOT($B$1:$B$6003=""),ROW($A$1:$A$6003),""),ROW(A2320))),"")</f>
        <v/>
      </c>
    </row>
    <row r="2322" spans="2:3">
      <c r="B2322" s="8" t="str">
        <f>Flex_Benefits!I333</f>
        <v/>
      </c>
      <c r="C2322" t="str" cm="1">
        <f t="array" ref="C2322">IFERROR(INDEX($B$1:$B$6003,SMALL(IF(NOT($B$1:$B$6003=""),ROW($A$1:$A$6003),""),ROW(A2321))),"")</f>
        <v/>
      </c>
    </row>
    <row r="2323" spans="2:3">
      <c r="B2323" s="8" t="str">
        <f>Flex_Benefits!I334</f>
        <v/>
      </c>
      <c r="C2323" t="str" cm="1">
        <f t="array" ref="C2323">IFERROR(INDEX($B$1:$B$6003,SMALL(IF(NOT($B$1:$B$6003=""),ROW($A$1:$A$6003),""),ROW(A2322))),"")</f>
        <v/>
      </c>
    </row>
    <row r="2324" spans="2:3">
      <c r="B2324" s="8" t="str">
        <f>Flex_Benefits!I335</f>
        <v/>
      </c>
      <c r="C2324" t="str" cm="1">
        <f t="array" ref="C2324">IFERROR(INDEX($B$1:$B$6003,SMALL(IF(NOT($B$1:$B$6003=""),ROW($A$1:$A$6003),""),ROW(A2323))),"")</f>
        <v/>
      </c>
    </row>
    <row r="2325" spans="2:3">
      <c r="B2325" s="8" t="str">
        <f>Flex_Benefits!I336</f>
        <v/>
      </c>
      <c r="C2325" t="str" cm="1">
        <f t="array" ref="C2325">IFERROR(INDEX($B$1:$B$6003,SMALL(IF(NOT($B$1:$B$6003=""),ROW($A$1:$A$6003),""),ROW(A2324))),"")</f>
        <v/>
      </c>
    </row>
    <row r="2326" spans="2:3">
      <c r="B2326" s="8" t="str">
        <f>Flex_Benefits!I337</f>
        <v/>
      </c>
      <c r="C2326" t="str" cm="1">
        <f t="array" ref="C2326">IFERROR(INDEX($B$1:$B$6003,SMALL(IF(NOT($B$1:$B$6003=""),ROW($A$1:$A$6003),""),ROW(A2325))),"")</f>
        <v/>
      </c>
    </row>
    <row r="2327" spans="2:3">
      <c r="B2327" s="8" t="str">
        <f>Flex_Benefits!I338</f>
        <v/>
      </c>
      <c r="C2327" t="str" cm="1">
        <f t="array" ref="C2327">IFERROR(INDEX($B$1:$B$6003,SMALL(IF(NOT($B$1:$B$6003=""),ROW($A$1:$A$6003),""),ROW(A2326))),"")</f>
        <v/>
      </c>
    </row>
    <row r="2328" spans="2:3">
      <c r="B2328" s="8" t="str">
        <f>Flex_Benefits!I339</f>
        <v/>
      </c>
      <c r="C2328" t="str" cm="1">
        <f t="array" ref="C2328">IFERROR(INDEX($B$1:$B$6003,SMALL(IF(NOT($B$1:$B$6003=""),ROW($A$1:$A$6003),""),ROW(A2327))),"")</f>
        <v/>
      </c>
    </row>
    <row r="2329" spans="2:3">
      <c r="B2329" s="8" t="str">
        <f>Flex_Benefits!I340</f>
        <v/>
      </c>
      <c r="C2329" t="str" cm="1">
        <f t="array" ref="C2329">IFERROR(INDEX($B$1:$B$6003,SMALL(IF(NOT($B$1:$B$6003=""),ROW($A$1:$A$6003),""),ROW(A2328))),"")</f>
        <v/>
      </c>
    </row>
    <row r="2330" spans="2:3">
      <c r="B2330" s="8" t="str">
        <f>Flex_Benefits!I341</f>
        <v/>
      </c>
      <c r="C2330" t="str" cm="1">
        <f t="array" ref="C2330">IFERROR(INDEX($B$1:$B$6003,SMALL(IF(NOT($B$1:$B$6003=""),ROW($A$1:$A$6003),""),ROW(A2329))),"")</f>
        <v/>
      </c>
    </row>
    <row r="2331" spans="2:3">
      <c r="B2331" s="8" t="str">
        <f>Flex_Benefits!I342</f>
        <v/>
      </c>
      <c r="C2331" t="str" cm="1">
        <f t="array" ref="C2331">IFERROR(INDEX($B$1:$B$6003,SMALL(IF(NOT($B$1:$B$6003=""),ROW($A$1:$A$6003),""),ROW(A2330))),"")</f>
        <v/>
      </c>
    </row>
    <row r="2332" spans="2:3">
      <c r="B2332" s="8" t="str">
        <f>Flex_Benefits!I343</f>
        <v/>
      </c>
      <c r="C2332" t="str" cm="1">
        <f t="array" ref="C2332">IFERROR(INDEX($B$1:$B$6003,SMALL(IF(NOT($B$1:$B$6003=""),ROW($A$1:$A$6003),""),ROW(A2331))),"")</f>
        <v/>
      </c>
    </row>
    <row r="2333" spans="2:3">
      <c r="B2333" s="8" t="str">
        <f>Flex_Benefits!I344</f>
        <v/>
      </c>
      <c r="C2333" t="str" cm="1">
        <f t="array" ref="C2333">IFERROR(INDEX($B$1:$B$6003,SMALL(IF(NOT($B$1:$B$6003=""),ROW($A$1:$A$6003),""),ROW(A2332))),"")</f>
        <v/>
      </c>
    </row>
    <row r="2334" spans="2:3">
      <c r="B2334" s="8" t="str">
        <f>Flex_Benefits!I345</f>
        <v/>
      </c>
      <c r="C2334" t="str" cm="1">
        <f t="array" ref="C2334">IFERROR(INDEX($B$1:$B$6003,SMALL(IF(NOT($B$1:$B$6003=""),ROW($A$1:$A$6003),""),ROW(A2333))),"")</f>
        <v/>
      </c>
    </row>
    <row r="2335" spans="2:3">
      <c r="B2335" s="8" t="str">
        <f>Flex_Benefits!I346</f>
        <v/>
      </c>
      <c r="C2335" t="str" cm="1">
        <f t="array" ref="C2335">IFERROR(INDEX($B$1:$B$6003,SMALL(IF(NOT($B$1:$B$6003=""),ROW($A$1:$A$6003),""),ROW(A2334))),"")</f>
        <v/>
      </c>
    </row>
    <row r="2336" spans="2:3">
      <c r="B2336" s="8" t="str">
        <f>Flex_Benefits!I347</f>
        <v/>
      </c>
      <c r="C2336" t="str" cm="1">
        <f t="array" ref="C2336">IFERROR(INDEX($B$1:$B$6003,SMALL(IF(NOT($B$1:$B$6003=""),ROW($A$1:$A$6003),""),ROW(A2335))),"")</f>
        <v/>
      </c>
    </row>
    <row r="2337" spans="2:3">
      <c r="B2337" s="8" t="str">
        <f>Flex_Benefits!I348</f>
        <v/>
      </c>
      <c r="C2337" t="str" cm="1">
        <f t="array" ref="C2337">IFERROR(INDEX($B$1:$B$6003,SMALL(IF(NOT($B$1:$B$6003=""),ROW($A$1:$A$6003),""),ROW(A2336))),"")</f>
        <v/>
      </c>
    </row>
    <row r="2338" spans="2:3">
      <c r="B2338" s="8" t="str">
        <f>Flex_Benefits!I349</f>
        <v/>
      </c>
      <c r="C2338" t="str" cm="1">
        <f t="array" ref="C2338">IFERROR(INDEX($B$1:$B$6003,SMALL(IF(NOT($B$1:$B$6003=""),ROW($A$1:$A$6003),""),ROW(A2337))),"")</f>
        <v/>
      </c>
    </row>
    <row r="2339" spans="2:3">
      <c r="B2339" s="8" t="str">
        <f>Flex_Benefits!I350</f>
        <v/>
      </c>
      <c r="C2339" t="str" cm="1">
        <f t="array" ref="C2339">IFERROR(INDEX($B$1:$B$6003,SMALL(IF(NOT($B$1:$B$6003=""),ROW($A$1:$A$6003),""),ROW(A2338))),"")</f>
        <v/>
      </c>
    </row>
    <row r="2340" spans="2:3">
      <c r="B2340" s="8" t="str">
        <f>Flex_Benefits!I351</f>
        <v/>
      </c>
      <c r="C2340" t="str" cm="1">
        <f t="array" ref="C2340">IFERROR(INDEX($B$1:$B$6003,SMALL(IF(NOT($B$1:$B$6003=""),ROW($A$1:$A$6003),""),ROW(A2339))),"")</f>
        <v/>
      </c>
    </row>
    <row r="2341" spans="2:3">
      <c r="B2341" s="8" t="str">
        <f>Flex_Benefits!I352</f>
        <v/>
      </c>
      <c r="C2341" t="str" cm="1">
        <f t="array" ref="C2341">IFERROR(INDEX($B$1:$B$6003,SMALL(IF(NOT($B$1:$B$6003=""),ROW($A$1:$A$6003),""),ROW(A2340))),"")</f>
        <v/>
      </c>
    </row>
    <row r="2342" spans="2:3">
      <c r="B2342" s="8" t="str">
        <f>Flex_Benefits!I353</f>
        <v/>
      </c>
      <c r="C2342" t="str" cm="1">
        <f t="array" ref="C2342">IFERROR(INDEX($B$1:$B$6003,SMALL(IF(NOT($B$1:$B$6003=""),ROW($A$1:$A$6003),""),ROW(A2341))),"")</f>
        <v/>
      </c>
    </row>
    <row r="2343" spans="2:3">
      <c r="B2343" s="8" t="str">
        <f>Flex_Benefits!I354</f>
        <v/>
      </c>
      <c r="C2343" t="str" cm="1">
        <f t="array" ref="C2343">IFERROR(INDEX($B$1:$B$6003,SMALL(IF(NOT($B$1:$B$6003=""),ROW($A$1:$A$6003),""),ROW(A2342))),"")</f>
        <v/>
      </c>
    </row>
    <row r="2344" spans="2:3">
      <c r="B2344" s="8" t="str">
        <f>Flex_Benefits!I355</f>
        <v/>
      </c>
      <c r="C2344" t="str" cm="1">
        <f t="array" ref="C2344">IFERROR(INDEX($B$1:$B$6003,SMALL(IF(NOT($B$1:$B$6003=""),ROW($A$1:$A$6003),""),ROW(A2343))),"")</f>
        <v/>
      </c>
    </row>
    <row r="2345" spans="2:3">
      <c r="B2345" s="8" t="str">
        <f>Flex_Benefits!I356</f>
        <v/>
      </c>
      <c r="C2345" t="str" cm="1">
        <f t="array" ref="C2345">IFERROR(INDEX($B$1:$B$6003,SMALL(IF(NOT($B$1:$B$6003=""),ROW($A$1:$A$6003),""),ROW(A2344))),"")</f>
        <v/>
      </c>
    </row>
    <row r="2346" spans="2:3">
      <c r="B2346" s="8" t="str">
        <f>Flex_Benefits!I357</f>
        <v/>
      </c>
      <c r="C2346" t="str" cm="1">
        <f t="array" ref="C2346">IFERROR(INDEX($B$1:$B$6003,SMALL(IF(NOT($B$1:$B$6003=""),ROW($A$1:$A$6003),""),ROW(A2345))),"")</f>
        <v/>
      </c>
    </row>
    <row r="2347" spans="2:3">
      <c r="B2347" s="8" t="str">
        <f>Flex_Benefits!I358</f>
        <v/>
      </c>
      <c r="C2347" t="str" cm="1">
        <f t="array" ref="C2347">IFERROR(INDEX($B$1:$B$6003,SMALL(IF(NOT($B$1:$B$6003=""),ROW($A$1:$A$6003),""),ROW(A2346))),"")</f>
        <v/>
      </c>
    </row>
    <row r="2348" spans="2:3">
      <c r="B2348" s="8" t="str">
        <f>Flex_Benefits!I359</f>
        <v/>
      </c>
      <c r="C2348" t="str" cm="1">
        <f t="array" ref="C2348">IFERROR(INDEX($B$1:$B$6003,SMALL(IF(NOT($B$1:$B$6003=""),ROW($A$1:$A$6003),""),ROW(A2347))),"")</f>
        <v/>
      </c>
    </row>
    <row r="2349" spans="2:3">
      <c r="B2349" s="8" t="str">
        <f>Flex_Benefits!I360</f>
        <v/>
      </c>
      <c r="C2349" t="str" cm="1">
        <f t="array" ref="C2349">IFERROR(INDEX($B$1:$B$6003,SMALL(IF(NOT($B$1:$B$6003=""),ROW($A$1:$A$6003),""),ROW(A2348))),"")</f>
        <v/>
      </c>
    </row>
    <row r="2350" spans="2:3">
      <c r="B2350" s="8" t="str">
        <f>Flex_Benefits!I361</f>
        <v/>
      </c>
      <c r="C2350" t="str" cm="1">
        <f t="array" ref="C2350">IFERROR(INDEX($B$1:$B$6003,SMALL(IF(NOT($B$1:$B$6003=""),ROW($A$1:$A$6003),""),ROW(A2349))),"")</f>
        <v/>
      </c>
    </row>
    <row r="2351" spans="2:3">
      <c r="B2351" s="8" t="str">
        <f>Flex_Benefits!I362</f>
        <v/>
      </c>
      <c r="C2351" t="str" cm="1">
        <f t="array" ref="C2351">IFERROR(INDEX($B$1:$B$6003,SMALL(IF(NOT($B$1:$B$6003=""),ROW($A$1:$A$6003),""),ROW(A2350))),"")</f>
        <v/>
      </c>
    </row>
    <row r="2352" spans="2:3">
      <c r="B2352" s="8" t="str">
        <f>Flex_Benefits!I363</f>
        <v/>
      </c>
      <c r="C2352" t="str" cm="1">
        <f t="array" ref="C2352">IFERROR(INDEX($B$1:$B$6003,SMALL(IF(NOT($B$1:$B$6003=""),ROW($A$1:$A$6003),""),ROW(A2351))),"")</f>
        <v/>
      </c>
    </row>
    <row r="2353" spans="2:3">
      <c r="B2353" s="8" t="str">
        <f>Flex_Benefits!I364</f>
        <v/>
      </c>
      <c r="C2353" t="str" cm="1">
        <f t="array" ref="C2353">IFERROR(INDEX($B$1:$B$6003,SMALL(IF(NOT($B$1:$B$6003=""),ROW($A$1:$A$6003),""),ROW(A2352))),"")</f>
        <v/>
      </c>
    </row>
    <row r="2354" spans="2:3">
      <c r="B2354" s="8" t="str">
        <f>Flex_Benefits!I365</f>
        <v/>
      </c>
      <c r="C2354" t="str" cm="1">
        <f t="array" ref="C2354">IFERROR(INDEX($B$1:$B$6003,SMALL(IF(NOT($B$1:$B$6003=""),ROW($A$1:$A$6003),""),ROW(A2353))),"")</f>
        <v/>
      </c>
    </row>
    <row r="2355" spans="2:3">
      <c r="B2355" s="8" t="str">
        <f>Flex_Benefits!I366</f>
        <v/>
      </c>
      <c r="C2355" t="str" cm="1">
        <f t="array" ref="C2355">IFERROR(INDEX($B$1:$B$6003,SMALL(IF(NOT($B$1:$B$6003=""),ROW($A$1:$A$6003),""),ROW(A2354))),"")</f>
        <v/>
      </c>
    </row>
    <row r="2356" spans="2:3">
      <c r="B2356" s="8" t="str">
        <f>Flex_Benefits!I367</f>
        <v/>
      </c>
      <c r="C2356" t="str" cm="1">
        <f t="array" ref="C2356">IFERROR(INDEX($B$1:$B$6003,SMALL(IF(NOT($B$1:$B$6003=""),ROW($A$1:$A$6003),""),ROW(A2355))),"")</f>
        <v/>
      </c>
    </row>
    <row r="2357" spans="2:3">
      <c r="B2357" s="8" t="str">
        <f>Flex_Benefits!I368</f>
        <v/>
      </c>
      <c r="C2357" t="str" cm="1">
        <f t="array" ref="C2357">IFERROR(INDEX($B$1:$B$6003,SMALL(IF(NOT($B$1:$B$6003=""),ROW($A$1:$A$6003),""),ROW(A2356))),"")</f>
        <v/>
      </c>
    </row>
    <row r="2358" spans="2:3">
      <c r="B2358" s="8" t="str">
        <f>Flex_Benefits!I369</f>
        <v/>
      </c>
      <c r="C2358" t="str" cm="1">
        <f t="array" ref="C2358">IFERROR(INDEX($B$1:$B$6003,SMALL(IF(NOT($B$1:$B$6003=""),ROW($A$1:$A$6003),""),ROW(A2357))),"")</f>
        <v/>
      </c>
    </row>
    <row r="2359" spans="2:3">
      <c r="B2359" s="8" t="str">
        <f>Flex_Benefits!I370</f>
        <v/>
      </c>
      <c r="C2359" t="str" cm="1">
        <f t="array" ref="C2359">IFERROR(INDEX($B$1:$B$6003,SMALL(IF(NOT($B$1:$B$6003=""),ROW($A$1:$A$6003),""),ROW(A2358))),"")</f>
        <v/>
      </c>
    </row>
    <row r="2360" spans="2:3">
      <c r="B2360" s="8" t="str">
        <f>Flex_Benefits!I371</f>
        <v/>
      </c>
      <c r="C2360" t="str" cm="1">
        <f t="array" ref="C2360">IFERROR(INDEX($B$1:$B$6003,SMALL(IF(NOT($B$1:$B$6003=""),ROW($A$1:$A$6003),""),ROW(A2359))),"")</f>
        <v/>
      </c>
    </row>
    <row r="2361" spans="2:3">
      <c r="B2361" s="8" t="str">
        <f>Flex_Benefits!I372</f>
        <v/>
      </c>
      <c r="C2361" t="str" cm="1">
        <f t="array" ref="C2361">IFERROR(INDEX($B$1:$B$6003,SMALL(IF(NOT($B$1:$B$6003=""),ROW($A$1:$A$6003),""),ROW(A2360))),"")</f>
        <v/>
      </c>
    </row>
    <row r="2362" spans="2:3">
      <c r="B2362" s="8" t="str">
        <f>Flex_Benefits!I373</f>
        <v/>
      </c>
      <c r="C2362" t="str" cm="1">
        <f t="array" ref="C2362">IFERROR(INDEX($B$1:$B$6003,SMALL(IF(NOT($B$1:$B$6003=""),ROW($A$1:$A$6003),""),ROW(A2361))),"")</f>
        <v/>
      </c>
    </row>
    <row r="2363" spans="2:3">
      <c r="B2363" s="8" t="str">
        <f>Flex_Benefits!I374</f>
        <v/>
      </c>
      <c r="C2363" t="str" cm="1">
        <f t="array" ref="C2363">IFERROR(INDEX($B$1:$B$6003,SMALL(IF(NOT($B$1:$B$6003=""),ROW($A$1:$A$6003),""),ROW(A2362))),"")</f>
        <v/>
      </c>
    </row>
    <row r="2364" spans="2:3">
      <c r="B2364" s="8" t="str">
        <f>Flex_Benefits!I375</f>
        <v/>
      </c>
      <c r="C2364" t="str" cm="1">
        <f t="array" ref="C2364">IFERROR(INDEX($B$1:$B$6003,SMALL(IF(NOT($B$1:$B$6003=""),ROW($A$1:$A$6003),""),ROW(A2363))),"")</f>
        <v/>
      </c>
    </row>
    <row r="2365" spans="2:3">
      <c r="B2365" s="8" t="str">
        <f>Flex_Benefits!I376</f>
        <v/>
      </c>
      <c r="C2365" t="str" cm="1">
        <f t="array" ref="C2365">IFERROR(INDEX($B$1:$B$6003,SMALL(IF(NOT($B$1:$B$6003=""),ROW($A$1:$A$6003),""),ROW(A2364))),"")</f>
        <v/>
      </c>
    </row>
    <row r="2366" spans="2:3">
      <c r="B2366" s="8" t="str">
        <f>Flex_Benefits!I377</f>
        <v/>
      </c>
      <c r="C2366" t="str" cm="1">
        <f t="array" ref="C2366">IFERROR(INDEX($B$1:$B$6003,SMALL(IF(NOT($B$1:$B$6003=""),ROW($A$1:$A$6003),""),ROW(A2365))),"")</f>
        <v/>
      </c>
    </row>
    <row r="2367" spans="2:3">
      <c r="B2367" s="8" t="str">
        <f>Flex_Benefits!I378</f>
        <v/>
      </c>
      <c r="C2367" t="str" cm="1">
        <f t="array" ref="C2367">IFERROR(INDEX($B$1:$B$6003,SMALL(IF(NOT($B$1:$B$6003=""),ROW($A$1:$A$6003),""),ROW(A2366))),"")</f>
        <v/>
      </c>
    </row>
    <row r="2368" spans="2:3">
      <c r="B2368" s="8" t="str">
        <f>Flex_Benefits!I379</f>
        <v/>
      </c>
      <c r="C2368" t="str" cm="1">
        <f t="array" ref="C2368">IFERROR(INDEX($B$1:$B$6003,SMALL(IF(NOT($B$1:$B$6003=""),ROW($A$1:$A$6003),""),ROW(A2367))),"")</f>
        <v/>
      </c>
    </row>
    <row r="2369" spans="2:3">
      <c r="B2369" s="8" t="str">
        <f>Flex_Benefits!I380</f>
        <v/>
      </c>
      <c r="C2369" t="str" cm="1">
        <f t="array" ref="C2369">IFERROR(INDEX($B$1:$B$6003,SMALL(IF(NOT($B$1:$B$6003=""),ROW($A$1:$A$6003),""),ROW(A2368))),"")</f>
        <v/>
      </c>
    </row>
    <row r="2370" spans="2:3">
      <c r="B2370" s="8" t="str">
        <f>Flex_Benefits!I381</f>
        <v/>
      </c>
      <c r="C2370" t="str" cm="1">
        <f t="array" ref="C2370">IFERROR(INDEX($B$1:$B$6003,SMALL(IF(NOT($B$1:$B$6003=""),ROW($A$1:$A$6003),""),ROW(A2369))),"")</f>
        <v/>
      </c>
    </row>
    <row r="2371" spans="2:3">
      <c r="B2371" s="8" t="str">
        <f>Flex_Benefits!I382</f>
        <v/>
      </c>
      <c r="C2371" t="str" cm="1">
        <f t="array" ref="C2371">IFERROR(INDEX($B$1:$B$6003,SMALL(IF(NOT($B$1:$B$6003=""),ROW($A$1:$A$6003),""),ROW(A2370))),"")</f>
        <v/>
      </c>
    </row>
    <row r="2372" spans="2:3">
      <c r="B2372" s="8" t="str">
        <f>Flex_Benefits!I383</f>
        <v/>
      </c>
      <c r="C2372" t="str" cm="1">
        <f t="array" ref="C2372">IFERROR(INDEX($B$1:$B$6003,SMALL(IF(NOT($B$1:$B$6003=""),ROW($A$1:$A$6003),""),ROW(A2371))),"")</f>
        <v/>
      </c>
    </row>
    <row r="2373" spans="2:3">
      <c r="B2373" s="8" t="str">
        <f>Flex_Benefits!I384</f>
        <v/>
      </c>
      <c r="C2373" t="str" cm="1">
        <f t="array" ref="C2373">IFERROR(INDEX($B$1:$B$6003,SMALL(IF(NOT($B$1:$B$6003=""),ROW($A$1:$A$6003),""),ROW(A2372))),"")</f>
        <v/>
      </c>
    </row>
    <row r="2374" spans="2:3">
      <c r="B2374" s="8" t="str">
        <f>Flex_Benefits!I385</f>
        <v/>
      </c>
      <c r="C2374" t="str" cm="1">
        <f t="array" ref="C2374">IFERROR(INDEX($B$1:$B$6003,SMALL(IF(NOT($B$1:$B$6003=""),ROW($A$1:$A$6003),""),ROW(A2373))),"")</f>
        <v/>
      </c>
    </row>
    <row r="2375" spans="2:3">
      <c r="B2375" s="8" t="str">
        <f>Flex_Benefits!I386</f>
        <v/>
      </c>
      <c r="C2375" t="str" cm="1">
        <f t="array" ref="C2375">IFERROR(INDEX($B$1:$B$6003,SMALL(IF(NOT($B$1:$B$6003=""),ROW($A$1:$A$6003),""),ROW(A2374))),"")</f>
        <v/>
      </c>
    </row>
    <row r="2376" spans="2:3">
      <c r="B2376" s="8" t="str">
        <f>Flex_Benefits!I387</f>
        <v/>
      </c>
      <c r="C2376" t="str" cm="1">
        <f t="array" ref="C2376">IFERROR(INDEX($B$1:$B$6003,SMALL(IF(NOT($B$1:$B$6003=""),ROW($A$1:$A$6003),""),ROW(A2375))),"")</f>
        <v/>
      </c>
    </row>
    <row r="2377" spans="2:3">
      <c r="B2377" s="8" t="str">
        <f>Flex_Benefits!I388</f>
        <v/>
      </c>
      <c r="C2377" t="str" cm="1">
        <f t="array" ref="C2377">IFERROR(INDEX($B$1:$B$6003,SMALL(IF(NOT($B$1:$B$6003=""),ROW($A$1:$A$6003),""),ROW(A2376))),"")</f>
        <v/>
      </c>
    </row>
    <row r="2378" spans="2:3">
      <c r="B2378" s="8" t="str">
        <f>Flex_Benefits!I389</f>
        <v/>
      </c>
      <c r="C2378" t="str" cm="1">
        <f t="array" ref="C2378">IFERROR(INDEX($B$1:$B$6003,SMALL(IF(NOT($B$1:$B$6003=""),ROW($A$1:$A$6003),""),ROW(A2377))),"")</f>
        <v/>
      </c>
    </row>
    <row r="2379" spans="2:3">
      <c r="B2379" s="8" t="str">
        <f>Flex_Benefits!I390</f>
        <v/>
      </c>
      <c r="C2379" t="str" cm="1">
        <f t="array" ref="C2379">IFERROR(INDEX($B$1:$B$6003,SMALL(IF(NOT($B$1:$B$6003=""),ROW($A$1:$A$6003),""),ROW(A2378))),"")</f>
        <v/>
      </c>
    </row>
    <row r="2380" spans="2:3">
      <c r="B2380" s="8" t="str">
        <f>Flex_Benefits!I391</f>
        <v/>
      </c>
      <c r="C2380" t="str" cm="1">
        <f t="array" ref="C2380">IFERROR(INDEX($B$1:$B$6003,SMALL(IF(NOT($B$1:$B$6003=""),ROW($A$1:$A$6003),""),ROW(A2379))),"")</f>
        <v/>
      </c>
    </row>
    <row r="2381" spans="2:3">
      <c r="B2381" s="8" t="str">
        <f>Flex_Benefits!I392</f>
        <v/>
      </c>
      <c r="C2381" t="str" cm="1">
        <f t="array" ref="C2381">IFERROR(INDEX($B$1:$B$6003,SMALL(IF(NOT($B$1:$B$6003=""),ROW($A$1:$A$6003),""),ROW(A2380))),"")</f>
        <v/>
      </c>
    </row>
    <row r="2382" spans="2:3">
      <c r="B2382" s="8" t="str">
        <f>Flex_Benefits!I393</f>
        <v/>
      </c>
      <c r="C2382" t="str" cm="1">
        <f t="array" ref="C2382">IFERROR(INDEX($B$1:$B$6003,SMALL(IF(NOT($B$1:$B$6003=""),ROW($A$1:$A$6003),""),ROW(A2381))),"")</f>
        <v/>
      </c>
    </row>
    <row r="2383" spans="2:3">
      <c r="B2383" s="8" t="str">
        <f>Flex_Benefits!I394</f>
        <v/>
      </c>
      <c r="C2383" t="str" cm="1">
        <f t="array" ref="C2383">IFERROR(INDEX($B$1:$B$6003,SMALL(IF(NOT($B$1:$B$6003=""),ROW($A$1:$A$6003),""),ROW(A2382))),"")</f>
        <v/>
      </c>
    </row>
    <row r="2384" spans="2:3">
      <c r="B2384" s="8" t="str">
        <f>Flex_Benefits!I395</f>
        <v/>
      </c>
      <c r="C2384" t="str" cm="1">
        <f t="array" ref="C2384">IFERROR(INDEX($B$1:$B$6003,SMALL(IF(NOT($B$1:$B$6003=""),ROW($A$1:$A$6003),""),ROW(A2383))),"")</f>
        <v/>
      </c>
    </row>
    <row r="2385" spans="2:3">
      <c r="B2385" s="8" t="str">
        <f>Flex_Benefits!I396</f>
        <v/>
      </c>
      <c r="C2385" t="str" cm="1">
        <f t="array" ref="C2385">IFERROR(INDEX($B$1:$B$6003,SMALL(IF(NOT($B$1:$B$6003=""),ROW($A$1:$A$6003),""),ROW(A2384))),"")</f>
        <v/>
      </c>
    </row>
    <row r="2386" spans="2:3">
      <c r="B2386" s="8" t="str">
        <f>Flex_Benefits!I397</f>
        <v/>
      </c>
      <c r="C2386" t="str" cm="1">
        <f t="array" ref="C2386">IFERROR(INDEX($B$1:$B$6003,SMALL(IF(NOT($B$1:$B$6003=""),ROW($A$1:$A$6003),""),ROW(A2385))),"")</f>
        <v/>
      </c>
    </row>
    <row r="2387" spans="2:3">
      <c r="B2387" s="8" t="str">
        <f>Flex_Benefits!I398</f>
        <v/>
      </c>
      <c r="C2387" t="str" cm="1">
        <f t="array" ref="C2387">IFERROR(INDEX($B$1:$B$6003,SMALL(IF(NOT($B$1:$B$6003=""),ROW($A$1:$A$6003),""),ROW(A2386))),"")</f>
        <v/>
      </c>
    </row>
    <row r="2388" spans="2:3">
      <c r="B2388" s="8" t="str">
        <f>Flex_Benefits!I399</f>
        <v/>
      </c>
      <c r="C2388" t="str" cm="1">
        <f t="array" ref="C2388">IFERROR(INDEX($B$1:$B$6003,SMALL(IF(NOT($B$1:$B$6003=""),ROW($A$1:$A$6003),""),ROW(A2387))),"")</f>
        <v/>
      </c>
    </row>
    <row r="2389" spans="2:3">
      <c r="B2389" s="8" t="str">
        <f>Flex_Benefits!I400</f>
        <v/>
      </c>
      <c r="C2389" t="str" cm="1">
        <f t="array" ref="C2389">IFERROR(INDEX($B$1:$B$6003,SMALL(IF(NOT($B$1:$B$6003=""),ROW($A$1:$A$6003),""),ROW(A2388))),"")</f>
        <v/>
      </c>
    </row>
    <row r="2390" spans="2:3">
      <c r="B2390" s="8" t="str">
        <f>Flex_Benefits!I401</f>
        <v/>
      </c>
      <c r="C2390" t="str" cm="1">
        <f t="array" ref="C2390">IFERROR(INDEX($B$1:$B$6003,SMALL(IF(NOT($B$1:$B$6003=""),ROW($A$1:$A$6003),""),ROW(A2389))),"")</f>
        <v/>
      </c>
    </row>
    <row r="2391" spans="2:3">
      <c r="B2391" s="8" t="str">
        <f>Flex_Benefits!I402</f>
        <v/>
      </c>
      <c r="C2391" t="str" cm="1">
        <f t="array" ref="C2391">IFERROR(INDEX($B$1:$B$6003,SMALL(IF(NOT($B$1:$B$6003=""),ROW($A$1:$A$6003),""),ROW(A2390))),"")</f>
        <v/>
      </c>
    </row>
    <row r="2392" spans="2:3">
      <c r="B2392" s="8" t="str">
        <f>Flex_Benefits!I403</f>
        <v/>
      </c>
      <c r="C2392" t="str" cm="1">
        <f t="array" ref="C2392">IFERROR(INDEX($B$1:$B$6003,SMALL(IF(NOT($B$1:$B$6003=""),ROW($A$1:$A$6003),""),ROW(A2391))),"")</f>
        <v/>
      </c>
    </row>
    <row r="2393" spans="2:3">
      <c r="B2393" s="8" t="str">
        <f>Flex_Benefits!I404</f>
        <v/>
      </c>
      <c r="C2393" t="str" cm="1">
        <f t="array" ref="C2393">IFERROR(INDEX($B$1:$B$6003,SMALL(IF(NOT($B$1:$B$6003=""),ROW($A$1:$A$6003),""),ROW(A2392))),"")</f>
        <v/>
      </c>
    </row>
    <row r="2394" spans="2:3">
      <c r="B2394" s="8" t="str">
        <f>Flex_Benefits!I405</f>
        <v/>
      </c>
      <c r="C2394" t="str" cm="1">
        <f t="array" ref="C2394">IFERROR(INDEX($B$1:$B$6003,SMALL(IF(NOT($B$1:$B$6003=""),ROW($A$1:$A$6003),""),ROW(A2393))),"")</f>
        <v/>
      </c>
    </row>
    <row r="2395" spans="2:3">
      <c r="B2395" s="8" t="str">
        <f>Flex_Benefits!I406</f>
        <v/>
      </c>
      <c r="C2395" t="str" cm="1">
        <f t="array" ref="C2395">IFERROR(INDEX($B$1:$B$6003,SMALL(IF(NOT($B$1:$B$6003=""),ROW($A$1:$A$6003),""),ROW(A2394))),"")</f>
        <v/>
      </c>
    </row>
    <row r="2396" spans="2:3">
      <c r="B2396" s="8" t="str">
        <f>Flex_Benefits!I407</f>
        <v/>
      </c>
      <c r="C2396" t="str" cm="1">
        <f t="array" ref="C2396">IFERROR(INDEX($B$1:$B$6003,SMALL(IF(NOT($B$1:$B$6003=""),ROW($A$1:$A$6003),""),ROW(A2395))),"")</f>
        <v/>
      </c>
    </row>
    <row r="2397" spans="2:3">
      <c r="B2397" s="8" t="str">
        <f>Flex_Benefits!I408</f>
        <v/>
      </c>
      <c r="C2397" t="str" cm="1">
        <f t="array" ref="C2397">IFERROR(INDEX($B$1:$B$6003,SMALL(IF(NOT($B$1:$B$6003=""),ROW($A$1:$A$6003),""),ROW(A2396))),"")</f>
        <v/>
      </c>
    </row>
    <row r="2398" spans="2:3">
      <c r="B2398" s="8" t="str">
        <f>Flex_Benefits!I409</f>
        <v/>
      </c>
      <c r="C2398" t="str" cm="1">
        <f t="array" ref="C2398">IFERROR(INDEX($B$1:$B$6003,SMALL(IF(NOT($B$1:$B$6003=""),ROW($A$1:$A$6003),""),ROW(A2397))),"")</f>
        <v/>
      </c>
    </row>
    <row r="2399" spans="2:3">
      <c r="B2399" s="8" t="str">
        <f>Flex_Benefits!I410</f>
        <v/>
      </c>
      <c r="C2399" t="str" cm="1">
        <f t="array" ref="C2399">IFERROR(INDEX($B$1:$B$6003,SMALL(IF(NOT($B$1:$B$6003=""),ROW($A$1:$A$6003),""),ROW(A2398))),"")</f>
        <v/>
      </c>
    </row>
    <row r="2400" spans="2:3">
      <c r="B2400" s="8" t="str">
        <f>Flex_Benefits!I411</f>
        <v/>
      </c>
      <c r="C2400" t="str" cm="1">
        <f t="array" ref="C2400">IFERROR(INDEX($B$1:$B$6003,SMALL(IF(NOT($B$1:$B$6003=""),ROW($A$1:$A$6003),""),ROW(A2399))),"")</f>
        <v/>
      </c>
    </row>
    <row r="2401" spans="2:3">
      <c r="B2401" s="8" t="str">
        <f>Flex_Benefits!I412</f>
        <v/>
      </c>
      <c r="C2401" t="str" cm="1">
        <f t="array" ref="C2401">IFERROR(INDEX($B$1:$B$6003,SMALL(IF(NOT($B$1:$B$6003=""),ROW($A$1:$A$6003),""),ROW(A2400))),"")</f>
        <v/>
      </c>
    </row>
    <row r="2402" spans="2:3">
      <c r="B2402" s="8" t="str">
        <f>Flex_Benefits!I413</f>
        <v/>
      </c>
      <c r="C2402" t="str" cm="1">
        <f t="array" ref="C2402">IFERROR(INDEX($B$1:$B$6003,SMALL(IF(NOT($B$1:$B$6003=""),ROW($A$1:$A$6003),""),ROW(A2401))),"")</f>
        <v/>
      </c>
    </row>
    <row r="2403" spans="2:3">
      <c r="B2403" s="8" t="str">
        <f>Flex_Benefits!I414</f>
        <v/>
      </c>
      <c r="C2403" t="str" cm="1">
        <f t="array" ref="C2403">IFERROR(INDEX($B$1:$B$6003,SMALL(IF(NOT($B$1:$B$6003=""),ROW($A$1:$A$6003),""),ROW(A2402))),"")</f>
        <v/>
      </c>
    </row>
    <row r="2404" spans="2:3">
      <c r="B2404" s="8" t="str">
        <f>Flex_Benefits!I415</f>
        <v/>
      </c>
      <c r="C2404" t="str" cm="1">
        <f t="array" ref="C2404">IFERROR(INDEX($B$1:$B$6003,SMALL(IF(NOT($B$1:$B$6003=""),ROW($A$1:$A$6003),""),ROW(A2403))),"")</f>
        <v/>
      </c>
    </row>
    <row r="2405" spans="2:3">
      <c r="B2405" s="8" t="str">
        <f>Flex_Benefits!I416</f>
        <v/>
      </c>
      <c r="C2405" t="str" cm="1">
        <f t="array" ref="C2405">IFERROR(INDEX($B$1:$B$6003,SMALL(IF(NOT($B$1:$B$6003=""),ROW($A$1:$A$6003),""),ROW(A2404))),"")</f>
        <v/>
      </c>
    </row>
    <row r="2406" spans="2:3">
      <c r="B2406" s="8" t="str">
        <f>Flex_Benefits!I417</f>
        <v/>
      </c>
      <c r="C2406" t="str" cm="1">
        <f t="array" ref="C2406">IFERROR(INDEX($B$1:$B$6003,SMALL(IF(NOT($B$1:$B$6003=""),ROW($A$1:$A$6003),""),ROW(A2405))),"")</f>
        <v/>
      </c>
    </row>
    <row r="2407" spans="2:3">
      <c r="B2407" s="8" t="str">
        <f>Flex_Benefits!I418</f>
        <v/>
      </c>
      <c r="C2407" t="str" cm="1">
        <f t="array" ref="C2407">IFERROR(INDEX($B$1:$B$6003,SMALL(IF(NOT($B$1:$B$6003=""),ROW($A$1:$A$6003),""),ROW(A2406))),"")</f>
        <v/>
      </c>
    </row>
    <row r="2408" spans="2:3">
      <c r="B2408" s="8" t="str">
        <f>Flex_Benefits!I419</f>
        <v/>
      </c>
      <c r="C2408" t="str" cm="1">
        <f t="array" ref="C2408">IFERROR(INDEX($B$1:$B$6003,SMALL(IF(NOT($B$1:$B$6003=""),ROW($A$1:$A$6003),""),ROW(A2407))),"")</f>
        <v/>
      </c>
    </row>
    <row r="2409" spans="2:3">
      <c r="B2409" s="8" t="str">
        <f>Flex_Benefits!I420</f>
        <v/>
      </c>
      <c r="C2409" t="str" cm="1">
        <f t="array" ref="C2409">IFERROR(INDEX($B$1:$B$6003,SMALL(IF(NOT($B$1:$B$6003=""),ROW($A$1:$A$6003),""),ROW(A2408))),"")</f>
        <v/>
      </c>
    </row>
    <row r="2410" spans="2:3">
      <c r="B2410" s="8" t="str">
        <f>Flex_Benefits!I421</f>
        <v/>
      </c>
      <c r="C2410" t="str" cm="1">
        <f t="array" ref="C2410">IFERROR(INDEX($B$1:$B$6003,SMALL(IF(NOT($B$1:$B$6003=""),ROW($A$1:$A$6003),""),ROW(A2409))),"")</f>
        <v/>
      </c>
    </row>
    <row r="2411" spans="2:3">
      <c r="B2411" s="8" t="str">
        <f>Flex_Benefits!I422</f>
        <v/>
      </c>
      <c r="C2411" t="str" cm="1">
        <f t="array" ref="C2411">IFERROR(INDEX($B$1:$B$6003,SMALL(IF(NOT($B$1:$B$6003=""),ROW($A$1:$A$6003),""),ROW(A2410))),"")</f>
        <v/>
      </c>
    </row>
    <row r="2412" spans="2:3">
      <c r="B2412" s="8" t="str">
        <f>Flex_Benefits!I423</f>
        <v/>
      </c>
      <c r="C2412" t="str" cm="1">
        <f t="array" ref="C2412">IFERROR(INDEX($B$1:$B$6003,SMALL(IF(NOT($B$1:$B$6003=""),ROW($A$1:$A$6003),""),ROW(A2411))),"")</f>
        <v/>
      </c>
    </row>
    <row r="2413" spans="2:3">
      <c r="B2413" s="8" t="str">
        <f>Flex_Benefits!I424</f>
        <v/>
      </c>
      <c r="C2413" t="str" cm="1">
        <f t="array" ref="C2413">IFERROR(INDEX($B$1:$B$6003,SMALL(IF(NOT($B$1:$B$6003=""),ROW($A$1:$A$6003),""),ROW(A2412))),"")</f>
        <v/>
      </c>
    </row>
    <row r="2414" spans="2:3">
      <c r="B2414" s="8" t="str">
        <f>Flex_Benefits!I425</f>
        <v/>
      </c>
      <c r="C2414" t="str" cm="1">
        <f t="array" ref="C2414">IFERROR(INDEX($B$1:$B$6003,SMALL(IF(NOT($B$1:$B$6003=""),ROW($A$1:$A$6003),""),ROW(A2413))),"")</f>
        <v/>
      </c>
    </row>
    <row r="2415" spans="2:3">
      <c r="B2415" s="8" t="str">
        <f>Flex_Benefits!I426</f>
        <v/>
      </c>
      <c r="C2415" t="str" cm="1">
        <f t="array" ref="C2415">IFERROR(INDEX($B$1:$B$6003,SMALL(IF(NOT($B$1:$B$6003=""),ROW($A$1:$A$6003),""),ROW(A2414))),"")</f>
        <v/>
      </c>
    </row>
    <row r="2416" spans="2:3">
      <c r="B2416" s="8" t="str">
        <f>Flex_Benefits!I427</f>
        <v/>
      </c>
      <c r="C2416" t="str" cm="1">
        <f t="array" ref="C2416">IFERROR(INDEX($B$1:$B$6003,SMALL(IF(NOT($B$1:$B$6003=""),ROW($A$1:$A$6003),""),ROW(A2415))),"")</f>
        <v/>
      </c>
    </row>
    <row r="2417" spans="2:3">
      <c r="B2417" s="8" t="str">
        <f>Flex_Benefits!I428</f>
        <v/>
      </c>
      <c r="C2417" t="str" cm="1">
        <f t="array" ref="C2417">IFERROR(INDEX($B$1:$B$6003,SMALL(IF(NOT($B$1:$B$6003=""),ROW($A$1:$A$6003),""),ROW(A2416))),"")</f>
        <v/>
      </c>
    </row>
    <row r="2418" spans="2:3">
      <c r="B2418" s="8" t="str">
        <f>Flex_Benefits!I429</f>
        <v/>
      </c>
      <c r="C2418" t="str" cm="1">
        <f t="array" ref="C2418">IFERROR(INDEX($B$1:$B$6003,SMALL(IF(NOT($B$1:$B$6003=""),ROW($A$1:$A$6003),""),ROW(A2417))),"")</f>
        <v/>
      </c>
    </row>
    <row r="2419" spans="2:3">
      <c r="B2419" s="8" t="str">
        <f>Flex_Benefits!I430</f>
        <v/>
      </c>
      <c r="C2419" t="str" cm="1">
        <f t="array" ref="C2419">IFERROR(INDEX($B$1:$B$6003,SMALL(IF(NOT($B$1:$B$6003=""),ROW($A$1:$A$6003),""),ROW(A2418))),"")</f>
        <v/>
      </c>
    </row>
    <row r="2420" spans="2:3">
      <c r="B2420" s="8" t="str">
        <f>Flex_Benefits!I431</f>
        <v/>
      </c>
      <c r="C2420" t="str" cm="1">
        <f t="array" ref="C2420">IFERROR(INDEX($B$1:$B$6003,SMALL(IF(NOT($B$1:$B$6003=""),ROW($A$1:$A$6003),""),ROW(A2419))),"")</f>
        <v/>
      </c>
    </row>
    <row r="2421" spans="2:3">
      <c r="B2421" s="8" t="str">
        <f>Flex_Benefits!I432</f>
        <v/>
      </c>
      <c r="C2421" t="str" cm="1">
        <f t="array" ref="C2421">IFERROR(INDEX($B$1:$B$6003,SMALL(IF(NOT($B$1:$B$6003=""),ROW($A$1:$A$6003),""),ROW(A2420))),"")</f>
        <v/>
      </c>
    </row>
    <row r="2422" spans="2:3">
      <c r="B2422" s="8" t="str">
        <f>Flex_Benefits!I433</f>
        <v/>
      </c>
      <c r="C2422" t="str" cm="1">
        <f t="array" ref="C2422">IFERROR(INDEX($B$1:$B$6003,SMALL(IF(NOT($B$1:$B$6003=""),ROW($A$1:$A$6003),""),ROW(A2421))),"")</f>
        <v/>
      </c>
    </row>
    <row r="2423" spans="2:3">
      <c r="B2423" s="8" t="str">
        <f>Flex_Benefits!I434</f>
        <v/>
      </c>
      <c r="C2423" t="str" cm="1">
        <f t="array" ref="C2423">IFERROR(INDEX($B$1:$B$6003,SMALL(IF(NOT($B$1:$B$6003=""),ROW($A$1:$A$6003),""),ROW(A2422))),"")</f>
        <v/>
      </c>
    </row>
    <row r="2424" spans="2:3">
      <c r="B2424" s="8" t="str">
        <f>Flex_Benefits!I435</f>
        <v/>
      </c>
      <c r="C2424" t="str" cm="1">
        <f t="array" ref="C2424">IFERROR(INDEX($B$1:$B$6003,SMALL(IF(NOT($B$1:$B$6003=""),ROW($A$1:$A$6003),""),ROW(A2423))),"")</f>
        <v/>
      </c>
    </row>
    <row r="2425" spans="2:3">
      <c r="B2425" s="8" t="str">
        <f>Flex_Benefits!I436</f>
        <v/>
      </c>
      <c r="C2425" t="str" cm="1">
        <f t="array" ref="C2425">IFERROR(INDEX($B$1:$B$6003,SMALL(IF(NOT($B$1:$B$6003=""),ROW($A$1:$A$6003),""),ROW(A2424))),"")</f>
        <v/>
      </c>
    </row>
    <row r="2426" spans="2:3">
      <c r="B2426" s="8" t="str">
        <f>Flex_Benefits!I437</f>
        <v/>
      </c>
      <c r="C2426" t="str" cm="1">
        <f t="array" ref="C2426">IFERROR(INDEX($B$1:$B$6003,SMALL(IF(NOT($B$1:$B$6003=""),ROW($A$1:$A$6003),""),ROW(A2425))),"")</f>
        <v/>
      </c>
    </row>
    <row r="2427" spans="2:3">
      <c r="B2427" s="8" t="str">
        <f>Flex_Benefits!I438</f>
        <v/>
      </c>
      <c r="C2427" t="str" cm="1">
        <f t="array" ref="C2427">IFERROR(INDEX($B$1:$B$6003,SMALL(IF(NOT($B$1:$B$6003=""),ROW($A$1:$A$6003),""),ROW(A2426))),"")</f>
        <v/>
      </c>
    </row>
    <row r="2428" spans="2:3">
      <c r="B2428" s="8" t="str">
        <f>Flex_Benefits!I439</f>
        <v/>
      </c>
      <c r="C2428" t="str" cm="1">
        <f t="array" ref="C2428">IFERROR(INDEX($B$1:$B$6003,SMALL(IF(NOT($B$1:$B$6003=""),ROW($A$1:$A$6003),""),ROW(A2427))),"")</f>
        <v/>
      </c>
    </row>
    <row r="2429" spans="2:3">
      <c r="B2429" s="8" t="str">
        <f>Flex_Benefits!I440</f>
        <v/>
      </c>
      <c r="C2429" t="str" cm="1">
        <f t="array" ref="C2429">IFERROR(INDEX($B$1:$B$6003,SMALL(IF(NOT($B$1:$B$6003=""),ROW($A$1:$A$6003),""),ROW(A2428))),"")</f>
        <v/>
      </c>
    </row>
    <row r="2430" spans="2:3">
      <c r="B2430" s="8" t="str">
        <f>Flex_Benefits!I441</f>
        <v/>
      </c>
      <c r="C2430" t="str" cm="1">
        <f t="array" ref="C2430">IFERROR(INDEX($B$1:$B$6003,SMALL(IF(NOT($B$1:$B$6003=""),ROW($A$1:$A$6003),""),ROW(A2429))),"")</f>
        <v/>
      </c>
    </row>
    <row r="2431" spans="2:3">
      <c r="B2431" s="8" t="str">
        <f>Flex_Benefits!I442</f>
        <v/>
      </c>
      <c r="C2431" t="str" cm="1">
        <f t="array" ref="C2431">IFERROR(INDEX($B$1:$B$6003,SMALL(IF(NOT($B$1:$B$6003=""),ROW($A$1:$A$6003),""),ROW(A2430))),"")</f>
        <v/>
      </c>
    </row>
    <row r="2432" spans="2:3">
      <c r="B2432" s="8" t="str">
        <f>Flex_Benefits!I443</f>
        <v/>
      </c>
      <c r="C2432" t="str" cm="1">
        <f t="array" ref="C2432">IFERROR(INDEX($B$1:$B$6003,SMALL(IF(NOT($B$1:$B$6003=""),ROW($A$1:$A$6003),""),ROW(A2431))),"")</f>
        <v/>
      </c>
    </row>
    <row r="2433" spans="2:3">
      <c r="B2433" s="8" t="str">
        <f>Flex_Benefits!I444</f>
        <v/>
      </c>
      <c r="C2433" t="str" cm="1">
        <f t="array" ref="C2433">IFERROR(INDEX($B$1:$B$6003,SMALL(IF(NOT($B$1:$B$6003=""),ROW($A$1:$A$6003),""),ROW(A2432))),"")</f>
        <v/>
      </c>
    </row>
    <row r="2434" spans="2:3">
      <c r="B2434" s="8" t="str">
        <f>Flex_Benefits!I445</f>
        <v/>
      </c>
      <c r="C2434" t="str" cm="1">
        <f t="array" ref="C2434">IFERROR(INDEX($B$1:$B$6003,SMALL(IF(NOT($B$1:$B$6003=""),ROW($A$1:$A$6003),""),ROW(A2433))),"")</f>
        <v/>
      </c>
    </row>
    <row r="2435" spans="2:3">
      <c r="B2435" s="8" t="str">
        <f>Flex_Benefits!I446</f>
        <v/>
      </c>
      <c r="C2435" t="str" cm="1">
        <f t="array" ref="C2435">IFERROR(INDEX($B$1:$B$6003,SMALL(IF(NOT($B$1:$B$6003=""),ROW($A$1:$A$6003),""),ROW(A2434))),"")</f>
        <v/>
      </c>
    </row>
    <row r="2436" spans="2:3">
      <c r="B2436" s="8" t="str">
        <f>Flex_Benefits!I447</f>
        <v/>
      </c>
      <c r="C2436" t="str" cm="1">
        <f t="array" ref="C2436">IFERROR(INDEX($B$1:$B$6003,SMALL(IF(NOT($B$1:$B$6003=""),ROW($A$1:$A$6003),""),ROW(A2435))),"")</f>
        <v/>
      </c>
    </row>
    <row r="2437" spans="2:3">
      <c r="B2437" s="8" t="str">
        <f>Flex_Benefits!I448</f>
        <v/>
      </c>
      <c r="C2437" t="str" cm="1">
        <f t="array" ref="C2437">IFERROR(INDEX($B$1:$B$6003,SMALL(IF(NOT($B$1:$B$6003=""),ROW($A$1:$A$6003),""),ROW(A2436))),"")</f>
        <v/>
      </c>
    </row>
    <row r="2438" spans="2:3">
      <c r="B2438" s="8" t="str">
        <f>Flex_Benefits!I449</f>
        <v/>
      </c>
      <c r="C2438" t="str" cm="1">
        <f t="array" ref="C2438">IFERROR(INDEX($B$1:$B$6003,SMALL(IF(NOT($B$1:$B$6003=""),ROW($A$1:$A$6003),""),ROW(A2437))),"")</f>
        <v/>
      </c>
    </row>
    <row r="2439" spans="2:3">
      <c r="B2439" s="8" t="str">
        <f>Flex_Benefits!I450</f>
        <v/>
      </c>
      <c r="C2439" t="str" cm="1">
        <f t="array" ref="C2439">IFERROR(INDEX($B$1:$B$6003,SMALL(IF(NOT($B$1:$B$6003=""),ROW($A$1:$A$6003),""),ROW(A2438))),"")</f>
        <v/>
      </c>
    </row>
    <row r="2440" spans="2:3">
      <c r="B2440" s="8" t="str">
        <f>Flex_Benefits!I451</f>
        <v/>
      </c>
      <c r="C2440" t="str" cm="1">
        <f t="array" ref="C2440">IFERROR(INDEX($B$1:$B$6003,SMALL(IF(NOT($B$1:$B$6003=""),ROW($A$1:$A$6003),""),ROW(A2439))),"")</f>
        <v/>
      </c>
    </row>
    <row r="2441" spans="2:3">
      <c r="B2441" s="8" t="str">
        <f>Flex_Benefits!I452</f>
        <v/>
      </c>
      <c r="C2441" t="str" cm="1">
        <f t="array" ref="C2441">IFERROR(INDEX($B$1:$B$6003,SMALL(IF(NOT($B$1:$B$6003=""),ROW($A$1:$A$6003),""),ROW(A2440))),"")</f>
        <v/>
      </c>
    </row>
    <row r="2442" spans="2:3">
      <c r="B2442" s="8" t="str">
        <f>Flex_Benefits!I453</f>
        <v/>
      </c>
      <c r="C2442" t="str" cm="1">
        <f t="array" ref="C2442">IFERROR(INDEX($B$1:$B$6003,SMALL(IF(NOT($B$1:$B$6003=""),ROW($A$1:$A$6003),""),ROW(A2441))),"")</f>
        <v/>
      </c>
    </row>
    <row r="2443" spans="2:3">
      <c r="B2443" s="8" t="str">
        <f>Flex_Benefits!I454</f>
        <v/>
      </c>
      <c r="C2443" t="str" cm="1">
        <f t="array" ref="C2443">IFERROR(INDEX($B$1:$B$6003,SMALL(IF(NOT($B$1:$B$6003=""),ROW($A$1:$A$6003),""),ROW(A2442))),"")</f>
        <v/>
      </c>
    </row>
    <row r="2444" spans="2:3">
      <c r="B2444" s="8" t="str">
        <f>Flex_Benefits!I455</f>
        <v/>
      </c>
      <c r="C2444" t="str" cm="1">
        <f t="array" ref="C2444">IFERROR(INDEX($B$1:$B$6003,SMALL(IF(NOT($B$1:$B$6003=""),ROW($A$1:$A$6003),""),ROW(A2443))),"")</f>
        <v/>
      </c>
    </row>
    <row r="2445" spans="2:3">
      <c r="B2445" s="8" t="str">
        <f>Flex_Benefits!I456</f>
        <v/>
      </c>
      <c r="C2445" t="str" cm="1">
        <f t="array" ref="C2445">IFERROR(INDEX($B$1:$B$6003,SMALL(IF(NOT($B$1:$B$6003=""),ROW($A$1:$A$6003),""),ROW(A2444))),"")</f>
        <v/>
      </c>
    </row>
    <row r="2446" spans="2:3">
      <c r="B2446" s="8" t="str">
        <f>Flex_Benefits!I457</f>
        <v/>
      </c>
      <c r="C2446" t="str" cm="1">
        <f t="array" ref="C2446">IFERROR(INDEX($B$1:$B$6003,SMALL(IF(NOT($B$1:$B$6003=""),ROW($A$1:$A$6003),""),ROW(A2445))),"")</f>
        <v/>
      </c>
    </row>
    <row r="2447" spans="2:3">
      <c r="B2447" s="8" t="str">
        <f>Flex_Benefits!I458</f>
        <v/>
      </c>
      <c r="C2447" t="str" cm="1">
        <f t="array" ref="C2447">IFERROR(INDEX($B$1:$B$6003,SMALL(IF(NOT($B$1:$B$6003=""),ROW($A$1:$A$6003),""),ROW(A2446))),"")</f>
        <v/>
      </c>
    </row>
    <row r="2448" spans="2:3">
      <c r="B2448" s="8" t="str">
        <f>Flex_Benefits!I459</f>
        <v/>
      </c>
      <c r="C2448" t="str" cm="1">
        <f t="array" ref="C2448">IFERROR(INDEX($B$1:$B$6003,SMALL(IF(NOT($B$1:$B$6003=""),ROW($A$1:$A$6003),""),ROW(A2447))),"")</f>
        <v/>
      </c>
    </row>
    <row r="2449" spans="2:3">
      <c r="B2449" s="8" t="str">
        <f>Flex_Benefits!I460</f>
        <v/>
      </c>
      <c r="C2449" t="str" cm="1">
        <f t="array" ref="C2449">IFERROR(INDEX($B$1:$B$6003,SMALL(IF(NOT($B$1:$B$6003=""),ROW($A$1:$A$6003),""),ROW(A2448))),"")</f>
        <v/>
      </c>
    </row>
    <row r="2450" spans="2:3">
      <c r="B2450" s="8" t="str">
        <f>Flex_Benefits!I461</f>
        <v/>
      </c>
      <c r="C2450" t="str" cm="1">
        <f t="array" ref="C2450">IFERROR(INDEX($B$1:$B$6003,SMALL(IF(NOT($B$1:$B$6003=""),ROW($A$1:$A$6003),""),ROW(A2449))),"")</f>
        <v/>
      </c>
    </row>
    <row r="2451" spans="2:3">
      <c r="B2451" s="8" t="str">
        <f>Flex_Benefits!I462</f>
        <v/>
      </c>
      <c r="C2451" t="str" cm="1">
        <f t="array" ref="C2451">IFERROR(INDEX($B$1:$B$6003,SMALL(IF(NOT($B$1:$B$6003=""),ROW($A$1:$A$6003),""),ROW(A2450))),"")</f>
        <v/>
      </c>
    </row>
    <row r="2452" spans="2:3">
      <c r="B2452" s="8" t="str">
        <f>Flex_Benefits!I463</f>
        <v/>
      </c>
      <c r="C2452" t="str" cm="1">
        <f t="array" ref="C2452">IFERROR(INDEX($B$1:$B$6003,SMALL(IF(NOT($B$1:$B$6003=""),ROW($A$1:$A$6003),""),ROW(A2451))),"")</f>
        <v/>
      </c>
    </row>
    <row r="2453" spans="2:3">
      <c r="B2453" s="8" t="str">
        <f>Flex_Benefits!I464</f>
        <v/>
      </c>
      <c r="C2453" t="str" cm="1">
        <f t="array" ref="C2453">IFERROR(INDEX($B$1:$B$6003,SMALL(IF(NOT($B$1:$B$6003=""),ROW($A$1:$A$6003),""),ROW(A2452))),"")</f>
        <v/>
      </c>
    </row>
    <row r="2454" spans="2:3">
      <c r="B2454" s="8" t="str">
        <f>Flex_Benefits!I465</f>
        <v/>
      </c>
      <c r="C2454" t="str" cm="1">
        <f t="array" ref="C2454">IFERROR(INDEX($B$1:$B$6003,SMALL(IF(NOT($B$1:$B$6003=""),ROW($A$1:$A$6003),""),ROW(A2453))),"")</f>
        <v/>
      </c>
    </row>
    <row r="2455" spans="2:3">
      <c r="B2455" s="8" t="str">
        <f>Flex_Benefits!I466</f>
        <v/>
      </c>
      <c r="C2455" t="str" cm="1">
        <f t="array" ref="C2455">IFERROR(INDEX($B$1:$B$6003,SMALL(IF(NOT($B$1:$B$6003=""),ROW($A$1:$A$6003),""),ROW(A2454))),"")</f>
        <v/>
      </c>
    </row>
    <row r="2456" spans="2:3">
      <c r="B2456" s="8" t="str">
        <f>Flex_Benefits!I467</f>
        <v/>
      </c>
      <c r="C2456" t="str" cm="1">
        <f t="array" ref="C2456">IFERROR(INDEX($B$1:$B$6003,SMALL(IF(NOT($B$1:$B$6003=""),ROW($A$1:$A$6003),""),ROW(A2455))),"")</f>
        <v/>
      </c>
    </row>
    <row r="2457" spans="2:3">
      <c r="B2457" s="8" t="str">
        <f>Flex_Benefits!I468</f>
        <v/>
      </c>
      <c r="C2457" t="str" cm="1">
        <f t="array" ref="C2457">IFERROR(INDEX($B$1:$B$6003,SMALL(IF(NOT($B$1:$B$6003=""),ROW($A$1:$A$6003),""),ROW(A2456))),"")</f>
        <v/>
      </c>
    </row>
    <row r="2458" spans="2:3">
      <c r="B2458" s="8" t="str">
        <f>Flex_Benefits!I469</f>
        <v/>
      </c>
      <c r="C2458" t="str" cm="1">
        <f t="array" ref="C2458">IFERROR(INDEX($B$1:$B$6003,SMALL(IF(NOT($B$1:$B$6003=""),ROW($A$1:$A$6003),""),ROW(A2457))),"")</f>
        <v/>
      </c>
    </row>
    <row r="2459" spans="2:3">
      <c r="B2459" s="8" t="str">
        <f>Flex_Benefits!I470</f>
        <v/>
      </c>
      <c r="C2459" t="str" cm="1">
        <f t="array" ref="C2459">IFERROR(INDEX($B$1:$B$6003,SMALL(IF(NOT($B$1:$B$6003=""),ROW($A$1:$A$6003),""),ROW(A2458))),"")</f>
        <v/>
      </c>
    </row>
    <row r="2460" spans="2:3">
      <c r="B2460" s="8" t="str">
        <f>Flex_Benefits!I471</f>
        <v/>
      </c>
      <c r="C2460" t="str" cm="1">
        <f t="array" ref="C2460">IFERROR(INDEX($B$1:$B$6003,SMALL(IF(NOT($B$1:$B$6003=""),ROW($A$1:$A$6003),""),ROW(A2459))),"")</f>
        <v/>
      </c>
    </row>
    <row r="2461" spans="2:3">
      <c r="B2461" s="8" t="str">
        <f>Flex_Benefits!I472</f>
        <v/>
      </c>
      <c r="C2461" t="str" cm="1">
        <f t="array" ref="C2461">IFERROR(INDEX($B$1:$B$6003,SMALL(IF(NOT($B$1:$B$6003=""),ROW($A$1:$A$6003),""),ROW(A2460))),"")</f>
        <v/>
      </c>
    </row>
    <row r="2462" spans="2:3">
      <c r="B2462" s="8" t="str">
        <f>Flex_Benefits!I473</f>
        <v/>
      </c>
      <c r="C2462" t="str" cm="1">
        <f t="array" ref="C2462">IFERROR(INDEX($B$1:$B$6003,SMALL(IF(NOT($B$1:$B$6003=""),ROW($A$1:$A$6003),""),ROW(A2461))),"")</f>
        <v/>
      </c>
    </row>
    <row r="2463" spans="2:3">
      <c r="B2463" s="8" t="str">
        <f>Flex_Benefits!I474</f>
        <v/>
      </c>
      <c r="C2463" t="str" cm="1">
        <f t="array" ref="C2463">IFERROR(INDEX($B$1:$B$6003,SMALL(IF(NOT($B$1:$B$6003=""),ROW($A$1:$A$6003),""),ROW(A2462))),"")</f>
        <v/>
      </c>
    </row>
    <row r="2464" spans="2:3">
      <c r="B2464" s="8" t="str">
        <f>Flex_Benefits!I475</f>
        <v/>
      </c>
      <c r="C2464" t="str" cm="1">
        <f t="array" ref="C2464">IFERROR(INDEX($B$1:$B$6003,SMALL(IF(NOT($B$1:$B$6003=""),ROW($A$1:$A$6003),""),ROW(A2463))),"")</f>
        <v/>
      </c>
    </row>
    <row r="2465" spans="2:3">
      <c r="B2465" s="8" t="str">
        <f>Flex_Benefits!I476</f>
        <v/>
      </c>
      <c r="C2465" t="str" cm="1">
        <f t="array" ref="C2465">IFERROR(INDEX($B$1:$B$6003,SMALL(IF(NOT($B$1:$B$6003=""),ROW($A$1:$A$6003),""),ROW(A2464))),"")</f>
        <v/>
      </c>
    </row>
    <row r="2466" spans="2:3">
      <c r="B2466" s="8" t="str">
        <f>Flex_Benefits!I477</f>
        <v/>
      </c>
      <c r="C2466" t="str" cm="1">
        <f t="array" ref="C2466">IFERROR(INDEX($B$1:$B$6003,SMALL(IF(NOT($B$1:$B$6003=""),ROW($A$1:$A$6003),""),ROW(A2465))),"")</f>
        <v/>
      </c>
    </row>
    <row r="2467" spans="2:3">
      <c r="B2467" s="8" t="str">
        <f>Flex_Benefits!I478</f>
        <v/>
      </c>
      <c r="C2467" t="str" cm="1">
        <f t="array" ref="C2467">IFERROR(INDEX($B$1:$B$6003,SMALL(IF(NOT($B$1:$B$6003=""),ROW($A$1:$A$6003),""),ROW(A2466))),"")</f>
        <v/>
      </c>
    </row>
    <row r="2468" spans="2:3">
      <c r="B2468" s="8" t="str">
        <f>Flex_Benefits!I479</f>
        <v/>
      </c>
      <c r="C2468" t="str" cm="1">
        <f t="array" ref="C2468">IFERROR(INDEX($B$1:$B$6003,SMALL(IF(NOT($B$1:$B$6003=""),ROW($A$1:$A$6003),""),ROW(A2467))),"")</f>
        <v/>
      </c>
    </row>
    <row r="2469" spans="2:3">
      <c r="B2469" s="8" t="str">
        <f>Flex_Benefits!I480</f>
        <v/>
      </c>
      <c r="C2469" t="str" cm="1">
        <f t="array" ref="C2469">IFERROR(INDEX($B$1:$B$6003,SMALL(IF(NOT($B$1:$B$6003=""),ROW($A$1:$A$6003),""),ROW(A2468))),"")</f>
        <v/>
      </c>
    </row>
    <row r="2470" spans="2:3">
      <c r="B2470" s="8" t="str">
        <f>Flex_Benefits!I481</f>
        <v/>
      </c>
      <c r="C2470" t="str" cm="1">
        <f t="array" ref="C2470">IFERROR(INDEX($B$1:$B$6003,SMALL(IF(NOT($B$1:$B$6003=""),ROW($A$1:$A$6003),""),ROW(A2469))),"")</f>
        <v/>
      </c>
    </row>
    <row r="2471" spans="2:3">
      <c r="B2471" s="8" t="str">
        <f>Flex_Benefits!I482</f>
        <v/>
      </c>
      <c r="C2471" t="str" cm="1">
        <f t="array" ref="C2471">IFERROR(INDEX($B$1:$B$6003,SMALL(IF(NOT($B$1:$B$6003=""),ROW($A$1:$A$6003),""),ROW(A2470))),"")</f>
        <v/>
      </c>
    </row>
    <row r="2472" spans="2:3">
      <c r="B2472" s="8" t="str">
        <f>Flex_Benefits!I483</f>
        <v/>
      </c>
      <c r="C2472" t="str" cm="1">
        <f t="array" ref="C2472">IFERROR(INDEX($B$1:$B$6003,SMALL(IF(NOT($B$1:$B$6003=""),ROW($A$1:$A$6003),""),ROW(A2471))),"")</f>
        <v/>
      </c>
    </row>
    <row r="2473" spans="2:3">
      <c r="B2473" s="8" t="str">
        <f>Flex_Benefits!I484</f>
        <v/>
      </c>
      <c r="C2473" t="str" cm="1">
        <f t="array" ref="C2473">IFERROR(INDEX($B$1:$B$6003,SMALL(IF(NOT($B$1:$B$6003=""),ROW($A$1:$A$6003),""),ROW(A2472))),"")</f>
        <v/>
      </c>
    </row>
    <row r="2474" spans="2:3">
      <c r="B2474" s="8" t="str">
        <f>Flex_Benefits!I485</f>
        <v/>
      </c>
      <c r="C2474" t="str" cm="1">
        <f t="array" ref="C2474">IFERROR(INDEX($B$1:$B$6003,SMALL(IF(NOT($B$1:$B$6003=""),ROW($A$1:$A$6003),""),ROW(A2473))),"")</f>
        <v/>
      </c>
    </row>
    <row r="2475" spans="2:3">
      <c r="B2475" s="8" t="str">
        <f>Flex_Benefits!I486</f>
        <v/>
      </c>
      <c r="C2475" t="str" cm="1">
        <f t="array" ref="C2475">IFERROR(INDEX($B$1:$B$6003,SMALL(IF(NOT($B$1:$B$6003=""),ROW($A$1:$A$6003),""),ROW(A2474))),"")</f>
        <v/>
      </c>
    </row>
    <row r="2476" spans="2:3">
      <c r="B2476" s="8" t="str">
        <f>Flex_Benefits!I487</f>
        <v/>
      </c>
      <c r="C2476" t="str" cm="1">
        <f t="array" ref="C2476">IFERROR(INDEX($B$1:$B$6003,SMALL(IF(NOT($B$1:$B$6003=""),ROW($A$1:$A$6003),""),ROW(A2475))),"")</f>
        <v/>
      </c>
    </row>
    <row r="2477" spans="2:3">
      <c r="B2477" s="8" t="str">
        <f>Flex_Benefits!I488</f>
        <v/>
      </c>
      <c r="C2477" t="str" cm="1">
        <f t="array" ref="C2477">IFERROR(INDEX($B$1:$B$6003,SMALL(IF(NOT($B$1:$B$6003=""),ROW($A$1:$A$6003),""),ROW(A2476))),"")</f>
        <v/>
      </c>
    </row>
    <row r="2478" spans="2:3">
      <c r="B2478" s="8" t="str">
        <f>Flex_Benefits!I489</f>
        <v/>
      </c>
      <c r="C2478" t="str" cm="1">
        <f t="array" ref="C2478">IFERROR(INDEX($B$1:$B$6003,SMALL(IF(NOT($B$1:$B$6003=""),ROW($A$1:$A$6003),""),ROW(A2477))),"")</f>
        <v/>
      </c>
    </row>
    <row r="2479" spans="2:3">
      <c r="B2479" s="8" t="str">
        <f>Flex_Benefits!I490</f>
        <v/>
      </c>
      <c r="C2479" t="str" cm="1">
        <f t="array" ref="C2479">IFERROR(INDEX($B$1:$B$6003,SMALL(IF(NOT($B$1:$B$6003=""),ROW($A$1:$A$6003),""),ROW(A2478))),"")</f>
        <v/>
      </c>
    </row>
    <row r="2480" spans="2:3">
      <c r="B2480" s="8" t="str">
        <f>Flex_Benefits!I491</f>
        <v/>
      </c>
      <c r="C2480" t="str" cm="1">
        <f t="array" ref="C2480">IFERROR(INDEX($B$1:$B$6003,SMALL(IF(NOT($B$1:$B$6003=""),ROW($A$1:$A$6003),""),ROW(A2479))),"")</f>
        <v/>
      </c>
    </row>
    <row r="2481" spans="2:3">
      <c r="B2481" s="8" t="str">
        <f>Flex_Benefits!I492</f>
        <v/>
      </c>
      <c r="C2481" t="str" cm="1">
        <f t="array" ref="C2481">IFERROR(INDEX($B$1:$B$6003,SMALL(IF(NOT($B$1:$B$6003=""),ROW($A$1:$A$6003),""),ROW(A2480))),"")</f>
        <v/>
      </c>
    </row>
    <row r="2482" spans="2:3">
      <c r="B2482" s="8" t="str">
        <f>Flex_Benefits!I493</f>
        <v/>
      </c>
      <c r="C2482" t="str" cm="1">
        <f t="array" ref="C2482">IFERROR(INDEX($B$1:$B$6003,SMALL(IF(NOT($B$1:$B$6003=""),ROW($A$1:$A$6003),""),ROW(A2481))),"")</f>
        <v/>
      </c>
    </row>
    <row r="2483" spans="2:3">
      <c r="B2483" s="8" t="str">
        <f>Flex_Benefits!I494</f>
        <v/>
      </c>
      <c r="C2483" t="str" cm="1">
        <f t="array" ref="C2483">IFERROR(INDEX($B$1:$B$6003,SMALL(IF(NOT($B$1:$B$6003=""),ROW($A$1:$A$6003),""),ROW(A2482))),"")</f>
        <v/>
      </c>
    </row>
    <row r="2484" spans="2:3">
      <c r="B2484" s="8" t="str">
        <f>Flex_Benefits!I495</f>
        <v/>
      </c>
      <c r="C2484" t="str" cm="1">
        <f t="array" ref="C2484">IFERROR(INDEX($B$1:$B$6003,SMALL(IF(NOT($B$1:$B$6003=""),ROW($A$1:$A$6003),""),ROW(A2483))),"")</f>
        <v/>
      </c>
    </row>
    <row r="2485" spans="2:3">
      <c r="B2485" s="8" t="str">
        <f>Flex_Benefits!I496</f>
        <v/>
      </c>
      <c r="C2485" t="str" cm="1">
        <f t="array" ref="C2485">IFERROR(INDEX($B$1:$B$6003,SMALL(IF(NOT($B$1:$B$6003=""),ROW($A$1:$A$6003),""),ROW(A2484))),"")</f>
        <v/>
      </c>
    </row>
    <row r="2486" spans="2:3">
      <c r="B2486" s="8" t="str">
        <f>Flex_Benefits!I497</f>
        <v/>
      </c>
      <c r="C2486" t="str" cm="1">
        <f t="array" ref="C2486">IFERROR(INDEX($B$1:$B$6003,SMALL(IF(NOT($B$1:$B$6003=""),ROW($A$1:$A$6003),""),ROW(A2485))),"")</f>
        <v/>
      </c>
    </row>
    <row r="2487" spans="2:3">
      <c r="B2487" s="8" t="str">
        <f>Flex_Benefits!I498</f>
        <v/>
      </c>
      <c r="C2487" t="str" cm="1">
        <f t="array" ref="C2487">IFERROR(INDEX($B$1:$B$6003,SMALL(IF(NOT($B$1:$B$6003=""),ROW($A$1:$A$6003),""),ROW(A2486))),"")</f>
        <v/>
      </c>
    </row>
    <row r="2488" spans="2:3">
      <c r="B2488" s="8" t="str">
        <f>Flex_Benefits!I499</f>
        <v/>
      </c>
      <c r="C2488" t="str" cm="1">
        <f t="array" ref="C2488">IFERROR(INDEX($B$1:$B$6003,SMALL(IF(NOT($B$1:$B$6003=""),ROW($A$1:$A$6003),""),ROW(A2487))),"")</f>
        <v/>
      </c>
    </row>
    <row r="2489" spans="2:3">
      <c r="B2489" s="8" t="str">
        <f>Flex_Benefits!I500</f>
        <v/>
      </c>
      <c r="C2489" t="str" cm="1">
        <f t="array" ref="C2489">IFERROR(INDEX($B$1:$B$6003,SMALL(IF(NOT($B$1:$B$6003=""),ROW($A$1:$A$6003),""),ROW(A2488))),"")</f>
        <v/>
      </c>
    </row>
    <row r="2490" spans="2:3">
      <c r="B2490" s="8" t="str">
        <f>Flex_Benefits!I501</f>
        <v/>
      </c>
      <c r="C2490" t="str" cm="1">
        <f t="array" ref="C2490">IFERROR(INDEX($B$1:$B$6003,SMALL(IF(NOT($B$1:$B$6003=""),ROW($A$1:$A$6003),""),ROW(A2489))),"")</f>
        <v/>
      </c>
    </row>
    <row r="2491" spans="2:3">
      <c r="B2491" s="8" t="str">
        <f>Flex_Benefits!I502</f>
        <v/>
      </c>
      <c r="C2491" t="str" cm="1">
        <f t="array" ref="C2491">IFERROR(INDEX($B$1:$B$6003,SMALL(IF(NOT($B$1:$B$6003=""),ROW($A$1:$A$6003),""),ROW(A2490))),"")</f>
        <v/>
      </c>
    </row>
    <row r="2492" spans="2:3">
      <c r="B2492" s="8" t="str">
        <f>Flex_Benefits!I503</f>
        <v/>
      </c>
      <c r="C2492" t="str" cm="1">
        <f t="array" ref="C2492">IFERROR(INDEX($B$1:$B$6003,SMALL(IF(NOT($B$1:$B$6003=""),ROW($A$1:$A$6003),""),ROW(A2491))),"")</f>
        <v/>
      </c>
    </row>
    <row r="2493" spans="2:3">
      <c r="B2493" s="8" t="str">
        <f>Flex_Benefits!I504</f>
        <v/>
      </c>
      <c r="C2493" t="str" cm="1">
        <f t="array" ref="C2493">IFERROR(INDEX($B$1:$B$6003,SMALL(IF(NOT($B$1:$B$6003=""),ROW($A$1:$A$6003),""),ROW(A2492))),"")</f>
        <v/>
      </c>
    </row>
    <row r="2494" spans="2:3">
      <c r="B2494" s="8" t="str">
        <f>Flex_Benefits!I505</f>
        <v/>
      </c>
      <c r="C2494" t="str" cm="1">
        <f t="array" ref="C2494">IFERROR(INDEX($B$1:$B$6003,SMALL(IF(NOT($B$1:$B$6003=""),ROW($A$1:$A$6003),""),ROW(A2493))),"")</f>
        <v/>
      </c>
    </row>
    <row r="2495" spans="2:3">
      <c r="B2495" s="8" t="str">
        <f>Flex_Benefits!I506</f>
        <v/>
      </c>
      <c r="C2495" t="str" cm="1">
        <f t="array" ref="C2495">IFERROR(INDEX($B$1:$B$6003,SMALL(IF(NOT($B$1:$B$6003=""),ROW($A$1:$A$6003),""),ROW(A2494))),"")</f>
        <v/>
      </c>
    </row>
    <row r="2496" spans="2:3">
      <c r="B2496" s="8" t="str">
        <f>Flex_Benefits!I507</f>
        <v/>
      </c>
      <c r="C2496" t="str" cm="1">
        <f t="array" ref="C2496">IFERROR(INDEX($B$1:$B$6003,SMALL(IF(NOT($B$1:$B$6003=""),ROW($A$1:$A$6003),""),ROW(A2495))),"")</f>
        <v/>
      </c>
    </row>
    <row r="2497" spans="2:3">
      <c r="B2497" s="8" t="str">
        <f>Flex_Benefits!I508</f>
        <v/>
      </c>
      <c r="C2497" t="str" cm="1">
        <f t="array" ref="C2497">IFERROR(INDEX($B$1:$B$6003,SMALL(IF(NOT($B$1:$B$6003=""),ROW($A$1:$A$6003),""),ROW(A2496))),"")</f>
        <v/>
      </c>
    </row>
    <row r="2498" spans="2:3">
      <c r="B2498" s="8" t="str">
        <f>Flex_Benefits!I509</f>
        <v/>
      </c>
      <c r="C2498" t="str" cm="1">
        <f t="array" ref="C2498">IFERROR(INDEX($B$1:$B$6003,SMALL(IF(NOT($B$1:$B$6003=""),ROW($A$1:$A$6003),""),ROW(A2497))),"")</f>
        <v/>
      </c>
    </row>
    <row r="2499" spans="2:3">
      <c r="B2499" s="8" t="str">
        <f>Flex_Benefits!I510</f>
        <v/>
      </c>
      <c r="C2499" t="str" cm="1">
        <f t="array" ref="C2499">IFERROR(INDEX($B$1:$B$6003,SMALL(IF(NOT($B$1:$B$6003=""),ROW($A$1:$A$6003),""),ROW(A2498))),"")</f>
        <v/>
      </c>
    </row>
    <row r="2500" spans="2:3">
      <c r="B2500" s="8" t="str">
        <f>Flex_Benefits!I511</f>
        <v/>
      </c>
      <c r="C2500" t="str" cm="1">
        <f t="array" ref="C2500">IFERROR(INDEX($B$1:$B$6003,SMALL(IF(NOT($B$1:$B$6003=""),ROW($A$1:$A$6003),""),ROW(A2499))),"")</f>
        <v/>
      </c>
    </row>
    <row r="2501" spans="2:3">
      <c r="B2501" s="8" t="str">
        <f>Flex_Benefits!I512</f>
        <v/>
      </c>
      <c r="C2501" t="str" cm="1">
        <f t="array" ref="C2501">IFERROR(INDEX($B$1:$B$6003,SMALL(IF(NOT($B$1:$B$6003=""),ROW($A$1:$A$6003),""),ROW(A2500))),"")</f>
        <v/>
      </c>
    </row>
    <row r="2502" spans="2:3">
      <c r="B2502" s="8" t="str">
        <f>Flex_Benefits!I513</f>
        <v/>
      </c>
      <c r="C2502" t="str" cm="1">
        <f t="array" ref="C2502">IFERROR(INDEX($B$1:$B$6003,SMALL(IF(NOT($B$1:$B$6003=""),ROW($A$1:$A$6003),""),ROW(A2501))),"")</f>
        <v/>
      </c>
    </row>
    <row r="2503" spans="2:3">
      <c r="B2503" s="8" t="str">
        <f>Flex_Benefits!I514</f>
        <v/>
      </c>
      <c r="C2503" t="str" cm="1">
        <f t="array" ref="C2503">IFERROR(INDEX($B$1:$B$6003,SMALL(IF(NOT($B$1:$B$6003=""),ROW($A$1:$A$6003),""),ROW(A2502))),"")</f>
        <v/>
      </c>
    </row>
    <row r="2504" spans="2:3">
      <c r="B2504" s="8" t="str">
        <f>Flex_Benefits!I515</f>
        <v/>
      </c>
      <c r="C2504" t="str" cm="1">
        <f t="array" ref="C2504">IFERROR(INDEX($B$1:$B$6003,SMALL(IF(NOT($B$1:$B$6003=""),ROW($A$1:$A$6003),""),ROW(A2503))),"")</f>
        <v/>
      </c>
    </row>
    <row r="2505" spans="2:3">
      <c r="B2505" s="8" t="str">
        <f>Flex_Benefits!I516</f>
        <v/>
      </c>
      <c r="C2505" t="str" cm="1">
        <f t="array" ref="C2505">IFERROR(INDEX($B$1:$B$6003,SMALL(IF(NOT($B$1:$B$6003=""),ROW($A$1:$A$6003),""),ROW(A2504))),"")</f>
        <v/>
      </c>
    </row>
    <row r="2506" spans="2:3">
      <c r="B2506" s="8" t="str">
        <f>Flex_Benefits!I517</f>
        <v/>
      </c>
      <c r="C2506" t="str" cm="1">
        <f t="array" ref="C2506">IFERROR(INDEX($B$1:$B$6003,SMALL(IF(NOT($B$1:$B$6003=""),ROW($A$1:$A$6003),""),ROW(A2505))),"")</f>
        <v/>
      </c>
    </row>
    <row r="2507" spans="2:3">
      <c r="B2507" s="8" t="str">
        <f>Flex_Benefits!I518</f>
        <v/>
      </c>
      <c r="C2507" t="str" cm="1">
        <f t="array" ref="C2507">IFERROR(INDEX($B$1:$B$6003,SMALL(IF(NOT($B$1:$B$6003=""),ROW($A$1:$A$6003),""),ROW(A2506))),"")</f>
        <v/>
      </c>
    </row>
    <row r="2508" spans="2:3">
      <c r="B2508" s="8" t="str">
        <f>Flex_Benefits!I519</f>
        <v/>
      </c>
      <c r="C2508" t="str" cm="1">
        <f t="array" ref="C2508">IFERROR(INDEX($B$1:$B$6003,SMALL(IF(NOT($B$1:$B$6003=""),ROW($A$1:$A$6003),""),ROW(A2507))),"")</f>
        <v/>
      </c>
    </row>
    <row r="2509" spans="2:3">
      <c r="B2509" s="8" t="str">
        <f>Flex_Benefits!I520</f>
        <v/>
      </c>
      <c r="C2509" t="str" cm="1">
        <f t="array" ref="C2509">IFERROR(INDEX($B$1:$B$6003,SMALL(IF(NOT($B$1:$B$6003=""),ROW($A$1:$A$6003),""),ROW(A2508))),"")</f>
        <v/>
      </c>
    </row>
    <row r="2510" spans="2:3">
      <c r="B2510" s="8" t="str">
        <f>Flex_Benefits!I521</f>
        <v/>
      </c>
      <c r="C2510" t="str" cm="1">
        <f t="array" ref="C2510">IFERROR(INDEX($B$1:$B$6003,SMALL(IF(NOT($B$1:$B$6003=""),ROW($A$1:$A$6003),""),ROW(A2509))),"")</f>
        <v/>
      </c>
    </row>
    <row r="2511" spans="2:3">
      <c r="B2511" s="8" t="str">
        <f>Flex_Benefits!I522</f>
        <v/>
      </c>
      <c r="C2511" t="str" cm="1">
        <f t="array" ref="C2511">IFERROR(INDEX($B$1:$B$6003,SMALL(IF(NOT($B$1:$B$6003=""),ROW($A$1:$A$6003),""),ROW(A2510))),"")</f>
        <v/>
      </c>
    </row>
    <row r="2512" spans="2:3">
      <c r="B2512" s="8" t="str">
        <f>Flex_Benefits!I523</f>
        <v/>
      </c>
      <c r="C2512" t="str" cm="1">
        <f t="array" ref="C2512">IFERROR(INDEX($B$1:$B$6003,SMALL(IF(NOT($B$1:$B$6003=""),ROW($A$1:$A$6003),""),ROW(A2511))),"")</f>
        <v/>
      </c>
    </row>
    <row r="2513" spans="2:3">
      <c r="B2513" s="8" t="str">
        <f>Flex_Benefits!I524</f>
        <v/>
      </c>
      <c r="C2513" t="str" cm="1">
        <f t="array" ref="C2513">IFERROR(INDEX($B$1:$B$6003,SMALL(IF(NOT($B$1:$B$6003=""),ROW($A$1:$A$6003),""),ROW(A2512))),"")</f>
        <v/>
      </c>
    </row>
    <row r="2514" spans="2:3">
      <c r="B2514" s="8" t="str">
        <f>Flex_Benefits!I525</f>
        <v/>
      </c>
      <c r="C2514" t="str" cm="1">
        <f t="array" ref="C2514">IFERROR(INDEX($B$1:$B$6003,SMALL(IF(NOT($B$1:$B$6003=""),ROW($A$1:$A$6003),""),ROW(A2513))),"")</f>
        <v/>
      </c>
    </row>
    <row r="2515" spans="2:3">
      <c r="B2515" s="8" t="str">
        <f>Flex_Benefits!I526</f>
        <v/>
      </c>
      <c r="C2515" t="str" cm="1">
        <f t="array" ref="C2515">IFERROR(INDEX($B$1:$B$6003,SMALL(IF(NOT($B$1:$B$6003=""),ROW($A$1:$A$6003),""),ROW(A2514))),"")</f>
        <v/>
      </c>
    </row>
    <row r="2516" spans="2:3">
      <c r="B2516" s="8" t="str">
        <f>Flex_Benefits!I527</f>
        <v/>
      </c>
      <c r="C2516" t="str" cm="1">
        <f t="array" ref="C2516">IFERROR(INDEX($B$1:$B$6003,SMALL(IF(NOT($B$1:$B$6003=""),ROW($A$1:$A$6003),""),ROW(A2515))),"")</f>
        <v/>
      </c>
    </row>
    <row r="2517" spans="2:3">
      <c r="B2517" s="8" t="str">
        <f>Flex_Benefits!I528</f>
        <v/>
      </c>
      <c r="C2517" t="str" cm="1">
        <f t="array" ref="C2517">IFERROR(INDEX($B$1:$B$6003,SMALL(IF(NOT($B$1:$B$6003=""),ROW($A$1:$A$6003),""),ROW(A2516))),"")</f>
        <v/>
      </c>
    </row>
    <row r="2518" spans="2:3">
      <c r="B2518" s="8" t="str">
        <f>Flex_Benefits!I529</f>
        <v/>
      </c>
      <c r="C2518" t="str" cm="1">
        <f t="array" ref="C2518">IFERROR(INDEX($B$1:$B$6003,SMALL(IF(NOT($B$1:$B$6003=""),ROW($A$1:$A$6003),""),ROW(A2517))),"")</f>
        <v/>
      </c>
    </row>
    <row r="2519" spans="2:3">
      <c r="B2519" s="8" t="str">
        <f>Flex_Benefits!I530</f>
        <v/>
      </c>
      <c r="C2519" t="str" cm="1">
        <f t="array" ref="C2519">IFERROR(INDEX($B$1:$B$6003,SMALL(IF(NOT($B$1:$B$6003=""),ROW($A$1:$A$6003),""),ROW(A2518))),"")</f>
        <v/>
      </c>
    </row>
    <row r="2520" spans="2:3">
      <c r="B2520" s="8" t="str">
        <f>Flex_Benefits!I531</f>
        <v/>
      </c>
      <c r="C2520" t="str" cm="1">
        <f t="array" ref="C2520">IFERROR(INDEX($B$1:$B$6003,SMALL(IF(NOT($B$1:$B$6003=""),ROW($A$1:$A$6003),""),ROW(A2519))),"")</f>
        <v/>
      </c>
    </row>
    <row r="2521" spans="2:3">
      <c r="B2521" s="8" t="str">
        <f>Flex_Benefits!I532</f>
        <v/>
      </c>
      <c r="C2521" t="str" cm="1">
        <f t="array" ref="C2521">IFERROR(INDEX($B$1:$B$6003,SMALL(IF(NOT($B$1:$B$6003=""),ROW($A$1:$A$6003),""),ROW(A2520))),"")</f>
        <v/>
      </c>
    </row>
    <row r="2522" spans="2:3">
      <c r="B2522" s="8" t="str">
        <f>Flex_Benefits!I533</f>
        <v/>
      </c>
      <c r="C2522" t="str" cm="1">
        <f t="array" ref="C2522">IFERROR(INDEX($B$1:$B$6003,SMALL(IF(NOT($B$1:$B$6003=""),ROW($A$1:$A$6003),""),ROW(A2521))),"")</f>
        <v/>
      </c>
    </row>
    <row r="2523" spans="2:3">
      <c r="B2523" s="8" t="str">
        <f>Flex_Benefits!I534</f>
        <v/>
      </c>
      <c r="C2523" t="str" cm="1">
        <f t="array" ref="C2523">IFERROR(INDEX($B$1:$B$6003,SMALL(IF(NOT($B$1:$B$6003=""),ROW($A$1:$A$6003),""),ROW(A2522))),"")</f>
        <v/>
      </c>
    </row>
    <row r="2524" spans="2:3">
      <c r="B2524" s="8" t="str">
        <f>Flex_Benefits!I535</f>
        <v/>
      </c>
      <c r="C2524" t="str" cm="1">
        <f t="array" ref="C2524">IFERROR(INDEX($B$1:$B$6003,SMALL(IF(NOT($B$1:$B$6003=""),ROW($A$1:$A$6003),""),ROW(A2523))),"")</f>
        <v/>
      </c>
    </row>
    <row r="2525" spans="2:3">
      <c r="B2525" s="8" t="str">
        <f>Flex_Benefits!I536</f>
        <v/>
      </c>
      <c r="C2525" t="str" cm="1">
        <f t="array" ref="C2525">IFERROR(INDEX($B$1:$B$6003,SMALL(IF(NOT($B$1:$B$6003=""),ROW($A$1:$A$6003),""),ROW(A2524))),"")</f>
        <v/>
      </c>
    </row>
    <row r="2526" spans="2:3">
      <c r="B2526" s="8" t="str">
        <f>Flex_Benefits!I537</f>
        <v/>
      </c>
      <c r="C2526" t="str" cm="1">
        <f t="array" ref="C2526">IFERROR(INDEX($B$1:$B$6003,SMALL(IF(NOT($B$1:$B$6003=""),ROW($A$1:$A$6003),""),ROW(A2525))),"")</f>
        <v/>
      </c>
    </row>
    <row r="2527" spans="2:3">
      <c r="B2527" s="8" t="str">
        <f>Flex_Benefits!I538</f>
        <v/>
      </c>
      <c r="C2527" t="str" cm="1">
        <f t="array" ref="C2527">IFERROR(INDEX($B$1:$B$6003,SMALL(IF(NOT($B$1:$B$6003=""),ROW($A$1:$A$6003),""),ROW(A2526))),"")</f>
        <v/>
      </c>
    </row>
    <row r="2528" spans="2:3">
      <c r="B2528" s="8" t="str">
        <f>Flex_Benefits!I539</f>
        <v/>
      </c>
      <c r="C2528" t="str" cm="1">
        <f t="array" ref="C2528">IFERROR(INDEX($B$1:$B$6003,SMALL(IF(NOT($B$1:$B$6003=""),ROW($A$1:$A$6003),""),ROW(A2527))),"")</f>
        <v/>
      </c>
    </row>
    <row r="2529" spans="2:3">
      <c r="B2529" s="8" t="str">
        <f>Flex_Benefits!I540</f>
        <v/>
      </c>
      <c r="C2529" t="str" cm="1">
        <f t="array" ref="C2529">IFERROR(INDEX($B$1:$B$6003,SMALL(IF(NOT($B$1:$B$6003=""),ROW($A$1:$A$6003),""),ROW(A2528))),"")</f>
        <v/>
      </c>
    </row>
    <row r="2530" spans="2:3">
      <c r="B2530" s="8" t="str">
        <f>Flex_Benefits!I541</f>
        <v/>
      </c>
      <c r="C2530" t="str" cm="1">
        <f t="array" ref="C2530">IFERROR(INDEX($B$1:$B$6003,SMALL(IF(NOT($B$1:$B$6003=""),ROW($A$1:$A$6003),""),ROW(A2529))),"")</f>
        <v/>
      </c>
    </row>
    <row r="2531" spans="2:3">
      <c r="B2531" s="8" t="str">
        <f>Flex_Benefits!I542</f>
        <v/>
      </c>
      <c r="C2531" t="str" cm="1">
        <f t="array" ref="C2531">IFERROR(INDEX($B$1:$B$6003,SMALL(IF(NOT($B$1:$B$6003=""),ROW($A$1:$A$6003),""),ROW(A2530))),"")</f>
        <v/>
      </c>
    </row>
    <row r="2532" spans="2:3">
      <c r="B2532" s="8" t="str">
        <f>Flex_Benefits!I543</f>
        <v/>
      </c>
      <c r="C2532" t="str" cm="1">
        <f t="array" ref="C2532">IFERROR(INDEX($B$1:$B$6003,SMALL(IF(NOT($B$1:$B$6003=""),ROW($A$1:$A$6003),""),ROW(A2531))),"")</f>
        <v/>
      </c>
    </row>
    <row r="2533" spans="2:3">
      <c r="B2533" s="8" t="str">
        <f>Flex_Benefits!I544</f>
        <v/>
      </c>
      <c r="C2533" t="str" cm="1">
        <f t="array" ref="C2533">IFERROR(INDEX($B$1:$B$6003,SMALL(IF(NOT($B$1:$B$6003=""),ROW($A$1:$A$6003),""),ROW(A2532))),"")</f>
        <v/>
      </c>
    </row>
    <row r="2534" spans="2:3">
      <c r="B2534" s="8" t="str">
        <f>Flex_Benefits!I545</f>
        <v/>
      </c>
      <c r="C2534" t="str" cm="1">
        <f t="array" ref="C2534">IFERROR(INDEX($B$1:$B$6003,SMALL(IF(NOT($B$1:$B$6003=""),ROW($A$1:$A$6003),""),ROW(A2533))),"")</f>
        <v/>
      </c>
    </row>
    <row r="2535" spans="2:3">
      <c r="B2535" s="8" t="str">
        <f>Flex_Benefits!I546</f>
        <v/>
      </c>
      <c r="C2535" t="str" cm="1">
        <f t="array" ref="C2535">IFERROR(INDEX($B$1:$B$6003,SMALL(IF(NOT($B$1:$B$6003=""),ROW($A$1:$A$6003),""),ROW(A2534))),"")</f>
        <v/>
      </c>
    </row>
    <row r="2536" spans="2:3">
      <c r="B2536" s="8" t="str">
        <f>Flex_Benefits!I547</f>
        <v/>
      </c>
      <c r="C2536" t="str" cm="1">
        <f t="array" ref="C2536">IFERROR(INDEX($B$1:$B$6003,SMALL(IF(NOT($B$1:$B$6003=""),ROW($A$1:$A$6003),""),ROW(A2535))),"")</f>
        <v/>
      </c>
    </row>
    <row r="2537" spans="2:3">
      <c r="B2537" s="8" t="str">
        <f>Flex_Benefits!I548</f>
        <v/>
      </c>
      <c r="C2537" t="str" cm="1">
        <f t="array" ref="C2537">IFERROR(INDEX($B$1:$B$6003,SMALL(IF(NOT($B$1:$B$6003=""),ROW($A$1:$A$6003),""),ROW(A2536))),"")</f>
        <v/>
      </c>
    </row>
    <row r="2538" spans="2:3">
      <c r="B2538" s="8" t="str">
        <f>Flex_Benefits!I549</f>
        <v/>
      </c>
      <c r="C2538" t="str" cm="1">
        <f t="array" ref="C2538">IFERROR(INDEX($B$1:$B$6003,SMALL(IF(NOT($B$1:$B$6003=""),ROW($A$1:$A$6003),""),ROW(A2537))),"")</f>
        <v/>
      </c>
    </row>
    <row r="2539" spans="2:3">
      <c r="B2539" s="8" t="str">
        <f>Flex_Benefits!I550</f>
        <v/>
      </c>
      <c r="C2539" t="str" cm="1">
        <f t="array" ref="C2539">IFERROR(INDEX($B$1:$B$6003,SMALL(IF(NOT($B$1:$B$6003=""),ROW($A$1:$A$6003),""),ROW(A2538))),"")</f>
        <v/>
      </c>
    </row>
    <row r="2540" spans="2:3">
      <c r="B2540" s="8" t="str">
        <f>Flex_Benefits!I551</f>
        <v/>
      </c>
      <c r="C2540" t="str" cm="1">
        <f t="array" ref="C2540">IFERROR(INDEX($B$1:$B$6003,SMALL(IF(NOT($B$1:$B$6003=""),ROW($A$1:$A$6003),""),ROW(A2539))),"")</f>
        <v/>
      </c>
    </row>
    <row r="2541" spans="2:3">
      <c r="B2541" s="8" t="str">
        <f>Flex_Benefits!I552</f>
        <v/>
      </c>
      <c r="C2541" t="str" cm="1">
        <f t="array" ref="C2541">IFERROR(INDEX($B$1:$B$6003,SMALL(IF(NOT($B$1:$B$6003=""),ROW($A$1:$A$6003),""),ROW(A2540))),"")</f>
        <v/>
      </c>
    </row>
    <row r="2542" spans="2:3">
      <c r="B2542" s="8" t="str">
        <f>Flex_Benefits!I553</f>
        <v/>
      </c>
      <c r="C2542" t="str" cm="1">
        <f t="array" ref="C2542">IFERROR(INDEX($B$1:$B$6003,SMALL(IF(NOT($B$1:$B$6003=""),ROW($A$1:$A$6003),""),ROW(A2541))),"")</f>
        <v/>
      </c>
    </row>
    <row r="2543" spans="2:3">
      <c r="B2543" s="8" t="str">
        <f>Flex_Benefits!I554</f>
        <v/>
      </c>
      <c r="C2543" t="str" cm="1">
        <f t="array" ref="C2543">IFERROR(INDEX($B$1:$B$6003,SMALL(IF(NOT($B$1:$B$6003=""),ROW($A$1:$A$6003),""),ROW(A2542))),"")</f>
        <v/>
      </c>
    </row>
    <row r="2544" spans="2:3">
      <c r="B2544" s="8" t="str">
        <f>Flex_Benefits!I555</f>
        <v/>
      </c>
      <c r="C2544" t="str" cm="1">
        <f t="array" ref="C2544">IFERROR(INDEX($B$1:$B$6003,SMALL(IF(NOT($B$1:$B$6003=""),ROW($A$1:$A$6003),""),ROW(A2543))),"")</f>
        <v/>
      </c>
    </row>
    <row r="2545" spans="2:3">
      <c r="B2545" s="8" t="str">
        <f>Flex_Benefits!I556</f>
        <v/>
      </c>
      <c r="C2545" t="str" cm="1">
        <f t="array" ref="C2545">IFERROR(INDEX($B$1:$B$6003,SMALL(IF(NOT($B$1:$B$6003=""),ROW($A$1:$A$6003),""),ROW(A2544))),"")</f>
        <v/>
      </c>
    </row>
    <row r="2546" spans="2:3">
      <c r="B2546" s="8" t="str">
        <f>Flex_Benefits!I557</f>
        <v/>
      </c>
      <c r="C2546" t="str" cm="1">
        <f t="array" ref="C2546">IFERROR(INDEX($B$1:$B$6003,SMALL(IF(NOT($B$1:$B$6003=""),ROW($A$1:$A$6003),""),ROW(A2545))),"")</f>
        <v/>
      </c>
    </row>
    <row r="2547" spans="2:3">
      <c r="B2547" s="8" t="str">
        <f>Flex_Benefits!I558</f>
        <v/>
      </c>
      <c r="C2547" t="str" cm="1">
        <f t="array" ref="C2547">IFERROR(INDEX($B$1:$B$6003,SMALL(IF(NOT($B$1:$B$6003=""),ROW($A$1:$A$6003),""),ROW(A2546))),"")</f>
        <v/>
      </c>
    </row>
    <row r="2548" spans="2:3">
      <c r="B2548" s="8" t="str">
        <f>Flex_Benefits!I559</f>
        <v/>
      </c>
      <c r="C2548" t="str" cm="1">
        <f t="array" ref="C2548">IFERROR(INDEX($B$1:$B$6003,SMALL(IF(NOT($B$1:$B$6003=""),ROW($A$1:$A$6003),""),ROW(A2547))),"")</f>
        <v/>
      </c>
    </row>
    <row r="2549" spans="2:3">
      <c r="B2549" s="8" t="str">
        <f>Flex_Benefits!I560</f>
        <v/>
      </c>
      <c r="C2549" t="str" cm="1">
        <f t="array" ref="C2549">IFERROR(INDEX($B$1:$B$6003,SMALL(IF(NOT($B$1:$B$6003=""),ROW($A$1:$A$6003),""),ROW(A2548))),"")</f>
        <v/>
      </c>
    </row>
    <row r="2550" spans="2:3">
      <c r="B2550" s="8" t="str">
        <f>Flex_Benefits!I561</f>
        <v/>
      </c>
      <c r="C2550" t="str" cm="1">
        <f t="array" ref="C2550">IFERROR(INDEX($B$1:$B$6003,SMALL(IF(NOT($B$1:$B$6003=""),ROW($A$1:$A$6003),""),ROW(A2549))),"")</f>
        <v/>
      </c>
    </row>
    <row r="2551" spans="2:3">
      <c r="B2551" s="8" t="str">
        <f>Flex_Benefits!I562</f>
        <v/>
      </c>
      <c r="C2551" t="str" cm="1">
        <f t="array" ref="C2551">IFERROR(INDEX($B$1:$B$6003,SMALL(IF(NOT($B$1:$B$6003=""),ROW($A$1:$A$6003),""),ROW(A2550))),"")</f>
        <v/>
      </c>
    </row>
    <row r="2552" spans="2:3">
      <c r="B2552" s="8" t="str">
        <f>Flex_Benefits!I563</f>
        <v/>
      </c>
      <c r="C2552" t="str" cm="1">
        <f t="array" ref="C2552">IFERROR(INDEX($B$1:$B$6003,SMALL(IF(NOT($B$1:$B$6003=""),ROW($A$1:$A$6003),""),ROW(A2551))),"")</f>
        <v/>
      </c>
    </row>
    <row r="2553" spans="2:3">
      <c r="B2553" s="8" t="str">
        <f>Flex_Benefits!I564</f>
        <v/>
      </c>
      <c r="C2553" t="str" cm="1">
        <f t="array" ref="C2553">IFERROR(INDEX($B$1:$B$6003,SMALL(IF(NOT($B$1:$B$6003=""),ROW($A$1:$A$6003),""),ROW(A2552))),"")</f>
        <v/>
      </c>
    </row>
    <row r="2554" spans="2:3">
      <c r="B2554" s="8" t="str">
        <f>Flex_Benefits!I565</f>
        <v/>
      </c>
      <c r="C2554" t="str" cm="1">
        <f t="array" ref="C2554">IFERROR(INDEX($B$1:$B$6003,SMALL(IF(NOT($B$1:$B$6003=""),ROW($A$1:$A$6003),""),ROW(A2553))),"")</f>
        <v/>
      </c>
    </row>
    <row r="2555" spans="2:3">
      <c r="B2555" s="8" t="str">
        <f>Flex_Benefits!I566</f>
        <v/>
      </c>
      <c r="C2555" t="str" cm="1">
        <f t="array" ref="C2555">IFERROR(INDEX($B$1:$B$6003,SMALL(IF(NOT($B$1:$B$6003=""),ROW($A$1:$A$6003),""),ROW(A2554))),"")</f>
        <v/>
      </c>
    </row>
    <row r="2556" spans="2:3">
      <c r="B2556" s="8" t="str">
        <f>Flex_Benefits!I567</f>
        <v/>
      </c>
      <c r="C2556" t="str" cm="1">
        <f t="array" ref="C2556">IFERROR(INDEX($B$1:$B$6003,SMALL(IF(NOT($B$1:$B$6003=""),ROW($A$1:$A$6003),""),ROW(A2555))),"")</f>
        <v/>
      </c>
    </row>
    <row r="2557" spans="2:3">
      <c r="B2557" s="8" t="str">
        <f>Flex_Benefits!I568</f>
        <v/>
      </c>
      <c r="C2557" t="str" cm="1">
        <f t="array" ref="C2557">IFERROR(INDEX($B$1:$B$6003,SMALL(IF(NOT($B$1:$B$6003=""),ROW($A$1:$A$6003),""),ROW(A2556))),"")</f>
        <v/>
      </c>
    </row>
    <row r="2558" spans="2:3">
      <c r="B2558" s="8" t="str">
        <f>Flex_Benefits!I569</f>
        <v/>
      </c>
      <c r="C2558" t="str" cm="1">
        <f t="array" ref="C2558">IFERROR(INDEX($B$1:$B$6003,SMALL(IF(NOT($B$1:$B$6003=""),ROW($A$1:$A$6003),""),ROW(A2557))),"")</f>
        <v/>
      </c>
    </row>
    <row r="2559" spans="2:3">
      <c r="B2559" s="8" t="str">
        <f>Flex_Benefits!I570</f>
        <v/>
      </c>
      <c r="C2559" t="str" cm="1">
        <f t="array" ref="C2559">IFERROR(INDEX($B$1:$B$6003,SMALL(IF(NOT($B$1:$B$6003=""),ROW($A$1:$A$6003),""),ROW(A2558))),"")</f>
        <v/>
      </c>
    </row>
    <row r="2560" spans="2:3">
      <c r="B2560" s="8" t="str">
        <f>Flex_Benefits!I571</f>
        <v/>
      </c>
      <c r="C2560" t="str" cm="1">
        <f t="array" ref="C2560">IFERROR(INDEX($B$1:$B$6003,SMALL(IF(NOT($B$1:$B$6003=""),ROW($A$1:$A$6003),""),ROW(A2559))),"")</f>
        <v/>
      </c>
    </row>
    <row r="2561" spans="2:3">
      <c r="B2561" s="8" t="str">
        <f>Flex_Benefits!I572</f>
        <v/>
      </c>
      <c r="C2561" t="str" cm="1">
        <f t="array" ref="C2561">IFERROR(INDEX($B$1:$B$6003,SMALL(IF(NOT($B$1:$B$6003=""),ROW($A$1:$A$6003),""),ROW(A2560))),"")</f>
        <v/>
      </c>
    </row>
    <row r="2562" spans="2:3">
      <c r="B2562" s="8" t="str">
        <f>Flex_Benefits!I573</f>
        <v/>
      </c>
      <c r="C2562" t="str" cm="1">
        <f t="array" ref="C2562">IFERROR(INDEX($B$1:$B$6003,SMALL(IF(NOT($B$1:$B$6003=""),ROW($A$1:$A$6003),""),ROW(A2561))),"")</f>
        <v/>
      </c>
    </row>
    <row r="2563" spans="2:3">
      <c r="B2563" s="8" t="str">
        <f>Flex_Benefits!I574</f>
        <v/>
      </c>
      <c r="C2563" t="str" cm="1">
        <f t="array" ref="C2563">IFERROR(INDEX($B$1:$B$6003,SMALL(IF(NOT($B$1:$B$6003=""),ROW($A$1:$A$6003),""),ROW(A2562))),"")</f>
        <v/>
      </c>
    </row>
    <row r="2564" spans="2:3">
      <c r="B2564" s="8" t="str">
        <f>Flex_Benefits!I575</f>
        <v/>
      </c>
      <c r="C2564" t="str" cm="1">
        <f t="array" ref="C2564">IFERROR(INDEX($B$1:$B$6003,SMALL(IF(NOT($B$1:$B$6003=""),ROW($A$1:$A$6003),""),ROW(A2563))),"")</f>
        <v/>
      </c>
    </row>
    <row r="2565" spans="2:3">
      <c r="B2565" s="8" t="str">
        <f>Flex_Benefits!I576</f>
        <v/>
      </c>
      <c r="C2565" t="str" cm="1">
        <f t="array" ref="C2565">IFERROR(INDEX($B$1:$B$6003,SMALL(IF(NOT($B$1:$B$6003=""),ROW($A$1:$A$6003),""),ROW(A2564))),"")</f>
        <v/>
      </c>
    </row>
    <row r="2566" spans="2:3">
      <c r="B2566" s="8" t="str">
        <f>Flex_Benefits!I577</f>
        <v/>
      </c>
      <c r="C2566" t="str" cm="1">
        <f t="array" ref="C2566">IFERROR(INDEX($B$1:$B$6003,SMALL(IF(NOT($B$1:$B$6003=""),ROW($A$1:$A$6003),""),ROW(A2565))),"")</f>
        <v/>
      </c>
    </row>
    <row r="2567" spans="2:3">
      <c r="B2567" s="8" t="str">
        <f>Flex_Benefits!I578</f>
        <v/>
      </c>
      <c r="C2567" t="str" cm="1">
        <f t="array" ref="C2567">IFERROR(INDEX($B$1:$B$6003,SMALL(IF(NOT($B$1:$B$6003=""),ROW($A$1:$A$6003),""),ROW(A2566))),"")</f>
        <v/>
      </c>
    </row>
    <row r="2568" spans="2:3">
      <c r="B2568" s="8" t="str">
        <f>Flex_Benefits!I579</f>
        <v/>
      </c>
      <c r="C2568" t="str" cm="1">
        <f t="array" ref="C2568">IFERROR(INDEX($B$1:$B$6003,SMALL(IF(NOT($B$1:$B$6003=""),ROW($A$1:$A$6003),""),ROW(A2567))),"")</f>
        <v/>
      </c>
    </row>
    <row r="2569" spans="2:3">
      <c r="B2569" s="8" t="str">
        <f>Flex_Benefits!I580</f>
        <v/>
      </c>
      <c r="C2569" t="str" cm="1">
        <f t="array" ref="C2569">IFERROR(INDEX($B$1:$B$6003,SMALL(IF(NOT($B$1:$B$6003=""),ROW($A$1:$A$6003),""),ROW(A2568))),"")</f>
        <v/>
      </c>
    </row>
    <row r="2570" spans="2:3">
      <c r="B2570" s="8" t="str">
        <f>Flex_Benefits!I581</f>
        <v/>
      </c>
      <c r="C2570" t="str" cm="1">
        <f t="array" ref="C2570">IFERROR(INDEX($B$1:$B$6003,SMALL(IF(NOT($B$1:$B$6003=""),ROW($A$1:$A$6003),""),ROW(A2569))),"")</f>
        <v/>
      </c>
    </row>
    <row r="2571" spans="2:3">
      <c r="B2571" s="8" t="str">
        <f>Flex_Benefits!I582</f>
        <v/>
      </c>
      <c r="C2571" t="str" cm="1">
        <f t="array" ref="C2571">IFERROR(INDEX($B$1:$B$6003,SMALL(IF(NOT($B$1:$B$6003=""),ROW($A$1:$A$6003),""),ROW(A2570))),"")</f>
        <v/>
      </c>
    </row>
    <row r="2572" spans="2:3">
      <c r="B2572" s="8" t="str">
        <f>Flex_Benefits!I583</f>
        <v/>
      </c>
      <c r="C2572" t="str" cm="1">
        <f t="array" ref="C2572">IFERROR(INDEX($B$1:$B$6003,SMALL(IF(NOT($B$1:$B$6003=""),ROW($A$1:$A$6003),""),ROW(A2571))),"")</f>
        <v/>
      </c>
    </row>
    <row r="2573" spans="2:3">
      <c r="B2573" s="8" t="str">
        <f>Flex_Benefits!I584</f>
        <v/>
      </c>
      <c r="C2573" t="str" cm="1">
        <f t="array" ref="C2573">IFERROR(INDEX($B$1:$B$6003,SMALL(IF(NOT($B$1:$B$6003=""),ROW($A$1:$A$6003),""),ROW(A2572))),"")</f>
        <v/>
      </c>
    </row>
    <row r="2574" spans="2:3">
      <c r="B2574" s="8" t="str">
        <f>Flex_Benefits!I585</f>
        <v/>
      </c>
      <c r="C2574" t="str" cm="1">
        <f t="array" ref="C2574">IFERROR(INDEX($B$1:$B$6003,SMALL(IF(NOT($B$1:$B$6003=""),ROW($A$1:$A$6003),""),ROW(A2573))),"")</f>
        <v/>
      </c>
    </row>
    <row r="2575" spans="2:3">
      <c r="B2575" s="8" t="str">
        <f>Flex_Benefits!I586</f>
        <v/>
      </c>
      <c r="C2575" t="str" cm="1">
        <f t="array" ref="C2575">IFERROR(INDEX($B$1:$B$6003,SMALL(IF(NOT($B$1:$B$6003=""),ROW($A$1:$A$6003),""),ROW(A2574))),"")</f>
        <v/>
      </c>
    </row>
    <row r="2576" spans="2:3">
      <c r="B2576" s="8" t="str">
        <f>Flex_Benefits!I587</f>
        <v/>
      </c>
      <c r="C2576" t="str" cm="1">
        <f t="array" ref="C2576">IFERROR(INDEX($B$1:$B$6003,SMALL(IF(NOT($B$1:$B$6003=""),ROW($A$1:$A$6003),""),ROW(A2575))),"")</f>
        <v/>
      </c>
    </row>
    <row r="2577" spans="2:3">
      <c r="B2577" s="8" t="str">
        <f>Flex_Benefits!I588</f>
        <v/>
      </c>
      <c r="C2577" t="str" cm="1">
        <f t="array" ref="C2577">IFERROR(INDEX($B$1:$B$6003,SMALL(IF(NOT($B$1:$B$6003=""),ROW($A$1:$A$6003),""),ROW(A2576))),"")</f>
        <v/>
      </c>
    </row>
    <row r="2578" spans="2:3">
      <c r="B2578" s="8" t="str">
        <f>Flex_Benefits!I589</f>
        <v/>
      </c>
      <c r="C2578" t="str" cm="1">
        <f t="array" ref="C2578">IFERROR(INDEX($B$1:$B$6003,SMALL(IF(NOT($B$1:$B$6003=""),ROW($A$1:$A$6003),""),ROW(A2577))),"")</f>
        <v/>
      </c>
    </row>
    <row r="2579" spans="2:3">
      <c r="B2579" s="8" t="str">
        <f>Flex_Benefits!I590</f>
        <v/>
      </c>
      <c r="C2579" t="str" cm="1">
        <f t="array" ref="C2579">IFERROR(INDEX($B$1:$B$6003,SMALL(IF(NOT($B$1:$B$6003=""),ROW($A$1:$A$6003),""),ROW(A2578))),"")</f>
        <v/>
      </c>
    </row>
    <row r="2580" spans="2:3">
      <c r="B2580" s="8" t="str">
        <f>Flex_Benefits!I591</f>
        <v/>
      </c>
      <c r="C2580" t="str" cm="1">
        <f t="array" ref="C2580">IFERROR(INDEX($B$1:$B$6003,SMALL(IF(NOT($B$1:$B$6003=""),ROW($A$1:$A$6003),""),ROW(A2579))),"")</f>
        <v/>
      </c>
    </row>
    <row r="2581" spans="2:3">
      <c r="B2581" s="8" t="str">
        <f>Flex_Benefits!I592</f>
        <v/>
      </c>
      <c r="C2581" t="str" cm="1">
        <f t="array" ref="C2581">IFERROR(INDEX($B$1:$B$6003,SMALL(IF(NOT($B$1:$B$6003=""),ROW($A$1:$A$6003),""),ROW(A2580))),"")</f>
        <v/>
      </c>
    </row>
    <row r="2582" spans="2:3">
      <c r="B2582" s="8" t="str">
        <f>Flex_Benefits!I593</f>
        <v/>
      </c>
      <c r="C2582" t="str" cm="1">
        <f t="array" ref="C2582">IFERROR(INDEX($B$1:$B$6003,SMALL(IF(NOT($B$1:$B$6003=""),ROW($A$1:$A$6003),""),ROW(A2581))),"")</f>
        <v/>
      </c>
    </row>
    <row r="2583" spans="2:3">
      <c r="B2583" s="8" t="str">
        <f>Flex_Benefits!I594</f>
        <v/>
      </c>
      <c r="C2583" t="str" cm="1">
        <f t="array" ref="C2583">IFERROR(INDEX($B$1:$B$6003,SMALL(IF(NOT($B$1:$B$6003=""),ROW($A$1:$A$6003),""),ROW(A2582))),"")</f>
        <v/>
      </c>
    </row>
    <row r="2584" spans="2:3">
      <c r="B2584" s="8" t="str">
        <f>Flex_Benefits!I595</f>
        <v/>
      </c>
      <c r="C2584" t="str" cm="1">
        <f t="array" ref="C2584">IFERROR(INDEX($B$1:$B$6003,SMALL(IF(NOT($B$1:$B$6003=""),ROW($A$1:$A$6003),""),ROW(A2583))),"")</f>
        <v/>
      </c>
    </row>
    <row r="2585" spans="2:3">
      <c r="B2585" s="8" t="str">
        <f>Flex_Benefits!I596</f>
        <v/>
      </c>
      <c r="C2585" t="str" cm="1">
        <f t="array" ref="C2585">IFERROR(INDEX($B$1:$B$6003,SMALL(IF(NOT($B$1:$B$6003=""),ROW($A$1:$A$6003),""),ROW(A2584))),"")</f>
        <v/>
      </c>
    </row>
    <row r="2586" spans="2:3">
      <c r="B2586" s="8" t="str">
        <f>Flex_Benefits!I597</f>
        <v/>
      </c>
      <c r="C2586" t="str" cm="1">
        <f t="array" ref="C2586">IFERROR(INDEX($B$1:$B$6003,SMALL(IF(NOT($B$1:$B$6003=""),ROW($A$1:$A$6003),""),ROW(A2585))),"")</f>
        <v/>
      </c>
    </row>
    <row r="2587" spans="2:3">
      <c r="B2587" s="8" t="str">
        <f>Flex_Benefits!I598</f>
        <v/>
      </c>
      <c r="C2587" t="str" cm="1">
        <f t="array" ref="C2587">IFERROR(INDEX($B$1:$B$6003,SMALL(IF(NOT($B$1:$B$6003=""),ROW($A$1:$A$6003),""),ROW(A2586))),"")</f>
        <v/>
      </c>
    </row>
    <row r="2588" spans="2:3">
      <c r="B2588" s="8" t="str">
        <f>Flex_Benefits!I599</f>
        <v/>
      </c>
      <c r="C2588" t="str" cm="1">
        <f t="array" ref="C2588">IFERROR(INDEX($B$1:$B$6003,SMALL(IF(NOT($B$1:$B$6003=""),ROW($A$1:$A$6003),""),ROW(A2587))),"")</f>
        <v/>
      </c>
    </row>
    <row r="2589" spans="2:3">
      <c r="B2589" s="8" t="str">
        <f>Flex_Benefits!I600</f>
        <v/>
      </c>
      <c r="C2589" t="str" cm="1">
        <f t="array" ref="C2589">IFERROR(INDEX($B$1:$B$6003,SMALL(IF(NOT($B$1:$B$6003=""),ROW($A$1:$A$6003),""),ROW(A2588))),"")</f>
        <v/>
      </c>
    </row>
    <row r="2590" spans="2:3">
      <c r="B2590" s="8" t="str">
        <f>Flex_Benefits!I601</f>
        <v/>
      </c>
      <c r="C2590" t="str" cm="1">
        <f t="array" ref="C2590">IFERROR(INDEX($B$1:$B$6003,SMALL(IF(NOT($B$1:$B$6003=""),ROW($A$1:$A$6003),""),ROW(A2589))),"")</f>
        <v/>
      </c>
    </row>
    <row r="2591" spans="2:3">
      <c r="B2591" s="8" t="str">
        <f>Flex_Benefits!I602</f>
        <v/>
      </c>
      <c r="C2591" t="str" cm="1">
        <f t="array" ref="C2591">IFERROR(INDEX($B$1:$B$6003,SMALL(IF(NOT($B$1:$B$6003=""),ROW($A$1:$A$6003),""),ROW(A2590))),"")</f>
        <v/>
      </c>
    </row>
    <row r="2592" spans="2:3">
      <c r="B2592" s="8" t="str">
        <f>Flex_Benefits!I603</f>
        <v/>
      </c>
      <c r="C2592" t="str" cm="1">
        <f t="array" ref="C2592">IFERROR(INDEX($B$1:$B$6003,SMALL(IF(NOT($B$1:$B$6003=""),ROW($A$1:$A$6003),""),ROW(A2591))),"")</f>
        <v/>
      </c>
    </row>
    <row r="2593" spans="2:3">
      <c r="B2593" s="8" t="str">
        <f>Flex_Benefits!I604</f>
        <v/>
      </c>
      <c r="C2593" t="str" cm="1">
        <f t="array" ref="C2593">IFERROR(INDEX($B$1:$B$6003,SMALL(IF(NOT($B$1:$B$6003=""),ROW($A$1:$A$6003),""),ROW(A2592))),"")</f>
        <v/>
      </c>
    </row>
    <row r="2594" spans="2:3">
      <c r="B2594" s="8" t="str">
        <f>Flex_Benefits!I605</f>
        <v/>
      </c>
      <c r="C2594" t="str" cm="1">
        <f t="array" ref="C2594">IFERROR(INDEX($B$1:$B$6003,SMALL(IF(NOT($B$1:$B$6003=""),ROW($A$1:$A$6003),""),ROW(A2593))),"")</f>
        <v/>
      </c>
    </row>
    <row r="2595" spans="2:3">
      <c r="B2595" s="8" t="str">
        <f>Flex_Benefits!I606</f>
        <v/>
      </c>
      <c r="C2595" t="str" cm="1">
        <f t="array" ref="C2595">IFERROR(INDEX($B$1:$B$6003,SMALL(IF(NOT($B$1:$B$6003=""),ROW($A$1:$A$6003),""),ROW(A2594))),"")</f>
        <v/>
      </c>
    </row>
    <row r="2596" spans="2:3">
      <c r="B2596" s="8" t="str">
        <f>Flex_Benefits!I607</f>
        <v/>
      </c>
      <c r="C2596" t="str" cm="1">
        <f t="array" ref="C2596">IFERROR(INDEX($B$1:$B$6003,SMALL(IF(NOT($B$1:$B$6003=""),ROW($A$1:$A$6003),""),ROW(A2595))),"")</f>
        <v/>
      </c>
    </row>
    <row r="2597" spans="2:3">
      <c r="B2597" s="8" t="str">
        <f>Flex_Benefits!I608</f>
        <v/>
      </c>
      <c r="C2597" t="str" cm="1">
        <f t="array" ref="C2597">IFERROR(INDEX($B$1:$B$6003,SMALL(IF(NOT($B$1:$B$6003=""),ROW($A$1:$A$6003),""),ROW(A2596))),"")</f>
        <v/>
      </c>
    </row>
    <row r="2598" spans="2:3">
      <c r="B2598" s="8" t="str">
        <f>Flex_Benefits!I609</f>
        <v/>
      </c>
      <c r="C2598" t="str" cm="1">
        <f t="array" ref="C2598">IFERROR(INDEX($B$1:$B$6003,SMALL(IF(NOT($B$1:$B$6003=""),ROW($A$1:$A$6003),""),ROW(A2597))),"")</f>
        <v/>
      </c>
    </row>
    <row r="2599" spans="2:3">
      <c r="B2599" s="8" t="str">
        <f>Flex_Benefits!I610</f>
        <v/>
      </c>
      <c r="C2599" t="str" cm="1">
        <f t="array" ref="C2599">IFERROR(INDEX($B$1:$B$6003,SMALL(IF(NOT($B$1:$B$6003=""),ROW($A$1:$A$6003),""),ROW(A2598))),"")</f>
        <v/>
      </c>
    </row>
    <row r="2600" spans="2:3">
      <c r="B2600" s="8" t="str">
        <f>Flex_Benefits!I611</f>
        <v/>
      </c>
      <c r="C2600" t="str" cm="1">
        <f t="array" ref="C2600">IFERROR(INDEX($B$1:$B$6003,SMALL(IF(NOT($B$1:$B$6003=""),ROW($A$1:$A$6003),""),ROW(A2599))),"")</f>
        <v/>
      </c>
    </row>
    <row r="2601" spans="2:3">
      <c r="B2601" s="8" t="str">
        <f>Flex_Benefits!I612</f>
        <v/>
      </c>
      <c r="C2601" t="str" cm="1">
        <f t="array" ref="C2601">IFERROR(INDEX($B$1:$B$6003,SMALL(IF(NOT($B$1:$B$6003=""),ROW($A$1:$A$6003),""),ROW(A2600))),"")</f>
        <v/>
      </c>
    </row>
    <row r="2602" spans="2:3">
      <c r="B2602" s="8" t="str">
        <f>Flex_Benefits!I613</f>
        <v/>
      </c>
      <c r="C2602" t="str" cm="1">
        <f t="array" ref="C2602">IFERROR(INDEX($B$1:$B$6003,SMALL(IF(NOT($B$1:$B$6003=""),ROW($A$1:$A$6003),""),ROW(A2601))),"")</f>
        <v/>
      </c>
    </row>
    <row r="2603" spans="2:3">
      <c r="B2603" s="8" t="str">
        <f>Flex_Benefits!I614</f>
        <v/>
      </c>
      <c r="C2603" t="str" cm="1">
        <f t="array" ref="C2603">IFERROR(INDEX($B$1:$B$6003,SMALL(IF(NOT($B$1:$B$6003=""),ROW($A$1:$A$6003),""),ROW(A2602))),"")</f>
        <v/>
      </c>
    </row>
    <row r="2604" spans="2:3">
      <c r="B2604" s="8" t="str">
        <f>Flex_Benefits!I615</f>
        <v/>
      </c>
      <c r="C2604" t="str" cm="1">
        <f t="array" ref="C2604">IFERROR(INDEX($B$1:$B$6003,SMALL(IF(NOT($B$1:$B$6003=""),ROW($A$1:$A$6003),""),ROW(A2603))),"")</f>
        <v/>
      </c>
    </row>
    <row r="2605" spans="2:3">
      <c r="B2605" s="8" t="str">
        <f>Flex_Benefits!I616</f>
        <v/>
      </c>
      <c r="C2605" t="str" cm="1">
        <f t="array" ref="C2605">IFERROR(INDEX($B$1:$B$6003,SMALL(IF(NOT($B$1:$B$6003=""),ROW($A$1:$A$6003),""),ROW(A2604))),"")</f>
        <v/>
      </c>
    </row>
    <row r="2606" spans="2:3">
      <c r="B2606" s="8" t="str">
        <f>Flex_Benefits!I617</f>
        <v/>
      </c>
      <c r="C2606" t="str" cm="1">
        <f t="array" ref="C2606">IFERROR(INDEX($B$1:$B$6003,SMALL(IF(NOT($B$1:$B$6003=""),ROW($A$1:$A$6003),""),ROW(A2605))),"")</f>
        <v/>
      </c>
    </row>
    <row r="2607" spans="2:3">
      <c r="B2607" s="8" t="str">
        <f>Flex_Benefits!I618</f>
        <v/>
      </c>
      <c r="C2607" t="str" cm="1">
        <f t="array" ref="C2607">IFERROR(INDEX($B$1:$B$6003,SMALL(IF(NOT($B$1:$B$6003=""),ROW($A$1:$A$6003),""),ROW(A2606))),"")</f>
        <v/>
      </c>
    </row>
    <row r="2608" spans="2:3">
      <c r="B2608" s="8" t="str">
        <f>Flex_Benefits!I619</f>
        <v/>
      </c>
      <c r="C2608" t="str" cm="1">
        <f t="array" ref="C2608">IFERROR(INDEX($B$1:$B$6003,SMALL(IF(NOT($B$1:$B$6003=""),ROW($A$1:$A$6003),""),ROW(A2607))),"")</f>
        <v/>
      </c>
    </row>
    <row r="2609" spans="2:3">
      <c r="B2609" s="8" t="str">
        <f>Flex_Benefits!I620</f>
        <v/>
      </c>
      <c r="C2609" t="str" cm="1">
        <f t="array" ref="C2609">IFERROR(INDEX($B$1:$B$6003,SMALL(IF(NOT($B$1:$B$6003=""),ROW($A$1:$A$6003),""),ROW(A2608))),"")</f>
        <v/>
      </c>
    </row>
    <row r="2610" spans="2:3">
      <c r="B2610" s="8" t="str">
        <f>Flex_Benefits!I621</f>
        <v/>
      </c>
      <c r="C2610" t="str" cm="1">
        <f t="array" ref="C2610">IFERROR(INDEX($B$1:$B$6003,SMALL(IF(NOT($B$1:$B$6003=""),ROW($A$1:$A$6003),""),ROW(A2609))),"")</f>
        <v/>
      </c>
    </row>
    <row r="2611" spans="2:3">
      <c r="B2611" s="8" t="str">
        <f>Flex_Benefits!I622</f>
        <v/>
      </c>
      <c r="C2611" t="str" cm="1">
        <f t="array" ref="C2611">IFERROR(INDEX($B$1:$B$6003,SMALL(IF(NOT($B$1:$B$6003=""),ROW($A$1:$A$6003),""),ROW(A2610))),"")</f>
        <v/>
      </c>
    </row>
    <row r="2612" spans="2:3">
      <c r="B2612" s="8" t="str">
        <f>Flex_Benefits!I623</f>
        <v/>
      </c>
      <c r="C2612" t="str" cm="1">
        <f t="array" ref="C2612">IFERROR(INDEX($B$1:$B$6003,SMALL(IF(NOT($B$1:$B$6003=""),ROW($A$1:$A$6003),""),ROW(A2611))),"")</f>
        <v/>
      </c>
    </row>
    <row r="2613" spans="2:3">
      <c r="B2613" s="8" t="str">
        <f>Flex_Benefits!I624</f>
        <v/>
      </c>
      <c r="C2613" t="str" cm="1">
        <f t="array" ref="C2613">IFERROR(INDEX($B$1:$B$6003,SMALL(IF(NOT($B$1:$B$6003=""),ROW($A$1:$A$6003),""),ROW(A2612))),"")</f>
        <v/>
      </c>
    </row>
    <row r="2614" spans="2:3">
      <c r="B2614" s="8" t="str">
        <f>Flex_Benefits!I625</f>
        <v/>
      </c>
      <c r="C2614" t="str" cm="1">
        <f t="array" ref="C2614">IFERROR(INDEX($B$1:$B$6003,SMALL(IF(NOT($B$1:$B$6003=""),ROW($A$1:$A$6003),""),ROW(A2613))),"")</f>
        <v/>
      </c>
    </row>
    <row r="2615" spans="2:3">
      <c r="B2615" s="8" t="str">
        <f>Flex_Benefits!I626</f>
        <v/>
      </c>
      <c r="C2615" t="str" cm="1">
        <f t="array" ref="C2615">IFERROR(INDEX($B$1:$B$6003,SMALL(IF(NOT($B$1:$B$6003=""),ROW($A$1:$A$6003),""),ROW(A2614))),"")</f>
        <v/>
      </c>
    </row>
    <row r="2616" spans="2:3">
      <c r="B2616" s="8" t="str">
        <f>Flex_Benefits!I627</f>
        <v/>
      </c>
      <c r="C2616" t="str" cm="1">
        <f t="array" ref="C2616">IFERROR(INDEX($B$1:$B$6003,SMALL(IF(NOT($B$1:$B$6003=""),ROW($A$1:$A$6003),""),ROW(A2615))),"")</f>
        <v/>
      </c>
    </row>
    <row r="2617" spans="2:3">
      <c r="B2617" s="8" t="str">
        <f>Flex_Benefits!I628</f>
        <v/>
      </c>
      <c r="C2617" t="str" cm="1">
        <f t="array" ref="C2617">IFERROR(INDEX($B$1:$B$6003,SMALL(IF(NOT($B$1:$B$6003=""),ROW($A$1:$A$6003),""),ROW(A2616))),"")</f>
        <v/>
      </c>
    </row>
    <row r="2618" spans="2:3">
      <c r="B2618" s="8" t="str">
        <f>Flex_Benefits!I629</f>
        <v/>
      </c>
      <c r="C2618" t="str" cm="1">
        <f t="array" ref="C2618">IFERROR(INDEX($B$1:$B$6003,SMALL(IF(NOT($B$1:$B$6003=""),ROW($A$1:$A$6003),""),ROW(A2617))),"")</f>
        <v/>
      </c>
    </row>
    <row r="2619" spans="2:3">
      <c r="B2619" s="8" t="str">
        <f>Flex_Benefits!I630</f>
        <v/>
      </c>
      <c r="C2619" t="str" cm="1">
        <f t="array" ref="C2619">IFERROR(INDEX($B$1:$B$6003,SMALL(IF(NOT($B$1:$B$6003=""),ROW($A$1:$A$6003),""),ROW(A2618))),"")</f>
        <v/>
      </c>
    </row>
    <row r="2620" spans="2:3">
      <c r="B2620" s="8" t="str">
        <f>Flex_Benefits!I631</f>
        <v/>
      </c>
      <c r="C2620" t="str" cm="1">
        <f t="array" ref="C2620">IFERROR(INDEX($B$1:$B$6003,SMALL(IF(NOT($B$1:$B$6003=""),ROW($A$1:$A$6003),""),ROW(A2619))),"")</f>
        <v/>
      </c>
    </row>
    <row r="2621" spans="2:3">
      <c r="B2621" s="8" t="str">
        <f>Flex_Benefits!I632</f>
        <v/>
      </c>
      <c r="C2621" t="str" cm="1">
        <f t="array" ref="C2621">IFERROR(INDEX($B$1:$B$6003,SMALL(IF(NOT($B$1:$B$6003=""),ROW($A$1:$A$6003),""),ROW(A2620))),"")</f>
        <v/>
      </c>
    </row>
    <row r="2622" spans="2:3">
      <c r="B2622" s="8" t="str">
        <f>Flex_Benefits!I633</f>
        <v/>
      </c>
      <c r="C2622" t="str" cm="1">
        <f t="array" ref="C2622">IFERROR(INDEX($B$1:$B$6003,SMALL(IF(NOT($B$1:$B$6003=""),ROW($A$1:$A$6003),""),ROW(A2621))),"")</f>
        <v/>
      </c>
    </row>
    <row r="2623" spans="2:3">
      <c r="B2623" s="8" t="str">
        <f>Flex_Benefits!I634</f>
        <v/>
      </c>
      <c r="C2623" t="str" cm="1">
        <f t="array" ref="C2623">IFERROR(INDEX($B$1:$B$6003,SMALL(IF(NOT($B$1:$B$6003=""),ROW($A$1:$A$6003),""),ROW(A2622))),"")</f>
        <v/>
      </c>
    </row>
    <row r="2624" spans="2:3">
      <c r="B2624" s="8" t="str">
        <f>Flex_Benefits!I635</f>
        <v/>
      </c>
      <c r="C2624" t="str" cm="1">
        <f t="array" ref="C2624">IFERROR(INDEX($B$1:$B$6003,SMALL(IF(NOT($B$1:$B$6003=""),ROW($A$1:$A$6003),""),ROW(A2623))),"")</f>
        <v/>
      </c>
    </row>
    <row r="2625" spans="2:3">
      <c r="B2625" s="8" t="str">
        <f>Flex_Benefits!I636</f>
        <v/>
      </c>
      <c r="C2625" t="str" cm="1">
        <f t="array" ref="C2625">IFERROR(INDEX($B$1:$B$6003,SMALL(IF(NOT($B$1:$B$6003=""),ROW($A$1:$A$6003),""),ROW(A2624))),"")</f>
        <v/>
      </c>
    </row>
    <row r="2626" spans="2:3">
      <c r="B2626" s="8" t="str">
        <f>Flex_Benefits!I637</f>
        <v/>
      </c>
      <c r="C2626" t="str" cm="1">
        <f t="array" ref="C2626">IFERROR(INDEX($B$1:$B$6003,SMALL(IF(NOT($B$1:$B$6003=""),ROW($A$1:$A$6003),""),ROW(A2625))),"")</f>
        <v/>
      </c>
    </row>
    <row r="2627" spans="2:3">
      <c r="B2627" s="8" t="str">
        <f>Flex_Benefits!I638</f>
        <v/>
      </c>
      <c r="C2627" t="str" cm="1">
        <f t="array" ref="C2627">IFERROR(INDEX($B$1:$B$6003,SMALL(IF(NOT($B$1:$B$6003=""),ROW($A$1:$A$6003),""),ROW(A2626))),"")</f>
        <v/>
      </c>
    </row>
    <row r="2628" spans="2:3">
      <c r="B2628" s="8" t="str">
        <f>Flex_Benefits!I639</f>
        <v/>
      </c>
      <c r="C2628" t="str" cm="1">
        <f t="array" ref="C2628">IFERROR(INDEX($B$1:$B$6003,SMALL(IF(NOT($B$1:$B$6003=""),ROW($A$1:$A$6003),""),ROW(A2627))),"")</f>
        <v/>
      </c>
    </row>
    <row r="2629" spans="2:3">
      <c r="B2629" s="8" t="str">
        <f>Flex_Benefits!I640</f>
        <v/>
      </c>
      <c r="C2629" t="str" cm="1">
        <f t="array" ref="C2629">IFERROR(INDEX($B$1:$B$6003,SMALL(IF(NOT($B$1:$B$6003=""),ROW($A$1:$A$6003),""),ROW(A2628))),"")</f>
        <v/>
      </c>
    </row>
    <row r="2630" spans="2:3">
      <c r="B2630" s="8" t="str">
        <f>Flex_Benefits!I641</f>
        <v/>
      </c>
      <c r="C2630" t="str" cm="1">
        <f t="array" ref="C2630">IFERROR(INDEX($B$1:$B$6003,SMALL(IF(NOT($B$1:$B$6003=""),ROW($A$1:$A$6003),""),ROW(A2629))),"")</f>
        <v/>
      </c>
    </row>
    <row r="2631" spans="2:3">
      <c r="B2631" s="8" t="str">
        <f>Flex_Benefits!I642</f>
        <v/>
      </c>
      <c r="C2631" t="str" cm="1">
        <f t="array" ref="C2631">IFERROR(INDEX($B$1:$B$6003,SMALL(IF(NOT($B$1:$B$6003=""),ROW($A$1:$A$6003),""),ROW(A2630))),"")</f>
        <v/>
      </c>
    </row>
    <row r="2632" spans="2:3">
      <c r="B2632" s="8" t="str">
        <f>Flex_Benefits!I643</f>
        <v/>
      </c>
      <c r="C2632" t="str" cm="1">
        <f t="array" ref="C2632">IFERROR(INDEX($B$1:$B$6003,SMALL(IF(NOT($B$1:$B$6003=""),ROW($A$1:$A$6003),""),ROW(A2631))),"")</f>
        <v/>
      </c>
    </row>
    <row r="2633" spans="2:3">
      <c r="B2633" s="8" t="str">
        <f>Flex_Benefits!I644</f>
        <v/>
      </c>
      <c r="C2633" t="str" cm="1">
        <f t="array" ref="C2633">IFERROR(INDEX($B$1:$B$6003,SMALL(IF(NOT($B$1:$B$6003=""),ROW($A$1:$A$6003),""),ROW(A2632))),"")</f>
        <v/>
      </c>
    </row>
    <row r="2634" spans="2:3">
      <c r="B2634" s="8" t="str">
        <f>Flex_Benefits!I645</f>
        <v/>
      </c>
      <c r="C2634" t="str" cm="1">
        <f t="array" ref="C2634">IFERROR(INDEX($B$1:$B$6003,SMALL(IF(NOT($B$1:$B$6003=""),ROW($A$1:$A$6003),""),ROW(A2633))),"")</f>
        <v/>
      </c>
    </row>
    <row r="2635" spans="2:3">
      <c r="B2635" s="8" t="str">
        <f>Flex_Benefits!I646</f>
        <v/>
      </c>
      <c r="C2635" t="str" cm="1">
        <f t="array" ref="C2635">IFERROR(INDEX($B$1:$B$6003,SMALL(IF(NOT($B$1:$B$6003=""),ROW($A$1:$A$6003),""),ROW(A2634))),"")</f>
        <v/>
      </c>
    </row>
    <row r="2636" spans="2:3">
      <c r="B2636" s="8" t="str">
        <f>Flex_Benefits!I647</f>
        <v/>
      </c>
      <c r="C2636" t="str" cm="1">
        <f t="array" ref="C2636">IFERROR(INDEX($B$1:$B$6003,SMALL(IF(NOT($B$1:$B$6003=""),ROW($A$1:$A$6003),""),ROW(A2635))),"")</f>
        <v/>
      </c>
    </row>
    <row r="2637" spans="2:3">
      <c r="B2637" s="8" t="str">
        <f>Flex_Benefits!I648</f>
        <v/>
      </c>
      <c r="C2637" t="str" cm="1">
        <f t="array" ref="C2637">IFERROR(INDEX($B$1:$B$6003,SMALL(IF(NOT($B$1:$B$6003=""),ROW($A$1:$A$6003),""),ROW(A2636))),"")</f>
        <v/>
      </c>
    </row>
    <row r="2638" spans="2:3">
      <c r="B2638" s="8" t="str">
        <f>Flex_Benefits!I649</f>
        <v/>
      </c>
      <c r="C2638" t="str" cm="1">
        <f t="array" ref="C2638">IFERROR(INDEX($B$1:$B$6003,SMALL(IF(NOT($B$1:$B$6003=""),ROW($A$1:$A$6003),""),ROW(A2637))),"")</f>
        <v/>
      </c>
    </row>
    <row r="2639" spans="2:3">
      <c r="B2639" s="8" t="str">
        <f>Flex_Benefits!I650</f>
        <v/>
      </c>
      <c r="C2639" t="str" cm="1">
        <f t="array" ref="C2639">IFERROR(INDEX($B$1:$B$6003,SMALL(IF(NOT($B$1:$B$6003=""),ROW($A$1:$A$6003),""),ROW(A2638))),"")</f>
        <v/>
      </c>
    </row>
    <row r="2640" spans="2:3">
      <c r="B2640" s="8" t="str">
        <f>Flex_Benefits!I651</f>
        <v/>
      </c>
      <c r="C2640" t="str" cm="1">
        <f t="array" ref="C2640">IFERROR(INDEX($B$1:$B$6003,SMALL(IF(NOT($B$1:$B$6003=""),ROW($A$1:$A$6003),""),ROW(A2639))),"")</f>
        <v/>
      </c>
    </row>
    <row r="2641" spans="2:3">
      <c r="B2641" s="8" t="str">
        <f>Flex_Benefits!I652</f>
        <v/>
      </c>
      <c r="C2641" t="str" cm="1">
        <f t="array" ref="C2641">IFERROR(INDEX($B$1:$B$6003,SMALL(IF(NOT($B$1:$B$6003=""),ROW($A$1:$A$6003),""),ROW(A2640))),"")</f>
        <v/>
      </c>
    </row>
    <row r="2642" spans="2:3">
      <c r="B2642" s="8" t="str">
        <f>Flex_Benefits!I653</f>
        <v/>
      </c>
      <c r="C2642" t="str" cm="1">
        <f t="array" ref="C2642">IFERROR(INDEX($B$1:$B$6003,SMALL(IF(NOT($B$1:$B$6003=""),ROW($A$1:$A$6003),""),ROW(A2641))),"")</f>
        <v/>
      </c>
    </row>
    <row r="2643" spans="2:3">
      <c r="B2643" s="8" t="str">
        <f>Flex_Benefits!I654</f>
        <v/>
      </c>
      <c r="C2643" t="str" cm="1">
        <f t="array" ref="C2643">IFERROR(INDEX($B$1:$B$6003,SMALL(IF(NOT($B$1:$B$6003=""),ROW($A$1:$A$6003),""),ROW(A2642))),"")</f>
        <v/>
      </c>
    </row>
    <row r="2644" spans="2:3">
      <c r="B2644" s="8" t="str">
        <f>Flex_Benefits!I655</f>
        <v/>
      </c>
      <c r="C2644" t="str" cm="1">
        <f t="array" ref="C2644">IFERROR(INDEX($B$1:$B$6003,SMALL(IF(NOT($B$1:$B$6003=""),ROW($A$1:$A$6003),""),ROW(A2643))),"")</f>
        <v/>
      </c>
    </row>
    <row r="2645" spans="2:3">
      <c r="B2645" s="8" t="str">
        <f>Flex_Benefits!I656</f>
        <v/>
      </c>
      <c r="C2645" t="str" cm="1">
        <f t="array" ref="C2645">IFERROR(INDEX($B$1:$B$6003,SMALL(IF(NOT($B$1:$B$6003=""),ROW($A$1:$A$6003),""),ROW(A2644))),"")</f>
        <v/>
      </c>
    </row>
    <row r="2646" spans="2:3">
      <c r="B2646" s="8" t="str">
        <f>Flex_Benefits!I657</f>
        <v/>
      </c>
      <c r="C2646" t="str" cm="1">
        <f t="array" ref="C2646">IFERROR(INDEX($B$1:$B$6003,SMALL(IF(NOT($B$1:$B$6003=""),ROW($A$1:$A$6003),""),ROW(A2645))),"")</f>
        <v/>
      </c>
    </row>
    <row r="2647" spans="2:3">
      <c r="B2647" s="8" t="str">
        <f>Flex_Benefits!I658</f>
        <v/>
      </c>
      <c r="C2647" t="str" cm="1">
        <f t="array" ref="C2647">IFERROR(INDEX($B$1:$B$6003,SMALL(IF(NOT($B$1:$B$6003=""),ROW($A$1:$A$6003),""),ROW(A2646))),"")</f>
        <v/>
      </c>
    </row>
    <row r="2648" spans="2:3">
      <c r="B2648" s="8" t="str">
        <f>Flex_Benefits!I659</f>
        <v/>
      </c>
      <c r="C2648" t="str" cm="1">
        <f t="array" ref="C2648">IFERROR(INDEX($B$1:$B$6003,SMALL(IF(NOT($B$1:$B$6003=""),ROW($A$1:$A$6003),""),ROW(A2647))),"")</f>
        <v/>
      </c>
    </row>
    <row r="2649" spans="2:3">
      <c r="B2649" s="8" t="str">
        <f>Flex_Benefits!I660</f>
        <v/>
      </c>
      <c r="C2649" t="str" cm="1">
        <f t="array" ref="C2649">IFERROR(INDEX($B$1:$B$6003,SMALL(IF(NOT($B$1:$B$6003=""),ROW($A$1:$A$6003),""),ROW(A2648))),"")</f>
        <v/>
      </c>
    </row>
    <row r="2650" spans="2:3">
      <c r="B2650" s="8" t="str">
        <f>Flex_Benefits!I661</f>
        <v/>
      </c>
      <c r="C2650" t="str" cm="1">
        <f t="array" ref="C2650">IFERROR(INDEX($B$1:$B$6003,SMALL(IF(NOT($B$1:$B$6003=""),ROW($A$1:$A$6003),""),ROW(A2649))),"")</f>
        <v/>
      </c>
    </row>
    <row r="2651" spans="2:3">
      <c r="B2651" s="8" t="str">
        <f>Flex_Benefits!I662</f>
        <v/>
      </c>
      <c r="C2651" t="str" cm="1">
        <f t="array" ref="C2651">IFERROR(INDEX($B$1:$B$6003,SMALL(IF(NOT($B$1:$B$6003=""),ROW($A$1:$A$6003),""),ROW(A2650))),"")</f>
        <v/>
      </c>
    </row>
    <row r="2652" spans="2:3">
      <c r="B2652" s="8" t="str">
        <f>Flex_Benefits!I663</f>
        <v/>
      </c>
      <c r="C2652" t="str" cm="1">
        <f t="array" ref="C2652">IFERROR(INDEX($B$1:$B$6003,SMALL(IF(NOT($B$1:$B$6003=""),ROW($A$1:$A$6003),""),ROW(A2651))),"")</f>
        <v/>
      </c>
    </row>
    <row r="2653" spans="2:3">
      <c r="B2653" s="8" t="str">
        <f>Flex_Benefits!I664</f>
        <v/>
      </c>
      <c r="C2653" t="str" cm="1">
        <f t="array" ref="C2653">IFERROR(INDEX($B$1:$B$6003,SMALL(IF(NOT($B$1:$B$6003=""),ROW($A$1:$A$6003),""),ROW(A2652))),"")</f>
        <v/>
      </c>
    </row>
    <row r="2654" spans="2:3">
      <c r="B2654" s="8" t="str">
        <f>Flex_Benefits!I665</f>
        <v/>
      </c>
      <c r="C2654" t="str" cm="1">
        <f t="array" ref="C2654">IFERROR(INDEX($B$1:$B$6003,SMALL(IF(NOT($B$1:$B$6003=""),ROW($A$1:$A$6003),""),ROW(A2653))),"")</f>
        <v/>
      </c>
    </row>
    <row r="2655" spans="2:3">
      <c r="B2655" s="8" t="str">
        <f>Flex_Benefits!I666</f>
        <v/>
      </c>
      <c r="C2655" t="str" cm="1">
        <f t="array" ref="C2655">IFERROR(INDEX($B$1:$B$6003,SMALL(IF(NOT($B$1:$B$6003=""),ROW($A$1:$A$6003),""),ROW(A2654))),"")</f>
        <v/>
      </c>
    </row>
    <row r="2656" spans="2:3">
      <c r="B2656" s="8" t="str">
        <f>Flex_Benefits!I667</f>
        <v/>
      </c>
      <c r="C2656" t="str" cm="1">
        <f t="array" ref="C2656">IFERROR(INDEX($B$1:$B$6003,SMALL(IF(NOT($B$1:$B$6003=""),ROW($A$1:$A$6003),""),ROW(A2655))),"")</f>
        <v/>
      </c>
    </row>
    <row r="2657" spans="2:3">
      <c r="B2657" s="8" t="str">
        <f>Flex_Benefits!I668</f>
        <v/>
      </c>
      <c r="C2657" t="str" cm="1">
        <f t="array" ref="C2657">IFERROR(INDEX($B$1:$B$6003,SMALL(IF(NOT($B$1:$B$6003=""),ROW($A$1:$A$6003),""),ROW(A2656))),"")</f>
        <v/>
      </c>
    </row>
    <row r="2658" spans="2:3">
      <c r="B2658" s="8" t="str">
        <f>Flex_Benefits!I669</f>
        <v/>
      </c>
      <c r="C2658" t="str" cm="1">
        <f t="array" ref="C2658">IFERROR(INDEX($B$1:$B$6003,SMALL(IF(NOT($B$1:$B$6003=""),ROW($A$1:$A$6003),""),ROW(A2657))),"")</f>
        <v/>
      </c>
    </row>
    <row r="2659" spans="2:3">
      <c r="B2659" s="8" t="str">
        <f>Flex_Benefits!I670</f>
        <v/>
      </c>
      <c r="C2659" t="str" cm="1">
        <f t="array" ref="C2659">IFERROR(INDEX($B$1:$B$6003,SMALL(IF(NOT($B$1:$B$6003=""),ROW($A$1:$A$6003),""),ROW(A2658))),"")</f>
        <v/>
      </c>
    </row>
    <row r="2660" spans="2:3">
      <c r="B2660" s="8" t="str">
        <f>Flex_Benefits!I671</f>
        <v/>
      </c>
      <c r="C2660" t="str" cm="1">
        <f t="array" ref="C2660">IFERROR(INDEX($B$1:$B$6003,SMALL(IF(NOT($B$1:$B$6003=""),ROW($A$1:$A$6003),""),ROW(A2659))),"")</f>
        <v/>
      </c>
    </row>
    <row r="2661" spans="2:3">
      <c r="B2661" s="8" t="str">
        <f>Flex_Benefits!I672</f>
        <v/>
      </c>
      <c r="C2661" t="str" cm="1">
        <f t="array" ref="C2661">IFERROR(INDEX($B$1:$B$6003,SMALL(IF(NOT($B$1:$B$6003=""),ROW($A$1:$A$6003),""),ROW(A2660))),"")</f>
        <v/>
      </c>
    </row>
    <row r="2662" spans="2:3">
      <c r="B2662" s="8" t="str">
        <f>Flex_Benefits!I673</f>
        <v/>
      </c>
      <c r="C2662" t="str" cm="1">
        <f t="array" ref="C2662">IFERROR(INDEX($B$1:$B$6003,SMALL(IF(NOT($B$1:$B$6003=""),ROW($A$1:$A$6003),""),ROW(A2661))),"")</f>
        <v/>
      </c>
    </row>
    <row r="2663" spans="2:3">
      <c r="B2663" s="8" t="str">
        <f>Flex_Benefits!I674</f>
        <v/>
      </c>
      <c r="C2663" t="str" cm="1">
        <f t="array" ref="C2663">IFERROR(INDEX($B$1:$B$6003,SMALL(IF(NOT($B$1:$B$6003=""),ROW($A$1:$A$6003),""),ROW(A2662))),"")</f>
        <v/>
      </c>
    </row>
    <row r="2664" spans="2:3">
      <c r="B2664" s="8" t="str">
        <f>Flex_Benefits!I675</f>
        <v/>
      </c>
      <c r="C2664" t="str" cm="1">
        <f t="array" ref="C2664">IFERROR(INDEX($B$1:$B$6003,SMALL(IF(NOT($B$1:$B$6003=""),ROW($A$1:$A$6003),""),ROW(A2663))),"")</f>
        <v/>
      </c>
    </row>
    <row r="2665" spans="2:3">
      <c r="B2665" s="8" t="str">
        <f>Flex_Benefits!I676</f>
        <v/>
      </c>
      <c r="C2665" t="str" cm="1">
        <f t="array" ref="C2665">IFERROR(INDEX($B$1:$B$6003,SMALL(IF(NOT($B$1:$B$6003=""),ROW($A$1:$A$6003),""),ROW(A2664))),"")</f>
        <v/>
      </c>
    </row>
    <row r="2666" spans="2:3">
      <c r="B2666" s="8" t="str">
        <f>Flex_Benefits!I677</f>
        <v/>
      </c>
      <c r="C2666" t="str" cm="1">
        <f t="array" ref="C2666">IFERROR(INDEX($B$1:$B$6003,SMALL(IF(NOT($B$1:$B$6003=""),ROW($A$1:$A$6003),""),ROW(A2665))),"")</f>
        <v/>
      </c>
    </row>
    <row r="2667" spans="2:3">
      <c r="B2667" s="8" t="str">
        <f>Flex_Benefits!I678</f>
        <v/>
      </c>
      <c r="C2667" t="str" cm="1">
        <f t="array" ref="C2667">IFERROR(INDEX($B$1:$B$6003,SMALL(IF(NOT($B$1:$B$6003=""),ROW($A$1:$A$6003),""),ROW(A2666))),"")</f>
        <v/>
      </c>
    </row>
    <row r="2668" spans="2:3">
      <c r="B2668" s="8" t="str">
        <f>Flex_Benefits!I679</f>
        <v/>
      </c>
      <c r="C2668" t="str" cm="1">
        <f t="array" ref="C2668">IFERROR(INDEX($B$1:$B$6003,SMALL(IF(NOT($B$1:$B$6003=""),ROW($A$1:$A$6003),""),ROW(A2667))),"")</f>
        <v/>
      </c>
    </row>
    <row r="2669" spans="2:3">
      <c r="B2669" s="8" t="str">
        <f>Flex_Benefits!I680</f>
        <v/>
      </c>
      <c r="C2669" t="str" cm="1">
        <f t="array" ref="C2669">IFERROR(INDEX($B$1:$B$6003,SMALL(IF(NOT($B$1:$B$6003=""),ROW($A$1:$A$6003),""),ROW(A2668))),"")</f>
        <v/>
      </c>
    </row>
    <row r="2670" spans="2:3">
      <c r="B2670" s="8" t="str">
        <f>Flex_Benefits!I681</f>
        <v/>
      </c>
      <c r="C2670" t="str" cm="1">
        <f t="array" ref="C2670">IFERROR(INDEX($B$1:$B$6003,SMALL(IF(NOT($B$1:$B$6003=""),ROW($A$1:$A$6003),""),ROW(A2669))),"")</f>
        <v/>
      </c>
    </row>
    <row r="2671" spans="2:3">
      <c r="B2671" s="8" t="str">
        <f>Flex_Benefits!I682</f>
        <v/>
      </c>
      <c r="C2671" t="str" cm="1">
        <f t="array" ref="C2671">IFERROR(INDEX($B$1:$B$6003,SMALL(IF(NOT($B$1:$B$6003=""),ROW($A$1:$A$6003),""),ROW(A2670))),"")</f>
        <v/>
      </c>
    </row>
    <row r="2672" spans="2:3">
      <c r="B2672" s="8" t="str">
        <f>Flex_Benefits!I683</f>
        <v/>
      </c>
      <c r="C2672" t="str" cm="1">
        <f t="array" ref="C2672">IFERROR(INDEX($B$1:$B$6003,SMALL(IF(NOT($B$1:$B$6003=""),ROW($A$1:$A$6003),""),ROW(A2671))),"")</f>
        <v/>
      </c>
    </row>
    <row r="2673" spans="2:3">
      <c r="B2673" s="8" t="str">
        <f>Flex_Benefits!I684</f>
        <v/>
      </c>
      <c r="C2673" t="str" cm="1">
        <f t="array" ref="C2673">IFERROR(INDEX($B$1:$B$6003,SMALL(IF(NOT($B$1:$B$6003=""),ROW($A$1:$A$6003),""),ROW(A2672))),"")</f>
        <v/>
      </c>
    </row>
    <row r="2674" spans="2:3">
      <c r="B2674" s="8" t="str">
        <f>Flex_Benefits!I685</f>
        <v/>
      </c>
      <c r="C2674" t="str" cm="1">
        <f t="array" ref="C2674">IFERROR(INDEX($B$1:$B$6003,SMALL(IF(NOT($B$1:$B$6003=""),ROW($A$1:$A$6003),""),ROW(A2673))),"")</f>
        <v/>
      </c>
    </row>
    <row r="2675" spans="2:3">
      <c r="B2675" s="8" t="str">
        <f>Flex_Benefits!I686</f>
        <v/>
      </c>
      <c r="C2675" t="str" cm="1">
        <f t="array" ref="C2675">IFERROR(INDEX($B$1:$B$6003,SMALL(IF(NOT($B$1:$B$6003=""),ROW($A$1:$A$6003),""),ROW(A2674))),"")</f>
        <v/>
      </c>
    </row>
    <row r="2676" spans="2:3">
      <c r="B2676" s="8" t="str">
        <f>Flex_Benefits!I687</f>
        <v/>
      </c>
      <c r="C2676" t="str" cm="1">
        <f t="array" ref="C2676">IFERROR(INDEX($B$1:$B$6003,SMALL(IF(NOT($B$1:$B$6003=""),ROW($A$1:$A$6003),""),ROW(A2675))),"")</f>
        <v/>
      </c>
    </row>
    <row r="2677" spans="2:3">
      <c r="B2677" s="8" t="str">
        <f>Flex_Benefits!I688</f>
        <v/>
      </c>
      <c r="C2677" t="str" cm="1">
        <f t="array" ref="C2677">IFERROR(INDEX($B$1:$B$6003,SMALL(IF(NOT($B$1:$B$6003=""),ROW($A$1:$A$6003),""),ROW(A2676))),"")</f>
        <v/>
      </c>
    </row>
    <row r="2678" spans="2:3">
      <c r="B2678" s="8" t="str">
        <f>Flex_Benefits!I689</f>
        <v/>
      </c>
      <c r="C2678" t="str" cm="1">
        <f t="array" ref="C2678">IFERROR(INDEX($B$1:$B$6003,SMALL(IF(NOT($B$1:$B$6003=""),ROW($A$1:$A$6003),""),ROW(A2677))),"")</f>
        <v/>
      </c>
    </row>
    <row r="2679" spans="2:3">
      <c r="B2679" s="8" t="str">
        <f>Flex_Benefits!I690</f>
        <v/>
      </c>
      <c r="C2679" t="str" cm="1">
        <f t="array" ref="C2679">IFERROR(INDEX($B$1:$B$6003,SMALL(IF(NOT($B$1:$B$6003=""),ROW($A$1:$A$6003),""),ROW(A2678))),"")</f>
        <v/>
      </c>
    </row>
    <row r="2680" spans="2:3">
      <c r="B2680" s="8" t="str">
        <f>Flex_Benefits!I691</f>
        <v/>
      </c>
      <c r="C2680" t="str" cm="1">
        <f t="array" ref="C2680">IFERROR(INDEX($B$1:$B$6003,SMALL(IF(NOT($B$1:$B$6003=""),ROW($A$1:$A$6003),""),ROW(A2679))),"")</f>
        <v/>
      </c>
    </row>
    <row r="2681" spans="2:3">
      <c r="B2681" s="8" t="str">
        <f>Flex_Benefits!I692</f>
        <v/>
      </c>
      <c r="C2681" t="str" cm="1">
        <f t="array" ref="C2681">IFERROR(INDEX($B$1:$B$6003,SMALL(IF(NOT($B$1:$B$6003=""),ROW($A$1:$A$6003),""),ROW(A2680))),"")</f>
        <v/>
      </c>
    </row>
    <row r="2682" spans="2:3">
      <c r="B2682" s="8" t="str">
        <f>Flex_Benefits!I693</f>
        <v/>
      </c>
      <c r="C2682" t="str" cm="1">
        <f t="array" ref="C2682">IFERROR(INDEX($B$1:$B$6003,SMALL(IF(NOT($B$1:$B$6003=""),ROW($A$1:$A$6003),""),ROW(A2681))),"")</f>
        <v/>
      </c>
    </row>
    <row r="2683" spans="2:3">
      <c r="B2683" s="8" t="str">
        <f>Flex_Benefits!I694</f>
        <v/>
      </c>
      <c r="C2683" t="str" cm="1">
        <f t="array" ref="C2683">IFERROR(INDEX($B$1:$B$6003,SMALL(IF(NOT($B$1:$B$6003=""),ROW($A$1:$A$6003),""),ROW(A2682))),"")</f>
        <v/>
      </c>
    </row>
    <row r="2684" spans="2:3">
      <c r="B2684" s="8" t="str">
        <f>Flex_Benefits!I695</f>
        <v/>
      </c>
      <c r="C2684" t="str" cm="1">
        <f t="array" ref="C2684">IFERROR(INDEX($B$1:$B$6003,SMALL(IF(NOT($B$1:$B$6003=""),ROW($A$1:$A$6003),""),ROW(A2683))),"")</f>
        <v/>
      </c>
    </row>
    <row r="2685" spans="2:3">
      <c r="B2685" s="8" t="str">
        <f>Flex_Benefits!I696</f>
        <v/>
      </c>
      <c r="C2685" t="str" cm="1">
        <f t="array" ref="C2685">IFERROR(INDEX($B$1:$B$6003,SMALL(IF(NOT($B$1:$B$6003=""),ROW($A$1:$A$6003),""),ROW(A2684))),"")</f>
        <v/>
      </c>
    </row>
    <row r="2686" spans="2:3">
      <c r="B2686" s="8" t="str">
        <f>Flex_Benefits!I697</f>
        <v/>
      </c>
      <c r="C2686" t="str" cm="1">
        <f t="array" ref="C2686">IFERROR(INDEX($B$1:$B$6003,SMALL(IF(NOT($B$1:$B$6003=""),ROW($A$1:$A$6003),""),ROW(A2685))),"")</f>
        <v/>
      </c>
    </row>
    <row r="2687" spans="2:3">
      <c r="B2687" s="8" t="str">
        <f>Flex_Benefits!I698</f>
        <v/>
      </c>
      <c r="C2687" t="str" cm="1">
        <f t="array" ref="C2687">IFERROR(INDEX($B$1:$B$6003,SMALL(IF(NOT($B$1:$B$6003=""),ROW($A$1:$A$6003),""),ROW(A2686))),"")</f>
        <v/>
      </c>
    </row>
    <row r="2688" spans="2:3">
      <c r="B2688" s="8" t="str">
        <f>Flex_Benefits!I699</f>
        <v/>
      </c>
      <c r="C2688" t="str" cm="1">
        <f t="array" ref="C2688">IFERROR(INDEX($B$1:$B$6003,SMALL(IF(NOT($B$1:$B$6003=""),ROW($A$1:$A$6003),""),ROW(A2687))),"")</f>
        <v/>
      </c>
    </row>
    <row r="2689" spans="2:3">
      <c r="B2689" s="8" t="str">
        <f>Flex_Benefits!I700</f>
        <v/>
      </c>
      <c r="C2689" t="str" cm="1">
        <f t="array" ref="C2689">IFERROR(INDEX($B$1:$B$6003,SMALL(IF(NOT($B$1:$B$6003=""),ROW($A$1:$A$6003),""),ROW(A2688))),"")</f>
        <v/>
      </c>
    </row>
    <row r="2690" spans="2:3">
      <c r="B2690" s="8" t="str">
        <f>Flex_Benefits!I701</f>
        <v/>
      </c>
      <c r="C2690" t="str" cm="1">
        <f t="array" ref="C2690">IFERROR(INDEX($B$1:$B$6003,SMALL(IF(NOT($B$1:$B$6003=""),ROW($A$1:$A$6003),""),ROW(A2689))),"")</f>
        <v/>
      </c>
    </row>
    <row r="2691" spans="2:3">
      <c r="B2691" s="8" t="str">
        <f>Flex_Benefits!I702</f>
        <v/>
      </c>
      <c r="C2691" t="str" cm="1">
        <f t="array" ref="C2691">IFERROR(INDEX($B$1:$B$6003,SMALL(IF(NOT($B$1:$B$6003=""),ROW($A$1:$A$6003),""),ROW(A2690))),"")</f>
        <v/>
      </c>
    </row>
    <row r="2692" spans="2:3">
      <c r="B2692" s="8" t="str">
        <f>Flex_Benefits!I703</f>
        <v/>
      </c>
      <c r="C2692" t="str" cm="1">
        <f t="array" ref="C2692">IFERROR(INDEX($B$1:$B$6003,SMALL(IF(NOT($B$1:$B$6003=""),ROW($A$1:$A$6003),""),ROW(A2691))),"")</f>
        <v/>
      </c>
    </row>
    <row r="2693" spans="2:3">
      <c r="B2693" s="8" t="str">
        <f>Flex_Benefits!I704</f>
        <v/>
      </c>
      <c r="C2693" t="str" cm="1">
        <f t="array" ref="C2693">IFERROR(INDEX($B$1:$B$6003,SMALL(IF(NOT($B$1:$B$6003=""),ROW($A$1:$A$6003),""),ROW(A2692))),"")</f>
        <v/>
      </c>
    </row>
    <row r="2694" spans="2:3">
      <c r="B2694" s="8" t="str">
        <f>Flex_Benefits!I705</f>
        <v/>
      </c>
      <c r="C2694" t="str" cm="1">
        <f t="array" ref="C2694">IFERROR(INDEX($B$1:$B$6003,SMALL(IF(NOT($B$1:$B$6003=""),ROW($A$1:$A$6003),""),ROW(A2693))),"")</f>
        <v/>
      </c>
    </row>
    <row r="2695" spans="2:3">
      <c r="B2695" s="8" t="str">
        <f>Flex_Benefits!I706</f>
        <v/>
      </c>
      <c r="C2695" t="str" cm="1">
        <f t="array" ref="C2695">IFERROR(INDEX($B$1:$B$6003,SMALL(IF(NOT($B$1:$B$6003=""),ROW($A$1:$A$6003),""),ROW(A2694))),"")</f>
        <v/>
      </c>
    </row>
    <row r="2696" spans="2:3">
      <c r="B2696" s="8" t="str">
        <f>Flex_Benefits!I707</f>
        <v/>
      </c>
      <c r="C2696" t="str" cm="1">
        <f t="array" ref="C2696">IFERROR(INDEX($B$1:$B$6003,SMALL(IF(NOT($B$1:$B$6003=""),ROW($A$1:$A$6003),""),ROW(A2695))),"")</f>
        <v/>
      </c>
    </row>
    <row r="2697" spans="2:3">
      <c r="B2697" s="8" t="str">
        <f>Flex_Benefits!I708</f>
        <v/>
      </c>
      <c r="C2697" t="str" cm="1">
        <f t="array" ref="C2697">IFERROR(INDEX($B$1:$B$6003,SMALL(IF(NOT($B$1:$B$6003=""),ROW($A$1:$A$6003),""),ROW(A2696))),"")</f>
        <v/>
      </c>
    </row>
    <row r="2698" spans="2:3">
      <c r="B2698" s="8" t="str">
        <f>Flex_Benefits!I709</f>
        <v/>
      </c>
      <c r="C2698" t="str" cm="1">
        <f t="array" ref="C2698">IFERROR(INDEX($B$1:$B$6003,SMALL(IF(NOT($B$1:$B$6003=""),ROW($A$1:$A$6003),""),ROW(A2697))),"")</f>
        <v/>
      </c>
    </row>
    <row r="2699" spans="2:3">
      <c r="B2699" s="8" t="str">
        <f>Flex_Benefits!I710</f>
        <v/>
      </c>
      <c r="C2699" t="str" cm="1">
        <f t="array" ref="C2699">IFERROR(INDEX($B$1:$B$6003,SMALL(IF(NOT($B$1:$B$6003=""),ROW($A$1:$A$6003),""),ROW(A2698))),"")</f>
        <v/>
      </c>
    </row>
    <row r="2700" spans="2:3">
      <c r="B2700" s="8" t="str">
        <f>Flex_Benefits!I711</f>
        <v/>
      </c>
      <c r="C2700" t="str" cm="1">
        <f t="array" ref="C2700">IFERROR(INDEX($B$1:$B$6003,SMALL(IF(NOT($B$1:$B$6003=""),ROW($A$1:$A$6003),""),ROW(A2699))),"")</f>
        <v/>
      </c>
    </row>
    <row r="2701" spans="2:3">
      <c r="B2701" s="8" t="str">
        <f>Flex_Benefits!I712</f>
        <v/>
      </c>
      <c r="C2701" t="str" cm="1">
        <f t="array" ref="C2701">IFERROR(INDEX($B$1:$B$6003,SMALL(IF(NOT($B$1:$B$6003=""),ROW($A$1:$A$6003),""),ROW(A2700))),"")</f>
        <v/>
      </c>
    </row>
    <row r="2702" spans="2:3">
      <c r="B2702" s="8" t="str">
        <f>Flex_Benefits!I713</f>
        <v/>
      </c>
      <c r="C2702" t="str" cm="1">
        <f t="array" ref="C2702">IFERROR(INDEX($B$1:$B$6003,SMALL(IF(NOT($B$1:$B$6003=""),ROW($A$1:$A$6003),""),ROW(A2701))),"")</f>
        <v/>
      </c>
    </row>
    <row r="2703" spans="2:3">
      <c r="B2703" s="8" t="str">
        <f>Flex_Benefits!I714</f>
        <v/>
      </c>
      <c r="C2703" t="str" cm="1">
        <f t="array" ref="C2703">IFERROR(INDEX($B$1:$B$6003,SMALL(IF(NOT($B$1:$B$6003=""),ROW($A$1:$A$6003),""),ROW(A2702))),"")</f>
        <v/>
      </c>
    </row>
    <row r="2704" spans="2:3">
      <c r="B2704" s="8" t="str">
        <f>Flex_Benefits!I715</f>
        <v/>
      </c>
      <c r="C2704" t="str" cm="1">
        <f t="array" ref="C2704">IFERROR(INDEX($B$1:$B$6003,SMALL(IF(NOT($B$1:$B$6003=""),ROW($A$1:$A$6003),""),ROW(A2703))),"")</f>
        <v/>
      </c>
    </row>
    <row r="2705" spans="2:3">
      <c r="B2705" s="8" t="str">
        <f>Flex_Benefits!I716</f>
        <v/>
      </c>
      <c r="C2705" t="str" cm="1">
        <f t="array" ref="C2705">IFERROR(INDEX($B$1:$B$6003,SMALL(IF(NOT($B$1:$B$6003=""),ROW($A$1:$A$6003),""),ROW(A2704))),"")</f>
        <v/>
      </c>
    </row>
    <row r="2706" spans="2:3">
      <c r="B2706" s="8" t="str">
        <f>Flex_Benefits!I717</f>
        <v/>
      </c>
      <c r="C2706" t="str" cm="1">
        <f t="array" ref="C2706">IFERROR(INDEX($B$1:$B$6003,SMALL(IF(NOT($B$1:$B$6003=""),ROW($A$1:$A$6003),""),ROW(A2705))),"")</f>
        <v/>
      </c>
    </row>
    <row r="2707" spans="2:3">
      <c r="B2707" s="8" t="str">
        <f>Flex_Benefits!I718</f>
        <v/>
      </c>
      <c r="C2707" t="str" cm="1">
        <f t="array" ref="C2707">IFERROR(INDEX($B$1:$B$6003,SMALL(IF(NOT($B$1:$B$6003=""),ROW($A$1:$A$6003),""),ROW(A2706))),"")</f>
        <v/>
      </c>
    </row>
    <row r="2708" spans="2:3">
      <c r="B2708" s="8" t="str">
        <f>Flex_Benefits!I719</f>
        <v/>
      </c>
      <c r="C2708" t="str" cm="1">
        <f t="array" ref="C2708">IFERROR(INDEX($B$1:$B$6003,SMALL(IF(NOT($B$1:$B$6003=""),ROW($A$1:$A$6003),""),ROW(A2707))),"")</f>
        <v/>
      </c>
    </row>
    <row r="2709" spans="2:3">
      <c r="B2709" s="8" t="str">
        <f>Flex_Benefits!I720</f>
        <v/>
      </c>
      <c r="C2709" t="str" cm="1">
        <f t="array" ref="C2709">IFERROR(INDEX($B$1:$B$6003,SMALL(IF(NOT($B$1:$B$6003=""),ROW($A$1:$A$6003),""),ROW(A2708))),"")</f>
        <v/>
      </c>
    </row>
    <row r="2710" spans="2:3">
      <c r="B2710" s="8" t="str">
        <f>Flex_Benefits!I721</f>
        <v/>
      </c>
      <c r="C2710" t="str" cm="1">
        <f t="array" ref="C2710">IFERROR(INDEX($B$1:$B$6003,SMALL(IF(NOT($B$1:$B$6003=""),ROW($A$1:$A$6003),""),ROW(A2709))),"")</f>
        <v/>
      </c>
    </row>
    <row r="2711" spans="2:3">
      <c r="B2711" s="8" t="str">
        <f>Flex_Benefits!I722</f>
        <v/>
      </c>
      <c r="C2711" t="str" cm="1">
        <f t="array" ref="C2711">IFERROR(INDEX($B$1:$B$6003,SMALL(IF(NOT($B$1:$B$6003=""),ROW($A$1:$A$6003),""),ROW(A2710))),"")</f>
        <v/>
      </c>
    </row>
    <row r="2712" spans="2:3">
      <c r="B2712" s="8" t="str">
        <f>Flex_Benefits!I723</f>
        <v/>
      </c>
      <c r="C2712" t="str" cm="1">
        <f t="array" ref="C2712">IFERROR(INDEX($B$1:$B$6003,SMALL(IF(NOT($B$1:$B$6003=""),ROW($A$1:$A$6003),""),ROW(A2711))),"")</f>
        <v/>
      </c>
    </row>
    <row r="2713" spans="2:3">
      <c r="B2713" s="8" t="str">
        <f>Flex_Benefits!I724</f>
        <v/>
      </c>
      <c r="C2713" t="str" cm="1">
        <f t="array" ref="C2713">IFERROR(INDEX($B$1:$B$6003,SMALL(IF(NOT($B$1:$B$6003=""),ROW($A$1:$A$6003),""),ROW(A2712))),"")</f>
        <v/>
      </c>
    </row>
    <row r="2714" spans="2:3">
      <c r="B2714" s="8" t="str">
        <f>Flex_Benefits!I725</f>
        <v/>
      </c>
      <c r="C2714" t="str" cm="1">
        <f t="array" ref="C2714">IFERROR(INDEX($B$1:$B$6003,SMALL(IF(NOT($B$1:$B$6003=""),ROW($A$1:$A$6003),""),ROW(A2713))),"")</f>
        <v/>
      </c>
    </row>
    <row r="2715" spans="2:3">
      <c r="B2715" s="8" t="str">
        <f>Flex_Benefits!I726</f>
        <v/>
      </c>
      <c r="C2715" t="str" cm="1">
        <f t="array" ref="C2715">IFERROR(INDEX($B$1:$B$6003,SMALL(IF(NOT($B$1:$B$6003=""),ROW($A$1:$A$6003),""),ROW(A2714))),"")</f>
        <v/>
      </c>
    </row>
    <row r="2716" spans="2:3">
      <c r="B2716" s="8" t="str">
        <f>Flex_Benefits!I727</f>
        <v/>
      </c>
      <c r="C2716" t="str" cm="1">
        <f t="array" ref="C2716">IFERROR(INDEX($B$1:$B$6003,SMALL(IF(NOT($B$1:$B$6003=""),ROW($A$1:$A$6003),""),ROW(A2715))),"")</f>
        <v/>
      </c>
    </row>
    <row r="2717" spans="2:3">
      <c r="B2717" s="8" t="str">
        <f>Flex_Benefits!I728</f>
        <v/>
      </c>
      <c r="C2717" t="str" cm="1">
        <f t="array" ref="C2717">IFERROR(INDEX($B$1:$B$6003,SMALL(IF(NOT($B$1:$B$6003=""),ROW($A$1:$A$6003),""),ROW(A2716))),"")</f>
        <v/>
      </c>
    </row>
    <row r="2718" spans="2:3">
      <c r="B2718" s="8" t="str">
        <f>Flex_Benefits!I729</f>
        <v/>
      </c>
      <c r="C2718" t="str" cm="1">
        <f t="array" ref="C2718">IFERROR(INDEX($B$1:$B$6003,SMALL(IF(NOT($B$1:$B$6003=""),ROW($A$1:$A$6003),""),ROW(A2717))),"")</f>
        <v/>
      </c>
    </row>
    <row r="2719" spans="2:3">
      <c r="B2719" s="8" t="str">
        <f>Flex_Benefits!I730</f>
        <v/>
      </c>
      <c r="C2719" t="str" cm="1">
        <f t="array" ref="C2719">IFERROR(INDEX($B$1:$B$6003,SMALL(IF(NOT($B$1:$B$6003=""),ROW($A$1:$A$6003),""),ROW(A2718))),"")</f>
        <v/>
      </c>
    </row>
    <row r="2720" spans="2:3">
      <c r="B2720" s="8" t="str">
        <f>Flex_Benefits!I731</f>
        <v/>
      </c>
      <c r="C2720" t="str" cm="1">
        <f t="array" ref="C2720">IFERROR(INDEX($B$1:$B$6003,SMALL(IF(NOT($B$1:$B$6003=""),ROW($A$1:$A$6003),""),ROW(A2719))),"")</f>
        <v/>
      </c>
    </row>
    <row r="2721" spans="2:3">
      <c r="B2721" s="8" t="str">
        <f>Flex_Benefits!I732</f>
        <v/>
      </c>
      <c r="C2721" t="str" cm="1">
        <f t="array" ref="C2721">IFERROR(INDEX($B$1:$B$6003,SMALL(IF(NOT($B$1:$B$6003=""),ROW($A$1:$A$6003),""),ROW(A2720))),"")</f>
        <v/>
      </c>
    </row>
    <row r="2722" spans="2:3">
      <c r="B2722" s="8" t="str">
        <f>Flex_Benefits!I733</f>
        <v/>
      </c>
      <c r="C2722" t="str" cm="1">
        <f t="array" ref="C2722">IFERROR(INDEX($B$1:$B$6003,SMALL(IF(NOT($B$1:$B$6003=""),ROW($A$1:$A$6003),""),ROW(A2721))),"")</f>
        <v/>
      </c>
    </row>
    <row r="2723" spans="2:3">
      <c r="B2723" s="8" t="str">
        <f>Flex_Benefits!I734</f>
        <v/>
      </c>
      <c r="C2723" t="str" cm="1">
        <f t="array" ref="C2723">IFERROR(INDEX($B$1:$B$6003,SMALL(IF(NOT($B$1:$B$6003=""),ROW($A$1:$A$6003),""),ROW(A2722))),"")</f>
        <v/>
      </c>
    </row>
    <row r="2724" spans="2:3">
      <c r="B2724" s="8" t="str">
        <f>Flex_Benefits!I735</f>
        <v/>
      </c>
      <c r="C2724" t="str" cm="1">
        <f t="array" ref="C2724">IFERROR(INDEX($B$1:$B$6003,SMALL(IF(NOT($B$1:$B$6003=""),ROW($A$1:$A$6003),""),ROW(A2723))),"")</f>
        <v/>
      </c>
    </row>
    <row r="2725" spans="2:3">
      <c r="B2725" s="8" t="str">
        <f>Flex_Benefits!I736</f>
        <v/>
      </c>
      <c r="C2725" t="str" cm="1">
        <f t="array" ref="C2725">IFERROR(INDEX($B$1:$B$6003,SMALL(IF(NOT($B$1:$B$6003=""),ROW($A$1:$A$6003),""),ROW(A2724))),"")</f>
        <v/>
      </c>
    </row>
    <row r="2726" spans="2:3">
      <c r="B2726" s="8" t="str">
        <f>Flex_Benefits!I737</f>
        <v/>
      </c>
      <c r="C2726" t="str" cm="1">
        <f t="array" ref="C2726">IFERROR(INDEX($B$1:$B$6003,SMALL(IF(NOT($B$1:$B$6003=""),ROW($A$1:$A$6003),""),ROW(A2725))),"")</f>
        <v/>
      </c>
    </row>
    <row r="2727" spans="2:3">
      <c r="B2727" s="8" t="str">
        <f>Flex_Benefits!I738</f>
        <v/>
      </c>
      <c r="C2727" t="str" cm="1">
        <f t="array" ref="C2727">IFERROR(INDEX($B$1:$B$6003,SMALL(IF(NOT($B$1:$B$6003=""),ROW($A$1:$A$6003),""),ROW(A2726))),"")</f>
        <v/>
      </c>
    </row>
    <row r="2728" spans="2:3">
      <c r="B2728" s="8" t="str">
        <f>Flex_Benefits!I739</f>
        <v/>
      </c>
      <c r="C2728" t="str" cm="1">
        <f t="array" ref="C2728">IFERROR(INDEX($B$1:$B$6003,SMALL(IF(NOT($B$1:$B$6003=""),ROW($A$1:$A$6003),""),ROW(A2727))),"")</f>
        <v/>
      </c>
    </row>
    <row r="2729" spans="2:3">
      <c r="B2729" s="8" t="str">
        <f>Flex_Benefits!I740</f>
        <v/>
      </c>
      <c r="C2729" t="str" cm="1">
        <f t="array" ref="C2729">IFERROR(INDEX($B$1:$B$6003,SMALL(IF(NOT($B$1:$B$6003=""),ROW($A$1:$A$6003),""),ROW(A2728))),"")</f>
        <v/>
      </c>
    </row>
    <row r="2730" spans="2:3">
      <c r="B2730" s="8" t="str">
        <f>Flex_Benefits!I741</f>
        <v/>
      </c>
      <c r="C2730" t="str" cm="1">
        <f t="array" ref="C2730">IFERROR(INDEX($B$1:$B$6003,SMALL(IF(NOT($B$1:$B$6003=""),ROW($A$1:$A$6003),""),ROW(A2729))),"")</f>
        <v/>
      </c>
    </row>
    <row r="2731" spans="2:3">
      <c r="B2731" s="8" t="str">
        <f>Flex_Benefits!I742</f>
        <v/>
      </c>
      <c r="C2731" t="str" cm="1">
        <f t="array" ref="C2731">IFERROR(INDEX($B$1:$B$6003,SMALL(IF(NOT($B$1:$B$6003=""),ROW($A$1:$A$6003),""),ROW(A2730))),"")</f>
        <v/>
      </c>
    </row>
    <row r="2732" spans="2:3">
      <c r="B2732" s="8" t="str">
        <f>Flex_Benefits!I743</f>
        <v/>
      </c>
      <c r="C2732" t="str" cm="1">
        <f t="array" ref="C2732">IFERROR(INDEX($B$1:$B$6003,SMALL(IF(NOT($B$1:$B$6003=""),ROW($A$1:$A$6003),""),ROW(A2731))),"")</f>
        <v/>
      </c>
    </row>
    <row r="2733" spans="2:3">
      <c r="B2733" s="8" t="str">
        <f>Flex_Benefits!I744</f>
        <v/>
      </c>
      <c r="C2733" t="str" cm="1">
        <f t="array" ref="C2733">IFERROR(INDEX($B$1:$B$6003,SMALL(IF(NOT($B$1:$B$6003=""),ROW($A$1:$A$6003),""),ROW(A2732))),"")</f>
        <v/>
      </c>
    </row>
    <row r="2734" spans="2:3">
      <c r="B2734" s="8" t="str">
        <f>Flex_Benefits!I745</f>
        <v/>
      </c>
      <c r="C2734" t="str" cm="1">
        <f t="array" ref="C2734">IFERROR(INDEX($B$1:$B$6003,SMALL(IF(NOT($B$1:$B$6003=""),ROW($A$1:$A$6003),""),ROW(A2733))),"")</f>
        <v/>
      </c>
    </row>
    <row r="2735" spans="2:3">
      <c r="B2735" s="8" t="str">
        <f>Flex_Benefits!I746</f>
        <v/>
      </c>
      <c r="C2735" t="str" cm="1">
        <f t="array" ref="C2735">IFERROR(INDEX($B$1:$B$6003,SMALL(IF(NOT($B$1:$B$6003=""),ROW($A$1:$A$6003),""),ROW(A2734))),"")</f>
        <v/>
      </c>
    </row>
    <row r="2736" spans="2:3">
      <c r="B2736" s="8" t="str">
        <f>Flex_Benefits!I747</f>
        <v/>
      </c>
      <c r="C2736" t="str" cm="1">
        <f t="array" ref="C2736">IFERROR(INDEX($B$1:$B$6003,SMALL(IF(NOT($B$1:$B$6003=""),ROW($A$1:$A$6003),""),ROW(A2735))),"")</f>
        <v/>
      </c>
    </row>
    <row r="2737" spans="2:3">
      <c r="B2737" s="8" t="str">
        <f>Flex_Benefits!I748</f>
        <v/>
      </c>
      <c r="C2737" t="str" cm="1">
        <f t="array" ref="C2737">IFERROR(INDEX($B$1:$B$6003,SMALL(IF(NOT($B$1:$B$6003=""),ROW($A$1:$A$6003),""),ROW(A2736))),"")</f>
        <v/>
      </c>
    </row>
    <row r="2738" spans="2:3">
      <c r="B2738" s="8" t="str">
        <f>Flex_Benefits!I749</f>
        <v/>
      </c>
      <c r="C2738" t="str" cm="1">
        <f t="array" ref="C2738">IFERROR(INDEX($B$1:$B$6003,SMALL(IF(NOT($B$1:$B$6003=""),ROW($A$1:$A$6003),""),ROW(A2737))),"")</f>
        <v/>
      </c>
    </row>
    <row r="2739" spans="2:3">
      <c r="B2739" s="8" t="str">
        <f>Flex_Benefits!I750</f>
        <v/>
      </c>
      <c r="C2739" t="str" cm="1">
        <f t="array" ref="C2739">IFERROR(INDEX($B$1:$B$6003,SMALL(IF(NOT($B$1:$B$6003=""),ROW($A$1:$A$6003),""),ROW(A2738))),"")</f>
        <v/>
      </c>
    </row>
    <row r="2740" spans="2:3">
      <c r="B2740" s="8" t="str">
        <f>Flex_Benefits!I751</f>
        <v/>
      </c>
      <c r="C2740" t="str" cm="1">
        <f t="array" ref="C2740">IFERROR(INDEX($B$1:$B$6003,SMALL(IF(NOT($B$1:$B$6003=""),ROW($A$1:$A$6003),""),ROW(A2739))),"")</f>
        <v/>
      </c>
    </row>
    <row r="2741" spans="2:3">
      <c r="B2741" s="8" t="str">
        <f>Flex_Benefits!I752</f>
        <v/>
      </c>
      <c r="C2741" t="str" cm="1">
        <f t="array" ref="C2741">IFERROR(INDEX($B$1:$B$6003,SMALL(IF(NOT($B$1:$B$6003=""),ROW($A$1:$A$6003),""),ROW(A2740))),"")</f>
        <v/>
      </c>
    </row>
    <row r="2742" spans="2:3">
      <c r="B2742" s="8" t="str">
        <f>Flex_Benefits!I753</f>
        <v/>
      </c>
      <c r="C2742" t="str" cm="1">
        <f t="array" ref="C2742">IFERROR(INDEX($B$1:$B$6003,SMALL(IF(NOT($B$1:$B$6003=""),ROW($A$1:$A$6003),""),ROW(A2741))),"")</f>
        <v/>
      </c>
    </row>
    <row r="2743" spans="2:3">
      <c r="B2743" s="8" t="str">
        <f>Flex_Benefits!I754</f>
        <v/>
      </c>
      <c r="C2743" t="str" cm="1">
        <f t="array" ref="C2743">IFERROR(INDEX($B$1:$B$6003,SMALL(IF(NOT($B$1:$B$6003=""),ROW($A$1:$A$6003),""),ROW(A2742))),"")</f>
        <v/>
      </c>
    </row>
    <row r="2744" spans="2:3">
      <c r="B2744" s="8" t="str">
        <f>Flex_Benefits!I755</f>
        <v/>
      </c>
      <c r="C2744" t="str" cm="1">
        <f t="array" ref="C2744">IFERROR(INDEX($B$1:$B$6003,SMALL(IF(NOT($B$1:$B$6003=""),ROW($A$1:$A$6003),""),ROW(A2743))),"")</f>
        <v/>
      </c>
    </row>
    <row r="2745" spans="2:3">
      <c r="B2745" s="8" t="str">
        <f>Flex_Benefits!I756</f>
        <v/>
      </c>
      <c r="C2745" t="str" cm="1">
        <f t="array" ref="C2745">IFERROR(INDEX($B$1:$B$6003,SMALL(IF(NOT($B$1:$B$6003=""),ROW($A$1:$A$6003),""),ROW(A2744))),"")</f>
        <v/>
      </c>
    </row>
    <row r="2746" spans="2:3">
      <c r="B2746" s="8" t="str">
        <f>Flex_Benefits!I757</f>
        <v/>
      </c>
      <c r="C2746" t="str" cm="1">
        <f t="array" ref="C2746">IFERROR(INDEX($B$1:$B$6003,SMALL(IF(NOT($B$1:$B$6003=""),ROW($A$1:$A$6003),""),ROW(A2745))),"")</f>
        <v/>
      </c>
    </row>
    <row r="2747" spans="2:3">
      <c r="B2747" s="8" t="str">
        <f>Flex_Benefits!I758</f>
        <v/>
      </c>
      <c r="C2747" t="str" cm="1">
        <f t="array" ref="C2747">IFERROR(INDEX($B$1:$B$6003,SMALL(IF(NOT($B$1:$B$6003=""),ROW($A$1:$A$6003),""),ROW(A2746))),"")</f>
        <v/>
      </c>
    </row>
    <row r="2748" spans="2:3">
      <c r="B2748" s="8" t="str">
        <f>Flex_Benefits!I759</f>
        <v/>
      </c>
      <c r="C2748" t="str" cm="1">
        <f t="array" ref="C2748">IFERROR(INDEX($B$1:$B$6003,SMALL(IF(NOT($B$1:$B$6003=""),ROW($A$1:$A$6003),""),ROW(A2747))),"")</f>
        <v/>
      </c>
    </row>
    <row r="2749" spans="2:3">
      <c r="B2749" s="8" t="str">
        <f>Flex_Benefits!I760</f>
        <v/>
      </c>
      <c r="C2749" t="str" cm="1">
        <f t="array" ref="C2749">IFERROR(INDEX($B$1:$B$6003,SMALL(IF(NOT($B$1:$B$6003=""),ROW($A$1:$A$6003),""),ROW(A2748))),"")</f>
        <v/>
      </c>
    </row>
    <row r="2750" spans="2:3">
      <c r="B2750" s="8" t="str">
        <f>Flex_Benefits!I761</f>
        <v/>
      </c>
      <c r="C2750" t="str" cm="1">
        <f t="array" ref="C2750">IFERROR(INDEX($B$1:$B$6003,SMALL(IF(NOT($B$1:$B$6003=""),ROW($A$1:$A$6003),""),ROW(A2749))),"")</f>
        <v/>
      </c>
    </row>
    <row r="2751" spans="2:3">
      <c r="B2751" s="8" t="str">
        <f>Flex_Benefits!I762</f>
        <v/>
      </c>
      <c r="C2751" t="str" cm="1">
        <f t="array" ref="C2751">IFERROR(INDEX($B$1:$B$6003,SMALL(IF(NOT($B$1:$B$6003=""),ROW($A$1:$A$6003),""),ROW(A2750))),"")</f>
        <v/>
      </c>
    </row>
    <row r="2752" spans="2:3">
      <c r="B2752" s="8" t="str">
        <f>Flex_Benefits!I763</f>
        <v/>
      </c>
      <c r="C2752" t="str" cm="1">
        <f t="array" ref="C2752">IFERROR(INDEX($B$1:$B$6003,SMALL(IF(NOT($B$1:$B$6003=""),ROW($A$1:$A$6003),""),ROW(A2751))),"")</f>
        <v/>
      </c>
    </row>
    <row r="2753" spans="2:3">
      <c r="B2753" s="8" t="str">
        <f>Flex_Benefits!I764</f>
        <v/>
      </c>
      <c r="C2753" t="str" cm="1">
        <f t="array" ref="C2753">IFERROR(INDEX($B$1:$B$6003,SMALL(IF(NOT($B$1:$B$6003=""),ROW($A$1:$A$6003),""),ROW(A2752))),"")</f>
        <v/>
      </c>
    </row>
    <row r="2754" spans="2:3">
      <c r="B2754" s="8" t="str">
        <f>Flex_Benefits!I765</f>
        <v/>
      </c>
      <c r="C2754" t="str" cm="1">
        <f t="array" ref="C2754">IFERROR(INDEX($B$1:$B$6003,SMALL(IF(NOT($B$1:$B$6003=""),ROW($A$1:$A$6003),""),ROW(A2753))),"")</f>
        <v/>
      </c>
    </row>
    <row r="2755" spans="2:3">
      <c r="B2755" s="8" t="str">
        <f>Flex_Benefits!I766</f>
        <v/>
      </c>
      <c r="C2755" t="str" cm="1">
        <f t="array" ref="C2755">IFERROR(INDEX($B$1:$B$6003,SMALL(IF(NOT($B$1:$B$6003=""),ROW($A$1:$A$6003),""),ROW(A2754))),"")</f>
        <v/>
      </c>
    </row>
    <row r="2756" spans="2:3">
      <c r="B2756" s="8" t="str">
        <f>Flex_Benefits!I767</f>
        <v/>
      </c>
      <c r="C2756" t="str" cm="1">
        <f t="array" ref="C2756">IFERROR(INDEX($B$1:$B$6003,SMALL(IF(NOT($B$1:$B$6003=""),ROW($A$1:$A$6003),""),ROW(A2755))),"")</f>
        <v/>
      </c>
    </row>
    <row r="2757" spans="2:3">
      <c r="B2757" s="8" t="str">
        <f>Flex_Benefits!I768</f>
        <v/>
      </c>
      <c r="C2757" t="str" cm="1">
        <f t="array" ref="C2757">IFERROR(INDEX($B$1:$B$6003,SMALL(IF(NOT($B$1:$B$6003=""),ROW($A$1:$A$6003),""),ROW(A2756))),"")</f>
        <v/>
      </c>
    </row>
    <row r="2758" spans="2:3">
      <c r="B2758" s="8" t="str">
        <f>Flex_Benefits!I769</f>
        <v/>
      </c>
      <c r="C2758" t="str" cm="1">
        <f t="array" ref="C2758">IFERROR(INDEX($B$1:$B$6003,SMALL(IF(NOT($B$1:$B$6003=""),ROW($A$1:$A$6003),""),ROW(A2757))),"")</f>
        <v/>
      </c>
    </row>
    <row r="2759" spans="2:3">
      <c r="B2759" s="8" t="str">
        <f>Flex_Benefits!I770</f>
        <v/>
      </c>
      <c r="C2759" t="str" cm="1">
        <f t="array" ref="C2759">IFERROR(INDEX($B$1:$B$6003,SMALL(IF(NOT($B$1:$B$6003=""),ROW($A$1:$A$6003),""),ROW(A2758))),"")</f>
        <v/>
      </c>
    </row>
    <row r="2760" spans="2:3">
      <c r="B2760" s="8" t="str">
        <f>Flex_Benefits!I771</f>
        <v/>
      </c>
      <c r="C2760" t="str" cm="1">
        <f t="array" ref="C2760">IFERROR(INDEX($B$1:$B$6003,SMALL(IF(NOT($B$1:$B$6003=""),ROW($A$1:$A$6003),""),ROW(A2759))),"")</f>
        <v/>
      </c>
    </row>
    <row r="2761" spans="2:3">
      <c r="B2761" s="8" t="str">
        <f>Flex_Benefits!I772</f>
        <v/>
      </c>
      <c r="C2761" t="str" cm="1">
        <f t="array" ref="C2761">IFERROR(INDEX($B$1:$B$6003,SMALL(IF(NOT($B$1:$B$6003=""),ROW($A$1:$A$6003),""),ROW(A2760))),"")</f>
        <v/>
      </c>
    </row>
    <row r="2762" spans="2:3">
      <c r="B2762" s="8" t="str">
        <f>Flex_Benefits!I773</f>
        <v/>
      </c>
      <c r="C2762" t="str" cm="1">
        <f t="array" ref="C2762">IFERROR(INDEX($B$1:$B$6003,SMALL(IF(NOT($B$1:$B$6003=""),ROW($A$1:$A$6003),""),ROW(A2761))),"")</f>
        <v/>
      </c>
    </row>
    <row r="2763" spans="2:3">
      <c r="B2763" s="8" t="str">
        <f>Flex_Benefits!I774</f>
        <v/>
      </c>
      <c r="C2763" t="str" cm="1">
        <f t="array" ref="C2763">IFERROR(INDEX($B$1:$B$6003,SMALL(IF(NOT($B$1:$B$6003=""),ROW($A$1:$A$6003),""),ROW(A2762))),"")</f>
        <v/>
      </c>
    </row>
    <row r="2764" spans="2:3">
      <c r="B2764" s="8" t="str">
        <f>Flex_Benefits!I775</f>
        <v/>
      </c>
      <c r="C2764" t="str" cm="1">
        <f t="array" ref="C2764">IFERROR(INDEX($B$1:$B$6003,SMALL(IF(NOT($B$1:$B$6003=""),ROW($A$1:$A$6003),""),ROW(A2763))),"")</f>
        <v/>
      </c>
    </row>
    <row r="2765" spans="2:3">
      <c r="B2765" s="8" t="str">
        <f>Flex_Benefits!I776</f>
        <v/>
      </c>
      <c r="C2765" t="str" cm="1">
        <f t="array" ref="C2765">IFERROR(INDEX($B$1:$B$6003,SMALL(IF(NOT($B$1:$B$6003=""),ROW($A$1:$A$6003),""),ROW(A2764))),"")</f>
        <v/>
      </c>
    </row>
    <row r="2766" spans="2:3">
      <c r="B2766" s="8" t="str">
        <f>Flex_Benefits!I777</f>
        <v/>
      </c>
      <c r="C2766" t="str" cm="1">
        <f t="array" ref="C2766">IFERROR(INDEX($B$1:$B$6003,SMALL(IF(NOT($B$1:$B$6003=""),ROW($A$1:$A$6003),""),ROW(A2765))),"")</f>
        <v/>
      </c>
    </row>
    <row r="2767" spans="2:3">
      <c r="B2767" s="8" t="str">
        <f>Flex_Benefits!I778</f>
        <v/>
      </c>
      <c r="C2767" t="str" cm="1">
        <f t="array" ref="C2767">IFERROR(INDEX($B$1:$B$6003,SMALL(IF(NOT($B$1:$B$6003=""),ROW($A$1:$A$6003),""),ROW(A2766))),"")</f>
        <v/>
      </c>
    </row>
    <row r="2768" spans="2:3">
      <c r="B2768" s="8" t="str">
        <f>Flex_Benefits!I779</f>
        <v/>
      </c>
      <c r="C2768" t="str" cm="1">
        <f t="array" ref="C2768">IFERROR(INDEX($B$1:$B$6003,SMALL(IF(NOT($B$1:$B$6003=""),ROW($A$1:$A$6003),""),ROW(A2767))),"")</f>
        <v/>
      </c>
    </row>
    <row r="2769" spans="2:3">
      <c r="B2769" s="8" t="str">
        <f>Flex_Benefits!I780</f>
        <v/>
      </c>
      <c r="C2769" t="str" cm="1">
        <f t="array" ref="C2769">IFERROR(INDEX($B$1:$B$6003,SMALL(IF(NOT($B$1:$B$6003=""),ROW($A$1:$A$6003),""),ROW(A2768))),"")</f>
        <v/>
      </c>
    </row>
    <row r="2770" spans="2:3">
      <c r="B2770" s="8" t="str">
        <f>Flex_Benefits!I781</f>
        <v/>
      </c>
      <c r="C2770" t="str" cm="1">
        <f t="array" ref="C2770">IFERROR(INDEX($B$1:$B$6003,SMALL(IF(NOT($B$1:$B$6003=""),ROW($A$1:$A$6003),""),ROW(A2769))),"")</f>
        <v/>
      </c>
    </row>
    <row r="2771" spans="2:3">
      <c r="B2771" s="8" t="str">
        <f>Flex_Benefits!I782</f>
        <v/>
      </c>
      <c r="C2771" t="str" cm="1">
        <f t="array" ref="C2771">IFERROR(INDEX($B$1:$B$6003,SMALL(IF(NOT($B$1:$B$6003=""),ROW($A$1:$A$6003),""),ROW(A2770))),"")</f>
        <v/>
      </c>
    </row>
    <row r="2772" spans="2:3">
      <c r="B2772" s="8" t="str">
        <f>Flex_Benefits!I783</f>
        <v/>
      </c>
      <c r="C2772" t="str" cm="1">
        <f t="array" ref="C2772">IFERROR(INDEX($B$1:$B$6003,SMALL(IF(NOT($B$1:$B$6003=""),ROW($A$1:$A$6003),""),ROW(A2771))),"")</f>
        <v/>
      </c>
    </row>
    <row r="2773" spans="2:3">
      <c r="B2773" s="8" t="str">
        <f>Flex_Benefits!I784</f>
        <v/>
      </c>
      <c r="C2773" t="str" cm="1">
        <f t="array" ref="C2773">IFERROR(INDEX($B$1:$B$6003,SMALL(IF(NOT($B$1:$B$6003=""),ROW($A$1:$A$6003),""),ROW(A2772))),"")</f>
        <v/>
      </c>
    </row>
    <row r="2774" spans="2:3">
      <c r="B2774" s="8" t="str">
        <f>Flex_Benefits!I785</f>
        <v/>
      </c>
      <c r="C2774" t="str" cm="1">
        <f t="array" ref="C2774">IFERROR(INDEX($B$1:$B$6003,SMALL(IF(NOT($B$1:$B$6003=""),ROW($A$1:$A$6003),""),ROW(A2773))),"")</f>
        <v/>
      </c>
    </row>
    <row r="2775" spans="2:3">
      <c r="B2775" s="8" t="str">
        <f>Flex_Benefits!I786</f>
        <v/>
      </c>
      <c r="C2775" t="str" cm="1">
        <f t="array" ref="C2775">IFERROR(INDEX($B$1:$B$6003,SMALL(IF(NOT($B$1:$B$6003=""),ROW($A$1:$A$6003),""),ROW(A2774))),"")</f>
        <v/>
      </c>
    </row>
    <row r="2776" spans="2:3">
      <c r="B2776" s="8" t="str">
        <f>Flex_Benefits!I787</f>
        <v/>
      </c>
      <c r="C2776" t="str" cm="1">
        <f t="array" ref="C2776">IFERROR(INDEX($B$1:$B$6003,SMALL(IF(NOT($B$1:$B$6003=""),ROW($A$1:$A$6003),""),ROW(A2775))),"")</f>
        <v/>
      </c>
    </row>
    <row r="2777" spans="2:3">
      <c r="B2777" s="8" t="str">
        <f>Flex_Benefits!I788</f>
        <v/>
      </c>
      <c r="C2777" t="str" cm="1">
        <f t="array" ref="C2777">IFERROR(INDEX($B$1:$B$6003,SMALL(IF(NOT($B$1:$B$6003=""),ROW($A$1:$A$6003),""),ROW(A2776))),"")</f>
        <v/>
      </c>
    </row>
    <row r="2778" spans="2:3">
      <c r="B2778" s="8" t="str">
        <f>Flex_Benefits!I789</f>
        <v/>
      </c>
      <c r="C2778" t="str" cm="1">
        <f t="array" ref="C2778">IFERROR(INDEX($B$1:$B$6003,SMALL(IF(NOT($B$1:$B$6003=""),ROW($A$1:$A$6003),""),ROW(A2777))),"")</f>
        <v/>
      </c>
    </row>
    <row r="2779" spans="2:3">
      <c r="B2779" s="8" t="str">
        <f>Flex_Benefits!I790</f>
        <v/>
      </c>
      <c r="C2779" t="str" cm="1">
        <f t="array" ref="C2779">IFERROR(INDEX($B$1:$B$6003,SMALL(IF(NOT($B$1:$B$6003=""),ROW($A$1:$A$6003),""),ROW(A2778))),"")</f>
        <v/>
      </c>
    </row>
    <row r="2780" spans="2:3">
      <c r="B2780" s="8" t="str">
        <f>Flex_Benefits!I791</f>
        <v/>
      </c>
      <c r="C2780" t="str" cm="1">
        <f t="array" ref="C2780">IFERROR(INDEX($B$1:$B$6003,SMALL(IF(NOT($B$1:$B$6003=""),ROW($A$1:$A$6003),""),ROW(A2779))),"")</f>
        <v/>
      </c>
    </row>
    <row r="2781" spans="2:3">
      <c r="B2781" s="8" t="str">
        <f>Flex_Benefits!I792</f>
        <v/>
      </c>
      <c r="C2781" t="str" cm="1">
        <f t="array" ref="C2781">IFERROR(INDEX($B$1:$B$6003,SMALL(IF(NOT($B$1:$B$6003=""),ROW($A$1:$A$6003),""),ROW(A2780))),"")</f>
        <v/>
      </c>
    </row>
    <row r="2782" spans="2:3">
      <c r="B2782" s="8" t="str">
        <f>Flex_Benefits!I793</f>
        <v/>
      </c>
      <c r="C2782" t="str" cm="1">
        <f t="array" ref="C2782">IFERROR(INDEX($B$1:$B$6003,SMALL(IF(NOT($B$1:$B$6003=""),ROW($A$1:$A$6003),""),ROW(A2781))),"")</f>
        <v/>
      </c>
    </row>
    <row r="2783" spans="2:3">
      <c r="B2783" s="8" t="str">
        <f>Flex_Benefits!I794</f>
        <v/>
      </c>
      <c r="C2783" t="str" cm="1">
        <f t="array" ref="C2783">IFERROR(INDEX($B$1:$B$6003,SMALL(IF(NOT($B$1:$B$6003=""),ROW($A$1:$A$6003),""),ROW(A2782))),"")</f>
        <v/>
      </c>
    </row>
    <row r="2784" spans="2:3">
      <c r="B2784" s="8" t="str">
        <f>Flex_Benefits!I795</f>
        <v/>
      </c>
      <c r="C2784" t="str" cm="1">
        <f t="array" ref="C2784">IFERROR(INDEX($B$1:$B$6003,SMALL(IF(NOT($B$1:$B$6003=""),ROW($A$1:$A$6003),""),ROW(A2783))),"")</f>
        <v/>
      </c>
    </row>
    <row r="2785" spans="2:3">
      <c r="B2785" s="8" t="str">
        <f>Flex_Benefits!I796</f>
        <v/>
      </c>
      <c r="C2785" t="str" cm="1">
        <f t="array" ref="C2785">IFERROR(INDEX($B$1:$B$6003,SMALL(IF(NOT($B$1:$B$6003=""),ROW($A$1:$A$6003),""),ROW(A2784))),"")</f>
        <v/>
      </c>
    </row>
    <row r="2786" spans="2:3">
      <c r="B2786" s="8" t="str">
        <f>Flex_Benefits!I797</f>
        <v/>
      </c>
      <c r="C2786" t="str" cm="1">
        <f t="array" ref="C2786">IFERROR(INDEX($B$1:$B$6003,SMALL(IF(NOT($B$1:$B$6003=""),ROW($A$1:$A$6003),""),ROW(A2785))),"")</f>
        <v/>
      </c>
    </row>
    <row r="2787" spans="2:3">
      <c r="B2787" s="8" t="str">
        <f>Flex_Benefits!I798</f>
        <v/>
      </c>
      <c r="C2787" t="str" cm="1">
        <f t="array" ref="C2787">IFERROR(INDEX($B$1:$B$6003,SMALL(IF(NOT($B$1:$B$6003=""),ROW($A$1:$A$6003),""),ROW(A2786))),"")</f>
        <v/>
      </c>
    </row>
    <row r="2788" spans="2:3">
      <c r="B2788" s="8" t="str">
        <f>Flex_Benefits!I799</f>
        <v/>
      </c>
      <c r="C2788" t="str" cm="1">
        <f t="array" ref="C2788">IFERROR(INDEX($B$1:$B$6003,SMALL(IF(NOT($B$1:$B$6003=""),ROW($A$1:$A$6003),""),ROW(A2787))),"")</f>
        <v/>
      </c>
    </row>
    <row r="2789" spans="2:3">
      <c r="B2789" s="8" t="str">
        <f>Flex_Benefits!I800</f>
        <v/>
      </c>
      <c r="C2789" t="str" cm="1">
        <f t="array" ref="C2789">IFERROR(INDEX($B$1:$B$6003,SMALL(IF(NOT($B$1:$B$6003=""),ROW($A$1:$A$6003),""),ROW(A2788))),"")</f>
        <v/>
      </c>
    </row>
    <row r="2790" spans="2:3">
      <c r="B2790" s="8" t="str">
        <f>Flex_Benefits!I801</f>
        <v/>
      </c>
      <c r="C2790" t="str" cm="1">
        <f t="array" ref="C2790">IFERROR(INDEX($B$1:$B$6003,SMALL(IF(NOT($B$1:$B$6003=""),ROW($A$1:$A$6003),""),ROW(A2789))),"")</f>
        <v/>
      </c>
    </row>
    <row r="2791" spans="2:3">
      <c r="B2791" s="8" t="str">
        <f>Flex_Benefits!I802</f>
        <v/>
      </c>
      <c r="C2791" t="str" cm="1">
        <f t="array" ref="C2791">IFERROR(INDEX($B$1:$B$6003,SMALL(IF(NOT($B$1:$B$6003=""),ROW($A$1:$A$6003),""),ROW(A2790))),"")</f>
        <v/>
      </c>
    </row>
    <row r="2792" spans="2:3">
      <c r="B2792" s="8" t="str">
        <f>Flex_Benefits!I803</f>
        <v/>
      </c>
      <c r="C2792" t="str" cm="1">
        <f t="array" ref="C2792">IFERROR(INDEX($B$1:$B$6003,SMALL(IF(NOT($B$1:$B$6003=""),ROW($A$1:$A$6003),""),ROW(A2791))),"")</f>
        <v/>
      </c>
    </row>
    <row r="2793" spans="2:3">
      <c r="B2793" s="8" t="str">
        <f>Flex_Benefits!I804</f>
        <v/>
      </c>
      <c r="C2793" t="str" cm="1">
        <f t="array" ref="C2793">IFERROR(INDEX($B$1:$B$6003,SMALL(IF(NOT($B$1:$B$6003=""),ROW($A$1:$A$6003),""),ROW(A2792))),"")</f>
        <v/>
      </c>
    </row>
    <row r="2794" spans="2:3">
      <c r="B2794" s="8" t="str">
        <f>Flex_Benefits!I805</f>
        <v/>
      </c>
      <c r="C2794" t="str" cm="1">
        <f t="array" ref="C2794">IFERROR(INDEX($B$1:$B$6003,SMALL(IF(NOT($B$1:$B$6003=""),ROW($A$1:$A$6003),""),ROW(A2793))),"")</f>
        <v/>
      </c>
    </row>
    <row r="2795" spans="2:3">
      <c r="B2795" s="8" t="str">
        <f>Flex_Benefits!I806</f>
        <v/>
      </c>
      <c r="C2795" t="str" cm="1">
        <f t="array" ref="C2795">IFERROR(INDEX($B$1:$B$6003,SMALL(IF(NOT($B$1:$B$6003=""),ROW($A$1:$A$6003),""),ROW(A2794))),"")</f>
        <v/>
      </c>
    </row>
    <row r="2796" spans="2:3">
      <c r="B2796" s="8" t="str">
        <f>Flex_Benefits!I807</f>
        <v/>
      </c>
      <c r="C2796" t="str" cm="1">
        <f t="array" ref="C2796">IFERROR(INDEX($B$1:$B$6003,SMALL(IF(NOT($B$1:$B$6003=""),ROW($A$1:$A$6003),""),ROW(A2795))),"")</f>
        <v/>
      </c>
    </row>
    <row r="2797" spans="2:3">
      <c r="B2797" s="8" t="str">
        <f>Flex_Benefits!I808</f>
        <v/>
      </c>
      <c r="C2797" t="str" cm="1">
        <f t="array" ref="C2797">IFERROR(INDEX($B$1:$B$6003,SMALL(IF(NOT($B$1:$B$6003=""),ROW($A$1:$A$6003),""),ROW(A2796))),"")</f>
        <v/>
      </c>
    </row>
    <row r="2798" spans="2:3">
      <c r="B2798" s="8" t="str">
        <f>Flex_Benefits!I809</f>
        <v/>
      </c>
      <c r="C2798" t="str" cm="1">
        <f t="array" ref="C2798">IFERROR(INDEX($B$1:$B$6003,SMALL(IF(NOT($B$1:$B$6003=""),ROW($A$1:$A$6003),""),ROW(A2797))),"")</f>
        <v/>
      </c>
    </row>
    <row r="2799" spans="2:3">
      <c r="B2799" s="8" t="str">
        <f>Flex_Benefits!I810</f>
        <v/>
      </c>
      <c r="C2799" t="str" cm="1">
        <f t="array" ref="C2799">IFERROR(INDEX($B$1:$B$6003,SMALL(IF(NOT($B$1:$B$6003=""),ROW($A$1:$A$6003),""),ROW(A2798))),"")</f>
        <v/>
      </c>
    </row>
    <row r="2800" spans="2:3">
      <c r="B2800" s="8" t="str">
        <f>Flex_Benefits!I811</f>
        <v/>
      </c>
      <c r="C2800" t="str" cm="1">
        <f t="array" ref="C2800">IFERROR(INDEX($B$1:$B$6003,SMALL(IF(NOT($B$1:$B$6003=""),ROW($A$1:$A$6003),""),ROW(A2799))),"")</f>
        <v/>
      </c>
    </row>
    <row r="2801" spans="2:3">
      <c r="B2801" s="8" t="str">
        <f>Flex_Benefits!I812</f>
        <v/>
      </c>
      <c r="C2801" t="str" cm="1">
        <f t="array" ref="C2801">IFERROR(INDEX($B$1:$B$6003,SMALL(IF(NOT($B$1:$B$6003=""),ROW($A$1:$A$6003),""),ROW(A2800))),"")</f>
        <v/>
      </c>
    </row>
    <row r="2802" spans="2:3">
      <c r="B2802" s="8" t="str">
        <f>Flex_Benefits!I813</f>
        <v/>
      </c>
      <c r="C2802" t="str" cm="1">
        <f t="array" ref="C2802">IFERROR(INDEX($B$1:$B$6003,SMALL(IF(NOT($B$1:$B$6003=""),ROW($A$1:$A$6003),""),ROW(A2801))),"")</f>
        <v/>
      </c>
    </row>
    <row r="2803" spans="2:3">
      <c r="B2803" s="8" t="str">
        <f>Flex_Benefits!I814</f>
        <v/>
      </c>
      <c r="C2803" t="str" cm="1">
        <f t="array" ref="C2803">IFERROR(INDEX($B$1:$B$6003,SMALL(IF(NOT($B$1:$B$6003=""),ROW($A$1:$A$6003),""),ROW(A2802))),"")</f>
        <v/>
      </c>
    </row>
    <row r="2804" spans="2:3">
      <c r="B2804" s="8" t="str">
        <f>Flex_Benefits!I815</f>
        <v/>
      </c>
      <c r="C2804" t="str" cm="1">
        <f t="array" ref="C2804">IFERROR(INDEX($B$1:$B$6003,SMALL(IF(NOT($B$1:$B$6003=""),ROW($A$1:$A$6003),""),ROW(A2803))),"")</f>
        <v/>
      </c>
    </row>
    <row r="2805" spans="2:3">
      <c r="B2805" s="8" t="str">
        <f>Flex_Benefits!I816</f>
        <v/>
      </c>
      <c r="C2805" t="str" cm="1">
        <f t="array" ref="C2805">IFERROR(INDEX($B$1:$B$6003,SMALL(IF(NOT($B$1:$B$6003=""),ROW($A$1:$A$6003),""),ROW(A2804))),"")</f>
        <v/>
      </c>
    </row>
    <row r="2806" spans="2:3">
      <c r="B2806" s="8" t="str">
        <f>Flex_Benefits!I817</f>
        <v/>
      </c>
      <c r="C2806" t="str" cm="1">
        <f t="array" ref="C2806">IFERROR(INDEX($B$1:$B$6003,SMALL(IF(NOT($B$1:$B$6003=""),ROW($A$1:$A$6003),""),ROW(A2805))),"")</f>
        <v/>
      </c>
    </row>
    <row r="2807" spans="2:3">
      <c r="B2807" s="8" t="str">
        <f>Flex_Benefits!I818</f>
        <v/>
      </c>
      <c r="C2807" t="str" cm="1">
        <f t="array" ref="C2807">IFERROR(INDEX($B$1:$B$6003,SMALL(IF(NOT($B$1:$B$6003=""),ROW($A$1:$A$6003),""),ROW(A2806))),"")</f>
        <v/>
      </c>
    </row>
    <row r="2808" spans="2:3">
      <c r="B2808" s="8" t="str">
        <f>Flex_Benefits!I819</f>
        <v/>
      </c>
      <c r="C2808" t="str" cm="1">
        <f t="array" ref="C2808">IFERROR(INDEX($B$1:$B$6003,SMALL(IF(NOT($B$1:$B$6003=""),ROW($A$1:$A$6003),""),ROW(A2807))),"")</f>
        <v/>
      </c>
    </row>
    <row r="2809" spans="2:3">
      <c r="B2809" s="8" t="str">
        <f>Flex_Benefits!I820</f>
        <v/>
      </c>
      <c r="C2809" t="str" cm="1">
        <f t="array" ref="C2809">IFERROR(INDEX($B$1:$B$6003,SMALL(IF(NOT($B$1:$B$6003=""),ROW($A$1:$A$6003),""),ROW(A2808))),"")</f>
        <v/>
      </c>
    </row>
    <row r="2810" spans="2:3">
      <c r="B2810" s="8" t="str">
        <f>Flex_Benefits!I821</f>
        <v/>
      </c>
      <c r="C2810" t="str" cm="1">
        <f t="array" ref="C2810">IFERROR(INDEX($B$1:$B$6003,SMALL(IF(NOT($B$1:$B$6003=""),ROW($A$1:$A$6003),""),ROW(A2809))),"")</f>
        <v/>
      </c>
    </row>
    <row r="2811" spans="2:3">
      <c r="B2811" s="8" t="str">
        <f>Flex_Benefits!I822</f>
        <v/>
      </c>
      <c r="C2811" t="str" cm="1">
        <f t="array" ref="C2811">IFERROR(INDEX($B$1:$B$6003,SMALL(IF(NOT($B$1:$B$6003=""),ROW($A$1:$A$6003),""),ROW(A2810))),"")</f>
        <v/>
      </c>
    </row>
    <row r="2812" spans="2:3">
      <c r="B2812" s="8" t="str">
        <f>Flex_Benefits!I823</f>
        <v/>
      </c>
      <c r="C2812" t="str" cm="1">
        <f t="array" ref="C2812">IFERROR(INDEX($B$1:$B$6003,SMALL(IF(NOT($B$1:$B$6003=""),ROW($A$1:$A$6003),""),ROW(A2811))),"")</f>
        <v/>
      </c>
    </row>
    <row r="2813" spans="2:3">
      <c r="B2813" s="8" t="str">
        <f>Flex_Benefits!I824</f>
        <v/>
      </c>
      <c r="C2813" t="str" cm="1">
        <f t="array" ref="C2813">IFERROR(INDEX($B$1:$B$6003,SMALL(IF(NOT($B$1:$B$6003=""),ROW($A$1:$A$6003),""),ROW(A2812))),"")</f>
        <v/>
      </c>
    </row>
    <row r="2814" spans="2:3">
      <c r="B2814" s="8" t="str">
        <f>Flex_Benefits!I825</f>
        <v/>
      </c>
      <c r="C2814" t="str" cm="1">
        <f t="array" ref="C2814">IFERROR(INDEX($B$1:$B$6003,SMALL(IF(NOT($B$1:$B$6003=""),ROW($A$1:$A$6003),""),ROW(A2813))),"")</f>
        <v/>
      </c>
    </row>
    <row r="2815" spans="2:3">
      <c r="B2815" s="8" t="str">
        <f>Flex_Benefits!I826</f>
        <v/>
      </c>
      <c r="C2815" t="str" cm="1">
        <f t="array" ref="C2815">IFERROR(INDEX($B$1:$B$6003,SMALL(IF(NOT($B$1:$B$6003=""),ROW($A$1:$A$6003),""),ROW(A2814))),"")</f>
        <v/>
      </c>
    </row>
    <row r="2816" spans="2:3">
      <c r="B2816" s="8" t="str">
        <f>Flex_Benefits!I827</f>
        <v/>
      </c>
      <c r="C2816" t="str" cm="1">
        <f t="array" ref="C2816">IFERROR(INDEX($B$1:$B$6003,SMALL(IF(NOT($B$1:$B$6003=""),ROW($A$1:$A$6003),""),ROW(A2815))),"")</f>
        <v/>
      </c>
    </row>
    <row r="2817" spans="2:3">
      <c r="B2817" s="8" t="str">
        <f>Flex_Benefits!I828</f>
        <v/>
      </c>
      <c r="C2817" t="str" cm="1">
        <f t="array" ref="C2817">IFERROR(INDEX($B$1:$B$6003,SMALL(IF(NOT($B$1:$B$6003=""),ROW($A$1:$A$6003),""),ROW(A2816))),"")</f>
        <v/>
      </c>
    </row>
    <row r="2818" spans="2:3">
      <c r="B2818" s="8" t="str">
        <f>Flex_Benefits!I829</f>
        <v/>
      </c>
      <c r="C2818" t="str" cm="1">
        <f t="array" ref="C2818">IFERROR(INDEX($B$1:$B$6003,SMALL(IF(NOT($B$1:$B$6003=""),ROW($A$1:$A$6003),""),ROW(A2817))),"")</f>
        <v/>
      </c>
    </row>
    <row r="2819" spans="2:3">
      <c r="B2819" s="8" t="str">
        <f>Flex_Benefits!I830</f>
        <v/>
      </c>
      <c r="C2819" t="str" cm="1">
        <f t="array" ref="C2819">IFERROR(INDEX($B$1:$B$6003,SMALL(IF(NOT($B$1:$B$6003=""),ROW($A$1:$A$6003),""),ROW(A2818))),"")</f>
        <v/>
      </c>
    </row>
    <row r="2820" spans="2:3">
      <c r="B2820" s="8" t="str">
        <f>Flex_Benefits!I831</f>
        <v/>
      </c>
      <c r="C2820" t="str" cm="1">
        <f t="array" ref="C2820">IFERROR(INDEX($B$1:$B$6003,SMALL(IF(NOT($B$1:$B$6003=""),ROW($A$1:$A$6003),""),ROW(A2819))),"")</f>
        <v/>
      </c>
    </row>
    <row r="2821" spans="2:3">
      <c r="B2821" s="8" t="str">
        <f>Flex_Benefits!I832</f>
        <v/>
      </c>
      <c r="C2821" t="str" cm="1">
        <f t="array" ref="C2821">IFERROR(INDEX($B$1:$B$6003,SMALL(IF(NOT($B$1:$B$6003=""),ROW($A$1:$A$6003),""),ROW(A2820))),"")</f>
        <v/>
      </c>
    </row>
    <row r="2822" spans="2:3">
      <c r="B2822" s="8" t="str">
        <f>Flex_Benefits!I833</f>
        <v/>
      </c>
      <c r="C2822" t="str" cm="1">
        <f t="array" ref="C2822">IFERROR(INDEX($B$1:$B$6003,SMALL(IF(NOT($B$1:$B$6003=""),ROW($A$1:$A$6003),""),ROW(A2821))),"")</f>
        <v/>
      </c>
    </row>
    <row r="2823" spans="2:3">
      <c r="B2823" s="8" t="str">
        <f>Flex_Benefits!I834</f>
        <v/>
      </c>
      <c r="C2823" t="str" cm="1">
        <f t="array" ref="C2823">IFERROR(INDEX($B$1:$B$6003,SMALL(IF(NOT($B$1:$B$6003=""),ROW($A$1:$A$6003),""),ROW(A2822))),"")</f>
        <v/>
      </c>
    </row>
    <row r="2824" spans="2:3">
      <c r="B2824" s="8" t="str">
        <f>Flex_Benefits!I835</f>
        <v/>
      </c>
      <c r="C2824" t="str" cm="1">
        <f t="array" ref="C2824">IFERROR(INDEX($B$1:$B$6003,SMALL(IF(NOT($B$1:$B$6003=""),ROW($A$1:$A$6003),""),ROW(A2823))),"")</f>
        <v/>
      </c>
    </row>
    <row r="2825" spans="2:3">
      <c r="B2825" s="8" t="str">
        <f>Flex_Benefits!I836</f>
        <v/>
      </c>
      <c r="C2825" t="str" cm="1">
        <f t="array" ref="C2825">IFERROR(INDEX($B$1:$B$6003,SMALL(IF(NOT($B$1:$B$6003=""),ROW($A$1:$A$6003),""),ROW(A2824))),"")</f>
        <v/>
      </c>
    </row>
    <row r="2826" spans="2:3">
      <c r="B2826" s="8" t="str">
        <f>Flex_Benefits!I837</f>
        <v/>
      </c>
      <c r="C2826" t="str" cm="1">
        <f t="array" ref="C2826">IFERROR(INDEX($B$1:$B$6003,SMALL(IF(NOT($B$1:$B$6003=""),ROW($A$1:$A$6003),""),ROW(A2825))),"")</f>
        <v/>
      </c>
    </row>
    <row r="2827" spans="2:3">
      <c r="B2827" s="8" t="str">
        <f>Flex_Benefits!I838</f>
        <v/>
      </c>
      <c r="C2827" t="str" cm="1">
        <f t="array" ref="C2827">IFERROR(INDEX($B$1:$B$6003,SMALL(IF(NOT($B$1:$B$6003=""),ROW($A$1:$A$6003),""),ROW(A2826))),"")</f>
        <v/>
      </c>
    </row>
    <row r="2828" spans="2:3">
      <c r="B2828" s="8" t="str">
        <f>Flex_Benefits!I839</f>
        <v/>
      </c>
      <c r="C2828" t="str" cm="1">
        <f t="array" ref="C2828">IFERROR(INDEX($B$1:$B$6003,SMALL(IF(NOT($B$1:$B$6003=""),ROW($A$1:$A$6003),""),ROW(A2827))),"")</f>
        <v/>
      </c>
    </row>
    <row r="2829" spans="2:3">
      <c r="B2829" s="8" t="str">
        <f>Flex_Benefits!I840</f>
        <v/>
      </c>
      <c r="C2829" t="str" cm="1">
        <f t="array" ref="C2829">IFERROR(INDEX($B$1:$B$6003,SMALL(IF(NOT($B$1:$B$6003=""),ROW($A$1:$A$6003),""),ROW(A2828))),"")</f>
        <v/>
      </c>
    </row>
    <row r="2830" spans="2:3">
      <c r="B2830" s="8" t="str">
        <f>Flex_Benefits!I841</f>
        <v/>
      </c>
      <c r="C2830" t="str" cm="1">
        <f t="array" ref="C2830">IFERROR(INDEX($B$1:$B$6003,SMALL(IF(NOT($B$1:$B$6003=""),ROW($A$1:$A$6003),""),ROW(A2829))),"")</f>
        <v/>
      </c>
    </row>
    <row r="2831" spans="2:3">
      <c r="B2831" s="8" t="str">
        <f>Flex_Benefits!I842</f>
        <v/>
      </c>
      <c r="C2831" t="str" cm="1">
        <f t="array" ref="C2831">IFERROR(INDEX($B$1:$B$6003,SMALL(IF(NOT($B$1:$B$6003=""),ROW($A$1:$A$6003),""),ROW(A2830))),"")</f>
        <v/>
      </c>
    </row>
    <row r="2832" spans="2:3">
      <c r="B2832" s="8" t="str">
        <f>Flex_Benefits!I843</f>
        <v/>
      </c>
      <c r="C2832" t="str" cm="1">
        <f t="array" ref="C2832">IFERROR(INDEX($B$1:$B$6003,SMALL(IF(NOT($B$1:$B$6003=""),ROW($A$1:$A$6003),""),ROW(A2831))),"")</f>
        <v/>
      </c>
    </row>
    <row r="2833" spans="2:3">
      <c r="B2833" s="8" t="str">
        <f>Flex_Benefits!I844</f>
        <v/>
      </c>
      <c r="C2833" t="str" cm="1">
        <f t="array" ref="C2833">IFERROR(INDEX($B$1:$B$6003,SMALL(IF(NOT($B$1:$B$6003=""),ROW($A$1:$A$6003),""),ROW(A2832))),"")</f>
        <v/>
      </c>
    </row>
    <row r="2834" spans="2:3">
      <c r="B2834" s="8" t="str">
        <f>Flex_Benefits!I845</f>
        <v/>
      </c>
      <c r="C2834" t="str" cm="1">
        <f t="array" ref="C2834">IFERROR(INDEX($B$1:$B$6003,SMALL(IF(NOT($B$1:$B$6003=""),ROW($A$1:$A$6003),""),ROW(A2833))),"")</f>
        <v/>
      </c>
    </row>
    <row r="2835" spans="2:3">
      <c r="B2835" s="8" t="str">
        <f>Flex_Benefits!I846</f>
        <v/>
      </c>
      <c r="C2835" t="str" cm="1">
        <f t="array" ref="C2835">IFERROR(INDEX($B$1:$B$6003,SMALL(IF(NOT($B$1:$B$6003=""),ROW($A$1:$A$6003),""),ROW(A2834))),"")</f>
        <v/>
      </c>
    </row>
    <row r="2836" spans="2:3">
      <c r="B2836" s="8" t="str">
        <f>Flex_Benefits!I847</f>
        <v/>
      </c>
      <c r="C2836" t="str" cm="1">
        <f t="array" ref="C2836">IFERROR(INDEX($B$1:$B$6003,SMALL(IF(NOT($B$1:$B$6003=""),ROW($A$1:$A$6003),""),ROW(A2835))),"")</f>
        <v/>
      </c>
    </row>
    <row r="2837" spans="2:3">
      <c r="B2837" s="8" t="str">
        <f>Flex_Benefits!I848</f>
        <v/>
      </c>
      <c r="C2837" t="str" cm="1">
        <f t="array" ref="C2837">IFERROR(INDEX($B$1:$B$6003,SMALL(IF(NOT($B$1:$B$6003=""),ROW($A$1:$A$6003),""),ROW(A2836))),"")</f>
        <v/>
      </c>
    </row>
    <row r="2838" spans="2:3">
      <c r="B2838" s="8" t="str">
        <f>Flex_Benefits!I849</f>
        <v/>
      </c>
      <c r="C2838" t="str" cm="1">
        <f t="array" ref="C2838">IFERROR(INDEX($B$1:$B$6003,SMALL(IF(NOT($B$1:$B$6003=""),ROW($A$1:$A$6003),""),ROW(A2837))),"")</f>
        <v/>
      </c>
    </row>
    <row r="2839" spans="2:3">
      <c r="B2839" s="8" t="str">
        <f>Flex_Benefits!I850</f>
        <v/>
      </c>
      <c r="C2839" t="str" cm="1">
        <f t="array" ref="C2839">IFERROR(INDEX($B$1:$B$6003,SMALL(IF(NOT($B$1:$B$6003=""),ROW($A$1:$A$6003),""),ROW(A2838))),"")</f>
        <v/>
      </c>
    </row>
    <row r="2840" spans="2:3">
      <c r="B2840" s="8" t="str">
        <f>Flex_Benefits!I851</f>
        <v/>
      </c>
      <c r="C2840" t="str" cm="1">
        <f t="array" ref="C2840">IFERROR(INDEX($B$1:$B$6003,SMALL(IF(NOT($B$1:$B$6003=""),ROW($A$1:$A$6003),""),ROW(A2839))),"")</f>
        <v/>
      </c>
    </row>
    <row r="2841" spans="2:3">
      <c r="B2841" s="8" t="str">
        <f>Flex_Benefits!I852</f>
        <v/>
      </c>
      <c r="C2841" t="str" cm="1">
        <f t="array" ref="C2841">IFERROR(INDEX($B$1:$B$6003,SMALL(IF(NOT($B$1:$B$6003=""),ROW($A$1:$A$6003),""),ROW(A2840))),"")</f>
        <v/>
      </c>
    </row>
    <row r="2842" spans="2:3">
      <c r="B2842" s="8" t="str">
        <f>Flex_Benefits!I853</f>
        <v/>
      </c>
      <c r="C2842" t="str" cm="1">
        <f t="array" ref="C2842">IFERROR(INDEX($B$1:$B$6003,SMALL(IF(NOT($B$1:$B$6003=""),ROW($A$1:$A$6003),""),ROW(A2841))),"")</f>
        <v/>
      </c>
    </row>
    <row r="2843" spans="2:3">
      <c r="B2843" s="8" t="str">
        <f>Flex_Benefits!I854</f>
        <v/>
      </c>
      <c r="C2843" t="str" cm="1">
        <f t="array" ref="C2843">IFERROR(INDEX($B$1:$B$6003,SMALL(IF(NOT($B$1:$B$6003=""),ROW($A$1:$A$6003),""),ROW(A2842))),"")</f>
        <v/>
      </c>
    </row>
    <row r="2844" spans="2:3">
      <c r="B2844" s="8" t="str">
        <f>Flex_Benefits!I855</f>
        <v/>
      </c>
      <c r="C2844" t="str" cm="1">
        <f t="array" ref="C2844">IFERROR(INDEX($B$1:$B$6003,SMALL(IF(NOT($B$1:$B$6003=""),ROW($A$1:$A$6003),""),ROW(A2843))),"")</f>
        <v/>
      </c>
    </row>
    <row r="2845" spans="2:3">
      <c r="B2845" s="8" t="str">
        <f>Flex_Benefits!I856</f>
        <v/>
      </c>
      <c r="C2845" t="str" cm="1">
        <f t="array" ref="C2845">IFERROR(INDEX($B$1:$B$6003,SMALL(IF(NOT($B$1:$B$6003=""),ROW($A$1:$A$6003),""),ROW(A2844))),"")</f>
        <v/>
      </c>
    </row>
    <row r="2846" spans="2:3">
      <c r="B2846" s="8" t="str">
        <f>Flex_Benefits!I857</f>
        <v/>
      </c>
      <c r="C2846" t="str" cm="1">
        <f t="array" ref="C2846">IFERROR(INDEX($B$1:$B$6003,SMALL(IF(NOT($B$1:$B$6003=""),ROW($A$1:$A$6003),""),ROW(A2845))),"")</f>
        <v/>
      </c>
    </row>
    <row r="2847" spans="2:3">
      <c r="B2847" s="8" t="str">
        <f>Flex_Benefits!I858</f>
        <v/>
      </c>
      <c r="C2847" t="str" cm="1">
        <f t="array" ref="C2847">IFERROR(INDEX($B$1:$B$6003,SMALL(IF(NOT($B$1:$B$6003=""),ROW($A$1:$A$6003),""),ROW(A2846))),"")</f>
        <v/>
      </c>
    </row>
    <row r="2848" spans="2:3">
      <c r="B2848" s="8" t="str">
        <f>Flex_Benefits!I859</f>
        <v/>
      </c>
      <c r="C2848" t="str" cm="1">
        <f t="array" ref="C2848">IFERROR(INDEX($B$1:$B$6003,SMALL(IF(NOT($B$1:$B$6003=""),ROW($A$1:$A$6003),""),ROW(A2847))),"")</f>
        <v/>
      </c>
    </row>
    <row r="2849" spans="2:3">
      <c r="B2849" s="8" t="str">
        <f>Flex_Benefits!I860</f>
        <v/>
      </c>
      <c r="C2849" t="str" cm="1">
        <f t="array" ref="C2849">IFERROR(INDEX($B$1:$B$6003,SMALL(IF(NOT($B$1:$B$6003=""),ROW($A$1:$A$6003),""),ROW(A2848))),"")</f>
        <v/>
      </c>
    </row>
    <row r="2850" spans="2:3">
      <c r="B2850" s="8" t="str">
        <f>Flex_Benefits!I861</f>
        <v/>
      </c>
      <c r="C2850" t="str" cm="1">
        <f t="array" ref="C2850">IFERROR(INDEX($B$1:$B$6003,SMALL(IF(NOT($B$1:$B$6003=""),ROW($A$1:$A$6003),""),ROW(A2849))),"")</f>
        <v/>
      </c>
    </row>
    <row r="2851" spans="2:3">
      <c r="B2851" s="8" t="str">
        <f>Flex_Benefits!I862</f>
        <v/>
      </c>
      <c r="C2851" t="str" cm="1">
        <f t="array" ref="C2851">IFERROR(INDEX($B$1:$B$6003,SMALL(IF(NOT($B$1:$B$6003=""),ROW($A$1:$A$6003),""),ROW(A2850))),"")</f>
        <v/>
      </c>
    </row>
    <row r="2852" spans="2:3">
      <c r="B2852" s="8" t="str">
        <f>Flex_Benefits!I863</f>
        <v/>
      </c>
      <c r="C2852" t="str" cm="1">
        <f t="array" ref="C2852">IFERROR(INDEX($B$1:$B$6003,SMALL(IF(NOT($B$1:$B$6003=""),ROW($A$1:$A$6003),""),ROW(A2851))),"")</f>
        <v/>
      </c>
    </row>
    <row r="2853" spans="2:3">
      <c r="B2853" s="8" t="str">
        <f>Flex_Benefits!I864</f>
        <v/>
      </c>
      <c r="C2853" t="str" cm="1">
        <f t="array" ref="C2853">IFERROR(INDEX($B$1:$B$6003,SMALL(IF(NOT($B$1:$B$6003=""),ROW($A$1:$A$6003),""),ROW(A2852))),"")</f>
        <v/>
      </c>
    </row>
    <row r="2854" spans="2:3">
      <c r="B2854" s="8" t="str">
        <f>Flex_Benefits!I865</f>
        <v/>
      </c>
      <c r="C2854" t="str" cm="1">
        <f t="array" ref="C2854">IFERROR(INDEX($B$1:$B$6003,SMALL(IF(NOT($B$1:$B$6003=""),ROW($A$1:$A$6003),""),ROW(A2853))),"")</f>
        <v/>
      </c>
    </row>
    <row r="2855" spans="2:3">
      <c r="B2855" s="8" t="str">
        <f>Flex_Benefits!I866</f>
        <v/>
      </c>
      <c r="C2855" t="str" cm="1">
        <f t="array" ref="C2855">IFERROR(INDEX($B$1:$B$6003,SMALL(IF(NOT($B$1:$B$6003=""),ROW($A$1:$A$6003),""),ROW(A2854))),"")</f>
        <v/>
      </c>
    </row>
    <row r="2856" spans="2:3">
      <c r="B2856" s="8" t="str">
        <f>Flex_Benefits!I867</f>
        <v/>
      </c>
      <c r="C2856" t="str" cm="1">
        <f t="array" ref="C2856">IFERROR(INDEX($B$1:$B$6003,SMALL(IF(NOT($B$1:$B$6003=""),ROW($A$1:$A$6003),""),ROW(A2855))),"")</f>
        <v/>
      </c>
    </row>
    <row r="2857" spans="2:3">
      <c r="B2857" s="8" t="str">
        <f>Flex_Benefits!I868</f>
        <v/>
      </c>
      <c r="C2857" t="str" cm="1">
        <f t="array" ref="C2857">IFERROR(INDEX($B$1:$B$6003,SMALL(IF(NOT($B$1:$B$6003=""),ROW($A$1:$A$6003),""),ROW(A2856))),"")</f>
        <v/>
      </c>
    </row>
    <row r="2858" spans="2:3">
      <c r="B2858" s="8" t="str">
        <f>Flex_Benefits!I869</f>
        <v/>
      </c>
      <c r="C2858" t="str" cm="1">
        <f t="array" ref="C2858">IFERROR(INDEX($B$1:$B$6003,SMALL(IF(NOT($B$1:$B$6003=""),ROW($A$1:$A$6003),""),ROW(A2857))),"")</f>
        <v/>
      </c>
    </row>
    <row r="2859" spans="2:3">
      <c r="B2859" s="8" t="str">
        <f>Flex_Benefits!I870</f>
        <v/>
      </c>
      <c r="C2859" t="str" cm="1">
        <f t="array" ref="C2859">IFERROR(INDEX($B$1:$B$6003,SMALL(IF(NOT($B$1:$B$6003=""),ROW($A$1:$A$6003),""),ROW(A2858))),"")</f>
        <v/>
      </c>
    </row>
    <row r="2860" spans="2:3">
      <c r="B2860" s="8" t="str">
        <f>Flex_Benefits!I871</f>
        <v/>
      </c>
      <c r="C2860" t="str" cm="1">
        <f t="array" ref="C2860">IFERROR(INDEX($B$1:$B$6003,SMALL(IF(NOT($B$1:$B$6003=""),ROW($A$1:$A$6003),""),ROW(A2859))),"")</f>
        <v/>
      </c>
    </row>
    <row r="2861" spans="2:3">
      <c r="B2861" s="8" t="str">
        <f>Flex_Benefits!I872</f>
        <v/>
      </c>
      <c r="C2861" t="str" cm="1">
        <f t="array" ref="C2861">IFERROR(INDEX($B$1:$B$6003,SMALL(IF(NOT($B$1:$B$6003=""),ROW($A$1:$A$6003),""),ROW(A2860))),"")</f>
        <v/>
      </c>
    </row>
    <row r="2862" spans="2:3">
      <c r="B2862" s="8" t="str">
        <f>Flex_Benefits!I873</f>
        <v/>
      </c>
      <c r="C2862" t="str" cm="1">
        <f t="array" ref="C2862">IFERROR(INDEX($B$1:$B$6003,SMALL(IF(NOT($B$1:$B$6003=""),ROW($A$1:$A$6003),""),ROW(A2861))),"")</f>
        <v/>
      </c>
    </row>
    <row r="2863" spans="2:3">
      <c r="B2863" s="8" t="str">
        <f>Flex_Benefits!I874</f>
        <v/>
      </c>
      <c r="C2863" t="str" cm="1">
        <f t="array" ref="C2863">IFERROR(INDEX($B$1:$B$6003,SMALL(IF(NOT($B$1:$B$6003=""),ROW($A$1:$A$6003),""),ROW(A2862))),"")</f>
        <v/>
      </c>
    </row>
    <row r="2864" spans="2:3">
      <c r="B2864" s="8" t="str">
        <f>Flex_Benefits!I875</f>
        <v/>
      </c>
      <c r="C2864" t="str" cm="1">
        <f t="array" ref="C2864">IFERROR(INDEX($B$1:$B$6003,SMALL(IF(NOT($B$1:$B$6003=""),ROW($A$1:$A$6003),""),ROW(A2863))),"")</f>
        <v/>
      </c>
    </row>
    <row r="2865" spans="2:3">
      <c r="B2865" s="8" t="str">
        <f>Flex_Benefits!I876</f>
        <v/>
      </c>
      <c r="C2865" t="str" cm="1">
        <f t="array" ref="C2865">IFERROR(INDEX($B$1:$B$6003,SMALL(IF(NOT($B$1:$B$6003=""),ROW($A$1:$A$6003),""),ROW(A2864))),"")</f>
        <v/>
      </c>
    </row>
    <row r="2866" spans="2:3">
      <c r="B2866" s="8" t="str">
        <f>Flex_Benefits!I877</f>
        <v/>
      </c>
      <c r="C2866" t="str" cm="1">
        <f t="array" ref="C2866">IFERROR(INDEX($B$1:$B$6003,SMALL(IF(NOT($B$1:$B$6003=""),ROW($A$1:$A$6003),""),ROW(A2865))),"")</f>
        <v/>
      </c>
    </row>
    <row r="2867" spans="2:3">
      <c r="B2867" s="8" t="str">
        <f>Flex_Benefits!I878</f>
        <v/>
      </c>
      <c r="C2867" t="str" cm="1">
        <f t="array" ref="C2867">IFERROR(INDEX($B$1:$B$6003,SMALL(IF(NOT($B$1:$B$6003=""),ROW($A$1:$A$6003),""),ROW(A2866))),"")</f>
        <v/>
      </c>
    </row>
    <row r="2868" spans="2:3">
      <c r="B2868" s="8" t="str">
        <f>Flex_Benefits!I879</f>
        <v/>
      </c>
      <c r="C2868" t="str" cm="1">
        <f t="array" ref="C2868">IFERROR(INDEX($B$1:$B$6003,SMALL(IF(NOT($B$1:$B$6003=""),ROW($A$1:$A$6003),""),ROW(A2867))),"")</f>
        <v/>
      </c>
    </row>
    <row r="2869" spans="2:3">
      <c r="B2869" s="8" t="str">
        <f>Flex_Benefits!I880</f>
        <v/>
      </c>
      <c r="C2869" t="str" cm="1">
        <f t="array" ref="C2869">IFERROR(INDEX($B$1:$B$6003,SMALL(IF(NOT($B$1:$B$6003=""),ROW($A$1:$A$6003),""),ROW(A2868))),"")</f>
        <v/>
      </c>
    </row>
    <row r="2870" spans="2:3">
      <c r="B2870" s="8" t="str">
        <f>Flex_Benefits!I881</f>
        <v/>
      </c>
      <c r="C2870" t="str" cm="1">
        <f t="array" ref="C2870">IFERROR(INDEX($B$1:$B$6003,SMALL(IF(NOT($B$1:$B$6003=""),ROW($A$1:$A$6003),""),ROW(A2869))),"")</f>
        <v/>
      </c>
    </row>
    <row r="2871" spans="2:3">
      <c r="B2871" s="8" t="str">
        <f>Flex_Benefits!I882</f>
        <v/>
      </c>
      <c r="C2871" t="str" cm="1">
        <f t="array" ref="C2871">IFERROR(INDEX($B$1:$B$6003,SMALL(IF(NOT($B$1:$B$6003=""),ROW($A$1:$A$6003),""),ROW(A2870))),"")</f>
        <v/>
      </c>
    </row>
    <row r="2872" spans="2:3">
      <c r="B2872" s="8" t="str">
        <f>Flex_Benefits!I883</f>
        <v/>
      </c>
      <c r="C2872" t="str" cm="1">
        <f t="array" ref="C2872">IFERROR(INDEX($B$1:$B$6003,SMALL(IF(NOT($B$1:$B$6003=""),ROW($A$1:$A$6003),""),ROW(A2871))),"")</f>
        <v/>
      </c>
    </row>
    <row r="2873" spans="2:3">
      <c r="B2873" s="8" t="str">
        <f>Flex_Benefits!I884</f>
        <v/>
      </c>
      <c r="C2873" t="str" cm="1">
        <f t="array" ref="C2873">IFERROR(INDEX($B$1:$B$6003,SMALL(IF(NOT($B$1:$B$6003=""),ROW($A$1:$A$6003),""),ROW(A2872))),"")</f>
        <v/>
      </c>
    </row>
    <row r="2874" spans="2:3">
      <c r="B2874" s="8" t="str">
        <f>Flex_Benefits!I885</f>
        <v/>
      </c>
      <c r="C2874" t="str" cm="1">
        <f t="array" ref="C2874">IFERROR(INDEX($B$1:$B$6003,SMALL(IF(NOT($B$1:$B$6003=""),ROW($A$1:$A$6003),""),ROW(A2873))),"")</f>
        <v/>
      </c>
    </row>
    <row r="2875" spans="2:3">
      <c r="B2875" s="8" t="str">
        <f>Flex_Benefits!I886</f>
        <v/>
      </c>
      <c r="C2875" t="str" cm="1">
        <f t="array" ref="C2875">IFERROR(INDEX($B$1:$B$6003,SMALL(IF(NOT($B$1:$B$6003=""),ROW($A$1:$A$6003),""),ROW(A2874))),"")</f>
        <v/>
      </c>
    </row>
    <row r="2876" spans="2:3">
      <c r="B2876" s="8" t="str">
        <f>Flex_Benefits!I887</f>
        <v/>
      </c>
      <c r="C2876" t="str" cm="1">
        <f t="array" ref="C2876">IFERROR(INDEX($B$1:$B$6003,SMALL(IF(NOT($B$1:$B$6003=""),ROW($A$1:$A$6003),""),ROW(A2875))),"")</f>
        <v/>
      </c>
    </row>
    <row r="2877" spans="2:3">
      <c r="B2877" s="8" t="str">
        <f>Flex_Benefits!I888</f>
        <v/>
      </c>
      <c r="C2877" t="str" cm="1">
        <f t="array" ref="C2877">IFERROR(INDEX($B$1:$B$6003,SMALL(IF(NOT($B$1:$B$6003=""),ROW($A$1:$A$6003),""),ROW(A2876))),"")</f>
        <v/>
      </c>
    </row>
    <row r="2878" spans="2:3">
      <c r="B2878" s="8" t="str">
        <f>Flex_Benefits!I889</f>
        <v/>
      </c>
      <c r="C2878" t="str" cm="1">
        <f t="array" ref="C2878">IFERROR(INDEX($B$1:$B$6003,SMALL(IF(NOT($B$1:$B$6003=""),ROW($A$1:$A$6003),""),ROW(A2877))),"")</f>
        <v/>
      </c>
    </row>
    <row r="2879" spans="2:3">
      <c r="B2879" s="8" t="str">
        <f>Flex_Benefits!I890</f>
        <v/>
      </c>
      <c r="C2879" t="str" cm="1">
        <f t="array" ref="C2879">IFERROR(INDEX($B$1:$B$6003,SMALL(IF(NOT($B$1:$B$6003=""),ROW($A$1:$A$6003),""),ROW(A2878))),"")</f>
        <v/>
      </c>
    </row>
    <row r="2880" spans="2:3">
      <c r="B2880" s="8" t="str">
        <f>Flex_Benefits!I891</f>
        <v/>
      </c>
      <c r="C2880" t="str" cm="1">
        <f t="array" ref="C2880">IFERROR(INDEX($B$1:$B$6003,SMALL(IF(NOT($B$1:$B$6003=""),ROW($A$1:$A$6003),""),ROW(A2879))),"")</f>
        <v/>
      </c>
    </row>
    <row r="2881" spans="2:3">
      <c r="B2881" s="8" t="str">
        <f>Flex_Benefits!I892</f>
        <v/>
      </c>
      <c r="C2881" t="str" cm="1">
        <f t="array" ref="C2881">IFERROR(INDEX($B$1:$B$6003,SMALL(IF(NOT($B$1:$B$6003=""),ROW($A$1:$A$6003),""),ROW(A2880))),"")</f>
        <v/>
      </c>
    </row>
    <row r="2882" spans="2:3">
      <c r="B2882" s="8" t="str">
        <f>Flex_Benefits!I893</f>
        <v/>
      </c>
      <c r="C2882" t="str" cm="1">
        <f t="array" ref="C2882">IFERROR(INDEX($B$1:$B$6003,SMALL(IF(NOT($B$1:$B$6003=""),ROW($A$1:$A$6003),""),ROW(A2881))),"")</f>
        <v/>
      </c>
    </row>
    <row r="2883" spans="2:3">
      <c r="B2883" s="8" t="str">
        <f>Flex_Benefits!I894</f>
        <v/>
      </c>
      <c r="C2883" t="str" cm="1">
        <f t="array" ref="C2883">IFERROR(INDEX($B$1:$B$6003,SMALL(IF(NOT($B$1:$B$6003=""),ROW($A$1:$A$6003),""),ROW(A2882))),"")</f>
        <v/>
      </c>
    </row>
    <row r="2884" spans="2:3">
      <c r="B2884" s="8" t="str">
        <f>Flex_Benefits!I895</f>
        <v/>
      </c>
      <c r="C2884" t="str" cm="1">
        <f t="array" ref="C2884">IFERROR(INDEX($B$1:$B$6003,SMALL(IF(NOT($B$1:$B$6003=""),ROW($A$1:$A$6003),""),ROW(A2883))),"")</f>
        <v/>
      </c>
    </row>
    <row r="2885" spans="2:3">
      <c r="B2885" s="8" t="str">
        <f>Flex_Benefits!I896</f>
        <v/>
      </c>
      <c r="C2885" t="str" cm="1">
        <f t="array" ref="C2885">IFERROR(INDEX($B$1:$B$6003,SMALL(IF(NOT($B$1:$B$6003=""),ROW($A$1:$A$6003),""),ROW(A2884))),"")</f>
        <v/>
      </c>
    </row>
    <row r="2886" spans="2:3">
      <c r="B2886" s="8" t="str">
        <f>Flex_Benefits!I897</f>
        <v/>
      </c>
      <c r="C2886" t="str" cm="1">
        <f t="array" ref="C2886">IFERROR(INDEX($B$1:$B$6003,SMALL(IF(NOT($B$1:$B$6003=""),ROW($A$1:$A$6003),""),ROW(A2885))),"")</f>
        <v/>
      </c>
    </row>
    <row r="2887" spans="2:3">
      <c r="B2887" s="8" t="str">
        <f>Flex_Benefits!I898</f>
        <v/>
      </c>
      <c r="C2887" t="str" cm="1">
        <f t="array" ref="C2887">IFERROR(INDEX($B$1:$B$6003,SMALL(IF(NOT($B$1:$B$6003=""),ROW($A$1:$A$6003),""),ROW(A2886))),"")</f>
        <v/>
      </c>
    </row>
    <row r="2888" spans="2:3">
      <c r="B2888" s="8" t="str">
        <f>Flex_Benefits!I899</f>
        <v/>
      </c>
      <c r="C2888" t="str" cm="1">
        <f t="array" ref="C2888">IFERROR(INDEX($B$1:$B$6003,SMALL(IF(NOT($B$1:$B$6003=""),ROW($A$1:$A$6003),""),ROW(A2887))),"")</f>
        <v/>
      </c>
    </row>
    <row r="2889" spans="2:3">
      <c r="B2889" s="8" t="str">
        <f>Flex_Benefits!I900</f>
        <v/>
      </c>
      <c r="C2889" t="str" cm="1">
        <f t="array" ref="C2889">IFERROR(INDEX($B$1:$B$6003,SMALL(IF(NOT($B$1:$B$6003=""),ROW($A$1:$A$6003),""),ROW(A2888))),"")</f>
        <v/>
      </c>
    </row>
    <row r="2890" spans="2:3">
      <c r="B2890" s="8" t="str">
        <f>Flex_Benefits!I901</f>
        <v/>
      </c>
      <c r="C2890" t="str" cm="1">
        <f t="array" ref="C2890">IFERROR(INDEX($B$1:$B$6003,SMALL(IF(NOT($B$1:$B$6003=""),ROW($A$1:$A$6003),""),ROW(A2889))),"")</f>
        <v/>
      </c>
    </row>
    <row r="2891" spans="2:3">
      <c r="B2891" s="8" t="str">
        <f>Flex_Benefits!I902</f>
        <v/>
      </c>
      <c r="C2891" t="str" cm="1">
        <f t="array" ref="C2891">IFERROR(INDEX($B$1:$B$6003,SMALL(IF(NOT($B$1:$B$6003=""),ROW($A$1:$A$6003),""),ROW(A2890))),"")</f>
        <v/>
      </c>
    </row>
    <row r="2892" spans="2:3">
      <c r="B2892" s="8" t="str">
        <f>Flex_Benefits!I903</f>
        <v/>
      </c>
      <c r="C2892" t="str" cm="1">
        <f t="array" ref="C2892">IFERROR(INDEX($B$1:$B$6003,SMALL(IF(NOT($B$1:$B$6003=""),ROW($A$1:$A$6003),""),ROW(A2891))),"")</f>
        <v/>
      </c>
    </row>
    <row r="2893" spans="2:3">
      <c r="B2893" s="8" t="str">
        <f>Flex_Benefits!I904</f>
        <v/>
      </c>
      <c r="C2893" t="str" cm="1">
        <f t="array" ref="C2893">IFERROR(INDEX($B$1:$B$6003,SMALL(IF(NOT($B$1:$B$6003=""),ROW($A$1:$A$6003),""),ROW(A2892))),"")</f>
        <v/>
      </c>
    </row>
    <row r="2894" spans="2:3">
      <c r="B2894" s="8" t="str">
        <f>Flex_Benefits!I905</f>
        <v/>
      </c>
      <c r="C2894" t="str" cm="1">
        <f t="array" ref="C2894">IFERROR(INDEX($B$1:$B$6003,SMALL(IF(NOT($B$1:$B$6003=""),ROW($A$1:$A$6003),""),ROW(A2893))),"")</f>
        <v/>
      </c>
    </row>
    <row r="2895" spans="2:3">
      <c r="B2895" s="8" t="str">
        <f>Flex_Benefits!I906</f>
        <v/>
      </c>
      <c r="C2895" t="str" cm="1">
        <f t="array" ref="C2895">IFERROR(INDEX($B$1:$B$6003,SMALL(IF(NOT($B$1:$B$6003=""),ROW($A$1:$A$6003),""),ROW(A2894))),"")</f>
        <v/>
      </c>
    </row>
    <row r="2896" spans="2:3">
      <c r="B2896" s="8" t="str">
        <f>Flex_Benefits!I907</f>
        <v/>
      </c>
      <c r="C2896" t="str" cm="1">
        <f t="array" ref="C2896">IFERROR(INDEX($B$1:$B$6003,SMALL(IF(NOT($B$1:$B$6003=""),ROW($A$1:$A$6003),""),ROW(A2895))),"")</f>
        <v/>
      </c>
    </row>
    <row r="2897" spans="2:3">
      <c r="B2897" s="8" t="str">
        <f>Flex_Benefits!I908</f>
        <v/>
      </c>
      <c r="C2897" t="str" cm="1">
        <f t="array" ref="C2897">IFERROR(INDEX($B$1:$B$6003,SMALL(IF(NOT($B$1:$B$6003=""),ROW($A$1:$A$6003),""),ROW(A2896))),"")</f>
        <v/>
      </c>
    </row>
    <row r="2898" spans="2:3">
      <c r="B2898" s="8" t="str">
        <f>Flex_Benefits!I909</f>
        <v/>
      </c>
      <c r="C2898" t="str" cm="1">
        <f t="array" ref="C2898">IFERROR(INDEX($B$1:$B$6003,SMALL(IF(NOT($B$1:$B$6003=""),ROW($A$1:$A$6003),""),ROW(A2897))),"")</f>
        <v/>
      </c>
    </row>
    <row r="2899" spans="2:3">
      <c r="B2899" s="8" t="str">
        <f>Flex_Benefits!I910</f>
        <v/>
      </c>
      <c r="C2899" t="str" cm="1">
        <f t="array" ref="C2899">IFERROR(INDEX($B$1:$B$6003,SMALL(IF(NOT($B$1:$B$6003=""),ROW($A$1:$A$6003),""),ROW(A2898))),"")</f>
        <v/>
      </c>
    </row>
    <row r="2900" spans="2:3">
      <c r="B2900" s="8" t="str">
        <f>Flex_Benefits!I911</f>
        <v/>
      </c>
      <c r="C2900" t="str" cm="1">
        <f t="array" ref="C2900">IFERROR(INDEX($B$1:$B$6003,SMALL(IF(NOT($B$1:$B$6003=""),ROW($A$1:$A$6003),""),ROW(A2899))),"")</f>
        <v/>
      </c>
    </row>
    <row r="2901" spans="2:3">
      <c r="B2901" s="8" t="str">
        <f>Flex_Benefits!I912</f>
        <v/>
      </c>
      <c r="C2901" t="str" cm="1">
        <f t="array" ref="C2901">IFERROR(INDEX($B$1:$B$6003,SMALL(IF(NOT($B$1:$B$6003=""),ROW($A$1:$A$6003),""),ROW(A2900))),"")</f>
        <v/>
      </c>
    </row>
    <row r="2902" spans="2:3">
      <c r="B2902" s="8" t="str">
        <f>Flex_Benefits!I913</f>
        <v/>
      </c>
      <c r="C2902" t="str" cm="1">
        <f t="array" ref="C2902">IFERROR(INDEX($B$1:$B$6003,SMALL(IF(NOT($B$1:$B$6003=""),ROW($A$1:$A$6003),""),ROW(A2901))),"")</f>
        <v/>
      </c>
    </row>
    <row r="2903" spans="2:3">
      <c r="B2903" s="8" t="str">
        <f>Flex_Benefits!I914</f>
        <v/>
      </c>
      <c r="C2903" t="str" cm="1">
        <f t="array" ref="C2903">IFERROR(INDEX($B$1:$B$6003,SMALL(IF(NOT($B$1:$B$6003=""),ROW($A$1:$A$6003),""),ROW(A2902))),"")</f>
        <v/>
      </c>
    </row>
    <row r="2904" spans="2:3">
      <c r="B2904" s="8" t="str">
        <f>Flex_Benefits!I915</f>
        <v/>
      </c>
      <c r="C2904" t="str" cm="1">
        <f t="array" ref="C2904">IFERROR(INDEX($B$1:$B$6003,SMALL(IF(NOT($B$1:$B$6003=""),ROW($A$1:$A$6003),""),ROW(A2903))),"")</f>
        <v/>
      </c>
    </row>
    <row r="2905" spans="2:3">
      <c r="B2905" s="8" t="str">
        <f>Flex_Benefits!I916</f>
        <v/>
      </c>
      <c r="C2905" t="str" cm="1">
        <f t="array" ref="C2905">IFERROR(INDEX($B$1:$B$6003,SMALL(IF(NOT($B$1:$B$6003=""),ROW($A$1:$A$6003),""),ROW(A2904))),"")</f>
        <v/>
      </c>
    </row>
    <row r="2906" spans="2:3">
      <c r="B2906" s="8" t="str">
        <f>Flex_Benefits!I917</f>
        <v/>
      </c>
      <c r="C2906" t="str" cm="1">
        <f t="array" ref="C2906">IFERROR(INDEX($B$1:$B$6003,SMALL(IF(NOT($B$1:$B$6003=""),ROW($A$1:$A$6003),""),ROW(A2905))),"")</f>
        <v/>
      </c>
    </row>
    <row r="2907" spans="2:3">
      <c r="B2907" s="8" t="str">
        <f>Flex_Benefits!I918</f>
        <v/>
      </c>
      <c r="C2907" t="str" cm="1">
        <f t="array" ref="C2907">IFERROR(INDEX($B$1:$B$6003,SMALL(IF(NOT($B$1:$B$6003=""),ROW($A$1:$A$6003),""),ROW(A2906))),"")</f>
        <v/>
      </c>
    </row>
    <row r="2908" spans="2:3">
      <c r="B2908" s="8" t="str">
        <f>Flex_Benefits!I919</f>
        <v/>
      </c>
      <c r="C2908" t="str" cm="1">
        <f t="array" ref="C2908">IFERROR(INDEX($B$1:$B$6003,SMALL(IF(NOT($B$1:$B$6003=""),ROW($A$1:$A$6003),""),ROW(A2907))),"")</f>
        <v/>
      </c>
    </row>
    <row r="2909" spans="2:3">
      <c r="B2909" s="8" t="str">
        <f>Flex_Benefits!I920</f>
        <v/>
      </c>
      <c r="C2909" t="str" cm="1">
        <f t="array" ref="C2909">IFERROR(INDEX($B$1:$B$6003,SMALL(IF(NOT($B$1:$B$6003=""),ROW($A$1:$A$6003),""),ROW(A2908))),"")</f>
        <v/>
      </c>
    </row>
    <row r="2910" spans="2:3">
      <c r="B2910" s="8" t="str">
        <f>Flex_Benefits!I921</f>
        <v/>
      </c>
      <c r="C2910" t="str" cm="1">
        <f t="array" ref="C2910">IFERROR(INDEX($B$1:$B$6003,SMALL(IF(NOT($B$1:$B$6003=""),ROW($A$1:$A$6003),""),ROW(A2909))),"")</f>
        <v/>
      </c>
    </row>
    <row r="2911" spans="2:3">
      <c r="B2911" s="8" t="str">
        <f>Flex_Benefits!I922</f>
        <v/>
      </c>
      <c r="C2911" t="str" cm="1">
        <f t="array" ref="C2911">IFERROR(INDEX($B$1:$B$6003,SMALL(IF(NOT($B$1:$B$6003=""),ROW($A$1:$A$6003),""),ROW(A2910))),"")</f>
        <v/>
      </c>
    </row>
    <row r="2912" spans="2:3">
      <c r="B2912" s="8" t="str">
        <f>Flex_Benefits!I923</f>
        <v/>
      </c>
      <c r="C2912" t="str" cm="1">
        <f t="array" ref="C2912">IFERROR(INDEX($B$1:$B$6003,SMALL(IF(NOT($B$1:$B$6003=""),ROW($A$1:$A$6003),""),ROW(A2911))),"")</f>
        <v/>
      </c>
    </row>
    <row r="2913" spans="2:3">
      <c r="B2913" s="8" t="str">
        <f>Flex_Benefits!I924</f>
        <v/>
      </c>
      <c r="C2913" t="str" cm="1">
        <f t="array" ref="C2913">IFERROR(INDEX($B$1:$B$6003,SMALL(IF(NOT($B$1:$B$6003=""),ROW($A$1:$A$6003),""),ROW(A2912))),"")</f>
        <v/>
      </c>
    </row>
    <row r="2914" spans="2:3">
      <c r="B2914" s="8" t="str">
        <f>Flex_Benefits!I925</f>
        <v/>
      </c>
      <c r="C2914" t="str" cm="1">
        <f t="array" ref="C2914">IFERROR(INDEX($B$1:$B$6003,SMALL(IF(NOT($B$1:$B$6003=""),ROW($A$1:$A$6003),""),ROW(A2913))),"")</f>
        <v/>
      </c>
    </row>
    <row r="2915" spans="2:3">
      <c r="B2915" s="8" t="str">
        <f>Flex_Benefits!I926</f>
        <v/>
      </c>
      <c r="C2915" t="str" cm="1">
        <f t="array" ref="C2915">IFERROR(INDEX($B$1:$B$6003,SMALL(IF(NOT($B$1:$B$6003=""),ROW($A$1:$A$6003),""),ROW(A2914))),"")</f>
        <v/>
      </c>
    </row>
    <row r="2916" spans="2:3">
      <c r="B2916" s="8" t="str">
        <f>Flex_Benefits!I927</f>
        <v/>
      </c>
      <c r="C2916" t="str" cm="1">
        <f t="array" ref="C2916">IFERROR(INDEX($B$1:$B$6003,SMALL(IF(NOT($B$1:$B$6003=""),ROW($A$1:$A$6003),""),ROW(A2915))),"")</f>
        <v/>
      </c>
    </row>
    <row r="2917" spans="2:3">
      <c r="B2917" s="8" t="str">
        <f>Flex_Benefits!I928</f>
        <v/>
      </c>
      <c r="C2917" t="str" cm="1">
        <f t="array" ref="C2917">IFERROR(INDEX($B$1:$B$6003,SMALL(IF(NOT($B$1:$B$6003=""),ROW($A$1:$A$6003),""),ROW(A2916))),"")</f>
        <v/>
      </c>
    </row>
    <row r="2918" spans="2:3">
      <c r="B2918" s="8" t="str">
        <f>Flex_Benefits!I929</f>
        <v/>
      </c>
      <c r="C2918" t="str" cm="1">
        <f t="array" ref="C2918">IFERROR(INDEX($B$1:$B$6003,SMALL(IF(NOT($B$1:$B$6003=""),ROW($A$1:$A$6003),""),ROW(A2917))),"")</f>
        <v/>
      </c>
    </row>
    <row r="2919" spans="2:3">
      <c r="B2919" s="8" t="str">
        <f>Flex_Benefits!I930</f>
        <v/>
      </c>
      <c r="C2919" t="str" cm="1">
        <f t="array" ref="C2919">IFERROR(INDEX($B$1:$B$6003,SMALL(IF(NOT($B$1:$B$6003=""),ROW($A$1:$A$6003),""),ROW(A2918))),"")</f>
        <v/>
      </c>
    </row>
    <row r="2920" spans="2:3">
      <c r="B2920" s="8" t="str">
        <f>Flex_Benefits!I931</f>
        <v/>
      </c>
      <c r="C2920" t="str" cm="1">
        <f t="array" ref="C2920">IFERROR(INDEX($B$1:$B$6003,SMALL(IF(NOT($B$1:$B$6003=""),ROW($A$1:$A$6003),""),ROW(A2919))),"")</f>
        <v/>
      </c>
    </row>
    <row r="2921" spans="2:3">
      <c r="B2921" s="8" t="str">
        <f>Flex_Benefits!I932</f>
        <v/>
      </c>
      <c r="C2921" t="str" cm="1">
        <f t="array" ref="C2921">IFERROR(INDEX($B$1:$B$6003,SMALL(IF(NOT($B$1:$B$6003=""),ROW($A$1:$A$6003),""),ROW(A2920))),"")</f>
        <v/>
      </c>
    </row>
    <row r="2922" spans="2:3">
      <c r="B2922" s="8" t="str">
        <f>Flex_Benefits!I933</f>
        <v/>
      </c>
      <c r="C2922" t="str" cm="1">
        <f t="array" ref="C2922">IFERROR(INDEX($B$1:$B$6003,SMALL(IF(NOT($B$1:$B$6003=""),ROW($A$1:$A$6003),""),ROW(A2921))),"")</f>
        <v/>
      </c>
    </row>
    <row r="2923" spans="2:3">
      <c r="B2923" s="8" t="str">
        <f>Flex_Benefits!I934</f>
        <v/>
      </c>
      <c r="C2923" t="str" cm="1">
        <f t="array" ref="C2923">IFERROR(INDEX($B$1:$B$6003,SMALL(IF(NOT($B$1:$B$6003=""),ROW($A$1:$A$6003),""),ROW(A2922))),"")</f>
        <v/>
      </c>
    </row>
    <row r="2924" spans="2:3">
      <c r="B2924" s="8" t="str">
        <f>Flex_Benefits!I935</f>
        <v/>
      </c>
      <c r="C2924" t="str" cm="1">
        <f t="array" ref="C2924">IFERROR(INDEX($B$1:$B$6003,SMALL(IF(NOT($B$1:$B$6003=""),ROW($A$1:$A$6003),""),ROW(A2923))),"")</f>
        <v/>
      </c>
    </row>
    <row r="2925" spans="2:3">
      <c r="B2925" s="8" t="str">
        <f>Flex_Benefits!I936</f>
        <v/>
      </c>
      <c r="C2925" t="str" cm="1">
        <f t="array" ref="C2925">IFERROR(INDEX($B$1:$B$6003,SMALL(IF(NOT($B$1:$B$6003=""),ROW($A$1:$A$6003),""),ROW(A2924))),"")</f>
        <v/>
      </c>
    </row>
    <row r="2926" spans="2:3">
      <c r="B2926" s="8" t="str">
        <f>Flex_Benefits!I937</f>
        <v/>
      </c>
      <c r="C2926" t="str" cm="1">
        <f t="array" ref="C2926">IFERROR(INDEX($B$1:$B$6003,SMALL(IF(NOT($B$1:$B$6003=""),ROW($A$1:$A$6003),""),ROW(A2925))),"")</f>
        <v/>
      </c>
    </row>
    <row r="2927" spans="2:3">
      <c r="B2927" s="8" t="str">
        <f>Flex_Benefits!I938</f>
        <v/>
      </c>
      <c r="C2927" t="str" cm="1">
        <f t="array" ref="C2927">IFERROR(INDEX($B$1:$B$6003,SMALL(IF(NOT($B$1:$B$6003=""),ROW($A$1:$A$6003),""),ROW(A2926))),"")</f>
        <v/>
      </c>
    </row>
    <row r="2928" spans="2:3">
      <c r="B2928" s="8" t="str">
        <f>Flex_Benefits!I939</f>
        <v/>
      </c>
      <c r="C2928" t="str" cm="1">
        <f t="array" ref="C2928">IFERROR(INDEX($B$1:$B$6003,SMALL(IF(NOT($B$1:$B$6003=""),ROW($A$1:$A$6003),""),ROW(A2927))),"")</f>
        <v/>
      </c>
    </row>
    <row r="2929" spans="2:3">
      <c r="B2929" s="8" t="str">
        <f>Flex_Benefits!I940</f>
        <v/>
      </c>
      <c r="C2929" t="str" cm="1">
        <f t="array" ref="C2929">IFERROR(INDEX($B$1:$B$6003,SMALL(IF(NOT($B$1:$B$6003=""),ROW($A$1:$A$6003),""),ROW(A2928))),"")</f>
        <v/>
      </c>
    </row>
    <row r="2930" spans="2:3">
      <c r="B2930" s="8" t="str">
        <f>Flex_Benefits!I941</f>
        <v/>
      </c>
      <c r="C2930" t="str" cm="1">
        <f t="array" ref="C2930">IFERROR(INDEX($B$1:$B$6003,SMALL(IF(NOT($B$1:$B$6003=""),ROW($A$1:$A$6003),""),ROW(A2929))),"")</f>
        <v/>
      </c>
    </row>
    <row r="2931" spans="2:3">
      <c r="B2931" s="8" t="str">
        <f>Flex_Benefits!I942</f>
        <v/>
      </c>
      <c r="C2931" t="str" cm="1">
        <f t="array" ref="C2931">IFERROR(INDEX($B$1:$B$6003,SMALL(IF(NOT($B$1:$B$6003=""),ROW($A$1:$A$6003),""),ROW(A2930))),"")</f>
        <v/>
      </c>
    </row>
    <row r="2932" spans="2:3">
      <c r="B2932" s="8" t="str">
        <f>Flex_Benefits!I943</f>
        <v/>
      </c>
      <c r="C2932" t="str" cm="1">
        <f t="array" ref="C2932">IFERROR(INDEX($B$1:$B$6003,SMALL(IF(NOT($B$1:$B$6003=""),ROW($A$1:$A$6003),""),ROW(A2931))),"")</f>
        <v/>
      </c>
    </row>
    <row r="2933" spans="2:3">
      <c r="B2933" s="8" t="str">
        <f>Flex_Benefits!I944</f>
        <v/>
      </c>
      <c r="C2933" t="str" cm="1">
        <f t="array" ref="C2933">IFERROR(INDEX($B$1:$B$6003,SMALL(IF(NOT($B$1:$B$6003=""),ROW($A$1:$A$6003),""),ROW(A2932))),"")</f>
        <v/>
      </c>
    </row>
    <row r="2934" spans="2:3">
      <c r="B2934" s="8" t="str">
        <f>Flex_Benefits!I945</f>
        <v/>
      </c>
      <c r="C2934" t="str" cm="1">
        <f t="array" ref="C2934">IFERROR(INDEX($B$1:$B$6003,SMALL(IF(NOT($B$1:$B$6003=""),ROW($A$1:$A$6003),""),ROW(A2933))),"")</f>
        <v/>
      </c>
    </row>
    <row r="2935" spans="2:3">
      <c r="B2935" s="8" t="str">
        <f>Flex_Benefits!I946</f>
        <v/>
      </c>
      <c r="C2935" t="str" cm="1">
        <f t="array" ref="C2935">IFERROR(INDEX($B$1:$B$6003,SMALL(IF(NOT($B$1:$B$6003=""),ROW($A$1:$A$6003),""),ROW(A2934))),"")</f>
        <v/>
      </c>
    </row>
    <row r="2936" spans="2:3">
      <c r="B2936" s="8" t="str">
        <f>Flex_Benefits!I947</f>
        <v/>
      </c>
      <c r="C2936" t="str" cm="1">
        <f t="array" ref="C2936">IFERROR(INDEX($B$1:$B$6003,SMALL(IF(NOT($B$1:$B$6003=""),ROW($A$1:$A$6003),""),ROW(A2935))),"")</f>
        <v/>
      </c>
    </row>
    <row r="2937" spans="2:3">
      <c r="B2937" s="8" t="str">
        <f>Flex_Benefits!I948</f>
        <v/>
      </c>
      <c r="C2937" t="str" cm="1">
        <f t="array" ref="C2937">IFERROR(INDEX($B$1:$B$6003,SMALL(IF(NOT($B$1:$B$6003=""),ROW($A$1:$A$6003),""),ROW(A2936))),"")</f>
        <v/>
      </c>
    </row>
    <row r="2938" spans="2:3">
      <c r="B2938" s="8" t="str">
        <f>Flex_Benefits!I949</f>
        <v/>
      </c>
      <c r="C2938" t="str" cm="1">
        <f t="array" ref="C2938">IFERROR(INDEX($B$1:$B$6003,SMALL(IF(NOT($B$1:$B$6003=""),ROW($A$1:$A$6003),""),ROW(A2937))),"")</f>
        <v/>
      </c>
    </row>
    <row r="2939" spans="2:3">
      <c r="B2939" s="8" t="str">
        <f>Flex_Benefits!I950</f>
        <v/>
      </c>
      <c r="C2939" t="str" cm="1">
        <f t="array" ref="C2939">IFERROR(INDEX($B$1:$B$6003,SMALL(IF(NOT($B$1:$B$6003=""),ROW($A$1:$A$6003),""),ROW(A2938))),"")</f>
        <v/>
      </c>
    </row>
    <row r="2940" spans="2:3">
      <c r="B2940" s="8" t="str">
        <f>Flex_Benefits!I951</f>
        <v/>
      </c>
      <c r="C2940" t="str" cm="1">
        <f t="array" ref="C2940">IFERROR(INDEX($B$1:$B$6003,SMALL(IF(NOT($B$1:$B$6003=""),ROW($A$1:$A$6003),""),ROW(A2939))),"")</f>
        <v/>
      </c>
    </row>
    <row r="2941" spans="2:3">
      <c r="B2941" s="8" t="str">
        <f>Flex_Benefits!I952</f>
        <v/>
      </c>
      <c r="C2941" t="str" cm="1">
        <f t="array" ref="C2941">IFERROR(INDEX($B$1:$B$6003,SMALL(IF(NOT($B$1:$B$6003=""),ROW($A$1:$A$6003),""),ROW(A2940))),"")</f>
        <v/>
      </c>
    </row>
    <row r="2942" spans="2:3">
      <c r="B2942" s="8" t="str">
        <f>Flex_Benefits!I953</f>
        <v/>
      </c>
      <c r="C2942" t="str" cm="1">
        <f t="array" ref="C2942">IFERROR(INDEX($B$1:$B$6003,SMALL(IF(NOT($B$1:$B$6003=""),ROW($A$1:$A$6003),""),ROW(A2941))),"")</f>
        <v/>
      </c>
    </row>
    <row r="2943" spans="2:3">
      <c r="B2943" s="8" t="str">
        <f>Flex_Benefits!I954</f>
        <v/>
      </c>
      <c r="C2943" t="str" cm="1">
        <f t="array" ref="C2943">IFERROR(INDEX($B$1:$B$6003,SMALL(IF(NOT($B$1:$B$6003=""),ROW($A$1:$A$6003),""),ROW(A2942))),"")</f>
        <v/>
      </c>
    </row>
    <row r="2944" spans="2:3">
      <c r="B2944" s="8" t="str">
        <f>Flex_Benefits!I955</f>
        <v/>
      </c>
      <c r="C2944" t="str" cm="1">
        <f t="array" ref="C2944">IFERROR(INDEX($B$1:$B$6003,SMALL(IF(NOT($B$1:$B$6003=""),ROW($A$1:$A$6003),""),ROW(A2943))),"")</f>
        <v/>
      </c>
    </row>
    <row r="2945" spans="2:3">
      <c r="B2945" s="8" t="str">
        <f>Flex_Benefits!I956</f>
        <v/>
      </c>
      <c r="C2945" t="str" cm="1">
        <f t="array" ref="C2945">IFERROR(INDEX($B$1:$B$6003,SMALL(IF(NOT($B$1:$B$6003=""),ROW($A$1:$A$6003),""),ROW(A2944))),"")</f>
        <v/>
      </c>
    </row>
    <row r="2946" spans="2:3">
      <c r="B2946" s="8" t="str">
        <f>Flex_Benefits!I957</f>
        <v/>
      </c>
      <c r="C2946" t="str" cm="1">
        <f t="array" ref="C2946">IFERROR(INDEX($B$1:$B$6003,SMALL(IF(NOT($B$1:$B$6003=""),ROW($A$1:$A$6003),""),ROW(A2945))),"")</f>
        <v/>
      </c>
    </row>
    <row r="2947" spans="2:3">
      <c r="B2947" s="8" t="str">
        <f>Flex_Benefits!I958</f>
        <v/>
      </c>
      <c r="C2947" t="str" cm="1">
        <f t="array" ref="C2947">IFERROR(INDEX($B$1:$B$6003,SMALL(IF(NOT($B$1:$B$6003=""),ROW($A$1:$A$6003),""),ROW(A2946))),"")</f>
        <v/>
      </c>
    </row>
    <row r="2948" spans="2:3">
      <c r="B2948" s="8" t="str">
        <f>Flex_Benefits!I959</f>
        <v/>
      </c>
      <c r="C2948" t="str" cm="1">
        <f t="array" ref="C2948">IFERROR(INDEX($B$1:$B$6003,SMALL(IF(NOT($B$1:$B$6003=""),ROW($A$1:$A$6003),""),ROW(A2947))),"")</f>
        <v/>
      </c>
    </row>
    <row r="2949" spans="2:3">
      <c r="B2949" s="8" t="str">
        <f>Flex_Benefits!I960</f>
        <v/>
      </c>
      <c r="C2949" t="str" cm="1">
        <f t="array" ref="C2949">IFERROR(INDEX($B$1:$B$6003,SMALL(IF(NOT($B$1:$B$6003=""),ROW($A$1:$A$6003),""),ROW(A2948))),"")</f>
        <v/>
      </c>
    </row>
    <row r="2950" spans="2:3">
      <c r="B2950" s="8" t="str">
        <f>Flex_Benefits!I961</f>
        <v/>
      </c>
      <c r="C2950" t="str" cm="1">
        <f t="array" ref="C2950">IFERROR(INDEX($B$1:$B$6003,SMALL(IF(NOT($B$1:$B$6003=""),ROW($A$1:$A$6003),""),ROW(A2949))),"")</f>
        <v/>
      </c>
    </row>
    <row r="2951" spans="2:3">
      <c r="B2951" s="8" t="str">
        <f>Flex_Benefits!I962</f>
        <v/>
      </c>
      <c r="C2951" t="str" cm="1">
        <f t="array" ref="C2951">IFERROR(INDEX($B$1:$B$6003,SMALL(IF(NOT($B$1:$B$6003=""),ROW($A$1:$A$6003),""),ROW(A2950))),"")</f>
        <v/>
      </c>
    </row>
    <row r="2952" spans="2:3">
      <c r="B2952" s="8" t="str">
        <f>Flex_Benefits!I963</f>
        <v/>
      </c>
      <c r="C2952" t="str" cm="1">
        <f t="array" ref="C2952">IFERROR(INDEX($B$1:$B$6003,SMALL(IF(NOT($B$1:$B$6003=""),ROW($A$1:$A$6003),""),ROW(A2951))),"")</f>
        <v/>
      </c>
    </row>
    <row r="2953" spans="2:3">
      <c r="B2953" s="8" t="str">
        <f>Flex_Benefits!I964</f>
        <v/>
      </c>
      <c r="C2953" t="str" cm="1">
        <f t="array" ref="C2953">IFERROR(INDEX($B$1:$B$6003,SMALL(IF(NOT($B$1:$B$6003=""),ROW($A$1:$A$6003),""),ROW(A2952))),"")</f>
        <v/>
      </c>
    </row>
    <row r="2954" spans="2:3">
      <c r="B2954" s="8" t="str">
        <f>Flex_Benefits!I965</f>
        <v/>
      </c>
      <c r="C2954" t="str" cm="1">
        <f t="array" ref="C2954">IFERROR(INDEX($B$1:$B$6003,SMALL(IF(NOT($B$1:$B$6003=""),ROW($A$1:$A$6003),""),ROW(A2953))),"")</f>
        <v/>
      </c>
    </row>
    <row r="2955" spans="2:3">
      <c r="B2955" s="8" t="str">
        <f>Flex_Benefits!I966</f>
        <v/>
      </c>
      <c r="C2955" t="str" cm="1">
        <f t="array" ref="C2955">IFERROR(INDEX($B$1:$B$6003,SMALL(IF(NOT($B$1:$B$6003=""),ROW($A$1:$A$6003),""),ROW(A2954))),"")</f>
        <v/>
      </c>
    </row>
    <row r="2956" spans="2:3">
      <c r="B2956" s="8" t="str">
        <f>Flex_Benefits!I967</f>
        <v/>
      </c>
      <c r="C2956" t="str" cm="1">
        <f t="array" ref="C2956">IFERROR(INDEX($B$1:$B$6003,SMALL(IF(NOT($B$1:$B$6003=""),ROW($A$1:$A$6003),""),ROW(A2955))),"")</f>
        <v/>
      </c>
    </row>
    <row r="2957" spans="2:3">
      <c r="B2957" s="8" t="str">
        <f>Flex_Benefits!I968</f>
        <v/>
      </c>
      <c r="C2957" t="str" cm="1">
        <f t="array" ref="C2957">IFERROR(INDEX($B$1:$B$6003,SMALL(IF(NOT($B$1:$B$6003=""),ROW($A$1:$A$6003),""),ROW(A2956))),"")</f>
        <v/>
      </c>
    </row>
    <row r="2958" spans="2:3">
      <c r="B2958" s="8" t="str">
        <f>Flex_Benefits!I969</f>
        <v/>
      </c>
      <c r="C2958" t="str" cm="1">
        <f t="array" ref="C2958">IFERROR(INDEX($B$1:$B$6003,SMALL(IF(NOT($B$1:$B$6003=""),ROW($A$1:$A$6003),""),ROW(A2957))),"")</f>
        <v/>
      </c>
    </row>
    <row r="2959" spans="2:3">
      <c r="B2959" s="8" t="str">
        <f>Flex_Benefits!I970</f>
        <v/>
      </c>
      <c r="C2959" t="str" cm="1">
        <f t="array" ref="C2959">IFERROR(INDEX($B$1:$B$6003,SMALL(IF(NOT($B$1:$B$6003=""),ROW($A$1:$A$6003),""),ROW(A2958))),"")</f>
        <v/>
      </c>
    </row>
    <row r="2960" spans="2:3">
      <c r="B2960" s="8" t="str">
        <f>Flex_Benefits!I971</f>
        <v/>
      </c>
      <c r="C2960" t="str" cm="1">
        <f t="array" ref="C2960">IFERROR(INDEX($B$1:$B$6003,SMALL(IF(NOT($B$1:$B$6003=""),ROW($A$1:$A$6003),""),ROW(A2959))),"")</f>
        <v/>
      </c>
    </row>
    <row r="2961" spans="2:3">
      <c r="B2961" s="8" t="str">
        <f>Flex_Benefits!I972</f>
        <v/>
      </c>
      <c r="C2961" t="str" cm="1">
        <f t="array" ref="C2961">IFERROR(INDEX($B$1:$B$6003,SMALL(IF(NOT($B$1:$B$6003=""),ROW($A$1:$A$6003),""),ROW(A2960))),"")</f>
        <v/>
      </c>
    </row>
    <row r="2962" spans="2:3">
      <c r="B2962" s="8" t="str">
        <f>Flex_Benefits!I973</f>
        <v/>
      </c>
      <c r="C2962" t="str" cm="1">
        <f t="array" ref="C2962">IFERROR(INDEX($B$1:$B$6003,SMALL(IF(NOT($B$1:$B$6003=""),ROW($A$1:$A$6003),""),ROW(A2961))),"")</f>
        <v/>
      </c>
    </row>
    <row r="2963" spans="2:3">
      <c r="B2963" s="8" t="str">
        <f>Flex_Benefits!I974</f>
        <v/>
      </c>
      <c r="C2963" t="str" cm="1">
        <f t="array" ref="C2963">IFERROR(INDEX($B$1:$B$6003,SMALL(IF(NOT($B$1:$B$6003=""),ROW($A$1:$A$6003),""),ROW(A2962))),"")</f>
        <v/>
      </c>
    </row>
    <row r="2964" spans="2:3">
      <c r="B2964" s="8" t="str">
        <f>Flex_Benefits!I975</f>
        <v/>
      </c>
      <c r="C2964" t="str" cm="1">
        <f t="array" ref="C2964">IFERROR(INDEX($B$1:$B$6003,SMALL(IF(NOT($B$1:$B$6003=""),ROW($A$1:$A$6003),""),ROW(A2963))),"")</f>
        <v/>
      </c>
    </row>
    <row r="2965" spans="2:3">
      <c r="B2965" s="8" t="str">
        <f>Flex_Benefits!I976</f>
        <v/>
      </c>
      <c r="C2965" t="str" cm="1">
        <f t="array" ref="C2965">IFERROR(INDEX($B$1:$B$6003,SMALL(IF(NOT($B$1:$B$6003=""),ROW($A$1:$A$6003),""),ROW(A2964))),"")</f>
        <v/>
      </c>
    </row>
    <row r="2966" spans="2:3">
      <c r="B2966" s="8" t="str">
        <f>Flex_Benefits!I977</f>
        <v/>
      </c>
      <c r="C2966" t="str" cm="1">
        <f t="array" ref="C2966">IFERROR(INDEX($B$1:$B$6003,SMALL(IF(NOT($B$1:$B$6003=""),ROW($A$1:$A$6003),""),ROW(A2965))),"")</f>
        <v/>
      </c>
    </row>
    <row r="2967" spans="2:3">
      <c r="B2967" s="8" t="str">
        <f>Flex_Benefits!I978</f>
        <v/>
      </c>
      <c r="C2967" t="str" cm="1">
        <f t="array" ref="C2967">IFERROR(INDEX($B$1:$B$6003,SMALL(IF(NOT($B$1:$B$6003=""),ROW($A$1:$A$6003),""),ROW(A2966))),"")</f>
        <v/>
      </c>
    </row>
    <row r="2968" spans="2:3">
      <c r="B2968" s="8" t="str">
        <f>Flex_Benefits!I979</f>
        <v/>
      </c>
      <c r="C2968" t="str" cm="1">
        <f t="array" ref="C2968">IFERROR(INDEX($B$1:$B$6003,SMALL(IF(NOT($B$1:$B$6003=""),ROW($A$1:$A$6003),""),ROW(A2967))),"")</f>
        <v/>
      </c>
    </row>
    <row r="2969" spans="2:3">
      <c r="B2969" s="8" t="str">
        <f>Flex_Benefits!I980</f>
        <v/>
      </c>
      <c r="C2969" t="str" cm="1">
        <f t="array" ref="C2969">IFERROR(INDEX($B$1:$B$6003,SMALL(IF(NOT($B$1:$B$6003=""),ROW($A$1:$A$6003),""),ROW(A2968))),"")</f>
        <v/>
      </c>
    </row>
    <row r="2970" spans="2:3">
      <c r="B2970" s="8" t="str">
        <f>Flex_Benefits!I981</f>
        <v/>
      </c>
      <c r="C2970" t="str" cm="1">
        <f t="array" ref="C2970">IFERROR(INDEX($B$1:$B$6003,SMALL(IF(NOT($B$1:$B$6003=""),ROW($A$1:$A$6003),""),ROW(A2969))),"")</f>
        <v/>
      </c>
    </row>
    <row r="2971" spans="2:3">
      <c r="B2971" s="8" t="str">
        <f>Flex_Benefits!I982</f>
        <v/>
      </c>
      <c r="C2971" t="str" cm="1">
        <f t="array" ref="C2971">IFERROR(INDEX($B$1:$B$6003,SMALL(IF(NOT($B$1:$B$6003=""),ROW($A$1:$A$6003),""),ROW(A2970))),"")</f>
        <v/>
      </c>
    </row>
    <row r="2972" spans="2:3">
      <c r="B2972" s="8" t="str">
        <f>Flex_Benefits!I983</f>
        <v/>
      </c>
      <c r="C2972" t="str" cm="1">
        <f t="array" ref="C2972">IFERROR(INDEX($B$1:$B$6003,SMALL(IF(NOT($B$1:$B$6003=""),ROW($A$1:$A$6003),""),ROW(A2971))),"")</f>
        <v/>
      </c>
    </row>
    <row r="2973" spans="2:3">
      <c r="B2973" s="8" t="str">
        <f>Flex_Benefits!I984</f>
        <v/>
      </c>
      <c r="C2973" t="str" cm="1">
        <f t="array" ref="C2973">IFERROR(INDEX($B$1:$B$6003,SMALL(IF(NOT($B$1:$B$6003=""),ROW($A$1:$A$6003),""),ROW(A2972))),"")</f>
        <v/>
      </c>
    </row>
    <row r="2974" spans="2:3">
      <c r="B2974" s="8" t="str">
        <f>Flex_Benefits!I985</f>
        <v/>
      </c>
      <c r="C2974" t="str" cm="1">
        <f t="array" ref="C2974">IFERROR(INDEX($B$1:$B$6003,SMALL(IF(NOT($B$1:$B$6003=""),ROW($A$1:$A$6003),""),ROW(A2973))),"")</f>
        <v/>
      </c>
    </row>
    <row r="2975" spans="2:3">
      <c r="B2975" s="8" t="str">
        <f>Flex_Benefits!I986</f>
        <v/>
      </c>
      <c r="C2975" t="str" cm="1">
        <f t="array" ref="C2975">IFERROR(INDEX($B$1:$B$6003,SMALL(IF(NOT($B$1:$B$6003=""),ROW($A$1:$A$6003),""),ROW(A2974))),"")</f>
        <v/>
      </c>
    </row>
    <row r="2976" spans="2:3">
      <c r="B2976" s="8" t="str">
        <f>Flex_Benefits!I987</f>
        <v/>
      </c>
      <c r="C2976" t="str" cm="1">
        <f t="array" ref="C2976">IFERROR(INDEX($B$1:$B$6003,SMALL(IF(NOT($B$1:$B$6003=""),ROW($A$1:$A$6003),""),ROW(A2975))),"")</f>
        <v/>
      </c>
    </row>
    <row r="2977" spans="2:3">
      <c r="B2977" s="8" t="str">
        <f>Flex_Benefits!I988</f>
        <v/>
      </c>
      <c r="C2977" t="str" cm="1">
        <f t="array" ref="C2977">IFERROR(INDEX($B$1:$B$6003,SMALL(IF(NOT($B$1:$B$6003=""),ROW($A$1:$A$6003),""),ROW(A2976))),"")</f>
        <v/>
      </c>
    </row>
    <row r="2978" spans="2:3">
      <c r="B2978" s="8" t="str">
        <f>Flex_Benefits!I989</f>
        <v/>
      </c>
      <c r="C2978" t="str" cm="1">
        <f t="array" ref="C2978">IFERROR(INDEX($B$1:$B$6003,SMALL(IF(NOT($B$1:$B$6003=""),ROW($A$1:$A$6003),""),ROW(A2977))),"")</f>
        <v/>
      </c>
    </row>
    <row r="2979" spans="2:3">
      <c r="B2979" s="8" t="str">
        <f>Flex_Benefits!I990</f>
        <v/>
      </c>
      <c r="C2979" t="str" cm="1">
        <f t="array" ref="C2979">IFERROR(INDEX($B$1:$B$6003,SMALL(IF(NOT($B$1:$B$6003=""),ROW($A$1:$A$6003),""),ROW(A2978))),"")</f>
        <v/>
      </c>
    </row>
    <row r="2980" spans="2:3">
      <c r="B2980" s="8" t="str">
        <f>Flex_Benefits!I991</f>
        <v/>
      </c>
      <c r="C2980" t="str" cm="1">
        <f t="array" ref="C2980">IFERROR(INDEX($B$1:$B$6003,SMALL(IF(NOT($B$1:$B$6003=""),ROW($A$1:$A$6003),""),ROW(A2979))),"")</f>
        <v/>
      </c>
    </row>
    <row r="2981" spans="2:3">
      <c r="B2981" s="8" t="str">
        <f>Flex_Benefits!I992</f>
        <v/>
      </c>
      <c r="C2981" t="str" cm="1">
        <f t="array" ref="C2981">IFERROR(INDEX($B$1:$B$6003,SMALL(IF(NOT($B$1:$B$6003=""),ROW($A$1:$A$6003),""),ROW(A2980))),"")</f>
        <v/>
      </c>
    </row>
    <row r="2982" spans="2:3">
      <c r="B2982" s="8" t="str">
        <f>Flex_Benefits!I993</f>
        <v/>
      </c>
      <c r="C2982" t="str" cm="1">
        <f t="array" ref="C2982">IFERROR(INDEX($B$1:$B$6003,SMALL(IF(NOT($B$1:$B$6003=""),ROW($A$1:$A$6003),""),ROW(A2981))),"")</f>
        <v/>
      </c>
    </row>
    <row r="2983" spans="2:3">
      <c r="B2983" s="8" t="str">
        <f>Flex_Benefits!I994</f>
        <v/>
      </c>
      <c r="C2983" t="str" cm="1">
        <f t="array" ref="C2983">IFERROR(INDEX($B$1:$B$6003,SMALL(IF(NOT($B$1:$B$6003=""),ROW($A$1:$A$6003),""),ROW(A2982))),"")</f>
        <v/>
      </c>
    </row>
    <row r="2984" spans="2:3">
      <c r="B2984" s="8" t="str">
        <f>Flex_Benefits!I995</f>
        <v/>
      </c>
      <c r="C2984" t="str" cm="1">
        <f t="array" ref="C2984">IFERROR(INDEX($B$1:$B$6003,SMALL(IF(NOT($B$1:$B$6003=""),ROW($A$1:$A$6003),""),ROW(A2983))),"")</f>
        <v/>
      </c>
    </row>
    <row r="2985" spans="2:3">
      <c r="B2985" s="8" t="str">
        <f>Flex_Benefits!I996</f>
        <v/>
      </c>
      <c r="C2985" t="str" cm="1">
        <f t="array" ref="C2985">IFERROR(INDEX($B$1:$B$6003,SMALL(IF(NOT($B$1:$B$6003=""),ROW($A$1:$A$6003),""),ROW(A2984))),"")</f>
        <v/>
      </c>
    </row>
    <row r="2986" spans="2:3">
      <c r="B2986" s="8" t="str">
        <f>Flex_Benefits!I997</f>
        <v/>
      </c>
      <c r="C2986" t="str" cm="1">
        <f t="array" ref="C2986">IFERROR(INDEX($B$1:$B$6003,SMALL(IF(NOT($B$1:$B$6003=""),ROW($A$1:$A$6003),""),ROW(A2985))),"")</f>
        <v/>
      </c>
    </row>
    <row r="2987" spans="2:3">
      <c r="B2987" s="8" t="str">
        <f>Flex_Benefits!I998</f>
        <v/>
      </c>
      <c r="C2987" t="str" cm="1">
        <f t="array" ref="C2987">IFERROR(INDEX($B$1:$B$6003,SMALL(IF(NOT($B$1:$B$6003=""),ROW($A$1:$A$6003),""),ROW(A2986))),"")</f>
        <v/>
      </c>
    </row>
    <row r="2988" spans="2:3">
      <c r="B2988" s="8" t="str">
        <f>Flex_Benefits!I999</f>
        <v/>
      </c>
      <c r="C2988" t="str" cm="1">
        <f t="array" ref="C2988">IFERROR(INDEX($B$1:$B$6003,SMALL(IF(NOT($B$1:$B$6003=""),ROW($A$1:$A$6003),""),ROW(A2987))),"")</f>
        <v/>
      </c>
    </row>
    <row r="2989" spans="2:3">
      <c r="B2989" s="8" t="str">
        <f>Flex_Benefits!I1000</f>
        <v/>
      </c>
      <c r="C2989" t="str" cm="1">
        <f t="array" ref="C2989">IFERROR(INDEX($B$1:$B$6003,SMALL(IF(NOT($B$1:$B$6003=""),ROW($A$1:$A$6003),""),ROW(A2988))),"")</f>
        <v/>
      </c>
    </row>
    <row r="2990" spans="2:3">
      <c r="B2990" s="8" t="str">
        <f>Flex_Benefits!I1001</f>
        <v/>
      </c>
      <c r="C2990" t="str" cm="1">
        <f t="array" ref="C2990">IFERROR(INDEX($B$1:$B$6003,SMALL(IF(NOT($B$1:$B$6003=""),ROW($A$1:$A$6003),""),ROW(A2989))),"")</f>
        <v/>
      </c>
    </row>
    <row r="2991" spans="2:3">
      <c r="B2991" s="8" t="str">
        <f>Flex_Benefits!I1002</f>
        <v/>
      </c>
      <c r="C2991" t="str" cm="1">
        <f t="array" ref="C2991">IFERROR(INDEX($B$1:$B$6003,SMALL(IF(NOT($B$1:$B$6003=""),ROW($A$1:$A$6003),""),ROW(A2990))),"")</f>
        <v/>
      </c>
    </row>
    <row r="2992" spans="2:3">
      <c r="B2992" s="8" t="str">
        <f>Flex_Benefits!I1003</f>
        <v/>
      </c>
      <c r="C2992" t="str" cm="1">
        <f t="array" ref="C2992">IFERROR(INDEX($B$1:$B$6003,SMALL(IF(NOT($B$1:$B$6003=""),ROW($A$1:$A$6003),""),ROW(A2991))),"")</f>
        <v/>
      </c>
    </row>
    <row r="2993" spans="2:3">
      <c r="B2993" s="8" t="str">
        <f>Flex_Benefits!I1004</f>
        <v/>
      </c>
      <c r="C2993" t="str" cm="1">
        <f t="array" ref="C2993">IFERROR(INDEX($B$1:$B$6003,SMALL(IF(NOT($B$1:$B$6003=""),ROW($A$1:$A$6003),""),ROW(A2992))),"")</f>
        <v/>
      </c>
    </row>
    <row r="2994" spans="2:3">
      <c r="B2994" s="8" t="str">
        <f>Flex_Benefits!I1005</f>
        <v/>
      </c>
      <c r="C2994" t="str" cm="1">
        <f t="array" ref="C2994">IFERROR(INDEX($B$1:$B$6003,SMALL(IF(NOT($B$1:$B$6003=""),ROW($A$1:$A$6003),""),ROW(A2993))),"")</f>
        <v/>
      </c>
    </row>
    <row r="2995" spans="2:3">
      <c r="B2995" s="8" t="str">
        <f>Flex_Benefits!I1006</f>
        <v/>
      </c>
      <c r="C2995" t="str" cm="1">
        <f t="array" ref="C2995">IFERROR(INDEX($B$1:$B$6003,SMALL(IF(NOT($B$1:$B$6003=""),ROW($A$1:$A$6003),""),ROW(A2994))),"")</f>
        <v/>
      </c>
    </row>
    <row r="2996" spans="2:3">
      <c r="B2996" s="8" t="str">
        <f>Flex_Benefits!I1007</f>
        <v/>
      </c>
      <c r="C2996" t="str" cm="1">
        <f t="array" ref="C2996">IFERROR(INDEX($B$1:$B$6003,SMALL(IF(NOT($B$1:$B$6003=""),ROW($A$1:$A$6003),""),ROW(A2995))),"")</f>
        <v/>
      </c>
    </row>
    <row r="2997" spans="2:3">
      <c r="B2997" s="8" t="str">
        <f>Flex_Benefits!I1008</f>
        <v/>
      </c>
      <c r="C2997" t="str" cm="1">
        <f t="array" ref="C2997">IFERROR(INDEX($B$1:$B$6003,SMALL(IF(NOT($B$1:$B$6003=""),ROW($A$1:$A$6003),""),ROW(A2996))),"")</f>
        <v/>
      </c>
    </row>
    <row r="2998" spans="2:3">
      <c r="B2998" s="8" t="str">
        <f>Flex_Benefits!I1009</f>
        <v/>
      </c>
      <c r="C2998" t="str" cm="1">
        <f t="array" ref="C2998">IFERROR(INDEX($B$1:$B$6003,SMALL(IF(NOT($B$1:$B$6003=""),ROW($A$1:$A$6003),""),ROW(A2997))),"")</f>
        <v/>
      </c>
    </row>
    <row r="2999" spans="2:3">
      <c r="B2999" s="8" t="str">
        <f>Flex_Benefits!I1010</f>
        <v/>
      </c>
      <c r="C2999" t="str" cm="1">
        <f t="array" ref="C2999">IFERROR(INDEX($B$1:$B$6003,SMALL(IF(NOT($B$1:$B$6003=""),ROW($A$1:$A$6003),""),ROW(A2998))),"")</f>
        <v/>
      </c>
    </row>
    <row r="3000" spans="2:3">
      <c r="B3000" s="8" t="str">
        <f>Flex_Benefits!I1011</f>
        <v/>
      </c>
      <c r="C3000" t="str" cm="1">
        <f t="array" ref="C3000">IFERROR(INDEX($B$1:$B$6003,SMALL(IF(NOT($B$1:$B$6003=""),ROW($A$1:$A$6003),""),ROW(A2999))),"")</f>
        <v/>
      </c>
    </row>
    <row r="3001" spans="2:3">
      <c r="B3001" s="8" t="str">
        <f>Flex_Benefits!I1012</f>
        <v/>
      </c>
      <c r="C3001" t="str" cm="1">
        <f t="array" ref="C3001">IFERROR(INDEX($B$1:$B$6003,SMALL(IF(NOT($B$1:$B$6003=""),ROW($A$1:$A$6003),""),ROW(A3000))),"")</f>
        <v/>
      </c>
    </row>
    <row r="3002" spans="2:3">
      <c r="B3002" s="8" t="str">
        <f>Flex_Benefits!I1013</f>
        <v/>
      </c>
      <c r="C3002" t="str" cm="1">
        <f t="array" ref="C3002">IFERROR(INDEX($B$1:$B$6003,SMALL(IF(NOT($B$1:$B$6003=""),ROW($A$1:$A$6003),""),ROW(A3001))),"")</f>
        <v/>
      </c>
    </row>
    <row r="3003" spans="2:3">
      <c r="B3003" s="8" t="str">
        <f>Flex_Benefits!I1014</f>
        <v/>
      </c>
      <c r="C3003" t="str" cm="1">
        <f t="array" ref="C3003">IFERROR(INDEX($B$1:$B$6003,SMALL(IF(NOT($B$1:$B$6003=""),ROW($A$1:$A$6003),""),ROW(A3002))),"")</f>
        <v/>
      </c>
    </row>
    <row r="3004" spans="2:3">
      <c r="B3004" s="8" t="str">
        <f>Flex_Benefits!I1015</f>
        <v/>
      </c>
      <c r="C3004" t="str" cm="1">
        <f t="array" ref="C3004">IFERROR(INDEX($B$1:$B$6003,SMALL(IF(NOT($B$1:$B$6003=""),ROW($A$1:$A$6003),""),ROW(A3003))),"")</f>
        <v/>
      </c>
    </row>
    <row r="3005" spans="2:3">
      <c r="B3005" s="8" t="str">
        <f>Flex_Benefits!I1016</f>
        <v/>
      </c>
      <c r="C3005" t="str" cm="1">
        <f t="array" ref="C3005">IFERROR(INDEX($B$1:$B$6003,SMALL(IF(NOT($B$1:$B$6003=""),ROW($A$1:$A$6003),""),ROW(A3004))),"")</f>
        <v/>
      </c>
    </row>
    <row r="3006" spans="2:3">
      <c r="B3006" s="8" t="str">
        <f>Flex_Benefits!I1017</f>
        <v/>
      </c>
      <c r="C3006" t="str" cm="1">
        <f t="array" ref="C3006">IFERROR(INDEX($B$1:$B$6003,SMALL(IF(NOT($B$1:$B$6003=""),ROW($A$1:$A$6003),""),ROW(A3005))),"")</f>
        <v/>
      </c>
    </row>
    <row r="3007" spans="2:3">
      <c r="B3007" s="8" t="str">
        <f>Flex_Benefits!I1018</f>
        <v/>
      </c>
      <c r="C3007" t="str" cm="1">
        <f t="array" ref="C3007">IFERROR(INDEX($B$1:$B$6003,SMALL(IF(NOT($B$1:$B$6003=""),ROW($A$1:$A$6003),""),ROW(A3006))),"")</f>
        <v/>
      </c>
    </row>
    <row r="3008" spans="2:3">
      <c r="B3008" s="8" t="str">
        <f>Flex_Benefits!I1019</f>
        <v/>
      </c>
      <c r="C3008" t="str" cm="1">
        <f t="array" ref="C3008">IFERROR(INDEX($B$1:$B$6003,SMALL(IF(NOT($B$1:$B$6003=""),ROW($A$1:$A$6003),""),ROW(A3007))),"")</f>
        <v/>
      </c>
    </row>
    <row r="3009" spans="2:3">
      <c r="B3009" s="8" t="str">
        <f>Flex_Benefits!I1020</f>
        <v/>
      </c>
      <c r="C3009" t="str" cm="1">
        <f t="array" ref="C3009">IFERROR(INDEX($B$1:$B$6003,SMALL(IF(NOT($B$1:$B$6003=""),ROW($A$1:$A$6003),""),ROW(A3008))),"")</f>
        <v/>
      </c>
    </row>
    <row r="3010" spans="2:3">
      <c r="B3010" s="8" t="str">
        <f>Flex_Benefits!I1021</f>
        <v/>
      </c>
      <c r="C3010" t="str" cm="1">
        <f t="array" ref="C3010">IFERROR(INDEX($B$1:$B$6003,SMALL(IF(NOT($B$1:$B$6003=""),ROW($A$1:$A$6003),""),ROW(A3009))),"")</f>
        <v/>
      </c>
    </row>
    <row r="3011" spans="2:3">
      <c r="B3011" s="8" t="str">
        <f>Flex_Benefits!I1022</f>
        <v/>
      </c>
      <c r="C3011" t="str" cm="1">
        <f t="array" ref="C3011">IFERROR(INDEX($B$1:$B$6003,SMALL(IF(NOT($B$1:$B$6003=""),ROW($A$1:$A$6003),""),ROW(A3010))),"")</f>
        <v/>
      </c>
    </row>
    <row r="3012" spans="2:3">
      <c r="B3012" s="8" t="str">
        <f>Flex_Benefits!I1023</f>
        <v/>
      </c>
      <c r="C3012" t="str" cm="1">
        <f t="array" ref="C3012">IFERROR(INDEX($B$1:$B$6003,SMALL(IF(NOT($B$1:$B$6003=""),ROW($A$1:$A$6003),""),ROW(A3011))),"")</f>
        <v/>
      </c>
    </row>
    <row r="3013" spans="2:3">
      <c r="B3013" s="8" t="str">
        <f>Flex_Benefits!I1024</f>
        <v/>
      </c>
      <c r="C3013" t="str" cm="1">
        <f t="array" ref="C3013">IFERROR(INDEX($B$1:$B$6003,SMALL(IF(NOT($B$1:$B$6003=""),ROW($A$1:$A$6003),""),ROW(A3012))),"")</f>
        <v/>
      </c>
    </row>
    <row r="3014" spans="2:3">
      <c r="B3014" s="8" t="str">
        <f>Flex_Benefits!I1025</f>
        <v/>
      </c>
      <c r="C3014" t="str" cm="1">
        <f t="array" ref="C3014">IFERROR(INDEX($B$1:$B$6003,SMALL(IF(NOT($B$1:$B$6003=""),ROW($A$1:$A$6003),""),ROW(A3013))),"")</f>
        <v/>
      </c>
    </row>
    <row r="3015" spans="2:3">
      <c r="B3015" s="8" t="str">
        <f>Flex_Benefits!I1026</f>
        <v/>
      </c>
      <c r="C3015" t="str" cm="1">
        <f t="array" ref="C3015">IFERROR(INDEX($B$1:$B$6003,SMALL(IF(NOT($B$1:$B$6003=""),ROW($A$1:$A$6003),""),ROW(A3014))),"")</f>
        <v/>
      </c>
    </row>
    <row r="3016" spans="2:3">
      <c r="B3016" s="8" t="str">
        <f>Flex_Benefits!I1027</f>
        <v/>
      </c>
      <c r="C3016" t="str" cm="1">
        <f t="array" ref="C3016">IFERROR(INDEX($B$1:$B$6003,SMALL(IF(NOT($B$1:$B$6003=""),ROW($A$1:$A$6003),""),ROW(A3015))),"")</f>
        <v/>
      </c>
    </row>
    <row r="3017" spans="2:3">
      <c r="B3017" s="8" t="str">
        <f>Flex_Benefits!I1028</f>
        <v/>
      </c>
      <c r="C3017" t="str" cm="1">
        <f t="array" ref="C3017">IFERROR(INDEX($B$1:$B$6003,SMALL(IF(NOT($B$1:$B$6003=""),ROW($A$1:$A$6003),""),ROW(A3016))),"")</f>
        <v/>
      </c>
    </row>
    <row r="3018" spans="2:3">
      <c r="B3018" s="8" t="str">
        <f>Flex_Benefits!I1029</f>
        <v/>
      </c>
      <c r="C3018" t="str" cm="1">
        <f t="array" ref="C3018">IFERROR(INDEX($B$1:$B$6003,SMALL(IF(NOT($B$1:$B$6003=""),ROW($A$1:$A$6003),""),ROW(A3017))),"")</f>
        <v/>
      </c>
    </row>
    <row r="3019" spans="2:3">
      <c r="B3019" s="8" t="str">
        <f>Flex_Benefits!I1030</f>
        <v/>
      </c>
      <c r="C3019" t="str" cm="1">
        <f t="array" ref="C3019">IFERROR(INDEX($B$1:$B$6003,SMALL(IF(NOT($B$1:$B$6003=""),ROW($A$1:$A$6003),""),ROW(A3018))),"")</f>
        <v/>
      </c>
    </row>
    <row r="3020" spans="2:3">
      <c r="B3020" s="8" t="str">
        <f>Flex_Benefits!I1031</f>
        <v/>
      </c>
      <c r="C3020" t="str" cm="1">
        <f t="array" ref="C3020">IFERROR(INDEX($B$1:$B$6003,SMALL(IF(NOT($B$1:$B$6003=""),ROW($A$1:$A$6003),""),ROW(A3019))),"")</f>
        <v/>
      </c>
    </row>
    <row r="3021" spans="2:3">
      <c r="B3021" s="8" t="str">
        <f>Flex_Benefits!I1032</f>
        <v/>
      </c>
      <c r="C3021" t="str" cm="1">
        <f t="array" ref="C3021">IFERROR(INDEX($B$1:$B$6003,SMALL(IF(NOT($B$1:$B$6003=""),ROW($A$1:$A$6003),""),ROW(A3020))),"")</f>
        <v/>
      </c>
    </row>
    <row r="3022" spans="2:3">
      <c r="B3022" s="8" t="str">
        <f>Flex_Benefits!I1033</f>
        <v/>
      </c>
      <c r="C3022" t="str" cm="1">
        <f t="array" ref="C3022">IFERROR(INDEX($B$1:$B$6003,SMALL(IF(NOT($B$1:$B$6003=""),ROW($A$1:$A$6003),""),ROW(A3021))),"")</f>
        <v/>
      </c>
    </row>
    <row r="3023" spans="2:3">
      <c r="B3023" s="8" t="str">
        <f>Flex_Benefits!I1034</f>
        <v/>
      </c>
      <c r="C3023" t="str" cm="1">
        <f t="array" ref="C3023">IFERROR(INDEX($B$1:$B$6003,SMALL(IF(NOT($B$1:$B$6003=""),ROW($A$1:$A$6003),""),ROW(A3022))),"")</f>
        <v/>
      </c>
    </row>
    <row r="3024" spans="2:3">
      <c r="B3024" s="8" t="str">
        <f>Flex_Benefits!I1035</f>
        <v/>
      </c>
      <c r="C3024" t="str" cm="1">
        <f t="array" ref="C3024">IFERROR(INDEX($B$1:$B$6003,SMALL(IF(NOT($B$1:$B$6003=""),ROW($A$1:$A$6003),""),ROW(A3023))),"")</f>
        <v/>
      </c>
    </row>
    <row r="3025" spans="2:3">
      <c r="B3025" s="8" t="str">
        <f>Flex_Benefits!I1036</f>
        <v/>
      </c>
      <c r="C3025" t="str" cm="1">
        <f t="array" ref="C3025">IFERROR(INDEX($B$1:$B$6003,SMALL(IF(NOT($B$1:$B$6003=""),ROW($A$1:$A$6003),""),ROW(A3024))),"")</f>
        <v/>
      </c>
    </row>
    <row r="3026" spans="2:3">
      <c r="B3026" s="8" t="str">
        <f>Flex_Benefits!I1037</f>
        <v/>
      </c>
      <c r="C3026" t="str" cm="1">
        <f t="array" ref="C3026">IFERROR(INDEX($B$1:$B$6003,SMALL(IF(NOT($B$1:$B$6003=""),ROW($A$1:$A$6003),""),ROW(A3025))),"")</f>
        <v/>
      </c>
    </row>
    <row r="3027" spans="2:3">
      <c r="B3027" s="8" t="str">
        <f>Flex_Benefits!I1038</f>
        <v/>
      </c>
      <c r="C3027" t="str" cm="1">
        <f t="array" ref="C3027">IFERROR(INDEX($B$1:$B$6003,SMALL(IF(NOT($B$1:$B$6003=""),ROW($A$1:$A$6003),""),ROW(A3026))),"")</f>
        <v/>
      </c>
    </row>
    <row r="3028" spans="2:3">
      <c r="B3028" s="8" t="str">
        <f>Flex_Benefits!I1039</f>
        <v/>
      </c>
      <c r="C3028" t="str" cm="1">
        <f t="array" ref="C3028">IFERROR(INDEX($B$1:$B$6003,SMALL(IF(NOT($B$1:$B$6003=""),ROW($A$1:$A$6003),""),ROW(A3027))),"")</f>
        <v/>
      </c>
    </row>
    <row r="3029" spans="2:3">
      <c r="B3029" s="8" t="str">
        <f>Flex_Benefits!I1040</f>
        <v/>
      </c>
      <c r="C3029" t="str" cm="1">
        <f t="array" ref="C3029">IFERROR(INDEX($B$1:$B$6003,SMALL(IF(NOT($B$1:$B$6003=""),ROW($A$1:$A$6003),""),ROW(A3028))),"")</f>
        <v/>
      </c>
    </row>
    <row r="3030" spans="2:3">
      <c r="B3030" s="8" t="str">
        <f>Flex_Benefits!I1041</f>
        <v/>
      </c>
      <c r="C3030" t="str" cm="1">
        <f t="array" ref="C3030">IFERROR(INDEX($B$1:$B$6003,SMALL(IF(NOT($B$1:$B$6003=""),ROW($A$1:$A$6003),""),ROW(A3029))),"")</f>
        <v/>
      </c>
    </row>
    <row r="3031" spans="2:3">
      <c r="B3031" s="8" t="str">
        <f>Flex_Benefits!I1042</f>
        <v/>
      </c>
      <c r="C3031" t="str" cm="1">
        <f t="array" ref="C3031">IFERROR(INDEX($B$1:$B$6003,SMALL(IF(NOT($B$1:$B$6003=""),ROW($A$1:$A$6003),""),ROW(A3030))),"")</f>
        <v/>
      </c>
    </row>
    <row r="3032" spans="2:3">
      <c r="B3032" s="8" t="str">
        <f>Flex_Benefits!I1043</f>
        <v/>
      </c>
      <c r="C3032" t="str" cm="1">
        <f t="array" ref="C3032">IFERROR(INDEX($B$1:$B$6003,SMALL(IF(NOT($B$1:$B$6003=""),ROW($A$1:$A$6003),""),ROW(A3031))),"")</f>
        <v/>
      </c>
    </row>
    <row r="3033" spans="2:3">
      <c r="B3033" s="8" t="str">
        <f>Flex_Benefits!I1044</f>
        <v/>
      </c>
      <c r="C3033" t="str" cm="1">
        <f t="array" ref="C3033">IFERROR(INDEX($B$1:$B$6003,SMALL(IF(NOT($B$1:$B$6003=""),ROW($A$1:$A$6003),""),ROW(A3032))),"")</f>
        <v/>
      </c>
    </row>
    <row r="3034" spans="2:3">
      <c r="B3034" s="8" t="str">
        <f>Flex_Benefits!I1045</f>
        <v/>
      </c>
      <c r="C3034" t="str" cm="1">
        <f t="array" ref="C3034">IFERROR(INDEX($B$1:$B$6003,SMALL(IF(NOT($B$1:$B$6003=""),ROW($A$1:$A$6003),""),ROW(A3033))),"")</f>
        <v/>
      </c>
    </row>
    <row r="3035" spans="2:3">
      <c r="B3035" s="8" t="str">
        <f>Flex_Benefits!I1046</f>
        <v/>
      </c>
      <c r="C3035" t="str" cm="1">
        <f t="array" ref="C3035">IFERROR(INDEX($B$1:$B$6003,SMALL(IF(NOT($B$1:$B$6003=""),ROW($A$1:$A$6003),""),ROW(A3034))),"")</f>
        <v/>
      </c>
    </row>
    <row r="3036" spans="2:3">
      <c r="B3036" s="8" t="str">
        <f>Flex_Benefits!I1047</f>
        <v/>
      </c>
      <c r="C3036" t="str" cm="1">
        <f t="array" ref="C3036">IFERROR(INDEX($B$1:$B$6003,SMALL(IF(NOT($B$1:$B$6003=""),ROW($A$1:$A$6003),""),ROW(A3035))),"")</f>
        <v/>
      </c>
    </row>
    <row r="3037" spans="2:3">
      <c r="B3037" s="8" t="str">
        <f>Flex_Benefits!I1048</f>
        <v/>
      </c>
      <c r="C3037" t="str" cm="1">
        <f t="array" ref="C3037">IFERROR(INDEX($B$1:$B$6003,SMALL(IF(NOT($B$1:$B$6003=""),ROW($A$1:$A$6003),""),ROW(A3036))),"")</f>
        <v/>
      </c>
    </row>
    <row r="3038" spans="2:3">
      <c r="B3038" s="8" t="str">
        <f>Flex_Benefits!I1049</f>
        <v/>
      </c>
      <c r="C3038" t="str" cm="1">
        <f t="array" ref="C3038">IFERROR(INDEX($B$1:$B$6003,SMALL(IF(NOT($B$1:$B$6003=""),ROW($A$1:$A$6003),""),ROW(A3037))),"")</f>
        <v/>
      </c>
    </row>
    <row r="3039" spans="2:3">
      <c r="B3039" s="8" t="str">
        <f>Flex_Benefits!I1050</f>
        <v/>
      </c>
      <c r="C3039" t="str" cm="1">
        <f t="array" ref="C3039">IFERROR(INDEX($B$1:$B$6003,SMALL(IF(NOT($B$1:$B$6003=""),ROW($A$1:$A$6003),""),ROW(A3038))),"")</f>
        <v/>
      </c>
    </row>
    <row r="3040" spans="2:3">
      <c r="B3040" s="8" t="str">
        <f>Flex_Benefits!I1051</f>
        <v/>
      </c>
      <c r="C3040" t="str" cm="1">
        <f t="array" ref="C3040">IFERROR(INDEX($B$1:$B$6003,SMALL(IF(NOT($B$1:$B$6003=""),ROW($A$1:$A$6003),""),ROW(A3039))),"")</f>
        <v/>
      </c>
    </row>
    <row r="3041" spans="2:3">
      <c r="B3041" s="8" t="str">
        <f>Flex_Benefits!I1052</f>
        <v/>
      </c>
      <c r="C3041" t="str" cm="1">
        <f t="array" ref="C3041">IFERROR(INDEX($B$1:$B$6003,SMALL(IF(NOT($B$1:$B$6003=""),ROW($A$1:$A$6003),""),ROW(A3040))),"")</f>
        <v/>
      </c>
    </row>
    <row r="3042" spans="2:3">
      <c r="B3042" s="8" t="str">
        <f>Flex_Benefits!I1053</f>
        <v/>
      </c>
      <c r="C3042" t="str" cm="1">
        <f t="array" ref="C3042">IFERROR(INDEX($B$1:$B$6003,SMALL(IF(NOT($B$1:$B$6003=""),ROW($A$1:$A$6003),""),ROW(A3041))),"")</f>
        <v/>
      </c>
    </row>
    <row r="3043" spans="2:3">
      <c r="B3043" s="8" t="str">
        <f>Flex_Benefits!I1054</f>
        <v/>
      </c>
      <c r="C3043" t="str" cm="1">
        <f t="array" ref="C3043">IFERROR(INDEX($B$1:$B$6003,SMALL(IF(NOT($B$1:$B$6003=""),ROW($A$1:$A$6003),""),ROW(A3042))),"")</f>
        <v/>
      </c>
    </row>
    <row r="3044" spans="2:3">
      <c r="B3044" s="8" t="str">
        <f>Flex_Benefits!I1055</f>
        <v/>
      </c>
      <c r="C3044" t="str" cm="1">
        <f t="array" ref="C3044">IFERROR(INDEX($B$1:$B$6003,SMALL(IF(NOT($B$1:$B$6003=""),ROW($A$1:$A$6003),""),ROW(A3043))),"")</f>
        <v/>
      </c>
    </row>
    <row r="3045" spans="2:3">
      <c r="B3045" s="8" t="str">
        <f>Flex_Benefits!I1056</f>
        <v/>
      </c>
      <c r="C3045" t="str" cm="1">
        <f t="array" ref="C3045">IFERROR(INDEX($B$1:$B$6003,SMALL(IF(NOT($B$1:$B$6003=""),ROW($A$1:$A$6003),""),ROW(A3044))),"")</f>
        <v/>
      </c>
    </row>
    <row r="3046" spans="2:3">
      <c r="B3046" s="8" t="str">
        <f>Flex_Benefits!I1057</f>
        <v/>
      </c>
      <c r="C3046" t="str" cm="1">
        <f t="array" ref="C3046">IFERROR(INDEX($B$1:$B$6003,SMALL(IF(NOT($B$1:$B$6003=""),ROW($A$1:$A$6003),""),ROW(A3045))),"")</f>
        <v/>
      </c>
    </row>
    <row r="3047" spans="2:3">
      <c r="B3047" s="8" t="str">
        <f>Flex_Benefits!I1058</f>
        <v/>
      </c>
      <c r="C3047" t="str" cm="1">
        <f t="array" ref="C3047">IFERROR(INDEX($B$1:$B$6003,SMALL(IF(NOT($B$1:$B$6003=""),ROW($A$1:$A$6003),""),ROW(A3046))),"")</f>
        <v/>
      </c>
    </row>
    <row r="3048" spans="2:3">
      <c r="B3048" s="8" t="str">
        <f>Flex_Benefits!I1059</f>
        <v/>
      </c>
      <c r="C3048" t="str" cm="1">
        <f t="array" ref="C3048">IFERROR(INDEX($B$1:$B$6003,SMALL(IF(NOT($B$1:$B$6003=""),ROW($A$1:$A$6003),""),ROW(A3047))),"")</f>
        <v/>
      </c>
    </row>
    <row r="3049" spans="2:3">
      <c r="B3049" s="8" t="str">
        <f>Flex_Benefits!I1060</f>
        <v/>
      </c>
      <c r="C3049" t="str" cm="1">
        <f t="array" ref="C3049">IFERROR(INDEX($B$1:$B$6003,SMALL(IF(NOT($B$1:$B$6003=""),ROW($A$1:$A$6003),""),ROW(A3048))),"")</f>
        <v/>
      </c>
    </row>
    <row r="3050" spans="2:3">
      <c r="B3050" s="8" t="str">
        <f>Flex_Benefits!I1061</f>
        <v/>
      </c>
      <c r="C3050" t="str" cm="1">
        <f t="array" ref="C3050">IFERROR(INDEX($B$1:$B$6003,SMALL(IF(NOT($B$1:$B$6003=""),ROW($A$1:$A$6003),""),ROW(A3049))),"")</f>
        <v/>
      </c>
    </row>
    <row r="3051" spans="2:3">
      <c r="B3051" s="8" t="str">
        <f>Flex_Benefits!I1062</f>
        <v/>
      </c>
      <c r="C3051" t="str" cm="1">
        <f t="array" ref="C3051">IFERROR(INDEX($B$1:$B$6003,SMALL(IF(NOT($B$1:$B$6003=""),ROW($A$1:$A$6003),""),ROW(A3050))),"")</f>
        <v/>
      </c>
    </row>
    <row r="3052" spans="2:3">
      <c r="B3052" s="8" t="str">
        <f>Flex_Benefits!I1063</f>
        <v/>
      </c>
      <c r="C3052" t="str" cm="1">
        <f t="array" ref="C3052">IFERROR(INDEX($B$1:$B$6003,SMALL(IF(NOT($B$1:$B$6003=""),ROW($A$1:$A$6003),""),ROW(A3051))),"")</f>
        <v/>
      </c>
    </row>
    <row r="3053" spans="2:3">
      <c r="B3053" s="8" t="str">
        <f>Flex_Benefits!I1064</f>
        <v/>
      </c>
      <c r="C3053" t="str" cm="1">
        <f t="array" ref="C3053">IFERROR(INDEX($B$1:$B$6003,SMALL(IF(NOT($B$1:$B$6003=""),ROW($A$1:$A$6003),""),ROW(A3052))),"")</f>
        <v/>
      </c>
    </row>
    <row r="3054" spans="2:3">
      <c r="B3054" s="8" t="str">
        <f>Flex_Benefits!I1065</f>
        <v/>
      </c>
      <c r="C3054" t="str" cm="1">
        <f t="array" ref="C3054">IFERROR(INDEX($B$1:$B$6003,SMALL(IF(NOT($B$1:$B$6003=""),ROW($A$1:$A$6003),""),ROW(A3053))),"")</f>
        <v/>
      </c>
    </row>
    <row r="3055" spans="2:3">
      <c r="B3055" s="8" t="str">
        <f>Flex_Benefits!I1066</f>
        <v/>
      </c>
      <c r="C3055" t="str" cm="1">
        <f t="array" ref="C3055">IFERROR(INDEX($B$1:$B$6003,SMALL(IF(NOT($B$1:$B$6003=""),ROW($A$1:$A$6003),""),ROW(A3054))),"")</f>
        <v/>
      </c>
    </row>
    <row r="3056" spans="2:3">
      <c r="B3056" s="8" t="str">
        <f>Flex_Benefits!I1067</f>
        <v/>
      </c>
      <c r="C3056" t="str" cm="1">
        <f t="array" ref="C3056">IFERROR(INDEX($B$1:$B$6003,SMALL(IF(NOT($B$1:$B$6003=""),ROW($A$1:$A$6003),""),ROW(A3055))),"")</f>
        <v/>
      </c>
    </row>
    <row r="3057" spans="2:3">
      <c r="B3057" s="8" t="str">
        <f>Flex_Benefits!I1068</f>
        <v/>
      </c>
      <c r="C3057" t="str" cm="1">
        <f t="array" ref="C3057">IFERROR(INDEX($B$1:$B$6003,SMALL(IF(NOT($B$1:$B$6003=""),ROW($A$1:$A$6003),""),ROW(A3056))),"")</f>
        <v/>
      </c>
    </row>
    <row r="3058" spans="2:3">
      <c r="B3058" s="8" t="str">
        <f>Flex_Benefits!I1069</f>
        <v/>
      </c>
      <c r="C3058" t="str" cm="1">
        <f t="array" ref="C3058">IFERROR(INDEX($B$1:$B$6003,SMALL(IF(NOT($B$1:$B$6003=""),ROW($A$1:$A$6003),""),ROW(A3057))),"")</f>
        <v/>
      </c>
    </row>
    <row r="3059" spans="2:3">
      <c r="B3059" s="8" t="str">
        <f>Flex_Benefits!I1070</f>
        <v/>
      </c>
      <c r="C3059" t="str" cm="1">
        <f t="array" ref="C3059">IFERROR(INDEX($B$1:$B$6003,SMALL(IF(NOT($B$1:$B$6003=""),ROW($A$1:$A$6003),""),ROW(A3058))),"")</f>
        <v/>
      </c>
    </row>
    <row r="3060" spans="2:3">
      <c r="B3060" s="8" t="str">
        <f>Flex_Benefits!I1071</f>
        <v/>
      </c>
      <c r="C3060" t="str" cm="1">
        <f t="array" ref="C3060">IFERROR(INDEX($B$1:$B$6003,SMALL(IF(NOT($B$1:$B$6003=""),ROW($A$1:$A$6003),""),ROW(A3059))),"")</f>
        <v/>
      </c>
    </row>
    <row r="3061" spans="2:3">
      <c r="B3061" s="8" t="str">
        <f>Flex_Benefits!I1072</f>
        <v/>
      </c>
      <c r="C3061" t="str" cm="1">
        <f t="array" ref="C3061">IFERROR(INDEX($B$1:$B$6003,SMALL(IF(NOT($B$1:$B$6003=""),ROW($A$1:$A$6003),""),ROW(A3060))),"")</f>
        <v/>
      </c>
    </row>
    <row r="3062" spans="2:3">
      <c r="B3062" s="8" t="str">
        <f>Flex_Benefits!I1073</f>
        <v/>
      </c>
      <c r="C3062" t="str" cm="1">
        <f t="array" ref="C3062">IFERROR(INDEX($B$1:$B$6003,SMALL(IF(NOT($B$1:$B$6003=""),ROW($A$1:$A$6003),""),ROW(A3061))),"")</f>
        <v/>
      </c>
    </row>
    <row r="3063" spans="2:3">
      <c r="B3063" s="8" t="str">
        <f>Flex_Benefits!I1074</f>
        <v/>
      </c>
      <c r="C3063" t="str" cm="1">
        <f t="array" ref="C3063">IFERROR(INDEX($B$1:$B$6003,SMALL(IF(NOT($B$1:$B$6003=""),ROW($A$1:$A$6003),""),ROW(A3062))),"")</f>
        <v/>
      </c>
    </row>
    <row r="3064" spans="2:3">
      <c r="B3064" s="8" t="str">
        <f>Flex_Benefits!I1075</f>
        <v/>
      </c>
      <c r="C3064" t="str" cm="1">
        <f t="array" ref="C3064">IFERROR(INDEX($B$1:$B$6003,SMALL(IF(NOT($B$1:$B$6003=""),ROW($A$1:$A$6003),""),ROW(A3063))),"")</f>
        <v/>
      </c>
    </row>
    <row r="3065" spans="2:3">
      <c r="B3065" s="8" t="str">
        <f>Flex_Benefits!I1076</f>
        <v/>
      </c>
      <c r="C3065" t="str" cm="1">
        <f t="array" ref="C3065">IFERROR(INDEX($B$1:$B$6003,SMALL(IF(NOT($B$1:$B$6003=""),ROW($A$1:$A$6003),""),ROW(A3064))),"")</f>
        <v/>
      </c>
    </row>
    <row r="3066" spans="2:3">
      <c r="B3066" s="8" t="str">
        <f>Flex_Benefits!I1077</f>
        <v/>
      </c>
      <c r="C3066" t="str" cm="1">
        <f t="array" ref="C3066">IFERROR(INDEX($B$1:$B$6003,SMALL(IF(NOT($B$1:$B$6003=""),ROW($A$1:$A$6003),""),ROW(A3065))),"")</f>
        <v/>
      </c>
    </row>
    <row r="3067" spans="2:3">
      <c r="B3067" s="8" t="str">
        <f>Flex_Benefits!I1078</f>
        <v/>
      </c>
      <c r="C3067" t="str" cm="1">
        <f t="array" ref="C3067">IFERROR(INDEX($B$1:$B$6003,SMALL(IF(NOT($B$1:$B$6003=""),ROW($A$1:$A$6003),""),ROW(A3066))),"")</f>
        <v/>
      </c>
    </row>
    <row r="3068" spans="2:3">
      <c r="B3068" s="8" t="str">
        <f>Flex_Benefits!I1079</f>
        <v/>
      </c>
      <c r="C3068" t="str" cm="1">
        <f t="array" ref="C3068">IFERROR(INDEX($B$1:$B$6003,SMALL(IF(NOT($B$1:$B$6003=""),ROW($A$1:$A$6003),""),ROW(A3067))),"")</f>
        <v/>
      </c>
    </row>
    <row r="3069" spans="2:3">
      <c r="B3069" s="8" t="str">
        <f>Flex_Benefits!I1080</f>
        <v/>
      </c>
      <c r="C3069" t="str" cm="1">
        <f t="array" ref="C3069">IFERROR(INDEX($B$1:$B$6003,SMALL(IF(NOT($B$1:$B$6003=""),ROW($A$1:$A$6003),""),ROW(A3068))),"")</f>
        <v/>
      </c>
    </row>
    <row r="3070" spans="2:3">
      <c r="B3070" s="8" t="str">
        <f>Flex_Benefits!I1081</f>
        <v/>
      </c>
      <c r="C3070" t="str" cm="1">
        <f t="array" ref="C3070">IFERROR(INDEX($B$1:$B$6003,SMALL(IF(NOT($B$1:$B$6003=""),ROW($A$1:$A$6003),""),ROW(A3069))),"")</f>
        <v/>
      </c>
    </row>
    <row r="3071" spans="2:3">
      <c r="B3071" s="8" t="str">
        <f>Flex_Benefits!I1082</f>
        <v/>
      </c>
      <c r="C3071" t="str" cm="1">
        <f t="array" ref="C3071">IFERROR(INDEX($B$1:$B$6003,SMALL(IF(NOT($B$1:$B$6003=""),ROW($A$1:$A$6003),""),ROW(A3070))),"")</f>
        <v/>
      </c>
    </row>
    <row r="3072" spans="2:3">
      <c r="B3072" s="8" t="str">
        <f>Flex_Benefits!I1083</f>
        <v/>
      </c>
      <c r="C3072" t="str" cm="1">
        <f t="array" ref="C3072">IFERROR(INDEX($B$1:$B$6003,SMALL(IF(NOT($B$1:$B$6003=""),ROW($A$1:$A$6003),""),ROW(A3071))),"")</f>
        <v/>
      </c>
    </row>
    <row r="3073" spans="2:3">
      <c r="B3073" s="8" t="str">
        <f>Flex_Benefits!I1084</f>
        <v/>
      </c>
      <c r="C3073" t="str" cm="1">
        <f t="array" ref="C3073">IFERROR(INDEX($B$1:$B$6003,SMALL(IF(NOT($B$1:$B$6003=""),ROW($A$1:$A$6003),""),ROW(A3072))),"")</f>
        <v/>
      </c>
    </row>
    <row r="3074" spans="2:3">
      <c r="B3074" s="8" t="str">
        <f>Flex_Benefits!I1085</f>
        <v/>
      </c>
      <c r="C3074" t="str" cm="1">
        <f t="array" ref="C3074">IFERROR(INDEX($B$1:$B$6003,SMALL(IF(NOT($B$1:$B$6003=""),ROW($A$1:$A$6003),""),ROW(A3073))),"")</f>
        <v/>
      </c>
    </row>
    <row r="3075" spans="2:3">
      <c r="B3075" s="8" t="str">
        <f>Flex_Benefits!I1086</f>
        <v/>
      </c>
      <c r="C3075" t="str" cm="1">
        <f t="array" ref="C3075">IFERROR(INDEX($B$1:$B$6003,SMALL(IF(NOT($B$1:$B$6003=""),ROW($A$1:$A$6003),""),ROW(A3074))),"")</f>
        <v/>
      </c>
    </row>
    <row r="3076" spans="2:3">
      <c r="B3076" s="8" t="str">
        <f>Flex_Benefits!I1087</f>
        <v/>
      </c>
      <c r="C3076" t="str" cm="1">
        <f t="array" ref="C3076">IFERROR(INDEX($B$1:$B$6003,SMALL(IF(NOT($B$1:$B$6003=""),ROW($A$1:$A$6003),""),ROW(A3075))),"")</f>
        <v/>
      </c>
    </row>
    <row r="3077" spans="2:3">
      <c r="B3077" s="8" t="str">
        <f>Flex_Benefits!I1088</f>
        <v/>
      </c>
      <c r="C3077" t="str" cm="1">
        <f t="array" ref="C3077">IFERROR(INDEX($B$1:$B$6003,SMALL(IF(NOT($B$1:$B$6003=""),ROW($A$1:$A$6003),""),ROW(A3076))),"")</f>
        <v/>
      </c>
    </row>
    <row r="3078" spans="2:3">
      <c r="B3078" s="8" t="str">
        <f>Flex_Benefits!I1089</f>
        <v/>
      </c>
      <c r="C3078" t="str" cm="1">
        <f t="array" ref="C3078">IFERROR(INDEX($B$1:$B$6003,SMALL(IF(NOT($B$1:$B$6003=""),ROW($A$1:$A$6003),""),ROW(A3077))),"")</f>
        <v/>
      </c>
    </row>
    <row r="3079" spans="2:3">
      <c r="B3079" s="8" t="str">
        <f>Flex_Benefits!I1090</f>
        <v/>
      </c>
      <c r="C3079" t="str" cm="1">
        <f t="array" ref="C3079">IFERROR(INDEX($B$1:$B$6003,SMALL(IF(NOT($B$1:$B$6003=""),ROW($A$1:$A$6003),""),ROW(A3078))),"")</f>
        <v/>
      </c>
    </row>
    <row r="3080" spans="2:3">
      <c r="B3080" s="8" t="str">
        <f>Flex_Benefits!I1091</f>
        <v/>
      </c>
      <c r="C3080" t="str" cm="1">
        <f t="array" ref="C3080">IFERROR(INDEX($B$1:$B$6003,SMALL(IF(NOT($B$1:$B$6003=""),ROW($A$1:$A$6003),""),ROW(A3079))),"")</f>
        <v/>
      </c>
    </row>
    <row r="3081" spans="2:3">
      <c r="B3081" s="8" t="str">
        <f>Flex_Benefits!I1092</f>
        <v/>
      </c>
      <c r="C3081" t="str" cm="1">
        <f t="array" ref="C3081">IFERROR(INDEX($B$1:$B$6003,SMALL(IF(NOT($B$1:$B$6003=""),ROW($A$1:$A$6003),""),ROW(A3080))),"")</f>
        <v/>
      </c>
    </row>
    <row r="3082" spans="2:3">
      <c r="B3082" s="8" t="str">
        <f>Flex_Benefits!I1093</f>
        <v/>
      </c>
      <c r="C3082" t="str" cm="1">
        <f t="array" ref="C3082">IFERROR(INDEX($B$1:$B$6003,SMALL(IF(NOT($B$1:$B$6003=""),ROW($A$1:$A$6003),""),ROW(A3081))),"")</f>
        <v/>
      </c>
    </row>
    <row r="3083" spans="2:3">
      <c r="B3083" s="8" t="str">
        <f>Flex_Benefits!I1094</f>
        <v/>
      </c>
      <c r="C3083" t="str" cm="1">
        <f t="array" ref="C3083">IFERROR(INDEX($B$1:$B$6003,SMALL(IF(NOT($B$1:$B$6003=""),ROW($A$1:$A$6003),""),ROW(A3082))),"")</f>
        <v/>
      </c>
    </row>
    <row r="3084" spans="2:3">
      <c r="B3084" s="8" t="str">
        <f>Flex_Benefits!I1095</f>
        <v/>
      </c>
      <c r="C3084" t="str" cm="1">
        <f t="array" ref="C3084">IFERROR(INDEX($B$1:$B$6003,SMALL(IF(NOT($B$1:$B$6003=""),ROW($A$1:$A$6003),""),ROW(A3083))),"")</f>
        <v/>
      </c>
    </row>
    <row r="3085" spans="2:3">
      <c r="B3085" s="8" t="str">
        <f>Flex_Benefits!I1096</f>
        <v/>
      </c>
      <c r="C3085" t="str" cm="1">
        <f t="array" ref="C3085">IFERROR(INDEX($B$1:$B$6003,SMALL(IF(NOT($B$1:$B$6003=""),ROW($A$1:$A$6003),""),ROW(A3084))),"")</f>
        <v/>
      </c>
    </row>
    <row r="3086" spans="2:3">
      <c r="B3086" s="8" t="str">
        <f>Flex_Benefits!I1097</f>
        <v/>
      </c>
      <c r="C3086" t="str" cm="1">
        <f t="array" ref="C3086">IFERROR(INDEX($B$1:$B$6003,SMALL(IF(NOT($B$1:$B$6003=""),ROW($A$1:$A$6003),""),ROW(A3085))),"")</f>
        <v/>
      </c>
    </row>
    <row r="3087" spans="2:3">
      <c r="B3087" s="8" t="str">
        <f>Flex_Benefits!I1098</f>
        <v/>
      </c>
      <c r="C3087" t="str" cm="1">
        <f t="array" ref="C3087">IFERROR(INDEX($B$1:$B$6003,SMALL(IF(NOT($B$1:$B$6003=""),ROW($A$1:$A$6003),""),ROW(A3086))),"")</f>
        <v/>
      </c>
    </row>
    <row r="3088" spans="2:3">
      <c r="B3088" s="8" t="str">
        <f>Flex_Benefits!I1099</f>
        <v/>
      </c>
      <c r="C3088" t="str" cm="1">
        <f t="array" ref="C3088">IFERROR(INDEX($B$1:$B$6003,SMALL(IF(NOT($B$1:$B$6003=""),ROW($A$1:$A$6003),""),ROW(A3087))),"")</f>
        <v/>
      </c>
    </row>
    <row r="3089" spans="2:3">
      <c r="B3089" s="8" t="str">
        <f>Flex_Benefits!I1100</f>
        <v/>
      </c>
      <c r="C3089" t="str" cm="1">
        <f t="array" ref="C3089">IFERROR(INDEX($B$1:$B$6003,SMALL(IF(NOT($B$1:$B$6003=""),ROW($A$1:$A$6003),""),ROW(A3088))),"")</f>
        <v/>
      </c>
    </row>
    <row r="3090" spans="2:3">
      <c r="B3090" s="8" t="str">
        <f>Flex_Benefits!I1101</f>
        <v/>
      </c>
      <c r="C3090" t="str" cm="1">
        <f t="array" ref="C3090">IFERROR(INDEX($B$1:$B$6003,SMALL(IF(NOT($B$1:$B$6003=""),ROW($A$1:$A$6003),""),ROW(A3089))),"")</f>
        <v/>
      </c>
    </row>
    <row r="3091" spans="2:3">
      <c r="B3091" s="8" t="str">
        <f>Flex_Benefits!I1102</f>
        <v/>
      </c>
      <c r="C3091" t="str" cm="1">
        <f t="array" ref="C3091">IFERROR(INDEX($B$1:$B$6003,SMALL(IF(NOT($B$1:$B$6003=""),ROW($A$1:$A$6003),""),ROW(A3090))),"")</f>
        <v/>
      </c>
    </row>
    <row r="3092" spans="2:3">
      <c r="B3092" s="8" t="str">
        <f>Flex_Benefits!I1103</f>
        <v/>
      </c>
      <c r="C3092" t="str" cm="1">
        <f t="array" ref="C3092">IFERROR(INDEX($B$1:$B$6003,SMALL(IF(NOT($B$1:$B$6003=""),ROW($A$1:$A$6003),""),ROW(A3091))),"")</f>
        <v/>
      </c>
    </row>
    <row r="3093" spans="2:3">
      <c r="B3093" s="8" t="str">
        <f>Flex_Benefits!I1104</f>
        <v/>
      </c>
      <c r="C3093" t="str" cm="1">
        <f t="array" ref="C3093">IFERROR(INDEX($B$1:$B$6003,SMALL(IF(NOT($B$1:$B$6003=""),ROW($A$1:$A$6003),""),ROW(A3092))),"")</f>
        <v/>
      </c>
    </row>
    <row r="3094" spans="2:3">
      <c r="B3094" s="8" t="str">
        <f>Flex_Benefits!I1105</f>
        <v/>
      </c>
      <c r="C3094" t="str" cm="1">
        <f t="array" ref="C3094">IFERROR(INDEX($B$1:$B$6003,SMALL(IF(NOT($B$1:$B$6003=""),ROW($A$1:$A$6003),""),ROW(A3093))),"")</f>
        <v/>
      </c>
    </row>
    <row r="3095" spans="2:3">
      <c r="B3095" s="8" t="str">
        <f>Flex_Benefits!I1106</f>
        <v/>
      </c>
      <c r="C3095" t="str" cm="1">
        <f t="array" ref="C3095">IFERROR(INDEX($B$1:$B$6003,SMALL(IF(NOT($B$1:$B$6003=""),ROW($A$1:$A$6003),""),ROW(A3094))),"")</f>
        <v/>
      </c>
    </row>
    <row r="3096" spans="2:3">
      <c r="B3096" s="8" t="str">
        <f>Flex_Benefits!I1107</f>
        <v/>
      </c>
      <c r="C3096" t="str" cm="1">
        <f t="array" ref="C3096">IFERROR(INDEX($B$1:$B$6003,SMALL(IF(NOT($B$1:$B$6003=""),ROW($A$1:$A$6003),""),ROW(A3095))),"")</f>
        <v/>
      </c>
    </row>
    <row r="3097" spans="2:3">
      <c r="B3097" s="8" t="str">
        <f>Flex_Benefits!I1108</f>
        <v/>
      </c>
      <c r="C3097" t="str" cm="1">
        <f t="array" ref="C3097">IFERROR(INDEX($B$1:$B$6003,SMALL(IF(NOT($B$1:$B$6003=""),ROW($A$1:$A$6003),""),ROW(A3096))),"")</f>
        <v/>
      </c>
    </row>
    <row r="3098" spans="2:3">
      <c r="B3098" s="8" t="str">
        <f>Flex_Benefits!I1109</f>
        <v/>
      </c>
      <c r="C3098" t="str" cm="1">
        <f t="array" ref="C3098">IFERROR(INDEX($B$1:$B$6003,SMALL(IF(NOT($B$1:$B$6003=""),ROW($A$1:$A$6003),""),ROW(A3097))),"")</f>
        <v/>
      </c>
    </row>
    <row r="3099" spans="2:3">
      <c r="B3099" s="8" t="str">
        <f>Flex_Benefits!I1110</f>
        <v/>
      </c>
      <c r="C3099" t="str" cm="1">
        <f t="array" ref="C3099">IFERROR(INDEX($B$1:$B$6003,SMALL(IF(NOT($B$1:$B$6003=""),ROW($A$1:$A$6003),""),ROW(A3098))),"")</f>
        <v/>
      </c>
    </row>
    <row r="3100" spans="2:3">
      <c r="B3100" s="8" t="str">
        <f>Flex_Benefits!I1111</f>
        <v/>
      </c>
      <c r="C3100" t="str" cm="1">
        <f t="array" ref="C3100">IFERROR(INDEX($B$1:$B$6003,SMALL(IF(NOT($B$1:$B$6003=""),ROW($A$1:$A$6003),""),ROW(A3099))),"")</f>
        <v/>
      </c>
    </row>
    <row r="3101" spans="2:3">
      <c r="B3101" s="8" t="str">
        <f>Flex_Benefits!I1112</f>
        <v/>
      </c>
      <c r="C3101" t="str" cm="1">
        <f t="array" ref="C3101">IFERROR(INDEX($B$1:$B$6003,SMALL(IF(NOT($B$1:$B$6003=""),ROW($A$1:$A$6003),""),ROW(A3100))),"")</f>
        <v/>
      </c>
    </row>
    <row r="3102" spans="2:3">
      <c r="B3102" s="8" t="str">
        <f>Flex_Benefits!I1113</f>
        <v/>
      </c>
      <c r="C3102" t="str" cm="1">
        <f t="array" ref="C3102">IFERROR(INDEX($B$1:$B$6003,SMALL(IF(NOT($B$1:$B$6003=""),ROW($A$1:$A$6003),""),ROW(A3101))),"")</f>
        <v/>
      </c>
    </row>
    <row r="3103" spans="2:3">
      <c r="B3103" s="8" t="str">
        <f>Flex_Benefits!I1114</f>
        <v/>
      </c>
      <c r="C3103" t="str" cm="1">
        <f t="array" ref="C3103">IFERROR(INDEX($B$1:$B$6003,SMALL(IF(NOT($B$1:$B$6003=""),ROW($A$1:$A$6003),""),ROW(A3102))),"")</f>
        <v/>
      </c>
    </row>
    <row r="3104" spans="2:3">
      <c r="B3104" s="8" t="str">
        <f>Flex_Benefits!I1115</f>
        <v/>
      </c>
      <c r="C3104" t="str" cm="1">
        <f t="array" ref="C3104">IFERROR(INDEX($B$1:$B$6003,SMALL(IF(NOT($B$1:$B$6003=""),ROW($A$1:$A$6003),""),ROW(A3103))),"")</f>
        <v/>
      </c>
    </row>
    <row r="3105" spans="2:3">
      <c r="B3105" s="8" t="str">
        <f>Flex_Benefits!I1116</f>
        <v/>
      </c>
      <c r="C3105" t="str" cm="1">
        <f t="array" ref="C3105">IFERROR(INDEX($B$1:$B$6003,SMALL(IF(NOT($B$1:$B$6003=""),ROW($A$1:$A$6003),""),ROW(A3104))),"")</f>
        <v/>
      </c>
    </row>
    <row r="3106" spans="2:3">
      <c r="B3106" s="8" t="str">
        <f>Flex_Benefits!I1117</f>
        <v/>
      </c>
      <c r="C3106" t="str" cm="1">
        <f t="array" ref="C3106">IFERROR(INDEX($B$1:$B$6003,SMALL(IF(NOT($B$1:$B$6003=""),ROW($A$1:$A$6003),""),ROW(A3105))),"")</f>
        <v/>
      </c>
    </row>
    <row r="3107" spans="2:3">
      <c r="B3107" s="8" t="str">
        <f>Flex_Benefits!I1118</f>
        <v/>
      </c>
      <c r="C3107" t="str" cm="1">
        <f t="array" ref="C3107">IFERROR(INDEX($B$1:$B$6003,SMALL(IF(NOT($B$1:$B$6003=""),ROW($A$1:$A$6003),""),ROW(A3106))),"")</f>
        <v/>
      </c>
    </row>
    <row r="3108" spans="2:3">
      <c r="B3108" s="8" t="str">
        <f>Flex_Benefits!I1119</f>
        <v/>
      </c>
      <c r="C3108" t="str" cm="1">
        <f t="array" ref="C3108">IFERROR(INDEX($B$1:$B$6003,SMALL(IF(NOT($B$1:$B$6003=""),ROW($A$1:$A$6003),""),ROW(A3107))),"")</f>
        <v/>
      </c>
    </row>
    <row r="3109" spans="2:3">
      <c r="B3109" s="8" t="str">
        <f>Flex_Benefits!I1120</f>
        <v/>
      </c>
      <c r="C3109" t="str" cm="1">
        <f t="array" ref="C3109">IFERROR(INDEX($B$1:$B$6003,SMALL(IF(NOT($B$1:$B$6003=""),ROW($A$1:$A$6003),""),ROW(A3108))),"")</f>
        <v/>
      </c>
    </row>
    <row r="3110" spans="2:3">
      <c r="B3110" s="8" t="str">
        <f>Flex_Benefits!I1121</f>
        <v/>
      </c>
      <c r="C3110" t="str" cm="1">
        <f t="array" ref="C3110">IFERROR(INDEX($B$1:$B$6003,SMALL(IF(NOT($B$1:$B$6003=""),ROW($A$1:$A$6003),""),ROW(A3109))),"")</f>
        <v/>
      </c>
    </row>
    <row r="3111" spans="2:3">
      <c r="B3111" s="8" t="str">
        <f>Flex_Benefits!I1122</f>
        <v/>
      </c>
      <c r="C3111" t="str" cm="1">
        <f t="array" ref="C3111">IFERROR(INDEX($B$1:$B$6003,SMALL(IF(NOT($B$1:$B$6003=""),ROW($A$1:$A$6003),""),ROW(A3110))),"")</f>
        <v/>
      </c>
    </row>
    <row r="3112" spans="2:3">
      <c r="B3112" s="8" t="str">
        <f>Flex_Benefits!I1123</f>
        <v/>
      </c>
      <c r="C3112" t="str" cm="1">
        <f t="array" ref="C3112">IFERROR(INDEX($B$1:$B$6003,SMALL(IF(NOT($B$1:$B$6003=""),ROW($A$1:$A$6003),""),ROW(A3111))),"")</f>
        <v/>
      </c>
    </row>
    <row r="3113" spans="2:3">
      <c r="B3113" s="8" t="str">
        <f>Flex_Benefits!I1124</f>
        <v/>
      </c>
      <c r="C3113" t="str" cm="1">
        <f t="array" ref="C3113">IFERROR(INDEX($B$1:$B$6003,SMALL(IF(NOT($B$1:$B$6003=""),ROW($A$1:$A$6003),""),ROW(A3112))),"")</f>
        <v/>
      </c>
    </row>
    <row r="3114" spans="2:3">
      <c r="B3114" s="8" t="str">
        <f>Flex_Benefits!I1125</f>
        <v/>
      </c>
      <c r="C3114" t="str" cm="1">
        <f t="array" ref="C3114">IFERROR(INDEX($B$1:$B$6003,SMALL(IF(NOT($B$1:$B$6003=""),ROW($A$1:$A$6003),""),ROW(A3113))),"")</f>
        <v/>
      </c>
    </row>
    <row r="3115" spans="2:3">
      <c r="B3115" s="8" t="str">
        <f>Flex_Benefits!I1126</f>
        <v/>
      </c>
      <c r="C3115" t="str" cm="1">
        <f t="array" ref="C3115">IFERROR(INDEX($B$1:$B$6003,SMALL(IF(NOT($B$1:$B$6003=""),ROW($A$1:$A$6003),""),ROW(A3114))),"")</f>
        <v/>
      </c>
    </row>
    <row r="3116" spans="2:3">
      <c r="B3116" s="8" t="str">
        <f>Flex_Benefits!I1127</f>
        <v/>
      </c>
      <c r="C3116" t="str" cm="1">
        <f t="array" ref="C3116">IFERROR(INDEX($B$1:$B$6003,SMALL(IF(NOT($B$1:$B$6003=""),ROW($A$1:$A$6003),""),ROW(A3115))),"")</f>
        <v/>
      </c>
    </row>
    <row r="3117" spans="2:3">
      <c r="B3117" s="8" t="str">
        <f>Flex_Benefits!I1128</f>
        <v/>
      </c>
      <c r="C3117" t="str" cm="1">
        <f t="array" ref="C3117">IFERROR(INDEX($B$1:$B$6003,SMALL(IF(NOT($B$1:$B$6003=""),ROW($A$1:$A$6003),""),ROW(A3116))),"")</f>
        <v/>
      </c>
    </row>
    <row r="3118" spans="2:3">
      <c r="B3118" s="8" t="str">
        <f>Flex_Benefits!I1129</f>
        <v/>
      </c>
      <c r="C3118" t="str" cm="1">
        <f t="array" ref="C3118">IFERROR(INDEX($B$1:$B$6003,SMALL(IF(NOT($B$1:$B$6003=""),ROW($A$1:$A$6003),""),ROW(A3117))),"")</f>
        <v/>
      </c>
    </row>
    <row r="3119" spans="2:3">
      <c r="B3119" s="8" t="str">
        <f>Flex_Benefits!I1130</f>
        <v/>
      </c>
      <c r="C3119" t="str" cm="1">
        <f t="array" ref="C3119">IFERROR(INDEX($B$1:$B$6003,SMALL(IF(NOT($B$1:$B$6003=""),ROW($A$1:$A$6003),""),ROW(A3118))),"")</f>
        <v/>
      </c>
    </row>
    <row r="3120" spans="2:3">
      <c r="B3120" s="8" t="str">
        <f>Flex_Benefits!I1131</f>
        <v/>
      </c>
      <c r="C3120" t="str" cm="1">
        <f t="array" ref="C3120">IFERROR(INDEX($B$1:$B$6003,SMALL(IF(NOT($B$1:$B$6003=""),ROW($A$1:$A$6003),""),ROW(A3119))),"")</f>
        <v/>
      </c>
    </row>
    <row r="3121" spans="2:3">
      <c r="B3121" s="8" t="str">
        <f>Flex_Benefits!I1132</f>
        <v/>
      </c>
      <c r="C3121" t="str" cm="1">
        <f t="array" ref="C3121">IFERROR(INDEX($B$1:$B$6003,SMALL(IF(NOT($B$1:$B$6003=""),ROW($A$1:$A$6003),""),ROW(A3120))),"")</f>
        <v/>
      </c>
    </row>
    <row r="3122" spans="2:3">
      <c r="B3122" s="8" t="str">
        <f>Flex_Benefits!I1133</f>
        <v/>
      </c>
      <c r="C3122" t="str" cm="1">
        <f t="array" ref="C3122">IFERROR(INDEX($B$1:$B$6003,SMALL(IF(NOT($B$1:$B$6003=""),ROW($A$1:$A$6003),""),ROW(A3121))),"")</f>
        <v/>
      </c>
    </row>
    <row r="3123" spans="2:3">
      <c r="B3123" s="8" t="str">
        <f>Flex_Benefits!I1134</f>
        <v/>
      </c>
      <c r="C3123" t="str" cm="1">
        <f t="array" ref="C3123">IFERROR(INDEX($B$1:$B$6003,SMALL(IF(NOT($B$1:$B$6003=""),ROW($A$1:$A$6003),""),ROW(A3122))),"")</f>
        <v/>
      </c>
    </row>
    <row r="3124" spans="2:3">
      <c r="B3124" s="8" t="str">
        <f>Flex_Benefits!I1135</f>
        <v/>
      </c>
      <c r="C3124" t="str" cm="1">
        <f t="array" ref="C3124">IFERROR(INDEX($B$1:$B$6003,SMALL(IF(NOT($B$1:$B$6003=""),ROW($A$1:$A$6003),""),ROW(A3123))),"")</f>
        <v/>
      </c>
    </row>
    <row r="3125" spans="2:3">
      <c r="B3125" s="8" t="str">
        <f>Flex_Benefits!I1136</f>
        <v/>
      </c>
      <c r="C3125" t="str" cm="1">
        <f t="array" ref="C3125">IFERROR(INDEX($B$1:$B$6003,SMALL(IF(NOT($B$1:$B$6003=""),ROW($A$1:$A$6003),""),ROW(A3124))),"")</f>
        <v/>
      </c>
    </row>
    <row r="3126" spans="2:3">
      <c r="B3126" s="8" t="str">
        <f>Flex_Benefits!I1137</f>
        <v/>
      </c>
      <c r="C3126" t="str" cm="1">
        <f t="array" ref="C3126">IFERROR(INDEX($B$1:$B$6003,SMALL(IF(NOT($B$1:$B$6003=""),ROW($A$1:$A$6003),""),ROW(A3125))),"")</f>
        <v/>
      </c>
    </row>
    <row r="3127" spans="2:3">
      <c r="B3127" s="8" t="str">
        <f>Flex_Benefits!I1138</f>
        <v/>
      </c>
      <c r="C3127" t="str" cm="1">
        <f t="array" ref="C3127">IFERROR(INDEX($B$1:$B$6003,SMALL(IF(NOT($B$1:$B$6003=""),ROW($A$1:$A$6003),""),ROW(A3126))),"")</f>
        <v/>
      </c>
    </row>
    <row r="3128" spans="2:3">
      <c r="B3128" s="8" t="str">
        <f>Flex_Benefits!I1139</f>
        <v/>
      </c>
      <c r="C3128" t="str" cm="1">
        <f t="array" ref="C3128">IFERROR(INDEX($B$1:$B$6003,SMALL(IF(NOT($B$1:$B$6003=""),ROW($A$1:$A$6003),""),ROW(A3127))),"")</f>
        <v/>
      </c>
    </row>
    <row r="3129" spans="2:3">
      <c r="B3129" s="8" t="str">
        <f>Flex_Benefits!I1140</f>
        <v/>
      </c>
      <c r="C3129" t="str" cm="1">
        <f t="array" ref="C3129">IFERROR(INDEX($B$1:$B$6003,SMALL(IF(NOT($B$1:$B$6003=""),ROW($A$1:$A$6003),""),ROW(A3128))),"")</f>
        <v/>
      </c>
    </row>
    <row r="3130" spans="2:3">
      <c r="B3130" s="8" t="str">
        <f>Flex_Benefits!I1141</f>
        <v/>
      </c>
      <c r="C3130" t="str" cm="1">
        <f t="array" ref="C3130">IFERROR(INDEX($B$1:$B$6003,SMALL(IF(NOT($B$1:$B$6003=""),ROW($A$1:$A$6003),""),ROW(A3129))),"")</f>
        <v/>
      </c>
    </row>
    <row r="3131" spans="2:3">
      <c r="B3131" s="8" t="str">
        <f>Flex_Benefits!I1142</f>
        <v/>
      </c>
      <c r="C3131" t="str" cm="1">
        <f t="array" ref="C3131">IFERROR(INDEX($B$1:$B$6003,SMALL(IF(NOT($B$1:$B$6003=""),ROW($A$1:$A$6003),""),ROW(A3130))),"")</f>
        <v/>
      </c>
    </row>
    <row r="3132" spans="2:3">
      <c r="B3132" s="8" t="str">
        <f>Flex_Benefits!I1143</f>
        <v/>
      </c>
      <c r="C3132" t="str" cm="1">
        <f t="array" ref="C3132">IFERROR(INDEX($B$1:$B$6003,SMALL(IF(NOT($B$1:$B$6003=""),ROW($A$1:$A$6003),""),ROW(A3131))),"")</f>
        <v/>
      </c>
    </row>
    <row r="3133" spans="2:3">
      <c r="B3133" s="8" t="str">
        <f>Flex_Benefits!I1144</f>
        <v/>
      </c>
      <c r="C3133" t="str" cm="1">
        <f t="array" ref="C3133">IFERROR(INDEX($B$1:$B$6003,SMALL(IF(NOT($B$1:$B$6003=""),ROW($A$1:$A$6003),""),ROW(A3132))),"")</f>
        <v/>
      </c>
    </row>
    <row r="3134" spans="2:3">
      <c r="B3134" s="8" t="str">
        <f>Flex_Benefits!I1145</f>
        <v/>
      </c>
      <c r="C3134" t="str" cm="1">
        <f t="array" ref="C3134">IFERROR(INDEX($B$1:$B$6003,SMALL(IF(NOT($B$1:$B$6003=""),ROW($A$1:$A$6003),""),ROW(A3133))),"")</f>
        <v/>
      </c>
    </row>
    <row r="3135" spans="2:3">
      <c r="B3135" s="8" t="str">
        <f>Flex_Benefits!I1146</f>
        <v/>
      </c>
      <c r="C3135" t="str" cm="1">
        <f t="array" ref="C3135">IFERROR(INDEX($B$1:$B$6003,SMALL(IF(NOT($B$1:$B$6003=""),ROW($A$1:$A$6003),""),ROW(A3134))),"")</f>
        <v/>
      </c>
    </row>
    <row r="3136" spans="2:3">
      <c r="B3136" s="8" t="str">
        <f>Flex_Benefits!I1147</f>
        <v/>
      </c>
      <c r="C3136" t="str" cm="1">
        <f t="array" ref="C3136">IFERROR(INDEX($B$1:$B$6003,SMALL(IF(NOT($B$1:$B$6003=""),ROW($A$1:$A$6003),""),ROW(A3135))),"")</f>
        <v/>
      </c>
    </row>
    <row r="3137" spans="2:3">
      <c r="B3137" s="8" t="str">
        <f>Flex_Benefits!I1148</f>
        <v/>
      </c>
      <c r="C3137" t="str" cm="1">
        <f t="array" ref="C3137">IFERROR(INDEX($B$1:$B$6003,SMALL(IF(NOT($B$1:$B$6003=""),ROW($A$1:$A$6003),""),ROW(A3136))),"")</f>
        <v/>
      </c>
    </row>
    <row r="3138" spans="2:3">
      <c r="B3138" s="8" t="str">
        <f>Flex_Benefits!I1149</f>
        <v/>
      </c>
      <c r="C3138" t="str" cm="1">
        <f t="array" ref="C3138">IFERROR(INDEX($B$1:$B$6003,SMALL(IF(NOT($B$1:$B$6003=""),ROW($A$1:$A$6003),""),ROW(A3137))),"")</f>
        <v/>
      </c>
    </row>
    <row r="3139" spans="2:3">
      <c r="B3139" s="8" t="str">
        <f>Flex_Benefits!I1150</f>
        <v/>
      </c>
      <c r="C3139" t="str" cm="1">
        <f t="array" ref="C3139">IFERROR(INDEX($B$1:$B$6003,SMALL(IF(NOT($B$1:$B$6003=""),ROW($A$1:$A$6003),""),ROW(A3138))),"")</f>
        <v/>
      </c>
    </row>
    <row r="3140" spans="2:3">
      <c r="B3140" s="8" t="str">
        <f>Flex_Benefits!I1151</f>
        <v/>
      </c>
      <c r="C3140" t="str" cm="1">
        <f t="array" ref="C3140">IFERROR(INDEX($B$1:$B$6003,SMALL(IF(NOT($B$1:$B$6003=""),ROW($A$1:$A$6003),""),ROW(A3139))),"")</f>
        <v/>
      </c>
    </row>
    <row r="3141" spans="2:3">
      <c r="B3141" s="8" t="str">
        <f>Flex_Benefits!I1152</f>
        <v/>
      </c>
      <c r="C3141" t="str" cm="1">
        <f t="array" ref="C3141">IFERROR(INDEX($B$1:$B$6003,SMALL(IF(NOT($B$1:$B$6003=""),ROW($A$1:$A$6003),""),ROW(A3140))),"")</f>
        <v/>
      </c>
    </row>
    <row r="3142" spans="2:3">
      <c r="B3142" s="8" t="str">
        <f>Flex_Benefits!I1153</f>
        <v/>
      </c>
      <c r="C3142" t="str" cm="1">
        <f t="array" ref="C3142">IFERROR(INDEX($B$1:$B$6003,SMALL(IF(NOT($B$1:$B$6003=""),ROW($A$1:$A$6003),""),ROW(A3141))),"")</f>
        <v/>
      </c>
    </row>
    <row r="3143" spans="2:3">
      <c r="B3143" s="8" t="str">
        <f>Flex_Benefits!I1154</f>
        <v/>
      </c>
      <c r="C3143" t="str" cm="1">
        <f t="array" ref="C3143">IFERROR(INDEX($B$1:$B$6003,SMALL(IF(NOT($B$1:$B$6003=""),ROW($A$1:$A$6003),""),ROW(A3142))),"")</f>
        <v/>
      </c>
    </row>
    <row r="3144" spans="2:3">
      <c r="B3144" s="8" t="str">
        <f>Flex_Benefits!I1155</f>
        <v/>
      </c>
      <c r="C3144" t="str" cm="1">
        <f t="array" ref="C3144">IFERROR(INDEX($B$1:$B$6003,SMALL(IF(NOT($B$1:$B$6003=""),ROW($A$1:$A$6003),""),ROW(A3143))),"")</f>
        <v/>
      </c>
    </row>
    <row r="3145" spans="2:3">
      <c r="B3145" s="8" t="str">
        <f>Flex_Benefits!I1156</f>
        <v/>
      </c>
      <c r="C3145" t="str" cm="1">
        <f t="array" ref="C3145">IFERROR(INDEX($B$1:$B$6003,SMALL(IF(NOT($B$1:$B$6003=""),ROW($A$1:$A$6003),""),ROW(A3144))),"")</f>
        <v/>
      </c>
    </row>
    <row r="3146" spans="2:3">
      <c r="B3146" s="8" t="str">
        <f>Flex_Benefits!I1157</f>
        <v/>
      </c>
      <c r="C3146" t="str" cm="1">
        <f t="array" ref="C3146">IFERROR(INDEX($B$1:$B$6003,SMALL(IF(NOT($B$1:$B$6003=""),ROW($A$1:$A$6003),""),ROW(A3145))),"")</f>
        <v/>
      </c>
    </row>
    <row r="3147" spans="2:3">
      <c r="B3147" s="8" t="str">
        <f>Flex_Benefits!I1158</f>
        <v/>
      </c>
      <c r="C3147" t="str" cm="1">
        <f t="array" ref="C3147">IFERROR(INDEX($B$1:$B$6003,SMALL(IF(NOT($B$1:$B$6003=""),ROW($A$1:$A$6003),""),ROW(A3146))),"")</f>
        <v/>
      </c>
    </row>
    <row r="3148" spans="2:3">
      <c r="B3148" s="8" t="str">
        <f>Flex_Benefits!I1159</f>
        <v/>
      </c>
      <c r="C3148" t="str" cm="1">
        <f t="array" ref="C3148">IFERROR(INDEX($B$1:$B$6003,SMALL(IF(NOT($B$1:$B$6003=""),ROW($A$1:$A$6003),""),ROW(A3147))),"")</f>
        <v/>
      </c>
    </row>
    <row r="3149" spans="2:3">
      <c r="B3149" s="8" t="str">
        <f>Flex_Benefits!I1160</f>
        <v/>
      </c>
      <c r="C3149" t="str" cm="1">
        <f t="array" ref="C3149">IFERROR(INDEX($B$1:$B$6003,SMALL(IF(NOT($B$1:$B$6003=""),ROW($A$1:$A$6003),""),ROW(A3148))),"")</f>
        <v/>
      </c>
    </row>
    <row r="3150" spans="2:3">
      <c r="B3150" s="8" t="str">
        <f>Flex_Benefits!I1161</f>
        <v/>
      </c>
      <c r="C3150" t="str" cm="1">
        <f t="array" ref="C3150">IFERROR(INDEX($B$1:$B$6003,SMALL(IF(NOT($B$1:$B$6003=""),ROW($A$1:$A$6003),""),ROW(A3149))),"")</f>
        <v/>
      </c>
    </row>
    <row r="3151" spans="2:3">
      <c r="B3151" s="8" t="str">
        <f>Flex_Benefits!I1162</f>
        <v/>
      </c>
      <c r="C3151" t="str" cm="1">
        <f t="array" ref="C3151">IFERROR(INDEX($B$1:$B$6003,SMALL(IF(NOT($B$1:$B$6003=""),ROW($A$1:$A$6003),""),ROW(A3150))),"")</f>
        <v/>
      </c>
    </row>
    <row r="3152" spans="2:3">
      <c r="B3152" s="8" t="str">
        <f>Flex_Benefits!I1163</f>
        <v/>
      </c>
      <c r="C3152" t="str" cm="1">
        <f t="array" ref="C3152">IFERROR(INDEX($B$1:$B$6003,SMALL(IF(NOT($B$1:$B$6003=""),ROW($A$1:$A$6003),""),ROW(A3151))),"")</f>
        <v/>
      </c>
    </row>
    <row r="3153" spans="2:3">
      <c r="B3153" s="8" t="str">
        <f>Flex_Benefits!I1164</f>
        <v/>
      </c>
      <c r="C3153" t="str" cm="1">
        <f t="array" ref="C3153">IFERROR(INDEX($B$1:$B$6003,SMALL(IF(NOT($B$1:$B$6003=""),ROW($A$1:$A$6003),""),ROW(A3152))),"")</f>
        <v/>
      </c>
    </row>
    <row r="3154" spans="2:3">
      <c r="B3154" s="8" t="str">
        <f>Flex_Benefits!I1165</f>
        <v/>
      </c>
      <c r="C3154" t="str" cm="1">
        <f t="array" ref="C3154">IFERROR(INDEX($B$1:$B$6003,SMALL(IF(NOT($B$1:$B$6003=""),ROW($A$1:$A$6003),""),ROW(A3153))),"")</f>
        <v/>
      </c>
    </row>
    <row r="3155" spans="2:3">
      <c r="B3155" s="8" t="str">
        <f>Flex_Benefits!I1166</f>
        <v/>
      </c>
      <c r="C3155" t="str" cm="1">
        <f t="array" ref="C3155">IFERROR(INDEX($B$1:$B$6003,SMALL(IF(NOT($B$1:$B$6003=""),ROW($A$1:$A$6003),""),ROW(A3154))),"")</f>
        <v/>
      </c>
    </row>
    <row r="3156" spans="2:3">
      <c r="B3156" s="8" t="str">
        <f>Flex_Benefits!I1167</f>
        <v/>
      </c>
      <c r="C3156" t="str" cm="1">
        <f t="array" ref="C3156">IFERROR(INDEX($B$1:$B$6003,SMALL(IF(NOT($B$1:$B$6003=""),ROW($A$1:$A$6003),""),ROW(A3155))),"")</f>
        <v/>
      </c>
    </row>
    <row r="3157" spans="2:3">
      <c r="B3157" s="8" t="str">
        <f>Flex_Benefits!I1168</f>
        <v/>
      </c>
      <c r="C3157" t="str" cm="1">
        <f t="array" ref="C3157">IFERROR(INDEX($B$1:$B$6003,SMALL(IF(NOT($B$1:$B$6003=""),ROW($A$1:$A$6003),""),ROW(A3156))),"")</f>
        <v/>
      </c>
    </row>
    <row r="3158" spans="2:3">
      <c r="B3158" s="8" t="str">
        <f>Flex_Benefits!I1169</f>
        <v/>
      </c>
      <c r="C3158" t="str" cm="1">
        <f t="array" ref="C3158">IFERROR(INDEX($B$1:$B$6003,SMALL(IF(NOT($B$1:$B$6003=""),ROW($A$1:$A$6003),""),ROW(A3157))),"")</f>
        <v/>
      </c>
    </row>
    <row r="3159" spans="2:3">
      <c r="B3159" s="8" t="str">
        <f>Flex_Benefits!I1170</f>
        <v/>
      </c>
      <c r="C3159" t="str" cm="1">
        <f t="array" ref="C3159">IFERROR(INDEX($B$1:$B$6003,SMALL(IF(NOT($B$1:$B$6003=""),ROW($A$1:$A$6003),""),ROW(A3158))),"")</f>
        <v/>
      </c>
    </row>
    <row r="3160" spans="2:3">
      <c r="B3160" s="8" t="str">
        <f>Flex_Benefits!I1171</f>
        <v/>
      </c>
      <c r="C3160" t="str" cm="1">
        <f t="array" ref="C3160">IFERROR(INDEX($B$1:$B$6003,SMALL(IF(NOT($B$1:$B$6003=""),ROW($A$1:$A$6003),""),ROW(A3159))),"")</f>
        <v/>
      </c>
    </row>
    <row r="3161" spans="2:3">
      <c r="B3161" s="8" t="str">
        <f>Flex_Benefits!I1172</f>
        <v/>
      </c>
      <c r="C3161" t="str" cm="1">
        <f t="array" ref="C3161">IFERROR(INDEX($B$1:$B$6003,SMALL(IF(NOT($B$1:$B$6003=""),ROW($A$1:$A$6003),""),ROW(A3160))),"")</f>
        <v/>
      </c>
    </row>
    <row r="3162" spans="2:3">
      <c r="B3162" s="8" t="str">
        <f>Flex_Benefits!I1173</f>
        <v/>
      </c>
      <c r="C3162" t="str" cm="1">
        <f t="array" ref="C3162">IFERROR(INDEX($B$1:$B$6003,SMALL(IF(NOT($B$1:$B$6003=""),ROW($A$1:$A$6003),""),ROW(A3161))),"")</f>
        <v/>
      </c>
    </row>
    <row r="3163" spans="2:3">
      <c r="B3163" s="8" t="str">
        <f>Flex_Benefits!I1174</f>
        <v/>
      </c>
      <c r="C3163" t="str" cm="1">
        <f t="array" ref="C3163">IFERROR(INDEX($B$1:$B$6003,SMALL(IF(NOT($B$1:$B$6003=""),ROW($A$1:$A$6003),""),ROW(A3162))),"")</f>
        <v/>
      </c>
    </row>
    <row r="3164" spans="2:3">
      <c r="B3164" s="8" t="str">
        <f>Flex_Benefits!I1175</f>
        <v/>
      </c>
      <c r="C3164" t="str" cm="1">
        <f t="array" ref="C3164">IFERROR(INDEX($B$1:$B$6003,SMALL(IF(NOT($B$1:$B$6003=""),ROW($A$1:$A$6003),""),ROW(A3163))),"")</f>
        <v/>
      </c>
    </row>
    <row r="3165" spans="2:3">
      <c r="B3165" s="8" t="str">
        <f>Flex_Benefits!I1176</f>
        <v/>
      </c>
      <c r="C3165" t="str" cm="1">
        <f t="array" ref="C3165">IFERROR(INDEX($B$1:$B$6003,SMALL(IF(NOT($B$1:$B$6003=""),ROW($A$1:$A$6003),""),ROW(A3164))),"")</f>
        <v/>
      </c>
    </row>
    <row r="3166" spans="2:3">
      <c r="B3166" s="8" t="str">
        <f>Flex_Benefits!I1177</f>
        <v/>
      </c>
      <c r="C3166" t="str" cm="1">
        <f t="array" ref="C3166">IFERROR(INDEX($B$1:$B$6003,SMALL(IF(NOT($B$1:$B$6003=""),ROW($A$1:$A$6003),""),ROW(A3165))),"")</f>
        <v/>
      </c>
    </row>
    <row r="3167" spans="2:3">
      <c r="B3167" s="8" t="str">
        <f>Flex_Benefits!I1178</f>
        <v/>
      </c>
      <c r="C3167" t="str" cm="1">
        <f t="array" ref="C3167">IFERROR(INDEX($B$1:$B$6003,SMALL(IF(NOT($B$1:$B$6003=""),ROW($A$1:$A$6003),""),ROW(A3166))),"")</f>
        <v/>
      </c>
    </row>
    <row r="3168" spans="2:3">
      <c r="B3168" s="8" t="str">
        <f>Flex_Benefits!I1179</f>
        <v/>
      </c>
      <c r="C3168" t="str" cm="1">
        <f t="array" ref="C3168">IFERROR(INDEX($B$1:$B$6003,SMALL(IF(NOT($B$1:$B$6003=""),ROW($A$1:$A$6003),""),ROW(A3167))),"")</f>
        <v/>
      </c>
    </row>
    <row r="3169" spans="2:3">
      <c r="B3169" s="8" t="str">
        <f>Flex_Benefits!I1180</f>
        <v/>
      </c>
      <c r="C3169" t="str" cm="1">
        <f t="array" ref="C3169">IFERROR(INDEX($B$1:$B$6003,SMALL(IF(NOT($B$1:$B$6003=""),ROW($A$1:$A$6003),""),ROW(A3168))),"")</f>
        <v/>
      </c>
    </row>
    <row r="3170" spans="2:3">
      <c r="B3170" s="8" t="str">
        <f>Flex_Benefits!I1181</f>
        <v/>
      </c>
      <c r="C3170" t="str" cm="1">
        <f t="array" ref="C3170">IFERROR(INDEX($B$1:$B$6003,SMALL(IF(NOT($B$1:$B$6003=""),ROW($A$1:$A$6003),""),ROW(A3169))),"")</f>
        <v/>
      </c>
    </row>
    <row r="3171" spans="2:3">
      <c r="B3171" s="8" t="str">
        <f>Flex_Benefits!I1182</f>
        <v/>
      </c>
      <c r="C3171" t="str" cm="1">
        <f t="array" ref="C3171">IFERROR(INDEX($B$1:$B$6003,SMALL(IF(NOT($B$1:$B$6003=""),ROW($A$1:$A$6003),""),ROW(A3170))),"")</f>
        <v/>
      </c>
    </row>
    <row r="3172" spans="2:3">
      <c r="B3172" s="8" t="str">
        <f>Flex_Benefits!I1183</f>
        <v/>
      </c>
      <c r="C3172" t="str" cm="1">
        <f t="array" ref="C3172">IFERROR(INDEX($B$1:$B$6003,SMALL(IF(NOT($B$1:$B$6003=""),ROW($A$1:$A$6003),""),ROW(A3171))),"")</f>
        <v/>
      </c>
    </row>
    <row r="3173" spans="2:3">
      <c r="B3173" s="8" t="str">
        <f>Flex_Benefits!I1184</f>
        <v/>
      </c>
      <c r="C3173" t="str" cm="1">
        <f t="array" ref="C3173">IFERROR(INDEX($B$1:$B$6003,SMALL(IF(NOT($B$1:$B$6003=""),ROW($A$1:$A$6003),""),ROW(A3172))),"")</f>
        <v/>
      </c>
    </row>
    <row r="3174" spans="2:3">
      <c r="B3174" s="8" t="str">
        <f>Flex_Benefits!I1185</f>
        <v/>
      </c>
      <c r="C3174" t="str" cm="1">
        <f t="array" ref="C3174">IFERROR(INDEX($B$1:$B$6003,SMALL(IF(NOT($B$1:$B$6003=""),ROW($A$1:$A$6003),""),ROW(A3173))),"")</f>
        <v/>
      </c>
    </row>
    <row r="3175" spans="2:3">
      <c r="B3175" s="8" t="str">
        <f>Flex_Benefits!I1186</f>
        <v/>
      </c>
      <c r="C3175" t="str" cm="1">
        <f t="array" ref="C3175">IFERROR(INDEX($B$1:$B$6003,SMALL(IF(NOT($B$1:$B$6003=""),ROW($A$1:$A$6003),""),ROW(A3174))),"")</f>
        <v/>
      </c>
    </row>
    <row r="3176" spans="2:3">
      <c r="B3176" s="8" t="str">
        <f>Flex_Benefits!I1187</f>
        <v/>
      </c>
      <c r="C3176" t="str" cm="1">
        <f t="array" ref="C3176">IFERROR(INDEX($B$1:$B$6003,SMALL(IF(NOT($B$1:$B$6003=""),ROW($A$1:$A$6003),""),ROW(A3175))),"")</f>
        <v/>
      </c>
    </row>
    <row r="3177" spans="2:3">
      <c r="B3177" s="8" t="str">
        <f>Flex_Benefits!I1188</f>
        <v/>
      </c>
      <c r="C3177" t="str" cm="1">
        <f t="array" ref="C3177">IFERROR(INDEX($B$1:$B$6003,SMALL(IF(NOT($B$1:$B$6003=""),ROW($A$1:$A$6003),""),ROW(A3176))),"")</f>
        <v/>
      </c>
    </row>
    <row r="3178" spans="2:3">
      <c r="B3178" s="8" t="str">
        <f>Flex_Benefits!I1189</f>
        <v/>
      </c>
      <c r="C3178" t="str" cm="1">
        <f t="array" ref="C3178">IFERROR(INDEX($B$1:$B$6003,SMALL(IF(NOT($B$1:$B$6003=""),ROW($A$1:$A$6003),""),ROW(A3177))),"")</f>
        <v/>
      </c>
    </row>
    <row r="3179" spans="2:3">
      <c r="B3179" s="8" t="str">
        <f>Flex_Benefits!I1190</f>
        <v/>
      </c>
      <c r="C3179" t="str" cm="1">
        <f t="array" ref="C3179">IFERROR(INDEX($B$1:$B$6003,SMALL(IF(NOT($B$1:$B$6003=""),ROW($A$1:$A$6003),""),ROW(A3178))),"")</f>
        <v/>
      </c>
    </row>
    <row r="3180" spans="2:3">
      <c r="B3180" s="8" t="str">
        <f>Flex_Benefits!I1191</f>
        <v/>
      </c>
      <c r="C3180" t="str" cm="1">
        <f t="array" ref="C3180">IFERROR(INDEX($B$1:$B$6003,SMALL(IF(NOT($B$1:$B$6003=""),ROW($A$1:$A$6003),""),ROW(A3179))),"")</f>
        <v/>
      </c>
    </row>
    <row r="3181" spans="2:3">
      <c r="B3181" s="8" t="str">
        <f>Flex_Benefits!I1192</f>
        <v/>
      </c>
      <c r="C3181" t="str" cm="1">
        <f t="array" ref="C3181">IFERROR(INDEX($B$1:$B$6003,SMALL(IF(NOT($B$1:$B$6003=""),ROW($A$1:$A$6003),""),ROW(A3180))),"")</f>
        <v/>
      </c>
    </row>
    <row r="3182" spans="2:3">
      <c r="B3182" s="8" t="str">
        <f>Flex_Benefits!I1193</f>
        <v/>
      </c>
      <c r="C3182" t="str" cm="1">
        <f t="array" ref="C3182">IFERROR(INDEX($B$1:$B$6003,SMALL(IF(NOT($B$1:$B$6003=""),ROW($A$1:$A$6003),""),ROW(A3181))),"")</f>
        <v/>
      </c>
    </row>
    <row r="3183" spans="2:3">
      <c r="B3183" s="8" t="str">
        <f>Flex_Benefits!I1194</f>
        <v/>
      </c>
      <c r="C3183" t="str" cm="1">
        <f t="array" ref="C3183">IFERROR(INDEX($B$1:$B$6003,SMALL(IF(NOT($B$1:$B$6003=""),ROW($A$1:$A$6003),""),ROW(A3182))),"")</f>
        <v/>
      </c>
    </row>
    <row r="3184" spans="2:3">
      <c r="B3184" s="8" t="str">
        <f>Flex_Benefits!I1195</f>
        <v/>
      </c>
      <c r="C3184" t="str" cm="1">
        <f t="array" ref="C3184">IFERROR(INDEX($B$1:$B$6003,SMALL(IF(NOT($B$1:$B$6003=""),ROW($A$1:$A$6003),""),ROW(A3183))),"")</f>
        <v/>
      </c>
    </row>
    <row r="3185" spans="2:3">
      <c r="B3185" s="8" t="str">
        <f>Flex_Benefits!I1196</f>
        <v/>
      </c>
      <c r="C3185" t="str" cm="1">
        <f t="array" ref="C3185">IFERROR(INDEX($B$1:$B$6003,SMALL(IF(NOT($B$1:$B$6003=""),ROW($A$1:$A$6003),""),ROW(A3184))),"")</f>
        <v/>
      </c>
    </row>
    <row r="3186" spans="2:3">
      <c r="B3186" s="8" t="str">
        <f>Flex_Benefits!I1197</f>
        <v/>
      </c>
      <c r="C3186" t="str" cm="1">
        <f t="array" ref="C3186">IFERROR(INDEX($B$1:$B$6003,SMALL(IF(NOT($B$1:$B$6003=""),ROW($A$1:$A$6003),""),ROW(A3185))),"")</f>
        <v/>
      </c>
    </row>
    <row r="3187" spans="2:3">
      <c r="B3187" s="8" t="str">
        <f>Flex_Benefits!I1198</f>
        <v/>
      </c>
      <c r="C3187" t="str" cm="1">
        <f t="array" ref="C3187">IFERROR(INDEX($B$1:$B$6003,SMALL(IF(NOT($B$1:$B$6003=""),ROW($A$1:$A$6003),""),ROW(A3186))),"")</f>
        <v/>
      </c>
    </row>
    <row r="3188" spans="2:3">
      <c r="B3188" s="8" t="str">
        <f>Flex_Benefits!I1199</f>
        <v/>
      </c>
      <c r="C3188" t="str" cm="1">
        <f t="array" ref="C3188">IFERROR(INDEX($B$1:$B$6003,SMALL(IF(NOT($B$1:$B$6003=""),ROW($A$1:$A$6003),""),ROW(A3187))),"")</f>
        <v/>
      </c>
    </row>
    <row r="3189" spans="2:3">
      <c r="B3189" s="8" t="str">
        <f>Flex_Benefits!I1200</f>
        <v/>
      </c>
      <c r="C3189" t="str" cm="1">
        <f t="array" ref="C3189">IFERROR(INDEX($B$1:$B$6003,SMALL(IF(NOT($B$1:$B$6003=""),ROW($A$1:$A$6003),""),ROW(A3188))),"")</f>
        <v/>
      </c>
    </row>
    <row r="3190" spans="2:3">
      <c r="B3190" s="8" t="str">
        <f>Flex_Benefits!I1201</f>
        <v/>
      </c>
      <c r="C3190" t="str" cm="1">
        <f t="array" ref="C3190">IFERROR(INDEX($B$1:$B$6003,SMALL(IF(NOT($B$1:$B$6003=""),ROW($A$1:$A$6003),""),ROW(A3189))),"")</f>
        <v/>
      </c>
    </row>
    <row r="3191" spans="2:3">
      <c r="B3191" s="8" t="str">
        <f>Flex_Benefits!I1202</f>
        <v/>
      </c>
      <c r="C3191" t="str" cm="1">
        <f t="array" ref="C3191">IFERROR(INDEX($B$1:$B$6003,SMALL(IF(NOT($B$1:$B$6003=""),ROW($A$1:$A$6003),""),ROW(A3190))),"")</f>
        <v/>
      </c>
    </row>
    <row r="3192" spans="2:3">
      <c r="B3192" s="8" t="str">
        <f>Flex_Benefits!I1203</f>
        <v/>
      </c>
      <c r="C3192" t="str" cm="1">
        <f t="array" ref="C3192">IFERROR(INDEX($B$1:$B$6003,SMALL(IF(NOT($B$1:$B$6003=""),ROW($A$1:$A$6003),""),ROW(A3191))),"")</f>
        <v/>
      </c>
    </row>
    <row r="3193" spans="2:3">
      <c r="B3193" s="8" t="str">
        <f>Flex_Benefits!I1204</f>
        <v/>
      </c>
      <c r="C3193" t="str" cm="1">
        <f t="array" ref="C3193">IFERROR(INDEX($B$1:$B$6003,SMALL(IF(NOT($B$1:$B$6003=""),ROW($A$1:$A$6003),""),ROW(A3192))),"")</f>
        <v/>
      </c>
    </row>
    <row r="3194" spans="2:3">
      <c r="B3194" s="8" t="str">
        <f>Flex_Benefits!I1205</f>
        <v/>
      </c>
      <c r="C3194" t="str" cm="1">
        <f t="array" ref="C3194">IFERROR(INDEX($B$1:$B$6003,SMALL(IF(NOT($B$1:$B$6003=""),ROW($A$1:$A$6003),""),ROW(A3193))),"")</f>
        <v/>
      </c>
    </row>
    <row r="3195" spans="2:3">
      <c r="B3195" s="8" t="str">
        <f>Flex_Benefits!I1206</f>
        <v/>
      </c>
      <c r="C3195" t="str" cm="1">
        <f t="array" ref="C3195">IFERROR(INDEX($B$1:$B$6003,SMALL(IF(NOT($B$1:$B$6003=""),ROW($A$1:$A$6003),""),ROW(A3194))),"")</f>
        <v/>
      </c>
    </row>
    <row r="3196" spans="2:3">
      <c r="B3196" s="8" t="str">
        <f>Flex_Benefits!I1207</f>
        <v/>
      </c>
      <c r="C3196" t="str" cm="1">
        <f t="array" ref="C3196">IFERROR(INDEX($B$1:$B$6003,SMALL(IF(NOT($B$1:$B$6003=""),ROW($A$1:$A$6003),""),ROW(A3195))),"")</f>
        <v/>
      </c>
    </row>
    <row r="3197" spans="2:3">
      <c r="B3197" s="8" t="str">
        <f>Flex_Benefits!I1208</f>
        <v/>
      </c>
      <c r="C3197" t="str" cm="1">
        <f t="array" ref="C3197">IFERROR(INDEX($B$1:$B$6003,SMALL(IF(NOT($B$1:$B$6003=""),ROW($A$1:$A$6003),""),ROW(A3196))),"")</f>
        <v/>
      </c>
    </row>
    <row r="3198" spans="2:3">
      <c r="B3198" s="8" t="str">
        <f>Flex_Benefits!I1209</f>
        <v/>
      </c>
      <c r="C3198" t="str" cm="1">
        <f t="array" ref="C3198">IFERROR(INDEX($B$1:$B$6003,SMALL(IF(NOT($B$1:$B$6003=""),ROW($A$1:$A$6003),""),ROW(A3197))),"")</f>
        <v/>
      </c>
    </row>
    <row r="3199" spans="2:3">
      <c r="B3199" s="8" t="str">
        <f>Flex_Benefits!I1210</f>
        <v/>
      </c>
      <c r="C3199" t="str" cm="1">
        <f t="array" ref="C3199">IFERROR(INDEX($B$1:$B$6003,SMALL(IF(NOT($B$1:$B$6003=""),ROW($A$1:$A$6003),""),ROW(A3198))),"")</f>
        <v/>
      </c>
    </row>
    <row r="3200" spans="2:3">
      <c r="B3200" s="8" t="str">
        <f>Flex_Benefits!I1211</f>
        <v/>
      </c>
      <c r="C3200" t="str" cm="1">
        <f t="array" ref="C3200">IFERROR(INDEX($B$1:$B$6003,SMALL(IF(NOT($B$1:$B$6003=""),ROW($A$1:$A$6003),""),ROW(A3199))),"")</f>
        <v/>
      </c>
    </row>
    <row r="3201" spans="2:3">
      <c r="B3201" s="8" t="str">
        <f>Flex_Benefits!I1212</f>
        <v/>
      </c>
      <c r="C3201" t="str" cm="1">
        <f t="array" ref="C3201">IFERROR(INDEX($B$1:$B$6003,SMALL(IF(NOT($B$1:$B$6003=""),ROW($A$1:$A$6003),""),ROW(A3200))),"")</f>
        <v/>
      </c>
    </row>
    <row r="3202" spans="2:3">
      <c r="B3202" s="8" t="str">
        <f>Flex_Benefits!I1213</f>
        <v/>
      </c>
      <c r="C3202" t="str" cm="1">
        <f t="array" ref="C3202">IFERROR(INDEX($B$1:$B$6003,SMALL(IF(NOT($B$1:$B$6003=""),ROW($A$1:$A$6003),""),ROW(A3201))),"")</f>
        <v/>
      </c>
    </row>
    <row r="3203" spans="2:3">
      <c r="B3203" s="8" t="str">
        <f>Flex_Benefits!I1214</f>
        <v/>
      </c>
      <c r="C3203" t="str" cm="1">
        <f t="array" ref="C3203">IFERROR(INDEX($B$1:$B$6003,SMALL(IF(NOT($B$1:$B$6003=""),ROW($A$1:$A$6003),""),ROW(A3202))),"")</f>
        <v/>
      </c>
    </row>
    <row r="3204" spans="2:3">
      <c r="B3204" s="8" t="str">
        <f>Flex_Benefits!I1215</f>
        <v/>
      </c>
      <c r="C3204" t="str" cm="1">
        <f t="array" ref="C3204">IFERROR(INDEX($B$1:$B$6003,SMALL(IF(NOT($B$1:$B$6003=""),ROW($A$1:$A$6003),""),ROW(A3203))),"")</f>
        <v/>
      </c>
    </row>
    <row r="3205" spans="2:3">
      <c r="B3205" s="8" t="str">
        <f>Flex_Benefits!I1216</f>
        <v/>
      </c>
      <c r="C3205" t="str" cm="1">
        <f t="array" ref="C3205">IFERROR(INDEX($B$1:$B$6003,SMALL(IF(NOT($B$1:$B$6003=""),ROW($A$1:$A$6003),""),ROW(A3204))),"")</f>
        <v/>
      </c>
    </row>
    <row r="3206" spans="2:3">
      <c r="B3206" s="8" t="str">
        <f>Flex_Benefits!I1217</f>
        <v/>
      </c>
      <c r="C3206" t="str" cm="1">
        <f t="array" ref="C3206">IFERROR(INDEX($B$1:$B$6003,SMALL(IF(NOT($B$1:$B$6003=""),ROW($A$1:$A$6003),""),ROW(A3205))),"")</f>
        <v/>
      </c>
    </row>
    <row r="3207" spans="2:3">
      <c r="B3207" s="8" t="str">
        <f>Flex_Benefits!I1218</f>
        <v/>
      </c>
      <c r="C3207" t="str" cm="1">
        <f t="array" ref="C3207">IFERROR(INDEX($B$1:$B$6003,SMALL(IF(NOT($B$1:$B$6003=""),ROW($A$1:$A$6003),""),ROW(A3206))),"")</f>
        <v/>
      </c>
    </row>
    <row r="3208" spans="2:3">
      <c r="B3208" s="8" t="str">
        <f>Flex_Benefits!I1219</f>
        <v/>
      </c>
      <c r="C3208" t="str" cm="1">
        <f t="array" ref="C3208">IFERROR(INDEX($B$1:$B$6003,SMALL(IF(NOT($B$1:$B$6003=""),ROW($A$1:$A$6003),""),ROW(A3207))),"")</f>
        <v/>
      </c>
    </row>
    <row r="3209" spans="2:3">
      <c r="B3209" s="8" t="str">
        <f>Flex_Benefits!I1220</f>
        <v/>
      </c>
      <c r="C3209" t="str" cm="1">
        <f t="array" ref="C3209">IFERROR(INDEX($B$1:$B$6003,SMALL(IF(NOT($B$1:$B$6003=""),ROW($A$1:$A$6003),""),ROW(A3208))),"")</f>
        <v/>
      </c>
    </row>
    <row r="3210" spans="2:3">
      <c r="B3210" s="8" t="str">
        <f>Flex_Benefits!I1221</f>
        <v/>
      </c>
      <c r="C3210" t="str" cm="1">
        <f t="array" ref="C3210">IFERROR(INDEX($B$1:$B$6003,SMALL(IF(NOT($B$1:$B$6003=""),ROW($A$1:$A$6003),""),ROW(A3209))),"")</f>
        <v/>
      </c>
    </row>
    <row r="3211" spans="2:3">
      <c r="B3211" s="8" t="str">
        <f>Flex_Benefits!I1222</f>
        <v/>
      </c>
      <c r="C3211" t="str" cm="1">
        <f t="array" ref="C3211">IFERROR(INDEX($B$1:$B$6003,SMALL(IF(NOT($B$1:$B$6003=""),ROW($A$1:$A$6003),""),ROW(A3210))),"")</f>
        <v/>
      </c>
    </row>
    <row r="3212" spans="2:3">
      <c r="B3212" s="8" t="str">
        <f>Flex_Benefits!I1223</f>
        <v/>
      </c>
      <c r="C3212" t="str" cm="1">
        <f t="array" ref="C3212">IFERROR(INDEX($B$1:$B$6003,SMALL(IF(NOT($B$1:$B$6003=""),ROW($A$1:$A$6003),""),ROW(A3211))),"")</f>
        <v/>
      </c>
    </row>
    <row r="3213" spans="2:3">
      <c r="B3213" s="8" t="str">
        <f>Flex_Benefits!I1224</f>
        <v/>
      </c>
      <c r="C3213" t="str" cm="1">
        <f t="array" ref="C3213">IFERROR(INDEX($B$1:$B$6003,SMALL(IF(NOT($B$1:$B$6003=""),ROW($A$1:$A$6003),""),ROW(A3212))),"")</f>
        <v/>
      </c>
    </row>
    <row r="3214" spans="2:3">
      <c r="B3214" s="8" t="str">
        <f>Flex_Benefits!I1225</f>
        <v/>
      </c>
      <c r="C3214" t="str" cm="1">
        <f t="array" ref="C3214">IFERROR(INDEX($B$1:$B$6003,SMALL(IF(NOT($B$1:$B$6003=""),ROW($A$1:$A$6003),""),ROW(A3213))),"")</f>
        <v/>
      </c>
    </row>
    <row r="3215" spans="2:3">
      <c r="B3215" s="8" t="str">
        <f>Flex_Benefits!I1226</f>
        <v/>
      </c>
      <c r="C3215" t="str" cm="1">
        <f t="array" ref="C3215">IFERROR(INDEX($B$1:$B$6003,SMALL(IF(NOT($B$1:$B$6003=""),ROW($A$1:$A$6003),""),ROW(A3214))),"")</f>
        <v/>
      </c>
    </row>
    <row r="3216" spans="2:3">
      <c r="B3216" s="8" t="str">
        <f>Flex_Benefits!I1227</f>
        <v/>
      </c>
      <c r="C3216" t="str" cm="1">
        <f t="array" ref="C3216">IFERROR(INDEX($B$1:$B$6003,SMALL(IF(NOT($B$1:$B$6003=""),ROW($A$1:$A$6003),""),ROW(A3215))),"")</f>
        <v/>
      </c>
    </row>
    <row r="3217" spans="2:3">
      <c r="B3217" s="8" t="str">
        <f>Flex_Benefits!I1228</f>
        <v/>
      </c>
      <c r="C3217" t="str" cm="1">
        <f t="array" ref="C3217">IFERROR(INDEX($B$1:$B$6003,SMALL(IF(NOT($B$1:$B$6003=""),ROW($A$1:$A$6003),""),ROW(A3216))),"")</f>
        <v/>
      </c>
    </row>
    <row r="3218" spans="2:3">
      <c r="B3218" s="8" t="str">
        <f>Flex_Benefits!I1229</f>
        <v/>
      </c>
      <c r="C3218" t="str" cm="1">
        <f t="array" ref="C3218">IFERROR(INDEX($B$1:$B$6003,SMALL(IF(NOT($B$1:$B$6003=""),ROW($A$1:$A$6003),""),ROW(A3217))),"")</f>
        <v/>
      </c>
    </row>
    <row r="3219" spans="2:3">
      <c r="B3219" s="8" t="str">
        <f>Flex_Benefits!I1230</f>
        <v/>
      </c>
      <c r="C3219" t="str" cm="1">
        <f t="array" ref="C3219">IFERROR(INDEX($B$1:$B$6003,SMALL(IF(NOT($B$1:$B$6003=""),ROW($A$1:$A$6003),""),ROW(A3218))),"")</f>
        <v/>
      </c>
    </row>
    <row r="3220" spans="2:3">
      <c r="B3220" s="8" t="str">
        <f>Flex_Benefits!I1231</f>
        <v/>
      </c>
      <c r="C3220" t="str" cm="1">
        <f t="array" ref="C3220">IFERROR(INDEX($B$1:$B$6003,SMALL(IF(NOT($B$1:$B$6003=""),ROW($A$1:$A$6003),""),ROW(A3219))),"")</f>
        <v/>
      </c>
    </row>
    <row r="3221" spans="2:3">
      <c r="B3221" s="8" t="str">
        <f>Flex_Benefits!I1232</f>
        <v/>
      </c>
      <c r="C3221" t="str" cm="1">
        <f t="array" ref="C3221">IFERROR(INDEX($B$1:$B$6003,SMALL(IF(NOT($B$1:$B$6003=""),ROW($A$1:$A$6003),""),ROW(A3220))),"")</f>
        <v/>
      </c>
    </row>
    <row r="3222" spans="2:3">
      <c r="B3222" s="8" t="str">
        <f>Flex_Benefits!I1233</f>
        <v/>
      </c>
      <c r="C3222" t="str" cm="1">
        <f t="array" ref="C3222">IFERROR(INDEX($B$1:$B$6003,SMALL(IF(NOT($B$1:$B$6003=""),ROW($A$1:$A$6003),""),ROW(A3221))),"")</f>
        <v/>
      </c>
    </row>
    <row r="3223" spans="2:3">
      <c r="B3223" s="8" t="str">
        <f>Flex_Benefits!I1234</f>
        <v/>
      </c>
      <c r="C3223" t="str" cm="1">
        <f t="array" ref="C3223">IFERROR(INDEX($B$1:$B$6003,SMALL(IF(NOT($B$1:$B$6003=""),ROW($A$1:$A$6003),""),ROW(A3222))),"")</f>
        <v/>
      </c>
    </row>
    <row r="3224" spans="2:3">
      <c r="B3224" s="8" t="str">
        <f>Flex_Benefits!I1235</f>
        <v/>
      </c>
      <c r="C3224" t="str" cm="1">
        <f t="array" ref="C3224">IFERROR(INDEX($B$1:$B$6003,SMALL(IF(NOT($B$1:$B$6003=""),ROW($A$1:$A$6003),""),ROW(A3223))),"")</f>
        <v/>
      </c>
    </row>
    <row r="3225" spans="2:3">
      <c r="B3225" s="8" t="str">
        <f>Flex_Benefits!I1236</f>
        <v/>
      </c>
      <c r="C3225" t="str" cm="1">
        <f t="array" ref="C3225">IFERROR(INDEX($B$1:$B$6003,SMALL(IF(NOT($B$1:$B$6003=""),ROW($A$1:$A$6003),""),ROW(A3224))),"")</f>
        <v/>
      </c>
    </row>
    <row r="3226" spans="2:3">
      <c r="B3226" s="8" t="str">
        <f>Flex_Benefits!I1237</f>
        <v/>
      </c>
      <c r="C3226" t="str" cm="1">
        <f t="array" ref="C3226">IFERROR(INDEX($B$1:$B$6003,SMALL(IF(NOT($B$1:$B$6003=""),ROW($A$1:$A$6003),""),ROW(A3225))),"")</f>
        <v/>
      </c>
    </row>
    <row r="3227" spans="2:3">
      <c r="B3227" s="8" t="str">
        <f>Flex_Benefits!I1238</f>
        <v/>
      </c>
      <c r="C3227" t="str" cm="1">
        <f t="array" ref="C3227">IFERROR(INDEX($B$1:$B$6003,SMALL(IF(NOT($B$1:$B$6003=""),ROW($A$1:$A$6003),""),ROW(A3226))),"")</f>
        <v/>
      </c>
    </row>
    <row r="3228" spans="2:3">
      <c r="B3228" s="8" t="str">
        <f>Flex_Benefits!I1239</f>
        <v/>
      </c>
      <c r="C3228" t="str" cm="1">
        <f t="array" ref="C3228">IFERROR(INDEX($B$1:$B$6003,SMALL(IF(NOT($B$1:$B$6003=""),ROW($A$1:$A$6003),""),ROW(A3227))),"")</f>
        <v/>
      </c>
    </row>
    <row r="3229" spans="2:3">
      <c r="B3229" s="8" t="str">
        <f>Flex_Benefits!I1240</f>
        <v/>
      </c>
      <c r="C3229" t="str" cm="1">
        <f t="array" ref="C3229">IFERROR(INDEX($B$1:$B$6003,SMALL(IF(NOT($B$1:$B$6003=""),ROW($A$1:$A$6003),""),ROW(A3228))),"")</f>
        <v/>
      </c>
    </row>
    <row r="3230" spans="2:3">
      <c r="B3230" s="8" t="str">
        <f>Flex_Benefits!I1241</f>
        <v/>
      </c>
      <c r="C3230" t="str" cm="1">
        <f t="array" ref="C3230">IFERROR(INDEX($B$1:$B$6003,SMALL(IF(NOT($B$1:$B$6003=""),ROW($A$1:$A$6003),""),ROW(A3229))),"")</f>
        <v/>
      </c>
    </row>
    <row r="3231" spans="2:3">
      <c r="B3231" s="8" t="str">
        <f>Flex_Benefits!I1242</f>
        <v/>
      </c>
      <c r="C3231" t="str" cm="1">
        <f t="array" ref="C3231">IFERROR(INDEX($B$1:$B$6003,SMALL(IF(NOT($B$1:$B$6003=""),ROW($A$1:$A$6003),""),ROW(A3230))),"")</f>
        <v/>
      </c>
    </row>
    <row r="3232" spans="2:3">
      <c r="B3232" s="8" t="str">
        <f>Flex_Benefits!I1243</f>
        <v/>
      </c>
      <c r="C3232" t="str" cm="1">
        <f t="array" ref="C3232">IFERROR(INDEX($B$1:$B$6003,SMALL(IF(NOT($B$1:$B$6003=""),ROW($A$1:$A$6003),""),ROW(A3231))),"")</f>
        <v/>
      </c>
    </row>
    <row r="3233" spans="2:3">
      <c r="B3233" s="8" t="str">
        <f>Flex_Benefits!I1244</f>
        <v/>
      </c>
      <c r="C3233" t="str" cm="1">
        <f t="array" ref="C3233">IFERROR(INDEX($B$1:$B$6003,SMALL(IF(NOT($B$1:$B$6003=""),ROW($A$1:$A$6003),""),ROW(A3232))),"")</f>
        <v/>
      </c>
    </row>
    <row r="3234" spans="2:3">
      <c r="B3234" s="8" t="str">
        <f>Flex_Benefits!I1245</f>
        <v/>
      </c>
      <c r="C3234" t="str" cm="1">
        <f t="array" ref="C3234">IFERROR(INDEX($B$1:$B$6003,SMALL(IF(NOT($B$1:$B$6003=""),ROW($A$1:$A$6003),""),ROW(A3233))),"")</f>
        <v/>
      </c>
    </row>
    <row r="3235" spans="2:3">
      <c r="B3235" s="8" t="str">
        <f>Flex_Benefits!I1246</f>
        <v/>
      </c>
      <c r="C3235" t="str" cm="1">
        <f t="array" ref="C3235">IFERROR(INDEX($B$1:$B$6003,SMALL(IF(NOT($B$1:$B$6003=""),ROW($A$1:$A$6003),""),ROW(A3234))),"")</f>
        <v/>
      </c>
    </row>
    <row r="3236" spans="2:3">
      <c r="B3236" s="8" t="str">
        <f>Flex_Benefits!I1247</f>
        <v/>
      </c>
      <c r="C3236" t="str" cm="1">
        <f t="array" ref="C3236">IFERROR(INDEX($B$1:$B$6003,SMALL(IF(NOT($B$1:$B$6003=""),ROW($A$1:$A$6003),""),ROW(A3235))),"")</f>
        <v/>
      </c>
    </row>
    <row r="3237" spans="2:3">
      <c r="B3237" s="8" t="str">
        <f>Flex_Benefits!I1248</f>
        <v/>
      </c>
      <c r="C3237" t="str" cm="1">
        <f t="array" ref="C3237">IFERROR(INDEX($B$1:$B$6003,SMALL(IF(NOT($B$1:$B$6003=""),ROW($A$1:$A$6003),""),ROW(A3236))),"")</f>
        <v/>
      </c>
    </row>
    <row r="3238" spans="2:3">
      <c r="B3238" s="8" t="str">
        <f>Flex_Benefits!I1249</f>
        <v/>
      </c>
      <c r="C3238" t="str" cm="1">
        <f t="array" ref="C3238">IFERROR(INDEX($B$1:$B$6003,SMALL(IF(NOT($B$1:$B$6003=""),ROW($A$1:$A$6003),""),ROW(A3237))),"")</f>
        <v/>
      </c>
    </row>
    <row r="3239" spans="2:3">
      <c r="B3239" s="8" t="str">
        <f>Flex_Benefits!I1250</f>
        <v/>
      </c>
      <c r="C3239" t="str" cm="1">
        <f t="array" ref="C3239">IFERROR(INDEX($B$1:$B$6003,SMALL(IF(NOT($B$1:$B$6003=""),ROW($A$1:$A$6003),""),ROW(A3238))),"")</f>
        <v/>
      </c>
    </row>
    <row r="3240" spans="2:3">
      <c r="B3240" s="8" t="str">
        <f>Flex_Benefits!I1251</f>
        <v/>
      </c>
      <c r="C3240" t="str" cm="1">
        <f t="array" ref="C3240">IFERROR(INDEX($B$1:$B$6003,SMALL(IF(NOT($B$1:$B$6003=""),ROW($A$1:$A$6003),""),ROW(A3239))),"")</f>
        <v/>
      </c>
    </row>
    <row r="3241" spans="2:3">
      <c r="B3241" s="8" t="str">
        <f>Flex_Benefits!I1252</f>
        <v/>
      </c>
      <c r="C3241" t="str" cm="1">
        <f t="array" ref="C3241">IFERROR(INDEX($B$1:$B$6003,SMALL(IF(NOT($B$1:$B$6003=""),ROW($A$1:$A$6003),""),ROW(A3240))),"")</f>
        <v/>
      </c>
    </row>
    <row r="3242" spans="2:3">
      <c r="B3242" s="8" t="str">
        <f>Flex_Benefits!I1253</f>
        <v/>
      </c>
      <c r="C3242" t="str" cm="1">
        <f t="array" ref="C3242">IFERROR(INDEX($B$1:$B$6003,SMALL(IF(NOT($B$1:$B$6003=""),ROW($A$1:$A$6003),""),ROW(A3241))),"")</f>
        <v/>
      </c>
    </row>
    <row r="3243" spans="2:3">
      <c r="B3243" s="8" t="str">
        <f>Flex_Benefits!I1254</f>
        <v/>
      </c>
      <c r="C3243" t="str" cm="1">
        <f t="array" ref="C3243">IFERROR(INDEX($B$1:$B$6003,SMALL(IF(NOT($B$1:$B$6003=""),ROW($A$1:$A$6003),""),ROW(A3242))),"")</f>
        <v/>
      </c>
    </row>
    <row r="3244" spans="2:3">
      <c r="B3244" s="8" t="str">
        <f>Flex_Benefits!I1255</f>
        <v/>
      </c>
      <c r="C3244" t="str" cm="1">
        <f t="array" ref="C3244">IFERROR(INDEX($B$1:$B$6003,SMALL(IF(NOT($B$1:$B$6003=""),ROW($A$1:$A$6003),""),ROW(A3243))),"")</f>
        <v/>
      </c>
    </row>
    <row r="3245" spans="2:3">
      <c r="B3245" s="8" t="str">
        <f>Flex_Benefits!I1256</f>
        <v/>
      </c>
      <c r="C3245" t="str" cm="1">
        <f t="array" ref="C3245">IFERROR(INDEX($B$1:$B$6003,SMALL(IF(NOT($B$1:$B$6003=""),ROW($A$1:$A$6003),""),ROW(A3244))),"")</f>
        <v/>
      </c>
    </row>
    <row r="3246" spans="2:3">
      <c r="B3246" s="8" t="str">
        <f>Flex_Benefits!I1257</f>
        <v/>
      </c>
      <c r="C3246" t="str" cm="1">
        <f t="array" ref="C3246">IFERROR(INDEX($B$1:$B$6003,SMALL(IF(NOT($B$1:$B$6003=""),ROW($A$1:$A$6003),""),ROW(A3245))),"")</f>
        <v/>
      </c>
    </row>
    <row r="3247" spans="2:3">
      <c r="B3247" s="8" t="str">
        <f>Flex_Benefits!I1258</f>
        <v/>
      </c>
      <c r="C3247" t="str" cm="1">
        <f t="array" ref="C3247">IFERROR(INDEX($B$1:$B$6003,SMALL(IF(NOT($B$1:$B$6003=""),ROW($A$1:$A$6003),""),ROW(A3246))),"")</f>
        <v/>
      </c>
    </row>
    <row r="3248" spans="2:3">
      <c r="B3248" s="8" t="str">
        <f>Flex_Benefits!I1259</f>
        <v/>
      </c>
      <c r="C3248" t="str" cm="1">
        <f t="array" ref="C3248">IFERROR(INDEX($B$1:$B$6003,SMALL(IF(NOT($B$1:$B$6003=""),ROW($A$1:$A$6003),""),ROW(A3247))),"")</f>
        <v/>
      </c>
    </row>
    <row r="3249" spans="2:3">
      <c r="B3249" s="8" t="str">
        <f>Flex_Benefits!I1260</f>
        <v/>
      </c>
      <c r="C3249" t="str" cm="1">
        <f t="array" ref="C3249">IFERROR(INDEX($B$1:$B$6003,SMALL(IF(NOT($B$1:$B$6003=""),ROW($A$1:$A$6003),""),ROW(A3248))),"")</f>
        <v/>
      </c>
    </row>
    <row r="3250" spans="2:3">
      <c r="B3250" s="8" t="str">
        <f>Flex_Benefits!I1261</f>
        <v/>
      </c>
      <c r="C3250" t="str" cm="1">
        <f t="array" ref="C3250">IFERROR(INDEX($B$1:$B$6003,SMALL(IF(NOT($B$1:$B$6003=""),ROW($A$1:$A$6003),""),ROW(A3249))),"")</f>
        <v/>
      </c>
    </row>
    <row r="3251" spans="2:3">
      <c r="B3251" s="8" t="str">
        <f>Flex_Benefits!I1262</f>
        <v/>
      </c>
      <c r="C3251" t="str" cm="1">
        <f t="array" ref="C3251">IFERROR(INDEX($B$1:$B$6003,SMALL(IF(NOT($B$1:$B$6003=""),ROW($A$1:$A$6003),""),ROW(A3250))),"")</f>
        <v/>
      </c>
    </row>
    <row r="3252" spans="2:3">
      <c r="B3252" s="8" t="str">
        <f>Flex_Benefits!I1263</f>
        <v/>
      </c>
      <c r="C3252" t="str" cm="1">
        <f t="array" ref="C3252">IFERROR(INDEX($B$1:$B$6003,SMALL(IF(NOT($B$1:$B$6003=""),ROW($A$1:$A$6003),""),ROW(A3251))),"")</f>
        <v/>
      </c>
    </row>
    <row r="3253" spans="2:3">
      <c r="B3253" s="8" t="str">
        <f>Flex_Benefits!I1264</f>
        <v/>
      </c>
      <c r="C3253" t="str" cm="1">
        <f t="array" ref="C3253">IFERROR(INDEX($B$1:$B$6003,SMALL(IF(NOT($B$1:$B$6003=""),ROW($A$1:$A$6003),""),ROW(A3252))),"")</f>
        <v/>
      </c>
    </row>
    <row r="3254" spans="2:3">
      <c r="B3254" s="8" t="str">
        <f>Flex_Benefits!I1265</f>
        <v/>
      </c>
      <c r="C3254" t="str" cm="1">
        <f t="array" ref="C3254">IFERROR(INDEX($B$1:$B$6003,SMALL(IF(NOT($B$1:$B$6003=""),ROW($A$1:$A$6003),""),ROW(A3253))),"")</f>
        <v/>
      </c>
    </row>
    <row r="3255" spans="2:3">
      <c r="B3255" s="8" t="str">
        <f>Flex_Benefits!I1266</f>
        <v/>
      </c>
      <c r="C3255" t="str" cm="1">
        <f t="array" ref="C3255">IFERROR(INDEX($B$1:$B$6003,SMALL(IF(NOT($B$1:$B$6003=""),ROW($A$1:$A$6003),""),ROW(A3254))),"")</f>
        <v/>
      </c>
    </row>
    <row r="3256" spans="2:3">
      <c r="B3256" s="8" t="str">
        <f>Flex_Benefits!I1267</f>
        <v/>
      </c>
      <c r="C3256" t="str" cm="1">
        <f t="array" ref="C3256">IFERROR(INDEX($B$1:$B$6003,SMALL(IF(NOT($B$1:$B$6003=""),ROW($A$1:$A$6003),""),ROW(A3255))),"")</f>
        <v/>
      </c>
    </row>
    <row r="3257" spans="2:3">
      <c r="B3257" s="8" t="str">
        <f>Flex_Benefits!I1268</f>
        <v/>
      </c>
      <c r="C3257" t="str" cm="1">
        <f t="array" ref="C3257">IFERROR(INDEX($B$1:$B$6003,SMALL(IF(NOT($B$1:$B$6003=""),ROW($A$1:$A$6003),""),ROW(A3256))),"")</f>
        <v/>
      </c>
    </row>
    <row r="3258" spans="2:3">
      <c r="B3258" s="8" t="str">
        <f>Flex_Benefits!I1269</f>
        <v/>
      </c>
      <c r="C3258" t="str" cm="1">
        <f t="array" ref="C3258">IFERROR(INDEX($B$1:$B$6003,SMALL(IF(NOT($B$1:$B$6003=""),ROW($A$1:$A$6003),""),ROW(A3257))),"")</f>
        <v/>
      </c>
    </row>
    <row r="3259" spans="2:3">
      <c r="B3259" s="8" t="str">
        <f>Flex_Benefits!I1270</f>
        <v/>
      </c>
      <c r="C3259" t="str" cm="1">
        <f t="array" ref="C3259">IFERROR(INDEX($B$1:$B$6003,SMALL(IF(NOT($B$1:$B$6003=""),ROW($A$1:$A$6003),""),ROW(A3258))),"")</f>
        <v/>
      </c>
    </row>
    <row r="3260" spans="2:3">
      <c r="B3260" s="8" t="str">
        <f>Flex_Benefits!I1271</f>
        <v/>
      </c>
      <c r="C3260" t="str" cm="1">
        <f t="array" ref="C3260">IFERROR(INDEX($B$1:$B$6003,SMALL(IF(NOT($B$1:$B$6003=""),ROW($A$1:$A$6003),""),ROW(A3259))),"")</f>
        <v/>
      </c>
    </row>
    <row r="3261" spans="2:3">
      <c r="B3261" s="8" t="str">
        <f>Flex_Benefits!I1272</f>
        <v/>
      </c>
      <c r="C3261" t="str" cm="1">
        <f t="array" ref="C3261">IFERROR(INDEX($B$1:$B$6003,SMALL(IF(NOT($B$1:$B$6003=""),ROW($A$1:$A$6003),""),ROW(A3260))),"")</f>
        <v/>
      </c>
    </row>
    <row r="3262" spans="2:3">
      <c r="B3262" s="8" t="str">
        <f>Flex_Benefits!I1273</f>
        <v/>
      </c>
      <c r="C3262" t="str" cm="1">
        <f t="array" ref="C3262">IFERROR(INDEX($B$1:$B$6003,SMALL(IF(NOT($B$1:$B$6003=""),ROW($A$1:$A$6003),""),ROW(A3261))),"")</f>
        <v/>
      </c>
    </row>
    <row r="3263" spans="2:3">
      <c r="B3263" s="8" t="str">
        <f>Flex_Benefits!I1274</f>
        <v/>
      </c>
      <c r="C3263" t="str" cm="1">
        <f t="array" ref="C3263">IFERROR(INDEX($B$1:$B$6003,SMALL(IF(NOT($B$1:$B$6003=""),ROW($A$1:$A$6003),""),ROW(A3262))),"")</f>
        <v/>
      </c>
    </row>
    <row r="3264" spans="2:3">
      <c r="B3264" s="8" t="str">
        <f>Flex_Benefits!I1275</f>
        <v/>
      </c>
      <c r="C3264" t="str" cm="1">
        <f t="array" ref="C3264">IFERROR(INDEX($B$1:$B$6003,SMALL(IF(NOT($B$1:$B$6003=""),ROW($A$1:$A$6003),""),ROW(A3263))),"")</f>
        <v/>
      </c>
    </row>
    <row r="3265" spans="2:3">
      <c r="B3265" s="8" t="str">
        <f>Flex_Benefits!I1276</f>
        <v/>
      </c>
      <c r="C3265" t="str" cm="1">
        <f t="array" ref="C3265">IFERROR(INDEX($B$1:$B$6003,SMALL(IF(NOT($B$1:$B$6003=""),ROW($A$1:$A$6003),""),ROW(A3264))),"")</f>
        <v/>
      </c>
    </row>
    <row r="3266" spans="2:3">
      <c r="B3266" s="8" t="str">
        <f>Flex_Benefits!I1277</f>
        <v/>
      </c>
      <c r="C3266" t="str" cm="1">
        <f t="array" ref="C3266">IFERROR(INDEX($B$1:$B$6003,SMALL(IF(NOT($B$1:$B$6003=""),ROW($A$1:$A$6003),""),ROW(A3265))),"")</f>
        <v/>
      </c>
    </row>
    <row r="3267" spans="2:3">
      <c r="B3267" s="8" t="str">
        <f>Flex_Benefits!I1278</f>
        <v/>
      </c>
      <c r="C3267" t="str" cm="1">
        <f t="array" ref="C3267">IFERROR(INDEX($B$1:$B$6003,SMALL(IF(NOT($B$1:$B$6003=""),ROW($A$1:$A$6003),""),ROW(A3266))),"")</f>
        <v/>
      </c>
    </row>
    <row r="3268" spans="2:3">
      <c r="B3268" s="8" t="str">
        <f>Flex_Benefits!I1279</f>
        <v/>
      </c>
      <c r="C3268" t="str" cm="1">
        <f t="array" ref="C3268">IFERROR(INDEX($B$1:$B$6003,SMALL(IF(NOT($B$1:$B$6003=""),ROW($A$1:$A$6003),""),ROW(A3267))),"")</f>
        <v/>
      </c>
    </row>
    <row r="3269" spans="2:3">
      <c r="B3269" s="8" t="str">
        <f>Flex_Benefits!I1280</f>
        <v/>
      </c>
      <c r="C3269" t="str" cm="1">
        <f t="array" ref="C3269">IFERROR(INDEX($B$1:$B$6003,SMALL(IF(NOT($B$1:$B$6003=""),ROW($A$1:$A$6003),""),ROW(A3268))),"")</f>
        <v/>
      </c>
    </row>
    <row r="3270" spans="2:3">
      <c r="B3270" s="8" t="str">
        <f>Flex_Benefits!I1281</f>
        <v/>
      </c>
      <c r="C3270" t="str" cm="1">
        <f t="array" ref="C3270">IFERROR(INDEX($B$1:$B$6003,SMALL(IF(NOT($B$1:$B$6003=""),ROW($A$1:$A$6003),""),ROW(A3269))),"")</f>
        <v/>
      </c>
    </row>
    <row r="3271" spans="2:3">
      <c r="B3271" s="8" t="str">
        <f>Flex_Benefits!I1282</f>
        <v/>
      </c>
      <c r="C3271" t="str" cm="1">
        <f t="array" ref="C3271">IFERROR(INDEX($B$1:$B$6003,SMALL(IF(NOT($B$1:$B$6003=""),ROW($A$1:$A$6003),""),ROW(A3270))),"")</f>
        <v/>
      </c>
    </row>
    <row r="3272" spans="2:3">
      <c r="B3272" s="8" t="str">
        <f>Flex_Benefits!I1283</f>
        <v/>
      </c>
      <c r="C3272" t="str" cm="1">
        <f t="array" ref="C3272">IFERROR(INDEX($B$1:$B$6003,SMALL(IF(NOT($B$1:$B$6003=""),ROW($A$1:$A$6003),""),ROW(A3271))),"")</f>
        <v/>
      </c>
    </row>
    <row r="3273" spans="2:3">
      <c r="B3273" s="8" t="str">
        <f>Flex_Benefits!I1284</f>
        <v/>
      </c>
      <c r="C3273" t="str" cm="1">
        <f t="array" ref="C3273">IFERROR(INDEX($B$1:$B$6003,SMALL(IF(NOT($B$1:$B$6003=""),ROW($A$1:$A$6003),""),ROW(A3272))),"")</f>
        <v/>
      </c>
    </row>
    <row r="3274" spans="2:3">
      <c r="B3274" s="8" t="str">
        <f>Flex_Benefits!I1285</f>
        <v/>
      </c>
      <c r="C3274" t="str" cm="1">
        <f t="array" ref="C3274">IFERROR(INDEX($B$1:$B$6003,SMALL(IF(NOT($B$1:$B$6003=""),ROW($A$1:$A$6003),""),ROW(A3273))),"")</f>
        <v/>
      </c>
    </row>
    <row r="3275" spans="2:3">
      <c r="B3275" s="8" t="str">
        <f>Flex_Benefits!I1286</f>
        <v/>
      </c>
      <c r="C3275" t="str" cm="1">
        <f t="array" ref="C3275">IFERROR(INDEX($B$1:$B$6003,SMALL(IF(NOT($B$1:$B$6003=""),ROW($A$1:$A$6003),""),ROW(A3274))),"")</f>
        <v/>
      </c>
    </row>
    <row r="3276" spans="2:3">
      <c r="B3276" s="8" t="str">
        <f>Flex_Benefits!I1287</f>
        <v/>
      </c>
      <c r="C3276" t="str" cm="1">
        <f t="array" ref="C3276">IFERROR(INDEX($B$1:$B$6003,SMALL(IF(NOT($B$1:$B$6003=""),ROW($A$1:$A$6003),""),ROW(A3275))),"")</f>
        <v/>
      </c>
    </row>
    <row r="3277" spans="2:3">
      <c r="B3277" s="8" t="str">
        <f>Flex_Benefits!I1288</f>
        <v/>
      </c>
      <c r="C3277" t="str" cm="1">
        <f t="array" ref="C3277">IFERROR(INDEX($B$1:$B$6003,SMALL(IF(NOT($B$1:$B$6003=""),ROW($A$1:$A$6003),""),ROW(A3276))),"")</f>
        <v/>
      </c>
    </row>
    <row r="3278" spans="2:3">
      <c r="B3278" s="8" t="str">
        <f>Flex_Benefits!I1289</f>
        <v/>
      </c>
      <c r="C3278" t="str" cm="1">
        <f t="array" ref="C3278">IFERROR(INDEX($B$1:$B$6003,SMALL(IF(NOT($B$1:$B$6003=""),ROW($A$1:$A$6003),""),ROW(A3277))),"")</f>
        <v/>
      </c>
    </row>
    <row r="3279" spans="2:3">
      <c r="B3279" s="8" t="str">
        <f>Flex_Benefits!I1290</f>
        <v/>
      </c>
      <c r="C3279" t="str" cm="1">
        <f t="array" ref="C3279">IFERROR(INDEX($B$1:$B$6003,SMALL(IF(NOT($B$1:$B$6003=""),ROW($A$1:$A$6003),""),ROW(A3278))),"")</f>
        <v/>
      </c>
    </row>
    <row r="3280" spans="2:3">
      <c r="B3280" s="8" t="str">
        <f>Flex_Benefits!I1291</f>
        <v/>
      </c>
      <c r="C3280" t="str" cm="1">
        <f t="array" ref="C3280">IFERROR(INDEX($B$1:$B$6003,SMALL(IF(NOT($B$1:$B$6003=""),ROW($A$1:$A$6003),""),ROW(A3279))),"")</f>
        <v/>
      </c>
    </row>
    <row r="3281" spans="2:3">
      <c r="B3281" s="8" t="str">
        <f>Flex_Benefits!I1292</f>
        <v/>
      </c>
      <c r="C3281" t="str" cm="1">
        <f t="array" ref="C3281">IFERROR(INDEX($B$1:$B$6003,SMALL(IF(NOT($B$1:$B$6003=""),ROW($A$1:$A$6003),""),ROW(A3280))),"")</f>
        <v/>
      </c>
    </row>
    <row r="3282" spans="2:3">
      <c r="B3282" s="8" t="str">
        <f>Flex_Benefits!I1293</f>
        <v/>
      </c>
      <c r="C3282" t="str" cm="1">
        <f t="array" ref="C3282">IFERROR(INDEX($B$1:$B$6003,SMALL(IF(NOT($B$1:$B$6003=""),ROW($A$1:$A$6003),""),ROW(A3281))),"")</f>
        <v/>
      </c>
    </row>
    <row r="3283" spans="2:3">
      <c r="B3283" s="8" t="str">
        <f>Flex_Benefits!I1294</f>
        <v/>
      </c>
      <c r="C3283" t="str" cm="1">
        <f t="array" ref="C3283">IFERROR(INDEX($B$1:$B$6003,SMALL(IF(NOT($B$1:$B$6003=""),ROW($A$1:$A$6003),""),ROW(A3282))),"")</f>
        <v/>
      </c>
    </row>
    <row r="3284" spans="2:3">
      <c r="B3284" s="8" t="str">
        <f>Flex_Benefits!I1295</f>
        <v/>
      </c>
      <c r="C3284" t="str" cm="1">
        <f t="array" ref="C3284">IFERROR(INDEX($B$1:$B$6003,SMALL(IF(NOT($B$1:$B$6003=""),ROW($A$1:$A$6003),""),ROW(A3283))),"")</f>
        <v/>
      </c>
    </row>
    <row r="3285" spans="2:3">
      <c r="B3285" s="8" t="str">
        <f>Flex_Benefits!I1296</f>
        <v/>
      </c>
      <c r="C3285" t="str" cm="1">
        <f t="array" ref="C3285">IFERROR(INDEX($B$1:$B$6003,SMALL(IF(NOT($B$1:$B$6003=""),ROW($A$1:$A$6003),""),ROW(A3284))),"")</f>
        <v/>
      </c>
    </row>
    <row r="3286" spans="2:3">
      <c r="B3286" s="8" t="str">
        <f>Flex_Benefits!I1297</f>
        <v/>
      </c>
      <c r="C3286" t="str" cm="1">
        <f t="array" ref="C3286">IFERROR(INDEX($B$1:$B$6003,SMALL(IF(NOT($B$1:$B$6003=""),ROW($A$1:$A$6003),""),ROW(A3285))),"")</f>
        <v/>
      </c>
    </row>
    <row r="3287" spans="2:3">
      <c r="B3287" s="8" t="str">
        <f>Flex_Benefits!I1298</f>
        <v/>
      </c>
      <c r="C3287" t="str" cm="1">
        <f t="array" ref="C3287">IFERROR(INDEX($B$1:$B$6003,SMALL(IF(NOT($B$1:$B$6003=""),ROW($A$1:$A$6003),""),ROW(A3286))),"")</f>
        <v/>
      </c>
    </row>
    <row r="3288" spans="2:3">
      <c r="B3288" s="8" t="str">
        <f>Flex_Benefits!I1299</f>
        <v/>
      </c>
      <c r="C3288" t="str" cm="1">
        <f t="array" ref="C3288">IFERROR(INDEX($B$1:$B$6003,SMALL(IF(NOT($B$1:$B$6003=""),ROW($A$1:$A$6003),""),ROW(A3287))),"")</f>
        <v/>
      </c>
    </row>
    <row r="3289" spans="2:3">
      <c r="B3289" s="8" t="str">
        <f>Flex_Benefits!I1300</f>
        <v/>
      </c>
      <c r="C3289" t="str" cm="1">
        <f t="array" ref="C3289">IFERROR(INDEX($B$1:$B$6003,SMALL(IF(NOT($B$1:$B$6003=""),ROW($A$1:$A$6003),""),ROW(A3288))),"")</f>
        <v/>
      </c>
    </row>
    <row r="3290" spans="2:3">
      <c r="B3290" s="8" t="str">
        <f>Flex_Benefits!I1301</f>
        <v/>
      </c>
      <c r="C3290" t="str" cm="1">
        <f t="array" ref="C3290">IFERROR(INDEX($B$1:$B$6003,SMALL(IF(NOT($B$1:$B$6003=""),ROW($A$1:$A$6003),""),ROW(A3289))),"")</f>
        <v/>
      </c>
    </row>
    <row r="3291" spans="2:3">
      <c r="B3291" s="8" t="str">
        <f>Flex_Benefits!I1302</f>
        <v/>
      </c>
      <c r="C3291" t="str" cm="1">
        <f t="array" ref="C3291">IFERROR(INDEX($B$1:$B$6003,SMALL(IF(NOT($B$1:$B$6003=""),ROW($A$1:$A$6003),""),ROW(A3290))),"")</f>
        <v/>
      </c>
    </row>
    <row r="3292" spans="2:3">
      <c r="B3292" s="8" t="str">
        <f>Flex_Benefits!I1303</f>
        <v/>
      </c>
      <c r="C3292" t="str" cm="1">
        <f t="array" ref="C3292">IFERROR(INDEX($B$1:$B$6003,SMALL(IF(NOT($B$1:$B$6003=""),ROW($A$1:$A$6003),""),ROW(A3291))),"")</f>
        <v/>
      </c>
    </row>
    <row r="3293" spans="2:3">
      <c r="B3293" s="8" t="str">
        <f>Flex_Benefits!I1304</f>
        <v/>
      </c>
      <c r="C3293" t="str" cm="1">
        <f t="array" ref="C3293">IFERROR(INDEX($B$1:$B$6003,SMALL(IF(NOT($B$1:$B$6003=""),ROW($A$1:$A$6003),""),ROW(A3292))),"")</f>
        <v/>
      </c>
    </row>
    <row r="3294" spans="2:3">
      <c r="B3294" s="8" t="str">
        <f>Flex_Benefits!I1305</f>
        <v/>
      </c>
      <c r="C3294" t="str" cm="1">
        <f t="array" ref="C3294">IFERROR(INDEX($B$1:$B$6003,SMALL(IF(NOT($B$1:$B$6003=""),ROW($A$1:$A$6003),""),ROW(A3293))),"")</f>
        <v/>
      </c>
    </row>
    <row r="3295" spans="2:3">
      <c r="B3295" s="8" t="str">
        <f>Flex_Benefits!I1306</f>
        <v/>
      </c>
      <c r="C3295" t="str" cm="1">
        <f t="array" ref="C3295">IFERROR(INDEX($B$1:$B$6003,SMALL(IF(NOT($B$1:$B$6003=""),ROW($A$1:$A$6003),""),ROW(A3294))),"")</f>
        <v/>
      </c>
    </row>
    <row r="3296" spans="2:3">
      <c r="B3296" s="8" t="str">
        <f>Flex_Benefits!I1307</f>
        <v/>
      </c>
      <c r="C3296" t="str" cm="1">
        <f t="array" ref="C3296">IFERROR(INDEX($B$1:$B$6003,SMALL(IF(NOT($B$1:$B$6003=""),ROW($A$1:$A$6003),""),ROW(A3295))),"")</f>
        <v/>
      </c>
    </row>
    <row r="3297" spans="2:3">
      <c r="B3297" s="8" t="str">
        <f>Flex_Benefits!I1308</f>
        <v/>
      </c>
      <c r="C3297" t="str" cm="1">
        <f t="array" ref="C3297">IFERROR(INDEX($B$1:$B$6003,SMALL(IF(NOT($B$1:$B$6003=""),ROW($A$1:$A$6003),""),ROW(A3296))),"")</f>
        <v/>
      </c>
    </row>
    <row r="3298" spans="2:3">
      <c r="B3298" s="8" t="str">
        <f>Flex_Benefits!I1309</f>
        <v/>
      </c>
      <c r="C3298" t="str" cm="1">
        <f t="array" ref="C3298">IFERROR(INDEX($B$1:$B$6003,SMALL(IF(NOT($B$1:$B$6003=""),ROW($A$1:$A$6003),""),ROW(A3297))),"")</f>
        <v/>
      </c>
    </row>
    <row r="3299" spans="2:3">
      <c r="B3299" s="8" t="str">
        <f>Flex_Benefits!I1310</f>
        <v/>
      </c>
      <c r="C3299" t="str" cm="1">
        <f t="array" ref="C3299">IFERROR(INDEX($B$1:$B$6003,SMALL(IF(NOT($B$1:$B$6003=""),ROW($A$1:$A$6003),""),ROW(A3298))),"")</f>
        <v/>
      </c>
    </row>
    <row r="3300" spans="2:3">
      <c r="B3300" s="8" t="str">
        <f>Flex_Benefits!I1311</f>
        <v/>
      </c>
      <c r="C3300" t="str" cm="1">
        <f t="array" ref="C3300">IFERROR(INDEX($B$1:$B$6003,SMALL(IF(NOT($B$1:$B$6003=""),ROW($A$1:$A$6003),""),ROW(A3299))),"")</f>
        <v/>
      </c>
    </row>
    <row r="3301" spans="2:3">
      <c r="B3301" s="8" t="str">
        <f>Flex_Benefits!I1312</f>
        <v/>
      </c>
      <c r="C3301" t="str" cm="1">
        <f t="array" ref="C3301">IFERROR(INDEX($B$1:$B$6003,SMALL(IF(NOT($B$1:$B$6003=""),ROW($A$1:$A$6003),""),ROW(A3300))),"")</f>
        <v/>
      </c>
    </row>
    <row r="3302" spans="2:3">
      <c r="B3302" s="8" t="str">
        <f>Flex_Benefits!I1313</f>
        <v/>
      </c>
      <c r="C3302" t="str" cm="1">
        <f t="array" ref="C3302">IFERROR(INDEX($B$1:$B$6003,SMALL(IF(NOT($B$1:$B$6003=""),ROW($A$1:$A$6003),""),ROW(A3301))),"")</f>
        <v/>
      </c>
    </row>
    <row r="3303" spans="2:3">
      <c r="B3303" s="8" t="str">
        <f>Flex_Benefits!I1314</f>
        <v/>
      </c>
      <c r="C3303" t="str" cm="1">
        <f t="array" ref="C3303">IFERROR(INDEX($B$1:$B$6003,SMALL(IF(NOT($B$1:$B$6003=""),ROW($A$1:$A$6003),""),ROW(A3302))),"")</f>
        <v/>
      </c>
    </row>
    <row r="3304" spans="2:3">
      <c r="B3304" s="8" t="str">
        <f>Flex_Benefits!I1315</f>
        <v/>
      </c>
      <c r="C3304" t="str" cm="1">
        <f t="array" ref="C3304">IFERROR(INDEX($B$1:$B$6003,SMALL(IF(NOT($B$1:$B$6003=""),ROW($A$1:$A$6003),""),ROW(A3303))),"")</f>
        <v/>
      </c>
    </row>
    <row r="3305" spans="2:3">
      <c r="B3305" s="8" t="str">
        <f>Flex_Benefits!I1316</f>
        <v/>
      </c>
      <c r="C3305" t="str" cm="1">
        <f t="array" ref="C3305">IFERROR(INDEX($B$1:$B$6003,SMALL(IF(NOT($B$1:$B$6003=""),ROW($A$1:$A$6003),""),ROW(A3304))),"")</f>
        <v/>
      </c>
    </row>
    <row r="3306" spans="2:3">
      <c r="B3306" s="8" t="str">
        <f>Flex_Benefits!I1317</f>
        <v/>
      </c>
      <c r="C3306" t="str" cm="1">
        <f t="array" ref="C3306">IFERROR(INDEX($B$1:$B$6003,SMALL(IF(NOT($B$1:$B$6003=""),ROW($A$1:$A$6003),""),ROW(A3305))),"")</f>
        <v/>
      </c>
    </row>
    <row r="3307" spans="2:3">
      <c r="B3307" s="8" t="str">
        <f>Flex_Benefits!I1318</f>
        <v/>
      </c>
      <c r="C3307" t="str" cm="1">
        <f t="array" ref="C3307">IFERROR(INDEX($B$1:$B$6003,SMALL(IF(NOT($B$1:$B$6003=""),ROW($A$1:$A$6003),""),ROW(A3306))),"")</f>
        <v/>
      </c>
    </row>
    <row r="3308" spans="2:3">
      <c r="B3308" s="8" t="str">
        <f>Flex_Benefits!I1319</f>
        <v/>
      </c>
      <c r="C3308" t="str" cm="1">
        <f t="array" ref="C3308">IFERROR(INDEX($B$1:$B$6003,SMALL(IF(NOT($B$1:$B$6003=""),ROW($A$1:$A$6003),""),ROW(A3307))),"")</f>
        <v/>
      </c>
    </row>
    <row r="3309" spans="2:3">
      <c r="B3309" s="8" t="str">
        <f>Flex_Benefits!I1320</f>
        <v/>
      </c>
      <c r="C3309" t="str" cm="1">
        <f t="array" ref="C3309">IFERROR(INDEX($B$1:$B$6003,SMALL(IF(NOT($B$1:$B$6003=""),ROW($A$1:$A$6003),""),ROW(A3308))),"")</f>
        <v/>
      </c>
    </row>
    <row r="3310" spans="2:3">
      <c r="B3310" s="8" t="str">
        <f>Flex_Benefits!I1321</f>
        <v/>
      </c>
      <c r="C3310" t="str" cm="1">
        <f t="array" ref="C3310">IFERROR(INDEX($B$1:$B$6003,SMALL(IF(NOT($B$1:$B$6003=""),ROW($A$1:$A$6003),""),ROW(A3309))),"")</f>
        <v/>
      </c>
    </row>
    <row r="3311" spans="2:3">
      <c r="B3311" s="8" t="str">
        <f>Flex_Benefits!I1322</f>
        <v/>
      </c>
      <c r="C3311" t="str" cm="1">
        <f t="array" ref="C3311">IFERROR(INDEX($B$1:$B$6003,SMALL(IF(NOT($B$1:$B$6003=""),ROW($A$1:$A$6003),""),ROW(A3310))),"")</f>
        <v/>
      </c>
    </row>
    <row r="3312" spans="2:3">
      <c r="B3312" s="8" t="str">
        <f>Flex_Benefits!I1323</f>
        <v/>
      </c>
      <c r="C3312" t="str" cm="1">
        <f t="array" ref="C3312">IFERROR(INDEX($B$1:$B$6003,SMALL(IF(NOT($B$1:$B$6003=""),ROW($A$1:$A$6003),""),ROW(A3311))),"")</f>
        <v/>
      </c>
    </row>
    <row r="3313" spans="2:3">
      <c r="B3313" s="8" t="str">
        <f>Flex_Benefits!I1324</f>
        <v/>
      </c>
      <c r="C3313" t="str" cm="1">
        <f t="array" ref="C3313">IFERROR(INDEX($B$1:$B$6003,SMALL(IF(NOT($B$1:$B$6003=""),ROW($A$1:$A$6003),""),ROW(A3312))),"")</f>
        <v/>
      </c>
    </row>
    <row r="3314" spans="2:3">
      <c r="B3314" s="8" t="str">
        <f>Flex_Benefits!I1325</f>
        <v/>
      </c>
      <c r="C3314" t="str" cm="1">
        <f t="array" ref="C3314">IFERROR(INDEX($B$1:$B$6003,SMALL(IF(NOT($B$1:$B$6003=""),ROW($A$1:$A$6003),""),ROW(A3313))),"")</f>
        <v/>
      </c>
    </row>
    <row r="3315" spans="2:3">
      <c r="B3315" s="8" t="str">
        <f>Flex_Benefits!I1326</f>
        <v/>
      </c>
      <c r="C3315" t="str" cm="1">
        <f t="array" ref="C3315">IFERROR(INDEX($B$1:$B$6003,SMALL(IF(NOT($B$1:$B$6003=""),ROW($A$1:$A$6003),""),ROW(A3314))),"")</f>
        <v/>
      </c>
    </row>
    <row r="3316" spans="2:3">
      <c r="B3316" s="8" t="str">
        <f>Flex_Benefits!I1327</f>
        <v/>
      </c>
      <c r="C3316" t="str" cm="1">
        <f t="array" ref="C3316">IFERROR(INDEX($B$1:$B$6003,SMALL(IF(NOT($B$1:$B$6003=""),ROW($A$1:$A$6003),""),ROW(A3315))),"")</f>
        <v/>
      </c>
    </row>
    <row r="3317" spans="2:3">
      <c r="B3317" s="8" t="str">
        <f>Flex_Benefits!I1328</f>
        <v/>
      </c>
      <c r="C3317" t="str" cm="1">
        <f t="array" ref="C3317">IFERROR(INDEX($B$1:$B$6003,SMALL(IF(NOT($B$1:$B$6003=""),ROW($A$1:$A$6003),""),ROW(A3316))),"")</f>
        <v/>
      </c>
    </row>
    <row r="3318" spans="2:3">
      <c r="B3318" s="8" t="str">
        <f>Flex_Benefits!I1329</f>
        <v/>
      </c>
      <c r="C3318" t="str" cm="1">
        <f t="array" ref="C3318">IFERROR(INDEX($B$1:$B$6003,SMALL(IF(NOT($B$1:$B$6003=""),ROW($A$1:$A$6003),""),ROW(A3317))),"")</f>
        <v/>
      </c>
    </row>
    <row r="3319" spans="2:3">
      <c r="B3319" s="8" t="str">
        <f>Flex_Benefits!I1330</f>
        <v/>
      </c>
      <c r="C3319" t="str" cm="1">
        <f t="array" ref="C3319">IFERROR(INDEX($B$1:$B$6003,SMALL(IF(NOT($B$1:$B$6003=""),ROW($A$1:$A$6003),""),ROW(A3318))),"")</f>
        <v/>
      </c>
    </row>
    <row r="3320" spans="2:3">
      <c r="B3320" s="8" t="str">
        <f>Flex_Benefits!I1331</f>
        <v/>
      </c>
      <c r="C3320" t="str" cm="1">
        <f t="array" ref="C3320">IFERROR(INDEX($B$1:$B$6003,SMALL(IF(NOT($B$1:$B$6003=""),ROW($A$1:$A$6003),""),ROW(A3319))),"")</f>
        <v/>
      </c>
    </row>
    <row r="3321" spans="2:3">
      <c r="B3321" s="8" t="str">
        <f>Flex_Benefits!I1332</f>
        <v/>
      </c>
      <c r="C3321" t="str" cm="1">
        <f t="array" ref="C3321">IFERROR(INDEX($B$1:$B$6003,SMALL(IF(NOT($B$1:$B$6003=""),ROW($A$1:$A$6003),""),ROW(A3320))),"")</f>
        <v/>
      </c>
    </row>
    <row r="3322" spans="2:3">
      <c r="B3322" s="8" t="str">
        <f>Flex_Benefits!I1333</f>
        <v/>
      </c>
      <c r="C3322" t="str" cm="1">
        <f t="array" ref="C3322">IFERROR(INDEX($B$1:$B$6003,SMALL(IF(NOT($B$1:$B$6003=""),ROW($A$1:$A$6003),""),ROW(A3321))),"")</f>
        <v/>
      </c>
    </row>
    <row r="3323" spans="2:3">
      <c r="B3323" s="8" t="str">
        <f>Flex_Benefits!I1334</f>
        <v/>
      </c>
      <c r="C3323" t="str" cm="1">
        <f t="array" ref="C3323">IFERROR(INDEX($B$1:$B$6003,SMALL(IF(NOT($B$1:$B$6003=""),ROW($A$1:$A$6003),""),ROW(A3322))),"")</f>
        <v/>
      </c>
    </row>
    <row r="3324" spans="2:3">
      <c r="B3324" s="8" t="str">
        <f>Flex_Benefits!I1335</f>
        <v/>
      </c>
      <c r="C3324" t="str" cm="1">
        <f t="array" ref="C3324">IFERROR(INDEX($B$1:$B$6003,SMALL(IF(NOT($B$1:$B$6003=""),ROW($A$1:$A$6003),""),ROW(A3323))),"")</f>
        <v/>
      </c>
    </row>
    <row r="3325" spans="2:3">
      <c r="B3325" s="8" t="str">
        <f>Flex_Benefits!I1336</f>
        <v/>
      </c>
      <c r="C3325" t="str" cm="1">
        <f t="array" ref="C3325">IFERROR(INDEX($B$1:$B$6003,SMALL(IF(NOT($B$1:$B$6003=""),ROW($A$1:$A$6003),""),ROW(A3324))),"")</f>
        <v/>
      </c>
    </row>
    <row r="3326" spans="2:3">
      <c r="B3326" s="8" t="str">
        <f>Flex_Benefits!I1337</f>
        <v/>
      </c>
      <c r="C3326" t="str" cm="1">
        <f t="array" ref="C3326">IFERROR(INDEX($B$1:$B$6003,SMALL(IF(NOT($B$1:$B$6003=""),ROW($A$1:$A$6003),""),ROW(A3325))),"")</f>
        <v/>
      </c>
    </row>
    <row r="3327" spans="2:3">
      <c r="B3327" s="8" t="str">
        <f>Flex_Benefits!I1338</f>
        <v/>
      </c>
      <c r="C3327" t="str" cm="1">
        <f t="array" ref="C3327">IFERROR(INDEX($B$1:$B$6003,SMALL(IF(NOT($B$1:$B$6003=""),ROW($A$1:$A$6003),""),ROW(A3326))),"")</f>
        <v/>
      </c>
    </row>
    <row r="3328" spans="2:3">
      <c r="B3328" s="8" t="str">
        <f>Flex_Benefits!I1339</f>
        <v/>
      </c>
      <c r="C3328" t="str" cm="1">
        <f t="array" ref="C3328">IFERROR(INDEX($B$1:$B$6003,SMALL(IF(NOT($B$1:$B$6003=""),ROW($A$1:$A$6003),""),ROW(A3327))),"")</f>
        <v/>
      </c>
    </row>
    <row r="3329" spans="2:3">
      <c r="B3329" s="8" t="str">
        <f>Flex_Benefits!I1340</f>
        <v/>
      </c>
      <c r="C3329" t="str" cm="1">
        <f t="array" ref="C3329">IFERROR(INDEX($B$1:$B$6003,SMALL(IF(NOT($B$1:$B$6003=""),ROW($A$1:$A$6003),""),ROW(A3328))),"")</f>
        <v/>
      </c>
    </row>
    <row r="3330" spans="2:3">
      <c r="B3330" s="8" t="str">
        <f>Flex_Benefits!I1341</f>
        <v/>
      </c>
      <c r="C3330" t="str" cm="1">
        <f t="array" ref="C3330">IFERROR(INDEX($B$1:$B$6003,SMALL(IF(NOT($B$1:$B$6003=""),ROW($A$1:$A$6003),""),ROW(A3329))),"")</f>
        <v/>
      </c>
    </row>
    <row r="3331" spans="2:3">
      <c r="B3331" s="8" t="str">
        <f>Flex_Benefits!I1342</f>
        <v/>
      </c>
      <c r="C3331" t="str" cm="1">
        <f t="array" ref="C3331">IFERROR(INDEX($B$1:$B$6003,SMALL(IF(NOT($B$1:$B$6003=""),ROW($A$1:$A$6003),""),ROW(A3330))),"")</f>
        <v/>
      </c>
    </row>
    <row r="3332" spans="2:3">
      <c r="B3332" s="8" t="str">
        <f>Flex_Benefits!I1343</f>
        <v/>
      </c>
      <c r="C3332" t="str" cm="1">
        <f t="array" ref="C3332">IFERROR(INDEX($B$1:$B$6003,SMALL(IF(NOT($B$1:$B$6003=""),ROW($A$1:$A$6003),""),ROW(A3331))),"")</f>
        <v/>
      </c>
    </row>
    <row r="3333" spans="2:3">
      <c r="B3333" s="8" t="str">
        <f>Flex_Benefits!I1344</f>
        <v/>
      </c>
      <c r="C3333" t="str" cm="1">
        <f t="array" ref="C3333">IFERROR(INDEX($B$1:$B$6003,SMALL(IF(NOT($B$1:$B$6003=""),ROW($A$1:$A$6003),""),ROW(A3332))),"")</f>
        <v/>
      </c>
    </row>
    <row r="3334" spans="2:3">
      <c r="B3334" s="8" t="str">
        <f>Flex_Benefits!I1345</f>
        <v/>
      </c>
      <c r="C3334" t="str" cm="1">
        <f t="array" ref="C3334">IFERROR(INDEX($B$1:$B$6003,SMALL(IF(NOT($B$1:$B$6003=""),ROW($A$1:$A$6003),""),ROW(A3333))),"")</f>
        <v/>
      </c>
    </row>
    <row r="3335" spans="2:3">
      <c r="B3335" s="8" t="str">
        <f>Flex_Benefits!I1346</f>
        <v/>
      </c>
      <c r="C3335" t="str" cm="1">
        <f t="array" ref="C3335">IFERROR(INDEX($B$1:$B$6003,SMALL(IF(NOT($B$1:$B$6003=""),ROW($A$1:$A$6003),""),ROW(A3334))),"")</f>
        <v/>
      </c>
    </row>
    <row r="3336" spans="2:3">
      <c r="B3336" s="8" t="str">
        <f>Flex_Benefits!I1347</f>
        <v/>
      </c>
      <c r="C3336" t="str" cm="1">
        <f t="array" ref="C3336">IFERROR(INDEX($B$1:$B$6003,SMALL(IF(NOT($B$1:$B$6003=""),ROW($A$1:$A$6003),""),ROW(A3335))),"")</f>
        <v/>
      </c>
    </row>
    <row r="3337" spans="2:3">
      <c r="B3337" s="8" t="str">
        <f>Flex_Benefits!I1348</f>
        <v/>
      </c>
      <c r="C3337" t="str" cm="1">
        <f t="array" ref="C3337">IFERROR(INDEX($B$1:$B$6003,SMALL(IF(NOT($B$1:$B$6003=""),ROW($A$1:$A$6003),""),ROW(A3336))),"")</f>
        <v/>
      </c>
    </row>
    <row r="3338" spans="2:3">
      <c r="B3338" s="8" t="str">
        <f>Flex_Benefits!I1349</f>
        <v/>
      </c>
      <c r="C3338" t="str" cm="1">
        <f t="array" ref="C3338">IFERROR(INDEX($B$1:$B$6003,SMALL(IF(NOT($B$1:$B$6003=""),ROW($A$1:$A$6003),""),ROW(A3337))),"")</f>
        <v/>
      </c>
    </row>
    <row r="3339" spans="2:3">
      <c r="B3339" s="8" t="str">
        <f>Flex_Benefits!I1350</f>
        <v/>
      </c>
      <c r="C3339" t="str" cm="1">
        <f t="array" ref="C3339">IFERROR(INDEX($B$1:$B$6003,SMALL(IF(NOT($B$1:$B$6003=""),ROW($A$1:$A$6003),""),ROW(A3338))),"")</f>
        <v/>
      </c>
    </row>
    <row r="3340" spans="2:3">
      <c r="B3340" s="8" t="str">
        <f>Flex_Benefits!I1351</f>
        <v/>
      </c>
      <c r="C3340" t="str" cm="1">
        <f t="array" ref="C3340">IFERROR(INDEX($B$1:$B$6003,SMALL(IF(NOT($B$1:$B$6003=""),ROW($A$1:$A$6003),""),ROW(A3339))),"")</f>
        <v/>
      </c>
    </row>
    <row r="3341" spans="2:3">
      <c r="B3341" s="8" t="str">
        <f>Flex_Benefits!I1352</f>
        <v/>
      </c>
      <c r="C3341" t="str" cm="1">
        <f t="array" ref="C3341">IFERROR(INDEX($B$1:$B$6003,SMALL(IF(NOT($B$1:$B$6003=""),ROW($A$1:$A$6003),""),ROW(A3340))),"")</f>
        <v/>
      </c>
    </row>
    <row r="3342" spans="2:3">
      <c r="B3342" s="8" t="str">
        <f>Flex_Benefits!I1353</f>
        <v/>
      </c>
      <c r="C3342" t="str" cm="1">
        <f t="array" ref="C3342">IFERROR(INDEX($B$1:$B$6003,SMALL(IF(NOT($B$1:$B$6003=""),ROW($A$1:$A$6003),""),ROW(A3341))),"")</f>
        <v/>
      </c>
    </row>
    <row r="3343" spans="2:3">
      <c r="B3343" s="8" t="str">
        <f>Flex_Benefits!I1354</f>
        <v/>
      </c>
      <c r="C3343" t="str" cm="1">
        <f t="array" ref="C3343">IFERROR(INDEX($B$1:$B$6003,SMALL(IF(NOT($B$1:$B$6003=""),ROW($A$1:$A$6003),""),ROW(A3342))),"")</f>
        <v/>
      </c>
    </row>
    <row r="3344" spans="2:3">
      <c r="B3344" s="8" t="str">
        <f>Flex_Benefits!I1355</f>
        <v/>
      </c>
      <c r="C3344" t="str" cm="1">
        <f t="array" ref="C3344">IFERROR(INDEX($B$1:$B$6003,SMALL(IF(NOT($B$1:$B$6003=""),ROW($A$1:$A$6003),""),ROW(A3343))),"")</f>
        <v/>
      </c>
    </row>
    <row r="3345" spans="2:3">
      <c r="B3345" s="8" t="str">
        <f>Flex_Benefits!I1356</f>
        <v/>
      </c>
      <c r="C3345" t="str" cm="1">
        <f t="array" ref="C3345">IFERROR(INDEX($B$1:$B$6003,SMALL(IF(NOT($B$1:$B$6003=""),ROW($A$1:$A$6003),""),ROW(A3344))),"")</f>
        <v/>
      </c>
    </row>
    <row r="3346" spans="2:3">
      <c r="B3346" s="8" t="str">
        <f>Flex_Benefits!I1357</f>
        <v/>
      </c>
      <c r="C3346" t="str" cm="1">
        <f t="array" ref="C3346">IFERROR(INDEX($B$1:$B$6003,SMALL(IF(NOT($B$1:$B$6003=""),ROW($A$1:$A$6003),""),ROW(A3345))),"")</f>
        <v/>
      </c>
    </row>
    <row r="3347" spans="2:3">
      <c r="B3347" s="8" t="str">
        <f>Flex_Benefits!I1358</f>
        <v/>
      </c>
      <c r="C3347" t="str" cm="1">
        <f t="array" ref="C3347">IFERROR(INDEX($B$1:$B$6003,SMALL(IF(NOT($B$1:$B$6003=""),ROW($A$1:$A$6003),""),ROW(A3346))),"")</f>
        <v/>
      </c>
    </row>
    <row r="3348" spans="2:3">
      <c r="B3348" s="8" t="str">
        <f>Flex_Benefits!I1359</f>
        <v/>
      </c>
      <c r="C3348" t="str" cm="1">
        <f t="array" ref="C3348">IFERROR(INDEX($B$1:$B$6003,SMALL(IF(NOT($B$1:$B$6003=""),ROW($A$1:$A$6003),""),ROW(A3347))),"")</f>
        <v/>
      </c>
    </row>
    <row r="3349" spans="2:3">
      <c r="B3349" s="8" t="str">
        <f>Flex_Benefits!I1360</f>
        <v/>
      </c>
      <c r="C3349" t="str" cm="1">
        <f t="array" ref="C3349">IFERROR(INDEX($B$1:$B$6003,SMALL(IF(NOT($B$1:$B$6003=""),ROW($A$1:$A$6003),""),ROW(A3348))),"")</f>
        <v/>
      </c>
    </row>
    <row r="3350" spans="2:3">
      <c r="B3350" s="8" t="str">
        <f>Flex_Benefits!I1361</f>
        <v/>
      </c>
      <c r="C3350" t="str" cm="1">
        <f t="array" ref="C3350">IFERROR(INDEX($B$1:$B$6003,SMALL(IF(NOT($B$1:$B$6003=""),ROW($A$1:$A$6003),""),ROW(A3349))),"")</f>
        <v/>
      </c>
    </row>
    <row r="3351" spans="2:3">
      <c r="B3351" s="8" t="str">
        <f>Flex_Benefits!I1362</f>
        <v/>
      </c>
      <c r="C3351" t="str" cm="1">
        <f t="array" ref="C3351">IFERROR(INDEX($B$1:$B$6003,SMALL(IF(NOT($B$1:$B$6003=""),ROW($A$1:$A$6003),""),ROW(A3350))),"")</f>
        <v/>
      </c>
    </row>
    <row r="3352" spans="2:3">
      <c r="B3352" s="8" t="str">
        <f>Flex_Benefits!I1363</f>
        <v/>
      </c>
      <c r="C3352" t="str" cm="1">
        <f t="array" ref="C3352">IFERROR(INDEX($B$1:$B$6003,SMALL(IF(NOT($B$1:$B$6003=""),ROW($A$1:$A$6003),""),ROW(A3351))),"")</f>
        <v/>
      </c>
    </row>
    <row r="3353" spans="2:3">
      <c r="B3353" s="8" t="str">
        <f>Flex_Benefits!I1364</f>
        <v/>
      </c>
      <c r="C3353" t="str" cm="1">
        <f t="array" ref="C3353">IFERROR(INDEX($B$1:$B$6003,SMALL(IF(NOT($B$1:$B$6003=""),ROW($A$1:$A$6003),""),ROW(A3352))),"")</f>
        <v/>
      </c>
    </row>
    <row r="3354" spans="2:3">
      <c r="B3354" s="8" t="str">
        <f>Flex_Benefits!I1365</f>
        <v/>
      </c>
      <c r="C3354" t="str" cm="1">
        <f t="array" ref="C3354">IFERROR(INDEX($B$1:$B$6003,SMALL(IF(NOT($B$1:$B$6003=""),ROW($A$1:$A$6003),""),ROW(A3353))),"")</f>
        <v/>
      </c>
    </row>
    <row r="3355" spans="2:3">
      <c r="B3355" s="8" t="str">
        <f>Flex_Benefits!I1366</f>
        <v/>
      </c>
      <c r="C3355" t="str" cm="1">
        <f t="array" ref="C3355">IFERROR(INDEX($B$1:$B$6003,SMALL(IF(NOT($B$1:$B$6003=""),ROW($A$1:$A$6003),""),ROW(A3354))),"")</f>
        <v/>
      </c>
    </row>
    <row r="3356" spans="2:3">
      <c r="B3356" s="8" t="str">
        <f>Flex_Benefits!I1367</f>
        <v/>
      </c>
      <c r="C3356" t="str" cm="1">
        <f t="array" ref="C3356">IFERROR(INDEX($B$1:$B$6003,SMALL(IF(NOT($B$1:$B$6003=""),ROW($A$1:$A$6003),""),ROW(A3355))),"")</f>
        <v/>
      </c>
    </row>
    <row r="3357" spans="2:3">
      <c r="B3357" s="8" t="str">
        <f>Flex_Benefits!I1368</f>
        <v/>
      </c>
      <c r="C3357" t="str" cm="1">
        <f t="array" ref="C3357">IFERROR(INDEX($B$1:$B$6003,SMALL(IF(NOT($B$1:$B$6003=""),ROW($A$1:$A$6003),""),ROW(A3356))),"")</f>
        <v/>
      </c>
    </row>
    <row r="3358" spans="2:3">
      <c r="B3358" s="8" t="str">
        <f>Flex_Benefits!I1369</f>
        <v/>
      </c>
      <c r="C3358" t="str" cm="1">
        <f t="array" ref="C3358">IFERROR(INDEX($B$1:$B$6003,SMALL(IF(NOT($B$1:$B$6003=""),ROW($A$1:$A$6003),""),ROW(A3357))),"")</f>
        <v/>
      </c>
    </row>
    <row r="3359" spans="2:3">
      <c r="B3359" s="8" t="str">
        <f>Flex_Benefits!I1370</f>
        <v/>
      </c>
      <c r="C3359" t="str" cm="1">
        <f t="array" ref="C3359">IFERROR(INDEX($B$1:$B$6003,SMALL(IF(NOT($B$1:$B$6003=""),ROW($A$1:$A$6003),""),ROW(A3358))),"")</f>
        <v/>
      </c>
    </row>
    <row r="3360" spans="2:3">
      <c r="B3360" s="8" t="str">
        <f>Flex_Benefits!I1371</f>
        <v/>
      </c>
      <c r="C3360" t="str" cm="1">
        <f t="array" ref="C3360">IFERROR(INDEX($B$1:$B$6003,SMALL(IF(NOT($B$1:$B$6003=""),ROW($A$1:$A$6003),""),ROW(A3359))),"")</f>
        <v/>
      </c>
    </row>
    <row r="3361" spans="2:3">
      <c r="B3361" s="8" t="str">
        <f>Flex_Benefits!I1372</f>
        <v/>
      </c>
      <c r="C3361" t="str" cm="1">
        <f t="array" ref="C3361">IFERROR(INDEX($B$1:$B$6003,SMALL(IF(NOT($B$1:$B$6003=""),ROW($A$1:$A$6003),""),ROW(A3360))),"")</f>
        <v/>
      </c>
    </row>
    <row r="3362" spans="2:3">
      <c r="B3362" s="8" t="str">
        <f>Flex_Benefits!I1373</f>
        <v/>
      </c>
      <c r="C3362" t="str" cm="1">
        <f t="array" ref="C3362">IFERROR(INDEX($B$1:$B$6003,SMALL(IF(NOT($B$1:$B$6003=""),ROW($A$1:$A$6003),""),ROW(A3361))),"")</f>
        <v/>
      </c>
    </row>
    <row r="3363" spans="2:3">
      <c r="B3363" s="8" t="str">
        <f>Flex_Benefits!I1374</f>
        <v/>
      </c>
      <c r="C3363" t="str" cm="1">
        <f t="array" ref="C3363">IFERROR(INDEX($B$1:$B$6003,SMALL(IF(NOT($B$1:$B$6003=""),ROW($A$1:$A$6003),""),ROW(A3362))),"")</f>
        <v/>
      </c>
    </row>
    <row r="3364" spans="2:3">
      <c r="B3364" s="8" t="str">
        <f>Flex_Benefits!I1375</f>
        <v/>
      </c>
      <c r="C3364" t="str" cm="1">
        <f t="array" ref="C3364">IFERROR(INDEX($B$1:$B$6003,SMALL(IF(NOT($B$1:$B$6003=""),ROW($A$1:$A$6003),""),ROW(A3363))),"")</f>
        <v/>
      </c>
    </row>
    <row r="3365" spans="2:3">
      <c r="B3365" s="8" t="str">
        <f>Flex_Benefits!I1376</f>
        <v/>
      </c>
      <c r="C3365" t="str" cm="1">
        <f t="array" ref="C3365">IFERROR(INDEX($B$1:$B$6003,SMALL(IF(NOT($B$1:$B$6003=""),ROW($A$1:$A$6003),""),ROW(A3364))),"")</f>
        <v/>
      </c>
    </row>
    <row r="3366" spans="2:3">
      <c r="B3366" s="8" t="str">
        <f>Flex_Benefits!I1377</f>
        <v/>
      </c>
      <c r="C3366" t="str" cm="1">
        <f t="array" ref="C3366">IFERROR(INDEX($B$1:$B$6003,SMALL(IF(NOT($B$1:$B$6003=""),ROW($A$1:$A$6003),""),ROW(A3365))),"")</f>
        <v/>
      </c>
    </row>
    <row r="3367" spans="2:3">
      <c r="B3367" s="8" t="str">
        <f>Flex_Benefits!I1378</f>
        <v/>
      </c>
      <c r="C3367" t="str" cm="1">
        <f t="array" ref="C3367">IFERROR(INDEX($B$1:$B$6003,SMALL(IF(NOT($B$1:$B$6003=""),ROW($A$1:$A$6003),""),ROW(A3366))),"")</f>
        <v/>
      </c>
    </row>
    <row r="3368" spans="2:3">
      <c r="B3368" s="8" t="str">
        <f>Flex_Benefits!I1379</f>
        <v/>
      </c>
      <c r="C3368" t="str" cm="1">
        <f t="array" ref="C3368">IFERROR(INDEX($B$1:$B$6003,SMALL(IF(NOT($B$1:$B$6003=""),ROW($A$1:$A$6003),""),ROW(A3367))),"")</f>
        <v/>
      </c>
    </row>
    <row r="3369" spans="2:3">
      <c r="B3369" s="8" t="str">
        <f>Flex_Benefits!I1380</f>
        <v/>
      </c>
      <c r="C3369" t="str" cm="1">
        <f t="array" ref="C3369">IFERROR(INDEX($B$1:$B$6003,SMALL(IF(NOT($B$1:$B$6003=""),ROW($A$1:$A$6003),""),ROW(A3368))),"")</f>
        <v/>
      </c>
    </row>
    <row r="3370" spans="2:3">
      <c r="B3370" s="8" t="str">
        <f>Flex_Benefits!I1381</f>
        <v/>
      </c>
      <c r="C3370" t="str" cm="1">
        <f t="array" ref="C3370">IFERROR(INDEX($B$1:$B$6003,SMALL(IF(NOT($B$1:$B$6003=""),ROW($A$1:$A$6003),""),ROW(A3369))),"")</f>
        <v/>
      </c>
    </row>
    <row r="3371" spans="2:3">
      <c r="B3371" s="8" t="str">
        <f>Flex_Benefits!I1382</f>
        <v/>
      </c>
      <c r="C3371" t="str" cm="1">
        <f t="array" ref="C3371">IFERROR(INDEX($B$1:$B$6003,SMALL(IF(NOT($B$1:$B$6003=""),ROW($A$1:$A$6003),""),ROW(A3370))),"")</f>
        <v/>
      </c>
    </row>
    <row r="3372" spans="2:3">
      <c r="B3372" s="8" t="str">
        <f>Flex_Benefits!I1383</f>
        <v/>
      </c>
      <c r="C3372" t="str" cm="1">
        <f t="array" ref="C3372">IFERROR(INDEX($B$1:$B$6003,SMALL(IF(NOT($B$1:$B$6003=""),ROW($A$1:$A$6003),""),ROW(A3371))),"")</f>
        <v/>
      </c>
    </row>
    <row r="3373" spans="2:3">
      <c r="B3373" s="8" t="str">
        <f>Flex_Benefits!I1384</f>
        <v/>
      </c>
      <c r="C3373" t="str" cm="1">
        <f t="array" ref="C3373">IFERROR(INDEX($B$1:$B$6003,SMALL(IF(NOT($B$1:$B$6003=""),ROW($A$1:$A$6003),""),ROW(A3372))),"")</f>
        <v/>
      </c>
    </row>
    <row r="3374" spans="2:3">
      <c r="B3374" s="8" t="str">
        <f>Flex_Benefits!I1385</f>
        <v/>
      </c>
      <c r="C3374" t="str" cm="1">
        <f t="array" ref="C3374">IFERROR(INDEX($B$1:$B$6003,SMALL(IF(NOT($B$1:$B$6003=""),ROW($A$1:$A$6003),""),ROW(A3373))),"")</f>
        <v/>
      </c>
    </row>
    <row r="3375" spans="2:3">
      <c r="B3375" s="8" t="str">
        <f>Flex_Benefits!I1386</f>
        <v/>
      </c>
      <c r="C3375" t="str" cm="1">
        <f t="array" ref="C3375">IFERROR(INDEX($B$1:$B$6003,SMALL(IF(NOT($B$1:$B$6003=""),ROW($A$1:$A$6003),""),ROW(A3374))),"")</f>
        <v/>
      </c>
    </row>
    <row r="3376" spans="2:3">
      <c r="B3376" s="8" t="str">
        <f>Flex_Benefits!I1387</f>
        <v/>
      </c>
      <c r="C3376" t="str" cm="1">
        <f t="array" ref="C3376">IFERROR(INDEX($B$1:$B$6003,SMALL(IF(NOT($B$1:$B$6003=""),ROW($A$1:$A$6003),""),ROW(A3375))),"")</f>
        <v/>
      </c>
    </row>
    <row r="3377" spans="2:3">
      <c r="B3377" s="8" t="str">
        <f>Flex_Benefits!I1388</f>
        <v/>
      </c>
      <c r="C3377" t="str" cm="1">
        <f t="array" ref="C3377">IFERROR(INDEX($B$1:$B$6003,SMALL(IF(NOT($B$1:$B$6003=""),ROW($A$1:$A$6003),""),ROW(A3376))),"")</f>
        <v/>
      </c>
    </row>
    <row r="3378" spans="2:3">
      <c r="B3378" s="8" t="str">
        <f>Flex_Benefits!I1389</f>
        <v/>
      </c>
      <c r="C3378" t="str" cm="1">
        <f t="array" ref="C3378">IFERROR(INDEX($B$1:$B$6003,SMALL(IF(NOT($B$1:$B$6003=""),ROW($A$1:$A$6003),""),ROW(A3377))),"")</f>
        <v/>
      </c>
    </row>
    <row r="3379" spans="2:3">
      <c r="B3379" s="8" t="str">
        <f>Flex_Benefits!I1390</f>
        <v/>
      </c>
      <c r="C3379" t="str" cm="1">
        <f t="array" ref="C3379">IFERROR(INDEX($B$1:$B$6003,SMALL(IF(NOT($B$1:$B$6003=""),ROW($A$1:$A$6003),""),ROW(A3378))),"")</f>
        <v/>
      </c>
    </row>
    <row r="3380" spans="2:3">
      <c r="B3380" s="8" t="str">
        <f>Flex_Benefits!I1391</f>
        <v/>
      </c>
      <c r="C3380" t="str" cm="1">
        <f t="array" ref="C3380">IFERROR(INDEX($B$1:$B$6003,SMALL(IF(NOT($B$1:$B$6003=""),ROW($A$1:$A$6003),""),ROW(A3379))),"")</f>
        <v/>
      </c>
    </row>
    <row r="3381" spans="2:3">
      <c r="B3381" s="8" t="str">
        <f>Flex_Benefits!I1392</f>
        <v/>
      </c>
      <c r="C3381" t="str" cm="1">
        <f t="array" ref="C3381">IFERROR(INDEX($B$1:$B$6003,SMALL(IF(NOT($B$1:$B$6003=""),ROW($A$1:$A$6003),""),ROW(A3380))),"")</f>
        <v/>
      </c>
    </row>
    <row r="3382" spans="2:3">
      <c r="B3382" s="8" t="str">
        <f>Flex_Benefits!I1393</f>
        <v/>
      </c>
      <c r="C3382" t="str" cm="1">
        <f t="array" ref="C3382">IFERROR(INDEX($B$1:$B$6003,SMALL(IF(NOT($B$1:$B$6003=""),ROW($A$1:$A$6003),""),ROW(A3381))),"")</f>
        <v/>
      </c>
    </row>
    <row r="3383" spans="2:3">
      <c r="B3383" s="8" t="str">
        <f>Flex_Benefits!I1394</f>
        <v/>
      </c>
      <c r="C3383" t="str" cm="1">
        <f t="array" ref="C3383">IFERROR(INDEX($B$1:$B$6003,SMALL(IF(NOT($B$1:$B$6003=""),ROW($A$1:$A$6003),""),ROW(A3382))),"")</f>
        <v/>
      </c>
    </row>
    <row r="3384" spans="2:3">
      <c r="B3384" s="8" t="str">
        <f>Flex_Benefits!I1395</f>
        <v/>
      </c>
      <c r="C3384" t="str" cm="1">
        <f t="array" ref="C3384">IFERROR(INDEX($B$1:$B$6003,SMALL(IF(NOT($B$1:$B$6003=""),ROW($A$1:$A$6003),""),ROW(A3383))),"")</f>
        <v/>
      </c>
    </row>
    <row r="3385" spans="2:3">
      <c r="B3385" s="8" t="str">
        <f>Flex_Benefits!I1396</f>
        <v/>
      </c>
      <c r="C3385" t="str" cm="1">
        <f t="array" ref="C3385">IFERROR(INDEX($B$1:$B$6003,SMALL(IF(NOT($B$1:$B$6003=""),ROW($A$1:$A$6003),""),ROW(A3384))),"")</f>
        <v/>
      </c>
    </row>
    <row r="3386" spans="2:3">
      <c r="B3386" s="8" t="str">
        <f>Flex_Benefits!I1397</f>
        <v/>
      </c>
      <c r="C3386" t="str" cm="1">
        <f t="array" ref="C3386">IFERROR(INDEX($B$1:$B$6003,SMALL(IF(NOT($B$1:$B$6003=""),ROW($A$1:$A$6003),""),ROW(A3385))),"")</f>
        <v/>
      </c>
    </row>
    <row r="3387" spans="2:3">
      <c r="B3387" s="8" t="str">
        <f>Flex_Benefits!I1398</f>
        <v/>
      </c>
      <c r="C3387" t="str" cm="1">
        <f t="array" ref="C3387">IFERROR(INDEX($B$1:$B$6003,SMALL(IF(NOT($B$1:$B$6003=""),ROW($A$1:$A$6003),""),ROW(A3386))),"")</f>
        <v/>
      </c>
    </row>
    <row r="3388" spans="2:3">
      <c r="B3388" s="8" t="str">
        <f>Flex_Benefits!I1399</f>
        <v/>
      </c>
      <c r="C3388" t="str" cm="1">
        <f t="array" ref="C3388">IFERROR(INDEX($B$1:$B$6003,SMALL(IF(NOT($B$1:$B$6003=""),ROW($A$1:$A$6003),""),ROW(A3387))),"")</f>
        <v/>
      </c>
    </row>
    <row r="3389" spans="2:3">
      <c r="B3389" s="8" t="str">
        <f>Flex_Benefits!I1400</f>
        <v/>
      </c>
      <c r="C3389" t="str" cm="1">
        <f t="array" ref="C3389">IFERROR(INDEX($B$1:$B$6003,SMALL(IF(NOT($B$1:$B$6003=""),ROW($A$1:$A$6003),""),ROW(A3388))),"")</f>
        <v/>
      </c>
    </row>
    <row r="3390" spans="2:3">
      <c r="B3390" s="8" t="str">
        <f>Flex_Benefits!I1401</f>
        <v/>
      </c>
      <c r="C3390" t="str" cm="1">
        <f t="array" ref="C3390">IFERROR(INDEX($B$1:$B$6003,SMALL(IF(NOT($B$1:$B$6003=""),ROW($A$1:$A$6003),""),ROW(A3389))),"")</f>
        <v/>
      </c>
    </row>
    <row r="3391" spans="2:3">
      <c r="B3391" s="8" t="str">
        <f>Flex_Benefits!I1402</f>
        <v/>
      </c>
      <c r="C3391" t="str" cm="1">
        <f t="array" ref="C3391">IFERROR(INDEX($B$1:$B$6003,SMALL(IF(NOT($B$1:$B$6003=""),ROW($A$1:$A$6003),""),ROW(A3390))),"")</f>
        <v/>
      </c>
    </row>
    <row r="3392" spans="2:3">
      <c r="B3392" s="8" t="str">
        <f>Flex_Benefits!I1403</f>
        <v/>
      </c>
      <c r="C3392" t="str" cm="1">
        <f t="array" ref="C3392">IFERROR(INDEX($B$1:$B$6003,SMALL(IF(NOT($B$1:$B$6003=""),ROW($A$1:$A$6003),""),ROW(A3391))),"")</f>
        <v/>
      </c>
    </row>
    <row r="3393" spans="2:3">
      <c r="B3393" s="8" t="str">
        <f>Flex_Benefits!I1404</f>
        <v/>
      </c>
      <c r="C3393" t="str" cm="1">
        <f t="array" ref="C3393">IFERROR(INDEX($B$1:$B$6003,SMALL(IF(NOT($B$1:$B$6003=""),ROW($A$1:$A$6003),""),ROW(A3392))),"")</f>
        <v/>
      </c>
    </row>
    <row r="3394" spans="2:3">
      <c r="B3394" s="8" t="str">
        <f>Flex_Benefits!I1405</f>
        <v/>
      </c>
      <c r="C3394" t="str" cm="1">
        <f t="array" ref="C3394">IFERROR(INDEX($B$1:$B$6003,SMALL(IF(NOT($B$1:$B$6003=""),ROW($A$1:$A$6003),""),ROW(A3393))),"")</f>
        <v/>
      </c>
    </row>
    <row r="3395" spans="2:3">
      <c r="B3395" s="8" t="str">
        <f>Flex_Benefits!I1406</f>
        <v/>
      </c>
      <c r="C3395" t="str" cm="1">
        <f t="array" ref="C3395">IFERROR(INDEX($B$1:$B$6003,SMALL(IF(NOT($B$1:$B$6003=""),ROW($A$1:$A$6003),""),ROW(A3394))),"")</f>
        <v/>
      </c>
    </row>
    <row r="3396" spans="2:3">
      <c r="B3396" s="8" t="str">
        <f>Flex_Benefits!I1407</f>
        <v/>
      </c>
      <c r="C3396" t="str" cm="1">
        <f t="array" ref="C3396">IFERROR(INDEX($B$1:$B$6003,SMALL(IF(NOT($B$1:$B$6003=""),ROW($A$1:$A$6003),""),ROW(A3395))),"")</f>
        <v/>
      </c>
    </row>
    <row r="3397" spans="2:3">
      <c r="B3397" s="8" t="str">
        <f>Flex_Benefits!I1408</f>
        <v/>
      </c>
      <c r="C3397" t="str" cm="1">
        <f t="array" ref="C3397">IFERROR(INDEX($B$1:$B$6003,SMALL(IF(NOT($B$1:$B$6003=""),ROW($A$1:$A$6003),""),ROW(A3396))),"")</f>
        <v/>
      </c>
    </row>
    <row r="3398" spans="2:3">
      <c r="B3398" s="8" t="str">
        <f>Flex_Benefits!I1409</f>
        <v/>
      </c>
      <c r="C3398" t="str" cm="1">
        <f t="array" ref="C3398">IFERROR(INDEX($B$1:$B$6003,SMALL(IF(NOT($B$1:$B$6003=""),ROW($A$1:$A$6003),""),ROW(A3397))),"")</f>
        <v/>
      </c>
    </row>
    <row r="3399" spans="2:3">
      <c r="B3399" s="8" t="str">
        <f>Flex_Benefits!I1410</f>
        <v/>
      </c>
      <c r="C3399" t="str" cm="1">
        <f t="array" ref="C3399">IFERROR(INDEX($B$1:$B$6003,SMALL(IF(NOT($B$1:$B$6003=""),ROW($A$1:$A$6003),""),ROW(A3398))),"")</f>
        <v/>
      </c>
    </row>
    <row r="3400" spans="2:3">
      <c r="B3400" s="8" t="str">
        <f>Flex_Benefits!I1411</f>
        <v/>
      </c>
      <c r="C3400" t="str" cm="1">
        <f t="array" ref="C3400">IFERROR(INDEX($B$1:$B$6003,SMALL(IF(NOT($B$1:$B$6003=""),ROW($A$1:$A$6003),""),ROW(A3399))),"")</f>
        <v/>
      </c>
    </row>
    <row r="3401" spans="2:3">
      <c r="B3401" s="8" t="str">
        <f>Flex_Benefits!I1412</f>
        <v/>
      </c>
      <c r="C3401" t="str" cm="1">
        <f t="array" ref="C3401">IFERROR(INDEX($B$1:$B$6003,SMALL(IF(NOT($B$1:$B$6003=""),ROW($A$1:$A$6003),""),ROW(A3400))),"")</f>
        <v/>
      </c>
    </row>
    <row r="3402" spans="2:3">
      <c r="B3402" s="8" t="str">
        <f>Flex_Benefits!I1413</f>
        <v/>
      </c>
      <c r="C3402" t="str" cm="1">
        <f t="array" ref="C3402">IFERROR(INDEX($B$1:$B$6003,SMALL(IF(NOT($B$1:$B$6003=""),ROW($A$1:$A$6003),""),ROW(A3401))),"")</f>
        <v/>
      </c>
    </row>
    <row r="3403" spans="2:3">
      <c r="B3403" s="8" t="str">
        <f>Flex_Benefits!I1414</f>
        <v/>
      </c>
      <c r="C3403" t="str" cm="1">
        <f t="array" ref="C3403">IFERROR(INDEX($B$1:$B$6003,SMALL(IF(NOT($B$1:$B$6003=""),ROW($A$1:$A$6003),""),ROW(A3402))),"")</f>
        <v/>
      </c>
    </row>
    <row r="3404" spans="2:3">
      <c r="B3404" s="8" t="str">
        <f>Flex_Benefits!I1415</f>
        <v/>
      </c>
      <c r="C3404" t="str" cm="1">
        <f t="array" ref="C3404">IFERROR(INDEX($B$1:$B$6003,SMALL(IF(NOT($B$1:$B$6003=""),ROW($A$1:$A$6003),""),ROW(A3403))),"")</f>
        <v/>
      </c>
    </row>
    <row r="3405" spans="2:3">
      <c r="B3405" s="8" t="str">
        <f>Flex_Benefits!I1416</f>
        <v/>
      </c>
      <c r="C3405" t="str" cm="1">
        <f t="array" ref="C3405">IFERROR(INDEX($B$1:$B$6003,SMALL(IF(NOT($B$1:$B$6003=""),ROW($A$1:$A$6003),""),ROW(A3404))),"")</f>
        <v/>
      </c>
    </row>
    <row r="3406" spans="2:3">
      <c r="B3406" s="8" t="str">
        <f>Flex_Benefits!I1417</f>
        <v/>
      </c>
      <c r="C3406" t="str" cm="1">
        <f t="array" ref="C3406">IFERROR(INDEX($B$1:$B$6003,SMALL(IF(NOT($B$1:$B$6003=""),ROW($A$1:$A$6003),""),ROW(A3405))),"")</f>
        <v/>
      </c>
    </row>
    <row r="3407" spans="2:3">
      <c r="B3407" s="8" t="str">
        <f>Flex_Benefits!I1418</f>
        <v/>
      </c>
      <c r="C3407" t="str" cm="1">
        <f t="array" ref="C3407">IFERROR(INDEX($B$1:$B$6003,SMALL(IF(NOT($B$1:$B$6003=""),ROW($A$1:$A$6003),""),ROW(A3406))),"")</f>
        <v/>
      </c>
    </row>
    <row r="3408" spans="2:3">
      <c r="B3408" s="8" t="str">
        <f>Flex_Benefits!I1419</f>
        <v/>
      </c>
      <c r="C3408" t="str" cm="1">
        <f t="array" ref="C3408">IFERROR(INDEX($B$1:$B$6003,SMALL(IF(NOT($B$1:$B$6003=""),ROW($A$1:$A$6003),""),ROW(A3407))),"")</f>
        <v/>
      </c>
    </row>
    <row r="3409" spans="2:3">
      <c r="B3409" s="8" t="str">
        <f>Flex_Benefits!I1420</f>
        <v/>
      </c>
      <c r="C3409" t="str" cm="1">
        <f t="array" ref="C3409">IFERROR(INDEX($B$1:$B$6003,SMALL(IF(NOT($B$1:$B$6003=""),ROW($A$1:$A$6003),""),ROW(A3408))),"")</f>
        <v/>
      </c>
    </row>
    <row r="3410" spans="2:3">
      <c r="B3410" s="8" t="str">
        <f>Flex_Benefits!I1421</f>
        <v/>
      </c>
      <c r="C3410" t="str" cm="1">
        <f t="array" ref="C3410">IFERROR(INDEX($B$1:$B$6003,SMALL(IF(NOT($B$1:$B$6003=""),ROW($A$1:$A$6003),""),ROW(A3409))),"")</f>
        <v/>
      </c>
    </row>
    <row r="3411" spans="2:3">
      <c r="B3411" s="8" t="str">
        <f>Flex_Benefits!I1422</f>
        <v/>
      </c>
      <c r="C3411" t="str" cm="1">
        <f t="array" ref="C3411">IFERROR(INDEX($B$1:$B$6003,SMALL(IF(NOT($B$1:$B$6003=""),ROW($A$1:$A$6003),""),ROW(A3410))),"")</f>
        <v/>
      </c>
    </row>
    <row r="3412" spans="2:3">
      <c r="B3412" s="8" t="str">
        <f>Flex_Benefits!I1423</f>
        <v/>
      </c>
      <c r="C3412" t="str" cm="1">
        <f t="array" ref="C3412">IFERROR(INDEX($B$1:$B$6003,SMALL(IF(NOT($B$1:$B$6003=""),ROW($A$1:$A$6003),""),ROW(A3411))),"")</f>
        <v/>
      </c>
    </row>
    <row r="3413" spans="2:3">
      <c r="B3413" s="8" t="str">
        <f>Flex_Benefits!I1424</f>
        <v/>
      </c>
      <c r="C3413" t="str" cm="1">
        <f t="array" ref="C3413">IFERROR(INDEX($B$1:$B$6003,SMALL(IF(NOT($B$1:$B$6003=""),ROW($A$1:$A$6003),""),ROW(A3412))),"")</f>
        <v/>
      </c>
    </row>
    <row r="3414" spans="2:3">
      <c r="B3414" s="8" t="str">
        <f>Flex_Benefits!I1425</f>
        <v/>
      </c>
      <c r="C3414" t="str" cm="1">
        <f t="array" ref="C3414">IFERROR(INDEX($B$1:$B$6003,SMALL(IF(NOT($B$1:$B$6003=""),ROW($A$1:$A$6003),""),ROW(A3413))),"")</f>
        <v/>
      </c>
    </row>
    <row r="3415" spans="2:3">
      <c r="B3415" s="8" t="str">
        <f>Flex_Benefits!I1426</f>
        <v/>
      </c>
      <c r="C3415" t="str" cm="1">
        <f t="array" ref="C3415">IFERROR(INDEX($B$1:$B$6003,SMALL(IF(NOT($B$1:$B$6003=""),ROW($A$1:$A$6003),""),ROW(A3414))),"")</f>
        <v/>
      </c>
    </row>
    <row r="3416" spans="2:3">
      <c r="B3416" s="8" t="str">
        <f>Flex_Benefits!I1427</f>
        <v/>
      </c>
      <c r="C3416" t="str" cm="1">
        <f t="array" ref="C3416">IFERROR(INDEX($B$1:$B$6003,SMALL(IF(NOT($B$1:$B$6003=""),ROW($A$1:$A$6003),""),ROW(A3415))),"")</f>
        <v/>
      </c>
    </row>
    <row r="3417" spans="2:3">
      <c r="B3417" s="8" t="str">
        <f>Flex_Benefits!I1428</f>
        <v/>
      </c>
      <c r="C3417" t="str" cm="1">
        <f t="array" ref="C3417">IFERROR(INDEX($B$1:$B$6003,SMALL(IF(NOT($B$1:$B$6003=""),ROW($A$1:$A$6003),""),ROW(A3416))),"")</f>
        <v/>
      </c>
    </row>
    <row r="3418" spans="2:3">
      <c r="B3418" s="8" t="str">
        <f>Flex_Benefits!I1429</f>
        <v/>
      </c>
      <c r="C3418" t="str" cm="1">
        <f t="array" ref="C3418">IFERROR(INDEX($B$1:$B$6003,SMALL(IF(NOT($B$1:$B$6003=""),ROW($A$1:$A$6003),""),ROW(A3417))),"")</f>
        <v/>
      </c>
    </row>
    <row r="3419" spans="2:3">
      <c r="B3419" s="8" t="str">
        <f>Flex_Benefits!I1430</f>
        <v/>
      </c>
      <c r="C3419" t="str" cm="1">
        <f t="array" ref="C3419">IFERROR(INDEX($B$1:$B$6003,SMALL(IF(NOT($B$1:$B$6003=""),ROW($A$1:$A$6003),""),ROW(A3418))),"")</f>
        <v/>
      </c>
    </row>
    <row r="3420" spans="2:3">
      <c r="B3420" s="8" t="str">
        <f>Flex_Benefits!I1431</f>
        <v/>
      </c>
      <c r="C3420" t="str" cm="1">
        <f t="array" ref="C3420">IFERROR(INDEX($B$1:$B$6003,SMALL(IF(NOT($B$1:$B$6003=""),ROW($A$1:$A$6003),""),ROW(A3419))),"")</f>
        <v/>
      </c>
    </row>
    <row r="3421" spans="2:3">
      <c r="B3421" s="8" t="str">
        <f>Flex_Benefits!I1432</f>
        <v/>
      </c>
      <c r="C3421" t="str" cm="1">
        <f t="array" ref="C3421">IFERROR(INDEX($B$1:$B$6003,SMALL(IF(NOT($B$1:$B$6003=""),ROW($A$1:$A$6003),""),ROW(A3420))),"")</f>
        <v/>
      </c>
    </row>
    <row r="3422" spans="2:3">
      <c r="B3422" s="8" t="str">
        <f>Flex_Benefits!I1433</f>
        <v/>
      </c>
      <c r="C3422" t="str" cm="1">
        <f t="array" ref="C3422">IFERROR(INDEX($B$1:$B$6003,SMALL(IF(NOT($B$1:$B$6003=""),ROW($A$1:$A$6003),""),ROW(A3421))),"")</f>
        <v/>
      </c>
    </row>
    <row r="3423" spans="2:3">
      <c r="B3423" s="8" t="str">
        <f>Flex_Benefits!I1434</f>
        <v/>
      </c>
      <c r="C3423" t="str" cm="1">
        <f t="array" ref="C3423">IFERROR(INDEX($B$1:$B$6003,SMALL(IF(NOT($B$1:$B$6003=""),ROW($A$1:$A$6003),""),ROW(A3422))),"")</f>
        <v/>
      </c>
    </row>
    <row r="3424" spans="2:3">
      <c r="B3424" s="8" t="str">
        <f>Flex_Benefits!I1435</f>
        <v/>
      </c>
      <c r="C3424" t="str" cm="1">
        <f t="array" ref="C3424">IFERROR(INDEX($B$1:$B$6003,SMALL(IF(NOT($B$1:$B$6003=""),ROW($A$1:$A$6003),""),ROW(A3423))),"")</f>
        <v/>
      </c>
    </row>
    <row r="3425" spans="2:3">
      <c r="B3425" s="8" t="str">
        <f>Flex_Benefits!I1436</f>
        <v/>
      </c>
      <c r="C3425" t="str" cm="1">
        <f t="array" ref="C3425">IFERROR(INDEX($B$1:$B$6003,SMALL(IF(NOT($B$1:$B$6003=""),ROW($A$1:$A$6003),""),ROW(A3424))),"")</f>
        <v/>
      </c>
    </row>
    <row r="3426" spans="2:3">
      <c r="B3426" s="8" t="str">
        <f>Flex_Benefits!I1437</f>
        <v/>
      </c>
      <c r="C3426" t="str" cm="1">
        <f t="array" ref="C3426">IFERROR(INDEX($B$1:$B$6003,SMALL(IF(NOT($B$1:$B$6003=""),ROW($A$1:$A$6003),""),ROW(A3425))),"")</f>
        <v/>
      </c>
    </row>
    <row r="3427" spans="2:3">
      <c r="B3427" s="8" t="str">
        <f>Flex_Benefits!I1438</f>
        <v/>
      </c>
      <c r="C3427" t="str" cm="1">
        <f t="array" ref="C3427">IFERROR(INDEX($B$1:$B$6003,SMALL(IF(NOT($B$1:$B$6003=""),ROW($A$1:$A$6003),""),ROW(A3426))),"")</f>
        <v/>
      </c>
    </row>
    <row r="3428" spans="2:3">
      <c r="B3428" s="8" t="str">
        <f>Flex_Benefits!I1439</f>
        <v/>
      </c>
      <c r="C3428" t="str" cm="1">
        <f t="array" ref="C3428">IFERROR(INDEX($B$1:$B$6003,SMALL(IF(NOT($B$1:$B$6003=""),ROW($A$1:$A$6003),""),ROW(A3427))),"")</f>
        <v/>
      </c>
    </row>
    <row r="3429" spans="2:3">
      <c r="B3429" s="8" t="str">
        <f>Flex_Benefits!I1440</f>
        <v/>
      </c>
      <c r="C3429" t="str" cm="1">
        <f t="array" ref="C3429">IFERROR(INDEX($B$1:$B$6003,SMALL(IF(NOT($B$1:$B$6003=""),ROW($A$1:$A$6003),""),ROW(A3428))),"")</f>
        <v/>
      </c>
    </row>
    <row r="3430" spans="2:3">
      <c r="B3430" s="8" t="str">
        <f>Flex_Benefits!I1441</f>
        <v/>
      </c>
      <c r="C3430" t="str" cm="1">
        <f t="array" ref="C3430">IFERROR(INDEX($B$1:$B$6003,SMALL(IF(NOT($B$1:$B$6003=""),ROW($A$1:$A$6003),""),ROW(A3429))),"")</f>
        <v/>
      </c>
    </row>
    <row r="3431" spans="2:3">
      <c r="B3431" s="8" t="str">
        <f>Flex_Benefits!I1442</f>
        <v/>
      </c>
      <c r="C3431" t="str" cm="1">
        <f t="array" ref="C3431">IFERROR(INDEX($B$1:$B$6003,SMALL(IF(NOT($B$1:$B$6003=""),ROW($A$1:$A$6003),""),ROW(A3430))),"")</f>
        <v/>
      </c>
    </row>
    <row r="3432" spans="2:3">
      <c r="B3432" s="8" t="str">
        <f>Flex_Benefits!I1443</f>
        <v/>
      </c>
      <c r="C3432" t="str" cm="1">
        <f t="array" ref="C3432">IFERROR(INDEX($B$1:$B$6003,SMALL(IF(NOT($B$1:$B$6003=""),ROW($A$1:$A$6003),""),ROW(A3431))),"")</f>
        <v/>
      </c>
    </row>
    <row r="3433" spans="2:3">
      <c r="B3433" s="8" t="str">
        <f>Flex_Benefits!I1444</f>
        <v/>
      </c>
      <c r="C3433" t="str" cm="1">
        <f t="array" ref="C3433">IFERROR(INDEX($B$1:$B$6003,SMALL(IF(NOT($B$1:$B$6003=""),ROW($A$1:$A$6003),""),ROW(A3432))),"")</f>
        <v/>
      </c>
    </row>
    <row r="3434" spans="2:3">
      <c r="B3434" s="8" t="str">
        <f>Flex_Benefits!I1445</f>
        <v/>
      </c>
      <c r="C3434" t="str" cm="1">
        <f t="array" ref="C3434">IFERROR(INDEX($B$1:$B$6003,SMALL(IF(NOT($B$1:$B$6003=""),ROW($A$1:$A$6003),""),ROW(A3433))),"")</f>
        <v/>
      </c>
    </row>
    <row r="3435" spans="2:3">
      <c r="B3435" s="8" t="str">
        <f>Flex_Benefits!I1446</f>
        <v/>
      </c>
      <c r="C3435" t="str" cm="1">
        <f t="array" ref="C3435">IFERROR(INDEX($B$1:$B$6003,SMALL(IF(NOT($B$1:$B$6003=""),ROW($A$1:$A$6003),""),ROW(A3434))),"")</f>
        <v/>
      </c>
    </row>
    <row r="3436" spans="2:3">
      <c r="B3436" s="8" t="str">
        <f>Flex_Benefits!I1447</f>
        <v/>
      </c>
      <c r="C3436" t="str" cm="1">
        <f t="array" ref="C3436">IFERROR(INDEX($B$1:$B$6003,SMALL(IF(NOT($B$1:$B$6003=""),ROW($A$1:$A$6003),""),ROW(A3435))),"")</f>
        <v/>
      </c>
    </row>
    <row r="3437" spans="2:3">
      <c r="B3437" s="8" t="str">
        <f>Flex_Benefits!I1448</f>
        <v/>
      </c>
      <c r="C3437" t="str" cm="1">
        <f t="array" ref="C3437">IFERROR(INDEX($B$1:$B$6003,SMALL(IF(NOT($B$1:$B$6003=""),ROW($A$1:$A$6003),""),ROW(A3436))),"")</f>
        <v/>
      </c>
    </row>
    <row r="3438" spans="2:3">
      <c r="B3438" s="8" t="str">
        <f>Flex_Benefits!I1449</f>
        <v/>
      </c>
      <c r="C3438" t="str" cm="1">
        <f t="array" ref="C3438">IFERROR(INDEX($B$1:$B$6003,SMALL(IF(NOT($B$1:$B$6003=""),ROW($A$1:$A$6003),""),ROW(A3437))),"")</f>
        <v/>
      </c>
    </row>
    <row r="3439" spans="2:3">
      <c r="B3439" s="8" t="str">
        <f>Flex_Benefits!I1450</f>
        <v/>
      </c>
      <c r="C3439" t="str" cm="1">
        <f t="array" ref="C3439">IFERROR(INDEX($B$1:$B$6003,SMALL(IF(NOT($B$1:$B$6003=""),ROW($A$1:$A$6003),""),ROW(A3438))),"")</f>
        <v/>
      </c>
    </row>
    <row r="3440" spans="2:3">
      <c r="B3440" s="8" t="str">
        <f>Flex_Benefits!I1451</f>
        <v/>
      </c>
      <c r="C3440" t="str" cm="1">
        <f t="array" ref="C3440">IFERROR(INDEX($B$1:$B$6003,SMALL(IF(NOT($B$1:$B$6003=""),ROW($A$1:$A$6003),""),ROW(A3439))),"")</f>
        <v/>
      </c>
    </row>
    <row r="3441" spans="2:3">
      <c r="B3441" s="8" t="str">
        <f>Flex_Benefits!I1452</f>
        <v/>
      </c>
      <c r="C3441" t="str" cm="1">
        <f t="array" ref="C3441">IFERROR(INDEX($B$1:$B$6003,SMALL(IF(NOT($B$1:$B$6003=""),ROW($A$1:$A$6003),""),ROW(A3440))),"")</f>
        <v/>
      </c>
    </row>
    <row r="3442" spans="2:3">
      <c r="B3442" s="8" t="str">
        <f>Flex_Benefits!I1453</f>
        <v/>
      </c>
      <c r="C3442" t="str" cm="1">
        <f t="array" ref="C3442">IFERROR(INDEX($B$1:$B$6003,SMALL(IF(NOT($B$1:$B$6003=""),ROW($A$1:$A$6003),""),ROW(A3441))),"")</f>
        <v/>
      </c>
    </row>
    <row r="3443" spans="2:3">
      <c r="B3443" s="8" t="str">
        <f>Flex_Benefits!I1454</f>
        <v/>
      </c>
      <c r="C3443" t="str" cm="1">
        <f t="array" ref="C3443">IFERROR(INDEX($B$1:$B$6003,SMALL(IF(NOT($B$1:$B$6003=""),ROW($A$1:$A$6003),""),ROW(A3442))),"")</f>
        <v/>
      </c>
    </row>
    <row r="3444" spans="2:3">
      <c r="B3444" s="8" t="str">
        <f>Flex_Benefits!I1455</f>
        <v/>
      </c>
      <c r="C3444" t="str" cm="1">
        <f t="array" ref="C3444">IFERROR(INDEX($B$1:$B$6003,SMALL(IF(NOT($B$1:$B$6003=""),ROW($A$1:$A$6003),""),ROW(A3443))),"")</f>
        <v/>
      </c>
    </row>
    <row r="3445" spans="2:3">
      <c r="B3445" s="8" t="str">
        <f>Flex_Benefits!I1456</f>
        <v/>
      </c>
      <c r="C3445" t="str" cm="1">
        <f t="array" ref="C3445">IFERROR(INDEX($B$1:$B$6003,SMALL(IF(NOT($B$1:$B$6003=""),ROW($A$1:$A$6003),""),ROW(A3444))),"")</f>
        <v/>
      </c>
    </row>
    <row r="3446" spans="2:3">
      <c r="B3446" s="8" t="str">
        <f>Flex_Benefits!I1457</f>
        <v/>
      </c>
      <c r="C3446" t="str" cm="1">
        <f t="array" ref="C3446">IFERROR(INDEX($B$1:$B$6003,SMALL(IF(NOT($B$1:$B$6003=""),ROW($A$1:$A$6003),""),ROW(A3445))),"")</f>
        <v/>
      </c>
    </row>
    <row r="3447" spans="2:3">
      <c r="B3447" s="8" t="str">
        <f>Flex_Benefits!I1458</f>
        <v/>
      </c>
      <c r="C3447" t="str" cm="1">
        <f t="array" ref="C3447">IFERROR(INDEX($B$1:$B$6003,SMALL(IF(NOT($B$1:$B$6003=""),ROW($A$1:$A$6003),""),ROW(A3446))),"")</f>
        <v/>
      </c>
    </row>
    <row r="3448" spans="2:3">
      <c r="B3448" s="8" t="str">
        <f>Flex_Benefits!I1459</f>
        <v/>
      </c>
      <c r="C3448" t="str" cm="1">
        <f t="array" ref="C3448">IFERROR(INDEX($B$1:$B$6003,SMALL(IF(NOT($B$1:$B$6003=""),ROW($A$1:$A$6003),""),ROW(A3447))),"")</f>
        <v/>
      </c>
    </row>
    <row r="3449" spans="2:3">
      <c r="B3449" s="8" t="str">
        <f>Flex_Benefits!I1460</f>
        <v/>
      </c>
      <c r="C3449" t="str" cm="1">
        <f t="array" ref="C3449">IFERROR(INDEX($B$1:$B$6003,SMALL(IF(NOT($B$1:$B$6003=""),ROW($A$1:$A$6003),""),ROW(A3448))),"")</f>
        <v/>
      </c>
    </row>
    <row r="3450" spans="2:3">
      <c r="B3450" s="8" t="str">
        <f>Flex_Benefits!I1461</f>
        <v/>
      </c>
      <c r="C3450" t="str" cm="1">
        <f t="array" ref="C3450">IFERROR(INDEX($B$1:$B$6003,SMALL(IF(NOT($B$1:$B$6003=""),ROW($A$1:$A$6003),""),ROW(A3449))),"")</f>
        <v/>
      </c>
    </row>
    <row r="3451" spans="2:3">
      <c r="B3451" s="8" t="str">
        <f>Flex_Benefits!I1462</f>
        <v/>
      </c>
      <c r="C3451" t="str" cm="1">
        <f t="array" ref="C3451">IFERROR(INDEX($B$1:$B$6003,SMALL(IF(NOT($B$1:$B$6003=""),ROW($A$1:$A$6003),""),ROW(A3450))),"")</f>
        <v/>
      </c>
    </row>
    <row r="3452" spans="2:3">
      <c r="B3452" s="8" t="str">
        <f>Flex_Benefits!I1463</f>
        <v/>
      </c>
      <c r="C3452" t="str" cm="1">
        <f t="array" ref="C3452">IFERROR(INDEX($B$1:$B$6003,SMALL(IF(NOT($B$1:$B$6003=""),ROW($A$1:$A$6003),""),ROW(A3451))),"")</f>
        <v/>
      </c>
    </row>
    <row r="3453" spans="2:3">
      <c r="B3453" s="8" t="str">
        <f>Flex_Benefits!I1464</f>
        <v/>
      </c>
      <c r="C3453" t="str" cm="1">
        <f t="array" ref="C3453">IFERROR(INDEX($B$1:$B$6003,SMALL(IF(NOT($B$1:$B$6003=""),ROW($A$1:$A$6003),""),ROW(A3452))),"")</f>
        <v/>
      </c>
    </row>
    <row r="3454" spans="2:3">
      <c r="B3454" s="8" t="str">
        <f>Flex_Benefits!I1465</f>
        <v/>
      </c>
      <c r="C3454" t="str" cm="1">
        <f t="array" ref="C3454">IFERROR(INDEX($B$1:$B$6003,SMALL(IF(NOT($B$1:$B$6003=""),ROW($A$1:$A$6003),""),ROW(A3453))),"")</f>
        <v/>
      </c>
    </row>
    <row r="3455" spans="2:3">
      <c r="B3455" s="8" t="str">
        <f>Flex_Benefits!I1466</f>
        <v/>
      </c>
      <c r="C3455" t="str" cm="1">
        <f t="array" ref="C3455">IFERROR(INDEX($B$1:$B$6003,SMALL(IF(NOT($B$1:$B$6003=""),ROW($A$1:$A$6003),""),ROW(A3454))),"")</f>
        <v/>
      </c>
    </row>
    <row r="3456" spans="2:3">
      <c r="B3456" s="8" t="str">
        <f>Flex_Benefits!I1467</f>
        <v/>
      </c>
      <c r="C3456" t="str" cm="1">
        <f t="array" ref="C3456">IFERROR(INDEX($B$1:$B$6003,SMALL(IF(NOT($B$1:$B$6003=""),ROW($A$1:$A$6003),""),ROW(A3455))),"")</f>
        <v/>
      </c>
    </row>
    <row r="3457" spans="2:3">
      <c r="B3457" s="8" t="str">
        <f>Flex_Benefits!I1468</f>
        <v/>
      </c>
      <c r="C3457" t="str" cm="1">
        <f t="array" ref="C3457">IFERROR(INDEX($B$1:$B$6003,SMALL(IF(NOT($B$1:$B$6003=""),ROW($A$1:$A$6003),""),ROW(A3456))),"")</f>
        <v/>
      </c>
    </row>
    <row r="3458" spans="2:3">
      <c r="B3458" s="8" t="str">
        <f>Flex_Benefits!I1469</f>
        <v/>
      </c>
      <c r="C3458" t="str" cm="1">
        <f t="array" ref="C3458">IFERROR(INDEX($B$1:$B$6003,SMALL(IF(NOT($B$1:$B$6003=""),ROW($A$1:$A$6003),""),ROW(A3457))),"")</f>
        <v/>
      </c>
    </row>
    <row r="3459" spans="2:3">
      <c r="B3459" s="8" t="str">
        <f>Flex_Benefits!I1470</f>
        <v/>
      </c>
      <c r="C3459" t="str" cm="1">
        <f t="array" ref="C3459">IFERROR(INDEX($B$1:$B$6003,SMALL(IF(NOT($B$1:$B$6003=""),ROW($A$1:$A$6003),""),ROW(A3458))),"")</f>
        <v/>
      </c>
    </row>
    <row r="3460" spans="2:3">
      <c r="B3460" s="8" t="str">
        <f>Flex_Benefits!I1471</f>
        <v/>
      </c>
      <c r="C3460" t="str" cm="1">
        <f t="array" ref="C3460">IFERROR(INDEX($B$1:$B$6003,SMALL(IF(NOT($B$1:$B$6003=""),ROW($A$1:$A$6003),""),ROW(A3459))),"")</f>
        <v/>
      </c>
    </row>
    <row r="3461" spans="2:3">
      <c r="B3461" s="8" t="str">
        <f>Flex_Benefits!I1472</f>
        <v/>
      </c>
      <c r="C3461" t="str" cm="1">
        <f t="array" ref="C3461">IFERROR(INDEX($B$1:$B$6003,SMALL(IF(NOT($B$1:$B$6003=""),ROW($A$1:$A$6003),""),ROW(A3460))),"")</f>
        <v/>
      </c>
    </row>
    <row r="3462" spans="2:3">
      <c r="B3462" s="8" t="str">
        <f>Flex_Benefits!I1473</f>
        <v/>
      </c>
      <c r="C3462" t="str" cm="1">
        <f t="array" ref="C3462">IFERROR(INDEX($B$1:$B$6003,SMALL(IF(NOT($B$1:$B$6003=""),ROW($A$1:$A$6003),""),ROW(A3461))),"")</f>
        <v/>
      </c>
    </row>
    <row r="3463" spans="2:3">
      <c r="B3463" s="8" t="str">
        <f>Flex_Benefits!I1474</f>
        <v/>
      </c>
      <c r="C3463" t="str" cm="1">
        <f t="array" ref="C3463">IFERROR(INDEX($B$1:$B$6003,SMALL(IF(NOT($B$1:$B$6003=""),ROW($A$1:$A$6003),""),ROW(A3462))),"")</f>
        <v/>
      </c>
    </row>
    <row r="3464" spans="2:3">
      <c r="B3464" s="8" t="str">
        <f>Flex_Benefits!I1475</f>
        <v/>
      </c>
      <c r="C3464" t="str" cm="1">
        <f t="array" ref="C3464">IFERROR(INDEX($B$1:$B$6003,SMALL(IF(NOT($B$1:$B$6003=""),ROW($A$1:$A$6003),""),ROW(A3463))),"")</f>
        <v/>
      </c>
    </row>
    <row r="3465" spans="2:3">
      <c r="B3465" s="8" t="str">
        <f>Flex_Benefits!I1476</f>
        <v/>
      </c>
      <c r="C3465" t="str" cm="1">
        <f t="array" ref="C3465">IFERROR(INDEX($B$1:$B$6003,SMALL(IF(NOT($B$1:$B$6003=""),ROW($A$1:$A$6003),""),ROW(A3464))),"")</f>
        <v/>
      </c>
    </row>
    <row r="3466" spans="2:3">
      <c r="B3466" s="8" t="str">
        <f>Flex_Benefits!I1477</f>
        <v/>
      </c>
      <c r="C3466" t="str" cm="1">
        <f t="array" ref="C3466">IFERROR(INDEX($B$1:$B$6003,SMALL(IF(NOT($B$1:$B$6003=""),ROW($A$1:$A$6003),""),ROW(A3465))),"")</f>
        <v/>
      </c>
    </row>
    <row r="3467" spans="2:3">
      <c r="B3467" s="8" t="str">
        <f>Flex_Benefits!I1478</f>
        <v/>
      </c>
      <c r="C3467" t="str" cm="1">
        <f t="array" ref="C3467">IFERROR(INDEX($B$1:$B$6003,SMALL(IF(NOT($B$1:$B$6003=""),ROW($A$1:$A$6003),""),ROW(A3466))),"")</f>
        <v/>
      </c>
    </row>
    <row r="3468" spans="2:3">
      <c r="B3468" s="8" t="str">
        <f>Flex_Benefits!I1479</f>
        <v/>
      </c>
      <c r="C3468" t="str" cm="1">
        <f t="array" ref="C3468">IFERROR(INDEX($B$1:$B$6003,SMALL(IF(NOT($B$1:$B$6003=""),ROW($A$1:$A$6003),""),ROW(A3467))),"")</f>
        <v/>
      </c>
    </row>
    <row r="3469" spans="2:3">
      <c r="B3469" s="8" t="str">
        <f>Flex_Benefits!I1480</f>
        <v/>
      </c>
      <c r="C3469" t="str" cm="1">
        <f t="array" ref="C3469">IFERROR(INDEX($B$1:$B$6003,SMALL(IF(NOT($B$1:$B$6003=""),ROW($A$1:$A$6003),""),ROW(A3468))),"")</f>
        <v/>
      </c>
    </row>
    <row r="3470" spans="2:3">
      <c r="B3470" s="8" t="str">
        <f>Flex_Benefits!I1481</f>
        <v/>
      </c>
      <c r="C3470" t="str" cm="1">
        <f t="array" ref="C3470">IFERROR(INDEX($B$1:$B$6003,SMALL(IF(NOT($B$1:$B$6003=""),ROW($A$1:$A$6003),""),ROW(A3469))),"")</f>
        <v/>
      </c>
    </row>
    <row r="3471" spans="2:3">
      <c r="B3471" s="8" t="str">
        <f>Flex_Benefits!I1482</f>
        <v/>
      </c>
      <c r="C3471" t="str" cm="1">
        <f t="array" ref="C3471">IFERROR(INDEX($B$1:$B$6003,SMALL(IF(NOT($B$1:$B$6003=""),ROW($A$1:$A$6003),""),ROW(A3470))),"")</f>
        <v/>
      </c>
    </row>
    <row r="3472" spans="2:3">
      <c r="B3472" s="8" t="str">
        <f>Flex_Benefits!I1483</f>
        <v/>
      </c>
      <c r="C3472" t="str" cm="1">
        <f t="array" ref="C3472">IFERROR(INDEX($B$1:$B$6003,SMALL(IF(NOT($B$1:$B$6003=""),ROW($A$1:$A$6003),""),ROW(A3471))),"")</f>
        <v/>
      </c>
    </row>
    <row r="3473" spans="2:3">
      <c r="B3473" s="8" t="str">
        <f>Flex_Benefits!I1484</f>
        <v/>
      </c>
      <c r="C3473" t="str" cm="1">
        <f t="array" ref="C3473">IFERROR(INDEX($B$1:$B$6003,SMALL(IF(NOT($B$1:$B$6003=""),ROW($A$1:$A$6003),""),ROW(A3472))),"")</f>
        <v/>
      </c>
    </row>
    <row r="3474" spans="2:3">
      <c r="B3474" s="8" t="str">
        <f>Flex_Benefits!I1485</f>
        <v/>
      </c>
      <c r="C3474" t="str" cm="1">
        <f t="array" ref="C3474">IFERROR(INDEX($B$1:$B$6003,SMALL(IF(NOT($B$1:$B$6003=""),ROW($A$1:$A$6003),""),ROW(A3473))),"")</f>
        <v/>
      </c>
    </row>
    <row r="3475" spans="2:3">
      <c r="B3475" s="8" t="str">
        <f>Flex_Benefits!I1486</f>
        <v/>
      </c>
      <c r="C3475" t="str" cm="1">
        <f t="array" ref="C3475">IFERROR(INDEX($B$1:$B$6003,SMALL(IF(NOT($B$1:$B$6003=""),ROW($A$1:$A$6003),""),ROW(A3474))),"")</f>
        <v/>
      </c>
    </row>
    <row r="3476" spans="2:3">
      <c r="B3476" s="8" t="str">
        <f>Flex_Benefits!I1487</f>
        <v/>
      </c>
      <c r="C3476" t="str" cm="1">
        <f t="array" ref="C3476">IFERROR(INDEX($B$1:$B$6003,SMALL(IF(NOT($B$1:$B$6003=""),ROW($A$1:$A$6003),""),ROW(A3475))),"")</f>
        <v/>
      </c>
    </row>
    <row r="3477" spans="2:3">
      <c r="B3477" s="8" t="str">
        <f>Flex_Benefits!I1488</f>
        <v/>
      </c>
      <c r="C3477" t="str" cm="1">
        <f t="array" ref="C3477">IFERROR(INDEX($B$1:$B$6003,SMALL(IF(NOT($B$1:$B$6003=""),ROW($A$1:$A$6003),""),ROW(A3476))),"")</f>
        <v/>
      </c>
    </row>
    <row r="3478" spans="2:3">
      <c r="B3478" s="8" t="str">
        <f>Flex_Benefits!I1489</f>
        <v/>
      </c>
      <c r="C3478" t="str" cm="1">
        <f t="array" ref="C3478">IFERROR(INDEX($B$1:$B$6003,SMALL(IF(NOT($B$1:$B$6003=""),ROW($A$1:$A$6003),""),ROW(A3477))),"")</f>
        <v/>
      </c>
    </row>
    <row r="3479" spans="2:3">
      <c r="B3479" s="8" t="str">
        <f>Flex_Benefits!I1490</f>
        <v/>
      </c>
      <c r="C3479" t="str" cm="1">
        <f t="array" ref="C3479">IFERROR(INDEX($B$1:$B$6003,SMALL(IF(NOT($B$1:$B$6003=""),ROW($A$1:$A$6003),""),ROW(A3478))),"")</f>
        <v/>
      </c>
    </row>
    <row r="3480" spans="2:3">
      <c r="B3480" s="8" t="str">
        <f>Flex_Benefits!I1491</f>
        <v/>
      </c>
      <c r="C3480" t="str" cm="1">
        <f t="array" ref="C3480">IFERROR(INDEX($B$1:$B$6003,SMALL(IF(NOT($B$1:$B$6003=""),ROW($A$1:$A$6003),""),ROW(A3479))),"")</f>
        <v/>
      </c>
    </row>
    <row r="3481" spans="2:3">
      <c r="B3481" s="8" t="str">
        <f>Flex_Benefits!I1492</f>
        <v/>
      </c>
      <c r="C3481" t="str" cm="1">
        <f t="array" ref="C3481">IFERROR(INDEX($B$1:$B$6003,SMALL(IF(NOT($B$1:$B$6003=""),ROW($A$1:$A$6003),""),ROW(A3480))),"")</f>
        <v/>
      </c>
    </row>
    <row r="3482" spans="2:3">
      <c r="B3482" s="8" t="str">
        <f>Flex_Benefits!I1493</f>
        <v/>
      </c>
      <c r="C3482" t="str" cm="1">
        <f t="array" ref="C3482">IFERROR(INDEX($B$1:$B$6003,SMALL(IF(NOT($B$1:$B$6003=""),ROW($A$1:$A$6003),""),ROW(A3481))),"")</f>
        <v/>
      </c>
    </row>
    <row r="3483" spans="2:3">
      <c r="B3483" s="8" t="str">
        <f>Flex_Benefits!I1494</f>
        <v/>
      </c>
      <c r="C3483" t="str" cm="1">
        <f t="array" ref="C3483">IFERROR(INDEX($B$1:$B$6003,SMALL(IF(NOT($B$1:$B$6003=""),ROW($A$1:$A$6003),""),ROW(A3482))),"")</f>
        <v/>
      </c>
    </row>
    <row r="3484" spans="2:3">
      <c r="B3484" s="8" t="str">
        <f>Flex_Benefits!I1495</f>
        <v/>
      </c>
      <c r="C3484" t="str" cm="1">
        <f t="array" ref="C3484">IFERROR(INDEX($B$1:$B$6003,SMALL(IF(NOT($B$1:$B$6003=""),ROW($A$1:$A$6003),""),ROW(A3483))),"")</f>
        <v/>
      </c>
    </row>
    <row r="3485" spans="2:3">
      <c r="B3485" s="8" t="str">
        <f>Flex_Benefits!I1496</f>
        <v/>
      </c>
      <c r="C3485" t="str" cm="1">
        <f t="array" ref="C3485">IFERROR(INDEX($B$1:$B$6003,SMALL(IF(NOT($B$1:$B$6003=""),ROW($A$1:$A$6003),""),ROW(A3484))),"")</f>
        <v/>
      </c>
    </row>
    <row r="3486" spans="2:3">
      <c r="B3486" s="8" t="str">
        <f>Flex_Benefits!I1497</f>
        <v/>
      </c>
      <c r="C3486" t="str" cm="1">
        <f t="array" ref="C3486">IFERROR(INDEX($B$1:$B$6003,SMALL(IF(NOT($B$1:$B$6003=""),ROW($A$1:$A$6003),""),ROW(A3485))),"")</f>
        <v/>
      </c>
    </row>
    <row r="3487" spans="2:3">
      <c r="B3487" s="8" t="str">
        <f>Flex_Benefits!I1498</f>
        <v/>
      </c>
      <c r="C3487" t="str" cm="1">
        <f t="array" ref="C3487">IFERROR(INDEX($B$1:$B$6003,SMALL(IF(NOT($B$1:$B$6003=""),ROW($A$1:$A$6003),""),ROW(A3486))),"")</f>
        <v/>
      </c>
    </row>
    <row r="3488" spans="2:3">
      <c r="B3488" s="8" t="str">
        <f>Flex_Benefits!I1499</f>
        <v/>
      </c>
      <c r="C3488" t="str" cm="1">
        <f t="array" ref="C3488">IFERROR(INDEX($B$1:$B$6003,SMALL(IF(NOT($B$1:$B$6003=""),ROW($A$1:$A$6003),""),ROW(A3487))),"")</f>
        <v/>
      </c>
    </row>
    <row r="3489" spans="2:3">
      <c r="B3489" s="8" t="str">
        <f>Flex_Benefits!I1500</f>
        <v/>
      </c>
      <c r="C3489" t="str" cm="1">
        <f t="array" ref="C3489">IFERROR(INDEX($B$1:$B$6003,SMALL(IF(NOT($B$1:$B$6003=""),ROW($A$1:$A$6003),""),ROW(A3488))),"")</f>
        <v/>
      </c>
    </row>
    <row r="3490" spans="2:3">
      <c r="B3490" s="8" t="str">
        <f>Flex_Benefits!I1501</f>
        <v/>
      </c>
      <c r="C3490" t="str" cm="1">
        <f t="array" ref="C3490">IFERROR(INDEX($B$1:$B$6003,SMALL(IF(NOT($B$1:$B$6003=""),ROW($A$1:$A$6003),""),ROW(A3489))),"")</f>
        <v/>
      </c>
    </row>
    <row r="3491" spans="2:3">
      <c r="B3491" s="8" t="str">
        <f>Flex_Benefits!I1502</f>
        <v/>
      </c>
      <c r="C3491" t="str" cm="1">
        <f t="array" ref="C3491">IFERROR(INDEX($B$1:$B$6003,SMALL(IF(NOT($B$1:$B$6003=""),ROW($A$1:$A$6003),""),ROW(A3490))),"")</f>
        <v/>
      </c>
    </row>
    <row r="3492" spans="2:3">
      <c r="B3492" s="8" t="str">
        <f>Flex_Benefits!I1503</f>
        <v/>
      </c>
      <c r="C3492" t="str" cm="1">
        <f t="array" ref="C3492">IFERROR(INDEX($B$1:$B$6003,SMALL(IF(NOT($B$1:$B$6003=""),ROW($A$1:$A$6003),""),ROW(A3491))),"")</f>
        <v/>
      </c>
    </row>
    <row r="3493" spans="2:3">
      <c r="B3493" s="8" t="str">
        <f>Flex_Benefits!I1504</f>
        <v/>
      </c>
      <c r="C3493" t="str" cm="1">
        <f t="array" ref="C3493">IFERROR(INDEX($B$1:$B$6003,SMALL(IF(NOT($B$1:$B$6003=""),ROW($A$1:$A$6003),""),ROW(A3492))),"")</f>
        <v/>
      </c>
    </row>
    <row r="3494" spans="2:3">
      <c r="B3494" s="8" t="str">
        <f>Flex_Benefits!I1505</f>
        <v/>
      </c>
      <c r="C3494" t="str" cm="1">
        <f t="array" ref="C3494">IFERROR(INDEX($B$1:$B$6003,SMALL(IF(NOT($B$1:$B$6003=""),ROW($A$1:$A$6003),""),ROW(A3493))),"")</f>
        <v/>
      </c>
    </row>
    <row r="3495" spans="2:3">
      <c r="B3495" s="8" t="str">
        <f>Flex_Benefits!I1506</f>
        <v/>
      </c>
      <c r="C3495" t="str" cm="1">
        <f t="array" ref="C3495">IFERROR(INDEX($B$1:$B$6003,SMALL(IF(NOT($B$1:$B$6003=""),ROW($A$1:$A$6003),""),ROW(A3494))),"")</f>
        <v/>
      </c>
    </row>
    <row r="3496" spans="2:3">
      <c r="B3496" s="8" t="str">
        <f>Flex_Benefits!I1507</f>
        <v/>
      </c>
      <c r="C3496" t="str" cm="1">
        <f t="array" ref="C3496">IFERROR(INDEX($B$1:$B$6003,SMALL(IF(NOT($B$1:$B$6003=""),ROW($A$1:$A$6003),""),ROW(A3495))),"")</f>
        <v/>
      </c>
    </row>
    <row r="3497" spans="2:3">
      <c r="B3497" s="8" t="str">
        <f>Flex_Benefits!I1508</f>
        <v/>
      </c>
      <c r="C3497" t="str" cm="1">
        <f t="array" ref="C3497">IFERROR(INDEX($B$1:$B$6003,SMALL(IF(NOT($B$1:$B$6003=""),ROW($A$1:$A$6003),""),ROW(A3496))),"")</f>
        <v/>
      </c>
    </row>
    <row r="3498" spans="2:3">
      <c r="B3498" s="8" t="str">
        <f>Flex_Benefits!I1509</f>
        <v/>
      </c>
      <c r="C3498" t="str" cm="1">
        <f t="array" ref="C3498">IFERROR(INDEX($B$1:$B$6003,SMALL(IF(NOT($B$1:$B$6003=""),ROW($A$1:$A$6003),""),ROW(A3497))),"")</f>
        <v/>
      </c>
    </row>
    <row r="3499" spans="2:3">
      <c r="B3499" s="8" t="str">
        <f>Flex_Benefits!I1510</f>
        <v/>
      </c>
      <c r="C3499" t="str" cm="1">
        <f t="array" ref="C3499">IFERROR(INDEX($B$1:$B$6003,SMALL(IF(NOT($B$1:$B$6003=""),ROW($A$1:$A$6003),""),ROW(A3498))),"")</f>
        <v/>
      </c>
    </row>
    <row r="3500" spans="2:3">
      <c r="B3500" s="8" t="str">
        <f>Flex_Benefits!I1511</f>
        <v/>
      </c>
      <c r="C3500" t="str" cm="1">
        <f t="array" ref="C3500">IFERROR(INDEX($B$1:$B$6003,SMALL(IF(NOT($B$1:$B$6003=""),ROW($A$1:$A$6003),""),ROW(A3499))),"")</f>
        <v/>
      </c>
    </row>
    <row r="3501" spans="2:3">
      <c r="B3501" s="8" t="str">
        <f>Flex_Benefits!I1512</f>
        <v/>
      </c>
      <c r="C3501" t="str" cm="1">
        <f t="array" ref="C3501">IFERROR(INDEX($B$1:$B$6003,SMALL(IF(NOT($B$1:$B$6003=""),ROW($A$1:$A$6003),""),ROW(A3500))),"")</f>
        <v/>
      </c>
    </row>
    <row r="3502" spans="2:3">
      <c r="B3502" s="8" t="str">
        <f>Flex_Benefits!I1513</f>
        <v/>
      </c>
      <c r="C3502" t="str" cm="1">
        <f t="array" ref="C3502">IFERROR(INDEX($B$1:$B$6003,SMALL(IF(NOT($B$1:$B$6003=""),ROW($A$1:$A$6003),""),ROW(A3501))),"")</f>
        <v/>
      </c>
    </row>
    <row r="3503" spans="2:3">
      <c r="B3503" s="8" t="str">
        <f>Flex_Benefits!I1514</f>
        <v/>
      </c>
      <c r="C3503" t="str" cm="1">
        <f t="array" ref="C3503">IFERROR(INDEX($B$1:$B$6003,SMALL(IF(NOT($B$1:$B$6003=""),ROW($A$1:$A$6003),""),ROW(A3502))),"")</f>
        <v/>
      </c>
    </row>
    <row r="3504" spans="2:3">
      <c r="B3504" s="8" t="str">
        <f>Flex_Benefits!I1515</f>
        <v/>
      </c>
      <c r="C3504" t="str" cm="1">
        <f t="array" ref="C3504">IFERROR(INDEX($B$1:$B$6003,SMALL(IF(NOT($B$1:$B$6003=""),ROW($A$1:$A$6003),""),ROW(A3503))),"")</f>
        <v/>
      </c>
    </row>
    <row r="3505" spans="2:3">
      <c r="B3505" s="8" t="str">
        <f>Flex_Benefits!I1516</f>
        <v/>
      </c>
      <c r="C3505" t="str" cm="1">
        <f t="array" ref="C3505">IFERROR(INDEX($B$1:$B$6003,SMALL(IF(NOT($B$1:$B$6003=""),ROW($A$1:$A$6003),""),ROW(A3504))),"")</f>
        <v/>
      </c>
    </row>
    <row r="3506" spans="2:3">
      <c r="B3506" s="8" t="str">
        <f>Flex_Benefits!I1517</f>
        <v/>
      </c>
      <c r="C3506" t="str" cm="1">
        <f t="array" ref="C3506">IFERROR(INDEX($B$1:$B$6003,SMALL(IF(NOT($B$1:$B$6003=""),ROW($A$1:$A$6003),""),ROW(A3505))),"")</f>
        <v/>
      </c>
    </row>
    <row r="3507" spans="2:3">
      <c r="B3507" s="8" t="str">
        <f>Flex_Benefits!I1518</f>
        <v/>
      </c>
      <c r="C3507" t="str" cm="1">
        <f t="array" ref="C3507">IFERROR(INDEX($B$1:$B$6003,SMALL(IF(NOT($B$1:$B$6003=""),ROW($A$1:$A$6003),""),ROW(A3506))),"")</f>
        <v/>
      </c>
    </row>
    <row r="3508" spans="2:3">
      <c r="B3508" s="8" t="str">
        <f>Flex_Benefits!I1519</f>
        <v/>
      </c>
      <c r="C3508" t="str" cm="1">
        <f t="array" ref="C3508">IFERROR(INDEX($B$1:$B$6003,SMALL(IF(NOT($B$1:$B$6003=""),ROW($A$1:$A$6003),""),ROW(A3507))),"")</f>
        <v/>
      </c>
    </row>
    <row r="3509" spans="2:3">
      <c r="B3509" s="8" t="str">
        <f>Flex_Benefits!I1520</f>
        <v/>
      </c>
      <c r="C3509" t="str" cm="1">
        <f t="array" ref="C3509">IFERROR(INDEX($B$1:$B$6003,SMALL(IF(NOT($B$1:$B$6003=""),ROW($A$1:$A$6003),""),ROW(A3508))),"")</f>
        <v/>
      </c>
    </row>
    <row r="3510" spans="2:3">
      <c r="B3510" s="8" t="str">
        <f>Flex_Benefits!I1521</f>
        <v/>
      </c>
      <c r="C3510" t="str" cm="1">
        <f t="array" ref="C3510">IFERROR(INDEX($B$1:$B$6003,SMALL(IF(NOT($B$1:$B$6003=""),ROW($A$1:$A$6003),""),ROW(A3509))),"")</f>
        <v/>
      </c>
    </row>
    <row r="3511" spans="2:3">
      <c r="B3511" s="8" t="str">
        <f>Flex_Benefits!I1522</f>
        <v/>
      </c>
      <c r="C3511" t="str" cm="1">
        <f t="array" ref="C3511">IFERROR(INDEX($B$1:$B$6003,SMALL(IF(NOT($B$1:$B$6003=""),ROW($A$1:$A$6003),""),ROW(A3510))),"")</f>
        <v/>
      </c>
    </row>
    <row r="3512" spans="2:3">
      <c r="B3512" s="8" t="str">
        <f>Flex_Benefits!I1523</f>
        <v/>
      </c>
      <c r="C3512" t="str" cm="1">
        <f t="array" ref="C3512">IFERROR(INDEX($B$1:$B$6003,SMALL(IF(NOT($B$1:$B$6003=""),ROW($A$1:$A$6003),""),ROW(A3511))),"")</f>
        <v/>
      </c>
    </row>
    <row r="3513" spans="2:3">
      <c r="B3513" s="8" t="str">
        <f>Flex_Benefits!I1524</f>
        <v/>
      </c>
      <c r="C3513" t="str" cm="1">
        <f t="array" ref="C3513">IFERROR(INDEX($B$1:$B$6003,SMALL(IF(NOT($B$1:$B$6003=""),ROW($A$1:$A$6003),""),ROW(A3512))),"")</f>
        <v/>
      </c>
    </row>
    <row r="3514" spans="2:3">
      <c r="B3514" s="8" t="str">
        <f>Flex_Benefits!I1525</f>
        <v/>
      </c>
      <c r="C3514" t="str" cm="1">
        <f t="array" ref="C3514">IFERROR(INDEX($B$1:$B$6003,SMALL(IF(NOT($B$1:$B$6003=""),ROW($A$1:$A$6003),""),ROW(A3513))),"")</f>
        <v/>
      </c>
    </row>
    <row r="3515" spans="2:3">
      <c r="B3515" s="8" t="str">
        <f>Flex_Benefits!I1526</f>
        <v/>
      </c>
      <c r="C3515" t="str" cm="1">
        <f t="array" ref="C3515">IFERROR(INDEX($B$1:$B$6003,SMALL(IF(NOT($B$1:$B$6003=""),ROW($A$1:$A$6003),""),ROW(A3514))),"")</f>
        <v/>
      </c>
    </row>
    <row r="3516" spans="2:3">
      <c r="B3516" s="8" t="str">
        <f>Flex_Benefits!I1527</f>
        <v/>
      </c>
      <c r="C3516" t="str" cm="1">
        <f t="array" ref="C3516">IFERROR(INDEX($B$1:$B$6003,SMALL(IF(NOT($B$1:$B$6003=""),ROW($A$1:$A$6003),""),ROW(A3515))),"")</f>
        <v/>
      </c>
    </row>
    <row r="3517" spans="2:3">
      <c r="B3517" s="8" t="str">
        <f>Flex_Benefits!I1528</f>
        <v/>
      </c>
      <c r="C3517" t="str" cm="1">
        <f t="array" ref="C3517">IFERROR(INDEX($B$1:$B$6003,SMALL(IF(NOT($B$1:$B$6003=""),ROW($A$1:$A$6003),""),ROW(A3516))),"")</f>
        <v/>
      </c>
    </row>
    <row r="3518" spans="2:3">
      <c r="B3518" s="8" t="str">
        <f>Flex_Benefits!I1529</f>
        <v/>
      </c>
      <c r="C3518" t="str" cm="1">
        <f t="array" ref="C3518">IFERROR(INDEX($B$1:$B$6003,SMALL(IF(NOT($B$1:$B$6003=""),ROW($A$1:$A$6003),""),ROW(A3517))),"")</f>
        <v/>
      </c>
    </row>
    <row r="3519" spans="2:3">
      <c r="B3519" s="8" t="str">
        <f>Flex_Benefits!I1530</f>
        <v/>
      </c>
      <c r="C3519" t="str" cm="1">
        <f t="array" ref="C3519">IFERROR(INDEX($B$1:$B$6003,SMALL(IF(NOT($B$1:$B$6003=""),ROW($A$1:$A$6003),""),ROW(A3518))),"")</f>
        <v/>
      </c>
    </row>
    <row r="3520" spans="2:3">
      <c r="B3520" s="8" t="str">
        <f>Flex_Benefits!I1531</f>
        <v/>
      </c>
      <c r="C3520" t="str" cm="1">
        <f t="array" ref="C3520">IFERROR(INDEX($B$1:$B$6003,SMALL(IF(NOT($B$1:$B$6003=""),ROW($A$1:$A$6003),""),ROW(A3519))),"")</f>
        <v/>
      </c>
    </row>
    <row r="3521" spans="2:3">
      <c r="B3521" s="8" t="str">
        <f>Flex_Benefits!I1532</f>
        <v/>
      </c>
      <c r="C3521" t="str" cm="1">
        <f t="array" ref="C3521">IFERROR(INDEX($B$1:$B$6003,SMALL(IF(NOT($B$1:$B$6003=""),ROW($A$1:$A$6003),""),ROW(A3520))),"")</f>
        <v/>
      </c>
    </row>
    <row r="3522" spans="2:3">
      <c r="B3522" s="8" t="str">
        <f>Flex_Benefits!I1533</f>
        <v/>
      </c>
      <c r="C3522" t="str" cm="1">
        <f t="array" ref="C3522">IFERROR(INDEX($B$1:$B$6003,SMALL(IF(NOT($B$1:$B$6003=""),ROW($A$1:$A$6003),""),ROW(A3521))),"")</f>
        <v/>
      </c>
    </row>
    <row r="3523" spans="2:3">
      <c r="B3523" s="8" t="str">
        <f>Flex_Benefits!I1534</f>
        <v/>
      </c>
      <c r="C3523" t="str" cm="1">
        <f t="array" ref="C3523">IFERROR(INDEX($B$1:$B$6003,SMALL(IF(NOT($B$1:$B$6003=""),ROW($A$1:$A$6003),""),ROW(A3522))),"")</f>
        <v/>
      </c>
    </row>
    <row r="3524" spans="2:3">
      <c r="B3524" s="8" t="str">
        <f>Flex_Benefits!I1535</f>
        <v/>
      </c>
      <c r="C3524" t="str" cm="1">
        <f t="array" ref="C3524">IFERROR(INDEX($B$1:$B$6003,SMALL(IF(NOT($B$1:$B$6003=""),ROW($A$1:$A$6003),""),ROW(A3523))),"")</f>
        <v/>
      </c>
    </row>
    <row r="3525" spans="2:3">
      <c r="B3525" s="8" t="str">
        <f>Flex_Benefits!I1536</f>
        <v/>
      </c>
      <c r="C3525" t="str" cm="1">
        <f t="array" ref="C3525">IFERROR(INDEX($B$1:$B$6003,SMALL(IF(NOT($B$1:$B$6003=""),ROW($A$1:$A$6003),""),ROW(A3524))),"")</f>
        <v/>
      </c>
    </row>
    <row r="3526" spans="2:3">
      <c r="B3526" s="8" t="str">
        <f>Flex_Benefits!I1537</f>
        <v/>
      </c>
      <c r="C3526" t="str" cm="1">
        <f t="array" ref="C3526">IFERROR(INDEX($B$1:$B$6003,SMALL(IF(NOT($B$1:$B$6003=""),ROW($A$1:$A$6003),""),ROW(A3525))),"")</f>
        <v/>
      </c>
    </row>
    <row r="3527" spans="2:3">
      <c r="B3527" s="8" t="str">
        <f>Flex_Benefits!I1538</f>
        <v/>
      </c>
      <c r="C3527" t="str" cm="1">
        <f t="array" ref="C3527">IFERROR(INDEX($B$1:$B$6003,SMALL(IF(NOT($B$1:$B$6003=""),ROW($A$1:$A$6003),""),ROW(A3526))),"")</f>
        <v/>
      </c>
    </row>
    <row r="3528" spans="2:3">
      <c r="B3528" s="8" t="str">
        <f>Flex_Benefits!I1539</f>
        <v/>
      </c>
      <c r="C3528" t="str" cm="1">
        <f t="array" ref="C3528">IFERROR(INDEX($B$1:$B$6003,SMALL(IF(NOT($B$1:$B$6003=""),ROW($A$1:$A$6003),""),ROW(A3527))),"")</f>
        <v/>
      </c>
    </row>
    <row r="3529" spans="2:3">
      <c r="B3529" s="8" t="str">
        <f>Flex_Benefits!I1540</f>
        <v/>
      </c>
      <c r="C3529" t="str" cm="1">
        <f t="array" ref="C3529">IFERROR(INDEX($B$1:$B$6003,SMALL(IF(NOT($B$1:$B$6003=""),ROW($A$1:$A$6003),""),ROW(A3528))),"")</f>
        <v/>
      </c>
    </row>
    <row r="3530" spans="2:3">
      <c r="B3530" s="8" t="str">
        <f>Flex_Benefits!I1541</f>
        <v/>
      </c>
      <c r="C3530" t="str" cm="1">
        <f t="array" ref="C3530">IFERROR(INDEX($B$1:$B$6003,SMALL(IF(NOT($B$1:$B$6003=""),ROW($A$1:$A$6003),""),ROW(A3529))),"")</f>
        <v/>
      </c>
    </row>
    <row r="3531" spans="2:3">
      <c r="B3531" s="8" t="str">
        <f>Flex_Benefits!I1542</f>
        <v/>
      </c>
      <c r="C3531" t="str" cm="1">
        <f t="array" ref="C3531">IFERROR(INDEX($B$1:$B$6003,SMALL(IF(NOT($B$1:$B$6003=""),ROW($A$1:$A$6003),""),ROW(A3530))),"")</f>
        <v/>
      </c>
    </row>
    <row r="3532" spans="2:3">
      <c r="B3532" s="8" t="str">
        <f>Flex_Benefits!I1543</f>
        <v/>
      </c>
      <c r="C3532" t="str" cm="1">
        <f t="array" ref="C3532">IFERROR(INDEX($B$1:$B$6003,SMALL(IF(NOT($B$1:$B$6003=""),ROW($A$1:$A$6003),""),ROW(A3531))),"")</f>
        <v/>
      </c>
    </row>
    <row r="3533" spans="2:3">
      <c r="B3533" s="8" t="str">
        <f>Flex_Benefits!I1544</f>
        <v/>
      </c>
      <c r="C3533" t="str" cm="1">
        <f t="array" ref="C3533">IFERROR(INDEX($B$1:$B$6003,SMALL(IF(NOT($B$1:$B$6003=""),ROW($A$1:$A$6003),""),ROW(A3532))),"")</f>
        <v/>
      </c>
    </row>
    <row r="3534" spans="2:3">
      <c r="B3534" s="8" t="str">
        <f>Flex_Benefits!I1545</f>
        <v/>
      </c>
      <c r="C3534" t="str" cm="1">
        <f t="array" ref="C3534">IFERROR(INDEX($B$1:$B$6003,SMALL(IF(NOT($B$1:$B$6003=""),ROW($A$1:$A$6003),""),ROW(A3533))),"")</f>
        <v/>
      </c>
    </row>
    <row r="3535" spans="2:3">
      <c r="B3535" s="8" t="str">
        <f>Flex_Benefits!I1546</f>
        <v/>
      </c>
      <c r="C3535" t="str" cm="1">
        <f t="array" ref="C3535">IFERROR(INDEX($B$1:$B$6003,SMALL(IF(NOT($B$1:$B$6003=""),ROW($A$1:$A$6003),""),ROW(A3534))),"")</f>
        <v/>
      </c>
    </row>
    <row r="3536" spans="2:3">
      <c r="B3536" s="8" t="str">
        <f>Flex_Benefits!I1547</f>
        <v/>
      </c>
      <c r="C3536" t="str" cm="1">
        <f t="array" ref="C3536">IFERROR(INDEX($B$1:$B$6003,SMALL(IF(NOT($B$1:$B$6003=""),ROW($A$1:$A$6003),""),ROW(A3535))),"")</f>
        <v/>
      </c>
    </row>
    <row r="3537" spans="2:3">
      <c r="B3537" s="8" t="str">
        <f>Flex_Benefits!I1548</f>
        <v/>
      </c>
      <c r="C3537" t="str" cm="1">
        <f t="array" ref="C3537">IFERROR(INDEX($B$1:$B$6003,SMALL(IF(NOT($B$1:$B$6003=""),ROW($A$1:$A$6003),""),ROW(A3536))),"")</f>
        <v/>
      </c>
    </row>
    <row r="3538" spans="2:3">
      <c r="B3538" s="8" t="str">
        <f>Flex_Benefits!I1549</f>
        <v/>
      </c>
      <c r="C3538" t="str" cm="1">
        <f t="array" ref="C3538">IFERROR(INDEX($B$1:$B$6003,SMALL(IF(NOT($B$1:$B$6003=""),ROW($A$1:$A$6003),""),ROW(A3537))),"")</f>
        <v/>
      </c>
    </row>
    <row r="3539" spans="2:3">
      <c r="B3539" s="8" t="str">
        <f>Flex_Benefits!I1550</f>
        <v/>
      </c>
      <c r="C3539" t="str" cm="1">
        <f t="array" ref="C3539">IFERROR(INDEX($B$1:$B$6003,SMALL(IF(NOT($B$1:$B$6003=""),ROW($A$1:$A$6003),""),ROW(A3538))),"")</f>
        <v/>
      </c>
    </row>
    <row r="3540" spans="2:3">
      <c r="B3540" s="8" t="str">
        <f>Flex_Benefits!I1551</f>
        <v/>
      </c>
      <c r="C3540" t="str" cm="1">
        <f t="array" ref="C3540">IFERROR(INDEX($B$1:$B$6003,SMALL(IF(NOT($B$1:$B$6003=""),ROW($A$1:$A$6003),""),ROW(A3539))),"")</f>
        <v/>
      </c>
    </row>
    <row r="3541" spans="2:3">
      <c r="B3541" s="8" t="str">
        <f>Flex_Benefits!I1552</f>
        <v/>
      </c>
      <c r="C3541" t="str" cm="1">
        <f t="array" ref="C3541">IFERROR(INDEX($B$1:$B$6003,SMALL(IF(NOT($B$1:$B$6003=""),ROW($A$1:$A$6003),""),ROW(A3540))),"")</f>
        <v/>
      </c>
    </row>
    <row r="3542" spans="2:3">
      <c r="B3542" s="8" t="str">
        <f>Flex_Benefits!I1553</f>
        <v/>
      </c>
      <c r="C3542" t="str" cm="1">
        <f t="array" ref="C3542">IFERROR(INDEX($B$1:$B$6003,SMALL(IF(NOT($B$1:$B$6003=""),ROW($A$1:$A$6003),""),ROW(A3541))),"")</f>
        <v/>
      </c>
    </row>
    <row r="3543" spans="2:3">
      <c r="B3543" s="8" t="str">
        <f>Flex_Benefits!I1554</f>
        <v/>
      </c>
      <c r="C3543" t="str" cm="1">
        <f t="array" ref="C3543">IFERROR(INDEX($B$1:$B$6003,SMALL(IF(NOT($B$1:$B$6003=""),ROW($A$1:$A$6003),""),ROW(A3542))),"")</f>
        <v/>
      </c>
    </row>
    <row r="3544" spans="2:3">
      <c r="B3544" s="8" t="str">
        <f>Flex_Benefits!I1555</f>
        <v/>
      </c>
      <c r="C3544" t="str" cm="1">
        <f t="array" ref="C3544">IFERROR(INDEX($B$1:$B$6003,SMALL(IF(NOT($B$1:$B$6003=""),ROW($A$1:$A$6003),""),ROW(A3543))),"")</f>
        <v/>
      </c>
    </row>
    <row r="3545" spans="2:3">
      <c r="B3545" s="8" t="str">
        <f>Flex_Benefits!I1556</f>
        <v/>
      </c>
      <c r="C3545" t="str" cm="1">
        <f t="array" ref="C3545">IFERROR(INDEX($B$1:$B$6003,SMALL(IF(NOT($B$1:$B$6003=""),ROW($A$1:$A$6003),""),ROW(A3544))),"")</f>
        <v/>
      </c>
    </row>
    <row r="3546" spans="2:3">
      <c r="B3546" s="8" t="str">
        <f>Flex_Benefits!I1557</f>
        <v/>
      </c>
      <c r="C3546" t="str" cm="1">
        <f t="array" ref="C3546">IFERROR(INDEX($B$1:$B$6003,SMALL(IF(NOT($B$1:$B$6003=""),ROW($A$1:$A$6003),""),ROW(A3545))),"")</f>
        <v/>
      </c>
    </row>
    <row r="3547" spans="2:3">
      <c r="B3547" s="8" t="str">
        <f>Flex_Benefits!I1558</f>
        <v/>
      </c>
      <c r="C3547" t="str" cm="1">
        <f t="array" ref="C3547">IFERROR(INDEX($B$1:$B$6003,SMALL(IF(NOT($B$1:$B$6003=""),ROW($A$1:$A$6003),""),ROW(A3546))),"")</f>
        <v/>
      </c>
    </row>
    <row r="3548" spans="2:3">
      <c r="B3548" s="8" t="str">
        <f>Flex_Benefits!I1559</f>
        <v/>
      </c>
      <c r="C3548" t="str" cm="1">
        <f t="array" ref="C3548">IFERROR(INDEX($B$1:$B$6003,SMALL(IF(NOT($B$1:$B$6003=""),ROW($A$1:$A$6003),""),ROW(A3547))),"")</f>
        <v/>
      </c>
    </row>
    <row r="3549" spans="2:3">
      <c r="B3549" s="8" t="str">
        <f>Flex_Benefits!I1560</f>
        <v/>
      </c>
      <c r="C3549" t="str" cm="1">
        <f t="array" ref="C3549">IFERROR(INDEX($B$1:$B$6003,SMALL(IF(NOT($B$1:$B$6003=""),ROW($A$1:$A$6003),""),ROW(A3548))),"")</f>
        <v/>
      </c>
    </row>
    <row r="3550" spans="2:3">
      <c r="B3550" s="8" t="str">
        <f>Flex_Benefits!I1561</f>
        <v/>
      </c>
      <c r="C3550" t="str" cm="1">
        <f t="array" ref="C3550">IFERROR(INDEX($B$1:$B$6003,SMALL(IF(NOT($B$1:$B$6003=""),ROW($A$1:$A$6003),""),ROW(A3549))),"")</f>
        <v/>
      </c>
    </row>
    <row r="3551" spans="2:3">
      <c r="B3551" s="8" t="str">
        <f>Flex_Benefits!I1562</f>
        <v/>
      </c>
      <c r="C3551" t="str" cm="1">
        <f t="array" ref="C3551">IFERROR(INDEX($B$1:$B$6003,SMALL(IF(NOT($B$1:$B$6003=""),ROW($A$1:$A$6003),""),ROW(A3550))),"")</f>
        <v/>
      </c>
    </row>
    <row r="3552" spans="2:3">
      <c r="B3552" s="8" t="str">
        <f>Flex_Benefits!I1563</f>
        <v/>
      </c>
      <c r="C3552" t="str" cm="1">
        <f t="array" ref="C3552">IFERROR(INDEX($B$1:$B$6003,SMALL(IF(NOT($B$1:$B$6003=""),ROW($A$1:$A$6003),""),ROW(A3551))),"")</f>
        <v/>
      </c>
    </row>
    <row r="3553" spans="2:3">
      <c r="B3553" s="8" t="str">
        <f>Flex_Benefits!I1564</f>
        <v/>
      </c>
      <c r="C3553" t="str" cm="1">
        <f t="array" ref="C3553">IFERROR(INDEX($B$1:$B$6003,SMALL(IF(NOT($B$1:$B$6003=""),ROW($A$1:$A$6003),""),ROW(A3552))),"")</f>
        <v/>
      </c>
    </row>
    <row r="3554" spans="2:3">
      <c r="B3554" s="8" t="str">
        <f>Flex_Benefits!I1565</f>
        <v/>
      </c>
      <c r="C3554" t="str" cm="1">
        <f t="array" ref="C3554">IFERROR(INDEX($B$1:$B$6003,SMALL(IF(NOT($B$1:$B$6003=""),ROW($A$1:$A$6003),""),ROW(A3553))),"")</f>
        <v/>
      </c>
    </row>
    <row r="3555" spans="2:3">
      <c r="B3555" s="8" t="str">
        <f>Flex_Benefits!I1566</f>
        <v/>
      </c>
      <c r="C3555" t="str" cm="1">
        <f t="array" ref="C3555">IFERROR(INDEX($B$1:$B$6003,SMALL(IF(NOT($B$1:$B$6003=""),ROW($A$1:$A$6003),""),ROW(A3554))),"")</f>
        <v/>
      </c>
    </row>
    <row r="3556" spans="2:3">
      <c r="B3556" s="8" t="str">
        <f>Flex_Benefits!I1567</f>
        <v/>
      </c>
      <c r="C3556" t="str" cm="1">
        <f t="array" ref="C3556">IFERROR(INDEX($B$1:$B$6003,SMALL(IF(NOT($B$1:$B$6003=""),ROW($A$1:$A$6003),""),ROW(A3555))),"")</f>
        <v/>
      </c>
    </row>
    <row r="3557" spans="2:3">
      <c r="B3557" s="8" t="str">
        <f>Flex_Benefits!I1568</f>
        <v/>
      </c>
      <c r="C3557" t="str" cm="1">
        <f t="array" ref="C3557">IFERROR(INDEX($B$1:$B$6003,SMALL(IF(NOT($B$1:$B$6003=""),ROW($A$1:$A$6003),""),ROW(A3556))),"")</f>
        <v/>
      </c>
    </row>
    <row r="3558" spans="2:3">
      <c r="B3558" s="8" t="str">
        <f>Flex_Benefits!I1569</f>
        <v/>
      </c>
      <c r="C3558" t="str" cm="1">
        <f t="array" ref="C3558">IFERROR(INDEX($B$1:$B$6003,SMALL(IF(NOT($B$1:$B$6003=""),ROW($A$1:$A$6003),""),ROW(A3557))),"")</f>
        <v/>
      </c>
    </row>
    <row r="3559" spans="2:3">
      <c r="B3559" s="8" t="str">
        <f>Flex_Benefits!I1570</f>
        <v/>
      </c>
      <c r="C3559" t="str" cm="1">
        <f t="array" ref="C3559">IFERROR(INDEX($B$1:$B$6003,SMALL(IF(NOT($B$1:$B$6003=""),ROW($A$1:$A$6003),""),ROW(A3558))),"")</f>
        <v/>
      </c>
    </row>
    <row r="3560" spans="2:3">
      <c r="B3560" s="8" t="str">
        <f>Flex_Benefits!I1571</f>
        <v/>
      </c>
      <c r="C3560" t="str" cm="1">
        <f t="array" ref="C3560">IFERROR(INDEX($B$1:$B$6003,SMALL(IF(NOT($B$1:$B$6003=""),ROW($A$1:$A$6003),""),ROW(A3559))),"")</f>
        <v/>
      </c>
    </row>
    <row r="3561" spans="2:3">
      <c r="B3561" s="8" t="str">
        <f>Flex_Benefits!I1572</f>
        <v/>
      </c>
      <c r="C3561" t="str" cm="1">
        <f t="array" ref="C3561">IFERROR(INDEX($B$1:$B$6003,SMALL(IF(NOT($B$1:$B$6003=""),ROW($A$1:$A$6003),""),ROW(A3560))),"")</f>
        <v/>
      </c>
    </row>
    <row r="3562" spans="2:3">
      <c r="B3562" s="8" t="str">
        <f>Flex_Benefits!I1573</f>
        <v/>
      </c>
      <c r="C3562" t="str" cm="1">
        <f t="array" ref="C3562">IFERROR(INDEX($B$1:$B$6003,SMALL(IF(NOT($B$1:$B$6003=""),ROW($A$1:$A$6003),""),ROW(A3561))),"")</f>
        <v/>
      </c>
    </row>
    <row r="3563" spans="2:3">
      <c r="B3563" s="8" t="str">
        <f>Flex_Benefits!I1574</f>
        <v/>
      </c>
      <c r="C3563" t="str" cm="1">
        <f t="array" ref="C3563">IFERROR(INDEX($B$1:$B$6003,SMALL(IF(NOT($B$1:$B$6003=""),ROW($A$1:$A$6003),""),ROW(A3562))),"")</f>
        <v/>
      </c>
    </row>
    <row r="3564" spans="2:3">
      <c r="B3564" s="8" t="str">
        <f>Flex_Benefits!I1575</f>
        <v/>
      </c>
      <c r="C3564" t="str" cm="1">
        <f t="array" ref="C3564">IFERROR(INDEX($B$1:$B$6003,SMALL(IF(NOT($B$1:$B$6003=""),ROW($A$1:$A$6003),""),ROW(A3563))),"")</f>
        <v/>
      </c>
    </row>
    <row r="3565" spans="2:3">
      <c r="B3565" s="8" t="str">
        <f>Flex_Benefits!I1576</f>
        <v/>
      </c>
      <c r="C3565" t="str" cm="1">
        <f t="array" ref="C3565">IFERROR(INDEX($B$1:$B$6003,SMALL(IF(NOT($B$1:$B$6003=""),ROW($A$1:$A$6003),""),ROW(A3564))),"")</f>
        <v/>
      </c>
    </row>
    <row r="3566" spans="2:3">
      <c r="B3566" s="8" t="str">
        <f>Flex_Benefits!I1577</f>
        <v/>
      </c>
      <c r="C3566" t="str" cm="1">
        <f t="array" ref="C3566">IFERROR(INDEX($B$1:$B$6003,SMALL(IF(NOT($B$1:$B$6003=""),ROW($A$1:$A$6003),""),ROW(A3565))),"")</f>
        <v/>
      </c>
    </row>
    <row r="3567" spans="2:3">
      <c r="B3567" s="8" t="str">
        <f>Flex_Benefits!I1578</f>
        <v/>
      </c>
      <c r="C3567" t="str" cm="1">
        <f t="array" ref="C3567">IFERROR(INDEX($B$1:$B$6003,SMALL(IF(NOT($B$1:$B$6003=""),ROW($A$1:$A$6003),""),ROW(A3566))),"")</f>
        <v/>
      </c>
    </row>
    <row r="3568" spans="2:3">
      <c r="B3568" s="8" t="str">
        <f>Flex_Benefits!I1579</f>
        <v/>
      </c>
      <c r="C3568" t="str" cm="1">
        <f t="array" ref="C3568">IFERROR(INDEX($B$1:$B$6003,SMALL(IF(NOT($B$1:$B$6003=""),ROW($A$1:$A$6003),""),ROW(A3567))),"")</f>
        <v/>
      </c>
    </row>
    <row r="3569" spans="2:3">
      <c r="B3569" s="8" t="str">
        <f>Flex_Benefits!I1580</f>
        <v/>
      </c>
      <c r="C3569" t="str" cm="1">
        <f t="array" ref="C3569">IFERROR(INDEX($B$1:$B$6003,SMALL(IF(NOT($B$1:$B$6003=""),ROW($A$1:$A$6003),""),ROW(A3568))),"")</f>
        <v/>
      </c>
    </row>
    <row r="3570" spans="2:3">
      <c r="B3570" s="8" t="str">
        <f>Flex_Benefits!I1581</f>
        <v/>
      </c>
      <c r="C3570" t="str" cm="1">
        <f t="array" ref="C3570">IFERROR(INDEX($B$1:$B$6003,SMALL(IF(NOT($B$1:$B$6003=""),ROW($A$1:$A$6003),""),ROW(A3569))),"")</f>
        <v/>
      </c>
    </row>
    <row r="3571" spans="2:3">
      <c r="B3571" s="8" t="str">
        <f>Flex_Benefits!I1582</f>
        <v/>
      </c>
      <c r="C3571" t="str" cm="1">
        <f t="array" ref="C3571">IFERROR(INDEX($B$1:$B$6003,SMALL(IF(NOT($B$1:$B$6003=""),ROW($A$1:$A$6003),""),ROW(A3570))),"")</f>
        <v/>
      </c>
    </row>
    <row r="3572" spans="2:3">
      <c r="B3572" s="8" t="str">
        <f>Flex_Benefits!I1583</f>
        <v/>
      </c>
      <c r="C3572" t="str" cm="1">
        <f t="array" ref="C3572">IFERROR(INDEX($B$1:$B$6003,SMALL(IF(NOT($B$1:$B$6003=""),ROW($A$1:$A$6003),""),ROW(A3571))),"")</f>
        <v/>
      </c>
    </row>
    <row r="3573" spans="2:3">
      <c r="B3573" s="8" t="str">
        <f>Flex_Benefits!I1584</f>
        <v/>
      </c>
      <c r="C3573" t="str" cm="1">
        <f t="array" ref="C3573">IFERROR(INDEX($B$1:$B$6003,SMALL(IF(NOT($B$1:$B$6003=""),ROW($A$1:$A$6003),""),ROW(A3572))),"")</f>
        <v/>
      </c>
    </row>
    <row r="3574" spans="2:3">
      <c r="B3574" s="8" t="str">
        <f>Flex_Benefits!I1585</f>
        <v/>
      </c>
      <c r="C3574" t="str" cm="1">
        <f t="array" ref="C3574">IFERROR(INDEX($B$1:$B$6003,SMALL(IF(NOT($B$1:$B$6003=""),ROW($A$1:$A$6003),""),ROW(A3573))),"")</f>
        <v/>
      </c>
    </row>
    <row r="3575" spans="2:3">
      <c r="B3575" s="8" t="str">
        <f>Flex_Benefits!I1586</f>
        <v/>
      </c>
      <c r="C3575" t="str" cm="1">
        <f t="array" ref="C3575">IFERROR(INDEX($B$1:$B$6003,SMALL(IF(NOT($B$1:$B$6003=""),ROW($A$1:$A$6003),""),ROW(A3574))),"")</f>
        <v/>
      </c>
    </row>
    <row r="3576" spans="2:3">
      <c r="B3576" s="8" t="str">
        <f>Flex_Benefits!I1587</f>
        <v/>
      </c>
      <c r="C3576" t="str" cm="1">
        <f t="array" ref="C3576">IFERROR(INDEX($B$1:$B$6003,SMALL(IF(NOT($B$1:$B$6003=""),ROW($A$1:$A$6003),""),ROW(A3575))),"")</f>
        <v/>
      </c>
    </row>
    <row r="3577" spans="2:3">
      <c r="B3577" s="8" t="str">
        <f>Flex_Benefits!I1588</f>
        <v/>
      </c>
      <c r="C3577" t="str" cm="1">
        <f t="array" ref="C3577">IFERROR(INDEX($B$1:$B$6003,SMALL(IF(NOT($B$1:$B$6003=""),ROW($A$1:$A$6003),""),ROW(A3576))),"")</f>
        <v/>
      </c>
    </row>
    <row r="3578" spans="2:3">
      <c r="B3578" s="8" t="str">
        <f>Flex_Benefits!I1589</f>
        <v/>
      </c>
      <c r="C3578" t="str" cm="1">
        <f t="array" ref="C3578">IFERROR(INDEX($B$1:$B$6003,SMALL(IF(NOT($B$1:$B$6003=""),ROW($A$1:$A$6003),""),ROW(A3577))),"")</f>
        <v/>
      </c>
    </row>
    <row r="3579" spans="2:3">
      <c r="B3579" s="8" t="str">
        <f>Flex_Benefits!I1590</f>
        <v/>
      </c>
      <c r="C3579" t="str" cm="1">
        <f t="array" ref="C3579">IFERROR(INDEX($B$1:$B$6003,SMALL(IF(NOT($B$1:$B$6003=""),ROW($A$1:$A$6003),""),ROW(A3578))),"")</f>
        <v/>
      </c>
    </row>
    <row r="3580" spans="2:3">
      <c r="B3580" s="8" t="str">
        <f>Flex_Benefits!I1591</f>
        <v/>
      </c>
      <c r="C3580" t="str" cm="1">
        <f t="array" ref="C3580">IFERROR(INDEX($B$1:$B$6003,SMALL(IF(NOT($B$1:$B$6003=""),ROW($A$1:$A$6003),""),ROW(A3579))),"")</f>
        <v/>
      </c>
    </row>
    <row r="3581" spans="2:3">
      <c r="B3581" s="8" t="str">
        <f>Flex_Benefits!I1592</f>
        <v/>
      </c>
      <c r="C3581" t="str" cm="1">
        <f t="array" ref="C3581">IFERROR(INDEX($B$1:$B$6003,SMALL(IF(NOT($B$1:$B$6003=""),ROW($A$1:$A$6003),""),ROW(A3580))),"")</f>
        <v/>
      </c>
    </row>
    <row r="3582" spans="2:3">
      <c r="B3582" s="8" t="str">
        <f>Flex_Benefits!I1593</f>
        <v/>
      </c>
      <c r="C3582" t="str" cm="1">
        <f t="array" ref="C3582">IFERROR(INDEX($B$1:$B$6003,SMALL(IF(NOT($B$1:$B$6003=""),ROW($A$1:$A$6003),""),ROW(A3581))),"")</f>
        <v/>
      </c>
    </row>
    <row r="3583" spans="2:3">
      <c r="B3583" s="8" t="str">
        <f>Flex_Benefits!I1594</f>
        <v/>
      </c>
      <c r="C3583" t="str" cm="1">
        <f t="array" ref="C3583">IFERROR(INDEX($B$1:$B$6003,SMALL(IF(NOT($B$1:$B$6003=""),ROW($A$1:$A$6003),""),ROW(A3582))),"")</f>
        <v/>
      </c>
    </row>
    <row r="3584" spans="2:3">
      <c r="B3584" s="8" t="str">
        <f>Flex_Benefits!I1595</f>
        <v/>
      </c>
      <c r="C3584" t="str" cm="1">
        <f t="array" ref="C3584">IFERROR(INDEX($B$1:$B$6003,SMALL(IF(NOT($B$1:$B$6003=""),ROW($A$1:$A$6003),""),ROW(A3583))),"")</f>
        <v/>
      </c>
    </row>
    <row r="3585" spans="2:3">
      <c r="B3585" s="8" t="str">
        <f>Flex_Benefits!I1596</f>
        <v/>
      </c>
      <c r="C3585" t="str" cm="1">
        <f t="array" ref="C3585">IFERROR(INDEX($B$1:$B$6003,SMALL(IF(NOT($B$1:$B$6003=""),ROW($A$1:$A$6003),""),ROW(A3584))),"")</f>
        <v/>
      </c>
    </row>
    <row r="3586" spans="2:3">
      <c r="B3586" s="8" t="str">
        <f>Flex_Benefits!I1597</f>
        <v/>
      </c>
      <c r="C3586" t="str" cm="1">
        <f t="array" ref="C3586">IFERROR(INDEX($B$1:$B$6003,SMALL(IF(NOT($B$1:$B$6003=""),ROW($A$1:$A$6003),""),ROW(A3585))),"")</f>
        <v/>
      </c>
    </row>
    <row r="3587" spans="2:3">
      <c r="B3587" s="8" t="str">
        <f>Flex_Benefits!I1598</f>
        <v/>
      </c>
      <c r="C3587" t="str" cm="1">
        <f t="array" ref="C3587">IFERROR(INDEX($B$1:$B$6003,SMALL(IF(NOT($B$1:$B$6003=""),ROW($A$1:$A$6003),""),ROW(A3586))),"")</f>
        <v/>
      </c>
    </row>
    <row r="3588" spans="2:3">
      <c r="B3588" s="8" t="str">
        <f>Flex_Benefits!I1599</f>
        <v/>
      </c>
      <c r="C3588" t="str" cm="1">
        <f t="array" ref="C3588">IFERROR(INDEX($B$1:$B$6003,SMALL(IF(NOT($B$1:$B$6003=""),ROW($A$1:$A$6003),""),ROW(A3587))),"")</f>
        <v/>
      </c>
    </row>
    <row r="3589" spans="2:3">
      <c r="B3589" s="8" t="str">
        <f>Flex_Benefits!I1600</f>
        <v/>
      </c>
      <c r="C3589" t="str" cm="1">
        <f t="array" ref="C3589">IFERROR(INDEX($B$1:$B$6003,SMALL(IF(NOT($B$1:$B$6003=""),ROW($A$1:$A$6003),""),ROW(A3588))),"")</f>
        <v/>
      </c>
    </row>
    <row r="3590" spans="2:3">
      <c r="B3590" s="8" t="str">
        <f>Flex_Benefits!I1601</f>
        <v/>
      </c>
      <c r="C3590" t="str" cm="1">
        <f t="array" ref="C3590">IFERROR(INDEX($B$1:$B$6003,SMALL(IF(NOT($B$1:$B$6003=""),ROW($A$1:$A$6003),""),ROW(A3589))),"")</f>
        <v/>
      </c>
    </row>
    <row r="3591" spans="2:3">
      <c r="B3591" s="8" t="str">
        <f>Flex_Benefits!I1602</f>
        <v/>
      </c>
      <c r="C3591" t="str" cm="1">
        <f t="array" ref="C3591">IFERROR(INDEX($B$1:$B$6003,SMALL(IF(NOT($B$1:$B$6003=""),ROW($A$1:$A$6003),""),ROW(A3590))),"")</f>
        <v/>
      </c>
    </row>
    <row r="3592" spans="2:3">
      <c r="B3592" s="8" t="str">
        <f>Flex_Benefits!I1603</f>
        <v/>
      </c>
      <c r="C3592" t="str" cm="1">
        <f t="array" ref="C3592">IFERROR(INDEX($B$1:$B$6003,SMALL(IF(NOT($B$1:$B$6003=""),ROW($A$1:$A$6003),""),ROW(A3591))),"")</f>
        <v/>
      </c>
    </row>
    <row r="3593" spans="2:3">
      <c r="B3593" s="8" t="str">
        <f>Flex_Benefits!I1604</f>
        <v/>
      </c>
      <c r="C3593" t="str" cm="1">
        <f t="array" ref="C3593">IFERROR(INDEX($B$1:$B$6003,SMALL(IF(NOT($B$1:$B$6003=""),ROW($A$1:$A$6003),""),ROW(A3592))),"")</f>
        <v/>
      </c>
    </row>
    <row r="3594" spans="2:3">
      <c r="B3594" s="8" t="str">
        <f>Flex_Benefits!I1605</f>
        <v/>
      </c>
      <c r="C3594" t="str" cm="1">
        <f t="array" ref="C3594">IFERROR(INDEX($B$1:$B$6003,SMALL(IF(NOT($B$1:$B$6003=""),ROW($A$1:$A$6003),""),ROW(A3593))),"")</f>
        <v/>
      </c>
    </row>
    <row r="3595" spans="2:3">
      <c r="B3595" s="8" t="str">
        <f>Flex_Benefits!I1606</f>
        <v/>
      </c>
      <c r="C3595" t="str" cm="1">
        <f t="array" ref="C3595">IFERROR(INDEX($B$1:$B$6003,SMALL(IF(NOT($B$1:$B$6003=""),ROW($A$1:$A$6003),""),ROW(A3594))),"")</f>
        <v/>
      </c>
    </row>
    <row r="3596" spans="2:3">
      <c r="B3596" s="8" t="str">
        <f>Flex_Benefits!I1607</f>
        <v/>
      </c>
      <c r="C3596" t="str" cm="1">
        <f t="array" ref="C3596">IFERROR(INDEX($B$1:$B$6003,SMALL(IF(NOT($B$1:$B$6003=""),ROW($A$1:$A$6003),""),ROW(A3595))),"")</f>
        <v/>
      </c>
    </row>
    <row r="3597" spans="2:3">
      <c r="B3597" s="8" t="str">
        <f>Flex_Benefits!I1608</f>
        <v/>
      </c>
      <c r="C3597" t="str" cm="1">
        <f t="array" ref="C3597">IFERROR(INDEX($B$1:$B$6003,SMALL(IF(NOT($B$1:$B$6003=""),ROW($A$1:$A$6003),""),ROW(A3596))),"")</f>
        <v/>
      </c>
    </row>
    <row r="3598" spans="2:3">
      <c r="B3598" s="8" t="str">
        <f>Flex_Benefits!I1609</f>
        <v/>
      </c>
      <c r="C3598" t="str" cm="1">
        <f t="array" ref="C3598">IFERROR(INDEX($B$1:$B$6003,SMALL(IF(NOT($B$1:$B$6003=""),ROW($A$1:$A$6003),""),ROW(A3597))),"")</f>
        <v/>
      </c>
    </row>
    <row r="3599" spans="2:3">
      <c r="B3599" s="8" t="str">
        <f>Flex_Benefits!I1610</f>
        <v/>
      </c>
      <c r="C3599" t="str" cm="1">
        <f t="array" ref="C3599">IFERROR(INDEX($B$1:$B$6003,SMALL(IF(NOT($B$1:$B$6003=""),ROW($A$1:$A$6003),""),ROW(A3598))),"")</f>
        <v/>
      </c>
    </row>
    <row r="3600" spans="2:3">
      <c r="B3600" s="8" t="str">
        <f>Flex_Benefits!I1611</f>
        <v/>
      </c>
      <c r="C3600" t="str" cm="1">
        <f t="array" ref="C3600">IFERROR(INDEX($B$1:$B$6003,SMALL(IF(NOT($B$1:$B$6003=""),ROW($A$1:$A$6003),""),ROW(A3599))),"")</f>
        <v/>
      </c>
    </row>
    <row r="3601" spans="2:3">
      <c r="B3601" s="8" t="str">
        <f>Flex_Benefits!I1612</f>
        <v/>
      </c>
      <c r="C3601" t="str" cm="1">
        <f t="array" ref="C3601">IFERROR(INDEX($B$1:$B$6003,SMALL(IF(NOT($B$1:$B$6003=""),ROW($A$1:$A$6003),""),ROW(A3600))),"")</f>
        <v/>
      </c>
    </row>
    <row r="3602" spans="2:3">
      <c r="B3602" s="8" t="str">
        <f>Flex_Benefits!I1613</f>
        <v/>
      </c>
      <c r="C3602" t="str" cm="1">
        <f t="array" ref="C3602">IFERROR(INDEX($B$1:$B$6003,SMALL(IF(NOT($B$1:$B$6003=""),ROW($A$1:$A$6003),""),ROW(A3601))),"")</f>
        <v/>
      </c>
    </row>
    <row r="3603" spans="2:3">
      <c r="B3603" s="8" t="str">
        <f>Flex_Benefits!I1614</f>
        <v/>
      </c>
      <c r="C3603" t="str" cm="1">
        <f t="array" ref="C3603">IFERROR(INDEX($B$1:$B$6003,SMALL(IF(NOT($B$1:$B$6003=""),ROW($A$1:$A$6003),""),ROW(A3602))),"")</f>
        <v/>
      </c>
    </row>
    <row r="3604" spans="2:3">
      <c r="B3604" s="8" t="str">
        <f>Flex_Benefits!I1615</f>
        <v/>
      </c>
      <c r="C3604" t="str" cm="1">
        <f t="array" ref="C3604">IFERROR(INDEX($B$1:$B$6003,SMALL(IF(NOT($B$1:$B$6003=""),ROW($A$1:$A$6003),""),ROW(A3603))),"")</f>
        <v/>
      </c>
    </row>
    <row r="3605" spans="2:3">
      <c r="B3605" s="8" t="str">
        <f>Flex_Benefits!I1616</f>
        <v/>
      </c>
      <c r="C3605" t="str" cm="1">
        <f t="array" ref="C3605">IFERROR(INDEX($B$1:$B$6003,SMALL(IF(NOT($B$1:$B$6003=""),ROW($A$1:$A$6003),""),ROW(A3604))),"")</f>
        <v/>
      </c>
    </row>
    <row r="3606" spans="2:3">
      <c r="B3606" s="8" t="str">
        <f>Flex_Benefits!I1617</f>
        <v/>
      </c>
      <c r="C3606" t="str" cm="1">
        <f t="array" ref="C3606">IFERROR(INDEX($B$1:$B$6003,SMALL(IF(NOT($B$1:$B$6003=""),ROW($A$1:$A$6003),""),ROW(A3605))),"")</f>
        <v/>
      </c>
    </row>
    <row r="3607" spans="2:3">
      <c r="B3607" s="8" t="str">
        <f>Flex_Benefits!I1618</f>
        <v/>
      </c>
      <c r="C3607" t="str" cm="1">
        <f t="array" ref="C3607">IFERROR(INDEX($B$1:$B$6003,SMALL(IF(NOT($B$1:$B$6003=""),ROW($A$1:$A$6003),""),ROW(A3606))),"")</f>
        <v/>
      </c>
    </row>
    <row r="3608" spans="2:3">
      <c r="B3608" s="8" t="str">
        <f>Flex_Benefits!I1619</f>
        <v/>
      </c>
      <c r="C3608" t="str" cm="1">
        <f t="array" ref="C3608">IFERROR(INDEX($B$1:$B$6003,SMALL(IF(NOT($B$1:$B$6003=""),ROW($A$1:$A$6003),""),ROW(A3607))),"")</f>
        <v/>
      </c>
    </row>
    <row r="3609" spans="2:3">
      <c r="B3609" s="8" t="str">
        <f>Flex_Benefits!I1620</f>
        <v/>
      </c>
      <c r="C3609" t="str" cm="1">
        <f t="array" ref="C3609">IFERROR(INDEX($B$1:$B$6003,SMALL(IF(NOT($B$1:$B$6003=""),ROW($A$1:$A$6003),""),ROW(A3608))),"")</f>
        <v/>
      </c>
    </row>
    <row r="3610" spans="2:3">
      <c r="B3610" s="8" t="str">
        <f>Flex_Benefits!I1621</f>
        <v/>
      </c>
      <c r="C3610" t="str" cm="1">
        <f t="array" ref="C3610">IFERROR(INDEX($B$1:$B$6003,SMALL(IF(NOT($B$1:$B$6003=""),ROW($A$1:$A$6003),""),ROW(A3609))),"")</f>
        <v/>
      </c>
    </row>
    <row r="3611" spans="2:3">
      <c r="B3611" s="8" t="str">
        <f>Flex_Benefits!I1622</f>
        <v/>
      </c>
      <c r="C3611" t="str" cm="1">
        <f t="array" ref="C3611">IFERROR(INDEX($B$1:$B$6003,SMALL(IF(NOT($B$1:$B$6003=""),ROW($A$1:$A$6003),""),ROW(A3610))),"")</f>
        <v/>
      </c>
    </row>
    <row r="3612" spans="2:3">
      <c r="B3612" s="8" t="str">
        <f>Flex_Benefits!I1623</f>
        <v/>
      </c>
      <c r="C3612" t="str" cm="1">
        <f t="array" ref="C3612">IFERROR(INDEX($B$1:$B$6003,SMALL(IF(NOT($B$1:$B$6003=""),ROW($A$1:$A$6003),""),ROW(A3611))),"")</f>
        <v/>
      </c>
    </row>
    <row r="3613" spans="2:3">
      <c r="B3613" s="8" t="str">
        <f>Flex_Benefits!I1624</f>
        <v/>
      </c>
      <c r="C3613" t="str" cm="1">
        <f t="array" ref="C3613">IFERROR(INDEX($B$1:$B$6003,SMALL(IF(NOT($B$1:$B$6003=""),ROW($A$1:$A$6003),""),ROW(A3612))),"")</f>
        <v/>
      </c>
    </row>
    <row r="3614" spans="2:3">
      <c r="B3614" s="8" t="str">
        <f>Flex_Benefits!I1625</f>
        <v/>
      </c>
      <c r="C3614" t="str" cm="1">
        <f t="array" ref="C3614">IFERROR(INDEX($B$1:$B$6003,SMALL(IF(NOT($B$1:$B$6003=""),ROW($A$1:$A$6003),""),ROW(A3613))),"")</f>
        <v/>
      </c>
    </row>
    <row r="3615" spans="2:3">
      <c r="B3615" s="8" t="str">
        <f>Flex_Benefits!I1626</f>
        <v/>
      </c>
      <c r="C3615" t="str" cm="1">
        <f t="array" ref="C3615">IFERROR(INDEX($B$1:$B$6003,SMALL(IF(NOT($B$1:$B$6003=""),ROW($A$1:$A$6003),""),ROW(A3614))),"")</f>
        <v/>
      </c>
    </row>
    <row r="3616" spans="2:3">
      <c r="B3616" s="8" t="str">
        <f>Flex_Benefits!I1627</f>
        <v/>
      </c>
      <c r="C3616" t="str" cm="1">
        <f t="array" ref="C3616">IFERROR(INDEX($B$1:$B$6003,SMALL(IF(NOT($B$1:$B$6003=""),ROW($A$1:$A$6003),""),ROW(A3615))),"")</f>
        <v/>
      </c>
    </row>
    <row r="3617" spans="2:3">
      <c r="B3617" s="8" t="str">
        <f>Flex_Benefits!I1628</f>
        <v/>
      </c>
      <c r="C3617" t="str" cm="1">
        <f t="array" ref="C3617">IFERROR(INDEX($B$1:$B$6003,SMALL(IF(NOT($B$1:$B$6003=""),ROW($A$1:$A$6003),""),ROW(A3616))),"")</f>
        <v/>
      </c>
    </row>
    <row r="3618" spans="2:3">
      <c r="B3618" s="8" t="str">
        <f>Flex_Benefits!I1629</f>
        <v/>
      </c>
      <c r="C3618" t="str" cm="1">
        <f t="array" ref="C3618">IFERROR(INDEX($B$1:$B$6003,SMALL(IF(NOT($B$1:$B$6003=""),ROW($A$1:$A$6003),""),ROW(A3617))),"")</f>
        <v/>
      </c>
    </row>
    <row r="3619" spans="2:3">
      <c r="B3619" s="8" t="str">
        <f>Flex_Benefits!I1630</f>
        <v/>
      </c>
      <c r="C3619" t="str" cm="1">
        <f t="array" ref="C3619">IFERROR(INDEX($B$1:$B$6003,SMALL(IF(NOT($B$1:$B$6003=""),ROW($A$1:$A$6003),""),ROW(A3618))),"")</f>
        <v/>
      </c>
    </row>
    <row r="3620" spans="2:3">
      <c r="B3620" s="8" t="str">
        <f>Flex_Benefits!I1631</f>
        <v/>
      </c>
      <c r="C3620" t="str" cm="1">
        <f t="array" ref="C3620">IFERROR(INDEX($B$1:$B$6003,SMALL(IF(NOT($B$1:$B$6003=""),ROW($A$1:$A$6003),""),ROW(A3619))),"")</f>
        <v/>
      </c>
    </row>
    <row r="3621" spans="2:3">
      <c r="B3621" s="8" t="str">
        <f>Flex_Benefits!I1632</f>
        <v/>
      </c>
      <c r="C3621" t="str" cm="1">
        <f t="array" ref="C3621">IFERROR(INDEX($B$1:$B$6003,SMALL(IF(NOT($B$1:$B$6003=""),ROW($A$1:$A$6003),""),ROW(A3620))),"")</f>
        <v/>
      </c>
    </row>
    <row r="3622" spans="2:3">
      <c r="B3622" s="8" t="str">
        <f>Flex_Benefits!I1633</f>
        <v/>
      </c>
      <c r="C3622" t="str" cm="1">
        <f t="array" ref="C3622">IFERROR(INDEX($B$1:$B$6003,SMALL(IF(NOT($B$1:$B$6003=""),ROW($A$1:$A$6003),""),ROW(A3621))),"")</f>
        <v/>
      </c>
    </row>
    <row r="3623" spans="2:3">
      <c r="B3623" s="8" t="str">
        <f>Flex_Benefits!I1634</f>
        <v/>
      </c>
      <c r="C3623" t="str" cm="1">
        <f t="array" ref="C3623">IFERROR(INDEX($B$1:$B$6003,SMALL(IF(NOT($B$1:$B$6003=""),ROW($A$1:$A$6003),""),ROW(A3622))),"")</f>
        <v/>
      </c>
    </row>
    <row r="3624" spans="2:3">
      <c r="B3624" s="8" t="str">
        <f>Flex_Benefits!I1635</f>
        <v/>
      </c>
      <c r="C3624" t="str" cm="1">
        <f t="array" ref="C3624">IFERROR(INDEX($B$1:$B$6003,SMALL(IF(NOT($B$1:$B$6003=""),ROW($A$1:$A$6003),""),ROW(A3623))),"")</f>
        <v/>
      </c>
    </row>
    <row r="3625" spans="2:3">
      <c r="B3625" s="8" t="str">
        <f>Flex_Benefits!I1636</f>
        <v/>
      </c>
      <c r="C3625" t="str" cm="1">
        <f t="array" ref="C3625">IFERROR(INDEX($B$1:$B$6003,SMALL(IF(NOT($B$1:$B$6003=""),ROW($A$1:$A$6003),""),ROW(A3624))),"")</f>
        <v/>
      </c>
    </row>
    <row r="3626" spans="2:3">
      <c r="B3626" s="8" t="str">
        <f>Flex_Benefits!I1637</f>
        <v/>
      </c>
      <c r="C3626" t="str" cm="1">
        <f t="array" ref="C3626">IFERROR(INDEX($B$1:$B$6003,SMALL(IF(NOT($B$1:$B$6003=""),ROW($A$1:$A$6003),""),ROW(A3625))),"")</f>
        <v/>
      </c>
    </row>
    <row r="3627" spans="2:3">
      <c r="B3627" s="8" t="str">
        <f>Flex_Benefits!I1638</f>
        <v/>
      </c>
      <c r="C3627" t="str" cm="1">
        <f t="array" ref="C3627">IFERROR(INDEX($B$1:$B$6003,SMALL(IF(NOT($B$1:$B$6003=""),ROW($A$1:$A$6003),""),ROW(A3626))),"")</f>
        <v/>
      </c>
    </row>
    <row r="3628" spans="2:3">
      <c r="B3628" s="8" t="str">
        <f>Flex_Benefits!I1639</f>
        <v/>
      </c>
      <c r="C3628" t="str" cm="1">
        <f t="array" ref="C3628">IFERROR(INDEX($B$1:$B$6003,SMALL(IF(NOT($B$1:$B$6003=""),ROW($A$1:$A$6003),""),ROW(A3627))),"")</f>
        <v/>
      </c>
    </row>
    <row r="3629" spans="2:3">
      <c r="B3629" s="8" t="str">
        <f>Flex_Benefits!I1640</f>
        <v/>
      </c>
      <c r="C3629" t="str" cm="1">
        <f t="array" ref="C3629">IFERROR(INDEX($B$1:$B$6003,SMALL(IF(NOT($B$1:$B$6003=""),ROW($A$1:$A$6003),""),ROW(A3628))),"")</f>
        <v/>
      </c>
    </row>
    <row r="3630" spans="2:3">
      <c r="B3630" s="8" t="str">
        <f>Flex_Benefits!I1641</f>
        <v/>
      </c>
      <c r="C3630" t="str" cm="1">
        <f t="array" ref="C3630">IFERROR(INDEX($B$1:$B$6003,SMALL(IF(NOT($B$1:$B$6003=""),ROW($A$1:$A$6003),""),ROW(A3629))),"")</f>
        <v/>
      </c>
    </row>
    <row r="3631" spans="2:3">
      <c r="B3631" s="8" t="str">
        <f>Flex_Benefits!I1642</f>
        <v/>
      </c>
      <c r="C3631" t="str" cm="1">
        <f t="array" ref="C3631">IFERROR(INDEX($B$1:$B$6003,SMALL(IF(NOT($B$1:$B$6003=""),ROW($A$1:$A$6003),""),ROW(A3630))),"")</f>
        <v/>
      </c>
    </row>
    <row r="3632" spans="2:3">
      <c r="B3632" s="8" t="str">
        <f>Flex_Benefits!I1643</f>
        <v/>
      </c>
      <c r="C3632" t="str" cm="1">
        <f t="array" ref="C3632">IFERROR(INDEX($B$1:$B$6003,SMALL(IF(NOT($B$1:$B$6003=""),ROW($A$1:$A$6003),""),ROW(A3631))),"")</f>
        <v/>
      </c>
    </row>
    <row r="3633" spans="2:3">
      <c r="B3633" s="8" t="str">
        <f>Flex_Benefits!I1644</f>
        <v/>
      </c>
      <c r="C3633" t="str" cm="1">
        <f t="array" ref="C3633">IFERROR(INDEX($B$1:$B$6003,SMALL(IF(NOT($B$1:$B$6003=""),ROW($A$1:$A$6003),""),ROW(A3632))),"")</f>
        <v/>
      </c>
    </row>
    <row r="3634" spans="2:3">
      <c r="B3634" s="8" t="str">
        <f>Flex_Benefits!I1645</f>
        <v/>
      </c>
      <c r="C3634" t="str" cm="1">
        <f t="array" ref="C3634">IFERROR(INDEX($B$1:$B$6003,SMALL(IF(NOT($B$1:$B$6003=""),ROW($A$1:$A$6003),""),ROW(A3633))),"")</f>
        <v/>
      </c>
    </row>
    <row r="3635" spans="2:3">
      <c r="B3635" s="8" t="str">
        <f>Flex_Benefits!I1646</f>
        <v/>
      </c>
      <c r="C3635" t="str" cm="1">
        <f t="array" ref="C3635">IFERROR(INDEX($B$1:$B$6003,SMALL(IF(NOT($B$1:$B$6003=""),ROW($A$1:$A$6003),""),ROW(A3634))),"")</f>
        <v/>
      </c>
    </row>
    <row r="3636" spans="2:3">
      <c r="B3636" s="8" t="str">
        <f>Flex_Benefits!I1647</f>
        <v/>
      </c>
      <c r="C3636" t="str" cm="1">
        <f t="array" ref="C3636">IFERROR(INDEX($B$1:$B$6003,SMALL(IF(NOT($B$1:$B$6003=""),ROW($A$1:$A$6003),""),ROW(A3635))),"")</f>
        <v/>
      </c>
    </row>
    <row r="3637" spans="2:3">
      <c r="B3637" s="8" t="str">
        <f>Flex_Benefits!I1648</f>
        <v/>
      </c>
      <c r="C3637" t="str" cm="1">
        <f t="array" ref="C3637">IFERROR(INDEX($B$1:$B$6003,SMALL(IF(NOT($B$1:$B$6003=""),ROW($A$1:$A$6003),""),ROW(A3636))),"")</f>
        <v/>
      </c>
    </row>
    <row r="3638" spans="2:3">
      <c r="B3638" s="8" t="str">
        <f>Flex_Benefits!I1649</f>
        <v/>
      </c>
      <c r="C3638" t="str" cm="1">
        <f t="array" ref="C3638">IFERROR(INDEX($B$1:$B$6003,SMALL(IF(NOT($B$1:$B$6003=""),ROW($A$1:$A$6003),""),ROW(A3637))),"")</f>
        <v/>
      </c>
    </row>
    <row r="3639" spans="2:3">
      <c r="B3639" s="8" t="str">
        <f>Flex_Benefits!I1650</f>
        <v/>
      </c>
      <c r="C3639" t="str" cm="1">
        <f t="array" ref="C3639">IFERROR(INDEX($B$1:$B$6003,SMALL(IF(NOT($B$1:$B$6003=""),ROW($A$1:$A$6003),""),ROW(A3638))),"")</f>
        <v/>
      </c>
    </row>
    <row r="3640" spans="2:3">
      <c r="B3640" s="8" t="str">
        <f>Flex_Benefits!I1651</f>
        <v/>
      </c>
      <c r="C3640" t="str" cm="1">
        <f t="array" ref="C3640">IFERROR(INDEX($B$1:$B$6003,SMALL(IF(NOT($B$1:$B$6003=""),ROW($A$1:$A$6003),""),ROW(A3639))),"")</f>
        <v/>
      </c>
    </row>
    <row r="3641" spans="2:3">
      <c r="B3641" s="8" t="str">
        <f>Flex_Benefits!I1652</f>
        <v/>
      </c>
      <c r="C3641" t="str" cm="1">
        <f t="array" ref="C3641">IFERROR(INDEX($B$1:$B$6003,SMALL(IF(NOT($B$1:$B$6003=""),ROW($A$1:$A$6003),""),ROW(A3640))),"")</f>
        <v/>
      </c>
    </row>
    <row r="3642" spans="2:3">
      <c r="B3642" s="8" t="str">
        <f>Flex_Benefits!I1653</f>
        <v/>
      </c>
      <c r="C3642" t="str" cm="1">
        <f t="array" ref="C3642">IFERROR(INDEX($B$1:$B$6003,SMALL(IF(NOT($B$1:$B$6003=""),ROW($A$1:$A$6003),""),ROW(A3641))),"")</f>
        <v/>
      </c>
    </row>
    <row r="3643" spans="2:3">
      <c r="B3643" s="8" t="str">
        <f>Flex_Benefits!I1654</f>
        <v/>
      </c>
      <c r="C3643" t="str" cm="1">
        <f t="array" ref="C3643">IFERROR(INDEX($B$1:$B$6003,SMALL(IF(NOT($B$1:$B$6003=""),ROW($A$1:$A$6003),""),ROW(A3642))),"")</f>
        <v/>
      </c>
    </row>
    <row r="3644" spans="2:3">
      <c r="B3644" s="8" t="str">
        <f>Flex_Benefits!I1655</f>
        <v/>
      </c>
      <c r="C3644" t="str" cm="1">
        <f t="array" ref="C3644">IFERROR(INDEX($B$1:$B$6003,SMALL(IF(NOT($B$1:$B$6003=""),ROW($A$1:$A$6003),""),ROW(A3643))),"")</f>
        <v/>
      </c>
    </row>
    <row r="3645" spans="2:3">
      <c r="B3645" s="8" t="str">
        <f>Flex_Benefits!I1656</f>
        <v/>
      </c>
      <c r="C3645" t="str" cm="1">
        <f t="array" ref="C3645">IFERROR(INDEX($B$1:$B$6003,SMALL(IF(NOT($B$1:$B$6003=""),ROW($A$1:$A$6003),""),ROW(A3644))),"")</f>
        <v/>
      </c>
    </row>
    <row r="3646" spans="2:3">
      <c r="B3646" s="8" t="str">
        <f>Flex_Benefits!I1657</f>
        <v/>
      </c>
      <c r="C3646" t="str" cm="1">
        <f t="array" ref="C3646">IFERROR(INDEX($B$1:$B$6003,SMALL(IF(NOT($B$1:$B$6003=""),ROW($A$1:$A$6003),""),ROW(A3645))),"")</f>
        <v/>
      </c>
    </row>
    <row r="3647" spans="2:3">
      <c r="B3647" s="8" t="str">
        <f>Flex_Benefits!I1658</f>
        <v/>
      </c>
      <c r="C3647" t="str" cm="1">
        <f t="array" ref="C3647">IFERROR(INDEX($B$1:$B$6003,SMALL(IF(NOT($B$1:$B$6003=""),ROW($A$1:$A$6003),""),ROW(A3646))),"")</f>
        <v/>
      </c>
    </row>
    <row r="3648" spans="2:3">
      <c r="B3648" s="8" t="str">
        <f>Flex_Benefits!I1659</f>
        <v/>
      </c>
      <c r="C3648" t="str" cm="1">
        <f t="array" ref="C3648">IFERROR(INDEX($B$1:$B$6003,SMALL(IF(NOT($B$1:$B$6003=""),ROW($A$1:$A$6003),""),ROW(A3647))),"")</f>
        <v/>
      </c>
    </row>
    <row r="3649" spans="2:3">
      <c r="B3649" s="8" t="str">
        <f>Flex_Benefits!I1660</f>
        <v/>
      </c>
      <c r="C3649" t="str" cm="1">
        <f t="array" ref="C3649">IFERROR(INDEX($B$1:$B$6003,SMALL(IF(NOT($B$1:$B$6003=""),ROW($A$1:$A$6003),""),ROW(A3648))),"")</f>
        <v/>
      </c>
    </row>
    <row r="3650" spans="2:3">
      <c r="B3650" s="8" t="str">
        <f>Flex_Benefits!I1661</f>
        <v/>
      </c>
      <c r="C3650" t="str" cm="1">
        <f t="array" ref="C3650">IFERROR(INDEX($B$1:$B$6003,SMALL(IF(NOT($B$1:$B$6003=""),ROW($A$1:$A$6003),""),ROW(A3649))),"")</f>
        <v/>
      </c>
    </row>
    <row r="3651" spans="2:3">
      <c r="B3651" s="8" t="str">
        <f>Flex_Benefits!I1662</f>
        <v/>
      </c>
      <c r="C3651" t="str" cm="1">
        <f t="array" ref="C3651">IFERROR(INDEX($B$1:$B$6003,SMALL(IF(NOT($B$1:$B$6003=""),ROW($A$1:$A$6003),""),ROW(A3650))),"")</f>
        <v/>
      </c>
    </row>
    <row r="3652" spans="2:3">
      <c r="B3652" s="8" t="str">
        <f>Flex_Benefits!I1663</f>
        <v/>
      </c>
      <c r="C3652" t="str" cm="1">
        <f t="array" ref="C3652">IFERROR(INDEX($B$1:$B$6003,SMALL(IF(NOT($B$1:$B$6003=""),ROW($A$1:$A$6003),""),ROW(A3651))),"")</f>
        <v/>
      </c>
    </row>
    <row r="3653" spans="2:3">
      <c r="B3653" s="8" t="str">
        <f>Flex_Benefits!I1664</f>
        <v/>
      </c>
      <c r="C3653" t="str" cm="1">
        <f t="array" ref="C3653">IFERROR(INDEX($B$1:$B$6003,SMALL(IF(NOT($B$1:$B$6003=""),ROW($A$1:$A$6003),""),ROW(A3652))),"")</f>
        <v/>
      </c>
    </row>
    <row r="3654" spans="2:3">
      <c r="B3654" s="8" t="str">
        <f>Flex_Benefits!I1665</f>
        <v/>
      </c>
      <c r="C3654" t="str" cm="1">
        <f t="array" ref="C3654">IFERROR(INDEX($B$1:$B$6003,SMALL(IF(NOT($B$1:$B$6003=""),ROW($A$1:$A$6003),""),ROW(A3653))),"")</f>
        <v/>
      </c>
    </row>
    <row r="3655" spans="2:3">
      <c r="B3655" s="8" t="str">
        <f>Flex_Benefits!I1666</f>
        <v/>
      </c>
      <c r="C3655" t="str" cm="1">
        <f t="array" ref="C3655">IFERROR(INDEX($B$1:$B$6003,SMALL(IF(NOT($B$1:$B$6003=""),ROW($A$1:$A$6003),""),ROW(A3654))),"")</f>
        <v/>
      </c>
    </row>
    <row r="3656" spans="2:3">
      <c r="B3656" s="8" t="str">
        <f>Flex_Benefits!I1667</f>
        <v/>
      </c>
      <c r="C3656" t="str" cm="1">
        <f t="array" ref="C3656">IFERROR(INDEX($B$1:$B$6003,SMALL(IF(NOT($B$1:$B$6003=""),ROW($A$1:$A$6003),""),ROW(A3655))),"")</f>
        <v/>
      </c>
    </row>
    <row r="3657" spans="2:3">
      <c r="B3657" s="8" t="str">
        <f>Flex_Benefits!I1668</f>
        <v/>
      </c>
      <c r="C3657" t="str" cm="1">
        <f t="array" ref="C3657">IFERROR(INDEX($B$1:$B$6003,SMALL(IF(NOT($B$1:$B$6003=""),ROW($A$1:$A$6003),""),ROW(A3656))),"")</f>
        <v/>
      </c>
    </row>
    <row r="3658" spans="2:3">
      <c r="B3658" s="8" t="str">
        <f>Flex_Benefits!I1669</f>
        <v/>
      </c>
      <c r="C3658" t="str" cm="1">
        <f t="array" ref="C3658">IFERROR(INDEX($B$1:$B$6003,SMALL(IF(NOT($B$1:$B$6003=""),ROW($A$1:$A$6003),""),ROW(A3657))),"")</f>
        <v/>
      </c>
    </row>
    <row r="3659" spans="2:3">
      <c r="B3659" s="8" t="str">
        <f>Flex_Benefits!I1670</f>
        <v/>
      </c>
      <c r="C3659" t="str" cm="1">
        <f t="array" ref="C3659">IFERROR(INDEX($B$1:$B$6003,SMALL(IF(NOT($B$1:$B$6003=""),ROW($A$1:$A$6003),""),ROW(A3658))),"")</f>
        <v/>
      </c>
    </row>
    <row r="3660" spans="2:3">
      <c r="B3660" s="8" t="str">
        <f>Flex_Benefits!I1671</f>
        <v/>
      </c>
      <c r="C3660" t="str" cm="1">
        <f t="array" ref="C3660">IFERROR(INDEX($B$1:$B$6003,SMALL(IF(NOT($B$1:$B$6003=""),ROW($A$1:$A$6003),""),ROW(A3659))),"")</f>
        <v/>
      </c>
    </row>
    <row r="3661" spans="2:3">
      <c r="B3661" s="8" t="str">
        <f>Flex_Benefits!I1672</f>
        <v/>
      </c>
      <c r="C3661" t="str" cm="1">
        <f t="array" ref="C3661">IFERROR(INDEX($B$1:$B$6003,SMALL(IF(NOT($B$1:$B$6003=""),ROW($A$1:$A$6003),""),ROW(A3660))),"")</f>
        <v/>
      </c>
    </row>
    <row r="3662" spans="2:3">
      <c r="B3662" s="8" t="str">
        <f>Flex_Benefits!I1673</f>
        <v/>
      </c>
      <c r="C3662" t="str" cm="1">
        <f t="array" ref="C3662">IFERROR(INDEX($B$1:$B$6003,SMALL(IF(NOT($B$1:$B$6003=""),ROW($A$1:$A$6003),""),ROW(A3661))),"")</f>
        <v/>
      </c>
    </row>
    <row r="3663" spans="2:3">
      <c r="B3663" s="8" t="str">
        <f>Flex_Benefits!I1674</f>
        <v/>
      </c>
      <c r="C3663" t="str" cm="1">
        <f t="array" ref="C3663">IFERROR(INDEX($B$1:$B$6003,SMALL(IF(NOT($B$1:$B$6003=""),ROW($A$1:$A$6003),""),ROW(A3662))),"")</f>
        <v/>
      </c>
    </row>
    <row r="3664" spans="2:3">
      <c r="B3664" s="8" t="str">
        <f>Flex_Benefits!I1675</f>
        <v/>
      </c>
      <c r="C3664" t="str" cm="1">
        <f t="array" ref="C3664">IFERROR(INDEX($B$1:$B$6003,SMALL(IF(NOT($B$1:$B$6003=""),ROW($A$1:$A$6003),""),ROW(A3663))),"")</f>
        <v/>
      </c>
    </row>
    <row r="3665" spans="2:3">
      <c r="B3665" s="8" t="str">
        <f>Flex_Benefits!I1676</f>
        <v/>
      </c>
      <c r="C3665" t="str" cm="1">
        <f t="array" ref="C3665">IFERROR(INDEX($B$1:$B$6003,SMALL(IF(NOT($B$1:$B$6003=""),ROW($A$1:$A$6003),""),ROW(A3664))),"")</f>
        <v/>
      </c>
    </row>
    <row r="3666" spans="2:3">
      <c r="B3666" s="8" t="str">
        <f>Flex_Benefits!I1677</f>
        <v/>
      </c>
      <c r="C3666" t="str" cm="1">
        <f t="array" ref="C3666">IFERROR(INDEX($B$1:$B$6003,SMALL(IF(NOT($B$1:$B$6003=""),ROW($A$1:$A$6003),""),ROW(A3665))),"")</f>
        <v/>
      </c>
    </row>
    <row r="3667" spans="2:3">
      <c r="B3667" s="8" t="str">
        <f>Flex_Benefits!I1678</f>
        <v/>
      </c>
      <c r="C3667" t="str" cm="1">
        <f t="array" ref="C3667">IFERROR(INDEX($B$1:$B$6003,SMALL(IF(NOT($B$1:$B$6003=""),ROW($A$1:$A$6003),""),ROW(A3666))),"")</f>
        <v/>
      </c>
    </row>
    <row r="3668" spans="2:3">
      <c r="B3668" s="8" t="str">
        <f>Flex_Benefits!I1679</f>
        <v/>
      </c>
      <c r="C3668" t="str" cm="1">
        <f t="array" ref="C3668">IFERROR(INDEX($B$1:$B$6003,SMALL(IF(NOT($B$1:$B$6003=""),ROW($A$1:$A$6003),""),ROW(A3667))),"")</f>
        <v/>
      </c>
    </row>
    <row r="3669" spans="2:3">
      <c r="B3669" s="8" t="str">
        <f>Flex_Benefits!I1680</f>
        <v/>
      </c>
      <c r="C3669" t="str" cm="1">
        <f t="array" ref="C3669">IFERROR(INDEX($B$1:$B$6003,SMALL(IF(NOT($B$1:$B$6003=""),ROW($A$1:$A$6003),""),ROW(A3668))),"")</f>
        <v/>
      </c>
    </row>
    <row r="3670" spans="2:3">
      <c r="B3670" s="8" t="str">
        <f>Flex_Benefits!I1681</f>
        <v/>
      </c>
      <c r="C3670" t="str" cm="1">
        <f t="array" ref="C3670">IFERROR(INDEX($B$1:$B$6003,SMALL(IF(NOT($B$1:$B$6003=""),ROW($A$1:$A$6003),""),ROW(A3669))),"")</f>
        <v/>
      </c>
    </row>
    <row r="3671" spans="2:3">
      <c r="B3671" s="8" t="str">
        <f>Flex_Benefits!I1682</f>
        <v/>
      </c>
      <c r="C3671" t="str" cm="1">
        <f t="array" ref="C3671">IFERROR(INDEX($B$1:$B$6003,SMALL(IF(NOT($B$1:$B$6003=""),ROW($A$1:$A$6003),""),ROW(A3670))),"")</f>
        <v/>
      </c>
    </row>
    <row r="3672" spans="2:3">
      <c r="B3672" s="8" t="str">
        <f>Flex_Benefits!I1683</f>
        <v/>
      </c>
      <c r="C3672" t="str" cm="1">
        <f t="array" ref="C3672">IFERROR(INDEX($B$1:$B$6003,SMALL(IF(NOT($B$1:$B$6003=""),ROW($A$1:$A$6003),""),ROW(A3671))),"")</f>
        <v/>
      </c>
    </row>
    <row r="3673" spans="2:3">
      <c r="B3673" s="8" t="str">
        <f>Flex_Benefits!I1684</f>
        <v/>
      </c>
      <c r="C3673" t="str" cm="1">
        <f t="array" ref="C3673">IFERROR(INDEX($B$1:$B$6003,SMALL(IF(NOT($B$1:$B$6003=""),ROW($A$1:$A$6003),""),ROW(A3672))),"")</f>
        <v/>
      </c>
    </row>
    <row r="3674" spans="2:3">
      <c r="B3674" s="8" t="str">
        <f>Flex_Benefits!I1685</f>
        <v/>
      </c>
      <c r="C3674" t="str" cm="1">
        <f t="array" ref="C3674">IFERROR(INDEX($B$1:$B$6003,SMALL(IF(NOT($B$1:$B$6003=""),ROW($A$1:$A$6003),""),ROW(A3673))),"")</f>
        <v/>
      </c>
    </row>
    <row r="3675" spans="2:3">
      <c r="B3675" s="8" t="str">
        <f>Flex_Benefits!I1686</f>
        <v/>
      </c>
      <c r="C3675" t="str" cm="1">
        <f t="array" ref="C3675">IFERROR(INDEX($B$1:$B$6003,SMALL(IF(NOT($B$1:$B$6003=""),ROW($A$1:$A$6003),""),ROW(A3674))),"")</f>
        <v/>
      </c>
    </row>
    <row r="3676" spans="2:3">
      <c r="B3676" s="8" t="str">
        <f>Flex_Benefits!I1687</f>
        <v/>
      </c>
      <c r="C3676" t="str" cm="1">
        <f t="array" ref="C3676">IFERROR(INDEX($B$1:$B$6003,SMALL(IF(NOT($B$1:$B$6003=""),ROW($A$1:$A$6003),""),ROW(A3675))),"")</f>
        <v/>
      </c>
    </row>
    <row r="3677" spans="2:3">
      <c r="B3677" s="8" t="str">
        <f>Flex_Benefits!I1688</f>
        <v/>
      </c>
      <c r="C3677" t="str" cm="1">
        <f t="array" ref="C3677">IFERROR(INDEX($B$1:$B$6003,SMALL(IF(NOT($B$1:$B$6003=""),ROW($A$1:$A$6003),""),ROW(A3676))),"")</f>
        <v/>
      </c>
    </row>
    <row r="3678" spans="2:3">
      <c r="B3678" s="8" t="str">
        <f>Flex_Benefits!I1689</f>
        <v/>
      </c>
      <c r="C3678" t="str" cm="1">
        <f t="array" ref="C3678">IFERROR(INDEX($B$1:$B$6003,SMALL(IF(NOT($B$1:$B$6003=""),ROW($A$1:$A$6003),""),ROW(A3677))),"")</f>
        <v/>
      </c>
    </row>
    <row r="3679" spans="2:3">
      <c r="B3679" s="8" t="str">
        <f>Flex_Benefits!I1690</f>
        <v/>
      </c>
      <c r="C3679" t="str" cm="1">
        <f t="array" ref="C3679">IFERROR(INDEX($B$1:$B$6003,SMALL(IF(NOT($B$1:$B$6003=""),ROW($A$1:$A$6003),""),ROW(A3678))),"")</f>
        <v/>
      </c>
    </row>
    <row r="3680" spans="2:3">
      <c r="B3680" s="8" t="str">
        <f>Flex_Benefits!I1691</f>
        <v/>
      </c>
      <c r="C3680" t="str" cm="1">
        <f t="array" ref="C3680">IFERROR(INDEX($B$1:$B$6003,SMALL(IF(NOT($B$1:$B$6003=""),ROW($A$1:$A$6003),""),ROW(A3679))),"")</f>
        <v/>
      </c>
    </row>
    <row r="3681" spans="2:3">
      <c r="B3681" s="8" t="str">
        <f>Flex_Benefits!I1692</f>
        <v/>
      </c>
      <c r="C3681" t="str" cm="1">
        <f t="array" ref="C3681">IFERROR(INDEX($B$1:$B$6003,SMALL(IF(NOT($B$1:$B$6003=""),ROW($A$1:$A$6003),""),ROW(A3680))),"")</f>
        <v/>
      </c>
    </row>
    <row r="3682" spans="2:3">
      <c r="B3682" s="8" t="str">
        <f>Flex_Benefits!I1693</f>
        <v/>
      </c>
      <c r="C3682" t="str" cm="1">
        <f t="array" ref="C3682">IFERROR(INDEX($B$1:$B$6003,SMALL(IF(NOT($B$1:$B$6003=""),ROW($A$1:$A$6003),""),ROW(A3681))),"")</f>
        <v/>
      </c>
    </row>
    <row r="3683" spans="2:3">
      <c r="B3683" s="8" t="str">
        <f>Flex_Benefits!I1694</f>
        <v/>
      </c>
      <c r="C3683" t="str" cm="1">
        <f t="array" ref="C3683">IFERROR(INDEX($B$1:$B$6003,SMALL(IF(NOT($B$1:$B$6003=""),ROW($A$1:$A$6003),""),ROW(A3682))),"")</f>
        <v/>
      </c>
    </row>
    <row r="3684" spans="2:3">
      <c r="B3684" s="8" t="str">
        <f>Flex_Benefits!I1695</f>
        <v/>
      </c>
      <c r="C3684" t="str" cm="1">
        <f t="array" ref="C3684">IFERROR(INDEX($B$1:$B$6003,SMALL(IF(NOT($B$1:$B$6003=""),ROW($A$1:$A$6003),""),ROW(A3683))),"")</f>
        <v/>
      </c>
    </row>
    <row r="3685" spans="2:3">
      <c r="B3685" s="8" t="str">
        <f>Flex_Benefits!I1696</f>
        <v/>
      </c>
      <c r="C3685" t="str" cm="1">
        <f t="array" ref="C3685">IFERROR(INDEX($B$1:$B$6003,SMALL(IF(NOT($B$1:$B$6003=""),ROW($A$1:$A$6003),""),ROW(A3684))),"")</f>
        <v/>
      </c>
    </row>
    <row r="3686" spans="2:3">
      <c r="B3686" s="8" t="str">
        <f>Flex_Benefits!I1697</f>
        <v/>
      </c>
      <c r="C3686" t="str" cm="1">
        <f t="array" ref="C3686">IFERROR(INDEX($B$1:$B$6003,SMALL(IF(NOT($B$1:$B$6003=""),ROW($A$1:$A$6003),""),ROW(A3685))),"")</f>
        <v/>
      </c>
    </row>
    <row r="3687" spans="2:3">
      <c r="B3687" s="8" t="str">
        <f>Flex_Benefits!I1698</f>
        <v/>
      </c>
      <c r="C3687" t="str" cm="1">
        <f t="array" ref="C3687">IFERROR(INDEX($B$1:$B$6003,SMALL(IF(NOT($B$1:$B$6003=""),ROW($A$1:$A$6003),""),ROW(A3686))),"")</f>
        <v/>
      </c>
    </row>
    <row r="3688" spans="2:3">
      <c r="B3688" s="8" t="str">
        <f>Flex_Benefits!I1699</f>
        <v/>
      </c>
      <c r="C3688" t="str" cm="1">
        <f t="array" ref="C3688">IFERROR(INDEX($B$1:$B$6003,SMALL(IF(NOT($B$1:$B$6003=""),ROW($A$1:$A$6003),""),ROW(A3687))),"")</f>
        <v/>
      </c>
    </row>
    <row r="3689" spans="2:3">
      <c r="B3689" s="8" t="str">
        <f>Flex_Benefits!I1700</f>
        <v/>
      </c>
      <c r="C3689" t="str" cm="1">
        <f t="array" ref="C3689">IFERROR(INDEX($B$1:$B$6003,SMALL(IF(NOT($B$1:$B$6003=""),ROW($A$1:$A$6003),""),ROW(A3688))),"")</f>
        <v/>
      </c>
    </row>
    <row r="3690" spans="2:3">
      <c r="B3690" s="8" t="str">
        <f>Flex_Benefits!I1701</f>
        <v/>
      </c>
      <c r="C3690" t="str" cm="1">
        <f t="array" ref="C3690">IFERROR(INDEX($B$1:$B$6003,SMALL(IF(NOT($B$1:$B$6003=""),ROW($A$1:$A$6003),""),ROW(A3689))),"")</f>
        <v/>
      </c>
    </row>
    <row r="3691" spans="2:3">
      <c r="B3691" s="8" t="str">
        <f>Flex_Benefits!I1702</f>
        <v/>
      </c>
      <c r="C3691" t="str" cm="1">
        <f t="array" ref="C3691">IFERROR(INDEX($B$1:$B$6003,SMALL(IF(NOT($B$1:$B$6003=""),ROW($A$1:$A$6003),""),ROW(A3690))),"")</f>
        <v/>
      </c>
    </row>
    <row r="3692" spans="2:3">
      <c r="B3692" s="8" t="str">
        <f>Flex_Benefits!I1703</f>
        <v/>
      </c>
      <c r="C3692" t="str" cm="1">
        <f t="array" ref="C3692">IFERROR(INDEX($B$1:$B$6003,SMALL(IF(NOT($B$1:$B$6003=""),ROW($A$1:$A$6003),""),ROW(A3691))),"")</f>
        <v/>
      </c>
    </row>
    <row r="3693" spans="2:3">
      <c r="B3693" s="8" t="str">
        <f>Flex_Benefits!I1704</f>
        <v/>
      </c>
      <c r="C3693" t="str" cm="1">
        <f t="array" ref="C3693">IFERROR(INDEX($B$1:$B$6003,SMALL(IF(NOT($B$1:$B$6003=""),ROW($A$1:$A$6003),""),ROW(A3692))),"")</f>
        <v/>
      </c>
    </row>
    <row r="3694" spans="2:3">
      <c r="B3694" s="8" t="str">
        <f>Flex_Benefits!I1705</f>
        <v/>
      </c>
      <c r="C3694" t="str" cm="1">
        <f t="array" ref="C3694">IFERROR(INDEX($B$1:$B$6003,SMALL(IF(NOT($B$1:$B$6003=""),ROW($A$1:$A$6003),""),ROW(A3693))),"")</f>
        <v/>
      </c>
    </row>
    <row r="3695" spans="2:3">
      <c r="B3695" s="8" t="str">
        <f>Flex_Benefits!I1706</f>
        <v/>
      </c>
      <c r="C3695" t="str" cm="1">
        <f t="array" ref="C3695">IFERROR(INDEX($B$1:$B$6003,SMALL(IF(NOT($B$1:$B$6003=""),ROW($A$1:$A$6003),""),ROW(A3694))),"")</f>
        <v/>
      </c>
    </row>
    <row r="3696" spans="2:3">
      <c r="B3696" s="8" t="str">
        <f>Flex_Benefits!I1707</f>
        <v/>
      </c>
      <c r="C3696" t="str" cm="1">
        <f t="array" ref="C3696">IFERROR(INDEX($B$1:$B$6003,SMALL(IF(NOT($B$1:$B$6003=""),ROW($A$1:$A$6003),""),ROW(A3695))),"")</f>
        <v/>
      </c>
    </row>
    <row r="3697" spans="2:3">
      <c r="B3697" s="8" t="str">
        <f>Flex_Benefits!I1708</f>
        <v/>
      </c>
      <c r="C3697" t="str" cm="1">
        <f t="array" ref="C3697">IFERROR(INDEX($B$1:$B$6003,SMALL(IF(NOT($B$1:$B$6003=""),ROW($A$1:$A$6003),""),ROW(A3696))),"")</f>
        <v/>
      </c>
    </row>
    <row r="3698" spans="2:3">
      <c r="B3698" s="8" t="str">
        <f>Flex_Benefits!I1709</f>
        <v/>
      </c>
      <c r="C3698" t="str" cm="1">
        <f t="array" ref="C3698">IFERROR(INDEX($B$1:$B$6003,SMALL(IF(NOT($B$1:$B$6003=""),ROW($A$1:$A$6003),""),ROW(A3697))),"")</f>
        <v/>
      </c>
    </row>
    <row r="3699" spans="2:3">
      <c r="B3699" s="8" t="str">
        <f>Flex_Benefits!I1710</f>
        <v/>
      </c>
      <c r="C3699" t="str" cm="1">
        <f t="array" ref="C3699">IFERROR(INDEX($B$1:$B$6003,SMALL(IF(NOT($B$1:$B$6003=""),ROW($A$1:$A$6003),""),ROW(A3698))),"")</f>
        <v/>
      </c>
    </row>
    <row r="3700" spans="2:3">
      <c r="B3700" s="8" t="str">
        <f>Flex_Benefits!I1711</f>
        <v/>
      </c>
      <c r="C3700" t="str" cm="1">
        <f t="array" ref="C3700">IFERROR(INDEX($B$1:$B$6003,SMALL(IF(NOT($B$1:$B$6003=""),ROW($A$1:$A$6003),""),ROW(A3699))),"")</f>
        <v/>
      </c>
    </row>
    <row r="3701" spans="2:3">
      <c r="B3701" s="8" t="str">
        <f>Flex_Benefits!I1712</f>
        <v/>
      </c>
      <c r="C3701" t="str" cm="1">
        <f t="array" ref="C3701">IFERROR(INDEX($B$1:$B$6003,SMALL(IF(NOT($B$1:$B$6003=""),ROW($A$1:$A$6003),""),ROW(A3700))),"")</f>
        <v/>
      </c>
    </row>
    <row r="3702" spans="2:3">
      <c r="B3702" s="8" t="str">
        <f>Flex_Benefits!I1713</f>
        <v/>
      </c>
      <c r="C3702" t="str" cm="1">
        <f t="array" ref="C3702">IFERROR(INDEX($B$1:$B$6003,SMALL(IF(NOT($B$1:$B$6003=""),ROW($A$1:$A$6003),""),ROW(A3701))),"")</f>
        <v/>
      </c>
    </row>
    <row r="3703" spans="2:3">
      <c r="B3703" s="8" t="str">
        <f>Flex_Benefits!I1714</f>
        <v/>
      </c>
      <c r="C3703" t="str" cm="1">
        <f t="array" ref="C3703">IFERROR(INDEX($B$1:$B$6003,SMALL(IF(NOT($B$1:$B$6003=""),ROW($A$1:$A$6003),""),ROW(A3702))),"")</f>
        <v/>
      </c>
    </row>
    <row r="3704" spans="2:3">
      <c r="B3704" s="8" t="str">
        <f>Flex_Benefits!I1715</f>
        <v/>
      </c>
      <c r="C3704" t="str" cm="1">
        <f t="array" ref="C3704">IFERROR(INDEX($B$1:$B$6003,SMALL(IF(NOT($B$1:$B$6003=""),ROW($A$1:$A$6003),""),ROW(A3703))),"")</f>
        <v/>
      </c>
    </row>
    <row r="3705" spans="2:3">
      <c r="B3705" s="8" t="str">
        <f>Flex_Benefits!I1716</f>
        <v/>
      </c>
      <c r="C3705" t="str" cm="1">
        <f t="array" ref="C3705">IFERROR(INDEX($B$1:$B$6003,SMALL(IF(NOT($B$1:$B$6003=""),ROW($A$1:$A$6003),""),ROW(A3704))),"")</f>
        <v/>
      </c>
    </row>
    <row r="3706" spans="2:3">
      <c r="B3706" s="8" t="str">
        <f>Flex_Benefits!I1717</f>
        <v/>
      </c>
      <c r="C3706" t="str" cm="1">
        <f t="array" ref="C3706">IFERROR(INDEX($B$1:$B$6003,SMALL(IF(NOT($B$1:$B$6003=""),ROW($A$1:$A$6003),""),ROW(A3705))),"")</f>
        <v/>
      </c>
    </row>
    <row r="3707" spans="2:3">
      <c r="B3707" s="8" t="str">
        <f>Flex_Benefits!I1718</f>
        <v/>
      </c>
      <c r="C3707" t="str" cm="1">
        <f t="array" ref="C3707">IFERROR(INDEX($B$1:$B$6003,SMALL(IF(NOT($B$1:$B$6003=""),ROW($A$1:$A$6003),""),ROW(A3706))),"")</f>
        <v/>
      </c>
    </row>
    <row r="3708" spans="2:3">
      <c r="B3708" s="8" t="str">
        <f>Flex_Benefits!I1719</f>
        <v/>
      </c>
      <c r="C3708" t="str" cm="1">
        <f t="array" ref="C3708">IFERROR(INDEX($B$1:$B$6003,SMALL(IF(NOT($B$1:$B$6003=""),ROW($A$1:$A$6003),""),ROW(A3707))),"")</f>
        <v/>
      </c>
    </row>
    <row r="3709" spans="2:3">
      <c r="B3709" s="8" t="str">
        <f>Flex_Benefits!I1720</f>
        <v/>
      </c>
      <c r="C3709" t="str" cm="1">
        <f t="array" ref="C3709">IFERROR(INDEX($B$1:$B$6003,SMALL(IF(NOT($B$1:$B$6003=""),ROW($A$1:$A$6003),""),ROW(A3708))),"")</f>
        <v/>
      </c>
    </row>
    <row r="3710" spans="2:3">
      <c r="B3710" s="8" t="str">
        <f>Flex_Benefits!I1721</f>
        <v/>
      </c>
      <c r="C3710" t="str" cm="1">
        <f t="array" ref="C3710">IFERROR(INDEX($B$1:$B$6003,SMALL(IF(NOT($B$1:$B$6003=""),ROW($A$1:$A$6003),""),ROW(A3709))),"")</f>
        <v/>
      </c>
    </row>
    <row r="3711" spans="2:3">
      <c r="B3711" s="8" t="str">
        <f>Flex_Benefits!I1722</f>
        <v/>
      </c>
      <c r="C3711" t="str" cm="1">
        <f t="array" ref="C3711">IFERROR(INDEX($B$1:$B$6003,SMALL(IF(NOT($B$1:$B$6003=""),ROW($A$1:$A$6003),""),ROW(A3710))),"")</f>
        <v/>
      </c>
    </row>
    <row r="3712" spans="2:3">
      <c r="B3712" s="8" t="str">
        <f>Flex_Benefits!I1723</f>
        <v/>
      </c>
      <c r="C3712" t="str" cm="1">
        <f t="array" ref="C3712">IFERROR(INDEX($B$1:$B$6003,SMALL(IF(NOT($B$1:$B$6003=""),ROW($A$1:$A$6003),""),ROW(A3711))),"")</f>
        <v/>
      </c>
    </row>
    <row r="3713" spans="2:3">
      <c r="B3713" s="8" t="str">
        <f>Flex_Benefits!I1724</f>
        <v/>
      </c>
      <c r="C3713" t="str" cm="1">
        <f t="array" ref="C3713">IFERROR(INDEX($B$1:$B$6003,SMALL(IF(NOT($B$1:$B$6003=""),ROW($A$1:$A$6003),""),ROW(A3712))),"")</f>
        <v/>
      </c>
    </row>
    <row r="3714" spans="2:3">
      <c r="B3714" s="8" t="str">
        <f>Flex_Benefits!I1725</f>
        <v/>
      </c>
      <c r="C3714" t="str" cm="1">
        <f t="array" ref="C3714">IFERROR(INDEX($B$1:$B$6003,SMALL(IF(NOT($B$1:$B$6003=""),ROW($A$1:$A$6003),""),ROW(A3713))),"")</f>
        <v/>
      </c>
    </row>
    <row r="3715" spans="2:3">
      <c r="B3715" s="8" t="str">
        <f>Flex_Benefits!I1726</f>
        <v/>
      </c>
      <c r="C3715" t="str" cm="1">
        <f t="array" ref="C3715">IFERROR(INDEX($B$1:$B$6003,SMALL(IF(NOT($B$1:$B$6003=""),ROW($A$1:$A$6003),""),ROW(A3714))),"")</f>
        <v/>
      </c>
    </row>
    <row r="3716" spans="2:3">
      <c r="B3716" s="8" t="str">
        <f>Flex_Benefits!I1727</f>
        <v/>
      </c>
      <c r="C3716" t="str" cm="1">
        <f t="array" ref="C3716">IFERROR(INDEX($B$1:$B$6003,SMALL(IF(NOT($B$1:$B$6003=""),ROW($A$1:$A$6003),""),ROW(A3715))),"")</f>
        <v/>
      </c>
    </row>
    <row r="3717" spans="2:3">
      <c r="B3717" s="8" t="str">
        <f>Flex_Benefits!I1728</f>
        <v/>
      </c>
      <c r="C3717" t="str" cm="1">
        <f t="array" ref="C3717">IFERROR(INDEX($B$1:$B$6003,SMALL(IF(NOT($B$1:$B$6003=""),ROW($A$1:$A$6003),""),ROW(A3716))),"")</f>
        <v/>
      </c>
    </row>
    <row r="3718" spans="2:3">
      <c r="B3718" s="8" t="str">
        <f>Flex_Benefits!I1729</f>
        <v/>
      </c>
      <c r="C3718" t="str" cm="1">
        <f t="array" ref="C3718">IFERROR(INDEX($B$1:$B$6003,SMALL(IF(NOT($B$1:$B$6003=""),ROW($A$1:$A$6003),""),ROW(A3717))),"")</f>
        <v/>
      </c>
    </row>
    <row r="3719" spans="2:3">
      <c r="B3719" s="8" t="str">
        <f>Flex_Benefits!I1730</f>
        <v/>
      </c>
      <c r="C3719" t="str" cm="1">
        <f t="array" ref="C3719">IFERROR(INDEX($B$1:$B$6003,SMALL(IF(NOT($B$1:$B$6003=""),ROW($A$1:$A$6003),""),ROW(A3718))),"")</f>
        <v/>
      </c>
    </row>
    <row r="3720" spans="2:3">
      <c r="B3720" s="8" t="str">
        <f>Flex_Benefits!I1731</f>
        <v/>
      </c>
      <c r="C3720" t="str" cm="1">
        <f t="array" ref="C3720">IFERROR(INDEX($B$1:$B$6003,SMALL(IF(NOT($B$1:$B$6003=""),ROW($A$1:$A$6003),""),ROW(A3719))),"")</f>
        <v/>
      </c>
    </row>
    <row r="3721" spans="2:3">
      <c r="B3721" s="8" t="str">
        <f>Flex_Benefits!I1732</f>
        <v/>
      </c>
      <c r="C3721" t="str" cm="1">
        <f t="array" ref="C3721">IFERROR(INDEX($B$1:$B$6003,SMALL(IF(NOT($B$1:$B$6003=""),ROW($A$1:$A$6003),""),ROW(A3720))),"")</f>
        <v/>
      </c>
    </row>
    <row r="3722" spans="2:3">
      <c r="B3722" s="8" t="str">
        <f>Flex_Benefits!I1733</f>
        <v/>
      </c>
      <c r="C3722" t="str" cm="1">
        <f t="array" ref="C3722">IFERROR(INDEX($B$1:$B$6003,SMALL(IF(NOT($B$1:$B$6003=""),ROW($A$1:$A$6003),""),ROW(A3721))),"")</f>
        <v/>
      </c>
    </row>
    <row r="3723" spans="2:3">
      <c r="B3723" s="8" t="str">
        <f>Flex_Benefits!I1734</f>
        <v/>
      </c>
      <c r="C3723" t="str" cm="1">
        <f t="array" ref="C3723">IFERROR(INDEX($B$1:$B$6003,SMALL(IF(NOT($B$1:$B$6003=""),ROW($A$1:$A$6003),""),ROW(A3722))),"")</f>
        <v/>
      </c>
    </row>
    <row r="3724" spans="2:3">
      <c r="B3724" s="8" t="str">
        <f>Flex_Benefits!I1735</f>
        <v/>
      </c>
      <c r="C3724" t="str" cm="1">
        <f t="array" ref="C3724">IFERROR(INDEX($B$1:$B$6003,SMALL(IF(NOT($B$1:$B$6003=""),ROW($A$1:$A$6003),""),ROW(A3723))),"")</f>
        <v/>
      </c>
    </row>
    <row r="3725" spans="2:3">
      <c r="B3725" s="8" t="str">
        <f>Flex_Benefits!I1736</f>
        <v/>
      </c>
      <c r="C3725" t="str" cm="1">
        <f t="array" ref="C3725">IFERROR(INDEX($B$1:$B$6003,SMALL(IF(NOT($B$1:$B$6003=""),ROW($A$1:$A$6003),""),ROW(A3724))),"")</f>
        <v/>
      </c>
    </row>
    <row r="3726" spans="2:3">
      <c r="B3726" s="8" t="str">
        <f>Flex_Benefits!I1737</f>
        <v/>
      </c>
      <c r="C3726" t="str" cm="1">
        <f t="array" ref="C3726">IFERROR(INDEX($B$1:$B$6003,SMALL(IF(NOT($B$1:$B$6003=""),ROW($A$1:$A$6003),""),ROW(A3725))),"")</f>
        <v/>
      </c>
    </row>
    <row r="3727" spans="2:3">
      <c r="B3727" s="8" t="str">
        <f>Flex_Benefits!I1738</f>
        <v/>
      </c>
      <c r="C3727" t="str" cm="1">
        <f t="array" ref="C3727">IFERROR(INDEX($B$1:$B$6003,SMALL(IF(NOT($B$1:$B$6003=""),ROW($A$1:$A$6003),""),ROW(A3726))),"")</f>
        <v/>
      </c>
    </row>
    <row r="3728" spans="2:3">
      <c r="B3728" s="8" t="str">
        <f>Flex_Benefits!I1739</f>
        <v/>
      </c>
      <c r="C3728" t="str" cm="1">
        <f t="array" ref="C3728">IFERROR(INDEX($B$1:$B$6003,SMALL(IF(NOT($B$1:$B$6003=""),ROW($A$1:$A$6003),""),ROW(A3727))),"")</f>
        <v/>
      </c>
    </row>
    <row r="3729" spans="2:3">
      <c r="B3729" s="8" t="str">
        <f>Flex_Benefits!I1740</f>
        <v/>
      </c>
      <c r="C3729" t="str" cm="1">
        <f t="array" ref="C3729">IFERROR(INDEX($B$1:$B$6003,SMALL(IF(NOT($B$1:$B$6003=""),ROW($A$1:$A$6003),""),ROW(A3728))),"")</f>
        <v/>
      </c>
    </row>
    <row r="3730" spans="2:3">
      <c r="B3730" s="8" t="str">
        <f>Flex_Benefits!I1741</f>
        <v/>
      </c>
      <c r="C3730" t="str" cm="1">
        <f t="array" ref="C3730">IFERROR(INDEX($B$1:$B$6003,SMALL(IF(NOT($B$1:$B$6003=""),ROW($A$1:$A$6003),""),ROW(A3729))),"")</f>
        <v/>
      </c>
    </row>
    <row r="3731" spans="2:3">
      <c r="B3731" s="8" t="str">
        <f>Flex_Benefits!I1742</f>
        <v/>
      </c>
      <c r="C3731" t="str" cm="1">
        <f t="array" ref="C3731">IFERROR(INDEX($B$1:$B$6003,SMALL(IF(NOT($B$1:$B$6003=""),ROW($A$1:$A$6003),""),ROW(A3730))),"")</f>
        <v/>
      </c>
    </row>
    <row r="3732" spans="2:3">
      <c r="B3732" s="8" t="str">
        <f>Flex_Benefits!I1743</f>
        <v/>
      </c>
      <c r="C3732" t="str" cm="1">
        <f t="array" ref="C3732">IFERROR(INDEX($B$1:$B$6003,SMALL(IF(NOT($B$1:$B$6003=""),ROW($A$1:$A$6003),""),ROW(A3731))),"")</f>
        <v/>
      </c>
    </row>
    <row r="3733" spans="2:3">
      <c r="B3733" s="8" t="str">
        <f>Flex_Benefits!I1744</f>
        <v/>
      </c>
      <c r="C3733" t="str" cm="1">
        <f t="array" ref="C3733">IFERROR(INDEX($B$1:$B$6003,SMALL(IF(NOT($B$1:$B$6003=""),ROW($A$1:$A$6003),""),ROW(A3732))),"")</f>
        <v/>
      </c>
    </row>
    <row r="3734" spans="2:3">
      <c r="B3734" s="8" t="str">
        <f>Flex_Benefits!I1745</f>
        <v/>
      </c>
      <c r="C3734" t="str" cm="1">
        <f t="array" ref="C3734">IFERROR(INDEX($B$1:$B$6003,SMALL(IF(NOT($B$1:$B$6003=""),ROW($A$1:$A$6003),""),ROW(A3733))),"")</f>
        <v/>
      </c>
    </row>
    <row r="3735" spans="2:3">
      <c r="B3735" s="8" t="str">
        <f>Flex_Benefits!I1746</f>
        <v/>
      </c>
      <c r="C3735" t="str" cm="1">
        <f t="array" ref="C3735">IFERROR(INDEX($B$1:$B$6003,SMALL(IF(NOT($B$1:$B$6003=""),ROW($A$1:$A$6003),""),ROW(A3734))),"")</f>
        <v/>
      </c>
    </row>
    <row r="3736" spans="2:3">
      <c r="B3736" s="8" t="str">
        <f>Flex_Benefits!I1747</f>
        <v/>
      </c>
      <c r="C3736" t="str" cm="1">
        <f t="array" ref="C3736">IFERROR(INDEX($B$1:$B$6003,SMALL(IF(NOT($B$1:$B$6003=""),ROW($A$1:$A$6003),""),ROW(A3735))),"")</f>
        <v/>
      </c>
    </row>
    <row r="3737" spans="2:3">
      <c r="B3737" s="8" t="str">
        <f>Flex_Benefits!I1748</f>
        <v/>
      </c>
      <c r="C3737" t="str" cm="1">
        <f t="array" ref="C3737">IFERROR(INDEX($B$1:$B$6003,SMALL(IF(NOT($B$1:$B$6003=""),ROW($A$1:$A$6003),""),ROW(A3736))),"")</f>
        <v/>
      </c>
    </row>
    <row r="3738" spans="2:3">
      <c r="B3738" s="8" t="str">
        <f>Flex_Benefits!I1749</f>
        <v/>
      </c>
      <c r="C3738" t="str" cm="1">
        <f t="array" ref="C3738">IFERROR(INDEX($B$1:$B$6003,SMALL(IF(NOT($B$1:$B$6003=""),ROW($A$1:$A$6003),""),ROW(A3737))),"")</f>
        <v/>
      </c>
    </row>
    <row r="3739" spans="2:3">
      <c r="B3739" s="8" t="str">
        <f>Flex_Benefits!I1750</f>
        <v/>
      </c>
      <c r="C3739" t="str" cm="1">
        <f t="array" ref="C3739">IFERROR(INDEX($B$1:$B$6003,SMALL(IF(NOT($B$1:$B$6003=""),ROW($A$1:$A$6003),""),ROW(A3738))),"")</f>
        <v/>
      </c>
    </row>
    <row r="3740" spans="2:3">
      <c r="B3740" s="8" t="str">
        <f>Flex_Benefits!I1751</f>
        <v/>
      </c>
      <c r="C3740" t="str" cm="1">
        <f t="array" ref="C3740">IFERROR(INDEX($B$1:$B$6003,SMALL(IF(NOT($B$1:$B$6003=""),ROW($A$1:$A$6003),""),ROW(A3739))),"")</f>
        <v/>
      </c>
    </row>
    <row r="3741" spans="2:3">
      <c r="B3741" s="8" t="str">
        <f>Flex_Benefits!I1752</f>
        <v/>
      </c>
      <c r="C3741" t="str" cm="1">
        <f t="array" ref="C3741">IFERROR(INDEX($B$1:$B$6003,SMALL(IF(NOT($B$1:$B$6003=""),ROW($A$1:$A$6003),""),ROW(A3740))),"")</f>
        <v/>
      </c>
    </row>
    <row r="3742" spans="2:3">
      <c r="B3742" s="8" t="str">
        <f>Flex_Benefits!I1753</f>
        <v/>
      </c>
      <c r="C3742" t="str" cm="1">
        <f t="array" ref="C3742">IFERROR(INDEX($B$1:$B$6003,SMALL(IF(NOT($B$1:$B$6003=""),ROW($A$1:$A$6003),""),ROW(A3741))),"")</f>
        <v/>
      </c>
    </row>
    <row r="3743" spans="2:3">
      <c r="B3743" s="8" t="str">
        <f>Flex_Benefits!I1754</f>
        <v/>
      </c>
      <c r="C3743" t="str" cm="1">
        <f t="array" ref="C3743">IFERROR(INDEX($B$1:$B$6003,SMALL(IF(NOT($B$1:$B$6003=""),ROW($A$1:$A$6003),""),ROW(A3742))),"")</f>
        <v/>
      </c>
    </row>
    <row r="3744" spans="2:3">
      <c r="B3744" s="8" t="str">
        <f>Flex_Benefits!I1755</f>
        <v/>
      </c>
      <c r="C3744" t="str" cm="1">
        <f t="array" ref="C3744">IFERROR(INDEX($B$1:$B$6003,SMALL(IF(NOT($B$1:$B$6003=""),ROW($A$1:$A$6003),""),ROW(A3743))),"")</f>
        <v/>
      </c>
    </row>
    <row r="3745" spans="2:3">
      <c r="B3745" s="8" t="str">
        <f>Flex_Benefits!I1756</f>
        <v/>
      </c>
      <c r="C3745" t="str" cm="1">
        <f t="array" ref="C3745">IFERROR(INDEX($B$1:$B$6003,SMALL(IF(NOT($B$1:$B$6003=""),ROW($A$1:$A$6003),""),ROW(A3744))),"")</f>
        <v/>
      </c>
    </row>
    <row r="3746" spans="2:3">
      <c r="B3746" s="8" t="str">
        <f>Flex_Benefits!I1757</f>
        <v/>
      </c>
      <c r="C3746" t="str" cm="1">
        <f t="array" ref="C3746">IFERROR(INDEX($B$1:$B$6003,SMALL(IF(NOT($B$1:$B$6003=""),ROW($A$1:$A$6003),""),ROW(A3745))),"")</f>
        <v/>
      </c>
    </row>
    <row r="3747" spans="2:3">
      <c r="B3747" s="8" t="str">
        <f>Flex_Benefits!I1758</f>
        <v/>
      </c>
      <c r="C3747" t="str" cm="1">
        <f t="array" ref="C3747">IFERROR(INDEX($B$1:$B$6003,SMALL(IF(NOT($B$1:$B$6003=""),ROW($A$1:$A$6003),""),ROW(A3746))),"")</f>
        <v/>
      </c>
    </row>
    <row r="3748" spans="2:3">
      <c r="B3748" s="8" t="str">
        <f>Flex_Benefits!I1759</f>
        <v/>
      </c>
      <c r="C3748" t="str" cm="1">
        <f t="array" ref="C3748">IFERROR(INDEX($B$1:$B$6003,SMALL(IF(NOT($B$1:$B$6003=""),ROW($A$1:$A$6003),""),ROW(A3747))),"")</f>
        <v/>
      </c>
    </row>
    <row r="3749" spans="2:3">
      <c r="B3749" s="8" t="str">
        <f>Flex_Benefits!I1760</f>
        <v/>
      </c>
      <c r="C3749" t="str" cm="1">
        <f t="array" ref="C3749">IFERROR(INDEX($B$1:$B$6003,SMALL(IF(NOT($B$1:$B$6003=""),ROW($A$1:$A$6003),""),ROW(A3748))),"")</f>
        <v/>
      </c>
    </row>
    <row r="3750" spans="2:3">
      <c r="B3750" s="8" t="str">
        <f>Flex_Benefits!I1761</f>
        <v/>
      </c>
      <c r="C3750" t="str" cm="1">
        <f t="array" ref="C3750">IFERROR(INDEX($B$1:$B$6003,SMALL(IF(NOT($B$1:$B$6003=""),ROW($A$1:$A$6003),""),ROW(A3749))),"")</f>
        <v/>
      </c>
    </row>
    <row r="3751" spans="2:3">
      <c r="B3751" s="8" t="str">
        <f>Flex_Benefits!I1762</f>
        <v/>
      </c>
      <c r="C3751" t="str" cm="1">
        <f t="array" ref="C3751">IFERROR(INDEX($B$1:$B$6003,SMALL(IF(NOT($B$1:$B$6003=""),ROW($A$1:$A$6003),""),ROW(A3750))),"")</f>
        <v/>
      </c>
    </row>
    <row r="3752" spans="2:3">
      <c r="B3752" s="8" t="str">
        <f>Flex_Benefits!I1763</f>
        <v/>
      </c>
      <c r="C3752" t="str" cm="1">
        <f t="array" ref="C3752">IFERROR(INDEX($B$1:$B$6003,SMALL(IF(NOT($B$1:$B$6003=""),ROW($A$1:$A$6003),""),ROW(A3751))),"")</f>
        <v/>
      </c>
    </row>
    <row r="3753" spans="2:3">
      <c r="B3753" s="8" t="str">
        <f>Flex_Benefits!I1764</f>
        <v/>
      </c>
      <c r="C3753" t="str" cm="1">
        <f t="array" ref="C3753">IFERROR(INDEX($B$1:$B$6003,SMALL(IF(NOT($B$1:$B$6003=""),ROW($A$1:$A$6003),""),ROW(A3752))),"")</f>
        <v/>
      </c>
    </row>
    <row r="3754" spans="2:3">
      <c r="B3754" s="8" t="str">
        <f>Flex_Benefits!I1765</f>
        <v/>
      </c>
      <c r="C3754" t="str" cm="1">
        <f t="array" ref="C3754">IFERROR(INDEX($B$1:$B$6003,SMALL(IF(NOT($B$1:$B$6003=""),ROW($A$1:$A$6003),""),ROW(A3753))),"")</f>
        <v/>
      </c>
    </row>
    <row r="3755" spans="2:3">
      <c r="B3755" s="8" t="str">
        <f>Flex_Benefits!I1766</f>
        <v/>
      </c>
      <c r="C3755" t="str" cm="1">
        <f t="array" ref="C3755">IFERROR(INDEX($B$1:$B$6003,SMALL(IF(NOT($B$1:$B$6003=""),ROW($A$1:$A$6003),""),ROW(A3754))),"")</f>
        <v/>
      </c>
    </row>
    <row r="3756" spans="2:3">
      <c r="B3756" s="8" t="str">
        <f>Flex_Benefits!I1767</f>
        <v/>
      </c>
      <c r="C3756" t="str" cm="1">
        <f t="array" ref="C3756">IFERROR(INDEX($B$1:$B$6003,SMALL(IF(NOT($B$1:$B$6003=""),ROW($A$1:$A$6003),""),ROW(A3755))),"")</f>
        <v/>
      </c>
    </row>
    <row r="3757" spans="2:3">
      <c r="B3757" s="8" t="str">
        <f>Flex_Benefits!I1768</f>
        <v/>
      </c>
      <c r="C3757" t="str" cm="1">
        <f t="array" ref="C3757">IFERROR(INDEX($B$1:$B$6003,SMALL(IF(NOT($B$1:$B$6003=""),ROW($A$1:$A$6003),""),ROW(A3756))),"")</f>
        <v/>
      </c>
    </row>
    <row r="3758" spans="2:3">
      <c r="B3758" s="8" t="str">
        <f>Flex_Benefits!I1769</f>
        <v/>
      </c>
      <c r="C3758" t="str" cm="1">
        <f t="array" ref="C3758">IFERROR(INDEX($B$1:$B$6003,SMALL(IF(NOT($B$1:$B$6003=""),ROW($A$1:$A$6003),""),ROW(A3757))),"")</f>
        <v/>
      </c>
    </row>
    <row r="3759" spans="2:3">
      <c r="B3759" s="8" t="str">
        <f>Flex_Benefits!I1770</f>
        <v/>
      </c>
      <c r="C3759" t="str" cm="1">
        <f t="array" ref="C3759">IFERROR(INDEX($B$1:$B$6003,SMALL(IF(NOT($B$1:$B$6003=""),ROW($A$1:$A$6003),""),ROW(A3758))),"")</f>
        <v/>
      </c>
    </row>
    <row r="3760" spans="2:3">
      <c r="B3760" s="8" t="str">
        <f>Flex_Benefits!I1771</f>
        <v/>
      </c>
      <c r="C3760" t="str" cm="1">
        <f t="array" ref="C3760">IFERROR(INDEX($B$1:$B$6003,SMALL(IF(NOT($B$1:$B$6003=""),ROW($A$1:$A$6003),""),ROW(A3759))),"")</f>
        <v/>
      </c>
    </row>
    <row r="3761" spans="2:3">
      <c r="B3761" s="8" t="str">
        <f>Flex_Benefits!I1772</f>
        <v/>
      </c>
      <c r="C3761" t="str" cm="1">
        <f t="array" ref="C3761">IFERROR(INDEX($B$1:$B$6003,SMALL(IF(NOT($B$1:$B$6003=""),ROW($A$1:$A$6003),""),ROW(A3760))),"")</f>
        <v/>
      </c>
    </row>
    <row r="3762" spans="2:3">
      <c r="B3762" s="8" t="str">
        <f>Flex_Benefits!I1773</f>
        <v/>
      </c>
      <c r="C3762" t="str" cm="1">
        <f t="array" ref="C3762">IFERROR(INDEX($B$1:$B$6003,SMALL(IF(NOT($B$1:$B$6003=""),ROW($A$1:$A$6003),""),ROW(A3761))),"")</f>
        <v/>
      </c>
    </row>
    <row r="3763" spans="2:3">
      <c r="B3763" s="8" t="str">
        <f>Flex_Benefits!I1774</f>
        <v/>
      </c>
      <c r="C3763" t="str" cm="1">
        <f t="array" ref="C3763">IFERROR(INDEX($B$1:$B$6003,SMALL(IF(NOT($B$1:$B$6003=""),ROW($A$1:$A$6003),""),ROW(A3762))),"")</f>
        <v/>
      </c>
    </row>
    <row r="3764" spans="2:3">
      <c r="B3764" s="8" t="str">
        <f>Flex_Benefits!I1775</f>
        <v/>
      </c>
      <c r="C3764" t="str" cm="1">
        <f t="array" ref="C3764">IFERROR(INDEX($B$1:$B$6003,SMALL(IF(NOT($B$1:$B$6003=""),ROW($A$1:$A$6003),""),ROW(A3763))),"")</f>
        <v/>
      </c>
    </row>
    <row r="3765" spans="2:3">
      <c r="B3765" s="8" t="str">
        <f>Flex_Benefits!I1776</f>
        <v/>
      </c>
      <c r="C3765" t="str" cm="1">
        <f t="array" ref="C3765">IFERROR(INDEX($B$1:$B$6003,SMALL(IF(NOT($B$1:$B$6003=""),ROW($A$1:$A$6003),""),ROW(A3764))),"")</f>
        <v/>
      </c>
    </row>
    <row r="3766" spans="2:3">
      <c r="B3766" s="8" t="str">
        <f>Flex_Benefits!I1777</f>
        <v/>
      </c>
      <c r="C3766" t="str" cm="1">
        <f t="array" ref="C3766">IFERROR(INDEX($B$1:$B$6003,SMALL(IF(NOT($B$1:$B$6003=""),ROW($A$1:$A$6003),""),ROW(A3765))),"")</f>
        <v/>
      </c>
    </row>
    <row r="3767" spans="2:3">
      <c r="B3767" s="8" t="str">
        <f>Flex_Benefits!I1778</f>
        <v/>
      </c>
      <c r="C3767" t="str" cm="1">
        <f t="array" ref="C3767">IFERROR(INDEX($B$1:$B$6003,SMALL(IF(NOT($B$1:$B$6003=""),ROW($A$1:$A$6003),""),ROW(A3766))),"")</f>
        <v/>
      </c>
    </row>
    <row r="3768" spans="2:3">
      <c r="B3768" s="8" t="str">
        <f>Flex_Benefits!I1779</f>
        <v/>
      </c>
      <c r="C3768" t="str" cm="1">
        <f t="array" ref="C3768">IFERROR(INDEX($B$1:$B$6003,SMALL(IF(NOT($B$1:$B$6003=""),ROW($A$1:$A$6003),""),ROW(A3767))),"")</f>
        <v/>
      </c>
    </row>
    <row r="3769" spans="2:3">
      <c r="B3769" s="8" t="str">
        <f>Flex_Benefits!I1780</f>
        <v/>
      </c>
      <c r="C3769" t="str" cm="1">
        <f t="array" ref="C3769">IFERROR(INDEX($B$1:$B$6003,SMALL(IF(NOT($B$1:$B$6003=""),ROW($A$1:$A$6003),""),ROW(A3768))),"")</f>
        <v/>
      </c>
    </row>
    <row r="3770" spans="2:3">
      <c r="B3770" s="8" t="str">
        <f>Flex_Benefits!I1781</f>
        <v/>
      </c>
      <c r="C3770" t="str" cm="1">
        <f t="array" ref="C3770">IFERROR(INDEX($B$1:$B$6003,SMALL(IF(NOT($B$1:$B$6003=""),ROW($A$1:$A$6003),""),ROW(A3769))),"")</f>
        <v/>
      </c>
    </row>
    <row r="3771" spans="2:3">
      <c r="B3771" s="8" t="str">
        <f>Flex_Benefits!I1782</f>
        <v/>
      </c>
      <c r="C3771" t="str" cm="1">
        <f t="array" ref="C3771">IFERROR(INDEX($B$1:$B$6003,SMALL(IF(NOT($B$1:$B$6003=""),ROW($A$1:$A$6003),""),ROW(A3770))),"")</f>
        <v/>
      </c>
    </row>
    <row r="3772" spans="2:3">
      <c r="B3772" s="8" t="str">
        <f>Flex_Benefits!I1783</f>
        <v/>
      </c>
      <c r="C3772" t="str" cm="1">
        <f t="array" ref="C3772">IFERROR(INDEX($B$1:$B$6003,SMALL(IF(NOT($B$1:$B$6003=""),ROW($A$1:$A$6003),""),ROW(A3771))),"")</f>
        <v/>
      </c>
    </row>
    <row r="3773" spans="2:3">
      <c r="B3773" s="8" t="str">
        <f>Flex_Benefits!I1784</f>
        <v/>
      </c>
      <c r="C3773" t="str" cm="1">
        <f t="array" ref="C3773">IFERROR(INDEX($B$1:$B$6003,SMALL(IF(NOT($B$1:$B$6003=""),ROW($A$1:$A$6003),""),ROW(A3772))),"")</f>
        <v/>
      </c>
    </row>
    <row r="3774" spans="2:3">
      <c r="B3774" s="8" t="str">
        <f>Flex_Benefits!I1785</f>
        <v/>
      </c>
      <c r="C3774" t="str" cm="1">
        <f t="array" ref="C3774">IFERROR(INDEX($B$1:$B$6003,SMALL(IF(NOT($B$1:$B$6003=""),ROW($A$1:$A$6003),""),ROW(A3773))),"")</f>
        <v/>
      </c>
    </row>
    <row r="3775" spans="2:3">
      <c r="B3775" s="8" t="str">
        <f>Flex_Benefits!I1786</f>
        <v/>
      </c>
      <c r="C3775" t="str" cm="1">
        <f t="array" ref="C3775">IFERROR(INDEX($B$1:$B$6003,SMALL(IF(NOT($B$1:$B$6003=""),ROW($A$1:$A$6003),""),ROW(A3774))),"")</f>
        <v/>
      </c>
    </row>
    <row r="3776" spans="2:3">
      <c r="B3776" s="8" t="str">
        <f>Flex_Benefits!I1787</f>
        <v/>
      </c>
      <c r="C3776" t="str" cm="1">
        <f t="array" ref="C3776">IFERROR(INDEX($B$1:$B$6003,SMALL(IF(NOT($B$1:$B$6003=""),ROW($A$1:$A$6003),""),ROW(A3775))),"")</f>
        <v/>
      </c>
    </row>
    <row r="3777" spans="2:3">
      <c r="B3777" s="8" t="str">
        <f>Flex_Benefits!I1788</f>
        <v/>
      </c>
      <c r="C3777" t="str" cm="1">
        <f t="array" ref="C3777">IFERROR(INDEX($B$1:$B$6003,SMALL(IF(NOT($B$1:$B$6003=""),ROW($A$1:$A$6003),""),ROW(A3776))),"")</f>
        <v/>
      </c>
    </row>
    <row r="3778" spans="2:3">
      <c r="B3778" s="8" t="str">
        <f>Flex_Benefits!I1789</f>
        <v/>
      </c>
      <c r="C3778" t="str" cm="1">
        <f t="array" ref="C3778">IFERROR(INDEX($B$1:$B$6003,SMALL(IF(NOT($B$1:$B$6003=""),ROW($A$1:$A$6003),""),ROW(A3777))),"")</f>
        <v/>
      </c>
    </row>
    <row r="3779" spans="2:3">
      <c r="B3779" s="8" t="str">
        <f>Flex_Benefits!I1790</f>
        <v/>
      </c>
      <c r="C3779" t="str" cm="1">
        <f t="array" ref="C3779">IFERROR(INDEX($B$1:$B$6003,SMALL(IF(NOT($B$1:$B$6003=""),ROW($A$1:$A$6003),""),ROW(A3778))),"")</f>
        <v/>
      </c>
    </row>
    <row r="3780" spans="2:3">
      <c r="B3780" s="8" t="str">
        <f>Flex_Benefits!I1791</f>
        <v/>
      </c>
      <c r="C3780" t="str" cm="1">
        <f t="array" ref="C3780">IFERROR(INDEX($B$1:$B$6003,SMALL(IF(NOT($B$1:$B$6003=""),ROW($A$1:$A$6003),""),ROW(A3779))),"")</f>
        <v/>
      </c>
    </row>
    <row r="3781" spans="2:3">
      <c r="B3781" s="8" t="str">
        <f>Flex_Benefits!I1792</f>
        <v/>
      </c>
      <c r="C3781" t="str" cm="1">
        <f t="array" ref="C3781">IFERROR(INDEX($B$1:$B$6003,SMALL(IF(NOT($B$1:$B$6003=""),ROW($A$1:$A$6003),""),ROW(A3780))),"")</f>
        <v/>
      </c>
    </row>
    <row r="3782" spans="2:3">
      <c r="B3782" s="8" t="str">
        <f>Flex_Benefits!I1793</f>
        <v/>
      </c>
      <c r="C3782" t="str" cm="1">
        <f t="array" ref="C3782">IFERROR(INDEX($B$1:$B$6003,SMALL(IF(NOT($B$1:$B$6003=""),ROW($A$1:$A$6003),""),ROW(A3781))),"")</f>
        <v/>
      </c>
    </row>
    <row r="3783" spans="2:3">
      <c r="B3783" s="8" t="str">
        <f>Flex_Benefits!I1794</f>
        <v/>
      </c>
      <c r="C3783" t="str" cm="1">
        <f t="array" ref="C3783">IFERROR(INDEX($B$1:$B$6003,SMALL(IF(NOT($B$1:$B$6003=""),ROW($A$1:$A$6003),""),ROW(A3782))),"")</f>
        <v/>
      </c>
    </row>
    <row r="3784" spans="2:3">
      <c r="B3784" s="8" t="str">
        <f>Flex_Benefits!I1795</f>
        <v/>
      </c>
      <c r="C3784" t="str" cm="1">
        <f t="array" ref="C3784">IFERROR(INDEX($B$1:$B$6003,SMALL(IF(NOT($B$1:$B$6003=""),ROW($A$1:$A$6003),""),ROW(A3783))),"")</f>
        <v/>
      </c>
    </row>
    <row r="3785" spans="2:3">
      <c r="B3785" s="8" t="str">
        <f>Flex_Benefits!I1796</f>
        <v/>
      </c>
      <c r="C3785" t="str" cm="1">
        <f t="array" ref="C3785">IFERROR(INDEX($B$1:$B$6003,SMALL(IF(NOT($B$1:$B$6003=""),ROW($A$1:$A$6003),""),ROW(A3784))),"")</f>
        <v/>
      </c>
    </row>
    <row r="3786" spans="2:3">
      <c r="B3786" s="8" t="str">
        <f>Flex_Benefits!I1797</f>
        <v/>
      </c>
      <c r="C3786" t="str" cm="1">
        <f t="array" ref="C3786">IFERROR(INDEX($B$1:$B$6003,SMALL(IF(NOT($B$1:$B$6003=""),ROW($A$1:$A$6003),""),ROW(A3785))),"")</f>
        <v/>
      </c>
    </row>
    <row r="3787" spans="2:3">
      <c r="B3787" s="8" t="str">
        <f>Flex_Benefits!I1798</f>
        <v/>
      </c>
      <c r="C3787" t="str" cm="1">
        <f t="array" ref="C3787">IFERROR(INDEX($B$1:$B$6003,SMALL(IF(NOT($B$1:$B$6003=""),ROW($A$1:$A$6003),""),ROW(A3786))),"")</f>
        <v/>
      </c>
    </row>
    <row r="3788" spans="2:3">
      <c r="B3788" s="8" t="str">
        <f>Flex_Benefits!I1799</f>
        <v/>
      </c>
      <c r="C3788" t="str" cm="1">
        <f t="array" ref="C3788">IFERROR(INDEX($B$1:$B$6003,SMALL(IF(NOT($B$1:$B$6003=""),ROW($A$1:$A$6003),""),ROW(A3787))),"")</f>
        <v/>
      </c>
    </row>
    <row r="3789" spans="2:3">
      <c r="B3789" s="8" t="str">
        <f>Flex_Benefits!I1800</f>
        <v/>
      </c>
      <c r="C3789" t="str" cm="1">
        <f t="array" ref="C3789">IFERROR(INDEX($B$1:$B$6003,SMALL(IF(NOT($B$1:$B$6003=""),ROW($A$1:$A$6003),""),ROW(A3788))),"")</f>
        <v/>
      </c>
    </row>
    <row r="3790" spans="2:3">
      <c r="B3790" s="8" t="str">
        <f>Flex_Benefits!I1801</f>
        <v/>
      </c>
      <c r="C3790" t="str" cm="1">
        <f t="array" ref="C3790">IFERROR(INDEX($B$1:$B$6003,SMALL(IF(NOT($B$1:$B$6003=""),ROW($A$1:$A$6003),""),ROW(A3789))),"")</f>
        <v/>
      </c>
    </row>
    <row r="3791" spans="2:3">
      <c r="B3791" s="8" t="str">
        <f>Flex_Benefits!I1802</f>
        <v/>
      </c>
      <c r="C3791" t="str" cm="1">
        <f t="array" ref="C3791">IFERROR(INDEX($B$1:$B$6003,SMALL(IF(NOT($B$1:$B$6003=""),ROW($A$1:$A$6003),""),ROW(A3790))),"")</f>
        <v/>
      </c>
    </row>
    <row r="3792" spans="2:3">
      <c r="B3792" s="8" t="str">
        <f>Flex_Benefits!I1803</f>
        <v/>
      </c>
      <c r="C3792" t="str" cm="1">
        <f t="array" ref="C3792">IFERROR(INDEX($B$1:$B$6003,SMALL(IF(NOT($B$1:$B$6003=""),ROW($A$1:$A$6003),""),ROW(A3791))),"")</f>
        <v/>
      </c>
    </row>
    <row r="3793" spans="2:3">
      <c r="B3793" s="8" t="str">
        <f>Flex_Benefits!I1804</f>
        <v/>
      </c>
      <c r="C3793" t="str" cm="1">
        <f t="array" ref="C3793">IFERROR(INDEX($B$1:$B$6003,SMALL(IF(NOT($B$1:$B$6003=""),ROW($A$1:$A$6003),""),ROW(A3792))),"")</f>
        <v/>
      </c>
    </row>
    <row r="3794" spans="2:3">
      <c r="B3794" s="8" t="str">
        <f>Flex_Benefits!I1805</f>
        <v/>
      </c>
      <c r="C3794" t="str" cm="1">
        <f t="array" ref="C3794">IFERROR(INDEX($B$1:$B$6003,SMALL(IF(NOT($B$1:$B$6003=""),ROW($A$1:$A$6003),""),ROW(A3793))),"")</f>
        <v/>
      </c>
    </row>
    <row r="3795" spans="2:3">
      <c r="B3795" s="8" t="str">
        <f>Flex_Benefits!I1806</f>
        <v/>
      </c>
      <c r="C3795" t="str" cm="1">
        <f t="array" ref="C3795">IFERROR(INDEX($B$1:$B$6003,SMALL(IF(NOT($B$1:$B$6003=""),ROW($A$1:$A$6003),""),ROW(A3794))),"")</f>
        <v/>
      </c>
    </row>
    <row r="3796" spans="2:3">
      <c r="B3796" s="8" t="str">
        <f>Flex_Benefits!I1807</f>
        <v/>
      </c>
      <c r="C3796" t="str" cm="1">
        <f t="array" ref="C3796">IFERROR(INDEX($B$1:$B$6003,SMALL(IF(NOT($B$1:$B$6003=""),ROW($A$1:$A$6003),""),ROW(A3795))),"")</f>
        <v/>
      </c>
    </row>
    <row r="3797" spans="2:3">
      <c r="B3797" s="8" t="str">
        <f>Flex_Benefits!I1808</f>
        <v/>
      </c>
      <c r="C3797" t="str" cm="1">
        <f t="array" ref="C3797">IFERROR(INDEX($B$1:$B$6003,SMALL(IF(NOT($B$1:$B$6003=""),ROW($A$1:$A$6003),""),ROW(A3796))),"")</f>
        <v/>
      </c>
    </row>
    <row r="3798" spans="2:3">
      <c r="B3798" s="8" t="str">
        <f>Flex_Benefits!I1809</f>
        <v/>
      </c>
      <c r="C3798" t="str" cm="1">
        <f t="array" ref="C3798">IFERROR(INDEX($B$1:$B$6003,SMALL(IF(NOT($B$1:$B$6003=""),ROW($A$1:$A$6003),""),ROW(A3797))),"")</f>
        <v/>
      </c>
    </row>
    <row r="3799" spans="2:3">
      <c r="B3799" s="8" t="str">
        <f>Flex_Benefits!I1810</f>
        <v/>
      </c>
      <c r="C3799" t="str" cm="1">
        <f t="array" ref="C3799">IFERROR(INDEX($B$1:$B$6003,SMALL(IF(NOT($B$1:$B$6003=""),ROW($A$1:$A$6003),""),ROW(A3798))),"")</f>
        <v/>
      </c>
    </row>
    <row r="3800" spans="2:3">
      <c r="B3800" s="8" t="str">
        <f>Flex_Benefits!I1811</f>
        <v/>
      </c>
      <c r="C3800" t="str" cm="1">
        <f t="array" ref="C3800">IFERROR(INDEX($B$1:$B$6003,SMALL(IF(NOT($B$1:$B$6003=""),ROW($A$1:$A$6003),""),ROW(A3799))),"")</f>
        <v/>
      </c>
    </row>
    <row r="3801" spans="2:3">
      <c r="B3801" s="8" t="str">
        <f>Flex_Benefits!I1812</f>
        <v/>
      </c>
      <c r="C3801" t="str" cm="1">
        <f t="array" ref="C3801">IFERROR(INDEX($B$1:$B$6003,SMALL(IF(NOT($B$1:$B$6003=""),ROW($A$1:$A$6003),""),ROW(A3800))),"")</f>
        <v/>
      </c>
    </row>
    <row r="3802" spans="2:3">
      <c r="B3802" s="8" t="str">
        <f>Flex_Benefits!I1813</f>
        <v/>
      </c>
      <c r="C3802" t="str" cm="1">
        <f t="array" ref="C3802">IFERROR(INDEX($B$1:$B$6003,SMALL(IF(NOT($B$1:$B$6003=""),ROW($A$1:$A$6003),""),ROW(A3801))),"")</f>
        <v/>
      </c>
    </row>
    <row r="3803" spans="2:3">
      <c r="B3803" s="8" t="str">
        <f>Flex_Benefits!I1814</f>
        <v/>
      </c>
      <c r="C3803" t="str" cm="1">
        <f t="array" ref="C3803">IFERROR(INDEX($B$1:$B$6003,SMALL(IF(NOT($B$1:$B$6003=""),ROW($A$1:$A$6003),""),ROW(A3802))),"")</f>
        <v/>
      </c>
    </row>
    <row r="3804" spans="2:3">
      <c r="B3804" s="8" t="str">
        <f>Flex_Benefits!I1815</f>
        <v/>
      </c>
      <c r="C3804" t="str" cm="1">
        <f t="array" ref="C3804">IFERROR(INDEX($B$1:$B$6003,SMALL(IF(NOT($B$1:$B$6003=""),ROW($A$1:$A$6003),""),ROW(A3803))),"")</f>
        <v/>
      </c>
    </row>
    <row r="3805" spans="2:3">
      <c r="B3805" s="8" t="str">
        <f>Flex_Benefits!I1816</f>
        <v/>
      </c>
      <c r="C3805" t="str" cm="1">
        <f t="array" ref="C3805">IFERROR(INDEX($B$1:$B$6003,SMALL(IF(NOT($B$1:$B$6003=""),ROW($A$1:$A$6003),""),ROW(A3804))),"")</f>
        <v/>
      </c>
    </row>
    <row r="3806" spans="2:3">
      <c r="B3806" s="8" t="str">
        <f>Flex_Benefits!I1817</f>
        <v/>
      </c>
      <c r="C3806" t="str" cm="1">
        <f t="array" ref="C3806">IFERROR(INDEX($B$1:$B$6003,SMALL(IF(NOT($B$1:$B$6003=""),ROW($A$1:$A$6003),""),ROW(A3805))),"")</f>
        <v/>
      </c>
    </row>
    <row r="3807" spans="2:3">
      <c r="B3807" s="8" t="str">
        <f>Flex_Benefits!I1818</f>
        <v/>
      </c>
      <c r="C3807" t="str" cm="1">
        <f t="array" ref="C3807">IFERROR(INDEX($B$1:$B$6003,SMALL(IF(NOT($B$1:$B$6003=""),ROW($A$1:$A$6003),""),ROW(A3806))),"")</f>
        <v/>
      </c>
    </row>
    <row r="3808" spans="2:3">
      <c r="B3808" s="8" t="str">
        <f>Flex_Benefits!I1819</f>
        <v/>
      </c>
      <c r="C3808" t="str" cm="1">
        <f t="array" ref="C3808">IFERROR(INDEX($B$1:$B$6003,SMALL(IF(NOT($B$1:$B$6003=""),ROW($A$1:$A$6003),""),ROW(A3807))),"")</f>
        <v/>
      </c>
    </row>
    <row r="3809" spans="2:3">
      <c r="B3809" s="8" t="str">
        <f>Flex_Benefits!I1820</f>
        <v/>
      </c>
      <c r="C3809" t="str" cm="1">
        <f t="array" ref="C3809">IFERROR(INDEX($B$1:$B$6003,SMALL(IF(NOT($B$1:$B$6003=""),ROW($A$1:$A$6003),""),ROW(A3808))),"")</f>
        <v/>
      </c>
    </row>
    <row r="3810" spans="2:3">
      <c r="B3810" s="8" t="str">
        <f>Flex_Benefits!I1821</f>
        <v/>
      </c>
      <c r="C3810" t="str" cm="1">
        <f t="array" ref="C3810">IFERROR(INDEX($B$1:$B$6003,SMALL(IF(NOT($B$1:$B$6003=""),ROW($A$1:$A$6003),""),ROW(A3809))),"")</f>
        <v/>
      </c>
    </row>
    <row r="3811" spans="2:3">
      <c r="B3811" s="8" t="str">
        <f>Flex_Benefits!I1822</f>
        <v/>
      </c>
      <c r="C3811" t="str" cm="1">
        <f t="array" ref="C3811">IFERROR(INDEX($B$1:$B$6003,SMALL(IF(NOT($B$1:$B$6003=""),ROW($A$1:$A$6003),""),ROW(A3810))),"")</f>
        <v/>
      </c>
    </row>
    <row r="3812" spans="2:3">
      <c r="B3812" s="8" t="str">
        <f>Flex_Benefits!I1823</f>
        <v/>
      </c>
      <c r="C3812" t="str" cm="1">
        <f t="array" ref="C3812">IFERROR(INDEX($B$1:$B$6003,SMALL(IF(NOT($B$1:$B$6003=""),ROW($A$1:$A$6003),""),ROW(A3811))),"")</f>
        <v/>
      </c>
    </row>
    <row r="3813" spans="2:3">
      <c r="B3813" s="8" t="str">
        <f>Flex_Benefits!I1824</f>
        <v/>
      </c>
      <c r="C3813" t="str" cm="1">
        <f t="array" ref="C3813">IFERROR(INDEX($B$1:$B$6003,SMALL(IF(NOT($B$1:$B$6003=""),ROW($A$1:$A$6003),""),ROW(A3812))),"")</f>
        <v/>
      </c>
    </row>
    <row r="3814" spans="2:3">
      <c r="B3814" s="8" t="str">
        <f>Flex_Benefits!I1825</f>
        <v/>
      </c>
      <c r="C3814" t="str" cm="1">
        <f t="array" ref="C3814">IFERROR(INDEX($B$1:$B$6003,SMALL(IF(NOT($B$1:$B$6003=""),ROW($A$1:$A$6003),""),ROW(A3813))),"")</f>
        <v/>
      </c>
    </row>
    <row r="3815" spans="2:3">
      <c r="B3815" s="8" t="str">
        <f>Flex_Benefits!I1826</f>
        <v/>
      </c>
      <c r="C3815" t="str" cm="1">
        <f t="array" ref="C3815">IFERROR(INDEX($B$1:$B$6003,SMALL(IF(NOT($B$1:$B$6003=""),ROW($A$1:$A$6003),""),ROW(A3814))),"")</f>
        <v/>
      </c>
    </row>
    <row r="3816" spans="2:3">
      <c r="B3816" s="8" t="str">
        <f>Flex_Benefits!I1827</f>
        <v/>
      </c>
      <c r="C3816" t="str" cm="1">
        <f t="array" ref="C3816">IFERROR(INDEX($B$1:$B$6003,SMALL(IF(NOT($B$1:$B$6003=""),ROW($A$1:$A$6003),""),ROW(A3815))),"")</f>
        <v/>
      </c>
    </row>
    <row r="3817" spans="2:3">
      <c r="B3817" s="8" t="str">
        <f>Flex_Benefits!I1828</f>
        <v/>
      </c>
      <c r="C3817" t="str" cm="1">
        <f t="array" ref="C3817">IFERROR(INDEX($B$1:$B$6003,SMALL(IF(NOT($B$1:$B$6003=""),ROW($A$1:$A$6003),""),ROW(A3816))),"")</f>
        <v/>
      </c>
    </row>
    <row r="3818" spans="2:3">
      <c r="B3818" s="8" t="str">
        <f>Flex_Benefits!I1829</f>
        <v/>
      </c>
      <c r="C3818" t="str" cm="1">
        <f t="array" ref="C3818">IFERROR(INDEX($B$1:$B$6003,SMALL(IF(NOT($B$1:$B$6003=""),ROW($A$1:$A$6003),""),ROW(A3817))),"")</f>
        <v/>
      </c>
    </row>
    <row r="3819" spans="2:3">
      <c r="B3819" s="8" t="str">
        <f>Flex_Benefits!I1830</f>
        <v/>
      </c>
      <c r="C3819" t="str" cm="1">
        <f t="array" ref="C3819">IFERROR(INDEX($B$1:$B$6003,SMALL(IF(NOT($B$1:$B$6003=""),ROW($A$1:$A$6003),""),ROW(A3818))),"")</f>
        <v/>
      </c>
    </row>
    <row r="3820" spans="2:3">
      <c r="B3820" s="8" t="str">
        <f>Flex_Benefits!I1831</f>
        <v/>
      </c>
      <c r="C3820" t="str" cm="1">
        <f t="array" ref="C3820">IFERROR(INDEX($B$1:$B$6003,SMALL(IF(NOT($B$1:$B$6003=""),ROW($A$1:$A$6003),""),ROW(A3819))),"")</f>
        <v/>
      </c>
    </row>
    <row r="3821" spans="2:3">
      <c r="B3821" s="8" t="str">
        <f>Flex_Benefits!I1832</f>
        <v/>
      </c>
      <c r="C3821" t="str" cm="1">
        <f t="array" ref="C3821">IFERROR(INDEX($B$1:$B$6003,SMALL(IF(NOT($B$1:$B$6003=""),ROW($A$1:$A$6003),""),ROW(A3820))),"")</f>
        <v/>
      </c>
    </row>
    <row r="3822" spans="2:3">
      <c r="B3822" s="8" t="str">
        <f>Flex_Benefits!I1833</f>
        <v/>
      </c>
      <c r="C3822" t="str" cm="1">
        <f t="array" ref="C3822">IFERROR(INDEX($B$1:$B$6003,SMALL(IF(NOT($B$1:$B$6003=""),ROW($A$1:$A$6003),""),ROW(A3821))),"")</f>
        <v/>
      </c>
    </row>
    <row r="3823" spans="2:3">
      <c r="B3823" s="8" t="str">
        <f>Flex_Benefits!I1834</f>
        <v/>
      </c>
      <c r="C3823" t="str" cm="1">
        <f t="array" ref="C3823">IFERROR(INDEX($B$1:$B$6003,SMALL(IF(NOT($B$1:$B$6003=""),ROW($A$1:$A$6003),""),ROW(A3822))),"")</f>
        <v/>
      </c>
    </row>
    <row r="3824" spans="2:3">
      <c r="B3824" s="8" t="str">
        <f>Flex_Benefits!I1835</f>
        <v/>
      </c>
      <c r="C3824" t="str" cm="1">
        <f t="array" ref="C3824">IFERROR(INDEX($B$1:$B$6003,SMALL(IF(NOT($B$1:$B$6003=""),ROW($A$1:$A$6003),""),ROW(A3823))),"")</f>
        <v/>
      </c>
    </row>
    <row r="3825" spans="2:3">
      <c r="B3825" s="8" t="str">
        <f>Flex_Benefits!I1836</f>
        <v/>
      </c>
      <c r="C3825" t="str" cm="1">
        <f t="array" ref="C3825">IFERROR(INDEX($B$1:$B$6003,SMALL(IF(NOT($B$1:$B$6003=""),ROW($A$1:$A$6003),""),ROW(A3824))),"")</f>
        <v/>
      </c>
    </row>
    <row r="3826" spans="2:3">
      <c r="B3826" s="8" t="str">
        <f>Flex_Benefits!I1837</f>
        <v/>
      </c>
      <c r="C3826" t="str" cm="1">
        <f t="array" ref="C3826">IFERROR(INDEX($B$1:$B$6003,SMALL(IF(NOT($B$1:$B$6003=""),ROW($A$1:$A$6003),""),ROW(A3825))),"")</f>
        <v/>
      </c>
    </row>
    <row r="3827" spans="2:3">
      <c r="B3827" s="8" t="str">
        <f>Flex_Benefits!I1838</f>
        <v/>
      </c>
      <c r="C3827" t="str" cm="1">
        <f t="array" ref="C3827">IFERROR(INDEX($B$1:$B$6003,SMALL(IF(NOT($B$1:$B$6003=""),ROW($A$1:$A$6003),""),ROW(A3826))),"")</f>
        <v/>
      </c>
    </row>
    <row r="3828" spans="2:3">
      <c r="B3828" s="8" t="str">
        <f>Flex_Benefits!I1839</f>
        <v/>
      </c>
      <c r="C3828" t="str" cm="1">
        <f t="array" ref="C3828">IFERROR(INDEX($B$1:$B$6003,SMALL(IF(NOT($B$1:$B$6003=""),ROW($A$1:$A$6003),""),ROW(A3827))),"")</f>
        <v/>
      </c>
    </row>
    <row r="3829" spans="2:3">
      <c r="B3829" s="8" t="str">
        <f>Flex_Benefits!I1840</f>
        <v/>
      </c>
      <c r="C3829" t="str" cm="1">
        <f t="array" ref="C3829">IFERROR(INDEX($B$1:$B$6003,SMALL(IF(NOT($B$1:$B$6003=""),ROW($A$1:$A$6003),""),ROW(A3828))),"")</f>
        <v/>
      </c>
    </row>
    <row r="3830" spans="2:3">
      <c r="B3830" s="8" t="str">
        <f>Flex_Benefits!I1841</f>
        <v/>
      </c>
      <c r="C3830" t="str" cm="1">
        <f t="array" ref="C3830">IFERROR(INDEX($B$1:$B$6003,SMALL(IF(NOT($B$1:$B$6003=""),ROW($A$1:$A$6003),""),ROW(A3829))),"")</f>
        <v/>
      </c>
    </row>
    <row r="3831" spans="2:3">
      <c r="B3831" s="8" t="str">
        <f>Flex_Benefits!I1842</f>
        <v/>
      </c>
      <c r="C3831" t="str" cm="1">
        <f t="array" ref="C3831">IFERROR(INDEX($B$1:$B$6003,SMALL(IF(NOT($B$1:$B$6003=""),ROW($A$1:$A$6003),""),ROW(A3830))),"")</f>
        <v/>
      </c>
    </row>
    <row r="3832" spans="2:3">
      <c r="B3832" s="8" t="str">
        <f>Flex_Benefits!I1843</f>
        <v/>
      </c>
      <c r="C3832" t="str" cm="1">
        <f t="array" ref="C3832">IFERROR(INDEX($B$1:$B$6003,SMALL(IF(NOT($B$1:$B$6003=""),ROW($A$1:$A$6003),""),ROW(A3831))),"")</f>
        <v/>
      </c>
    </row>
    <row r="3833" spans="2:3">
      <c r="B3833" s="8" t="str">
        <f>Flex_Benefits!I1844</f>
        <v/>
      </c>
      <c r="C3833" t="str" cm="1">
        <f t="array" ref="C3833">IFERROR(INDEX($B$1:$B$6003,SMALL(IF(NOT($B$1:$B$6003=""),ROW($A$1:$A$6003),""),ROW(A3832))),"")</f>
        <v/>
      </c>
    </row>
    <row r="3834" spans="2:3">
      <c r="B3834" s="8" t="str">
        <f>Flex_Benefits!I1845</f>
        <v/>
      </c>
      <c r="C3834" t="str" cm="1">
        <f t="array" ref="C3834">IFERROR(INDEX($B$1:$B$6003,SMALL(IF(NOT($B$1:$B$6003=""),ROW($A$1:$A$6003),""),ROW(A3833))),"")</f>
        <v/>
      </c>
    </row>
    <row r="3835" spans="2:3">
      <c r="B3835" s="8" t="str">
        <f>Flex_Benefits!I1846</f>
        <v/>
      </c>
      <c r="C3835" t="str" cm="1">
        <f t="array" ref="C3835">IFERROR(INDEX($B$1:$B$6003,SMALL(IF(NOT($B$1:$B$6003=""),ROW($A$1:$A$6003),""),ROW(A3834))),"")</f>
        <v/>
      </c>
    </row>
    <row r="3836" spans="2:3">
      <c r="B3836" s="8" t="str">
        <f>Flex_Benefits!I1847</f>
        <v/>
      </c>
      <c r="C3836" t="str" cm="1">
        <f t="array" ref="C3836">IFERROR(INDEX($B$1:$B$6003,SMALL(IF(NOT($B$1:$B$6003=""),ROW($A$1:$A$6003),""),ROW(A3835))),"")</f>
        <v/>
      </c>
    </row>
    <row r="3837" spans="2:3">
      <c r="B3837" s="8" t="str">
        <f>Flex_Benefits!I1848</f>
        <v/>
      </c>
      <c r="C3837" t="str" cm="1">
        <f t="array" ref="C3837">IFERROR(INDEX($B$1:$B$6003,SMALL(IF(NOT($B$1:$B$6003=""),ROW($A$1:$A$6003),""),ROW(A3836))),"")</f>
        <v/>
      </c>
    </row>
    <row r="3838" spans="2:3">
      <c r="B3838" s="8" t="str">
        <f>Flex_Benefits!I1849</f>
        <v/>
      </c>
      <c r="C3838" t="str" cm="1">
        <f t="array" ref="C3838">IFERROR(INDEX($B$1:$B$6003,SMALL(IF(NOT($B$1:$B$6003=""),ROW($A$1:$A$6003),""),ROW(A3837))),"")</f>
        <v/>
      </c>
    </row>
    <row r="3839" spans="2:3">
      <c r="B3839" s="8" t="str">
        <f>Flex_Benefits!I1850</f>
        <v/>
      </c>
      <c r="C3839" t="str" cm="1">
        <f t="array" ref="C3839">IFERROR(INDEX($B$1:$B$6003,SMALL(IF(NOT($B$1:$B$6003=""),ROW($A$1:$A$6003),""),ROW(A3838))),"")</f>
        <v/>
      </c>
    </row>
    <row r="3840" spans="2:3">
      <c r="B3840" s="8" t="str">
        <f>Flex_Benefits!I1851</f>
        <v/>
      </c>
      <c r="C3840" t="str" cm="1">
        <f t="array" ref="C3840">IFERROR(INDEX($B$1:$B$6003,SMALL(IF(NOT($B$1:$B$6003=""),ROW($A$1:$A$6003),""),ROW(A3839))),"")</f>
        <v/>
      </c>
    </row>
    <row r="3841" spans="2:3">
      <c r="B3841" s="8" t="str">
        <f>Flex_Benefits!I1852</f>
        <v/>
      </c>
      <c r="C3841" t="str" cm="1">
        <f t="array" ref="C3841">IFERROR(INDEX($B$1:$B$6003,SMALL(IF(NOT($B$1:$B$6003=""),ROW($A$1:$A$6003),""),ROW(A3840))),"")</f>
        <v/>
      </c>
    </row>
    <row r="3842" spans="2:3">
      <c r="B3842" s="8" t="str">
        <f>Flex_Benefits!I1853</f>
        <v/>
      </c>
      <c r="C3842" t="str" cm="1">
        <f t="array" ref="C3842">IFERROR(INDEX($B$1:$B$6003,SMALL(IF(NOT($B$1:$B$6003=""),ROW($A$1:$A$6003),""),ROW(A3841))),"")</f>
        <v/>
      </c>
    </row>
    <row r="3843" spans="2:3">
      <c r="B3843" s="8" t="str">
        <f>Flex_Benefits!I1854</f>
        <v/>
      </c>
      <c r="C3843" t="str" cm="1">
        <f t="array" ref="C3843">IFERROR(INDEX($B$1:$B$6003,SMALL(IF(NOT($B$1:$B$6003=""),ROW($A$1:$A$6003),""),ROW(A3842))),"")</f>
        <v/>
      </c>
    </row>
    <row r="3844" spans="2:3">
      <c r="B3844" s="8" t="str">
        <f>Flex_Benefits!I1855</f>
        <v/>
      </c>
      <c r="C3844" t="str" cm="1">
        <f t="array" ref="C3844">IFERROR(INDEX($B$1:$B$6003,SMALL(IF(NOT($B$1:$B$6003=""),ROW($A$1:$A$6003),""),ROW(A3843))),"")</f>
        <v/>
      </c>
    </row>
    <row r="3845" spans="2:3">
      <c r="B3845" s="8" t="str">
        <f>Flex_Benefits!I1856</f>
        <v/>
      </c>
      <c r="C3845" t="str" cm="1">
        <f t="array" ref="C3845">IFERROR(INDEX($B$1:$B$6003,SMALL(IF(NOT($B$1:$B$6003=""),ROW($A$1:$A$6003),""),ROW(A3844))),"")</f>
        <v/>
      </c>
    </row>
    <row r="3846" spans="2:3">
      <c r="B3846" s="8" t="str">
        <f>Flex_Benefits!I1857</f>
        <v/>
      </c>
      <c r="C3846" t="str" cm="1">
        <f t="array" ref="C3846">IFERROR(INDEX($B$1:$B$6003,SMALL(IF(NOT($B$1:$B$6003=""),ROW($A$1:$A$6003),""),ROW(A3845))),"")</f>
        <v/>
      </c>
    </row>
    <row r="3847" spans="2:3">
      <c r="B3847" s="8" t="str">
        <f>Flex_Benefits!I1858</f>
        <v/>
      </c>
      <c r="C3847" t="str" cm="1">
        <f t="array" ref="C3847">IFERROR(INDEX($B$1:$B$6003,SMALL(IF(NOT($B$1:$B$6003=""),ROW($A$1:$A$6003),""),ROW(A3846))),"")</f>
        <v/>
      </c>
    </row>
    <row r="3848" spans="2:3">
      <c r="B3848" s="8" t="str">
        <f>Flex_Benefits!I1859</f>
        <v/>
      </c>
      <c r="C3848" t="str" cm="1">
        <f t="array" ref="C3848">IFERROR(INDEX($B$1:$B$6003,SMALL(IF(NOT($B$1:$B$6003=""),ROW($A$1:$A$6003),""),ROW(A3847))),"")</f>
        <v/>
      </c>
    </row>
    <row r="3849" spans="2:3">
      <c r="B3849" s="8" t="str">
        <f>Flex_Benefits!I1860</f>
        <v/>
      </c>
      <c r="C3849" t="str" cm="1">
        <f t="array" ref="C3849">IFERROR(INDEX($B$1:$B$6003,SMALL(IF(NOT($B$1:$B$6003=""),ROW($A$1:$A$6003),""),ROW(A3848))),"")</f>
        <v/>
      </c>
    </row>
    <row r="3850" spans="2:3">
      <c r="B3850" s="8" t="str">
        <f>Flex_Benefits!I1861</f>
        <v/>
      </c>
      <c r="C3850" t="str" cm="1">
        <f t="array" ref="C3850">IFERROR(INDEX($B$1:$B$6003,SMALL(IF(NOT($B$1:$B$6003=""),ROW($A$1:$A$6003),""),ROW(A3849))),"")</f>
        <v/>
      </c>
    </row>
    <row r="3851" spans="2:3">
      <c r="B3851" s="8" t="str">
        <f>Flex_Benefits!I1862</f>
        <v/>
      </c>
      <c r="C3851" t="str" cm="1">
        <f t="array" ref="C3851">IFERROR(INDEX($B$1:$B$6003,SMALL(IF(NOT($B$1:$B$6003=""),ROW($A$1:$A$6003),""),ROW(A3850))),"")</f>
        <v/>
      </c>
    </row>
    <row r="3852" spans="2:3">
      <c r="B3852" s="8" t="str">
        <f>Flex_Benefits!I1863</f>
        <v/>
      </c>
      <c r="C3852" t="str" cm="1">
        <f t="array" ref="C3852">IFERROR(INDEX($B$1:$B$6003,SMALL(IF(NOT($B$1:$B$6003=""),ROW($A$1:$A$6003),""),ROW(A3851))),"")</f>
        <v/>
      </c>
    </row>
    <row r="3853" spans="2:3">
      <c r="B3853" s="8" t="str">
        <f>Flex_Benefits!I1864</f>
        <v/>
      </c>
      <c r="C3853" t="str" cm="1">
        <f t="array" ref="C3853">IFERROR(INDEX($B$1:$B$6003,SMALL(IF(NOT($B$1:$B$6003=""),ROW($A$1:$A$6003),""),ROW(A3852))),"")</f>
        <v/>
      </c>
    </row>
    <row r="3854" spans="2:3">
      <c r="B3854" s="8" t="str">
        <f>Flex_Benefits!I1865</f>
        <v/>
      </c>
      <c r="C3854" t="str" cm="1">
        <f t="array" ref="C3854">IFERROR(INDEX($B$1:$B$6003,SMALL(IF(NOT($B$1:$B$6003=""),ROW($A$1:$A$6003),""),ROW(A3853))),"")</f>
        <v/>
      </c>
    </row>
    <row r="3855" spans="2:3">
      <c r="B3855" s="8" t="str">
        <f>Flex_Benefits!I1866</f>
        <v/>
      </c>
      <c r="C3855" t="str" cm="1">
        <f t="array" ref="C3855">IFERROR(INDEX($B$1:$B$6003,SMALL(IF(NOT($B$1:$B$6003=""),ROW($A$1:$A$6003),""),ROW(A3854))),"")</f>
        <v/>
      </c>
    </row>
    <row r="3856" spans="2:3">
      <c r="B3856" s="8" t="str">
        <f>Flex_Benefits!I1867</f>
        <v/>
      </c>
      <c r="C3856" t="str" cm="1">
        <f t="array" ref="C3856">IFERROR(INDEX($B$1:$B$6003,SMALL(IF(NOT($B$1:$B$6003=""),ROW($A$1:$A$6003),""),ROW(A3855))),"")</f>
        <v/>
      </c>
    </row>
    <row r="3857" spans="2:3">
      <c r="B3857" s="8" t="str">
        <f>Flex_Benefits!I1868</f>
        <v/>
      </c>
      <c r="C3857" t="str" cm="1">
        <f t="array" ref="C3857">IFERROR(INDEX($B$1:$B$6003,SMALL(IF(NOT($B$1:$B$6003=""),ROW($A$1:$A$6003),""),ROW(A3856))),"")</f>
        <v/>
      </c>
    </row>
    <row r="3858" spans="2:3">
      <c r="B3858" s="8" t="str">
        <f>Flex_Benefits!I1869</f>
        <v/>
      </c>
      <c r="C3858" t="str" cm="1">
        <f t="array" ref="C3858">IFERROR(INDEX($B$1:$B$6003,SMALL(IF(NOT($B$1:$B$6003=""),ROW($A$1:$A$6003),""),ROW(A3857))),"")</f>
        <v/>
      </c>
    </row>
    <row r="3859" spans="2:3">
      <c r="B3859" s="8" t="str">
        <f>Flex_Benefits!I1870</f>
        <v/>
      </c>
      <c r="C3859" t="str" cm="1">
        <f t="array" ref="C3859">IFERROR(INDEX($B$1:$B$6003,SMALL(IF(NOT($B$1:$B$6003=""),ROW($A$1:$A$6003),""),ROW(A3858))),"")</f>
        <v/>
      </c>
    </row>
    <row r="3860" spans="2:3">
      <c r="B3860" s="8" t="str">
        <f>Flex_Benefits!I1871</f>
        <v/>
      </c>
      <c r="C3860" t="str" cm="1">
        <f t="array" ref="C3860">IFERROR(INDEX($B$1:$B$6003,SMALL(IF(NOT($B$1:$B$6003=""),ROW($A$1:$A$6003),""),ROW(A3859))),"")</f>
        <v/>
      </c>
    </row>
    <row r="3861" spans="2:3">
      <c r="B3861" s="8" t="str">
        <f>Flex_Benefits!I1872</f>
        <v/>
      </c>
      <c r="C3861" t="str" cm="1">
        <f t="array" ref="C3861">IFERROR(INDEX($B$1:$B$6003,SMALL(IF(NOT($B$1:$B$6003=""),ROW($A$1:$A$6003),""),ROW(A3860))),"")</f>
        <v/>
      </c>
    </row>
    <row r="3862" spans="2:3">
      <c r="B3862" s="8" t="str">
        <f>Flex_Benefits!I1873</f>
        <v/>
      </c>
      <c r="C3862" t="str" cm="1">
        <f t="array" ref="C3862">IFERROR(INDEX($B$1:$B$6003,SMALL(IF(NOT($B$1:$B$6003=""),ROW($A$1:$A$6003),""),ROW(A3861))),"")</f>
        <v/>
      </c>
    </row>
    <row r="3863" spans="2:3">
      <c r="B3863" s="8" t="str">
        <f>Flex_Benefits!I1874</f>
        <v/>
      </c>
      <c r="C3863" t="str" cm="1">
        <f t="array" ref="C3863">IFERROR(INDEX($B$1:$B$6003,SMALL(IF(NOT($B$1:$B$6003=""),ROW($A$1:$A$6003),""),ROW(A3862))),"")</f>
        <v/>
      </c>
    </row>
    <row r="3864" spans="2:3">
      <c r="B3864" s="8" t="str">
        <f>Flex_Benefits!I1875</f>
        <v/>
      </c>
      <c r="C3864" t="str" cm="1">
        <f t="array" ref="C3864">IFERROR(INDEX($B$1:$B$6003,SMALL(IF(NOT($B$1:$B$6003=""),ROW($A$1:$A$6003),""),ROW(A3863))),"")</f>
        <v/>
      </c>
    </row>
    <row r="3865" spans="2:3">
      <c r="B3865" s="8" t="str">
        <f>Flex_Benefits!I1876</f>
        <v/>
      </c>
      <c r="C3865" t="str" cm="1">
        <f t="array" ref="C3865">IFERROR(INDEX($B$1:$B$6003,SMALL(IF(NOT($B$1:$B$6003=""),ROW($A$1:$A$6003),""),ROW(A3864))),"")</f>
        <v/>
      </c>
    </row>
    <row r="3866" spans="2:3">
      <c r="B3866" s="8" t="str">
        <f>Flex_Benefits!I1877</f>
        <v/>
      </c>
      <c r="C3866" t="str" cm="1">
        <f t="array" ref="C3866">IFERROR(INDEX($B$1:$B$6003,SMALL(IF(NOT($B$1:$B$6003=""),ROW($A$1:$A$6003),""),ROW(A3865))),"")</f>
        <v/>
      </c>
    </row>
    <row r="3867" spans="2:3">
      <c r="B3867" s="8" t="str">
        <f>Flex_Benefits!I1878</f>
        <v/>
      </c>
      <c r="C3867" t="str" cm="1">
        <f t="array" ref="C3867">IFERROR(INDEX($B$1:$B$6003,SMALL(IF(NOT($B$1:$B$6003=""),ROW($A$1:$A$6003),""),ROW(A3866))),"")</f>
        <v/>
      </c>
    </row>
    <row r="3868" spans="2:3">
      <c r="B3868" s="8" t="str">
        <f>Flex_Benefits!I1879</f>
        <v/>
      </c>
      <c r="C3868" t="str" cm="1">
        <f t="array" ref="C3868">IFERROR(INDEX($B$1:$B$6003,SMALL(IF(NOT($B$1:$B$6003=""),ROW($A$1:$A$6003),""),ROW(A3867))),"")</f>
        <v/>
      </c>
    </row>
    <row r="3869" spans="2:3">
      <c r="B3869" s="8" t="str">
        <f>Flex_Benefits!I1880</f>
        <v/>
      </c>
      <c r="C3869" t="str" cm="1">
        <f t="array" ref="C3869">IFERROR(INDEX($B$1:$B$6003,SMALL(IF(NOT($B$1:$B$6003=""),ROW($A$1:$A$6003),""),ROW(A3868))),"")</f>
        <v/>
      </c>
    </row>
    <row r="3870" spans="2:3">
      <c r="B3870" s="8" t="str">
        <f>Flex_Benefits!I1881</f>
        <v/>
      </c>
      <c r="C3870" t="str" cm="1">
        <f t="array" ref="C3870">IFERROR(INDEX($B$1:$B$6003,SMALL(IF(NOT($B$1:$B$6003=""),ROW($A$1:$A$6003),""),ROW(A3869))),"")</f>
        <v/>
      </c>
    </row>
    <row r="3871" spans="2:3">
      <c r="B3871" s="8" t="str">
        <f>Flex_Benefits!I1882</f>
        <v/>
      </c>
      <c r="C3871" t="str" cm="1">
        <f t="array" ref="C3871">IFERROR(INDEX($B$1:$B$6003,SMALL(IF(NOT($B$1:$B$6003=""),ROW($A$1:$A$6003),""),ROW(A3870))),"")</f>
        <v/>
      </c>
    </row>
    <row r="3872" spans="2:3">
      <c r="B3872" s="8" t="str">
        <f>Flex_Benefits!I1883</f>
        <v/>
      </c>
      <c r="C3872" t="str" cm="1">
        <f t="array" ref="C3872">IFERROR(INDEX($B$1:$B$6003,SMALL(IF(NOT($B$1:$B$6003=""),ROW($A$1:$A$6003),""),ROW(A3871))),"")</f>
        <v/>
      </c>
    </row>
    <row r="3873" spans="2:3">
      <c r="B3873" s="8" t="str">
        <f>Flex_Benefits!I1884</f>
        <v/>
      </c>
      <c r="C3873" t="str" cm="1">
        <f t="array" ref="C3873">IFERROR(INDEX($B$1:$B$6003,SMALL(IF(NOT($B$1:$B$6003=""),ROW($A$1:$A$6003),""),ROW(A3872))),"")</f>
        <v/>
      </c>
    </row>
    <row r="3874" spans="2:3">
      <c r="B3874" s="8" t="str">
        <f>Flex_Benefits!I1885</f>
        <v/>
      </c>
      <c r="C3874" t="str" cm="1">
        <f t="array" ref="C3874">IFERROR(INDEX($B$1:$B$6003,SMALL(IF(NOT($B$1:$B$6003=""),ROW($A$1:$A$6003),""),ROW(A3873))),"")</f>
        <v/>
      </c>
    </row>
    <row r="3875" spans="2:3">
      <c r="B3875" s="8" t="str">
        <f>Flex_Benefits!I1886</f>
        <v/>
      </c>
      <c r="C3875" t="str" cm="1">
        <f t="array" ref="C3875">IFERROR(INDEX($B$1:$B$6003,SMALL(IF(NOT($B$1:$B$6003=""),ROW($A$1:$A$6003),""),ROW(A3874))),"")</f>
        <v/>
      </c>
    </row>
    <row r="3876" spans="2:3">
      <c r="B3876" s="8" t="str">
        <f>Flex_Benefits!I1887</f>
        <v/>
      </c>
      <c r="C3876" t="str" cm="1">
        <f t="array" ref="C3876">IFERROR(INDEX($B$1:$B$6003,SMALL(IF(NOT($B$1:$B$6003=""),ROW($A$1:$A$6003),""),ROW(A3875))),"")</f>
        <v/>
      </c>
    </row>
    <row r="3877" spans="2:3">
      <c r="B3877" s="8" t="str">
        <f>Flex_Benefits!I1888</f>
        <v/>
      </c>
      <c r="C3877" t="str" cm="1">
        <f t="array" ref="C3877">IFERROR(INDEX($B$1:$B$6003,SMALL(IF(NOT($B$1:$B$6003=""),ROW($A$1:$A$6003),""),ROW(A3876))),"")</f>
        <v/>
      </c>
    </row>
    <row r="3878" spans="2:3">
      <c r="B3878" s="8" t="str">
        <f>Flex_Benefits!I1889</f>
        <v/>
      </c>
      <c r="C3878" t="str" cm="1">
        <f t="array" ref="C3878">IFERROR(INDEX($B$1:$B$6003,SMALL(IF(NOT($B$1:$B$6003=""),ROW($A$1:$A$6003),""),ROW(A3877))),"")</f>
        <v/>
      </c>
    </row>
    <row r="3879" spans="2:3">
      <c r="B3879" s="8" t="str">
        <f>Flex_Benefits!I1890</f>
        <v/>
      </c>
      <c r="C3879" t="str" cm="1">
        <f t="array" ref="C3879">IFERROR(INDEX($B$1:$B$6003,SMALL(IF(NOT($B$1:$B$6003=""),ROW($A$1:$A$6003),""),ROW(A3878))),"")</f>
        <v/>
      </c>
    </row>
    <row r="3880" spans="2:3">
      <c r="B3880" s="8" t="str">
        <f>Flex_Benefits!I1891</f>
        <v/>
      </c>
      <c r="C3880" t="str" cm="1">
        <f t="array" ref="C3880">IFERROR(INDEX($B$1:$B$6003,SMALL(IF(NOT($B$1:$B$6003=""),ROW($A$1:$A$6003),""),ROW(A3879))),"")</f>
        <v/>
      </c>
    </row>
    <row r="3881" spans="2:3">
      <c r="B3881" s="8" t="str">
        <f>Flex_Benefits!I1892</f>
        <v/>
      </c>
      <c r="C3881" t="str" cm="1">
        <f t="array" ref="C3881">IFERROR(INDEX($B$1:$B$6003,SMALL(IF(NOT($B$1:$B$6003=""),ROW($A$1:$A$6003),""),ROW(A3880))),"")</f>
        <v/>
      </c>
    </row>
    <row r="3882" spans="2:3">
      <c r="B3882" s="8" t="str">
        <f>Flex_Benefits!I1893</f>
        <v/>
      </c>
      <c r="C3882" t="str" cm="1">
        <f t="array" ref="C3882">IFERROR(INDEX($B$1:$B$6003,SMALL(IF(NOT($B$1:$B$6003=""),ROW($A$1:$A$6003),""),ROW(A3881))),"")</f>
        <v/>
      </c>
    </row>
    <row r="3883" spans="2:3">
      <c r="B3883" s="8" t="str">
        <f>Flex_Benefits!I1894</f>
        <v/>
      </c>
      <c r="C3883" t="str" cm="1">
        <f t="array" ref="C3883">IFERROR(INDEX($B$1:$B$6003,SMALL(IF(NOT($B$1:$B$6003=""),ROW($A$1:$A$6003),""),ROW(A3882))),"")</f>
        <v/>
      </c>
    </row>
    <row r="3884" spans="2:3">
      <c r="B3884" s="8" t="str">
        <f>Flex_Benefits!I1895</f>
        <v/>
      </c>
      <c r="C3884" t="str" cm="1">
        <f t="array" ref="C3884">IFERROR(INDEX($B$1:$B$6003,SMALL(IF(NOT($B$1:$B$6003=""),ROW($A$1:$A$6003),""),ROW(A3883))),"")</f>
        <v/>
      </c>
    </row>
    <row r="3885" spans="2:3">
      <c r="B3885" s="8" t="str">
        <f>Flex_Benefits!I1896</f>
        <v/>
      </c>
      <c r="C3885" t="str" cm="1">
        <f t="array" ref="C3885">IFERROR(INDEX($B$1:$B$6003,SMALL(IF(NOT($B$1:$B$6003=""),ROW($A$1:$A$6003),""),ROW(A3884))),"")</f>
        <v/>
      </c>
    </row>
    <row r="3886" spans="2:3">
      <c r="B3886" s="8" t="str">
        <f>Flex_Benefits!I1897</f>
        <v/>
      </c>
      <c r="C3886" t="str" cm="1">
        <f t="array" ref="C3886">IFERROR(INDEX($B$1:$B$6003,SMALL(IF(NOT($B$1:$B$6003=""),ROW($A$1:$A$6003),""),ROW(A3885))),"")</f>
        <v/>
      </c>
    </row>
    <row r="3887" spans="2:3">
      <c r="B3887" s="8" t="str">
        <f>Flex_Benefits!I1898</f>
        <v/>
      </c>
      <c r="C3887" t="str" cm="1">
        <f t="array" ref="C3887">IFERROR(INDEX($B$1:$B$6003,SMALL(IF(NOT($B$1:$B$6003=""),ROW($A$1:$A$6003),""),ROW(A3886))),"")</f>
        <v/>
      </c>
    </row>
    <row r="3888" spans="2:3">
      <c r="B3888" s="8" t="str">
        <f>Flex_Benefits!I1899</f>
        <v/>
      </c>
      <c r="C3888" t="str" cm="1">
        <f t="array" ref="C3888">IFERROR(INDEX($B$1:$B$6003,SMALL(IF(NOT($B$1:$B$6003=""),ROW($A$1:$A$6003),""),ROW(A3887))),"")</f>
        <v/>
      </c>
    </row>
    <row r="3889" spans="2:3">
      <c r="B3889" s="8" t="str">
        <f>Flex_Benefits!I1900</f>
        <v/>
      </c>
      <c r="C3889" t="str" cm="1">
        <f t="array" ref="C3889">IFERROR(INDEX($B$1:$B$6003,SMALL(IF(NOT($B$1:$B$6003=""),ROW($A$1:$A$6003),""),ROW(A3888))),"")</f>
        <v/>
      </c>
    </row>
    <row r="3890" spans="2:3">
      <c r="B3890" s="8" t="str">
        <f>Flex_Benefits!I1901</f>
        <v/>
      </c>
      <c r="C3890" t="str" cm="1">
        <f t="array" ref="C3890">IFERROR(INDEX($B$1:$B$6003,SMALL(IF(NOT($B$1:$B$6003=""),ROW($A$1:$A$6003),""),ROW(A3889))),"")</f>
        <v/>
      </c>
    </row>
    <row r="3891" spans="2:3">
      <c r="B3891" s="8" t="str">
        <f>Flex_Benefits!I1902</f>
        <v/>
      </c>
      <c r="C3891" t="str" cm="1">
        <f t="array" ref="C3891">IFERROR(INDEX($B$1:$B$6003,SMALL(IF(NOT($B$1:$B$6003=""),ROW($A$1:$A$6003),""),ROW(A3890))),"")</f>
        <v/>
      </c>
    </row>
    <row r="3892" spans="2:3">
      <c r="B3892" s="8" t="str">
        <f>Flex_Benefits!I1903</f>
        <v/>
      </c>
      <c r="C3892" t="str" cm="1">
        <f t="array" ref="C3892">IFERROR(INDEX($B$1:$B$6003,SMALL(IF(NOT($B$1:$B$6003=""),ROW($A$1:$A$6003),""),ROW(A3891))),"")</f>
        <v/>
      </c>
    </row>
    <row r="3893" spans="2:3">
      <c r="B3893" s="8" t="str">
        <f>Flex_Benefits!I1904</f>
        <v/>
      </c>
      <c r="C3893" t="str" cm="1">
        <f t="array" ref="C3893">IFERROR(INDEX($B$1:$B$6003,SMALL(IF(NOT($B$1:$B$6003=""),ROW($A$1:$A$6003),""),ROW(A3892))),"")</f>
        <v/>
      </c>
    </row>
    <row r="3894" spans="2:3">
      <c r="B3894" s="8" t="str">
        <f>Flex_Benefits!I1905</f>
        <v/>
      </c>
      <c r="C3894" t="str" cm="1">
        <f t="array" ref="C3894">IFERROR(INDEX($B$1:$B$6003,SMALL(IF(NOT($B$1:$B$6003=""),ROW($A$1:$A$6003),""),ROW(A3893))),"")</f>
        <v/>
      </c>
    </row>
    <row r="3895" spans="2:3">
      <c r="B3895" s="8" t="str">
        <f>Flex_Benefits!I1906</f>
        <v/>
      </c>
      <c r="C3895" t="str" cm="1">
        <f t="array" ref="C3895">IFERROR(INDEX($B$1:$B$6003,SMALL(IF(NOT($B$1:$B$6003=""),ROW($A$1:$A$6003),""),ROW(A3894))),"")</f>
        <v/>
      </c>
    </row>
    <row r="3896" spans="2:3">
      <c r="B3896" s="8" t="str">
        <f>Flex_Benefits!I1907</f>
        <v/>
      </c>
      <c r="C3896" t="str" cm="1">
        <f t="array" ref="C3896">IFERROR(INDEX($B$1:$B$6003,SMALL(IF(NOT($B$1:$B$6003=""),ROW($A$1:$A$6003),""),ROW(A3895))),"")</f>
        <v/>
      </c>
    </row>
    <row r="3897" spans="2:3">
      <c r="B3897" s="8" t="str">
        <f>Flex_Benefits!I1908</f>
        <v/>
      </c>
      <c r="C3897" t="str" cm="1">
        <f t="array" ref="C3897">IFERROR(INDEX($B$1:$B$6003,SMALL(IF(NOT($B$1:$B$6003=""),ROW($A$1:$A$6003),""),ROW(A3896))),"")</f>
        <v/>
      </c>
    </row>
    <row r="3898" spans="2:3">
      <c r="B3898" s="8" t="str">
        <f>Flex_Benefits!I1909</f>
        <v/>
      </c>
      <c r="C3898" t="str" cm="1">
        <f t="array" ref="C3898">IFERROR(INDEX($B$1:$B$6003,SMALL(IF(NOT($B$1:$B$6003=""),ROW($A$1:$A$6003),""),ROW(A3897))),"")</f>
        <v/>
      </c>
    </row>
    <row r="3899" spans="2:3">
      <c r="B3899" s="8" t="str">
        <f>Flex_Benefits!I1910</f>
        <v/>
      </c>
      <c r="C3899" t="str" cm="1">
        <f t="array" ref="C3899">IFERROR(INDEX($B$1:$B$6003,SMALL(IF(NOT($B$1:$B$6003=""),ROW($A$1:$A$6003),""),ROW(A3898))),"")</f>
        <v/>
      </c>
    </row>
    <row r="3900" spans="2:3">
      <c r="B3900" s="8" t="str">
        <f>Flex_Benefits!I1911</f>
        <v/>
      </c>
      <c r="C3900" t="str" cm="1">
        <f t="array" ref="C3900">IFERROR(INDEX($B$1:$B$6003,SMALL(IF(NOT($B$1:$B$6003=""),ROW($A$1:$A$6003),""),ROW(A3899))),"")</f>
        <v/>
      </c>
    </row>
    <row r="3901" spans="2:3">
      <c r="B3901" s="8" t="str">
        <f>Flex_Benefits!I1912</f>
        <v/>
      </c>
      <c r="C3901" t="str" cm="1">
        <f t="array" ref="C3901">IFERROR(INDEX($B$1:$B$6003,SMALL(IF(NOT($B$1:$B$6003=""),ROW($A$1:$A$6003),""),ROW(A3900))),"")</f>
        <v/>
      </c>
    </row>
    <row r="3902" spans="2:3">
      <c r="B3902" s="8" t="str">
        <f>Flex_Benefits!I1913</f>
        <v/>
      </c>
      <c r="C3902" t="str" cm="1">
        <f t="array" ref="C3902">IFERROR(INDEX($B$1:$B$6003,SMALL(IF(NOT($B$1:$B$6003=""),ROW($A$1:$A$6003),""),ROW(A3901))),"")</f>
        <v/>
      </c>
    </row>
    <row r="3903" spans="2:3">
      <c r="B3903" s="8" t="str">
        <f>Flex_Benefits!I1914</f>
        <v/>
      </c>
      <c r="C3903" t="str" cm="1">
        <f t="array" ref="C3903">IFERROR(INDEX($B$1:$B$6003,SMALL(IF(NOT($B$1:$B$6003=""),ROW($A$1:$A$6003),""),ROW(A3902))),"")</f>
        <v/>
      </c>
    </row>
    <row r="3904" spans="2:3">
      <c r="B3904" s="8" t="str">
        <f>Flex_Benefits!I1915</f>
        <v/>
      </c>
      <c r="C3904" t="str" cm="1">
        <f t="array" ref="C3904">IFERROR(INDEX($B$1:$B$6003,SMALL(IF(NOT($B$1:$B$6003=""),ROW($A$1:$A$6003),""),ROW(A3903))),"")</f>
        <v/>
      </c>
    </row>
    <row r="3905" spans="2:3">
      <c r="B3905" s="8" t="str">
        <f>Flex_Benefits!I1916</f>
        <v/>
      </c>
      <c r="C3905" t="str" cm="1">
        <f t="array" ref="C3905">IFERROR(INDEX($B$1:$B$6003,SMALL(IF(NOT($B$1:$B$6003=""),ROW($A$1:$A$6003),""),ROW(A3904))),"")</f>
        <v/>
      </c>
    </row>
    <row r="3906" spans="2:3">
      <c r="B3906" s="8" t="str">
        <f>Flex_Benefits!I1917</f>
        <v/>
      </c>
      <c r="C3906" t="str" cm="1">
        <f t="array" ref="C3906">IFERROR(INDEX($B$1:$B$6003,SMALL(IF(NOT($B$1:$B$6003=""),ROW($A$1:$A$6003),""),ROW(A3905))),"")</f>
        <v/>
      </c>
    </row>
    <row r="3907" spans="2:3">
      <c r="B3907" s="8" t="str">
        <f>Flex_Benefits!I1918</f>
        <v/>
      </c>
      <c r="C3907" t="str" cm="1">
        <f t="array" ref="C3907">IFERROR(INDEX($B$1:$B$6003,SMALL(IF(NOT($B$1:$B$6003=""),ROW($A$1:$A$6003),""),ROW(A3906))),"")</f>
        <v/>
      </c>
    </row>
    <row r="3908" spans="2:3">
      <c r="B3908" s="8" t="str">
        <f>Flex_Benefits!I1919</f>
        <v/>
      </c>
      <c r="C3908" t="str" cm="1">
        <f t="array" ref="C3908">IFERROR(INDEX($B$1:$B$6003,SMALL(IF(NOT($B$1:$B$6003=""),ROW($A$1:$A$6003),""),ROW(A3907))),"")</f>
        <v/>
      </c>
    </row>
    <row r="3909" spans="2:3">
      <c r="B3909" s="8" t="str">
        <f>Flex_Benefits!I1920</f>
        <v/>
      </c>
      <c r="C3909" t="str" cm="1">
        <f t="array" ref="C3909">IFERROR(INDEX($B$1:$B$6003,SMALL(IF(NOT($B$1:$B$6003=""),ROW($A$1:$A$6003),""),ROW(A3908))),"")</f>
        <v/>
      </c>
    </row>
    <row r="3910" spans="2:3">
      <c r="B3910" s="8" t="str">
        <f>Flex_Benefits!I1921</f>
        <v/>
      </c>
      <c r="C3910" t="str" cm="1">
        <f t="array" ref="C3910">IFERROR(INDEX($B$1:$B$6003,SMALL(IF(NOT($B$1:$B$6003=""),ROW($A$1:$A$6003),""),ROW(A3909))),"")</f>
        <v/>
      </c>
    </row>
    <row r="3911" spans="2:3">
      <c r="B3911" s="8" t="str">
        <f>Flex_Benefits!I1922</f>
        <v/>
      </c>
      <c r="C3911" t="str" cm="1">
        <f t="array" ref="C3911">IFERROR(INDEX($B$1:$B$6003,SMALL(IF(NOT($B$1:$B$6003=""),ROW($A$1:$A$6003),""),ROW(A3910))),"")</f>
        <v/>
      </c>
    </row>
    <row r="3912" spans="2:3">
      <c r="B3912" s="8" t="str">
        <f>Flex_Benefits!I1923</f>
        <v/>
      </c>
      <c r="C3912" t="str" cm="1">
        <f t="array" ref="C3912">IFERROR(INDEX($B$1:$B$6003,SMALL(IF(NOT($B$1:$B$6003=""),ROW($A$1:$A$6003),""),ROW(A3911))),"")</f>
        <v/>
      </c>
    </row>
    <row r="3913" spans="2:3">
      <c r="B3913" s="8" t="str">
        <f>Flex_Benefits!I1924</f>
        <v/>
      </c>
      <c r="C3913" t="str" cm="1">
        <f t="array" ref="C3913">IFERROR(INDEX($B$1:$B$6003,SMALL(IF(NOT($B$1:$B$6003=""),ROW($A$1:$A$6003),""),ROW(A3912))),"")</f>
        <v/>
      </c>
    </row>
    <row r="3914" spans="2:3">
      <c r="B3914" s="8" t="str">
        <f>Flex_Benefits!I1925</f>
        <v/>
      </c>
      <c r="C3914" t="str" cm="1">
        <f t="array" ref="C3914">IFERROR(INDEX($B$1:$B$6003,SMALL(IF(NOT($B$1:$B$6003=""),ROW($A$1:$A$6003),""),ROW(A3913))),"")</f>
        <v/>
      </c>
    </row>
    <row r="3915" spans="2:3">
      <c r="B3915" s="8" t="str">
        <f>Flex_Benefits!I1926</f>
        <v/>
      </c>
      <c r="C3915" t="str" cm="1">
        <f t="array" ref="C3915">IFERROR(INDEX($B$1:$B$6003,SMALL(IF(NOT($B$1:$B$6003=""),ROW($A$1:$A$6003),""),ROW(A3914))),"")</f>
        <v/>
      </c>
    </row>
    <row r="3916" spans="2:3">
      <c r="B3916" s="8" t="str">
        <f>Flex_Benefits!I1927</f>
        <v/>
      </c>
      <c r="C3916" t="str" cm="1">
        <f t="array" ref="C3916">IFERROR(INDEX($B$1:$B$6003,SMALL(IF(NOT($B$1:$B$6003=""),ROW($A$1:$A$6003),""),ROW(A3915))),"")</f>
        <v/>
      </c>
    </row>
    <row r="3917" spans="2:3">
      <c r="B3917" s="8" t="str">
        <f>Flex_Benefits!I1928</f>
        <v/>
      </c>
      <c r="C3917" t="str" cm="1">
        <f t="array" ref="C3917">IFERROR(INDEX($B$1:$B$6003,SMALL(IF(NOT($B$1:$B$6003=""),ROW($A$1:$A$6003),""),ROW(A3916))),"")</f>
        <v/>
      </c>
    </row>
    <row r="3918" spans="2:3">
      <c r="B3918" s="8" t="str">
        <f>Flex_Benefits!I1929</f>
        <v/>
      </c>
      <c r="C3918" t="str" cm="1">
        <f t="array" ref="C3918">IFERROR(INDEX($B$1:$B$6003,SMALL(IF(NOT($B$1:$B$6003=""),ROW($A$1:$A$6003),""),ROW(A3917))),"")</f>
        <v/>
      </c>
    </row>
    <row r="3919" spans="2:3">
      <c r="B3919" s="8" t="str">
        <f>Flex_Benefits!I1930</f>
        <v/>
      </c>
      <c r="C3919" t="str" cm="1">
        <f t="array" ref="C3919">IFERROR(INDEX($B$1:$B$6003,SMALL(IF(NOT($B$1:$B$6003=""),ROW($A$1:$A$6003),""),ROW(A3918))),"")</f>
        <v/>
      </c>
    </row>
    <row r="3920" spans="2:3">
      <c r="B3920" s="8" t="str">
        <f>Flex_Benefits!I1931</f>
        <v/>
      </c>
      <c r="C3920" t="str" cm="1">
        <f t="array" ref="C3920">IFERROR(INDEX($B$1:$B$6003,SMALL(IF(NOT($B$1:$B$6003=""),ROW($A$1:$A$6003),""),ROW(A3919))),"")</f>
        <v/>
      </c>
    </row>
    <row r="3921" spans="2:3">
      <c r="B3921" s="8" t="str">
        <f>Flex_Benefits!I1932</f>
        <v/>
      </c>
      <c r="C3921" t="str" cm="1">
        <f t="array" ref="C3921">IFERROR(INDEX($B$1:$B$6003,SMALL(IF(NOT($B$1:$B$6003=""),ROW($A$1:$A$6003),""),ROW(A3920))),"")</f>
        <v/>
      </c>
    </row>
    <row r="3922" spans="2:3">
      <c r="B3922" s="8" t="str">
        <f>Flex_Benefits!I1933</f>
        <v/>
      </c>
      <c r="C3922" t="str" cm="1">
        <f t="array" ref="C3922">IFERROR(INDEX($B$1:$B$6003,SMALL(IF(NOT($B$1:$B$6003=""),ROW($A$1:$A$6003),""),ROW(A3921))),"")</f>
        <v/>
      </c>
    </row>
    <row r="3923" spans="2:3">
      <c r="B3923" s="8" t="str">
        <f>Flex_Benefits!I1934</f>
        <v/>
      </c>
      <c r="C3923" t="str" cm="1">
        <f t="array" ref="C3923">IFERROR(INDEX($B$1:$B$6003,SMALL(IF(NOT($B$1:$B$6003=""),ROW($A$1:$A$6003),""),ROW(A3922))),"")</f>
        <v/>
      </c>
    </row>
    <row r="3924" spans="2:3">
      <c r="B3924" s="8" t="str">
        <f>Flex_Benefits!I1935</f>
        <v/>
      </c>
      <c r="C3924" t="str" cm="1">
        <f t="array" ref="C3924">IFERROR(INDEX($B$1:$B$6003,SMALL(IF(NOT($B$1:$B$6003=""),ROW($A$1:$A$6003),""),ROW(A3923))),"")</f>
        <v/>
      </c>
    </row>
    <row r="3925" spans="2:3">
      <c r="B3925" s="8" t="str">
        <f>Flex_Benefits!I1936</f>
        <v/>
      </c>
      <c r="C3925" t="str" cm="1">
        <f t="array" ref="C3925">IFERROR(INDEX($B$1:$B$6003,SMALL(IF(NOT($B$1:$B$6003=""),ROW($A$1:$A$6003),""),ROW(A3924))),"")</f>
        <v/>
      </c>
    </row>
    <row r="3926" spans="2:3">
      <c r="B3926" s="8" t="str">
        <f>Flex_Benefits!I1937</f>
        <v/>
      </c>
      <c r="C3926" t="str" cm="1">
        <f t="array" ref="C3926">IFERROR(INDEX($B$1:$B$6003,SMALL(IF(NOT($B$1:$B$6003=""),ROW($A$1:$A$6003),""),ROW(A3925))),"")</f>
        <v/>
      </c>
    </row>
    <row r="3927" spans="2:3">
      <c r="B3927" s="8" t="str">
        <f>Flex_Benefits!I1938</f>
        <v/>
      </c>
      <c r="C3927" t="str" cm="1">
        <f t="array" ref="C3927">IFERROR(INDEX($B$1:$B$6003,SMALL(IF(NOT($B$1:$B$6003=""),ROW($A$1:$A$6003),""),ROW(A3926))),"")</f>
        <v/>
      </c>
    </row>
    <row r="3928" spans="2:3">
      <c r="B3928" s="8" t="str">
        <f>Flex_Benefits!I1939</f>
        <v/>
      </c>
      <c r="C3928" t="str" cm="1">
        <f t="array" ref="C3928">IFERROR(INDEX($B$1:$B$6003,SMALL(IF(NOT($B$1:$B$6003=""),ROW($A$1:$A$6003),""),ROW(A3927))),"")</f>
        <v/>
      </c>
    </row>
    <row r="3929" spans="2:3">
      <c r="B3929" s="8" t="str">
        <f>Flex_Benefits!I1940</f>
        <v/>
      </c>
      <c r="C3929" t="str" cm="1">
        <f t="array" ref="C3929">IFERROR(INDEX($B$1:$B$6003,SMALL(IF(NOT($B$1:$B$6003=""),ROW($A$1:$A$6003),""),ROW(A3928))),"")</f>
        <v/>
      </c>
    </row>
    <row r="3930" spans="2:3">
      <c r="B3930" s="8" t="str">
        <f>Flex_Benefits!I1941</f>
        <v/>
      </c>
      <c r="C3930" t="str" cm="1">
        <f t="array" ref="C3930">IFERROR(INDEX($B$1:$B$6003,SMALL(IF(NOT($B$1:$B$6003=""),ROW($A$1:$A$6003),""),ROW(A3929))),"")</f>
        <v/>
      </c>
    </row>
    <row r="3931" spans="2:3">
      <c r="B3931" s="8" t="str">
        <f>Flex_Benefits!I1942</f>
        <v/>
      </c>
      <c r="C3931" t="str" cm="1">
        <f t="array" ref="C3931">IFERROR(INDEX($B$1:$B$6003,SMALL(IF(NOT($B$1:$B$6003=""),ROW($A$1:$A$6003),""),ROW(A3930))),"")</f>
        <v/>
      </c>
    </row>
    <row r="3932" spans="2:3">
      <c r="B3932" s="8" t="str">
        <f>Flex_Benefits!I1943</f>
        <v/>
      </c>
      <c r="C3932" t="str" cm="1">
        <f t="array" ref="C3932">IFERROR(INDEX($B$1:$B$6003,SMALL(IF(NOT($B$1:$B$6003=""),ROW($A$1:$A$6003),""),ROW(A3931))),"")</f>
        <v/>
      </c>
    </row>
    <row r="3933" spans="2:3">
      <c r="B3933" s="8" t="str">
        <f>Flex_Benefits!I1944</f>
        <v/>
      </c>
      <c r="C3933" t="str" cm="1">
        <f t="array" ref="C3933">IFERROR(INDEX($B$1:$B$6003,SMALL(IF(NOT($B$1:$B$6003=""),ROW($A$1:$A$6003),""),ROW(A3932))),"")</f>
        <v/>
      </c>
    </row>
    <row r="3934" spans="2:3">
      <c r="B3934" s="8" t="str">
        <f>Flex_Benefits!I1945</f>
        <v/>
      </c>
      <c r="C3934" t="str" cm="1">
        <f t="array" ref="C3934">IFERROR(INDEX($B$1:$B$6003,SMALL(IF(NOT($B$1:$B$6003=""),ROW($A$1:$A$6003),""),ROW(A3933))),"")</f>
        <v/>
      </c>
    </row>
    <row r="3935" spans="2:3">
      <c r="B3935" s="8" t="str">
        <f>Flex_Benefits!I1946</f>
        <v/>
      </c>
      <c r="C3935" t="str" cm="1">
        <f t="array" ref="C3935">IFERROR(INDEX($B$1:$B$6003,SMALL(IF(NOT($B$1:$B$6003=""),ROW($A$1:$A$6003),""),ROW(A3934))),"")</f>
        <v/>
      </c>
    </row>
    <row r="3936" spans="2:3">
      <c r="B3936" s="8" t="str">
        <f>Flex_Benefits!I1947</f>
        <v/>
      </c>
      <c r="C3936" t="str" cm="1">
        <f t="array" ref="C3936">IFERROR(INDEX($B$1:$B$6003,SMALL(IF(NOT($B$1:$B$6003=""),ROW($A$1:$A$6003),""),ROW(A3935))),"")</f>
        <v/>
      </c>
    </row>
    <row r="3937" spans="2:3">
      <c r="B3937" s="8" t="str">
        <f>Flex_Benefits!I1948</f>
        <v/>
      </c>
      <c r="C3937" t="str" cm="1">
        <f t="array" ref="C3937">IFERROR(INDEX($B$1:$B$6003,SMALL(IF(NOT($B$1:$B$6003=""),ROW($A$1:$A$6003),""),ROW(A3936))),"")</f>
        <v/>
      </c>
    </row>
    <row r="3938" spans="2:3">
      <c r="B3938" s="8" t="str">
        <f>Flex_Benefits!I1949</f>
        <v/>
      </c>
      <c r="C3938" t="str" cm="1">
        <f t="array" ref="C3938">IFERROR(INDEX($B$1:$B$6003,SMALL(IF(NOT($B$1:$B$6003=""),ROW($A$1:$A$6003),""),ROW(A3937))),"")</f>
        <v/>
      </c>
    </row>
    <row r="3939" spans="2:3">
      <c r="B3939" s="8" t="str">
        <f>Flex_Benefits!I1950</f>
        <v/>
      </c>
      <c r="C3939" t="str" cm="1">
        <f t="array" ref="C3939">IFERROR(INDEX($B$1:$B$6003,SMALL(IF(NOT($B$1:$B$6003=""),ROW($A$1:$A$6003),""),ROW(A3938))),"")</f>
        <v/>
      </c>
    </row>
    <row r="3940" spans="2:3">
      <c r="B3940" s="8" t="str">
        <f>Flex_Benefits!I1951</f>
        <v/>
      </c>
      <c r="C3940" t="str" cm="1">
        <f t="array" ref="C3940">IFERROR(INDEX($B$1:$B$6003,SMALL(IF(NOT($B$1:$B$6003=""),ROW($A$1:$A$6003),""),ROW(A3939))),"")</f>
        <v/>
      </c>
    </row>
    <row r="3941" spans="2:3">
      <c r="B3941" s="8" t="str">
        <f>Flex_Benefits!I1952</f>
        <v/>
      </c>
      <c r="C3941" t="str" cm="1">
        <f t="array" ref="C3941">IFERROR(INDEX($B$1:$B$6003,SMALL(IF(NOT($B$1:$B$6003=""),ROW($A$1:$A$6003),""),ROW(A3940))),"")</f>
        <v/>
      </c>
    </row>
    <row r="3942" spans="2:3">
      <c r="B3942" s="8" t="str">
        <f>Flex_Benefits!I1953</f>
        <v/>
      </c>
      <c r="C3942" t="str" cm="1">
        <f t="array" ref="C3942">IFERROR(INDEX($B$1:$B$6003,SMALL(IF(NOT($B$1:$B$6003=""),ROW($A$1:$A$6003),""),ROW(A3941))),"")</f>
        <v/>
      </c>
    </row>
    <row r="3943" spans="2:3">
      <c r="B3943" s="8" t="str">
        <f>Flex_Benefits!I1954</f>
        <v/>
      </c>
      <c r="C3943" t="str" cm="1">
        <f t="array" ref="C3943">IFERROR(INDEX($B$1:$B$6003,SMALL(IF(NOT($B$1:$B$6003=""),ROW($A$1:$A$6003),""),ROW(A3942))),"")</f>
        <v/>
      </c>
    </row>
    <row r="3944" spans="2:3">
      <c r="B3944" s="8" t="str">
        <f>Flex_Benefits!I1955</f>
        <v/>
      </c>
      <c r="C3944" t="str" cm="1">
        <f t="array" ref="C3944">IFERROR(INDEX($B$1:$B$6003,SMALL(IF(NOT($B$1:$B$6003=""),ROW($A$1:$A$6003),""),ROW(A3943))),"")</f>
        <v/>
      </c>
    </row>
    <row r="3945" spans="2:3">
      <c r="B3945" s="8" t="str">
        <f>Flex_Benefits!I1956</f>
        <v/>
      </c>
      <c r="C3945" t="str" cm="1">
        <f t="array" ref="C3945">IFERROR(INDEX($B$1:$B$6003,SMALL(IF(NOT($B$1:$B$6003=""),ROW($A$1:$A$6003),""),ROW(A3944))),"")</f>
        <v/>
      </c>
    </row>
    <row r="3946" spans="2:3">
      <c r="B3946" s="8" t="str">
        <f>Flex_Benefits!I1957</f>
        <v/>
      </c>
      <c r="C3946" t="str" cm="1">
        <f t="array" ref="C3946">IFERROR(INDEX($B$1:$B$6003,SMALL(IF(NOT($B$1:$B$6003=""),ROW($A$1:$A$6003),""),ROW(A3945))),"")</f>
        <v/>
      </c>
    </row>
    <row r="3947" spans="2:3">
      <c r="B3947" s="8" t="str">
        <f>Flex_Benefits!I1958</f>
        <v/>
      </c>
      <c r="C3947" t="str" cm="1">
        <f t="array" ref="C3947">IFERROR(INDEX($B$1:$B$6003,SMALL(IF(NOT($B$1:$B$6003=""),ROW($A$1:$A$6003),""),ROW(A3946))),"")</f>
        <v/>
      </c>
    </row>
    <row r="3948" spans="2:3">
      <c r="B3948" s="8" t="str">
        <f>Flex_Benefits!I1959</f>
        <v/>
      </c>
      <c r="C3948" t="str" cm="1">
        <f t="array" ref="C3948">IFERROR(INDEX($B$1:$B$6003,SMALL(IF(NOT($B$1:$B$6003=""),ROW($A$1:$A$6003),""),ROW(A3947))),"")</f>
        <v/>
      </c>
    </row>
    <row r="3949" spans="2:3">
      <c r="B3949" s="8" t="str">
        <f>Flex_Benefits!I1960</f>
        <v/>
      </c>
      <c r="C3949" t="str" cm="1">
        <f t="array" ref="C3949">IFERROR(INDEX($B$1:$B$6003,SMALL(IF(NOT($B$1:$B$6003=""),ROW($A$1:$A$6003),""),ROW(A3948))),"")</f>
        <v/>
      </c>
    </row>
    <row r="3950" spans="2:3">
      <c r="B3950" s="8" t="str">
        <f>Flex_Benefits!I1961</f>
        <v/>
      </c>
      <c r="C3950" t="str" cm="1">
        <f t="array" ref="C3950">IFERROR(INDEX($B$1:$B$6003,SMALL(IF(NOT($B$1:$B$6003=""),ROW($A$1:$A$6003),""),ROW(A3949))),"")</f>
        <v/>
      </c>
    </row>
    <row r="3951" spans="2:3">
      <c r="B3951" s="8" t="str">
        <f>Flex_Benefits!I1962</f>
        <v/>
      </c>
      <c r="C3951" t="str" cm="1">
        <f t="array" ref="C3951">IFERROR(INDEX($B$1:$B$6003,SMALL(IF(NOT($B$1:$B$6003=""),ROW($A$1:$A$6003),""),ROW(A3950))),"")</f>
        <v/>
      </c>
    </row>
    <row r="3952" spans="2:3">
      <c r="B3952" s="8" t="str">
        <f>Flex_Benefits!I1963</f>
        <v/>
      </c>
      <c r="C3952" t="str" cm="1">
        <f t="array" ref="C3952">IFERROR(INDEX($B$1:$B$6003,SMALL(IF(NOT($B$1:$B$6003=""),ROW($A$1:$A$6003),""),ROW(A3951))),"")</f>
        <v/>
      </c>
    </row>
    <row r="3953" spans="2:3">
      <c r="B3953" s="8" t="str">
        <f>Flex_Benefits!I1964</f>
        <v/>
      </c>
      <c r="C3953" t="str" cm="1">
        <f t="array" ref="C3953">IFERROR(INDEX($B$1:$B$6003,SMALL(IF(NOT($B$1:$B$6003=""),ROW($A$1:$A$6003),""),ROW(A3952))),"")</f>
        <v/>
      </c>
    </row>
    <row r="3954" spans="2:3">
      <c r="B3954" s="8" t="str">
        <f>Flex_Benefits!I1965</f>
        <v/>
      </c>
      <c r="C3954" t="str" cm="1">
        <f t="array" ref="C3954">IFERROR(INDEX($B$1:$B$6003,SMALL(IF(NOT($B$1:$B$6003=""),ROW($A$1:$A$6003),""),ROW(A3953))),"")</f>
        <v/>
      </c>
    </row>
    <row r="3955" spans="2:3">
      <c r="B3955" s="8" t="str">
        <f>Flex_Benefits!I1966</f>
        <v/>
      </c>
      <c r="C3955" t="str" cm="1">
        <f t="array" ref="C3955">IFERROR(INDEX($B$1:$B$6003,SMALL(IF(NOT($B$1:$B$6003=""),ROW($A$1:$A$6003),""),ROW(A3954))),"")</f>
        <v/>
      </c>
    </row>
    <row r="3956" spans="2:3">
      <c r="B3956" s="8" t="str">
        <f>Flex_Benefits!I1967</f>
        <v/>
      </c>
      <c r="C3956" t="str" cm="1">
        <f t="array" ref="C3956">IFERROR(INDEX($B$1:$B$6003,SMALL(IF(NOT($B$1:$B$6003=""),ROW($A$1:$A$6003),""),ROW(A3955))),"")</f>
        <v/>
      </c>
    </row>
    <row r="3957" spans="2:3">
      <c r="B3957" s="8" t="str">
        <f>Flex_Benefits!I1968</f>
        <v/>
      </c>
      <c r="C3957" t="str" cm="1">
        <f t="array" ref="C3957">IFERROR(INDEX($B$1:$B$6003,SMALL(IF(NOT($B$1:$B$6003=""),ROW($A$1:$A$6003),""),ROW(A3956))),"")</f>
        <v/>
      </c>
    </row>
    <row r="3958" spans="2:3">
      <c r="B3958" s="8" t="str">
        <f>Flex_Benefits!I1969</f>
        <v/>
      </c>
      <c r="C3958" t="str" cm="1">
        <f t="array" ref="C3958">IFERROR(INDEX($B$1:$B$6003,SMALL(IF(NOT($B$1:$B$6003=""),ROW($A$1:$A$6003),""),ROW(A3957))),"")</f>
        <v/>
      </c>
    </row>
    <row r="3959" spans="2:3">
      <c r="B3959" s="8" t="str">
        <f>Flex_Benefits!I1970</f>
        <v/>
      </c>
      <c r="C3959" t="str" cm="1">
        <f t="array" ref="C3959">IFERROR(INDEX($B$1:$B$6003,SMALL(IF(NOT($B$1:$B$6003=""),ROW($A$1:$A$6003),""),ROW(A3958))),"")</f>
        <v/>
      </c>
    </row>
    <row r="3960" spans="2:3">
      <c r="B3960" s="8" t="str">
        <f>Flex_Benefits!I1971</f>
        <v/>
      </c>
      <c r="C3960" t="str" cm="1">
        <f t="array" ref="C3960">IFERROR(INDEX($B$1:$B$6003,SMALL(IF(NOT($B$1:$B$6003=""),ROW($A$1:$A$6003),""),ROW(A3959))),"")</f>
        <v/>
      </c>
    </row>
    <row r="3961" spans="2:3">
      <c r="B3961" s="8" t="str">
        <f>Flex_Benefits!I1972</f>
        <v/>
      </c>
      <c r="C3961" t="str" cm="1">
        <f t="array" ref="C3961">IFERROR(INDEX($B$1:$B$6003,SMALL(IF(NOT($B$1:$B$6003=""),ROW($A$1:$A$6003),""),ROW(A3960))),"")</f>
        <v/>
      </c>
    </row>
    <row r="3962" spans="2:3">
      <c r="B3962" s="8" t="str">
        <f>Flex_Benefits!I1973</f>
        <v/>
      </c>
      <c r="C3962" t="str" cm="1">
        <f t="array" ref="C3962">IFERROR(INDEX($B$1:$B$6003,SMALL(IF(NOT($B$1:$B$6003=""),ROW($A$1:$A$6003),""),ROW(A3961))),"")</f>
        <v/>
      </c>
    </row>
    <row r="3963" spans="2:3">
      <c r="B3963" s="8" t="str">
        <f>Flex_Benefits!I1974</f>
        <v/>
      </c>
      <c r="C3963" t="str" cm="1">
        <f t="array" ref="C3963">IFERROR(INDEX($B$1:$B$6003,SMALL(IF(NOT($B$1:$B$6003=""),ROW($A$1:$A$6003),""),ROW(A3962))),"")</f>
        <v/>
      </c>
    </row>
    <row r="3964" spans="2:3">
      <c r="B3964" s="8" t="str">
        <f>Flex_Benefits!I1975</f>
        <v/>
      </c>
      <c r="C3964" t="str" cm="1">
        <f t="array" ref="C3964">IFERROR(INDEX($B$1:$B$6003,SMALL(IF(NOT($B$1:$B$6003=""),ROW($A$1:$A$6003),""),ROW(A3963))),"")</f>
        <v/>
      </c>
    </row>
    <row r="3965" spans="2:3">
      <c r="B3965" s="8" t="str">
        <f>Flex_Benefits!I1976</f>
        <v/>
      </c>
      <c r="C3965" t="str" cm="1">
        <f t="array" ref="C3965">IFERROR(INDEX($B$1:$B$6003,SMALL(IF(NOT($B$1:$B$6003=""),ROW($A$1:$A$6003),""),ROW(A3964))),"")</f>
        <v/>
      </c>
    </row>
    <row r="3966" spans="2:3">
      <c r="B3966" s="8" t="str">
        <f>Flex_Benefits!I1977</f>
        <v/>
      </c>
      <c r="C3966" t="str" cm="1">
        <f t="array" ref="C3966">IFERROR(INDEX($B$1:$B$6003,SMALL(IF(NOT($B$1:$B$6003=""),ROW($A$1:$A$6003),""),ROW(A3965))),"")</f>
        <v/>
      </c>
    </row>
    <row r="3967" spans="2:3">
      <c r="B3967" s="8" t="str">
        <f>Flex_Benefits!I1978</f>
        <v/>
      </c>
      <c r="C3967" t="str" cm="1">
        <f t="array" ref="C3967">IFERROR(INDEX($B$1:$B$6003,SMALL(IF(NOT($B$1:$B$6003=""),ROW($A$1:$A$6003),""),ROW(A3966))),"")</f>
        <v/>
      </c>
    </row>
    <row r="3968" spans="2:3">
      <c r="B3968" s="8" t="str">
        <f>Flex_Benefits!I1979</f>
        <v/>
      </c>
      <c r="C3968" t="str" cm="1">
        <f t="array" ref="C3968">IFERROR(INDEX($B$1:$B$6003,SMALL(IF(NOT($B$1:$B$6003=""),ROW($A$1:$A$6003),""),ROW(A3967))),"")</f>
        <v/>
      </c>
    </row>
    <row r="3969" spans="2:3">
      <c r="B3969" s="8" t="str">
        <f>Flex_Benefits!I1980</f>
        <v/>
      </c>
      <c r="C3969" t="str" cm="1">
        <f t="array" ref="C3969">IFERROR(INDEX($B$1:$B$6003,SMALL(IF(NOT($B$1:$B$6003=""),ROW($A$1:$A$6003),""),ROW(A3968))),"")</f>
        <v/>
      </c>
    </row>
    <row r="3970" spans="2:3">
      <c r="B3970" s="8" t="str">
        <f>Flex_Benefits!I1981</f>
        <v/>
      </c>
      <c r="C3970" t="str" cm="1">
        <f t="array" ref="C3970">IFERROR(INDEX($B$1:$B$6003,SMALL(IF(NOT($B$1:$B$6003=""),ROW($A$1:$A$6003),""),ROW(A3969))),"")</f>
        <v/>
      </c>
    </row>
    <row r="3971" spans="2:3">
      <c r="B3971" s="8" t="str">
        <f>Flex_Benefits!I1982</f>
        <v/>
      </c>
      <c r="C3971" t="str" cm="1">
        <f t="array" ref="C3971">IFERROR(INDEX($B$1:$B$6003,SMALL(IF(NOT($B$1:$B$6003=""),ROW($A$1:$A$6003),""),ROW(A3970))),"")</f>
        <v/>
      </c>
    </row>
    <row r="3972" spans="2:3">
      <c r="B3972" s="8" t="str">
        <f>Flex_Benefits!I1983</f>
        <v/>
      </c>
      <c r="C3972" t="str" cm="1">
        <f t="array" ref="C3972">IFERROR(INDEX($B$1:$B$6003,SMALL(IF(NOT($B$1:$B$6003=""),ROW($A$1:$A$6003),""),ROW(A3971))),"")</f>
        <v/>
      </c>
    </row>
    <row r="3973" spans="2:3">
      <c r="B3973" s="8" t="str">
        <f>Flex_Benefits!I1984</f>
        <v/>
      </c>
      <c r="C3973" t="str" cm="1">
        <f t="array" ref="C3973">IFERROR(INDEX($B$1:$B$6003,SMALL(IF(NOT($B$1:$B$6003=""),ROW($A$1:$A$6003),""),ROW(A3972))),"")</f>
        <v/>
      </c>
    </row>
    <row r="3974" spans="2:3">
      <c r="B3974" s="8" t="str">
        <f>Flex_Benefits!I1985</f>
        <v/>
      </c>
      <c r="C3974" t="str" cm="1">
        <f t="array" ref="C3974">IFERROR(INDEX($B$1:$B$6003,SMALL(IF(NOT($B$1:$B$6003=""),ROW($A$1:$A$6003),""),ROW(A3973))),"")</f>
        <v/>
      </c>
    </row>
    <row r="3975" spans="2:3">
      <c r="B3975" s="8" t="str">
        <f>Flex_Benefits!I1986</f>
        <v/>
      </c>
      <c r="C3975" t="str" cm="1">
        <f t="array" ref="C3975">IFERROR(INDEX($B$1:$B$6003,SMALL(IF(NOT($B$1:$B$6003=""),ROW($A$1:$A$6003),""),ROW(A3974))),"")</f>
        <v/>
      </c>
    </row>
    <row r="3976" spans="2:3">
      <c r="B3976" s="8" t="str">
        <f>Flex_Benefits!I1987</f>
        <v/>
      </c>
      <c r="C3976" t="str" cm="1">
        <f t="array" ref="C3976">IFERROR(INDEX($B$1:$B$6003,SMALL(IF(NOT($B$1:$B$6003=""),ROW($A$1:$A$6003),""),ROW(A3975))),"")</f>
        <v/>
      </c>
    </row>
    <row r="3977" spans="2:3">
      <c r="B3977" s="8" t="str">
        <f>Flex_Benefits!I1988</f>
        <v/>
      </c>
      <c r="C3977" t="str" cm="1">
        <f t="array" ref="C3977">IFERROR(INDEX($B$1:$B$6003,SMALL(IF(NOT($B$1:$B$6003=""),ROW($A$1:$A$6003),""),ROW(A3976))),"")</f>
        <v/>
      </c>
    </row>
    <row r="3978" spans="2:3">
      <c r="B3978" s="8" t="str">
        <f>Flex_Benefits!I1989</f>
        <v/>
      </c>
      <c r="C3978" t="str" cm="1">
        <f t="array" ref="C3978">IFERROR(INDEX($B$1:$B$6003,SMALL(IF(NOT($B$1:$B$6003=""),ROW($A$1:$A$6003),""),ROW(A3977))),"")</f>
        <v/>
      </c>
    </row>
    <row r="3979" spans="2:3">
      <c r="B3979" s="8" t="str">
        <f>Flex_Benefits!I1990</f>
        <v/>
      </c>
      <c r="C3979" t="str" cm="1">
        <f t="array" ref="C3979">IFERROR(INDEX($B$1:$B$6003,SMALL(IF(NOT($B$1:$B$6003=""),ROW($A$1:$A$6003),""),ROW(A3978))),"")</f>
        <v/>
      </c>
    </row>
    <row r="3980" spans="2:3">
      <c r="B3980" s="8" t="str">
        <f>Flex_Benefits!I1991</f>
        <v/>
      </c>
      <c r="C3980" t="str" cm="1">
        <f t="array" ref="C3980">IFERROR(INDEX($B$1:$B$6003,SMALL(IF(NOT($B$1:$B$6003=""),ROW($A$1:$A$6003),""),ROW(A3979))),"")</f>
        <v/>
      </c>
    </row>
    <row r="3981" spans="2:3">
      <c r="B3981" s="8" t="str">
        <f>Flex_Benefits!I1992</f>
        <v/>
      </c>
      <c r="C3981" t="str" cm="1">
        <f t="array" ref="C3981">IFERROR(INDEX($B$1:$B$6003,SMALL(IF(NOT($B$1:$B$6003=""),ROW($A$1:$A$6003),""),ROW(A3980))),"")</f>
        <v/>
      </c>
    </row>
    <row r="3982" spans="2:3">
      <c r="B3982" s="8" t="str">
        <f>Flex_Benefits!I1993</f>
        <v/>
      </c>
      <c r="C3982" t="str" cm="1">
        <f t="array" ref="C3982">IFERROR(INDEX($B$1:$B$6003,SMALL(IF(NOT($B$1:$B$6003=""),ROW($A$1:$A$6003),""),ROW(A3981))),"")</f>
        <v/>
      </c>
    </row>
    <row r="3983" spans="2:3">
      <c r="B3983" s="8" t="str">
        <f>Flex_Benefits!I1994</f>
        <v/>
      </c>
      <c r="C3983" t="str" cm="1">
        <f t="array" ref="C3983">IFERROR(INDEX($B$1:$B$6003,SMALL(IF(NOT($B$1:$B$6003=""),ROW($A$1:$A$6003),""),ROW(A3982))),"")</f>
        <v/>
      </c>
    </row>
    <row r="3984" spans="2:3">
      <c r="B3984" s="8" t="str">
        <f>Flex_Benefits!I1995</f>
        <v/>
      </c>
      <c r="C3984" t="str" cm="1">
        <f t="array" ref="C3984">IFERROR(INDEX($B$1:$B$6003,SMALL(IF(NOT($B$1:$B$6003=""),ROW($A$1:$A$6003),""),ROW(A3983))),"")</f>
        <v/>
      </c>
    </row>
    <row r="3985" spans="2:3">
      <c r="B3985" s="8" t="str">
        <f>Flex_Benefits!I1996</f>
        <v/>
      </c>
      <c r="C3985" t="str" cm="1">
        <f t="array" ref="C3985">IFERROR(INDEX($B$1:$B$6003,SMALL(IF(NOT($B$1:$B$6003=""),ROW($A$1:$A$6003),""),ROW(A3984))),"")</f>
        <v/>
      </c>
    </row>
    <row r="3986" spans="2:3">
      <c r="B3986" s="8" t="str">
        <f>Flex_Benefits!I1997</f>
        <v/>
      </c>
      <c r="C3986" t="str" cm="1">
        <f t="array" ref="C3986">IFERROR(INDEX($B$1:$B$6003,SMALL(IF(NOT($B$1:$B$6003=""),ROW($A$1:$A$6003),""),ROW(A3985))),"")</f>
        <v/>
      </c>
    </row>
    <row r="3987" spans="2:3">
      <c r="B3987" s="8" t="str">
        <f>Flex_Benefits!I1998</f>
        <v/>
      </c>
      <c r="C3987" t="str" cm="1">
        <f t="array" ref="C3987">IFERROR(INDEX($B$1:$B$6003,SMALL(IF(NOT($B$1:$B$6003=""),ROW($A$1:$A$6003),""),ROW(A3986))),"")</f>
        <v/>
      </c>
    </row>
    <row r="3988" spans="2:3">
      <c r="B3988" s="8" t="str">
        <f>Flex_Benefits!I1999</f>
        <v/>
      </c>
      <c r="C3988" t="str" cm="1">
        <f t="array" ref="C3988">IFERROR(INDEX($B$1:$B$6003,SMALL(IF(NOT($B$1:$B$6003=""),ROW($A$1:$A$6003),""),ROW(A3987))),"")</f>
        <v/>
      </c>
    </row>
    <row r="3989" spans="2:3">
      <c r="B3989" s="8" t="str">
        <f>Flex_Benefits!I2000</f>
        <v/>
      </c>
      <c r="C3989" t="str" cm="1">
        <f t="array" ref="C3989">IFERROR(INDEX($B$1:$B$6003,SMALL(IF(NOT($B$1:$B$6003=""),ROW($A$1:$A$6003),""),ROW(A3988))),"")</f>
        <v/>
      </c>
    </row>
    <row r="3990" spans="2:3">
      <c r="B3990" s="8" t="str">
        <f>Flex_Benefits!I2001</f>
        <v/>
      </c>
      <c r="C3990" t="str" cm="1">
        <f t="array" ref="C3990">IFERROR(INDEX($B$1:$B$6003,SMALL(IF(NOT($B$1:$B$6003=""),ROW($A$1:$A$6003),""),ROW(A3989))),"")</f>
        <v/>
      </c>
    </row>
    <row r="3991" spans="2:3">
      <c r="B3991" s="8" t="str">
        <f>Flex_Benefits!I2002</f>
        <v/>
      </c>
      <c r="C3991" t="str" cm="1">
        <f t="array" ref="C3991">IFERROR(INDEX($B$1:$B$6003,SMALL(IF(NOT($B$1:$B$6003=""),ROW($A$1:$A$6003),""),ROW(A3990))),"")</f>
        <v/>
      </c>
    </row>
    <row r="3992" spans="2:3">
      <c r="B3992" s="8" t="str">
        <f>Flex_Benefits!I2003</f>
        <v/>
      </c>
      <c r="C3992" t="str" cm="1">
        <f t="array" ref="C3992">IFERROR(INDEX($B$1:$B$6003,SMALL(IF(NOT($B$1:$B$6003=""),ROW($A$1:$A$6003),""),ROW(A3991))),"")</f>
        <v/>
      </c>
    </row>
    <row r="3993" spans="2:3">
      <c r="B3993" s="8" t="str">
        <f>Flex_Benefits!I2004</f>
        <v/>
      </c>
      <c r="C3993" t="str" cm="1">
        <f t="array" ref="C3993">IFERROR(INDEX($B$1:$B$6003,SMALL(IF(NOT($B$1:$B$6003=""),ROW($A$1:$A$6003),""),ROW(A3992))),"")</f>
        <v/>
      </c>
    </row>
    <row r="3994" spans="2:3">
      <c r="B3994" s="8" t="str">
        <f>Flex_Benefits!I2005</f>
        <v/>
      </c>
      <c r="C3994" t="str" cm="1">
        <f t="array" ref="C3994">IFERROR(INDEX($B$1:$B$6003,SMALL(IF(NOT($B$1:$B$6003=""),ROW($A$1:$A$6003),""),ROW(A3993))),"")</f>
        <v/>
      </c>
    </row>
    <row r="3995" spans="2:3">
      <c r="B3995" s="8" t="str">
        <f>Flex_Benefits!I2006</f>
        <v/>
      </c>
      <c r="C3995" t="str" cm="1">
        <f t="array" ref="C3995">IFERROR(INDEX($B$1:$B$6003,SMALL(IF(NOT($B$1:$B$6003=""),ROW($A$1:$A$6003),""),ROW(A3994))),"")</f>
        <v/>
      </c>
    </row>
    <row r="3996" spans="2:3">
      <c r="B3996" s="8" t="str">
        <f>Flex_Benefits!I2007</f>
        <v/>
      </c>
      <c r="C3996" t="str" cm="1">
        <f t="array" ref="C3996">IFERROR(INDEX($B$1:$B$6003,SMALL(IF(NOT($B$1:$B$6003=""),ROW($A$1:$A$6003),""),ROW(A3995))),"")</f>
        <v/>
      </c>
    </row>
    <row r="3997" spans="2:3">
      <c r="B3997" s="8" t="str">
        <f>Flex_Benefits!I2008</f>
        <v/>
      </c>
      <c r="C3997" t="str" cm="1">
        <f t="array" ref="C3997">IFERROR(INDEX($B$1:$B$6003,SMALL(IF(NOT($B$1:$B$6003=""),ROW($A$1:$A$6003),""),ROW(A3996))),"")</f>
        <v/>
      </c>
    </row>
    <row r="3998" spans="2:3">
      <c r="B3998" s="8" t="str">
        <f>Flex_Benefits!I2009</f>
        <v/>
      </c>
      <c r="C3998" t="str" cm="1">
        <f t="array" ref="C3998">IFERROR(INDEX($B$1:$B$6003,SMALL(IF(NOT($B$1:$B$6003=""),ROW($A$1:$A$6003),""),ROW(A3997))),"")</f>
        <v/>
      </c>
    </row>
    <row r="3999" spans="2:3">
      <c r="B3999" s="8" t="str">
        <f>Flex_Benefits!I2010</f>
        <v/>
      </c>
      <c r="C3999" t="str" cm="1">
        <f t="array" ref="C3999">IFERROR(INDEX($B$1:$B$6003,SMALL(IF(NOT($B$1:$B$6003=""),ROW($A$1:$A$6003),""),ROW(A3998))),"")</f>
        <v/>
      </c>
    </row>
    <row r="4000" spans="2:3">
      <c r="B4000" s="8" t="str">
        <f>Flex_Benefits!I2011</f>
        <v/>
      </c>
      <c r="C4000" t="str" cm="1">
        <f t="array" ref="C4000">IFERROR(INDEX($B$1:$B$6003,SMALL(IF(NOT($B$1:$B$6003=""),ROW($A$1:$A$6003),""),ROW(A3999))),"")</f>
        <v/>
      </c>
    </row>
    <row r="4001" spans="2:3">
      <c r="B4001" s="8" t="str">
        <f>Flex_Benefits!I2012</f>
        <v/>
      </c>
      <c r="C4001" t="str" cm="1">
        <f t="array" ref="C4001">IFERROR(INDEX($B$1:$B$6003,SMALL(IF(NOT($B$1:$B$6003=""),ROW($A$1:$A$6003),""),ROW(A4000))),"")</f>
        <v/>
      </c>
    </row>
    <row r="4002" spans="2:3" ht="15.75" thickBot="1">
      <c r="B4002" s="8" t="str">
        <f>Flex_Benefits!I2013</f>
        <v/>
      </c>
      <c r="C4002" t="str" cm="1">
        <f t="array" ref="C4002">IFERROR(INDEX($B$1:$B$6003,SMALL(IF(NOT($B$1:$B$6003=""),ROW($A$1:$A$6003),""),ROW(A4001))),"")</f>
        <v/>
      </c>
    </row>
    <row r="4003" spans="2:3">
      <c r="B4003" s="4" t="str">
        <f>Flex_Benefits!N13</f>
        <v>DRC1</v>
      </c>
      <c r="C4003" t="str" cm="1">
        <f t="array" ref="C4003">IFERROR(INDEX($B$1:$B$6003,SMALL(IF(NOT($B$1:$B$6003=""),ROW($A$1:$A$6003),""),ROW(A4002))),"")</f>
        <v/>
      </c>
    </row>
    <row r="4004" spans="2:3">
      <c r="B4004" s="5" t="str">
        <f>Flex_Benefits!N14</f>
        <v>DRC2</v>
      </c>
      <c r="C4004" t="str" cm="1">
        <f t="array" ref="C4004">IFERROR(INDEX($B$1:$B$6003,SMALL(IF(NOT($B$1:$B$6003=""),ROW($A$1:$A$6003),""),ROW(A4003))),"")</f>
        <v/>
      </c>
    </row>
    <row r="4005" spans="2:3">
      <c r="B4005" s="5" t="str">
        <f>Flex_Benefits!N15</f>
        <v>DRC3</v>
      </c>
      <c r="C4005" t="str" cm="1">
        <f t="array" ref="C4005">IFERROR(INDEX($B$1:$B$6003,SMALL(IF(NOT($B$1:$B$6003=""),ROW($A$1:$A$6003),""),ROW(A4004))),"")</f>
        <v/>
      </c>
    </row>
    <row r="4006" spans="2:3">
      <c r="B4006" s="5" t="str">
        <f>Flex_Benefits!N16</f>
        <v/>
      </c>
      <c r="C4006" t="str" cm="1">
        <f t="array" ref="C4006">IFERROR(INDEX($B$1:$B$6003,SMALL(IF(NOT($B$1:$B$6003=""),ROW($A$1:$A$6003),""),ROW(A4005))),"")</f>
        <v/>
      </c>
    </row>
    <row r="4007" spans="2:3">
      <c r="B4007" s="5" t="str">
        <f>Flex_Benefits!N17</f>
        <v/>
      </c>
      <c r="C4007" t="str" cm="1">
        <f t="array" ref="C4007">IFERROR(INDEX($B$1:$B$6003,SMALL(IF(NOT($B$1:$B$6003=""),ROW($A$1:$A$6003),""),ROW(A4006))),"")</f>
        <v/>
      </c>
    </row>
    <row r="4008" spans="2:3">
      <c r="B4008" s="5" t="str">
        <f>Flex_Benefits!N18</f>
        <v/>
      </c>
      <c r="C4008" t="str" cm="1">
        <f t="array" ref="C4008">IFERROR(INDEX($B$1:$B$6003,SMALL(IF(NOT($B$1:$B$6003=""),ROW($A$1:$A$6003),""),ROW(A4007))),"")</f>
        <v/>
      </c>
    </row>
    <row r="4009" spans="2:3">
      <c r="B4009" s="5" t="str">
        <f>Flex_Benefits!N19</f>
        <v/>
      </c>
      <c r="C4009" t="str" cm="1">
        <f t="array" ref="C4009">IFERROR(INDEX($B$1:$B$6003,SMALL(IF(NOT($B$1:$B$6003=""),ROW($A$1:$A$6003),""),ROW(A4008))),"")</f>
        <v/>
      </c>
    </row>
    <row r="4010" spans="2:3">
      <c r="B4010" s="5" t="str">
        <f>Flex_Benefits!N20</f>
        <v/>
      </c>
      <c r="C4010" t="str" cm="1">
        <f t="array" ref="C4010">IFERROR(INDEX($B$1:$B$6003,SMALL(IF(NOT($B$1:$B$6003=""),ROW($A$1:$A$6003),""),ROW(A4009))),"")</f>
        <v/>
      </c>
    </row>
    <row r="4011" spans="2:3">
      <c r="B4011" s="5" t="str">
        <f>Flex_Benefits!N21</f>
        <v/>
      </c>
      <c r="C4011" t="str" cm="1">
        <f t="array" ref="C4011">IFERROR(INDEX($B$1:$B$6003,SMALL(IF(NOT($B$1:$B$6003=""),ROW($A$1:$A$6003),""),ROW(A4010))),"")</f>
        <v/>
      </c>
    </row>
    <row r="4012" spans="2:3">
      <c r="B4012" s="5" t="str">
        <f>Flex_Benefits!N22</f>
        <v/>
      </c>
      <c r="C4012" t="str" cm="1">
        <f t="array" ref="C4012">IFERROR(INDEX($B$1:$B$6003,SMALL(IF(NOT($B$1:$B$6003=""),ROW($A$1:$A$6003),""),ROW(A4011))),"")</f>
        <v/>
      </c>
    </row>
    <row r="4013" spans="2:3">
      <c r="B4013" s="5" t="str">
        <f>Flex_Benefits!N23</f>
        <v/>
      </c>
      <c r="C4013" t="str" cm="1">
        <f t="array" ref="C4013">IFERROR(INDEX($B$1:$B$6003,SMALL(IF(NOT($B$1:$B$6003=""),ROW($A$1:$A$6003),""),ROW(A4012))),"")</f>
        <v/>
      </c>
    </row>
    <row r="4014" spans="2:3">
      <c r="B4014" s="5" t="str">
        <f>Flex_Benefits!N24</f>
        <v/>
      </c>
      <c r="C4014" t="str" cm="1">
        <f t="array" ref="C4014">IFERROR(INDEX($B$1:$B$6003,SMALL(IF(NOT($B$1:$B$6003=""),ROW($A$1:$A$6003),""),ROW(A4013))),"")</f>
        <v/>
      </c>
    </row>
    <row r="4015" spans="2:3">
      <c r="B4015" s="5" t="str">
        <f>Flex_Benefits!N25</f>
        <v/>
      </c>
      <c r="C4015" t="str" cm="1">
        <f t="array" ref="C4015">IFERROR(INDEX($B$1:$B$6003,SMALL(IF(NOT($B$1:$B$6003=""),ROW($A$1:$A$6003),""),ROW(A4014))),"")</f>
        <v/>
      </c>
    </row>
    <row r="4016" spans="2:3">
      <c r="B4016" s="5" t="str">
        <f>Flex_Benefits!N26</f>
        <v/>
      </c>
      <c r="C4016" t="str" cm="1">
        <f t="array" ref="C4016">IFERROR(INDEX($B$1:$B$6003,SMALL(IF(NOT($B$1:$B$6003=""),ROW($A$1:$A$6003),""),ROW(A4015))),"")</f>
        <v/>
      </c>
    </row>
    <row r="4017" spans="2:3">
      <c r="B4017" s="5" t="str">
        <f>Flex_Benefits!N27</f>
        <v/>
      </c>
      <c r="C4017" t="str" cm="1">
        <f t="array" ref="C4017">IFERROR(INDEX($B$1:$B$6003,SMALL(IF(NOT($B$1:$B$6003=""),ROW($A$1:$A$6003),""),ROW(A4016))),"")</f>
        <v/>
      </c>
    </row>
    <row r="4018" spans="2:3">
      <c r="B4018" s="5" t="str">
        <f>Flex_Benefits!N28</f>
        <v/>
      </c>
      <c r="C4018" t="str" cm="1">
        <f t="array" ref="C4018">IFERROR(INDEX($B$1:$B$6003,SMALL(IF(NOT($B$1:$B$6003=""),ROW($A$1:$A$6003),""),ROW(A4017))),"")</f>
        <v/>
      </c>
    </row>
    <row r="4019" spans="2:3">
      <c r="B4019" s="5" t="str">
        <f>Flex_Benefits!N29</f>
        <v/>
      </c>
      <c r="C4019" t="str" cm="1">
        <f t="array" ref="C4019">IFERROR(INDEX($B$1:$B$6003,SMALL(IF(NOT($B$1:$B$6003=""),ROW($A$1:$A$6003),""),ROW(A4018))),"")</f>
        <v/>
      </c>
    </row>
    <row r="4020" spans="2:3">
      <c r="B4020" s="5" t="str">
        <f>Flex_Benefits!N30</f>
        <v/>
      </c>
      <c r="C4020" t="str" cm="1">
        <f t="array" ref="C4020">IFERROR(INDEX($B$1:$B$6003,SMALL(IF(NOT($B$1:$B$6003=""),ROW($A$1:$A$6003),""),ROW(A4019))),"")</f>
        <v/>
      </c>
    </row>
    <row r="4021" spans="2:3">
      <c r="B4021" s="5" t="str">
        <f>Flex_Benefits!N31</f>
        <v/>
      </c>
      <c r="C4021" t="str" cm="1">
        <f t="array" ref="C4021">IFERROR(INDEX($B$1:$B$6003,SMALL(IF(NOT($B$1:$B$6003=""),ROW($A$1:$A$6003),""),ROW(A4020))),"")</f>
        <v/>
      </c>
    </row>
    <row r="4022" spans="2:3">
      <c r="B4022" s="5" t="str">
        <f>Flex_Benefits!N32</f>
        <v/>
      </c>
      <c r="C4022" t="str" cm="1">
        <f t="array" ref="C4022">IFERROR(INDEX($B$1:$B$6003,SMALL(IF(NOT($B$1:$B$6003=""),ROW($A$1:$A$6003),""),ROW(A4021))),"")</f>
        <v/>
      </c>
    </row>
    <row r="4023" spans="2:3">
      <c r="B4023" s="5" t="str">
        <f>Flex_Benefits!N33</f>
        <v/>
      </c>
      <c r="C4023" t="str" cm="1">
        <f t="array" ref="C4023">IFERROR(INDEX($B$1:$B$6003,SMALL(IF(NOT($B$1:$B$6003=""),ROW($A$1:$A$6003),""),ROW(A4022))),"")</f>
        <v/>
      </c>
    </row>
    <row r="4024" spans="2:3">
      <c r="B4024" s="5" t="str">
        <f>Flex_Benefits!N34</f>
        <v/>
      </c>
      <c r="C4024" t="str" cm="1">
        <f t="array" ref="C4024">IFERROR(INDEX($B$1:$B$6003,SMALL(IF(NOT($B$1:$B$6003=""),ROW($A$1:$A$6003),""),ROW(A4023))),"")</f>
        <v/>
      </c>
    </row>
    <row r="4025" spans="2:3">
      <c r="B4025" s="5" t="str">
        <f>Flex_Benefits!N35</f>
        <v/>
      </c>
      <c r="C4025" t="str" cm="1">
        <f t="array" ref="C4025">IFERROR(INDEX($B$1:$B$6003,SMALL(IF(NOT($B$1:$B$6003=""),ROW($A$1:$A$6003),""),ROW(A4024))),"")</f>
        <v/>
      </c>
    </row>
    <row r="4026" spans="2:3">
      <c r="B4026" s="5" t="str">
        <f>Flex_Benefits!N36</f>
        <v/>
      </c>
      <c r="C4026" t="str" cm="1">
        <f t="array" ref="C4026">IFERROR(INDEX($B$1:$B$6003,SMALL(IF(NOT($B$1:$B$6003=""),ROW($A$1:$A$6003),""),ROW(A4025))),"")</f>
        <v/>
      </c>
    </row>
    <row r="4027" spans="2:3">
      <c r="B4027" s="5" t="str">
        <f>Flex_Benefits!N37</f>
        <v/>
      </c>
      <c r="C4027" t="str" cm="1">
        <f t="array" ref="C4027">IFERROR(INDEX($B$1:$B$6003,SMALL(IF(NOT($B$1:$B$6003=""),ROW($A$1:$A$6003),""),ROW(A4026))),"")</f>
        <v/>
      </c>
    </row>
    <row r="4028" spans="2:3">
      <c r="B4028" s="5" t="str">
        <f>Flex_Benefits!N38</f>
        <v/>
      </c>
      <c r="C4028" t="str" cm="1">
        <f t="array" ref="C4028">IFERROR(INDEX($B$1:$B$6003,SMALL(IF(NOT($B$1:$B$6003=""),ROW($A$1:$A$6003),""),ROW(A4027))),"")</f>
        <v/>
      </c>
    </row>
    <row r="4029" spans="2:3">
      <c r="B4029" s="5" t="str">
        <f>Flex_Benefits!N39</f>
        <v/>
      </c>
      <c r="C4029" t="str" cm="1">
        <f t="array" ref="C4029">IFERROR(INDEX($B$1:$B$6003,SMALL(IF(NOT($B$1:$B$6003=""),ROW($A$1:$A$6003),""),ROW(A4028))),"")</f>
        <v/>
      </c>
    </row>
    <row r="4030" spans="2:3">
      <c r="B4030" s="5" t="str">
        <f>Flex_Benefits!N40</f>
        <v/>
      </c>
      <c r="C4030" t="str" cm="1">
        <f t="array" ref="C4030">IFERROR(INDEX($B$1:$B$6003,SMALL(IF(NOT($B$1:$B$6003=""),ROW($A$1:$A$6003),""),ROW(A4029))),"")</f>
        <v/>
      </c>
    </row>
    <row r="4031" spans="2:3">
      <c r="B4031" s="5" t="str">
        <f>Flex_Benefits!N41</f>
        <v/>
      </c>
      <c r="C4031" t="str" cm="1">
        <f t="array" ref="C4031">IFERROR(INDEX($B$1:$B$6003,SMALL(IF(NOT($B$1:$B$6003=""),ROW($A$1:$A$6003),""),ROW(A4030))),"")</f>
        <v/>
      </c>
    </row>
    <row r="4032" spans="2:3">
      <c r="B4032" s="5" t="str">
        <f>Flex_Benefits!N42</f>
        <v/>
      </c>
      <c r="C4032" t="str" cm="1">
        <f t="array" ref="C4032">IFERROR(INDEX($B$1:$B$6003,SMALL(IF(NOT($B$1:$B$6003=""),ROW($A$1:$A$6003),""),ROW(A4031))),"")</f>
        <v/>
      </c>
    </row>
    <row r="4033" spans="2:3">
      <c r="B4033" s="5" t="str">
        <f>Flex_Benefits!N43</f>
        <v/>
      </c>
      <c r="C4033" t="str" cm="1">
        <f t="array" ref="C4033">IFERROR(INDEX($B$1:$B$6003,SMALL(IF(NOT($B$1:$B$6003=""),ROW($A$1:$A$6003),""),ROW(A4032))),"")</f>
        <v/>
      </c>
    </row>
    <row r="4034" spans="2:3">
      <c r="B4034" s="5" t="str">
        <f>Flex_Benefits!N44</f>
        <v/>
      </c>
      <c r="C4034" t="str" cm="1">
        <f t="array" ref="C4034">IFERROR(INDEX($B$1:$B$6003,SMALL(IF(NOT($B$1:$B$6003=""),ROW($A$1:$A$6003),""),ROW(A4033))),"")</f>
        <v/>
      </c>
    </row>
    <row r="4035" spans="2:3">
      <c r="B4035" s="5" t="str">
        <f>Flex_Benefits!N45</f>
        <v/>
      </c>
      <c r="C4035" t="str" cm="1">
        <f t="array" ref="C4035">IFERROR(INDEX($B$1:$B$6003,SMALL(IF(NOT($B$1:$B$6003=""),ROW($A$1:$A$6003),""),ROW(A4034))),"")</f>
        <v/>
      </c>
    </row>
    <row r="4036" spans="2:3">
      <c r="B4036" s="5" t="str">
        <f>Flex_Benefits!N46</f>
        <v/>
      </c>
      <c r="C4036" t="str" cm="1">
        <f t="array" ref="C4036">IFERROR(INDEX($B$1:$B$6003,SMALL(IF(NOT($B$1:$B$6003=""),ROW($A$1:$A$6003),""),ROW(A4035))),"")</f>
        <v/>
      </c>
    </row>
    <row r="4037" spans="2:3">
      <c r="B4037" s="5" t="str">
        <f>Flex_Benefits!N47</f>
        <v/>
      </c>
      <c r="C4037" t="str" cm="1">
        <f t="array" ref="C4037">IFERROR(INDEX($B$1:$B$6003,SMALL(IF(NOT($B$1:$B$6003=""),ROW($A$1:$A$6003),""),ROW(A4036))),"")</f>
        <v/>
      </c>
    </row>
    <row r="4038" spans="2:3">
      <c r="B4038" s="5" t="str">
        <f>Flex_Benefits!N48</f>
        <v/>
      </c>
      <c r="C4038" t="str" cm="1">
        <f t="array" ref="C4038">IFERROR(INDEX($B$1:$B$6003,SMALL(IF(NOT($B$1:$B$6003=""),ROW($A$1:$A$6003),""),ROW(A4037))),"")</f>
        <v/>
      </c>
    </row>
    <row r="4039" spans="2:3">
      <c r="B4039" s="5" t="str">
        <f>Flex_Benefits!N49</f>
        <v/>
      </c>
      <c r="C4039" t="str" cm="1">
        <f t="array" ref="C4039">IFERROR(INDEX($B$1:$B$6003,SMALL(IF(NOT($B$1:$B$6003=""),ROW($A$1:$A$6003),""),ROW(A4038))),"")</f>
        <v/>
      </c>
    </row>
    <row r="4040" spans="2:3">
      <c r="B4040" s="5" t="str">
        <f>Flex_Benefits!N50</f>
        <v/>
      </c>
      <c r="C4040" t="str" cm="1">
        <f t="array" ref="C4040">IFERROR(INDEX($B$1:$B$6003,SMALL(IF(NOT($B$1:$B$6003=""),ROW($A$1:$A$6003),""),ROW(A4039))),"")</f>
        <v/>
      </c>
    </row>
    <row r="4041" spans="2:3">
      <c r="B4041" s="5" t="str">
        <f>Flex_Benefits!N51</f>
        <v/>
      </c>
      <c r="C4041" t="str" cm="1">
        <f t="array" ref="C4041">IFERROR(INDEX($B$1:$B$6003,SMALL(IF(NOT($B$1:$B$6003=""),ROW($A$1:$A$6003),""),ROW(A4040))),"")</f>
        <v/>
      </c>
    </row>
    <row r="4042" spans="2:3">
      <c r="B4042" s="5" t="str">
        <f>Flex_Benefits!N52</f>
        <v/>
      </c>
      <c r="C4042" t="str" cm="1">
        <f t="array" ref="C4042">IFERROR(INDEX($B$1:$B$6003,SMALL(IF(NOT($B$1:$B$6003=""),ROW($A$1:$A$6003),""),ROW(A4041))),"")</f>
        <v/>
      </c>
    </row>
    <row r="4043" spans="2:3">
      <c r="B4043" s="5" t="str">
        <f>Flex_Benefits!N53</f>
        <v/>
      </c>
      <c r="C4043" t="str" cm="1">
        <f t="array" ref="C4043">IFERROR(INDEX($B$1:$B$6003,SMALL(IF(NOT($B$1:$B$6003=""),ROW($A$1:$A$6003),""),ROW(A4042))),"")</f>
        <v/>
      </c>
    </row>
    <row r="4044" spans="2:3">
      <c r="B4044" s="5" t="str">
        <f>Flex_Benefits!N54</f>
        <v/>
      </c>
      <c r="C4044" t="str" cm="1">
        <f t="array" ref="C4044">IFERROR(INDEX($B$1:$B$6003,SMALL(IF(NOT($B$1:$B$6003=""),ROW($A$1:$A$6003),""),ROW(A4043))),"")</f>
        <v/>
      </c>
    </row>
    <row r="4045" spans="2:3">
      <c r="B4045" s="5" t="str">
        <f>Flex_Benefits!N55</f>
        <v/>
      </c>
      <c r="C4045" t="str" cm="1">
        <f t="array" ref="C4045">IFERROR(INDEX($B$1:$B$6003,SMALL(IF(NOT($B$1:$B$6003=""),ROW($A$1:$A$6003),""),ROW(A4044))),"")</f>
        <v/>
      </c>
    </row>
    <row r="4046" spans="2:3">
      <c r="B4046" s="5" t="str">
        <f>Flex_Benefits!N56</f>
        <v/>
      </c>
      <c r="C4046" t="str" cm="1">
        <f t="array" ref="C4046">IFERROR(INDEX($B$1:$B$6003,SMALL(IF(NOT($B$1:$B$6003=""),ROW($A$1:$A$6003),""),ROW(A4045))),"")</f>
        <v/>
      </c>
    </row>
    <row r="4047" spans="2:3">
      <c r="B4047" s="5" t="str">
        <f>Flex_Benefits!N57</f>
        <v/>
      </c>
      <c r="C4047" t="str" cm="1">
        <f t="array" ref="C4047">IFERROR(INDEX($B$1:$B$6003,SMALL(IF(NOT($B$1:$B$6003=""),ROW($A$1:$A$6003),""),ROW(A4046))),"")</f>
        <v/>
      </c>
    </row>
    <row r="4048" spans="2:3">
      <c r="B4048" s="5" t="str">
        <f>Flex_Benefits!N58</f>
        <v/>
      </c>
      <c r="C4048" t="str" cm="1">
        <f t="array" ref="C4048">IFERROR(INDEX($B$1:$B$6003,SMALL(IF(NOT($B$1:$B$6003=""),ROW($A$1:$A$6003),""),ROW(A4047))),"")</f>
        <v/>
      </c>
    </row>
    <row r="4049" spans="2:3">
      <c r="B4049" s="5" t="str">
        <f>Flex_Benefits!N59</f>
        <v/>
      </c>
      <c r="C4049" t="str" cm="1">
        <f t="array" ref="C4049">IFERROR(INDEX($B$1:$B$6003,SMALL(IF(NOT($B$1:$B$6003=""),ROW($A$1:$A$6003),""),ROW(A4048))),"")</f>
        <v/>
      </c>
    </row>
    <row r="4050" spans="2:3">
      <c r="B4050" s="5" t="str">
        <f>Flex_Benefits!N60</f>
        <v/>
      </c>
      <c r="C4050" t="str" cm="1">
        <f t="array" ref="C4050">IFERROR(INDEX($B$1:$B$6003,SMALL(IF(NOT($B$1:$B$6003=""),ROW($A$1:$A$6003),""),ROW(A4049))),"")</f>
        <v/>
      </c>
    </row>
    <row r="4051" spans="2:3">
      <c r="B4051" s="5" t="str">
        <f>Flex_Benefits!N61</f>
        <v/>
      </c>
      <c r="C4051" t="str" cm="1">
        <f t="array" ref="C4051">IFERROR(INDEX($B$1:$B$6003,SMALL(IF(NOT($B$1:$B$6003=""),ROW($A$1:$A$6003),""),ROW(A4050))),"")</f>
        <v/>
      </c>
    </row>
    <row r="4052" spans="2:3">
      <c r="B4052" s="5" t="str">
        <f>Flex_Benefits!N62</f>
        <v/>
      </c>
      <c r="C4052" t="str" cm="1">
        <f t="array" ref="C4052">IFERROR(INDEX($B$1:$B$6003,SMALL(IF(NOT($B$1:$B$6003=""),ROW($A$1:$A$6003),""),ROW(A4051))),"")</f>
        <v/>
      </c>
    </row>
    <row r="4053" spans="2:3">
      <c r="B4053" s="5" t="str">
        <f>Flex_Benefits!N63</f>
        <v/>
      </c>
      <c r="C4053" t="str" cm="1">
        <f t="array" ref="C4053">IFERROR(INDEX($B$1:$B$6003,SMALL(IF(NOT($B$1:$B$6003=""),ROW($A$1:$A$6003),""),ROW(A4052))),"")</f>
        <v/>
      </c>
    </row>
    <row r="4054" spans="2:3">
      <c r="B4054" s="5" t="str">
        <f>Flex_Benefits!N64</f>
        <v/>
      </c>
      <c r="C4054" t="str" cm="1">
        <f t="array" ref="C4054">IFERROR(INDEX($B$1:$B$6003,SMALL(IF(NOT($B$1:$B$6003=""),ROW($A$1:$A$6003),""),ROW(A4053))),"")</f>
        <v/>
      </c>
    </row>
    <row r="4055" spans="2:3">
      <c r="B4055" s="5" t="str">
        <f>Flex_Benefits!N65</f>
        <v/>
      </c>
      <c r="C4055" t="str" cm="1">
        <f t="array" ref="C4055">IFERROR(INDEX($B$1:$B$6003,SMALL(IF(NOT($B$1:$B$6003=""),ROW($A$1:$A$6003),""),ROW(A4054))),"")</f>
        <v/>
      </c>
    </row>
    <row r="4056" spans="2:3">
      <c r="B4056" s="5" t="str">
        <f>Flex_Benefits!N66</f>
        <v/>
      </c>
      <c r="C4056" t="str" cm="1">
        <f t="array" ref="C4056">IFERROR(INDEX($B$1:$B$6003,SMALL(IF(NOT($B$1:$B$6003=""),ROW($A$1:$A$6003),""),ROW(A4055))),"")</f>
        <v/>
      </c>
    </row>
    <row r="4057" spans="2:3">
      <c r="B4057" s="5" t="str">
        <f>Flex_Benefits!N67</f>
        <v/>
      </c>
      <c r="C4057" t="str" cm="1">
        <f t="array" ref="C4057">IFERROR(INDEX($B$1:$B$6003,SMALL(IF(NOT($B$1:$B$6003=""),ROW($A$1:$A$6003),""),ROW(A4056))),"")</f>
        <v/>
      </c>
    </row>
    <row r="4058" spans="2:3">
      <c r="B4058" s="5" t="str">
        <f>Flex_Benefits!N68</f>
        <v/>
      </c>
      <c r="C4058" t="str" cm="1">
        <f t="array" ref="C4058">IFERROR(INDEX($B$1:$B$6003,SMALL(IF(NOT($B$1:$B$6003=""),ROW($A$1:$A$6003),""),ROW(A4057))),"")</f>
        <v/>
      </c>
    </row>
    <row r="4059" spans="2:3">
      <c r="B4059" s="5" t="str">
        <f>Flex_Benefits!N69</f>
        <v/>
      </c>
      <c r="C4059" t="str" cm="1">
        <f t="array" ref="C4059">IFERROR(INDEX($B$1:$B$6003,SMALL(IF(NOT($B$1:$B$6003=""),ROW($A$1:$A$6003),""),ROW(A4058))),"")</f>
        <v/>
      </c>
    </row>
    <row r="4060" spans="2:3">
      <c r="B4060" s="5" t="str">
        <f>Flex_Benefits!N70</f>
        <v/>
      </c>
      <c r="C4060" t="str" cm="1">
        <f t="array" ref="C4060">IFERROR(INDEX($B$1:$B$6003,SMALL(IF(NOT($B$1:$B$6003=""),ROW($A$1:$A$6003),""),ROW(A4059))),"")</f>
        <v/>
      </c>
    </row>
    <row r="4061" spans="2:3">
      <c r="B4061" s="5" t="str">
        <f>Flex_Benefits!N71</f>
        <v/>
      </c>
      <c r="C4061" t="str" cm="1">
        <f t="array" ref="C4061">IFERROR(INDEX($B$1:$B$6003,SMALL(IF(NOT($B$1:$B$6003=""),ROW($A$1:$A$6003),""),ROW(A4060))),"")</f>
        <v/>
      </c>
    </row>
    <row r="4062" spans="2:3">
      <c r="B4062" s="5" t="str">
        <f>Flex_Benefits!N72</f>
        <v/>
      </c>
      <c r="C4062" t="str" cm="1">
        <f t="array" ref="C4062">IFERROR(INDEX($B$1:$B$6003,SMALL(IF(NOT($B$1:$B$6003=""),ROW($A$1:$A$6003),""),ROW(A4061))),"")</f>
        <v/>
      </c>
    </row>
    <row r="4063" spans="2:3">
      <c r="B4063" s="5" t="str">
        <f>Flex_Benefits!N73</f>
        <v/>
      </c>
      <c r="C4063" t="str" cm="1">
        <f t="array" ref="C4063">IFERROR(INDEX($B$1:$B$6003,SMALL(IF(NOT($B$1:$B$6003=""),ROW($A$1:$A$6003),""),ROW(A4062))),"")</f>
        <v/>
      </c>
    </row>
    <row r="4064" spans="2:3">
      <c r="B4064" s="5" t="str">
        <f>Flex_Benefits!N74</f>
        <v/>
      </c>
      <c r="C4064" t="str" cm="1">
        <f t="array" ref="C4064">IFERROR(INDEX($B$1:$B$6003,SMALL(IF(NOT($B$1:$B$6003=""),ROW($A$1:$A$6003),""),ROW(A4063))),"")</f>
        <v/>
      </c>
    </row>
    <row r="4065" spans="2:3">
      <c r="B4065" s="5" t="str">
        <f>Flex_Benefits!N75</f>
        <v/>
      </c>
      <c r="C4065" t="str" cm="1">
        <f t="array" ref="C4065">IFERROR(INDEX($B$1:$B$6003,SMALL(IF(NOT($B$1:$B$6003=""),ROW($A$1:$A$6003),""),ROW(A4064))),"")</f>
        <v/>
      </c>
    </row>
    <row r="4066" spans="2:3">
      <c r="B4066" s="5" t="str">
        <f>Flex_Benefits!N76</f>
        <v/>
      </c>
      <c r="C4066" t="str" cm="1">
        <f t="array" ref="C4066">IFERROR(INDEX($B$1:$B$6003,SMALL(IF(NOT($B$1:$B$6003=""),ROW($A$1:$A$6003),""),ROW(A4065))),"")</f>
        <v/>
      </c>
    </row>
    <row r="4067" spans="2:3">
      <c r="B4067" s="5" t="str">
        <f>Flex_Benefits!N77</f>
        <v/>
      </c>
      <c r="C4067" t="str" cm="1">
        <f t="array" ref="C4067">IFERROR(INDEX($B$1:$B$6003,SMALL(IF(NOT($B$1:$B$6003=""),ROW($A$1:$A$6003),""),ROW(A4066))),"")</f>
        <v/>
      </c>
    </row>
    <row r="4068" spans="2:3">
      <c r="B4068" s="5" t="str">
        <f>Flex_Benefits!N78</f>
        <v/>
      </c>
      <c r="C4068" t="str" cm="1">
        <f t="array" ref="C4068">IFERROR(INDEX($B$1:$B$6003,SMALL(IF(NOT($B$1:$B$6003=""),ROW($A$1:$A$6003),""),ROW(A4067))),"")</f>
        <v/>
      </c>
    </row>
    <row r="4069" spans="2:3">
      <c r="B4069" s="5" t="str">
        <f>Flex_Benefits!N79</f>
        <v/>
      </c>
      <c r="C4069" t="str" cm="1">
        <f t="array" ref="C4069">IFERROR(INDEX($B$1:$B$6003,SMALL(IF(NOT($B$1:$B$6003=""),ROW($A$1:$A$6003),""),ROW(A4068))),"")</f>
        <v/>
      </c>
    </row>
    <row r="4070" spans="2:3">
      <c r="B4070" s="5" t="str">
        <f>Flex_Benefits!N80</f>
        <v/>
      </c>
      <c r="C4070" t="str" cm="1">
        <f t="array" ref="C4070">IFERROR(INDEX($B$1:$B$6003,SMALL(IF(NOT($B$1:$B$6003=""),ROW($A$1:$A$6003),""),ROW(A4069))),"")</f>
        <v/>
      </c>
    </row>
    <row r="4071" spans="2:3">
      <c r="B4071" s="5" t="str">
        <f>Flex_Benefits!N81</f>
        <v/>
      </c>
      <c r="C4071" t="str" cm="1">
        <f t="array" ref="C4071">IFERROR(INDEX($B$1:$B$6003,SMALL(IF(NOT($B$1:$B$6003=""),ROW($A$1:$A$6003),""),ROW(A4070))),"")</f>
        <v/>
      </c>
    </row>
    <row r="4072" spans="2:3">
      <c r="B4072" s="5" t="str">
        <f>Flex_Benefits!N82</f>
        <v/>
      </c>
      <c r="C4072" t="str" cm="1">
        <f t="array" ref="C4072">IFERROR(INDEX($B$1:$B$6003,SMALL(IF(NOT($B$1:$B$6003=""),ROW($A$1:$A$6003),""),ROW(A4071))),"")</f>
        <v/>
      </c>
    </row>
    <row r="4073" spans="2:3">
      <c r="B4073" s="5" t="str">
        <f>Flex_Benefits!N83</f>
        <v/>
      </c>
      <c r="C4073" t="str" cm="1">
        <f t="array" ref="C4073">IFERROR(INDEX($B$1:$B$6003,SMALL(IF(NOT($B$1:$B$6003=""),ROW($A$1:$A$6003),""),ROW(A4072))),"")</f>
        <v/>
      </c>
    </row>
    <row r="4074" spans="2:3">
      <c r="B4074" s="5" t="str">
        <f>Flex_Benefits!N84</f>
        <v/>
      </c>
      <c r="C4074" t="str" cm="1">
        <f t="array" ref="C4074">IFERROR(INDEX($B$1:$B$6003,SMALL(IF(NOT($B$1:$B$6003=""),ROW($A$1:$A$6003),""),ROW(A4073))),"")</f>
        <v/>
      </c>
    </row>
    <row r="4075" spans="2:3">
      <c r="B4075" s="5" t="str">
        <f>Flex_Benefits!N85</f>
        <v/>
      </c>
      <c r="C4075" t="str" cm="1">
        <f t="array" ref="C4075">IFERROR(INDEX($B$1:$B$6003,SMALL(IF(NOT($B$1:$B$6003=""),ROW($A$1:$A$6003),""),ROW(A4074))),"")</f>
        <v/>
      </c>
    </row>
    <row r="4076" spans="2:3">
      <c r="B4076" s="5" t="str">
        <f>Flex_Benefits!N86</f>
        <v/>
      </c>
      <c r="C4076" t="str" cm="1">
        <f t="array" ref="C4076">IFERROR(INDEX($B$1:$B$6003,SMALL(IF(NOT($B$1:$B$6003=""),ROW($A$1:$A$6003),""),ROW(A4075))),"")</f>
        <v/>
      </c>
    </row>
    <row r="4077" spans="2:3">
      <c r="B4077" s="5" t="str">
        <f>Flex_Benefits!N87</f>
        <v/>
      </c>
      <c r="C4077" t="str" cm="1">
        <f t="array" ref="C4077">IFERROR(INDEX($B$1:$B$6003,SMALL(IF(NOT($B$1:$B$6003=""),ROW($A$1:$A$6003),""),ROW(A4076))),"")</f>
        <v/>
      </c>
    </row>
    <row r="4078" spans="2:3">
      <c r="B4078" s="5" t="str">
        <f>Flex_Benefits!N88</f>
        <v/>
      </c>
      <c r="C4078" t="str" cm="1">
        <f t="array" ref="C4078">IFERROR(INDEX($B$1:$B$6003,SMALL(IF(NOT($B$1:$B$6003=""),ROW($A$1:$A$6003),""),ROW(A4077))),"")</f>
        <v/>
      </c>
    </row>
    <row r="4079" spans="2:3">
      <c r="B4079" s="5" t="str">
        <f>Flex_Benefits!N89</f>
        <v/>
      </c>
      <c r="C4079" t="str" cm="1">
        <f t="array" ref="C4079">IFERROR(INDEX($B$1:$B$6003,SMALL(IF(NOT($B$1:$B$6003=""),ROW($A$1:$A$6003),""),ROW(A4078))),"")</f>
        <v/>
      </c>
    </row>
    <row r="4080" spans="2:3">
      <c r="B4080" s="5" t="str">
        <f>Flex_Benefits!N90</f>
        <v/>
      </c>
      <c r="C4080" t="str" cm="1">
        <f t="array" ref="C4080">IFERROR(INDEX($B$1:$B$6003,SMALL(IF(NOT($B$1:$B$6003=""),ROW($A$1:$A$6003),""),ROW(A4079))),"")</f>
        <v/>
      </c>
    </row>
    <row r="4081" spans="2:3">
      <c r="B4081" s="5" t="str">
        <f>Flex_Benefits!N91</f>
        <v/>
      </c>
      <c r="C4081" t="str" cm="1">
        <f t="array" ref="C4081">IFERROR(INDEX($B$1:$B$6003,SMALL(IF(NOT($B$1:$B$6003=""),ROW($A$1:$A$6003),""),ROW(A4080))),"")</f>
        <v/>
      </c>
    </row>
    <row r="4082" spans="2:3">
      <c r="B4082" s="5" t="str">
        <f>Flex_Benefits!N92</f>
        <v/>
      </c>
      <c r="C4082" t="str" cm="1">
        <f t="array" ref="C4082">IFERROR(INDEX($B$1:$B$6003,SMALL(IF(NOT($B$1:$B$6003=""),ROW($A$1:$A$6003),""),ROW(A4081))),"")</f>
        <v/>
      </c>
    </row>
    <row r="4083" spans="2:3">
      <c r="B4083" s="5" t="str">
        <f>Flex_Benefits!N93</f>
        <v/>
      </c>
      <c r="C4083" t="str" cm="1">
        <f t="array" ref="C4083">IFERROR(INDEX($B$1:$B$6003,SMALL(IF(NOT($B$1:$B$6003=""),ROW($A$1:$A$6003),""),ROW(A4082))),"")</f>
        <v/>
      </c>
    </row>
    <row r="4084" spans="2:3">
      <c r="B4084" s="5" t="str">
        <f>Flex_Benefits!N94</f>
        <v/>
      </c>
      <c r="C4084" t="str" cm="1">
        <f t="array" ref="C4084">IFERROR(INDEX($B$1:$B$6003,SMALL(IF(NOT($B$1:$B$6003=""),ROW($A$1:$A$6003),""),ROW(A4083))),"")</f>
        <v/>
      </c>
    </row>
    <row r="4085" spans="2:3">
      <c r="B4085" s="5" t="str">
        <f>Flex_Benefits!N95</f>
        <v/>
      </c>
      <c r="C4085" t="str" cm="1">
        <f t="array" ref="C4085">IFERROR(INDEX($B$1:$B$6003,SMALL(IF(NOT($B$1:$B$6003=""),ROW($A$1:$A$6003),""),ROW(A4084))),"")</f>
        <v/>
      </c>
    </row>
    <row r="4086" spans="2:3">
      <c r="B4086" s="5" t="str">
        <f>Flex_Benefits!N96</f>
        <v/>
      </c>
      <c r="C4086" t="str" cm="1">
        <f t="array" ref="C4086">IFERROR(INDEX($B$1:$B$6003,SMALL(IF(NOT($B$1:$B$6003=""),ROW($A$1:$A$6003),""),ROW(A4085))),"")</f>
        <v/>
      </c>
    </row>
    <row r="4087" spans="2:3">
      <c r="B4087" s="5" t="str">
        <f>Flex_Benefits!N97</f>
        <v/>
      </c>
      <c r="C4087" t="str" cm="1">
        <f t="array" ref="C4087">IFERROR(INDEX($B$1:$B$6003,SMALL(IF(NOT($B$1:$B$6003=""),ROW($A$1:$A$6003),""),ROW(A4086))),"")</f>
        <v/>
      </c>
    </row>
    <row r="4088" spans="2:3">
      <c r="B4088" s="5" t="str">
        <f>Flex_Benefits!N98</f>
        <v/>
      </c>
      <c r="C4088" t="str" cm="1">
        <f t="array" ref="C4088">IFERROR(INDEX($B$1:$B$6003,SMALL(IF(NOT($B$1:$B$6003=""),ROW($A$1:$A$6003),""),ROW(A4087))),"")</f>
        <v/>
      </c>
    </row>
    <row r="4089" spans="2:3">
      <c r="B4089" s="5" t="str">
        <f>Flex_Benefits!N99</f>
        <v/>
      </c>
      <c r="C4089" t="str" cm="1">
        <f t="array" ref="C4089">IFERROR(INDEX($B$1:$B$6003,SMALL(IF(NOT($B$1:$B$6003=""),ROW($A$1:$A$6003),""),ROW(A4088))),"")</f>
        <v/>
      </c>
    </row>
    <row r="4090" spans="2:3">
      <c r="B4090" s="5" t="str">
        <f>Flex_Benefits!N100</f>
        <v/>
      </c>
      <c r="C4090" t="str" cm="1">
        <f t="array" ref="C4090">IFERROR(INDEX($B$1:$B$6003,SMALL(IF(NOT($B$1:$B$6003=""),ROW($A$1:$A$6003),""),ROW(A4089))),"")</f>
        <v/>
      </c>
    </row>
    <row r="4091" spans="2:3">
      <c r="B4091" s="5" t="str">
        <f>Flex_Benefits!N101</f>
        <v/>
      </c>
      <c r="C4091" t="str" cm="1">
        <f t="array" ref="C4091">IFERROR(INDEX($B$1:$B$6003,SMALL(IF(NOT($B$1:$B$6003=""),ROW($A$1:$A$6003),""),ROW(A4090))),"")</f>
        <v/>
      </c>
    </row>
    <row r="4092" spans="2:3">
      <c r="B4092" s="5" t="str">
        <f>Flex_Benefits!N102</f>
        <v/>
      </c>
      <c r="C4092" t="str" cm="1">
        <f t="array" ref="C4092">IFERROR(INDEX($B$1:$B$6003,SMALL(IF(NOT($B$1:$B$6003=""),ROW($A$1:$A$6003),""),ROW(A4091))),"")</f>
        <v/>
      </c>
    </row>
    <row r="4093" spans="2:3">
      <c r="B4093" s="5" t="str">
        <f>Flex_Benefits!N103</f>
        <v/>
      </c>
      <c r="C4093" t="str" cm="1">
        <f t="array" ref="C4093">IFERROR(INDEX($B$1:$B$6003,SMALL(IF(NOT($B$1:$B$6003=""),ROW($A$1:$A$6003),""),ROW(A4092))),"")</f>
        <v/>
      </c>
    </row>
    <row r="4094" spans="2:3">
      <c r="B4094" s="5" t="str">
        <f>Flex_Benefits!N104</f>
        <v/>
      </c>
      <c r="C4094" t="str" cm="1">
        <f t="array" ref="C4094">IFERROR(INDEX($B$1:$B$6003,SMALL(IF(NOT($B$1:$B$6003=""),ROW($A$1:$A$6003),""),ROW(A4093))),"")</f>
        <v/>
      </c>
    </row>
    <row r="4095" spans="2:3">
      <c r="B4095" s="5" t="str">
        <f>Flex_Benefits!N105</f>
        <v/>
      </c>
      <c r="C4095" t="str" cm="1">
        <f t="array" ref="C4095">IFERROR(INDEX($B$1:$B$6003,SMALL(IF(NOT($B$1:$B$6003=""),ROW($A$1:$A$6003),""),ROW(A4094))),"")</f>
        <v/>
      </c>
    </row>
    <row r="4096" spans="2:3">
      <c r="B4096" s="5" t="str">
        <f>Flex_Benefits!N106</f>
        <v/>
      </c>
      <c r="C4096" t="str" cm="1">
        <f t="array" ref="C4096">IFERROR(INDEX($B$1:$B$6003,SMALL(IF(NOT($B$1:$B$6003=""),ROW($A$1:$A$6003),""),ROW(A4095))),"")</f>
        <v/>
      </c>
    </row>
    <row r="4097" spans="2:3">
      <c r="B4097" s="5" t="str">
        <f>Flex_Benefits!N107</f>
        <v/>
      </c>
      <c r="C4097" t="str" cm="1">
        <f t="array" ref="C4097">IFERROR(INDEX($B$1:$B$6003,SMALL(IF(NOT($B$1:$B$6003=""),ROW($A$1:$A$6003),""),ROW(A4096))),"")</f>
        <v/>
      </c>
    </row>
    <row r="4098" spans="2:3">
      <c r="B4098" s="5" t="str">
        <f>Flex_Benefits!N108</f>
        <v/>
      </c>
      <c r="C4098" t="str" cm="1">
        <f t="array" ref="C4098">IFERROR(INDEX($B$1:$B$6003,SMALL(IF(NOT($B$1:$B$6003=""),ROW($A$1:$A$6003),""),ROW(A4097))),"")</f>
        <v/>
      </c>
    </row>
    <row r="4099" spans="2:3">
      <c r="B4099" s="5" t="str">
        <f>Flex_Benefits!N109</f>
        <v/>
      </c>
      <c r="C4099" t="str" cm="1">
        <f t="array" ref="C4099">IFERROR(INDEX($B$1:$B$6003,SMALL(IF(NOT($B$1:$B$6003=""),ROW($A$1:$A$6003),""),ROW(A4098))),"")</f>
        <v/>
      </c>
    </row>
    <row r="4100" spans="2:3">
      <c r="B4100" s="5" t="str">
        <f>Flex_Benefits!N110</f>
        <v/>
      </c>
      <c r="C4100" t="str" cm="1">
        <f t="array" ref="C4100">IFERROR(INDEX($B$1:$B$6003,SMALL(IF(NOT($B$1:$B$6003=""),ROW($A$1:$A$6003),""),ROW(A4099))),"")</f>
        <v/>
      </c>
    </row>
    <row r="4101" spans="2:3">
      <c r="B4101" s="5" t="str">
        <f>Flex_Benefits!N111</f>
        <v/>
      </c>
      <c r="C4101" t="str" cm="1">
        <f t="array" ref="C4101">IFERROR(INDEX($B$1:$B$6003,SMALL(IF(NOT($B$1:$B$6003=""),ROW($A$1:$A$6003),""),ROW(A4100))),"")</f>
        <v/>
      </c>
    </row>
    <row r="4102" spans="2:3">
      <c r="B4102" s="5" t="str">
        <f>Flex_Benefits!N112</f>
        <v/>
      </c>
      <c r="C4102" t="str" cm="1">
        <f t="array" ref="C4102">IFERROR(INDEX($B$1:$B$6003,SMALL(IF(NOT($B$1:$B$6003=""),ROW($A$1:$A$6003),""),ROW(A4101))),"")</f>
        <v/>
      </c>
    </row>
    <row r="4103" spans="2:3">
      <c r="B4103" s="5" t="str">
        <f>Flex_Benefits!N113</f>
        <v/>
      </c>
      <c r="C4103" t="str" cm="1">
        <f t="array" ref="C4103">IFERROR(INDEX($B$1:$B$6003,SMALL(IF(NOT($B$1:$B$6003=""),ROW($A$1:$A$6003),""),ROW(A4102))),"")</f>
        <v/>
      </c>
    </row>
    <row r="4104" spans="2:3">
      <c r="B4104" s="5" t="str">
        <f>Flex_Benefits!N114</f>
        <v/>
      </c>
      <c r="C4104" t="str" cm="1">
        <f t="array" ref="C4104">IFERROR(INDEX($B$1:$B$6003,SMALL(IF(NOT($B$1:$B$6003=""),ROW($A$1:$A$6003),""),ROW(A4103))),"")</f>
        <v/>
      </c>
    </row>
    <row r="4105" spans="2:3">
      <c r="B4105" s="5" t="str">
        <f>Flex_Benefits!N115</f>
        <v/>
      </c>
      <c r="C4105" t="str" cm="1">
        <f t="array" ref="C4105">IFERROR(INDEX($B$1:$B$6003,SMALL(IF(NOT($B$1:$B$6003=""),ROW($A$1:$A$6003),""),ROW(A4104))),"")</f>
        <v/>
      </c>
    </row>
    <row r="4106" spans="2:3">
      <c r="B4106" s="5" t="str">
        <f>Flex_Benefits!N116</f>
        <v/>
      </c>
      <c r="C4106" t="str" cm="1">
        <f t="array" ref="C4106">IFERROR(INDEX($B$1:$B$6003,SMALL(IF(NOT($B$1:$B$6003=""),ROW($A$1:$A$6003),""),ROW(A4105))),"")</f>
        <v/>
      </c>
    </row>
    <row r="4107" spans="2:3">
      <c r="B4107" s="5" t="str">
        <f>Flex_Benefits!N117</f>
        <v/>
      </c>
      <c r="C4107" t="str" cm="1">
        <f t="array" ref="C4107">IFERROR(INDEX($B$1:$B$6003,SMALL(IF(NOT($B$1:$B$6003=""),ROW($A$1:$A$6003),""),ROW(A4106))),"")</f>
        <v/>
      </c>
    </row>
    <row r="4108" spans="2:3">
      <c r="B4108" s="5" t="str">
        <f>Flex_Benefits!N118</f>
        <v/>
      </c>
      <c r="C4108" t="str" cm="1">
        <f t="array" ref="C4108">IFERROR(INDEX($B$1:$B$6003,SMALL(IF(NOT($B$1:$B$6003=""),ROW($A$1:$A$6003),""),ROW(A4107))),"")</f>
        <v/>
      </c>
    </row>
    <row r="4109" spans="2:3">
      <c r="B4109" s="5" t="str">
        <f>Flex_Benefits!N119</f>
        <v/>
      </c>
      <c r="C4109" t="str" cm="1">
        <f t="array" ref="C4109">IFERROR(INDEX($B$1:$B$6003,SMALL(IF(NOT($B$1:$B$6003=""),ROW($A$1:$A$6003),""),ROW(A4108))),"")</f>
        <v/>
      </c>
    </row>
    <row r="4110" spans="2:3">
      <c r="B4110" s="5" t="str">
        <f>Flex_Benefits!N120</f>
        <v/>
      </c>
      <c r="C4110" t="str" cm="1">
        <f t="array" ref="C4110">IFERROR(INDEX($B$1:$B$6003,SMALL(IF(NOT($B$1:$B$6003=""),ROW($A$1:$A$6003),""),ROW(A4109))),"")</f>
        <v/>
      </c>
    </row>
    <row r="4111" spans="2:3">
      <c r="B4111" s="5" t="str">
        <f>Flex_Benefits!N121</f>
        <v/>
      </c>
      <c r="C4111" t="str" cm="1">
        <f t="array" ref="C4111">IFERROR(INDEX($B$1:$B$6003,SMALL(IF(NOT($B$1:$B$6003=""),ROW($A$1:$A$6003),""),ROW(A4110))),"")</f>
        <v/>
      </c>
    </row>
    <row r="4112" spans="2:3">
      <c r="B4112" s="5" t="str">
        <f>Flex_Benefits!N122</f>
        <v/>
      </c>
      <c r="C4112" t="str" cm="1">
        <f t="array" ref="C4112">IFERROR(INDEX($B$1:$B$6003,SMALL(IF(NOT($B$1:$B$6003=""),ROW($A$1:$A$6003),""),ROW(A4111))),"")</f>
        <v/>
      </c>
    </row>
    <row r="4113" spans="2:3">
      <c r="B4113" s="5" t="str">
        <f>Flex_Benefits!N123</f>
        <v/>
      </c>
      <c r="C4113" t="str" cm="1">
        <f t="array" ref="C4113">IFERROR(INDEX($B$1:$B$6003,SMALL(IF(NOT($B$1:$B$6003=""),ROW($A$1:$A$6003),""),ROW(A4112))),"")</f>
        <v/>
      </c>
    </row>
    <row r="4114" spans="2:3">
      <c r="B4114" s="5" t="str">
        <f>Flex_Benefits!N124</f>
        <v/>
      </c>
      <c r="C4114" t="str" cm="1">
        <f t="array" ref="C4114">IFERROR(INDEX($B$1:$B$6003,SMALL(IF(NOT($B$1:$B$6003=""),ROW($A$1:$A$6003),""),ROW(A4113))),"")</f>
        <v/>
      </c>
    </row>
    <row r="4115" spans="2:3">
      <c r="B4115" s="5" t="str">
        <f>Flex_Benefits!N125</f>
        <v/>
      </c>
      <c r="C4115" t="str" cm="1">
        <f t="array" ref="C4115">IFERROR(INDEX($B$1:$B$6003,SMALL(IF(NOT($B$1:$B$6003=""),ROW($A$1:$A$6003),""),ROW(A4114))),"")</f>
        <v/>
      </c>
    </row>
    <row r="4116" spans="2:3">
      <c r="B4116" s="5" t="str">
        <f>Flex_Benefits!N126</f>
        <v/>
      </c>
      <c r="C4116" t="str" cm="1">
        <f t="array" ref="C4116">IFERROR(INDEX($B$1:$B$6003,SMALL(IF(NOT($B$1:$B$6003=""),ROW($A$1:$A$6003),""),ROW(A4115))),"")</f>
        <v/>
      </c>
    </row>
    <row r="4117" spans="2:3">
      <c r="B4117" s="5" t="str">
        <f>Flex_Benefits!N127</f>
        <v/>
      </c>
      <c r="C4117" t="str" cm="1">
        <f t="array" ref="C4117">IFERROR(INDEX($B$1:$B$6003,SMALL(IF(NOT($B$1:$B$6003=""),ROW($A$1:$A$6003),""),ROW(A4116))),"")</f>
        <v/>
      </c>
    </row>
    <row r="4118" spans="2:3">
      <c r="B4118" s="5" t="str">
        <f>Flex_Benefits!N128</f>
        <v/>
      </c>
      <c r="C4118" t="str" cm="1">
        <f t="array" ref="C4118">IFERROR(INDEX($B$1:$B$6003,SMALL(IF(NOT($B$1:$B$6003=""),ROW($A$1:$A$6003),""),ROW(A4117))),"")</f>
        <v/>
      </c>
    </row>
    <row r="4119" spans="2:3">
      <c r="B4119" s="5" t="str">
        <f>Flex_Benefits!N129</f>
        <v/>
      </c>
      <c r="C4119" t="str" cm="1">
        <f t="array" ref="C4119">IFERROR(INDEX($B$1:$B$6003,SMALL(IF(NOT($B$1:$B$6003=""),ROW($A$1:$A$6003),""),ROW(A4118))),"")</f>
        <v/>
      </c>
    </row>
    <row r="4120" spans="2:3">
      <c r="B4120" s="5" t="str">
        <f>Flex_Benefits!N130</f>
        <v/>
      </c>
      <c r="C4120" t="str" cm="1">
        <f t="array" ref="C4120">IFERROR(INDEX($B$1:$B$6003,SMALL(IF(NOT($B$1:$B$6003=""),ROW($A$1:$A$6003),""),ROW(A4119))),"")</f>
        <v/>
      </c>
    </row>
    <row r="4121" spans="2:3">
      <c r="B4121" s="5" t="str">
        <f>Flex_Benefits!N131</f>
        <v/>
      </c>
      <c r="C4121" t="str" cm="1">
        <f t="array" ref="C4121">IFERROR(INDEX($B$1:$B$6003,SMALL(IF(NOT($B$1:$B$6003=""),ROW($A$1:$A$6003),""),ROW(A4120))),"")</f>
        <v/>
      </c>
    </row>
    <row r="4122" spans="2:3">
      <c r="B4122" s="5" t="str">
        <f>Flex_Benefits!N132</f>
        <v/>
      </c>
      <c r="C4122" t="str" cm="1">
        <f t="array" ref="C4122">IFERROR(INDEX($B$1:$B$6003,SMALL(IF(NOT($B$1:$B$6003=""),ROW($A$1:$A$6003),""),ROW(A4121))),"")</f>
        <v/>
      </c>
    </row>
    <row r="4123" spans="2:3">
      <c r="B4123" s="5" t="str">
        <f>Flex_Benefits!N133</f>
        <v/>
      </c>
      <c r="C4123" t="str" cm="1">
        <f t="array" ref="C4123">IFERROR(INDEX($B$1:$B$6003,SMALL(IF(NOT($B$1:$B$6003=""),ROW($A$1:$A$6003),""),ROW(A4122))),"")</f>
        <v/>
      </c>
    </row>
    <row r="4124" spans="2:3">
      <c r="B4124" s="5" t="str">
        <f>Flex_Benefits!N134</f>
        <v/>
      </c>
      <c r="C4124" t="str" cm="1">
        <f t="array" ref="C4124">IFERROR(INDEX($B$1:$B$6003,SMALL(IF(NOT($B$1:$B$6003=""),ROW($A$1:$A$6003),""),ROW(A4123))),"")</f>
        <v/>
      </c>
    </row>
    <row r="4125" spans="2:3">
      <c r="B4125" s="5" t="str">
        <f>Flex_Benefits!N135</f>
        <v/>
      </c>
      <c r="C4125" t="str" cm="1">
        <f t="array" ref="C4125">IFERROR(INDEX($B$1:$B$6003,SMALL(IF(NOT($B$1:$B$6003=""),ROW($A$1:$A$6003),""),ROW(A4124))),"")</f>
        <v/>
      </c>
    </row>
    <row r="4126" spans="2:3">
      <c r="B4126" s="5" t="str">
        <f>Flex_Benefits!N136</f>
        <v/>
      </c>
      <c r="C4126" t="str" cm="1">
        <f t="array" ref="C4126">IFERROR(INDEX($B$1:$B$6003,SMALL(IF(NOT($B$1:$B$6003=""),ROW($A$1:$A$6003),""),ROW(A4125))),"")</f>
        <v/>
      </c>
    </row>
    <row r="4127" spans="2:3">
      <c r="B4127" s="5" t="str">
        <f>Flex_Benefits!N137</f>
        <v/>
      </c>
      <c r="C4127" t="str" cm="1">
        <f t="array" ref="C4127">IFERROR(INDEX($B$1:$B$6003,SMALL(IF(NOT($B$1:$B$6003=""),ROW($A$1:$A$6003),""),ROW(A4126))),"")</f>
        <v/>
      </c>
    </row>
    <row r="4128" spans="2:3">
      <c r="B4128" s="5" t="str">
        <f>Flex_Benefits!N138</f>
        <v/>
      </c>
      <c r="C4128" t="str" cm="1">
        <f t="array" ref="C4128">IFERROR(INDEX($B$1:$B$6003,SMALL(IF(NOT($B$1:$B$6003=""),ROW($A$1:$A$6003),""),ROW(A4127))),"")</f>
        <v/>
      </c>
    </row>
    <row r="4129" spans="2:3">
      <c r="B4129" s="5" t="str">
        <f>Flex_Benefits!N139</f>
        <v/>
      </c>
      <c r="C4129" t="str" cm="1">
        <f t="array" ref="C4129">IFERROR(INDEX($B$1:$B$6003,SMALL(IF(NOT($B$1:$B$6003=""),ROW($A$1:$A$6003),""),ROW(A4128))),"")</f>
        <v/>
      </c>
    </row>
    <row r="4130" spans="2:3">
      <c r="B4130" s="5" t="str">
        <f>Flex_Benefits!N140</f>
        <v/>
      </c>
      <c r="C4130" t="str" cm="1">
        <f t="array" ref="C4130">IFERROR(INDEX($B$1:$B$6003,SMALL(IF(NOT($B$1:$B$6003=""),ROW($A$1:$A$6003),""),ROW(A4129))),"")</f>
        <v/>
      </c>
    </row>
    <row r="4131" spans="2:3">
      <c r="B4131" s="5" t="str">
        <f>Flex_Benefits!N141</f>
        <v/>
      </c>
      <c r="C4131" t="str" cm="1">
        <f t="array" ref="C4131">IFERROR(INDEX($B$1:$B$6003,SMALL(IF(NOT($B$1:$B$6003=""),ROW($A$1:$A$6003),""),ROW(A4130))),"")</f>
        <v/>
      </c>
    </row>
    <row r="4132" spans="2:3">
      <c r="B4132" s="5" t="str">
        <f>Flex_Benefits!N142</f>
        <v/>
      </c>
      <c r="C4132" t="str" cm="1">
        <f t="array" ref="C4132">IFERROR(INDEX($B$1:$B$6003,SMALL(IF(NOT($B$1:$B$6003=""),ROW($A$1:$A$6003),""),ROW(A4131))),"")</f>
        <v/>
      </c>
    </row>
    <row r="4133" spans="2:3">
      <c r="B4133" s="5" t="str">
        <f>Flex_Benefits!N143</f>
        <v/>
      </c>
      <c r="C4133" t="str" cm="1">
        <f t="array" ref="C4133">IFERROR(INDEX($B$1:$B$6003,SMALL(IF(NOT($B$1:$B$6003=""),ROW($A$1:$A$6003),""),ROW(A4132))),"")</f>
        <v/>
      </c>
    </row>
    <row r="4134" spans="2:3">
      <c r="B4134" s="5" t="str">
        <f>Flex_Benefits!N144</f>
        <v/>
      </c>
      <c r="C4134" t="str" cm="1">
        <f t="array" ref="C4134">IFERROR(INDEX($B$1:$B$6003,SMALL(IF(NOT($B$1:$B$6003=""),ROW($A$1:$A$6003),""),ROW(A4133))),"")</f>
        <v/>
      </c>
    </row>
    <row r="4135" spans="2:3">
      <c r="B4135" s="5" t="str">
        <f>Flex_Benefits!N145</f>
        <v/>
      </c>
      <c r="C4135" t="str" cm="1">
        <f t="array" ref="C4135">IFERROR(INDEX($B$1:$B$6003,SMALL(IF(NOT($B$1:$B$6003=""),ROW($A$1:$A$6003),""),ROW(A4134))),"")</f>
        <v/>
      </c>
    </row>
    <row r="4136" spans="2:3">
      <c r="B4136" s="5" t="str">
        <f>Flex_Benefits!N146</f>
        <v/>
      </c>
      <c r="C4136" t="str" cm="1">
        <f t="array" ref="C4136">IFERROR(INDEX($B$1:$B$6003,SMALL(IF(NOT($B$1:$B$6003=""),ROW($A$1:$A$6003),""),ROW(A4135))),"")</f>
        <v/>
      </c>
    </row>
    <row r="4137" spans="2:3">
      <c r="B4137" s="5" t="str">
        <f>Flex_Benefits!N147</f>
        <v/>
      </c>
      <c r="C4137" t="str" cm="1">
        <f t="array" ref="C4137">IFERROR(INDEX($B$1:$B$6003,SMALL(IF(NOT($B$1:$B$6003=""),ROW($A$1:$A$6003),""),ROW(A4136))),"")</f>
        <v/>
      </c>
    </row>
    <row r="4138" spans="2:3">
      <c r="B4138" s="5" t="str">
        <f>Flex_Benefits!N148</f>
        <v/>
      </c>
      <c r="C4138" t="str" cm="1">
        <f t="array" ref="C4138">IFERROR(INDEX($B$1:$B$6003,SMALL(IF(NOT($B$1:$B$6003=""),ROW($A$1:$A$6003),""),ROW(A4137))),"")</f>
        <v/>
      </c>
    </row>
    <row r="4139" spans="2:3">
      <c r="B4139" s="5" t="str">
        <f>Flex_Benefits!N149</f>
        <v/>
      </c>
      <c r="C4139" t="str" cm="1">
        <f t="array" ref="C4139">IFERROR(INDEX($B$1:$B$6003,SMALL(IF(NOT($B$1:$B$6003=""),ROW($A$1:$A$6003),""),ROW(A4138))),"")</f>
        <v/>
      </c>
    </row>
    <row r="4140" spans="2:3">
      <c r="B4140" s="5" t="str">
        <f>Flex_Benefits!N150</f>
        <v/>
      </c>
      <c r="C4140" t="str" cm="1">
        <f t="array" ref="C4140">IFERROR(INDEX($B$1:$B$6003,SMALL(IF(NOT($B$1:$B$6003=""),ROW($A$1:$A$6003),""),ROW(A4139))),"")</f>
        <v/>
      </c>
    </row>
    <row r="4141" spans="2:3">
      <c r="B4141" s="5" t="str">
        <f>Flex_Benefits!N151</f>
        <v/>
      </c>
      <c r="C4141" t="str" cm="1">
        <f t="array" ref="C4141">IFERROR(INDEX($B$1:$B$6003,SMALL(IF(NOT($B$1:$B$6003=""),ROW($A$1:$A$6003),""),ROW(A4140))),"")</f>
        <v/>
      </c>
    </row>
    <row r="4142" spans="2:3">
      <c r="B4142" s="5" t="str">
        <f>Flex_Benefits!N152</f>
        <v/>
      </c>
      <c r="C4142" t="str" cm="1">
        <f t="array" ref="C4142">IFERROR(INDEX($B$1:$B$6003,SMALL(IF(NOT($B$1:$B$6003=""),ROW($A$1:$A$6003),""),ROW(A4141))),"")</f>
        <v/>
      </c>
    </row>
    <row r="4143" spans="2:3">
      <c r="B4143" s="5" t="str">
        <f>Flex_Benefits!N153</f>
        <v/>
      </c>
      <c r="C4143" t="str" cm="1">
        <f t="array" ref="C4143">IFERROR(INDEX($B$1:$B$6003,SMALL(IF(NOT($B$1:$B$6003=""),ROW($A$1:$A$6003),""),ROW(A4142))),"")</f>
        <v/>
      </c>
    </row>
    <row r="4144" spans="2:3">
      <c r="B4144" s="5" t="str">
        <f>Flex_Benefits!N154</f>
        <v/>
      </c>
      <c r="C4144" t="str" cm="1">
        <f t="array" ref="C4144">IFERROR(INDEX($B$1:$B$6003,SMALL(IF(NOT($B$1:$B$6003=""),ROW($A$1:$A$6003),""),ROW(A4143))),"")</f>
        <v/>
      </c>
    </row>
    <row r="4145" spans="2:3">
      <c r="B4145" s="5" t="str">
        <f>Flex_Benefits!N155</f>
        <v/>
      </c>
      <c r="C4145" t="str" cm="1">
        <f t="array" ref="C4145">IFERROR(INDEX($B$1:$B$6003,SMALL(IF(NOT($B$1:$B$6003=""),ROW($A$1:$A$6003),""),ROW(A4144))),"")</f>
        <v/>
      </c>
    </row>
    <row r="4146" spans="2:3">
      <c r="B4146" s="5" t="str">
        <f>Flex_Benefits!N156</f>
        <v/>
      </c>
      <c r="C4146" t="str" cm="1">
        <f t="array" ref="C4146">IFERROR(INDEX($B$1:$B$6003,SMALL(IF(NOT($B$1:$B$6003=""),ROW($A$1:$A$6003),""),ROW(A4145))),"")</f>
        <v/>
      </c>
    </row>
    <row r="4147" spans="2:3">
      <c r="B4147" s="5" t="str">
        <f>Flex_Benefits!N157</f>
        <v/>
      </c>
      <c r="C4147" t="str" cm="1">
        <f t="array" ref="C4147">IFERROR(INDEX($B$1:$B$6003,SMALL(IF(NOT($B$1:$B$6003=""),ROW($A$1:$A$6003),""),ROW(A4146))),"")</f>
        <v/>
      </c>
    </row>
    <row r="4148" spans="2:3">
      <c r="B4148" s="5" t="str">
        <f>Flex_Benefits!N158</f>
        <v/>
      </c>
      <c r="C4148" t="str" cm="1">
        <f t="array" ref="C4148">IFERROR(INDEX($B$1:$B$6003,SMALL(IF(NOT($B$1:$B$6003=""),ROW($A$1:$A$6003),""),ROW(A4147))),"")</f>
        <v/>
      </c>
    </row>
    <row r="4149" spans="2:3">
      <c r="B4149" s="5" t="str">
        <f>Flex_Benefits!N159</f>
        <v/>
      </c>
      <c r="C4149" t="str" cm="1">
        <f t="array" ref="C4149">IFERROR(INDEX($B$1:$B$6003,SMALL(IF(NOT($B$1:$B$6003=""),ROW($A$1:$A$6003),""),ROW(A4148))),"")</f>
        <v/>
      </c>
    </row>
    <row r="4150" spans="2:3">
      <c r="B4150" s="5" t="str">
        <f>Flex_Benefits!N160</f>
        <v/>
      </c>
      <c r="C4150" t="str" cm="1">
        <f t="array" ref="C4150">IFERROR(INDEX($B$1:$B$6003,SMALL(IF(NOT($B$1:$B$6003=""),ROW($A$1:$A$6003),""),ROW(A4149))),"")</f>
        <v/>
      </c>
    </row>
    <row r="4151" spans="2:3">
      <c r="B4151" s="5" t="str">
        <f>Flex_Benefits!N161</f>
        <v/>
      </c>
      <c r="C4151" t="str" cm="1">
        <f t="array" ref="C4151">IFERROR(INDEX($B$1:$B$6003,SMALL(IF(NOT($B$1:$B$6003=""),ROW($A$1:$A$6003),""),ROW(A4150))),"")</f>
        <v/>
      </c>
    </row>
    <row r="4152" spans="2:3">
      <c r="B4152" s="5" t="str">
        <f>Flex_Benefits!N162</f>
        <v/>
      </c>
      <c r="C4152" t="str" cm="1">
        <f t="array" ref="C4152">IFERROR(INDEX($B$1:$B$6003,SMALL(IF(NOT($B$1:$B$6003=""),ROW($A$1:$A$6003),""),ROW(A4151))),"")</f>
        <v/>
      </c>
    </row>
    <row r="4153" spans="2:3">
      <c r="B4153" s="5" t="str">
        <f>Flex_Benefits!N163</f>
        <v/>
      </c>
      <c r="C4153" t="str" cm="1">
        <f t="array" ref="C4153">IFERROR(INDEX($B$1:$B$6003,SMALL(IF(NOT($B$1:$B$6003=""),ROW($A$1:$A$6003),""),ROW(A4152))),"")</f>
        <v/>
      </c>
    </row>
    <row r="4154" spans="2:3">
      <c r="B4154" s="5" t="str">
        <f>Flex_Benefits!N164</f>
        <v/>
      </c>
      <c r="C4154" t="str" cm="1">
        <f t="array" ref="C4154">IFERROR(INDEX($B$1:$B$6003,SMALL(IF(NOT($B$1:$B$6003=""),ROW($A$1:$A$6003),""),ROW(A4153))),"")</f>
        <v/>
      </c>
    </row>
    <row r="4155" spans="2:3">
      <c r="B4155" s="5" t="str">
        <f>Flex_Benefits!N165</f>
        <v/>
      </c>
      <c r="C4155" t="str" cm="1">
        <f t="array" ref="C4155">IFERROR(INDEX($B$1:$B$6003,SMALL(IF(NOT($B$1:$B$6003=""),ROW($A$1:$A$6003),""),ROW(A4154))),"")</f>
        <v/>
      </c>
    </row>
    <row r="4156" spans="2:3">
      <c r="B4156" s="5" t="str">
        <f>Flex_Benefits!N166</f>
        <v/>
      </c>
      <c r="C4156" t="str" cm="1">
        <f t="array" ref="C4156">IFERROR(INDEX($B$1:$B$6003,SMALL(IF(NOT($B$1:$B$6003=""),ROW($A$1:$A$6003),""),ROW(A4155))),"")</f>
        <v/>
      </c>
    </row>
    <row r="4157" spans="2:3">
      <c r="B4157" s="5" t="str">
        <f>Flex_Benefits!N167</f>
        <v/>
      </c>
      <c r="C4157" t="str" cm="1">
        <f t="array" ref="C4157">IFERROR(INDEX($B$1:$B$6003,SMALL(IF(NOT($B$1:$B$6003=""),ROW($A$1:$A$6003),""),ROW(A4156))),"")</f>
        <v/>
      </c>
    </row>
    <row r="4158" spans="2:3">
      <c r="B4158" s="5" t="str">
        <f>Flex_Benefits!N168</f>
        <v/>
      </c>
      <c r="C4158" t="str" cm="1">
        <f t="array" ref="C4158">IFERROR(INDEX($B$1:$B$6003,SMALL(IF(NOT($B$1:$B$6003=""),ROW($A$1:$A$6003),""),ROW(A4157))),"")</f>
        <v/>
      </c>
    </row>
    <row r="4159" spans="2:3">
      <c r="B4159" s="5" t="str">
        <f>Flex_Benefits!N169</f>
        <v/>
      </c>
      <c r="C4159" t="str" cm="1">
        <f t="array" ref="C4159">IFERROR(INDEX($B$1:$B$6003,SMALL(IF(NOT($B$1:$B$6003=""),ROW($A$1:$A$6003),""),ROW(A4158))),"")</f>
        <v/>
      </c>
    </row>
    <row r="4160" spans="2:3">
      <c r="B4160" s="5" t="str">
        <f>Flex_Benefits!N170</f>
        <v/>
      </c>
      <c r="C4160" t="str" cm="1">
        <f t="array" ref="C4160">IFERROR(INDEX($B$1:$B$6003,SMALL(IF(NOT($B$1:$B$6003=""),ROW($A$1:$A$6003),""),ROW(A4159))),"")</f>
        <v/>
      </c>
    </row>
    <row r="4161" spans="2:3">
      <c r="B4161" s="5" t="str">
        <f>Flex_Benefits!N171</f>
        <v/>
      </c>
      <c r="C4161" t="str" cm="1">
        <f t="array" ref="C4161">IFERROR(INDEX($B$1:$B$6003,SMALL(IF(NOT($B$1:$B$6003=""),ROW($A$1:$A$6003),""),ROW(A4160))),"")</f>
        <v/>
      </c>
    </row>
    <row r="4162" spans="2:3">
      <c r="B4162" s="5" t="str">
        <f>Flex_Benefits!N172</f>
        <v/>
      </c>
      <c r="C4162" t="str" cm="1">
        <f t="array" ref="C4162">IFERROR(INDEX($B$1:$B$6003,SMALL(IF(NOT($B$1:$B$6003=""),ROW($A$1:$A$6003),""),ROW(A4161))),"")</f>
        <v/>
      </c>
    </row>
    <row r="4163" spans="2:3">
      <c r="B4163" s="5" t="str">
        <f>Flex_Benefits!N173</f>
        <v/>
      </c>
      <c r="C4163" t="str" cm="1">
        <f t="array" ref="C4163">IFERROR(INDEX($B$1:$B$6003,SMALL(IF(NOT($B$1:$B$6003=""),ROW($A$1:$A$6003),""),ROW(A4162))),"")</f>
        <v/>
      </c>
    </row>
    <row r="4164" spans="2:3">
      <c r="B4164" s="5" t="str">
        <f>Flex_Benefits!N174</f>
        <v/>
      </c>
      <c r="C4164" t="str" cm="1">
        <f t="array" ref="C4164">IFERROR(INDEX($B$1:$B$6003,SMALL(IF(NOT($B$1:$B$6003=""),ROW($A$1:$A$6003),""),ROW(A4163))),"")</f>
        <v/>
      </c>
    </row>
    <row r="4165" spans="2:3">
      <c r="B4165" s="5" t="str">
        <f>Flex_Benefits!N175</f>
        <v/>
      </c>
      <c r="C4165" t="str" cm="1">
        <f t="array" ref="C4165">IFERROR(INDEX($B$1:$B$6003,SMALL(IF(NOT($B$1:$B$6003=""),ROW($A$1:$A$6003),""),ROW(A4164))),"")</f>
        <v/>
      </c>
    </row>
    <row r="4166" spans="2:3">
      <c r="B4166" s="5" t="str">
        <f>Flex_Benefits!N176</f>
        <v/>
      </c>
      <c r="C4166" t="str" cm="1">
        <f t="array" ref="C4166">IFERROR(INDEX($B$1:$B$6003,SMALL(IF(NOT($B$1:$B$6003=""),ROW($A$1:$A$6003),""),ROW(A4165))),"")</f>
        <v/>
      </c>
    </row>
    <row r="4167" spans="2:3">
      <c r="B4167" s="5" t="str">
        <f>Flex_Benefits!N177</f>
        <v/>
      </c>
      <c r="C4167" t="str" cm="1">
        <f t="array" ref="C4167">IFERROR(INDEX($B$1:$B$6003,SMALL(IF(NOT($B$1:$B$6003=""),ROW($A$1:$A$6003),""),ROW(A4166))),"")</f>
        <v/>
      </c>
    </row>
    <row r="4168" spans="2:3">
      <c r="B4168" s="5" t="str">
        <f>Flex_Benefits!N178</f>
        <v/>
      </c>
      <c r="C4168" t="str" cm="1">
        <f t="array" ref="C4168">IFERROR(INDEX($B$1:$B$6003,SMALL(IF(NOT($B$1:$B$6003=""),ROW($A$1:$A$6003),""),ROW(A4167))),"")</f>
        <v/>
      </c>
    </row>
    <row r="4169" spans="2:3">
      <c r="B4169" s="5" t="str">
        <f>Flex_Benefits!N179</f>
        <v/>
      </c>
      <c r="C4169" t="str" cm="1">
        <f t="array" ref="C4169">IFERROR(INDEX($B$1:$B$6003,SMALL(IF(NOT($B$1:$B$6003=""),ROW($A$1:$A$6003),""),ROW(A4168))),"")</f>
        <v/>
      </c>
    </row>
    <row r="4170" spans="2:3">
      <c r="B4170" s="5" t="str">
        <f>Flex_Benefits!N180</f>
        <v/>
      </c>
      <c r="C4170" t="str" cm="1">
        <f t="array" ref="C4170">IFERROR(INDEX($B$1:$B$6003,SMALL(IF(NOT($B$1:$B$6003=""),ROW($A$1:$A$6003),""),ROW(A4169))),"")</f>
        <v/>
      </c>
    </row>
    <row r="4171" spans="2:3">
      <c r="B4171" s="5" t="str">
        <f>Flex_Benefits!N181</f>
        <v/>
      </c>
      <c r="C4171" t="str" cm="1">
        <f t="array" ref="C4171">IFERROR(INDEX($B$1:$B$6003,SMALL(IF(NOT($B$1:$B$6003=""),ROW($A$1:$A$6003),""),ROW(A4170))),"")</f>
        <v/>
      </c>
    </row>
    <row r="4172" spans="2:3">
      <c r="B4172" s="5" t="str">
        <f>Flex_Benefits!N182</f>
        <v/>
      </c>
      <c r="C4172" t="str" cm="1">
        <f t="array" ref="C4172">IFERROR(INDEX($B$1:$B$6003,SMALL(IF(NOT($B$1:$B$6003=""),ROW($A$1:$A$6003),""),ROW(A4171))),"")</f>
        <v/>
      </c>
    </row>
    <row r="4173" spans="2:3">
      <c r="B4173" s="5" t="str">
        <f>Flex_Benefits!N183</f>
        <v/>
      </c>
      <c r="C4173" t="str" cm="1">
        <f t="array" ref="C4173">IFERROR(INDEX($B$1:$B$6003,SMALL(IF(NOT($B$1:$B$6003=""),ROW($A$1:$A$6003),""),ROW(A4172))),"")</f>
        <v/>
      </c>
    </row>
    <row r="4174" spans="2:3">
      <c r="B4174" s="5" t="str">
        <f>Flex_Benefits!N184</f>
        <v/>
      </c>
      <c r="C4174" t="str" cm="1">
        <f t="array" ref="C4174">IFERROR(INDEX($B$1:$B$6003,SMALL(IF(NOT($B$1:$B$6003=""),ROW($A$1:$A$6003),""),ROW(A4173))),"")</f>
        <v/>
      </c>
    </row>
    <row r="4175" spans="2:3">
      <c r="B4175" s="5" t="str">
        <f>Flex_Benefits!N185</f>
        <v/>
      </c>
      <c r="C4175" t="str" cm="1">
        <f t="array" ref="C4175">IFERROR(INDEX($B$1:$B$6003,SMALL(IF(NOT($B$1:$B$6003=""),ROW($A$1:$A$6003),""),ROW(A4174))),"")</f>
        <v/>
      </c>
    </row>
    <row r="4176" spans="2:3">
      <c r="B4176" s="5" t="str">
        <f>Flex_Benefits!N186</f>
        <v/>
      </c>
      <c r="C4176" t="str" cm="1">
        <f t="array" ref="C4176">IFERROR(INDEX($B$1:$B$6003,SMALL(IF(NOT($B$1:$B$6003=""),ROW($A$1:$A$6003),""),ROW(A4175))),"")</f>
        <v/>
      </c>
    </row>
    <row r="4177" spans="2:3">
      <c r="B4177" s="5" t="str">
        <f>Flex_Benefits!N187</f>
        <v/>
      </c>
      <c r="C4177" t="str" cm="1">
        <f t="array" ref="C4177">IFERROR(INDEX($B$1:$B$6003,SMALL(IF(NOT($B$1:$B$6003=""),ROW($A$1:$A$6003),""),ROW(A4176))),"")</f>
        <v/>
      </c>
    </row>
    <row r="4178" spans="2:3">
      <c r="B4178" s="5" t="str">
        <f>Flex_Benefits!N188</f>
        <v/>
      </c>
      <c r="C4178" t="str" cm="1">
        <f t="array" ref="C4178">IFERROR(INDEX($B$1:$B$6003,SMALL(IF(NOT($B$1:$B$6003=""),ROW($A$1:$A$6003),""),ROW(A4177))),"")</f>
        <v/>
      </c>
    </row>
    <row r="4179" spans="2:3">
      <c r="B4179" s="5" t="str">
        <f>Flex_Benefits!N189</f>
        <v/>
      </c>
      <c r="C4179" t="str" cm="1">
        <f t="array" ref="C4179">IFERROR(INDEX($B$1:$B$6003,SMALL(IF(NOT($B$1:$B$6003=""),ROW($A$1:$A$6003),""),ROW(A4178))),"")</f>
        <v/>
      </c>
    </row>
    <row r="4180" spans="2:3">
      <c r="B4180" s="5" t="str">
        <f>Flex_Benefits!N190</f>
        <v/>
      </c>
      <c r="C4180" t="str" cm="1">
        <f t="array" ref="C4180">IFERROR(INDEX($B$1:$B$6003,SMALL(IF(NOT($B$1:$B$6003=""),ROW($A$1:$A$6003),""),ROW(A4179))),"")</f>
        <v/>
      </c>
    </row>
    <row r="4181" spans="2:3">
      <c r="B4181" s="5" t="str">
        <f>Flex_Benefits!N191</f>
        <v/>
      </c>
      <c r="C4181" t="str" cm="1">
        <f t="array" ref="C4181">IFERROR(INDEX($B$1:$B$6003,SMALL(IF(NOT($B$1:$B$6003=""),ROW($A$1:$A$6003),""),ROW(A4180))),"")</f>
        <v/>
      </c>
    </row>
    <row r="4182" spans="2:3">
      <c r="B4182" s="5" t="str">
        <f>Flex_Benefits!N192</f>
        <v/>
      </c>
      <c r="C4182" t="str" cm="1">
        <f t="array" ref="C4182">IFERROR(INDEX($B$1:$B$6003,SMALL(IF(NOT($B$1:$B$6003=""),ROW($A$1:$A$6003),""),ROW(A4181))),"")</f>
        <v/>
      </c>
    </row>
    <row r="4183" spans="2:3">
      <c r="B4183" s="5" t="str">
        <f>Flex_Benefits!N193</f>
        <v/>
      </c>
      <c r="C4183" t="str" cm="1">
        <f t="array" ref="C4183">IFERROR(INDEX($B$1:$B$6003,SMALL(IF(NOT($B$1:$B$6003=""),ROW($A$1:$A$6003),""),ROW(A4182))),"")</f>
        <v/>
      </c>
    </row>
    <row r="4184" spans="2:3">
      <c r="B4184" s="5" t="str">
        <f>Flex_Benefits!N194</f>
        <v/>
      </c>
      <c r="C4184" t="str" cm="1">
        <f t="array" ref="C4184">IFERROR(INDEX($B$1:$B$6003,SMALL(IF(NOT($B$1:$B$6003=""),ROW($A$1:$A$6003),""),ROW(A4183))),"")</f>
        <v/>
      </c>
    </row>
    <row r="4185" spans="2:3">
      <c r="B4185" s="5" t="str">
        <f>Flex_Benefits!N195</f>
        <v/>
      </c>
      <c r="C4185" t="str" cm="1">
        <f t="array" ref="C4185">IFERROR(INDEX($B$1:$B$6003,SMALL(IF(NOT($B$1:$B$6003=""),ROW($A$1:$A$6003),""),ROW(A4184))),"")</f>
        <v/>
      </c>
    </row>
    <row r="4186" spans="2:3">
      <c r="B4186" s="5" t="str">
        <f>Flex_Benefits!N196</f>
        <v/>
      </c>
      <c r="C4186" t="str" cm="1">
        <f t="array" ref="C4186">IFERROR(INDEX($B$1:$B$6003,SMALL(IF(NOT($B$1:$B$6003=""),ROW($A$1:$A$6003),""),ROW(A4185))),"")</f>
        <v/>
      </c>
    </row>
    <row r="4187" spans="2:3">
      <c r="B4187" s="5" t="str">
        <f>Flex_Benefits!N197</f>
        <v/>
      </c>
      <c r="C4187" t="str" cm="1">
        <f t="array" ref="C4187">IFERROR(INDEX($B$1:$B$6003,SMALL(IF(NOT($B$1:$B$6003=""),ROW($A$1:$A$6003),""),ROW(A4186))),"")</f>
        <v/>
      </c>
    </row>
    <row r="4188" spans="2:3">
      <c r="B4188" s="5" t="str">
        <f>Flex_Benefits!N198</f>
        <v/>
      </c>
      <c r="C4188" t="str" cm="1">
        <f t="array" ref="C4188">IFERROR(INDEX($B$1:$B$6003,SMALL(IF(NOT($B$1:$B$6003=""),ROW($A$1:$A$6003),""),ROW(A4187))),"")</f>
        <v/>
      </c>
    </row>
    <row r="4189" spans="2:3">
      <c r="B4189" s="5" t="str">
        <f>Flex_Benefits!N199</f>
        <v/>
      </c>
      <c r="C4189" t="str" cm="1">
        <f t="array" ref="C4189">IFERROR(INDEX($B$1:$B$6003,SMALL(IF(NOT($B$1:$B$6003=""),ROW($A$1:$A$6003),""),ROW(A4188))),"")</f>
        <v/>
      </c>
    </row>
    <row r="4190" spans="2:3">
      <c r="B4190" s="5" t="str">
        <f>Flex_Benefits!N200</f>
        <v/>
      </c>
      <c r="C4190" t="str" cm="1">
        <f t="array" ref="C4190">IFERROR(INDEX($B$1:$B$6003,SMALL(IF(NOT($B$1:$B$6003=""),ROW($A$1:$A$6003),""),ROW(A4189))),"")</f>
        <v/>
      </c>
    </row>
    <row r="4191" spans="2:3">
      <c r="B4191" s="5" t="str">
        <f>Flex_Benefits!N201</f>
        <v/>
      </c>
      <c r="C4191" t="str" cm="1">
        <f t="array" ref="C4191">IFERROR(INDEX($B$1:$B$6003,SMALL(IF(NOT($B$1:$B$6003=""),ROW($A$1:$A$6003),""),ROW(A4190))),"")</f>
        <v/>
      </c>
    </row>
    <row r="4192" spans="2:3">
      <c r="B4192" s="5" t="str">
        <f>Flex_Benefits!N202</f>
        <v/>
      </c>
      <c r="C4192" t="str" cm="1">
        <f t="array" ref="C4192">IFERROR(INDEX($B$1:$B$6003,SMALL(IF(NOT($B$1:$B$6003=""),ROW($A$1:$A$6003),""),ROW(A4191))),"")</f>
        <v/>
      </c>
    </row>
    <row r="4193" spans="2:3">
      <c r="B4193" s="5" t="str">
        <f>Flex_Benefits!N203</f>
        <v/>
      </c>
      <c r="C4193" t="str" cm="1">
        <f t="array" ref="C4193">IFERROR(INDEX($B$1:$B$6003,SMALL(IF(NOT($B$1:$B$6003=""),ROW($A$1:$A$6003),""),ROW(A4192))),"")</f>
        <v/>
      </c>
    </row>
    <row r="4194" spans="2:3">
      <c r="B4194" s="5" t="str">
        <f>Flex_Benefits!N204</f>
        <v/>
      </c>
      <c r="C4194" t="str" cm="1">
        <f t="array" ref="C4194">IFERROR(INDEX($B$1:$B$6003,SMALL(IF(NOT($B$1:$B$6003=""),ROW($A$1:$A$6003),""),ROW(A4193))),"")</f>
        <v/>
      </c>
    </row>
    <row r="4195" spans="2:3">
      <c r="B4195" s="5" t="str">
        <f>Flex_Benefits!N205</f>
        <v/>
      </c>
      <c r="C4195" t="str" cm="1">
        <f t="array" ref="C4195">IFERROR(INDEX($B$1:$B$6003,SMALL(IF(NOT($B$1:$B$6003=""),ROW($A$1:$A$6003),""),ROW(A4194))),"")</f>
        <v/>
      </c>
    </row>
    <row r="4196" spans="2:3">
      <c r="B4196" s="5" t="str">
        <f>Flex_Benefits!N206</f>
        <v/>
      </c>
      <c r="C4196" t="str" cm="1">
        <f t="array" ref="C4196">IFERROR(INDEX($B$1:$B$6003,SMALL(IF(NOT($B$1:$B$6003=""),ROW($A$1:$A$6003),""),ROW(A4195))),"")</f>
        <v/>
      </c>
    </row>
    <row r="4197" spans="2:3">
      <c r="B4197" s="5" t="str">
        <f>Flex_Benefits!N207</f>
        <v/>
      </c>
      <c r="C4197" t="str" cm="1">
        <f t="array" ref="C4197">IFERROR(INDEX($B$1:$B$6003,SMALL(IF(NOT($B$1:$B$6003=""),ROW($A$1:$A$6003),""),ROW(A4196))),"")</f>
        <v/>
      </c>
    </row>
    <row r="4198" spans="2:3">
      <c r="B4198" s="5" t="str">
        <f>Flex_Benefits!N208</f>
        <v/>
      </c>
      <c r="C4198" t="str" cm="1">
        <f t="array" ref="C4198">IFERROR(INDEX($B$1:$B$6003,SMALL(IF(NOT($B$1:$B$6003=""),ROW($A$1:$A$6003),""),ROW(A4197))),"")</f>
        <v/>
      </c>
    </row>
    <row r="4199" spans="2:3">
      <c r="B4199" s="5" t="str">
        <f>Flex_Benefits!N209</f>
        <v/>
      </c>
      <c r="C4199" t="str" cm="1">
        <f t="array" ref="C4199">IFERROR(INDEX($B$1:$B$6003,SMALL(IF(NOT($B$1:$B$6003=""),ROW($A$1:$A$6003),""),ROW(A4198))),"")</f>
        <v/>
      </c>
    </row>
    <row r="4200" spans="2:3">
      <c r="B4200" s="5" t="str">
        <f>Flex_Benefits!N210</f>
        <v/>
      </c>
      <c r="C4200" t="str" cm="1">
        <f t="array" ref="C4200">IFERROR(INDEX($B$1:$B$6003,SMALL(IF(NOT($B$1:$B$6003=""),ROW($A$1:$A$6003),""),ROW(A4199))),"")</f>
        <v/>
      </c>
    </row>
    <row r="4201" spans="2:3">
      <c r="B4201" s="5" t="str">
        <f>Flex_Benefits!N211</f>
        <v/>
      </c>
      <c r="C4201" t="str" cm="1">
        <f t="array" ref="C4201">IFERROR(INDEX($B$1:$B$6003,SMALL(IF(NOT($B$1:$B$6003=""),ROW($A$1:$A$6003),""),ROW(A4200))),"")</f>
        <v/>
      </c>
    </row>
    <row r="4202" spans="2:3">
      <c r="B4202" s="5" t="str">
        <f>Flex_Benefits!N212</f>
        <v/>
      </c>
      <c r="C4202" t="str" cm="1">
        <f t="array" ref="C4202">IFERROR(INDEX($B$1:$B$6003,SMALL(IF(NOT($B$1:$B$6003=""),ROW($A$1:$A$6003),""),ROW(A4201))),"")</f>
        <v/>
      </c>
    </row>
    <row r="4203" spans="2:3">
      <c r="B4203" s="5" t="str">
        <f>Flex_Benefits!N213</f>
        <v/>
      </c>
      <c r="C4203" t="str" cm="1">
        <f t="array" ref="C4203">IFERROR(INDEX($B$1:$B$6003,SMALL(IF(NOT($B$1:$B$6003=""),ROW($A$1:$A$6003),""),ROW(A4202))),"")</f>
        <v/>
      </c>
    </row>
    <row r="4204" spans="2:3">
      <c r="B4204" s="5" t="str">
        <f>Flex_Benefits!N214</f>
        <v/>
      </c>
      <c r="C4204" t="str" cm="1">
        <f t="array" ref="C4204">IFERROR(INDEX($B$1:$B$6003,SMALL(IF(NOT($B$1:$B$6003=""),ROW($A$1:$A$6003),""),ROW(A4203))),"")</f>
        <v/>
      </c>
    </row>
    <row r="4205" spans="2:3">
      <c r="B4205" s="5" t="str">
        <f>Flex_Benefits!N215</f>
        <v/>
      </c>
      <c r="C4205" t="str" cm="1">
        <f t="array" ref="C4205">IFERROR(INDEX($B$1:$B$6003,SMALL(IF(NOT($B$1:$B$6003=""),ROW($A$1:$A$6003),""),ROW(A4204))),"")</f>
        <v/>
      </c>
    </row>
    <row r="4206" spans="2:3">
      <c r="B4206" s="5" t="str">
        <f>Flex_Benefits!N216</f>
        <v/>
      </c>
      <c r="C4206" t="str" cm="1">
        <f t="array" ref="C4206">IFERROR(INDEX($B$1:$B$6003,SMALL(IF(NOT($B$1:$B$6003=""),ROW($A$1:$A$6003),""),ROW(A4205))),"")</f>
        <v/>
      </c>
    </row>
    <row r="4207" spans="2:3">
      <c r="B4207" s="5" t="str">
        <f>Flex_Benefits!N217</f>
        <v/>
      </c>
      <c r="C4207" t="str" cm="1">
        <f t="array" ref="C4207">IFERROR(INDEX($B$1:$B$6003,SMALL(IF(NOT($B$1:$B$6003=""),ROW($A$1:$A$6003),""),ROW(A4206))),"")</f>
        <v/>
      </c>
    </row>
    <row r="4208" spans="2:3">
      <c r="B4208" s="5" t="str">
        <f>Flex_Benefits!N218</f>
        <v/>
      </c>
      <c r="C4208" t="str" cm="1">
        <f t="array" ref="C4208">IFERROR(INDEX($B$1:$B$6003,SMALL(IF(NOT($B$1:$B$6003=""),ROW($A$1:$A$6003),""),ROW(A4207))),"")</f>
        <v/>
      </c>
    </row>
    <row r="4209" spans="2:3">
      <c r="B4209" s="5" t="str">
        <f>Flex_Benefits!N219</f>
        <v/>
      </c>
      <c r="C4209" t="str" cm="1">
        <f t="array" ref="C4209">IFERROR(INDEX($B$1:$B$6003,SMALL(IF(NOT($B$1:$B$6003=""),ROW($A$1:$A$6003),""),ROW(A4208))),"")</f>
        <v/>
      </c>
    </row>
    <row r="4210" spans="2:3">
      <c r="B4210" s="5" t="str">
        <f>Flex_Benefits!N220</f>
        <v/>
      </c>
      <c r="C4210" t="str" cm="1">
        <f t="array" ref="C4210">IFERROR(INDEX($B$1:$B$6003,SMALL(IF(NOT($B$1:$B$6003=""),ROW($A$1:$A$6003),""),ROW(A4209))),"")</f>
        <v/>
      </c>
    </row>
    <row r="4211" spans="2:3">
      <c r="B4211" s="5" t="str">
        <f>Flex_Benefits!N221</f>
        <v/>
      </c>
      <c r="C4211" t="str" cm="1">
        <f t="array" ref="C4211">IFERROR(INDEX($B$1:$B$6003,SMALL(IF(NOT($B$1:$B$6003=""),ROW($A$1:$A$6003),""),ROW(A4210))),"")</f>
        <v/>
      </c>
    </row>
    <row r="4212" spans="2:3">
      <c r="B4212" s="5" t="str">
        <f>Flex_Benefits!N222</f>
        <v/>
      </c>
      <c r="C4212" t="str" cm="1">
        <f t="array" ref="C4212">IFERROR(INDEX($B$1:$B$6003,SMALL(IF(NOT($B$1:$B$6003=""),ROW($A$1:$A$6003),""),ROW(A4211))),"")</f>
        <v/>
      </c>
    </row>
    <row r="4213" spans="2:3">
      <c r="B4213" s="5" t="str">
        <f>Flex_Benefits!N223</f>
        <v/>
      </c>
      <c r="C4213" t="str" cm="1">
        <f t="array" ref="C4213">IFERROR(INDEX($B$1:$B$6003,SMALL(IF(NOT($B$1:$B$6003=""),ROW($A$1:$A$6003),""),ROW(A4212))),"")</f>
        <v/>
      </c>
    </row>
    <row r="4214" spans="2:3">
      <c r="B4214" s="5" t="str">
        <f>Flex_Benefits!N224</f>
        <v/>
      </c>
      <c r="C4214" t="str" cm="1">
        <f t="array" ref="C4214">IFERROR(INDEX($B$1:$B$6003,SMALL(IF(NOT($B$1:$B$6003=""),ROW($A$1:$A$6003),""),ROW(A4213))),"")</f>
        <v/>
      </c>
    </row>
    <row r="4215" spans="2:3">
      <c r="B4215" s="5" t="str">
        <f>Flex_Benefits!N225</f>
        <v/>
      </c>
      <c r="C4215" t="str" cm="1">
        <f t="array" ref="C4215">IFERROR(INDEX($B$1:$B$6003,SMALL(IF(NOT($B$1:$B$6003=""),ROW($A$1:$A$6003),""),ROW(A4214))),"")</f>
        <v/>
      </c>
    </row>
    <row r="4216" spans="2:3">
      <c r="B4216" s="5" t="str">
        <f>Flex_Benefits!N226</f>
        <v/>
      </c>
      <c r="C4216" t="str" cm="1">
        <f t="array" ref="C4216">IFERROR(INDEX($B$1:$B$6003,SMALL(IF(NOT($B$1:$B$6003=""),ROW($A$1:$A$6003),""),ROW(A4215))),"")</f>
        <v/>
      </c>
    </row>
    <row r="4217" spans="2:3">
      <c r="B4217" s="5" t="str">
        <f>Flex_Benefits!N227</f>
        <v/>
      </c>
      <c r="C4217" t="str" cm="1">
        <f t="array" ref="C4217">IFERROR(INDEX($B$1:$B$6003,SMALL(IF(NOT($B$1:$B$6003=""),ROW($A$1:$A$6003),""),ROW(A4216))),"")</f>
        <v/>
      </c>
    </row>
    <row r="4218" spans="2:3">
      <c r="B4218" s="5" t="str">
        <f>Flex_Benefits!N228</f>
        <v/>
      </c>
      <c r="C4218" t="str" cm="1">
        <f t="array" ref="C4218">IFERROR(INDEX($B$1:$B$6003,SMALL(IF(NOT($B$1:$B$6003=""),ROW($A$1:$A$6003),""),ROW(A4217))),"")</f>
        <v/>
      </c>
    </row>
    <row r="4219" spans="2:3">
      <c r="B4219" s="5" t="str">
        <f>Flex_Benefits!N229</f>
        <v/>
      </c>
      <c r="C4219" t="str" cm="1">
        <f t="array" ref="C4219">IFERROR(INDEX($B$1:$B$6003,SMALL(IF(NOT($B$1:$B$6003=""),ROW($A$1:$A$6003),""),ROW(A4218))),"")</f>
        <v/>
      </c>
    </row>
    <row r="4220" spans="2:3">
      <c r="B4220" s="5" t="str">
        <f>Flex_Benefits!N230</f>
        <v/>
      </c>
      <c r="C4220" t="str" cm="1">
        <f t="array" ref="C4220">IFERROR(INDEX($B$1:$B$6003,SMALL(IF(NOT($B$1:$B$6003=""),ROW($A$1:$A$6003),""),ROW(A4219))),"")</f>
        <v/>
      </c>
    </row>
    <row r="4221" spans="2:3">
      <c r="B4221" s="5" t="str">
        <f>Flex_Benefits!N231</f>
        <v/>
      </c>
      <c r="C4221" t="str" cm="1">
        <f t="array" ref="C4221">IFERROR(INDEX($B$1:$B$6003,SMALL(IF(NOT($B$1:$B$6003=""),ROW($A$1:$A$6003),""),ROW(A4220))),"")</f>
        <v/>
      </c>
    </row>
    <row r="4222" spans="2:3">
      <c r="B4222" s="5" t="str">
        <f>Flex_Benefits!N232</f>
        <v/>
      </c>
      <c r="C4222" t="str" cm="1">
        <f t="array" ref="C4222">IFERROR(INDEX($B$1:$B$6003,SMALL(IF(NOT($B$1:$B$6003=""),ROW($A$1:$A$6003),""),ROW(A4221))),"")</f>
        <v/>
      </c>
    </row>
    <row r="4223" spans="2:3">
      <c r="B4223" s="5" t="str">
        <f>Flex_Benefits!N233</f>
        <v/>
      </c>
      <c r="C4223" t="str" cm="1">
        <f t="array" ref="C4223">IFERROR(INDEX($B$1:$B$6003,SMALL(IF(NOT($B$1:$B$6003=""),ROW($A$1:$A$6003),""),ROW(A4222))),"")</f>
        <v/>
      </c>
    </row>
    <row r="4224" spans="2:3">
      <c r="B4224" s="5" t="str">
        <f>Flex_Benefits!N234</f>
        <v/>
      </c>
      <c r="C4224" t="str" cm="1">
        <f t="array" ref="C4224">IFERROR(INDEX($B$1:$B$6003,SMALL(IF(NOT($B$1:$B$6003=""),ROW($A$1:$A$6003),""),ROW(A4223))),"")</f>
        <v/>
      </c>
    </row>
    <row r="4225" spans="2:3">
      <c r="B4225" s="5" t="str">
        <f>Flex_Benefits!N235</f>
        <v/>
      </c>
      <c r="C4225" t="str" cm="1">
        <f t="array" ref="C4225">IFERROR(INDEX($B$1:$B$6003,SMALL(IF(NOT($B$1:$B$6003=""),ROW($A$1:$A$6003),""),ROW(A4224))),"")</f>
        <v/>
      </c>
    </row>
    <row r="4226" spans="2:3">
      <c r="B4226" s="5" t="str">
        <f>Flex_Benefits!N236</f>
        <v/>
      </c>
      <c r="C4226" t="str" cm="1">
        <f t="array" ref="C4226">IFERROR(INDEX($B$1:$B$6003,SMALL(IF(NOT($B$1:$B$6003=""),ROW($A$1:$A$6003),""),ROW(A4225))),"")</f>
        <v/>
      </c>
    </row>
    <row r="4227" spans="2:3">
      <c r="B4227" s="5" t="str">
        <f>Flex_Benefits!N237</f>
        <v/>
      </c>
      <c r="C4227" t="str" cm="1">
        <f t="array" ref="C4227">IFERROR(INDEX($B$1:$B$6003,SMALL(IF(NOT($B$1:$B$6003=""),ROW($A$1:$A$6003),""),ROW(A4226))),"")</f>
        <v/>
      </c>
    </row>
    <row r="4228" spans="2:3">
      <c r="B4228" s="5" t="str">
        <f>Flex_Benefits!N238</f>
        <v/>
      </c>
      <c r="C4228" t="str" cm="1">
        <f t="array" ref="C4228">IFERROR(INDEX($B$1:$B$6003,SMALL(IF(NOT($B$1:$B$6003=""),ROW($A$1:$A$6003),""),ROW(A4227))),"")</f>
        <v/>
      </c>
    </row>
    <row r="4229" spans="2:3">
      <c r="B4229" s="5" t="str">
        <f>Flex_Benefits!N239</f>
        <v/>
      </c>
      <c r="C4229" t="str" cm="1">
        <f t="array" ref="C4229">IFERROR(INDEX($B$1:$B$6003,SMALL(IF(NOT($B$1:$B$6003=""),ROW($A$1:$A$6003),""),ROW(A4228))),"")</f>
        <v/>
      </c>
    </row>
    <row r="4230" spans="2:3">
      <c r="B4230" s="5" t="str">
        <f>Flex_Benefits!N240</f>
        <v/>
      </c>
      <c r="C4230" t="str" cm="1">
        <f t="array" ref="C4230">IFERROR(INDEX($B$1:$B$6003,SMALL(IF(NOT($B$1:$B$6003=""),ROW($A$1:$A$6003),""),ROW(A4229))),"")</f>
        <v/>
      </c>
    </row>
    <row r="4231" spans="2:3">
      <c r="B4231" s="5" t="str">
        <f>Flex_Benefits!N241</f>
        <v/>
      </c>
      <c r="C4231" t="str" cm="1">
        <f t="array" ref="C4231">IFERROR(INDEX($B$1:$B$6003,SMALL(IF(NOT($B$1:$B$6003=""),ROW($A$1:$A$6003),""),ROW(A4230))),"")</f>
        <v/>
      </c>
    </row>
    <row r="4232" spans="2:3">
      <c r="B4232" s="5" t="str">
        <f>Flex_Benefits!N242</f>
        <v/>
      </c>
      <c r="C4232" t="str" cm="1">
        <f t="array" ref="C4232">IFERROR(INDEX($B$1:$B$6003,SMALL(IF(NOT($B$1:$B$6003=""),ROW($A$1:$A$6003),""),ROW(A4231))),"")</f>
        <v/>
      </c>
    </row>
    <row r="4233" spans="2:3">
      <c r="B4233" s="5" t="str">
        <f>Flex_Benefits!N243</f>
        <v/>
      </c>
      <c r="C4233" t="str" cm="1">
        <f t="array" ref="C4233">IFERROR(INDEX($B$1:$B$6003,SMALL(IF(NOT($B$1:$B$6003=""),ROW($A$1:$A$6003),""),ROW(A4232))),"")</f>
        <v/>
      </c>
    </row>
    <row r="4234" spans="2:3">
      <c r="B4234" s="5" t="str">
        <f>Flex_Benefits!N244</f>
        <v/>
      </c>
      <c r="C4234" t="str" cm="1">
        <f t="array" ref="C4234">IFERROR(INDEX($B$1:$B$6003,SMALL(IF(NOT($B$1:$B$6003=""),ROW($A$1:$A$6003),""),ROW(A4233))),"")</f>
        <v/>
      </c>
    </row>
    <row r="4235" spans="2:3">
      <c r="B4235" s="5" t="str">
        <f>Flex_Benefits!N245</f>
        <v/>
      </c>
      <c r="C4235" t="str" cm="1">
        <f t="array" ref="C4235">IFERROR(INDEX($B$1:$B$6003,SMALL(IF(NOT($B$1:$B$6003=""),ROW($A$1:$A$6003),""),ROW(A4234))),"")</f>
        <v/>
      </c>
    </row>
    <row r="4236" spans="2:3">
      <c r="B4236" s="5" t="str">
        <f>Flex_Benefits!N246</f>
        <v/>
      </c>
      <c r="C4236" t="str" cm="1">
        <f t="array" ref="C4236">IFERROR(INDEX($B$1:$B$6003,SMALL(IF(NOT($B$1:$B$6003=""),ROW($A$1:$A$6003),""),ROW(A4235))),"")</f>
        <v/>
      </c>
    </row>
    <row r="4237" spans="2:3">
      <c r="B4237" s="5" t="str">
        <f>Flex_Benefits!N247</f>
        <v/>
      </c>
      <c r="C4237" t="str" cm="1">
        <f t="array" ref="C4237">IFERROR(INDEX($B$1:$B$6003,SMALL(IF(NOT($B$1:$B$6003=""),ROW($A$1:$A$6003),""),ROW(A4236))),"")</f>
        <v/>
      </c>
    </row>
    <row r="4238" spans="2:3">
      <c r="B4238" s="5" t="str">
        <f>Flex_Benefits!N248</f>
        <v/>
      </c>
      <c r="C4238" t="str" cm="1">
        <f t="array" ref="C4238">IFERROR(INDEX($B$1:$B$6003,SMALL(IF(NOT($B$1:$B$6003=""),ROW($A$1:$A$6003),""),ROW(A4237))),"")</f>
        <v/>
      </c>
    </row>
    <row r="4239" spans="2:3">
      <c r="B4239" s="5" t="str">
        <f>Flex_Benefits!N249</f>
        <v/>
      </c>
      <c r="C4239" t="str" cm="1">
        <f t="array" ref="C4239">IFERROR(INDEX($B$1:$B$6003,SMALL(IF(NOT($B$1:$B$6003=""),ROW($A$1:$A$6003),""),ROW(A4238))),"")</f>
        <v/>
      </c>
    </row>
    <row r="4240" spans="2:3">
      <c r="B4240" s="5" t="str">
        <f>Flex_Benefits!N250</f>
        <v/>
      </c>
      <c r="C4240" t="str" cm="1">
        <f t="array" ref="C4240">IFERROR(INDEX($B$1:$B$6003,SMALL(IF(NOT($B$1:$B$6003=""),ROW($A$1:$A$6003),""),ROW(A4239))),"")</f>
        <v/>
      </c>
    </row>
    <row r="4241" spans="2:3">
      <c r="B4241" s="5" t="str">
        <f>Flex_Benefits!N251</f>
        <v/>
      </c>
      <c r="C4241" t="str" cm="1">
        <f t="array" ref="C4241">IFERROR(INDEX($B$1:$B$6003,SMALL(IF(NOT($B$1:$B$6003=""),ROW($A$1:$A$6003),""),ROW(A4240))),"")</f>
        <v/>
      </c>
    </row>
    <row r="4242" spans="2:3">
      <c r="B4242" s="5" t="str">
        <f>Flex_Benefits!N252</f>
        <v/>
      </c>
      <c r="C4242" t="str" cm="1">
        <f t="array" ref="C4242">IFERROR(INDEX($B$1:$B$6003,SMALL(IF(NOT($B$1:$B$6003=""),ROW($A$1:$A$6003),""),ROW(A4241))),"")</f>
        <v/>
      </c>
    </row>
    <row r="4243" spans="2:3">
      <c r="B4243" s="5" t="str">
        <f>Flex_Benefits!N253</f>
        <v/>
      </c>
      <c r="C4243" t="str" cm="1">
        <f t="array" ref="C4243">IFERROR(INDEX($B$1:$B$6003,SMALL(IF(NOT($B$1:$B$6003=""),ROW($A$1:$A$6003),""),ROW(A4242))),"")</f>
        <v/>
      </c>
    </row>
    <row r="4244" spans="2:3">
      <c r="B4244" s="5" t="str">
        <f>Flex_Benefits!N254</f>
        <v/>
      </c>
      <c r="C4244" t="str" cm="1">
        <f t="array" ref="C4244">IFERROR(INDEX($B$1:$B$6003,SMALL(IF(NOT($B$1:$B$6003=""),ROW($A$1:$A$6003),""),ROW(A4243))),"")</f>
        <v/>
      </c>
    </row>
    <row r="4245" spans="2:3">
      <c r="B4245" s="5" t="str">
        <f>Flex_Benefits!N255</f>
        <v/>
      </c>
      <c r="C4245" t="str" cm="1">
        <f t="array" ref="C4245">IFERROR(INDEX($B$1:$B$6003,SMALL(IF(NOT($B$1:$B$6003=""),ROW($A$1:$A$6003),""),ROW(A4244))),"")</f>
        <v/>
      </c>
    </row>
    <row r="4246" spans="2:3">
      <c r="B4246" s="5" t="str">
        <f>Flex_Benefits!N256</f>
        <v/>
      </c>
      <c r="C4246" t="str" cm="1">
        <f t="array" ref="C4246">IFERROR(INDEX($B$1:$B$6003,SMALL(IF(NOT($B$1:$B$6003=""),ROW($A$1:$A$6003),""),ROW(A4245))),"")</f>
        <v/>
      </c>
    </row>
    <row r="4247" spans="2:3">
      <c r="B4247" s="5" t="str">
        <f>Flex_Benefits!N257</f>
        <v/>
      </c>
      <c r="C4247" t="str" cm="1">
        <f t="array" ref="C4247">IFERROR(INDEX($B$1:$B$6003,SMALL(IF(NOT($B$1:$B$6003=""),ROW($A$1:$A$6003),""),ROW(A4246))),"")</f>
        <v/>
      </c>
    </row>
    <row r="4248" spans="2:3">
      <c r="B4248" s="5" t="str">
        <f>Flex_Benefits!N258</f>
        <v/>
      </c>
      <c r="C4248" t="str" cm="1">
        <f t="array" ref="C4248">IFERROR(INDEX($B$1:$B$6003,SMALL(IF(NOT($B$1:$B$6003=""),ROW($A$1:$A$6003),""),ROW(A4247))),"")</f>
        <v/>
      </c>
    </row>
    <row r="4249" spans="2:3">
      <c r="B4249" s="5" t="str">
        <f>Flex_Benefits!N259</f>
        <v/>
      </c>
      <c r="C4249" t="str" cm="1">
        <f t="array" ref="C4249">IFERROR(INDEX($B$1:$B$6003,SMALL(IF(NOT($B$1:$B$6003=""),ROW($A$1:$A$6003),""),ROW(A4248))),"")</f>
        <v/>
      </c>
    </row>
    <row r="4250" spans="2:3">
      <c r="B4250" s="5" t="str">
        <f>Flex_Benefits!N260</f>
        <v/>
      </c>
      <c r="C4250" t="str" cm="1">
        <f t="array" ref="C4250">IFERROR(INDEX($B$1:$B$6003,SMALL(IF(NOT($B$1:$B$6003=""),ROW($A$1:$A$6003),""),ROW(A4249))),"")</f>
        <v/>
      </c>
    </row>
    <row r="4251" spans="2:3">
      <c r="B4251" s="5" t="str">
        <f>Flex_Benefits!N261</f>
        <v/>
      </c>
      <c r="C4251" t="str" cm="1">
        <f t="array" ref="C4251">IFERROR(INDEX($B$1:$B$6003,SMALL(IF(NOT($B$1:$B$6003=""),ROW($A$1:$A$6003),""),ROW(A4250))),"")</f>
        <v/>
      </c>
    </row>
    <row r="4252" spans="2:3">
      <c r="B4252" s="5" t="str">
        <f>Flex_Benefits!N262</f>
        <v/>
      </c>
      <c r="C4252" t="str" cm="1">
        <f t="array" ref="C4252">IFERROR(INDEX($B$1:$B$6003,SMALL(IF(NOT($B$1:$B$6003=""),ROW($A$1:$A$6003),""),ROW(A4251))),"")</f>
        <v/>
      </c>
    </row>
    <row r="4253" spans="2:3">
      <c r="B4253" s="5" t="str">
        <f>Flex_Benefits!N263</f>
        <v/>
      </c>
      <c r="C4253" t="str" cm="1">
        <f t="array" ref="C4253">IFERROR(INDEX($B$1:$B$6003,SMALL(IF(NOT($B$1:$B$6003=""),ROW($A$1:$A$6003),""),ROW(A4252))),"")</f>
        <v/>
      </c>
    </row>
    <row r="4254" spans="2:3">
      <c r="B4254" s="5" t="str">
        <f>Flex_Benefits!N264</f>
        <v/>
      </c>
      <c r="C4254" t="str" cm="1">
        <f t="array" ref="C4254">IFERROR(INDEX($B$1:$B$6003,SMALL(IF(NOT($B$1:$B$6003=""),ROW($A$1:$A$6003),""),ROW(A4253))),"")</f>
        <v/>
      </c>
    </row>
    <row r="4255" spans="2:3">
      <c r="B4255" s="5" t="str">
        <f>Flex_Benefits!N265</f>
        <v/>
      </c>
      <c r="C4255" t="str" cm="1">
        <f t="array" ref="C4255">IFERROR(INDEX($B$1:$B$6003,SMALL(IF(NOT($B$1:$B$6003=""),ROW($A$1:$A$6003),""),ROW(A4254))),"")</f>
        <v/>
      </c>
    </row>
    <row r="4256" spans="2:3">
      <c r="B4256" s="5" t="str">
        <f>Flex_Benefits!N266</f>
        <v/>
      </c>
      <c r="C4256" t="str" cm="1">
        <f t="array" ref="C4256">IFERROR(INDEX($B$1:$B$6003,SMALL(IF(NOT($B$1:$B$6003=""),ROW($A$1:$A$6003),""),ROW(A4255))),"")</f>
        <v/>
      </c>
    </row>
    <row r="4257" spans="2:3">
      <c r="B4257" s="5" t="str">
        <f>Flex_Benefits!N267</f>
        <v/>
      </c>
      <c r="C4257" t="str" cm="1">
        <f t="array" ref="C4257">IFERROR(INDEX($B$1:$B$6003,SMALL(IF(NOT($B$1:$B$6003=""),ROW($A$1:$A$6003),""),ROW(A4256))),"")</f>
        <v/>
      </c>
    </row>
    <row r="4258" spans="2:3">
      <c r="B4258" s="5" t="str">
        <f>Flex_Benefits!N268</f>
        <v/>
      </c>
      <c r="C4258" t="str" cm="1">
        <f t="array" ref="C4258">IFERROR(INDEX($B$1:$B$6003,SMALL(IF(NOT($B$1:$B$6003=""),ROW($A$1:$A$6003),""),ROW(A4257))),"")</f>
        <v/>
      </c>
    </row>
    <row r="4259" spans="2:3">
      <c r="B4259" s="5" t="str">
        <f>Flex_Benefits!N269</f>
        <v/>
      </c>
      <c r="C4259" t="str" cm="1">
        <f t="array" ref="C4259">IFERROR(INDEX($B$1:$B$6003,SMALL(IF(NOT($B$1:$B$6003=""),ROW($A$1:$A$6003),""),ROW(A4258))),"")</f>
        <v/>
      </c>
    </row>
    <row r="4260" spans="2:3">
      <c r="B4260" s="5" t="str">
        <f>Flex_Benefits!N270</f>
        <v/>
      </c>
      <c r="C4260" t="str" cm="1">
        <f t="array" ref="C4260">IFERROR(INDEX($B$1:$B$6003,SMALL(IF(NOT($B$1:$B$6003=""),ROW($A$1:$A$6003),""),ROW(A4259))),"")</f>
        <v/>
      </c>
    </row>
    <row r="4261" spans="2:3">
      <c r="B4261" s="5" t="str">
        <f>Flex_Benefits!N271</f>
        <v/>
      </c>
      <c r="C4261" t="str" cm="1">
        <f t="array" ref="C4261">IFERROR(INDEX($B$1:$B$6003,SMALL(IF(NOT($B$1:$B$6003=""),ROW($A$1:$A$6003),""),ROW(A4260))),"")</f>
        <v/>
      </c>
    </row>
    <row r="4262" spans="2:3">
      <c r="B4262" s="5" t="str">
        <f>Flex_Benefits!N272</f>
        <v/>
      </c>
      <c r="C4262" t="str" cm="1">
        <f t="array" ref="C4262">IFERROR(INDEX($B$1:$B$6003,SMALL(IF(NOT($B$1:$B$6003=""),ROW($A$1:$A$6003),""),ROW(A4261))),"")</f>
        <v/>
      </c>
    </row>
    <row r="4263" spans="2:3">
      <c r="B4263" s="5" t="str">
        <f>Flex_Benefits!N273</f>
        <v/>
      </c>
      <c r="C4263" t="str" cm="1">
        <f t="array" ref="C4263">IFERROR(INDEX($B$1:$B$6003,SMALL(IF(NOT($B$1:$B$6003=""),ROW($A$1:$A$6003),""),ROW(A4262))),"")</f>
        <v/>
      </c>
    </row>
    <row r="4264" spans="2:3">
      <c r="B4264" s="5" t="str">
        <f>Flex_Benefits!N274</f>
        <v/>
      </c>
      <c r="C4264" t="str" cm="1">
        <f t="array" ref="C4264">IFERROR(INDEX($B$1:$B$6003,SMALL(IF(NOT($B$1:$B$6003=""),ROW($A$1:$A$6003),""),ROW(A4263))),"")</f>
        <v/>
      </c>
    </row>
    <row r="4265" spans="2:3">
      <c r="B4265" s="5" t="str">
        <f>Flex_Benefits!N275</f>
        <v/>
      </c>
      <c r="C4265" t="str" cm="1">
        <f t="array" ref="C4265">IFERROR(INDEX($B$1:$B$6003,SMALL(IF(NOT($B$1:$B$6003=""),ROW($A$1:$A$6003),""),ROW(A4264))),"")</f>
        <v/>
      </c>
    </row>
    <row r="4266" spans="2:3">
      <c r="B4266" s="5" t="str">
        <f>Flex_Benefits!N276</f>
        <v/>
      </c>
      <c r="C4266" t="str" cm="1">
        <f t="array" ref="C4266">IFERROR(INDEX($B$1:$B$6003,SMALL(IF(NOT($B$1:$B$6003=""),ROW($A$1:$A$6003),""),ROW(A4265))),"")</f>
        <v/>
      </c>
    </row>
    <row r="4267" spans="2:3">
      <c r="B4267" s="5" t="str">
        <f>Flex_Benefits!N277</f>
        <v/>
      </c>
      <c r="C4267" t="str" cm="1">
        <f t="array" ref="C4267">IFERROR(INDEX($B$1:$B$6003,SMALL(IF(NOT($B$1:$B$6003=""),ROW($A$1:$A$6003),""),ROW(A4266))),"")</f>
        <v/>
      </c>
    </row>
    <row r="4268" spans="2:3">
      <c r="B4268" s="5" t="str">
        <f>Flex_Benefits!N278</f>
        <v/>
      </c>
      <c r="C4268" t="str" cm="1">
        <f t="array" ref="C4268">IFERROR(INDEX($B$1:$B$6003,SMALL(IF(NOT($B$1:$B$6003=""),ROW($A$1:$A$6003),""),ROW(A4267))),"")</f>
        <v/>
      </c>
    </row>
    <row r="4269" spans="2:3">
      <c r="B4269" s="5" t="str">
        <f>Flex_Benefits!N279</f>
        <v/>
      </c>
      <c r="C4269" t="str" cm="1">
        <f t="array" ref="C4269">IFERROR(INDEX($B$1:$B$6003,SMALL(IF(NOT($B$1:$B$6003=""),ROW($A$1:$A$6003),""),ROW(A4268))),"")</f>
        <v/>
      </c>
    </row>
    <row r="4270" spans="2:3">
      <c r="B4270" s="5" t="str">
        <f>Flex_Benefits!N280</f>
        <v/>
      </c>
      <c r="C4270" t="str" cm="1">
        <f t="array" ref="C4270">IFERROR(INDEX($B$1:$B$6003,SMALL(IF(NOT($B$1:$B$6003=""),ROW($A$1:$A$6003),""),ROW(A4269))),"")</f>
        <v/>
      </c>
    </row>
    <row r="4271" spans="2:3">
      <c r="B4271" s="5" t="str">
        <f>Flex_Benefits!N281</f>
        <v/>
      </c>
      <c r="C4271" t="str" cm="1">
        <f t="array" ref="C4271">IFERROR(INDEX($B$1:$B$6003,SMALL(IF(NOT($B$1:$B$6003=""),ROW($A$1:$A$6003),""),ROW(A4270))),"")</f>
        <v/>
      </c>
    </row>
    <row r="4272" spans="2:3">
      <c r="B4272" s="5" t="str">
        <f>Flex_Benefits!N282</f>
        <v/>
      </c>
      <c r="C4272" t="str" cm="1">
        <f t="array" ref="C4272">IFERROR(INDEX($B$1:$B$6003,SMALL(IF(NOT($B$1:$B$6003=""),ROW($A$1:$A$6003),""),ROW(A4271))),"")</f>
        <v/>
      </c>
    </row>
    <row r="4273" spans="2:3">
      <c r="B4273" s="5" t="str">
        <f>Flex_Benefits!N283</f>
        <v/>
      </c>
      <c r="C4273" t="str" cm="1">
        <f t="array" ref="C4273">IFERROR(INDEX($B$1:$B$6003,SMALL(IF(NOT($B$1:$B$6003=""),ROW($A$1:$A$6003),""),ROW(A4272))),"")</f>
        <v/>
      </c>
    </row>
    <row r="4274" spans="2:3">
      <c r="B4274" s="5" t="str">
        <f>Flex_Benefits!N284</f>
        <v/>
      </c>
      <c r="C4274" t="str" cm="1">
        <f t="array" ref="C4274">IFERROR(INDEX($B$1:$B$6003,SMALL(IF(NOT($B$1:$B$6003=""),ROW($A$1:$A$6003),""),ROW(A4273))),"")</f>
        <v/>
      </c>
    </row>
    <row r="4275" spans="2:3">
      <c r="B4275" s="5" t="str">
        <f>Flex_Benefits!N285</f>
        <v/>
      </c>
      <c r="C4275" t="str" cm="1">
        <f t="array" ref="C4275">IFERROR(INDEX($B$1:$B$6003,SMALL(IF(NOT($B$1:$B$6003=""),ROW($A$1:$A$6003),""),ROW(A4274))),"")</f>
        <v/>
      </c>
    </row>
    <row r="4276" spans="2:3">
      <c r="B4276" s="5" t="str">
        <f>Flex_Benefits!N286</f>
        <v/>
      </c>
      <c r="C4276" t="str" cm="1">
        <f t="array" ref="C4276">IFERROR(INDEX($B$1:$B$6003,SMALL(IF(NOT($B$1:$B$6003=""),ROW($A$1:$A$6003),""),ROW(A4275))),"")</f>
        <v/>
      </c>
    </row>
    <row r="4277" spans="2:3">
      <c r="B4277" s="5" t="str">
        <f>Flex_Benefits!N287</f>
        <v/>
      </c>
      <c r="C4277" t="str" cm="1">
        <f t="array" ref="C4277">IFERROR(INDEX($B$1:$B$6003,SMALL(IF(NOT($B$1:$B$6003=""),ROW($A$1:$A$6003),""),ROW(A4276))),"")</f>
        <v/>
      </c>
    </row>
    <row r="4278" spans="2:3">
      <c r="B4278" s="5" t="str">
        <f>Flex_Benefits!N288</f>
        <v/>
      </c>
      <c r="C4278" t="str" cm="1">
        <f t="array" ref="C4278">IFERROR(INDEX($B$1:$B$6003,SMALL(IF(NOT($B$1:$B$6003=""),ROW($A$1:$A$6003),""),ROW(A4277))),"")</f>
        <v/>
      </c>
    </row>
    <row r="4279" spans="2:3">
      <c r="B4279" s="5" t="str">
        <f>Flex_Benefits!N289</f>
        <v/>
      </c>
      <c r="C4279" t="str" cm="1">
        <f t="array" ref="C4279">IFERROR(INDEX($B$1:$B$6003,SMALL(IF(NOT($B$1:$B$6003=""),ROW($A$1:$A$6003),""),ROW(A4278))),"")</f>
        <v/>
      </c>
    </row>
    <row r="4280" spans="2:3">
      <c r="B4280" s="5" t="str">
        <f>Flex_Benefits!N290</f>
        <v/>
      </c>
      <c r="C4280" t="str" cm="1">
        <f t="array" ref="C4280">IFERROR(INDEX($B$1:$B$6003,SMALL(IF(NOT($B$1:$B$6003=""),ROW($A$1:$A$6003),""),ROW(A4279))),"")</f>
        <v/>
      </c>
    </row>
    <row r="4281" spans="2:3">
      <c r="B4281" s="5" t="str">
        <f>Flex_Benefits!N291</f>
        <v/>
      </c>
      <c r="C4281" t="str" cm="1">
        <f t="array" ref="C4281">IFERROR(INDEX($B$1:$B$6003,SMALL(IF(NOT($B$1:$B$6003=""),ROW($A$1:$A$6003),""),ROW(A4280))),"")</f>
        <v/>
      </c>
    </row>
    <row r="4282" spans="2:3">
      <c r="B4282" s="5" t="str">
        <f>Flex_Benefits!N292</f>
        <v/>
      </c>
      <c r="C4282" t="str" cm="1">
        <f t="array" ref="C4282">IFERROR(INDEX($B$1:$B$6003,SMALL(IF(NOT($B$1:$B$6003=""),ROW($A$1:$A$6003),""),ROW(A4281))),"")</f>
        <v/>
      </c>
    </row>
    <row r="4283" spans="2:3">
      <c r="B4283" s="5" t="str">
        <f>Flex_Benefits!N293</f>
        <v/>
      </c>
      <c r="C4283" t="str" cm="1">
        <f t="array" ref="C4283">IFERROR(INDEX($B$1:$B$6003,SMALL(IF(NOT($B$1:$B$6003=""),ROW($A$1:$A$6003),""),ROW(A4282))),"")</f>
        <v/>
      </c>
    </row>
    <row r="4284" spans="2:3">
      <c r="B4284" s="5" t="str">
        <f>Flex_Benefits!N294</f>
        <v/>
      </c>
      <c r="C4284" t="str" cm="1">
        <f t="array" ref="C4284">IFERROR(INDEX($B$1:$B$6003,SMALL(IF(NOT($B$1:$B$6003=""),ROW($A$1:$A$6003),""),ROW(A4283))),"")</f>
        <v/>
      </c>
    </row>
    <row r="4285" spans="2:3">
      <c r="B4285" s="5" t="str">
        <f>Flex_Benefits!N295</f>
        <v/>
      </c>
      <c r="C4285" t="str" cm="1">
        <f t="array" ref="C4285">IFERROR(INDEX($B$1:$B$6003,SMALL(IF(NOT($B$1:$B$6003=""),ROW($A$1:$A$6003),""),ROW(A4284))),"")</f>
        <v/>
      </c>
    </row>
    <row r="4286" spans="2:3">
      <c r="B4286" s="5" t="str">
        <f>Flex_Benefits!N296</f>
        <v/>
      </c>
      <c r="C4286" t="str" cm="1">
        <f t="array" ref="C4286">IFERROR(INDEX($B$1:$B$6003,SMALL(IF(NOT($B$1:$B$6003=""),ROW($A$1:$A$6003),""),ROW(A4285))),"")</f>
        <v/>
      </c>
    </row>
    <row r="4287" spans="2:3">
      <c r="B4287" s="5" t="str">
        <f>Flex_Benefits!N297</f>
        <v/>
      </c>
      <c r="C4287" t="str" cm="1">
        <f t="array" ref="C4287">IFERROR(INDEX($B$1:$B$6003,SMALL(IF(NOT($B$1:$B$6003=""),ROW($A$1:$A$6003),""),ROW(A4286))),"")</f>
        <v/>
      </c>
    </row>
    <row r="4288" spans="2:3">
      <c r="B4288" s="5" t="str">
        <f>Flex_Benefits!N298</f>
        <v/>
      </c>
      <c r="C4288" t="str" cm="1">
        <f t="array" ref="C4288">IFERROR(INDEX($B$1:$B$6003,SMALL(IF(NOT($B$1:$B$6003=""),ROW($A$1:$A$6003),""),ROW(A4287))),"")</f>
        <v/>
      </c>
    </row>
    <row r="4289" spans="2:3">
      <c r="B4289" s="5" t="str">
        <f>Flex_Benefits!N299</f>
        <v/>
      </c>
      <c r="C4289" t="str" cm="1">
        <f t="array" ref="C4289">IFERROR(INDEX($B$1:$B$6003,SMALL(IF(NOT($B$1:$B$6003=""),ROW($A$1:$A$6003),""),ROW(A4288))),"")</f>
        <v/>
      </c>
    </row>
    <row r="4290" spans="2:3">
      <c r="B4290" s="5" t="str">
        <f>Flex_Benefits!N300</f>
        <v/>
      </c>
      <c r="C4290" t="str" cm="1">
        <f t="array" ref="C4290">IFERROR(INDEX($B$1:$B$6003,SMALL(IF(NOT($B$1:$B$6003=""),ROW($A$1:$A$6003),""),ROW(A4289))),"")</f>
        <v/>
      </c>
    </row>
    <row r="4291" spans="2:3">
      <c r="B4291" s="5" t="str">
        <f>Flex_Benefits!N301</f>
        <v/>
      </c>
      <c r="C4291" t="str" cm="1">
        <f t="array" ref="C4291">IFERROR(INDEX($B$1:$B$6003,SMALL(IF(NOT($B$1:$B$6003=""),ROW($A$1:$A$6003),""),ROW(A4290))),"")</f>
        <v/>
      </c>
    </row>
    <row r="4292" spans="2:3">
      <c r="B4292" s="5" t="str">
        <f>Flex_Benefits!N302</f>
        <v/>
      </c>
      <c r="C4292" t="str" cm="1">
        <f t="array" ref="C4292">IFERROR(INDEX($B$1:$B$6003,SMALL(IF(NOT($B$1:$B$6003=""),ROW($A$1:$A$6003),""),ROW(A4291))),"")</f>
        <v/>
      </c>
    </row>
    <row r="4293" spans="2:3">
      <c r="B4293" s="5" t="str">
        <f>Flex_Benefits!N303</f>
        <v/>
      </c>
      <c r="C4293" t="str" cm="1">
        <f t="array" ref="C4293">IFERROR(INDEX($B$1:$B$6003,SMALL(IF(NOT($B$1:$B$6003=""),ROW($A$1:$A$6003),""),ROW(A4292))),"")</f>
        <v/>
      </c>
    </row>
    <row r="4294" spans="2:3">
      <c r="B4294" s="5" t="str">
        <f>Flex_Benefits!N304</f>
        <v/>
      </c>
      <c r="C4294" t="str" cm="1">
        <f t="array" ref="C4294">IFERROR(INDEX($B$1:$B$6003,SMALL(IF(NOT($B$1:$B$6003=""),ROW($A$1:$A$6003),""),ROW(A4293))),"")</f>
        <v/>
      </c>
    </row>
    <row r="4295" spans="2:3">
      <c r="B4295" s="5" t="str">
        <f>Flex_Benefits!N305</f>
        <v/>
      </c>
      <c r="C4295" t="str" cm="1">
        <f t="array" ref="C4295">IFERROR(INDEX($B$1:$B$6003,SMALL(IF(NOT($B$1:$B$6003=""),ROW($A$1:$A$6003),""),ROW(A4294))),"")</f>
        <v/>
      </c>
    </row>
    <row r="4296" spans="2:3">
      <c r="B4296" s="5" t="str">
        <f>Flex_Benefits!N306</f>
        <v/>
      </c>
      <c r="C4296" t="str" cm="1">
        <f t="array" ref="C4296">IFERROR(INDEX($B$1:$B$6003,SMALL(IF(NOT($B$1:$B$6003=""),ROW($A$1:$A$6003),""),ROW(A4295))),"")</f>
        <v/>
      </c>
    </row>
    <row r="4297" spans="2:3">
      <c r="B4297" s="5" t="str">
        <f>Flex_Benefits!N307</f>
        <v/>
      </c>
      <c r="C4297" t="str" cm="1">
        <f t="array" ref="C4297">IFERROR(INDEX($B$1:$B$6003,SMALL(IF(NOT($B$1:$B$6003=""),ROW($A$1:$A$6003),""),ROW(A4296))),"")</f>
        <v/>
      </c>
    </row>
    <row r="4298" spans="2:3">
      <c r="B4298" s="5" t="str">
        <f>Flex_Benefits!N308</f>
        <v/>
      </c>
      <c r="C4298" t="str" cm="1">
        <f t="array" ref="C4298">IFERROR(INDEX($B$1:$B$6003,SMALL(IF(NOT($B$1:$B$6003=""),ROW($A$1:$A$6003),""),ROW(A4297))),"")</f>
        <v/>
      </c>
    </row>
    <row r="4299" spans="2:3">
      <c r="B4299" s="5" t="str">
        <f>Flex_Benefits!N309</f>
        <v/>
      </c>
      <c r="C4299" t="str" cm="1">
        <f t="array" ref="C4299">IFERROR(INDEX($B$1:$B$6003,SMALL(IF(NOT($B$1:$B$6003=""),ROW($A$1:$A$6003),""),ROW(A4298))),"")</f>
        <v/>
      </c>
    </row>
    <row r="4300" spans="2:3">
      <c r="B4300" s="5" t="str">
        <f>Flex_Benefits!N310</f>
        <v/>
      </c>
      <c r="C4300" t="str" cm="1">
        <f t="array" ref="C4300">IFERROR(INDEX($B$1:$B$6003,SMALL(IF(NOT($B$1:$B$6003=""),ROW($A$1:$A$6003),""),ROW(A4299))),"")</f>
        <v/>
      </c>
    </row>
    <row r="4301" spans="2:3">
      <c r="B4301" s="5" t="str">
        <f>Flex_Benefits!N311</f>
        <v/>
      </c>
      <c r="C4301" t="str" cm="1">
        <f t="array" ref="C4301">IFERROR(INDEX($B$1:$B$6003,SMALL(IF(NOT($B$1:$B$6003=""),ROW($A$1:$A$6003),""),ROW(A4300))),"")</f>
        <v/>
      </c>
    </row>
    <row r="4302" spans="2:3">
      <c r="B4302" s="5" t="str">
        <f>Flex_Benefits!N312</f>
        <v/>
      </c>
      <c r="C4302" t="str" cm="1">
        <f t="array" ref="C4302">IFERROR(INDEX($B$1:$B$6003,SMALL(IF(NOT($B$1:$B$6003=""),ROW($A$1:$A$6003),""),ROW(A4301))),"")</f>
        <v/>
      </c>
    </row>
    <row r="4303" spans="2:3">
      <c r="B4303" s="5" t="str">
        <f>Flex_Benefits!N313</f>
        <v/>
      </c>
      <c r="C4303" t="str" cm="1">
        <f t="array" ref="C4303">IFERROR(INDEX($B$1:$B$6003,SMALL(IF(NOT($B$1:$B$6003=""),ROW($A$1:$A$6003),""),ROW(A4302))),"")</f>
        <v/>
      </c>
    </row>
    <row r="4304" spans="2:3">
      <c r="B4304" s="5" t="str">
        <f>Flex_Benefits!N314</f>
        <v/>
      </c>
      <c r="C4304" t="str" cm="1">
        <f t="array" ref="C4304">IFERROR(INDEX($B$1:$B$6003,SMALL(IF(NOT($B$1:$B$6003=""),ROW($A$1:$A$6003),""),ROW(A4303))),"")</f>
        <v/>
      </c>
    </row>
    <row r="4305" spans="2:3">
      <c r="B4305" s="5" t="str">
        <f>Flex_Benefits!N315</f>
        <v/>
      </c>
      <c r="C4305" t="str" cm="1">
        <f t="array" ref="C4305">IFERROR(INDEX($B$1:$B$6003,SMALL(IF(NOT($B$1:$B$6003=""),ROW($A$1:$A$6003),""),ROW(A4304))),"")</f>
        <v/>
      </c>
    </row>
    <row r="4306" spans="2:3">
      <c r="B4306" s="5" t="str">
        <f>Flex_Benefits!N316</f>
        <v/>
      </c>
      <c r="C4306" t="str" cm="1">
        <f t="array" ref="C4306">IFERROR(INDEX($B$1:$B$6003,SMALL(IF(NOT($B$1:$B$6003=""),ROW($A$1:$A$6003),""),ROW(A4305))),"")</f>
        <v/>
      </c>
    </row>
    <row r="4307" spans="2:3">
      <c r="B4307" s="5" t="str">
        <f>Flex_Benefits!N317</f>
        <v/>
      </c>
      <c r="C4307" t="str" cm="1">
        <f t="array" ref="C4307">IFERROR(INDEX($B$1:$B$6003,SMALL(IF(NOT($B$1:$B$6003=""),ROW($A$1:$A$6003),""),ROW(A4306))),"")</f>
        <v/>
      </c>
    </row>
    <row r="4308" spans="2:3">
      <c r="B4308" s="5" t="str">
        <f>Flex_Benefits!N318</f>
        <v/>
      </c>
      <c r="C4308" t="str" cm="1">
        <f t="array" ref="C4308">IFERROR(INDEX($B$1:$B$6003,SMALL(IF(NOT($B$1:$B$6003=""),ROW($A$1:$A$6003),""),ROW(A4307))),"")</f>
        <v/>
      </c>
    </row>
    <row r="4309" spans="2:3">
      <c r="B4309" s="5" t="str">
        <f>Flex_Benefits!N319</f>
        <v/>
      </c>
      <c r="C4309" t="str" cm="1">
        <f t="array" ref="C4309">IFERROR(INDEX($B$1:$B$6003,SMALL(IF(NOT($B$1:$B$6003=""),ROW($A$1:$A$6003),""),ROW(A4308))),"")</f>
        <v/>
      </c>
    </row>
    <row r="4310" spans="2:3">
      <c r="B4310" s="5" t="str">
        <f>Flex_Benefits!N320</f>
        <v/>
      </c>
      <c r="C4310" t="str" cm="1">
        <f t="array" ref="C4310">IFERROR(INDEX($B$1:$B$6003,SMALL(IF(NOT($B$1:$B$6003=""),ROW($A$1:$A$6003),""),ROW(A4309))),"")</f>
        <v/>
      </c>
    </row>
    <row r="4311" spans="2:3">
      <c r="B4311" s="5" t="str">
        <f>Flex_Benefits!N321</f>
        <v/>
      </c>
      <c r="C4311" t="str" cm="1">
        <f t="array" ref="C4311">IFERROR(INDEX($B$1:$B$6003,SMALL(IF(NOT($B$1:$B$6003=""),ROW($A$1:$A$6003),""),ROW(A4310))),"")</f>
        <v/>
      </c>
    </row>
    <row r="4312" spans="2:3">
      <c r="B4312" s="5" t="str">
        <f>Flex_Benefits!N322</f>
        <v/>
      </c>
      <c r="C4312" t="str" cm="1">
        <f t="array" ref="C4312">IFERROR(INDEX($B$1:$B$6003,SMALL(IF(NOT($B$1:$B$6003=""),ROW($A$1:$A$6003),""),ROW(A4311))),"")</f>
        <v/>
      </c>
    </row>
    <row r="4313" spans="2:3">
      <c r="B4313" s="5" t="str">
        <f>Flex_Benefits!N323</f>
        <v/>
      </c>
      <c r="C4313" t="str" cm="1">
        <f t="array" ref="C4313">IFERROR(INDEX($B$1:$B$6003,SMALL(IF(NOT($B$1:$B$6003=""),ROW($A$1:$A$6003),""),ROW(A4312))),"")</f>
        <v/>
      </c>
    </row>
    <row r="4314" spans="2:3">
      <c r="B4314" s="5" t="str">
        <f>Flex_Benefits!N324</f>
        <v/>
      </c>
      <c r="C4314" t="str" cm="1">
        <f t="array" ref="C4314">IFERROR(INDEX($B$1:$B$6003,SMALL(IF(NOT($B$1:$B$6003=""),ROW($A$1:$A$6003),""),ROW(A4313))),"")</f>
        <v/>
      </c>
    </row>
    <row r="4315" spans="2:3">
      <c r="B4315" s="5" t="str">
        <f>Flex_Benefits!N325</f>
        <v/>
      </c>
      <c r="C4315" t="str" cm="1">
        <f t="array" ref="C4315">IFERROR(INDEX($B$1:$B$6003,SMALL(IF(NOT($B$1:$B$6003=""),ROW($A$1:$A$6003),""),ROW(A4314))),"")</f>
        <v/>
      </c>
    </row>
    <row r="4316" spans="2:3">
      <c r="B4316" s="5" t="str">
        <f>Flex_Benefits!N326</f>
        <v/>
      </c>
      <c r="C4316" t="str" cm="1">
        <f t="array" ref="C4316">IFERROR(INDEX($B$1:$B$6003,SMALL(IF(NOT($B$1:$B$6003=""),ROW($A$1:$A$6003),""),ROW(A4315))),"")</f>
        <v/>
      </c>
    </row>
    <row r="4317" spans="2:3">
      <c r="B4317" s="5" t="str">
        <f>Flex_Benefits!N327</f>
        <v/>
      </c>
      <c r="C4317" t="str" cm="1">
        <f t="array" ref="C4317">IFERROR(INDEX($B$1:$B$6003,SMALL(IF(NOT($B$1:$B$6003=""),ROW($A$1:$A$6003),""),ROW(A4316))),"")</f>
        <v/>
      </c>
    </row>
    <row r="4318" spans="2:3">
      <c r="B4318" s="5" t="str">
        <f>Flex_Benefits!N328</f>
        <v/>
      </c>
      <c r="C4318" t="str" cm="1">
        <f t="array" ref="C4318">IFERROR(INDEX($B$1:$B$6003,SMALL(IF(NOT($B$1:$B$6003=""),ROW($A$1:$A$6003),""),ROW(A4317))),"")</f>
        <v/>
      </c>
    </row>
    <row r="4319" spans="2:3">
      <c r="B4319" s="5" t="str">
        <f>Flex_Benefits!N329</f>
        <v/>
      </c>
      <c r="C4319" t="str" cm="1">
        <f t="array" ref="C4319">IFERROR(INDEX($B$1:$B$6003,SMALL(IF(NOT($B$1:$B$6003=""),ROW($A$1:$A$6003),""),ROW(A4318))),"")</f>
        <v/>
      </c>
    </row>
    <row r="4320" spans="2:3">
      <c r="B4320" s="5" t="str">
        <f>Flex_Benefits!N330</f>
        <v/>
      </c>
      <c r="C4320" t="str" cm="1">
        <f t="array" ref="C4320">IFERROR(INDEX($B$1:$B$6003,SMALL(IF(NOT($B$1:$B$6003=""),ROW($A$1:$A$6003),""),ROW(A4319))),"")</f>
        <v/>
      </c>
    </row>
    <row r="4321" spans="2:3">
      <c r="B4321" s="5" t="str">
        <f>Flex_Benefits!N331</f>
        <v/>
      </c>
      <c r="C4321" t="str" cm="1">
        <f t="array" ref="C4321">IFERROR(INDEX($B$1:$B$6003,SMALL(IF(NOT($B$1:$B$6003=""),ROW($A$1:$A$6003),""),ROW(A4320))),"")</f>
        <v/>
      </c>
    </row>
    <row r="4322" spans="2:3">
      <c r="B4322" s="5" t="str">
        <f>Flex_Benefits!N332</f>
        <v/>
      </c>
      <c r="C4322" t="str" cm="1">
        <f t="array" ref="C4322">IFERROR(INDEX($B$1:$B$6003,SMALL(IF(NOT($B$1:$B$6003=""),ROW($A$1:$A$6003),""),ROW(A4321))),"")</f>
        <v/>
      </c>
    </row>
    <row r="4323" spans="2:3">
      <c r="B4323" s="5" t="str">
        <f>Flex_Benefits!N333</f>
        <v/>
      </c>
      <c r="C4323" t="str" cm="1">
        <f t="array" ref="C4323">IFERROR(INDEX($B$1:$B$6003,SMALL(IF(NOT($B$1:$B$6003=""),ROW($A$1:$A$6003),""),ROW(A4322))),"")</f>
        <v/>
      </c>
    </row>
    <row r="4324" spans="2:3">
      <c r="B4324" s="5" t="str">
        <f>Flex_Benefits!N334</f>
        <v/>
      </c>
      <c r="C4324" t="str" cm="1">
        <f t="array" ref="C4324">IFERROR(INDEX($B$1:$B$6003,SMALL(IF(NOT($B$1:$B$6003=""),ROW($A$1:$A$6003),""),ROW(A4323))),"")</f>
        <v/>
      </c>
    </row>
    <row r="4325" spans="2:3">
      <c r="B4325" s="5" t="str">
        <f>Flex_Benefits!N335</f>
        <v/>
      </c>
      <c r="C4325" t="str" cm="1">
        <f t="array" ref="C4325">IFERROR(INDEX($B$1:$B$6003,SMALL(IF(NOT($B$1:$B$6003=""),ROW($A$1:$A$6003),""),ROW(A4324))),"")</f>
        <v/>
      </c>
    </row>
    <row r="4326" spans="2:3">
      <c r="B4326" s="5" t="str">
        <f>Flex_Benefits!N336</f>
        <v/>
      </c>
      <c r="C4326" t="str" cm="1">
        <f t="array" ref="C4326">IFERROR(INDEX($B$1:$B$6003,SMALL(IF(NOT($B$1:$B$6003=""),ROW($A$1:$A$6003),""),ROW(A4325))),"")</f>
        <v/>
      </c>
    </row>
    <row r="4327" spans="2:3">
      <c r="B4327" s="5" t="str">
        <f>Flex_Benefits!N337</f>
        <v/>
      </c>
      <c r="C4327" t="str" cm="1">
        <f t="array" ref="C4327">IFERROR(INDEX($B$1:$B$6003,SMALL(IF(NOT($B$1:$B$6003=""),ROW($A$1:$A$6003),""),ROW(A4326))),"")</f>
        <v/>
      </c>
    </row>
    <row r="4328" spans="2:3">
      <c r="B4328" s="5" t="str">
        <f>Flex_Benefits!N338</f>
        <v/>
      </c>
      <c r="C4328" t="str" cm="1">
        <f t="array" ref="C4328">IFERROR(INDEX($B$1:$B$6003,SMALL(IF(NOT($B$1:$B$6003=""),ROW($A$1:$A$6003),""),ROW(A4327))),"")</f>
        <v/>
      </c>
    </row>
    <row r="4329" spans="2:3">
      <c r="B4329" s="5" t="str">
        <f>Flex_Benefits!N339</f>
        <v/>
      </c>
      <c r="C4329" t="str" cm="1">
        <f t="array" ref="C4329">IFERROR(INDEX($B$1:$B$6003,SMALL(IF(NOT($B$1:$B$6003=""),ROW($A$1:$A$6003),""),ROW(A4328))),"")</f>
        <v/>
      </c>
    </row>
    <row r="4330" spans="2:3">
      <c r="B4330" s="5" t="str">
        <f>Flex_Benefits!N340</f>
        <v/>
      </c>
      <c r="C4330" t="str" cm="1">
        <f t="array" ref="C4330">IFERROR(INDEX($B$1:$B$6003,SMALL(IF(NOT($B$1:$B$6003=""),ROW($A$1:$A$6003),""),ROW(A4329))),"")</f>
        <v/>
      </c>
    </row>
    <row r="4331" spans="2:3">
      <c r="B4331" s="5" t="str">
        <f>Flex_Benefits!N341</f>
        <v/>
      </c>
      <c r="C4331" t="str" cm="1">
        <f t="array" ref="C4331">IFERROR(INDEX($B$1:$B$6003,SMALL(IF(NOT($B$1:$B$6003=""),ROW($A$1:$A$6003),""),ROW(A4330))),"")</f>
        <v/>
      </c>
    </row>
    <row r="4332" spans="2:3">
      <c r="B4332" s="5" t="str">
        <f>Flex_Benefits!N342</f>
        <v/>
      </c>
      <c r="C4332" t="str" cm="1">
        <f t="array" ref="C4332">IFERROR(INDEX($B$1:$B$6003,SMALL(IF(NOT($B$1:$B$6003=""),ROW($A$1:$A$6003),""),ROW(A4331))),"")</f>
        <v/>
      </c>
    </row>
    <row r="4333" spans="2:3">
      <c r="B4333" s="5" t="str">
        <f>Flex_Benefits!N343</f>
        <v/>
      </c>
      <c r="C4333" t="str" cm="1">
        <f t="array" ref="C4333">IFERROR(INDEX($B$1:$B$6003,SMALL(IF(NOT($B$1:$B$6003=""),ROW($A$1:$A$6003),""),ROW(A4332))),"")</f>
        <v/>
      </c>
    </row>
    <row r="4334" spans="2:3">
      <c r="B4334" s="5" t="str">
        <f>Flex_Benefits!N344</f>
        <v/>
      </c>
      <c r="C4334" t="str" cm="1">
        <f t="array" ref="C4334">IFERROR(INDEX($B$1:$B$6003,SMALL(IF(NOT($B$1:$B$6003=""),ROW($A$1:$A$6003),""),ROW(A4333))),"")</f>
        <v/>
      </c>
    </row>
    <row r="4335" spans="2:3">
      <c r="B4335" s="5" t="str">
        <f>Flex_Benefits!N345</f>
        <v/>
      </c>
      <c r="C4335" t="str" cm="1">
        <f t="array" ref="C4335">IFERROR(INDEX($B$1:$B$6003,SMALL(IF(NOT($B$1:$B$6003=""),ROW($A$1:$A$6003),""),ROW(A4334))),"")</f>
        <v/>
      </c>
    </row>
    <row r="4336" spans="2:3">
      <c r="B4336" s="5" t="str">
        <f>Flex_Benefits!N346</f>
        <v/>
      </c>
      <c r="C4336" t="str" cm="1">
        <f t="array" ref="C4336">IFERROR(INDEX($B$1:$B$6003,SMALL(IF(NOT($B$1:$B$6003=""),ROW($A$1:$A$6003),""),ROW(A4335))),"")</f>
        <v/>
      </c>
    </row>
    <row r="4337" spans="2:3">
      <c r="B4337" s="5" t="str">
        <f>Flex_Benefits!N347</f>
        <v/>
      </c>
      <c r="C4337" t="str" cm="1">
        <f t="array" ref="C4337">IFERROR(INDEX($B$1:$B$6003,SMALL(IF(NOT($B$1:$B$6003=""),ROW($A$1:$A$6003),""),ROW(A4336))),"")</f>
        <v/>
      </c>
    </row>
    <row r="4338" spans="2:3">
      <c r="B4338" s="5" t="str">
        <f>Flex_Benefits!N348</f>
        <v/>
      </c>
      <c r="C4338" t="str" cm="1">
        <f t="array" ref="C4338">IFERROR(INDEX($B$1:$B$6003,SMALL(IF(NOT($B$1:$B$6003=""),ROW($A$1:$A$6003),""),ROW(A4337))),"")</f>
        <v/>
      </c>
    </row>
    <row r="4339" spans="2:3">
      <c r="B4339" s="5" t="str">
        <f>Flex_Benefits!N349</f>
        <v/>
      </c>
      <c r="C4339" t="str" cm="1">
        <f t="array" ref="C4339">IFERROR(INDEX($B$1:$B$6003,SMALL(IF(NOT($B$1:$B$6003=""),ROW($A$1:$A$6003),""),ROW(A4338))),"")</f>
        <v/>
      </c>
    </row>
    <row r="4340" spans="2:3">
      <c r="B4340" s="5" t="str">
        <f>Flex_Benefits!N350</f>
        <v/>
      </c>
      <c r="C4340" t="str" cm="1">
        <f t="array" ref="C4340">IFERROR(INDEX($B$1:$B$6003,SMALL(IF(NOT($B$1:$B$6003=""),ROW($A$1:$A$6003),""),ROW(A4339))),"")</f>
        <v/>
      </c>
    </row>
    <row r="4341" spans="2:3">
      <c r="B4341" s="5" t="str">
        <f>Flex_Benefits!N351</f>
        <v/>
      </c>
      <c r="C4341" t="str" cm="1">
        <f t="array" ref="C4341">IFERROR(INDEX($B$1:$B$6003,SMALL(IF(NOT($B$1:$B$6003=""),ROW($A$1:$A$6003),""),ROW(A4340))),"")</f>
        <v/>
      </c>
    </row>
    <row r="4342" spans="2:3">
      <c r="B4342" s="5" t="str">
        <f>Flex_Benefits!N352</f>
        <v/>
      </c>
      <c r="C4342" t="str" cm="1">
        <f t="array" ref="C4342">IFERROR(INDEX($B$1:$B$6003,SMALL(IF(NOT($B$1:$B$6003=""),ROW($A$1:$A$6003),""),ROW(A4341))),"")</f>
        <v/>
      </c>
    </row>
    <row r="4343" spans="2:3">
      <c r="B4343" s="5" t="str">
        <f>Flex_Benefits!N353</f>
        <v/>
      </c>
      <c r="C4343" t="str" cm="1">
        <f t="array" ref="C4343">IFERROR(INDEX($B$1:$B$6003,SMALL(IF(NOT($B$1:$B$6003=""),ROW($A$1:$A$6003),""),ROW(A4342))),"")</f>
        <v/>
      </c>
    </row>
    <row r="4344" spans="2:3">
      <c r="B4344" s="5" t="str">
        <f>Flex_Benefits!N354</f>
        <v/>
      </c>
      <c r="C4344" t="str" cm="1">
        <f t="array" ref="C4344">IFERROR(INDEX($B$1:$B$6003,SMALL(IF(NOT($B$1:$B$6003=""),ROW($A$1:$A$6003),""),ROW(A4343))),"")</f>
        <v/>
      </c>
    </row>
    <row r="4345" spans="2:3">
      <c r="B4345" s="5" t="str">
        <f>Flex_Benefits!N355</f>
        <v/>
      </c>
      <c r="C4345" t="str" cm="1">
        <f t="array" ref="C4345">IFERROR(INDEX($B$1:$B$6003,SMALL(IF(NOT($B$1:$B$6003=""),ROW($A$1:$A$6003),""),ROW(A4344))),"")</f>
        <v/>
      </c>
    </row>
    <row r="4346" spans="2:3">
      <c r="B4346" s="5" t="str">
        <f>Flex_Benefits!N356</f>
        <v/>
      </c>
      <c r="C4346" t="str" cm="1">
        <f t="array" ref="C4346">IFERROR(INDEX($B$1:$B$6003,SMALL(IF(NOT($B$1:$B$6003=""),ROW($A$1:$A$6003),""),ROW(A4345))),"")</f>
        <v/>
      </c>
    </row>
    <row r="4347" spans="2:3">
      <c r="B4347" s="5" t="str">
        <f>Flex_Benefits!N357</f>
        <v/>
      </c>
      <c r="C4347" t="str" cm="1">
        <f t="array" ref="C4347">IFERROR(INDEX($B$1:$B$6003,SMALL(IF(NOT($B$1:$B$6003=""),ROW($A$1:$A$6003),""),ROW(A4346))),"")</f>
        <v/>
      </c>
    </row>
    <row r="4348" spans="2:3">
      <c r="B4348" s="5" t="str">
        <f>Flex_Benefits!N358</f>
        <v/>
      </c>
      <c r="C4348" t="str" cm="1">
        <f t="array" ref="C4348">IFERROR(INDEX($B$1:$B$6003,SMALL(IF(NOT($B$1:$B$6003=""),ROW($A$1:$A$6003),""),ROW(A4347))),"")</f>
        <v/>
      </c>
    </row>
    <row r="4349" spans="2:3">
      <c r="B4349" s="5" t="str">
        <f>Flex_Benefits!N359</f>
        <v/>
      </c>
      <c r="C4349" t="str" cm="1">
        <f t="array" ref="C4349">IFERROR(INDEX($B$1:$B$6003,SMALL(IF(NOT($B$1:$B$6003=""),ROW($A$1:$A$6003),""),ROW(A4348))),"")</f>
        <v/>
      </c>
    </row>
    <row r="4350" spans="2:3">
      <c r="B4350" s="5" t="str">
        <f>Flex_Benefits!N360</f>
        <v/>
      </c>
      <c r="C4350" t="str" cm="1">
        <f t="array" ref="C4350">IFERROR(INDEX($B$1:$B$6003,SMALL(IF(NOT($B$1:$B$6003=""),ROW($A$1:$A$6003),""),ROW(A4349))),"")</f>
        <v/>
      </c>
    </row>
    <row r="4351" spans="2:3">
      <c r="B4351" s="5" t="str">
        <f>Flex_Benefits!N361</f>
        <v/>
      </c>
      <c r="C4351" t="str" cm="1">
        <f t="array" ref="C4351">IFERROR(INDEX($B$1:$B$6003,SMALL(IF(NOT($B$1:$B$6003=""),ROW($A$1:$A$6003),""),ROW(A4350))),"")</f>
        <v/>
      </c>
    </row>
    <row r="4352" spans="2:3">
      <c r="B4352" s="5" t="str">
        <f>Flex_Benefits!N362</f>
        <v/>
      </c>
      <c r="C4352" t="str" cm="1">
        <f t="array" ref="C4352">IFERROR(INDEX($B$1:$B$6003,SMALL(IF(NOT($B$1:$B$6003=""),ROW($A$1:$A$6003),""),ROW(A4351))),"")</f>
        <v/>
      </c>
    </row>
    <row r="4353" spans="2:3">
      <c r="B4353" s="5" t="str">
        <f>Flex_Benefits!N363</f>
        <v/>
      </c>
      <c r="C4353" t="str" cm="1">
        <f t="array" ref="C4353">IFERROR(INDEX($B$1:$B$6003,SMALL(IF(NOT($B$1:$B$6003=""),ROW($A$1:$A$6003),""),ROW(A4352))),"")</f>
        <v/>
      </c>
    </row>
    <row r="4354" spans="2:3">
      <c r="B4354" s="5" t="str">
        <f>Flex_Benefits!N364</f>
        <v/>
      </c>
      <c r="C4354" t="str" cm="1">
        <f t="array" ref="C4354">IFERROR(INDEX($B$1:$B$6003,SMALL(IF(NOT($B$1:$B$6003=""),ROW($A$1:$A$6003),""),ROW(A4353))),"")</f>
        <v/>
      </c>
    </row>
    <row r="4355" spans="2:3">
      <c r="B4355" s="5" t="str">
        <f>Flex_Benefits!N365</f>
        <v/>
      </c>
      <c r="C4355" t="str" cm="1">
        <f t="array" ref="C4355">IFERROR(INDEX($B$1:$B$6003,SMALL(IF(NOT($B$1:$B$6003=""),ROW($A$1:$A$6003),""),ROW(A4354))),"")</f>
        <v/>
      </c>
    </row>
    <row r="4356" spans="2:3">
      <c r="B4356" s="5" t="str">
        <f>Flex_Benefits!N366</f>
        <v/>
      </c>
      <c r="C4356" t="str" cm="1">
        <f t="array" ref="C4356">IFERROR(INDEX($B$1:$B$6003,SMALL(IF(NOT($B$1:$B$6003=""),ROW($A$1:$A$6003),""),ROW(A4355))),"")</f>
        <v/>
      </c>
    </row>
    <row r="4357" spans="2:3">
      <c r="B4357" s="5" t="str">
        <f>Flex_Benefits!N367</f>
        <v/>
      </c>
      <c r="C4357" t="str" cm="1">
        <f t="array" ref="C4357">IFERROR(INDEX($B$1:$B$6003,SMALL(IF(NOT($B$1:$B$6003=""),ROW($A$1:$A$6003),""),ROW(A4356))),"")</f>
        <v/>
      </c>
    </row>
    <row r="4358" spans="2:3">
      <c r="B4358" s="5" t="str">
        <f>Flex_Benefits!N368</f>
        <v/>
      </c>
      <c r="C4358" t="str" cm="1">
        <f t="array" ref="C4358">IFERROR(INDEX($B$1:$B$6003,SMALL(IF(NOT($B$1:$B$6003=""),ROW($A$1:$A$6003),""),ROW(A4357))),"")</f>
        <v/>
      </c>
    </row>
    <row r="4359" spans="2:3">
      <c r="B4359" s="5" t="str">
        <f>Flex_Benefits!N369</f>
        <v/>
      </c>
      <c r="C4359" t="str" cm="1">
        <f t="array" ref="C4359">IFERROR(INDEX($B$1:$B$6003,SMALL(IF(NOT($B$1:$B$6003=""),ROW($A$1:$A$6003),""),ROW(A4358))),"")</f>
        <v/>
      </c>
    </row>
    <row r="4360" spans="2:3">
      <c r="B4360" s="5" t="str">
        <f>Flex_Benefits!N370</f>
        <v/>
      </c>
      <c r="C4360" t="str" cm="1">
        <f t="array" ref="C4360">IFERROR(INDEX($B$1:$B$6003,SMALL(IF(NOT($B$1:$B$6003=""),ROW($A$1:$A$6003),""),ROW(A4359))),"")</f>
        <v/>
      </c>
    </row>
    <row r="4361" spans="2:3">
      <c r="B4361" s="5" t="str">
        <f>Flex_Benefits!N371</f>
        <v/>
      </c>
      <c r="C4361" t="str" cm="1">
        <f t="array" ref="C4361">IFERROR(INDEX($B$1:$B$6003,SMALL(IF(NOT($B$1:$B$6003=""),ROW($A$1:$A$6003),""),ROW(A4360))),"")</f>
        <v/>
      </c>
    </row>
    <row r="4362" spans="2:3">
      <c r="B4362" s="5" t="str">
        <f>Flex_Benefits!N372</f>
        <v/>
      </c>
      <c r="C4362" t="str" cm="1">
        <f t="array" ref="C4362">IFERROR(INDEX($B$1:$B$6003,SMALL(IF(NOT($B$1:$B$6003=""),ROW($A$1:$A$6003),""),ROW(A4361))),"")</f>
        <v/>
      </c>
    </row>
    <row r="4363" spans="2:3">
      <c r="B4363" s="5" t="str">
        <f>Flex_Benefits!N373</f>
        <v/>
      </c>
      <c r="C4363" t="str" cm="1">
        <f t="array" ref="C4363">IFERROR(INDEX($B$1:$B$6003,SMALL(IF(NOT($B$1:$B$6003=""),ROW($A$1:$A$6003),""),ROW(A4362))),"")</f>
        <v/>
      </c>
    </row>
    <row r="4364" spans="2:3">
      <c r="B4364" s="5" t="str">
        <f>Flex_Benefits!N374</f>
        <v/>
      </c>
      <c r="C4364" t="str" cm="1">
        <f t="array" ref="C4364">IFERROR(INDEX($B$1:$B$6003,SMALL(IF(NOT($B$1:$B$6003=""),ROW($A$1:$A$6003),""),ROW(A4363))),"")</f>
        <v/>
      </c>
    </row>
    <row r="4365" spans="2:3">
      <c r="B4365" s="5" t="str">
        <f>Flex_Benefits!N375</f>
        <v/>
      </c>
      <c r="C4365" t="str" cm="1">
        <f t="array" ref="C4365">IFERROR(INDEX($B$1:$B$6003,SMALL(IF(NOT($B$1:$B$6003=""),ROW($A$1:$A$6003),""),ROW(A4364))),"")</f>
        <v/>
      </c>
    </row>
    <row r="4366" spans="2:3">
      <c r="B4366" s="5" t="str">
        <f>Flex_Benefits!N376</f>
        <v/>
      </c>
      <c r="C4366" t="str" cm="1">
        <f t="array" ref="C4366">IFERROR(INDEX($B$1:$B$6003,SMALL(IF(NOT($B$1:$B$6003=""),ROW($A$1:$A$6003),""),ROW(A4365))),"")</f>
        <v/>
      </c>
    </row>
    <row r="4367" spans="2:3">
      <c r="B4367" s="5" t="str">
        <f>Flex_Benefits!N377</f>
        <v/>
      </c>
      <c r="C4367" t="str" cm="1">
        <f t="array" ref="C4367">IFERROR(INDEX($B$1:$B$6003,SMALL(IF(NOT($B$1:$B$6003=""),ROW($A$1:$A$6003),""),ROW(A4366))),"")</f>
        <v/>
      </c>
    </row>
    <row r="4368" spans="2:3">
      <c r="B4368" s="5" t="str">
        <f>Flex_Benefits!N378</f>
        <v/>
      </c>
      <c r="C4368" t="str" cm="1">
        <f t="array" ref="C4368">IFERROR(INDEX($B$1:$B$6003,SMALL(IF(NOT($B$1:$B$6003=""),ROW($A$1:$A$6003),""),ROW(A4367))),"")</f>
        <v/>
      </c>
    </row>
    <row r="4369" spans="2:3">
      <c r="B4369" s="5" t="str">
        <f>Flex_Benefits!N379</f>
        <v/>
      </c>
      <c r="C4369" t="str" cm="1">
        <f t="array" ref="C4369">IFERROR(INDEX($B$1:$B$6003,SMALL(IF(NOT($B$1:$B$6003=""),ROW($A$1:$A$6003),""),ROW(A4368))),"")</f>
        <v/>
      </c>
    </row>
    <row r="4370" spans="2:3">
      <c r="B4370" s="5" t="str">
        <f>Flex_Benefits!N380</f>
        <v/>
      </c>
      <c r="C4370" t="str" cm="1">
        <f t="array" ref="C4370">IFERROR(INDEX($B$1:$B$6003,SMALL(IF(NOT($B$1:$B$6003=""),ROW($A$1:$A$6003),""),ROW(A4369))),"")</f>
        <v/>
      </c>
    </row>
    <row r="4371" spans="2:3">
      <c r="B4371" s="5" t="str">
        <f>Flex_Benefits!N381</f>
        <v/>
      </c>
      <c r="C4371" t="str" cm="1">
        <f t="array" ref="C4371">IFERROR(INDEX($B$1:$B$6003,SMALL(IF(NOT($B$1:$B$6003=""),ROW($A$1:$A$6003),""),ROW(A4370))),"")</f>
        <v/>
      </c>
    </row>
    <row r="4372" spans="2:3">
      <c r="B4372" s="5" t="str">
        <f>Flex_Benefits!N382</f>
        <v/>
      </c>
      <c r="C4372" t="str" cm="1">
        <f t="array" ref="C4372">IFERROR(INDEX($B$1:$B$6003,SMALL(IF(NOT($B$1:$B$6003=""),ROW($A$1:$A$6003),""),ROW(A4371))),"")</f>
        <v/>
      </c>
    </row>
    <row r="4373" spans="2:3">
      <c r="B4373" s="5" t="str">
        <f>Flex_Benefits!N383</f>
        <v/>
      </c>
      <c r="C4373" t="str" cm="1">
        <f t="array" ref="C4373">IFERROR(INDEX($B$1:$B$6003,SMALL(IF(NOT($B$1:$B$6003=""),ROW($A$1:$A$6003),""),ROW(A4372))),"")</f>
        <v/>
      </c>
    </row>
    <row r="4374" spans="2:3">
      <c r="B4374" s="5" t="str">
        <f>Flex_Benefits!N384</f>
        <v/>
      </c>
      <c r="C4374" t="str" cm="1">
        <f t="array" ref="C4374">IFERROR(INDEX($B$1:$B$6003,SMALL(IF(NOT($B$1:$B$6003=""),ROW($A$1:$A$6003),""),ROW(A4373))),"")</f>
        <v/>
      </c>
    </row>
    <row r="4375" spans="2:3">
      <c r="B4375" s="5" t="str">
        <f>Flex_Benefits!N385</f>
        <v/>
      </c>
      <c r="C4375" t="str" cm="1">
        <f t="array" ref="C4375">IFERROR(INDEX($B$1:$B$6003,SMALL(IF(NOT($B$1:$B$6003=""),ROW($A$1:$A$6003),""),ROW(A4374))),"")</f>
        <v/>
      </c>
    </row>
    <row r="4376" spans="2:3">
      <c r="B4376" s="5" t="str">
        <f>Flex_Benefits!N386</f>
        <v/>
      </c>
      <c r="C4376" t="str" cm="1">
        <f t="array" ref="C4376">IFERROR(INDEX($B$1:$B$6003,SMALL(IF(NOT($B$1:$B$6003=""),ROW($A$1:$A$6003),""),ROW(A4375))),"")</f>
        <v/>
      </c>
    </row>
    <row r="4377" spans="2:3">
      <c r="B4377" s="5" t="str">
        <f>Flex_Benefits!N387</f>
        <v/>
      </c>
      <c r="C4377" t="str" cm="1">
        <f t="array" ref="C4377">IFERROR(INDEX($B$1:$B$6003,SMALL(IF(NOT($B$1:$B$6003=""),ROW($A$1:$A$6003),""),ROW(A4376))),"")</f>
        <v/>
      </c>
    </row>
    <row r="4378" spans="2:3">
      <c r="B4378" s="5" t="str">
        <f>Flex_Benefits!N388</f>
        <v/>
      </c>
      <c r="C4378" t="str" cm="1">
        <f t="array" ref="C4378">IFERROR(INDEX($B$1:$B$6003,SMALL(IF(NOT($B$1:$B$6003=""),ROW($A$1:$A$6003),""),ROW(A4377))),"")</f>
        <v/>
      </c>
    </row>
    <row r="4379" spans="2:3">
      <c r="B4379" s="5" t="str">
        <f>Flex_Benefits!N389</f>
        <v/>
      </c>
      <c r="C4379" t="str" cm="1">
        <f t="array" ref="C4379">IFERROR(INDEX($B$1:$B$6003,SMALL(IF(NOT($B$1:$B$6003=""),ROW($A$1:$A$6003),""),ROW(A4378))),"")</f>
        <v/>
      </c>
    </row>
    <row r="4380" spans="2:3">
      <c r="B4380" s="5" t="str">
        <f>Flex_Benefits!N390</f>
        <v/>
      </c>
      <c r="C4380" t="str" cm="1">
        <f t="array" ref="C4380">IFERROR(INDEX($B$1:$B$6003,SMALL(IF(NOT($B$1:$B$6003=""),ROW($A$1:$A$6003),""),ROW(A4379))),"")</f>
        <v/>
      </c>
    </row>
    <row r="4381" spans="2:3">
      <c r="B4381" s="5" t="str">
        <f>Flex_Benefits!N391</f>
        <v/>
      </c>
      <c r="C4381" t="str" cm="1">
        <f t="array" ref="C4381">IFERROR(INDEX($B$1:$B$6003,SMALL(IF(NOT($B$1:$B$6003=""),ROW($A$1:$A$6003),""),ROW(A4380))),"")</f>
        <v/>
      </c>
    </row>
    <row r="4382" spans="2:3">
      <c r="B4382" s="5" t="str">
        <f>Flex_Benefits!N392</f>
        <v/>
      </c>
      <c r="C4382" t="str" cm="1">
        <f t="array" ref="C4382">IFERROR(INDEX($B$1:$B$6003,SMALL(IF(NOT($B$1:$B$6003=""),ROW($A$1:$A$6003),""),ROW(A4381))),"")</f>
        <v/>
      </c>
    </row>
    <row r="4383" spans="2:3">
      <c r="B4383" s="5" t="str">
        <f>Flex_Benefits!N393</f>
        <v/>
      </c>
      <c r="C4383" t="str" cm="1">
        <f t="array" ref="C4383">IFERROR(INDEX($B$1:$B$6003,SMALL(IF(NOT($B$1:$B$6003=""),ROW($A$1:$A$6003),""),ROW(A4382))),"")</f>
        <v/>
      </c>
    </row>
    <row r="4384" spans="2:3">
      <c r="B4384" s="5" t="str">
        <f>Flex_Benefits!N394</f>
        <v/>
      </c>
      <c r="C4384" t="str" cm="1">
        <f t="array" ref="C4384">IFERROR(INDEX($B$1:$B$6003,SMALL(IF(NOT($B$1:$B$6003=""),ROW($A$1:$A$6003),""),ROW(A4383))),"")</f>
        <v/>
      </c>
    </row>
    <row r="4385" spans="2:3">
      <c r="B4385" s="5" t="str">
        <f>Flex_Benefits!N395</f>
        <v/>
      </c>
      <c r="C4385" t="str" cm="1">
        <f t="array" ref="C4385">IFERROR(INDEX($B$1:$B$6003,SMALL(IF(NOT($B$1:$B$6003=""),ROW($A$1:$A$6003),""),ROW(A4384))),"")</f>
        <v/>
      </c>
    </row>
    <row r="4386" spans="2:3">
      <c r="B4386" s="5" t="str">
        <f>Flex_Benefits!N396</f>
        <v/>
      </c>
      <c r="C4386" t="str" cm="1">
        <f t="array" ref="C4386">IFERROR(INDEX($B$1:$B$6003,SMALL(IF(NOT($B$1:$B$6003=""),ROW($A$1:$A$6003),""),ROW(A4385))),"")</f>
        <v/>
      </c>
    </row>
    <row r="4387" spans="2:3">
      <c r="B4387" s="5" t="str">
        <f>Flex_Benefits!N397</f>
        <v/>
      </c>
      <c r="C4387" t="str" cm="1">
        <f t="array" ref="C4387">IFERROR(INDEX($B$1:$B$6003,SMALL(IF(NOT($B$1:$B$6003=""),ROW($A$1:$A$6003),""),ROW(A4386))),"")</f>
        <v/>
      </c>
    </row>
    <row r="4388" spans="2:3">
      <c r="B4388" s="5" t="str">
        <f>Flex_Benefits!N398</f>
        <v/>
      </c>
      <c r="C4388" t="str" cm="1">
        <f t="array" ref="C4388">IFERROR(INDEX($B$1:$B$6003,SMALL(IF(NOT($B$1:$B$6003=""),ROW($A$1:$A$6003),""),ROW(A4387))),"")</f>
        <v/>
      </c>
    </row>
    <row r="4389" spans="2:3">
      <c r="B4389" s="5" t="str">
        <f>Flex_Benefits!N399</f>
        <v/>
      </c>
      <c r="C4389" t="str" cm="1">
        <f t="array" ref="C4389">IFERROR(INDEX($B$1:$B$6003,SMALL(IF(NOT($B$1:$B$6003=""),ROW($A$1:$A$6003),""),ROW(A4388))),"")</f>
        <v/>
      </c>
    </row>
    <row r="4390" spans="2:3">
      <c r="B4390" s="5" t="str">
        <f>Flex_Benefits!N400</f>
        <v/>
      </c>
      <c r="C4390" t="str" cm="1">
        <f t="array" ref="C4390">IFERROR(INDEX($B$1:$B$6003,SMALL(IF(NOT($B$1:$B$6003=""),ROW($A$1:$A$6003),""),ROW(A4389))),"")</f>
        <v/>
      </c>
    </row>
    <row r="4391" spans="2:3">
      <c r="B4391" s="5" t="str">
        <f>Flex_Benefits!N401</f>
        <v/>
      </c>
      <c r="C4391" t="str" cm="1">
        <f t="array" ref="C4391">IFERROR(INDEX($B$1:$B$6003,SMALL(IF(NOT($B$1:$B$6003=""),ROW($A$1:$A$6003),""),ROW(A4390))),"")</f>
        <v/>
      </c>
    </row>
    <row r="4392" spans="2:3">
      <c r="B4392" s="5" t="str">
        <f>Flex_Benefits!N402</f>
        <v/>
      </c>
      <c r="C4392" t="str" cm="1">
        <f t="array" ref="C4392">IFERROR(INDEX($B$1:$B$6003,SMALL(IF(NOT($B$1:$B$6003=""),ROW($A$1:$A$6003),""),ROW(A4391))),"")</f>
        <v/>
      </c>
    </row>
    <row r="4393" spans="2:3">
      <c r="B4393" s="5" t="str">
        <f>Flex_Benefits!N403</f>
        <v/>
      </c>
      <c r="C4393" t="str" cm="1">
        <f t="array" ref="C4393">IFERROR(INDEX($B$1:$B$6003,SMALL(IF(NOT($B$1:$B$6003=""),ROW($A$1:$A$6003),""),ROW(A4392))),"")</f>
        <v/>
      </c>
    </row>
    <row r="4394" spans="2:3">
      <c r="B4394" s="5" t="str">
        <f>Flex_Benefits!N404</f>
        <v/>
      </c>
      <c r="C4394" t="str" cm="1">
        <f t="array" ref="C4394">IFERROR(INDEX($B$1:$B$6003,SMALL(IF(NOT($B$1:$B$6003=""),ROW($A$1:$A$6003),""),ROW(A4393))),"")</f>
        <v/>
      </c>
    </row>
    <row r="4395" spans="2:3">
      <c r="B4395" s="5" t="str">
        <f>Flex_Benefits!N405</f>
        <v/>
      </c>
      <c r="C4395" t="str" cm="1">
        <f t="array" ref="C4395">IFERROR(INDEX($B$1:$B$6003,SMALL(IF(NOT($B$1:$B$6003=""),ROW($A$1:$A$6003),""),ROW(A4394))),"")</f>
        <v/>
      </c>
    </row>
    <row r="4396" spans="2:3">
      <c r="B4396" s="5" t="str">
        <f>Flex_Benefits!N406</f>
        <v/>
      </c>
      <c r="C4396" t="str" cm="1">
        <f t="array" ref="C4396">IFERROR(INDEX($B$1:$B$6003,SMALL(IF(NOT($B$1:$B$6003=""),ROW($A$1:$A$6003),""),ROW(A4395))),"")</f>
        <v/>
      </c>
    </row>
    <row r="4397" spans="2:3">
      <c r="B4397" s="5" t="str">
        <f>Flex_Benefits!N407</f>
        <v/>
      </c>
      <c r="C4397" t="str" cm="1">
        <f t="array" ref="C4397">IFERROR(INDEX($B$1:$B$6003,SMALL(IF(NOT($B$1:$B$6003=""),ROW($A$1:$A$6003),""),ROW(A4396))),"")</f>
        <v/>
      </c>
    </row>
    <row r="4398" spans="2:3">
      <c r="B4398" s="5" t="str">
        <f>Flex_Benefits!N408</f>
        <v/>
      </c>
      <c r="C4398" t="str" cm="1">
        <f t="array" ref="C4398">IFERROR(INDEX($B$1:$B$6003,SMALL(IF(NOT($B$1:$B$6003=""),ROW($A$1:$A$6003),""),ROW(A4397))),"")</f>
        <v/>
      </c>
    </row>
    <row r="4399" spans="2:3">
      <c r="B4399" s="5" t="str">
        <f>Flex_Benefits!N409</f>
        <v/>
      </c>
      <c r="C4399" t="str" cm="1">
        <f t="array" ref="C4399">IFERROR(INDEX($B$1:$B$6003,SMALL(IF(NOT($B$1:$B$6003=""),ROW($A$1:$A$6003),""),ROW(A4398))),"")</f>
        <v/>
      </c>
    </row>
    <row r="4400" spans="2:3">
      <c r="B4400" s="5" t="str">
        <f>Flex_Benefits!N410</f>
        <v/>
      </c>
      <c r="C4400" t="str" cm="1">
        <f t="array" ref="C4400">IFERROR(INDEX($B$1:$B$6003,SMALL(IF(NOT($B$1:$B$6003=""),ROW($A$1:$A$6003),""),ROW(A4399))),"")</f>
        <v/>
      </c>
    </row>
    <row r="4401" spans="2:3">
      <c r="B4401" s="5" t="str">
        <f>Flex_Benefits!N411</f>
        <v/>
      </c>
      <c r="C4401" t="str" cm="1">
        <f t="array" ref="C4401">IFERROR(INDEX($B$1:$B$6003,SMALL(IF(NOT($B$1:$B$6003=""),ROW($A$1:$A$6003),""),ROW(A4400))),"")</f>
        <v/>
      </c>
    </row>
    <row r="4402" spans="2:3">
      <c r="B4402" s="5" t="str">
        <f>Flex_Benefits!N412</f>
        <v/>
      </c>
      <c r="C4402" t="str" cm="1">
        <f t="array" ref="C4402">IFERROR(INDEX($B$1:$B$6003,SMALL(IF(NOT($B$1:$B$6003=""),ROW($A$1:$A$6003),""),ROW(A4401))),"")</f>
        <v/>
      </c>
    </row>
    <row r="4403" spans="2:3">
      <c r="B4403" s="5" t="str">
        <f>Flex_Benefits!N413</f>
        <v/>
      </c>
      <c r="C4403" t="str" cm="1">
        <f t="array" ref="C4403">IFERROR(INDEX($B$1:$B$6003,SMALL(IF(NOT($B$1:$B$6003=""),ROW($A$1:$A$6003),""),ROW(A4402))),"")</f>
        <v/>
      </c>
    </row>
    <row r="4404" spans="2:3">
      <c r="B4404" s="5" t="str">
        <f>Flex_Benefits!N414</f>
        <v/>
      </c>
      <c r="C4404" t="str" cm="1">
        <f t="array" ref="C4404">IFERROR(INDEX($B$1:$B$6003,SMALL(IF(NOT($B$1:$B$6003=""),ROW($A$1:$A$6003),""),ROW(A4403))),"")</f>
        <v/>
      </c>
    </row>
    <row r="4405" spans="2:3">
      <c r="B4405" s="5" t="str">
        <f>Flex_Benefits!N415</f>
        <v/>
      </c>
      <c r="C4405" t="str" cm="1">
        <f t="array" ref="C4405">IFERROR(INDEX($B$1:$B$6003,SMALL(IF(NOT($B$1:$B$6003=""),ROW($A$1:$A$6003),""),ROW(A4404))),"")</f>
        <v/>
      </c>
    </row>
    <row r="4406" spans="2:3">
      <c r="B4406" s="5" t="str">
        <f>Flex_Benefits!N416</f>
        <v/>
      </c>
      <c r="C4406" t="str" cm="1">
        <f t="array" ref="C4406">IFERROR(INDEX($B$1:$B$6003,SMALL(IF(NOT($B$1:$B$6003=""),ROW($A$1:$A$6003),""),ROW(A4405))),"")</f>
        <v/>
      </c>
    </row>
    <row r="4407" spans="2:3">
      <c r="B4407" s="5" t="str">
        <f>Flex_Benefits!N417</f>
        <v/>
      </c>
      <c r="C4407" t="str" cm="1">
        <f t="array" ref="C4407">IFERROR(INDEX($B$1:$B$6003,SMALL(IF(NOT($B$1:$B$6003=""),ROW($A$1:$A$6003),""),ROW(A4406))),"")</f>
        <v/>
      </c>
    </row>
    <row r="4408" spans="2:3">
      <c r="B4408" s="5" t="str">
        <f>Flex_Benefits!N418</f>
        <v/>
      </c>
      <c r="C4408" t="str" cm="1">
        <f t="array" ref="C4408">IFERROR(INDEX($B$1:$B$6003,SMALL(IF(NOT($B$1:$B$6003=""),ROW($A$1:$A$6003),""),ROW(A4407))),"")</f>
        <v/>
      </c>
    </row>
    <row r="4409" spans="2:3">
      <c r="B4409" s="5" t="str">
        <f>Flex_Benefits!N419</f>
        <v/>
      </c>
      <c r="C4409" t="str" cm="1">
        <f t="array" ref="C4409">IFERROR(INDEX($B$1:$B$6003,SMALL(IF(NOT($B$1:$B$6003=""),ROW($A$1:$A$6003),""),ROW(A4408))),"")</f>
        <v/>
      </c>
    </row>
    <row r="4410" spans="2:3">
      <c r="B4410" s="5" t="str">
        <f>Flex_Benefits!N420</f>
        <v/>
      </c>
      <c r="C4410" t="str" cm="1">
        <f t="array" ref="C4410">IFERROR(INDEX($B$1:$B$6003,SMALL(IF(NOT($B$1:$B$6003=""),ROW($A$1:$A$6003),""),ROW(A4409))),"")</f>
        <v/>
      </c>
    </row>
    <row r="4411" spans="2:3">
      <c r="B4411" s="5" t="str">
        <f>Flex_Benefits!N421</f>
        <v/>
      </c>
      <c r="C4411" t="str" cm="1">
        <f t="array" ref="C4411">IFERROR(INDEX($B$1:$B$6003,SMALL(IF(NOT($B$1:$B$6003=""),ROW($A$1:$A$6003),""),ROW(A4410))),"")</f>
        <v/>
      </c>
    </row>
    <row r="4412" spans="2:3">
      <c r="B4412" s="5" t="str">
        <f>Flex_Benefits!N422</f>
        <v/>
      </c>
      <c r="C4412" t="str" cm="1">
        <f t="array" ref="C4412">IFERROR(INDEX($B$1:$B$6003,SMALL(IF(NOT($B$1:$B$6003=""),ROW($A$1:$A$6003),""),ROW(A4411))),"")</f>
        <v/>
      </c>
    </row>
    <row r="4413" spans="2:3">
      <c r="B4413" s="5" t="str">
        <f>Flex_Benefits!N423</f>
        <v/>
      </c>
      <c r="C4413" t="str" cm="1">
        <f t="array" ref="C4413">IFERROR(INDEX($B$1:$B$6003,SMALL(IF(NOT($B$1:$B$6003=""),ROW($A$1:$A$6003),""),ROW(A4412))),"")</f>
        <v/>
      </c>
    </row>
    <row r="4414" spans="2:3">
      <c r="B4414" s="5" t="str">
        <f>Flex_Benefits!N424</f>
        <v/>
      </c>
      <c r="C4414" t="str" cm="1">
        <f t="array" ref="C4414">IFERROR(INDEX($B$1:$B$6003,SMALL(IF(NOT($B$1:$B$6003=""),ROW($A$1:$A$6003),""),ROW(A4413))),"")</f>
        <v/>
      </c>
    </row>
    <row r="4415" spans="2:3">
      <c r="B4415" s="5" t="str">
        <f>Flex_Benefits!N425</f>
        <v/>
      </c>
      <c r="C4415" t="str" cm="1">
        <f t="array" ref="C4415">IFERROR(INDEX($B$1:$B$6003,SMALL(IF(NOT($B$1:$B$6003=""),ROW($A$1:$A$6003),""),ROW(A4414))),"")</f>
        <v/>
      </c>
    </row>
    <row r="4416" spans="2:3">
      <c r="B4416" s="5" t="str">
        <f>Flex_Benefits!N426</f>
        <v/>
      </c>
      <c r="C4416" t="str" cm="1">
        <f t="array" ref="C4416">IFERROR(INDEX($B$1:$B$6003,SMALL(IF(NOT($B$1:$B$6003=""),ROW($A$1:$A$6003),""),ROW(A4415))),"")</f>
        <v/>
      </c>
    </row>
    <row r="4417" spans="2:3">
      <c r="B4417" s="5" t="str">
        <f>Flex_Benefits!N427</f>
        <v/>
      </c>
      <c r="C4417" t="str" cm="1">
        <f t="array" ref="C4417">IFERROR(INDEX($B$1:$B$6003,SMALL(IF(NOT($B$1:$B$6003=""),ROW($A$1:$A$6003),""),ROW(A4416))),"")</f>
        <v/>
      </c>
    </row>
    <row r="4418" spans="2:3">
      <c r="B4418" s="5" t="str">
        <f>Flex_Benefits!N428</f>
        <v/>
      </c>
      <c r="C4418" t="str" cm="1">
        <f t="array" ref="C4418">IFERROR(INDEX($B$1:$B$6003,SMALL(IF(NOT($B$1:$B$6003=""),ROW($A$1:$A$6003),""),ROW(A4417))),"")</f>
        <v/>
      </c>
    </row>
    <row r="4419" spans="2:3">
      <c r="B4419" s="5" t="str">
        <f>Flex_Benefits!N429</f>
        <v/>
      </c>
      <c r="C4419" t="str" cm="1">
        <f t="array" ref="C4419">IFERROR(INDEX($B$1:$B$6003,SMALL(IF(NOT($B$1:$B$6003=""),ROW($A$1:$A$6003),""),ROW(A4418))),"")</f>
        <v/>
      </c>
    </row>
    <row r="4420" spans="2:3">
      <c r="B4420" s="5" t="str">
        <f>Flex_Benefits!N430</f>
        <v/>
      </c>
      <c r="C4420" t="str" cm="1">
        <f t="array" ref="C4420">IFERROR(INDEX($B$1:$B$6003,SMALL(IF(NOT($B$1:$B$6003=""),ROW($A$1:$A$6003),""),ROW(A4419))),"")</f>
        <v/>
      </c>
    </row>
    <row r="4421" spans="2:3">
      <c r="B4421" s="5" t="str">
        <f>Flex_Benefits!N431</f>
        <v/>
      </c>
      <c r="C4421" t="str" cm="1">
        <f t="array" ref="C4421">IFERROR(INDEX($B$1:$B$6003,SMALL(IF(NOT($B$1:$B$6003=""),ROW($A$1:$A$6003),""),ROW(A4420))),"")</f>
        <v/>
      </c>
    </row>
    <row r="4422" spans="2:3">
      <c r="B4422" s="5" t="str">
        <f>Flex_Benefits!N432</f>
        <v/>
      </c>
      <c r="C4422" t="str" cm="1">
        <f t="array" ref="C4422">IFERROR(INDEX($B$1:$B$6003,SMALL(IF(NOT($B$1:$B$6003=""),ROW($A$1:$A$6003),""),ROW(A4421))),"")</f>
        <v/>
      </c>
    </row>
    <row r="4423" spans="2:3">
      <c r="B4423" s="5" t="str">
        <f>Flex_Benefits!N433</f>
        <v/>
      </c>
      <c r="C4423" t="str" cm="1">
        <f t="array" ref="C4423">IFERROR(INDEX($B$1:$B$6003,SMALL(IF(NOT($B$1:$B$6003=""),ROW($A$1:$A$6003),""),ROW(A4422))),"")</f>
        <v/>
      </c>
    </row>
    <row r="4424" spans="2:3">
      <c r="B4424" s="5" t="str">
        <f>Flex_Benefits!N434</f>
        <v/>
      </c>
      <c r="C4424" t="str" cm="1">
        <f t="array" ref="C4424">IFERROR(INDEX($B$1:$B$6003,SMALL(IF(NOT($B$1:$B$6003=""),ROW($A$1:$A$6003),""),ROW(A4423))),"")</f>
        <v/>
      </c>
    </row>
    <row r="4425" spans="2:3">
      <c r="B4425" s="5" t="str">
        <f>Flex_Benefits!N435</f>
        <v/>
      </c>
      <c r="C4425" t="str" cm="1">
        <f t="array" ref="C4425">IFERROR(INDEX($B$1:$B$6003,SMALL(IF(NOT($B$1:$B$6003=""),ROW($A$1:$A$6003),""),ROW(A4424))),"")</f>
        <v/>
      </c>
    </row>
    <row r="4426" spans="2:3">
      <c r="B4426" s="5" t="str">
        <f>Flex_Benefits!N436</f>
        <v/>
      </c>
      <c r="C4426" t="str" cm="1">
        <f t="array" ref="C4426">IFERROR(INDEX($B$1:$B$6003,SMALL(IF(NOT($B$1:$B$6003=""),ROW($A$1:$A$6003),""),ROW(A4425))),"")</f>
        <v/>
      </c>
    </row>
    <row r="4427" spans="2:3">
      <c r="B4427" s="5" t="str">
        <f>Flex_Benefits!N437</f>
        <v/>
      </c>
      <c r="C4427" t="str" cm="1">
        <f t="array" ref="C4427">IFERROR(INDEX($B$1:$B$6003,SMALL(IF(NOT($B$1:$B$6003=""),ROW($A$1:$A$6003),""),ROW(A4426))),"")</f>
        <v/>
      </c>
    </row>
    <row r="4428" spans="2:3">
      <c r="B4428" s="5" t="str">
        <f>Flex_Benefits!N438</f>
        <v/>
      </c>
      <c r="C4428" t="str" cm="1">
        <f t="array" ref="C4428">IFERROR(INDEX($B$1:$B$6003,SMALL(IF(NOT($B$1:$B$6003=""),ROW($A$1:$A$6003),""),ROW(A4427))),"")</f>
        <v/>
      </c>
    </row>
    <row r="4429" spans="2:3">
      <c r="B4429" s="5" t="str">
        <f>Flex_Benefits!N439</f>
        <v/>
      </c>
      <c r="C4429" t="str" cm="1">
        <f t="array" ref="C4429">IFERROR(INDEX($B$1:$B$6003,SMALL(IF(NOT($B$1:$B$6003=""),ROW($A$1:$A$6003),""),ROW(A4428))),"")</f>
        <v/>
      </c>
    </row>
    <row r="4430" spans="2:3">
      <c r="B4430" s="5" t="str">
        <f>Flex_Benefits!N440</f>
        <v/>
      </c>
      <c r="C4430" t="str" cm="1">
        <f t="array" ref="C4430">IFERROR(INDEX($B$1:$B$6003,SMALL(IF(NOT($B$1:$B$6003=""),ROW($A$1:$A$6003),""),ROW(A4429))),"")</f>
        <v/>
      </c>
    </row>
    <row r="4431" spans="2:3">
      <c r="B4431" s="5" t="str">
        <f>Flex_Benefits!N441</f>
        <v/>
      </c>
      <c r="C4431" t="str" cm="1">
        <f t="array" ref="C4431">IFERROR(INDEX($B$1:$B$6003,SMALL(IF(NOT($B$1:$B$6003=""),ROW($A$1:$A$6003),""),ROW(A4430))),"")</f>
        <v/>
      </c>
    </row>
    <row r="4432" spans="2:3">
      <c r="B4432" s="5" t="str">
        <f>Flex_Benefits!N442</f>
        <v/>
      </c>
      <c r="C4432" t="str" cm="1">
        <f t="array" ref="C4432">IFERROR(INDEX($B$1:$B$6003,SMALL(IF(NOT($B$1:$B$6003=""),ROW($A$1:$A$6003),""),ROW(A4431))),"")</f>
        <v/>
      </c>
    </row>
    <row r="4433" spans="2:3">
      <c r="B4433" s="5" t="str">
        <f>Flex_Benefits!N443</f>
        <v/>
      </c>
      <c r="C4433" t="str" cm="1">
        <f t="array" ref="C4433">IFERROR(INDEX($B$1:$B$6003,SMALL(IF(NOT($B$1:$B$6003=""),ROW($A$1:$A$6003),""),ROW(A4432))),"")</f>
        <v/>
      </c>
    </row>
    <row r="4434" spans="2:3">
      <c r="B4434" s="5" t="str">
        <f>Flex_Benefits!N444</f>
        <v/>
      </c>
      <c r="C4434" t="str" cm="1">
        <f t="array" ref="C4434">IFERROR(INDEX($B$1:$B$6003,SMALL(IF(NOT($B$1:$B$6003=""),ROW($A$1:$A$6003),""),ROW(A4433))),"")</f>
        <v/>
      </c>
    </row>
    <row r="4435" spans="2:3">
      <c r="B4435" s="5" t="str">
        <f>Flex_Benefits!N445</f>
        <v/>
      </c>
      <c r="C4435" t="str" cm="1">
        <f t="array" ref="C4435">IFERROR(INDEX($B$1:$B$6003,SMALL(IF(NOT($B$1:$B$6003=""),ROW($A$1:$A$6003),""),ROW(A4434))),"")</f>
        <v/>
      </c>
    </row>
    <row r="4436" spans="2:3">
      <c r="B4436" s="5" t="str">
        <f>Flex_Benefits!N446</f>
        <v/>
      </c>
      <c r="C4436" t="str" cm="1">
        <f t="array" ref="C4436">IFERROR(INDEX($B$1:$B$6003,SMALL(IF(NOT($B$1:$B$6003=""),ROW($A$1:$A$6003),""),ROW(A4435))),"")</f>
        <v/>
      </c>
    </row>
    <row r="4437" spans="2:3">
      <c r="B4437" s="5" t="str">
        <f>Flex_Benefits!N447</f>
        <v/>
      </c>
      <c r="C4437" t="str" cm="1">
        <f t="array" ref="C4437">IFERROR(INDEX($B$1:$B$6003,SMALL(IF(NOT($B$1:$B$6003=""),ROW($A$1:$A$6003),""),ROW(A4436))),"")</f>
        <v/>
      </c>
    </row>
    <row r="4438" spans="2:3">
      <c r="B4438" s="5" t="str">
        <f>Flex_Benefits!N448</f>
        <v/>
      </c>
      <c r="C4438" t="str" cm="1">
        <f t="array" ref="C4438">IFERROR(INDEX($B$1:$B$6003,SMALL(IF(NOT($B$1:$B$6003=""),ROW($A$1:$A$6003),""),ROW(A4437))),"")</f>
        <v/>
      </c>
    </row>
    <row r="4439" spans="2:3">
      <c r="B4439" s="5" t="str">
        <f>Flex_Benefits!N449</f>
        <v/>
      </c>
      <c r="C4439" t="str" cm="1">
        <f t="array" ref="C4439">IFERROR(INDEX($B$1:$B$6003,SMALL(IF(NOT($B$1:$B$6003=""),ROW($A$1:$A$6003),""),ROW(A4438))),"")</f>
        <v/>
      </c>
    </row>
    <row r="4440" spans="2:3">
      <c r="B4440" s="5" t="str">
        <f>Flex_Benefits!N450</f>
        <v/>
      </c>
      <c r="C4440" t="str" cm="1">
        <f t="array" ref="C4440">IFERROR(INDEX($B$1:$B$6003,SMALL(IF(NOT($B$1:$B$6003=""),ROW($A$1:$A$6003),""),ROW(A4439))),"")</f>
        <v/>
      </c>
    </row>
    <row r="4441" spans="2:3">
      <c r="B4441" s="5" t="str">
        <f>Flex_Benefits!N451</f>
        <v/>
      </c>
      <c r="C4441" t="str" cm="1">
        <f t="array" ref="C4441">IFERROR(INDEX($B$1:$B$6003,SMALL(IF(NOT($B$1:$B$6003=""),ROW($A$1:$A$6003),""),ROW(A4440))),"")</f>
        <v/>
      </c>
    </row>
    <row r="4442" spans="2:3">
      <c r="B4442" s="5" t="str">
        <f>Flex_Benefits!N452</f>
        <v/>
      </c>
      <c r="C4442" t="str" cm="1">
        <f t="array" ref="C4442">IFERROR(INDEX($B$1:$B$6003,SMALL(IF(NOT($B$1:$B$6003=""),ROW($A$1:$A$6003),""),ROW(A4441))),"")</f>
        <v/>
      </c>
    </row>
    <row r="4443" spans="2:3">
      <c r="B4443" s="5" t="str">
        <f>Flex_Benefits!N453</f>
        <v/>
      </c>
      <c r="C4443" t="str" cm="1">
        <f t="array" ref="C4443">IFERROR(INDEX($B$1:$B$6003,SMALL(IF(NOT($B$1:$B$6003=""),ROW($A$1:$A$6003),""),ROW(A4442))),"")</f>
        <v/>
      </c>
    </row>
    <row r="4444" spans="2:3">
      <c r="B4444" s="5" t="str">
        <f>Flex_Benefits!N454</f>
        <v/>
      </c>
      <c r="C4444" t="str" cm="1">
        <f t="array" ref="C4444">IFERROR(INDEX($B$1:$B$6003,SMALL(IF(NOT($B$1:$B$6003=""),ROW($A$1:$A$6003),""),ROW(A4443))),"")</f>
        <v/>
      </c>
    </row>
    <row r="4445" spans="2:3">
      <c r="B4445" s="5" t="str">
        <f>Flex_Benefits!N455</f>
        <v/>
      </c>
      <c r="C4445" t="str" cm="1">
        <f t="array" ref="C4445">IFERROR(INDEX($B$1:$B$6003,SMALL(IF(NOT($B$1:$B$6003=""),ROW($A$1:$A$6003),""),ROW(A4444))),"")</f>
        <v/>
      </c>
    </row>
    <row r="4446" spans="2:3">
      <c r="B4446" s="5" t="str">
        <f>Flex_Benefits!N456</f>
        <v/>
      </c>
      <c r="C4446" t="str" cm="1">
        <f t="array" ref="C4446">IFERROR(INDEX($B$1:$B$6003,SMALL(IF(NOT($B$1:$B$6003=""),ROW($A$1:$A$6003),""),ROW(A4445))),"")</f>
        <v/>
      </c>
    </row>
    <row r="4447" spans="2:3">
      <c r="B4447" s="5" t="str">
        <f>Flex_Benefits!N457</f>
        <v/>
      </c>
      <c r="C4447" t="str" cm="1">
        <f t="array" ref="C4447">IFERROR(INDEX($B$1:$B$6003,SMALL(IF(NOT($B$1:$B$6003=""),ROW($A$1:$A$6003),""),ROW(A4446))),"")</f>
        <v/>
      </c>
    </row>
    <row r="4448" spans="2:3">
      <c r="B4448" s="5" t="str">
        <f>Flex_Benefits!N458</f>
        <v/>
      </c>
      <c r="C4448" t="str" cm="1">
        <f t="array" ref="C4448">IFERROR(INDEX($B$1:$B$6003,SMALL(IF(NOT($B$1:$B$6003=""),ROW($A$1:$A$6003),""),ROW(A4447))),"")</f>
        <v/>
      </c>
    </row>
    <row r="4449" spans="2:3">
      <c r="B4449" s="5" t="str">
        <f>Flex_Benefits!N459</f>
        <v/>
      </c>
      <c r="C4449" t="str" cm="1">
        <f t="array" ref="C4449">IFERROR(INDEX($B$1:$B$6003,SMALL(IF(NOT($B$1:$B$6003=""),ROW($A$1:$A$6003),""),ROW(A4448))),"")</f>
        <v/>
      </c>
    </row>
    <row r="4450" spans="2:3">
      <c r="B4450" s="5" t="str">
        <f>Flex_Benefits!N460</f>
        <v/>
      </c>
      <c r="C4450" t="str" cm="1">
        <f t="array" ref="C4450">IFERROR(INDEX($B$1:$B$6003,SMALL(IF(NOT($B$1:$B$6003=""),ROW($A$1:$A$6003),""),ROW(A4449))),"")</f>
        <v/>
      </c>
    </row>
    <row r="4451" spans="2:3">
      <c r="B4451" s="5" t="str">
        <f>Flex_Benefits!N461</f>
        <v/>
      </c>
      <c r="C4451" t="str" cm="1">
        <f t="array" ref="C4451">IFERROR(INDEX($B$1:$B$6003,SMALL(IF(NOT($B$1:$B$6003=""),ROW($A$1:$A$6003),""),ROW(A4450))),"")</f>
        <v/>
      </c>
    </row>
    <row r="4452" spans="2:3">
      <c r="B4452" s="5" t="str">
        <f>Flex_Benefits!N462</f>
        <v/>
      </c>
      <c r="C4452" t="str" cm="1">
        <f t="array" ref="C4452">IFERROR(INDEX($B$1:$B$6003,SMALL(IF(NOT($B$1:$B$6003=""),ROW($A$1:$A$6003),""),ROW(A4451))),"")</f>
        <v/>
      </c>
    </row>
    <row r="4453" spans="2:3">
      <c r="B4453" s="5" t="str">
        <f>Flex_Benefits!N463</f>
        <v/>
      </c>
      <c r="C4453" t="str" cm="1">
        <f t="array" ref="C4453">IFERROR(INDEX($B$1:$B$6003,SMALL(IF(NOT($B$1:$B$6003=""),ROW($A$1:$A$6003),""),ROW(A4452))),"")</f>
        <v/>
      </c>
    </row>
    <row r="4454" spans="2:3">
      <c r="B4454" s="5" t="str">
        <f>Flex_Benefits!N464</f>
        <v/>
      </c>
      <c r="C4454" t="str" cm="1">
        <f t="array" ref="C4454">IFERROR(INDEX($B$1:$B$6003,SMALL(IF(NOT($B$1:$B$6003=""),ROW($A$1:$A$6003),""),ROW(A4453))),"")</f>
        <v/>
      </c>
    </row>
    <row r="4455" spans="2:3">
      <c r="B4455" s="5" t="str">
        <f>Flex_Benefits!N465</f>
        <v/>
      </c>
      <c r="C4455" t="str" cm="1">
        <f t="array" ref="C4455">IFERROR(INDEX($B$1:$B$6003,SMALL(IF(NOT($B$1:$B$6003=""),ROW($A$1:$A$6003),""),ROW(A4454))),"")</f>
        <v/>
      </c>
    </row>
    <row r="4456" spans="2:3">
      <c r="B4456" s="5" t="str">
        <f>Flex_Benefits!N466</f>
        <v/>
      </c>
      <c r="C4456" t="str" cm="1">
        <f t="array" ref="C4456">IFERROR(INDEX($B$1:$B$6003,SMALL(IF(NOT($B$1:$B$6003=""),ROW($A$1:$A$6003),""),ROW(A4455))),"")</f>
        <v/>
      </c>
    </row>
    <row r="4457" spans="2:3">
      <c r="B4457" s="5" t="str">
        <f>Flex_Benefits!N467</f>
        <v/>
      </c>
      <c r="C4457" t="str" cm="1">
        <f t="array" ref="C4457">IFERROR(INDEX($B$1:$B$6003,SMALL(IF(NOT($B$1:$B$6003=""),ROW($A$1:$A$6003),""),ROW(A4456))),"")</f>
        <v/>
      </c>
    </row>
    <row r="4458" spans="2:3">
      <c r="B4458" s="5" t="str">
        <f>Flex_Benefits!N468</f>
        <v/>
      </c>
      <c r="C4458" t="str" cm="1">
        <f t="array" ref="C4458">IFERROR(INDEX($B$1:$B$6003,SMALL(IF(NOT($B$1:$B$6003=""),ROW($A$1:$A$6003),""),ROW(A4457))),"")</f>
        <v/>
      </c>
    </row>
    <row r="4459" spans="2:3">
      <c r="B4459" s="5" t="str">
        <f>Flex_Benefits!N469</f>
        <v/>
      </c>
      <c r="C4459" t="str" cm="1">
        <f t="array" ref="C4459">IFERROR(INDEX($B$1:$B$6003,SMALL(IF(NOT($B$1:$B$6003=""),ROW($A$1:$A$6003),""),ROW(A4458))),"")</f>
        <v/>
      </c>
    </row>
    <row r="4460" spans="2:3">
      <c r="B4460" s="5" t="str">
        <f>Flex_Benefits!N470</f>
        <v/>
      </c>
      <c r="C4460" t="str" cm="1">
        <f t="array" ref="C4460">IFERROR(INDEX($B$1:$B$6003,SMALL(IF(NOT($B$1:$B$6003=""),ROW($A$1:$A$6003),""),ROW(A4459))),"")</f>
        <v/>
      </c>
    </row>
    <row r="4461" spans="2:3">
      <c r="B4461" s="5" t="str">
        <f>Flex_Benefits!N471</f>
        <v/>
      </c>
      <c r="C4461" t="str" cm="1">
        <f t="array" ref="C4461">IFERROR(INDEX($B$1:$B$6003,SMALL(IF(NOT($B$1:$B$6003=""),ROW($A$1:$A$6003),""),ROW(A4460))),"")</f>
        <v/>
      </c>
    </row>
    <row r="4462" spans="2:3">
      <c r="B4462" s="5" t="str">
        <f>Flex_Benefits!N472</f>
        <v/>
      </c>
      <c r="C4462" t="str" cm="1">
        <f t="array" ref="C4462">IFERROR(INDEX($B$1:$B$6003,SMALL(IF(NOT($B$1:$B$6003=""),ROW($A$1:$A$6003),""),ROW(A4461))),"")</f>
        <v/>
      </c>
    </row>
    <row r="4463" spans="2:3">
      <c r="B4463" s="5" t="str">
        <f>Flex_Benefits!N473</f>
        <v/>
      </c>
      <c r="C4463" t="str" cm="1">
        <f t="array" ref="C4463">IFERROR(INDEX($B$1:$B$6003,SMALL(IF(NOT($B$1:$B$6003=""),ROW($A$1:$A$6003),""),ROW(A4462))),"")</f>
        <v/>
      </c>
    </row>
    <row r="4464" spans="2:3">
      <c r="B4464" s="5" t="str">
        <f>Flex_Benefits!N474</f>
        <v/>
      </c>
      <c r="C4464" t="str" cm="1">
        <f t="array" ref="C4464">IFERROR(INDEX($B$1:$B$6003,SMALL(IF(NOT($B$1:$B$6003=""),ROW($A$1:$A$6003),""),ROW(A4463))),"")</f>
        <v/>
      </c>
    </row>
    <row r="4465" spans="2:3">
      <c r="B4465" s="5" t="str">
        <f>Flex_Benefits!N475</f>
        <v/>
      </c>
      <c r="C4465" t="str" cm="1">
        <f t="array" ref="C4465">IFERROR(INDEX($B$1:$B$6003,SMALL(IF(NOT($B$1:$B$6003=""),ROW($A$1:$A$6003),""),ROW(A4464))),"")</f>
        <v/>
      </c>
    </row>
    <row r="4466" spans="2:3">
      <c r="B4466" s="5" t="str">
        <f>Flex_Benefits!N476</f>
        <v/>
      </c>
      <c r="C4466" t="str" cm="1">
        <f t="array" ref="C4466">IFERROR(INDEX($B$1:$B$6003,SMALL(IF(NOT($B$1:$B$6003=""),ROW($A$1:$A$6003),""),ROW(A4465))),"")</f>
        <v/>
      </c>
    </row>
    <row r="4467" spans="2:3">
      <c r="B4467" s="5" t="str">
        <f>Flex_Benefits!N477</f>
        <v/>
      </c>
      <c r="C4467" t="str" cm="1">
        <f t="array" ref="C4467">IFERROR(INDEX($B$1:$B$6003,SMALL(IF(NOT($B$1:$B$6003=""),ROW($A$1:$A$6003),""),ROW(A4466))),"")</f>
        <v/>
      </c>
    </row>
    <row r="4468" spans="2:3">
      <c r="B4468" s="5" t="str">
        <f>Flex_Benefits!N478</f>
        <v/>
      </c>
      <c r="C4468" t="str" cm="1">
        <f t="array" ref="C4468">IFERROR(INDEX($B$1:$B$6003,SMALL(IF(NOT($B$1:$B$6003=""),ROW($A$1:$A$6003),""),ROW(A4467))),"")</f>
        <v/>
      </c>
    </row>
    <row r="4469" spans="2:3">
      <c r="B4469" s="5" t="str">
        <f>Flex_Benefits!N479</f>
        <v/>
      </c>
      <c r="C4469" t="str" cm="1">
        <f t="array" ref="C4469">IFERROR(INDEX($B$1:$B$6003,SMALL(IF(NOT($B$1:$B$6003=""),ROW($A$1:$A$6003),""),ROW(A4468))),"")</f>
        <v/>
      </c>
    </row>
    <row r="4470" spans="2:3">
      <c r="B4470" s="5" t="str">
        <f>Flex_Benefits!N480</f>
        <v/>
      </c>
      <c r="C4470" t="str" cm="1">
        <f t="array" ref="C4470">IFERROR(INDEX($B$1:$B$6003,SMALL(IF(NOT($B$1:$B$6003=""),ROW($A$1:$A$6003),""),ROW(A4469))),"")</f>
        <v/>
      </c>
    </row>
    <row r="4471" spans="2:3">
      <c r="B4471" s="5" t="str">
        <f>Flex_Benefits!N481</f>
        <v/>
      </c>
      <c r="C4471" t="str" cm="1">
        <f t="array" ref="C4471">IFERROR(INDEX($B$1:$B$6003,SMALL(IF(NOT($B$1:$B$6003=""),ROW($A$1:$A$6003),""),ROW(A4470))),"")</f>
        <v/>
      </c>
    </row>
    <row r="4472" spans="2:3">
      <c r="B4472" s="5" t="str">
        <f>Flex_Benefits!N482</f>
        <v/>
      </c>
      <c r="C4472" t="str" cm="1">
        <f t="array" ref="C4472">IFERROR(INDEX($B$1:$B$6003,SMALL(IF(NOT($B$1:$B$6003=""),ROW($A$1:$A$6003),""),ROW(A4471))),"")</f>
        <v/>
      </c>
    </row>
    <row r="4473" spans="2:3">
      <c r="B4473" s="5" t="str">
        <f>Flex_Benefits!N483</f>
        <v/>
      </c>
      <c r="C4473" t="str" cm="1">
        <f t="array" ref="C4473">IFERROR(INDEX($B$1:$B$6003,SMALL(IF(NOT($B$1:$B$6003=""),ROW($A$1:$A$6003),""),ROW(A4472))),"")</f>
        <v/>
      </c>
    </row>
    <row r="4474" spans="2:3">
      <c r="B4474" s="5" t="str">
        <f>Flex_Benefits!N484</f>
        <v/>
      </c>
      <c r="C4474" t="str" cm="1">
        <f t="array" ref="C4474">IFERROR(INDEX($B$1:$B$6003,SMALL(IF(NOT($B$1:$B$6003=""),ROW($A$1:$A$6003),""),ROW(A4473))),"")</f>
        <v/>
      </c>
    </row>
    <row r="4475" spans="2:3">
      <c r="B4475" s="5" t="str">
        <f>Flex_Benefits!N485</f>
        <v/>
      </c>
      <c r="C4475" t="str" cm="1">
        <f t="array" ref="C4475">IFERROR(INDEX($B$1:$B$6003,SMALL(IF(NOT($B$1:$B$6003=""),ROW($A$1:$A$6003),""),ROW(A4474))),"")</f>
        <v/>
      </c>
    </row>
    <row r="4476" spans="2:3">
      <c r="B4476" s="5" t="str">
        <f>Flex_Benefits!N486</f>
        <v/>
      </c>
      <c r="C4476" t="str" cm="1">
        <f t="array" ref="C4476">IFERROR(INDEX($B$1:$B$6003,SMALL(IF(NOT($B$1:$B$6003=""),ROW($A$1:$A$6003),""),ROW(A4475))),"")</f>
        <v/>
      </c>
    </row>
    <row r="4477" spans="2:3">
      <c r="B4477" s="5" t="str">
        <f>Flex_Benefits!N487</f>
        <v/>
      </c>
      <c r="C4477" t="str" cm="1">
        <f t="array" ref="C4477">IFERROR(INDEX($B$1:$B$6003,SMALL(IF(NOT($B$1:$B$6003=""),ROW($A$1:$A$6003),""),ROW(A4476))),"")</f>
        <v/>
      </c>
    </row>
    <row r="4478" spans="2:3">
      <c r="B4478" s="5" t="str">
        <f>Flex_Benefits!N488</f>
        <v/>
      </c>
      <c r="C4478" t="str" cm="1">
        <f t="array" ref="C4478">IFERROR(INDEX($B$1:$B$6003,SMALL(IF(NOT($B$1:$B$6003=""),ROW($A$1:$A$6003),""),ROW(A4477))),"")</f>
        <v/>
      </c>
    </row>
    <row r="4479" spans="2:3">
      <c r="B4479" s="5" t="str">
        <f>Flex_Benefits!N489</f>
        <v/>
      </c>
      <c r="C4479" t="str" cm="1">
        <f t="array" ref="C4479">IFERROR(INDEX($B$1:$B$6003,SMALL(IF(NOT($B$1:$B$6003=""),ROW($A$1:$A$6003),""),ROW(A4478))),"")</f>
        <v/>
      </c>
    </row>
    <row r="4480" spans="2:3">
      <c r="B4480" s="5" t="str">
        <f>Flex_Benefits!N490</f>
        <v/>
      </c>
      <c r="C4480" t="str" cm="1">
        <f t="array" ref="C4480">IFERROR(INDEX($B$1:$B$6003,SMALL(IF(NOT($B$1:$B$6003=""),ROW($A$1:$A$6003),""),ROW(A4479))),"")</f>
        <v/>
      </c>
    </row>
    <row r="4481" spans="2:3">
      <c r="B4481" s="5" t="str">
        <f>Flex_Benefits!N491</f>
        <v/>
      </c>
      <c r="C4481" t="str" cm="1">
        <f t="array" ref="C4481">IFERROR(INDEX($B$1:$B$6003,SMALL(IF(NOT($B$1:$B$6003=""),ROW($A$1:$A$6003),""),ROW(A4480))),"")</f>
        <v/>
      </c>
    </row>
    <row r="4482" spans="2:3">
      <c r="B4482" s="5" t="str">
        <f>Flex_Benefits!N492</f>
        <v/>
      </c>
      <c r="C4482" t="str" cm="1">
        <f t="array" ref="C4482">IFERROR(INDEX($B$1:$B$6003,SMALL(IF(NOT($B$1:$B$6003=""),ROW($A$1:$A$6003),""),ROW(A4481))),"")</f>
        <v/>
      </c>
    </row>
    <row r="4483" spans="2:3">
      <c r="B4483" s="5" t="str">
        <f>Flex_Benefits!N493</f>
        <v/>
      </c>
      <c r="C4483" t="str" cm="1">
        <f t="array" ref="C4483">IFERROR(INDEX($B$1:$B$6003,SMALL(IF(NOT($B$1:$B$6003=""),ROW($A$1:$A$6003),""),ROW(A4482))),"")</f>
        <v/>
      </c>
    </row>
    <row r="4484" spans="2:3">
      <c r="B4484" s="5" t="str">
        <f>Flex_Benefits!N494</f>
        <v/>
      </c>
      <c r="C4484" t="str" cm="1">
        <f t="array" ref="C4484">IFERROR(INDEX($B$1:$B$6003,SMALL(IF(NOT($B$1:$B$6003=""),ROW($A$1:$A$6003),""),ROW(A4483))),"")</f>
        <v/>
      </c>
    </row>
    <row r="4485" spans="2:3">
      <c r="B4485" s="5" t="str">
        <f>Flex_Benefits!N495</f>
        <v/>
      </c>
      <c r="C4485" t="str" cm="1">
        <f t="array" ref="C4485">IFERROR(INDEX($B$1:$B$6003,SMALL(IF(NOT($B$1:$B$6003=""),ROW($A$1:$A$6003),""),ROW(A4484))),"")</f>
        <v/>
      </c>
    </row>
    <row r="4486" spans="2:3">
      <c r="B4486" s="5" t="str">
        <f>Flex_Benefits!N496</f>
        <v/>
      </c>
      <c r="C4486" t="str" cm="1">
        <f t="array" ref="C4486">IFERROR(INDEX($B$1:$B$6003,SMALL(IF(NOT($B$1:$B$6003=""),ROW($A$1:$A$6003),""),ROW(A4485))),"")</f>
        <v/>
      </c>
    </row>
    <row r="4487" spans="2:3">
      <c r="B4487" s="5" t="str">
        <f>Flex_Benefits!N497</f>
        <v/>
      </c>
      <c r="C4487" t="str" cm="1">
        <f t="array" ref="C4487">IFERROR(INDEX($B$1:$B$6003,SMALL(IF(NOT($B$1:$B$6003=""),ROW($A$1:$A$6003),""),ROW(A4486))),"")</f>
        <v/>
      </c>
    </row>
    <row r="4488" spans="2:3">
      <c r="B4488" s="5" t="str">
        <f>Flex_Benefits!N498</f>
        <v/>
      </c>
      <c r="C4488" t="str" cm="1">
        <f t="array" ref="C4488">IFERROR(INDEX($B$1:$B$6003,SMALL(IF(NOT($B$1:$B$6003=""),ROW($A$1:$A$6003),""),ROW(A4487))),"")</f>
        <v/>
      </c>
    </row>
    <row r="4489" spans="2:3">
      <c r="B4489" s="5" t="str">
        <f>Flex_Benefits!N499</f>
        <v/>
      </c>
      <c r="C4489" t="str" cm="1">
        <f t="array" ref="C4489">IFERROR(INDEX($B$1:$B$6003,SMALL(IF(NOT($B$1:$B$6003=""),ROW($A$1:$A$6003),""),ROW(A4488))),"")</f>
        <v/>
      </c>
    </row>
    <row r="4490" spans="2:3">
      <c r="B4490" s="5" t="str">
        <f>Flex_Benefits!N500</f>
        <v/>
      </c>
      <c r="C4490" t="str" cm="1">
        <f t="array" ref="C4490">IFERROR(INDEX($B$1:$B$6003,SMALL(IF(NOT($B$1:$B$6003=""),ROW($A$1:$A$6003),""),ROW(A4489))),"")</f>
        <v/>
      </c>
    </row>
    <row r="4491" spans="2:3">
      <c r="B4491" s="5" t="str">
        <f>Flex_Benefits!N501</f>
        <v/>
      </c>
      <c r="C4491" t="str" cm="1">
        <f t="array" ref="C4491">IFERROR(INDEX($B$1:$B$6003,SMALL(IF(NOT($B$1:$B$6003=""),ROW($A$1:$A$6003),""),ROW(A4490))),"")</f>
        <v/>
      </c>
    </row>
    <row r="4492" spans="2:3">
      <c r="B4492" s="5" t="str">
        <f>Flex_Benefits!N502</f>
        <v/>
      </c>
      <c r="C4492" t="str" cm="1">
        <f t="array" ref="C4492">IFERROR(INDEX($B$1:$B$6003,SMALL(IF(NOT($B$1:$B$6003=""),ROW($A$1:$A$6003),""),ROW(A4491))),"")</f>
        <v/>
      </c>
    </row>
    <row r="4493" spans="2:3">
      <c r="B4493" s="5" t="str">
        <f>Flex_Benefits!N503</f>
        <v/>
      </c>
      <c r="C4493" t="str" cm="1">
        <f t="array" ref="C4493">IFERROR(INDEX($B$1:$B$6003,SMALL(IF(NOT($B$1:$B$6003=""),ROW($A$1:$A$6003),""),ROW(A4492))),"")</f>
        <v/>
      </c>
    </row>
    <row r="4494" spans="2:3">
      <c r="B4494" s="5" t="str">
        <f>Flex_Benefits!N504</f>
        <v/>
      </c>
      <c r="C4494" t="str" cm="1">
        <f t="array" ref="C4494">IFERROR(INDEX($B$1:$B$6003,SMALL(IF(NOT($B$1:$B$6003=""),ROW($A$1:$A$6003),""),ROW(A4493))),"")</f>
        <v/>
      </c>
    </row>
    <row r="4495" spans="2:3">
      <c r="B4495" s="5" t="str">
        <f>Flex_Benefits!N505</f>
        <v/>
      </c>
      <c r="C4495" t="str" cm="1">
        <f t="array" ref="C4495">IFERROR(INDEX($B$1:$B$6003,SMALL(IF(NOT($B$1:$B$6003=""),ROW($A$1:$A$6003),""),ROW(A4494))),"")</f>
        <v/>
      </c>
    </row>
    <row r="4496" spans="2:3">
      <c r="B4496" s="5" t="str">
        <f>Flex_Benefits!N506</f>
        <v/>
      </c>
      <c r="C4496" t="str" cm="1">
        <f t="array" ref="C4496">IFERROR(INDEX($B$1:$B$6003,SMALL(IF(NOT($B$1:$B$6003=""),ROW($A$1:$A$6003),""),ROW(A4495))),"")</f>
        <v/>
      </c>
    </row>
    <row r="4497" spans="2:3">
      <c r="B4497" s="5" t="str">
        <f>Flex_Benefits!N507</f>
        <v/>
      </c>
      <c r="C4497" t="str" cm="1">
        <f t="array" ref="C4497">IFERROR(INDEX($B$1:$B$6003,SMALL(IF(NOT($B$1:$B$6003=""),ROW($A$1:$A$6003),""),ROW(A4496))),"")</f>
        <v/>
      </c>
    </row>
    <row r="4498" spans="2:3">
      <c r="B4498" s="5" t="str">
        <f>Flex_Benefits!N508</f>
        <v/>
      </c>
      <c r="C4498" t="str" cm="1">
        <f t="array" ref="C4498">IFERROR(INDEX($B$1:$B$6003,SMALL(IF(NOT($B$1:$B$6003=""),ROW($A$1:$A$6003),""),ROW(A4497))),"")</f>
        <v/>
      </c>
    </row>
    <row r="4499" spans="2:3">
      <c r="B4499" s="5" t="str">
        <f>Flex_Benefits!N509</f>
        <v/>
      </c>
      <c r="C4499" t="str" cm="1">
        <f t="array" ref="C4499">IFERROR(INDEX($B$1:$B$6003,SMALL(IF(NOT($B$1:$B$6003=""),ROW($A$1:$A$6003),""),ROW(A4498))),"")</f>
        <v/>
      </c>
    </row>
    <row r="4500" spans="2:3">
      <c r="B4500" s="5" t="str">
        <f>Flex_Benefits!N510</f>
        <v/>
      </c>
      <c r="C4500" t="str" cm="1">
        <f t="array" ref="C4500">IFERROR(INDEX($B$1:$B$6003,SMALL(IF(NOT($B$1:$B$6003=""),ROW($A$1:$A$6003),""),ROW(A4499))),"")</f>
        <v/>
      </c>
    </row>
    <row r="4501" spans="2:3">
      <c r="B4501" s="5" t="str">
        <f>Flex_Benefits!N511</f>
        <v/>
      </c>
      <c r="C4501" t="str" cm="1">
        <f t="array" ref="C4501">IFERROR(INDEX($B$1:$B$6003,SMALL(IF(NOT($B$1:$B$6003=""),ROW($A$1:$A$6003),""),ROW(A4500))),"")</f>
        <v/>
      </c>
    </row>
    <row r="4502" spans="2:3">
      <c r="B4502" s="5" t="str">
        <f>Flex_Benefits!N512</f>
        <v/>
      </c>
      <c r="C4502" t="str" cm="1">
        <f t="array" ref="C4502">IFERROR(INDEX($B$1:$B$6003,SMALL(IF(NOT($B$1:$B$6003=""),ROW($A$1:$A$6003),""),ROW(A4501))),"")</f>
        <v/>
      </c>
    </row>
    <row r="4503" spans="2:3">
      <c r="B4503" s="5" t="str">
        <f>Flex_Benefits!N513</f>
        <v/>
      </c>
      <c r="C4503" t="str" cm="1">
        <f t="array" ref="C4503">IFERROR(INDEX($B$1:$B$6003,SMALL(IF(NOT($B$1:$B$6003=""),ROW($A$1:$A$6003),""),ROW(A4502))),"")</f>
        <v/>
      </c>
    </row>
    <row r="4504" spans="2:3">
      <c r="B4504" s="5" t="str">
        <f>Flex_Benefits!N514</f>
        <v/>
      </c>
      <c r="C4504" t="str" cm="1">
        <f t="array" ref="C4504">IFERROR(INDEX($B$1:$B$6003,SMALL(IF(NOT($B$1:$B$6003=""),ROW($A$1:$A$6003),""),ROW(A4503))),"")</f>
        <v/>
      </c>
    </row>
    <row r="4505" spans="2:3">
      <c r="B4505" s="5" t="str">
        <f>Flex_Benefits!N515</f>
        <v/>
      </c>
      <c r="C4505" t="str" cm="1">
        <f t="array" ref="C4505">IFERROR(INDEX($B$1:$B$6003,SMALL(IF(NOT($B$1:$B$6003=""),ROW($A$1:$A$6003),""),ROW(A4504))),"")</f>
        <v/>
      </c>
    </row>
    <row r="4506" spans="2:3">
      <c r="B4506" s="5" t="str">
        <f>Flex_Benefits!N516</f>
        <v/>
      </c>
      <c r="C4506" t="str" cm="1">
        <f t="array" ref="C4506">IFERROR(INDEX($B$1:$B$6003,SMALL(IF(NOT($B$1:$B$6003=""),ROW($A$1:$A$6003),""),ROW(A4505))),"")</f>
        <v/>
      </c>
    </row>
    <row r="4507" spans="2:3">
      <c r="B4507" s="5" t="str">
        <f>Flex_Benefits!N517</f>
        <v/>
      </c>
      <c r="C4507" t="str" cm="1">
        <f t="array" ref="C4507">IFERROR(INDEX($B$1:$B$6003,SMALL(IF(NOT($B$1:$B$6003=""),ROW($A$1:$A$6003),""),ROW(A4506))),"")</f>
        <v/>
      </c>
    </row>
    <row r="4508" spans="2:3">
      <c r="B4508" s="5" t="str">
        <f>Flex_Benefits!N518</f>
        <v/>
      </c>
      <c r="C4508" t="str" cm="1">
        <f t="array" ref="C4508">IFERROR(INDEX($B$1:$B$6003,SMALL(IF(NOT($B$1:$B$6003=""),ROW($A$1:$A$6003),""),ROW(A4507))),"")</f>
        <v/>
      </c>
    </row>
    <row r="4509" spans="2:3">
      <c r="B4509" s="5" t="str">
        <f>Flex_Benefits!N519</f>
        <v/>
      </c>
      <c r="C4509" t="str" cm="1">
        <f t="array" ref="C4509">IFERROR(INDEX($B$1:$B$6003,SMALL(IF(NOT($B$1:$B$6003=""),ROW($A$1:$A$6003),""),ROW(A4508))),"")</f>
        <v/>
      </c>
    </row>
    <row r="4510" spans="2:3">
      <c r="B4510" s="5" t="str">
        <f>Flex_Benefits!N520</f>
        <v/>
      </c>
      <c r="C4510" t="str" cm="1">
        <f t="array" ref="C4510">IFERROR(INDEX($B$1:$B$6003,SMALL(IF(NOT($B$1:$B$6003=""),ROW($A$1:$A$6003),""),ROW(A4509))),"")</f>
        <v/>
      </c>
    </row>
    <row r="4511" spans="2:3">
      <c r="B4511" s="5" t="str">
        <f>Flex_Benefits!N521</f>
        <v/>
      </c>
      <c r="C4511" t="str" cm="1">
        <f t="array" ref="C4511">IFERROR(INDEX($B$1:$B$6003,SMALL(IF(NOT($B$1:$B$6003=""),ROW($A$1:$A$6003),""),ROW(A4510))),"")</f>
        <v/>
      </c>
    </row>
    <row r="4512" spans="2:3">
      <c r="B4512" s="5" t="str">
        <f>Flex_Benefits!N522</f>
        <v/>
      </c>
      <c r="C4512" t="str" cm="1">
        <f t="array" ref="C4512">IFERROR(INDEX($B$1:$B$6003,SMALL(IF(NOT($B$1:$B$6003=""),ROW($A$1:$A$6003),""),ROW(A4511))),"")</f>
        <v/>
      </c>
    </row>
    <row r="4513" spans="2:3">
      <c r="B4513" s="5" t="str">
        <f>Flex_Benefits!N523</f>
        <v/>
      </c>
      <c r="C4513" t="str" cm="1">
        <f t="array" ref="C4513">IFERROR(INDEX($B$1:$B$6003,SMALL(IF(NOT($B$1:$B$6003=""),ROW($A$1:$A$6003),""),ROW(A4512))),"")</f>
        <v/>
      </c>
    </row>
    <row r="4514" spans="2:3">
      <c r="B4514" s="5" t="str">
        <f>Flex_Benefits!N524</f>
        <v/>
      </c>
      <c r="C4514" t="str" cm="1">
        <f t="array" ref="C4514">IFERROR(INDEX($B$1:$B$6003,SMALL(IF(NOT($B$1:$B$6003=""),ROW($A$1:$A$6003),""),ROW(A4513))),"")</f>
        <v/>
      </c>
    </row>
    <row r="4515" spans="2:3">
      <c r="B4515" s="5" t="str">
        <f>Flex_Benefits!N525</f>
        <v/>
      </c>
      <c r="C4515" t="str" cm="1">
        <f t="array" ref="C4515">IFERROR(INDEX($B$1:$B$6003,SMALL(IF(NOT($B$1:$B$6003=""),ROW($A$1:$A$6003),""),ROW(A4514))),"")</f>
        <v/>
      </c>
    </row>
    <row r="4516" spans="2:3">
      <c r="B4516" s="5" t="str">
        <f>Flex_Benefits!N526</f>
        <v/>
      </c>
      <c r="C4516" t="str" cm="1">
        <f t="array" ref="C4516">IFERROR(INDEX($B$1:$B$6003,SMALL(IF(NOT($B$1:$B$6003=""),ROW($A$1:$A$6003),""),ROW(A4515))),"")</f>
        <v/>
      </c>
    </row>
    <row r="4517" spans="2:3">
      <c r="B4517" s="5" t="str">
        <f>Flex_Benefits!N527</f>
        <v/>
      </c>
      <c r="C4517" t="str" cm="1">
        <f t="array" ref="C4517">IFERROR(INDEX($B$1:$B$6003,SMALL(IF(NOT($B$1:$B$6003=""),ROW($A$1:$A$6003),""),ROW(A4516))),"")</f>
        <v/>
      </c>
    </row>
    <row r="4518" spans="2:3">
      <c r="B4518" s="5" t="str">
        <f>Flex_Benefits!N528</f>
        <v/>
      </c>
      <c r="C4518" t="str" cm="1">
        <f t="array" ref="C4518">IFERROR(INDEX($B$1:$B$6003,SMALL(IF(NOT($B$1:$B$6003=""),ROW($A$1:$A$6003),""),ROW(A4517))),"")</f>
        <v/>
      </c>
    </row>
    <row r="4519" spans="2:3">
      <c r="B4519" s="5" t="str">
        <f>Flex_Benefits!N529</f>
        <v/>
      </c>
      <c r="C4519" t="str" cm="1">
        <f t="array" ref="C4519">IFERROR(INDEX($B$1:$B$6003,SMALL(IF(NOT($B$1:$B$6003=""),ROW($A$1:$A$6003),""),ROW(A4518))),"")</f>
        <v/>
      </c>
    </row>
    <row r="4520" spans="2:3">
      <c r="B4520" s="5" t="str">
        <f>Flex_Benefits!N530</f>
        <v/>
      </c>
      <c r="C4520" t="str" cm="1">
        <f t="array" ref="C4520">IFERROR(INDEX($B$1:$B$6003,SMALL(IF(NOT($B$1:$B$6003=""),ROW($A$1:$A$6003),""),ROW(A4519))),"")</f>
        <v/>
      </c>
    </row>
    <row r="4521" spans="2:3">
      <c r="B4521" s="5" t="str">
        <f>Flex_Benefits!N531</f>
        <v/>
      </c>
      <c r="C4521" t="str" cm="1">
        <f t="array" ref="C4521">IFERROR(INDEX($B$1:$B$6003,SMALL(IF(NOT($B$1:$B$6003=""),ROW($A$1:$A$6003),""),ROW(A4520))),"")</f>
        <v/>
      </c>
    </row>
    <row r="4522" spans="2:3">
      <c r="B4522" s="5" t="str">
        <f>Flex_Benefits!N532</f>
        <v/>
      </c>
      <c r="C4522" t="str" cm="1">
        <f t="array" ref="C4522">IFERROR(INDEX($B$1:$B$6003,SMALL(IF(NOT($B$1:$B$6003=""),ROW($A$1:$A$6003),""),ROW(A4521))),"")</f>
        <v/>
      </c>
    </row>
    <row r="4523" spans="2:3">
      <c r="B4523" s="5" t="str">
        <f>Flex_Benefits!N533</f>
        <v/>
      </c>
      <c r="C4523" t="str" cm="1">
        <f t="array" ref="C4523">IFERROR(INDEX($B$1:$B$6003,SMALL(IF(NOT($B$1:$B$6003=""),ROW($A$1:$A$6003),""),ROW(A4522))),"")</f>
        <v/>
      </c>
    </row>
    <row r="4524" spans="2:3">
      <c r="B4524" s="5" t="str">
        <f>Flex_Benefits!N534</f>
        <v/>
      </c>
      <c r="C4524" t="str" cm="1">
        <f t="array" ref="C4524">IFERROR(INDEX($B$1:$B$6003,SMALL(IF(NOT($B$1:$B$6003=""),ROW($A$1:$A$6003),""),ROW(A4523))),"")</f>
        <v/>
      </c>
    </row>
    <row r="4525" spans="2:3">
      <c r="B4525" s="5" t="str">
        <f>Flex_Benefits!N535</f>
        <v/>
      </c>
      <c r="C4525" t="str" cm="1">
        <f t="array" ref="C4525">IFERROR(INDEX($B$1:$B$6003,SMALL(IF(NOT($B$1:$B$6003=""),ROW($A$1:$A$6003),""),ROW(A4524))),"")</f>
        <v/>
      </c>
    </row>
    <row r="4526" spans="2:3">
      <c r="B4526" s="5" t="str">
        <f>Flex_Benefits!N536</f>
        <v/>
      </c>
      <c r="C4526" t="str" cm="1">
        <f t="array" ref="C4526">IFERROR(INDEX($B$1:$B$6003,SMALL(IF(NOT($B$1:$B$6003=""),ROW($A$1:$A$6003),""),ROW(A4525))),"")</f>
        <v/>
      </c>
    </row>
    <row r="4527" spans="2:3">
      <c r="B4527" s="5" t="str">
        <f>Flex_Benefits!N537</f>
        <v/>
      </c>
      <c r="C4527" t="str" cm="1">
        <f t="array" ref="C4527">IFERROR(INDEX($B$1:$B$6003,SMALL(IF(NOT($B$1:$B$6003=""),ROW($A$1:$A$6003),""),ROW(A4526))),"")</f>
        <v/>
      </c>
    </row>
    <row r="4528" spans="2:3">
      <c r="B4528" s="5" t="str">
        <f>Flex_Benefits!N538</f>
        <v/>
      </c>
      <c r="C4528" t="str" cm="1">
        <f t="array" ref="C4528">IFERROR(INDEX($B$1:$B$6003,SMALL(IF(NOT($B$1:$B$6003=""),ROW($A$1:$A$6003),""),ROW(A4527))),"")</f>
        <v/>
      </c>
    </row>
    <row r="4529" spans="2:3">
      <c r="B4529" s="5" t="str">
        <f>Flex_Benefits!N539</f>
        <v/>
      </c>
      <c r="C4529" t="str" cm="1">
        <f t="array" ref="C4529">IFERROR(INDEX($B$1:$B$6003,SMALL(IF(NOT($B$1:$B$6003=""),ROW($A$1:$A$6003),""),ROW(A4528))),"")</f>
        <v/>
      </c>
    </row>
    <row r="4530" spans="2:3">
      <c r="B4530" s="5" t="str">
        <f>Flex_Benefits!N540</f>
        <v/>
      </c>
      <c r="C4530" t="str" cm="1">
        <f t="array" ref="C4530">IFERROR(INDEX($B$1:$B$6003,SMALL(IF(NOT($B$1:$B$6003=""),ROW($A$1:$A$6003),""),ROW(A4529))),"")</f>
        <v/>
      </c>
    </row>
    <row r="4531" spans="2:3">
      <c r="B4531" s="5" t="str">
        <f>Flex_Benefits!N541</f>
        <v/>
      </c>
      <c r="C4531" t="str" cm="1">
        <f t="array" ref="C4531">IFERROR(INDEX($B$1:$B$6003,SMALL(IF(NOT($B$1:$B$6003=""),ROW($A$1:$A$6003),""),ROW(A4530))),"")</f>
        <v/>
      </c>
    </row>
    <row r="4532" spans="2:3">
      <c r="B4532" s="5" t="str">
        <f>Flex_Benefits!N542</f>
        <v/>
      </c>
      <c r="C4532" t="str" cm="1">
        <f t="array" ref="C4532">IFERROR(INDEX($B$1:$B$6003,SMALL(IF(NOT($B$1:$B$6003=""),ROW($A$1:$A$6003),""),ROW(A4531))),"")</f>
        <v/>
      </c>
    </row>
    <row r="4533" spans="2:3">
      <c r="B4533" s="5" t="str">
        <f>Flex_Benefits!N543</f>
        <v/>
      </c>
      <c r="C4533" t="str" cm="1">
        <f t="array" ref="C4533">IFERROR(INDEX($B$1:$B$6003,SMALL(IF(NOT($B$1:$B$6003=""),ROW($A$1:$A$6003),""),ROW(A4532))),"")</f>
        <v/>
      </c>
    </row>
    <row r="4534" spans="2:3">
      <c r="B4534" s="5" t="str">
        <f>Flex_Benefits!N544</f>
        <v/>
      </c>
      <c r="C4534" t="str" cm="1">
        <f t="array" ref="C4534">IFERROR(INDEX($B$1:$B$6003,SMALL(IF(NOT($B$1:$B$6003=""),ROW($A$1:$A$6003),""),ROW(A4533))),"")</f>
        <v/>
      </c>
    </row>
    <row r="4535" spans="2:3">
      <c r="B4535" s="5" t="str">
        <f>Flex_Benefits!N545</f>
        <v/>
      </c>
      <c r="C4535" t="str" cm="1">
        <f t="array" ref="C4535">IFERROR(INDEX($B$1:$B$6003,SMALL(IF(NOT($B$1:$B$6003=""),ROW($A$1:$A$6003),""),ROW(A4534))),"")</f>
        <v/>
      </c>
    </row>
    <row r="4536" spans="2:3">
      <c r="B4536" s="5" t="str">
        <f>Flex_Benefits!N546</f>
        <v/>
      </c>
      <c r="C4536" t="str" cm="1">
        <f t="array" ref="C4536">IFERROR(INDEX($B$1:$B$6003,SMALL(IF(NOT($B$1:$B$6003=""),ROW($A$1:$A$6003),""),ROW(A4535))),"")</f>
        <v/>
      </c>
    </row>
    <row r="4537" spans="2:3">
      <c r="B4537" s="5" t="str">
        <f>Flex_Benefits!N547</f>
        <v/>
      </c>
      <c r="C4537" t="str" cm="1">
        <f t="array" ref="C4537">IFERROR(INDEX($B$1:$B$6003,SMALL(IF(NOT($B$1:$B$6003=""),ROW($A$1:$A$6003),""),ROW(A4536))),"")</f>
        <v/>
      </c>
    </row>
    <row r="4538" spans="2:3">
      <c r="B4538" s="5" t="str">
        <f>Flex_Benefits!N548</f>
        <v/>
      </c>
      <c r="C4538" t="str" cm="1">
        <f t="array" ref="C4538">IFERROR(INDEX($B$1:$B$6003,SMALL(IF(NOT($B$1:$B$6003=""),ROW($A$1:$A$6003),""),ROW(A4537))),"")</f>
        <v/>
      </c>
    </row>
    <row r="4539" spans="2:3">
      <c r="B4539" s="5" t="str">
        <f>Flex_Benefits!N549</f>
        <v/>
      </c>
      <c r="C4539" t="str" cm="1">
        <f t="array" ref="C4539">IFERROR(INDEX($B$1:$B$6003,SMALL(IF(NOT($B$1:$B$6003=""),ROW($A$1:$A$6003),""),ROW(A4538))),"")</f>
        <v/>
      </c>
    </row>
    <row r="4540" spans="2:3">
      <c r="B4540" s="5" t="str">
        <f>Flex_Benefits!N550</f>
        <v/>
      </c>
      <c r="C4540" t="str" cm="1">
        <f t="array" ref="C4540">IFERROR(INDEX($B$1:$B$6003,SMALL(IF(NOT($B$1:$B$6003=""),ROW($A$1:$A$6003),""),ROW(A4539))),"")</f>
        <v/>
      </c>
    </row>
    <row r="4541" spans="2:3">
      <c r="B4541" s="5" t="str">
        <f>Flex_Benefits!N551</f>
        <v/>
      </c>
      <c r="C4541" t="str" cm="1">
        <f t="array" ref="C4541">IFERROR(INDEX($B$1:$B$6003,SMALL(IF(NOT($B$1:$B$6003=""),ROW($A$1:$A$6003),""),ROW(A4540))),"")</f>
        <v/>
      </c>
    </row>
    <row r="4542" spans="2:3">
      <c r="B4542" s="5" t="str">
        <f>Flex_Benefits!N552</f>
        <v/>
      </c>
      <c r="C4542" t="str" cm="1">
        <f t="array" ref="C4542">IFERROR(INDEX($B$1:$B$6003,SMALL(IF(NOT($B$1:$B$6003=""),ROW($A$1:$A$6003),""),ROW(A4541))),"")</f>
        <v/>
      </c>
    </row>
    <row r="4543" spans="2:3">
      <c r="B4543" s="5" t="str">
        <f>Flex_Benefits!N553</f>
        <v/>
      </c>
      <c r="C4543" t="str" cm="1">
        <f t="array" ref="C4543">IFERROR(INDEX($B$1:$B$6003,SMALL(IF(NOT($B$1:$B$6003=""),ROW($A$1:$A$6003),""),ROW(A4542))),"")</f>
        <v/>
      </c>
    </row>
    <row r="4544" spans="2:3">
      <c r="B4544" s="5" t="str">
        <f>Flex_Benefits!N554</f>
        <v/>
      </c>
      <c r="C4544" t="str" cm="1">
        <f t="array" ref="C4544">IFERROR(INDEX($B$1:$B$6003,SMALL(IF(NOT($B$1:$B$6003=""),ROW($A$1:$A$6003),""),ROW(A4543))),"")</f>
        <v/>
      </c>
    </row>
    <row r="4545" spans="2:3">
      <c r="B4545" s="5" t="str">
        <f>Flex_Benefits!N555</f>
        <v/>
      </c>
      <c r="C4545" t="str" cm="1">
        <f t="array" ref="C4545">IFERROR(INDEX($B$1:$B$6003,SMALL(IF(NOT($B$1:$B$6003=""),ROW($A$1:$A$6003),""),ROW(A4544))),"")</f>
        <v/>
      </c>
    </row>
    <row r="4546" spans="2:3">
      <c r="B4546" s="5" t="str">
        <f>Flex_Benefits!N556</f>
        <v/>
      </c>
      <c r="C4546" t="str" cm="1">
        <f t="array" ref="C4546">IFERROR(INDEX($B$1:$B$6003,SMALL(IF(NOT($B$1:$B$6003=""),ROW($A$1:$A$6003),""),ROW(A4545))),"")</f>
        <v/>
      </c>
    </row>
    <row r="4547" spans="2:3">
      <c r="B4547" s="5" t="str">
        <f>Flex_Benefits!N557</f>
        <v/>
      </c>
      <c r="C4547" t="str" cm="1">
        <f t="array" ref="C4547">IFERROR(INDEX($B$1:$B$6003,SMALL(IF(NOT($B$1:$B$6003=""),ROW($A$1:$A$6003),""),ROW(A4546))),"")</f>
        <v/>
      </c>
    </row>
    <row r="4548" spans="2:3">
      <c r="B4548" s="5" t="str">
        <f>Flex_Benefits!N558</f>
        <v/>
      </c>
      <c r="C4548" t="str" cm="1">
        <f t="array" ref="C4548">IFERROR(INDEX($B$1:$B$6003,SMALL(IF(NOT($B$1:$B$6003=""),ROW($A$1:$A$6003),""),ROW(A4547))),"")</f>
        <v/>
      </c>
    </row>
    <row r="4549" spans="2:3">
      <c r="B4549" s="5" t="str">
        <f>Flex_Benefits!N559</f>
        <v/>
      </c>
      <c r="C4549" t="str" cm="1">
        <f t="array" ref="C4549">IFERROR(INDEX($B$1:$B$6003,SMALL(IF(NOT($B$1:$B$6003=""),ROW($A$1:$A$6003),""),ROW(A4548))),"")</f>
        <v/>
      </c>
    </row>
    <row r="4550" spans="2:3">
      <c r="B4550" s="5" t="str">
        <f>Flex_Benefits!N560</f>
        <v/>
      </c>
      <c r="C4550" t="str" cm="1">
        <f t="array" ref="C4550">IFERROR(INDEX($B$1:$B$6003,SMALL(IF(NOT($B$1:$B$6003=""),ROW($A$1:$A$6003),""),ROW(A4549))),"")</f>
        <v/>
      </c>
    </row>
    <row r="4551" spans="2:3">
      <c r="B4551" s="5" t="str">
        <f>Flex_Benefits!N561</f>
        <v/>
      </c>
      <c r="C4551" t="str" cm="1">
        <f t="array" ref="C4551">IFERROR(INDEX($B$1:$B$6003,SMALL(IF(NOT($B$1:$B$6003=""),ROW($A$1:$A$6003),""),ROW(A4550))),"")</f>
        <v/>
      </c>
    </row>
    <row r="4552" spans="2:3">
      <c r="B4552" s="5" t="str">
        <f>Flex_Benefits!N562</f>
        <v/>
      </c>
      <c r="C4552" t="str" cm="1">
        <f t="array" ref="C4552">IFERROR(INDEX($B$1:$B$6003,SMALL(IF(NOT($B$1:$B$6003=""),ROW($A$1:$A$6003),""),ROW(A4551))),"")</f>
        <v/>
      </c>
    </row>
    <row r="4553" spans="2:3">
      <c r="B4553" s="5" t="str">
        <f>Flex_Benefits!N563</f>
        <v/>
      </c>
      <c r="C4553" t="str" cm="1">
        <f t="array" ref="C4553">IFERROR(INDEX($B$1:$B$6003,SMALL(IF(NOT($B$1:$B$6003=""),ROW($A$1:$A$6003),""),ROW(A4552))),"")</f>
        <v/>
      </c>
    </row>
    <row r="4554" spans="2:3">
      <c r="B4554" s="5" t="str">
        <f>Flex_Benefits!N564</f>
        <v/>
      </c>
      <c r="C4554" t="str" cm="1">
        <f t="array" ref="C4554">IFERROR(INDEX($B$1:$B$6003,SMALL(IF(NOT($B$1:$B$6003=""),ROW($A$1:$A$6003),""),ROW(A4553))),"")</f>
        <v/>
      </c>
    </row>
    <row r="4555" spans="2:3">
      <c r="B4555" s="5" t="str">
        <f>Flex_Benefits!N565</f>
        <v/>
      </c>
      <c r="C4555" t="str" cm="1">
        <f t="array" ref="C4555">IFERROR(INDEX($B$1:$B$6003,SMALL(IF(NOT($B$1:$B$6003=""),ROW($A$1:$A$6003),""),ROW(A4554))),"")</f>
        <v/>
      </c>
    </row>
    <row r="4556" spans="2:3">
      <c r="B4556" s="5" t="str">
        <f>Flex_Benefits!N566</f>
        <v/>
      </c>
      <c r="C4556" t="str" cm="1">
        <f t="array" ref="C4556">IFERROR(INDEX($B$1:$B$6003,SMALL(IF(NOT($B$1:$B$6003=""),ROW($A$1:$A$6003),""),ROW(A4555))),"")</f>
        <v/>
      </c>
    </row>
    <row r="4557" spans="2:3">
      <c r="B4557" s="5" t="str">
        <f>Flex_Benefits!N567</f>
        <v/>
      </c>
      <c r="C4557" t="str" cm="1">
        <f t="array" ref="C4557">IFERROR(INDEX($B$1:$B$6003,SMALL(IF(NOT($B$1:$B$6003=""),ROW($A$1:$A$6003),""),ROW(A4556))),"")</f>
        <v/>
      </c>
    </row>
    <row r="4558" spans="2:3">
      <c r="B4558" s="5" t="str">
        <f>Flex_Benefits!N568</f>
        <v/>
      </c>
      <c r="C4558" t="str" cm="1">
        <f t="array" ref="C4558">IFERROR(INDEX($B$1:$B$6003,SMALL(IF(NOT($B$1:$B$6003=""),ROW($A$1:$A$6003),""),ROW(A4557))),"")</f>
        <v/>
      </c>
    </row>
    <row r="4559" spans="2:3">
      <c r="B4559" s="5" t="str">
        <f>Flex_Benefits!N569</f>
        <v/>
      </c>
      <c r="C4559" t="str" cm="1">
        <f t="array" ref="C4559">IFERROR(INDEX($B$1:$B$6003,SMALL(IF(NOT($B$1:$B$6003=""),ROW($A$1:$A$6003),""),ROW(A4558))),"")</f>
        <v/>
      </c>
    </row>
    <row r="4560" spans="2:3">
      <c r="B4560" s="5" t="str">
        <f>Flex_Benefits!N570</f>
        <v/>
      </c>
      <c r="C4560" t="str" cm="1">
        <f t="array" ref="C4560">IFERROR(INDEX($B$1:$B$6003,SMALL(IF(NOT($B$1:$B$6003=""),ROW($A$1:$A$6003),""),ROW(A4559))),"")</f>
        <v/>
      </c>
    </row>
    <row r="4561" spans="2:3">
      <c r="B4561" s="5" t="str">
        <f>Flex_Benefits!N571</f>
        <v/>
      </c>
      <c r="C4561" t="str" cm="1">
        <f t="array" ref="C4561">IFERROR(INDEX($B$1:$B$6003,SMALL(IF(NOT($B$1:$B$6003=""),ROW($A$1:$A$6003),""),ROW(A4560))),"")</f>
        <v/>
      </c>
    </row>
    <row r="4562" spans="2:3">
      <c r="B4562" s="5" t="str">
        <f>Flex_Benefits!N572</f>
        <v/>
      </c>
      <c r="C4562" t="str" cm="1">
        <f t="array" ref="C4562">IFERROR(INDEX($B$1:$B$6003,SMALL(IF(NOT($B$1:$B$6003=""),ROW($A$1:$A$6003),""),ROW(A4561))),"")</f>
        <v/>
      </c>
    </row>
    <row r="4563" spans="2:3">
      <c r="B4563" s="5" t="str">
        <f>Flex_Benefits!N573</f>
        <v/>
      </c>
      <c r="C4563" t="str" cm="1">
        <f t="array" ref="C4563">IFERROR(INDEX($B$1:$B$6003,SMALL(IF(NOT($B$1:$B$6003=""),ROW($A$1:$A$6003),""),ROW(A4562))),"")</f>
        <v/>
      </c>
    </row>
    <row r="4564" spans="2:3">
      <c r="B4564" s="5" t="str">
        <f>Flex_Benefits!N574</f>
        <v/>
      </c>
      <c r="C4564" t="str" cm="1">
        <f t="array" ref="C4564">IFERROR(INDEX($B$1:$B$6003,SMALL(IF(NOT($B$1:$B$6003=""),ROW($A$1:$A$6003),""),ROW(A4563))),"")</f>
        <v/>
      </c>
    </row>
    <row r="4565" spans="2:3">
      <c r="B4565" s="5" t="str">
        <f>Flex_Benefits!N575</f>
        <v/>
      </c>
      <c r="C4565" t="str" cm="1">
        <f t="array" ref="C4565">IFERROR(INDEX($B$1:$B$6003,SMALL(IF(NOT($B$1:$B$6003=""),ROW($A$1:$A$6003),""),ROW(A4564))),"")</f>
        <v/>
      </c>
    </row>
    <row r="4566" spans="2:3">
      <c r="B4566" s="5" t="str">
        <f>Flex_Benefits!N576</f>
        <v/>
      </c>
      <c r="C4566" t="str" cm="1">
        <f t="array" ref="C4566">IFERROR(INDEX($B$1:$B$6003,SMALL(IF(NOT($B$1:$B$6003=""),ROW($A$1:$A$6003),""),ROW(A4565))),"")</f>
        <v/>
      </c>
    </row>
    <row r="4567" spans="2:3">
      <c r="B4567" s="5" t="str">
        <f>Flex_Benefits!N577</f>
        <v/>
      </c>
      <c r="C4567" t="str" cm="1">
        <f t="array" ref="C4567">IFERROR(INDEX($B$1:$B$6003,SMALL(IF(NOT($B$1:$B$6003=""),ROW($A$1:$A$6003),""),ROW(A4566))),"")</f>
        <v/>
      </c>
    </row>
    <row r="4568" spans="2:3">
      <c r="B4568" s="5" t="str">
        <f>Flex_Benefits!N578</f>
        <v/>
      </c>
      <c r="C4568" t="str" cm="1">
        <f t="array" ref="C4568">IFERROR(INDEX($B$1:$B$6003,SMALL(IF(NOT($B$1:$B$6003=""),ROW($A$1:$A$6003),""),ROW(A4567))),"")</f>
        <v/>
      </c>
    </row>
    <row r="4569" spans="2:3">
      <c r="B4569" s="5" t="str">
        <f>Flex_Benefits!N579</f>
        <v/>
      </c>
      <c r="C4569" t="str" cm="1">
        <f t="array" ref="C4569">IFERROR(INDEX($B$1:$B$6003,SMALL(IF(NOT($B$1:$B$6003=""),ROW($A$1:$A$6003),""),ROW(A4568))),"")</f>
        <v/>
      </c>
    </row>
    <row r="4570" spans="2:3">
      <c r="B4570" s="5" t="str">
        <f>Flex_Benefits!N580</f>
        <v/>
      </c>
      <c r="C4570" t="str" cm="1">
        <f t="array" ref="C4570">IFERROR(INDEX($B$1:$B$6003,SMALL(IF(NOT($B$1:$B$6003=""),ROW($A$1:$A$6003),""),ROW(A4569))),"")</f>
        <v/>
      </c>
    </row>
    <row r="4571" spans="2:3">
      <c r="B4571" s="5" t="str">
        <f>Flex_Benefits!N581</f>
        <v/>
      </c>
      <c r="C4571" t="str" cm="1">
        <f t="array" ref="C4571">IFERROR(INDEX($B$1:$B$6003,SMALL(IF(NOT($B$1:$B$6003=""),ROW($A$1:$A$6003),""),ROW(A4570))),"")</f>
        <v/>
      </c>
    </row>
    <row r="4572" spans="2:3">
      <c r="B4572" s="5" t="str">
        <f>Flex_Benefits!N582</f>
        <v/>
      </c>
      <c r="C4572" t="str" cm="1">
        <f t="array" ref="C4572">IFERROR(INDEX($B$1:$B$6003,SMALL(IF(NOT($B$1:$B$6003=""),ROW($A$1:$A$6003),""),ROW(A4571))),"")</f>
        <v/>
      </c>
    </row>
    <row r="4573" spans="2:3">
      <c r="B4573" s="5" t="str">
        <f>Flex_Benefits!N583</f>
        <v/>
      </c>
      <c r="C4573" t="str" cm="1">
        <f t="array" ref="C4573">IFERROR(INDEX($B$1:$B$6003,SMALL(IF(NOT($B$1:$B$6003=""),ROW($A$1:$A$6003),""),ROW(A4572))),"")</f>
        <v/>
      </c>
    </row>
    <row r="4574" spans="2:3">
      <c r="B4574" s="5" t="str">
        <f>Flex_Benefits!N584</f>
        <v/>
      </c>
      <c r="C4574" t="str" cm="1">
        <f t="array" ref="C4574">IFERROR(INDEX($B$1:$B$6003,SMALL(IF(NOT($B$1:$B$6003=""),ROW($A$1:$A$6003),""),ROW(A4573))),"")</f>
        <v/>
      </c>
    </row>
    <row r="4575" spans="2:3">
      <c r="B4575" s="5" t="str">
        <f>Flex_Benefits!N585</f>
        <v/>
      </c>
      <c r="C4575" t="str" cm="1">
        <f t="array" ref="C4575">IFERROR(INDEX($B$1:$B$6003,SMALL(IF(NOT($B$1:$B$6003=""),ROW($A$1:$A$6003),""),ROW(A4574))),"")</f>
        <v/>
      </c>
    </row>
    <row r="4576" spans="2:3">
      <c r="B4576" s="5" t="str">
        <f>Flex_Benefits!N586</f>
        <v/>
      </c>
      <c r="C4576" t="str" cm="1">
        <f t="array" ref="C4576">IFERROR(INDEX($B$1:$B$6003,SMALL(IF(NOT($B$1:$B$6003=""),ROW($A$1:$A$6003),""),ROW(A4575))),"")</f>
        <v/>
      </c>
    </row>
    <row r="4577" spans="2:3">
      <c r="B4577" s="5" t="str">
        <f>Flex_Benefits!N587</f>
        <v/>
      </c>
      <c r="C4577" t="str" cm="1">
        <f t="array" ref="C4577">IFERROR(INDEX($B$1:$B$6003,SMALL(IF(NOT($B$1:$B$6003=""),ROW($A$1:$A$6003),""),ROW(A4576))),"")</f>
        <v/>
      </c>
    </row>
    <row r="4578" spans="2:3">
      <c r="B4578" s="5" t="str">
        <f>Flex_Benefits!N588</f>
        <v/>
      </c>
      <c r="C4578" t="str" cm="1">
        <f t="array" ref="C4578">IFERROR(INDEX($B$1:$B$6003,SMALL(IF(NOT($B$1:$B$6003=""),ROW($A$1:$A$6003),""),ROW(A4577))),"")</f>
        <v/>
      </c>
    </row>
    <row r="4579" spans="2:3">
      <c r="B4579" s="5" t="str">
        <f>Flex_Benefits!N589</f>
        <v/>
      </c>
      <c r="C4579" t="str" cm="1">
        <f t="array" ref="C4579">IFERROR(INDEX($B$1:$B$6003,SMALL(IF(NOT($B$1:$B$6003=""),ROW($A$1:$A$6003),""),ROW(A4578))),"")</f>
        <v/>
      </c>
    </row>
    <row r="4580" spans="2:3">
      <c r="B4580" s="5" t="str">
        <f>Flex_Benefits!N590</f>
        <v/>
      </c>
      <c r="C4580" t="str" cm="1">
        <f t="array" ref="C4580">IFERROR(INDEX($B$1:$B$6003,SMALL(IF(NOT($B$1:$B$6003=""),ROW($A$1:$A$6003),""),ROW(A4579))),"")</f>
        <v/>
      </c>
    </row>
    <row r="4581" spans="2:3">
      <c r="B4581" s="5" t="str">
        <f>Flex_Benefits!N591</f>
        <v/>
      </c>
      <c r="C4581" t="str" cm="1">
        <f t="array" ref="C4581">IFERROR(INDEX($B$1:$B$6003,SMALL(IF(NOT($B$1:$B$6003=""),ROW($A$1:$A$6003),""),ROW(A4580))),"")</f>
        <v/>
      </c>
    </row>
    <row r="4582" spans="2:3">
      <c r="B4582" s="5" t="str">
        <f>Flex_Benefits!N592</f>
        <v/>
      </c>
      <c r="C4582" t="str" cm="1">
        <f t="array" ref="C4582">IFERROR(INDEX($B$1:$B$6003,SMALL(IF(NOT($B$1:$B$6003=""),ROW($A$1:$A$6003),""),ROW(A4581))),"")</f>
        <v/>
      </c>
    </row>
    <row r="4583" spans="2:3">
      <c r="B4583" s="5" t="str">
        <f>Flex_Benefits!N593</f>
        <v/>
      </c>
      <c r="C4583" t="str" cm="1">
        <f t="array" ref="C4583">IFERROR(INDEX($B$1:$B$6003,SMALL(IF(NOT($B$1:$B$6003=""),ROW($A$1:$A$6003),""),ROW(A4582))),"")</f>
        <v/>
      </c>
    </row>
    <row r="4584" spans="2:3">
      <c r="B4584" s="5" t="str">
        <f>Flex_Benefits!N594</f>
        <v/>
      </c>
      <c r="C4584" t="str" cm="1">
        <f t="array" ref="C4584">IFERROR(INDEX($B$1:$B$6003,SMALL(IF(NOT($B$1:$B$6003=""),ROW($A$1:$A$6003),""),ROW(A4583))),"")</f>
        <v/>
      </c>
    </row>
    <row r="4585" spans="2:3">
      <c r="B4585" s="5" t="str">
        <f>Flex_Benefits!N595</f>
        <v/>
      </c>
      <c r="C4585" t="str" cm="1">
        <f t="array" ref="C4585">IFERROR(INDEX($B$1:$B$6003,SMALL(IF(NOT($B$1:$B$6003=""),ROW($A$1:$A$6003),""),ROW(A4584))),"")</f>
        <v/>
      </c>
    </row>
    <row r="4586" spans="2:3">
      <c r="B4586" s="5" t="str">
        <f>Flex_Benefits!N596</f>
        <v/>
      </c>
      <c r="C4586" t="str" cm="1">
        <f t="array" ref="C4586">IFERROR(INDEX($B$1:$B$6003,SMALL(IF(NOT($B$1:$B$6003=""),ROW($A$1:$A$6003),""),ROW(A4585))),"")</f>
        <v/>
      </c>
    </row>
    <row r="4587" spans="2:3">
      <c r="B4587" s="5" t="str">
        <f>Flex_Benefits!N597</f>
        <v/>
      </c>
      <c r="C4587" t="str" cm="1">
        <f t="array" ref="C4587">IFERROR(INDEX($B$1:$B$6003,SMALL(IF(NOT($B$1:$B$6003=""),ROW($A$1:$A$6003),""),ROW(A4586))),"")</f>
        <v/>
      </c>
    </row>
    <row r="4588" spans="2:3">
      <c r="B4588" s="5" t="str">
        <f>Flex_Benefits!N598</f>
        <v/>
      </c>
      <c r="C4588" t="str" cm="1">
        <f t="array" ref="C4588">IFERROR(INDEX($B$1:$B$6003,SMALL(IF(NOT($B$1:$B$6003=""),ROW($A$1:$A$6003),""),ROW(A4587))),"")</f>
        <v/>
      </c>
    </row>
    <row r="4589" spans="2:3">
      <c r="B4589" s="5" t="str">
        <f>Flex_Benefits!N599</f>
        <v/>
      </c>
      <c r="C4589" t="str" cm="1">
        <f t="array" ref="C4589">IFERROR(INDEX($B$1:$B$6003,SMALL(IF(NOT($B$1:$B$6003=""),ROW($A$1:$A$6003),""),ROW(A4588))),"")</f>
        <v/>
      </c>
    </row>
    <row r="4590" spans="2:3">
      <c r="B4590" s="5" t="str">
        <f>Flex_Benefits!N600</f>
        <v/>
      </c>
      <c r="C4590" t="str" cm="1">
        <f t="array" ref="C4590">IFERROR(INDEX($B$1:$B$6003,SMALL(IF(NOT($B$1:$B$6003=""),ROW($A$1:$A$6003),""),ROW(A4589))),"")</f>
        <v/>
      </c>
    </row>
    <row r="4591" spans="2:3">
      <c r="B4591" s="5" t="str">
        <f>Flex_Benefits!N601</f>
        <v/>
      </c>
      <c r="C4591" t="str" cm="1">
        <f t="array" ref="C4591">IFERROR(INDEX($B$1:$B$6003,SMALL(IF(NOT($B$1:$B$6003=""),ROW($A$1:$A$6003),""),ROW(A4590))),"")</f>
        <v/>
      </c>
    </row>
    <row r="4592" spans="2:3">
      <c r="B4592" s="5" t="str">
        <f>Flex_Benefits!N602</f>
        <v/>
      </c>
      <c r="C4592" t="str" cm="1">
        <f t="array" ref="C4592">IFERROR(INDEX($B$1:$B$6003,SMALL(IF(NOT($B$1:$B$6003=""),ROW($A$1:$A$6003),""),ROW(A4591))),"")</f>
        <v/>
      </c>
    </row>
    <row r="4593" spans="2:3">
      <c r="B4593" s="5" t="str">
        <f>Flex_Benefits!N603</f>
        <v/>
      </c>
      <c r="C4593" t="str" cm="1">
        <f t="array" ref="C4593">IFERROR(INDEX($B$1:$B$6003,SMALL(IF(NOT($B$1:$B$6003=""),ROW($A$1:$A$6003),""),ROW(A4592))),"")</f>
        <v/>
      </c>
    </row>
    <row r="4594" spans="2:3">
      <c r="B4594" s="5" t="str">
        <f>Flex_Benefits!N604</f>
        <v/>
      </c>
      <c r="C4594" t="str" cm="1">
        <f t="array" ref="C4594">IFERROR(INDEX($B$1:$B$6003,SMALL(IF(NOT($B$1:$B$6003=""),ROW($A$1:$A$6003),""),ROW(A4593))),"")</f>
        <v/>
      </c>
    </row>
    <row r="4595" spans="2:3">
      <c r="B4595" s="5" t="str">
        <f>Flex_Benefits!N605</f>
        <v/>
      </c>
      <c r="C4595" t="str" cm="1">
        <f t="array" ref="C4595">IFERROR(INDEX($B$1:$B$6003,SMALL(IF(NOT($B$1:$B$6003=""),ROW($A$1:$A$6003),""),ROW(A4594))),"")</f>
        <v/>
      </c>
    </row>
    <row r="4596" spans="2:3">
      <c r="B4596" s="5" t="str">
        <f>Flex_Benefits!N606</f>
        <v/>
      </c>
      <c r="C4596" t="str" cm="1">
        <f t="array" ref="C4596">IFERROR(INDEX($B$1:$B$6003,SMALL(IF(NOT($B$1:$B$6003=""),ROW($A$1:$A$6003),""),ROW(A4595))),"")</f>
        <v/>
      </c>
    </row>
    <row r="4597" spans="2:3">
      <c r="B4597" s="5" t="str">
        <f>Flex_Benefits!N607</f>
        <v/>
      </c>
      <c r="C4597" t="str" cm="1">
        <f t="array" ref="C4597">IFERROR(INDEX($B$1:$B$6003,SMALL(IF(NOT($B$1:$B$6003=""),ROW($A$1:$A$6003),""),ROW(A4596))),"")</f>
        <v/>
      </c>
    </row>
    <row r="4598" spans="2:3">
      <c r="B4598" s="5" t="str">
        <f>Flex_Benefits!N608</f>
        <v/>
      </c>
      <c r="C4598" t="str" cm="1">
        <f t="array" ref="C4598">IFERROR(INDEX($B$1:$B$6003,SMALL(IF(NOT($B$1:$B$6003=""),ROW($A$1:$A$6003),""),ROW(A4597))),"")</f>
        <v/>
      </c>
    </row>
    <row r="4599" spans="2:3">
      <c r="B4599" s="5" t="str">
        <f>Flex_Benefits!N609</f>
        <v/>
      </c>
      <c r="C4599" t="str" cm="1">
        <f t="array" ref="C4599">IFERROR(INDEX($B$1:$B$6003,SMALL(IF(NOT($B$1:$B$6003=""),ROW($A$1:$A$6003),""),ROW(A4598))),"")</f>
        <v/>
      </c>
    </row>
    <row r="4600" spans="2:3">
      <c r="B4600" s="5" t="str">
        <f>Flex_Benefits!N610</f>
        <v/>
      </c>
      <c r="C4600" t="str" cm="1">
        <f t="array" ref="C4600">IFERROR(INDEX($B$1:$B$6003,SMALL(IF(NOT($B$1:$B$6003=""),ROW($A$1:$A$6003),""),ROW(A4599))),"")</f>
        <v/>
      </c>
    </row>
    <row r="4601" spans="2:3">
      <c r="B4601" s="5" t="str">
        <f>Flex_Benefits!N611</f>
        <v/>
      </c>
      <c r="C4601" t="str" cm="1">
        <f t="array" ref="C4601">IFERROR(INDEX($B$1:$B$6003,SMALL(IF(NOT($B$1:$B$6003=""),ROW($A$1:$A$6003),""),ROW(A4600))),"")</f>
        <v/>
      </c>
    </row>
    <row r="4602" spans="2:3">
      <c r="B4602" s="5" t="str">
        <f>Flex_Benefits!N612</f>
        <v/>
      </c>
      <c r="C4602" t="str" cm="1">
        <f t="array" ref="C4602">IFERROR(INDEX($B$1:$B$6003,SMALL(IF(NOT($B$1:$B$6003=""),ROW($A$1:$A$6003),""),ROW(A4601))),"")</f>
        <v/>
      </c>
    </row>
    <row r="4603" spans="2:3">
      <c r="B4603" s="5" t="str">
        <f>Flex_Benefits!N613</f>
        <v/>
      </c>
      <c r="C4603" t="str" cm="1">
        <f t="array" ref="C4603">IFERROR(INDEX($B$1:$B$6003,SMALL(IF(NOT($B$1:$B$6003=""),ROW($A$1:$A$6003),""),ROW(A4602))),"")</f>
        <v/>
      </c>
    </row>
    <row r="4604" spans="2:3">
      <c r="B4604" s="5" t="str">
        <f>Flex_Benefits!N614</f>
        <v/>
      </c>
      <c r="C4604" t="str" cm="1">
        <f t="array" ref="C4604">IFERROR(INDEX($B$1:$B$6003,SMALL(IF(NOT($B$1:$B$6003=""),ROW($A$1:$A$6003),""),ROW(A4603))),"")</f>
        <v/>
      </c>
    </row>
    <row r="4605" spans="2:3">
      <c r="B4605" s="5" t="str">
        <f>Flex_Benefits!N615</f>
        <v/>
      </c>
      <c r="C4605" t="str" cm="1">
        <f t="array" ref="C4605">IFERROR(INDEX($B$1:$B$6003,SMALL(IF(NOT($B$1:$B$6003=""),ROW($A$1:$A$6003),""),ROW(A4604))),"")</f>
        <v/>
      </c>
    </row>
    <row r="4606" spans="2:3">
      <c r="B4606" s="5" t="str">
        <f>Flex_Benefits!N616</f>
        <v/>
      </c>
      <c r="C4606" t="str" cm="1">
        <f t="array" ref="C4606">IFERROR(INDEX($B$1:$B$6003,SMALL(IF(NOT($B$1:$B$6003=""),ROW($A$1:$A$6003),""),ROW(A4605))),"")</f>
        <v/>
      </c>
    </row>
    <row r="4607" spans="2:3">
      <c r="B4607" s="5" t="str">
        <f>Flex_Benefits!N617</f>
        <v/>
      </c>
      <c r="C4607" t="str" cm="1">
        <f t="array" ref="C4607">IFERROR(INDEX($B$1:$B$6003,SMALL(IF(NOT($B$1:$B$6003=""),ROW($A$1:$A$6003),""),ROW(A4606))),"")</f>
        <v/>
      </c>
    </row>
    <row r="4608" spans="2:3">
      <c r="B4608" s="5" t="str">
        <f>Flex_Benefits!N618</f>
        <v/>
      </c>
      <c r="C4608" t="str" cm="1">
        <f t="array" ref="C4608">IFERROR(INDEX($B$1:$B$6003,SMALL(IF(NOT($B$1:$B$6003=""),ROW($A$1:$A$6003),""),ROW(A4607))),"")</f>
        <v/>
      </c>
    </row>
    <row r="4609" spans="2:3">
      <c r="B4609" s="5" t="str">
        <f>Flex_Benefits!N619</f>
        <v/>
      </c>
      <c r="C4609" t="str" cm="1">
        <f t="array" ref="C4609">IFERROR(INDEX($B$1:$B$6003,SMALL(IF(NOT($B$1:$B$6003=""),ROW($A$1:$A$6003),""),ROW(A4608))),"")</f>
        <v/>
      </c>
    </row>
    <row r="4610" spans="2:3">
      <c r="B4610" s="5" t="str">
        <f>Flex_Benefits!N620</f>
        <v/>
      </c>
      <c r="C4610" t="str" cm="1">
        <f t="array" ref="C4610">IFERROR(INDEX($B$1:$B$6003,SMALL(IF(NOT($B$1:$B$6003=""),ROW($A$1:$A$6003),""),ROW(A4609))),"")</f>
        <v/>
      </c>
    </row>
    <row r="4611" spans="2:3">
      <c r="B4611" s="5" t="str">
        <f>Flex_Benefits!N621</f>
        <v/>
      </c>
      <c r="C4611" t="str" cm="1">
        <f t="array" ref="C4611">IFERROR(INDEX($B$1:$B$6003,SMALL(IF(NOT($B$1:$B$6003=""),ROW($A$1:$A$6003),""),ROW(A4610))),"")</f>
        <v/>
      </c>
    </row>
    <row r="4612" spans="2:3">
      <c r="B4612" s="5" t="str">
        <f>Flex_Benefits!N622</f>
        <v/>
      </c>
      <c r="C4612" t="str" cm="1">
        <f t="array" ref="C4612">IFERROR(INDEX($B$1:$B$6003,SMALL(IF(NOT($B$1:$B$6003=""),ROW($A$1:$A$6003),""),ROW(A4611))),"")</f>
        <v/>
      </c>
    </row>
    <row r="4613" spans="2:3">
      <c r="B4613" s="5" t="str">
        <f>Flex_Benefits!N623</f>
        <v/>
      </c>
      <c r="C4613" t="str" cm="1">
        <f t="array" ref="C4613">IFERROR(INDEX($B$1:$B$6003,SMALL(IF(NOT($B$1:$B$6003=""),ROW($A$1:$A$6003),""),ROW(A4612))),"")</f>
        <v/>
      </c>
    </row>
    <row r="4614" spans="2:3">
      <c r="B4614" s="5" t="str">
        <f>Flex_Benefits!N624</f>
        <v/>
      </c>
      <c r="C4614" t="str" cm="1">
        <f t="array" ref="C4614">IFERROR(INDEX($B$1:$B$6003,SMALL(IF(NOT($B$1:$B$6003=""),ROW($A$1:$A$6003),""),ROW(A4613))),"")</f>
        <v/>
      </c>
    </row>
    <row r="4615" spans="2:3">
      <c r="B4615" s="5" t="str">
        <f>Flex_Benefits!N625</f>
        <v/>
      </c>
      <c r="C4615" t="str" cm="1">
        <f t="array" ref="C4615">IFERROR(INDEX($B$1:$B$6003,SMALL(IF(NOT($B$1:$B$6003=""),ROW($A$1:$A$6003),""),ROW(A4614))),"")</f>
        <v/>
      </c>
    </row>
    <row r="4616" spans="2:3">
      <c r="B4616" s="5" t="str">
        <f>Flex_Benefits!N626</f>
        <v/>
      </c>
      <c r="C4616" t="str" cm="1">
        <f t="array" ref="C4616">IFERROR(INDEX($B$1:$B$6003,SMALL(IF(NOT($B$1:$B$6003=""),ROW($A$1:$A$6003),""),ROW(A4615))),"")</f>
        <v/>
      </c>
    </row>
    <row r="4617" spans="2:3">
      <c r="B4617" s="5" t="str">
        <f>Flex_Benefits!N627</f>
        <v/>
      </c>
      <c r="C4617" t="str" cm="1">
        <f t="array" ref="C4617">IFERROR(INDEX($B$1:$B$6003,SMALL(IF(NOT($B$1:$B$6003=""),ROW($A$1:$A$6003),""),ROW(A4616))),"")</f>
        <v/>
      </c>
    </row>
    <row r="4618" spans="2:3">
      <c r="B4618" s="5" t="str">
        <f>Flex_Benefits!N628</f>
        <v/>
      </c>
      <c r="C4618" t="str" cm="1">
        <f t="array" ref="C4618">IFERROR(INDEX($B$1:$B$6003,SMALL(IF(NOT($B$1:$B$6003=""),ROW($A$1:$A$6003),""),ROW(A4617))),"")</f>
        <v/>
      </c>
    </row>
    <row r="4619" spans="2:3">
      <c r="B4619" s="5" t="str">
        <f>Flex_Benefits!N629</f>
        <v/>
      </c>
      <c r="C4619" t="str" cm="1">
        <f t="array" ref="C4619">IFERROR(INDEX($B$1:$B$6003,SMALL(IF(NOT($B$1:$B$6003=""),ROW($A$1:$A$6003),""),ROW(A4618))),"")</f>
        <v/>
      </c>
    </row>
    <row r="4620" spans="2:3">
      <c r="B4620" s="5" t="str">
        <f>Flex_Benefits!N630</f>
        <v/>
      </c>
      <c r="C4620" t="str" cm="1">
        <f t="array" ref="C4620">IFERROR(INDEX($B$1:$B$6003,SMALL(IF(NOT($B$1:$B$6003=""),ROW($A$1:$A$6003),""),ROW(A4619))),"")</f>
        <v/>
      </c>
    </row>
    <row r="4621" spans="2:3">
      <c r="B4621" s="5" t="str">
        <f>Flex_Benefits!N631</f>
        <v/>
      </c>
      <c r="C4621" t="str" cm="1">
        <f t="array" ref="C4621">IFERROR(INDEX($B$1:$B$6003,SMALL(IF(NOT($B$1:$B$6003=""),ROW($A$1:$A$6003),""),ROW(A4620))),"")</f>
        <v/>
      </c>
    </row>
    <row r="4622" spans="2:3">
      <c r="B4622" s="5" t="str">
        <f>Flex_Benefits!N632</f>
        <v/>
      </c>
      <c r="C4622" t="str" cm="1">
        <f t="array" ref="C4622">IFERROR(INDEX($B$1:$B$6003,SMALL(IF(NOT($B$1:$B$6003=""),ROW($A$1:$A$6003),""),ROW(A4621))),"")</f>
        <v/>
      </c>
    </row>
    <row r="4623" spans="2:3">
      <c r="B4623" s="5" t="str">
        <f>Flex_Benefits!N633</f>
        <v/>
      </c>
      <c r="C4623" t="str" cm="1">
        <f t="array" ref="C4623">IFERROR(INDEX($B$1:$B$6003,SMALL(IF(NOT($B$1:$B$6003=""),ROW($A$1:$A$6003),""),ROW(A4622))),"")</f>
        <v/>
      </c>
    </row>
    <row r="4624" spans="2:3">
      <c r="B4624" s="5" t="str">
        <f>Flex_Benefits!N634</f>
        <v/>
      </c>
      <c r="C4624" t="str" cm="1">
        <f t="array" ref="C4624">IFERROR(INDEX($B$1:$B$6003,SMALL(IF(NOT($B$1:$B$6003=""),ROW($A$1:$A$6003),""),ROW(A4623))),"")</f>
        <v/>
      </c>
    </row>
    <row r="4625" spans="2:3">
      <c r="B4625" s="5" t="str">
        <f>Flex_Benefits!N635</f>
        <v/>
      </c>
      <c r="C4625" t="str" cm="1">
        <f t="array" ref="C4625">IFERROR(INDEX($B$1:$B$6003,SMALL(IF(NOT($B$1:$B$6003=""),ROW($A$1:$A$6003),""),ROW(A4624))),"")</f>
        <v/>
      </c>
    </row>
    <row r="4626" spans="2:3">
      <c r="B4626" s="5" t="str">
        <f>Flex_Benefits!N636</f>
        <v/>
      </c>
      <c r="C4626" t="str" cm="1">
        <f t="array" ref="C4626">IFERROR(INDEX($B$1:$B$6003,SMALL(IF(NOT($B$1:$B$6003=""),ROW($A$1:$A$6003),""),ROW(A4625))),"")</f>
        <v/>
      </c>
    </row>
    <row r="4627" spans="2:3">
      <c r="B4627" s="5" t="str">
        <f>Flex_Benefits!N637</f>
        <v/>
      </c>
      <c r="C4627" t="str" cm="1">
        <f t="array" ref="C4627">IFERROR(INDEX($B$1:$B$6003,SMALL(IF(NOT($B$1:$B$6003=""),ROW($A$1:$A$6003),""),ROW(A4626))),"")</f>
        <v/>
      </c>
    </row>
    <row r="4628" spans="2:3">
      <c r="B4628" s="5" t="str">
        <f>Flex_Benefits!N638</f>
        <v/>
      </c>
      <c r="C4628" t="str" cm="1">
        <f t="array" ref="C4628">IFERROR(INDEX($B$1:$B$6003,SMALL(IF(NOT($B$1:$B$6003=""),ROW($A$1:$A$6003),""),ROW(A4627))),"")</f>
        <v/>
      </c>
    </row>
    <row r="4629" spans="2:3">
      <c r="B4629" s="5" t="str">
        <f>Flex_Benefits!N639</f>
        <v/>
      </c>
      <c r="C4629" t="str" cm="1">
        <f t="array" ref="C4629">IFERROR(INDEX($B$1:$B$6003,SMALL(IF(NOT($B$1:$B$6003=""),ROW($A$1:$A$6003),""),ROW(A4628))),"")</f>
        <v/>
      </c>
    </row>
    <row r="4630" spans="2:3">
      <c r="B4630" s="5" t="str">
        <f>Flex_Benefits!N640</f>
        <v/>
      </c>
      <c r="C4630" t="str" cm="1">
        <f t="array" ref="C4630">IFERROR(INDEX($B$1:$B$6003,SMALL(IF(NOT($B$1:$B$6003=""),ROW($A$1:$A$6003),""),ROW(A4629))),"")</f>
        <v/>
      </c>
    </row>
    <row r="4631" spans="2:3">
      <c r="B4631" s="5" t="str">
        <f>Flex_Benefits!N641</f>
        <v/>
      </c>
      <c r="C4631" t="str" cm="1">
        <f t="array" ref="C4631">IFERROR(INDEX($B$1:$B$6003,SMALL(IF(NOT($B$1:$B$6003=""),ROW($A$1:$A$6003),""),ROW(A4630))),"")</f>
        <v/>
      </c>
    </row>
    <row r="4632" spans="2:3">
      <c r="B4632" s="5" t="str">
        <f>Flex_Benefits!N642</f>
        <v/>
      </c>
      <c r="C4632" t="str" cm="1">
        <f t="array" ref="C4632">IFERROR(INDEX($B$1:$B$6003,SMALL(IF(NOT($B$1:$B$6003=""),ROW($A$1:$A$6003),""),ROW(A4631))),"")</f>
        <v/>
      </c>
    </row>
    <row r="4633" spans="2:3">
      <c r="B4633" s="5" t="str">
        <f>Flex_Benefits!N643</f>
        <v/>
      </c>
      <c r="C4633" t="str" cm="1">
        <f t="array" ref="C4633">IFERROR(INDEX($B$1:$B$6003,SMALL(IF(NOT($B$1:$B$6003=""),ROW($A$1:$A$6003),""),ROW(A4632))),"")</f>
        <v/>
      </c>
    </row>
    <row r="4634" spans="2:3">
      <c r="B4634" s="5" t="str">
        <f>Flex_Benefits!N644</f>
        <v/>
      </c>
      <c r="C4634" t="str" cm="1">
        <f t="array" ref="C4634">IFERROR(INDEX($B$1:$B$6003,SMALL(IF(NOT($B$1:$B$6003=""),ROW($A$1:$A$6003),""),ROW(A4633))),"")</f>
        <v/>
      </c>
    </row>
    <row r="4635" spans="2:3">
      <c r="B4635" s="5" t="str">
        <f>Flex_Benefits!N645</f>
        <v/>
      </c>
      <c r="C4635" t="str" cm="1">
        <f t="array" ref="C4635">IFERROR(INDEX($B$1:$B$6003,SMALL(IF(NOT($B$1:$B$6003=""),ROW($A$1:$A$6003),""),ROW(A4634))),"")</f>
        <v/>
      </c>
    </row>
    <row r="4636" spans="2:3">
      <c r="B4636" s="5" t="str">
        <f>Flex_Benefits!N646</f>
        <v/>
      </c>
      <c r="C4636" t="str" cm="1">
        <f t="array" ref="C4636">IFERROR(INDEX($B$1:$B$6003,SMALL(IF(NOT($B$1:$B$6003=""),ROW($A$1:$A$6003),""),ROW(A4635))),"")</f>
        <v/>
      </c>
    </row>
    <row r="4637" spans="2:3">
      <c r="B4637" s="5" t="str">
        <f>Flex_Benefits!N647</f>
        <v/>
      </c>
      <c r="C4637" t="str" cm="1">
        <f t="array" ref="C4637">IFERROR(INDEX($B$1:$B$6003,SMALL(IF(NOT($B$1:$B$6003=""),ROW($A$1:$A$6003),""),ROW(A4636))),"")</f>
        <v/>
      </c>
    </row>
    <row r="4638" spans="2:3">
      <c r="B4638" s="5" t="str">
        <f>Flex_Benefits!N648</f>
        <v/>
      </c>
      <c r="C4638" t="str" cm="1">
        <f t="array" ref="C4638">IFERROR(INDEX($B$1:$B$6003,SMALL(IF(NOT($B$1:$B$6003=""),ROW($A$1:$A$6003),""),ROW(A4637))),"")</f>
        <v/>
      </c>
    </row>
    <row r="4639" spans="2:3">
      <c r="B4639" s="5" t="str">
        <f>Flex_Benefits!N649</f>
        <v/>
      </c>
      <c r="C4639" t="str" cm="1">
        <f t="array" ref="C4639">IFERROR(INDEX($B$1:$B$6003,SMALL(IF(NOT($B$1:$B$6003=""),ROW($A$1:$A$6003),""),ROW(A4638))),"")</f>
        <v/>
      </c>
    </row>
    <row r="4640" spans="2:3">
      <c r="B4640" s="5" t="str">
        <f>Flex_Benefits!N650</f>
        <v/>
      </c>
      <c r="C4640" t="str" cm="1">
        <f t="array" ref="C4640">IFERROR(INDEX($B$1:$B$6003,SMALL(IF(NOT($B$1:$B$6003=""),ROW($A$1:$A$6003),""),ROW(A4639))),"")</f>
        <v/>
      </c>
    </row>
    <row r="4641" spans="2:3">
      <c r="B4641" s="5" t="str">
        <f>Flex_Benefits!N651</f>
        <v/>
      </c>
      <c r="C4641" t="str" cm="1">
        <f t="array" ref="C4641">IFERROR(INDEX($B$1:$B$6003,SMALL(IF(NOT($B$1:$B$6003=""),ROW($A$1:$A$6003),""),ROW(A4640))),"")</f>
        <v/>
      </c>
    </row>
    <row r="4642" spans="2:3">
      <c r="B4642" s="5" t="str">
        <f>Flex_Benefits!N652</f>
        <v/>
      </c>
      <c r="C4642" t="str" cm="1">
        <f t="array" ref="C4642">IFERROR(INDEX($B$1:$B$6003,SMALL(IF(NOT($B$1:$B$6003=""),ROW($A$1:$A$6003),""),ROW(A4641))),"")</f>
        <v/>
      </c>
    </row>
    <row r="4643" spans="2:3">
      <c r="B4643" s="5" t="str">
        <f>Flex_Benefits!N653</f>
        <v/>
      </c>
      <c r="C4643" t="str" cm="1">
        <f t="array" ref="C4643">IFERROR(INDEX($B$1:$B$6003,SMALL(IF(NOT($B$1:$B$6003=""),ROW($A$1:$A$6003),""),ROW(A4642))),"")</f>
        <v/>
      </c>
    </row>
    <row r="4644" spans="2:3">
      <c r="B4644" s="5" t="str">
        <f>Flex_Benefits!N654</f>
        <v/>
      </c>
      <c r="C4644" t="str" cm="1">
        <f t="array" ref="C4644">IFERROR(INDEX($B$1:$B$6003,SMALL(IF(NOT($B$1:$B$6003=""),ROW($A$1:$A$6003),""),ROW(A4643))),"")</f>
        <v/>
      </c>
    </row>
    <row r="4645" spans="2:3">
      <c r="B4645" s="5" t="str">
        <f>Flex_Benefits!N655</f>
        <v/>
      </c>
      <c r="C4645" t="str" cm="1">
        <f t="array" ref="C4645">IFERROR(INDEX($B$1:$B$6003,SMALL(IF(NOT($B$1:$B$6003=""),ROW($A$1:$A$6003),""),ROW(A4644))),"")</f>
        <v/>
      </c>
    </row>
    <row r="4646" spans="2:3">
      <c r="B4646" s="5" t="str">
        <f>Flex_Benefits!N656</f>
        <v/>
      </c>
      <c r="C4646" t="str" cm="1">
        <f t="array" ref="C4646">IFERROR(INDEX($B$1:$B$6003,SMALL(IF(NOT($B$1:$B$6003=""),ROW($A$1:$A$6003),""),ROW(A4645))),"")</f>
        <v/>
      </c>
    </row>
    <row r="4647" spans="2:3">
      <c r="B4647" s="5" t="str">
        <f>Flex_Benefits!N657</f>
        <v/>
      </c>
      <c r="C4647" t="str" cm="1">
        <f t="array" ref="C4647">IFERROR(INDEX($B$1:$B$6003,SMALL(IF(NOT($B$1:$B$6003=""),ROW($A$1:$A$6003),""),ROW(A4646))),"")</f>
        <v/>
      </c>
    </row>
    <row r="4648" spans="2:3">
      <c r="B4648" s="5" t="str">
        <f>Flex_Benefits!N658</f>
        <v/>
      </c>
      <c r="C4648" t="str" cm="1">
        <f t="array" ref="C4648">IFERROR(INDEX($B$1:$B$6003,SMALL(IF(NOT($B$1:$B$6003=""),ROW($A$1:$A$6003),""),ROW(A4647))),"")</f>
        <v/>
      </c>
    </row>
    <row r="4649" spans="2:3">
      <c r="B4649" s="5" t="str">
        <f>Flex_Benefits!N659</f>
        <v/>
      </c>
      <c r="C4649" t="str" cm="1">
        <f t="array" ref="C4649">IFERROR(INDEX($B$1:$B$6003,SMALL(IF(NOT($B$1:$B$6003=""),ROW($A$1:$A$6003),""),ROW(A4648))),"")</f>
        <v/>
      </c>
    </row>
    <row r="4650" spans="2:3">
      <c r="B4650" s="5" t="str">
        <f>Flex_Benefits!N660</f>
        <v/>
      </c>
      <c r="C4650" t="str" cm="1">
        <f t="array" ref="C4650">IFERROR(INDEX($B$1:$B$6003,SMALL(IF(NOT($B$1:$B$6003=""),ROW($A$1:$A$6003),""),ROW(A4649))),"")</f>
        <v/>
      </c>
    </row>
    <row r="4651" spans="2:3">
      <c r="B4651" s="5" t="str">
        <f>Flex_Benefits!N661</f>
        <v/>
      </c>
      <c r="C4651" t="str" cm="1">
        <f t="array" ref="C4651">IFERROR(INDEX($B$1:$B$6003,SMALL(IF(NOT($B$1:$B$6003=""),ROW($A$1:$A$6003),""),ROW(A4650))),"")</f>
        <v/>
      </c>
    </row>
    <row r="4652" spans="2:3">
      <c r="B4652" s="5" t="str">
        <f>Flex_Benefits!N662</f>
        <v/>
      </c>
      <c r="C4652" t="str" cm="1">
        <f t="array" ref="C4652">IFERROR(INDEX($B$1:$B$6003,SMALL(IF(NOT($B$1:$B$6003=""),ROW($A$1:$A$6003),""),ROW(A4651))),"")</f>
        <v/>
      </c>
    </row>
    <row r="4653" spans="2:3">
      <c r="B4653" s="5" t="str">
        <f>Flex_Benefits!N663</f>
        <v/>
      </c>
      <c r="C4653" t="str" cm="1">
        <f t="array" ref="C4653">IFERROR(INDEX($B$1:$B$6003,SMALL(IF(NOT($B$1:$B$6003=""),ROW($A$1:$A$6003),""),ROW(A4652))),"")</f>
        <v/>
      </c>
    </row>
    <row r="4654" spans="2:3">
      <c r="B4654" s="5" t="str">
        <f>Flex_Benefits!N664</f>
        <v/>
      </c>
      <c r="C4654" t="str" cm="1">
        <f t="array" ref="C4654">IFERROR(INDEX($B$1:$B$6003,SMALL(IF(NOT($B$1:$B$6003=""),ROW($A$1:$A$6003),""),ROW(A4653))),"")</f>
        <v/>
      </c>
    </row>
    <row r="4655" spans="2:3">
      <c r="B4655" s="5" t="str">
        <f>Flex_Benefits!N665</f>
        <v/>
      </c>
      <c r="C4655" t="str" cm="1">
        <f t="array" ref="C4655">IFERROR(INDEX($B$1:$B$6003,SMALL(IF(NOT($B$1:$B$6003=""),ROW($A$1:$A$6003),""),ROW(A4654))),"")</f>
        <v/>
      </c>
    </row>
    <row r="4656" spans="2:3">
      <c r="B4656" s="5" t="str">
        <f>Flex_Benefits!N666</f>
        <v/>
      </c>
      <c r="C4656" t="str" cm="1">
        <f t="array" ref="C4656">IFERROR(INDEX($B$1:$B$6003,SMALL(IF(NOT($B$1:$B$6003=""),ROW($A$1:$A$6003),""),ROW(A4655))),"")</f>
        <v/>
      </c>
    </row>
    <row r="4657" spans="2:3">
      <c r="B4657" s="5" t="str">
        <f>Flex_Benefits!N667</f>
        <v/>
      </c>
      <c r="C4657" t="str" cm="1">
        <f t="array" ref="C4657">IFERROR(INDEX($B$1:$B$6003,SMALL(IF(NOT($B$1:$B$6003=""),ROW($A$1:$A$6003),""),ROW(A4656))),"")</f>
        <v/>
      </c>
    </row>
    <row r="4658" spans="2:3">
      <c r="B4658" s="5" t="str">
        <f>Flex_Benefits!N668</f>
        <v/>
      </c>
      <c r="C4658" t="str" cm="1">
        <f t="array" ref="C4658">IFERROR(INDEX($B$1:$B$6003,SMALL(IF(NOT($B$1:$B$6003=""),ROW($A$1:$A$6003),""),ROW(A4657))),"")</f>
        <v/>
      </c>
    </row>
    <row r="4659" spans="2:3">
      <c r="B4659" s="5" t="str">
        <f>Flex_Benefits!N669</f>
        <v/>
      </c>
      <c r="C4659" t="str" cm="1">
        <f t="array" ref="C4659">IFERROR(INDEX($B$1:$B$6003,SMALL(IF(NOT($B$1:$B$6003=""),ROW($A$1:$A$6003),""),ROW(A4658))),"")</f>
        <v/>
      </c>
    </row>
    <row r="4660" spans="2:3">
      <c r="B4660" s="5" t="str">
        <f>Flex_Benefits!N670</f>
        <v/>
      </c>
      <c r="C4660" t="str" cm="1">
        <f t="array" ref="C4660">IFERROR(INDEX($B$1:$B$6003,SMALL(IF(NOT($B$1:$B$6003=""),ROW($A$1:$A$6003),""),ROW(A4659))),"")</f>
        <v/>
      </c>
    </row>
    <row r="4661" spans="2:3">
      <c r="B4661" s="5" t="str">
        <f>Flex_Benefits!N671</f>
        <v/>
      </c>
      <c r="C4661" t="str" cm="1">
        <f t="array" ref="C4661">IFERROR(INDEX($B$1:$B$6003,SMALL(IF(NOT($B$1:$B$6003=""),ROW($A$1:$A$6003),""),ROW(A4660))),"")</f>
        <v/>
      </c>
    </row>
    <row r="4662" spans="2:3">
      <c r="B4662" s="5" t="str">
        <f>Flex_Benefits!N672</f>
        <v/>
      </c>
      <c r="C4662" t="str" cm="1">
        <f t="array" ref="C4662">IFERROR(INDEX($B$1:$B$6003,SMALL(IF(NOT($B$1:$B$6003=""),ROW($A$1:$A$6003),""),ROW(A4661))),"")</f>
        <v/>
      </c>
    </row>
    <row r="4663" spans="2:3">
      <c r="B4663" s="5" t="str">
        <f>Flex_Benefits!N673</f>
        <v/>
      </c>
      <c r="C4663" t="str" cm="1">
        <f t="array" ref="C4663">IFERROR(INDEX($B$1:$B$6003,SMALL(IF(NOT($B$1:$B$6003=""),ROW($A$1:$A$6003),""),ROW(A4662))),"")</f>
        <v/>
      </c>
    </row>
    <row r="4664" spans="2:3">
      <c r="B4664" s="5" t="str">
        <f>Flex_Benefits!N674</f>
        <v/>
      </c>
      <c r="C4664" t="str" cm="1">
        <f t="array" ref="C4664">IFERROR(INDEX($B$1:$B$6003,SMALL(IF(NOT($B$1:$B$6003=""),ROW($A$1:$A$6003),""),ROW(A4663))),"")</f>
        <v/>
      </c>
    </row>
    <row r="4665" spans="2:3">
      <c r="B4665" s="5" t="str">
        <f>Flex_Benefits!N675</f>
        <v/>
      </c>
      <c r="C4665" t="str" cm="1">
        <f t="array" ref="C4665">IFERROR(INDEX($B$1:$B$6003,SMALL(IF(NOT($B$1:$B$6003=""),ROW($A$1:$A$6003),""),ROW(A4664))),"")</f>
        <v/>
      </c>
    </row>
    <row r="4666" spans="2:3">
      <c r="B4666" s="5" t="str">
        <f>Flex_Benefits!N676</f>
        <v/>
      </c>
      <c r="C4666" t="str" cm="1">
        <f t="array" ref="C4666">IFERROR(INDEX($B$1:$B$6003,SMALL(IF(NOT($B$1:$B$6003=""),ROW($A$1:$A$6003),""),ROW(A4665))),"")</f>
        <v/>
      </c>
    </row>
    <row r="4667" spans="2:3">
      <c r="B4667" s="5" t="str">
        <f>Flex_Benefits!N677</f>
        <v/>
      </c>
      <c r="C4667" t="str" cm="1">
        <f t="array" ref="C4667">IFERROR(INDEX($B$1:$B$6003,SMALL(IF(NOT($B$1:$B$6003=""),ROW($A$1:$A$6003),""),ROW(A4666))),"")</f>
        <v/>
      </c>
    </row>
    <row r="4668" spans="2:3">
      <c r="B4668" s="5" t="str">
        <f>Flex_Benefits!N678</f>
        <v/>
      </c>
      <c r="C4668" t="str" cm="1">
        <f t="array" ref="C4668">IFERROR(INDEX($B$1:$B$6003,SMALL(IF(NOT($B$1:$B$6003=""),ROW($A$1:$A$6003),""),ROW(A4667))),"")</f>
        <v/>
      </c>
    </row>
    <row r="4669" spans="2:3">
      <c r="B4669" s="5" t="str">
        <f>Flex_Benefits!N679</f>
        <v/>
      </c>
      <c r="C4669" t="str" cm="1">
        <f t="array" ref="C4669">IFERROR(INDEX($B$1:$B$6003,SMALL(IF(NOT($B$1:$B$6003=""),ROW($A$1:$A$6003),""),ROW(A4668))),"")</f>
        <v/>
      </c>
    </row>
    <row r="4670" spans="2:3">
      <c r="B4670" s="5" t="str">
        <f>Flex_Benefits!N680</f>
        <v/>
      </c>
      <c r="C4670" t="str" cm="1">
        <f t="array" ref="C4670">IFERROR(INDEX($B$1:$B$6003,SMALL(IF(NOT($B$1:$B$6003=""),ROW($A$1:$A$6003),""),ROW(A4669))),"")</f>
        <v/>
      </c>
    </row>
    <row r="4671" spans="2:3">
      <c r="B4671" s="5" t="str">
        <f>Flex_Benefits!N681</f>
        <v/>
      </c>
      <c r="C4671" t="str" cm="1">
        <f t="array" ref="C4671">IFERROR(INDEX($B$1:$B$6003,SMALL(IF(NOT($B$1:$B$6003=""),ROW($A$1:$A$6003),""),ROW(A4670))),"")</f>
        <v/>
      </c>
    </row>
    <row r="4672" spans="2:3">
      <c r="B4672" s="5" t="str">
        <f>Flex_Benefits!N682</f>
        <v/>
      </c>
      <c r="C4672" t="str" cm="1">
        <f t="array" ref="C4672">IFERROR(INDEX($B$1:$B$6003,SMALL(IF(NOT($B$1:$B$6003=""),ROW($A$1:$A$6003),""),ROW(A4671))),"")</f>
        <v/>
      </c>
    </row>
    <row r="4673" spans="2:3">
      <c r="B4673" s="5" t="str">
        <f>Flex_Benefits!N683</f>
        <v/>
      </c>
      <c r="C4673" t="str" cm="1">
        <f t="array" ref="C4673">IFERROR(INDEX($B$1:$B$6003,SMALL(IF(NOT($B$1:$B$6003=""),ROW($A$1:$A$6003),""),ROW(A4672))),"")</f>
        <v/>
      </c>
    </row>
    <row r="4674" spans="2:3">
      <c r="B4674" s="5" t="str">
        <f>Flex_Benefits!N684</f>
        <v/>
      </c>
      <c r="C4674" t="str" cm="1">
        <f t="array" ref="C4674">IFERROR(INDEX($B$1:$B$6003,SMALL(IF(NOT($B$1:$B$6003=""),ROW($A$1:$A$6003),""),ROW(A4673))),"")</f>
        <v/>
      </c>
    </row>
    <row r="4675" spans="2:3">
      <c r="B4675" s="5" t="str">
        <f>Flex_Benefits!N685</f>
        <v/>
      </c>
      <c r="C4675" t="str" cm="1">
        <f t="array" ref="C4675">IFERROR(INDEX($B$1:$B$6003,SMALL(IF(NOT($B$1:$B$6003=""),ROW($A$1:$A$6003),""),ROW(A4674))),"")</f>
        <v/>
      </c>
    </row>
    <row r="4676" spans="2:3">
      <c r="B4676" s="5" t="str">
        <f>Flex_Benefits!N686</f>
        <v/>
      </c>
      <c r="C4676" t="str" cm="1">
        <f t="array" ref="C4676">IFERROR(INDEX($B$1:$B$6003,SMALL(IF(NOT($B$1:$B$6003=""),ROW($A$1:$A$6003),""),ROW(A4675))),"")</f>
        <v/>
      </c>
    </row>
    <row r="4677" spans="2:3">
      <c r="B4677" s="5" t="str">
        <f>Flex_Benefits!N687</f>
        <v/>
      </c>
      <c r="C4677" t="str" cm="1">
        <f t="array" ref="C4677">IFERROR(INDEX($B$1:$B$6003,SMALL(IF(NOT($B$1:$B$6003=""),ROW($A$1:$A$6003),""),ROW(A4676))),"")</f>
        <v/>
      </c>
    </row>
    <row r="4678" spans="2:3">
      <c r="B4678" s="5" t="str">
        <f>Flex_Benefits!N688</f>
        <v/>
      </c>
      <c r="C4678" t="str" cm="1">
        <f t="array" ref="C4678">IFERROR(INDEX($B$1:$B$6003,SMALL(IF(NOT($B$1:$B$6003=""),ROW($A$1:$A$6003),""),ROW(A4677))),"")</f>
        <v/>
      </c>
    </row>
    <row r="4679" spans="2:3">
      <c r="B4679" s="5" t="str">
        <f>Flex_Benefits!N689</f>
        <v/>
      </c>
      <c r="C4679" t="str" cm="1">
        <f t="array" ref="C4679">IFERROR(INDEX($B$1:$B$6003,SMALL(IF(NOT($B$1:$B$6003=""),ROW($A$1:$A$6003),""),ROW(A4678))),"")</f>
        <v/>
      </c>
    </row>
    <row r="4680" spans="2:3">
      <c r="B4680" s="5" t="str">
        <f>Flex_Benefits!N690</f>
        <v/>
      </c>
      <c r="C4680" t="str" cm="1">
        <f t="array" ref="C4680">IFERROR(INDEX($B$1:$B$6003,SMALL(IF(NOT($B$1:$B$6003=""),ROW($A$1:$A$6003),""),ROW(A4679))),"")</f>
        <v/>
      </c>
    </row>
    <row r="4681" spans="2:3">
      <c r="B4681" s="5" t="str">
        <f>Flex_Benefits!N691</f>
        <v/>
      </c>
      <c r="C4681" t="str" cm="1">
        <f t="array" ref="C4681">IFERROR(INDEX($B$1:$B$6003,SMALL(IF(NOT($B$1:$B$6003=""),ROW($A$1:$A$6003),""),ROW(A4680))),"")</f>
        <v/>
      </c>
    </row>
    <row r="4682" spans="2:3">
      <c r="B4682" s="5" t="str">
        <f>Flex_Benefits!N692</f>
        <v/>
      </c>
      <c r="C4682" t="str" cm="1">
        <f t="array" ref="C4682">IFERROR(INDEX($B$1:$B$6003,SMALL(IF(NOT($B$1:$B$6003=""),ROW($A$1:$A$6003),""),ROW(A4681))),"")</f>
        <v/>
      </c>
    </row>
    <row r="4683" spans="2:3">
      <c r="B4683" s="5" t="str">
        <f>Flex_Benefits!N693</f>
        <v/>
      </c>
      <c r="C4683" t="str" cm="1">
        <f t="array" ref="C4683">IFERROR(INDEX($B$1:$B$6003,SMALL(IF(NOT($B$1:$B$6003=""),ROW($A$1:$A$6003),""),ROW(A4682))),"")</f>
        <v/>
      </c>
    </row>
    <row r="4684" spans="2:3">
      <c r="B4684" s="5" t="str">
        <f>Flex_Benefits!N694</f>
        <v/>
      </c>
      <c r="C4684" t="str" cm="1">
        <f t="array" ref="C4684">IFERROR(INDEX($B$1:$B$6003,SMALL(IF(NOT($B$1:$B$6003=""),ROW($A$1:$A$6003),""),ROW(A4683))),"")</f>
        <v/>
      </c>
    </row>
    <row r="4685" spans="2:3">
      <c r="B4685" s="5" t="str">
        <f>Flex_Benefits!N695</f>
        <v/>
      </c>
      <c r="C4685" t="str" cm="1">
        <f t="array" ref="C4685">IFERROR(INDEX($B$1:$B$6003,SMALL(IF(NOT($B$1:$B$6003=""),ROW($A$1:$A$6003),""),ROW(A4684))),"")</f>
        <v/>
      </c>
    </row>
    <row r="4686" spans="2:3">
      <c r="B4686" s="5" t="str">
        <f>Flex_Benefits!N696</f>
        <v/>
      </c>
      <c r="C4686" t="str" cm="1">
        <f t="array" ref="C4686">IFERROR(INDEX($B$1:$B$6003,SMALL(IF(NOT($B$1:$B$6003=""),ROW($A$1:$A$6003),""),ROW(A4685))),"")</f>
        <v/>
      </c>
    </row>
    <row r="4687" spans="2:3">
      <c r="B4687" s="5" t="str">
        <f>Flex_Benefits!N697</f>
        <v/>
      </c>
      <c r="C4687" t="str" cm="1">
        <f t="array" ref="C4687">IFERROR(INDEX($B$1:$B$6003,SMALL(IF(NOT($B$1:$B$6003=""),ROW($A$1:$A$6003),""),ROW(A4686))),"")</f>
        <v/>
      </c>
    </row>
    <row r="4688" spans="2:3">
      <c r="B4688" s="5" t="str">
        <f>Flex_Benefits!N698</f>
        <v/>
      </c>
      <c r="C4688" t="str" cm="1">
        <f t="array" ref="C4688">IFERROR(INDEX($B$1:$B$6003,SMALL(IF(NOT($B$1:$B$6003=""),ROW($A$1:$A$6003),""),ROW(A4687))),"")</f>
        <v/>
      </c>
    </row>
    <row r="4689" spans="2:3">
      <c r="B4689" s="5" t="str">
        <f>Flex_Benefits!N699</f>
        <v/>
      </c>
      <c r="C4689" t="str" cm="1">
        <f t="array" ref="C4689">IFERROR(INDEX($B$1:$B$6003,SMALL(IF(NOT($B$1:$B$6003=""),ROW($A$1:$A$6003),""),ROW(A4688))),"")</f>
        <v/>
      </c>
    </row>
    <row r="4690" spans="2:3">
      <c r="B4690" s="5" t="str">
        <f>Flex_Benefits!N700</f>
        <v/>
      </c>
      <c r="C4690" t="str" cm="1">
        <f t="array" ref="C4690">IFERROR(INDEX($B$1:$B$6003,SMALL(IF(NOT($B$1:$B$6003=""),ROW($A$1:$A$6003),""),ROW(A4689))),"")</f>
        <v/>
      </c>
    </row>
    <row r="4691" spans="2:3">
      <c r="B4691" s="5" t="str">
        <f>Flex_Benefits!N701</f>
        <v/>
      </c>
      <c r="C4691" t="str" cm="1">
        <f t="array" ref="C4691">IFERROR(INDEX($B$1:$B$6003,SMALL(IF(NOT($B$1:$B$6003=""),ROW($A$1:$A$6003),""),ROW(A4690))),"")</f>
        <v/>
      </c>
    </row>
    <row r="4692" spans="2:3">
      <c r="B4692" s="5" t="str">
        <f>Flex_Benefits!N702</f>
        <v/>
      </c>
      <c r="C4692" t="str" cm="1">
        <f t="array" ref="C4692">IFERROR(INDEX($B$1:$B$6003,SMALL(IF(NOT($B$1:$B$6003=""),ROW($A$1:$A$6003),""),ROW(A4691))),"")</f>
        <v/>
      </c>
    </row>
    <row r="4693" spans="2:3">
      <c r="B4693" s="5" t="str">
        <f>Flex_Benefits!N703</f>
        <v/>
      </c>
      <c r="C4693" t="str" cm="1">
        <f t="array" ref="C4693">IFERROR(INDEX($B$1:$B$6003,SMALL(IF(NOT($B$1:$B$6003=""),ROW($A$1:$A$6003),""),ROW(A4692))),"")</f>
        <v/>
      </c>
    </row>
    <row r="4694" spans="2:3">
      <c r="B4694" s="5" t="str">
        <f>Flex_Benefits!N704</f>
        <v/>
      </c>
      <c r="C4694" t="str" cm="1">
        <f t="array" ref="C4694">IFERROR(INDEX($B$1:$B$6003,SMALL(IF(NOT($B$1:$B$6003=""),ROW($A$1:$A$6003),""),ROW(A4693))),"")</f>
        <v/>
      </c>
    </row>
    <row r="4695" spans="2:3">
      <c r="B4695" s="5" t="str">
        <f>Flex_Benefits!N705</f>
        <v/>
      </c>
      <c r="C4695" t="str" cm="1">
        <f t="array" ref="C4695">IFERROR(INDEX($B$1:$B$6003,SMALL(IF(NOT($B$1:$B$6003=""),ROW($A$1:$A$6003),""),ROW(A4694))),"")</f>
        <v/>
      </c>
    </row>
    <row r="4696" spans="2:3">
      <c r="B4696" s="5" t="str">
        <f>Flex_Benefits!N706</f>
        <v/>
      </c>
      <c r="C4696" t="str" cm="1">
        <f t="array" ref="C4696">IFERROR(INDEX($B$1:$B$6003,SMALL(IF(NOT($B$1:$B$6003=""),ROW($A$1:$A$6003),""),ROW(A4695))),"")</f>
        <v/>
      </c>
    </row>
    <row r="4697" spans="2:3">
      <c r="B4697" s="5" t="str">
        <f>Flex_Benefits!N707</f>
        <v/>
      </c>
      <c r="C4697" t="str" cm="1">
        <f t="array" ref="C4697">IFERROR(INDEX($B$1:$B$6003,SMALL(IF(NOT($B$1:$B$6003=""),ROW($A$1:$A$6003),""),ROW(A4696))),"")</f>
        <v/>
      </c>
    </row>
    <row r="4698" spans="2:3">
      <c r="B4698" s="5" t="str">
        <f>Flex_Benefits!N708</f>
        <v/>
      </c>
      <c r="C4698" t="str" cm="1">
        <f t="array" ref="C4698">IFERROR(INDEX($B$1:$B$6003,SMALL(IF(NOT($B$1:$B$6003=""),ROW($A$1:$A$6003),""),ROW(A4697))),"")</f>
        <v/>
      </c>
    </row>
    <row r="4699" spans="2:3">
      <c r="B4699" s="5" t="str">
        <f>Flex_Benefits!N709</f>
        <v/>
      </c>
      <c r="C4699" t="str" cm="1">
        <f t="array" ref="C4699">IFERROR(INDEX($B$1:$B$6003,SMALL(IF(NOT($B$1:$B$6003=""),ROW($A$1:$A$6003),""),ROW(A4698))),"")</f>
        <v/>
      </c>
    </row>
    <row r="4700" spans="2:3">
      <c r="B4700" s="5" t="str">
        <f>Flex_Benefits!N710</f>
        <v/>
      </c>
      <c r="C4700" t="str" cm="1">
        <f t="array" ref="C4700">IFERROR(INDEX($B$1:$B$6003,SMALL(IF(NOT($B$1:$B$6003=""),ROW($A$1:$A$6003),""),ROW(A4699))),"")</f>
        <v/>
      </c>
    </row>
    <row r="4701" spans="2:3">
      <c r="B4701" s="5" t="str">
        <f>Flex_Benefits!N711</f>
        <v/>
      </c>
      <c r="C4701" t="str" cm="1">
        <f t="array" ref="C4701">IFERROR(INDEX($B$1:$B$6003,SMALL(IF(NOT($B$1:$B$6003=""),ROW($A$1:$A$6003),""),ROW(A4700))),"")</f>
        <v/>
      </c>
    </row>
    <row r="4702" spans="2:3">
      <c r="B4702" s="5" t="str">
        <f>Flex_Benefits!N712</f>
        <v/>
      </c>
      <c r="C4702" t="str" cm="1">
        <f t="array" ref="C4702">IFERROR(INDEX($B$1:$B$6003,SMALL(IF(NOT($B$1:$B$6003=""),ROW($A$1:$A$6003),""),ROW(A4701))),"")</f>
        <v/>
      </c>
    </row>
    <row r="4703" spans="2:3">
      <c r="B4703" s="5" t="str">
        <f>Flex_Benefits!N713</f>
        <v/>
      </c>
      <c r="C4703" t="str" cm="1">
        <f t="array" ref="C4703">IFERROR(INDEX($B$1:$B$6003,SMALL(IF(NOT($B$1:$B$6003=""),ROW($A$1:$A$6003),""),ROW(A4702))),"")</f>
        <v/>
      </c>
    </row>
    <row r="4704" spans="2:3">
      <c r="B4704" s="5" t="str">
        <f>Flex_Benefits!N714</f>
        <v/>
      </c>
      <c r="C4704" t="str" cm="1">
        <f t="array" ref="C4704">IFERROR(INDEX($B$1:$B$6003,SMALL(IF(NOT($B$1:$B$6003=""),ROW($A$1:$A$6003),""),ROW(A4703))),"")</f>
        <v/>
      </c>
    </row>
    <row r="4705" spans="2:3">
      <c r="B4705" s="5" t="str">
        <f>Flex_Benefits!N715</f>
        <v/>
      </c>
      <c r="C4705" t="str" cm="1">
        <f t="array" ref="C4705">IFERROR(INDEX($B$1:$B$6003,SMALL(IF(NOT($B$1:$B$6003=""),ROW($A$1:$A$6003),""),ROW(A4704))),"")</f>
        <v/>
      </c>
    </row>
    <row r="4706" spans="2:3">
      <c r="B4706" s="5" t="str">
        <f>Flex_Benefits!N716</f>
        <v/>
      </c>
      <c r="C4706" t="str" cm="1">
        <f t="array" ref="C4706">IFERROR(INDEX($B$1:$B$6003,SMALL(IF(NOT($B$1:$B$6003=""),ROW($A$1:$A$6003),""),ROW(A4705))),"")</f>
        <v/>
      </c>
    </row>
    <row r="4707" spans="2:3">
      <c r="B4707" s="5" t="str">
        <f>Flex_Benefits!N717</f>
        <v/>
      </c>
      <c r="C4707" t="str" cm="1">
        <f t="array" ref="C4707">IFERROR(INDEX($B$1:$B$6003,SMALL(IF(NOT($B$1:$B$6003=""),ROW($A$1:$A$6003),""),ROW(A4706))),"")</f>
        <v/>
      </c>
    </row>
    <row r="4708" spans="2:3">
      <c r="B4708" s="5" t="str">
        <f>Flex_Benefits!N718</f>
        <v/>
      </c>
      <c r="C4708" t="str" cm="1">
        <f t="array" ref="C4708">IFERROR(INDEX($B$1:$B$6003,SMALL(IF(NOT($B$1:$B$6003=""),ROW($A$1:$A$6003),""),ROW(A4707))),"")</f>
        <v/>
      </c>
    </row>
    <row r="4709" spans="2:3">
      <c r="B4709" s="5" t="str">
        <f>Flex_Benefits!N719</f>
        <v/>
      </c>
      <c r="C4709" t="str" cm="1">
        <f t="array" ref="C4709">IFERROR(INDEX($B$1:$B$6003,SMALL(IF(NOT($B$1:$B$6003=""),ROW($A$1:$A$6003),""),ROW(A4708))),"")</f>
        <v/>
      </c>
    </row>
    <row r="4710" spans="2:3">
      <c r="B4710" s="5" t="str">
        <f>Flex_Benefits!N720</f>
        <v/>
      </c>
      <c r="C4710" t="str" cm="1">
        <f t="array" ref="C4710">IFERROR(INDEX($B$1:$B$6003,SMALL(IF(NOT($B$1:$B$6003=""),ROW($A$1:$A$6003),""),ROW(A4709))),"")</f>
        <v/>
      </c>
    </row>
    <row r="4711" spans="2:3">
      <c r="B4711" s="5" t="str">
        <f>Flex_Benefits!N721</f>
        <v/>
      </c>
      <c r="C4711" t="str" cm="1">
        <f t="array" ref="C4711">IFERROR(INDEX($B$1:$B$6003,SMALL(IF(NOT($B$1:$B$6003=""),ROW($A$1:$A$6003),""),ROW(A4710))),"")</f>
        <v/>
      </c>
    </row>
    <row r="4712" spans="2:3">
      <c r="B4712" s="5" t="str">
        <f>Flex_Benefits!N722</f>
        <v/>
      </c>
      <c r="C4712" t="str" cm="1">
        <f t="array" ref="C4712">IFERROR(INDEX($B$1:$B$6003,SMALL(IF(NOT($B$1:$B$6003=""),ROW($A$1:$A$6003),""),ROW(A4711))),"")</f>
        <v/>
      </c>
    </row>
    <row r="4713" spans="2:3">
      <c r="B4713" s="5" t="str">
        <f>Flex_Benefits!N723</f>
        <v/>
      </c>
      <c r="C4713" t="str" cm="1">
        <f t="array" ref="C4713">IFERROR(INDEX($B$1:$B$6003,SMALL(IF(NOT($B$1:$B$6003=""),ROW($A$1:$A$6003),""),ROW(A4712))),"")</f>
        <v/>
      </c>
    </row>
    <row r="4714" spans="2:3">
      <c r="B4714" s="5" t="str">
        <f>Flex_Benefits!N724</f>
        <v/>
      </c>
      <c r="C4714" t="str" cm="1">
        <f t="array" ref="C4714">IFERROR(INDEX($B$1:$B$6003,SMALL(IF(NOT($B$1:$B$6003=""),ROW($A$1:$A$6003),""),ROW(A4713))),"")</f>
        <v/>
      </c>
    </row>
    <row r="4715" spans="2:3">
      <c r="B4715" s="5" t="str">
        <f>Flex_Benefits!N725</f>
        <v/>
      </c>
      <c r="C4715" t="str" cm="1">
        <f t="array" ref="C4715">IFERROR(INDEX($B$1:$B$6003,SMALL(IF(NOT($B$1:$B$6003=""),ROW($A$1:$A$6003),""),ROW(A4714))),"")</f>
        <v/>
      </c>
    </row>
    <row r="4716" spans="2:3">
      <c r="B4716" s="5" t="str">
        <f>Flex_Benefits!N726</f>
        <v/>
      </c>
      <c r="C4716" t="str" cm="1">
        <f t="array" ref="C4716">IFERROR(INDEX($B$1:$B$6003,SMALL(IF(NOT($B$1:$B$6003=""),ROW($A$1:$A$6003),""),ROW(A4715))),"")</f>
        <v/>
      </c>
    </row>
    <row r="4717" spans="2:3">
      <c r="B4717" s="5" t="str">
        <f>Flex_Benefits!N727</f>
        <v/>
      </c>
      <c r="C4717" t="str" cm="1">
        <f t="array" ref="C4717">IFERROR(INDEX($B$1:$B$6003,SMALL(IF(NOT($B$1:$B$6003=""),ROW($A$1:$A$6003),""),ROW(A4716))),"")</f>
        <v/>
      </c>
    </row>
    <row r="4718" spans="2:3">
      <c r="B4718" s="5" t="str">
        <f>Flex_Benefits!N728</f>
        <v/>
      </c>
      <c r="C4718" t="str" cm="1">
        <f t="array" ref="C4718">IFERROR(INDEX($B$1:$B$6003,SMALL(IF(NOT($B$1:$B$6003=""),ROW($A$1:$A$6003),""),ROW(A4717))),"")</f>
        <v/>
      </c>
    </row>
    <row r="4719" spans="2:3">
      <c r="B4719" s="5" t="str">
        <f>Flex_Benefits!N729</f>
        <v/>
      </c>
      <c r="C4719" t="str" cm="1">
        <f t="array" ref="C4719">IFERROR(INDEX($B$1:$B$6003,SMALL(IF(NOT($B$1:$B$6003=""),ROW($A$1:$A$6003),""),ROW(A4718))),"")</f>
        <v/>
      </c>
    </row>
    <row r="4720" spans="2:3">
      <c r="B4720" s="5" t="str">
        <f>Flex_Benefits!N730</f>
        <v/>
      </c>
      <c r="C4720" t="str" cm="1">
        <f t="array" ref="C4720">IFERROR(INDEX($B$1:$B$6003,SMALL(IF(NOT($B$1:$B$6003=""),ROW($A$1:$A$6003),""),ROW(A4719))),"")</f>
        <v/>
      </c>
    </row>
    <row r="4721" spans="2:3">
      <c r="B4721" s="5" t="str">
        <f>Flex_Benefits!N731</f>
        <v/>
      </c>
      <c r="C4721" t="str" cm="1">
        <f t="array" ref="C4721">IFERROR(INDEX($B$1:$B$6003,SMALL(IF(NOT($B$1:$B$6003=""),ROW($A$1:$A$6003),""),ROW(A4720))),"")</f>
        <v/>
      </c>
    </row>
    <row r="4722" spans="2:3">
      <c r="B4722" s="5" t="str">
        <f>Flex_Benefits!N732</f>
        <v/>
      </c>
      <c r="C4722" t="str" cm="1">
        <f t="array" ref="C4722">IFERROR(INDEX($B$1:$B$6003,SMALL(IF(NOT($B$1:$B$6003=""),ROW($A$1:$A$6003),""),ROW(A4721))),"")</f>
        <v/>
      </c>
    </row>
    <row r="4723" spans="2:3">
      <c r="B4723" s="5" t="str">
        <f>Flex_Benefits!N733</f>
        <v/>
      </c>
      <c r="C4723" t="str" cm="1">
        <f t="array" ref="C4723">IFERROR(INDEX($B$1:$B$6003,SMALL(IF(NOT($B$1:$B$6003=""),ROW($A$1:$A$6003),""),ROW(A4722))),"")</f>
        <v/>
      </c>
    </row>
    <row r="4724" spans="2:3">
      <c r="B4724" s="5" t="str">
        <f>Flex_Benefits!N734</f>
        <v/>
      </c>
      <c r="C4724" t="str" cm="1">
        <f t="array" ref="C4724">IFERROR(INDEX($B$1:$B$6003,SMALL(IF(NOT($B$1:$B$6003=""),ROW($A$1:$A$6003),""),ROW(A4723))),"")</f>
        <v/>
      </c>
    </row>
    <row r="4725" spans="2:3">
      <c r="B4725" s="5" t="str">
        <f>Flex_Benefits!N735</f>
        <v/>
      </c>
      <c r="C4725" t="str" cm="1">
        <f t="array" ref="C4725">IFERROR(INDEX($B$1:$B$6003,SMALL(IF(NOT($B$1:$B$6003=""),ROW($A$1:$A$6003),""),ROW(A4724))),"")</f>
        <v/>
      </c>
    </row>
    <row r="4726" spans="2:3">
      <c r="B4726" s="5" t="str">
        <f>Flex_Benefits!N736</f>
        <v/>
      </c>
      <c r="C4726" t="str" cm="1">
        <f t="array" ref="C4726">IFERROR(INDEX($B$1:$B$6003,SMALL(IF(NOT($B$1:$B$6003=""),ROW($A$1:$A$6003),""),ROW(A4725))),"")</f>
        <v/>
      </c>
    </row>
    <row r="4727" spans="2:3">
      <c r="B4727" s="5" t="str">
        <f>Flex_Benefits!N737</f>
        <v/>
      </c>
      <c r="C4727" t="str" cm="1">
        <f t="array" ref="C4727">IFERROR(INDEX($B$1:$B$6003,SMALL(IF(NOT($B$1:$B$6003=""),ROW($A$1:$A$6003),""),ROW(A4726))),"")</f>
        <v/>
      </c>
    </row>
    <row r="4728" spans="2:3">
      <c r="B4728" s="5" t="str">
        <f>Flex_Benefits!N738</f>
        <v/>
      </c>
      <c r="C4728" t="str" cm="1">
        <f t="array" ref="C4728">IFERROR(INDEX($B$1:$B$6003,SMALL(IF(NOT($B$1:$B$6003=""),ROW($A$1:$A$6003),""),ROW(A4727))),"")</f>
        <v/>
      </c>
    </row>
    <row r="4729" spans="2:3">
      <c r="B4729" s="5" t="str">
        <f>Flex_Benefits!N739</f>
        <v/>
      </c>
      <c r="C4729" t="str" cm="1">
        <f t="array" ref="C4729">IFERROR(INDEX($B$1:$B$6003,SMALL(IF(NOT($B$1:$B$6003=""),ROW($A$1:$A$6003),""),ROW(A4728))),"")</f>
        <v/>
      </c>
    </row>
    <row r="4730" spans="2:3">
      <c r="B4730" s="5" t="str">
        <f>Flex_Benefits!N740</f>
        <v/>
      </c>
      <c r="C4730" t="str" cm="1">
        <f t="array" ref="C4730">IFERROR(INDEX($B$1:$B$6003,SMALL(IF(NOT($B$1:$B$6003=""),ROW($A$1:$A$6003),""),ROW(A4729))),"")</f>
        <v/>
      </c>
    </row>
    <row r="4731" spans="2:3">
      <c r="B4731" s="5" t="str">
        <f>Flex_Benefits!N741</f>
        <v/>
      </c>
      <c r="C4731" t="str" cm="1">
        <f t="array" ref="C4731">IFERROR(INDEX($B$1:$B$6003,SMALL(IF(NOT($B$1:$B$6003=""),ROW($A$1:$A$6003),""),ROW(A4730))),"")</f>
        <v/>
      </c>
    </row>
    <row r="4732" spans="2:3">
      <c r="B4732" s="5" t="str">
        <f>Flex_Benefits!N742</f>
        <v/>
      </c>
      <c r="C4732" t="str" cm="1">
        <f t="array" ref="C4732">IFERROR(INDEX($B$1:$B$6003,SMALL(IF(NOT($B$1:$B$6003=""),ROW($A$1:$A$6003),""),ROW(A4731))),"")</f>
        <v/>
      </c>
    </row>
    <row r="4733" spans="2:3">
      <c r="B4733" s="5" t="str">
        <f>Flex_Benefits!N743</f>
        <v/>
      </c>
      <c r="C4733" t="str" cm="1">
        <f t="array" ref="C4733">IFERROR(INDEX($B$1:$B$6003,SMALL(IF(NOT($B$1:$B$6003=""),ROW($A$1:$A$6003),""),ROW(A4732))),"")</f>
        <v/>
      </c>
    </row>
    <row r="4734" spans="2:3">
      <c r="B4734" s="5" t="str">
        <f>Flex_Benefits!N744</f>
        <v/>
      </c>
      <c r="C4734" t="str" cm="1">
        <f t="array" ref="C4734">IFERROR(INDEX($B$1:$B$6003,SMALL(IF(NOT($B$1:$B$6003=""),ROW($A$1:$A$6003),""),ROW(A4733))),"")</f>
        <v/>
      </c>
    </row>
    <row r="4735" spans="2:3">
      <c r="B4735" s="5" t="str">
        <f>Flex_Benefits!N745</f>
        <v/>
      </c>
      <c r="C4735" t="str" cm="1">
        <f t="array" ref="C4735">IFERROR(INDEX($B$1:$B$6003,SMALL(IF(NOT($B$1:$B$6003=""),ROW($A$1:$A$6003),""),ROW(A4734))),"")</f>
        <v/>
      </c>
    </row>
    <row r="4736" spans="2:3">
      <c r="B4736" s="5" t="str">
        <f>Flex_Benefits!N746</f>
        <v/>
      </c>
      <c r="C4736" t="str" cm="1">
        <f t="array" ref="C4736">IFERROR(INDEX($B$1:$B$6003,SMALL(IF(NOT($B$1:$B$6003=""),ROW($A$1:$A$6003),""),ROW(A4735))),"")</f>
        <v/>
      </c>
    </row>
    <row r="4737" spans="2:3">
      <c r="B4737" s="5" t="str">
        <f>Flex_Benefits!N747</f>
        <v/>
      </c>
      <c r="C4737" t="str" cm="1">
        <f t="array" ref="C4737">IFERROR(INDEX($B$1:$B$6003,SMALL(IF(NOT($B$1:$B$6003=""),ROW($A$1:$A$6003),""),ROW(A4736))),"")</f>
        <v/>
      </c>
    </row>
    <row r="4738" spans="2:3">
      <c r="B4738" s="5" t="str">
        <f>Flex_Benefits!N748</f>
        <v/>
      </c>
      <c r="C4738" t="str" cm="1">
        <f t="array" ref="C4738">IFERROR(INDEX($B$1:$B$6003,SMALL(IF(NOT($B$1:$B$6003=""),ROW($A$1:$A$6003),""),ROW(A4737))),"")</f>
        <v/>
      </c>
    </row>
    <row r="4739" spans="2:3">
      <c r="B4739" s="5" t="str">
        <f>Flex_Benefits!N749</f>
        <v/>
      </c>
      <c r="C4739" t="str" cm="1">
        <f t="array" ref="C4739">IFERROR(INDEX($B$1:$B$6003,SMALL(IF(NOT($B$1:$B$6003=""),ROW($A$1:$A$6003),""),ROW(A4738))),"")</f>
        <v/>
      </c>
    </row>
    <row r="4740" spans="2:3">
      <c r="B4740" s="5" t="str">
        <f>Flex_Benefits!N750</f>
        <v/>
      </c>
      <c r="C4740" t="str" cm="1">
        <f t="array" ref="C4740">IFERROR(INDEX($B$1:$B$6003,SMALL(IF(NOT($B$1:$B$6003=""),ROW($A$1:$A$6003),""),ROW(A4739))),"")</f>
        <v/>
      </c>
    </row>
    <row r="4741" spans="2:3">
      <c r="B4741" s="5" t="str">
        <f>Flex_Benefits!N751</f>
        <v/>
      </c>
      <c r="C4741" t="str" cm="1">
        <f t="array" ref="C4741">IFERROR(INDEX($B$1:$B$6003,SMALL(IF(NOT($B$1:$B$6003=""),ROW($A$1:$A$6003),""),ROW(A4740))),"")</f>
        <v/>
      </c>
    </row>
    <row r="4742" spans="2:3">
      <c r="B4742" s="5" t="str">
        <f>Flex_Benefits!N752</f>
        <v/>
      </c>
      <c r="C4742" t="str" cm="1">
        <f t="array" ref="C4742">IFERROR(INDEX($B$1:$B$6003,SMALL(IF(NOT($B$1:$B$6003=""),ROW($A$1:$A$6003),""),ROW(A4741))),"")</f>
        <v/>
      </c>
    </row>
    <row r="4743" spans="2:3">
      <c r="B4743" s="5" t="str">
        <f>Flex_Benefits!N753</f>
        <v/>
      </c>
      <c r="C4743" t="str" cm="1">
        <f t="array" ref="C4743">IFERROR(INDEX($B$1:$B$6003,SMALL(IF(NOT($B$1:$B$6003=""),ROW($A$1:$A$6003),""),ROW(A4742))),"")</f>
        <v/>
      </c>
    </row>
    <row r="4744" spans="2:3">
      <c r="B4744" s="5" t="str">
        <f>Flex_Benefits!N754</f>
        <v/>
      </c>
      <c r="C4744" t="str" cm="1">
        <f t="array" ref="C4744">IFERROR(INDEX($B$1:$B$6003,SMALL(IF(NOT($B$1:$B$6003=""),ROW($A$1:$A$6003),""),ROW(A4743))),"")</f>
        <v/>
      </c>
    </row>
    <row r="4745" spans="2:3">
      <c r="B4745" s="5" t="str">
        <f>Flex_Benefits!N755</f>
        <v/>
      </c>
      <c r="C4745" t="str" cm="1">
        <f t="array" ref="C4745">IFERROR(INDEX($B$1:$B$6003,SMALL(IF(NOT($B$1:$B$6003=""),ROW($A$1:$A$6003),""),ROW(A4744))),"")</f>
        <v/>
      </c>
    </row>
    <row r="4746" spans="2:3">
      <c r="B4746" s="5" t="str">
        <f>Flex_Benefits!N756</f>
        <v/>
      </c>
      <c r="C4746" t="str" cm="1">
        <f t="array" ref="C4746">IFERROR(INDEX($B$1:$B$6003,SMALL(IF(NOT($B$1:$B$6003=""),ROW($A$1:$A$6003),""),ROW(A4745))),"")</f>
        <v/>
      </c>
    </row>
    <row r="4747" spans="2:3">
      <c r="B4747" s="5" t="str">
        <f>Flex_Benefits!N757</f>
        <v/>
      </c>
      <c r="C4747" t="str" cm="1">
        <f t="array" ref="C4747">IFERROR(INDEX($B$1:$B$6003,SMALL(IF(NOT($B$1:$B$6003=""),ROW($A$1:$A$6003),""),ROW(A4746))),"")</f>
        <v/>
      </c>
    </row>
    <row r="4748" spans="2:3">
      <c r="B4748" s="5" t="str">
        <f>Flex_Benefits!N758</f>
        <v/>
      </c>
      <c r="C4748" t="str" cm="1">
        <f t="array" ref="C4748">IFERROR(INDEX($B$1:$B$6003,SMALL(IF(NOT($B$1:$B$6003=""),ROW($A$1:$A$6003),""),ROW(A4747))),"")</f>
        <v/>
      </c>
    </row>
    <row r="4749" spans="2:3">
      <c r="B4749" s="5" t="str">
        <f>Flex_Benefits!N759</f>
        <v/>
      </c>
      <c r="C4749" t="str" cm="1">
        <f t="array" ref="C4749">IFERROR(INDEX($B$1:$B$6003,SMALL(IF(NOT($B$1:$B$6003=""),ROW($A$1:$A$6003),""),ROW(A4748))),"")</f>
        <v/>
      </c>
    </row>
    <row r="4750" spans="2:3">
      <c r="B4750" s="5" t="str">
        <f>Flex_Benefits!N760</f>
        <v/>
      </c>
      <c r="C4750" t="str" cm="1">
        <f t="array" ref="C4750">IFERROR(INDEX($B$1:$B$6003,SMALL(IF(NOT($B$1:$B$6003=""),ROW($A$1:$A$6003),""),ROW(A4749))),"")</f>
        <v/>
      </c>
    </row>
    <row r="4751" spans="2:3">
      <c r="B4751" s="5" t="str">
        <f>Flex_Benefits!N761</f>
        <v/>
      </c>
      <c r="C4751" t="str" cm="1">
        <f t="array" ref="C4751">IFERROR(INDEX($B$1:$B$6003,SMALL(IF(NOT($B$1:$B$6003=""),ROW($A$1:$A$6003),""),ROW(A4750))),"")</f>
        <v/>
      </c>
    </row>
    <row r="4752" spans="2:3">
      <c r="B4752" s="5" t="str">
        <f>Flex_Benefits!N762</f>
        <v/>
      </c>
      <c r="C4752" t="str" cm="1">
        <f t="array" ref="C4752">IFERROR(INDEX($B$1:$B$6003,SMALL(IF(NOT($B$1:$B$6003=""),ROW($A$1:$A$6003),""),ROW(A4751))),"")</f>
        <v/>
      </c>
    </row>
    <row r="4753" spans="2:3">
      <c r="B4753" s="5" t="str">
        <f>Flex_Benefits!N763</f>
        <v/>
      </c>
      <c r="C4753" t="str" cm="1">
        <f t="array" ref="C4753">IFERROR(INDEX($B$1:$B$6003,SMALL(IF(NOT($B$1:$B$6003=""),ROW($A$1:$A$6003),""),ROW(A4752))),"")</f>
        <v/>
      </c>
    </row>
    <row r="4754" spans="2:3">
      <c r="B4754" s="5" t="str">
        <f>Flex_Benefits!N764</f>
        <v/>
      </c>
      <c r="C4754" t="str" cm="1">
        <f t="array" ref="C4754">IFERROR(INDEX($B$1:$B$6003,SMALL(IF(NOT($B$1:$B$6003=""),ROW($A$1:$A$6003),""),ROW(A4753))),"")</f>
        <v/>
      </c>
    </row>
    <row r="4755" spans="2:3">
      <c r="B4755" s="5" t="str">
        <f>Flex_Benefits!N765</f>
        <v/>
      </c>
      <c r="C4755" t="str" cm="1">
        <f t="array" ref="C4755">IFERROR(INDEX($B$1:$B$6003,SMALL(IF(NOT($B$1:$B$6003=""),ROW($A$1:$A$6003),""),ROW(A4754))),"")</f>
        <v/>
      </c>
    </row>
    <row r="4756" spans="2:3">
      <c r="B4756" s="5" t="str">
        <f>Flex_Benefits!N766</f>
        <v/>
      </c>
      <c r="C4756" t="str" cm="1">
        <f t="array" ref="C4756">IFERROR(INDEX($B$1:$B$6003,SMALL(IF(NOT($B$1:$B$6003=""),ROW($A$1:$A$6003),""),ROW(A4755))),"")</f>
        <v/>
      </c>
    </row>
    <row r="4757" spans="2:3">
      <c r="B4757" s="5" t="str">
        <f>Flex_Benefits!N767</f>
        <v/>
      </c>
      <c r="C4757" t="str" cm="1">
        <f t="array" ref="C4757">IFERROR(INDEX($B$1:$B$6003,SMALL(IF(NOT($B$1:$B$6003=""),ROW($A$1:$A$6003),""),ROW(A4756))),"")</f>
        <v/>
      </c>
    </row>
    <row r="4758" spans="2:3">
      <c r="B4758" s="5" t="str">
        <f>Flex_Benefits!N768</f>
        <v/>
      </c>
      <c r="C4758" t="str" cm="1">
        <f t="array" ref="C4758">IFERROR(INDEX($B$1:$B$6003,SMALL(IF(NOT($B$1:$B$6003=""),ROW($A$1:$A$6003),""),ROW(A4757))),"")</f>
        <v/>
      </c>
    </row>
    <row r="4759" spans="2:3">
      <c r="B4759" s="5" t="str">
        <f>Flex_Benefits!N769</f>
        <v/>
      </c>
      <c r="C4759" t="str" cm="1">
        <f t="array" ref="C4759">IFERROR(INDEX($B$1:$B$6003,SMALL(IF(NOT($B$1:$B$6003=""),ROW($A$1:$A$6003),""),ROW(A4758))),"")</f>
        <v/>
      </c>
    </row>
    <row r="4760" spans="2:3">
      <c r="B4760" s="5" t="str">
        <f>Flex_Benefits!N770</f>
        <v/>
      </c>
      <c r="C4760" t="str" cm="1">
        <f t="array" ref="C4760">IFERROR(INDEX($B$1:$B$6003,SMALL(IF(NOT($B$1:$B$6003=""),ROW($A$1:$A$6003),""),ROW(A4759))),"")</f>
        <v/>
      </c>
    </row>
    <row r="4761" spans="2:3">
      <c r="B4761" s="5" t="str">
        <f>Flex_Benefits!N771</f>
        <v/>
      </c>
      <c r="C4761" t="str" cm="1">
        <f t="array" ref="C4761">IFERROR(INDEX($B$1:$B$6003,SMALL(IF(NOT($B$1:$B$6003=""),ROW($A$1:$A$6003),""),ROW(A4760))),"")</f>
        <v/>
      </c>
    </row>
    <row r="4762" spans="2:3">
      <c r="B4762" s="5" t="str">
        <f>Flex_Benefits!N772</f>
        <v/>
      </c>
      <c r="C4762" t="str" cm="1">
        <f t="array" ref="C4762">IFERROR(INDEX($B$1:$B$6003,SMALL(IF(NOT($B$1:$B$6003=""),ROW($A$1:$A$6003),""),ROW(A4761))),"")</f>
        <v/>
      </c>
    </row>
    <row r="4763" spans="2:3">
      <c r="B4763" s="5" t="str">
        <f>Flex_Benefits!N773</f>
        <v/>
      </c>
      <c r="C4763" t="str" cm="1">
        <f t="array" ref="C4763">IFERROR(INDEX($B$1:$B$6003,SMALL(IF(NOT($B$1:$B$6003=""),ROW($A$1:$A$6003),""),ROW(A4762))),"")</f>
        <v/>
      </c>
    </row>
    <row r="4764" spans="2:3">
      <c r="B4764" s="5" t="str">
        <f>Flex_Benefits!N774</f>
        <v/>
      </c>
      <c r="C4764" t="str" cm="1">
        <f t="array" ref="C4764">IFERROR(INDEX($B$1:$B$6003,SMALL(IF(NOT($B$1:$B$6003=""),ROW($A$1:$A$6003),""),ROW(A4763))),"")</f>
        <v/>
      </c>
    </row>
    <row r="4765" spans="2:3">
      <c r="B4765" s="5" t="str">
        <f>Flex_Benefits!N775</f>
        <v/>
      </c>
      <c r="C4765" t="str" cm="1">
        <f t="array" ref="C4765">IFERROR(INDEX($B$1:$B$6003,SMALL(IF(NOT($B$1:$B$6003=""),ROW($A$1:$A$6003),""),ROW(A4764))),"")</f>
        <v/>
      </c>
    </row>
    <row r="4766" spans="2:3">
      <c r="B4766" s="5" t="str">
        <f>Flex_Benefits!N776</f>
        <v/>
      </c>
      <c r="C4766" t="str" cm="1">
        <f t="array" ref="C4766">IFERROR(INDEX($B$1:$B$6003,SMALL(IF(NOT($B$1:$B$6003=""),ROW($A$1:$A$6003),""),ROW(A4765))),"")</f>
        <v/>
      </c>
    </row>
    <row r="4767" spans="2:3">
      <c r="B4767" s="5" t="str">
        <f>Flex_Benefits!N777</f>
        <v/>
      </c>
      <c r="C4767" t="str" cm="1">
        <f t="array" ref="C4767">IFERROR(INDEX($B$1:$B$6003,SMALL(IF(NOT($B$1:$B$6003=""),ROW($A$1:$A$6003),""),ROW(A4766))),"")</f>
        <v/>
      </c>
    </row>
    <row r="4768" spans="2:3">
      <c r="B4768" s="5" t="str">
        <f>Flex_Benefits!N778</f>
        <v/>
      </c>
      <c r="C4768" t="str" cm="1">
        <f t="array" ref="C4768">IFERROR(INDEX($B$1:$B$6003,SMALL(IF(NOT($B$1:$B$6003=""),ROW($A$1:$A$6003),""),ROW(A4767))),"")</f>
        <v/>
      </c>
    </row>
    <row r="4769" spans="2:3">
      <c r="B4769" s="5" t="str">
        <f>Flex_Benefits!N779</f>
        <v/>
      </c>
      <c r="C4769" t="str" cm="1">
        <f t="array" ref="C4769">IFERROR(INDEX($B$1:$B$6003,SMALL(IF(NOT($B$1:$B$6003=""),ROW($A$1:$A$6003),""),ROW(A4768))),"")</f>
        <v/>
      </c>
    </row>
    <row r="4770" spans="2:3">
      <c r="B4770" s="5" t="str">
        <f>Flex_Benefits!N780</f>
        <v/>
      </c>
      <c r="C4770" t="str" cm="1">
        <f t="array" ref="C4770">IFERROR(INDEX($B$1:$B$6003,SMALL(IF(NOT($B$1:$B$6003=""),ROW($A$1:$A$6003),""),ROW(A4769))),"")</f>
        <v/>
      </c>
    </row>
    <row r="4771" spans="2:3">
      <c r="B4771" s="5" t="str">
        <f>Flex_Benefits!N781</f>
        <v/>
      </c>
      <c r="C4771" t="str" cm="1">
        <f t="array" ref="C4771">IFERROR(INDEX($B$1:$B$6003,SMALL(IF(NOT($B$1:$B$6003=""),ROW($A$1:$A$6003),""),ROW(A4770))),"")</f>
        <v/>
      </c>
    </row>
    <row r="4772" spans="2:3">
      <c r="B4772" s="5" t="str">
        <f>Flex_Benefits!N782</f>
        <v/>
      </c>
      <c r="C4772" t="str" cm="1">
        <f t="array" ref="C4772">IFERROR(INDEX($B$1:$B$6003,SMALL(IF(NOT($B$1:$B$6003=""),ROW($A$1:$A$6003),""),ROW(A4771))),"")</f>
        <v/>
      </c>
    </row>
    <row r="4773" spans="2:3">
      <c r="B4773" s="5" t="str">
        <f>Flex_Benefits!N783</f>
        <v/>
      </c>
      <c r="C4773" t="str" cm="1">
        <f t="array" ref="C4773">IFERROR(INDEX($B$1:$B$6003,SMALL(IF(NOT($B$1:$B$6003=""),ROW($A$1:$A$6003),""),ROW(A4772))),"")</f>
        <v/>
      </c>
    </row>
    <row r="4774" spans="2:3">
      <c r="B4774" s="5" t="str">
        <f>Flex_Benefits!N784</f>
        <v/>
      </c>
      <c r="C4774" t="str" cm="1">
        <f t="array" ref="C4774">IFERROR(INDEX($B$1:$B$6003,SMALL(IF(NOT($B$1:$B$6003=""),ROW($A$1:$A$6003),""),ROW(A4773))),"")</f>
        <v/>
      </c>
    </row>
    <row r="4775" spans="2:3">
      <c r="B4775" s="5" t="str">
        <f>Flex_Benefits!N785</f>
        <v/>
      </c>
      <c r="C4775" t="str" cm="1">
        <f t="array" ref="C4775">IFERROR(INDEX($B$1:$B$6003,SMALL(IF(NOT($B$1:$B$6003=""),ROW($A$1:$A$6003),""),ROW(A4774))),"")</f>
        <v/>
      </c>
    </row>
    <row r="4776" spans="2:3">
      <c r="B4776" s="5" t="str">
        <f>Flex_Benefits!N786</f>
        <v/>
      </c>
      <c r="C4776" t="str" cm="1">
        <f t="array" ref="C4776">IFERROR(INDEX($B$1:$B$6003,SMALL(IF(NOT($B$1:$B$6003=""),ROW($A$1:$A$6003),""),ROW(A4775))),"")</f>
        <v/>
      </c>
    </row>
    <row r="4777" spans="2:3">
      <c r="B4777" s="5" t="str">
        <f>Flex_Benefits!N787</f>
        <v/>
      </c>
      <c r="C4777" t="str" cm="1">
        <f t="array" ref="C4777">IFERROR(INDEX($B$1:$B$6003,SMALL(IF(NOT($B$1:$B$6003=""),ROW($A$1:$A$6003),""),ROW(A4776))),"")</f>
        <v/>
      </c>
    </row>
    <row r="4778" spans="2:3">
      <c r="B4778" s="5" t="str">
        <f>Flex_Benefits!N788</f>
        <v/>
      </c>
      <c r="C4778" t="str" cm="1">
        <f t="array" ref="C4778">IFERROR(INDEX($B$1:$B$6003,SMALL(IF(NOT($B$1:$B$6003=""),ROW($A$1:$A$6003),""),ROW(A4777))),"")</f>
        <v/>
      </c>
    </row>
    <row r="4779" spans="2:3">
      <c r="B4779" s="5" t="str">
        <f>Flex_Benefits!N789</f>
        <v/>
      </c>
      <c r="C4779" t="str" cm="1">
        <f t="array" ref="C4779">IFERROR(INDEX($B$1:$B$6003,SMALL(IF(NOT($B$1:$B$6003=""),ROW($A$1:$A$6003),""),ROW(A4778))),"")</f>
        <v/>
      </c>
    </row>
    <row r="4780" spans="2:3">
      <c r="B4780" s="5" t="str">
        <f>Flex_Benefits!N790</f>
        <v/>
      </c>
      <c r="C4780" t="str" cm="1">
        <f t="array" ref="C4780">IFERROR(INDEX($B$1:$B$6003,SMALL(IF(NOT($B$1:$B$6003=""),ROW($A$1:$A$6003),""),ROW(A4779))),"")</f>
        <v/>
      </c>
    </row>
    <row r="4781" spans="2:3">
      <c r="B4781" s="5" t="str">
        <f>Flex_Benefits!N791</f>
        <v/>
      </c>
      <c r="C4781" t="str" cm="1">
        <f t="array" ref="C4781">IFERROR(INDEX($B$1:$B$6003,SMALL(IF(NOT($B$1:$B$6003=""),ROW($A$1:$A$6003),""),ROW(A4780))),"")</f>
        <v/>
      </c>
    </row>
    <row r="4782" spans="2:3">
      <c r="B4782" s="5" t="str">
        <f>Flex_Benefits!N792</f>
        <v/>
      </c>
      <c r="C4782" t="str" cm="1">
        <f t="array" ref="C4782">IFERROR(INDEX($B$1:$B$6003,SMALL(IF(NOT($B$1:$B$6003=""),ROW($A$1:$A$6003),""),ROW(A4781))),"")</f>
        <v/>
      </c>
    </row>
    <row r="4783" spans="2:3">
      <c r="B4783" s="5" t="str">
        <f>Flex_Benefits!N793</f>
        <v/>
      </c>
      <c r="C4783" t="str" cm="1">
        <f t="array" ref="C4783">IFERROR(INDEX($B$1:$B$6003,SMALL(IF(NOT($B$1:$B$6003=""),ROW($A$1:$A$6003),""),ROW(A4782))),"")</f>
        <v/>
      </c>
    </row>
    <row r="4784" spans="2:3">
      <c r="B4784" s="5" t="str">
        <f>Flex_Benefits!N794</f>
        <v/>
      </c>
      <c r="C4784" t="str" cm="1">
        <f t="array" ref="C4784">IFERROR(INDEX($B$1:$B$6003,SMALL(IF(NOT($B$1:$B$6003=""),ROW($A$1:$A$6003),""),ROW(A4783))),"")</f>
        <v/>
      </c>
    </row>
    <row r="4785" spans="2:3">
      <c r="B4785" s="5" t="str">
        <f>Flex_Benefits!N795</f>
        <v/>
      </c>
      <c r="C4785" t="str" cm="1">
        <f t="array" ref="C4785">IFERROR(INDEX($B$1:$B$6003,SMALL(IF(NOT($B$1:$B$6003=""),ROW($A$1:$A$6003),""),ROW(A4784))),"")</f>
        <v/>
      </c>
    </row>
    <row r="4786" spans="2:3">
      <c r="B4786" s="5" t="str">
        <f>Flex_Benefits!N796</f>
        <v/>
      </c>
      <c r="C4786" t="str" cm="1">
        <f t="array" ref="C4786">IFERROR(INDEX($B$1:$B$6003,SMALL(IF(NOT($B$1:$B$6003=""),ROW($A$1:$A$6003),""),ROW(A4785))),"")</f>
        <v/>
      </c>
    </row>
    <row r="4787" spans="2:3">
      <c r="B4787" s="5" t="str">
        <f>Flex_Benefits!N797</f>
        <v/>
      </c>
      <c r="C4787" t="str" cm="1">
        <f t="array" ref="C4787">IFERROR(INDEX($B$1:$B$6003,SMALL(IF(NOT($B$1:$B$6003=""),ROW($A$1:$A$6003),""),ROW(A4786))),"")</f>
        <v/>
      </c>
    </row>
    <row r="4788" spans="2:3">
      <c r="B4788" s="5" t="str">
        <f>Flex_Benefits!N798</f>
        <v/>
      </c>
      <c r="C4788" t="str" cm="1">
        <f t="array" ref="C4788">IFERROR(INDEX($B$1:$B$6003,SMALL(IF(NOT($B$1:$B$6003=""),ROW($A$1:$A$6003),""),ROW(A4787))),"")</f>
        <v/>
      </c>
    </row>
    <row r="4789" spans="2:3">
      <c r="B4789" s="5" t="str">
        <f>Flex_Benefits!N799</f>
        <v/>
      </c>
      <c r="C4789" t="str" cm="1">
        <f t="array" ref="C4789">IFERROR(INDEX($B$1:$B$6003,SMALL(IF(NOT($B$1:$B$6003=""),ROW($A$1:$A$6003),""),ROW(A4788))),"")</f>
        <v/>
      </c>
    </row>
    <row r="4790" spans="2:3">
      <c r="B4790" s="5" t="str">
        <f>Flex_Benefits!N800</f>
        <v/>
      </c>
      <c r="C4790" t="str" cm="1">
        <f t="array" ref="C4790">IFERROR(INDEX($B$1:$B$6003,SMALL(IF(NOT($B$1:$B$6003=""),ROW($A$1:$A$6003),""),ROW(A4789))),"")</f>
        <v/>
      </c>
    </row>
    <row r="4791" spans="2:3">
      <c r="B4791" s="5" t="str">
        <f>Flex_Benefits!N801</f>
        <v/>
      </c>
      <c r="C4791" t="str" cm="1">
        <f t="array" ref="C4791">IFERROR(INDEX($B$1:$B$6003,SMALL(IF(NOT($B$1:$B$6003=""),ROW($A$1:$A$6003),""),ROW(A4790))),"")</f>
        <v/>
      </c>
    </row>
    <row r="4792" spans="2:3">
      <c r="B4792" s="5" t="str">
        <f>Flex_Benefits!N802</f>
        <v/>
      </c>
      <c r="C4792" t="str" cm="1">
        <f t="array" ref="C4792">IFERROR(INDEX($B$1:$B$6003,SMALL(IF(NOT($B$1:$B$6003=""),ROW($A$1:$A$6003),""),ROW(A4791))),"")</f>
        <v/>
      </c>
    </row>
    <row r="4793" spans="2:3">
      <c r="B4793" s="5" t="str">
        <f>Flex_Benefits!N803</f>
        <v/>
      </c>
      <c r="C4793" t="str" cm="1">
        <f t="array" ref="C4793">IFERROR(INDEX($B$1:$B$6003,SMALL(IF(NOT($B$1:$B$6003=""),ROW($A$1:$A$6003),""),ROW(A4792))),"")</f>
        <v/>
      </c>
    </row>
    <row r="4794" spans="2:3">
      <c r="B4794" s="5" t="str">
        <f>Flex_Benefits!N804</f>
        <v/>
      </c>
      <c r="C4794" t="str" cm="1">
        <f t="array" ref="C4794">IFERROR(INDEX($B$1:$B$6003,SMALL(IF(NOT($B$1:$B$6003=""),ROW($A$1:$A$6003),""),ROW(A4793))),"")</f>
        <v/>
      </c>
    </row>
    <row r="4795" spans="2:3">
      <c r="B4795" s="5" t="str">
        <f>Flex_Benefits!N805</f>
        <v/>
      </c>
      <c r="C4795" t="str" cm="1">
        <f t="array" ref="C4795">IFERROR(INDEX($B$1:$B$6003,SMALL(IF(NOT($B$1:$B$6003=""),ROW($A$1:$A$6003),""),ROW(A4794))),"")</f>
        <v/>
      </c>
    </row>
    <row r="4796" spans="2:3">
      <c r="B4796" s="5" t="str">
        <f>Flex_Benefits!N806</f>
        <v/>
      </c>
      <c r="C4796" t="str" cm="1">
        <f t="array" ref="C4796">IFERROR(INDEX($B$1:$B$6003,SMALL(IF(NOT($B$1:$B$6003=""),ROW($A$1:$A$6003),""),ROW(A4795))),"")</f>
        <v/>
      </c>
    </row>
    <row r="4797" spans="2:3">
      <c r="B4797" s="5" t="str">
        <f>Flex_Benefits!N807</f>
        <v/>
      </c>
      <c r="C4797" t="str" cm="1">
        <f t="array" ref="C4797">IFERROR(INDEX($B$1:$B$6003,SMALL(IF(NOT($B$1:$B$6003=""),ROW($A$1:$A$6003),""),ROW(A4796))),"")</f>
        <v/>
      </c>
    </row>
    <row r="4798" spans="2:3">
      <c r="B4798" s="5" t="str">
        <f>Flex_Benefits!N808</f>
        <v/>
      </c>
      <c r="C4798" t="str" cm="1">
        <f t="array" ref="C4798">IFERROR(INDEX($B$1:$B$6003,SMALL(IF(NOT($B$1:$B$6003=""),ROW($A$1:$A$6003),""),ROW(A4797))),"")</f>
        <v/>
      </c>
    </row>
    <row r="4799" spans="2:3">
      <c r="B4799" s="5" t="str">
        <f>Flex_Benefits!N809</f>
        <v/>
      </c>
      <c r="C4799" t="str" cm="1">
        <f t="array" ref="C4799">IFERROR(INDEX($B$1:$B$6003,SMALL(IF(NOT($B$1:$B$6003=""),ROW($A$1:$A$6003),""),ROW(A4798))),"")</f>
        <v/>
      </c>
    </row>
    <row r="4800" spans="2:3">
      <c r="B4800" s="5" t="str">
        <f>Flex_Benefits!N810</f>
        <v/>
      </c>
      <c r="C4800" t="str" cm="1">
        <f t="array" ref="C4800">IFERROR(INDEX($B$1:$B$6003,SMALL(IF(NOT($B$1:$B$6003=""),ROW($A$1:$A$6003),""),ROW(A4799))),"")</f>
        <v/>
      </c>
    </row>
    <row r="4801" spans="2:3">
      <c r="B4801" s="5" t="str">
        <f>Flex_Benefits!N811</f>
        <v/>
      </c>
      <c r="C4801" t="str" cm="1">
        <f t="array" ref="C4801">IFERROR(INDEX($B$1:$B$6003,SMALL(IF(NOT($B$1:$B$6003=""),ROW($A$1:$A$6003),""),ROW(A4800))),"")</f>
        <v/>
      </c>
    </row>
    <row r="4802" spans="2:3">
      <c r="B4802" s="5" t="str">
        <f>Flex_Benefits!N812</f>
        <v/>
      </c>
      <c r="C4802" t="str" cm="1">
        <f t="array" ref="C4802">IFERROR(INDEX($B$1:$B$6003,SMALL(IF(NOT($B$1:$B$6003=""),ROW($A$1:$A$6003),""),ROW(A4801))),"")</f>
        <v/>
      </c>
    </row>
    <row r="4803" spans="2:3">
      <c r="B4803" s="5" t="str">
        <f>Flex_Benefits!N813</f>
        <v/>
      </c>
      <c r="C4803" t="str" cm="1">
        <f t="array" ref="C4803">IFERROR(INDEX($B$1:$B$6003,SMALL(IF(NOT($B$1:$B$6003=""),ROW($A$1:$A$6003),""),ROW(A4802))),"")</f>
        <v/>
      </c>
    </row>
    <row r="4804" spans="2:3">
      <c r="B4804" s="5" t="str">
        <f>Flex_Benefits!N814</f>
        <v/>
      </c>
      <c r="C4804" t="str" cm="1">
        <f t="array" ref="C4804">IFERROR(INDEX($B$1:$B$6003,SMALL(IF(NOT($B$1:$B$6003=""),ROW($A$1:$A$6003),""),ROW(A4803))),"")</f>
        <v/>
      </c>
    </row>
    <row r="4805" spans="2:3">
      <c r="B4805" s="5" t="str">
        <f>Flex_Benefits!N815</f>
        <v/>
      </c>
      <c r="C4805" t="str" cm="1">
        <f t="array" ref="C4805">IFERROR(INDEX($B$1:$B$6003,SMALL(IF(NOT($B$1:$B$6003=""),ROW($A$1:$A$6003),""),ROW(A4804))),"")</f>
        <v/>
      </c>
    </row>
    <row r="4806" spans="2:3">
      <c r="B4806" s="5" t="str">
        <f>Flex_Benefits!N816</f>
        <v/>
      </c>
      <c r="C4806" t="str" cm="1">
        <f t="array" ref="C4806">IFERROR(INDEX($B$1:$B$6003,SMALL(IF(NOT($B$1:$B$6003=""),ROW($A$1:$A$6003),""),ROW(A4805))),"")</f>
        <v/>
      </c>
    </row>
    <row r="4807" spans="2:3">
      <c r="B4807" s="5" t="str">
        <f>Flex_Benefits!N817</f>
        <v/>
      </c>
      <c r="C4807" t="str" cm="1">
        <f t="array" ref="C4807">IFERROR(INDEX($B$1:$B$6003,SMALL(IF(NOT($B$1:$B$6003=""),ROW($A$1:$A$6003),""),ROW(A4806))),"")</f>
        <v/>
      </c>
    </row>
    <row r="4808" spans="2:3">
      <c r="B4808" s="5" t="str">
        <f>Flex_Benefits!N818</f>
        <v/>
      </c>
      <c r="C4808" t="str" cm="1">
        <f t="array" ref="C4808">IFERROR(INDEX($B$1:$B$6003,SMALL(IF(NOT($B$1:$B$6003=""),ROW($A$1:$A$6003),""),ROW(A4807))),"")</f>
        <v/>
      </c>
    </row>
    <row r="4809" spans="2:3">
      <c r="B4809" s="5" t="str">
        <f>Flex_Benefits!N819</f>
        <v/>
      </c>
      <c r="C4809" t="str" cm="1">
        <f t="array" ref="C4809">IFERROR(INDEX($B$1:$B$6003,SMALL(IF(NOT($B$1:$B$6003=""),ROW($A$1:$A$6003),""),ROW(A4808))),"")</f>
        <v/>
      </c>
    </row>
    <row r="4810" spans="2:3">
      <c r="B4810" s="5" t="str">
        <f>Flex_Benefits!N820</f>
        <v/>
      </c>
      <c r="C4810" t="str" cm="1">
        <f t="array" ref="C4810">IFERROR(INDEX($B$1:$B$6003,SMALL(IF(NOT($B$1:$B$6003=""),ROW($A$1:$A$6003),""),ROW(A4809))),"")</f>
        <v/>
      </c>
    </row>
    <row r="4811" spans="2:3">
      <c r="B4811" s="5" t="str">
        <f>Flex_Benefits!N821</f>
        <v/>
      </c>
      <c r="C4811" t="str" cm="1">
        <f t="array" ref="C4811">IFERROR(INDEX($B$1:$B$6003,SMALL(IF(NOT($B$1:$B$6003=""),ROW($A$1:$A$6003),""),ROW(A4810))),"")</f>
        <v/>
      </c>
    </row>
    <row r="4812" spans="2:3">
      <c r="B4812" s="5" t="str">
        <f>Flex_Benefits!N822</f>
        <v/>
      </c>
      <c r="C4812" t="str" cm="1">
        <f t="array" ref="C4812">IFERROR(INDEX($B$1:$B$6003,SMALL(IF(NOT($B$1:$B$6003=""),ROW($A$1:$A$6003),""),ROW(A4811))),"")</f>
        <v/>
      </c>
    </row>
    <row r="4813" spans="2:3">
      <c r="B4813" s="5" t="str">
        <f>Flex_Benefits!N823</f>
        <v/>
      </c>
      <c r="C4813" t="str" cm="1">
        <f t="array" ref="C4813">IFERROR(INDEX($B$1:$B$6003,SMALL(IF(NOT($B$1:$B$6003=""),ROW($A$1:$A$6003),""),ROW(A4812))),"")</f>
        <v/>
      </c>
    </row>
    <row r="4814" spans="2:3">
      <c r="B4814" s="5" t="str">
        <f>Flex_Benefits!N824</f>
        <v/>
      </c>
      <c r="C4814" t="str" cm="1">
        <f t="array" ref="C4814">IFERROR(INDEX($B$1:$B$6003,SMALL(IF(NOT($B$1:$B$6003=""),ROW($A$1:$A$6003),""),ROW(A4813))),"")</f>
        <v/>
      </c>
    </row>
    <row r="4815" spans="2:3">
      <c r="B4815" s="5" t="str">
        <f>Flex_Benefits!N825</f>
        <v/>
      </c>
      <c r="C4815" t="str" cm="1">
        <f t="array" ref="C4815">IFERROR(INDEX($B$1:$B$6003,SMALL(IF(NOT($B$1:$B$6003=""),ROW($A$1:$A$6003),""),ROW(A4814))),"")</f>
        <v/>
      </c>
    </row>
    <row r="4816" spans="2:3">
      <c r="B4816" s="5" t="str">
        <f>Flex_Benefits!N826</f>
        <v/>
      </c>
      <c r="C4816" t="str" cm="1">
        <f t="array" ref="C4816">IFERROR(INDEX($B$1:$B$6003,SMALL(IF(NOT($B$1:$B$6003=""),ROW($A$1:$A$6003),""),ROW(A4815))),"")</f>
        <v/>
      </c>
    </row>
    <row r="4817" spans="2:3">
      <c r="B4817" s="5" t="str">
        <f>Flex_Benefits!N827</f>
        <v/>
      </c>
      <c r="C4817" t="str" cm="1">
        <f t="array" ref="C4817">IFERROR(INDEX($B$1:$B$6003,SMALL(IF(NOT($B$1:$B$6003=""),ROW($A$1:$A$6003),""),ROW(A4816))),"")</f>
        <v/>
      </c>
    </row>
    <row r="4818" spans="2:3">
      <c r="B4818" s="5" t="str">
        <f>Flex_Benefits!N828</f>
        <v/>
      </c>
      <c r="C4818" t="str" cm="1">
        <f t="array" ref="C4818">IFERROR(INDEX($B$1:$B$6003,SMALL(IF(NOT($B$1:$B$6003=""),ROW($A$1:$A$6003),""),ROW(A4817))),"")</f>
        <v/>
      </c>
    </row>
    <row r="4819" spans="2:3">
      <c r="B4819" s="5" t="str">
        <f>Flex_Benefits!N829</f>
        <v/>
      </c>
      <c r="C4819" t="str" cm="1">
        <f t="array" ref="C4819">IFERROR(INDEX($B$1:$B$6003,SMALL(IF(NOT($B$1:$B$6003=""),ROW($A$1:$A$6003),""),ROW(A4818))),"")</f>
        <v/>
      </c>
    </row>
    <row r="4820" spans="2:3">
      <c r="B4820" s="5" t="str">
        <f>Flex_Benefits!N830</f>
        <v/>
      </c>
      <c r="C4820" t="str" cm="1">
        <f t="array" ref="C4820">IFERROR(INDEX($B$1:$B$6003,SMALL(IF(NOT($B$1:$B$6003=""),ROW($A$1:$A$6003),""),ROW(A4819))),"")</f>
        <v/>
      </c>
    </row>
    <row r="4821" spans="2:3">
      <c r="B4821" s="5" t="str">
        <f>Flex_Benefits!N831</f>
        <v/>
      </c>
      <c r="C4821" t="str" cm="1">
        <f t="array" ref="C4821">IFERROR(INDEX($B$1:$B$6003,SMALL(IF(NOT($B$1:$B$6003=""),ROW($A$1:$A$6003),""),ROW(A4820))),"")</f>
        <v/>
      </c>
    </row>
    <row r="4822" spans="2:3">
      <c r="B4822" s="5" t="str">
        <f>Flex_Benefits!N832</f>
        <v/>
      </c>
      <c r="C4822" t="str" cm="1">
        <f t="array" ref="C4822">IFERROR(INDEX($B$1:$B$6003,SMALL(IF(NOT($B$1:$B$6003=""),ROW($A$1:$A$6003),""),ROW(A4821))),"")</f>
        <v/>
      </c>
    </row>
    <row r="4823" spans="2:3">
      <c r="B4823" s="5" t="str">
        <f>Flex_Benefits!N833</f>
        <v/>
      </c>
      <c r="C4823" t="str" cm="1">
        <f t="array" ref="C4823">IFERROR(INDEX($B$1:$B$6003,SMALL(IF(NOT($B$1:$B$6003=""),ROW($A$1:$A$6003),""),ROW(A4822))),"")</f>
        <v/>
      </c>
    </row>
    <row r="4824" spans="2:3">
      <c r="B4824" s="5" t="str">
        <f>Flex_Benefits!N834</f>
        <v/>
      </c>
      <c r="C4824" t="str" cm="1">
        <f t="array" ref="C4824">IFERROR(INDEX($B$1:$B$6003,SMALL(IF(NOT($B$1:$B$6003=""),ROW($A$1:$A$6003),""),ROW(A4823))),"")</f>
        <v/>
      </c>
    </row>
    <row r="4825" spans="2:3">
      <c r="B4825" s="5" t="str">
        <f>Flex_Benefits!N835</f>
        <v/>
      </c>
      <c r="C4825" t="str" cm="1">
        <f t="array" ref="C4825">IFERROR(INDEX($B$1:$B$6003,SMALL(IF(NOT($B$1:$B$6003=""),ROW($A$1:$A$6003),""),ROW(A4824))),"")</f>
        <v/>
      </c>
    </row>
    <row r="4826" spans="2:3">
      <c r="B4826" s="5" t="str">
        <f>Flex_Benefits!N836</f>
        <v/>
      </c>
      <c r="C4826" t="str" cm="1">
        <f t="array" ref="C4826">IFERROR(INDEX($B$1:$B$6003,SMALL(IF(NOT($B$1:$B$6003=""),ROW($A$1:$A$6003),""),ROW(A4825))),"")</f>
        <v/>
      </c>
    </row>
    <row r="4827" spans="2:3">
      <c r="B4827" s="5" t="str">
        <f>Flex_Benefits!N837</f>
        <v/>
      </c>
      <c r="C4827" t="str" cm="1">
        <f t="array" ref="C4827">IFERROR(INDEX($B$1:$B$6003,SMALL(IF(NOT($B$1:$B$6003=""),ROW($A$1:$A$6003),""),ROW(A4826))),"")</f>
        <v/>
      </c>
    </row>
    <row r="4828" spans="2:3">
      <c r="B4828" s="5" t="str">
        <f>Flex_Benefits!N838</f>
        <v/>
      </c>
      <c r="C4828" t="str" cm="1">
        <f t="array" ref="C4828">IFERROR(INDEX($B$1:$B$6003,SMALL(IF(NOT($B$1:$B$6003=""),ROW($A$1:$A$6003),""),ROW(A4827))),"")</f>
        <v/>
      </c>
    </row>
    <row r="4829" spans="2:3">
      <c r="B4829" s="5" t="str">
        <f>Flex_Benefits!N839</f>
        <v/>
      </c>
      <c r="C4829" t="str" cm="1">
        <f t="array" ref="C4829">IFERROR(INDEX($B$1:$B$6003,SMALL(IF(NOT($B$1:$B$6003=""),ROW($A$1:$A$6003),""),ROW(A4828))),"")</f>
        <v/>
      </c>
    </row>
    <row r="4830" spans="2:3">
      <c r="B4830" s="5" t="str">
        <f>Flex_Benefits!N840</f>
        <v/>
      </c>
      <c r="C4830" t="str" cm="1">
        <f t="array" ref="C4830">IFERROR(INDEX($B$1:$B$6003,SMALL(IF(NOT($B$1:$B$6003=""),ROW($A$1:$A$6003),""),ROW(A4829))),"")</f>
        <v/>
      </c>
    </row>
    <row r="4831" spans="2:3">
      <c r="B4831" s="5" t="str">
        <f>Flex_Benefits!N841</f>
        <v/>
      </c>
      <c r="C4831" t="str" cm="1">
        <f t="array" ref="C4831">IFERROR(INDEX($B$1:$B$6003,SMALL(IF(NOT($B$1:$B$6003=""),ROW($A$1:$A$6003),""),ROW(A4830))),"")</f>
        <v/>
      </c>
    </row>
    <row r="4832" spans="2:3">
      <c r="B4832" s="5" t="str">
        <f>Flex_Benefits!N842</f>
        <v/>
      </c>
      <c r="C4832" t="str" cm="1">
        <f t="array" ref="C4832">IFERROR(INDEX($B$1:$B$6003,SMALL(IF(NOT($B$1:$B$6003=""),ROW($A$1:$A$6003),""),ROW(A4831))),"")</f>
        <v/>
      </c>
    </row>
    <row r="4833" spans="2:3">
      <c r="B4833" s="5" t="str">
        <f>Flex_Benefits!N843</f>
        <v/>
      </c>
      <c r="C4833" t="str" cm="1">
        <f t="array" ref="C4833">IFERROR(INDEX($B$1:$B$6003,SMALL(IF(NOT($B$1:$B$6003=""),ROW($A$1:$A$6003),""),ROW(A4832))),"")</f>
        <v/>
      </c>
    </row>
    <row r="4834" spans="2:3">
      <c r="B4834" s="5" t="str">
        <f>Flex_Benefits!N844</f>
        <v/>
      </c>
      <c r="C4834" t="str" cm="1">
        <f t="array" ref="C4834">IFERROR(INDEX($B$1:$B$6003,SMALL(IF(NOT($B$1:$B$6003=""),ROW($A$1:$A$6003),""),ROW(A4833))),"")</f>
        <v/>
      </c>
    </row>
    <row r="4835" spans="2:3">
      <c r="B4835" s="5" t="str">
        <f>Flex_Benefits!N845</f>
        <v/>
      </c>
      <c r="C4835" t="str" cm="1">
        <f t="array" ref="C4835">IFERROR(INDEX($B$1:$B$6003,SMALL(IF(NOT($B$1:$B$6003=""),ROW($A$1:$A$6003),""),ROW(A4834))),"")</f>
        <v/>
      </c>
    </row>
    <row r="4836" spans="2:3">
      <c r="B4836" s="5" t="str">
        <f>Flex_Benefits!N846</f>
        <v/>
      </c>
      <c r="C4836" t="str" cm="1">
        <f t="array" ref="C4836">IFERROR(INDEX($B$1:$B$6003,SMALL(IF(NOT($B$1:$B$6003=""),ROW($A$1:$A$6003),""),ROW(A4835))),"")</f>
        <v/>
      </c>
    </row>
    <row r="4837" spans="2:3">
      <c r="B4837" s="5" t="str">
        <f>Flex_Benefits!N847</f>
        <v/>
      </c>
      <c r="C4837" t="str" cm="1">
        <f t="array" ref="C4837">IFERROR(INDEX($B$1:$B$6003,SMALL(IF(NOT($B$1:$B$6003=""),ROW($A$1:$A$6003),""),ROW(A4836))),"")</f>
        <v/>
      </c>
    </row>
    <row r="4838" spans="2:3">
      <c r="B4838" s="5" t="str">
        <f>Flex_Benefits!N848</f>
        <v/>
      </c>
      <c r="C4838" t="str" cm="1">
        <f t="array" ref="C4838">IFERROR(INDEX($B$1:$B$6003,SMALL(IF(NOT($B$1:$B$6003=""),ROW($A$1:$A$6003),""),ROW(A4837))),"")</f>
        <v/>
      </c>
    </row>
    <row r="4839" spans="2:3">
      <c r="B4839" s="5" t="str">
        <f>Flex_Benefits!N849</f>
        <v/>
      </c>
      <c r="C4839" t="str" cm="1">
        <f t="array" ref="C4839">IFERROR(INDEX($B$1:$B$6003,SMALL(IF(NOT($B$1:$B$6003=""),ROW($A$1:$A$6003),""),ROW(A4838))),"")</f>
        <v/>
      </c>
    </row>
    <row r="4840" spans="2:3">
      <c r="B4840" s="5" t="str">
        <f>Flex_Benefits!N850</f>
        <v/>
      </c>
      <c r="C4840" t="str" cm="1">
        <f t="array" ref="C4840">IFERROR(INDEX($B$1:$B$6003,SMALL(IF(NOT($B$1:$B$6003=""),ROW($A$1:$A$6003),""),ROW(A4839))),"")</f>
        <v/>
      </c>
    </row>
    <row r="4841" spans="2:3">
      <c r="B4841" s="5" t="str">
        <f>Flex_Benefits!N851</f>
        <v/>
      </c>
      <c r="C4841" t="str" cm="1">
        <f t="array" ref="C4841">IFERROR(INDEX($B$1:$B$6003,SMALL(IF(NOT($B$1:$B$6003=""),ROW($A$1:$A$6003),""),ROW(A4840))),"")</f>
        <v/>
      </c>
    </row>
    <row r="4842" spans="2:3">
      <c r="B4842" s="5" t="str">
        <f>Flex_Benefits!N852</f>
        <v/>
      </c>
      <c r="C4842" t="str" cm="1">
        <f t="array" ref="C4842">IFERROR(INDEX($B$1:$B$6003,SMALL(IF(NOT($B$1:$B$6003=""),ROW($A$1:$A$6003),""),ROW(A4841))),"")</f>
        <v/>
      </c>
    </row>
    <row r="4843" spans="2:3">
      <c r="B4843" s="5" t="str">
        <f>Flex_Benefits!N853</f>
        <v/>
      </c>
      <c r="C4843" t="str" cm="1">
        <f t="array" ref="C4843">IFERROR(INDEX($B$1:$B$6003,SMALL(IF(NOT($B$1:$B$6003=""),ROW($A$1:$A$6003),""),ROW(A4842))),"")</f>
        <v/>
      </c>
    </row>
    <row r="4844" spans="2:3">
      <c r="B4844" s="5" t="str">
        <f>Flex_Benefits!N854</f>
        <v/>
      </c>
      <c r="C4844" t="str" cm="1">
        <f t="array" ref="C4844">IFERROR(INDEX($B$1:$B$6003,SMALL(IF(NOT($B$1:$B$6003=""),ROW($A$1:$A$6003),""),ROW(A4843))),"")</f>
        <v/>
      </c>
    </row>
    <row r="4845" spans="2:3">
      <c r="B4845" s="5" t="str">
        <f>Flex_Benefits!N855</f>
        <v/>
      </c>
      <c r="C4845" t="str" cm="1">
        <f t="array" ref="C4845">IFERROR(INDEX($B$1:$B$6003,SMALL(IF(NOT($B$1:$B$6003=""),ROW($A$1:$A$6003),""),ROW(A4844))),"")</f>
        <v/>
      </c>
    </row>
    <row r="4846" spans="2:3">
      <c r="B4846" s="5" t="str">
        <f>Flex_Benefits!N856</f>
        <v/>
      </c>
      <c r="C4846" t="str" cm="1">
        <f t="array" ref="C4846">IFERROR(INDEX($B$1:$B$6003,SMALL(IF(NOT($B$1:$B$6003=""),ROW($A$1:$A$6003),""),ROW(A4845))),"")</f>
        <v/>
      </c>
    </row>
    <row r="4847" spans="2:3">
      <c r="B4847" s="5" t="str">
        <f>Flex_Benefits!N857</f>
        <v/>
      </c>
      <c r="C4847" t="str" cm="1">
        <f t="array" ref="C4847">IFERROR(INDEX($B$1:$B$6003,SMALL(IF(NOT($B$1:$B$6003=""),ROW($A$1:$A$6003),""),ROW(A4846))),"")</f>
        <v/>
      </c>
    </row>
    <row r="4848" spans="2:3">
      <c r="B4848" s="5" t="str">
        <f>Flex_Benefits!N858</f>
        <v/>
      </c>
      <c r="C4848" t="str" cm="1">
        <f t="array" ref="C4848">IFERROR(INDEX($B$1:$B$6003,SMALL(IF(NOT($B$1:$B$6003=""),ROW($A$1:$A$6003),""),ROW(A4847))),"")</f>
        <v/>
      </c>
    </row>
    <row r="4849" spans="2:3">
      <c r="B4849" s="5" t="str">
        <f>Flex_Benefits!N859</f>
        <v/>
      </c>
      <c r="C4849" t="str" cm="1">
        <f t="array" ref="C4849">IFERROR(INDEX($B$1:$B$6003,SMALL(IF(NOT($B$1:$B$6003=""),ROW($A$1:$A$6003),""),ROW(A4848))),"")</f>
        <v/>
      </c>
    </row>
    <row r="4850" spans="2:3">
      <c r="B4850" s="5" t="str">
        <f>Flex_Benefits!N860</f>
        <v/>
      </c>
      <c r="C4850" t="str" cm="1">
        <f t="array" ref="C4850">IFERROR(INDEX($B$1:$B$6003,SMALL(IF(NOT($B$1:$B$6003=""),ROW($A$1:$A$6003),""),ROW(A4849))),"")</f>
        <v/>
      </c>
    </row>
    <row r="4851" spans="2:3">
      <c r="B4851" s="5" t="str">
        <f>Flex_Benefits!N861</f>
        <v/>
      </c>
      <c r="C4851" t="str" cm="1">
        <f t="array" ref="C4851">IFERROR(INDEX($B$1:$B$6003,SMALL(IF(NOT($B$1:$B$6003=""),ROW($A$1:$A$6003),""),ROW(A4850))),"")</f>
        <v/>
      </c>
    </row>
    <row r="4852" spans="2:3">
      <c r="B4852" s="5" t="str">
        <f>Flex_Benefits!N862</f>
        <v/>
      </c>
      <c r="C4852" t="str" cm="1">
        <f t="array" ref="C4852">IFERROR(INDEX($B$1:$B$6003,SMALL(IF(NOT($B$1:$B$6003=""),ROW($A$1:$A$6003),""),ROW(A4851))),"")</f>
        <v/>
      </c>
    </row>
    <row r="4853" spans="2:3">
      <c r="B4853" s="5" t="str">
        <f>Flex_Benefits!N863</f>
        <v/>
      </c>
      <c r="C4853" t="str" cm="1">
        <f t="array" ref="C4853">IFERROR(INDEX($B$1:$B$6003,SMALL(IF(NOT($B$1:$B$6003=""),ROW($A$1:$A$6003),""),ROW(A4852))),"")</f>
        <v/>
      </c>
    </row>
    <row r="4854" spans="2:3">
      <c r="B4854" s="5" t="str">
        <f>Flex_Benefits!N864</f>
        <v/>
      </c>
      <c r="C4854" t="str" cm="1">
        <f t="array" ref="C4854">IFERROR(INDEX($B$1:$B$6003,SMALL(IF(NOT($B$1:$B$6003=""),ROW($A$1:$A$6003),""),ROW(A4853))),"")</f>
        <v/>
      </c>
    </row>
    <row r="4855" spans="2:3">
      <c r="B4855" s="5" t="str">
        <f>Flex_Benefits!N865</f>
        <v/>
      </c>
      <c r="C4855" t="str" cm="1">
        <f t="array" ref="C4855">IFERROR(INDEX($B$1:$B$6003,SMALL(IF(NOT($B$1:$B$6003=""),ROW($A$1:$A$6003),""),ROW(A4854))),"")</f>
        <v/>
      </c>
    </row>
    <row r="4856" spans="2:3">
      <c r="B4856" s="5" t="str">
        <f>Flex_Benefits!N866</f>
        <v/>
      </c>
      <c r="C4856" t="str" cm="1">
        <f t="array" ref="C4856">IFERROR(INDEX($B$1:$B$6003,SMALL(IF(NOT($B$1:$B$6003=""),ROW($A$1:$A$6003),""),ROW(A4855))),"")</f>
        <v/>
      </c>
    </row>
    <row r="4857" spans="2:3">
      <c r="B4857" s="5" t="str">
        <f>Flex_Benefits!N867</f>
        <v/>
      </c>
      <c r="C4857" t="str" cm="1">
        <f t="array" ref="C4857">IFERROR(INDEX($B$1:$B$6003,SMALL(IF(NOT($B$1:$B$6003=""),ROW($A$1:$A$6003),""),ROW(A4856))),"")</f>
        <v/>
      </c>
    </row>
    <row r="4858" spans="2:3">
      <c r="B4858" s="5" t="str">
        <f>Flex_Benefits!N868</f>
        <v/>
      </c>
      <c r="C4858" t="str" cm="1">
        <f t="array" ref="C4858">IFERROR(INDEX($B$1:$B$6003,SMALL(IF(NOT($B$1:$B$6003=""),ROW($A$1:$A$6003),""),ROW(A4857))),"")</f>
        <v/>
      </c>
    </row>
    <row r="4859" spans="2:3">
      <c r="B4859" s="5" t="str">
        <f>Flex_Benefits!N869</f>
        <v/>
      </c>
      <c r="C4859" t="str" cm="1">
        <f t="array" ref="C4859">IFERROR(INDEX($B$1:$B$6003,SMALL(IF(NOT($B$1:$B$6003=""),ROW($A$1:$A$6003),""),ROW(A4858))),"")</f>
        <v/>
      </c>
    </row>
    <row r="4860" spans="2:3">
      <c r="B4860" s="5" t="str">
        <f>Flex_Benefits!N870</f>
        <v/>
      </c>
      <c r="C4860" t="str" cm="1">
        <f t="array" ref="C4860">IFERROR(INDEX($B$1:$B$6003,SMALL(IF(NOT($B$1:$B$6003=""),ROW($A$1:$A$6003),""),ROW(A4859))),"")</f>
        <v/>
      </c>
    </row>
    <row r="4861" spans="2:3">
      <c r="B4861" s="5" t="str">
        <f>Flex_Benefits!N871</f>
        <v/>
      </c>
      <c r="C4861" t="str" cm="1">
        <f t="array" ref="C4861">IFERROR(INDEX($B$1:$B$6003,SMALL(IF(NOT($B$1:$B$6003=""),ROW($A$1:$A$6003),""),ROW(A4860))),"")</f>
        <v/>
      </c>
    </row>
    <row r="4862" spans="2:3">
      <c r="B4862" s="5" t="str">
        <f>Flex_Benefits!N872</f>
        <v/>
      </c>
      <c r="C4862" t="str" cm="1">
        <f t="array" ref="C4862">IFERROR(INDEX($B$1:$B$6003,SMALL(IF(NOT($B$1:$B$6003=""),ROW($A$1:$A$6003),""),ROW(A4861))),"")</f>
        <v/>
      </c>
    </row>
    <row r="4863" spans="2:3">
      <c r="B4863" s="5" t="str">
        <f>Flex_Benefits!N873</f>
        <v/>
      </c>
      <c r="C4863" t="str" cm="1">
        <f t="array" ref="C4863">IFERROR(INDEX($B$1:$B$6003,SMALL(IF(NOT($B$1:$B$6003=""),ROW($A$1:$A$6003),""),ROW(A4862))),"")</f>
        <v/>
      </c>
    </row>
    <row r="4864" spans="2:3">
      <c r="B4864" s="5" t="str">
        <f>Flex_Benefits!N874</f>
        <v/>
      </c>
      <c r="C4864" t="str" cm="1">
        <f t="array" ref="C4864">IFERROR(INDEX($B$1:$B$6003,SMALL(IF(NOT($B$1:$B$6003=""),ROW($A$1:$A$6003),""),ROW(A4863))),"")</f>
        <v/>
      </c>
    </row>
    <row r="4865" spans="2:3">
      <c r="B4865" s="5" t="str">
        <f>Flex_Benefits!N875</f>
        <v/>
      </c>
      <c r="C4865" t="str" cm="1">
        <f t="array" ref="C4865">IFERROR(INDEX($B$1:$B$6003,SMALL(IF(NOT($B$1:$B$6003=""),ROW($A$1:$A$6003),""),ROW(A4864))),"")</f>
        <v/>
      </c>
    </row>
    <row r="4866" spans="2:3">
      <c r="B4866" s="5" t="str">
        <f>Flex_Benefits!N876</f>
        <v/>
      </c>
      <c r="C4866" t="str" cm="1">
        <f t="array" ref="C4866">IFERROR(INDEX($B$1:$B$6003,SMALL(IF(NOT($B$1:$B$6003=""),ROW($A$1:$A$6003),""),ROW(A4865))),"")</f>
        <v/>
      </c>
    </row>
    <row r="4867" spans="2:3">
      <c r="B4867" s="5" t="str">
        <f>Flex_Benefits!N877</f>
        <v/>
      </c>
      <c r="C4867" t="str" cm="1">
        <f t="array" ref="C4867">IFERROR(INDEX($B$1:$B$6003,SMALL(IF(NOT($B$1:$B$6003=""),ROW($A$1:$A$6003),""),ROW(A4866))),"")</f>
        <v/>
      </c>
    </row>
    <row r="4868" spans="2:3">
      <c r="B4868" s="5" t="str">
        <f>Flex_Benefits!N878</f>
        <v/>
      </c>
      <c r="C4868" t="str" cm="1">
        <f t="array" ref="C4868">IFERROR(INDEX($B$1:$B$6003,SMALL(IF(NOT($B$1:$B$6003=""),ROW($A$1:$A$6003),""),ROW(A4867))),"")</f>
        <v/>
      </c>
    </row>
    <row r="4869" spans="2:3">
      <c r="B4869" s="5" t="str">
        <f>Flex_Benefits!N879</f>
        <v/>
      </c>
      <c r="C4869" t="str" cm="1">
        <f t="array" ref="C4869">IFERROR(INDEX($B$1:$B$6003,SMALL(IF(NOT($B$1:$B$6003=""),ROW($A$1:$A$6003),""),ROW(A4868))),"")</f>
        <v/>
      </c>
    </row>
    <row r="4870" spans="2:3">
      <c r="B4870" s="5" t="str">
        <f>Flex_Benefits!N880</f>
        <v/>
      </c>
      <c r="C4870" t="str" cm="1">
        <f t="array" ref="C4870">IFERROR(INDEX($B$1:$B$6003,SMALL(IF(NOT($B$1:$B$6003=""),ROW($A$1:$A$6003),""),ROW(A4869))),"")</f>
        <v/>
      </c>
    </row>
    <row r="4871" spans="2:3">
      <c r="B4871" s="5" t="str">
        <f>Flex_Benefits!N881</f>
        <v/>
      </c>
      <c r="C4871" t="str" cm="1">
        <f t="array" ref="C4871">IFERROR(INDEX($B$1:$B$6003,SMALL(IF(NOT($B$1:$B$6003=""),ROW($A$1:$A$6003),""),ROW(A4870))),"")</f>
        <v/>
      </c>
    </row>
    <row r="4872" spans="2:3">
      <c r="B4872" s="5" t="str">
        <f>Flex_Benefits!N882</f>
        <v/>
      </c>
      <c r="C4872" t="str" cm="1">
        <f t="array" ref="C4872">IFERROR(INDEX($B$1:$B$6003,SMALL(IF(NOT($B$1:$B$6003=""),ROW($A$1:$A$6003),""),ROW(A4871))),"")</f>
        <v/>
      </c>
    </row>
    <row r="4873" spans="2:3">
      <c r="B4873" s="5" t="str">
        <f>Flex_Benefits!N883</f>
        <v/>
      </c>
      <c r="C4873" t="str" cm="1">
        <f t="array" ref="C4873">IFERROR(INDEX($B$1:$B$6003,SMALL(IF(NOT($B$1:$B$6003=""),ROW($A$1:$A$6003),""),ROW(A4872))),"")</f>
        <v/>
      </c>
    </row>
    <row r="4874" spans="2:3">
      <c r="B4874" s="5" t="str">
        <f>Flex_Benefits!N884</f>
        <v/>
      </c>
      <c r="C4874" t="str" cm="1">
        <f t="array" ref="C4874">IFERROR(INDEX($B$1:$B$6003,SMALL(IF(NOT($B$1:$B$6003=""),ROW($A$1:$A$6003),""),ROW(A4873))),"")</f>
        <v/>
      </c>
    </row>
    <row r="4875" spans="2:3">
      <c r="B4875" s="5" t="str">
        <f>Flex_Benefits!N885</f>
        <v/>
      </c>
      <c r="C4875" t="str" cm="1">
        <f t="array" ref="C4875">IFERROR(INDEX($B$1:$B$6003,SMALL(IF(NOT($B$1:$B$6003=""),ROW($A$1:$A$6003),""),ROW(A4874))),"")</f>
        <v/>
      </c>
    </row>
    <row r="4876" spans="2:3">
      <c r="B4876" s="5" t="str">
        <f>Flex_Benefits!N886</f>
        <v/>
      </c>
      <c r="C4876" t="str" cm="1">
        <f t="array" ref="C4876">IFERROR(INDEX($B$1:$B$6003,SMALL(IF(NOT($B$1:$B$6003=""),ROW($A$1:$A$6003),""),ROW(A4875))),"")</f>
        <v/>
      </c>
    </row>
    <row r="4877" spans="2:3">
      <c r="B4877" s="5" t="str">
        <f>Flex_Benefits!N887</f>
        <v/>
      </c>
      <c r="C4877" t="str" cm="1">
        <f t="array" ref="C4877">IFERROR(INDEX($B$1:$B$6003,SMALL(IF(NOT($B$1:$B$6003=""),ROW($A$1:$A$6003),""),ROW(A4876))),"")</f>
        <v/>
      </c>
    </row>
    <row r="4878" spans="2:3">
      <c r="B4878" s="5" t="str">
        <f>Flex_Benefits!N888</f>
        <v/>
      </c>
      <c r="C4878" t="str" cm="1">
        <f t="array" ref="C4878">IFERROR(INDEX($B$1:$B$6003,SMALL(IF(NOT($B$1:$B$6003=""),ROW($A$1:$A$6003),""),ROW(A4877))),"")</f>
        <v/>
      </c>
    </row>
    <row r="4879" spans="2:3">
      <c r="B4879" s="5" t="str">
        <f>Flex_Benefits!N889</f>
        <v/>
      </c>
      <c r="C4879" t="str" cm="1">
        <f t="array" ref="C4879">IFERROR(INDEX($B$1:$B$6003,SMALL(IF(NOT($B$1:$B$6003=""),ROW($A$1:$A$6003),""),ROW(A4878))),"")</f>
        <v/>
      </c>
    </row>
    <row r="4880" spans="2:3">
      <c r="B4880" s="5" t="str">
        <f>Flex_Benefits!N890</f>
        <v/>
      </c>
      <c r="C4880" t="str" cm="1">
        <f t="array" ref="C4880">IFERROR(INDEX($B$1:$B$6003,SMALL(IF(NOT($B$1:$B$6003=""),ROW($A$1:$A$6003),""),ROW(A4879))),"")</f>
        <v/>
      </c>
    </row>
    <row r="4881" spans="2:3">
      <c r="B4881" s="5" t="str">
        <f>Flex_Benefits!N891</f>
        <v/>
      </c>
      <c r="C4881" t="str" cm="1">
        <f t="array" ref="C4881">IFERROR(INDEX($B$1:$B$6003,SMALL(IF(NOT($B$1:$B$6003=""),ROW($A$1:$A$6003),""),ROW(A4880))),"")</f>
        <v/>
      </c>
    </row>
    <row r="4882" spans="2:3">
      <c r="B4882" s="5" t="str">
        <f>Flex_Benefits!N892</f>
        <v/>
      </c>
      <c r="C4882" t="str" cm="1">
        <f t="array" ref="C4882">IFERROR(INDEX($B$1:$B$6003,SMALL(IF(NOT($B$1:$B$6003=""),ROW($A$1:$A$6003),""),ROW(A4881))),"")</f>
        <v/>
      </c>
    </row>
    <row r="4883" spans="2:3">
      <c r="B4883" s="5" t="str">
        <f>Flex_Benefits!N893</f>
        <v/>
      </c>
      <c r="C4883" t="str" cm="1">
        <f t="array" ref="C4883">IFERROR(INDEX($B$1:$B$6003,SMALL(IF(NOT($B$1:$B$6003=""),ROW($A$1:$A$6003),""),ROW(A4882))),"")</f>
        <v/>
      </c>
    </row>
    <row r="4884" spans="2:3">
      <c r="B4884" s="5" t="str">
        <f>Flex_Benefits!N894</f>
        <v/>
      </c>
      <c r="C4884" t="str" cm="1">
        <f t="array" ref="C4884">IFERROR(INDEX($B$1:$B$6003,SMALL(IF(NOT($B$1:$B$6003=""),ROW($A$1:$A$6003),""),ROW(A4883))),"")</f>
        <v/>
      </c>
    </row>
    <row r="4885" spans="2:3">
      <c r="B4885" s="5" t="str">
        <f>Flex_Benefits!N895</f>
        <v/>
      </c>
      <c r="C4885" t="str" cm="1">
        <f t="array" ref="C4885">IFERROR(INDEX($B$1:$B$6003,SMALL(IF(NOT($B$1:$B$6003=""),ROW($A$1:$A$6003),""),ROW(A4884))),"")</f>
        <v/>
      </c>
    </row>
    <row r="4886" spans="2:3">
      <c r="B4886" s="5" t="str">
        <f>Flex_Benefits!N896</f>
        <v/>
      </c>
      <c r="C4886" t="str" cm="1">
        <f t="array" ref="C4886">IFERROR(INDEX($B$1:$B$6003,SMALL(IF(NOT($B$1:$B$6003=""),ROW($A$1:$A$6003),""),ROW(A4885))),"")</f>
        <v/>
      </c>
    </row>
    <row r="4887" spans="2:3">
      <c r="B4887" s="5" t="str">
        <f>Flex_Benefits!N897</f>
        <v/>
      </c>
      <c r="C4887" t="str" cm="1">
        <f t="array" ref="C4887">IFERROR(INDEX($B$1:$B$6003,SMALL(IF(NOT($B$1:$B$6003=""),ROW($A$1:$A$6003),""),ROW(A4886))),"")</f>
        <v/>
      </c>
    </row>
    <row r="4888" spans="2:3">
      <c r="B4888" s="5" t="str">
        <f>Flex_Benefits!N898</f>
        <v/>
      </c>
      <c r="C4888" t="str" cm="1">
        <f t="array" ref="C4888">IFERROR(INDEX($B$1:$B$6003,SMALL(IF(NOT($B$1:$B$6003=""),ROW($A$1:$A$6003),""),ROW(A4887))),"")</f>
        <v/>
      </c>
    </row>
    <row r="4889" spans="2:3">
      <c r="B4889" s="5" t="str">
        <f>Flex_Benefits!N899</f>
        <v/>
      </c>
      <c r="C4889" t="str" cm="1">
        <f t="array" ref="C4889">IFERROR(INDEX($B$1:$B$6003,SMALL(IF(NOT($B$1:$B$6003=""),ROW($A$1:$A$6003),""),ROW(A4888))),"")</f>
        <v/>
      </c>
    </row>
    <row r="4890" spans="2:3">
      <c r="B4890" s="5" t="str">
        <f>Flex_Benefits!N900</f>
        <v/>
      </c>
      <c r="C4890" t="str" cm="1">
        <f t="array" ref="C4890">IFERROR(INDEX($B$1:$B$6003,SMALL(IF(NOT($B$1:$B$6003=""),ROW($A$1:$A$6003),""),ROW(A4889))),"")</f>
        <v/>
      </c>
    </row>
    <row r="4891" spans="2:3">
      <c r="B4891" s="5" t="str">
        <f>Flex_Benefits!N901</f>
        <v/>
      </c>
      <c r="C4891" t="str" cm="1">
        <f t="array" ref="C4891">IFERROR(INDEX($B$1:$B$6003,SMALL(IF(NOT($B$1:$B$6003=""),ROW($A$1:$A$6003),""),ROW(A4890))),"")</f>
        <v/>
      </c>
    </row>
    <row r="4892" spans="2:3">
      <c r="B4892" s="5" t="str">
        <f>Flex_Benefits!N902</f>
        <v/>
      </c>
      <c r="C4892" t="str" cm="1">
        <f t="array" ref="C4892">IFERROR(INDEX($B$1:$B$6003,SMALL(IF(NOT($B$1:$B$6003=""),ROW($A$1:$A$6003),""),ROW(A4891))),"")</f>
        <v/>
      </c>
    </row>
    <row r="4893" spans="2:3">
      <c r="B4893" s="5" t="str">
        <f>Flex_Benefits!N903</f>
        <v/>
      </c>
      <c r="C4893" t="str" cm="1">
        <f t="array" ref="C4893">IFERROR(INDEX($B$1:$B$6003,SMALL(IF(NOT($B$1:$B$6003=""),ROW($A$1:$A$6003),""),ROW(A4892))),"")</f>
        <v/>
      </c>
    </row>
    <row r="4894" spans="2:3">
      <c r="B4894" s="5" t="str">
        <f>Flex_Benefits!N904</f>
        <v/>
      </c>
      <c r="C4894" t="str" cm="1">
        <f t="array" ref="C4894">IFERROR(INDEX($B$1:$B$6003,SMALL(IF(NOT($B$1:$B$6003=""),ROW($A$1:$A$6003),""),ROW(A4893))),"")</f>
        <v/>
      </c>
    </row>
    <row r="4895" spans="2:3">
      <c r="B4895" s="5" t="str">
        <f>Flex_Benefits!N905</f>
        <v/>
      </c>
      <c r="C4895" t="str" cm="1">
        <f t="array" ref="C4895">IFERROR(INDEX($B$1:$B$6003,SMALL(IF(NOT($B$1:$B$6003=""),ROW($A$1:$A$6003),""),ROW(A4894))),"")</f>
        <v/>
      </c>
    </row>
    <row r="4896" spans="2:3">
      <c r="B4896" s="5" t="str">
        <f>Flex_Benefits!N906</f>
        <v/>
      </c>
      <c r="C4896" t="str" cm="1">
        <f t="array" ref="C4896">IFERROR(INDEX($B$1:$B$6003,SMALL(IF(NOT($B$1:$B$6003=""),ROW($A$1:$A$6003),""),ROW(A4895))),"")</f>
        <v/>
      </c>
    </row>
    <row r="4897" spans="2:3">
      <c r="B4897" s="5" t="str">
        <f>Flex_Benefits!N907</f>
        <v/>
      </c>
      <c r="C4897" t="str" cm="1">
        <f t="array" ref="C4897">IFERROR(INDEX($B$1:$B$6003,SMALL(IF(NOT($B$1:$B$6003=""),ROW($A$1:$A$6003),""),ROW(A4896))),"")</f>
        <v/>
      </c>
    </row>
    <row r="4898" spans="2:3">
      <c r="B4898" s="5" t="str">
        <f>Flex_Benefits!N908</f>
        <v/>
      </c>
      <c r="C4898" t="str" cm="1">
        <f t="array" ref="C4898">IFERROR(INDEX($B$1:$B$6003,SMALL(IF(NOT($B$1:$B$6003=""),ROW($A$1:$A$6003),""),ROW(A4897))),"")</f>
        <v/>
      </c>
    </row>
    <row r="4899" spans="2:3">
      <c r="B4899" s="5" t="str">
        <f>Flex_Benefits!N909</f>
        <v/>
      </c>
      <c r="C4899" t="str" cm="1">
        <f t="array" ref="C4899">IFERROR(INDEX($B$1:$B$6003,SMALL(IF(NOT($B$1:$B$6003=""),ROW($A$1:$A$6003),""),ROW(A4898))),"")</f>
        <v/>
      </c>
    </row>
    <row r="4900" spans="2:3">
      <c r="B4900" s="5" t="str">
        <f>Flex_Benefits!N910</f>
        <v/>
      </c>
      <c r="C4900" t="str" cm="1">
        <f t="array" ref="C4900">IFERROR(INDEX($B$1:$B$6003,SMALL(IF(NOT($B$1:$B$6003=""),ROW($A$1:$A$6003),""),ROW(A4899))),"")</f>
        <v/>
      </c>
    </row>
    <row r="4901" spans="2:3">
      <c r="B4901" s="5" t="str">
        <f>Flex_Benefits!N911</f>
        <v/>
      </c>
      <c r="C4901" t="str" cm="1">
        <f t="array" ref="C4901">IFERROR(INDEX($B$1:$B$6003,SMALL(IF(NOT($B$1:$B$6003=""),ROW($A$1:$A$6003),""),ROW(A4900))),"")</f>
        <v/>
      </c>
    </row>
    <row r="4902" spans="2:3">
      <c r="B4902" s="5" t="str">
        <f>Flex_Benefits!N912</f>
        <v/>
      </c>
      <c r="C4902" t="str" cm="1">
        <f t="array" ref="C4902">IFERROR(INDEX($B$1:$B$6003,SMALL(IF(NOT($B$1:$B$6003=""),ROW($A$1:$A$6003),""),ROW(A4901))),"")</f>
        <v/>
      </c>
    </row>
    <row r="4903" spans="2:3">
      <c r="B4903" s="5" t="str">
        <f>Flex_Benefits!N913</f>
        <v/>
      </c>
      <c r="C4903" t="str" cm="1">
        <f t="array" ref="C4903">IFERROR(INDEX($B$1:$B$6003,SMALL(IF(NOT($B$1:$B$6003=""),ROW($A$1:$A$6003),""),ROW(A4902))),"")</f>
        <v/>
      </c>
    </row>
    <row r="4904" spans="2:3">
      <c r="B4904" s="5" t="str">
        <f>Flex_Benefits!N914</f>
        <v/>
      </c>
      <c r="C4904" t="str" cm="1">
        <f t="array" ref="C4904">IFERROR(INDEX($B$1:$B$6003,SMALL(IF(NOT($B$1:$B$6003=""),ROW($A$1:$A$6003),""),ROW(A4903))),"")</f>
        <v/>
      </c>
    </row>
    <row r="4905" spans="2:3">
      <c r="B4905" s="5" t="str">
        <f>Flex_Benefits!N915</f>
        <v/>
      </c>
      <c r="C4905" t="str" cm="1">
        <f t="array" ref="C4905">IFERROR(INDEX($B$1:$B$6003,SMALL(IF(NOT($B$1:$B$6003=""),ROW($A$1:$A$6003),""),ROW(A4904))),"")</f>
        <v/>
      </c>
    </row>
    <row r="4906" spans="2:3">
      <c r="B4906" s="5" t="str">
        <f>Flex_Benefits!N916</f>
        <v/>
      </c>
      <c r="C4906" t="str" cm="1">
        <f t="array" ref="C4906">IFERROR(INDEX($B$1:$B$6003,SMALL(IF(NOT($B$1:$B$6003=""),ROW($A$1:$A$6003),""),ROW(A4905))),"")</f>
        <v/>
      </c>
    </row>
    <row r="4907" spans="2:3">
      <c r="B4907" s="5" t="str">
        <f>Flex_Benefits!N917</f>
        <v/>
      </c>
      <c r="C4907" t="str" cm="1">
        <f t="array" ref="C4907">IFERROR(INDEX($B$1:$B$6003,SMALL(IF(NOT($B$1:$B$6003=""),ROW($A$1:$A$6003),""),ROW(A4906))),"")</f>
        <v/>
      </c>
    </row>
    <row r="4908" spans="2:3">
      <c r="B4908" s="5" t="str">
        <f>Flex_Benefits!N918</f>
        <v/>
      </c>
      <c r="C4908" t="str" cm="1">
        <f t="array" ref="C4908">IFERROR(INDEX($B$1:$B$6003,SMALL(IF(NOT($B$1:$B$6003=""),ROW($A$1:$A$6003),""),ROW(A4907))),"")</f>
        <v/>
      </c>
    </row>
    <row r="4909" spans="2:3">
      <c r="B4909" s="5" t="str">
        <f>Flex_Benefits!N919</f>
        <v/>
      </c>
      <c r="C4909" t="str" cm="1">
        <f t="array" ref="C4909">IFERROR(INDEX($B$1:$B$6003,SMALL(IF(NOT($B$1:$B$6003=""),ROW($A$1:$A$6003),""),ROW(A4908))),"")</f>
        <v/>
      </c>
    </row>
    <row r="4910" spans="2:3">
      <c r="B4910" s="5" t="str">
        <f>Flex_Benefits!N920</f>
        <v/>
      </c>
      <c r="C4910" t="str" cm="1">
        <f t="array" ref="C4910">IFERROR(INDEX($B$1:$B$6003,SMALL(IF(NOT($B$1:$B$6003=""),ROW($A$1:$A$6003),""),ROW(A4909))),"")</f>
        <v/>
      </c>
    </row>
    <row r="4911" spans="2:3">
      <c r="B4911" s="5" t="str">
        <f>Flex_Benefits!N921</f>
        <v/>
      </c>
      <c r="C4911" t="str" cm="1">
        <f t="array" ref="C4911">IFERROR(INDEX($B$1:$B$6003,SMALL(IF(NOT($B$1:$B$6003=""),ROW($A$1:$A$6003),""),ROW(A4910))),"")</f>
        <v/>
      </c>
    </row>
    <row r="4912" spans="2:3">
      <c r="B4912" s="5" t="str">
        <f>Flex_Benefits!N922</f>
        <v/>
      </c>
      <c r="C4912" t="str" cm="1">
        <f t="array" ref="C4912">IFERROR(INDEX($B$1:$B$6003,SMALL(IF(NOT($B$1:$B$6003=""),ROW($A$1:$A$6003),""),ROW(A4911))),"")</f>
        <v/>
      </c>
    </row>
    <row r="4913" spans="2:3">
      <c r="B4913" s="5" t="str">
        <f>Flex_Benefits!N923</f>
        <v/>
      </c>
      <c r="C4913" t="str" cm="1">
        <f t="array" ref="C4913">IFERROR(INDEX($B$1:$B$6003,SMALL(IF(NOT($B$1:$B$6003=""),ROW($A$1:$A$6003),""),ROW(A4912))),"")</f>
        <v/>
      </c>
    </row>
    <row r="4914" spans="2:3">
      <c r="B4914" s="5" t="str">
        <f>Flex_Benefits!N924</f>
        <v/>
      </c>
      <c r="C4914" t="str" cm="1">
        <f t="array" ref="C4914">IFERROR(INDEX($B$1:$B$6003,SMALL(IF(NOT($B$1:$B$6003=""),ROW($A$1:$A$6003),""),ROW(A4913))),"")</f>
        <v/>
      </c>
    </row>
    <row r="4915" spans="2:3">
      <c r="B4915" s="5" t="str">
        <f>Flex_Benefits!N925</f>
        <v/>
      </c>
      <c r="C4915" t="str" cm="1">
        <f t="array" ref="C4915">IFERROR(INDEX($B$1:$B$6003,SMALL(IF(NOT($B$1:$B$6003=""),ROW($A$1:$A$6003),""),ROW(A4914))),"")</f>
        <v/>
      </c>
    </row>
    <row r="4916" spans="2:3">
      <c r="B4916" s="5" t="str">
        <f>Flex_Benefits!N926</f>
        <v/>
      </c>
      <c r="C4916" t="str" cm="1">
        <f t="array" ref="C4916">IFERROR(INDEX($B$1:$B$6003,SMALL(IF(NOT($B$1:$B$6003=""),ROW($A$1:$A$6003),""),ROW(A4915))),"")</f>
        <v/>
      </c>
    </row>
    <row r="4917" spans="2:3">
      <c r="B4917" s="5" t="str">
        <f>Flex_Benefits!N927</f>
        <v/>
      </c>
      <c r="C4917" t="str" cm="1">
        <f t="array" ref="C4917">IFERROR(INDEX($B$1:$B$6003,SMALL(IF(NOT($B$1:$B$6003=""),ROW($A$1:$A$6003),""),ROW(A4916))),"")</f>
        <v/>
      </c>
    </row>
    <row r="4918" spans="2:3">
      <c r="B4918" s="5" t="str">
        <f>Flex_Benefits!N928</f>
        <v/>
      </c>
      <c r="C4918" t="str" cm="1">
        <f t="array" ref="C4918">IFERROR(INDEX($B$1:$B$6003,SMALL(IF(NOT($B$1:$B$6003=""),ROW($A$1:$A$6003),""),ROW(A4917))),"")</f>
        <v/>
      </c>
    </row>
    <row r="4919" spans="2:3">
      <c r="B4919" s="5" t="str">
        <f>Flex_Benefits!N929</f>
        <v/>
      </c>
      <c r="C4919" t="str" cm="1">
        <f t="array" ref="C4919">IFERROR(INDEX($B$1:$B$6003,SMALL(IF(NOT($B$1:$B$6003=""),ROW($A$1:$A$6003),""),ROW(A4918))),"")</f>
        <v/>
      </c>
    </row>
    <row r="4920" spans="2:3">
      <c r="B4920" s="5" t="str">
        <f>Flex_Benefits!N930</f>
        <v/>
      </c>
      <c r="C4920" t="str" cm="1">
        <f t="array" ref="C4920">IFERROR(INDEX($B$1:$B$6003,SMALL(IF(NOT($B$1:$B$6003=""),ROW($A$1:$A$6003),""),ROW(A4919))),"")</f>
        <v/>
      </c>
    </row>
    <row r="4921" spans="2:3">
      <c r="B4921" s="5" t="str">
        <f>Flex_Benefits!N931</f>
        <v/>
      </c>
      <c r="C4921" t="str" cm="1">
        <f t="array" ref="C4921">IFERROR(INDEX($B$1:$B$6003,SMALL(IF(NOT($B$1:$B$6003=""),ROW($A$1:$A$6003),""),ROW(A4920))),"")</f>
        <v/>
      </c>
    </row>
    <row r="4922" spans="2:3">
      <c r="B4922" s="5" t="str">
        <f>Flex_Benefits!N932</f>
        <v/>
      </c>
      <c r="C4922" t="str" cm="1">
        <f t="array" ref="C4922">IFERROR(INDEX($B$1:$B$6003,SMALL(IF(NOT($B$1:$B$6003=""),ROW($A$1:$A$6003),""),ROW(A4921))),"")</f>
        <v/>
      </c>
    </row>
    <row r="4923" spans="2:3">
      <c r="B4923" s="5" t="str">
        <f>Flex_Benefits!N933</f>
        <v/>
      </c>
      <c r="C4923" t="str" cm="1">
        <f t="array" ref="C4923">IFERROR(INDEX($B$1:$B$6003,SMALL(IF(NOT($B$1:$B$6003=""),ROW($A$1:$A$6003),""),ROW(A4922))),"")</f>
        <v/>
      </c>
    </row>
    <row r="4924" spans="2:3">
      <c r="B4924" s="5" t="str">
        <f>Flex_Benefits!N934</f>
        <v/>
      </c>
      <c r="C4924" t="str" cm="1">
        <f t="array" ref="C4924">IFERROR(INDEX($B$1:$B$6003,SMALL(IF(NOT($B$1:$B$6003=""),ROW($A$1:$A$6003),""),ROW(A4923))),"")</f>
        <v/>
      </c>
    </row>
    <row r="4925" spans="2:3">
      <c r="B4925" s="5" t="str">
        <f>Flex_Benefits!N935</f>
        <v/>
      </c>
      <c r="C4925" t="str" cm="1">
        <f t="array" ref="C4925">IFERROR(INDEX($B$1:$B$6003,SMALL(IF(NOT($B$1:$B$6003=""),ROW($A$1:$A$6003),""),ROW(A4924))),"")</f>
        <v/>
      </c>
    </row>
    <row r="4926" spans="2:3">
      <c r="B4926" s="5" t="str">
        <f>Flex_Benefits!N936</f>
        <v/>
      </c>
      <c r="C4926" t="str" cm="1">
        <f t="array" ref="C4926">IFERROR(INDEX($B$1:$B$6003,SMALL(IF(NOT($B$1:$B$6003=""),ROW($A$1:$A$6003),""),ROW(A4925))),"")</f>
        <v/>
      </c>
    </row>
    <row r="4927" spans="2:3">
      <c r="B4927" s="5" t="str">
        <f>Flex_Benefits!N937</f>
        <v/>
      </c>
      <c r="C4927" t="str" cm="1">
        <f t="array" ref="C4927">IFERROR(INDEX($B$1:$B$6003,SMALL(IF(NOT($B$1:$B$6003=""),ROW($A$1:$A$6003),""),ROW(A4926))),"")</f>
        <v/>
      </c>
    </row>
    <row r="4928" spans="2:3">
      <c r="B4928" s="5" t="str">
        <f>Flex_Benefits!N938</f>
        <v/>
      </c>
      <c r="C4928" t="str" cm="1">
        <f t="array" ref="C4928">IFERROR(INDEX($B$1:$B$6003,SMALL(IF(NOT($B$1:$B$6003=""),ROW($A$1:$A$6003),""),ROW(A4927))),"")</f>
        <v/>
      </c>
    </row>
    <row r="4929" spans="2:3">
      <c r="B4929" s="5" t="str">
        <f>Flex_Benefits!N939</f>
        <v/>
      </c>
      <c r="C4929" t="str" cm="1">
        <f t="array" ref="C4929">IFERROR(INDEX($B$1:$B$6003,SMALL(IF(NOT($B$1:$B$6003=""),ROW($A$1:$A$6003),""),ROW(A4928))),"")</f>
        <v/>
      </c>
    </row>
    <row r="4930" spans="2:3">
      <c r="B4930" s="5" t="str">
        <f>Flex_Benefits!N940</f>
        <v/>
      </c>
      <c r="C4930" t="str" cm="1">
        <f t="array" ref="C4930">IFERROR(INDEX($B$1:$B$6003,SMALL(IF(NOT($B$1:$B$6003=""),ROW($A$1:$A$6003),""),ROW(A4929))),"")</f>
        <v/>
      </c>
    </row>
    <row r="4931" spans="2:3">
      <c r="B4931" s="5" t="str">
        <f>Flex_Benefits!N941</f>
        <v/>
      </c>
      <c r="C4931" t="str" cm="1">
        <f t="array" ref="C4931">IFERROR(INDEX($B$1:$B$6003,SMALL(IF(NOT($B$1:$B$6003=""),ROW($A$1:$A$6003),""),ROW(A4930))),"")</f>
        <v/>
      </c>
    </row>
    <row r="4932" spans="2:3">
      <c r="B4932" s="5" t="str">
        <f>Flex_Benefits!N942</f>
        <v/>
      </c>
      <c r="C4932" t="str" cm="1">
        <f t="array" ref="C4932">IFERROR(INDEX($B$1:$B$6003,SMALL(IF(NOT($B$1:$B$6003=""),ROW($A$1:$A$6003),""),ROW(A4931))),"")</f>
        <v/>
      </c>
    </row>
    <row r="4933" spans="2:3">
      <c r="B4933" s="5" t="str">
        <f>Flex_Benefits!N943</f>
        <v/>
      </c>
      <c r="C4933" t="str" cm="1">
        <f t="array" ref="C4933">IFERROR(INDEX($B$1:$B$6003,SMALL(IF(NOT($B$1:$B$6003=""),ROW($A$1:$A$6003),""),ROW(A4932))),"")</f>
        <v/>
      </c>
    </row>
    <row r="4934" spans="2:3">
      <c r="B4934" s="5" t="str">
        <f>Flex_Benefits!N944</f>
        <v/>
      </c>
      <c r="C4934" t="str" cm="1">
        <f t="array" ref="C4934">IFERROR(INDEX($B$1:$B$6003,SMALL(IF(NOT($B$1:$B$6003=""),ROW($A$1:$A$6003),""),ROW(A4933))),"")</f>
        <v/>
      </c>
    </row>
    <row r="4935" spans="2:3">
      <c r="B4935" s="5" t="str">
        <f>Flex_Benefits!N945</f>
        <v/>
      </c>
      <c r="C4935" t="str" cm="1">
        <f t="array" ref="C4935">IFERROR(INDEX($B$1:$B$6003,SMALL(IF(NOT($B$1:$B$6003=""),ROW($A$1:$A$6003),""),ROW(A4934))),"")</f>
        <v/>
      </c>
    </row>
    <row r="4936" spans="2:3">
      <c r="B4936" s="5" t="str">
        <f>Flex_Benefits!N946</f>
        <v/>
      </c>
      <c r="C4936" t="str" cm="1">
        <f t="array" ref="C4936">IFERROR(INDEX($B$1:$B$6003,SMALL(IF(NOT($B$1:$B$6003=""),ROW($A$1:$A$6003),""),ROW(A4935))),"")</f>
        <v/>
      </c>
    </row>
    <row r="4937" spans="2:3">
      <c r="B4937" s="5" t="str">
        <f>Flex_Benefits!N947</f>
        <v/>
      </c>
      <c r="C4937" t="str" cm="1">
        <f t="array" ref="C4937">IFERROR(INDEX($B$1:$B$6003,SMALL(IF(NOT($B$1:$B$6003=""),ROW($A$1:$A$6003),""),ROW(A4936))),"")</f>
        <v/>
      </c>
    </row>
    <row r="4938" spans="2:3">
      <c r="B4938" s="5" t="str">
        <f>Flex_Benefits!N948</f>
        <v/>
      </c>
      <c r="C4938" t="str" cm="1">
        <f t="array" ref="C4938">IFERROR(INDEX($B$1:$B$6003,SMALL(IF(NOT($B$1:$B$6003=""),ROW($A$1:$A$6003),""),ROW(A4937))),"")</f>
        <v/>
      </c>
    </row>
    <row r="4939" spans="2:3">
      <c r="B4939" s="5" t="str">
        <f>Flex_Benefits!N949</f>
        <v/>
      </c>
      <c r="C4939" t="str" cm="1">
        <f t="array" ref="C4939">IFERROR(INDEX($B$1:$B$6003,SMALL(IF(NOT($B$1:$B$6003=""),ROW($A$1:$A$6003),""),ROW(A4938))),"")</f>
        <v/>
      </c>
    </row>
    <row r="4940" spans="2:3">
      <c r="B4940" s="5" t="str">
        <f>Flex_Benefits!N950</f>
        <v/>
      </c>
      <c r="C4940" t="str" cm="1">
        <f t="array" ref="C4940">IFERROR(INDEX($B$1:$B$6003,SMALL(IF(NOT($B$1:$B$6003=""),ROW($A$1:$A$6003),""),ROW(A4939))),"")</f>
        <v/>
      </c>
    </row>
    <row r="4941" spans="2:3">
      <c r="B4941" s="5" t="str">
        <f>Flex_Benefits!N951</f>
        <v/>
      </c>
      <c r="C4941" t="str" cm="1">
        <f t="array" ref="C4941">IFERROR(INDEX($B$1:$B$6003,SMALL(IF(NOT($B$1:$B$6003=""),ROW($A$1:$A$6003),""),ROW(A4940))),"")</f>
        <v/>
      </c>
    </row>
    <row r="4942" spans="2:3">
      <c r="B4942" s="5" t="str">
        <f>Flex_Benefits!N952</f>
        <v/>
      </c>
      <c r="C4942" t="str" cm="1">
        <f t="array" ref="C4942">IFERROR(INDEX($B$1:$B$6003,SMALL(IF(NOT($B$1:$B$6003=""),ROW($A$1:$A$6003),""),ROW(A4941))),"")</f>
        <v/>
      </c>
    </row>
    <row r="4943" spans="2:3">
      <c r="B4943" s="5" t="str">
        <f>Flex_Benefits!N953</f>
        <v/>
      </c>
      <c r="C4943" t="str" cm="1">
        <f t="array" ref="C4943">IFERROR(INDEX($B$1:$B$6003,SMALL(IF(NOT($B$1:$B$6003=""),ROW($A$1:$A$6003),""),ROW(A4942))),"")</f>
        <v/>
      </c>
    </row>
    <row r="4944" spans="2:3">
      <c r="B4944" s="5" t="str">
        <f>Flex_Benefits!N954</f>
        <v/>
      </c>
      <c r="C4944" t="str" cm="1">
        <f t="array" ref="C4944">IFERROR(INDEX($B$1:$B$6003,SMALL(IF(NOT($B$1:$B$6003=""),ROW($A$1:$A$6003),""),ROW(A4943))),"")</f>
        <v/>
      </c>
    </row>
    <row r="4945" spans="2:3">
      <c r="B4945" s="5" t="str">
        <f>Flex_Benefits!N955</f>
        <v/>
      </c>
      <c r="C4945" t="str" cm="1">
        <f t="array" ref="C4945">IFERROR(INDEX($B$1:$B$6003,SMALL(IF(NOT($B$1:$B$6003=""),ROW($A$1:$A$6003),""),ROW(A4944))),"")</f>
        <v/>
      </c>
    </row>
    <row r="4946" spans="2:3">
      <c r="B4946" s="5" t="str">
        <f>Flex_Benefits!N956</f>
        <v/>
      </c>
      <c r="C4946" t="str" cm="1">
        <f t="array" ref="C4946">IFERROR(INDEX($B$1:$B$6003,SMALL(IF(NOT($B$1:$B$6003=""),ROW($A$1:$A$6003),""),ROW(A4945))),"")</f>
        <v/>
      </c>
    </row>
    <row r="4947" spans="2:3">
      <c r="B4947" s="5" t="str">
        <f>Flex_Benefits!N957</f>
        <v/>
      </c>
      <c r="C4947" t="str" cm="1">
        <f t="array" ref="C4947">IFERROR(INDEX($B$1:$B$6003,SMALL(IF(NOT($B$1:$B$6003=""),ROW($A$1:$A$6003),""),ROW(A4946))),"")</f>
        <v/>
      </c>
    </row>
    <row r="4948" spans="2:3">
      <c r="B4948" s="5" t="str">
        <f>Flex_Benefits!N958</f>
        <v/>
      </c>
      <c r="C4948" t="str" cm="1">
        <f t="array" ref="C4948">IFERROR(INDEX($B$1:$B$6003,SMALL(IF(NOT($B$1:$B$6003=""),ROW($A$1:$A$6003),""),ROW(A4947))),"")</f>
        <v/>
      </c>
    </row>
    <row r="4949" spans="2:3">
      <c r="B4949" s="5" t="str">
        <f>Flex_Benefits!N959</f>
        <v/>
      </c>
      <c r="C4949" t="str" cm="1">
        <f t="array" ref="C4949">IFERROR(INDEX($B$1:$B$6003,SMALL(IF(NOT($B$1:$B$6003=""),ROW($A$1:$A$6003),""),ROW(A4948))),"")</f>
        <v/>
      </c>
    </row>
    <row r="4950" spans="2:3">
      <c r="B4950" s="5" t="str">
        <f>Flex_Benefits!N960</f>
        <v/>
      </c>
      <c r="C4950" t="str" cm="1">
        <f t="array" ref="C4950">IFERROR(INDEX($B$1:$B$6003,SMALL(IF(NOT($B$1:$B$6003=""),ROW($A$1:$A$6003),""),ROW(A4949))),"")</f>
        <v/>
      </c>
    </row>
    <row r="4951" spans="2:3">
      <c r="B4951" s="5" t="str">
        <f>Flex_Benefits!N961</f>
        <v/>
      </c>
      <c r="C4951" t="str" cm="1">
        <f t="array" ref="C4951">IFERROR(INDEX($B$1:$B$6003,SMALL(IF(NOT($B$1:$B$6003=""),ROW($A$1:$A$6003),""),ROW(A4950))),"")</f>
        <v/>
      </c>
    </row>
    <row r="4952" spans="2:3">
      <c r="B4952" s="5" t="str">
        <f>Flex_Benefits!N962</f>
        <v/>
      </c>
      <c r="C4952" t="str" cm="1">
        <f t="array" ref="C4952">IFERROR(INDEX($B$1:$B$6003,SMALL(IF(NOT($B$1:$B$6003=""),ROW($A$1:$A$6003),""),ROW(A4951))),"")</f>
        <v/>
      </c>
    </row>
    <row r="4953" spans="2:3">
      <c r="B4953" s="5" t="str">
        <f>Flex_Benefits!N963</f>
        <v/>
      </c>
      <c r="C4953" t="str" cm="1">
        <f t="array" ref="C4953">IFERROR(INDEX($B$1:$B$6003,SMALL(IF(NOT($B$1:$B$6003=""),ROW($A$1:$A$6003),""),ROW(A4952))),"")</f>
        <v/>
      </c>
    </row>
    <row r="4954" spans="2:3">
      <c r="B4954" s="5" t="str">
        <f>Flex_Benefits!N964</f>
        <v/>
      </c>
      <c r="C4954" t="str" cm="1">
        <f t="array" ref="C4954">IFERROR(INDEX($B$1:$B$6003,SMALL(IF(NOT($B$1:$B$6003=""),ROW($A$1:$A$6003),""),ROW(A4953))),"")</f>
        <v/>
      </c>
    </row>
    <row r="4955" spans="2:3">
      <c r="B4955" s="5" t="str">
        <f>Flex_Benefits!N965</f>
        <v/>
      </c>
      <c r="C4955" t="str" cm="1">
        <f t="array" ref="C4955">IFERROR(INDEX($B$1:$B$6003,SMALL(IF(NOT($B$1:$B$6003=""),ROW($A$1:$A$6003),""),ROW(A4954))),"")</f>
        <v/>
      </c>
    </row>
    <row r="4956" spans="2:3">
      <c r="B4956" s="5" t="str">
        <f>Flex_Benefits!N966</f>
        <v/>
      </c>
      <c r="C4956" t="str" cm="1">
        <f t="array" ref="C4956">IFERROR(INDEX($B$1:$B$6003,SMALL(IF(NOT($B$1:$B$6003=""),ROW($A$1:$A$6003),""),ROW(A4955))),"")</f>
        <v/>
      </c>
    </row>
    <row r="4957" spans="2:3">
      <c r="B4957" s="5" t="str">
        <f>Flex_Benefits!N967</f>
        <v/>
      </c>
      <c r="C4957" t="str" cm="1">
        <f t="array" ref="C4957">IFERROR(INDEX($B$1:$B$6003,SMALL(IF(NOT($B$1:$B$6003=""),ROW($A$1:$A$6003),""),ROW(A4956))),"")</f>
        <v/>
      </c>
    </row>
    <row r="4958" spans="2:3">
      <c r="B4958" s="5" t="str">
        <f>Flex_Benefits!N968</f>
        <v/>
      </c>
      <c r="C4958" t="str" cm="1">
        <f t="array" ref="C4958">IFERROR(INDEX($B$1:$B$6003,SMALL(IF(NOT($B$1:$B$6003=""),ROW($A$1:$A$6003),""),ROW(A4957))),"")</f>
        <v/>
      </c>
    </row>
    <row r="4959" spans="2:3">
      <c r="B4959" s="5" t="str">
        <f>Flex_Benefits!N969</f>
        <v/>
      </c>
      <c r="C4959" t="str" cm="1">
        <f t="array" ref="C4959">IFERROR(INDEX($B$1:$B$6003,SMALL(IF(NOT($B$1:$B$6003=""),ROW($A$1:$A$6003),""),ROW(A4958))),"")</f>
        <v/>
      </c>
    </row>
    <row r="4960" spans="2:3">
      <c r="B4960" s="5" t="str">
        <f>Flex_Benefits!N970</f>
        <v/>
      </c>
      <c r="C4960" t="str" cm="1">
        <f t="array" ref="C4960">IFERROR(INDEX($B$1:$B$6003,SMALL(IF(NOT($B$1:$B$6003=""),ROW($A$1:$A$6003),""),ROW(A4959))),"")</f>
        <v/>
      </c>
    </row>
    <row r="4961" spans="2:3">
      <c r="B4961" s="5" t="str">
        <f>Flex_Benefits!N971</f>
        <v/>
      </c>
      <c r="C4961" t="str" cm="1">
        <f t="array" ref="C4961">IFERROR(INDEX($B$1:$B$6003,SMALL(IF(NOT($B$1:$B$6003=""),ROW($A$1:$A$6003),""),ROW(A4960))),"")</f>
        <v/>
      </c>
    </row>
    <row r="4962" spans="2:3">
      <c r="B4962" s="5" t="str">
        <f>Flex_Benefits!N972</f>
        <v/>
      </c>
      <c r="C4962" t="str" cm="1">
        <f t="array" ref="C4962">IFERROR(INDEX($B$1:$B$6003,SMALL(IF(NOT($B$1:$B$6003=""),ROW($A$1:$A$6003),""),ROW(A4961))),"")</f>
        <v/>
      </c>
    </row>
    <row r="4963" spans="2:3">
      <c r="B4963" s="5" t="str">
        <f>Flex_Benefits!N973</f>
        <v/>
      </c>
      <c r="C4963" t="str" cm="1">
        <f t="array" ref="C4963">IFERROR(INDEX($B$1:$B$6003,SMALL(IF(NOT($B$1:$B$6003=""),ROW($A$1:$A$6003),""),ROW(A4962))),"")</f>
        <v/>
      </c>
    </row>
    <row r="4964" spans="2:3">
      <c r="B4964" s="5" t="str">
        <f>Flex_Benefits!N974</f>
        <v/>
      </c>
      <c r="C4964" t="str" cm="1">
        <f t="array" ref="C4964">IFERROR(INDEX($B$1:$B$6003,SMALL(IF(NOT($B$1:$B$6003=""),ROW($A$1:$A$6003),""),ROW(A4963))),"")</f>
        <v/>
      </c>
    </row>
    <row r="4965" spans="2:3">
      <c r="B4965" s="5" t="str">
        <f>Flex_Benefits!N975</f>
        <v/>
      </c>
      <c r="C4965" t="str" cm="1">
        <f t="array" ref="C4965">IFERROR(INDEX($B$1:$B$6003,SMALL(IF(NOT($B$1:$B$6003=""),ROW($A$1:$A$6003),""),ROW(A4964))),"")</f>
        <v/>
      </c>
    </row>
    <row r="4966" spans="2:3">
      <c r="B4966" s="5" t="str">
        <f>Flex_Benefits!N976</f>
        <v/>
      </c>
      <c r="C4966" t="str" cm="1">
        <f t="array" ref="C4966">IFERROR(INDEX($B$1:$B$6003,SMALL(IF(NOT($B$1:$B$6003=""),ROW($A$1:$A$6003),""),ROW(A4965))),"")</f>
        <v/>
      </c>
    </row>
    <row r="4967" spans="2:3">
      <c r="B4967" s="5" t="str">
        <f>Flex_Benefits!N977</f>
        <v/>
      </c>
      <c r="C4967" t="str" cm="1">
        <f t="array" ref="C4967">IFERROR(INDEX($B$1:$B$6003,SMALL(IF(NOT($B$1:$B$6003=""),ROW($A$1:$A$6003),""),ROW(A4966))),"")</f>
        <v/>
      </c>
    </row>
    <row r="4968" spans="2:3">
      <c r="B4968" s="5" t="str">
        <f>Flex_Benefits!N978</f>
        <v/>
      </c>
      <c r="C4968" t="str" cm="1">
        <f t="array" ref="C4968">IFERROR(INDEX($B$1:$B$6003,SMALL(IF(NOT($B$1:$B$6003=""),ROW($A$1:$A$6003),""),ROW(A4967))),"")</f>
        <v/>
      </c>
    </row>
    <row r="4969" spans="2:3">
      <c r="B4969" s="5" t="str">
        <f>Flex_Benefits!N979</f>
        <v/>
      </c>
      <c r="C4969" t="str" cm="1">
        <f t="array" ref="C4969">IFERROR(INDEX($B$1:$B$6003,SMALL(IF(NOT($B$1:$B$6003=""),ROW($A$1:$A$6003),""),ROW(A4968))),"")</f>
        <v/>
      </c>
    </row>
    <row r="4970" spans="2:3">
      <c r="B4970" s="5" t="str">
        <f>Flex_Benefits!N980</f>
        <v/>
      </c>
      <c r="C4970" t="str" cm="1">
        <f t="array" ref="C4970">IFERROR(INDEX($B$1:$B$6003,SMALL(IF(NOT($B$1:$B$6003=""),ROW($A$1:$A$6003),""),ROW(A4969))),"")</f>
        <v/>
      </c>
    </row>
    <row r="4971" spans="2:3">
      <c r="B4971" s="5" t="str">
        <f>Flex_Benefits!N981</f>
        <v/>
      </c>
      <c r="C4971" t="str" cm="1">
        <f t="array" ref="C4971">IFERROR(INDEX($B$1:$B$6003,SMALL(IF(NOT($B$1:$B$6003=""),ROW($A$1:$A$6003),""),ROW(A4970))),"")</f>
        <v/>
      </c>
    </row>
    <row r="4972" spans="2:3">
      <c r="B4972" s="5" t="str">
        <f>Flex_Benefits!N982</f>
        <v/>
      </c>
      <c r="C4972" t="str" cm="1">
        <f t="array" ref="C4972">IFERROR(INDEX($B$1:$B$6003,SMALL(IF(NOT($B$1:$B$6003=""),ROW($A$1:$A$6003),""),ROW(A4971))),"")</f>
        <v/>
      </c>
    </row>
    <row r="4973" spans="2:3">
      <c r="B4973" s="5" t="str">
        <f>Flex_Benefits!N983</f>
        <v/>
      </c>
      <c r="C4973" t="str" cm="1">
        <f t="array" ref="C4973">IFERROR(INDEX($B$1:$B$6003,SMALL(IF(NOT($B$1:$B$6003=""),ROW($A$1:$A$6003),""),ROW(A4972))),"")</f>
        <v/>
      </c>
    </row>
    <row r="4974" spans="2:3">
      <c r="B4974" s="5" t="str">
        <f>Flex_Benefits!N984</f>
        <v/>
      </c>
      <c r="C4974" t="str" cm="1">
        <f t="array" ref="C4974">IFERROR(INDEX($B$1:$B$6003,SMALL(IF(NOT($B$1:$B$6003=""),ROW($A$1:$A$6003),""),ROW(A4973))),"")</f>
        <v/>
      </c>
    </row>
    <row r="4975" spans="2:3">
      <c r="B4975" s="5" t="str">
        <f>Flex_Benefits!N985</f>
        <v/>
      </c>
      <c r="C4975" t="str" cm="1">
        <f t="array" ref="C4975">IFERROR(INDEX($B$1:$B$6003,SMALL(IF(NOT($B$1:$B$6003=""),ROW($A$1:$A$6003),""),ROW(A4974))),"")</f>
        <v/>
      </c>
    </row>
    <row r="4976" spans="2:3">
      <c r="B4976" s="5" t="str">
        <f>Flex_Benefits!N986</f>
        <v/>
      </c>
      <c r="C4976" t="str" cm="1">
        <f t="array" ref="C4976">IFERROR(INDEX($B$1:$B$6003,SMALL(IF(NOT($B$1:$B$6003=""),ROW($A$1:$A$6003),""),ROW(A4975))),"")</f>
        <v/>
      </c>
    </row>
    <row r="4977" spans="2:3">
      <c r="B4977" s="5" t="str">
        <f>Flex_Benefits!N987</f>
        <v/>
      </c>
      <c r="C4977" t="str" cm="1">
        <f t="array" ref="C4977">IFERROR(INDEX($B$1:$B$6003,SMALL(IF(NOT($B$1:$B$6003=""),ROW($A$1:$A$6003),""),ROW(A4976))),"")</f>
        <v/>
      </c>
    </row>
    <row r="4978" spans="2:3">
      <c r="B4978" s="5" t="str">
        <f>Flex_Benefits!N988</f>
        <v/>
      </c>
      <c r="C4978" t="str" cm="1">
        <f t="array" ref="C4978">IFERROR(INDEX($B$1:$B$6003,SMALL(IF(NOT($B$1:$B$6003=""),ROW($A$1:$A$6003),""),ROW(A4977))),"")</f>
        <v/>
      </c>
    </row>
    <row r="4979" spans="2:3">
      <c r="B4979" s="5" t="str">
        <f>Flex_Benefits!N989</f>
        <v/>
      </c>
      <c r="C4979" t="str" cm="1">
        <f t="array" ref="C4979">IFERROR(INDEX($B$1:$B$6003,SMALL(IF(NOT($B$1:$B$6003=""),ROW($A$1:$A$6003),""),ROW(A4978))),"")</f>
        <v/>
      </c>
    </row>
    <row r="4980" spans="2:3">
      <c r="B4980" s="5" t="str">
        <f>Flex_Benefits!N990</f>
        <v/>
      </c>
      <c r="C4980" t="str" cm="1">
        <f t="array" ref="C4980">IFERROR(INDEX($B$1:$B$6003,SMALL(IF(NOT($B$1:$B$6003=""),ROW($A$1:$A$6003),""),ROW(A4979))),"")</f>
        <v/>
      </c>
    </row>
    <row r="4981" spans="2:3">
      <c r="B4981" s="5" t="str">
        <f>Flex_Benefits!N991</f>
        <v/>
      </c>
      <c r="C4981" t="str" cm="1">
        <f t="array" ref="C4981">IFERROR(INDEX($B$1:$B$6003,SMALL(IF(NOT($B$1:$B$6003=""),ROW($A$1:$A$6003),""),ROW(A4980))),"")</f>
        <v/>
      </c>
    </row>
    <row r="4982" spans="2:3">
      <c r="B4982" s="5" t="str">
        <f>Flex_Benefits!N992</f>
        <v/>
      </c>
      <c r="C4982" t="str" cm="1">
        <f t="array" ref="C4982">IFERROR(INDEX($B$1:$B$6003,SMALL(IF(NOT($B$1:$B$6003=""),ROW($A$1:$A$6003),""),ROW(A4981))),"")</f>
        <v/>
      </c>
    </row>
    <row r="4983" spans="2:3">
      <c r="B4983" s="5" t="str">
        <f>Flex_Benefits!N993</f>
        <v/>
      </c>
      <c r="C4983" t="str" cm="1">
        <f t="array" ref="C4983">IFERROR(INDEX($B$1:$B$6003,SMALL(IF(NOT($B$1:$B$6003=""),ROW($A$1:$A$6003),""),ROW(A4982))),"")</f>
        <v/>
      </c>
    </row>
    <row r="4984" spans="2:3">
      <c r="B4984" s="5" t="str">
        <f>Flex_Benefits!N994</f>
        <v/>
      </c>
      <c r="C4984" t="str" cm="1">
        <f t="array" ref="C4984">IFERROR(INDEX($B$1:$B$6003,SMALL(IF(NOT($B$1:$B$6003=""),ROW($A$1:$A$6003),""),ROW(A4983))),"")</f>
        <v/>
      </c>
    </row>
    <row r="4985" spans="2:3">
      <c r="B4985" s="5" t="str">
        <f>Flex_Benefits!N995</f>
        <v/>
      </c>
      <c r="C4985" t="str" cm="1">
        <f t="array" ref="C4985">IFERROR(INDEX($B$1:$B$6003,SMALL(IF(NOT($B$1:$B$6003=""),ROW($A$1:$A$6003),""),ROW(A4984))),"")</f>
        <v/>
      </c>
    </row>
    <row r="4986" spans="2:3">
      <c r="B4986" s="5" t="str">
        <f>Flex_Benefits!N996</f>
        <v/>
      </c>
      <c r="C4986" t="str" cm="1">
        <f t="array" ref="C4986">IFERROR(INDEX($B$1:$B$6003,SMALL(IF(NOT($B$1:$B$6003=""),ROW($A$1:$A$6003),""),ROW(A4985))),"")</f>
        <v/>
      </c>
    </row>
    <row r="4987" spans="2:3">
      <c r="B4987" s="5" t="str">
        <f>Flex_Benefits!N997</f>
        <v/>
      </c>
      <c r="C4987" t="str" cm="1">
        <f t="array" ref="C4987">IFERROR(INDEX($B$1:$B$6003,SMALL(IF(NOT($B$1:$B$6003=""),ROW($A$1:$A$6003),""),ROW(A4986))),"")</f>
        <v/>
      </c>
    </row>
    <row r="4988" spans="2:3">
      <c r="B4988" s="5" t="str">
        <f>Flex_Benefits!N998</f>
        <v/>
      </c>
      <c r="C4988" t="str" cm="1">
        <f t="array" ref="C4988">IFERROR(INDEX($B$1:$B$6003,SMALL(IF(NOT($B$1:$B$6003=""),ROW($A$1:$A$6003),""),ROW(A4987))),"")</f>
        <v/>
      </c>
    </row>
    <row r="4989" spans="2:3">
      <c r="B4989" s="5" t="str">
        <f>Flex_Benefits!N999</f>
        <v/>
      </c>
      <c r="C4989" t="str" cm="1">
        <f t="array" ref="C4989">IFERROR(INDEX($B$1:$B$6003,SMALL(IF(NOT($B$1:$B$6003=""),ROW($A$1:$A$6003),""),ROW(A4988))),"")</f>
        <v/>
      </c>
    </row>
    <row r="4990" spans="2:3">
      <c r="B4990" s="5" t="str">
        <f>Flex_Benefits!N1000</f>
        <v/>
      </c>
      <c r="C4990" t="str" cm="1">
        <f t="array" ref="C4990">IFERROR(INDEX($B$1:$B$6003,SMALL(IF(NOT($B$1:$B$6003=""),ROW($A$1:$A$6003),""),ROW(A4989))),"")</f>
        <v/>
      </c>
    </row>
    <row r="4991" spans="2:3">
      <c r="B4991" s="5" t="str">
        <f>Flex_Benefits!N1001</f>
        <v/>
      </c>
      <c r="C4991" t="str" cm="1">
        <f t="array" ref="C4991">IFERROR(INDEX($B$1:$B$6003,SMALL(IF(NOT($B$1:$B$6003=""),ROW($A$1:$A$6003),""),ROW(A4990))),"")</f>
        <v/>
      </c>
    </row>
    <row r="4992" spans="2:3">
      <c r="B4992" s="5" t="str">
        <f>Flex_Benefits!N1002</f>
        <v/>
      </c>
      <c r="C4992" t="str" cm="1">
        <f t="array" ref="C4992">IFERROR(INDEX($B$1:$B$6003,SMALL(IF(NOT($B$1:$B$6003=""),ROW($A$1:$A$6003),""),ROW(A4991))),"")</f>
        <v/>
      </c>
    </row>
    <row r="4993" spans="2:3">
      <c r="B4993" s="5" t="str">
        <f>Flex_Benefits!N1003</f>
        <v/>
      </c>
      <c r="C4993" t="str" cm="1">
        <f t="array" ref="C4993">IFERROR(INDEX($B$1:$B$6003,SMALL(IF(NOT($B$1:$B$6003=""),ROW($A$1:$A$6003),""),ROW(A4992))),"")</f>
        <v/>
      </c>
    </row>
    <row r="4994" spans="2:3">
      <c r="B4994" s="5" t="str">
        <f>Flex_Benefits!N1004</f>
        <v/>
      </c>
      <c r="C4994" t="str" cm="1">
        <f t="array" ref="C4994">IFERROR(INDEX($B$1:$B$6003,SMALL(IF(NOT($B$1:$B$6003=""),ROW($A$1:$A$6003),""),ROW(A4993))),"")</f>
        <v/>
      </c>
    </row>
    <row r="4995" spans="2:3">
      <c r="B4995" s="5" t="str">
        <f>Flex_Benefits!N1005</f>
        <v/>
      </c>
      <c r="C4995" t="str" cm="1">
        <f t="array" ref="C4995">IFERROR(INDEX($B$1:$B$6003,SMALL(IF(NOT($B$1:$B$6003=""),ROW($A$1:$A$6003),""),ROW(A4994))),"")</f>
        <v/>
      </c>
    </row>
    <row r="4996" spans="2:3">
      <c r="B4996" s="5" t="str">
        <f>Flex_Benefits!N1006</f>
        <v/>
      </c>
      <c r="C4996" t="str" cm="1">
        <f t="array" ref="C4996">IFERROR(INDEX($B$1:$B$6003,SMALL(IF(NOT($B$1:$B$6003=""),ROW($A$1:$A$6003),""),ROW(A4995))),"")</f>
        <v/>
      </c>
    </row>
    <row r="4997" spans="2:3">
      <c r="B4997" s="5" t="str">
        <f>Flex_Benefits!N1007</f>
        <v/>
      </c>
      <c r="C4997" t="str" cm="1">
        <f t="array" ref="C4997">IFERROR(INDEX($B$1:$B$6003,SMALL(IF(NOT($B$1:$B$6003=""),ROW($A$1:$A$6003),""),ROW(A4996))),"")</f>
        <v/>
      </c>
    </row>
    <row r="4998" spans="2:3">
      <c r="B4998" s="5" t="str">
        <f>Flex_Benefits!N1008</f>
        <v/>
      </c>
      <c r="C4998" t="str" cm="1">
        <f t="array" ref="C4998">IFERROR(INDEX($B$1:$B$6003,SMALL(IF(NOT($B$1:$B$6003=""),ROW($A$1:$A$6003),""),ROW(A4997))),"")</f>
        <v/>
      </c>
    </row>
    <row r="4999" spans="2:3">
      <c r="B4999" s="5" t="str">
        <f>Flex_Benefits!N1009</f>
        <v/>
      </c>
      <c r="C4999" t="str" cm="1">
        <f t="array" ref="C4999">IFERROR(INDEX($B$1:$B$6003,SMALL(IF(NOT($B$1:$B$6003=""),ROW($A$1:$A$6003),""),ROW(A4998))),"")</f>
        <v/>
      </c>
    </row>
    <row r="5000" spans="2:3">
      <c r="B5000" s="5" t="str">
        <f>Flex_Benefits!N1010</f>
        <v/>
      </c>
      <c r="C5000" t="str" cm="1">
        <f t="array" ref="C5000">IFERROR(INDEX($B$1:$B$6003,SMALL(IF(NOT($B$1:$B$6003=""),ROW($A$1:$A$6003),""),ROW(A4999))),"")</f>
        <v/>
      </c>
    </row>
    <row r="5001" spans="2:3">
      <c r="B5001" s="5" t="str">
        <f>Flex_Benefits!N1011</f>
        <v/>
      </c>
      <c r="C5001" t="str" cm="1">
        <f t="array" ref="C5001">IFERROR(INDEX($B$1:$B$6003,SMALL(IF(NOT($B$1:$B$6003=""),ROW($A$1:$A$6003),""),ROW(A5000))),"")</f>
        <v/>
      </c>
    </row>
    <row r="5002" spans="2:3">
      <c r="B5002" s="5" t="str">
        <f>Flex_Benefits!N1012</f>
        <v/>
      </c>
      <c r="C5002" t="str" cm="1">
        <f t="array" ref="C5002">IFERROR(INDEX($B$1:$B$6003,SMALL(IF(NOT($B$1:$B$6003=""),ROW($A$1:$A$6003),""),ROW(A5001))),"")</f>
        <v/>
      </c>
    </row>
    <row r="5003" spans="2:3">
      <c r="B5003" s="5" t="str">
        <f>Flex_Benefits!N1013</f>
        <v/>
      </c>
      <c r="C5003" t="str" cm="1">
        <f t="array" ref="C5003">IFERROR(INDEX($B$1:$B$6003,SMALL(IF(NOT($B$1:$B$6003=""),ROW($A$1:$A$6003),""),ROW(A5002))),"")</f>
        <v/>
      </c>
    </row>
    <row r="5004" spans="2:3">
      <c r="B5004" s="5" t="str">
        <f>Flex_Benefits!N1014</f>
        <v/>
      </c>
      <c r="C5004" t="str" cm="1">
        <f t="array" ref="C5004">IFERROR(INDEX($B$1:$B$6003,SMALL(IF(NOT($B$1:$B$6003=""),ROW($A$1:$A$6003),""),ROW(A5003))),"")</f>
        <v/>
      </c>
    </row>
    <row r="5005" spans="2:3">
      <c r="B5005" s="5" t="str">
        <f>Flex_Benefits!N1015</f>
        <v/>
      </c>
      <c r="C5005" t="str" cm="1">
        <f t="array" ref="C5005">IFERROR(INDEX($B$1:$B$6003,SMALL(IF(NOT($B$1:$B$6003=""),ROW($A$1:$A$6003),""),ROW(A5004))),"")</f>
        <v/>
      </c>
    </row>
    <row r="5006" spans="2:3">
      <c r="B5006" s="5" t="str">
        <f>Flex_Benefits!N1016</f>
        <v/>
      </c>
      <c r="C5006" t="str" cm="1">
        <f t="array" ref="C5006">IFERROR(INDEX($B$1:$B$6003,SMALL(IF(NOT($B$1:$B$6003=""),ROW($A$1:$A$6003),""),ROW(A5005))),"")</f>
        <v/>
      </c>
    </row>
    <row r="5007" spans="2:3">
      <c r="B5007" s="5" t="str">
        <f>Flex_Benefits!N1017</f>
        <v/>
      </c>
      <c r="C5007" t="str" cm="1">
        <f t="array" ref="C5007">IFERROR(INDEX($B$1:$B$6003,SMALL(IF(NOT($B$1:$B$6003=""),ROW($A$1:$A$6003),""),ROW(A5006))),"")</f>
        <v/>
      </c>
    </row>
    <row r="5008" spans="2:3">
      <c r="B5008" s="5" t="str">
        <f>Flex_Benefits!N1018</f>
        <v/>
      </c>
      <c r="C5008" t="str" cm="1">
        <f t="array" ref="C5008">IFERROR(INDEX($B$1:$B$6003,SMALL(IF(NOT($B$1:$B$6003=""),ROW($A$1:$A$6003),""),ROW(A5007))),"")</f>
        <v/>
      </c>
    </row>
    <row r="5009" spans="2:3">
      <c r="B5009" s="5" t="str">
        <f>Flex_Benefits!N1019</f>
        <v/>
      </c>
      <c r="C5009" t="str" cm="1">
        <f t="array" ref="C5009">IFERROR(INDEX($B$1:$B$6003,SMALL(IF(NOT($B$1:$B$6003=""),ROW($A$1:$A$6003),""),ROW(A5008))),"")</f>
        <v/>
      </c>
    </row>
    <row r="5010" spans="2:3">
      <c r="B5010" s="5" t="str">
        <f>Flex_Benefits!N1020</f>
        <v/>
      </c>
      <c r="C5010" t="str" cm="1">
        <f t="array" ref="C5010">IFERROR(INDEX($B$1:$B$6003,SMALL(IF(NOT($B$1:$B$6003=""),ROW($A$1:$A$6003),""),ROW(A5009))),"")</f>
        <v/>
      </c>
    </row>
    <row r="5011" spans="2:3">
      <c r="B5011" s="5" t="str">
        <f>Flex_Benefits!N1021</f>
        <v/>
      </c>
      <c r="C5011" t="str" cm="1">
        <f t="array" ref="C5011">IFERROR(INDEX($B$1:$B$6003,SMALL(IF(NOT($B$1:$B$6003=""),ROW($A$1:$A$6003),""),ROW(A5010))),"")</f>
        <v/>
      </c>
    </row>
    <row r="5012" spans="2:3">
      <c r="B5012" s="5" t="str">
        <f>Flex_Benefits!N1022</f>
        <v/>
      </c>
      <c r="C5012" t="str" cm="1">
        <f t="array" ref="C5012">IFERROR(INDEX($B$1:$B$6003,SMALL(IF(NOT($B$1:$B$6003=""),ROW($A$1:$A$6003),""),ROW(A5011))),"")</f>
        <v/>
      </c>
    </row>
    <row r="5013" spans="2:3">
      <c r="B5013" s="5" t="str">
        <f>Flex_Benefits!N1023</f>
        <v/>
      </c>
      <c r="C5013" t="str" cm="1">
        <f t="array" ref="C5013">IFERROR(INDEX($B$1:$B$6003,SMALL(IF(NOT($B$1:$B$6003=""),ROW($A$1:$A$6003),""),ROW(A5012))),"")</f>
        <v/>
      </c>
    </row>
    <row r="5014" spans="2:3">
      <c r="B5014" s="5" t="str">
        <f>Flex_Benefits!N1024</f>
        <v/>
      </c>
      <c r="C5014" t="str" cm="1">
        <f t="array" ref="C5014">IFERROR(INDEX($B$1:$B$6003,SMALL(IF(NOT($B$1:$B$6003=""),ROW($A$1:$A$6003),""),ROW(A5013))),"")</f>
        <v/>
      </c>
    </row>
    <row r="5015" spans="2:3">
      <c r="B5015" s="5" t="str">
        <f>Flex_Benefits!N1025</f>
        <v/>
      </c>
      <c r="C5015" t="str" cm="1">
        <f t="array" ref="C5015">IFERROR(INDEX($B$1:$B$6003,SMALL(IF(NOT($B$1:$B$6003=""),ROW($A$1:$A$6003),""),ROW(A5014))),"")</f>
        <v/>
      </c>
    </row>
    <row r="5016" spans="2:3">
      <c r="B5016" s="5" t="str">
        <f>Flex_Benefits!N1026</f>
        <v/>
      </c>
      <c r="C5016" t="str" cm="1">
        <f t="array" ref="C5016">IFERROR(INDEX($B$1:$B$6003,SMALL(IF(NOT($B$1:$B$6003=""),ROW($A$1:$A$6003),""),ROW(A5015))),"")</f>
        <v/>
      </c>
    </row>
    <row r="5017" spans="2:3">
      <c r="B5017" s="5" t="str">
        <f>Flex_Benefits!N1027</f>
        <v/>
      </c>
      <c r="C5017" t="str" cm="1">
        <f t="array" ref="C5017">IFERROR(INDEX($B$1:$B$6003,SMALL(IF(NOT($B$1:$B$6003=""),ROW($A$1:$A$6003),""),ROW(A5016))),"")</f>
        <v/>
      </c>
    </row>
    <row r="5018" spans="2:3">
      <c r="B5018" s="5" t="str">
        <f>Flex_Benefits!N1028</f>
        <v/>
      </c>
      <c r="C5018" t="str" cm="1">
        <f t="array" ref="C5018">IFERROR(INDEX($B$1:$B$6003,SMALL(IF(NOT($B$1:$B$6003=""),ROW($A$1:$A$6003),""),ROW(A5017))),"")</f>
        <v/>
      </c>
    </row>
    <row r="5019" spans="2:3">
      <c r="B5019" s="5" t="str">
        <f>Flex_Benefits!N1029</f>
        <v/>
      </c>
      <c r="C5019" t="str" cm="1">
        <f t="array" ref="C5019">IFERROR(INDEX($B$1:$B$6003,SMALL(IF(NOT($B$1:$B$6003=""),ROW($A$1:$A$6003),""),ROW(A5018))),"")</f>
        <v/>
      </c>
    </row>
    <row r="5020" spans="2:3">
      <c r="B5020" s="5" t="str">
        <f>Flex_Benefits!N1030</f>
        <v/>
      </c>
      <c r="C5020" t="str" cm="1">
        <f t="array" ref="C5020">IFERROR(INDEX($B$1:$B$6003,SMALL(IF(NOT($B$1:$B$6003=""),ROW($A$1:$A$6003),""),ROW(A5019))),"")</f>
        <v/>
      </c>
    </row>
    <row r="5021" spans="2:3">
      <c r="B5021" s="5" t="str">
        <f>Flex_Benefits!N1031</f>
        <v/>
      </c>
      <c r="C5021" t="str" cm="1">
        <f t="array" ref="C5021">IFERROR(INDEX($B$1:$B$6003,SMALL(IF(NOT($B$1:$B$6003=""),ROW($A$1:$A$6003),""),ROW(A5020))),"")</f>
        <v/>
      </c>
    </row>
    <row r="5022" spans="2:3">
      <c r="B5022" s="5" t="str">
        <f>Flex_Benefits!N1032</f>
        <v/>
      </c>
      <c r="C5022" t="str" cm="1">
        <f t="array" ref="C5022">IFERROR(INDEX($B$1:$B$6003,SMALL(IF(NOT($B$1:$B$6003=""),ROW($A$1:$A$6003),""),ROW(A5021))),"")</f>
        <v/>
      </c>
    </row>
    <row r="5023" spans="2:3">
      <c r="B5023" s="5" t="str">
        <f>Flex_Benefits!N1033</f>
        <v/>
      </c>
      <c r="C5023" t="str" cm="1">
        <f t="array" ref="C5023">IFERROR(INDEX($B$1:$B$6003,SMALL(IF(NOT($B$1:$B$6003=""),ROW($A$1:$A$6003),""),ROW(A5022))),"")</f>
        <v/>
      </c>
    </row>
    <row r="5024" spans="2:3">
      <c r="B5024" s="5" t="str">
        <f>Flex_Benefits!N1034</f>
        <v/>
      </c>
      <c r="C5024" t="str" cm="1">
        <f t="array" ref="C5024">IFERROR(INDEX($B$1:$B$6003,SMALL(IF(NOT($B$1:$B$6003=""),ROW($A$1:$A$6003),""),ROW(A5023))),"")</f>
        <v/>
      </c>
    </row>
    <row r="5025" spans="2:3">
      <c r="B5025" s="5" t="str">
        <f>Flex_Benefits!N1035</f>
        <v/>
      </c>
      <c r="C5025" t="str" cm="1">
        <f t="array" ref="C5025">IFERROR(INDEX($B$1:$B$6003,SMALL(IF(NOT($B$1:$B$6003=""),ROW($A$1:$A$6003),""),ROW(A5024))),"")</f>
        <v/>
      </c>
    </row>
    <row r="5026" spans="2:3">
      <c r="B5026" s="5" t="str">
        <f>Flex_Benefits!N1036</f>
        <v/>
      </c>
      <c r="C5026" t="str" cm="1">
        <f t="array" ref="C5026">IFERROR(INDEX($B$1:$B$6003,SMALL(IF(NOT($B$1:$B$6003=""),ROW($A$1:$A$6003),""),ROW(A5025))),"")</f>
        <v/>
      </c>
    </row>
    <row r="5027" spans="2:3">
      <c r="B5027" s="5" t="str">
        <f>Flex_Benefits!N1037</f>
        <v/>
      </c>
      <c r="C5027" t="str" cm="1">
        <f t="array" ref="C5027">IFERROR(INDEX($B$1:$B$6003,SMALL(IF(NOT($B$1:$B$6003=""),ROW($A$1:$A$6003),""),ROW(A5026))),"")</f>
        <v/>
      </c>
    </row>
    <row r="5028" spans="2:3">
      <c r="B5028" s="5" t="str">
        <f>Flex_Benefits!N1038</f>
        <v/>
      </c>
      <c r="C5028" t="str" cm="1">
        <f t="array" ref="C5028">IFERROR(INDEX($B$1:$B$6003,SMALL(IF(NOT($B$1:$B$6003=""),ROW($A$1:$A$6003),""),ROW(A5027))),"")</f>
        <v/>
      </c>
    </row>
    <row r="5029" spans="2:3">
      <c r="B5029" s="5" t="str">
        <f>Flex_Benefits!N1039</f>
        <v/>
      </c>
      <c r="C5029" t="str" cm="1">
        <f t="array" ref="C5029">IFERROR(INDEX($B$1:$B$6003,SMALL(IF(NOT($B$1:$B$6003=""),ROW($A$1:$A$6003),""),ROW(A5028))),"")</f>
        <v/>
      </c>
    </row>
    <row r="5030" spans="2:3">
      <c r="B5030" s="5" t="str">
        <f>Flex_Benefits!N1040</f>
        <v/>
      </c>
      <c r="C5030" t="str" cm="1">
        <f t="array" ref="C5030">IFERROR(INDEX($B$1:$B$6003,SMALL(IF(NOT($B$1:$B$6003=""),ROW($A$1:$A$6003),""),ROW(A5029))),"")</f>
        <v/>
      </c>
    </row>
    <row r="5031" spans="2:3">
      <c r="B5031" s="5" t="str">
        <f>Flex_Benefits!N1041</f>
        <v/>
      </c>
      <c r="C5031" t="str" cm="1">
        <f t="array" ref="C5031">IFERROR(INDEX($B$1:$B$6003,SMALL(IF(NOT($B$1:$B$6003=""),ROW($A$1:$A$6003),""),ROW(A5030))),"")</f>
        <v/>
      </c>
    </row>
    <row r="5032" spans="2:3">
      <c r="B5032" s="5" t="str">
        <f>Flex_Benefits!N1042</f>
        <v/>
      </c>
      <c r="C5032" t="str" cm="1">
        <f t="array" ref="C5032">IFERROR(INDEX($B$1:$B$6003,SMALL(IF(NOT($B$1:$B$6003=""),ROW($A$1:$A$6003),""),ROW(A5031))),"")</f>
        <v/>
      </c>
    </row>
    <row r="5033" spans="2:3">
      <c r="B5033" s="5" t="str">
        <f>Flex_Benefits!N1043</f>
        <v/>
      </c>
      <c r="C5033" t="str" cm="1">
        <f t="array" ref="C5033">IFERROR(INDEX($B$1:$B$6003,SMALL(IF(NOT($B$1:$B$6003=""),ROW($A$1:$A$6003),""),ROW(A5032))),"")</f>
        <v/>
      </c>
    </row>
    <row r="5034" spans="2:3">
      <c r="B5034" s="5" t="str">
        <f>Flex_Benefits!N1044</f>
        <v/>
      </c>
      <c r="C5034" t="str" cm="1">
        <f t="array" ref="C5034">IFERROR(INDEX($B$1:$B$6003,SMALL(IF(NOT($B$1:$B$6003=""),ROW($A$1:$A$6003),""),ROW(A5033))),"")</f>
        <v/>
      </c>
    </row>
    <row r="5035" spans="2:3">
      <c r="B5035" s="5" t="str">
        <f>Flex_Benefits!N1045</f>
        <v/>
      </c>
      <c r="C5035" t="str" cm="1">
        <f t="array" ref="C5035">IFERROR(INDEX($B$1:$B$6003,SMALL(IF(NOT($B$1:$B$6003=""),ROW($A$1:$A$6003),""),ROW(A5034))),"")</f>
        <v/>
      </c>
    </row>
    <row r="5036" spans="2:3">
      <c r="B5036" s="5" t="str">
        <f>Flex_Benefits!N1046</f>
        <v/>
      </c>
      <c r="C5036" t="str" cm="1">
        <f t="array" ref="C5036">IFERROR(INDEX($B$1:$B$6003,SMALL(IF(NOT($B$1:$B$6003=""),ROW($A$1:$A$6003),""),ROW(A5035))),"")</f>
        <v/>
      </c>
    </row>
    <row r="5037" spans="2:3">
      <c r="B5037" s="5" t="str">
        <f>Flex_Benefits!N1047</f>
        <v/>
      </c>
      <c r="C5037" t="str" cm="1">
        <f t="array" ref="C5037">IFERROR(INDEX($B$1:$B$6003,SMALL(IF(NOT($B$1:$B$6003=""),ROW($A$1:$A$6003),""),ROW(A5036))),"")</f>
        <v/>
      </c>
    </row>
    <row r="5038" spans="2:3">
      <c r="B5038" s="5" t="str">
        <f>Flex_Benefits!N1048</f>
        <v/>
      </c>
      <c r="C5038" t="str" cm="1">
        <f t="array" ref="C5038">IFERROR(INDEX($B$1:$B$6003,SMALL(IF(NOT($B$1:$B$6003=""),ROW($A$1:$A$6003),""),ROW(A5037))),"")</f>
        <v/>
      </c>
    </row>
    <row r="5039" spans="2:3">
      <c r="B5039" s="5" t="str">
        <f>Flex_Benefits!N1049</f>
        <v/>
      </c>
      <c r="C5039" t="str" cm="1">
        <f t="array" ref="C5039">IFERROR(INDEX($B$1:$B$6003,SMALL(IF(NOT($B$1:$B$6003=""),ROW($A$1:$A$6003),""),ROW(A5038))),"")</f>
        <v/>
      </c>
    </row>
    <row r="5040" spans="2:3">
      <c r="B5040" s="5" t="str">
        <f>Flex_Benefits!N1050</f>
        <v/>
      </c>
      <c r="C5040" t="str" cm="1">
        <f t="array" ref="C5040">IFERROR(INDEX($B$1:$B$6003,SMALL(IF(NOT($B$1:$B$6003=""),ROW($A$1:$A$6003),""),ROW(A5039))),"")</f>
        <v/>
      </c>
    </row>
    <row r="5041" spans="2:3">
      <c r="B5041" s="5" t="str">
        <f>Flex_Benefits!N1051</f>
        <v/>
      </c>
      <c r="C5041" t="str" cm="1">
        <f t="array" ref="C5041">IFERROR(INDEX($B$1:$B$6003,SMALL(IF(NOT($B$1:$B$6003=""),ROW($A$1:$A$6003),""),ROW(A5040))),"")</f>
        <v/>
      </c>
    </row>
    <row r="5042" spans="2:3">
      <c r="B5042" s="5" t="str">
        <f>Flex_Benefits!N1052</f>
        <v/>
      </c>
      <c r="C5042" t="str" cm="1">
        <f t="array" ref="C5042">IFERROR(INDEX($B$1:$B$6003,SMALL(IF(NOT($B$1:$B$6003=""),ROW($A$1:$A$6003),""),ROW(A5041))),"")</f>
        <v/>
      </c>
    </row>
    <row r="5043" spans="2:3">
      <c r="B5043" s="5" t="str">
        <f>Flex_Benefits!N1053</f>
        <v/>
      </c>
      <c r="C5043" t="str" cm="1">
        <f t="array" ref="C5043">IFERROR(INDEX($B$1:$B$6003,SMALL(IF(NOT($B$1:$B$6003=""),ROW($A$1:$A$6003),""),ROW(A5042))),"")</f>
        <v/>
      </c>
    </row>
    <row r="5044" spans="2:3">
      <c r="B5044" s="5" t="str">
        <f>Flex_Benefits!N1054</f>
        <v/>
      </c>
      <c r="C5044" t="str" cm="1">
        <f t="array" ref="C5044">IFERROR(INDEX($B$1:$B$6003,SMALL(IF(NOT($B$1:$B$6003=""),ROW($A$1:$A$6003),""),ROW(A5043))),"")</f>
        <v/>
      </c>
    </row>
    <row r="5045" spans="2:3">
      <c r="B5045" s="5" t="str">
        <f>Flex_Benefits!N1055</f>
        <v/>
      </c>
      <c r="C5045" t="str" cm="1">
        <f t="array" ref="C5045">IFERROR(INDEX($B$1:$B$6003,SMALL(IF(NOT($B$1:$B$6003=""),ROW($A$1:$A$6003),""),ROW(A5044))),"")</f>
        <v/>
      </c>
    </row>
    <row r="5046" spans="2:3">
      <c r="B5046" s="5" t="str">
        <f>Flex_Benefits!N1056</f>
        <v/>
      </c>
      <c r="C5046" t="str" cm="1">
        <f t="array" ref="C5046">IFERROR(INDEX($B$1:$B$6003,SMALL(IF(NOT($B$1:$B$6003=""),ROW($A$1:$A$6003),""),ROW(A5045))),"")</f>
        <v/>
      </c>
    </row>
    <row r="5047" spans="2:3">
      <c r="B5047" s="5" t="str">
        <f>Flex_Benefits!N1057</f>
        <v/>
      </c>
      <c r="C5047" t="str" cm="1">
        <f t="array" ref="C5047">IFERROR(INDEX($B$1:$B$6003,SMALL(IF(NOT($B$1:$B$6003=""),ROW($A$1:$A$6003),""),ROW(A5046))),"")</f>
        <v/>
      </c>
    </row>
    <row r="5048" spans="2:3">
      <c r="B5048" s="5" t="str">
        <f>Flex_Benefits!N1058</f>
        <v/>
      </c>
      <c r="C5048" t="str" cm="1">
        <f t="array" ref="C5048">IFERROR(INDEX($B$1:$B$6003,SMALL(IF(NOT($B$1:$B$6003=""),ROW($A$1:$A$6003),""),ROW(A5047))),"")</f>
        <v/>
      </c>
    </row>
    <row r="5049" spans="2:3">
      <c r="B5049" s="5" t="str">
        <f>Flex_Benefits!N1059</f>
        <v/>
      </c>
      <c r="C5049" t="str" cm="1">
        <f t="array" ref="C5049">IFERROR(INDEX($B$1:$B$6003,SMALL(IF(NOT($B$1:$B$6003=""),ROW($A$1:$A$6003),""),ROW(A5048))),"")</f>
        <v/>
      </c>
    </row>
    <row r="5050" spans="2:3">
      <c r="B5050" s="5" t="str">
        <f>Flex_Benefits!N1060</f>
        <v/>
      </c>
      <c r="C5050" t="str" cm="1">
        <f t="array" ref="C5050">IFERROR(INDEX($B$1:$B$6003,SMALL(IF(NOT($B$1:$B$6003=""),ROW($A$1:$A$6003),""),ROW(A5049))),"")</f>
        <v/>
      </c>
    </row>
    <row r="5051" spans="2:3">
      <c r="B5051" s="5" t="str">
        <f>Flex_Benefits!N1061</f>
        <v/>
      </c>
      <c r="C5051" t="str" cm="1">
        <f t="array" ref="C5051">IFERROR(INDEX($B$1:$B$6003,SMALL(IF(NOT($B$1:$B$6003=""),ROW($A$1:$A$6003),""),ROW(A5050))),"")</f>
        <v/>
      </c>
    </row>
    <row r="5052" spans="2:3">
      <c r="B5052" s="5" t="str">
        <f>Flex_Benefits!N1062</f>
        <v/>
      </c>
      <c r="C5052" t="str" cm="1">
        <f t="array" ref="C5052">IFERROR(INDEX($B$1:$B$6003,SMALL(IF(NOT($B$1:$B$6003=""),ROW($A$1:$A$6003),""),ROW(A5051))),"")</f>
        <v/>
      </c>
    </row>
    <row r="5053" spans="2:3">
      <c r="B5053" s="5" t="str">
        <f>Flex_Benefits!N1063</f>
        <v/>
      </c>
      <c r="C5053" t="str" cm="1">
        <f t="array" ref="C5053">IFERROR(INDEX($B$1:$B$6003,SMALL(IF(NOT($B$1:$B$6003=""),ROW($A$1:$A$6003),""),ROW(A5052))),"")</f>
        <v/>
      </c>
    </row>
    <row r="5054" spans="2:3">
      <c r="B5054" s="5" t="str">
        <f>Flex_Benefits!N1064</f>
        <v/>
      </c>
      <c r="C5054" t="str" cm="1">
        <f t="array" ref="C5054">IFERROR(INDEX($B$1:$B$6003,SMALL(IF(NOT($B$1:$B$6003=""),ROW($A$1:$A$6003),""),ROW(A5053))),"")</f>
        <v/>
      </c>
    </row>
    <row r="5055" spans="2:3">
      <c r="B5055" s="5" t="str">
        <f>Flex_Benefits!N1065</f>
        <v/>
      </c>
      <c r="C5055" t="str" cm="1">
        <f t="array" ref="C5055">IFERROR(INDEX($B$1:$B$6003,SMALL(IF(NOT($B$1:$B$6003=""),ROW($A$1:$A$6003),""),ROW(A5054))),"")</f>
        <v/>
      </c>
    </row>
    <row r="5056" spans="2:3">
      <c r="B5056" s="5" t="str">
        <f>Flex_Benefits!N1066</f>
        <v/>
      </c>
      <c r="C5056" t="str" cm="1">
        <f t="array" ref="C5056">IFERROR(INDEX($B$1:$B$6003,SMALL(IF(NOT($B$1:$B$6003=""),ROW($A$1:$A$6003),""),ROW(A5055))),"")</f>
        <v/>
      </c>
    </row>
    <row r="5057" spans="2:3">
      <c r="B5057" s="5" t="str">
        <f>Flex_Benefits!N1067</f>
        <v/>
      </c>
      <c r="C5057" t="str" cm="1">
        <f t="array" ref="C5057">IFERROR(INDEX($B$1:$B$6003,SMALL(IF(NOT($B$1:$B$6003=""),ROW($A$1:$A$6003),""),ROW(A5056))),"")</f>
        <v/>
      </c>
    </row>
    <row r="5058" spans="2:3">
      <c r="B5058" s="5" t="str">
        <f>Flex_Benefits!N1068</f>
        <v/>
      </c>
      <c r="C5058" t="str" cm="1">
        <f t="array" ref="C5058">IFERROR(INDEX($B$1:$B$6003,SMALL(IF(NOT($B$1:$B$6003=""),ROW($A$1:$A$6003),""),ROW(A5057))),"")</f>
        <v/>
      </c>
    </row>
    <row r="5059" spans="2:3">
      <c r="B5059" s="5" t="str">
        <f>Flex_Benefits!N1069</f>
        <v/>
      </c>
      <c r="C5059" t="str" cm="1">
        <f t="array" ref="C5059">IFERROR(INDEX($B$1:$B$6003,SMALL(IF(NOT($B$1:$B$6003=""),ROW($A$1:$A$6003),""),ROW(A5058))),"")</f>
        <v/>
      </c>
    </row>
    <row r="5060" spans="2:3">
      <c r="B5060" s="5" t="str">
        <f>Flex_Benefits!N1070</f>
        <v/>
      </c>
      <c r="C5060" t="str" cm="1">
        <f t="array" ref="C5060">IFERROR(INDEX($B$1:$B$6003,SMALL(IF(NOT($B$1:$B$6003=""),ROW($A$1:$A$6003),""),ROW(A5059))),"")</f>
        <v/>
      </c>
    </row>
    <row r="5061" spans="2:3">
      <c r="B5061" s="5" t="str">
        <f>Flex_Benefits!N1071</f>
        <v/>
      </c>
      <c r="C5061" t="str" cm="1">
        <f t="array" ref="C5061">IFERROR(INDEX($B$1:$B$6003,SMALL(IF(NOT($B$1:$B$6003=""),ROW($A$1:$A$6003),""),ROW(A5060))),"")</f>
        <v/>
      </c>
    </row>
    <row r="5062" spans="2:3">
      <c r="B5062" s="5" t="str">
        <f>Flex_Benefits!N1072</f>
        <v/>
      </c>
      <c r="C5062" t="str" cm="1">
        <f t="array" ref="C5062">IFERROR(INDEX($B$1:$B$6003,SMALL(IF(NOT($B$1:$B$6003=""),ROW($A$1:$A$6003),""),ROW(A5061))),"")</f>
        <v/>
      </c>
    </row>
    <row r="5063" spans="2:3">
      <c r="B5063" s="5" t="str">
        <f>Flex_Benefits!N1073</f>
        <v/>
      </c>
      <c r="C5063" t="str" cm="1">
        <f t="array" ref="C5063">IFERROR(INDEX($B$1:$B$6003,SMALL(IF(NOT($B$1:$B$6003=""),ROW($A$1:$A$6003),""),ROW(A5062))),"")</f>
        <v/>
      </c>
    </row>
    <row r="5064" spans="2:3">
      <c r="B5064" s="5" t="str">
        <f>Flex_Benefits!N1074</f>
        <v/>
      </c>
      <c r="C5064" t="str" cm="1">
        <f t="array" ref="C5064">IFERROR(INDEX($B$1:$B$6003,SMALL(IF(NOT($B$1:$B$6003=""),ROW($A$1:$A$6003),""),ROW(A5063))),"")</f>
        <v/>
      </c>
    </row>
    <row r="5065" spans="2:3">
      <c r="B5065" s="5" t="str">
        <f>Flex_Benefits!N1075</f>
        <v/>
      </c>
      <c r="C5065" t="str" cm="1">
        <f t="array" ref="C5065">IFERROR(INDEX($B$1:$B$6003,SMALL(IF(NOT($B$1:$B$6003=""),ROW($A$1:$A$6003),""),ROW(A5064))),"")</f>
        <v/>
      </c>
    </row>
    <row r="5066" spans="2:3">
      <c r="B5066" s="5" t="str">
        <f>Flex_Benefits!N1076</f>
        <v/>
      </c>
      <c r="C5066" t="str" cm="1">
        <f t="array" ref="C5066">IFERROR(INDEX($B$1:$B$6003,SMALL(IF(NOT($B$1:$B$6003=""),ROW($A$1:$A$6003),""),ROW(A5065))),"")</f>
        <v/>
      </c>
    </row>
    <row r="5067" spans="2:3">
      <c r="B5067" s="5" t="str">
        <f>Flex_Benefits!N1077</f>
        <v/>
      </c>
      <c r="C5067" t="str" cm="1">
        <f t="array" ref="C5067">IFERROR(INDEX($B$1:$B$6003,SMALL(IF(NOT($B$1:$B$6003=""),ROW($A$1:$A$6003),""),ROW(A5066))),"")</f>
        <v/>
      </c>
    </row>
    <row r="5068" spans="2:3">
      <c r="B5068" s="5" t="str">
        <f>Flex_Benefits!N1078</f>
        <v/>
      </c>
      <c r="C5068" t="str" cm="1">
        <f t="array" ref="C5068">IFERROR(INDEX($B$1:$B$6003,SMALL(IF(NOT($B$1:$B$6003=""),ROW($A$1:$A$6003),""),ROW(A5067))),"")</f>
        <v/>
      </c>
    </row>
    <row r="5069" spans="2:3">
      <c r="B5069" s="5" t="str">
        <f>Flex_Benefits!N1079</f>
        <v/>
      </c>
      <c r="C5069" t="str" cm="1">
        <f t="array" ref="C5069">IFERROR(INDEX($B$1:$B$6003,SMALL(IF(NOT($B$1:$B$6003=""),ROW($A$1:$A$6003),""),ROW(A5068))),"")</f>
        <v/>
      </c>
    </row>
    <row r="5070" spans="2:3">
      <c r="B5070" s="5" t="str">
        <f>Flex_Benefits!N1080</f>
        <v/>
      </c>
      <c r="C5070" t="str" cm="1">
        <f t="array" ref="C5070">IFERROR(INDEX($B$1:$B$6003,SMALL(IF(NOT($B$1:$B$6003=""),ROW($A$1:$A$6003),""),ROW(A5069))),"")</f>
        <v/>
      </c>
    </row>
    <row r="5071" spans="2:3">
      <c r="B5071" s="5" t="str">
        <f>Flex_Benefits!N1081</f>
        <v/>
      </c>
      <c r="C5071" t="str" cm="1">
        <f t="array" ref="C5071">IFERROR(INDEX($B$1:$B$6003,SMALL(IF(NOT($B$1:$B$6003=""),ROW($A$1:$A$6003),""),ROW(A5070))),"")</f>
        <v/>
      </c>
    </row>
    <row r="5072" spans="2:3">
      <c r="B5072" s="5" t="str">
        <f>Flex_Benefits!N1082</f>
        <v/>
      </c>
      <c r="C5072" t="str" cm="1">
        <f t="array" ref="C5072">IFERROR(INDEX($B$1:$B$6003,SMALL(IF(NOT($B$1:$B$6003=""),ROW($A$1:$A$6003),""),ROW(A5071))),"")</f>
        <v/>
      </c>
    </row>
    <row r="5073" spans="2:3">
      <c r="B5073" s="5" t="str">
        <f>Flex_Benefits!N1083</f>
        <v/>
      </c>
      <c r="C5073" t="str" cm="1">
        <f t="array" ref="C5073">IFERROR(INDEX($B$1:$B$6003,SMALL(IF(NOT($B$1:$B$6003=""),ROW($A$1:$A$6003),""),ROW(A5072))),"")</f>
        <v/>
      </c>
    </row>
    <row r="5074" spans="2:3">
      <c r="B5074" s="5" t="str">
        <f>Flex_Benefits!N1084</f>
        <v/>
      </c>
      <c r="C5074" t="str" cm="1">
        <f t="array" ref="C5074">IFERROR(INDEX($B$1:$B$6003,SMALL(IF(NOT($B$1:$B$6003=""),ROW($A$1:$A$6003),""),ROW(A5073))),"")</f>
        <v/>
      </c>
    </row>
    <row r="5075" spans="2:3">
      <c r="B5075" s="5" t="str">
        <f>Flex_Benefits!N1085</f>
        <v/>
      </c>
      <c r="C5075" t="str" cm="1">
        <f t="array" ref="C5075">IFERROR(INDEX($B$1:$B$6003,SMALL(IF(NOT($B$1:$B$6003=""),ROW($A$1:$A$6003),""),ROW(A5074))),"")</f>
        <v/>
      </c>
    </row>
    <row r="5076" spans="2:3">
      <c r="B5076" s="5" t="str">
        <f>Flex_Benefits!N1086</f>
        <v/>
      </c>
      <c r="C5076" t="str" cm="1">
        <f t="array" ref="C5076">IFERROR(INDEX($B$1:$B$6003,SMALL(IF(NOT($B$1:$B$6003=""),ROW($A$1:$A$6003),""),ROW(A5075))),"")</f>
        <v/>
      </c>
    </row>
    <row r="5077" spans="2:3">
      <c r="B5077" s="5" t="str">
        <f>Flex_Benefits!N1087</f>
        <v/>
      </c>
      <c r="C5077" t="str" cm="1">
        <f t="array" ref="C5077">IFERROR(INDEX($B$1:$B$6003,SMALL(IF(NOT($B$1:$B$6003=""),ROW($A$1:$A$6003),""),ROW(A5076))),"")</f>
        <v/>
      </c>
    </row>
    <row r="5078" spans="2:3">
      <c r="B5078" s="5" t="str">
        <f>Flex_Benefits!N1088</f>
        <v/>
      </c>
      <c r="C5078" t="str" cm="1">
        <f t="array" ref="C5078">IFERROR(INDEX($B$1:$B$6003,SMALL(IF(NOT($B$1:$B$6003=""),ROW($A$1:$A$6003),""),ROW(A5077))),"")</f>
        <v/>
      </c>
    </row>
    <row r="5079" spans="2:3">
      <c r="B5079" s="5" t="str">
        <f>Flex_Benefits!N1089</f>
        <v/>
      </c>
      <c r="C5079" t="str" cm="1">
        <f t="array" ref="C5079">IFERROR(INDEX($B$1:$B$6003,SMALL(IF(NOT($B$1:$B$6003=""),ROW($A$1:$A$6003),""),ROW(A5078))),"")</f>
        <v/>
      </c>
    </row>
    <row r="5080" spans="2:3">
      <c r="B5080" s="5" t="str">
        <f>Flex_Benefits!N1090</f>
        <v/>
      </c>
      <c r="C5080" t="str" cm="1">
        <f t="array" ref="C5080">IFERROR(INDEX($B$1:$B$6003,SMALL(IF(NOT($B$1:$B$6003=""),ROW($A$1:$A$6003),""),ROW(A5079))),"")</f>
        <v/>
      </c>
    </row>
    <row r="5081" spans="2:3">
      <c r="B5081" s="5" t="str">
        <f>Flex_Benefits!N1091</f>
        <v/>
      </c>
      <c r="C5081" t="str" cm="1">
        <f t="array" ref="C5081">IFERROR(INDEX($B$1:$B$6003,SMALL(IF(NOT($B$1:$B$6003=""),ROW($A$1:$A$6003),""),ROW(A5080))),"")</f>
        <v/>
      </c>
    </row>
    <row r="5082" spans="2:3">
      <c r="B5082" s="5" t="str">
        <f>Flex_Benefits!N1092</f>
        <v/>
      </c>
      <c r="C5082" t="str" cm="1">
        <f t="array" ref="C5082">IFERROR(INDEX($B$1:$B$6003,SMALL(IF(NOT($B$1:$B$6003=""),ROW($A$1:$A$6003),""),ROW(A5081))),"")</f>
        <v/>
      </c>
    </row>
    <row r="5083" spans="2:3">
      <c r="B5083" s="5" t="str">
        <f>Flex_Benefits!N1093</f>
        <v/>
      </c>
      <c r="C5083" t="str" cm="1">
        <f t="array" ref="C5083">IFERROR(INDEX($B$1:$B$6003,SMALL(IF(NOT($B$1:$B$6003=""),ROW($A$1:$A$6003),""),ROW(A5082))),"")</f>
        <v/>
      </c>
    </row>
    <row r="5084" spans="2:3">
      <c r="B5084" s="5" t="str">
        <f>Flex_Benefits!N1094</f>
        <v/>
      </c>
      <c r="C5084" t="str" cm="1">
        <f t="array" ref="C5084">IFERROR(INDEX($B$1:$B$6003,SMALL(IF(NOT($B$1:$B$6003=""),ROW($A$1:$A$6003),""),ROW(A5083))),"")</f>
        <v/>
      </c>
    </row>
    <row r="5085" spans="2:3">
      <c r="B5085" s="5" t="str">
        <f>Flex_Benefits!N1095</f>
        <v/>
      </c>
      <c r="C5085" t="str" cm="1">
        <f t="array" ref="C5085">IFERROR(INDEX($B$1:$B$6003,SMALL(IF(NOT($B$1:$B$6003=""),ROW($A$1:$A$6003),""),ROW(A5084))),"")</f>
        <v/>
      </c>
    </row>
    <row r="5086" spans="2:3">
      <c r="B5086" s="5" t="str">
        <f>Flex_Benefits!N1096</f>
        <v/>
      </c>
      <c r="C5086" t="str" cm="1">
        <f t="array" ref="C5086">IFERROR(INDEX($B$1:$B$6003,SMALL(IF(NOT($B$1:$B$6003=""),ROW($A$1:$A$6003),""),ROW(A5085))),"")</f>
        <v/>
      </c>
    </row>
    <row r="5087" spans="2:3">
      <c r="B5087" s="5" t="str">
        <f>Flex_Benefits!N1097</f>
        <v/>
      </c>
      <c r="C5087" t="str" cm="1">
        <f t="array" ref="C5087">IFERROR(INDEX($B$1:$B$6003,SMALL(IF(NOT($B$1:$B$6003=""),ROW($A$1:$A$6003),""),ROW(A5086))),"")</f>
        <v/>
      </c>
    </row>
    <row r="5088" spans="2:3">
      <c r="B5088" s="5" t="str">
        <f>Flex_Benefits!N1098</f>
        <v/>
      </c>
      <c r="C5088" t="str" cm="1">
        <f t="array" ref="C5088">IFERROR(INDEX($B$1:$B$6003,SMALL(IF(NOT($B$1:$B$6003=""),ROW($A$1:$A$6003),""),ROW(A5087))),"")</f>
        <v/>
      </c>
    </row>
    <row r="5089" spans="2:3">
      <c r="B5089" s="5" t="str">
        <f>Flex_Benefits!N1099</f>
        <v/>
      </c>
      <c r="C5089" t="str" cm="1">
        <f t="array" ref="C5089">IFERROR(INDEX($B$1:$B$6003,SMALL(IF(NOT($B$1:$B$6003=""),ROW($A$1:$A$6003),""),ROW(A5088))),"")</f>
        <v/>
      </c>
    </row>
    <row r="5090" spans="2:3">
      <c r="B5090" s="5" t="str">
        <f>Flex_Benefits!N1100</f>
        <v/>
      </c>
      <c r="C5090" t="str" cm="1">
        <f t="array" ref="C5090">IFERROR(INDEX($B$1:$B$6003,SMALL(IF(NOT($B$1:$B$6003=""),ROW($A$1:$A$6003),""),ROW(A5089))),"")</f>
        <v/>
      </c>
    </row>
    <row r="5091" spans="2:3">
      <c r="B5091" s="5" t="str">
        <f>Flex_Benefits!N1101</f>
        <v/>
      </c>
      <c r="C5091" t="str" cm="1">
        <f t="array" ref="C5091">IFERROR(INDEX($B$1:$B$6003,SMALL(IF(NOT($B$1:$B$6003=""),ROW($A$1:$A$6003),""),ROW(A5090))),"")</f>
        <v/>
      </c>
    </row>
    <row r="5092" spans="2:3">
      <c r="B5092" s="5" t="str">
        <f>Flex_Benefits!N1102</f>
        <v/>
      </c>
      <c r="C5092" t="str" cm="1">
        <f t="array" ref="C5092">IFERROR(INDEX($B$1:$B$6003,SMALL(IF(NOT($B$1:$B$6003=""),ROW($A$1:$A$6003),""),ROW(A5091))),"")</f>
        <v/>
      </c>
    </row>
    <row r="5093" spans="2:3">
      <c r="B5093" s="5" t="str">
        <f>Flex_Benefits!N1103</f>
        <v/>
      </c>
      <c r="C5093" t="str" cm="1">
        <f t="array" ref="C5093">IFERROR(INDEX($B$1:$B$6003,SMALL(IF(NOT($B$1:$B$6003=""),ROW($A$1:$A$6003),""),ROW(A5092))),"")</f>
        <v/>
      </c>
    </row>
    <row r="5094" spans="2:3">
      <c r="B5094" s="5" t="str">
        <f>Flex_Benefits!N1104</f>
        <v/>
      </c>
      <c r="C5094" t="str" cm="1">
        <f t="array" ref="C5094">IFERROR(INDEX($B$1:$B$6003,SMALL(IF(NOT($B$1:$B$6003=""),ROW($A$1:$A$6003),""),ROW(A5093))),"")</f>
        <v/>
      </c>
    </row>
    <row r="5095" spans="2:3">
      <c r="B5095" s="5" t="str">
        <f>Flex_Benefits!N1105</f>
        <v/>
      </c>
      <c r="C5095" t="str" cm="1">
        <f t="array" ref="C5095">IFERROR(INDEX($B$1:$B$6003,SMALL(IF(NOT($B$1:$B$6003=""),ROW($A$1:$A$6003),""),ROW(A5094))),"")</f>
        <v/>
      </c>
    </row>
    <row r="5096" spans="2:3">
      <c r="B5096" s="5" t="str">
        <f>Flex_Benefits!N1106</f>
        <v/>
      </c>
      <c r="C5096" t="str" cm="1">
        <f t="array" ref="C5096">IFERROR(INDEX($B$1:$B$6003,SMALL(IF(NOT($B$1:$B$6003=""),ROW($A$1:$A$6003),""),ROW(A5095))),"")</f>
        <v/>
      </c>
    </row>
    <row r="5097" spans="2:3">
      <c r="B5097" s="5" t="str">
        <f>Flex_Benefits!N1107</f>
        <v/>
      </c>
      <c r="C5097" t="str" cm="1">
        <f t="array" ref="C5097">IFERROR(INDEX($B$1:$B$6003,SMALL(IF(NOT($B$1:$B$6003=""),ROW($A$1:$A$6003),""),ROW(A5096))),"")</f>
        <v/>
      </c>
    </row>
    <row r="5098" spans="2:3">
      <c r="B5098" s="5" t="str">
        <f>Flex_Benefits!N1108</f>
        <v/>
      </c>
      <c r="C5098" t="str" cm="1">
        <f t="array" ref="C5098">IFERROR(INDEX($B$1:$B$6003,SMALL(IF(NOT($B$1:$B$6003=""),ROW($A$1:$A$6003),""),ROW(A5097))),"")</f>
        <v/>
      </c>
    </row>
    <row r="5099" spans="2:3">
      <c r="B5099" s="5" t="str">
        <f>Flex_Benefits!N1109</f>
        <v/>
      </c>
      <c r="C5099" t="str" cm="1">
        <f t="array" ref="C5099">IFERROR(INDEX($B$1:$B$6003,SMALL(IF(NOT($B$1:$B$6003=""),ROW($A$1:$A$6003),""),ROW(A5098))),"")</f>
        <v/>
      </c>
    </row>
    <row r="5100" spans="2:3">
      <c r="B5100" s="5" t="str">
        <f>Flex_Benefits!N1110</f>
        <v/>
      </c>
      <c r="C5100" t="str" cm="1">
        <f t="array" ref="C5100">IFERROR(INDEX($B$1:$B$6003,SMALL(IF(NOT($B$1:$B$6003=""),ROW($A$1:$A$6003),""),ROW(A5099))),"")</f>
        <v/>
      </c>
    </row>
    <row r="5101" spans="2:3">
      <c r="B5101" s="5" t="str">
        <f>Flex_Benefits!N1111</f>
        <v/>
      </c>
      <c r="C5101" t="str" cm="1">
        <f t="array" ref="C5101">IFERROR(INDEX($B$1:$B$6003,SMALL(IF(NOT($B$1:$B$6003=""),ROW($A$1:$A$6003),""),ROW(A5100))),"")</f>
        <v/>
      </c>
    </row>
    <row r="5102" spans="2:3">
      <c r="B5102" s="5" t="str">
        <f>Flex_Benefits!N1112</f>
        <v/>
      </c>
      <c r="C5102" t="str" cm="1">
        <f t="array" ref="C5102">IFERROR(INDEX($B$1:$B$6003,SMALL(IF(NOT($B$1:$B$6003=""),ROW($A$1:$A$6003),""),ROW(A5101))),"")</f>
        <v/>
      </c>
    </row>
    <row r="5103" spans="2:3">
      <c r="B5103" s="5" t="str">
        <f>Flex_Benefits!N1113</f>
        <v/>
      </c>
      <c r="C5103" t="str" cm="1">
        <f t="array" ref="C5103">IFERROR(INDEX($B$1:$B$6003,SMALL(IF(NOT($B$1:$B$6003=""),ROW($A$1:$A$6003),""),ROW(A5102))),"")</f>
        <v/>
      </c>
    </row>
    <row r="5104" spans="2:3">
      <c r="B5104" s="5" t="str">
        <f>Flex_Benefits!N1114</f>
        <v/>
      </c>
      <c r="C5104" t="str" cm="1">
        <f t="array" ref="C5104">IFERROR(INDEX($B$1:$B$6003,SMALL(IF(NOT($B$1:$B$6003=""),ROW($A$1:$A$6003),""),ROW(A5103))),"")</f>
        <v/>
      </c>
    </row>
    <row r="5105" spans="2:3">
      <c r="B5105" s="5" t="str">
        <f>Flex_Benefits!N1115</f>
        <v/>
      </c>
      <c r="C5105" t="str" cm="1">
        <f t="array" ref="C5105">IFERROR(INDEX($B$1:$B$6003,SMALL(IF(NOT($B$1:$B$6003=""),ROW($A$1:$A$6003),""),ROW(A5104))),"")</f>
        <v/>
      </c>
    </row>
    <row r="5106" spans="2:3">
      <c r="B5106" s="5" t="str">
        <f>Flex_Benefits!N1116</f>
        <v/>
      </c>
      <c r="C5106" t="str" cm="1">
        <f t="array" ref="C5106">IFERROR(INDEX($B$1:$B$6003,SMALL(IF(NOT($B$1:$B$6003=""),ROW($A$1:$A$6003),""),ROW(A5105))),"")</f>
        <v/>
      </c>
    </row>
    <row r="5107" spans="2:3">
      <c r="B5107" s="5" t="str">
        <f>Flex_Benefits!N1117</f>
        <v/>
      </c>
      <c r="C5107" t="str" cm="1">
        <f t="array" ref="C5107">IFERROR(INDEX($B$1:$B$6003,SMALL(IF(NOT($B$1:$B$6003=""),ROW($A$1:$A$6003),""),ROW(A5106))),"")</f>
        <v/>
      </c>
    </row>
    <row r="5108" spans="2:3">
      <c r="B5108" s="5" t="str">
        <f>Flex_Benefits!N1118</f>
        <v/>
      </c>
      <c r="C5108" t="str" cm="1">
        <f t="array" ref="C5108">IFERROR(INDEX($B$1:$B$6003,SMALL(IF(NOT($B$1:$B$6003=""),ROW($A$1:$A$6003),""),ROW(A5107))),"")</f>
        <v/>
      </c>
    </row>
    <row r="5109" spans="2:3">
      <c r="B5109" s="5" t="str">
        <f>Flex_Benefits!N1119</f>
        <v/>
      </c>
      <c r="C5109" t="str" cm="1">
        <f t="array" ref="C5109">IFERROR(INDEX($B$1:$B$6003,SMALL(IF(NOT($B$1:$B$6003=""),ROW($A$1:$A$6003),""),ROW(A5108))),"")</f>
        <v/>
      </c>
    </row>
    <row r="5110" spans="2:3">
      <c r="B5110" s="5" t="str">
        <f>Flex_Benefits!N1120</f>
        <v/>
      </c>
      <c r="C5110" t="str" cm="1">
        <f t="array" ref="C5110">IFERROR(INDEX($B$1:$B$6003,SMALL(IF(NOT($B$1:$B$6003=""),ROW($A$1:$A$6003),""),ROW(A5109))),"")</f>
        <v/>
      </c>
    </row>
    <row r="5111" spans="2:3">
      <c r="B5111" s="5" t="str">
        <f>Flex_Benefits!N1121</f>
        <v/>
      </c>
      <c r="C5111" t="str" cm="1">
        <f t="array" ref="C5111">IFERROR(INDEX($B$1:$B$6003,SMALL(IF(NOT($B$1:$B$6003=""),ROW($A$1:$A$6003),""),ROW(A5110))),"")</f>
        <v/>
      </c>
    </row>
    <row r="5112" spans="2:3">
      <c r="B5112" s="5" t="str">
        <f>Flex_Benefits!N1122</f>
        <v/>
      </c>
      <c r="C5112" t="str" cm="1">
        <f t="array" ref="C5112">IFERROR(INDEX($B$1:$B$6003,SMALL(IF(NOT($B$1:$B$6003=""),ROW($A$1:$A$6003),""),ROW(A5111))),"")</f>
        <v/>
      </c>
    </row>
    <row r="5113" spans="2:3">
      <c r="B5113" s="5" t="str">
        <f>Flex_Benefits!N1123</f>
        <v/>
      </c>
      <c r="C5113" t="str" cm="1">
        <f t="array" ref="C5113">IFERROR(INDEX($B$1:$B$6003,SMALL(IF(NOT($B$1:$B$6003=""),ROW($A$1:$A$6003),""),ROW(A5112))),"")</f>
        <v/>
      </c>
    </row>
    <row r="5114" spans="2:3">
      <c r="B5114" s="5" t="str">
        <f>Flex_Benefits!N1124</f>
        <v/>
      </c>
      <c r="C5114" t="str" cm="1">
        <f t="array" ref="C5114">IFERROR(INDEX($B$1:$B$6003,SMALL(IF(NOT($B$1:$B$6003=""),ROW($A$1:$A$6003),""),ROW(A5113))),"")</f>
        <v/>
      </c>
    </row>
    <row r="5115" spans="2:3">
      <c r="B5115" s="5" t="str">
        <f>Flex_Benefits!N1125</f>
        <v/>
      </c>
      <c r="C5115" t="str" cm="1">
        <f t="array" ref="C5115">IFERROR(INDEX($B$1:$B$6003,SMALL(IF(NOT($B$1:$B$6003=""),ROW($A$1:$A$6003),""),ROW(A5114))),"")</f>
        <v/>
      </c>
    </row>
    <row r="5116" spans="2:3">
      <c r="B5116" s="5" t="str">
        <f>Flex_Benefits!N1126</f>
        <v/>
      </c>
      <c r="C5116" t="str" cm="1">
        <f t="array" ref="C5116">IFERROR(INDEX($B$1:$B$6003,SMALL(IF(NOT($B$1:$B$6003=""),ROW($A$1:$A$6003),""),ROW(A5115))),"")</f>
        <v/>
      </c>
    </row>
    <row r="5117" spans="2:3">
      <c r="B5117" s="5" t="str">
        <f>Flex_Benefits!N1127</f>
        <v/>
      </c>
      <c r="C5117" t="str" cm="1">
        <f t="array" ref="C5117">IFERROR(INDEX($B$1:$B$6003,SMALL(IF(NOT($B$1:$B$6003=""),ROW($A$1:$A$6003),""),ROW(A5116))),"")</f>
        <v/>
      </c>
    </row>
    <row r="5118" spans="2:3">
      <c r="B5118" s="5" t="str">
        <f>Flex_Benefits!N1128</f>
        <v/>
      </c>
      <c r="C5118" t="str" cm="1">
        <f t="array" ref="C5118">IFERROR(INDEX($B$1:$B$6003,SMALL(IF(NOT($B$1:$B$6003=""),ROW($A$1:$A$6003),""),ROW(A5117))),"")</f>
        <v/>
      </c>
    </row>
    <row r="5119" spans="2:3">
      <c r="B5119" s="5" t="str">
        <f>Flex_Benefits!N1129</f>
        <v/>
      </c>
      <c r="C5119" t="str" cm="1">
        <f t="array" ref="C5119">IFERROR(INDEX($B$1:$B$6003,SMALL(IF(NOT($B$1:$B$6003=""),ROW($A$1:$A$6003),""),ROW(A5118))),"")</f>
        <v/>
      </c>
    </row>
    <row r="5120" spans="2:3">
      <c r="B5120" s="5" t="str">
        <f>Flex_Benefits!N1130</f>
        <v/>
      </c>
      <c r="C5120" t="str" cm="1">
        <f t="array" ref="C5120">IFERROR(INDEX($B$1:$B$6003,SMALL(IF(NOT($B$1:$B$6003=""),ROW($A$1:$A$6003),""),ROW(A5119))),"")</f>
        <v/>
      </c>
    </row>
    <row r="5121" spans="2:3">
      <c r="B5121" s="5" t="str">
        <f>Flex_Benefits!N1131</f>
        <v/>
      </c>
      <c r="C5121" t="str" cm="1">
        <f t="array" ref="C5121">IFERROR(INDEX($B$1:$B$6003,SMALL(IF(NOT($B$1:$B$6003=""),ROW($A$1:$A$6003),""),ROW(A5120))),"")</f>
        <v/>
      </c>
    </row>
    <row r="5122" spans="2:3">
      <c r="B5122" s="5" t="str">
        <f>Flex_Benefits!N1132</f>
        <v/>
      </c>
      <c r="C5122" t="str" cm="1">
        <f t="array" ref="C5122">IFERROR(INDEX($B$1:$B$6003,SMALL(IF(NOT($B$1:$B$6003=""),ROW($A$1:$A$6003),""),ROW(A5121))),"")</f>
        <v/>
      </c>
    </row>
    <row r="5123" spans="2:3">
      <c r="B5123" s="5" t="str">
        <f>Flex_Benefits!N1133</f>
        <v/>
      </c>
      <c r="C5123" t="str" cm="1">
        <f t="array" ref="C5123">IFERROR(INDEX($B$1:$B$6003,SMALL(IF(NOT($B$1:$B$6003=""),ROW($A$1:$A$6003),""),ROW(A5122))),"")</f>
        <v/>
      </c>
    </row>
    <row r="5124" spans="2:3">
      <c r="B5124" s="5" t="str">
        <f>Flex_Benefits!N1134</f>
        <v/>
      </c>
      <c r="C5124" t="str" cm="1">
        <f t="array" ref="C5124">IFERROR(INDEX($B$1:$B$6003,SMALL(IF(NOT($B$1:$B$6003=""),ROW($A$1:$A$6003),""),ROW(A5123))),"")</f>
        <v/>
      </c>
    </row>
    <row r="5125" spans="2:3">
      <c r="B5125" s="5" t="str">
        <f>Flex_Benefits!N1135</f>
        <v/>
      </c>
      <c r="C5125" t="str" cm="1">
        <f t="array" ref="C5125">IFERROR(INDEX($B$1:$B$6003,SMALL(IF(NOT($B$1:$B$6003=""),ROW($A$1:$A$6003),""),ROW(A5124))),"")</f>
        <v/>
      </c>
    </row>
    <row r="5126" spans="2:3">
      <c r="B5126" s="5" t="str">
        <f>Flex_Benefits!N1136</f>
        <v/>
      </c>
      <c r="C5126" t="str" cm="1">
        <f t="array" ref="C5126">IFERROR(INDEX($B$1:$B$6003,SMALL(IF(NOT($B$1:$B$6003=""),ROW($A$1:$A$6003),""),ROW(A5125))),"")</f>
        <v/>
      </c>
    </row>
    <row r="5127" spans="2:3">
      <c r="B5127" s="5" t="str">
        <f>Flex_Benefits!N1137</f>
        <v/>
      </c>
      <c r="C5127" t="str" cm="1">
        <f t="array" ref="C5127">IFERROR(INDEX($B$1:$B$6003,SMALL(IF(NOT($B$1:$B$6003=""),ROW($A$1:$A$6003),""),ROW(A5126))),"")</f>
        <v/>
      </c>
    </row>
    <row r="5128" spans="2:3">
      <c r="B5128" s="5" t="str">
        <f>Flex_Benefits!N1138</f>
        <v/>
      </c>
      <c r="C5128" t="str" cm="1">
        <f t="array" ref="C5128">IFERROR(INDEX($B$1:$B$6003,SMALL(IF(NOT($B$1:$B$6003=""),ROW($A$1:$A$6003),""),ROW(A5127))),"")</f>
        <v/>
      </c>
    </row>
    <row r="5129" spans="2:3">
      <c r="B5129" s="5" t="str">
        <f>Flex_Benefits!N1139</f>
        <v/>
      </c>
      <c r="C5129" t="str" cm="1">
        <f t="array" ref="C5129">IFERROR(INDEX($B$1:$B$6003,SMALL(IF(NOT($B$1:$B$6003=""),ROW($A$1:$A$6003),""),ROW(A5128))),"")</f>
        <v/>
      </c>
    </row>
    <row r="5130" spans="2:3">
      <c r="B5130" s="5" t="str">
        <f>Flex_Benefits!N1140</f>
        <v/>
      </c>
      <c r="C5130" t="str" cm="1">
        <f t="array" ref="C5130">IFERROR(INDEX($B$1:$B$6003,SMALL(IF(NOT($B$1:$B$6003=""),ROW($A$1:$A$6003),""),ROW(A5129))),"")</f>
        <v/>
      </c>
    </row>
    <row r="5131" spans="2:3">
      <c r="B5131" s="5" t="str">
        <f>Flex_Benefits!N1141</f>
        <v/>
      </c>
      <c r="C5131" t="str" cm="1">
        <f t="array" ref="C5131">IFERROR(INDEX($B$1:$B$6003,SMALL(IF(NOT($B$1:$B$6003=""),ROW($A$1:$A$6003),""),ROW(A5130))),"")</f>
        <v/>
      </c>
    </row>
    <row r="5132" spans="2:3">
      <c r="B5132" s="5" t="str">
        <f>Flex_Benefits!N1142</f>
        <v/>
      </c>
      <c r="C5132" t="str" cm="1">
        <f t="array" ref="C5132">IFERROR(INDEX($B$1:$B$6003,SMALL(IF(NOT($B$1:$B$6003=""),ROW($A$1:$A$6003),""),ROW(A5131))),"")</f>
        <v/>
      </c>
    </row>
    <row r="5133" spans="2:3">
      <c r="B5133" s="5" t="str">
        <f>Flex_Benefits!N1143</f>
        <v/>
      </c>
      <c r="C5133" t="str" cm="1">
        <f t="array" ref="C5133">IFERROR(INDEX($B$1:$B$6003,SMALL(IF(NOT($B$1:$B$6003=""),ROW($A$1:$A$6003),""),ROW(A5132))),"")</f>
        <v/>
      </c>
    </row>
    <row r="5134" spans="2:3">
      <c r="B5134" s="5" t="str">
        <f>Flex_Benefits!N1144</f>
        <v/>
      </c>
      <c r="C5134" t="str" cm="1">
        <f t="array" ref="C5134">IFERROR(INDEX($B$1:$B$6003,SMALL(IF(NOT($B$1:$B$6003=""),ROW($A$1:$A$6003),""),ROW(A5133))),"")</f>
        <v/>
      </c>
    </row>
    <row r="5135" spans="2:3">
      <c r="B5135" s="5" t="str">
        <f>Flex_Benefits!N1145</f>
        <v/>
      </c>
      <c r="C5135" t="str" cm="1">
        <f t="array" ref="C5135">IFERROR(INDEX($B$1:$B$6003,SMALL(IF(NOT($B$1:$B$6003=""),ROW($A$1:$A$6003),""),ROW(A5134))),"")</f>
        <v/>
      </c>
    </row>
    <row r="5136" spans="2:3">
      <c r="B5136" s="5" t="str">
        <f>Flex_Benefits!N1146</f>
        <v/>
      </c>
      <c r="C5136" t="str" cm="1">
        <f t="array" ref="C5136">IFERROR(INDEX($B$1:$B$6003,SMALL(IF(NOT($B$1:$B$6003=""),ROW($A$1:$A$6003),""),ROW(A5135))),"")</f>
        <v/>
      </c>
    </row>
    <row r="5137" spans="2:3">
      <c r="B5137" s="5" t="str">
        <f>Flex_Benefits!N1147</f>
        <v/>
      </c>
      <c r="C5137" t="str" cm="1">
        <f t="array" ref="C5137">IFERROR(INDEX($B$1:$B$6003,SMALL(IF(NOT($B$1:$B$6003=""),ROW($A$1:$A$6003),""),ROW(A5136))),"")</f>
        <v/>
      </c>
    </row>
    <row r="5138" spans="2:3">
      <c r="B5138" s="5" t="str">
        <f>Flex_Benefits!N1148</f>
        <v/>
      </c>
      <c r="C5138" t="str" cm="1">
        <f t="array" ref="C5138">IFERROR(INDEX($B$1:$B$6003,SMALL(IF(NOT($B$1:$B$6003=""),ROW($A$1:$A$6003),""),ROW(A5137))),"")</f>
        <v/>
      </c>
    </row>
    <row r="5139" spans="2:3">
      <c r="B5139" s="5" t="str">
        <f>Flex_Benefits!N1149</f>
        <v/>
      </c>
      <c r="C5139" t="str" cm="1">
        <f t="array" ref="C5139">IFERROR(INDEX($B$1:$B$6003,SMALL(IF(NOT($B$1:$B$6003=""),ROW($A$1:$A$6003),""),ROW(A5138))),"")</f>
        <v/>
      </c>
    </row>
    <row r="5140" spans="2:3">
      <c r="B5140" s="5" t="str">
        <f>Flex_Benefits!N1150</f>
        <v/>
      </c>
      <c r="C5140" t="str" cm="1">
        <f t="array" ref="C5140">IFERROR(INDEX($B$1:$B$6003,SMALL(IF(NOT($B$1:$B$6003=""),ROW($A$1:$A$6003),""),ROW(A5139))),"")</f>
        <v/>
      </c>
    </row>
    <row r="5141" spans="2:3">
      <c r="B5141" s="5" t="str">
        <f>Flex_Benefits!N1151</f>
        <v/>
      </c>
      <c r="C5141" t="str" cm="1">
        <f t="array" ref="C5141">IFERROR(INDEX($B$1:$B$6003,SMALL(IF(NOT($B$1:$B$6003=""),ROW($A$1:$A$6003),""),ROW(A5140))),"")</f>
        <v/>
      </c>
    </row>
    <row r="5142" spans="2:3">
      <c r="B5142" s="5" t="str">
        <f>Flex_Benefits!N1152</f>
        <v/>
      </c>
      <c r="C5142" t="str" cm="1">
        <f t="array" ref="C5142">IFERROR(INDEX($B$1:$B$6003,SMALL(IF(NOT($B$1:$B$6003=""),ROW($A$1:$A$6003),""),ROW(A5141))),"")</f>
        <v/>
      </c>
    </row>
    <row r="5143" spans="2:3">
      <c r="B5143" s="5" t="str">
        <f>Flex_Benefits!N1153</f>
        <v/>
      </c>
      <c r="C5143" t="str" cm="1">
        <f t="array" ref="C5143">IFERROR(INDEX($B$1:$B$6003,SMALL(IF(NOT($B$1:$B$6003=""),ROW($A$1:$A$6003),""),ROW(A5142))),"")</f>
        <v/>
      </c>
    </row>
    <row r="5144" spans="2:3">
      <c r="B5144" s="5" t="str">
        <f>Flex_Benefits!N1154</f>
        <v/>
      </c>
      <c r="C5144" t="str" cm="1">
        <f t="array" ref="C5144">IFERROR(INDEX($B$1:$B$6003,SMALL(IF(NOT($B$1:$B$6003=""),ROW($A$1:$A$6003),""),ROW(A5143))),"")</f>
        <v/>
      </c>
    </row>
    <row r="5145" spans="2:3">
      <c r="B5145" s="5" t="str">
        <f>Flex_Benefits!N1155</f>
        <v/>
      </c>
      <c r="C5145" t="str" cm="1">
        <f t="array" ref="C5145">IFERROR(INDEX($B$1:$B$6003,SMALL(IF(NOT($B$1:$B$6003=""),ROW($A$1:$A$6003),""),ROW(A5144))),"")</f>
        <v/>
      </c>
    </row>
    <row r="5146" spans="2:3">
      <c r="B5146" s="5" t="str">
        <f>Flex_Benefits!N1156</f>
        <v/>
      </c>
      <c r="C5146" t="str" cm="1">
        <f t="array" ref="C5146">IFERROR(INDEX($B$1:$B$6003,SMALL(IF(NOT($B$1:$B$6003=""),ROW($A$1:$A$6003),""),ROW(A5145))),"")</f>
        <v/>
      </c>
    </row>
    <row r="5147" spans="2:3">
      <c r="B5147" s="5" t="str">
        <f>Flex_Benefits!N1157</f>
        <v/>
      </c>
      <c r="C5147" t="str" cm="1">
        <f t="array" ref="C5147">IFERROR(INDEX($B$1:$B$6003,SMALL(IF(NOT($B$1:$B$6003=""),ROW($A$1:$A$6003),""),ROW(A5146))),"")</f>
        <v/>
      </c>
    </row>
    <row r="5148" spans="2:3">
      <c r="B5148" s="5" t="str">
        <f>Flex_Benefits!N1158</f>
        <v/>
      </c>
      <c r="C5148" t="str" cm="1">
        <f t="array" ref="C5148">IFERROR(INDEX($B$1:$B$6003,SMALL(IF(NOT($B$1:$B$6003=""),ROW($A$1:$A$6003),""),ROW(A5147))),"")</f>
        <v/>
      </c>
    </row>
    <row r="5149" spans="2:3">
      <c r="B5149" s="5" t="str">
        <f>Flex_Benefits!N1159</f>
        <v/>
      </c>
      <c r="C5149" t="str" cm="1">
        <f t="array" ref="C5149">IFERROR(INDEX($B$1:$B$6003,SMALL(IF(NOT($B$1:$B$6003=""),ROW($A$1:$A$6003),""),ROW(A5148))),"")</f>
        <v/>
      </c>
    </row>
    <row r="5150" spans="2:3">
      <c r="B5150" s="5" t="str">
        <f>Flex_Benefits!N1160</f>
        <v/>
      </c>
      <c r="C5150" t="str" cm="1">
        <f t="array" ref="C5150">IFERROR(INDEX($B$1:$B$6003,SMALL(IF(NOT($B$1:$B$6003=""),ROW($A$1:$A$6003),""),ROW(A5149))),"")</f>
        <v/>
      </c>
    </row>
    <row r="5151" spans="2:3">
      <c r="B5151" s="5" t="str">
        <f>Flex_Benefits!N1161</f>
        <v/>
      </c>
      <c r="C5151" t="str" cm="1">
        <f t="array" ref="C5151">IFERROR(INDEX($B$1:$B$6003,SMALL(IF(NOT($B$1:$B$6003=""),ROW($A$1:$A$6003),""),ROW(A5150))),"")</f>
        <v/>
      </c>
    </row>
    <row r="5152" spans="2:3">
      <c r="B5152" s="5" t="str">
        <f>Flex_Benefits!N1162</f>
        <v/>
      </c>
      <c r="C5152" t="str" cm="1">
        <f t="array" ref="C5152">IFERROR(INDEX($B$1:$B$6003,SMALL(IF(NOT($B$1:$B$6003=""),ROW($A$1:$A$6003),""),ROW(A5151))),"")</f>
        <v/>
      </c>
    </row>
    <row r="5153" spans="2:3">
      <c r="B5153" s="5" t="str">
        <f>Flex_Benefits!N1163</f>
        <v/>
      </c>
      <c r="C5153" t="str" cm="1">
        <f t="array" ref="C5153">IFERROR(INDEX($B$1:$B$6003,SMALL(IF(NOT($B$1:$B$6003=""),ROW($A$1:$A$6003),""),ROW(A5152))),"")</f>
        <v/>
      </c>
    </row>
    <row r="5154" spans="2:3">
      <c r="B5154" s="5" t="str">
        <f>Flex_Benefits!N1164</f>
        <v/>
      </c>
      <c r="C5154" t="str" cm="1">
        <f t="array" ref="C5154">IFERROR(INDEX($B$1:$B$6003,SMALL(IF(NOT($B$1:$B$6003=""),ROW($A$1:$A$6003),""),ROW(A5153))),"")</f>
        <v/>
      </c>
    </row>
    <row r="5155" spans="2:3">
      <c r="B5155" s="5" t="str">
        <f>Flex_Benefits!N1165</f>
        <v/>
      </c>
      <c r="C5155" t="str" cm="1">
        <f t="array" ref="C5155">IFERROR(INDEX($B$1:$B$6003,SMALL(IF(NOT($B$1:$B$6003=""),ROW($A$1:$A$6003),""),ROW(A5154))),"")</f>
        <v/>
      </c>
    </row>
    <row r="5156" spans="2:3">
      <c r="B5156" s="5" t="str">
        <f>Flex_Benefits!N1166</f>
        <v/>
      </c>
      <c r="C5156" t="str" cm="1">
        <f t="array" ref="C5156">IFERROR(INDEX($B$1:$B$6003,SMALL(IF(NOT($B$1:$B$6003=""),ROW($A$1:$A$6003),""),ROW(A5155))),"")</f>
        <v/>
      </c>
    </row>
    <row r="5157" spans="2:3">
      <c r="B5157" s="5" t="str">
        <f>Flex_Benefits!N1167</f>
        <v/>
      </c>
      <c r="C5157" t="str" cm="1">
        <f t="array" ref="C5157">IFERROR(INDEX($B$1:$B$6003,SMALL(IF(NOT($B$1:$B$6003=""),ROW($A$1:$A$6003),""),ROW(A5156))),"")</f>
        <v/>
      </c>
    </row>
    <row r="5158" spans="2:3">
      <c r="B5158" s="5" t="str">
        <f>Flex_Benefits!N1168</f>
        <v/>
      </c>
      <c r="C5158" t="str" cm="1">
        <f t="array" ref="C5158">IFERROR(INDEX($B$1:$B$6003,SMALL(IF(NOT($B$1:$B$6003=""),ROW($A$1:$A$6003),""),ROW(A5157))),"")</f>
        <v/>
      </c>
    </row>
    <row r="5159" spans="2:3">
      <c r="B5159" s="5" t="str">
        <f>Flex_Benefits!N1169</f>
        <v/>
      </c>
      <c r="C5159" t="str" cm="1">
        <f t="array" ref="C5159">IFERROR(INDEX($B$1:$B$6003,SMALL(IF(NOT($B$1:$B$6003=""),ROW($A$1:$A$6003),""),ROW(A5158))),"")</f>
        <v/>
      </c>
    </row>
    <row r="5160" spans="2:3">
      <c r="B5160" s="5" t="str">
        <f>Flex_Benefits!N1170</f>
        <v/>
      </c>
      <c r="C5160" t="str" cm="1">
        <f t="array" ref="C5160">IFERROR(INDEX($B$1:$B$6003,SMALL(IF(NOT($B$1:$B$6003=""),ROW($A$1:$A$6003),""),ROW(A5159))),"")</f>
        <v/>
      </c>
    </row>
    <row r="5161" spans="2:3">
      <c r="B5161" s="5" t="str">
        <f>Flex_Benefits!N1171</f>
        <v/>
      </c>
      <c r="C5161" t="str" cm="1">
        <f t="array" ref="C5161">IFERROR(INDEX($B$1:$B$6003,SMALL(IF(NOT($B$1:$B$6003=""),ROW($A$1:$A$6003),""),ROW(A5160))),"")</f>
        <v/>
      </c>
    </row>
    <row r="5162" spans="2:3">
      <c r="B5162" s="5" t="str">
        <f>Flex_Benefits!N1172</f>
        <v/>
      </c>
      <c r="C5162" t="str" cm="1">
        <f t="array" ref="C5162">IFERROR(INDEX($B$1:$B$6003,SMALL(IF(NOT($B$1:$B$6003=""),ROW($A$1:$A$6003),""),ROW(A5161))),"")</f>
        <v/>
      </c>
    </row>
    <row r="5163" spans="2:3">
      <c r="B5163" s="5" t="str">
        <f>Flex_Benefits!N1173</f>
        <v/>
      </c>
      <c r="C5163" t="str" cm="1">
        <f t="array" ref="C5163">IFERROR(INDEX($B$1:$B$6003,SMALL(IF(NOT($B$1:$B$6003=""),ROW($A$1:$A$6003),""),ROW(A5162))),"")</f>
        <v/>
      </c>
    </row>
    <row r="5164" spans="2:3">
      <c r="B5164" s="5" t="str">
        <f>Flex_Benefits!N1174</f>
        <v/>
      </c>
      <c r="C5164" t="str" cm="1">
        <f t="array" ref="C5164">IFERROR(INDEX($B$1:$B$6003,SMALL(IF(NOT($B$1:$B$6003=""),ROW($A$1:$A$6003),""),ROW(A5163))),"")</f>
        <v/>
      </c>
    </row>
    <row r="5165" spans="2:3">
      <c r="B5165" s="5" t="str">
        <f>Flex_Benefits!N1175</f>
        <v/>
      </c>
      <c r="C5165" t="str" cm="1">
        <f t="array" ref="C5165">IFERROR(INDEX($B$1:$B$6003,SMALL(IF(NOT($B$1:$B$6003=""),ROW($A$1:$A$6003),""),ROW(A5164))),"")</f>
        <v/>
      </c>
    </row>
    <row r="5166" spans="2:3">
      <c r="B5166" s="5" t="str">
        <f>Flex_Benefits!N1176</f>
        <v/>
      </c>
      <c r="C5166" t="str" cm="1">
        <f t="array" ref="C5166">IFERROR(INDEX($B$1:$B$6003,SMALL(IF(NOT($B$1:$B$6003=""),ROW($A$1:$A$6003),""),ROW(A5165))),"")</f>
        <v/>
      </c>
    </row>
    <row r="5167" spans="2:3">
      <c r="B5167" s="5" t="str">
        <f>Flex_Benefits!N1177</f>
        <v/>
      </c>
      <c r="C5167" t="str" cm="1">
        <f t="array" ref="C5167">IFERROR(INDEX($B$1:$B$6003,SMALL(IF(NOT($B$1:$B$6003=""),ROW($A$1:$A$6003),""),ROW(A5166))),"")</f>
        <v/>
      </c>
    </row>
    <row r="5168" spans="2:3">
      <c r="B5168" s="5" t="str">
        <f>Flex_Benefits!N1178</f>
        <v/>
      </c>
      <c r="C5168" t="str" cm="1">
        <f t="array" ref="C5168">IFERROR(INDEX($B$1:$B$6003,SMALL(IF(NOT($B$1:$B$6003=""),ROW($A$1:$A$6003),""),ROW(A5167))),"")</f>
        <v/>
      </c>
    </row>
    <row r="5169" spans="2:3">
      <c r="B5169" s="5" t="str">
        <f>Flex_Benefits!N1179</f>
        <v/>
      </c>
      <c r="C5169" t="str" cm="1">
        <f t="array" ref="C5169">IFERROR(INDEX($B$1:$B$6003,SMALL(IF(NOT($B$1:$B$6003=""),ROW($A$1:$A$6003),""),ROW(A5168))),"")</f>
        <v/>
      </c>
    </row>
    <row r="5170" spans="2:3">
      <c r="B5170" s="5" t="str">
        <f>Flex_Benefits!N1180</f>
        <v/>
      </c>
      <c r="C5170" t="str" cm="1">
        <f t="array" ref="C5170">IFERROR(INDEX($B$1:$B$6003,SMALL(IF(NOT($B$1:$B$6003=""),ROW($A$1:$A$6003),""),ROW(A5169))),"")</f>
        <v/>
      </c>
    </row>
    <row r="5171" spans="2:3">
      <c r="B5171" s="5" t="str">
        <f>Flex_Benefits!N1181</f>
        <v/>
      </c>
      <c r="C5171" t="str" cm="1">
        <f t="array" ref="C5171">IFERROR(INDEX($B$1:$B$6003,SMALL(IF(NOT($B$1:$B$6003=""),ROW($A$1:$A$6003),""),ROW(A5170))),"")</f>
        <v/>
      </c>
    </row>
    <row r="5172" spans="2:3">
      <c r="B5172" s="5" t="str">
        <f>Flex_Benefits!N1182</f>
        <v/>
      </c>
      <c r="C5172" t="str" cm="1">
        <f t="array" ref="C5172">IFERROR(INDEX($B$1:$B$6003,SMALL(IF(NOT($B$1:$B$6003=""),ROW($A$1:$A$6003),""),ROW(A5171))),"")</f>
        <v/>
      </c>
    </row>
    <row r="5173" spans="2:3">
      <c r="B5173" s="5" t="str">
        <f>Flex_Benefits!N1183</f>
        <v/>
      </c>
      <c r="C5173" t="str" cm="1">
        <f t="array" ref="C5173">IFERROR(INDEX($B$1:$B$6003,SMALL(IF(NOT($B$1:$B$6003=""),ROW($A$1:$A$6003),""),ROW(A5172))),"")</f>
        <v/>
      </c>
    </row>
    <row r="5174" spans="2:3">
      <c r="B5174" s="5" t="str">
        <f>Flex_Benefits!N1184</f>
        <v/>
      </c>
      <c r="C5174" t="str" cm="1">
        <f t="array" ref="C5174">IFERROR(INDEX($B$1:$B$6003,SMALL(IF(NOT($B$1:$B$6003=""),ROW($A$1:$A$6003),""),ROW(A5173))),"")</f>
        <v/>
      </c>
    </row>
    <row r="5175" spans="2:3">
      <c r="B5175" s="5" t="str">
        <f>Flex_Benefits!N1185</f>
        <v/>
      </c>
      <c r="C5175" t="str" cm="1">
        <f t="array" ref="C5175">IFERROR(INDEX($B$1:$B$6003,SMALL(IF(NOT($B$1:$B$6003=""),ROW($A$1:$A$6003),""),ROW(A5174))),"")</f>
        <v/>
      </c>
    </row>
    <row r="5176" spans="2:3">
      <c r="B5176" s="5" t="str">
        <f>Flex_Benefits!N1186</f>
        <v/>
      </c>
      <c r="C5176" t="str" cm="1">
        <f t="array" ref="C5176">IFERROR(INDEX($B$1:$B$6003,SMALL(IF(NOT($B$1:$B$6003=""),ROW($A$1:$A$6003),""),ROW(A5175))),"")</f>
        <v/>
      </c>
    </row>
    <row r="5177" spans="2:3">
      <c r="B5177" s="5" t="str">
        <f>Flex_Benefits!N1187</f>
        <v/>
      </c>
      <c r="C5177" t="str" cm="1">
        <f t="array" ref="C5177">IFERROR(INDEX($B$1:$B$6003,SMALL(IF(NOT($B$1:$B$6003=""),ROW($A$1:$A$6003),""),ROW(A5176))),"")</f>
        <v/>
      </c>
    </row>
    <row r="5178" spans="2:3">
      <c r="B5178" s="5" t="str">
        <f>Flex_Benefits!N1188</f>
        <v/>
      </c>
      <c r="C5178" t="str" cm="1">
        <f t="array" ref="C5178">IFERROR(INDEX($B$1:$B$6003,SMALL(IF(NOT($B$1:$B$6003=""),ROW($A$1:$A$6003),""),ROW(A5177))),"")</f>
        <v/>
      </c>
    </row>
    <row r="5179" spans="2:3">
      <c r="B5179" s="5" t="str">
        <f>Flex_Benefits!N1189</f>
        <v/>
      </c>
      <c r="C5179" t="str" cm="1">
        <f t="array" ref="C5179">IFERROR(INDEX($B$1:$B$6003,SMALL(IF(NOT($B$1:$B$6003=""),ROW($A$1:$A$6003),""),ROW(A5178))),"")</f>
        <v/>
      </c>
    </row>
    <row r="5180" spans="2:3">
      <c r="B5180" s="5" t="str">
        <f>Flex_Benefits!N1190</f>
        <v/>
      </c>
      <c r="C5180" t="str" cm="1">
        <f t="array" ref="C5180">IFERROR(INDEX($B$1:$B$6003,SMALL(IF(NOT($B$1:$B$6003=""),ROW($A$1:$A$6003),""),ROW(A5179))),"")</f>
        <v/>
      </c>
    </row>
    <row r="5181" spans="2:3">
      <c r="B5181" s="5" t="str">
        <f>Flex_Benefits!N1191</f>
        <v/>
      </c>
      <c r="C5181" t="str" cm="1">
        <f t="array" ref="C5181">IFERROR(INDEX($B$1:$B$6003,SMALL(IF(NOT($B$1:$B$6003=""),ROW($A$1:$A$6003),""),ROW(A5180))),"")</f>
        <v/>
      </c>
    </row>
    <row r="5182" spans="2:3">
      <c r="B5182" s="5" t="str">
        <f>Flex_Benefits!N1192</f>
        <v/>
      </c>
      <c r="C5182" t="str" cm="1">
        <f t="array" ref="C5182">IFERROR(INDEX($B$1:$B$6003,SMALL(IF(NOT($B$1:$B$6003=""),ROW($A$1:$A$6003),""),ROW(A5181))),"")</f>
        <v/>
      </c>
    </row>
    <row r="5183" spans="2:3">
      <c r="B5183" s="5" t="str">
        <f>Flex_Benefits!N1193</f>
        <v/>
      </c>
      <c r="C5183" t="str" cm="1">
        <f t="array" ref="C5183">IFERROR(INDEX($B$1:$B$6003,SMALL(IF(NOT($B$1:$B$6003=""),ROW($A$1:$A$6003),""),ROW(A5182))),"")</f>
        <v/>
      </c>
    </row>
    <row r="5184" spans="2:3">
      <c r="B5184" s="5" t="str">
        <f>Flex_Benefits!N1194</f>
        <v/>
      </c>
      <c r="C5184" t="str" cm="1">
        <f t="array" ref="C5184">IFERROR(INDEX($B$1:$B$6003,SMALL(IF(NOT($B$1:$B$6003=""),ROW($A$1:$A$6003),""),ROW(A5183))),"")</f>
        <v/>
      </c>
    </row>
    <row r="5185" spans="2:3">
      <c r="B5185" s="5" t="str">
        <f>Flex_Benefits!N1195</f>
        <v/>
      </c>
      <c r="C5185" t="str" cm="1">
        <f t="array" ref="C5185">IFERROR(INDEX($B$1:$B$6003,SMALL(IF(NOT($B$1:$B$6003=""),ROW($A$1:$A$6003),""),ROW(A5184))),"")</f>
        <v/>
      </c>
    </row>
    <row r="5186" spans="2:3">
      <c r="B5186" s="5" t="str">
        <f>Flex_Benefits!N1196</f>
        <v/>
      </c>
      <c r="C5186" t="str" cm="1">
        <f t="array" ref="C5186">IFERROR(INDEX($B$1:$B$6003,SMALL(IF(NOT($B$1:$B$6003=""),ROW($A$1:$A$6003),""),ROW(A5185))),"")</f>
        <v/>
      </c>
    </row>
    <row r="5187" spans="2:3">
      <c r="B5187" s="5" t="str">
        <f>Flex_Benefits!N1197</f>
        <v/>
      </c>
      <c r="C5187" t="str" cm="1">
        <f t="array" ref="C5187">IFERROR(INDEX($B$1:$B$6003,SMALL(IF(NOT($B$1:$B$6003=""),ROW($A$1:$A$6003),""),ROW(A5186))),"")</f>
        <v/>
      </c>
    </row>
    <row r="5188" spans="2:3">
      <c r="B5188" s="5" t="str">
        <f>Flex_Benefits!N1198</f>
        <v/>
      </c>
      <c r="C5188" t="str" cm="1">
        <f t="array" ref="C5188">IFERROR(INDEX($B$1:$B$6003,SMALL(IF(NOT($B$1:$B$6003=""),ROW($A$1:$A$6003),""),ROW(A5187))),"")</f>
        <v/>
      </c>
    </row>
    <row r="5189" spans="2:3">
      <c r="B5189" s="5" t="str">
        <f>Flex_Benefits!N1199</f>
        <v/>
      </c>
      <c r="C5189" t="str" cm="1">
        <f t="array" ref="C5189">IFERROR(INDEX($B$1:$B$6003,SMALL(IF(NOT($B$1:$B$6003=""),ROW($A$1:$A$6003),""),ROW(A5188))),"")</f>
        <v/>
      </c>
    </row>
    <row r="5190" spans="2:3">
      <c r="B5190" s="5" t="str">
        <f>Flex_Benefits!N1200</f>
        <v/>
      </c>
      <c r="C5190" t="str" cm="1">
        <f t="array" ref="C5190">IFERROR(INDEX($B$1:$B$6003,SMALL(IF(NOT($B$1:$B$6003=""),ROW($A$1:$A$6003),""),ROW(A5189))),"")</f>
        <v/>
      </c>
    </row>
    <row r="5191" spans="2:3">
      <c r="B5191" s="5" t="str">
        <f>Flex_Benefits!N1201</f>
        <v/>
      </c>
      <c r="C5191" t="str" cm="1">
        <f t="array" ref="C5191">IFERROR(INDEX($B$1:$B$6003,SMALL(IF(NOT($B$1:$B$6003=""),ROW($A$1:$A$6003),""),ROW(A5190))),"")</f>
        <v/>
      </c>
    </row>
    <row r="5192" spans="2:3">
      <c r="B5192" s="5" t="str">
        <f>Flex_Benefits!N1202</f>
        <v/>
      </c>
      <c r="C5192" t="str" cm="1">
        <f t="array" ref="C5192">IFERROR(INDEX($B$1:$B$6003,SMALL(IF(NOT($B$1:$B$6003=""),ROW($A$1:$A$6003),""),ROW(A5191))),"")</f>
        <v/>
      </c>
    </row>
    <row r="5193" spans="2:3">
      <c r="B5193" s="5" t="str">
        <f>Flex_Benefits!N1203</f>
        <v/>
      </c>
      <c r="C5193" t="str" cm="1">
        <f t="array" ref="C5193">IFERROR(INDEX($B$1:$B$6003,SMALL(IF(NOT($B$1:$B$6003=""),ROW($A$1:$A$6003),""),ROW(A5192))),"")</f>
        <v/>
      </c>
    </row>
    <row r="5194" spans="2:3">
      <c r="B5194" s="5" t="str">
        <f>Flex_Benefits!N1204</f>
        <v/>
      </c>
      <c r="C5194" t="str" cm="1">
        <f t="array" ref="C5194">IFERROR(INDEX($B$1:$B$6003,SMALL(IF(NOT($B$1:$B$6003=""),ROW($A$1:$A$6003),""),ROW(A5193))),"")</f>
        <v/>
      </c>
    </row>
    <row r="5195" spans="2:3">
      <c r="B5195" s="5" t="str">
        <f>Flex_Benefits!N1205</f>
        <v/>
      </c>
      <c r="C5195" t="str" cm="1">
        <f t="array" ref="C5195">IFERROR(INDEX($B$1:$B$6003,SMALL(IF(NOT($B$1:$B$6003=""),ROW($A$1:$A$6003),""),ROW(A5194))),"")</f>
        <v/>
      </c>
    </row>
    <row r="5196" spans="2:3">
      <c r="B5196" s="5" t="str">
        <f>Flex_Benefits!N1206</f>
        <v/>
      </c>
      <c r="C5196" t="str" cm="1">
        <f t="array" ref="C5196">IFERROR(INDEX($B$1:$B$6003,SMALL(IF(NOT($B$1:$B$6003=""),ROW($A$1:$A$6003),""),ROW(A5195))),"")</f>
        <v/>
      </c>
    </row>
    <row r="5197" spans="2:3">
      <c r="B5197" s="5" t="str">
        <f>Flex_Benefits!N1207</f>
        <v/>
      </c>
      <c r="C5197" t="str" cm="1">
        <f t="array" ref="C5197">IFERROR(INDEX($B$1:$B$6003,SMALL(IF(NOT($B$1:$B$6003=""),ROW($A$1:$A$6003),""),ROW(A5196))),"")</f>
        <v/>
      </c>
    </row>
    <row r="5198" spans="2:3">
      <c r="B5198" s="5" t="str">
        <f>Flex_Benefits!N1208</f>
        <v/>
      </c>
      <c r="C5198" t="str" cm="1">
        <f t="array" ref="C5198">IFERROR(INDEX($B$1:$B$6003,SMALL(IF(NOT($B$1:$B$6003=""),ROW($A$1:$A$6003),""),ROW(A5197))),"")</f>
        <v/>
      </c>
    </row>
    <row r="5199" spans="2:3">
      <c r="B5199" s="5" t="str">
        <f>Flex_Benefits!N1209</f>
        <v/>
      </c>
      <c r="C5199" t="str" cm="1">
        <f t="array" ref="C5199">IFERROR(INDEX($B$1:$B$6003,SMALL(IF(NOT($B$1:$B$6003=""),ROW($A$1:$A$6003),""),ROW(A5198))),"")</f>
        <v/>
      </c>
    </row>
    <row r="5200" spans="2:3">
      <c r="B5200" s="5" t="str">
        <f>Flex_Benefits!N1210</f>
        <v/>
      </c>
      <c r="C5200" t="str" cm="1">
        <f t="array" ref="C5200">IFERROR(INDEX($B$1:$B$6003,SMALL(IF(NOT($B$1:$B$6003=""),ROW($A$1:$A$6003),""),ROW(A5199))),"")</f>
        <v/>
      </c>
    </row>
    <row r="5201" spans="2:3">
      <c r="B5201" s="5" t="str">
        <f>Flex_Benefits!N1211</f>
        <v/>
      </c>
      <c r="C5201" t="str" cm="1">
        <f t="array" ref="C5201">IFERROR(INDEX($B$1:$B$6003,SMALL(IF(NOT($B$1:$B$6003=""),ROW($A$1:$A$6003),""),ROW(A5200))),"")</f>
        <v/>
      </c>
    </row>
    <row r="5202" spans="2:3">
      <c r="B5202" s="5" t="str">
        <f>Flex_Benefits!N1212</f>
        <v/>
      </c>
      <c r="C5202" t="str" cm="1">
        <f t="array" ref="C5202">IFERROR(INDEX($B$1:$B$6003,SMALL(IF(NOT($B$1:$B$6003=""),ROW($A$1:$A$6003),""),ROW(A5201))),"")</f>
        <v/>
      </c>
    </row>
    <row r="5203" spans="2:3">
      <c r="B5203" s="5" t="str">
        <f>Flex_Benefits!N1213</f>
        <v/>
      </c>
      <c r="C5203" t="str" cm="1">
        <f t="array" ref="C5203">IFERROR(INDEX($B$1:$B$6003,SMALL(IF(NOT($B$1:$B$6003=""),ROW($A$1:$A$6003),""),ROW(A5202))),"")</f>
        <v/>
      </c>
    </row>
    <row r="5204" spans="2:3">
      <c r="B5204" s="5" t="str">
        <f>Flex_Benefits!N1214</f>
        <v/>
      </c>
      <c r="C5204" t="str" cm="1">
        <f t="array" ref="C5204">IFERROR(INDEX($B$1:$B$6003,SMALL(IF(NOT($B$1:$B$6003=""),ROW($A$1:$A$6003),""),ROW(A5203))),"")</f>
        <v/>
      </c>
    </row>
    <row r="5205" spans="2:3">
      <c r="B5205" s="5" t="str">
        <f>Flex_Benefits!N1215</f>
        <v/>
      </c>
      <c r="C5205" t="str" cm="1">
        <f t="array" ref="C5205">IFERROR(INDEX($B$1:$B$6003,SMALL(IF(NOT($B$1:$B$6003=""),ROW($A$1:$A$6003),""),ROW(A5204))),"")</f>
        <v/>
      </c>
    </row>
    <row r="5206" spans="2:3">
      <c r="B5206" s="5" t="str">
        <f>Flex_Benefits!N1216</f>
        <v/>
      </c>
      <c r="C5206" t="str" cm="1">
        <f t="array" ref="C5206">IFERROR(INDEX($B$1:$B$6003,SMALL(IF(NOT($B$1:$B$6003=""),ROW($A$1:$A$6003),""),ROW(A5205))),"")</f>
        <v/>
      </c>
    </row>
    <row r="5207" spans="2:3">
      <c r="B5207" s="5" t="str">
        <f>Flex_Benefits!N1217</f>
        <v/>
      </c>
      <c r="C5207" t="str" cm="1">
        <f t="array" ref="C5207">IFERROR(INDEX($B$1:$B$6003,SMALL(IF(NOT($B$1:$B$6003=""),ROW($A$1:$A$6003),""),ROW(A5206))),"")</f>
        <v/>
      </c>
    </row>
    <row r="5208" spans="2:3">
      <c r="B5208" s="5" t="str">
        <f>Flex_Benefits!N1218</f>
        <v/>
      </c>
      <c r="C5208" t="str" cm="1">
        <f t="array" ref="C5208">IFERROR(INDEX($B$1:$B$6003,SMALL(IF(NOT($B$1:$B$6003=""),ROW($A$1:$A$6003),""),ROW(A5207))),"")</f>
        <v/>
      </c>
    </row>
    <row r="5209" spans="2:3">
      <c r="B5209" s="5" t="str">
        <f>Flex_Benefits!N1219</f>
        <v/>
      </c>
      <c r="C5209" t="str" cm="1">
        <f t="array" ref="C5209">IFERROR(INDEX($B$1:$B$6003,SMALL(IF(NOT($B$1:$B$6003=""),ROW($A$1:$A$6003),""),ROW(A5208))),"")</f>
        <v/>
      </c>
    </row>
    <row r="5210" spans="2:3">
      <c r="B5210" s="5" t="str">
        <f>Flex_Benefits!N1220</f>
        <v/>
      </c>
      <c r="C5210" t="str" cm="1">
        <f t="array" ref="C5210">IFERROR(INDEX($B$1:$B$6003,SMALL(IF(NOT($B$1:$B$6003=""),ROW($A$1:$A$6003),""),ROW(A5209))),"")</f>
        <v/>
      </c>
    </row>
    <row r="5211" spans="2:3">
      <c r="B5211" s="5" t="str">
        <f>Flex_Benefits!N1221</f>
        <v/>
      </c>
      <c r="C5211" t="str" cm="1">
        <f t="array" ref="C5211">IFERROR(INDEX($B$1:$B$6003,SMALL(IF(NOT($B$1:$B$6003=""),ROW($A$1:$A$6003),""),ROW(A5210))),"")</f>
        <v/>
      </c>
    </row>
    <row r="5212" spans="2:3">
      <c r="B5212" s="5" t="str">
        <f>Flex_Benefits!N1222</f>
        <v/>
      </c>
      <c r="C5212" t="str" cm="1">
        <f t="array" ref="C5212">IFERROR(INDEX($B$1:$B$6003,SMALL(IF(NOT($B$1:$B$6003=""),ROW($A$1:$A$6003),""),ROW(A5211))),"")</f>
        <v/>
      </c>
    </row>
    <row r="5213" spans="2:3">
      <c r="B5213" s="5" t="str">
        <f>Flex_Benefits!N1223</f>
        <v/>
      </c>
      <c r="C5213" t="str" cm="1">
        <f t="array" ref="C5213">IFERROR(INDEX($B$1:$B$6003,SMALL(IF(NOT($B$1:$B$6003=""),ROW($A$1:$A$6003),""),ROW(A5212))),"")</f>
        <v/>
      </c>
    </row>
    <row r="5214" spans="2:3">
      <c r="B5214" s="5" t="str">
        <f>Flex_Benefits!N1224</f>
        <v/>
      </c>
      <c r="C5214" t="str" cm="1">
        <f t="array" ref="C5214">IFERROR(INDEX($B$1:$B$6003,SMALL(IF(NOT($B$1:$B$6003=""),ROW($A$1:$A$6003),""),ROW(A5213))),"")</f>
        <v/>
      </c>
    </row>
    <row r="5215" spans="2:3">
      <c r="B5215" s="5" t="str">
        <f>Flex_Benefits!N1225</f>
        <v/>
      </c>
      <c r="C5215" t="str" cm="1">
        <f t="array" ref="C5215">IFERROR(INDEX($B$1:$B$6003,SMALL(IF(NOT($B$1:$B$6003=""),ROW($A$1:$A$6003),""),ROW(A5214))),"")</f>
        <v/>
      </c>
    </row>
    <row r="5216" spans="2:3">
      <c r="B5216" s="5" t="str">
        <f>Flex_Benefits!N1226</f>
        <v/>
      </c>
      <c r="C5216" t="str" cm="1">
        <f t="array" ref="C5216">IFERROR(INDEX($B$1:$B$6003,SMALL(IF(NOT($B$1:$B$6003=""),ROW($A$1:$A$6003),""),ROW(A5215))),"")</f>
        <v/>
      </c>
    </row>
    <row r="5217" spans="2:3">
      <c r="B5217" s="5" t="str">
        <f>Flex_Benefits!N1227</f>
        <v/>
      </c>
      <c r="C5217" t="str" cm="1">
        <f t="array" ref="C5217">IFERROR(INDEX($B$1:$B$6003,SMALL(IF(NOT($B$1:$B$6003=""),ROW($A$1:$A$6003),""),ROW(A5216))),"")</f>
        <v/>
      </c>
    </row>
    <row r="5218" spans="2:3">
      <c r="B5218" s="5" t="str">
        <f>Flex_Benefits!N1228</f>
        <v/>
      </c>
      <c r="C5218" t="str" cm="1">
        <f t="array" ref="C5218">IFERROR(INDEX($B$1:$B$6003,SMALL(IF(NOT($B$1:$B$6003=""),ROW($A$1:$A$6003),""),ROW(A5217))),"")</f>
        <v/>
      </c>
    </row>
    <row r="5219" spans="2:3">
      <c r="B5219" s="5" t="str">
        <f>Flex_Benefits!N1229</f>
        <v/>
      </c>
      <c r="C5219" t="str" cm="1">
        <f t="array" ref="C5219">IFERROR(INDEX($B$1:$B$6003,SMALL(IF(NOT($B$1:$B$6003=""),ROW($A$1:$A$6003),""),ROW(A5218))),"")</f>
        <v/>
      </c>
    </row>
    <row r="5220" spans="2:3">
      <c r="B5220" s="5" t="str">
        <f>Flex_Benefits!N1230</f>
        <v/>
      </c>
      <c r="C5220" t="str" cm="1">
        <f t="array" ref="C5220">IFERROR(INDEX($B$1:$B$6003,SMALL(IF(NOT($B$1:$B$6003=""),ROW($A$1:$A$6003),""),ROW(A5219))),"")</f>
        <v/>
      </c>
    </row>
    <row r="5221" spans="2:3">
      <c r="B5221" s="5" t="str">
        <f>Flex_Benefits!N1231</f>
        <v/>
      </c>
      <c r="C5221" t="str" cm="1">
        <f t="array" ref="C5221">IFERROR(INDEX($B$1:$B$6003,SMALL(IF(NOT($B$1:$B$6003=""),ROW($A$1:$A$6003),""),ROW(A5220))),"")</f>
        <v/>
      </c>
    </row>
    <row r="5222" spans="2:3">
      <c r="B5222" s="5" t="str">
        <f>Flex_Benefits!N1232</f>
        <v/>
      </c>
      <c r="C5222" t="str" cm="1">
        <f t="array" ref="C5222">IFERROR(INDEX($B$1:$B$6003,SMALL(IF(NOT($B$1:$B$6003=""),ROW($A$1:$A$6003),""),ROW(A5221))),"")</f>
        <v/>
      </c>
    </row>
    <row r="5223" spans="2:3">
      <c r="B5223" s="5" t="str">
        <f>Flex_Benefits!N1233</f>
        <v/>
      </c>
      <c r="C5223" t="str" cm="1">
        <f t="array" ref="C5223">IFERROR(INDEX($B$1:$B$6003,SMALL(IF(NOT($B$1:$B$6003=""),ROW($A$1:$A$6003),""),ROW(A5222))),"")</f>
        <v/>
      </c>
    </row>
    <row r="5224" spans="2:3">
      <c r="B5224" s="5" t="str">
        <f>Flex_Benefits!N1234</f>
        <v/>
      </c>
      <c r="C5224" t="str" cm="1">
        <f t="array" ref="C5224">IFERROR(INDEX($B$1:$B$6003,SMALL(IF(NOT($B$1:$B$6003=""),ROW($A$1:$A$6003),""),ROW(A5223))),"")</f>
        <v/>
      </c>
    </row>
    <row r="5225" spans="2:3">
      <c r="B5225" s="5" t="str">
        <f>Flex_Benefits!N1235</f>
        <v/>
      </c>
      <c r="C5225" t="str" cm="1">
        <f t="array" ref="C5225">IFERROR(INDEX($B$1:$B$6003,SMALL(IF(NOT($B$1:$B$6003=""),ROW($A$1:$A$6003),""),ROW(A5224))),"")</f>
        <v/>
      </c>
    </row>
    <row r="5226" spans="2:3">
      <c r="B5226" s="5" t="str">
        <f>Flex_Benefits!N1236</f>
        <v/>
      </c>
      <c r="C5226" t="str" cm="1">
        <f t="array" ref="C5226">IFERROR(INDEX($B$1:$B$6003,SMALL(IF(NOT($B$1:$B$6003=""),ROW($A$1:$A$6003),""),ROW(A5225))),"")</f>
        <v/>
      </c>
    </row>
    <row r="5227" spans="2:3">
      <c r="B5227" s="5" t="str">
        <f>Flex_Benefits!N1237</f>
        <v/>
      </c>
      <c r="C5227" t="str" cm="1">
        <f t="array" ref="C5227">IFERROR(INDEX($B$1:$B$6003,SMALL(IF(NOT($B$1:$B$6003=""),ROW($A$1:$A$6003),""),ROW(A5226))),"")</f>
        <v/>
      </c>
    </row>
    <row r="5228" spans="2:3">
      <c r="B5228" s="5" t="str">
        <f>Flex_Benefits!N1238</f>
        <v/>
      </c>
      <c r="C5228" t="str" cm="1">
        <f t="array" ref="C5228">IFERROR(INDEX($B$1:$B$6003,SMALL(IF(NOT($B$1:$B$6003=""),ROW($A$1:$A$6003),""),ROW(A5227))),"")</f>
        <v/>
      </c>
    </row>
    <row r="5229" spans="2:3">
      <c r="B5229" s="5" t="str">
        <f>Flex_Benefits!N1239</f>
        <v/>
      </c>
      <c r="C5229" t="str" cm="1">
        <f t="array" ref="C5229">IFERROR(INDEX($B$1:$B$6003,SMALL(IF(NOT($B$1:$B$6003=""),ROW($A$1:$A$6003),""),ROW(A5228))),"")</f>
        <v/>
      </c>
    </row>
    <row r="5230" spans="2:3">
      <c r="B5230" s="5" t="str">
        <f>Flex_Benefits!N1240</f>
        <v/>
      </c>
      <c r="C5230" t="str" cm="1">
        <f t="array" ref="C5230">IFERROR(INDEX($B$1:$B$6003,SMALL(IF(NOT($B$1:$B$6003=""),ROW($A$1:$A$6003),""),ROW(A5229))),"")</f>
        <v/>
      </c>
    </row>
    <row r="5231" spans="2:3">
      <c r="B5231" s="5" t="str">
        <f>Flex_Benefits!N1241</f>
        <v/>
      </c>
      <c r="C5231" t="str" cm="1">
        <f t="array" ref="C5231">IFERROR(INDEX($B$1:$B$6003,SMALL(IF(NOT($B$1:$B$6003=""),ROW($A$1:$A$6003),""),ROW(A5230))),"")</f>
        <v/>
      </c>
    </row>
    <row r="5232" spans="2:3">
      <c r="B5232" s="5" t="str">
        <f>Flex_Benefits!N1242</f>
        <v/>
      </c>
      <c r="C5232" t="str" cm="1">
        <f t="array" ref="C5232">IFERROR(INDEX($B$1:$B$6003,SMALL(IF(NOT($B$1:$B$6003=""),ROW($A$1:$A$6003),""),ROW(A5231))),"")</f>
        <v/>
      </c>
    </row>
    <row r="5233" spans="2:3">
      <c r="B5233" s="5" t="str">
        <f>Flex_Benefits!N1243</f>
        <v/>
      </c>
      <c r="C5233" t="str" cm="1">
        <f t="array" ref="C5233">IFERROR(INDEX($B$1:$B$6003,SMALL(IF(NOT($B$1:$B$6003=""),ROW($A$1:$A$6003),""),ROW(A5232))),"")</f>
        <v/>
      </c>
    </row>
    <row r="5234" spans="2:3">
      <c r="B5234" s="5" t="str">
        <f>Flex_Benefits!N1244</f>
        <v/>
      </c>
      <c r="C5234" t="str" cm="1">
        <f t="array" ref="C5234">IFERROR(INDEX($B$1:$B$6003,SMALL(IF(NOT($B$1:$B$6003=""),ROW($A$1:$A$6003),""),ROW(A5233))),"")</f>
        <v/>
      </c>
    </row>
    <row r="5235" spans="2:3">
      <c r="B5235" s="5" t="str">
        <f>Flex_Benefits!N1245</f>
        <v/>
      </c>
      <c r="C5235" t="str" cm="1">
        <f t="array" ref="C5235">IFERROR(INDEX($B$1:$B$6003,SMALL(IF(NOT($B$1:$B$6003=""),ROW($A$1:$A$6003),""),ROW(A5234))),"")</f>
        <v/>
      </c>
    </row>
    <row r="5236" spans="2:3">
      <c r="B5236" s="5" t="str">
        <f>Flex_Benefits!N1246</f>
        <v/>
      </c>
      <c r="C5236" t="str" cm="1">
        <f t="array" ref="C5236">IFERROR(INDEX($B$1:$B$6003,SMALL(IF(NOT($B$1:$B$6003=""),ROW($A$1:$A$6003),""),ROW(A5235))),"")</f>
        <v/>
      </c>
    </row>
    <row r="5237" spans="2:3">
      <c r="B5237" s="5" t="str">
        <f>Flex_Benefits!N1247</f>
        <v/>
      </c>
      <c r="C5237" t="str" cm="1">
        <f t="array" ref="C5237">IFERROR(INDEX($B$1:$B$6003,SMALL(IF(NOT($B$1:$B$6003=""),ROW($A$1:$A$6003),""),ROW(A5236))),"")</f>
        <v/>
      </c>
    </row>
    <row r="5238" spans="2:3">
      <c r="B5238" s="5" t="str">
        <f>Flex_Benefits!N1248</f>
        <v/>
      </c>
      <c r="C5238" t="str" cm="1">
        <f t="array" ref="C5238">IFERROR(INDEX($B$1:$B$6003,SMALL(IF(NOT($B$1:$B$6003=""),ROW($A$1:$A$6003),""),ROW(A5237))),"")</f>
        <v/>
      </c>
    </row>
    <row r="5239" spans="2:3">
      <c r="B5239" s="5" t="str">
        <f>Flex_Benefits!N1249</f>
        <v/>
      </c>
      <c r="C5239" t="str" cm="1">
        <f t="array" ref="C5239">IFERROR(INDEX($B$1:$B$6003,SMALL(IF(NOT($B$1:$B$6003=""),ROW($A$1:$A$6003),""),ROW(A5238))),"")</f>
        <v/>
      </c>
    </row>
    <row r="5240" spans="2:3">
      <c r="B5240" s="5" t="str">
        <f>Flex_Benefits!N1250</f>
        <v/>
      </c>
      <c r="C5240" t="str" cm="1">
        <f t="array" ref="C5240">IFERROR(INDEX($B$1:$B$6003,SMALL(IF(NOT($B$1:$B$6003=""),ROW($A$1:$A$6003),""),ROW(A5239))),"")</f>
        <v/>
      </c>
    </row>
    <row r="5241" spans="2:3">
      <c r="B5241" s="5" t="str">
        <f>Flex_Benefits!N1251</f>
        <v/>
      </c>
      <c r="C5241" t="str" cm="1">
        <f t="array" ref="C5241">IFERROR(INDEX($B$1:$B$6003,SMALL(IF(NOT($B$1:$B$6003=""),ROW($A$1:$A$6003),""),ROW(A5240))),"")</f>
        <v/>
      </c>
    </row>
    <row r="5242" spans="2:3">
      <c r="B5242" s="5" t="str">
        <f>Flex_Benefits!N1252</f>
        <v/>
      </c>
      <c r="C5242" t="str" cm="1">
        <f t="array" ref="C5242">IFERROR(INDEX($B$1:$B$6003,SMALL(IF(NOT($B$1:$B$6003=""),ROW($A$1:$A$6003),""),ROW(A5241))),"")</f>
        <v/>
      </c>
    </row>
    <row r="5243" spans="2:3">
      <c r="B5243" s="5" t="str">
        <f>Flex_Benefits!N1253</f>
        <v/>
      </c>
      <c r="C5243" t="str" cm="1">
        <f t="array" ref="C5243">IFERROR(INDEX($B$1:$B$6003,SMALL(IF(NOT($B$1:$B$6003=""),ROW($A$1:$A$6003),""),ROW(A5242))),"")</f>
        <v/>
      </c>
    </row>
    <row r="5244" spans="2:3">
      <c r="B5244" s="5" t="str">
        <f>Flex_Benefits!N1254</f>
        <v/>
      </c>
      <c r="C5244" t="str" cm="1">
        <f t="array" ref="C5244">IFERROR(INDEX($B$1:$B$6003,SMALL(IF(NOT($B$1:$B$6003=""),ROW($A$1:$A$6003),""),ROW(A5243))),"")</f>
        <v/>
      </c>
    </row>
    <row r="5245" spans="2:3">
      <c r="B5245" s="5" t="str">
        <f>Flex_Benefits!N1255</f>
        <v/>
      </c>
      <c r="C5245" t="str" cm="1">
        <f t="array" ref="C5245">IFERROR(INDEX($B$1:$B$6003,SMALL(IF(NOT($B$1:$B$6003=""),ROW($A$1:$A$6003),""),ROW(A5244))),"")</f>
        <v/>
      </c>
    </row>
    <row r="5246" spans="2:3">
      <c r="B5246" s="5" t="str">
        <f>Flex_Benefits!N1256</f>
        <v/>
      </c>
      <c r="C5246" t="str" cm="1">
        <f t="array" ref="C5246">IFERROR(INDEX($B$1:$B$6003,SMALL(IF(NOT($B$1:$B$6003=""),ROW($A$1:$A$6003),""),ROW(A5245))),"")</f>
        <v/>
      </c>
    </row>
    <row r="5247" spans="2:3">
      <c r="B5247" s="5" t="str">
        <f>Flex_Benefits!N1257</f>
        <v/>
      </c>
      <c r="C5247" t="str" cm="1">
        <f t="array" ref="C5247">IFERROR(INDEX($B$1:$B$6003,SMALL(IF(NOT($B$1:$B$6003=""),ROW($A$1:$A$6003),""),ROW(A5246))),"")</f>
        <v/>
      </c>
    </row>
    <row r="5248" spans="2:3">
      <c r="B5248" s="5" t="str">
        <f>Flex_Benefits!N1258</f>
        <v/>
      </c>
      <c r="C5248" t="str" cm="1">
        <f t="array" ref="C5248">IFERROR(INDEX($B$1:$B$6003,SMALL(IF(NOT($B$1:$B$6003=""),ROW($A$1:$A$6003),""),ROW(A5247))),"")</f>
        <v/>
      </c>
    </row>
    <row r="5249" spans="2:3">
      <c r="B5249" s="5" t="str">
        <f>Flex_Benefits!N1259</f>
        <v/>
      </c>
      <c r="C5249" t="str" cm="1">
        <f t="array" ref="C5249">IFERROR(INDEX($B$1:$B$6003,SMALL(IF(NOT($B$1:$B$6003=""),ROW($A$1:$A$6003),""),ROW(A5248))),"")</f>
        <v/>
      </c>
    </row>
    <row r="5250" spans="2:3">
      <c r="B5250" s="5" t="str">
        <f>Flex_Benefits!N1260</f>
        <v/>
      </c>
      <c r="C5250" t="str" cm="1">
        <f t="array" ref="C5250">IFERROR(INDEX($B$1:$B$6003,SMALL(IF(NOT($B$1:$B$6003=""),ROW($A$1:$A$6003),""),ROW(A5249))),"")</f>
        <v/>
      </c>
    </row>
    <row r="5251" spans="2:3">
      <c r="B5251" s="5" t="str">
        <f>Flex_Benefits!N1261</f>
        <v/>
      </c>
      <c r="C5251" t="str" cm="1">
        <f t="array" ref="C5251">IFERROR(INDEX($B$1:$B$6003,SMALL(IF(NOT($B$1:$B$6003=""),ROW($A$1:$A$6003),""),ROW(A5250))),"")</f>
        <v/>
      </c>
    </row>
    <row r="5252" spans="2:3">
      <c r="B5252" s="5" t="str">
        <f>Flex_Benefits!N1262</f>
        <v/>
      </c>
      <c r="C5252" t="str" cm="1">
        <f t="array" ref="C5252">IFERROR(INDEX($B$1:$B$6003,SMALL(IF(NOT($B$1:$B$6003=""),ROW($A$1:$A$6003),""),ROW(A5251))),"")</f>
        <v/>
      </c>
    </row>
    <row r="5253" spans="2:3">
      <c r="B5253" s="5" t="str">
        <f>Flex_Benefits!N1263</f>
        <v/>
      </c>
      <c r="C5253" t="str" cm="1">
        <f t="array" ref="C5253">IFERROR(INDEX($B$1:$B$6003,SMALL(IF(NOT($B$1:$B$6003=""),ROW($A$1:$A$6003),""),ROW(A5252))),"")</f>
        <v/>
      </c>
    </row>
    <row r="5254" spans="2:3">
      <c r="B5254" s="5" t="str">
        <f>Flex_Benefits!N1264</f>
        <v/>
      </c>
      <c r="C5254" t="str" cm="1">
        <f t="array" ref="C5254">IFERROR(INDEX($B$1:$B$6003,SMALL(IF(NOT($B$1:$B$6003=""),ROW($A$1:$A$6003),""),ROW(A5253))),"")</f>
        <v/>
      </c>
    </row>
    <row r="5255" spans="2:3">
      <c r="B5255" s="5" t="str">
        <f>Flex_Benefits!N1265</f>
        <v/>
      </c>
      <c r="C5255" t="str" cm="1">
        <f t="array" ref="C5255">IFERROR(INDEX($B$1:$B$6003,SMALL(IF(NOT($B$1:$B$6003=""),ROW($A$1:$A$6003),""),ROW(A5254))),"")</f>
        <v/>
      </c>
    </row>
    <row r="5256" spans="2:3">
      <c r="B5256" s="5" t="str">
        <f>Flex_Benefits!N1266</f>
        <v/>
      </c>
      <c r="C5256" t="str" cm="1">
        <f t="array" ref="C5256">IFERROR(INDEX($B$1:$B$6003,SMALL(IF(NOT($B$1:$B$6003=""),ROW($A$1:$A$6003),""),ROW(A5255))),"")</f>
        <v/>
      </c>
    </row>
    <row r="5257" spans="2:3">
      <c r="B5257" s="5" t="str">
        <f>Flex_Benefits!N1267</f>
        <v/>
      </c>
      <c r="C5257" t="str" cm="1">
        <f t="array" ref="C5257">IFERROR(INDEX($B$1:$B$6003,SMALL(IF(NOT($B$1:$B$6003=""),ROW($A$1:$A$6003),""),ROW(A5256))),"")</f>
        <v/>
      </c>
    </row>
    <row r="5258" spans="2:3">
      <c r="B5258" s="5" t="str">
        <f>Flex_Benefits!N1268</f>
        <v/>
      </c>
      <c r="C5258" t="str" cm="1">
        <f t="array" ref="C5258">IFERROR(INDEX($B$1:$B$6003,SMALL(IF(NOT($B$1:$B$6003=""),ROW($A$1:$A$6003),""),ROW(A5257))),"")</f>
        <v/>
      </c>
    </row>
    <row r="5259" spans="2:3">
      <c r="B5259" s="5" t="str">
        <f>Flex_Benefits!N1269</f>
        <v/>
      </c>
      <c r="C5259" t="str" cm="1">
        <f t="array" ref="C5259">IFERROR(INDEX($B$1:$B$6003,SMALL(IF(NOT($B$1:$B$6003=""),ROW($A$1:$A$6003),""),ROW(A5258))),"")</f>
        <v/>
      </c>
    </row>
    <row r="5260" spans="2:3">
      <c r="B5260" s="5" t="str">
        <f>Flex_Benefits!N1270</f>
        <v/>
      </c>
      <c r="C5260" t="str" cm="1">
        <f t="array" ref="C5260">IFERROR(INDEX($B$1:$B$6003,SMALL(IF(NOT($B$1:$B$6003=""),ROW($A$1:$A$6003),""),ROW(A5259))),"")</f>
        <v/>
      </c>
    </row>
    <row r="5261" spans="2:3">
      <c r="B5261" s="5" t="str">
        <f>Flex_Benefits!N1271</f>
        <v/>
      </c>
      <c r="C5261" t="str" cm="1">
        <f t="array" ref="C5261">IFERROR(INDEX($B$1:$B$6003,SMALL(IF(NOT($B$1:$B$6003=""),ROW($A$1:$A$6003),""),ROW(A5260))),"")</f>
        <v/>
      </c>
    </row>
    <row r="5262" spans="2:3">
      <c r="B5262" s="5" t="str">
        <f>Flex_Benefits!N1272</f>
        <v/>
      </c>
      <c r="C5262" t="str" cm="1">
        <f t="array" ref="C5262">IFERROR(INDEX($B$1:$B$6003,SMALL(IF(NOT($B$1:$B$6003=""),ROW($A$1:$A$6003),""),ROW(A5261))),"")</f>
        <v/>
      </c>
    </row>
    <row r="5263" spans="2:3">
      <c r="B5263" s="5" t="str">
        <f>Flex_Benefits!N1273</f>
        <v/>
      </c>
      <c r="C5263" t="str" cm="1">
        <f t="array" ref="C5263">IFERROR(INDEX($B$1:$B$6003,SMALL(IF(NOT($B$1:$B$6003=""),ROW($A$1:$A$6003),""),ROW(A5262))),"")</f>
        <v/>
      </c>
    </row>
    <row r="5264" spans="2:3">
      <c r="B5264" s="5" t="str">
        <f>Flex_Benefits!N1274</f>
        <v/>
      </c>
      <c r="C5264" t="str" cm="1">
        <f t="array" ref="C5264">IFERROR(INDEX($B$1:$B$6003,SMALL(IF(NOT($B$1:$B$6003=""),ROW($A$1:$A$6003),""),ROW(A5263))),"")</f>
        <v/>
      </c>
    </row>
    <row r="5265" spans="2:3">
      <c r="B5265" s="5" t="str">
        <f>Flex_Benefits!N1275</f>
        <v/>
      </c>
      <c r="C5265" t="str" cm="1">
        <f t="array" ref="C5265">IFERROR(INDEX($B$1:$B$6003,SMALL(IF(NOT($B$1:$B$6003=""),ROW($A$1:$A$6003),""),ROW(A5264))),"")</f>
        <v/>
      </c>
    </row>
    <row r="5266" spans="2:3">
      <c r="B5266" s="5" t="str">
        <f>Flex_Benefits!N1276</f>
        <v/>
      </c>
      <c r="C5266" t="str" cm="1">
        <f t="array" ref="C5266">IFERROR(INDEX($B$1:$B$6003,SMALL(IF(NOT($B$1:$B$6003=""),ROW($A$1:$A$6003),""),ROW(A5265))),"")</f>
        <v/>
      </c>
    </row>
    <row r="5267" spans="2:3">
      <c r="B5267" s="5" t="str">
        <f>Flex_Benefits!N1277</f>
        <v/>
      </c>
      <c r="C5267" t="str" cm="1">
        <f t="array" ref="C5267">IFERROR(INDEX($B$1:$B$6003,SMALL(IF(NOT($B$1:$B$6003=""),ROW($A$1:$A$6003),""),ROW(A5266))),"")</f>
        <v/>
      </c>
    </row>
    <row r="5268" spans="2:3">
      <c r="B5268" s="5" t="str">
        <f>Flex_Benefits!N1278</f>
        <v/>
      </c>
      <c r="C5268" t="str" cm="1">
        <f t="array" ref="C5268">IFERROR(INDEX($B$1:$B$6003,SMALL(IF(NOT($B$1:$B$6003=""),ROW($A$1:$A$6003),""),ROW(A5267))),"")</f>
        <v/>
      </c>
    </row>
    <row r="5269" spans="2:3">
      <c r="B5269" s="5" t="str">
        <f>Flex_Benefits!N1279</f>
        <v/>
      </c>
      <c r="C5269" t="str" cm="1">
        <f t="array" ref="C5269">IFERROR(INDEX($B$1:$B$6003,SMALL(IF(NOT($B$1:$B$6003=""),ROW($A$1:$A$6003),""),ROW(A5268))),"")</f>
        <v/>
      </c>
    </row>
    <row r="5270" spans="2:3">
      <c r="B5270" s="5" t="str">
        <f>Flex_Benefits!N1280</f>
        <v/>
      </c>
      <c r="C5270" t="str" cm="1">
        <f t="array" ref="C5270">IFERROR(INDEX($B$1:$B$6003,SMALL(IF(NOT($B$1:$B$6003=""),ROW($A$1:$A$6003),""),ROW(A5269))),"")</f>
        <v/>
      </c>
    </row>
    <row r="5271" spans="2:3">
      <c r="B5271" s="5" t="str">
        <f>Flex_Benefits!N1281</f>
        <v/>
      </c>
      <c r="C5271" t="str" cm="1">
        <f t="array" ref="C5271">IFERROR(INDEX($B$1:$B$6003,SMALL(IF(NOT($B$1:$B$6003=""),ROW($A$1:$A$6003),""),ROW(A5270))),"")</f>
        <v/>
      </c>
    </row>
    <row r="5272" spans="2:3">
      <c r="B5272" s="5" t="str">
        <f>Flex_Benefits!N1282</f>
        <v/>
      </c>
      <c r="C5272" t="str" cm="1">
        <f t="array" ref="C5272">IFERROR(INDEX($B$1:$B$6003,SMALL(IF(NOT($B$1:$B$6003=""),ROW($A$1:$A$6003),""),ROW(A5271))),"")</f>
        <v/>
      </c>
    </row>
    <row r="5273" spans="2:3">
      <c r="B5273" s="5" t="str">
        <f>Flex_Benefits!N1283</f>
        <v/>
      </c>
      <c r="C5273" t="str" cm="1">
        <f t="array" ref="C5273">IFERROR(INDEX($B$1:$B$6003,SMALL(IF(NOT($B$1:$B$6003=""),ROW($A$1:$A$6003),""),ROW(A5272))),"")</f>
        <v/>
      </c>
    </row>
    <row r="5274" spans="2:3">
      <c r="B5274" s="5" t="str">
        <f>Flex_Benefits!N1284</f>
        <v/>
      </c>
      <c r="C5274" t="str" cm="1">
        <f t="array" ref="C5274">IFERROR(INDEX($B$1:$B$6003,SMALL(IF(NOT($B$1:$B$6003=""),ROW($A$1:$A$6003),""),ROW(A5273))),"")</f>
        <v/>
      </c>
    </row>
    <row r="5275" spans="2:3">
      <c r="B5275" s="5" t="str">
        <f>Flex_Benefits!N1285</f>
        <v/>
      </c>
      <c r="C5275" t="str" cm="1">
        <f t="array" ref="C5275">IFERROR(INDEX($B$1:$B$6003,SMALL(IF(NOT($B$1:$B$6003=""),ROW($A$1:$A$6003),""),ROW(A5274))),"")</f>
        <v/>
      </c>
    </row>
    <row r="5276" spans="2:3">
      <c r="B5276" s="5" t="str">
        <f>Flex_Benefits!N1286</f>
        <v/>
      </c>
      <c r="C5276" t="str" cm="1">
        <f t="array" ref="C5276">IFERROR(INDEX($B$1:$B$6003,SMALL(IF(NOT($B$1:$B$6003=""),ROW($A$1:$A$6003),""),ROW(A5275))),"")</f>
        <v/>
      </c>
    </row>
    <row r="5277" spans="2:3">
      <c r="B5277" s="5" t="str">
        <f>Flex_Benefits!N1287</f>
        <v/>
      </c>
      <c r="C5277" t="str" cm="1">
        <f t="array" ref="C5277">IFERROR(INDEX($B$1:$B$6003,SMALL(IF(NOT($B$1:$B$6003=""),ROW($A$1:$A$6003),""),ROW(A5276))),"")</f>
        <v/>
      </c>
    </row>
    <row r="5278" spans="2:3">
      <c r="B5278" s="5" t="str">
        <f>Flex_Benefits!N1288</f>
        <v/>
      </c>
      <c r="C5278" t="str" cm="1">
        <f t="array" ref="C5278">IFERROR(INDEX($B$1:$B$6003,SMALL(IF(NOT($B$1:$B$6003=""),ROW($A$1:$A$6003),""),ROW(A5277))),"")</f>
        <v/>
      </c>
    </row>
    <row r="5279" spans="2:3">
      <c r="B5279" s="5" t="str">
        <f>Flex_Benefits!N1289</f>
        <v/>
      </c>
      <c r="C5279" t="str" cm="1">
        <f t="array" ref="C5279">IFERROR(INDEX($B$1:$B$6003,SMALL(IF(NOT($B$1:$B$6003=""),ROW($A$1:$A$6003),""),ROW(A5278))),"")</f>
        <v/>
      </c>
    </row>
    <row r="5280" spans="2:3">
      <c r="B5280" s="5" t="str">
        <f>Flex_Benefits!N1290</f>
        <v/>
      </c>
      <c r="C5280" t="str" cm="1">
        <f t="array" ref="C5280">IFERROR(INDEX($B$1:$B$6003,SMALL(IF(NOT($B$1:$B$6003=""),ROW($A$1:$A$6003),""),ROW(A5279))),"")</f>
        <v/>
      </c>
    </row>
    <row r="5281" spans="2:3">
      <c r="B5281" s="5" t="str">
        <f>Flex_Benefits!N1291</f>
        <v/>
      </c>
      <c r="C5281" t="str" cm="1">
        <f t="array" ref="C5281">IFERROR(INDEX($B$1:$B$6003,SMALL(IF(NOT($B$1:$B$6003=""),ROW($A$1:$A$6003),""),ROW(A5280))),"")</f>
        <v/>
      </c>
    </row>
    <row r="5282" spans="2:3">
      <c r="B5282" s="5" t="str">
        <f>Flex_Benefits!N1292</f>
        <v/>
      </c>
      <c r="C5282" t="str" cm="1">
        <f t="array" ref="C5282">IFERROR(INDEX($B$1:$B$6003,SMALL(IF(NOT($B$1:$B$6003=""),ROW($A$1:$A$6003),""),ROW(A5281))),"")</f>
        <v/>
      </c>
    </row>
    <row r="5283" spans="2:3">
      <c r="B5283" s="5" t="str">
        <f>Flex_Benefits!N1293</f>
        <v/>
      </c>
      <c r="C5283" t="str" cm="1">
        <f t="array" ref="C5283">IFERROR(INDEX($B$1:$B$6003,SMALL(IF(NOT($B$1:$B$6003=""),ROW($A$1:$A$6003),""),ROW(A5282))),"")</f>
        <v/>
      </c>
    </row>
    <row r="5284" spans="2:3">
      <c r="B5284" s="5" t="str">
        <f>Flex_Benefits!N1294</f>
        <v/>
      </c>
      <c r="C5284" t="str" cm="1">
        <f t="array" ref="C5284">IFERROR(INDEX($B$1:$B$6003,SMALL(IF(NOT($B$1:$B$6003=""),ROW($A$1:$A$6003),""),ROW(A5283))),"")</f>
        <v/>
      </c>
    </row>
    <row r="5285" spans="2:3">
      <c r="B5285" s="5" t="str">
        <f>Flex_Benefits!N1295</f>
        <v/>
      </c>
      <c r="C5285" t="str" cm="1">
        <f t="array" ref="C5285">IFERROR(INDEX($B$1:$B$6003,SMALL(IF(NOT($B$1:$B$6003=""),ROW($A$1:$A$6003),""),ROW(A5284))),"")</f>
        <v/>
      </c>
    </row>
    <row r="5286" spans="2:3">
      <c r="B5286" s="5" t="str">
        <f>Flex_Benefits!N1296</f>
        <v/>
      </c>
      <c r="C5286" t="str" cm="1">
        <f t="array" ref="C5286">IFERROR(INDEX($B$1:$B$6003,SMALL(IF(NOT($B$1:$B$6003=""),ROW($A$1:$A$6003),""),ROW(A5285))),"")</f>
        <v/>
      </c>
    </row>
    <row r="5287" spans="2:3">
      <c r="B5287" s="5" t="str">
        <f>Flex_Benefits!N1297</f>
        <v/>
      </c>
      <c r="C5287" t="str" cm="1">
        <f t="array" ref="C5287">IFERROR(INDEX($B$1:$B$6003,SMALL(IF(NOT($B$1:$B$6003=""),ROW($A$1:$A$6003),""),ROW(A5286))),"")</f>
        <v/>
      </c>
    </row>
    <row r="5288" spans="2:3">
      <c r="B5288" s="5" t="str">
        <f>Flex_Benefits!N1298</f>
        <v/>
      </c>
      <c r="C5288" t="str" cm="1">
        <f t="array" ref="C5288">IFERROR(INDEX($B$1:$B$6003,SMALL(IF(NOT($B$1:$B$6003=""),ROW($A$1:$A$6003),""),ROW(A5287))),"")</f>
        <v/>
      </c>
    </row>
    <row r="5289" spans="2:3">
      <c r="B5289" s="5" t="str">
        <f>Flex_Benefits!N1299</f>
        <v/>
      </c>
      <c r="C5289" t="str" cm="1">
        <f t="array" ref="C5289">IFERROR(INDEX($B$1:$B$6003,SMALL(IF(NOT($B$1:$B$6003=""),ROW($A$1:$A$6003),""),ROW(A5288))),"")</f>
        <v/>
      </c>
    </row>
    <row r="5290" spans="2:3">
      <c r="B5290" s="5" t="str">
        <f>Flex_Benefits!N1300</f>
        <v/>
      </c>
      <c r="C5290" t="str" cm="1">
        <f t="array" ref="C5290">IFERROR(INDEX($B$1:$B$6003,SMALL(IF(NOT($B$1:$B$6003=""),ROW($A$1:$A$6003),""),ROW(A5289))),"")</f>
        <v/>
      </c>
    </row>
    <row r="5291" spans="2:3">
      <c r="B5291" s="5" t="str">
        <f>Flex_Benefits!N1301</f>
        <v/>
      </c>
      <c r="C5291" t="str" cm="1">
        <f t="array" ref="C5291">IFERROR(INDEX($B$1:$B$6003,SMALL(IF(NOT($B$1:$B$6003=""),ROW($A$1:$A$6003),""),ROW(A5290))),"")</f>
        <v/>
      </c>
    </row>
    <row r="5292" spans="2:3">
      <c r="B5292" s="5" t="str">
        <f>Flex_Benefits!N1302</f>
        <v/>
      </c>
      <c r="C5292" t="str" cm="1">
        <f t="array" ref="C5292">IFERROR(INDEX($B$1:$B$6003,SMALL(IF(NOT($B$1:$B$6003=""),ROW($A$1:$A$6003),""),ROW(A5291))),"")</f>
        <v/>
      </c>
    </row>
    <row r="5293" spans="2:3">
      <c r="B5293" s="5" t="str">
        <f>Flex_Benefits!N1303</f>
        <v/>
      </c>
      <c r="C5293" t="str" cm="1">
        <f t="array" ref="C5293">IFERROR(INDEX($B$1:$B$6003,SMALL(IF(NOT($B$1:$B$6003=""),ROW($A$1:$A$6003),""),ROW(A5292))),"")</f>
        <v/>
      </c>
    </row>
    <row r="5294" spans="2:3">
      <c r="B5294" s="5" t="str">
        <f>Flex_Benefits!N1304</f>
        <v/>
      </c>
      <c r="C5294" t="str" cm="1">
        <f t="array" ref="C5294">IFERROR(INDEX($B$1:$B$6003,SMALL(IF(NOT($B$1:$B$6003=""),ROW($A$1:$A$6003),""),ROW(A5293))),"")</f>
        <v/>
      </c>
    </row>
    <row r="5295" spans="2:3">
      <c r="B5295" s="5" t="str">
        <f>Flex_Benefits!N1305</f>
        <v/>
      </c>
      <c r="C5295" t="str" cm="1">
        <f t="array" ref="C5295">IFERROR(INDEX($B$1:$B$6003,SMALL(IF(NOT($B$1:$B$6003=""),ROW($A$1:$A$6003),""),ROW(A5294))),"")</f>
        <v/>
      </c>
    </row>
    <row r="5296" spans="2:3">
      <c r="B5296" s="5" t="str">
        <f>Flex_Benefits!N1306</f>
        <v/>
      </c>
      <c r="C5296" t="str" cm="1">
        <f t="array" ref="C5296">IFERROR(INDEX($B$1:$B$6003,SMALL(IF(NOT($B$1:$B$6003=""),ROW($A$1:$A$6003),""),ROW(A5295))),"")</f>
        <v/>
      </c>
    </row>
    <row r="5297" spans="2:3">
      <c r="B5297" s="5" t="str">
        <f>Flex_Benefits!N1307</f>
        <v/>
      </c>
      <c r="C5297" t="str" cm="1">
        <f t="array" ref="C5297">IFERROR(INDEX($B$1:$B$6003,SMALL(IF(NOT($B$1:$B$6003=""),ROW($A$1:$A$6003),""),ROW(A5296))),"")</f>
        <v/>
      </c>
    </row>
    <row r="5298" spans="2:3">
      <c r="B5298" s="5" t="str">
        <f>Flex_Benefits!N1308</f>
        <v/>
      </c>
      <c r="C5298" t="str" cm="1">
        <f t="array" ref="C5298">IFERROR(INDEX($B$1:$B$6003,SMALL(IF(NOT($B$1:$B$6003=""),ROW($A$1:$A$6003),""),ROW(A5297))),"")</f>
        <v/>
      </c>
    </row>
    <row r="5299" spans="2:3">
      <c r="B5299" s="5" t="str">
        <f>Flex_Benefits!N1309</f>
        <v/>
      </c>
      <c r="C5299" t="str" cm="1">
        <f t="array" ref="C5299">IFERROR(INDEX($B$1:$B$6003,SMALL(IF(NOT($B$1:$B$6003=""),ROW($A$1:$A$6003),""),ROW(A5298))),"")</f>
        <v/>
      </c>
    </row>
    <row r="5300" spans="2:3">
      <c r="B5300" s="5" t="str">
        <f>Flex_Benefits!N1310</f>
        <v/>
      </c>
      <c r="C5300" t="str" cm="1">
        <f t="array" ref="C5300">IFERROR(INDEX($B$1:$B$6003,SMALL(IF(NOT($B$1:$B$6003=""),ROW($A$1:$A$6003),""),ROW(A5299))),"")</f>
        <v/>
      </c>
    </row>
    <row r="5301" spans="2:3">
      <c r="B5301" s="5" t="str">
        <f>Flex_Benefits!N1311</f>
        <v/>
      </c>
      <c r="C5301" t="str" cm="1">
        <f t="array" ref="C5301">IFERROR(INDEX($B$1:$B$6003,SMALL(IF(NOT($B$1:$B$6003=""),ROW($A$1:$A$6003),""),ROW(A5300))),"")</f>
        <v/>
      </c>
    </row>
    <row r="5302" spans="2:3">
      <c r="B5302" s="5" t="str">
        <f>Flex_Benefits!N1312</f>
        <v/>
      </c>
      <c r="C5302" t="str" cm="1">
        <f t="array" ref="C5302">IFERROR(INDEX($B$1:$B$6003,SMALL(IF(NOT($B$1:$B$6003=""),ROW($A$1:$A$6003),""),ROW(A5301))),"")</f>
        <v/>
      </c>
    </row>
    <row r="5303" spans="2:3">
      <c r="B5303" s="5" t="str">
        <f>Flex_Benefits!N1313</f>
        <v/>
      </c>
      <c r="C5303" t="str" cm="1">
        <f t="array" ref="C5303">IFERROR(INDEX($B$1:$B$6003,SMALL(IF(NOT($B$1:$B$6003=""),ROW($A$1:$A$6003),""),ROW(A5302))),"")</f>
        <v/>
      </c>
    </row>
    <row r="5304" spans="2:3">
      <c r="B5304" s="5" t="str">
        <f>Flex_Benefits!N1314</f>
        <v/>
      </c>
      <c r="C5304" t="str" cm="1">
        <f t="array" ref="C5304">IFERROR(INDEX($B$1:$B$6003,SMALL(IF(NOT($B$1:$B$6003=""),ROW($A$1:$A$6003),""),ROW(A5303))),"")</f>
        <v/>
      </c>
    </row>
    <row r="5305" spans="2:3">
      <c r="B5305" s="5" t="str">
        <f>Flex_Benefits!N1315</f>
        <v/>
      </c>
      <c r="C5305" t="str" cm="1">
        <f t="array" ref="C5305">IFERROR(INDEX($B$1:$B$6003,SMALL(IF(NOT($B$1:$B$6003=""),ROW($A$1:$A$6003),""),ROW(A5304))),"")</f>
        <v/>
      </c>
    </row>
    <row r="5306" spans="2:3">
      <c r="B5306" s="5" t="str">
        <f>Flex_Benefits!N1316</f>
        <v/>
      </c>
      <c r="C5306" t="str" cm="1">
        <f t="array" ref="C5306">IFERROR(INDEX($B$1:$B$6003,SMALL(IF(NOT($B$1:$B$6003=""),ROW($A$1:$A$6003),""),ROW(A5305))),"")</f>
        <v/>
      </c>
    </row>
    <row r="5307" spans="2:3">
      <c r="B5307" s="5" t="str">
        <f>Flex_Benefits!N1317</f>
        <v/>
      </c>
      <c r="C5307" t="str" cm="1">
        <f t="array" ref="C5307">IFERROR(INDEX($B$1:$B$6003,SMALL(IF(NOT($B$1:$B$6003=""),ROW($A$1:$A$6003),""),ROW(A5306))),"")</f>
        <v/>
      </c>
    </row>
    <row r="5308" spans="2:3">
      <c r="B5308" s="5" t="str">
        <f>Flex_Benefits!N1318</f>
        <v/>
      </c>
      <c r="C5308" t="str" cm="1">
        <f t="array" ref="C5308">IFERROR(INDEX($B$1:$B$6003,SMALL(IF(NOT($B$1:$B$6003=""),ROW($A$1:$A$6003),""),ROW(A5307))),"")</f>
        <v/>
      </c>
    </row>
    <row r="5309" spans="2:3">
      <c r="B5309" s="5" t="str">
        <f>Flex_Benefits!N1319</f>
        <v/>
      </c>
      <c r="C5309" t="str" cm="1">
        <f t="array" ref="C5309">IFERROR(INDEX($B$1:$B$6003,SMALL(IF(NOT($B$1:$B$6003=""),ROW($A$1:$A$6003),""),ROW(A5308))),"")</f>
        <v/>
      </c>
    </row>
    <row r="5310" spans="2:3">
      <c r="B5310" s="5" t="str">
        <f>Flex_Benefits!N1320</f>
        <v/>
      </c>
      <c r="C5310" t="str" cm="1">
        <f t="array" ref="C5310">IFERROR(INDEX($B$1:$B$6003,SMALL(IF(NOT($B$1:$B$6003=""),ROW($A$1:$A$6003),""),ROW(A5309))),"")</f>
        <v/>
      </c>
    </row>
    <row r="5311" spans="2:3">
      <c r="B5311" s="5" t="str">
        <f>Flex_Benefits!N1321</f>
        <v/>
      </c>
      <c r="C5311" t="str" cm="1">
        <f t="array" ref="C5311">IFERROR(INDEX($B$1:$B$6003,SMALL(IF(NOT($B$1:$B$6003=""),ROW($A$1:$A$6003),""),ROW(A5310))),"")</f>
        <v/>
      </c>
    </row>
    <row r="5312" spans="2:3">
      <c r="B5312" s="5" t="str">
        <f>Flex_Benefits!N1322</f>
        <v/>
      </c>
      <c r="C5312" t="str" cm="1">
        <f t="array" ref="C5312">IFERROR(INDEX($B$1:$B$6003,SMALL(IF(NOT($B$1:$B$6003=""),ROW($A$1:$A$6003),""),ROW(A5311))),"")</f>
        <v/>
      </c>
    </row>
    <row r="5313" spans="2:3">
      <c r="B5313" s="5" t="str">
        <f>Flex_Benefits!N1323</f>
        <v/>
      </c>
      <c r="C5313" t="str" cm="1">
        <f t="array" ref="C5313">IFERROR(INDEX($B$1:$B$6003,SMALL(IF(NOT($B$1:$B$6003=""),ROW($A$1:$A$6003),""),ROW(A5312))),"")</f>
        <v/>
      </c>
    </row>
    <row r="5314" spans="2:3">
      <c r="B5314" s="5" t="str">
        <f>Flex_Benefits!N1324</f>
        <v/>
      </c>
      <c r="C5314" t="str" cm="1">
        <f t="array" ref="C5314">IFERROR(INDEX($B$1:$B$6003,SMALL(IF(NOT($B$1:$B$6003=""),ROW($A$1:$A$6003),""),ROW(A5313))),"")</f>
        <v/>
      </c>
    </row>
    <row r="5315" spans="2:3">
      <c r="B5315" s="5" t="str">
        <f>Flex_Benefits!N1325</f>
        <v/>
      </c>
      <c r="C5315" t="str" cm="1">
        <f t="array" ref="C5315">IFERROR(INDEX($B$1:$B$6003,SMALL(IF(NOT($B$1:$B$6003=""),ROW($A$1:$A$6003),""),ROW(A5314))),"")</f>
        <v/>
      </c>
    </row>
    <row r="5316" spans="2:3">
      <c r="B5316" s="5" t="str">
        <f>Flex_Benefits!N1326</f>
        <v/>
      </c>
      <c r="C5316" t="str" cm="1">
        <f t="array" ref="C5316">IFERROR(INDEX($B$1:$B$6003,SMALL(IF(NOT($B$1:$B$6003=""),ROW($A$1:$A$6003),""),ROW(A5315))),"")</f>
        <v/>
      </c>
    </row>
    <row r="5317" spans="2:3">
      <c r="B5317" s="5" t="str">
        <f>Flex_Benefits!N1327</f>
        <v/>
      </c>
      <c r="C5317" t="str" cm="1">
        <f t="array" ref="C5317">IFERROR(INDEX($B$1:$B$6003,SMALL(IF(NOT($B$1:$B$6003=""),ROW($A$1:$A$6003),""),ROW(A5316))),"")</f>
        <v/>
      </c>
    </row>
    <row r="5318" spans="2:3">
      <c r="B5318" s="5" t="str">
        <f>Flex_Benefits!N1328</f>
        <v/>
      </c>
      <c r="C5318" t="str" cm="1">
        <f t="array" ref="C5318">IFERROR(INDEX($B$1:$B$6003,SMALL(IF(NOT($B$1:$B$6003=""),ROW($A$1:$A$6003),""),ROW(A5317))),"")</f>
        <v/>
      </c>
    </row>
    <row r="5319" spans="2:3">
      <c r="B5319" s="5" t="str">
        <f>Flex_Benefits!N1329</f>
        <v/>
      </c>
      <c r="C5319" t="str" cm="1">
        <f t="array" ref="C5319">IFERROR(INDEX($B$1:$B$6003,SMALL(IF(NOT($B$1:$B$6003=""),ROW($A$1:$A$6003),""),ROW(A5318))),"")</f>
        <v/>
      </c>
    </row>
    <row r="5320" spans="2:3">
      <c r="B5320" s="5" t="str">
        <f>Flex_Benefits!N1330</f>
        <v/>
      </c>
      <c r="C5320" t="str" cm="1">
        <f t="array" ref="C5320">IFERROR(INDEX($B$1:$B$6003,SMALL(IF(NOT($B$1:$B$6003=""),ROW($A$1:$A$6003),""),ROW(A5319))),"")</f>
        <v/>
      </c>
    </row>
    <row r="5321" spans="2:3">
      <c r="B5321" s="5" t="str">
        <f>Flex_Benefits!N1331</f>
        <v/>
      </c>
      <c r="C5321" t="str" cm="1">
        <f t="array" ref="C5321">IFERROR(INDEX($B$1:$B$6003,SMALL(IF(NOT($B$1:$B$6003=""),ROW($A$1:$A$6003),""),ROW(A5320))),"")</f>
        <v/>
      </c>
    </row>
    <row r="5322" spans="2:3">
      <c r="B5322" s="5" t="str">
        <f>Flex_Benefits!N1332</f>
        <v/>
      </c>
      <c r="C5322" t="str" cm="1">
        <f t="array" ref="C5322">IFERROR(INDEX($B$1:$B$6003,SMALL(IF(NOT($B$1:$B$6003=""),ROW($A$1:$A$6003),""),ROW(A5321))),"")</f>
        <v/>
      </c>
    </row>
    <row r="5323" spans="2:3">
      <c r="B5323" s="5" t="str">
        <f>Flex_Benefits!N1333</f>
        <v/>
      </c>
      <c r="C5323" t="str" cm="1">
        <f t="array" ref="C5323">IFERROR(INDEX($B$1:$B$6003,SMALL(IF(NOT($B$1:$B$6003=""),ROW($A$1:$A$6003),""),ROW(A5322))),"")</f>
        <v/>
      </c>
    </row>
    <row r="5324" spans="2:3">
      <c r="B5324" s="5" t="str">
        <f>Flex_Benefits!N1334</f>
        <v/>
      </c>
      <c r="C5324" t="str" cm="1">
        <f t="array" ref="C5324">IFERROR(INDEX($B$1:$B$6003,SMALL(IF(NOT($B$1:$B$6003=""),ROW($A$1:$A$6003),""),ROW(A5323))),"")</f>
        <v/>
      </c>
    </row>
    <row r="5325" spans="2:3">
      <c r="B5325" s="5" t="str">
        <f>Flex_Benefits!N1335</f>
        <v/>
      </c>
      <c r="C5325" t="str" cm="1">
        <f t="array" ref="C5325">IFERROR(INDEX($B$1:$B$6003,SMALL(IF(NOT($B$1:$B$6003=""),ROW($A$1:$A$6003),""),ROW(A5324))),"")</f>
        <v/>
      </c>
    </row>
    <row r="5326" spans="2:3">
      <c r="B5326" s="5" t="str">
        <f>Flex_Benefits!N1336</f>
        <v/>
      </c>
      <c r="C5326" t="str" cm="1">
        <f t="array" ref="C5326">IFERROR(INDEX($B$1:$B$6003,SMALL(IF(NOT($B$1:$B$6003=""),ROW($A$1:$A$6003),""),ROW(A5325))),"")</f>
        <v/>
      </c>
    </row>
    <row r="5327" spans="2:3">
      <c r="B5327" s="5" t="str">
        <f>Flex_Benefits!N1337</f>
        <v/>
      </c>
      <c r="C5327" t="str" cm="1">
        <f t="array" ref="C5327">IFERROR(INDEX($B$1:$B$6003,SMALL(IF(NOT($B$1:$B$6003=""),ROW($A$1:$A$6003),""),ROW(A5326))),"")</f>
        <v/>
      </c>
    </row>
    <row r="5328" spans="2:3">
      <c r="B5328" s="5" t="str">
        <f>Flex_Benefits!N1338</f>
        <v/>
      </c>
      <c r="C5328" t="str" cm="1">
        <f t="array" ref="C5328">IFERROR(INDEX($B$1:$B$6003,SMALL(IF(NOT($B$1:$B$6003=""),ROW($A$1:$A$6003),""),ROW(A5327))),"")</f>
        <v/>
      </c>
    </row>
    <row r="5329" spans="2:3">
      <c r="B5329" s="5" t="str">
        <f>Flex_Benefits!N1339</f>
        <v/>
      </c>
      <c r="C5329" t="str" cm="1">
        <f t="array" ref="C5329">IFERROR(INDEX($B$1:$B$6003,SMALL(IF(NOT($B$1:$B$6003=""),ROW($A$1:$A$6003),""),ROW(A5328))),"")</f>
        <v/>
      </c>
    </row>
    <row r="5330" spans="2:3">
      <c r="B5330" s="5" t="str">
        <f>Flex_Benefits!N1340</f>
        <v/>
      </c>
      <c r="C5330" t="str" cm="1">
        <f t="array" ref="C5330">IFERROR(INDEX($B$1:$B$6003,SMALL(IF(NOT($B$1:$B$6003=""),ROW($A$1:$A$6003),""),ROW(A5329))),"")</f>
        <v/>
      </c>
    </row>
    <row r="5331" spans="2:3">
      <c r="B5331" s="5" t="str">
        <f>Flex_Benefits!N1341</f>
        <v/>
      </c>
      <c r="C5331" t="str" cm="1">
        <f t="array" ref="C5331">IFERROR(INDEX($B$1:$B$6003,SMALL(IF(NOT($B$1:$B$6003=""),ROW($A$1:$A$6003),""),ROW(A5330))),"")</f>
        <v/>
      </c>
    </row>
    <row r="5332" spans="2:3">
      <c r="B5332" s="5" t="str">
        <f>Flex_Benefits!N1342</f>
        <v/>
      </c>
      <c r="C5332" t="str" cm="1">
        <f t="array" ref="C5332">IFERROR(INDEX($B$1:$B$6003,SMALL(IF(NOT($B$1:$B$6003=""),ROW($A$1:$A$6003),""),ROW(A5331))),"")</f>
        <v/>
      </c>
    </row>
    <row r="5333" spans="2:3">
      <c r="B5333" s="5" t="str">
        <f>Flex_Benefits!N1343</f>
        <v/>
      </c>
      <c r="C5333" t="str" cm="1">
        <f t="array" ref="C5333">IFERROR(INDEX($B$1:$B$6003,SMALL(IF(NOT($B$1:$B$6003=""),ROW($A$1:$A$6003),""),ROW(A5332))),"")</f>
        <v/>
      </c>
    </row>
    <row r="5334" spans="2:3">
      <c r="B5334" s="5" t="str">
        <f>Flex_Benefits!N1344</f>
        <v/>
      </c>
      <c r="C5334" t="str" cm="1">
        <f t="array" ref="C5334">IFERROR(INDEX($B$1:$B$6003,SMALL(IF(NOT($B$1:$B$6003=""),ROW($A$1:$A$6003),""),ROW(A5333))),"")</f>
        <v/>
      </c>
    </row>
    <row r="5335" spans="2:3">
      <c r="B5335" s="5" t="str">
        <f>Flex_Benefits!N1345</f>
        <v/>
      </c>
      <c r="C5335" t="str" cm="1">
        <f t="array" ref="C5335">IFERROR(INDEX($B$1:$B$6003,SMALL(IF(NOT($B$1:$B$6003=""),ROW($A$1:$A$6003),""),ROW(A5334))),"")</f>
        <v/>
      </c>
    </row>
    <row r="5336" spans="2:3">
      <c r="B5336" s="5" t="str">
        <f>Flex_Benefits!N1346</f>
        <v/>
      </c>
      <c r="C5336" t="str" cm="1">
        <f t="array" ref="C5336">IFERROR(INDEX($B$1:$B$6003,SMALL(IF(NOT($B$1:$B$6003=""),ROW($A$1:$A$6003),""),ROW(A5335))),"")</f>
        <v/>
      </c>
    </row>
    <row r="5337" spans="2:3">
      <c r="B5337" s="5" t="str">
        <f>Flex_Benefits!N1347</f>
        <v/>
      </c>
      <c r="C5337" t="str" cm="1">
        <f t="array" ref="C5337">IFERROR(INDEX($B$1:$B$6003,SMALL(IF(NOT($B$1:$B$6003=""),ROW($A$1:$A$6003),""),ROW(A5336))),"")</f>
        <v/>
      </c>
    </row>
    <row r="5338" spans="2:3">
      <c r="B5338" s="5" t="str">
        <f>Flex_Benefits!N1348</f>
        <v/>
      </c>
      <c r="C5338" t="str" cm="1">
        <f t="array" ref="C5338">IFERROR(INDEX($B$1:$B$6003,SMALL(IF(NOT($B$1:$B$6003=""),ROW($A$1:$A$6003),""),ROW(A5337))),"")</f>
        <v/>
      </c>
    </row>
    <row r="5339" spans="2:3">
      <c r="B5339" s="5" t="str">
        <f>Flex_Benefits!N1349</f>
        <v/>
      </c>
      <c r="C5339" t="str" cm="1">
        <f t="array" ref="C5339">IFERROR(INDEX($B$1:$B$6003,SMALL(IF(NOT($B$1:$B$6003=""),ROW($A$1:$A$6003),""),ROW(A5338))),"")</f>
        <v/>
      </c>
    </row>
    <row r="5340" spans="2:3">
      <c r="B5340" s="5" t="str">
        <f>Flex_Benefits!N1350</f>
        <v/>
      </c>
      <c r="C5340" t="str" cm="1">
        <f t="array" ref="C5340">IFERROR(INDEX($B$1:$B$6003,SMALL(IF(NOT($B$1:$B$6003=""),ROW($A$1:$A$6003),""),ROW(A5339))),"")</f>
        <v/>
      </c>
    </row>
    <row r="5341" spans="2:3">
      <c r="B5341" s="5" t="str">
        <f>Flex_Benefits!N1351</f>
        <v/>
      </c>
      <c r="C5341" t="str" cm="1">
        <f t="array" ref="C5341">IFERROR(INDEX($B$1:$B$6003,SMALL(IF(NOT($B$1:$B$6003=""),ROW($A$1:$A$6003),""),ROW(A5340))),"")</f>
        <v/>
      </c>
    </row>
    <row r="5342" spans="2:3">
      <c r="B5342" s="5" t="str">
        <f>Flex_Benefits!N1352</f>
        <v/>
      </c>
      <c r="C5342" t="str" cm="1">
        <f t="array" ref="C5342">IFERROR(INDEX($B$1:$B$6003,SMALL(IF(NOT($B$1:$B$6003=""),ROW($A$1:$A$6003),""),ROW(A5341))),"")</f>
        <v/>
      </c>
    </row>
    <row r="5343" spans="2:3">
      <c r="B5343" s="5" t="str">
        <f>Flex_Benefits!N1353</f>
        <v/>
      </c>
      <c r="C5343" t="str" cm="1">
        <f t="array" ref="C5343">IFERROR(INDEX($B$1:$B$6003,SMALL(IF(NOT($B$1:$B$6003=""),ROW($A$1:$A$6003),""),ROW(A5342))),"")</f>
        <v/>
      </c>
    </row>
    <row r="5344" spans="2:3">
      <c r="B5344" s="5" t="str">
        <f>Flex_Benefits!N1354</f>
        <v/>
      </c>
      <c r="C5344" t="str" cm="1">
        <f t="array" ref="C5344">IFERROR(INDEX($B$1:$B$6003,SMALL(IF(NOT($B$1:$B$6003=""),ROW($A$1:$A$6003),""),ROW(A5343))),"")</f>
        <v/>
      </c>
    </row>
    <row r="5345" spans="2:3">
      <c r="B5345" s="5" t="str">
        <f>Flex_Benefits!N1355</f>
        <v/>
      </c>
      <c r="C5345" t="str" cm="1">
        <f t="array" ref="C5345">IFERROR(INDEX($B$1:$B$6003,SMALL(IF(NOT($B$1:$B$6003=""),ROW($A$1:$A$6003),""),ROW(A5344))),"")</f>
        <v/>
      </c>
    </row>
    <row r="5346" spans="2:3">
      <c r="B5346" s="5" t="str">
        <f>Flex_Benefits!N1356</f>
        <v/>
      </c>
      <c r="C5346" t="str" cm="1">
        <f t="array" ref="C5346">IFERROR(INDEX($B$1:$B$6003,SMALL(IF(NOT($B$1:$B$6003=""),ROW($A$1:$A$6003),""),ROW(A5345))),"")</f>
        <v/>
      </c>
    </row>
    <row r="5347" spans="2:3">
      <c r="B5347" s="5" t="str">
        <f>Flex_Benefits!N1357</f>
        <v/>
      </c>
      <c r="C5347" t="str" cm="1">
        <f t="array" ref="C5347">IFERROR(INDEX($B$1:$B$6003,SMALL(IF(NOT($B$1:$B$6003=""),ROW($A$1:$A$6003),""),ROW(A5346))),"")</f>
        <v/>
      </c>
    </row>
    <row r="5348" spans="2:3">
      <c r="B5348" s="5" t="str">
        <f>Flex_Benefits!N1358</f>
        <v/>
      </c>
      <c r="C5348" t="str" cm="1">
        <f t="array" ref="C5348">IFERROR(INDEX($B$1:$B$6003,SMALL(IF(NOT($B$1:$B$6003=""),ROW($A$1:$A$6003),""),ROW(A5347))),"")</f>
        <v/>
      </c>
    </row>
    <row r="5349" spans="2:3">
      <c r="B5349" s="5" t="str">
        <f>Flex_Benefits!N1359</f>
        <v/>
      </c>
      <c r="C5349" t="str" cm="1">
        <f t="array" ref="C5349">IFERROR(INDEX($B$1:$B$6003,SMALL(IF(NOT($B$1:$B$6003=""),ROW($A$1:$A$6003),""),ROW(A5348))),"")</f>
        <v/>
      </c>
    </row>
    <row r="5350" spans="2:3">
      <c r="B5350" s="5" t="str">
        <f>Flex_Benefits!N1360</f>
        <v/>
      </c>
      <c r="C5350" t="str" cm="1">
        <f t="array" ref="C5350">IFERROR(INDEX($B$1:$B$6003,SMALL(IF(NOT($B$1:$B$6003=""),ROW($A$1:$A$6003),""),ROW(A5349))),"")</f>
        <v/>
      </c>
    </row>
    <row r="5351" spans="2:3">
      <c r="B5351" s="5" t="str">
        <f>Flex_Benefits!N1361</f>
        <v/>
      </c>
      <c r="C5351" t="str" cm="1">
        <f t="array" ref="C5351">IFERROR(INDEX($B$1:$B$6003,SMALL(IF(NOT($B$1:$B$6003=""),ROW($A$1:$A$6003),""),ROW(A5350))),"")</f>
        <v/>
      </c>
    </row>
    <row r="5352" spans="2:3">
      <c r="B5352" s="5" t="str">
        <f>Flex_Benefits!N1362</f>
        <v/>
      </c>
      <c r="C5352" t="str" cm="1">
        <f t="array" ref="C5352">IFERROR(INDEX($B$1:$B$6003,SMALL(IF(NOT($B$1:$B$6003=""),ROW($A$1:$A$6003),""),ROW(A5351))),"")</f>
        <v/>
      </c>
    </row>
    <row r="5353" spans="2:3">
      <c r="B5353" s="5" t="str">
        <f>Flex_Benefits!N1363</f>
        <v/>
      </c>
      <c r="C5353" t="str" cm="1">
        <f t="array" ref="C5353">IFERROR(INDEX($B$1:$B$6003,SMALL(IF(NOT($B$1:$B$6003=""),ROW($A$1:$A$6003),""),ROW(A5352))),"")</f>
        <v/>
      </c>
    </row>
    <row r="5354" spans="2:3">
      <c r="B5354" s="5" t="str">
        <f>Flex_Benefits!N1364</f>
        <v/>
      </c>
      <c r="C5354" t="str" cm="1">
        <f t="array" ref="C5354">IFERROR(INDEX($B$1:$B$6003,SMALL(IF(NOT($B$1:$B$6003=""),ROW($A$1:$A$6003),""),ROW(A5353))),"")</f>
        <v/>
      </c>
    </row>
    <row r="5355" spans="2:3">
      <c r="B5355" s="5" t="str">
        <f>Flex_Benefits!N1365</f>
        <v/>
      </c>
      <c r="C5355" t="str" cm="1">
        <f t="array" ref="C5355">IFERROR(INDEX($B$1:$B$6003,SMALL(IF(NOT($B$1:$B$6003=""),ROW($A$1:$A$6003),""),ROW(A5354))),"")</f>
        <v/>
      </c>
    </row>
    <row r="5356" spans="2:3">
      <c r="B5356" s="5" t="str">
        <f>Flex_Benefits!N1366</f>
        <v/>
      </c>
      <c r="C5356" t="str" cm="1">
        <f t="array" ref="C5356">IFERROR(INDEX($B$1:$B$6003,SMALL(IF(NOT($B$1:$B$6003=""),ROW($A$1:$A$6003),""),ROW(A5355))),"")</f>
        <v/>
      </c>
    </row>
    <row r="5357" spans="2:3">
      <c r="B5357" s="5" t="str">
        <f>Flex_Benefits!N1367</f>
        <v/>
      </c>
      <c r="C5357" t="str" cm="1">
        <f t="array" ref="C5357">IFERROR(INDEX($B$1:$B$6003,SMALL(IF(NOT($B$1:$B$6003=""),ROW($A$1:$A$6003),""),ROW(A5356))),"")</f>
        <v/>
      </c>
    </row>
    <row r="5358" spans="2:3">
      <c r="B5358" s="5" t="str">
        <f>Flex_Benefits!N1368</f>
        <v/>
      </c>
      <c r="C5358" t="str" cm="1">
        <f t="array" ref="C5358">IFERROR(INDEX($B$1:$B$6003,SMALL(IF(NOT($B$1:$B$6003=""),ROW($A$1:$A$6003),""),ROW(A5357))),"")</f>
        <v/>
      </c>
    </row>
    <row r="5359" spans="2:3">
      <c r="B5359" s="5" t="str">
        <f>Flex_Benefits!N1369</f>
        <v/>
      </c>
      <c r="C5359" t="str" cm="1">
        <f t="array" ref="C5359">IFERROR(INDEX($B$1:$B$6003,SMALL(IF(NOT($B$1:$B$6003=""),ROW($A$1:$A$6003),""),ROW(A5358))),"")</f>
        <v/>
      </c>
    </row>
    <row r="5360" spans="2:3">
      <c r="B5360" s="5" t="str">
        <f>Flex_Benefits!N1370</f>
        <v/>
      </c>
      <c r="C5360" t="str" cm="1">
        <f t="array" ref="C5360">IFERROR(INDEX($B$1:$B$6003,SMALL(IF(NOT($B$1:$B$6003=""),ROW($A$1:$A$6003),""),ROW(A5359))),"")</f>
        <v/>
      </c>
    </row>
    <row r="5361" spans="2:3">
      <c r="B5361" s="5" t="str">
        <f>Flex_Benefits!N1371</f>
        <v/>
      </c>
      <c r="C5361" t="str" cm="1">
        <f t="array" ref="C5361">IFERROR(INDEX($B$1:$B$6003,SMALL(IF(NOT($B$1:$B$6003=""),ROW($A$1:$A$6003),""),ROW(A5360))),"")</f>
        <v/>
      </c>
    </row>
    <row r="5362" spans="2:3">
      <c r="B5362" s="5" t="str">
        <f>Flex_Benefits!N1372</f>
        <v/>
      </c>
      <c r="C5362" t="str" cm="1">
        <f t="array" ref="C5362">IFERROR(INDEX($B$1:$B$6003,SMALL(IF(NOT($B$1:$B$6003=""),ROW($A$1:$A$6003),""),ROW(A5361))),"")</f>
        <v/>
      </c>
    </row>
    <row r="5363" spans="2:3">
      <c r="B5363" s="5" t="str">
        <f>Flex_Benefits!N1373</f>
        <v/>
      </c>
      <c r="C5363" t="str" cm="1">
        <f t="array" ref="C5363">IFERROR(INDEX($B$1:$B$6003,SMALL(IF(NOT($B$1:$B$6003=""),ROW($A$1:$A$6003),""),ROW(A5362))),"")</f>
        <v/>
      </c>
    </row>
    <row r="5364" spans="2:3">
      <c r="B5364" s="5" t="str">
        <f>Flex_Benefits!N1374</f>
        <v/>
      </c>
      <c r="C5364" t="str" cm="1">
        <f t="array" ref="C5364">IFERROR(INDEX($B$1:$B$6003,SMALL(IF(NOT($B$1:$B$6003=""),ROW($A$1:$A$6003),""),ROW(A5363))),"")</f>
        <v/>
      </c>
    </row>
    <row r="5365" spans="2:3">
      <c r="B5365" s="5" t="str">
        <f>Flex_Benefits!N1375</f>
        <v/>
      </c>
      <c r="C5365" t="str" cm="1">
        <f t="array" ref="C5365">IFERROR(INDEX($B$1:$B$6003,SMALL(IF(NOT($B$1:$B$6003=""),ROW($A$1:$A$6003),""),ROW(A5364))),"")</f>
        <v/>
      </c>
    </row>
    <row r="5366" spans="2:3">
      <c r="B5366" s="5" t="str">
        <f>Flex_Benefits!N1376</f>
        <v/>
      </c>
      <c r="C5366" t="str" cm="1">
        <f t="array" ref="C5366">IFERROR(INDEX($B$1:$B$6003,SMALL(IF(NOT($B$1:$B$6003=""),ROW($A$1:$A$6003),""),ROW(A5365))),"")</f>
        <v/>
      </c>
    </row>
    <row r="5367" spans="2:3">
      <c r="B5367" s="5" t="str">
        <f>Flex_Benefits!N1377</f>
        <v/>
      </c>
      <c r="C5367" t="str" cm="1">
        <f t="array" ref="C5367">IFERROR(INDEX($B$1:$B$6003,SMALL(IF(NOT($B$1:$B$6003=""),ROW($A$1:$A$6003),""),ROW(A5366))),"")</f>
        <v/>
      </c>
    </row>
    <row r="5368" spans="2:3">
      <c r="B5368" s="5" t="str">
        <f>Flex_Benefits!N1378</f>
        <v/>
      </c>
      <c r="C5368" t="str" cm="1">
        <f t="array" ref="C5368">IFERROR(INDEX($B$1:$B$6003,SMALL(IF(NOT($B$1:$B$6003=""),ROW($A$1:$A$6003),""),ROW(A5367))),"")</f>
        <v/>
      </c>
    </row>
    <row r="5369" spans="2:3">
      <c r="B5369" s="5" t="str">
        <f>Flex_Benefits!N1379</f>
        <v/>
      </c>
      <c r="C5369" t="str" cm="1">
        <f t="array" ref="C5369">IFERROR(INDEX($B$1:$B$6003,SMALL(IF(NOT($B$1:$B$6003=""),ROW($A$1:$A$6003),""),ROW(A5368))),"")</f>
        <v/>
      </c>
    </row>
    <row r="5370" spans="2:3">
      <c r="B5370" s="5" t="str">
        <f>Flex_Benefits!N1380</f>
        <v/>
      </c>
      <c r="C5370" t="str" cm="1">
        <f t="array" ref="C5370">IFERROR(INDEX($B$1:$B$6003,SMALL(IF(NOT($B$1:$B$6003=""),ROW($A$1:$A$6003),""),ROW(A5369))),"")</f>
        <v/>
      </c>
    </row>
    <row r="5371" spans="2:3">
      <c r="B5371" s="5" t="str">
        <f>Flex_Benefits!N1381</f>
        <v/>
      </c>
      <c r="C5371" t="str" cm="1">
        <f t="array" ref="C5371">IFERROR(INDEX($B$1:$B$6003,SMALL(IF(NOT($B$1:$B$6003=""),ROW($A$1:$A$6003),""),ROW(A5370))),"")</f>
        <v/>
      </c>
    </row>
    <row r="5372" spans="2:3">
      <c r="B5372" s="5" t="str">
        <f>Flex_Benefits!N1382</f>
        <v/>
      </c>
      <c r="C5372" t="str" cm="1">
        <f t="array" ref="C5372">IFERROR(INDEX($B$1:$B$6003,SMALL(IF(NOT($B$1:$B$6003=""),ROW($A$1:$A$6003),""),ROW(A5371))),"")</f>
        <v/>
      </c>
    </row>
    <row r="5373" spans="2:3">
      <c r="B5373" s="5" t="str">
        <f>Flex_Benefits!N1383</f>
        <v/>
      </c>
      <c r="C5373" t="str" cm="1">
        <f t="array" ref="C5373">IFERROR(INDEX($B$1:$B$6003,SMALL(IF(NOT($B$1:$B$6003=""),ROW($A$1:$A$6003),""),ROW(A5372))),"")</f>
        <v/>
      </c>
    </row>
    <row r="5374" spans="2:3">
      <c r="B5374" s="5" t="str">
        <f>Flex_Benefits!N1384</f>
        <v/>
      </c>
      <c r="C5374" t="str" cm="1">
        <f t="array" ref="C5374">IFERROR(INDEX($B$1:$B$6003,SMALL(IF(NOT($B$1:$B$6003=""),ROW($A$1:$A$6003),""),ROW(A5373))),"")</f>
        <v/>
      </c>
    </row>
    <row r="5375" spans="2:3">
      <c r="B5375" s="5" t="str">
        <f>Flex_Benefits!N1385</f>
        <v/>
      </c>
      <c r="C5375" t="str" cm="1">
        <f t="array" ref="C5375">IFERROR(INDEX($B$1:$B$6003,SMALL(IF(NOT($B$1:$B$6003=""),ROW($A$1:$A$6003),""),ROW(A5374))),"")</f>
        <v/>
      </c>
    </row>
    <row r="5376" spans="2:3">
      <c r="B5376" s="5" t="str">
        <f>Flex_Benefits!N1386</f>
        <v/>
      </c>
      <c r="C5376" t="str" cm="1">
        <f t="array" ref="C5376">IFERROR(INDEX($B$1:$B$6003,SMALL(IF(NOT($B$1:$B$6003=""),ROW($A$1:$A$6003),""),ROW(A5375))),"")</f>
        <v/>
      </c>
    </row>
    <row r="5377" spans="2:3">
      <c r="B5377" s="5" t="str">
        <f>Flex_Benefits!N1387</f>
        <v/>
      </c>
      <c r="C5377" t="str" cm="1">
        <f t="array" ref="C5377">IFERROR(INDEX($B$1:$B$6003,SMALL(IF(NOT($B$1:$B$6003=""),ROW($A$1:$A$6003),""),ROW(A5376))),"")</f>
        <v/>
      </c>
    </row>
    <row r="5378" spans="2:3">
      <c r="B5378" s="5" t="str">
        <f>Flex_Benefits!N1388</f>
        <v/>
      </c>
      <c r="C5378" t="str" cm="1">
        <f t="array" ref="C5378">IFERROR(INDEX($B$1:$B$6003,SMALL(IF(NOT($B$1:$B$6003=""),ROW($A$1:$A$6003),""),ROW(A5377))),"")</f>
        <v/>
      </c>
    </row>
    <row r="5379" spans="2:3">
      <c r="B5379" s="5" t="str">
        <f>Flex_Benefits!N1389</f>
        <v/>
      </c>
      <c r="C5379" t="str" cm="1">
        <f t="array" ref="C5379">IFERROR(INDEX($B$1:$B$6003,SMALL(IF(NOT($B$1:$B$6003=""),ROW($A$1:$A$6003),""),ROW(A5378))),"")</f>
        <v/>
      </c>
    </row>
    <row r="5380" spans="2:3">
      <c r="B5380" s="5" t="str">
        <f>Flex_Benefits!N1390</f>
        <v/>
      </c>
      <c r="C5380" t="str" cm="1">
        <f t="array" ref="C5380">IFERROR(INDEX($B$1:$B$6003,SMALL(IF(NOT($B$1:$B$6003=""),ROW($A$1:$A$6003),""),ROW(A5379))),"")</f>
        <v/>
      </c>
    </row>
    <row r="5381" spans="2:3">
      <c r="B5381" s="5" t="str">
        <f>Flex_Benefits!N1391</f>
        <v/>
      </c>
      <c r="C5381" t="str" cm="1">
        <f t="array" ref="C5381">IFERROR(INDEX($B$1:$B$6003,SMALL(IF(NOT($B$1:$B$6003=""),ROW($A$1:$A$6003),""),ROW(A5380))),"")</f>
        <v/>
      </c>
    </row>
    <row r="5382" spans="2:3">
      <c r="B5382" s="5" t="str">
        <f>Flex_Benefits!N1392</f>
        <v/>
      </c>
      <c r="C5382" t="str" cm="1">
        <f t="array" ref="C5382">IFERROR(INDEX($B$1:$B$6003,SMALL(IF(NOT($B$1:$B$6003=""),ROW($A$1:$A$6003),""),ROW(A5381))),"")</f>
        <v/>
      </c>
    </row>
    <row r="5383" spans="2:3">
      <c r="B5383" s="5" t="str">
        <f>Flex_Benefits!N1393</f>
        <v/>
      </c>
      <c r="C5383" t="str" cm="1">
        <f t="array" ref="C5383">IFERROR(INDEX($B$1:$B$6003,SMALL(IF(NOT($B$1:$B$6003=""),ROW($A$1:$A$6003),""),ROW(A5382))),"")</f>
        <v/>
      </c>
    </row>
    <row r="5384" spans="2:3">
      <c r="B5384" s="5" t="str">
        <f>Flex_Benefits!N1394</f>
        <v/>
      </c>
      <c r="C5384" t="str" cm="1">
        <f t="array" ref="C5384">IFERROR(INDEX($B$1:$B$6003,SMALL(IF(NOT($B$1:$B$6003=""),ROW($A$1:$A$6003),""),ROW(A5383))),"")</f>
        <v/>
      </c>
    </row>
    <row r="5385" spans="2:3">
      <c r="B5385" s="5" t="str">
        <f>Flex_Benefits!N1395</f>
        <v/>
      </c>
      <c r="C5385" t="str" cm="1">
        <f t="array" ref="C5385">IFERROR(INDEX($B$1:$B$6003,SMALL(IF(NOT($B$1:$B$6003=""),ROW($A$1:$A$6003),""),ROW(A5384))),"")</f>
        <v/>
      </c>
    </row>
    <row r="5386" spans="2:3">
      <c r="B5386" s="5" t="str">
        <f>Flex_Benefits!N1396</f>
        <v/>
      </c>
      <c r="C5386" t="str" cm="1">
        <f t="array" ref="C5386">IFERROR(INDEX($B$1:$B$6003,SMALL(IF(NOT($B$1:$B$6003=""),ROW($A$1:$A$6003),""),ROW(A5385))),"")</f>
        <v/>
      </c>
    </row>
    <row r="5387" spans="2:3">
      <c r="B5387" s="5" t="str">
        <f>Flex_Benefits!N1397</f>
        <v/>
      </c>
      <c r="C5387" t="str" cm="1">
        <f t="array" ref="C5387">IFERROR(INDEX($B$1:$B$6003,SMALL(IF(NOT($B$1:$B$6003=""),ROW($A$1:$A$6003),""),ROW(A5386))),"")</f>
        <v/>
      </c>
    </row>
    <row r="5388" spans="2:3">
      <c r="B5388" s="5" t="str">
        <f>Flex_Benefits!N1398</f>
        <v/>
      </c>
      <c r="C5388" t="str" cm="1">
        <f t="array" ref="C5388">IFERROR(INDEX($B$1:$B$6003,SMALL(IF(NOT($B$1:$B$6003=""),ROW($A$1:$A$6003),""),ROW(A5387))),"")</f>
        <v/>
      </c>
    </row>
    <row r="5389" spans="2:3">
      <c r="B5389" s="5" t="str">
        <f>Flex_Benefits!N1399</f>
        <v/>
      </c>
      <c r="C5389" t="str" cm="1">
        <f t="array" ref="C5389">IFERROR(INDEX($B$1:$B$6003,SMALL(IF(NOT($B$1:$B$6003=""),ROW($A$1:$A$6003),""),ROW(A5388))),"")</f>
        <v/>
      </c>
    </row>
    <row r="5390" spans="2:3">
      <c r="B5390" s="5" t="str">
        <f>Flex_Benefits!N1400</f>
        <v/>
      </c>
      <c r="C5390" t="str" cm="1">
        <f t="array" ref="C5390">IFERROR(INDEX($B$1:$B$6003,SMALL(IF(NOT($B$1:$B$6003=""),ROW($A$1:$A$6003),""),ROW(A5389))),"")</f>
        <v/>
      </c>
    </row>
    <row r="5391" spans="2:3">
      <c r="B5391" s="5" t="str">
        <f>Flex_Benefits!N1401</f>
        <v/>
      </c>
      <c r="C5391" t="str" cm="1">
        <f t="array" ref="C5391">IFERROR(INDEX($B$1:$B$6003,SMALL(IF(NOT($B$1:$B$6003=""),ROW($A$1:$A$6003),""),ROW(A5390))),"")</f>
        <v/>
      </c>
    </row>
    <row r="5392" spans="2:3">
      <c r="B5392" s="5" t="str">
        <f>Flex_Benefits!N1402</f>
        <v/>
      </c>
      <c r="C5392" t="str" cm="1">
        <f t="array" ref="C5392">IFERROR(INDEX($B$1:$B$6003,SMALL(IF(NOT($B$1:$B$6003=""),ROW($A$1:$A$6003),""),ROW(A5391))),"")</f>
        <v/>
      </c>
    </row>
    <row r="5393" spans="2:3">
      <c r="B5393" s="5" t="str">
        <f>Flex_Benefits!N1403</f>
        <v/>
      </c>
      <c r="C5393" t="str" cm="1">
        <f t="array" ref="C5393">IFERROR(INDEX($B$1:$B$6003,SMALL(IF(NOT($B$1:$B$6003=""),ROW($A$1:$A$6003),""),ROW(A5392))),"")</f>
        <v/>
      </c>
    </row>
    <row r="5394" spans="2:3">
      <c r="B5394" s="5" t="str">
        <f>Flex_Benefits!N1404</f>
        <v/>
      </c>
      <c r="C5394" t="str" cm="1">
        <f t="array" ref="C5394">IFERROR(INDEX($B$1:$B$6003,SMALL(IF(NOT($B$1:$B$6003=""),ROW($A$1:$A$6003),""),ROW(A5393))),"")</f>
        <v/>
      </c>
    </row>
    <row r="5395" spans="2:3">
      <c r="B5395" s="5" t="str">
        <f>Flex_Benefits!N1405</f>
        <v/>
      </c>
      <c r="C5395" t="str" cm="1">
        <f t="array" ref="C5395">IFERROR(INDEX($B$1:$B$6003,SMALL(IF(NOT($B$1:$B$6003=""),ROW($A$1:$A$6003),""),ROW(A5394))),"")</f>
        <v/>
      </c>
    </row>
    <row r="5396" spans="2:3">
      <c r="B5396" s="5" t="str">
        <f>Flex_Benefits!N1406</f>
        <v/>
      </c>
      <c r="C5396" t="str" cm="1">
        <f t="array" ref="C5396">IFERROR(INDEX($B$1:$B$6003,SMALL(IF(NOT($B$1:$B$6003=""),ROW($A$1:$A$6003),""),ROW(A5395))),"")</f>
        <v/>
      </c>
    </row>
    <row r="5397" spans="2:3">
      <c r="B5397" s="5" t="str">
        <f>Flex_Benefits!N1407</f>
        <v/>
      </c>
      <c r="C5397" t="str" cm="1">
        <f t="array" ref="C5397">IFERROR(INDEX($B$1:$B$6003,SMALL(IF(NOT($B$1:$B$6003=""),ROW($A$1:$A$6003),""),ROW(A5396))),"")</f>
        <v/>
      </c>
    </row>
    <row r="5398" spans="2:3">
      <c r="B5398" s="5" t="str">
        <f>Flex_Benefits!N1408</f>
        <v/>
      </c>
      <c r="C5398" t="str" cm="1">
        <f t="array" ref="C5398">IFERROR(INDEX($B$1:$B$6003,SMALL(IF(NOT($B$1:$B$6003=""),ROW($A$1:$A$6003),""),ROW(A5397))),"")</f>
        <v/>
      </c>
    </row>
    <row r="5399" spans="2:3">
      <c r="B5399" s="5" t="str">
        <f>Flex_Benefits!N1409</f>
        <v/>
      </c>
      <c r="C5399" t="str" cm="1">
        <f t="array" ref="C5399">IFERROR(INDEX($B$1:$B$6003,SMALL(IF(NOT($B$1:$B$6003=""),ROW($A$1:$A$6003),""),ROW(A5398))),"")</f>
        <v/>
      </c>
    </row>
    <row r="5400" spans="2:3">
      <c r="B5400" s="5" t="str">
        <f>Flex_Benefits!N1410</f>
        <v/>
      </c>
      <c r="C5400" t="str" cm="1">
        <f t="array" ref="C5400">IFERROR(INDEX($B$1:$B$6003,SMALL(IF(NOT($B$1:$B$6003=""),ROW($A$1:$A$6003),""),ROW(A5399))),"")</f>
        <v/>
      </c>
    </row>
    <row r="5401" spans="2:3">
      <c r="B5401" s="5" t="str">
        <f>Flex_Benefits!N1411</f>
        <v/>
      </c>
      <c r="C5401" t="str" cm="1">
        <f t="array" ref="C5401">IFERROR(INDEX($B$1:$B$6003,SMALL(IF(NOT($B$1:$B$6003=""),ROW($A$1:$A$6003),""),ROW(A5400))),"")</f>
        <v/>
      </c>
    </row>
    <row r="5402" spans="2:3">
      <c r="B5402" s="5" t="str">
        <f>Flex_Benefits!N1412</f>
        <v/>
      </c>
      <c r="C5402" t="str" cm="1">
        <f t="array" ref="C5402">IFERROR(INDEX($B$1:$B$6003,SMALL(IF(NOT($B$1:$B$6003=""),ROW($A$1:$A$6003),""),ROW(A5401))),"")</f>
        <v/>
      </c>
    </row>
    <row r="5403" spans="2:3">
      <c r="B5403" s="5" t="str">
        <f>Flex_Benefits!N1413</f>
        <v/>
      </c>
      <c r="C5403" t="str" cm="1">
        <f t="array" ref="C5403">IFERROR(INDEX($B$1:$B$6003,SMALL(IF(NOT($B$1:$B$6003=""),ROW($A$1:$A$6003),""),ROW(A5402))),"")</f>
        <v/>
      </c>
    </row>
    <row r="5404" spans="2:3">
      <c r="B5404" s="5" t="str">
        <f>Flex_Benefits!N1414</f>
        <v/>
      </c>
      <c r="C5404" t="str" cm="1">
        <f t="array" ref="C5404">IFERROR(INDEX($B$1:$B$6003,SMALL(IF(NOT($B$1:$B$6003=""),ROW($A$1:$A$6003),""),ROW(A5403))),"")</f>
        <v/>
      </c>
    </row>
    <row r="5405" spans="2:3">
      <c r="B5405" s="5" t="str">
        <f>Flex_Benefits!N1415</f>
        <v/>
      </c>
      <c r="C5405" t="str" cm="1">
        <f t="array" ref="C5405">IFERROR(INDEX($B$1:$B$6003,SMALL(IF(NOT($B$1:$B$6003=""),ROW($A$1:$A$6003),""),ROW(A5404))),"")</f>
        <v/>
      </c>
    </row>
    <row r="5406" spans="2:3">
      <c r="B5406" s="5" t="str">
        <f>Flex_Benefits!N1416</f>
        <v/>
      </c>
      <c r="C5406" t="str" cm="1">
        <f t="array" ref="C5406">IFERROR(INDEX($B$1:$B$6003,SMALL(IF(NOT($B$1:$B$6003=""),ROW($A$1:$A$6003),""),ROW(A5405))),"")</f>
        <v/>
      </c>
    </row>
    <row r="5407" spans="2:3">
      <c r="B5407" s="5" t="str">
        <f>Flex_Benefits!N1417</f>
        <v/>
      </c>
      <c r="C5407" t="str" cm="1">
        <f t="array" ref="C5407">IFERROR(INDEX($B$1:$B$6003,SMALL(IF(NOT($B$1:$B$6003=""),ROW($A$1:$A$6003),""),ROW(A5406))),"")</f>
        <v/>
      </c>
    </row>
    <row r="5408" spans="2:3">
      <c r="B5408" s="5" t="str">
        <f>Flex_Benefits!N1418</f>
        <v/>
      </c>
      <c r="C5408" t="str" cm="1">
        <f t="array" ref="C5408">IFERROR(INDEX($B$1:$B$6003,SMALL(IF(NOT($B$1:$B$6003=""),ROW($A$1:$A$6003),""),ROW(A5407))),"")</f>
        <v/>
      </c>
    </row>
    <row r="5409" spans="2:3">
      <c r="B5409" s="5" t="str">
        <f>Flex_Benefits!N1419</f>
        <v/>
      </c>
      <c r="C5409" t="str" cm="1">
        <f t="array" ref="C5409">IFERROR(INDEX($B$1:$B$6003,SMALL(IF(NOT($B$1:$B$6003=""),ROW($A$1:$A$6003),""),ROW(A5408))),"")</f>
        <v/>
      </c>
    </row>
    <row r="5410" spans="2:3">
      <c r="B5410" s="5" t="str">
        <f>Flex_Benefits!N1420</f>
        <v/>
      </c>
      <c r="C5410" t="str" cm="1">
        <f t="array" ref="C5410">IFERROR(INDEX($B$1:$B$6003,SMALL(IF(NOT($B$1:$B$6003=""),ROW($A$1:$A$6003),""),ROW(A5409))),"")</f>
        <v/>
      </c>
    </row>
    <row r="5411" spans="2:3">
      <c r="B5411" s="5" t="str">
        <f>Flex_Benefits!N1421</f>
        <v/>
      </c>
      <c r="C5411" t="str" cm="1">
        <f t="array" ref="C5411">IFERROR(INDEX($B$1:$B$6003,SMALL(IF(NOT($B$1:$B$6003=""),ROW($A$1:$A$6003),""),ROW(A5410))),"")</f>
        <v/>
      </c>
    </row>
    <row r="5412" spans="2:3">
      <c r="B5412" s="5" t="str">
        <f>Flex_Benefits!N1422</f>
        <v/>
      </c>
      <c r="C5412" t="str" cm="1">
        <f t="array" ref="C5412">IFERROR(INDEX($B$1:$B$6003,SMALL(IF(NOT($B$1:$B$6003=""),ROW($A$1:$A$6003),""),ROW(A5411))),"")</f>
        <v/>
      </c>
    </row>
    <row r="5413" spans="2:3">
      <c r="B5413" s="5" t="str">
        <f>Flex_Benefits!N1423</f>
        <v/>
      </c>
      <c r="C5413" t="str" cm="1">
        <f t="array" ref="C5413">IFERROR(INDEX($B$1:$B$6003,SMALL(IF(NOT($B$1:$B$6003=""),ROW($A$1:$A$6003),""),ROW(A5412))),"")</f>
        <v/>
      </c>
    </row>
    <row r="5414" spans="2:3">
      <c r="B5414" s="5" t="str">
        <f>Flex_Benefits!N1424</f>
        <v/>
      </c>
      <c r="C5414" t="str" cm="1">
        <f t="array" ref="C5414">IFERROR(INDEX($B$1:$B$6003,SMALL(IF(NOT($B$1:$B$6003=""),ROW($A$1:$A$6003),""),ROW(A5413))),"")</f>
        <v/>
      </c>
    </row>
    <row r="5415" spans="2:3">
      <c r="B5415" s="5" t="str">
        <f>Flex_Benefits!N1425</f>
        <v/>
      </c>
      <c r="C5415" t="str" cm="1">
        <f t="array" ref="C5415">IFERROR(INDEX($B$1:$B$6003,SMALL(IF(NOT($B$1:$B$6003=""),ROW($A$1:$A$6003),""),ROW(A5414))),"")</f>
        <v/>
      </c>
    </row>
    <row r="5416" spans="2:3">
      <c r="B5416" s="5" t="str">
        <f>Flex_Benefits!N1426</f>
        <v/>
      </c>
      <c r="C5416" t="str" cm="1">
        <f t="array" ref="C5416">IFERROR(INDEX($B$1:$B$6003,SMALL(IF(NOT($B$1:$B$6003=""),ROW($A$1:$A$6003),""),ROW(A5415))),"")</f>
        <v/>
      </c>
    </row>
    <row r="5417" spans="2:3">
      <c r="B5417" s="5" t="str">
        <f>Flex_Benefits!N1427</f>
        <v/>
      </c>
      <c r="C5417" t="str" cm="1">
        <f t="array" ref="C5417">IFERROR(INDEX($B$1:$B$6003,SMALL(IF(NOT($B$1:$B$6003=""),ROW($A$1:$A$6003),""),ROW(A5416))),"")</f>
        <v/>
      </c>
    </row>
    <row r="5418" spans="2:3">
      <c r="B5418" s="5" t="str">
        <f>Flex_Benefits!N1428</f>
        <v/>
      </c>
      <c r="C5418" t="str" cm="1">
        <f t="array" ref="C5418">IFERROR(INDEX($B$1:$B$6003,SMALL(IF(NOT($B$1:$B$6003=""),ROW($A$1:$A$6003),""),ROW(A5417))),"")</f>
        <v/>
      </c>
    </row>
    <row r="5419" spans="2:3">
      <c r="B5419" s="5" t="str">
        <f>Flex_Benefits!N1429</f>
        <v/>
      </c>
      <c r="C5419" t="str" cm="1">
        <f t="array" ref="C5419">IFERROR(INDEX($B$1:$B$6003,SMALL(IF(NOT($B$1:$B$6003=""),ROW($A$1:$A$6003),""),ROW(A5418))),"")</f>
        <v/>
      </c>
    </row>
    <row r="5420" spans="2:3">
      <c r="B5420" s="5" t="str">
        <f>Flex_Benefits!N1430</f>
        <v/>
      </c>
      <c r="C5420" t="str" cm="1">
        <f t="array" ref="C5420">IFERROR(INDEX($B$1:$B$6003,SMALL(IF(NOT($B$1:$B$6003=""),ROW($A$1:$A$6003),""),ROW(A5419))),"")</f>
        <v/>
      </c>
    </row>
    <row r="5421" spans="2:3">
      <c r="B5421" s="5" t="str">
        <f>Flex_Benefits!N1431</f>
        <v/>
      </c>
      <c r="C5421" t="str" cm="1">
        <f t="array" ref="C5421">IFERROR(INDEX($B$1:$B$6003,SMALL(IF(NOT($B$1:$B$6003=""),ROW($A$1:$A$6003),""),ROW(A5420))),"")</f>
        <v/>
      </c>
    </row>
    <row r="5422" spans="2:3">
      <c r="B5422" s="5" t="str">
        <f>Flex_Benefits!N1432</f>
        <v/>
      </c>
      <c r="C5422" t="str" cm="1">
        <f t="array" ref="C5422">IFERROR(INDEX($B$1:$B$6003,SMALL(IF(NOT($B$1:$B$6003=""),ROW($A$1:$A$6003),""),ROW(A5421))),"")</f>
        <v/>
      </c>
    </row>
    <row r="5423" spans="2:3">
      <c r="B5423" s="5" t="str">
        <f>Flex_Benefits!N1433</f>
        <v/>
      </c>
      <c r="C5423" t="str" cm="1">
        <f t="array" ref="C5423">IFERROR(INDEX($B$1:$B$6003,SMALL(IF(NOT($B$1:$B$6003=""),ROW($A$1:$A$6003),""),ROW(A5422))),"")</f>
        <v/>
      </c>
    </row>
    <row r="5424" spans="2:3">
      <c r="B5424" s="5" t="str">
        <f>Flex_Benefits!N1434</f>
        <v/>
      </c>
      <c r="C5424" t="str" cm="1">
        <f t="array" ref="C5424">IFERROR(INDEX($B$1:$B$6003,SMALL(IF(NOT($B$1:$B$6003=""),ROW($A$1:$A$6003),""),ROW(A5423))),"")</f>
        <v/>
      </c>
    </row>
    <row r="5425" spans="2:3">
      <c r="B5425" s="5" t="str">
        <f>Flex_Benefits!N1435</f>
        <v/>
      </c>
      <c r="C5425" t="str" cm="1">
        <f t="array" ref="C5425">IFERROR(INDEX($B$1:$B$6003,SMALL(IF(NOT($B$1:$B$6003=""),ROW($A$1:$A$6003),""),ROW(A5424))),"")</f>
        <v/>
      </c>
    </row>
    <row r="5426" spans="2:3">
      <c r="B5426" s="5" t="str">
        <f>Flex_Benefits!N1436</f>
        <v/>
      </c>
      <c r="C5426" t="str" cm="1">
        <f t="array" ref="C5426">IFERROR(INDEX($B$1:$B$6003,SMALL(IF(NOT($B$1:$B$6003=""),ROW($A$1:$A$6003),""),ROW(A5425))),"")</f>
        <v/>
      </c>
    </row>
    <row r="5427" spans="2:3">
      <c r="B5427" s="5" t="str">
        <f>Flex_Benefits!N1437</f>
        <v/>
      </c>
      <c r="C5427" t="str" cm="1">
        <f t="array" ref="C5427">IFERROR(INDEX($B$1:$B$6003,SMALL(IF(NOT($B$1:$B$6003=""),ROW($A$1:$A$6003),""),ROW(A5426))),"")</f>
        <v/>
      </c>
    </row>
    <row r="5428" spans="2:3">
      <c r="B5428" s="5" t="str">
        <f>Flex_Benefits!N1438</f>
        <v/>
      </c>
      <c r="C5428" t="str" cm="1">
        <f t="array" ref="C5428">IFERROR(INDEX($B$1:$B$6003,SMALL(IF(NOT($B$1:$B$6003=""),ROW($A$1:$A$6003),""),ROW(A5427))),"")</f>
        <v/>
      </c>
    </row>
    <row r="5429" spans="2:3">
      <c r="B5429" s="5" t="str">
        <f>Flex_Benefits!N1439</f>
        <v/>
      </c>
      <c r="C5429" t="str" cm="1">
        <f t="array" ref="C5429">IFERROR(INDEX($B$1:$B$6003,SMALL(IF(NOT($B$1:$B$6003=""),ROW($A$1:$A$6003),""),ROW(A5428))),"")</f>
        <v/>
      </c>
    </row>
    <row r="5430" spans="2:3">
      <c r="B5430" s="5" t="str">
        <f>Flex_Benefits!N1440</f>
        <v/>
      </c>
      <c r="C5430" t="str" cm="1">
        <f t="array" ref="C5430">IFERROR(INDEX($B$1:$B$6003,SMALL(IF(NOT($B$1:$B$6003=""),ROW($A$1:$A$6003),""),ROW(A5429))),"")</f>
        <v/>
      </c>
    </row>
    <row r="5431" spans="2:3">
      <c r="B5431" s="5" t="str">
        <f>Flex_Benefits!N1441</f>
        <v/>
      </c>
      <c r="C5431" t="str" cm="1">
        <f t="array" ref="C5431">IFERROR(INDEX($B$1:$B$6003,SMALL(IF(NOT($B$1:$B$6003=""),ROW($A$1:$A$6003),""),ROW(A5430))),"")</f>
        <v/>
      </c>
    </row>
    <row r="5432" spans="2:3">
      <c r="B5432" s="5" t="str">
        <f>Flex_Benefits!N1442</f>
        <v/>
      </c>
      <c r="C5432" t="str" cm="1">
        <f t="array" ref="C5432">IFERROR(INDEX($B$1:$B$6003,SMALL(IF(NOT($B$1:$B$6003=""),ROW($A$1:$A$6003),""),ROW(A5431))),"")</f>
        <v/>
      </c>
    </row>
    <row r="5433" spans="2:3">
      <c r="B5433" s="5" t="str">
        <f>Flex_Benefits!N1443</f>
        <v/>
      </c>
      <c r="C5433" t="str" cm="1">
        <f t="array" ref="C5433">IFERROR(INDEX($B$1:$B$6003,SMALL(IF(NOT($B$1:$B$6003=""),ROW($A$1:$A$6003),""),ROW(A5432))),"")</f>
        <v/>
      </c>
    </row>
    <row r="5434" spans="2:3">
      <c r="B5434" s="5" t="str">
        <f>Flex_Benefits!N1444</f>
        <v/>
      </c>
      <c r="C5434" t="str" cm="1">
        <f t="array" ref="C5434">IFERROR(INDEX($B$1:$B$6003,SMALL(IF(NOT($B$1:$B$6003=""),ROW($A$1:$A$6003),""),ROW(A5433))),"")</f>
        <v/>
      </c>
    </row>
    <row r="5435" spans="2:3">
      <c r="B5435" s="5" t="str">
        <f>Flex_Benefits!N1445</f>
        <v/>
      </c>
      <c r="C5435" t="str" cm="1">
        <f t="array" ref="C5435">IFERROR(INDEX($B$1:$B$6003,SMALL(IF(NOT($B$1:$B$6003=""),ROW($A$1:$A$6003),""),ROW(A5434))),"")</f>
        <v/>
      </c>
    </row>
    <row r="5436" spans="2:3">
      <c r="B5436" s="5" t="str">
        <f>Flex_Benefits!N1446</f>
        <v/>
      </c>
      <c r="C5436" t="str" cm="1">
        <f t="array" ref="C5436">IFERROR(INDEX($B$1:$B$6003,SMALL(IF(NOT($B$1:$B$6003=""),ROW($A$1:$A$6003),""),ROW(A5435))),"")</f>
        <v/>
      </c>
    </row>
    <row r="5437" spans="2:3">
      <c r="B5437" s="5" t="str">
        <f>Flex_Benefits!N1447</f>
        <v/>
      </c>
      <c r="C5437" t="str" cm="1">
        <f t="array" ref="C5437">IFERROR(INDEX($B$1:$B$6003,SMALL(IF(NOT($B$1:$B$6003=""),ROW($A$1:$A$6003),""),ROW(A5436))),"")</f>
        <v/>
      </c>
    </row>
    <row r="5438" spans="2:3">
      <c r="B5438" s="5" t="str">
        <f>Flex_Benefits!N1448</f>
        <v/>
      </c>
      <c r="C5438" t="str" cm="1">
        <f t="array" ref="C5438">IFERROR(INDEX($B$1:$B$6003,SMALL(IF(NOT($B$1:$B$6003=""),ROW($A$1:$A$6003),""),ROW(A5437))),"")</f>
        <v/>
      </c>
    </row>
    <row r="5439" spans="2:3">
      <c r="B5439" s="5" t="str">
        <f>Flex_Benefits!N1449</f>
        <v/>
      </c>
      <c r="C5439" t="str" cm="1">
        <f t="array" ref="C5439">IFERROR(INDEX($B$1:$B$6003,SMALL(IF(NOT($B$1:$B$6003=""),ROW($A$1:$A$6003),""),ROW(A5438))),"")</f>
        <v/>
      </c>
    </row>
    <row r="5440" spans="2:3">
      <c r="B5440" s="5" t="str">
        <f>Flex_Benefits!N1450</f>
        <v/>
      </c>
      <c r="C5440" t="str" cm="1">
        <f t="array" ref="C5440">IFERROR(INDEX($B$1:$B$6003,SMALL(IF(NOT($B$1:$B$6003=""),ROW($A$1:$A$6003),""),ROW(A5439))),"")</f>
        <v/>
      </c>
    </row>
    <row r="5441" spans="2:3">
      <c r="B5441" s="5" t="str">
        <f>Flex_Benefits!N1451</f>
        <v/>
      </c>
      <c r="C5441" t="str" cm="1">
        <f t="array" ref="C5441">IFERROR(INDEX($B$1:$B$6003,SMALL(IF(NOT($B$1:$B$6003=""),ROW($A$1:$A$6003),""),ROW(A5440))),"")</f>
        <v/>
      </c>
    </row>
    <row r="5442" spans="2:3">
      <c r="B5442" s="5" t="str">
        <f>Flex_Benefits!N1452</f>
        <v/>
      </c>
      <c r="C5442" t="str" cm="1">
        <f t="array" ref="C5442">IFERROR(INDEX($B$1:$B$6003,SMALL(IF(NOT($B$1:$B$6003=""),ROW($A$1:$A$6003),""),ROW(A5441))),"")</f>
        <v/>
      </c>
    </row>
    <row r="5443" spans="2:3">
      <c r="B5443" s="5" t="str">
        <f>Flex_Benefits!N1453</f>
        <v/>
      </c>
      <c r="C5443" t="str" cm="1">
        <f t="array" ref="C5443">IFERROR(INDEX($B$1:$B$6003,SMALL(IF(NOT($B$1:$B$6003=""),ROW($A$1:$A$6003),""),ROW(A5442))),"")</f>
        <v/>
      </c>
    </row>
    <row r="5444" spans="2:3">
      <c r="B5444" s="5" t="str">
        <f>Flex_Benefits!N1454</f>
        <v/>
      </c>
      <c r="C5444" t="str" cm="1">
        <f t="array" ref="C5444">IFERROR(INDEX($B$1:$B$6003,SMALL(IF(NOT($B$1:$B$6003=""),ROW($A$1:$A$6003),""),ROW(A5443))),"")</f>
        <v/>
      </c>
    </row>
    <row r="5445" spans="2:3">
      <c r="B5445" s="5" t="str">
        <f>Flex_Benefits!N1455</f>
        <v/>
      </c>
      <c r="C5445" t="str" cm="1">
        <f t="array" ref="C5445">IFERROR(INDEX($B$1:$B$6003,SMALL(IF(NOT($B$1:$B$6003=""),ROW($A$1:$A$6003),""),ROW(A5444))),"")</f>
        <v/>
      </c>
    </row>
    <row r="5446" spans="2:3">
      <c r="B5446" s="5" t="str">
        <f>Flex_Benefits!N1456</f>
        <v/>
      </c>
      <c r="C5446" t="str" cm="1">
        <f t="array" ref="C5446">IFERROR(INDEX($B$1:$B$6003,SMALL(IF(NOT($B$1:$B$6003=""),ROW($A$1:$A$6003),""),ROW(A5445))),"")</f>
        <v/>
      </c>
    </row>
    <row r="5447" spans="2:3">
      <c r="B5447" s="5" t="str">
        <f>Flex_Benefits!N1457</f>
        <v/>
      </c>
      <c r="C5447" t="str" cm="1">
        <f t="array" ref="C5447">IFERROR(INDEX($B$1:$B$6003,SMALL(IF(NOT($B$1:$B$6003=""),ROW($A$1:$A$6003),""),ROW(A5446))),"")</f>
        <v/>
      </c>
    </row>
    <row r="5448" spans="2:3">
      <c r="B5448" s="5" t="str">
        <f>Flex_Benefits!N1458</f>
        <v/>
      </c>
      <c r="C5448" t="str" cm="1">
        <f t="array" ref="C5448">IFERROR(INDEX($B$1:$B$6003,SMALL(IF(NOT($B$1:$B$6003=""),ROW($A$1:$A$6003),""),ROW(A5447))),"")</f>
        <v/>
      </c>
    </row>
    <row r="5449" spans="2:3">
      <c r="B5449" s="5" t="str">
        <f>Flex_Benefits!N1459</f>
        <v/>
      </c>
      <c r="C5449" t="str" cm="1">
        <f t="array" ref="C5449">IFERROR(INDEX($B$1:$B$6003,SMALL(IF(NOT($B$1:$B$6003=""),ROW($A$1:$A$6003),""),ROW(A5448))),"")</f>
        <v/>
      </c>
    </row>
    <row r="5450" spans="2:3">
      <c r="B5450" s="5" t="str">
        <f>Flex_Benefits!N1460</f>
        <v/>
      </c>
      <c r="C5450" t="str" cm="1">
        <f t="array" ref="C5450">IFERROR(INDEX($B$1:$B$6003,SMALL(IF(NOT($B$1:$B$6003=""),ROW($A$1:$A$6003),""),ROW(A5449))),"")</f>
        <v/>
      </c>
    </row>
    <row r="5451" spans="2:3">
      <c r="B5451" s="5" t="str">
        <f>Flex_Benefits!N1461</f>
        <v/>
      </c>
      <c r="C5451" t="str" cm="1">
        <f t="array" ref="C5451">IFERROR(INDEX($B$1:$B$6003,SMALL(IF(NOT($B$1:$B$6003=""),ROW($A$1:$A$6003),""),ROW(A5450))),"")</f>
        <v/>
      </c>
    </row>
    <row r="5452" spans="2:3">
      <c r="B5452" s="5" t="str">
        <f>Flex_Benefits!N1462</f>
        <v/>
      </c>
      <c r="C5452" t="str" cm="1">
        <f t="array" ref="C5452">IFERROR(INDEX($B$1:$B$6003,SMALL(IF(NOT($B$1:$B$6003=""),ROW($A$1:$A$6003),""),ROW(A5451))),"")</f>
        <v/>
      </c>
    </row>
    <row r="5453" spans="2:3">
      <c r="B5453" s="5" t="str">
        <f>Flex_Benefits!N1463</f>
        <v/>
      </c>
      <c r="C5453" t="str" cm="1">
        <f t="array" ref="C5453">IFERROR(INDEX($B$1:$B$6003,SMALL(IF(NOT($B$1:$B$6003=""),ROW($A$1:$A$6003),""),ROW(A5452))),"")</f>
        <v/>
      </c>
    </row>
    <row r="5454" spans="2:3">
      <c r="B5454" s="5" t="str">
        <f>Flex_Benefits!N1464</f>
        <v/>
      </c>
      <c r="C5454" t="str" cm="1">
        <f t="array" ref="C5454">IFERROR(INDEX($B$1:$B$6003,SMALL(IF(NOT($B$1:$B$6003=""),ROW($A$1:$A$6003),""),ROW(A5453))),"")</f>
        <v/>
      </c>
    </row>
    <row r="5455" spans="2:3">
      <c r="B5455" s="5" t="str">
        <f>Flex_Benefits!N1465</f>
        <v/>
      </c>
      <c r="C5455" t="str" cm="1">
        <f t="array" ref="C5455">IFERROR(INDEX($B$1:$B$6003,SMALL(IF(NOT($B$1:$B$6003=""),ROW($A$1:$A$6003),""),ROW(A5454))),"")</f>
        <v/>
      </c>
    </row>
    <row r="5456" spans="2:3">
      <c r="B5456" s="5" t="str">
        <f>Flex_Benefits!N1466</f>
        <v/>
      </c>
      <c r="C5456" t="str" cm="1">
        <f t="array" ref="C5456">IFERROR(INDEX($B$1:$B$6003,SMALL(IF(NOT($B$1:$B$6003=""),ROW($A$1:$A$6003),""),ROW(A5455))),"")</f>
        <v/>
      </c>
    </row>
    <row r="5457" spans="2:3">
      <c r="B5457" s="5" t="str">
        <f>Flex_Benefits!N1467</f>
        <v/>
      </c>
      <c r="C5457" t="str" cm="1">
        <f t="array" ref="C5457">IFERROR(INDEX($B$1:$B$6003,SMALL(IF(NOT($B$1:$B$6003=""),ROW($A$1:$A$6003),""),ROW(A5456))),"")</f>
        <v/>
      </c>
    </row>
    <row r="5458" spans="2:3">
      <c r="B5458" s="5" t="str">
        <f>Flex_Benefits!N1468</f>
        <v/>
      </c>
      <c r="C5458" t="str" cm="1">
        <f t="array" ref="C5458">IFERROR(INDEX($B$1:$B$6003,SMALL(IF(NOT($B$1:$B$6003=""),ROW($A$1:$A$6003),""),ROW(A5457))),"")</f>
        <v/>
      </c>
    </row>
    <row r="5459" spans="2:3">
      <c r="B5459" s="5" t="str">
        <f>Flex_Benefits!N1469</f>
        <v/>
      </c>
      <c r="C5459" t="str" cm="1">
        <f t="array" ref="C5459">IFERROR(INDEX($B$1:$B$6003,SMALL(IF(NOT($B$1:$B$6003=""),ROW($A$1:$A$6003),""),ROW(A5458))),"")</f>
        <v/>
      </c>
    </row>
    <row r="5460" spans="2:3">
      <c r="B5460" s="5" t="str">
        <f>Flex_Benefits!N1470</f>
        <v/>
      </c>
      <c r="C5460" t="str" cm="1">
        <f t="array" ref="C5460">IFERROR(INDEX($B$1:$B$6003,SMALL(IF(NOT($B$1:$B$6003=""),ROW($A$1:$A$6003),""),ROW(A5459))),"")</f>
        <v/>
      </c>
    </row>
    <row r="5461" spans="2:3">
      <c r="B5461" s="5" t="str">
        <f>Flex_Benefits!N1471</f>
        <v/>
      </c>
      <c r="C5461" t="str" cm="1">
        <f t="array" ref="C5461">IFERROR(INDEX($B$1:$B$6003,SMALL(IF(NOT($B$1:$B$6003=""),ROW($A$1:$A$6003),""),ROW(A5460))),"")</f>
        <v/>
      </c>
    </row>
    <row r="5462" spans="2:3">
      <c r="B5462" s="5" t="str">
        <f>Flex_Benefits!N1472</f>
        <v/>
      </c>
      <c r="C5462" t="str" cm="1">
        <f t="array" ref="C5462">IFERROR(INDEX($B$1:$B$6003,SMALL(IF(NOT($B$1:$B$6003=""),ROW($A$1:$A$6003),""),ROW(A5461))),"")</f>
        <v/>
      </c>
    </row>
    <row r="5463" spans="2:3">
      <c r="B5463" s="5" t="str">
        <f>Flex_Benefits!N1473</f>
        <v/>
      </c>
      <c r="C5463" t="str" cm="1">
        <f t="array" ref="C5463">IFERROR(INDEX($B$1:$B$6003,SMALL(IF(NOT($B$1:$B$6003=""),ROW($A$1:$A$6003),""),ROW(A5462))),"")</f>
        <v/>
      </c>
    </row>
    <row r="5464" spans="2:3">
      <c r="B5464" s="5" t="str">
        <f>Flex_Benefits!N1474</f>
        <v/>
      </c>
      <c r="C5464" t="str" cm="1">
        <f t="array" ref="C5464">IFERROR(INDEX($B$1:$B$6003,SMALL(IF(NOT($B$1:$B$6003=""),ROW($A$1:$A$6003),""),ROW(A5463))),"")</f>
        <v/>
      </c>
    </row>
    <row r="5465" spans="2:3">
      <c r="B5465" s="5" t="str">
        <f>Flex_Benefits!N1475</f>
        <v/>
      </c>
      <c r="C5465" t="str" cm="1">
        <f t="array" ref="C5465">IFERROR(INDEX($B$1:$B$6003,SMALL(IF(NOT($B$1:$B$6003=""),ROW($A$1:$A$6003),""),ROW(A5464))),"")</f>
        <v/>
      </c>
    </row>
    <row r="5466" spans="2:3">
      <c r="B5466" s="5" t="str">
        <f>Flex_Benefits!N1476</f>
        <v/>
      </c>
      <c r="C5466" t="str" cm="1">
        <f t="array" ref="C5466">IFERROR(INDEX($B$1:$B$6003,SMALL(IF(NOT($B$1:$B$6003=""),ROW($A$1:$A$6003),""),ROW(A5465))),"")</f>
        <v/>
      </c>
    </row>
    <row r="5467" spans="2:3">
      <c r="B5467" s="5" t="str">
        <f>Flex_Benefits!N1477</f>
        <v/>
      </c>
      <c r="C5467" t="str" cm="1">
        <f t="array" ref="C5467">IFERROR(INDEX($B$1:$B$6003,SMALL(IF(NOT($B$1:$B$6003=""),ROW($A$1:$A$6003),""),ROW(A5466))),"")</f>
        <v/>
      </c>
    </row>
    <row r="5468" spans="2:3">
      <c r="B5468" s="5" t="str">
        <f>Flex_Benefits!N1478</f>
        <v/>
      </c>
      <c r="C5468" t="str" cm="1">
        <f t="array" ref="C5468">IFERROR(INDEX($B$1:$B$6003,SMALL(IF(NOT($B$1:$B$6003=""),ROW($A$1:$A$6003),""),ROW(A5467))),"")</f>
        <v/>
      </c>
    </row>
    <row r="5469" spans="2:3">
      <c r="B5469" s="5" t="str">
        <f>Flex_Benefits!N1479</f>
        <v/>
      </c>
      <c r="C5469" t="str" cm="1">
        <f t="array" ref="C5469">IFERROR(INDEX($B$1:$B$6003,SMALL(IF(NOT($B$1:$B$6003=""),ROW($A$1:$A$6003),""),ROW(A5468))),"")</f>
        <v/>
      </c>
    </row>
    <row r="5470" spans="2:3">
      <c r="B5470" s="5" t="str">
        <f>Flex_Benefits!N1480</f>
        <v/>
      </c>
      <c r="C5470" t="str" cm="1">
        <f t="array" ref="C5470">IFERROR(INDEX($B$1:$B$6003,SMALL(IF(NOT($B$1:$B$6003=""),ROW($A$1:$A$6003),""),ROW(A5469))),"")</f>
        <v/>
      </c>
    </row>
    <row r="5471" spans="2:3">
      <c r="B5471" s="5" t="str">
        <f>Flex_Benefits!N1481</f>
        <v/>
      </c>
      <c r="C5471" t="str" cm="1">
        <f t="array" ref="C5471">IFERROR(INDEX($B$1:$B$6003,SMALL(IF(NOT($B$1:$B$6003=""),ROW($A$1:$A$6003),""),ROW(A5470))),"")</f>
        <v/>
      </c>
    </row>
    <row r="5472" spans="2:3">
      <c r="B5472" s="5" t="str">
        <f>Flex_Benefits!N1482</f>
        <v/>
      </c>
      <c r="C5472" t="str" cm="1">
        <f t="array" ref="C5472">IFERROR(INDEX($B$1:$B$6003,SMALL(IF(NOT($B$1:$B$6003=""),ROW($A$1:$A$6003),""),ROW(A5471))),"")</f>
        <v/>
      </c>
    </row>
    <row r="5473" spans="2:3">
      <c r="B5473" s="5" t="str">
        <f>Flex_Benefits!N1483</f>
        <v/>
      </c>
      <c r="C5473" t="str" cm="1">
        <f t="array" ref="C5473">IFERROR(INDEX($B$1:$B$6003,SMALL(IF(NOT($B$1:$B$6003=""),ROW($A$1:$A$6003),""),ROW(A5472))),"")</f>
        <v/>
      </c>
    </row>
    <row r="5474" spans="2:3">
      <c r="B5474" s="5" t="str">
        <f>Flex_Benefits!N1484</f>
        <v/>
      </c>
      <c r="C5474" t="str" cm="1">
        <f t="array" ref="C5474">IFERROR(INDEX($B$1:$B$6003,SMALL(IF(NOT($B$1:$B$6003=""),ROW($A$1:$A$6003),""),ROW(A5473))),"")</f>
        <v/>
      </c>
    </row>
    <row r="5475" spans="2:3">
      <c r="B5475" s="5" t="str">
        <f>Flex_Benefits!N1485</f>
        <v/>
      </c>
      <c r="C5475" t="str" cm="1">
        <f t="array" ref="C5475">IFERROR(INDEX($B$1:$B$6003,SMALL(IF(NOT($B$1:$B$6003=""),ROW($A$1:$A$6003),""),ROW(A5474))),"")</f>
        <v/>
      </c>
    </row>
    <row r="5476" spans="2:3">
      <c r="B5476" s="5" t="str">
        <f>Flex_Benefits!N1486</f>
        <v/>
      </c>
      <c r="C5476" t="str" cm="1">
        <f t="array" ref="C5476">IFERROR(INDEX($B$1:$B$6003,SMALL(IF(NOT($B$1:$B$6003=""),ROW($A$1:$A$6003),""),ROW(A5475))),"")</f>
        <v/>
      </c>
    </row>
    <row r="5477" spans="2:3">
      <c r="B5477" s="5" t="str">
        <f>Flex_Benefits!N1487</f>
        <v/>
      </c>
      <c r="C5477" t="str" cm="1">
        <f t="array" ref="C5477">IFERROR(INDEX($B$1:$B$6003,SMALL(IF(NOT($B$1:$B$6003=""),ROW($A$1:$A$6003),""),ROW(A5476))),"")</f>
        <v/>
      </c>
    </row>
    <row r="5478" spans="2:3">
      <c r="B5478" s="5" t="str">
        <f>Flex_Benefits!N1488</f>
        <v/>
      </c>
      <c r="C5478" t="str" cm="1">
        <f t="array" ref="C5478">IFERROR(INDEX($B$1:$B$6003,SMALL(IF(NOT($B$1:$B$6003=""),ROW($A$1:$A$6003),""),ROW(A5477))),"")</f>
        <v/>
      </c>
    </row>
    <row r="5479" spans="2:3">
      <c r="B5479" s="5" t="str">
        <f>Flex_Benefits!N1489</f>
        <v/>
      </c>
      <c r="C5479" t="str" cm="1">
        <f t="array" ref="C5479">IFERROR(INDEX($B$1:$B$6003,SMALL(IF(NOT($B$1:$B$6003=""),ROW($A$1:$A$6003),""),ROW(A5478))),"")</f>
        <v/>
      </c>
    </row>
    <row r="5480" spans="2:3">
      <c r="B5480" s="5" t="str">
        <f>Flex_Benefits!N1490</f>
        <v/>
      </c>
      <c r="C5480" t="str" cm="1">
        <f t="array" ref="C5480">IFERROR(INDEX($B$1:$B$6003,SMALL(IF(NOT($B$1:$B$6003=""),ROW($A$1:$A$6003),""),ROW(A5479))),"")</f>
        <v/>
      </c>
    </row>
    <row r="5481" spans="2:3">
      <c r="B5481" s="5" t="str">
        <f>Flex_Benefits!N1491</f>
        <v/>
      </c>
      <c r="C5481" t="str" cm="1">
        <f t="array" ref="C5481">IFERROR(INDEX($B$1:$B$6003,SMALL(IF(NOT($B$1:$B$6003=""),ROW($A$1:$A$6003),""),ROW(A5480))),"")</f>
        <v/>
      </c>
    </row>
    <row r="5482" spans="2:3">
      <c r="B5482" s="5" t="str">
        <f>Flex_Benefits!N1492</f>
        <v/>
      </c>
      <c r="C5482" t="str" cm="1">
        <f t="array" ref="C5482">IFERROR(INDEX($B$1:$B$6003,SMALL(IF(NOT($B$1:$B$6003=""),ROW($A$1:$A$6003),""),ROW(A5481))),"")</f>
        <v/>
      </c>
    </row>
    <row r="5483" spans="2:3">
      <c r="B5483" s="5" t="str">
        <f>Flex_Benefits!N1493</f>
        <v/>
      </c>
      <c r="C5483" t="str" cm="1">
        <f t="array" ref="C5483">IFERROR(INDEX($B$1:$B$6003,SMALL(IF(NOT($B$1:$B$6003=""),ROW($A$1:$A$6003),""),ROW(A5482))),"")</f>
        <v/>
      </c>
    </row>
    <row r="5484" spans="2:3">
      <c r="B5484" s="5" t="str">
        <f>Flex_Benefits!N1494</f>
        <v/>
      </c>
      <c r="C5484" t="str" cm="1">
        <f t="array" ref="C5484">IFERROR(INDEX($B$1:$B$6003,SMALL(IF(NOT($B$1:$B$6003=""),ROW($A$1:$A$6003),""),ROW(A5483))),"")</f>
        <v/>
      </c>
    </row>
    <row r="5485" spans="2:3">
      <c r="B5485" s="5" t="str">
        <f>Flex_Benefits!N1495</f>
        <v/>
      </c>
      <c r="C5485" t="str" cm="1">
        <f t="array" ref="C5485">IFERROR(INDEX($B$1:$B$6003,SMALL(IF(NOT($B$1:$B$6003=""),ROW($A$1:$A$6003),""),ROW(A5484))),"")</f>
        <v/>
      </c>
    </row>
    <row r="5486" spans="2:3">
      <c r="B5486" s="5" t="str">
        <f>Flex_Benefits!N1496</f>
        <v/>
      </c>
      <c r="C5486" t="str" cm="1">
        <f t="array" ref="C5486">IFERROR(INDEX($B$1:$B$6003,SMALL(IF(NOT($B$1:$B$6003=""),ROW($A$1:$A$6003),""),ROW(A5485))),"")</f>
        <v/>
      </c>
    </row>
    <row r="5487" spans="2:3">
      <c r="B5487" s="5" t="str">
        <f>Flex_Benefits!N1497</f>
        <v/>
      </c>
      <c r="C5487" t="str" cm="1">
        <f t="array" ref="C5487">IFERROR(INDEX($B$1:$B$6003,SMALL(IF(NOT($B$1:$B$6003=""),ROW($A$1:$A$6003),""),ROW(A5486))),"")</f>
        <v/>
      </c>
    </row>
    <row r="5488" spans="2:3">
      <c r="B5488" s="5" t="str">
        <f>Flex_Benefits!N1498</f>
        <v/>
      </c>
      <c r="C5488" t="str" cm="1">
        <f t="array" ref="C5488">IFERROR(INDEX($B$1:$B$6003,SMALL(IF(NOT($B$1:$B$6003=""),ROW($A$1:$A$6003),""),ROW(A5487))),"")</f>
        <v/>
      </c>
    </row>
    <row r="5489" spans="2:3">
      <c r="B5489" s="5" t="str">
        <f>Flex_Benefits!N1499</f>
        <v/>
      </c>
      <c r="C5489" t="str" cm="1">
        <f t="array" ref="C5489">IFERROR(INDEX($B$1:$B$6003,SMALL(IF(NOT($B$1:$B$6003=""),ROW($A$1:$A$6003),""),ROW(A5488))),"")</f>
        <v/>
      </c>
    </row>
    <row r="5490" spans="2:3">
      <c r="B5490" s="5" t="str">
        <f>Flex_Benefits!N1500</f>
        <v/>
      </c>
      <c r="C5490" t="str" cm="1">
        <f t="array" ref="C5490">IFERROR(INDEX($B$1:$B$6003,SMALL(IF(NOT($B$1:$B$6003=""),ROW($A$1:$A$6003),""),ROW(A5489))),"")</f>
        <v/>
      </c>
    </row>
    <row r="5491" spans="2:3">
      <c r="B5491" s="5" t="str">
        <f>Flex_Benefits!N1501</f>
        <v/>
      </c>
      <c r="C5491" t="str" cm="1">
        <f t="array" ref="C5491">IFERROR(INDEX($B$1:$B$6003,SMALL(IF(NOT($B$1:$B$6003=""),ROW($A$1:$A$6003),""),ROW(A5490))),"")</f>
        <v/>
      </c>
    </row>
    <row r="5492" spans="2:3">
      <c r="B5492" s="5" t="str">
        <f>Flex_Benefits!N1502</f>
        <v/>
      </c>
      <c r="C5492" t="str" cm="1">
        <f t="array" ref="C5492">IFERROR(INDEX($B$1:$B$6003,SMALL(IF(NOT($B$1:$B$6003=""),ROW($A$1:$A$6003),""),ROW(A5491))),"")</f>
        <v/>
      </c>
    </row>
    <row r="5493" spans="2:3">
      <c r="B5493" s="5" t="str">
        <f>Flex_Benefits!N1503</f>
        <v/>
      </c>
      <c r="C5493" t="str" cm="1">
        <f t="array" ref="C5493">IFERROR(INDEX($B$1:$B$6003,SMALL(IF(NOT($B$1:$B$6003=""),ROW($A$1:$A$6003),""),ROW(A5492))),"")</f>
        <v/>
      </c>
    </row>
    <row r="5494" spans="2:3">
      <c r="B5494" s="5" t="str">
        <f>Flex_Benefits!N1504</f>
        <v/>
      </c>
      <c r="C5494" t="str" cm="1">
        <f t="array" ref="C5494">IFERROR(INDEX($B$1:$B$6003,SMALL(IF(NOT($B$1:$B$6003=""),ROW($A$1:$A$6003),""),ROW(A5493))),"")</f>
        <v/>
      </c>
    </row>
    <row r="5495" spans="2:3">
      <c r="B5495" s="5" t="str">
        <f>Flex_Benefits!N1505</f>
        <v/>
      </c>
      <c r="C5495" t="str" cm="1">
        <f t="array" ref="C5495">IFERROR(INDEX($B$1:$B$6003,SMALL(IF(NOT($B$1:$B$6003=""),ROW($A$1:$A$6003),""),ROW(A5494))),"")</f>
        <v/>
      </c>
    </row>
    <row r="5496" spans="2:3">
      <c r="B5496" s="5" t="str">
        <f>Flex_Benefits!N1506</f>
        <v/>
      </c>
      <c r="C5496" t="str" cm="1">
        <f t="array" ref="C5496">IFERROR(INDEX($B$1:$B$6003,SMALL(IF(NOT($B$1:$B$6003=""),ROW($A$1:$A$6003),""),ROW(A5495))),"")</f>
        <v/>
      </c>
    </row>
    <row r="5497" spans="2:3">
      <c r="B5497" s="5" t="str">
        <f>Flex_Benefits!N1507</f>
        <v/>
      </c>
      <c r="C5497" t="str" cm="1">
        <f t="array" ref="C5497">IFERROR(INDEX($B$1:$B$6003,SMALL(IF(NOT($B$1:$B$6003=""),ROW($A$1:$A$6003),""),ROW(A5496))),"")</f>
        <v/>
      </c>
    </row>
    <row r="5498" spans="2:3">
      <c r="B5498" s="5" t="str">
        <f>Flex_Benefits!N1508</f>
        <v/>
      </c>
      <c r="C5498" t="str" cm="1">
        <f t="array" ref="C5498">IFERROR(INDEX($B$1:$B$6003,SMALL(IF(NOT($B$1:$B$6003=""),ROW($A$1:$A$6003),""),ROW(A5497))),"")</f>
        <v/>
      </c>
    </row>
    <row r="5499" spans="2:3">
      <c r="B5499" s="5" t="str">
        <f>Flex_Benefits!N1509</f>
        <v/>
      </c>
      <c r="C5499" t="str" cm="1">
        <f t="array" ref="C5499">IFERROR(INDEX($B$1:$B$6003,SMALL(IF(NOT($B$1:$B$6003=""),ROW($A$1:$A$6003),""),ROW(A5498))),"")</f>
        <v/>
      </c>
    </row>
    <row r="5500" spans="2:3">
      <c r="B5500" s="5" t="str">
        <f>Flex_Benefits!N1510</f>
        <v/>
      </c>
      <c r="C5500" t="str" cm="1">
        <f t="array" ref="C5500">IFERROR(INDEX($B$1:$B$6003,SMALL(IF(NOT($B$1:$B$6003=""),ROW($A$1:$A$6003),""),ROW(A5499))),"")</f>
        <v/>
      </c>
    </row>
    <row r="5501" spans="2:3">
      <c r="B5501" s="5" t="str">
        <f>Flex_Benefits!N1511</f>
        <v/>
      </c>
      <c r="C5501" t="str" cm="1">
        <f t="array" ref="C5501">IFERROR(INDEX($B$1:$B$6003,SMALL(IF(NOT($B$1:$B$6003=""),ROW($A$1:$A$6003),""),ROW(A5500))),"")</f>
        <v/>
      </c>
    </row>
    <row r="5502" spans="2:3">
      <c r="B5502" s="5" t="str">
        <f>Flex_Benefits!N1512</f>
        <v/>
      </c>
      <c r="C5502" t="str" cm="1">
        <f t="array" ref="C5502">IFERROR(INDEX($B$1:$B$6003,SMALL(IF(NOT($B$1:$B$6003=""),ROW($A$1:$A$6003),""),ROW(A5501))),"")</f>
        <v/>
      </c>
    </row>
    <row r="5503" spans="2:3">
      <c r="B5503" s="5" t="str">
        <f>Flex_Benefits!N1513</f>
        <v/>
      </c>
      <c r="C5503" t="str" cm="1">
        <f t="array" ref="C5503">IFERROR(INDEX($B$1:$B$6003,SMALL(IF(NOT($B$1:$B$6003=""),ROW($A$1:$A$6003),""),ROW(A5502))),"")</f>
        <v/>
      </c>
    </row>
    <row r="5504" spans="2:3">
      <c r="B5504" s="5" t="str">
        <f>Flex_Benefits!N1514</f>
        <v/>
      </c>
      <c r="C5504" t="str" cm="1">
        <f t="array" ref="C5504">IFERROR(INDEX($B$1:$B$6003,SMALL(IF(NOT($B$1:$B$6003=""),ROW($A$1:$A$6003),""),ROW(A5503))),"")</f>
        <v/>
      </c>
    </row>
    <row r="5505" spans="2:3">
      <c r="B5505" s="5" t="str">
        <f>Flex_Benefits!N1515</f>
        <v/>
      </c>
      <c r="C5505" t="str" cm="1">
        <f t="array" ref="C5505">IFERROR(INDEX($B$1:$B$6003,SMALL(IF(NOT($B$1:$B$6003=""),ROW($A$1:$A$6003),""),ROW(A5504))),"")</f>
        <v/>
      </c>
    </row>
    <row r="5506" spans="2:3">
      <c r="B5506" s="5" t="str">
        <f>Flex_Benefits!N1516</f>
        <v/>
      </c>
      <c r="C5506" t="str" cm="1">
        <f t="array" ref="C5506">IFERROR(INDEX($B$1:$B$6003,SMALL(IF(NOT($B$1:$B$6003=""),ROW($A$1:$A$6003),""),ROW(A5505))),"")</f>
        <v/>
      </c>
    </row>
    <row r="5507" spans="2:3">
      <c r="B5507" s="5" t="str">
        <f>Flex_Benefits!N1517</f>
        <v/>
      </c>
      <c r="C5507" t="str" cm="1">
        <f t="array" ref="C5507">IFERROR(INDEX($B$1:$B$6003,SMALL(IF(NOT($B$1:$B$6003=""),ROW($A$1:$A$6003),""),ROW(A5506))),"")</f>
        <v/>
      </c>
    </row>
    <row r="5508" spans="2:3">
      <c r="B5508" s="5" t="str">
        <f>Flex_Benefits!N1518</f>
        <v/>
      </c>
      <c r="C5508" t="str" cm="1">
        <f t="array" ref="C5508">IFERROR(INDEX($B$1:$B$6003,SMALL(IF(NOT($B$1:$B$6003=""),ROW($A$1:$A$6003),""),ROW(A5507))),"")</f>
        <v/>
      </c>
    </row>
    <row r="5509" spans="2:3">
      <c r="B5509" s="5" t="str">
        <f>Flex_Benefits!N1519</f>
        <v/>
      </c>
      <c r="C5509" t="str" cm="1">
        <f t="array" ref="C5509">IFERROR(INDEX($B$1:$B$6003,SMALL(IF(NOT($B$1:$B$6003=""),ROW($A$1:$A$6003),""),ROW(A5508))),"")</f>
        <v/>
      </c>
    </row>
    <row r="5510" spans="2:3">
      <c r="B5510" s="5" t="str">
        <f>Flex_Benefits!N1520</f>
        <v/>
      </c>
      <c r="C5510" t="str" cm="1">
        <f t="array" ref="C5510">IFERROR(INDEX($B$1:$B$6003,SMALL(IF(NOT($B$1:$B$6003=""),ROW($A$1:$A$6003),""),ROW(A5509))),"")</f>
        <v/>
      </c>
    </row>
    <row r="5511" spans="2:3">
      <c r="B5511" s="5" t="str">
        <f>Flex_Benefits!N1521</f>
        <v/>
      </c>
      <c r="C5511" t="str" cm="1">
        <f t="array" ref="C5511">IFERROR(INDEX($B$1:$B$6003,SMALL(IF(NOT($B$1:$B$6003=""),ROW($A$1:$A$6003),""),ROW(A5510))),"")</f>
        <v/>
      </c>
    </row>
    <row r="5512" spans="2:3">
      <c r="B5512" s="5" t="str">
        <f>Flex_Benefits!N1522</f>
        <v/>
      </c>
      <c r="C5512" t="str" cm="1">
        <f t="array" ref="C5512">IFERROR(INDEX($B$1:$B$6003,SMALL(IF(NOT($B$1:$B$6003=""),ROW($A$1:$A$6003),""),ROW(A5511))),"")</f>
        <v/>
      </c>
    </row>
    <row r="5513" spans="2:3">
      <c r="B5513" s="5" t="str">
        <f>Flex_Benefits!N1523</f>
        <v/>
      </c>
      <c r="C5513" t="str" cm="1">
        <f t="array" ref="C5513">IFERROR(INDEX($B$1:$B$6003,SMALL(IF(NOT($B$1:$B$6003=""),ROW($A$1:$A$6003),""),ROW(A5512))),"")</f>
        <v/>
      </c>
    </row>
    <row r="5514" spans="2:3">
      <c r="B5514" s="5" t="str">
        <f>Flex_Benefits!N1524</f>
        <v/>
      </c>
      <c r="C5514" t="str" cm="1">
        <f t="array" ref="C5514">IFERROR(INDEX($B$1:$B$6003,SMALL(IF(NOT($B$1:$B$6003=""),ROW($A$1:$A$6003),""),ROW(A5513))),"")</f>
        <v/>
      </c>
    </row>
    <row r="5515" spans="2:3">
      <c r="B5515" s="5" t="str">
        <f>Flex_Benefits!N1525</f>
        <v/>
      </c>
      <c r="C5515" t="str" cm="1">
        <f t="array" ref="C5515">IFERROR(INDEX($B$1:$B$6003,SMALL(IF(NOT($B$1:$B$6003=""),ROW($A$1:$A$6003),""),ROW(A5514))),"")</f>
        <v/>
      </c>
    </row>
    <row r="5516" spans="2:3">
      <c r="B5516" s="5" t="str">
        <f>Flex_Benefits!N1526</f>
        <v/>
      </c>
      <c r="C5516" t="str" cm="1">
        <f t="array" ref="C5516">IFERROR(INDEX($B$1:$B$6003,SMALL(IF(NOT($B$1:$B$6003=""),ROW($A$1:$A$6003),""),ROW(A5515))),"")</f>
        <v/>
      </c>
    </row>
    <row r="5517" spans="2:3">
      <c r="B5517" s="5" t="str">
        <f>Flex_Benefits!N1527</f>
        <v/>
      </c>
      <c r="C5517" t="str" cm="1">
        <f t="array" ref="C5517">IFERROR(INDEX($B$1:$B$6003,SMALL(IF(NOT($B$1:$B$6003=""),ROW($A$1:$A$6003),""),ROW(A5516))),"")</f>
        <v/>
      </c>
    </row>
    <row r="5518" spans="2:3">
      <c r="B5518" s="5" t="str">
        <f>Flex_Benefits!N1528</f>
        <v/>
      </c>
      <c r="C5518" t="str" cm="1">
        <f t="array" ref="C5518">IFERROR(INDEX($B$1:$B$6003,SMALL(IF(NOT($B$1:$B$6003=""),ROW($A$1:$A$6003),""),ROW(A5517))),"")</f>
        <v/>
      </c>
    </row>
    <row r="5519" spans="2:3">
      <c r="B5519" s="5" t="str">
        <f>Flex_Benefits!N1529</f>
        <v/>
      </c>
      <c r="C5519" t="str" cm="1">
        <f t="array" ref="C5519">IFERROR(INDEX($B$1:$B$6003,SMALL(IF(NOT($B$1:$B$6003=""),ROW($A$1:$A$6003),""),ROW(A5518))),"")</f>
        <v/>
      </c>
    </row>
    <row r="5520" spans="2:3">
      <c r="B5520" s="5" t="str">
        <f>Flex_Benefits!N1530</f>
        <v/>
      </c>
      <c r="C5520" t="str" cm="1">
        <f t="array" ref="C5520">IFERROR(INDEX($B$1:$B$6003,SMALL(IF(NOT($B$1:$B$6003=""),ROW($A$1:$A$6003),""),ROW(A5519))),"")</f>
        <v/>
      </c>
    </row>
    <row r="5521" spans="2:3">
      <c r="B5521" s="5" t="str">
        <f>Flex_Benefits!N1531</f>
        <v/>
      </c>
      <c r="C5521" t="str" cm="1">
        <f t="array" ref="C5521">IFERROR(INDEX($B$1:$B$6003,SMALL(IF(NOT($B$1:$B$6003=""),ROW($A$1:$A$6003),""),ROW(A5520))),"")</f>
        <v/>
      </c>
    </row>
    <row r="5522" spans="2:3">
      <c r="B5522" s="5" t="str">
        <f>Flex_Benefits!N1532</f>
        <v/>
      </c>
      <c r="C5522" t="str" cm="1">
        <f t="array" ref="C5522">IFERROR(INDEX($B$1:$B$6003,SMALL(IF(NOT($B$1:$B$6003=""),ROW($A$1:$A$6003),""),ROW(A5521))),"")</f>
        <v/>
      </c>
    </row>
    <row r="5523" spans="2:3">
      <c r="B5523" s="5" t="str">
        <f>Flex_Benefits!N1533</f>
        <v/>
      </c>
      <c r="C5523" t="str" cm="1">
        <f t="array" ref="C5523">IFERROR(INDEX($B$1:$B$6003,SMALL(IF(NOT($B$1:$B$6003=""),ROW($A$1:$A$6003),""),ROW(A5522))),"")</f>
        <v/>
      </c>
    </row>
    <row r="5524" spans="2:3">
      <c r="B5524" s="5" t="str">
        <f>Flex_Benefits!N1534</f>
        <v/>
      </c>
      <c r="C5524" t="str" cm="1">
        <f t="array" ref="C5524">IFERROR(INDEX($B$1:$B$6003,SMALL(IF(NOT($B$1:$B$6003=""),ROW($A$1:$A$6003),""),ROW(A5523))),"")</f>
        <v/>
      </c>
    </row>
    <row r="5525" spans="2:3">
      <c r="B5525" s="5" t="str">
        <f>Flex_Benefits!N1535</f>
        <v/>
      </c>
      <c r="C5525" t="str" cm="1">
        <f t="array" ref="C5525">IFERROR(INDEX($B$1:$B$6003,SMALL(IF(NOT($B$1:$B$6003=""),ROW($A$1:$A$6003),""),ROW(A5524))),"")</f>
        <v/>
      </c>
    </row>
    <row r="5526" spans="2:3">
      <c r="B5526" s="5" t="str">
        <f>Flex_Benefits!N1536</f>
        <v/>
      </c>
      <c r="C5526" t="str" cm="1">
        <f t="array" ref="C5526">IFERROR(INDEX($B$1:$B$6003,SMALL(IF(NOT($B$1:$B$6003=""),ROW($A$1:$A$6003),""),ROW(A5525))),"")</f>
        <v/>
      </c>
    </row>
    <row r="5527" spans="2:3">
      <c r="B5527" s="5" t="str">
        <f>Flex_Benefits!N1537</f>
        <v/>
      </c>
      <c r="C5527" t="str" cm="1">
        <f t="array" ref="C5527">IFERROR(INDEX($B$1:$B$6003,SMALL(IF(NOT($B$1:$B$6003=""),ROW($A$1:$A$6003),""),ROW(A5526))),"")</f>
        <v/>
      </c>
    </row>
    <row r="5528" spans="2:3">
      <c r="B5528" s="5" t="str">
        <f>Flex_Benefits!N1538</f>
        <v/>
      </c>
      <c r="C5528" t="str" cm="1">
        <f t="array" ref="C5528">IFERROR(INDEX($B$1:$B$6003,SMALL(IF(NOT($B$1:$B$6003=""),ROW($A$1:$A$6003),""),ROW(A5527))),"")</f>
        <v/>
      </c>
    </row>
    <row r="5529" spans="2:3">
      <c r="B5529" s="5" t="str">
        <f>Flex_Benefits!N1539</f>
        <v/>
      </c>
      <c r="C5529" t="str" cm="1">
        <f t="array" ref="C5529">IFERROR(INDEX($B$1:$B$6003,SMALL(IF(NOT($B$1:$B$6003=""),ROW($A$1:$A$6003),""),ROW(A5528))),"")</f>
        <v/>
      </c>
    </row>
    <row r="5530" spans="2:3">
      <c r="B5530" s="5" t="str">
        <f>Flex_Benefits!N1540</f>
        <v/>
      </c>
      <c r="C5530" t="str" cm="1">
        <f t="array" ref="C5530">IFERROR(INDEX($B$1:$B$6003,SMALL(IF(NOT($B$1:$B$6003=""),ROW($A$1:$A$6003),""),ROW(A5529))),"")</f>
        <v/>
      </c>
    </row>
    <row r="5531" spans="2:3">
      <c r="B5531" s="5" t="str">
        <f>Flex_Benefits!N1541</f>
        <v/>
      </c>
      <c r="C5531" t="str" cm="1">
        <f t="array" ref="C5531">IFERROR(INDEX($B$1:$B$6003,SMALL(IF(NOT($B$1:$B$6003=""),ROW($A$1:$A$6003),""),ROW(A5530))),"")</f>
        <v/>
      </c>
    </row>
    <row r="5532" spans="2:3">
      <c r="B5532" s="5" t="str">
        <f>Flex_Benefits!N1542</f>
        <v/>
      </c>
      <c r="C5532" t="str" cm="1">
        <f t="array" ref="C5532">IFERROR(INDEX($B$1:$B$6003,SMALL(IF(NOT($B$1:$B$6003=""),ROW($A$1:$A$6003),""),ROW(A5531))),"")</f>
        <v/>
      </c>
    </row>
    <row r="5533" spans="2:3">
      <c r="B5533" s="5" t="str">
        <f>Flex_Benefits!N1543</f>
        <v/>
      </c>
      <c r="C5533" t="str" cm="1">
        <f t="array" ref="C5533">IFERROR(INDEX($B$1:$B$6003,SMALL(IF(NOT($B$1:$B$6003=""),ROW($A$1:$A$6003),""),ROW(A5532))),"")</f>
        <v/>
      </c>
    </row>
    <row r="5534" spans="2:3">
      <c r="B5534" s="5" t="str">
        <f>Flex_Benefits!N1544</f>
        <v/>
      </c>
      <c r="C5534" t="str" cm="1">
        <f t="array" ref="C5534">IFERROR(INDEX($B$1:$B$6003,SMALL(IF(NOT($B$1:$B$6003=""),ROW($A$1:$A$6003),""),ROW(A5533))),"")</f>
        <v/>
      </c>
    </row>
    <row r="5535" spans="2:3">
      <c r="B5535" s="5" t="str">
        <f>Flex_Benefits!N1545</f>
        <v/>
      </c>
      <c r="C5535" t="str" cm="1">
        <f t="array" ref="C5535">IFERROR(INDEX($B$1:$B$6003,SMALL(IF(NOT($B$1:$B$6003=""),ROW($A$1:$A$6003),""),ROW(A5534))),"")</f>
        <v/>
      </c>
    </row>
    <row r="5536" spans="2:3">
      <c r="B5536" s="5" t="str">
        <f>Flex_Benefits!N1546</f>
        <v/>
      </c>
      <c r="C5536" t="str" cm="1">
        <f t="array" ref="C5536">IFERROR(INDEX($B$1:$B$6003,SMALL(IF(NOT($B$1:$B$6003=""),ROW($A$1:$A$6003),""),ROW(A5535))),"")</f>
        <v/>
      </c>
    </row>
    <row r="5537" spans="2:3">
      <c r="B5537" s="5" t="str">
        <f>Flex_Benefits!N1547</f>
        <v/>
      </c>
      <c r="C5537" t="str" cm="1">
        <f t="array" ref="C5537">IFERROR(INDEX($B$1:$B$6003,SMALL(IF(NOT($B$1:$B$6003=""),ROW($A$1:$A$6003),""),ROW(A5536))),"")</f>
        <v/>
      </c>
    </row>
    <row r="5538" spans="2:3">
      <c r="B5538" s="5" t="str">
        <f>Flex_Benefits!N1548</f>
        <v/>
      </c>
      <c r="C5538" t="str" cm="1">
        <f t="array" ref="C5538">IFERROR(INDEX($B$1:$B$6003,SMALL(IF(NOT($B$1:$B$6003=""),ROW($A$1:$A$6003),""),ROW(A5537))),"")</f>
        <v/>
      </c>
    </row>
    <row r="5539" spans="2:3">
      <c r="B5539" s="5" t="str">
        <f>Flex_Benefits!N1549</f>
        <v/>
      </c>
      <c r="C5539" t="str" cm="1">
        <f t="array" ref="C5539">IFERROR(INDEX($B$1:$B$6003,SMALL(IF(NOT($B$1:$B$6003=""),ROW($A$1:$A$6003),""),ROW(A5538))),"")</f>
        <v/>
      </c>
    </row>
    <row r="5540" spans="2:3">
      <c r="B5540" s="5" t="str">
        <f>Flex_Benefits!N1550</f>
        <v/>
      </c>
      <c r="C5540" t="str" cm="1">
        <f t="array" ref="C5540">IFERROR(INDEX($B$1:$B$6003,SMALL(IF(NOT($B$1:$B$6003=""),ROW($A$1:$A$6003),""),ROW(A5539))),"")</f>
        <v/>
      </c>
    </row>
    <row r="5541" spans="2:3">
      <c r="B5541" s="5" t="str">
        <f>Flex_Benefits!N1551</f>
        <v/>
      </c>
      <c r="C5541" t="str" cm="1">
        <f t="array" ref="C5541">IFERROR(INDEX($B$1:$B$6003,SMALL(IF(NOT($B$1:$B$6003=""),ROW($A$1:$A$6003),""),ROW(A5540))),"")</f>
        <v/>
      </c>
    </row>
    <row r="5542" spans="2:3">
      <c r="B5542" s="5" t="str">
        <f>Flex_Benefits!N1552</f>
        <v/>
      </c>
      <c r="C5542" t="str" cm="1">
        <f t="array" ref="C5542">IFERROR(INDEX($B$1:$B$6003,SMALL(IF(NOT($B$1:$B$6003=""),ROW($A$1:$A$6003),""),ROW(A5541))),"")</f>
        <v/>
      </c>
    </row>
    <row r="5543" spans="2:3">
      <c r="B5543" s="5" t="str">
        <f>Flex_Benefits!N1553</f>
        <v/>
      </c>
      <c r="C5543" t="str" cm="1">
        <f t="array" ref="C5543">IFERROR(INDEX($B$1:$B$6003,SMALL(IF(NOT($B$1:$B$6003=""),ROW($A$1:$A$6003),""),ROW(A5542))),"")</f>
        <v/>
      </c>
    </row>
    <row r="5544" spans="2:3">
      <c r="B5544" s="5" t="str">
        <f>Flex_Benefits!N1554</f>
        <v/>
      </c>
      <c r="C5544" t="str" cm="1">
        <f t="array" ref="C5544">IFERROR(INDEX($B$1:$B$6003,SMALL(IF(NOT($B$1:$B$6003=""),ROW($A$1:$A$6003),""),ROW(A5543))),"")</f>
        <v/>
      </c>
    </row>
    <row r="5545" spans="2:3">
      <c r="B5545" s="5" t="str">
        <f>Flex_Benefits!N1555</f>
        <v/>
      </c>
      <c r="C5545" t="str" cm="1">
        <f t="array" ref="C5545">IFERROR(INDEX($B$1:$B$6003,SMALL(IF(NOT($B$1:$B$6003=""),ROW($A$1:$A$6003),""),ROW(A5544))),"")</f>
        <v/>
      </c>
    </row>
    <row r="5546" spans="2:3">
      <c r="B5546" s="5" t="str">
        <f>Flex_Benefits!N1556</f>
        <v/>
      </c>
      <c r="C5546" t="str" cm="1">
        <f t="array" ref="C5546">IFERROR(INDEX($B$1:$B$6003,SMALL(IF(NOT($B$1:$B$6003=""),ROW($A$1:$A$6003),""),ROW(A5545))),"")</f>
        <v/>
      </c>
    </row>
    <row r="5547" spans="2:3">
      <c r="B5547" s="5" t="str">
        <f>Flex_Benefits!N1557</f>
        <v/>
      </c>
      <c r="C5547" t="str" cm="1">
        <f t="array" ref="C5547">IFERROR(INDEX($B$1:$B$6003,SMALL(IF(NOT($B$1:$B$6003=""),ROW($A$1:$A$6003),""),ROW(A5546))),"")</f>
        <v/>
      </c>
    </row>
    <row r="5548" spans="2:3">
      <c r="B5548" s="5" t="str">
        <f>Flex_Benefits!N1558</f>
        <v/>
      </c>
      <c r="C5548" t="str" cm="1">
        <f t="array" ref="C5548">IFERROR(INDEX($B$1:$B$6003,SMALL(IF(NOT($B$1:$B$6003=""),ROW($A$1:$A$6003),""),ROW(A5547))),"")</f>
        <v/>
      </c>
    </row>
    <row r="5549" spans="2:3">
      <c r="B5549" s="5" t="str">
        <f>Flex_Benefits!N1559</f>
        <v/>
      </c>
      <c r="C5549" t="str" cm="1">
        <f t="array" ref="C5549">IFERROR(INDEX($B$1:$B$6003,SMALL(IF(NOT($B$1:$B$6003=""),ROW($A$1:$A$6003),""),ROW(A5548))),"")</f>
        <v/>
      </c>
    </row>
    <row r="5550" spans="2:3">
      <c r="B5550" s="5" t="str">
        <f>Flex_Benefits!N1560</f>
        <v/>
      </c>
      <c r="C5550" t="str" cm="1">
        <f t="array" ref="C5550">IFERROR(INDEX($B$1:$B$6003,SMALL(IF(NOT($B$1:$B$6003=""),ROW($A$1:$A$6003),""),ROW(A5549))),"")</f>
        <v/>
      </c>
    </row>
    <row r="5551" spans="2:3">
      <c r="B5551" s="5" t="str">
        <f>Flex_Benefits!N1561</f>
        <v/>
      </c>
      <c r="C5551" t="str" cm="1">
        <f t="array" ref="C5551">IFERROR(INDEX($B$1:$B$6003,SMALL(IF(NOT($B$1:$B$6003=""),ROW($A$1:$A$6003),""),ROW(A5550))),"")</f>
        <v/>
      </c>
    </row>
    <row r="5552" spans="2:3">
      <c r="B5552" s="5" t="str">
        <f>Flex_Benefits!N1562</f>
        <v/>
      </c>
      <c r="C5552" t="str" cm="1">
        <f t="array" ref="C5552">IFERROR(INDEX($B$1:$B$6003,SMALL(IF(NOT($B$1:$B$6003=""),ROW($A$1:$A$6003),""),ROW(A5551))),"")</f>
        <v/>
      </c>
    </row>
    <row r="5553" spans="2:3">
      <c r="B5553" s="5" t="str">
        <f>Flex_Benefits!N1563</f>
        <v/>
      </c>
      <c r="C5553" t="str" cm="1">
        <f t="array" ref="C5553">IFERROR(INDEX($B$1:$B$6003,SMALL(IF(NOT($B$1:$B$6003=""),ROW($A$1:$A$6003),""),ROW(A5552))),"")</f>
        <v/>
      </c>
    </row>
    <row r="5554" spans="2:3">
      <c r="B5554" s="5" t="str">
        <f>Flex_Benefits!N1564</f>
        <v/>
      </c>
      <c r="C5554" t="str" cm="1">
        <f t="array" ref="C5554">IFERROR(INDEX($B$1:$B$6003,SMALL(IF(NOT($B$1:$B$6003=""),ROW($A$1:$A$6003),""),ROW(A5553))),"")</f>
        <v/>
      </c>
    </row>
    <row r="5555" spans="2:3">
      <c r="B5555" s="5" t="str">
        <f>Flex_Benefits!N1565</f>
        <v/>
      </c>
      <c r="C5555" t="str" cm="1">
        <f t="array" ref="C5555">IFERROR(INDEX($B$1:$B$6003,SMALL(IF(NOT($B$1:$B$6003=""),ROW($A$1:$A$6003),""),ROW(A5554))),"")</f>
        <v/>
      </c>
    </row>
    <row r="5556" spans="2:3">
      <c r="B5556" s="5" t="str">
        <f>Flex_Benefits!N1566</f>
        <v/>
      </c>
      <c r="C5556" t="str" cm="1">
        <f t="array" ref="C5556">IFERROR(INDEX($B$1:$B$6003,SMALL(IF(NOT($B$1:$B$6003=""),ROW($A$1:$A$6003),""),ROW(A5555))),"")</f>
        <v/>
      </c>
    </row>
    <row r="5557" spans="2:3">
      <c r="B5557" s="5" t="str">
        <f>Flex_Benefits!N1567</f>
        <v/>
      </c>
      <c r="C5557" t="str" cm="1">
        <f t="array" ref="C5557">IFERROR(INDEX($B$1:$B$6003,SMALL(IF(NOT($B$1:$B$6003=""),ROW($A$1:$A$6003),""),ROW(A5556))),"")</f>
        <v/>
      </c>
    </row>
    <row r="5558" spans="2:3">
      <c r="B5558" s="5" t="str">
        <f>Flex_Benefits!N1568</f>
        <v/>
      </c>
      <c r="C5558" t="str" cm="1">
        <f t="array" ref="C5558">IFERROR(INDEX($B$1:$B$6003,SMALL(IF(NOT($B$1:$B$6003=""),ROW($A$1:$A$6003),""),ROW(A5557))),"")</f>
        <v/>
      </c>
    </row>
    <row r="5559" spans="2:3">
      <c r="B5559" s="5" t="str">
        <f>Flex_Benefits!N1569</f>
        <v/>
      </c>
      <c r="C5559" t="str" cm="1">
        <f t="array" ref="C5559">IFERROR(INDEX($B$1:$B$6003,SMALL(IF(NOT($B$1:$B$6003=""),ROW($A$1:$A$6003),""),ROW(A5558))),"")</f>
        <v/>
      </c>
    </row>
    <row r="5560" spans="2:3">
      <c r="B5560" s="5" t="str">
        <f>Flex_Benefits!N1570</f>
        <v/>
      </c>
      <c r="C5560" t="str" cm="1">
        <f t="array" ref="C5560">IFERROR(INDEX($B$1:$B$6003,SMALL(IF(NOT($B$1:$B$6003=""),ROW($A$1:$A$6003),""),ROW(A5559))),"")</f>
        <v/>
      </c>
    </row>
    <row r="5561" spans="2:3">
      <c r="B5561" s="5" t="str">
        <f>Flex_Benefits!N1571</f>
        <v/>
      </c>
      <c r="C5561" t="str" cm="1">
        <f t="array" ref="C5561">IFERROR(INDEX($B$1:$B$6003,SMALL(IF(NOT($B$1:$B$6003=""),ROW($A$1:$A$6003),""),ROW(A5560))),"")</f>
        <v/>
      </c>
    </row>
    <row r="5562" spans="2:3">
      <c r="B5562" s="5" t="str">
        <f>Flex_Benefits!N1572</f>
        <v/>
      </c>
      <c r="C5562" t="str" cm="1">
        <f t="array" ref="C5562">IFERROR(INDEX($B$1:$B$6003,SMALL(IF(NOT($B$1:$B$6003=""),ROW($A$1:$A$6003),""),ROW(A5561))),"")</f>
        <v/>
      </c>
    </row>
    <row r="5563" spans="2:3">
      <c r="B5563" s="5" t="str">
        <f>Flex_Benefits!N1573</f>
        <v/>
      </c>
      <c r="C5563" t="str" cm="1">
        <f t="array" ref="C5563">IFERROR(INDEX($B$1:$B$6003,SMALL(IF(NOT($B$1:$B$6003=""),ROW($A$1:$A$6003),""),ROW(A5562))),"")</f>
        <v/>
      </c>
    </row>
    <row r="5564" spans="2:3">
      <c r="B5564" s="5" t="str">
        <f>Flex_Benefits!N1574</f>
        <v/>
      </c>
      <c r="C5564" t="str" cm="1">
        <f t="array" ref="C5564">IFERROR(INDEX($B$1:$B$6003,SMALL(IF(NOT($B$1:$B$6003=""),ROW($A$1:$A$6003),""),ROW(A5563))),"")</f>
        <v/>
      </c>
    </row>
    <row r="5565" spans="2:3">
      <c r="B5565" s="5" t="str">
        <f>Flex_Benefits!N1575</f>
        <v/>
      </c>
      <c r="C5565" t="str" cm="1">
        <f t="array" ref="C5565">IFERROR(INDEX($B$1:$B$6003,SMALL(IF(NOT($B$1:$B$6003=""),ROW($A$1:$A$6003),""),ROW(A5564))),"")</f>
        <v/>
      </c>
    </row>
    <row r="5566" spans="2:3">
      <c r="B5566" s="5" t="str">
        <f>Flex_Benefits!N1576</f>
        <v/>
      </c>
      <c r="C5566" t="str" cm="1">
        <f t="array" ref="C5566">IFERROR(INDEX($B$1:$B$6003,SMALL(IF(NOT($B$1:$B$6003=""),ROW($A$1:$A$6003),""),ROW(A5565))),"")</f>
        <v/>
      </c>
    </row>
    <row r="5567" spans="2:3">
      <c r="B5567" s="5" t="str">
        <f>Flex_Benefits!N1577</f>
        <v/>
      </c>
      <c r="C5567" t="str" cm="1">
        <f t="array" ref="C5567">IFERROR(INDEX($B$1:$B$6003,SMALL(IF(NOT($B$1:$B$6003=""),ROW($A$1:$A$6003),""),ROW(A5566))),"")</f>
        <v/>
      </c>
    </row>
    <row r="5568" spans="2:3">
      <c r="B5568" s="5" t="str">
        <f>Flex_Benefits!N1578</f>
        <v/>
      </c>
      <c r="C5568" t="str" cm="1">
        <f t="array" ref="C5568">IFERROR(INDEX($B$1:$B$6003,SMALL(IF(NOT($B$1:$B$6003=""),ROW($A$1:$A$6003),""),ROW(A5567))),"")</f>
        <v/>
      </c>
    </row>
    <row r="5569" spans="2:3">
      <c r="B5569" s="5" t="str">
        <f>Flex_Benefits!N1579</f>
        <v/>
      </c>
      <c r="C5569" t="str" cm="1">
        <f t="array" ref="C5569">IFERROR(INDEX($B$1:$B$6003,SMALL(IF(NOT($B$1:$B$6003=""),ROW($A$1:$A$6003),""),ROW(A5568))),"")</f>
        <v/>
      </c>
    </row>
    <row r="5570" spans="2:3">
      <c r="B5570" s="5" t="str">
        <f>Flex_Benefits!N1580</f>
        <v/>
      </c>
      <c r="C5570" t="str" cm="1">
        <f t="array" ref="C5570">IFERROR(INDEX($B$1:$B$6003,SMALL(IF(NOT($B$1:$B$6003=""),ROW($A$1:$A$6003),""),ROW(A5569))),"")</f>
        <v/>
      </c>
    </row>
    <row r="5571" spans="2:3">
      <c r="B5571" s="5" t="str">
        <f>Flex_Benefits!N1581</f>
        <v/>
      </c>
      <c r="C5571" t="str" cm="1">
        <f t="array" ref="C5571">IFERROR(INDEX($B$1:$B$6003,SMALL(IF(NOT($B$1:$B$6003=""),ROW($A$1:$A$6003),""),ROW(A5570))),"")</f>
        <v/>
      </c>
    </row>
    <row r="5572" spans="2:3">
      <c r="B5572" s="5" t="str">
        <f>Flex_Benefits!N1582</f>
        <v/>
      </c>
      <c r="C5572" t="str" cm="1">
        <f t="array" ref="C5572">IFERROR(INDEX($B$1:$B$6003,SMALL(IF(NOT($B$1:$B$6003=""),ROW($A$1:$A$6003),""),ROW(A5571))),"")</f>
        <v/>
      </c>
    </row>
    <row r="5573" spans="2:3">
      <c r="B5573" s="5" t="str">
        <f>Flex_Benefits!N1583</f>
        <v/>
      </c>
      <c r="C5573" t="str" cm="1">
        <f t="array" ref="C5573">IFERROR(INDEX($B$1:$B$6003,SMALL(IF(NOT($B$1:$B$6003=""),ROW($A$1:$A$6003),""),ROW(A5572))),"")</f>
        <v/>
      </c>
    </row>
    <row r="5574" spans="2:3">
      <c r="B5574" s="5" t="str">
        <f>Flex_Benefits!N1584</f>
        <v/>
      </c>
      <c r="C5574" t="str" cm="1">
        <f t="array" ref="C5574">IFERROR(INDEX($B$1:$B$6003,SMALL(IF(NOT($B$1:$B$6003=""),ROW($A$1:$A$6003),""),ROW(A5573))),"")</f>
        <v/>
      </c>
    </row>
    <row r="5575" spans="2:3">
      <c r="B5575" s="5" t="str">
        <f>Flex_Benefits!N1585</f>
        <v/>
      </c>
      <c r="C5575" t="str" cm="1">
        <f t="array" ref="C5575">IFERROR(INDEX($B$1:$B$6003,SMALL(IF(NOT($B$1:$B$6003=""),ROW($A$1:$A$6003),""),ROW(A5574))),"")</f>
        <v/>
      </c>
    </row>
    <row r="5576" spans="2:3">
      <c r="B5576" s="5" t="str">
        <f>Flex_Benefits!N1586</f>
        <v/>
      </c>
      <c r="C5576" t="str" cm="1">
        <f t="array" ref="C5576">IFERROR(INDEX($B$1:$B$6003,SMALL(IF(NOT($B$1:$B$6003=""),ROW($A$1:$A$6003),""),ROW(A5575))),"")</f>
        <v/>
      </c>
    </row>
    <row r="5577" spans="2:3">
      <c r="B5577" s="5" t="str">
        <f>Flex_Benefits!N1587</f>
        <v/>
      </c>
      <c r="C5577" t="str" cm="1">
        <f t="array" ref="C5577">IFERROR(INDEX($B$1:$B$6003,SMALL(IF(NOT($B$1:$B$6003=""),ROW($A$1:$A$6003),""),ROW(A5576))),"")</f>
        <v/>
      </c>
    </row>
    <row r="5578" spans="2:3">
      <c r="B5578" s="5" t="str">
        <f>Flex_Benefits!N1588</f>
        <v/>
      </c>
      <c r="C5578" t="str" cm="1">
        <f t="array" ref="C5578">IFERROR(INDEX($B$1:$B$6003,SMALL(IF(NOT($B$1:$B$6003=""),ROW($A$1:$A$6003),""),ROW(A5577))),"")</f>
        <v/>
      </c>
    </row>
    <row r="5579" spans="2:3">
      <c r="B5579" s="5" t="str">
        <f>Flex_Benefits!N1589</f>
        <v/>
      </c>
      <c r="C5579" t="str" cm="1">
        <f t="array" ref="C5579">IFERROR(INDEX($B$1:$B$6003,SMALL(IF(NOT($B$1:$B$6003=""),ROW($A$1:$A$6003),""),ROW(A5578))),"")</f>
        <v/>
      </c>
    </row>
    <row r="5580" spans="2:3">
      <c r="B5580" s="5" t="str">
        <f>Flex_Benefits!N1590</f>
        <v/>
      </c>
      <c r="C5580" t="str" cm="1">
        <f t="array" ref="C5580">IFERROR(INDEX($B$1:$B$6003,SMALL(IF(NOT($B$1:$B$6003=""),ROW($A$1:$A$6003),""),ROW(A5579))),"")</f>
        <v/>
      </c>
    </row>
    <row r="5581" spans="2:3">
      <c r="B5581" s="5" t="str">
        <f>Flex_Benefits!N1591</f>
        <v/>
      </c>
      <c r="C5581" t="str" cm="1">
        <f t="array" ref="C5581">IFERROR(INDEX($B$1:$B$6003,SMALL(IF(NOT($B$1:$B$6003=""),ROW($A$1:$A$6003),""),ROW(A5580))),"")</f>
        <v/>
      </c>
    </row>
    <row r="5582" spans="2:3">
      <c r="B5582" s="5" t="str">
        <f>Flex_Benefits!N1592</f>
        <v/>
      </c>
      <c r="C5582" t="str" cm="1">
        <f t="array" ref="C5582">IFERROR(INDEX($B$1:$B$6003,SMALL(IF(NOT($B$1:$B$6003=""),ROW($A$1:$A$6003),""),ROW(A5581))),"")</f>
        <v/>
      </c>
    </row>
    <row r="5583" spans="2:3">
      <c r="B5583" s="5" t="str">
        <f>Flex_Benefits!N1593</f>
        <v/>
      </c>
      <c r="C5583" t="str" cm="1">
        <f t="array" ref="C5583">IFERROR(INDEX($B$1:$B$6003,SMALL(IF(NOT($B$1:$B$6003=""),ROW($A$1:$A$6003),""),ROW(A5582))),"")</f>
        <v/>
      </c>
    </row>
    <row r="5584" spans="2:3">
      <c r="B5584" s="5" t="str">
        <f>Flex_Benefits!N1594</f>
        <v/>
      </c>
      <c r="C5584" t="str" cm="1">
        <f t="array" ref="C5584">IFERROR(INDEX($B$1:$B$6003,SMALL(IF(NOT($B$1:$B$6003=""),ROW($A$1:$A$6003),""),ROW(A5583))),"")</f>
        <v/>
      </c>
    </row>
    <row r="5585" spans="2:3">
      <c r="B5585" s="5" t="str">
        <f>Flex_Benefits!N1595</f>
        <v/>
      </c>
      <c r="C5585" t="str" cm="1">
        <f t="array" ref="C5585">IFERROR(INDEX($B$1:$B$6003,SMALL(IF(NOT($B$1:$B$6003=""),ROW($A$1:$A$6003),""),ROW(A5584))),"")</f>
        <v/>
      </c>
    </row>
    <row r="5586" spans="2:3">
      <c r="B5586" s="5" t="str">
        <f>Flex_Benefits!N1596</f>
        <v/>
      </c>
      <c r="C5586" t="str" cm="1">
        <f t="array" ref="C5586">IFERROR(INDEX($B$1:$B$6003,SMALL(IF(NOT($B$1:$B$6003=""),ROW($A$1:$A$6003),""),ROW(A5585))),"")</f>
        <v/>
      </c>
    </row>
    <row r="5587" spans="2:3">
      <c r="B5587" s="5" t="str">
        <f>Flex_Benefits!N1597</f>
        <v/>
      </c>
      <c r="C5587" t="str" cm="1">
        <f t="array" ref="C5587">IFERROR(INDEX($B$1:$B$6003,SMALL(IF(NOT($B$1:$B$6003=""),ROW($A$1:$A$6003),""),ROW(A5586))),"")</f>
        <v/>
      </c>
    </row>
    <row r="5588" spans="2:3">
      <c r="B5588" s="5" t="str">
        <f>Flex_Benefits!N1598</f>
        <v/>
      </c>
      <c r="C5588" t="str" cm="1">
        <f t="array" ref="C5588">IFERROR(INDEX($B$1:$B$6003,SMALL(IF(NOT($B$1:$B$6003=""),ROW($A$1:$A$6003),""),ROW(A5587))),"")</f>
        <v/>
      </c>
    </row>
    <row r="5589" spans="2:3">
      <c r="B5589" s="5" t="str">
        <f>Flex_Benefits!N1599</f>
        <v/>
      </c>
      <c r="C5589" t="str" cm="1">
        <f t="array" ref="C5589">IFERROR(INDEX($B$1:$B$6003,SMALL(IF(NOT($B$1:$B$6003=""),ROW($A$1:$A$6003),""),ROW(A5588))),"")</f>
        <v/>
      </c>
    </row>
    <row r="5590" spans="2:3">
      <c r="B5590" s="5" t="str">
        <f>Flex_Benefits!N1600</f>
        <v/>
      </c>
      <c r="C5590" t="str" cm="1">
        <f t="array" ref="C5590">IFERROR(INDEX($B$1:$B$6003,SMALL(IF(NOT($B$1:$B$6003=""),ROW($A$1:$A$6003),""),ROW(A5589))),"")</f>
        <v/>
      </c>
    </row>
    <row r="5591" spans="2:3">
      <c r="B5591" s="5" t="str">
        <f>Flex_Benefits!N1601</f>
        <v/>
      </c>
      <c r="C5591" t="str" cm="1">
        <f t="array" ref="C5591">IFERROR(INDEX($B$1:$B$6003,SMALL(IF(NOT($B$1:$B$6003=""),ROW($A$1:$A$6003),""),ROW(A5590))),"")</f>
        <v/>
      </c>
    </row>
    <row r="5592" spans="2:3">
      <c r="B5592" s="5" t="str">
        <f>Flex_Benefits!N1602</f>
        <v/>
      </c>
      <c r="C5592" t="str" cm="1">
        <f t="array" ref="C5592">IFERROR(INDEX($B$1:$B$6003,SMALL(IF(NOT($B$1:$B$6003=""),ROW($A$1:$A$6003),""),ROW(A5591))),"")</f>
        <v/>
      </c>
    </row>
    <row r="5593" spans="2:3">
      <c r="B5593" s="5" t="str">
        <f>Flex_Benefits!N1603</f>
        <v/>
      </c>
      <c r="C5593" t="str" cm="1">
        <f t="array" ref="C5593">IFERROR(INDEX($B$1:$B$6003,SMALL(IF(NOT($B$1:$B$6003=""),ROW($A$1:$A$6003),""),ROW(A5592))),"")</f>
        <v/>
      </c>
    </row>
    <row r="5594" spans="2:3">
      <c r="B5594" s="5" t="str">
        <f>Flex_Benefits!N1604</f>
        <v/>
      </c>
      <c r="C5594" t="str" cm="1">
        <f t="array" ref="C5594">IFERROR(INDEX($B$1:$B$6003,SMALL(IF(NOT($B$1:$B$6003=""),ROW($A$1:$A$6003),""),ROW(A5593))),"")</f>
        <v/>
      </c>
    </row>
    <row r="5595" spans="2:3">
      <c r="B5595" s="5" t="str">
        <f>Flex_Benefits!N1605</f>
        <v/>
      </c>
      <c r="C5595" t="str" cm="1">
        <f t="array" ref="C5595">IFERROR(INDEX($B$1:$B$6003,SMALL(IF(NOT($B$1:$B$6003=""),ROW($A$1:$A$6003),""),ROW(A5594))),"")</f>
        <v/>
      </c>
    </row>
    <row r="5596" spans="2:3">
      <c r="B5596" s="5" t="str">
        <f>Flex_Benefits!N1606</f>
        <v/>
      </c>
      <c r="C5596" t="str" cm="1">
        <f t="array" ref="C5596">IFERROR(INDEX($B$1:$B$6003,SMALL(IF(NOT($B$1:$B$6003=""),ROW($A$1:$A$6003),""),ROW(A5595))),"")</f>
        <v/>
      </c>
    </row>
    <row r="5597" spans="2:3">
      <c r="B5597" s="5" t="str">
        <f>Flex_Benefits!N1607</f>
        <v/>
      </c>
      <c r="C5597" t="str" cm="1">
        <f t="array" ref="C5597">IFERROR(INDEX($B$1:$B$6003,SMALL(IF(NOT($B$1:$B$6003=""),ROW($A$1:$A$6003),""),ROW(A5596))),"")</f>
        <v/>
      </c>
    </row>
    <row r="5598" spans="2:3">
      <c r="B5598" s="5" t="str">
        <f>Flex_Benefits!N1608</f>
        <v/>
      </c>
      <c r="C5598" t="str" cm="1">
        <f t="array" ref="C5598">IFERROR(INDEX($B$1:$B$6003,SMALL(IF(NOT($B$1:$B$6003=""),ROW($A$1:$A$6003),""),ROW(A5597))),"")</f>
        <v/>
      </c>
    </row>
    <row r="5599" spans="2:3">
      <c r="B5599" s="5" t="str">
        <f>Flex_Benefits!N1609</f>
        <v/>
      </c>
      <c r="C5599" t="str" cm="1">
        <f t="array" ref="C5599">IFERROR(INDEX($B$1:$B$6003,SMALL(IF(NOT($B$1:$B$6003=""),ROW($A$1:$A$6003),""),ROW(A5598))),"")</f>
        <v/>
      </c>
    </row>
    <row r="5600" spans="2:3">
      <c r="B5600" s="5" t="str">
        <f>Flex_Benefits!N1610</f>
        <v/>
      </c>
      <c r="C5600" t="str" cm="1">
        <f t="array" ref="C5600">IFERROR(INDEX($B$1:$B$6003,SMALL(IF(NOT($B$1:$B$6003=""),ROW($A$1:$A$6003),""),ROW(A5599))),"")</f>
        <v/>
      </c>
    </row>
    <row r="5601" spans="2:3">
      <c r="B5601" s="5" t="str">
        <f>Flex_Benefits!N1611</f>
        <v/>
      </c>
      <c r="C5601" t="str" cm="1">
        <f t="array" ref="C5601">IFERROR(INDEX($B$1:$B$6003,SMALL(IF(NOT($B$1:$B$6003=""),ROW($A$1:$A$6003),""),ROW(A5600))),"")</f>
        <v/>
      </c>
    </row>
    <row r="5602" spans="2:3">
      <c r="B5602" s="5" t="str">
        <f>Flex_Benefits!N1612</f>
        <v/>
      </c>
      <c r="C5602" t="str" cm="1">
        <f t="array" ref="C5602">IFERROR(INDEX($B$1:$B$6003,SMALL(IF(NOT($B$1:$B$6003=""),ROW($A$1:$A$6003),""),ROW(A5601))),"")</f>
        <v/>
      </c>
    </row>
    <row r="5603" spans="2:3">
      <c r="B5603" s="5" t="str">
        <f>Flex_Benefits!N1613</f>
        <v/>
      </c>
      <c r="C5603" t="str" cm="1">
        <f t="array" ref="C5603">IFERROR(INDEX($B$1:$B$6003,SMALL(IF(NOT($B$1:$B$6003=""),ROW($A$1:$A$6003),""),ROW(A5602))),"")</f>
        <v/>
      </c>
    </row>
    <row r="5604" spans="2:3">
      <c r="B5604" s="5" t="str">
        <f>Flex_Benefits!N1614</f>
        <v/>
      </c>
      <c r="C5604" t="str" cm="1">
        <f t="array" ref="C5604">IFERROR(INDEX($B$1:$B$6003,SMALL(IF(NOT($B$1:$B$6003=""),ROW($A$1:$A$6003),""),ROW(A5603))),"")</f>
        <v/>
      </c>
    </row>
    <row r="5605" spans="2:3">
      <c r="B5605" s="5" t="str">
        <f>Flex_Benefits!N1615</f>
        <v/>
      </c>
      <c r="C5605" t="str" cm="1">
        <f t="array" ref="C5605">IFERROR(INDEX($B$1:$B$6003,SMALL(IF(NOT($B$1:$B$6003=""),ROW($A$1:$A$6003),""),ROW(A5604))),"")</f>
        <v/>
      </c>
    </row>
    <row r="5606" spans="2:3">
      <c r="B5606" s="5" t="str">
        <f>Flex_Benefits!N1616</f>
        <v/>
      </c>
      <c r="C5606" t="str" cm="1">
        <f t="array" ref="C5606">IFERROR(INDEX($B$1:$B$6003,SMALL(IF(NOT($B$1:$B$6003=""),ROW($A$1:$A$6003),""),ROW(A5605))),"")</f>
        <v/>
      </c>
    </row>
    <row r="5607" spans="2:3">
      <c r="B5607" s="5" t="str">
        <f>Flex_Benefits!N1617</f>
        <v/>
      </c>
      <c r="C5607" t="str" cm="1">
        <f t="array" ref="C5607">IFERROR(INDEX($B$1:$B$6003,SMALL(IF(NOT($B$1:$B$6003=""),ROW($A$1:$A$6003),""),ROW(A5606))),"")</f>
        <v/>
      </c>
    </row>
    <row r="5608" spans="2:3">
      <c r="B5608" s="5" t="str">
        <f>Flex_Benefits!N1618</f>
        <v/>
      </c>
      <c r="C5608" t="str" cm="1">
        <f t="array" ref="C5608">IFERROR(INDEX($B$1:$B$6003,SMALL(IF(NOT($B$1:$B$6003=""),ROW($A$1:$A$6003),""),ROW(A5607))),"")</f>
        <v/>
      </c>
    </row>
    <row r="5609" spans="2:3">
      <c r="B5609" s="5" t="str">
        <f>Flex_Benefits!N1619</f>
        <v/>
      </c>
      <c r="C5609" t="str" cm="1">
        <f t="array" ref="C5609">IFERROR(INDEX($B$1:$B$6003,SMALL(IF(NOT($B$1:$B$6003=""),ROW($A$1:$A$6003),""),ROW(A5608))),"")</f>
        <v/>
      </c>
    </row>
    <row r="5610" spans="2:3">
      <c r="B5610" s="5" t="str">
        <f>Flex_Benefits!N1620</f>
        <v/>
      </c>
      <c r="C5610" t="str" cm="1">
        <f t="array" ref="C5610">IFERROR(INDEX($B$1:$B$6003,SMALL(IF(NOT($B$1:$B$6003=""),ROW($A$1:$A$6003),""),ROW(A5609))),"")</f>
        <v/>
      </c>
    </row>
    <row r="5611" spans="2:3">
      <c r="B5611" s="5" t="str">
        <f>Flex_Benefits!N1621</f>
        <v/>
      </c>
      <c r="C5611" t="str" cm="1">
        <f t="array" ref="C5611">IFERROR(INDEX($B$1:$B$6003,SMALL(IF(NOT($B$1:$B$6003=""),ROW($A$1:$A$6003),""),ROW(A5610))),"")</f>
        <v/>
      </c>
    </row>
    <row r="5612" spans="2:3">
      <c r="B5612" s="5" t="str">
        <f>Flex_Benefits!N1622</f>
        <v/>
      </c>
      <c r="C5612" t="str" cm="1">
        <f t="array" ref="C5612">IFERROR(INDEX($B$1:$B$6003,SMALL(IF(NOT($B$1:$B$6003=""),ROW($A$1:$A$6003),""),ROW(A5611))),"")</f>
        <v/>
      </c>
    </row>
    <row r="5613" spans="2:3">
      <c r="B5613" s="5" t="str">
        <f>Flex_Benefits!N1623</f>
        <v/>
      </c>
      <c r="C5613" t="str" cm="1">
        <f t="array" ref="C5613">IFERROR(INDEX($B$1:$B$6003,SMALL(IF(NOT($B$1:$B$6003=""),ROW($A$1:$A$6003),""),ROW(A5612))),"")</f>
        <v/>
      </c>
    </row>
    <row r="5614" spans="2:3">
      <c r="B5614" s="5" t="str">
        <f>Flex_Benefits!N1624</f>
        <v/>
      </c>
      <c r="C5614" t="str" cm="1">
        <f t="array" ref="C5614">IFERROR(INDEX($B$1:$B$6003,SMALL(IF(NOT($B$1:$B$6003=""),ROW($A$1:$A$6003),""),ROW(A5613))),"")</f>
        <v/>
      </c>
    </row>
    <row r="5615" spans="2:3">
      <c r="B5615" s="5" t="str">
        <f>Flex_Benefits!N1625</f>
        <v/>
      </c>
      <c r="C5615" t="str" cm="1">
        <f t="array" ref="C5615">IFERROR(INDEX($B$1:$B$6003,SMALL(IF(NOT($B$1:$B$6003=""),ROW($A$1:$A$6003),""),ROW(A5614))),"")</f>
        <v/>
      </c>
    </row>
    <row r="5616" spans="2:3">
      <c r="B5616" s="5" t="str">
        <f>Flex_Benefits!N1626</f>
        <v/>
      </c>
      <c r="C5616" t="str" cm="1">
        <f t="array" ref="C5616">IFERROR(INDEX($B$1:$B$6003,SMALL(IF(NOT($B$1:$B$6003=""),ROW($A$1:$A$6003),""),ROW(A5615))),"")</f>
        <v/>
      </c>
    </row>
    <row r="5617" spans="2:3">
      <c r="B5617" s="5" t="str">
        <f>Flex_Benefits!N1627</f>
        <v/>
      </c>
      <c r="C5617" t="str" cm="1">
        <f t="array" ref="C5617">IFERROR(INDEX($B$1:$B$6003,SMALL(IF(NOT($B$1:$B$6003=""),ROW($A$1:$A$6003),""),ROW(A5616))),"")</f>
        <v/>
      </c>
    </row>
    <row r="5618" spans="2:3">
      <c r="B5618" s="5" t="str">
        <f>Flex_Benefits!N1628</f>
        <v/>
      </c>
      <c r="C5618" t="str" cm="1">
        <f t="array" ref="C5618">IFERROR(INDEX($B$1:$B$6003,SMALL(IF(NOT($B$1:$B$6003=""),ROW($A$1:$A$6003),""),ROW(A5617))),"")</f>
        <v/>
      </c>
    </row>
    <row r="5619" spans="2:3">
      <c r="B5619" s="5" t="str">
        <f>Flex_Benefits!N1629</f>
        <v/>
      </c>
      <c r="C5619" t="str" cm="1">
        <f t="array" ref="C5619">IFERROR(INDEX($B$1:$B$6003,SMALL(IF(NOT($B$1:$B$6003=""),ROW($A$1:$A$6003),""),ROW(A5618))),"")</f>
        <v/>
      </c>
    </row>
    <row r="5620" spans="2:3">
      <c r="B5620" s="5" t="str">
        <f>Flex_Benefits!N1630</f>
        <v/>
      </c>
      <c r="C5620" t="str" cm="1">
        <f t="array" ref="C5620">IFERROR(INDEX($B$1:$B$6003,SMALL(IF(NOT($B$1:$B$6003=""),ROW($A$1:$A$6003),""),ROW(A5619))),"")</f>
        <v/>
      </c>
    </row>
    <row r="5621" spans="2:3">
      <c r="B5621" s="5" t="str">
        <f>Flex_Benefits!N1631</f>
        <v/>
      </c>
      <c r="C5621" t="str" cm="1">
        <f t="array" ref="C5621">IFERROR(INDEX($B$1:$B$6003,SMALL(IF(NOT($B$1:$B$6003=""),ROW($A$1:$A$6003),""),ROW(A5620))),"")</f>
        <v/>
      </c>
    </row>
    <row r="5622" spans="2:3">
      <c r="B5622" s="5" t="str">
        <f>Flex_Benefits!N1632</f>
        <v/>
      </c>
      <c r="C5622" t="str" cm="1">
        <f t="array" ref="C5622">IFERROR(INDEX($B$1:$B$6003,SMALL(IF(NOT($B$1:$B$6003=""),ROW($A$1:$A$6003),""),ROW(A5621))),"")</f>
        <v/>
      </c>
    </row>
    <row r="5623" spans="2:3">
      <c r="B5623" s="5" t="str">
        <f>Flex_Benefits!N1633</f>
        <v/>
      </c>
      <c r="C5623" t="str" cm="1">
        <f t="array" ref="C5623">IFERROR(INDEX($B$1:$B$6003,SMALL(IF(NOT($B$1:$B$6003=""),ROW($A$1:$A$6003),""),ROW(A5622))),"")</f>
        <v/>
      </c>
    </row>
    <row r="5624" spans="2:3">
      <c r="B5624" s="5" t="str">
        <f>Flex_Benefits!N1634</f>
        <v/>
      </c>
      <c r="C5624" t="str" cm="1">
        <f t="array" ref="C5624">IFERROR(INDEX($B$1:$B$6003,SMALL(IF(NOT($B$1:$B$6003=""),ROW($A$1:$A$6003),""),ROW(A5623))),"")</f>
        <v/>
      </c>
    </row>
    <row r="5625" spans="2:3">
      <c r="B5625" s="5" t="str">
        <f>Flex_Benefits!N1635</f>
        <v/>
      </c>
      <c r="C5625" t="str" cm="1">
        <f t="array" ref="C5625">IFERROR(INDEX($B$1:$B$6003,SMALL(IF(NOT($B$1:$B$6003=""),ROW($A$1:$A$6003),""),ROW(A5624))),"")</f>
        <v/>
      </c>
    </row>
    <row r="5626" spans="2:3">
      <c r="B5626" s="5" t="str">
        <f>Flex_Benefits!N1636</f>
        <v/>
      </c>
      <c r="C5626" t="str" cm="1">
        <f t="array" ref="C5626">IFERROR(INDEX($B$1:$B$6003,SMALL(IF(NOT($B$1:$B$6003=""),ROW($A$1:$A$6003),""),ROW(A5625))),"")</f>
        <v/>
      </c>
    </row>
    <row r="5627" spans="2:3">
      <c r="B5627" s="5" t="str">
        <f>Flex_Benefits!N1637</f>
        <v/>
      </c>
      <c r="C5627" t="str" cm="1">
        <f t="array" ref="C5627">IFERROR(INDEX($B$1:$B$6003,SMALL(IF(NOT($B$1:$B$6003=""),ROW($A$1:$A$6003),""),ROW(A5626))),"")</f>
        <v/>
      </c>
    </row>
    <row r="5628" spans="2:3">
      <c r="B5628" s="5" t="str">
        <f>Flex_Benefits!N1638</f>
        <v/>
      </c>
      <c r="C5628" t="str" cm="1">
        <f t="array" ref="C5628">IFERROR(INDEX($B$1:$B$6003,SMALL(IF(NOT($B$1:$B$6003=""),ROW($A$1:$A$6003),""),ROW(A5627))),"")</f>
        <v/>
      </c>
    </row>
    <row r="5629" spans="2:3">
      <c r="B5629" s="5" t="str">
        <f>Flex_Benefits!N1639</f>
        <v/>
      </c>
      <c r="C5629" t="str" cm="1">
        <f t="array" ref="C5629">IFERROR(INDEX($B$1:$B$6003,SMALL(IF(NOT($B$1:$B$6003=""),ROW($A$1:$A$6003),""),ROW(A5628))),"")</f>
        <v/>
      </c>
    </row>
    <row r="5630" spans="2:3">
      <c r="B5630" s="5" t="str">
        <f>Flex_Benefits!N1640</f>
        <v/>
      </c>
      <c r="C5630" t="str" cm="1">
        <f t="array" ref="C5630">IFERROR(INDEX($B$1:$B$6003,SMALL(IF(NOT($B$1:$B$6003=""),ROW($A$1:$A$6003),""),ROW(A5629))),"")</f>
        <v/>
      </c>
    </row>
    <row r="5631" spans="2:3">
      <c r="B5631" s="5" t="str">
        <f>Flex_Benefits!N1641</f>
        <v/>
      </c>
      <c r="C5631" t="str" cm="1">
        <f t="array" ref="C5631">IFERROR(INDEX($B$1:$B$6003,SMALL(IF(NOT($B$1:$B$6003=""),ROW($A$1:$A$6003),""),ROW(A5630))),"")</f>
        <v/>
      </c>
    </row>
    <row r="5632" spans="2:3">
      <c r="B5632" s="5" t="str">
        <f>Flex_Benefits!N1642</f>
        <v/>
      </c>
      <c r="C5632" t="str" cm="1">
        <f t="array" ref="C5632">IFERROR(INDEX($B$1:$B$6003,SMALL(IF(NOT($B$1:$B$6003=""),ROW($A$1:$A$6003),""),ROW(A5631))),"")</f>
        <v/>
      </c>
    </row>
    <row r="5633" spans="2:3">
      <c r="B5633" s="5" t="str">
        <f>Flex_Benefits!N1643</f>
        <v/>
      </c>
      <c r="C5633" t="str" cm="1">
        <f t="array" ref="C5633">IFERROR(INDEX($B$1:$B$6003,SMALL(IF(NOT($B$1:$B$6003=""),ROW($A$1:$A$6003),""),ROW(A5632))),"")</f>
        <v/>
      </c>
    </row>
    <row r="5634" spans="2:3">
      <c r="B5634" s="5" t="str">
        <f>Flex_Benefits!N1644</f>
        <v/>
      </c>
      <c r="C5634" t="str" cm="1">
        <f t="array" ref="C5634">IFERROR(INDEX($B$1:$B$6003,SMALL(IF(NOT($B$1:$B$6003=""),ROW($A$1:$A$6003),""),ROW(A5633))),"")</f>
        <v/>
      </c>
    </row>
    <row r="5635" spans="2:3">
      <c r="B5635" s="5" t="str">
        <f>Flex_Benefits!N1645</f>
        <v/>
      </c>
      <c r="C5635" t="str" cm="1">
        <f t="array" ref="C5635">IFERROR(INDEX($B$1:$B$6003,SMALL(IF(NOT($B$1:$B$6003=""),ROW($A$1:$A$6003),""),ROW(A5634))),"")</f>
        <v/>
      </c>
    </row>
    <row r="5636" spans="2:3">
      <c r="B5636" s="5" t="str">
        <f>Flex_Benefits!N1646</f>
        <v/>
      </c>
      <c r="C5636" t="str" cm="1">
        <f t="array" ref="C5636">IFERROR(INDEX($B$1:$B$6003,SMALL(IF(NOT($B$1:$B$6003=""),ROW($A$1:$A$6003),""),ROW(A5635))),"")</f>
        <v/>
      </c>
    </row>
    <row r="5637" spans="2:3">
      <c r="B5637" s="5" t="str">
        <f>Flex_Benefits!N1647</f>
        <v/>
      </c>
      <c r="C5637" t="str" cm="1">
        <f t="array" ref="C5637">IFERROR(INDEX($B$1:$B$6003,SMALL(IF(NOT($B$1:$B$6003=""),ROW($A$1:$A$6003),""),ROW(A5636))),"")</f>
        <v/>
      </c>
    </row>
    <row r="5638" spans="2:3">
      <c r="B5638" s="5" t="str">
        <f>Flex_Benefits!N1648</f>
        <v/>
      </c>
      <c r="C5638" t="str" cm="1">
        <f t="array" ref="C5638">IFERROR(INDEX($B$1:$B$6003,SMALL(IF(NOT($B$1:$B$6003=""),ROW($A$1:$A$6003),""),ROW(A5637))),"")</f>
        <v/>
      </c>
    </row>
    <row r="5639" spans="2:3">
      <c r="B5639" s="5" t="str">
        <f>Flex_Benefits!N1649</f>
        <v/>
      </c>
      <c r="C5639" t="str" cm="1">
        <f t="array" ref="C5639">IFERROR(INDEX($B$1:$B$6003,SMALL(IF(NOT($B$1:$B$6003=""),ROW($A$1:$A$6003),""),ROW(A5638))),"")</f>
        <v/>
      </c>
    </row>
    <row r="5640" spans="2:3">
      <c r="B5640" s="5" t="str">
        <f>Flex_Benefits!N1650</f>
        <v/>
      </c>
      <c r="C5640" t="str" cm="1">
        <f t="array" ref="C5640">IFERROR(INDEX($B$1:$B$6003,SMALL(IF(NOT($B$1:$B$6003=""),ROW($A$1:$A$6003),""),ROW(A5639))),"")</f>
        <v/>
      </c>
    </row>
    <row r="5641" spans="2:3">
      <c r="B5641" s="5" t="str">
        <f>Flex_Benefits!N1651</f>
        <v/>
      </c>
      <c r="C5641" t="str" cm="1">
        <f t="array" ref="C5641">IFERROR(INDEX($B$1:$B$6003,SMALL(IF(NOT($B$1:$B$6003=""),ROW($A$1:$A$6003),""),ROW(A5640))),"")</f>
        <v/>
      </c>
    </row>
    <row r="5642" spans="2:3">
      <c r="B5642" s="5" t="str">
        <f>Flex_Benefits!N1652</f>
        <v/>
      </c>
      <c r="C5642" t="str" cm="1">
        <f t="array" ref="C5642">IFERROR(INDEX($B$1:$B$6003,SMALL(IF(NOT($B$1:$B$6003=""),ROW($A$1:$A$6003),""),ROW(A5641))),"")</f>
        <v/>
      </c>
    </row>
    <row r="5643" spans="2:3">
      <c r="B5643" s="5" t="str">
        <f>Flex_Benefits!N1653</f>
        <v/>
      </c>
      <c r="C5643" t="str" cm="1">
        <f t="array" ref="C5643">IFERROR(INDEX($B$1:$B$6003,SMALL(IF(NOT($B$1:$B$6003=""),ROW($A$1:$A$6003),""),ROW(A5642))),"")</f>
        <v/>
      </c>
    </row>
    <row r="5644" spans="2:3">
      <c r="B5644" s="5" t="str">
        <f>Flex_Benefits!N1654</f>
        <v/>
      </c>
      <c r="C5644" t="str" cm="1">
        <f t="array" ref="C5644">IFERROR(INDEX($B$1:$B$6003,SMALL(IF(NOT($B$1:$B$6003=""),ROW($A$1:$A$6003),""),ROW(A5643))),"")</f>
        <v/>
      </c>
    </row>
    <row r="5645" spans="2:3">
      <c r="B5645" s="5" t="str">
        <f>Flex_Benefits!N1655</f>
        <v/>
      </c>
      <c r="C5645" t="str" cm="1">
        <f t="array" ref="C5645">IFERROR(INDEX($B$1:$B$6003,SMALL(IF(NOT($B$1:$B$6003=""),ROW($A$1:$A$6003),""),ROW(A5644))),"")</f>
        <v/>
      </c>
    </row>
    <row r="5646" spans="2:3">
      <c r="B5646" s="5" t="str">
        <f>Flex_Benefits!N1656</f>
        <v/>
      </c>
      <c r="C5646" t="str" cm="1">
        <f t="array" ref="C5646">IFERROR(INDEX($B$1:$B$6003,SMALL(IF(NOT($B$1:$B$6003=""),ROW($A$1:$A$6003),""),ROW(A5645))),"")</f>
        <v/>
      </c>
    </row>
    <row r="5647" spans="2:3">
      <c r="B5647" s="5" t="str">
        <f>Flex_Benefits!N1657</f>
        <v/>
      </c>
      <c r="C5647" t="str" cm="1">
        <f t="array" ref="C5647">IFERROR(INDEX($B$1:$B$6003,SMALL(IF(NOT($B$1:$B$6003=""),ROW($A$1:$A$6003),""),ROW(A5646))),"")</f>
        <v/>
      </c>
    </row>
    <row r="5648" spans="2:3">
      <c r="B5648" s="5" t="str">
        <f>Flex_Benefits!N1658</f>
        <v/>
      </c>
      <c r="C5648" t="str" cm="1">
        <f t="array" ref="C5648">IFERROR(INDEX($B$1:$B$6003,SMALL(IF(NOT($B$1:$B$6003=""),ROW($A$1:$A$6003),""),ROW(A5647))),"")</f>
        <v/>
      </c>
    </row>
    <row r="5649" spans="2:3">
      <c r="B5649" s="5" t="str">
        <f>Flex_Benefits!N1659</f>
        <v/>
      </c>
      <c r="C5649" t="str" cm="1">
        <f t="array" ref="C5649">IFERROR(INDEX($B$1:$B$6003,SMALL(IF(NOT($B$1:$B$6003=""),ROW($A$1:$A$6003),""),ROW(A5648))),"")</f>
        <v/>
      </c>
    </row>
    <row r="5650" spans="2:3">
      <c r="B5650" s="5" t="str">
        <f>Flex_Benefits!N1660</f>
        <v/>
      </c>
      <c r="C5650" t="str" cm="1">
        <f t="array" ref="C5650">IFERROR(INDEX($B$1:$B$6003,SMALL(IF(NOT($B$1:$B$6003=""),ROW($A$1:$A$6003),""),ROW(A5649))),"")</f>
        <v/>
      </c>
    </row>
    <row r="5651" spans="2:3">
      <c r="B5651" s="5" t="str">
        <f>Flex_Benefits!N1661</f>
        <v/>
      </c>
      <c r="C5651" t="str" cm="1">
        <f t="array" ref="C5651">IFERROR(INDEX($B$1:$B$6003,SMALL(IF(NOT($B$1:$B$6003=""),ROW($A$1:$A$6003),""),ROW(A5650))),"")</f>
        <v/>
      </c>
    </row>
    <row r="5652" spans="2:3">
      <c r="B5652" s="5" t="str">
        <f>Flex_Benefits!N1662</f>
        <v/>
      </c>
      <c r="C5652" t="str" cm="1">
        <f t="array" ref="C5652">IFERROR(INDEX($B$1:$B$6003,SMALL(IF(NOT($B$1:$B$6003=""),ROW($A$1:$A$6003),""),ROW(A5651))),"")</f>
        <v/>
      </c>
    </row>
    <row r="5653" spans="2:3">
      <c r="B5653" s="5" t="str">
        <f>Flex_Benefits!N1663</f>
        <v/>
      </c>
      <c r="C5653" t="str" cm="1">
        <f t="array" ref="C5653">IFERROR(INDEX($B$1:$B$6003,SMALL(IF(NOT($B$1:$B$6003=""),ROW($A$1:$A$6003),""),ROW(A5652))),"")</f>
        <v/>
      </c>
    </row>
    <row r="5654" spans="2:3">
      <c r="B5654" s="5" t="str">
        <f>Flex_Benefits!N1664</f>
        <v/>
      </c>
      <c r="C5654" t="str" cm="1">
        <f t="array" ref="C5654">IFERROR(INDEX($B$1:$B$6003,SMALL(IF(NOT($B$1:$B$6003=""),ROW($A$1:$A$6003),""),ROW(A5653))),"")</f>
        <v/>
      </c>
    </row>
    <row r="5655" spans="2:3">
      <c r="B5655" s="5" t="str">
        <f>Flex_Benefits!N1665</f>
        <v/>
      </c>
      <c r="C5655" t="str" cm="1">
        <f t="array" ref="C5655">IFERROR(INDEX($B$1:$B$6003,SMALL(IF(NOT($B$1:$B$6003=""),ROW($A$1:$A$6003),""),ROW(A5654))),"")</f>
        <v/>
      </c>
    </row>
    <row r="5656" spans="2:3">
      <c r="B5656" s="5" t="str">
        <f>Flex_Benefits!N1666</f>
        <v/>
      </c>
      <c r="C5656" t="str" cm="1">
        <f t="array" ref="C5656">IFERROR(INDEX($B$1:$B$6003,SMALL(IF(NOT($B$1:$B$6003=""),ROW($A$1:$A$6003),""),ROW(A5655))),"")</f>
        <v/>
      </c>
    </row>
    <row r="5657" spans="2:3">
      <c r="B5657" s="5" t="str">
        <f>Flex_Benefits!N1667</f>
        <v/>
      </c>
      <c r="C5657" t="str" cm="1">
        <f t="array" ref="C5657">IFERROR(INDEX($B$1:$B$6003,SMALL(IF(NOT($B$1:$B$6003=""),ROW($A$1:$A$6003),""),ROW(A5656))),"")</f>
        <v/>
      </c>
    </row>
    <row r="5658" spans="2:3">
      <c r="B5658" s="5" t="str">
        <f>Flex_Benefits!N1668</f>
        <v/>
      </c>
      <c r="C5658" t="str" cm="1">
        <f t="array" ref="C5658">IFERROR(INDEX($B$1:$B$6003,SMALL(IF(NOT($B$1:$B$6003=""),ROW($A$1:$A$6003),""),ROW(A5657))),"")</f>
        <v/>
      </c>
    </row>
    <row r="5659" spans="2:3">
      <c r="B5659" s="5" t="str">
        <f>Flex_Benefits!N1669</f>
        <v/>
      </c>
      <c r="C5659" t="str" cm="1">
        <f t="array" ref="C5659">IFERROR(INDEX($B$1:$B$6003,SMALL(IF(NOT($B$1:$B$6003=""),ROW($A$1:$A$6003),""),ROW(A5658))),"")</f>
        <v/>
      </c>
    </row>
    <row r="5660" spans="2:3">
      <c r="B5660" s="5" t="str">
        <f>Flex_Benefits!N1670</f>
        <v/>
      </c>
      <c r="C5660" t="str" cm="1">
        <f t="array" ref="C5660">IFERROR(INDEX($B$1:$B$6003,SMALL(IF(NOT($B$1:$B$6003=""),ROW($A$1:$A$6003),""),ROW(A5659))),"")</f>
        <v/>
      </c>
    </row>
    <row r="5661" spans="2:3">
      <c r="B5661" s="5" t="str">
        <f>Flex_Benefits!N1671</f>
        <v/>
      </c>
      <c r="C5661" t="str" cm="1">
        <f t="array" ref="C5661">IFERROR(INDEX($B$1:$B$6003,SMALL(IF(NOT($B$1:$B$6003=""),ROW($A$1:$A$6003),""),ROW(A5660))),"")</f>
        <v/>
      </c>
    </row>
    <row r="5662" spans="2:3">
      <c r="B5662" s="5" t="str">
        <f>Flex_Benefits!N1672</f>
        <v/>
      </c>
      <c r="C5662" t="str" cm="1">
        <f t="array" ref="C5662">IFERROR(INDEX($B$1:$B$6003,SMALL(IF(NOT($B$1:$B$6003=""),ROW($A$1:$A$6003),""),ROW(A5661))),"")</f>
        <v/>
      </c>
    </row>
    <row r="5663" spans="2:3">
      <c r="B5663" s="5" t="str">
        <f>Flex_Benefits!N1673</f>
        <v/>
      </c>
      <c r="C5663" t="str" cm="1">
        <f t="array" ref="C5663">IFERROR(INDEX($B$1:$B$6003,SMALL(IF(NOT($B$1:$B$6003=""),ROW($A$1:$A$6003),""),ROW(A5662))),"")</f>
        <v/>
      </c>
    </row>
    <row r="5664" spans="2:3">
      <c r="B5664" s="5" t="str">
        <f>Flex_Benefits!N1674</f>
        <v/>
      </c>
      <c r="C5664" t="str" cm="1">
        <f t="array" ref="C5664">IFERROR(INDEX($B$1:$B$6003,SMALL(IF(NOT($B$1:$B$6003=""),ROW($A$1:$A$6003),""),ROW(A5663))),"")</f>
        <v/>
      </c>
    </row>
    <row r="5665" spans="2:3">
      <c r="B5665" s="5" t="str">
        <f>Flex_Benefits!N1675</f>
        <v/>
      </c>
      <c r="C5665" t="str" cm="1">
        <f t="array" ref="C5665">IFERROR(INDEX($B$1:$B$6003,SMALL(IF(NOT($B$1:$B$6003=""),ROW($A$1:$A$6003),""),ROW(A5664))),"")</f>
        <v/>
      </c>
    </row>
    <row r="5666" spans="2:3">
      <c r="B5666" s="5" t="str">
        <f>Flex_Benefits!N1676</f>
        <v/>
      </c>
      <c r="C5666" t="str" cm="1">
        <f t="array" ref="C5666">IFERROR(INDEX($B$1:$B$6003,SMALL(IF(NOT($B$1:$B$6003=""),ROW($A$1:$A$6003),""),ROW(A5665))),"")</f>
        <v/>
      </c>
    </row>
    <row r="5667" spans="2:3">
      <c r="B5667" s="5" t="str">
        <f>Flex_Benefits!N1677</f>
        <v/>
      </c>
      <c r="C5667" t="str" cm="1">
        <f t="array" ref="C5667">IFERROR(INDEX($B$1:$B$6003,SMALL(IF(NOT($B$1:$B$6003=""),ROW($A$1:$A$6003),""),ROW(A5666))),"")</f>
        <v/>
      </c>
    </row>
    <row r="5668" spans="2:3">
      <c r="B5668" s="5" t="str">
        <f>Flex_Benefits!N1678</f>
        <v/>
      </c>
      <c r="C5668" t="str" cm="1">
        <f t="array" ref="C5668">IFERROR(INDEX($B$1:$B$6003,SMALL(IF(NOT($B$1:$B$6003=""),ROW($A$1:$A$6003),""),ROW(A5667))),"")</f>
        <v/>
      </c>
    </row>
    <row r="5669" spans="2:3">
      <c r="B5669" s="5" t="str">
        <f>Flex_Benefits!N1679</f>
        <v/>
      </c>
      <c r="C5669" t="str" cm="1">
        <f t="array" ref="C5669">IFERROR(INDEX($B$1:$B$6003,SMALL(IF(NOT($B$1:$B$6003=""),ROW($A$1:$A$6003),""),ROW(A5668))),"")</f>
        <v/>
      </c>
    </row>
    <row r="5670" spans="2:3">
      <c r="B5670" s="5" t="str">
        <f>Flex_Benefits!N1680</f>
        <v/>
      </c>
      <c r="C5670" t="str" cm="1">
        <f t="array" ref="C5670">IFERROR(INDEX($B$1:$B$6003,SMALL(IF(NOT($B$1:$B$6003=""),ROW($A$1:$A$6003),""),ROW(A5669))),"")</f>
        <v/>
      </c>
    </row>
    <row r="5671" spans="2:3">
      <c r="B5671" s="5" t="str">
        <f>Flex_Benefits!N1681</f>
        <v/>
      </c>
      <c r="C5671" t="str" cm="1">
        <f t="array" ref="C5671">IFERROR(INDEX($B$1:$B$6003,SMALL(IF(NOT($B$1:$B$6003=""),ROW($A$1:$A$6003),""),ROW(A5670))),"")</f>
        <v/>
      </c>
    </row>
    <row r="5672" spans="2:3">
      <c r="B5672" s="5" t="str">
        <f>Flex_Benefits!N1682</f>
        <v/>
      </c>
      <c r="C5672" t="str" cm="1">
        <f t="array" ref="C5672">IFERROR(INDEX($B$1:$B$6003,SMALL(IF(NOT($B$1:$B$6003=""),ROW($A$1:$A$6003),""),ROW(A5671))),"")</f>
        <v/>
      </c>
    </row>
    <row r="5673" spans="2:3">
      <c r="B5673" s="5" t="str">
        <f>Flex_Benefits!N1683</f>
        <v/>
      </c>
      <c r="C5673" t="str" cm="1">
        <f t="array" ref="C5673">IFERROR(INDEX($B$1:$B$6003,SMALL(IF(NOT($B$1:$B$6003=""),ROW($A$1:$A$6003),""),ROW(A5672))),"")</f>
        <v/>
      </c>
    </row>
    <row r="5674" spans="2:3">
      <c r="B5674" s="5" t="str">
        <f>Flex_Benefits!N1684</f>
        <v/>
      </c>
      <c r="C5674" t="str" cm="1">
        <f t="array" ref="C5674">IFERROR(INDEX($B$1:$B$6003,SMALL(IF(NOT($B$1:$B$6003=""),ROW($A$1:$A$6003),""),ROW(A5673))),"")</f>
        <v/>
      </c>
    </row>
    <row r="5675" spans="2:3">
      <c r="B5675" s="5" t="str">
        <f>Flex_Benefits!N1685</f>
        <v/>
      </c>
      <c r="C5675" t="str" cm="1">
        <f t="array" ref="C5675">IFERROR(INDEX($B$1:$B$6003,SMALL(IF(NOT($B$1:$B$6003=""),ROW($A$1:$A$6003),""),ROW(A5674))),"")</f>
        <v/>
      </c>
    </row>
    <row r="5676" spans="2:3">
      <c r="B5676" s="5" t="str">
        <f>Flex_Benefits!N1686</f>
        <v/>
      </c>
      <c r="C5676" t="str" cm="1">
        <f t="array" ref="C5676">IFERROR(INDEX($B$1:$B$6003,SMALL(IF(NOT($B$1:$B$6003=""),ROW($A$1:$A$6003),""),ROW(A5675))),"")</f>
        <v/>
      </c>
    </row>
    <row r="5677" spans="2:3">
      <c r="B5677" s="5" t="str">
        <f>Flex_Benefits!N1687</f>
        <v/>
      </c>
      <c r="C5677" t="str" cm="1">
        <f t="array" ref="C5677">IFERROR(INDEX($B$1:$B$6003,SMALL(IF(NOT($B$1:$B$6003=""),ROW($A$1:$A$6003),""),ROW(A5676))),"")</f>
        <v/>
      </c>
    </row>
    <row r="5678" spans="2:3">
      <c r="B5678" s="5" t="str">
        <f>Flex_Benefits!N1688</f>
        <v/>
      </c>
      <c r="C5678" t="str" cm="1">
        <f t="array" ref="C5678">IFERROR(INDEX($B$1:$B$6003,SMALL(IF(NOT($B$1:$B$6003=""),ROW($A$1:$A$6003),""),ROW(A5677))),"")</f>
        <v/>
      </c>
    </row>
    <row r="5679" spans="2:3">
      <c r="B5679" s="5" t="str">
        <f>Flex_Benefits!N1689</f>
        <v/>
      </c>
      <c r="C5679" t="str" cm="1">
        <f t="array" ref="C5679">IFERROR(INDEX($B$1:$B$6003,SMALL(IF(NOT($B$1:$B$6003=""),ROW($A$1:$A$6003),""),ROW(A5678))),"")</f>
        <v/>
      </c>
    </row>
    <row r="5680" spans="2:3">
      <c r="B5680" s="5" t="str">
        <f>Flex_Benefits!N1690</f>
        <v/>
      </c>
      <c r="C5680" t="str" cm="1">
        <f t="array" ref="C5680">IFERROR(INDEX($B$1:$B$6003,SMALL(IF(NOT($B$1:$B$6003=""),ROW($A$1:$A$6003),""),ROW(A5679))),"")</f>
        <v/>
      </c>
    </row>
    <row r="5681" spans="2:3">
      <c r="B5681" s="5" t="str">
        <f>Flex_Benefits!N1691</f>
        <v/>
      </c>
      <c r="C5681" t="str" cm="1">
        <f t="array" ref="C5681">IFERROR(INDEX($B$1:$B$6003,SMALL(IF(NOT($B$1:$B$6003=""),ROW($A$1:$A$6003),""),ROW(A5680))),"")</f>
        <v/>
      </c>
    </row>
    <row r="5682" spans="2:3">
      <c r="B5682" s="5" t="str">
        <f>Flex_Benefits!N1692</f>
        <v/>
      </c>
      <c r="C5682" t="str" cm="1">
        <f t="array" ref="C5682">IFERROR(INDEX($B$1:$B$6003,SMALL(IF(NOT($B$1:$B$6003=""),ROW($A$1:$A$6003),""),ROW(A5681))),"")</f>
        <v/>
      </c>
    </row>
    <row r="5683" spans="2:3">
      <c r="B5683" s="5" t="str">
        <f>Flex_Benefits!N1693</f>
        <v/>
      </c>
      <c r="C5683" t="str" cm="1">
        <f t="array" ref="C5683">IFERROR(INDEX($B$1:$B$6003,SMALL(IF(NOT($B$1:$B$6003=""),ROW($A$1:$A$6003),""),ROW(A5682))),"")</f>
        <v/>
      </c>
    </row>
    <row r="5684" spans="2:3">
      <c r="B5684" s="5" t="str">
        <f>Flex_Benefits!N1694</f>
        <v/>
      </c>
      <c r="C5684" t="str" cm="1">
        <f t="array" ref="C5684">IFERROR(INDEX($B$1:$B$6003,SMALL(IF(NOT($B$1:$B$6003=""),ROW($A$1:$A$6003),""),ROW(A5683))),"")</f>
        <v/>
      </c>
    </row>
    <row r="5685" spans="2:3">
      <c r="B5685" s="5" t="str">
        <f>Flex_Benefits!N1695</f>
        <v/>
      </c>
      <c r="C5685" t="str" cm="1">
        <f t="array" ref="C5685">IFERROR(INDEX($B$1:$B$6003,SMALL(IF(NOT($B$1:$B$6003=""),ROW($A$1:$A$6003),""),ROW(A5684))),"")</f>
        <v/>
      </c>
    </row>
    <row r="5686" spans="2:3">
      <c r="B5686" s="5" t="str">
        <f>Flex_Benefits!N1696</f>
        <v/>
      </c>
      <c r="C5686" t="str" cm="1">
        <f t="array" ref="C5686">IFERROR(INDEX($B$1:$B$6003,SMALL(IF(NOT($B$1:$B$6003=""),ROW($A$1:$A$6003),""),ROW(A5685))),"")</f>
        <v/>
      </c>
    </row>
    <row r="5687" spans="2:3">
      <c r="B5687" s="5" t="str">
        <f>Flex_Benefits!N1697</f>
        <v/>
      </c>
      <c r="C5687" t="str" cm="1">
        <f t="array" ref="C5687">IFERROR(INDEX($B$1:$B$6003,SMALL(IF(NOT($B$1:$B$6003=""),ROW($A$1:$A$6003),""),ROW(A5686))),"")</f>
        <v/>
      </c>
    </row>
    <row r="5688" spans="2:3">
      <c r="B5688" s="5" t="str">
        <f>Flex_Benefits!N1698</f>
        <v/>
      </c>
      <c r="C5688" t="str" cm="1">
        <f t="array" ref="C5688">IFERROR(INDEX($B$1:$B$6003,SMALL(IF(NOT($B$1:$B$6003=""),ROW($A$1:$A$6003),""),ROW(A5687))),"")</f>
        <v/>
      </c>
    </row>
    <row r="5689" spans="2:3">
      <c r="B5689" s="5" t="str">
        <f>Flex_Benefits!N1699</f>
        <v/>
      </c>
      <c r="C5689" t="str" cm="1">
        <f t="array" ref="C5689">IFERROR(INDEX($B$1:$B$6003,SMALL(IF(NOT($B$1:$B$6003=""),ROW($A$1:$A$6003),""),ROW(A5688))),"")</f>
        <v/>
      </c>
    </row>
    <row r="5690" spans="2:3">
      <c r="B5690" s="5" t="str">
        <f>Flex_Benefits!N1700</f>
        <v/>
      </c>
      <c r="C5690" t="str" cm="1">
        <f t="array" ref="C5690">IFERROR(INDEX($B$1:$B$6003,SMALL(IF(NOT($B$1:$B$6003=""),ROW($A$1:$A$6003),""),ROW(A5689))),"")</f>
        <v/>
      </c>
    </row>
    <row r="5691" spans="2:3">
      <c r="B5691" s="5" t="str">
        <f>Flex_Benefits!N1701</f>
        <v/>
      </c>
      <c r="C5691" t="str" cm="1">
        <f t="array" ref="C5691">IFERROR(INDEX($B$1:$B$6003,SMALL(IF(NOT($B$1:$B$6003=""),ROW($A$1:$A$6003),""),ROW(A5690))),"")</f>
        <v/>
      </c>
    </row>
    <row r="5692" spans="2:3">
      <c r="B5692" s="5" t="str">
        <f>Flex_Benefits!N1702</f>
        <v/>
      </c>
      <c r="C5692" t="str" cm="1">
        <f t="array" ref="C5692">IFERROR(INDEX($B$1:$B$6003,SMALL(IF(NOT($B$1:$B$6003=""),ROW($A$1:$A$6003),""),ROW(A5691))),"")</f>
        <v/>
      </c>
    </row>
    <row r="5693" spans="2:3">
      <c r="B5693" s="5" t="str">
        <f>Flex_Benefits!N1703</f>
        <v/>
      </c>
      <c r="C5693" t="str" cm="1">
        <f t="array" ref="C5693">IFERROR(INDEX($B$1:$B$6003,SMALL(IF(NOT($B$1:$B$6003=""),ROW($A$1:$A$6003),""),ROW(A5692))),"")</f>
        <v/>
      </c>
    </row>
    <row r="5694" spans="2:3">
      <c r="B5694" s="5" t="str">
        <f>Flex_Benefits!N1704</f>
        <v/>
      </c>
      <c r="C5694" t="str" cm="1">
        <f t="array" ref="C5694">IFERROR(INDEX($B$1:$B$6003,SMALL(IF(NOT($B$1:$B$6003=""),ROW($A$1:$A$6003),""),ROW(A5693))),"")</f>
        <v/>
      </c>
    </row>
    <row r="5695" spans="2:3">
      <c r="B5695" s="5" t="str">
        <f>Flex_Benefits!N1705</f>
        <v/>
      </c>
      <c r="C5695" t="str" cm="1">
        <f t="array" ref="C5695">IFERROR(INDEX($B$1:$B$6003,SMALL(IF(NOT($B$1:$B$6003=""),ROW($A$1:$A$6003),""),ROW(A5694))),"")</f>
        <v/>
      </c>
    </row>
    <row r="5696" spans="2:3">
      <c r="B5696" s="5" t="str">
        <f>Flex_Benefits!N1706</f>
        <v/>
      </c>
      <c r="C5696" t="str" cm="1">
        <f t="array" ref="C5696">IFERROR(INDEX($B$1:$B$6003,SMALL(IF(NOT($B$1:$B$6003=""),ROW($A$1:$A$6003),""),ROW(A5695))),"")</f>
        <v/>
      </c>
    </row>
    <row r="5697" spans="2:3">
      <c r="B5697" s="5" t="str">
        <f>Flex_Benefits!N1707</f>
        <v/>
      </c>
      <c r="C5697" t="str" cm="1">
        <f t="array" ref="C5697">IFERROR(INDEX($B$1:$B$6003,SMALL(IF(NOT($B$1:$B$6003=""),ROW($A$1:$A$6003),""),ROW(A5696))),"")</f>
        <v/>
      </c>
    </row>
    <row r="5698" spans="2:3">
      <c r="B5698" s="5" t="str">
        <f>Flex_Benefits!N1708</f>
        <v/>
      </c>
      <c r="C5698" t="str" cm="1">
        <f t="array" ref="C5698">IFERROR(INDEX($B$1:$B$6003,SMALL(IF(NOT($B$1:$B$6003=""),ROW($A$1:$A$6003),""),ROW(A5697))),"")</f>
        <v/>
      </c>
    </row>
    <row r="5699" spans="2:3">
      <c r="B5699" s="5" t="str">
        <f>Flex_Benefits!N1709</f>
        <v/>
      </c>
      <c r="C5699" t="str" cm="1">
        <f t="array" ref="C5699">IFERROR(INDEX($B$1:$B$6003,SMALL(IF(NOT($B$1:$B$6003=""),ROW($A$1:$A$6003),""),ROW(A5698))),"")</f>
        <v/>
      </c>
    </row>
    <row r="5700" spans="2:3">
      <c r="B5700" s="5" t="str">
        <f>Flex_Benefits!N1710</f>
        <v/>
      </c>
      <c r="C5700" t="str" cm="1">
        <f t="array" ref="C5700">IFERROR(INDEX($B$1:$B$6003,SMALL(IF(NOT($B$1:$B$6003=""),ROW($A$1:$A$6003),""),ROW(A5699))),"")</f>
        <v/>
      </c>
    </row>
    <row r="5701" spans="2:3">
      <c r="B5701" s="5" t="str">
        <f>Flex_Benefits!N1711</f>
        <v/>
      </c>
      <c r="C5701" t="str" cm="1">
        <f t="array" ref="C5701">IFERROR(INDEX($B$1:$B$6003,SMALL(IF(NOT($B$1:$B$6003=""),ROW($A$1:$A$6003),""),ROW(A5700))),"")</f>
        <v/>
      </c>
    </row>
    <row r="5702" spans="2:3">
      <c r="B5702" s="5" t="str">
        <f>Flex_Benefits!N1712</f>
        <v/>
      </c>
      <c r="C5702" t="str" cm="1">
        <f t="array" ref="C5702">IFERROR(INDEX($B$1:$B$6003,SMALL(IF(NOT($B$1:$B$6003=""),ROW($A$1:$A$6003),""),ROW(A5701))),"")</f>
        <v/>
      </c>
    </row>
    <row r="5703" spans="2:3">
      <c r="B5703" s="5" t="str">
        <f>Flex_Benefits!N1713</f>
        <v/>
      </c>
      <c r="C5703" t="str" cm="1">
        <f t="array" ref="C5703">IFERROR(INDEX($B$1:$B$6003,SMALL(IF(NOT($B$1:$B$6003=""),ROW($A$1:$A$6003),""),ROW(A5702))),"")</f>
        <v/>
      </c>
    </row>
    <row r="5704" spans="2:3">
      <c r="B5704" s="5" t="str">
        <f>Flex_Benefits!N1714</f>
        <v/>
      </c>
      <c r="C5704" t="str" cm="1">
        <f t="array" ref="C5704">IFERROR(INDEX($B$1:$B$6003,SMALL(IF(NOT($B$1:$B$6003=""),ROW($A$1:$A$6003),""),ROW(A5703))),"")</f>
        <v/>
      </c>
    </row>
    <row r="5705" spans="2:3">
      <c r="B5705" s="5" t="str">
        <f>Flex_Benefits!N1715</f>
        <v/>
      </c>
      <c r="C5705" t="str" cm="1">
        <f t="array" ref="C5705">IFERROR(INDEX($B$1:$B$6003,SMALL(IF(NOT($B$1:$B$6003=""),ROW($A$1:$A$6003),""),ROW(A5704))),"")</f>
        <v/>
      </c>
    </row>
    <row r="5706" spans="2:3">
      <c r="B5706" s="5" t="str">
        <f>Flex_Benefits!N1716</f>
        <v/>
      </c>
      <c r="C5706" t="str" cm="1">
        <f t="array" ref="C5706">IFERROR(INDEX($B$1:$B$6003,SMALL(IF(NOT($B$1:$B$6003=""),ROW($A$1:$A$6003),""),ROW(A5705))),"")</f>
        <v/>
      </c>
    </row>
    <row r="5707" spans="2:3">
      <c r="B5707" s="5" t="str">
        <f>Flex_Benefits!N1717</f>
        <v/>
      </c>
      <c r="C5707" t="str" cm="1">
        <f t="array" ref="C5707">IFERROR(INDEX($B$1:$B$6003,SMALL(IF(NOT($B$1:$B$6003=""),ROW($A$1:$A$6003),""),ROW(A5706))),"")</f>
        <v/>
      </c>
    </row>
    <row r="5708" spans="2:3">
      <c r="B5708" s="5" t="str">
        <f>Flex_Benefits!N1718</f>
        <v/>
      </c>
      <c r="C5708" t="str" cm="1">
        <f t="array" ref="C5708">IFERROR(INDEX($B$1:$B$6003,SMALL(IF(NOT($B$1:$B$6003=""),ROW($A$1:$A$6003),""),ROW(A5707))),"")</f>
        <v/>
      </c>
    </row>
    <row r="5709" spans="2:3">
      <c r="B5709" s="5" t="str">
        <f>Flex_Benefits!N1719</f>
        <v/>
      </c>
      <c r="C5709" t="str" cm="1">
        <f t="array" ref="C5709">IFERROR(INDEX($B$1:$B$6003,SMALL(IF(NOT($B$1:$B$6003=""),ROW($A$1:$A$6003),""),ROW(A5708))),"")</f>
        <v/>
      </c>
    </row>
    <row r="5710" spans="2:3">
      <c r="B5710" s="5" t="str">
        <f>Flex_Benefits!N1720</f>
        <v/>
      </c>
      <c r="C5710" t="str" cm="1">
        <f t="array" ref="C5710">IFERROR(INDEX($B$1:$B$6003,SMALL(IF(NOT($B$1:$B$6003=""),ROW($A$1:$A$6003),""),ROW(A5709))),"")</f>
        <v/>
      </c>
    </row>
    <row r="5711" spans="2:3">
      <c r="B5711" s="5" t="str">
        <f>Flex_Benefits!N1721</f>
        <v/>
      </c>
      <c r="C5711" t="str" cm="1">
        <f t="array" ref="C5711">IFERROR(INDEX($B$1:$B$6003,SMALL(IF(NOT($B$1:$B$6003=""),ROW($A$1:$A$6003),""),ROW(A5710))),"")</f>
        <v/>
      </c>
    </row>
    <row r="5712" spans="2:3">
      <c r="B5712" s="5" t="str">
        <f>Flex_Benefits!N1722</f>
        <v/>
      </c>
      <c r="C5712" t="str" cm="1">
        <f t="array" ref="C5712">IFERROR(INDEX($B$1:$B$6003,SMALL(IF(NOT($B$1:$B$6003=""),ROW($A$1:$A$6003),""),ROW(A5711))),"")</f>
        <v/>
      </c>
    </row>
    <row r="5713" spans="2:3">
      <c r="B5713" s="5" t="str">
        <f>Flex_Benefits!N1723</f>
        <v/>
      </c>
      <c r="C5713" t="str" cm="1">
        <f t="array" ref="C5713">IFERROR(INDEX($B$1:$B$6003,SMALL(IF(NOT($B$1:$B$6003=""),ROW($A$1:$A$6003),""),ROW(A5712))),"")</f>
        <v/>
      </c>
    </row>
    <row r="5714" spans="2:3">
      <c r="B5714" s="5" t="str">
        <f>Flex_Benefits!N1724</f>
        <v/>
      </c>
      <c r="C5714" t="str" cm="1">
        <f t="array" ref="C5714">IFERROR(INDEX($B$1:$B$6003,SMALL(IF(NOT($B$1:$B$6003=""),ROW($A$1:$A$6003),""),ROW(A5713))),"")</f>
        <v/>
      </c>
    </row>
    <row r="5715" spans="2:3">
      <c r="B5715" s="5" t="str">
        <f>Flex_Benefits!N1725</f>
        <v/>
      </c>
      <c r="C5715" t="str" cm="1">
        <f t="array" ref="C5715">IFERROR(INDEX($B$1:$B$6003,SMALL(IF(NOT($B$1:$B$6003=""),ROW($A$1:$A$6003),""),ROW(A5714))),"")</f>
        <v/>
      </c>
    </row>
    <row r="5716" spans="2:3">
      <c r="B5716" s="5" t="str">
        <f>Flex_Benefits!N1726</f>
        <v/>
      </c>
      <c r="C5716" t="str" cm="1">
        <f t="array" ref="C5716">IFERROR(INDEX($B$1:$B$6003,SMALL(IF(NOT($B$1:$B$6003=""),ROW($A$1:$A$6003),""),ROW(A5715))),"")</f>
        <v/>
      </c>
    </row>
    <row r="5717" spans="2:3">
      <c r="B5717" s="5" t="str">
        <f>Flex_Benefits!N1727</f>
        <v/>
      </c>
      <c r="C5717" t="str" cm="1">
        <f t="array" ref="C5717">IFERROR(INDEX($B$1:$B$6003,SMALL(IF(NOT($B$1:$B$6003=""),ROW($A$1:$A$6003),""),ROW(A5716))),"")</f>
        <v/>
      </c>
    </row>
    <row r="5718" spans="2:3">
      <c r="B5718" s="5" t="str">
        <f>Flex_Benefits!N1728</f>
        <v/>
      </c>
      <c r="C5718" t="str" cm="1">
        <f t="array" ref="C5718">IFERROR(INDEX($B$1:$B$6003,SMALL(IF(NOT($B$1:$B$6003=""),ROW($A$1:$A$6003),""),ROW(A5717))),"")</f>
        <v/>
      </c>
    </row>
    <row r="5719" spans="2:3">
      <c r="B5719" s="5" t="str">
        <f>Flex_Benefits!N1729</f>
        <v/>
      </c>
      <c r="C5719" t="str" cm="1">
        <f t="array" ref="C5719">IFERROR(INDEX($B$1:$B$6003,SMALL(IF(NOT($B$1:$B$6003=""),ROW($A$1:$A$6003),""),ROW(A5718))),"")</f>
        <v/>
      </c>
    </row>
    <row r="5720" spans="2:3">
      <c r="B5720" s="5" t="str">
        <f>Flex_Benefits!N1730</f>
        <v/>
      </c>
      <c r="C5720" t="str" cm="1">
        <f t="array" ref="C5720">IFERROR(INDEX($B$1:$B$6003,SMALL(IF(NOT($B$1:$B$6003=""),ROW($A$1:$A$6003),""),ROW(A5719))),"")</f>
        <v/>
      </c>
    </row>
    <row r="5721" spans="2:3">
      <c r="B5721" s="5" t="str">
        <f>Flex_Benefits!N1731</f>
        <v/>
      </c>
      <c r="C5721" t="str" cm="1">
        <f t="array" ref="C5721">IFERROR(INDEX($B$1:$B$6003,SMALL(IF(NOT($B$1:$B$6003=""),ROW($A$1:$A$6003),""),ROW(A5720))),"")</f>
        <v/>
      </c>
    </row>
    <row r="5722" spans="2:3">
      <c r="B5722" s="5" t="str">
        <f>Flex_Benefits!N1732</f>
        <v/>
      </c>
      <c r="C5722" t="str" cm="1">
        <f t="array" ref="C5722">IFERROR(INDEX($B$1:$B$6003,SMALL(IF(NOT($B$1:$B$6003=""),ROW($A$1:$A$6003),""),ROW(A5721))),"")</f>
        <v/>
      </c>
    </row>
    <row r="5723" spans="2:3">
      <c r="B5723" s="5" t="str">
        <f>Flex_Benefits!N1733</f>
        <v/>
      </c>
      <c r="C5723" t="str" cm="1">
        <f t="array" ref="C5723">IFERROR(INDEX($B$1:$B$6003,SMALL(IF(NOT($B$1:$B$6003=""),ROW($A$1:$A$6003),""),ROW(A5722))),"")</f>
        <v/>
      </c>
    </row>
    <row r="5724" spans="2:3">
      <c r="B5724" s="5" t="str">
        <f>Flex_Benefits!N1734</f>
        <v/>
      </c>
      <c r="C5724" t="str" cm="1">
        <f t="array" ref="C5724">IFERROR(INDEX($B$1:$B$6003,SMALL(IF(NOT($B$1:$B$6003=""),ROW($A$1:$A$6003),""),ROW(A5723))),"")</f>
        <v/>
      </c>
    </row>
    <row r="5725" spans="2:3">
      <c r="B5725" s="5" t="str">
        <f>Flex_Benefits!N1735</f>
        <v/>
      </c>
      <c r="C5725" t="str" cm="1">
        <f t="array" ref="C5725">IFERROR(INDEX($B$1:$B$6003,SMALL(IF(NOT($B$1:$B$6003=""),ROW($A$1:$A$6003),""),ROW(A5724))),"")</f>
        <v/>
      </c>
    </row>
    <row r="5726" spans="2:3">
      <c r="B5726" s="5" t="str">
        <f>Flex_Benefits!N1736</f>
        <v/>
      </c>
      <c r="C5726" t="str" cm="1">
        <f t="array" ref="C5726">IFERROR(INDEX($B$1:$B$6003,SMALL(IF(NOT($B$1:$B$6003=""),ROW($A$1:$A$6003),""),ROW(A5725))),"")</f>
        <v/>
      </c>
    </row>
    <row r="5727" spans="2:3">
      <c r="B5727" s="5" t="str">
        <f>Flex_Benefits!N1737</f>
        <v/>
      </c>
      <c r="C5727" t="str" cm="1">
        <f t="array" ref="C5727">IFERROR(INDEX($B$1:$B$6003,SMALL(IF(NOT($B$1:$B$6003=""),ROW($A$1:$A$6003),""),ROW(A5726))),"")</f>
        <v/>
      </c>
    </row>
    <row r="5728" spans="2:3">
      <c r="B5728" s="5" t="str">
        <f>Flex_Benefits!N1738</f>
        <v/>
      </c>
      <c r="C5728" t="str" cm="1">
        <f t="array" ref="C5728">IFERROR(INDEX($B$1:$B$6003,SMALL(IF(NOT($B$1:$B$6003=""),ROW($A$1:$A$6003),""),ROW(A5727))),"")</f>
        <v/>
      </c>
    </row>
    <row r="5729" spans="2:3">
      <c r="B5729" s="5" t="str">
        <f>Flex_Benefits!N1739</f>
        <v/>
      </c>
      <c r="C5729" t="str" cm="1">
        <f t="array" ref="C5729">IFERROR(INDEX($B$1:$B$6003,SMALL(IF(NOT($B$1:$B$6003=""),ROW($A$1:$A$6003),""),ROW(A5728))),"")</f>
        <v/>
      </c>
    </row>
    <row r="5730" spans="2:3">
      <c r="B5730" s="5" t="str">
        <f>Flex_Benefits!N1740</f>
        <v/>
      </c>
      <c r="C5730" t="str" cm="1">
        <f t="array" ref="C5730">IFERROR(INDEX($B$1:$B$6003,SMALL(IF(NOT($B$1:$B$6003=""),ROW($A$1:$A$6003),""),ROW(A5729))),"")</f>
        <v/>
      </c>
    </row>
    <row r="5731" spans="2:3">
      <c r="B5731" s="5" t="str">
        <f>Flex_Benefits!N1741</f>
        <v/>
      </c>
      <c r="C5731" t="str" cm="1">
        <f t="array" ref="C5731">IFERROR(INDEX($B$1:$B$6003,SMALL(IF(NOT($B$1:$B$6003=""),ROW($A$1:$A$6003),""),ROW(A5730))),"")</f>
        <v/>
      </c>
    </row>
    <row r="5732" spans="2:3">
      <c r="B5732" s="5" t="str">
        <f>Flex_Benefits!N1742</f>
        <v/>
      </c>
      <c r="C5732" t="str" cm="1">
        <f t="array" ref="C5732">IFERROR(INDEX($B$1:$B$6003,SMALL(IF(NOT($B$1:$B$6003=""),ROW($A$1:$A$6003),""),ROW(A5731))),"")</f>
        <v/>
      </c>
    </row>
    <row r="5733" spans="2:3">
      <c r="B5733" s="5" t="str">
        <f>Flex_Benefits!N1743</f>
        <v/>
      </c>
      <c r="C5733" t="str" cm="1">
        <f t="array" ref="C5733">IFERROR(INDEX($B$1:$B$6003,SMALL(IF(NOT($B$1:$B$6003=""),ROW($A$1:$A$6003),""),ROW(A5732))),"")</f>
        <v/>
      </c>
    </row>
    <row r="5734" spans="2:3">
      <c r="B5734" s="5" t="str">
        <f>Flex_Benefits!N1744</f>
        <v/>
      </c>
      <c r="C5734" t="str" cm="1">
        <f t="array" ref="C5734">IFERROR(INDEX($B$1:$B$6003,SMALL(IF(NOT($B$1:$B$6003=""),ROW($A$1:$A$6003),""),ROW(A5733))),"")</f>
        <v/>
      </c>
    </row>
    <row r="5735" spans="2:3">
      <c r="B5735" s="5" t="str">
        <f>Flex_Benefits!N1745</f>
        <v/>
      </c>
      <c r="C5735" t="str" cm="1">
        <f t="array" ref="C5735">IFERROR(INDEX($B$1:$B$6003,SMALL(IF(NOT($B$1:$B$6003=""),ROW($A$1:$A$6003),""),ROW(A5734))),"")</f>
        <v/>
      </c>
    </row>
    <row r="5736" spans="2:3">
      <c r="B5736" s="5" t="str">
        <f>Flex_Benefits!N1746</f>
        <v/>
      </c>
      <c r="C5736" t="str" cm="1">
        <f t="array" ref="C5736">IFERROR(INDEX($B$1:$B$6003,SMALL(IF(NOT($B$1:$B$6003=""),ROW($A$1:$A$6003),""),ROW(A5735))),"")</f>
        <v/>
      </c>
    </row>
    <row r="5737" spans="2:3">
      <c r="B5737" s="5" t="str">
        <f>Flex_Benefits!N1747</f>
        <v/>
      </c>
      <c r="C5737" t="str" cm="1">
        <f t="array" ref="C5737">IFERROR(INDEX($B$1:$B$6003,SMALL(IF(NOT($B$1:$B$6003=""),ROW($A$1:$A$6003),""),ROW(A5736))),"")</f>
        <v/>
      </c>
    </row>
    <row r="5738" spans="2:3">
      <c r="B5738" s="5" t="str">
        <f>Flex_Benefits!N1748</f>
        <v/>
      </c>
      <c r="C5738" t="str" cm="1">
        <f t="array" ref="C5738">IFERROR(INDEX($B$1:$B$6003,SMALL(IF(NOT($B$1:$B$6003=""),ROW($A$1:$A$6003),""),ROW(A5737))),"")</f>
        <v/>
      </c>
    </row>
    <row r="5739" spans="2:3">
      <c r="B5739" s="5" t="str">
        <f>Flex_Benefits!N1749</f>
        <v/>
      </c>
      <c r="C5739" t="str" cm="1">
        <f t="array" ref="C5739">IFERROR(INDEX($B$1:$B$6003,SMALL(IF(NOT($B$1:$B$6003=""),ROW($A$1:$A$6003),""),ROW(A5738))),"")</f>
        <v/>
      </c>
    </row>
    <row r="5740" spans="2:3">
      <c r="B5740" s="5" t="str">
        <f>Flex_Benefits!N1750</f>
        <v/>
      </c>
      <c r="C5740" t="str" cm="1">
        <f t="array" ref="C5740">IFERROR(INDEX($B$1:$B$6003,SMALL(IF(NOT($B$1:$B$6003=""),ROW($A$1:$A$6003),""),ROW(A5739))),"")</f>
        <v/>
      </c>
    </row>
    <row r="5741" spans="2:3">
      <c r="B5741" s="5" t="str">
        <f>Flex_Benefits!N1751</f>
        <v/>
      </c>
      <c r="C5741" t="str" cm="1">
        <f t="array" ref="C5741">IFERROR(INDEX($B$1:$B$6003,SMALL(IF(NOT($B$1:$B$6003=""),ROW($A$1:$A$6003),""),ROW(A5740))),"")</f>
        <v/>
      </c>
    </row>
    <row r="5742" spans="2:3">
      <c r="B5742" s="5" t="str">
        <f>Flex_Benefits!N1752</f>
        <v/>
      </c>
      <c r="C5742" t="str" cm="1">
        <f t="array" ref="C5742">IFERROR(INDEX($B$1:$B$6003,SMALL(IF(NOT($B$1:$B$6003=""),ROW($A$1:$A$6003),""),ROW(A5741))),"")</f>
        <v/>
      </c>
    </row>
    <row r="5743" spans="2:3">
      <c r="B5743" s="5" t="str">
        <f>Flex_Benefits!N1753</f>
        <v/>
      </c>
      <c r="C5743" t="str" cm="1">
        <f t="array" ref="C5743">IFERROR(INDEX($B$1:$B$6003,SMALL(IF(NOT($B$1:$B$6003=""),ROW($A$1:$A$6003),""),ROW(A5742))),"")</f>
        <v/>
      </c>
    </row>
    <row r="5744" spans="2:3">
      <c r="B5744" s="5" t="str">
        <f>Flex_Benefits!N1754</f>
        <v/>
      </c>
      <c r="C5744" t="str" cm="1">
        <f t="array" ref="C5744">IFERROR(INDEX($B$1:$B$6003,SMALL(IF(NOT($B$1:$B$6003=""),ROW($A$1:$A$6003),""),ROW(A5743))),"")</f>
        <v/>
      </c>
    </row>
    <row r="5745" spans="2:3">
      <c r="B5745" s="5" t="str">
        <f>Flex_Benefits!N1755</f>
        <v/>
      </c>
      <c r="C5745" t="str" cm="1">
        <f t="array" ref="C5745">IFERROR(INDEX($B$1:$B$6003,SMALL(IF(NOT($B$1:$B$6003=""),ROW($A$1:$A$6003),""),ROW(A5744))),"")</f>
        <v/>
      </c>
    </row>
    <row r="5746" spans="2:3">
      <c r="B5746" s="5" t="str">
        <f>Flex_Benefits!N1756</f>
        <v/>
      </c>
      <c r="C5746" t="str" cm="1">
        <f t="array" ref="C5746">IFERROR(INDEX($B$1:$B$6003,SMALL(IF(NOT($B$1:$B$6003=""),ROW($A$1:$A$6003),""),ROW(A5745))),"")</f>
        <v/>
      </c>
    </row>
    <row r="5747" spans="2:3">
      <c r="B5747" s="5" t="str">
        <f>Flex_Benefits!N1757</f>
        <v/>
      </c>
      <c r="C5747" t="str" cm="1">
        <f t="array" ref="C5747">IFERROR(INDEX($B$1:$B$6003,SMALL(IF(NOT($B$1:$B$6003=""),ROW($A$1:$A$6003),""),ROW(A5746))),"")</f>
        <v/>
      </c>
    </row>
    <row r="5748" spans="2:3">
      <c r="B5748" s="5" t="str">
        <f>Flex_Benefits!N1758</f>
        <v/>
      </c>
      <c r="C5748" t="str" cm="1">
        <f t="array" ref="C5748">IFERROR(INDEX($B$1:$B$6003,SMALL(IF(NOT($B$1:$B$6003=""),ROW($A$1:$A$6003),""),ROW(A5747))),"")</f>
        <v/>
      </c>
    </row>
    <row r="5749" spans="2:3">
      <c r="B5749" s="5" t="str">
        <f>Flex_Benefits!N1759</f>
        <v/>
      </c>
      <c r="C5749" t="str" cm="1">
        <f t="array" ref="C5749">IFERROR(INDEX($B$1:$B$6003,SMALL(IF(NOT($B$1:$B$6003=""),ROW($A$1:$A$6003),""),ROW(A5748))),"")</f>
        <v/>
      </c>
    </row>
    <row r="5750" spans="2:3">
      <c r="B5750" s="5" t="str">
        <f>Flex_Benefits!N1760</f>
        <v/>
      </c>
      <c r="C5750" t="str" cm="1">
        <f t="array" ref="C5750">IFERROR(INDEX($B$1:$B$6003,SMALL(IF(NOT($B$1:$B$6003=""),ROW($A$1:$A$6003),""),ROW(A5749))),"")</f>
        <v/>
      </c>
    </row>
    <row r="5751" spans="2:3">
      <c r="B5751" s="5" t="str">
        <f>Flex_Benefits!N1761</f>
        <v/>
      </c>
      <c r="C5751" t="str" cm="1">
        <f t="array" ref="C5751">IFERROR(INDEX($B$1:$B$6003,SMALL(IF(NOT($B$1:$B$6003=""),ROW($A$1:$A$6003),""),ROW(A5750))),"")</f>
        <v/>
      </c>
    </row>
    <row r="5752" spans="2:3">
      <c r="B5752" s="5" t="str">
        <f>Flex_Benefits!N1762</f>
        <v/>
      </c>
      <c r="C5752" t="str" cm="1">
        <f t="array" ref="C5752">IFERROR(INDEX($B$1:$B$6003,SMALL(IF(NOT($B$1:$B$6003=""),ROW($A$1:$A$6003),""),ROW(A5751))),"")</f>
        <v/>
      </c>
    </row>
    <row r="5753" spans="2:3">
      <c r="B5753" s="5" t="str">
        <f>Flex_Benefits!N1763</f>
        <v/>
      </c>
      <c r="C5753" t="str" cm="1">
        <f t="array" ref="C5753">IFERROR(INDEX($B$1:$B$6003,SMALL(IF(NOT($B$1:$B$6003=""),ROW($A$1:$A$6003),""),ROW(A5752))),"")</f>
        <v/>
      </c>
    </row>
    <row r="5754" spans="2:3">
      <c r="B5754" s="5" t="str">
        <f>Flex_Benefits!N1764</f>
        <v/>
      </c>
      <c r="C5754" t="str" cm="1">
        <f t="array" ref="C5754">IFERROR(INDEX($B$1:$B$6003,SMALL(IF(NOT($B$1:$B$6003=""),ROW($A$1:$A$6003),""),ROW(A5753))),"")</f>
        <v/>
      </c>
    </row>
    <row r="5755" spans="2:3">
      <c r="B5755" s="5" t="str">
        <f>Flex_Benefits!N1765</f>
        <v/>
      </c>
      <c r="C5755" t="str" cm="1">
        <f t="array" ref="C5755">IFERROR(INDEX($B$1:$B$6003,SMALL(IF(NOT($B$1:$B$6003=""),ROW($A$1:$A$6003),""),ROW(A5754))),"")</f>
        <v/>
      </c>
    </row>
    <row r="5756" spans="2:3">
      <c r="B5756" s="5" t="str">
        <f>Flex_Benefits!N1766</f>
        <v/>
      </c>
      <c r="C5756" t="str" cm="1">
        <f t="array" ref="C5756">IFERROR(INDEX($B$1:$B$6003,SMALL(IF(NOT($B$1:$B$6003=""),ROW($A$1:$A$6003),""),ROW(A5755))),"")</f>
        <v/>
      </c>
    </row>
    <row r="5757" spans="2:3">
      <c r="B5757" s="5" t="str">
        <f>Flex_Benefits!N1767</f>
        <v/>
      </c>
      <c r="C5757" t="str" cm="1">
        <f t="array" ref="C5757">IFERROR(INDEX($B$1:$B$6003,SMALL(IF(NOT($B$1:$B$6003=""),ROW($A$1:$A$6003),""),ROW(A5756))),"")</f>
        <v/>
      </c>
    </row>
    <row r="5758" spans="2:3">
      <c r="B5758" s="5" t="str">
        <f>Flex_Benefits!N1768</f>
        <v/>
      </c>
      <c r="C5758" t="str" cm="1">
        <f t="array" ref="C5758">IFERROR(INDEX($B$1:$B$6003,SMALL(IF(NOT($B$1:$B$6003=""),ROW($A$1:$A$6003),""),ROW(A5757))),"")</f>
        <v/>
      </c>
    </row>
    <row r="5759" spans="2:3">
      <c r="B5759" s="5" t="str">
        <f>Flex_Benefits!N1769</f>
        <v/>
      </c>
      <c r="C5759" t="str" cm="1">
        <f t="array" ref="C5759">IFERROR(INDEX($B$1:$B$6003,SMALL(IF(NOT($B$1:$B$6003=""),ROW($A$1:$A$6003),""),ROW(A5758))),"")</f>
        <v/>
      </c>
    </row>
    <row r="5760" spans="2:3">
      <c r="B5760" s="5" t="str">
        <f>Flex_Benefits!N1770</f>
        <v/>
      </c>
      <c r="C5760" t="str" cm="1">
        <f t="array" ref="C5760">IFERROR(INDEX($B$1:$B$6003,SMALL(IF(NOT($B$1:$B$6003=""),ROW($A$1:$A$6003),""),ROW(A5759))),"")</f>
        <v/>
      </c>
    </row>
    <row r="5761" spans="2:3">
      <c r="B5761" s="5" t="str">
        <f>Flex_Benefits!N1771</f>
        <v/>
      </c>
      <c r="C5761" t="str" cm="1">
        <f t="array" ref="C5761">IFERROR(INDEX($B$1:$B$6003,SMALL(IF(NOT($B$1:$B$6003=""),ROW($A$1:$A$6003),""),ROW(A5760))),"")</f>
        <v/>
      </c>
    </row>
    <row r="5762" spans="2:3">
      <c r="B5762" s="5" t="str">
        <f>Flex_Benefits!N1772</f>
        <v/>
      </c>
      <c r="C5762" t="str" cm="1">
        <f t="array" ref="C5762">IFERROR(INDEX($B$1:$B$6003,SMALL(IF(NOT($B$1:$B$6003=""),ROW($A$1:$A$6003),""),ROW(A5761))),"")</f>
        <v/>
      </c>
    </row>
    <row r="5763" spans="2:3">
      <c r="B5763" s="5" t="str">
        <f>Flex_Benefits!N1773</f>
        <v/>
      </c>
      <c r="C5763" t="str" cm="1">
        <f t="array" ref="C5763">IFERROR(INDEX($B$1:$B$6003,SMALL(IF(NOT($B$1:$B$6003=""),ROW($A$1:$A$6003),""),ROW(A5762))),"")</f>
        <v/>
      </c>
    </row>
    <row r="5764" spans="2:3">
      <c r="B5764" s="5" t="str">
        <f>Flex_Benefits!N1774</f>
        <v/>
      </c>
      <c r="C5764" t="str" cm="1">
        <f t="array" ref="C5764">IFERROR(INDEX($B$1:$B$6003,SMALL(IF(NOT($B$1:$B$6003=""),ROW($A$1:$A$6003),""),ROW(A5763))),"")</f>
        <v/>
      </c>
    </row>
    <row r="5765" spans="2:3">
      <c r="B5765" s="5" t="str">
        <f>Flex_Benefits!N1775</f>
        <v/>
      </c>
      <c r="C5765" t="str" cm="1">
        <f t="array" ref="C5765">IFERROR(INDEX($B$1:$B$6003,SMALL(IF(NOT($B$1:$B$6003=""),ROW($A$1:$A$6003),""),ROW(A5764))),"")</f>
        <v/>
      </c>
    </row>
    <row r="5766" spans="2:3">
      <c r="B5766" s="5" t="str">
        <f>Flex_Benefits!N1776</f>
        <v/>
      </c>
      <c r="C5766" t="str" cm="1">
        <f t="array" ref="C5766">IFERROR(INDEX($B$1:$B$6003,SMALL(IF(NOT($B$1:$B$6003=""),ROW($A$1:$A$6003),""),ROW(A5765))),"")</f>
        <v/>
      </c>
    </row>
    <row r="5767" spans="2:3">
      <c r="B5767" s="5" t="str">
        <f>Flex_Benefits!N1777</f>
        <v/>
      </c>
      <c r="C5767" t="str" cm="1">
        <f t="array" ref="C5767">IFERROR(INDEX($B$1:$B$6003,SMALL(IF(NOT($B$1:$B$6003=""),ROW($A$1:$A$6003),""),ROW(A5766))),"")</f>
        <v/>
      </c>
    </row>
    <row r="5768" spans="2:3">
      <c r="B5768" s="5" t="str">
        <f>Flex_Benefits!N1778</f>
        <v/>
      </c>
      <c r="C5768" t="str" cm="1">
        <f t="array" ref="C5768">IFERROR(INDEX($B$1:$B$6003,SMALL(IF(NOT($B$1:$B$6003=""),ROW($A$1:$A$6003),""),ROW(A5767))),"")</f>
        <v/>
      </c>
    </row>
    <row r="5769" spans="2:3">
      <c r="B5769" s="5" t="str">
        <f>Flex_Benefits!N1779</f>
        <v/>
      </c>
      <c r="C5769" t="str" cm="1">
        <f t="array" ref="C5769">IFERROR(INDEX($B$1:$B$6003,SMALL(IF(NOT($B$1:$B$6003=""),ROW($A$1:$A$6003),""),ROW(A5768))),"")</f>
        <v/>
      </c>
    </row>
    <row r="5770" spans="2:3">
      <c r="B5770" s="5" t="str">
        <f>Flex_Benefits!N1780</f>
        <v/>
      </c>
      <c r="C5770" t="str" cm="1">
        <f t="array" ref="C5770">IFERROR(INDEX($B$1:$B$6003,SMALL(IF(NOT($B$1:$B$6003=""),ROW($A$1:$A$6003),""),ROW(A5769))),"")</f>
        <v/>
      </c>
    </row>
    <row r="5771" spans="2:3">
      <c r="B5771" s="5" t="str">
        <f>Flex_Benefits!N1781</f>
        <v/>
      </c>
      <c r="C5771" t="str" cm="1">
        <f t="array" ref="C5771">IFERROR(INDEX($B$1:$B$6003,SMALL(IF(NOT($B$1:$B$6003=""),ROW($A$1:$A$6003),""),ROW(A5770))),"")</f>
        <v/>
      </c>
    </row>
    <row r="5772" spans="2:3">
      <c r="B5772" s="5" t="str">
        <f>Flex_Benefits!N1782</f>
        <v/>
      </c>
      <c r="C5772" t="str" cm="1">
        <f t="array" ref="C5772">IFERROR(INDEX($B$1:$B$6003,SMALL(IF(NOT($B$1:$B$6003=""),ROW($A$1:$A$6003),""),ROW(A5771))),"")</f>
        <v/>
      </c>
    </row>
    <row r="5773" spans="2:3">
      <c r="B5773" s="5" t="str">
        <f>Flex_Benefits!N1783</f>
        <v/>
      </c>
      <c r="C5773" t="str" cm="1">
        <f t="array" ref="C5773">IFERROR(INDEX($B$1:$B$6003,SMALL(IF(NOT($B$1:$B$6003=""),ROW($A$1:$A$6003),""),ROW(A5772))),"")</f>
        <v/>
      </c>
    </row>
    <row r="5774" spans="2:3">
      <c r="B5774" s="5" t="str">
        <f>Flex_Benefits!N1784</f>
        <v/>
      </c>
      <c r="C5774" t="str" cm="1">
        <f t="array" ref="C5774">IFERROR(INDEX($B$1:$B$6003,SMALL(IF(NOT($B$1:$B$6003=""),ROW($A$1:$A$6003),""),ROW(A5773))),"")</f>
        <v/>
      </c>
    </row>
    <row r="5775" spans="2:3">
      <c r="B5775" s="5" t="str">
        <f>Flex_Benefits!N1785</f>
        <v/>
      </c>
      <c r="C5775" t="str" cm="1">
        <f t="array" ref="C5775">IFERROR(INDEX($B$1:$B$6003,SMALL(IF(NOT($B$1:$B$6003=""),ROW($A$1:$A$6003),""),ROW(A5774))),"")</f>
        <v/>
      </c>
    </row>
    <row r="5776" spans="2:3">
      <c r="B5776" s="5" t="str">
        <f>Flex_Benefits!N1786</f>
        <v/>
      </c>
      <c r="C5776" t="str" cm="1">
        <f t="array" ref="C5776">IFERROR(INDEX($B$1:$B$6003,SMALL(IF(NOT($B$1:$B$6003=""),ROW($A$1:$A$6003),""),ROW(A5775))),"")</f>
        <v/>
      </c>
    </row>
    <row r="5777" spans="2:3">
      <c r="B5777" s="5" t="str">
        <f>Flex_Benefits!N1787</f>
        <v/>
      </c>
      <c r="C5777" t="str" cm="1">
        <f t="array" ref="C5777">IFERROR(INDEX($B$1:$B$6003,SMALL(IF(NOT($B$1:$B$6003=""),ROW($A$1:$A$6003),""),ROW(A5776))),"")</f>
        <v/>
      </c>
    </row>
    <row r="5778" spans="2:3">
      <c r="B5778" s="5" t="str">
        <f>Flex_Benefits!N1788</f>
        <v/>
      </c>
      <c r="C5778" t="str" cm="1">
        <f t="array" ref="C5778">IFERROR(INDEX($B$1:$B$6003,SMALL(IF(NOT($B$1:$B$6003=""),ROW($A$1:$A$6003),""),ROW(A5777))),"")</f>
        <v/>
      </c>
    </row>
    <row r="5779" spans="2:3">
      <c r="B5779" s="5" t="str">
        <f>Flex_Benefits!N1789</f>
        <v/>
      </c>
      <c r="C5779" t="str" cm="1">
        <f t="array" ref="C5779">IFERROR(INDEX($B$1:$B$6003,SMALL(IF(NOT($B$1:$B$6003=""),ROW($A$1:$A$6003),""),ROW(A5778))),"")</f>
        <v/>
      </c>
    </row>
    <row r="5780" spans="2:3">
      <c r="B5780" s="5" t="str">
        <f>Flex_Benefits!N1790</f>
        <v/>
      </c>
      <c r="C5780" t="str" cm="1">
        <f t="array" ref="C5780">IFERROR(INDEX($B$1:$B$6003,SMALL(IF(NOT($B$1:$B$6003=""),ROW($A$1:$A$6003),""),ROW(A5779))),"")</f>
        <v/>
      </c>
    </row>
    <row r="5781" spans="2:3">
      <c r="B5781" s="5" t="str">
        <f>Flex_Benefits!N1791</f>
        <v/>
      </c>
      <c r="C5781" t="str" cm="1">
        <f t="array" ref="C5781">IFERROR(INDEX($B$1:$B$6003,SMALL(IF(NOT($B$1:$B$6003=""),ROW($A$1:$A$6003),""),ROW(A5780))),"")</f>
        <v/>
      </c>
    </row>
    <row r="5782" spans="2:3">
      <c r="B5782" s="5" t="str">
        <f>Flex_Benefits!N1792</f>
        <v/>
      </c>
      <c r="C5782" t="str" cm="1">
        <f t="array" ref="C5782">IFERROR(INDEX($B$1:$B$6003,SMALL(IF(NOT($B$1:$B$6003=""),ROW($A$1:$A$6003),""),ROW(A5781))),"")</f>
        <v/>
      </c>
    </row>
    <row r="5783" spans="2:3">
      <c r="B5783" s="5" t="str">
        <f>Flex_Benefits!N1793</f>
        <v/>
      </c>
      <c r="C5783" t="str" cm="1">
        <f t="array" ref="C5783">IFERROR(INDEX($B$1:$B$6003,SMALL(IF(NOT($B$1:$B$6003=""),ROW($A$1:$A$6003),""),ROW(A5782))),"")</f>
        <v/>
      </c>
    </row>
    <row r="5784" spans="2:3">
      <c r="B5784" s="5" t="str">
        <f>Flex_Benefits!N1794</f>
        <v/>
      </c>
      <c r="C5784" t="str" cm="1">
        <f t="array" ref="C5784">IFERROR(INDEX($B$1:$B$6003,SMALL(IF(NOT($B$1:$B$6003=""),ROW($A$1:$A$6003),""),ROW(A5783))),"")</f>
        <v/>
      </c>
    </row>
    <row r="5785" spans="2:3">
      <c r="B5785" s="5" t="str">
        <f>Flex_Benefits!N1795</f>
        <v/>
      </c>
      <c r="C5785" t="str" cm="1">
        <f t="array" ref="C5785">IFERROR(INDEX($B$1:$B$6003,SMALL(IF(NOT($B$1:$B$6003=""),ROW($A$1:$A$6003),""),ROW(A5784))),"")</f>
        <v/>
      </c>
    </row>
    <row r="5786" spans="2:3">
      <c r="B5786" s="5" t="str">
        <f>Flex_Benefits!N1796</f>
        <v/>
      </c>
      <c r="C5786" t="str" cm="1">
        <f t="array" ref="C5786">IFERROR(INDEX($B$1:$B$6003,SMALL(IF(NOT($B$1:$B$6003=""),ROW($A$1:$A$6003),""),ROW(A5785))),"")</f>
        <v/>
      </c>
    </row>
    <row r="5787" spans="2:3">
      <c r="B5787" s="5" t="str">
        <f>Flex_Benefits!N1797</f>
        <v/>
      </c>
      <c r="C5787" t="str" cm="1">
        <f t="array" ref="C5787">IFERROR(INDEX($B$1:$B$6003,SMALL(IF(NOT($B$1:$B$6003=""),ROW($A$1:$A$6003),""),ROW(A5786))),"")</f>
        <v/>
      </c>
    </row>
    <row r="5788" spans="2:3">
      <c r="B5788" s="5" t="str">
        <f>Flex_Benefits!N1798</f>
        <v/>
      </c>
      <c r="C5788" t="str" cm="1">
        <f t="array" ref="C5788">IFERROR(INDEX($B$1:$B$6003,SMALL(IF(NOT($B$1:$B$6003=""),ROW($A$1:$A$6003),""),ROW(A5787))),"")</f>
        <v/>
      </c>
    </row>
    <row r="5789" spans="2:3">
      <c r="B5789" s="5" t="str">
        <f>Flex_Benefits!N1799</f>
        <v/>
      </c>
      <c r="C5789" t="str" cm="1">
        <f t="array" ref="C5789">IFERROR(INDEX($B$1:$B$6003,SMALL(IF(NOT($B$1:$B$6003=""),ROW($A$1:$A$6003),""),ROW(A5788))),"")</f>
        <v/>
      </c>
    </row>
    <row r="5790" spans="2:3">
      <c r="B5790" s="5" t="str">
        <f>Flex_Benefits!N1800</f>
        <v/>
      </c>
      <c r="C5790" t="str" cm="1">
        <f t="array" ref="C5790">IFERROR(INDEX($B$1:$B$6003,SMALL(IF(NOT($B$1:$B$6003=""),ROW($A$1:$A$6003),""),ROW(A5789))),"")</f>
        <v/>
      </c>
    </row>
    <row r="5791" spans="2:3">
      <c r="B5791" s="5" t="str">
        <f>Flex_Benefits!N1801</f>
        <v/>
      </c>
      <c r="C5791" t="str" cm="1">
        <f t="array" ref="C5791">IFERROR(INDEX($B$1:$B$6003,SMALL(IF(NOT($B$1:$B$6003=""),ROW($A$1:$A$6003),""),ROW(A5790))),"")</f>
        <v/>
      </c>
    </row>
    <row r="5792" spans="2:3">
      <c r="B5792" s="5" t="str">
        <f>Flex_Benefits!N1802</f>
        <v/>
      </c>
      <c r="C5792" t="str" cm="1">
        <f t="array" ref="C5792">IFERROR(INDEX($B$1:$B$6003,SMALL(IF(NOT($B$1:$B$6003=""),ROW($A$1:$A$6003),""),ROW(A5791))),"")</f>
        <v/>
      </c>
    </row>
    <row r="5793" spans="2:3">
      <c r="B5793" s="5" t="str">
        <f>Flex_Benefits!N1803</f>
        <v/>
      </c>
      <c r="C5793" t="str" cm="1">
        <f t="array" ref="C5793">IFERROR(INDEX($B$1:$B$6003,SMALL(IF(NOT($B$1:$B$6003=""),ROW($A$1:$A$6003),""),ROW(A5792))),"")</f>
        <v/>
      </c>
    </row>
    <row r="5794" spans="2:3">
      <c r="B5794" s="5" t="str">
        <f>Flex_Benefits!N1804</f>
        <v/>
      </c>
      <c r="C5794" t="str" cm="1">
        <f t="array" ref="C5794">IFERROR(INDEX($B$1:$B$6003,SMALL(IF(NOT($B$1:$B$6003=""),ROW($A$1:$A$6003),""),ROW(A5793))),"")</f>
        <v/>
      </c>
    </row>
    <row r="5795" spans="2:3">
      <c r="B5795" s="5" t="str">
        <f>Flex_Benefits!N1805</f>
        <v/>
      </c>
      <c r="C5795" t="str" cm="1">
        <f t="array" ref="C5795">IFERROR(INDEX($B$1:$B$6003,SMALL(IF(NOT($B$1:$B$6003=""),ROW($A$1:$A$6003),""),ROW(A5794))),"")</f>
        <v/>
      </c>
    </row>
    <row r="5796" spans="2:3">
      <c r="B5796" s="5" t="str">
        <f>Flex_Benefits!N1806</f>
        <v/>
      </c>
      <c r="C5796" t="str" cm="1">
        <f t="array" ref="C5796">IFERROR(INDEX($B$1:$B$6003,SMALL(IF(NOT($B$1:$B$6003=""),ROW($A$1:$A$6003),""),ROW(A5795))),"")</f>
        <v/>
      </c>
    </row>
    <row r="5797" spans="2:3">
      <c r="B5797" s="5" t="str">
        <f>Flex_Benefits!N1807</f>
        <v/>
      </c>
      <c r="C5797" t="str" cm="1">
        <f t="array" ref="C5797">IFERROR(INDEX($B$1:$B$6003,SMALL(IF(NOT($B$1:$B$6003=""),ROW($A$1:$A$6003),""),ROW(A5796))),"")</f>
        <v/>
      </c>
    </row>
    <row r="5798" spans="2:3">
      <c r="B5798" s="5" t="str">
        <f>Flex_Benefits!N1808</f>
        <v/>
      </c>
      <c r="C5798" t="str" cm="1">
        <f t="array" ref="C5798">IFERROR(INDEX($B$1:$B$6003,SMALL(IF(NOT($B$1:$B$6003=""),ROW($A$1:$A$6003),""),ROW(A5797))),"")</f>
        <v/>
      </c>
    </row>
    <row r="5799" spans="2:3">
      <c r="B5799" s="5" t="str">
        <f>Flex_Benefits!N1809</f>
        <v/>
      </c>
      <c r="C5799" t="str" cm="1">
        <f t="array" ref="C5799">IFERROR(INDEX($B$1:$B$6003,SMALL(IF(NOT($B$1:$B$6003=""),ROW($A$1:$A$6003),""),ROW(A5798))),"")</f>
        <v/>
      </c>
    </row>
    <row r="5800" spans="2:3">
      <c r="B5800" s="5" t="str">
        <f>Flex_Benefits!N1810</f>
        <v/>
      </c>
      <c r="C5800" t="str" cm="1">
        <f t="array" ref="C5800">IFERROR(INDEX($B$1:$B$6003,SMALL(IF(NOT($B$1:$B$6003=""),ROW($A$1:$A$6003),""),ROW(A5799))),"")</f>
        <v/>
      </c>
    </row>
    <row r="5801" spans="2:3">
      <c r="B5801" s="5" t="str">
        <f>Flex_Benefits!N1811</f>
        <v/>
      </c>
      <c r="C5801" t="str" cm="1">
        <f t="array" ref="C5801">IFERROR(INDEX($B$1:$B$6003,SMALL(IF(NOT($B$1:$B$6003=""),ROW($A$1:$A$6003),""),ROW(A5800))),"")</f>
        <v/>
      </c>
    </row>
    <row r="5802" spans="2:3">
      <c r="B5802" s="5" t="str">
        <f>Flex_Benefits!N1812</f>
        <v/>
      </c>
      <c r="C5802" t="str" cm="1">
        <f t="array" ref="C5802">IFERROR(INDEX($B$1:$B$6003,SMALL(IF(NOT($B$1:$B$6003=""),ROW($A$1:$A$6003),""),ROW(A5801))),"")</f>
        <v/>
      </c>
    </row>
    <row r="5803" spans="2:3">
      <c r="B5803" s="5" t="str">
        <f>Flex_Benefits!N1813</f>
        <v/>
      </c>
      <c r="C5803" t="str" cm="1">
        <f t="array" ref="C5803">IFERROR(INDEX($B$1:$B$6003,SMALL(IF(NOT($B$1:$B$6003=""),ROW($A$1:$A$6003),""),ROW(A5802))),"")</f>
        <v/>
      </c>
    </row>
    <row r="5804" spans="2:3">
      <c r="B5804" s="5" t="str">
        <f>Flex_Benefits!N1814</f>
        <v/>
      </c>
      <c r="C5804" t="str" cm="1">
        <f t="array" ref="C5804">IFERROR(INDEX($B$1:$B$6003,SMALL(IF(NOT($B$1:$B$6003=""),ROW($A$1:$A$6003),""),ROW(A5803))),"")</f>
        <v/>
      </c>
    </row>
    <row r="5805" spans="2:3">
      <c r="B5805" s="5" t="str">
        <f>Flex_Benefits!N1815</f>
        <v/>
      </c>
      <c r="C5805" t="str" cm="1">
        <f t="array" ref="C5805">IFERROR(INDEX($B$1:$B$6003,SMALL(IF(NOT($B$1:$B$6003=""),ROW($A$1:$A$6003),""),ROW(A5804))),"")</f>
        <v/>
      </c>
    </row>
    <row r="5806" spans="2:3">
      <c r="B5806" s="5" t="str">
        <f>Flex_Benefits!N1816</f>
        <v/>
      </c>
      <c r="C5806" t="str" cm="1">
        <f t="array" ref="C5806">IFERROR(INDEX($B$1:$B$6003,SMALL(IF(NOT($B$1:$B$6003=""),ROW($A$1:$A$6003),""),ROW(A5805))),"")</f>
        <v/>
      </c>
    </row>
    <row r="5807" spans="2:3">
      <c r="B5807" s="5" t="str">
        <f>Flex_Benefits!N1817</f>
        <v/>
      </c>
      <c r="C5807" t="str" cm="1">
        <f t="array" ref="C5807">IFERROR(INDEX($B$1:$B$6003,SMALL(IF(NOT($B$1:$B$6003=""),ROW($A$1:$A$6003),""),ROW(A5806))),"")</f>
        <v/>
      </c>
    </row>
    <row r="5808" spans="2:3">
      <c r="B5808" s="5" t="str">
        <f>Flex_Benefits!N1818</f>
        <v/>
      </c>
      <c r="C5808" t="str" cm="1">
        <f t="array" ref="C5808">IFERROR(INDEX($B$1:$B$6003,SMALL(IF(NOT($B$1:$B$6003=""),ROW($A$1:$A$6003),""),ROW(A5807))),"")</f>
        <v/>
      </c>
    </row>
    <row r="5809" spans="2:3">
      <c r="B5809" s="5" t="str">
        <f>Flex_Benefits!N1819</f>
        <v/>
      </c>
      <c r="C5809" t="str" cm="1">
        <f t="array" ref="C5809">IFERROR(INDEX($B$1:$B$6003,SMALL(IF(NOT($B$1:$B$6003=""),ROW($A$1:$A$6003),""),ROW(A5808))),"")</f>
        <v/>
      </c>
    </row>
    <row r="5810" spans="2:3">
      <c r="B5810" s="5" t="str">
        <f>Flex_Benefits!N1820</f>
        <v/>
      </c>
      <c r="C5810" t="str" cm="1">
        <f t="array" ref="C5810">IFERROR(INDEX($B$1:$B$6003,SMALL(IF(NOT($B$1:$B$6003=""),ROW($A$1:$A$6003),""),ROW(A5809))),"")</f>
        <v/>
      </c>
    </row>
    <row r="5811" spans="2:3">
      <c r="B5811" s="5" t="str">
        <f>Flex_Benefits!N1821</f>
        <v/>
      </c>
      <c r="C5811" t="str" cm="1">
        <f t="array" ref="C5811">IFERROR(INDEX($B$1:$B$6003,SMALL(IF(NOT($B$1:$B$6003=""),ROW($A$1:$A$6003),""),ROW(A5810))),"")</f>
        <v/>
      </c>
    </row>
    <row r="5812" spans="2:3">
      <c r="B5812" s="5" t="str">
        <f>Flex_Benefits!N1822</f>
        <v/>
      </c>
      <c r="C5812" t="str" cm="1">
        <f t="array" ref="C5812">IFERROR(INDEX($B$1:$B$6003,SMALL(IF(NOT($B$1:$B$6003=""),ROW($A$1:$A$6003),""),ROW(A5811))),"")</f>
        <v/>
      </c>
    </row>
    <row r="5813" spans="2:3">
      <c r="B5813" s="5" t="str">
        <f>Flex_Benefits!N1823</f>
        <v/>
      </c>
      <c r="C5813" t="str" cm="1">
        <f t="array" ref="C5813">IFERROR(INDEX($B$1:$B$6003,SMALL(IF(NOT($B$1:$B$6003=""),ROW($A$1:$A$6003),""),ROW(A5812))),"")</f>
        <v/>
      </c>
    </row>
    <row r="5814" spans="2:3">
      <c r="B5814" s="5" t="str">
        <f>Flex_Benefits!N1824</f>
        <v/>
      </c>
      <c r="C5814" t="str" cm="1">
        <f t="array" ref="C5814">IFERROR(INDEX($B$1:$B$6003,SMALL(IF(NOT($B$1:$B$6003=""),ROW($A$1:$A$6003),""),ROW(A5813))),"")</f>
        <v/>
      </c>
    </row>
    <row r="5815" spans="2:3">
      <c r="B5815" s="5" t="str">
        <f>Flex_Benefits!N1825</f>
        <v/>
      </c>
      <c r="C5815" t="str" cm="1">
        <f t="array" ref="C5815">IFERROR(INDEX($B$1:$B$6003,SMALL(IF(NOT($B$1:$B$6003=""),ROW($A$1:$A$6003),""),ROW(A5814))),"")</f>
        <v/>
      </c>
    </row>
    <row r="5816" spans="2:3">
      <c r="B5816" s="5" t="str">
        <f>Flex_Benefits!N1826</f>
        <v/>
      </c>
      <c r="C5816" t="str" cm="1">
        <f t="array" ref="C5816">IFERROR(INDEX($B$1:$B$6003,SMALL(IF(NOT($B$1:$B$6003=""),ROW($A$1:$A$6003),""),ROW(A5815))),"")</f>
        <v/>
      </c>
    </row>
    <row r="5817" spans="2:3">
      <c r="B5817" s="5" t="str">
        <f>Flex_Benefits!N1827</f>
        <v/>
      </c>
      <c r="C5817" t="str" cm="1">
        <f t="array" ref="C5817">IFERROR(INDEX($B$1:$B$6003,SMALL(IF(NOT($B$1:$B$6003=""),ROW($A$1:$A$6003),""),ROW(A5816))),"")</f>
        <v/>
      </c>
    </row>
    <row r="5818" spans="2:3">
      <c r="B5818" s="5" t="str">
        <f>Flex_Benefits!N1828</f>
        <v/>
      </c>
      <c r="C5818" t="str" cm="1">
        <f t="array" ref="C5818">IFERROR(INDEX($B$1:$B$6003,SMALL(IF(NOT($B$1:$B$6003=""),ROW($A$1:$A$6003),""),ROW(A5817))),"")</f>
        <v/>
      </c>
    </row>
    <row r="5819" spans="2:3">
      <c r="B5819" s="5" t="str">
        <f>Flex_Benefits!N1829</f>
        <v/>
      </c>
      <c r="C5819" t="str" cm="1">
        <f t="array" ref="C5819">IFERROR(INDEX($B$1:$B$6003,SMALL(IF(NOT($B$1:$B$6003=""),ROW($A$1:$A$6003),""),ROW(A5818))),"")</f>
        <v/>
      </c>
    </row>
    <row r="5820" spans="2:3">
      <c r="B5820" s="5" t="str">
        <f>Flex_Benefits!N1830</f>
        <v/>
      </c>
      <c r="C5820" t="str" cm="1">
        <f t="array" ref="C5820">IFERROR(INDEX($B$1:$B$6003,SMALL(IF(NOT($B$1:$B$6003=""),ROW($A$1:$A$6003),""),ROW(A5819))),"")</f>
        <v/>
      </c>
    </row>
    <row r="5821" spans="2:3">
      <c r="B5821" s="5" t="str">
        <f>Flex_Benefits!N1831</f>
        <v/>
      </c>
      <c r="C5821" t="str" cm="1">
        <f t="array" ref="C5821">IFERROR(INDEX($B$1:$B$6003,SMALL(IF(NOT($B$1:$B$6003=""),ROW($A$1:$A$6003),""),ROW(A5820))),"")</f>
        <v/>
      </c>
    </row>
    <row r="5822" spans="2:3">
      <c r="B5822" s="5" t="str">
        <f>Flex_Benefits!N1832</f>
        <v/>
      </c>
      <c r="C5822" t="str" cm="1">
        <f t="array" ref="C5822">IFERROR(INDEX($B$1:$B$6003,SMALL(IF(NOT($B$1:$B$6003=""),ROW($A$1:$A$6003),""),ROW(A5821))),"")</f>
        <v/>
      </c>
    </row>
    <row r="5823" spans="2:3">
      <c r="B5823" s="5" t="str">
        <f>Flex_Benefits!N1833</f>
        <v/>
      </c>
      <c r="C5823" t="str" cm="1">
        <f t="array" ref="C5823">IFERROR(INDEX($B$1:$B$6003,SMALL(IF(NOT($B$1:$B$6003=""),ROW($A$1:$A$6003),""),ROW(A5822))),"")</f>
        <v/>
      </c>
    </row>
    <row r="5824" spans="2:3">
      <c r="B5824" s="5" t="str">
        <f>Flex_Benefits!N1834</f>
        <v/>
      </c>
      <c r="C5824" t="str" cm="1">
        <f t="array" ref="C5824">IFERROR(INDEX($B$1:$B$6003,SMALL(IF(NOT($B$1:$B$6003=""),ROW($A$1:$A$6003),""),ROW(A5823))),"")</f>
        <v/>
      </c>
    </row>
    <row r="5825" spans="2:3">
      <c r="B5825" s="5" t="str">
        <f>Flex_Benefits!N1835</f>
        <v/>
      </c>
      <c r="C5825" t="str" cm="1">
        <f t="array" ref="C5825">IFERROR(INDEX($B$1:$B$6003,SMALL(IF(NOT($B$1:$B$6003=""),ROW($A$1:$A$6003),""),ROW(A5824))),"")</f>
        <v/>
      </c>
    </row>
    <row r="5826" spans="2:3">
      <c r="B5826" s="5" t="str">
        <f>Flex_Benefits!N1836</f>
        <v/>
      </c>
      <c r="C5826" t="str" cm="1">
        <f t="array" ref="C5826">IFERROR(INDEX($B$1:$B$6003,SMALL(IF(NOT($B$1:$B$6003=""),ROW($A$1:$A$6003),""),ROW(A5825))),"")</f>
        <v/>
      </c>
    </row>
    <row r="5827" spans="2:3">
      <c r="B5827" s="5" t="str">
        <f>Flex_Benefits!N1837</f>
        <v/>
      </c>
      <c r="C5827" t="str" cm="1">
        <f t="array" ref="C5827">IFERROR(INDEX($B$1:$B$6003,SMALL(IF(NOT($B$1:$B$6003=""),ROW($A$1:$A$6003),""),ROW(A5826))),"")</f>
        <v/>
      </c>
    </row>
    <row r="5828" spans="2:3">
      <c r="B5828" s="5" t="str">
        <f>Flex_Benefits!N1838</f>
        <v/>
      </c>
      <c r="C5828" t="str" cm="1">
        <f t="array" ref="C5828">IFERROR(INDEX($B$1:$B$6003,SMALL(IF(NOT($B$1:$B$6003=""),ROW($A$1:$A$6003),""),ROW(A5827))),"")</f>
        <v/>
      </c>
    </row>
    <row r="5829" spans="2:3">
      <c r="B5829" s="5" t="str">
        <f>Flex_Benefits!N1839</f>
        <v/>
      </c>
      <c r="C5829" t="str" cm="1">
        <f t="array" ref="C5829">IFERROR(INDEX($B$1:$B$6003,SMALL(IF(NOT($B$1:$B$6003=""),ROW($A$1:$A$6003),""),ROW(A5828))),"")</f>
        <v/>
      </c>
    </row>
    <row r="5830" spans="2:3">
      <c r="B5830" s="5" t="str">
        <f>Flex_Benefits!N1840</f>
        <v/>
      </c>
      <c r="C5830" t="str" cm="1">
        <f t="array" ref="C5830">IFERROR(INDEX($B$1:$B$6003,SMALL(IF(NOT($B$1:$B$6003=""),ROW($A$1:$A$6003),""),ROW(A5829))),"")</f>
        <v/>
      </c>
    </row>
    <row r="5831" spans="2:3">
      <c r="B5831" s="5" t="str">
        <f>Flex_Benefits!N1841</f>
        <v/>
      </c>
      <c r="C5831" t="str" cm="1">
        <f t="array" ref="C5831">IFERROR(INDEX($B$1:$B$6003,SMALL(IF(NOT($B$1:$B$6003=""),ROW($A$1:$A$6003),""),ROW(A5830))),"")</f>
        <v/>
      </c>
    </row>
    <row r="5832" spans="2:3">
      <c r="B5832" s="5" t="str">
        <f>Flex_Benefits!N1842</f>
        <v/>
      </c>
      <c r="C5832" t="str" cm="1">
        <f t="array" ref="C5832">IFERROR(INDEX($B$1:$B$6003,SMALL(IF(NOT($B$1:$B$6003=""),ROW($A$1:$A$6003),""),ROW(A5831))),"")</f>
        <v/>
      </c>
    </row>
    <row r="5833" spans="2:3">
      <c r="B5833" s="5" t="str">
        <f>Flex_Benefits!N1843</f>
        <v/>
      </c>
      <c r="C5833" t="str" cm="1">
        <f t="array" ref="C5833">IFERROR(INDEX($B$1:$B$6003,SMALL(IF(NOT($B$1:$B$6003=""),ROW($A$1:$A$6003),""),ROW(A5832))),"")</f>
        <v/>
      </c>
    </row>
    <row r="5834" spans="2:3">
      <c r="B5834" s="5" t="str">
        <f>Flex_Benefits!N1844</f>
        <v/>
      </c>
      <c r="C5834" t="str" cm="1">
        <f t="array" ref="C5834">IFERROR(INDEX($B$1:$B$6003,SMALL(IF(NOT($B$1:$B$6003=""),ROW($A$1:$A$6003),""),ROW(A5833))),"")</f>
        <v/>
      </c>
    </row>
    <row r="5835" spans="2:3">
      <c r="B5835" s="5" t="str">
        <f>Flex_Benefits!N1845</f>
        <v/>
      </c>
      <c r="C5835" t="str" cm="1">
        <f t="array" ref="C5835">IFERROR(INDEX($B$1:$B$6003,SMALL(IF(NOT($B$1:$B$6003=""),ROW($A$1:$A$6003),""),ROW(A5834))),"")</f>
        <v/>
      </c>
    </row>
    <row r="5836" spans="2:3">
      <c r="B5836" s="5" t="str">
        <f>Flex_Benefits!N1846</f>
        <v/>
      </c>
      <c r="C5836" t="str" cm="1">
        <f t="array" ref="C5836">IFERROR(INDEX($B$1:$B$6003,SMALL(IF(NOT($B$1:$B$6003=""),ROW($A$1:$A$6003),""),ROW(A5835))),"")</f>
        <v/>
      </c>
    </row>
    <row r="5837" spans="2:3">
      <c r="B5837" s="5" t="str">
        <f>Flex_Benefits!N1847</f>
        <v/>
      </c>
      <c r="C5837" t="str" cm="1">
        <f t="array" ref="C5837">IFERROR(INDEX($B$1:$B$6003,SMALL(IF(NOT($B$1:$B$6003=""),ROW($A$1:$A$6003),""),ROW(A5836))),"")</f>
        <v/>
      </c>
    </row>
    <row r="5838" spans="2:3">
      <c r="B5838" s="5" t="str">
        <f>Flex_Benefits!N1848</f>
        <v/>
      </c>
      <c r="C5838" t="str" cm="1">
        <f t="array" ref="C5838">IFERROR(INDEX($B$1:$B$6003,SMALL(IF(NOT($B$1:$B$6003=""),ROW($A$1:$A$6003),""),ROW(A5837))),"")</f>
        <v/>
      </c>
    </row>
    <row r="5839" spans="2:3">
      <c r="B5839" s="5" t="str">
        <f>Flex_Benefits!N1849</f>
        <v/>
      </c>
      <c r="C5839" t="str" cm="1">
        <f t="array" ref="C5839">IFERROR(INDEX($B$1:$B$6003,SMALL(IF(NOT($B$1:$B$6003=""),ROW($A$1:$A$6003),""),ROW(A5838))),"")</f>
        <v/>
      </c>
    </row>
    <row r="5840" spans="2:3">
      <c r="B5840" s="5" t="str">
        <f>Flex_Benefits!N1850</f>
        <v/>
      </c>
      <c r="C5840" t="str" cm="1">
        <f t="array" ref="C5840">IFERROR(INDEX($B$1:$B$6003,SMALL(IF(NOT($B$1:$B$6003=""),ROW($A$1:$A$6003),""),ROW(A5839))),"")</f>
        <v/>
      </c>
    </row>
    <row r="5841" spans="2:3">
      <c r="B5841" s="5" t="str">
        <f>Flex_Benefits!N1851</f>
        <v/>
      </c>
      <c r="C5841" t="str" cm="1">
        <f t="array" ref="C5841">IFERROR(INDEX($B$1:$B$6003,SMALL(IF(NOT($B$1:$B$6003=""),ROW($A$1:$A$6003),""),ROW(A5840))),"")</f>
        <v/>
      </c>
    </row>
    <row r="5842" spans="2:3">
      <c r="B5842" s="5" t="str">
        <f>Flex_Benefits!N1852</f>
        <v/>
      </c>
      <c r="C5842" t="str" cm="1">
        <f t="array" ref="C5842">IFERROR(INDEX($B$1:$B$6003,SMALL(IF(NOT($B$1:$B$6003=""),ROW($A$1:$A$6003),""),ROW(A5841))),"")</f>
        <v/>
      </c>
    </row>
    <row r="5843" spans="2:3">
      <c r="B5843" s="5" t="str">
        <f>Flex_Benefits!N1853</f>
        <v/>
      </c>
      <c r="C5843" t="str" cm="1">
        <f t="array" ref="C5843">IFERROR(INDEX($B$1:$B$6003,SMALL(IF(NOT($B$1:$B$6003=""),ROW($A$1:$A$6003),""),ROW(A5842))),"")</f>
        <v/>
      </c>
    </row>
    <row r="5844" spans="2:3">
      <c r="B5844" s="5" t="str">
        <f>Flex_Benefits!N1854</f>
        <v/>
      </c>
      <c r="C5844" t="str" cm="1">
        <f t="array" ref="C5844">IFERROR(INDEX($B$1:$B$6003,SMALL(IF(NOT($B$1:$B$6003=""),ROW($A$1:$A$6003),""),ROW(A5843))),"")</f>
        <v/>
      </c>
    </row>
    <row r="5845" spans="2:3">
      <c r="B5845" s="5" t="str">
        <f>Flex_Benefits!N1855</f>
        <v/>
      </c>
      <c r="C5845" t="str" cm="1">
        <f t="array" ref="C5845">IFERROR(INDEX($B$1:$B$6003,SMALL(IF(NOT($B$1:$B$6003=""),ROW($A$1:$A$6003),""),ROW(A5844))),"")</f>
        <v/>
      </c>
    </row>
    <row r="5846" spans="2:3">
      <c r="B5846" s="5" t="str">
        <f>Flex_Benefits!N1856</f>
        <v/>
      </c>
      <c r="C5846" t="str" cm="1">
        <f t="array" ref="C5846">IFERROR(INDEX($B$1:$B$6003,SMALL(IF(NOT($B$1:$B$6003=""),ROW($A$1:$A$6003),""),ROW(A5845))),"")</f>
        <v/>
      </c>
    </row>
    <row r="5847" spans="2:3">
      <c r="B5847" s="5" t="str">
        <f>Flex_Benefits!N1857</f>
        <v/>
      </c>
      <c r="C5847" t="str" cm="1">
        <f t="array" ref="C5847">IFERROR(INDEX($B$1:$B$6003,SMALL(IF(NOT($B$1:$B$6003=""),ROW($A$1:$A$6003),""),ROW(A5846))),"")</f>
        <v/>
      </c>
    </row>
    <row r="5848" spans="2:3">
      <c r="B5848" s="5" t="str">
        <f>Flex_Benefits!N1858</f>
        <v/>
      </c>
      <c r="C5848" t="str" cm="1">
        <f t="array" ref="C5848">IFERROR(INDEX($B$1:$B$6003,SMALL(IF(NOT($B$1:$B$6003=""),ROW($A$1:$A$6003),""),ROW(A5847))),"")</f>
        <v/>
      </c>
    </row>
    <row r="5849" spans="2:3">
      <c r="B5849" s="5" t="str">
        <f>Flex_Benefits!N1859</f>
        <v/>
      </c>
      <c r="C5849" t="str" cm="1">
        <f t="array" ref="C5849">IFERROR(INDEX($B$1:$B$6003,SMALL(IF(NOT($B$1:$B$6003=""),ROW($A$1:$A$6003),""),ROW(A5848))),"")</f>
        <v/>
      </c>
    </row>
    <row r="5850" spans="2:3">
      <c r="B5850" s="5" t="str">
        <f>Flex_Benefits!N1860</f>
        <v/>
      </c>
      <c r="C5850" t="str" cm="1">
        <f t="array" ref="C5850">IFERROR(INDEX($B$1:$B$6003,SMALL(IF(NOT($B$1:$B$6003=""),ROW($A$1:$A$6003),""),ROW(A5849))),"")</f>
        <v/>
      </c>
    </row>
    <row r="5851" spans="2:3">
      <c r="B5851" s="5" t="str">
        <f>Flex_Benefits!N1861</f>
        <v/>
      </c>
      <c r="C5851" t="str" cm="1">
        <f t="array" ref="C5851">IFERROR(INDEX($B$1:$B$6003,SMALL(IF(NOT($B$1:$B$6003=""),ROW($A$1:$A$6003),""),ROW(A5850))),"")</f>
        <v/>
      </c>
    </row>
    <row r="5852" spans="2:3">
      <c r="B5852" s="5" t="str">
        <f>Flex_Benefits!N1862</f>
        <v/>
      </c>
      <c r="C5852" t="str" cm="1">
        <f t="array" ref="C5852">IFERROR(INDEX($B$1:$B$6003,SMALL(IF(NOT($B$1:$B$6003=""),ROW($A$1:$A$6003),""),ROW(A5851))),"")</f>
        <v/>
      </c>
    </row>
    <row r="5853" spans="2:3">
      <c r="B5853" s="5" t="str">
        <f>Flex_Benefits!N1863</f>
        <v/>
      </c>
      <c r="C5853" t="str" cm="1">
        <f t="array" ref="C5853">IFERROR(INDEX($B$1:$B$6003,SMALL(IF(NOT($B$1:$B$6003=""),ROW($A$1:$A$6003),""),ROW(A5852))),"")</f>
        <v/>
      </c>
    </row>
    <row r="5854" spans="2:3">
      <c r="B5854" s="5" t="str">
        <f>Flex_Benefits!N1864</f>
        <v/>
      </c>
      <c r="C5854" t="str" cm="1">
        <f t="array" ref="C5854">IFERROR(INDEX($B$1:$B$6003,SMALL(IF(NOT($B$1:$B$6003=""),ROW($A$1:$A$6003),""),ROW(A5853))),"")</f>
        <v/>
      </c>
    </row>
    <row r="5855" spans="2:3">
      <c r="B5855" s="5" t="str">
        <f>Flex_Benefits!N1865</f>
        <v/>
      </c>
      <c r="C5855" t="str" cm="1">
        <f t="array" ref="C5855">IFERROR(INDEX($B$1:$B$6003,SMALL(IF(NOT($B$1:$B$6003=""),ROW($A$1:$A$6003),""),ROW(A5854))),"")</f>
        <v/>
      </c>
    </row>
    <row r="5856" spans="2:3">
      <c r="B5856" s="5" t="str">
        <f>Flex_Benefits!N1866</f>
        <v/>
      </c>
      <c r="C5856" t="str" cm="1">
        <f t="array" ref="C5856">IFERROR(INDEX($B$1:$B$6003,SMALL(IF(NOT($B$1:$B$6003=""),ROW($A$1:$A$6003),""),ROW(A5855))),"")</f>
        <v/>
      </c>
    </row>
    <row r="5857" spans="2:3">
      <c r="B5857" s="5" t="str">
        <f>Flex_Benefits!N1867</f>
        <v/>
      </c>
      <c r="C5857" t="str" cm="1">
        <f t="array" ref="C5857">IFERROR(INDEX($B$1:$B$6003,SMALL(IF(NOT($B$1:$B$6003=""),ROW($A$1:$A$6003),""),ROW(A5856))),"")</f>
        <v/>
      </c>
    </row>
    <row r="5858" spans="2:3">
      <c r="B5858" s="5" t="str">
        <f>Flex_Benefits!N1868</f>
        <v/>
      </c>
      <c r="C5858" t="str" cm="1">
        <f t="array" ref="C5858">IFERROR(INDEX($B$1:$B$6003,SMALL(IF(NOT($B$1:$B$6003=""),ROW($A$1:$A$6003),""),ROW(A5857))),"")</f>
        <v/>
      </c>
    </row>
    <row r="5859" spans="2:3">
      <c r="B5859" s="5" t="str">
        <f>Flex_Benefits!N1869</f>
        <v/>
      </c>
      <c r="C5859" t="str" cm="1">
        <f t="array" ref="C5859">IFERROR(INDEX($B$1:$B$6003,SMALL(IF(NOT($B$1:$B$6003=""),ROW($A$1:$A$6003),""),ROW(A5858))),"")</f>
        <v/>
      </c>
    </row>
    <row r="5860" spans="2:3">
      <c r="B5860" s="5" t="str">
        <f>Flex_Benefits!N1870</f>
        <v/>
      </c>
      <c r="C5860" t="str" cm="1">
        <f t="array" ref="C5860">IFERROR(INDEX($B$1:$B$6003,SMALL(IF(NOT($B$1:$B$6003=""),ROW($A$1:$A$6003),""),ROW(A5859))),"")</f>
        <v/>
      </c>
    </row>
    <row r="5861" spans="2:3">
      <c r="B5861" s="5" t="str">
        <f>Flex_Benefits!N1871</f>
        <v/>
      </c>
      <c r="C5861" t="str" cm="1">
        <f t="array" ref="C5861">IFERROR(INDEX($B$1:$B$6003,SMALL(IF(NOT($B$1:$B$6003=""),ROW($A$1:$A$6003),""),ROW(A5860))),"")</f>
        <v/>
      </c>
    </row>
    <row r="5862" spans="2:3">
      <c r="B5862" s="5" t="str">
        <f>Flex_Benefits!N1872</f>
        <v/>
      </c>
      <c r="C5862" t="str" cm="1">
        <f t="array" ref="C5862">IFERROR(INDEX($B$1:$B$6003,SMALL(IF(NOT($B$1:$B$6003=""),ROW($A$1:$A$6003),""),ROW(A5861))),"")</f>
        <v/>
      </c>
    </row>
    <row r="5863" spans="2:3">
      <c r="B5863" s="5" t="str">
        <f>Flex_Benefits!N1873</f>
        <v/>
      </c>
      <c r="C5863" t="str" cm="1">
        <f t="array" ref="C5863">IFERROR(INDEX($B$1:$B$6003,SMALL(IF(NOT($B$1:$B$6003=""),ROW($A$1:$A$6003),""),ROW(A5862))),"")</f>
        <v/>
      </c>
    </row>
    <row r="5864" spans="2:3">
      <c r="B5864" s="5" t="str">
        <f>Flex_Benefits!N1874</f>
        <v/>
      </c>
      <c r="C5864" t="str" cm="1">
        <f t="array" ref="C5864">IFERROR(INDEX($B$1:$B$6003,SMALL(IF(NOT($B$1:$B$6003=""),ROW($A$1:$A$6003),""),ROW(A5863))),"")</f>
        <v/>
      </c>
    </row>
    <row r="5865" spans="2:3">
      <c r="B5865" s="5" t="str">
        <f>Flex_Benefits!N1875</f>
        <v/>
      </c>
      <c r="C5865" t="str" cm="1">
        <f t="array" ref="C5865">IFERROR(INDEX($B$1:$B$6003,SMALL(IF(NOT($B$1:$B$6003=""),ROW($A$1:$A$6003),""),ROW(A5864))),"")</f>
        <v/>
      </c>
    </row>
    <row r="5866" spans="2:3">
      <c r="B5866" s="5" t="str">
        <f>Flex_Benefits!N1876</f>
        <v/>
      </c>
      <c r="C5866" t="str" cm="1">
        <f t="array" ref="C5866">IFERROR(INDEX($B$1:$B$6003,SMALL(IF(NOT($B$1:$B$6003=""),ROW($A$1:$A$6003),""),ROW(A5865))),"")</f>
        <v/>
      </c>
    </row>
    <row r="5867" spans="2:3">
      <c r="B5867" s="5" t="str">
        <f>Flex_Benefits!N1877</f>
        <v/>
      </c>
      <c r="C5867" t="str" cm="1">
        <f t="array" ref="C5867">IFERROR(INDEX($B$1:$B$6003,SMALL(IF(NOT($B$1:$B$6003=""),ROW($A$1:$A$6003),""),ROW(A5866))),"")</f>
        <v/>
      </c>
    </row>
    <row r="5868" spans="2:3">
      <c r="B5868" s="5" t="str">
        <f>Flex_Benefits!N1878</f>
        <v/>
      </c>
      <c r="C5868" t="str" cm="1">
        <f t="array" ref="C5868">IFERROR(INDEX($B$1:$B$6003,SMALL(IF(NOT($B$1:$B$6003=""),ROW($A$1:$A$6003),""),ROW(A5867))),"")</f>
        <v/>
      </c>
    </row>
    <row r="5869" spans="2:3">
      <c r="B5869" s="5" t="str">
        <f>Flex_Benefits!N1879</f>
        <v/>
      </c>
      <c r="C5869" t="str" cm="1">
        <f t="array" ref="C5869">IFERROR(INDEX($B$1:$B$6003,SMALL(IF(NOT($B$1:$B$6003=""),ROW($A$1:$A$6003),""),ROW(A5868))),"")</f>
        <v/>
      </c>
    </row>
    <row r="5870" spans="2:3">
      <c r="B5870" s="5" t="str">
        <f>Flex_Benefits!N1880</f>
        <v/>
      </c>
      <c r="C5870" t="str" cm="1">
        <f t="array" ref="C5870">IFERROR(INDEX($B$1:$B$6003,SMALL(IF(NOT($B$1:$B$6003=""),ROW($A$1:$A$6003),""),ROW(A5869))),"")</f>
        <v/>
      </c>
    </row>
    <row r="5871" spans="2:3">
      <c r="B5871" s="5" t="str">
        <f>Flex_Benefits!N1881</f>
        <v/>
      </c>
      <c r="C5871" t="str" cm="1">
        <f t="array" ref="C5871">IFERROR(INDEX($B$1:$B$6003,SMALL(IF(NOT($B$1:$B$6003=""),ROW($A$1:$A$6003),""),ROW(A5870))),"")</f>
        <v/>
      </c>
    </row>
    <row r="5872" spans="2:3">
      <c r="B5872" s="5" t="str">
        <f>Flex_Benefits!N1882</f>
        <v/>
      </c>
      <c r="C5872" t="str" cm="1">
        <f t="array" ref="C5872">IFERROR(INDEX($B$1:$B$6003,SMALL(IF(NOT($B$1:$B$6003=""),ROW($A$1:$A$6003),""),ROW(A5871))),"")</f>
        <v/>
      </c>
    </row>
    <row r="5873" spans="2:3">
      <c r="B5873" s="5" t="str">
        <f>Flex_Benefits!N1883</f>
        <v/>
      </c>
      <c r="C5873" t="str" cm="1">
        <f t="array" ref="C5873">IFERROR(INDEX($B$1:$B$6003,SMALL(IF(NOT($B$1:$B$6003=""),ROW($A$1:$A$6003),""),ROW(A5872))),"")</f>
        <v/>
      </c>
    </row>
    <row r="5874" spans="2:3">
      <c r="B5874" s="5" t="str">
        <f>Flex_Benefits!N1884</f>
        <v/>
      </c>
      <c r="C5874" t="str" cm="1">
        <f t="array" ref="C5874">IFERROR(INDEX($B$1:$B$6003,SMALL(IF(NOT($B$1:$B$6003=""),ROW($A$1:$A$6003),""),ROW(A5873))),"")</f>
        <v/>
      </c>
    </row>
    <row r="5875" spans="2:3">
      <c r="B5875" s="5" t="str">
        <f>Flex_Benefits!N1885</f>
        <v/>
      </c>
      <c r="C5875" t="str" cm="1">
        <f t="array" ref="C5875">IFERROR(INDEX($B$1:$B$6003,SMALL(IF(NOT($B$1:$B$6003=""),ROW($A$1:$A$6003),""),ROW(A5874))),"")</f>
        <v/>
      </c>
    </row>
    <row r="5876" spans="2:3">
      <c r="B5876" s="5" t="str">
        <f>Flex_Benefits!N1886</f>
        <v/>
      </c>
      <c r="C5876" t="str" cm="1">
        <f t="array" ref="C5876">IFERROR(INDEX($B$1:$B$6003,SMALL(IF(NOT($B$1:$B$6003=""),ROW($A$1:$A$6003),""),ROW(A5875))),"")</f>
        <v/>
      </c>
    </row>
    <row r="5877" spans="2:3">
      <c r="B5877" s="5" t="str">
        <f>Flex_Benefits!N1887</f>
        <v/>
      </c>
      <c r="C5877" t="str" cm="1">
        <f t="array" ref="C5877">IFERROR(INDEX($B$1:$B$6003,SMALL(IF(NOT($B$1:$B$6003=""),ROW($A$1:$A$6003),""),ROW(A5876))),"")</f>
        <v/>
      </c>
    </row>
    <row r="5878" spans="2:3">
      <c r="B5878" s="5" t="str">
        <f>Flex_Benefits!N1888</f>
        <v/>
      </c>
      <c r="C5878" t="str" cm="1">
        <f t="array" ref="C5878">IFERROR(INDEX($B$1:$B$6003,SMALL(IF(NOT($B$1:$B$6003=""),ROW($A$1:$A$6003),""),ROW(A5877))),"")</f>
        <v/>
      </c>
    </row>
    <row r="5879" spans="2:3">
      <c r="B5879" s="5" t="str">
        <f>Flex_Benefits!N1889</f>
        <v/>
      </c>
      <c r="C5879" t="str" cm="1">
        <f t="array" ref="C5879">IFERROR(INDEX($B$1:$B$6003,SMALL(IF(NOT($B$1:$B$6003=""),ROW($A$1:$A$6003),""),ROW(A5878))),"")</f>
        <v/>
      </c>
    </row>
    <row r="5880" spans="2:3">
      <c r="B5880" s="5" t="str">
        <f>Flex_Benefits!N1890</f>
        <v/>
      </c>
      <c r="C5880" t="str" cm="1">
        <f t="array" ref="C5880">IFERROR(INDEX($B$1:$B$6003,SMALL(IF(NOT($B$1:$B$6003=""),ROW($A$1:$A$6003),""),ROW(A5879))),"")</f>
        <v/>
      </c>
    </row>
    <row r="5881" spans="2:3">
      <c r="B5881" s="5" t="str">
        <f>Flex_Benefits!N1891</f>
        <v/>
      </c>
      <c r="C5881" t="str" cm="1">
        <f t="array" ref="C5881">IFERROR(INDEX($B$1:$B$6003,SMALL(IF(NOT($B$1:$B$6003=""),ROW($A$1:$A$6003),""),ROW(A5880))),"")</f>
        <v/>
      </c>
    </row>
    <row r="5882" spans="2:3">
      <c r="B5882" s="5" t="str">
        <f>Flex_Benefits!N1892</f>
        <v/>
      </c>
      <c r="C5882" t="str" cm="1">
        <f t="array" ref="C5882">IFERROR(INDEX($B$1:$B$6003,SMALL(IF(NOT($B$1:$B$6003=""),ROW($A$1:$A$6003),""),ROW(A5881))),"")</f>
        <v/>
      </c>
    </row>
    <row r="5883" spans="2:3">
      <c r="B5883" s="5" t="str">
        <f>Flex_Benefits!N1893</f>
        <v/>
      </c>
      <c r="C5883" t="str" cm="1">
        <f t="array" ref="C5883">IFERROR(INDEX($B$1:$B$6003,SMALL(IF(NOT($B$1:$B$6003=""),ROW($A$1:$A$6003),""),ROW(A5882))),"")</f>
        <v/>
      </c>
    </row>
    <row r="5884" spans="2:3">
      <c r="B5884" s="5" t="str">
        <f>Flex_Benefits!N1894</f>
        <v/>
      </c>
      <c r="C5884" t="str" cm="1">
        <f t="array" ref="C5884">IFERROR(INDEX($B$1:$B$6003,SMALL(IF(NOT($B$1:$B$6003=""),ROW($A$1:$A$6003),""),ROW(A5883))),"")</f>
        <v/>
      </c>
    </row>
    <row r="5885" spans="2:3">
      <c r="B5885" s="5" t="str">
        <f>Flex_Benefits!N1895</f>
        <v/>
      </c>
      <c r="C5885" t="str" cm="1">
        <f t="array" ref="C5885">IFERROR(INDEX($B$1:$B$6003,SMALL(IF(NOT($B$1:$B$6003=""),ROW($A$1:$A$6003),""),ROW(A5884))),"")</f>
        <v/>
      </c>
    </row>
    <row r="5886" spans="2:3">
      <c r="B5886" s="5" t="str">
        <f>Flex_Benefits!N1896</f>
        <v/>
      </c>
      <c r="C5886" t="str" cm="1">
        <f t="array" ref="C5886">IFERROR(INDEX($B$1:$B$6003,SMALL(IF(NOT($B$1:$B$6003=""),ROW($A$1:$A$6003),""),ROW(A5885))),"")</f>
        <v/>
      </c>
    </row>
    <row r="5887" spans="2:3">
      <c r="B5887" s="5" t="str">
        <f>Flex_Benefits!N1897</f>
        <v/>
      </c>
      <c r="C5887" t="str" cm="1">
        <f t="array" ref="C5887">IFERROR(INDEX($B$1:$B$6003,SMALL(IF(NOT($B$1:$B$6003=""),ROW($A$1:$A$6003),""),ROW(A5886))),"")</f>
        <v/>
      </c>
    </row>
    <row r="5888" spans="2:3">
      <c r="B5888" s="5" t="str">
        <f>Flex_Benefits!N1898</f>
        <v/>
      </c>
      <c r="C5888" t="str" cm="1">
        <f t="array" ref="C5888">IFERROR(INDEX($B$1:$B$6003,SMALL(IF(NOT($B$1:$B$6003=""),ROW($A$1:$A$6003),""),ROW(A5887))),"")</f>
        <v/>
      </c>
    </row>
    <row r="5889" spans="2:3">
      <c r="B5889" s="5" t="str">
        <f>Flex_Benefits!N1899</f>
        <v/>
      </c>
      <c r="C5889" t="str" cm="1">
        <f t="array" ref="C5889">IFERROR(INDEX($B$1:$B$6003,SMALL(IF(NOT($B$1:$B$6003=""),ROW($A$1:$A$6003),""),ROW(A5888))),"")</f>
        <v/>
      </c>
    </row>
    <row r="5890" spans="2:3">
      <c r="B5890" s="5" t="str">
        <f>Flex_Benefits!N1900</f>
        <v/>
      </c>
      <c r="C5890" t="str" cm="1">
        <f t="array" ref="C5890">IFERROR(INDEX($B$1:$B$6003,SMALL(IF(NOT($B$1:$B$6003=""),ROW($A$1:$A$6003),""),ROW(A5889))),"")</f>
        <v/>
      </c>
    </row>
    <row r="5891" spans="2:3">
      <c r="B5891" s="5" t="str">
        <f>Flex_Benefits!N1901</f>
        <v/>
      </c>
      <c r="C5891" t="str" cm="1">
        <f t="array" ref="C5891">IFERROR(INDEX($B$1:$B$6003,SMALL(IF(NOT($B$1:$B$6003=""),ROW($A$1:$A$6003),""),ROW(A5890))),"")</f>
        <v/>
      </c>
    </row>
    <row r="5892" spans="2:3">
      <c r="B5892" s="5" t="str">
        <f>Flex_Benefits!N1902</f>
        <v/>
      </c>
      <c r="C5892" t="str" cm="1">
        <f t="array" ref="C5892">IFERROR(INDEX($B$1:$B$6003,SMALL(IF(NOT($B$1:$B$6003=""),ROW($A$1:$A$6003),""),ROW(A5891))),"")</f>
        <v/>
      </c>
    </row>
    <row r="5893" spans="2:3">
      <c r="B5893" s="5" t="str">
        <f>Flex_Benefits!N1903</f>
        <v/>
      </c>
      <c r="C5893" t="str" cm="1">
        <f t="array" ref="C5893">IFERROR(INDEX($B$1:$B$6003,SMALL(IF(NOT($B$1:$B$6003=""),ROW($A$1:$A$6003),""),ROW(A5892))),"")</f>
        <v/>
      </c>
    </row>
    <row r="5894" spans="2:3">
      <c r="B5894" s="5" t="str">
        <f>Flex_Benefits!N1904</f>
        <v/>
      </c>
      <c r="C5894" t="str" cm="1">
        <f t="array" ref="C5894">IFERROR(INDEX($B$1:$B$6003,SMALL(IF(NOT($B$1:$B$6003=""),ROW($A$1:$A$6003),""),ROW(A5893))),"")</f>
        <v/>
      </c>
    </row>
    <row r="5895" spans="2:3">
      <c r="B5895" s="5" t="str">
        <f>Flex_Benefits!N1905</f>
        <v/>
      </c>
      <c r="C5895" t="str" cm="1">
        <f t="array" ref="C5895">IFERROR(INDEX($B$1:$B$6003,SMALL(IF(NOT($B$1:$B$6003=""),ROW($A$1:$A$6003),""),ROW(A5894))),"")</f>
        <v/>
      </c>
    </row>
    <row r="5896" spans="2:3">
      <c r="B5896" s="5" t="str">
        <f>Flex_Benefits!N1906</f>
        <v/>
      </c>
      <c r="C5896" t="str" cm="1">
        <f t="array" ref="C5896">IFERROR(INDEX($B$1:$B$6003,SMALL(IF(NOT($B$1:$B$6003=""),ROW($A$1:$A$6003),""),ROW(A5895))),"")</f>
        <v/>
      </c>
    </row>
    <row r="5897" spans="2:3">
      <c r="B5897" s="5" t="str">
        <f>Flex_Benefits!N1907</f>
        <v/>
      </c>
      <c r="C5897" t="str" cm="1">
        <f t="array" ref="C5897">IFERROR(INDEX($B$1:$B$6003,SMALL(IF(NOT($B$1:$B$6003=""),ROW($A$1:$A$6003),""),ROW(A5896))),"")</f>
        <v/>
      </c>
    </row>
    <row r="5898" spans="2:3">
      <c r="B5898" s="5" t="str">
        <f>Flex_Benefits!N1908</f>
        <v/>
      </c>
      <c r="C5898" t="str" cm="1">
        <f t="array" ref="C5898">IFERROR(INDEX($B$1:$B$6003,SMALL(IF(NOT($B$1:$B$6003=""),ROW($A$1:$A$6003),""),ROW(A5897))),"")</f>
        <v/>
      </c>
    </row>
    <row r="5899" spans="2:3">
      <c r="B5899" s="5" t="str">
        <f>Flex_Benefits!N1909</f>
        <v/>
      </c>
      <c r="C5899" t="str" cm="1">
        <f t="array" ref="C5899">IFERROR(INDEX($B$1:$B$6003,SMALL(IF(NOT($B$1:$B$6003=""),ROW($A$1:$A$6003),""),ROW(A5898))),"")</f>
        <v/>
      </c>
    </row>
    <row r="5900" spans="2:3">
      <c r="B5900" s="5" t="str">
        <f>Flex_Benefits!N1910</f>
        <v/>
      </c>
      <c r="C5900" t="str" cm="1">
        <f t="array" ref="C5900">IFERROR(INDEX($B$1:$B$6003,SMALL(IF(NOT($B$1:$B$6003=""),ROW($A$1:$A$6003),""),ROW(A5899))),"")</f>
        <v/>
      </c>
    </row>
    <row r="5901" spans="2:3">
      <c r="B5901" s="5" t="str">
        <f>Flex_Benefits!N1911</f>
        <v/>
      </c>
      <c r="C5901" t="str" cm="1">
        <f t="array" ref="C5901">IFERROR(INDEX($B$1:$B$6003,SMALL(IF(NOT($B$1:$B$6003=""),ROW($A$1:$A$6003),""),ROW(A5900))),"")</f>
        <v/>
      </c>
    </row>
    <row r="5902" spans="2:3">
      <c r="B5902" s="5" t="str">
        <f>Flex_Benefits!N1912</f>
        <v/>
      </c>
      <c r="C5902" t="str" cm="1">
        <f t="array" ref="C5902">IFERROR(INDEX($B$1:$B$6003,SMALL(IF(NOT($B$1:$B$6003=""),ROW($A$1:$A$6003),""),ROW(A5901))),"")</f>
        <v/>
      </c>
    </row>
    <row r="5903" spans="2:3">
      <c r="B5903" s="5" t="str">
        <f>Flex_Benefits!N1913</f>
        <v/>
      </c>
      <c r="C5903" t="str" cm="1">
        <f t="array" ref="C5903">IFERROR(INDEX($B$1:$B$6003,SMALL(IF(NOT($B$1:$B$6003=""),ROW($A$1:$A$6003),""),ROW(A5902))),"")</f>
        <v/>
      </c>
    </row>
    <row r="5904" spans="2:3">
      <c r="B5904" s="5" t="str">
        <f>Flex_Benefits!N1914</f>
        <v/>
      </c>
      <c r="C5904" t="str" cm="1">
        <f t="array" ref="C5904">IFERROR(INDEX($B$1:$B$6003,SMALL(IF(NOT($B$1:$B$6003=""),ROW($A$1:$A$6003),""),ROW(A5903))),"")</f>
        <v/>
      </c>
    </row>
    <row r="5905" spans="2:3">
      <c r="B5905" s="5" t="str">
        <f>Flex_Benefits!N1915</f>
        <v/>
      </c>
      <c r="C5905" t="str" cm="1">
        <f t="array" ref="C5905">IFERROR(INDEX($B$1:$B$6003,SMALL(IF(NOT($B$1:$B$6003=""),ROW($A$1:$A$6003),""),ROW(A5904))),"")</f>
        <v/>
      </c>
    </row>
    <row r="5906" spans="2:3">
      <c r="B5906" s="5" t="str">
        <f>Flex_Benefits!N1916</f>
        <v/>
      </c>
      <c r="C5906" t="str" cm="1">
        <f t="array" ref="C5906">IFERROR(INDEX($B$1:$B$6003,SMALL(IF(NOT($B$1:$B$6003=""),ROW($A$1:$A$6003),""),ROW(A5905))),"")</f>
        <v/>
      </c>
    </row>
    <row r="5907" spans="2:3">
      <c r="B5907" s="5" t="str">
        <f>Flex_Benefits!N1917</f>
        <v/>
      </c>
      <c r="C5907" t="str" cm="1">
        <f t="array" ref="C5907">IFERROR(INDEX($B$1:$B$6003,SMALL(IF(NOT($B$1:$B$6003=""),ROW($A$1:$A$6003),""),ROW(A5906))),"")</f>
        <v/>
      </c>
    </row>
    <row r="5908" spans="2:3">
      <c r="B5908" s="5" t="str">
        <f>Flex_Benefits!N1918</f>
        <v/>
      </c>
      <c r="C5908" t="str" cm="1">
        <f t="array" ref="C5908">IFERROR(INDEX($B$1:$B$6003,SMALL(IF(NOT($B$1:$B$6003=""),ROW($A$1:$A$6003),""),ROW(A5907))),"")</f>
        <v/>
      </c>
    </row>
    <row r="5909" spans="2:3">
      <c r="B5909" s="5" t="str">
        <f>Flex_Benefits!N1919</f>
        <v/>
      </c>
      <c r="C5909" t="str" cm="1">
        <f t="array" ref="C5909">IFERROR(INDEX($B$1:$B$6003,SMALL(IF(NOT($B$1:$B$6003=""),ROW($A$1:$A$6003),""),ROW(A5908))),"")</f>
        <v/>
      </c>
    </row>
    <row r="5910" spans="2:3">
      <c r="B5910" s="5" t="str">
        <f>Flex_Benefits!N1920</f>
        <v/>
      </c>
      <c r="C5910" t="str" cm="1">
        <f t="array" ref="C5910">IFERROR(INDEX($B$1:$B$6003,SMALL(IF(NOT($B$1:$B$6003=""),ROW($A$1:$A$6003),""),ROW(A5909))),"")</f>
        <v/>
      </c>
    </row>
    <row r="5911" spans="2:3">
      <c r="B5911" s="5" t="str">
        <f>Flex_Benefits!N1921</f>
        <v/>
      </c>
      <c r="C5911" t="str" cm="1">
        <f t="array" ref="C5911">IFERROR(INDEX($B$1:$B$6003,SMALL(IF(NOT($B$1:$B$6003=""),ROW($A$1:$A$6003),""),ROW(A5910))),"")</f>
        <v/>
      </c>
    </row>
    <row r="5912" spans="2:3">
      <c r="B5912" s="5" t="str">
        <f>Flex_Benefits!N1922</f>
        <v/>
      </c>
      <c r="C5912" t="str" cm="1">
        <f t="array" ref="C5912">IFERROR(INDEX($B$1:$B$6003,SMALL(IF(NOT($B$1:$B$6003=""),ROW($A$1:$A$6003),""),ROW(A5911))),"")</f>
        <v/>
      </c>
    </row>
    <row r="5913" spans="2:3">
      <c r="B5913" s="5" t="str">
        <f>Flex_Benefits!N1923</f>
        <v/>
      </c>
      <c r="C5913" t="str" cm="1">
        <f t="array" ref="C5913">IFERROR(INDEX($B$1:$B$6003,SMALL(IF(NOT($B$1:$B$6003=""),ROW($A$1:$A$6003),""),ROW(A5912))),"")</f>
        <v/>
      </c>
    </row>
    <row r="5914" spans="2:3">
      <c r="B5914" s="5" t="str">
        <f>Flex_Benefits!N1924</f>
        <v/>
      </c>
      <c r="C5914" t="str" cm="1">
        <f t="array" ref="C5914">IFERROR(INDEX($B$1:$B$6003,SMALL(IF(NOT($B$1:$B$6003=""),ROW($A$1:$A$6003),""),ROW(A5913))),"")</f>
        <v/>
      </c>
    </row>
    <row r="5915" spans="2:3">
      <c r="B5915" s="5" t="str">
        <f>Flex_Benefits!N1925</f>
        <v/>
      </c>
      <c r="C5915" t="str" cm="1">
        <f t="array" ref="C5915">IFERROR(INDEX($B$1:$B$6003,SMALL(IF(NOT($B$1:$B$6003=""),ROW($A$1:$A$6003),""),ROW(A5914))),"")</f>
        <v/>
      </c>
    </row>
    <row r="5916" spans="2:3">
      <c r="B5916" s="5" t="str">
        <f>Flex_Benefits!N1926</f>
        <v/>
      </c>
      <c r="C5916" t="str" cm="1">
        <f t="array" ref="C5916">IFERROR(INDEX($B$1:$B$6003,SMALL(IF(NOT($B$1:$B$6003=""),ROW($A$1:$A$6003),""),ROW(A5915))),"")</f>
        <v/>
      </c>
    </row>
    <row r="5917" spans="2:3">
      <c r="B5917" s="5" t="str">
        <f>Flex_Benefits!N1927</f>
        <v/>
      </c>
      <c r="C5917" t="str" cm="1">
        <f t="array" ref="C5917">IFERROR(INDEX($B$1:$B$6003,SMALL(IF(NOT($B$1:$B$6003=""),ROW($A$1:$A$6003),""),ROW(A5916))),"")</f>
        <v/>
      </c>
    </row>
    <row r="5918" spans="2:3">
      <c r="B5918" s="5" t="str">
        <f>Flex_Benefits!N1928</f>
        <v/>
      </c>
      <c r="C5918" t="str" cm="1">
        <f t="array" ref="C5918">IFERROR(INDEX($B$1:$B$6003,SMALL(IF(NOT($B$1:$B$6003=""),ROW($A$1:$A$6003),""),ROW(A5917))),"")</f>
        <v/>
      </c>
    </row>
    <row r="5919" spans="2:3">
      <c r="B5919" s="5" t="str">
        <f>Flex_Benefits!N1929</f>
        <v/>
      </c>
      <c r="C5919" t="str" cm="1">
        <f t="array" ref="C5919">IFERROR(INDEX($B$1:$B$6003,SMALL(IF(NOT($B$1:$B$6003=""),ROW($A$1:$A$6003),""),ROW(A5918))),"")</f>
        <v/>
      </c>
    </row>
    <row r="5920" spans="2:3">
      <c r="B5920" s="5" t="str">
        <f>Flex_Benefits!N1930</f>
        <v/>
      </c>
      <c r="C5920" t="str" cm="1">
        <f t="array" ref="C5920">IFERROR(INDEX($B$1:$B$6003,SMALL(IF(NOT($B$1:$B$6003=""),ROW($A$1:$A$6003),""),ROW(A5919))),"")</f>
        <v/>
      </c>
    </row>
    <row r="5921" spans="2:3">
      <c r="B5921" s="5" t="str">
        <f>Flex_Benefits!N1931</f>
        <v/>
      </c>
      <c r="C5921" t="str" cm="1">
        <f t="array" ref="C5921">IFERROR(INDEX($B$1:$B$6003,SMALL(IF(NOT($B$1:$B$6003=""),ROW($A$1:$A$6003),""),ROW(A5920))),"")</f>
        <v/>
      </c>
    </row>
    <row r="5922" spans="2:3">
      <c r="B5922" s="5" t="str">
        <f>Flex_Benefits!N1932</f>
        <v/>
      </c>
      <c r="C5922" t="str" cm="1">
        <f t="array" ref="C5922">IFERROR(INDEX($B$1:$B$6003,SMALL(IF(NOT($B$1:$B$6003=""),ROW($A$1:$A$6003),""),ROW(A5921))),"")</f>
        <v/>
      </c>
    </row>
    <row r="5923" spans="2:3">
      <c r="B5923" s="5" t="str">
        <f>Flex_Benefits!N1933</f>
        <v/>
      </c>
      <c r="C5923" t="str" cm="1">
        <f t="array" ref="C5923">IFERROR(INDEX($B$1:$B$6003,SMALL(IF(NOT($B$1:$B$6003=""),ROW($A$1:$A$6003),""),ROW(A5922))),"")</f>
        <v/>
      </c>
    </row>
    <row r="5924" spans="2:3">
      <c r="B5924" s="5" t="str">
        <f>Flex_Benefits!N1934</f>
        <v/>
      </c>
      <c r="C5924" t="str" cm="1">
        <f t="array" ref="C5924">IFERROR(INDEX($B$1:$B$6003,SMALL(IF(NOT($B$1:$B$6003=""),ROW($A$1:$A$6003),""),ROW(A5923))),"")</f>
        <v/>
      </c>
    </row>
    <row r="5925" spans="2:3">
      <c r="B5925" s="5" t="str">
        <f>Flex_Benefits!N1935</f>
        <v/>
      </c>
      <c r="C5925" t="str" cm="1">
        <f t="array" ref="C5925">IFERROR(INDEX($B$1:$B$6003,SMALL(IF(NOT($B$1:$B$6003=""),ROW($A$1:$A$6003),""),ROW(A5924))),"")</f>
        <v/>
      </c>
    </row>
    <row r="5926" spans="2:3">
      <c r="B5926" s="5" t="str">
        <f>Flex_Benefits!N1936</f>
        <v/>
      </c>
      <c r="C5926" t="str" cm="1">
        <f t="array" ref="C5926">IFERROR(INDEX($B$1:$B$6003,SMALL(IF(NOT($B$1:$B$6003=""),ROW($A$1:$A$6003),""),ROW(A5925))),"")</f>
        <v/>
      </c>
    </row>
    <row r="5927" spans="2:3">
      <c r="B5927" s="5" t="str">
        <f>Flex_Benefits!N1937</f>
        <v/>
      </c>
      <c r="C5927" t="str" cm="1">
        <f t="array" ref="C5927">IFERROR(INDEX($B$1:$B$6003,SMALL(IF(NOT($B$1:$B$6003=""),ROW($A$1:$A$6003),""),ROW(A5926))),"")</f>
        <v/>
      </c>
    </row>
    <row r="5928" spans="2:3">
      <c r="B5928" s="5" t="str">
        <f>Flex_Benefits!N1938</f>
        <v/>
      </c>
      <c r="C5928" t="str" cm="1">
        <f t="array" ref="C5928">IFERROR(INDEX($B$1:$B$6003,SMALL(IF(NOT($B$1:$B$6003=""),ROW($A$1:$A$6003),""),ROW(A5927))),"")</f>
        <v/>
      </c>
    </row>
    <row r="5929" spans="2:3">
      <c r="B5929" s="5" t="str">
        <f>Flex_Benefits!N1939</f>
        <v/>
      </c>
      <c r="C5929" t="str" cm="1">
        <f t="array" ref="C5929">IFERROR(INDEX($B$1:$B$6003,SMALL(IF(NOT($B$1:$B$6003=""),ROW($A$1:$A$6003),""),ROW(A5928))),"")</f>
        <v/>
      </c>
    </row>
    <row r="5930" spans="2:3">
      <c r="B5930" s="5" t="str">
        <f>Flex_Benefits!N1940</f>
        <v/>
      </c>
      <c r="C5930" t="str" cm="1">
        <f t="array" ref="C5930">IFERROR(INDEX($B$1:$B$6003,SMALL(IF(NOT($B$1:$B$6003=""),ROW($A$1:$A$6003),""),ROW(A5929))),"")</f>
        <v/>
      </c>
    </row>
    <row r="5931" spans="2:3">
      <c r="B5931" s="5" t="str">
        <f>Flex_Benefits!N1941</f>
        <v/>
      </c>
      <c r="C5931" t="str" cm="1">
        <f t="array" ref="C5931">IFERROR(INDEX($B$1:$B$6003,SMALL(IF(NOT($B$1:$B$6003=""),ROW($A$1:$A$6003),""),ROW(A5930))),"")</f>
        <v/>
      </c>
    </row>
    <row r="5932" spans="2:3">
      <c r="B5932" s="5" t="str">
        <f>Flex_Benefits!N1942</f>
        <v/>
      </c>
      <c r="C5932" t="str" cm="1">
        <f t="array" ref="C5932">IFERROR(INDEX($B$1:$B$6003,SMALL(IF(NOT($B$1:$B$6003=""),ROW($A$1:$A$6003),""),ROW(A5931))),"")</f>
        <v/>
      </c>
    </row>
    <row r="5933" spans="2:3">
      <c r="B5933" s="5" t="str">
        <f>Flex_Benefits!N1943</f>
        <v/>
      </c>
      <c r="C5933" t="str" cm="1">
        <f t="array" ref="C5933">IFERROR(INDEX($B$1:$B$6003,SMALL(IF(NOT($B$1:$B$6003=""),ROW($A$1:$A$6003),""),ROW(A5932))),"")</f>
        <v/>
      </c>
    </row>
    <row r="5934" spans="2:3">
      <c r="B5934" s="5" t="str">
        <f>Flex_Benefits!N1944</f>
        <v/>
      </c>
      <c r="C5934" t="str" cm="1">
        <f t="array" ref="C5934">IFERROR(INDEX($B$1:$B$6003,SMALL(IF(NOT($B$1:$B$6003=""),ROW($A$1:$A$6003),""),ROW(A5933))),"")</f>
        <v/>
      </c>
    </row>
    <row r="5935" spans="2:3">
      <c r="B5935" s="5" t="str">
        <f>Flex_Benefits!N1945</f>
        <v/>
      </c>
      <c r="C5935" t="str" cm="1">
        <f t="array" ref="C5935">IFERROR(INDEX($B$1:$B$6003,SMALL(IF(NOT($B$1:$B$6003=""),ROW($A$1:$A$6003),""),ROW(A5934))),"")</f>
        <v/>
      </c>
    </row>
    <row r="5936" spans="2:3">
      <c r="B5936" s="5" t="str">
        <f>Flex_Benefits!N1946</f>
        <v/>
      </c>
      <c r="C5936" t="str" cm="1">
        <f t="array" ref="C5936">IFERROR(INDEX($B$1:$B$6003,SMALL(IF(NOT($B$1:$B$6003=""),ROW($A$1:$A$6003),""),ROW(A5935))),"")</f>
        <v/>
      </c>
    </row>
    <row r="5937" spans="2:3">
      <c r="B5937" s="5" t="str">
        <f>Flex_Benefits!N1947</f>
        <v/>
      </c>
      <c r="C5937" t="str" cm="1">
        <f t="array" ref="C5937">IFERROR(INDEX($B$1:$B$6003,SMALL(IF(NOT($B$1:$B$6003=""),ROW($A$1:$A$6003),""),ROW(A5936))),"")</f>
        <v/>
      </c>
    </row>
    <row r="5938" spans="2:3">
      <c r="B5938" s="5" t="str">
        <f>Flex_Benefits!N1948</f>
        <v/>
      </c>
      <c r="C5938" t="str" cm="1">
        <f t="array" ref="C5938">IFERROR(INDEX($B$1:$B$6003,SMALL(IF(NOT($B$1:$B$6003=""),ROW($A$1:$A$6003),""),ROW(A5937))),"")</f>
        <v/>
      </c>
    </row>
    <row r="5939" spans="2:3">
      <c r="B5939" s="5" t="str">
        <f>Flex_Benefits!N1949</f>
        <v/>
      </c>
      <c r="C5939" t="str" cm="1">
        <f t="array" ref="C5939">IFERROR(INDEX($B$1:$B$6003,SMALL(IF(NOT($B$1:$B$6003=""),ROW($A$1:$A$6003),""),ROW(A5938))),"")</f>
        <v/>
      </c>
    </row>
    <row r="5940" spans="2:3">
      <c r="B5940" s="5" t="str">
        <f>Flex_Benefits!N1950</f>
        <v/>
      </c>
      <c r="C5940" t="str" cm="1">
        <f t="array" ref="C5940">IFERROR(INDEX($B$1:$B$6003,SMALL(IF(NOT($B$1:$B$6003=""),ROW($A$1:$A$6003),""),ROW(A5939))),"")</f>
        <v/>
      </c>
    </row>
    <row r="5941" spans="2:3">
      <c r="B5941" s="5" t="str">
        <f>Flex_Benefits!N1951</f>
        <v/>
      </c>
      <c r="C5941" t="str" cm="1">
        <f t="array" ref="C5941">IFERROR(INDEX($B$1:$B$6003,SMALL(IF(NOT($B$1:$B$6003=""),ROW($A$1:$A$6003),""),ROW(A5940))),"")</f>
        <v/>
      </c>
    </row>
    <row r="5942" spans="2:3">
      <c r="B5942" s="5" t="str">
        <f>Flex_Benefits!N1952</f>
        <v/>
      </c>
      <c r="C5942" t="str" cm="1">
        <f t="array" ref="C5942">IFERROR(INDEX($B$1:$B$6003,SMALL(IF(NOT($B$1:$B$6003=""),ROW($A$1:$A$6003),""),ROW(A5941))),"")</f>
        <v/>
      </c>
    </row>
    <row r="5943" spans="2:3">
      <c r="B5943" s="5" t="str">
        <f>Flex_Benefits!N1953</f>
        <v/>
      </c>
      <c r="C5943" t="str" cm="1">
        <f t="array" ref="C5943">IFERROR(INDEX($B$1:$B$6003,SMALL(IF(NOT($B$1:$B$6003=""),ROW($A$1:$A$6003),""),ROW(A5942))),"")</f>
        <v/>
      </c>
    </row>
    <row r="5944" spans="2:3">
      <c r="B5944" s="5" t="str">
        <f>Flex_Benefits!N1954</f>
        <v/>
      </c>
      <c r="C5944" t="str" cm="1">
        <f t="array" ref="C5944">IFERROR(INDEX($B$1:$B$6003,SMALL(IF(NOT($B$1:$B$6003=""),ROW($A$1:$A$6003),""),ROW(A5943))),"")</f>
        <v/>
      </c>
    </row>
    <row r="5945" spans="2:3">
      <c r="B5945" s="5" t="str">
        <f>Flex_Benefits!N1955</f>
        <v/>
      </c>
      <c r="C5945" t="str" cm="1">
        <f t="array" ref="C5945">IFERROR(INDEX($B$1:$B$6003,SMALL(IF(NOT($B$1:$B$6003=""),ROW($A$1:$A$6003),""),ROW(A5944))),"")</f>
        <v/>
      </c>
    </row>
    <row r="5946" spans="2:3">
      <c r="B5946" s="5" t="str">
        <f>Flex_Benefits!N1956</f>
        <v/>
      </c>
      <c r="C5946" t="str" cm="1">
        <f t="array" ref="C5946">IFERROR(INDEX($B$1:$B$6003,SMALL(IF(NOT($B$1:$B$6003=""),ROW($A$1:$A$6003),""),ROW(A5945))),"")</f>
        <v/>
      </c>
    </row>
    <row r="5947" spans="2:3">
      <c r="B5947" s="5" t="str">
        <f>Flex_Benefits!N1957</f>
        <v/>
      </c>
      <c r="C5947" t="str" cm="1">
        <f t="array" ref="C5947">IFERROR(INDEX($B$1:$B$6003,SMALL(IF(NOT($B$1:$B$6003=""),ROW($A$1:$A$6003),""),ROW(A5946))),"")</f>
        <v/>
      </c>
    </row>
    <row r="5948" spans="2:3">
      <c r="B5948" s="5" t="str">
        <f>Flex_Benefits!N1958</f>
        <v/>
      </c>
      <c r="C5948" t="str" cm="1">
        <f t="array" ref="C5948">IFERROR(INDEX($B$1:$B$6003,SMALL(IF(NOT($B$1:$B$6003=""),ROW($A$1:$A$6003),""),ROW(A5947))),"")</f>
        <v/>
      </c>
    </row>
    <row r="5949" spans="2:3">
      <c r="B5949" s="5" t="str">
        <f>Flex_Benefits!N1959</f>
        <v/>
      </c>
      <c r="C5949" t="str" cm="1">
        <f t="array" ref="C5949">IFERROR(INDEX($B$1:$B$6003,SMALL(IF(NOT($B$1:$B$6003=""),ROW($A$1:$A$6003),""),ROW(A5948))),"")</f>
        <v/>
      </c>
    </row>
    <row r="5950" spans="2:3">
      <c r="B5950" s="5" t="str">
        <f>Flex_Benefits!N1960</f>
        <v/>
      </c>
      <c r="C5950" t="str" cm="1">
        <f t="array" ref="C5950">IFERROR(INDEX($B$1:$B$6003,SMALL(IF(NOT($B$1:$B$6003=""),ROW($A$1:$A$6003),""),ROW(A5949))),"")</f>
        <v/>
      </c>
    </row>
    <row r="5951" spans="2:3">
      <c r="B5951" s="5" t="str">
        <f>Flex_Benefits!N1961</f>
        <v/>
      </c>
      <c r="C5951" t="str" cm="1">
        <f t="array" ref="C5951">IFERROR(INDEX($B$1:$B$6003,SMALL(IF(NOT($B$1:$B$6003=""),ROW($A$1:$A$6003),""),ROW(A5950))),"")</f>
        <v/>
      </c>
    </row>
    <row r="5952" spans="2:3">
      <c r="B5952" s="5" t="str">
        <f>Flex_Benefits!N1962</f>
        <v/>
      </c>
      <c r="C5952" t="str" cm="1">
        <f t="array" ref="C5952">IFERROR(INDEX($B$1:$B$6003,SMALL(IF(NOT($B$1:$B$6003=""),ROW($A$1:$A$6003),""),ROW(A5951))),"")</f>
        <v/>
      </c>
    </row>
    <row r="5953" spans="2:3">
      <c r="B5953" s="5" t="str">
        <f>Flex_Benefits!N1963</f>
        <v/>
      </c>
      <c r="C5953" t="str" cm="1">
        <f t="array" ref="C5953">IFERROR(INDEX($B$1:$B$6003,SMALL(IF(NOT($B$1:$B$6003=""),ROW($A$1:$A$6003),""),ROW(A5952))),"")</f>
        <v/>
      </c>
    </row>
    <row r="5954" spans="2:3">
      <c r="B5954" s="5" t="str">
        <f>Flex_Benefits!N1964</f>
        <v/>
      </c>
      <c r="C5954" t="str" cm="1">
        <f t="array" ref="C5954">IFERROR(INDEX($B$1:$B$6003,SMALL(IF(NOT($B$1:$B$6003=""),ROW($A$1:$A$6003),""),ROW(A5953))),"")</f>
        <v/>
      </c>
    </row>
    <row r="5955" spans="2:3">
      <c r="B5955" s="5" t="str">
        <f>Flex_Benefits!N1965</f>
        <v/>
      </c>
      <c r="C5955" t="str" cm="1">
        <f t="array" ref="C5955">IFERROR(INDEX($B$1:$B$6003,SMALL(IF(NOT($B$1:$B$6003=""),ROW($A$1:$A$6003),""),ROW(A5954))),"")</f>
        <v/>
      </c>
    </row>
    <row r="5956" spans="2:3">
      <c r="B5956" s="5" t="str">
        <f>Flex_Benefits!N1966</f>
        <v/>
      </c>
      <c r="C5956" t="str" cm="1">
        <f t="array" ref="C5956">IFERROR(INDEX($B$1:$B$6003,SMALL(IF(NOT($B$1:$B$6003=""),ROW($A$1:$A$6003),""),ROW(A5955))),"")</f>
        <v/>
      </c>
    </row>
    <row r="5957" spans="2:3">
      <c r="B5957" s="5" t="str">
        <f>Flex_Benefits!N1967</f>
        <v/>
      </c>
      <c r="C5957" t="str" cm="1">
        <f t="array" ref="C5957">IFERROR(INDEX($B$1:$B$6003,SMALL(IF(NOT($B$1:$B$6003=""),ROW($A$1:$A$6003),""),ROW(A5956))),"")</f>
        <v/>
      </c>
    </row>
    <row r="5958" spans="2:3">
      <c r="B5958" s="5" t="str">
        <f>Flex_Benefits!N1968</f>
        <v/>
      </c>
      <c r="C5958" t="str" cm="1">
        <f t="array" ref="C5958">IFERROR(INDEX($B$1:$B$6003,SMALL(IF(NOT($B$1:$B$6003=""),ROW($A$1:$A$6003),""),ROW(A5957))),"")</f>
        <v/>
      </c>
    </row>
    <row r="5959" spans="2:3">
      <c r="B5959" s="5" t="str">
        <f>Flex_Benefits!N1969</f>
        <v/>
      </c>
      <c r="C5959" t="str" cm="1">
        <f t="array" ref="C5959">IFERROR(INDEX($B$1:$B$6003,SMALL(IF(NOT($B$1:$B$6003=""),ROW($A$1:$A$6003),""),ROW(A5958))),"")</f>
        <v/>
      </c>
    </row>
    <row r="5960" spans="2:3">
      <c r="B5960" s="5" t="str">
        <f>Flex_Benefits!N1970</f>
        <v/>
      </c>
      <c r="C5960" t="str" cm="1">
        <f t="array" ref="C5960">IFERROR(INDEX($B$1:$B$6003,SMALL(IF(NOT($B$1:$B$6003=""),ROW($A$1:$A$6003),""),ROW(A5959))),"")</f>
        <v/>
      </c>
    </row>
    <row r="5961" spans="2:3">
      <c r="B5961" s="5" t="str">
        <f>Flex_Benefits!N1971</f>
        <v/>
      </c>
      <c r="C5961" t="str" cm="1">
        <f t="array" ref="C5961">IFERROR(INDEX($B$1:$B$6003,SMALL(IF(NOT($B$1:$B$6003=""),ROW($A$1:$A$6003),""),ROW(A5960))),"")</f>
        <v/>
      </c>
    </row>
    <row r="5962" spans="2:3">
      <c r="B5962" s="5" t="str">
        <f>Flex_Benefits!N1972</f>
        <v/>
      </c>
      <c r="C5962" t="str" cm="1">
        <f t="array" ref="C5962">IFERROR(INDEX($B$1:$B$6003,SMALL(IF(NOT($B$1:$B$6003=""),ROW($A$1:$A$6003),""),ROW(A5961))),"")</f>
        <v/>
      </c>
    </row>
    <row r="5963" spans="2:3">
      <c r="B5963" s="5" t="str">
        <f>Flex_Benefits!N1973</f>
        <v/>
      </c>
      <c r="C5963" t="str" cm="1">
        <f t="array" ref="C5963">IFERROR(INDEX($B$1:$B$6003,SMALL(IF(NOT($B$1:$B$6003=""),ROW($A$1:$A$6003),""),ROW(A5962))),"")</f>
        <v/>
      </c>
    </row>
    <row r="5964" spans="2:3">
      <c r="B5964" s="5" t="str">
        <f>Flex_Benefits!N1974</f>
        <v/>
      </c>
      <c r="C5964" t="str" cm="1">
        <f t="array" ref="C5964">IFERROR(INDEX($B$1:$B$6003,SMALL(IF(NOT($B$1:$B$6003=""),ROW($A$1:$A$6003),""),ROW(A5963))),"")</f>
        <v/>
      </c>
    </row>
    <row r="5965" spans="2:3">
      <c r="B5965" s="5" t="str">
        <f>Flex_Benefits!N1975</f>
        <v/>
      </c>
      <c r="C5965" t="str" cm="1">
        <f t="array" ref="C5965">IFERROR(INDEX($B$1:$B$6003,SMALL(IF(NOT($B$1:$B$6003=""),ROW($A$1:$A$6003),""),ROW(A5964))),"")</f>
        <v/>
      </c>
    </row>
    <row r="5966" spans="2:3">
      <c r="B5966" s="5" t="str">
        <f>Flex_Benefits!N1976</f>
        <v/>
      </c>
      <c r="C5966" t="str" cm="1">
        <f t="array" ref="C5966">IFERROR(INDEX($B$1:$B$6003,SMALL(IF(NOT($B$1:$B$6003=""),ROW($A$1:$A$6003),""),ROW(A5965))),"")</f>
        <v/>
      </c>
    </row>
    <row r="5967" spans="2:3">
      <c r="B5967" s="5" t="str">
        <f>Flex_Benefits!N1977</f>
        <v/>
      </c>
      <c r="C5967" t="str" cm="1">
        <f t="array" ref="C5967">IFERROR(INDEX($B$1:$B$6003,SMALL(IF(NOT($B$1:$B$6003=""),ROW($A$1:$A$6003),""),ROW(A5966))),"")</f>
        <v/>
      </c>
    </row>
    <row r="5968" spans="2:3">
      <c r="B5968" s="5" t="str">
        <f>Flex_Benefits!N1978</f>
        <v/>
      </c>
      <c r="C5968" t="str" cm="1">
        <f t="array" ref="C5968">IFERROR(INDEX($B$1:$B$6003,SMALL(IF(NOT($B$1:$B$6003=""),ROW($A$1:$A$6003),""),ROW(A5967))),"")</f>
        <v/>
      </c>
    </row>
    <row r="5969" spans="2:3">
      <c r="B5969" s="5" t="str">
        <f>Flex_Benefits!N1979</f>
        <v/>
      </c>
      <c r="C5969" t="str" cm="1">
        <f t="array" ref="C5969">IFERROR(INDEX($B$1:$B$6003,SMALL(IF(NOT($B$1:$B$6003=""),ROW($A$1:$A$6003),""),ROW(A5968))),"")</f>
        <v/>
      </c>
    </row>
    <row r="5970" spans="2:3">
      <c r="B5970" s="5" t="str">
        <f>Flex_Benefits!N1980</f>
        <v/>
      </c>
      <c r="C5970" t="str" cm="1">
        <f t="array" ref="C5970">IFERROR(INDEX($B$1:$B$6003,SMALL(IF(NOT($B$1:$B$6003=""),ROW($A$1:$A$6003),""),ROW(A5969))),"")</f>
        <v/>
      </c>
    </row>
    <row r="5971" spans="2:3">
      <c r="B5971" s="5" t="str">
        <f>Flex_Benefits!N1981</f>
        <v/>
      </c>
      <c r="C5971" t="str" cm="1">
        <f t="array" ref="C5971">IFERROR(INDEX($B$1:$B$6003,SMALL(IF(NOT($B$1:$B$6003=""),ROW($A$1:$A$6003),""),ROW(A5970))),"")</f>
        <v/>
      </c>
    </row>
    <row r="5972" spans="2:3">
      <c r="B5972" s="5" t="str">
        <f>Flex_Benefits!N1982</f>
        <v/>
      </c>
      <c r="C5972" t="str" cm="1">
        <f t="array" ref="C5972">IFERROR(INDEX($B$1:$B$6003,SMALL(IF(NOT($B$1:$B$6003=""),ROW($A$1:$A$6003),""),ROW(A5971))),"")</f>
        <v/>
      </c>
    </row>
    <row r="5973" spans="2:3">
      <c r="B5973" s="5" t="str">
        <f>Flex_Benefits!N1983</f>
        <v/>
      </c>
      <c r="C5973" t="str" cm="1">
        <f t="array" ref="C5973">IFERROR(INDEX($B$1:$B$6003,SMALL(IF(NOT($B$1:$B$6003=""),ROW($A$1:$A$6003),""),ROW(A5972))),"")</f>
        <v/>
      </c>
    </row>
    <row r="5974" spans="2:3">
      <c r="B5974" s="5" t="str">
        <f>Flex_Benefits!N1984</f>
        <v/>
      </c>
      <c r="C5974" t="str" cm="1">
        <f t="array" ref="C5974">IFERROR(INDEX($B$1:$B$6003,SMALL(IF(NOT($B$1:$B$6003=""),ROW($A$1:$A$6003),""),ROW(A5973))),"")</f>
        <v/>
      </c>
    </row>
    <row r="5975" spans="2:3">
      <c r="B5975" s="5" t="str">
        <f>Flex_Benefits!N1985</f>
        <v/>
      </c>
      <c r="C5975" t="str" cm="1">
        <f t="array" ref="C5975">IFERROR(INDEX($B$1:$B$6003,SMALL(IF(NOT($B$1:$B$6003=""),ROW($A$1:$A$6003),""),ROW(A5974))),"")</f>
        <v/>
      </c>
    </row>
    <row r="5976" spans="2:3">
      <c r="B5976" s="5" t="str">
        <f>Flex_Benefits!N1986</f>
        <v/>
      </c>
      <c r="C5976" t="str" cm="1">
        <f t="array" ref="C5976">IFERROR(INDEX($B$1:$B$6003,SMALL(IF(NOT($B$1:$B$6003=""),ROW($A$1:$A$6003),""),ROW(A5975))),"")</f>
        <v/>
      </c>
    </row>
    <row r="5977" spans="2:3">
      <c r="B5977" s="5" t="str">
        <f>Flex_Benefits!N1987</f>
        <v/>
      </c>
      <c r="C5977" t="str" cm="1">
        <f t="array" ref="C5977">IFERROR(INDEX($B$1:$B$6003,SMALL(IF(NOT($B$1:$B$6003=""),ROW($A$1:$A$6003),""),ROW(A5976))),"")</f>
        <v/>
      </c>
    </row>
    <row r="5978" spans="2:3">
      <c r="B5978" s="5" t="str">
        <f>Flex_Benefits!N1988</f>
        <v/>
      </c>
      <c r="C5978" t="str" cm="1">
        <f t="array" ref="C5978">IFERROR(INDEX($B$1:$B$6003,SMALL(IF(NOT($B$1:$B$6003=""),ROW($A$1:$A$6003),""),ROW(A5977))),"")</f>
        <v/>
      </c>
    </row>
    <row r="5979" spans="2:3">
      <c r="B5979" s="5" t="str">
        <f>Flex_Benefits!N1989</f>
        <v/>
      </c>
      <c r="C5979" t="str" cm="1">
        <f t="array" ref="C5979">IFERROR(INDEX($B$1:$B$6003,SMALL(IF(NOT($B$1:$B$6003=""),ROW($A$1:$A$6003),""),ROW(A5978))),"")</f>
        <v/>
      </c>
    </row>
    <row r="5980" spans="2:3">
      <c r="B5980" s="5" t="str">
        <f>Flex_Benefits!N1990</f>
        <v/>
      </c>
      <c r="C5980" t="str" cm="1">
        <f t="array" ref="C5980">IFERROR(INDEX($B$1:$B$6003,SMALL(IF(NOT($B$1:$B$6003=""),ROW($A$1:$A$6003),""),ROW(A5979))),"")</f>
        <v/>
      </c>
    </row>
    <row r="5981" spans="2:3">
      <c r="B5981" s="5" t="str">
        <f>Flex_Benefits!N1991</f>
        <v/>
      </c>
      <c r="C5981" t="str" cm="1">
        <f t="array" ref="C5981">IFERROR(INDEX($B$1:$B$6003,SMALL(IF(NOT($B$1:$B$6003=""),ROW($A$1:$A$6003),""),ROW(A5980))),"")</f>
        <v/>
      </c>
    </row>
    <row r="5982" spans="2:3">
      <c r="B5982" s="5" t="str">
        <f>Flex_Benefits!N1992</f>
        <v/>
      </c>
      <c r="C5982" t="str" cm="1">
        <f t="array" ref="C5982">IFERROR(INDEX($B$1:$B$6003,SMALL(IF(NOT($B$1:$B$6003=""),ROW($A$1:$A$6003),""),ROW(A5981))),"")</f>
        <v/>
      </c>
    </row>
    <row r="5983" spans="2:3">
      <c r="B5983" s="5" t="str">
        <f>Flex_Benefits!N1993</f>
        <v/>
      </c>
      <c r="C5983" t="str" cm="1">
        <f t="array" ref="C5983">IFERROR(INDEX($B$1:$B$6003,SMALL(IF(NOT($B$1:$B$6003=""),ROW($A$1:$A$6003),""),ROW(A5982))),"")</f>
        <v/>
      </c>
    </row>
    <row r="5984" spans="2:3">
      <c r="B5984" s="5" t="str">
        <f>Flex_Benefits!N1994</f>
        <v/>
      </c>
      <c r="C5984" t="str" cm="1">
        <f t="array" ref="C5984">IFERROR(INDEX($B$1:$B$6003,SMALL(IF(NOT($B$1:$B$6003=""),ROW($A$1:$A$6003),""),ROW(A5983))),"")</f>
        <v/>
      </c>
    </row>
    <row r="5985" spans="2:3">
      <c r="B5985" s="5" t="str">
        <f>Flex_Benefits!N1995</f>
        <v/>
      </c>
      <c r="C5985" t="str" cm="1">
        <f t="array" ref="C5985">IFERROR(INDEX($B$1:$B$6003,SMALL(IF(NOT($B$1:$B$6003=""),ROW($A$1:$A$6003),""),ROW(A5984))),"")</f>
        <v/>
      </c>
    </row>
    <row r="5986" spans="2:3">
      <c r="B5986" s="5" t="str">
        <f>Flex_Benefits!N1996</f>
        <v/>
      </c>
      <c r="C5986" t="str" cm="1">
        <f t="array" ref="C5986">IFERROR(INDEX($B$1:$B$6003,SMALL(IF(NOT($B$1:$B$6003=""),ROW($A$1:$A$6003),""),ROW(A5985))),"")</f>
        <v/>
      </c>
    </row>
    <row r="5987" spans="2:3">
      <c r="B5987" s="5" t="str">
        <f>Flex_Benefits!N1997</f>
        <v/>
      </c>
      <c r="C5987" t="str" cm="1">
        <f t="array" ref="C5987">IFERROR(INDEX($B$1:$B$6003,SMALL(IF(NOT($B$1:$B$6003=""),ROW($A$1:$A$6003),""),ROW(A5986))),"")</f>
        <v/>
      </c>
    </row>
    <row r="5988" spans="2:3">
      <c r="B5988" s="5" t="str">
        <f>Flex_Benefits!N1998</f>
        <v/>
      </c>
      <c r="C5988" t="str" cm="1">
        <f t="array" ref="C5988">IFERROR(INDEX($B$1:$B$6003,SMALL(IF(NOT($B$1:$B$6003=""),ROW($A$1:$A$6003),""),ROW(A5987))),"")</f>
        <v/>
      </c>
    </row>
    <row r="5989" spans="2:3">
      <c r="B5989" s="5" t="str">
        <f>Flex_Benefits!N1999</f>
        <v/>
      </c>
      <c r="C5989" t="str" cm="1">
        <f t="array" ref="C5989">IFERROR(INDEX($B$1:$B$6003,SMALL(IF(NOT($B$1:$B$6003=""),ROW($A$1:$A$6003),""),ROW(A5988))),"")</f>
        <v/>
      </c>
    </row>
    <row r="5990" spans="2:3">
      <c r="B5990" s="5" t="str">
        <f>Flex_Benefits!N2000</f>
        <v/>
      </c>
      <c r="C5990" t="str" cm="1">
        <f t="array" ref="C5990">IFERROR(INDEX($B$1:$B$6003,SMALL(IF(NOT($B$1:$B$6003=""),ROW($A$1:$A$6003),""),ROW(A5989))),"")</f>
        <v/>
      </c>
    </row>
    <row r="5991" spans="2:3">
      <c r="B5991" s="5" t="str">
        <f>Flex_Benefits!N2001</f>
        <v/>
      </c>
      <c r="C5991" t="str" cm="1">
        <f t="array" ref="C5991">IFERROR(INDEX($B$1:$B$6003,SMALL(IF(NOT($B$1:$B$6003=""),ROW($A$1:$A$6003),""),ROW(A5990))),"")</f>
        <v/>
      </c>
    </row>
    <row r="5992" spans="2:3">
      <c r="B5992" s="5" t="str">
        <f>Flex_Benefits!N2002</f>
        <v/>
      </c>
      <c r="C5992" t="str" cm="1">
        <f t="array" ref="C5992">IFERROR(INDEX($B$1:$B$6003,SMALL(IF(NOT($B$1:$B$6003=""),ROW($A$1:$A$6003),""),ROW(A5991))),"")</f>
        <v/>
      </c>
    </row>
    <row r="5993" spans="2:3">
      <c r="B5993" s="5" t="str">
        <f>Flex_Benefits!N2003</f>
        <v/>
      </c>
      <c r="C5993" t="str" cm="1">
        <f t="array" ref="C5993">IFERROR(INDEX($B$1:$B$6003,SMALL(IF(NOT($B$1:$B$6003=""),ROW($A$1:$A$6003),""),ROW(A5992))),"")</f>
        <v/>
      </c>
    </row>
    <row r="5994" spans="2:3">
      <c r="B5994" s="5" t="str">
        <f>Flex_Benefits!N2004</f>
        <v/>
      </c>
      <c r="C5994" t="str" cm="1">
        <f t="array" ref="C5994">IFERROR(INDEX($B$1:$B$6003,SMALL(IF(NOT($B$1:$B$6003=""),ROW($A$1:$A$6003),""),ROW(A5993))),"")</f>
        <v/>
      </c>
    </row>
    <row r="5995" spans="2:3">
      <c r="B5995" s="5" t="str">
        <f>Flex_Benefits!N2005</f>
        <v/>
      </c>
      <c r="C5995" t="str" cm="1">
        <f t="array" ref="C5995">IFERROR(INDEX($B$1:$B$6003,SMALL(IF(NOT($B$1:$B$6003=""),ROW($A$1:$A$6003),""),ROW(A5994))),"")</f>
        <v/>
      </c>
    </row>
    <row r="5996" spans="2:3">
      <c r="B5996" s="5" t="str">
        <f>Flex_Benefits!N2006</f>
        <v/>
      </c>
      <c r="C5996" t="str" cm="1">
        <f t="array" ref="C5996">IFERROR(INDEX($B$1:$B$6003,SMALL(IF(NOT($B$1:$B$6003=""),ROW($A$1:$A$6003),""),ROW(A5995))),"")</f>
        <v/>
      </c>
    </row>
    <row r="5997" spans="2:3">
      <c r="B5997" s="5" t="str">
        <f>Flex_Benefits!N2007</f>
        <v/>
      </c>
      <c r="C5997" t="str" cm="1">
        <f t="array" ref="C5997">IFERROR(INDEX($B$1:$B$6003,SMALL(IF(NOT($B$1:$B$6003=""),ROW($A$1:$A$6003),""),ROW(A5996))),"")</f>
        <v/>
      </c>
    </row>
    <row r="5998" spans="2:3">
      <c r="B5998" s="5" t="str">
        <f>Flex_Benefits!N2008</f>
        <v/>
      </c>
      <c r="C5998" t="str" cm="1">
        <f t="array" ref="C5998">IFERROR(INDEX($B$1:$B$6003,SMALL(IF(NOT($B$1:$B$6003=""),ROW($A$1:$A$6003),""),ROW(A5997))),"")</f>
        <v/>
      </c>
    </row>
    <row r="5999" spans="2:3">
      <c r="B5999" s="5" t="str">
        <f>Flex_Benefits!N2009</f>
        <v/>
      </c>
      <c r="C5999" t="str" cm="1">
        <f t="array" ref="C5999">IFERROR(INDEX($B$1:$B$6003,SMALL(IF(NOT($B$1:$B$6003=""),ROW($A$1:$A$6003),""),ROW(A5998))),"")</f>
        <v/>
      </c>
    </row>
    <row r="6000" spans="2:3">
      <c r="B6000" s="5" t="str">
        <f>Flex_Benefits!N2010</f>
        <v/>
      </c>
      <c r="C6000" t="str" cm="1">
        <f t="array" ref="C6000">IFERROR(INDEX($B$1:$B$6003,SMALL(IF(NOT($B$1:$B$6003=""),ROW($A$1:$A$6003),""),ROW(A5999))),"")</f>
        <v/>
      </c>
    </row>
    <row r="6001" spans="2:3">
      <c r="B6001" s="5" t="str">
        <f>Flex_Benefits!N2011</f>
        <v/>
      </c>
      <c r="C6001" t="str" cm="1">
        <f t="array" ref="C6001">IFERROR(INDEX($B$1:$B$6003,SMALL(IF(NOT($B$1:$B$6003=""),ROW($A$1:$A$6003),""),ROW(A6000))),"")</f>
        <v/>
      </c>
    </row>
    <row r="6002" spans="2:3">
      <c r="B6002" s="5" t="str">
        <f>Flex_Benefits!N2012</f>
        <v/>
      </c>
      <c r="C6002" t="str" cm="1">
        <f t="array" ref="C6002">IFERROR(INDEX($B$1:$B$6003,SMALL(IF(NOT($B$1:$B$6003=""),ROW($A$1:$A$6003),""),ROW(A6001))),"")</f>
        <v/>
      </c>
    </row>
    <row r="6003" spans="2:3" ht="15.75" thickBot="1">
      <c r="B6003" s="6" t="str">
        <f>Flex_Benefits!N2013</f>
        <v/>
      </c>
      <c r="C6003" t="str" cm="1">
        <f t="array" ref="C6003">IFERROR(INDEX($B$1:$B$6003,SMALL(IF(NOT($B$1:$B$6003=""),ROW($A$1:$A$6003),""),ROW(A6002))),"")</f>
        <v/>
      </c>
    </row>
    <row r="6004" spans="2:3">
      <c r="C6004" t="str" cm="1">
        <f t="array" ref="C6004">IFERROR(INDEX($B$1:$B$6003,SMALL(IF(NOT($B$1:$B$6003=""),ROW($A$1:$A$6003),""),ROW(A6003))),"")</f>
        <v/>
      </c>
    </row>
  </sheetData>
  <pageMargins left="0.7" right="0.7" top="0.75" bottom="0.75" header="0.3" footer="0.3"/>
  <pageSetup orientation="portrait" horizontalDpi="200" verticalDpi="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5D4F3-3529-45E7-9304-FA076A3B41D9}">
  <sheetPr codeName="Sheet13"/>
  <dimension ref="A1:BF88"/>
  <sheetViews>
    <sheetView topLeftCell="N1" zoomScaleNormal="100" workbookViewId="0">
      <selection activeCell="Z14" sqref="Z14"/>
    </sheetView>
  </sheetViews>
  <sheetFormatPr defaultRowHeight="15"/>
  <cols>
    <col min="2" max="2" width="65.7109375" bestFit="1" customWidth="1"/>
    <col min="3" max="3" width="6.5703125" bestFit="1" customWidth="1"/>
    <col min="6" max="6" width="45.7109375" bestFit="1" customWidth="1"/>
    <col min="8" max="8" width="85.7109375" bestFit="1" customWidth="1"/>
    <col min="12" max="12" width="52.7109375" customWidth="1"/>
    <col min="13" max="13" width="42.28515625" customWidth="1"/>
    <col min="17" max="17" width="29.5703125" customWidth="1"/>
    <col min="48" max="48" width="47.7109375" customWidth="1"/>
  </cols>
  <sheetData>
    <row r="1" spans="1:58">
      <c r="G1" t="s">
        <v>69</v>
      </c>
      <c r="AJ1" s="11"/>
      <c r="AK1" s="11"/>
      <c r="AL1" s="11"/>
      <c r="AM1" s="11"/>
      <c r="AN1" s="11"/>
      <c r="AO1" s="11"/>
      <c r="AP1" s="11"/>
      <c r="AQ1" s="11"/>
      <c r="AR1" s="11" t="s">
        <v>70</v>
      </c>
      <c r="AS1" s="11" t="s">
        <v>71</v>
      </c>
      <c r="AT1" s="11"/>
      <c r="AU1" s="11"/>
    </row>
    <row r="2" spans="1:58" ht="60">
      <c r="A2" s="1" t="s">
        <v>72</v>
      </c>
      <c r="B2" s="1" t="s">
        <v>73</v>
      </c>
      <c r="C2" s="1" t="s">
        <v>74</v>
      </c>
      <c r="D2" s="1" t="s">
        <v>75</v>
      </c>
      <c r="E2" s="1" t="s">
        <v>76</v>
      </c>
      <c r="F2" s="1" t="s">
        <v>605</v>
      </c>
      <c r="G2" s="1" t="s">
        <v>77</v>
      </c>
      <c r="H2" t="s">
        <v>78</v>
      </c>
      <c r="I2" s="2" t="s">
        <v>79</v>
      </c>
      <c r="J2" t="s">
        <v>80</v>
      </c>
      <c r="K2" t="s">
        <v>81</v>
      </c>
      <c r="L2" t="s">
        <v>763</v>
      </c>
      <c r="M2" t="s">
        <v>83</v>
      </c>
      <c r="N2" t="s">
        <v>84</v>
      </c>
      <c r="O2" t="s">
        <v>85</v>
      </c>
      <c r="P2" t="s">
        <v>65</v>
      </c>
      <c r="Q2" t="s">
        <v>86</v>
      </c>
      <c r="R2" t="s">
        <v>87</v>
      </c>
      <c r="S2" t="s">
        <v>88</v>
      </c>
      <c r="U2" t="s">
        <v>89</v>
      </c>
      <c r="V2" t="s">
        <v>90</v>
      </c>
      <c r="W2" t="s">
        <v>91</v>
      </c>
      <c r="Y2" t="s">
        <v>92</v>
      </c>
      <c r="Z2" t="s">
        <v>93</v>
      </c>
      <c r="AA2" t="s">
        <v>94</v>
      </c>
      <c r="AB2" t="s">
        <v>95</v>
      </c>
      <c r="AC2" t="s">
        <v>96</v>
      </c>
      <c r="AE2" t="s">
        <v>97</v>
      </c>
      <c r="AF2" t="s">
        <v>98</v>
      </c>
      <c r="AG2" s="10" t="s">
        <v>99</v>
      </c>
      <c r="AH2" t="s">
        <v>100</v>
      </c>
      <c r="AI2" s="1" t="s">
        <v>72</v>
      </c>
      <c r="AJ2" t="s">
        <v>101</v>
      </c>
      <c r="AK2" t="s">
        <v>102</v>
      </c>
      <c r="AM2" t="s">
        <v>619</v>
      </c>
      <c r="AN2" t="s">
        <v>103</v>
      </c>
      <c r="AO2" t="s">
        <v>104</v>
      </c>
      <c r="AP2" t="s">
        <v>105</v>
      </c>
      <c r="AQ2" t="s">
        <v>106</v>
      </c>
      <c r="AR2" t="s">
        <v>107</v>
      </c>
      <c r="AS2" t="s">
        <v>108</v>
      </c>
      <c r="AT2" t="s">
        <v>109</v>
      </c>
      <c r="AV2" t="s">
        <v>148</v>
      </c>
      <c r="AW2" t="s">
        <v>613</v>
      </c>
      <c r="AX2" t="s">
        <v>110</v>
      </c>
      <c r="BA2" t="s">
        <v>111</v>
      </c>
      <c r="BD2" t="s">
        <v>112</v>
      </c>
      <c r="BE2" s="17" t="s">
        <v>650</v>
      </c>
      <c r="BF2" t="s">
        <v>698</v>
      </c>
    </row>
    <row r="3" spans="1:58" ht="15.75">
      <c r="A3" s="1" t="s">
        <v>113</v>
      </c>
      <c r="B3" s="1" t="s">
        <v>114</v>
      </c>
      <c r="C3" s="1" t="s">
        <v>115</v>
      </c>
      <c r="D3" s="1" t="s">
        <v>116</v>
      </c>
      <c r="E3" s="1" t="s">
        <v>65</v>
      </c>
      <c r="F3" s="1" t="s">
        <v>117</v>
      </c>
      <c r="G3" s="1">
        <v>1</v>
      </c>
      <c r="H3" t="s">
        <v>118</v>
      </c>
      <c r="I3" s="2" t="s">
        <v>119</v>
      </c>
      <c r="J3" t="s">
        <v>120</v>
      </c>
      <c r="K3" t="s">
        <v>121</v>
      </c>
      <c r="L3" t="s">
        <v>764</v>
      </c>
      <c r="M3" t="s">
        <v>122</v>
      </c>
      <c r="N3" t="s">
        <v>123</v>
      </c>
      <c r="O3" t="s">
        <v>124</v>
      </c>
      <c r="P3" t="s">
        <v>125</v>
      </c>
      <c r="Q3" t="s">
        <v>126</v>
      </c>
      <c r="R3" t="s">
        <v>127</v>
      </c>
      <c r="S3" t="s">
        <v>128</v>
      </c>
      <c r="U3" t="s">
        <v>129</v>
      </c>
      <c r="V3" t="s">
        <v>130</v>
      </c>
      <c r="W3" t="s">
        <v>131</v>
      </c>
      <c r="Y3" t="s">
        <v>132</v>
      </c>
      <c r="Z3" t="s">
        <v>133</v>
      </c>
      <c r="AA3" t="s">
        <v>134</v>
      </c>
      <c r="AB3" t="s">
        <v>732</v>
      </c>
      <c r="AC3" t="s">
        <v>135</v>
      </c>
      <c r="AE3" t="s">
        <v>136</v>
      </c>
      <c r="AF3" t="s">
        <v>617</v>
      </c>
      <c r="AG3" t="s">
        <v>137</v>
      </c>
      <c r="AH3" t="s">
        <v>138</v>
      </c>
      <c r="AI3" s="1" t="s">
        <v>113</v>
      </c>
      <c r="AJ3" t="s">
        <v>139</v>
      </c>
      <c r="AK3" t="s">
        <v>140</v>
      </c>
      <c r="AM3" t="s">
        <v>621</v>
      </c>
      <c r="AN3" t="s">
        <v>618</v>
      </c>
      <c r="AO3" t="s">
        <v>142</v>
      </c>
      <c r="AP3" t="s">
        <v>143</v>
      </c>
      <c r="AQ3" t="s">
        <v>144</v>
      </c>
      <c r="AR3" t="s">
        <v>145</v>
      </c>
      <c r="AS3" t="s">
        <v>146</v>
      </c>
      <c r="AT3" t="s">
        <v>147</v>
      </c>
      <c r="AV3" t="s">
        <v>212</v>
      </c>
      <c r="AW3" t="s">
        <v>614</v>
      </c>
      <c r="AX3" t="s">
        <v>149</v>
      </c>
      <c r="BA3" t="s">
        <v>150</v>
      </c>
      <c r="BD3" t="s">
        <v>151</v>
      </c>
      <c r="BE3" t="s">
        <v>651</v>
      </c>
      <c r="BF3" t="s">
        <v>699</v>
      </c>
    </row>
    <row r="4" spans="1:58" ht="15.75">
      <c r="A4" s="1" t="s">
        <v>152</v>
      </c>
      <c r="B4" s="1" t="s">
        <v>153</v>
      </c>
      <c r="C4" s="1" t="s">
        <v>154</v>
      </c>
      <c r="D4" s="1" t="s">
        <v>155</v>
      </c>
      <c r="E4" s="1"/>
      <c r="F4" s="1" t="s">
        <v>156</v>
      </c>
      <c r="G4" s="1">
        <v>2</v>
      </c>
      <c r="H4" t="s">
        <v>157</v>
      </c>
      <c r="I4" s="2" t="s">
        <v>158</v>
      </c>
      <c r="J4" t="s">
        <v>159</v>
      </c>
      <c r="L4" t="s">
        <v>765</v>
      </c>
      <c r="M4" t="s">
        <v>160</v>
      </c>
      <c r="N4" t="s">
        <v>161</v>
      </c>
      <c r="O4" t="s">
        <v>162</v>
      </c>
      <c r="P4" t="s">
        <v>163</v>
      </c>
      <c r="Q4" t="s">
        <v>164</v>
      </c>
      <c r="U4" t="s">
        <v>165</v>
      </c>
      <c r="V4" t="s">
        <v>166</v>
      </c>
      <c r="W4" t="s">
        <v>167</v>
      </c>
      <c r="Y4" t="s">
        <v>168</v>
      </c>
      <c r="Z4" t="s">
        <v>169</v>
      </c>
      <c r="AA4" t="s">
        <v>152</v>
      </c>
      <c r="AB4" t="s">
        <v>733</v>
      </c>
      <c r="AC4" t="s">
        <v>170</v>
      </c>
      <c r="AE4" t="s">
        <v>171</v>
      </c>
      <c r="AF4" t="s">
        <v>172</v>
      </c>
      <c r="AG4" t="s">
        <v>173</v>
      </c>
      <c r="AH4" t="s">
        <v>174</v>
      </c>
      <c r="AI4" s="1" t="s">
        <v>152</v>
      </c>
      <c r="AJ4" t="s">
        <v>175</v>
      </c>
      <c r="AK4" t="s">
        <v>176</v>
      </c>
      <c r="AM4" t="s">
        <v>620</v>
      </c>
      <c r="AN4" t="s">
        <v>141</v>
      </c>
      <c r="AO4" t="s">
        <v>177</v>
      </c>
      <c r="AP4" t="s">
        <v>178</v>
      </c>
      <c r="AQ4" t="s">
        <v>179</v>
      </c>
      <c r="AR4" t="s">
        <v>180</v>
      </c>
      <c r="AS4" t="s">
        <v>181</v>
      </c>
      <c r="AT4" t="s">
        <v>182</v>
      </c>
      <c r="AV4" t="s">
        <v>627</v>
      </c>
      <c r="AW4" t="s">
        <v>615</v>
      </c>
      <c r="AX4" t="s">
        <v>183</v>
      </c>
      <c r="BA4" t="s">
        <v>184</v>
      </c>
      <c r="BD4" t="s">
        <v>185</v>
      </c>
      <c r="BE4" t="s">
        <v>652</v>
      </c>
      <c r="BF4" t="s">
        <v>700</v>
      </c>
    </row>
    <row r="5" spans="1:58" ht="15.75">
      <c r="A5" s="1"/>
      <c r="B5" s="1" t="s">
        <v>186</v>
      </c>
      <c r="C5" s="1" t="s">
        <v>77</v>
      </c>
      <c r="D5" s="1" t="s">
        <v>187</v>
      </c>
      <c r="E5" s="1"/>
      <c r="F5" s="1" t="s">
        <v>604</v>
      </c>
      <c r="G5" s="1">
        <v>3</v>
      </c>
      <c r="H5" t="s">
        <v>188</v>
      </c>
      <c r="I5" s="2" t="s">
        <v>189</v>
      </c>
      <c r="J5" t="s">
        <v>190</v>
      </c>
      <c r="L5" t="s">
        <v>766</v>
      </c>
      <c r="N5" t="s">
        <v>191</v>
      </c>
      <c r="O5" t="s">
        <v>192</v>
      </c>
      <c r="P5" t="s">
        <v>193</v>
      </c>
      <c r="U5" t="s">
        <v>194</v>
      </c>
      <c r="V5" t="s">
        <v>195</v>
      </c>
      <c r="W5" t="s">
        <v>196</v>
      </c>
      <c r="Y5" t="s">
        <v>152</v>
      </c>
      <c r="Z5" t="s">
        <v>197</v>
      </c>
      <c r="AB5" t="s">
        <v>198</v>
      </c>
      <c r="AC5" t="s">
        <v>199</v>
      </c>
      <c r="AE5" t="s">
        <v>200</v>
      </c>
      <c r="AF5" t="s">
        <v>201</v>
      </c>
      <c r="AG5" t="s">
        <v>202</v>
      </c>
      <c r="AH5" t="s">
        <v>203</v>
      </c>
      <c r="AJ5" t="s">
        <v>204</v>
      </c>
      <c r="AK5" t="s">
        <v>205</v>
      </c>
      <c r="AO5" t="s">
        <v>206</v>
      </c>
      <c r="AP5" t="s">
        <v>207</v>
      </c>
      <c r="AQ5" t="s">
        <v>208</v>
      </c>
      <c r="AR5" t="s">
        <v>209</v>
      </c>
      <c r="AS5" t="s">
        <v>210</v>
      </c>
      <c r="AT5" t="s">
        <v>211</v>
      </c>
      <c r="AX5" t="s">
        <v>213</v>
      </c>
      <c r="BA5" t="s">
        <v>214</v>
      </c>
      <c r="BD5" t="s">
        <v>215</v>
      </c>
      <c r="BE5" t="s">
        <v>653</v>
      </c>
      <c r="BF5" t="s">
        <v>745</v>
      </c>
    </row>
    <row r="6" spans="1:58">
      <c r="A6" s="1"/>
      <c r="B6" s="1" t="s">
        <v>216</v>
      </c>
      <c r="C6" s="1" t="s">
        <v>217</v>
      </c>
      <c r="D6" s="1"/>
      <c r="E6" s="1"/>
      <c r="F6" s="1" t="s">
        <v>612</v>
      </c>
      <c r="G6" s="1">
        <v>4</v>
      </c>
      <c r="H6" t="s">
        <v>218</v>
      </c>
      <c r="J6" t="s">
        <v>219</v>
      </c>
      <c r="L6" t="s">
        <v>767</v>
      </c>
      <c r="N6" t="s">
        <v>220</v>
      </c>
      <c r="O6" t="s">
        <v>221</v>
      </c>
      <c r="U6" t="s">
        <v>222</v>
      </c>
      <c r="V6" t="s">
        <v>152</v>
      </c>
      <c r="W6" t="s">
        <v>223</v>
      </c>
      <c r="Z6" t="s">
        <v>152</v>
      </c>
      <c r="AB6" t="s">
        <v>734</v>
      </c>
      <c r="AC6" t="s">
        <v>224</v>
      </c>
      <c r="AE6" t="s">
        <v>225</v>
      </c>
      <c r="AF6" t="s">
        <v>226</v>
      </c>
      <c r="AG6" t="s">
        <v>227</v>
      </c>
      <c r="AH6" t="s">
        <v>228</v>
      </c>
      <c r="AJ6" t="s">
        <v>229</v>
      </c>
      <c r="AO6" t="s">
        <v>77</v>
      </c>
      <c r="AP6" t="s">
        <v>230</v>
      </c>
      <c r="AQ6" t="s">
        <v>231</v>
      </c>
      <c r="AR6" t="s">
        <v>232</v>
      </c>
      <c r="AS6" t="s">
        <v>233</v>
      </c>
      <c r="AT6" t="s">
        <v>234</v>
      </c>
      <c r="AX6" t="s">
        <v>152</v>
      </c>
      <c r="BA6" t="s">
        <v>235</v>
      </c>
      <c r="BD6" t="s">
        <v>236</v>
      </c>
      <c r="BE6" s="13" t="s">
        <v>654</v>
      </c>
    </row>
    <row r="7" spans="1:58">
      <c r="A7" s="1"/>
      <c r="B7" s="1" t="s">
        <v>237</v>
      </c>
      <c r="C7" s="1"/>
      <c r="D7" s="1"/>
      <c r="E7" s="1"/>
      <c r="F7" s="1" t="s">
        <v>611</v>
      </c>
      <c r="G7" s="1">
        <v>5</v>
      </c>
      <c r="H7" t="s">
        <v>238</v>
      </c>
      <c r="J7" t="s">
        <v>239</v>
      </c>
      <c r="L7" t="s">
        <v>281</v>
      </c>
      <c r="N7" t="s">
        <v>240</v>
      </c>
      <c r="O7" t="s">
        <v>241</v>
      </c>
      <c r="U7" t="s">
        <v>242</v>
      </c>
      <c r="W7" t="s">
        <v>243</v>
      </c>
      <c r="AB7" t="s">
        <v>152</v>
      </c>
      <c r="AC7" t="s">
        <v>244</v>
      </c>
      <c r="AE7" t="s">
        <v>245</v>
      </c>
      <c r="AF7" t="s">
        <v>246</v>
      </c>
      <c r="AG7" t="s">
        <v>247</v>
      </c>
      <c r="AH7" t="s">
        <v>152</v>
      </c>
      <c r="AJ7" t="s">
        <v>248</v>
      </c>
      <c r="AP7" t="s">
        <v>249</v>
      </c>
      <c r="AQ7" t="s">
        <v>152</v>
      </c>
      <c r="AR7" t="s">
        <v>250</v>
      </c>
      <c r="AS7" t="s">
        <v>251</v>
      </c>
      <c r="AT7" t="s">
        <v>252</v>
      </c>
      <c r="BA7" t="s">
        <v>253</v>
      </c>
      <c r="BD7" t="s">
        <v>254</v>
      </c>
      <c r="BE7" t="s">
        <v>655</v>
      </c>
    </row>
    <row r="8" spans="1:58">
      <c r="F8" s="1" t="s">
        <v>623</v>
      </c>
      <c r="G8" s="1">
        <v>6</v>
      </c>
      <c r="H8" t="s">
        <v>256</v>
      </c>
      <c r="J8" t="s">
        <v>257</v>
      </c>
      <c r="L8" t="s">
        <v>82</v>
      </c>
      <c r="N8" t="s">
        <v>258</v>
      </c>
      <c r="O8" t="s">
        <v>259</v>
      </c>
      <c r="U8" t="s">
        <v>260</v>
      </c>
      <c r="W8" t="s">
        <v>261</v>
      </c>
      <c r="AC8" t="s">
        <v>50</v>
      </c>
      <c r="AE8" t="s">
        <v>262</v>
      </c>
      <c r="AF8" t="s">
        <v>152</v>
      </c>
      <c r="AG8" t="s">
        <v>263</v>
      </c>
      <c r="AJ8" t="s">
        <v>264</v>
      </c>
      <c r="AP8" t="s">
        <v>265</v>
      </c>
      <c r="AR8" t="s">
        <v>152</v>
      </c>
      <c r="AS8" t="s">
        <v>266</v>
      </c>
      <c r="AT8" t="s">
        <v>267</v>
      </c>
      <c r="BE8" t="s">
        <v>265</v>
      </c>
    </row>
    <row r="9" spans="1:58">
      <c r="F9" s="1" t="s">
        <v>255</v>
      </c>
      <c r="G9" s="1">
        <v>7</v>
      </c>
      <c r="H9" t="s">
        <v>268</v>
      </c>
      <c r="J9" t="s">
        <v>269</v>
      </c>
      <c r="L9" t="s">
        <v>768</v>
      </c>
      <c r="N9" t="s">
        <v>270</v>
      </c>
      <c r="O9" t="s">
        <v>271</v>
      </c>
      <c r="U9" t="s">
        <v>272</v>
      </c>
      <c r="W9" t="s">
        <v>273</v>
      </c>
      <c r="AC9" t="s">
        <v>274</v>
      </c>
      <c r="AE9" t="s">
        <v>275</v>
      </c>
      <c r="AG9" t="s">
        <v>152</v>
      </c>
      <c r="AJ9" t="s">
        <v>276</v>
      </c>
      <c r="AP9" t="s">
        <v>119</v>
      </c>
      <c r="AS9" t="s">
        <v>277</v>
      </c>
      <c r="AT9" t="s">
        <v>278</v>
      </c>
      <c r="BE9" t="s">
        <v>656</v>
      </c>
    </row>
    <row r="10" spans="1:58">
      <c r="F10" s="1" t="s">
        <v>777</v>
      </c>
      <c r="G10" s="1">
        <v>8</v>
      </c>
      <c r="H10" t="s">
        <v>279</v>
      </c>
      <c r="J10" t="s">
        <v>280</v>
      </c>
      <c r="L10" t="s">
        <v>769</v>
      </c>
      <c r="N10" t="s">
        <v>282</v>
      </c>
      <c r="O10" t="s">
        <v>283</v>
      </c>
      <c r="U10" t="s">
        <v>284</v>
      </c>
      <c r="W10" t="s">
        <v>285</v>
      </c>
      <c r="Z10" t="s">
        <v>93</v>
      </c>
      <c r="AC10" t="s">
        <v>286</v>
      </c>
      <c r="AE10" t="s">
        <v>287</v>
      </c>
      <c r="AJ10" t="s">
        <v>288</v>
      </c>
      <c r="AP10" t="s">
        <v>289</v>
      </c>
      <c r="AS10" t="s">
        <v>109</v>
      </c>
      <c r="AT10" t="s">
        <v>290</v>
      </c>
      <c r="BE10" t="s">
        <v>657</v>
      </c>
    </row>
    <row r="11" spans="1:58">
      <c r="F11" s="1"/>
      <c r="G11" s="1">
        <v>9</v>
      </c>
      <c r="H11" t="s">
        <v>291</v>
      </c>
      <c r="J11" t="s">
        <v>292</v>
      </c>
      <c r="L11" t="s">
        <v>770</v>
      </c>
      <c r="N11" t="s">
        <v>293</v>
      </c>
      <c r="O11" t="s">
        <v>294</v>
      </c>
      <c r="U11" t="s">
        <v>129</v>
      </c>
      <c r="W11" t="s">
        <v>295</v>
      </c>
      <c r="Z11" t="s">
        <v>133</v>
      </c>
      <c r="AC11" t="s">
        <v>296</v>
      </c>
      <c r="AJ11" t="s">
        <v>297</v>
      </c>
      <c r="AP11" t="s">
        <v>231</v>
      </c>
      <c r="AS11" t="s">
        <v>147</v>
      </c>
      <c r="AT11" t="s">
        <v>68</v>
      </c>
      <c r="AX11" t="s">
        <v>110</v>
      </c>
      <c r="BE11" t="s">
        <v>77</v>
      </c>
    </row>
    <row r="12" spans="1:58">
      <c r="F12" s="1"/>
      <c r="G12" s="1">
        <v>10</v>
      </c>
      <c r="H12" t="s">
        <v>298</v>
      </c>
      <c r="J12" t="s">
        <v>299</v>
      </c>
      <c r="L12" t="s">
        <v>771</v>
      </c>
      <c r="N12" t="s">
        <v>300</v>
      </c>
      <c r="O12" t="s">
        <v>301</v>
      </c>
      <c r="U12" t="s">
        <v>302</v>
      </c>
      <c r="W12" t="s">
        <v>303</v>
      </c>
      <c r="Z12" t="s">
        <v>169</v>
      </c>
      <c r="AC12" t="s">
        <v>304</v>
      </c>
      <c r="AJ12" t="s">
        <v>305</v>
      </c>
      <c r="AP12" t="s">
        <v>306</v>
      </c>
      <c r="AS12" t="s">
        <v>182</v>
      </c>
      <c r="AT12" t="s">
        <v>307</v>
      </c>
      <c r="AX12" t="s">
        <v>616</v>
      </c>
      <c r="BE12" t="s">
        <v>152</v>
      </c>
    </row>
    <row r="13" spans="1:58">
      <c r="H13" t="s">
        <v>308</v>
      </c>
      <c r="J13" t="s">
        <v>309</v>
      </c>
      <c r="L13" t="s">
        <v>772</v>
      </c>
      <c r="N13" t="s">
        <v>310</v>
      </c>
      <c r="O13" t="s">
        <v>311</v>
      </c>
      <c r="U13" t="s">
        <v>312</v>
      </c>
      <c r="W13" t="s">
        <v>313</v>
      </c>
      <c r="Z13" t="s">
        <v>197</v>
      </c>
      <c r="AC13" t="s">
        <v>314</v>
      </c>
      <c r="AJ13" t="s">
        <v>152</v>
      </c>
      <c r="AP13" t="s">
        <v>315</v>
      </c>
      <c r="AS13" t="s">
        <v>211</v>
      </c>
      <c r="AT13" t="s">
        <v>316</v>
      </c>
      <c r="AX13" t="s">
        <v>152</v>
      </c>
    </row>
    <row r="14" spans="1:58">
      <c r="G14" t="s">
        <v>317</v>
      </c>
      <c r="H14" t="s">
        <v>318</v>
      </c>
      <c r="J14" t="s">
        <v>319</v>
      </c>
      <c r="L14" t="s">
        <v>773</v>
      </c>
      <c r="N14" t="s">
        <v>320</v>
      </c>
      <c r="O14" t="s">
        <v>321</v>
      </c>
      <c r="U14" t="s">
        <v>322</v>
      </c>
      <c r="W14" t="s">
        <v>323</v>
      </c>
      <c r="Z14" t="s">
        <v>808</v>
      </c>
      <c r="AC14" t="s">
        <v>324</v>
      </c>
      <c r="AP14" t="s">
        <v>325</v>
      </c>
      <c r="AS14" t="s">
        <v>234</v>
      </c>
    </row>
    <row r="15" spans="1:58">
      <c r="G15" t="s">
        <v>326</v>
      </c>
      <c r="H15" t="s">
        <v>327</v>
      </c>
      <c r="J15" t="s">
        <v>328</v>
      </c>
      <c r="L15" t="s">
        <v>774</v>
      </c>
      <c r="N15" t="s">
        <v>329</v>
      </c>
      <c r="O15" t="s">
        <v>330</v>
      </c>
      <c r="U15" t="s">
        <v>331</v>
      </c>
      <c r="W15" t="s">
        <v>332</v>
      </c>
      <c r="AP15" t="s">
        <v>333</v>
      </c>
      <c r="AS15" t="s">
        <v>252</v>
      </c>
    </row>
    <row r="16" spans="1:58">
      <c r="H16" t="s">
        <v>334</v>
      </c>
      <c r="J16" t="s">
        <v>335</v>
      </c>
      <c r="L16" t="s">
        <v>775</v>
      </c>
      <c r="N16" t="s">
        <v>336</v>
      </c>
      <c r="O16" t="s">
        <v>337</v>
      </c>
      <c r="U16" t="s">
        <v>338</v>
      </c>
      <c r="W16" t="s">
        <v>339</v>
      </c>
      <c r="AP16" t="s">
        <v>340</v>
      </c>
      <c r="AS16" t="s">
        <v>267</v>
      </c>
    </row>
    <row r="17" spans="6:45">
      <c r="H17" t="s">
        <v>341</v>
      </c>
      <c r="J17" t="s">
        <v>342</v>
      </c>
      <c r="L17" t="s">
        <v>152</v>
      </c>
      <c r="N17" t="s">
        <v>343</v>
      </c>
      <c r="O17" t="s">
        <v>344</v>
      </c>
      <c r="U17" t="s">
        <v>345</v>
      </c>
      <c r="W17" t="s">
        <v>152</v>
      </c>
      <c r="AE17" t="s">
        <v>97</v>
      </c>
      <c r="AP17" t="s">
        <v>346</v>
      </c>
      <c r="AS17" t="s">
        <v>278</v>
      </c>
    </row>
    <row r="18" spans="6:45">
      <c r="H18" t="s">
        <v>347</v>
      </c>
      <c r="J18" t="s">
        <v>348</v>
      </c>
      <c r="N18" t="s">
        <v>349</v>
      </c>
      <c r="O18" t="s">
        <v>350</v>
      </c>
      <c r="U18" t="s">
        <v>351</v>
      </c>
      <c r="AE18" t="s">
        <v>136</v>
      </c>
      <c r="AP18" t="s">
        <v>152</v>
      </c>
      <c r="AS18" t="s">
        <v>290</v>
      </c>
    </row>
    <row r="19" spans="6:45">
      <c r="H19" t="s">
        <v>352</v>
      </c>
      <c r="J19" t="s">
        <v>353</v>
      </c>
      <c r="N19" t="s">
        <v>354</v>
      </c>
      <c r="O19" t="s">
        <v>355</v>
      </c>
      <c r="U19" t="s">
        <v>356</v>
      </c>
      <c r="AE19" t="s">
        <v>171</v>
      </c>
      <c r="AS19" t="s">
        <v>68</v>
      </c>
    </row>
    <row r="20" spans="6:45">
      <c r="F20" s="1" t="s">
        <v>605</v>
      </c>
      <c r="H20" t="s">
        <v>357</v>
      </c>
      <c r="J20" t="s">
        <v>358</v>
      </c>
      <c r="N20" t="s">
        <v>359</v>
      </c>
      <c r="O20" t="s">
        <v>360</v>
      </c>
      <c r="AA20" t="s">
        <v>361</v>
      </c>
      <c r="AE20" t="s">
        <v>362</v>
      </c>
      <c r="AS20" t="s">
        <v>307</v>
      </c>
    </row>
    <row r="21" spans="6:45">
      <c r="F21" s="1" t="s">
        <v>117</v>
      </c>
      <c r="H21" t="s">
        <v>363</v>
      </c>
      <c r="J21" t="s">
        <v>364</v>
      </c>
      <c r="N21" t="s">
        <v>365</v>
      </c>
      <c r="O21" t="s">
        <v>366</v>
      </c>
      <c r="AA21" t="s">
        <v>367</v>
      </c>
      <c r="AE21" t="s">
        <v>368</v>
      </c>
      <c r="AS21" t="s">
        <v>316</v>
      </c>
    </row>
    <row r="22" spans="6:45">
      <c r="F22" s="1" t="s">
        <v>612</v>
      </c>
      <c r="H22" t="s">
        <v>289</v>
      </c>
      <c r="J22" t="s">
        <v>369</v>
      </c>
      <c r="N22" t="s">
        <v>370</v>
      </c>
      <c r="O22" t="s">
        <v>371</v>
      </c>
      <c r="AA22" t="s">
        <v>372</v>
      </c>
      <c r="AE22" t="s">
        <v>245</v>
      </c>
    </row>
    <row r="23" spans="6:45">
      <c r="F23" s="1" t="s">
        <v>255</v>
      </c>
      <c r="H23" t="s">
        <v>373</v>
      </c>
      <c r="J23" t="s">
        <v>374</v>
      </c>
      <c r="N23" t="s">
        <v>375</v>
      </c>
      <c r="O23" t="s">
        <v>376</v>
      </c>
      <c r="AE23" t="s">
        <v>377</v>
      </c>
    </row>
    <row r="24" spans="6:45">
      <c r="F24" s="1" t="s">
        <v>77</v>
      </c>
      <c r="H24" t="s">
        <v>231</v>
      </c>
      <c r="J24" t="s">
        <v>378</v>
      </c>
      <c r="N24" t="s">
        <v>379</v>
      </c>
      <c r="O24" t="s">
        <v>380</v>
      </c>
      <c r="AE24" t="s">
        <v>275</v>
      </c>
    </row>
    <row r="25" spans="6:45">
      <c r="F25" s="1"/>
      <c r="H25" t="s">
        <v>381</v>
      </c>
      <c r="J25" t="s">
        <v>382</v>
      </c>
      <c r="N25" t="s">
        <v>383</v>
      </c>
      <c r="O25" t="s">
        <v>384</v>
      </c>
      <c r="AE25" t="s">
        <v>385</v>
      </c>
    </row>
    <row r="26" spans="6:45">
      <c r="F26" s="1"/>
      <c r="H26" t="s">
        <v>315</v>
      </c>
      <c r="J26" t="s">
        <v>386</v>
      </c>
      <c r="N26" t="s">
        <v>387</v>
      </c>
      <c r="O26" t="s">
        <v>388</v>
      </c>
    </row>
    <row r="27" spans="6:45">
      <c r="F27" s="1"/>
      <c r="H27" t="s">
        <v>325</v>
      </c>
      <c r="J27" t="s">
        <v>389</v>
      </c>
      <c r="N27" t="s">
        <v>390</v>
      </c>
      <c r="O27" t="s">
        <v>391</v>
      </c>
    </row>
    <row r="28" spans="6:45">
      <c r="H28" t="s">
        <v>333</v>
      </c>
      <c r="J28" t="s">
        <v>392</v>
      </c>
      <c r="N28" t="s">
        <v>393</v>
      </c>
      <c r="O28" t="s">
        <v>394</v>
      </c>
    </row>
    <row r="29" spans="6:45">
      <c r="H29" t="s">
        <v>714</v>
      </c>
      <c r="J29" t="s">
        <v>395</v>
      </c>
      <c r="N29" t="s">
        <v>396</v>
      </c>
      <c r="O29" t="s">
        <v>397</v>
      </c>
    </row>
    <row r="30" spans="6:45">
      <c r="H30" t="s">
        <v>398</v>
      </c>
      <c r="J30" t="s">
        <v>399</v>
      </c>
      <c r="N30" t="s">
        <v>400</v>
      </c>
      <c r="O30" t="s">
        <v>401</v>
      </c>
    </row>
    <row r="31" spans="6:45" ht="15" customHeight="1">
      <c r="H31" t="s">
        <v>402</v>
      </c>
      <c r="J31" t="s">
        <v>403</v>
      </c>
      <c r="N31" t="s">
        <v>404</v>
      </c>
      <c r="O31" t="s">
        <v>405</v>
      </c>
    </row>
    <row r="32" spans="6:45">
      <c r="H32" t="s">
        <v>406</v>
      </c>
      <c r="J32" t="s">
        <v>407</v>
      </c>
      <c r="N32" t="s">
        <v>408</v>
      </c>
      <c r="O32" t="s">
        <v>409</v>
      </c>
    </row>
    <row r="33" spans="8:15">
      <c r="H33" t="s">
        <v>410</v>
      </c>
      <c r="J33" t="s">
        <v>411</v>
      </c>
      <c r="N33" t="s">
        <v>412</v>
      </c>
      <c r="O33" t="s">
        <v>413</v>
      </c>
    </row>
    <row r="34" spans="8:15">
      <c r="H34" t="s">
        <v>414</v>
      </c>
      <c r="J34" t="s">
        <v>415</v>
      </c>
      <c r="N34" t="s">
        <v>416</v>
      </c>
      <c r="O34" t="s">
        <v>417</v>
      </c>
    </row>
    <row r="35" spans="8:15">
      <c r="H35" t="s">
        <v>418</v>
      </c>
      <c r="J35" t="s">
        <v>419</v>
      </c>
      <c r="N35" t="s">
        <v>420</v>
      </c>
      <c r="O35" t="s">
        <v>421</v>
      </c>
    </row>
    <row r="36" spans="8:15">
      <c r="H36" t="s">
        <v>422</v>
      </c>
      <c r="J36" t="s">
        <v>423</v>
      </c>
      <c r="N36" t="s">
        <v>424</v>
      </c>
      <c r="O36" t="s">
        <v>425</v>
      </c>
    </row>
    <row r="37" spans="8:15">
      <c r="H37" t="s">
        <v>426</v>
      </c>
      <c r="J37" t="s">
        <v>427</v>
      </c>
      <c r="N37" t="s">
        <v>428</v>
      </c>
      <c r="O37" t="s">
        <v>429</v>
      </c>
    </row>
    <row r="38" spans="8:15">
      <c r="H38" t="s">
        <v>430</v>
      </c>
      <c r="J38" t="s">
        <v>431</v>
      </c>
      <c r="N38" t="s">
        <v>432</v>
      </c>
      <c r="O38" t="s">
        <v>433</v>
      </c>
    </row>
    <row r="39" spans="8:15">
      <c r="H39" t="s">
        <v>434</v>
      </c>
      <c r="J39" t="s">
        <v>435</v>
      </c>
      <c r="N39" t="s">
        <v>436</v>
      </c>
      <c r="O39" t="s">
        <v>437</v>
      </c>
    </row>
    <row r="40" spans="8:15">
      <c r="H40" t="s">
        <v>438</v>
      </c>
      <c r="J40" t="s">
        <v>439</v>
      </c>
      <c r="N40" t="s">
        <v>440</v>
      </c>
      <c r="O40" t="s">
        <v>441</v>
      </c>
    </row>
    <row r="41" spans="8:15">
      <c r="H41" t="s">
        <v>442</v>
      </c>
      <c r="J41" t="s">
        <v>443</v>
      </c>
      <c r="N41" t="s">
        <v>444</v>
      </c>
      <c r="O41" t="s">
        <v>445</v>
      </c>
    </row>
    <row r="42" spans="8:15">
      <c r="H42" t="s">
        <v>446</v>
      </c>
      <c r="J42" t="s">
        <v>447</v>
      </c>
      <c r="N42" t="s">
        <v>448</v>
      </c>
      <c r="O42" t="s">
        <v>449</v>
      </c>
    </row>
    <row r="43" spans="8:15">
      <c r="H43" t="s">
        <v>450</v>
      </c>
      <c r="J43" t="s">
        <v>451</v>
      </c>
      <c r="N43" t="s">
        <v>452</v>
      </c>
      <c r="O43" t="s">
        <v>453</v>
      </c>
    </row>
    <row r="44" spans="8:15">
      <c r="H44" t="s">
        <v>454</v>
      </c>
      <c r="J44" t="s">
        <v>455</v>
      </c>
      <c r="N44" t="s">
        <v>456</v>
      </c>
      <c r="O44" t="s">
        <v>457</v>
      </c>
    </row>
    <row r="45" spans="8:15">
      <c r="H45" t="s">
        <v>458</v>
      </c>
      <c r="J45" t="s">
        <v>459</v>
      </c>
      <c r="N45" t="s">
        <v>460</v>
      </c>
      <c r="O45" t="s">
        <v>461</v>
      </c>
    </row>
    <row r="46" spans="8:15">
      <c r="H46" t="s">
        <v>462</v>
      </c>
      <c r="J46" t="s">
        <v>463</v>
      </c>
      <c r="N46" t="s">
        <v>464</v>
      </c>
      <c r="O46" t="s">
        <v>465</v>
      </c>
    </row>
    <row r="47" spans="8:15">
      <c r="H47" t="s">
        <v>466</v>
      </c>
      <c r="J47" t="s">
        <v>467</v>
      </c>
      <c r="N47" t="s">
        <v>468</v>
      </c>
      <c r="O47" t="s">
        <v>469</v>
      </c>
    </row>
    <row r="48" spans="8:15">
      <c r="H48" t="s">
        <v>470</v>
      </c>
      <c r="J48" t="s">
        <v>471</v>
      </c>
      <c r="N48" t="s">
        <v>472</v>
      </c>
      <c r="O48" t="s">
        <v>473</v>
      </c>
    </row>
    <row r="49" spans="8:15">
      <c r="H49" t="s">
        <v>474</v>
      </c>
      <c r="J49" t="s">
        <v>475</v>
      </c>
      <c r="N49" t="s">
        <v>476</v>
      </c>
      <c r="O49" t="s">
        <v>477</v>
      </c>
    </row>
    <row r="50" spans="8:15">
      <c r="H50" t="s">
        <v>478</v>
      </c>
      <c r="J50" t="s">
        <v>479</v>
      </c>
      <c r="N50" t="s">
        <v>480</v>
      </c>
      <c r="O50" t="s">
        <v>481</v>
      </c>
    </row>
    <row r="51" spans="8:15">
      <c r="H51" t="s">
        <v>482</v>
      </c>
      <c r="J51" t="s">
        <v>483</v>
      </c>
      <c r="N51" t="s">
        <v>484</v>
      </c>
      <c r="O51" t="s">
        <v>485</v>
      </c>
    </row>
    <row r="52" spans="8:15">
      <c r="H52" t="s">
        <v>486</v>
      </c>
      <c r="J52" t="s">
        <v>487</v>
      </c>
      <c r="N52" t="s">
        <v>488</v>
      </c>
      <c r="O52" t="s">
        <v>489</v>
      </c>
    </row>
    <row r="53" spans="8:15">
      <c r="H53" t="s">
        <v>490</v>
      </c>
      <c r="J53" t="s">
        <v>491</v>
      </c>
      <c r="N53" t="s">
        <v>492</v>
      </c>
      <c r="O53" t="s">
        <v>493</v>
      </c>
    </row>
    <row r="54" spans="8:15">
      <c r="H54" t="s">
        <v>398</v>
      </c>
      <c r="J54" t="s">
        <v>494</v>
      </c>
      <c r="N54" t="s">
        <v>495</v>
      </c>
      <c r="O54" t="s">
        <v>496</v>
      </c>
    </row>
    <row r="55" spans="8:15">
      <c r="H55" t="s">
        <v>497</v>
      </c>
      <c r="J55" t="s">
        <v>498</v>
      </c>
      <c r="N55" t="s">
        <v>499</v>
      </c>
      <c r="O55" t="s">
        <v>500</v>
      </c>
    </row>
    <row r="56" spans="8:15">
      <c r="H56" t="s">
        <v>501</v>
      </c>
      <c r="J56" t="s">
        <v>502</v>
      </c>
      <c r="N56" t="s">
        <v>503</v>
      </c>
      <c r="O56" t="s">
        <v>504</v>
      </c>
    </row>
    <row r="57" spans="8:15">
      <c r="H57" t="s">
        <v>505</v>
      </c>
      <c r="J57" t="s">
        <v>506</v>
      </c>
      <c r="N57" t="s">
        <v>507</v>
      </c>
      <c r="O57" t="s">
        <v>508</v>
      </c>
    </row>
    <row r="58" spans="8:15">
      <c r="H58" t="s">
        <v>509</v>
      </c>
      <c r="J58" t="s">
        <v>510</v>
      </c>
      <c r="N58" t="s">
        <v>511</v>
      </c>
      <c r="O58" t="s">
        <v>512</v>
      </c>
    </row>
    <row r="59" spans="8:15">
      <c r="H59" t="s">
        <v>513</v>
      </c>
      <c r="J59" t="s">
        <v>514</v>
      </c>
      <c r="N59" t="s">
        <v>515</v>
      </c>
      <c r="O59" t="s">
        <v>516</v>
      </c>
    </row>
    <row r="60" spans="8:15">
      <c r="H60" t="s">
        <v>517</v>
      </c>
      <c r="J60" t="s">
        <v>518</v>
      </c>
      <c r="N60" t="s">
        <v>519</v>
      </c>
    </row>
    <row r="61" spans="8:15">
      <c r="H61" t="s">
        <v>520</v>
      </c>
      <c r="J61" t="s">
        <v>521</v>
      </c>
      <c r="N61" t="s">
        <v>522</v>
      </c>
    </row>
    <row r="62" spans="8:15">
      <c r="H62" t="s">
        <v>523</v>
      </c>
      <c r="J62" t="s">
        <v>524</v>
      </c>
      <c r="N62" t="s">
        <v>525</v>
      </c>
    </row>
    <row r="63" spans="8:15">
      <c r="H63" t="s">
        <v>526</v>
      </c>
      <c r="J63" t="s">
        <v>527</v>
      </c>
      <c r="N63" t="s">
        <v>528</v>
      </c>
    </row>
    <row r="64" spans="8:15">
      <c r="H64" t="s">
        <v>398</v>
      </c>
      <c r="J64" t="s">
        <v>529</v>
      </c>
      <c r="N64" t="s">
        <v>530</v>
      </c>
    </row>
    <row r="65" spans="8:14">
      <c r="H65" t="s">
        <v>531</v>
      </c>
      <c r="J65" t="s">
        <v>532</v>
      </c>
      <c r="N65" t="s">
        <v>533</v>
      </c>
    </row>
    <row r="66" spans="8:14">
      <c r="H66" t="s">
        <v>534</v>
      </c>
      <c r="J66" t="s">
        <v>535</v>
      </c>
      <c r="N66" t="s">
        <v>536</v>
      </c>
    </row>
    <row r="67" spans="8:14">
      <c r="H67" t="s">
        <v>537</v>
      </c>
      <c r="J67" t="s">
        <v>538</v>
      </c>
      <c r="N67" t="s">
        <v>539</v>
      </c>
    </row>
    <row r="68" spans="8:14">
      <c r="H68" t="s">
        <v>540</v>
      </c>
      <c r="J68" t="s">
        <v>541</v>
      </c>
      <c r="N68" t="s">
        <v>542</v>
      </c>
    </row>
    <row r="69" spans="8:14">
      <c r="H69" t="s">
        <v>543</v>
      </c>
      <c r="J69" t="s">
        <v>544</v>
      </c>
      <c r="N69" t="s">
        <v>545</v>
      </c>
    </row>
    <row r="70" spans="8:14">
      <c r="H70" t="s">
        <v>546</v>
      </c>
      <c r="J70" t="s">
        <v>547</v>
      </c>
      <c r="N70" t="s">
        <v>548</v>
      </c>
    </row>
    <row r="71" spans="8:14">
      <c r="H71" t="s">
        <v>549</v>
      </c>
      <c r="J71" t="s">
        <v>550</v>
      </c>
    </row>
    <row r="72" spans="8:14">
      <c r="H72" t="s">
        <v>398</v>
      </c>
      <c r="J72" t="s">
        <v>551</v>
      </c>
    </row>
    <row r="73" spans="8:14">
      <c r="H73" t="s">
        <v>552</v>
      </c>
      <c r="J73" t="s">
        <v>553</v>
      </c>
    </row>
    <row r="74" spans="8:14">
      <c r="H74" t="s">
        <v>554</v>
      </c>
      <c r="J74" t="s">
        <v>555</v>
      </c>
    </row>
    <row r="75" spans="8:14">
      <c r="H75" t="s">
        <v>398</v>
      </c>
      <c r="J75" t="s">
        <v>556</v>
      </c>
    </row>
    <row r="76" spans="8:14">
      <c r="H76" t="s">
        <v>557</v>
      </c>
      <c r="J76" t="s">
        <v>558</v>
      </c>
    </row>
    <row r="77" spans="8:14">
      <c r="H77" t="s">
        <v>559</v>
      </c>
      <c r="J77" t="s">
        <v>560</v>
      </c>
    </row>
    <row r="78" spans="8:14">
      <c r="H78" t="s">
        <v>561</v>
      </c>
      <c r="J78" t="s">
        <v>562</v>
      </c>
    </row>
    <row r="79" spans="8:14">
      <c r="H79" t="s">
        <v>563</v>
      </c>
      <c r="J79" t="s">
        <v>564</v>
      </c>
    </row>
    <row r="80" spans="8:14">
      <c r="H80" t="s">
        <v>565</v>
      </c>
      <c r="J80" t="s">
        <v>566</v>
      </c>
    </row>
    <row r="81" spans="8:10">
      <c r="H81" t="s">
        <v>398</v>
      </c>
      <c r="J81" t="s">
        <v>622</v>
      </c>
    </row>
    <row r="82" spans="8:10">
      <c r="H82" t="s">
        <v>567</v>
      </c>
    </row>
    <row r="83" spans="8:10">
      <c r="H83" t="s">
        <v>568</v>
      </c>
    </row>
    <row r="84" spans="8:10">
      <c r="H84" t="s">
        <v>569</v>
      </c>
    </row>
    <row r="85" spans="8:10">
      <c r="H85" t="s">
        <v>570</v>
      </c>
    </row>
    <row r="86" spans="8:10">
      <c r="H86" t="s">
        <v>571</v>
      </c>
    </row>
    <row r="87" spans="8:10">
      <c r="H87" t="s">
        <v>572</v>
      </c>
    </row>
    <row r="88" spans="8:10">
      <c r="H88" t="s">
        <v>152</v>
      </c>
    </row>
  </sheetData>
  <conditionalFormatting sqref="AV21:AV49 AC23:AU51">
    <cfRule type="cellIs" dxfId="36" priority="2" operator="equal">
      <formula>TRUE</formula>
    </cfRule>
  </conditionalFormatting>
  <conditionalFormatting sqref="AV88:AV178 A90:AU180">
    <cfRule type="expression" dxfId="35" priority="1">
      <formula>A88=TRUE</formula>
    </cfRule>
  </conditionalFormatting>
  <pageMargins left="0.7" right="0.7" top="0.75" bottom="0.75" header="0.3" footer="0.3"/>
  <pageSetup orientation="portrait" horizontalDpi="200" verticalDpi="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A1572-EAE5-4DDF-A270-B260CE16360E}">
  <sheetPr codeName="Sheet20">
    <tabColor rgb="FFFFFF00"/>
  </sheetPr>
  <dimension ref="A1:XFA2010"/>
  <sheetViews>
    <sheetView showGridLines="0" zoomScaleNormal="100" workbookViewId="0"/>
  </sheetViews>
  <sheetFormatPr defaultColWidth="0" defaultRowHeight="15" zeroHeight="1"/>
  <cols>
    <col min="1" max="1" width="3.7109375" style="1" customWidth="1"/>
    <col min="2" max="2" width="18" style="1" customWidth="1"/>
    <col min="3" max="3" width="51.5703125" style="1" bestFit="1" customWidth="1"/>
    <col min="4" max="4" width="13.28515625" style="1" customWidth="1"/>
    <col min="5" max="5" width="21.28515625" style="1" customWidth="1"/>
    <col min="6" max="6" width="27.28515625" style="1" customWidth="1"/>
    <col min="7" max="7" width="28.5703125" style="1" customWidth="1"/>
    <col min="8" max="8" width="21" style="1" customWidth="1"/>
    <col min="9" max="9" width="20" style="1" hidden="1"/>
    <col min="10" max="10" width="28" style="1" hidden="1"/>
    <col min="11" max="11" width="32.7109375" style="1" hidden="1"/>
    <col min="12" max="12" width="24.42578125" style="1" hidden="1"/>
    <col min="13" max="13" width="43.7109375" style="1" hidden="1"/>
    <col min="14" max="14" width="38.7109375" style="1" hidden="1"/>
    <col min="15" max="16381" width="0" style="1" hidden="1"/>
    <col min="16382" max="16384" width="9.28515625" style="1" hidden="1"/>
  </cols>
  <sheetData>
    <row r="1" spans="1:16381" ht="18.75" customHeight="1">
      <c r="B1" s="36" t="s">
        <v>18</v>
      </c>
      <c r="G1" s="35" t="s">
        <v>64</v>
      </c>
    </row>
    <row r="2" spans="1:16381" ht="30" customHeight="1">
      <c r="B2" s="295" t="s">
        <v>928</v>
      </c>
      <c r="C2" s="295"/>
      <c r="D2" s="295"/>
      <c r="E2" s="295"/>
      <c r="F2" s="295"/>
      <c r="G2" s="295"/>
      <c r="I2" s="88"/>
      <c r="O2" s="88"/>
      <c r="W2" s="88"/>
      <c r="AE2" s="88"/>
      <c r="AM2" s="88"/>
      <c r="AU2" s="88"/>
      <c r="BC2" s="88"/>
      <c r="BK2" s="88"/>
      <c r="BS2" s="88"/>
      <c r="CA2" s="88"/>
      <c r="CI2" s="88"/>
      <c r="CQ2" s="88"/>
      <c r="CY2" s="88"/>
      <c r="DG2" s="88"/>
      <c r="DO2" s="88"/>
      <c r="DW2" s="88"/>
      <c r="EE2" s="88"/>
      <c r="EM2" s="88"/>
      <c r="EU2" s="88"/>
      <c r="FC2" s="88"/>
      <c r="FK2" s="88"/>
      <c r="FS2" s="88"/>
      <c r="GA2" s="88"/>
      <c r="GI2" s="88"/>
      <c r="GQ2" s="88"/>
      <c r="GY2" s="88"/>
      <c r="HG2" s="88"/>
      <c r="HO2" s="88"/>
      <c r="HW2" s="88"/>
      <c r="IE2" s="88"/>
      <c r="IM2" s="88"/>
      <c r="IU2" s="88"/>
      <c r="JC2" s="88"/>
      <c r="JK2" s="88"/>
      <c r="JS2" s="88"/>
      <c r="KA2" s="88"/>
      <c r="KI2" s="88"/>
      <c r="KQ2" s="88"/>
      <c r="KY2" s="88"/>
      <c r="LG2" s="88"/>
      <c r="LO2" s="88"/>
      <c r="LW2" s="88"/>
      <c r="ME2" s="88"/>
      <c r="MM2" s="88"/>
      <c r="MU2" s="88"/>
      <c r="NC2" s="88"/>
      <c r="NK2" s="88"/>
      <c r="NS2" s="88"/>
      <c r="OA2" s="88"/>
      <c r="OI2" s="88"/>
      <c r="OQ2" s="88"/>
      <c r="OY2" s="88"/>
      <c r="PG2" s="88"/>
      <c r="PO2" s="88"/>
      <c r="PW2" s="88"/>
      <c r="QE2" s="88"/>
      <c r="QM2" s="88"/>
      <c r="QU2" s="88"/>
      <c r="RC2" s="88"/>
      <c r="RK2" s="88"/>
      <c r="RS2" s="88"/>
      <c r="SA2" s="88"/>
      <c r="SI2" s="88"/>
      <c r="SQ2" s="88"/>
      <c r="SY2" s="88"/>
      <c r="TG2" s="88"/>
      <c r="TO2" s="88"/>
      <c r="TW2" s="88"/>
      <c r="UE2" s="88"/>
      <c r="UM2" s="88"/>
      <c r="UU2" s="88"/>
      <c r="VC2" s="88"/>
      <c r="VK2" s="88"/>
      <c r="VS2" s="88"/>
      <c r="WA2" s="88"/>
      <c r="WI2" s="88"/>
      <c r="WQ2" s="88"/>
      <c r="WY2" s="88"/>
      <c r="XG2" s="88"/>
      <c r="XO2" s="88"/>
      <c r="XW2" s="88"/>
      <c r="YE2" s="88"/>
      <c r="YM2" s="88"/>
      <c r="YU2" s="88"/>
      <c r="ZC2" s="88"/>
      <c r="ZK2" s="88"/>
      <c r="ZS2" s="88"/>
      <c r="AAA2" s="88"/>
      <c r="AAI2" s="88"/>
      <c r="AAQ2" s="88"/>
      <c r="AAY2" s="88"/>
      <c r="ABG2" s="88"/>
      <c r="ABO2" s="88"/>
      <c r="ABW2" s="88"/>
      <c r="ACE2" s="88"/>
      <c r="ACM2" s="88"/>
      <c r="ACU2" s="88"/>
      <c r="ADC2" s="88"/>
      <c r="ADK2" s="88"/>
      <c r="ADS2" s="88"/>
      <c r="AEA2" s="88"/>
      <c r="AEI2" s="88"/>
      <c r="AEQ2" s="88"/>
      <c r="AEY2" s="88"/>
      <c r="AFG2" s="88"/>
      <c r="AFO2" s="88"/>
      <c r="AFW2" s="88"/>
      <c r="AGE2" s="88"/>
      <c r="AGM2" s="88"/>
      <c r="AGU2" s="88"/>
      <c r="AHC2" s="88"/>
      <c r="AHK2" s="88"/>
      <c r="AHS2" s="88"/>
      <c r="AIA2" s="88"/>
      <c r="AII2" s="88"/>
      <c r="AIQ2" s="88"/>
      <c r="AIY2" s="88"/>
      <c r="AJG2" s="88"/>
      <c r="AJO2" s="88"/>
      <c r="AJW2" s="88"/>
      <c r="AKE2" s="88"/>
      <c r="AKM2" s="88"/>
      <c r="AKU2" s="88"/>
      <c r="ALC2" s="88"/>
      <c r="ALK2" s="88"/>
      <c r="ALS2" s="88"/>
      <c r="AMA2" s="88"/>
      <c r="AMI2" s="88"/>
      <c r="AMQ2" s="88"/>
      <c r="AMY2" s="88"/>
      <c r="ANG2" s="88"/>
      <c r="ANO2" s="88"/>
      <c r="ANW2" s="88"/>
      <c r="AOE2" s="88"/>
      <c r="AOM2" s="88"/>
      <c r="AOU2" s="88"/>
      <c r="APC2" s="88"/>
      <c r="APK2" s="88"/>
      <c r="APS2" s="88"/>
      <c r="AQA2" s="88"/>
      <c r="AQI2" s="88"/>
      <c r="AQQ2" s="88"/>
      <c r="AQY2" s="88"/>
      <c r="ARG2" s="88"/>
      <c r="ARO2" s="88"/>
      <c r="ARW2" s="88"/>
      <c r="ASE2" s="88"/>
      <c r="ASM2" s="88"/>
      <c r="ASU2" s="88"/>
      <c r="ATC2" s="88"/>
      <c r="ATK2" s="88"/>
      <c r="ATS2" s="88"/>
      <c r="AUA2" s="88"/>
      <c r="AUI2" s="88"/>
      <c r="AUQ2" s="88"/>
      <c r="AUY2" s="88"/>
      <c r="AVG2" s="88"/>
      <c r="AVO2" s="88"/>
      <c r="AVW2" s="88"/>
      <c r="AWE2" s="88"/>
      <c r="AWM2" s="88"/>
      <c r="AWU2" s="88"/>
      <c r="AXC2" s="88"/>
      <c r="AXK2" s="88"/>
      <c r="AXS2" s="88"/>
      <c r="AYA2" s="88"/>
      <c r="AYI2" s="88"/>
      <c r="AYQ2" s="88"/>
      <c r="AYY2" s="88"/>
      <c r="AZG2" s="88"/>
      <c r="AZO2" s="88"/>
      <c r="AZW2" s="88"/>
      <c r="BAE2" s="88"/>
      <c r="BAM2" s="88"/>
      <c r="BAU2" s="88"/>
      <c r="BBC2" s="88"/>
      <c r="BBK2" s="88"/>
      <c r="BBS2" s="88"/>
      <c r="BCA2" s="88"/>
      <c r="BCI2" s="88"/>
      <c r="BCQ2" s="88"/>
      <c r="BCY2" s="88"/>
      <c r="BDG2" s="88"/>
      <c r="BDO2" s="88"/>
      <c r="BDW2" s="88"/>
      <c r="BEE2" s="88"/>
      <c r="BEM2" s="88"/>
      <c r="BEU2" s="88"/>
      <c r="BFC2" s="88"/>
      <c r="BFK2" s="88"/>
      <c r="BFS2" s="88"/>
      <c r="BGA2" s="88"/>
      <c r="BGI2" s="88"/>
      <c r="BGQ2" s="88"/>
      <c r="BGY2" s="88"/>
      <c r="BHG2" s="88"/>
      <c r="BHO2" s="88"/>
      <c r="BHW2" s="88"/>
      <c r="BIE2" s="88"/>
      <c r="BIM2" s="88"/>
      <c r="BIU2" s="88"/>
      <c r="BJC2" s="88"/>
      <c r="BJK2" s="88"/>
      <c r="BJS2" s="88"/>
      <c r="BKA2" s="88"/>
      <c r="BKI2" s="88"/>
      <c r="BKQ2" s="88"/>
      <c r="BKY2" s="88"/>
      <c r="BLG2" s="88"/>
      <c r="BLO2" s="88"/>
      <c r="BLW2" s="88"/>
      <c r="BME2" s="88"/>
      <c r="BMM2" s="88"/>
      <c r="BMU2" s="88"/>
      <c r="BNC2" s="88"/>
      <c r="BNK2" s="88"/>
      <c r="BNS2" s="88"/>
      <c r="BOA2" s="88"/>
      <c r="BOI2" s="88"/>
      <c r="BOQ2" s="88"/>
      <c r="BOY2" s="88"/>
      <c r="BPG2" s="88"/>
      <c r="BPO2" s="88"/>
      <c r="BPW2" s="88"/>
      <c r="BQE2" s="88"/>
      <c r="BQM2" s="88"/>
      <c r="BQU2" s="88"/>
      <c r="BRC2" s="88"/>
      <c r="BRK2" s="88"/>
      <c r="BRS2" s="88"/>
      <c r="BSA2" s="88"/>
      <c r="BSI2" s="88"/>
      <c r="BSQ2" s="88"/>
      <c r="BSY2" s="88"/>
      <c r="BTG2" s="88"/>
      <c r="BTO2" s="88"/>
      <c r="BTW2" s="88"/>
      <c r="BUE2" s="88"/>
      <c r="BUM2" s="88"/>
      <c r="BUU2" s="88"/>
      <c r="BVC2" s="88"/>
      <c r="BVK2" s="88"/>
      <c r="BVS2" s="88"/>
      <c r="BWA2" s="88"/>
      <c r="BWI2" s="88"/>
      <c r="BWQ2" s="88"/>
      <c r="BWY2" s="88"/>
      <c r="BXG2" s="88"/>
      <c r="BXO2" s="88"/>
      <c r="BXW2" s="88"/>
      <c r="BYE2" s="88"/>
      <c r="BYM2" s="88"/>
      <c r="BYU2" s="88"/>
      <c r="BZC2" s="88"/>
      <c r="BZK2" s="88"/>
      <c r="BZS2" s="88"/>
      <c r="CAA2" s="88"/>
      <c r="CAI2" s="88"/>
      <c r="CAQ2" s="88"/>
      <c r="CAY2" s="88"/>
      <c r="CBG2" s="88"/>
      <c r="CBO2" s="88"/>
      <c r="CBW2" s="88"/>
      <c r="CCE2" s="88"/>
      <c r="CCM2" s="88"/>
      <c r="CCU2" s="88"/>
      <c r="CDC2" s="88"/>
      <c r="CDK2" s="88"/>
      <c r="CDS2" s="88"/>
      <c r="CEA2" s="88"/>
      <c r="CEI2" s="88"/>
      <c r="CEQ2" s="88"/>
      <c r="CEY2" s="88"/>
      <c r="CFG2" s="88"/>
      <c r="CFO2" s="88"/>
      <c r="CFW2" s="88"/>
      <c r="CGE2" s="88"/>
      <c r="CGM2" s="88"/>
      <c r="CGU2" s="88"/>
      <c r="CHC2" s="88"/>
      <c r="CHK2" s="88"/>
      <c r="CHS2" s="88"/>
      <c r="CIA2" s="88"/>
      <c r="CII2" s="88"/>
      <c r="CIQ2" s="88"/>
      <c r="CIY2" s="88"/>
      <c r="CJG2" s="88"/>
      <c r="CJO2" s="88"/>
      <c r="CJW2" s="88"/>
      <c r="CKE2" s="88"/>
      <c r="CKM2" s="88"/>
      <c r="CKU2" s="88"/>
      <c r="CLC2" s="88"/>
      <c r="CLK2" s="88"/>
      <c r="CLS2" s="88"/>
      <c r="CMA2" s="88"/>
      <c r="CMI2" s="88"/>
      <c r="CMQ2" s="88"/>
      <c r="CMY2" s="88"/>
      <c r="CNG2" s="88"/>
      <c r="CNO2" s="88"/>
      <c r="CNW2" s="88"/>
      <c r="COE2" s="88"/>
      <c r="COM2" s="88"/>
      <c r="COU2" s="88"/>
      <c r="CPC2" s="88"/>
      <c r="CPK2" s="88"/>
      <c r="CPS2" s="88"/>
      <c r="CQA2" s="88"/>
      <c r="CQI2" s="88"/>
      <c r="CQQ2" s="88"/>
      <c r="CQY2" s="88"/>
      <c r="CRG2" s="88"/>
      <c r="CRO2" s="88"/>
      <c r="CRW2" s="88"/>
      <c r="CSE2" s="88"/>
      <c r="CSM2" s="88"/>
      <c r="CSU2" s="88"/>
      <c r="CTC2" s="88"/>
      <c r="CTK2" s="88"/>
      <c r="CTS2" s="88"/>
      <c r="CUA2" s="88"/>
      <c r="CUI2" s="88"/>
      <c r="CUQ2" s="88"/>
      <c r="CUY2" s="88"/>
      <c r="CVG2" s="88"/>
      <c r="CVO2" s="88"/>
      <c r="CVW2" s="88"/>
      <c r="CWE2" s="88"/>
      <c r="CWM2" s="88"/>
      <c r="CWU2" s="88"/>
      <c r="CXC2" s="88"/>
      <c r="CXK2" s="88"/>
      <c r="CXS2" s="88"/>
      <c r="CYA2" s="88"/>
      <c r="CYI2" s="88"/>
      <c r="CYQ2" s="88"/>
      <c r="CYY2" s="88"/>
      <c r="CZG2" s="88"/>
      <c r="CZO2" s="88"/>
      <c r="CZW2" s="88"/>
      <c r="DAE2" s="88"/>
      <c r="DAM2" s="88"/>
      <c r="DAU2" s="88"/>
      <c r="DBC2" s="88"/>
      <c r="DBK2" s="88"/>
      <c r="DBS2" s="88"/>
      <c r="DCA2" s="88"/>
      <c r="DCI2" s="88"/>
      <c r="DCQ2" s="88"/>
      <c r="DCY2" s="88"/>
      <c r="DDG2" s="88"/>
      <c r="DDO2" s="88"/>
      <c r="DDW2" s="88"/>
      <c r="DEE2" s="88"/>
      <c r="DEM2" s="88"/>
      <c r="DEU2" s="88"/>
      <c r="DFC2" s="88"/>
      <c r="DFK2" s="88"/>
      <c r="DFS2" s="88"/>
      <c r="DGA2" s="88"/>
      <c r="DGI2" s="88"/>
      <c r="DGQ2" s="88"/>
      <c r="DGY2" s="88"/>
      <c r="DHG2" s="88"/>
      <c r="DHO2" s="88"/>
      <c r="DHW2" s="88"/>
      <c r="DIE2" s="88"/>
      <c r="DIM2" s="88"/>
      <c r="DIU2" s="88"/>
      <c r="DJC2" s="88"/>
      <c r="DJK2" s="88"/>
      <c r="DJS2" s="88"/>
      <c r="DKA2" s="88"/>
      <c r="DKI2" s="88"/>
      <c r="DKQ2" s="88"/>
      <c r="DKY2" s="88"/>
      <c r="DLG2" s="88"/>
      <c r="DLO2" s="88"/>
      <c r="DLW2" s="88"/>
      <c r="DME2" s="88"/>
      <c r="DMM2" s="88"/>
      <c r="DMU2" s="88"/>
      <c r="DNC2" s="88"/>
      <c r="DNK2" s="88"/>
      <c r="DNS2" s="88"/>
      <c r="DOA2" s="88"/>
      <c r="DOI2" s="88"/>
      <c r="DOQ2" s="88"/>
      <c r="DOY2" s="88"/>
      <c r="DPG2" s="88"/>
      <c r="DPO2" s="88"/>
      <c r="DPW2" s="88"/>
      <c r="DQE2" s="88"/>
      <c r="DQM2" s="88"/>
      <c r="DQU2" s="88"/>
      <c r="DRC2" s="88"/>
      <c r="DRK2" s="88"/>
      <c r="DRS2" s="88"/>
      <c r="DSA2" s="88"/>
      <c r="DSI2" s="88"/>
      <c r="DSQ2" s="88"/>
      <c r="DSY2" s="88"/>
      <c r="DTG2" s="88"/>
      <c r="DTO2" s="88"/>
      <c r="DTW2" s="88"/>
      <c r="DUE2" s="88"/>
      <c r="DUM2" s="88"/>
      <c r="DUU2" s="88"/>
      <c r="DVC2" s="88"/>
      <c r="DVK2" s="88"/>
      <c r="DVS2" s="88"/>
      <c r="DWA2" s="88"/>
      <c r="DWI2" s="88"/>
      <c r="DWQ2" s="88"/>
      <c r="DWY2" s="88"/>
      <c r="DXG2" s="88"/>
      <c r="DXO2" s="88"/>
      <c r="DXW2" s="88"/>
      <c r="DYE2" s="88"/>
      <c r="DYM2" s="88"/>
      <c r="DYU2" s="88"/>
      <c r="DZC2" s="88"/>
      <c r="DZK2" s="88"/>
      <c r="DZS2" s="88"/>
      <c r="EAA2" s="88"/>
      <c r="EAI2" s="88"/>
      <c r="EAQ2" s="88"/>
      <c r="EAY2" s="88"/>
      <c r="EBG2" s="88"/>
      <c r="EBO2" s="88"/>
      <c r="EBW2" s="88"/>
      <c r="ECE2" s="88"/>
      <c r="ECM2" s="88"/>
      <c r="ECU2" s="88"/>
      <c r="EDC2" s="88"/>
      <c r="EDK2" s="88"/>
      <c r="EDS2" s="88"/>
      <c r="EEA2" s="88"/>
      <c r="EEI2" s="88"/>
      <c r="EEQ2" s="88"/>
      <c r="EEY2" s="88"/>
      <c r="EFG2" s="88"/>
      <c r="EFO2" s="88"/>
      <c r="EFW2" s="88"/>
      <c r="EGE2" s="88"/>
      <c r="EGM2" s="88"/>
      <c r="EGU2" s="88"/>
      <c r="EHC2" s="88"/>
      <c r="EHK2" s="88"/>
      <c r="EHS2" s="88"/>
      <c r="EIA2" s="88"/>
      <c r="EII2" s="88"/>
      <c r="EIQ2" s="88"/>
      <c r="EIY2" s="88"/>
      <c r="EJG2" s="88"/>
      <c r="EJO2" s="88"/>
      <c r="EJW2" s="88"/>
      <c r="EKE2" s="88"/>
      <c r="EKM2" s="88"/>
      <c r="EKU2" s="88"/>
      <c r="ELC2" s="88"/>
      <c r="ELK2" s="88"/>
      <c r="ELS2" s="88"/>
      <c r="EMA2" s="88"/>
      <c r="EMI2" s="88"/>
      <c r="EMQ2" s="88"/>
      <c r="EMY2" s="88"/>
      <c r="ENG2" s="88"/>
      <c r="ENO2" s="88"/>
      <c r="ENW2" s="88"/>
      <c r="EOE2" s="88"/>
      <c r="EOM2" s="88"/>
      <c r="EOU2" s="88"/>
      <c r="EPC2" s="88"/>
      <c r="EPK2" s="88"/>
      <c r="EPS2" s="88"/>
      <c r="EQA2" s="88"/>
      <c r="EQI2" s="88"/>
      <c r="EQQ2" s="88"/>
      <c r="EQY2" s="88"/>
      <c r="ERG2" s="88"/>
      <c r="ERO2" s="88"/>
      <c r="ERW2" s="88"/>
      <c r="ESE2" s="88"/>
      <c r="ESM2" s="88"/>
      <c r="ESU2" s="88"/>
      <c r="ETC2" s="88"/>
      <c r="ETK2" s="88"/>
      <c r="ETS2" s="88"/>
      <c r="EUA2" s="88"/>
      <c r="EUI2" s="88"/>
      <c r="EUQ2" s="88"/>
      <c r="EUY2" s="88"/>
      <c r="EVG2" s="88"/>
      <c r="EVO2" s="88"/>
      <c r="EVW2" s="88"/>
      <c r="EWE2" s="88"/>
      <c r="EWM2" s="88"/>
      <c r="EWU2" s="88"/>
      <c r="EXC2" s="88"/>
      <c r="EXK2" s="88"/>
      <c r="EXS2" s="88"/>
      <c r="EYA2" s="88"/>
      <c r="EYI2" s="88"/>
      <c r="EYQ2" s="88"/>
      <c r="EYY2" s="88"/>
      <c r="EZG2" s="88"/>
      <c r="EZO2" s="88"/>
      <c r="EZW2" s="88"/>
      <c r="FAE2" s="88"/>
      <c r="FAM2" s="88"/>
      <c r="FAU2" s="88"/>
      <c r="FBC2" s="88"/>
      <c r="FBK2" s="88"/>
      <c r="FBS2" s="88"/>
      <c r="FCA2" s="88"/>
      <c r="FCI2" s="88"/>
      <c r="FCQ2" s="88"/>
      <c r="FCY2" s="88"/>
      <c r="FDG2" s="88"/>
      <c r="FDO2" s="88"/>
      <c r="FDW2" s="88"/>
      <c r="FEE2" s="88"/>
      <c r="FEM2" s="88"/>
      <c r="FEU2" s="88"/>
      <c r="FFC2" s="88"/>
      <c r="FFK2" s="88"/>
      <c r="FFS2" s="88"/>
      <c r="FGA2" s="88"/>
      <c r="FGI2" s="88"/>
      <c r="FGQ2" s="88"/>
      <c r="FGY2" s="88"/>
      <c r="FHG2" s="88"/>
      <c r="FHO2" s="88"/>
      <c r="FHW2" s="88"/>
      <c r="FIE2" s="88"/>
      <c r="FIM2" s="88"/>
      <c r="FIU2" s="88"/>
      <c r="FJC2" s="88"/>
      <c r="FJK2" s="88"/>
      <c r="FJS2" s="88"/>
      <c r="FKA2" s="88"/>
      <c r="FKI2" s="88"/>
      <c r="FKQ2" s="88"/>
      <c r="FKY2" s="88"/>
      <c r="FLG2" s="88"/>
      <c r="FLO2" s="88"/>
      <c r="FLW2" s="88"/>
      <c r="FME2" s="88"/>
      <c r="FMM2" s="88"/>
      <c r="FMU2" s="88"/>
      <c r="FNC2" s="88"/>
      <c r="FNK2" s="88"/>
      <c r="FNS2" s="88"/>
      <c r="FOA2" s="88"/>
      <c r="FOI2" s="88"/>
      <c r="FOQ2" s="88"/>
      <c r="FOY2" s="88"/>
      <c r="FPG2" s="88"/>
      <c r="FPO2" s="88"/>
      <c r="FPW2" s="88"/>
      <c r="FQE2" s="88"/>
      <c r="FQM2" s="88"/>
      <c r="FQU2" s="88"/>
      <c r="FRC2" s="88"/>
      <c r="FRK2" s="88"/>
      <c r="FRS2" s="88"/>
      <c r="FSA2" s="88"/>
      <c r="FSI2" s="88"/>
      <c r="FSQ2" s="88"/>
      <c r="FSY2" s="88"/>
      <c r="FTG2" s="88"/>
      <c r="FTO2" s="88"/>
      <c r="FTW2" s="88"/>
      <c r="FUE2" s="88"/>
      <c r="FUM2" s="88"/>
      <c r="FUU2" s="88"/>
      <c r="FVC2" s="88"/>
      <c r="FVK2" s="88"/>
      <c r="FVS2" s="88"/>
      <c r="FWA2" s="88"/>
      <c r="FWI2" s="88"/>
      <c r="FWQ2" s="88"/>
      <c r="FWY2" s="88"/>
      <c r="FXG2" s="88"/>
      <c r="FXO2" s="88"/>
      <c r="FXW2" s="88"/>
      <c r="FYE2" s="88"/>
      <c r="FYM2" s="88"/>
      <c r="FYU2" s="88"/>
      <c r="FZC2" s="88"/>
      <c r="FZK2" s="88"/>
      <c r="FZS2" s="88"/>
      <c r="GAA2" s="88"/>
      <c r="GAI2" s="88"/>
      <c r="GAQ2" s="88"/>
      <c r="GAY2" s="88"/>
      <c r="GBG2" s="88"/>
      <c r="GBO2" s="88"/>
      <c r="GBW2" s="88"/>
      <c r="GCE2" s="88"/>
      <c r="GCM2" s="88"/>
      <c r="GCU2" s="88"/>
      <c r="GDC2" s="88"/>
      <c r="GDK2" s="88"/>
      <c r="GDS2" s="88"/>
      <c r="GEA2" s="88"/>
      <c r="GEI2" s="88"/>
      <c r="GEQ2" s="88"/>
      <c r="GEY2" s="88"/>
      <c r="GFG2" s="88"/>
      <c r="GFO2" s="88"/>
      <c r="GFW2" s="88"/>
      <c r="GGE2" s="88"/>
      <c r="GGM2" s="88"/>
      <c r="GGU2" s="88"/>
      <c r="GHC2" s="88"/>
      <c r="GHK2" s="88"/>
      <c r="GHS2" s="88"/>
      <c r="GIA2" s="88"/>
      <c r="GII2" s="88"/>
      <c r="GIQ2" s="88"/>
      <c r="GIY2" s="88"/>
      <c r="GJG2" s="88"/>
      <c r="GJO2" s="88"/>
      <c r="GJW2" s="88"/>
      <c r="GKE2" s="88"/>
      <c r="GKM2" s="88"/>
      <c r="GKU2" s="88"/>
      <c r="GLC2" s="88"/>
      <c r="GLK2" s="88"/>
      <c r="GLS2" s="88"/>
      <c r="GMA2" s="88"/>
      <c r="GMI2" s="88"/>
      <c r="GMQ2" s="88"/>
      <c r="GMY2" s="88"/>
      <c r="GNG2" s="88"/>
      <c r="GNO2" s="88"/>
      <c r="GNW2" s="88"/>
      <c r="GOE2" s="88"/>
      <c r="GOM2" s="88"/>
      <c r="GOU2" s="88"/>
      <c r="GPC2" s="88"/>
      <c r="GPK2" s="88"/>
      <c r="GPS2" s="88"/>
      <c r="GQA2" s="88"/>
      <c r="GQI2" s="88"/>
      <c r="GQQ2" s="88"/>
      <c r="GQY2" s="88"/>
      <c r="GRG2" s="88"/>
      <c r="GRO2" s="88"/>
      <c r="GRW2" s="88"/>
      <c r="GSE2" s="88"/>
      <c r="GSM2" s="88"/>
      <c r="GSU2" s="88"/>
      <c r="GTC2" s="88"/>
      <c r="GTK2" s="88"/>
      <c r="GTS2" s="88"/>
      <c r="GUA2" s="88"/>
      <c r="GUI2" s="88"/>
      <c r="GUQ2" s="88"/>
      <c r="GUY2" s="88"/>
      <c r="GVG2" s="88"/>
      <c r="GVO2" s="88"/>
      <c r="GVW2" s="88"/>
      <c r="GWE2" s="88"/>
      <c r="GWM2" s="88"/>
      <c r="GWU2" s="88"/>
      <c r="GXC2" s="88"/>
      <c r="GXK2" s="88"/>
      <c r="GXS2" s="88"/>
      <c r="GYA2" s="88"/>
      <c r="GYI2" s="88"/>
      <c r="GYQ2" s="88"/>
      <c r="GYY2" s="88"/>
      <c r="GZG2" s="88"/>
      <c r="GZO2" s="88"/>
      <c r="GZW2" s="88"/>
      <c r="HAE2" s="88"/>
      <c r="HAM2" s="88"/>
      <c r="HAU2" s="88"/>
      <c r="HBC2" s="88"/>
      <c r="HBK2" s="88"/>
      <c r="HBS2" s="88"/>
      <c r="HCA2" s="88"/>
      <c r="HCI2" s="88"/>
      <c r="HCQ2" s="88"/>
      <c r="HCY2" s="88"/>
      <c r="HDG2" s="88"/>
      <c r="HDO2" s="88"/>
      <c r="HDW2" s="88"/>
      <c r="HEE2" s="88"/>
      <c r="HEM2" s="88"/>
      <c r="HEU2" s="88"/>
      <c r="HFC2" s="88"/>
      <c r="HFK2" s="88"/>
      <c r="HFS2" s="88"/>
      <c r="HGA2" s="88"/>
      <c r="HGI2" s="88"/>
      <c r="HGQ2" s="88"/>
      <c r="HGY2" s="88"/>
      <c r="HHG2" s="88"/>
      <c r="HHO2" s="88"/>
      <c r="HHW2" s="88"/>
      <c r="HIE2" s="88"/>
      <c r="HIM2" s="88"/>
      <c r="HIU2" s="88"/>
      <c r="HJC2" s="88"/>
      <c r="HJK2" s="88"/>
      <c r="HJS2" s="88"/>
      <c r="HKA2" s="88"/>
      <c r="HKI2" s="88"/>
      <c r="HKQ2" s="88"/>
      <c r="HKY2" s="88"/>
      <c r="HLG2" s="88"/>
      <c r="HLO2" s="88"/>
      <c r="HLW2" s="88"/>
      <c r="HME2" s="88"/>
      <c r="HMM2" s="88"/>
      <c r="HMU2" s="88"/>
      <c r="HNC2" s="88"/>
      <c r="HNK2" s="88"/>
      <c r="HNS2" s="88"/>
      <c r="HOA2" s="88"/>
      <c r="HOI2" s="88"/>
      <c r="HOQ2" s="88"/>
      <c r="HOY2" s="88"/>
      <c r="HPG2" s="88"/>
      <c r="HPO2" s="88"/>
      <c r="HPW2" s="88"/>
      <c r="HQE2" s="88"/>
      <c r="HQM2" s="88"/>
      <c r="HQU2" s="88"/>
      <c r="HRC2" s="88"/>
      <c r="HRK2" s="88"/>
      <c r="HRS2" s="88"/>
      <c r="HSA2" s="88"/>
      <c r="HSI2" s="88"/>
      <c r="HSQ2" s="88"/>
      <c r="HSY2" s="88"/>
      <c r="HTG2" s="88"/>
      <c r="HTO2" s="88"/>
      <c r="HTW2" s="88"/>
      <c r="HUE2" s="88"/>
      <c r="HUM2" s="88"/>
      <c r="HUU2" s="88"/>
      <c r="HVC2" s="88"/>
      <c r="HVK2" s="88"/>
      <c r="HVS2" s="88"/>
      <c r="HWA2" s="88"/>
      <c r="HWI2" s="88"/>
      <c r="HWQ2" s="88"/>
      <c r="HWY2" s="88"/>
      <c r="HXG2" s="88"/>
      <c r="HXO2" s="88"/>
      <c r="HXW2" s="88"/>
      <c r="HYE2" s="88"/>
      <c r="HYM2" s="88"/>
      <c r="HYU2" s="88"/>
      <c r="HZC2" s="88"/>
      <c r="HZK2" s="88"/>
      <c r="HZS2" s="88"/>
      <c r="IAA2" s="88"/>
      <c r="IAI2" s="88"/>
      <c r="IAQ2" s="88"/>
      <c r="IAY2" s="88"/>
      <c r="IBG2" s="88"/>
      <c r="IBO2" s="88"/>
      <c r="IBW2" s="88"/>
      <c r="ICE2" s="88"/>
      <c r="ICM2" s="88"/>
      <c r="ICU2" s="88"/>
      <c r="IDC2" s="88"/>
      <c r="IDK2" s="88"/>
      <c r="IDS2" s="88"/>
      <c r="IEA2" s="88"/>
      <c r="IEI2" s="88"/>
      <c r="IEQ2" s="88"/>
      <c r="IEY2" s="88"/>
      <c r="IFG2" s="88"/>
      <c r="IFO2" s="88"/>
      <c r="IFW2" s="88"/>
      <c r="IGE2" s="88"/>
      <c r="IGM2" s="88"/>
      <c r="IGU2" s="88"/>
      <c r="IHC2" s="88"/>
      <c r="IHK2" s="88"/>
      <c r="IHS2" s="88"/>
      <c r="IIA2" s="88"/>
      <c r="III2" s="88"/>
      <c r="IIQ2" s="88"/>
      <c r="IIY2" s="88"/>
      <c r="IJG2" s="88"/>
      <c r="IJO2" s="88"/>
      <c r="IJW2" s="88"/>
      <c r="IKE2" s="88"/>
      <c r="IKM2" s="88"/>
      <c r="IKU2" s="88"/>
      <c r="ILC2" s="88"/>
      <c r="ILK2" s="88"/>
      <c r="ILS2" s="88"/>
      <c r="IMA2" s="88"/>
      <c r="IMI2" s="88"/>
      <c r="IMQ2" s="88"/>
      <c r="IMY2" s="88"/>
      <c r="ING2" s="88"/>
      <c r="INO2" s="88"/>
      <c r="INW2" s="88"/>
      <c r="IOE2" s="88"/>
      <c r="IOM2" s="88"/>
      <c r="IOU2" s="88"/>
      <c r="IPC2" s="88"/>
      <c r="IPK2" s="88"/>
      <c r="IPS2" s="88"/>
      <c r="IQA2" s="88"/>
      <c r="IQI2" s="88"/>
      <c r="IQQ2" s="88"/>
      <c r="IQY2" s="88"/>
      <c r="IRG2" s="88"/>
      <c r="IRO2" s="88"/>
      <c r="IRW2" s="88"/>
      <c r="ISE2" s="88"/>
      <c r="ISM2" s="88"/>
      <c r="ISU2" s="88"/>
      <c r="ITC2" s="88"/>
      <c r="ITK2" s="88"/>
      <c r="ITS2" s="88"/>
      <c r="IUA2" s="88"/>
      <c r="IUI2" s="88"/>
      <c r="IUQ2" s="88"/>
      <c r="IUY2" s="88"/>
      <c r="IVG2" s="88"/>
      <c r="IVO2" s="88"/>
      <c r="IVW2" s="88"/>
      <c r="IWE2" s="88"/>
      <c r="IWM2" s="88"/>
      <c r="IWU2" s="88"/>
      <c r="IXC2" s="88"/>
      <c r="IXK2" s="88"/>
      <c r="IXS2" s="88"/>
      <c r="IYA2" s="88"/>
      <c r="IYI2" s="88"/>
      <c r="IYQ2" s="88"/>
      <c r="IYY2" s="88"/>
      <c r="IZG2" s="88"/>
      <c r="IZO2" s="88"/>
      <c r="IZW2" s="88"/>
      <c r="JAE2" s="88"/>
      <c r="JAM2" s="88"/>
      <c r="JAU2" s="88"/>
      <c r="JBC2" s="88"/>
      <c r="JBK2" s="88"/>
      <c r="JBS2" s="88"/>
      <c r="JCA2" s="88"/>
      <c r="JCI2" s="88"/>
      <c r="JCQ2" s="88"/>
      <c r="JCY2" s="88"/>
      <c r="JDG2" s="88"/>
      <c r="JDO2" s="88"/>
      <c r="JDW2" s="88"/>
      <c r="JEE2" s="88"/>
      <c r="JEM2" s="88"/>
      <c r="JEU2" s="88"/>
      <c r="JFC2" s="88"/>
      <c r="JFK2" s="88"/>
      <c r="JFS2" s="88"/>
      <c r="JGA2" s="88"/>
      <c r="JGI2" s="88"/>
      <c r="JGQ2" s="88"/>
      <c r="JGY2" s="88"/>
      <c r="JHG2" s="88"/>
      <c r="JHO2" s="88"/>
      <c r="JHW2" s="88"/>
      <c r="JIE2" s="88"/>
      <c r="JIM2" s="88"/>
      <c r="JIU2" s="88"/>
      <c r="JJC2" s="88"/>
      <c r="JJK2" s="88"/>
      <c r="JJS2" s="88"/>
      <c r="JKA2" s="88"/>
      <c r="JKI2" s="88"/>
      <c r="JKQ2" s="88"/>
      <c r="JKY2" s="88"/>
      <c r="JLG2" s="88"/>
      <c r="JLO2" s="88"/>
      <c r="JLW2" s="88"/>
      <c r="JME2" s="88"/>
      <c r="JMM2" s="88"/>
      <c r="JMU2" s="88"/>
      <c r="JNC2" s="88"/>
      <c r="JNK2" s="88"/>
      <c r="JNS2" s="88"/>
      <c r="JOA2" s="88"/>
      <c r="JOI2" s="88"/>
      <c r="JOQ2" s="88"/>
      <c r="JOY2" s="88"/>
      <c r="JPG2" s="88"/>
      <c r="JPO2" s="88"/>
      <c r="JPW2" s="88"/>
      <c r="JQE2" s="88"/>
      <c r="JQM2" s="88"/>
      <c r="JQU2" s="88"/>
      <c r="JRC2" s="88"/>
      <c r="JRK2" s="88"/>
      <c r="JRS2" s="88"/>
      <c r="JSA2" s="88"/>
      <c r="JSI2" s="88"/>
      <c r="JSQ2" s="88"/>
      <c r="JSY2" s="88"/>
      <c r="JTG2" s="88"/>
      <c r="JTO2" s="88"/>
      <c r="JTW2" s="88"/>
      <c r="JUE2" s="88"/>
      <c r="JUM2" s="88"/>
      <c r="JUU2" s="88"/>
      <c r="JVC2" s="88"/>
      <c r="JVK2" s="88"/>
      <c r="JVS2" s="88"/>
      <c r="JWA2" s="88"/>
      <c r="JWI2" s="88"/>
      <c r="JWQ2" s="88"/>
      <c r="JWY2" s="88"/>
      <c r="JXG2" s="88"/>
      <c r="JXO2" s="88"/>
      <c r="JXW2" s="88"/>
      <c r="JYE2" s="88"/>
      <c r="JYM2" s="88"/>
      <c r="JYU2" s="88"/>
      <c r="JZC2" s="88"/>
      <c r="JZK2" s="88"/>
      <c r="JZS2" s="88"/>
      <c r="KAA2" s="88"/>
      <c r="KAI2" s="88"/>
      <c r="KAQ2" s="88"/>
      <c r="KAY2" s="88"/>
      <c r="KBG2" s="88"/>
      <c r="KBO2" s="88"/>
      <c r="KBW2" s="88"/>
      <c r="KCE2" s="88"/>
      <c r="KCM2" s="88"/>
      <c r="KCU2" s="88"/>
      <c r="KDC2" s="88"/>
      <c r="KDK2" s="88"/>
      <c r="KDS2" s="88"/>
      <c r="KEA2" s="88"/>
      <c r="KEI2" s="88"/>
      <c r="KEQ2" s="88"/>
      <c r="KEY2" s="88"/>
      <c r="KFG2" s="88"/>
      <c r="KFO2" s="88"/>
      <c r="KFW2" s="88"/>
      <c r="KGE2" s="88"/>
      <c r="KGM2" s="88"/>
      <c r="KGU2" s="88"/>
      <c r="KHC2" s="88"/>
      <c r="KHK2" s="88"/>
      <c r="KHS2" s="88"/>
      <c r="KIA2" s="88"/>
      <c r="KII2" s="88"/>
      <c r="KIQ2" s="88"/>
      <c r="KIY2" s="88"/>
      <c r="KJG2" s="88"/>
      <c r="KJO2" s="88"/>
      <c r="KJW2" s="88"/>
      <c r="KKE2" s="88"/>
      <c r="KKM2" s="88"/>
      <c r="KKU2" s="88"/>
      <c r="KLC2" s="88"/>
      <c r="KLK2" s="88"/>
      <c r="KLS2" s="88"/>
      <c r="KMA2" s="88"/>
      <c r="KMI2" s="88"/>
      <c r="KMQ2" s="88"/>
      <c r="KMY2" s="88"/>
      <c r="KNG2" s="88"/>
      <c r="KNO2" s="88"/>
      <c r="KNW2" s="88"/>
      <c r="KOE2" s="88"/>
      <c r="KOM2" s="88"/>
      <c r="KOU2" s="88"/>
      <c r="KPC2" s="88"/>
      <c r="KPK2" s="88"/>
      <c r="KPS2" s="88"/>
      <c r="KQA2" s="88"/>
      <c r="KQI2" s="88"/>
      <c r="KQQ2" s="88"/>
      <c r="KQY2" s="88"/>
      <c r="KRG2" s="88"/>
      <c r="KRO2" s="88"/>
      <c r="KRW2" s="88"/>
      <c r="KSE2" s="88"/>
      <c r="KSM2" s="88"/>
      <c r="KSU2" s="88"/>
      <c r="KTC2" s="88"/>
      <c r="KTK2" s="88"/>
      <c r="KTS2" s="88"/>
      <c r="KUA2" s="88"/>
      <c r="KUI2" s="88"/>
      <c r="KUQ2" s="88"/>
      <c r="KUY2" s="88"/>
      <c r="KVG2" s="88"/>
      <c r="KVO2" s="88"/>
      <c r="KVW2" s="88"/>
      <c r="KWE2" s="88"/>
      <c r="KWM2" s="88"/>
      <c r="KWU2" s="88"/>
      <c r="KXC2" s="88"/>
      <c r="KXK2" s="88"/>
      <c r="KXS2" s="88"/>
      <c r="KYA2" s="88"/>
      <c r="KYI2" s="88"/>
      <c r="KYQ2" s="88"/>
      <c r="KYY2" s="88"/>
      <c r="KZG2" s="88"/>
      <c r="KZO2" s="88"/>
      <c r="KZW2" s="88"/>
      <c r="LAE2" s="88"/>
      <c r="LAM2" s="88"/>
      <c r="LAU2" s="88"/>
      <c r="LBC2" s="88"/>
      <c r="LBK2" s="88"/>
      <c r="LBS2" s="88"/>
      <c r="LCA2" s="88"/>
      <c r="LCI2" s="88"/>
      <c r="LCQ2" s="88"/>
      <c r="LCY2" s="88"/>
      <c r="LDG2" s="88"/>
      <c r="LDO2" s="88"/>
      <c r="LDW2" s="88"/>
      <c r="LEE2" s="88"/>
      <c r="LEM2" s="88"/>
      <c r="LEU2" s="88"/>
      <c r="LFC2" s="88"/>
      <c r="LFK2" s="88"/>
      <c r="LFS2" s="88"/>
      <c r="LGA2" s="88"/>
      <c r="LGI2" s="88"/>
      <c r="LGQ2" s="88"/>
      <c r="LGY2" s="88"/>
      <c r="LHG2" s="88"/>
      <c r="LHO2" s="88"/>
      <c r="LHW2" s="88"/>
      <c r="LIE2" s="88"/>
      <c r="LIM2" s="88"/>
      <c r="LIU2" s="88"/>
      <c r="LJC2" s="88"/>
      <c r="LJK2" s="88"/>
      <c r="LJS2" s="88"/>
      <c r="LKA2" s="88"/>
      <c r="LKI2" s="88"/>
      <c r="LKQ2" s="88"/>
      <c r="LKY2" s="88"/>
      <c r="LLG2" s="88"/>
      <c r="LLO2" s="88"/>
      <c r="LLW2" s="88"/>
      <c r="LME2" s="88"/>
      <c r="LMM2" s="88"/>
      <c r="LMU2" s="88"/>
      <c r="LNC2" s="88"/>
      <c r="LNK2" s="88"/>
      <c r="LNS2" s="88"/>
      <c r="LOA2" s="88"/>
      <c r="LOI2" s="88"/>
      <c r="LOQ2" s="88"/>
      <c r="LOY2" s="88"/>
      <c r="LPG2" s="88"/>
      <c r="LPO2" s="88"/>
      <c r="LPW2" s="88"/>
      <c r="LQE2" s="88"/>
      <c r="LQM2" s="88"/>
      <c r="LQU2" s="88"/>
      <c r="LRC2" s="88"/>
      <c r="LRK2" s="88"/>
      <c r="LRS2" s="88"/>
      <c r="LSA2" s="88"/>
      <c r="LSI2" s="88"/>
      <c r="LSQ2" s="88"/>
      <c r="LSY2" s="88"/>
      <c r="LTG2" s="88"/>
      <c r="LTO2" s="88"/>
      <c r="LTW2" s="88"/>
      <c r="LUE2" s="88"/>
      <c r="LUM2" s="88"/>
      <c r="LUU2" s="88"/>
      <c r="LVC2" s="88"/>
      <c r="LVK2" s="88"/>
      <c r="LVS2" s="88"/>
      <c r="LWA2" s="88"/>
      <c r="LWI2" s="88"/>
      <c r="LWQ2" s="88"/>
      <c r="LWY2" s="88"/>
      <c r="LXG2" s="88"/>
      <c r="LXO2" s="88"/>
      <c r="LXW2" s="88"/>
      <c r="LYE2" s="88"/>
      <c r="LYM2" s="88"/>
      <c r="LYU2" s="88"/>
      <c r="LZC2" s="88"/>
      <c r="LZK2" s="88"/>
      <c r="LZS2" s="88"/>
      <c r="MAA2" s="88"/>
      <c r="MAI2" s="88"/>
      <c r="MAQ2" s="88"/>
      <c r="MAY2" s="88"/>
      <c r="MBG2" s="88"/>
      <c r="MBO2" s="88"/>
      <c r="MBW2" s="88"/>
      <c r="MCE2" s="88"/>
      <c r="MCM2" s="88"/>
      <c r="MCU2" s="88"/>
      <c r="MDC2" s="88"/>
      <c r="MDK2" s="88"/>
      <c r="MDS2" s="88"/>
      <c r="MEA2" s="88"/>
      <c r="MEI2" s="88"/>
      <c r="MEQ2" s="88"/>
      <c r="MEY2" s="88"/>
      <c r="MFG2" s="88"/>
      <c r="MFO2" s="88"/>
      <c r="MFW2" s="88"/>
      <c r="MGE2" s="88"/>
      <c r="MGM2" s="88"/>
      <c r="MGU2" s="88"/>
      <c r="MHC2" s="88"/>
      <c r="MHK2" s="88"/>
      <c r="MHS2" s="88"/>
      <c r="MIA2" s="88"/>
      <c r="MII2" s="88"/>
      <c r="MIQ2" s="88"/>
      <c r="MIY2" s="88"/>
      <c r="MJG2" s="88"/>
      <c r="MJO2" s="88"/>
      <c r="MJW2" s="88"/>
      <c r="MKE2" s="88"/>
      <c r="MKM2" s="88"/>
      <c r="MKU2" s="88"/>
      <c r="MLC2" s="88"/>
      <c r="MLK2" s="88"/>
      <c r="MLS2" s="88"/>
      <c r="MMA2" s="88"/>
      <c r="MMI2" s="88"/>
      <c r="MMQ2" s="88"/>
      <c r="MMY2" s="88"/>
      <c r="MNG2" s="88"/>
      <c r="MNO2" s="88"/>
      <c r="MNW2" s="88"/>
      <c r="MOE2" s="88"/>
      <c r="MOM2" s="88"/>
      <c r="MOU2" s="88"/>
      <c r="MPC2" s="88"/>
      <c r="MPK2" s="88"/>
      <c r="MPS2" s="88"/>
      <c r="MQA2" s="88"/>
      <c r="MQI2" s="88"/>
      <c r="MQQ2" s="88"/>
      <c r="MQY2" s="88"/>
      <c r="MRG2" s="88"/>
      <c r="MRO2" s="88"/>
      <c r="MRW2" s="88"/>
      <c r="MSE2" s="88"/>
      <c r="MSM2" s="88"/>
      <c r="MSU2" s="88"/>
      <c r="MTC2" s="88"/>
      <c r="MTK2" s="88"/>
      <c r="MTS2" s="88"/>
      <c r="MUA2" s="88"/>
      <c r="MUI2" s="88"/>
      <c r="MUQ2" s="88"/>
      <c r="MUY2" s="88"/>
      <c r="MVG2" s="88"/>
      <c r="MVO2" s="88"/>
      <c r="MVW2" s="88"/>
      <c r="MWE2" s="88"/>
      <c r="MWM2" s="88"/>
      <c r="MWU2" s="88"/>
      <c r="MXC2" s="88"/>
      <c r="MXK2" s="88"/>
      <c r="MXS2" s="88"/>
      <c r="MYA2" s="88"/>
      <c r="MYI2" s="88"/>
      <c r="MYQ2" s="88"/>
      <c r="MYY2" s="88"/>
      <c r="MZG2" s="88"/>
      <c r="MZO2" s="88"/>
      <c r="MZW2" s="88"/>
      <c r="NAE2" s="88"/>
      <c r="NAM2" s="88"/>
      <c r="NAU2" s="88"/>
      <c r="NBC2" s="88"/>
      <c r="NBK2" s="88"/>
      <c r="NBS2" s="88"/>
      <c r="NCA2" s="88"/>
      <c r="NCI2" s="88"/>
      <c r="NCQ2" s="88"/>
      <c r="NCY2" s="88"/>
      <c r="NDG2" s="88"/>
      <c r="NDO2" s="88"/>
      <c r="NDW2" s="88"/>
      <c r="NEE2" s="88"/>
      <c r="NEM2" s="88"/>
      <c r="NEU2" s="88"/>
      <c r="NFC2" s="88"/>
      <c r="NFK2" s="88"/>
      <c r="NFS2" s="88"/>
      <c r="NGA2" s="88"/>
      <c r="NGI2" s="88"/>
      <c r="NGQ2" s="88"/>
      <c r="NGY2" s="88"/>
      <c r="NHG2" s="88"/>
      <c r="NHO2" s="88"/>
      <c r="NHW2" s="88"/>
      <c r="NIE2" s="88"/>
      <c r="NIM2" s="88"/>
      <c r="NIU2" s="88"/>
      <c r="NJC2" s="88"/>
      <c r="NJK2" s="88"/>
      <c r="NJS2" s="88"/>
      <c r="NKA2" s="88"/>
      <c r="NKI2" s="88"/>
      <c r="NKQ2" s="88"/>
      <c r="NKY2" s="88"/>
      <c r="NLG2" s="88"/>
      <c r="NLO2" s="88"/>
      <c r="NLW2" s="88"/>
      <c r="NME2" s="88"/>
      <c r="NMM2" s="88"/>
      <c r="NMU2" s="88"/>
      <c r="NNC2" s="88"/>
      <c r="NNK2" s="88"/>
      <c r="NNS2" s="88"/>
      <c r="NOA2" s="88"/>
      <c r="NOI2" s="88"/>
      <c r="NOQ2" s="88"/>
      <c r="NOY2" s="88"/>
      <c r="NPG2" s="88"/>
      <c r="NPO2" s="88"/>
      <c r="NPW2" s="88"/>
      <c r="NQE2" s="88"/>
      <c r="NQM2" s="88"/>
      <c r="NQU2" s="88"/>
      <c r="NRC2" s="88"/>
      <c r="NRK2" s="88"/>
      <c r="NRS2" s="88"/>
      <c r="NSA2" s="88"/>
      <c r="NSI2" s="88"/>
      <c r="NSQ2" s="88"/>
      <c r="NSY2" s="88"/>
      <c r="NTG2" s="88"/>
      <c r="NTO2" s="88"/>
      <c r="NTW2" s="88"/>
      <c r="NUE2" s="88"/>
      <c r="NUM2" s="88"/>
      <c r="NUU2" s="88"/>
      <c r="NVC2" s="88"/>
      <c r="NVK2" s="88"/>
      <c r="NVS2" s="88"/>
      <c r="NWA2" s="88"/>
      <c r="NWI2" s="88"/>
      <c r="NWQ2" s="88"/>
      <c r="NWY2" s="88"/>
      <c r="NXG2" s="88"/>
      <c r="NXO2" s="88"/>
      <c r="NXW2" s="88"/>
      <c r="NYE2" s="88"/>
      <c r="NYM2" s="88"/>
      <c r="NYU2" s="88"/>
      <c r="NZC2" s="88"/>
      <c r="NZK2" s="88"/>
      <c r="NZS2" s="88"/>
      <c r="OAA2" s="88"/>
      <c r="OAI2" s="88"/>
      <c r="OAQ2" s="88"/>
      <c r="OAY2" s="88"/>
      <c r="OBG2" s="88"/>
      <c r="OBO2" s="88"/>
      <c r="OBW2" s="88"/>
      <c r="OCE2" s="88"/>
      <c r="OCM2" s="88"/>
      <c r="OCU2" s="88"/>
      <c r="ODC2" s="88"/>
      <c r="ODK2" s="88"/>
      <c r="ODS2" s="88"/>
      <c r="OEA2" s="88"/>
      <c r="OEI2" s="88"/>
      <c r="OEQ2" s="88"/>
      <c r="OEY2" s="88"/>
      <c r="OFG2" s="88"/>
      <c r="OFO2" s="88"/>
      <c r="OFW2" s="88"/>
      <c r="OGE2" s="88"/>
      <c r="OGM2" s="88"/>
      <c r="OGU2" s="88"/>
      <c r="OHC2" s="88"/>
      <c r="OHK2" s="88"/>
      <c r="OHS2" s="88"/>
      <c r="OIA2" s="88"/>
      <c r="OII2" s="88"/>
      <c r="OIQ2" s="88"/>
      <c r="OIY2" s="88"/>
      <c r="OJG2" s="88"/>
      <c r="OJO2" s="88"/>
      <c r="OJW2" s="88"/>
      <c r="OKE2" s="88"/>
      <c r="OKM2" s="88"/>
      <c r="OKU2" s="88"/>
      <c r="OLC2" s="88"/>
      <c r="OLK2" s="88"/>
      <c r="OLS2" s="88"/>
      <c r="OMA2" s="88"/>
      <c r="OMI2" s="88"/>
      <c r="OMQ2" s="88"/>
      <c r="OMY2" s="88"/>
      <c r="ONG2" s="88"/>
      <c r="ONO2" s="88"/>
      <c r="ONW2" s="88"/>
      <c r="OOE2" s="88"/>
      <c r="OOM2" s="88"/>
      <c r="OOU2" s="88"/>
      <c r="OPC2" s="88"/>
      <c r="OPK2" s="88"/>
      <c r="OPS2" s="88"/>
      <c r="OQA2" s="88"/>
      <c r="OQI2" s="88"/>
      <c r="OQQ2" s="88"/>
      <c r="OQY2" s="88"/>
      <c r="ORG2" s="88"/>
      <c r="ORO2" s="88"/>
      <c r="ORW2" s="88"/>
      <c r="OSE2" s="88"/>
      <c r="OSM2" s="88"/>
      <c r="OSU2" s="88"/>
      <c r="OTC2" s="88"/>
      <c r="OTK2" s="88"/>
      <c r="OTS2" s="88"/>
      <c r="OUA2" s="88"/>
      <c r="OUI2" s="88"/>
      <c r="OUQ2" s="88"/>
      <c r="OUY2" s="88"/>
      <c r="OVG2" s="88"/>
      <c r="OVO2" s="88"/>
      <c r="OVW2" s="88"/>
      <c r="OWE2" s="88"/>
      <c r="OWM2" s="88"/>
      <c r="OWU2" s="88"/>
      <c r="OXC2" s="88"/>
      <c r="OXK2" s="88"/>
      <c r="OXS2" s="88"/>
      <c r="OYA2" s="88"/>
      <c r="OYI2" s="88"/>
      <c r="OYQ2" s="88"/>
      <c r="OYY2" s="88"/>
      <c r="OZG2" s="88"/>
      <c r="OZO2" s="88"/>
      <c r="OZW2" s="88"/>
      <c r="PAE2" s="88"/>
      <c r="PAM2" s="88"/>
      <c r="PAU2" s="88"/>
      <c r="PBC2" s="88"/>
      <c r="PBK2" s="88"/>
      <c r="PBS2" s="88"/>
      <c r="PCA2" s="88"/>
      <c r="PCI2" s="88"/>
      <c r="PCQ2" s="88"/>
      <c r="PCY2" s="88"/>
      <c r="PDG2" s="88"/>
      <c r="PDO2" s="88"/>
      <c r="PDW2" s="88"/>
      <c r="PEE2" s="88"/>
      <c r="PEM2" s="88"/>
      <c r="PEU2" s="88"/>
      <c r="PFC2" s="88"/>
      <c r="PFK2" s="88"/>
      <c r="PFS2" s="88"/>
      <c r="PGA2" s="88"/>
      <c r="PGI2" s="88"/>
      <c r="PGQ2" s="88"/>
      <c r="PGY2" s="88"/>
      <c r="PHG2" s="88"/>
      <c r="PHO2" s="88"/>
      <c r="PHW2" s="88"/>
      <c r="PIE2" s="88"/>
      <c r="PIM2" s="88"/>
      <c r="PIU2" s="88"/>
      <c r="PJC2" s="88"/>
      <c r="PJK2" s="88"/>
      <c r="PJS2" s="88"/>
      <c r="PKA2" s="88"/>
      <c r="PKI2" s="88"/>
      <c r="PKQ2" s="88"/>
      <c r="PKY2" s="88"/>
      <c r="PLG2" s="88"/>
      <c r="PLO2" s="88"/>
      <c r="PLW2" s="88"/>
      <c r="PME2" s="88"/>
      <c r="PMM2" s="88"/>
      <c r="PMU2" s="88"/>
      <c r="PNC2" s="88"/>
      <c r="PNK2" s="88"/>
      <c r="PNS2" s="88"/>
      <c r="POA2" s="88"/>
      <c r="POI2" s="88"/>
      <c r="POQ2" s="88"/>
      <c r="POY2" s="88"/>
      <c r="PPG2" s="88"/>
      <c r="PPO2" s="88"/>
      <c r="PPW2" s="88"/>
      <c r="PQE2" s="88"/>
      <c r="PQM2" s="88"/>
      <c r="PQU2" s="88"/>
      <c r="PRC2" s="88"/>
      <c r="PRK2" s="88"/>
      <c r="PRS2" s="88"/>
      <c r="PSA2" s="88"/>
      <c r="PSI2" s="88"/>
      <c r="PSQ2" s="88"/>
      <c r="PSY2" s="88"/>
      <c r="PTG2" s="88"/>
      <c r="PTO2" s="88"/>
      <c r="PTW2" s="88"/>
      <c r="PUE2" s="88"/>
      <c r="PUM2" s="88"/>
      <c r="PUU2" s="88"/>
      <c r="PVC2" s="88"/>
      <c r="PVK2" s="88"/>
      <c r="PVS2" s="88"/>
      <c r="PWA2" s="88"/>
      <c r="PWI2" s="88"/>
      <c r="PWQ2" s="88"/>
      <c r="PWY2" s="88"/>
      <c r="PXG2" s="88"/>
      <c r="PXO2" s="88"/>
      <c r="PXW2" s="88"/>
      <c r="PYE2" s="88"/>
      <c r="PYM2" s="88"/>
      <c r="PYU2" s="88"/>
      <c r="PZC2" s="88"/>
      <c r="PZK2" s="88"/>
      <c r="PZS2" s="88"/>
      <c r="QAA2" s="88"/>
      <c r="QAI2" s="88"/>
      <c r="QAQ2" s="88"/>
      <c r="QAY2" s="88"/>
      <c r="QBG2" s="88"/>
      <c r="QBO2" s="88"/>
      <c r="QBW2" s="88"/>
      <c r="QCE2" s="88"/>
      <c r="QCM2" s="88"/>
      <c r="QCU2" s="88"/>
      <c r="QDC2" s="88"/>
      <c r="QDK2" s="88"/>
      <c r="QDS2" s="88"/>
      <c r="QEA2" s="88"/>
      <c r="QEI2" s="88"/>
      <c r="QEQ2" s="88"/>
      <c r="QEY2" s="88"/>
      <c r="QFG2" s="88"/>
      <c r="QFO2" s="88"/>
      <c r="QFW2" s="88"/>
      <c r="QGE2" s="88"/>
      <c r="QGM2" s="88"/>
      <c r="QGU2" s="88"/>
      <c r="QHC2" s="88"/>
      <c r="QHK2" s="88"/>
      <c r="QHS2" s="88"/>
      <c r="QIA2" s="88"/>
      <c r="QII2" s="88"/>
      <c r="QIQ2" s="88"/>
      <c r="QIY2" s="88"/>
      <c r="QJG2" s="88"/>
      <c r="QJO2" s="88"/>
      <c r="QJW2" s="88"/>
      <c r="QKE2" s="88"/>
      <c r="QKM2" s="88"/>
      <c r="QKU2" s="88"/>
      <c r="QLC2" s="88"/>
      <c r="QLK2" s="88"/>
      <c r="QLS2" s="88"/>
      <c r="QMA2" s="88"/>
      <c r="QMI2" s="88"/>
      <c r="QMQ2" s="88"/>
      <c r="QMY2" s="88"/>
      <c r="QNG2" s="88"/>
      <c r="QNO2" s="88"/>
      <c r="QNW2" s="88"/>
      <c r="QOE2" s="88"/>
      <c r="QOM2" s="88"/>
      <c r="QOU2" s="88"/>
      <c r="QPC2" s="88"/>
      <c r="QPK2" s="88"/>
      <c r="QPS2" s="88"/>
      <c r="QQA2" s="88"/>
      <c r="QQI2" s="88"/>
      <c r="QQQ2" s="88"/>
      <c r="QQY2" s="88"/>
      <c r="QRG2" s="88"/>
      <c r="QRO2" s="88"/>
      <c r="QRW2" s="88"/>
      <c r="QSE2" s="88"/>
      <c r="QSM2" s="88"/>
      <c r="QSU2" s="88"/>
      <c r="QTC2" s="88"/>
      <c r="QTK2" s="88"/>
      <c r="QTS2" s="88"/>
      <c r="QUA2" s="88"/>
      <c r="QUI2" s="88"/>
      <c r="QUQ2" s="88"/>
      <c r="QUY2" s="88"/>
      <c r="QVG2" s="88"/>
      <c r="QVO2" s="88"/>
      <c r="QVW2" s="88"/>
      <c r="QWE2" s="88"/>
      <c r="QWM2" s="88"/>
      <c r="QWU2" s="88"/>
      <c r="QXC2" s="88"/>
      <c r="QXK2" s="88"/>
      <c r="QXS2" s="88"/>
      <c r="QYA2" s="88"/>
      <c r="QYI2" s="88"/>
      <c r="QYQ2" s="88"/>
      <c r="QYY2" s="88"/>
      <c r="QZG2" s="88"/>
      <c r="QZO2" s="88"/>
      <c r="QZW2" s="88"/>
      <c r="RAE2" s="88"/>
      <c r="RAM2" s="88"/>
      <c r="RAU2" s="88"/>
      <c r="RBC2" s="88"/>
      <c r="RBK2" s="88"/>
      <c r="RBS2" s="88"/>
      <c r="RCA2" s="88"/>
      <c r="RCI2" s="88"/>
      <c r="RCQ2" s="88"/>
      <c r="RCY2" s="88"/>
      <c r="RDG2" s="88"/>
      <c r="RDO2" s="88"/>
      <c r="RDW2" s="88"/>
      <c r="REE2" s="88"/>
      <c r="REM2" s="88"/>
      <c r="REU2" s="88"/>
      <c r="RFC2" s="88"/>
      <c r="RFK2" s="88"/>
      <c r="RFS2" s="88"/>
      <c r="RGA2" s="88"/>
      <c r="RGI2" s="88"/>
      <c r="RGQ2" s="88"/>
      <c r="RGY2" s="88"/>
      <c r="RHG2" s="88"/>
      <c r="RHO2" s="88"/>
      <c r="RHW2" s="88"/>
      <c r="RIE2" s="88"/>
      <c r="RIM2" s="88"/>
      <c r="RIU2" s="88"/>
      <c r="RJC2" s="88"/>
      <c r="RJK2" s="88"/>
      <c r="RJS2" s="88"/>
      <c r="RKA2" s="88"/>
      <c r="RKI2" s="88"/>
      <c r="RKQ2" s="88"/>
      <c r="RKY2" s="88"/>
      <c r="RLG2" s="88"/>
      <c r="RLO2" s="88"/>
      <c r="RLW2" s="88"/>
      <c r="RME2" s="88"/>
      <c r="RMM2" s="88"/>
      <c r="RMU2" s="88"/>
      <c r="RNC2" s="88"/>
      <c r="RNK2" s="88"/>
      <c r="RNS2" s="88"/>
      <c r="ROA2" s="88"/>
      <c r="ROI2" s="88"/>
      <c r="ROQ2" s="88"/>
      <c r="ROY2" s="88"/>
      <c r="RPG2" s="88"/>
      <c r="RPO2" s="88"/>
      <c r="RPW2" s="88"/>
      <c r="RQE2" s="88"/>
      <c r="RQM2" s="88"/>
      <c r="RQU2" s="88"/>
      <c r="RRC2" s="88"/>
      <c r="RRK2" s="88"/>
      <c r="RRS2" s="88"/>
      <c r="RSA2" s="88"/>
      <c r="RSI2" s="88"/>
      <c r="RSQ2" s="88"/>
      <c r="RSY2" s="88"/>
      <c r="RTG2" s="88"/>
      <c r="RTO2" s="88"/>
      <c r="RTW2" s="88"/>
      <c r="RUE2" s="88"/>
      <c r="RUM2" s="88"/>
      <c r="RUU2" s="88"/>
      <c r="RVC2" s="88"/>
      <c r="RVK2" s="88"/>
      <c r="RVS2" s="88"/>
      <c r="RWA2" s="88"/>
      <c r="RWI2" s="88"/>
      <c r="RWQ2" s="88"/>
      <c r="RWY2" s="88"/>
      <c r="RXG2" s="88"/>
      <c r="RXO2" s="88"/>
      <c r="RXW2" s="88"/>
      <c r="RYE2" s="88"/>
      <c r="RYM2" s="88"/>
      <c r="RYU2" s="88"/>
      <c r="RZC2" s="88"/>
      <c r="RZK2" s="88"/>
      <c r="RZS2" s="88"/>
      <c r="SAA2" s="88"/>
      <c r="SAI2" s="88"/>
      <c r="SAQ2" s="88"/>
      <c r="SAY2" s="88"/>
      <c r="SBG2" s="88"/>
      <c r="SBO2" s="88"/>
      <c r="SBW2" s="88"/>
      <c r="SCE2" s="88"/>
      <c r="SCM2" s="88"/>
      <c r="SCU2" s="88"/>
      <c r="SDC2" s="88"/>
      <c r="SDK2" s="88"/>
      <c r="SDS2" s="88"/>
      <c r="SEA2" s="88"/>
      <c r="SEI2" s="88"/>
      <c r="SEQ2" s="88"/>
      <c r="SEY2" s="88"/>
      <c r="SFG2" s="88"/>
      <c r="SFO2" s="88"/>
      <c r="SFW2" s="88"/>
      <c r="SGE2" s="88"/>
      <c r="SGM2" s="88"/>
      <c r="SGU2" s="88"/>
      <c r="SHC2" s="88"/>
      <c r="SHK2" s="88"/>
      <c r="SHS2" s="88"/>
      <c r="SIA2" s="88"/>
      <c r="SII2" s="88"/>
      <c r="SIQ2" s="88"/>
      <c r="SIY2" s="88"/>
      <c r="SJG2" s="88"/>
      <c r="SJO2" s="88"/>
      <c r="SJW2" s="88"/>
      <c r="SKE2" s="88"/>
      <c r="SKM2" s="88"/>
      <c r="SKU2" s="88"/>
      <c r="SLC2" s="88"/>
      <c r="SLK2" s="88"/>
      <c r="SLS2" s="88"/>
      <c r="SMA2" s="88"/>
      <c r="SMI2" s="88"/>
      <c r="SMQ2" s="88"/>
      <c r="SMY2" s="88"/>
      <c r="SNG2" s="88"/>
      <c r="SNO2" s="88"/>
      <c r="SNW2" s="88"/>
      <c r="SOE2" s="88"/>
      <c r="SOM2" s="88"/>
      <c r="SOU2" s="88"/>
      <c r="SPC2" s="88"/>
      <c r="SPK2" s="88"/>
      <c r="SPS2" s="88"/>
      <c r="SQA2" s="88"/>
      <c r="SQI2" s="88"/>
      <c r="SQQ2" s="88"/>
      <c r="SQY2" s="88"/>
      <c r="SRG2" s="88"/>
      <c r="SRO2" s="88"/>
      <c r="SRW2" s="88"/>
      <c r="SSE2" s="88"/>
      <c r="SSM2" s="88"/>
      <c r="SSU2" s="88"/>
      <c r="STC2" s="88"/>
      <c r="STK2" s="88"/>
      <c r="STS2" s="88"/>
      <c r="SUA2" s="88"/>
      <c r="SUI2" s="88"/>
      <c r="SUQ2" s="88"/>
      <c r="SUY2" s="88"/>
      <c r="SVG2" s="88"/>
      <c r="SVO2" s="88"/>
      <c r="SVW2" s="88"/>
      <c r="SWE2" s="88"/>
      <c r="SWM2" s="88"/>
      <c r="SWU2" s="88"/>
      <c r="SXC2" s="88"/>
      <c r="SXK2" s="88"/>
      <c r="SXS2" s="88"/>
      <c r="SYA2" s="88"/>
      <c r="SYI2" s="88"/>
      <c r="SYQ2" s="88"/>
      <c r="SYY2" s="88"/>
      <c r="SZG2" s="88"/>
      <c r="SZO2" s="88"/>
      <c r="SZW2" s="88"/>
      <c r="TAE2" s="88"/>
      <c r="TAM2" s="88"/>
      <c r="TAU2" s="88"/>
      <c r="TBC2" s="88"/>
      <c r="TBK2" s="88"/>
      <c r="TBS2" s="88"/>
      <c r="TCA2" s="88"/>
      <c r="TCI2" s="88"/>
      <c r="TCQ2" s="88"/>
      <c r="TCY2" s="88"/>
      <c r="TDG2" s="88"/>
      <c r="TDO2" s="88"/>
      <c r="TDW2" s="88"/>
      <c r="TEE2" s="88"/>
      <c r="TEM2" s="88"/>
      <c r="TEU2" s="88"/>
      <c r="TFC2" s="88"/>
      <c r="TFK2" s="88"/>
      <c r="TFS2" s="88"/>
      <c r="TGA2" s="88"/>
      <c r="TGI2" s="88"/>
      <c r="TGQ2" s="88"/>
      <c r="TGY2" s="88"/>
      <c r="THG2" s="88"/>
      <c r="THO2" s="88"/>
      <c r="THW2" s="88"/>
      <c r="TIE2" s="88"/>
      <c r="TIM2" s="88"/>
      <c r="TIU2" s="88"/>
      <c r="TJC2" s="88"/>
      <c r="TJK2" s="88"/>
      <c r="TJS2" s="88"/>
      <c r="TKA2" s="88"/>
      <c r="TKI2" s="88"/>
      <c r="TKQ2" s="88"/>
      <c r="TKY2" s="88"/>
      <c r="TLG2" s="88"/>
      <c r="TLO2" s="88"/>
      <c r="TLW2" s="88"/>
      <c r="TME2" s="88"/>
      <c r="TMM2" s="88"/>
      <c r="TMU2" s="88"/>
      <c r="TNC2" s="88"/>
      <c r="TNK2" s="88"/>
      <c r="TNS2" s="88"/>
      <c r="TOA2" s="88"/>
      <c r="TOI2" s="88"/>
      <c r="TOQ2" s="88"/>
      <c r="TOY2" s="88"/>
      <c r="TPG2" s="88"/>
      <c r="TPO2" s="88"/>
      <c r="TPW2" s="88"/>
      <c r="TQE2" s="88"/>
      <c r="TQM2" s="88"/>
      <c r="TQU2" s="88"/>
      <c r="TRC2" s="88"/>
      <c r="TRK2" s="88"/>
      <c r="TRS2" s="88"/>
      <c r="TSA2" s="88"/>
      <c r="TSI2" s="88"/>
      <c r="TSQ2" s="88"/>
      <c r="TSY2" s="88"/>
      <c r="TTG2" s="88"/>
      <c r="TTO2" s="88"/>
      <c r="TTW2" s="88"/>
      <c r="TUE2" s="88"/>
      <c r="TUM2" s="88"/>
      <c r="TUU2" s="88"/>
      <c r="TVC2" s="88"/>
      <c r="TVK2" s="88"/>
      <c r="TVS2" s="88"/>
      <c r="TWA2" s="88"/>
      <c r="TWI2" s="88"/>
      <c r="TWQ2" s="88"/>
      <c r="TWY2" s="88"/>
      <c r="TXG2" s="88"/>
      <c r="TXO2" s="88"/>
      <c r="TXW2" s="88"/>
      <c r="TYE2" s="88"/>
      <c r="TYM2" s="88"/>
      <c r="TYU2" s="88"/>
      <c r="TZC2" s="88"/>
      <c r="TZK2" s="88"/>
      <c r="TZS2" s="88"/>
      <c r="UAA2" s="88"/>
      <c r="UAI2" s="88"/>
      <c r="UAQ2" s="88"/>
      <c r="UAY2" s="88"/>
      <c r="UBG2" s="88"/>
      <c r="UBO2" s="88"/>
      <c r="UBW2" s="88"/>
      <c r="UCE2" s="88"/>
      <c r="UCM2" s="88"/>
      <c r="UCU2" s="88"/>
      <c r="UDC2" s="88"/>
      <c r="UDK2" s="88"/>
      <c r="UDS2" s="88"/>
      <c r="UEA2" s="88"/>
      <c r="UEI2" s="88"/>
      <c r="UEQ2" s="88"/>
      <c r="UEY2" s="88"/>
      <c r="UFG2" s="88"/>
      <c r="UFO2" s="88"/>
      <c r="UFW2" s="88"/>
      <c r="UGE2" s="88"/>
      <c r="UGM2" s="88"/>
      <c r="UGU2" s="88"/>
      <c r="UHC2" s="88"/>
      <c r="UHK2" s="88"/>
      <c r="UHS2" s="88"/>
      <c r="UIA2" s="88"/>
      <c r="UII2" s="88"/>
      <c r="UIQ2" s="88"/>
      <c r="UIY2" s="88"/>
      <c r="UJG2" s="88"/>
      <c r="UJO2" s="88"/>
      <c r="UJW2" s="88"/>
      <c r="UKE2" s="88"/>
      <c r="UKM2" s="88"/>
      <c r="UKU2" s="88"/>
      <c r="ULC2" s="88"/>
      <c r="ULK2" s="88"/>
      <c r="ULS2" s="88"/>
      <c r="UMA2" s="88"/>
      <c r="UMI2" s="88"/>
      <c r="UMQ2" s="88"/>
      <c r="UMY2" s="88"/>
      <c r="UNG2" s="88"/>
      <c r="UNO2" s="88"/>
      <c r="UNW2" s="88"/>
      <c r="UOE2" s="88"/>
      <c r="UOM2" s="88"/>
      <c r="UOU2" s="88"/>
      <c r="UPC2" s="88"/>
      <c r="UPK2" s="88"/>
      <c r="UPS2" s="88"/>
      <c r="UQA2" s="88"/>
      <c r="UQI2" s="88"/>
      <c r="UQQ2" s="88"/>
      <c r="UQY2" s="88"/>
      <c r="URG2" s="88"/>
      <c r="URO2" s="88"/>
      <c r="URW2" s="88"/>
      <c r="USE2" s="88"/>
      <c r="USM2" s="88"/>
      <c r="USU2" s="88"/>
      <c r="UTC2" s="88"/>
      <c r="UTK2" s="88"/>
      <c r="UTS2" s="88"/>
      <c r="UUA2" s="88"/>
      <c r="UUI2" s="88"/>
      <c r="UUQ2" s="88"/>
      <c r="UUY2" s="88"/>
      <c r="UVG2" s="88"/>
      <c r="UVO2" s="88"/>
      <c r="UVW2" s="88"/>
      <c r="UWE2" s="88"/>
      <c r="UWM2" s="88"/>
      <c r="UWU2" s="88"/>
      <c r="UXC2" s="88"/>
      <c r="UXK2" s="88"/>
      <c r="UXS2" s="88"/>
      <c r="UYA2" s="88"/>
      <c r="UYI2" s="88"/>
      <c r="UYQ2" s="88"/>
      <c r="UYY2" s="88"/>
      <c r="UZG2" s="88"/>
      <c r="UZO2" s="88"/>
      <c r="UZW2" s="88"/>
      <c r="VAE2" s="88"/>
      <c r="VAM2" s="88"/>
      <c r="VAU2" s="88"/>
      <c r="VBC2" s="88"/>
      <c r="VBK2" s="88"/>
      <c r="VBS2" s="88"/>
      <c r="VCA2" s="88"/>
      <c r="VCI2" s="88"/>
      <c r="VCQ2" s="88"/>
      <c r="VCY2" s="88"/>
      <c r="VDG2" s="88"/>
      <c r="VDO2" s="88"/>
      <c r="VDW2" s="88"/>
      <c r="VEE2" s="88"/>
      <c r="VEM2" s="88"/>
      <c r="VEU2" s="88"/>
      <c r="VFC2" s="88"/>
      <c r="VFK2" s="88"/>
      <c r="VFS2" s="88"/>
      <c r="VGA2" s="88"/>
      <c r="VGI2" s="88"/>
      <c r="VGQ2" s="88"/>
      <c r="VGY2" s="88"/>
      <c r="VHG2" s="88"/>
      <c r="VHO2" s="88"/>
      <c r="VHW2" s="88"/>
      <c r="VIE2" s="88"/>
      <c r="VIM2" s="88"/>
      <c r="VIU2" s="88"/>
      <c r="VJC2" s="88"/>
      <c r="VJK2" s="88"/>
      <c r="VJS2" s="88"/>
      <c r="VKA2" s="88"/>
      <c r="VKI2" s="88"/>
      <c r="VKQ2" s="88"/>
      <c r="VKY2" s="88"/>
      <c r="VLG2" s="88"/>
      <c r="VLO2" s="88"/>
      <c r="VLW2" s="88"/>
      <c r="VME2" s="88"/>
      <c r="VMM2" s="88"/>
      <c r="VMU2" s="88"/>
      <c r="VNC2" s="88"/>
      <c r="VNK2" s="88"/>
      <c r="VNS2" s="88"/>
      <c r="VOA2" s="88"/>
      <c r="VOI2" s="88"/>
      <c r="VOQ2" s="88"/>
      <c r="VOY2" s="88"/>
      <c r="VPG2" s="88"/>
      <c r="VPO2" s="88"/>
      <c r="VPW2" s="88"/>
      <c r="VQE2" s="88"/>
      <c r="VQM2" s="88"/>
      <c r="VQU2" s="88"/>
      <c r="VRC2" s="88"/>
      <c r="VRK2" s="88"/>
      <c r="VRS2" s="88"/>
      <c r="VSA2" s="88"/>
      <c r="VSI2" s="88"/>
      <c r="VSQ2" s="88"/>
      <c r="VSY2" s="88"/>
      <c r="VTG2" s="88"/>
      <c r="VTO2" s="88"/>
      <c r="VTW2" s="88"/>
      <c r="VUE2" s="88"/>
      <c r="VUM2" s="88"/>
      <c r="VUU2" s="88"/>
      <c r="VVC2" s="88"/>
      <c r="VVK2" s="88"/>
      <c r="VVS2" s="88"/>
      <c r="VWA2" s="88"/>
      <c r="VWI2" s="88"/>
      <c r="VWQ2" s="88"/>
      <c r="VWY2" s="88"/>
      <c r="VXG2" s="88"/>
      <c r="VXO2" s="88"/>
      <c r="VXW2" s="88"/>
      <c r="VYE2" s="88"/>
      <c r="VYM2" s="88"/>
      <c r="VYU2" s="88"/>
      <c r="VZC2" s="88"/>
      <c r="VZK2" s="88"/>
      <c r="VZS2" s="88"/>
      <c r="WAA2" s="88"/>
      <c r="WAI2" s="88"/>
      <c r="WAQ2" s="88"/>
      <c r="WAY2" s="88"/>
      <c r="WBG2" s="88"/>
      <c r="WBO2" s="88"/>
      <c r="WBW2" s="88"/>
      <c r="WCE2" s="88"/>
      <c r="WCM2" s="88"/>
      <c r="WCU2" s="88"/>
      <c r="WDC2" s="88"/>
      <c r="WDK2" s="88"/>
      <c r="WDS2" s="88"/>
      <c r="WEA2" s="88"/>
      <c r="WEI2" s="88"/>
      <c r="WEQ2" s="88"/>
      <c r="WEY2" s="88"/>
      <c r="WFG2" s="88"/>
      <c r="WFO2" s="88"/>
      <c r="WFW2" s="88"/>
      <c r="WGE2" s="88"/>
      <c r="WGM2" s="88"/>
      <c r="WGU2" s="88"/>
      <c r="WHC2" s="88"/>
      <c r="WHK2" s="88"/>
      <c r="WHS2" s="88"/>
      <c r="WIA2" s="88"/>
      <c r="WII2" s="88"/>
      <c r="WIQ2" s="88"/>
      <c r="WIY2" s="88"/>
      <c r="WJG2" s="88"/>
      <c r="WJO2" s="88"/>
      <c r="WJW2" s="88"/>
      <c r="WKE2" s="88"/>
      <c r="WKM2" s="88"/>
      <c r="WKU2" s="88"/>
      <c r="WLC2" s="88"/>
      <c r="WLK2" s="88"/>
      <c r="WLS2" s="88"/>
      <c r="WMA2" s="88"/>
      <c r="WMI2" s="88"/>
      <c r="WMQ2" s="88"/>
      <c r="WMY2" s="88"/>
      <c r="WNG2" s="88"/>
      <c r="WNO2" s="88"/>
      <c r="WNW2" s="88"/>
      <c r="WOE2" s="88"/>
      <c r="WOM2" s="88"/>
      <c r="WOU2" s="88"/>
      <c r="WPC2" s="88"/>
      <c r="WPK2" s="88"/>
      <c r="WPS2" s="88"/>
      <c r="WQA2" s="88"/>
      <c r="WQI2" s="88"/>
      <c r="WQQ2" s="88"/>
      <c r="WQY2" s="88"/>
      <c r="WRG2" s="88"/>
      <c r="WRO2" s="88"/>
      <c r="WRW2" s="88"/>
      <c r="WSE2" s="88"/>
      <c r="WSM2" s="88"/>
      <c r="WSU2" s="88"/>
      <c r="WTC2" s="88"/>
      <c r="WTK2" s="88"/>
      <c r="WTS2" s="88"/>
      <c r="WUA2" s="88"/>
      <c r="WUI2" s="88"/>
      <c r="WUQ2" s="88"/>
      <c r="WUY2" s="88"/>
      <c r="WVG2" s="88"/>
      <c r="WVO2" s="88"/>
      <c r="WVW2" s="88"/>
      <c r="WWE2" s="88"/>
      <c r="WWM2" s="88"/>
      <c r="WWU2" s="88"/>
      <c r="WXC2" s="88"/>
      <c r="WXK2" s="88"/>
      <c r="WXS2" s="88"/>
      <c r="WYA2" s="88"/>
      <c r="WYI2" s="88"/>
      <c r="WYQ2" s="88"/>
      <c r="WYY2" s="88"/>
      <c r="WZG2" s="88"/>
      <c r="WZO2" s="88"/>
      <c r="WZW2" s="88"/>
      <c r="XAE2" s="88"/>
      <c r="XAM2" s="88"/>
      <c r="XAU2" s="88"/>
      <c r="XBC2" s="88"/>
      <c r="XBK2" s="88"/>
      <c r="XBS2" s="88"/>
      <c r="XCA2" s="88"/>
      <c r="XCI2" s="88"/>
      <c r="XCQ2" s="88"/>
      <c r="XCY2" s="88"/>
      <c r="XDG2" s="88"/>
      <c r="XDO2" s="88"/>
      <c r="XDW2" s="88"/>
      <c r="XEE2" s="88"/>
      <c r="XEM2" s="88"/>
      <c r="XEU2" s="88"/>
    </row>
    <row r="3" spans="1:16381" ht="23.25">
      <c r="B3" s="258" t="s">
        <v>921</v>
      </c>
      <c r="C3" s="259"/>
      <c r="D3" s="259"/>
      <c r="E3" s="259"/>
      <c r="F3" s="259"/>
      <c r="G3" s="259"/>
      <c r="I3" s="162"/>
      <c r="O3" s="162"/>
      <c r="W3" s="162"/>
      <c r="AE3" s="162"/>
      <c r="AM3" s="162"/>
      <c r="AU3" s="162"/>
      <c r="BC3" s="162"/>
      <c r="BK3" s="162"/>
      <c r="BS3" s="162"/>
      <c r="CA3" s="162"/>
      <c r="CI3" s="162"/>
      <c r="CQ3" s="162"/>
      <c r="CY3" s="162"/>
      <c r="DG3" s="162"/>
      <c r="DO3" s="162"/>
      <c r="DW3" s="162"/>
      <c r="EE3" s="162"/>
      <c r="EM3" s="162"/>
      <c r="EU3" s="162"/>
      <c r="FC3" s="162"/>
      <c r="FK3" s="162"/>
      <c r="FS3" s="162"/>
      <c r="GA3" s="162"/>
      <c r="GI3" s="162"/>
      <c r="GQ3" s="162"/>
      <c r="GY3" s="162"/>
      <c r="HG3" s="162"/>
      <c r="HO3" s="162"/>
      <c r="HW3" s="162"/>
      <c r="IE3" s="162"/>
      <c r="IM3" s="162"/>
      <c r="IU3" s="162"/>
      <c r="JC3" s="162"/>
      <c r="JK3" s="162"/>
      <c r="JS3" s="162"/>
      <c r="KA3" s="162"/>
      <c r="KI3" s="162"/>
      <c r="KQ3" s="162"/>
      <c r="KY3" s="162"/>
      <c r="LG3" s="162"/>
      <c r="LO3" s="162"/>
      <c r="LW3" s="162"/>
      <c r="ME3" s="162"/>
      <c r="MM3" s="162"/>
      <c r="MU3" s="162"/>
      <c r="NC3" s="162"/>
      <c r="NK3" s="162"/>
      <c r="NS3" s="162"/>
      <c r="OA3" s="162"/>
      <c r="OI3" s="162"/>
      <c r="OQ3" s="162"/>
      <c r="OY3" s="162"/>
      <c r="PG3" s="162"/>
      <c r="PO3" s="162"/>
      <c r="PW3" s="162"/>
      <c r="QE3" s="162"/>
      <c r="QM3" s="162"/>
      <c r="QU3" s="162"/>
      <c r="RC3" s="162"/>
      <c r="RK3" s="162"/>
      <c r="RS3" s="162"/>
      <c r="SA3" s="162"/>
      <c r="SI3" s="162"/>
      <c r="SQ3" s="162"/>
      <c r="SY3" s="162"/>
      <c r="TG3" s="162"/>
      <c r="TO3" s="162"/>
      <c r="TW3" s="162"/>
      <c r="UE3" s="162"/>
      <c r="UM3" s="162"/>
      <c r="UU3" s="162"/>
      <c r="VC3" s="162"/>
      <c r="VK3" s="162"/>
      <c r="VS3" s="162"/>
      <c r="WA3" s="162"/>
      <c r="WI3" s="162"/>
      <c r="WQ3" s="162"/>
      <c r="WY3" s="162"/>
      <c r="XG3" s="162"/>
      <c r="XO3" s="162"/>
      <c r="XW3" s="162"/>
      <c r="YE3" s="162"/>
      <c r="YM3" s="162"/>
      <c r="YU3" s="162"/>
      <c r="ZC3" s="162"/>
      <c r="ZK3" s="162"/>
      <c r="ZS3" s="162"/>
      <c r="AAA3" s="162"/>
      <c r="AAI3" s="162"/>
      <c r="AAQ3" s="162"/>
      <c r="AAY3" s="162"/>
      <c r="ABG3" s="162"/>
      <c r="ABO3" s="162"/>
      <c r="ABW3" s="162"/>
      <c r="ACE3" s="162"/>
      <c r="ACM3" s="162"/>
      <c r="ACU3" s="162"/>
      <c r="ADC3" s="162"/>
      <c r="ADK3" s="162"/>
      <c r="ADS3" s="162"/>
      <c r="AEA3" s="162"/>
      <c r="AEI3" s="162"/>
      <c r="AEQ3" s="162"/>
      <c r="AEY3" s="162"/>
      <c r="AFG3" s="162"/>
      <c r="AFO3" s="162"/>
      <c r="AFW3" s="162"/>
      <c r="AGE3" s="162"/>
      <c r="AGM3" s="162"/>
      <c r="AGU3" s="162"/>
      <c r="AHC3" s="162"/>
      <c r="AHK3" s="162"/>
      <c r="AHS3" s="162"/>
      <c r="AIA3" s="162"/>
      <c r="AII3" s="162"/>
      <c r="AIQ3" s="162"/>
      <c r="AIY3" s="162"/>
      <c r="AJG3" s="162"/>
      <c r="AJO3" s="162"/>
      <c r="AJW3" s="162"/>
      <c r="AKE3" s="162"/>
      <c r="AKM3" s="162"/>
      <c r="AKU3" s="162"/>
      <c r="ALC3" s="162"/>
      <c r="ALK3" s="162"/>
      <c r="ALS3" s="162"/>
      <c r="AMA3" s="162"/>
      <c r="AMI3" s="162"/>
      <c r="AMQ3" s="162"/>
      <c r="AMY3" s="162"/>
      <c r="ANG3" s="162"/>
      <c r="ANO3" s="162"/>
      <c r="ANW3" s="162"/>
      <c r="AOE3" s="162"/>
      <c r="AOM3" s="162"/>
      <c r="AOU3" s="162"/>
      <c r="APC3" s="162"/>
      <c r="APK3" s="162"/>
      <c r="APS3" s="162"/>
      <c r="AQA3" s="162"/>
      <c r="AQI3" s="162"/>
      <c r="AQQ3" s="162"/>
      <c r="AQY3" s="162"/>
      <c r="ARG3" s="162"/>
      <c r="ARO3" s="162"/>
      <c r="ARW3" s="162"/>
      <c r="ASE3" s="162"/>
      <c r="ASM3" s="162"/>
      <c r="ASU3" s="162"/>
      <c r="ATC3" s="162"/>
      <c r="ATK3" s="162"/>
      <c r="ATS3" s="162"/>
      <c r="AUA3" s="162"/>
      <c r="AUI3" s="162"/>
      <c r="AUQ3" s="162"/>
      <c r="AUY3" s="162"/>
      <c r="AVG3" s="162"/>
      <c r="AVO3" s="162"/>
      <c r="AVW3" s="162"/>
      <c r="AWE3" s="162"/>
      <c r="AWM3" s="162"/>
      <c r="AWU3" s="162"/>
      <c r="AXC3" s="162"/>
      <c r="AXK3" s="162"/>
      <c r="AXS3" s="162"/>
      <c r="AYA3" s="162"/>
      <c r="AYI3" s="162"/>
      <c r="AYQ3" s="162"/>
      <c r="AYY3" s="162"/>
      <c r="AZG3" s="162"/>
      <c r="AZO3" s="162"/>
      <c r="AZW3" s="162"/>
      <c r="BAE3" s="162"/>
      <c r="BAM3" s="162"/>
      <c r="BAU3" s="162"/>
      <c r="BBC3" s="162"/>
      <c r="BBK3" s="162"/>
      <c r="BBS3" s="162"/>
      <c r="BCA3" s="162"/>
      <c r="BCI3" s="162"/>
      <c r="BCQ3" s="162"/>
      <c r="BCY3" s="162"/>
      <c r="BDG3" s="162"/>
      <c r="BDO3" s="162"/>
      <c r="BDW3" s="162"/>
      <c r="BEE3" s="162"/>
      <c r="BEM3" s="162"/>
      <c r="BEU3" s="162"/>
      <c r="BFC3" s="162"/>
      <c r="BFK3" s="162"/>
      <c r="BFS3" s="162"/>
      <c r="BGA3" s="162"/>
      <c r="BGI3" s="162"/>
      <c r="BGQ3" s="162"/>
      <c r="BGY3" s="162"/>
      <c r="BHG3" s="162"/>
      <c r="BHO3" s="162"/>
      <c r="BHW3" s="162"/>
      <c r="BIE3" s="162"/>
      <c r="BIM3" s="162"/>
      <c r="BIU3" s="162"/>
      <c r="BJC3" s="162"/>
      <c r="BJK3" s="162"/>
      <c r="BJS3" s="162"/>
      <c r="BKA3" s="162"/>
      <c r="BKI3" s="162"/>
      <c r="BKQ3" s="162"/>
      <c r="BKY3" s="162"/>
      <c r="BLG3" s="162"/>
      <c r="BLO3" s="162"/>
      <c r="BLW3" s="162"/>
      <c r="BME3" s="162"/>
      <c r="BMM3" s="162"/>
      <c r="BMU3" s="162"/>
      <c r="BNC3" s="162"/>
      <c r="BNK3" s="162"/>
      <c r="BNS3" s="162"/>
      <c r="BOA3" s="162"/>
      <c r="BOI3" s="162"/>
      <c r="BOQ3" s="162"/>
      <c r="BOY3" s="162"/>
      <c r="BPG3" s="162"/>
      <c r="BPO3" s="162"/>
      <c r="BPW3" s="162"/>
      <c r="BQE3" s="162"/>
      <c r="BQM3" s="162"/>
      <c r="BQU3" s="162"/>
      <c r="BRC3" s="162"/>
      <c r="BRK3" s="162"/>
      <c r="BRS3" s="162"/>
      <c r="BSA3" s="162"/>
      <c r="BSI3" s="162"/>
      <c r="BSQ3" s="162"/>
      <c r="BSY3" s="162"/>
      <c r="BTG3" s="162"/>
      <c r="BTO3" s="162"/>
      <c r="BTW3" s="162"/>
      <c r="BUE3" s="162"/>
      <c r="BUM3" s="162"/>
      <c r="BUU3" s="162"/>
      <c r="BVC3" s="162"/>
      <c r="BVK3" s="162"/>
      <c r="BVS3" s="162"/>
      <c r="BWA3" s="162"/>
      <c r="BWI3" s="162"/>
      <c r="BWQ3" s="162"/>
      <c r="BWY3" s="162"/>
      <c r="BXG3" s="162"/>
      <c r="BXO3" s="162"/>
      <c r="BXW3" s="162"/>
      <c r="BYE3" s="162"/>
      <c r="BYM3" s="162"/>
      <c r="BYU3" s="162"/>
      <c r="BZC3" s="162"/>
      <c r="BZK3" s="162"/>
      <c r="BZS3" s="162"/>
      <c r="CAA3" s="162"/>
      <c r="CAI3" s="162"/>
      <c r="CAQ3" s="162"/>
      <c r="CAY3" s="162"/>
      <c r="CBG3" s="162"/>
      <c r="CBO3" s="162"/>
      <c r="CBW3" s="162"/>
      <c r="CCE3" s="162"/>
      <c r="CCM3" s="162"/>
      <c r="CCU3" s="162"/>
      <c r="CDC3" s="162"/>
      <c r="CDK3" s="162"/>
      <c r="CDS3" s="162"/>
      <c r="CEA3" s="162"/>
      <c r="CEI3" s="162"/>
      <c r="CEQ3" s="162"/>
      <c r="CEY3" s="162"/>
      <c r="CFG3" s="162"/>
      <c r="CFO3" s="162"/>
      <c r="CFW3" s="162"/>
      <c r="CGE3" s="162"/>
      <c r="CGM3" s="162"/>
      <c r="CGU3" s="162"/>
      <c r="CHC3" s="162"/>
      <c r="CHK3" s="162"/>
      <c r="CHS3" s="162"/>
      <c r="CIA3" s="162"/>
      <c r="CII3" s="162"/>
      <c r="CIQ3" s="162"/>
      <c r="CIY3" s="162"/>
      <c r="CJG3" s="162"/>
      <c r="CJO3" s="162"/>
      <c r="CJW3" s="162"/>
      <c r="CKE3" s="162"/>
      <c r="CKM3" s="162"/>
      <c r="CKU3" s="162"/>
      <c r="CLC3" s="162"/>
      <c r="CLK3" s="162"/>
      <c r="CLS3" s="162"/>
      <c r="CMA3" s="162"/>
      <c r="CMI3" s="162"/>
      <c r="CMQ3" s="162"/>
      <c r="CMY3" s="162"/>
      <c r="CNG3" s="162"/>
      <c r="CNO3" s="162"/>
      <c r="CNW3" s="162"/>
      <c r="COE3" s="162"/>
      <c r="COM3" s="162"/>
      <c r="COU3" s="162"/>
      <c r="CPC3" s="162"/>
      <c r="CPK3" s="162"/>
      <c r="CPS3" s="162"/>
      <c r="CQA3" s="162"/>
      <c r="CQI3" s="162"/>
      <c r="CQQ3" s="162"/>
      <c r="CQY3" s="162"/>
      <c r="CRG3" s="162"/>
      <c r="CRO3" s="162"/>
      <c r="CRW3" s="162"/>
      <c r="CSE3" s="162"/>
      <c r="CSM3" s="162"/>
      <c r="CSU3" s="162"/>
      <c r="CTC3" s="162"/>
      <c r="CTK3" s="162"/>
      <c r="CTS3" s="162"/>
      <c r="CUA3" s="162"/>
      <c r="CUI3" s="162"/>
      <c r="CUQ3" s="162"/>
      <c r="CUY3" s="162"/>
      <c r="CVG3" s="162"/>
      <c r="CVO3" s="162"/>
      <c r="CVW3" s="162"/>
      <c r="CWE3" s="162"/>
      <c r="CWM3" s="162"/>
      <c r="CWU3" s="162"/>
      <c r="CXC3" s="162"/>
      <c r="CXK3" s="162"/>
      <c r="CXS3" s="162"/>
      <c r="CYA3" s="162"/>
      <c r="CYI3" s="162"/>
      <c r="CYQ3" s="162"/>
      <c r="CYY3" s="162"/>
      <c r="CZG3" s="162"/>
      <c r="CZO3" s="162"/>
      <c r="CZW3" s="162"/>
      <c r="DAE3" s="162"/>
      <c r="DAM3" s="162"/>
      <c r="DAU3" s="162"/>
      <c r="DBC3" s="162"/>
      <c r="DBK3" s="162"/>
      <c r="DBS3" s="162"/>
      <c r="DCA3" s="162"/>
      <c r="DCI3" s="162"/>
      <c r="DCQ3" s="162"/>
      <c r="DCY3" s="162"/>
      <c r="DDG3" s="162"/>
      <c r="DDO3" s="162"/>
      <c r="DDW3" s="162"/>
      <c r="DEE3" s="162"/>
      <c r="DEM3" s="162"/>
      <c r="DEU3" s="162"/>
      <c r="DFC3" s="162"/>
      <c r="DFK3" s="162"/>
      <c r="DFS3" s="162"/>
      <c r="DGA3" s="162"/>
      <c r="DGI3" s="162"/>
      <c r="DGQ3" s="162"/>
      <c r="DGY3" s="162"/>
      <c r="DHG3" s="162"/>
      <c r="DHO3" s="162"/>
      <c r="DHW3" s="162"/>
      <c r="DIE3" s="162"/>
      <c r="DIM3" s="162"/>
      <c r="DIU3" s="162"/>
      <c r="DJC3" s="162"/>
      <c r="DJK3" s="162"/>
      <c r="DJS3" s="162"/>
      <c r="DKA3" s="162"/>
      <c r="DKI3" s="162"/>
      <c r="DKQ3" s="162"/>
      <c r="DKY3" s="162"/>
      <c r="DLG3" s="162"/>
      <c r="DLO3" s="162"/>
      <c r="DLW3" s="162"/>
      <c r="DME3" s="162"/>
      <c r="DMM3" s="162"/>
      <c r="DMU3" s="162"/>
      <c r="DNC3" s="162"/>
      <c r="DNK3" s="162"/>
      <c r="DNS3" s="162"/>
      <c r="DOA3" s="162"/>
      <c r="DOI3" s="162"/>
      <c r="DOQ3" s="162"/>
      <c r="DOY3" s="162"/>
      <c r="DPG3" s="162"/>
      <c r="DPO3" s="162"/>
      <c r="DPW3" s="162"/>
      <c r="DQE3" s="162"/>
      <c r="DQM3" s="162"/>
      <c r="DQU3" s="162"/>
      <c r="DRC3" s="162"/>
      <c r="DRK3" s="162"/>
      <c r="DRS3" s="162"/>
      <c r="DSA3" s="162"/>
      <c r="DSI3" s="162"/>
      <c r="DSQ3" s="162"/>
      <c r="DSY3" s="162"/>
      <c r="DTG3" s="162"/>
      <c r="DTO3" s="162"/>
      <c r="DTW3" s="162"/>
      <c r="DUE3" s="162"/>
      <c r="DUM3" s="162"/>
      <c r="DUU3" s="162"/>
      <c r="DVC3" s="162"/>
      <c r="DVK3" s="162"/>
      <c r="DVS3" s="162"/>
      <c r="DWA3" s="162"/>
      <c r="DWI3" s="162"/>
      <c r="DWQ3" s="162"/>
      <c r="DWY3" s="162"/>
      <c r="DXG3" s="162"/>
      <c r="DXO3" s="162"/>
      <c r="DXW3" s="162"/>
      <c r="DYE3" s="162"/>
      <c r="DYM3" s="162"/>
      <c r="DYU3" s="162"/>
      <c r="DZC3" s="162"/>
      <c r="DZK3" s="162"/>
      <c r="DZS3" s="162"/>
      <c r="EAA3" s="162"/>
      <c r="EAI3" s="162"/>
      <c r="EAQ3" s="162"/>
      <c r="EAY3" s="162"/>
      <c r="EBG3" s="162"/>
      <c r="EBO3" s="162"/>
      <c r="EBW3" s="162"/>
      <c r="ECE3" s="162"/>
      <c r="ECM3" s="162"/>
      <c r="ECU3" s="162"/>
      <c r="EDC3" s="162"/>
      <c r="EDK3" s="162"/>
      <c r="EDS3" s="162"/>
      <c r="EEA3" s="162"/>
      <c r="EEI3" s="162"/>
      <c r="EEQ3" s="162"/>
      <c r="EEY3" s="162"/>
      <c r="EFG3" s="162"/>
      <c r="EFO3" s="162"/>
      <c r="EFW3" s="162"/>
      <c r="EGE3" s="162"/>
      <c r="EGM3" s="162"/>
      <c r="EGU3" s="162"/>
      <c r="EHC3" s="162"/>
      <c r="EHK3" s="162"/>
      <c r="EHS3" s="162"/>
      <c r="EIA3" s="162"/>
      <c r="EII3" s="162"/>
      <c r="EIQ3" s="162"/>
      <c r="EIY3" s="162"/>
      <c r="EJG3" s="162"/>
      <c r="EJO3" s="162"/>
      <c r="EJW3" s="162"/>
      <c r="EKE3" s="162"/>
      <c r="EKM3" s="162"/>
      <c r="EKU3" s="162"/>
      <c r="ELC3" s="162"/>
      <c r="ELK3" s="162"/>
      <c r="ELS3" s="162"/>
      <c r="EMA3" s="162"/>
      <c r="EMI3" s="162"/>
      <c r="EMQ3" s="162"/>
      <c r="EMY3" s="162"/>
      <c r="ENG3" s="162"/>
      <c r="ENO3" s="162"/>
      <c r="ENW3" s="162"/>
      <c r="EOE3" s="162"/>
      <c r="EOM3" s="162"/>
      <c r="EOU3" s="162"/>
      <c r="EPC3" s="162"/>
      <c r="EPK3" s="162"/>
      <c r="EPS3" s="162"/>
      <c r="EQA3" s="162"/>
      <c r="EQI3" s="162"/>
      <c r="EQQ3" s="162"/>
      <c r="EQY3" s="162"/>
      <c r="ERG3" s="162"/>
      <c r="ERO3" s="162"/>
      <c r="ERW3" s="162"/>
      <c r="ESE3" s="162"/>
      <c r="ESM3" s="162"/>
      <c r="ESU3" s="162"/>
      <c r="ETC3" s="162"/>
      <c r="ETK3" s="162"/>
      <c r="ETS3" s="162"/>
      <c r="EUA3" s="162"/>
      <c r="EUI3" s="162"/>
      <c r="EUQ3" s="162"/>
      <c r="EUY3" s="162"/>
      <c r="EVG3" s="162"/>
      <c r="EVO3" s="162"/>
      <c r="EVW3" s="162"/>
      <c r="EWE3" s="162"/>
      <c r="EWM3" s="162"/>
      <c r="EWU3" s="162"/>
      <c r="EXC3" s="162"/>
      <c r="EXK3" s="162"/>
      <c r="EXS3" s="162"/>
      <c r="EYA3" s="162"/>
      <c r="EYI3" s="162"/>
      <c r="EYQ3" s="162"/>
      <c r="EYY3" s="162"/>
      <c r="EZG3" s="162"/>
      <c r="EZO3" s="162"/>
      <c r="EZW3" s="162"/>
      <c r="FAE3" s="162"/>
      <c r="FAM3" s="162"/>
      <c r="FAU3" s="162"/>
      <c r="FBC3" s="162"/>
      <c r="FBK3" s="162"/>
      <c r="FBS3" s="162"/>
      <c r="FCA3" s="162"/>
      <c r="FCI3" s="162"/>
      <c r="FCQ3" s="162"/>
      <c r="FCY3" s="162"/>
      <c r="FDG3" s="162"/>
      <c r="FDO3" s="162"/>
      <c r="FDW3" s="162"/>
      <c r="FEE3" s="162"/>
      <c r="FEM3" s="162"/>
      <c r="FEU3" s="162"/>
      <c r="FFC3" s="162"/>
      <c r="FFK3" s="162"/>
      <c r="FFS3" s="162"/>
      <c r="FGA3" s="162"/>
      <c r="FGI3" s="162"/>
      <c r="FGQ3" s="162"/>
      <c r="FGY3" s="162"/>
      <c r="FHG3" s="162"/>
      <c r="FHO3" s="162"/>
      <c r="FHW3" s="162"/>
      <c r="FIE3" s="162"/>
      <c r="FIM3" s="162"/>
      <c r="FIU3" s="162"/>
      <c r="FJC3" s="162"/>
      <c r="FJK3" s="162"/>
      <c r="FJS3" s="162"/>
      <c r="FKA3" s="162"/>
      <c r="FKI3" s="162"/>
      <c r="FKQ3" s="162"/>
      <c r="FKY3" s="162"/>
      <c r="FLG3" s="162"/>
      <c r="FLO3" s="162"/>
      <c r="FLW3" s="162"/>
      <c r="FME3" s="162"/>
      <c r="FMM3" s="162"/>
      <c r="FMU3" s="162"/>
      <c r="FNC3" s="162"/>
      <c r="FNK3" s="162"/>
      <c r="FNS3" s="162"/>
      <c r="FOA3" s="162"/>
      <c r="FOI3" s="162"/>
      <c r="FOQ3" s="162"/>
      <c r="FOY3" s="162"/>
      <c r="FPG3" s="162"/>
      <c r="FPO3" s="162"/>
      <c r="FPW3" s="162"/>
      <c r="FQE3" s="162"/>
      <c r="FQM3" s="162"/>
      <c r="FQU3" s="162"/>
      <c r="FRC3" s="162"/>
      <c r="FRK3" s="162"/>
      <c r="FRS3" s="162"/>
      <c r="FSA3" s="162"/>
      <c r="FSI3" s="162"/>
      <c r="FSQ3" s="162"/>
      <c r="FSY3" s="162"/>
      <c r="FTG3" s="162"/>
      <c r="FTO3" s="162"/>
      <c r="FTW3" s="162"/>
      <c r="FUE3" s="162"/>
      <c r="FUM3" s="162"/>
      <c r="FUU3" s="162"/>
      <c r="FVC3" s="162"/>
      <c r="FVK3" s="162"/>
      <c r="FVS3" s="162"/>
      <c r="FWA3" s="162"/>
      <c r="FWI3" s="162"/>
      <c r="FWQ3" s="162"/>
      <c r="FWY3" s="162"/>
      <c r="FXG3" s="162"/>
      <c r="FXO3" s="162"/>
      <c r="FXW3" s="162"/>
      <c r="FYE3" s="162"/>
      <c r="FYM3" s="162"/>
      <c r="FYU3" s="162"/>
      <c r="FZC3" s="162"/>
      <c r="FZK3" s="162"/>
      <c r="FZS3" s="162"/>
      <c r="GAA3" s="162"/>
      <c r="GAI3" s="162"/>
      <c r="GAQ3" s="162"/>
      <c r="GAY3" s="162"/>
      <c r="GBG3" s="162"/>
      <c r="GBO3" s="162"/>
      <c r="GBW3" s="162"/>
      <c r="GCE3" s="162"/>
      <c r="GCM3" s="162"/>
      <c r="GCU3" s="162"/>
      <c r="GDC3" s="162"/>
      <c r="GDK3" s="162"/>
      <c r="GDS3" s="162"/>
      <c r="GEA3" s="162"/>
      <c r="GEI3" s="162"/>
      <c r="GEQ3" s="162"/>
      <c r="GEY3" s="162"/>
      <c r="GFG3" s="162"/>
      <c r="GFO3" s="162"/>
      <c r="GFW3" s="162"/>
      <c r="GGE3" s="162"/>
      <c r="GGM3" s="162"/>
      <c r="GGU3" s="162"/>
      <c r="GHC3" s="162"/>
      <c r="GHK3" s="162"/>
      <c r="GHS3" s="162"/>
      <c r="GIA3" s="162"/>
      <c r="GII3" s="162"/>
      <c r="GIQ3" s="162"/>
      <c r="GIY3" s="162"/>
      <c r="GJG3" s="162"/>
      <c r="GJO3" s="162"/>
      <c r="GJW3" s="162"/>
      <c r="GKE3" s="162"/>
      <c r="GKM3" s="162"/>
      <c r="GKU3" s="162"/>
      <c r="GLC3" s="162"/>
      <c r="GLK3" s="162"/>
      <c r="GLS3" s="162"/>
      <c r="GMA3" s="162"/>
      <c r="GMI3" s="162"/>
      <c r="GMQ3" s="162"/>
      <c r="GMY3" s="162"/>
      <c r="GNG3" s="162"/>
      <c r="GNO3" s="162"/>
      <c r="GNW3" s="162"/>
      <c r="GOE3" s="162"/>
      <c r="GOM3" s="162"/>
      <c r="GOU3" s="162"/>
      <c r="GPC3" s="162"/>
      <c r="GPK3" s="162"/>
      <c r="GPS3" s="162"/>
      <c r="GQA3" s="162"/>
      <c r="GQI3" s="162"/>
      <c r="GQQ3" s="162"/>
      <c r="GQY3" s="162"/>
      <c r="GRG3" s="162"/>
      <c r="GRO3" s="162"/>
      <c r="GRW3" s="162"/>
      <c r="GSE3" s="162"/>
      <c r="GSM3" s="162"/>
      <c r="GSU3" s="162"/>
      <c r="GTC3" s="162"/>
      <c r="GTK3" s="162"/>
      <c r="GTS3" s="162"/>
      <c r="GUA3" s="162"/>
      <c r="GUI3" s="162"/>
      <c r="GUQ3" s="162"/>
      <c r="GUY3" s="162"/>
      <c r="GVG3" s="162"/>
      <c r="GVO3" s="162"/>
      <c r="GVW3" s="162"/>
      <c r="GWE3" s="162"/>
      <c r="GWM3" s="162"/>
      <c r="GWU3" s="162"/>
      <c r="GXC3" s="162"/>
      <c r="GXK3" s="162"/>
      <c r="GXS3" s="162"/>
      <c r="GYA3" s="162"/>
      <c r="GYI3" s="162"/>
      <c r="GYQ3" s="162"/>
      <c r="GYY3" s="162"/>
      <c r="GZG3" s="162"/>
      <c r="GZO3" s="162"/>
      <c r="GZW3" s="162"/>
      <c r="HAE3" s="162"/>
      <c r="HAM3" s="162"/>
      <c r="HAU3" s="162"/>
      <c r="HBC3" s="162"/>
      <c r="HBK3" s="162"/>
      <c r="HBS3" s="162"/>
      <c r="HCA3" s="162"/>
      <c r="HCI3" s="162"/>
      <c r="HCQ3" s="162"/>
      <c r="HCY3" s="162"/>
      <c r="HDG3" s="162"/>
      <c r="HDO3" s="162"/>
      <c r="HDW3" s="162"/>
      <c r="HEE3" s="162"/>
      <c r="HEM3" s="162"/>
      <c r="HEU3" s="162"/>
      <c r="HFC3" s="162"/>
      <c r="HFK3" s="162"/>
      <c r="HFS3" s="162"/>
      <c r="HGA3" s="162"/>
      <c r="HGI3" s="162"/>
      <c r="HGQ3" s="162"/>
      <c r="HGY3" s="162"/>
      <c r="HHG3" s="162"/>
      <c r="HHO3" s="162"/>
      <c r="HHW3" s="162"/>
      <c r="HIE3" s="162"/>
      <c r="HIM3" s="162"/>
      <c r="HIU3" s="162"/>
      <c r="HJC3" s="162"/>
      <c r="HJK3" s="162"/>
      <c r="HJS3" s="162"/>
      <c r="HKA3" s="162"/>
      <c r="HKI3" s="162"/>
      <c r="HKQ3" s="162"/>
      <c r="HKY3" s="162"/>
      <c r="HLG3" s="162"/>
      <c r="HLO3" s="162"/>
      <c r="HLW3" s="162"/>
      <c r="HME3" s="162"/>
      <c r="HMM3" s="162"/>
      <c r="HMU3" s="162"/>
      <c r="HNC3" s="162"/>
      <c r="HNK3" s="162"/>
      <c r="HNS3" s="162"/>
      <c r="HOA3" s="162"/>
      <c r="HOI3" s="162"/>
      <c r="HOQ3" s="162"/>
      <c r="HOY3" s="162"/>
      <c r="HPG3" s="162"/>
      <c r="HPO3" s="162"/>
      <c r="HPW3" s="162"/>
      <c r="HQE3" s="162"/>
      <c r="HQM3" s="162"/>
      <c r="HQU3" s="162"/>
      <c r="HRC3" s="162"/>
      <c r="HRK3" s="162"/>
      <c r="HRS3" s="162"/>
      <c r="HSA3" s="162"/>
      <c r="HSI3" s="162"/>
      <c r="HSQ3" s="162"/>
      <c r="HSY3" s="162"/>
      <c r="HTG3" s="162"/>
      <c r="HTO3" s="162"/>
      <c r="HTW3" s="162"/>
      <c r="HUE3" s="162"/>
      <c r="HUM3" s="162"/>
      <c r="HUU3" s="162"/>
      <c r="HVC3" s="162"/>
      <c r="HVK3" s="162"/>
      <c r="HVS3" s="162"/>
      <c r="HWA3" s="162"/>
      <c r="HWI3" s="162"/>
      <c r="HWQ3" s="162"/>
      <c r="HWY3" s="162"/>
      <c r="HXG3" s="162"/>
      <c r="HXO3" s="162"/>
      <c r="HXW3" s="162"/>
      <c r="HYE3" s="162"/>
      <c r="HYM3" s="162"/>
      <c r="HYU3" s="162"/>
      <c r="HZC3" s="162"/>
      <c r="HZK3" s="162"/>
      <c r="HZS3" s="162"/>
      <c r="IAA3" s="162"/>
      <c r="IAI3" s="162"/>
      <c r="IAQ3" s="162"/>
      <c r="IAY3" s="162"/>
      <c r="IBG3" s="162"/>
      <c r="IBO3" s="162"/>
      <c r="IBW3" s="162"/>
      <c r="ICE3" s="162"/>
      <c r="ICM3" s="162"/>
      <c r="ICU3" s="162"/>
      <c r="IDC3" s="162"/>
      <c r="IDK3" s="162"/>
      <c r="IDS3" s="162"/>
      <c r="IEA3" s="162"/>
      <c r="IEI3" s="162"/>
      <c r="IEQ3" s="162"/>
      <c r="IEY3" s="162"/>
      <c r="IFG3" s="162"/>
      <c r="IFO3" s="162"/>
      <c r="IFW3" s="162"/>
      <c r="IGE3" s="162"/>
      <c r="IGM3" s="162"/>
      <c r="IGU3" s="162"/>
      <c r="IHC3" s="162"/>
      <c r="IHK3" s="162"/>
      <c r="IHS3" s="162"/>
      <c r="IIA3" s="162"/>
      <c r="III3" s="162"/>
      <c r="IIQ3" s="162"/>
      <c r="IIY3" s="162"/>
      <c r="IJG3" s="162"/>
      <c r="IJO3" s="162"/>
      <c r="IJW3" s="162"/>
      <c r="IKE3" s="162"/>
      <c r="IKM3" s="162"/>
      <c r="IKU3" s="162"/>
      <c r="ILC3" s="162"/>
      <c r="ILK3" s="162"/>
      <c r="ILS3" s="162"/>
      <c r="IMA3" s="162"/>
      <c r="IMI3" s="162"/>
      <c r="IMQ3" s="162"/>
      <c r="IMY3" s="162"/>
      <c r="ING3" s="162"/>
      <c r="INO3" s="162"/>
      <c r="INW3" s="162"/>
      <c r="IOE3" s="162"/>
      <c r="IOM3" s="162"/>
      <c r="IOU3" s="162"/>
      <c r="IPC3" s="162"/>
      <c r="IPK3" s="162"/>
      <c r="IPS3" s="162"/>
      <c r="IQA3" s="162"/>
      <c r="IQI3" s="162"/>
      <c r="IQQ3" s="162"/>
      <c r="IQY3" s="162"/>
      <c r="IRG3" s="162"/>
      <c r="IRO3" s="162"/>
      <c r="IRW3" s="162"/>
      <c r="ISE3" s="162"/>
      <c r="ISM3" s="162"/>
      <c r="ISU3" s="162"/>
      <c r="ITC3" s="162"/>
      <c r="ITK3" s="162"/>
      <c r="ITS3" s="162"/>
      <c r="IUA3" s="162"/>
      <c r="IUI3" s="162"/>
      <c r="IUQ3" s="162"/>
      <c r="IUY3" s="162"/>
      <c r="IVG3" s="162"/>
      <c r="IVO3" s="162"/>
      <c r="IVW3" s="162"/>
      <c r="IWE3" s="162"/>
      <c r="IWM3" s="162"/>
      <c r="IWU3" s="162"/>
      <c r="IXC3" s="162"/>
      <c r="IXK3" s="162"/>
      <c r="IXS3" s="162"/>
      <c r="IYA3" s="162"/>
      <c r="IYI3" s="162"/>
      <c r="IYQ3" s="162"/>
      <c r="IYY3" s="162"/>
      <c r="IZG3" s="162"/>
      <c r="IZO3" s="162"/>
      <c r="IZW3" s="162"/>
      <c r="JAE3" s="162"/>
      <c r="JAM3" s="162"/>
      <c r="JAU3" s="162"/>
      <c r="JBC3" s="162"/>
      <c r="JBK3" s="162"/>
      <c r="JBS3" s="162"/>
      <c r="JCA3" s="162"/>
      <c r="JCI3" s="162"/>
      <c r="JCQ3" s="162"/>
      <c r="JCY3" s="162"/>
      <c r="JDG3" s="162"/>
      <c r="JDO3" s="162"/>
      <c r="JDW3" s="162"/>
      <c r="JEE3" s="162"/>
      <c r="JEM3" s="162"/>
      <c r="JEU3" s="162"/>
      <c r="JFC3" s="162"/>
      <c r="JFK3" s="162"/>
      <c r="JFS3" s="162"/>
      <c r="JGA3" s="162"/>
      <c r="JGI3" s="162"/>
      <c r="JGQ3" s="162"/>
      <c r="JGY3" s="162"/>
      <c r="JHG3" s="162"/>
      <c r="JHO3" s="162"/>
      <c r="JHW3" s="162"/>
      <c r="JIE3" s="162"/>
      <c r="JIM3" s="162"/>
      <c r="JIU3" s="162"/>
      <c r="JJC3" s="162"/>
      <c r="JJK3" s="162"/>
      <c r="JJS3" s="162"/>
      <c r="JKA3" s="162"/>
      <c r="JKI3" s="162"/>
      <c r="JKQ3" s="162"/>
      <c r="JKY3" s="162"/>
      <c r="JLG3" s="162"/>
      <c r="JLO3" s="162"/>
      <c r="JLW3" s="162"/>
      <c r="JME3" s="162"/>
      <c r="JMM3" s="162"/>
      <c r="JMU3" s="162"/>
      <c r="JNC3" s="162"/>
      <c r="JNK3" s="162"/>
      <c r="JNS3" s="162"/>
      <c r="JOA3" s="162"/>
      <c r="JOI3" s="162"/>
      <c r="JOQ3" s="162"/>
      <c r="JOY3" s="162"/>
      <c r="JPG3" s="162"/>
      <c r="JPO3" s="162"/>
      <c r="JPW3" s="162"/>
      <c r="JQE3" s="162"/>
      <c r="JQM3" s="162"/>
      <c r="JQU3" s="162"/>
      <c r="JRC3" s="162"/>
      <c r="JRK3" s="162"/>
      <c r="JRS3" s="162"/>
      <c r="JSA3" s="162"/>
      <c r="JSI3" s="162"/>
      <c r="JSQ3" s="162"/>
      <c r="JSY3" s="162"/>
      <c r="JTG3" s="162"/>
      <c r="JTO3" s="162"/>
      <c r="JTW3" s="162"/>
      <c r="JUE3" s="162"/>
      <c r="JUM3" s="162"/>
      <c r="JUU3" s="162"/>
      <c r="JVC3" s="162"/>
      <c r="JVK3" s="162"/>
      <c r="JVS3" s="162"/>
      <c r="JWA3" s="162"/>
      <c r="JWI3" s="162"/>
      <c r="JWQ3" s="162"/>
      <c r="JWY3" s="162"/>
      <c r="JXG3" s="162"/>
      <c r="JXO3" s="162"/>
      <c r="JXW3" s="162"/>
      <c r="JYE3" s="162"/>
      <c r="JYM3" s="162"/>
      <c r="JYU3" s="162"/>
      <c r="JZC3" s="162"/>
      <c r="JZK3" s="162"/>
      <c r="JZS3" s="162"/>
      <c r="KAA3" s="162"/>
      <c r="KAI3" s="162"/>
      <c r="KAQ3" s="162"/>
      <c r="KAY3" s="162"/>
      <c r="KBG3" s="162"/>
      <c r="KBO3" s="162"/>
      <c r="KBW3" s="162"/>
      <c r="KCE3" s="162"/>
      <c r="KCM3" s="162"/>
      <c r="KCU3" s="162"/>
      <c r="KDC3" s="162"/>
      <c r="KDK3" s="162"/>
      <c r="KDS3" s="162"/>
      <c r="KEA3" s="162"/>
      <c r="KEI3" s="162"/>
      <c r="KEQ3" s="162"/>
      <c r="KEY3" s="162"/>
      <c r="KFG3" s="162"/>
      <c r="KFO3" s="162"/>
      <c r="KFW3" s="162"/>
      <c r="KGE3" s="162"/>
      <c r="KGM3" s="162"/>
      <c r="KGU3" s="162"/>
      <c r="KHC3" s="162"/>
      <c r="KHK3" s="162"/>
      <c r="KHS3" s="162"/>
      <c r="KIA3" s="162"/>
      <c r="KII3" s="162"/>
      <c r="KIQ3" s="162"/>
      <c r="KIY3" s="162"/>
      <c r="KJG3" s="162"/>
      <c r="KJO3" s="162"/>
      <c r="KJW3" s="162"/>
      <c r="KKE3" s="162"/>
      <c r="KKM3" s="162"/>
      <c r="KKU3" s="162"/>
      <c r="KLC3" s="162"/>
      <c r="KLK3" s="162"/>
      <c r="KLS3" s="162"/>
      <c r="KMA3" s="162"/>
      <c r="KMI3" s="162"/>
      <c r="KMQ3" s="162"/>
      <c r="KMY3" s="162"/>
      <c r="KNG3" s="162"/>
      <c r="KNO3" s="162"/>
      <c r="KNW3" s="162"/>
      <c r="KOE3" s="162"/>
      <c r="KOM3" s="162"/>
      <c r="KOU3" s="162"/>
      <c r="KPC3" s="162"/>
      <c r="KPK3" s="162"/>
      <c r="KPS3" s="162"/>
      <c r="KQA3" s="162"/>
      <c r="KQI3" s="162"/>
      <c r="KQQ3" s="162"/>
      <c r="KQY3" s="162"/>
      <c r="KRG3" s="162"/>
      <c r="KRO3" s="162"/>
      <c r="KRW3" s="162"/>
      <c r="KSE3" s="162"/>
      <c r="KSM3" s="162"/>
      <c r="KSU3" s="162"/>
      <c r="KTC3" s="162"/>
      <c r="KTK3" s="162"/>
      <c r="KTS3" s="162"/>
      <c r="KUA3" s="162"/>
      <c r="KUI3" s="162"/>
      <c r="KUQ3" s="162"/>
      <c r="KUY3" s="162"/>
      <c r="KVG3" s="162"/>
      <c r="KVO3" s="162"/>
      <c r="KVW3" s="162"/>
      <c r="KWE3" s="162"/>
      <c r="KWM3" s="162"/>
      <c r="KWU3" s="162"/>
      <c r="KXC3" s="162"/>
      <c r="KXK3" s="162"/>
      <c r="KXS3" s="162"/>
      <c r="KYA3" s="162"/>
      <c r="KYI3" s="162"/>
      <c r="KYQ3" s="162"/>
      <c r="KYY3" s="162"/>
      <c r="KZG3" s="162"/>
      <c r="KZO3" s="162"/>
      <c r="KZW3" s="162"/>
      <c r="LAE3" s="162"/>
      <c r="LAM3" s="162"/>
      <c r="LAU3" s="162"/>
      <c r="LBC3" s="162"/>
      <c r="LBK3" s="162"/>
      <c r="LBS3" s="162"/>
      <c r="LCA3" s="162"/>
      <c r="LCI3" s="162"/>
      <c r="LCQ3" s="162"/>
      <c r="LCY3" s="162"/>
      <c r="LDG3" s="162"/>
      <c r="LDO3" s="162"/>
      <c r="LDW3" s="162"/>
      <c r="LEE3" s="162"/>
      <c r="LEM3" s="162"/>
      <c r="LEU3" s="162"/>
      <c r="LFC3" s="162"/>
      <c r="LFK3" s="162"/>
      <c r="LFS3" s="162"/>
      <c r="LGA3" s="162"/>
      <c r="LGI3" s="162"/>
      <c r="LGQ3" s="162"/>
      <c r="LGY3" s="162"/>
      <c r="LHG3" s="162"/>
      <c r="LHO3" s="162"/>
      <c r="LHW3" s="162"/>
      <c r="LIE3" s="162"/>
      <c r="LIM3" s="162"/>
      <c r="LIU3" s="162"/>
      <c r="LJC3" s="162"/>
      <c r="LJK3" s="162"/>
      <c r="LJS3" s="162"/>
      <c r="LKA3" s="162"/>
      <c r="LKI3" s="162"/>
      <c r="LKQ3" s="162"/>
      <c r="LKY3" s="162"/>
      <c r="LLG3" s="162"/>
      <c r="LLO3" s="162"/>
      <c r="LLW3" s="162"/>
      <c r="LME3" s="162"/>
      <c r="LMM3" s="162"/>
      <c r="LMU3" s="162"/>
      <c r="LNC3" s="162"/>
      <c r="LNK3" s="162"/>
      <c r="LNS3" s="162"/>
      <c r="LOA3" s="162"/>
      <c r="LOI3" s="162"/>
      <c r="LOQ3" s="162"/>
      <c r="LOY3" s="162"/>
      <c r="LPG3" s="162"/>
      <c r="LPO3" s="162"/>
      <c r="LPW3" s="162"/>
      <c r="LQE3" s="162"/>
      <c r="LQM3" s="162"/>
      <c r="LQU3" s="162"/>
      <c r="LRC3" s="162"/>
      <c r="LRK3" s="162"/>
      <c r="LRS3" s="162"/>
      <c r="LSA3" s="162"/>
      <c r="LSI3" s="162"/>
      <c r="LSQ3" s="162"/>
      <c r="LSY3" s="162"/>
      <c r="LTG3" s="162"/>
      <c r="LTO3" s="162"/>
      <c r="LTW3" s="162"/>
      <c r="LUE3" s="162"/>
      <c r="LUM3" s="162"/>
      <c r="LUU3" s="162"/>
      <c r="LVC3" s="162"/>
      <c r="LVK3" s="162"/>
      <c r="LVS3" s="162"/>
      <c r="LWA3" s="162"/>
      <c r="LWI3" s="162"/>
      <c r="LWQ3" s="162"/>
      <c r="LWY3" s="162"/>
      <c r="LXG3" s="162"/>
      <c r="LXO3" s="162"/>
      <c r="LXW3" s="162"/>
      <c r="LYE3" s="162"/>
      <c r="LYM3" s="162"/>
      <c r="LYU3" s="162"/>
      <c r="LZC3" s="162"/>
      <c r="LZK3" s="162"/>
      <c r="LZS3" s="162"/>
      <c r="MAA3" s="162"/>
      <c r="MAI3" s="162"/>
      <c r="MAQ3" s="162"/>
      <c r="MAY3" s="162"/>
      <c r="MBG3" s="162"/>
      <c r="MBO3" s="162"/>
      <c r="MBW3" s="162"/>
      <c r="MCE3" s="162"/>
      <c r="MCM3" s="162"/>
      <c r="MCU3" s="162"/>
      <c r="MDC3" s="162"/>
      <c r="MDK3" s="162"/>
      <c r="MDS3" s="162"/>
      <c r="MEA3" s="162"/>
      <c r="MEI3" s="162"/>
      <c r="MEQ3" s="162"/>
      <c r="MEY3" s="162"/>
      <c r="MFG3" s="162"/>
      <c r="MFO3" s="162"/>
      <c r="MFW3" s="162"/>
      <c r="MGE3" s="162"/>
      <c r="MGM3" s="162"/>
      <c r="MGU3" s="162"/>
      <c r="MHC3" s="162"/>
      <c r="MHK3" s="162"/>
      <c r="MHS3" s="162"/>
      <c r="MIA3" s="162"/>
      <c r="MII3" s="162"/>
      <c r="MIQ3" s="162"/>
      <c r="MIY3" s="162"/>
      <c r="MJG3" s="162"/>
      <c r="MJO3" s="162"/>
      <c r="MJW3" s="162"/>
      <c r="MKE3" s="162"/>
      <c r="MKM3" s="162"/>
      <c r="MKU3" s="162"/>
      <c r="MLC3" s="162"/>
      <c r="MLK3" s="162"/>
      <c r="MLS3" s="162"/>
      <c r="MMA3" s="162"/>
      <c r="MMI3" s="162"/>
      <c r="MMQ3" s="162"/>
      <c r="MMY3" s="162"/>
      <c r="MNG3" s="162"/>
      <c r="MNO3" s="162"/>
      <c r="MNW3" s="162"/>
      <c r="MOE3" s="162"/>
      <c r="MOM3" s="162"/>
      <c r="MOU3" s="162"/>
      <c r="MPC3" s="162"/>
      <c r="MPK3" s="162"/>
      <c r="MPS3" s="162"/>
      <c r="MQA3" s="162"/>
      <c r="MQI3" s="162"/>
      <c r="MQQ3" s="162"/>
      <c r="MQY3" s="162"/>
      <c r="MRG3" s="162"/>
      <c r="MRO3" s="162"/>
      <c r="MRW3" s="162"/>
      <c r="MSE3" s="162"/>
      <c r="MSM3" s="162"/>
      <c r="MSU3" s="162"/>
      <c r="MTC3" s="162"/>
      <c r="MTK3" s="162"/>
      <c r="MTS3" s="162"/>
      <c r="MUA3" s="162"/>
      <c r="MUI3" s="162"/>
      <c r="MUQ3" s="162"/>
      <c r="MUY3" s="162"/>
      <c r="MVG3" s="162"/>
      <c r="MVO3" s="162"/>
      <c r="MVW3" s="162"/>
      <c r="MWE3" s="162"/>
      <c r="MWM3" s="162"/>
      <c r="MWU3" s="162"/>
      <c r="MXC3" s="162"/>
      <c r="MXK3" s="162"/>
      <c r="MXS3" s="162"/>
      <c r="MYA3" s="162"/>
      <c r="MYI3" s="162"/>
      <c r="MYQ3" s="162"/>
      <c r="MYY3" s="162"/>
      <c r="MZG3" s="162"/>
      <c r="MZO3" s="162"/>
      <c r="MZW3" s="162"/>
      <c r="NAE3" s="162"/>
      <c r="NAM3" s="162"/>
      <c r="NAU3" s="162"/>
      <c r="NBC3" s="162"/>
      <c r="NBK3" s="162"/>
      <c r="NBS3" s="162"/>
      <c r="NCA3" s="162"/>
      <c r="NCI3" s="162"/>
      <c r="NCQ3" s="162"/>
      <c r="NCY3" s="162"/>
      <c r="NDG3" s="162"/>
      <c r="NDO3" s="162"/>
      <c r="NDW3" s="162"/>
      <c r="NEE3" s="162"/>
      <c r="NEM3" s="162"/>
      <c r="NEU3" s="162"/>
      <c r="NFC3" s="162"/>
      <c r="NFK3" s="162"/>
      <c r="NFS3" s="162"/>
      <c r="NGA3" s="162"/>
      <c r="NGI3" s="162"/>
      <c r="NGQ3" s="162"/>
      <c r="NGY3" s="162"/>
      <c r="NHG3" s="162"/>
      <c r="NHO3" s="162"/>
      <c r="NHW3" s="162"/>
      <c r="NIE3" s="162"/>
      <c r="NIM3" s="162"/>
      <c r="NIU3" s="162"/>
      <c r="NJC3" s="162"/>
      <c r="NJK3" s="162"/>
      <c r="NJS3" s="162"/>
      <c r="NKA3" s="162"/>
      <c r="NKI3" s="162"/>
      <c r="NKQ3" s="162"/>
      <c r="NKY3" s="162"/>
      <c r="NLG3" s="162"/>
      <c r="NLO3" s="162"/>
      <c r="NLW3" s="162"/>
      <c r="NME3" s="162"/>
      <c r="NMM3" s="162"/>
      <c r="NMU3" s="162"/>
      <c r="NNC3" s="162"/>
      <c r="NNK3" s="162"/>
      <c r="NNS3" s="162"/>
      <c r="NOA3" s="162"/>
      <c r="NOI3" s="162"/>
      <c r="NOQ3" s="162"/>
      <c r="NOY3" s="162"/>
      <c r="NPG3" s="162"/>
      <c r="NPO3" s="162"/>
      <c r="NPW3" s="162"/>
      <c r="NQE3" s="162"/>
      <c r="NQM3" s="162"/>
      <c r="NQU3" s="162"/>
      <c r="NRC3" s="162"/>
      <c r="NRK3" s="162"/>
      <c r="NRS3" s="162"/>
      <c r="NSA3" s="162"/>
      <c r="NSI3" s="162"/>
      <c r="NSQ3" s="162"/>
      <c r="NSY3" s="162"/>
      <c r="NTG3" s="162"/>
      <c r="NTO3" s="162"/>
      <c r="NTW3" s="162"/>
      <c r="NUE3" s="162"/>
      <c r="NUM3" s="162"/>
      <c r="NUU3" s="162"/>
      <c r="NVC3" s="162"/>
      <c r="NVK3" s="162"/>
      <c r="NVS3" s="162"/>
      <c r="NWA3" s="162"/>
      <c r="NWI3" s="162"/>
      <c r="NWQ3" s="162"/>
      <c r="NWY3" s="162"/>
      <c r="NXG3" s="162"/>
      <c r="NXO3" s="162"/>
      <c r="NXW3" s="162"/>
      <c r="NYE3" s="162"/>
      <c r="NYM3" s="162"/>
      <c r="NYU3" s="162"/>
      <c r="NZC3" s="162"/>
      <c r="NZK3" s="162"/>
      <c r="NZS3" s="162"/>
      <c r="OAA3" s="162"/>
      <c r="OAI3" s="162"/>
      <c r="OAQ3" s="162"/>
      <c r="OAY3" s="162"/>
      <c r="OBG3" s="162"/>
      <c r="OBO3" s="162"/>
      <c r="OBW3" s="162"/>
      <c r="OCE3" s="162"/>
      <c r="OCM3" s="162"/>
      <c r="OCU3" s="162"/>
      <c r="ODC3" s="162"/>
      <c r="ODK3" s="162"/>
      <c r="ODS3" s="162"/>
      <c r="OEA3" s="162"/>
      <c r="OEI3" s="162"/>
      <c r="OEQ3" s="162"/>
      <c r="OEY3" s="162"/>
      <c r="OFG3" s="162"/>
      <c r="OFO3" s="162"/>
      <c r="OFW3" s="162"/>
      <c r="OGE3" s="162"/>
      <c r="OGM3" s="162"/>
      <c r="OGU3" s="162"/>
      <c r="OHC3" s="162"/>
      <c r="OHK3" s="162"/>
      <c r="OHS3" s="162"/>
      <c r="OIA3" s="162"/>
      <c r="OII3" s="162"/>
      <c r="OIQ3" s="162"/>
      <c r="OIY3" s="162"/>
      <c r="OJG3" s="162"/>
      <c r="OJO3" s="162"/>
      <c r="OJW3" s="162"/>
      <c r="OKE3" s="162"/>
      <c r="OKM3" s="162"/>
      <c r="OKU3" s="162"/>
      <c r="OLC3" s="162"/>
      <c r="OLK3" s="162"/>
      <c r="OLS3" s="162"/>
      <c r="OMA3" s="162"/>
      <c r="OMI3" s="162"/>
      <c r="OMQ3" s="162"/>
      <c r="OMY3" s="162"/>
      <c r="ONG3" s="162"/>
      <c r="ONO3" s="162"/>
      <c r="ONW3" s="162"/>
      <c r="OOE3" s="162"/>
      <c r="OOM3" s="162"/>
      <c r="OOU3" s="162"/>
      <c r="OPC3" s="162"/>
      <c r="OPK3" s="162"/>
      <c r="OPS3" s="162"/>
      <c r="OQA3" s="162"/>
      <c r="OQI3" s="162"/>
      <c r="OQQ3" s="162"/>
      <c r="OQY3" s="162"/>
      <c r="ORG3" s="162"/>
      <c r="ORO3" s="162"/>
      <c r="ORW3" s="162"/>
      <c r="OSE3" s="162"/>
      <c r="OSM3" s="162"/>
      <c r="OSU3" s="162"/>
      <c r="OTC3" s="162"/>
      <c r="OTK3" s="162"/>
      <c r="OTS3" s="162"/>
      <c r="OUA3" s="162"/>
      <c r="OUI3" s="162"/>
      <c r="OUQ3" s="162"/>
      <c r="OUY3" s="162"/>
      <c r="OVG3" s="162"/>
      <c r="OVO3" s="162"/>
      <c r="OVW3" s="162"/>
      <c r="OWE3" s="162"/>
      <c r="OWM3" s="162"/>
      <c r="OWU3" s="162"/>
      <c r="OXC3" s="162"/>
      <c r="OXK3" s="162"/>
      <c r="OXS3" s="162"/>
      <c r="OYA3" s="162"/>
      <c r="OYI3" s="162"/>
      <c r="OYQ3" s="162"/>
      <c r="OYY3" s="162"/>
      <c r="OZG3" s="162"/>
      <c r="OZO3" s="162"/>
      <c r="OZW3" s="162"/>
      <c r="PAE3" s="162"/>
      <c r="PAM3" s="162"/>
      <c r="PAU3" s="162"/>
      <c r="PBC3" s="162"/>
      <c r="PBK3" s="162"/>
      <c r="PBS3" s="162"/>
      <c r="PCA3" s="162"/>
      <c r="PCI3" s="162"/>
      <c r="PCQ3" s="162"/>
      <c r="PCY3" s="162"/>
      <c r="PDG3" s="162"/>
      <c r="PDO3" s="162"/>
      <c r="PDW3" s="162"/>
      <c r="PEE3" s="162"/>
      <c r="PEM3" s="162"/>
      <c r="PEU3" s="162"/>
      <c r="PFC3" s="162"/>
      <c r="PFK3" s="162"/>
      <c r="PFS3" s="162"/>
      <c r="PGA3" s="162"/>
      <c r="PGI3" s="162"/>
      <c r="PGQ3" s="162"/>
      <c r="PGY3" s="162"/>
      <c r="PHG3" s="162"/>
      <c r="PHO3" s="162"/>
      <c r="PHW3" s="162"/>
      <c r="PIE3" s="162"/>
      <c r="PIM3" s="162"/>
      <c r="PIU3" s="162"/>
      <c r="PJC3" s="162"/>
      <c r="PJK3" s="162"/>
      <c r="PJS3" s="162"/>
      <c r="PKA3" s="162"/>
      <c r="PKI3" s="162"/>
      <c r="PKQ3" s="162"/>
      <c r="PKY3" s="162"/>
      <c r="PLG3" s="162"/>
      <c r="PLO3" s="162"/>
      <c r="PLW3" s="162"/>
      <c r="PME3" s="162"/>
      <c r="PMM3" s="162"/>
      <c r="PMU3" s="162"/>
      <c r="PNC3" s="162"/>
      <c r="PNK3" s="162"/>
      <c r="PNS3" s="162"/>
      <c r="POA3" s="162"/>
      <c r="POI3" s="162"/>
      <c r="POQ3" s="162"/>
      <c r="POY3" s="162"/>
      <c r="PPG3" s="162"/>
      <c r="PPO3" s="162"/>
      <c r="PPW3" s="162"/>
      <c r="PQE3" s="162"/>
      <c r="PQM3" s="162"/>
      <c r="PQU3" s="162"/>
      <c r="PRC3" s="162"/>
      <c r="PRK3" s="162"/>
      <c r="PRS3" s="162"/>
      <c r="PSA3" s="162"/>
      <c r="PSI3" s="162"/>
      <c r="PSQ3" s="162"/>
      <c r="PSY3" s="162"/>
      <c r="PTG3" s="162"/>
      <c r="PTO3" s="162"/>
      <c r="PTW3" s="162"/>
      <c r="PUE3" s="162"/>
      <c r="PUM3" s="162"/>
      <c r="PUU3" s="162"/>
      <c r="PVC3" s="162"/>
      <c r="PVK3" s="162"/>
      <c r="PVS3" s="162"/>
      <c r="PWA3" s="162"/>
      <c r="PWI3" s="162"/>
      <c r="PWQ3" s="162"/>
      <c r="PWY3" s="162"/>
      <c r="PXG3" s="162"/>
      <c r="PXO3" s="162"/>
      <c r="PXW3" s="162"/>
      <c r="PYE3" s="162"/>
      <c r="PYM3" s="162"/>
      <c r="PYU3" s="162"/>
      <c r="PZC3" s="162"/>
      <c r="PZK3" s="162"/>
      <c r="PZS3" s="162"/>
      <c r="QAA3" s="162"/>
      <c r="QAI3" s="162"/>
      <c r="QAQ3" s="162"/>
      <c r="QAY3" s="162"/>
      <c r="QBG3" s="162"/>
      <c r="QBO3" s="162"/>
      <c r="QBW3" s="162"/>
      <c r="QCE3" s="162"/>
      <c r="QCM3" s="162"/>
      <c r="QCU3" s="162"/>
      <c r="QDC3" s="162"/>
      <c r="QDK3" s="162"/>
      <c r="QDS3" s="162"/>
      <c r="QEA3" s="162"/>
      <c r="QEI3" s="162"/>
      <c r="QEQ3" s="162"/>
      <c r="QEY3" s="162"/>
      <c r="QFG3" s="162"/>
      <c r="QFO3" s="162"/>
      <c r="QFW3" s="162"/>
      <c r="QGE3" s="162"/>
      <c r="QGM3" s="162"/>
      <c r="QGU3" s="162"/>
      <c r="QHC3" s="162"/>
      <c r="QHK3" s="162"/>
      <c r="QHS3" s="162"/>
      <c r="QIA3" s="162"/>
      <c r="QII3" s="162"/>
      <c r="QIQ3" s="162"/>
      <c r="QIY3" s="162"/>
      <c r="QJG3" s="162"/>
      <c r="QJO3" s="162"/>
      <c r="QJW3" s="162"/>
      <c r="QKE3" s="162"/>
      <c r="QKM3" s="162"/>
      <c r="QKU3" s="162"/>
      <c r="QLC3" s="162"/>
      <c r="QLK3" s="162"/>
      <c r="QLS3" s="162"/>
      <c r="QMA3" s="162"/>
      <c r="QMI3" s="162"/>
      <c r="QMQ3" s="162"/>
      <c r="QMY3" s="162"/>
      <c r="QNG3" s="162"/>
      <c r="QNO3" s="162"/>
      <c r="QNW3" s="162"/>
      <c r="QOE3" s="162"/>
      <c r="QOM3" s="162"/>
      <c r="QOU3" s="162"/>
      <c r="QPC3" s="162"/>
      <c r="QPK3" s="162"/>
      <c r="QPS3" s="162"/>
      <c r="QQA3" s="162"/>
      <c r="QQI3" s="162"/>
      <c r="QQQ3" s="162"/>
      <c r="QQY3" s="162"/>
      <c r="QRG3" s="162"/>
      <c r="QRO3" s="162"/>
      <c r="QRW3" s="162"/>
      <c r="QSE3" s="162"/>
      <c r="QSM3" s="162"/>
      <c r="QSU3" s="162"/>
      <c r="QTC3" s="162"/>
      <c r="QTK3" s="162"/>
      <c r="QTS3" s="162"/>
      <c r="QUA3" s="162"/>
      <c r="QUI3" s="162"/>
      <c r="QUQ3" s="162"/>
      <c r="QUY3" s="162"/>
      <c r="QVG3" s="162"/>
      <c r="QVO3" s="162"/>
      <c r="QVW3" s="162"/>
      <c r="QWE3" s="162"/>
      <c r="QWM3" s="162"/>
      <c r="QWU3" s="162"/>
      <c r="QXC3" s="162"/>
      <c r="QXK3" s="162"/>
      <c r="QXS3" s="162"/>
      <c r="QYA3" s="162"/>
      <c r="QYI3" s="162"/>
      <c r="QYQ3" s="162"/>
      <c r="QYY3" s="162"/>
      <c r="QZG3" s="162"/>
      <c r="QZO3" s="162"/>
      <c r="QZW3" s="162"/>
      <c r="RAE3" s="162"/>
      <c r="RAM3" s="162"/>
      <c r="RAU3" s="162"/>
      <c r="RBC3" s="162"/>
      <c r="RBK3" s="162"/>
      <c r="RBS3" s="162"/>
      <c r="RCA3" s="162"/>
      <c r="RCI3" s="162"/>
      <c r="RCQ3" s="162"/>
      <c r="RCY3" s="162"/>
      <c r="RDG3" s="162"/>
      <c r="RDO3" s="162"/>
      <c r="RDW3" s="162"/>
      <c r="REE3" s="162"/>
      <c r="REM3" s="162"/>
      <c r="REU3" s="162"/>
      <c r="RFC3" s="162"/>
      <c r="RFK3" s="162"/>
      <c r="RFS3" s="162"/>
      <c r="RGA3" s="162"/>
      <c r="RGI3" s="162"/>
      <c r="RGQ3" s="162"/>
      <c r="RGY3" s="162"/>
      <c r="RHG3" s="162"/>
      <c r="RHO3" s="162"/>
      <c r="RHW3" s="162"/>
      <c r="RIE3" s="162"/>
      <c r="RIM3" s="162"/>
      <c r="RIU3" s="162"/>
      <c r="RJC3" s="162"/>
      <c r="RJK3" s="162"/>
      <c r="RJS3" s="162"/>
      <c r="RKA3" s="162"/>
      <c r="RKI3" s="162"/>
      <c r="RKQ3" s="162"/>
      <c r="RKY3" s="162"/>
      <c r="RLG3" s="162"/>
      <c r="RLO3" s="162"/>
      <c r="RLW3" s="162"/>
      <c r="RME3" s="162"/>
      <c r="RMM3" s="162"/>
      <c r="RMU3" s="162"/>
      <c r="RNC3" s="162"/>
      <c r="RNK3" s="162"/>
      <c r="RNS3" s="162"/>
      <c r="ROA3" s="162"/>
      <c r="ROI3" s="162"/>
      <c r="ROQ3" s="162"/>
      <c r="ROY3" s="162"/>
      <c r="RPG3" s="162"/>
      <c r="RPO3" s="162"/>
      <c r="RPW3" s="162"/>
      <c r="RQE3" s="162"/>
      <c r="RQM3" s="162"/>
      <c r="RQU3" s="162"/>
      <c r="RRC3" s="162"/>
      <c r="RRK3" s="162"/>
      <c r="RRS3" s="162"/>
      <c r="RSA3" s="162"/>
      <c r="RSI3" s="162"/>
      <c r="RSQ3" s="162"/>
      <c r="RSY3" s="162"/>
      <c r="RTG3" s="162"/>
      <c r="RTO3" s="162"/>
      <c r="RTW3" s="162"/>
      <c r="RUE3" s="162"/>
      <c r="RUM3" s="162"/>
      <c r="RUU3" s="162"/>
      <c r="RVC3" s="162"/>
      <c r="RVK3" s="162"/>
      <c r="RVS3" s="162"/>
      <c r="RWA3" s="162"/>
      <c r="RWI3" s="162"/>
      <c r="RWQ3" s="162"/>
      <c r="RWY3" s="162"/>
      <c r="RXG3" s="162"/>
      <c r="RXO3" s="162"/>
      <c r="RXW3" s="162"/>
      <c r="RYE3" s="162"/>
      <c r="RYM3" s="162"/>
      <c r="RYU3" s="162"/>
      <c r="RZC3" s="162"/>
      <c r="RZK3" s="162"/>
      <c r="RZS3" s="162"/>
      <c r="SAA3" s="162"/>
      <c r="SAI3" s="162"/>
      <c r="SAQ3" s="162"/>
      <c r="SAY3" s="162"/>
      <c r="SBG3" s="162"/>
      <c r="SBO3" s="162"/>
      <c r="SBW3" s="162"/>
      <c r="SCE3" s="162"/>
      <c r="SCM3" s="162"/>
      <c r="SCU3" s="162"/>
      <c r="SDC3" s="162"/>
      <c r="SDK3" s="162"/>
      <c r="SDS3" s="162"/>
      <c r="SEA3" s="162"/>
      <c r="SEI3" s="162"/>
      <c r="SEQ3" s="162"/>
      <c r="SEY3" s="162"/>
      <c r="SFG3" s="162"/>
      <c r="SFO3" s="162"/>
      <c r="SFW3" s="162"/>
      <c r="SGE3" s="162"/>
      <c r="SGM3" s="162"/>
      <c r="SGU3" s="162"/>
      <c r="SHC3" s="162"/>
      <c r="SHK3" s="162"/>
      <c r="SHS3" s="162"/>
      <c r="SIA3" s="162"/>
      <c r="SII3" s="162"/>
      <c r="SIQ3" s="162"/>
      <c r="SIY3" s="162"/>
      <c r="SJG3" s="162"/>
      <c r="SJO3" s="162"/>
      <c r="SJW3" s="162"/>
      <c r="SKE3" s="162"/>
      <c r="SKM3" s="162"/>
      <c r="SKU3" s="162"/>
      <c r="SLC3" s="162"/>
      <c r="SLK3" s="162"/>
      <c r="SLS3" s="162"/>
      <c r="SMA3" s="162"/>
      <c r="SMI3" s="162"/>
      <c r="SMQ3" s="162"/>
      <c r="SMY3" s="162"/>
      <c r="SNG3" s="162"/>
      <c r="SNO3" s="162"/>
      <c r="SNW3" s="162"/>
      <c r="SOE3" s="162"/>
      <c r="SOM3" s="162"/>
      <c r="SOU3" s="162"/>
      <c r="SPC3" s="162"/>
      <c r="SPK3" s="162"/>
      <c r="SPS3" s="162"/>
      <c r="SQA3" s="162"/>
      <c r="SQI3" s="162"/>
      <c r="SQQ3" s="162"/>
      <c r="SQY3" s="162"/>
      <c r="SRG3" s="162"/>
      <c r="SRO3" s="162"/>
      <c r="SRW3" s="162"/>
      <c r="SSE3" s="162"/>
      <c r="SSM3" s="162"/>
      <c r="SSU3" s="162"/>
      <c r="STC3" s="162"/>
      <c r="STK3" s="162"/>
      <c r="STS3" s="162"/>
      <c r="SUA3" s="162"/>
      <c r="SUI3" s="162"/>
      <c r="SUQ3" s="162"/>
      <c r="SUY3" s="162"/>
      <c r="SVG3" s="162"/>
      <c r="SVO3" s="162"/>
      <c r="SVW3" s="162"/>
      <c r="SWE3" s="162"/>
      <c r="SWM3" s="162"/>
      <c r="SWU3" s="162"/>
      <c r="SXC3" s="162"/>
      <c r="SXK3" s="162"/>
      <c r="SXS3" s="162"/>
      <c r="SYA3" s="162"/>
      <c r="SYI3" s="162"/>
      <c r="SYQ3" s="162"/>
      <c r="SYY3" s="162"/>
      <c r="SZG3" s="162"/>
      <c r="SZO3" s="162"/>
      <c r="SZW3" s="162"/>
      <c r="TAE3" s="162"/>
      <c r="TAM3" s="162"/>
      <c r="TAU3" s="162"/>
      <c r="TBC3" s="162"/>
      <c r="TBK3" s="162"/>
      <c r="TBS3" s="162"/>
      <c r="TCA3" s="162"/>
      <c r="TCI3" s="162"/>
      <c r="TCQ3" s="162"/>
      <c r="TCY3" s="162"/>
      <c r="TDG3" s="162"/>
      <c r="TDO3" s="162"/>
      <c r="TDW3" s="162"/>
      <c r="TEE3" s="162"/>
      <c r="TEM3" s="162"/>
      <c r="TEU3" s="162"/>
      <c r="TFC3" s="162"/>
      <c r="TFK3" s="162"/>
      <c r="TFS3" s="162"/>
      <c r="TGA3" s="162"/>
      <c r="TGI3" s="162"/>
      <c r="TGQ3" s="162"/>
      <c r="TGY3" s="162"/>
      <c r="THG3" s="162"/>
      <c r="THO3" s="162"/>
      <c r="THW3" s="162"/>
      <c r="TIE3" s="162"/>
      <c r="TIM3" s="162"/>
      <c r="TIU3" s="162"/>
      <c r="TJC3" s="162"/>
      <c r="TJK3" s="162"/>
      <c r="TJS3" s="162"/>
      <c r="TKA3" s="162"/>
      <c r="TKI3" s="162"/>
      <c r="TKQ3" s="162"/>
      <c r="TKY3" s="162"/>
      <c r="TLG3" s="162"/>
      <c r="TLO3" s="162"/>
      <c r="TLW3" s="162"/>
      <c r="TME3" s="162"/>
      <c r="TMM3" s="162"/>
      <c r="TMU3" s="162"/>
      <c r="TNC3" s="162"/>
      <c r="TNK3" s="162"/>
      <c r="TNS3" s="162"/>
      <c r="TOA3" s="162"/>
      <c r="TOI3" s="162"/>
      <c r="TOQ3" s="162"/>
      <c r="TOY3" s="162"/>
      <c r="TPG3" s="162"/>
      <c r="TPO3" s="162"/>
      <c r="TPW3" s="162"/>
      <c r="TQE3" s="162"/>
      <c r="TQM3" s="162"/>
      <c r="TQU3" s="162"/>
      <c r="TRC3" s="162"/>
      <c r="TRK3" s="162"/>
      <c r="TRS3" s="162"/>
      <c r="TSA3" s="162"/>
      <c r="TSI3" s="162"/>
      <c r="TSQ3" s="162"/>
      <c r="TSY3" s="162"/>
      <c r="TTG3" s="162"/>
      <c r="TTO3" s="162"/>
      <c r="TTW3" s="162"/>
      <c r="TUE3" s="162"/>
      <c r="TUM3" s="162"/>
      <c r="TUU3" s="162"/>
      <c r="TVC3" s="162"/>
      <c r="TVK3" s="162"/>
      <c r="TVS3" s="162"/>
      <c r="TWA3" s="162"/>
      <c r="TWI3" s="162"/>
      <c r="TWQ3" s="162"/>
      <c r="TWY3" s="162"/>
      <c r="TXG3" s="162"/>
      <c r="TXO3" s="162"/>
      <c r="TXW3" s="162"/>
      <c r="TYE3" s="162"/>
      <c r="TYM3" s="162"/>
      <c r="TYU3" s="162"/>
      <c r="TZC3" s="162"/>
      <c r="TZK3" s="162"/>
      <c r="TZS3" s="162"/>
      <c r="UAA3" s="162"/>
      <c r="UAI3" s="162"/>
      <c r="UAQ3" s="162"/>
      <c r="UAY3" s="162"/>
      <c r="UBG3" s="162"/>
      <c r="UBO3" s="162"/>
      <c r="UBW3" s="162"/>
      <c r="UCE3" s="162"/>
      <c r="UCM3" s="162"/>
      <c r="UCU3" s="162"/>
      <c r="UDC3" s="162"/>
      <c r="UDK3" s="162"/>
      <c r="UDS3" s="162"/>
      <c r="UEA3" s="162"/>
      <c r="UEI3" s="162"/>
      <c r="UEQ3" s="162"/>
      <c r="UEY3" s="162"/>
      <c r="UFG3" s="162"/>
      <c r="UFO3" s="162"/>
      <c r="UFW3" s="162"/>
      <c r="UGE3" s="162"/>
      <c r="UGM3" s="162"/>
      <c r="UGU3" s="162"/>
      <c r="UHC3" s="162"/>
      <c r="UHK3" s="162"/>
      <c r="UHS3" s="162"/>
      <c r="UIA3" s="162"/>
      <c r="UII3" s="162"/>
      <c r="UIQ3" s="162"/>
      <c r="UIY3" s="162"/>
      <c r="UJG3" s="162"/>
      <c r="UJO3" s="162"/>
      <c r="UJW3" s="162"/>
      <c r="UKE3" s="162"/>
      <c r="UKM3" s="162"/>
      <c r="UKU3" s="162"/>
      <c r="ULC3" s="162"/>
      <c r="ULK3" s="162"/>
      <c r="ULS3" s="162"/>
      <c r="UMA3" s="162"/>
      <c r="UMI3" s="162"/>
      <c r="UMQ3" s="162"/>
      <c r="UMY3" s="162"/>
      <c r="UNG3" s="162"/>
      <c r="UNO3" s="162"/>
      <c r="UNW3" s="162"/>
      <c r="UOE3" s="162"/>
      <c r="UOM3" s="162"/>
      <c r="UOU3" s="162"/>
      <c r="UPC3" s="162"/>
      <c r="UPK3" s="162"/>
      <c r="UPS3" s="162"/>
      <c r="UQA3" s="162"/>
      <c r="UQI3" s="162"/>
      <c r="UQQ3" s="162"/>
      <c r="UQY3" s="162"/>
      <c r="URG3" s="162"/>
      <c r="URO3" s="162"/>
      <c r="URW3" s="162"/>
      <c r="USE3" s="162"/>
      <c r="USM3" s="162"/>
      <c r="USU3" s="162"/>
      <c r="UTC3" s="162"/>
      <c r="UTK3" s="162"/>
      <c r="UTS3" s="162"/>
      <c r="UUA3" s="162"/>
      <c r="UUI3" s="162"/>
      <c r="UUQ3" s="162"/>
      <c r="UUY3" s="162"/>
      <c r="UVG3" s="162"/>
      <c r="UVO3" s="162"/>
      <c r="UVW3" s="162"/>
      <c r="UWE3" s="162"/>
      <c r="UWM3" s="162"/>
      <c r="UWU3" s="162"/>
      <c r="UXC3" s="162"/>
      <c r="UXK3" s="162"/>
      <c r="UXS3" s="162"/>
      <c r="UYA3" s="162"/>
      <c r="UYI3" s="162"/>
      <c r="UYQ3" s="162"/>
      <c r="UYY3" s="162"/>
      <c r="UZG3" s="162"/>
      <c r="UZO3" s="162"/>
      <c r="UZW3" s="162"/>
      <c r="VAE3" s="162"/>
      <c r="VAM3" s="162"/>
      <c r="VAU3" s="162"/>
      <c r="VBC3" s="162"/>
      <c r="VBK3" s="162"/>
      <c r="VBS3" s="162"/>
      <c r="VCA3" s="162"/>
      <c r="VCI3" s="162"/>
      <c r="VCQ3" s="162"/>
      <c r="VCY3" s="162"/>
      <c r="VDG3" s="162"/>
      <c r="VDO3" s="162"/>
      <c r="VDW3" s="162"/>
      <c r="VEE3" s="162"/>
      <c r="VEM3" s="162"/>
      <c r="VEU3" s="162"/>
      <c r="VFC3" s="162"/>
      <c r="VFK3" s="162"/>
      <c r="VFS3" s="162"/>
      <c r="VGA3" s="162"/>
      <c r="VGI3" s="162"/>
      <c r="VGQ3" s="162"/>
      <c r="VGY3" s="162"/>
      <c r="VHG3" s="162"/>
      <c r="VHO3" s="162"/>
      <c r="VHW3" s="162"/>
      <c r="VIE3" s="162"/>
      <c r="VIM3" s="162"/>
      <c r="VIU3" s="162"/>
      <c r="VJC3" s="162"/>
      <c r="VJK3" s="162"/>
      <c r="VJS3" s="162"/>
      <c r="VKA3" s="162"/>
      <c r="VKI3" s="162"/>
      <c r="VKQ3" s="162"/>
      <c r="VKY3" s="162"/>
      <c r="VLG3" s="162"/>
      <c r="VLO3" s="162"/>
      <c r="VLW3" s="162"/>
      <c r="VME3" s="162"/>
      <c r="VMM3" s="162"/>
      <c r="VMU3" s="162"/>
      <c r="VNC3" s="162"/>
      <c r="VNK3" s="162"/>
      <c r="VNS3" s="162"/>
      <c r="VOA3" s="162"/>
      <c r="VOI3" s="162"/>
      <c r="VOQ3" s="162"/>
      <c r="VOY3" s="162"/>
      <c r="VPG3" s="162"/>
      <c r="VPO3" s="162"/>
      <c r="VPW3" s="162"/>
      <c r="VQE3" s="162"/>
      <c r="VQM3" s="162"/>
      <c r="VQU3" s="162"/>
      <c r="VRC3" s="162"/>
      <c r="VRK3" s="162"/>
      <c r="VRS3" s="162"/>
      <c r="VSA3" s="162"/>
      <c r="VSI3" s="162"/>
      <c r="VSQ3" s="162"/>
      <c r="VSY3" s="162"/>
      <c r="VTG3" s="162"/>
      <c r="VTO3" s="162"/>
      <c r="VTW3" s="162"/>
      <c r="VUE3" s="162"/>
      <c r="VUM3" s="162"/>
      <c r="VUU3" s="162"/>
      <c r="VVC3" s="162"/>
      <c r="VVK3" s="162"/>
      <c r="VVS3" s="162"/>
      <c r="VWA3" s="162"/>
      <c r="VWI3" s="162"/>
      <c r="VWQ3" s="162"/>
      <c r="VWY3" s="162"/>
      <c r="VXG3" s="162"/>
      <c r="VXO3" s="162"/>
      <c r="VXW3" s="162"/>
      <c r="VYE3" s="162"/>
      <c r="VYM3" s="162"/>
      <c r="VYU3" s="162"/>
      <c r="VZC3" s="162"/>
      <c r="VZK3" s="162"/>
      <c r="VZS3" s="162"/>
      <c r="WAA3" s="162"/>
      <c r="WAI3" s="162"/>
      <c r="WAQ3" s="162"/>
      <c r="WAY3" s="162"/>
      <c r="WBG3" s="162"/>
      <c r="WBO3" s="162"/>
      <c r="WBW3" s="162"/>
      <c r="WCE3" s="162"/>
      <c r="WCM3" s="162"/>
      <c r="WCU3" s="162"/>
      <c r="WDC3" s="162"/>
      <c r="WDK3" s="162"/>
      <c r="WDS3" s="162"/>
      <c r="WEA3" s="162"/>
      <c r="WEI3" s="162"/>
      <c r="WEQ3" s="162"/>
      <c r="WEY3" s="162"/>
      <c r="WFG3" s="162"/>
      <c r="WFO3" s="162"/>
      <c r="WFW3" s="162"/>
      <c r="WGE3" s="162"/>
      <c r="WGM3" s="162"/>
      <c r="WGU3" s="162"/>
      <c r="WHC3" s="162"/>
      <c r="WHK3" s="162"/>
      <c r="WHS3" s="162"/>
      <c r="WIA3" s="162"/>
      <c r="WII3" s="162"/>
      <c r="WIQ3" s="162"/>
      <c r="WIY3" s="162"/>
      <c r="WJG3" s="162"/>
      <c r="WJO3" s="162"/>
      <c r="WJW3" s="162"/>
      <c r="WKE3" s="162"/>
      <c r="WKM3" s="162"/>
      <c r="WKU3" s="162"/>
      <c r="WLC3" s="162"/>
      <c r="WLK3" s="162"/>
      <c r="WLS3" s="162"/>
      <c r="WMA3" s="162"/>
      <c r="WMI3" s="162"/>
      <c r="WMQ3" s="162"/>
      <c r="WMY3" s="162"/>
      <c r="WNG3" s="162"/>
      <c r="WNO3" s="162"/>
      <c r="WNW3" s="162"/>
      <c r="WOE3" s="162"/>
      <c r="WOM3" s="162"/>
      <c r="WOU3" s="162"/>
      <c r="WPC3" s="162"/>
      <c r="WPK3" s="162"/>
      <c r="WPS3" s="162"/>
      <c r="WQA3" s="162"/>
      <c r="WQI3" s="162"/>
      <c r="WQQ3" s="162"/>
      <c r="WQY3" s="162"/>
      <c r="WRG3" s="162"/>
      <c r="WRO3" s="162"/>
      <c r="WRW3" s="162"/>
      <c r="WSE3" s="162"/>
      <c r="WSM3" s="162"/>
      <c r="WSU3" s="162"/>
      <c r="WTC3" s="162"/>
      <c r="WTK3" s="162"/>
      <c r="WTS3" s="162"/>
      <c r="WUA3" s="162"/>
      <c r="WUI3" s="162"/>
      <c r="WUQ3" s="162"/>
      <c r="WUY3" s="162"/>
      <c r="WVG3" s="162"/>
      <c r="WVO3" s="162"/>
      <c r="WVW3" s="162"/>
      <c r="WWE3" s="162"/>
      <c r="WWM3" s="162"/>
      <c r="WWU3" s="162"/>
      <c r="WXC3" s="162"/>
      <c r="WXK3" s="162"/>
      <c r="WXS3" s="162"/>
      <c r="WYA3" s="162"/>
      <c r="WYI3" s="162"/>
      <c r="WYQ3" s="162"/>
      <c r="WYY3" s="162"/>
      <c r="WZG3" s="162"/>
      <c r="WZO3" s="162"/>
      <c r="WZW3" s="162"/>
      <c r="XAE3" s="162"/>
      <c r="XAM3" s="162"/>
      <c r="XAU3" s="162"/>
      <c r="XBC3" s="162"/>
      <c r="XBK3" s="162"/>
      <c r="XBS3" s="162"/>
      <c r="XCA3" s="162"/>
      <c r="XCI3" s="162"/>
      <c r="XCQ3" s="162"/>
      <c r="XCY3" s="162"/>
      <c r="XDG3" s="162"/>
      <c r="XDO3" s="162"/>
      <c r="XDW3" s="162"/>
      <c r="XEE3" s="162"/>
      <c r="XEM3" s="162"/>
      <c r="XEU3" s="162"/>
    </row>
    <row r="4" spans="1:16381">
      <c r="B4" s="259"/>
      <c r="C4" s="259"/>
      <c r="D4" s="259"/>
      <c r="E4" s="259"/>
      <c r="F4" s="259"/>
      <c r="G4" s="259"/>
      <c r="I4" s="163"/>
      <c r="O4" s="163"/>
      <c r="W4" s="163"/>
      <c r="AE4" s="163"/>
      <c r="AM4" s="163"/>
      <c r="AU4" s="163"/>
      <c r="BC4" s="163"/>
      <c r="BK4" s="163"/>
      <c r="BS4" s="163"/>
      <c r="CA4" s="163"/>
      <c r="CI4" s="163"/>
      <c r="CQ4" s="163"/>
      <c r="CY4" s="163"/>
      <c r="DG4" s="163"/>
      <c r="DO4" s="163"/>
      <c r="DW4" s="163"/>
      <c r="EE4" s="163"/>
      <c r="EM4" s="163"/>
      <c r="EU4" s="163"/>
      <c r="FC4" s="163"/>
      <c r="FK4" s="163"/>
      <c r="FS4" s="163"/>
      <c r="GA4" s="163"/>
      <c r="GI4" s="163"/>
      <c r="GQ4" s="163"/>
      <c r="GY4" s="163"/>
      <c r="HG4" s="163"/>
      <c r="HO4" s="163"/>
      <c r="HW4" s="163"/>
      <c r="IE4" s="163"/>
      <c r="IM4" s="163"/>
      <c r="IU4" s="163"/>
      <c r="JC4" s="163"/>
      <c r="JK4" s="163"/>
      <c r="JS4" s="163"/>
      <c r="KA4" s="163"/>
      <c r="KI4" s="163"/>
      <c r="KQ4" s="163"/>
      <c r="KY4" s="163"/>
      <c r="LG4" s="163"/>
      <c r="LO4" s="163"/>
      <c r="LW4" s="163"/>
      <c r="ME4" s="163"/>
      <c r="MM4" s="163"/>
      <c r="MU4" s="163"/>
      <c r="NC4" s="163"/>
      <c r="NK4" s="163"/>
      <c r="NS4" s="163"/>
      <c r="OA4" s="163"/>
      <c r="OI4" s="163"/>
      <c r="OQ4" s="163"/>
      <c r="OY4" s="163"/>
      <c r="PG4" s="163"/>
      <c r="PO4" s="163"/>
      <c r="PW4" s="163"/>
      <c r="QE4" s="163"/>
      <c r="QM4" s="163"/>
      <c r="QU4" s="163"/>
      <c r="RC4" s="163"/>
      <c r="RK4" s="163"/>
      <c r="RS4" s="163"/>
      <c r="SA4" s="163"/>
      <c r="SI4" s="163"/>
      <c r="SQ4" s="163"/>
      <c r="SY4" s="163"/>
      <c r="TG4" s="163"/>
      <c r="TO4" s="163"/>
      <c r="TW4" s="163"/>
      <c r="UE4" s="163"/>
      <c r="UM4" s="163"/>
      <c r="UU4" s="163"/>
      <c r="VC4" s="163"/>
      <c r="VK4" s="163"/>
      <c r="VS4" s="163"/>
      <c r="WA4" s="163"/>
      <c r="WI4" s="163"/>
      <c r="WQ4" s="163"/>
      <c r="WY4" s="163"/>
      <c r="XG4" s="163"/>
      <c r="XO4" s="163"/>
      <c r="XW4" s="163"/>
      <c r="YE4" s="163"/>
      <c r="YM4" s="163"/>
      <c r="YU4" s="163"/>
      <c r="ZC4" s="163"/>
      <c r="ZK4" s="163"/>
      <c r="ZS4" s="163"/>
      <c r="AAA4" s="163"/>
      <c r="AAI4" s="163"/>
      <c r="AAQ4" s="163"/>
      <c r="AAY4" s="163"/>
      <c r="ABG4" s="163"/>
      <c r="ABO4" s="163"/>
      <c r="ABW4" s="163"/>
      <c r="ACE4" s="163"/>
      <c r="ACM4" s="163"/>
      <c r="ACU4" s="163"/>
      <c r="ADC4" s="163"/>
      <c r="ADK4" s="163"/>
      <c r="ADS4" s="163"/>
      <c r="AEA4" s="163"/>
      <c r="AEI4" s="163"/>
      <c r="AEQ4" s="163"/>
      <c r="AEY4" s="163"/>
      <c r="AFG4" s="163"/>
      <c r="AFO4" s="163"/>
      <c r="AFW4" s="163"/>
      <c r="AGE4" s="163"/>
      <c r="AGM4" s="163"/>
      <c r="AGU4" s="163"/>
      <c r="AHC4" s="163"/>
      <c r="AHK4" s="163"/>
      <c r="AHS4" s="163"/>
      <c r="AIA4" s="163"/>
      <c r="AII4" s="163"/>
      <c r="AIQ4" s="163"/>
      <c r="AIY4" s="163"/>
      <c r="AJG4" s="163"/>
      <c r="AJO4" s="163"/>
      <c r="AJW4" s="163"/>
      <c r="AKE4" s="163"/>
      <c r="AKM4" s="163"/>
      <c r="AKU4" s="163"/>
      <c r="ALC4" s="163"/>
      <c r="ALK4" s="163"/>
      <c r="ALS4" s="163"/>
      <c r="AMA4" s="163"/>
      <c r="AMI4" s="163"/>
      <c r="AMQ4" s="163"/>
      <c r="AMY4" s="163"/>
      <c r="ANG4" s="163"/>
      <c r="ANO4" s="163"/>
      <c r="ANW4" s="163"/>
      <c r="AOE4" s="163"/>
      <c r="AOM4" s="163"/>
      <c r="AOU4" s="163"/>
      <c r="APC4" s="163"/>
      <c r="APK4" s="163"/>
      <c r="APS4" s="163"/>
      <c r="AQA4" s="163"/>
      <c r="AQI4" s="163"/>
      <c r="AQQ4" s="163"/>
      <c r="AQY4" s="163"/>
      <c r="ARG4" s="163"/>
      <c r="ARO4" s="163"/>
      <c r="ARW4" s="163"/>
      <c r="ASE4" s="163"/>
      <c r="ASM4" s="163"/>
      <c r="ASU4" s="163"/>
      <c r="ATC4" s="163"/>
      <c r="ATK4" s="163"/>
      <c r="ATS4" s="163"/>
      <c r="AUA4" s="163"/>
      <c r="AUI4" s="163"/>
      <c r="AUQ4" s="163"/>
      <c r="AUY4" s="163"/>
      <c r="AVG4" s="163"/>
      <c r="AVO4" s="163"/>
      <c r="AVW4" s="163"/>
      <c r="AWE4" s="163"/>
      <c r="AWM4" s="163"/>
      <c r="AWU4" s="163"/>
      <c r="AXC4" s="163"/>
      <c r="AXK4" s="163"/>
      <c r="AXS4" s="163"/>
      <c r="AYA4" s="163"/>
      <c r="AYI4" s="163"/>
      <c r="AYQ4" s="163"/>
      <c r="AYY4" s="163"/>
      <c r="AZG4" s="163"/>
      <c r="AZO4" s="163"/>
      <c r="AZW4" s="163"/>
      <c r="BAE4" s="163"/>
      <c r="BAM4" s="163"/>
      <c r="BAU4" s="163"/>
      <c r="BBC4" s="163"/>
      <c r="BBK4" s="163"/>
      <c r="BBS4" s="163"/>
      <c r="BCA4" s="163"/>
      <c r="BCI4" s="163"/>
      <c r="BCQ4" s="163"/>
      <c r="BCY4" s="163"/>
      <c r="BDG4" s="163"/>
      <c r="BDO4" s="163"/>
      <c r="BDW4" s="163"/>
      <c r="BEE4" s="163"/>
      <c r="BEM4" s="163"/>
      <c r="BEU4" s="163"/>
      <c r="BFC4" s="163"/>
      <c r="BFK4" s="163"/>
      <c r="BFS4" s="163"/>
      <c r="BGA4" s="163"/>
      <c r="BGI4" s="163"/>
      <c r="BGQ4" s="163"/>
      <c r="BGY4" s="163"/>
      <c r="BHG4" s="163"/>
      <c r="BHO4" s="163"/>
      <c r="BHW4" s="163"/>
      <c r="BIE4" s="163"/>
      <c r="BIM4" s="163"/>
      <c r="BIU4" s="163"/>
      <c r="BJC4" s="163"/>
      <c r="BJK4" s="163"/>
      <c r="BJS4" s="163"/>
      <c r="BKA4" s="163"/>
      <c r="BKI4" s="163"/>
      <c r="BKQ4" s="163"/>
      <c r="BKY4" s="163"/>
      <c r="BLG4" s="163"/>
      <c r="BLO4" s="163"/>
      <c r="BLW4" s="163"/>
      <c r="BME4" s="163"/>
      <c r="BMM4" s="163"/>
      <c r="BMU4" s="163"/>
      <c r="BNC4" s="163"/>
      <c r="BNK4" s="163"/>
      <c r="BNS4" s="163"/>
      <c r="BOA4" s="163"/>
      <c r="BOI4" s="163"/>
      <c r="BOQ4" s="163"/>
      <c r="BOY4" s="163"/>
      <c r="BPG4" s="163"/>
      <c r="BPO4" s="163"/>
      <c r="BPW4" s="163"/>
      <c r="BQE4" s="163"/>
      <c r="BQM4" s="163"/>
      <c r="BQU4" s="163"/>
      <c r="BRC4" s="163"/>
      <c r="BRK4" s="163"/>
      <c r="BRS4" s="163"/>
      <c r="BSA4" s="163"/>
      <c r="BSI4" s="163"/>
      <c r="BSQ4" s="163"/>
      <c r="BSY4" s="163"/>
      <c r="BTG4" s="163"/>
      <c r="BTO4" s="163"/>
      <c r="BTW4" s="163"/>
      <c r="BUE4" s="163"/>
      <c r="BUM4" s="163"/>
      <c r="BUU4" s="163"/>
      <c r="BVC4" s="163"/>
      <c r="BVK4" s="163"/>
      <c r="BVS4" s="163"/>
      <c r="BWA4" s="163"/>
      <c r="BWI4" s="163"/>
      <c r="BWQ4" s="163"/>
      <c r="BWY4" s="163"/>
      <c r="BXG4" s="163"/>
      <c r="BXO4" s="163"/>
      <c r="BXW4" s="163"/>
      <c r="BYE4" s="163"/>
      <c r="BYM4" s="163"/>
      <c r="BYU4" s="163"/>
      <c r="BZC4" s="163"/>
      <c r="BZK4" s="163"/>
      <c r="BZS4" s="163"/>
      <c r="CAA4" s="163"/>
      <c r="CAI4" s="163"/>
      <c r="CAQ4" s="163"/>
      <c r="CAY4" s="163"/>
      <c r="CBG4" s="163"/>
      <c r="CBO4" s="163"/>
      <c r="CBW4" s="163"/>
      <c r="CCE4" s="163"/>
      <c r="CCM4" s="163"/>
      <c r="CCU4" s="163"/>
      <c r="CDC4" s="163"/>
      <c r="CDK4" s="163"/>
      <c r="CDS4" s="163"/>
      <c r="CEA4" s="163"/>
      <c r="CEI4" s="163"/>
      <c r="CEQ4" s="163"/>
      <c r="CEY4" s="163"/>
      <c r="CFG4" s="163"/>
      <c r="CFO4" s="163"/>
      <c r="CFW4" s="163"/>
      <c r="CGE4" s="163"/>
      <c r="CGM4" s="163"/>
      <c r="CGU4" s="163"/>
      <c r="CHC4" s="163"/>
      <c r="CHK4" s="163"/>
      <c r="CHS4" s="163"/>
      <c r="CIA4" s="163"/>
      <c r="CII4" s="163"/>
      <c r="CIQ4" s="163"/>
      <c r="CIY4" s="163"/>
      <c r="CJG4" s="163"/>
      <c r="CJO4" s="163"/>
      <c r="CJW4" s="163"/>
      <c r="CKE4" s="163"/>
      <c r="CKM4" s="163"/>
      <c r="CKU4" s="163"/>
      <c r="CLC4" s="163"/>
      <c r="CLK4" s="163"/>
      <c r="CLS4" s="163"/>
      <c r="CMA4" s="163"/>
      <c r="CMI4" s="163"/>
      <c r="CMQ4" s="163"/>
      <c r="CMY4" s="163"/>
      <c r="CNG4" s="163"/>
      <c r="CNO4" s="163"/>
      <c r="CNW4" s="163"/>
      <c r="COE4" s="163"/>
      <c r="COM4" s="163"/>
      <c r="COU4" s="163"/>
      <c r="CPC4" s="163"/>
      <c r="CPK4" s="163"/>
      <c r="CPS4" s="163"/>
      <c r="CQA4" s="163"/>
      <c r="CQI4" s="163"/>
      <c r="CQQ4" s="163"/>
      <c r="CQY4" s="163"/>
      <c r="CRG4" s="163"/>
      <c r="CRO4" s="163"/>
      <c r="CRW4" s="163"/>
      <c r="CSE4" s="163"/>
      <c r="CSM4" s="163"/>
      <c r="CSU4" s="163"/>
      <c r="CTC4" s="163"/>
      <c r="CTK4" s="163"/>
      <c r="CTS4" s="163"/>
      <c r="CUA4" s="163"/>
      <c r="CUI4" s="163"/>
      <c r="CUQ4" s="163"/>
      <c r="CUY4" s="163"/>
      <c r="CVG4" s="163"/>
      <c r="CVO4" s="163"/>
      <c r="CVW4" s="163"/>
      <c r="CWE4" s="163"/>
      <c r="CWM4" s="163"/>
      <c r="CWU4" s="163"/>
      <c r="CXC4" s="163"/>
      <c r="CXK4" s="163"/>
      <c r="CXS4" s="163"/>
      <c r="CYA4" s="163"/>
      <c r="CYI4" s="163"/>
      <c r="CYQ4" s="163"/>
      <c r="CYY4" s="163"/>
      <c r="CZG4" s="163"/>
      <c r="CZO4" s="163"/>
      <c r="CZW4" s="163"/>
      <c r="DAE4" s="163"/>
      <c r="DAM4" s="163"/>
      <c r="DAU4" s="163"/>
      <c r="DBC4" s="163"/>
      <c r="DBK4" s="163"/>
      <c r="DBS4" s="163"/>
      <c r="DCA4" s="163"/>
      <c r="DCI4" s="163"/>
      <c r="DCQ4" s="163"/>
      <c r="DCY4" s="163"/>
      <c r="DDG4" s="163"/>
      <c r="DDO4" s="163"/>
      <c r="DDW4" s="163"/>
      <c r="DEE4" s="163"/>
      <c r="DEM4" s="163"/>
      <c r="DEU4" s="163"/>
      <c r="DFC4" s="163"/>
      <c r="DFK4" s="163"/>
      <c r="DFS4" s="163"/>
      <c r="DGA4" s="163"/>
      <c r="DGI4" s="163"/>
      <c r="DGQ4" s="163"/>
      <c r="DGY4" s="163"/>
      <c r="DHG4" s="163"/>
      <c r="DHO4" s="163"/>
      <c r="DHW4" s="163"/>
      <c r="DIE4" s="163"/>
      <c r="DIM4" s="163"/>
      <c r="DIU4" s="163"/>
      <c r="DJC4" s="163"/>
      <c r="DJK4" s="163"/>
      <c r="DJS4" s="163"/>
      <c r="DKA4" s="163"/>
      <c r="DKI4" s="163"/>
      <c r="DKQ4" s="163"/>
      <c r="DKY4" s="163"/>
      <c r="DLG4" s="163"/>
      <c r="DLO4" s="163"/>
      <c r="DLW4" s="163"/>
      <c r="DME4" s="163"/>
      <c r="DMM4" s="163"/>
      <c r="DMU4" s="163"/>
      <c r="DNC4" s="163"/>
      <c r="DNK4" s="163"/>
      <c r="DNS4" s="163"/>
      <c r="DOA4" s="163"/>
      <c r="DOI4" s="163"/>
      <c r="DOQ4" s="163"/>
      <c r="DOY4" s="163"/>
      <c r="DPG4" s="163"/>
      <c r="DPO4" s="163"/>
      <c r="DPW4" s="163"/>
      <c r="DQE4" s="163"/>
      <c r="DQM4" s="163"/>
      <c r="DQU4" s="163"/>
      <c r="DRC4" s="163"/>
      <c r="DRK4" s="163"/>
      <c r="DRS4" s="163"/>
      <c r="DSA4" s="163"/>
      <c r="DSI4" s="163"/>
      <c r="DSQ4" s="163"/>
      <c r="DSY4" s="163"/>
      <c r="DTG4" s="163"/>
      <c r="DTO4" s="163"/>
      <c r="DTW4" s="163"/>
      <c r="DUE4" s="163"/>
      <c r="DUM4" s="163"/>
      <c r="DUU4" s="163"/>
      <c r="DVC4" s="163"/>
      <c r="DVK4" s="163"/>
      <c r="DVS4" s="163"/>
      <c r="DWA4" s="163"/>
      <c r="DWI4" s="163"/>
      <c r="DWQ4" s="163"/>
      <c r="DWY4" s="163"/>
      <c r="DXG4" s="163"/>
      <c r="DXO4" s="163"/>
      <c r="DXW4" s="163"/>
      <c r="DYE4" s="163"/>
      <c r="DYM4" s="163"/>
      <c r="DYU4" s="163"/>
      <c r="DZC4" s="163"/>
      <c r="DZK4" s="163"/>
      <c r="DZS4" s="163"/>
      <c r="EAA4" s="163"/>
      <c r="EAI4" s="163"/>
      <c r="EAQ4" s="163"/>
      <c r="EAY4" s="163"/>
      <c r="EBG4" s="163"/>
      <c r="EBO4" s="163"/>
      <c r="EBW4" s="163"/>
      <c r="ECE4" s="163"/>
      <c r="ECM4" s="163"/>
      <c r="ECU4" s="163"/>
      <c r="EDC4" s="163"/>
      <c r="EDK4" s="163"/>
      <c r="EDS4" s="163"/>
      <c r="EEA4" s="163"/>
      <c r="EEI4" s="163"/>
      <c r="EEQ4" s="163"/>
      <c r="EEY4" s="163"/>
      <c r="EFG4" s="163"/>
      <c r="EFO4" s="163"/>
      <c r="EFW4" s="163"/>
      <c r="EGE4" s="163"/>
      <c r="EGM4" s="163"/>
      <c r="EGU4" s="163"/>
      <c r="EHC4" s="163"/>
      <c r="EHK4" s="163"/>
      <c r="EHS4" s="163"/>
      <c r="EIA4" s="163"/>
      <c r="EII4" s="163"/>
      <c r="EIQ4" s="163"/>
      <c r="EIY4" s="163"/>
      <c r="EJG4" s="163"/>
      <c r="EJO4" s="163"/>
      <c r="EJW4" s="163"/>
      <c r="EKE4" s="163"/>
      <c r="EKM4" s="163"/>
      <c r="EKU4" s="163"/>
      <c r="ELC4" s="163"/>
      <c r="ELK4" s="163"/>
      <c r="ELS4" s="163"/>
      <c r="EMA4" s="163"/>
      <c r="EMI4" s="163"/>
      <c r="EMQ4" s="163"/>
      <c r="EMY4" s="163"/>
      <c r="ENG4" s="163"/>
      <c r="ENO4" s="163"/>
      <c r="ENW4" s="163"/>
      <c r="EOE4" s="163"/>
      <c r="EOM4" s="163"/>
      <c r="EOU4" s="163"/>
      <c r="EPC4" s="163"/>
      <c r="EPK4" s="163"/>
      <c r="EPS4" s="163"/>
      <c r="EQA4" s="163"/>
      <c r="EQI4" s="163"/>
      <c r="EQQ4" s="163"/>
      <c r="EQY4" s="163"/>
      <c r="ERG4" s="163"/>
      <c r="ERO4" s="163"/>
      <c r="ERW4" s="163"/>
      <c r="ESE4" s="163"/>
      <c r="ESM4" s="163"/>
      <c r="ESU4" s="163"/>
      <c r="ETC4" s="163"/>
      <c r="ETK4" s="163"/>
      <c r="ETS4" s="163"/>
      <c r="EUA4" s="163"/>
      <c r="EUI4" s="163"/>
      <c r="EUQ4" s="163"/>
      <c r="EUY4" s="163"/>
      <c r="EVG4" s="163"/>
      <c r="EVO4" s="163"/>
      <c r="EVW4" s="163"/>
      <c r="EWE4" s="163"/>
      <c r="EWM4" s="163"/>
      <c r="EWU4" s="163"/>
      <c r="EXC4" s="163"/>
      <c r="EXK4" s="163"/>
      <c r="EXS4" s="163"/>
      <c r="EYA4" s="163"/>
      <c r="EYI4" s="163"/>
      <c r="EYQ4" s="163"/>
      <c r="EYY4" s="163"/>
      <c r="EZG4" s="163"/>
      <c r="EZO4" s="163"/>
      <c r="EZW4" s="163"/>
      <c r="FAE4" s="163"/>
      <c r="FAM4" s="163"/>
      <c r="FAU4" s="163"/>
      <c r="FBC4" s="163"/>
      <c r="FBK4" s="163"/>
      <c r="FBS4" s="163"/>
      <c r="FCA4" s="163"/>
      <c r="FCI4" s="163"/>
      <c r="FCQ4" s="163"/>
      <c r="FCY4" s="163"/>
      <c r="FDG4" s="163"/>
      <c r="FDO4" s="163"/>
      <c r="FDW4" s="163"/>
      <c r="FEE4" s="163"/>
      <c r="FEM4" s="163"/>
      <c r="FEU4" s="163"/>
      <c r="FFC4" s="163"/>
      <c r="FFK4" s="163"/>
      <c r="FFS4" s="163"/>
      <c r="FGA4" s="163"/>
      <c r="FGI4" s="163"/>
      <c r="FGQ4" s="163"/>
      <c r="FGY4" s="163"/>
      <c r="FHG4" s="163"/>
      <c r="FHO4" s="163"/>
      <c r="FHW4" s="163"/>
      <c r="FIE4" s="163"/>
      <c r="FIM4" s="163"/>
      <c r="FIU4" s="163"/>
      <c r="FJC4" s="163"/>
      <c r="FJK4" s="163"/>
      <c r="FJS4" s="163"/>
      <c r="FKA4" s="163"/>
      <c r="FKI4" s="163"/>
      <c r="FKQ4" s="163"/>
      <c r="FKY4" s="163"/>
      <c r="FLG4" s="163"/>
      <c r="FLO4" s="163"/>
      <c r="FLW4" s="163"/>
      <c r="FME4" s="163"/>
      <c r="FMM4" s="163"/>
      <c r="FMU4" s="163"/>
      <c r="FNC4" s="163"/>
      <c r="FNK4" s="163"/>
      <c r="FNS4" s="163"/>
      <c r="FOA4" s="163"/>
      <c r="FOI4" s="163"/>
      <c r="FOQ4" s="163"/>
      <c r="FOY4" s="163"/>
      <c r="FPG4" s="163"/>
      <c r="FPO4" s="163"/>
      <c r="FPW4" s="163"/>
      <c r="FQE4" s="163"/>
      <c r="FQM4" s="163"/>
      <c r="FQU4" s="163"/>
      <c r="FRC4" s="163"/>
      <c r="FRK4" s="163"/>
      <c r="FRS4" s="163"/>
      <c r="FSA4" s="163"/>
      <c r="FSI4" s="163"/>
      <c r="FSQ4" s="163"/>
      <c r="FSY4" s="163"/>
      <c r="FTG4" s="163"/>
      <c r="FTO4" s="163"/>
      <c r="FTW4" s="163"/>
      <c r="FUE4" s="163"/>
      <c r="FUM4" s="163"/>
      <c r="FUU4" s="163"/>
      <c r="FVC4" s="163"/>
      <c r="FVK4" s="163"/>
      <c r="FVS4" s="163"/>
      <c r="FWA4" s="163"/>
      <c r="FWI4" s="163"/>
      <c r="FWQ4" s="163"/>
      <c r="FWY4" s="163"/>
      <c r="FXG4" s="163"/>
      <c r="FXO4" s="163"/>
      <c r="FXW4" s="163"/>
      <c r="FYE4" s="163"/>
      <c r="FYM4" s="163"/>
      <c r="FYU4" s="163"/>
      <c r="FZC4" s="163"/>
      <c r="FZK4" s="163"/>
      <c r="FZS4" s="163"/>
      <c r="GAA4" s="163"/>
      <c r="GAI4" s="163"/>
      <c r="GAQ4" s="163"/>
      <c r="GAY4" s="163"/>
      <c r="GBG4" s="163"/>
      <c r="GBO4" s="163"/>
      <c r="GBW4" s="163"/>
      <c r="GCE4" s="163"/>
      <c r="GCM4" s="163"/>
      <c r="GCU4" s="163"/>
      <c r="GDC4" s="163"/>
      <c r="GDK4" s="163"/>
      <c r="GDS4" s="163"/>
      <c r="GEA4" s="163"/>
      <c r="GEI4" s="163"/>
      <c r="GEQ4" s="163"/>
      <c r="GEY4" s="163"/>
      <c r="GFG4" s="163"/>
      <c r="GFO4" s="163"/>
      <c r="GFW4" s="163"/>
      <c r="GGE4" s="163"/>
      <c r="GGM4" s="163"/>
      <c r="GGU4" s="163"/>
      <c r="GHC4" s="163"/>
      <c r="GHK4" s="163"/>
      <c r="GHS4" s="163"/>
      <c r="GIA4" s="163"/>
      <c r="GII4" s="163"/>
      <c r="GIQ4" s="163"/>
      <c r="GIY4" s="163"/>
      <c r="GJG4" s="163"/>
      <c r="GJO4" s="163"/>
      <c r="GJW4" s="163"/>
      <c r="GKE4" s="163"/>
      <c r="GKM4" s="163"/>
      <c r="GKU4" s="163"/>
      <c r="GLC4" s="163"/>
      <c r="GLK4" s="163"/>
      <c r="GLS4" s="163"/>
      <c r="GMA4" s="163"/>
      <c r="GMI4" s="163"/>
      <c r="GMQ4" s="163"/>
      <c r="GMY4" s="163"/>
      <c r="GNG4" s="163"/>
      <c r="GNO4" s="163"/>
      <c r="GNW4" s="163"/>
      <c r="GOE4" s="163"/>
      <c r="GOM4" s="163"/>
      <c r="GOU4" s="163"/>
      <c r="GPC4" s="163"/>
      <c r="GPK4" s="163"/>
      <c r="GPS4" s="163"/>
      <c r="GQA4" s="163"/>
      <c r="GQI4" s="163"/>
      <c r="GQQ4" s="163"/>
      <c r="GQY4" s="163"/>
      <c r="GRG4" s="163"/>
      <c r="GRO4" s="163"/>
      <c r="GRW4" s="163"/>
      <c r="GSE4" s="163"/>
      <c r="GSM4" s="163"/>
      <c r="GSU4" s="163"/>
      <c r="GTC4" s="163"/>
      <c r="GTK4" s="163"/>
      <c r="GTS4" s="163"/>
      <c r="GUA4" s="163"/>
      <c r="GUI4" s="163"/>
      <c r="GUQ4" s="163"/>
      <c r="GUY4" s="163"/>
      <c r="GVG4" s="163"/>
      <c r="GVO4" s="163"/>
      <c r="GVW4" s="163"/>
      <c r="GWE4" s="163"/>
      <c r="GWM4" s="163"/>
      <c r="GWU4" s="163"/>
      <c r="GXC4" s="163"/>
      <c r="GXK4" s="163"/>
      <c r="GXS4" s="163"/>
      <c r="GYA4" s="163"/>
      <c r="GYI4" s="163"/>
      <c r="GYQ4" s="163"/>
      <c r="GYY4" s="163"/>
      <c r="GZG4" s="163"/>
      <c r="GZO4" s="163"/>
      <c r="GZW4" s="163"/>
      <c r="HAE4" s="163"/>
      <c r="HAM4" s="163"/>
      <c r="HAU4" s="163"/>
      <c r="HBC4" s="163"/>
      <c r="HBK4" s="163"/>
      <c r="HBS4" s="163"/>
      <c r="HCA4" s="163"/>
      <c r="HCI4" s="163"/>
      <c r="HCQ4" s="163"/>
      <c r="HCY4" s="163"/>
      <c r="HDG4" s="163"/>
      <c r="HDO4" s="163"/>
      <c r="HDW4" s="163"/>
      <c r="HEE4" s="163"/>
      <c r="HEM4" s="163"/>
      <c r="HEU4" s="163"/>
      <c r="HFC4" s="163"/>
      <c r="HFK4" s="163"/>
      <c r="HFS4" s="163"/>
      <c r="HGA4" s="163"/>
      <c r="HGI4" s="163"/>
      <c r="HGQ4" s="163"/>
      <c r="HGY4" s="163"/>
      <c r="HHG4" s="163"/>
      <c r="HHO4" s="163"/>
      <c r="HHW4" s="163"/>
      <c r="HIE4" s="163"/>
      <c r="HIM4" s="163"/>
      <c r="HIU4" s="163"/>
      <c r="HJC4" s="163"/>
      <c r="HJK4" s="163"/>
      <c r="HJS4" s="163"/>
      <c r="HKA4" s="163"/>
      <c r="HKI4" s="163"/>
      <c r="HKQ4" s="163"/>
      <c r="HKY4" s="163"/>
      <c r="HLG4" s="163"/>
      <c r="HLO4" s="163"/>
      <c r="HLW4" s="163"/>
      <c r="HME4" s="163"/>
      <c r="HMM4" s="163"/>
      <c r="HMU4" s="163"/>
      <c r="HNC4" s="163"/>
      <c r="HNK4" s="163"/>
      <c r="HNS4" s="163"/>
      <c r="HOA4" s="163"/>
      <c r="HOI4" s="163"/>
      <c r="HOQ4" s="163"/>
      <c r="HOY4" s="163"/>
      <c r="HPG4" s="163"/>
      <c r="HPO4" s="163"/>
      <c r="HPW4" s="163"/>
      <c r="HQE4" s="163"/>
      <c r="HQM4" s="163"/>
      <c r="HQU4" s="163"/>
      <c r="HRC4" s="163"/>
      <c r="HRK4" s="163"/>
      <c r="HRS4" s="163"/>
      <c r="HSA4" s="163"/>
      <c r="HSI4" s="163"/>
      <c r="HSQ4" s="163"/>
      <c r="HSY4" s="163"/>
      <c r="HTG4" s="163"/>
      <c r="HTO4" s="163"/>
      <c r="HTW4" s="163"/>
      <c r="HUE4" s="163"/>
      <c r="HUM4" s="163"/>
      <c r="HUU4" s="163"/>
      <c r="HVC4" s="163"/>
      <c r="HVK4" s="163"/>
      <c r="HVS4" s="163"/>
      <c r="HWA4" s="163"/>
      <c r="HWI4" s="163"/>
      <c r="HWQ4" s="163"/>
      <c r="HWY4" s="163"/>
      <c r="HXG4" s="163"/>
      <c r="HXO4" s="163"/>
      <c r="HXW4" s="163"/>
      <c r="HYE4" s="163"/>
      <c r="HYM4" s="163"/>
      <c r="HYU4" s="163"/>
      <c r="HZC4" s="163"/>
      <c r="HZK4" s="163"/>
      <c r="HZS4" s="163"/>
      <c r="IAA4" s="163"/>
      <c r="IAI4" s="163"/>
      <c r="IAQ4" s="163"/>
      <c r="IAY4" s="163"/>
      <c r="IBG4" s="163"/>
      <c r="IBO4" s="163"/>
      <c r="IBW4" s="163"/>
      <c r="ICE4" s="163"/>
      <c r="ICM4" s="163"/>
      <c r="ICU4" s="163"/>
      <c r="IDC4" s="163"/>
      <c r="IDK4" s="163"/>
      <c r="IDS4" s="163"/>
      <c r="IEA4" s="163"/>
      <c r="IEI4" s="163"/>
      <c r="IEQ4" s="163"/>
      <c r="IEY4" s="163"/>
      <c r="IFG4" s="163"/>
      <c r="IFO4" s="163"/>
      <c r="IFW4" s="163"/>
      <c r="IGE4" s="163"/>
      <c r="IGM4" s="163"/>
      <c r="IGU4" s="163"/>
      <c r="IHC4" s="163"/>
      <c r="IHK4" s="163"/>
      <c r="IHS4" s="163"/>
      <c r="IIA4" s="163"/>
      <c r="III4" s="163"/>
      <c r="IIQ4" s="163"/>
      <c r="IIY4" s="163"/>
      <c r="IJG4" s="163"/>
      <c r="IJO4" s="163"/>
      <c r="IJW4" s="163"/>
      <c r="IKE4" s="163"/>
      <c r="IKM4" s="163"/>
      <c r="IKU4" s="163"/>
      <c r="ILC4" s="163"/>
      <c r="ILK4" s="163"/>
      <c r="ILS4" s="163"/>
      <c r="IMA4" s="163"/>
      <c r="IMI4" s="163"/>
      <c r="IMQ4" s="163"/>
      <c r="IMY4" s="163"/>
      <c r="ING4" s="163"/>
      <c r="INO4" s="163"/>
      <c r="INW4" s="163"/>
      <c r="IOE4" s="163"/>
      <c r="IOM4" s="163"/>
      <c r="IOU4" s="163"/>
      <c r="IPC4" s="163"/>
      <c r="IPK4" s="163"/>
      <c r="IPS4" s="163"/>
      <c r="IQA4" s="163"/>
      <c r="IQI4" s="163"/>
      <c r="IQQ4" s="163"/>
      <c r="IQY4" s="163"/>
      <c r="IRG4" s="163"/>
      <c r="IRO4" s="163"/>
      <c r="IRW4" s="163"/>
      <c r="ISE4" s="163"/>
      <c r="ISM4" s="163"/>
      <c r="ISU4" s="163"/>
      <c r="ITC4" s="163"/>
      <c r="ITK4" s="163"/>
      <c r="ITS4" s="163"/>
      <c r="IUA4" s="163"/>
      <c r="IUI4" s="163"/>
      <c r="IUQ4" s="163"/>
      <c r="IUY4" s="163"/>
      <c r="IVG4" s="163"/>
      <c r="IVO4" s="163"/>
      <c r="IVW4" s="163"/>
      <c r="IWE4" s="163"/>
      <c r="IWM4" s="163"/>
      <c r="IWU4" s="163"/>
      <c r="IXC4" s="163"/>
      <c r="IXK4" s="163"/>
      <c r="IXS4" s="163"/>
      <c r="IYA4" s="163"/>
      <c r="IYI4" s="163"/>
      <c r="IYQ4" s="163"/>
      <c r="IYY4" s="163"/>
      <c r="IZG4" s="163"/>
      <c r="IZO4" s="163"/>
      <c r="IZW4" s="163"/>
      <c r="JAE4" s="163"/>
      <c r="JAM4" s="163"/>
      <c r="JAU4" s="163"/>
      <c r="JBC4" s="163"/>
      <c r="JBK4" s="163"/>
      <c r="JBS4" s="163"/>
      <c r="JCA4" s="163"/>
      <c r="JCI4" s="163"/>
      <c r="JCQ4" s="163"/>
      <c r="JCY4" s="163"/>
      <c r="JDG4" s="163"/>
      <c r="JDO4" s="163"/>
      <c r="JDW4" s="163"/>
      <c r="JEE4" s="163"/>
      <c r="JEM4" s="163"/>
      <c r="JEU4" s="163"/>
      <c r="JFC4" s="163"/>
      <c r="JFK4" s="163"/>
      <c r="JFS4" s="163"/>
      <c r="JGA4" s="163"/>
      <c r="JGI4" s="163"/>
      <c r="JGQ4" s="163"/>
      <c r="JGY4" s="163"/>
      <c r="JHG4" s="163"/>
      <c r="JHO4" s="163"/>
      <c r="JHW4" s="163"/>
      <c r="JIE4" s="163"/>
      <c r="JIM4" s="163"/>
      <c r="JIU4" s="163"/>
      <c r="JJC4" s="163"/>
      <c r="JJK4" s="163"/>
      <c r="JJS4" s="163"/>
      <c r="JKA4" s="163"/>
      <c r="JKI4" s="163"/>
      <c r="JKQ4" s="163"/>
      <c r="JKY4" s="163"/>
      <c r="JLG4" s="163"/>
      <c r="JLO4" s="163"/>
      <c r="JLW4" s="163"/>
      <c r="JME4" s="163"/>
      <c r="JMM4" s="163"/>
      <c r="JMU4" s="163"/>
      <c r="JNC4" s="163"/>
      <c r="JNK4" s="163"/>
      <c r="JNS4" s="163"/>
      <c r="JOA4" s="163"/>
      <c r="JOI4" s="163"/>
      <c r="JOQ4" s="163"/>
      <c r="JOY4" s="163"/>
      <c r="JPG4" s="163"/>
      <c r="JPO4" s="163"/>
      <c r="JPW4" s="163"/>
      <c r="JQE4" s="163"/>
      <c r="JQM4" s="163"/>
      <c r="JQU4" s="163"/>
      <c r="JRC4" s="163"/>
      <c r="JRK4" s="163"/>
      <c r="JRS4" s="163"/>
      <c r="JSA4" s="163"/>
      <c r="JSI4" s="163"/>
      <c r="JSQ4" s="163"/>
      <c r="JSY4" s="163"/>
      <c r="JTG4" s="163"/>
      <c r="JTO4" s="163"/>
      <c r="JTW4" s="163"/>
      <c r="JUE4" s="163"/>
      <c r="JUM4" s="163"/>
      <c r="JUU4" s="163"/>
      <c r="JVC4" s="163"/>
      <c r="JVK4" s="163"/>
      <c r="JVS4" s="163"/>
      <c r="JWA4" s="163"/>
      <c r="JWI4" s="163"/>
      <c r="JWQ4" s="163"/>
      <c r="JWY4" s="163"/>
      <c r="JXG4" s="163"/>
      <c r="JXO4" s="163"/>
      <c r="JXW4" s="163"/>
      <c r="JYE4" s="163"/>
      <c r="JYM4" s="163"/>
      <c r="JYU4" s="163"/>
      <c r="JZC4" s="163"/>
      <c r="JZK4" s="163"/>
      <c r="JZS4" s="163"/>
      <c r="KAA4" s="163"/>
      <c r="KAI4" s="163"/>
      <c r="KAQ4" s="163"/>
      <c r="KAY4" s="163"/>
      <c r="KBG4" s="163"/>
      <c r="KBO4" s="163"/>
      <c r="KBW4" s="163"/>
      <c r="KCE4" s="163"/>
      <c r="KCM4" s="163"/>
      <c r="KCU4" s="163"/>
      <c r="KDC4" s="163"/>
      <c r="KDK4" s="163"/>
      <c r="KDS4" s="163"/>
      <c r="KEA4" s="163"/>
      <c r="KEI4" s="163"/>
      <c r="KEQ4" s="163"/>
      <c r="KEY4" s="163"/>
      <c r="KFG4" s="163"/>
      <c r="KFO4" s="163"/>
      <c r="KFW4" s="163"/>
      <c r="KGE4" s="163"/>
      <c r="KGM4" s="163"/>
      <c r="KGU4" s="163"/>
      <c r="KHC4" s="163"/>
      <c r="KHK4" s="163"/>
      <c r="KHS4" s="163"/>
      <c r="KIA4" s="163"/>
      <c r="KII4" s="163"/>
      <c r="KIQ4" s="163"/>
      <c r="KIY4" s="163"/>
      <c r="KJG4" s="163"/>
      <c r="KJO4" s="163"/>
      <c r="KJW4" s="163"/>
      <c r="KKE4" s="163"/>
      <c r="KKM4" s="163"/>
      <c r="KKU4" s="163"/>
      <c r="KLC4" s="163"/>
      <c r="KLK4" s="163"/>
      <c r="KLS4" s="163"/>
      <c r="KMA4" s="163"/>
      <c r="KMI4" s="163"/>
      <c r="KMQ4" s="163"/>
      <c r="KMY4" s="163"/>
      <c r="KNG4" s="163"/>
      <c r="KNO4" s="163"/>
      <c r="KNW4" s="163"/>
      <c r="KOE4" s="163"/>
      <c r="KOM4" s="163"/>
      <c r="KOU4" s="163"/>
      <c r="KPC4" s="163"/>
      <c r="KPK4" s="163"/>
      <c r="KPS4" s="163"/>
      <c r="KQA4" s="163"/>
      <c r="KQI4" s="163"/>
      <c r="KQQ4" s="163"/>
      <c r="KQY4" s="163"/>
      <c r="KRG4" s="163"/>
      <c r="KRO4" s="163"/>
      <c r="KRW4" s="163"/>
      <c r="KSE4" s="163"/>
      <c r="KSM4" s="163"/>
      <c r="KSU4" s="163"/>
      <c r="KTC4" s="163"/>
      <c r="KTK4" s="163"/>
      <c r="KTS4" s="163"/>
      <c r="KUA4" s="163"/>
      <c r="KUI4" s="163"/>
      <c r="KUQ4" s="163"/>
      <c r="KUY4" s="163"/>
      <c r="KVG4" s="163"/>
      <c r="KVO4" s="163"/>
      <c r="KVW4" s="163"/>
      <c r="KWE4" s="163"/>
      <c r="KWM4" s="163"/>
      <c r="KWU4" s="163"/>
      <c r="KXC4" s="163"/>
      <c r="KXK4" s="163"/>
      <c r="KXS4" s="163"/>
      <c r="KYA4" s="163"/>
      <c r="KYI4" s="163"/>
      <c r="KYQ4" s="163"/>
      <c r="KYY4" s="163"/>
      <c r="KZG4" s="163"/>
      <c r="KZO4" s="163"/>
      <c r="KZW4" s="163"/>
      <c r="LAE4" s="163"/>
      <c r="LAM4" s="163"/>
      <c r="LAU4" s="163"/>
      <c r="LBC4" s="163"/>
      <c r="LBK4" s="163"/>
      <c r="LBS4" s="163"/>
      <c r="LCA4" s="163"/>
      <c r="LCI4" s="163"/>
      <c r="LCQ4" s="163"/>
      <c r="LCY4" s="163"/>
      <c r="LDG4" s="163"/>
      <c r="LDO4" s="163"/>
      <c r="LDW4" s="163"/>
      <c r="LEE4" s="163"/>
      <c r="LEM4" s="163"/>
      <c r="LEU4" s="163"/>
      <c r="LFC4" s="163"/>
      <c r="LFK4" s="163"/>
      <c r="LFS4" s="163"/>
      <c r="LGA4" s="163"/>
      <c r="LGI4" s="163"/>
      <c r="LGQ4" s="163"/>
      <c r="LGY4" s="163"/>
      <c r="LHG4" s="163"/>
      <c r="LHO4" s="163"/>
      <c r="LHW4" s="163"/>
      <c r="LIE4" s="163"/>
      <c r="LIM4" s="163"/>
      <c r="LIU4" s="163"/>
      <c r="LJC4" s="163"/>
      <c r="LJK4" s="163"/>
      <c r="LJS4" s="163"/>
      <c r="LKA4" s="163"/>
      <c r="LKI4" s="163"/>
      <c r="LKQ4" s="163"/>
      <c r="LKY4" s="163"/>
      <c r="LLG4" s="163"/>
      <c r="LLO4" s="163"/>
      <c r="LLW4" s="163"/>
      <c r="LME4" s="163"/>
      <c r="LMM4" s="163"/>
      <c r="LMU4" s="163"/>
      <c r="LNC4" s="163"/>
      <c r="LNK4" s="163"/>
      <c r="LNS4" s="163"/>
      <c r="LOA4" s="163"/>
      <c r="LOI4" s="163"/>
      <c r="LOQ4" s="163"/>
      <c r="LOY4" s="163"/>
      <c r="LPG4" s="163"/>
      <c r="LPO4" s="163"/>
      <c r="LPW4" s="163"/>
      <c r="LQE4" s="163"/>
      <c r="LQM4" s="163"/>
      <c r="LQU4" s="163"/>
      <c r="LRC4" s="163"/>
      <c r="LRK4" s="163"/>
      <c r="LRS4" s="163"/>
      <c r="LSA4" s="163"/>
      <c r="LSI4" s="163"/>
      <c r="LSQ4" s="163"/>
      <c r="LSY4" s="163"/>
      <c r="LTG4" s="163"/>
      <c r="LTO4" s="163"/>
      <c r="LTW4" s="163"/>
      <c r="LUE4" s="163"/>
      <c r="LUM4" s="163"/>
      <c r="LUU4" s="163"/>
      <c r="LVC4" s="163"/>
      <c r="LVK4" s="163"/>
      <c r="LVS4" s="163"/>
      <c r="LWA4" s="163"/>
      <c r="LWI4" s="163"/>
      <c r="LWQ4" s="163"/>
      <c r="LWY4" s="163"/>
      <c r="LXG4" s="163"/>
      <c r="LXO4" s="163"/>
      <c r="LXW4" s="163"/>
      <c r="LYE4" s="163"/>
      <c r="LYM4" s="163"/>
      <c r="LYU4" s="163"/>
      <c r="LZC4" s="163"/>
      <c r="LZK4" s="163"/>
      <c r="LZS4" s="163"/>
      <c r="MAA4" s="163"/>
      <c r="MAI4" s="163"/>
      <c r="MAQ4" s="163"/>
      <c r="MAY4" s="163"/>
      <c r="MBG4" s="163"/>
      <c r="MBO4" s="163"/>
      <c r="MBW4" s="163"/>
      <c r="MCE4" s="163"/>
      <c r="MCM4" s="163"/>
      <c r="MCU4" s="163"/>
      <c r="MDC4" s="163"/>
      <c r="MDK4" s="163"/>
      <c r="MDS4" s="163"/>
      <c r="MEA4" s="163"/>
      <c r="MEI4" s="163"/>
      <c r="MEQ4" s="163"/>
      <c r="MEY4" s="163"/>
      <c r="MFG4" s="163"/>
      <c r="MFO4" s="163"/>
      <c r="MFW4" s="163"/>
      <c r="MGE4" s="163"/>
      <c r="MGM4" s="163"/>
      <c r="MGU4" s="163"/>
      <c r="MHC4" s="163"/>
      <c r="MHK4" s="163"/>
      <c r="MHS4" s="163"/>
      <c r="MIA4" s="163"/>
      <c r="MII4" s="163"/>
      <c r="MIQ4" s="163"/>
      <c r="MIY4" s="163"/>
      <c r="MJG4" s="163"/>
      <c r="MJO4" s="163"/>
      <c r="MJW4" s="163"/>
      <c r="MKE4" s="163"/>
      <c r="MKM4" s="163"/>
      <c r="MKU4" s="163"/>
      <c r="MLC4" s="163"/>
      <c r="MLK4" s="163"/>
      <c r="MLS4" s="163"/>
      <c r="MMA4" s="163"/>
      <c r="MMI4" s="163"/>
      <c r="MMQ4" s="163"/>
      <c r="MMY4" s="163"/>
      <c r="MNG4" s="163"/>
      <c r="MNO4" s="163"/>
      <c r="MNW4" s="163"/>
      <c r="MOE4" s="163"/>
      <c r="MOM4" s="163"/>
      <c r="MOU4" s="163"/>
      <c r="MPC4" s="163"/>
      <c r="MPK4" s="163"/>
      <c r="MPS4" s="163"/>
      <c r="MQA4" s="163"/>
      <c r="MQI4" s="163"/>
      <c r="MQQ4" s="163"/>
      <c r="MQY4" s="163"/>
      <c r="MRG4" s="163"/>
      <c r="MRO4" s="163"/>
      <c r="MRW4" s="163"/>
      <c r="MSE4" s="163"/>
      <c r="MSM4" s="163"/>
      <c r="MSU4" s="163"/>
      <c r="MTC4" s="163"/>
      <c r="MTK4" s="163"/>
      <c r="MTS4" s="163"/>
      <c r="MUA4" s="163"/>
      <c r="MUI4" s="163"/>
      <c r="MUQ4" s="163"/>
      <c r="MUY4" s="163"/>
      <c r="MVG4" s="163"/>
      <c r="MVO4" s="163"/>
      <c r="MVW4" s="163"/>
      <c r="MWE4" s="163"/>
      <c r="MWM4" s="163"/>
      <c r="MWU4" s="163"/>
      <c r="MXC4" s="163"/>
      <c r="MXK4" s="163"/>
      <c r="MXS4" s="163"/>
      <c r="MYA4" s="163"/>
      <c r="MYI4" s="163"/>
      <c r="MYQ4" s="163"/>
      <c r="MYY4" s="163"/>
      <c r="MZG4" s="163"/>
      <c r="MZO4" s="163"/>
      <c r="MZW4" s="163"/>
      <c r="NAE4" s="163"/>
      <c r="NAM4" s="163"/>
      <c r="NAU4" s="163"/>
      <c r="NBC4" s="163"/>
      <c r="NBK4" s="163"/>
      <c r="NBS4" s="163"/>
      <c r="NCA4" s="163"/>
      <c r="NCI4" s="163"/>
      <c r="NCQ4" s="163"/>
      <c r="NCY4" s="163"/>
      <c r="NDG4" s="163"/>
      <c r="NDO4" s="163"/>
      <c r="NDW4" s="163"/>
      <c r="NEE4" s="163"/>
      <c r="NEM4" s="163"/>
      <c r="NEU4" s="163"/>
      <c r="NFC4" s="163"/>
      <c r="NFK4" s="163"/>
      <c r="NFS4" s="163"/>
      <c r="NGA4" s="163"/>
      <c r="NGI4" s="163"/>
      <c r="NGQ4" s="163"/>
      <c r="NGY4" s="163"/>
      <c r="NHG4" s="163"/>
      <c r="NHO4" s="163"/>
      <c r="NHW4" s="163"/>
      <c r="NIE4" s="163"/>
      <c r="NIM4" s="163"/>
      <c r="NIU4" s="163"/>
      <c r="NJC4" s="163"/>
      <c r="NJK4" s="163"/>
      <c r="NJS4" s="163"/>
      <c r="NKA4" s="163"/>
      <c r="NKI4" s="163"/>
      <c r="NKQ4" s="163"/>
      <c r="NKY4" s="163"/>
      <c r="NLG4" s="163"/>
      <c r="NLO4" s="163"/>
      <c r="NLW4" s="163"/>
      <c r="NME4" s="163"/>
      <c r="NMM4" s="163"/>
      <c r="NMU4" s="163"/>
      <c r="NNC4" s="163"/>
      <c r="NNK4" s="163"/>
      <c r="NNS4" s="163"/>
      <c r="NOA4" s="163"/>
      <c r="NOI4" s="163"/>
      <c r="NOQ4" s="163"/>
      <c r="NOY4" s="163"/>
      <c r="NPG4" s="163"/>
      <c r="NPO4" s="163"/>
      <c r="NPW4" s="163"/>
      <c r="NQE4" s="163"/>
      <c r="NQM4" s="163"/>
      <c r="NQU4" s="163"/>
      <c r="NRC4" s="163"/>
      <c r="NRK4" s="163"/>
      <c r="NRS4" s="163"/>
      <c r="NSA4" s="163"/>
      <c r="NSI4" s="163"/>
      <c r="NSQ4" s="163"/>
      <c r="NSY4" s="163"/>
      <c r="NTG4" s="163"/>
      <c r="NTO4" s="163"/>
      <c r="NTW4" s="163"/>
      <c r="NUE4" s="163"/>
      <c r="NUM4" s="163"/>
      <c r="NUU4" s="163"/>
      <c r="NVC4" s="163"/>
      <c r="NVK4" s="163"/>
      <c r="NVS4" s="163"/>
      <c r="NWA4" s="163"/>
      <c r="NWI4" s="163"/>
      <c r="NWQ4" s="163"/>
      <c r="NWY4" s="163"/>
      <c r="NXG4" s="163"/>
      <c r="NXO4" s="163"/>
      <c r="NXW4" s="163"/>
      <c r="NYE4" s="163"/>
      <c r="NYM4" s="163"/>
      <c r="NYU4" s="163"/>
      <c r="NZC4" s="163"/>
      <c r="NZK4" s="163"/>
      <c r="NZS4" s="163"/>
      <c r="OAA4" s="163"/>
      <c r="OAI4" s="163"/>
      <c r="OAQ4" s="163"/>
      <c r="OAY4" s="163"/>
      <c r="OBG4" s="163"/>
      <c r="OBO4" s="163"/>
      <c r="OBW4" s="163"/>
      <c r="OCE4" s="163"/>
      <c r="OCM4" s="163"/>
      <c r="OCU4" s="163"/>
      <c r="ODC4" s="163"/>
      <c r="ODK4" s="163"/>
      <c r="ODS4" s="163"/>
      <c r="OEA4" s="163"/>
      <c r="OEI4" s="163"/>
      <c r="OEQ4" s="163"/>
      <c r="OEY4" s="163"/>
      <c r="OFG4" s="163"/>
      <c r="OFO4" s="163"/>
      <c r="OFW4" s="163"/>
      <c r="OGE4" s="163"/>
      <c r="OGM4" s="163"/>
      <c r="OGU4" s="163"/>
      <c r="OHC4" s="163"/>
      <c r="OHK4" s="163"/>
      <c r="OHS4" s="163"/>
      <c r="OIA4" s="163"/>
      <c r="OII4" s="163"/>
      <c r="OIQ4" s="163"/>
      <c r="OIY4" s="163"/>
      <c r="OJG4" s="163"/>
      <c r="OJO4" s="163"/>
      <c r="OJW4" s="163"/>
      <c r="OKE4" s="163"/>
      <c r="OKM4" s="163"/>
      <c r="OKU4" s="163"/>
      <c r="OLC4" s="163"/>
      <c r="OLK4" s="163"/>
      <c r="OLS4" s="163"/>
      <c r="OMA4" s="163"/>
      <c r="OMI4" s="163"/>
      <c r="OMQ4" s="163"/>
      <c r="OMY4" s="163"/>
      <c r="ONG4" s="163"/>
      <c r="ONO4" s="163"/>
      <c r="ONW4" s="163"/>
      <c r="OOE4" s="163"/>
      <c r="OOM4" s="163"/>
      <c r="OOU4" s="163"/>
      <c r="OPC4" s="163"/>
      <c r="OPK4" s="163"/>
      <c r="OPS4" s="163"/>
      <c r="OQA4" s="163"/>
      <c r="OQI4" s="163"/>
      <c r="OQQ4" s="163"/>
      <c r="OQY4" s="163"/>
      <c r="ORG4" s="163"/>
      <c r="ORO4" s="163"/>
      <c r="ORW4" s="163"/>
      <c r="OSE4" s="163"/>
      <c r="OSM4" s="163"/>
      <c r="OSU4" s="163"/>
      <c r="OTC4" s="163"/>
      <c r="OTK4" s="163"/>
      <c r="OTS4" s="163"/>
      <c r="OUA4" s="163"/>
      <c r="OUI4" s="163"/>
      <c r="OUQ4" s="163"/>
      <c r="OUY4" s="163"/>
      <c r="OVG4" s="163"/>
      <c r="OVO4" s="163"/>
      <c r="OVW4" s="163"/>
      <c r="OWE4" s="163"/>
      <c r="OWM4" s="163"/>
      <c r="OWU4" s="163"/>
      <c r="OXC4" s="163"/>
      <c r="OXK4" s="163"/>
      <c r="OXS4" s="163"/>
      <c r="OYA4" s="163"/>
      <c r="OYI4" s="163"/>
      <c r="OYQ4" s="163"/>
      <c r="OYY4" s="163"/>
      <c r="OZG4" s="163"/>
      <c r="OZO4" s="163"/>
      <c r="OZW4" s="163"/>
      <c r="PAE4" s="163"/>
      <c r="PAM4" s="163"/>
      <c r="PAU4" s="163"/>
      <c r="PBC4" s="163"/>
      <c r="PBK4" s="163"/>
      <c r="PBS4" s="163"/>
      <c r="PCA4" s="163"/>
      <c r="PCI4" s="163"/>
      <c r="PCQ4" s="163"/>
      <c r="PCY4" s="163"/>
      <c r="PDG4" s="163"/>
      <c r="PDO4" s="163"/>
      <c r="PDW4" s="163"/>
      <c r="PEE4" s="163"/>
      <c r="PEM4" s="163"/>
      <c r="PEU4" s="163"/>
      <c r="PFC4" s="163"/>
      <c r="PFK4" s="163"/>
      <c r="PFS4" s="163"/>
      <c r="PGA4" s="163"/>
      <c r="PGI4" s="163"/>
      <c r="PGQ4" s="163"/>
      <c r="PGY4" s="163"/>
      <c r="PHG4" s="163"/>
      <c r="PHO4" s="163"/>
      <c r="PHW4" s="163"/>
      <c r="PIE4" s="163"/>
      <c r="PIM4" s="163"/>
      <c r="PIU4" s="163"/>
      <c r="PJC4" s="163"/>
      <c r="PJK4" s="163"/>
      <c r="PJS4" s="163"/>
      <c r="PKA4" s="163"/>
      <c r="PKI4" s="163"/>
      <c r="PKQ4" s="163"/>
      <c r="PKY4" s="163"/>
      <c r="PLG4" s="163"/>
      <c r="PLO4" s="163"/>
      <c r="PLW4" s="163"/>
      <c r="PME4" s="163"/>
      <c r="PMM4" s="163"/>
      <c r="PMU4" s="163"/>
      <c r="PNC4" s="163"/>
      <c r="PNK4" s="163"/>
      <c r="PNS4" s="163"/>
      <c r="POA4" s="163"/>
      <c r="POI4" s="163"/>
      <c r="POQ4" s="163"/>
      <c r="POY4" s="163"/>
      <c r="PPG4" s="163"/>
      <c r="PPO4" s="163"/>
      <c r="PPW4" s="163"/>
      <c r="PQE4" s="163"/>
      <c r="PQM4" s="163"/>
      <c r="PQU4" s="163"/>
      <c r="PRC4" s="163"/>
      <c r="PRK4" s="163"/>
      <c r="PRS4" s="163"/>
      <c r="PSA4" s="163"/>
      <c r="PSI4" s="163"/>
      <c r="PSQ4" s="163"/>
      <c r="PSY4" s="163"/>
      <c r="PTG4" s="163"/>
      <c r="PTO4" s="163"/>
      <c r="PTW4" s="163"/>
      <c r="PUE4" s="163"/>
      <c r="PUM4" s="163"/>
      <c r="PUU4" s="163"/>
      <c r="PVC4" s="163"/>
      <c r="PVK4" s="163"/>
      <c r="PVS4" s="163"/>
      <c r="PWA4" s="163"/>
      <c r="PWI4" s="163"/>
      <c r="PWQ4" s="163"/>
      <c r="PWY4" s="163"/>
      <c r="PXG4" s="163"/>
      <c r="PXO4" s="163"/>
      <c r="PXW4" s="163"/>
      <c r="PYE4" s="163"/>
      <c r="PYM4" s="163"/>
      <c r="PYU4" s="163"/>
      <c r="PZC4" s="163"/>
      <c r="PZK4" s="163"/>
      <c r="PZS4" s="163"/>
      <c r="QAA4" s="163"/>
      <c r="QAI4" s="163"/>
      <c r="QAQ4" s="163"/>
      <c r="QAY4" s="163"/>
      <c r="QBG4" s="163"/>
      <c r="QBO4" s="163"/>
      <c r="QBW4" s="163"/>
      <c r="QCE4" s="163"/>
      <c r="QCM4" s="163"/>
      <c r="QCU4" s="163"/>
      <c r="QDC4" s="163"/>
      <c r="QDK4" s="163"/>
      <c r="QDS4" s="163"/>
      <c r="QEA4" s="163"/>
      <c r="QEI4" s="163"/>
      <c r="QEQ4" s="163"/>
      <c r="QEY4" s="163"/>
      <c r="QFG4" s="163"/>
      <c r="QFO4" s="163"/>
      <c r="QFW4" s="163"/>
      <c r="QGE4" s="163"/>
      <c r="QGM4" s="163"/>
      <c r="QGU4" s="163"/>
      <c r="QHC4" s="163"/>
      <c r="QHK4" s="163"/>
      <c r="QHS4" s="163"/>
      <c r="QIA4" s="163"/>
      <c r="QII4" s="163"/>
      <c r="QIQ4" s="163"/>
      <c r="QIY4" s="163"/>
      <c r="QJG4" s="163"/>
      <c r="QJO4" s="163"/>
      <c r="QJW4" s="163"/>
      <c r="QKE4" s="163"/>
      <c r="QKM4" s="163"/>
      <c r="QKU4" s="163"/>
      <c r="QLC4" s="163"/>
      <c r="QLK4" s="163"/>
      <c r="QLS4" s="163"/>
      <c r="QMA4" s="163"/>
      <c r="QMI4" s="163"/>
      <c r="QMQ4" s="163"/>
      <c r="QMY4" s="163"/>
      <c r="QNG4" s="163"/>
      <c r="QNO4" s="163"/>
      <c r="QNW4" s="163"/>
      <c r="QOE4" s="163"/>
      <c r="QOM4" s="163"/>
      <c r="QOU4" s="163"/>
      <c r="QPC4" s="163"/>
      <c r="QPK4" s="163"/>
      <c r="QPS4" s="163"/>
      <c r="QQA4" s="163"/>
      <c r="QQI4" s="163"/>
      <c r="QQQ4" s="163"/>
      <c r="QQY4" s="163"/>
      <c r="QRG4" s="163"/>
      <c r="QRO4" s="163"/>
      <c r="QRW4" s="163"/>
      <c r="QSE4" s="163"/>
      <c r="QSM4" s="163"/>
      <c r="QSU4" s="163"/>
      <c r="QTC4" s="163"/>
      <c r="QTK4" s="163"/>
      <c r="QTS4" s="163"/>
      <c r="QUA4" s="163"/>
      <c r="QUI4" s="163"/>
      <c r="QUQ4" s="163"/>
      <c r="QUY4" s="163"/>
      <c r="QVG4" s="163"/>
      <c r="QVO4" s="163"/>
      <c r="QVW4" s="163"/>
      <c r="QWE4" s="163"/>
      <c r="QWM4" s="163"/>
      <c r="QWU4" s="163"/>
      <c r="QXC4" s="163"/>
      <c r="QXK4" s="163"/>
      <c r="QXS4" s="163"/>
      <c r="QYA4" s="163"/>
      <c r="QYI4" s="163"/>
      <c r="QYQ4" s="163"/>
      <c r="QYY4" s="163"/>
      <c r="QZG4" s="163"/>
      <c r="QZO4" s="163"/>
      <c r="QZW4" s="163"/>
      <c r="RAE4" s="163"/>
      <c r="RAM4" s="163"/>
      <c r="RAU4" s="163"/>
      <c r="RBC4" s="163"/>
      <c r="RBK4" s="163"/>
      <c r="RBS4" s="163"/>
      <c r="RCA4" s="163"/>
      <c r="RCI4" s="163"/>
      <c r="RCQ4" s="163"/>
      <c r="RCY4" s="163"/>
      <c r="RDG4" s="163"/>
      <c r="RDO4" s="163"/>
      <c r="RDW4" s="163"/>
      <c r="REE4" s="163"/>
      <c r="REM4" s="163"/>
      <c r="REU4" s="163"/>
      <c r="RFC4" s="163"/>
      <c r="RFK4" s="163"/>
      <c r="RFS4" s="163"/>
      <c r="RGA4" s="163"/>
      <c r="RGI4" s="163"/>
      <c r="RGQ4" s="163"/>
      <c r="RGY4" s="163"/>
      <c r="RHG4" s="163"/>
      <c r="RHO4" s="163"/>
      <c r="RHW4" s="163"/>
      <c r="RIE4" s="163"/>
      <c r="RIM4" s="163"/>
      <c r="RIU4" s="163"/>
      <c r="RJC4" s="163"/>
      <c r="RJK4" s="163"/>
      <c r="RJS4" s="163"/>
      <c r="RKA4" s="163"/>
      <c r="RKI4" s="163"/>
      <c r="RKQ4" s="163"/>
      <c r="RKY4" s="163"/>
      <c r="RLG4" s="163"/>
      <c r="RLO4" s="163"/>
      <c r="RLW4" s="163"/>
      <c r="RME4" s="163"/>
      <c r="RMM4" s="163"/>
      <c r="RMU4" s="163"/>
      <c r="RNC4" s="163"/>
      <c r="RNK4" s="163"/>
      <c r="RNS4" s="163"/>
      <c r="ROA4" s="163"/>
      <c r="ROI4" s="163"/>
      <c r="ROQ4" s="163"/>
      <c r="ROY4" s="163"/>
      <c r="RPG4" s="163"/>
      <c r="RPO4" s="163"/>
      <c r="RPW4" s="163"/>
      <c r="RQE4" s="163"/>
      <c r="RQM4" s="163"/>
      <c r="RQU4" s="163"/>
      <c r="RRC4" s="163"/>
      <c r="RRK4" s="163"/>
      <c r="RRS4" s="163"/>
      <c r="RSA4" s="163"/>
      <c r="RSI4" s="163"/>
      <c r="RSQ4" s="163"/>
      <c r="RSY4" s="163"/>
      <c r="RTG4" s="163"/>
      <c r="RTO4" s="163"/>
      <c r="RTW4" s="163"/>
      <c r="RUE4" s="163"/>
      <c r="RUM4" s="163"/>
      <c r="RUU4" s="163"/>
      <c r="RVC4" s="163"/>
      <c r="RVK4" s="163"/>
      <c r="RVS4" s="163"/>
      <c r="RWA4" s="163"/>
      <c r="RWI4" s="163"/>
      <c r="RWQ4" s="163"/>
      <c r="RWY4" s="163"/>
      <c r="RXG4" s="163"/>
      <c r="RXO4" s="163"/>
      <c r="RXW4" s="163"/>
      <c r="RYE4" s="163"/>
      <c r="RYM4" s="163"/>
      <c r="RYU4" s="163"/>
      <c r="RZC4" s="163"/>
      <c r="RZK4" s="163"/>
      <c r="RZS4" s="163"/>
      <c r="SAA4" s="163"/>
      <c r="SAI4" s="163"/>
      <c r="SAQ4" s="163"/>
      <c r="SAY4" s="163"/>
      <c r="SBG4" s="163"/>
      <c r="SBO4" s="163"/>
      <c r="SBW4" s="163"/>
      <c r="SCE4" s="163"/>
      <c r="SCM4" s="163"/>
      <c r="SCU4" s="163"/>
      <c r="SDC4" s="163"/>
      <c r="SDK4" s="163"/>
      <c r="SDS4" s="163"/>
      <c r="SEA4" s="163"/>
      <c r="SEI4" s="163"/>
      <c r="SEQ4" s="163"/>
      <c r="SEY4" s="163"/>
      <c r="SFG4" s="163"/>
      <c r="SFO4" s="163"/>
      <c r="SFW4" s="163"/>
      <c r="SGE4" s="163"/>
      <c r="SGM4" s="163"/>
      <c r="SGU4" s="163"/>
      <c r="SHC4" s="163"/>
      <c r="SHK4" s="163"/>
      <c r="SHS4" s="163"/>
      <c r="SIA4" s="163"/>
      <c r="SII4" s="163"/>
      <c r="SIQ4" s="163"/>
      <c r="SIY4" s="163"/>
      <c r="SJG4" s="163"/>
      <c r="SJO4" s="163"/>
      <c r="SJW4" s="163"/>
      <c r="SKE4" s="163"/>
      <c r="SKM4" s="163"/>
      <c r="SKU4" s="163"/>
      <c r="SLC4" s="163"/>
      <c r="SLK4" s="163"/>
      <c r="SLS4" s="163"/>
      <c r="SMA4" s="163"/>
      <c r="SMI4" s="163"/>
      <c r="SMQ4" s="163"/>
      <c r="SMY4" s="163"/>
      <c r="SNG4" s="163"/>
      <c r="SNO4" s="163"/>
      <c r="SNW4" s="163"/>
      <c r="SOE4" s="163"/>
      <c r="SOM4" s="163"/>
      <c r="SOU4" s="163"/>
      <c r="SPC4" s="163"/>
      <c r="SPK4" s="163"/>
      <c r="SPS4" s="163"/>
      <c r="SQA4" s="163"/>
      <c r="SQI4" s="163"/>
      <c r="SQQ4" s="163"/>
      <c r="SQY4" s="163"/>
      <c r="SRG4" s="163"/>
      <c r="SRO4" s="163"/>
      <c r="SRW4" s="163"/>
      <c r="SSE4" s="163"/>
      <c r="SSM4" s="163"/>
      <c r="SSU4" s="163"/>
      <c r="STC4" s="163"/>
      <c r="STK4" s="163"/>
      <c r="STS4" s="163"/>
      <c r="SUA4" s="163"/>
      <c r="SUI4" s="163"/>
      <c r="SUQ4" s="163"/>
      <c r="SUY4" s="163"/>
      <c r="SVG4" s="163"/>
      <c r="SVO4" s="163"/>
      <c r="SVW4" s="163"/>
      <c r="SWE4" s="163"/>
      <c r="SWM4" s="163"/>
      <c r="SWU4" s="163"/>
      <c r="SXC4" s="163"/>
      <c r="SXK4" s="163"/>
      <c r="SXS4" s="163"/>
      <c r="SYA4" s="163"/>
      <c r="SYI4" s="163"/>
      <c r="SYQ4" s="163"/>
      <c r="SYY4" s="163"/>
      <c r="SZG4" s="163"/>
      <c r="SZO4" s="163"/>
      <c r="SZW4" s="163"/>
      <c r="TAE4" s="163"/>
      <c r="TAM4" s="163"/>
      <c r="TAU4" s="163"/>
      <c r="TBC4" s="163"/>
      <c r="TBK4" s="163"/>
      <c r="TBS4" s="163"/>
      <c r="TCA4" s="163"/>
      <c r="TCI4" s="163"/>
      <c r="TCQ4" s="163"/>
      <c r="TCY4" s="163"/>
      <c r="TDG4" s="163"/>
      <c r="TDO4" s="163"/>
      <c r="TDW4" s="163"/>
      <c r="TEE4" s="163"/>
      <c r="TEM4" s="163"/>
      <c r="TEU4" s="163"/>
      <c r="TFC4" s="163"/>
      <c r="TFK4" s="163"/>
      <c r="TFS4" s="163"/>
      <c r="TGA4" s="163"/>
      <c r="TGI4" s="163"/>
      <c r="TGQ4" s="163"/>
      <c r="TGY4" s="163"/>
      <c r="THG4" s="163"/>
      <c r="THO4" s="163"/>
      <c r="THW4" s="163"/>
      <c r="TIE4" s="163"/>
      <c r="TIM4" s="163"/>
      <c r="TIU4" s="163"/>
      <c r="TJC4" s="163"/>
      <c r="TJK4" s="163"/>
      <c r="TJS4" s="163"/>
      <c r="TKA4" s="163"/>
      <c r="TKI4" s="163"/>
      <c r="TKQ4" s="163"/>
      <c r="TKY4" s="163"/>
      <c r="TLG4" s="163"/>
      <c r="TLO4" s="163"/>
      <c r="TLW4" s="163"/>
      <c r="TME4" s="163"/>
      <c r="TMM4" s="163"/>
      <c r="TMU4" s="163"/>
      <c r="TNC4" s="163"/>
      <c r="TNK4" s="163"/>
      <c r="TNS4" s="163"/>
      <c r="TOA4" s="163"/>
      <c r="TOI4" s="163"/>
      <c r="TOQ4" s="163"/>
      <c r="TOY4" s="163"/>
      <c r="TPG4" s="163"/>
      <c r="TPO4" s="163"/>
      <c r="TPW4" s="163"/>
      <c r="TQE4" s="163"/>
      <c r="TQM4" s="163"/>
      <c r="TQU4" s="163"/>
      <c r="TRC4" s="163"/>
      <c r="TRK4" s="163"/>
      <c r="TRS4" s="163"/>
      <c r="TSA4" s="163"/>
      <c r="TSI4" s="163"/>
      <c r="TSQ4" s="163"/>
      <c r="TSY4" s="163"/>
      <c r="TTG4" s="163"/>
      <c r="TTO4" s="163"/>
      <c r="TTW4" s="163"/>
      <c r="TUE4" s="163"/>
      <c r="TUM4" s="163"/>
      <c r="TUU4" s="163"/>
      <c r="TVC4" s="163"/>
      <c r="TVK4" s="163"/>
      <c r="TVS4" s="163"/>
      <c r="TWA4" s="163"/>
      <c r="TWI4" s="163"/>
      <c r="TWQ4" s="163"/>
      <c r="TWY4" s="163"/>
      <c r="TXG4" s="163"/>
      <c r="TXO4" s="163"/>
      <c r="TXW4" s="163"/>
      <c r="TYE4" s="163"/>
      <c r="TYM4" s="163"/>
      <c r="TYU4" s="163"/>
      <c r="TZC4" s="163"/>
      <c r="TZK4" s="163"/>
      <c r="TZS4" s="163"/>
      <c r="UAA4" s="163"/>
      <c r="UAI4" s="163"/>
      <c r="UAQ4" s="163"/>
      <c r="UAY4" s="163"/>
      <c r="UBG4" s="163"/>
      <c r="UBO4" s="163"/>
      <c r="UBW4" s="163"/>
      <c r="UCE4" s="163"/>
      <c r="UCM4" s="163"/>
      <c r="UCU4" s="163"/>
      <c r="UDC4" s="163"/>
      <c r="UDK4" s="163"/>
      <c r="UDS4" s="163"/>
      <c r="UEA4" s="163"/>
      <c r="UEI4" s="163"/>
      <c r="UEQ4" s="163"/>
      <c r="UEY4" s="163"/>
      <c r="UFG4" s="163"/>
      <c r="UFO4" s="163"/>
      <c r="UFW4" s="163"/>
      <c r="UGE4" s="163"/>
      <c r="UGM4" s="163"/>
      <c r="UGU4" s="163"/>
      <c r="UHC4" s="163"/>
      <c r="UHK4" s="163"/>
      <c r="UHS4" s="163"/>
      <c r="UIA4" s="163"/>
      <c r="UII4" s="163"/>
      <c r="UIQ4" s="163"/>
      <c r="UIY4" s="163"/>
      <c r="UJG4" s="163"/>
      <c r="UJO4" s="163"/>
      <c r="UJW4" s="163"/>
      <c r="UKE4" s="163"/>
      <c r="UKM4" s="163"/>
      <c r="UKU4" s="163"/>
      <c r="ULC4" s="163"/>
      <c r="ULK4" s="163"/>
      <c r="ULS4" s="163"/>
      <c r="UMA4" s="163"/>
      <c r="UMI4" s="163"/>
      <c r="UMQ4" s="163"/>
      <c r="UMY4" s="163"/>
      <c r="UNG4" s="163"/>
      <c r="UNO4" s="163"/>
      <c r="UNW4" s="163"/>
      <c r="UOE4" s="163"/>
      <c r="UOM4" s="163"/>
      <c r="UOU4" s="163"/>
      <c r="UPC4" s="163"/>
      <c r="UPK4" s="163"/>
      <c r="UPS4" s="163"/>
      <c r="UQA4" s="163"/>
      <c r="UQI4" s="163"/>
      <c r="UQQ4" s="163"/>
      <c r="UQY4" s="163"/>
      <c r="URG4" s="163"/>
      <c r="URO4" s="163"/>
      <c r="URW4" s="163"/>
      <c r="USE4" s="163"/>
      <c r="USM4" s="163"/>
      <c r="USU4" s="163"/>
      <c r="UTC4" s="163"/>
      <c r="UTK4" s="163"/>
      <c r="UTS4" s="163"/>
      <c r="UUA4" s="163"/>
      <c r="UUI4" s="163"/>
      <c r="UUQ4" s="163"/>
      <c r="UUY4" s="163"/>
      <c r="UVG4" s="163"/>
      <c r="UVO4" s="163"/>
      <c r="UVW4" s="163"/>
      <c r="UWE4" s="163"/>
      <c r="UWM4" s="163"/>
      <c r="UWU4" s="163"/>
      <c r="UXC4" s="163"/>
      <c r="UXK4" s="163"/>
      <c r="UXS4" s="163"/>
      <c r="UYA4" s="163"/>
      <c r="UYI4" s="163"/>
      <c r="UYQ4" s="163"/>
      <c r="UYY4" s="163"/>
      <c r="UZG4" s="163"/>
      <c r="UZO4" s="163"/>
      <c r="UZW4" s="163"/>
      <c r="VAE4" s="163"/>
      <c r="VAM4" s="163"/>
      <c r="VAU4" s="163"/>
      <c r="VBC4" s="163"/>
      <c r="VBK4" s="163"/>
      <c r="VBS4" s="163"/>
      <c r="VCA4" s="163"/>
      <c r="VCI4" s="163"/>
      <c r="VCQ4" s="163"/>
      <c r="VCY4" s="163"/>
      <c r="VDG4" s="163"/>
      <c r="VDO4" s="163"/>
      <c r="VDW4" s="163"/>
      <c r="VEE4" s="163"/>
      <c r="VEM4" s="163"/>
      <c r="VEU4" s="163"/>
      <c r="VFC4" s="163"/>
      <c r="VFK4" s="163"/>
      <c r="VFS4" s="163"/>
      <c r="VGA4" s="163"/>
      <c r="VGI4" s="163"/>
      <c r="VGQ4" s="163"/>
      <c r="VGY4" s="163"/>
      <c r="VHG4" s="163"/>
      <c r="VHO4" s="163"/>
      <c r="VHW4" s="163"/>
      <c r="VIE4" s="163"/>
      <c r="VIM4" s="163"/>
      <c r="VIU4" s="163"/>
      <c r="VJC4" s="163"/>
      <c r="VJK4" s="163"/>
      <c r="VJS4" s="163"/>
      <c r="VKA4" s="163"/>
      <c r="VKI4" s="163"/>
      <c r="VKQ4" s="163"/>
      <c r="VKY4" s="163"/>
      <c r="VLG4" s="163"/>
      <c r="VLO4" s="163"/>
      <c r="VLW4" s="163"/>
      <c r="VME4" s="163"/>
      <c r="VMM4" s="163"/>
      <c r="VMU4" s="163"/>
      <c r="VNC4" s="163"/>
      <c r="VNK4" s="163"/>
      <c r="VNS4" s="163"/>
      <c r="VOA4" s="163"/>
      <c r="VOI4" s="163"/>
      <c r="VOQ4" s="163"/>
      <c r="VOY4" s="163"/>
      <c r="VPG4" s="163"/>
      <c r="VPO4" s="163"/>
      <c r="VPW4" s="163"/>
      <c r="VQE4" s="163"/>
      <c r="VQM4" s="163"/>
      <c r="VQU4" s="163"/>
      <c r="VRC4" s="163"/>
      <c r="VRK4" s="163"/>
      <c r="VRS4" s="163"/>
      <c r="VSA4" s="163"/>
      <c r="VSI4" s="163"/>
      <c r="VSQ4" s="163"/>
      <c r="VSY4" s="163"/>
      <c r="VTG4" s="163"/>
      <c r="VTO4" s="163"/>
      <c r="VTW4" s="163"/>
      <c r="VUE4" s="163"/>
      <c r="VUM4" s="163"/>
      <c r="VUU4" s="163"/>
      <c r="VVC4" s="163"/>
      <c r="VVK4" s="163"/>
      <c r="VVS4" s="163"/>
      <c r="VWA4" s="163"/>
      <c r="VWI4" s="163"/>
      <c r="VWQ4" s="163"/>
      <c r="VWY4" s="163"/>
      <c r="VXG4" s="163"/>
      <c r="VXO4" s="163"/>
      <c r="VXW4" s="163"/>
      <c r="VYE4" s="163"/>
      <c r="VYM4" s="163"/>
      <c r="VYU4" s="163"/>
      <c r="VZC4" s="163"/>
      <c r="VZK4" s="163"/>
      <c r="VZS4" s="163"/>
      <c r="WAA4" s="163"/>
      <c r="WAI4" s="163"/>
      <c r="WAQ4" s="163"/>
      <c r="WAY4" s="163"/>
      <c r="WBG4" s="163"/>
      <c r="WBO4" s="163"/>
      <c r="WBW4" s="163"/>
      <c r="WCE4" s="163"/>
      <c r="WCM4" s="163"/>
      <c r="WCU4" s="163"/>
      <c r="WDC4" s="163"/>
      <c r="WDK4" s="163"/>
      <c r="WDS4" s="163"/>
      <c r="WEA4" s="163"/>
      <c r="WEI4" s="163"/>
      <c r="WEQ4" s="163"/>
      <c r="WEY4" s="163"/>
      <c r="WFG4" s="163"/>
      <c r="WFO4" s="163"/>
      <c r="WFW4" s="163"/>
      <c r="WGE4" s="163"/>
      <c r="WGM4" s="163"/>
      <c r="WGU4" s="163"/>
      <c r="WHC4" s="163"/>
      <c r="WHK4" s="163"/>
      <c r="WHS4" s="163"/>
      <c r="WIA4" s="163"/>
      <c r="WII4" s="163"/>
      <c r="WIQ4" s="163"/>
      <c r="WIY4" s="163"/>
      <c r="WJG4" s="163"/>
      <c r="WJO4" s="163"/>
      <c r="WJW4" s="163"/>
      <c r="WKE4" s="163"/>
      <c r="WKM4" s="163"/>
      <c r="WKU4" s="163"/>
      <c r="WLC4" s="163"/>
      <c r="WLK4" s="163"/>
      <c r="WLS4" s="163"/>
      <c r="WMA4" s="163"/>
      <c r="WMI4" s="163"/>
      <c r="WMQ4" s="163"/>
      <c r="WMY4" s="163"/>
      <c r="WNG4" s="163"/>
      <c r="WNO4" s="163"/>
      <c r="WNW4" s="163"/>
      <c r="WOE4" s="163"/>
      <c r="WOM4" s="163"/>
      <c r="WOU4" s="163"/>
      <c r="WPC4" s="163"/>
      <c r="WPK4" s="163"/>
      <c r="WPS4" s="163"/>
      <c r="WQA4" s="163"/>
      <c r="WQI4" s="163"/>
      <c r="WQQ4" s="163"/>
      <c r="WQY4" s="163"/>
      <c r="WRG4" s="163"/>
      <c r="WRO4" s="163"/>
      <c r="WRW4" s="163"/>
      <c r="WSE4" s="163"/>
      <c r="WSM4" s="163"/>
      <c r="WSU4" s="163"/>
      <c r="WTC4" s="163"/>
      <c r="WTK4" s="163"/>
      <c r="WTS4" s="163"/>
      <c r="WUA4" s="163"/>
      <c r="WUI4" s="163"/>
      <c r="WUQ4" s="163"/>
      <c r="WUY4" s="163"/>
      <c r="WVG4" s="163"/>
      <c r="WVO4" s="163"/>
      <c r="WVW4" s="163"/>
      <c r="WWE4" s="163"/>
      <c r="WWM4" s="163"/>
      <c r="WWU4" s="163"/>
      <c r="WXC4" s="163"/>
      <c r="WXK4" s="163"/>
      <c r="WXS4" s="163"/>
      <c r="WYA4" s="163"/>
      <c r="WYI4" s="163"/>
      <c r="WYQ4" s="163"/>
      <c r="WYY4" s="163"/>
      <c r="WZG4" s="163"/>
      <c r="WZO4" s="163"/>
      <c r="WZW4" s="163"/>
      <c r="XAE4" s="163"/>
      <c r="XAM4" s="163"/>
      <c r="XAU4" s="163"/>
      <c r="XBC4" s="163"/>
      <c r="XBK4" s="163"/>
      <c r="XBS4" s="163"/>
      <c r="XCA4" s="163"/>
      <c r="XCI4" s="163"/>
      <c r="XCQ4" s="163"/>
      <c r="XCY4" s="163"/>
      <c r="XDG4" s="163"/>
      <c r="XDO4" s="163"/>
      <c r="XDW4" s="163"/>
      <c r="XEE4" s="163"/>
      <c r="XEM4" s="163"/>
      <c r="XEU4" s="163"/>
    </row>
    <row r="5" spans="1:16381">
      <c r="B5" s="277"/>
      <c r="C5" s="277"/>
      <c r="D5" s="277"/>
      <c r="E5" s="277"/>
      <c r="F5" s="277"/>
      <c r="G5" s="277"/>
      <c r="H5" s="277"/>
      <c r="I5" s="277"/>
      <c r="J5" s="277"/>
      <c r="K5" s="277"/>
      <c r="L5" s="277"/>
      <c r="M5" s="277"/>
      <c r="O5" s="277"/>
      <c r="P5" s="277"/>
      <c r="Q5" s="277"/>
      <c r="R5" s="277"/>
      <c r="S5" s="277"/>
      <c r="T5" s="277"/>
      <c r="U5" s="277"/>
      <c r="W5" s="277"/>
      <c r="X5" s="277"/>
      <c r="Y5" s="277"/>
      <c r="Z5" s="277"/>
      <c r="AA5" s="277"/>
      <c r="AB5" s="277"/>
      <c r="AC5" s="277"/>
      <c r="AE5" s="277"/>
      <c r="AF5" s="277"/>
      <c r="AG5" s="277"/>
      <c r="AH5" s="277"/>
      <c r="AI5" s="277"/>
      <c r="AJ5" s="277"/>
      <c r="AK5" s="277"/>
      <c r="AM5" s="277"/>
      <c r="AN5" s="277"/>
      <c r="AO5" s="277"/>
      <c r="AP5" s="277"/>
      <c r="AQ5" s="277"/>
      <c r="AR5" s="277"/>
      <c r="AS5" s="277"/>
      <c r="AU5" s="277"/>
      <c r="AV5" s="277"/>
      <c r="AW5" s="277"/>
      <c r="AX5" s="277"/>
      <c r="AY5" s="277"/>
      <c r="AZ5" s="277"/>
      <c r="BA5" s="277"/>
      <c r="BC5" s="277"/>
      <c r="BD5" s="277"/>
      <c r="BE5" s="277"/>
      <c r="BF5" s="277"/>
      <c r="BG5" s="277"/>
      <c r="BH5" s="277"/>
      <c r="BI5" s="277"/>
      <c r="BK5" s="277"/>
      <c r="BL5" s="277"/>
      <c r="BM5" s="277"/>
      <c r="BN5" s="277"/>
      <c r="BO5" s="277"/>
      <c r="BP5" s="277"/>
      <c r="BQ5" s="277"/>
      <c r="BS5" s="277"/>
      <c r="BT5" s="277"/>
      <c r="BU5" s="277"/>
      <c r="BV5" s="277"/>
      <c r="BW5" s="277"/>
      <c r="BX5" s="277"/>
      <c r="BY5" s="277"/>
      <c r="CA5" s="277"/>
      <c r="CB5" s="277"/>
      <c r="CC5" s="277"/>
      <c r="CD5" s="277"/>
      <c r="CE5" s="277"/>
      <c r="CF5" s="277"/>
      <c r="CG5" s="277"/>
      <c r="CI5" s="277"/>
      <c r="CJ5" s="277"/>
      <c r="CK5" s="277"/>
      <c r="CL5" s="277"/>
      <c r="CM5" s="277"/>
      <c r="CN5" s="277"/>
      <c r="CO5" s="277"/>
      <c r="CQ5" s="277"/>
      <c r="CR5" s="277"/>
      <c r="CS5" s="277"/>
      <c r="CT5" s="277"/>
      <c r="CU5" s="277"/>
      <c r="CV5" s="277"/>
      <c r="CW5" s="277"/>
      <c r="CY5" s="277"/>
      <c r="CZ5" s="277"/>
      <c r="DA5" s="277"/>
      <c r="DB5" s="277"/>
      <c r="DC5" s="277"/>
      <c r="DD5" s="277"/>
      <c r="DE5" s="277"/>
      <c r="DG5" s="277"/>
      <c r="DH5" s="277"/>
      <c r="DI5" s="277"/>
      <c r="DJ5" s="277"/>
      <c r="DK5" s="277"/>
      <c r="DL5" s="277"/>
      <c r="DM5" s="277"/>
      <c r="DO5" s="277"/>
      <c r="DP5" s="277"/>
      <c r="DQ5" s="277"/>
      <c r="DR5" s="277"/>
      <c r="DS5" s="277"/>
      <c r="DT5" s="277"/>
      <c r="DU5" s="277"/>
      <c r="DW5" s="277"/>
      <c r="DX5" s="277"/>
      <c r="DY5" s="277"/>
      <c r="DZ5" s="277"/>
      <c r="EA5" s="277"/>
      <c r="EB5" s="277"/>
      <c r="EC5" s="277"/>
      <c r="EE5" s="277"/>
      <c r="EF5" s="277"/>
      <c r="EG5" s="277"/>
      <c r="EH5" s="277"/>
      <c r="EI5" s="277"/>
      <c r="EJ5" s="277"/>
      <c r="EK5" s="277"/>
      <c r="EM5" s="277"/>
      <c r="EN5" s="277"/>
      <c r="EO5" s="277"/>
      <c r="EP5" s="277"/>
      <c r="EQ5" s="277"/>
      <c r="ER5" s="277"/>
      <c r="ES5" s="277"/>
      <c r="EU5" s="277"/>
      <c r="EV5" s="277"/>
      <c r="EW5" s="277"/>
      <c r="EX5" s="277"/>
      <c r="EY5" s="277"/>
      <c r="EZ5" s="277"/>
      <c r="FA5" s="277"/>
      <c r="FC5" s="277"/>
      <c r="FD5" s="277"/>
      <c r="FE5" s="277"/>
      <c r="FF5" s="277"/>
      <c r="FG5" s="277"/>
      <c r="FH5" s="277"/>
      <c r="FI5" s="277"/>
      <c r="FK5" s="277"/>
      <c r="FL5" s="277"/>
      <c r="FM5" s="277"/>
      <c r="FN5" s="277"/>
      <c r="FO5" s="277"/>
      <c r="FP5" s="277"/>
      <c r="FQ5" s="277"/>
      <c r="FS5" s="277"/>
      <c r="FT5" s="277"/>
      <c r="FU5" s="277"/>
      <c r="FV5" s="277"/>
      <c r="FW5" s="277"/>
      <c r="FX5" s="277"/>
      <c r="FY5" s="277"/>
      <c r="GA5" s="277"/>
      <c r="GB5" s="277"/>
      <c r="GC5" s="277"/>
      <c r="GD5" s="277"/>
      <c r="GE5" s="277"/>
      <c r="GF5" s="277"/>
      <c r="GG5" s="277"/>
      <c r="GI5" s="277"/>
      <c r="GJ5" s="277"/>
      <c r="GK5" s="277"/>
      <c r="GL5" s="277"/>
      <c r="GM5" s="277"/>
      <c r="GN5" s="277"/>
      <c r="GO5" s="277"/>
      <c r="GQ5" s="277"/>
      <c r="GR5" s="277"/>
      <c r="GS5" s="277"/>
      <c r="GT5" s="277"/>
      <c r="GU5" s="277"/>
      <c r="GV5" s="277"/>
      <c r="GW5" s="277"/>
      <c r="GY5" s="277"/>
      <c r="GZ5" s="277"/>
      <c r="HA5" s="277"/>
      <c r="HB5" s="277"/>
      <c r="HC5" s="277"/>
      <c r="HD5" s="277"/>
      <c r="HE5" s="277"/>
      <c r="HG5" s="277"/>
      <c r="HH5" s="277"/>
      <c r="HI5" s="277"/>
      <c r="HJ5" s="277"/>
      <c r="HK5" s="277"/>
      <c r="HL5" s="277"/>
      <c r="HM5" s="277"/>
      <c r="HO5" s="277"/>
      <c r="HP5" s="277"/>
      <c r="HQ5" s="277"/>
      <c r="HR5" s="277"/>
      <c r="HS5" s="277"/>
      <c r="HT5" s="277"/>
      <c r="HU5" s="277"/>
      <c r="HW5" s="277"/>
      <c r="HX5" s="277"/>
      <c r="HY5" s="277"/>
      <c r="HZ5" s="277"/>
      <c r="IA5" s="277"/>
      <c r="IB5" s="277"/>
      <c r="IC5" s="277"/>
      <c r="IE5" s="277"/>
      <c r="IF5" s="277"/>
      <c r="IG5" s="277"/>
      <c r="IH5" s="277"/>
      <c r="II5" s="277"/>
      <c r="IJ5" s="277"/>
      <c r="IK5" s="277"/>
      <c r="IM5" s="277"/>
      <c r="IN5" s="277"/>
      <c r="IO5" s="277"/>
      <c r="IP5" s="277"/>
      <c r="IQ5" s="277"/>
      <c r="IR5" s="277"/>
      <c r="IS5" s="277"/>
      <c r="IU5" s="277"/>
      <c r="IV5" s="277"/>
      <c r="IW5" s="277"/>
      <c r="IX5" s="277"/>
      <c r="IY5" s="277"/>
      <c r="IZ5" s="277"/>
      <c r="JA5" s="277"/>
      <c r="JC5" s="277"/>
      <c r="JD5" s="277"/>
      <c r="JE5" s="277"/>
      <c r="JF5" s="277"/>
      <c r="JG5" s="277"/>
      <c r="JH5" s="277"/>
      <c r="JI5" s="277"/>
      <c r="JK5" s="277"/>
      <c r="JL5" s="277"/>
      <c r="JM5" s="277"/>
      <c r="JN5" s="277"/>
      <c r="JO5" s="277"/>
      <c r="JP5" s="277"/>
      <c r="JQ5" s="277"/>
      <c r="JS5" s="277"/>
      <c r="JT5" s="277"/>
      <c r="JU5" s="277"/>
      <c r="JV5" s="277"/>
      <c r="JW5" s="277"/>
      <c r="JX5" s="277"/>
      <c r="JY5" s="277"/>
      <c r="KA5" s="277"/>
      <c r="KB5" s="277"/>
      <c r="KC5" s="277"/>
      <c r="KD5" s="277"/>
      <c r="KE5" s="277"/>
      <c r="KF5" s="277"/>
      <c r="KG5" s="277"/>
      <c r="KI5" s="277"/>
      <c r="KJ5" s="277"/>
      <c r="KK5" s="277"/>
      <c r="KL5" s="277"/>
      <c r="KM5" s="277"/>
      <c r="KN5" s="277"/>
      <c r="KO5" s="277"/>
      <c r="KQ5" s="277"/>
      <c r="KR5" s="277"/>
      <c r="KS5" s="277"/>
      <c r="KT5" s="277"/>
      <c r="KU5" s="277"/>
      <c r="KV5" s="277"/>
      <c r="KW5" s="277"/>
      <c r="KY5" s="277"/>
      <c r="KZ5" s="277"/>
      <c r="LA5" s="277"/>
      <c r="LB5" s="277"/>
      <c r="LC5" s="277"/>
      <c r="LD5" s="277"/>
      <c r="LE5" s="277"/>
      <c r="LG5" s="277"/>
      <c r="LH5" s="277"/>
      <c r="LI5" s="277"/>
      <c r="LJ5" s="277"/>
      <c r="LK5" s="277"/>
      <c r="LL5" s="277"/>
      <c r="LM5" s="277"/>
      <c r="LO5" s="277"/>
      <c r="LP5" s="277"/>
      <c r="LQ5" s="277"/>
      <c r="LR5" s="277"/>
      <c r="LS5" s="277"/>
      <c r="LT5" s="277"/>
      <c r="LU5" s="277"/>
      <c r="LW5" s="277"/>
      <c r="LX5" s="277"/>
      <c r="LY5" s="277"/>
      <c r="LZ5" s="277"/>
      <c r="MA5" s="277"/>
      <c r="MB5" s="277"/>
      <c r="MC5" s="277"/>
      <c r="ME5" s="277"/>
      <c r="MF5" s="277"/>
      <c r="MG5" s="277"/>
      <c r="MH5" s="277"/>
      <c r="MI5" s="277"/>
      <c r="MJ5" s="277"/>
      <c r="MK5" s="277"/>
      <c r="MM5" s="277"/>
      <c r="MN5" s="277"/>
      <c r="MO5" s="277"/>
      <c r="MP5" s="277"/>
      <c r="MQ5" s="277"/>
      <c r="MR5" s="277"/>
      <c r="MS5" s="277"/>
      <c r="MU5" s="277"/>
      <c r="MV5" s="277"/>
      <c r="MW5" s="277"/>
      <c r="MX5" s="277"/>
      <c r="MY5" s="277"/>
      <c r="MZ5" s="277"/>
      <c r="NA5" s="277"/>
      <c r="NC5" s="277"/>
      <c r="ND5" s="277"/>
      <c r="NE5" s="277"/>
      <c r="NF5" s="277"/>
      <c r="NG5" s="277"/>
      <c r="NH5" s="277"/>
      <c r="NI5" s="277"/>
      <c r="NK5" s="277"/>
      <c r="NL5" s="277"/>
      <c r="NM5" s="277"/>
      <c r="NN5" s="277"/>
      <c r="NO5" s="277"/>
      <c r="NP5" s="277"/>
      <c r="NQ5" s="277"/>
      <c r="NS5" s="277"/>
      <c r="NT5" s="277"/>
      <c r="NU5" s="277"/>
      <c r="NV5" s="277"/>
      <c r="NW5" s="277"/>
      <c r="NX5" s="277"/>
      <c r="NY5" s="277"/>
      <c r="OA5" s="277"/>
      <c r="OB5" s="277"/>
      <c r="OC5" s="277"/>
      <c r="OD5" s="277"/>
      <c r="OE5" s="277"/>
      <c r="OF5" s="277"/>
      <c r="OG5" s="277"/>
      <c r="OI5" s="277"/>
      <c r="OJ5" s="277"/>
      <c r="OK5" s="277"/>
      <c r="OL5" s="277"/>
      <c r="OM5" s="277"/>
      <c r="ON5" s="277"/>
      <c r="OO5" s="277"/>
      <c r="OQ5" s="277"/>
      <c r="OR5" s="277"/>
      <c r="OS5" s="277"/>
      <c r="OT5" s="277"/>
      <c r="OU5" s="277"/>
      <c r="OV5" s="277"/>
      <c r="OW5" s="277"/>
      <c r="OY5" s="277"/>
      <c r="OZ5" s="277"/>
      <c r="PA5" s="277"/>
      <c r="PB5" s="277"/>
      <c r="PC5" s="277"/>
      <c r="PD5" s="277"/>
      <c r="PE5" s="277"/>
      <c r="PG5" s="277"/>
      <c r="PH5" s="277"/>
      <c r="PI5" s="277"/>
      <c r="PJ5" s="277"/>
      <c r="PK5" s="277"/>
      <c r="PL5" s="277"/>
      <c r="PM5" s="277"/>
      <c r="PO5" s="277"/>
      <c r="PP5" s="277"/>
      <c r="PQ5" s="277"/>
      <c r="PR5" s="277"/>
      <c r="PS5" s="277"/>
      <c r="PT5" s="277"/>
      <c r="PU5" s="277"/>
      <c r="PW5" s="277"/>
      <c r="PX5" s="277"/>
      <c r="PY5" s="277"/>
      <c r="PZ5" s="277"/>
      <c r="QA5" s="277"/>
      <c r="QB5" s="277"/>
      <c r="QC5" s="277"/>
      <c r="QE5" s="277"/>
      <c r="QF5" s="277"/>
      <c r="QG5" s="277"/>
      <c r="QH5" s="277"/>
      <c r="QI5" s="277"/>
      <c r="QJ5" s="277"/>
      <c r="QK5" s="277"/>
      <c r="QM5" s="277"/>
      <c r="QN5" s="277"/>
      <c r="QO5" s="277"/>
      <c r="QP5" s="277"/>
      <c r="QQ5" s="277"/>
      <c r="QR5" s="277"/>
      <c r="QS5" s="277"/>
      <c r="QU5" s="277"/>
      <c r="QV5" s="277"/>
      <c r="QW5" s="277"/>
      <c r="QX5" s="277"/>
      <c r="QY5" s="277"/>
      <c r="QZ5" s="277"/>
      <c r="RA5" s="277"/>
      <c r="RC5" s="277"/>
      <c r="RD5" s="277"/>
      <c r="RE5" s="277"/>
      <c r="RF5" s="277"/>
      <c r="RG5" s="277"/>
      <c r="RH5" s="277"/>
      <c r="RI5" s="277"/>
      <c r="RK5" s="277"/>
      <c r="RL5" s="277"/>
      <c r="RM5" s="277"/>
      <c r="RN5" s="277"/>
      <c r="RO5" s="277"/>
      <c r="RP5" s="277"/>
      <c r="RQ5" s="277"/>
      <c r="RS5" s="277"/>
      <c r="RT5" s="277"/>
      <c r="RU5" s="277"/>
      <c r="RV5" s="277"/>
      <c r="RW5" s="277"/>
      <c r="RX5" s="277"/>
      <c r="RY5" s="277"/>
      <c r="SA5" s="277"/>
      <c r="SB5" s="277"/>
      <c r="SC5" s="277"/>
      <c r="SD5" s="277"/>
      <c r="SE5" s="277"/>
      <c r="SF5" s="277"/>
      <c r="SG5" s="277"/>
      <c r="SI5" s="277"/>
      <c r="SJ5" s="277"/>
      <c r="SK5" s="277"/>
      <c r="SL5" s="277"/>
      <c r="SM5" s="277"/>
      <c r="SN5" s="277"/>
      <c r="SO5" s="277"/>
      <c r="SQ5" s="277"/>
      <c r="SR5" s="277"/>
      <c r="SS5" s="277"/>
      <c r="ST5" s="277"/>
      <c r="SU5" s="277"/>
      <c r="SV5" s="277"/>
      <c r="SW5" s="277"/>
      <c r="SY5" s="277"/>
      <c r="SZ5" s="277"/>
      <c r="TA5" s="277"/>
      <c r="TB5" s="277"/>
      <c r="TC5" s="277"/>
      <c r="TD5" s="277"/>
      <c r="TE5" s="277"/>
      <c r="TG5" s="277"/>
      <c r="TH5" s="277"/>
      <c r="TI5" s="277"/>
      <c r="TJ5" s="277"/>
      <c r="TK5" s="277"/>
      <c r="TL5" s="277"/>
      <c r="TM5" s="277"/>
      <c r="TO5" s="277"/>
      <c r="TP5" s="277"/>
      <c r="TQ5" s="277"/>
      <c r="TR5" s="277"/>
      <c r="TS5" s="277"/>
      <c r="TT5" s="277"/>
      <c r="TU5" s="277"/>
      <c r="TW5" s="277"/>
      <c r="TX5" s="277"/>
      <c r="TY5" s="277"/>
      <c r="TZ5" s="277"/>
      <c r="UA5" s="277"/>
      <c r="UB5" s="277"/>
      <c r="UC5" s="277"/>
      <c r="UE5" s="277"/>
      <c r="UF5" s="277"/>
      <c r="UG5" s="277"/>
      <c r="UH5" s="277"/>
      <c r="UI5" s="277"/>
      <c r="UJ5" s="277"/>
      <c r="UK5" s="277"/>
      <c r="UM5" s="277"/>
      <c r="UN5" s="277"/>
      <c r="UO5" s="277"/>
      <c r="UP5" s="277"/>
      <c r="UQ5" s="277"/>
      <c r="UR5" s="277"/>
      <c r="US5" s="277"/>
      <c r="UU5" s="277"/>
      <c r="UV5" s="277"/>
      <c r="UW5" s="277"/>
      <c r="UX5" s="277"/>
      <c r="UY5" s="277"/>
      <c r="UZ5" s="277"/>
      <c r="VA5" s="277"/>
      <c r="VC5" s="277"/>
      <c r="VD5" s="277"/>
      <c r="VE5" s="277"/>
      <c r="VF5" s="277"/>
      <c r="VG5" s="277"/>
      <c r="VH5" s="277"/>
      <c r="VI5" s="277"/>
      <c r="VK5" s="277"/>
      <c r="VL5" s="277"/>
      <c r="VM5" s="277"/>
      <c r="VN5" s="277"/>
      <c r="VO5" s="277"/>
      <c r="VP5" s="277"/>
      <c r="VQ5" s="277"/>
      <c r="VS5" s="277"/>
      <c r="VT5" s="277"/>
      <c r="VU5" s="277"/>
      <c r="VV5" s="277"/>
      <c r="VW5" s="277"/>
      <c r="VX5" s="277"/>
      <c r="VY5" s="277"/>
      <c r="WA5" s="277"/>
      <c r="WB5" s="277"/>
      <c r="WC5" s="277"/>
      <c r="WD5" s="277"/>
      <c r="WE5" s="277"/>
      <c r="WF5" s="277"/>
      <c r="WG5" s="277"/>
      <c r="WI5" s="277"/>
      <c r="WJ5" s="277"/>
      <c r="WK5" s="277"/>
      <c r="WL5" s="277"/>
      <c r="WM5" s="277"/>
      <c r="WN5" s="277"/>
      <c r="WO5" s="277"/>
      <c r="WQ5" s="277"/>
      <c r="WR5" s="277"/>
      <c r="WS5" s="277"/>
      <c r="WT5" s="277"/>
      <c r="WU5" s="277"/>
      <c r="WV5" s="277"/>
      <c r="WW5" s="277"/>
      <c r="WY5" s="277"/>
      <c r="WZ5" s="277"/>
      <c r="XA5" s="277"/>
      <c r="XB5" s="277"/>
      <c r="XC5" s="277"/>
      <c r="XD5" s="277"/>
      <c r="XE5" s="277"/>
      <c r="XG5" s="277"/>
      <c r="XH5" s="277"/>
      <c r="XI5" s="277"/>
      <c r="XJ5" s="277"/>
      <c r="XK5" s="277"/>
      <c r="XL5" s="277"/>
      <c r="XM5" s="277"/>
      <c r="XO5" s="277"/>
      <c r="XP5" s="277"/>
      <c r="XQ5" s="277"/>
      <c r="XR5" s="277"/>
      <c r="XS5" s="277"/>
      <c r="XT5" s="277"/>
      <c r="XU5" s="277"/>
      <c r="XW5" s="277"/>
      <c r="XX5" s="277"/>
      <c r="XY5" s="277"/>
      <c r="XZ5" s="277"/>
      <c r="YA5" s="277"/>
      <c r="YB5" s="277"/>
      <c r="YC5" s="277"/>
      <c r="YE5" s="277"/>
      <c r="YF5" s="277"/>
      <c r="YG5" s="277"/>
      <c r="YH5" s="277"/>
      <c r="YI5" s="277"/>
      <c r="YJ5" s="277"/>
      <c r="YK5" s="277"/>
      <c r="YM5" s="277"/>
      <c r="YN5" s="277"/>
      <c r="YO5" s="277"/>
      <c r="YP5" s="277"/>
      <c r="YQ5" s="277"/>
      <c r="YR5" s="277"/>
      <c r="YS5" s="277"/>
      <c r="YU5" s="277"/>
      <c r="YV5" s="277"/>
      <c r="YW5" s="277"/>
      <c r="YX5" s="277"/>
      <c r="YY5" s="277"/>
      <c r="YZ5" s="277"/>
      <c r="ZA5" s="277"/>
      <c r="ZC5" s="277"/>
      <c r="ZD5" s="277"/>
      <c r="ZE5" s="277"/>
      <c r="ZF5" s="277"/>
      <c r="ZG5" s="277"/>
      <c r="ZH5" s="277"/>
      <c r="ZI5" s="277"/>
      <c r="ZK5" s="277"/>
      <c r="ZL5" s="277"/>
      <c r="ZM5" s="277"/>
      <c r="ZN5" s="277"/>
      <c r="ZO5" s="277"/>
      <c r="ZP5" s="277"/>
      <c r="ZQ5" s="277"/>
      <c r="ZS5" s="277"/>
      <c r="ZT5" s="277"/>
      <c r="ZU5" s="277"/>
      <c r="ZV5" s="277"/>
      <c r="ZW5" s="277"/>
      <c r="ZX5" s="277"/>
      <c r="ZY5" s="277"/>
      <c r="AAA5" s="277"/>
      <c r="AAB5" s="277"/>
      <c r="AAC5" s="277"/>
      <c r="AAD5" s="277"/>
      <c r="AAE5" s="277"/>
      <c r="AAF5" s="277"/>
      <c r="AAG5" s="277"/>
      <c r="AAI5" s="277"/>
      <c r="AAJ5" s="277"/>
      <c r="AAK5" s="277"/>
      <c r="AAL5" s="277"/>
      <c r="AAM5" s="277"/>
      <c r="AAN5" s="277"/>
      <c r="AAO5" s="277"/>
      <c r="AAQ5" s="277"/>
      <c r="AAR5" s="277"/>
      <c r="AAS5" s="277"/>
      <c r="AAT5" s="277"/>
      <c r="AAU5" s="277"/>
      <c r="AAV5" s="277"/>
      <c r="AAW5" s="277"/>
      <c r="AAY5" s="277"/>
      <c r="AAZ5" s="277"/>
      <c r="ABA5" s="277"/>
      <c r="ABB5" s="277"/>
      <c r="ABC5" s="277"/>
      <c r="ABD5" s="277"/>
      <c r="ABE5" s="277"/>
      <c r="ABG5" s="277"/>
      <c r="ABH5" s="277"/>
      <c r="ABI5" s="277"/>
      <c r="ABJ5" s="277"/>
      <c r="ABK5" s="277"/>
      <c r="ABL5" s="277"/>
      <c r="ABM5" s="277"/>
      <c r="ABO5" s="277"/>
      <c r="ABP5" s="277"/>
      <c r="ABQ5" s="277"/>
      <c r="ABR5" s="277"/>
      <c r="ABS5" s="277"/>
      <c r="ABT5" s="277"/>
      <c r="ABU5" s="277"/>
      <c r="ABW5" s="277"/>
      <c r="ABX5" s="277"/>
      <c r="ABY5" s="277"/>
      <c r="ABZ5" s="277"/>
      <c r="ACA5" s="277"/>
      <c r="ACB5" s="277"/>
      <c r="ACC5" s="277"/>
      <c r="ACE5" s="277"/>
      <c r="ACF5" s="277"/>
      <c r="ACG5" s="277"/>
      <c r="ACH5" s="277"/>
      <c r="ACI5" s="277"/>
      <c r="ACJ5" s="277"/>
      <c r="ACK5" s="277"/>
      <c r="ACM5" s="277"/>
      <c r="ACN5" s="277"/>
      <c r="ACO5" s="277"/>
      <c r="ACP5" s="277"/>
      <c r="ACQ5" s="277"/>
      <c r="ACR5" s="277"/>
      <c r="ACS5" s="277"/>
      <c r="ACU5" s="277"/>
      <c r="ACV5" s="277"/>
      <c r="ACW5" s="277"/>
      <c r="ACX5" s="277"/>
      <c r="ACY5" s="277"/>
      <c r="ACZ5" s="277"/>
      <c r="ADA5" s="277"/>
      <c r="ADC5" s="277"/>
      <c r="ADD5" s="277"/>
      <c r="ADE5" s="277"/>
      <c r="ADF5" s="277"/>
      <c r="ADG5" s="277"/>
      <c r="ADH5" s="277"/>
      <c r="ADI5" s="277"/>
      <c r="ADK5" s="277"/>
      <c r="ADL5" s="277"/>
      <c r="ADM5" s="277"/>
      <c r="ADN5" s="277"/>
      <c r="ADO5" s="277"/>
      <c r="ADP5" s="277"/>
      <c r="ADQ5" s="277"/>
      <c r="ADS5" s="277"/>
      <c r="ADT5" s="277"/>
      <c r="ADU5" s="277"/>
      <c r="ADV5" s="277"/>
      <c r="ADW5" s="277"/>
      <c r="ADX5" s="277"/>
      <c r="ADY5" s="277"/>
      <c r="AEA5" s="277"/>
      <c r="AEB5" s="277"/>
      <c r="AEC5" s="277"/>
      <c r="AED5" s="277"/>
      <c r="AEE5" s="277"/>
      <c r="AEF5" s="277"/>
      <c r="AEG5" s="277"/>
      <c r="AEI5" s="277"/>
      <c r="AEJ5" s="277"/>
      <c r="AEK5" s="277"/>
      <c r="AEL5" s="277"/>
      <c r="AEM5" s="277"/>
      <c r="AEN5" s="277"/>
      <c r="AEO5" s="277"/>
      <c r="AEQ5" s="277"/>
      <c r="AER5" s="277"/>
      <c r="AES5" s="277"/>
      <c r="AET5" s="277"/>
      <c r="AEU5" s="277"/>
      <c r="AEV5" s="277"/>
      <c r="AEW5" s="277"/>
      <c r="AEY5" s="277"/>
      <c r="AEZ5" s="277"/>
      <c r="AFA5" s="277"/>
      <c r="AFB5" s="277"/>
      <c r="AFC5" s="277"/>
      <c r="AFD5" s="277"/>
      <c r="AFE5" s="277"/>
      <c r="AFG5" s="277"/>
      <c r="AFH5" s="277"/>
      <c r="AFI5" s="277"/>
      <c r="AFJ5" s="277"/>
      <c r="AFK5" s="277"/>
      <c r="AFL5" s="277"/>
      <c r="AFM5" s="277"/>
      <c r="AFO5" s="277"/>
      <c r="AFP5" s="277"/>
      <c r="AFQ5" s="277"/>
      <c r="AFR5" s="277"/>
      <c r="AFS5" s="277"/>
      <c r="AFT5" s="277"/>
      <c r="AFU5" s="277"/>
      <c r="AFW5" s="277"/>
      <c r="AFX5" s="277"/>
      <c r="AFY5" s="277"/>
      <c r="AFZ5" s="277"/>
      <c r="AGA5" s="277"/>
      <c r="AGB5" s="277"/>
      <c r="AGC5" s="277"/>
      <c r="AGE5" s="277"/>
      <c r="AGF5" s="277"/>
      <c r="AGG5" s="277"/>
      <c r="AGH5" s="277"/>
      <c r="AGI5" s="277"/>
      <c r="AGJ5" s="277"/>
      <c r="AGK5" s="277"/>
      <c r="AGM5" s="277"/>
      <c r="AGN5" s="277"/>
      <c r="AGO5" s="277"/>
      <c r="AGP5" s="277"/>
      <c r="AGQ5" s="277"/>
      <c r="AGR5" s="277"/>
      <c r="AGS5" s="277"/>
      <c r="AGU5" s="277"/>
      <c r="AGV5" s="277"/>
      <c r="AGW5" s="277"/>
      <c r="AGX5" s="277"/>
      <c r="AGY5" s="277"/>
      <c r="AGZ5" s="277"/>
      <c r="AHA5" s="277"/>
      <c r="AHC5" s="277"/>
      <c r="AHD5" s="277"/>
      <c r="AHE5" s="277"/>
      <c r="AHF5" s="277"/>
      <c r="AHG5" s="277"/>
      <c r="AHH5" s="277"/>
      <c r="AHI5" s="277"/>
      <c r="AHK5" s="277"/>
      <c r="AHL5" s="277"/>
      <c r="AHM5" s="277"/>
      <c r="AHN5" s="277"/>
      <c r="AHO5" s="277"/>
      <c r="AHP5" s="277"/>
      <c r="AHQ5" s="277"/>
      <c r="AHS5" s="277"/>
      <c r="AHT5" s="277"/>
      <c r="AHU5" s="277"/>
      <c r="AHV5" s="277"/>
      <c r="AHW5" s="277"/>
      <c r="AHX5" s="277"/>
      <c r="AHY5" s="277"/>
      <c r="AIA5" s="277"/>
      <c r="AIB5" s="277"/>
      <c r="AIC5" s="277"/>
      <c r="AID5" s="277"/>
      <c r="AIE5" s="277"/>
      <c r="AIF5" s="277"/>
      <c r="AIG5" s="277"/>
      <c r="AII5" s="277"/>
      <c r="AIJ5" s="277"/>
      <c r="AIK5" s="277"/>
      <c r="AIL5" s="277"/>
      <c r="AIM5" s="277"/>
      <c r="AIN5" s="277"/>
      <c r="AIO5" s="277"/>
      <c r="AIQ5" s="277"/>
      <c r="AIR5" s="277"/>
      <c r="AIS5" s="277"/>
      <c r="AIT5" s="277"/>
      <c r="AIU5" s="277"/>
      <c r="AIV5" s="277"/>
      <c r="AIW5" s="277"/>
      <c r="AIY5" s="277"/>
      <c r="AIZ5" s="277"/>
      <c r="AJA5" s="277"/>
      <c r="AJB5" s="277"/>
      <c r="AJC5" s="277"/>
      <c r="AJD5" s="277"/>
      <c r="AJE5" s="277"/>
      <c r="AJG5" s="277"/>
      <c r="AJH5" s="277"/>
      <c r="AJI5" s="277"/>
      <c r="AJJ5" s="277"/>
      <c r="AJK5" s="277"/>
      <c r="AJL5" s="277"/>
      <c r="AJM5" s="277"/>
      <c r="AJO5" s="277"/>
      <c r="AJP5" s="277"/>
      <c r="AJQ5" s="277"/>
      <c r="AJR5" s="277"/>
      <c r="AJS5" s="277"/>
      <c r="AJT5" s="277"/>
      <c r="AJU5" s="277"/>
      <c r="AJW5" s="277"/>
      <c r="AJX5" s="277"/>
      <c r="AJY5" s="277"/>
      <c r="AJZ5" s="277"/>
      <c r="AKA5" s="277"/>
      <c r="AKB5" s="277"/>
      <c r="AKC5" s="277"/>
      <c r="AKE5" s="277"/>
      <c r="AKF5" s="277"/>
      <c r="AKG5" s="277"/>
      <c r="AKH5" s="277"/>
      <c r="AKI5" s="277"/>
      <c r="AKJ5" s="277"/>
      <c r="AKK5" s="277"/>
      <c r="AKM5" s="277"/>
      <c r="AKN5" s="277"/>
      <c r="AKO5" s="277"/>
      <c r="AKP5" s="277"/>
      <c r="AKQ5" s="277"/>
      <c r="AKR5" s="277"/>
      <c r="AKS5" s="277"/>
      <c r="AKU5" s="277"/>
      <c r="AKV5" s="277"/>
      <c r="AKW5" s="277"/>
      <c r="AKX5" s="277"/>
      <c r="AKY5" s="277"/>
      <c r="AKZ5" s="277"/>
      <c r="ALA5" s="277"/>
      <c r="ALC5" s="277"/>
      <c r="ALD5" s="277"/>
      <c r="ALE5" s="277"/>
      <c r="ALF5" s="277"/>
      <c r="ALG5" s="277"/>
      <c r="ALH5" s="277"/>
      <c r="ALI5" s="277"/>
      <c r="ALK5" s="277"/>
      <c r="ALL5" s="277"/>
      <c r="ALM5" s="277"/>
      <c r="ALN5" s="277"/>
      <c r="ALO5" s="277"/>
      <c r="ALP5" s="277"/>
      <c r="ALQ5" s="277"/>
      <c r="ALS5" s="277"/>
      <c r="ALT5" s="277"/>
      <c r="ALU5" s="277"/>
      <c r="ALV5" s="277"/>
      <c r="ALW5" s="277"/>
      <c r="ALX5" s="277"/>
      <c r="ALY5" s="277"/>
      <c r="AMA5" s="277"/>
      <c r="AMB5" s="277"/>
      <c r="AMC5" s="277"/>
      <c r="AMD5" s="277"/>
      <c r="AME5" s="277"/>
      <c r="AMF5" s="277"/>
      <c r="AMG5" s="277"/>
      <c r="AMI5" s="277"/>
      <c r="AMJ5" s="277"/>
      <c r="AMK5" s="277"/>
      <c r="AML5" s="277"/>
      <c r="AMM5" s="277"/>
      <c r="AMN5" s="277"/>
      <c r="AMO5" s="277"/>
      <c r="AMQ5" s="277"/>
      <c r="AMR5" s="277"/>
      <c r="AMS5" s="277"/>
      <c r="AMT5" s="277"/>
      <c r="AMU5" s="277"/>
      <c r="AMV5" s="277"/>
      <c r="AMW5" s="277"/>
      <c r="AMY5" s="277"/>
      <c r="AMZ5" s="277"/>
      <c r="ANA5" s="277"/>
      <c r="ANB5" s="277"/>
      <c r="ANC5" s="277"/>
      <c r="AND5" s="277"/>
      <c r="ANE5" s="277"/>
      <c r="ANG5" s="277"/>
      <c r="ANH5" s="277"/>
      <c r="ANI5" s="277"/>
      <c r="ANJ5" s="277"/>
      <c r="ANK5" s="277"/>
      <c r="ANL5" s="277"/>
      <c r="ANM5" s="277"/>
      <c r="ANO5" s="277"/>
      <c r="ANP5" s="277"/>
      <c r="ANQ5" s="277"/>
      <c r="ANR5" s="277"/>
      <c r="ANS5" s="277"/>
      <c r="ANT5" s="277"/>
      <c r="ANU5" s="277"/>
      <c r="ANW5" s="277"/>
      <c r="ANX5" s="277"/>
      <c r="ANY5" s="277"/>
      <c r="ANZ5" s="277"/>
      <c r="AOA5" s="277"/>
      <c r="AOB5" s="277"/>
      <c r="AOC5" s="277"/>
      <c r="AOE5" s="277"/>
      <c r="AOF5" s="277"/>
      <c r="AOG5" s="277"/>
      <c r="AOH5" s="277"/>
      <c r="AOI5" s="277"/>
      <c r="AOJ5" s="277"/>
      <c r="AOK5" s="277"/>
      <c r="AOM5" s="277"/>
      <c r="AON5" s="277"/>
      <c r="AOO5" s="277"/>
      <c r="AOP5" s="277"/>
      <c r="AOQ5" s="277"/>
      <c r="AOR5" s="277"/>
      <c r="AOS5" s="277"/>
      <c r="AOU5" s="277"/>
      <c r="AOV5" s="277"/>
      <c r="AOW5" s="277"/>
      <c r="AOX5" s="277"/>
      <c r="AOY5" s="277"/>
      <c r="AOZ5" s="277"/>
      <c r="APA5" s="277"/>
      <c r="APC5" s="277"/>
      <c r="APD5" s="277"/>
      <c r="APE5" s="277"/>
      <c r="APF5" s="277"/>
      <c r="APG5" s="277"/>
      <c r="APH5" s="277"/>
      <c r="API5" s="277"/>
      <c r="APK5" s="277"/>
      <c r="APL5" s="277"/>
      <c r="APM5" s="277"/>
      <c r="APN5" s="277"/>
      <c r="APO5" s="277"/>
      <c r="APP5" s="277"/>
      <c r="APQ5" s="277"/>
      <c r="APS5" s="277"/>
      <c r="APT5" s="277"/>
      <c r="APU5" s="277"/>
      <c r="APV5" s="277"/>
      <c r="APW5" s="277"/>
      <c r="APX5" s="277"/>
      <c r="APY5" s="277"/>
      <c r="AQA5" s="277"/>
      <c r="AQB5" s="277"/>
      <c r="AQC5" s="277"/>
      <c r="AQD5" s="277"/>
      <c r="AQE5" s="277"/>
      <c r="AQF5" s="277"/>
      <c r="AQG5" s="277"/>
      <c r="AQI5" s="277"/>
      <c r="AQJ5" s="277"/>
      <c r="AQK5" s="277"/>
      <c r="AQL5" s="277"/>
      <c r="AQM5" s="277"/>
      <c r="AQN5" s="277"/>
      <c r="AQO5" s="277"/>
      <c r="AQQ5" s="277"/>
      <c r="AQR5" s="277"/>
      <c r="AQS5" s="277"/>
      <c r="AQT5" s="277"/>
      <c r="AQU5" s="277"/>
      <c r="AQV5" s="277"/>
      <c r="AQW5" s="277"/>
      <c r="AQY5" s="277"/>
      <c r="AQZ5" s="277"/>
      <c r="ARA5" s="277"/>
      <c r="ARB5" s="277"/>
      <c r="ARC5" s="277"/>
      <c r="ARD5" s="277"/>
      <c r="ARE5" s="277"/>
      <c r="ARG5" s="277"/>
      <c r="ARH5" s="277"/>
      <c r="ARI5" s="277"/>
      <c r="ARJ5" s="277"/>
      <c r="ARK5" s="277"/>
      <c r="ARL5" s="277"/>
      <c r="ARM5" s="277"/>
      <c r="ARO5" s="277"/>
      <c r="ARP5" s="277"/>
      <c r="ARQ5" s="277"/>
      <c r="ARR5" s="277"/>
      <c r="ARS5" s="277"/>
      <c r="ART5" s="277"/>
      <c r="ARU5" s="277"/>
      <c r="ARW5" s="277"/>
      <c r="ARX5" s="277"/>
      <c r="ARY5" s="277"/>
      <c r="ARZ5" s="277"/>
      <c r="ASA5" s="277"/>
      <c r="ASB5" s="277"/>
      <c r="ASC5" s="277"/>
      <c r="ASE5" s="277"/>
      <c r="ASF5" s="277"/>
      <c r="ASG5" s="277"/>
      <c r="ASH5" s="277"/>
      <c r="ASI5" s="277"/>
      <c r="ASJ5" s="277"/>
      <c r="ASK5" s="277"/>
      <c r="ASM5" s="277"/>
      <c r="ASN5" s="277"/>
      <c r="ASO5" s="277"/>
      <c r="ASP5" s="277"/>
      <c r="ASQ5" s="277"/>
      <c r="ASR5" s="277"/>
      <c r="ASS5" s="277"/>
      <c r="ASU5" s="277"/>
      <c r="ASV5" s="277"/>
      <c r="ASW5" s="277"/>
      <c r="ASX5" s="277"/>
      <c r="ASY5" s="277"/>
      <c r="ASZ5" s="277"/>
      <c r="ATA5" s="277"/>
      <c r="ATC5" s="277"/>
      <c r="ATD5" s="277"/>
      <c r="ATE5" s="277"/>
      <c r="ATF5" s="277"/>
      <c r="ATG5" s="277"/>
      <c r="ATH5" s="277"/>
      <c r="ATI5" s="277"/>
      <c r="ATK5" s="277"/>
      <c r="ATL5" s="277"/>
      <c r="ATM5" s="277"/>
      <c r="ATN5" s="277"/>
      <c r="ATO5" s="277"/>
      <c r="ATP5" s="277"/>
      <c r="ATQ5" s="277"/>
      <c r="ATS5" s="277"/>
      <c r="ATT5" s="277"/>
      <c r="ATU5" s="277"/>
      <c r="ATV5" s="277"/>
      <c r="ATW5" s="277"/>
      <c r="ATX5" s="277"/>
      <c r="ATY5" s="277"/>
      <c r="AUA5" s="277"/>
      <c r="AUB5" s="277"/>
      <c r="AUC5" s="277"/>
      <c r="AUD5" s="277"/>
      <c r="AUE5" s="277"/>
      <c r="AUF5" s="277"/>
      <c r="AUG5" s="277"/>
      <c r="AUI5" s="277"/>
      <c r="AUJ5" s="277"/>
      <c r="AUK5" s="277"/>
      <c r="AUL5" s="277"/>
      <c r="AUM5" s="277"/>
      <c r="AUN5" s="277"/>
      <c r="AUO5" s="277"/>
      <c r="AUQ5" s="277"/>
      <c r="AUR5" s="277"/>
      <c r="AUS5" s="277"/>
      <c r="AUT5" s="277"/>
      <c r="AUU5" s="277"/>
      <c r="AUV5" s="277"/>
      <c r="AUW5" s="277"/>
      <c r="AUY5" s="277"/>
      <c r="AUZ5" s="277"/>
      <c r="AVA5" s="277"/>
      <c r="AVB5" s="277"/>
      <c r="AVC5" s="277"/>
      <c r="AVD5" s="277"/>
      <c r="AVE5" s="277"/>
      <c r="AVG5" s="277"/>
      <c r="AVH5" s="277"/>
      <c r="AVI5" s="277"/>
      <c r="AVJ5" s="277"/>
      <c r="AVK5" s="277"/>
      <c r="AVL5" s="277"/>
      <c r="AVM5" s="277"/>
      <c r="AVO5" s="277"/>
      <c r="AVP5" s="277"/>
      <c r="AVQ5" s="277"/>
      <c r="AVR5" s="277"/>
      <c r="AVS5" s="277"/>
      <c r="AVT5" s="277"/>
      <c r="AVU5" s="277"/>
      <c r="AVW5" s="277"/>
      <c r="AVX5" s="277"/>
      <c r="AVY5" s="277"/>
      <c r="AVZ5" s="277"/>
      <c r="AWA5" s="277"/>
      <c r="AWB5" s="277"/>
      <c r="AWC5" s="277"/>
      <c r="AWE5" s="277"/>
      <c r="AWF5" s="277"/>
      <c r="AWG5" s="277"/>
      <c r="AWH5" s="277"/>
      <c r="AWI5" s="277"/>
      <c r="AWJ5" s="277"/>
      <c r="AWK5" s="277"/>
      <c r="AWM5" s="277"/>
      <c r="AWN5" s="277"/>
      <c r="AWO5" s="277"/>
      <c r="AWP5" s="277"/>
      <c r="AWQ5" s="277"/>
      <c r="AWR5" s="277"/>
      <c r="AWS5" s="277"/>
      <c r="AWU5" s="277"/>
      <c r="AWV5" s="277"/>
      <c r="AWW5" s="277"/>
      <c r="AWX5" s="277"/>
      <c r="AWY5" s="277"/>
      <c r="AWZ5" s="277"/>
      <c r="AXA5" s="277"/>
      <c r="AXC5" s="277"/>
      <c r="AXD5" s="277"/>
      <c r="AXE5" s="277"/>
      <c r="AXF5" s="277"/>
      <c r="AXG5" s="277"/>
      <c r="AXH5" s="277"/>
      <c r="AXI5" s="277"/>
      <c r="AXK5" s="277"/>
      <c r="AXL5" s="277"/>
      <c r="AXM5" s="277"/>
      <c r="AXN5" s="277"/>
      <c r="AXO5" s="277"/>
      <c r="AXP5" s="277"/>
      <c r="AXQ5" s="277"/>
      <c r="AXS5" s="277"/>
      <c r="AXT5" s="277"/>
      <c r="AXU5" s="277"/>
      <c r="AXV5" s="277"/>
      <c r="AXW5" s="277"/>
      <c r="AXX5" s="277"/>
      <c r="AXY5" s="277"/>
      <c r="AYA5" s="277"/>
      <c r="AYB5" s="277"/>
      <c r="AYC5" s="277"/>
      <c r="AYD5" s="277"/>
      <c r="AYE5" s="277"/>
      <c r="AYF5" s="277"/>
      <c r="AYG5" s="277"/>
      <c r="AYI5" s="277"/>
      <c r="AYJ5" s="277"/>
      <c r="AYK5" s="277"/>
      <c r="AYL5" s="277"/>
      <c r="AYM5" s="277"/>
      <c r="AYN5" s="277"/>
      <c r="AYO5" s="277"/>
      <c r="AYQ5" s="277"/>
      <c r="AYR5" s="277"/>
      <c r="AYS5" s="277"/>
      <c r="AYT5" s="277"/>
      <c r="AYU5" s="277"/>
      <c r="AYV5" s="277"/>
      <c r="AYW5" s="277"/>
      <c r="AYY5" s="277"/>
      <c r="AYZ5" s="277"/>
      <c r="AZA5" s="277"/>
      <c r="AZB5" s="277"/>
      <c r="AZC5" s="277"/>
      <c r="AZD5" s="277"/>
      <c r="AZE5" s="277"/>
      <c r="AZG5" s="277"/>
      <c r="AZH5" s="277"/>
      <c r="AZI5" s="277"/>
      <c r="AZJ5" s="277"/>
      <c r="AZK5" s="277"/>
      <c r="AZL5" s="277"/>
      <c r="AZM5" s="277"/>
      <c r="AZO5" s="277"/>
      <c r="AZP5" s="277"/>
      <c r="AZQ5" s="277"/>
      <c r="AZR5" s="277"/>
      <c r="AZS5" s="277"/>
      <c r="AZT5" s="277"/>
      <c r="AZU5" s="277"/>
      <c r="AZW5" s="277"/>
      <c r="AZX5" s="277"/>
      <c r="AZY5" s="277"/>
      <c r="AZZ5" s="277"/>
      <c r="BAA5" s="277"/>
      <c r="BAB5" s="277"/>
      <c r="BAC5" s="277"/>
      <c r="BAE5" s="277"/>
      <c r="BAF5" s="277"/>
      <c r="BAG5" s="277"/>
      <c r="BAH5" s="277"/>
      <c r="BAI5" s="277"/>
      <c r="BAJ5" s="277"/>
      <c r="BAK5" s="277"/>
      <c r="BAM5" s="277"/>
      <c r="BAN5" s="277"/>
      <c r="BAO5" s="277"/>
      <c r="BAP5" s="277"/>
      <c r="BAQ5" s="277"/>
      <c r="BAR5" s="277"/>
      <c r="BAS5" s="277"/>
      <c r="BAU5" s="277"/>
      <c r="BAV5" s="277"/>
      <c r="BAW5" s="277"/>
      <c r="BAX5" s="277"/>
      <c r="BAY5" s="277"/>
      <c r="BAZ5" s="277"/>
      <c r="BBA5" s="277"/>
      <c r="BBC5" s="277"/>
      <c r="BBD5" s="277"/>
      <c r="BBE5" s="277"/>
      <c r="BBF5" s="277"/>
      <c r="BBG5" s="277"/>
      <c r="BBH5" s="277"/>
      <c r="BBI5" s="277"/>
      <c r="BBK5" s="277"/>
      <c r="BBL5" s="277"/>
      <c r="BBM5" s="277"/>
      <c r="BBN5" s="277"/>
      <c r="BBO5" s="277"/>
      <c r="BBP5" s="277"/>
      <c r="BBQ5" s="277"/>
      <c r="BBS5" s="277"/>
      <c r="BBT5" s="277"/>
      <c r="BBU5" s="277"/>
      <c r="BBV5" s="277"/>
      <c r="BBW5" s="277"/>
      <c r="BBX5" s="277"/>
      <c r="BBY5" s="277"/>
      <c r="BCA5" s="277"/>
      <c r="BCB5" s="277"/>
      <c r="BCC5" s="277"/>
      <c r="BCD5" s="277"/>
      <c r="BCE5" s="277"/>
      <c r="BCF5" s="277"/>
      <c r="BCG5" s="277"/>
      <c r="BCI5" s="277"/>
      <c r="BCJ5" s="277"/>
      <c r="BCK5" s="277"/>
      <c r="BCL5" s="277"/>
      <c r="BCM5" s="277"/>
      <c r="BCN5" s="277"/>
      <c r="BCO5" s="277"/>
      <c r="BCQ5" s="277"/>
      <c r="BCR5" s="277"/>
      <c r="BCS5" s="277"/>
      <c r="BCT5" s="277"/>
      <c r="BCU5" s="277"/>
      <c r="BCV5" s="277"/>
      <c r="BCW5" s="277"/>
      <c r="BCY5" s="277"/>
      <c r="BCZ5" s="277"/>
      <c r="BDA5" s="277"/>
      <c r="BDB5" s="277"/>
      <c r="BDC5" s="277"/>
      <c r="BDD5" s="277"/>
      <c r="BDE5" s="277"/>
      <c r="BDG5" s="277"/>
      <c r="BDH5" s="277"/>
      <c r="BDI5" s="277"/>
      <c r="BDJ5" s="277"/>
      <c r="BDK5" s="277"/>
      <c r="BDL5" s="277"/>
      <c r="BDM5" s="277"/>
      <c r="BDO5" s="277"/>
      <c r="BDP5" s="277"/>
      <c r="BDQ5" s="277"/>
      <c r="BDR5" s="277"/>
      <c r="BDS5" s="277"/>
      <c r="BDT5" s="277"/>
      <c r="BDU5" s="277"/>
      <c r="BDW5" s="277"/>
      <c r="BDX5" s="277"/>
      <c r="BDY5" s="277"/>
      <c r="BDZ5" s="277"/>
      <c r="BEA5" s="277"/>
      <c r="BEB5" s="277"/>
      <c r="BEC5" s="277"/>
      <c r="BEE5" s="277"/>
      <c r="BEF5" s="277"/>
      <c r="BEG5" s="277"/>
      <c r="BEH5" s="277"/>
      <c r="BEI5" s="277"/>
      <c r="BEJ5" s="277"/>
      <c r="BEK5" s="277"/>
      <c r="BEM5" s="277"/>
      <c r="BEN5" s="277"/>
      <c r="BEO5" s="277"/>
      <c r="BEP5" s="277"/>
      <c r="BEQ5" s="277"/>
      <c r="BER5" s="277"/>
      <c r="BES5" s="277"/>
      <c r="BEU5" s="277"/>
      <c r="BEV5" s="277"/>
      <c r="BEW5" s="277"/>
      <c r="BEX5" s="277"/>
      <c r="BEY5" s="277"/>
      <c r="BEZ5" s="277"/>
      <c r="BFA5" s="277"/>
      <c r="BFC5" s="277"/>
      <c r="BFD5" s="277"/>
      <c r="BFE5" s="277"/>
      <c r="BFF5" s="277"/>
      <c r="BFG5" s="277"/>
      <c r="BFH5" s="277"/>
      <c r="BFI5" s="277"/>
      <c r="BFK5" s="277"/>
      <c r="BFL5" s="277"/>
      <c r="BFM5" s="277"/>
      <c r="BFN5" s="277"/>
      <c r="BFO5" s="277"/>
      <c r="BFP5" s="277"/>
      <c r="BFQ5" s="277"/>
      <c r="BFS5" s="277"/>
      <c r="BFT5" s="277"/>
      <c r="BFU5" s="277"/>
      <c r="BFV5" s="277"/>
      <c r="BFW5" s="277"/>
      <c r="BFX5" s="277"/>
      <c r="BFY5" s="277"/>
      <c r="BGA5" s="277"/>
      <c r="BGB5" s="277"/>
      <c r="BGC5" s="277"/>
      <c r="BGD5" s="277"/>
      <c r="BGE5" s="277"/>
      <c r="BGF5" s="277"/>
      <c r="BGG5" s="277"/>
      <c r="BGI5" s="277"/>
      <c r="BGJ5" s="277"/>
      <c r="BGK5" s="277"/>
      <c r="BGL5" s="277"/>
      <c r="BGM5" s="277"/>
      <c r="BGN5" s="277"/>
      <c r="BGO5" s="277"/>
      <c r="BGQ5" s="277"/>
      <c r="BGR5" s="277"/>
      <c r="BGS5" s="277"/>
      <c r="BGT5" s="277"/>
      <c r="BGU5" s="277"/>
      <c r="BGV5" s="277"/>
      <c r="BGW5" s="277"/>
      <c r="BGY5" s="277"/>
      <c r="BGZ5" s="277"/>
      <c r="BHA5" s="277"/>
      <c r="BHB5" s="277"/>
      <c r="BHC5" s="277"/>
      <c r="BHD5" s="277"/>
      <c r="BHE5" s="277"/>
      <c r="BHG5" s="277"/>
      <c r="BHH5" s="277"/>
      <c r="BHI5" s="277"/>
      <c r="BHJ5" s="277"/>
      <c r="BHK5" s="277"/>
      <c r="BHL5" s="277"/>
      <c r="BHM5" s="277"/>
      <c r="BHO5" s="277"/>
      <c r="BHP5" s="277"/>
      <c r="BHQ5" s="277"/>
      <c r="BHR5" s="277"/>
      <c r="BHS5" s="277"/>
      <c r="BHT5" s="277"/>
      <c r="BHU5" s="277"/>
      <c r="BHW5" s="277"/>
      <c r="BHX5" s="277"/>
      <c r="BHY5" s="277"/>
      <c r="BHZ5" s="277"/>
      <c r="BIA5" s="277"/>
      <c r="BIB5" s="277"/>
      <c r="BIC5" s="277"/>
      <c r="BIE5" s="277"/>
      <c r="BIF5" s="277"/>
      <c r="BIG5" s="277"/>
      <c r="BIH5" s="277"/>
      <c r="BII5" s="277"/>
      <c r="BIJ5" s="277"/>
      <c r="BIK5" s="277"/>
      <c r="BIM5" s="277"/>
      <c r="BIN5" s="277"/>
      <c r="BIO5" s="277"/>
      <c r="BIP5" s="277"/>
      <c r="BIQ5" s="277"/>
      <c r="BIR5" s="277"/>
      <c r="BIS5" s="277"/>
      <c r="BIU5" s="277"/>
      <c r="BIV5" s="277"/>
      <c r="BIW5" s="277"/>
      <c r="BIX5" s="277"/>
      <c r="BIY5" s="277"/>
      <c r="BIZ5" s="277"/>
      <c r="BJA5" s="277"/>
      <c r="BJC5" s="277"/>
      <c r="BJD5" s="277"/>
      <c r="BJE5" s="277"/>
      <c r="BJF5" s="277"/>
      <c r="BJG5" s="277"/>
      <c r="BJH5" s="277"/>
      <c r="BJI5" s="277"/>
      <c r="BJK5" s="277"/>
      <c r="BJL5" s="277"/>
      <c r="BJM5" s="277"/>
      <c r="BJN5" s="277"/>
      <c r="BJO5" s="277"/>
      <c r="BJP5" s="277"/>
      <c r="BJQ5" s="277"/>
      <c r="BJS5" s="277"/>
      <c r="BJT5" s="277"/>
      <c r="BJU5" s="277"/>
      <c r="BJV5" s="277"/>
      <c r="BJW5" s="277"/>
      <c r="BJX5" s="277"/>
      <c r="BJY5" s="277"/>
      <c r="BKA5" s="277"/>
      <c r="BKB5" s="277"/>
      <c r="BKC5" s="277"/>
      <c r="BKD5" s="277"/>
      <c r="BKE5" s="277"/>
      <c r="BKF5" s="277"/>
      <c r="BKG5" s="277"/>
      <c r="BKI5" s="277"/>
      <c r="BKJ5" s="277"/>
      <c r="BKK5" s="277"/>
      <c r="BKL5" s="277"/>
      <c r="BKM5" s="277"/>
      <c r="BKN5" s="277"/>
      <c r="BKO5" s="277"/>
      <c r="BKQ5" s="277"/>
      <c r="BKR5" s="277"/>
      <c r="BKS5" s="277"/>
      <c r="BKT5" s="277"/>
      <c r="BKU5" s="277"/>
      <c r="BKV5" s="277"/>
      <c r="BKW5" s="277"/>
      <c r="BKY5" s="277"/>
      <c r="BKZ5" s="277"/>
      <c r="BLA5" s="277"/>
      <c r="BLB5" s="277"/>
      <c r="BLC5" s="277"/>
      <c r="BLD5" s="277"/>
      <c r="BLE5" s="277"/>
      <c r="BLG5" s="277"/>
      <c r="BLH5" s="277"/>
      <c r="BLI5" s="277"/>
      <c r="BLJ5" s="277"/>
      <c r="BLK5" s="277"/>
      <c r="BLL5" s="277"/>
      <c r="BLM5" s="277"/>
      <c r="BLO5" s="277"/>
      <c r="BLP5" s="277"/>
      <c r="BLQ5" s="277"/>
      <c r="BLR5" s="277"/>
      <c r="BLS5" s="277"/>
      <c r="BLT5" s="277"/>
      <c r="BLU5" s="277"/>
      <c r="BLW5" s="277"/>
      <c r="BLX5" s="277"/>
      <c r="BLY5" s="277"/>
      <c r="BLZ5" s="277"/>
      <c r="BMA5" s="277"/>
      <c r="BMB5" s="277"/>
      <c r="BMC5" s="277"/>
      <c r="BME5" s="277"/>
      <c r="BMF5" s="277"/>
      <c r="BMG5" s="277"/>
      <c r="BMH5" s="277"/>
      <c r="BMI5" s="277"/>
      <c r="BMJ5" s="277"/>
      <c r="BMK5" s="277"/>
      <c r="BMM5" s="277"/>
      <c r="BMN5" s="277"/>
      <c r="BMO5" s="277"/>
      <c r="BMP5" s="277"/>
      <c r="BMQ5" s="277"/>
      <c r="BMR5" s="277"/>
      <c r="BMS5" s="277"/>
      <c r="BMU5" s="277"/>
      <c r="BMV5" s="277"/>
      <c r="BMW5" s="277"/>
      <c r="BMX5" s="277"/>
      <c r="BMY5" s="277"/>
      <c r="BMZ5" s="277"/>
      <c r="BNA5" s="277"/>
      <c r="BNC5" s="277"/>
      <c r="BND5" s="277"/>
      <c r="BNE5" s="277"/>
      <c r="BNF5" s="277"/>
      <c r="BNG5" s="277"/>
      <c r="BNH5" s="277"/>
      <c r="BNI5" s="277"/>
      <c r="BNK5" s="277"/>
      <c r="BNL5" s="277"/>
      <c r="BNM5" s="277"/>
      <c r="BNN5" s="277"/>
      <c r="BNO5" s="277"/>
      <c r="BNP5" s="277"/>
      <c r="BNQ5" s="277"/>
      <c r="BNS5" s="277"/>
      <c r="BNT5" s="277"/>
      <c r="BNU5" s="277"/>
      <c r="BNV5" s="277"/>
      <c r="BNW5" s="277"/>
      <c r="BNX5" s="277"/>
      <c r="BNY5" s="277"/>
      <c r="BOA5" s="277"/>
      <c r="BOB5" s="277"/>
      <c r="BOC5" s="277"/>
      <c r="BOD5" s="277"/>
      <c r="BOE5" s="277"/>
      <c r="BOF5" s="277"/>
      <c r="BOG5" s="277"/>
      <c r="BOI5" s="277"/>
      <c r="BOJ5" s="277"/>
      <c r="BOK5" s="277"/>
      <c r="BOL5" s="277"/>
      <c r="BOM5" s="277"/>
      <c r="BON5" s="277"/>
      <c r="BOO5" s="277"/>
      <c r="BOQ5" s="277"/>
      <c r="BOR5" s="277"/>
      <c r="BOS5" s="277"/>
      <c r="BOT5" s="277"/>
      <c r="BOU5" s="277"/>
      <c r="BOV5" s="277"/>
      <c r="BOW5" s="277"/>
      <c r="BOY5" s="277"/>
      <c r="BOZ5" s="277"/>
      <c r="BPA5" s="277"/>
      <c r="BPB5" s="277"/>
      <c r="BPC5" s="277"/>
      <c r="BPD5" s="277"/>
      <c r="BPE5" s="277"/>
      <c r="BPG5" s="277"/>
      <c r="BPH5" s="277"/>
      <c r="BPI5" s="277"/>
      <c r="BPJ5" s="277"/>
      <c r="BPK5" s="277"/>
      <c r="BPL5" s="277"/>
      <c r="BPM5" s="277"/>
      <c r="BPO5" s="277"/>
      <c r="BPP5" s="277"/>
      <c r="BPQ5" s="277"/>
      <c r="BPR5" s="277"/>
      <c r="BPS5" s="277"/>
      <c r="BPT5" s="277"/>
      <c r="BPU5" s="277"/>
      <c r="BPW5" s="277"/>
      <c r="BPX5" s="277"/>
      <c r="BPY5" s="277"/>
      <c r="BPZ5" s="277"/>
      <c r="BQA5" s="277"/>
      <c r="BQB5" s="277"/>
      <c r="BQC5" s="277"/>
      <c r="BQE5" s="277"/>
      <c r="BQF5" s="277"/>
      <c r="BQG5" s="277"/>
      <c r="BQH5" s="277"/>
      <c r="BQI5" s="277"/>
      <c r="BQJ5" s="277"/>
      <c r="BQK5" s="277"/>
      <c r="BQM5" s="277"/>
      <c r="BQN5" s="277"/>
      <c r="BQO5" s="277"/>
      <c r="BQP5" s="277"/>
      <c r="BQQ5" s="277"/>
      <c r="BQR5" s="277"/>
      <c r="BQS5" s="277"/>
      <c r="BQU5" s="277"/>
      <c r="BQV5" s="277"/>
      <c r="BQW5" s="277"/>
      <c r="BQX5" s="277"/>
      <c r="BQY5" s="277"/>
      <c r="BQZ5" s="277"/>
      <c r="BRA5" s="277"/>
      <c r="BRC5" s="277"/>
      <c r="BRD5" s="277"/>
      <c r="BRE5" s="277"/>
      <c r="BRF5" s="277"/>
      <c r="BRG5" s="277"/>
      <c r="BRH5" s="277"/>
      <c r="BRI5" s="277"/>
      <c r="BRK5" s="277"/>
      <c r="BRL5" s="277"/>
      <c r="BRM5" s="277"/>
      <c r="BRN5" s="277"/>
      <c r="BRO5" s="277"/>
      <c r="BRP5" s="277"/>
      <c r="BRQ5" s="277"/>
      <c r="BRS5" s="277"/>
      <c r="BRT5" s="277"/>
      <c r="BRU5" s="277"/>
      <c r="BRV5" s="277"/>
      <c r="BRW5" s="277"/>
      <c r="BRX5" s="277"/>
      <c r="BRY5" s="277"/>
      <c r="BSA5" s="277"/>
      <c r="BSB5" s="277"/>
      <c r="BSC5" s="277"/>
      <c r="BSD5" s="277"/>
      <c r="BSE5" s="277"/>
      <c r="BSF5" s="277"/>
      <c r="BSG5" s="277"/>
      <c r="BSI5" s="277"/>
      <c r="BSJ5" s="277"/>
      <c r="BSK5" s="277"/>
      <c r="BSL5" s="277"/>
      <c r="BSM5" s="277"/>
      <c r="BSN5" s="277"/>
      <c r="BSO5" s="277"/>
      <c r="BSQ5" s="277"/>
      <c r="BSR5" s="277"/>
      <c r="BSS5" s="277"/>
      <c r="BST5" s="277"/>
      <c r="BSU5" s="277"/>
      <c r="BSV5" s="277"/>
      <c r="BSW5" s="277"/>
      <c r="BSY5" s="277"/>
      <c r="BSZ5" s="277"/>
      <c r="BTA5" s="277"/>
      <c r="BTB5" s="277"/>
      <c r="BTC5" s="277"/>
      <c r="BTD5" s="277"/>
      <c r="BTE5" s="277"/>
      <c r="BTG5" s="277"/>
      <c r="BTH5" s="277"/>
      <c r="BTI5" s="277"/>
      <c r="BTJ5" s="277"/>
      <c r="BTK5" s="277"/>
      <c r="BTL5" s="277"/>
      <c r="BTM5" s="277"/>
      <c r="BTO5" s="277"/>
      <c r="BTP5" s="277"/>
      <c r="BTQ5" s="277"/>
      <c r="BTR5" s="277"/>
      <c r="BTS5" s="277"/>
      <c r="BTT5" s="277"/>
      <c r="BTU5" s="277"/>
      <c r="BTW5" s="277"/>
      <c r="BTX5" s="277"/>
      <c r="BTY5" s="277"/>
      <c r="BTZ5" s="277"/>
      <c r="BUA5" s="277"/>
      <c r="BUB5" s="277"/>
      <c r="BUC5" s="277"/>
      <c r="BUE5" s="277"/>
      <c r="BUF5" s="277"/>
      <c r="BUG5" s="277"/>
      <c r="BUH5" s="277"/>
      <c r="BUI5" s="277"/>
      <c r="BUJ5" s="277"/>
      <c r="BUK5" s="277"/>
      <c r="BUM5" s="277"/>
      <c r="BUN5" s="277"/>
      <c r="BUO5" s="277"/>
      <c r="BUP5" s="277"/>
      <c r="BUQ5" s="277"/>
      <c r="BUR5" s="277"/>
      <c r="BUS5" s="277"/>
      <c r="BUU5" s="277"/>
      <c r="BUV5" s="277"/>
      <c r="BUW5" s="277"/>
      <c r="BUX5" s="277"/>
      <c r="BUY5" s="277"/>
      <c r="BUZ5" s="277"/>
      <c r="BVA5" s="277"/>
      <c r="BVC5" s="277"/>
      <c r="BVD5" s="277"/>
      <c r="BVE5" s="277"/>
      <c r="BVF5" s="277"/>
      <c r="BVG5" s="277"/>
      <c r="BVH5" s="277"/>
      <c r="BVI5" s="277"/>
      <c r="BVK5" s="277"/>
      <c r="BVL5" s="277"/>
      <c r="BVM5" s="277"/>
      <c r="BVN5" s="277"/>
      <c r="BVO5" s="277"/>
      <c r="BVP5" s="277"/>
      <c r="BVQ5" s="277"/>
      <c r="BVS5" s="277"/>
      <c r="BVT5" s="277"/>
      <c r="BVU5" s="277"/>
      <c r="BVV5" s="277"/>
      <c r="BVW5" s="277"/>
      <c r="BVX5" s="277"/>
      <c r="BVY5" s="277"/>
      <c r="BWA5" s="277"/>
      <c r="BWB5" s="277"/>
      <c r="BWC5" s="277"/>
      <c r="BWD5" s="277"/>
      <c r="BWE5" s="277"/>
      <c r="BWF5" s="277"/>
      <c r="BWG5" s="277"/>
      <c r="BWI5" s="277"/>
      <c r="BWJ5" s="277"/>
      <c r="BWK5" s="277"/>
      <c r="BWL5" s="277"/>
      <c r="BWM5" s="277"/>
      <c r="BWN5" s="277"/>
      <c r="BWO5" s="277"/>
      <c r="BWQ5" s="277"/>
      <c r="BWR5" s="277"/>
      <c r="BWS5" s="277"/>
      <c r="BWT5" s="277"/>
      <c r="BWU5" s="277"/>
      <c r="BWV5" s="277"/>
      <c r="BWW5" s="277"/>
      <c r="BWY5" s="277"/>
      <c r="BWZ5" s="277"/>
      <c r="BXA5" s="277"/>
      <c r="BXB5" s="277"/>
      <c r="BXC5" s="277"/>
      <c r="BXD5" s="277"/>
      <c r="BXE5" s="277"/>
      <c r="BXG5" s="277"/>
      <c r="BXH5" s="277"/>
      <c r="BXI5" s="277"/>
      <c r="BXJ5" s="277"/>
      <c r="BXK5" s="277"/>
      <c r="BXL5" s="277"/>
      <c r="BXM5" s="277"/>
      <c r="BXO5" s="277"/>
      <c r="BXP5" s="277"/>
      <c r="BXQ5" s="277"/>
      <c r="BXR5" s="277"/>
      <c r="BXS5" s="277"/>
      <c r="BXT5" s="277"/>
      <c r="BXU5" s="277"/>
      <c r="BXW5" s="277"/>
      <c r="BXX5" s="277"/>
      <c r="BXY5" s="277"/>
      <c r="BXZ5" s="277"/>
      <c r="BYA5" s="277"/>
      <c r="BYB5" s="277"/>
      <c r="BYC5" s="277"/>
      <c r="BYE5" s="277"/>
      <c r="BYF5" s="277"/>
      <c r="BYG5" s="277"/>
      <c r="BYH5" s="277"/>
      <c r="BYI5" s="277"/>
      <c r="BYJ5" s="277"/>
      <c r="BYK5" s="277"/>
      <c r="BYM5" s="277"/>
      <c r="BYN5" s="277"/>
      <c r="BYO5" s="277"/>
      <c r="BYP5" s="277"/>
      <c r="BYQ5" s="277"/>
      <c r="BYR5" s="277"/>
      <c r="BYS5" s="277"/>
      <c r="BYU5" s="277"/>
      <c r="BYV5" s="277"/>
      <c r="BYW5" s="277"/>
      <c r="BYX5" s="277"/>
      <c r="BYY5" s="277"/>
      <c r="BYZ5" s="277"/>
      <c r="BZA5" s="277"/>
      <c r="BZC5" s="277"/>
      <c r="BZD5" s="277"/>
      <c r="BZE5" s="277"/>
      <c r="BZF5" s="277"/>
      <c r="BZG5" s="277"/>
      <c r="BZH5" s="277"/>
      <c r="BZI5" s="277"/>
      <c r="BZK5" s="277"/>
      <c r="BZL5" s="277"/>
      <c r="BZM5" s="277"/>
      <c r="BZN5" s="277"/>
      <c r="BZO5" s="277"/>
      <c r="BZP5" s="277"/>
      <c r="BZQ5" s="277"/>
      <c r="BZS5" s="277"/>
      <c r="BZT5" s="277"/>
      <c r="BZU5" s="277"/>
      <c r="BZV5" s="277"/>
      <c r="BZW5" s="277"/>
      <c r="BZX5" s="277"/>
      <c r="BZY5" s="277"/>
      <c r="CAA5" s="277"/>
      <c r="CAB5" s="277"/>
      <c r="CAC5" s="277"/>
      <c r="CAD5" s="277"/>
      <c r="CAE5" s="277"/>
      <c r="CAF5" s="277"/>
      <c r="CAG5" s="277"/>
      <c r="CAI5" s="277"/>
      <c r="CAJ5" s="277"/>
      <c r="CAK5" s="277"/>
      <c r="CAL5" s="277"/>
      <c r="CAM5" s="277"/>
      <c r="CAN5" s="277"/>
      <c r="CAO5" s="277"/>
      <c r="CAQ5" s="277"/>
      <c r="CAR5" s="277"/>
      <c r="CAS5" s="277"/>
      <c r="CAT5" s="277"/>
      <c r="CAU5" s="277"/>
      <c r="CAV5" s="277"/>
      <c r="CAW5" s="277"/>
      <c r="CAY5" s="277"/>
      <c r="CAZ5" s="277"/>
      <c r="CBA5" s="277"/>
      <c r="CBB5" s="277"/>
      <c r="CBC5" s="277"/>
      <c r="CBD5" s="277"/>
      <c r="CBE5" s="277"/>
      <c r="CBG5" s="277"/>
      <c r="CBH5" s="277"/>
      <c r="CBI5" s="277"/>
      <c r="CBJ5" s="277"/>
      <c r="CBK5" s="277"/>
      <c r="CBL5" s="277"/>
      <c r="CBM5" s="277"/>
      <c r="CBO5" s="277"/>
      <c r="CBP5" s="277"/>
      <c r="CBQ5" s="277"/>
      <c r="CBR5" s="277"/>
      <c r="CBS5" s="277"/>
      <c r="CBT5" s="277"/>
      <c r="CBU5" s="277"/>
      <c r="CBW5" s="277"/>
      <c r="CBX5" s="277"/>
      <c r="CBY5" s="277"/>
      <c r="CBZ5" s="277"/>
      <c r="CCA5" s="277"/>
      <c r="CCB5" s="277"/>
      <c r="CCC5" s="277"/>
      <c r="CCE5" s="277"/>
      <c r="CCF5" s="277"/>
      <c r="CCG5" s="277"/>
      <c r="CCH5" s="277"/>
      <c r="CCI5" s="277"/>
      <c r="CCJ5" s="277"/>
      <c r="CCK5" s="277"/>
      <c r="CCM5" s="277"/>
      <c r="CCN5" s="277"/>
      <c r="CCO5" s="277"/>
      <c r="CCP5" s="277"/>
      <c r="CCQ5" s="277"/>
      <c r="CCR5" s="277"/>
      <c r="CCS5" s="277"/>
      <c r="CCU5" s="277"/>
      <c r="CCV5" s="277"/>
      <c r="CCW5" s="277"/>
      <c r="CCX5" s="277"/>
      <c r="CCY5" s="277"/>
      <c r="CCZ5" s="277"/>
      <c r="CDA5" s="277"/>
      <c r="CDC5" s="277"/>
      <c r="CDD5" s="277"/>
      <c r="CDE5" s="277"/>
      <c r="CDF5" s="277"/>
      <c r="CDG5" s="277"/>
      <c r="CDH5" s="277"/>
      <c r="CDI5" s="277"/>
      <c r="CDK5" s="277"/>
      <c r="CDL5" s="277"/>
      <c r="CDM5" s="277"/>
      <c r="CDN5" s="277"/>
      <c r="CDO5" s="277"/>
      <c r="CDP5" s="277"/>
      <c r="CDQ5" s="277"/>
      <c r="CDS5" s="277"/>
      <c r="CDT5" s="277"/>
      <c r="CDU5" s="277"/>
      <c r="CDV5" s="277"/>
      <c r="CDW5" s="277"/>
      <c r="CDX5" s="277"/>
      <c r="CDY5" s="277"/>
      <c r="CEA5" s="277"/>
      <c r="CEB5" s="277"/>
      <c r="CEC5" s="277"/>
      <c r="CED5" s="277"/>
      <c r="CEE5" s="277"/>
      <c r="CEF5" s="277"/>
      <c r="CEG5" s="277"/>
      <c r="CEI5" s="277"/>
      <c r="CEJ5" s="277"/>
      <c r="CEK5" s="277"/>
      <c r="CEL5" s="277"/>
      <c r="CEM5" s="277"/>
      <c r="CEN5" s="277"/>
      <c r="CEO5" s="277"/>
      <c r="CEQ5" s="277"/>
      <c r="CER5" s="277"/>
      <c r="CES5" s="277"/>
      <c r="CET5" s="277"/>
      <c r="CEU5" s="277"/>
      <c r="CEV5" s="277"/>
      <c r="CEW5" s="277"/>
      <c r="CEY5" s="277"/>
      <c r="CEZ5" s="277"/>
      <c r="CFA5" s="277"/>
      <c r="CFB5" s="277"/>
      <c r="CFC5" s="277"/>
      <c r="CFD5" s="277"/>
      <c r="CFE5" s="277"/>
      <c r="CFG5" s="277"/>
      <c r="CFH5" s="277"/>
      <c r="CFI5" s="277"/>
      <c r="CFJ5" s="277"/>
      <c r="CFK5" s="277"/>
      <c r="CFL5" s="277"/>
      <c r="CFM5" s="277"/>
      <c r="CFO5" s="277"/>
      <c r="CFP5" s="277"/>
      <c r="CFQ5" s="277"/>
      <c r="CFR5" s="277"/>
      <c r="CFS5" s="277"/>
      <c r="CFT5" s="277"/>
      <c r="CFU5" s="277"/>
      <c r="CFW5" s="277"/>
      <c r="CFX5" s="277"/>
      <c r="CFY5" s="277"/>
      <c r="CFZ5" s="277"/>
      <c r="CGA5" s="277"/>
      <c r="CGB5" s="277"/>
      <c r="CGC5" s="277"/>
      <c r="CGE5" s="277"/>
      <c r="CGF5" s="277"/>
      <c r="CGG5" s="277"/>
      <c r="CGH5" s="277"/>
      <c r="CGI5" s="277"/>
      <c r="CGJ5" s="277"/>
      <c r="CGK5" s="277"/>
      <c r="CGM5" s="277"/>
      <c r="CGN5" s="277"/>
      <c r="CGO5" s="277"/>
      <c r="CGP5" s="277"/>
      <c r="CGQ5" s="277"/>
      <c r="CGR5" s="277"/>
      <c r="CGS5" s="277"/>
      <c r="CGU5" s="277"/>
      <c r="CGV5" s="277"/>
      <c r="CGW5" s="277"/>
      <c r="CGX5" s="277"/>
      <c r="CGY5" s="277"/>
      <c r="CGZ5" s="277"/>
      <c r="CHA5" s="277"/>
      <c r="CHC5" s="277"/>
      <c r="CHD5" s="277"/>
      <c r="CHE5" s="277"/>
      <c r="CHF5" s="277"/>
      <c r="CHG5" s="277"/>
      <c r="CHH5" s="277"/>
      <c r="CHI5" s="277"/>
      <c r="CHK5" s="277"/>
      <c r="CHL5" s="277"/>
      <c r="CHM5" s="277"/>
      <c r="CHN5" s="277"/>
      <c r="CHO5" s="277"/>
      <c r="CHP5" s="277"/>
      <c r="CHQ5" s="277"/>
      <c r="CHS5" s="277"/>
      <c r="CHT5" s="277"/>
      <c r="CHU5" s="277"/>
      <c r="CHV5" s="277"/>
      <c r="CHW5" s="277"/>
      <c r="CHX5" s="277"/>
      <c r="CHY5" s="277"/>
      <c r="CIA5" s="277"/>
      <c r="CIB5" s="277"/>
      <c r="CIC5" s="277"/>
      <c r="CID5" s="277"/>
      <c r="CIE5" s="277"/>
      <c r="CIF5" s="277"/>
      <c r="CIG5" s="277"/>
      <c r="CII5" s="277"/>
      <c r="CIJ5" s="277"/>
      <c r="CIK5" s="277"/>
      <c r="CIL5" s="277"/>
      <c r="CIM5" s="277"/>
      <c r="CIN5" s="277"/>
      <c r="CIO5" s="277"/>
      <c r="CIQ5" s="277"/>
      <c r="CIR5" s="277"/>
      <c r="CIS5" s="277"/>
      <c r="CIT5" s="277"/>
      <c r="CIU5" s="277"/>
      <c r="CIV5" s="277"/>
      <c r="CIW5" s="277"/>
      <c r="CIY5" s="277"/>
      <c r="CIZ5" s="277"/>
      <c r="CJA5" s="277"/>
      <c r="CJB5" s="277"/>
      <c r="CJC5" s="277"/>
      <c r="CJD5" s="277"/>
      <c r="CJE5" s="277"/>
      <c r="CJG5" s="277"/>
      <c r="CJH5" s="277"/>
      <c r="CJI5" s="277"/>
      <c r="CJJ5" s="277"/>
      <c r="CJK5" s="277"/>
      <c r="CJL5" s="277"/>
      <c r="CJM5" s="277"/>
      <c r="CJO5" s="277"/>
      <c r="CJP5" s="277"/>
      <c r="CJQ5" s="277"/>
      <c r="CJR5" s="277"/>
      <c r="CJS5" s="277"/>
      <c r="CJT5" s="277"/>
      <c r="CJU5" s="277"/>
      <c r="CJW5" s="277"/>
      <c r="CJX5" s="277"/>
      <c r="CJY5" s="277"/>
      <c r="CJZ5" s="277"/>
      <c r="CKA5" s="277"/>
      <c r="CKB5" s="277"/>
      <c r="CKC5" s="277"/>
      <c r="CKE5" s="277"/>
      <c r="CKF5" s="277"/>
      <c r="CKG5" s="277"/>
      <c r="CKH5" s="277"/>
      <c r="CKI5" s="277"/>
      <c r="CKJ5" s="277"/>
      <c r="CKK5" s="277"/>
      <c r="CKM5" s="277"/>
      <c r="CKN5" s="277"/>
      <c r="CKO5" s="277"/>
      <c r="CKP5" s="277"/>
      <c r="CKQ5" s="277"/>
      <c r="CKR5" s="277"/>
      <c r="CKS5" s="277"/>
      <c r="CKU5" s="277"/>
      <c r="CKV5" s="277"/>
      <c r="CKW5" s="277"/>
      <c r="CKX5" s="277"/>
      <c r="CKY5" s="277"/>
      <c r="CKZ5" s="277"/>
      <c r="CLA5" s="277"/>
      <c r="CLC5" s="277"/>
      <c r="CLD5" s="277"/>
      <c r="CLE5" s="277"/>
      <c r="CLF5" s="277"/>
      <c r="CLG5" s="277"/>
      <c r="CLH5" s="277"/>
      <c r="CLI5" s="277"/>
      <c r="CLK5" s="277"/>
      <c r="CLL5" s="277"/>
      <c r="CLM5" s="277"/>
      <c r="CLN5" s="277"/>
      <c r="CLO5" s="277"/>
      <c r="CLP5" s="277"/>
      <c r="CLQ5" s="277"/>
      <c r="CLS5" s="277"/>
      <c r="CLT5" s="277"/>
      <c r="CLU5" s="277"/>
      <c r="CLV5" s="277"/>
      <c r="CLW5" s="277"/>
      <c r="CLX5" s="277"/>
      <c r="CLY5" s="277"/>
      <c r="CMA5" s="277"/>
      <c r="CMB5" s="277"/>
      <c r="CMC5" s="277"/>
      <c r="CMD5" s="277"/>
      <c r="CME5" s="277"/>
      <c r="CMF5" s="277"/>
      <c r="CMG5" s="277"/>
      <c r="CMI5" s="277"/>
      <c r="CMJ5" s="277"/>
      <c r="CMK5" s="277"/>
      <c r="CML5" s="277"/>
      <c r="CMM5" s="277"/>
      <c r="CMN5" s="277"/>
      <c r="CMO5" s="277"/>
      <c r="CMQ5" s="277"/>
      <c r="CMR5" s="277"/>
      <c r="CMS5" s="277"/>
      <c r="CMT5" s="277"/>
      <c r="CMU5" s="277"/>
      <c r="CMV5" s="277"/>
      <c r="CMW5" s="277"/>
      <c r="CMY5" s="277"/>
      <c r="CMZ5" s="277"/>
      <c r="CNA5" s="277"/>
      <c r="CNB5" s="277"/>
      <c r="CNC5" s="277"/>
      <c r="CND5" s="277"/>
      <c r="CNE5" s="277"/>
      <c r="CNG5" s="277"/>
      <c r="CNH5" s="277"/>
      <c r="CNI5" s="277"/>
      <c r="CNJ5" s="277"/>
      <c r="CNK5" s="277"/>
      <c r="CNL5" s="277"/>
      <c r="CNM5" s="277"/>
      <c r="CNO5" s="277"/>
      <c r="CNP5" s="277"/>
      <c r="CNQ5" s="277"/>
      <c r="CNR5" s="277"/>
      <c r="CNS5" s="277"/>
      <c r="CNT5" s="277"/>
      <c r="CNU5" s="277"/>
      <c r="CNW5" s="277"/>
      <c r="CNX5" s="277"/>
      <c r="CNY5" s="277"/>
      <c r="CNZ5" s="277"/>
      <c r="COA5" s="277"/>
      <c r="COB5" s="277"/>
      <c r="COC5" s="277"/>
      <c r="COE5" s="277"/>
      <c r="COF5" s="277"/>
      <c r="COG5" s="277"/>
      <c r="COH5" s="277"/>
      <c r="COI5" s="277"/>
      <c r="COJ5" s="277"/>
      <c r="COK5" s="277"/>
      <c r="COM5" s="277"/>
      <c r="CON5" s="277"/>
      <c r="COO5" s="277"/>
      <c r="COP5" s="277"/>
      <c r="COQ5" s="277"/>
      <c r="COR5" s="277"/>
      <c r="COS5" s="277"/>
      <c r="COU5" s="277"/>
      <c r="COV5" s="277"/>
      <c r="COW5" s="277"/>
      <c r="COX5" s="277"/>
      <c r="COY5" s="277"/>
      <c r="COZ5" s="277"/>
      <c r="CPA5" s="277"/>
      <c r="CPC5" s="277"/>
      <c r="CPD5" s="277"/>
      <c r="CPE5" s="277"/>
      <c r="CPF5" s="277"/>
      <c r="CPG5" s="277"/>
      <c r="CPH5" s="277"/>
      <c r="CPI5" s="277"/>
      <c r="CPK5" s="277"/>
      <c r="CPL5" s="277"/>
      <c r="CPM5" s="277"/>
      <c r="CPN5" s="277"/>
      <c r="CPO5" s="277"/>
      <c r="CPP5" s="277"/>
      <c r="CPQ5" s="277"/>
      <c r="CPS5" s="277"/>
      <c r="CPT5" s="277"/>
      <c r="CPU5" s="277"/>
      <c r="CPV5" s="277"/>
      <c r="CPW5" s="277"/>
      <c r="CPX5" s="277"/>
      <c r="CPY5" s="277"/>
      <c r="CQA5" s="277"/>
      <c r="CQB5" s="277"/>
      <c r="CQC5" s="277"/>
      <c r="CQD5" s="277"/>
      <c r="CQE5" s="277"/>
      <c r="CQF5" s="277"/>
      <c r="CQG5" s="277"/>
      <c r="CQI5" s="277"/>
      <c r="CQJ5" s="277"/>
      <c r="CQK5" s="277"/>
      <c r="CQL5" s="277"/>
      <c r="CQM5" s="277"/>
      <c r="CQN5" s="277"/>
      <c r="CQO5" s="277"/>
      <c r="CQQ5" s="277"/>
      <c r="CQR5" s="277"/>
      <c r="CQS5" s="277"/>
      <c r="CQT5" s="277"/>
      <c r="CQU5" s="277"/>
      <c r="CQV5" s="277"/>
      <c r="CQW5" s="277"/>
      <c r="CQY5" s="277"/>
      <c r="CQZ5" s="277"/>
      <c r="CRA5" s="277"/>
      <c r="CRB5" s="277"/>
      <c r="CRC5" s="277"/>
      <c r="CRD5" s="277"/>
      <c r="CRE5" s="277"/>
      <c r="CRG5" s="277"/>
      <c r="CRH5" s="277"/>
      <c r="CRI5" s="277"/>
      <c r="CRJ5" s="277"/>
      <c r="CRK5" s="277"/>
      <c r="CRL5" s="277"/>
      <c r="CRM5" s="277"/>
      <c r="CRO5" s="277"/>
      <c r="CRP5" s="277"/>
      <c r="CRQ5" s="277"/>
      <c r="CRR5" s="277"/>
      <c r="CRS5" s="277"/>
      <c r="CRT5" s="277"/>
      <c r="CRU5" s="277"/>
      <c r="CRW5" s="277"/>
      <c r="CRX5" s="277"/>
      <c r="CRY5" s="277"/>
      <c r="CRZ5" s="277"/>
      <c r="CSA5" s="277"/>
      <c r="CSB5" s="277"/>
      <c r="CSC5" s="277"/>
      <c r="CSE5" s="277"/>
      <c r="CSF5" s="277"/>
      <c r="CSG5" s="277"/>
      <c r="CSH5" s="277"/>
      <c r="CSI5" s="277"/>
      <c r="CSJ5" s="277"/>
      <c r="CSK5" s="277"/>
      <c r="CSM5" s="277"/>
      <c r="CSN5" s="277"/>
      <c r="CSO5" s="277"/>
      <c r="CSP5" s="277"/>
      <c r="CSQ5" s="277"/>
      <c r="CSR5" s="277"/>
      <c r="CSS5" s="277"/>
      <c r="CSU5" s="277"/>
      <c r="CSV5" s="277"/>
      <c r="CSW5" s="277"/>
      <c r="CSX5" s="277"/>
      <c r="CSY5" s="277"/>
      <c r="CSZ5" s="277"/>
      <c r="CTA5" s="277"/>
      <c r="CTC5" s="277"/>
      <c r="CTD5" s="277"/>
      <c r="CTE5" s="277"/>
      <c r="CTF5" s="277"/>
      <c r="CTG5" s="277"/>
      <c r="CTH5" s="277"/>
      <c r="CTI5" s="277"/>
      <c r="CTK5" s="277"/>
      <c r="CTL5" s="277"/>
      <c r="CTM5" s="277"/>
      <c r="CTN5" s="277"/>
      <c r="CTO5" s="277"/>
      <c r="CTP5" s="277"/>
      <c r="CTQ5" s="277"/>
      <c r="CTS5" s="277"/>
      <c r="CTT5" s="277"/>
      <c r="CTU5" s="277"/>
      <c r="CTV5" s="277"/>
      <c r="CTW5" s="277"/>
      <c r="CTX5" s="277"/>
      <c r="CTY5" s="277"/>
      <c r="CUA5" s="277"/>
      <c r="CUB5" s="277"/>
      <c r="CUC5" s="277"/>
      <c r="CUD5" s="277"/>
      <c r="CUE5" s="277"/>
      <c r="CUF5" s="277"/>
      <c r="CUG5" s="277"/>
      <c r="CUI5" s="277"/>
      <c r="CUJ5" s="277"/>
      <c r="CUK5" s="277"/>
      <c r="CUL5" s="277"/>
      <c r="CUM5" s="277"/>
      <c r="CUN5" s="277"/>
      <c r="CUO5" s="277"/>
      <c r="CUQ5" s="277"/>
      <c r="CUR5" s="277"/>
      <c r="CUS5" s="277"/>
      <c r="CUT5" s="277"/>
      <c r="CUU5" s="277"/>
      <c r="CUV5" s="277"/>
      <c r="CUW5" s="277"/>
      <c r="CUY5" s="277"/>
      <c r="CUZ5" s="277"/>
      <c r="CVA5" s="277"/>
      <c r="CVB5" s="277"/>
      <c r="CVC5" s="277"/>
      <c r="CVD5" s="277"/>
      <c r="CVE5" s="277"/>
      <c r="CVG5" s="277"/>
      <c r="CVH5" s="277"/>
      <c r="CVI5" s="277"/>
      <c r="CVJ5" s="277"/>
      <c r="CVK5" s="277"/>
      <c r="CVL5" s="277"/>
      <c r="CVM5" s="277"/>
      <c r="CVO5" s="277"/>
      <c r="CVP5" s="277"/>
      <c r="CVQ5" s="277"/>
      <c r="CVR5" s="277"/>
      <c r="CVS5" s="277"/>
      <c r="CVT5" s="277"/>
      <c r="CVU5" s="277"/>
      <c r="CVW5" s="277"/>
      <c r="CVX5" s="277"/>
      <c r="CVY5" s="277"/>
      <c r="CVZ5" s="277"/>
      <c r="CWA5" s="277"/>
      <c r="CWB5" s="277"/>
      <c r="CWC5" s="277"/>
      <c r="CWE5" s="277"/>
      <c r="CWF5" s="277"/>
      <c r="CWG5" s="277"/>
      <c r="CWH5" s="277"/>
      <c r="CWI5" s="277"/>
      <c r="CWJ5" s="277"/>
      <c r="CWK5" s="277"/>
      <c r="CWM5" s="277"/>
      <c r="CWN5" s="277"/>
      <c r="CWO5" s="277"/>
      <c r="CWP5" s="277"/>
      <c r="CWQ5" s="277"/>
      <c r="CWR5" s="277"/>
      <c r="CWS5" s="277"/>
      <c r="CWU5" s="277"/>
      <c r="CWV5" s="277"/>
      <c r="CWW5" s="277"/>
      <c r="CWX5" s="277"/>
      <c r="CWY5" s="277"/>
      <c r="CWZ5" s="277"/>
      <c r="CXA5" s="277"/>
      <c r="CXC5" s="277"/>
      <c r="CXD5" s="277"/>
      <c r="CXE5" s="277"/>
      <c r="CXF5" s="277"/>
      <c r="CXG5" s="277"/>
      <c r="CXH5" s="277"/>
      <c r="CXI5" s="277"/>
      <c r="CXK5" s="277"/>
      <c r="CXL5" s="277"/>
      <c r="CXM5" s="277"/>
      <c r="CXN5" s="277"/>
      <c r="CXO5" s="277"/>
      <c r="CXP5" s="277"/>
      <c r="CXQ5" s="277"/>
      <c r="CXS5" s="277"/>
      <c r="CXT5" s="277"/>
      <c r="CXU5" s="277"/>
      <c r="CXV5" s="277"/>
      <c r="CXW5" s="277"/>
      <c r="CXX5" s="277"/>
      <c r="CXY5" s="277"/>
      <c r="CYA5" s="277"/>
      <c r="CYB5" s="277"/>
      <c r="CYC5" s="277"/>
      <c r="CYD5" s="277"/>
      <c r="CYE5" s="277"/>
      <c r="CYF5" s="277"/>
      <c r="CYG5" s="277"/>
      <c r="CYI5" s="277"/>
      <c r="CYJ5" s="277"/>
      <c r="CYK5" s="277"/>
      <c r="CYL5" s="277"/>
      <c r="CYM5" s="277"/>
      <c r="CYN5" s="277"/>
      <c r="CYO5" s="277"/>
      <c r="CYQ5" s="277"/>
      <c r="CYR5" s="277"/>
      <c r="CYS5" s="277"/>
      <c r="CYT5" s="277"/>
      <c r="CYU5" s="277"/>
      <c r="CYV5" s="277"/>
      <c r="CYW5" s="277"/>
      <c r="CYY5" s="277"/>
      <c r="CYZ5" s="277"/>
      <c r="CZA5" s="277"/>
      <c r="CZB5" s="277"/>
      <c r="CZC5" s="277"/>
      <c r="CZD5" s="277"/>
      <c r="CZE5" s="277"/>
      <c r="CZG5" s="277"/>
      <c r="CZH5" s="277"/>
      <c r="CZI5" s="277"/>
      <c r="CZJ5" s="277"/>
      <c r="CZK5" s="277"/>
      <c r="CZL5" s="277"/>
      <c r="CZM5" s="277"/>
      <c r="CZO5" s="277"/>
      <c r="CZP5" s="277"/>
      <c r="CZQ5" s="277"/>
      <c r="CZR5" s="277"/>
      <c r="CZS5" s="277"/>
      <c r="CZT5" s="277"/>
      <c r="CZU5" s="277"/>
      <c r="CZW5" s="277"/>
      <c r="CZX5" s="277"/>
      <c r="CZY5" s="277"/>
      <c r="CZZ5" s="277"/>
      <c r="DAA5" s="277"/>
      <c r="DAB5" s="277"/>
      <c r="DAC5" s="277"/>
      <c r="DAE5" s="277"/>
      <c r="DAF5" s="277"/>
      <c r="DAG5" s="277"/>
      <c r="DAH5" s="277"/>
      <c r="DAI5" s="277"/>
      <c r="DAJ5" s="277"/>
      <c r="DAK5" s="277"/>
      <c r="DAM5" s="277"/>
      <c r="DAN5" s="277"/>
      <c r="DAO5" s="277"/>
      <c r="DAP5" s="277"/>
      <c r="DAQ5" s="277"/>
      <c r="DAR5" s="277"/>
      <c r="DAS5" s="277"/>
      <c r="DAU5" s="277"/>
      <c r="DAV5" s="277"/>
      <c r="DAW5" s="277"/>
      <c r="DAX5" s="277"/>
      <c r="DAY5" s="277"/>
      <c r="DAZ5" s="277"/>
      <c r="DBA5" s="277"/>
      <c r="DBC5" s="277"/>
      <c r="DBD5" s="277"/>
      <c r="DBE5" s="277"/>
      <c r="DBF5" s="277"/>
      <c r="DBG5" s="277"/>
      <c r="DBH5" s="277"/>
      <c r="DBI5" s="277"/>
      <c r="DBK5" s="277"/>
      <c r="DBL5" s="277"/>
      <c r="DBM5" s="277"/>
      <c r="DBN5" s="277"/>
      <c r="DBO5" s="277"/>
      <c r="DBP5" s="277"/>
      <c r="DBQ5" s="277"/>
      <c r="DBS5" s="277"/>
      <c r="DBT5" s="277"/>
      <c r="DBU5" s="277"/>
      <c r="DBV5" s="277"/>
      <c r="DBW5" s="277"/>
      <c r="DBX5" s="277"/>
      <c r="DBY5" s="277"/>
      <c r="DCA5" s="277"/>
      <c r="DCB5" s="277"/>
      <c r="DCC5" s="277"/>
      <c r="DCD5" s="277"/>
      <c r="DCE5" s="277"/>
      <c r="DCF5" s="277"/>
      <c r="DCG5" s="277"/>
      <c r="DCI5" s="277"/>
      <c r="DCJ5" s="277"/>
      <c r="DCK5" s="277"/>
      <c r="DCL5" s="277"/>
      <c r="DCM5" s="277"/>
      <c r="DCN5" s="277"/>
      <c r="DCO5" s="277"/>
      <c r="DCQ5" s="277"/>
      <c r="DCR5" s="277"/>
      <c r="DCS5" s="277"/>
      <c r="DCT5" s="277"/>
      <c r="DCU5" s="277"/>
      <c r="DCV5" s="277"/>
      <c r="DCW5" s="277"/>
      <c r="DCY5" s="277"/>
      <c r="DCZ5" s="277"/>
      <c r="DDA5" s="277"/>
      <c r="DDB5" s="277"/>
      <c r="DDC5" s="277"/>
      <c r="DDD5" s="277"/>
      <c r="DDE5" s="277"/>
      <c r="DDG5" s="277"/>
      <c r="DDH5" s="277"/>
      <c r="DDI5" s="277"/>
      <c r="DDJ5" s="277"/>
      <c r="DDK5" s="277"/>
      <c r="DDL5" s="277"/>
      <c r="DDM5" s="277"/>
      <c r="DDO5" s="277"/>
      <c r="DDP5" s="277"/>
      <c r="DDQ5" s="277"/>
      <c r="DDR5" s="277"/>
      <c r="DDS5" s="277"/>
      <c r="DDT5" s="277"/>
      <c r="DDU5" s="277"/>
      <c r="DDW5" s="277"/>
      <c r="DDX5" s="277"/>
      <c r="DDY5" s="277"/>
      <c r="DDZ5" s="277"/>
      <c r="DEA5" s="277"/>
      <c r="DEB5" s="277"/>
      <c r="DEC5" s="277"/>
      <c r="DEE5" s="277"/>
      <c r="DEF5" s="277"/>
      <c r="DEG5" s="277"/>
      <c r="DEH5" s="277"/>
      <c r="DEI5" s="277"/>
      <c r="DEJ5" s="277"/>
      <c r="DEK5" s="277"/>
      <c r="DEM5" s="277"/>
      <c r="DEN5" s="277"/>
      <c r="DEO5" s="277"/>
      <c r="DEP5" s="277"/>
      <c r="DEQ5" s="277"/>
      <c r="DER5" s="277"/>
      <c r="DES5" s="277"/>
      <c r="DEU5" s="277"/>
      <c r="DEV5" s="277"/>
      <c r="DEW5" s="277"/>
      <c r="DEX5" s="277"/>
      <c r="DEY5" s="277"/>
      <c r="DEZ5" s="277"/>
      <c r="DFA5" s="277"/>
      <c r="DFC5" s="277"/>
      <c r="DFD5" s="277"/>
      <c r="DFE5" s="277"/>
      <c r="DFF5" s="277"/>
      <c r="DFG5" s="277"/>
      <c r="DFH5" s="277"/>
      <c r="DFI5" s="277"/>
      <c r="DFK5" s="277"/>
      <c r="DFL5" s="277"/>
      <c r="DFM5" s="277"/>
      <c r="DFN5" s="277"/>
      <c r="DFO5" s="277"/>
      <c r="DFP5" s="277"/>
      <c r="DFQ5" s="277"/>
      <c r="DFS5" s="277"/>
      <c r="DFT5" s="277"/>
      <c r="DFU5" s="277"/>
      <c r="DFV5" s="277"/>
      <c r="DFW5" s="277"/>
      <c r="DFX5" s="277"/>
      <c r="DFY5" s="277"/>
      <c r="DGA5" s="277"/>
      <c r="DGB5" s="277"/>
      <c r="DGC5" s="277"/>
      <c r="DGD5" s="277"/>
      <c r="DGE5" s="277"/>
      <c r="DGF5" s="277"/>
      <c r="DGG5" s="277"/>
      <c r="DGI5" s="277"/>
      <c r="DGJ5" s="277"/>
      <c r="DGK5" s="277"/>
      <c r="DGL5" s="277"/>
      <c r="DGM5" s="277"/>
      <c r="DGN5" s="277"/>
      <c r="DGO5" s="277"/>
      <c r="DGQ5" s="277"/>
      <c r="DGR5" s="277"/>
      <c r="DGS5" s="277"/>
      <c r="DGT5" s="277"/>
      <c r="DGU5" s="277"/>
      <c r="DGV5" s="277"/>
      <c r="DGW5" s="277"/>
      <c r="DGY5" s="277"/>
      <c r="DGZ5" s="277"/>
      <c r="DHA5" s="277"/>
      <c r="DHB5" s="277"/>
      <c r="DHC5" s="277"/>
      <c r="DHD5" s="277"/>
      <c r="DHE5" s="277"/>
      <c r="DHG5" s="277"/>
      <c r="DHH5" s="277"/>
      <c r="DHI5" s="277"/>
      <c r="DHJ5" s="277"/>
      <c r="DHK5" s="277"/>
      <c r="DHL5" s="277"/>
      <c r="DHM5" s="277"/>
      <c r="DHO5" s="277"/>
      <c r="DHP5" s="277"/>
      <c r="DHQ5" s="277"/>
      <c r="DHR5" s="277"/>
      <c r="DHS5" s="277"/>
      <c r="DHT5" s="277"/>
      <c r="DHU5" s="277"/>
      <c r="DHW5" s="277"/>
      <c r="DHX5" s="277"/>
      <c r="DHY5" s="277"/>
      <c r="DHZ5" s="277"/>
      <c r="DIA5" s="277"/>
      <c r="DIB5" s="277"/>
      <c r="DIC5" s="277"/>
      <c r="DIE5" s="277"/>
      <c r="DIF5" s="277"/>
      <c r="DIG5" s="277"/>
      <c r="DIH5" s="277"/>
      <c r="DII5" s="277"/>
      <c r="DIJ5" s="277"/>
      <c r="DIK5" s="277"/>
      <c r="DIM5" s="277"/>
      <c r="DIN5" s="277"/>
      <c r="DIO5" s="277"/>
      <c r="DIP5" s="277"/>
      <c r="DIQ5" s="277"/>
      <c r="DIR5" s="277"/>
      <c r="DIS5" s="277"/>
      <c r="DIU5" s="277"/>
      <c r="DIV5" s="277"/>
      <c r="DIW5" s="277"/>
      <c r="DIX5" s="277"/>
      <c r="DIY5" s="277"/>
      <c r="DIZ5" s="277"/>
      <c r="DJA5" s="277"/>
      <c r="DJC5" s="277"/>
      <c r="DJD5" s="277"/>
      <c r="DJE5" s="277"/>
      <c r="DJF5" s="277"/>
      <c r="DJG5" s="277"/>
      <c r="DJH5" s="277"/>
      <c r="DJI5" s="277"/>
      <c r="DJK5" s="277"/>
      <c r="DJL5" s="277"/>
      <c r="DJM5" s="277"/>
      <c r="DJN5" s="277"/>
      <c r="DJO5" s="277"/>
      <c r="DJP5" s="277"/>
      <c r="DJQ5" s="277"/>
      <c r="DJS5" s="277"/>
      <c r="DJT5" s="277"/>
      <c r="DJU5" s="277"/>
      <c r="DJV5" s="277"/>
      <c r="DJW5" s="277"/>
      <c r="DJX5" s="277"/>
      <c r="DJY5" s="277"/>
      <c r="DKA5" s="277"/>
      <c r="DKB5" s="277"/>
      <c r="DKC5" s="277"/>
      <c r="DKD5" s="277"/>
      <c r="DKE5" s="277"/>
      <c r="DKF5" s="277"/>
      <c r="DKG5" s="277"/>
      <c r="DKI5" s="277"/>
      <c r="DKJ5" s="277"/>
      <c r="DKK5" s="277"/>
      <c r="DKL5" s="277"/>
      <c r="DKM5" s="277"/>
      <c r="DKN5" s="277"/>
      <c r="DKO5" s="277"/>
      <c r="DKQ5" s="277"/>
      <c r="DKR5" s="277"/>
      <c r="DKS5" s="277"/>
      <c r="DKT5" s="277"/>
      <c r="DKU5" s="277"/>
      <c r="DKV5" s="277"/>
      <c r="DKW5" s="277"/>
      <c r="DKY5" s="277"/>
      <c r="DKZ5" s="277"/>
      <c r="DLA5" s="277"/>
      <c r="DLB5" s="277"/>
      <c r="DLC5" s="277"/>
      <c r="DLD5" s="277"/>
      <c r="DLE5" s="277"/>
      <c r="DLG5" s="277"/>
      <c r="DLH5" s="277"/>
      <c r="DLI5" s="277"/>
      <c r="DLJ5" s="277"/>
      <c r="DLK5" s="277"/>
      <c r="DLL5" s="277"/>
      <c r="DLM5" s="277"/>
      <c r="DLO5" s="277"/>
      <c r="DLP5" s="277"/>
      <c r="DLQ5" s="277"/>
      <c r="DLR5" s="277"/>
      <c r="DLS5" s="277"/>
      <c r="DLT5" s="277"/>
      <c r="DLU5" s="277"/>
      <c r="DLW5" s="277"/>
      <c r="DLX5" s="277"/>
      <c r="DLY5" s="277"/>
      <c r="DLZ5" s="277"/>
      <c r="DMA5" s="277"/>
      <c r="DMB5" s="277"/>
      <c r="DMC5" s="277"/>
      <c r="DME5" s="277"/>
      <c r="DMF5" s="277"/>
      <c r="DMG5" s="277"/>
      <c r="DMH5" s="277"/>
      <c r="DMI5" s="277"/>
      <c r="DMJ5" s="277"/>
      <c r="DMK5" s="277"/>
      <c r="DMM5" s="277"/>
      <c r="DMN5" s="277"/>
      <c r="DMO5" s="277"/>
      <c r="DMP5" s="277"/>
      <c r="DMQ5" s="277"/>
      <c r="DMR5" s="277"/>
      <c r="DMS5" s="277"/>
      <c r="DMU5" s="277"/>
      <c r="DMV5" s="277"/>
      <c r="DMW5" s="277"/>
      <c r="DMX5" s="277"/>
      <c r="DMY5" s="277"/>
      <c r="DMZ5" s="277"/>
      <c r="DNA5" s="277"/>
      <c r="DNC5" s="277"/>
      <c r="DND5" s="277"/>
      <c r="DNE5" s="277"/>
      <c r="DNF5" s="277"/>
      <c r="DNG5" s="277"/>
      <c r="DNH5" s="277"/>
      <c r="DNI5" s="277"/>
      <c r="DNK5" s="277"/>
      <c r="DNL5" s="277"/>
      <c r="DNM5" s="277"/>
      <c r="DNN5" s="277"/>
      <c r="DNO5" s="277"/>
      <c r="DNP5" s="277"/>
      <c r="DNQ5" s="277"/>
      <c r="DNS5" s="277"/>
      <c r="DNT5" s="277"/>
      <c r="DNU5" s="277"/>
      <c r="DNV5" s="277"/>
      <c r="DNW5" s="277"/>
      <c r="DNX5" s="277"/>
      <c r="DNY5" s="277"/>
      <c r="DOA5" s="277"/>
      <c r="DOB5" s="277"/>
      <c r="DOC5" s="277"/>
      <c r="DOD5" s="277"/>
      <c r="DOE5" s="277"/>
      <c r="DOF5" s="277"/>
      <c r="DOG5" s="277"/>
      <c r="DOI5" s="277"/>
      <c r="DOJ5" s="277"/>
      <c r="DOK5" s="277"/>
      <c r="DOL5" s="277"/>
      <c r="DOM5" s="277"/>
      <c r="DON5" s="277"/>
      <c r="DOO5" s="277"/>
      <c r="DOQ5" s="277"/>
      <c r="DOR5" s="277"/>
      <c r="DOS5" s="277"/>
      <c r="DOT5" s="277"/>
      <c r="DOU5" s="277"/>
      <c r="DOV5" s="277"/>
      <c r="DOW5" s="277"/>
      <c r="DOY5" s="277"/>
      <c r="DOZ5" s="277"/>
      <c r="DPA5" s="277"/>
      <c r="DPB5" s="277"/>
      <c r="DPC5" s="277"/>
      <c r="DPD5" s="277"/>
      <c r="DPE5" s="277"/>
      <c r="DPG5" s="277"/>
      <c r="DPH5" s="277"/>
      <c r="DPI5" s="277"/>
      <c r="DPJ5" s="277"/>
      <c r="DPK5" s="277"/>
      <c r="DPL5" s="277"/>
      <c r="DPM5" s="277"/>
      <c r="DPO5" s="277"/>
      <c r="DPP5" s="277"/>
      <c r="DPQ5" s="277"/>
      <c r="DPR5" s="277"/>
      <c r="DPS5" s="277"/>
      <c r="DPT5" s="277"/>
      <c r="DPU5" s="277"/>
      <c r="DPW5" s="277"/>
      <c r="DPX5" s="277"/>
      <c r="DPY5" s="277"/>
      <c r="DPZ5" s="277"/>
      <c r="DQA5" s="277"/>
      <c r="DQB5" s="277"/>
      <c r="DQC5" s="277"/>
      <c r="DQE5" s="277"/>
      <c r="DQF5" s="277"/>
      <c r="DQG5" s="277"/>
      <c r="DQH5" s="277"/>
      <c r="DQI5" s="277"/>
      <c r="DQJ5" s="277"/>
      <c r="DQK5" s="277"/>
      <c r="DQM5" s="277"/>
      <c r="DQN5" s="277"/>
      <c r="DQO5" s="277"/>
      <c r="DQP5" s="277"/>
      <c r="DQQ5" s="277"/>
      <c r="DQR5" s="277"/>
      <c r="DQS5" s="277"/>
      <c r="DQU5" s="277"/>
      <c r="DQV5" s="277"/>
      <c r="DQW5" s="277"/>
      <c r="DQX5" s="277"/>
      <c r="DQY5" s="277"/>
      <c r="DQZ5" s="277"/>
      <c r="DRA5" s="277"/>
      <c r="DRC5" s="277"/>
      <c r="DRD5" s="277"/>
      <c r="DRE5" s="277"/>
      <c r="DRF5" s="277"/>
      <c r="DRG5" s="277"/>
      <c r="DRH5" s="277"/>
      <c r="DRI5" s="277"/>
      <c r="DRK5" s="277"/>
      <c r="DRL5" s="277"/>
      <c r="DRM5" s="277"/>
      <c r="DRN5" s="277"/>
      <c r="DRO5" s="277"/>
      <c r="DRP5" s="277"/>
      <c r="DRQ5" s="277"/>
      <c r="DRS5" s="277"/>
      <c r="DRT5" s="277"/>
      <c r="DRU5" s="277"/>
      <c r="DRV5" s="277"/>
      <c r="DRW5" s="277"/>
      <c r="DRX5" s="277"/>
      <c r="DRY5" s="277"/>
      <c r="DSA5" s="277"/>
      <c r="DSB5" s="277"/>
      <c r="DSC5" s="277"/>
      <c r="DSD5" s="277"/>
      <c r="DSE5" s="277"/>
      <c r="DSF5" s="277"/>
      <c r="DSG5" s="277"/>
      <c r="DSI5" s="277"/>
      <c r="DSJ5" s="277"/>
      <c r="DSK5" s="277"/>
      <c r="DSL5" s="277"/>
      <c r="DSM5" s="277"/>
      <c r="DSN5" s="277"/>
      <c r="DSO5" s="277"/>
      <c r="DSQ5" s="277"/>
      <c r="DSR5" s="277"/>
      <c r="DSS5" s="277"/>
      <c r="DST5" s="277"/>
      <c r="DSU5" s="277"/>
      <c r="DSV5" s="277"/>
      <c r="DSW5" s="277"/>
      <c r="DSY5" s="277"/>
      <c r="DSZ5" s="277"/>
      <c r="DTA5" s="277"/>
      <c r="DTB5" s="277"/>
      <c r="DTC5" s="277"/>
      <c r="DTD5" s="277"/>
      <c r="DTE5" s="277"/>
      <c r="DTG5" s="277"/>
      <c r="DTH5" s="277"/>
      <c r="DTI5" s="277"/>
      <c r="DTJ5" s="277"/>
      <c r="DTK5" s="277"/>
      <c r="DTL5" s="277"/>
      <c r="DTM5" s="277"/>
      <c r="DTO5" s="277"/>
      <c r="DTP5" s="277"/>
      <c r="DTQ5" s="277"/>
      <c r="DTR5" s="277"/>
      <c r="DTS5" s="277"/>
      <c r="DTT5" s="277"/>
      <c r="DTU5" s="277"/>
      <c r="DTW5" s="277"/>
      <c r="DTX5" s="277"/>
      <c r="DTY5" s="277"/>
      <c r="DTZ5" s="277"/>
      <c r="DUA5" s="277"/>
      <c r="DUB5" s="277"/>
      <c r="DUC5" s="277"/>
      <c r="DUE5" s="277"/>
      <c r="DUF5" s="277"/>
      <c r="DUG5" s="277"/>
      <c r="DUH5" s="277"/>
      <c r="DUI5" s="277"/>
      <c r="DUJ5" s="277"/>
      <c r="DUK5" s="277"/>
      <c r="DUM5" s="277"/>
      <c r="DUN5" s="277"/>
      <c r="DUO5" s="277"/>
      <c r="DUP5" s="277"/>
      <c r="DUQ5" s="277"/>
      <c r="DUR5" s="277"/>
      <c r="DUS5" s="277"/>
      <c r="DUU5" s="277"/>
      <c r="DUV5" s="277"/>
      <c r="DUW5" s="277"/>
      <c r="DUX5" s="277"/>
      <c r="DUY5" s="277"/>
      <c r="DUZ5" s="277"/>
      <c r="DVA5" s="277"/>
      <c r="DVC5" s="277"/>
      <c r="DVD5" s="277"/>
      <c r="DVE5" s="277"/>
      <c r="DVF5" s="277"/>
      <c r="DVG5" s="277"/>
      <c r="DVH5" s="277"/>
      <c r="DVI5" s="277"/>
      <c r="DVK5" s="277"/>
      <c r="DVL5" s="277"/>
      <c r="DVM5" s="277"/>
      <c r="DVN5" s="277"/>
      <c r="DVO5" s="277"/>
      <c r="DVP5" s="277"/>
      <c r="DVQ5" s="277"/>
      <c r="DVS5" s="277"/>
      <c r="DVT5" s="277"/>
      <c r="DVU5" s="277"/>
      <c r="DVV5" s="277"/>
      <c r="DVW5" s="277"/>
      <c r="DVX5" s="277"/>
      <c r="DVY5" s="277"/>
      <c r="DWA5" s="277"/>
      <c r="DWB5" s="277"/>
      <c r="DWC5" s="277"/>
      <c r="DWD5" s="277"/>
      <c r="DWE5" s="277"/>
      <c r="DWF5" s="277"/>
      <c r="DWG5" s="277"/>
      <c r="DWI5" s="277"/>
      <c r="DWJ5" s="277"/>
      <c r="DWK5" s="277"/>
      <c r="DWL5" s="277"/>
      <c r="DWM5" s="277"/>
      <c r="DWN5" s="277"/>
      <c r="DWO5" s="277"/>
      <c r="DWQ5" s="277"/>
      <c r="DWR5" s="277"/>
      <c r="DWS5" s="277"/>
      <c r="DWT5" s="277"/>
      <c r="DWU5" s="277"/>
      <c r="DWV5" s="277"/>
      <c r="DWW5" s="277"/>
      <c r="DWY5" s="277"/>
      <c r="DWZ5" s="277"/>
      <c r="DXA5" s="277"/>
      <c r="DXB5" s="277"/>
      <c r="DXC5" s="277"/>
      <c r="DXD5" s="277"/>
      <c r="DXE5" s="277"/>
      <c r="DXG5" s="277"/>
      <c r="DXH5" s="277"/>
      <c r="DXI5" s="277"/>
      <c r="DXJ5" s="277"/>
      <c r="DXK5" s="277"/>
      <c r="DXL5" s="277"/>
      <c r="DXM5" s="277"/>
      <c r="DXO5" s="277"/>
      <c r="DXP5" s="277"/>
      <c r="DXQ5" s="277"/>
      <c r="DXR5" s="277"/>
      <c r="DXS5" s="277"/>
      <c r="DXT5" s="277"/>
      <c r="DXU5" s="277"/>
      <c r="DXW5" s="277"/>
      <c r="DXX5" s="277"/>
      <c r="DXY5" s="277"/>
      <c r="DXZ5" s="277"/>
      <c r="DYA5" s="277"/>
      <c r="DYB5" s="277"/>
      <c r="DYC5" s="277"/>
      <c r="DYE5" s="277"/>
      <c r="DYF5" s="277"/>
      <c r="DYG5" s="277"/>
      <c r="DYH5" s="277"/>
      <c r="DYI5" s="277"/>
      <c r="DYJ5" s="277"/>
      <c r="DYK5" s="277"/>
      <c r="DYM5" s="277"/>
      <c r="DYN5" s="277"/>
      <c r="DYO5" s="277"/>
      <c r="DYP5" s="277"/>
      <c r="DYQ5" s="277"/>
      <c r="DYR5" s="277"/>
      <c r="DYS5" s="277"/>
      <c r="DYU5" s="277"/>
      <c r="DYV5" s="277"/>
      <c r="DYW5" s="277"/>
      <c r="DYX5" s="277"/>
      <c r="DYY5" s="277"/>
      <c r="DYZ5" s="277"/>
      <c r="DZA5" s="277"/>
      <c r="DZC5" s="277"/>
      <c r="DZD5" s="277"/>
      <c r="DZE5" s="277"/>
      <c r="DZF5" s="277"/>
      <c r="DZG5" s="277"/>
      <c r="DZH5" s="277"/>
      <c r="DZI5" s="277"/>
      <c r="DZK5" s="277"/>
      <c r="DZL5" s="277"/>
      <c r="DZM5" s="277"/>
      <c r="DZN5" s="277"/>
      <c r="DZO5" s="277"/>
      <c r="DZP5" s="277"/>
      <c r="DZQ5" s="277"/>
      <c r="DZS5" s="277"/>
      <c r="DZT5" s="277"/>
      <c r="DZU5" s="277"/>
      <c r="DZV5" s="277"/>
      <c r="DZW5" s="277"/>
      <c r="DZX5" s="277"/>
      <c r="DZY5" s="277"/>
      <c r="EAA5" s="277"/>
      <c r="EAB5" s="277"/>
      <c r="EAC5" s="277"/>
      <c r="EAD5" s="277"/>
      <c r="EAE5" s="277"/>
      <c r="EAF5" s="277"/>
      <c r="EAG5" s="277"/>
      <c r="EAI5" s="277"/>
      <c r="EAJ5" s="277"/>
      <c r="EAK5" s="277"/>
      <c r="EAL5" s="277"/>
      <c r="EAM5" s="277"/>
      <c r="EAN5" s="277"/>
      <c r="EAO5" s="277"/>
      <c r="EAQ5" s="277"/>
      <c r="EAR5" s="277"/>
      <c r="EAS5" s="277"/>
      <c r="EAT5" s="277"/>
      <c r="EAU5" s="277"/>
      <c r="EAV5" s="277"/>
      <c r="EAW5" s="277"/>
      <c r="EAY5" s="277"/>
      <c r="EAZ5" s="277"/>
      <c r="EBA5" s="277"/>
      <c r="EBB5" s="277"/>
      <c r="EBC5" s="277"/>
      <c r="EBD5" s="277"/>
      <c r="EBE5" s="277"/>
      <c r="EBG5" s="277"/>
      <c r="EBH5" s="277"/>
      <c r="EBI5" s="277"/>
      <c r="EBJ5" s="277"/>
      <c r="EBK5" s="277"/>
      <c r="EBL5" s="277"/>
      <c r="EBM5" s="277"/>
      <c r="EBO5" s="277"/>
      <c r="EBP5" s="277"/>
      <c r="EBQ5" s="277"/>
      <c r="EBR5" s="277"/>
      <c r="EBS5" s="277"/>
      <c r="EBT5" s="277"/>
      <c r="EBU5" s="277"/>
      <c r="EBW5" s="277"/>
      <c r="EBX5" s="277"/>
      <c r="EBY5" s="277"/>
      <c r="EBZ5" s="277"/>
      <c r="ECA5" s="277"/>
      <c r="ECB5" s="277"/>
      <c r="ECC5" s="277"/>
      <c r="ECE5" s="277"/>
      <c r="ECF5" s="277"/>
      <c r="ECG5" s="277"/>
      <c r="ECH5" s="277"/>
      <c r="ECI5" s="277"/>
      <c r="ECJ5" s="277"/>
      <c r="ECK5" s="277"/>
      <c r="ECM5" s="277"/>
      <c r="ECN5" s="277"/>
      <c r="ECO5" s="277"/>
      <c r="ECP5" s="277"/>
      <c r="ECQ5" s="277"/>
      <c r="ECR5" s="277"/>
      <c r="ECS5" s="277"/>
      <c r="ECU5" s="277"/>
      <c r="ECV5" s="277"/>
      <c r="ECW5" s="277"/>
      <c r="ECX5" s="277"/>
      <c r="ECY5" s="277"/>
      <c r="ECZ5" s="277"/>
      <c r="EDA5" s="277"/>
      <c r="EDC5" s="277"/>
      <c r="EDD5" s="277"/>
      <c r="EDE5" s="277"/>
      <c r="EDF5" s="277"/>
      <c r="EDG5" s="277"/>
      <c r="EDH5" s="277"/>
      <c r="EDI5" s="277"/>
      <c r="EDK5" s="277"/>
      <c r="EDL5" s="277"/>
      <c r="EDM5" s="277"/>
      <c r="EDN5" s="277"/>
      <c r="EDO5" s="277"/>
      <c r="EDP5" s="277"/>
      <c r="EDQ5" s="277"/>
      <c r="EDS5" s="277"/>
      <c r="EDT5" s="277"/>
      <c r="EDU5" s="277"/>
      <c r="EDV5" s="277"/>
      <c r="EDW5" s="277"/>
      <c r="EDX5" s="277"/>
      <c r="EDY5" s="277"/>
      <c r="EEA5" s="277"/>
      <c r="EEB5" s="277"/>
      <c r="EEC5" s="277"/>
      <c r="EED5" s="277"/>
      <c r="EEE5" s="277"/>
      <c r="EEF5" s="277"/>
      <c r="EEG5" s="277"/>
      <c r="EEI5" s="277"/>
      <c r="EEJ5" s="277"/>
      <c r="EEK5" s="277"/>
      <c r="EEL5" s="277"/>
      <c r="EEM5" s="277"/>
      <c r="EEN5" s="277"/>
      <c r="EEO5" s="277"/>
      <c r="EEQ5" s="277"/>
      <c r="EER5" s="277"/>
      <c r="EES5" s="277"/>
      <c r="EET5" s="277"/>
      <c r="EEU5" s="277"/>
      <c r="EEV5" s="277"/>
      <c r="EEW5" s="277"/>
      <c r="EEY5" s="277"/>
      <c r="EEZ5" s="277"/>
      <c r="EFA5" s="277"/>
      <c r="EFB5" s="277"/>
      <c r="EFC5" s="277"/>
      <c r="EFD5" s="277"/>
      <c r="EFE5" s="277"/>
      <c r="EFG5" s="277"/>
      <c r="EFH5" s="277"/>
      <c r="EFI5" s="277"/>
      <c r="EFJ5" s="277"/>
      <c r="EFK5" s="277"/>
      <c r="EFL5" s="277"/>
      <c r="EFM5" s="277"/>
      <c r="EFO5" s="277"/>
      <c r="EFP5" s="277"/>
      <c r="EFQ5" s="277"/>
      <c r="EFR5" s="277"/>
      <c r="EFS5" s="277"/>
      <c r="EFT5" s="277"/>
      <c r="EFU5" s="277"/>
      <c r="EFW5" s="277"/>
      <c r="EFX5" s="277"/>
      <c r="EFY5" s="277"/>
      <c r="EFZ5" s="277"/>
      <c r="EGA5" s="277"/>
      <c r="EGB5" s="277"/>
      <c r="EGC5" s="277"/>
      <c r="EGE5" s="277"/>
      <c r="EGF5" s="277"/>
      <c r="EGG5" s="277"/>
      <c r="EGH5" s="277"/>
      <c r="EGI5" s="277"/>
      <c r="EGJ5" s="277"/>
      <c r="EGK5" s="277"/>
      <c r="EGM5" s="277"/>
      <c r="EGN5" s="277"/>
      <c r="EGO5" s="277"/>
      <c r="EGP5" s="277"/>
      <c r="EGQ5" s="277"/>
      <c r="EGR5" s="277"/>
      <c r="EGS5" s="277"/>
      <c r="EGU5" s="277"/>
      <c r="EGV5" s="277"/>
      <c r="EGW5" s="277"/>
      <c r="EGX5" s="277"/>
      <c r="EGY5" s="277"/>
      <c r="EGZ5" s="277"/>
      <c r="EHA5" s="277"/>
      <c r="EHC5" s="277"/>
      <c r="EHD5" s="277"/>
      <c r="EHE5" s="277"/>
      <c r="EHF5" s="277"/>
      <c r="EHG5" s="277"/>
      <c r="EHH5" s="277"/>
      <c r="EHI5" s="277"/>
      <c r="EHK5" s="277"/>
      <c r="EHL5" s="277"/>
      <c r="EHM5" s="277"/>
      <c r="EHN5" s="277"/>
      <c r="EHO5" s="277"/>
      <c r="EHP5" s="277"/>
      <c r="EHQ5" s="277"/>
      <c r="EHS5" s="277"/>
      <c r="EHT5" s="277"/>
      <c r="EHU5" s="277"/>
      <c r="EHV5" s="277"/>
      <c r="EHW5" s="277"/>
      <c r="EHX5" s="277"/>
      <c r="EHY5" s="277"/>
      <c r="EIA5" s="277"/>
      <c r="EIB5" s="277"/>
      <c r="EIC5" s="277"/>
      <c r="EID5" s="277"/>
      <c r="EIE5" s="277"/>
      <c r="EIF5" s="277"/>
      <c r="EIG5" s="277"/>
      <c r="EII5" s="277"/>
      <c r="EIJ5" s="277"/>
      <c r="EIK5" s="277"/>
      <c r="EIL5" s="277"/>
      <c r="EIM5" s="277"/>
      <c r="EIN5" s="277"/>
      <c r="EIO5" s="277"/>
      <c r="EIQ5" s="277"/>
      <c r="EIR5" s="277"/>
      <c r="EIS5" s="277"/>
      <c r="EIT5" s="277"/>
      <c r="EIU5" s="277"/>
      <c r="EIV5" s="277"/>
      <c r="EIW5" s="277"/>
      <c r="EIY5" s="277"/>
      <c r="EIZ5" s="277"/>
      <c r="EJA5" s="277"/>
      <c r="EJB5" s="277"/>
      <c r="EJC5" s="277"/>
      <c r="EJD5" s="277"/>
      <c r="EJE5" s="277"/>
      <c r="EJG5" s="277"/>
      <c r="EJH5" s="277"/>
      <c r="EJI5" s="277"/>
      <c r="EJJ5" s="277"/>
      <c r="EJK5" s="277"/>
      <c r="EJL5" s="277"/>
      <c r="EJM5" s="277"/>
      <c r="EJO5" s="277"/>
      <c r="EJP5" s="277"/>
      <c r="EJQ5" s="277"/>
      <c r="EJR5" s="277"/>
      <c r="EJS5" s="277"/>
      <c r="EJT5" s="277"/>
      <c r="EJU5" s="277"/>
      <c r="EJW5" s="277"/>
      <c r="EJX5" s="277"/>
      <c r="EJY5" s="277"/>
      <c r="EJZ5" s="277"/>
      <c r="EKA5" s="277"/>
      <c r="EKB5" s="277"/>
      <c r="EKC5" s="277"/>
      <c r="EKE5" s="277"/>
      <c r="EKF5" s="277"/>
      <c r="EKG5" s="277"/>
      <c r="EKH5" s="277"/>
      <c r="EKI5" s="277"/>
      <c r="EKJ5" s="277"/>
      <c r="EKK5" s="277"/>
      <c r="EKM5" s="277"/>
      <c r="EKN5" s="277"/>
      <c r="EKO5" s="277"/>
      <c r="EKP5" s="277"/>
      <c r="EKQ5" s="277"/>
      <c r="EKR5" s="277"/>
      <c r="EKS5" s="277"/>
      <c r="EKU5" s="277"/>
      <c r="EKV5" s="277"/>
      <c r="EKW5" s="277"/>
      <c r="EKX5" s="277"/>
      <c r="EKY5" s="277"/>
      <c r="EKZ5" s="277"/>
      <c r="ELA5" s="277"/>
      <c r="ELC5" s="277"/>
      <c r="ELD5" s="277"/>
      <c r="ELE5" s="277"/>
      <c r="ELF5" s="277"/>
      <c r="ELG5" s="277"/>
      <c r="ELH5" s="277"/>
      <c r="ELI5" s="277"/>
      <c r="ELK5" s="277"/>
      <c r="ELL5" s="277"/>
      <c r="ELM5" s="277"/>
      <c r="ELN5" s="277"/>
      <c r="ELO5" s="277"/>
      <c r="ELP5" s="277"/>
      <c r="ELQ5" s="277"/>
      <c r="ELS5" s="277"/>
      <c r="ELT5" s="277"/>
      <c r="ELU5" s="277"/>
      <c r="ELV5" s="277"/>
      <c r="ELW5" s="277"/>
      <c r="ELX5" s="277"/>
      <c r="ELY5" s="277"/>
      <c r="EMA5" s="277"/>
      <c r="EMB5" s="277"/>
      <c r="EMC5" s="277"/>
      <c r="EMD5" s="277"/>
      <c r="EME5" s="277"/>
      <c r="EMF5" s="277"/>
      <c r="EMG5" s="277"/>
      <c r="EMI5" s="277"/>
      <c r="EMJ5" s="277"/>
      <c r="EMK5" s="277"/>
      <c r="EML5" s="277"/>
      <c r="EMM5" s="277"/>
      <c r="EMN5" s="277"/>
      <c r="EMO5" s="277"/>
      <c r="EMQ5" s="277"/>
      <c r="EMR5" s="277"/>
      <c r="EMS5" s="277"/>
      <c r="EMT5" s="277"/>
      <c r="EMU5" s="277"/>
      <c r="EMV5" s="277"/>
      <c r="EMW5" s="277"/>
      <c r="EMY5" s="277"/>
      <c r="EMZ5" s="277"/>
      <c r="ENA5" s="277"/>
      <c r="ENB5" s="277"/>
      <c r="ENC5" s="277"/>
      <c r="END5" s="277"/>
      <c r="ENE5" s="277"/>
      <c r="ENG5" s="277"/>
      <c r="ENH5" s="277"/>
      <c r="ENI5" s="277"/>
      <c r="ENJ5" s="277"/>
      <c r="ENK5" s="277"/>
      <c r="ENL5" s="277"/>
      <c r="ENM5" s="277"/>
      <c r="ENO5" s="277"/>
      <c r="ENP5" s="277"/>
      <c r="ENQ5" s="277"/>
      <c r="ENR5" s="277"/>
      <c r="ENS5" s="277"/>
      <c r="ENT5" s="277"/>
      <c r="ENU5" s="277"/>
      <c r="ENW5" s="277"/>
      <c r="ENX5" s="277"/>
      <c r="ENY5" s="277"/>
      <c r="ENZ5" s="277"/>
      <c r="EOA5" s="277"/>
      <c r="EOB5" s="277"/>
      <c r="EOC5" s="277"/>
      <c r="EOE5" s="277"/>
      <c r="EOF5" s="277"/>
      <c r="EOG5" s="277"/>
      <c r="EOH5" s="277"/>
      <c r="EOI5" s="277"/>
      <c r="EOJ5" s="277"/>
      <c r="EOK5" s="277"/>
      <c r="EOM5" s="277"/>
      <c r="EON5" s="277"/>
      <c r="EOO5" s="277"/>
      <c r="EOP5" s="277"/>
      <c r="EOQ5" s="277"/>
      <c r="EOR5" s="277"/>
      <c r="EOS5" s="277"/>
      <c r="EOU5" s="277"/>
      <c r="EOV5" s="277"/>
      <c r="EOW5" s="277"/>
      <c r="EOX5" s="277"/>
      <c r="EOY5" s="277"/>
      <c r="EOZ5" s="277"/>
      <c r="EPA5" s="277"/>
      <c r="EPC5" s="277"/>
      <c r="EPD5" s="277"/>
      <c r="EPE5" s="277"/>
      <c r="EPF5" s="277"/>
      <c r="EPG5" s="277"/>
      <c r="EPH5" s="277"/>
      <c r="EPI5" s="277"/>
      <c r="EPK5" s="277"/>
      <c r="EPL5" s="277"/>
      <c r="EPM5" s="277"/>
      <c r="EPN5" s="277"/>
      <c r="EPO5" s="277"/>
      <c r="EPP5" s="277"/>
      <c r="EPQ5" s="277"/>
      <c r="EPS5" s="277"/>
      <c r="EPT5" s="277"/>
      <c r="EPU5" s="277"/>
      <c r="EPV5" s="277"/>
      <c r="EPW5" s="277"/>
      <c r="EPX5" s="277"/>
      <c r="EPY5" s="277"/>
      <c r="EQA5" s="277"/>
      <c r="EQB5" s="277"/>
      <c r="EQC5" s="277"/>
      <c r="EQD5" s="277"/>
      <c r="EQE5" s="277"/>
      <c r="EQF5" s="277"/>
      <c r="EQG5" s="277"/>
      <c r="EQI5" s="277"/>
      <c r="EQJ5" s="277"/>
      <c r="EQK5" s="277"/>
      <c r="EQL5" s="277"/>
      <c r="EQM5" s="277"/>
      <c r="EQN5" s="277"/>
      <c r="EQO5" s="277"/>
      <c r="EQQ5" s="277"/>
      <c r="EQR5" s="277"/>
      <c r="EQS5" s="277"/>
      <c r="EQT5" s="277"/>
      <c r="EQU5" s="277"/>
      <c r="EQV5" s="277"/>
      <c r="EQW5" s="277"/>
      <c r="EQY5" s="277"/>
      <c r="EQZ5" s="277"/>
      <c r="ERA5" s="277"/>
      <c r="ERB5" s="277"/>
      <c r="ERC5" s="277"/>
      <c r="ERD5" s="277"/>
      <c r="ERE5" s="277"/>
      <c r="ERG5" s="277"/>
      <c r="ERH5" s="277"/>
      <c r="ERI5" s="277"/>
      <c r="ERJ5" s="277"/>
      <c r="ERK5" s="277"/>
      <c r="ERL5" s="277"/>
      <c r="ERM5" s="277"/>
      <c r="ERO5" s="277"/>
      <c r="ERP5" s="277"/>
      <c r="ERQ5" s="277"/>
      <c r="ERR5" s="277"/>
      <c r="ERS5" s="277"/>
      <c r="ERT5" s="277"/>
      <c r="ERU5" s="277"/>
      <c r="ERW5" s="277"/>
      <c r="ERX5" s="277"/>
      <c r="ERY5" s="277"/>
      <c r="ERZ5" s="277"/>
      <c r="ESA5" s="277"/>
      <c r="ESB5" s="277"/>
      <c r="ESC5" s="277"/>
      <c r="ESE5" s="277"/>
      <c r="ESF5" s="277"/>
      <c r="ESG5" s="277"/>
      <c r="ESH5" s="277"/>
      <c r="ESI5" s="277"/>
      <c r="ESJ5" s="277"/>
      <c r="ESK5" s="277"/>
      <c r="ESM5" s="277"/>
      <c r="ESN5" s="277"/>
      <c r="ESO5" s="277"/>
      <c r="ESP5" s="277"/>
      <c r="ESQ5" s="277"/>
      <c r="ESR5" s="277"/>
      <c r="ESS5" s="277"/>
      <c r="ESU5" s="277"/>
      <c r="ESV5" s="277"/>
      <c r="ESW5" s="277"/>
      <c r="ESX5" s="277"/>
      <c r="ESY5" s="277"/>
      <c r="ESZ5" s="277"/>
      <c r="ETA5" s="277"/>
      <c r="ETC5" s="277"/>
      <c r="ETD5" s="277"/>
      <c r="ETE5" s="277"/>
      <c r="ETF5" s="277"/>
      <c r="ETG5" s="277"/>
      <c r="ETH5" s="277"/>
      <c r="ETI5" s="277"/>
      <c r="ETK5" s="277"/>
      <c r="ETL5" s="277"/>
      <c r="ETM5" s="277"/>
      <c r="ETN5" s="277"/>
      <c r="ETO5" s="277"/>
      <c r="ETP5" s="277"/>
      <c r="ETQ5" s="277"/>
      <c r="ETS5" s="277"/>
      <c r="ETT5" s="277"/>
      <c r="ETU5" s="277"/>
      <c r="ETV5" s="277"/>
      <c r="ETW5" s="277"/>
      <c r="ETX5" s="277"/>
      <c r="ETY5" s="277"/>
      <c r="EUA5" s="277"/>
      <c r="EUB5" s="277"/>
      <c r="EUC5" s="277"/>
      <c r="EUD5" s="277"/>
      <c r="EUE5" s="277"/>
      <c r="EUF5" s="277"/>
      <c r="EUG5" s="277"/>
      <c r="EUI5" s="277"/>
      <c r="EUJ5" s="277"/>
      <c r="EUK5" s="277"/>
      <c r="EUL5" s="277"/>
      <c r="EUM5" s="277"/>
      <c r="EUN5" s="277"/>
      <c r="EUO5" s="277"/>
      <c r="EUQ5" s="277"/>
      <c r="EUR5" s="277"/>
      <c r="EUS5" s="277"/>
      <c r="EUT5" s="277"/>
      <c r="EUU5" s="277"/>
      <c r="EUV5" s="277"/>
      <c r="EUW5" s="277"/>
      <c r="EUY5" s="277"/>
      <c r="EUZ5" s="277"/>
      <c r="EVA5" s="277"/>
      <c r="EVB5" s="277"/>
      <c r="EVC5" s="277"/>
      <c r="EVD5" s="277"/>
      <c r="EVE5" s="277"/>
      <c r="EVG5" s="277"/>
      <c r="EVH5" s="277"/>
      <c r="EVI5" s="277"/>
      <c r="EVJ5" s="277"/>
      <c r="EVK5" s="277"/>
      <c r="EVL5" s="277"/>
      <c r="EVM5" s="277"/>
      <c r="EVO5" s="277"/>
      <c r="EVP5" s="277"/>
      <c r="EVQ5" s="277"/>
      <c r="EVR5" s="277"/>
      <c r="EVS5" s="277"/>
      <c r="EVT5" s="277"/>
      <c r="EVU5" s="277"/>
      <c r="EVW5" s="277"/>
      <c r="EVX5" s="277"/>
      <c r="EVY5" s="277"/>
      <c r="EVZ5" s="277"/>
      <c r="EWA5" s="277"/>
      <c r="EWB5" s="277"/>
      <c r="EWC5" s="277"/>
      <c r="EWE5" s="277"/>
      <c r="EWF5" s="277"/>
      <c r="EWG5" s="277"/>
      <c r="EWH5" s="277"/>
      <c r="EWI5" s="277"/>
      <c r="EWJ5" s="277"/>
      <c r="EWK5" s="277"/>
      <c r="EWM5" s="277"/>
      <c r="EWN5" s="277"/>
      <c r="EWO5" s="277"/>
      <c r="EWP5" s="277"/>
      <c r="EWQ5" s="277"/>
      <c r="EWR5" s="277"/>
      <c r="EWS5" s="277"/>
      <c r="EWU5" s="277"/>
      <c r="EWV5" s="277"/>
      <c r="EWW5" s="277"/>
      <c r="EWX5" s="277"/>
      <c r="EWY5" s="277"/>
      <c r="EWZ5" s="277"/>
      <c r="EXA5" s="277"/>
      <c r="EXC5" s="277"/>
      <c r="EXD5" s="277"/>
      <c r="EXE5" s="277"/>
      <c r="EXF5" s="277"/>
      <c r="EXG5" s="277"/>
      <c r="EXH5" s="277"/>
      <c r="EXI5" s="277"/>
      <c r="EXK5" s="277"/>
      <c r="EXL5" s="277"/>
      <c r="EXM5" s="277"/>
      <c r="EXN5" s="277"/>
      <c r="EXO5" s="277"/>
      <c r="EXP5" s="277"/>
      <c r="EXQ5" s="277"/>
      <c r="EXS5" s="277"/>
      <c r="EXT5" s="277"/>
      <c r="EXU5" s="277"/>
      <c r="EXV5" s="277"/>
      <c r="EXW5" s="277"/>
      <c r="EXX5" s="277"/>
      <c r="EXY5" s="277"/>
      <c r="EYA5" s="277"/>
      <c r="EYB5" s="277"/>
      <c r="EYC5" s="277"/>
      <c r="EYD5" s="277"/>
      <c r="EYE5" s="277"/>
      <c r="EYF5" s="277"/>
      <c r="EYG5" s="277"/>
      <c r="EYI5" s="277"/>
      <c r="EYJ5" s="277"/>
      <c r="EYK5" s="277"/>
      <c r="EYL5" s="277"/>
      <c r="EYM5" s="277"/>
      <c r="EYN5" s="277"/>
      <c r="EYO5" s="277"/>
      <c r="EYQ5" s="277"/>
      <c r="EYR5" s="277"/>
      <c r="EYS5" s="277"/>
      <c r="EYT5" s="277"/>
      <c r="EYU5" s="277"/>
      <c r="EYV5" s="277"/>
      <c r="EYW5" s="277"/>
      <c r="EYY5" s="277"/>
      <c r="EYZ5" s="277"/>
      <c r="EZA5" s="277"/>
      <c r="EZB5" s="277"/>
      <c r="EZC5" s="277"/>
      <c r="EZD5" s="277"/>
      <c r="EZE5" s="277"/>
      <c r="EZG5" s="277"/>
      <c r="EZH5" s="277"/>
      <c r="EZI5" s="277"/>
      <c r="EZJ5" s="277"/>
      <c r="EZK5" s="277"/>
      <c r="EZL5" s="277"/>
      <c r="EZM5" s="277"/>
      <c r="EZO5" s="277"/>
      <c r="EZP5" s="277"/>
      <c r="EZQ5" s="277"/>
      <c r="EZR5" s="277"/>
      <c r="EZS5" s="277"/>
      <c r="EZT5" s="277"/>
      <c r="EZU5" s="277"/>
      <c r="EZW5" s="277"/>
      <c r="EZX5" s="277"/>
      <c r="EZY5" s="277"/>
      <c r="EZZ5" s="277"/>
      <c r="FAA5" s="277"/>
      <c r="FAB5" s="277"/>
      <c r="FAC5" s="277"/>
      <c r="FAE5" s="277"/>
      <c r="FAF5" s="277"/>
      <c r="FAG5" s="277"/>
      <c r="FAH5" s="277"/>
      <c r="FAI5" s="277"/>
      <c r="FAJ5" s="277"/>
      <c r="FAK5" s="277"/>
      <c r="FAM5" s="277"/>
      <c r="FAN5" s="277"/>
      <c r="FAO5" s="277"/>
      <c r="FAP5" s="277"/>
      <c r="FAQ5" s="277"/>
      <c r="FAR5" s="277"/>
      <c r="FAS5" s="277"/>
      <c r="FAU5" s="277"/>
      <c r="FAV5" s="277"/>
      <c r="FAW5" s="277"/>
      <c r="FAX5" s="277"/>
      <c r="FAY5" s="277"/>
      <c r="FAZ5" s="277"/>
      <c r="FBA5" s="277"/>
      <c r="FBC5" s="277"/>
      <c r="FBD5" s="277"/>
      <c r="FBE5" s="277"/>
      <c r="FBF5" s="277"/>
      <c r="FBG5" s="277"/>
      <c r="FBH5" s="277"/>
      <c r="FBI5" s="277"/>
      <c r="FBK5" s="277"/>
      <c r="FBL5" s="277"/>
      <c r="FBM5" s="277"/>
      <c r="FBN5" s="277"/>
      <c r="FBO5" s="277"/>
      <c r="FBP5" s="277"/>
      <c r="FBQ5" s="277"/>
      <c r="FBS5" s="277"/>
      <c r="FBT5" s="277"/>
      <c r="FBU5" s="277"/>
      <c r="FBV5" s="277"/>
      <c r="FBW5" s="277"/>
      <c r="FBX5" s="277"/>
      <c r="FBY5" s="277"/>
      <c r="FCA5" s="277"/>
      <c r="FCB5" s="277"/>
      <c r="FCC5" s="277"/>
      <c r="FCD5" s="277"/>
      <c r="FCE5" s="277"/>
      <c r="FCF5" s="277"/>
      <c r="FCG5" s="277"/>
      <c r="FCI5" s="277"/>
      <c r="FCJ5" s="277"/>
      <c r="FCK5" s="277"/>
      <c r="FCL5" s="277"/>
      <c r="FCM5" s="277"/>
      <c r="FCN5" s="277"/>
      <c r="FCO5" s="277"/>
      <c r="FCQ5" s="277"/>
      <c r="FCR5" s="277"/>
      <c r="FCS5" s="277"/>
      <c r="FCT5" s="277"/>
      <c r="FCU5" s="277"/>
      <c r="FCV5" s="277"/>
      <c r="FCW5" s="277"/>
      <c r="FCY5" s="277"/>
      <c r="FCZ5" s="277"/>
      <c r="FDA5" s="277"/>
      <c r="FDB5" s="277"/>
      <c r="FDC5" s="277"/>
      <c r="FDD5" s="277"/>
      <c r="FDE5" s="277"/>
      <c r="FDG5" s="277"/>
      <c r="FDH5" s="277"/>
      <c r="FDI5" s="277"/>
      <c r="FDJ5" s="277"/>
      <c r="FDK5" s="277"/>
      <c r="FDL5" s="277"/>
      <c r="FDM5" s="277"/>
      <c r="FDO5" s="277"/>
      <c r="FDP5" s="277"/>
      <c r="FDQ5" s="277"/>
      <c r="FDR5" s="277"/>
      <c r="FDS5" s="277"/>
      <c r="FDT5" s="277"/>
      <c r="FDU5" s="277"/>
      <c r="FDW5" s="277"/>
      <c r="FDX5" s="277"/>
      <c r="FDY5" s="277"/>
      <c r="FDZ5" s="277"/>
      <c r="FEA5" s="277"/>
      <c r="FEB5" s="277"/>
      <c r="FEC5" s="277"/>
      <c r="FEE5" s="277"/>
      <c r="FEF5" s="277"/>
      <c r="FEG5" s="277"/>
      <c r="FEH5" s="277"/>
      <c r="FEI5" s="277"/>
      <c r="FEJ5" s="277"/>
      <c r="FEK5" s="277"/>
      <c r="FEM5" s="277"/>
      <c r="FEN5" s="277"/>
      <c r="FEO5" s="277"/>
      <c r="FEP5" s="277"/>
      <c r="FEQ5" s="277"/>
      <c r="FER5" s="277"/>
      <c r="FES5" s="277"/>
      <c r="FEU5" s="277"/>
      <c r="FEV5" s="277"/>
      <c r="FEW5" s="277"/>
      <c r="FEX5" s="277"/>
      <c r="FEY5" s="277"/>
      <c r="FEZ5" s="277"/>
      <c r="FFA5" s="277"/>
      <c r="FFC5" s="277"/>
      <c r="FFD5" s="277"/>
      <c r="FFE5" s="277"/>
      <c r="FFF5" s="277"/>
      <c r="FFG5" s="277"/>
      <c r="FFH5" s="277"/>
      <c r="FFI5" s="277"/>
      <c r="FFK5" s="277"/>
      <c r="FFL5" s="277"/>
      <c r="FFM5" s="277"/>
      <c r="FFN5" s="277"/>
      <c r="FFO5" s="277"/>
      <c r="FFP5" s="277"/>
      <c r="FFQ5" s="277"/>
      <c r="FFS5" s="277"/>
      <c r="FFT5" s="277"/>
      <c r="FFU5" s="277"/>
      <c r="FFV5" s="277"/>
      <c r="FFW5" s="277"/>
      <c r="FFX5" s="277"/>
      <c r="FFY5" s="277"/>
      <c r="FGA5" s="277"/>
      <c r="FGB5" s="277"/>
      <c r="FGC5" s="277"/>
      <c r="FGD5" s="277"/>
      <c r="FGE5" s="277"/>
      <c r="FGF5" s="277"/>
      <c r="FGG5" s="277"/>
      <c r="FGI5" s="277"/>
      <c r="FGJ5" s="277"/>
      <c r="FGK5" s="277"/>
      <c r="FGL5" s="277"/>
      <c r="FGM5" s="277"/>
      <c r="FGN5" s="277"/>
      <c r="FGO5" s="277"/>
      <c r="FGQ5" s="277"/>
      <c r="FGR5" s="277"/>
      <c r="FGS5" s="277"/>
      <c r="FGT5" s="277"/>
      <c r="FGU5" s="277"/>
      <c r="FGV5" s="277"/>
      <c r="FGW5" s="277"/>
      <c r="FGY5" s="277"/>
      <c r="FGZ5" s="277"/>
      <c r="FHA5" s="277"/>
      <c r="FHB5" s="277"/>
      <c r="FHC5" s="277"/>
      <c r="FHD5" s="277"/>
      <c r="FHE5" s="277"/>
      <c r="FHG5" s="277"/>
      <c r="FHH5" s="277"/>
      <c r="FHI5" s="277"/>
      <c r="FHJ5" s="277"/>
      <c r="FHK5" s="277"/>
      <c r="FHL5" s="277"/>
      <c r="FHM5" s="277"/>
      <c r="FHO5" s="277"/>
      <c r="FHP5" s="277"/>
      <c r="FHQ5" s="277"/>
      <c r="FHR5" s="277"/>
      <c r="FHS5" s="277"/>
      <c r="FHT5" s="277"/>
      <c r="FHU5" s="277"/>
      <c r="FHW5" s="277"/>
      <c r="FHX5" s="277"/>
      <c r="FHY5" s="277"/>
      <c r="FHZ5" s="277"/>
      <c r="FIA5" s="277"/>
      <c r="FIB5" s="277"/>
      <c r="FIC5" s="277"/>
      <c r="FIE5" s="277"/>
      <c r="FIF5" s="277"/>
      <c r="FIG5" s="277"/>
      <c r="FIH5" s="277"/>
      <c r="FII5" s="277"/>
      <c r="FIJ5" s="277"/>
      <c r="FIK5" s="277"/>
      <c r="FIM5" s="277"/>
      <c r="FIN5" s="277"/>
      <c r="FIO5" s="277"/>
      <c r="FIP5" s="277"/>
      <c r="FIQ5" s="277"/>
      <c r="FIR5" s="277"/>
      <c r="FIS5" s="277"/>
      <c r="FIU5" s="277"/>
      <c r="FIV5" s="277"/>
      <c r="FIW5" s="277"/>
      <c r="FIX5" s="277"/>
      <c r="FIY5" s="277"/>
      <c r="FIZ5" s="277"/>
      <c r="FJA5" s="277"/>
      <c r="FJC5" s="277"/>
      <c r="FJD5" s="277"/>
      <c r="FJE5" s="277"/>
      <c r="FJF5" s="277"/>
      <c r="FJG5" s="277"/>
      <c r="FJH5" s="277"/>
      <c r="FJI5" s="277"/>
      <c r="FJK5" s="277"/>
      <c r="FJL5" s="277"/>
      <c r="FJM5" s="277"/>
      <c r="FJN5" s="277"/>
      <c r="FJO5" s="277"/>
      <c r="FJP5" s="277"/>
      <c r="FJQ5" s="277"/>
      <c r="FJS5" s="277"/>
      <c r="FJT5" s="277"/>
      <c r="FJU5" s="277"/>
      <c r="FJV5" s="277"/>
      <c r="FJW5" s="277"/>
      <c r="FJX5" s="277"/>
      <c r="FJY5" s="277"/>
      <c r="FKA5" s="277"/>
      <c r="FKB5" s="277"/>
      <c r="FKC5" s="277"/>
      <c r="FKD5" s="277"/>
      <c r="FKE5" s="277"/>
      <c r="FKF5" s="277"/>
      <c r="FKG5" s="277"/>
      <c r="FKI5" s="277"/>
      <c r="FKJ5" s="277"/>
      <c r="FKK5" s="277"/>
      <c r="FKL5" s="277"/>
      <c r="FKM5" s="277"/>
      <c r="FKN5" s="277"/>
      <c r="FKO5" s="277"/>
      <c r="FKQ5" s="277"/>
      <c r="FKR5" s="277"/>
      <c r="FKS5" s="277"/>
      <c r="FKT5" s="277"/>
      <c r="FKU5" s="277"/>
      <c r="FKV5" s="277"/>
      <c r="FKW5" s="277"/>
      <c r="FKY5" s="277"/>
      <c r="FKZ5" s="277"/>
      <c r="FLA5" s="277"/>
      <c r="FLB5" s="277"/>
      <c r="FLC5" s="277"/>
      <c r="FLD5" s="277"/>
      <c r="FLE5" s="277"/>
      <c r="FLG5" s="277"/>
      <c r="FLH5" s="277"/>
      <c r="FLI5" s="277"/>
      <c r="FLJ5" s="277"/>
      <c r="FLK5" s="277"/>
      <c r="FLL5" s="277"/>
      <c r="FLM5" s="277"/>
      <c r="FLO5" s="277"/>
      <c r="FLP5" s="277"/>
      <c r="FLQ5" s="277"/>
      <c r="FLR5" s="277"/>
      <c r="FLS5" s="277"/>
      <c r="FLT5" s="277"/>
      <c r="FLU5" s="277"/>
      <c r="FLW5" s="277"/>
      <c r="FLX5" s="277"/>
      <c r="FLY5" s="277"/>
      <c r="FLZ5" s="277"/>
      <c r="FMA5" s="277"/>
      <c r="FMB5" s="277"/>
      <c r="FMC5" s="277"/>
      <c r="FME5" s="277"/>
      <c r="FMF5" s="277"/>
      <c r="FMG5" s="277"/>
      <c r="FMH5" s="277"/>
      <c r="FMI5" s="277"/>
      <c r="FMJ5" s="277"/>
      <c r="FMK5" s="277"/>
      <c r="FMM5" s="277"/>
      <c r="FMN5" s="277"/>
      <c r="FMO5" s="277"/>
      <c r="FMP5" s="277"/>
      <c r="FMQ5" s="277"/>
      <c r="FMR5" s="277"/>
      <c r="FMS5" s="277"/>
      <c r="FMU5" s="277"/>
      <c r="FMV5" s="277"/>
      <c r="FMW5" s="277"/>
      <c r="FMX5" s="277"/>
      <c r="FMY5" s="277"/>
      <c r="FMZ5" s="277"/>
      <c r="FNA5" s="277"/>
      <c r="FNC5" s="277"/>
      <c r="FND5" s="277"/>
      <c r="FNE5" s="277"/>
      <c r="FNF5" s="277"/>
      <c r="FNG5" s="277"/>
      <c r="FNH5" s="277"/>
      <c r="FNI5" s="277"/>
      <c r="FNK5" s="277"/>
      <c r="FNL5" s="277"/>
      <c r="FNM5" s="277"/>
      <c r="FNN5" s="277"/>
      <c r="FNO5" s="277"/>
      <c r="FNP5" s="277"/>
      <c r="FNQ5" s="277"/>
      <c r="FNS5" s="277"/>
      <c r="FNT5" s="277"/>
      <c r="FNU5" s="277"/>
      <c r="FNV5" s="277"/>
      <c r="FNW5" s="277"/>
      <c r="FNX5" s="277"/>
      <c r="FNY5" s="277"/>
      <c r="FOA5" s="277"/>
      <c r="FOB5" s="277"/>
      <c r="FOC5" s="277"/>
      <c r="FOD5" s="277"/>
      <c r="FOE5" s="277"/>
      <c r="FOF5" s="277"/>
      <c r="FOG5" s="277"/>
      <c r="FOI5" s="277"/>
      <c r="FOJ5" s="277"/>
      <c r="FOK5" s="277"/>
      <c r="FOL5" s="277"/>
      <c r="FOM5" s="277"/>
      <c r="FON5" s="277"/>
      <c r="FOO5" s="277"/>
      <c r="FOQ5" s="277"/>
      <c r="FOR5" s="277"/>
      <c r="FOS5" s="277"/>
      <c r="FOT5" s="277"/>
      <c r="FOU5" s="277"/>
      <c r="FOV5" s="277"/>
      <c r="FOW5" s="277"/>
      <c r="FOY5" s="277"/>
      <c r="FOZ5" s="277"/>
      <c r="FPA5" s="277"/>
      <c r="FPB5" s="277"/>
      <c r="FPC5" s="277"/>
      <c r="FPD5" s="277"/>
      <c r="FPE5" s="277"/>
      <c r="FPG5" s="277"/>
      <c r="FPH5" s="277"/>
      <c r="FPI5" s="277"/>
      <c r="FPJ5" s="277"/>
      <c r="FPK5" s="277"/>
      <c r="FPL5" s="277"/>
      <c r="FPM5" s="277"/>
      <c r="FPO5" s="277"/>
      <c r="FPP5" s="277"/>
      <c r="FPQ5" s="277"/>
      <c r="FPR5" s="277"/>
      <c r="FPS5" s="277"/>
      <c r="FPT5" s="277"/>
      <c r="FPU5" s="277"/>
      <c r="FPW5" s="277"/>
      <c r="FPX5" s="277"/>
      <c r="FPY5" s="277"/>
      <c r="FPZ5" s="277"/>
      <c r="FQA5" s="277"/>
      <c r="FQB5" s="277"/>
      <c r="FQC5" s="277"/>
      <c r="FQE5" s="277"/>
      <c r="FQF5" s="277"/>
      <c r="FQG5" s="277"/>
      <c r="FQH5" s="277"/>
      <c r="FQI5" s="277"/>
      <c r="FQJ5" s="277"/>
      <c r="FQK5" s="277"/>
      <c r="FQM5" s="277"/>
      <c r="FQN5" s="277"/>
      <c r="FQO5" s="277"/>
      <c r="FQP5" s="277"/>
      <c r="FQQ5" s="277"/>
      <c r="FQR5" s="277"/>
      <c r="FQS5" s="277"/>
      <c r="FQU5" s="277"/>
      <c r="FQV5" s="277"/>
      <c r="FQW5" s="277"/>
      <c r="FQX5" s="277"/>
      <c r="FQY5" s="277"/>
      <c r="FQZ5" s="277"/>
      <c r="FRA5" s="277"/>
      <c r="FRC5" s="277"/>
      <c r="FRD5" s="277"/>
      <c r="FRE5" s="277"/>
      <c r="FRF5" s="277"/>
      <c r="FRG5" s="277"/>
      <c r="FRH5" s="277"/>
      <c r="FRI5" s="277"/>
      <c r="FRK5" s="277"/>
      <c r="FRL5" s="277"/>
      <c r="FRM5" s="277"/>
      <c r="FRN5" s="277"/>
      <c r="FRO5" s="277"/>
      <c r="FRP5" s="277"/>
      <c r="FRQ5" s="277"/>
      <c r="FRS5" s="277"/>
      <c r="FRT5" s="277"/>
      <c r="FRU5" s="277"/>
      <c r="FRV5" s="277"/>
      <c r="FRW5" s="277"/>
      <c r="FRX5" s="277"/>
      <c r="FRY5" s="277"/>
      <c r="FSA5" s="277"/>
      <c r="FSB5" s="277"/>
      <c r="FSC5" s="277"/>
      <c r="FSD5" s="277"/>
      <c r="FSE5" s="277"/>
      <c r="FSF5" s="277"/>
      <c r="FSG5" s="277"/>
      <c r="FSI5" s="277"/>
      <c r="FSJ5" s="277"/>
      <c r="FSK5" s="277"/>
      <c r="FSL5" s="277"/>
      <c r="FSM5" s="277"/>
      <c r="FSN5" s="277"/>
      <c r="FSO5" s="277"/>
      <c r="FSQ5" s="277"/>
      <c r="FSR5" s="277"/>
      <c r="FSS5" s="277"/>
      <c r="FST5" s="277"/>
      <c r="FSU5" s="277"/>
      <c r="FSV5" s="277"/>
      <c r="FSW5" s="277"/>
      <c r="FSY5" s="277"/>
      <c r="FSZ5" s="277"/>
      <c r="FTA5" s="277"/>
      <c r="FTB5" s="277"/>
      <c r="FTC5" s="277"/>
      <c r="FTD5" s="277"/>
      <c r="FTE5" s="277"/>
      <c r="FTG5" s="277"/>
      <c r="FTH5" s="277"/>
      <c r="FTI5" s="277"/>
      <c r="FTJ5" s="277"/>
      <c r="FTK5" s="277"/>
      <c r="FTL5" s="277"/>
      <c r="FTM5" s="277"/>
      <c r="FTO5" s="277"/>
      <c r="FTP5" s="277"/>
      <c r="FTQ5" s="277"/>
      <c r="FTR5" s="277"/>
      <c r="FTS5" s="277"/>
      <c r="FTT5" s="277"/>
      <c r="FTU5" s="277"/>
      <c r="FTW5" s="277"/>
      <c r="FTX5" s="277"/>
      <c r="FTY5" s="277"/>
      <c r="FTZ5" s="277"/>
      <c r="FUA5" s="277"/>
      <c r="FUB5" s="277"/>
      <c r="FUC5" s="277"/>
      <c r="FUE5" s="277"/>
      <c r="FUF5" s="277"/>
      <c r="FUG5" s="277"/>
      <c r="FUH5" s="277"/>
      <c r="FUI5" s="277"/>
      <c r="FUJ5" s="277"/>
      <c r="FUK5" s="277"/>
      <c r="FUM5" s="277"/>
      <c r="FUN5" s="277"/>
      <c r="FUO5" s="277"/>
      <c r="FUP5" s="277"/>
      <c r="FUQ5" s="277"/>
      <c r="FUR5" s="277"/>
      <c r="FUS5" s="277"/>
      <c r="FUU5" s="277"/>
      <c r="FUV5" s="277"/>
      <c r="FUW5" s="277"/>
      <c r="FUX5" s="277"/>
      <c r="FUY5" s="277"/>
      <c r="FUZ5" s="277"/>
      <c r="FVA5" s="277"/>
      <c r="FVC5" s="277"/>
      <c r="FVD5" s="277"/>
      <c r="FVE5" s="277"/>
      <c r="FVF5" s="277"/>
      <c r="FVG5" s="277"/>
      <c r="FVH5" s="277"/>
      <c r="FVI5" s="277"/>
      <c r="FVK5" s="277"/>
      <c r="FVL5" s="277"/>
      <c r="FVM5" s="277"/>
      <c r="FVN5" s="277"/>
      <c r="FVO5" s="277"/>
      <c r="FVP5" s="277"/>
      <c r="FVQ5" s="277"/>
      <c r="FVS5" s="277"/>
      <c r="FVT5" s="277"/>
      <c r="FVU5" s="277"/>
      <c r="FVV5" s="277"/>
      <c r="FVW5" s="277"/>
      <c r="FVX5" s="277"/>
      <c r="FVY5" s="277"/>
      <c r="FWA5" s="277"/>
      <c r="FWB5" s="277"/>
      <c r="FWC5" s="277"/>
      <c r="FWD5" s="277"/>
      <c r="FWE5" s="277"/>
      <c r="FWF5" s="277"/>
      <c r="FWG5" s="277"/>
      <c r="FWI5" s="277"/>
      <c r="FWJ5" s="277"/>
      <c r="FWK5" s="277"/>
      <c r="FWL5" s="277"/>
      <c r="FWM5" s="277"/>
      <c r="FWN5" s="277"/>
      <c r="FWO5" s="277"/>
      <c r="FWQ5" s="277"/>
      <c r="FWR5" s="277"/>
      <c r="FWS5" s="277"/>
      <c r="FWT5" s="277"/>
      <c r="FWU5" s="277"/>
      <c r="FWV5" s="277"/>
      <c r="FWW5" s="277"/>
      <c r="FWY5" s="277"/>
      <c r="FWZ5" s="277"/>
      <c r="FXA5" s="277"/>
      <c r="FXB5" s="277"/>
      <c r="FXC5" s="277"/>
      <c r="FXD5" s="277"/>
      <c r="FXE5" s="277"/>
      <c r="FXG5" s="277"/>
      <c r="FXH5" s="277"/>
      <c r="FXI5" s="277"/>
      <c r="FXJ5" s="277"/>
      <c r="FXK5" s="277"/>
      <c r="FXL5" s="277"/>
      <c r="FXM5" s="277"/>
      <c r="FXO5" s="277"/>
      <c r="FXP5" s="277"/>
      <c r="FXQ5" s="277"/>
      <c r="FXR5" s="277"/>
      <c r="FXS5" s="277"/>
      <c r="FXT5" s="277"/>
      <c r="FXU5" s="277"/>
      <c r="FXW5" s="277"/>
      <c r="FXX5" s="277"/>
      <c r="FXY5" s="277"/>
      <c r="FXZ5" s="277"/>
      <c r="FYA5" s="277"/>
      <c r="FYB5" s="277"/>
      <c r="FYC5" s="277"/>
      <c r="FYE5" s="277"/>
      <c r="FYF5" s="277"/>
      <c r="FYG5" s="277"/>
      <c r="FYH5" s="277"/>
      <c r="FYI5" s="277"/>
      <c r="FYJ5" s="277"/>
      <c r="FYK5" s="277"/>
      <c r="FYM5" s="277"/>
      <c r="FYN5" s="277"/>
      <c r="FYO5" s="277"/>
      <c r="FYP5" s="277"/>
      <c r="FYQ5" s="277"/>
      <c r="FYR5" s="277"/>
      <c r="FYS5" s="277"/>
      <c r="FYU5" s="277"/>
      <c r="FYV5" s="277"/>
      <c r="FYW5" s="277"/>
      <c r="FYX5" s="277"/>
      <c r="FYY5" s="277"/>
      <c r="FYZ5" s="277"/>
      <c r="FZA5" s="277"/>
      <c r="FZC5" s="277"/>
      <c r="FZD5" s="277"/>
      <c r="FZE5" s="277"/>
      <c r="FZF5" s="277"/>
      <c r="FZG5" s="277"/>
      <c r="FZH5" s="277"/>
      <c r="FZI5" s="277"/>
      <c r="FZK5" s="277"/>
      <c r="FZL5" s="277"/>
      <c r="FZM5" s="277"/>
      <c r="FZN5" s="277"/>
      <c r="FZO5" s="277"/>
      <c r="FZP5" s="277"/>
      <c r="FZQ5" s="277"/>
      <c r="FZS5" s="277"/>
      <c r="FZT5" s="277"/>
      <c r="FZU5" s="277"/>
      <c r="FZV5" s="277"/>
      <c r="FZW5" s="277"/>
      <c r="FZX5" s="277"/>
      <c r="FZY5" s="277"/>
      <c r="GAA5" s="277"/>
      <c r="GAB5" s="277"/>
      <c r="GAC5" s="277"/>
      <c r="GAD5" s="277"/>
      <c r="GAE5" s="277"/>
      <c r="GAF5" s="277"/>
      <c r="GAG5" s="277"/>
      <c r="GAI5" s="277"/>
      <c r="GAJ5" s="277"/>
      <c r="GAK5" s="277"/>
      <c r="GAL5" s="277"/>
      <c r="GAM5" s="277"/>
      <c r="GAN5" s="277"/>
      <c r="GAO5" s="277"/>
      <c r="GAQ5" s="277"/>
      <c r="GAR5" s="277"/>
      <c r="GAS5" s="277"/>
      <c r="GAT5" s="277"/>
      <c r="GAU5" s="277"/>
      <c r="GAV5" s="277"/>
      <c r="GAW5" s="277"/>
      <c r="GAY5" s="277"/>
      <c r="GAZ5" s="277"/>
      <c r="GBA5" s="277"/>
      <c r="GBB5" s="277"/>
      <c r="GBC5" s="277"/>
      <c r="GBD5" s="277"/>
      <c r="GBE5" s="277"/>
      <c r="GBG5" s="277"/>
      <c r="GBH5" s="277"/>
      <c r="GBI5" s="277"/>
      <c r="GBJ5" s="277"/>
      <c r="GBK5" s="277"/>
      <c r="GBL5" s="277"/>
      <c r="GBM5" s="277"/>
      <c r="GBO5" s="277"/>
      <c r="GBP5" s="277"/>
      <c r="GBQ5" s="277"/>
      <c r="GBR5" s="277"/>
      <c r="GBS5" s="277"/>
      <c r="GBT5" s="277"/>
      <c r="GBU5" s="277"/>
      <c r="GBW5" s="277"/>
      <c r="GBX5" s="277"/>
      <c r="GBY5" s="277"/>
      <c r="GBZ5" s="277"/>
      <c r="GCA5" s="277"/>
      <c r="GCB5" s="277"/>
      <c r="GCC5" s="277"/>
      <c r="GCE5" s="277"/>
      <c r="GCF5" s="277"/>
      <c r="GCG5" s="277"/>
      <c r="GCH5" s="277"/>
      <c r="GCI5" s="277"/>
      <c r="GCJ5" s="277"/>
      <c r="GCK5" s="277"/>
      <c r="GCM5" s="277"/>
      <c r="GCN5" s="277"/>
      <c r="GCO5" s="277"/>
      <c r="GCP5" s="277"/>
      <c r="GCQ5" s="277"/>
      <c r="GCR5" s="277"/>
      <c r="GCS5" s="277"/>
      <c r="GCU5" s="277"/>
      <c r="GCV5" s="277"/>
      <c r="GCW5" s="277"/>
      <c r="GCX5" s="277"/>
      <c r="GCY5" s="277"/>
      <c r="GCZ5" s="277"/>
      <c r="GDA5" s="277"/>
      <c r="GDC5" s="277"/>
      <c r="GDD5" s="277"/>
      <c r="GDE5" s="277"/>
      <c r="GDF5" s="277"/>
      <c r="GDG5" s="277"/>
      <c r="GDH5" s="277"/>
      <c r="GDI5" s="277"/>
      <c r="GDK5" s="277"/>
      <c r="GDL5" s="277"/>
      <c r="GDM5" s="277"/>
      <c r="GDN5" s="277"/>
      <c r="GDO5" s="277"/>
      <c r="GDP5" s="277"/>
      <c r="GDQ5" s="277"/>
      <c r="GDS5" s="277"/>
      <c r="GDT5" s="277"/>
      <c r="GDU5" s="277"/>
      <c r="GDV5" s="277"/>
      <c r="GDW5" s="277"/>
      <c r="GDX5" s="277"/>
      <c r="GDY5" s="277"/>
      <c r="GEA5" s="277"/>
      <c r="GEB5" s="277"/>
      <c r="GEC5" s="277"/>
      <c r="GED5" s="277"/>
      <c r="GEE5" s="277"/>
      <c r="GEF5" s="277"/>
      <c r="GEG5" s="277"/>
      <c r="GEI5" s="277"/>
      <c r="GEJ5" s="277"/>
      <c r="GEK5" s="277"/>
      <c r="GEL5" s="277"/>
      <c r="GEM5" s="277"/>
      <c r="GEN5" s="277"/>
      <c r="GEO5" s="277"/>
      <c r="GEQ5" s="277"/>
      <c r="GER5" s="277"/>
      <c r="GES5" s="277"/>
      <c r="GET5" s="277"/>
      <c r="GEU5" s="277"/>
      <c r="GEV5" s="277"/>
      <c r="GEW5" s="277"/>
      <c r="GEY5" s="277"/>
      <c r="GEZ5" s="277"/>
      <c r="GFA5" s="277"/>
      <c r="GFB5" s="277"/>
      <c r="GFC5" s="277"/>
      <c r="GFD5" s="277"/>
      <c r="GFE5" s="277"/>
      <c r="GFG5" s="277"/>
      <c r="GFH5" s="277"/>
      <c r="GFI5" s="277"/>
      <c r="GFJ5" s="277"/>
      <c r="GFK5" s="277"/>
      <c r="GFL5" s="277"/>
      <c r="GFM5" s="277"/>
      <c r="GFO5" s="277"/>
      <c r="GFP5" s="277"/>
      <c r="GFQ5" s="277"/>
      <c r="GFR5" s="277"/>
      <c r="GFS5" s="277"/>
      <c r="GFT5" s="277"/>
      <c r="GFU5" s="277"/>
      <c r="GFW5" s="277"/>
      <c r="GFX5" s="277"/>
      <c r="GFY5" s="277"/>
      <c r="GFZ5" s="277"/>
      <c r="GGA5" s="277"/>
      <c r="GGB5" s="277"/>
      <c r="GGC5" s="277"/>
      <c r="GGE5" s="277"/>
      <c r="GGF5" s="277"/>
      <c r="GGG5" s="277"/>
      <c r="GGH5" s="277"/>
      <c r="GGI5" s="277"/>
      <c r="GGJ5" s="277"/>
      <c r="GGK5" s="277"/>
      <c r="GGM5" s="277"/>
      <c r="GGN5" s="277"/>
      <c r="GGO5" s="277"/>
      <c r="GGP5" s="277"/>
      <c r="GGQ5" s="277"/>
      <c r="GGR5" s="277"/>
      <c r="GGS5" s="277"/>
      <c r="GGU5" s="277"/>
      <c r="GGV5" s="277"/>
      <c r="GGW5" s="277"/>
      <c r="GGX5" s="277"/>
      <c r="GGY5" s="277"/>
      <c r="GGZ5" s="277"/>
      <c r="GHA5" s="277"/>
      <c r="GHC5" s="277"/>
      <c r="GHD5" s="277"/>
      <c r="GHE5" s="277"/>
      <c r="GHF5" s="277"/>
      <c r="GHG5" s="277"/>
      <c r="GHH5" s="277"/>
      <c r="GHI5" s="277"/>
      <c r="GHK5" s="277"/>
      <c r="GHL5" s="277"/>
      <c r="GHM5" s="277"/>
      <c r="GHN5" s="277"/>
      <c r="GHO5" s="277"/>
      <c r="GHP5" s="277"/>
      <c r="GHQ5" s="277"/>
      <c r="GHS5" s="277"/>
      <c r="GHT5" s="277"/>
      <c r="GHU5" s="277"/>
      <c r="GHV5" s="277"/>
      <c r="GHW5" s="277"/>
      <c r="GHX5" s="277"/>
      <c r="GHY5" s="277"/>
      <c r="GIA5" s="277"/>
      <c r="GIB5" s="277"/>
      <c r="GIC5" s="277"/>
      <c r="GID5" s="277"/>
      <c r="GIE5" s="277"/>
      <c r="GIF5" s="277"/>
      <c r="GIG5" s="277"/>
      <c r="GII5" s="277"/>
      <c r="GIJ5" s="277"/>
      <c r="GIK5" s="277"/>
      <c r="GIL5" s="277"/>
      <c r="GIM5" s="277"/>
      <c r="GIN5" s="277"/>
      <c r="GIO5" s="277"/>
      <c r="GIQ5" s="277"/>
      <c r="GIR5" s="277"/>
      <c r="GIS5" s="277"/>
      <c r="GIT5" s="277"/>
      <c r="GIU5" s="277"/>
      <c r="GIV5" s="277"/>
      <c r="GIW5" s="277"/>
      <c r="GIY5" s="277"/>
      <c r="GIZ5" s="277"/>
      <c r="GJA5" s="277"/>
      <c r="GJB5" s="277"/>
      <c r="GJC5" s="277"/>
      <c r="GJD5" s="277"/>
      <c r="GJE5" s="277"/>
      <c r="GJG5" s="277"/>
      <c r="GJH5" s="277"/>
      <c r="GJI5" s="277"/>
      <c r="GJJ5" s="277"/>
      <c r="GJK5" s="277"/>
      <c r="GJL5" s="277"/>
      <c r="GJM5" s="277"/>
      <c r="GJO5" s="277"/>
      <c r="GJP5" s="277"/>
      <c r="GJQ5" s="277"/>
      <c r="GJR5" s="277"/>
      <c r="GJS5" s="277"/>
      <c r="GJT5" s="277"/>
      <c r="GJU5" s="277"/>
      <c r="GJW5" s="277"/>
      <c r="GJX5" s="277"/>
      <c r="GJY5" s="277"/>
      <c r="GJZ5" s="277"/>
      <c r="GKA5" s="277"/>
      <c r="GKB5" s="277"/>
      <c r="GKC5" s="277"/>
      <c r="GKE5" s="277"/>
      <c r="GKF5" s="277"/>
      <c r="GKG5" s="277"/>
      <c r="GKH5" s="277"/>
      <c r="GKI5" s="277"/>
      <c r="GKJ5" s="277"/>
      <c r="GKK5" s="277"/>
      <c r="GKM5" s="277"/>
      <c r="GKN5" s="277"/>
      <c r="GKO5" s="277"/>
      <c r="GKP5" s="277"/>
      <c r="GKQ5" s="277"/>
      <c r="GKR5" s="277"/>
      <c r="GKS5" s="277"/>
      <c r="GKU5" s="277"/>
      <c r="GKV5" s="277"/>
      <c r="GKW5" s="277"/>
      <c r="GKX5" s="277"/>
      <c r="GKY5" s="277"/>
      <c r="GKZ5" s="277"/>
      <c r="GLA5" s="277"/>
      <c r="GLC5" s="277"/>
      <c r="GLD5" s="277"/>
      <c r="GLE5" s="277"/>
      <c r="GLF5" s="277"/>
      <c r="GLG5" s="277"/>
      <c r="GLH5" s="277"/>
      <c r="GLI5" s="277"/>
      <c r="GLK5" s="277"/>
      <c r="GLL5" s="277"/>
      <c r="GLM5" s="277"/>
      <c r="GLN5" s="277"/>
      <c r="GLO5" s="277"/>
      <c r="GLP5" s="277"/>
      <c r="GLQ5" s="277"/>
      <c r="GLS5" s="277"/>
      <c r="GLT5" s="277"/>
      <c r="GLU5" s="277"/>
      <c r="GLV5" s="277"/>
      <c r="GLW5" s="277"/>
      <c r="GLX5" s="277"/>
      <c r="GLY5" s="277"/>
      <c r="GMA5" s="277"/>
      <c r="GMB5" s="277"/>
      <c r="GMC5" s="277"/>
      <c r="GMD5" s="277"/>
      <c r="GME5" s="277"/>
      <c r="GMF5" s="277"/>
      <c r="GMG5" s="277"/>
      <c r="GMI5" s="277"/>
      <c r="GMJ5" s="277"/>
      <c r="GMK5" s="277"/>
      <c r="GML5" s="277"/>
      <c r="GMM5" s="277"/>
      <c r="GMN5" s="277"/>
      <c r="GMO5" s="277"/>
      <c r="GMQ5" s="277"/>
      <c r="GMR5" s="277"/>
      <c r="GMS5" s="277"/>
      <c r="GMT5" s="277"/>
      <c r="GMU5" s="277"/>
      <c r="GMV5" s="277"/>
      <c r="GMW5" s="277"/>
      <c r="GMY5" s="277"/>
      <c r="GMZ5" s="277"/>
      <c r="GNA5" s="277"/>
      <c r="GNB5" s="277"/>
      <c r="GNC5" s="277"/>
      <c r="GND5" s="277"/>
      <c r="GNE5" s="277"/>
      <c r="GNG5" s="277"/>
      <c r="GNH5" s="277"/>
      <c r="GNI5" s="277"/>
      <c r="GNJ5" s="277"/>
      <c r="GNK5" s="277"/>
      <c r="GNL5" s="277"/>
      <c r="GNM5" s="277"/>
      <c r="GNO5" s="277"/>
      <c r="GNP5" s="277"/>
      <c r="GNQ5" s="277"/>
      <c r="GNR5" s="277"/>
      <c r="GNS5" s="277"/>
      <c r="GNT5" s="277"/>
      <c r="GNU5" s="277"/>
      <c r="GNW5" s="277"/>
      <c r="GNX5" s="277"/>
      <c r="GNY5" s="277"/>
      <c r="GNZ5" s="277"/>
      <c r="GOA5" s="277"/>
      <c r="GOB5" s="277"/>
      <c r="GOC5" s="277"/>
      <c r="GOE5" s="277"/>
      <c r="GOF5" s="277"/>
      <c r="GOG5" s="277"/>
      <c r="GOH5" s="277"/>
      <c r="GOI5" s="277"/>
      <c r="GOJ5" s="277"/>
      <c r="GOK5" s="277"/>
      <c r="GOM5" s="277"/>
      <c r="GON5" s="277"/>
      <c r="GOO5" s="277"/>
      <c r="GOP5" s="277"/>
      <c r="GOQ5" s="277"/>
      <c r="GOR5" s="277"/>
      <c r="GOS5" s="277"/>
      <c r="GOU5" s="277"/>
      <c r="GOV5" s="277"/>
      <c r="GOW5" s="277"/>
      <c r="GOX5" s="277"/>
      <c r="GOY5" s="277"/>
      <c r="GOZ5" s="277"/>
      <c r="GPA5" s="277"/>
      <c r="GPC5" s="277"/>
      <c r="GPD5" s="277"/>
      <c r="GPE5" s="277"/>
      <c r="GPF5" s="277"/>
      <c r="GPG5" s="277"/>
      <c r="GPH5" s="277"/>
      <c r="GPI5" s="277"/>
      <c r="GPK5" s="277"/>
      <c r="GPL5" s="277"/>
      <c r="GPM5" s="277"/>
      <c r="GPN5" s="277"/>
      <c r="GPO5" s="277"/>
      <c r="GPP5" s="277"/>
      <c r="GPQ5" s="277"/>
      <c r="GPS5" s="277"/>
      <c r="GPT5" s="277"/>
      <c r="GPU5" s="277"/>
      <c r="GPV5" s="277"/>
      <c r="GPW5" s="277"/>
      <c r="GPX5" s="277"/>
      <c r="GPY5" s="277"/>
      <c r="GQA5" s="277"/>
      <c r="GQB5" s="277"/>
      <c r="GQC5" s="277"/>
      <c r="GQD5" s="277"/>
      <c r="GQE5" s="277"/>
      <c r="GQF5" s="277"/>
      <c r="GQG5" s="277"/>
      <c r="GQI5" s="277"/>
      <c r="GQJ5" s="277"/>
      <c r="GQK5" s="277"/>
      <c r="GQL5" s="277"/>
      <c r="GQM5" s="277"/>
      <c r="GQN5" s="277"/>
      <c r="GQO5" s="277"/>
      <c r="GQQ5" s="277"/>
      <c r="GQR5" s="277"/>
      <c r="GQS5" s="277"/>
      <c r="GQT5" s="277"/>
      <c r="GQU5" s="277"/>
      <c r="GQV5" s="277"/>
      <c r="GQW5" s="277"/>
      <c r="GQY5" s="277"/>
      <c r="GQZ5" s="277"/>
      <c r="GRA5" s="277"/>
      <c r="GRB5" s="277"/>
      <c r="GRC5" s="277"/>
      <c r="GRD5" s="277"/>
      <c r="GRE5" s="277"/>
      <c r="GRG5" s="277"/>
      <c r="GRH5" s="277"/>
      <c r="GRI5" s="277"/>
      <c r="GRJ5" s="277"/>
      <c r="GRK5" s="277"/>
      <c r="GRL5" s="277"/>
      <c r="GRM5" s="277"/>
      <c r="GRO5" s="277"/>
      <c r="GRP5" s="277"/>
      <c r="GRQ5" s="277"/>
      <c r="GRR5" s="277"/>
      <c r="GRS5" s="277"/>
      <c r="GRT5" s="277"/>
      <c r="GRU5" s="277"/>
      <c r="GRW5" s="277"/>
      <c r="GRX5" s="277"/>
      <c r="GRY5" s="277"/>
      <c r="GRZ5" s="277"/>
      <c r="GSA5" s="277"/>
      <c r="GSB5" s="277"/>
      <c r="GSC5" s="277"/>
      <c r="GSE5" s="277"/>
      <c r="GSF5" s="277"/>
      <c r="GSG5" s="277"/>
      <c r="GSH5" s="277"/>
      <c r="GSI5" s="277"/>
      <c r="GSJ5" s="277"/>
      <c r="GSK5" s="277"/>
      <c r="GSM5" s="277"/>
      <c r="GSN5" s="277"/>
      <c r="GSO5" s="277"/>
      <c r="GSP5" s="277"/>
      <c r="GSQ5" s="277"/>
      <c r="GSR5" s="277"/>
      <c r="GSS5" s="277"/>
      <c r="GSU5" s="277"/>
      <c r="GSV5" s="277"/>
      <c r="GSW5" s="277"/>
      <c r="GSX5" s="277"/>
      <c r="GSY5" s="277"/>
      <c r="GSZ5" s="277"/>
      <c r="GTA5" s="277"/>
      <c r="GTC5" s="277"/>
      <c r="GTD5" s="277"/>
      <c r="GTE5" s="277"/>
      <c r="GTF5" s="277"/>
      <c r="GTG5" s="277"/>
      <c r="GTH5" s="277"/>
      <c r="GTI5" s="277"/>
      <c r="GTK5" s="277"/>
      <c r="GTL5" s="277"/>
      <c r="GTM5" s="277"/>
      <c r="GTN5" s="277"/>
      <c r="GTO5" s="277"/>
      <c r="GTP5" s="277"/>
      <c r="GTQ5" s="277"/>
      <c r="GTS5" s="277"/>
      <c r="GTT5" s="277"/>
      <c r="GTU5" s="277"/>
      <c r="GTV5" s="277"/>
      <c r="GTW5" s="277"/>
      <c r="GTX5" s="277"/>
      <c r="GTY5" s="277"/>
      <c r="GUA5" s="277"/>
      <c r="GUB5" s="277"/>
      <c r="GUC5" s="277"/>
      <c r="GUD5" s="277"/>
      <c r="GUE5" s="277"/>
      <c r="GUF5" s="277"/>
      <c r="GUG5" s="277"/>
      <c r="GUI5" s="277"/>
      <c r="GUJ5" s="277"/>
      <c r="GUK5" s="277"/>
      <c r="GUL5" s="277"/>
      <c r="GUM5" s="277"/>
      <c r="GUN5" s="277"/>
      <c r="GUO5" s="277"/>
      <c r="GUQ5" s="277"/>
      <c r="GUR5" s="277"/>
      <c r="GUS5" s="277"/>
      <c r="GUT5" s="277"/>
      <c r="GUU5" s="277"/>
      <c r="GUV5" s="277"/>
      <c r="GUW5" s="277"/>
      <c r="GUY5" s="277"/>
      <c r="GUZ5" s="277"/>
      <c r="GVA5" s="277"/>
      <c r="GVB5" s="277"/>
      <c r="GVC5" s="277"/>
      <c r="GVD5" s="277"/>
      <c r="GVE5" s="277"/>
      <c r="GVG5" s="277"/>
      <c r="GVH5" s="277"/>
      <c r="GVI5" s="277"/>
      <c r="GVJ5" s="277"/>
      <c r="GVK5" s="277"/>
      <c r="GVL5" s="277"/>
      <c r="GVM5" s="277"/>
      <c r="GVO5" s="277"/>
      <c r="GVP5" s="277"/>
      <c r="GVQ5" s="277"/>
      <c r="GVR5" s="277"/>
      <c r="GVS5" s="277"/>
      <c r="GVT5" s="277"/>
      <c r="GVU5" s="277"/>
      <c r="GVW5" s="277"/>
      <c r="GVX5" s="277"/>
      <c r="GVY5" s="277"/>
      <c r="GVZ5" s="277"/>
      <c r="GWA5" s="277"/>
      <c r="GWB5" s="277"/>
      <c r="GWC5" s="277"/>
      <c r="GWE5" s="277"/>
      <c r="GWF5" s="277"/>
      <c r="GWG5" s="277"/>
      <c r="GWH5" s="277"/>
      <c r="GWI5" s="277"/>
      <c r="GWJ5" s="277"/>
      <c r="GWK5" s="277"/>
      <c r="GWM5" s="277"/>
      <c r="GWN5" s="277"/>
      <c r="GWO5" s="277"/>
      <c r="GWP5" s="277"/>
      <c r="GWQ5" s="277"/>
      <c r="GWR5" s="277"/>
      <c r="GWS5" s="277"/>
      <c r="GWU5" s="277"/>
      <c r="GWV5" s="277"/>
      <c r="GWW5" s="277"/>
      <c r="GWX5" s="277"/>
      <c r="GWY5" s="277"/>
      <c r="GWZ5" s="277"/>
      <c r="GXA5" s="277"/>
      <c r="GXC5" s="277"/>
      <c r="GXD5" s="277"/>
      <c r="GXE5" s="277"/>
      <c r="GXF5" s="277"/>
      <c r="GXG5" s="277"/>
      <c r="GXH5" s="277"/>
      <c r="GXI5" s="277"/>
      <c r="GXK5" s="277"/>
      <c r="GXL5" s="277"/>
      <c r="GXM5" s="277"/>
      <c r="GXN5" s="277"/>
      <c r="GXO5" s="277"/>
      <c r="GXP5" s="277"/>
      <c r="GXQ5" s="277"/>
      <c r="GXS5" s="277"/>
      <c r="GXT5" s="277"/>
      <c r="GXU5" s="277"/>
      <c r="GXV5" s="277"/>
      <c r="GXW5" s="277"/>
      <c r="GXX5" s="277"/>
      <c r="GXY5" s="277"/>
      <c r="GYA5" s="277"/>
      <c r="GYB5" s="277"/>
      <c r="GYC5" s="277"/>
      <c r="GYD5" s="277"/>
      <c r="GYE5" s="277"/>
      <c r="GYF5" s="277"/>
      <c r="GYG5" s="277"/>
      <c r="GYI5" s="277"/>
      <c r="GYJ5" s="277"/>
      <c r="GYK5" s="277"/>
      <c r="GYL5" s="277"/>
      <c r="GYM5" s="277"/>
      <c r="GYN5" s="277"/>
      <c r="GYO5" s="277"/>
      <c r="GYQ5" s="277"/>
      <c r="GYR5" s="277"/>
      <c r="GYS5" s="277"/>
      <c r="GYT5" s="277"/>
      <c r="GYU5" s="277"/>
      <c r="GYV5" s="277"/>
      <c r="GYW5" s="277"/>
      <c r="GYY5" s="277"/>
      <c r="GYZ5" s="277"/>
      <c r="GZA5" s="277"/>
      <c r="GZB5" s="277"/>
      <c r="GZC5" s="277"/>
      <c r="GZD5" s="277"/>
      <c r="GZE5" s="277"/>
      <c r="GZG5" s="277"/>
      <c r="GZH5" s="277"/>
      <c r="GZI5" s="277"/>
      <c r="GZJ5" s="277"/>
      <c r="GZK5" s="277"/>
      <c r="GZL5" s="277"/>
      <c r="GZM5" s="277"/>
      <c r="GZO5" s="277"/>
      <c r="GZP5" s="277"/>
      <c r="GZQ5" s="277"/>
      <c r="GZR5" s="277"/>
      <c r="GZS5" s="277"/>
      <c r="GZT5" s="277"/>
      <c r="GZU5" s="277"/>
      <c r="GZW5" s="277"/>
      <c r="GZX5" s="277"/>
      <c r="GZY5" s="277"/>
      <c r="GZZ5" s="277"/>
      <c r="HAA5" s="277"/>
      <c r="HAB5" s="277"/>
      <c r="HAC5" s="277"/>
      <c r="HAE5" s="277"/>
      <c r="HAF5" s="277"/>
      <c r="HAG5" s="277"/>
      <c r="HAH5" s="277"/>
      <c r="HAI5" s="277"/>
      <c r="HAJ5" s="277"/>
      <c r="HAK5" s="277"/>
      <c r="HAM5" s="277"/>
      <c r="HAN5" s="277"/>
      <c r="HAO5" s="277"/>
      <c r="HAP5" s="277"/>
      <c r="HAQ5" s="277"/>
      <c r="HAR5" s="277"/>
      <c r="HAS5" s="277"/>
      <c r="HAU5" s="277"/>
      <c r="HAV5" s="277"/>
      <c r="HAW5" s="277"/>
      <c r="HAX5" s="277"/>
      <c r="HAY5" s="277"/>
      <c r="HAZ5" s="277"/>
      <c r="HBA5" s="277"/>
      <c r="HBC5" s="277"/>
      <c r="HBD5" s="277"/>
      <c r="HBE5" s="277"/>
      <c r="HBF5" s="277"/>
      <c r="HBG5" s="277"/>
      <c r="HBH5" s="277"/>
      <c r="HBI5" s="277"/>
      <c r="HBK5" s="277"/>
      <c r="HBL5" s="277"/>
      <c r="HBM5" s="277"/>
      <c r="HBN5" s="277"/>
      <c r="HBO5" s="277"/>
      <c r="HBP5" s="277"/>
      <c r="HBQ5" s="277"/>
      <c r="HBS5" s="277"/>
      <c r="HBT5" s="277"/>
      <c r="HBU5" s="277"/>
      <c r="HBV5" s="277"/>
      <c r="HBW5" s="277"/>
      <c r="HBX5" s="277"/>
      <c r="HBY5" s="277"/>
      <c r="HCA5" s="277"/>
      <c r="HCB5" s="277"/>
      <c r="HCC5" s="277"/>
      <c r="HCD5" s="277"/>
      <c r="HCE5" s="277"/>
      <c r="HCF5" s="277"/>
      <c r="HCG5" s="277"/>
      <c r="HCI5" s="277"/>
      <c r="HCJ5" s="277"/>
      <c r="HCK5" s="277"/>
      <c r="HCL5" s="277"/>
      <c r="HCM5" s="277"/>
      <c r="HCN5" s="277"/>
      <c r="HCO5" s="277"/>
      <c r="HCQ5" s="277"/>
      <c r="HCR5" s="277"/>
      <c r="HCS5" s="277"/>
      <c r="HCT5" s="277"/>
      <c r="HCU5" s="277"/>
      <c r="HCV5" s="277"/>
      <c r="HCW5" s="277"/>
      <c r="HCY5" s="277"/>
      <c r="HCZ5" s="277"/>
      <c r="HDA5" s="277"/>
      <c r="HDB5" s="277"/>
      <c r="HDC5" s="277"/>
      <c r="HDD5" s="277"/>
      <c r="HDE5" s="277"/>
      <c r="HDG5" s="277"/>
      <c r="HDH5" s="277"/>
      <c r="HDI5" s="277"/>
      <c r="HDJ5" s="277"/>
      <c r="HDK5" s="277"/>
      <c r="HDL5" s="277"/>
      <c r="HDM5" s="277"/>
      <c r="HDO5" s="277"/>
      <c r="HDP5" s="277"/>
      <c r="HDQ5" s="277"/>
      <c r="HDR5" s="277"/>
      <c r="HDS5" s="277"/>
      <c r="HDT5" s="277"/>
      <c r="HDU5" s="277"/>
      <c r="HDW5" s="277"/>
      <c r="HDX5" s="277"/>
      <c r="HDY5" s="277"/>
      <c r="HDZ5" s="277"/>
      <c r="HEA5" s="277"/>
      <c r="HEB5" s="277"/>
      <c r="HEC5" s="277"/>
      <c r="HEE5" s="277"/>
      <c r="HEF5" s="277"/>
      <c r="HEG5" s="277"/>
      <c r="HEH5" s="277"/>
      <c r="HEI5" s="277"/>
      <c r="HEJ5" s="277"/>
      <c r="HEK5" s="277"/>
      <c r="HEM5" s="277"/>
      <c r="HEN5" s="277"/>
      <c r="HEO5" s="277"/>
      <c r="HEP5" s="277"/>
      <c r="HEQ5" s="277"/>
      <c r="HER5" s="277"/>
      <c r="HES5" s="277"/>
      <c r="HEU5" s="277"/>
      <c r="HEV5" s="277"/>
      <c r="HEW5" s="277"/>
      <c r="HEX5" s="277"/>
      <c r="HEY5" s="277"/>
      <c r="HEZ5" s="277"/>
      <c r="HFA5" s="277"/>
      <c r="HFC5" s="277"/>
      <c r="HFD5" s="277"/>
      <c r="HFE5" s="277"/>
      <c r="HFF5" s="277"/>
      <c r="HFG5" s="277"/>
      <c r="HFH5" s="277"/>
      <c r="HFI5" s="277"/>
      <c r="HFK5" s="277"/>
      <c r="HFL5" s="277"/>
      <c r="HFM5" s="277"/>
      <c r="HFN5" s="277"/>
      <c r="HFO5" s="277"/>
      <c r="HFP5" s="277"/>
      <c r="HFQ5" s="277"/>
      <c r="HFS5" s="277"/>
      <c r="HFT5" s="277"/>
      <c r="HFU5" s="277"/>
      <c r="HFV5" s="277"/>
      <c r="HFW5" s="277"/>
      <c r="HFX5" s="277"/>
      <c r="HFY5" s="277"/>
      <c r="HGA5" s="277"/>
      <c r="HGB5" s="277"/>
      <c r="HGC5" s="277"/>
      <c r="HGD5" s="277"/>
      <c r="HGE5" s="277"/>
      <c r="HGF5" s="277"/>
      <c r="HGG5" s="277"/>
      <c r="HGI5" s="277"/>
      <c r="HGJ5" s="277"/>
      <c r="HGK5" s="277"/>
      <c r="HGL5" s="277"/>
      <c r="HGM5" s="277"/>
      <c r="HGN5" s="277"/>
      <c r="HGO5" s="277"/>
      <c r="HGQ5" s="277"/>
      <c r="HGR5" s="277"/>
      <c r="HGS5" s="277"/>
      <c r="HGT5" s="277"/>
      <c r="HGU5" s="277"/>
      <c r="HGV5" s="277"/>
      <c r="HGW5" s="277"/>
      <c r="HGY5" s="277"/>
      <c r="HGZ5" s="277"/>
      <c r="HHA5" s="277"/>
      <c r="HHB5" s="277"/>
      <c r="HHC5" s="277"/>
      <c r="HHD5" s="277"/>
      <c r="HHE5" s="277"/>
      <c r="HHG5" s="277"/>
      <c r="HHH5" s="277"/>
      <c r="HHI5" s="277"/>
      <c r="HHJ5" s="277"/>
      <c r="HHK5" s="277"/>
      <c r="HHL5" s="277"/>
      <c r="HHM5" s="277"/>
      <c r="HHO5" s="277"/>
      <c r="HHP5" s="277"/>
      <c r="HHQ5" s="277"/>
      <c r="HHR5" s="277"/>
      <c r="HHS5" s="277"/>
      <c r="HHT5" s="277"/>
      <c r="HHU5" s="277"/>
      <c r="HHW5" s="277"/>
      <c r="HHX5" s="277"/>
      <c r="HHY5" s="277"/>
      <c r="HHZ5" s="277"/>
      <c r="HIA5" s="277"/>
      <c r="HIB5" s="277"/>
      <c r="HIC5" s="277"/>
      <c r="HIE5" s="277"/>
      <c r="HIF5" s="277"/>
      <c r="HIG5" s="277"/>
      <c r="HIH5" s="277"/>
      <c r="HII5" s="277"/>
      <c r="HIJ5" s="277"/>
      <c r="HIK5" s="277"/>
      <c r="HIM5" s="277"/>
      <c r="HIN5" s="277"/>
      <c r="HIO5" s="277"/>
      <c r="HIP5" s="277"/>
      <c r="HIQ5" s="277"/>
      <c r="HIR5" s="277"/>
      <c r="HIS5" s="277"/>
      <c r="HIU5" s="277"/>
      <c r="HIV5" s="277"/>
      <c r="HIW5" s="277"/>
      <c r="HIX5" s="277"/>
      <c r="HIY5" s="277"/>
      <c r="HIZ5" s="277"/>
      <c r="HJA5" s="277"/>
      <c r="HJC5" s="277"/>
      <c r="HJD5" s="277"/>
      <c r="HJE5" s="277"/>
      <c r="HJF5" s="277"/>
      <c r="HJG5" s="277"/>
      <c r="HJH5" s="277"/>
      <c r="HJI5" s="277"/>
      <c r="HJK5" s="277"/>
      <c r="HJL5" s="277"/>
      <c r="HJM5" s="277"/>
      <c r="HJN5" s="277"/>
      <c r="HJO5" s="277"/>
      <c r="HJP5" s="277"/>
      <c r="HJQ5" s="277"/>
      <c r="HJS5" s="277"/>
      <c r="HJT5" s="277"/>
      <c r="HJU5" s="277"/>
      <c r="HJV5" s="277"/>
      <c r="HJW5" s="277"/>
      <c r="HJX5" s="277"/>
      <c r="HJY5" s="277"/>
      <c r="HKA5" s="277"/>
      <c r="HKB5" s="277"/>
      <c r="HKC5" s="277"/>
      <c r="HKD5" s="277"/>
      <c r="HKE5" s="277"/>
      <c r="HKF5" s="277"/>
      <c r="HKG5" s="277"/>
      <c r="HKI5" s="277"/>
      <c r="HKJ5" s="277"/>
      <c r="HKK5" s="277"/>
      <c r="HKL5" s="277"/>
      <c r="HKM5" s="277"/>
      <c r="HKN5" s="277"/>
      <c r="HKO5" s="277"/>
      <c r="HKQ5" s="277"/>
      <c r="HKR5" s="277"/>
      <c r="HKS5" s="277"/>
      <c r="HKT5" s="277"/>
      <c r="HKU5" s="277"/>
      <c r="HKV5" s="277"/>
      <c r="HKW5" s="277"/>
      <c r="HKY5" s="277"/>
      <c r="HKZ5" s="277"/>
      <c r="HLA5" s="277"/>
      <c r="HLB5" s="277"/>
      <c r="HLC5" s="277"/>
      <c r="HLD5" s="277"/>
      <c r="HLE5" s="277"/>
      <c r="HLG5" s="277"/>
      <c r="HLH5" s="277"/>
      <c r="HLI5" s="277"/>
      <c r="HLJ5" s="277"/>
      <c r="HLK5" s="277"/>
      <c r="HLL5" s="277"/>
      <c r="HLM5" s="277"/>
      <c r="HLO5" s="277"/>
      <c r="HLP5" s="277"/>
      <c r="HLQ5" s="277"/>
      <c r="HLR5" s="277"/>
      <c r="HLS5" s="277"/>
      <c r="HLT5" s="277"/>
      <c r="HLU5" s="277"/>
      <c r="HLW5" s="277"/>
      <c r="HLX5" s="277"/>
      <c r="HLY5" s="277"/>
      <c r="HLZ5" s="277"/>
      <c r="HMA5" s="277"/>
      <c r="HMB5" s="277"/>
      <c r="HMC5" s="277"/>
      <c r="HME5" s="277"/>
      <c r="HMF5" s="277"/>
      <c r="HMG5" s="277"/>
      <c r="HMH5" s="277"/>
      <c r="HMI5" s="277"/>
      <c r="HMJ5" s="277"/>
      <c r="HMK5" s="277"/>
      <c r="HMM5" s="277"/>
      <c r="HMN5" s="277"/>
      <c r="HMO5" s="277"/>
      <c r="HMP5" s="277"/>
      <c r="HMQ5" s="277"/>
      <c r="HMR5" s="277"/>
      <c r="HMS5" s="277"/>
      <c r="HMU5" s="277"/>
      <c r="HMV5" s="277"/>
      <c r="HMW5" s="277"/>
      <c r="HMX5" s="277"/>
      <c r="HMY5" s="277"/>
      <c r="HMZ5" s="277"/>
      <c r="HNA5" s="277"/>
      <c r="HNC5" s="277"/>
      <c r="HND5" s="277"/>
      <c r="HNE5" s="277"/>
      <c r="HNF5" s="277"/>
      <c r="HNG5" s="277"/>
      <c r="HNH5" s="277"/>
      <c r="HNI5" s="277"/>
      <c r="HNK5" s="277"/>
      <c r="HNL5" s="277"/>
      <c r="HNM5" s="277"/>
      <c r="HNN5" s="277"/>
      <c r="HNO5" s="277"/>
      <c r="HNP5" s="277"/>
      <c r="HNQ5" s="277"/>
      <c r="HNS5" s="277"/>
      <c r="HNT5" s="277"/>
      <c r="HNU5" s="277"/>
      <c r="HNV5" s="277"/>
      <c r="HNW5" s="277"/>
      <c r="HNX5" s="277"/>
      <c r="HNY5" s="277"/>
      <c r="HOA5" s="277"/>
      <c r="HOB5" s="277"/>
      <c r="HOC5" s="277"/>
      <c r="HOD5" s="277"/>
      <c r="HOE5" s="277"/>
      <c r="HOF5" s="277"/>
      <c r="HOG5" s="277"/>
      <c r="HOI5" s="277"/>
      <c r="HOJ5" s="277"/>
      <c r="HOK5" s="277"/>
      <c r="HOL5" s="277"/>
      <c r="HOM5" s="277"/>
      <c r="HON5" s="277"/>
      <c r="HOO5" s="277"/>
      <c r="HOQ5" s="277"/>
      <c r="HOR5" s="277"/>
      <c r="HOS5" s="277"/>
      <c r="HOT5" s="277"/>
      <c r="HOU5" s="277"/>
      <c r="HOV5" s="277"/>
      <c r="HOW5" s="277"/>
      <c r="HOY5" s="277"/>
      <c r="HOZ5" s="277"/>
      <c r="HPA5" s="277"/>
      <c r="HPB5" s="277"/>
      <c r="HPC5" s="277"/>
      <c r="HPD5" s="277"/>
      <c r="HPE5" s="277"/>
      <c r="HPG5" s="277"/>
      <c r="HPH5" s="277"/>
      <c r="HPI5" s="277"/>
      <c r="HPJ5" s="277"/>
      <c r="HPK5" s="277"/>
      <c r="HPL5" s="277"/>
      <c r="HPM5" s="277"/>
      <c r="HPO5" s="277"/>
      <c r="HPP5" s="277"/>
      <c r="HPQ5" s="277"/>
      <c r="HPR5" s="277"/>
      <c r="HPS5" s="277"/>
      <c r="HPT5" s="277"/>
      <c r="HPU5" s="277"/>
      <c r="HPW5" s="277"/>
      <c r="HPX5" s="277"/>
      <c r="HPY5" s="277"/>
      <c r="HPZ5" s="277"/>
      <c r="HQA5" s="277"/>
      <c r="HQB5" s="277"/>
      <c r="HQC5" s="277"/>
      <c r="HQE5" s="277"/>
      <c r="HQF5" s="277"/>
      <c r="HQG5" s="277"/>
      <c r="HQH5" s="277"/>
      <c r="HQI5" s="277"/>
      <c r="HQJ5" s="277"/>
      <c r="HQK5" s="277"/>
      <c r="HQM5" s="277"/>
      <c r="HQN5" s="277"/>
      <c r="HQO5" s="277"/>
      <c r="HQP5" s="277"/>
      <c r="HQQ5" s="277"/>
      <c r="HQR5" s="277"/>
      <c r="HQS5" s="277"/>
      <c r="HQU5" s="277"/>
      <c r="HQV5" s="277"/>
      <c r="HQW5" s="277"/>
      <c r="HQX5" s="277"/>
      <c r="HQY5" s="277"/>
      <c r="HQZ5" s="277"/>
      <c r="HRA5" s="277"/>
      <c r="HRC5" s="277"/>
      <c r="HRD5" s="277"/>
      <c r="HRE5" s="277"/>
      <c r="HRF5" s="277"/>
      <c r="HRG5" s="277"/>
      <c r="HRH5" s="277"/>
      <c r="HRI5" s="277"/>
      <c r="HRK5" s="277"/>
      <c r="HRL5" s="277"/>
      <c r="HRM5" s="277"/>
      <c r="HRN5" s="277"/>
      <c r="HRO5" s="277"/>
      <c r="HRP5" s="277"/>
      <c r="HRQ5" s="277"/>
      <c r="HRS5" s="277"/>
      <c r="HRT5" s="277"/>
      <c r="HRU5" s="277"/>
      <c r="HRV5" s="277"/>
      <c r="HRW5" s="277"/>
      <c r="HRX5" s="277"/>
      <c r="HRY5" s="277"/>
      <c r="HSA5" s="277"/>
      <c r="HSB5" s="277"/>
      <c r="HSC5" s="277"/>
      <c r="HSD5" s="277"/>
      <c r="HSE5" s="277"/>
      <c r="HSF5" s="277"/>
      <c r="HSG5" s="277"/>
      <c r="HSI5" s="277"/>
      <c r="HSJ5" s="277"/>
      <c r="HSK5" s="277"/>
      <c r="HSL5" s="277"/>
      <c r="HSM5" s="277"/>
      <c r="HSN5" s="277"/>
      <c r="HSO5" s="277"/>
      <c r="HSQ5" s="277"/>
      <c r="HSR5" s="277"/>
      <c r="HSS5" s="277"/>
      <c r="HST5" s="277"/>
      <c r="HSU5" s="277"/>
      <c r="HSV5" s="277"/>
      <c r="HSW5" s="277"/>
      <c r="HSY5" s="277"/>
      <c r="HSZ5" s="277"/>
      <c r="HTA5" s="277"/>
      <c r="HTB5" s="277"/>
      <c r="HTC5" s="277"/>
      <c r="HTD5" s="277"/>
      <c r="HTE5" s="277"/>
      <c r="HTG5" s="277"/>
      <c r="HTH5" s="277"/>
      <c r="HTI5" s="277"/>
      <c r="HTJ5" s="277"/>
      <c r="HTK5" s="277"/>
      <c r="HTL5" s="277"/>
      <c r="HTM5" s="277"/>
      <c r="HTO5" s="277"/>
      <c r="HTP5" s="277"/>
      <c r="HTQ5" s="277"/>
      <c r="HTR5" s="277"/>
      <c r="HTS5" s="277"/>
      <c r="HTT5" s="277"/>
      <c r="HTU5" s="277"/>
      <c r="HTW5" s="277"/>
      <c r="HTX5" s="277"/>
      <c r="HTY5" s="277"/>
      <c r="HTZ5" s="277"/>
      <c r="HUA5" s="277"/>
      <c r="HUB5" s="277"/>
      <c r="HUC5" s="277"/>
      <c r="HUE5" s="277"/>
      <c r="HUF5" s="277"/>
      <c r="HUG5" s="277"/>
      <c r="HUH5" s="277"/>
      <c r="HUI5" s="277"/>
      <c r="HUJ5" s="277"/>
      <c r="HUK5" s="277"/>
      <c r="HUM5" s="277"/>
      <c r="HUN5" s="277"/>
      <c r="HUO5" s="277"/>
      <c r="HUP5" s="277"/>
      <c r="HUQ5" s="277"/>
      <c r="HUR5" s="277"/>
      <c r="HUS5" s="277"/>
      <c r="HUU5" s="277"/>
      <c r="HUV5" s="277"/>
      <c r="HUW5" s="277"/>
      <c r="HUX5" s="277"/>
      <c r="HUY5" s="277"/>
      <c r="HUZ5" s="277"/>
      <c r="HVA5" s="277"/>
      <c r="HVC5" s="277"/>
      <c r="HVD5" s="277"/>
      <c r="HVE5" s="277"/>
      <c r="HVF5" s="277"/>
      <c r="HVG5" s="277"/>
      <c r="HVH5" s="277"/>
      <c r="HVI5" s="277"/>
      <c r="HVK5" s="277"/>
      <c r="HVL5" s="277"/>
      <c r="HVM5" s="277"/>
      <c r="HVN5" s="277"/>
      <c r="HVO5" s="277"/>
      <c r="HVP5" s="277"/>
      <c r="HVQ5" s="277"/>
      <c r="HVS5" s="277"/>
      <c r="HVT5" s="277"/>
      <c r="HVU5" s="277"/>
      <c r="HVV5" s="277"/>
      <c r="HVW5" s="277"/>
      <c r="HVX5" s="277"/>
      <c r="HVY5" s="277"/>
      <c r="HWA5" s="277"/>
      <c r="HWB5" s="277"/>
      <c r="HWC5" s="277"/>
      <c r="HWD5" s="277"/>
      <c r="HWE5" s="277"/>
      <c r="HWF5" s="277"/>
      <c r="HWG5" s="277"/>
      <c r="HWI5" s="277"/>
      <c r="HWJ5" s="277"/>
      <c r="HWK5" s="277"/>
      <c r="HWL5" s="277"/>
      <c r="HWM5" s="277"/>
      <c r="HWN5" s="277"/>
      <c r="HWO5" s="277"/>
      <c r="HWQ5" s="277"/>
      <c r="HWR5" s="277"/>
      <c r="HWS5" s="277"/>
      <c r="HWT5" s="277"/>
      <c r="HWU5" s="277"/>
      <c r="HWV5" s="277"/>
      <c r="HWW5" s="277"/>
      <c r="HWY5" s="277"/>
      <c r="HWZ5" s="277"/>
      <c r="HXA5" s="277"/>
      <c r="HXB5" s="277"/>
      <c r="HXC5" s="277"/>
      <c r="HXD5" s="277"/>
      <c r="HXE5" s="277"/>
      <c r="HXG5" s="277"/>
      <c r="HXH5" s="277"/>
      <c r="HXI5" s="277"/>
      <c r="HXJ5" s="277"/>
      <c r="HXK5" s="277"/>
      <c r="HXL5" s="277"/>
      <c r="HXM5" s="277"/>
      <c r="HXO5" s="277"/>
      <c r="HXP5" s="277"/>
      <c r="HXQ5" s="277"/>
      <c r="HXR5" s="277"/>
      <c r="HXS5" s="277"/>
      <c r="HXT5" s="277"/>
      <c r="HXU5" s="277"/>
      <c r="HXW5" s="277"/>
      <c r="HXX5" s="277"/>
      <c r="HXY5" s="277"/>
      <c r="HXZ5" s="277"/>
      <c r="HYA5" s="277"/>
      <c r="HYB5" s="277"/>
      <c r="HYC5" s="277"/>
      <c r="HYE5" s="277"/>
      <c r="HYF5" s="277"/>
      <c r="HYG5" s="277"/>
      <c r="HYH5" s="277"/>
      <c r="HYI5" s="277"/>
      <c r="HYJ5" s="277"/>
      <c r="HYK5" s="277"/>
      <c r="HYM5" s="277"/>
      <c r="HYN5" s="277"/>
      <c r="HYO5" s="277"/>
      <c r="HYP5" s="277"/>
      <c r="HYQ5" s="277"/>
      <c r="HYR5" s="277"/>
      <c r="HYS5" s="277"/>
      <c r="HYU5" s="277"/>
      <c r="HYV5" s="277"/>
      <c r="HYW5" s="277"/>
      <c r="HYX5" s="277"/>
      <c r="HYY5" s="277"/>
      <c r="HYZ5" s="277"/>
      <c r="HZA5" s="277"/>
      <c r="HZC5" s="277"/>
      <c r="HZD5" s="277"/>
      <c r="HZE5" s="277"/>
      <c r="HZF5" s="277"/>
      <c r="HZG5" s="277"/>
      <c r="HZH5" s="277"/>
      <c r="HZI5" s="277"/>
      <c r="HZK5" s="277"/>
      <c r="HZL5" s="277"/>
      <c r="HZM5" s="277"/>
      <c r="HZN5" s="277"/>
      <c r="HZO5" s="277"/>
      <c r="HZP5" s="277"/>
      <c r="HZQ5" s="277"/>
      <c r="HZS5" s="277"/>
      <c r="HZT5" s="277"/>
      <c r="HZU5" s="277"/>
      <c r="HZV5" s="277"/>
      <c r="HZW5" s="277"/>
      <c r="HZX5" s="277"/>
      <c r="HZY5" s="277"/>
      <c r="IAA5" s="277"/>
      <c r="IAB5" s="277"/>
      <c r="IAC5" s="277"/>
      <c r="IAD5" s="277"/>
      <c r="IAE5" s="277"/>
      <c r="IAF5" s="277"/>
      <c r="IAG5" s="277"/>
      <c r="IAI5" s="277"/>
      <c r="IAJ5" s="277"/>
      <c r="IAK5" s="277"/>
      <c r="IAL5" s="277"/>
      <c r="IAM5" s="277"/>
      <c r="IAN5" s="277"/>
      <c r="IAO5" s="277"/>
      <c r="IAQ5" s="277"/>
      <c r="IAR5" s="277"/>
      <c r="IAS5" s="277"/>
      <c r="IAT5" s="277"/>
      <c r="IAU5" s="277"/>
      <c r="IAV5" s="277"/>
      <c r="IAW5" s="277"/>
      <c r="IAY5" s="277"/>
      <c r="IAZ5" s="277"/>
      <c r="IBA5" s="277"/>
      <c r="IBB5" s="277"/>
      <c r="IBC5" s="277"/>
      <c r="IBD5" s="277"/>
      <c r="IBE5" s="277"/>
      <c r="IBG5" s="277"/>
      <c r="IBH5" s="277"/>
      <c r="IBI5" s="277"/>
      <c r="IBJ5" s="277"/>
      <c r="IBK5" s="277"/>
      <c r="IBL5" s="277"/>
      <c r="IBM5" s="277"/>
      <c r="IBO5" s="277"/>
      <c r="IBP5" s="277"/>
      <c r="IBQ5" s="277"/>
      <c r="IBR5" s="277"/>
      <c r="IBS5" s="277"/>
      <c r="IBT5" s="277"/>
      <c r="IBU5" s="277"/>
      <c r="IBW5" s="277"/>
      <c r="IBX5" s="277"/>
      <c r="IBY5" s="277"/>
      <c r="IBZ5" s="277"/>
      <c r="ICA5" s="277"/>
      <c r="ICB5" s="277"/>
      <c r="ICC5" s="277"/>
      <c r="ICE5" s="277"/>
      <c r="ICF5" s="277"/>
      <c r="ICG5" s="277"/>
      <c r="ICH5" s="277"/>
      <c r="ICI5" s="277"/>
      <c r="ICJ5" s="277"/>
      <c r="ICK5" s="277"/>
      <c r="ICM5" s="277"/>
      <c r="ICN5" s="277"/>
      <c r="ICO5" s="277"/>
      <c r="ICP5" s="277"/>
      <c r="ICQ5" s="277"/>
      <c r="ICR5" s="277"/>
      <c r="ICS5" s="277"/>
      <c r="ICU5" s="277"/>
      <c r="ICV5" s="277"/>
      <c r="ICW5" s="277"/>
      <c r="ICX5" s="277"/>
      <c r="ICY5" s="277"/>
      <c r="ICZ5" s="277"/>
      <c r="IDA5" s="277"/>
      <c r="IDC5" s="277"/>
      <c r="IDD5" s="277"/>
      <c r="IDE5" s="277"/>
      <c r="IDF5" s="277"/>
      <c r="IDG5" s="277"/>
      <c r="IDH5" s="277"/>
      <c r="IDI5" s="277"/>
      <c r="IDK5" s="277"/>
      <c r="IDL5" s="277"/>
      <c r="IDM5" s="277"/>
      <c r="IDN5" s="277"/>
      <c r="IDO5" s="277"/>
      <c r="IDP5" s="277"/>
      <c r="IDQ5" s="277"/>
      <c r="IDS5" s="277"/>
      <c r="IDT5" s="277"/>
      <c r="IDU5" s="277"/>
      <c r="IDV5" s="277"/>
      <c r="IDW5" s="277"/>
      <c r="IDX5" s="277"/>
      <c r="IDY5" s="277"/>
      <c r="IEA5" s="277"/>
      <c r="IEB5" s="277"/>
      <c r="IEC5" s="277"/>
      <c r="IED5" s="277"/>
      <c r="IEE5" s="277"/>
      <c r="IEF5" s="277"/>
      <c r="IEG5" s="277"/>
      <c r="IEI5" s="277"/>
      <c r="IEJ5" s="277"/>
      <c r="IEK5" s="277"/>
      <c r="IEL5" s="277"/>
      <c r="IEM5" s="277"/>
      <c r="IEN5" s="277"/>
      <c r="IEO5" s="277"/>
      <c r="IEQ5" s="277"/>
      <c r="IER5" s="277"/>
      <c r="IES5" s="277"/>
      <c r="IET5" s="277"/>
      <c r="IEU5" s="277"/>
      <c r="IEV5" s="277"/>
      <c r="IEW5" s="277"/>
      <c r="IEY5" s="277"/>
      <c r="IEZ5" s="277"/>
      <c r="IFA5" s="277"/>
      <c r="IFB5" s="277"/>
      <c r="IFC5" s="277"/>
      <c r="IFD5" s="277"/>
      <c r="IFE5" s="277"/>
      <c r="IFG5" s="277"/>
      <c r="IFH5" s="277"/>
      <c r="IFI5" s="277"/>
      <c r="IFJ5" s="277"/>
      <c r="IFK5" s="277"/>
      <c r="IFL5" s="277"/>
      <c r="IFM5" s="277"/>
      <c r="IFO5" s="277"/>
      <c r="IFP5" s="277"/>
      <c r="IFQ5" s="277"/>
      <c r="IFR5" s="277"/>
      <c r="IFS5" s="277"/>
      <c r="IFT5" s="277"/>
      <c r="IFU5" s="277"/>
      <c r="IFW5" s="277"/>
      <c r="IFX5" s="277"/>
      <c r="IFY5" s="277"/>
      <c r="IFZ5" s="277"/>
      <c r="IGA5" s="277"/>
      <c r="IGB5" s="277"/>
      <c r="IGC5" s="277"/>
      <c r="IGE5" s="277"/>
      <c r="IGF5" s="277"/>
      <c r="IGG5" s="277"/>
      <c r="IGH5" s="277"/>
      <c r="IGI5" s="277"/>
      <c r="IGJ5" s="277"/>
      <c r="IGK5" s="277"/>
      <c r="IGM5" s="277"/>
      <c r="IGN5" s="277"/>
      <c r="IGO5" s="277"/>
      <c r="IGP5" s="277"/>
      <c r="IGQ5" s="277"/>
      <c r="IGR5" s="277"/>
      <c r="IGS5" s="277"/>
      <c r="IGU5" s="277"/>
      <c r="IGV5" s="277"/>
      <c r="IGW5" s="277"/>
      <c r="IGX5" s="277"/>
      <c r="IGY5" s="277"/>
      <c r="IGZ5" s="277"/>
      <c r="IHA5" s="277"/>
      <c r="IHC5" s="277"/>
      <c r="IHD5" s="277"/>
      <c r="IHE5" s="277"/>
      <c r="IHF5" s="277"/>
      <c r="IHG5" s="277"/>
      <c r="IHH5" s="277"/>
      <c r="IHI5" s="277"/>
      <c r="IHK5" s="277"/>
      <c r="IHL5" s="277"/>
      <c r="IHM5" s="277"/>
      <c r="IHN5" s="277"/>
      <c r="IHO5" s="277"/>
      <c r="IHP5" s="277"/>
      <c r="IHQ5" s="277"/>
      <c r="IHS5" s="277"/>
      <c r="IHT5" s="277"/>
      <c r="IHU5" s="277"/>
      <c r="IHV5" s="277"/>
      <c r="IHW5" s="277"/>
      <c r="IHX5" s="277"/>
      <c r="IHY5" s="277"/>
      <c r="IIA5" s="277"/>
      <c r="IIB5" s="277"/>
      <c r="IIC5" s="277"/>
      <c r="IID5" s="277"/>
      <c r="IIE5" s="277"/>
      <c r="IIF5" s="277"/>
      <c r="IIG5" s="277"/>
      <c r="III5" s="277"/>
      <c r="IIJ5" s="277"/>
      <c r="IIK5" s="277"/>
      <c r="IIL5" s="277"/>
      <c r="IIM5" s="277"/>
      <c r="IIN5" s="277"/>
      <c r="IIO5" s="277"/>
      <c r="IIQ5" s="277"/>
      <c r="IIR5" s="277"/>
      <c r="IIS5" s="277"/>
      <c r="IIT5" s="277"/>
      <c r="IIU5" s="277"/>
      <c r="IIV5" s="277"/>
      <c r="IIW5" s="277"/>
      <c r="IIY5" s="277"/>
      <c r="IIZ5" s="277"/>
      <c r="IJA5" s="277"/>
      <c r="IJB5" s="277"/>
      <c r="IJC5" s="277"/>
      <c r="IJD5" s="277"/>
      <c r="IJE5" s="277"/>
      <c r="IJG5" s="277"/>
      <c r="IJH5" s="277"/>
      <c r="IJI5" s="277"/>
      <c r="IJJ5" s="277"/>
      <c r="IJK5" s="277"/>
      <c r="IJL5" s="277"/>
      <c r="IJM5" s="277"/>
      <c r="IJO5" s="277"/>
      <c r="IJP5" s="277"/>
      <c r="IJQ5" s="277"/>
      <c r="IJR5" s="277"/>
      <c r="IJS5" s="277"/>
      <c r="IJT5" s="277"/>
      <c r="IJU5" s="277"/>
      <c r="IJW5" s="277"/>
      <c r="IJX5" s="277"/>
      <c r="IJY5" s="277"/>
      <c r="IJZ5" s="277"/>
      <c r="IKA5" s="277"/>
      <c r="IKB5" s="277"/>
      <c r="IKC5" s="277"/>
      <c r="IKE5" s="277"/>
      <c r="IKF5" s="277"/>
      <c r="IKG5" s="277"/>
      <c r="IKH5" s="277"/>
      <c r="IKI5" s="277"/>
      <c r="IKJ5" s="277"/>
      <c r="IKK5" s="277"/>
      <c r="IKM5" s="277"/>
      <c r="IKN5" s="277"/>
      <c r="IKO5" s="277"/>
      <c r="IKP5" s="277"/>
      <c r="IKQ5" s="277"/>
      <c r="IKR5" s="277"/>
      <c r="IKS5" s="277"/>
      <c r="IKU5" s="277"/>
      <c r="IKV5" s="277"/>
      <c r="IKW5" s="277"/>
      <c r="IKX5" s="277"/>
      <c r="IKY5" s="277"/>
      <c r="IKZ5" s="277"/>
      <c r="ILA5" s="277"/>
      <c r="ILC5" s="277"/>
      <c r="ILD5" s="277"/>
      <c r="ILE5" s="277"/>
      <c r="ILF5" s="277"/>
      <c r="ILG5" s="277"/>
      <c r="ILH5" s="277"/>
      <c r="ILI5" s="277"/>
      <c r="ILK5" s="277"/>
      <c r="ILL5" s="277"/>
      <c r="ILM5" s="277"/>
      <c r="ILN5" s="277"/>
      <c r="ILO5" s="277"/>
      <c r="ILP5" s="277"/>
      <c r="ILQ5" s="277"/>
      <c r="ILS5" s="277"/>
      <c r="ILT5" s="277"/>
      <c r="ILU5" s="277"/>
      <c r="ILV5" s="277"/>
      <c r="ILW5" s="277"/>
      <c r="ILX5" s="277"/>
      <c r="ILY5" s="277"/>
      <c r="IMA5" s="277"/>
      <c r="IMB5" s="277"/>
      <c r="IMC5" s="277"/>
      <c r="IMD5" s="277"/>
      <c r="IME5" s="277"/>
      <c r="IMF5" s="277"/>
      <c r="IMG5" s="277"/>
      <c r="IMI5" s="277"/>
      <c r="IMJ5" s="277"/>
      <c r="IMK5" s="277"/>
      <c r="IML5" s="277"/>
      <c r="IMM5" s="277"/>
      <c r="IMN5" s="277"/>
      <c r="IMO5" s="277"/>
      <c r="IMQ5" s="277"/>
      <c r="IMR5" s="277"/>
      <c r="IMS5" s="277"/>
      <c r="IMT5" s="277"/>
      <c r="IMU5" s="277"/>
      <c r="IMV5" s="277"/>
      <c r="IMW5" s="277"/>
      <c r="IMY5" s="277"/>
      <c r="IMZ5" s="277"/>
      <c r="INA5" s="277"/>
      <c r="INB5" s="277"/>
      <c r="INC5" s="277"/>
      <c r="IND5" s="277"/>
      <c r="INE5" s="277"/>
      <c r="ING5" s="277"/>
      <c r="INH5" s="277"/>
      <c r="INI5" s="277"/>
      <c r="INJ5" s="277"/>
      <c r="INK5" s="277"/>
      <c r="INL5" s="277"/>
      <c r="INM5" s="277"/>
      <c r="INO5" s="277"/>
      <c r="INP5" s="277"/>
      <c r="INQ5" s="277"/>
      <c r="INR5" s="277"/>
      <c r="INS5" s="277"/>
      <c r="INT5" s="277"/>
      <c r="INU5" s="277"/>
      <c r="INW5" s="277"/>
      <c r="INX5" s="277"/>
      <c r="INY5" s="277"/>
      <c r="INZ5" s="277"/>
      <c r="IOA5" s="277"/>
      <c r="IOB5" s="277"/>
      <c r="IOC5" s="277"/>
      <c r="IOE5" s="277"/>
      <c r="IOF5" s="277"/>
      <c r="IOG5" s="277"/>
      <c r="IOH5" s="277"/>
      <c r="IOI5" s="277"/>
      <c r="IOJ5" s="277"/>
      <c r="IOK5" s="277"/>
      <c r="IOM5" s="277"/>
      <c r="ION5" s="277"/>
      <c r="IOO5" s="277"/>
      <c r="IOP5" s="277"/>
      <c r="IOQ5" s="277"/>
      <c r="IOR5" s="277"/>
      <c r="IOS5" s="277"/>
      <c r="IOU5" s="277"/>
      <c r="IOV5" s="277"/>
      <c r="IOW5" s="277"/>
      <c r="IOX5" s="277"/>
      <c r="IOY5" s="277"/>
      <c r="IOZ5" s="277"/>
      <c r="IPA5" s="277"/>
      <c r="IPC5" s="277"/>
      <c r="IPD5" s="277"/>
      <c r="IPE5" s="277"/>
      <c r="IPF5" s="277"/>
      <c r="IPG5" s="277"/>
      <c r="IPH5" s="277"/>
      <c r="IPI5" s="277"/>
      <c r="IPK5" s="277"/>
      <c r="IPL5" s="277"/>
      <c r="IPM5" s="277"/>
      <c r="IPN5" s="277"/>
      <c r="IPO5" s="277"/>
      <c r="IPP5" s="277"/>
      <c r="IPQ5" s="277"/>
      <c r="IPS5" s="277"/>
      <c r="IPT5" s="277"/>
      <c r="IPU5" s="277"/>
      <c r="IPV5" s="277"/>
      <c r="IPW5" s="277"/>
      <c r="IPX5" s="277"/>
      <c r="IPY5" s="277"/>
      <c r="IQA5" s="277"/>
      <c r="IQB5" s="277"/>
      <c r="IQC5" s="277"/>
      <c r="IQD5" s="277"/>
      <c r="IQE5" s="277"/>
      <c r="IQF5" s="277"/>
      <c r="IQG5" s="277"/>
      <c r="IQI5" s="277"/>
      <c r="IQJ5" s="277"/>
      <c r="IQK5" s="277"/>
      <c r="IQL5" s="277"/>
      <c r="IQM5" s="277"/>
      <c r="IQN5" s="277"/>
      <c r="IQO5" s="277"/>
      <c r="IQQ5" s="277"/>
      <c r="IQR5" s="277"/>
      <c r="IQS5" s="277"/>
      <c r="IQT5" s="277"/>
      <c r="IQU5" s="277"/>
      <c r="IQV5" s="277"/>
      <c r="IQW5" s="277"/>
      <c r="IQY5" s="277"/>
      <c r="IQZ5" s="277"/>
      <c r="IRA5" s="277"/>
      <c r="IRB5" s="277"/>
      <c r="IRC5" s="277"/>
      <c r="IRD5" s="277"/>
      <c r="IRE5" s="277"/>
      <c r="IRG5" s="277"/>
      <c r="IRH5" s="277"/>
      <c r="IRI5" s="277"/>
      <c r="IRJ5" s="277"/>
      <c r="IRK5" s="277"/>
      <c r="IRL5" s="277"/>
      <c r="IRM5" s="277"/>
      <c r="IRO5" s="277"/>
      <c r="IRP5" s="277"/>
      <c r="IRQ5" s="277"/>
      <c r="IRR5" s="277"/>
      <c r="IRS5" s="277"/>
      <c r="IRT5" s="277"/>
      <c r="IRU5" s="277"/>
      <c r="IRW5" s="277"/>
      <c r="IRX5" s="277"/>
      <c r="IRY5" s="277"/>
      <c r="IRZ5" s="277"/>
      <c r="ISA5" s="277"/>
      <c r="ISB5" s="277"/>
      <c r="ISC5" s="277"/>
      <c r="ISE5" s="277"/>
      <c r="ISF5" s="277"/>
      <c r="ISG5" s="277"/>
      <c r="ISH5" s="277"/>
      <c r="ISI5" s="277"/>
      <c r="ISJ5" s="277"/>
      <c r="ISK5" s="277"/>
      <c r="ISM5" s="277"/>
      <c r="ISN5" s="277"/>
      <c r="ISO5" s="277"/>
      <c r="ISP5" s="277"/>
      <c r="ISQ5" s="277"/>
      <c r="ISR5" s="277"/>
      <c r="ISS5" s="277"/>
      <c r="ISU5" s="277"/>
      <c r="ISV5" s="277"/>
      <c r="ISW5" s="277"/>
      <c r="ISX5" s="277"/>
      <c r="ISY5" s="277"/>
      <c r="ISZ5" s="277"/>
      <c r="ITA5" s="277"/>
      <c r="ITC5" s="277"/>
      <c r="ITD5" s="277"/>
      <c r="ITE5" s="277"/>
      <c r="ITF5" s="277"/>
      <c r="ITG5" s="277"/>
      <c r="ITH5" s="277"/>
      <c r="ITI5" s="277"/>
      <c r="ITK5" s="277"/>
      <c r="ITL5" s="277"/>
      <c r="ITM5" s="277"/>
      <c r="ITN5" s="277"/>
      <c r="ITO5" s="277"/>
      <c r="ITP5" s="277"/>
      <c r="ITQ5" s="277"/>
      <c r="ITS5" s="277"/>
      <c r="ITT5" s="277"/>
      <c r="ITU5" s="277"/>
      <c r="ITV5" s="277"/>
      <c r="ITW5" s="277"/>
      <c r="ITX5" s="277"/>
      <c r="ITY5" s="277"/>
      <c r="IUA5" s="277"/>
      <c r="IUB5" s="277"/>
      <c r="IUC5" s="277"/>
      <c r="IUD5" s="277"/>
      <c r="IUE5" s="277"/>
      <c r="IUF5" s="277"/>
      <c r="IUG5" s="277"/>
      <c r="IUI5" s="277"/>
      <c r="IUJ5" s="277"/>
      <c r="IUK5" s="277"/>
      <c r="IUL5" s="277"/>
      <c r="IUM5" s="277"/>
      <c r="IUN5" s="277"/>
      <c r="IUO5" s="277"/>
      <c r="IUQ5" s="277"/>
      <c r="IUR5" s="277"/>
      <c r="IUS5" s="277"/>
      <c r="IUT5" s="277"/>
      <c r="IUU5" s="277"/>
      <c r="IUV5" s="277"/>
      <c r="IUW5" s="277"/>
      <c r="IUY5" s="277"/>
      <c r="IUZ5" s="277"/>
      <c r="IVA5" s="277"/>
      <c r="IVB5" s="277"/>
      <c r="IVC5" s="277"/>
      <c r="IVD5" s="277"/>
      <c r="IVE5" s="277"/>
      <c r="IVG5" s="277"/>
      <c r="IVH5" s="277"/>
      <c r="IVI5" s="277"/>
      <c r="IVJ5" s="277"/>
      <c r="IVK5" s="277"/>
      <c r="IVL5" s="277"/>
      <c r="IVM5" s="277"/>
      <c r="IVO5" s="277"/>
      <c r="IVP5" s="277"/>
      <c r="IVQ5" s="277"/>
      <c r="IVR5" s="277"/>
      <c r="IVS5" s="277"/>
      <c r="IVT5" s="277"/>
      <c r="IVU5" s="277"/>
      <c r="IVW5" s="277"/>
      <c r="IVX5" s="277"/>
      <c r="IVY5" s="277"/>
      <c r="IVZ5" s="277"/>
      <c r="IWA5" s="277"/>
      <c r="IWB5" s="277"/>
      <c r="IWC5" s="277"/>
      <c r="IWE5" s="277"/>
      <c r="IWF5" s="277"/>
      <c r="IWG5" s="277"/>
      <c r="IWH5" s="277"/>
      <c r="IWI5" s="277"/>
      <c r="IWJ5" s="277"/>
      <c r="IWK5" s="277"/>
      <c r="IWM5" s="277"/>
      <c r="IWN5" s="277"/>
      <c r="IWO5" s="277"/>
      <c r="IWP5" s="277"/>
      <c r="IWQ5" s="277"/>
      <c r="IWR5" s="277"/>
      <c r="IWS5" s="277"/>
      <c r="IWU5" s="277"/>
      <c r="IWV5" s="277"/>
      <c r="IWW5" s="277"/>
      <c r="IWX5" s="277"/>
      <c r="IWY5" s="277"/>
      <c r="IWZ5" s="277"/>
      <c r="IXA5" s="277"/>
      <c r="IXC5" s="277"/>
      <c r="IXD5" s="277"/>
      <c r="IXE5" s="277"/>
      <c r="IXF5" s="277"/>
      <c r="IXG5" s="277"/>
      <c r="IXH5" s="277"/>
      <c r="IXI5" s="277"/>
      <c r="IXK5" s="277"/>
      <c r="IXL5" s="277"/>
      <c r="IXM5" s="277"/>
      <c r="IXN5" s="277"/>
      <c r="IXO5" s="277"/>
      <c r="IXP5" s="277"/>
      <c r="IXQ5" s="277"/>
      <c r="IXS5" s="277"/>
      <c r="IXT5" s="277"/>
      <c r="IXU5" s="277"/>
      <c r="IXV5" s="277"/>
      <c r="IXW5" s="277"/>
      <c r="IXX5" s="277"/>
      <c r="IXY5" s="277"/>
      <c r="IYA5" s="277"/>
      <c r="IYB5" s="277"/>
      <c r="IYC5" s="277"/>
      <c r="IYD5" s="277"/>
      <c r="IYE5" s="277"/>
      <c r="IYF5" s="277"/>
      <c r="IYG5" s="277"/>
      <c r="IYI5" s="277"/>
      <c r="IYJ5" s="277"/>
      <c r="IYK5" s="277"/>
      <c r="IYL5" s="277"/>
      <c r="IYM5" s="277"/>
      <c r="IYN5" s="277"/>
      <c r="IYO5" s="277"/>
      <c r="IYQ5" s="277"/>
      <c r="IYR5" s="277"/>
      <c r="IYS5" s="277"/>
      <c r="IYT5" s="277"/>
      <c r="IYU5" s="277"/>
      <c r="IYV5" s="277"/>
      <c r="IYW5" s="277"/>
      <c r="IYY5" s="277"/>
      <c r="IYZ5" s="277"/>
      <c r="IZA5" s="277"/>
      <c r="IZB5" s="277"/>
      <c r="IZC5" s="277"/>
      <c r="IZD5" s="277"/>
      <c r="IZE5" s="277"/>
      <c r="IZG5" s="277"/>
      <c r="IZH5" s="277"/>
      <c r="IZI5" s="277"/>
      <c r="IZJ5" s="277"/>
      <c r="IZK5" s="277"/>
      <c r="IZL5" s="277"/>
      <c r="IZM5" s="277"/>
      <c r="IZO5" s="277"/>
      <c r="IZP5" s="277"/>
      <c r="IZQ5" s="277"/>
      <c r="IZR5" s="277"/>
      <c r="IZS5" s="277"/>
      <c r="IZT5" s="277"/>
      <c r="IZU5" s="277"/>
      <c r="IZW5" s="277"/>
      <c r="IZX5" s="277"/>
      <c r="IZY5" s="277"/>
      <c r="IZZ5" s="277"/>
      <c r="JAA5" s="277"/>
      <c r="JAB5" s="277"/>
      <c r="JAC5" s="277"/>
      <c r="JAE5" s="277"/>
      <c r="JAF5" s="277"/>
      <c r="JAG5" s="277"/>
      <c r="JAH5" s="277"/>
      <c r="JAI5" s="277"/>
      <c r="JAJ5" s="277"/>
      <c r="JAK5" s="277"/>
      <c r="JAM5" s="277"/>
      <c r="JAN5" s="277"/>
      <c r="JAO5" s="277"/>
      <c r="JAP5" s="277"/>
      <c r="JAQ5" s="277"/>
      <c r="JAR5" s="277"/>
      <c r="JAS5" s="277"/>
      <c r="JAU5" s="277"/>
      <c r="JAV5" s="277"/>
      <c r="JAW5" s="277"/>
      <c r="JAX5" s="277"/>
      <c r="JAY5" s="277"/>
      <c r="JAZ5" s="277"/>
      <c r="JBA5" s="277"/>
      <c r="JBC5" s="277"/>
      <c r="JBD5" s="277"/>
      <c r="JBE5" s="277"/>
      <c r="JBF5" s="277"/>
      <c r="JBG5" s="277"/>
      <c r="JBH5" s="277"/>
      <c r="JBI5" s="277"/>
      <c r="JBK5" s="277"/>
      <c r="JBL5" s="277"/>
      <c r="JBM5" s="277"/>
      <c r="JBN5" s="277"/>
      <c r="JBO5" s="277"/>
      <c r="JBP5" s="277"/>
      <c r="JBQ5" s="277"/>
      <c r="JBS5" s="277"/>
      <c r="JBT5" s="277"/>
      <c r="JBU5" s="277"/>
      <c r="JBV5" s="277"/>
      <c r="JBW5" s="277"/>
      <c r="JBX5" s="277"/>
      <c r="JBY5" s="277"/>
      <c r="JCA5" s="277"/>
      <c r="JCB5" s="277"/>
      <c r="JCC5" s="277"/>
      <c r="JCD5" s="277"/>
      <c r="JCE5" s="277"/>
      <c r="JCF5" s="277"/>
      <c r="JCG5" s="277"/>
      <c r="JCI5" s="277"/>
      <c r="JCJ5" s="277"/>
      <c r="JCK5" s="277"/>
      <c r="JCL5" s="277"/>
      <c r="JCM5" s="277"/>
      <c r="JCN5" s="277"/>
      <c r="JCO5" s="277"/>
      <c r="JCQ5" s="277"/>
      <c r="JCR5" s="277"/>
      <c r="JCS5" s="277"/>
      <c r="JCT5" s="277"/>
      <c r="JCU5" s="277"/>
      <c r="JCV5" s="277"/>
      <c r="JCW5" s="277"/>
      <c r="JCY5" s="277"/>
      <c r="JCZ5" s="277"/>
      <c r="JDA5" s="277"/>
      <c r="JDB5" s="277"/>
      <c r="JDC5" s="277"/>
      <c r="JDD5" s="277"/>
      <c r="JDE5" s="277"/>
      <c r="JDG5" s="277"/>
      <c r="JDH5" s="277"/>
      <c r="JDI5" s="277"/>
      <c r="JDJ5" s="277"/>
      <c r="JDK5" s="277"/>
      <c r="JDL5" s="277"/>
      <c r="JDM5" s="277"/>
      <c r="JDO5" s="277"/>
      <c r="JDP5" s="277"/>
      <c r="JDQ5" s="277"/>
      <c r="JDR5" s="277"/>
      <c r="JDS5" s="277"/>
      <c r="JDT5" s="277"/>
      <c r="JDU5" s="277"/>
      <c r="JDW5" s="277"/>
      <c r="JDX5" s="277"/>
      <c r="JDY5" s="277"/>
      <c r="JDZ5" s="277"/>
      <c r="JEA5" s="277"/>
      <c r="JEB5" s="277"/>
      <c r="JEC5" s="277"/>
      <c r="JEE5" s="277"/>
      <c r="JEF5" s="277"/>
      <c r="JEG5" s="277"/>
      <c r="JEH5" s="277"/>
      <c r="JEI5" s="277"/>
      <c r="JEJ5" s="277"/>
      <c r="JEK5" s="277"/>
      <c r="JEM5" s="277"/>
      <c r="JEN5" s="277"/>
      <c r="JEO5" s="277"/>
      <c r="JEP5" s="277"/>
      <c r="JEQ5" s="277"/>
      <c r="JER5" s="277"/>
      <c r="JES5" s="277"/>
      <c r="JEU5" s="277"/>
      <c r="JEV5" s="277"/>
      <c r="JEW5" s="277"/>
      <c r="JEX5" s="277"/>
      <c r="JEY5" s="277"/>
      <c r="JEZ5" s="277"/>
      <c r="JFA5" s="277"/>
      <c r="JFC5" s="277"/>
      <c r="JFD5" s="277"/>
      <c r="JFE5" s="277"/>
      <c r="JFF5" s="277"/>
      <c r="JFG5" s="277"/>
      <c r="JFH5" s="277"/>
      <c r="JFI5" s="277"/>
      <c r="JFK5" s="277"/>
      <c r="JFL5" s="277"/>
      <c r="JFM5" s="277"/>
      <c r="JFN5" s="277"/>
      <c r="JFO5" s="277"/>
      <c r="JFP5" s="277"/>
      <c r="JFQ5" s="277"/>
      <c r="JFS5" s="277"/>
      <c r="JFT5" s="277"/>
      <c r="JFU5" s="277"/>
      <c r="JFV5" s="277"/>
      <c r="JFW5" s="277"/>
      <c r="JFX5" s="277"/>
      <c r="JFY5" s="277"/>
      <c r="JGA5" s="277"/>
      <c r="JGB5" s="277"/>
      <c r="JGC5" s="277"/>
      <c r="JGD5" s="277"/>
      <c r="JGE5" s="277"/>
      <c r="JGF5" s="277"/>
      <c r="JGG5" s="277"/>
      <c r="JGI5" s="277"/>
      <c r="JGJ5" s="277"/>
      <c r="JGK5" s="277"/>
      <c r="JGL5" s="277"/>
      <c r="JGM5" s="277"/>
      <c r="JGN5" s="277"/>
      <c r="JGO5" s="277"/>
      <c r="JGQ5" s="277"/>
      <c r="JGR5" s="277"/>
      <c r="JGS5" s="277"/>
      <c r="JGT5" s="277"/>
      <c r="JGU5" s="277"/>
      <c r="JGV5" s="277"/>
      <c r="JGW5" s="277"/>
      <c r="JGY5" s="277"/>
      <c r="JGZ5" s="277"/>
      <c r="JHA5" s="277"/>
      <c r="JHB5" s="277"/>
      <c r="JHC5" s="277"/>
      <c r="JHD5" s="277"/>
      <c r="JHE5" s="277"/>
      <c r="JHG5" s="277"/>
      <c r="JHH5" s="277"/>
      <c r="JHI5" s="277"/>
      <c r="JHJ5" s="277"/>
      <c r="JHK5" s="277"/>
      <c r="JHL5" s="277"/>
      <c r="JHM5" s="277"/>
      <c r="JHO5" s="277"/>
      <c r="JHP5" s="277"/>
      <c r="JHQ5" s="277"/>
      <c r="JHR5" s="277"/>
      <c r="JHS5" s="277"/>
      <c r="JHT5" s="277"/>
      <c r="JHU5" s="277"/>
      <c r="JHW5" s="277"/>
      <c r="JHX5" s="277"/>
      <c r="JHY5" s="277"/>
      <c r="JHZ5" s="277"/>
      <c r="JIA5" s="277"/>
      <c r="JIB5" s="277"/>
      <c r="JIC5" s="277"/>
      <c r="JIE5" s="277"/>
      <c r="JIF5" s="277"/>
      <c r="JIG5" s="277"/>
      <c r="JIH5" s="277"/>
      <c r="JII5" s="277"/>
      <c r="JIJ5" s="277"/>
      <c r="JIK5" s="277"/>
      <c r="JIM5" s="277"/>
      <c r="JIN5" s="277"/>
      <c r="JIO5" s="277"/>
      <c r="JIP5" s="277"/>
      <c r="JIQ5" s="277"/>
      <c r="JIR5" s="277"/>
      <c r="JIS5" s="277"/>
      <c r="JIU5" s="277"/>
      <c r="JIV5" s="277"/>
      <c r="JIW5" s="277"/>
      <c r="JIX5" s="277"/>
      <c r="JIY5" s="277"/>
      <c r="JIZ5" s="277"/>
      <c r="JJA5" s="277"/>
      <c r="JJC5" s="277"/>
      <c r="JJD5" s="277"/>
      <c r="JJE5" s="277"/>
      <c r="JJF5" s="277"/>
      <c r="JJG5" s="277"/>
      <c r="JJH5" s="277"/>
      <c r="JJI5" s="277"/>
      <c r="JJK5" s="277"/>
      <c r="JJL5" s="277"/>
      <c r="JJM5" s="277"/>
      <c r="JJN5" s="277"/>
      <c r="JJO5" s="277"/>
      <c r="JJP5" s="277"/>
      <c r="JJQ5" s="277"/>
      <c r="JJS5" s="277"/>
      <c r="JJT5" s="277"/>
      <c r="JJU5" s="277"/>
      <c r="JJV5" s="277"/>
      <c r="JJW5" s="277"/>
      <c r="JJX5" s="277"/>
      <c r="JJY5" s="277"/>
      <c r="JKA5" s="277"/>
      <c r="JKB5" s="277"/>
      <c r="JKC5" s="277"/>
      <c r="JKD5" s="277"/>
      <c r="JKE5" s="277"/>
      <c r="JKF5" s="277"/>
      <c r="JKG5" s="277"/>
      <c r="JKI5" s="277"/>
      <c r="JKJ5" s="277"/>
      <c r="JKK5" s="277"/>
      <c r="JKL5" s="277"/>
      <c r="JKM5" s="277"/>
      <c r="JKN5" s="277"/>
      <c r="JKO5" s="277"/>
      <c r="JKQ5" s="277"/>
      <c r="JKR5" s="277"/>
      <c r="JKS5" s="277"/>
      <c r="JKT5" s="277"/>
      <c r="JKU5" s="277"/>
      <c r="JKV5" s="277"/>
      <c r="JKW5" s="277"/>
      <c r="JKY5" s="277"/>
      <c r="JKZ5" s="277"/>
      <c r="JLA5" s="277"/>
      <c r="JLB5" s="277"/>
      <c r="JLC5" s="277"/>
      <c r="JLD5" s="277"/>
      <c r="JLE5" s="277"/>
      <c r="JLG5" s="277"/>
      <c r="JLH5" s="277"/>
      <c r="JLI5" s="277"/>
      <c r="JLJ5" s="277"/>
      <c r="JLK5" s="277"/>
      <c r="JLL5" s="277"/>
      <c r="JLM5" s="277"/>
      <c r="JLO5" s="277"/>
      <c r="JLP5" s="277"/>
      <c r="JLQ5" s="277"/>
      <c r="JLR5" s="277"/>
      <c r="JLS5" s="277"/>
      <c r="JLT5" s="277"/>
      <c r="JLU5" s="277"/>
      <c r="JLW5" s="277"/>
      <c r="JLX5" s="277"/>
      <c r="JLY5" s="277"/>
      <c r="JLZ5" s="277"/>
      <c r="JMA5" s="277"/>
      <c r="JMB5" s="277"/>
      <c r="JMC5" s="277"/>
      <c r="JME5" s="277"/>
      <c r="JMF5" s="277"/>
      <c r="JMG5" s="277"/>
      <c r="JMH5" s="277"/>
      <c r="JMI5" s="277"/>
      <c r="JMJ5" s="277"/>
      <c r="JMK5" s="277"/>
      <c r="JMM5" s="277"/>
      <c r="JMN5" s="277"/>
      <c r="JMO5" s="277"/>
      <c r="JMP5" s="277"/>
      <c r="JMQ5" s="277"/>
      <c r="JMR5" s="277"/>
      <c r="JMS5" s="277"/>
      <c r="JMU5" s="277"/>
      <c r="JMV5" s="277"/>
      <c r="JMW5" s="277"/>
      <c r="JMX5" s="277"/>
      <c r="JMY5" s="277"/>
      <c r="JMZ5" s="277"/>
      <c r="JNA5" s="277"/>
      <c r="JNC5" s="277"/>
      <c r="JND5" s="277"/>
      <c r="JNE5" s="277"/>
      <c r="JNF5" s="277"/>
      <c r="JNG5" s="277"/>
      <c r="JNH5" s="277"/>
      <c r="JNI5" s="277"/>
      <c r="JNK5" s="277"/>
      <c r="JNL5" s="277"/>
      <c r="JNM5" s="277"/>
      <c r="JNN5" s="277"/>
      <c r="JNO5" s="277"/>
      <c r="JNP5" s="277"/>
      <c r="JNQ5" s="277"/>
      <c r="JNS5" s="277"/>
      <c r="JNT5" s="277"/>
      <c r="JNU5" s="277"/>
      <c r="JNV5" s="277"/>
      <c r="JNW5" s="277"/>
      <c r="JNX5" s="277"/>
      <c r="JNY5" s="277"/>
      <c r="JOA5" s="277"/>
      <c r="JOB5" s="277"/>
      <c r="JOC5" s="277"/>
      <c r="JOD5" s="277"/>
      <c r="JOE5" s="277"/>
      <c r="JOF5" s="277"/>
      <c r="JOG5" s="277"/>
      <c r="JOI5" s="277"/>
      <c r="JOJ5" s="277"/>
      <c r="JOK5" s="277"/>
      <c r="JOL5" s="277"/>
      <c r="JOM5" s="277"/>
      <c r="JON5" s="277"/>
      <c r="JOO5" s="277"/>
      <c r="JOQ5" s="277"/>
      <c r="JOR5" s="277"/>
      <c r="JOS5" s="277"/>
      <c r="JOT5" s="277"/>
      <c r="JOU5" s="277"/>
      <c r="JOV5" s="277"/>
      <c r="JOW5" s="277"/>
      <c r="JOY5" s="277"/>
      <c r="JOZ5" s="277"/>
      <c r="JPA5" s="277"/>
      <c r="JPB5" s="277"/>
      <c r="JPC5" s="277"/>
      <c r="JPD5" s="277"/>
      <c r="JPE5" s="277"/>
      <c r="JPG5" s="277"/>
      <c r="JPH5" s="277"/>
      <c r="JPI5" s="277"/>
      <c r="JPJ5" s="277"/>
      <c r="JPK5" s="277"/>
      <c r="JPL5" s="277"/>
      <c r="JPM5" s="277"/>
      <c r="JPO5" s="277"/>
      <c r="JPP5" s="277"/>
      <c r="JPQ5" s="277"/>
      <c r="JPR5" s="277"/>
      <c r="JPS5" s="277"/>
      <c r="JPT5" s="277"/>
      <c r="JPU5" s="277"/>
      <c r="JPW5" s="277"/>
      <c r="JPX5" s="277"/>
      <c r="JPY5" s="277"/>
      <c r="JPZ5" s="277"/>
      <c r="JQA5" s="277"/>
      <c r="JQB5" s="277"/>
      <c r="JQC5" s="277"/>
      <c r="JQE5" s="277"/>
      <c r="JQF5" s="277"/>
      <c r="JQG5" s="277"/>
      <c r="JQH5" s="277"/>
      <c r="JQI5" s="277"/>
      <c r="JQJ5" s="277"/>
      <c r="JQK5" s="277"/>
      <c r="JQM5" s="277"/>
      <c r="JQN5" s="277"/>
      <c r="JQO5" s="277"/>
      <c r="JQP5" s="277"/>
      <c r="JQQ5" s="277"/>
      <c r="JQR5" s="277"/>
      <c r="JQS5" s="277"/>
      <c r="JQU5" s="277"/>
      <c r="JQV5" s="277"/>
      <c r="JQW5" s="277"/>
      <c r="JQX5" s="277"/>
      <c r="JQY5" s="277"/>
      <c r="JQZ5" s="277"/>
      <c r="JRA5" s="277"/>
      <c r="JRC5" s="277"/>
      <c r="JRD5" s="277"/>
      <c r="JRE5" s="277"/>
      <c r="JRF5" s="277"/>
      <c r="JRG5" s="277"/>
      <c r="JRH5" s="277"/>
      <c r="JRI5" s="277"/>
      <c r="JRK5" s="277"/>
      <c r="JRL5" s="277"/>
      <c r="JRM5" s="277"/>
      <c r="JRN5" s="277"/>
      <c r="JRO5" s="277"/>
      <c r="JRP5" s="277"/>
      <c r="JRQ5" s="277"/>
      <c r="JRS5" s="277"/>
      <c r="JRT5" s="277"/>
      <c r="JRU5" s="277"/>
      <c r="JRV5" s="277"/>
      <c r="JRW5" s="277"/>
      <c r="JRX5" s="277"/>
      <c r="JRY5" s="277"/>
      <c r="JSA5" s="277"/>
      <c r="JSB5" s="277"/>
      <c r="JSC5" s="277"/>
      <c r="JSD5" s="277"/>
      <c r="JSE5" s="277"/>
      <c r="JSF5" s="277"/>
      <c r="JSG5" s="277"/>
      <c r="JSI5" s="277"/>
      <c r="JSJ5" s="277"/>
      <c r="JSK5" s="277"/>
      <c r="JSL5" s="277"/>
      <c r="JSM5" s="277"/>
      <c r="JSN5" s="277"/>
      <c r="JSO5" s="277"/>
      <c r="JSQ5" s="277"/>
      <c r="JSR5" s="277"/>
      <c r="JSS5" s="277"/>
      <c r="JST5" s="277"/>
      <c r="JSU5" s="277"/>
      <c r="JSV5" s="277"/>
      <c r="JSW5" s="277"/>
      <c r="JSY5" s="277"/>
      <c r="JSZ5" s="277"/>
      <c r="JTA5" s="277"/>
      <c r="JTB5" s="277"/>
      <c r="JTC5" s="277"/>
      <c r="JTD5" s="277"/>
      <c r="JTE5" s="277"/>
      <c r="JTG5" s="277"/>
      <c r="JTH5" s="277"/>
      <c r="JTI5" s="277"/>
      <c r="JTJ5" s="277"/>
      <c r="JTK5" s="277"/>
      <c r="JTL5" s="277"/>
      <c r="JTM5" s="277"/>
      <c r="JTO5" s="277"/>
      <c r="JTP5" s="277"/>
      <c r="JTQ5" s="277"/>
      <c r="JTR5" s="277"/>
      <c r="JTS5" s="277"/>
      <c r="JTT5" s="277"/>
      <c r="JTU5" s="277"/>
      <c r="JTW5" s="277"/>
      <c r="JTX5" s="277"/>
      <c r="JTY5" s="277"/>
      <c r="JTZ5" s="277"/>
      <c r="JUA5" s="277"/>
      <c r="JUB5" s="277"/>
      <c r="JUC5" s="277"/>
      <c r="JUE5" s="277"/>
      <c r="JUF5" s="277"/>
      <c r="JUG5" s="277"/>
      <c r="JUH5" s="277"/>
      <c r="JUI5" s="277"/>
      <c r="JUJ5" s="277"/>
      <c r="JUK5" s="277"/>
      <c r="JUM5" s="277"/>
      <c r="JUN5" s="277"/>
      <c r="JUO5" s="277"/>
      <c r="JUP5" s="277"/>
      <c r="JUQ5" s="277"/>
      <c r="JUR5" s="277"/>
      <c r="JUS5" s="277"/>
      <c r="JUU5" s="277"/>
      <c r="JUV5" s="277"/>
      <c r="JUW5" s="277"/>
      <c r="JUX5" s="277"/>
      <c r="JUY5" s="277"/>
      <c r="JUZ5" s="277"/>
      <c r="JVA5" s="277"/>
      <c r="JVC5" s="277"/>
      <c r="JVD5" s="277"/>
      <c r="JVE5" s="277"/>
      <c r="JVF5" s="277"/>
      <c r="JVG5" s="277"/>
      <c r="JVH5" s="277"/>
      <c r="JVI5" s="277"/>
      <c r="JVK5" s="277"/>
      <c r="JVL5" s="277"/>
      <c r="JVM5" s="277"/>
      <c r="JVN5" s="277"/>
      <c r="JVO5" s="277"/>
      <c r="JVP5" s="277"/>
      <c r="JVQ5" s="277"/>
      <c r="JVS5" s="277"/>
      <c r="JVT5" s="277"/>
      <c r="JVU5" s="277"/>
      <c r="JVV5" s="277"/>
      <c r="JVW5" s="277"/>
      <c r="JVX5" s="277"/>
      <c r="JVY5" s="277"/>
      <c r="JWA5" s="277"/>
      <c r="JWB5" s="277"/>
      <c r="JWC5" s="277"/>
      <c r="JWD5" s="277"/>
      <c r="JWE5" s="277"/>
      <c r="JWF5" s="277"/>
      <c r="JWG5" s="277"/>
      <c r="JWI5" s="277"/>
      <c r="JWJ5" s="277"/>
      <c r="JWK5" s="277"/>
      <c r="JWL5" s="277"/>
      <c r="JWM5" s="277"/>
      <c r="JWN5" s="277"/>
      <c r="JWO5" s="277"/>
      <c r="JWQ5" s="277"/>
      <c r="JWR5" s="277"/>
      <c r="JWS5" s="277"/>
      <c r="JWT5" s="277"/>
      <c r="JWU5" s="277"/>
      <c r="JWV5" s="277"/>
      <c r="JWW5" s="277"/>
      <c r="JWY5" s="277"/>
      <c r="JWZ5" s="277"/>
      <c r="JXA5" s="277"/>
      <c r="JXB5" s="277"/>
      <c r="JXC5" s="277"/>
      <c r="JXD5" s="277"/>
      <c r="JXE5" s="277"/>
      <c r="JXG5" s="277"/>
      <c r="JXH5" s="277"/>
      <c r="JXI5" s="277"/>
      <c r="JXJ5" s="277"/>
      <c r="JXK5" s="277"/>
      <c r="JXL5" s="277"/>
      <c r="JXM5" s="277"/>
      <c r="JXO5" s="277"/>
      <c r="JXP5" s="277"/>
      <c r="JXQ5" s="277"/>
      <c r="JXR5" s="277"/>
      <c r="JXS5" s="277"/>
      <c r="JXT5" s="277"/>
      <c r="JXU5" s="277"/>
      <c r="JXW5" s="277"/>
      <c r="JXX5" s="277"/>
      <c r="JXY5" s="277"/>
      <c r="JXZ5" s="277"/>
      <c r="JYA5" s="277"/>
      <c r="JYB5" s="277"/>
      <c r="JYC5" s="277"/>
      <c r="JYE5" s="277"/>
      <c r="JYF5" s="277"/>
      <c r="JYG5" s="277"/>
      <c r="JYH5" s="277"/>
      <c r="JYI5" s="277"/>
      <c r="JYJ5" s="277"/>
      <c r="JYK5" s="277"/>
      <c r="JYM5" s="277"/>
      <c r="JYN5" s="277"/>
      <c r="JYO5" s="277"/>
      <c r="JYP5" s="277"/>
      <c r="JYQ5" s="277"/>
      <c r="JYR5" s="277"/>
      <c r="JYS5" s="277"/>
      <c r="JYU5" s="277"/>
      <c r="JYV5" s="277"/>
      <c r="JYW5" s="277"/>
      <c r="JYX5" s="277"/>
      <c r="JYY5" s="277"/>
      <c r="JYZ5" s="277"/>
      <c r="JZA5" s="277"/>
      <c r="JZC5" s="277"/>
      <c r="JZD5" s="277"/>
      <c r="JZE5" s="277"/>
      <c r="JZF5" s="277"/>
      <c r="JZG5" s="277"/>
      <c r="JZH5" s="277"/>
      <c r="JZI5" s="277"/>
      <c r="JZK5" s="277"/>
      <c r="JZL5" s="277"/>
      <c r="JZM5" s="277"/>
      <c r="JZN5" s="277"/>
      <c r="JZO5" s="277"/>
      <c r="JZP5" s="277"/>
      <c r="JZQ5" s="277"/>
      <c r="JZS5" s="277"/>
      <c r="JZT5" s="277"/>
      <c r="JZU5" s="277"/>
      <c r="JZV5" s="277"/>
      <c r="JZW5" s="277"/>
      <c r="JZX5" s="277"/>
      <c r="JZY5" s="277"/>
      <c r="KAA5" s="277"/>
      <c r="KAB5" s="277"/>
      <c r="KAC5" s="277"/>
      <c r="KAD5" s="277"/>
      <c r="KAE5" s="277"/>
      <c r="KAF5" s="277"/>
      <c r="KAG5" s="277"/>
      <c r="KAI5" s="277"/>
      <c r="KAJ5" s="277"/>
      <c r="KAK5" s="277"/>
      <c r="KAL5" s="277"/>
      <c r="KAM5" s="277"/>
      <c r="KAN5" s="277"/>
      <c r="KAO5" s="277"/>
      <c r="KAQ5" s="277"/>
      <c r="KAR5" s="277"/>
      <c r="KAS5" s="277"/>
      <c r="KAT5" s="277"/>
      <c r="KAU5" s="277"/>
      <c r="KAV5" s="277"/>
      <c r="KAW5" s="277"/>
      <c r="KAY5" s="277"/>
      <c r="KAZ5" s="277"/>
      <c r="KBA5" s="277"/>
      <c r="KBB5" s="277"/>
      <c r="KBC5" s="277"/>
      <c r="KBD5" s="277"/>
      <c r="KBE5" s="277"/>
      <c r="KBG5" s="277"/>
      <c r="KBH5" s="277"/>
      <c r="KBI5" s="277"/>
      <c r="KBJ5" s="277"/>
      <c r="KBK5" s="277"/>
      <c r="KBL5" s="277"/>
      <c r="KBM5" s="277"/>
      <c r="KBO5" s="277"/>
      <c r="KBP5" s="277"/>
      <c r="KBQ5" s="277"/>
      <c r="KBR5" s="277"/>
      <c r="KBS5" s="277"/>
      <c r="KBT5" s="277"/>
      <c r="KBU5" s="277"/>
      <c r="KBW5" s="277"/>
      <c r="KBX5" s="277"/>
      <c r="KBY5" s="277"/>
      <c r="KBZ5" s="277"/>
      <c r="KCA5" s="277"/>
      <c r="KCB5" s="277"/>
      <c r="KCC5" s="277"/>
      <c r="KCE5" s="277"/>
      <c r="KCF5" s="277"/>
      <c r="KCG5" s="277"/>
      <c r="KCH5" s="277"/>
      <c r="KCI5" s="277"/>
      <c r="KCJ5" s="277"/>
      <c r="KCK5" s="277"/>
      <c r="KCM5" s="277"/>
      <c r="KCN5" s="277"/>
      <c r="KCO5" s="277"/>
      <c r="KCP5" s="277"/>
      <c r="KCQ5" s="277"/>
      <c r="KCR5" s="277"/>
      <c r="KCS5" s="277"/>
      <c r="KCU5" s="277"/>
      <c r="KCV5" s="277"/>
      <c r="KCW5" s="277"/>
      <c r="KCX5" s="277"/>
      <c r="KCY5" s="277"/>
      <c r="KCZ5" s="277"/>
      <c r="KDA5" s="277"/>
      <c r="KDC5" s="277"/>
      <c r="KDD5" s="277"/>
      <c r="KDE5" s="277"/>
      <c r="KDF5" s="277"/>
      <c r="KDG5" s="277"/>
      <c r="KDH5" s="277"/>
      <c r="KDI5" s="277"/>
      <c r="KDK5" s="277"/>
      <c r="KDL5" s="277"/>
      <c r="KDM5" s="277"/>
      <c r="KDN5" s="277"/>
      <c r="KDO5" s="277"/>
      <c r="KDP5" s="277"/>
      <c r="KDQ5" s="277"/>
      <c r="KDS5" s="277"/>
      <c r="KDT5" s="277"/>
      <c r="KDU5" s="277"/>
      <c r="KDV5" s="277"/>
      <c r="KDW5" s="277"/>
      <c r="KDX5" s="277"/>
      <c r="KDY5" s="277"/>
      <c r="KEA5" s="277"/>
      <c r="KEB5" s="277"/>
      <c r="KEC5" s="277"/>
      <c r="KED5" s="277"/>
      <c r="KEE5" s="277"/>
      <c r="KEF5" s="277"/>
      <c r="KEG5" s="277"/>
      <c r="KEI5" s="277"/>
      <c r="KEJ5" s="277"/>
      <c r="KEK5" s="277"/>
      <c r="KEL5" s="277"/>
      <c r="KEM5" s="277"/>
      <c r="KEN5" s="277"/>
      <c r="KEO5" s="277"/>
      <c r="KEQ5" s="277"/>
      <c r="KER5" s="277"/>
      <c r="KES5" s="277"/>
      <c r="KET5" s="277"/>
      <c r="KEU5" s="277"/>
      <c r="KEV5" s="277"/>
      <c r="KEW5" s="277"/>
      <c r="KEY5" s="277"/>
      <c r="KEZ5" s="277"/>
      <c r="KFA5" s="277"/>
      <c r="KFB5" s="277"/>
      <c r="KFC5" s="277"/>
      <c r="KFD5" s="277"/>
      <c r="KFE5" s="277"/>
      <c r="KFG5" s="277"/>
      <c r="KFH5" s="277"/>
      <c r="KFI5" s="277"/>
      <c r="KFJ5" s="277"/>
      <c r="KFK5" s="277"/>
      <c r="KFL5" s="277"/>
      <c r="KFM5" s="277"/>
      <c r="KFO5" s="277"/>
      <c r="KFP5" s="277"/>
      <c r="KFQ5" s="277"/>
      <c r="KFR5" s="277"/>
      <c r="KFS5" s="277"/>
      <c r="KFT5" s="277"/>
      <c r="KFU5" s="277"/>
      <c r="KFW5" s="277"/>
      <c r="KFX5" s="277"/>
      <c r="KFY5" s="277"/>
      <c r="KFZ5" s="277"/>
      <c r="KGA5" s="277"/>
      <c r="KGB5" s="277"/>
      <c r="KGC5" s="277"/>
      <c r="KGE5" s="277"/>
      <c r="KGF5" s="277"/>
      <c r="KGG5" s="277"/>
      <c r="KGH5" s="277"/>
      <c r="KGI5" s="277"/>
      <c r="KGJ5" s="277"/>
      <c r="KGK5" s="277"/>
      <c r="KGM5" s="277"/>
      <c r="KGN5" s="277"/>
      <c r="KGO5" s="277"/>
      <c r="KGP5" s="277"/>
      <c r="KGQ5" s="277"/>
      <c r="KGR5" s="277"/>
      <c r="KGS5" s="277"/>
      <c r="KGU5" s="277"/>
      <c r="KGV5" s="277"/>
      <c r="KGW5" s="277"/>
      <c r="KGX5" s="277"/>
      <c r="KGY5" s="277"/>
      <c r="KGZ5" s="277"/>
      <c r="KHA5" s="277"/>
      <c r="KHC5" s="277"/>
      <c r="KHD5" s="277"/>
      <c r="KHE5" s="277"/>
      <c r="KHF5" s="277"/>
      <c r="KHG5" s="277"/>
      <c r="KHH5" s="277"/>
      <c r="KHI5" s="277"/>
      <c r="KHK5" s="277"/>
      <c r="KHL5" s="277"/>
      <c r="KHM5" s="277"/>
      <c r="KHN5" s="277"/>
      <c r="KHO5" s="277"/>
      <c r="KHP5" s="277"/>
      <c r="KHQ5" s="277"/>
      <c r="KHS5" s="277"/>
      <c r="KHT5" s="277"/>
      <c r="KHU5" s="277"/>
      <c r="KHV5" s="277"/>
      <c r="KHW5" s="277"/>
      <c r="KHX5" s="277"/>
      <c r="KHY5" s="277"/>
      <c r="KIA5" s="277"/>
      <c r="KIB5" s="277"/>
      <c r="KIC5" s="277"/>
      <c r="KID5" s="277"/>
      <c r="KIE5" s="277"/>
      <c r="KIF5" s="277"/>
      <c r="KIG5" s="277"/>
      <c r="KII5" s="277"/>
      <c r="KIJ5" s="277"/>
      <c r="KIK5" s="277"/>
      <c r="KIL5" s="277"/>
      <c r="KIM5" s="277"/>
      <c r="KIN5" s="277"/>
      <c r="KIO5" s="277"/>
      <c r="KIQ5" s="277"/>
      <c r="KIR5" s="277"/>
      <c r="KIS5" s="277"/>
      <c r="KIT5" s="277"/>
      <c r="KIU5" s="277"/>
      <c r="KIV5" s="277"/>
      <c r="KIW5" s="277"/>
      <c r="KIY5" s="277"/>
      <c r="KIZ5" s="277"/>
      <c r="KJA5" s="277"/>
      <c r="KJB5" s="277"/>
      <c r="KJC5" s="277"/>
      <c r="KJD5" s="277"/>
      <c r="KJE5" s="277"/>
      <c r="KJG5" s="277"/>
      <c r="KJH5" s="277"/>
      <c r="KJI5" s="277"/>
      <c r="KJJ5" s="277"/>
      <c r="KJK5" s="277"/>
      <c r="KJL5" s="277"/>
      <c r="KJM5" s="277"/>
      <c r="KJO5" s="277"/>
      <c r="KJP5" s="277"/>
      <c r="KJQ5" s="277"/>
      <c r="KJR5" s="277"/>
      <c r="KJS5" s="277"/>
      <c r="KJT5" s="277"/>
      <c r="KJU5" s="277"/>
      <c r="KJW5" s="277"/>
      <c r="KJX5" s="277"/>
      <c r="KJY5" s="277"/>
      <c r="KJZ5" s="277"/>
      <c r="KKA5" s="277"/>
      <c r="KKB5" s="277"/>
      <c r="KKC5" s="277"/>
      <c r="KKE5" s="277"/>
      <c r="KKF5" s="277"/>
      <c r="KKG5" s="277"/>
      <c r="KKH5" s="277"/>
      <c r="KKI5" s="277"/>
      <c r="KKJ5" s="277"/>
      <c r="KKK5" s="277"/>
      <c r="KKM5" s="277"/>
      <c r="KKN5" s="277"/>
      <c r="KKO5" s="277"/>
      <c r="KKP5" s="277"/>
      <c r="KKQ5" s="277"/>
      <c r="KKR5" s="277"/>
      <c r="KKS5" s="277"/>
      <c r="KKU5" s="277"/>
      <c r="KKV5" s="277"/>
      <c r="KKW5" s="277"/>
      <c r="KKX5" s="277"/>
      <c r="KKY5" s="277"/>
      <c r="KKZ5" s="277"/>
      <c r="KLA5" s="277"/>
      <c r="KLC5" s="277"/>
      <c r="KLD5" s="277"/>
      <c r="KLE5" s="277"/>
      <c r="KLF5" s="277"/>
      <c r="KLG5" s="277"/>
      <c r="KLH5" s="277"/>
      <c r="KLI5" s="277"/>
      <c r="KLK5" s="277"/>
      <c r="KLL5" s="277"/>
      <c r="KLM5" s="277"/>
      <c r="KLN5" s="277"/>
      <c r="KLO5" s="277"/>
      <c r="KLP5" s="277"/>
      <c r="KLQ5" s="277"/>
      <c r="KLS5" s="277"/>
      <c r="KLT5" s="277"/>
      <c r="KLU5" s="277"/>
      <c r="KLV5" s="277"/>
      <c r="KLW5" s="277"/>
      <c r="KLX5" s="277"/>
      <c r="KLY5" s="277"/>
      <c r="KMA5" s="277"/>
      <c r="KMB5" s="277"/>
      <c r="KMC5" s="277"/>
      <c r="KMD5" s="277"/>
      <c r="KME5" s="277"/>
      <c r="KMF5" s="277"/>
      <c r="KMG5" s="277"/>
      <c r="KMI5" s="277"/>
      <c r="KMJ5" s="277"/>
      <c r="KMK5" s="277"/>
      <c r="KML5" s="277"/>
      <c r="KMM5" s="277"/>
      <c r="KMN5" s="277"/>
      <c r="KMO5" s="277"/>
      <c r="KMQ5" s="277"/>
      <c r="KMR5" s="277"/>
      <c r="KMS5" s="277"/>
      <c r="KMT5" s="277"/>
      <c r="KMU5" s="277"/>
      <c r="KMV5" s="277"/>
      <c r="KMW5" s="277"/>
      <c r="KMY5" s="277"/>
      <c r="KMZ5" s="277"/>
      <c r="KNA5" s="277"/>
      <c r="KNB5" s="277"/>
      <c r="KNC5" s="277"/>
      <c r="KND5" s="277"/>
      <c r="KNE5" s="277"/>
      <c r="KNG5" s="277"/>
      <c r="KNH5" s="277"/>
      <c r="KNI5" s="277"/>
      <c r="KNJ5" s="277"/>
      <c r="KNK5" s="277"/>
      <c r="KNL5" s="277"/>
      <c r="KNM5" s="277"/>
      <c r="KNO5" s="277"/>
      <c r="KNP5" s="277"/>
      <c r="KNQ5" s="277"/>
      <c r="KNR5" s="277"/>
      <c r="KNS5" s="277"/>
      <c r="KNT5" s="277"/>
      <c r="KNU5" s="277"/>
      <c r="KNW5" s="277"/>
      <c r="KNX5" s="277"/>
      <c r="KNY5" s="277"/>
      <c r="KNZ5" s="277"/>
      <c r="KOA5" s="277"/>
      <c r="KOB5" s="277"/>
      <c r="KOC5" s="277"/>
      <c r="KOE5" s="277"/>
      <c r="KOF5" s="277"/>
      <c r="KOG5" s="277"/>
      <c r="KOH5" s="277"/>
      <c r="KOI5" s="277"/>
      <c r="KOJ5" s="277"/>
      <c r="KOK5" s="277"/>
      <c r="KOM5" s="277"/>
      <c r="KON5" s="277"/>
      <c r="KOO5" s="277"/>
      <c r="KOP5" s="277"/>
      <c r="KOQ5" s="277"/>
      <c r="KOR5" s="277"/>
      <c r="KOS5" s="277"/>
      <c r="KOU5" s="277"/>
      <c r="KOV5" s="277"/>
      <c r="KOW5" s="277"/>
      <c r="KOX5" s="277"/>
      <c r="KOY5" s="277"/>
      <c r="KOZ5" s="277"/>
      <c r="KPA5" s="277"/>
      <c r="KPC5" s="277"/>
      <c r="KPD5" s="277"/>
      <c r="KPE5" s="277"/>
      <c r="KPF5" s="277"/>
      <c r="KPG5" s="277"/>
      <c r="KPH5" s="277"/>
      <c r="KPI5" s="277"/>
      <c r="KPK5" s="277"/>
      <c r="KPL5" s="277"/>
      <c r="KPM5" s="277"/>
      <c r="KPN5" s="277"/>
      <c r="KPO5" s="277"/>
      <c r="KPP5" s="277"/>
      <c r="KPQ5" s="277"/>
      <c r="KPS5" s="277"/>
      <c r="KPT5" s="277"/>
      <c r="KPU5" s="277"/>
      <c r="KPV5" s="277"/>
      <c r="KPW5" s="277"/>
      <c r="KPX5" s="277"/>
      <c r="KPY5" s="277"/>
      <c r="KQA5" s="277"/>
      <c r="KQB5" s="277"/>
      <c r="KQC5" s="277"/>
      <c r="KQD5" s="277"/>
      <c r="KQE5" s="277"/>
      <c r="KQF5" s="277"/>
      <c r="KQG5" s="277"/>
      <c r="KQI5" s="277"/>
      <c r="KQJ5" s="277"/>
      <c r="KQK5" s="277"/>
      <c r="KQL5" s="277"/>
      <c r="KQM5" s="277"/>
      <c r="KQN5" s="277"/>
      <c r="KQO5" s="277"/>
      <c r="KQQ5" s="277"/>
      <c r="KQR5" s="277"/>
      <c r="KQS5" s="277"/>
      <c r="KQT5" s="277"/>
      <c r="KQU5" s="277"/>
      <c r="KQV5" s="277"/>
      <c r="KQW5" s="277"/>
      <c r="KQY5" s="277"/>
      <c r="KQZ5" s="277"/>
      <c r="KRA5" s="277"/>
      <c r="KRB5" s="277"/>
      <c r="KRC5" s="277"/>
      <c r="KRD5" s="277"/>
      <c r="KRE5" s="277"/>
      <c r="KRG5" s="277"/>
      <c r="KRH5" s="277"/>
      <c r="KRI5" s="277"/>
      <c r="KRJ5" s="277"/>
      <c r="KRK5" s="277"/>
      <c r="KRL5" s="277"/>
      <c r="KRM5" s="277"/>
      <c r="KRO5" s="277"/>
      <c r="KRP5" s="277"/>
      <c r="KRQ5" s="277"/>
      <c r="KRR5" s="277"/>
      <c r="KRS5" s="277"/>
      <c r="KRT5" s="277"/>
      <c r="KRU5" s="277"/>
      <c r="KRW5" s="277"/>
      <c r="KRX5" s="277"/>
      <c r="KRY5" s="277"/>
      <c r="KRZ5" s="277"/>
      <c r="KSA5" s="277"/>
      <c r="KSB5" s="277"/>
      <c r="KSC5" s="277"/>
      <c r="KSE5" s="277"/>
      <c r="KSF5" s="277"/>
      <c r="KSG5" s="277"/>
      <c r="KSH5" s="277"/>
      <c r="KSI5" s="277"/>
      <c r="KSJ5" s="277"/>
      <c r="KSK5" s="277"/>
      <c r="KSM5" s="277"/>
      <c r="KSN5" s="277"/>
      <c r="KSO5" s="277"/>
      <c r="KSP5" s="277"/>
      <c r="KSQ5" s="277"/>
      <c r="KSR5" s="277"/>
      <c r="KSS5" s="277"/>
      <c r="KSU5" s="277"/>
      <c r="KSV5" s="277"/>
      <c r="KSW5" s="277"/>
      <c r="KSX5" s="277"/>
      <c r="KSY5" s="277"/>
      <c r="KSZ5" s="277"/>
      <c r="KTA5" s="277"/>
      <c r="KTC5" s="277"/>
      <c r="KTD5" s="277"/>
      <c r="KTE5" s="277"/>
      <c r="KTF5" s="277"/>
      <c r="KTG5" s="277"/>
      <c r="KTH5" s="277"/>
      <c r="KTI5" s="277"/>
      <c r="KTK5" s="277"/>
      <c r="KTL5" s="277"/>
      <c r="KTM5" s="277"/>
      <c r="KTN5" s="277"/>
      <c r="KTO5" s="277"/>
      <c r="KTP5" s="277"/>
      <c r="KTQ5" s="277"/>
      <c r="KTS5" s="277"/>
      <c r="KTT5" s="277"/>
      <c r="KTU5" s="277"/>
      <c r="KTV5" s="277"/>
      <c r="KTW5" s="277"/>
      <c r="KTX5" s="277"/>
      <c r="KTY5" s="277"/>
      <c r="KUA5" s="277"/>
      <c r="KUB5" s="277"/>
      <c r="KUC5" s="277"/>
      <c r="KUD5" s="277"/>
      <c r="KUE5" s="277"/>
      <c r="KUF5" s="277"/>
      <c r="KUG5" s="277"/>
      <c r="KUI5" s="277"/>
      <c r="KUJ5" s="277"/>
      <c r="KUK5" s="277"/>
      <c r="KUL5" s="277"/>
      <c r="KUM5" s="277"/>
      <c r="KUN5" s="277"/>
      <c r="KUO5" s="277"/>
      <c r="KUQ5" s="277"/>
      <c r="KUR5" s="277"/>
      <c r="KUS5" s="277"/>
      <c r="KUT5" s="277"/>
      <c r="KUU5" s="277"/>
      <c r="KUV5" s="277"/>
      <c r="KUW5" s="277"/>
      <c r="KUY5" s="277"/>
      <c r="KUZ5" s="277"/>
      <c r="KVA5" s="277"/>
      <c r="KVB5" s="277"/>
      <c r="KVC5" s="277"/>
      <c r="KVD5" s="277"/>
      <c r="KVE5" s="277"/>
      <c r="KVG5" s="277"/>
      <c r="KVH5" s="277"/>
      <c r="KVI5" s="277"/>
      <c r="KVJ5" s="277"/>
      <c r="KVK5" s="277"/>
      <c r="KVL5" s="277"/>
      <c r="KVM5" s="277"/>
      <c r="KVO5" s="277"/>
      <c r="KVP5" s="277"/>
      <c r="KVQ5" s="277"/>
      <c r="KVR5" s="277"/>
      <c r="KVS5" s="277"/>
      <c r="KVT5" s="277"/>
      <c r="KVU5" s="277"/>
      <c r="KVW5" s="277"/>
      <c r="KVX5" s="277"/>
      <c r="KVY5" s="277"/>
      <c r="KVZ5" s="277"/>
      <c r="KWA5" s="277"/>
      <c r="KWB5" s="277"/>
      <c r="KWC5" s="277"/>
      <c r="KWE5" s="277"/>
      <c r="KWF5" s="277"/>
      <c r="KWG5" s="277"/>
      <c r="KWH5" s="277"/>
      <c r="KWI5" s="277"/>
      <c r="KWJ5" s="277"/>
      <c r="KWK5" s="277"/>
      <c r="KWM5" s="277"/>
      <c r="KWN5" s="277"/>
      <c r="KWO5" s="277"/>
      <c r="KWP5" s="277"/>
      <c r="KWQ5" s="277"/>
      <c r="KWR5" s="277"/>
      <c r="KWS5" s="277"/>
      <c r="KWU5" s="277"/>
      <c r="KWV5" s="277"/>
      <c r="KWW5" s="277"/>
      <c r="KWX5" s="277"/>
      <c r="KWY5" s="277"/>
      <c r="KWZ5" s="277"/>
      <c r="KXA5" s="277"/>
      <c r="KXC5" s="277"/>
      <c r="KXD5" s="277"/>
      <c r="KXE5" s="277"/>
      <c r="KXF5" s="277"/>
      <c r="KXG5" s="277"/>
      <c r="KXH5" s="277"/>
      <c r="KXI5" s="277"/>
      <c r="KXK5" s="277"/>
      <c r="KXL5" s="277"/>
      <c r="KXM5" s="277"/>
      <c r="KXN5" s="277"/>
      <c r="KXO5" s="277"/>
      <c r="KXP5" s="277"/>
      <c r="KXQ5" s="277"/>
      <c r="KXS5" s="277"/>
      <c r="KXT5" s="277"/>
      <c r="KXU5" s="277"/>
      <c r="KXV5" s="277"/>
      <c r="KXW5" s="277"/>
      <c r="KXX5" s="277"/>
      <c r="KXY5" s="277"/>
      <c r="KYA5" s="277"/>
      <c r="KYB5" s="277"/>
      <c r="KYC5" s="277"/>
      <c r="KYD5" s="277"/>
      <c r="KYE5" s="277"/>
      <c r="KYF5" s="277"/>
      <c r="KYG5" s="277"/>
      <c r="KYI5" s="277"/>
      <c r="KYJ5" s="277"/>
      <c r="KYK5" s="277"/>
      <c r="KYL5" s="277"/>
      <c r="KYM5" s="277"/>
      <c r="KYN5" s="277"/>
      <c r="KYO5" s="277"/>
      <c r="KYQ5" s="277"/>
      <c r="KYR5" s="277"/>
      <c r="KYS5" s="277"/>
      <c r="KYT5" s="277"/>
      <c r="KYU5" s="277"/>
      <c r="KYV5" s="277"/>
      <c r="KYW5" s="277"/>
      <c r="KYY5" s="277"/>
      <c r="KYZ5" s="277"/>
      <c r="KZA5" s="277"/>
      <c r="KZB5" s="277"/>
      <c r="KZC5" s="277"/>
      <c r="KZD5" s="277"/>
      <c r="KZE5" s="277"/>
      <c r="KZG5" s="277"/>
      <c r="KZH5" s="277"/>
      <c r="KZI5" s="277"/>
      <c r="KZJ5" s="277"/>
      <c r="KZK5" s="277"/>
      <c r="KZL5" s="277"/>
      <c r="KZM5" s="277"/>
      <c r="KZO5" s="277"/>
      <c r="KZP5" s="277"/>
      <c r="KZQ5" s="277"/>
      <c r="KZR5" s="277"/>
      <c r="KZS5" s="277"/>
      <c r="KZT5" s="277"/>
      <c r="KZU5" s="277"/>
      <c r="KZW5" s="277"/>
      <c r="KZX5" s="277"/>
      <c r="KZY5" s="277"/>
      <c r="KZZ5" s="277"/>
      <c r="LAA5" s="277"/>
      <c r="LAB5" s="277"/>
      <c r="LAC5" s="277"/>
      <c r="LAE5" s="277"/>
      <c r="LAF5" s="277"/>
      <c r="LAG5" s="277"/>
      <c r="LAH5" s="277"/>
      <c r="LAI5" s="277"/>
      <c r="LAJ5" s="277"/>
      <c r="LAK5" s="277"/>
      <c r="LAM5" s="277"/>
      <c r="LAN5" s="277"/>
      <c r="LAO5" s="277"/>
      <c r="LAP5" s="277"/>
      <c r="LAQ5" s="277"/>
      <c r="LAR5" s="277"/>
      <c r="LAS5" s="277"/>
      <c r="LAU5" s="277"/>
      <c r="LAV5" s="277"/>
      <c r="LAW5" s="277"/>
      <c r="LAX5" s="277"/>
      <c r="LAY5" s="277"/>
      <c r="LAZ5" s="277"/>
      <c r="LBA5" s="277"/>
      <c r="LBC5" s="277"/>
      <c r="LBD5" s="277"/>
      <c r="LBE5" s="277"/>
      <c r="LBF5" s="277"/>
      <c r="LBG5" s="277"/>
      <c r="LBH5" s="277"/>
      <c r="LBI5" s="277"/>
      <c r="LBK5" s="277"/>
      <c r="LBL5" s="277"/>
      <c r="LBM5" s="277"/>
      <c r="LBN5" s="277"/>
      <c r="LBO5" s="277"/>
      <c r="LBP5" s="277"/>
      <c r="LBQ5" s="277"/>
      <c r="LBS5" s="277"/>
      <c r="LBT5" s="277"/>
      <c r="LBU5" s="277"/>
      <c r="LBV5" s="277"/>
      <c r="LBW5" s="277"/>
      <c r="LBX5" s="277"/>
      <c r="LBY5" s="277"/>
      <c r="LCA5" s="277"/>
      <c r="LCB5" s="277"/>
      <c r="LCC5" s="277"/>
      <c r="LCD5" s="277"/>
      <c r="LCE5" s="277"/>
      <c r="LCF5" s="277"/>
      <c r="LCG5" s="277"/>
      <c r="LCI5" s="277"/>
      <c r="LCJ5" s="277"/>
      <c r="LCK5" s="277"/>
      <c r="LCL5" s="277"/>
      <c r="LCM5" s="277"/>
      <c r="LCN5" s="277"/>
      <c r="LCO5" s="277"/>
      <c r="LCQ5" s="277"/>
      <c r="LCR5" s="277"/>
      <c r="LCS5" s="277"/>
      <c r="LCT5" s="277"/>
      <c r="LCU5" s="277"/>
      <c r="LCV5" s="277"/>
      <c r="LCW5" s="277"/>
      <c r="LCY5" s="277"/>
      <c r="LCZ5" s="277"/>
      <c r="LDA5" s="277"/>
      <c r="LDB5" s="277"/>
      <c r="LDC5" s="277"/>
      <c r="LDD5" s="277"/>
      <c r="LDE5" s="277"/>
      <c r="LDG5" s="277"/>
      <c r="LDH5" s="277"/>
      <c r="LDI5" s="277"/>
      <c r="LDJ5" s="277"/>
      <c r="LDK5" s="277"/>
      <c r="LDL5" s="277"/>
      <c r="LDM5" s="277"/>
      <c r="LDO5" s="277"/>
      <c r="LDP5" s="277"/>
      <c r="LDQ5" s="277"/>
      <c r="LDR5" s="277"/>
      <c r="LDS5" s="277"/>
      <c r="LDT5" s="277"/>
      <c r="LDU5" s="277"/>
      <c r="LDW5" s="277"/>
      <c r="LDX5" s="277"/>
      <c r="LDY5" s="277"/>
      <c r="LDZ5" s="277"/>
      <c r="LEA5" s="277"/>
      <c r="LEB5" s="277"/>
      <c r="LEC5" s="277"/>
      <c r="LEE5" s="277"/>
      <c r="LEF5" s="277"/>
      <c r="LEG5" s="277"/>
      <c r="LEH5" s="277"/>
      <c r="LEI5" s="277"/>
      <c r="LEJ5" s="277"/>
      <c r="LEK5" s="277"/>
      <c r="LEM5" s="277"/>
      <c r="LEN5" s="277"/>
      <c r="LEO5" s="277"/>
      <c r="LEP5" s="277"/>
      <c r="LEQ5" s="277"/>
      <c r="LER5" s="277"/>
      <c r="LES5" s="277"/>
      <c r="LEU5" s="277"/>
      <c r="LEV5" s="277"/>
      <c r="LEW5" s="277"/>
      <c r="LEX5" s="277"/>
      <c r="LEY5" s="277"/>
      <c r="LEZ5" s="277"/>
      <c r="LFA5" s="277"/>
      <c r="LFC5" s="277"/>
      <c r="LFD5" s="277"/>
      <c r="LFE5" s="277"/>
      <c r="LFF5" s="277"/>
      <c r="LFG5" s="277"/>
      <c r="LFH5" s="277"/>
      <c r="LFI5" s="277"/>
      <c r="LFK5" s="277"/>
      <c r="LFL5" s="277"/>
      <c r="LFM5" s="277"/>
      <c r="LFN5" s="277"/>
      <c r="LFO5" s="277"/>
      <c r="LFP5" s="277"/>
      <c r="LFQ5" s="277"/>
      <c r="LFS5" s="277"/>
      <c r="LFT5" s="277"/>
      <c r="LFU5" s="277"/>
      <c r="LFV5" s="277"/>
      <c r="LFW5" s="277"/>
      <c r="LFX5" s="277"/>
      <c r="LFY5" s="277"/>
      <c r="LGA5" s="277"/>
      <c r="LGB5" s="277"/>
      <c r="LGC5" s="277"/>
      <c r="LGD5" s="277"/>
      <c r="LGE5" s="277"/>
      <c r="LGF5" s="277"/>
      <c r="LGG5" s="277"/>
      <c r="LGI5" s="277"/>
      <c r="LGJ5" s="277"/>
      <c r="LGK5" s="277"/>
      <c r="LGL5" s="277"/>
      <c r="LGM5" s="277"/>
      <c r="LGN5" s="277"/>
      <c r="LGO5" s="277"/>
      <c r="LGQ5" s="277"/>
      <c r="LGR5" s="277"/>
      <c r="LGS5" s="277"/>
      <c r="LGT5" s="277"/>
      <c r="LGU5" s="277"/>
      <c r="LGV5" s="277"/>
      <c r="LGW5" s="277"/>
      <c r="LGY5" s="277"/>
      <c r="LGZ5" s="277"/>
      <c r="LHA5" s="277"/>
      <c r="LHB5" s="277"/>
      <c r="LHC5" s="277"/>
      <c r="LHD5" s="277"/>
      <c r="LHE5" s="277"/>
      <c r="LHG5" s="277"/>
      <c r="LHH5" s="277"/>
      <c r="LHI5" s="277"/>
      <c r="LHJ5" s="277"/>
      <c r="LHK5" s="277"/>
      <c r="LHL5" s="277"/>
      <c r="LHM5" s="277"/>
      <c r="LHO5" s="277"/>
      <c r="LHP5" s="277"/>
      <c r="LHQ5" s="277"/>
      <c r="LHR5" s="277"/>
      <c r="LHS5" s="277"/>
      <c r="LHT5" s="277"/>
      <c r="LHU5" s="277"/>
      <c r="LHW5" s="277"/>
      <c r="LHX5" s="277"/>
      <c r="LHY5" s="277"/>
      <c r="LHZ5" s="277"/>
      <c r="LIA5" s="277"/>
      <c r="LIB5" s="277"/>
      <c r="LIC5" s="277"/>
      <c r="LIE5" s="277"/>
      <c r="LIF5" s="277"/>
      <c r="LIG5" s="277"/>
      <c r="LIH5" s="277"/>
      <c r="LII5" s="277"/>
      <c r="LIJ5" s="277"/>
      <c r="LIK5" s="277"/>
      <c r="LIM5" s="277"/>
      <c r="LIN5" s="277"/>
      <c r="LIO5" s="277"/>
      <c r="LIP5" s="277"/>
      <c r="LIQ5" s="277"/>
      <c r="LIR5" s="277"/>
      <c r="LIS5" s="277"/>
      <c r="LIU5" s="277"/>
      <c r="LIV5" s="277"/>
      <c r="LIW5" s="277"/>
      <c r="LIX5" s="277"/>
      <c r="LIY5" s="277"/>
      <c r="LIZ5" s="277"/>
      <c r="LJA5" s="277"/>
      <c r="LJC5" s="277"/>
      <c r="LJD5" s="277"/>
      <c r="LJE5" s="277"/>
      <c r="LJF5" s="277"/>
      <c r="LJG5" s="277"/>
      <c r="LJH5" s="277"/>
      <c r="LJI5" s="277"/>
      <c r="LJK5" s="277"/>
      <c r="LJL5" s="277"/>
      <c r="LJM5" s="277"/>
      <c r="LJN5" s="277"/>
      <c r="LJO5" s="277"/>
      <c r="LJP5" s="277"/>
      <c r="LJQ5" s="277"/>
      <c r="LJS5" s="277"/>
      <c r="LJT5" s="277"/>
      <c r="LJU5" s="277"/>
      <c r="LJV5" s="277"/>
      <c r="LJW5" s="277"/>
      <c r="LJX5" s="277"/>
      <c r="LJY5" s="277"/>
      <c r="LKA5" s="277"/>
      <c r="LKB5" s="277"/>
      <c r="LKC5" s="277"/>
      <c r="LKD5" s="277"/>
      <c r="LKE5" s="277"/>
      <c r="LKF5" s="277"/>
      <c r="LKG5" s="277"/>
      <c r="LKI5" s="277"/>
      <c r="LKJ5" s="277"/>
      <c r="LKK5" s="277"/>
      <c r="LKL5" s="277"/>
      <c r="LKM5" s="277"/>
      <c r="LKN5" s="277"/>
      <c r="LKO5" s="277"/>
      <c r="LKQ5" s="277"/>
      <c r="LKR5" s="277"/>
      <c r="LKS5" s="277"/>
      <c r="LKT5" s="277"/>
      <c r="LKU5" s="277"/>
      <c r="LKV5" s="277"/>
      <c r="LKW5" s="277"/>
      <c r="LKY5" s="277"/>
      <c r="LKZ5" s="277"/>
      <c r="LLA5" s="277"/>
      <c r="LLB5" s="277"/>
      <c r="LLC5" s="277"/>
      <c r="LLD5" s="277"/>
      <c r="LLE5" s="277"/>
      <c r="LLG5" s="277"/>
      <c r="LLH5" s="277"/>
      <c r="LLI5" s="277"/>
      <c r="LLJ5" s="277"/>
      <c r="LLK5" s="277"/>
      <c r="LLL5" s="277"/>
      <c r="LLM5" s="277"/>
      <c r="LLO5" s="277"/>
      <c r="LLP5" s="277"/>
      <c r="LLQ5" s="277"/>
      <c r="LLR5" s="277"/>
      <c r="LLS5" s="277"/>
      <c r="LLT5" s="277"/>
      <c r="LLU5" s="277"/>
      <c r="LLW5" s="277"/>
      <c r="LLX5" s="277"/>
      <c r="LLY5" s="277"/>
      <c r="LLZ5" s="277"/>
      <c r="LMA5" s="277"/>
      <c r="LMB5" s="277"/>
      <c r="LMC5" s="277"/>
      <c r="LME5" s="277"/>
      <c r="LMF5" s="277"/>
      <c r="LMG5" s="277"/>
      <c r="LMH5" s="277"/>
      <c r="LMI5" s="277"/>
      <c r="LMJ5" s="277"/>
      <c r="LMK5" s="277"/>
      <c r="LMM5" s="277"/>
      <c r="LMN5" s="277"/>
      <c r="LMO5" s="277"/>
      <c r="LMP5" s="277"/>
      <c r="LMQ5" s="277"/>
      <c r="LMR5" s="277"/>
      <c r="LMS5" s="277"/>
      <c r="LMU5" s="277"/>
      <c r="LMV5" s="277"/>
      <c r="LMW5" s="277"/>
      <c r="LMX5" s="277"/>
      <c r="LMY5" s="277"/>
      <c r="LMZ5" s="277"/>
      <c r="LNA5" s="277"/>
      <c r="LNC5" s="277"/>
      <c r="LND5" s="277"/>
      <c r="LNE5" s="277"/>
      <c r="LNF5" s="277"/>
      <c r="LNG5" s="277"/>
      <c r="LNH5" s="277"/>
      <c r="LNI5" s="277"/>
      <c r="LNK5" s="277"/>
      <c r="LNL5" s="277"/>
      <c r="LNM5" s="277"/>
      <c r="LNN5" s="277"/>
      <c r="LNO5" s="277"/>
      <c r="LNP5" s="277"/>
      <c r="LNQ5" s="277"/>
      <c r="LNS5" s="277"/>
      <c r="LNT5" s="277"/>
      <c r="LNU5" s="277"/>
      <c r="LNV5" s="277"/>
      <c r="LNW5" s="277"/>
      <c r="LNX5" s="277"/>
      <c r="LNY5" s="277"/>
      <c r="LOA5" s="277"/>
      <c r="LOB5" s="277"/>
      <c r="LOC5" s="277"/>
      <c r="LOD5" s="277"/>
      <c r="LOE5" s="277"/>
      <c r="LOF5" s="277"/>
      <c r="LOG5" s="277"/>
      <c r="LOI5" s="277"/>
      <c r="LOJ5" s="277"/>
      <c r="LOK5" s="277"/>
      <c r="LOL5" s="277"/>
      <c r="LOM5" s="277"/>
      <c r="LON5" s="277"/>
      <c r="LOO5" s="277"/>
      <c r="LOQ5" s="277"/>
      <c r="LOR5" s="277"/>
      <c r="LOS5" s="277"/>
      <c r="LOT5" s="277"/>
      <c r="LOU5" s="277"/>
      <c r="LOV5" s="277"/>
      <c r="LOW5" s="277"/>
      <c r="LOY5" s="277"/>
      <c r="LOZ5" s="277"/>
      <c r="LPA5" s="277"/>
      <c r="LPB5" s="277"/>
      <c r="LPC5" s="277"/>
      <c r="LPD5" s="277"/>
      <c r="LPE5" s="277"/>
      <c r="LPG5" s="277"/>
      <c r="LPH5" s="277"/>
      <c r="LPI5" s="277"/>
      <c r="LPJ5" s="277"/>
      <c r="LPK5" s="277"/>
      <c r="LPL5" s="277"/>
      <c r="LPM5" s="277"/>
      <c r="LPO5" s="277"/>
      <c r="LPP5" s="277"/>
      <c r="LPQ5" s="277"/>
      <c r="LPR5" s="277"/>
      <c r="LPS5" s="277"/>
      <c r="LPT5" s="277"/>
      <c r="LPU5" s="277"/>
      <c r="LPW5" s="277"/>
      <c r="LPX5" s="277"/>
      <c r="LPY5" s="277"/>
      <c r="LPZ5" s="277"/>
      <c r="LQA5" s="277"/>
      <c r="LQB5" s="277"/>
      <c r="LQC5" s="277"/>
      <c r="LQE5" s="277"/>
      <c r="LQF5" s="277"/>
      <c r="LQG5" s="277"/>
      <c r="LQH5" s="277"/>
      <c r="LQI5" s="277"/>
      <c r="LQJ5" s="277"/>
      <c r="LQK5" s="277"/>
      <c r="LQM5" s="277"/>
      <c r="LQN5" s="277"/>
      <c r="LQO5" s="277"/>
      <c r="LQP5" s="277"/>
      <c r="LQQ5" s="277"/>
      <c r="LQR5" s="277"/>
      <c r="LQS5" s="277"/>
      <c r="LQU5" s="277"/>
      <c r="LQV5" s="277"/>
      <c r="LQW5" s="277"/>
      <c r="LQX5" s="277"/>
      <c r="LQY5" s="277"/>
      <c r="LQZ5" s="277"/>
      <c r="LRA5" s="277"/>
      <c r="LRC5" s="277"/>
      <c r="LRD5" s="277"/>
      <c r="LRE5" s="277"/>
      <c r="LRF5" s="277"/>
      <c r="LRG5" s="277"/>
      <c r="LRH5" s="277"/>
      <c r="LRI5" s="277"/>
      <c r="LRK5" s="277"/>
      <c r="LRL5" s="277"/>
      <c r="LRM5" s="277"/>
      <c r="LRN5" s="277"/>
      <c r="LRO5" s="277"/>
      <c r="LRP5" s="277"/>
      <c r="LRQ5" s="277"/>
      <c r="LRS5" s="277"/>
      <c r="LRT5" s="277"/>
      <c r="LRU5" s="277"/>
      <c r="LRV5" s="277"/>
      <c r="LRW5" s="277"/>
      <c r="LRX5" s="277"/>
      <c r="LRY5" s="277"/>
      <c r="LSA5" s="277"/>
      <c r="LSB5" s="277"/>
      <c r="LSC5" s="277"/>
      <c r="LSD5" s="277"/>
      <c r="LSE5" s="277"/>
      <c r="LSF5" s="277"/>
      <c r="LSG5" s="277"/>
      <c r="LSI5" s="277"/>
      <c r="LSJ5" s="277"/>
      <c r="LSK5" s="277"/>
      <c r="LSL5" s="277"/>
      <c r="LSM5" s="277"/>
      <c r="LSN5" s="277"/>
      <c r="LSO5" s="277"/>
      <c r="LSQ5" s="277"/>
      <c r="LSR5" s="277"/>
      <c r="LSS5" s="277"/>
      <c r="LST5" s="277"/>
      <c r="LSU5" s="277"/>
      <c r="LSV5" s="277"/>
      <c r="LSW5" s="277"/>
      <c r="LSY5" s="277"/>
      <c r="LSZ5" s="277"/>
      <c r="LTA5" s="277"/>
      <c r="LTB5" s="277"/>
      <c r="LTC5" s="277"/>
      <c r="LTD5" s="277"/>
      <c r="LTE5" s="277"/>
      <c r="LTG5" s="277"/>
      <c r="LTH5" s="277"/>
      <c r="LTI5" s="277"/>
      <c r="LTJ5" s="277"/>
      <c r="LTK5" s="277"/>
      <c r="LTL5" s="277"/>
      <c r="LTM5" s="277"/>
      <c r="LTO5" s="277"/>
      <c r="LTP5" s="277"/>
      <c r="LTQ5" s="277"/>
      <c r="LTR5" s="277"/>
      <c r="LTS5" s="277"/>
      <c r="LTT5" s="277"/>
      <c r="LTU5" s="277"/>
      <c r="LTW5" s="277"/>
      <c r="LTX5" s="277"/>
      <c r="LTY5" s="277"/>
      <c r="LTZ5" s="277"/>
      <c r="LUA5" s="277"/>
      <c r="LUB5" s="277"/>
      <c r="LUC5" s="277"/>
      <c r="LUE5" s="277"/>
      <c r="LUF5" s="277"/>
      <c r="LUG5" s="277"/>
      <c r="LUH5" s="277"/>
      <c r="LUI5" s="277"/>
      <c r="LUJ5" s="277"/>
      <c r="LUK5" s="277"/>
      <c r="LUM5" s="277"/>
      <c r="LUN5" s="277"/>
      <c r="LUO5" s="277"/>
      <c r="LUP5" s="277"/>
      <c r="LUQ5" s="277"/>
      <c r="LUR5" s="277"/>
      <c r="LUS5" s="277"/>
      <c r="LUU5" s="277"/>
      <c r="LUV5" s="277"/>
      <c r="LUW5" s="277"/>
      <c r="LUX5" s="277"/>
      <c r="LUY5" s="277"/>
      <c r="LUZ5" s="277"/>
      <c r="LVA5" s="277"/>
      <c r="LVC5" s="277"/>
      <c r="LVD5" s="277"/>
      <c r="LVE5" s="277"/>
      <c r="LVF5" s="277"/>
      <c r="LVG5" s="277"/>
      <c r="LVH5" s="277"/>
      <c r="LVI5" s="277"/>
      <c r="LVK5" s="277"/>
      <c r="LVL5" s="277"/>
      <c r="LVM5" s="277"/>
      <c r="LVN5" s="277"/>
      <c r="LVO5" s="277"/>
      <c r="LVP5" s="277"/>
      <c r="LVQ5" s="277"/>
      <c r="LVS5" s="277"/>
      <c r="LVT5" s="277"/>
      <c r="LVU5" s="277"/>
      <c r="LVV5" s="277"/>
      <c r="LVW5" s="277"/>
      <c r="LVX5" s="277"/>
      <c r="LVY5" s="277"/>
      <c r="LWA5" s="277"/>
      <c r="LWB5" s="277"/>
      <c r="LWC5" s="277"/>
      <c r="LWD5" s="277"/>
      <c r="LWE5" s="277"/>
      <c r="LWF5" s="277"/>
      <c r="LWG5" s="277"/>
      <c r="LWI5" s="277"/>
      <c r="LWJ5" s="277"/>
      <c r="LWK5" s="277"/>
      <c r="LWL5" s="277"/>
      <c r="LWM5" s="277"/>
      <c r="LWN5" s="277"/>
      <c r="LWO5" s="277"/>
      <c r="LWQ5" s="277"/>
      <c r="LWR5" s="277"/>
      <c r="LWS5" s="277"/>
      <c r="LWT5" s="277"/>
      <c r="LWU5" s="277"/>
      <c r="LWV5" s="277"/>
      <c r="LWW5" s="277"/>
      <c r="LWY5" s="277"/>
      <c r="LWZ5" s="277"/>
      <c r="LXA5" s="277"/>
      <c r="LXB5" s="277"/>
      <c r="LXC5" s="277"/>
      <c r="LXD5" s="277"/>
      <c r="LXE5" s="277"/>
      <c r="LXG5" s="277"/>
      <c r="LXH5" s="277"/>
      <c r="LXI5" s="277"/>
      <c r="LXJ5" s="277"/>
      <c r="LXK5" s="277"/>
      <c r="LXL5" s="277"/>
      <c r="LXM5" s="277"/>
      <c r="LXO5" s="277"/>
      <c r="LXP5" s="277"/>
      <c r="LXQ5" s="277"/>
      <c r="LXR5" s="277"/>
      <c r="LXS5" s="277"/>
      <c r="LXT5" s="277"/>
      <c r="LXU5" s="277"/>
      <c r="LXW5" s="277"/>
      <c r="LXX5" s="277"/>
      <c r="LXY5" s="277"/>
      <c r="LXZ5" s="277"/>
      <c r="LYA5" s="277"/>
      <c r="LYB5" s="277"/>
      <c r="LYC5" s="277"/>
      <c r="LYE5" s="277"/>
      <c r="LYF5" s="277"/>
      <c r="LYG5" s="277"/>
      <c r="LYH5" s="277"/>
      <c r="LYI5" s="277"/>
      <c r="LYJ5" s="277"/>
      <c r="LYK5" s="277"/>
      <c r="LYM5" s="277"/>
      <c r="LYN5" s="277"/>
      <c r="LYO5" s="277"/>
      <c r="LYP5" s="277"/>
      <c r="LYQ5" s="277"/>
      <c r="LYR5" s="277"/>
      <c r="LYS5" s="277"/>
      <c r="LYU5" s="277"/>
      <c r="LYV5" s="277"/>
      <c r="LYW5" s="277"/>
      <c r="LYX5" s="277"/>
      <c r="LYY5" s="277"/>
      <c r="LYZ5" s="277"/>
      <c r="LZA5" s="277"/>
      <c r="LZC5" s="277"/>
      <c r="LZD5" s="277"/>
      <c r="LZE5" s="277"/>
      <c r="LZF5" s="277"/>
      <c r="LZG5" s="277"/>
      <c r="LZH5" s="277"/>
      <c r="LZI5" s="277"/>
      <c r="LZK5" s="277"/>
      <c r="LZL5" s="277"/>
      <c r="LZM5" s="277"/>
      <c r="LZN5" s="277"/>
      <c r="LZO5" s="277"/>
      <c r="LZP5" s="277"/>
      <c r="LZQ5" s="277"/>
      <c r="LZS5" s="277"/>
      <c r="LZT5" s="277"/>
      <c r="LZU5" s="277"/>
      <c r="LZV5" s="277"/>
      <c r="LZW5" s="277"/>
      <c r="LZX5" s="277"/>
      <c r="LZY5" s="277"/>
      <c r="MAA5" s="277"/>
      <c r="MAB5" s="277"/>
      <c r="MAC5" s="277"/>
      <c r="MAD5" s="277"/>
      <c r="MAE5" s="277"/>
      <c r="MAF5" s="277"/>
      <c r="MAG5" s="277"/>
      <c r="MAI5" s="277"/>
      <c r="MAJ5" s="277"/>
      <c r="MAK5" s="277"/>
      <c r="MAL5" s="277"/>
      <c r="MAM5" s="277"/>
      <c r="MAN5" s="277"/>
      <c r="MAO5" s="277"/>
      <c r="MAQ5" s="277"/>
      <c r="MAR5" s="277"/>
      <c r="MAS5" s="277"/>
      <c r="MAT5" s="277"/>
      <c r="MAU5" s="277"/>
      <c r="MAV5" s="277"/>
      <c r="MAW5" s="277"/>
      <c r="MAY5" s="277"/>
      <c r="MAZ5" s="277"/>
      <c r="MBA5" s="277"/>
      <c r="MBB5" s="277"/>
      <c r="MBC5" s="277"/>
      <c r="MBD5" s="277"/>
      <c r="MBE5" s="277"/>
      <c r="MBG5" s="277"/>
      <c r="MBH5" s="277"/>
      <c r="MBI5" s="277"/>
      <c r="MBJ5" s="277"/>
      <c r="MBK5" s="277"/>
      <c r="MBL5" s="277"/>
      <c r="MBM5" s="277"/>
      <c r="MBO5" s="277"/>
      <c r="MBP5" s="277"/>
      <c r="MBQ5" s="277"/>
      <c r="MBR5" s="277"/>
      <c r="MBS5" s="277"/>
      <c r="MBT5" s="277"/>
      <c r="MBU5" s="277"/>
      <c r="MBW5" s="277"/>
      <c r="MBX5" s="277"/>
      <c r="MBY5" s="277"/>
      <c r="MBZ5" s="277"/>
      <c r="MCA5" s="277"/>
      <c r="MCB5" s="277"/>
      <c r="MCC5" s="277"/>
      <c r="MCE5" s="277"/>
      <c r="MCF5" s="277"/>
      <c r="MCG5" s="277"/>
      <c r="MCH5" s="277"/>
      <c r="MCI5" s="277"/>
      <c r="MCJ5" s="277"/>
      <c r="MCK5" s="277"/>
      <c r="MCM5" s="277"/>
      <c r="MCN5" s="277"/>
      <c r="MCO5" s="277"/>
      <c r="MCP5" s="277"/>
      <c r="MCQ5" s="277"/>
      <c r="MCR5" s="277"/>
      <c r="MCS5" s="277"/>
      <c r="MCU5" s="277"/>
      <c r="MCV5" s="277"/>
      <c r="MCW5" s="277"/>
      <c r="MCX5" s="277"/>
      <c r="MCY5" s="277"/>
      <c r="MCZ5" s="277"/>
      <c r="MDA5" s="277"/>
      <c r="MDC5" s="277"/>
      <c r="MDD5" s="277"/>
      <c r="MDE5" s="277"/>
      <c r="MDF5" s="277"/>
      <c r="MDG5" s="277"/>
      <c r="MDH5" s="277"/>
      <c r="MDI5" s="277"/>
      <c r="MDK5" s="277"/>
      <c r="MDL5" s="277"/>
      <c r="MDM5" s="277"/>
      <c r="MDN5" s="277"/>
      <c r="MDO5" s="277"/>
      <c r="MDP5" s="277"/>
      <c r="MDQ5" s="277"/>
      <c r="MDS5" s="277"/>
      <c r="MDT5" s="277"/>
      <c r="MDU5" s="277"/>
      <c r="MDV5" s="277"/>
      <c r="MDW5" s="277"/>
      <c r="MDX5" s="277"/>
      <c r="MDY5" s="277"/>
      <c r="MEA5" s="277"/>
      <c r="MEB5" s="277"/>
      <c r="MEC5" s="277"/>
      <c r="MED5" s="277"/>
      <c r="MEE5" s="277"/>
      <c r="MEF5" s="277"/>
      <c r="MEG5" s="277"/>
      <c r="MEI5" s="277"/>
      <c r="MEJ5" s="277"/>
      <c r="MEK5" s="277"/>
      <c r="MEL5" s="277"/>
      <c r="MEM5" s="277"/>
      <c r="MEN5" s="277"/>
      <c r="MEO5" s="277"/>
      <c r="MEQ5" s="277"/>
      <c r="MER5" s="277"/>
      <c r="MES5" s="277"/>
      <c r="MET5" s="277"/>
      <c r="MEU5" s="277"/>
      <c r="MEV5" s="277"/>
      <c r="MEW5" s="277"/>
      <c r="MEY5" s="277"/>
      <c r="MEZ5" s="277"/>
      <c r="MFA5" s="277"/>
      <c r="MFB5" s="277"/>
      <c r="MFC5" s="277"/>
      <c r="MFD5" s="277"/>
      <c r="MFE5" s="277"/>
      <c r="MFG5" s="277"/>
      <c r="MFH5" s="277"/>
      <c r="MFI5" s="277"/>
      <c r="MFJ5" s="277"/>
      <c r="MFK5" s="277"/>
      <c r="MFL5" s="277"/>
      <c r="MFM5" s="277"/>
      <c r="MFO5" s="277"/>
      <c r="MFP5" s="277"/>
      <c r="MFQ5" s="277"/>
      <c r="MFR5" s="277"/>
      <c r="MFS5" s="277"/>
      <c r="MFT5" s="277"/>
      <c r="MFU5" s="277"/>
      <c r="MFW5" s="277"/>
      <c r="MFX5" s="277"/>
      <c r="MFY5" s="277"/>
      <c r="MFZ5" s="277"/>
      <c r="MGA5" s="277"/>
      <c r="MGB5" s="277"/>
      <c r="MGC5" s="277"/>
      <c r="MGE5" s="277"/>
      <c r="MGF5" s="277"/>
      <c r="MGG5" s="277"/>
      <c r="MGH5" s="277"/>
      <c r="MGI5" s="277"/>
      <c r="MGJ5" s="277"/>
      <c r="MGK5" s="277"/>
      <c r="MGM5" s="277"/>
      <c r="MGN5" s="277"/>
      <c r="MGO5" s="277"/>
      <c r="MGP5" s="277"/>
      <c r="MGQ5" s="277"/>
      <c r="MGR5" s="277"/>
      <c r="MGS5" s="277"/>
      <c r="MGU5" s="277"/>
      <c r="MGV5" s="277"/>
      <c r="MGW5" s="277"/>
      <c r="MGX5" s="277"/>
      <c r="MGY5" s="277"/>
      <c r="MGZ5" s="277"/>
      <c r="MHA5" s="277"/>
      <c r="MHC5" s="277"/>
      <c r="MHD5" s="277"/>
      <c r="MHE5" s="277"/>
      <c r="MHF5" s="277"/>
      <c r="MHG5" s="277"/>
      <c r="MHH5" s="277"/>
      <c r="MHI5" s="277"/>
      <c r="MHK5" s="277"/>
      <c r="MHL5" s="277"/>
      <c r="MHM5" s="277"/>
      <c r="MHN5" s="277"/>
      <c r="MHO5" s="277"/>
      <c r="MHP5" s="277"/>
      <c r="MHQ5" s="277"/>
      <c r="MHS5" s="277"/>
      <c r="MHT5" s="277"/>
      <c r="MHU5" s="277"/>
      <c r="MHV5" s="277"/>
      <c r="MHW5" s="277"/>
      <c r="MHX5" s="277"/>
      <c r="MHY5" s="277"/>
      <c r="MIA5" s="277"/>
      <c r="MIB5" s="277"/>
      <c r="MIC5" s="277"/>
      <c r="MID5" s="277"/>
      <c r="MIE5" s="277"/>
      <c r="MIF5" s="277"/>
      <c r="MIG5" s="277"/>
      <c r="MII5" s="277"/>
      <c r="MIJ5" s="277"/>
      <c r="MIK5" s="277"/>
      <c r="MIL5" s="277"/>
      <c r="MIM5" s="277"/>
      <c r="MIN5" s="277"/>
      <c r="MIO5" s="277"/>
      <c r="MIQ5" s="277"/>
      <c r="MIR5" s="277"/>
      <c r="MIS5" s="277"/>
      <c r="MIT5" s="277"/>
      <c r="MIU5" s="277"/>
      <c r="MIV5" s="277"/>
      <c r="MIW5" s="277"/>
      <c r="MIY5" s="277"/>
      <c r="MIZ5" s="277"/>
      <c r="MJA5" s="277"/>
      <c r="MJB5" s="277"/>
      <c r="MJC5" s="277"/>
      <c r="MJD5" s="277"/>
      <c r="MJE5" s="277"/>
      <c r="MJG5" s="277"/>
      <c r="MJH5" s="277"/>
      <c r="MJI5" s="277"/>
      <c r="MJJ5" s="277"/>
      <c r="MJK5" s="277"/>
      <c r="MJL5" s="277"/>
      <c r="MJM5" s="277"/>
      <c r="MJO5" s="277"/>
      <c r="MJP5" s="277"/>
      <c r="MJQ5" s="277"/>
      <c r="MJR5" s="277"/>
      <c r="MJS5" s="277"/>
      <c r="MJT5" s="277"/>
      <c r="MJU5" s="277"/>
      <c r="MJW5" s="277"/>
      <c r="MJX5" s="277"/>
      <c r="MJY5" s="277"/>
      <c r="MJZ5" s="277"/>
      <c r="MKA5" s="277"/>
      <c r="MKB5" s="277"/>
      <c r="MKC5" s="277"/>
      <c r="MKE5" s="277"/>
      <c r="MKF5" s="277"/>
      <c r="MKG5" s="277"/>
      <c r="MKH5" s="277"/>
      <c r="MKI5" s="277"/>
      <c r="MKJ5" s="277"/>
      <c r="MKK5" s="277"/>
      <c r="MKM5" s="277"/>
      <c r="MKN5" s="277"/>
      <c r="MKO5" s="277"/>
      <c r="MKP5" s="277"/>
      <c r="MKQ5" s="277"/>
      <c r="MKR5" s="277"/>
      <c r="MKS5" s="277"/>
      <c r="MKU5" s="277"/>
      <c r="MKV5" s="277"/>
      <c r="MKW5" s="277"/>
      <c r="MKX5" s="277"/>
      <c r="MKY5" s="277"/>
      <c r="MKZ5" s="277"/>
      <c r="MLA5" s="277"/>
      <c r="MLC5" s="277"/>
      <c r="MLD5" s="277"/>
      <c r="MLE5" s="277"/>
      <c r="MLF5" s="277"/>
      <c r="MLG5" s="277"/>
      <c r="MLH5" s="277"/>
      <c r="MLI5" s="277"/>
      <c r="MLK5" s="277"/>
      <c r="MLL5" s="277"/>
      <c r="MLM5" s="277"/>
      <c r="MLN5" s="277"/>
      <c r="MLO5" s="277"/>
      <c r="MLP5" s="277"/>
      <c r="MLQ5" s="277"/>
      <c r="MLS5" s="277"/>
      <c r="MLT5" s="277"/>
      <c r="MLU5" s="277"/>
      <c r="MLV5" s="277"/>
      <c r="MLW5" s="277"/>
      <c r="MLX5" s="277"/>
      <c r="MLY5" s="277"/>
      <c r="MMA5" s="277"/>
      <c r="MMB5" s="277"/>
      <c r="MMC5" s="277"/>
      <c r="MMD5" s="277"/>
      <c r="MME5" s="277"/>
      <c r="MMF5" s="277"/>
      <c r="MMG5" s="277"/>
      <c r="MMI5" s="277"/>
      <c r="MMJ5" s="277"/>
      <c r="MMK5" s="277"/>
      <c r="MML5" s="277"/>
      <c r="MMM5" s="277"/>
      <c r="MMN5" s="277"/>
      <c r="MMO5" s="277"/>
      <c r="MMQ5" s="277"/>
      <c r="MMR5" s="277"/>
      <c r="MMS5" s="277"/>
      <c r="MMT5" s="277"/>
      <c r="MMU5" s="277"/>
      <c r="MMV5" s="277"/>
      <c r="MMW5" s="277"/>
      <c r="MMY5" s="277"/>
      <c r="MMZ5" s="277"/>
      <c r="MNA5" s="277"/>
      <c r="MNB5" s="277"/>
      <c r="MNC5" s="277"/>
      <c r="MND5" s="277"/>
      <c r="MNE5" s="277"/>
      <c r="MNG5" s="277"/>
      <c r="MNH5" s="277"/>
      <c r="MNI5" s="277"/>
      <c r="MNJ5" s="277"/>
      <c r="MNK5" s="277"/>
      <c r="MNL5" s="277"/>
      <c r="MNM5" s="277"/>
      <c r="MNO5" s="277"/>
      <c r="MNP5" s="277"/>
      <c r="MNQ5" s="277"/>
      <c r="MNR5" s="277"/>
      <c r="MNS5" s="277"/>
      <c r="MNT5" s="277"/>
      <c r="MNU5" s="277"/>
      <c r="MNW5" s="277"/>
      <c r="MNX5" s="277"/>
      <c r="MNY5" s="277"/>
      <c r="MNZ5" s="277"/>
      <c r="MOA5" s="277"/>
      <c r="MOB5" s="277"/>
      <c r="MOC5" s="277"/>
      <c r="MOE5" s="277"/>
      <c r="MOF5" s="277"/>
      <c r="MOG5" s="277"/>
      <c r="MOH5" s="277"/>
      <c r="MOI5" s="277"/>
      <c r="MOJ5" s="277"/>
      <c r="MOK5" s="277"/>
      <c r="MOM5" s="277"/>
      <c r="MON5" s="277"/>
      <c r="MOO5" s="277"/>
      <c r="MOP5" s="277"/>
      <c r="MOQ5" s="277"/>
      <c r="MOR5" s="277"/>
      <c r="MOS5" s="277"/>
      <c r="MOU5" s="277"/>
      <c r="MOV5" s="277"/>
      <c r="MOW5" s="277"/>
      <c r="MOX5" s="277"/>
      <c r="MOY5" s="277"/>
      <c r="MOZ5" s="277"/>
      <c r="MPA5" s="277"/>
      <c r="MPC5" s="277"/>
      <c r="MPD5" s="277"/>
      <c r="MPE5" s="277"/>
      <c r="MPF5" s="277"/>
      <c r="MPG5" s="277"/>
      <c r="MPH5" s="277"/>
      <c r="MPI5" s="277"/>
      <c r="MPK5" s="277"/>
      <c r="MPL5" s="277"/>
      <c r="MPM5" s="277"/>
      <c r="MPN5" s="277"/>
      <c r="MPO5" s="277"/>
      <c r="MPP5" s="277"/>
      <c r="MPQ5" s="277"/>
      <c r="MPS5" s="277"/>
      <c r="MPT5" s="277"/>
      <c r="MPU5" s="277"/>
      <c r="MPV5" s="277"/>
      <c r="MPW5" s="277"/>
      <c r="MPX5" s="277"/>
      <c r="MPY5" s="277"/>
      <c r="MQA5" s="277"/>
      <c r="MQB5" s="277"/>
      <c r="MQC5" s="277"/>
      <c r="MQD5" s="277"/>
      <c r="MQE5" s="277"/>
      <c r="MQF5" s="277"/>
      <c r="MQG5" s="277"/>
      <c r="MQI5" s="277"/>
      <c r="MQJ5" s="277"/>
      <c r="MQK5" s="277"/>
      <c r="MQL5" s="277"/>
      <c r="MQM5" s="277"/>
      <c r="MQN5" s="277"/>
      <c r="MQO5" s="277"/>
      <c r="MQQ5" s="277"/>
      <c r="MQR5" s="277"/>
      <c r="MQS5" s="277"/>
      <c r="MQT5" s="277"/>
      <c r="MQU5" s="277"/>
      <c r="MQV5" s="277"/>
      <c r="MQW5" s="277"/>
      <c r="MQY5" s="277"/>
      <c r="MQZ5" s="277"/>
      <c r="MRA5" s="277"/>
      <c r="MRB5" s="277"/>
      <c r="MRC5" s="277"/>
      <c r="MRD5" s="277"/>
      <c r="MRE5" s="277"/>
      <c r="MRG5" s="277"/>
      <c r="MRH5" s="277"/>
      <c r="MRI5" s="277"/>
      <c r="MRJ5" s="277"/>
      <c r="MRK5" s="277"/>
      <c r="MRL5" s="277"/>
      <c r="MRM5" s="277"/>
      <c r="MRO5" s="277"/>
      <c r="MRP5" s="277"/>
      <c r="MRQ5" s="277"/>
      <c r="MRR5" s="277"/>
      <c r="MRS5" s="277"/>
      <c r="MRT5" s="277"/>
      <c r="MRU5" s="277"/>
      <c r="MRW5" s="277"/>
      <c r="MRX5" s="277"/>
      <c r="MRY5" s="277"/>
      <c r="MRZ5" s="277"/>
      <c r="MSA5" s="277"/>
      <c r="MSB5" s="277"/>
      <c r="MSC5" s="277"/>
      <c r="MSE5" s="277"/>
      <c r="MSF5" s="277"/>
      <c r="MSG5" s="277"/>
      <c r="MSH5" s="277"/>
      <c r="MSI5" s="277"/>
      <c r="MSJ5" s="277"/>
      <c r="MSK5" s="277"/>
      <c r="MSM5" s="277"/>
      <c r="MSN5" s="277"/>
      <c r="MSO5" s="277"/>
      <c r="MSP5" s="277"/>
      <c r="MSQ5" s="277"/>
      <c r="MSR5" s="277"/>
      <c r="MSS5" s="277"/>
      <c r="MSU5" s="277"/>
      <c r="MSV5" s="277"/>
      <c r="MSW5" s="277"/>
      <c r="MSX5" s="277"/>
      <c r="MSY5" s="277"/>
      <c r="MSZ5" s="277"/>
      <c r="MTA5" s="277"/>
      <c r="MTC5" s="277"/>
      <c r="MTD5" s="277"/>
      <c r="MTE5" s="277"/>
      <c r="MTF5" s="277"/>
      <c r="MTG5" s="277"/>
      <c r="MTH5" s="277"/>
      <c r="MTI5" s="277"/>
      <c r="MTK5" s="277"/>
      <c r="MTL5" s="277"/>
      <c r="MTM5" s="277"/>
      <c r="MTN5" s="277"/>
      <c r="MTO5" s="277"/>
      <c r="MTP5" s="277"/>
      <c r="MTQ5" s="277"/>
      <c r="MTS5" s="277"/>
      <c r="MTT5" s="277"/>
      <c r="MTU5" s="277"/>
      <c r="MTV5" s="277"/>
      <c r="MTW5" s="277"/>
      <c r="MTX5" s="277"/>
      <c r="MTY5" s="277"/>
      <c r="MUA5" s="277"/>
      <c r="MUB5" s="277"/>
      <c r="MUC5" s="277"/>
      <c r="MUD5" s="277"/>
      <c r="MUE5" s="277"/>
      <c r="MUF5" s="277"/>
      <c r="MUG5" s="277"/>
      <c r="MUI5" s="277"/>
      <c r="MUJ5" s="277"/>
      <c r="MUK5" s="277"/>
      <c r="MUL5" s="277"/>
      <c r="MUM5" s="277"/>
      <c r="MUN5" s="277"/>
      <c r="MUO5" s="277"/>
      <c r="MUQ5" s="277"/>
      <c r="MUR5" s="277"/>
      <c r="MUS5" s="277"/>
      <c r="MUT5" s="277"/>
      <c r="MUU5" s="277"/>
      <c r="MUV5" s="277"/>
      <c r="MUW5" s="277"/>
      <c r="MUY5" s="277"/>
      <c r="MUZ5" s="277"/>
      <c r="MVA5" s="277"/>
      <c r="MVB5" s="277"/>
      <c r="MVC5" s="277"/>
      <c r="MVD5" s="277"/>
      <c r="MVE5" s="277"/>
      <c r="MVG5" s="277"/>
      <c r="MVH5" s="277"/>
      <c r="MVI5" s="277"/>
      <c r="MVJ5" s="277"/>
      <c r="MVK5" s="277"/>
      <c r="MVL5" s="277"/>
      <c r="MVM5" s="277"/>
      <c r="MVO5" s="277"/>
      <c r="MVP5" s="277"/>
      <c r="MVQ5" s="277"/>
      <c r="MVR5" s="277"/>
      <c r="MVS5" s="277"/>
      <c r="MVT5" s="277"/>
      <c r="MVU5" s="277"/>
      <c r="MVW5" s="277"/>
      <c r="MVX5" s="277"/>
      <c r="MVY5" s="277"/>
      <c r="MVZ5" s="277"/>
      <c r="MWA5" s="277"/>
      <c r="MWB5" s="277"/>
      <c r="MWC5" s="277"/>
      <c r="MWE5" s="277"/>
      <c r="MWF5" s="277"/>
      <c r="MWG5" s="277"/>
      <c r="MWH5" s="277"/>
      <c r="MWI5" s="277"/>
      <c r="MWJ5" s="277"/>
      <c r="MWK5" s="277"/>
      <c r="MWM5" s="277"/>
      <c r="MWN5" s="277"/>
      <c r="MWO5" s="277"/>
      <c r="MWP5" s="277"/>
      <c r="MWQ5" s="277"/>
      <c r="MWR5" s="277"/>
      <c r="MWS5" s="277"/>
      <c r="MWU5" s="277"/>
      <c r="MWV5" s="277"/>
      <c r="MWW5" s="277"/>
      <c r="MWX5" s="277"/>
      <c r="MWY5" s="277"/>
      <c r="MWZ5" s="277"/>
      <c r="MXA5" s="277"/>
      <c r="MXC5" s="277"/>
      <c r="MXD5" s="277"/>
      <c r="MXE5" s="277"/>
      <c r="MXF5" s="277"/>
      <c r="MXG5" s="277"/>
      <c r="MXH5" s="277"/>
      <c r="MXI5" s="277"/>
      <c r="MXK5" s="277"/>
      <c r="MXL5" s="277"/>
      <c r="MXM5" s="277"/>
      <c r="MXN5" s="277"/>
      <c r="MXO5" s="277"/>
      <c r="MXP5" s="277"/>
      <c r="MXQ5" s="277"/>
      <c r="MXS5" s="277"/>
      <c r="MXT5" s="277"/>
      <c r="MXU5" s="277"/>
      <c r="MXV5" s="277"/>
      <c r="MXW5" s="277"/>
      <c r="MXX5" s="277"/>
      <c r="MXY5" s="277"/>
      <c r="MYA5" s="277"/>
      <c r="MYB5" s="277"/>
      <c r="MYC5" s="277"/>
      <c r="MYD5" s="277"/>
      <c r="MYE5" s="277"/>
      <c r="MYF5" s="277"/>
      <c r="MYG5" s="277"/>
      <c r="MYI5" s="277"/>
      <c r="MYJ5" s="277"/>
      <c r="MYK5" s="277"/>
      <c r="MYL5" s="277"/>
      <c r="MYM5" s="277"/>
      <c r="MYN5" s="277"/>
      <c r="MYO5" s="277"/>
      <c r="MYQ5" s="277"/>
      <c r="MYR5" s="277"/>
      <c r="MYS5" s="277"/>
      <c r="MYT5" s="277"/>
      <c r="MYU5" s="277"/>
      <c r="MYV5" s="277"/>
      <c r="MYW5" s="277"/>
      <c r="MYY5" s="277"/>
      <c r="MYZ5" s="277"/>
      <c r="MZA5" s="277"/>
      <c r="MZB5" s="277"/>
      <c r="MZC5" s="277"/>
      <c r="MZD5" s="277"/>
      <c r="MZE5" s="277"/>
      <c r="MZG5" s="277"/>
      <c r="MZH5" s="277"/>
      <c r="MZI5" s="277"/>
      <c r="MZJ5" s="277"/>
      <c r="MZK5" s="277"/>
      <c r="MZL5" s="277"/>
      <c r="MZM5" s="277"/>
      <c r="MZO5" s="277"/>
      <c r="MZP5" s="277"/>
      <c r="MZQ5" s="277"/>
      <c r="MZR5" s="277"/>
      <c r="MZS5" s="277"/>
      <c r="MZT5" s="277"/>
      <c r="MZU5" s="277"/>
      <c r="MZW5" s="277"/>
      <c r="MZX5" s="277"/>
      <c r="MZY5" s="277"/>
      <c r="MZZ5" s="277"/>
      <c r="NAA5" s="277"/>
      <c r="NAB5" s="277"/>
      <c r="NAC5" s="277"/>
      <c r="NAE5" s="277"/>
      <c r="NAF5" s="277"/>
      <c r="NAG5" s="277"/>
      <c r="NAH5" s="277"/>
      <c r="NAI5" s="277"/>
      <c r="NAJ5" s="277"/>
      <c r="NAK5" s="277"/>
      <c r="NAM5" s="277"/>
      <c r="NAN5" s="277"/>
      <c r="NAO5" s="277"/>
      <c r="NAP5" s="277"/>
      <c r="NAQ5" s="277"/>
      <c r="NAR5" s="277"/>
      <c r="NAS5" s="277"/>
      <c r="NAU5" s="277"/>
      <c r="NAV5" s="277"/>
      <c r="NAW5" s="277"/>
      <c r="NAX5" s="277"/>
      <c r="NAY5" s="277"/>
      <c r="NAZ5" s="277"/>
      <c r="NBA5" s="277"/>
      <c r="NBC5" s="277"/>
      <c r="NBD5" s="277"/>
      <c r="NBE5" s="277"/>
      <c r="NBF5" s="277"/>
      <c r="NBG5" s="277"/>
      <c r="NBH5" s="277"/>
      <c r="NBI5" s="277"/>
      <c r="NBK5" s="277"/>
      <c r="NBL5" s="277"/>
      <c r="NBM5" s="277"/>
      <c r="NBN5" s="277"/>
      <c r="NBO5" s="277"/>
      <c r="NBP5" s="277"/>
      <c r="NBQ5" s="277"/>
      <c r="NBS5" s="277"/>
      <c r="NBT5" s="277"/>
      <c r="NBU5" s="277"/>
      <c r="NBV5" s="277"/>
      <c r="NBW5" s="277"/>
      <c r="NBX5" s="277"/>
      <c r="NBY5" s="277"/>
      <c r="NCA5" s="277"/>
      <c r="NCB5" s="277"/>
      <c r="NCC5" s="277"/>
      <c r="NCD5" s="277"/>
      <c r="NCE5" s="277"/>
      <c r="NCF5" s="277"/>
      <c r="NCG5" s="277"/>
      <c r="NCI5" s="277"/>
      <c r="NCJ5" s="277"/>
      <c r="NCK5" s="277"/>
      <c r="NCL5" s="277"/>
      <c r="NCM5" s="277"/>
      <c r="NCN5" s="277"/>
      <c r="NCO5" s="277"/>
      <c r="NCQ5" s="277"/>
      <c r="NCR5" s="277"/>
      <c r="NCS5" s="277"/>
      <c r="NCT5" s="277"/>
      <c r="NCU5" s="277"/>
      <c r="NCV5" s="277"/>
      <c r="NCW5" s="277"/>
      <c r="NCY5" s="277"/>
      <c r="NCZ5" s="277"/>
      <c r="NDA5" s="277"/>
      <c r="NDB5" s="277"/>
      <c r="NDC5" s="277"/>
      <c r="NDD5" s="277"/>
      <c r="NDE5" s="277"/>
      <c r="NDG5" s="277"/>
      <c r="NDH5" s="277"/>
      <c r="NDI5" s="277"/>
      <c r="NDJ5" s="277"/>
      <c r="NDK5" s="277"/>
      <c r="NDL5" s="277"/>
      <c r="NDM5" s="277"/>
      <c r="NDO5" s="277"/>
      <c r="NDP5" s="277"/>
      <c r="NDQ5" s="277"/>
      <c r="NDR5" s="277"/>
      <c r="NDS5" s="277"/>
      <c r="NDT5" s="277"/>
      <c r="NDU5" s="277"/>
      <c r="NDW5" s="277"/>
      <c r="NDX5" s="277"/>
      <c r="NDY5" s="277"/>
      <c r="NDZ5" s="277"/>
      <c r="NEA5" s="277"/>
      <c r="NEB5" s="277"/>
      <c r="NEC5" s="277"/>
      <c r="NEE5" s="277"/>
      <c r="NEF5" s="277"/>
      <c r="NEG5" s="277"/>
      <c r="NEH5" s="277"/>
      <c r="NEI5" s="277"/>
      <c r="NEJ5" s="277"/>
      <c r="NEK5" s="277"/>
      <c r="NEM5" s="277"/>
      <c r="NEN5" s="277"/>
      <c r="NEO5" s="277"/>
      <c r="NEP5" s="277"/>
      <c r="NEQ5" s="277"/>
      <c r="NER5" s="277"/>
      <c r="NES5" s="277"/>
      <c r="NEU5" s="277"/>
      <c r="NEV5" s="277"/>
      <c r="NEW5" s="277"/>
      <c r="NEX5" s="277"/>
      <c r="NEY5" s="277"/>
      <c r="NEZ5" s="277"/>
      <c r="NFA5" s="277"/>
      <c r="NFC5" s="277"/>
      <c r="NFD5" s="277"/>
      <c r="NFE5" s="277"/>
      <c r="NFF5" s="277"/>
      <c r="NFG5" s="277"/>
      <c r="NFH5" s="277"/>
      <c r="NFI5" s="277"/>
      <c r="NFK5" s="277"/>
      <c r="NFL5" s="277"/>
      <c r="NFM5" s="277"/>
      <c r="NFN5" s="277"/>
      <c r="NFO5" s="277"/>
      <c r="NFP5" s="277"/>
      <c r="NFQ5" s="277"/>
      <c r="NFS5" s="277"/>
      <c r="NFT5" s="277"/>
      <c r="NFU5" s="277"/>
      <c r="NFV5" s="277"/>
      <c r="NFW5" s="277"/>
      <c r="NFX5" s="277"/>
      <c r="NFY5" s="277"/>
      <c r="NGA5" s="277"/>
      <c r="NGB5" s="277"/>
      <c r="NGC5" s="277"/>
      <c r="NGD5" s="277"/>
      <c r="NGE5" s="277"/>
      <c r="NGF5" s="277"/>
      <c r="NGG5" s="277"/>
      <c r="NGI5" s="277"/>
      <c r="NGJ5" s="277"/>
      <c r="NGK5" s="277"/>
      <c r="NGL5" s="277"/>
      <c r="NGM5" s="277"/>
      <c r="NGN5" s="277"/>
      <c r="NGO5" s="277"/>
      <c r="NGQ5" s="277"/>
      <c r="NGR5" s="277"/>
      <c r="NGS5" s="277"/>
      <c r="NGT5" s="277"/>
      <c r="NGU5" s="277"/>
      <c r="NGV5" s="277"/>
      <c r="NGW5" s="277"/>
      <c r="NGY5" s="277"/>
      <c r="NGZ5" s="277"/>
      <c r="NHA5" s="277"/>
      <c r="NHB5" s="277"/>
      <c r="NHC5" s="277"/>
      <c r="NHD5" s="277"/>
      <c r="NHE5" s="277"/>
      <c r="NHG5" s="277"/>
      <c r="NHH5" s="277"/>
      <c r="NHI5" s="277"/>
      <c r="NHJ5" s="277"/>
      <c r="NHK5" s="277"/>
      <c r="NHL5" s="277"/>
      <c r="NHM5" s="277"/>
      <c r="NHO5" s="277"/>
      <c r="NHP5" s="277"/>
      <c r="NHQ5" s="277"/>
      <c r="NHR5" s="277"/>
      <c r="NHS5" s="277"/>
      <c r="NHT5" s="277"/>
      <c r="NHU5" s="277"/>
      <c r="NHW5" s="277"/>
      <c r="NHX5" s="277"/>
      <c r="NHY5" s="277"/>
      <c r="NHZ5" s="277"/>
      <c r="NIA5" s="277"/>
      <c r="NIB5" s="277"/>
      <c r="NIC5" s="277"/>
      <c r="NIE5" s="277"/>
      <c r="NIF5" s="277"/>
      <c r="NIG5" s="277"/>
      <c r="NIH5" s="277"/>
      <c r="NII5" s="277"/>
      <c r="NIJ5" s="277"/>
      <c r="NIK5" s="277"/>
      <c r="NIM5" s="277"/>
      <c r="NIN5" s="277"/>
      <c r="NIO5" s="277"/>
      <c r="NIP5" s="277"/>
      <c r="NIQ5" s="277"/>
      <c r="NIR5" s="277"/>
      <c r="NIS5" s="277"/>
      <c r="NIU5" s="277"/>
      <c r="NIV5" s="277"/>
      <c r="NIW5" s="277"/>
      <c r="NIX5" s="277"/>
      <c r="NIY5" s="277"/>
      <c r="NIZ5" s="277"/>
      <c r="NJA5" s="277"/>
      <c r="NJC5" s="277"/>
      <c r="NJD5" s="277"/>
      <c r="NJE5" s="277"/>
      <c r="NJF5" s="277"/>
      <c r="NJG5" s="277"/>
      <c r="NJH5" s="277"/>
      <c r="NJI5" s="277"/>
      <c r="NJK5" s="277"/>
      <c r="NJL5" s="277"/>
      <c r="NJM5" s="277"/>
      <c r="NJN5" s="277"/>
      <c r="NJO5" s="277"/>
      <c r="NJP5" s="277"/>
      <c r="NJQ5" s="277"/>
      <c r="NJS5" s="277"/>
      <c r="NJT5" s="277"/>
      <c r="NJU5" s="277"/>
      <c r="NJV5" s="277"/>
      <c r="NJW5" s="277"/>
      <c r="NJX5" s="277"/>
      <c r="NJY5" s="277"/>
      <c r="NKA5" s="277"/>
      <c r="NKB5" s="277"/>
      <c r="NKC5" s="277"/>
      <c r="NKD5" s="277"/>
      <c r="NKE5" s="277"/>
      <c r="NKF5" s="277"/>
      <c r="NKG5" s="277"/>
      <c r="NKI5" s="277"/>
      <c r="NKJ5" s="277"/>
      <c r="NKK5" s="277"/>
      <c r="NKL5" s="277"/>
      <c r="NKM5" s="277"/>
      <c r="NKN5" s="277"/>
      <c r="NKO5" s="277"/>
      <c r="NKQ5" s="277"/>
      <c r="NKR5" s="277"/>
      <c r="NKS5" s="277"/>
      <c r="NKT5" s="277"/>
      <c r="NKU5" s="277"/>
      <c r="NKV5" s="277"/>
      <c r="NKW5" s="277"/>
      <c r="NKY5" s="277"/>
      <c r="NKZ5" s="277"/>
      <c r="NLA5" s="277"/>
      <c r="NLB5" s="277"/>
      <c r="NLC5" s="277"/>
      <c r="NLD5" s="277"/>
      <c r="NLE5" s="277"/>
      <c r="NLG5" s="277"/>
      <c r="NLH5" s="277"/>
      <c r="NLI5" s="277"/>
      <c r="NLJ5" s="277"/>
      <c r="NLK5" s="277"/>
      <c r="NLL5" s="277"/>
      <c r="NLM5" s="277"/>
      <c r="NLO5" s="277"/>
      <c r="NLP5" s="277"/>
      <c r="NLQ5" s="277"/>
      <c r="NLR5" s="277"/>
      <c r="NLS5" s="277"/>
      <c r="NLT5" s="277"/>
      <c r="NLU5" s="277"/>
      <c r="NLW5" s="277"/>
      <c r="NLX5" s="277"/>
      <c r="NLY5" s="277"/>
      <c r="NLZ5" s="277"/>
      <c r="NMA5" s="277"/>
      <c r="NMB5" s="277"/>
      <c r="NMC5" s="277"/>
      <c r="NME5" s="277"/>
      <c r="NMF5" s="277"/>
      <c r="NMG5" s="277"/>
      <c r="NMH5" s="277"/>
      <c r="NMI5" s="277"/>
      <c r="NMJ5" s="277"/>
      <c r="NMK5" s="277"/>
      <c r="NMM5" s="277"/>
      <c r="NMN5" s="277"/>
      <c r="NMO5" s="277"/>
      <c r="NMP5" s="277"/>
      <c r="NMQ5" s="277"/>
      <c r="NMR5" s="277"/>
      <c r="NMS5" s="277"/>
      <c r="NMU5" s="277"/>
      <c r="NMV5" s="277"/>
      <c r="NMW5" s="277"/>
      <c r="NMX5" s="277"/>
      <c r="NMY5" s="277"/>
      <c r="NMZ5" s="277"/>
      <c r="NNA5" s="277"/>
      <c r="NNC5" s="277"/>
      <c r="NND5" s="277"/>
      <c r="NNE5" s="277"/>
      <c r="NNF5" s="277"/>
      <c r="NNG5" s="277"/>
      <c r="NNH5" s="277"/>
      <c r="NNI5" s="277"/>
      <c r="NNK5" s="277"/>
      <c r="NNL5" s="277"/>
      <c r="NNM5" s="277"/>
      <c r="NNN5" s="277"/>
      <c r="NNO5" s="277"/>
      <c r="NNP5" s="277"/>
      <c r="NNQ5" s="277"/>
      <c r="NNS5" s="277"/>
      <c r="NNT5" s="277"/>
      <c r="NNU5" s="277"/>
      <c r="NNV5" s="277"/>
      <c r="NNW5" s="277"/>
      <c r="NNX5" s="277"/>
      <c r="NNY5" s="277"/>
      <c r="NOA5" s="277"/>
      <c r="NOB5" s="277"/>
      <c r="NOC5" s="277"/>
      <c r="NOD5" s="277"/>
      <c r="NOE5" s="277"/>
      <c r="NOF5" s="277"/>
      <c r="NOG5" s="277"/>
      <c r="NOI5" s="277"/>
      <c r="NOJ5" s="277"/>
      <c r="NOK5" s="277"/>
      <c r="NOL5" s="277"/>
      <c r="NOM5" s="277"/>
      <c r="NON5" s="277"/>
      <c r="NOO5" s="277"/>
      <c r="NOQ5" s="277"/>
      <c r="NOR5" s="277"/>
      <c r="NOS5" s="277"/>
      <c r="NOT5" s="277"/>
      <c r="NOU5" s="277"/>
      <c r="NOV5" s="277"/>
      <c r="NOW5" s="277"/>
      <c r="NOY5" s="277"/>
      <c r="NOZ5" s="277"/>
      <c r="NPA5" s="277"/>
      <c r="NPB5" s="277"/>
      <c r="NPC5" s="277"/>
      <c r="NPD5" s="277"/>
      <c r="NPE5" s="277"/>
      <c r="NPG5" s="277"/>
      <c r="NPH5" s="277"/>
      <c r="NPI5" s="277"/>
      <c r="NPJ5" s="277"/>
      <c r="NPK5" s="277"/>
      <c r="NPL5" s="277"/>
      <c r="NPM5" s="277"/>
      <c r="NPO5" s="277"/>
      <c r="NPP5" s="277"/>
      <c r="NPQ5" s="277"/>
      <c r="NPR5" s="277"/>
      <c r="NPS5" s="277"/>
      <c r="NPT5" s="277"/>
      <c r="NPU5" s="277"/>
      <c r="NPW5" s="277"/>
      <c r="NPX5" s="277"/>
      <c r="NPY5" s="277"/>
      <c r="NPZ5" s="277"/>
      <c r="NQA5" s="277"/>
      <c r="NQB5" s="277"/>
      <c r="NQC5" s="277"/>
      <c r="NQE5" s="277"/>
      <c r="NQF5" s="277"/>
      <c r="NQG5" s="277"/>
      <c r="NQH5" s="277"/>
      <c r="NQI5" s="277"/>
      <c r="NQJ5" s="277"/>
      <c r="NQK5" s="277"/>
      <c r="NQM5" s="277"/>
      <c r="NQN5" s="277"/>
      <c r="NQO5" s="277"/>
      <c r="NQP5" s="277"/>
      <c r="NQQ5" s="277"/>
      <c r="NQR5" s="277"/>
      <c r="NQS5" s="277"/>
      <c r="NQU5" s="277"/>
      <c r="NQV5" s="277"/>
      <c r="NQW5" s="277"/>
      <c r="NQX5" s="277"/>
      <c r="NQY5" s="277"/>
      <c r="NQZ5" s="277"/>
      <c r="NRA5" s="277"/>
      <c r="NRC5" s="277"/>
      <c r="NRD5" s="277"/>
      <c r="NRE5" s="277"/>
      <c r="NRF5" s="277"/>
      <c r="NRG5" s="277"/>
      <c r="NRH5" s="277"/>
      <c r="NRI5" s="277"/>
      <c r="NRK5" s="277"/>
      <c r="NRL5" s="277"/>
      <c r="NRM5" s="277"/>
      <c r="NRN5" s="277"/>
      <c r="NRO5" s="277"/>
      <c r="NRP5" s="277"/>
      <c r="NRQ5" s="277"/>
      <c r="NRS5" s="277"/>
      <c r="NRT5" s="277"/>
      <c r="NRU5" s="277"/>
      <c r="NRV5" s="277"/>
      <c r="NRW5" s="277"/>
      <c r="NRX5" s="277"/>
      <c r="NRY5" s="277"/>
      <c r="NSA5" s="277"/>
      <c r="NSB5" s="277"/>
      <c r="NSC5" s="277"/>
      <c r="NSD5" s="277"/>
      <c r="NSE5" s="277"/>
      <c r="NSF5" s="277"/>
      <c r="NSG5" s="277"/>
      <c r="NSI5" s="277"/>
      <c r="NSJ5" s="277"/>
      <c r="NSK5" s="277"/>
      <c r="NSL5" s="277"/>
      <c r="NSM5" s="277"/>
      <c r="NSN5" s="277"/>
      <c r="NSO5" s="277"/>
      <c r="NSQ5" s="277"/>
      <c r="NSR5" s="277"/>
      <c r="NSS5" s="277"/>
      <c r="NST5" s="277"/>
      <c r="NSU5" s="277"/>
      <c r="NSV5" s="277"/>
      <c r="NSW5" s="277"/>
      <c r="NSY5" s="277"/>
      <c r="NSZ5" s="277"/>
      <c r="NTA5" s="277"/>
      <c r="NTB5" s="277"/>
      <c r="NTC5" s="277"/>
      <c r="NTD5" s="277"/>
      <c r="NTE5" s="277"/>
      <c r="NTG5" s="277"/>
      <c r="NTH5" s="277"/>
      <c r="NTI5" s="277"/>
      <c r="NTJ5" s="277"/>
      <c r="NTK5" s="277"/>
      <c r="NTL5" s="277"/>
      <c r="NTM5" s="277"/>
      <c r="NTO5" s="277"/>
      <c r="NTP5" s="277"/>
      <c r="NTQ5" s="277"/>
      <c r="NTR5" s="277"/>
      <c r="NTS5" s="277"/>
      <c r="NTT5" s="277"/>
      <c r="NTU5" s="277"/>
      <c r="NTW5" s="277"/>
      <c r="NTX5" s="277"/>
      <c r="NTY5" s="277"/>
      <c r="NTZ5" s="277"/>
      <c r="NUA5" s="277"/>
      <c r="NUB5" s="277"/>
      <c r="NUC5" s="277"/>
      <c r="NUE5" s="277"/>
      <c r="NUF5" s="277"/>
      <c r="NUG5" s="277"/>
      <c r="NUH5" s="277"/>
      <c r="NUI5" s="277"/>
      <c r="NUJ5" s="277"/>
      <c r="NUK5" s="277"/>
      <c r="NUM5" s="277"/>
      <c r="NUN5" s="277"/>
      <c r="NUO5" s="277"/>
      <c r="NUP5" s="277"/>
      <c r="NUQ5" s="277"/>
      <c r="NUR5" s="277"/>
      <c r="NUS5" s="277"/>
      <c r="NUU5" s="277"/>
      <c r="NUV5" s="277"/>
      <c r="NUW5" s="277"/>
      <c r="NUX5" s="277"/>
      <c r="NUY5" s="277"/>
      <c r="NUZ5" s="277"/>
      <c r="NVA5" s="277"/>
      <c r="NVC5" s="277"/>
      <c r="NVD5" s="277"/>
      <c r="NVE5" s="277"/>
      <c r="NVF5" s="277"/>
      <c r="NVG5" s="277"/>
      <c r="NVH5" s="277"/>
      <c r="NVI5" s="277"/>
      <c r="NVK5" s="277"/>
      <c r="NVL5" s="277"/>
      <c r="NVM5" s="277"/>
      <c r="NVN5" s="277"/>
      <c r="NVO5" s="277"/>
      <c r="NVP5" s="277"/>
      <c r="NVQ5" s="277"/>
      <c r="NVS5" s="277"/>
      <c r="NVT5" s="277"/>
      <c r="NVU5" s="277"/>
      <c r="NVV5" s="277"/>
      <c r="NVW5" s="277"/>
      <c r="NVX5" s="277"/>
      <c r="NVY5" s="277"/>
      <c r="NWA5" s="277"/>
      <c r="NWB5" s="277"/>
      <c r="NWC5" s="277"/>
      <c r="NWD5" s="277"/>
      <c r="NWE5" s="277"/>
      <c r="NWF5" s="277"/>
      <c r="NWG5" s="277"/>
      <c r="NWI5" s="277"/>
      <c r="NWJ5" s="277"/>
      <c r="NWK5" s="277"/>
      <c r="NWL5" s="277"/>
      <c r="NWM5" s="277"/>
      <c r="NWN5" s="277"/>
      <c r="NWO5" s="277"/>
      <c r="NWQ5" s="277"/>
      <c r="NWR5" s="277"/>
      <c r="NWS5" s="277"/>
      <c r="NWT5" s="277"/>
      <c r="NWU5" s="277"/>
      <c r="NWV5" s="277"/>
      <c r="NWW5" s="277"/>
      <c r="NWY5" s="277"/>
      <c r="NWZ5" s="277"/>
      <c r="NXA5" s="277"/>
      <c r="NXB5" s="277"/>
      <c r="NXC5" s="277"/>
      <c r="NXD5" s="277"/>
      <c r="NXE5" s="277"/>
      <c r="NXG5" s="277"/>
      <c r="NXH5" s="277"/>
      <c r="NXI5" s="277"/>
      <c r="NXJ5" s="277"/>
      <c r="NXK5" s="277"/>
      <c r="NXL5" s="277"/>
      <c r="NXM5" s="277"/>
      <c r="NXO5" s="277"/>
      <c r="NXP5" s="277"/>
      <c r="NXQ5" s="277"/>
      <c r="NXR5" s="277"/>
      <c r="NXS5" s="277"/>
      <c r="NXT5" s="277"/>
      <c r="NXU5" s="277"/>
      <c r="NXW5" s="277"/>
      <c r="NXX5" s="277"/>
      <c r="NXY5" s="277"/>
      <c r="NXZ5" s="277"/>
      <c r="NYA5" s="277"/>
      <c r="NYB5" s="277"/>
      <c r="NYC5" s="277"/>
      <c r="NYE5" s="277"/>
      <c r="NYF5" s="277"/>
      <c r="NYG5" s="277"/>
      <c r="NYH5" s="277"/>
      <c r="NYI5" s="277"/>
      <c r="NYJ5" s="277"/>
      <c r="NYK5" s="277"/>
      <c r="NYM5" s="277"/>
      <c r="NYN5" s="277"/>
      <c r="NYO5" s="277"/>
      <c r="NYP5" s="277"/>
      <c r="NYQ5" s="277"/>
      <c r="NYR5" s="277"/>
      <c r="NYS5" s="277"/>
      <c r="NYU5" s="277"/>
      <c r="NYV5" s="277"/>
      <c r="NYW5" s="277"/>
      <c r="NYX5" s="277"/>
      <c r="NYY5" s="277"/>
      <c r="NYZ5" s="277"/>
      <c r="NZA5" s="277"/>
      <c r="NZC5" s="277"/>
      <c r="NZD5" s="277"/>
      <c r="NZE5" s="277"/>
      <c r="NZF5" s="277"/>
      <c r="NZG5" s="277"/>
      <c r="NZH5" s="277"/>
      <c r="NZI5" s="277"/>
      <c r="NZK5" s="277"/>
      <c r="NZL5" s="277"/>
      <c r="NZM5" s="277"/>
      <c r="NZN5" s="277"/>
      <c r="NZO5" s="277"/>
      <c r="NZP5" s="277"/>
      <c r="NZQ5" s="277"/>
      <c r="NZS5" s="277"/>
      <c r="NZT5" s="277"/>
      <c r="NZU5" s="277"/>
      <c r="NZV5" s="277"/>
      <c r="NZW5" s="277"/>
      <c r="NZX5" s="277"/>
      <c r="NZY5" s="277"/>
      <c r="OAA5" s="277"/>
      <c r="OAB5" s="277"/>
      <c r="OAC5" s="277"/>
      <c r="OAD5" s="277"/>
      <c r="OAE5" s="277"/>
      <c r="OAF5" s="277"/>
      <c r="OAG5" s="277"/>
      <c r="OAI5" s="277"/>
      <c r="OAJ5" s="277"/>
      <c r="OAK5" s="277"/>
      <c r="OAL5" s="277"/>
      <c r="OAM5" s="277"/>
      <c r="OAN5" s="277"/>
      <c r="OAO5" s="277"/>
      <c r="OAQ5" s="277"/>
      <c r="OAR5" s="277"/>
      <c r="OAS5" s="277"/>
      <c r="OAT5" s="277"/>
      <c r="OAU5" s="277"/>
      <c r="OAV5" s="277"/>
      <c r="OAW5" s="277"/>
      <c r="OAY5" s="277"/>
      <c r="OAZ5" s="277"/>
      <c r="OBA5" s="277"/>
      <c r="OBB5" s="277"/>
      <c r="OBC5" s="277"/>
      <c r="OBD5" s="277"/>
      <c r="OBE5" s="277"/>
      <c r="OBG5" s="277"/>
      <c r="OBH5" s="277"/>
      <c r="OBI5" s="277"/>
      <c r="OBJ5" s="277"/>
      <c r="OBK5" s="277"/>
      <c r="OBL5" s="277"/>
      <c r="OBM5" s="277"/>
      <c r="OBO5" s="277"/>
      <c r="OBP5" s="277"/>
      <c r="OBQ5" s="277"/>
      <c r="OBR5" s="277"/>
      <c r="OBS5" s="277"/>
      <c r="OBT5" s="277"/>
      <c r="OBU5" s="277"/>
      <c r="OBW5" s="277"/>
      <c r="OBX5" s="277"/>
      <c r="OBY5" s="277"/>
      <c r="OBZ5" s="277"/>
      <c r="OCA5" s="277"/>
      <c r="OCB5" s="277"/>
      <c r="OCC5" s="277"/>
      <c r="OCE5" s="277"/>
      <c r="OCF5" s="277"/>
      <c r="OCG5" s="277"/>
      <c r="OCH5" s="277"/>
      <c r="OCI5" s="277"/>
      <c r="OCJ5" s="277"/>
      <c r="OCK5" s="277"/>
      <c r="OCM5" s="277"/>
      <c r="OCN5" s="277"/>
      <c r="OCO5" s="277"/>
      <c r="OCP5" s="277"/>
      <c r="OCQ5" s="277"/>
      <c r="OCR5" s="277"/>
      <c r="OCS5" s="277"/>
      <c r="OCU5" s="277"/>
      <c r="OCV5" s="277"/>
      <c r="OCW5" s="277"/>
      <c r="OCX5" s="277"/>
      <c r="OCY5" s="277"/>
      <c r="OCZ5" s="277"/>
      <c r="ODA5" s="277"/>
      <c r="ODC5" s="277"/>
      <c r="ODD5" s="277"/>
      <c r="ODE5" s="277"/>
      <c r="ODF5" s="277"/>
      <c r="ODG5" s="277"/>
      <c r="ODH5" s="277"/>
      <c r="ODI5" s="277"/>
      <c r="ODK5" s="277"/>
      <c r="ODL5" s="277"/>
      <c r="ODM5" s="277"/>
      <c r="ODN5" s="277"/>
      <c r="ODO5" s="277"/>
      <c r="ODP5" s="277"/>
      <c r="ODQ5" s="277"/>
      <c r="ODS5" s="277"/>
      <c r="ODT5" s="277"/>
      <c r="ODU5" s="277"/>
      <c r="ODV5" s="277"/>
      <c r="ODW5" s="277"/>
      <c r="ODX5" s="277"/>
      <c r="ODY5" s="277"/>
      <c r="OEA5" s="277"/>
      <c r="OEB5" s="277"/>
      <c r="OEC5" s="277"/>
      <c r="OED5" s="277"/>
      <c r="OEE5" s="277"/>
      <c r="OEF5" s="277"/>
      <c r="OEG5" s="277"/>
      <c r="OEI5" s="277"/>
      <c r="OEJ5" s="277"/>
      <c r="OEK5" s="277"/>
      <c r="OEL5" s="277"/>
      <c r="OEM5" s="277"/>
      <c r="OEN5" s="277"/>
      <c r="OEO5" s="277"/>
      <c r="OEQ5" s="277"/>
      <c r="OER5" s="277"/>
      <c r="OES5" s="277"/>
      <c r="OET5" s="277"/>
      <c r="OEU5" s="277"/>
      <c r="OEV5" s="277"/>
      <c r="OEW5" s="277"/>
      <c r="OEY5" s="277"/>
      <c r="OEZ5" s="277"/>
      <c r="OFA5" s="277"/>
      <c r="OFB5" s="277"/>
      <c r="OFC5" s="277"/>
      <c r="OFD5" s="277"/>
      <c r="OFE5" s="277"/>
      <c r="OFG5" s="277"/>
      <c r="OFH5" s="277"/>
      <c r="OFI5" s="277"/>
      <c r="OFJ5" s="277"/>
      <c r="OFK5" s="277"/>
      <c r="OFL5" s="277"/>
      <c r="OFM5" s="277"/>
      <c r="OFO5" s="277"/>
      <c r="OFP5" s="277"/>
      <c r="OFQ5" s="277"/>
      <c r="OFR5" s="277"/>
      <c r="OFS5" s="277"/>
      <c r="OFT5" s="277"/>
      <c r="OFU5" s="277"/>
      <c r="OFW5" s="277"/>
      <c r="OFX5" s="277"/>
      <c r="OFY5" s="277"/>
      <c r="OFZ5" s="277"/>
      <c r="OGA5" s="277"/>
      <c r="OGB5" s="277"/>
      <c r="OGC5" s="277"/>
      <c r="OGE5" s="277"/>
      <c r="OGF5" s="277"/>
      <c r="OGG5" s="277"/>
      <c r="OGH5" s="277"/>
      <c r="OGI5" s="277"/>
      <c r="OGJ5" s="277"/>
      <c r="OGK5" s="277"/>
      <c r="OGM5" s="277"/>
      <c r="OGN5" s="277"/>
      <c r="OGO5" s="277"/>
      <c r="OGP5" s="277"/>
      <c r="OGQ5" s="277"/>
      <c r="OGR5" s="277"/>
      <c r="OGS5" s="277"/>
      <c r="OGU5" s="277"/>
      <c r="OGV5" s="277"/>
      <c r="OGW5" s="277"/>
      <c r="OGX5" s="277"/>
      <c r="OGY5" s="277"/>
      <c r="OGZ5" s="277"/>
      <c r="OHA5" s="277"/>
      <c r="OHC5" s="277"/>
      <c r="OHD5" s="277"/>
      <c r="OHE5" s="277"/>
      <c r="OHF5" s="277"/>
      <c r="OHG5" s="277"/>
      <c r="OHH5" s="277"/>
      <c r="OHI5" s="277"/>
      <c r="OHK5" s="277"/>
      <c r="OHL5" s="277"/>
      <c r="OHM5" s="277"/>
      <c r="OHN5" s="277"/>
      <c r="OHO5" s="277"/>
      <c r="OHP5" s="277"/>
      <c r="OHQ5" s="277"/>
      <c r="OHS5" s="277"/>
      <c r="OHT5" s="277"/>
      <c r="OHU5" s="277"/>
      <c r="OHV5" s="277"/>
      <c r="OHW5" s="277"/>
      <c r="OHX5" s="277"/>
      <c r="OHY5" s="277"/>
      <c r="OIA5" s="277"/>
      <c r="OIB5" s="277"/>
      <c r="OIC5" s="277"/>
      <c r="OID5" s="277"/>
      <c r="OIE5" s="277"/>
      <c r="OIF5" s="277"/>
      <c r="OIG5" s="277"/>
      <c r="OII5" s="277"/>
      <c r="OIJ5" s="277"/>
      <c r="OIK5" s="277"/>
      <c r="OIL5" s="277"/>
      <c r="OIM5" s="277"/>
      <c r="OIN5" s="277"/>
      <c r="OIO5" s="277"/>
      <c r="OIQ5" s="277"/>
      <c r="OIR5" s="277"/>
      <c r="OIS5" s="277"/>
      <c r="OIT5" s="277"/>
      <c r="OIU5" s="277"/>
      <c r="OIV5" s="277"/>
      <c r="OIW5" s="277"/>
      <c r="OIY5" s="277"/>
      <c r="OIZ5" s="277"/>
      <c r="OJA5" s="277"/>
      <c r="OJB5" s="277"/>
      <c r="OJC5" s="277"/>
      <c r="OJD5" s="277"/>
      <c r="OJE5" s="277"/>
      <c r="OJG5" s="277"/>
      <c r="OJH5" s="277"/>
      <c r="OJI5" s="277"/>
      <c r="OJJ5" s="277"/>
      <c r="OJK5" s="277"/>
      <c r="OJL5" s="277"/>
      <c r="OJM5" s="277"/>
      <c r="OJO5" s="277"/>
      <c r="OJP5" s="277"/>
      <c r="OJQ5" s="277"/>
      <c r="OJR5" s="277"/>
      <c r="OJS5" s="277"/>
      <c r="OJT5" s="277"/>
      <c r="OJU5" s="277"/>
      <c r="OJW5" s="277"/>
      <c r="OJX5" s="277"/>
      <c r="OJY5" s="277"/>
      <c r="OJZ5" s="277"/>
      <c r="OKA5" s="277"/>
      <c r="OKB5" s="277"/>
      <c r="OKC5" s="277"/>
      <c r="OKE5" s="277"/>
      <c r="OKF5" s="277"/>
      <c r="OKG5" s="277"/>
      <c r="OKH5" s="277"/>
      <c r="OKI5" s="277"/>
      <c r="OKJ5" s="277"/>
      <c r="OKK5" s="277"/>
      <c r="OKM5" s="277"/>
      <c r="OKN5" s="277"/>
      <c r="OKO5" s="277"/>
      <c r="OKP5" s="277"/>
      <c r="OKQ5" s="277"/>
      <c r="OKR5" s="277"/>
      <c r="OKS5" s="277"/>
      <c r="OKU5" s="277"/>
      <c r="OKV5" s="277"/>
      <c r="OKW5" s="277"/>
      <c r="OKX5" s="277"/>
      <c r="OKY5" s="277"/>
      <c r="OKZ5" s="277"/>
      <c r="OLA5" s="277"/>
      <c r="OLC5" s="277"/>
      <c r="OLD5" s="277"/>
      <c r="OLE5" s="277"/>
      <c r="OLF5" s="277"/>
      <c r="OLG5" s="277"/>
      <c r="OLH5" s="277"/>
      <c r="OLI5" s="277"/>
      <c r="OLK5" s="277"/>
      <c r="OLL5" s="277"/>
      <c r="OLM5" s="277"/>
      <c r="OLN5" s="277"/>
      <c r="OLO5" s="277"/>
      <c r="OLP5" s="277"/>
      <c r="OLQ5" s="277"/>
      <c r="OLS5" s="277"/>
      <c r="OLT5" s="277"/>
      <c r="OLU5" s="277"/>
      <c r="OLV5" s="277"/>
      <c r="OLW5" s="277"/>
      <c r="OLX5" s="277"/>
      <c r="OLY5" s="277"/>
      <c r="OMA5" s="277"/>
      <c r="OMB5" s="277"/>
      <c r="OMC5" s="277"/>
      <c r="OMD5" s="277"/>
      <c r="OME5" s="277"/>
      <c r="OMF5" s="277"/>
      <c r="OMG5" s="277"/>
      <c r="OMI5" s="277"/>
      <c r="OMJ5" s="277"/>
      <c r="OMK5" s="277"/>
      <c r="OML5" s="277"/>
      <c r="OMM5" s="277"/>
      <c r="OMN5" s="277"/>
      <c r="OMO5" s="277"/>
      <c r="OMQ5" s="277"/>
      <c r="OMR5" s="277"/>
      <c r="OMS5" s="277"/>
      <c r="OMT5" s="277"/>
      <c r="OMU5" s="277"/>
      <c r="OMV5" s="277"/>
      <c r="OMW5" s="277"/>
      <c r="OMY5" s="277"/>
      <c r="OMZ5" s="277"/>
      <c r="ONA5" s="277"/>
      <c r="ONB5" s="277"/>
      <c r="ONC5" s="277"/>
      <c r="OND5" s="277"/>
      <c r="ONE5" s="277"/>
      <c r="ONG5" s="277"/>
      <c r="ONH5" s="277"/>
      <c r="ONI5" s="277"/>
      <c r="ONJ5" s="277"/>
      <c r="ONK5" s="277"/>
      <c r="ONL5" s="277"/>
      <c r="ONM5" s="277"/>
      <c r="ONO5" s="277"/>
      <c r="ONP5" s="277"/>
      <c r="ONQ5" s="277"/>
      <c r="ONR5" s="277"/>
      <c r="ONS5" s="277"/>
      <c r="ONT5" s="277"/>
      <c r="ONU5" s="277"/>
      <c r="ONW5" s="277"/>
      <c r="ONX5" s="277"/>
      <c r="ONY5" s="277"/>
      <c r="ONZ5" s="277"/>
      <c r="OOA5" s="277"/>
      <c r="OOB5" s="277"/>
      <c r="OOC5" s="277"/>
      <c r="OOE5" s="277"/>
      <c r="OOF5" s="277"/>
      <c r="OOG5" s="277"/>
      <c r="OOH5" s="277"/>
      <c r="OOI5" s="277"/>
      <c r="OOJ5" s="277"/>
      <c r="OOK5" s="277"/>
      <c r="OOM5" s="277"/>
      <c r="OON5" s="277"/>
      <c r="OOO5" s="277"/>
      <c r="OOP5" s="277"/>
      <c r="OOQ5" s="277"/>
      <c r="OOR5" s="277"/>
      <c r="OOS5" s="277"/>
      <c r="OOU5" s="277"/>
      <c r="OOV5" s="277"/>
      <c r="OOW5" s="277"/>
      <c r="OOX5" s="277"/>
      <c r="OOY5" s="277"/>
      <c r="OOZ5" s="277"/>
      <c r="OPA5" s="277"/>
      <c r="OPC5" s="277"/>
      <c r="OPD5" s="277"/>
      <c r="OPE5" s="277"/>
      <c r="OPF5" s="277"/>
      <c r="OPG5" s="277"/>
      <c r="OPH5" s="277"/>
      <c r="OPI5" s="277"/>
      <c r="OPK5" s="277"/>
      <c r="OPL5" s="277"/>
      <c r="OPM5" s="277"/>
      <c r="OPN5" s="277"/>
      <c r="OPO5" s="277"/>
      <c r="OPP5" s="277"/>
      <c r="OPQ5" s="277"/>
      <c r="OPS5" s="277"/>
      <c r="OPT5" s="277"/>
      <c r="OPU5" s="277"/>
      <c r="OPV5" s="277"/>
      <c r="OPW5" s="277"/>
      <c r="OPX5" s="277"/>
      <c r="OPY5" s="277"/>
      <c r="OQA5" s="277"/>
      <c r="OQB5" s="277"/>
      <c r="OQC5" s="277"/>
      <c r="OQD5" s="277"/>
      <c r="OQE5" s="277"/>
      <c r="OQF5" s="277"/>
      <c r="OQG5" s="277"/>
      <c r="OQI5" s="277"/>
      <c r="OQJ5" s="277"/>
      <c r="OQK5" s="277"/>
      <c r="OQL5" s="277"/>
      <c r="OQM5" s="277"/>
      <c r="OQN5" s="277"/>
      <c r="OQO5" s="277"/>
      <c r="OQQ5" s="277"/>
      <c r="OQR5" s="277"/>
      <c r="OQS5" s="277"/>
      <c r="OQT5" s="277"/>
      <c r="OQU5" s="277"/>
      <c r="OQV5" s="277"/>
      <c r="OQW5" s="277"/>
      <c r="OQY5" s="277"/>
      <c r="OQZ5" s="277"/>
      <c r="ORA5" s="277"/>
      <c r="ORB5" s="277"/>
      <c r="ORC5" s="277"/>
      <c r="ORD5" s="277"/>
      <c r="ORE5" s="277"/>
      <c r="ORG5" s="277"/>
      <c r="ORH5" s="277"/>
      <c r="ORI5" s="277"/>
      <c r="ORJ5" s="277"/>
      <c r="ORK5" s="277"/>
      <c r="ORL5" s="277"/>
      <c r="ORM5" s="277"/>
      <c r="ORO5" s="277"/>
      <c r="ORP5" s="277"/>
      <c r="ORQ5" s="277"/>
      <c r="ORR5" s="277"/>
      <c r="ORS5" s="277"/>
      <c r="ORT5" s="277"/>
      <c r="ORU5" s="277"/>
      <c r="ORW5" s="277"/>
      <c r="ORX5" s="277"/>
      <c r="ORY5" s="277"/>
      <c r="ORZ5" s="277"/>
      <c r="OSA5" s="277"/>
      <c r="OSB5" s="277"/>
      <c r="OSC5" s="277"/>
      <c r="OSE5" s="277"/>
      <c r="OSF5" s="277"/>
      <c r="OSG5" s="277"/>
      <c r="OSH5" s="277"/>
      <c r="OSI5" s="277"/>
      <c r="OSJ5" s="277"/>
      <c r="OSK5" s="277"/>
      <c r="OSM5" s="277"/>
      <c r="OSN5" s="277"/>
      <c r="OSO5" s="277"/>
      <c r="OSP5" s="277"/>
      <c r="OSQ5" s="277"/>
      <c r="OSR5" s="277"/>
      <c r="OSS5" s="277"/>
      <c r="OSU5" s="277"/>
      <c r="OSV5" s="277"/>
      <c r="OSW5" s="277"/>
      <c r="OSX5" s="277"/>
      <c r="OSY5" s="277"/>
      <c r="OSZ5" s="277"/>
      <c r="OTA5" s="277"/>
      <c r="OTC5" s="277"/>
      <c r="OTD5" s="277"/>
      <c r="OTE5" s="277"/>
      <c r="OTF5" s="277"/>
      <c r="OTG5" s="277"/>
      <c r="OTH5" s="277"/>
      <c r="OTI5" s="277"/>
      <c r="OTK5" s="277"/>
      <c r="OTL5" s="277"/>
      <c r="OTM5" s="277"/>
      <c r="OTN5" s="277"/>
      <c r="OTO5" s="277"/>
      <c r="OTP5" s="277"/>
      <c r="OTQ5" s="277"/>
      <c r="OTS5" s="277"/>
      <c r="OTT5" s="277"/>
      <c r="OTU5" s="277"/>
      <c r="OTV5" s="277"/>
      <c r="OTW5" s="277"/>
      <c r="OTX5" s="277"/>
      <c r="OTY5" s="277"/>
      <c r="OUA5" s="277"/>
      <c r="OUB5" s="277"/>
      <c r="OUC5" s="277"/>
      <c r="OUD5" s="277"/>
      <c r="OUE5" s="277"/>
      <c r="OUF5" s="277"/>
      <c r="OUG5" s="277"/>
      <c r="OUI5" s="277"/>
      <c r="OUJ5" s="277"/>
      <c r="OUK5" s="277"/>
      <c r="OUL5" s="277"/>
      <c r="OUM5" s="277"/>
      <c r="OUN5" s="277"/>
      <c r="OUO5" s="277"/>
      <c r="OUQ5" s="277"/>
      <c r="OUR5" s="277"/>
      <c r="OUS5" s="277"/>
      <c r="OUT5" s="277"/>
      <c r="OUU5" s="277"/>
      <c r="OUV5" s="277"/>
      <c r="OUW5" s="277"/>
      <c r="OUY5" s="277"/>
      <c r="OUZ5" s="277"/>
      <c r="OVA5" s="277"/>
      <c r="OVB5" s="277"/>
      <c r="OVC5" s="277"/>
      <c r="OVD5" s="277"/>
      <c r="OVE5" s="277"/>
      <c r="OVG5" s="277"/>
      <c r="OVH5" s="277"/>
      <c r="OVI5" s="277"/>
      <c r="OVJ5" s="277"/>
      <c r="OVK5" s="277"/>
      <c r="OVL5" s="277"/>
      <c r="OVM5" s="277"/>
      <c r="OVO5" s="277"/>
      <c r="OVP5" s="277"/>
      <c r="OVQ5" s="277"/>
      <c r="OVR5" s="277"/>
      <c r="OVS5" s="277"/>
      <c r="OVT5" s="277"/>
      <c r="OVU5" s="277"/>
      <c r="OVW5" s="277"/>
      <c r="OVX5" s="277"/>
      <c r="OVY5" s="277"/>
      <c r="OVZ5" s="277"/>
      <c r="OWA5" s="277"/>
      <c r="OWB5" s="277"/>
      <c r="OWC5" s="277"/>
      <c r="OWE5" s="277"/>
      <c r="OWF5" s="277"/>
      <c r="OWG5" s="277"/>
      <c r="OWH5" s="277"/>
      <c r="OWI5" s="277"/>
      <c r="OWJ5" s="277"/>
      <c r="OWK5" s="277"/>
      <c r="OWM5" s="277"/>
      <c r="OWN5" s="277"/>
      <c r="OWO5" s="277"/>
      <c r="OWP5" s="277"/>
      <c r="OWQ5" s="277"/>
      <c r="OWR5" s="277"/>
      <c r="OWS5" s="277"/>
      <c r="OWU5" s="277"/>
      <c r="OWV5" s="277"/>
      <c r="OWW5" s="277"/>
      <c r="OWX5" s="277"/>
      <c r="OWY5" s="277"/>
      <c r="OWZ5" s="277"/>
      <c r="OXA5" s="277"/>
      <c r="OXC5" s="277"/>
      <c r="OXD5" s="277"/>
      <c r="OXE5" s="277"/>
      <c r="OXF5" s="277"/>
      <c r="OXG5" s="277"/>
      <c r="OXH5" s="277"/>
      <c r="OXI5" s="277"/>
      <c r="OXK5" s="277"/>
      <c r="OXL5" s="277"/>
      <c r="OXM5" s="277"/>
      <c r="OXN5" s="277"/>
      <c r="OXO5" s="277"/>
      <c r="OXP5" s="277"/>
      <c r="OXQ5" s="277"/>
      <c r="OXS5" s="277"/>
      <c r="OXT5" s="277"/>
      <c r="OXU5" s="277"/>
      <c r="OXV5" s="277"/>
      <c r="OXW5" s="277"/>
      <c r="OXX5" s="277"/>
      <c r="OXY5" s="277"/>
      <c r="OYA5" s="277"/>
      <c r="OYB5" s="277"/>
      <c r="OYC5" s="277"/>
      <c r="OYD5" s="277"/>
      <c r="OYE5" s="277"/>
      <c r="OYF5" s="277"/>
      <c r="OYG5" s="277"/>
      <c r="OYI5" s="277"/>
      <c r="OYJ5" s="277"/>
      <c r="OYK5" s="277"/>
      <c r="OYL5" s="277"/>
      <c r="OYM5" s="277"/>
      <c r="OYN5" s="277"/>
      <c r="OYO5" s="277"/>
      <c r="OYQ5" s="277"/>
      <c r="OYR5" s="277"/>
      <c r="OYS5" s="277"/>
      <c r="OYT5" s="277"/>
      <c r="OYU5" s="277"/>
      <c r="OYV5" s="277"/>
      <c r="OYW5" s="277"/>
      <c r="OYY5" s="277"/>
      <c r="OYZ5" s="277"/>
      <c r="OZA5" s="277"/>
      <c r="OZB5" s="277"/>
      <c r="OZC5" s="277"/>
      <c r="OZD5" s="277"/>
      <c r="OZE5" s="277"/>
      <c r="OZG5" s="277"/>
      <c r="OZH5" s="277"/>
      <c r="OZI5" s="277"/>
      <c r="OZJ5" s="277"/>
      <c r="OZK5" s="277"/>
      <c r="OZL5" s="277"/>
      <c r="OZM5" s="277"/>
      <c r="OZO5" s="277"/>
      <c r="OZP5" s="277"/>
      <c r="OZQ5" s="277"/>
      <c r="OZR5" s="277"/>
      <c r="OZS5" s="277"/>
      <c r="OZT5" s="277"/>
      <c r="OZU5" s="277"/>
      <c r="OZW5" s="277"/>
      <c r="OZX5" s="277"/>
      <c r="OZY5" s="277"/>
      <c r="OZZ5" s="277"/>
      <c r="PAA5" s="277"/>
      <c r="PAB5" s="277"/>
      <c r="PAC5" s="277"/>
      <c r="PAE5" s="277"/>
      <c r="PAF5" s="277"/>
      <c r="PAG5" s="277"/>
      <c r="PAH5" s="277"/>
      <c r="PAI5" s="277"/>
      <c r="PAJ5" s="277"/>
      <c r="PAK5" s="277"/>
      <c r="PAM5" s="277"/>
      <c r="PAN5" s="277"/>
      <c r="PAO5" s="277"/>
      <c r="PAP5" s="277"/>
      <c r="PAQ5" s="277"/>
      <c r="PAR5" s="277"/>
      <c r="PAS5" s="277"/>
      <c r="PAU5" s="277"/>
      <c r="PAV5" s="277"/>
      <c r="PAW5" s="277"/>
      <c r="PAX5" s="277"/>
      <c r="PAY5" s="277"/>
      <c r="PAZ5" s="277"/>
      <c r="PBA5" s="277"/>
      <c r="PBC5" s="277"/>
      <c r="PBD5" s="277"/>
      <c r="PBE5" s="277"/>
      <c r="PBF5" s="277"/>
      <c r="PBG5" s="277"/>
      <c r="PBH5" s="277"/>
      <c r="PBI5" s="277"/>
      <c r="PBK5" s="277"/>
      <c r="PBL5" s="277"/>
      <c r="PBM5" s="277"/>
      <c r="PBN5" s="277"/>
      <c r="PBO5" s="277"/>
      <c r="PBP5" s="277"/>
      <c r="PBQ5" s="277"/>
      <c r="PBS5" s="277"/>
      <c r="PBT5" s="277"/>
      <c r="PBU5" s="277"/>
      <c r="PBV5" s="277"/>
      <c r="PBW5" s="277"/>
      <c r="PBX5" s="277"/>
      <c r="PBY5" s="277"/>
      <c r="PCA5" s="277"/>
      <c r="PCB5" s="277"/>
      <c r="PCC5" s="277"/>
      <c r="PCD5" s="277"/>
      <c r="PCE5" s="277"/>
      <c r="PCF5" s="277"/>
      <c r="PCG5" s="277"/>
      <c r="PCI5" s="277"/>
      <c r="PCJ5" s="277"/>
      <c r="PCK5" s="277"/>
      <c r="PCL5" s="277"/>
      <c r="PCM5" s="277"/>
      <c r="PCN5" s="277"/>
      <c r="PCO5" s="277"/>
      <c r="PCQ5" s="277"/>
      <c r="PCR5" s="277"/>
      <c r="PCS5" s="277"/>
      <c r="PCT5" s="277"/>
      <c r="PCU5" s="277"/>
      <c r="PCV5" s="277"/>
      <c r="PCW5" s="277"/>
      <c r="PCY5" s="277"/>
      <c r="PCZ5" s="277"/>
      <c r="PDA5" s="277"/>
      <c r="PDB5" s="277"/>
      <c r="PDC5" s="277"/>
      <c r="PDD5" s="277"/>
      <c r="PDE5" s="277"/>
      <c r="PDG5" s="277"/>
      <c r="PDH5" s="277"/>
      <c r="PDI5" s="277"/>
      <c r="PDJ5" s="277"/>
      <c r="PDK5" s="277"/>
      <c r="PDL5" s="277"/>
      <c r="PDM5" s="277"/>
      <c r="PDO5" s="277"/>
      <c r="PDP5" s="277"/>
      <c r="PDQ5" s="277"/>
      <c r="PDR5" s="277"/>
      <c r="PDS5" s="277"/>
      <c r="PDT5" s="277"/>
      <c r="PDU5" s="277"/>
      <c r="PDW5" s="277"/>
      <c r="PDX5" s="277"/>
      <c r="PDY5" s="277"/>
      <c r="PDZ5" s="277"/>
      <c r="PEA5" s="277"/>
      <c r="PEB5" s="277"/>
      <c r="PEC5" s="277"/>
      <c r="PEE5" s="277"/>
      <c r="PEF5" s="277"/>
      <c r="PEG5" s="277"/>
      <c r="PEH5" s="277"/>
      <c r="PEI5" s="277"/>
      <c r="PEJ5" s="277"/>
      <c r="PEK5" s="277"/>
      <c r="PEM5" s="277"/>
      <c r="PEN5" s="277"/>
      <c r="PEO5" s="277"/>
      <c r="PEP5" s="277"/>
      <c r="PEQ5" s="277"/>
      <c r="PER5" s="277"/>
      <c r="PES5" s="277"/>
      <c r="PEU5" s="277"/>
      <c r="PEV5" s="277"/>
      <c r="PEW5" s="277"/>
      <c r="PEX5" s="277"/>
      <c r="PEY5" s="277"/>
      <c r="PEZ5" s="277"/>
      <c r="PFA5" s="277"/>
      <c r="PFC5" s="277"/>
      <c r="PFD5" s="277"/>
      <c r="PFE5" s="277"/>
      <c r="PFF5" s="277"/>
      <c r="PFG5" s="277"/>
      <c r="PFH5" s="277"/>
      <c r="PFI5" s="277"/>
      <c r="PFK5" s="277"/>
      <c r="PFL5" s="277"/>
      <c r="PFM5" s="277"/>
      <c r="PFN5" s="277"/>
      <c r="PFO5" s="277"/>
      <c r="PFP5" s="277"/>
      <c r="PFQ5" s="277"/>
      <c r="PFS5" s="277"/>
      <c r="PFT5" s="277"/>
      <c r="PFU5" s="277"/>
      <c r="PFV5" s="277"/>
      <c r="PFW5" s="277"/>
      <c r="PFX5" s="277"/>
      <c r="PFY5" s="277"/>
      <c r="PGA5" s="277"/>
      <c r="PGB5" s="277"/>
      <c r="PGC5" s="277"/>
      <c r="PGD5" s="277"/>
      <c r="PGE5" s="277"/>
      <c r="PGF5" s="277"/>
      <c r="PGG5" s="277"/>
      <c r="PGI5" s="277"/>
      <c r="PGJ5" s="277"/>
      <c r="PGK5" s="277"/>
      <c r="PGL5" s="277"/>
      <c r="PGM5" s="277"/>
      <c r="PGN5" s="277"/>
      <c r="PGO5" s="277"/>
      <c r="PGQ5" s="277"/>
      <c r="PGR5" s="277"/>
      <c r="PGS5" s="277"/>
      <c r="PGT5" s="277"/>
      <c r="PGU5" s="277"/>
      <c r="PGV5" s="277"/>
      <c r="PGW5" s="277"/>
      <c r="PGY5" s="277"/>
      <c r="PGZ5" s="277"/>
      <c r="PHA5" s="277"/>
      <c r="PHB5" s="277"/>
      <c r="PHC5" s="277"/>
      <c r="PHD5" s="277"/>
      <c r="PHE5" s="277"/>
      <c r="PHG5" s="277"/>
      <c r="PHH5" s="277"/>
      <c r="PHI5" s="277"/>
      <c r="PHJ5" s="277"/>
      <c r="PHK5" s="277"/>
      <c r="PHL5" s="277"/>
      <c r="PHM5" s="277"/>
      <c r="PHO5" s="277"/>
      <c r="PHP5" s="277"/>
      <c r="PHQ5" s="277"/>
      <c r="PHR5" s="277"/>
      <c r="PHS5" s="277"/>
      <c r="PHT5" s="277"/>
      <c r="PHU5" s="277"/>
      <c r="PHW5" s="277"/>
      <c r="PHX5" s="277"/>
      <c r="PHY5" s="277"/>
      <c r="PHZ5" s="277"/>
      <c r="PIA5" s="277"/>
      <c r="PIB5" s="277"/>
      <c r="PIC5" s="277"/>
      <c r="PIE5" s="277"/>
      <c r="PIF5" s="277"/>
      <c r="PIG5" s="277"/>
      <c r="PIH5" s="277"/>
      <c r="PII5" s="277"/>
      <c r="PIJ5" s="277"/>
      <c r="PIK5" s="277"/>
      <c r="PIM5" s="277"/>
      <c r="PIN5" s="277"/>
      <c r="PIO5" s="277"/>
      <c r="PIP5" s="277"/>
      <c r="PIQ5" s="277"/>
      <c r="PIR5" s="277"/>
      <c r="PIS5" s="277"/>
      <c r="PIU5" s="277"/>
      <c r="PIV5" s="277"/>
      <c r="PIW5" s="277"/>
      <c r="PIX5" s="277"/>
      <c r="PIY5" s="277"/>
      <c r="PIZ5" s="277"/>
      <c r="PJA5" s="277"/>
      <c r="PJC5" s="277"/>
      <c r="PJD5" s="277"/>
      <c r="PJE5" s="277"/>
      <c r="PJF5" s="277"/>
      <c r="PJG5" s="277"/>
      <c r="PJH5" s="277"/>
      <c r="PJI5" s="277"/>
      <c r="PJK5" s="277"/>
      <c r="PJL5" s="277"/>
      <c r="PJM5" s="277"/>
      <c r="PJN5" s="277"/>
      <c r="PJO5" s="277"/>
      <c r="PJP5" s="277"/>
      <c r="PJQ5" s="277"/>
      <c r="PJS5" s="277"/>
      <c r="PJT5" s="277"/>
      <c r="PJU5" s="277"/>
      <c r="PJV5" s="277"/>
      <c r="PJW5" s="277"/>
      <c r="PJX5" s="277"/>
      <c r="PJY5" s="277"/>
      <c r="PKA5" s="277"/>
      <c r="PKB5" s="277"/>
      <c r="PKC5" s="277"/>
      <c r="PKD5" s="277"/>
      <c r="PKE5" s="277"/>
      <c r="PKF5" s="277"/>
      <c r="PKG5" s="277"/>
      <c r="PKI5" s="277"/>
      <c r="PKJ5" s="277"/>
      <c r="PKK5" s="277"/>
      <c r="PKL5" s="277"/>
      <c r="PKM5" s="277"/>
      <c r="PKN5" s="277"/>
      <c r="PKO5" s="277"/>
      <c r="PKQ5" s="277"/>
      <c r="PKR5" s="277"/>
      <c r="PKS5" s="277"/>
      <c r="PKT5" s="277"/>
      <c r="PKU5" s="277"/>
      <c r="PKV5" s="277"/>
      <c r="PKW5" s="277"/>
      <c r="PKY5" s="277"/>
      <c r="PKZ5" s="277"/>
      <c r="PLA5" s="277"/>
      <c r="PLB5" s="277"/>
      <c r="PLC5" s="277"/>
      <c r="PLD5" s="277"/>
      <c r="PLE5" s="277"/>
      <c r="PLG5" s="277"/>
      <c r="PLH5" s="277"/>
      <c r="PLI5" s="277"/>
      <c r="PLJ5" s="277"/>
      <c r="PLK5" s="277"/>
      <c r="PLL5" s="277"/>
      <c r="PLM5" s="277"/>
      <c r="PLO5" s="277"/>
      <c r="PLP5" s="277"/>
      <c r="PLQ5" s="277"/>
      <c r="PLR5" s="277"/>
      <c r="PLS5" s="277"/>
      <c r="PLT5" s="277"/>
      <c r="PLU5" s="277"/>
      <c r="PLW5" s="277"/>
      <c r="PLX5" s="277"/>
      <c r="PLY5" s="277"/>
      <c r="PLZ5" s="277"/>
      <c r="PMA5" s="277"/>
      <c r="PMB5" s="277"/>
      <c r="PMC5" s="277"/>
      <c r="PME5" s="277"/>
      <c r="PMF5" s="277"/>
      <c r="PMG5" s="277"/>
      <c r="PMH5" s="277"/>
      <c r="PMI5" s="277"/>
      <c r="PMJ5" s="277"/>
      <c r="PMK5" s="277"/>
      <c r="PMM5" s="277"/>
      <c r="PMN5" s="277"/>
      <c r="PMO5" s="277"/>
      <c r="PMP5" s="277"/>
      <c r="PMQ5" s="277"/>
      <c r="PMR5" s="277"/>
      <c r="PMS5" s="277"/>
      <c r="PMU5" s="277"/>
      <c r="PMV5" s="277"/>
      <c r="PMW5" s="277"/>
      <c r="PMX5" s="277"/>
      <c r="PMY5" s="277"/>
      <c r="PMZ5" s="277"/>
      <c r="PNA5" s="277"/>
      <c r="PNC5" s="277"/>
      <c r="PND5" s="277"/>
      <c r="PNE5" s="277"/>
      <c r="PNF5" s="277"/>
      <c r="PNG5" s="277"/>
      <c r="PNH5" s="277"/>
      <c r="PNI5" s="277"/>
      <c r="PNK5" s="277"/>
      <c r="PNL5" s="277"/>
      <c r="PNM5" s="277"/>
      <c r="PNN5" s="277"/>
      <c r="PNO5" s="277"/>
      <c r="PNP5" s="277"/>
      <c r="PNQ5" s="277"/>
      <c r="PNS5" s="277"/>
      <c r="PNT5" s="277"/>
      <c r="PNU5" s="277"/>
      <c r="PNV5" s="277"/>
      <c r="PNW5" s="277"/>
      <c r="PNX5" s="277"/>
      <c r="PNY5" s="277"/>
      <c r="POA5" s="277"/>
      <c r="POB5" s="277"/>
      <c r="POC5" s="277"/>
      <c r="POD5" s="277"/>
      <c r="POE5" s="277"/>
      <c r="POF5" s="277"/>
      <c r="POG5" s="277"/>
      <c r="POI5" s="277"/>
      <c r="POJ5" s="277"/>
      <c r="POK5" s="277"/>
      <c r="POL5" s="277"/>
      <c r="POM5" s="277"/>
      <c r="PON5" s="277"/>
      <c r="POO5" s="277"/>
      <c r="POQ5" s="277"/>
      <c r="POR5" s="277"/>
      <c r="POS5" s="277"/>
      <c r="POT5" s="277"/>
      <c r="POU5" s="277"/>
      <c r="POV5" s="277"/>
      <c r="POW5" s="277"/>
      <c r="POY5" s="277"/>
      <c r="POZ5" s="277"/>
      <c r="PPA5" s="277"/>
      <c r="PPB5" s="277"/>
      <c r="PPC5" s="277"/>
      <c r="PPD5" s="277"/>
      <c r="PPE5" s="277"/>
      <c r="PPG5" s="277"/>
      <c r="PPH5" s="277"/>
      <c r="PPI5" s="277"/>
      <c r="PPJ5" s="277"/>
      <c r="PPK5" s="277"/>
      <c r="PPL5" s="277"/>
      <c r="PPM5" s="277"/>
      <c r="PPO5" s="277"/>
      <c r="PPP5" s="277"/>
      <c r="PPQ5" s="277"/>
      <c r="PPR5" s="277"/>
      <c r="PPS5" s="277"/>
      <c r="PPT5" s="277"/>
      <c r="PPU5" s="277"/>
      <c r="PPW5" s="277"/>
      <c r="PPX5" s="277"/>
      <c r="PPY5" s="277"/>
      <c r="PPZ5" s="277"/>
      <c r="PQA5" s="277"/>
      <c r="PQB5" s="277"/>
      <c r="PQC5" s="277"/>
      <c r="PQE5" s="277"/>
      <c r="PQF5" s="277"/>
      <c r="PQG5" s="277"/>
      <c r="PQH5" s="277"/>
      <c r="PQI5" s="277"/>
      <c r="PQJ5" s="277"/>
      <c r="PQK5" s="277"/>
      <c r="PQM5" s="277"/>
      <c r="PQN5" s="277"/>
      <c r="PQO5" s="277"/>
      <c r="PQP5" s="277"/>
      <c r="PQQ5" s="277"/>
      <c r="PQR5" s="277"/>
      <c r="PQS5" s="277"/>
      <c r="PQU5" s="277"/>
      <c r="PQV5" s="277"/>
      <c r="PQW5" s="277"/>
      <c r="PQX5" s="277"/>
      <c r="PQY5" s="277"/>
      <c r="PQZ5" s="277"/>
      <c r="PRA5" s="277"/>
      <c r="PRC5" s="277"/>
      <c r="PRD5" s="277"/>
      <c r="PRE5" s="277"/>
      <c r="PRF5" s="277"/>
      <c r="PRG5" s="277"/>
      <c r="PRH5" s="277"/>
      <c r="PRI5" s="277"/>
      <c r="PRK5" s="277"/>
      <c r="PRL5" s="277"/>
      <c r="PRM5" s="277"/>
      <c r="PRN5" s="277"/>
      <c r="PRO5" s="277"/>
      <c r="PRP5" s="277"/>
      <c r="PRQ5" s="277"/>
      <c r="PRS5" s="277"/>
      <c r="PRT5" s="277"/>
      <c r="PRU5" s="277"/>
      <c r="PRV5" s="277"/>
      <c r="PRW5" s="277"/>
      <c r="PRX5" s="277"/>
      <c r="PRY5" s="277"/>
      <c r="PSA5" s="277"/>
      <c r="PSB5" s="277"/>
      <c r="PSC5" s="277"/>
      <c r="PSD5" s="277"/>
      <c r="PSE5" s="277"/>
      <c r="PSF5" s="277"/>
      <c r="PSG5" s="277"/>
      <c r="PSI5" s="277"/>
      <c r="PSJ5" s="277"/>
      <c r="PSK5" s="277"/>
      <c r="PSL5" s="277"/>
      <c r="PSM5" s="277"/>
      <c r="PSN5" s="277"/>
      <c r="PSO5" s="277"/>
      <c r="PSQ5" s="277"/>
      <c r="PSR5" s="277"/>
      <c r="PSS5" s="277"/>
      <c r="PST5" s="277"/>
      <c r="PSU5" s="277"/>
      <c r="PSV5" s="277"/>
      <c r="PSW5" s="277"/>
      <c r="PSY5" s="277"/>
      <c r="PSZ5" s="277"/>
      <c r="PTA5" s="277"/>
      <c r="PTB5" s="277"/>
      <c r="PTC5" s="277"/>
      <c r="PTD5" s="277"/>
      <c r="PTE5" s="277"/>
      <c r="PTG5" s="277"/>
      <c r="PTH5" s="277"/>
      <c r="PTI5" s="277"/>
      <c r="PTJ5" s="277"/>
      <c r="PTK5" s="277"/>
      <c r="PTL5" s="277"/>
      <c r="PTM5" s="277"/>
      <c r="PTO5" s="277"/>
      <c r="PTP5" s="277"/>
      <c r="PTQ5" s="277"/>
      <c r="PTR5" s="277"/>
      <c r="PTS5" s="277"/>
      <c r="PTT5" s="277"/>
      <c r="PTU5" s="277"/>
      <c r="PTW5" s="277"/>
      <c r="PTX5" s="277"/>
      <c r="PTY5" s="277"/>
      <c r="PTZ5" s="277"/>
      <c r="PUA5" s="277"/>
      <c r="PUB5" s="277"/>
      <c r="PUC5" s="277"/>
      <c r="PUE5" s="277"/>
      <c r="PUF5" s="277"/>
      <c r="PUG5" s="277"/>
      <c r="PUH5" s="277"/>
      <c r="PUI5" s="277"/>
      <c r="PUJ5" s="277"/>
      <c r="PUK5" s="277"/>
      <c r="PUM5" s="277"/>
      <c r="PUN5" s="277"/>
      <c r="PUO5" s="277"/>
      <c r="PUP5" s="277"/>
      <c r="PUQ5" s="277"/>
      <c r="PUR5" s="277"/>
      <c r="PUS5" s="277"/>
      <c r="PUU5" s="277"/>
      <c r="PUV5" s="277"/>
      <c r="PUW5" s="277"/>
      <c r="PUX5" s="277"/>
      <c r="PUY5" s="277"/>
      <c r="PUZ5" s="277"/>
      <c r="PVA5" s="277"/>
      <c r="PVC5" s="277"/>
      <c r="PVD5" s="277"/>
      <c r="PVE5" s="277"/>
      <c r="PVF5" s="277"/>
      <c r="PVG5" s="277"/>
      <c r="PVH5" s="277"/>
      <c r="PVI5" s="277"/>
      <c r="PVK5" s="277"/>
      <c r="PVL5" s="277"/>
      <c r="PVM5" s="277"/>
      <c r="PVN5" s="277"/>
      <c r="PVO5" s="277"/>
      <c r="PVP5" s="277"/>
      <c r="PVQ5" s="277"/>
      <c r="PVS5" s="277"/>
      <c r="PVT5" s="277"/>
      <c r="PVU5" s="277"/>
      <c r="PVV5" s="277"/>
      <c r="PVW5" s="277"/>
      <c r="PVX5" s="277"/>
      <c r="PVY5" s="277"/>
      <c r="PWA5" s="277"/>
      <c r="PWB5" s="277"/>
      <c r="PWC5" s="277"/>
      <c r="PWD5" s="277"/>
      <c r="PWE5" s="277"/>
      <c r="PWF5" s="277"/>
      <c r="PWG5" s="277"/>
      <c r="PWI5" s="277"/>
      <c r="PWJ5" s="277"/>
      <c r="PWK5" s="277"/>
      <c r="PWL5" s="277"/>
      <c r="PWM5" s="277"/>
      <c r="PWN5" s="277"/>
      <c r="PWO5" s="277"/>
      <c r="PWQ5" s="277"/>
      <c r="PWR5" s="277"/>
      <c r="PWS5" s="277"/>
      <c r="PWT5" s="277"/>
      <c r="PWU5" s="277"/>
      <c r="PWV5" s="277"/>
      <c r="PWW5" s="277"/>
      <c r="PWY5" s="277"/>
      <c r="PWZ5" s="277"/>
      <c r="PXA5" s="277"/>
      <c r="PXB5" s="277"/>
      <c r="PXC5" s="277"/>
      <c r="PXD5" s="277"/>
      <c r="PXE5" s="277"/>
      <c r="PXG5" s="277"/>
      <c r="PXH5" s="277"/>
      <c r="PXI5" s="277"/>
      <c r="PXJ5" s="277"/>
      <c r="PXK5" s="277"/>
      <c r="PXL5" s="277"/>
      <c r="PXM5" s="277"/>
      <c r="PXO5" s="277"/>
      <c r="PXP5" s="277"/>
      <c r="PXQ5" s="277"/>
      <c r="PXR5" s="277"/>
      <c r="PXS5" s="277"/>
      <c r="PXT5" s="277"/>
      <c r="PXU5" s="277"/>
      <c r="PXW5" s="277"/>
      <c r="PXX5" s="277"/>
      <c r="PXY5" s="277"/>
      <c r="PXZ5" s="277"/>
      <c r="PYA5" s="277"/>
      <c r="PYB5" s="277"/>
      <c r="PYC5" s="277"/>
      <c r="PYE5" s="277"/>
      <c r="PYF5" s="277"/>
      <c r="PYG5" s="277"/>
      <c r="PYH5" s="277"/>
      <c r="PYI5" s="277"/>
      <c r="PYJ5" s="277"/>
      <c r="PYK5" s="277"/>
      <c r="PYM5" s="277"/>
      <c r="PYN5" s="277"/>
      <c r="PYO5" s="277"/>
      <c r="PYP5" s="277"/>
      <c r="PYQ5" s="277"/>
      <c r="PYR5" s="277"/>
      <c r="PYS5" s="277"/>
      <c r="PYU5" s="277"/>
      <c r="PYV5" s="277"/>
      <c r="PYW5" s="277"/>
      <c r="PYX5" s="277"/>
      <c r="PYY5" s="277"/>
      <c r="PYZ5" s="277"/>
      <c r="PZA5" s="277"/>
      <c r="PZC5" s="277"/>
      <c r="PZD5" s="277"/>
      <c r="PZE5" s="277"/>
      <c r="PZF5" s="277"/>
      <c r="PZG5" s="277"/>
      <c r="PZH5" s="277"/>
      <c r="PZI5" s="277"/>
      <c r="PZK5" s="277"/>
      <c r="PZL5" s="277"/>
      <c r="PZM5" s="277"/>
      <c r="PZN5" s="277"/>
      <c r="PZO5" s="277"/>
      <c r="PZP5" s="277"/>
      <c r="PZQ5" s="277"/>
      <c r="PZS5" s="277"/>
      <c r="PZT5" s="277"/>
      <c r="PZU5" s="277"/>
      <c r="PZV5" s="277"/>
      <c r="PZW5" s="277"/>
      <c r="PZX5" s="277"/>
      <c r="PZY5" s="277"/>
      <c r="QAA5" s="277"/>
      <c r="QAB5" s="277"/>
      <c r="QAC5" s="277"/>
      <c r="QAD5" s="277"/>
      <c r="QAE5" s="277"/>
      <c r="QAF5" s="277"/>
      <c r="QAG5" s="277"/>
      <c r="QAI5" s="277"/>
      <c r="QAJ5" s="277"/>
      <c r="QAK5" s="277"/>
      <c r="QAL5" s="277"/>
      <c r="QAM5" s="277"/>
      <c r="QAN5" s="277"/>
      <c r="QAO5" s="277"/>
      <c r="QAQ5" s="277"/>
      <c r="QAR5" s="277"/>
      <c r="QAS5" s="277"/>
      <c r="QAT5" s="277"/>
      <c r="QAU5" s="277"/>
      <c r="QAV5" s="277"/>
      <c r="QAW5" s="277"/>
      <c r="QAY5" s="277"/>
      <c r="QAZ5" s="277"/>
      <c r="QBA5" s="277"/>
      <c r="QBB5" s="277"/>
      <c r="QBC5" s="277"/>
      <c r="QBD5" s="277"/>
      <c r="QBE5" s="277"/>
      <c r="QBG5" s="277"/>
      <c r="QBH5" s="277"/>
      <c r="QBI5" s="277"/>
      <c r="QBJ5" s="277"/>
      <c r="QBK5" s="277"/>
      <c r="QBL5" s="277"/>
      <c r="QBM5" s="277"/>
      <c r="QBO5" s="277"/>
      <c r="QBP5" s="277"/>
      <c r="QBQ5" s="277"/>
      <c r="QBR5" s="277"/>
      <c r="QBS5" s="277"/>
      <c r="QBT5" s="277"/>
      <c r="QBU5" s="277"/>
      <c r="QBW5" s="277"/>
      <c r="QBX5" s="277"/>
      <c r="QBY5" s="277"/>
      <c r="QBZ5" s="277"/>
      <c r="QCA5" s="277"/>
      <c r="QCB5" s="277"/>
      <c r="QCC5" s="277"/>
      <c r="QCE5" s="277"/>
      <c r="QCF5" s="277"/>
      <c r="QCG5" s="277"/>
      <c r="QCH5" s="277"/>
      <c r="QCI5" s="277"/>
      <c r="QCJ5" s="277"/>
      <c r="QCK5" s="277"/>
      <c r="QCM5" s="277"/>
      <c r="QCN5" s="277"/>
      <c r="QCO5" s="277"/>
      <c r="QCP5" s="277"/>
      <c r="QCQ5" s="277"/>
      <c r="QCR5" s="277"/>
      <c r="QCS5" s="277"/>
      <c r="QCU5" s="277"/>
      <c r="QCV5" s="277"/>
      <c r="QCW5" s="277"/>
      <c r="QCX5" s="277"/>
      <c r="QCY5" s="277"/>
      <c r="QCZ5" s="277"/>
      <c r="QDA5" s="277"/>
      <c r="QDC5" s="277"/>
      <c r="QDD5" s="277"/>
      <c r="QDE5" s="277"/>
      <c r="QDF5" s="277"/>
      <c r="QDG5" s="277"/>
      <c r="QDH5" s="277"/>
      <c r="QDI5" s="277"/>
      <c r="QDK5" s="277"/>
      <c r="QDL5" s="277"/>
      <c r="QDM5" s="277"/>
      <c r="QDN5" s="277"/>
      <c r="QDO5" s="277"/>
      <c r="QDP5" s="277"/>
      <c r="QDQ5" s="277"/>
      <c r="QDS5" s="277"/>
      <c r="QDT5" s="277"/>
      <c r="QDU5" s="277"/>
      <c r="QDV5" s="277"/>
      <c r="QDW5" s="277"/>
      <c r="QDX5" s="277"/>
      <c r="QDY5" s="277"/>
      <c r="QEA5" s="277"/>
      <c r="QEB5" s="277"/>
      <c r="QEC5" s="277"/>
      <c r="QED5" s="277"/>
      <c r="QEE5" s="277"/>
      <c r="QEF5" s="277"/>
      <c r="QEG5" s="277"/>
      <c r="QEI5" s="277"/>
      <c r="QEJ5" s="277"/>
      <c r="QEK5" s="277"/>
      <c r="QEL5" s="277"/>
      <c r="QEM5" s="277"/>
      <c r="QEN5" s="277"/>
      <c r="QEO5" s="277"/>
      <c r="QEQ5" s="277"/>
      <c r="QER5" s="277"/>
      <c r="QES5" s="277"/>
      <c r="QET5" s="277"/>
      <c r="QEU5" s="277"/>
      <c r="QEV5" s="277"/>
      <c r="QEW5" s="277"/>
      <c r="QEY5" s="277"/>
      <c r="QEZ5" s="277"/>
      <c r="QFA5" s="277"/>
      <c r="QFB5" s="277"/>
      <c r="QFC5" s="277"/>
      <c r="QFD5" s="277"/>
      <c r="QFE5" s="277"/>
      <c r="QFG5" s="277"/>
      <c r="QFH5" s="277"/>
      <c r="QFI5" s="277"/>
      <c r="QFJ5" s="277"/>
      <c r="QFK5" s="277"/>
      <c r="QFL5" s="277"/>
      <c r="QFM5" s="277"/>
      <c r="QFO5" s="277"/>
      <c r="QFP5" s="277"/>
      <c r="QFQ5" s="277"/>
      <c r="QFR5" s="277"/>
      <c r="QFS5" s="277"/>
      <c r="QFT5" s="277"/>
      <c r="QFU5" s="277"/>
      <c r="QFW5" s="277"/>
      <c r="QFX5" s="277"/>
      <c r="QFY5" s="277"/>
      <c r="QFZ5" s="277"/>
      <c r="QGA5" s="277"/>
      <c r="QGB5" s="277"/>
      <c r="QGC5" s="277"/>
      <c r="QGE5" s="277"/>
      <c r="QGF5" s="277"/>
      <c r="QGG5" s="277"/>
      <c r="QGH5" s="277"/>
      <c r="QGI5" s="277"/>
      <c r="QGJ5" s="277"/>
      <c r="QGK5" s="277"/>
      <c r="QGM5" s="277"/>
      <c r="QGN5" s="277"/>
      <c r="QGO5" s="277"/>
      <c r="QGP5" s="277"/>
      <c r="QGQ5" s="277"/>
      <c r="QGR5" s="277"/>
      <c r="QGS5" s="277"/>
      <c r="QGU5" s="277"/>
      <c r="QGV5" s="277"/>
      <c r="QGW5" s="277"/>
      <c r="QGX5" s="277"/>
      <c r="QGY5" s="277"/>
      <c r="QGZ5" s="277"/>
      <c r="QHA5" s="277"/>
      <c r="QHC5" s="277"/>
      <c r="QHD5" s="277"/>
      <c r="QHE5" s="277"/>
      <c r="QHF5" s="277"/>
      <c r="QHG5" s="277"/>
      <c r="QHH5" s="277"/>
      <c r="QHI5" s="277"/>
      <c r="QHK5" s="277"/>
      <c r="QHL5" s="277"/>
      <c r="QHM5" s="277"/>
      <c r="QHN5" s="277"/>
      <c r="QHO5" s="277"/>
      <c r="QHP5" s="277"/>
      <c r="QHQ5" s="277"/>
      <c r="QHS5" s="277"/>
      <c r="QHT5" s="277"/>
      <c r="QHU5" s="277"/>
      <c r="QHV5" s="277"/>
      <c r="QHW5" s="277"/>
      <c r="QHX5" s="277"/>
      <c r="QHY5" s="277"/>
      <c r="QIA5" s="277"/>
      <c r="QIB5" s="277"/>
      <c r="QIC5" s="277"/>
      <c r="QID5" s="277"/>
      <c r="QIE5" s="277"/>
      <c r="QIF5" s="277"/>
      <c r="QIG5" s="277"/>
      <c r="QII5" s="277"/>
      <c r="QIJ5" s="277"/>
      <c r="QIK5" s="277"/>
      <c r="QIL5" s="277"/>
      <c r="QIM5" s="277"/>
      <c r="QIN5" s="277"/>
      <c r="QIO5" s="277"/>
      <c r="QIQ5" s="277"/>
      <c r="QIR5" s="277"/>
      <c r="QIS5" s="277"/>
      <c r="QIT5" s="277"/>
      <c r="QIU5" s="277"/>
      <c r="QIV5" s="277"/>
      <c r="QIW5" s="277"/>
      <c r="QIY5" s="277"/>
      <c r="QIZ5" s="277"/>
      <c r="QJA5" s="277"/>
      <c r="QJB5" s="277"/>
      <c r="QJC5" s="277"/>
      <c r="QJD5" s="277"/>
      <c r="QJE5" s="277"/>
      <c r="QJG5" s="277"/>
      <c r="QJH5" s="277"/>
      <c r="QJI5" s="277"/>
      <c r="QJJ5" s="277"/>
      <c r="QJK5" s="277"/>
      <c r="QJL5" s="277"/>
      <c r="QJM5" s="277"/>
      <c r="QJO5" s="277"/>
      <c r="QJP5" s="277"/>
      <c r="QJQ5" s="277"/>
      <c r="QJR5" s="277"/>
      <c r="QJS5" s="277"/>
      <c r="QJT5" s="277"/>
      <c r="QJU5" s="277"/>
      <c r="QJW5" s="277"/>
      <c r="QJX5" s="277"/>
      <c r="QJY5" s="277"/>
      <c r="QJZ5" s="277"/>
      <c r="QKA5" s="277"/>
      <c r="QKB5" s="277"/>
      <c r="QKC5" s="277"/>
      <c r="QKE5" s="277"/>
      <c r="QKF5" s="277"/>
      <c r="QKG5" s="277"/>
      <c r="QKH5" s="277"/>
      <c r="QKI5" s="277"/>
      <c r="QKJ5" s="277"/>
      <c r="QKK5" s="277"/>
      <c r="QKM5" s="277"/>
      <c r="QKN5" s="277"/>
      <c r="QKO5" s="277"/>
      <c r="QKP5" s="277"/>
      <c r="QKQ5" s="277"/>
      <c r="QKR5" s="277"/>
      <c r="QKS5" s="277"/>
      <c r="QKU5" s="277"/>
      <c r="QKV5" s="277"/>
      <c r="QKW5" s="277"/>
      <c r="QKX5" s="277"/>
      <c r="QKY5" s="277"/>
      <c r="QKZ5" s="277"/>
      <c r="QLA5" s="277"/>
      <c r="QLC5" s="277"/>
      <c r="QLD5" s="277"/>
      <c r="QLE5" s="277"/>
      <c r="QLF5" s="277"/>
      <c r="QLG5" s="277"/>
      <c r="QLH5" s="277"/>
      <c r="QLI5" s="277"/>
      <c r="QLK5" s="277"/>
      <c r="QLL5" s="277"/>
      <c r="QLM5" s="277"/>
      <c r="QLN5" s="277"/>
      <c r="QLO5" s="277"/>
      <c r="QLP5" s="277"/>
      <c r="QLQ5" s="277"/>
      <c r="QLS5" s="277"/>
      <c r="QLT5" s="277"/>
      <c r="QLU5" s="277"/>
      <c r="QLV5" s="277"/>
      <c r="QLW5" s="277"/>
      <c r="QLX5" s="277"/>
      <c r="QLY5" s="277"/>
      <c r="QMA5" s="277"/>
      <c r="QMB5" s="277"/>
      <c r="QMC5" s="277"/>
      <c r="QMD5" s="277"/>
      <c r="QME5" s="277"/>
      <c r="QMF5" s="277"/>
      <c r="QMG5" s="277"/>
      <c r="QMI5" s="277"/>
      <c r="QMJ5" s="277"/>
      <c r="QMK5" s="277"/>
      <c r="QML5" s="277"/>
      <c r="QMM5" s="277"/>
      <c r="QMN5" s="277"/>
      <c r="QMO5" s="277"/>
      <c r="QMQ5" s="277"/>
      <c r="QMR5" s="277"/>
      <c r="QMS5" s="277"/>
      <c r="QMT5" s="277"/>
      <c r="QMU5" s="277"/>
      <c r="QMV5" s="277"/>
      <c r="QMW5" s="277"/>
      <c r="QMY5" s="277"/>
      <c r="QMZ5" s="277"/>
      <c r="QNA5" s="277"/>
      <c r="QNB5" s="277"/>
      <c r="QNC5" s="277"/>
      <c r="QND5" s="277"/>
      <c r="QNE5" s="277"/>
      <c r="QNG5" s="277"/>
      <c r="QNH5" s="277"/>
      <c r="QNI5" s="277"/>
      <c r="QNJ5" s="277"/>
      <c r="QNK5" s="277"/>
      <c r="QNL5" s="277"/>
      <c r="QNM5" s="277"/>
      <c r="QNO5" s="277"/>
      <c r="QNP5" s="277"/>
      <c r="QNQ5" s="277"/>
      <c r="QNR5" s="277"/>
      <c r="QNS5" s="277"/>
      <c r="QNT5" s="277"/>
      <c r="QNU5" s="277"/>
      <c r="QNW5" s="277"/>
      <c r="QNX5" s="277"/>
      <c r="QNY5" s="277"/>
      <c r="QNZ5" s="277"/>
      <c r="QOA5" s="277"/>
      <c r="QOB5" s="277"/>
      <c r="QOC5" s="277"/>
      <c r="QOE5" s="277"/>
      <c r="QOF5" s="277"/>
      <c r="QOG5" s="277"/>
      <c r="QOH5" s="277"/>
      <c r="QOI5" s="277"/>
      <c r="QOJ5" s="277"/>
      <c r="QOK5" s="277"/>
      <c r="QOM5" s="277"/>
      <c r="QON5" s="277"/>
      <c r="QOO5" s="277"/>
      <c r="QOP5" s="277"/>
      <c r="QOQ5" s="277"/>
      <c r="QOR5" s="277"/>
      <c r="QOS5" s="277"/>
      <c r="QOU5" s="277"/>
      <c r="QOV5" s="277"/>
      <c r="QOW5" s="277"/>
      <c r="QOX5" s="277"/>
      <c r="QOY5" s="277"/>
      <c r="QOZ5" s="277"/>
      <c r="QPA5" s="277"/>
      <c r="QPC5" s="277"/>
      <c r="QPD5" s="277"/>
      <c r="QPE5" s="277"/>
      <c r="QPF5" s="277"/>
      <c r="QPG5" s="277"/>
      <c r="QPH5" s="277"/>
      <c r="QPI5" s="277"/>
      <c r="QPK5" s="277"/>
      <c r="QPL5" s="277"/>
      <c r="QPM5" s="277"/>
      <c r="QPN5" s="277"/>
      <c r="QPO5" s="277"/>
      <c r="QPP5" s="277"/>
      <c r="QPQ5" s="277"/>
      <c r="QPS5" s="277"/>
      <c r="QPT5" s="277"/>
      <c r="QPU5" s="277"/>
      <c r="QPV5" s="277"/>
      <c r="QPW5" s="277"/>
      <c r="QPX5" s="277"/>
      <c r="QPY5" s="277"/>
      <c r="QQA5" s="277"/>
      <c r="QQB5" s="277"/>
      <c r="QQC5" s="277"/>
      <c r="QQD5" s="277"/>
      <c r="QQE5" s="277"/>
      <c r="QQF5" s="277"/>
      <c r="QQG5" s="277"/>
      <c r="QQI5" s="277"/>
      <c r="QQJ5" s="277"/>
      <c r="QQK5" s="277"/>
      <c r="QQL5" s="277"/>
      <c r="QQM5" s="277"/>
      <c r="QQN5" s="277"/>
      <c r="QQO5" s="277"/>
      <c r="QQQ5" s="277"/>
      <c r="QQR5" s="277"/>
      <c r="QQS5" s="277"/>
      <c r="QQT5" s="277"/>
      <c r="QQU5" s="277"/>
      <c r="QQV5" s="277"/>
      <c r="QQW5" s="277"/>
      <c r="QQY5" s="277"/>
      <c r="QQZ5" s="277"/>
      <c r="QRA5" s="277"/>
      <c r="QRB5" s="277"/>
      <c r="QRC5" s="277"/>
      <c r="QRD5" s="277"/>
      <c r="QRE5" s="277"/>
      <c r="QRG5" s="277"/>
      <c r="QRH5" s="277"/>
      <c r="QRI5" s="277"/>
      <c r="QRJ5" s="277"/>
      <c r="QRK5" s="277"/>
      <c r="QRL5" s="277"/>
      <c r="QRM5" s="277"/>
      <c r="QRO5" s="277"/>
      <c r="QRP5" s="277"/>
      <c r="QRQ5" s="277"/>
      <c r="QRR5" s="277"/>
      <c r="QRS5" s="277"/>
      <c r="QRT5" s="277"/>
      <c r="QRU5" s="277"/>
      <c r="QRW5" s="277"/>
      <c r="QRX5" s="277"/>
      <c r="QRY5" s="277"/>
      <c r="QRZ5" s="277"/>
      <c r="QSA5" s="277"/>
      <c r="QSB5" s="277"/>
      <c r="QSC5" s="277"/>
      <c r="QSE5" s="277"/>
      <c r="QSF5" s="277"/>
      <c r="QSG5" s="277"/>
      <c r="QSH5" s="277"/>
      <c r="QSI5" s="277"/>
      <c r="QSJ5" s="277"/>
      <c r="QSK5" s="277"/>
      <c r="QSM5" s="277"/>
      <c r="QSN5" s="277"/>
      <c r="QSO5" s="277"/>
      <c r="QSP5" s="277"/>
      <c r="QSQ5" s="277"/>
      <c r="QSR5" s="277"/>
      <c r="QSS5" s="277"/>
      <c r="QSU5" s="277"/>
      <c r="QSV5" s="277"/>
      <c r="QSW5" s="277"/>
      <c r="QSX5" s="277"/>
      <c r="QSY5" s="277"/>
      <c r="QSZ5" s="277"/>
      <c r="QTA5" s="277"/>
      <c r="QTC5" s="277"/>
      <c r="QTD5" s="277"/>
      <c r="QTE5" s="277"/>
      <c r="QTF5" s="277"/>
      <c r="QTG5" s="277"/>
      <c r="QTH5" s="277"/>
      <c r="QTI5" s="277"/>
      <c r="QTK5" s="277"/>
      <c r="QTL5" s="277"/>
      <c r="QTM5" s="277"/>
      <c r="QTN5" s="277"/>
      <c r="QTO5" s="277"/>
      <c r="QTP5" s="277"/>
      <c r="QTQ5" s="277"/>
      <c r="QTS5" s="277"/>
      <c r="QTT5" s="277"/>
      <c r="QTU5" s="277"/>
      <c r="QTV5" s="277"/>
      <c r="QTW5" s="277"/>
      <c r="QTX5" s="277"/>
      <c r="QTY5" s="277"/>
      <c r="QUA5" s="277"/>
      <c r="QUB5" s="277"/>
      <c r="QUC5" s="277"/>
      <c r="QUD5" s="277"/>
      <c r="QUE5" s="277"/>
      <c r="QUF5" s="277"/>
      <c r="QUG5" s="277"/>
      <c r="QUI5" s="277"/>
      <c r="QUJ5" s="277"/>
      <c r="QUK5" s="277"/>
      <c r="QUL5" s="277"/>
      <c r="QUM5" s="277"/>
      <c r="QUN5" s="277"/>
      <c r="QUO5" s="277"/>
      <c r="QUQ5" s="277"/>
      <c r="QUR5" s="277"/>
      <c r="QUS5" s="277"/>
      <c r="QUT5" s="277"/>
      <c r="QUU5" s="277"/>
      <c r="QUV5" s="277"/>
      <c r="QUW5" s="277"/>
      <c r="QUY5" s="277"/>
      <c r="QUZ5" s="277"/>
      <c r="QVA5" s="277"/>
      <c r="QVB5" s="277"/>
      <c r="QVC5" s="277"/>
      <c r="QVD5" s="277"/>
      <c r="QVE5" s="277"/>
      <c r="QVG5" s="277"/>
      <c r="QVH5" s="277"/>
      <c r="QVI5" s="277"/>
      <c r="QVJ5" s="277"/>
      <c r="QVK5" s="277"/>
      <c r="QVL5" s="277"/>
      <c r="QVM5" s="277"/>
      <c r="QVO5" s="277"/>
      <c r="QVP5" s="277"/>
      <c r="QVQ5" s="277"/>
      <c r="QVR5" s="277"/>
      <c r="QVS5" s="277"/>
      <c r="QVT5" s="277"/>
      <c r="QVU5" s="277"/>
      <c r="QVW5" s="277"/>
      <c r="QVX5" s="277"/>
      <c r="QVY5" s="277"/>
      <c r="QVZ5" s="277"/>
      <c r="QWA5" s="277"/>
      <c r="QWB5" s="277"/>
      <c r="QWC5" s="277"/>
      <c r="QWE5" s="277"/>
      <c r="QWF5" s="277"/>
      <c r="QWG5" s="277"/>
      <c r="QWH5" s="277"/>
      <c r="QWI5" s="277"/>
      <c r="QWJ5" s="277"/>
      <c r="QWK5" s="277"/>
      <c r="QWM5" s="277"/>
      <c r="QWN5" s="277"/>
      <c r="QWO5" s="277"/>
      <c r="QWP5" s="277"/>
      <c r="QWQ5" s="277"/>
      <c r="QWR5" s="277"/>
      <c r="QWS5" s="277"/>
      <c r="QWU5" s="277"/>
      <c r="QWV5" s="277"/>
      <c r="QWW5" s="277"/>
      <c r="QWX5" s="277"/>
      <c r="QWY5" s="277"/>
      <c r="QWZ5" s="277"/>
      <c r="QXA5" s="277"/>
      <c r="QXC5" s="277"/>
      <c r="QXD5" s="277"/>
      <c r="QXE5" s="277"/>
      <c r="QXF5" s="277"/>
      <c r="QXG5" s="277"/>
      <c r="QXH5" s="277"/>
      <c r="QXI5" s="277"/>
      <c r="QXK5" s="277"/>
      <c r="QXL5" s="277"/>
      <c r="QXM5" s="277"/>
      <c r="QXN5" s="277"/>
      <c r="QXO5" s="277"/>
      <c r="QXP5" s="277"/>
      <c r="QXQ5" s="277"/>
      <c r="QXS5" s="277"/>
      <c r="QXT5" s="277"/>
      <c r="QXU5" s="277"/>
      <c r="QXV5" s="277"/>
      <c r="QXW5" s="277"/>
      <c r="QXX5" s="277"/>
      <c r="QXY5" s="277"/>
      <c r="QYA5" s="277"/>
      <c r="QYB5" s="277"/>
      <c r="QYC5" s="277"/>
      <c r="QYD5" s="277"/>
      <c r="QYE5" s="277"/>
      <c r="QYF5" s="277"/>
      <c r="QYG5" s="277"/>
      <c r="QYI5" s="277"/>
      <c r="QYJ5" s="277"/>
      <c r="QYK5" s="277"/>
      <c r="QYL5" s="277"/>
      <c r="QYM5" s="277"/>
      <c r="QYN5" s="277"/>
      <c r="QYO5" s="277"/>
      <c r="QYQ5" s="277"/>
      <c r="QYR5" s="277"/>
      <c r="QYS5" s="277"/>
      <c r="QYT5" s="277"/>
      <c r="QYU5" s="277"/>
      <c r="QYV5" s="277"/>
      <c r="QYW5" s="277"/>
      <c r="QYY5" s="277"/>
      <c r="QYZ5" s="277"/>
      <c r="QZA5" s="277"/>
      <c r="QZB5" s="277"/>
      <c r="QZC5" s="277"/>
      <c r="QZD5" s="277"/>
      <c r="QZE5" s="277"/>
      <c r="QZG5" s="277"/>
      <c r="QZH5" s="277"/>
      <c r="QZI5" s="277"/>
      <c r="QZJ5" s="277"/>
      <c r="QZK5" s="277"/>
      <c r="QZL5" s="277"/>
      <c r="QZM5" s="277"/>
      <c r="QZO5" s="277"/>
      <c r="QZP5" s="277"/>
      <c r="QZQ5" s="277"/>
      <c r="QZR5" s="277"/>
      <c r="QZS5" s="277"/>
      <c r="QZT5" s="277"/>
      <c r="QZU5" s="277"/>
      <c r="QZW5" s="277"/>
      <c r="QZX5" s="277"/>
      <c r="QZY5" s="277"/>
      <c r="QZZ5" s="277"/>
      <c r="RAA5" s="277"/>
      <c r="RAB5" s="277"/>
      <c r="RAC5" s="277"/>
      <c r="RAE5" s="277"/>
      <c r="RAF5" s="277"/>
      <c r="RAG5" s="277"/>
      <c r="RAH5" s="277"/>
      <c r="RAI5" s="277"/>
      <c r="RAJ5" s="277"/>
      <c r="RAK5" s="277"/>
      <c r="RAM5" s="277"/>
      <c r="RAN5" s="277"/>
      <c r="RAO5" s="277"/>
      <c r="RAP5" s="277"/>
      <c r="RAQ5" s="277"/>
      <c r="RAR5" s="277"/>
      <c r="RAS5" s="277"/>
      <c r="RAU5" s="277"/>
      <c r="RAV5" s="277"/>
      <c r="RAW5" s="277"/>
      <c r="RAX5" s="277"/>
      <c r="RAY5" s="277"/>
      <c r="RAZ5" s="277"/>
      <c r="RBA5" s="277"/>
      <c r="RBC5" s="277"/>
      <c r="RBD5" s="277"/>
      <c r="RBE5" s="277"/>
      <c r="RBF5" s="277"/>
      <c r="RBG5" s="277"/>
      <c r="RBH5" s="277"/>
      <c r="RBI5" s="277"/>
      <c r="RBK5" s="277"/>
      <c r="RBL5" s="277"/>
      <c r="RBM5" s="277"/>
      <c r="RBN5" s="277"/>
      <c r="RBO5" s="277"/>
      <c r="RBP5" s="277"/>
      <c r="RBQ5" s="277"/>
      <c r="RBS5" s="277"/>
      <c r="RBT5" s="277"/>
      <c r="RBU5" s="277"/>
      <c r="RBV5" s="277"/>
      <c r="RBW5" s="277"/>
      <c r="RBX5" s="277"/>
      <c r="RBY5" s="277"/>
      <c r="RCA5" s="277"/>
      <c r="RCB5" s="277"/>
      <c r="RCC5" s="277"/>
      <c r="RCD5" s="277"/>
      <c r="RCE5" s="277"/>
      <c r="RCF5" s="277"/>
      <c r="RCG5" s="277"/>
      <c r="RCI5" s="277"/>
      <c r="RCJ5" s="277"/>
      <c r="RCK5" s="277"/>
      <c r="RCL5" s="277"/>
      <c r="RCM5" s="277"/>
      <c r="RCN5" s="277"/>
      <c r="RCO5" s="277"/>
      <c r="RCQ5" s="277"/>
      <c r="RCR5" s="277"/>
      <c r="RCS5" s="277"/>
      <c r="RCT5" s="277"/>
      <c r="RCU5" s="277"/>
      <c r="RCV5" s="277"/>
      <c r="RCW5" s="277"/>
      <c r="RCY5" s="277"/>
      <c r="RCZ5" s="277"/>
      <c r="RDA5" s="277"/>
      <c r="RDB5" s="277"/>
      <c r="RDC5" s="277"/>
      <c r="RDD5" s="277"/>
      <c r="RDE5" s="277"/>
      <c r="RDG5" s="277"/>
      <c r="RDH5" s="277"/>
      <c r="RDI5" s="277"/>
      <c r="RDJ5" s="277"/>
      <c r="RDK5" s="277"/>
      <c r="RDL5" s="277"/>
      <c r="RDM5" s="277"/>
      <c r="RDO5" s="277"/>
      <c r="RDP5" s="277"/>
      <c r="RDQ5" s="277"/>
      <c r="RDR5" s="277"/>
      <c r="RDS5" s="277"/>
      <c r="RDT5" s="277"/>
      <c r="RDU5" s="277"/>
      <c r="RDW5" s="277"/>
      <c r="RDX5" s="277"/>
      <c r="RDY5" s="277"/>
      <c r="RDZ5" s="277"/>
      <c r="REA5" s="277"/>
      <c r="REB5" s="277"/>
      <c r="REC5" s="277"/>
      <c r="REE5" s="277"/>
      <c r="REF5" s="277"/>
      <c r="REG5" s="277"/>
      <c r="REH5" s="277"/>
      <c r="REI5" s="277"/>
      <c r="REJ5" s="277"/>
      <c r="REK5" s="277"/>
      <c r="REM5" s="277"/>
      <c r="REN5" s="277"/>
      <c r="REO5" s="277"/>
      <c r="REP5" s="277"/>
      <c r="REQ5" s="277"/>
      <c r="RER5" s="277"/>
      <c r="RES5" s="277"/>
      <c r="REU5" s="277"/>
      <c r="REV5" s="277"/>
      <c r="REW5" s="277"/>
      <c r="REX5" s="277"/>
      <c r="REY5" s="277"/>
      <c r="REZ5" s="277"/>
      <c r="RFA5" s="277"/>
      <c r="RFC5" s="277"/>
      <c r="RFD5" s="277"/>
      <c r="RFE5" s="277"/>
      <c r="RFF5" s="277"/>
      <c r="RFG5" s="277"/>
      <c r="RFH5" s="277"/>
      <c r="RFI5" s="277"/>
      <c r="RFK5" s="277"/>
      <c r="RFL5" s="277"/>
      <c r="RFM5" s="277"/>
      <c r="RFN5" s="277"/>
      <c r="RFO5" s="277"/>
      <c r="RFP5" s="277"/>
      <c r="RFQ5" s="277"/>
      <c r="RFS5" s="277"/>
      <c r="RFT5" s="277"/>
      <c r="RFU5" s="277"/>
      <c r="RFV5" s="277"/>
      <c r="RFW5" s="277"/>
      <c r="RFX5" s="277"/>
      <c r="RFY5" s="277"/>
      <c r="RGA5" s="277"/>
      <c r="RGB5" s="277"/>
      <c r="RGC5" s="277"/>
      <c r="RGD5" s="277"/>
      <c r="RGE5" s="277"/>
      <c r="RGF5" s="277"/>
      <c r="RGG5" s="277"/>
      <c r="RGI5" s="277"/>
      <c r="RGJ5" s="277"/>
      <c r="RGK5" s="277"/>
      <c r="RGL5" s="277"/>
      <c r="RGM5" s="277"/>
      <c r="RGN5" s="277"/>
      <c r="RGO5" s="277"/>
      <c r="RGQ5" s="277"/>
      <c r="RGR5" s="277"/>
      <c r="RGS5" s="277"/>
      <c r="RGT5" s="277"/>
      <c r="RGU5" s="277"/>
      <c r="RGV5" s="277"/>
      <c r="RGW5" s="277"/>
      <c r="RGY5" s="277"/>
      <c r="RGZ5" s="277"/>
      <c r="RHA5" s="277"/>
      <c r="RHB5" s="277"/>
      <c r="RHC5" s="277"/>
      <c r="RHD5" s="277"/>
      <c r="RHE5" s="277"/>
      <c r="RHG5" s="277"/>
      <c r="RHH5" s="277"/>
      <c r="RHI5" s="277"/>
      <c r="RHJ5" s="277"/>
      <c r="RHK5" s="277"/>
      <c r="RHL5" s="277"/>
      <c r="RHM5" s="277"/>
      <c r="RHO5" s="277"/>
      <c r="RHP5" s="277"/>
      <c r="RHQ5" s="277"/>
      <c r="RHR5" s="277"/>
      <c r="RHS5" s="277"/>
      <c r="RHT5" s="277"/>
      <c r="RHU5" s="277"/>
      <c r="RHW5" s="277"/>
      <c r="RHX5" s="277"/>
      <c r="RHY5" s="277"/>
      <c r="RHZ5" s="277"/>
      <c r="RIA5" s="277"/>
      <c r="RIB5" s="277"/>
      <c r="RIC5" s="277"/>
      <c r="RIE5" s="277"/>
      <c r="RIF5" s="277"/>
      <c r="RIG5" s="277"/>
      <c r="RIH5" s="277"/>
      <c r="RII5" s="277"/>
      <c r="RIJ5" s="277"/>
      <c r="RIK5" s="277"/>
      <c r="RIM5" s="277"/>
      <c r="RIN5" s="277"/>
      <c r="RIO5" s="277"/>
      <c r="RIP5" s="277"/>
      <c r="RIQ5" s="277"/>
      <c r="RIR5" s="277"/>
      <c r="RIS5" s="277"/>
      <c r="RIU5" s="277"/>
      <c r="RIV5" s="277"/>
      <c r="RIW5" s="277"/>
      <c r="RIX5" s="277"/>
      <c r="RIY5" s="277"/>
      <c r="RIZ5" s="277"/>
      <c r="RJA5" s="277"/>
      <c r="RJC5" s="277"/>
      <c r="RJD5" s="277"/>
      <c r="RJE5" s="277"/>
      <c r="RJF5" s="277"/>
      <c r="RJG5" s="277"/>
      <c r="RJH5" s="277"/>
      <c r="RJI5" s="277"/>
      <c r="RJK5" s="277"/>
      <c r="RJL5" s="277"/>
      <c r="RJM5" s="277"/>
      <c r="RJN5" s="277"/>
      <c r="RJO5" s="277"/>
      <c r="RJP5" s="277"/>
      <c r="RJQ5" s="277"/>
      <c r="RJS5" s="277"/>
      <c r="RJT5" s="277"/>
      <c r="RJU5" s="277"/>
      <c r="RJV5" s="277"/>
      <c r="RJW5" s="277"/>
      <c r="RJX5" s="277"/>
      <c r="RJY5" s="277"/>
      <c r="RKA5" s="277"/>
      <c r="RKB5" s="277"/>
      <c r="RKC5" s="277"/>
      <c r="RKD5" s="277"/>
      <c r="RKE5" s="277"/>
      <c r="RKF5" s="277"/>
      <c r="RKG5" s="277"/>
      <c r="RKI5" s="277"/>
      <c r="RKJ5" s="277"/>
      <c r="RKK5" s="277"/>
      <c r="RKL5" s="277"/>
      <c r="RKM5" s="277"/>
      <c r="RKN5" s="277"/>
      <c r="RKO5" s="277"/>
      <c r="RKQ5" s="277"/>
      <c r="RKR5" s="277"/>
      <c r="RKS5" s="277"/>
      <c r="RKT5" s="277"/>
      <c r="RKU5" s="277"/>
      <c r="RKV5" s="277"/>
      <c r="RKW5" s="277"/>
      <c r="RKY5" s="277"/>
      <c r="RKZ5" s="277"/>
      <c r="RLA5" s="277"/>
      <c r="RLB5" s="277"/>
      <c r="RLC5" s="277"/>
      <c r="RLD5" s="277"/>
      <c r="RLE5" s="277"/>
      <c r="RLG5" s="277"/>
      <c r="RLH5" s="277"/>
      <c r="RLI5" s="277"/>
      <c r="RLJ5" s="277"/>
      <c r="RLK5" s="277"/>
      <c r="RLL5" s="277"/>
      <c r="RLM5" s="277"/>
      <c r="RLO5" s="277"/>
      <c r="RLP5" s="277"/>
      <c r="RLQ5" s="277"/>
      <c r="RLR5" s="277"/>
      <c r="RLS5" s="277"/>
      <c r="RLT5" s="277"/>
      <c r="RLU5" s="277"/>
      <c r="RLW5" s="277"/>
      <c r="RLX5" s="277"/>
      <c r="RLY5" s="277"/>
      <c r="RLZ5" s="277"/>
      <c r="RMA5" s="277"/>
      <c r="RMB5" s="277"/>
      <c r="RMC5" s="277"/>
      <c r="RME5" s="277"/>
      <c r="RMF5" s="277"/>
      <c r="RMG5" s="277"/>
      <c r="RMH5" s="277"/>
      <c r="RMI5" s="277"/>
      <c r="RMJ5" s="277"/>
      <c r="RMK5" s="277"/>
      <c r="RMM5" s="277"/>
      <c r="RMN5" s="277"/>
      <c r="RMO5" s="277"/>
      <c r="RMP5" s="277"/>
      <c r="RMQ5" s="277"/>
      <c r="RMR5" s="277"/>
      <c r="RMS5" s="277"/>
      <c r="RMU5" s="277"/>
      <c r="RMV5" s="277"/>
      <c r="RMW5" s="277"/>
      <c r="RMX5" s="277"/>
      <c r="RMY5" s="277"/>
      <c r="RMZ5" s="277"/>
      <c r="RNA5" s="277"/>
      <c r="RNC5" s="277"/>
      <c r="RND5" s="277"/>
      <c r="RNE5" s="277"/>
      <c r="RNF5" s="277"/>
      <c r="RNG5" s="277"/>
      <c r="RNH5" s="277"/>
      <c r="RNI5" s="277"/>
      <c r="RNK5" s="277"/>
      <c r="RNL5" s="277"/>
      <c r="RNM5" s="277"/>
      <c r="RNN5" s="277"/>
      <c r="RNO5" s="277"/>
      <c r="RNP5" s="277"/>
      <c r="RNQ5" s="277"/>
      <c r="RNS5" s="277"/>
      <c r="RNT5" s="277"/>
      <c r="RNU5" s="277"/>
      <c r="RNV5" s="277"/>
      <c r="RNW5" s="277"/>
      <c r="RNX5" s="277"/>
      <c r="RNY5" s="277"/>
      <c r="ROA5" s="277"/>
      <c r="ROB5" s="277"/>
      <c r="ROC5" s="277"/>
      <c r="ROD5" s="277"/>
      <c r="ROE5" s="277"/>
      <c r="ROF5" s="277"/>
      <c r="ROG5" s="277"/>
      <c r="ROI5" s="277"/>
      <c r="ROJ5" s="277"/>
      <c r="ROK5" s="277"/>
      <c r="ROL5" s="277"/>
      <c r="ROM5" s="277"/>
      <c r="RON5" s="277"/>
      <c r="ROO5" s="277"/>
      <c r="ROQ5" s="277"/>
      <c r="ROR5" s="277"/>
      <c r="ROS5" s="277"/>
      <c r="ROT5" s="277"/>
      <c r="ROU5" s="277"/>
      <c r="ROV5" s="277"/>
      <c r="ROW5" s="277"/>
      <c r="ROY5" s="277"/>
      <c r="ROZ5" s="277"/>
      <c r="RPA5" s="277"/>
      <c r="RPB5" s="277"/>
      <c r="RPC5" s="277"/>
      <c r="RPD5" s="277"/>
      <c r="RPE5" s="277"/>
      <c r="RPG5" s="277"/>
      <c r="RPH5" s="277"/>
      <c r="RPI5" s="277"/>
      <c r="RPJ5" s="277"/>
      <c r="RPK5" s="277"/>
      <c r="RPL5" s="277"/>
      <c r="RPM5" s="277"/>
      <c r="RPO5" s="277"/>
      <c r="RPP5" s="277"/>
      <c r="RPQ5" s="277"/>
      <c r="RPR5" s="277"/>
      <c r="RPS5" s="277"/>
      <c r="RPT5" s="277"/>
      <c r="RPU5" s="277"/>
      <c r="RPW5" s="277"/>
      <c r="RPX5" s="277"/>
      <c r="RPY5" s="277"/>
      <c r="RPZ5" s="277"/>
      <c r="RQA5" s="277"/>
      <c r="RQB5" s="277"/>
      <c r="RQC5" s="277"/>
      <c r="RQE5" s="277"/>
      <c r="RQF5" s="277"/>
      <c r="RQG5" s="277"/>
      <c r="RQH5" s="277"/>
      <c r="RQI5" s="277"/>
      <c r="RQJ5" s="277"/>
      <c r="RQK5" s="277"/>
      <c r="RQM5" s="277"/>
      <c r="RQN5" s="277"/>
      <c r="RQO5" s="277"/>
      <c r="RQP5" s="277"/>
      <c r="RQQ5" s="277"/>
      <c r="RQR5" s="277"/>
      <c r="RQS5" s="277"/>
      <c r="RQU5" s="277"/>
      <c r="RQV5" s="277"/>
      <c r="RQW5" s="277"/>
      <c r="RQX5" s="277"/>
      <c r="RQY5" s="277"/>
      <c r="RQZ5" s="277"/>
      <c r="RRA5" s="277"/>
      <c r="RRC5" s="277"/>
      <c r="RRD5" s="277"/>
      <c r="RRE5" s="277"/>
      <c r="RRF5" s="277"/>
      <c r="RRG5" s="277"/>
      <c r="RRH5" s="277"/>
      <c r="RRI5" s="277"/>
      <c r="RRK5" s="277"/>
      <c r="RRL5" s="277"/>
      <c r="RRM5" s="277"/>
      <c r="RRN5" s="277"/>
      <c r="RRO5" s="277"/>
      <c r="RRP5" s="277"/>
      <c r="RRQ5" s="277"/>
      <c r="RRS5" s="277"/>
      <c r="RRT5" s="277"/>
      <c r="RRU5" s="277"/>
      <c r="RRV5" s="277"/>
      <c r="RRW5" s="277"/>
      <c r="RRX5" s="277"/>
      <c r="RRY5" s="277"/>
      <c r="RSA5" s="277"/>
      <c r="RSB5" s="277"/>
      <c r="RSC5" s="277"/>
      <c r="RSD5" s="277"/>
      <c r="RSE5" s="277"/>
      <c r="RSF5" s="277"/>
      <c r="RSG5" s="277"/>
      <c r="RSI5" s="277"/>
      <c r="RSJ5" s="277"/>
      <c r="RSK5" s="277"/>
      <c r="RSL5" s="277"/>
      <c r="RSM5" s="277"/>
      <c r="RSN5" s="277"/>
      <c r="RSO5" s="277"/>
      <c r="RSQ5" s="277"/>
      <c r="RSR5" s="277"/>
      <c r="RSS5" s="277"/>
      <c r="RST5" s="277"/>
      <c r="RSU5" s="277"/>
      <c r="RSV5" s="277"/>
      <c r="RSW5" s="277"/>
      <c r="RSY5" s="277"/>
      <c r="RSZ5" s="277"/>
      <c r="RTA5" s="277"/>
      <c r="RTB5" s="277"/>
      <c r="RTC5" s="277"/>
      <c r="RTD5" s="277"/>
      <c r="RTE5" s="277"/>
      <c r="RTG5" s="277"/>
      <c r="RTH5" s="277"/>
      <c r="RTI5" s="277"/>
      <c r="RTJ5" s="277"/>
      <c r="RTK5" s="277"/>
      <c r="RTL5" s="277"/>
      <c r="RTM5" s="277"/>
      <c r="RTO5" s="277"/>
      <c r="RTP5" s="277"/>
      <c r="RTQ5" s="277"/>
      <c r="RTR5" s="277"/>
      <c r="RTS5" s="277"/>
      <c r="RTT5" s="277"/>
      <c r="RTU5" s="277"/>
      <c r="RTW5" s="277"/>
      <c r="RTX5" s="277"/>
      <c r="RTY5" s="277"/>
      <c r="RTZ5" s="277"/>
      <c r="RUA5" s="277"/>
      <c r="RUB5" s="277"/>
      <c r="RUC5" s="277"/>
      <c r="RUE5" s="277"/>
      <c r="RUF5" s="277"/>
      <c r="RUG5" s="277"/>
      <c r="RUH5" s="277"/>
      <c r="RUI5" s="277"/>
      <c r="RUJ5" s="277"/>
      <c r="RUK5" s="277"/>
      <c r="RUM5" s="277"/>
      <c r="RUN5" s="277"/>
      <c r="RUO5" s="277"/>
      <c r="RUP5" s="277"/>
      <c r="RUQ5" s="277"/>
      <c r="RUR5" s="277"/>
      <c r="RUS5" s="277"/>
      <c r="RUU5" s="277"/>
      <c r="RUV5" s="277"/>
      <c r="RUW5" s="277"/>
      <c r="RUX5" s="277"/>
      <c r="RUY5" s="277"/>
      <c r="RUZ5" s="277"/>
      <c r="RVA5" s="277"/>
      <c r="RVC5" s="277"/>
      <c r="RVD5" s="277"/>
      <c r="RVE5" s="277"/>
      <c r="RVF5" s="277"/>
      <c r="RVG5" s="277"/>
      <c r="RVH5" s="277"/>
      <c r="RVI5" s="277"/>
      <c r="RVK5" s="277"/>
      <c r="RVL5" s="277"/>
      <c r="RVM5" s="277"/>
      <c r="RVN5" s="277"/>
      <c r="RVO5" s="277"/>
      <c r="RVP5" s="277"/>
      <c r="RVQ5" s="277"/>
      <c r="RVS5" s="277"/>
      <c r="RVT5" s="277"/>
      <c r="RVU5" s="277"/>
      <c r="RVV5" s="277"/>
      <c r="RVW5" s="277"/>
      <c r="RVX5" s="277"/>
      <c r="RVY5" s="277"/>
      <c r="RWA5" s="277"/>
      <c r="RWB5" s="277"/>
      <c r="RWC5" s="277"/>
      <c r="RWD5" s="277"/>
      <c r="RWE5" s="277"/>
      <c r="RWF5" s="277"/>
      <c r="RWG5" s="277"/>
      <c r="RWI5" s="277"/>
      <c r="RWJ5" s="277"/>
      <c r="RWK5" s="277"/>
      <c r="RWL5" s="277"/>
      <c r="RWM5" s="277"/>
      <c r="RWN5" s="277"/>
      <c r="RWO5" s="277"/>
      <c r="RWQ5" s="277"/>
      <c r="RWR5" s="277"/>
      <c r="RWS5" s="277"/>
      <c r="RWT5" s="277"/>
      <c r="RWU5" s="277"/>
      <c r="RWV5" s="277"/>
      <c r="RWW5" s="277"/>
      <c r="RWY5" s="277"/>
      <c r="RWZ5" s="277"/>
      <c r="RXA5" s="277"/>
      <c r="RXB5" s="277"/>
      <c r="RXC5" s="277"/>
      <c r="RXD5" s="277"/>
      <c r="RXE5" s="277"/>
      <c r="RXG5" s="277"/>
      <c r="RXH5" s="277"/>
      <c r="RXI5" s="277"/>
      <c r="RXJ5" s="277"/>
      <c r="RXK5" s="277"/>
      <c r="RXL5" s="277"/>
      <c r="RXM5" s="277"/>
      <c r="RXO5" s="277"/>
      <c r="RXP5" s="277"/>
      <c r="RXQ5" s="277"/>
      <c r="RXR5" s="277"/>
      <c r="RXS5" s="277"/>
      <c r="RXT5" s="277"/>
      <c r="RXU5" s="277"/>
      <c r="RXW5" s="277"/>
      <c r="RXX5" s="277"/>
      <c r="RXY5" s="277"/>
      <c r="RXZ5" s="277"/>
      <c r="RYA5" s="277"/>
      <c r="RYB5" s="277"/>
      <c r="RYC5" s="277"/>
      <c r="RYE5" s="277"/>
      <c r="RYF5" s="277"/>
      <c r="RYG5" s="277"/>
      <c r="RYH5" s="277"/>
      <c r="RYI5" s="277"/>
      <c r="RYJ5" s="277"/>
      <c r="RYK5" s="277"/>
      <c r="RYM5" s="277"/>
      <c r="RYN5" s="277"/>
      <c r="RYO5" s="277"/>
      <c r="RYP5" s="277"/>
      <c r="RYQ5" s="277"/>
      <c r="RYR5" s="277"/>
      <c r="RYS5" s="277"/>
      <c r="RYU5" s="277"/>
      <c r="RYV5" s="277"/>
      <c r="RYW5" s="277"/>
      <c r="RYX5" s="277"/>
      <c r="RYY5" s="277"/>
      <c r="RYZ5" s="277"/>
      <c r="RZA5" s="277"/>
      <c r="RZC5" s="277"/>
      <c r="RZD5" s="277"/>
      <c r="RZE5" s="277"/>
      <c r="RZF5" s="277"/>
      <c r="RZG5" s="277"/>
      <c r="RZH5" s="277"/>
      <c r="RZI5" s="277"/>
      <c r="RZK5" s="277"/>
      <c r="RZL5" s="277"/>
      <c r="RZM5" s="277"/>
      <c r="RZN5" s="277"/>
      <c r="RZO5" s="277"/>
      <c r="RZP5" s="277"/>
      <c r="RZQ5" s="277"/>
      <c r="RZS5" s="277"/>
      <c r="RZT5" s="277"/>
      <c r="RZU5" s="277"/>
      <c r="RZV5" s="277"/>
      <c r="RZW5" s="277"/>
      <c r="RZX5" s="277"/>
      <c r="RZY5" s="277"/>
      <c r="SAA5" s="277"/>
      <c r="SAB5" s="277"/>
      <c r="SAC5" s="277"/>
      <c r="SAD5" s="277"/>
      <c r="SAE5" s="277"/>
      <c r="SAF5" s="277"/>
      <c r="SAG5" s="277"/>
      <c r="SAI5" s="277"/>
      <c r="SAJ5" s="277"/>
      <c r="SAK5" s="277"/>
      <c r="SAL5" s="277"/>
      <c r="SAM5" s="277"/>
      <c r="SAN5" s="277"/>
      <c r="SAO5" s="277"/>
      <c r="SAQ5" s="277"/>
      <c r="SAR5" s="277"/>
      <c r="SAS5" s="277"/>
      <c r="SAT5" s="277"/>
      <c r="SAU5" s="277"/>
      <c r="SAV5" s="277"/>
      <c r="SAW5" s="277"/>
      <c r="SAY5" s="277"/>
      <c r="SAZ5" s="277"/>
      <c r="SBA5" s="277"/>
      <c r="SBB5" s="277"/>
      <c r="SBC5" s="277"/>
      <c r="SBD5" s="277"/>
      <c r="SBE5" s="277"/>
      <c r="SBG5" s="277"/>
      <c r="SBH5" s="277"/>
      <c r="SBI5" s="277"/>
      <c r="SBJ5" s="277"/>
      <c r="SBK5" s="277"/>
      <c r="SBL5" s="277"/>
      <c r="SBM5" s="277"/>
      <c r="SBO5" s="277"/>
      <c r="SBP5" s="277"/>
      <c r="SBQ5" s="277"/>
      <c r="SBR5" s="277"/>
      <c r="SBS5" s="277"/>
      <c r="SBT5" s="277"/>
      <c r="SBU5" s="277"/>
      <c r="SBW5" s="277"/>
      <c r="SBX5" s="277"/>
      <c r="SBY5" s="277"/>
      <c r="SBZ5" s="277"/>
      <c r="SCA5" s="277"/>
      <c r="SCB5" s="277"/>
      <c r="SCC5" s="277"/>
      <c r="SCE5" s="277"/>
      <c r="SCF5" s="277"/>
      <c r="SCG5" s="277"/>
      <c r="SCH5" s="277"/>
      <c r="SCI5" s="277"/>
      <c r="SCJ5" s="277"/>
      <c r="SCK5" s="277"/>
      <c r="SCM5" s="277"/>
      <c r="SCN5" s="277"/>
      <c r="SCO5" s="277"/>
      <c r="SCP5" s="277"/>
      <c r="SCQ5" s="277"/>
      <c r="SCR5" s="277"/>
      <c r="SCS5" s="277"/>
      <c r="SCU5" s="277"/>
      <c r="SCV5" s="277"/>
      <c r="SCW5" s="277"/>
      <c r="SCX5" s="277"/>
      <c r="SCY5" s="277"/>
      <c r="SCZ5" s="277"/>
      <c r="SDA5" s="277"/>
      <c r="SDC5" s="277"/>
      <c r="SDD5" s="277"/>
      <c r="SDE5" s="277"/>
      <c r="SDF5" s="277"/>
      <c r="SDG5" s="277"/>
      <c r="SDH5" s="277"/>
      <c r="SDI5" s="277"/>
      <c r="SDK5" s="277"/>
      <c r="SDL5" s="277"/>
      <c r="SDM5" s="277"/>
      <c r="SDN5" s="277"/>
      <c r="SDO5" s="277"/>
      <c r="SDP5" s="277"/>
      <c r="SDQ5" s="277"/>
      <c r="SDS5" s="277"/>
      <c r="SDT5" s="277"/>
      <c r="SDU5" s="277"/>
      <c r="SDV5" s="277"/>
      <c r="SDW5" s="277"/>
      <c r="SDX5" s="277"/>
      <c r="SDY5" s="277"/>
      <c r="SEA5" s="277"/>
      <c r="SEB5" s="277"/>
      <c r="SEC5" s="277"/>
      <c r="SED5" s="277"/>
      <c r="SEE5" s="277"/>
      <c r="SEF5" s="277"/>
      <c r="SEG5" s="277"/>
      <c r="SEI5" s="277"/>
      <c r="SEJ5" s="277"/>
      <c r="SEK5" s="277"/>
      <c r="SEL5" s="277"/>
      <c r="SEM5" s="277"/>
      <c r="SEN5" s="277"/>
      <c r="SEO5" s="277"/>
      <c r="SEQ5" s="277"/>
      <c r="SER5" s="277"/>
      <c r="SES5" s="277"/>
      <c r="SET5" s="277"/>
      <c r="SEU5" s="277"/>
      <c r="SEV5" s="277"/>
      <c r="SEW5" s="277"/>
      <c r="SEY5" s="277"/>
      <c r="SEZ5" s="277"/>
      <c r="SFA5" s="277"/>
      <c r="SFB5" s="277"/>
      <c r="SFC5" s="277"/>
      <c r="SFD5" s="277"/>
      <c r="SFE5" s="277"/>
      <c r="SFG5" s="277"/>
      <c r="SFH5" s="277"/>
      <c r="SFI5" s="277"/>
      <c r="SFJ5" s="277"/>
      <c r="SFK5" s="277"/>
      <c r="SFL5" s="277"/>
      <c r="SFM5" s="277"/>
      <c r="SFO5" s="277"/>
      <c r="SFP5" s="277"/>
      <c r="SFQ5" s="277"/>
      <c r="SFR5" s="277"/>
      <c r="SFS5" s="277"/>
      <c r="SFT5" s="277"/>
      <c r="SFU5" s="277"/>
      <c r="SFW5" s="277"/>
      <c r="SFX5" s="277"/>
      <c r="SFY5" s="277"/>
      <c r="SFZ5" s="277"/>
      <c r="SGA5" s="277"/>
      <c r="SGB5" s="277"/>
      <c r="SGC5" s="277"/>
      <c r="SGE5" s="277"/>
      <c r="SGF5" s="277"/>
      <c r="SGG5" s="277"/>
      <c r="SGH5" s="277"/>
      <c r="SGI5" s="277"/>
      <c r="SGJ5" s="277"/>
      <c r="SGK5" s="277"/>
      <c r="SGM5" s="277"/>
      <c r="SGN5" s="277"/>
      <c r="SGO5" s="277"/>
      <c r="SGP5" s="277"/>
      <c r="SGQ5" s="277"/>
      <c r="SGR5" s="277"/>
      <c r="SGS5" s="277"/>
      <c r="SGU5" s="277"/>
      <c r="SGV5" s="277"/>
      <c r="SGW5" s="277"/>
      <c r="SGX5" s="277"/>
      <c r="SGY5" s="277"/>
      <c r="SGZ5" s="277"/>
      <c r="SHA5" s="277"/>
      <c r="SHC5" s="277"/>
      <c r="SHD5" s="277"/>
      <c r="SHE5" s="277"/>
      <c r="SHF5" s="277"/>
      <c r="SHG5" s="277"/>
      <c r="SHH5" s="277"/>
      <c r="SHI5" s="277"/>
      <c r="SHK5" s="277"/>
      <c r="SHL5" s="277"/>
      <c r="SHM5" s="277"/>
      <c r="SHN5" s="277"/>
      <c r="SHO5" s="277"/>
      <c r="SHP5" s="277"/>
      <c r="SHQ5" s="277"/>
      <c r="SHS5" s="277"/>
      <c r="SHT5" s="277"/>
      <c r="SHU5" s="277"/>
      <c r="SHV5" s="277"/>
      <c r="SHW5" s="277"/>
      <c r="SHX5" s="277"/>
      <c r="SHY5" s="277"/>
      <c r="SIA5" s="277"/>
      <c r="SIB5" s="277"/>
      <c r="SIC5" s="277"/>
      <c r="SID5" s="277"/>
      <c r="SIE5" s="277"/>
      <c r="SIF5" s="277"/>
      <c r="SIG5" s="277"/>
      <c r="SII5" s="277"/>
      <c r="SIJ5" s="277"/>
      <c r="SIK5" s="277"/>
      <c r="SIL5" s="277"/>
      <c r="SIM5" s="277"/>
      <c r="SIN5" s="277"/>
      <c r="SIO5" s="277"/>
      <c r="SIQ5" s="277"/>
      <c r="SIR5" s="277"/>
      <c r="SIS5" s="277"/>
      <c r="SIT5" s="277"/>
      <c r="SIU5" s="277"/>
      <c r="SIV5" s="277"/>
      <c r="SIW5" s="277"/>
      <c r="SIY5" s="277"/>
      <c r="SIZ5" s="277"/>
      <c r="SJA5" s="277"/>
      <c r="SJB5" s="277"/>
      <c r="SJC5" s="277"/>
      <c r="SJD5" s="277"/>
      <c r="SJE5" s="277"/>
      <c r="SJG5" s="277"/>
      <c r="SJH5" s="277"/>
      <c r="SJI5" s="277"/>
      <c r="SJJ5" s="277"/>
      <c r="SJK5" s="277"/>
      <c r="SJL5" s="277"/>
      <c r="SJM5" s="277"/>
      <c r="SJO5" s="277"/>
      <c r="SJP5" s="277"/>
      <c r="SJQ5" s="277"/>
      <c r="SJR5" s="277"/>
      <c r="SJS5" s="277"/>
      <c r="SJT5" s="277"/>
      <c r="SJU5" s="277"/>
      <c r="SJW5" s="277"/>
      <c r="SJX5" s="277"/>
      <c r="SJY5" s="277"/>
      <c r="SJZ5" s="277"/>
      <c r="SKA5" s="277"/>
      <c r="SKB5" s="277"/>
      <c r="SKC5" s="277"/>
      <c r="SKE5" s="277"/>
      <c r="SKF5" s="277"/>
      <c r="SKG5" s="277"/>
      <c r="SKH5" s="277"/>
      <c r="SKI5" s="277"/>
      <c r="SKJ5" s="277"/>
      <c r="SKK5" s="277"/>
      <c r="SKM5" s="277"/>
      <c r="SKN5" s="277"/>
      <c r="SKO5" s="277"/>
      <c r="SKP5" s="277"/>
      <c r="SKQ5" s="277"/>
      <c r="SKR5" s="277"/>
      <c r="SKS5" s="277"/>
      <c r="SKU5" s="277"/>
      <c r="SKV5" s="277"/>
      <c r="SKW5" s="277"/>
      <c r="SKX5" s="277"/>
      <c r="SKY5" s="277"/>
      <c r="SKZ5" s="277"/>
      <c r="SLA5" s="277"/>
      <c r="SLC5" s="277"/>
      <c r="SLD5" s="277"/>
      <c r="SLE5" s="277"/>
      <c r="SLF5" s="277"/>
      <c r="SLG5" s="277"/>
      <c r="SLH5" s="277"/>
      <c r="SLI5" s="277"/>
      <c r="SLK5" s="277"/>
      <c r="SLL5" s="277"/>
      <c r="SLM5" s="277"/>
      <c r="SLN5" s="277"/>
      <c r="SLO5" s="277"/>
      <c r="SLP5" s="277"/>
      <c r="SLQ5" s="277"/>
      <c r="SLS5" s="277"/>
      <c r="SLT5" s="277"/>
      <c r="SLU5" s="277"/>
      <c r="SLV5" s="277"/>
      <c r="SLW5" s="277"/>
      <c r="SLX5" s="277"/>
      <c r="SLY5" s="277"/>
      <c r="SMA5" s="277"/>
      <c r="SMB5" s="277"/>
      <c r="SMC5" s="277"/>
      <c r="SMD5" s="277"/>
      <c r="SME5" s="277"/>
      <c r="SMF5" s="277"/>
      <c r="SMG5" s="277"/>
      <c r="SMI5" s="277"/>
      <c r="SMJ5" s="277"/>
      <c r="SMK5" s="277"/>
      <c r="SML5" s="277"/>
      <c r="SMM5" s="277"/>
      <c r="SMN5" s="277"/>
      <c r="SMO5" s="277"/>
      <c r="SMQ5" s="277"/>
      <c r="SMR5" s="277"/>
      <c r="SMS5" s="277"/>
      <c r="SMT5" s="277"/>
      <c r="SMU5" s="277"/>
      <c r="SMV5" s="277"/>
      <c r="SMW5" s="277"/>
      <c r="SMY5" s="277"/>
      <c r="SMZ5" s="277"/>
      <c r="SNA5" s="277"/>
      <c r="SNB5" s="277"/>
      <c r="SNC5" s="277"/>
      <c r="SND5" s="277"/>
      <c r="SNE5" s="277"/>
      <c r="SNG5" s="277"/>
      <c r="SNH5" s="277"/>
      <c r="SNI5" s="277"/>
      <c r="SNJ5" s="277"/>
      <c r="SNK5" s="277"/>
      <c r="SNL5" s="277"/>
      <c r="SNM5" s="277"/>
      <c r="SNO5" s="277"/>
      <c r="SNP5" s="277"/>
      <c r="SNQ5" s="277"/>
      <c r="SNR5" s="277"/>
      <c r="SNS5" s="277"/>
      <c r="SNT5" s="277"/>
      <c r="SNU5" s="277"/>
      <c r="SNW5" s="277"/>
      <c r="SNX5" s="277"/>
      <c r="SNY5" s="277"/>
      <c r="SNZ5" s="277"/>
      <c r="SOA5" s="277"/>
      <c r="SOB5" s="277"/>
      <c r="SOC5" s="277"/>
      <c r="SOE5" s="277"/>
      <c r="SOF5" s="277"/>
      <c r="SOG5" s="277"/>
      <c r="SOH5" s="277"/>
      <c r="SOI5" s="277"/>
      <c r="SOJ5" s="277"/>
      <c r="SOK5" s="277"/>
      <c r="SOM5" s="277"/>
      <c r="SON5" s="277"/>
      <c r="SOO5" s="277"/>
      <c r="SOP5" s="277"/>
      <c r="SOQ5" s="277"/>
      <c r="SOR5" s="277"/>
      <c r="SOS5" s="277"/>
      <c r="SOU5" s="277"/>
      <c r="SOV5" s="277"/>
      <c r="SOW5" s="277"/>
      <c r="SOX5" s="277"/>
      <c r="SOY5" s="277"/>
      <c r="SOZ5" s="277"/>
      <c r="SPA5" s="277"/>
      <c r="SPC5" s="277"/>
      <c r="SPD5" s="277"/>
      <c r="SPE5" s="277"/>
      <c r="SPF5" s="277"/>
      <c r="SPG5" s="277"/>
      <c r="SPH5" s="277"/>
      <c r="SPI5" s="277"/>
      <c r="SPK5" s="277"/>
      <c r="SPL5" s="277"/>
      <c r="SPM5" s="277"/>
      <c r="SPN5" s="277"/>
      <c r="SPO5" s="277"/>
      <c r="SPP5" s="277"/>
      <c r="SPQ5" s="277"/>
      <c r="SPS5" s="277"/>
      <c r="SPT5" s="277"/>
      <c r="SPU5" s="277"/>
      <c r="SPV5" s="277"/>
      <c r="SPW5" s="277"/>
      <c r="SPX5" s="277"/>
      <c r="SPY5" s="277"/>
      <c r="SQA5" s="277"/>
      <c r="SQB5" s="277"/>
      <c r="SQC5" s="277"/>
      <c r="SQD5" s="277"/>
      <c r="SQE5" s="277"/>
      <c r="SQF5" s="277"/>
      <c r="SQG5" s="277"/>
      <c r="SQI5" s="277"/>
      <c r="SQJ5" s="277"/>
      <c r="SQK5" s="277"/>
      <c r="SQL5" s="277"/>
      <c r="SQM5" s="277"/>
      <c r="SQN5" s="277"/>
      <c r="SQO5" s="277"/>
      <c r="SQQ5" s="277"/>
      <c r="SQR5" s="277"/>
      <c r="SQS5" s="277"/>
      <c r="SQT5" s="277"/>
      <c r="SQU5" s="277"/>
      <c r="SQV5" s="277"/>
      <c r="SQW5" s="277"/>
      <c r="SQY5" s="277"/>
      <c r="SQZ5" s="277"/>
      <c r="SRA5" s="277"/>
      <c r="SRB5" s="277"/>
      <c r="SRC5" s="277"/>
      <c r="SRD5" s="277"/>
      <c r="SRE5" s="277"/>
      <c r="SRG5" s="277"/>
      <c r="SRH5" s="277"/>
      <c r="SRI5" s="277"/>
      <c r="SRJ5" s="277"/>
      <c r="SRK5" s="277"/>
      <c r="SRL5" s="277"/>
      <c r="SRM5" s="277"/>
      <c r="SRO5" s="277"/>
      <c r="SRP5" s="277"/>
      <c r="SRQ5" s="277"/>
      <c r="SRR5" s="277"/>
      <c r="SRS5" s="277"/>
      <c r="SRT5" s="277"/>
      <c r="SRU5" s="277"/>
      <c r="SRW5" s="277"/>
      <c r="SRX5" s="277"/>
      <c r="SRY5" s="277"/>
      <c r="SRZ5" s="277"/>
      <c r="SSA5" s="277"/>
      <c r="SSB5" s="277"/>
      <c r="SSC5" s="277"/>
      <c r="SSE5" s="277"/>
      <c r="SSF5" s="277"/>
      <c r="SSG5" s="277"/>
      <c r="SSH5" s="277"/>
      <c r="SSI5" s="277"/>
      <c r="SSJ5" s="277"/>
      <c r="SSK5" s="277"/>
      <c r="SSM5" s="277"/>
      <c r="SSN5" s="277"/>
      <c r="SSO5" s="277"/>
      <c r="SSP5" s="277"/>
      <c r="SSQ5" s="277"/>
      <c r="SSR5" s="277"/>
      <c r="SSS5" s="277"/>
      <c r="SSU5" s="277"/>
      <c r="SSV5" s="277"/>
      <c r="SSW5" s="277"/>
      <c r="SSX5" s="277"/>
      <c r="SSY5" s="277"/>
      <c r="SSZ5" s="277"/>
      <c r="STA5" s="277"/>
      <c r="STC5" s="277"/>
      <c r="STD5" s="277"/>
      <c r="STE5" s="277"/>
      <c r="STF5" s="277"/>
      <c r="STG5" s="277"/>
      <c r="STH5" s="277"/>
      <c r="STI5" s="277"/>
      <c r="STK5" s="277"/>
      <c r="STL5" s="277"/>
      <c r="STM5" s="277"/>
      <c r="STN5" s="277"/>
      <c r="STO5" s="277"/>
      <c r="STP5" s="277"/>
      <c r="STQ5" s="277"/>
      <c r="STS5" s="277"/>
      <c r="STT5" s="277"/>
      <c r="STU5" s="277"/>
      <c r="STV5" s="277"/>
      <c r="STW5" s="277"/>
      <c r="STX5" s="277"/>
      <c r="STY5" s="277"/>
      <c r="SUA5" s="277"/>
      <c r="SUB5" s="277"/>
      <c r="SUC5" s="277"/>
      <c r="SUD5" s="277"/>
      <c r="SUE5" s="277"/>
      <c r="SUF5" s="277"/>
      <c r="SUG5" s="277"/>
      <c r="SUI5" s="277"/>
      <c r="SUJ5" s="277"/>
      <c r="SUK5" s="277"/>
      <c r="SUL5" s="277"/>
      <c r="SUM5" s="277"/>
      <c r="SUN5" s="277"/>
      <c r="SUO5" s="277"/>
      <c r="SUQ5" s="277"/>
      <c r="SUR5" s="277"/>
      <c r="SUS5" s="277"/>
      <c r="SUT5" s="277"/>
      <c r="SUU5" s="277"/>
      <c r="SUV5" s="277"/>
      <c r="SUW5" s="277"/>
      <c r="SUY5" s="277"/>
      <c r="SUZ5" s="277"/>
      <c r="SVA5" s="277"/>
      <c r="SVB5" s="277"/>
      <c r="SVC5" s="277"/>
      <c r="SVD5" s="277"/>
      <c r="SVE5" s="277"/>
      <c r="SVG5" s="277"/>
      <c r="SVH5" s="277"/>
      <c r="SVI5" s="277"/>
      <c r="SVJ5" s="277"/>
      <c r="SVK5" s="277"/>
      <c r="SVL5" s="277"/>
      <c r="SVM5" s="277"/>
      <c r="SVO5" s="277"/>
      <c r="SVP5" s="277"/>
      <c r="SVQ5" s="277"/>
      <c r="SVR5" s="277"/>
      <c r="SVS5" s="277"/>
      <c r="SVT5" s="277"/>
      <c r="SVU5" s="277"/>
      <c r="SVW5" s="277"/>
      <c r="SVX5" s="277"/>
      <c r="SVY5" s="277"/>
      <c r="SVZ5" s="277"/>
      <c r="SWA5" s="277"/>
      <c r="SWB5" s="277"/>
      <c r="SWC5" s="277"/>
      <c r="SWE5" s="277"/>
      <c r="SWF5" s="277"/>
      <c r="SWG5" s="277"/>
      <c r="SWH5" s="277"/>
      <c r="SWI5" s="277"/>
      <c r="SWJ5" s="277"/>
      <c r="SWK5" s="277"/>
      <c r="SWM5" s="277"/>
      <c r="SWN5" s="277"/>
      <c r="SWO5" s="277"/>
      <c r="SWP5" s="277"/>
      <c r="SWQ5" s="277"/>
      <c r="SWR5" s="277"/>
      <c r="SWS5" s="277"/>
      <c r="SWU5" s="277"/>
      <c r="SWV5" s="277"/>
      <c r="SWW5" s="277"/>
      <c r="SWX5" s="277"/>
      <c r="SWY5" s="277"/>
      <c r="SWZ5" s="277"/>
      <c r="SXA5" s="277"/>
      <c r="SXC5" s="277"/>
      <c r="SXD5" s="277"/>
      <c r="SXE5" s="277"/>
      <c r="SXF5" s="277"/>
      <c r="SXG5" s="277"/>
      <c r="SXH5" s="277"/>
      <c r="SXI5" s="277"/>
      <c r="SXK5" s="277"/>
      <c r="SXL5" s="277"/>
      <c r="SXM5" s="277"/>
      <c r="SXN5" s="277"/>
      <c r="SXO5" s="277"/>
      <c r="SXP5" s="277"/>
      <c r="SXQ5" s="277"/>
      <c r="SXS5" s="277"/>
      <c r="SXT5" s="277"/>
      <c r="SXU5" s="277"/>
      <c r="SXV5" s="277"/>
      <c r="SXW5" s="277"/>
      <c r="SXX5" s="277"/>
      <c r="SXY5" s="277"/>
      <c r="SYA5" s="277"/>
      <c r="SYB5" s="277"/>
      <c r="SYC5" s="277"/>
      <c r="SYD5" s="277"/>
      <c r="SYE5" s="277"/>
      <c r="SYF5" s="277"/>
      <c r="SYG5" s="277"/>
      <c r="SYI5" s="277"/>
      <c r="SYJ5" s="277"/>
      <c r="SYK5" s="277"/>
      <c r="SYL5" s="277"/>
      <c r="SYM5" s="277"/>
      <c r="SYN5" s="277"/>
      <c r="SYO5" s="277"/>
      <c r="SYQ5" s="277"/>
      <c r="SYR5" s="277"/>
      <c r="SYS5" s="277"/>
      <c r="SYT5" s="277"/>
      <c r="SYU5" s="277"/>
      <c r="SYV5" s="277"/>
      <c r="SYW5" s="277"/>
      <c r="SYY5" s="277"/>
      <c r="SYZ5" s="277"/>
      <c r="SZA5" s="277"/>
      <c r="SZB5" s="277"/>
      <c r="SZC5" s="277"/>
      <c r="SZD5" s="277"/>
      <c r="SZE5" s="277"/>
      <c r="SZG5" s="277"/>
      <c r="SZH5" s="277"/>
      <c r="SZI5" s="277"/>
      <c r="SZJ5" s="277"/>
      <c r="SZK5" s="277"/>
      <c r="SZL5" s="277"/>
      <c r="SZM5" s="277"/>
      <c r="SZO5" s="277"/>
      <c r="SZP5" s="277"/>
      <c r="SZQ5" s="277"/>
      <c r="SZR5" s="277"/>
      <c r="SZS5" s="277"/>
      <c r="SZT5" s="277"/>
      <c r="SZU5" s="277"/>
      <c r="SZW5" s="277"/>
      <c r="SZX5" s="277"/>
      <c r="SZY5" s="277"/>
      <c r="SZZ5" s="277"/>
      <c r="TAA5" s="277"/>
      <c r="TAB5" s="277"/>
      <c r="TAC5" s="277"/>
      <c r="TAE5" s="277"/>
      <c r="TAF5" s="277"/>
      <c r="TAG5" s="277"/>
      <c r="TAH5" s="277"/>
      <c r="TAI5" s="277"/>
      <c r="TAJ5" s="277"/>
      <c r="TAK5" s="277"/>
      <c r="TAM5" s="277"/>
      <c r="TAN5" s="277"/>
      <c r="TAO5" s="277"/>
      <c r="TAP5" s="277"/>
      <c r="TAQ5" s="277"/>
      <c r="TAR5" s="277"/>
      <c r="TAS5" s="277"/>
      <c r="TAU5" s="277"/>
      <c r="TAV5" s="277"/>
      <c r="TAW5" s="277"/>
      <c r="TAX5" s="277"/>
      <c r="TAY5" s="277"/>
      <c r="TAZ5" s="277"/>
      <c r="TBA5" s="277"/>
      <c r="TBC5" s="277"/>
      <c r="TBD5" s="277"/>
      <c r="TBE5" s="277"/>
      <c r="TBF5" s="277"/>
      <c r="TBG5" s="277"/>
      <c r="TBH5" s="277"/>
      <c r="TBI5" s="277"/>
      <c r="TBK5" s="277"/>
      <c r="TBL5" s="277"/>
      <c r="TBM5" s="277"/>
      <c r="TBN5" s="277"/>
      <c r="TBO5" s="277"/>
      <c r="TBP5" s="277"/>
      <c r="TBQ5" s="277"/>
      <c r="TBS5" s="277"/>
      <c r="TBT5" s="277"/>
      <c r="TBU5" s="277"/>
      <c r="TBV5" s="277"/>
      <c r="TBW5" s="277"/>
      <c r="TBX5" s="277"/>
      <c r="TBY5" s="277"/>
      <c r="TCA5" s="277"/>
      <c r="TCB5" s="277"/>
      <c r="TCC5" s="277"/>
      <c r="TCD5" s="277"/>
      <c r="TCE5" s="277"/>
      <c r="TCF5" s="277"/>
      <c r="TCG5" s="277"/>
      <c r="TCI5" s="277"/>
      <c r="TCJ5" s="277"/>
      <c r="TCK5" s="277"/>
      <c r="TCL5" s="277"/>
      <c r="TCM5" s="277"/>
      <c r="TCN5" s="277"/>
      <c r="TCO5" s="277"/>
      <c r="TCQ5" s="277"/>
      <c r="TCR5" s="277"/>
      <c r="TCS5" s="277"/>
      <c r="TCT5" s="277"/>
      <c r="TCU5" s="277"/>
      <c r="TCV5" s="277"/>
      <c r="TCW5" s="277"/>
      <c r="TCY5" s="277"/>
      <c r="TCZ5" s="277"/>
      <c r="TDA5" s="277"/>
      <c r="TDB5" s="277"/>
      <c r="TDC5" s="277"/>
      <c r="TDD5" s="277"/>
      <c r="TDE5" s="277"/>
      <c r="TDG5" s="277"/>
      <c r="TDH5" s="277"/>
      <c r="TDI5" s="277"/>
      <c r="TDJ5" s="277"/>
      <c r="TDK5" s="277"/>
      <c r="TDL5" s="277"/>
      <c r="TDM5" s="277"/>
      <c r="TDO5" s="277"/>
      <c r="TDP5" s="277"/>
      <c r="TDQ5" s="277"/>
      <c r="TDR5" s="277"/>
      <c r="TDS5" s="277"/>
      <c r="TDT5" s="277"/>
      <c r="TDU5" s="277"/>
      <c r="TDW5" s="277"/>
      <c r="TDX5" s="277"/>
      <c r="TDY5" s="277"/>
      <c r="TDZ5" s="277"/>
      <c r="TEA5" s="277"/>
      <c r="TEB5" s="277"/>
      <c r="TEC5" s="277"/>
      <c r="TEE5" s="277"/>
      <c r="TEF5" s="277"/>
      <c r="TEG5" s="277"/>
      <c r="TEH5" s="277"/>
      <c r="TEI5" s="277"/>
      <c r="TEJ5" s="277"/>
      <c r="TEK5" s="277"/>
      <c r="TEM5" s="277"/>
      <c r="TEN5" s="277"/>
      <c r="TEO5" s="277"/>
      <c r="TEP5" s="277"/>
      <c r="TEQ5" s="277"/>
      <c r="TER5" s="277"/>
      <c r="TES5" s="277"/>
      <c r="TEU5" s="277"/>
      <c r="TEV5" s="277"/>
      <c r="TEW5" s="277"/>
      <c r="TEX5" s="277"/>
      <c r="TEY5" s="277"/>
      <c r="TEZ5" s="277"/>
      <c r="TFA5" s="277"/>
      <c r="TFC5" s="277"/>
      <c r="TFD5" s="277"/>
      <c r="TFE5" s="277"/>
      <c r="TFF5" s="277"/>
      <c r="TFG5" s="277"/>
      <c r="TFH5" s="277"/>
      <c r="TFI5" s="277"/>
      <c r="TFK5" s="277"/>
      <c r="TFL5" s="277"/>
      <c r="TFM5" s="277"/>
      <c r="TFN5" s="277"/>
      <c r="TFO5" s="277"/>
      <c r="TFP5" s="277"/>
      <c r="TFQ5" s="277"/>
      <c r="TFS5" s="277"/>
      <c r="TFT5" s="277"/>
      <c r="TFU5" s="277"/>
      <c r="TFV5" s="277"/>
      <c r="TFW5" s="277"/>
      <c r="TFX5" s="277"/>
      <c r="TFY5" s="277"/>
      <c r="TGA5" s="277"/>
      <c r="TGB5" s="277"/>
      <c r="TGC5" s="277"/>
      <c r="TGD5" s="277"/>
      <c r="TGE5" s="277"/>
      <c r="TGF5" s="277"/>
      <c r="TGG5" s="277"/>
      <c r="TGI5" s="277"/>
      <c r="TGJ5" s="277"/>
      <c r="TGK5" s="277"/>
      <c r="TGL5" s="277"/>
      <c r="TGM5" s="277"/>
      <c r="TGN5" s="277"/>
      <c r="TGO5" s="277"/>
      <c r="TGQ5" s="277"/>
      <c r="TGR5" s="277"/>
      <c r="TGS5" s="277"/>
      <c r="TGT5" s="277"/>
      <c r="TGU5" s="277"/>
      <c r="TGV5" s="277"/>
      <c r="TGW5" s="277"/>
      <c r="TGY5" s="277"/>
      <c r="TGZ5" s="277"/>
      <c r="THA5" s="277"/>
      <c r="THB5" s="277"/>
      <c r="THC5" s="277"/>
      <c r="THD5" s="277"/>
      <c r="THE5" s="277"/>
      <c r="THG5" s="277"/>
      <c r="THH5" s="277"/>
      <c r="THI5" s="277"/>
      <c r="THJ5" s="277"/>
      <c r="THK5" s="277"/>
      <c r="THL5" s="277"/>
      <c r="THM5" s="277"/>
      <c r="THO5" s="277"/>
      <c r="THP5" s="277"/>
      <c r="THQ5" s="277"/>
      <c r="THR5" s="277"/>
      <c r="THS5" s="277"/>
      <c r="THT5" s="277"/>
      <c r="THU5" s="277"/>
      <c r="THW5" s="277"/>
      <c r="THX5" s="277"/>
      <c r="THY5" s="277"/>
      <c r="THZ5" s="277"/>
      <c r="TIA5" s="277"/>
      <c r="TIB5" s="277"/>
      <c r="TIC5" s="277"/>
      <c r="TIE5" s="277"/>
      <c r="TIF5" s="277"/>
      <c r="TIG5" s="277"/>
      <c r="TIH5" s="277"/>
      <c r="TII5" s="277"/>
      <c r="TIJ5" s="277"/>
      <c r="TIK5" s="277"/>
      <c r="TIM5" s="277"/>
      <c r="TIN5" s="277"/>
      <c r="TIO5" s="277"/>
      <c r="TIP5" s="277"/>
      <c r="TIQ5" s="277"/>
      <c r="TIR5" s="277"/>
      <c r="TIS5" s="277"/>
      <c r="TIU5" s="277"/>
      <c r="TIV5" s="277"/>
      <c r="TIW5" s="277"/>
      <c r="TIX5" s="277"/>
      <c r="TIY5" s="277"/>
      <c r="TIZ5" s="277"/>
      <c r="TJA5" s="277"/>
      <c r="TJC5" s="277"/>
      <c r="TJD5" s="277"/>
      <c r="TJE5" s="277"/>
      <c r="TJF5" s="277"/>
      <c r="TJG5" s="277"/>
      <c r="TJH5" s="277"/>
      <c r="TJI5" s="277"/>
      <c r="TJK5" s="277"/>
      <c r="TJL5" s="277"/>
      <c r="TJM5" s="277"/>
      <c r="TJN5" s="277"/>
      <c r="TJO5" s="277"/>
      <c r="TJP5" s="277"/>
      <c r="TJQ5" s="277"/>
      <c r="TJS5" s="277"/>
      <c r="TJT5" s="277"/>
      <c r="TJU5" s="277"/>
      <c r="TJV5" s="277"/>
      <c r="TJW5" s="277"/>
      <c r="TJX5" s="277"/>
      <c r="TJY5" s="277"/>
      <c r="TKA5" s="277"/>
      <c r="TKB5" s="277"/>
      <c r="TKC5" s="277"/>
      <c r="TKD5" s="277"/>
      <c r="TKE5" s="277"/>
      <c r="TKF5" s="277"/>
      <c r="TKG5" s="277"/>
      <c r="TKI5" s="277"/>
      <c r="TKJ5" s="277"/>
      <c r="TKK5" s="277"/>
      <c r="TKL5" s="277"/>
      <c r="TKM5" s="277"/>
      <c r="TKN5" s="277"/>
      <c r="TKO5" s="277"/>
      <c r="TKQ5" s="277"/>
      <c r="TKR5" s="277"/>
      <c r="TKS5" s="277"/>
      <c r="TKT5" s="277"/>
      <c r="TKU5" s="277"/>
      <c r="TKV5" s="277"/>
      <c r="TKW5" s="277"/>
      <c r="TKY5" s="277"/>
      <c r="TKZ5" s="277"/>
      <c r="TLA5" s="277"/>
      <c r="TLB5" s="277"/>
      <c r="TLC5" s="277"/>
      <c r="TLD5" s="277"/>
      <c r="TLE5" s="277"/>
      <c r="TLG5" s="277"/>
      <c r="TLH5" s="277"/>
      <c r="TLI5" s="277"/>
      <c r="TLJ5" s="277"/>
      <c r="TLK5" s="277"/>
      <c r="TLL5" s="277"/>
      <c r="TLM5" s="277"/>
      <c r="TLO5" s="277"/>
      <c r="TLP5" s="277"/>
      <c r="TLQ5" s="277"/>
      <c r="TLR5" s="277"/>
      <c r="TLS5" s="277"/>
      <c r="TLT5" s="277"/>
      <c r="TLU5" s="277"/>
      <c r="TLW5" s="277"/>
      <c r="TLX5" s="277"/>
      <c r="TLY5" s="277"/>
      <c r="TLZ5" s="277"/>
      <c r="TMA5" s="277"/>
      <c r="TMB5" s="277"/>
      <c r="TMC5" s="277"/>
      <c r="TME5" s="277"/>
      <c r="TMF5" s="277"/>
      <c r="TMG5" s="277"/>
      <c r="TMH5" s="277"/>
      <c r="TMI5" s="277"/>
      <c r="TMJ5" s="277"/>
      <c r="TMK5" s="277"/>
      <c r="TMM5" s="277"/>
      <c r="TMN5" s="277"/>
      <c r="TMO5" s="277"/>
      <c r="TMP5" s="277"/>
      <c r="TMQ5" s="277"/>
      <c r="TMR5" s="277"/>
      <c r="TMS5" s="277"/>
      <c r="TMU5" s="277"/>
      <c r="TMV5" s="277"/>
      <c r="TMW5" s="277"/>
      <c r="TMX5" s="277"/>
      <c r="TMY5" s="277"/>
      <c r="TMZ5" s="277"/>
      <c r="TNA5" s="277"/>
      <c r="TNC5" s="277"/>
      <c r="TND5" s="277"/>
      <c r="TNE5" s="277"/>
      <c r="TNF5" s="277"/>
      <c r="TNG5" s="277"/>
      <c r="TNH5" s="277"/>
      <c r="TNI5" s="277"/>
      <c r="TNK5" s="277"/>
      <c r="TNL5" s="277"/>
      <c r="TNM5" s="277"/>
      <c r="TNN5" s="277"/>
      <c r="TNO5" s="277"/>
      <c r="TNP5" s="277"/>
      <c r="TNQ5" s="277"/>
      <c r="TNS5" s="277"/>
      <c r="TNT5" s="277"/>
      <c r="TNU5" s="277"/>
      <c r="TNV5" s="277"/>
      <c r="TNW5" s="277"/>
      <c r="TNX5" s="277"/>
      <c r="TNY5" s="277"/>
      <c r="TOA5" s="277"/>
      <c r="TOB5" s="277"/>
      <c r="TOC5" s="277"/>
      <c r="TOD5" s="277"/>
      <c r="TOE5" s="277"/>
      <c r="TOF5" s="277"/>
      <c r="TOG5" s="277"/>
      <c r="TOI5" s="277"/>
      <c r="TOJ5" s="277"/>
      <c r="TOK5" s="277"/>
      <c r="TOL5" s="277"/>
      <c r="TOM5" s="277"/>
      <c r="TON5" s="277"/>
      <c r="TOO5" s="277"/>
      <c r="TOQ5" s="277"/>
      <c r="TOR5" s="277"/>
      <c r="TOS5" s="277"/>
      <c r="TOT5" s="277"/>
      <c r="TOU5" s="277"/>
      <c r="TOV5" s="277"/>
      <c r="TOW5" s="277"/>
      <c r="TOY5" s="277"/>
      <c r="TOZ5" s="277"/>
      <c r="TPA5" s="277"/>
      <c r="TPB5" s="277"/>
      <c r="TPC5" s="277"/>
      <c r="TPD5" s="277"/>
      <c r="TPE5" s="277"/>
      <c r="TPG5" s="277"/>
      <c r="TPH5" s="277"/>
      <c r="TPI5" s="277"/>
      <c r="TPJ5" s="277"/>
      <c r="TPK5" s="277"/>
      <c r="TPL5" s="277"/>
      <c r="TPM5" s="277"/>
      <c r="TPO5" s="277"/>
      <c r="TPP5" s="277"/>
      <c r="TPQ5" s="277"/>
      <c r="TPR5" s="277"/>
      <c r="TPS5" s="277"/>
      <c r="TPT5" s="277"/>
      <c r="TPU5" s="277"/>
      <c r="TPW5" s="277"/>
      <c r="TPX5" s="277"/>
      <c r="TPY5" s="277"/>
      <c r="TPZ5" s="277"/>
      <c r="TQA5" s="277"/>
      <c r="TQB5" s="277"/>
      <c r="TQC5" s="277"/>
      <c r="TQE5" s="277"/>
      <c r="TQF5" s="277"/>
      <c r="TQG5" s="277"/>
      <c r="TQH5" s="277"/>
      <c r="TQI5" s="277"/>
      <c r="TQJ5" s="277"/>
      <c r="TQK5" s="277"/>
      <c r="TQM5" s="277"/>
      <c r="TQN5" s="277"/>
      <c r="TQO5" s="277"/>
      <c r="TQP5" s="277"/>
      <c r="TQQ5" s="277"/>
      <c r="TQR5" s="277"/>
      <c r="TQS5" s="277"/>
      <c r="TQU5" s="277"/>
      <c r="TQV5" s="277"/>
      <c r="TQW5" s="277"/>
      <c r="TQX5" s="277"/>
      <c r="TQY5" s="277"/>
      <c r="TQZ5" s="277"/>
      <c r="TRA5" s="277"/>
      <c r="TRC5" s="277"/>
      <c r="TRD5" s="277"/>
      <c r="TRE5" s="277"/>
      <c r="TRF5" s="277"/>
      <c r="TRG5" s="277"/>
      <c r="TRH5" s="277"/>
      <c r="TRI5" s="277"/>
      <c r="TRK5" s="277"/>
      <c r="TRL5" s="277"/>
      <c r="TRM5" s="277"/>
      <c r="TRN5" s="277"/>
      <c r="TRO5" s="277"/>
      <c r="TRP5" s="277"/>
      <c r="TRQ5" s="277"/>
      <c r="TRS5" s="277"/>
      <c r="TRT5" s="277"/>
      <c r="TRU5" s="277"/>
      <c r="TRV5" s="277"/>
      <c r="TRW5" s="277"/>
      <c r="TRX5" s="277"/>
      <c r="TRY5" s="277"/>
      <c r="TSA5" s="277"/>
      <c r="TSB5" s="277"/>
      <c r="TSC5" s="277"/>
      <c r="TSD5" s="277"/>
      <c r="TSE5" s="277"/>
      <c r="TSF5" s="277"/>
      <c r="TSG5" s="277"/>
      <c r="TSI5" s="277"/>
      <c r="TSJ5" s="277"/>
      <c r="TSK5" s="277"/>
      <c r="TSL5" s="277"/>
      <c r="TSM5" s="277"/>
      <c r="TSN5" s="277"/>
      <c r="TSO5" s="277"/>
      <c r="TSQ5" s="277"/>
      <c r="TSR5" s="277"/>
      <c r="TSS5" s="277"/>
      <c r="TST5" s="277"/>
      <c r="TSU5" s="277"/>
      <c r="TSV5" s="277"/>
      <c r="TSW5" s="277"/>
      <c r="TSY5" s="277"/>
      <c r="TSZ5" s="277"/>
      <c r="TTA5" s="277"/>
      <c r="TTB5" s="277"/>
      <c r="TTC5" s="277"/>
      <c r="TTD5" s="277"/>
      <c r="TTE5" s="277"/>
      <c r="TTG5" s="277"/>
      <c r="TTH5" s="277"/>
      <c r="TTI5" s="277"/>
      <c r="TTJ5" s="277"/>
      <c r="TTK5" s="277"/>
      <c r="TTL5" s="277"/>
      <c r="TTM5" s="277"/>
      <c r="TTO5" s="277"/>
      <c r="TTP5" s="277"/>
      <c r="TTQ5" s="277"/>
      <c r="TTR5" s="277"/>
      <c r="TTS5" s="277"/>
      <c r="TTT5" s="277"/>
      <c r="TTU5" s="277"/>
      <c r="TTW5" s="277"/>
      <c r="TTX5" s="277"/>
      <c r="TTY5" s="277"/>
      <c r="TTZ5" s="277"/>
      <c r="TUA5" s="277"/>
      <c r="TUB5" s="277"/>
      <c r="TUC5" s="277"/>
      <c r="TUE5" s="277"/>
      <c r="TUF5" s="277"/>
      <c r="TUG5" s="277"/>
      <c r="TUH5" s="277"/>
      <c r="TUI5" s="277"/>
      <c r="TUJ5" s="277"/>
      <c r="TUK5" s="277"/>
      <c r="TUM5" s="277"/>
      <c r="TUN5" s="277"/>
      <c r="TUO5" s="277"/>
      <c r="TUP5" s="277"/>
      <c r="TUQ5" s="277"/>
      <c r="TUR5" s="277"/>
      <c r="TUS5" s="277"/>
      <c r="TUU5" s="277"/>
      <c r="TUV5" s="277"/>
      <c r="TUW5" s="277"/>
      <c r="TUX5" s="277"/>
      <c r="TUY5" s="277"/>
      <c r="TUZ5" s="277"/>
      <c r="TVA5" s="277"/>
      <c r="TVC5" s="277"/>
      <c r="TVD5" s="277"/>
      <c r="TVE5" s="277"/>
      <c r="TVF5" s="277"/>
      <c r="TVG5" s="277"/>
      <c r="TVH5" s="277"/>
      <c r="TVI5" s="277"/>
      <c r="TVK5" s="277"/>
      <c r="TVL5" s="277"/>
      <c r="TVM5" s="277"/>
      <c r="TVN5" s="277"/>
      <c r="TVO5" s="277"/>
      <c r="TVP5" s="277"/>
      <c r="TVQ5" s="277"/>
      <c r="TVS5" s="277"/>
      <c r="TVT5" s="277"/>
      <c r="TVU5" s="277"/>
      <c r="TVV5" s="277"/>
      <c r="TVW5" s="277"/>
      <c r="TVX5" s="277"/>
      <c r="TVY5" s="277"/>
      <c r="TWA5" s="277"/>
      <c r="TWB5" s="277"/>
      <c r="TWC5" s="277"/>
      <c r="TWD5" s="277"/>
      <c r="TWE5" s="277"/>
      <c r="TWF5" s="277"/>
      <c r="TWG5" s="277"/>
      <c r="TWI5" s="277"/>
      <c r="TWJ5" s="277"/>
      <c r="TWK5" s="277"/>
      <c r="TWL5" s="277"/>
      <c r="TWM5" s="277"/>
      <c r="TWN5" s="277"/>
      <c r="TWO5" s="277"/>
      <c r="TWQ5" s="277"/>
      <c r="TWR5" s="277"/>
      <c r="TWS5" s="277"/>
      <c r="TWT5" s="277"/>
      <c r="TWU5" s="277"/>
      <c r="TWV5" s="277"/>
      <c r="TWW5" s="277"/>
      <c r="TWY5" s="277"/>
      <c r="TWZ5" s="277"/>
      <c r="TXA5" s="277"/>
      <c r="TXB5" s="277"/>
      <c r="TXC5" s="277"/>
      <c r="TXD5" s="277"/>
      <c r="TXE5" s="277"/>
      <c r="TXG5" s="277"/>
      <c r="TXH5" s="277"/>
      <c r="TXI5" s="277"/>
      <c r="TXJ5" s="277"/>
      <c r="TXK5" s="277"/>
      <c r="TXL5" s="277"/>
      <c r="TXM5" s="277"/>
      <c r="TXO5" s="277"/>
      <c r="TXP5" s="277"/>
      <c r="TXQ5" s="277"/>
      <c r="TXR5" s="277"/>
      <c r="TXS5" s="277"/>
      <c r="TXT5" s="277"/>
      <c r="TXU5" s="277"/>
      <c r="TXW5" s="277"/>
      <c r="TXX5" s="277"/>
      <c r="TXY5" s="277"/>
      <c r="TXZ5" s="277"/>
      <c r="TYA5" s="277"/>
      <c r="TYB5" s="277"/>
      <c r="TYC5" s="277"/>
      <c r="TYE5" s="277"/>
      <c r="TYF5" s="277"/>
      <c r="TYG5" s="277"/>
      <c r="TYH5" s="277"/>
      <c r="TYI5" s="277"/>
      <c r="TYJ5" s="277"/>
      <c r="TYK5" s="277"/>
      <c r="TYM5" s="277"/>
      <c r="TYN5" s="277"/>
      <c r="TYO5" s="277"/>
      <c r="TYP5" s="277"/>
      <c r="TYQ5" s="277"/>
      <c r="TYR5" s="277"/>
      <c r="TYS5" s="277"/>
      <c r="TYU5" s="277"/>
      <c r="TYV5" s="277"/>
      <c r="TYW5" s="277"/>
      <c r="TYX5" s="277"/>
      <c r="TYY5" s="277"/>
      <c r="TYZ5" s="277"/>
      <c r="TZA5" s="277"/>
      <c r="TZC5" s="277"/>
      <c r="TZD5" s="277"/>
      <c r="TZE5" s="277"/>
      <c r="TZF5" s="277"/>
      <c r="TZG5" s="277"/>
      <c r="TZH5" s="277"/>
      <c r="TZI5" s="277"/>
      <c r="TZK5" s="277"/>
      <c r="TZL5" s="277"/>
      <c r="TZM5" s="277"/>
      <c r="TZN5" s="277"/>
      <c r="TZO5" s="277"/>
      <c r="TZP5" s="277"/>
      <c r="TZQ5" s="277"/>
      <c r="TZS5" s="277"/>
      <c r="TZT5" s="277"/>
      <c r="TZU5" s="277"/>
      <c r="TZV5" s="277"/>
      <c r="TZW5" s="277"/>
      <c r="TZX5" s="277"/>
      <c r="TZY5" s="277"/>
      <c r="UAA5" s="277"/>
      <c r="UAB5" s="277"/>
      <c r="UAC5" s="277"/>
      <c r="UAD5" s="277"/>
      <c r="UAE5" s="277"/>
      <c r="UAF5" s="277"/>
      <c r="UAG5" s="277"/>
      <c r="UAI5" s="277"/>
      <c r="UAJ5" s="277"/>
      <c r="UAK5" s="277"/>
      <c r="UAL5" s="277"/>
      <c r="UAM5" s="277"/>
      <c r="UAN5" s="277"/>
      <c r="UAO5" s="277"/>
      <c r="UAQ5" s="277"/>
      <c r="UAR5" s="277"/>
      <c r="UAS5" s="277"/>
      <c r="UAT5" s="277"/>
      <c r="UAU5" s="277"/>
      <c r="UAV5" s="277"/>
      <c r="UAW5" s="277"/>
      <c r="UAY5" s="277"/>
      <c r="UAZ5" s="277"/>
      <c r="UBA5" s="277"/>
      <c r="UBB5" s="277"/>
      <c r="UBC5" s="277"/>
      <c r="UBD5" s="277"/>
      <c r="UBE5" s="277"/>
      <c r="UBG5" s="277"/>
      <c r="UBH5" s="277"/>
      <c r="UBI5" s="277"/>
      <c r="UBJ5" s="277"/>
      <c r="UBK5" s="277"/>
      <c r="UBL5" s="277"/>
      <c r="UBM5" s="277"/>
      <c r="UBO5" s="277"/>
      <c r="UBP5" s="277"/>
      <c r="UBQ5" s="277"/>
      <c r="UBR5" s="277"/>
      <c r="UBS5" s="277"/>
      <c r="UBT5" s="277"/>
      <c r="UBU5" s="277"/>
      <c r="UBW5" s="277"/>
      <c r="UBX5" s="277"/>
      <c r="UBY5" s="277"/>
      <c r="UBZ5" s="277"/>
      <c r="UCA5" s="277"/>
      <c r="UCB5" s="277"/>
      <c r="UCC5" s="277"/>
      <c r="UCE5" s="277"/>
      <c r="UCF5" s="277"/>
      <c r="UCG5" s="277"/>
      <c r="UCH5" s="277"/>
      <c r="UCI5" s="277"/>
      <c r="UCJ5" s="277"/>
      <c r="UCK5" s="277"/>
      <c r="UCM5" s="277"/>
      <c r="UCN5" s="277"/>
      <c r="UCO5" s="277"/>
      <c r="UCP5" s="277"/>
      <c r="UCQ5" s="277"/>
      <c r="UCR5" s="277"/>
      <c r="UCS5" s="277"/>
      <c r="UCU5" s="277"/>
      <c r="UCV5" s="277"/>
      <c r="UCW5" s="277"/>
      <c r="UCX5" s="277"/>
      <c r="UCY5" s="277"/>
      <c r="UCZ5" s="277"/>
      <c r="UDA5" s="277"/>
      <c r="UDC5" s="277"/>
      <c r="UDD5" s="277"/>
      <c r="UDE5" s="277"/>
      <c r="UDF5" s="277"/>
      <c r="UDG5" s="277"/>
      <c r="UDH5" s="277"/>
      <c r="UDI5" s="277"/>
      <c r="UDK5" s="277"/>
      <c r="UDL5" s="277"/>
      <c r="UDM5" s="277"/>
      <c r="UDN5" s="277"/>
      <c r="UDO5" s="277"/>
      <c r="UDP5" s="277"/>
      <c r="UDQ5" s="277"/>
      <c r="UDS5" s="277"/>
      <c r="UDT5" s="277"/>
      <c r="UDU5" s="277"/>
      <c r="UDV5" s="277"/>
      <c r="UDW5" s="277"/>
      <c r="UDX5" s="277"/>
      <c r="UDY5" s="277"/>
      <c r="UEA5" s="277"/>
      <c r="UEB5" s="277"/>
      <c r="UEC5" s="277"/>
      <c r="UED5" s="277"/>
      <c r="UEE5" s="277"/>
      <c r="UEF5" s="277"/>
      <c r="UEG5" s="277"/>
      <c r="UEI5" s="277"/>
      <c r="UEJ5" s="277"/>
      <c r="UEK5" s="277"/>
      <c r="UEL5" s="277"/>
      <c r="UEM5" s="277"/>
      <c r="UEN5" s="277"/>
      <c r="UEO5" s="277"/>
      <c r="UEQ5" s="277"/>
      <c r="UER5" s="277"/>
      <c r="UES5" s="277"/>
      <c r="UET5" s="277"/>
      <c r="UEU5" s="277"/>
      <c r="UEV5" s="277"/>
      <c r="UEW5" s="277"/>
      <c r="UEY5" s="277"/>
      <c r="UEZ5" s="277"/>
      <c r="UFA5" s="277"/>
      <c r="UFB5" s="277"/>
      <c r="UFC5" s="277"/>
      <c r="UFD5" s="277"/>
      <c r="UFE5" s="277"/>
      <c r="UFG5" s="277"/>
      <c r="UFH5" s="277"/>
      <c r="UFI5" s="277"/>
      <c r="UFJ5" s="277"/>
      <c r="UFK5" s="277"/>
      <c r="UFL5" s="277"/>
      <c r="UFM5" s="277"/>
      <c r="UFO5" s="277"/>
      <c r="UFP5" s="277"/>
      <c r="UFQ5" s="277"/>
      <c r="UFR5" s="277"/>
      <c r="UFS5" s="277"/>
      <c r="UFT5" s="277"/>
      <c r="UFU5" s="277"/>
      <c r="UFW5" s="277"/>
      <c r="UFX5" s="277"/>
      <c r="UFY5" s="277"/>
      <c r="UFZ5" s="277"/>
      <c r="UGA5" s="277"/>
      <c r="UGB5" s="277"/>
      <c r="UGC5" s="277"/>
      <c r="UGE5" s="277"/>
      <c r="UGF5" s="277"/>
      <c r="UGG5" s="277"/>
      <c r="UGH5" s="277"/>
      <c r="UGI5" s="277"/>
      <c r="UGJ5" s="277"/>
      <c r="UGK5" s="277"/>
      <c r="UGM5" s="277"/>
      <c r="UGN5" s="277"/>
      <c r="UGO5" s="277"/>
      <c r="UGP5" s="277"/>
      <c r="UGQ5" s="277"/>
      <c r="UGR5" s="277"/>
      <c r="UGS5" s="277"/>
      <c r="UGU5" s="277"/>
      <c r="UGV5" s="277"/>
      <c r="UGW5" s="277"/>
      <c r="UGX5" s="277"/>
      <c r="UGY5" s="277"/>
      <c r="UGZ5" s="277"/>
      <c r="UHA5" s="277"/>
      <c r="UHC5" s="277"/>
      <c r="UHD5" s="277"/>
      <c r="UHE5" s="277"/>
      <c r="UHF5" s="277"/>
      <c r="UHG5" s="277"/>
      <c r="UHH5" s="277"/>
      <c r="UHI5" s="277"/>
      <c r="UHK5" s="277"/>
      <c r="UHL5" s="277"/>
      <c r="UHM5" s="277"/>
      <c r="UHN5" s="277"/>
      <c r="UHO5" s="277"/>
      <c r="UHP5" s="277"/>
      <c r="UHQ5" s="277"/>
      <c r="UHS5" s="277"/>
      <c r="UHT5" s="277"/>
      <c r="UHU5" s="277"/>
      <c r="UHV5" s="277"/>
      <c r="UHW5" s="277"/>
      <c r="UHX5" s="277"/>
      <c r="UHY5" s="277"/>
      <c r="UIA5" s="277"/>
      <c r="UIB5" s="277"/>
      <c r="UIC5" s="277"/>
      <c r="UID5" s="277"/>
      <c r="UIE5" s="277"/>
      <c r="UIF5" s="277"/>
      <c r="UIG5" s="277"/>
      <c r="UII5" s="277"/>
      <c r="UIJ5" s="277"/>
      <c r="UIK5" s="277"/>
      <c r="UIL5" s="277"/>
      <c r="UIM5" s="277"/>
      <c r="UIN5" s="277"/>
      <c r="UIO5" s="277"/>
      <c r="UIQ5" s="277"/>
      <c r="UIR5" s="277"/>
      <c r="UIS5" s="277"/>
      <c r="UIT5" s="277"/>
      <c r="UIU5" s="277"/>
      <c r="UIV5" s="277"/>
      <c r="UIW5" s="277"/>
      <c r="UIY5" s="277"/>
      <c r="UIZ5" s="277"/>
      <c r="UJA5" s="277"/>
      <c r="UJB5" s="277"/>
      <c r="UJC5" s="277"/>
      <c r="UJD5" s="277"/>
      <c r="UJE5" s="277"/>
      <c r="UJG5" s="277"/>
      <c r="UJH5" s="277"/>
      <c r="UJI5" s="277"/>
      <c r="UJJ5" s="277"/>
      <c r="UJK5" s="277"/>
      <c r="UJL5" s="277"/>
      <c r="UJM5" s="277"/>
      <c r="UJO5" s="277"/>
      <c r="UJP5" s="277"/>
      <c r="UJQ5" s="277"/>
      <c r="UJR5" s="277"/>
      <c r="UJS5" s="277"/>
      <c r="UJT5" s="277"/>
      <c r="UJU5" s="277"/>
      <c r="UJW5" s="277"/>
      <c r="UJX5" s="277"/>
      <c r="UJY5" s="277"/>
      <c r="UJZ5" s="277"/>
      <c r="UKA5" s="277"/>
      <c r="UKB5" s="277"/>
      <c r="UKC5" s="277"/>
      <c r="UKE5" s="277"/>
      <c r="UKF5" s="277"/>
      <c r="UKG5" s="277"/>
      <c r="UKH5" s="277"/>
      <c r="UKI5" s="277"/>
      <c r="UKJ5" s="277"/>
      <c r="UKK5" s="277"/>
      <c r="UKM5" s="277"/>
      <c r="UKN5" s="277"/>
      <c r="UKO5" s="277"/>
      <c r="UKP5" s="277"/>
      <c r="UKQ5" s="277"/>
      <c r="UKR5" s="277"/>
      <c r="UKS5" s="277"/>
      <c r="UKU5" s="277"/>
      <c r="UKV5" s="277"/>
      <c r="UKW5" s="277"/>
      <c r="UKX5" s="277"/>
      <c r="UKY5" s="277"/>
      <c r="UKZ5" s="277"/>
      <c r="ULA5" s="277"/>
      <c r="ULC5" s="277"/>
      <c r="ULD5" s="277"/>
      <c r="ULE5" s="277"/>
      <c r="ULF5" s="277"/>
      <c r="ULG5" s="277"/>
      <c r="ULH5" s="277"/>
      <c r="ULI5" s="277"/>
      <c r="ULK5" s="277"/>
      <c r="ULL5" s="277"/>
      <c r="ULM5" s="277"/>
      <c r="ULN5" s="277"/>
      <c r="ULO5" s="277"/>
      <c r="ULP5" s="277"/>
      <c r="ULQ5" s="277"/>
      <c r="ULS5" s="277"/>
      <c r="ULT5" s="277"/>
      <c r="ULU5" s="277"/>
      <c r="ULV5" s="277"/>
      <c r="ULW5" s="277"/>
      <c r="ULX5" s="277"/>
      <c r="ULY5" s="277"/>
      <c r="UMA5" s="277"/>
      <c r="UMB5" s="277"/>
      <c r="UMC5" s="277"/>
      <c r="UMD5" s="277"/>
      <c r="UME5" s="277"/>
      <c r="UMF5" s="277"/>
      <c r="UMG5" s="277"/>
      <c r="UMI5" s="277"/>
      <c r="UMJ5" s="277"/>
      <c r="UMK5" s="277"/>
      <c r="UML5" s="277"/>
      <c r="UMM5" s="277"/>
      <c r="UMN5" s="277"/>
      <c r="UMO5" s="277"/>
      <c r="UMQ5" s="277"/>
      <c r="UMR5" s="277"/>
      <c r="UMS5" s="277"/>
      <c r="UMT5" s="277"/>
      <c r="UMU5" s="277"/>
      <c r="UMV5" s="277"/>
      <c r="UMW5" s="277"/>
      <c r="UMY5" s="277"/>
      <c r="UMZ5" s="277"/>
      <c r="UNA5" s="277"/>
      <c r="UNB5" s="277"/>
      <c r="UNC5" s="277"/>
      <c r="UND5" s="277"/>
      <c r="UNE5" s="277"/>
      <c r="UNG5" s="277"/>
      <c r="UNH5" s="277"/>
      <c r="UNI5" s="277"/>
      <c r="UNJ5" s="277"/>
      <c r="UNK5" s="277"/>
      <c r="UNL5" s="277"/>
      <c r="UNM5" s="277"/>
      <c r="UNO5" s="277"/>
      <c r="UNP5" s="277"/>
      <c r="UNQ5" s="277"/>
      <c r="UNR5" s="277"/>
      <c r="UNS5" s="277"/>
      <c r="UNT5" s="277"/>
      <c r="UNU5" s="277"/>
      <c r="UNW5" s="277"/>
      <c r="UNX5" s="277"/>
      <c r="UNY5" s="277"/>
      <c r="UNZ5" s="277"/>
      <c r="UOA5" s="277"/>
      <c r="UOB5" s="277"/>
      <c r="UOC5" s="277"/>
      <c r="UOE5" s="277"/>
      <c r="UOF5" s="277"/>
      <c r="UOG5" s="277"/>
      <c r="UOH5" s="277"/>
      <c r="UOI5" s="277"/>
      <c r="UOJ5" s="277"/>
      <c r="UOK5" s="277"/>
      <c r="UOM5" s="277"/>
      <c r="UON5" s="277"/>
      <c r="UOO5" s="277"/>
      <c r="UOP5" s="277"/>
      <c r="UOQ5" s="277"/>
      <c r="UOR5" s="277"/>
      <c r="UOS5" s="277"/>
      <c r="UOU5" s="277"/>
      <c r="UOV5" s="277"/>
      <c r="UOW5" s="277"/>
      <c r="UOX5" s="277"/>
      <c r="UOY5" s="277"/>
      <c r="UOZ5" s="277"/>
      <c r="UPA5" s="277"/>
      <c r="UPC5" s="277"/>
      <c r="UPD5" s="277"/>
      <c r="UPE5" s="277"/>
      <c r="UPF5" s="277"/>
      <c r="UPG5" s="277"/>
      <c r="UPH5" s="277"/>
      <c r="UPI5" s="277"/>
      <c r="UPK5" s="277"/>
      <c r="UPL5" s="277"/>
      <c r="UPM5" s="277"/>
      <c r="UPN5" s="277"/>
      <c r="UPO5" s="277"/>
      <c r="UPP5" s="277"/>
      <c r="UPQ5" s="277"/>
      <c r="UPS5" s="277"/>
      <c r="UPT5" s="277"/>
      <c r="UPU5" s="277"/>
      <c r="UPV5" s="277"/>
      <c r="UPW5" s="277"/>
      <c r="UPX5" s="277"/>
      <c r="UPY5" s="277"/>
      <c r="UQA5" s="277"/>
      <c r="UQB5" s="277"/>
      <c r="UQC5" s="277"/>
      <c r="UQD5" s="277"/>
      <c r="UQE5" s="277"/>
      <c r="UQF5" s="277"/>
      <c r="UQG5" s="277"/>
      <c r="UQI5" s="277"/>
      <c r="UQJ5" s="277"/>
      <c r="UQK5" s="277"/>
      <c r="UQL5" s="277"/>
      <c r="UQM5" s="277"/>
      <c r="UQN5" s="277"/>
      <c r="UQO5" s="277"/>
      <c r="UQQ5" s="277"/>
      <c r="UQR5" s="277"/>
      <c r="UQS5" s="277"/>
      <c r="UQT5" s="277"/>
      <c r="UQU5" s="277"/>
      <c r="UQV5" s="277"/>
      <c r="UQW5" s="277"/>
      <c r="UQY5" s="277"/>
      <c r="UQZ5" s="277"/>
      <c r="URA5" s="277"/>
      <c r="URB5" s="277"/>
      <c r="URC5" s="277"/>
      <c r="URD5" s="277"/>
      <c r="URE5" s="277"/>
      <c r="URG5" s="277"/>
      <c r="URH5" s="277"/>
      <c r="URI5" s="277"/>
      <c r="URJ5" s="277"/>
      <c r="URK5" s="277"/>
      <c r="URL5" s="277"/>
      <c r="URM5" s="277"/>
      <c r="URO5" s="277"/>
      <c r="URP5" s="277"/>
      <c r="URQ5" s="277"/>
      <c r="URR5" s="277"/>
      <c r="URS5" s="277"/>
      <c r="URT5" s="277"/>
      <c r="URU5" s="277"/>
      <c r="URW5" s="277"/>
      <c r="URX5" s="277"/>
      <c r="URY5" s="277"/>
      <c r="URZ5" s="277"/>
      <c r="USA5" s="277"/>
      <c r="USB5" s="277"/>
      <c r="USC5" s="277"/>
      <c r="USE5" s="277"/>
      <c r="USF5" s="277"/>
      <c r="USG5" s="277"/>
      <c r="USH5" s="277"/>
      <c r="USI5" s="277"/>
      <c r="USJ5" s="277"/>
      <c r="USK5" s="277"/>
      <c r="USM5" s="277"/>
      <c r="USN5" s="277"/>
      <c r="USO5" s="277"/>
      <c r="USP5" s="277"/>
      <c r="USQ5" s="277"/>
      <c r="USR5" s="277"/>
      <c r="USS5" s="277"/>
      <c r="USU5" s="277"/>
      <c r="USV5" s="277"/>
      <c r="USW5" s="277"/>
      <c r="USX5" s="277"/>
      <c r="USY5" s="277"/>
      <c r="USZ5" s="277"/>
      <c r="UTA5" s="277"/>
      <c r="UTC5" s="277"/>
      <c r="UTD5" s="277"/>
      <c r="UTE5" s="277"/>
      <c r="UTF5" s="277"/>
      <c r="UTG5" s="277"/>
      <c r="UTH5" s="277"/>
      <c r="UTI5" s="277"/>
      <c r="UTK5" s="277"/>
      <c r="UTL5" s="277"/>
      <c r="UTM5" s="277"/>
      <c r="UTN5" s="277"/>
      <c r="UTO5" s="277"/>
      <c r="UTP5" s="277"/>
      <c r="UTQ5" s="277"/>
      <c r="UTS5" s="277"/>
      <c r="UTT5" s="277"/>
      <c r="UTU5" s="277"/>
      <c r="UTV5" s="277"/>
      <c r="UTW5" s="277"/>
      <c r="UTX5" s="277"/>
      <c r="UTY5" s="277"/>
      <c r="UUA5" s="277"/>
      <c r="UUB5" s="277"/>
      <c r="UUC5" s="277"/>
      <c r="UUD5" s="277"/>
      <c r="UUE5" s="277"/>
      <c r="UUF5" s="277"/>
      <c r="UUG5" s="277"/>
      <c r="UUI5" s="277"/>
      <c r="UUJ5" s="277"/>
      <c r="UUK5" s="277"/>
      <c r="UUL5" s="277"/>
      <c r="UUM5" s="277"/>
      <c r="UUN5" s="277"/>
      <c r="UUO5" s="277"/>
      <c r="UUQ5" s="277"/>
      <c r="UUR5" s="277"/>
      <c r="UUS5" s="277"/>
      <c r="UUT5" s="277"/>
      <c r="UUU5" s="277"/>
      <c r="UUV5" s="277"/>
      <c r="UUW5" s="277"/>
      <c r="UUY5" s="277"/>
      <c r="UUZ5" s="277"/>
      <c r="UVA5" s="277"/>
      <c r="UVB5" s="277"/>
      <c r="UVC5" s="277"/>
      <c r="UVD5" s="277"/>
      <c r="UVE5" s="277"/>
      <c r="UVG5" s="277"/>
      <c r="UVH5" s="277"/>
      <c r="UVI5" s="277"/>
      <c r="UVJ5" s="277"/>
      <c r="UVK5" s="277"/>
      <c r="UVL5" s="277"/>
      <c r="UVM5" s="277"/>
      <c r="UVO5" s="277"/>
      <c r="UVP5" s="277"/>
      <c r="UVQ5" s="277"/>
      <c r="UVR5" s="277"/>
      <c r="UVS5" s="277"/>
      <c r="UVT5" s="277"/>
      <c r="UVU5" s="277"/>
      <c r="UVW5" s="277"/>
      <c r="UVX5" s="277"/>
      <c r="UVY5" s="277"/>
      <c r="UVZ5" s="277"/>
      <c r="UWA5" s="277"/>
      <c r="UWB5" s="277"/>
      <c r="UWC5" s="277"/>
      <c r="UWE5" s="277"/>
      <c r="UWF5" s="277"/>
      <c r="UWG5" s="277"/>
      <c r="UWH5" s="277"/>
      <c r="UWI5" s="277"/>
      <c r="UWJ5" s="277"/>
      <c r="UWK5" s="277"/>
      <c r="UWM5" s="277"/>
      <c r="UWN5" s="277"/>
      <c r="UWO5" s="277"/>
      <c r="UWP5" s="277"/>
      <c r="UWQ5" s="277"/>
      <c r="UWR5" s="277"/>
      <c r="UWS5" s="277"/>
      <c r="UWU5" s="277"/>
      <c r="UWV5" s="277"/>
      <c r="UWW5" s="277"/>
      <c r="UWX5" s="277"/>
      <c r="UWY5" s="277"/>
      <c r="UWZ5" s="277"/>
      <c r="UXA5" s="277"/>
      <c r="UXC5" s="277"/>
      <c r="UXD5" s="277"/>
      <c r="UXE5" s="277"/>
      <c r="UXF5" s="277"/>
      <c r="UXG5" s="277"/>
      <c r="UXH5" s="277"/>
      <c r="UXI5" s="277"/>
      <c r="UXK5" s="277"/>
      <c r="UXL5" s="277"/>
      <c r="UXM5" s="277"/>
      <c r="UXN5" s="277"/>
      <c r="UXO5" s="277"/>
      <c r="UXP5" s="277"/>
      <c r="UXQ5" s="277"/>
      <c r="UXS5" s="277"/>
      <c r="UXT5" s="277"/>
      <c r="UXU5" s="277"/>
      <c r="UXV5" s="277"/>
      <c r="UXW5" s="277"/>
      <c r="UXX5" s="277"/>
      <c r="UXY5" s="277"/>
      <c r="UYA5" s="277"/>
      <c r="UYB5" s="277"/>
      <c r="UYC5" s="277"/>
      <c r="UYD5" s="277"/>
      <c r="UYE5" s="277"/>
      <c r="UYF5" s="277"/>
      <c r="UYG5" s="277"/>
      <c r="UYI5" s="277"/>
      <c r="UYJ5" s="277"/>
      <c r="UYK5" s="277"/>
      <c r="UYL5" s="277"/>
      <c r="UYM5" s="277"/>
      <c r="UYN5" s="277"/>
      <c r="UYO5" s="277"/>
      <c r="UYQ5" s="277"/>
      <c r="UYR5" s="277"/>
      <c r="UYS5" s="277"/>
      <c r="UYT5" s="277"/>
      <c r="UYU5" s="277"/>
      <c r="UYV5" s="277"/>
      <c r="UYW5" s="277"/>
      <c r="UYY5" s="277"/>
      <c r="UYZ5" s="277"/>
      <c r="UZA5" s="277"/>
      <c r="UZB5" s="277"/>
      <c r="UZC5" s="277"/>
      <c r="UZD5" s="277"/>
      <c r="UZE5" s="277"/>
      <c r="UZG5" s="277"/>
      <c r="UZH5" s="277"/>
      <c r="UZI5" s="277"/>
      <c r="UZJ5" s="277"/>
      <c r="UZK5" s="277"/>
      <c r="UZL5" s="277"/>
      <c r="UZM5" s="277"/>
      <c r="UZO5" s="277"/>
      <c r="UZP5" s="277"/>
      <c r="UZQ5" s="277"/>
      <c r="UZR5" s="277"/>
      <c r="UZS5" s="277"/>
      <c r="UZT5" s="277"/>
      <c r="UZU5" s="277"/>
      <c r="UZW5" s="277"/>
      <c r="UZX5" s="277"/>
      <c r="UZY5" s="277"/>
      <c r="UZZ5" s="277"/>
      <c r="VAA5" s="277"/>
      <c r="VAB5" s="277"/>
      <c r="VAC5" s="277"/>
      <c r="VAE5" s="277"/>
      <c r="VAF5" s="277"/>
      <c r="VAG5" s="277"/>
      <c r="VAH5" s="277"/>
      <c r="VAI5" s="277"/>
      <c r="VAJ5" s="277"/>
      <c r="VAK5" s="277"/>
      <c r="VAM5" s="277"/>
      <c r="VAN5" s="277"/>
      <c r="VAO5" s="277"/>
      <c r="VAP5" s="277"/>
      <c r="VAQ5" s="277"/>
      <c r="VAR5" s="277"/>
      <c r="VAS5" s="277"/>
      <c r="VAU5" s="277"/>
      <c r="VAV5" s="277"/>
      <c r="VAW5" s="277"/>
      <c r="VAX5" s="277"/>
      <c r="VAY5" s="277"/>
      <c r="VAZ5" s="277"/>
      <c r="VBA5" s="277"/>
      <c r="VBC5" s="277"/>
      <c r="VBD5" s="277"/>
      <c r="VBE5" s="277"/>
      <c r="VBF5" s="277"/>
      <c r="VBG5" s="277"/>
      <c r="VBH5" s="277"/>
      <c r="VBI5" s="277"/>
      <c r="VBK5" s="277"/>
      <c r="VBL5" s="277"/>
      <c r="VBM5" s="277"/>
      <c r="VBN5" s="277"/>
      <c r="VBO5" s="277"/>
      <c r="VBP5" s="277"/>
      <c r="VBQ5" s="277"/>
      <c r="VBS5" s="277"/>
      <c r="VBT5" s="277"/>
      <c r="VBU5" s="277"/>
      <c r="VBV5" s="277"/>
      <c r="VBW5" s="277"/>
      <c r="VBX5" s="277"/>
      <c r="VBY5" s="277"/>
      <c r="VCA5" s="277"/>
      <c r="VCB5" s="277"/>
      <c r="VCC5" s="277"/>
      <c r="VCD5" s="277"/>
      <c r="VCE5" s="277"/>
      <c r="VCF5" s="277"/>
      <c r="VCG5" s="277"/>
      <c r="VCI5" s="277"/>
      <c r="VCJ5" s="277"/>
      <c r="VCK5" s="277"/>
      <c r="VCL5" s="277"/>
      <c r="VCM5" s="277"/>
      <c r="VCN5" s="277"/>
      <c r="VCO5" s="277"/>
      <c r="VCQ5" s="277"/>
      <c r="VCR5" s="277"/>
      <c r="VCS5" s="277"/>
      <c r="VCT5" s="277"/>
      <c r="VCU5" s="277"/>
      <c r="VCV5" s="277"/>
      <c r="VCW5" s="277"/>
      <c r="VCY5" s="277"/>
      <c r="VCZ5" s="277"/>
      <c r="VDA5" s="277"/>
      <c r="VDB5" s="277"/>
      <c r="VDC5" s="277"/>
      <c r="VDD5" s="277"/>
      <c r="VDE5" s="277"/>
      <c r="VDG5" s="277"/>
      <c r="VDH5" s="277"/>
      <c r="VDI5" s="277"/>
      <c r="VDJ5" s="277"/>
      <c r="VDK5" s="277"/>
      <c r="VDL5" s="277"/>
      <c r="VDM5" s="277"/>
      <c r="VDO5" s="277"/>
      <c r="VDP5" s="277"/>
      <c r="VDQ5" s="277"/>
      <c r="VDR5" s="277"/>
      <c r="VDS5" s="277"/>
      <c r="VDT5" s="277"/>
      <c r="VDU5" s="277"/>
      <c r="VDW5" s="277"/>
      <c r="VDX5" s="277"/>
      <c r="VDY5" s="277"/>
      <c r="VDZ5" s="277"/>
      <c r="VEA5" s="277"/>
      <c r="VEB5" s="277"/>
      <c r="VEC5" s="277"/>
      <c r="VEE5" s="277"/>
      <c r="VEF5" s="277"/>
      <c r="VEG5" s="277"/>
      <c r="VEH5" s="277"/>
      <c r="VEI5" s="277"/>
      <c r="VEJ5" s="277"/>
      <c r="VEK5" s="277"/>
      <c r="VEM5" s="277"/>
      <c r="VEN5" s="277"/>
      <c r="VEO5" s="277"/>
      <c r="VEP5" s="277"/>
      <c r="VEQ5" s="277"/>
      <c r="VER5" s="277"/>
      <c r="VES5" s="277"/>
      <c r="VEU5" s="277"/>
      <c r="VEV5" s="277"/>
      <c r="VEW5" s="277"/>
      <c r="VEX5" s="277"/>
      <c r="VEY5" s="277"/>
      <c r="VEZ5" s="277"/>
      <c r="VFA5" s="277"/>
      <c r="VFC5" s="277"/>
      <c r="VFD5" s="277"/>
      <c r="VFE5" s="277"/>
      <c r="VFF5" s="277"/>
      <c r="VFG5" s="277"/>
      <c r="VFH5" s="277"/>
      <c r="VFI5" s="277"/>
      <c r="VFK5" s="277"/>
      <c r="VFL5" s="277"/>
      <c r="VFM5" s="277"/>
      <c r="VFN5" s="277"/>
      <c r="VFO5" s="277"/>
      <c r="VFP5" s="277"/>
      <c r="VFQ5" s="277"/>
      <c r="VFS5" s="277"/>
      <c r="VFT5" s="277"/>
      <c r="VFU5" s="277"/>
      <c r="VFV5" s="277"/>
      <c r="VFW5" s="277"/>
      <c r="VFX5" s="277"/>
      <c r="VFY5" s="277"/>
      <c r="VGA5" s="277"/>
      <c r="VGB5" s="277"/>
      <c r="VGC5" s="277"/>
      <c r="VGD5" s="277"/>
      <c r="VGE5" s="277"/>
      <c r="VGF5" s="277"/>
      <c r="VGG5" s="277"/>
      <c r="VGI5" s="277"/>
      <c r="VGJ5" s="277"/>
      <c r="VGK5" s="277"/>
      <c r="VGL5" s="277"/>
      <c r="VGM5" s="277"/>
      <c r="VGN5" s="277"/>
      <c r="VGO5" s="277"/>
      <c r="VGQ5" s="277"/>
      <c r="VGR5" s="277"/>
      <c r="VGS5" s="277"/>
      <c r="VGT5" s="277"/>
      <c r="VGU5" s="277"/>
      <c r="VGV5" s="277"/>
      <c r="VGW5" s="277"/>
      <c r="VGY5" s="277"/>
      <c r="VGZ5" s="277"/>
      <c r="VHA5" s="277"/>
      <c r="VHB5" s="277"/>
      <c r="VHC5" s="277"/>
      <c r="VHD5" s="277"/>
      <c r="VHE5" s="277"/>
      <c r="VHG5" s="277"/>
      <c r="VHH5" s="277"/>
      <c r="VHI5" s="277"/>
      <c r="VHJ5" s="277"/>
      <c r="VHK5" s="277"/>
      <c r="VHL5" s="277"/>
      <c r="VHM5" s="277"/>
      <c r="VHO5" s="277"/>
      <c r="VHP5" s="277"/>
      <c r="VHQ5" s="277"/>
      <c r="VHR5" s="277"/>
      <c r="VHS5" s="277"/>
      <c r="VHT5" s="277"/>
      <c r="VHU5" s="277"/>
      <c r="VHW5" s="277"/>
      <c r="VHX5" s="277"/>
      <c r="VHY5" s="277"/>
      <c r="VHZ5" s="277"/>
      <c r="VIA5" s="277"/>
      <c r="VIB5" s="277"/>
      <c r="VIC5" s="277"/>
      <c r="VIE5" s="277"/>
      <c r="VIF5" s="277"/>
      <c r="VIG5" s="277"/>
      <c r="VIH5" s="277"/>
      <c r="VII5" s="277"/>
      <c r="VIJ5" s="277"/>
      <c r="VIK5" s="277"/>
      <c r="VIM5" s="277"/>
      <c r="VIN5" s="277"/>
      <c r="VIO5" s="277"/>
      <c r="VIP5" s="277"/>
      <c r="VIQ5" s="277"/>
      <c r="VIR5" s="277"/>
      <c r="VIS5" s="277"/>
      <c r="VIU5" s="277"/>
      <c r="VIV5" s="277"/>
      <c r="VIW5" s="277"/>
      <c r="VIX5" s="277"/>
      <c r="VIY5" s="277"/>
      <c r="VIZ5" s="277"/>
      <c r="VJA5" s="277"/>
      <c r="VJC5" s="277"/>
      <c r="VJD5" s="277"/>
      <c r="VJE5" s="277"/>
      <c r="VJF5" s="277"/>
      <c r="VJG5" s="277"/>
      <c r="VJH5" s="277"/>
      <c r="VJI5" s="277"/>
      <c r="VJK5" s="277"/>
      <c r="VJL5" s="277"/>
      <c r="VJM5" s="277"/>
      <c r="VJN5" s="277"/>
      <c r="VJO5" s="277"/>
      <c r="VJP5" s="277"/>
      <c r="VJQ5" s="277"/>
      <c r="VJS5" s="277"/>
      <c r="VJT5" s="277"/>
      <c r="VJU5" s="277"/>
      <c r="VJV5" s="277"/>
      <c r="VJW5" s="277"/>
      <c r="VJX5" s="277"/>
      <c r="VJY5" s="277"/>
      <c r="VKA5" s="277"/>
      <c r="VKB5" s="277"/>
      <c r="VKC5" s="277"/>
      <c r="VKD5" s="277"/>
      <c r="VKE5" s="277"/>
      <c r="VKF5" s="277"/>
      <c r="VKG5" s="277"/>
      <c r="VKI5" s="277"/>
      <c r="VKJ5" s="277"/>
      <c r="VKK5" s="277"/>
      <c r="VKL5" s="277"/>
      <c r="VKM5" s="277"/>
      <c r="VKN5" s="277"/>
      <c r="VKO5" s="277"/>
      <c r="VKQ5" s="277"/>
      <c r="VKR5" s="277"/>
      <c r="VKS5" s="277"/>
      <c r="VKT5" s="277"/>
      <c r="VKU5" s="277"/>
      <c r="VKV5" s="277"/>
      <c r="VKW5" s="277"/>
      <c r="VKY5" s="277"/>
      <c r="VKZ5" s="277"/>
      <c r="VLA5" s="277"/>
      <c r="VLB5" s="277"/>
      <c r="VLC5" s="277"/>
      <c r="VLD5" s="277"/>
      <c r="VLE5" s="277"/>
      <c r="VLG5" s="277"/>
      <c r="VLH5" s="277"/>
      <c r="VLI5" s="277"/>
      <c r="VLJ5" s="277"/>
      <c r="VLK5" s="277"/>
      <c r="VLL5" s="277"/>
      <c r="VLM5" s="277"/>
      <c r="VLO5" s="277"/>
      <c r="VLP5" s="277"/>
      <c r="VLQ5" s="277"/>
      <c r="VLR5" s="277"/>
      <c r="VLS5" s="277"/>
      <c r="VLT5" s="277"/>
      <c r="VLU5" s="277"/>
      <c r="VLW5" s="277"/>
      <c r="VLX5" s="277"/>
      <c r="VLY5" s="277"/>
      <c r="VLZ5" s="277"/>
      <c r="VMA5" s="277"/>
      <c r="VMB5" s="277"/>
      <c r="VMC5" s="277"/>
      <c r="VME5" s="277"/>
      <c r="VMF5" s="277"/>
      <c r="VMG5" s="277"/>
      <c r="VMH5" s="277"/>
      <c r="VMI5" s="277"/>
      <c r="VMJ5" s="277"/>
      <c r="VMK5" s="277"/>
      <c r="VMM5" s="277"/>
      <c r="VMN5" s="277"/>
      <c r="VMO5" s="277"/>
      <c r="VMP5" s="277"/>
      <c r="VMQ5" s="277"/>
      <c r="VMR5" s="277"/>
      <c r="VMS5" s="277"/>
      <c r="VMU5" s="277"/>
      <c r="VMV5" s="277"/>
      <c r="VMW5" s="277"/>
      <c r="VMX5" s="277"/>
      <c r="VMY5" s="277"/>
      <c r="VMZ5" s="277"/>
      <c r="VNA5" s="277"/>
      <c r="VNC5" s="277"/>
      <c r="VND5" s="277"/>
      <c r="VNE5" s="277"/>
      <c r="VNF5" s="277"/>
      <c r="VNG5" s="277"/>
      <c r="VNH5" s="277"/>
      <c r="VNI5" s="277"/>
      <c r="VNK5" s="277"/>
      <c r="VNL5" s="277"/>
      <c r="VNM5" s="277"/>
      <c r="VNN5" s="277"/>
      <c r="VNO5" s="277"/>
      <c r="VNP5" s="277"/>
      <c r="VNQ5" s="277"/>
      <c r="VNS5" s="277"/>
      <c r="VNT5" s="277"/>
      <c r="VNU5" s="277"/>
      <c r="VNV5" s="277"/>
      <c r="VNW5" s="277"/>
      <c r="VNX5" s="277"/>
      <c r="VNY5" s="277"/>
      <c r="VOA5" s="277"/>
      <c r="VOB5" s="277"/>
      <c r="VOC5" s="277"/>
      <c r="VOD5" s="277"/>
      <c r="VOE5" s="277"/>
      <c r="VOF5" s="277"/>
      <c r="VOG5" s="277"/>
      <c r="VOI5" s="277"/>
      <c r="VOJ5" s="277"/>
      <c r="VOK5" s="277"/>
      <c r="VOL5" s="277"/>
      <c r="VOM5" s="277"/>
      <c r="VON5" s="277"/>
      <c r="VOO5" s="277"/>
      <c r="VOQ5" s="277"/>
      <c r="VOR5" s="277"/>
      <c r="VOS5" s="277"/>
      <c r="VOT5" s="277"/>
      <c r="VOU5" s="277"/>
      <c r="VOV5" s="277"/>
      <c r="VOW5" s="277"/>
      <c r="VOY5" s="277"/>
      <c r="VOZ5" s="277"/>
      <c r="VPA5" s="277"/>
      <c r="VPB5" s="277"/>
      <c r="VPC5" s="277"/>
      <c r="VPD5" s="277"/>
      <c r="VPE5" s="277"/>
      <c r="VPG5" s="277"/>
      <c r="VPH5" s="277"/>
      <c r="VPI5" s="277"/>
      <c r="VPJ5" s="277"/>
      <c r="VPK5" s="277"/>
      <c r="VPL5" s="277"/>
      <c r="VPM5" s="277"/>
      <c r="VPO5" s="277"/>
      <c r="VPP5" s="277"/>
      <c r="VPQ5" s="277"/>
      <c r="VPR5" s="277"/>
      <c r="VPS5" s="277"/>
      <c r="VPT5" s="277"/>
      <c r="VPU5" s="277"/>
      <c r="VPW5" s="277"/>
      <c r="VPX5" s="277"/>
      <c r="VPY5" s="277"/>
      <c r="VPZ5" s="277"/>
      <c r="VQA5" s="277"/>
      <c r="VQB5" s="277"/>
      <c r="VQC5" s="277"/>
      <c r="VQE5" s="277"/>
      <c r="VQF5" s="277"/>
      <c r="VQG5" s="277"/>
      <c r="VQH5" s="277"/>
      <c r="VQI5" s="277"/>
      <c r="VQJ5" s="277"/>
      <c r="VQK5" s="277"/>
      <c r="VQM5" s="277"/>
      <c r="VQN5" s="277"/>
      <c r="VQO5" s="277"/>
      <c r="VQP5" s="277"/>
      <c r="VQQ5" s="277"/>
      <c r="VQR5" s="277"/>
      <c r="VQS5" s="277"/>
      <c r="VQU5" s="277"/>
      <c r="VQV5" s="277"/>
      <c r="VQW5" s="277"/>
      <c r="VQX5" s="277"/>
      <c r="VQY5" s="277"/>
      <c r="VQZ5" s="277"/>
      <c r="VRA5" s="277"/>
      <c r="VRC5" s="277"/>
      <c r="VRD5" s="277"/>
      <c r="VRE5" s="277"/>
      <c r="VRF5" s="277"/>
      <c r="VRG5" s="277"/>
      <c r="VRH5" s="277"/>
      <c r="VRI5" s="277"/>
      <c r="VRK5" s="277"/>
      <c r="VRL5" s="277"/>
      <c r="VRM5" s="277"/>
      <c r="VRN5" s="277"/>
      <c r="VRO5" s="277"/>
      <c r="VRP5" s="277"/>
      <c r="VRQ5" s="277"/>
      <c r="VRS5" s="277"/>
      <c r="VRT5" s="277"/>
      <c r="VRU5" s="277"/>
      <c r="VRV5" s="277"/>
      <c r="VRW5" s="277"/>
      <c r="VRX5" s="277"/>
      <c r="VRY5" s="277"/>
      <c r="VSA5" s="277"/>
      <c r="VSB5" s="277"/>
      <c r="VSC5" s="277"/>
      <c r="VSD5" s="277"/>
      <c r="VSE5" s="277"/>
      <c r="VSF5" s="277"/>
      <c r="VSG5" s="277"/>
      <c r="VSI5" s="277"/>
      <c r="VSJ5" s="277"/>
      <c r="VSK5" s="277"/>
      <c r="VSL5" s="277"/>
      <c r="VSM5" s="277"/>
      <c r="VSN5" s="277"/>
      <c r="VSO5" s="277"/>
      <c r="VSQ5" s="277"/>
      <c r="VSR5" s="277"/>
      <c r="VSS5" s="277"/>
      <c r="VST5" s="277"/>
      <c r="VSU5" s="277"/>
      <c r="VSV5" s="277"/>
      <c r="VSW5" s="277"/>
      <c r="VSY5" s="277"/>
      <c r="VSZ5" s="277"/>
      <c r="VTA5" s="277"/>
      <c r="VTB5" s="277"/>
      <c r="VTC5" s="277"/>
      <c r="VTD5" s="277"/>
      <c r="VTE5" s="277"/>
      <c r="VTG5" s="277"/>
      <c r="VTH5" s="277"/>
      <c r="VTI5" s="277"/>
      <c r="VTJ5" s="277"/>
      <c r="VTK5" s="277"/>
      <c r="VTL5" s="277"/>
      <c r="VTM5" s="277"/>
      <c r="VTO5" s="277"/>
      <c r="VTP5" s="277"/>
      <c r="VTQ5" s="277"/>
      <c r="VTR5" s="277"/>
      <c r="VTS5" s="277"/>
      <c r="VTT5" s="277"/>
      <c r="VTU5" s="277"/>
      <c r="VTW5" s="277"/>
      <c r="VTX5" s="277"/>
      <c r="VTY5" s="277"/>
      <c r="VTZ5" s="277"/>
      <c r="VUA5" s="277"/>
      <c r="VUB5" s="277"/>
      <c r="VUC5" s="277"/>
      <c r="VUE5" s="277"/>
      <c r="VUF5" s="277"/>
      <c r="VUG5" s="277"/>
      <c r="VUH5" s="277"/>
      <c r="VUI5" s="277"/>
      <c r="VUJ5" s="277"/>
      <c r="VUK5" s="277"/>
      <c r="VUM5" s="277"/>
      <c r="VUN5" s="277"/>
      <c r="VUO5" s="277"/>
      <c r="VUP5" s="277"/>
      <c r="VUQ5" s="277"/>
      <c r="VUR5" s="277"/>
      <c r="VUS5" s="277"/>
      <c r="VUU5" s="277"/>
      <c r="VUV5" s="277"/>
      <c r="VUW5" s="277"/>
      <c r="VUX5" s="277"/>
      <c r="VUY5" s="277"/>
      <c r="VUZ5" s="277"/>
      <c r="VVA5" s="277"/>
      <c r="VVC5" s="277"/>
      <c r="VVD5" s="277"/>
      <c r="VVE5" s="277"/>
      <c r="VVF5" s="277"/>
      <c r="VVG5" s="277"/>
      <c r="VVH5" s="277"/>
      <c r="VVI5" s="277"/>
      <c r="VVK5" s="277"/>
      <c r="VVL5" s="277"/>
      <c r="VVM5" s="277"/>
      <c r="VVN5" s="277"/>
      <c r="VVO5" s="277"/>
      <c r="VVP5" s="277"/>
      <c r="VVQ5" s="277"/>
      <c r="VVS5" s="277"/>
      <c r="VVT5" s="277"/>
      <c r="VVU5" s="277"/>
      <c r="VVV5" s="277"/>
      <c r="VVW5" s="277"/>
      <c r="VVX5" s="277"/>
      <c r="VVY5" s="277"/>
      <c r="VWA5" s="277"/>
      <c r="VWB5" s="277"/>
      <c r="VWC5" s="277"/>
      <c r="VWD5" s="277"/>
      <c r="VWE5" s="277"/>
      <c r="VWF5" s="277"/>
      <c r="VWG5" s="277"/>
      <c r="VWI5" s="277"/>
      <c r="VWJ5" s="277"/>
      <c r="VWK5" s="277"/>
      <c r="VWL5" s="277"/>
      <c r="VWM5" s="277"/>
      <c r="VWN5" s="277"/>
      <c r="VWO5" s="277"/>
      <c r="VWQ5" s="277"/>
      <c r="VWR5" s="277"/>
      <c r="VWS5" s="277"/>
      <c r="VWT5" s="277"/>
      <c r="VWU5" s="277"/>
      <c r="VWV5" s="277"/>
      <c r="VWW5" s="277"/>
      <c r="VWY5" s="277"/>
      <c r="VWZ5" s="277"/>
      <c r="VXA5" s="277"/>
      <c r="VXB5" s="277"/>
      <c r="VXC5" s="277"/>
      <c r="VXD5" s="277"/>
      <c r="VXE5" s="277"/>
      <c r="VXG5" s="277"/>
      <c r="VXH5" s="277"/>
      <c r="VXI5" s="277"/>
      <c r="VXJ5" s="277"/>
      <c r="VXK5" s="277"/>
      <c r="VXL5" s="277"/>
      <c r="VXM5" s="277"/>
      <c r="VXO5" s="277"/>
      <c r="VXP5" s="277"/>
      <c r="VXQ5" s="277"/>
      <c r="VXR5" s="277"/>
      <c r="VXS5" s="277"/>
      <c r="VXT5" s="277"/>
      <c r="VXU5" s="277"/>
      <c r="VXW5" s="277"/>
      <c r="VXX5" s="277"/>
      <c r="VXY5" s="277"/>
      <c r="VXZ5" s="277"/>
      <c r="VYA5" s="277"/>
      <c r="VYB5" s="277"/>
      <c r="VYC5" s="277"/>
      <c r="VYE5" s="277"/>
      <c r="VYF5" s="277"/>
      <c r="VYG5" s="277"/>
      <c r="VYH5" s="277"/>
      <c r="VYI5" s="277"/>
      <c r="VYJ5" s="277"/>
      <c r="VYK5" s="277"/>
      <c r="VYM5" s="277"/>
      <c r="VYN5" s="277"/>
      <c r="VYO5" s="277"/>
      <c r="VYP5" s="277"/>
      <c r="VYQ5" s="277"/>
      <c r="VYR5" s="277"/>
      <c r="VYS5" s="277"/>
      <c r="VYU5" s="277"/>
      <c r="VYV5" s="277"/>
      <c r="VYW5" s="277"/>
      <c r="VYX5" s="277"/>
      <c r="VYY5" s="277"/>
      <c r="VYZ5" s="277"/>
      <c r="VZA5" s="277"/>
      <c r="VZC5" s="277"/>
      <c r="VZD5" s="277"/>
      <c r="VZE5" s="277"/>
      <c r="VZF5" s="277"/>
      <c r="VZG5" s="277"/>
      <c r="VZH5" s="277"/>
      <c r="VZI5" s="277"/>
      <c r="VZK5" s="277"/>
      <c r="VZL5" s="277"/>
      <c r="VZM5" s="277"/>
      <c r="VZN5" s="277"/>
      <c r="VZO5" s="277"/>
      <c r="VZP5" s="277"/>
      <c r="VZQ5" s="277"/>
      <c r="VZS5" s="277"/>
      <c r="VZT5" s="277"/>
      <c r="VZU5" s="277"/>
      <c r="VZV5" s="277"/>
      <c r="VZW5" s="277"/>
      <c r="VZX5" s="277"/>
      <c r="VZY5" s="277"/>
      <c r="WAA5" s="277"/>
      <c r="WAB5" s="277"/>
      <c r="WAC5" s="277"/>
      <c r="WAD5" s="277"/>
      <c r="WAE5" s="277"/>
      <c r="WAF5" s="277"/>
      <c r="WAG5" s="277"/>
      <c r="WAI5" s="277"/>
      <c r="WAJ5" s="277"/>
      <c r="WAK5" s="277"/>
      <c r="WAL5" s="277"/>
      <c r="WAM5" s="277"/>
      <c r="WAN5" s="277"/>
      <c r="WAO5" s="277"/>
      <c r="WAQ5" s="277"/>
      <c r="WAR5" s="277"/>
      <c r="WAS5" s="277"/>
      <c r="WAT5" s="277"/>
      <c r="WAU5" s="277"/>
      <c r="WAV5" s="277"/>
      <c r="WAW5" s="277"/>
      <c r="WAY5" s="277"/>
      <c r="WAZ5" s="277"/>
      <c r="WBA5" s="277"/>
      <c r="WBB5" s="277"/>
      <c r="WBC5" s="277"/>
      <c r="WBD5" s="277"/>
      <c r="WBE5" s="277"/>
      <c r="WBG5" s="277"/>
      <c r="WBH5" s="277"/>
      <c r="WBI5" s="277"/>
      <c r="WBJ5" s="277"/>
      <c r="WBK5" s="277"/>
      <c r="WBL5" s="277"/>
      <c r="WBM5" s="277"/>
      <c r="WBO5" s="277"/>
      <c r="WBP5" s="277"/>
      <c r="WBQ5" s="277"/>
      <c r="WBR5" s="277"/>
      <c r="WBS5" s="277"/>
      <c r="WBT5" s="277"/>
      <c r="WBU5" s="277"/>
      <c r="WBW5" s="277"/>
      <c r="WBX5" s="277"/>
      <c r="WBY5" s="277"/>
      <c r="WBZ5" s="277"/>
      <c r="WCA5" s="277"/>
      <c r="WCB5" s="277"/>
      <c r="WCC5" s="277"/>
      <c r="WCE5" s="277"/>
      <c r="WCF5" s="277"/>
      <c r="WCG5" s="277"/>
      <c r="WCH5" s="277"/>
      <c r="WCI5" s="277"/>
      <c r="WCJ5" s="277"/>
      <c r="WCK5" s="277"/>
      <c r="WCM5" s="277"/>
      <c r="WCN5" s="277"/>
      <c r="WCO5" s="277"/>
      <c r="WCP5" s="277"/>
      <c r="WCQ5" s="277"/>
      <c r="WCR5" s="277"/>
      <c r="WCS5" s="277"/>
      <c r="WCU5" s="277"/>
      <c r="WCV5" s="277"/>
      <c r="WCW5" s="277"/>
      <c r="WCX5" s="277"/>
      <c r="WCY5" s="277"/>
      <c r="WCZ5" s="277"/>
      <c r="WDA5" s="277"/>
      <c r="WDC5" s="277"/>
      <c r="WDD5" s="277"/>
      <c r="WDE5" s="277"/>
      <c r="WDF5" s="277"/>
      <c r="WDG5" s="277"/>
      <c r="WDH5" s="277"/>
      <c r="WDI5" s="277"/>
      <c r="WDK5" s="277"/>
      <c r="WDL5" s="277"/>
      <c r="WDM5" s="277"/>
      <c r="WDN5" s="277"/>
      <c r="WDO5" s="277"/>
      <c r="WDP5" s="277"/>
      <c r="WDQ5" s="277"/>
      <c r="WDS5" s="277"/>
      <c r="WDT5" s="277"/>
      <c r="WDU5" s="277"/>
      <c r="WDV5" s="277"/>
      <c r="WDW5" s="277"/>
      <c r="WDX5" s="277"/>
      <c r="WDY5" s="277"/>
      <c r="WEA5" s="277"/>
      <c r="WEB5" s="277"/>
      <c r="WEC5" s="277"/>
      <c r="WED5" s="277"/>
      <c r="WEE5" s="277"/>
      <c r="WEF5" s="277"/>
      <c r="WEG5" s="277"/>
      <c r="WEI5" s="277"/>
      <c r="WEJ5" s="277"/>
      <c r="WEK5" s="277"/>
      <c r="WEL5" s="277"/>
      <c r="WEM5" s="277"/>
      <c r="WEN5" s="277"/>
      <c r="WEO5" s="277"/>
      <c r="WEQ5" s="277"/>
      <c r="WER5" s="277"/>
      <c r="WES5" s="277"/>
      <c r="WET5" s="277"/>
      <c r="WEU5" s="277"/>
      <c r="WEV5" s="277"/>
      <c r="WEW5" s="277"/>
      <c r="WEY5" s="277"/>
      <c r="WEZ5" s="277"/>
      <c r="WFA5" s="277"/>
      <c r="WFB5" s="277"/>
      <c r="WFC5" s="277"/>
      <c r="WFD5" s="277"/>
      <c r="WFE5" s="277"/>
      <c r="WFG5" s="277"/>
      <c r="WFH5" s="277"/>
      <c r="WFI5" s="277"/>
      <c r="WFJ5" s="277"/>
      <c r="WFK5" s="277"/>
      <c r="WFL5" s="277"/>
      <c r="WFM5" s="277"/>
      <c r="WFO5" s="277"/>
      <c r="WFP5" s="277"/>
      <c r="WFQ5" s="277"/>
      <c r="WFR5" s="277"/>
      <c r="WFS5" s="277"/>
      <c r="WFT5" s="277"/>
      <c r="WFU5" s="277"/>
      <c r="WFW5" s="277"/>
      <c r="WFX5" s="277"/>
      <c r="WFY5" s="277"/>
      <c r="WFZ5" s="277"/>
      <c r="WGA5" s="277"/>
      <c r="WGB5" s="277"/>
      <c r="WGC5" s="277"/>
      <c r="WGE5" s="277"/>
      <c r="WGF5" s="277"/>
      <c r="WGG5" s="277"/>
      <c r="WGH5" s="277"/>
      <c r="WGI5" s="277"/>
      <c r="WGJ5" s="277"/>
      <c r="WGK5" s="277"/>
      <c r="WGM5" s="277"/>
      <c r="WGN5" s="277"/>
      <c r="WGO5" s="277"/>
      <c r="WGP5" s="277"/>
      <c r="WGQ5" s="277"/>
      <c r="WGR5" s="277"/>
      <c r="WGS5" s="277"/>
      <c r="WGU5" s="277"/>
      <c r="WGV5" s="277"/>
      <c r="WGW5" s="277"/>
      <c r="WGX5" s="277"/>
      <c r="WGY5" s="277"/>
      <c r="WGZ5" s="277"/>
      <c r="WHA5" s="277"/>
      <c r="WHC5" s="277"/>
      <c r="WHD5" s="277"/>
      <c r="WHE5" s="277"/>
      <c r="WHF5" s="277"/>
      <c r="WHG5" s="277"/>
      <c r="WHH5" s="277"/>
      <c r="WHI5" s="277"/>
      <c r="WHK5" s="277"/>
      <c r="WHL5" s="277"/>
      <c r="WHM5" s="277"/>
      <c r="WHN5" s="277"/>
      <c r="WHO5" s="277"/>
      <c r="WHP5" s="277"/>
      <c r="WHQ5" s="277"/>
      <c r="WHS5" s="277"/>
      <c r="WHT5" s="277"/>
      <c r="WHU5" s="277"/>
      <c r="WHV5" s="277"/>
      <c r="WHW5" s="277"/>
      <c r="WHX5" s="277"/>
      <c r="WHY5" s="277"/>
      <c r="WIA5" s="277"/>
      <c r="WIB5" s="277"/>
      <c r="WIC5" s="277"/>
      <c r="WID5" s="277"/>
      <c r="WIE5" s="277"/>
      <c r="WIF5" s="277"/>
      <c r="WIG5" s="277"/>
      <c r="WII5" s="277"/>
      <c r="WIJ5" s="277"/>
      <c r="WIK5" s="277"/>
      <c r="WIL5" s="277"/>
      <c r="WIM5" s="277"/>
      <c r="WIN5" s="277"/>
      <c r="WIO5" s="277"/>
      <c r="WIQ5" s="277"/>
      <c r="WIR5" s="277"/>
      <c r="WIS5" s="277"/>
      <c r="WIT5" s="277"/>
      <c r="WIU5" s="277"/>
      <c r="WIV5" s="277"/>
      <c r="WIW5" s="277"/>
      <c r="WIY5" s="277"/>
      <c r="WIZ5" s="277"/>
      <c r="WJA5" s="277"/>
      <c r="WJB5" s="277"/>
      <c r="WJC5" s="277"/>
      <c r="WJD5" s="277"/>
      <c r="WJE5" s="277"/>
      <c r="WJG5" s="277"/>
      <c r="WJH5" s="277"/>
      <c r="WJI5" s="277"/>
      <c r="WJJ5" s="277"/>
      <c r="WJK5" s="277"/>
      <c r="WJL5" s="277"/>
      <c r="WJM5" s="277"/>
      <c r="WJO5" s="277"/>
      <c r="WJP5" s="277"/>
      <c r="WJQ5" s="277"/>
      <c r="WJR5" s="277"/>
      <c r="WJS5" s="277"/>
      <c r="WJT5" s="277"/>
      <c r="WJU5" s="277"/>
      <c r="WJW5" s="277"/>
      <c r="WJX5" s="277"/>
      <c r="WJY5" s="277"/>
      <c r="WJZ5" s="277"/>
      <c r="WKA5" s="277"/>
      <c r="WKB5" s="277"/>
      <c r="WKC5" s="277"/>
      <c r="WKE5" s="277"/>
      <c r="WKF5" s="277"/>
      <c r="WKG5" s="277"/>
      <c r="WKH5" s="277"/>
      <c r="WKI5" s="277"/>
      <c r="WKJ5" s="277"/>
      <c r="WKK5" s="277"/>
      <c r="WKM5" s="277"/>
      <c r="WKN5" s="277"/>
      <c r="WKO5" s="277"/>
      <c r="WKP5" s="277"/>
      <c r="WKQ5" s="277"/>
      <c r="WKR5" s="277"/>
      <c r="WKS5" s="277"/>
      <c r="WKU5" s="277"/>
      <c r="WKV5" s="277"/>
      <c r="WKW5" s="277"/>
      <c r="WKX5" s="277"/>
      <c r="WKY5" s="277"/>
      <c r="WKZ5" s="277"/>
      <c r="WLA5" s="277"/>
      <c r="WLC5" s="277"/>
      <c r="WLD5" s="277"/>
      <c r="WLE5" s="277"/>
      <c r="WLF5" s="277"/>
      <c r="WLG5" s="277"/>
      <c r="WLH5" s="277"/>
      <c r="WLI5" s="277"/>
      <c r="WLK5" s="277"/>
      <c r="WLL5" s="277"/>
      <c r="WLM5" s="277"/>
      <c r="WLN5" s="277"/>
      <c r="WLO5" s="277"/>
      <c r="WLP5" s="277"/>
      <c r="WLQ5" s="277"/>
      <c r="WLS5" s="277"/>
      <c r="WLT5" s="277"/>
      <c r="WLU5" s="277"/>
      <c r="WLV5" s="277"/>
      <c r="WLW5" s="277"/>
      <c r="WLX5" s="277"/>
      <c r="WLY5" s="277"/>
      <c r="WMA5" s="277"/>
      <c r="WMB5" s="277"/>
      <c r="WMC5" s="277"/>
      <c r="WMD5" s="277"/>
      <c r="WME5" s="277"/>
      <c r="WMF5" s="277"/>
      <c r="WMG5" s="277"/>
      <c r="WMI5" s="277"/>
      <c r="WMJ5" s="277"/>
      <c r="WMK5" s="277"/>
      <c r="WML5" s="277"/>
      <c r="WMM5" s="277"/>
      <c r="WMN5" s="277"/>
      <c r="WMO5" s="277"/>
      <c r="WMQ5" s="277"/>
      <c r="WMR5" s="277"/>
      <c r="WMS5" s="277"/>
      <c r="WMT5" s="277"/>
      <c r="WMU5" s="277"/>
      <c r="WMV5" s="277"/>
      <c r="WMW5" s="277"/>
      <c r="WMY5" s="277"/>
      <c r="WMZ5" s="277"/>
      <c r="WNA5" s="277"/>
      <c r="WNB5" s="277"/>
      <c r="WNC5" s="277"/>
      <c r="WND5" s="277"/>
      <c r="WNE5" s="277"/>
      <c r="WNG5" s="277"/>
      <c r="WNH5" s="277"/>
      <c r="WNI5" s="277"/>
      <c r="WNJ5" s="277"/>
      <c r="WNK5" s="277"/>
      <c r="WNL5" s="277"/>
      <c r="WNM5" s="277"/>
      <c r="WNO5" s="277"/>
      <c r="WNP5" s="277"/>
      <c r="WNQ5" s="277"/>
      <c r="WNR5" s="277"/>
      <c r="WNS5" s="277"/>
      <c r="WNT5" s="277"/>
      <c r="WNU5" s="277"/>
      <c r="WNW5" s="277"/>
      <c r="WNX5" s="277"/>
      <c r="WNY5" s="277"/>
      <c r="WNZ5" s="277"/>
      <c r="WOA5" s="277"/>
      <c r="WOB5" s="277"/>
      <c r="WOC5" s="277"/>
      <c r="WOE5" s="277"/>
      <c r="WOF5" s="277"/>
      <c r="WOG5" s="277"/>
      <c r="WOH5" s="277"/>
      <c r="WOI5" s="277"/>
      <c r="WOJ5" s="277"/>
      <c r="WOK5" s="277"/>
      <c r="WOM5" s="277"/>
      <c r="WON5" s="277"/>
      <c r="WOO5" s="277"/>
      <c r="WOP5" s="277"/>
      <c r="WOQ5" s="277"/>
      <c r="WOR5" s="277"/>
      <c r="WOS5" s="277"/>
      <c r="WOU5" s="277"/>
      <c r="WOV5" s="277"/>
      <c r="WOW5" s="277"/>
      <c r="WOX5" s="277"/>
      <c r="WOY5" s="277"/>
      <c r="WOZ5" s="277"/>
      <c r="WPA5" s="277"/>
      <c r="WPC5" s="277"/>
      <c r="WPD5" s="277"/>
      <c r="WPE5" s="277"/>
      <c r="WPF5" s="277"/>
      <c r="WPG5" s="277"/>
      <c r="WPH5" s="277"/>
      <c r="WPI5" s="277"/>
      <c r="WPK5" s="277"/>
      <c r="WPL5" s="277"/>
      <c r="WPM5" s="277"/>
      <c r="WPN5" s="277"/>
      <c r="WPO5" s="277"/>
      <c r="WPP5" s="277"/>
      <c r="WPQ5" s="277"/>
      <c r="WPS5" s="277"/>
      <c r="WPT5" s="277"/>
      <c r="WPU5" s="277"/>
      <c r="WPV5" s="277"/>
      <c r="WPW5" s="277"/>
      <c r="WPX5" s="277"/>
      <c r="WPY5" s="277"/>
      <c r="WQA5" s="277"/>
      <c r="WQB5" s="277"/>
      <c r="WQC5" s="277"/>
      <c r="WQD5" s="277"/>
      <c r="WQE5" s="277"/>
      <c r="WQF5" s="277"/>
      <c r="WQG5" s="277"/>
      <c r="WQI5" s="277"/>
      <c r="WQJ5" s="277"/>
      <c r="WQK5" s="277"/>
      <c r="WQL5" s="277"/>
      <c r="WQM5" s="277"/>
      <c r="WQN5" s="277"/>
      <c r="WQO5" s="277"/>
      <c r="WQQ5" s="277"/>
      <c r="WQR5" s="277"/>
      <c r="WQS5" s="277"/>
      <c r="WQT5" s="277"/>
      <c r="WQU5" s="277"/>
      <c r="WQV5" s="277"/>
      <c r="WQW5" s="277"/>
      <c r="WQY5" s="277"/>
      <c r="WQZ5" s="277"/>
      <c r="WRA5" s="277"/>
      <c r="WRB5" s="277"/>
      <c r="WRC5" s="277"/>
      <c r="WRD5" s="277"/>
      <c r="WRE5" s="277"/>
      <c r="WRG5" s="277"/>
      <c r="WRH5" s="277"/>
      <c r="WRI5" s="277"/>
      <c r="WRJ5" s="277"/>
      <c r="WRK5" s="277"/>
      <c r="WRL5" s="277"/>
      <c r="WRM5" s="277"/>
      <c r="WRO5" s="277"/>
      <c r="WRP5" s="277"/>
      <c r="WRQ5" s="277"/>
      <c r="WRR5" s="277"/>
      <c r="WRS5" s="277"/>
      <c r="WRT5" s="277"/>
      <c r="WRU5" s="277"/>
      <c r="WRW5" s="277"/>
      <c r="WRX5" s="277"/>
      <c r="WRY5" s="277"/>
      <c r="WRZ5" s="277"/>
      <c r="WSA5" s="277"/>
      <c r="WSB5" s="277"/>
      <c r="WSC5" s="277"/>
      <c r="WSE5" s="277"/>
      <c r="WSF5" s="277"/>
      <c r="WSG5" s="277"/>
      <c r="WSH5" s="277"/>
      <c r="WSI5" s="277"/>
      <c r="WSJ5" s="277"/>
      <c r="WSK5" s="277"/>
      <c r="WSM5" s="277"/>
      <c r="WSN5" s="277"/>
      <c r="WSO5" s="277"/>
      <c r="WSP5" s="277"/>
      <c r="WSQ5" s="277"/>
      <c r="WSR5" s="277"/>
      <c r="WSS5" s="277"/>
      <c r="WSU5" s="277"/>
      <c r="WSV5" s="277"/>
      <c r="WSW5" s="277"/>
      <c r="WSX5" s="277"/>
      <c r="WSY5" s="277"/>
      <c r="WSZ5" s="277"/>
      <c r="WTA5" s="277"/>
      <c r="WTC5" s="277"/>
      <c r="WTD5" s="277"/>
      <c r="WTE5" s="277"/>
      <c r="WTF5" s="277"/>
      <c r="WTG5" s="277"/>
      <c r="WTH5" s="277"/>
      <c r="WTI5" s="277"/>
      <c r="WTK5" s="277"/>
      <c r="WTL5" s="277"/>
      <c r="WTM5" s="277"/>
      <c r="WTN5" s="277"/>
      <c r="WTO5" s="277"/>
      <c r="WTP5" s="277"/>
      <c r="WTQ5" s="277"/>
      <c r="WTS5" s="277"/>
      <c r="WTT5" s="277"/>
      <c r="WTU5" s="277"/>
      <c r="WTV5" s="277"/>
      <c r="WTW5" s="277"/>
      <c r="WTX5" s="277"/>
      <c r="WTY5" s="277"/>
      <c r="WUA5" s="277"/>
      <c r="WUB5" s="277"/>
      <c r="WUC5" s="277"/>
      <c r="WUD5" s="277"/>
      <c r="WUE5" s="277"/>
      <c r="WUF5" s="277"/>
      <c r="WUG5" s="277"/>
      <c r="WUI5" s="277"/>
      <c r="WUJ5" s="277"/>
      <c r="WUK5" s="277"/>
      <c r="WUL5" s="277"/>
      <c r="WUM5" s="277"/>
      <c r="WUN5" s="277"/>
      <c r="WUO5" s="277"/>
      <c r="WUQ5" s="277"/>
      <c r="WUR5" s="277"/>
      <c r="WUS5" s="277"/>
      <c r="WUT5" s="277"/>
      <c r="WUU5" s="277"/>
      <c r="WUV5" s="277"/>
      <c r="WUW5" s="277"/>
      <c r="WUY5" s="277"/>
      <c r="WUZ5" s="277"/>
      <c r="WVA5" s="277"/>
      <c r="WVB5" s="277"/>
      <c r="WVC5" s="277"/>
      <c r="WVD5" s="277"/>
      <c r="WVE5" s="277"/>
      <c r="WVG5" s="277"/>
      <c r="WVH5" s="277"/>
      <c r="WVI5" s="277"/>
      <c r="WVJ5" s="277"/>
      <c r="WVK5" s="277"/>
      <c r="WVL5" s="277"/>
      <c r="WVM5" s="277"/>
      <c r="WVO5" s="277"/>
      <c r="WVP5" s="277"/>
      <c r="WVQ5" s="277"/>
      <c r="WVR5" s="277"/>
      <c r="WVS5" s="277"/>
      <c r="WVT5" s="277"/>
      <c r="WVU5" s="277"/>
      <c r="WVW5" s="277"/>
      <c r="WVX5" s="277"/>
      <c r="WVY5" s="277"/>
      <c r="WVZ5" s="277"/>
      <c r="WWA5" s="277"/>
      <c r="WWB5" s="277"/>
      <c r="WWC5" s="277"/>
      <c r="WWE5" s="277"/>
      <c r="WWF5" s="277"/>
      <c r="WWG5" s="277"/>
      <c r="WWH5" s="277"/>
      <c r="WWI5" s="277"/>
      <c r="WWJ5" s="277"/>
      <c r="WWK5" s="277"/>
      <c r="WWM5" s="277"/>
      <c r="WWN5" s="277"/>
      <c r="WWO5" s="277"/>
      <c r="WWP5" s="277"/>
      <c r="WWQ5" s="277"/>
      <c r="WWR5" s="277"/>
      <c r="WWS5" s="277"/>
      <c r="WWU5" s="277"/>
      <c r="WWV5" s="277"/>
      <c r="WWW5" s="277"/>
      <c r="WWX5" s="277"/>
      <c r="WWY5" s="277"/>
      <c r="WWZ5" s="277"/>
      <c r="WXA5" s="277"/>
      <c r="WXC5" s="277"/>
      <c r="WXD5" s="277"/>
      <c r="WXE5" s="277"/>
      <c r="WXF5" s="277"/>
      <c r="WXG5" s="277"/>
      <c r="WXH5" s="277"/>
      <c r="WXI5" s="277"/>
      <c r="WXK5" s="277"/>
      <c r="WXL5" s="277"/>
      <c r="WXM5" s="277"/>
      <c r="WXN5" s="277"/>
      <c r="WXO5" s="277"/>
      <c r="WXP5" s="277"/>
      <c r="WXQ5" s="277"/>
      <c r="WXS5" s="277"/>
      <c r="WXT5" s="277"/>
      <c r="WXU5" s="277"/>
      <c r="WXV5" s="277"/>
      <c r="WXW5" s="277"/>
      <c r="WXX5" s="277"/>
      <c r="WXY5" s="277"/>
      <c r="WYA5" s="277"/>
      <c r="WYB5" s="277"/>
      <c r="WYC5" s="277"/>
      <c r="WYD5" s="277"/>
      <c r="WYE5" s="277"/>
      <c r="WYF5" s="277"/>
      <c r="WYG5" s="277"/>
      <c r="WYI5" s="277"/>
      <c r="WYJ5" s="277"/>
      <c r="WYK5" s="277"/>
      <c r="WYL5" s="277"/>
      <c r="WYM5" s="277"/>
      <c r="WYN5" s="277"/>
      <c r="WYO5" s="277"/>
      <c r="WYQ5" s="277"/>
      <c r="WYR5" s="277"/>
      <c r="WYS5" s="277"/>
      <c r="WYT5" s="277"/>
      <c r="WYU5" s="277"/>
      <c r="WYV5" s="277"/>
      <c r="WYW5" s="277"/>
      <c r="WYY5" s="277"/>
      <c r="WYZ5" s="277"/>
      <c r="WZA5" s="277"/>
      <c r="WZB5" s="277"/>
      <c r="WZC5" s="277"/>
      <c r="WZD5" s="277"/>
      <c r="WZE5" s="277"/>
      <c r="WZG5" s="277"/>
      <c r="WZH5" s="277"/>
      <c r="WZI5" s="277"/>
      <c r="WZJ5" s="277"/>
      <c r="WZK5" s="277"/>
      <c r="WZL5" s="277"/>
      <c r="WZM5" s="277"/>
      <c r="WZO5" s="277"/>
      <c r="WZP5" s="277"/>
      <c r="WZQ5" s="277"/>
      <c r="WZR5" s="277"/>
      <c r="WZS5" s="277"/>
      <c r="WZT5" s="277"/>
      <c r="WZU5" s="277"/>
      <c r="WZW5" s="277"/>
      <c r="WZX5" s="277"/>
      <c r="WZY5" s="277"/>
      <c r="WZZ5" s="277"/>
      <c r="XAA5" s="277"/>
      <c r="XAB5" s="277"/>
      <c r="XAC5" s="277"/>
      <c r="XAE5" s="277"/>
      <c r="XAF5" s="277"/>
      <c r="XAG5" s="277"/>
      <c r="XAH5" s="277"/>
      <c r="XAI5" s="277"/>
      <c r="XAJ5" s="277"/>
      <c r="XAK5" s="277"/>
      <c r="XAM5" s="277"/>
      <c r="XAN5" s="277"/>
      <c r="XAO5" s="277"/>
      <c r="XAP5" s="277"/>
      <c r="XAQ5" s="277"/>
      <c r="XAR5" s="277"/>
      <c r="XAS5" s="277"/>
      <c r="XAU5" s="277"/>
      <c r="XAV5" s="277"/>
      <c r="XAW5" s="277"/>
      <c r="XAX5" s="277"/>
      <c r="XAY5" s="277"/>
      <c r="XAZ5" s="277"/>
      <c r="XBA5" s="277"/>
      <c r="XBC5" s="277"/>
      <c r="XBD5" s="277"/>
      <c r="XBE5" s="277"/>
      <c r="XBF5" s="277"/>
      <c r="XBG5" s="277"/>
      <c r="XBH5" s="277"/>
      <c r="XBI5" s="277"/>
      <c r="XBK5" s="277"/>
      <c r="XBL5" s="277"/>
      <c r="XBM5" s="277"/>
      <c r="XBN5" s="277"/>
      <c r="XBO5" s="277"/>
      <c r="XBP5" s="277"/>
      <c r="XBQ5" s="277"/>
      <c r="XBS5" s="277"/>
      <c r="XBT5" s="277"/>
      <c r="XBU5" s="277"/>
      <c r="XBV5" s="277"/>
      <c r="XBW5" s="277"/>
      <c r="XBX5" s="277"/>
      <c r="XBY5" s="277"/>
      <c r="XCA5" s="277"/>
      <c r="XCB5" s="277"/>
      <c r="XCC5" s="277"/>
      <c r="XCD5" s="277"/>
      <c r="XCE5" s="277"/>
      <c r="XCF5" s="277"/>
      <c r="XCG5" s="277"/>
      <c r="XCI5" s="277"/>
      <c r="XCJ5" s="277"/>
      <c r="XCK5" s="277"/>
      <c r="XCL5" s="277"/>
      <c r="XCM5" s="277"/>
      <c r="XCN5" s="277"/>
      <c r="XCO5" s="277"/>
      <c r="XCQ5" s="277"/>
      <c r="XCR5" s="277"/>
      <c r="XCS5" s="277"/>
      <c r="XCT5" s="277"/>
      <c r="XCU5" s="277"/>
      <c r="XCV5" s="277"/>
      <c r="XCW5" s="277"/>
      <c r="XCY5" s="277"/>
      <c r="XCZ5" s="277"/>
      <c r="XDA5" s="277"/>
      <c r="XDB5" s="277"/>
      <c r="XDC5" s="277"/>
      <c r="XDD5" s="277"/>
      <c r="XDE5" s="277"/>
      <c r="XDG5" s="277"/>
      <c r="XDH5" s="277"/>
      <c r="XDI5" s="277"/>
      <c r="XDJ5" s="277"/>
      <c r="XDK5" s="277"/>
      <c r="XDL5" s="277"/>
      <c r="XDM5" s="277"/>
      <c r="XDO5" s="277"/>
      <c r="XDP5" s="277"/>
      <c r="XDQ5" s="277"/>
      <c r="XDR5" s="277"/>
      <c r="XDS5" s="277"/>
      <c r="XDT5" s="277"/>
      <c r="XDU5" s="277"/>
      <c r="XDW5" s="277"/>
      <c r="XDX5" s="277"/>
      <c r="XDY5" s="277"/>
      <c r="XDZ5" s="277"/>
      <c r="XEA5" s="277"/>
      <c r="XEB5" s="277"/>
      <c r="XEC5" s="277"/>
      <c r="XEE5" s="277"/>
      <c r="XEF5" s="277"/>
      <c r="XEG5" s="277"/>
      <c r="XEH5" s="277"/>
      <c r="XEI5" s="277"/>
      <c r="XEJ5" s="277"/>
      <c r="XEK5" s="277"/>
      <c r="XEM5" s="277"/>
      <c r="XEN5" s="277"/>
      <c r="XEO5" s="277"/>
      <c r="XEP5" s="277"/>
      <c r="XEQ5" s="277"/>
      <c r="XER5" s="277"/>
      <c r="XES5" s="277"/>
      <c r="XEU5" s="277"/>
      <c r="XEV5" s="277"/>
      <c r="XEW5" s="277"/>
      <c r="XEX5" s="277"/>
      <c r="XEY5" s="277"/>
      <c r="XEZ5" s="277"/>
      <c r="XFA5" s="277"/>
    </row>
    <row r="6" spans="1:16381" s="164" customFormat="1">
      <c r="A6" s="1"/>
      <c r="N6" s="1"/>
      <c r="V6" s="1"/>
      <c r="AD6" s="1"/>
      <c r="AL6" s="1"/>
      <c r="AT6" s="1"/>
      <c r="BB6" s="1"/>
      <c r="BJ6" s="1"/>
      <c r="BR6" s="1"/>
      <c r="BZ6" s="1"/>
      <c r="CH6" s="1"/>
      <c r="CP6" s="1"/>
      <c r="CX6" s="1"/>
      <c r="DF6" s="1"/>
      <c r="DN6" s="1"/>
      <c r="DV6" s="1"/>
      <c r="ED6" s="1"/>
      <c r="EL6" s="1"/>
      <c r="ET6" s="1"/>
      <c r="FB6" s="1"/>
      <c r="FJ6" s="1"/>
      <c r="FR6" s="1"/>
      <c r="FZ6" s="1"/>
      <c r="GH6" s="1"/>
      <c r="GP6" s="1"/>
      <c r="GX6" s="1"/>
      <c r="HF6" s="1"/>
      <c r="HN6" s="1"/>
      <c r="HV6" s="1"/>
      <c r="ID6" s="1"/>
      <c r="IL6" s="1"/>
      <c r="IT6" s="1"/>
      <c r="JB6" s="1"/>
      <c r="JJ6" s="1"/>
      <c r="JR6" s="1"/>
      <c r="JZ6" s="1"/>
      <c r="KH6" s="1"/>
      <c r="KP6" s="1"/>
      <c r="KX6" s="1"/>
      <c r="LF6" s="1"/>
      <c r="LN6" s="1"/>
      <c r="LV6" s="1"/>
      <c r="MD6" s="1"/>
      <c r="ML6" s="1"/>
      <c r="MT6" s="1"/>
      <c r="NB6" s="1"/>
      <c r="NJ6" s="1"/>
      <c r="NR6" s="1"/>
      <c r="NZ6" s="1"/>
      <c r="OH6" s="1"/>
      <c r="OP6" s="1"/>
      <c r="OX6" s="1"/>
      <c r="PF6" s="1"/>
      <c r="PN6" s="1"/>
      <c r="PV6" s="1"/>
      <c r="QD6" s="1"/>
      <c r="QL6" s="1"/>
      <c r="QT6" s="1"/>
      <c r="RB6" s="1"/>
      <c r="RJ6" s="1"/>
      <c r="RR6" s="1"/>
      <c r="RZ6" s="1"/>
      <c r="SH6" s="1"/>
      <c r="SP6" s="1"/>
      <c r="SX6" s="1"/>
      <c r="TF6" s="1"/>
      <c r="TN6" s="1"/>
      <c r="TV6" s="1"/>
      <c r="UD6" s="1"/>
      <c r="UL6" s="1"/>
      <c r="UT6" s="1"/>
      <c r="VB6" s="1"/>
      <c r="VJ6" s="1"/>
      <c r="VR6" s="1"/>
      <c r="VZ6" s="1"/>
      <c r="WH6" s="1"/>
      <c r="WP6" s="1"/>
      <c r="WX6" s="1"/>
      <c r="XF6" s="1"/>
      <c r="XN6" s="1"/>
      <c r="XV6" s="1"/>
      <c r="YD6" s="1"/>
      <c r="YL6" s="1"/>
      <c r="YT6" s="1"/>
      <c r="ZB6" s="1"/>
      <c r="ZJ6" s="1"/>
      <c r="ZR6" s="1"/>
      <c r="ZZ6" s="1"/>
      <c r="AAH6" s="1"/>
      <c r="AAP6" s="1"/>
      <c r="AAX6" s="1"/>
      <c r="ABF6" s="1"/>
      <c r="ABN6" s="1"/>
      <c r="ABV6" s="1"/>
      <c r="ACD6" s="1"/>
      <c r="ACL6" s="1"/>
      <c r="ACT6" s="1"/>
      <c r="ADB6" s="1"/>
      <c r="ADJ6" s="1"/>
      <c r="ADR6" s="1"/>
      <c r="ADZ6" s="1"/>
      <c r="AEH6" s="1"/>
      <c r="AEP6" s="1"/>
      <c r="AEX6" s="1"/>
      <c r="AFF6" s="1"/>
      <c r="AFN6" s="1"/>
      <c r="AFV6" s="1"/>
      <c r="AGD6" s="1"/>
      <c r="AGL6" s="1"/>
      <c r="AGT6" s="1"/>
      <c r="AHB6" s="1"/>
      <c r="AHJ6" s="1"/>
      <c r="AHR6" s="1"/>
      <c r="AHZ6" s="1"/>
      <c r="AIH6" s="1"/>
      <c r="AIP6" s="1"/>
      <c r="AIX6" s="1"/>
      <c r="AJF6" s="1"/>
      <c r="AJN6" s="1"/>
      <c r="AJV6" s="1"/>
      <c r="AKD6" s="1"/>
      <c r="AKL6" s="1"/>
      <c r="AKT6" s="1"/>
      <c r="ALB6" s="1"/>
      <c r="ALJ6" s="1"/>
      <c r="ALR6" s="1"/>
      <c r="ALZ6" s="1"/>
      <c r="AMH6" s="1"/>
      <c r="AMP6" s="1"/>
      <c r="AMX6" s="1"/>
      <c r="ANF6" s="1"/>
      <c r="ANN6" s="1"/>
      <c r="ANV6" s="1"/>
      <c r="AOD6" s="1"/>
      <c r="AOL6" s="1"/>
      <c r="AOT6" s="1"/>
      <c r="APB6" s="1"/>
      <c r="APJ6" s="1"/>
      <c r="APR6" s="1"/>
      <c r="APZ6" s="1"/>
      <c r="AQH6" s="1"/>
      <c r="AQP6" s="1"/>
      <c r="AQX6" s="1"/>
      <c r="ARF6" s="1"/>
      <c r="ARN6" s="1"/>
      <c r="ARV6" s="1"/>
      <c r="ASD6" s="1"/>
      <c r="ASL6" s="1"/>
      <c r="AST6" s="1"/>
      <c r="ATB6" s="1"/>
      <c r="ATJ6" s="1"/>
      <c r="ATR6" s="1"/>
      <c r="ATZ6" s="1"/>
      <c r="AUH6" s="1"/>
      <c r="AUP6" s="1"/>
      <c r="AUX6" s="1"/>
      <c r="AVF6" s="1"/>
      <c r="AVN6" s="1"/>
      <c r="AVV6" s="1"/>
      <c r="AWD6" s="1"/>
      <c r="AWL6" s="1"/>
      <c r="AWT6" s="1"/>
      <c r="AXB6" s="1"/>
      <c r="AXJ6" s="1"/>
      <c r="AXR6" s="1"/>
      <c r="AXZ6" s="1"/>
      <c r="AYH6" s="1"/>
      <c r="AYP6" s="1"/>
      <c r="AYX6" s="1"/>
      <c r="AZF6" s="1"/>
      <c r="AZN6" s="1"/>
      <c r="AZV6" s="1"/>
      <c r="BAD6" s="1"/>
      <c r="BAL6" s="1"/>
      <c r="BAT6" s="1"/>
      <c r="BBB6" s="1"/>
      <c r="BBJ6" s="1"/>
      <c r="BBR6" s="1"/>
      <c r="BBZ6" s="1"/>
      <c r="BCH6" s="1"/>
      <c r="BCP6" s="1"/>
      <c r="BCX6" s="1"/>
      <c r="BDF6" s="1"/>
      <c r="BDN6" s="1"/>
      <c r="BDV6" s="1"/>
      <c r="BED6" s="1"/>
      <c r="BEL6" s="1"/>
      <c r="BET6" s="1"/>
      <c r="BFB6" s="1"/>
      <c r="BFJ6" s="1"/>
      <c r="BFR6" s="1"/>
      <c r="BFZ6" s="1"/>
      <c r="BGH6" s="1"/>
      <c r="BGP6" s="1"/>
      <c r="BGX6" s="1"/>
      <c r="BHF6" s="1"/>
      <c r="BHN6" s="1"/>
      <c r="BHV6" s="1"/>
      <c r="BID6" s="1"/>
      <c r="BIL6" s="1"/>
      <c r="BIT6" s="1"/>
      <c r="BJB6" s="1"/>
      <c r="BJJ6" s="1"/>
      <c r="BJR6" s="1"/>
      <c r="BJZ6" s="1"/>
      <c r="BKH6" s="1"/>
      <c r="BKP6" s="1"/>
      <c r="BKX6" s="1"/>
      <c r="BLF6" s="1"/>
      <c r="BLN6" s="1"/>
      <c r="BLV6" s="1"/>
      <c r="BMD6" s="1"/>
      <c r="BML6" s="1"/>
      <c r="BMT6" s="1"/>
      <c r="BNB6" s="1"/>
      <c r="BNJ6" s="1"/>
      <c r="BNR6" s="1"/>
      <c r="BNZ6" s="1"/>
      <c r="BOH6" s="1"/>
      <c r="BOP6" s="1"/>
      <c r="BOX6" s="1"/>
      <c r="BPF6" s="1"/>
      <c r="BPN6" s="1"/>
      <c r="BPV6" s="1"/>
      <c r="BQD6" s="1"/>
      <c r="BQL6" s="1"/>
      <c r="BQT6" s="1"/>
      <c r="BRB6" s="1"/>
      <c r="BRJ6" s="1"/>
      <c r="BRR6" s="1"/>
      <c r="BRZ6" s="1"/>
      <c r="BSH6" s="1"/>
      <c r="BSP6" s="1"/>
      <c r="BSX6" s="1"/>
      <c r="BTF6" s="1"/>
      <c r="BTN6" s="1"/>
      <c r="BTV6" s="1"/>
      <c r="BUD6" s="1"/>
      <c r="BUL6" s="1"/>
      <c r="BUT6" s="1"/>
      <c r="BVB6" s="1"/>
      <c r="BVJ6" s="1"/>
      <c r="BVR6" s="1"/>
      <c r="BVZ6" s="1"/>
      <c r="BWH6" s="1"/>
      <c r="BWP6" s="1"/>
      <c r="BWX6" s="1"/>
      <c r="BXF6" s="1"/>
      <c r="BXN6" s="1"/>
      <c r="BXV6" s="1"/>
      <c r="BYD6" s="1"/>
      <c r="BYL6" s="1"/>
      <c r="BYT6" s="1"/>
      <c r="BZB6" s="1"/>
      <c r="BZJ6" s="1"/>
      <c r="BZR6" s="1"/>
      <c r="BZZ6" s="1"/>
      <c r="CAH6" s="1"/>
      <c r="CAP6" s="1"/>
      <c r="CAX6" s="1"/>
      <c r="CBF6" s="1"/>
      <c r="CBN6" s="1"/>
      <c r="CBV6" s="1"/>
      <c r="CCD6" s="1"/>
      <c r="CCL6" s="1"/>
      <c r="CCT6" s="1"/>
      <c r="CDB6" s="1"/>
      <c r="CDJ6" s="1"/>
      <c r="CDR6" s="1"/>
      <c r="CDZ6" s="1"/>
      <c r="CEH6" s="1"/>
      <c r="CEP6" s="1"/>
      <c r="CEX6" s="1"/>
      <c r="CFF6" s="1"/>
      <c r="CFN6" s="1"/>
      <c r="CFV6" s="1"/>
      <c r="CGD6" s="1"/>
      <c r="CGL6" s="1"/>
      <c r="CGT6" s="1"/>
      <c r="CHB6" s="1"/>
      <c r="CHJ6" s="1"/>
      <c r="CHR6" s="1"/>
      <c r="CHZ6" s="1"/>
      <c r="CIH6" s="1"/>
      <c r="CIP6" s="1"/>
      <c r="CIX6" s="1"/>
      <c r="CJF6" s="1"/>
      <c r="CJN6" s="1"/>
      <c r="CJV6" s="1"/>
      <c r="CKD6" s="1"/>
      <c r="CKL6" s="1"/>
      <c r="CKT6" s="1"/>
      <c r="CLB6" s="1"/>
      <c r="CLJ6" s="1"/>
      <c r="CLR6" s="1"/>
      <c r="CLZ6" s="1"/>
      <c r="CMH6" s="1"/>
      <c r="CMP6" s="1"/>
      <c r="CMX6" s="1"/>
      <c r="CNF6" s="1"/>
      <c r="CNN6" s="1"/>
      <c r="CNV6" s="1"/>
      <c r="COD6" s="1"/>
      <c r="COL6" s="1"/>
      <c r="COT6" s="1"/>
      <c r="CPB6" s="1"/>
      <c r="CPJ6" s="1"/>
      <c r="CPR6" s="1"/>
      <c r="CPZ6" s="1"/>
      <c r="CQH6" s="1"/>
      <c r="CQP6" s="1"/>
      <c r="CQX6" s="1"/>
      <c r="CRF6" s="1"/>
      <c r="CRN6" s="1"/>
      <c r="CRV6" s="1"/>
      <c r="CSD6" s="1"/>
      <c r="CSL6" s="1"/>
      <c r="CST6" s="1"/>
      <c r="CTB6" s="1"/>
      <c r="CTJ6" s="1"/>
      <c r="CTR6" s="1"/>
      <c r="CTZ6" s="1"/>
      <c r="CUH6" s="1"/>
      <c r="CUP6" s="1"/>
      <c r="CUX6" s="1"/>
      <c r="CVF6" s="1"/>
      <c r="CVN6" s="1"/>
      <c r="CVV6" s="1"/>
      <c r="CWD6" s="1"/>
      <c r="CWL6" s="1"/>
      <c r="CWT6" s="1"/>
      <c r="CXB6" s="1"/>
      <c r="CXJ6" s="1"/>
      <c r="CXR6" s="1"/>
      <c r="CXZ6" s="1"/>
      <c r="CYH6" s="1"/>
      <c r="CYP6" s="1"/>
      <c r="CYX6" s="1"/>
      <c r="CZF6" s="1"/>
      <c r="CZN6" s="1"/>
      <c r="CZV6" s="1"/>
      <c r="DAD6" s="1"/>
      <c r="DAL6" s="1"/>
      <c r="DAT6" s="1"/>
      <c r="DBB6" s="1"/>
      <c r="DBJ6" s="1"/>
      <c r="DBR6" s="1"/>
      <c r="DBZ6" s="1"/>
      <c r="DCH6" s="1"/>
      <c r="DCP6" s="1"/>
      <c r="DCX6" s="1"/>
      <c r="DDF6" s="1"/>
      <c r="DDN6" s="1"/>
      <c r="DDV6" s="1"/>
      <c r="DED6" s="1"/>
      <c r="DEL6" s="1"/>
      <c r="DET6" s="1"/>
      <c r="DFB6" s="1"/>
      <c r="DFJ6" s="1"/>
      <c r="DFR6" s="1"/>
      <c r="DFZ6" s="1"/>
      <c r="DGH6" s="1"/>
      <c r="DGP6" s="1"/>
      <c r="DGX6" s="1"/>
      <c r="DHF6" s="1"/>
      <c r="DHN6" s="1"/>
      <c r="DHV6" s="1"/>
      <c r="DID6" s="1"/>
      <c r="DIL6" s="1"/>
      <c r="DIT6" s="1"/>
      <c r="DJB6" s="1"/>
      <c r="DJJ6" s="1"/>
      <c r="DJR6" s="1"/>
      <c r="DJZ6" s="1"/>
      <c r="DKH6" s="1"/>
      <c r="DKP6" s="1"/>
      <c r="DKX6" s="1"/>
      <c r="DLF6" s="1"/>
      <c r="DLN6" s="1"/>
      <c r="DLV6" s="1"/>
      <c r="DMD6" s="1"/>
      <c r="DML6" s="1"/>
      <c r="DMT6" s="1"/>
      <c r="DNB6" s="1"/>
      <c r="DNJ6" s="1"/>
      <c r="DNR6" s="1"/>
      <c r="DNZ6" s="1"/>
      <c r="DOH6" s="1"/>
      <c r="DOP6" s="1"/>
      <c r="DOX6" s="1"/>
      <c r="DPF6" s="1"/>
      <c r="DPN6" s="1"/>
      <c r="DPV6" s="1"/>
      <c r="DQD6" s="1"/>
      <c r="DQL6" s="1"/>
      <c r="DQT6" s="1"/>
      <c r="DRB6" s="1"/>
      <c r="DRJ6" s="1"/>
      <c r="DRR6" s="1"/>
      <c r="DRZ6" s="1"/>
      <c r="DSH6" s="1"/>
      <c r="DSP6" s="1"/>
      <c r="DSX6" s="1"/>
      <c r="DTF6" s="1"/>
      <c r="DTN6" s="1"/>
      <c r="DTV6" s="1"/>
      <c r="DUD6" s="1"/>
      <c r="DUL6" s="1"/>
      <c r="DUT6" s="1"/>
      <c r="DVB6" s="1"/>
      <c r="DVJ6" s="1"/>
      <c r="DVR6" s="1"/>
      <c r="DVZ6" s="1"/>
      <c r="DWH6" s="1"/>
      <c r="DWP6" s="1"/>
      <c r="DWX6" s="1"/>
      <c r="DXF6" s="1"/>
      <c r="DXN6" s="1"/>
      <c r="DXV6" s="1"/>
      <c r="DYD6" s="1"/>
      <c r="DYL6" s="1"/>
      <c r="DYT6" s="1"/>
      <c r="DZB6" s="1"/>
      <c r="DZJ6" s="1"/>
      <c r="DZR6" s="1"/>
      <c r="DZZ6" s="1"/>
      <c r="EAH6" s="1"/>
      <c r="EAP6" s="1"/>
      <c r="EAX6" s="1"/>
      <c r="EBF6" s="1"/>
      <c r="EBN6" s="1"/>
      <c r="EBV6" s="1"/>
      <c r="ECD6" s="1"/>
      <c r="ECL6" s="1"/>
      <c r="ECT6" s="1"/>
      <c r="EDB6" s="1"/>
      <c r="EDJ6" s="1"/>
      <c r="EDR6" s="1"/>
      <c r="EDZ6" s="1"/>
      <c r="EEH6" s="1"/>
      <c r="EEP6" s="1"/>
      <c r="EEX6" s="1"/>
      <c r="EFF6" s="1"/>
      <c r="EFN6" s="1"/>
      <c r="EFV6" s="1"/>
      <c r="EGD6" s="1"/>
      <c r="EGL6" s="1"/>
      <c r="EGT6" s="1"/>
      <c r="EHB6" s="1"/>
      <c r="EHJ6" s="1"/>
      <c r="EHR6" s="1"/>
      <c r="EHZ6" s="1"/>
      <c r="EIH6" s="1"/>
      <c r="EIP6" s="1"/>
      <c r="EIX6" s="1"/>
      <c r="EJF6" s="1"/>
      <c r="EJN6" s="1"/>
      <c r="EJV6" s="1"/>
      <c r="EKD6" s="1"/>
      <c r="EKL6" s="1"/>
      <c r="EKT6" s="1"/>
      <c r="ELB6" s="1"/>
      <c r="ELJ6" s="1"/>
      <c r="ELR6" s="1"/>
      <c r="ELZ6" s="1"/>
      <c r="EMH6" s="1"/>
      <c r="EMP6" s="1"/>
      <c r="EMX6" s="1"/>
      <c r="ENF6" s="1"/>
      <c r="ENN6" s="1"/>
      <c r="ENV6" s="1"/>
      <c r="EOD6" s="1"/>
      <c r="EOL6" s="1"/>
      <c r="EOT6" s="1"/>
      <c r="EPB6" s="1"/>
      <c r="EPJ6" s="1"/>
      <c r="EPR6" s="1"/>
      <c r="EPZ6" s="1"/>
      <c r="EQH6" s="1"/>
      <c r="EQP6" s="1"/>
      <c r="EQX6" s="1"/>
      <c r="ERF6" s="1"/>
      <c r="ERN6" s="1"/>
      <c r="ERV6" s="1"/>
      <c r="ESD6" s="1"/>
      <c r="ESL6" s="1"/>
      <c r="EST6" s="1"/>
      <c r="ETB6" s="1"/>
      <c r="ETJ6" s="1"/>
      <c r="ETR6" s="1"/>
      <c r="ETZ6" s="1"/>
      <c r="EUH6" s="1"/>
      <c r="EUP6" s="1"/>
      <c r="EUX6" s="1"/>
      <c r="EVF6" s="1"/>
      <c r="EVN6" s="1"/>
      <c r="EVV6" s="1"/>
      <c r="EWD6" s="1"/>
      <c r="EWL6" s="1"/>
      <c r="EWT6" s="1"/>
      <c r="EXB6" s="1"/>
      <c r="EXJ6" s="1"/>
      <c r="EXR6" s="1"/>
      <c r="EXZ6" s="1"/>
      <c r="EYH6" s="1"/>
      <c r="EYP6" s="1"/>
      <c r="EYX6" s="1"/>
      <c r="EZF6" s="1"/>
      <c r="EZN6" s="1"/>
      <c r="EZV6" s="1"/>
      <c r="FAD6" s="1"/>
      <c r="FAL6" s="1"/>
      <c r="FAT6" s="1"/>
      <c r="FBB6" s="1"/>
      <c r="FBJ6" s="1"/>
      <c r="FBR6" s="1"/>
      <c r="FBZ6" s="1"/>
      <c r="FCH6" s="1"/>
      <c r="FCP6" s="1"/>
      <c r="FCX6" s="1"/>
      <c r="FDF6" s="1"/>
      <c r="FDN6" s="1"/>
      <c r="FDV6" s="1"/>
      <c r="FED6" s="1"/>
      <c r="FEL6" s="1"/>
      <c r="FET6" s="1"/>
      <c r="FFB6" s="1"/>
      <c r="FFJ6" s="1"/>
      <c r="FFR6" s="1"/>
      <c r="FFZ6" s="1"/>
      <c r="FGH6" s="1"/>
      <c r="FGP6" s="1"/>
      <c r="FGX6" s="1"/>
      <c r="FHF6" s="1"/>
      <c r="FHN6" s="1"/>
      <c r="FHV6" s="1"/>
      <c r="FID6" s="1"/>
      <c r="FIL6" s="1"/>
      <c r="FIT6" s="1"/>
      <c r="FJB6" s="1"/>
      <c r="FJJ6" s="1"/>
      <c r="FJR6" s="1"/>
      <c r="FJZ6" s="1"/>
      <c r="FKH6" s="1"/>
      <c r="FKP6" s="1"/>
      <c r="FKX6" s="1"/>
      <c r="FLF6" s="1"/>
      <c r="FLN6" s="1"/>
      <c r="FLV6" s="1"/>
      <c r="FMD6" s="1"/>
      <c r="FML6" s="1"/>
      <c r="FMT6" s="1"/>
      <c r="FNB6" s="1"/>
      <c r="FNJ6" s="1"/>
      <c r="FNR6" s="1"/>
      <c r="FNZ6" s="1"/>
      <c r="FOH6" s="1"/>
      <c r="FOP6" s="1"/>
      <c r="FOX6" s="1"/>
      <c r="FPF6" s="1"/>
      <c r="FPN6" s="1"/>
      <c r="FPV6" s="1"/>
      <c r="FQD6" s="1"/>
      <c r="FQL6" s="1"/>
      <c r="FQT6" s="1"/>
      <c r="FRB6" s="1"/>
      <c r="FRJ6" s="1"/>
      <c r="FRR6" s="1"/>
      <c r="FRZ6" s="1"/>
      <c r="FSH6" s="1"/>
      <c r="FSP6" s="1"/>
      <c r="FSX6" s="1"/>
      <c r="FTF6" s="1"/>
      <c r="FTN6" s="1"/>
      <c r="FTV6" s="1"/>
      <c r="FUD6" s="1"/>
      <c r="FUL6" s="1"/>
      <c r="FUT6" s="1"/>
      <c r="FVB6" s="1"/>
      <c r="FVJ6" s="1"/>
      <c r="FVR6" s="1"/>
      <c r="FVZ6" s="1"/>
      <c r="FWH6" s="1"/>
      <c r="FWP6" s="1"/>
      <c r="FWX6" s="1"/>
      <c r="FXF6" s="1"/>
      <c r="FXN6" s="1"/>
      <c r="FXV6" s="1"/>
      <c r="FYD6" s="1"/>
      <c r="FYL6" s="1"/>
      <c r="FYT6" s="1"/>
      <c r="FZB6" s="1"/>
      <c r="FZJ6" s="1"/>
      <c r="FZR6" s="1"/>
      <c r="FZZ6" s="1"/>
      <c r="GAH6" s="1"/>
      <c r="GAP6" s="1"/>
      <c r="GAX6" s="1"/>
      <c r="GBF6" s="1"/>
      <c r="GBN6" s="1"/>
      <c r="GBV6" s="1"/>
      <c r="GCD6" s="1"/>
      <c r="GCL6" s="1"/>
      <c r="GCT6" s="1"/>
      <c r="GDB6" s="1"/>
      <c r="GDJ6" s="1"/>
      <c r="GDR6" s="1"/>
      <c r="GDZ6" s="1"/>
      <c r="GEH6" s="1"/>
      <c r="GEP6" s="1"/>
      <c r="GEX6" s="1"/>
      <c r="GFF6" s="1"/>
      <c r="GFN6" s="1"/>
      <c r="GFV6" s="1"/>
      <c r="GGD6" s="1"/>
      <c r="GGL6" s="1"/>
      <c r="GGT6" s="1"/>
      <c r="GHB6" s="1"/>
      <c r="GHJ6" s="1"/>
      <c r="GHR6" s="1"/>
      <c r="GHZ6" s="1"/>
      <c r="GIH6" s="1"/>
      <c r="GIP6" s="1"/>
      <c r="GIX6" s="1"/>
      <c r="GJF6" s="1"/>
      <c r="GJN6" s="1"/>
      <c r="GJV6" s="1"/>
      <c r="GKD6" s="1"/>
      <c r="GKL6" s="1"/>
      <c r="GKT6" s="1"/>
      <c r="GLB6" s="1"/>
      <c r="GLJ6" s="1"/>
      <c r="GLR6" s="1"/>
      <c r="GLZ6" s="1"/>
      <c r="GMH6" s="1"/>
      <c r="GMP6" s="1"/>
      <c r="GMX6" s="1"/>
      <c r="GNF6" s="1"/>
      <c r="GNN6" s="1"/>
      <c r="GNV6" s="1"/>
      <c r="GOD6" s="1"/>
      <c r="GOL6" s="1"/>
      <c r="GOT6" s="1"/>
      <c r="GPB6" s="1"/>
      <c r="GPJ6" s="1"/>
      <c r="GPR6" s="1"/>
      <c r="GPZ6" s="1"/>
      <c r="GQH6" s="1"/>
      <c r="GQP6" s="1"/>
      <c r="GQX6" s="1"/>
      <c r="GRF6" s="1"/>
      <c r="GRN6" s="1"/>
      <c r="GRV6" s="1"/>
      <c r="GSD6" s="1"/>
      <c r="GSL6" s="1"/>
      <c r="GST6" s="1"/>
      <c r="GTB6" s="1"/>
      <c r="GTJ6" s="1"/>
      <c r="GTR6" s="1"/>
      <c r="GTZ6" s="1"/>
      <c r="GUH6" s="1"/>
      <c r="GUP6" s="1"/>
      <c r="GUX6" s="1"/>
      <c r="GVF6" s="1"/>
      <c r="GVN6" s="1"/>
      <c r="GVV6" s="1"/>
      <c r="GWD6" s="1"/>
      <c r="GWL6" s="1"/>
      <c r="GWT6" s="1"/>
      <c r="GXB6" s="1"/>
      <c r="GXJ6" s="1"/>
      <c r="GXR6" s="1"/>
      <c r="GXZ6" s="1"/>
      <c r="GYH6" s="1"/>
      <c r="GYP6" s="1"/>
      <c r="GYX6" s="1"/>
      <c r="GZF6" s="1"/>
      <c r="GZN6" s="1"/>
      <c r="GZV6" s="1"/>
      <c r="HAD6" s="1"/>
      <c r="HAL6" s="1"/>
      <c r="HAT6" s="1"/>
      <c r="HBB6" s="1"/>
      <c r="HBJ6" s="1"/>
      <c r="HBR6" s="1"/>
      <c r="HBZ6" s="1"/>
      <c r="HCH6" s="1"/>
      <c r="HCP6" s="1"/>
      <c r="HCX6" s="1"/>
      <c r="HDF6" s="1"/>
      <c r="HDN6" s="1"/>
      <c r="HDV6" s="1"/>
      <c r="HED6" s="1"/>
      <c r="HEL6" s="1"/>
      <c r="HET6" s="1"/>
      <c r="HFB6" s="1"/>
      <c r="HFJ6" s="1"/>
      <c r="HFR6" s="1"/>
      <c r="HFZ6" s="1"/>
      <c r="HGH6" s="1"/>
      <c r="HGP6" s="1"/>
      <c r="HGX6" s="1"/>
      <c r="HHF6" s="1"/>
      <c r="HHN6" s="1"/>
      <c r="HHV6" s="1"/>
      <c r="HID6" s="1"/>
      <c r="HIL6" s="1"/>
      <c r="HIT6" s="1"/>
      <c r="HJB6" s="1"/>
      <c r="HJJ6" s="1"/>
      <c r="HJR6" s="1"/>
      <c r="HJZ6" s="1"/>
      <c r="HKH6" s="1"/>
      <c r="HKP6" s="1"/>
      <c r="HKX6" s="1"/>
      <c r="HLF6" s="1"/>
      <c r="HLN6" s="1"/>
      <c r="HLV6" s="1"/>
      <c r="HMD6" s="1"/>
      <c r="HML6" s="1"/>
      <c r="HMT6" s="1"/>
      <c r="HNB6" s="1"/>
      <c r="HNJ6" s="1"/>
      <c r="HNR6" s="1"/>
      <c r="HNZ6" s="1"/>
      <c r="HOH6" s="1"/>
      <c r="HOP6" s="1"/>
      <c r="HOX6" s="1"/>
      <c r="HPF6" s="1"/>
      <c r="HPN6" s="1"/>
      <c r="HPV6" s="1"/>
      <c r="HQD6" s="1"/>
      <c r="HQL6" s="1"/>
      <c r="HQT6" s="1"/>
      <c r="HRB6" s="1"/>
      <c r="HRJ6" s="1"/>
      <c r="HRR6" s="1"/>
      <c r="HRZ6" s="1"/>
      <c r="HSH6" s="1"/>
      <c r="HSP6" s="1"/>
      <c r="HSX6" s="1"/>
      <c r="HTF6" s="1"/>
      <c r="HTN6" s="1"/>
      <c r="HTV6" s="1"/>
      <c r="HUD6" s="1"/>
      <c r="HUL6" s="1"/>
      <c r="HUT6" s="1"/>
      <c r="HVB6" s="1"/>
      <c r="HVJ6" s="1"/>
      <c r="HVR6" s="1"/>
      <c r="HVZ6" s="1"/>
      <c r="HWH6" s="1"/>
      <c r="HWP6" s="1"/>
      <c r="HWX6" s="1"/>
      <c r="HXF6" s="1"/>
      <c r="HXN6" s="1"/>
      <c r="HXV6" s="1"/>
      <c r="HYD6" s="1"/>
      <c r="HYL6" s="1"/>
      <c r="HYT6" s="1"/>
      <c r="HZB6" s="1"/>
      <c r="HZJ6" s="1"/>
      <c r="HZR6" s="1"/>
      <c r="HZZ6" s="1"/>
      <c r="IAH6" s="1"/>
      <c r="IAP6" s="1"/>
      <c r="IAX6" s="1"/>
      <c r="IBF6" s="1"/>
      <c r="IBN6" s="1"/>
      <c r="IBV6" s="1"/>
      <c r="ICD6" s="1"/>
      <c r="ICL6" s="1"/>
      <c r="ICT6" s="1"/>
      <c r="IDB6" s="1"/>
      <c r="IDJ6" s="1"/>
      <c r="IDR6" s="1"/>
      <c r="IDZ6" s="1"/>
      <c r="IEH6" s="1"/>
      <c r="IEP6" s="1"/>
      <c r="IEX6" s="1"/>
      <c r="IFF6" s="1"/>
      <c r="IFN6" s="1"/>
      <c r="IFV6" s="1"/>
      <c r="IGD6" s="1"/>
      <c r="IGL6" s="1"/>
      <c r="IGT6" s="1"/>
      <c r="IHB6" s="1"/>
      <c r="IHJ6" s="1"/>
      <c r="IHR6" s="1"/>
      <c r="IHZ6" s="1"/>
      <c r="IIH6" s="1"/>
      <c r="IIP6" s="1"/>
      <c r="IIX6" s="1"/>
      <c r="IJF6" s="1"/>
      <c r="IJN6" s="1"/>
      <c r="IJV6" s="1"/>
      <c r="IKD6" s="1"/>
      <c r="IKL6" s="1"/>
      <c r="IKT6" s="1"/>
      <c r="ILB6" s="1"/>
      <c r="ILJ6" s="1"/>
      <c r="ILR6" s="1"/>
      <c r="ILZ6" s="1"/>
      <c r="IMH6" s="1"/>
      <c r="IMP6" s="1"/>
      <c r="IMX6" s="1"/>
      <c r="INF6" s="1"/>
      <c r="INN6" s="1"/>
      <c r="INV6" s="1"/>
      <c r="IOD6" s="1"/>
      <c r="IOL6" s="1"/>
      <c r="IOT6" s="1"/>
      <c r="IPB6" s="1"/>
      <c r="IPJ6" s="1"/>
      <c r="IPR6" s="1"/>
      <c r="IPZ6" s="1"/>
      <c r="IQH6" s="1"/>
      <c r="IQP6" s="1"/>
      <c r="IQX6" s="1"/>
      <c r="IRF6" s="1"/>
      <c r="IRN6" s="1"/>
      <c r="IRV6" s="1"/>
      <c r="ISD6" s="1"/>
      <c r="ISL6" s="1"/>
      <c r="IST6" s="1"/>
      <c r="ITB6" s="1"/>
      <c r="ITJ6" s="1"/>
      <c r="ITR6" s="1"/>
      <c r="ITZ6" s="1"/>
      <c r="IUH6" s="1"/>
      <c r="IUP6" s="1"/>
      <c r="IUX6" s="1"/>
      <c r="IVF6" s="1"/>
      <c r="IVN6" s="1"/>
      <c r="IVV6" s="1"/>
      <c r="IWD6" s="1"/>
      <c r="IWL6" s="1"/>
      <c r="IWT6" s="1"/>
      <c r="IXB6" s="1"/>
      <c r="IXJ6" s="1"/>
      <c r="IXR6" s="1"/>
      <c r="IXZ6" s="1"/>
      <c r="IYH6" s="1"/>
      <c r="IYP6" s="1"/>
      <c r="IYX6" s="1"/>
      <c r="IZF6" s="1"/>
      <c r="IZN6" s="1"/>
      <c r="IZV6" s="1"/>
      <c r="JAD6" s="1"/>
      <c r="JAL6" s="1"/>
      <c r="JAT6" s="1"/>
      <c r="JBB6" s="1"/>
      <c r="JBJ6" s="1"/>
      <c r="JBR6" s="1"/>
      <c r="JBZ6" s="1"/>
      <c r="JCH6" s="1"/>
      <c r="JCP6" s="1"/>
      <c r="JCX6" s="1"/>
      <c r="JDF6" s="1"/>
      <c r="JDN6" s="1"/>
      <c r="JDV6" s="1"/>
      <c r="JED6" s="1"/>
      <c r="JEL6" s="1"/>
      <c r="JET6" s="1"/>
      <c r="JFB6" s="1"/>
      <c r="JFJ6" s="1"/>
      <c r="JFR6" s="1"/>
      <c r="JFZ6" s="1"/>
      <c r="JGH6" s="1"/>
      <c r="JGP6" s="1"/>
      <c r="JGX6" s="1"/>
      <c r="JHF6" s="1"/>
      <c r="JHN6" s="1"/>
      <c r="JHV6" s="1"/>
      <c r="JID6" s="1"/>
      <c r="JIL6" s="1"/>
      <c r="JIT6" s="1"/>
      <c r="JJB6" s="1"/>
      <c r="JJJ6" s="1"/>
      <c r="JJR6" s="1"/>
      <c r="JJZ6" s="1"/>
      <c r="JKH6" s="1"/>
      <c r="JKP6" s="1"/>
      <c r="JKX6" s="1"/>
      <c r="JLF6" s="1"/>
      <c r="JLN6" s="1"/>
      <c r="JLV6" s="1"/>
      <c r="JMD6" s="1"/>
      <c r="JML6" s="1"/>
      <c r="JMT6" s="1"/>
      <c r="JNB6" s="1"/>
      <c r="JNJ6" s="1"/>
      <c r="JNR6" s="1"/>
      <c r="JNZ6" s="1"/>
      <c r="JOH6" s="1"/>
      <c r="JOP6" s="1"/>
      <c r="JOX6" s="1"/>
      <c r="JPF6" s="1"/>
      <c r="JPN6" s="1"/>
      <c r="JPV6" s="1"/>
      <c r="JQD6" s="1"/>
      <c r="JQL6" s="1"/>
      <c r="JQT6" s="1"/>
      <c r="JRB6" s="1"/>
      <c r="JRJ6" s="1"/>
      <c r="JRR6" s="1"/>
      <c r="JRZ6" s="1"/>
      <c r="JSH6" s="1"/>
      <c r="JSP6" s="1"/>
      <c r="JSX6" s="1"/>
      <c r="JTF6" s="1"/>
      <c r="JTN6" s="1"/>
      <c r="JTV6" s="1"/>
      <c r="JUD6" s="1"/>
      <c r="JUL6" s="1"/>
      <c r="JUT6" s="1"/>
      <c r="JVB6" s="1"/>
      <c r="JVJ6" s="1"/>
      <c r="JVR6" s="1"/>
      <c r="JVZ6" s="1"/>
      <c r="JWH6" s="1"/>
      <c r="JWP6" s="1"/>
      <c r="JWX6" s="1"/>
      <c r="JXF6" s="1"/>
      <c r="JXN6" s="1"/>
      <c r="JXV6" s="1"/>
      <c r="JYD6" s="1"/>
      <c r="JYL6" s="1"/>
      <c r="JYT6" s="1"/>
      <c r="JZB6" s="1"/>
      <c r="JZJ6" s="1"/>
      <c r="JZR6" s="1"/>
      <c r="JZZ6" s="1"/>
      <c r="KAH6" s="1"/>
      <c r="KAP6" s="1"/>
      <c r="KAX6" s="1"/>
      <c r="KBF6" s="1"/>
      <c r="KBN6" s="1"/>
      <c r="KBV6" s="1"/>
      <c r="KCD6" s="1"/>
      <c r="KCL6" s="1"/>
      <c r="KCT6" s="1"/>
      <c r="KDB6" s="1"/>
      <c r="KDJ6" s="1"/>
      <c r="KDR6" s="1"/>
      <c r="KDZ6" s="1"/>
      <c r="KEH6" s="1"/>
      <c r="KEP6" s="1"/>
      <c r="KEX6" s="1"/>
      <c r="KFF6" s="1"/>
      <c r="KFN6" s="1"/>
      <c r="KFV6" s="1"/>
      <c r="KGD6" s="1"/>
      <c r="KGL6" s="1"/>
      <c r="KGT6" s="1"/>
      <c r="KHB6" s="1"/>
      <c r="KHJ6" s="1"/>
      <c r="KHR6" s="1"/>
      <c r="KHZ6" s="1"/>
      <c r="KIH6" s="1"/>
      <c r="KIP6" s="1"/>
      <c r="KIX6" s="1"/>
      <c r="KJF6" s="1"/>
      <c r="KJN6" s="1"/>
      <c r="KJV6" s="1"/>
      <c r="KKD6" s="1"/>
      <c r="KKL6" s="1"/>
      <c r="KKT6" s="1"/>
      <c r="KLB6" s="1"/>
      <c r="KLJ6" s="1"/>
      <c r="KLR6" s="1"/>
      <c r="KLZ6" s="1"/>
      <c r="KMH6" s="1"/>
      <c r="KMP6" s="1"/>
      <c r="KMX6" s="1"/>
      <c r="KNF6" s="1"/>
      <c r="KNN6" s="1"/>
      <c r="KNV6" s="1"/>
      <c r="KOD6" s="1"/>
      <c r="KOL6" s="1"/>
      <c r="KOT6" s="1"/>
      <c r="KPB6" s="1"/>
      <c r="KPJ6" s="1"/>
      <c r="KPR6" s="1"/>
      <c r="KPZ6" s="1"/>
      <c r="KQH6" s="1"/>
      <c r="KQP6" s="1"/>
      <c r="KQX6" s="1"/>
      <c r="KRF6" s="1"/>
      <c r="KRN6" s="1"/>
      <c r="KRV6" s="1"/>
      <c r="KSD6" s="1"/>
      <c r="KSL6" s="1"/>
      <c r="KST6" s="1"/>
      <c r="KTB6" s="1"/>
      <c r="KTJ6" s="1"/>
      <c r="KTR6" s="1"/>
      <c r="KTZ6" s="1"/>
      <c r="KUH6" s="1"/>
      <c r="KUP6" s="1"/>
      <c r="KUX6" s="1"/>
      <c r="KVF6" s="1"/>
      <c r="KVN6" s="1"/>
      <c r="KVV6" s="1"/>
      <c r="KWD6" s="1"/>
      <c r="KWL6" s="1"/>
      <c r="KWT6" s="1"/>
      <c r="KXB6" s="1"/>
      <c r="KXJ6" s="1"/>
      <c r="KXR6" s="1"/>
      <c r="KXZ6" s="1"/>
      <c r="KYH6" s="1"/>
      <c r="KYP6" s="1"/>
      <c r="KYX6" s="1"/>
      <c r="KZF6" s="1"/>
      <c r="KZN6" s="1"/>
      <c r="KZV6" s="1"/>
      <c r="LAD6" s="1"/>
      <c r="LAL6" s="1"/>
      <c r="LAT6" s="1"/>
      <c r="LBB6" s="1"/>
      <c r="LBJ6" s="1"/>
      <c r="LBR6" s="1"/>
      <c r="LBZ6" s="1"/>
      <c r="LCH6" s="1"/>
      <c r="LCP6" s="1"/>
      <c r="LCX6" s="1"/>
      <c r="LDF6" s="1"/>
      <c r="LDN6" s="1"/>
      <c r="LDV6" s="1"/>
      <c r="LED6" s="1"/>
      <c r="LEL6" s="1"/>
      <c r="LET6" s="1"/>
      <c r="LFB6" s="1"/>
      <c r="LFJ6" s="1"/>
      <c r="LFR6" s="1"/>
      <c r="LFZ6" s="1"/>
      <c r="LGH6" s="1"/>
      <c r="LGP6" s="1"/>
      <c r="LGX6" s="1"/>
      <c r="LHF6" s="1"/>
      <c r="LHN6" s="1"/>
      <c r="LHV6" s="1"/>
      <c r="LID6" s="1"/>
      <c r="LIL6" s="1"/>
      <c r="LIT6" s="1"/>
      <c r="LJB6" s="1"/>
      <c r="LJJ6" s="1"/>
      <c r="LJR6" s="1"/>
      <c r="LJZ6" s="1"/>
      <c r="LKH6" s="1"/>
      <c r="LKP6" s="1"/>
      <c r="LKX6" s="1"/>
      <c r="LLF6" s="1"/>
      <c r="LLN6" s="1"/>
      <c r="LLV6" s="1"/>
      <c r="LMD6" s="1"/>
      <c r="LML6" s="1"/>
      <c r="LMT6" s="1"/>
      <c r="LNB6" s="1"/>
      <c r="LNJ6" s="1"/>
      <c r="LNR6" s="1"/>
      <c r="LNZ6" s="1"/>
      <c r="LOH6" s="1"/>
      <c r="LOP6" s="1"/>
      <c r="LOX6" s="1"/>
      <c r="LPF6" s="1"/>
      <c r="LPN6" s="1"/>
      <c r="LPV6" s="1"/>
      <c r="LQD6" s="1"/>
      <c r="LQL6" s="1"/>
      <c r="LQT6" s="1"/>
      <c r="LRB6" s="1"/>
      <c r="LRJ6" s="1"/>
      <c r="LRR6" s="1"/>
      <c r="LRZ6" s="1"/>
      <c r="LSH6" s="1"/>
      <c r="LSP6" s="1"/>
      <c r="LSX6" s="1"/>
      <c r="LTF6" s="1"/>
      <c r="LTN6" s="1"/>
      <c r="LTV6" s="1"/>
      <c r="LUD6" s="1"/>
      <c r="LUL6" s="1"/>
      <c r="LUT6" s="1"/>
      <c r="LVB6" s="1"/>
      <c r="LVJ6" s="1"/>
      <c r="LVR6" s="1"/>
      <c r="LVZ6" s="1"/>
      <c r="LWH6" s="1"/>
      <c r="LWP6" s="1"/>
      <c r="LWX6" s="1"/>
      <c r="LXF6" s="1"/>
      <c r="LXN6" s="1"/>
      <c r="LXV6" s="1"/>
      <c r="LYD6" s="1"/>
      <c r="LYL6" s="1"/>
      <c r="LYT6" s="1"/>
      <c r="LZB6" s="1"/>
      <c r="LZJ6" s="1"/>
      <c r="LZR6" s="1"/>
      <c r="LZZ6" s="1"/>
      <c r="MAH6" s="1"/>
      <c r="MAP6" s="1"/>
      <c r="MAX6" s="1"/>
      <c r="MBF6" s="1"/>
      <c r="MBN6" s="1"/>
      <c r="MBV6" s="1"/>
      <c r="MCD6" s="1"/>
      <c r="MCL6" s="1"/>
      <c r="MCT6" s="1"/>
      <c r="MDB6" s="1"/>
      <c r="MDJ6" s="1"/>
      <c r="MDR6" s="1"/>
      <c r="MDZ6" s="1"/>
      <c r="MEH6" s="1"/>
      <c r="MEP6" s="1"/>
      <c r="MEX6" s="1"/>
      <c r="MFF6" s="1"/>
      <c r="MFN6" s="1"/>
      <c r="MFV6" s="1"/>
      <c r="MGD6" s="1"/>
      <c r="MGL6" s="1"/>
      <c r="MGT6" s="1"/>
      <c r="MHB6" s="1"/>
      <c r="MHJ6" s="1"/>
      <c r="MHR6" s="1"/>
      <c r="MHZ6" s="1"/>
      <c r="MIH6" s="1"/>
      <c r="MIP6" s="1"/>
      <c r="MIX6" s="1"/>
      <c r="MJF6" s="1"/>
      <c r="MJN6" s="1"/>
      <c r="MJV6" s="1"/>
      <c r="MKD6" s="1"/>
      <c r="MKL6" s="1"/>
      <c r="MKT6" s="1"/>
      <c r="MLB6" s="1"/>
      <c r="MLJ6" s="1"/>
      <c r="MLR6" s="1"/>
      <c r="MLZ6" s="1"/>
      <c r="MMH6" s="1"/>
      <c r="MMP6" s="1"/>
      <c r="MMX6" s="1"/>
      <c r="MNF6" s="1"/>
      <c r="MNN6" s="1"/>
      <c r="MNV6" s="1"/>
      <c r="MOD6" s="1"/>
      <c r="MOL6" s="1"/>
      <c r="MOT6" s="1"/>
      <c r="MPB6" s="1"/>
      <c r="MPJ6" s="1"/>
      <c r="MPR6" s="1"/>
      <c r="MPZ6" s="1"/>
      <c r="MQH6" s="1"/>
      <c r="MQP6" s="1"/>
      <c r="MQX6" s="1"/>
      <c r="MRF6" s="1"/>
      <c r="MRN6" s="1"/>
      <c r="MRV6" s="1"/>
      <c r="MSD6" s="1"/>
      <c r="MSL6" s="1"/>
      <c r="MST6" s="1"/>
      <c r="MTB6" s="1"/>
      <c r="MTJ6" s="1"/>
      <c r="MTR6" s="1"/>
      <c r="MTZ6" s="1"/>
      <c r="MUH6" s="1"/>
      <c r="MUP6" s="1"/>
      <c r="MUX6" s="1"/>
      <c r="MVF6" s="1"/>
      <c r="MVN6" s="1"/>
      <c r="MVV6" s="1"/>
      <c r="MWD6" s="1"/>
      <c r="MWL6" s="1"/>
      <c r="MWT6" s="1"/>
      <c r="MXB6" s="1"/>
      <c r="MXJ6" s="1"/>
      <c r="MXR6" s="1"/>
      <c r="MXZ6" s="1"/>
      <c r="MYH6" s="1"/>
      <c r="MYP6" s="1"/>
      <c r="MYX6" s="1"/>
      <c r="MZF6" s="1"/>
      <c r="MZN6" s="1"/>
      <c r="MZV6" s="1"/>
      <c r="NAD6" s="1"/>
      <c r="NAL6" s="1"/>
      <c r="NAT6" s="1"/>
      <c r="NBB6" s="1"/>
      <c r="NBJ6" s="1"/>
      <c r="NBR6" s="1"/>
      <c r="NBZ6" s="1"/>
      <c r="NCH6" s="1"/>
      <c r="NCP6" s="1"/>
      <c r="NCX6" s="1"/>
      <c r="NDF6" s="1"/>
      <c r="NDN6" s="1"/>
      <c r="NDV6" s="1"/>
      <c r="NED6" s="1"/>
      <c r="NEL6" s="1"/>
      <c r="NET6" s="1"/>
      <c r="NFB6" s="1"/>
      <c r="NFJ6" s="1"/>
      <c r="NFR6" s="1"/>
      <c r="NFZ6" s="1"/>
      <c r="NGH6" s="1"/>
      <c r="NGP6" s="1"/>
      <c r="NGX6" s="1"/>
      <c r="NHF6" s="1"/>
      <c r="NHN6" s="1"/>
      <c r="NHV6" s="1"/>
      <c r="NID6" s="1"/>
      <c r="NIL6" s="1"/>
      <c r="NIT6" s="1"/>
      <c r="NJB6" s="1"/>
      <c r="NJJ6" s="1"/>
      <c r="NJR6" s="1"/>
      <c r="NJZ6" s="1"/>
      <c r="NKH6" s="1"/>
      <c r="NKP6" s="1"/>
      <c r="NKX6" s="1"/>
      <c r="NLF6" s="1"/>
      <c r="NLN6" s="1"/>
      <c r="NLV6" s="1"/>
      <c r="NMD6" s="1"/>
      <c r="NML6" s="1"/>
      <c r="NMT6" s="1"/>
      <c r="NNB6" s="1"/>
      <c r="NNJ6" s="1"/>
      <c r="NNR6" s="1"/>
      <c r="NNZ6" s="1"/>
      <c r="NOH6" s="1"/>
      <c r="NOP6" s="1"/>
      <c r="NOX6" s="1"/>
      <c r="NPF6" s="1"/>
      <c r="NPN6" s="1"/>
      <c r="NPV6" s="1"/>
      <c r="NQD6" s="1"/>
      <c r="NQL6" s="1"/>
      <c r="NQT6" s="1"/>
      <c r="NRB6" s="1"/>
      <c r="NRJ6" s="1"/>
      <c r="NRR6" s="1"/>
      <c r="NRZ6" s="1"/>
      <c r="NSH6" s="1"/>
      <c r="NSP6" s="1"/>
      <c r="NSX6" s="1"/>
      <c r="NTF6" s="1"/>
      <c r="NTN6" s="1"/>
      <c r="NTV6" s="1"/>
      <c r="NUD6" s="1"/>
      <c r="NUL6" s="1"/>
      <c r="NUT6" s="1"/>
      <c r="NVB6" s="1"/>
      <c r="NVJ6" s="1"/>
      <c r="NVR6" s="1"/>
      <c r="NVZ6" s="1"/>
      <c r="NWH6" s="1"/>
      <c r="NWP6" s="1"/>
      <c r="NWX6" s="1"/>
      <c r="NXF6" s="1"/>
      <c r="NXN6" s="1"/>
      <c r="NXV6" s="1"/>
      <c r="NYD6" s="1"/>
      <c r="NYL6" s="1"/>
      <c r="NYT6" s="1"/>
      <c r="NZB6" s="1"/>
      <c r="NZJ6" s="1"/>
      <c r="NZR6" s="1"/>
      <c r="NZZ6" s="1"/>
      <c r="OAH6" s="1"/>
      <c r="OAP6" s="1"/>
      <c r="OAX6" s="1"/>
      <c r="OBF6" s="1"/>
      <c r="OBN6" s="1"/>
      <c r="OBV6" s="1"/>
      <c r="OCD6" s="1"/>
      <c r="OCL6" s="1"/>
      <c r="OCT6" s="1"/>
      <c r="ODB6" s="1"/>
      <c r="ODJ6" s="1"/>
      <c r="ODR6" s="1"/>
      <c r="ODZ6" s="1"/>
      <c r="OEH6" s="1"/>
      <c r="OEP6" s="1"/>
      <c r="OEX6" s="1"/>
      <c r="OFF6" s="1"/>
      <c r="OFN6" s="1"/>
      <c r="OFV6" s="1"/>
      <c r="OGD6" s="1"/>
      <c r="OGL6" s="1"/>
      <c r="OGT6" s="1"/>
      <c r="OHB6" s="1"/>
      <c r="OHJ6" s="1"/>
      <c r="OHR6" s="1"/>
      <c r="OHZ6" s="1"/>
      <c r="OIH6" s="1"/>
      <c r="OIP6" s="1"/>
      <c r="OIX6" s="1"/>
      <c r="OJF6" s="1"/>
      <c r="OJN6" s="1"/>
      <c r="OJV6" s="1"/>
      <c r="OKD6" s="1"/>
      <c r="OKL6" s="1"/>
      <c r="OKT6" s="1"/>
      <c r="OLB6" s="1"/>
      <c r="OLJ6" s="1"/>
      <c r="OLR6" s="1"/>
      <c r="OLZ6" s="1"/>
      <c r="OMH6" s="1"/>
      <c r="OMP6" s="1"/>
      <c r="OMX6" s="1"/>
      <c r="ONF6" s="1"/>
      <c r="ONN6" s="1"/>
      <c r="ONV6" s="1"/>
      <c r="OOD6" s="1"/>
      <c r="OOL6" s="1"/>
      <c r="OOT6" s="1"/>
      <c r="OPB6" s="1"/>
      <c r="OPJ6" s="1"/>
      <c r="OPR6" s="1"/>
      <c r="OPZ6" s="1"/>
      <c r="OQH6" s="1"/>
      <c r="OQP6" s="1"/>
      <c r="OQX6" s="1"/>
      <c r="ORF6" s="1"/>
      <c r="ORN6" s="1"/>
      <c r="ORV6" s="1"/>
      <c r="OSD6" s="1"/>
      <c r="OSL6" s="1"/>
      <c r="OST6" s="1"/>
      <c r="OTB6" s="1"/>
      <c r="OTJ6" s="1"/>
      <c r="OTR6" s="1"/>
      <c r="OTZ6" s="1"/>
      <c r="OUH6" s="1"/>
      <c r="OUP6" s="1"/>
      <c r="OUX6" s="1"/>
      <c r="OVF6" s="1"/>
      <c r="OVN6" s="1"/>
      <c r="OVV6" s="1"/>
      <c r="OWD6" s="1"/>
      <c r="OWL6" s="1"/>
      <c r="OWT6" s="1"/>
      <c r="OXB6" s="1"/>
      <c r="OXJ6" s="1"/>
      <c r="OXR6" s="1"/>
      <c r="OXZ6" s="1"/>
      <c r="OYH6" s="1"/>
      <c r="OYP6" s="1"/>
      <c r="OYX6" s="1"/>
      <c r="OZF6" s="1"/>
      <c r="OZN6" s="1"/>
      <c r="OZV6" s="1"/>
      <c r="PAD6" s="1"/>
      <c r="PAL6" s="1"/>
      <c r="PAT6" s="1"/>
      <c r="PBB6" s="1"/>
      <c r="PBJ6" s="1"/>
      <c r="PBR6" s="1"/>
      <c r="PBZ6" s="1"/>
      <c r="PCH6" s="1"/>
      <c r="PCP6" s="1"/>
      <c r="PCX6" s="1"/>
      <c r="PDF6" s="1"/>
      <c r="PDN6" s="1"/>
      <c r="PDV6" s="1"/>
      <c r="PED6" s="1"/>
      <c r="PEL6" s="1"/>
      <c r="PET6" s="1"/>
      <c r="PFB6" s="1"/>
      <c r="PFJ6" s="1"/>
      <c r="PFR6" s="1"/>
      <c r="PFZ6" s="1"/>
      <c r="PGH6" s="1"/>
      <c r="PGP6" s="1"/>
      <c r="PGX6" s="1"/>
      <c r="PHF6" s="1"/>
      <c r="PHN6" s="1"/>
      <c r="PHV6" s="1"/>
      <c r="PID6" s="1"/>
      <c r="PIL6" s="1"/>
      <c r="PIT6" s="1"/>
      <c r="PJB6" s="1"/>
      <c r="PJJ6" s="1"/>
      <c r="PJR6" s="1"/>
      <c r="PJZ6" s="1"/>
      <c r="PKH6" s="1"/>
      <c r="PKP6" s="1"/>
      <c r="PKX6" s="1"/>
      <c r="PLF6" s="1"/>
      <c r="PLN6" s="1"/>
      <c r="PLV6" s="1"/>
      <c r="PMD6" s="1"/>
      <c r="PML6" s="1"/>
      <c r="PMT6" s="1"/>
      <c r="PNB6" s="1"/>
      <c r="PNJ6" s="1"/>
      <c r="PNR6" s="1"/>
      <c r="PNZ6" s="1"/>
      <c r="POH6" s="1"/>
      <c r="POP6" s="1"/>
      <c r="POX6" s="1"/>
      <c r="PPF6" s="1"/>
      <c r="PPN6" s="1"/>
      <c r="PPV6" s="1"/>
      <c r="PQD6" s="1"/>
      <c r="PQL6" s="1"/>
      <c r="PQT6" s="1"/>
      <c r="PRB6" s="1"/>
      <c r="PRJ6" s="1"/>
      <c r="PRR6" s="1"/>
      <c r="PRZ6" s="1"/>
      <c r="PSH6" s="1"/>
      <c r="PSP6" s="1"/>
      <c r="PSX6" s="1"/>
      <c r="PTF6" s="1"/>
      <c r="PTN6" s="1"/>
      <c r="PTV6" s="1"/>
      <c r="PUD6" s="1"/>
      <c r="PUL6" s="1"/>
      <c r="PUT6" s="1"/>
      <c r="PVB6" s="1"/>
      <c r="PVJ6" s="1"/>
      <c r="PVR6" s="1"/>
      <c r="PVZ6" s="1"/>
      <c r="PWH6" s="1"/>
      <c r="PWP6" s="1"/>
      <c r="PWX6" s="1"/>
      <c r="PXF6" s="1"/>
      <c r="PXN6" s="1"/>
      <c r="PXV6" s="1"/>
      <c r="PYD6" s="1"/>
      <c r="PYL6" s="1"/>
      <c r="PYT6" s="1"/>
      <c r="PZB6" s="1"/>
      <c r="PZJ6" s="1"/>
      <c r="PZR6" s="1"/>
      <c r="PZZ6" s="1"/>
      <c r="QAH6" s="1"/>
      <c r="QAP6" s="1"/>
      <c r="QAX6" s="1"/>
      <c r="QBF6" s="1"/>
      <c r="QBN6" s="1"/>
      <c r="QBV6" s="1"/>
      <c r="QCD6" s="1"/>
      <c r="QCL6" s="1"/>
      <c r="QCT6" s="1"/>
      <c r="QDB6" s="1"/>
      <c r="QDJ6" s="1"/>
      <c r="QDR6" s="1"/>
      <c r="QDZ6" s="1"/>
      <c r="QEH6" s="1"/>
      <c r="QEP6" s="1"/>
      <c r="QEX6" s="1"/>
      <c r="QFF6" s="1"/>
      <c r="QFN6" s="1"/>
      <c r="QFV6" s="1"/>
      <c r="QGD6" s="1"/>
      <c r="QGL6" s="1"/>
      <c r="QGT6" s="1"/>
      <c r="QHB6" s="1"/>
      <c r="QHJ6" s="1"/>
      <c r="QHR6" s="1"/>
      <c r="QHZ6" s="1"/>
      <c r="QIH6" s="1"/>
      <c r="QIP6" s="1"/>
      <c r="QIX6" s="1"/>
      <c r="QJF6" s="1"/>
      <c r="QJN6" s="1"/>
      <c r="QJV6" s="1"/>
      <c r="QKD6" s="1"/>
      <c r="QKL6" s="1"/>
      <c r="QKT6" s="1"/>
      <c r="QLB6" s="1"/>
      <c r="QLJ6" s="1"/>
      <c r="QLR6" s="1"/>
      <c r="QLZ6" s="1"/>
      <c r="QMH6" s="1"/>
      <c r="QMP6" s="1"/>
      <c r="QMX6" s="1"/>
      <c r="QNF6" s="1"/>
      <c r="QNN6" s="1"/>
      <c r="QNV6" s="1"/>
      <c r="QOD6" s="1"/>
      <c r="QOL6" s="1"/>
      <c r="QOT6" s="1"/>
      <c r="QPB6" s="1"/>
      <c r="QPJ6" s="1"/>
      <c r="QPR6" s="1"/>
      <c r="QPZ6" s="1"/>
      <c r="QQH6" s="1"/>
      <c r="QQP6" s="1"/>
      <c r="QQX6" s="1"/>
      <c r="QRF6" s="1"/>
      <c r="QRN6" s="1"/>
      <c r="QRV6" s="1"/>
      <c r="QSD6" s="1"/>
      <c r="QSL6" s="1"/>
      <c r="QST6" s="1"/>
      <c r="QTB6" s="1"/>
      <c r="QTJ6" s="1"/>
      <c r="QTR6" s="1"/>
      <c r="QTZ6" s="1"/>
      <c r="QUH6" s="1"/>
      <c r="QUP6" s="1"/>
      <c r="QUX6" s="1"/>
      <c r="QVF6" s="1"/>
      <c r="QVN6" s="1"/>
      <c r="QVV6" s="1"/>
      <c r="QWD6" s="1"/>
      <c r="QWL6" s="1"/>
      <c r="QWT6" s="1"/>
      <c r="QXB6" s="1"/>
      <c r="QXJ6" s="1"/>
      <c r="QXR6" s="1"/>
      <c r="QXZ6" s="1"/>
      <c r="QYH6" s="1"/>
      <c r="QYP6" s="1"/>
      <c r="QYX6" s="1"/>
      <c r="QZF6" s="1"/>
      <c r="QZN6" s="1"/>
      <c r="QZV6" s="1"/>
      <c r="RAD6" s="1"/>
      <c r="RAL6" s="1"/>
      <c r="RAT6" s="1"/>
      <c r="RBB6" s="1"/>
      <c r="RBJ6" s="1"/>
      <c r="RBR6" s="1"/>
      <c r="RBZ6" s="1"/>
      <c r="RCH6" s="1"/>
      <c r="RCP6" s="1"/>
      <c r="RCX6" s="1"/>
      <c r="RDF6" s="1"/>
      <c r="RDN6" s="1"/>
      <c r="RDV6" s="1"/>
      <c r="RED6" s="1"/>
      <c r="REL6" s="1"/>
      <c r="RET6" s="1"/>
      <c r="RFB6" s="1"/>
      <c r="RFJ6" s="1"/>
      <c r="RFR6" s="1"/>
      <c r="RFZ6" s="1"/>
      <c r="RGH6" s="1"/>
      <c r="RGP6" s="1"/>
      <c r="RGX6" s="1"/>
      <c r="RHF6" s="1"/>
      <c r="RHN6" s="1"/>
      <c r="RHV6" s="1"/>
      <c r="RID6" s="1"/>
      <c r="RIL6" s="1"/>
      <c r="RIT6" s="1"/>
      <c r="RJB6" s="1"/>
      <c r="RJJ6" s="1"/>
      <c r="RJR6" s="1"/>
      <c r="RJZ6" s="1"/>
      <c r="RKH6" s="1"/>
      <c r="RKP6" s="1"/>
      <c r="RKX6" s="1"/>
      <c r="RLF6" s="1"/>
      <c r="RLN6" s="1"/>
      <c r="RLV6" s="1"/>
      <c r="RMD6" s="1"/>
      <c r="RML6" s="1"/>
      <c r="RMT6" s="1"/>
      <c r="RNB6" s="1"/>
      <c r="RNJ6" s="1"/>
      <c r="RNR6" s="1"/>
      <c r="RNZ6" s="1"/>
      <c r="ROH6" s="1"/>
      <c r="ROP6" s="1"/>
      <c r="ROX6" s="1"/>
      <c r="RPF6" s="1"/>
      <c r="RPN6" s="1"/>
      <c r="RPV6" s="1"/>
      <c r="RQD6" s="1"/>
      <c r="RQL6" s="1"/>
      <c r="RQT6" s="1"/>
      <c r="RRB6" s="1"/>
      <c r="RRJ6" s="1"/>
      <c r="RRR6" s="1"/>
      <c r="RRZ6" s="1"/>
      <c r="RSH6" s="1"/>
      <c r="RSP6" s="1"/>
      <c r="RSX6" s="1"/>
      <c r="RTF6" s="1"/>
      <c r="RTN6" s="1"/>
      <c r="RTV6" s="1"/>
      <c r="RUD6" s="1"/>
      <c r="RUL6" s="1"/>
      <c r="RUT6" s="1"/>
      <c r="RVB6" s="1"/>
      <c r="RVJ6" s="1"/>
      <c r="RVR6" s="1"/>
      <c r="RVZ6" s="1"/>
      <c r="RWH6" s="1"/>
      <c r="RWP6" s="1"/>
      <c r="RWX6" s="1"/>
      <c r="RXF6" s="1"/>
      <c r="RXN6" s="1"/>
      <c r="RXV6" s="1"/>
      <c r="RYD6" s="1"/>
      <c r="RYL6" s="1"/>
      <c r="RYT6" s="1"/>
      <c r="RZB6" s="1"/>
      <c r="RZJ6" s="1"/>
      <c r="RZR6" s="1"/>
      <c r="RZZ6" s="1"/>
      <c r="SAH6" s="1"/>
      <c r="SAP6" s="1"/>
      <c r="SAX6" s="1"/>
      <c r="SBF6" s="1"/>
      <c r="SBN6" s="1"/>
      <c r="SBV6" s="1"/>
      <c r="SCD6" s="1"/>
      <c r="SCL6" s="1"/>
      <c r="SCT6" s="1"/>
      <c r="SDB6" s="1"/>
      <c r="SDJ6" s="1"/>
      <c r="SDR6" s="1"/>
      <c r="SDZ6" s="1"/>
      <c r="SEH6" s="1"/>
      <c r="SEP6" s="1"/>
      <c r="SEX6" s="1"/>
      <c r="SFF6" s="1"/>
      <c r="SFN6" s="1"/>
      <c r="SFV6" s="1"/>
      <c r="SGD6" s="1"/>
      <c r="SGL6" s="1"/>
      <c r="SGT6" s="1"/>
      <c r="SHB6" s="1"/>
      <c r="SHJ6" s="1"/>
      <c r="SHR6" s="1"/>
      <c r="SHZ6" s="1"/>
      <c r="SIH6" s="1"/>
      <c r="SIP6" s="1"/>
      <c r="SIX6" s="1"/>
      <c r="SJF6" s="1"/>
      <c r="SJN6" s="1"/>
      <c r="SJV6" s="1"/>
      <c r="SKD6" s="1"/>
      <c r="SKL6" s="1"/>
      <c r="SKT6" s="1"/>
      <c r="SLB6" s="1"/>
      <c r="SLJ6" s="1"/>
      <c r="SLR6" s="1"/>
      <c r="SLZ6" s="1"/>
      <c r="SMH6" s="1"/>
      <c r="SMP6" s="1"/>
      <c r="SMX6" s="1"/>
      <c r="SNF6" s="1"/>
      <c r="SNN6" s="1"/>
      <c r="SNV6" s="1"/>
      <c r="SOD6" s="1"/>
      <c r="SOL6" s="1"/>
      <c r="SOT6" s="1"/>
      <c r="SPB6" s="1"/>
      <c r="SPJ6" s="1"/>
      <c r="SPR6" s="1"/>
      <c r="SPZ6" s="1"/>
      <c r="SQH6" s="1"/>
      <c r="SQP6" s="1"/>
      <c r="SQX6" s="1"/>
      <c r="SRF6" s="1"/>
      <c r="SRN6" s="1"/>
      <c r="SRV6" s="1"/>
      <c r="SSD6" s="1"/>
      <c r="SSL6" s="1"/>
      <c r="SST6" s="1"/>
      <c r="STB6" s="1"/>
      <c r="STJ6" s="1"/>
      <c r="STR6" s="1"/>
      <c r="STZ6" s="1"/>
      <c r="SUH6" s="1"/>
      <c r="SUP6" s="1"/>
      <c r="SUX6" s="1"/>
      <c r="SVF6" s="1"/>
      <c r="SVN6" s="1"/>
      <c r="SVV6" s="1"/>
      <c r="SWD6" s="1"/>
      <c r="SWL6" s="1"/>
      <c r="SWT6" s="1"/>
      <c r="SXB6" s="1"/>
      <c r="SXJ6" s="1"/>
      <c r="SXR6" s="1"/>
      <c r="SXZ6" s="1"/>
      <c r="SYH6" s="1"/>
      <c r="SYP6" s="1"/>
      <c r="SYX6" s="1"/>
      <c r="SZF6" s="1"/>
      <c r="SZN6" s="1"/>
      <c r="SZV6" s="1"/>
      <c r="TAD6" s="1"/>
      <c r="TAL6" s="1"/>
      <c r="TAT6" s="1"/>
      <c r="TBB6" s="1"/>
      <c r="TBJ6" s="1"/>
      <c r="TBR6" s="1"/>
      <c r="TBZ6" s="1"/>
      <c r="TCH6" s="1"/>
      <c r="TCP6" s="1"/>
      <c r="TCX6" s="1"/>
      <c r="TDF6" s="1"/>
      <c r="TDN6" s="1"/>
      <c r="TDV6" s="1"/>
      <c r="TED6" s="1"/>
      <c r="TEL6" s="1"/>
      <c r="TET6" s="1"/>
      <c r="TFB6" s="1"/>
      <c r="TFJ6" s="1"/>
      <c r="TFR6" s="1"/>
      <c r="TFZ6" s="1"/>
      <c r="TGH6" s="1"/>
      <c r="TGP6" s="1"/>
      <c r="TGX6" s="1"/>
      <c r="THF6" s="1"/>
      <c r="THN6" s="1"/>
      <c r="THV6" s="1"/>
      <c r="TID6" s="1"/>
      <c r="TIL6" s="1"/>
      <c r="TIT6" s="1"/>
      <c r="TJB6" s="1"/>
      <c r="TJJ6" s="1"/>
      <c r="TJR6" s="1"/>
      <c r="TJZ6" s="1"/>
      <c r="TKH6" s="1"/>
      <c r="TKP6" s="1"/>
      <c r="TKX6" s="1"/>
      <c r="TLF6" s="1"/>
      <c r="TLN6" s="1"/>
      <c r="TLV6" s="1"/>
      <c r="TMD6" s="1"/>
      <c r="TML6" s="1"/>
      <c r="TMT6" s="1"/>
      <c r="TNB6" s="1"/>
      <c r="TNJ6" s="1"/>
      <c r="TNR6" s="1"/>
      <c r="TNZ6" s="1"/>
      <c r="TOH6" s="1"/>
      <c r="TOP6" s="1"/>
      <c r="TOX6" s="1"/>
      <c r="TPF6" s="1"/>
      <c r="TPN6" s="1"/>
      <c r="TPV6" s="1"/>
      <c r="TQD6" s="1"/>
      <c r="TQL6" s="1"/>
      <c r="TQT6" s="1"/>
      <c r="TRB6" s="1"/>
      <c r="TRJ6" s="1"/>
      <c r="TRR6" s="1"/>
      <c r="TRZ6" s="1"/>
      <c r="TSH6" s="1"/>
      <c r="TSP6" s="1"/>
      <c r="TSX6" s="1"/>
      <c r="TTF6" s="1"/>
      <c r="TTN6" s="1"/>
      <c r="TTV6" s="1"/>
      <c r="TUD6" s="1"/>
      <c r="TUL6" s="1"/>
      <c r="TUT6" s="1"/>
      <c r="TVB6" s="1"/>
      <c r="TVJ6" s="1"/>
      <c r="TVR6" s="1"/>
      <c r="TVZ6" s="1"/>
      <c r="TWH6" s="1"/>
      <c r="TWP6" s="1"/>
      <c r="TWX6" s="1"/>
      <c r="TXF6" s="1"/>
      <c r="TXN6" s="1"/>
      <c r="TXV6" s="1"/>
      <c r="TYD6" s="1"/>
      <c r="TYL6" s="1"/>
      <c r="TYT6" s="1"/>
      <c r="TZB6" s="1"/>
      <c r="TZJ6" s="1"/>
      <c r="TZR6" s="1"/>
      <c r="TZZ6" s="1"/>
      <c r="UAH6" s="1"/>
      <c r="UAP6" s="1"/>
      <c r="UAX6" s="1"/>
      <c r="UBF6" s="1"/>
      <c r="UBN6" s="1"/>
      <c r="UBV6" s="1"/>
      <c r="UCD6" s="1"/>
      <c r="UCL6" s="1"/>
      <c r="UCT6" s="1"/>
      <c r="UDB6" s="1"/>
      <c r="UDJ6" s="1"/>
      <c r="UDR6" s="1"/>
      <c r="UDZ6" s="1"/>
      <c r="UEH6" s="1"/>
      <c r="UEP6" s="1"/>
      <c r="UEX6" s="1"/>
      <c r="UFF6" s="1"/>
      <c r="UFN6" s="1"/>
      <c r="UFV6" s="1"/>
      <c r="UGD6" s="1"/>
      <c r="UGL6" s="1"/>
      <c r="UGT6" s="1"/>
      <c r="UHB6" s="1"/>
      <c r="UHJ6" s="1"/>
      <c r="UHR6" s="1"/>
      <c r="UHZ6" s="1"/>
      <c r="UIH6" s="1"/>
      <c r="UIP6" s="1"/>
      <c r="UIX6" s="1"/>
      <c r="UJF6" s="1"/>
      <c r="UJN6" s="1"/>
      <c r="UJV6" s="1"/>
      <c r="UKD6" s="1"/>
      <c r="UKL6" s="1"/>
      <c r="UKT6" s="1"/>
      <c r="ULB6" s="1"/>
      <c r="ULJ6" s="1"/>
      <c r="ULR6" s="1"/>
      <c r="ULZ6" s="1"/>
      <c r="UMH6" s="1"/>
      <c r="UMP6" s="1"/>
      <c r="UMX6" s="1"/>
      <c r="UNF6" s="1"/>
      <c r="UNN6" s="1"/>
      <c r="UNV6" s="1"/>
      <c r="UOD6" s="1"/>
      <c r="UOL6" s="1"/>
      <c r="UOT6" s="1"/>
      <c r="UPB6" s="1"/>
      <c r="UPJ6" s="1"/>
      <c r="UPR6" s="1"/>
      <c r="UPZ6" s="1"/>
      <c r="UQH6" s="1"/>
      <c r="UQP6" s="1"/>
      <c r="UQX6" s="1"/>
      <c r="URF6" s="1"/>
      <c r="URN6" s="1"/>
      <c r="URV6" s="1"/>
      <c r="USD6" s="1"/>
      <c r="USL6" s="1"/>
      <c r="UST6" s="1"/>
      <c r="UTB6" s="1"/>
      <c r="UTJ6" s="1"/>
      <c r="UTR6" s="1"/>
      <c r="UTZ6" s="1"/>
      <c r="UUH6" s="1"/>
      <c r="UUP6" s="1"/>
      <c r="UUX6" s="1"/>
      <c r="UVF6" s="1"/>
      <c r="UVN6" s="1"/>
      <c r="UVV6" s="1"/>
      <c r="UWD6" s="1"/>
      <c r="UWL6" s="1"/>
      <c r="UWT6" s="1"/>
      <c r="UXB6" s="1"/>
      <c r="UXJ6" s="1"/>
      <c r="UXR6" s="1"/>
      <c r="UXZ6" s="1"/>
      <c r="UYH6" s="1"/>
      <c r="UYP6" s="1"/>
      <c r="UYX6" s="1"/>
      <c r="UZF6" s="1"/>
      <c r="UZN6" s="1"/>
      <c r="UZV6" s="1"/>
      <c r="VAD6" s="1"/>
      <c r="VAL6" s="1"/>
      <c r="VAT6" s="1"/>
      <c r="VBB6" s="1"/>
      <c r="VBJ6" s="1"/>
      <c r="VBR6" s="1"/>
      <c r="VBZ6" s="1"/>
      <c r="VCH6" s="1"/>
      <c r="VCP6" s="1"/>
      <c r="VCX6" s="1"/>
      <c r="VDF6" s="1"/>
      <c r="VDN6" s="1"/>
      <c r="VDV6" s="1"/>
      <c r="VED6" s="1"/>
      <c r="VEL6" s="1"/>
      <c r="VET6" s="1"/>
      <c r="VFB6" s="1"/>
      <c r="VFJ6" s="1"/>
      <c r="VFR6" s="1"/>
      <c r="VFZ6" s="1"/>
      <c r="VGH6" s="1"/>
      <c r="VGP6" s="1"/>
      <c r="VGX6" s="1"/>
      <c r="VHF6" s="1"/>
      <c r="VHN6" s="1"/>
      <c r="VHV6" s="1"/>
      <c r="VID6" s="1"/>
      <c r="VIL6" s="1"/>
      <c r="VIT6" s="1"/>
      <c r="VJB6" s="1"/>
      <c r="VJJ6" s="1"/>
      <c r="VJR6" s="1"/>
      <c r="VJZ6" s="1"/>
      <c r="VKH6" s="1"/>
      <c r="VKP6" s="1"/>
      <c r="VKX6" s="1"/>
      <c r="VLF6" s="1"/>
      <c r="VLN6" s="1"/>
      <c r="VLV6" s="1"/>
      <c r="VMD6" s="1"/>
      <c r="VML6" s="1"/>
      <c r="VMT6" s="1"/>
      <c r="VNB6" s="1"/>
      <c r="VNJ6" s="1"/>
      <c r="VNR6" s="1"/>
      <c r="VNZ6" s="1"/>
      <c r="VOH6" s="1"/>
      <c r="VOP6" s="1"/>
      <c r="VOX6" s="1"/>
      <c r="VPF6" s="1"/>
      <c r="VPN6" s="1"/>
      <c r="VPV6" s="1"/>
      <c r="VQD6" s="1"/>
      <c r="VQL6" s="1"/>
      <c r="VQT6" s="1"/>
      <c r="VRB6" s="1"/>
      <c r="VRJ6" s="1"/>
      <c r="VRR6" s="1"/>
      <c r="VRZ6" s="1"/>
      <c r="VSH6" s="1"/>
      <c r="VSP6" s="1"/>
      <c r="VSX6" s="1"/>
      <c r="VTF6" s="1"/>
      <c r="VTN6" s="1"/>
      <c r="VTV6" s="1"/>
      <c r="VUD6" s="1"/>
      <c r="VUL6" s="1"/>
      <c r="VUT6" s="1"/>
      <c r="VVB6" s="1"/>
      <c r="VVJ6" s="1"/>
      <c r="VVR6" s="1"/>
      <c r="VVZ6" s="1"/>
      <c r="VWH6" s="1"/>
      <c r="VWP6" s="1"/>
      <c r="VWX6" s="1"/>
      <c r="VXF6" s="1"/>
      <c r="VXN6" s="1"/>
      <c r="VXV6" s="1"/>
      <c r="VYD6" s="1"/>
      <c r="VYL6" s="1"/>
      <c r="VYT6" s="1"/>
      <c r="VZB6" s="1"/>
      <c r="VZJ6" s="1"/>
      <c r="VZR6" s="1"/>
      <c r="VZZ6" s="1"/>
      <c r="WAH6" s="1"/>
      <c r="WAP6" s="1"/>
      <c r="WAX6" s="1"/>
      <c r="WBF6" s="1"/>
      <c r="WBN6" s="1"/>
      <c r="WBV6" s="1"/>
      <c r="WCD6" s="1"/>
      <c r="WCL6" s="1"/>
      <c r="WCT6" s="1"/>
      <c r="WDB6" s="1"/>
      <c r="WDJ6" s="1"/>
      <c r="WDR6" s="1"/>
      <c r="WDZ6" s="1"/>
      <c r="WEH6" s="1"/>
      <c r="WEP6" s="1"/>
      <c r="WEX6" s="1"/>
      <c r="WFF6" s="1"/>
      <c r="WFN6" s="1"/>
      <c r="WFV6" s="1"/>
      <c r="WGD6" s="1"/>
      <c r="WGL6" s="1"/>
      <c r="WGT6" s="1"/>
      <c r="WHB6" s="1"/>
      <c r="WHJ6" s="1"/>
      <c r="WHR6" s="1"/>
      <c r="WHZ6" s="1"/>
      <c r="WIH6" s="1"/>
      <c r="WIP6" s="1"/>
      <c r="WIX6" s="1"/>
      <c r="WJF6" s="1"/>
      <c r="WJN6" s="1"/>
      <c r="WJV6" s="1"/>
      <c r="WKD6" s="1"/>
      <c r="WKL6" s="1"/>
      <c r="WKT6" s="1"/>
      <c r="WLB6" s="1"/>
      <c r="WLJ6" s="1"/>
      <c r="WLR6" s="1"/>
      <c r="WLZ6" s="1"/>
      <c r="WMH6" s="1"/>
      <c r="WMP6" s="1"/>
      <c r="WMX6" s="1"/>
      <c r="WNF6" s="1"/>
      <c r="WNN6" s="1"/>
      <c r="WNV6" s="1"/>
      <c r="WOD6" s="1"/>
      <c r="WOL6" s="1"/>
      <c r="WOT6" s="1"/>
      <c r="WPB6" s="1"/>
      <c r="WPJ6" s="1"/>
      <c r="WPR6" s="1"/>
      <c r="WPZ6" s="1"/>
      <c r="WQH6" s="1"/>
      <c r="WQP6" s="1"/>
      <c r="WQX6" s="1"/>
      <c r="WRF6" s="1"/>
      <c r="WRN6" s="1"/>
      <c r="WRV6" s="1"/>
      <c r="WSD6" s="1"/>
      <c r="WSL6" s="1"/>
      <c r="WST6" s="1"/>
      <c r="WTB6" s="1"/>
      <c r="WTJ6" s="1"/>
      <c r="WTR6" s="1"/>
      <c r="WTZ6" s="1"/>
      <c r="WUH6" s="1"/>
      <c r="WUP6" s="1"/>
      <c r="WUX6" s="1"/>
      <c r="WVF6" s="1"/>
      <c r="WVN6" s="1"/>
      <c r="WVV6" s="1"/>
      <c r="WWD6" s="1"/>
      <c r="WWL6" s="1"/>
      <c r="WWT6" s="1"/>
      <c r="WXB6" s="1"/>
      <c r="WXJ6" s="1"/>
      <c r="WXR6" s="1"/>
      <c r="WXZ6" s="1"/>
      <c r="WYH6" s="1"/>
      <c r="WYP6" s="1"/>
      <c r="WYX6" s="1"/>
      <c r="WZF6" s="1"/>
      <c r="WZN6" s="1"/>
      <c r="WZV6" s="1"/>
      <c r="XAD6" s="1"/>
      <c r="XAL6" s="1"/>
      <c r="XAT6" s="1"/>
      <c r="XBB6" s="1"/>
      <c r="XBJ6" s="1"/>
      <c r="XBR6" s="1"/>
      <c r="XBZ6" s="1"/>
      <c r="XCH6" s="1"/>
      <c r="XCP6" s="1"/>
      <c r="XCX6" s="1"/>
      <c r="XDF6" s="1"/>
      <c r="XDN6" s="1"/>
      <c r="XDV6" s="1"/>
      <c r="XED6" s="1"/>
      <c r="XEL6" s="1"/>
      <c r="XET6" s="1"/>
    </row>
    <row r="7" spans="1:16381" ht="330" customHeight="1" thickBot="1">
      <c r="B7" s="323" t="s">
        <v>66</v>
      </c>
      <c r="C7" s="323"/>
      <c r="D7" s="327" t="s">
        <v>920</v>
      </c>
      <c r="E7" s="328"/>
      <c r="F7" s="328"/>
      <c r="G7" s="328"/>
    </row>
    <row r="8" spans="1:16381" ht="93" customHeight="1" thickBot="1">
      <c r="B8" s="165" t="s">
        <v>644</v>
      </c>
      <c r="C8" s="90" t="s">
        <v>792</v>
      </c>
      <c r="D8" s="90" t="s">
        <v>793</v>
      </c>
      <c r="E8" s="90" t="s">
        <v>794</v>
      </c>
      <c r="F8" s="90" t="s">
        <v>804</v>
      </c>
      <c r="G8" s="167" t="s">
        <v>776</v>
      </c>
    </row>
    <row r="9" spans="1:16381" ht="15.75" customHeight="1">
      <c r="B9" s="33" t="str">
        <f>IF(NOT(ISBLANK(C9)), "TP"&amp;ROW(B9)-8,"")</f>
        <v>TP1</v>
      </c>
      <c r="C9" s="96" t="s">
        <v>117</v>
      </c>
      <c r="D9" s="96"/>
      <c r="E9" s="96" t="s">
        <v>82</v>
      </c>
      <c r="F9" s="96"/>
      <c r="G9" s="99"/>
    </row>
    <row r="10" spans="1:16381">
      <c r="B10" s="20" t="str">
        <f t="shared" ref="B10:B73" si="0">IF(NOT(ISBLANK(C10)), "TP"&amp;ROW(B10)-8,"")</f>
        <v>TP2</v>
      </c>
      <c r="C10" s="101" t="s">
        <v>255</v>
      </c>
      <c r="D10" s="101"/>
      <c r="E10" s="101"/>
      <c r="F10" s="101"/>
      <c r="G10" s="104"/>
    </row>
    <row r="11" spans="1:16381">
      <c r="B11" s="20" t="str">
        <f t="shared" si="0"/>
        <v>TP3</v>
      </c>
      <c r="C11" s="101" t="s">
        <v>117</v>
      </c>
      <c r="D11" s="101"/>
      <c r="E11" s="101" t="s">
        <v>814</v>
      </c>
      <c r="F11" s="101" t="s">
        <v>83</v>
      </c>
      <c r="G11" s="104"/>
    </row>
    <row r="12" spans="1:16381">
      <c r="B12" s="20" t="str">
        <f t="shared" si="0"/>
        <v/>
      </c>
      <c r="C12" s="101"/>
      <c r="D12" s="101"/>
      <c r="E12" s="101"/>
      <c r="F12" s="101"/>
      <c r="G12" s="104"/>
    </row>
    <row r="13" spans="1:16381" hidden="1">
      <c r="B13" s="20" t="str">
        <f t="shared" si="0"/>
        <v/>
      </c>
      <c r="C13" s="101"/>
      <c r="D13" s="101"/>
      <c r="E13" s="101"/>
      <c r="F13" s="101"/>
      <c r="G13" s="104"/>
    </row>
    <row r="14" spans="1:16381" hidden="1">
      <c r="B14" s="20" t="str">
        <f t="shared" si="0"/>
        <v/>
      </c>
      <c r="C14" s="101"/>
      <c r="D14" s="101"/>
      <c r="E14" s="101"/>
      <c r="F14" s="101"/>
      <c r="G14" s="104"/>
    </row>
    <row r="15" spans="1:16381" hidden="1">
      <c r="B15" s="20" t="str">
        <f t="shared" si="0"/>
        <v/>
      </c>
      <c r="C15" s="101"/>
      <c r="D15" s="101"/>
      <c r="E15" s="101"/>
      <c r="F15" s="101"/>
      <c r="G15" s="104"/>
    </row>
    <row r="16" spans="1:16381" hidden="1">
      <c r="B16" s="20" t="str">
        <f t="shared" si="0"/>
        <v/>
      </c>
      <c r="C16" s="101"/>
      <c r="D16" s="101"/>
      <c r="E16" s="101"/>
      <c r="F16" s="101"/>
      <c r="G16" s="104"/>
    </row>
    <row r="17" spans="2:8" hidden="1">
      <c r="B17" s="22" t="str">
        <f t="shared" si="0"/>
        <v/>
      </c>
      <c r="C17" s="101"/>
      <c r="D17" s="101"/>
      <c r="E17" s="103"/>
      <c r="F17" s="101"/>
      <c r="G17" s="104"/>
    </row>
    <row r="18" spans="2:8" hidden="1">
      <c r="B18" s="22" t="str">
        <f t="shared" si="0"/>
        <v/>
      </c>
      <c r="C18" s="103"/>
      <c r="D18" s="103"/>
      <c r="E18" s="103"/>
      <c r="F18" s="103"/>
      <c r="G18" s="215"/>
      <c r="H18"/>
    </row>
    <row r="19" spans="2:8" hidden="1">
      <c r="B19" s="22" t="str">
        <f t="shared" si="0"/>
        <v/>
      </c>
      <c r="C19" s="103"/>
      <c r="D19" s="103"/>
      <c r="E19" s="103"/>
      <c r="F19" s="103"/>
      <c r="G19" s="215"/>
      <c r="H19"/>
    </row>
    <row r="20" spans="2:8" hidden="1">
      <c r="B20" s="22" t="str">
        <f t="shared" si="0"/>
        <v/>
      </c>
      <c r="C20" s="103"/>
      <c r="D20" s="103"/>
      <c r="E20" s="103"/>
      <c r="F20" s="103"/>
      <c r="G20" s="215"/>
      <c r="H20"/>
    </row>
    <row r="21" spans="2:8" hidden="1">
      <c r="B21" s="20" t="str">
        <f t="shared" si="0"/>
        <v/>
      </c>
      <c r="C21" s="101"/>
      <c r="D21" s="101"/>
      <c r="E21" s="103"/>
      <c r="F21" s="103"/>
      <c r="G21" s="215"/>
      <c r="H21"/>
    </row>
    <row r="22" spans="2:8" hidden="1">
      <c r="B22" s="20" t="str">
        <f t="shared" si="0"/>
        <v/>
      </c>
      <c r="C22" s="101"/>
      <c r="D22" s="101"/>
      <c r="E22" s="103"/>
      <c r="F22" s="103"/>
      <c r="G22" s="215"/>
      <c r="H22"/>
    </row>
    <row r="23" spans="2:8" hidden="1">
      <c r="B23" s="20" t="str">
        <f t="shared" si="0"/>
        <v/>
      </c>
      <c r="C23" s="101"/>
      <c r="D23" s="101"/>
      <c r="E23" s="103"/>
      <c r="F23" s="103"/>
      <c r="G23" s="215"/>
      <c r="H23"/>
    </row>
    <row r="24" spans="2:8" hidden="1">
      <c r="B24" s="20" t="str">
        <f t="shared" si="0"/>
        <v/>
      </c>
      <c r="C24" s="101"/>
      <c r="D24" s="101"/>
      <c r="E24" s="103"/>
      <c r="F24" s="103"/>
      <c r="G24" s="215"/>
      <c r="H24"/>
    </row>
    <row r="25" spans="2:8" hidden="1">
      <c r="B25" s="20" t="str">
        <f t="shared" si="0"/>
        <v/>
      </c>
      <c r="C25" s="101"/>
      <c r="D25" s="101"/>
      <c r="E25" s="103"/>
      <c r="F25" s="103"/>
      <c r="G25" s="215"/>
      <c r="H25"/>
    </row>
    <row r="26" spans="2:8" hidden="1">
      <c r="B26" s="20" t="str">
        <f t="shared" si="0"/>
        <v/>
      </c>
      <c r="C26" s="101"/>
      <c r="D26" s="101"/>
      <c r="E26" s="103"/>
      <c r="F26" s="103"/>
      <c r="G26" s="215"/>
      <c r="H26"/>
    </row>
    <row r="27" spans="2:8" hidden="1">
      <c r="B27" s="20" t="str">
        <f t="shared" si="0"/>
        <v/>
      </c>
      <c r="C27" s="101"/>
      <c r="D27" s="101"/>
      <c r="E27" s="103"/>
      <c r="F27" s="103"/>
      <c r="G27" s="215"/>
      <c r="H27"/>
    </row>
    <row r="28" spans="2:8" hidden="1">
      <c r="B28" s="20" t="str">
        <f t="shared" si="0"/>
        <v/>
      </c>
      <c r="C28" s="101"/>
      <c r="D28" s="101"/>
      <c r="E28" s="103"/>
      <c r="F28" s="103"/>
      <c r="G28" s="215"/>
      <c r="H28"/>
    </row>
    <row r="29" spans="2:8" hidden="1">
      <c r="B29" s="20" t="str">
        <f t="shared" si="0"/>
        <v/>
      </c>
      <c r="C29" s="101"/>
      <c r="D29" s="101"/>
      <c r="E29" s="103"/>
      <c r="F29" s="103"/>
      <c r="G29" s="215"/>
      <c r="H29"/>
    </row>
    <row r="30" spans="2:8" hidden="1">
      <c r="B30" s="20" t="str">
        <f t="shared" si="0"/>
        <v/>
      </c>
      <c r="C30" s="101"/>
      <c r="D30" s="101"/>
      <c r="E30" s="103"/>
      <c r="F30" s="103"/>
      <c r="G30" s="215"/>
      <c r="H30"/>
    </row>
    <row r="31" spans="2:8" hidden="1">
      <c r="B31" s="20" t="str">
        <f t="shared" si="0"/>
        <v/>
      </c>
      <c r="C31" s="101"/>
      <c r="D31" s="101"/>
      <c r="E31" s="103"/>
      <c r="F31" s="103"/>
      <c r="G31" s="215"/>
      <c r="H31"/>
    </row>
    <row r="32" spans="2:8" hidden="1">
      <c r="B32" s="20" t="str">
        <f t="shared" si="0"/>
        <v/>
      </c>
      <c r="C32" s="101"/>
      <c r="D32" s="101"/>
      <c r="E32" s="103"/>
      <c r="F32" s="103"/>
      <c r="G32" s="215"/>
      <c r="H32"/>
    </row>
    <row r="33" spans="2:7" hidden="1">
      <c r="B33" s="20" t="str">
        <f t="shared" si="0"/>
        <v/>
      </c>
      <c r="C33" s="101"/>
      <c r="D33" s="101"/>
      <c r="E33" s="101"/>
      <c r="F33" s="101"/>
      <c r="G33" s="104"/>
    </row>
    <row r="34" spans="2:7" hidden="1">
      <c r="B34" s="20" t="str">
        <f t="shared" si="0"/>
        <v/>
      </c>
      <c r="C34" s="101"/>
      <c r="D34" s="101"/>
      <c r="E34" s="101"/>
      <c r="F34" s="101"/>
      <c r="G34" s="104"/>
    </row>
    <row r="35" spans="2:7" hidden="1">
      <c r="B35" s="20" t="str">
        <f t="shared" si="0"/>
        <v/>
      </c>
      <c r="C35" s="101"/>
      <c r="D35" s="101"/>
      <c r="E35" s="101"/>
      <c r="F35" s="101"/>
      <c r="G35" s="104"/>
    </row>
    <row r="36" spans="2:7" hidden="1">
      <c r="B36" s="20" t="str">
        <f t="shared" si="0"/>
        <v/>
      </c>
      <c r="C36" s="101"/>
      <c r="D36" s="101"/>
      <c r="E36" s="101"/>
      <c r="F36" s="101"/>
      <c r="G36" s="104"/>
    </row>
    <row r="37" spans="2:7" hidden="1">
      <c r="B37" s="20" t="str">
        <f t="shared" si="0"/>
        <v/>
      </c>
      <c r="C37" s="101"/>
      <c r="D37" s="101"/>
      <c r="E37" s="101"/>
      <c r="F37" s="101"/>
      <c r="G37" s="104"/>
    </row>
    <row r="38" spans="2:7" hidden="1">
      <c r="B38" s="20" t="str">
        <f t="shared" si="0"/>
        <v/>
      </c>
      <c r="C38" s="101"/>
      <c r="D38" s="101"/>
      <c r="E38" s="101"/>
      <c r="F38" s="101"/>
      <c r="G38" s="104"/>
    </row>
    <row r="39" spans="2:7" hidden="1">
      <c r="B39" s="20" t="str">
        <f t="shared" si="0"/>
        <v/>
      </c>
      <c r="C39" s="101"/>
      <c r="D39" s="101"/>
      <c r="E39" s="101"/>
      <c r="F39" s="101"/>
      <c r="G39" s="104"/>
    </row>
    <row r="40" spans="2:7" hidden="1">
      <c r="B40" s="20" t="str">
        <f t="shared" si="0"/>
        <v/>
      </c>
      <c r="C40" s="101"/>
      <c r="D40" s="101"/>
      <c r="E40" s="101"/>
      <c r="F40" s="101"/>
      <c r="G40" s="104"/>
    </row>
    <row r="41" spans="2:7" hidden="1">
      <c r="B41" s="20" t="str">
        <f t="shared" si="0"/>
        <v/>
      </c>
      <c r="C41" s="101"/>
      <c r="D41" s="101"/>
      <c r="E41" s="101"/>
      <c r="F41" s="101"/>
      <c r="G41" s="104"/>
    </row>
    <row r="42" spans="2:7" hidden="1">
      <c r="B42" s="20" t="str">
        <f t="shared" si="0"/>
        <v/>
      </c>
      <c r="C42" s="101"/>
      <c r="D42" s="101"/>
      <c r="E42" s="101"/>
      <c r="F42" s="101"/>
      <c r="G42" s="104"/>
    </row>
    <row r="43" spans="2:7" hidden="1">
      <c r="B43" s="20" t="str">
        <f t="shared" si="0"/>
        <v/>
      </c>
      <c r="C43" s="101"/>
      <c r="D43" s="101"/>
      <c r="E43" s="101"/>
      <c r="F43" s="101"/>
      <c r="G43" s="104"/>
    </row>
    <row r="44" spans="2:7" hidden="1">
      <c r="B44" s="20" t="str">
        <f t="shared" si="0"/>
        <v/>
      </c>
      <c r="C44" s="101"/>
      <c r="D44" s="101"/>
      <c r="E44" s="101"/>
      <c r="F44" s="101"/>
      <c r="G44" s="104"/>
    </row>
    <row r="45" spans="2:7" hidden="1">
      <c r="B45" s="20" t="str">
        <f t="shared" si="0"/>
        <v/>
      </c>
      <c r="C45" s="101"/>
      <c r="D45" s="101"/>
      <c r="E45" s="101"/>
      <c r="F45" s="101"/>
      <c r="G45" s="104"/>
    </row>
    <row r="46" spans="2:7" hidden="1">
      <c r="B46" s="20" t="str">
        <f t="shared" si="0"/>
        <v/>
      </c>
      <c r="C46" s="101"/>
      <c r="D46" s="101"/>
      <c r="E46" s="101"/>
      <c r="F46" s="101"/>
      <c r="G46" s="104"/>
    </row>
    <row r="47" spans="2:7" hidden="1">
      <c r="B47" s="20" t="str">
        <f t="shared" si="0"/>
        <v/>
      </c>
      <c r="C47" s="101"/>
      <c r="D47" s="101"/>
      <c r="E47" s="101"/>
      <c r="F47" s="101"/>
      <c r="G47" s="104"/>
    </row>
    <row r="48" spans="2:7" hidden="1">
      <c r="B48" s="20" t="str">
        <f t="shared" si="0"/>
        <v/>
      </c>
      <c r="C48" s="101"/>
      <c r="D48" s="101"/>
      <c r="E48" s="101"/>
      <c r="F48" s="101"/>
      <c r="G48" s="104"/>
    </row>
    <row r="49" spans="2:7" hidden="1">
      <c r="B49" s="20" t="str">
        <f t="shared" si="0"/>
        <v/>
      </c>
      <c r="C49" s="101"/>
      <c r="D49" s="101"/>
      <c r="E49" s="101"/>
      <c r="F49" s="101"/>
      <c r="G49" s="104"/>
    </row>
    <row r="50" spans="2:7" hidden="1">
      <c r="B50" s="20" t="str">
        <f t="shared" si="0"/>
        <v/>
      </c>
      <c r="C50" s="101"/>
      <c r="D50" s="101"/>
      <c r="E50" s="101"/>
      <c r="F50" s="101"/>
      <c r="G50" s="104"/>
    </row>
    <row r="51" spans="2:7" hidden="1">
      <c r="B51" s="20" t="str">
        <f t="shared" si="0"/>
        <v/>
      </c>
      <c r="C51" s="101"/>
      <c r="D51" s="101"/>
      <c r="E51" s="101"/>
      <c r="F51" s="101"/>
      <c r="G51" s="104"/>
    </row>
    <row r="52" spans="2:7" hidden="1">
      <c r="B52" s="20" t="str">
        <f t="shared" si="0"/>
        <v/>
      </c>
      <c r="C52" s="101"/>
      <c r="D52" s="101"/>
      <c r="E52" s="101"/>
      <c r="F52" s="101"/>
      <c r="G52" s="104"/>
    </row>
    <row r="53" spans="2:7" hidden="1">
      <c r="B53" s="20" t="str">
        <f t="shared" si="0"/>
        <v/>
      </c>
      <c r="C53" s="101"/>
      <c r="D53" s="101"/>
      <c r="E53" s="101"/>
      <c r="F53" s="101"/>
      <c r="G53" s="104"/>
    </row>
    <row r="54" spans="2:7" hidden="1">
      <c r="B54" s="20" t="str">
        <f t="shared" si="0"/>
        <v/>
      </c>
      <c r="C54" s="101"/>
      <c r="D54" s="101"/>
      <c r="E54" s="101"/>
      <c r="F54" s="101"/>
      <c r="G54" s="104"/>
    </row>
    <row r="55" spans="2:7" hidden="1">
      <c r="B55" s="20" t="str">
        <f t="shared" si="0"/>
        <v/>
      </c>
      <c r="C55" s="101"/>
      <c r="D55" s="101"/>
      <c r="E55" s="101"/>
      <c r="F55" s="101"/>
      <c r="G55" s="104"/>
    </row>
    <row r="56" spans="2:7" hidden="1">
      <c r="B56" s="20" t="str">
        <f t="shared" si="0"/>
        <v/>
      </c>
      <c r="C56" s="101"/>
      <c r="D56" s="101"/>
      <c r="E56" s="101"/>
      <c r="F56" s="101"/>
      <c r="G56" s="104"/>
    </row>
    <row r="57" spans="2:7" hidden="1">
      <c r="B57" s="20" t="str">
        <f t="shared" si="0"/>
        <v/>
      </c>
      <c r="C57" s="101"/>
      <c r="D57" s="101"/>
      <c r="E57" s="101"/>
      <c r="F57" s="101"/>
      <c r="G57" s="104"/>
    </row>
    <row r="58" spans="2:7" hidden="1">
      <c r="B58" s="20" t="str">
        <f t="shared" si="0"/>
        <v/>
      </c>
      <c r="C58" s="101"/>
      <c r="D58" s="101"/>
      <c r="E58" s="101"/>
      <c r="F58" s="101"/>
      <c r="G58" s="104"/>
    </row>
    <row r="59" spans="2:7" hidden="1">
      <c r="B59" s="20" t="str">
        <f t="shared" si="0"/>
        <v/>
      </c>
      <c r="C59" s="101"/>
      <c r="D59" s="101"/>
      <c r="E59" s="101"/>
      <c r="F59" s="101"/>
      <c r="G59" s="104"/>
    </row>
    <row r="60" spans="2:7" hidden="1">
      <c r="B60" s="20" t="str">
        <f t="shared" si="0"/>
        <v/>
      </c>
      <c r="C60" s="101"/>
      <c r="D60" s="101"/>
      <c r="E60" s="101"/>
      <c r="F60" s="101"/>
      <c r="G60" s="104"/>
    </row>
    <row r="61" spans="2:7" hidden="1">
      <c r="B61" s="20" t="str">
        <f t="shared" si="0"/>
        <v/>
      </c>
      <c r="C61" s="101"/>
      <c r="D61" s="101"/>
      <c r="E61" s="101"/>
      <c r="F61" s="101"/>
      <c r="G61" s="104"/>
    </row>
    <row r="62" spans="2:7" hidden="1">
      <c r="B62" s="20" t="str">
        <f t="shared" si="0"/>
        <v/>
      </c>
      <c r="C62" s="101"/>
      <c r="D62" s="101"/>
      <c r="E62" s="101"/>
      <c r="F62" s="101"/>
      <c r="G62" s="104"/>
    </row>
    <row r="63" spans="2:7" hidden="1">
      <c r="B63" s="20" t="str">
        <f t="shared" si="0"/>
        <v/>
      </c>
      <c r="C63" s="101"/>
      <c r="D63" s="101"/>
      <c r="E63" s="101"/>
      <c r="F63" s="101"/>
      <c r="G63" s="104"/>
    </row>
    <row r="64" spans="2:7" hidden="1">
      <c r="B64" s="20" t="str">
        <f t="shared" si="0"/>
        <v/>
      </c>
      <c r="C64" s="101"/>
      <c r="D64" s="101"/>
      <c r="E64" s="101"/>
      <c r="F64" s="101"/>
      <c r="G64" s="104"/>
    </row>
    <row r="65" spans="2:7" hidden="1">
      <c r="B65" s="20" t="str">
        <f t="shared" si="0"/>
        <v/>
      </c>
      <c r="C65" s="101"/>
      <c r="D65" s="101"/>
      <c r="E65" s="101"/>
      <c r="F65" s="101"/>
      <c r="G65" s="104"/>
    </row>
    <row r="66" spans="2:7" hidden="1">
      <c r="B66" s="20" t="str">
        <f t="shared" si="0"/>
        <v/>
      </c>
      <c r="C66" s="101"/>
      <c r="D66" s="101"/>
      <c r="E66" s="101"/>
      <c r="F66" s="101"/>
      <c r="G66" s="104"/>
    </row>
    <row r="67" spans="2:7" hidden="1">
      <c r="B67" s="20" t="str">
        <f t="shared" si="0"/>
        <v/>
      </c>
      <c r="C67" s="101"/>
      <c r="D67" s="101"/>
      <c r="E67" s="101"/>
      <c r="F67" s="101"/>
      <c r="G67" s="104"/>
    </row>
    <row r="68" spans="2:7" hidden="1">
      <c r="B68" s="20" t="str">
        <f t="shared" si="0"/>
        <v/>
      </c>
      <c r="C68" s="101"/>
      <c r="D68" s="101"/>
      <c r="E68" s="101"/>
      <c r="F68" s="101"/>
      <c r="G68" s="104"/>
    </row>
    <row r="69" spans="2:7" hidden="1">
      <c r="B69" s="20" t="str">
        <f t="shared" si="0"/>
        <v/>
      </c>
      <c r="C69" s="101"/>
      <c r="D69" s="101"/>
      <c r="E69" s="101"/>
      <c r="F69" s="101"/>
      <c r="G69" s="104"/>
    </row>
    <row r="70" spans="2:7" hidden="1">
      <c r="B70" s="20" t="str">
        <f t="shared" si="0"/>
        <v/>
      </c>
      <c r="C70" s="101"/>
      <c r="D70" s="101"/>
      <c r="E70" s="101"/>
      <c r="F70" s="101"/>
      <c r="G70" s="104"/>
    </row>
    <row r="71" spans="2:7" hidden="1">
      <c r="B71" s="20" t="str">
        <f t="shared" si="0"/>
        <v/>
      </c>
      <c r="C71" s="101"/>
      <c r="D71" s="101"/>
      <c r="E71" s="101"/>
      <c r="F71" s="101"/>
      <c r="G71" s="104"/>
    </row>
    <row r="72" spans="2:7" hidden="1">
      <c r="B72" s="20" t="str">
        <f t="shared" si="0"/>
        <v/>
      </c>
      <c r="C72" s="101"/>
      <c r="D72" s="101"/>
      <c r="E72" s="101"/>
      <c r="F72" s="101"/>
      <c r="G72" s="104"/>
    </row>
    <row r="73" spans="2:7" hidden="1">
      <c r="B73" s="20" t="str">
        <f t="shared" si="0"/>
        <v/>
      </c>
      <c r="C73" s="101"/>
      <c r="D73" s="101"/>
      <c r="E73" s="101"/>
      <c r="F73" s="101"/>
      <c r="G73" s="104"/>
    </row>
    <row r="74" spans="2:7" hidden="1">
      <c r="B74" s="20" t="str">
        <f t="shared" ref="B74:B137" si="1">IF(NOT(ISBLANK(C74)), "TP"&amp;ROW(B74)-8,"")</f>
        <v/>
      </c>
      <c r="C74" s="101"/>
      <c r="D74" s="101"/>
      <c r="E74" s="101"/>
      <c r="F74" s="101"/>
      <c r="G74" s="104"/>
    </row>
    <row r="75" spans="2:7" hidden="1">
      <c r="B75" s="20" t="str">
        <f t="shared" si="1"/>
        <v/>
      </c>
      <c r="C75" s="101"/>
      <c r="D75" s="101"/>
      <c r="E75" s="101"/>
      <c r="F75" s="101"/>
      <c r="G75" s="104"/>
    </row>
    <row r="76" spans="2:7" hidden="1">
      <c r="B76" s="20" t="str">
        <f t="shared" si="1"/>
        <v/>
      </c>
      <c r="C76" s="101"/>
      <c r="D76" s="101"/>
      <c r="E76" s="101"/>
      <c r="F76" s="101"/>
      <c r="G76" s="104"/>
    </row>
    <row r="77" spans="2:7" hidden="1">
      <c r="B77" s="20" t="str">
        <f t="shared" si="1"/>
        <v/>
      </c>
      <c r="C77" s="101"/>
      <c r="D77" s="101"/>
      <c r="E77" s="101"/>
      <c r="F77" s="101"/>
      <c r="G77" s="104"/>
    </row>
    <row r="78" spans="2:7" hidden="1">
      <c r="B78" s="20" t="str">
        <f t="shared" si="1"/>
        <v/>
      </c>
      <c r="C78" s="101"/>
      <c r="D78" s="101"/>
      <c r="E78" s="101"/>
      <c r="F78" s="101"/>
      <c r="G78" s="104"/>
    </row>
    <row r="79" spans="2:7" hidden="1">
      <c r="B79" s="20" t="str">
        <f t="shared" si="1"/>
        <v/>
      </c>
      <c r="C79" s="101"/>
      <c r="D79" s="101"/>
      <c r="E79" s="101"/>
      <c r="F79" s="101"/>
      <c r="G79" s="104"/>
    </row>
    <row r="80" spans="2:7" hidden="1">
      <c r="B80" s="20" t="str">
        <f t="shared" si="1"/>
        <v/>
      </c>
      <c r="C80" s="101"/>
      <c r="D80" s="101"/>
      <c r="E80" s="101"/>
      <c r="F80" s="101"/>
      <c r="G80" s="104"/>
    </row>
    <row r="81" spans="2:7" hidden="1">
      <c r="B81" s="20" t="str">
        <f t="shared" si="1"/>
        <v/>
      </c>
      <c r="C81" s="101"/>
      <c r="D81" s="101"/>
      <c r="E81" s="101"/>
      <c r="F81" s="101"/>
      <c r="G81" s="104"/>
    </row>
    <row r="82" spans="2:7" hidden="1">
      <c r="B82" s="20" t="str">
        <f t="shared" si="1"/>
        <v/>
      </c>
      <c r="C82" s="101"/>
      <c r="D82" s="101"/>
      <c r="E82" s="101"/>
      <c r="F82" s="101"/>
      <c r="G82" s="104"/>
    </row>
    <row r="83" spans="2:7" hidden="1">
      <c r="B83" s="20" t="str">
        <f t="shared" si="1"/>
        <v/>
      </c>
      <c r="C83" s="101"/>
      <c r="D83" s="101"/>
      <c r="E83" s="101"/>
      <c r="F83" s="101"/>
      <c r="G83" s="104"/>
    </row>
    <row r="84" spans="2:7" hidden="1">
      <c r="B84" s="20" t="str">
        <f t="shared" si="1"/>
        <v/>
      </c>
      <c r="C84" s="101"/>
      <c r="D84" s="101"/>
      <c r="E84" s="101"/>
      <c r="F84" s="101"/>
      <c r="G84" s="104"/>
    </row>
    <row r="85" spans="2:7" hidden="1">
      <c r="B85" s="20" t="str">
        <f t="shared" si="1"/>
        <v/>
      </c>
      <c r="C85" s="101"/>
      <c r="D85" s="101"/>
      <c r="E85" s="101"/>
      <c r="F85" s="101"/>
      <c r="G85" s="104"/>
    </row>
    <row r="86" spans="2:7" hidden="1">
      <c r="B86" s="20" t="str">
        <f t="shared" si="1"/>
        <v/>
      </c>
      <c r="C86" s="101"/>
      <c r="D86" s="101"/>
      <c r="E86" s="101"/>
      <c r="F86" s="101"/>
      <c r="G86" s="104"/>
    </row>
    <row r="87" spans="2:7" hidden="1">
      <c r="B87" s="20" t="str">
        <f t="shared" si="1"/>
        <v/>
      </c>
      <c r="C87" s="101"/>
      <c r="D87" s="101"/>
      <c r="E87" s="101"/>
      <c r="F87" s="101"/>
      <c r="G87" s="104"/>
    </row>
    <row r="88" spans="2:7" hidden="1">
      <c r="B88" s="20" t="str">
        <f t="shared" si="1"/>
        <v/>
      </c>
      <c r="C88" s="101"/>
      <c r="D88" s="101"/>
      <c r="E88" s="101"/>
      <c r="F88" s="101"/>
      <c r="G88" s="104"/>
    </row>
    <row r="89" spans="2:7" hidden="1">
      <c r="B89" s="20" t="str">
        <f t="shared" si="1"/>
        <v/>
      </c>
      <c r="C89" s="101"/>
      <c r="D89" s="101"/>
      <c r="E89" s="101"/>
      <c r="F89" s="101"/>
      <c r="G89" s="104"/>
    </row>
    <row r="90" spans="2:7" hidden="1">
      <c r="B90" s="20" t="str">
        <f t="shared" si="1"/>
        <v/>
      </c>
      <c r="C90" s="101"/>
      <c r="D90" s="101"/>
      <c r="E90" s="101"/>
      <c r="F90" s="101"/>
      <c r="G90" s="104"/>
    </row>
    <row r="91" spans="2:7" hidden="1">
      <c r="B91" s="20" t="str">
        <f t="shared" si="1"/>
        <v/>
      </c>
      <c r="C91" s="101"/>
      <c r="D91" s="101"/>
      <c r="E91" s="101"/>
      <c r="F91" s="101"/>
      <c r="G91" s="104"/>
    </row>
    <row r="92" spans="2:7" hidden="1">
      <c r="B92" s="20" t="str">
        <f t="shared" si="1"/>
        <v/>
      </c>
      <c r="C92" s="101"/>
      <c r="D92" s="101"/>
      <c r="E92" s="101"/>
      <c r="F92" s="101"/>
      <c r="G92" s="104"/>
    </row>
    <row r="93" spans="2:7" hidden="1">
      <c r="B93" s="20" t="str">
        <f t="shared" si="1"/>
        <v/>
      </c>
      <c r="C93" s="101"/>
      <c r="D93" s="101"/>
      <c r="E93" s="101"/>
      <c r="F93" s="101"/>
      <c r="G93" s="104"/>
    </row>
    <row r="94" spans="2:7" hidden="1">
      <c r="B94" s="20" t="str">
        <f t="shared" si="1"/>
        <v/>
      </c>
      <c r="C94" s="101"/>
      <c r="D94" s="101"/>
      <c r="E94" s="101"/>
      <c r="F94" s="101"/>
      <c r="G94" s="104"/>
    </row>
    <row r="95" spans="2:7" hidden="1">
      <c r="B95" s="20" t="str">
        <f t="shared" si="1"/>
        <v/>
      </c>
      <c r="C95" s="101"/>
      <c r="D95" s="101"/>
      <c r="E95" s="101"/>
      <c r="F95" s="101"/>
      <c r="G95" s="104"/>
    </row>
    <row r="96" spans="2:7" hidden="1">
      <c r="B96" s="20" t="str">
        <f t="shared" si="1"/>
        <v/>
      </c>
      <c r="C96" s="101"/>
      <c r="D96" s="101"/>
      <c r="E96" s="101"/>
      <c r="F96" s="101"/>
      <c r="G96" s="104"/>
    </row>
    <row r="97" spans="2:7" hidden="1">
      <c r="B97" s="20" t="str">
        <f t="shared" si="1"/>
        <v/>
      </c>
      <c r="C97" s="101"/>
      <c r="D97" s="101"/>
      <c r="E97" s="101"/>
      <c r="F97" s="101"/>
      <c r="G97" s="104"/>
    </row>
    <row r="98" spans="2:7" hidden="1">
      <c r="B98" s="20" t="str">
        <f t="shared" si="1"/>
        <v/>
      </c>
      <c r="C98" s="101"/>
      <c r="D98" s="101"/>
      <c r="E98" s="101"/>
      <c r="F98" s="101"/>
      <c r="G98" s="104"/>
    </row>
    <row r="99" spans="2:7" hidden="1">
      <c r="B99" s="20" t="str">
        <f t="shared" si="1"/>
        <v/>
      </c>
      <c r="C99" s="101"/>
      <c r="D99" s="101"/>
      <c r="E99" s="101"/>
      <c r="F99" s="101"/>
      <c r="G99" s="104"/>
    </row>
    <row r="100" spans="2:7" hidden="1">
      <c r="B100" s="20" t="str">
        <f t="shared" si="1"/>
        <v/>
      </c>
      <c r="C100" s="101"/>
      <c r="D100" s="101"/>
      <c r="E100" s="101"/>
      <c r="F100" s="101"/>
      <c r="G100" s="104"/>
    </row>
    <row r="101" spans="2:7" hidden="1">
      <c r="B101" s="20" t="str">
        <f t="shared" si="1"/>
        <v/>
      </c>
      <c r="C101" s="101"/>
      <c r="D101" s="101"/>
      <c r="E101" s="101"/>
      <c r="F101" s="101"/>
      <c r="G101" s="104"/>
    </row>
    <row r="102" spans="2:7" hidden="1">
      <c r="B102" s="20" t="str">
        <f t="shared" si="1"/>
        <v/>
      </c>
      <c r="C102" s="101"/>
      <c r="D102" s="101"/>
      <c r="E102" s="101"/>
      <c r="F102" s="101"/>
      <c r="G102" s="104"/>
    </row>
    <row r="103" spans="2:7" hidden="1">
      <c r="B103" s="20" t="str">
        <f t="shared" si="1"/>
        <v/>
      </c>
      <c r="C103" s="101"/>
      <c r="D103" s="101"/>
      <c r="E103" s="101"/>
      <c r="F103" s="101"/>
      <c r="G103" s="104"/>
    </row>
    <row r="104" spans="2:7" hidden="1">
      <c r="B104" s="20" t="str">
        <f t="shared" si="1"/>
        <v/>
      </c>
      <c r="C104" s="101"/>
      <c r="D104" s="101"/>
      <c r="E104" s="101"/>
      <c r="F104" s="101"/>
      <c r="G104" s="104"/>
    </row>
    <row r="105" spans="2:7" hidden="1">
      <c r="B105" s="20" t="str">
        <f t="shared" si="1"/>
        <v/>
      </c>
      <c r="C105" s="101"/>
      <c r="D105" s="101"/>
      <c r="E105" s="101"/>
      <c r="F105" s="101"/>
      <c r="G105" s="104"/>
    </row>
    <row r="106" spans="2:7" hidden="1">
      <c r="B106" s="20" t="str">
        <f t="shared" si="1"/>
        <v/>
      </c>
      <c r="C106" s="101"/>
      <c r="D106" s="101"/>
      <c r="E106" s="101"/>
      <c r="F106" s="101"/>
      <c r="G106" s="104"/>
    </row>
    <row r="107" spans="2:7" hidden="1">
      <c r="B107" s="20" t="str">
        <f t="shared" si="1"/>
        <v/>
      </c>
      <c r="C107" s="101"/>
      <c r="D107" s="101"/>
      <c r="E107" s="101"/>
      <c r="F107" s="101"/>
      <c r="G107" s="104"/>
    </row>
    <row r="108" spans="2:7" hidden="1">
      <c r="B108" s="20" t="str">
        <f t="shared" si="1"/>
        <v/>
      </c>
      <c r="C108" s="101"/>
      <c r="D108" s="101"/>
      <c r="E108" s="101"/>
      <c r="F108" s="101"/>
      <c r="G108" s="104"/>
    </row>
    <row r="109" spans="2:7" hidden="1">
      <c r="B109" s="20" t="str">
        <f t="shared" si="1"/>
        <v/>
      </c>
      <c r="C109" s="101"/>
      <c r="D109" s="101"/>
      <c r="E109" s="101"/>
      <c r="F109" s="101"/>
      <c r="G109" s="104"/>
    </row>
    <row r="110" spans="2:7" hidden="1">
      <c r="B110" s="20" t="str">
        <f t="shared" si="1"/>
        <v/>
      </c>
      <c r="C110" s="101"/>
      <c r="D110" s="101"/>
      <c r="E110" s="101"/>
      <c r="F110" s="101"/>
      <c r="G110" s="104"/>
    </row>
    <row r="111" spans="2:7" hidden="1">
      <c r="B111" s="20" t="str">
        <f t="shared" si="1"/>
        <v/>
      </c>
      <c r="C111" s="101"/>
      <c r="D111" s="101"/>
      <c r="E111" s="101"/>
      <c r="F111" s="101"/>
      <c r="G111" s="104"/>
    </row>
    <row r="112" spans="2:7" hidden="1">
      <c r="B112" s="20" t="str">
        <f t="shared" si="1"/>
        <v/>
      </c>
      <c r="C112" s="101"/>
      <c r="D112" s="101"/>
      <c r="E112" s="101"/>
      <c r="F112" s="101"/>
      <c r="G112" s="104"/>
    </row>
    <row r="113" spans="2:7" hidden="1">
      <c r="B113" s="20" t="str">
        <f t="shared" si="1"/>
        <v/>
      </c>
      <c r="C113" s="101"/>
      <c r="D113" s="101"/>
      <c r="E113" s="101"/>
      <c r="F113" s="101"/>
      <c r="G113" s="104"/>
    </row>
    <row r="114" spans="2:7" hidden="1">
      <c r="B114" s="20" t="str">
        <f t="shared" si="1"/>
        <v/>
      </c>
      <c r="C114" s="101"/>
      <c r="D114" s="101"/>
      <c r="E114" s="101"/>
      <c r="F114" s="101"/>
      <c r="G114" s="104"/>
    </row>
    <row r="115" spans="2:7" hidden="1">
      <c r="B115" s="20" t="str">
        <f t="shared" si="1"/>
        <v/>
      </c>
      <c r="C115" s="101"/>
      <c r="D115" s="101"/>
      <c r="E115" s="101"/>
      <c r="F115" s="101"/>
      <c r="G115" s="104"/>
    </row>
    <row r="116" spans="2:7" hidden="1">
      <c r="B116" s="20" t="str">
        <f t="shared" si="1"/>
        <v/>
      </c>
      <c r="C116" s="101"/>
      <c r="D116" s="101"/>
      <c r="E116" s="101"/>
      <c r="F116" s="101"/>
      <c r="G116" s="104"/>
    </row>
    <row r="117" spans="2:7" hidden="1">
      <c r="B117" s="20" t="str">
        <f t="shared" si="1"/>
        <v/>
      </c>
      <c r="C117" s="101"/>
      <c r="D117" s="101"/>
      <c r="E117" s="101"/>
      <c r="F117" s="101"/>
      <c r="G117" s="104"/>
    </row>
    <row r="118" spans="2:7" hidden="1">
      <c r="B118" s="20" t="str">
        <f t="shared" si="1"/>
        <v/>
      </c>
      <c r="C118" s="101"/>
      <c r="D118" s="101"/>
      <c r="E118" s="101"/>
      <c r="F118" s="101"/>
      <c r="G118" s="104"/>
    </row>
    <row r="119" spans="2:7" hidden="1">
      <c r="B119" s="20" t="str">
        <f t="shared" si="1"/>
        <v/>
      </c>
      <c r="C119" s="101"/>
      <c r="D119" s="101"/>
      <c r="E119" s="101"/>
      <c r="F119" s="101"/>
      <c r="G119" s="104"/>
    </row>
    <row r="120" spans="2:7" hidden="1">
      <c r="B120" s="20" t="str">
        <f t="shared" si="1"/>
        <v/>
      </c>
      <c r="C120" s="101"/>
      <c r="D120" s="101"/>
      <c r="E120" s="101"/>
      <c r="F120" s="101"/>
      <c r="G120" s="104"/>
    </row>
    <row r="121" spans="2:7" hidden="1">
      <c r="B121" s="20" t="str">
        <f t="shared" si="1"/>
        <v/>
      </c>
      <c r="C121" s="101"/>
      <c r="D121" s="101"/>
      <c r="E121" s="101"/>
      <c r="F121" s="101"/>
      <c r="G121" s="104"/>
    </row>
    <row r="122" spans="2:7" hidden="1">
      <c r="B122" s="20" t="str">
        <f t="shared" si="1"/>
        <v/>
      </c>
      <c r="C122" s="101"/>
      <c r="D122" s="101"/>
      <c r="E122" s="101"/>
      <c r="F122" s="101"/>
      <c r="G122" s="104"/>
    </row>
    <row r="123" spans="2:7" hidden="1">
      <c r="B123" s="20" t="str">
        <f t="shared" si="1"/>
        <v/>
      </c>
      <c r="C123" s="101"/>
      <c r="D123" s="101"/>
      <c r="E123" s="101"/>
      <c r="F123" s="101"/>
      <c r="G123" s="104"/>
    </row>
    <row r="124" spans="2:7" hidden="1">
      <c r="B124" s="20" t="str">
        <f t="shared" si="1"/>
        <v/>
      </c>
      <c r="C124" s="101"/>
      <c r="D124" s="101"/>
      <c r="E124" s="101"/>
      <c r="F124" s="101"/>
      <c r="G124" s="104"/>
    </row>
    <row r="125" spans="2:7" hidden="1">
      <c r="B125" s="20" t="str">
        <f t="shared" si="1"/>
        <v/>
      </c>
      <c r="C125" s="101"/>
      <c r="D125" s="101"/>
      <c r="E125" s="101"/>
      <c r="F125" s="101"/>
      <c r="G125" s="104"/>
    </row>
    <row r="126" spans="2:7" hidden="1">
      <c r="B126" s="20" t="str">
        <f t="shared" si="1"/>
        <v/>
      </c>
      <c r="C126" s="101"/>
      <c r="D126" s="101"/>
      <c r="E126" s="101"/>
      <c r="F126" s="101"/>
      <c r="G126" s="104"/>
    </row>
    <row r="127" spans="2:7" hidden="1">
      <c r="B127" s="20" t="str">
        <f t="shared" si="1"/>
        <v/>
      </c>
      <c r="C127" s="101"/>
      <c r="D127" s="101"/>
      <c r="E127" s="101"/>
      <c r="F127" s="101"/>
      <c r="G127" s="104"/>
    </row>
    <row r="128" spans="2:7" hidden="1">
      <c r="B128" s="20" t="str">
        <f t="shared" si="1"/>
        <v/>
      </c>
      <c r="C128" s="101"/>
      <c r="D128" s="101"/>
      <c r="E128" s="101"/>
      <c r="F128" s="101"/>
      <c r="G128" s="104"/>
    </row>
    <row r="129" spans="2:7" hidden="1">
      <c r="B129" s="20" t="str">
        <f t="shared" si="1"/>
        <v/>
      </c>
      <c r="C129" s="101"/>
      <c r="D129" s="101"/>
      <c r="E129" s="101"/>
      <c r="F129" s="101"/>
      <c r="G129" s="104"/>
    </row>
    <row r="130" spans="2:7" hidden="1">
      <c r="B130" s="20" t="str">
        <f t="shared" si="1"/>
        <v/>
      </c>
      <c r="C130" s="101"/>
      <c r="D130" s="101"/>
      <c r="E130" s="101"/>
      <c r="F130" s="101"/>
      <c r="G130" s="104"/>
    </row>
    <row r="131" spans="2:7" hidden="1">
      <c r="B131" s="20" t="str">
        <f t="shared" si="1"/>
        <v/>
      </c>
      <c r="C131" s="101"/>
      <c r="D131" s="101"/>
      <c r="E131" s="101"/>
      <c r="F131" s="101"/>
      <c r="G131" s="104"/>
    </row>
    <row r="132" spans="2:7" hidden="1">
      <c r="B132" s="20" t="str">
        <f t="shared" si="1"/>
        <v/>
      </c>
      <c r="C132" s="101"/>
      <c r="D132" s="101"/>
      <c r="E132" s="101"/>
      <c r="F132" s="101"/>
      <c r="G132" s="104"/>
    </row>
    <row r="133" spans="2:7" hidden="1">
      <c r="B133" s="20" t="str">
        <f t="shared" si="1"/>
        <v/>
      </c>
      <c r="C133" s="101"/>
      <c r="D133" s="101"/>
      <c r="E133" s="101"/>
      <c r="F133" s="101"/>
      <c r="G133" s="104"/>
    </row>
    <row r="134" spans="2:7" hidden="1">
      <c r="B134" s="20" t="str">
        <f t="shared" si="1"/>
        <v/>
      </c>
      <c r="C134" s="101"/>
      <c r="D134" s="101"/>
      <c r="E134" s="101"/>
      <c r="F134" s="101"/>
      <c r="G134" s="104"/>
    </row>
    <row r="135" spans="2:7" hidden="1">
      <c r="B135" s="20" t="str">
        <f t="shared" si="1"/>
        <v/>
      </c>
      <c r="C135" s="101"/>
      <c r="D135" s="101"/>
      <c r="E135" s="101"/>
      <c r="F135" s="101"/>
      <c r="G135" s="104"/>
    </row>
    <row r="136" spans="2:7" hidden="1">
      <c r="B136" s="20" t="str">
        <f t="shared" si="1"/>
        <v/>
      </c>
      <c r="C136" s="101"/>
      <c r="D136" s="101"/>
      <c r="E136" s="101"/>
      <c r="F136" s="101"/>
      <c r="G136" s="104"/>
    </row>
    <row r="137" spans="2:7" hidden="1">
      <c r="B137" s="20" t="str">
        <f t="shared" si="1"/>
        <v/>
      </c>
      <c r="C137" s="101"/>
      <c r="D137" s="101"/>
      <c r="E137" s="101"/>
      <c r="F137" s="101"/>
      <c r="G137" s="104"/>
    </row>
    <row r="138" spans="2:7" hidden="1">
      <c r="B138" s="20" t="str">
        <f t="shared" ref="B138:B201" si="2">IF(NOT(ISBLANK(C138)), "TP"&amp;ROW(B138)-8,"")</f>
        <v/>
      </c>
      <c r="C138" s="101"/>
      <c r="D138" s="101"/>
      <c r="E138" s="101"/>
      <c r="F138" s="101"/>
      <c r="G138" s="104"/>
    </row>
    <row r="139" spans="2:7" hidden="1">
      <c r="B139" s="20" t="str">
        <f t="shared" si="2"/>
        <v/>
      </c>
      <c r="C139" s="101"/>
      <c r="D139" s="101"/>
      <c r="E139" s="101"/>
      <c r="F139" s="101"/>
      <c r="G139" s="104"/>
    </row>
    <row r="140" spans="2:7" hidden="1">
      <c r="B140" s="20" t="str">
        <f t="shared" si="2"/>
        <v/>
      </c>
      <c r="C140" s="101"/>
      <c r="D140" s="101"/>
      <c r="E140" s="101"/>
      <c r="F140" s="101"/>
      <c r="G140" s="104"/>
    </row>
    <row r="141" spans="2:7" hidden="1">
      <c r="B141" s="20" t="str">
        <f t="shared" si="2"/>
        <v/>
      </c>
      <c r="C141" s="101"/>
      <c r="D141" s="101"/>
      <c r="E141" s="101"/>
      <c r="F141" s="101"/>
      <c r="G141" s="104"/>
    </row>
    <row r="142" spans="2:7" hidden="1">
      <c r="B142" s="20" t="str">
        <f t="shared" si="2"/>
        <v/>
      </c>
      <c r="C142" s="101"/>
      <c r="D142" s="101"/>
      <c r="E142" s="101"/>
      <c r="F142" s="101"/>
      <c r="G142" s="104"/>
    </row>
    <row r="143" spans="2:7" hidden="1">
      <c r="B143" s="20" t="str">
        <f t="shared" si="2"/>
        <v/>
      </c>
      <c r="C143" s="101"/>
      <c r="D143" s="101"/>
      <c r="E143" s="101"/>
      <c r="F143" s="101"/>
      <c r="G143" s="104"/>
    </row>
    <row r="144" spans="2:7" hidden="1">
      <c r="B144" s="20" t="str">
        <f t="shared" si="2"/>
        <v/>
      </c>
      <c r="C144" s="101"/>
      <c r="D144" s="101"/>
      <c r="E144" s="101"/>
      <c r="F144" s="101"/>
      <c r="G144" s="104"/>
    </row>
    <row r="145" spans="2:7" hidden="1">
      <c r="B145" s="20" t="str">
        <f t="shared" si="2"/>
        <v/>
      </c>
      <c r="C145" s="101"/>
      <c r="D145" s="101"/>
      <c r="E145" s="101"/>
      <c r="F145" s="101"/>
      <c r="G145" s="104"/>
    </row>
    <row r="146" spans="2:7" hidden="1">
      <c r="B146" s="20" t="str">
        <f t="shared" si="2"/>
        <v/>
      </c>
      <c r="C146" s="101"/>
      <c r="D146" s="101"/>
      <c r="E146" s="101"/>
      <c r="F146" s="101"/>
      <c r="G146" s="104"/>
    </row>
    <row r="147" spans="2:7" hidden="1">
      <c r="B147" s="20" t="str">
        <f t="shared" si="2"/>
        <v/>
      </c>
      <c r="C147" s="101"/>
      <c r="D147" s="101"/>
      <c r="E147" s="101"/>
      <c r="F147" s="101"/>
      <c r="G147" s="104"/>
    </row>
    <row r="148" spans="2:7" hidden="1">
      <c r="B148" s="20" t="str">
        <f t="shared" si="2"/>
        <v/>
      </c>
      <c r="C148" s="101"/>
      <c r="D148" s="101"/>
      <c r="E148" s="101"/>
      <c r="F148" s="101"/>
      <c r="G148" s="104"/>
    </row>
    <row r="149" spans="2:7" hidden="1">
      <c r="B149" s="20" t="str">
        <f t="shared" si="2"/>
        <v/>
      </c>
      <c r="C149" s="101"/>
      <c r="D149" s="101"/>
      <c r="E149" s="101"/>
      <c r="F149" s="101"/>
      <c r="G149" s="104"/>
    </row>
    <row r="150" spans="2:7" hidden="1">
      <c r="B150" s="20" t="str">
        <f t="shared" si="2"/>
        <v/>
      </c>
      <c r="C150" s="101"/>
      <c r="D150" s="101"/>
      <c r="E150" s="101"/>
      <c r="F150" s="101"/>
      <c r="G150" s="104"/>
    </row>
    <row r="151" spans="2:7" hidden="1">
      <c r="B151" s="20" t="str">
        <f t="shared" si="2"/>
        <v/>
      </c>
      <c r="C151" s="101"/>
      <c r="D151" s="101"/>
      <c r="E151" s="101"/>
      <c r="F151" s="101"/>
      <c r="G151" s="104"/>
    </row>
    <row r="152" spans="2:7" hidden="1">
      <c r="B152" s="20" t="str">
        <f t="shared" si="2"/>
        <v/>
      </c>
      <c r="C152" s="101"/>
      <c r="D152" s="101"/>
      <c r="E152" s="101"/>
      <c r="F152" s="101"/>
      <c r="G152" s="104"/>
    </row>
    <row r="153" spans="2:7" hidden="1">
      <c r="B153" s="20" t="str">
        <f t="shared" si="2"/>
        <v/>
      </c>
      <c r="C153" s="101"/>
      <c r="D153" s="101"/>
      <c r="E153" s="101"/>
      <c r="F153" s="101"/>
      <c r="G153" s="104"/>
    </row>
    <row r="154" spans="2:7" hidden="1">
      <c r="B154" s="20" t="str">
        <f t="shared" si="2"/>
        <v/>
      </c>
      <c r="C154" s="101"/>
      <c r="D154" s="101"/>
      <c r="E154" s="101"/>
      <c r="F154" s="101"/>
      <c r="G154" s="104"/>
    </row>
    <row r="155" spans="2:7" hidden="1">
      <c r="B155" s="20" t="str">
        <f t="shared" si="2"/>
        <v/>
      </c>
      <c r="C155" s="101"/>
      <c r="D155" s="101"/>
      <c r="E155" s="101"/>
      <c r="F155" s="101"/>
      <c r="G155" s="104"/>
    </row>
    <row r="156" spans="2:7" hidden="1">
      <c r="B156" s="20" t="str">
        <f t="shared" si="2"/>
        <v/>
      </c>
      <c r="C156" s="101"/>
      <c r="D156" s="101"/>
      <c r="E156" s="101"/>
      <c r="F156" s="101"/>
      <c r="G156" s="104"/>
    </row>
    <row r="157" spans="2:7" hidden="1">
      <c r="B157" s="20" t="str">
        <f t="shared" si="2"/>
        <v/>
      </c>
      <c r="C157" s="101"/>
      <c r="D157" s="101"/>
      <c r="E157" s="101"/>
      <c r="F157" s="101"/>
      <c r="G157" s="104"/>
    </row>
    <row r="158" spans="2:7" hidden="1">
      <c r="B158" s="20" t="str">
        <f t="shared" si="2"/>
        <v/>
      </c>
      <c r="C158" s="101"/>
      <c r="D158" s="101"/>
      <c r="E158" s="101"/>
      <c r="F158" s="101"/>
      <c r="G158" s="104"/>
    </row>
    <row r="159" spans="2:7" hidden="1">
      <c r="B159" s="20" t="str">
        <f t="shared" si="2"/>
        <v/>
      </c>
      <c r="C159" s="101"/>
      <c r="D159" s="101"/>
      <c r="E159" s="101"/>
      <c r="F159" s="101"/>
      <c r="G159" s="104"/>
    </row>
    <row r="160" spans="2:7" hidden="1">
      <c r="B160" s="20" t="str">
        <f t="shared" si="2"/>
        <v/>
      </c>
      <c r="C160" s="101"/>
      <c r="D160" s="101"/>
      <c r="E160" s="101"/>
      <c r="F160" s="101"/>
      <c r="G160" s="104"/>
    </row>
    <row r="161" spans="2:7" hidden="1">
      <c r="B161" s="20" t="str">
        <f t="shared" si="2"/>
        <v/>
      </c>
      <c r="C161" s="101"/>
      <c r="D161" s="101"/>
      <c r="E161" s="101"/>
      <c r="F161" s="101"/>
      <c r="G161" s="104"/>
    </row>
    <row r="162" spans="2:7" hidden="1">
      <c r="B162" s="20" t="str">
        <f t="shared" si="2"/>
        <v/>
      </c>
      <c r="C162" s="101"/>
      <c r="D162" s="101"/>
      <c r="E162" s="101"/>
      <c r="F162" s="101"/>
      <c r="G162" s="104"/>
    </row>
    <row r="163" spans="2:7" hidden="1">
      <c r="B163" s="20" t="str">
        <f t="shared" si="2"/>
        <v/>
      </c>
      <c r="C163" s="101"/>
      <c r="D163" s="101"/>
      <c r="E163" s="101"/>
      <c r="F163" s="101"/>
      <c r="G163" s="104"/>
    </row>
    <row r="164" spans="2:7" hidden="1">
      <c r="B164" s="20" t="str">
        <f t="shared" si="2"/>
        <v/>
      </c>
      <c r="C164" s="101"/>
      <c r="D164" s="101"/>
      <c r="E164" s="101"/>
      <c r="F164" s="101"/>
      <c r="G164" s="104"/>
    </row>
    <row r="165" spans="2:7" hidden="1">
      <c r="B165" s="20" t="str">
        <f t="shared" si="2"/>
        <v/>
      </c>
      <c r="C165" s="101"/>
      <c r="D165" s="101"/>
      <c r="E165" s="101"/>
      <c r="F165" s="101"/>
      <c r="G165" s="104"/>
    </row>
    <row r="166" spans="2:7" hidden="1">
      <c r="B166" s="20" t="str">
        <f t="shared" si="2"/>
        <v/>
      </c>
      <c r="C166" s="101"/>
      <c r="D166" s="101"/>
      <c r="E166" s="101"/>
      <c r="F166" s="101"/>
      <c r="G166" s="104"/>
    </row>
    <row r="167" spans="2:7" hidden="1">
      <c r="B167" s="20" t="str">
        <f t="shared" si="2"/>
        <v/>
      </c>
      <c r="C167" s="101"/>
      <c r="D167" s="101"/>
      <c r="E167" s="101"/>
      <c r="F167" s="101"/>
      <c r="G167" s="104"/>
    </row>
    <row r="168" spans="2:7" hidden="1">
      <c r="B168" s="20" t="str">
        <f t="shared" si="2"/>
        <v/>
      </c>
      <c r="C168" s="101"/>
      <c r="D168" s="101"/>
      <c r="E168" s="101"/>
      <c r="F168" s="101"/>
      <c r="G168" s="104"/>
    </row>
    <row r="169" spans="2:7" hidden="1">
      <c r="B169" s="20" t="str">
        <f t="shared" si="2"/>
        <v/>
      </c>
      <c r="C169" s="101"/>
      <c r="D169" s="101"/>
      <c r="E169" s="101"/>
      <c r="F169" s="101"/>
      <c r="G169" s="104"/>
    </row>
    <row r="170" spans="2:7" hidden="1">
      <c r="B170" s="20" t="str">
        <f t="shared" si="2"/>
        <v/>
      </c>
      <c r="C170" s="101"/>
      <c r="D170" s="101"/>
      <c r="E170" s="101"/>
      <c r="F170" s="101"/>
      <c r="G170" s="104"/>
    </row>
    <row r="171" spans="2:7" hidden="1">
      <c r="B171" s="20" t="str">
        <f t="shared" si="2"/>
        <v/>
      </c>
      <c r="C171" s="101"/>
      <c r="D171" s="101"/>
      <c r="E171" s="101"/>
      <c r="F171" s="101"/>
      <c r="G171" s="104"/>
    </row>
    <row r="172" spans="2:7" hidden="1">
      <c r="B172" s="20" t="str">
        <f t="shared" si="2"/>
        <v/>
      </c>
      <c r="C172" s="101"/>
      <c r="D172" s="101"/>
      <c r="E172" s="101"/>
      <c r="F172" s="101"/>
      <c r="G172" s="104"/>
    </row>
    <row r="173" spans="2:7" hidden="1">
      <c r="B173" s="20" t="str">
        <f t="shared" si="2"/>
        <v/>
      </c>
      <c r="C173" s="101"/>
      <c r="D173" s="101"/>
      <c r="E173" s="101"/>
      <c r="F173" s="101"/>
      <c r="G173" s="104"/>
    </row>
    <row r="174" spans="2:7" hidden="1">
      <c r="B174" s="20" t="str">
        <f t="shared" si="2"/>
        <v/>
      </c>
      <c r="C174" s="101"/>
      <c r="D174" s="101"/>
      <c r="E174" s="101"/>
      <c r="F174" s="101"/>
      <c r="G174" s="104"/>
    </row>
    <row r="175" spans="2:7" hidden="1">
      <c r="B175" s="20" t="str">
        <f t="shared" si="2"/>
        <v/>
      </c>
      <c r="C175" s="101"/>
      <c r="D175" s="101"/>
      <c r="E175" s="101"/>
      <c r="F175" s="101"/>
      <c r="G175" s="104"/>
    </row>
    <row r="176" spans="2:7" hidden="1">
      <c r="B176" s="20" t="str">
        <f t="shared" si="2"/>
        <v/>
      </c>
      <c r="C176" s="101"/>
      <c r="D176" s="101"/>
      <c r="E176" s="101"/>
      <c r="F176" s="101"/>
      <c r="G176" s="104"/>
    </row>
    <row r="177" spans="2:7" hidden="1">
      <c r="B177" s="20" t="str">
        <f t="shared" si="2"/>
        <v/>
      </c>
      <c r="C177" s="101"/>
      <c r="D177" s="101"/>
      <c r="E177" s="101"/>
      <c r="F177" s="101"/>
      <c r="G177" s="104"/>
    </row>
    <row r="178" spans="2:7" hidden="1">
      <c r="B178" s="20" t="str">
        <f t="shared" si="2"/>
        <v/>
      </c>
      <c r="C178" s="101"/>
      <c r="D178" s="101"/>
      <c r="E178" s="101"/>
      <c r="F178" s="101"/>
      <c r="G178" s="104"/>
    </row>
    <row r="179" spans="2:7" hidden="1">
      <c r="B179" s="20" t="str">
        <f t="shared" si="2"/>
        <v/>
      </c>
      <c r="C179" s="101"/>
      <c r="D179" s="101"/>
      <c r="E179" s="101"/>
      <c r="F179" s="101"/>
      <c r="G179" s="104"/>
    </row>
    <row r="180" spans="2:7" hidden="1">
      <c r="B180" s="20" t="str">
        <f t="shared" si="2"/>
        <v/>
      </c>
      <c r="C180" s="101"/>
      <c r="D180" s="101"/>
      <c r="E180" s="101"/>
      <c r="F180" s="101"/>
      <c r="G180" s="104"/>
    </row>
    <row r="181" spans="2:7" hidden="1">
      <c r="B181" s="20" t="str">
        <f t="shared" si="2"/>
        <v/>
      </c>
      <c r="C181" s="101"/>
      <c r="D181" s="101"/>
      <c r="E181" s="101"/>
      <c r="F181" s="101"/>
      <c r="G181" s="104"/>
    </row>
    <row r="182" spans="2:7" hidden="1">
      <c r="B182" s="20" t="str">
        <f t="shared" si="2"/>
        <v/>
      </c>
      <c r="C182" s="101"/>
      <c r="D182" s="101"/>
      <c r="E182" s="101"/>
      <c r="F182" s="101"/>
      <c r="G182" s="104"/>
    </row>
    <row r="183" spans="2:7" hidden="1">
      <c r="B183" s="20" t="str">
        <f t="shared" si="2"/>
        <v/>
      </c>
      <c r="C183" s="101"/>
      <c r="D183" s="101"/>
      <c r="E183" s="101"/>
      <c r="F183" s="101"/>
      <c r="G183" s="104"/>
    </row>
    <row r="184" spans="2:7" hidden="1">
      <c r="B184" s="20" t="str">
        <f t="shared" si="2"/>
        <v/>
      </c>
      <c r="C184" s="101"/>
      <c r="D184" s="101"/>
      <c r="E184" s="101"/>
      <c r="F184" s="101"/>
      <c r="G184" s="104"/>
    </row>
    <row r="185" spans="2:7" hidden="1">
      <c r="B185" s="20" t="str">
        <f t="shared" si="2"/>
        <v/>
      </c>
      <c r="C185" s="101"/>
      <c r="D185" s="101"/>
      <c r="E185" s="101"/>
      <c r="F185" s="101"/>
      <c r="G185" s="104"/>
    </row>
    <row r="186" spans="2:7" hidden="1">
      <c r="B186" s="20" t="str">
        <f t="shared" si="2"/>
        <v/>
      </c>
      <c r="C186" s="101"/>
      <c r="D186" s="101"/>
      <c r="E186" s="101"/>
      <c r="F186" s="101"/>
      <c r="G186" s="104"/>
    </row>
    <row r="187" spans="2:7" hidden="1">
      <c r="B187" s="20" t="str">
        <f t="shared" si="2"/>
        <v/>
      </c>
      <c r="C187" s="101"/>
      <c r="D187" s="101"/>
      <c r="E187" s="101"/>
      <c r="F187" s="101"/>
      <c r="G187" s="104"/>
    </row>
    <row r="188" spans="2:7" hidden="1">
      <c r="B188" s="20" t="str">
        <f t="shared" si="2"/>
        <v/>
      </c>
      <c r="C188" s="101"/>
      <c r="D188" s="101"/>
      <c r="E188" s="101"/>
      <c r="F188" s="101"/>
      <c r="G188" s="104"/>
    </row>
    <row r="189" spans="2:7" hidden="1">
      <c r="B189" s="20" t="str">
        <f t="shared" si="2"/>
        <v/>
      </c>
      <c r="C189" s="101"/>
      <c r="D189" s="101"/>
      <c r="E189" s="101"/>
      <c r="F189" s="101"/>
      <c r="G189" s="104"/>
    </row>
    <row r="190" spans="2:7" hidden="1">
      <c r="B190" s="20" t="str">
        <f t="shared" si="2"/>
        <v/>
      </c>
      <c r="C190" s="101"/>
      <c r="D190" s="101"/>
      <c r="E190" s="101"/>
      <c r="F190" s="101"/>
      <c r="G190" s="104"/>
    </row>
    <row r="191" spans="2:7" hidden="1">
      <c r="B191" s="20" t="str">
        <f t="shared" si="2"/>
        <v/>
      </c>
      <c r="C191" s="101"/>
      <c r="D191" s="101"/>
      <c r="E191" s="101"/>
      <c r="F191" s="101"/>
      <c r="G191" s="104"/>
    </row>
    <row r="192" spans="2:7" hidden="1">
      <c r="B192" s="20" t="str">
        <f t="shared" si="2"/>
        <v/>
      </c>
      <c r="C192" s="101"/>
      <c r="D192" s="101"/>
      <c r="E192" s="101"/>
      <c r="F192" s="101"/>
      <c r="G192" s="104"/>
    </row>
    <row r="193" spans="2:7" hidden="1">
      <c r="B193" s="20" t="str">
        <f t="shared" si="2"/>
        <v/>
      </c>
      <c r="C193" s="101"/>
      <c r="D193" s="101"/>
      <c r="E193" s="101"/>
      <c r="F193" s="101"/>
      <c r="G193" s="104"/>
    </row>
    <row r="194" spans="2:7" hidden="1">
      <c r="B194" s="20" t="str">
        <f t="shared" si="2"/>
        <v/>
      </c>
      <c r="C194" s="101"/>
      <c r="D194" s="101"/>
      <c r="E194" s="101"/>
      <c r="F194" s="101"/>
      <c r="G194" s="104"/>
    </row>
    <row r="195" spans="2:7" hidden="1">
      <c r="B195" s="20" t="str">
        <f t="shared" si="2"/>
        <v/>
      </c>
      <c r="C195" s="101"/>
      <c r="D195" s="101"/>
      <c r="E195" s="101"/>
      <c r="F195" s="101"/>
      <c r="G195" s="104"/>
    </row>
    <row r="196" spans="2:7" hidden="1">
      <c r="B196" s="20" t="str">
        <f t="shared" si="2"/>
        <v/>
      </c>
      <c r="C196" s="101"/>
      <c r="D196" s="101"/>
      <c r="E196" s="101"/>
      <c r="F196" s="101"/>
      <c r="G196" s="104"/>
    </row>
    <row r="197" spans="2:7" hidden="1">
      <c r="B197" s="20" t="str">
        <f t="shared" si="2"/>
        <v/>
      </c>
      <c r="C197" s="101"/>
      <c r="D197" s="101"/>
      <c r="E197" s="101"/>
      <c r="F197" s="101"/>
      <c r="G197" s="104"/>
    </row>
    <row r="198" spans="2:7" hidden="1">
      <c r="B198" s="20" t="str">
        <f t="shared" si="2"/>
        <v/>
      </c>
      <c r="C198" s="101"/>
      <c r="D198" s="101"/>
      <c r="E198" s="101"/>
      <c r="F198" s="101"/>
      <c r="G198" s="104"/>
    </row>
    <row r="199" spans="2:7" hidden="1">
      <c r="B199" s="20" t="str">
        <f t="shared" si="2"/>
        <v/>
      </c>
      <c r="C199" s="101"/>
      <c r="D199" s="101"/>
      <c r="E199" s="101"/>
      <c r="F199" s="101"/>
      <c r="G199" s="104"/>
    </row>
    <row r="200" spans="2:7" hidden="1">
      <c r="B200" s="20" t="str">
        <f t="shared" si="2"/>
        <v/>
      </c>
      <c r="C200" s="101"/>
      <c r="D200" s="101"/>
      <c r="E200" s="101"/>
      <c r="F200" s="101"/>
      <c r="G200" s="104"/>
    </row>
    <row r="201" spans="2:7" hidden="1">
      <c r="B201" s="20" t="str">
        <f t="shared" si="2"/>
        <v/>
      </c>
      <c r="C201" s="101"/>
      <c r="D201" s="101"/>
      <c r="E201" s="101"/>
      <c r="F201" s="101"/>
      <c r="G201" s="104"/>
    </row>
    <row r="202" spans="2:7" hidden="1">
      <c r="B202" s="20" t="str">
        <f t="shared" ref="B202:B265" si="3">IF(NOT(ISBLANK(C202)), "TP"&amp;ROW(B202)-8,"")</f>
        <v/>
      </c>
      <c r="C202" s="101"/>
      <c r="D202" s="101"/>
      <c r="E202" s="101"/>
      <c r="F202" s="101"/>
      <c r="G202" s="104"/>
    </row>
    <row r="203" spans="2:7" hidden="1">
      <c r="B203" s="20" t="str">
        <f t="shared" si="3"/>
        <v/>
      </c>
      <c r="C203" s="101"/>
      <c r="D203" s="101"/>
      <c r="E203" s="101"/>
      <c r="F203" s="101"/>
      <c r="G203" s="104"/>
    </row>
    <row r="204" spans="2:7" hidden="1">
      <c r="B204" s="20" t="str">
        <f t="shared" si="3"/>
        <v/>
      </c>
      <c r="C204" s="101"/>
      <c r="D204" s="101"/>
      <c r="E204" s="101"/>
      <c r="F204" s="101"/>
      <c r="G204" s="104"/>
    </row>
    <row r="205" spans="2:7" hidden="1">
      <c r="B205" s="20" t="str">
        <f t="shared" si="3"/>
        <v/>
      </c>
      <c r="C205" s="101"/>
      <c r="D205" s="101"/>
      <c r="E205" s="101"/>
      <c r="F205" s="101"/>
      <c r="G205" s="104"/>
    </row>
    <row r="206" spans="2:7" hidden="1">
      <c r="B206" s="20" t="str">
        <f t="shared" si="3"/>
        <v/>
      </c>
      <c r="C206" s="101"/>
      <c r="D206" s="101"/>
      <c r="E206" s="101"/>
      <c r="F206" s="101"/>
      <c r="G206" s="104"/>
    </row>
    <row r="207" spans="2:7" hidden="1">
      <c r="B207" s="20" t="str">
        <f t="shared" si="3"/>
        <v/>
      </c>
      <c r="C207" s="101"/>
      <c r="D207" s="101"/>
      <c r="E207" s="101"/>
      <c r="F207" s="101"/>
      <c r="G207" s="104"/>
    </row>
    <row r="208" spans="2:7" hidden="1">
      <c r="B208" s="20" t="str">
        <f t="shared" si="3"/>
        <v/>
      </c>
      <c r="C208" s="101"/>
      <c r="D208" s="101"/>
      <c r="E208" s="101"/>
      <c r="F208" s="101"/>
      <c r="G208" s="104"/>
    </row>
    <row r="209" spans="2:7" hidden="1">
      <c r="B209" s="20" t="str">
        <f t="shared" si="3"/>
        <v/>
      </c>
      <c r="C209" s="101"/>
      <c r="D209" s="101"/>
      <c r="E209" s="101"/>
      <c r="F209" s="101"/>
      <c r="G209" s="104"/>
    </row>
    <row r="210" spans="2:7" hidden="1">
      <c r="B210" s="20" t="str">
        <f t="shared" si="3"/>
        <v/>
      </c>
      <c r="C210" s="101"/>
      <c r="D210" s="101"/>
      <c r="E210" s="101"/>
      <c r="F210" s="101"/>
      <c r="G210" s="104"/>
    </row>
    <row r="211" spans="2:7" hidden="1">
      <c r="B211" s="20" t="str">
        <f t="shared" si="3"/>
        <v/>
      </c>
      <c r="C211" s="101"/>
      <c r="D211" s="101"/>
      <c r="E211" s="101"/>
      <c r="F211" s="101"/>
      <c r="G211" s="104"/>
    </row>
    <row r="212" spans="2:7" hidden="1">
      <c r="B212" s="20" t="str">
        <f t="shared" si="3"/>
        <v/>
      </c>
      <c r="C212" s="101"/>
      <c r="D212" s="101"/>
      <c r="E212" s="101"/>
      <c r="F212" s="101"/>
      <c r="G212" s="104"/>
    </row>
    <row r="213" spans="2:7" hidden="1">
      <c r="B213" s="20" t="str">
        <f t="shared" si="3"/>
        <v/>
      </c>
      <c r="C213" s="101"/>
      <c r="D213" s="101"/>
      <c r="E213" s="101"/>
      <c r="F213" s="101"/>
      <c r="G213" s="104"/>
    </row>
    <row r="214" spans="2:7" hidden="1">
      <c r="B214" s="20" t="str">
        <f t="shared" si="3"/>
        <v/>
      </c>
      <c r="C214" s="101"/>
      <c r="D214" s="101"/>
      <c r="E214" s="101"/>
      <c r="F214" s="101"/>
      <c r="G214" s="104"/>
    </row>
    <row r="215" spans="2:7" hidden="1">
      <c r="B215" s="20" t="str">
        <f t="shared" si="3"/>
        <v/>
      </c>
      <c r="C215" s="101"/>
      <c r="D215" s="101"/>
      <c r="E215" s="101"/>
      <c r="F215" s="101"/>
      <c r="G215" s="104"/>
    </row>
    <row r="216" spans="2:7" hidden="1">
      <c r="B216" s="20" t="str">
        <f t="shared" si="3"/>
        <v/>
      </c>
      <c r="C216" s="101"/>
      <c r="D216" s="101"/>
      <c r="E216" s="101"/>
      <c r="F216" s="101"/>
      <c r="G216" s="104"/>
    </row>
    <row r="217" spans="2:7" hidden="1">
      <c r="B217" s="20" t="str">
        <f t="shared" si="3"/>
        <v/>
      </c>
      <c r="C217" s="101"/>
      <c r="D217" s="101"/>
      <c r="E217" s="101"/>
      <c r="F217" s="101"/>
      <c r="G217" s="104"/>
    </row>
    <row r="218" spans="2:7" hidden="1">
      <c r="B218" s="20" t="str">
        <f t="shared" si="3"/>
        <v/>
      </c>
      <c r="C218" s="101"/>
      <c r="D218" s="101"/>
      <c r="E218" s="101"/>
      <c r="F218" s="101"/>
      <c r="G218" s="104"/>
    </row>
    <row r="219" spans="2:7" hidden="1">
      <c r="B219" s="20" t="str">
        <f t="shared" si="3"/>
        <v/>
      </c>
      <c r="C219" s="101"/>
      <c r="D219" s="101"/>
      <c r="E219" s="101"/>
      <c r="F219" s="101"/>
      <c r="G219" s="104"/>
    </row>
    <row r="220" spans="2:7" hidden="1">
      <c r="B220" s="20" t="str">
        <f t="shared" si="3"/>
        <v/>
      </c>
      <c r="C220" s="101"/>
      <c r="D220" s="101"/>
      <c r="E220" s="101"/>
      <c r="F220" s="101"/>
      <c r="G220" s="104"/>
    </row>
    <row r="221" spans="2:7" hidden="1">
      <c r="B221" s="20" t="str">
        <f t="shared" si="3"/>
        <v/>
      </c>
      <c r="C221" s="101"/>
      <c r="D221" s="101"/>
      <c r="E221" s="101"/>
      <c r="F221" s="101"/>
      <c r="G221" s="104"/>
    </row>
    <row r="222" spans="2:7" hidden="1">
      <c r="B222" s="20" t="str">
        <f t="shared" si="3"/>
        <v/>
      </c>
      <c r="C222" s="101"/>
      <c r="D222" s="101"/>
      <c r="E222" s="101"/>
      <c r="F222" s="101"/>
      <c r="G222" s="104"/>
    </row>
    <row r="223" spans="2:7" hidden="1">
      <c r="B223" s="20" t="str">
        <f t="shared" si="3"/>
        <v/>
      </c>
      <c r="C223" s="101"/>
      <c r="D223" s="101"/>
      <c r="E223" s="101"/>
      <c r="F223" s="101"/>
      <c r="G223" s="104"/>
    </row>
    <row r="224" spans="2:7" hidden="1">
      <c r="B224" s="20" t="str">
        <f t="shared" si="3"/>
        <v/>
      </c>
      <c r="C224" s="101"/>
      <c r="D224" s="101"/>
      <c r="E224" s="101"/>
      <c r="F224" s="101"/>
      <c r="G224" s="104"/>
    </row>
    <row r="225" spans="2:7" hidden="1">
      <c r="B225" s="20" t="str">
        <f t="shared" si="3"/>
        <v/>
      </c>
      <c r="C225" s="101"/>
      <c r="D225" s="101"/>
      <c r="E225" s="101"/>
      <c r="F225" s="101"/>
      <c r="G225" s="104"/>
    </row>
    <row r="226" spans="2:7" hidden="1">
      <c r="B226" s="20" t="str">
        <f t="shared" si="3"/>
        <v/>
      </c>
      <c r="C226" s="101"/>
      <c r="D226" s="101"/>
      <c r="E226" s="101"/>
      <c r="F226" s="101"/>
      <c r="G226" s="104"/>
    </row>
    <row r="227" spans="2:7" hidden="1">
      <c r="B227" s="20" t="str">
        <f t="shared" si="3"/>
        <v/>
      </c>
      <c r="C227" s="101"/>
      <c r="D227" s="101"/>
      <c r="E227" s="101"/>
      <c r="F227" s="101"/>
      <c r="G227" s="104"/>
    </row>
    <row r="228" spans="2:7" hidden="1">
      <c r="B228" s="20" t="str">
        <f t="shared" si="3"/>
        <v/>
      </c>
      <c r="C228" s="101"/>
      <c r="D228" s="101"/>
      <c r="E228" s="101"/>
      <c r="F228" s="101"/>
      <c r="G228" s="104"/>
    </row>
    <row r="229" spans="2:7" hidden="1">
      <c r="B229" s="20" t="str">
        <f t="shared" si="3"/>
        <v/>
      </c>
      <c r="C229" s="101"/>
      <c r="D229" s="101"/>
      <c r="E229" s="101"/>
      <c r="F229" s="101"/>
      <c r="G229" s="104"/>
    </row>
    <row r="230" spans="2:7" hidden="1">
      <c r="B230" s="20" t="str">
        <f t="shared" si="3"/>
        <v/>
      </c>
      <c r="C230" s="101"/>
      <c r="D230" s="101"/>
      <c r="E230" s="101"/>
      <c r="F230" s="101"/>
      <c r="G230" s="104"/>
    </row>
    <row r="231" spans="2:7" hidden="1">
      <c r="B231" s="20" t="str">
        <f t="shared" si="3"/>
        <v/>
      </c>
      <c r="C231" s="101"/>
      <c r="D231" s="101"/>
      <c r="E231" s="101"/>
      <c r="F231" s="101"/>
      <c r="G231" s="104"/>
    </row>
    <row r="232" spans="2:7" hidden="1">
      <c r="B232" s="20" t="str">
        <f t="shared" si="3"/>
        <v/>
      </c>
      <c r="C232" s="101"/>
      <c r="D232" s="101"/>
      <c r="E232" s="101"/>
      <c r="F232" s="101"/>
      <c r="G232" s="104"/>
    </row>
    <row r="233" spans="2:7" hidden="1">
      <c r="B233" s="20" t="str">
        <f t="shared" si="3"/>
        <v/>
      </c>
      <c r="C233" s="101"/>
      <c r="D233" s="101"/>
      <c r="E233" s="101"/>
      <c r="F233" s="101"/>
      <c r="G233" s="104"/>
    </row>
    <row r="234" spans="2:7" hidden="1">
      <c r="B234" s="20" t="str">
        <f t="shared" si="3"/>
        <v/>
      </c>
      <c r="C234" s="101"/>
      <c r="D234" s="101"/>
      <c r="E234" s="101"/>
      <c r="F234" s="101"/>
      <c r="G234" s="104"/>
    </row>
    <row r="235" spans="2:7" hidden="1">
      <c r="B235" s="20" t="str">
        <f t="shared" si="3"/>
        <v/>
      </c>
      <c r="C235" s="101"/>
      <c r="D235" s="101"/>
      <c r="E235" s="101"/>
      <c r="F235" s="101"/>
      <c r="G235" s="104"/>
    </row>
    <row r="236" spans="2:7" hidden="1">
      <c r="B236" s="20" t="str">
        <f t="shared" si="3"/>
        <v/>
      </c>
      <c r="C236" s="101"/>
      <c r="D236" s="101"/>
      <c r="E236" s="101"/>
      <c r="F236" s="101"/>
      <c r="G236" s="104"/>
    </row>
    <row r="237" spans="2:7" hidden="1">
      <c r="B237" s="20" t="str">
        <f t="shared" si="3"/>
        <v/>
      </c>
      <c r="C237" s="101"/>
      <c r="D237" s="101"/>
      <c r="E237" s="101"/>
      <c r="F237" s="101"/>
      <c r="G237" s="104"/>
    </row>
    <row r="238" spans="2:7" hidden="1">
      <c r="B238" s="20" t="str">
        <f t="shared" si="3"/>
        <v/>
      </c>
      <c r="C238" s="101"/>
      <c r="D238" s="101"/>
      <c r="E238" s="101"/>
      <c r="F238" s="101"/>
      <c r="G238" s="104"/>
    </row>
    <row r="239" spans="2:7" hidden="1">
      <c r="B239" s="20" t="str">
        <f t="shared" si="3"/>
        <v/>
      </c>
      <c r="C239" s="101"/>
      <c r="D239" s="101"/>
      <c r="E239" s="101"/>
      <c r="F239" s="101"/>
      <c r="G239" s="104"/>
    </row>
    <row r="240" spans="2:7" hidden="1">
      <c r="B240" s="20" t="str">
        <f t="shared" si="3"/>
        <v/>
      </c>
      <c r="C240" s="101"/>
      <c r="D240" s="101"/>
      <c r="E240" s="101"/>
      <c r="F240" s="101"/>
      <c r="G240" s="104"/>
    </row>
    <row r="241" spans="2:7" hidden="1">
      <c r="B241" s="20" t="str">
        <f t="shared" si="3"/>
        <v/>
      </c>
      <c r="C241" s="101"/>
      <c r="D241" s="101"/>
      <c r="E241" s="101"/>
      <c r="F241" s="101"/>
      <c r="G241" s="104"/>
    </row>
    <row r="242" spans="2:7" hidden="1">
      <c r="B242" s="20" t="str">
        <f t="shared" si="3"/>
        <v/>
      </c>
      <c r="C242" s="101"/>
      <c r="D242" s="101"/>
      <c r="E242" s="101"/>
      <c r="F242" s="101"/>
      <c r="G242" s="104"/>
    </row>
    <row r="243" spans="2:7" hidden="1">
      <c r="B243" s="20" t="str">
        <f t="shared" si="3"/>
        <v/>
      </c>
      <c r="C243" s="101"/>
      <c r="D243" s="101"/>
      <c r="E243" s="101"/>
      <c r="F243" s="101"/>
      <c r="G243" s="104"/>
    </row>
    <row r="244" spans="2:7" hidden="1">
      <c r="B244" s="20" t="str">
        <f t="shared" si="3"/>
        <v/>
      </c>
      <c r="C244" s="101"/>
      <c r="D244" s="101"/>
      <c r="E244" s="101"/>
      <c r="F244" s="101"/>
      <c r="G244" s="104"/>
    </row>
    <row r="245" spans="2:7" hidden="1">
      <c r="B245" s="20" t="str">
        <f t="shared" si="3"/>
        <v/>
      </c>
      <c r="C245" s="101"/>
      <c r="D245" s="101"/>
      <c r="E245" s="101"/>
      <c r="F245" s="101"/>
      <c r="G245" s="104"/>
    </row>
    <row r="246" spans="2:7" hidden="1">
      <c r="B246" s="20" t="str">
        <f t="shared" si="3"/>
        <v/>
      </c>
      <c r="C246" s="101"/>
      <c r="D246" s="101"/>
      <c r="E246" s="101"/>
      <c r="F246" s="101"/>
      <c r="G246" s="104"/>
    </row>
    <row r="247" spans="2:7" hidden="1">
      <c r="B247" s="20" t="str">
        <f t="shared" si="3"/>
        <v/>
      </c>
      <c r="C247" s="101"/>
      <c r="D247" s="101"/>
      <c r="E247" s="101"/>
      <c r="F247" s="101"/>
      <c r="G247" s="104"/>
    </row>
    <row r="248" spans="2:7" hidden="1">
      <c r="B248" s="20" t="str">
        <f t="shared" si="3"/>
        <v/>
      </c>
      <c r="C248" s="101"/>
      <c r="D248" s="101"/>
      <c r="E248" s="101"/>
      <c r="F248" s="101"/>
      <c r="G248" s="104"/>
    </row>
    <row r="249" spans="2:7" hidden="1">
      <c r="B249" s="20" t="str">
        <f t="shared" si="3"/>
        <v/>
      </c>
      <c r="C249" s="101"/>
      <c r="D249" s="101"/>
      <c r="E249" s="101"/>
      <c r="F249" s="101"/>
      <c r="G249" s="104"/>
    </row>
    <row r="250" spans="2:7" hidden="1">
      <c r="B250" s="20" t="str">
        <f t="shared" si="3"/>
        <v/>
      </c>
      <c r="C250" s="101"/>
      <c r="D250" s="101"/>
      <c r="E250" s="101"/>
      <c r="F250" s="101"/>
      <c r="G250" s="104"/>
    </row>
    <row r="251" spans="2:7" hidden="1">
      <c r="B251" s="20" t="str">
        <f t="shared" si="3"/>
        <v/>
      </c>
      <c r="C251" s="101"/>
      <c r="D251" s="101"/>
      <c r="E251" s="101"/>
      <c r="F251" s="101"/>
      <c r="G251" s="104"/>
    </row>
    <row r="252" spans="2:7" hidden="1">
      <c r="B252" s="20" t="str">
        <f t="shared" si="3"/>
        <v/>
      </c>
      <c r="C252" s="101"/>
      <c r="D252" s="101"/>
      <c r="E252" s="101"/>
      <c r="F252" s="101"/>
      <c r="G252" s="104"/>
    </row>
    <row r="253" spans="2:7" hidden="1">
      <c r="B253" s="20" t="str">
        <f t="shared" si="3"/>
        <v/>
      </c>
      <c r="C253" s="101"/>
      <c r="D253" s="101"/>
      <c r="E253" s="101"/>
      <c r="F253" s="101"/>
      <c r="G253" s="104"/>
    </row>
    <row r="254" spans="2:7" hidden="1">
      <c r="B254" s="20" t="str">
        <f t="shared" si="3"/>
        <v/>
      </c>
      <c r="C254" s="101"/>
      <c r="D254" s="101"/>
      <c r="E254" s="101"/>
      <c r="F254" s="101"/>
      <c r="G254" s="104"/>
    </row>
    <row r="255" spans="2:7" hidden="1">
      <c r="B255" s="20" t="str">
        <f t="shared" si="3"/>
        <v/>
      </c>
      <c r="C255" s="101"/>
      <c r="D255" s="101"/>
      <c r="E255" s="101"/>
      <c r="F255" s="101"/>
      <c r="G255" s="104"/>
    </row>
    <row r="256" spans="2:7" hidden="1">
      <c r="B256" s="20" t="str">
        <f t="shared" si="3"/>
        <v/>
      </c>
      <c r="C256" s="101"/>
      <c r="D256" s="101"/>
      <c r="E256" s="101"/>
      <c r="F256" s="101"/>
      <c r="G256" s="104"/>
    </row>
    <row r="257" spans="2:7" hidden="1">
      <c r="B257" s="20" t="str">
        <f t="shared" si="3"/>
        <v/>
      </c>
      <c r="C257" s="101"/>
      <c r="D257" s="101"/>
      <c r="E257" s="101"/>
      <c r="F257" s="101"/>
      <c r="G257" s="104"/>
    </row>
    <row r="258" spans="2:7" hidden="1">
      <c r="B258" s="20" t="str">
        <f t="shared" si="3"/>
        <v/>
      </c>
      <c r="C258" s="101"/>
      <c r="D258" s="101"/>
      <c r="E258" s="101"/>
      <c r="F258" s="101"/>
      <c r="G258" s="104"/>
    </row>
    <row r="259" spans="2:7" hidden="1">
      <c r="B259" s="20" t="str">
        <f t="shared" si="3"/>
        <v/>
      </c>
      <c r="C259" s="101"/>
      <c r="D259" s="101"/>
      <c r="E259" s="101"/>
      <c r="F259" s="101"/>
      <c r="G259" s="104"/>
    </row>
    <row r="260" spans="2:7" hidden="1">
      <c r="B260" s="20" t="str">
        <f t="shared" si="3"/>
        <v/>
      </c>
      <c r="C260" s="101"/>
      <c r="D260" s="101"/>
      <c r="E260" s="101"/>
      <c r="F260" s="101"/>
      <c r="G260" s="104"/>
    </row>
    <row r="261" spans="2:7" hidden="1">
      <c r="B261" s="20" t="str">
        <f t="shared" si="3"/>
        <v/>
      </c>
      <c r="C261" s="101"/>
      <c r="D261" s="101"/>
      <c r="E261" s="101"/>
      <c r="F261" s="101"/>
      <c r="G261" s="104"/>
    </row>
    <row r="262" spans="2:7" hidden="1">
      <c r="B262" s="20" t="str">
        <f t="shared" si="3"/>
        <v/>
      </c>
      <c r="C262" s="101"/>
      <c r="D262" s="101"/>
      <c r="E262" s="101"/>
      <c r="F262" s="101"/>
      <c r="G262" s="104"/>
    </row>
    <row r="263" spans="2:7" hidden="1">
      <c r="B263" s="20" t="str">
        <f t="shared" si="3"/>
        <v/>
      </c>
      <c r="C263" s="101"/>
      <c r="D263" s="101"/>
      <c r="E263" s="101"/>
      <c r="F263" s="101"/>
      <c r="G263" s="104"/>
    </row>
    <row r="264" spans="2:7" hidden="1">
      <c r="B264" s="20" t="str">
        <f t="shared" si="3"/>
        <v/>
      </c>
      <c r="C264" s="101"/>
      <c r="D264" s="101"/>
      <c r="E264" s="101"/>
      <c r="F264" s="101"/>
      <c r="G264" s="104"/>
    </row>
    <row r="265" spans="2:7" hidden="1">
      <c r="B265" s="20" t="str">
        <f t="shared" si="3"/>
        <v/>
      </c>
      <c r="C265" s="101"/>
      <c r="D265" s="101"/>
      <c r="E265" s="101"/>
      <c r="F265" s="101"/>
      <c r="G265" s="104"/>
    </row>
    <row r="266" spans="2:7" hidden="1">
      <c r="B266" s="20" t="str">
        <f t="shared" ref="B266:B329" si="4">IF(NOT(ISBLANK(C266)), "TP"&amp;ROW(B266)-8,"")</f>
        <v/>
      </c>
      <c r="C266" s="101"/>
      <c r="D266" s="101"/>
      <c r="E266" s="101"/>
      <c r="F266" s="101"/>
      <c r="G266" s="104"/>
    </row>
    <row r="267" spans="2:7" hidden="1">
      <c r="B267" s="20" t="str">
        <f t="shared" si="4"/>
        <v/>
      </c>
      <c r="C267" s="101"/>
      <c r="D267" s="101"/>
      <c r="E267" s="101"/>
      <c r="F267" s="101"/>
      <c r="G267" s="104"/>
    </row>
    <row r="268" spans="2:7" hidden="1">
      <c r="B268" s="20" t="str">
        <f t="shared" si="4"/>
        <v/>
      </c>
      <c r="C268" s="101"/>
      <c r="D268" s="101"/>
      <c r="E268" s="101"/>
      <c r="F268" s="101"/>
      <c r="G268" s="104"/>
    </row>
    <row r="269" spans="2:7" hidden="1">
      <c r="B269" s="20" t="str">
        <f t="shared" si="4"/>
        <v/>
      </c>
      <c r="C269" s="101"/>
      <c r="D269" s="101"/>
      <c r="E269" s="101"/>
      <c r="F269" s="101"/>
      <c r="G269" s="104"/>
    </row>
    <row r="270" spans="2:7" hidden="1">
      <c r="B270" s="20" t="str">
        <f t="shared" si="4"/>
        <v/>
      </c>
      <c r="C270" s="101"/>
      <c r="D270" s="101"/>
      <c r="E270" s="101"/>
      <c r="F270" s="101"/>
      <c r="G270" s="104"/>
    </row>
    <row r="271" spans="2:7" hidden="1">
      <c r="B271" s="20" t="str">
        <f t="shared" si="4"/>
        <v/>
      </c>
      <c r="C271" s="101"/>
      <c r="D271" s="101"/>
      <c r="E271" s="101"/>
      <c r="F271" s="101"/>
      <c r="G271" s="104"/>
    </row>
    <row r="272" spans="2:7" hidden="1">
      <c r="B272" s="20" t="str">
        <f t="shared" si="4"/>
        <v/>
      </c>
      <c r="C272" s="101"/>
      <c r="D272" s="101"/>
      <c r="E272" s="101"/>
      <c r="F272" s="101"/>
      <c r="G272" s="104"/>
    </row>
    <row r="273" spans="2:7" hidden="1">
      <c r="B273" s="20" t="str">
        <f t="shared" si="4"/>
        <v/>
      </c>
      <c r="C273" s="101"/>
      <c r="D273" s="101"/>
      <c r="E273" s="101"/>
      <c r="F273" s="101"/>
      <c r="G273" s="104"/>
    </row>
    <row r="274" spans="2:7" hidden="1">
      <c r="B274" s="20" t="str">
        <f t="shared" si="4"/>
        <v/>
      </c>
      <c r="C274" s="101"/>
      <c r="D274" s="101"/>
      <c r="E274" s="101"/>
      <c r="F274" s="101"/>
      <c r="G274" s="104"/>
    </row>
    <row r="275" spans="2:7" hidden="1">
      <c r="B275" s="20" t="str">
        <f t="shared" si="4"/>
        <v/>
      </c>
      <c r="C275" s="101"/>
      <c r="D275" s="101"/>
      <c r="E275" s="101"/>
      <c r="F275" s="101"/>
      <c r="G275" s="104"/>
    </row>
    <row r="276" spans="2:7" hidden="1">
      <c r="B276" s="20" t="str">
        <f t="shared" si="4"/>
        <v/>
      </c>
      <c r="C276" s="101"/>
      <c r="D276" s="101"/>
      <c r="E276" s="101"/>
      <c r="F276" s="101"/>
      <c r="G276" s="104"/>
    </row>
    <row r="277" spans="2:7" hidden="1">
      <c r="B277" s="20" t="str">
        <f t="shared" si="4"/>
        <v/>
      </c>
      <c r="C277" s="101"/>
      <c r="D277" s="101"/>
      <c r="E277" s="101"/>
      <c r="F277" s="101"/>
      <c r="G277" s="104"/>
    </row>
    <row r="278" spans="2:7" hidden="1">
      <c r="B278" s="20" t="str">
        <f t="shared" si="4"/>
        <v/>
      </c>
      <c r="C278" s="101"/>
      <c r="D278" s="101"/>
      <c r="E278" s="101"/>
      <c r="F278" s="101"/>
      <c r="G278" s="104"/>
    </row>
    <row r="279" spans="2:7" hidden="1">
      <c r="B279" s="20" t="str">
        <f t="shared" si="4"/>
        <v/>
      </c>
      <c r="C279" s="101"/>
      <c r="D279" s="101"/>
      <c r="E279" s="101"/>
      <c r="F279" s="101"/>
      <c r="G279" s="104"/>
    </row>
    <row r="280" spans="2:7" hidden="1">
      <c r="B280" s="20" t="str">
        <f t="shared" si="4"/>
        <v/>
      </c>
      <c r="C280" s="101"/>
      <c r="D280" s="101"/>
      <c r="E280" s="101"/>
      <c r="F280" s="101"/>
      <c r="G280" s="104"/>
    </row>
    <row r="281" spans="2:7" hidden="1">
      <c r="B281" s="20" t="str">
        <f t="shared" si="4"/>
        <v/>
      </c>
      <c r="C281" s="101"/>
      <c r="D281" s="101"/>
      <c r="E281" s="101"/>
      <c r="F281" s="101"/>
      <c r="G281" s="104"/>
    </row>
    <row r="282" spans="2:7" hidden="1">
      <c r="B282" s="20" t="str">
        <f t="shared" si="4"/>
        <v/>
      </c>
      <c r="C282" s="101"/>
      <c r="D282" s="101"/>
      <c r="E282" s="101"/>
      <c r="F282" s="101"/>
      <c r="G282" s="104"/>
    </row>
    <row r="283" spans="2:7" hidden="1">
      <c r="B283" s="20" t="str">
        <f t="shared" si="4"/>
        <v/>
      </c>
      <c r="C283" s="101"/>
      <c r="D283" s="101"/>
      <c r="E283" s="101"/>
      <c r="F283" s="101"/>
      <c r="G283" s="104"/>
    </row>
    <row r="284" spans="2:7" hidden="1">
      <c r="B284" s="20" t="str">
        <f t="shared" si="4"/>
        <v/>
      </c>
      <c r="C284" s="101"/>
      <c r="D284" s="101"/>
      <c r="E284" s="101"/>
      <c r="F284" s="101"/>
      <c r="G284" s="104"/>
    </row>
    <row r="285" spans="2:7" hidden="1">
      <c r="B285" s="20" t="str">
        <f t="shared" si="4"/>
        <v/>
      </c>
      <c r="C285" s="101"/>
      <c r="D285" s="101"/>
      <c r="E285" s="101"/>
      <c r="F285" s="101"/>
      <c r="G285" s="104"/>
    </row>
    <row r="286" spans="2:7" hidden="1">
      <c r="B286" s="20" t="str">
        <f t="shared" si="4"/>
        <v/>
      </c>
      <c r="C286" s="101"/>
      <c r="D286" s="101"/>
      <c r="E286" s="101"/>
      <c r="F286" s="101"/>
      <c r="G286" s="104"/>
    </row>
    <row r="287" spans="2:7" hidden="1">
      <c r="B287" s="20" t="str">
        <f t="shared" si="4"/>
        <v/>
      </c>
      <c r="C287" s="101"/>
      <c r="D287" s="101"/>
      <c r="E287" s="101"/>
      <c r="F287" s="101"/>
      <c r="G287" s="104"/>
    </row>
    <row r="288" spans="2:7" hidden="1">
      <c r="B288" s="20" t="str">
        <f t="shared" si="4"/>
        <v/>
      </c>
      <c r="C288" s="101"/>
      <c r="D288" s="101"/>
      <c r="E288" s="101"/>
      <c r="F288" s="101"/>
      <c r="G288" s="104"/>
    </row>
    <row r="289" spans="2:7" hidden="1">
      <c r="B289" s="20" t="str">
        <f t="shared" si="4"/>
        <v/>
      </c>
      <c r="C289" s="101"/>
      <c r="D289" s="101"/>
      <c r="E289" s="101"/>
      <c r="F289" s="101"/>
      <c r="G289" s="104"/>
    </row>
    <row r="290" spans="2:7" hidden="1">
      <c r="B290" s="20" t="str">
        <f t="shared" si="4"/>
        <v/>
      </c>
      <c r="C290" s="101"/>
      <c r="D290" s="101"/>
      <c r="E290" s="101"/>
      <c r="F290" s="101"/>
      <c r="G290" s="104"/>
    </row>
    <row r="291" spans="2:7" hidden="1">
      <c r="B291" s="20" t="str">
        <f t="shared" si="4"/>
        <v/>
      </c>
      <c r="C291" s="101"/>
      <c r="D291" s="101"/>
      <c r="E291" s="101"/>
      <c r="F291" s="101"/>
      <c r="G291" s="104"/>
    </row>
    <row r="292" spans="2:7" hidden="1">
      <c r="B292" s="20" t="str">
        <f t="shared" si="4"/>
        <v/>
      </c>
      <c r="C292" s="101"/>
      <c r="D292" s="101"/>
      <c r="E292" s="101"/>
      <c r="F292" s="101"/>
      <c r="G292" s="104"/>
    </row>
    <row r="293" spans="2:7" hidden="1">
      <c r="B293" s="20" t="str">
        <f t="shared" si="4"/>
        <v/>
      </c>
      <c r="C293" s="101"/>
      <c r="D293" s="101"/>
      <c r="E293" s="101"/>
      <c r="F293" s="101"/>
      <c r="G293" s="104"/>
    </row>
    <row r="294" spans="2:7" hidden="1">
      <c r="B294" s="20" t="str">
        <f t="shared" si="4"/>
        <v/>
      </c>
      <c r="C294" s="101"/>
      <c r="D294" s="101"/>
      <c r="E294" s="101"/>
      <c r="F294" s="101"/>
      <c r="G294" s="104"/>
    </row>
    <row r="295" spans="2:7" hidden="1">
      <c r="B295" s="20" t="str">
        <f t="shared" si="4"/>
        <v/>
      </c>
      <c r="C295" s="101"/>
      <c r="D295" s="101"/>
      <c r="E295" s="101"/>
      <c r="F295" s="101"/>
      <c r="G295" s="104"/>
    </row>
    <row r="296" spans="2:7" hidden="1">
      <c r="B296" s="20" t="str">
        <f t="shared" si="4"/>
        <v/>
      </c>
      <c r="C296" s="101"/>
      <c r="D296" s="101"/>
      <c r="E296" s="101"/>
      <c r="F296" s="101"/>
      <c r="G296" s="104"/>
    </row>
    <row r="297" spans="2:7" hidden="1">
      <c r="B297" s="20" t="str">
        <f t="shared" si="4"/>
        <v/>
      </c>
      <c r="C297" s="101"/>
      <c r="D297" s="101"/>
      <c r="E297" s="101"/>
      <c r="F297" s="101"/>
      <c r="G297" s="104"/>
    </row>
    <row r="298" spans="2:7" hidden="1">
      <c r="B298" s="20" t="str">
        <f t="shared" si="4"/>
        <v/>
      </c>
      <c r="C298" s="101"/>
      <c r="D298" s="101"/>
      <c r="E298" s="101"/>
      <c r="F298" s="101"/>
      <c r="G298" s="104"/>
    </row>
    <row r="299" spans="2:7" hidden="1">
      <c r="B299" s="20" t="str">
        <f t="shared" si="4"/>
        <v/>
      </c>
      <c r="C299" s="101"/>
      <c r="D299" s="101"/>
      <c r="E299" s="101"/>
      <c r="F299" s="101"/>
      <c r="G299" s="104"/>
    </row>
    <row r="300" spans="2:7" hidden="1">
      <c r="B300" s="20" t="str">
        <f t="shared" si="4"/>
        <v/>
      </c>
      <c r="C300" s="101"/>
      <c r="D300" s="101"/>
      <c r="E300" s="101"/>
      <c r="F300" s="101"/>
      <c r="G300" s="104"/>
    </row>
    <row r="301" spans="2:7" hidden="1">
      <c r="B301" s="20" t="str">
        <f t="shared" si="4"/>
        <v/>
      </c>
      <c r="C301" s="101"/>
      <c r="D301" s="101"/>
      <c r="E301" s="101"/>
      <c r="F301" s="101"/>
      <c r="G301" s="104"/>
    </row>
    <row r="302" spans="2:7" hidden="1">
      <c r="B302" s="20" t="str">
        <f t="shared" si="4"/>
        <v/>
      </c>
      <c r="C302" s="101"/>
      <c r="D302" s="101"/>
      <c r="E302" s="101"/>
      <c r="F302" s="101"/>
      <c r="G302" s="104"/>
    </row>
    <row r="303" spans="2:7" hidden="1">
      <c r="B303" s="20" t="str">
        <f t="shared" si="4"/>
        <v/>
      </c>
      <c r="C303" s="101"/>
      <c r="D303" s="101"/>
      <c r="E303" s="101"/>
      <c r="F303" s="101"/>
      <c r="G303" s="104"/>
    </row>
    <row r="304" spans="2:7" hidden="1">
      <c r="B304" s="20" t="str">
        <f t="shared" si="4"/>
        <v/>
      </c>
      <c r="C304" s="101"/>
      <c r="D304" s="101"/>
      <c r="E304" s="101"/>
      <c r="F304" s="101"/>
      <c r="G304" s="104"/>
    </row>
    <row r="305" spans="2:7" hidden="1">
      <c r="B305" s="20" t="str">
        <f t="shared" si="4"/>
        <v/>
      </c>
      <c r="C305" s="101"/>
      <c r="D305" s="101"/>
      <c r="E305" s="101"/>
      <c r="F305" s="101"/>
      <c r="G305" s="104"/>
    </row>
    <row r="306" spans="2:7" hidden="1">
      <c r="B306" s="20" t="str">
        <f t="shared" si="4"/>
        <v/>
      </c>
      <c r="C306" s="101"/>
      <c r="D306" s="101"/>
      <c r="E306" s="101"/>
      <c r="F306" s="101"/>
      <c r="G306" s="104"/>
    </row>
    <row r="307" spans="2:7" hidden="1">
      <c r="B307" s="20" t="str">
        <f t="shared" si="4"/>
        <v/>
      </c>
      <c r="C307" s="101"/>
      <c r="D307" s="101"/>
      <c r="E307" s="101"/>
      <c r="F307" s="101"/>
      <c r="G307" s="104"/>
    </row>
    <row r="308" spans="2:7" hidden="1">
      <c r="B308" s="20" t="str">
        <f t="shared" si="4"/>
        <v/>
      </c>
      <c r="C308" s="101"/>
      <c r="D308" s="101"/>
      <c r="E308" s="101"/>
      <c r="F308" s="101"/>
      <c r="G308" s="104"/>
    </row>
    <row r="309" spans="2:7" hidden="1">
      <c r="B309" s="20" t="str">
        <f t="shared" si="4"/>
        <v/>
      </c>
      <c r="C309" s="101"/>
      <c r="D309" s="101"/>
      <c r="E309" s="101"/>
      <c r="F309" s="101"/>
      <c r="G309" s="104"/>
    </row>
    <row r="310" spans="2:7" hidden="1">
      <c r="B310" s="20" t="str">
        <f t="shared" si="4"/>
        <v/>
      </c>
      <c r="C310" s="101"/>
      <c r="D310" s="101"/>
      <c r="E310" s="101"/>
      <c r="F310" s="101"/>
      <c r="G310" s="104"/>
    </row>
    <row r="311" spans="2:7" hidden="1">
      <c r="B311" s="20" t="str">
        <f t="shared" si="4"/>
        <v/>
      </c>
      <c r="C311" s="101"/>
      <c r="D311" s="101"/>
      <c r="E311" s="101"/>
      <c r="F311" s="101"/>
      <c r="G311" s="104"/>
    </row>
    <row r="312" spans="2:7" hidden="1">
      <c r="B312" s="20" t="str">
        <f t="shared" si="4"/>
        <v/>
      </c>
      <c r="C312" s="101"/>
      <c r="D312" s="101"/>
      <c r="E312" s="101"/>
      <c r="F312" s="101"/>
      <c r="G312" s="104"/>
    </row>
    <row r="313" spans="2:7" hidden="1">
      <c r="B313" s="20" t="str">
        <f t="shared" si="4"/>
        <v/>
      </c>
      <c r="C313" s="101"/>
      <c r="D313" s="101"/>
      <c r="E313" s="101"/>
      <c r="F313" s="101"/>
      <c r="G313" s="104"/>
    </row>
    <row r="314" spans="2:7" hidden="1">
      <c r="B314" s="20" t="str">
        <f t="shared" si="4"/>
        <v/>
      </c>
      <c r="C314" s="101"/>
      <c r="D314" s="101"/>
      <c r="E314" s="101"/>
      <c r="F314" s="101"/>
      <c r="G314" s="104"/>
    </row>
    <row r="315" spans="2:7" hidden="1">
      <c r="B315" s="20" t="str">
        <f t="shared" si="4"/>
        <v/>
      </c>
      <c r="C315" s="101"/>
      <c r="D315" s="101"/>
      <c r="E315" s="101"/>
      <c r="F315" s="101"/>
      <c r="G315" s="104"/>
    </row>
    <row r="316" spans="2:7" hidden="1">
      <c r="B316" s="20" t="str">
        <f t="shared" si="4"/>
        <v/>
      </c>
      <c r="C316" s="101"/>
      <c r="D316" s="101"/>
      <c r="E316" s="101"/>
      <c r="F316" s="101"/>
      <c r="G316" s="104"/>
    </row>
    <row r="317" spans="2:7" hidden="1">
      <c r="B317" s="20" t="str">
        <f t="shared" si="4"/>
        <v/>
      </c>
      <c r="C317" s="101"/>
      <c r="D317" s="101"/>
      <c r="E317" s="101"/>
      <c r="F317" s="101"/>
      <c r="G317" s="104"/>
    </row>
    <row r="318" spans="2:7" hidden="1">
      <c r="B318" s="20" t="str">
        <f t="shared" si="4"/>
        <v/>
      </c>
      <c r="C318" s="101"/>
      <c r="D318" s="101"/>
      <c r="E318" s="101"/>
      <c r="F318" s="101"/>
      <c r="G318" s="104"/>
    </row>
    <row r="319" spans="2:7" hidden="1">
      <c r="B319" s="20" t="str">
        <f t="shared" si="4"/>
        <v/>
      </c>
      <c r="C319" s="101"/>
      <c r="D319" s="101"/>
      <c r="E319" s="101"/>
      <c r="F319" s="101"/>
      <c r="G319" s="104"/>
    </row>
    <row r="320" spans="2:7" hidden="1">
      <c r="B320" s="20" t="str">
        <f t="shared" si="4"/>
        <v/>
      </c>
      <c r="C320" s="101"/>
      <c r="D320" s="101"/>
      <c r="E320" s="101"/>
      <c r="F320" s="101"/>
      <c r="G320" s="104"/>
    </row>
    <row r="321" spans="2:7" hidden="1">
      <c r="B321" s="20" t="str">
        <f t="shared" si="4"/>
        <v/>
      </c>
      <c r="C321" s="101"/>
      <c r="D321" s="101"/>
      <c r="E321" s="101"/>
      <c r="F321" s="101"/>
      <c r="G321" s="104"/>
    </row>
    <row r="322" spans="2:7" hidden="1">
      <c r="B322" s="20" t="str">
        <f t="shared" si="4"/>
        <v/>
      </c>
      <c r="C322" s="101"/>
      <c r="D322" s="101"/>
      <c r="E322" s="101"/>
      <c r="F322" s="101"/>
      <c r="G322" s="104"/>
    </row>
    <row r="323" spans="2:7" hidden="1">
      <c r="B323" s="20" t="str">
        <f t="shared" si="4"/>
        <v/>
      </c>
      <c r="C323" s="101"/>
      <c r="D323" s="101"/>
      <c r="E323" s="101"/>
      <c r="F323" s="101"/>
      <c r="G323" s="104"/>
    </row>
    <row r="324" spans="2:7" hidden="1">
      <c r="B324" s="20" t="str">
        <f t="shared" si="4"/>
        <v/>
      </c>
      <c r="C324" s="101"/>
      <c r="D324" s="101"/>
      <c r="E324" s="101"/>
      <c r="F324" s="101"/>
      <c r="G324" s="104"/>
    </row>
    <row r="325" spans="2:7" hidden="1">
      <c r="B325" s="20" t="str">
        <f t="shared" si="4"/>
        <v/>
      </c>
      <c r="C325" s="101"/>
      <c r="D325" s="101"/>
      <c r="E325" s="101"/>
      <c r="F325" s="101"/>
      <c r="G325" s="104"/>
    </row>
    <row r="326" spans="2:7" hidden="1">
      <c r="B326" s="20" t="str">
        <f t="shared" si="4"/>
        <v/>
      </c>
      <c r="C326" s="101"/>
      <c r="D326" s="101"/>
      <c r="E326" s="101"/>
      <c r="F326" s="101"/>
      <c r="G326" s="104"/>
    </row>
    <row r="327" spans="2:7" hidden="1">
      <c r="B327" s="20" t="str">
        <f t="shared" si="4"/>
        <v/>
      </c>
      <c r="C327" s="101"/>
      <c r="D327" s="101"/>
      <c r="E327" s="101"/>
      <c r="F327" s="101"/>
      <c r="G327" s="104"/>
    </row>
    <row r="328" spans="2:7" hidden="1">
      <c r="B328" s="20" t="str">
        <f t="shared" si="4"/>
        <v/>
      </c>
      <c r="C328" s="101"/>
      <c r="D328" s="101"/>
      <c r="E328" s="101"/>
      <c r="F328" s="101"/>
      <c r="G328" s="104"/>
    </row>
    <row r="329" spans="2:7" hidden="1">
      <c r="B329" s="20" t="str">
        <f t="shared" si="4"/>
        <v/>
      </c>
      <c r="C329" s="101"/>
      <c r="D329" s="101"/>
      <c r="E329" s="101"/>
      <c r="F329" s="101"/>
      <c r="G329" s="104"/>
    </row>
    <row r="330" spans="2:7" hidden="1">
      <c r="B330" s="20" t="str">
        <f t="shared" ref="B330:B393" si="5">IF(NOT(ISBLANK(C330)), "TP"&amp;ROW(B330)-8,"")</f>
        <v/>
      </c>
      <c r="C330" s="101"/>
      <c r="D330" s="101"/>
      <c r="E330" s="101"/>
      <c r="F330" s="101"/>
      <c r="G330" s="104"/>
    </row>
    <row r="331" spans="2:7" hidden="1">
      <c r="B331" s="20" t="str">
        <f t="shared" si="5"/>
        <v/>
      </c>
      <c r="C331" s="101"/>
      <c r="D331" s="101"/>
      <c r="E331" s="101"/>
      <c r="F331" s="101"/>
      <c r="G331" s="104"/>
    </row>
    <row r="332" spans="2:7" hidden="1">
      <c r="B332" s="20" t="str">
        <f t="shared" si="5"/>
        <v/>
      </c>
      <c r="C332" s="101"/>
      <c r="D332" s="101"/>
      <c r="E332" s="101"/>
      <c r="F332" s="101"/>
      <c r="G332" s="104"/>
    </row>
    <row r="333" spans="2:7" hidden="1">
      <c r="B333" s="20" t="str">
        <f t="shared" si="5"/>
        <v/>
      </c>
      <c r="C333" s="101"/>
      <c r="D333" s="101"/>
      <c r="E333" s="101"/>
      <c r="F333" s="101"/>
      <c r="G333" s="104"/>
    </row>
    <row r="334" spans="2:7" hidden="1">
      <c r="B334" s="20" t="str">
        <f t="shared" si="5"/>
        <v/>
      </c>
      <c r="C334" s="101"/>
      <c r="D334" s="101"/>
      <c r="E334" s="101"/>
      <c r="F334" s="101"/>
      <c r="G334" s="104"/>
    </row>
    <row r="335" spans="2:7" hidden="1">
      <c r="B335" s="20" t="str">
        <f t="shared" si="5"/>
        <v/>
      </c>
      <c r="C335" s="101"/>
      <c r="D335" s="101"/>
      <c r="E335" s="101"/>
      <c r="F335" s="101"/>
      <c r="G335" s="104"/>
    </row>
    <row r="336" spans="2:7" hidden="1">
      <c r="B336" s="20" t="str">
        <f t="shared" si="5"/>
        <v/>
      </c>
      <c r="C336" s="101"/>
      <c r="D336" s="101"/>
      <c r="E336" s="101"/>
      <c r="F336" s="101"/>
      <c r="G336" s="104"/>
    </row>
    <row r="337" spans="2:7" hidden="1">
      <c r="B337" s="20" t="str">
        <f t="shared" si="5"/>
        <v/>
      </c>
      <c r="C337" s="101"/>
      <c r="D337" s="101"/>
      <c r="E337" s="101"/>
      <c r="F337" s="101"/>
      <c r="G337" s="104"/>
    </row>
    <row r="338" spans="2:7" hidden="1">
      <c r="B338" s="20" t="str">
        <f t="shared" si="5"/>
        <v/>
      </c>
      <c r="C338" s="101"/>
      <c r="D338" s="101"/>
      <c r="E338" s="101"/>
      <c r="F338" s="101"/>
      <c r="G338" s="104"/>
    </row>
    <row r="339" spans="2:7" hidden="1">
      <c r="B339" s="20" t="str">
        <f t="shared" si="5"/>
        <v/>
      </c>
      <c r="C339" s="101"/>
      <c r="D339" s="101"/>
      <c r="E339" s="101"/>
      <c r="F339" s="101"/>
      <c r="G339" s="104"/>
    </row>
    <row r="340" spans="2:7" hidden="1">
      <c r="B340" s="20" t="str">
        <f t="shared" si="5"/>
        <v/>
      </c>
      <c r="C340" s="101"/>
      <c r="D340" s="101"/>
      <c r="E340" s="101"/>
      <c r="F340" s="101"/>
      <c r="G340" s="104"/>
    </row>
    <row r="341" spans="2:7" hidden="1">
      <c r="B341" s="20" t="str">
        <f t="shared" si="5"/>
        <v/>
      </c>
      <c r="C341" s="101"/>
      <c r="D341" s="101"/>
      <c r="E341" s="101"/>
      <c r="F341" s="101"/>
      <c r="G341" s="104"/>
    </row>
    <row r="342" spans="2:7" hidden="1">
      <c r="B342" s="20" t="str">
        <f t="shared" si="5"/>
        <v/>
      </c>
      <c r="C342" s="101"/>
      <c r="D342" s="101"/>
      <c r="E342" s="101"/>
      <c r="F342" s="101"/>
      <c r="G342" s="104"/>
    </row>
    <row r="343" spans="2:7" hidden="1">
      <c r="B343" s="20" t="str">
        <f t="shared" si="5"/>
        <v/>
      </c>
      <c r="C343" s="101"/>
      <c r="D343" s="101"/>
      <c r="E343" s="101"/>
      <c r="F343" s="101"/>
      <c r="G343" s="104"/>
    </row>
    <row r="344" spans="2:7" hidden="1">
      <c r="B344" s="20" t="str">
        <f t="shared" si="5"/>
        <v/>
      </c>
      <c r="C344" s="101"/>
      <c r="D344" s="101"/>
      <c r="E344" s="101"/>
      <c r="F344" s="101"/>
      <c r="G344" s="104"/>
    </row>
    <row r="345" spans="2:7" hidden="1">
      <c r="B345" s="20" t="str">
        <f t="shared" si="5"/>
        <v/>
      </c>
      <c r="C345" s="101"/>
      <c r="D345" s="101"/>
      <c r="E345" s="101"/>
      <c r="F345" s="101"/>
      <c r="G345" s="104"/>
    </row>
    <row r="346" spans="2:7" hidden="1">
      <c r="B346" s="20" t="str">
        <f t="shared" si="5"/>
        <v/>
      </c>
      <c r="C346" s="101"/>
      <c r="D346" s="101"/>
      <c r="E346" s="101"/>
      <c r="F346" s="101"/>
      <c r="G346" s="104"/>
    </row>
    <row r="347" spans="2:7" hidden="1">
      <c r="B347" s="20" t="str">
        <f t="shared" si="5"/>
        <v/>
      </c>
      <c r="C347" s="101"/>
      <c r="D347" s="101"/>
      <c r="E347" s="101"/>
      <c r="F347" s="101"/>
      <c r="G347" s="104"/>
    </row>
    <row r="348" spans="2:7" hidden="1">
      <c r="B348" s="20" t="str">
        <f t="shared" si="5"/>
        <v/>
      </c>
      <c r="C348" s="101"/>
      <c r="D348" s="101"/>
      <c r="E348" s="101"/>
      <c r="F348" s="101"/>
      <c r="G348" s="104"/>
    </row>
    <row r="349" spans="2:7" hidden="1">
      <c r="B349" s="20" t="str">
        <f t="shared" si="5"/>
        <v/>
      </c>
      <c r="C349" s="101"/>
      <c r="D349" s="101"/>
      <c r="E349" s="101"/>
      <c r="F349" s="101"/>
      <c r="G349" s="104"/>
    </row>
    <row r="350" spans="2:7" hidden="1">
      <c r="B350" s="20" t="str">
        <f t="shared" si="5"/>
        <v/>
      </c>
      <c r="C350" s="101"/>
      <c r="D350" s="101"/>
      <c r="E350" s="101"/>
      <c r="F350" s="101"/>
      <c r="G350" s="104"/>
    </row>
    <row r="351" spans="2:7" hidden="1">
      <c r="B351" s="20" t="str">
        <f t="shared" si="5"/>
        <v/>
      </c>
      <c r="C351" s="101"/>
      <c r="D351" s="101"/>
      <c r="E351" s="101"/>
      <c r="F351" s="101"/>
      <c r="G351" s="104"/>
    </row>
    <row r="352" spans="2:7" hidden="1">
      <c r="B352" s="20" t="str">
        <f t="shared" si="5"/>
        <v/>
      </c>
      <c r="C352" s="101"/>
      <c r="D352" s="101"/>
      <c r="E352" s="101"/>
      <c r="F352" s="101"/>
      <c r="G352" s="104"/>
    </row>
    <row r="353" spans="2:7" hidden="1">
      <c r="B353" s="20" t="str">
        <f t="shared" si="5"/>
        <v/>
      </c>
      <c r="C353" s="101"/>
      <c r="D353" s="101"/>
      <c r="E353" s="101"/>
      <c r="F353" s="101"/>
      <c r="G353" s="104"/>
    </row>
    <row r="354" spans="2:7" hidden="1">
      <c r="B354" s="20" t="str">
        <f t="shared" si="5"/>
        <v/>
      </c>
      <c r="C354" s="101"/>
      <c r="D354" s="101"/>
      <c r="E354" s="101"/>
      <c r="F354" s="101"/>
      <c r="G354" s="104"/>
    </row>
    <row r="355" spans="2:7" hidden="1">
      <c r="B355" s="20" t="str">
        <f t="shared" si="5"/>
        <v/>
      </c>
      <c r="C355" s="101"/>
      <c r="D355" s="101"/>
      <c r="E355" s="101"/>
      <c r="F355" s="101"/>
      <c r="G355" s="104"/>
    </row>
    <row r="356" spans="2:7" hidden="1">
      <c r="B356" s="20" t="str">
        <f t="shared" si="5"/>
        <v/>
      </c>
      <c r="C356" s="101"/>
      <c r="D356" s="101"/>
      <c r="E356" s="101"/>
      <c r="F356" s="101"/>
      <c r="G356" s="104"/>
    </row>
    <row r="357" spans="2:7" hidden="1">
      <c r="B357" s="20" t="str">
        <f t="shared" si="5"/>
        <v/>
      </c>
      <c r="C357" s="101"/>
      <c r="D357" s="101"/>
      <c r="E357" s="101"/>
      <c r="F357" s="101"/>
      <c r="G357" s="104"/>
    </row>
    <row r="358" spans="2:7" hidden="1">
      <c r="B358" s="20" t="str">
        <f t="shared" si="5"/>
        <v/>
      </c>
      <c r="C358" s="101"/>
      <c r="D358" s="101"/>
      <c r="E358" s="101"/>
      <c r="F358" s="101"/>
      <c r="G358" s="104"/>
    </row>
    <row r="359" spans="2:7" hidden="1">
      <c r="B359" s="20" t="str">
        <f t="shared" si="5"/>
        <v/>
      </c>
      <c r="C359" s="101"/>
      <c r="D359" s="101"/>
      <c r="E359" s="101"/>
      <c r="F359" s="101"/>
      <c r="G359" s="104"/>
    </row>
    <row r="360" spans="2:7" hidden="1">
      <c r="B360" s="20" t="str">
        <f t="shared" si="5"/>
        <v/>
      </c>
      <c r="C360" s="101"/>
      <c r="D360" s="101"/>
      <c r="E360" s="101"/>
      <c r="F360" s="101"/>
      <c r="G360" s="104"/>
    </row>
    <row r="361" spans="2:7" hidden="1">
      <c r="B361" s="20" t="str">
        <f t="shared" si="5"/>
        <v/>
      </c>
      <c r="C361" s="101"/>
      <c r="D361" s="101"/>
      <c r="E361" s="101"/>
      <c r="F361" s="101"/>
      <c r="G361" s="104"/>
    </row>
    <row r="362" spans="2:7" hidden="1">
      <c r="B362" s="20" t="str">
        <f t="shared" si="5"/>
        <v/>
      </c>
      <c r="C362" s="101"/>
      <c r="D362" s="101"/>
      <c r="E362" s="101"/>
      <c r="F362" s="101"/>
      <c r="G362" s="104"/>
    </row>
    <row r="363" spans="2:7" hidden="1">
      <c r="B363" s="20" t="str">
        <f t="shared" si="5"/>
        <v/>
      </c>
      <c r="C363" s="101"/>
      <c r="D363" s="101"/>
      <c r="E363" s="101"/>
      <c r="F363" s="101"/>
      <c r="G363" s="104"/>
    </row>
    <row r="364" spans="2:7" hidden="1">
      <c r="B364" s="20" t="str">
        <f t="shared" si="5"/>
        <v/>
      </c>
      <c r="C364" s="101"/>
      <c r="D364" s="101"/>
      <c r="E364" s="101"/>
      <c r="F364" s="101"/>
      <c r="G364" s="104"/>
    </row>
    <row r="365" spans="2:7" hidden="1">
      <c r="B365" s="20" t="str">
        <f t="shared" si="5"/>
        <v/>
      </c>
      <c r="C365" s="101"/>
      <c r="D365" s="101"/>
      <c r="E365" s="101"/>
      <c r="F365" s="101"/>
      <c r="G365" s="104"/>
    </row>
    <row r="366" spans="2:7" hidden="1">
      <c r="B366" s="20" t="str">
        <f t="shared" si="5"/>
        <v/>
      </c>
      <c r="C366" s="101"/>
      <c r="D366" s="101"/>
      <c r="E366" s="101"/>
      <c r="F366" s="101"/>
      <c r="G366" s="104"/>
    </row>
    <row r="367" spans="2:7" hidden="1">
      <c r="B367" s="20" t="str">
        <f t="shared" si="5"/>
        <v/>
      </c>
      <c r="C367" s="101"/>
      <c r="D367" s="101"/>
      <c r="E367" s="101"/>
      <c r="F367" s="101"/>
      <c r="G367" s="104"/>
    </row>
    <row r="368" spans="2:7" hidden="1">
      <c r="B368" s="20" t="str">
        <f t="shared" si="5"/>
        <v/>
      </c>
      <c r="C368" s="101"/>
      <c r="D368" s="101"/>
      <c r="E368" s="101"/>
      <c r="F368" s="101"/>
      <c r="G368" s="104"/>
    </row>
    <row r="369" spans="2:7" hidden="1">
      <c r="B369" s="20" t="str">
        <f t="shared" si="5"/>
        <v/>
      </c>
      <c r="C369" s="101"/>
      <c r="D369" s="101"/>
      <c r="E369" s="101"/>
      <c r="F369" s="101"/>
      <c r="G369" s="104"/>
    </row>
    <row r="370" spans="2:7" hidden="1">
      <c r="B370" s="20" t="str">
        <f t="shared" si="5"/>
        <v/>
      </c>
      <c r="C370" s="101"/>
      <c r="D370" s="101"/>
      <c r="E370" s="101"/>
      <c r="F370" s="101"/>
      <c r="G370" s="104"/>
    </row>
    <row r="371" spans="2:7" hidden="1">
      <c r="B371" s="20" t="str">
        <f t="shared" si="5"/>
        <v/>
      </c>
      <c r="C371" s="101"/>
      <c r="D371" s="101"/>
      <c r="E371" s="101"/>
      <c r="F371" s="101"/>
      <c r="G371" s="104"/>
    </row>
    <row r="372" spans="2:7" hidden="1">
      <c r="B372" s="20" t="str">
        <f t="shared" si="5"/>
        <v/>
      </c>
      <c r="C372" s="101"/>
      <c r="D372" s="101"/>
      <c r="E372" s="101"/>
      <c r="F372" s="101"/>
      <c r="G372" s="104"/>
    </row>
    <row r="373" spans="2:7" hidden="1">
      <c r="B373" s="20" t="str">
        <f t="shared" si="5"/>
        <v/>
      </c>
      <c r="C373" s="101"/>
      <c r="D373" s="101"/>
      <c r="E373" s="101"/>
      <c r="F373" s="101"/>
      <c r="G373" s="104"/>
    </row>
    <row r="374" spans="2:7" hidden="1">
      <c r="B374" s="20" t="str">
        <f t="shared" si="5"/>
        <v/>
      </c>
      <c r="C374" s="101"/>
      <c r="D374" s="101"/>
      <c r="E374" s="101"/>
      <c r="F374" s="101"/>
      <c r="G374" s="104"/>
    </row>
    <row r="375" spans="2:7" hidden="1">
      <c r="B375" s="20" t="str">
        <f t="shared" si="5"/>
        <v/>
      </c>
      <c r="C375" s="101"/>
      <c r="D375" s="101"/>
      <c r="E375" s="101"/>
      <c r="F375" s="101"/>
      <c r="G375" s="104"/>
    </row>
    <row r="376" spans="2:7" hidden="1">
      <c r="B376" s="20" t="str">
        <f t="shared" si="5"/>
        <v/>
      </c>
      <c r="C376" s="101"/>
      <c r="D376" s="101"/>
      <c r="E376" s="101"/>
      <c r="F376" s="101"/>
      <c r="G376" s="104"/>
    </row>
    <row r="377" spans="2:7" hidden="1">
      <c r="B377" s="20" t="str">
        <f t="shared" si="5"/>
        <v/>
      </c>
      <c r="C377" s="101"/>
      <c r="D377" s="101"/>
      <c r="E377" s="101"/>
      <c r="F377" s="101"/>
      <c r="G377" s="104"/>
    </row>
    <row r="378" spans="2:7" hidden="1">
      <c r="B378" s="20" t="str">
        <f t="shared" si="5"/>
        <v/>
      </c>
      <c r="C378" s="101"/>
      <c r="D378" s="101"/>
      <c r="E378" s="101"/>
      <c r="F378" s="101"/>
      <c r="G378" s="104"/>
    </row>
    <row r="379" spans="2:7" hidden="1">
      <c r="B379" s="20" t="str">
        <f t="shared" si="5"/>
        <v/>
      </c>
      <c r="C379" s="101"/>
      <c r="D379" s="101"/>
      <c r="E379" s="101"/>
      <c r="F379" s="101"/>
      <c r="G379" s="104"/>
    </row>
    <row r="380" spans="2:7" hidden="1">
      <c r="B380" s="20" t="str">
        <f t="shared" si="5"/>
        <v/>
      </c>
      <c r="C380" s="101"/>
      <c r="D380" s="101"/>
      <c r="E380" s="101"/>
      <c r="F380" s="101"/>
      <c r="G380" s="104"/>
    </row>
    <row r="381" spans="2:7" hidden="1">
      <c r="B381" s="20" t="str">
        <f t="shared" si="5"/>
        <v/>
      </c>
      <c r="C381" s="101"/>
      <c r="D381" s="101"/>
      <c r="E381" s="101"/>
      <c r="F381" s="101"/>
      <c r="G381" s="104"/>
    </row>
    <row r="382" spans="2:7" hidden="1">
      <c r="B382" s="20" t="str">
        <f t="shared" si="5"/>
        <v/>
      </c>
      <c r="C382" s="101"/>
      <c r="D382" s="101"/>
      <c r="E382" s="101"/>
      <c r="F382" s="101"/>
      <c r="G382" s="104"/>
    </row>
    <row r="383" spans="2:7" hidden="1">
      <c r="B383" s="20" t="str">
        <f t="shared" si="5"/>
        <v/>
      </c>
      <c r="C383" s="101"/>
      <c r="D383" s="101"/>
      <c r="E383" s="101"/>
      <c r="F383" s="101"/>
      <c r="G383" s="104"/>
    </row>
    <row r="384" spans="2:7" hidden="1">
      <c r="B384" s="20" t="str">
        <f t="shared" si="5"/>
        <v/>
      </c>
      <c r="C384" s="101"/>
      <c r="D384" s="101"/>
      <c r="E384" s="101"/>
      <c r="F384" s="101"/>
      <c r="G384" s="104"/>
    </row>
    <row r="385" spans="2:7" hidden="1">
      <c r="B385" s="20" t="str">
        <f t="shared" si="5"/>
        <v/>
      </c>
      <c r="C385" s="101"/>
      <c r="D385" s="101"/>
      <c r="E385" s="101"/>
      <c r="F385" s="101"/>
      <c r="G385" s="104"/>
    </row>
    <row r="386" spans="2:7" hidden="1">
      <c r="B386" s="20" t="str">
        <f t="shared" si="5"/>
        <v/>
      </c>
      <c r="C386" s="101"/>
      <c r="D386" s="101"/>
      <c r="E386" s="101"/>
      <c r="F386" s="101"/>
      <c r="G386" s="104"/>
    </row>
    <row r="387" spans="2:7" hidden="1">
      <c r="B387" s="20" t="str">
        <f t="shared" si="5"/>
        <v/>
      </c>
      <c r="C387" s="101"/>
      <c r="D387" s="101"/>
      <c r="E387" s="101"/>
      <c r="F387" s="101"/>
      <c r="G387" s="104"/>
    </row>
    <row r="388" spans="2:7" hidden="1">
      <c r="B388" s="20" t="str">
        <f t="shared" si="5"/>
        <v/>
      </c>
      <c r="C388" s="101"/>
      <c r="D388" s="101"/>
      <c r="E388" s="101"/>
      <c r="F388" s="101"/>
      <c r="G388" s="104"/>
    </row>
    <row r="389" spans="2:7" hidden="1">
      <c r="B389" s="20" t="str">
        <f t="shared" si="5"/>
        <v/>
      </c>
      <c r="C389" s="101"/>
      <c r="D389" s="101"/>
      <c r="E389" s="101"/>
      <c r="F389" s="101"/>
      <c r="G389" s="104"/>
    </row>
    <row r="390" spans="2:7" hidden="1">
      <c r="B390" s="20" t="str">
        <f t="shared" si="5"/>
        <v/>
      </c>
      <c r="C390" s="101"/>
      <c r="D390" s="101"/>
      <c r="E390" s="101"/>
      <c r="F390" s="101"/>
      <c r="G390" s="104"/>
    </row>
    <row r="391" spans="2:7" hidden="1">
      <c r="B391" s="20" t="str">
        <f t="shared" si="5"/>
        <v/>
      </c>
      <c r="C391" s="101"/>
      <c r="D391" s="101"/>
      <c r="E391" s="101"/>
      <c r="F391" s="101"/>
      <c r="G391" s="104"/>
    </row>
    <row r="392" spans="2:7" hidden="1">
      <c r="B392" s="20" t="str">
        <f t="shared" si="5"/>
        <v/>
      </c>
      <c r="C392" s="101"/>
      <c r="D392" s="101"/>
      <c r="E392" s="101"/>
      <c r="F392" s="101"/>
      <c r="G392" s="104"/>
    </row>
    <row r="393" spans="2:7" hidden="1">
      <c r="B393" s="20" t="str">
        <f t="shared" si="5"/>
        <v/>
      </c>
      <c r="C393" s="101"/>
      <c r="D393" s="101"/>
      <c r="E393" s="101"/>
      <c r="F393" s="101"/>
      <c r="G393" s="104"/>
    </row>
    <row r="394" spans="2:7" hidden="1">
      <c r="B394" s="20" t="str">
        <f t="shared" ref="B394:B457" si="6">IF(NOT(ISBLANK(C394)), "TP"&amp;ROW(B394)-8,"")</f>
        <v/>
      </c>
      <c r="C394" s="101"/>
      <c r="D394" s="101"/>
      <c r="E394" s="101"/>
      <c r="F394" s="101"/>
      <c r="G394" s="104"/>
    </row>
    <row r="395" spans="2:7" hidden="1">
      <c r="B395" s="20" t="str">
        <f t="shared" si="6"/>
        <v/>
      </c>
      <c r="C395" s="101"/>
      <c r="D395" s="101"/>
      <c r="E395" s="101"/>
      <c r="F395" s="101"/>
      <c r="G395" s="104"/>
    </row>
    <row r="396" spans="2:7" hidden="1">
      <c r="B396" s="20" t="str">
        <f t="shared" si="6"/>
        <v/>
      </c>
      <c r="C396" s="101"/>
      <c r="D396" s="101"/>
      <c r="E396" s="101"/>
      <c r="F396" s="101"/>
      <c r="G396" s="104"/>
    </row>
    <row r="397" spans="2:7" hidden="1">
      <c r="B397" s="20" t="str">
        <f t="shared" si="6"/>
        <v/>
      </c>
      <c r="C397" s="101"/>
      <c r="D397" s="101"/>
      <c r="E397" s="101"/>
      <c r="F397" s="101"/>
      <c r="G397" s="104"/>
    </row>
    <row r="398" spans="2:7" hidden="1">
      <c r="B398" s="20" t="str">
        <f t="shared" si="6"/>
        <v/>
      </c>
      <c r="C398" s="101"/>
      <c r="D398" s="101"/>
      <c r="E398" s="101"/>
      <c r="F398" s="101"/>
      <c r="G398" s="104"/>
    </row>
    <row r="399" spans="2:7" hidden="1">
      <c r="B399" s="20" t="str">
        <f t="shared" si="6"/>
        <v/>
      </c>
      <c r="C399" s="101"/>
      <c r="D399" s="101"/>
      <c r="E399" s="101"/>
      <c r="F399" s="101"/>
      <c r="G399" s="104"/>
    </row>
    <row r="400" spans="2:7" hidden="1">
      <c r="B400" s="20" t="str">
        <f t="shared" si="6"/>
        <v/>
      </c>
      <c r="C400" s="101"/>
      <c r="D400" s="101"/>
      <c r="E400" s="101"/>
      <c r="F400" s="101"/>
      <c r="G400" s="104"/>
    </row>
    <row r="401" spans="2:7" hidden="1">
      <c r="B401" s="20" t="str">
        <f t="shared" si="6"/>
        <v/>
      </c>
      <c r="C401" s="101"/>
      <c r="D401" s="101"/>
      <c r="E401" s="101"/>
      <c r="F401" s="101"/>
      <c r="G401" s="104"/>
    </row>
    <row r="402" spans="2:7" hidden="1">
      <c r="B402" s="20" t="str">
        <f t="shared" si="6"/>
        <v/>
      </c>
      <c r="C402" s="101"/>
      <c r="D402" s="101"/>
      <c r="E402" s="101"/>
      <c r="F402" s="101"/>
      <c r="G402" s="104"/>
    </row>
    <row r="403" spans="2:7" hidden="1">
      <c r="B403" s="20" t="str">
        <f t="shared" si="6"/>
        <v/>
      </c>
      <c r="C403" s="101"/>
      <c r="D403" s="101"/>
      <c r="E403" s="101"/>
      <c r="F403" s="101"/>
      <c r="G403" s="104"/>
    </row>
    <row r="404" spans="2:7" hidden="1">
      <c r="B404" s="20" t="str">
        <f t="shared" si="6"/>
        <v/>
      </c>
      <c r="C404" s="101"/>
      <c r="D404" s="101"/>
      <c r="E404" s="101"/>
      <c r="F404" s="101"/>
      <c r="G404" s="104"/>
    </row>
    <row r="405" spans="2:7" hidden="1">
      <c r="B405" s="20" t="str">
        <f t="shared" si="6"/>
        <v/>
      </c>
      <c r="C405" s="101"/>
      <c r="D405" s="101"/>
      <c r="E405" s="101"/>
      <c r="F405" s="101"/>
      <c r="G405" s="104"/>
    </row>
    <row r="406" spans="2:7" hidden="1">
      <c r="B406" s="20" t="str">
        <f t="shared" si="6"/>
        <v/>
      </c>
      <c r="C406" s="101"/>
      <c r="D406" s="101"/>
      <c r="E406" s="101"/>
      <c r="F406" s="101"/>
      <c r="G406" s="104"/>
    </row>
    <row r="407" spans="2:7" hidden="1">
      <c r="B407" s="20" t="str">
        <f t="shared" si="6"/>
        <v/>
      </c>
      <c r="C407" s="101"/>
      <c r="D407" s="101"/>
      <c r="E407" s="101"/>
      <c r="F407" s="101"/>
      <c r="G407" s="104"/>
    </row>
    <row r="408" spans="2:7" hidden="1">
      <c r="B408" s="20" t="str">
        <f t="shared" si="6"/>
        <v/>
      </c>
      <c r="C408" s="101"/>
      <c r="D408" s="101"/>
      <c r="E408" s="101"/>
      <c r="F408" s="101"/>
      <c r="G408" s="104"/>
    </row>
    <row r="409" spans="2:7" hidden="1">
      <c r="B409" s="20" t="str">
        <f t="shared" si="6"/>
        <v/>
      </c>
      <c r="C409" s="101"/>
      <c r="D409" s="101"/>
      <c r="E409" s="101"/>
      <c r="F409" s="101"/>
      <c r="G409" s="104"/>
    </row>
    <row r="410" spans="2:7" hidden="1">
      <c r="B410" s="20" t="str">
        <f t="shared" si="6"/>
        <v/>
      </c>
      <c r="C410" s="101"/>
      <c r="D410" s="101"/>
      <c r="E410" s="101"/>
      <c r="F410" s="101"/>
      <c r="G410" s="104"/>
    </row>
    <row r="411" spans="2:7" hidden="1">
      <c r="B411" s="20" t="str">
        <f t="shared" si="6"/>
        <v/>
      </c>
      <c r="C411" s="101"/>
      <c r="D411" s="101"/>
      <c r="E411" s="101"/>
      <c r="F411" s="101"/>
      <c r="G411" s="104"/>
    </row>
    <row r="412" spans="2:7" hidden="1">
      <c r="B412" s="20" t="str">
        <f t="shared" si="6"/>
        <v/>
      </c>
      <c r="C412" s="101"/>
      <c r="D412" s="101"/>
      <c r="E412" s="101"/>
      <c r="F412" s="101"/>
      <c r="G412" s="104"/>
    </row>
    <row r="413" spans="2:7" hidden="1">
      <c r="B413" s="20" t="str">
        <f t="shared" si="6"/>
        <v/>
      </c>
      <c r="C413" s="101"/>
      <c r="D413" s="101"/>
      <c r="E413" s="101"/>
      <c r="F413" s="101"/>
      <c r="G413" s="104"/>
    </row>
    <row r="414" spans="2:7" hidden="1">
      <c r="B414" s="20" t="str">
        <f t="shared" si="6"/>
        <v/>
      </c>
      <c r="C414" s="101"/>
      <c r="D414" s="101"/>
      <c r="E414" s="101"/>
      <c r="F414" s="101"/>
      <c r="G414" s="104"/>
    </row>
    <row r="415" spans="2:7" hidden="1">
      <c r="B415" s="20" t="str">
        <f t="shared" si="6"/>
        <v/>
      </c>
      <c r="C415" s="101"/>
      <c r="D415" s="101"/>
      <c r="E415" s="101"/>
      <c r="F415" s="101"/>
      <c r="G415" s="104"/>
    </row>
    <row r="416" spans="2:7" hidden="1">
      <c r="B416" s="20" t="str">
        <f t="shared" si="6"/>
        <v/>
      </c>
      <c r="C416" s="101"/>
      <c r="D416" s="101"/>
      <c r="E416" s="101"/>
      <c r="F416" s="101"/>
      <c r="G416" s="104"/>
    </row>
    <row r="417" spans="2:7" hidden="1">
      <c r="B417" s="20" t="str">
        <f t="shared" si="6"/>
        <v/>
      </c>
      <c r="C417" s="101"/>
      <c r="D417" s="101"/>
      <c r="E417" s="101"/>
      <c r="F417" s="101"/>
      <c r="G417" s="104"/>
    </row>
    <row r="418" spans="2:7" hidden="1">
      <c r="B418" s="20" t="str">
        <f t="shared" si="6"/>
        <v/>
      </c>
      <c r="C418" s="101"/>
      <c r="D418" s="101"/>
      <c r="E418" s="101"/>
      <c r="F418" s="101"/>
      <c r="G418" s="104"/>
    </row>
    <row r="419" spans="2:7" hidden="1">
      <c r="B419" s="20" t="str">
        <f t="shared" si="6"/>
        <v/>
      </c>
      <c r="C419" s="101"/>
      <c r="D419" s="101"/>
      <c r="E419" s="101"/>
      <c r="F419" s="101"/>
      <c r="G419" s="104"/>
    </row>
    <row r="420" spans="2:7" hidden="1">
      <c r="B420" s="20" t="str">
        <f t="shared" si="6"/>
        <v/>
      </c>
      <c r="C420" s="101"/>
      <c r="D420" s="101"/>
      <c r="E420" s="101"/>
      <c r="F420" s="101"/>
      <c r="G420" s="104"/>
    </row>
    <row r="421" spans="2:7" hidden="1">
      <c r="B421" s="20" t="str">
        <f t="shared" si="6"/>
        <v/>
      </c>
      <c r="C421" s="101"/>
      <c r="D421" s="101"/>
      <c r="E421" s="101"/>
      <c r="F421" s="101"/>
      <c r="G421" s="104"/>
    </row>
    <row r="422" spans="2:7" hidden="1">
      <c r="B422" s="20" t="str">
        <f t="shared" si="6"/>
        <v/>
      </c>
      <c r="C422" s="101"/>
      <c r="D422" s="101"/>
      <c r="E422" s="101"/>
      <c r="F422" s="101"/>
      <c r="G422" s="104"/>
    </row>
    <row r="423" spans="2:7" hidden="1">
      <c r="B423" s="20" t="str">
        <f t="shared" si="6"/>
        <v/>
      </c>
      <c r="C423" s="101"/>
      <c r="D423" s="101"/>
      <c r="E423" s="101"/>
      <c r="F423" s="101"/>
      <c r="G423" s="104"/>
    </row>
    <row r="424" spans="2:7" hidden="1">
      <c r="B424" s="20" t="str">
        <f t="shared" si="6"/>
        <v/>
      </c>
      <c r="C424" s="101"/>
      <c r="D424" s="101"/>
      <c r="E424" s="101"/>
      <c r="F424" s="101"/>
      <c r="G424" s="104"/>
    </row>
    <row r="425" spans="2:7" hidden="1">
      <c r="B425" s="20" t="str">
        <f t="shared" si="6"/>
        <v/>
      </c>
      <c r="C425" s="101"/>
      <c r="D425" s="101"/>
      <c r="E425" s="101"/>
      <c r="F425" s="101"/>
      <c r="G425" s="104"/>
    </row>
    <row r="426" spans="2:7" hidden="1">
      <c r="B426" s="20" t="str">
        <f t="shared" si="6"/>
        <v/>
      </c>
      <c r="C426" s="101"/>
      <c r="D426" s="101"/>
      <c r="E426" s="101"/>
      <c r="F426" s="101"/>
      <c r="G426" s="104"/>
    </row>
    <row r="427" spans="2:7" hidden="1">
      <c r="B427" s="20" t="str">
        <f t="shared" si="6"/>
        <v/>
      </c>
      <c r="C427" s="101"/>
      <c r="D427" s="101"/>
      <c r="E427" s="101"/>
      <c r="F427" s="101"/>
      <c r="G427" s="104"/>
    </row>
    <row r="428" spans="2:7" hidden="1">
      <c r="B428" s="20" t="str">
        <f t="shared" si="6"/>
        <v/>
      </c>
      <c r="C428" s="101"/>
      <c r="D428" s="101"/>
      <c r="E428" s="101"/>
      <c r="F428" s="101"/>
      <c r="G428" s="104"/>
    </row>
    <row r="429" spans="2:7" hidden="1">
      <c r="B429" s="20" t="str">
        <f t="shared" si="6"/>
        <v/>
      </c>
      <c r="C429" s="101"/>
      <c r="D429" s="101"/>
      <c r="E429" s="101"/>
      <c r="F429" s="101"/>
      <c r="G429" s="104"/>
    </row>
    <row r="430" spans="2:7" hidden="1">
      <c r="B430" s="20" t="str">
        <f t="shared" si="6"/>
        <v/>
      </c>
      <c r="C430" s="101"/>
      <c r="D430" s="101"/>
      <c r="E430" s="101"/>
      <c r="F430" s="101"/>
      <c r="G430" s="104"/>
    </row>
    <row r="431" spans="2:7" hidden="1">
      <c r="B431" s="20" t="str">
        <f t="shared" si="6"/>
        <v/>
      </c>
      <c r="C431" s="101"/>
      <c r="D431" s="101"/>
      <c r="E431" s="101"/>
      <c r="F431" s="101"/>
      <c r="G431" s="104"/>
    </row>
    <row r="432" spans="2:7" hidden="1">
      <c r="B432" s="20" t="str">
        <f t="shared" si="6"/>
        <v/>
      </c>
      <c r="C432" s="101"/>
      <c r="D432" s="101"/>
      <c r="E432" s="101"/>
      <c r="F432" s="101"/>
      <c r="G432" s="104"/>
    </row>
    <row r="433" spans="2:7" hidden="1">
      <c r="B433" s="20" t="str">
        <f t="shared" si="6"/>
        <v/>
      </c>
      <c r="C433" s="101"/>
      <c r="D433" s="101"/>
      <c r="E433" s="101"/>
      <c r="F433" s="101"/>
      <c r="G433" s="104"/>
    </row>
    <row r="434" spans="2:7" hidden="1">
      <c r="B434" s="20" t="str">
        <f t="shared" si="6"/>
        <v/>
      </c>
      <c r="C434" s="101"/>
      <c r="D434" s="101"/>
      <c r="E434" s="101"/>
      <c r="F434" s="101"/>
      <c r="G434" s="104"/>
    </row>
    <row r="435" spans="2:7" hidden="1">
      <c r="B435" s="20" t="str">
        <f t="shared" si="6"/>
        <v/>
      </c>
      <c r="C435" s="101"/>
      <c r="D435" s="101"/>
      <c r="E435" s="101"/>
      <c r="F435" s="101"/>
      <c r="G435" s="104"/>
    </row>
    <row r="436" spans="2:7" hidden="1">
      <c r="B436" s="20" t="str">
        <f t="shared" si="6"/>
        <v/>
      </c>
      <c r="C436" s="101"/>
      <c r="D436" s="101"/>
      <c r="E436" s="101"/>
      <c r="F436" s="101"/>
      <c r="G436" s="104"/>
    </row>
    <row r="437" spans="2:7" hidden="1">
      <c r="B437" s="20" t="str">
        <f t="shared" si="6"/>
        <v/>
      </c>
      <c r="C437" s="101"/>
      <c r="D437" s="101"/>
      <c r="E437" s="101"/>
      <c r="F437" s="101"/>
      <c r="G437" s="104"/>
    </row>
    <row r="438" spans="2:7" hidden="1">
      <c r="B438" s="20" t="str">
        <f t="shared" si="6"/>
        <v/>
      </c>
      <c r="C438" s="101"/>
      <c r="D438" s="101"/>
      <c r="E438" s="101"/>
      <c r="F438" s="101"/>
      <c r="G438" s="104"/>
    </row>
    <row r="439" spans="2:7" hidden="1">
      <c r="B439" s="20" t="str">
        <f t="shared" si="6"/>
        <v/>
      </c>
      <c r="C439" s="101"/>
      <c r="D439" s="101"/>
      <c r="E439" s="101"/>
      <c r="F439" s="101"/>
      <c r="G439" s="104"/>
    </row>
    <row r="440" spans="2:7" hidden="1">
      <c r="B440" s="20" t="str">
        <f t="shared" si="6"/>
        <v/>
      </c>
      <c r="C440" s="101"/>
      <c r="D440" s="101"/>
      <c r="E440" s="101"/>
      <c r="F440" s="101"/>
      <c r="G440" s="104"/>
    </row>
    <row r="441" spans="2:7" hidden="1">
      <c r="B441" s="20" t="str">
        <f t="shared" si="6"/>
        <v/>
      </c>
      <c r="C441" s="101"/>
      <c r="D441" s="101"/>
      <c r="E441" s="101"/>
      <c r="F441" s="101"/>
      <c r="G441" s="104"/>
    </row>
    <row r="442" spans="2:7" hidden="1">
      <c r="B442" s="20" t="str">
        <f t="shared" si="6"/>
        <v/>
      </c>
      <c r="C442" s="101"/>
      <c r="D442" s="101"/>
      <c r="E442" s="101"/>
      <c r="F442" s="101"/>
      <c r="G442" s="104"/>
    </row>
    <row r="443" spans="2:7" hidden="1">
      <c r="B443" s="20" t="str">
        <f t="shared" si="6"/>
        <v/>
      </c>
      <c r="C443" s="101"/>
      <c r="D443" s="101"/>
      <c r="E443" s="101"/>
      <c r="F443" s="101"/>
      <c r="G443" s="104"/>
    </row>
    <row r="444" spans="2:7" hidden="1">
      <c r="B444" s="20" t="str">
        <f t="shared" si="6"/>
        <v/>
      </c>
      <c r="C444" s="101"/>
      <c r="D444" s="101"/>
      <c r="E444" s="101"/>
      <c r="F444" s="101"/>
      <c r="G444" s="104"/>
    </row>
    <row r="445" spans="2:7" hidden="1">
      <c r="B445" s="20" t="str">
        <f t="shared" si="6"/>
        <v/>
      </c>
      <c r="C445" s="101"/>
      <c r="D445" s="101"/>
      <c r="E445" s="101"/>
      <c r="F445" s="101"/>
      <c r="G445" s="104"/>
    </row>
    <row r="446" spans="2:7" hidden="1">
      <c r="B446" s="20" t="str">
        <f t="shared" si="6"/>
        <v/>
      </c>
      <c r="C446" s="101"/>
      <c r="D446" s="101"/>
      <c r="E446" s="101"/>
      <c r="F446" s="101"/>
      <c r="G446" s="104"/>
    </row>
    <row r="447" spans="2:7" hidden="1">
      <c r="B447" s="20" t="str">
        <f t="shared" si="6"/>
        <v/>
      </c>
      <c r="C447" s="101"/>
      <c r="D447" s="101"/>
      <c r="E447" s="101"/>
      <c r="F447" s="101"/>
      <c r="G447" s="104"/>
    </row>
    <row r="448" spans="2:7" hidden="1">
      <c r="B448" s="20" t="str">
        <f t="shared" si="6"/>
        <v/>
      </c>
      <c r="C448" s="101"/>
      <c r="D448" s="101"/>
      <c r="E448" s="101"/>
      <c r="F448" s="101"/>
      <c r="G448" s="104"/>
    </row>
    <row r="449" spans="2:7" hidden="1">
      <c r="B449" s="20" t="str">
        <f t="shared" si="6"/>
        <v/>
      </c>
      <c r="C449" s="101"/>
      <c r="D449" s="101"/>
      <c r="E449" s="101"/>
      <c r="F449" s="101"/>
      <c r="G449" s="104"/>
    </row>
    <row r="450" spans="2:7" hidden="1">
      <c r="B450" s="20" t="str">
        <f t="shared" si="6"/>
        <v/>
      </c>
      <c r="C450" s="101"/>
      <c r="D450" s="101"/>
      <c r="E450" s="101"/>
      <c r="F450" s="101"/>
      <c r="G450" s="104"/>
    </row>
    <row r="451" spans="2:7" hidden="1">
      <c r="B451" s="20" t="str">
        <f t="shared" si="6"/>
        <v/>
      </c>
      <c r="C451" s="101"/>
      <c r="D451" s="101"/>
      <c r="E451" s="101"/>
      <c r="F451" s="101"/>
      <c r="G451" s="104"/>
    </row>
    <row r="452" spans="2:7" hidden="1">
      <c r="B452" s="20" t="str">
        <f t="shared" si="6"/>
        <v/>
      </c>
      <c r="C452" s="101"/>
      <c r="D452" s="101"/>
      <c r="E452" s="101"/>
      <c r="F452" s="101"/>
      <c r="G452" s="104"/>
    </row>
    <row r="453" spans="2:7" hidden="1">
      <c r="B453" s="20" t="str">
        <f t="shared" si="6"/>
        <v/>
      </c>
      <c r="C453" s="101"/>
      <c r="D453" s="101"/>
      <c r="E453" s="101"/>
      <c r="F453" s="101"/>
      <c r="G453" s="104"/>
    </row>
    <row r="454" spans="2:7" hidden="1">
      <c r="B454" s="20" t="str">
        <f t="shared" si="6"/>
        <v/>
      </c>
      <c r="C454" s="101"/>
      <c r="D454" s="101"/>
      <c r="E454" s="101"/>
      <c r="F454" s="101"/>
      <c r="G454" s="104"/>
    </row>
    <row r="455" spans="2:7" hidden="1">
      <c r="B455" s="20" t="str">
        <f t="shared" si="6"/>
        <v/>
      </c>
      <c r="C455" s="101"/>
      <c r="D455" s="101"/>
      <c r="E455" s="101"/>
      <c r="F455" s="101"/>
      <c r="G455" s="104"/>
    </row>
    <row r="456" spans="2:7" hidden="1">
      <c r="B456" s="20" t="str">
        <f t="shared" si="6"/>
        <v/>
      </c>
      <c r="C456" s="101"/>
      <c r="D456" s="101"/>
      <c r="E456" s="101"/>
      <c r="F456" s="101"/>
      <c r="G456" s="104"/>
    </row>
    <row r="457" spans="2:7" hidden="1">
      <c r="B457" s="20" t="str">
        <f t="shared" si="6"/>
        <v/>
      </c>
      <c r="C457" s="101"/>
      <c r="D457" s="101"/>
      <c r="E457" s="101"/>
      <c r="F457" s="101"/>
      <c r="G457" s="104"/>
    </row>
    <row r="458" spans="2:7" hidden="1">
      <c r="B458" s="20" t="str">
        <f t="shared" ref="B458:B521" si="7">IF(NOT(ISBLANK(C458)), "TP"&amp;ROW(B458)-8,"")</f>
        <v/>
      </c>
      <c r="C458" s="101"/>
      <c r="D458" s="101"/>
      <c r="E458" s="101"/>
      <c r="F458" s="101"/>
      <c r="G458" s="104"/>
    </row>
    <row r="459" spans="2:7" hidden="1">
      <c r="B459" s="20" t="str">
        <f t="shared" si="7"/>
        <v/>
      </c>
      <c r="C459" s="101"/>
      <c r="D459" s="101"/>
      <c r="E459" s="101"/>
      <c r="F459" s="101"/>
      <c r="G459" s="104"/>
    </row>
    <row r="460" spans="2:7" hidden="1">
      <c r="B460" s="20" t="str">
        <f t="shared" si="7"/>
        <v/>
      </c>
      <c r="C460" s="101"/>
      <c r="D460" s="101"/>
      <c r="E460" s="101"/>
      <c r="F460" s="101"/>
      <c r="G460" s="104"/>
    </row>
    <row r="461" spans="2:7" hidden="1">
      <c r="B461" s="20" t="str">
        <f t="shared" si="7"/>
        <v/>
      </c>
      <c r="C461" s="101"/>
      <c r="D461" s="101"/>
      <c r="E461" s="101"/>
      <c r="F461" s="101"/>
      <c r="G461" s="104"/>
    </row>
    <row r="462" spans="2:7" hidden="1">
      <c r="B462" s="20" t="str">
        <f t="shared" si="7"/>
        <v/>
      </c>
      <c r="C462" s="101"/>
      <c r="D462" s="101"/>
      <c r="E462" s="101"/>
      <c r="F462" s="101"/>
      <c r="G462" s="104"/>
    </row>
    <row r="463" spans="2:7" hidden="1">
      <c r="B463" s="20" t="str">
        <f t="shared" si="7"/>
        <v/>
      </c>
      <c r="C463" s="101"/>
      <c r="D463" s="101"/>
      <c r="E463" s="101"/>
      <c r="F463" s="101"/>
      <c r="G463" s="104"/>
    </row>
    <row r="464" spans="2:7" hidden="1">
      <c r="B464" s="20" t="str">
        <f t="shared" si="7"/>
        <v/>
      </c>
      <c r="C464" s="101"/>
      <c r="D464" s="101"/>
      <c r="E464" s="101"/>
      <c r="F464" s="101"/>
      <c r="G464" s="104"/>
    </row>
    <row r="465" spans="2:7" hidden="1">
      <c r="B465" s="20" t="str">
        <f t="shared" si="7"/>
        <v/>
      </c>
      <c r="C465" s="101"/>
      <c r="D465" s="101"/>
      <c r="E465" s="101"/>
      <c r="F465" s="101"/>
      <c r="G465" s="104"/>
    </row>
    <row r="466" spans="2:7" hidden="1">
      <c r="B466" s="20" t="str">
        <f t="shared" si="7"/>
        <v/>
      </c>
      <c r="C466" s="101"/>
      <c r="D466" s="101"/>
      <c r="E466" s="101"/>
      <c r="F466" s="101"/>
      <c r="G466" s="104"/>
    </row>
    <row r="467" spans="2:7" hidden="1">
      <c r="B467" s="20" t="str">
        <f t="shared" si="7"/>
        <v/>
      </c>
      <c r="C467" s="101"/>
      <c r="D467" s="101"/>
      <c r="E467" s="101"/>
      <c r="F467" s="101"/>
      <c r="G467" s="104"/>
    </row>
    <row r="468" spans="2:7" hidden="1">
      <c r="B468" s="20" t="str">
        <f t="shared" si="7"/>
        <v/>
      </c>
      <c r="C468" s="101"/>
      <c r="D468" s="101"/>
      <c r="E468" s="101"/>
      <c r="F468" s="101"/>
      <c r="G468" s="104"/>
    </row>
    <row r="469" spans="2:7" hidden="1">
      <c r="B469" s="20" t="str">
        <f t="shared" si="7"/>
        <v/>
      </c>
      <c r="C469" s="101"/>
      <c r="D469" s="101"/>
      <c r="E469" s="101"/>
      <c r="F469" s="101"/>
      <c r="G469" s="104"/>
    </row>
    <row r="470" spans="2:7" hidden="1">
      <c r="B470" s="20" t="str">
        <f t="shared" si="7"/>
        <v/>
      </c>
      <c r="C470" s="101"/>
      <c r="D470" s="101"/>
      <c r="E470" s="101"/>
      <c r="F470" s="101"/>
      <c r="G470" s="104"/>
    </row>
    <row r="471" spans="2:7" hidden="1">
      <c r="B471" s="20" t="str">
        <f t="shared" si="7"/>
        <v/>
      </c>
      <c r="C471" s="101"/>
      <c r="D471" s="101"/>
      <c r="E471" s="101"/>
      <c r="F471" s="101"/>
      <c r="G471" s="104"/>
    </row>
    <row r="472" spans="2:7" hidden="1">
      <c r="B472" s="20" t="str">
        <f t="shared" si="7"/>
        <v/>
      </c>
      <c r="C472" s="101"/>
      <c r="D472" s="101"/>
      <c r="E472" s="101"/>
      <c r="F472" s="101"/>
      <c r="G472" s="104"/>
    </row>
    <row r="473" spans="2:7" hidden="1">
      <c r="B473" s="20" t="str">
        <f t="shared" si="7"/>
        <v/>
      </c>
      <c r="C473" s="101"/>
      <c r="D473" s="101"/>
      <c r="E473" s="101"/>
      <c r="F473" s="101"/>
      <c r="G473" s="104"/>
    </row>
    <row r="474" spans="2:7" hidden="1">
      <c r="B474" s="20" t="str">
        <f t="shared" si="7"/>
        <v/>
      </c>
      <c r="C474" s="101"/>
      <c r="D474" s="101"/>
      <c r="E474" s="101"/>
      <c r="F474" s="101"/>
      <c r="G474" s="104"/>
    </row>
    <row r="475" spans="2:7" hidden="1">
      <c r="B475" s="20" t="str">
        <f t="shared" si="7"/>
        <v/>
      </c>
      <c r="C475" s="101"/>
      <c r="D475" s="101"/>
      <c r="E475" s="101"/>
      <c r="F475" s="101"/>
      <c r="G475" s="104"/>
    </row>
    <row r="476" spans="2:7" hidden="1">
      <c r="B476" s="20" t="str">
        <f t="shared" si="7"/>
        <v/>
      </c>
      <c r="C476" s="101"/>
      <c r="D476" s="101"/>
      <c r="E476" s="101"/>
      <c r="F476" s="101"/>
      <c r="G476" s="104"/>
    </row>
    <row r="477" spans="2:7" hidden="1">
      <c r="B477" s="20" t="str">
        <f t="shared" si="7"/>
        <v/>
      </c>
      <c r="C477" s="101"/>
      <c r="D477" s="101"/>
      <c r="E477" s="101"/>
      <c r="F477" s="101"/>
      <c r="G477" s="104"/>
    </row>
    <row r="478" spans="2:7" hidden="1">
      <c r="B478" s="20" t="str">
        <f t="shared" si="7"/>
        <v/>
      </c>
      <c r="C478" s="101"/>
      <c r="D478" s="101"/>
      <c r="E478" s="101"/>
      <c r="F478" s="101"/>
      <c r="G478" s="104"/>
    </row>
    <row r="479" spans="2:7" hidden="1">
      <c r="B479" s="20" t="str">
        <f t="shared" si="7"/>
        <v/>
      </c>
      <c r="C479" s="101"/>
      <c r="D479" s="101"/>
      <c r="E479" s="101"/>
      <c r="F479" s="101"/>
      <c r="G479" s="104"/>
    </row>
    <row r="480" spans="2:7" hidden="1">
      <c r="B480" s="20" t="str">
        <f t="shared" si="7"/>
        <v/>
      </c>
      <c r="C480" s="101"/>
      <c r="D480" s="101"/>
      <c r="E480" s="101"/>
      <c r="F480" s="101"/>
      <c r="G480" s="104"/>
    </row>
    <row r="481" spans="2:7" hidden="1">
      <c r="B481" s="20" t="str">
        <f t="shared" si="7"/>
        <v/>
      </c>
      <c r="C481" s="101"/>
      <c r="D481" s="101"/>
      <c r="E481" s="101"/>
      <c r="F481" s="101"/>
      <c r="G481" s="104"/>
    </row>
    <row r="482" spans="2:7" hidden="1">
      <c r="B482" s="20" t="str">
        <f t="shared" si="7"/>
        <v/>
      </c>
      <c r="C482" s="101"/>
      <c r="D482" s="101"/>
      <c r="E482" s="101"/>
      <c r="F482" s="101"/>
      <c r="G482" s="104"/>
    </row>
    <row r="483" spans="2:7" hidden="1">
      <c r="B483" s="20" t="str">
        <f t="shared" si="7"/>
        <v/>
      </c>
      <c r="C483" s="101"/>
      <c r="D483" s="101"/>
      <c r="E483" s="101"/>
      <c r="F483" s="101"/>
      <c r="G483" s="104"/>
    </row>
    <row r="484" spans="2:7" hidden="1">
      <c r="B484" s="20" t="str">
        <f t="shared" si="7"/>
        <v/>
      </c>
      <c r="C484" s="101"/>
      <c r="D484" s="101"/>
      <c r="E484" s="101"/>
      <c r="F484" s="101"/>
      <c r="G484" s="104"/>
    </row>
    <row r="485" spans="2:7" hidden="1">
      <c r="B485" s="20" t="str">
        <f t="shared" si="7"/>
        <v/>
      </c>
      <c r="C485" s="101"/>
      <c r="D485" s="101"/>
      <c r="E485" s="101"/>
      <c r="F485" s="101"/>
      <c r="G485" s="104"/>
    </row>
    <row r="486" spans="2:7" hidden="1">
      <c r="B486" s="20" t="str">
        <f t="shared" si="7"/>
        <v/>
      </c>
      <c r="C486" s="101"/>
      <c r="D486" s="101"/>
      <c r="E486" s="101"/>
      <c r="F486" s="101"/>
      <c r="G486" s="104"/>
    </row>
    <row r="487" spans="2:7" hidden="1">
      <c r="B487" s="20" t="str">
        <f t="shared" si="7"/>
        <v/>
      </c>
      <c r="C487" s="101"/>
      <c r="D487" s="101"/>
      <c r="E487" s="101"/>
      <c r="F487" s="101"/>
      <c r="G487" s="104"/>
    </row>
    <row r="488" spans="2:7" hidden="1">
      <c r="B488" s="20" t="str">
        <f t="shared" si="7"/>
        <v/>
      </c>
      <c r="C488" s="101"/>
      <c r="D488" s="101"/>
      <c r="E488" s="101"/>
      <c r="F488" s="101"/>
      <c r="G488" s="104"/>
    </row>
    <row r="489" spans="2:7" hidden="1">
      <c r="B489" s="20" t="str">
        <f t="shared" si="7"/>
        <v/>
      </c>
      <c r="C489" s="101"/>
      <c r="D489" s="101"/>
      <c r="E489" s="101"/>
      <c r="F489" s="101"/>
      <c r="G489" s="104"/>
    </row>
    <row r="490" spans="2:7" hidden="1">
      <c r="B490" s="20" t="str">
        <f t="shared" si="7"/>
        <v/>
      </c>
      <c r="C490" s="101"/>
      <c r="D490" s="101"/>
      <c r="E490" s="101"/>
      <c r="F490" s="101"/>
      <c r="G490" s="104"/>
    </row>
    <row r="491" spans="2:7" hidden="1">
      <c r="B491" s="20" t="str">
        <f t="shared" si="7"/>
        <v/>
      </c>
      <c r="C491" s="101"/>
      <c r="D491" s="101"/>
      <c r="E491" s="101"/>
      <c r="F491" s="101"/>
      <c r="G491" s="104"/>
    </row>
    <row r="492" spans="2:7" hidden="1">
      <c r="B492" s="20" t="str">
        <f t="shared" si="7"/>
        <v/>
      </c>
      <c r="C492" s="101"/>
      <c r="D492" s="101"/>
      <c r="E492" s="101"/>
      <c r="F492" s="101"/>
      <c r="G492" s="104"/>
    </row>
    <row r="493" spans="2:7" hidden="1">
      <c r="B493" s="20" t="str">
        <f t="shared" si="7"/>
        <v/>
      </c>
      <c r="C493" s="101"/>
      <c r="D493" s="101"/>
      <c r="E493" s="101"/>
      <c r="F493" s="101"/>
      <c r="G493" s="104"/>
    </row>
    <row r="494" spans="2:7" hidden="1">
      <c r="B494" s="20" t="str">
        <f t="shared" si="7"/>
        <v/>
      </c>
      <c r="C494" s="101"/>
      <c r="D494" s="101"/>
      <c r="E494" s="101"/>
      <c r="F494" s="101"/>
      <c r="G494" s="104"/>
    </row>
    <row r="495" spans="2:7" hidden="1">
      <c r="B495" s="20" t="str">
        <f t="shared" si="7"/>
        <v/>
      </c>
      <c r="C495" s="101"/>
      <c r="D495" s="101"/>
      <c r="E495" s="101"/>
      <c r="F495" s="101"/>
      <c r="G495" s="104"/>
    </row>
    <row r="496" spans="2:7" hidden="1">
      <c r="B496" s="20" t="str">
        <f t="shared" si="7"/>
        <v/>
      </c>
      <c r="C496" s="101"/>
      <c r="D496" s="101"/>
      <c r="E496" s="101"/>
      <c r="F496" s="101"/>
      <c r="G496" s="104"/>
    </row>
    <row r="497" spans="2:7" hidden="1">
      <c r="B497" s="20" t="str">
        <f t="shared" si="7"/>
        <v/>
      </c>
      <c r="C497" s="101"/>
      <c r="D497" s="101"/>
      <c r="E497" s="101"/>
      <c r="F497" s="101"/>
      <c r="G497" s="104"/>
    </row>
    <row r="498" spans="2:7" hidden="1">
      <c r="B498" s="20" t="str">
        <f t="shared" si="7"/>
        <v/>
      </c>
      <c r="C498" s="101"/>
      <c r="D498" s="101"/>
      <c r="E498" s="101"/>
      <c r="F498" s="101"/>
      <c r="G498" s="104"/>
    </row>
    <row r="499" spans="2:7" hidden="1">
      <c r="B499" s="20" t="str">
        <f t="shared" si="7"/>
        <v/>
      </c>
      <c r="C499" s="101"/>
      <c r="D499" s="101"/>
      <c r="E499" s="101"/>
      <c r="F499" s="101"/>
      <c r="G499" s="104"/>
    </row>
    <row r="500" spans="2:7" hidden="1">
      <c r="B500" s="20" t="str">
        <f t="shared" si="7"/>
        <v/>
      </c>
      <c r="C500" s="101"/>
      <c r="D500" s="101"/>
      <c r="E500" s="101"/>
      <c r="F500" s="101"/>
      <c r="G500" s="104"/>
    </row>
    <row r="501" spans="2:7" hidden="1">
      <c r="B501" s="20" t="str">
        <f t="shared" si="7"/>
        <v/>
      </c>
      <c r="C501" s="101"/>
      <c r="D501" s="101"/>
      <c r="E501" s="101"/>
      <c r="F501" s="101"/>
      <c r="G501" s="104"/>
    </row>
    <row r="502" spans="2:7" hidden="1">
      <c r="B502" s="20" t="str">
        <f t="shared" si="7"/>
        <v/>
      </c>
      <c r="C502" s="101"/>
      <c r="D502" s="101"/>
      <c r="E502" s="101"/>
      <c r="F502" s="101"/>
      <c r="G502" s="104"/>
    </row>
    <row r="503" spans="2:7" hidden="1">
      <c r="B503" s="20" t="str">
        <f t="shared" si="7"/>
        <v/>
      </c>
      <c r="C503" s="101"/>
      <c r="D503" s="101"/>
      <c r="E503" s="101"/>
      <c r="F503" s="101"/>
      <c r="G503" s="104"/>
    </row>
    <row r="504" spans="2:7" hidden="1">
      <c r="B504" s="20" t="str">
        <f t="shared" si="7"/>
        <v/>
      </c>
      <c r="C504" s="101"/>
      <c r="D504" s="101"/>
      <c r="E504" s="101"/>
      <c r="F504" s="101"/>
      <c r="G504" s="104"/>
    </row>
    <row r="505" spans="2:7" hidden="1">
      <c r="B505" s="20" t="str">
        <f t="shared" si="7"/>
        <v/>
      </c>
      <c r="C505" s="101"/>
      <c r="D505" s="101"/>
      <c r="E505" s="101"/>
      <c r="F505" s="101"/>
      <c r="G505" s="104"/>
    </row>
    <row r="506" spans="2:7" hidden="1">
      <c r="B506" s="20" t="str">
        <f t="shared" si="7"/>
        <v/>
      </c>
      <c r="C506" s="101"/>
      <c r="D506" s="101"/>
      <c r="E506" s="101"/>
      <c r="F506" s="101"/>
      <c r="G506" s="104"/>
    </row>
    <row r="507" spans="2:7" hidden="1">
      <c r="B507" s="20" t="str">
        <f t="shared" si="7"/>
        <v/>
      </c>
      <c r="C507" s="101"/>
      <c r="D507" s="101"/>
      <c r="E507" s="101"/>
      <c r="F507" s="101"/>
      <c r="G507" s="104"/>
    </row>
    <row r="508" spans="2:7" hidden="1">
      <c r="B508" s="20" t="str">
        <f t="shared" si="7"/>
        <v/>
      </c>
      <c r="C508" s="101"/>
      <c r="D508" s="101"/>
      <c r="E508" s="101"/>
      <c r="F508" s="101"/>
      <c r="G508" s="104"/>
    </row>
    <row r="509" spans="2:7" hidden="1">
      <c r="B509" s="20" t="str">
        <f t="shared" si="7"/>
        <v/>
      </c>
      <c r="C509" s="101"/>
      <c r="D509" s="101"/>
      <c r="E509" s="101"/>
      <c r="F509" s="101"/>
      <c r="G509" s="104"/>
    </row>
    <row r="510" spans="2:7" hidden="1">
      <c r="B510" s="20" t="str">
        <f t="shared" si="7"/>
        <v/>
      </c>
      <c r="C510" s="101"/>
      <c r="D510" s="101"/>
      <c r="E510" s="101"/>
      <c r="F510" s="101"/>
      <c r="G510" s="104"/>
    </row>
    <row r="511" spans="2:7" hidden="1">
      <c r="B511" s="20" t="str">
        <f t="shared" si="7"/>
        <v/>
      </c>
      <c r="C511" s="101"/>
      <c r="D511" s="101"/>
      <c r="E511" s="101"/>
      <c r="F511" s="101"/>
      <c r="G511" s="104"/>
    </row>
    <row r="512" spans="2:7" hidden="1">
      <c r="B512" s="20" t="str">
        <f t="shared" si="7"/>
        <v/>
      </c>
      <c r="C512" s="101"/>
      <c r="D512" s="101"/>
      <c r="E512" s="101"/>
      <c r="F512" s="101"/>
      <c r="G512" s="104"/>
    </row>
    <row r="513" spans="2:7" hidden="1">
      <c r="B513" s="20" t="str">
        <f t="shared" si="7"/>
        <v/>
      </c>
      <c r="C513" s="101"/>
      <c r="D513" s="101"/>
      <c r="E513" s="101"/>
      <c r="F513" s="101"/>
      <c r="G513" s="104"/>
    </row>
    <row r="514" spans="2:7" hidden="1">
      <c r="B514" s="20" t="str">
        <f t="shared" si="7"/>
        <v/>
      </c>
      <c r="C514" s="101"/>
      <c r="D514" s="101"/>
      <c r="E514" s="101"/>
      <c r="F514" s="101"/>
      <c r="G514" s="104"/>
    </row>
    <row r="515" spans="2:7" hidden="1">
      <c r="B515" s="20" t="str">
        <f t="shared" si="7"/>
        <v/>
      </c>
      <c r="C515" s="101"/>
      <c r="D515" s="101"/>
      <c r="E515" s="101"/>
      <c r="F515" s="101"/>
      <c r="G515" s="104"/>
    </row>
    <row r="516" spans="2:7" hidden="1">
      <c r="B516" s="20" t="str">
        <f t="shared" si="7"/>
        <v/>
      </c>
      <c r="C516" s="101"/>
      <c r="D516" s="101"/>
      <c r="E516" s="101"/>
      <c r="F516" s="101"/>
      <c r="G516" s="104"/>
    </row>
    <row r="517" spans="2:7" hidden="1">
      <c r="B517" s="20" t="str">
        <f t="shared" si="7"/>
        <v/>
      </c>
      <c r="C517" s="101"/>
      <c r="D517" s="101"/>
      <c r="E517" s="101"/>
      <c r="F517" s="101"/>
      <c r="G517" s="104"/>
    </row>
    <row r="518" spans="2:7" hidden="1">
      <c r="B518" s="20" t="str">
        <f t="shared" si="7"/>
        <v/>
      </c>
      <c r="C518" s="101"/>
      <c r="D518" s="101"/>
      <c r="E518" s="101"/>
      <c r="F518" s="101"/>
      <c r="G518" s="104"/>
    </row>
    <row r="519" spans="2:7" hidden="1">
      <c r="B519" s="20" t="str">
        <f t="shared" si="7"/>
        <v/>
      </c>
      <c r="C519" s="101"/>
      <c r="D519" s="101"/>
      <c r="E519" s="101"/>
      <c r="F519" s="101"/>
      <c r="G519" s="104"/>
    </row>
    <row r="520" spans="2:7" hidden="1">
      <c r="B520" s="20" t="str">
        <f t="shared" si="7"/>
        <v/>
      </c>
      <c r="C520" s="101"/>
      <c r="D520" s="101"/>
      <c r="E520" s="101"/>
      <c r="F520" s="101"/>
      <c r="G520" s="104"/>
    </row>
    <row r="521" spans="2:7" hidden="1">
      <c r="B521" s="20" t="str">
        <f t="shared" si="7"/>
        <v/>
      </c>
      <c r="C521" s="101"/>
      <c r="D521" s="101"/>
      <c r="E521" s="101"/>
      <c r="F521" s="101"/>
      <c r="G521" s="104"/>
    </row>
    <row r="522" spans="2:7" hidden="1">
      <c r="B522" s="20" t="str">
        <f t="shared" ref="B522:B585" si="8">IF(NOT(ISBLANK(C522)), "TP"&amp;ROW(B522)-8,"")</f>
        <v/>
      </c>
      <c r="C522" s="101"/>
      <c r="D522" s="101"/>
      <c r="E522" s="101"/>
      <c r="F522" s="101"/>
      <c r="G522" s="104"/>
    </row>
    <row r="523" spans="2:7" hidden="1">
      <c r="B523" s="20" t="str">
        <f t="shared" si="8"/>
        <v/>
      </c>
      <c r="C523" s="101"/>
      <c r="D523" s="101"/>
      <c r="E523" s="101"/>
      <c r="F523" s="101"/>
      <c r="G523" s="104"/>
    </row>
    <row r="524" spans="2:7" hidden="1">
      <c r="B524" s="20" t="str">
        <f t="shared" si="8"/>
        <v/>
      </c>
      <c r="C524" s="101"/>
      <c r="D524" s="101"/>
      <c r="E524" s="101"/>
      <c r="F524" s="101"/>
      <c r="G524" s="104"/>
    </row>
    <row r="525" spans="2:7" hidden="1">
      <c r="B525" s="20" t="str">
        <f t="shared" si="8"/>
        <v/>
      </c>
      <c r="C525" s="101"/>
      <c r="D525" s="101"/>
      <c r="E525" s="101"/>
      <c r="F525" s="101"/>
      <c r="G525" s="104"/>
    </row>
    <row r="526" spans="2:7" hidden="1">
      <c r="B526" s="20" t="str">
        <f t="shared" si="8"/>
        <v/>
      </c>
      <c r="C526" s="101"/>
      <c r="D526" s="101"/>
      <c r="E526" s="101"/>
      <c r="F526" s="101"/>
      <c r="G526" s="104"/>
    </row>
    <row r="527" spans="2:7" hidden="1">
      <c r="B527" s="20" t="str">
        <f t="shared" si="8"/>
        <v/>
      </c>
      <c r="C527" s="101"/>
      <c r="D527" s="101"/>
      <c r="E527" s="101"/>
      <c r="F527" s="101"/>
      <c r="G527" s="104"/>
    </row>
    <row r="528" spans="2:7" hidden="1">
      <c r="B528" s="20" t="str">
        <f t="shared" si="8"/>
        <v/>
      </c>
      <c r="C528" s="101"/>
      <c r="D528" s="101"/>
      <c r="E528" s="101"/>
      <c r="F528" s="101"/>
      <c r="G528" s="104"/>
    </row>
    <row r="529" spans="2:7" hidden="1">
      <c r="B529" s="20" t="str">
        <f t="shared" si="8"/>
        <v/>
      </c>
      <c r="C529" s="101"/>
      <c r="D529" s="101"/>
      <c r="E529" s="101"/>
      <c r="F529" s="101"/>
      <c r="G529" s="104"/>
    </row>
    <row r="530" spans="2:7" hidden="1">
      <c r="B530" s="20" t="str">
        <f t="shared" si="8"/>
        <v/>
      </c>
      <c r="C530" s="101"/>
      <c r="D530" s="101"/>
      <c r="E530" s="101"/>
      <c r="F530" s="101"/>
      <c r="G530" s="104"/>
    </row>
    <row r="531" spans="2:7" hidden="1">
      <c r="B531" s="20" t="str">
        <f t="shared" si="8"/>
        <v/>
      </c>
      <c r="C531" s="101"/>
      <c r="D531" s="101"/>
      <c r="E531" s="101"/>
      <c r="F531" s="101"/>
      <c r="G531" s="104"/>
    </row>
    <row r="532" spans="2:7" hidden="1">
      <c r="B532" s="20" t="str">
        <f t="shared" si="8"/>
        <v/>
      </c>
      <c r="C532" s="101"/>
      <c r="D532" s="101"/>
      <c r="E532" s="101"/>
      <c r="F532" s="101"/>
      <c r="G532" s="104"/>
    </row>
    <row r="533" spans="2:7" hidden="1">
      <c r="B533" s="20" t="str">
        <f t="shared" si="8"/>
        <v/>
      </c>
      <c r="C533" s="101"/>
      <c r="D533" s="101"/>
      <c r="E533" s="101"/>
      <c r="F533" s="101"/>
      <c r="G533" s="104"/>
    </row>
    <row r="534" spans="2:7" hidden="1">
      <c r="B534" s="20" t="str">
        <f t="shared" si="8"/>
        <v/>
      </c>
      <c r="C534" s="101"/>
      <c r="D534" s="101"/>
      <c r="E534" s="101"/>
      <c r="F534" s="101"/>
      <c r="G534" s="104"/>
    </row>
    <row r="535" spans="2:7" hidden="1">
      <c r="B535" s="20" t="str">
        <f t="shared" si="8"/>
        <v/>
      </c>
      <c r="C535" s="101"/>
      <c r="D535" s="101"/>
      <c r="E535" s="101"/>
      <c r="F535" s="101"/>
      <c r="G535" s="104"/>
    </row>
    <row r="536" spans="2:7" hidden="1">
      <c r="B536" s="20" t="str">
        <f t="shared" si="8"/>
        <v/>
      </c>
      <c r="C536" s="101"/>
      <c r="D536" s="101"/>
      <c r="E536" s="101"/>
      <c r="F536" s="101"/>
      <c r="G536" s="104"/>
    </row>
    <row r="537" spans="2:7" hidden="1">
      <c r="B537" s="20" t="str">
        <f t="shared" si="8"/>
        <v/>
      </c>
      <c r="C537" s="101"/>
      <c r="D537" s="101"/>
      <c r="E537" s="101"/>
      <c r="F537" s="101"/>
      <c r="G537" s="104"/>
    </row>
    <row r="538" spans="2:7" hidden="1">
      <c r="B538" s="20" t="str">
        <f t="shared" si="8"/>
        <v/>
      </c>
      <c r="C538" s="101"/>
      <c r="D538" s="101"/>
      <c r="E538" s="101"/>
      <c r="F538" s="101"/>
      <c r="G538" s="104"/>
    </row>
    <row r="539" spans="2:7" hidden="1">
      <c r="B539" s="20" t="str">
        <f t="shared" si="8"/>
        <v/>
      </c>
      <c r="C539" s="101"/>
      <c r="D539" s="101"/>
      <c r="E539" s="101"/>
      <c r="F539" s="101"/>
      <c r="G539" s="104"/>
    </row>
    <row r="540" spans="2:7" hidden="1">
      <c r="B540" s="20" t="str">
        <f t="shared" si="8"/>
        <v/>
      </c>
      <c r="C540" s="101"/>
      <c r="D540" s="101"/>
      <c r="E540" s="101"/>
      <c r="F540" s="101"/>
      <c r="G540" s="104"/>
    </row>
    <row r="541" spans="2:7" hidden="1">
      <c r="B541" s="20" t="str">
        <f t="shared" si="8"/>
        <v/>
      </c>
      <c r="C541" s="101"/>
      <c r="D541" s="101"/>
      <c r="E541" s="101"/>
      <c r="F541" s="101"/>
      <c r="G541" s="104"/>
    </row>
    <row r="542" spans="2:7" hidden="1">
      <c r="B542" s="20" t="str">
        <f t="shared" si="8"/>
        <v/>
      </c>
      <c r="C542" s="101"/>
      <c r="D542" s="101"/>
      <c r="E542" s="101"/>
      <c r="F542" s="101"/>
      <c r="G542" s="104"/>
    </row>
    <row r="543" spans="2:7" hidden="1">
      <c r="B543" s="20" t="str">
        <f t="shared" si="8"/>
        <v/>
      </c>
      <c r="C543" s="101"/>
      <c r="D543" s="101"/>
      <c r="E543" s="101"/>
      <c r="F543" s="101"/>
      <c r="G543" s="104"/>
    </row>
    <row r="544" spans="2:7" hidden="1">
      <c r="B544" s="20" t="str">
        <f t="shared" si="8"/>
        <v/>
      </c>
      <c r="C544" s="101"/>
      <c r="D544" s="101"/>
      <c r="E544" s="101"/>
      <c r="F544" s="101"/>
      <c r="G544" s="104"/>
    </row>
    <row r="545" spans="2:7" hidden="1">
      <c r="B545" s="20" t="str">
        <f t="shared" si="8"/>
        <v/>
      </c>
      <c r="C545" s="101"/>
      <c r="D545" s="101"/>
      <c r="E545" s="101"/>
      <c r="F545" s="101"/>
      <c r="G545" s="104"/>
    </row>
    <row r="546" spans="2:7" hidden="1">
      <c r="B546" s="20" t="str">
        <f t="shared" si="8"/>
        <v/>
      </c>
      <c r="C546" s="101"/>
      <c r="D546" s="101"/>
      <c r="E546" s="101"/>
      <c r="F546" s="101"/>
      <c r="G546" s="104"/>
    </row>
    <row r="547" spans="2:7" hidden="1">
      <c r="B547" s="20" t="str">
        <f t="shared" si="8"/>
        <v/>
      </c>
      <c r="C547" s="101"/>
      <c r="D547" s="101"/>
      <c r="E547" s="101"/>
      <c r="F547" s="101"/>
      <c r="G547" s="104"/>
    </row>
    <row r="548" spans="2:7" hidden="1">
      <c r="B548" s="20" t="str">
        <f t="shared" si="8"/>
        <v/>
      </c>
      <c r="C548" s="101"/>
      <c r="D548" s="101"/>
      <c r="E548" s="101"/>
      <c r="F548" s="101"/>
      <c r="G548" s="104"/>
    </row>
    <row r="549" spans="2:7" hidden="1">
      <c r="B549" s="20" t="str">
        <f t="shared" si="8"/>
        <v/>
      </c>
      <c r="C549" s="101"/>
      <c r="D549" s="101"/>
      <c r="E549" s="101"/>
      <c r="F549" s="101"/>
      <c r="G549" s="104"/>
    </row>
    <row r="550" spans="2:7" hidden="1">
      <c r="B550" s="20" t="str">
        <f t="shared" si="8"/>
        <v/>
      </c>
      <c r="C550" s="101"/>
      <c r="D550" s="101"/>
      <c r="E550" s="101"/>
      <c r="F550" s="101"/>
      <c r="G550" s="104"/>
    </row>
    <row r="551" spans="2:7" hidden="1">
      <c r="B551" s="20" t="str">
        <f t="shared" si="8"/>
        <v/>
      </c>
      <c r="C551" s="101"/>
      <c r="D551" s="101"/>
      <c r="E551" s="101"/>
      <c r="F551" s="101"/>
      <c r="G551" s="104"/>
    </row>
    <row r="552" spans="2:7" hidden="1">
      <c r="B552" s="20" t="str">
        <f t="shared" si="8"/>
        <v/>
      </c>
      <c r="C552" s="101"/>
      <c r="D552" s="101"/>
      <c r="E552" s="101"/>
      <c r="F552" s="101"/>
      <c r="G552" s="104"/>
    </row>
    <row r="553" spans="2:7" hidden="1">
      <c r="B553" s="20" t="str">
        <f t="shared" si="8"/>
        <v/>
      </c>
      <c r="C553" s="101"/>
      <c r="D553" s="101"/>
      <c r="E553" s="101"/>
      <c r="F553" s="101"/>
      <c r="G553" s="104"/>
    </row>
    <row r="554" spans="2:7" hidden="1">
      <c r="B554" s="20" t="str">
        <f t="shared" si="8"/>
        <v/>
      </c>
      <c r="C554" s="101"/>
      <c r="D554" s="101"/>
      <c r="E554" s="101"/>
      <c r="F554" s="101"/>
      <c r="G554" s="104"/>
    </row>
    <row r="555" spans="2:7" hidden="1">
      <c r="B555" s="20" t="str">
        <f t="shared" si="8"/>
        <v/>
      </c>
      <c r="C555" s="101"/>
      <c r="D555" s="101"/>
      <c r="E555" s="101"/>
      <c r="F555" s="101"/>
      <c r="G555" s="104"/>
    </row>
    <row r="556" spans="2:7" hidden="1">
      <c r="B556" s="20" t="str">
        <f t="shared" si="8"/>
        <v/>
      </c>
      <c r="C556" s="101"/>
      <c r="D556" s="101"/>
      <c r="E556" s="101"/>
      <c r="F556" s="101"/>
      <c r="G556" s="104"/>
    </row>
    <row r="557" spans="2:7" hidden="1">
      <c r="B557" s="20" t="str">
        <f t="shared" si="8"/>
        <v/>
      </c>
      <c r="C557" s="101"/>
      <c r="D557" s="101"/>
      <c r="E557" s="101"/>
      <c r="F557" s="101"/>
      <c r="G557" s="104"/>
    </row>
    <row r="558" spans="2:7" hidden="1">
      <c r="B558" s="20" t="str">
        <f t="shared" si="8"/>
        <v/>
      </c>
      <c r="C558" s="101"/>
      <c r="D558" s="101"/>
      <c r="E558" s="101"/>
      <c r="F558" s="101"/>
      <c r="G558" s="104"/>
    </row>
    <row r="559" spans="2:7" hidden="1">
      <c r="B559" s="20" t="str">
        <f t="shared" si="8"/>
        <v/>
      </c>
      <c r="C559" s="101"/>
      <c r="D559" s="101"/>
      <c r="E559" s="101"/>
      <c r="F559" s="101"/>
      <c r="G559" s="104"/>
    </row>
    <row r="560" spans="2:7" hidden="1">
      <c r="B560" s="20" t="str">
        <f t="shared" si="8"/>
        <v/>
      </c>
      <c r="C560" s="101"/>
      <c r="D560" s="101"/>
      <c r="E560" s="101"/>
      <c r="F560" s="101"/>
      <c r="G560" s="104"/>
    </row>
    <row r="561" spans="2:7" hidden="1">
      <c r="B561" s="20" t="str">
        <f t="shared" si="8"/>
        <v/>
      </c>
      <c r="C561" s="101"/>
      <c r="D561" s="101"/>
      <c r="E561" s="101"/>
      <c r="F561" s="101"/>
      <c r="G561" s="104"/>
    </row>
    <row r="562" spans="2:7" hidden="1">
      <c r="B562" s="20" t="str">
        <f t="shared" si="8"/>
        <v/>
      </c>
      <c r="C562" s="101"/>
      <c r="D562" s="101"/>
      <c r="E562" s="101"/>
      <c r="F562" s="101"/>
      <c r="G562" s="104"/>
    </row>
    <row r="563" spans="2:7" hidden="1">
      <c r="B563" s="20" t="str">
        <f t="shared" si="8"/>
        <v/>
      </c>
      <c r="C563" s="101"/>
      <c r="D563" s="101"/>
      <c r="E563" s="101"/>
      <c r="F563" s="101"/>
      <c r="G563" s="104"/>
    </row>
    <row r="564" spans="2:7" hidden="1">
      <c r="B564" s="20" t="str">
        <f t="shared" si="8"/>
        <v/>
      </c>
      <c r="C564" s="101"/>
      <c r="D564" s="101"/>
      <c r="E564" s="101"/>
      <c r="F564" s="101"/>
      <c r="G564" s="104"/>
    </row>
    <row r="565" spans="2:7" hidden="1">
      <c r="B565" s="20" t="str">
        <f t="shared" si="8"/>
        <v/>
      </c>
      <c r="C565" s="101"/>
      <c r="D565" s="101"/>
      <c r="E565" s="101"/>
      <c r="F565" s="101"/>
      <c r="G565" s="104"/>
    </row>
    <row r="566" spans="2:7" hidden="1">
      <c r="B566" s="20" t="str">
        <f t="shared" si="8"/>
        <v/>
      </c>
      <c r="C566" s="101"/>
      <c r="D566" s="101"/>
      <c r="E566" s="101"/>
      <c r="F566" s="101"/>
      <c r="G566" s="104"/>
    </row>
    <row r="567" spans="2:7" hidden="1">
      <c r="B567" s="20" t="str">
        <f t="shared" si="8"/>
        <v/>
      </c>
      <c r="C567" s="101"/>
      <c r="D567" s="101"/>
      <c r="E567" s="101"/>
      <c r="F567" s="101"/>
      <c r="G567" s="104"/>
    </row>
    <row r="568" spans="2:7" hidden="1">
      <c r="B568" s="20" t="str">
        <f t="shared" si="8"/>
        <v/>
      </c>
      <c r="C568" s="101"/>
      <c r="D568" s="101"/>
      <c r="E568" s="101"/>
      <c r="F568" s="101"/>
      <c r="G568" s="104"/>
    </row>
    <row r="569" spans="2:7" hidden="1">
      <c r="B569" s="20" t="str">
        <f t="shared" si="8"/>
        <v/>
      </c>
      <c r="C569" s="101"/>
      <c r="D569" s="101"/>
      <c r="E569" s="101"/>
      <c r="F569" s="101"/>
      <c r="G569" s="104"/>
    </row>
    <row r="570" spans="2:7" hidden="1">
      <c r="B570" s="20" t="str">
        <f t="shared" si="8"/>
        <v/>
      </c>
      <c r="C570" s="101"/>
      <c r="D570" s="101"/>
      <c r="E570" s="101"/>
      <c r="F570" s="101"/>
      <c r="G570" s="104"/>
    </row>
    <row r="571" spans="2:7" hidden="1">
      <c r="B571" s="20" t="str">
        <f t="shared" si="8"/>
        <v/>
      </c>
      <c r="C571" s="101"/>
      <c r="D571" s="101"/>
      <c r="E571" s="101"/>
      <c r="F571" s="101"/>
      <c r="G571" s="104"/>
    </row>
    <row r="572" spans="2:7" hidden="1">
      <c r="B572" s="20" t="str">
        <f t="shared" si="8"/>
        <v/>
      </c>
      <c r="C572" s="101"/>
      <c r="D572" s="101"/>
      <c r="E572" s="101"/>
      <c r="F572" s="101"/>
      <c r="G572" s="104"/>
    </row>
    <row r="573" spans="2:7" hidden="1">
      <c r="B573" s="20" t="str">
        <f t="shared" si="8"/>
        <v/>
      </c>
      <c r="C573" s="101"/>
      <c r="D573" s="101"/>
      <c r="E573" s="101"/>
      <c r="F573" s="101"/>
      <c r="G573" s="104"/>
    </row>
    <row r="574" spans="2:7" hidden="1">
      <c r="B574" s="20" t="str">
        <f t="shared" si="8"/>
        <v/>
      </c>
      <c r="C574" s="101"/>
      <c r="D574" s="101"/>
      <c r="E574" s="101"/>
      <c r="F574" s="101"/>
      <c r="G574" s="104"/>
    </row>
    <row r="575" spans="2:7" hidden="1">
      <c r="B575" s="20" t="str">
        <f t="shared" si="8"/>
        <v/>
      </c>
      <c r="C575" s="101"/>
      <c r="D575" s="101"/>
      <c r="E575" s="101"/>
      <c r="F575" s="101"/>
      <c r="G575" s="104"/>
    </row>
    <row r="576" spans="2:7" hidden="1">
      <c r="B576" s="20" t="str">
        <f t="shared" si="8"/>
        <v/>
      </c>
      <c r="C576" s="101"/>
      <c r="D576" s="101"/>
      <c r="E576" s="101"/>
      <c r="F576" s="101"/>
      <c r="G576" s="104"/>
    </row>
    <row r="577" spans="2:7" hidden="1">
      <c r="B577" s="20" t="str">
        <f t="shared" si="8"/>
        <v/>
      </c>
      <c r="C577" s="101"/>
      <c r="D577" s="101"/>
      <c r="E577" s="101"/>
      <c r="F577" s="101"/>
      <c r="G577" s="104"/>
    </row>
    <row r="578" spans="2:7" hidden="1">
      <c r="B578" s="20" t="str">
        <f t="shared" si="8"/>
        <v/>
      </c>
      <c r="C578" s="101"/>
      <c r="D578" s="101"/>
      <c r="E578" s="101"/>
      <c r="F578" s="101"/>
      <c r="G578" s="104"/>
    </row>
    <row r="579" spans="2:7" hidden="1">
      <c r="B579" s="20" t="str">
        <f t="shared" si="8"/>
        <v/>
      </c>
      <c r="C579" s="101"/>
      <c r="D579" s="101"/>
      <c r="E579" s="101"/>
      <c r="F579" s="101"/>
      <c r="G579" s="104"/>
    </row>
    <row r="580" spans="2:7" hidden="1">
      <c r="B580" s="20" t="str">
        <f t="shared" si="8"/>
        <v/>
      </c>
      <c r="C580" s="101"/>
      <c r="D580" s="101"/>
      <c r="E580" s="101"/>
      <c r="F580" s="101"/>
      <c r="G580" s="104"/>
    </row>
    <row r="581" spans="2:7" hidden="1">
      <c r="B581" s="20" t="str">
        <f t="shared" si="8"/>
        <v/>
      </c>
      <c r="C581" s="101"/>
      <c r="D581" s="101"/>
      <c r="E581" s="101"/>
      <c r="F581" s="101"/>
      <c r="G581" s="104"/>
    </row>
    <row r="582" spans="2:7" hidden="1">
      <c r="B582" s="20" t="str">
        <f t="shared" si="8"/>
        <v/>
      </c>
      <c r="C582" s="101"/>
      <c r="D582" s="101"/>
      <c r="E582" s="101"/>
      <c r="F582" s="101"/>
      <c r="G582" s="104"/>
    </row>
    <row r="583" spans="2:7" hidden="1">
      <c r="B583" s="20" t="str">
        <f t="shared" si="8"/>
        <v/>
      </c>
      <c r="C583" s="101"/>
      <c r="D583" s="101"/>
      <c r="E583" s="101"/>
      <c r="F583" s="101"/>
      <c r="G583" s="104"/>
    </row>
    <row r="584" spans="2:7" hidden="1">
      <c r="B584" s="20" t="str">
        <f t="shared" si="8"/>
        <v/>
      </c>
      <c r="C584" s="101"/>
      <c r="D584" s="101"/>
      <c r="E584" s="101"/>
      <c r="F584" s="101"/>
      <c r="G584" s="104"/>
    </row>
    <row r="585" spans="2:7" hidden="1">
      <c r="B585" s="20" t="str">
        <f t="shared" si="8"/>
        <v/>
      </c>
      <c r="C585" s="101"/>
      <c r="D585" s="101"/>
      <c r="E585" s="101"/>
      <c r="F585" s="101"/>
      <c r="G585" s="104"/>
    </row>
    <row r="586" spans="2:7" hidden="1">
      <c r="B586" s="20" t="str">
        <f t="shared" ref="B586:B649" si="9">IF(NOT(ISBLANK(C586)), "TP"&amp;ROW(B586)-8,"")</f>
        <v/>
      </c>
      <c r="C586" s="101"/>
      <c r="D586" s="101"/>
      <c r="E586" s="101"/>
      <c r="F586" s="101"/>
      <c r="G586" s="104"/>
    </row>
    <row r="587" spans="2:7" hidden="1">
      <c r="B587" s="20" t="str">
        <f t="shared" si="9"/>
        <v/>
      </c>
      <c r="C587" s="101"/>
      <c r="D587" s="101"/>
      <c r="E587" s="101"/>
      <c r="F587" s="101"/>
      <c r="G587" s="104"/>
    </row>
    <row r="588" spans="2:7" hidden="1">
      <c r="B588" s="20" t="str">
        <f t="shared" si="9"/>
        <v/>
      </c>
      <c r="C588" s="101"/>
      <c r="D588" s="101"/>
      <c r="E588" s="101"/>
      <c r="F588" s="101"/>
      <c r="G588" s="104"/>
    </row>
    <row r="589" spans="2:7" hidden="1">
      <c r="B589" s="20" t="str">
        <f t="shared" si="9"/>
        <v/>
      </c>
      <c r="C589" s="101"/>
      <c r="D589" s="101"/>
      <c r="E589" s="101"/>
      <c r="F589" s="101"/>
      <c r="G589" s="104"/>
    </row>
    <row r="590" spans="2:7" hidden="1">
      <c r="B590" s="20" t="str">
        <f t="shared" si="9"/>
        <v/>
      </c>
      <c r="C590" s="101"/>
      <c r="D590" s="101"/>
      <c r="E590" s="101"/>
      <c r="F590" s="101"/>
      <c r="G590" s="104"/>
    </row>
    <row r="591" spans="2:7" hidden="1">
      <c r="B591" s="20" t="str">
        <f t="shared" si="9"/>
        <v/>
      </c>
      <c r="C591" s="101"/>
      <c r="D591" s="101"/>
      <c r="E591" s="101"/>
      <c r="F591" s="101"/>
      <c r="G591" s="104"/>
    </row>
    <row r="592" spans="2:7" hidden="1">
      <c r="B592" s="20" t="str">
        <f t="shared" si="9"/>
        <v/>
      </c>
      <c r="C592" s="101"/>
      <c r="D592" s="101"/>
      <c r="E592" s="101"/>
      <c r="F592" s="101"/>
      <c r="G592" s="104"/>
    </row>
    <row r="593" spans="2:7" hidden="1">
      <c r="B593" s="20" t="str">
        <f t="shared" si="9"/>
        <v/>
      </c>
      <c r="C593" s="101"/>
      <c r="D593" s="101"/>
      <c r="E593" s="101"/>
      <c r="F593" s="101"/>
      <c r="G593" s="104"/>
    </row>
    <row r="594" spans="2:7" hidden="1">
      <c r="B594" s="20" t="str">
        <f t="shared" si="9"/>
        <v/>
      </c>
      <c r="C594" s="101"/>
      <c r="D594" s="101"/>
      <c r="E594" s="101"/>
      <c r="F594" s="101"/>
      <c r="G594" s="104"/>
    </row>
    <row r="595" spans="2:7" hidden="1">
      <c r="B595" s="20" t="str">
        <f t="shared" si="9"/>
        <v/>
      </c>
      <c r="C595" s="101"/>
      <c r="D595" s="101"/>
      <c r="E595" s="101"/>
      <c r="F595" s="101"/>
      <c r="G595" s="104"/>
    </row>
    <row r="596" spans="2:7" hidden="1">
      <c r="B596" s="20" t="str">
        <f t="shared" si="9"/>
        <v/>
      </c>
      <c r="C596" s="101"/>
      <c r="D596" s="101"/>
      <c r="E596" s="101"/>
      <c r="F596" s="101"/>
      <c r="G596" s="104"/>
    </row>
    <row r="597" spans="2:7" hidden="1">
      <c r="B597" s="20" t="str">
        <f t="shared" si="9"/>
        <v/>
      </c>
      <c r="C597" s="101"/>
      <c r="D597" s="101"/>
      <c r="E597" s="101"/>
      <c r="F597" s="101"/>
      <c r="G597" s="104"/>
    </row>
    <row r="598" spans="2:7" hidden="1">
      <c r="B598" s="20" t="str">
        <f t="shared" si="9"/>
        <v/>
      </c>
      <c r="C598" s="101"/>
      <c r="D598" s="101"/>
      <c r="E598" s="101"/>
      <c r="F598" s="101"/>
      <c r="G598" s="104"/>
    </row>
    <row r="599" spans="2:7" hidden="1">
      <c r="B599" s="20" t="str">
        <f t="shared" si="9"/>
        <v/>
      </c>
      <c r="C599" s="101"/>
      <c r="D599" s="101"/>
      <c r="E599" s="101"/>
      <c r="F599" s="101"/>
      <c r="G599" s="104"/>
    </row>
    <row r="600" spans="2:7" hidden="1">
      <c r="B600" s="20" t="str">
        <f t="shared" si="9"/>
        <v/>
      </c>
      <c r="C600" s="101"/>
      <c r="D600" s="101"/>
      <c r="E600" s="101"/>
      <c r="F600" s="101"/>
      <c r="G600" s="104"/>
    </row>
    <row r="601" spans="2:7" hidden="1">
      <c r="B601" s="20" t="str">
        <f t="shared" si="9"/>
        <v/>
      </c>
      <c r="C601" s="101"/>
      <c r="D601" s="101"/>
      <c r="E601" s="101"/>
      <c r="F601" s="101"/>
      <c r="G601" s="104"/>
    </row>
    <row r="602" spans="2:7" hidden="1">
      <c r="B602" s="20" t="str">
        <f t="shared" si="9"/>
        <v/>
      </c>
      <c r="C602" s="101"/>
      <c r="D602" s="101"/>
      <c r="E602" s="101"/>
      <c r="F602" s="101"/>
      <c r="G602" s="104"/>
    </row>
    <row r="603" spans="2:7" hidden="1">
      <c r="B603" s="20" t="str">
        <f t="shared" si="9"/>
        <v/>
      </c>
      <c r="C603" s="101"/>
      <c r="D603" s="101"/>
      <c r="E603" s="101"/>
      <c r="F603" s="101"/>
      <c r="G603" s="104"/>
    </row>
    <row r="604" spans="2:7" hidden="1">
      <c r="B604" s="20" t="str">
        <f t="shared" si="9"/>
        <v/>
      </c>
      <c r="C604" s="101"/>
      <c r="D604" s="101"/>
      <c r="E604" s="101"/>
      <c r="F604" s="101"/>
      <c r="G604" s="104"/>
    </row>
    <row r="605" spans="2:7" hidden="1">
      <c r="B605" s="20" t="str">
        <f t="shared" si="9"/>
        <v/>
      </c>
      <c r="C605" s="101"/>
      <c r="D605" s="101"/>
      <c r="E605" s="101"/>
      <c r="F605" s="101"/>
      <c r="G605" s="104"/>
    </row>
    <row r="606" spans="2:7" hidden="1">
      <c r="B606" s="20" t="str">
        <f t="shared" si="9"/>
        <v/>
      </c>
      <c r="C606" s="101"/>
      <c r="D606" s="101"/>
      <c r="E606" s="101"/>
      <c r="F606" s="101"/>
      <c r="G606" s="104"/>
    </row>
    <row r="607" spans="2:7" hidden="1">
      <c r="B607" s="20" t="str">
        <f t="shared" si="9"/>
        <v/>
      </c>
      <c r="C607" s="101"/>
      <c r="D607" s="101"/>
      <c r="E607" s="101"/>
      <c r="F607" s="101"/>
      <c r="G607" s="104"/>
    </row>
    <row r="608" spans="2:7" hidden="1">
      <c r="B608" s="20" t="str">
        <f t="shared" si="9"/>
        <v/>
      </c>
      <c r="C608" s="101"/>
      <c r="D608" s="101"/>
      <c r="E608" s="101"/>
      <c r="F608" s="101"/>
      <c r="G608" s="104"/>
    </row>
    <row r="609" spans="2:7" hidden="1">
      <c r="B609" s="20" t="str">
        <f t="shared" si="9"/>
        <v/>
      </c>
      <c r="C609" s="101"/>
      <c r="D609" s="101"/>
      <c r="E609" s="101"/>
      <c r="F609" s="101"/>
      <c r="G609" s="104"/>
    </row>
    <row r="610" spans="2:7" hidden="1">
      <c r="B610" s="20" t="str">
        <f t="shared" si="9"/>
        <v/>
      </c>
      <c r="C610" s="101"/>
      <c r="D610" s="101"/>
      <c r="E610" s="101"/>
      <c r="F610" s="101"/>
      <c r="G610" s="104"/>
    </row>
    <row r="611" spans="2:7" hidden="1">
      <c r="B611" s="20" t="str">
        <f t="shared" si="9"/>
        <v/>
      </c>
      <c r="C611" s="101"/>
      <c r="D611" s="101"/>
      <c r="E611" s="101"/>
      <c r="F611" s="101"/>
      <c r="G611" s="104"/>
    </row>
    <row r="612" spans="2:7" hidden="1">
      <c r="B612" s="20" t="str">
        <f t="shared" si="9"/>
        <v/>
      </c>
      <c r="C612" s="101"/>
      <c r="D612" s="101"/>
      <c r="E612" s="101"/>
      <c r="F612" s="101"/>
      <c r="G612" s="104"/>
    </row>
    <row r="613" spans="2:7" hidden="1">
      <c r="B613" s="20" t="str">
        <f t="shared" si="9"/>
        <v/>
      </c>
      <c r="C613" s="101"/>
      <c r="D613" s="101"/>
      <c r="E613" s="101"/>
      <c r="F613" s="101"/>
      <c r="G613" s="104"/>
    </row>
    <row r="614" spans="2:7" hidden="1">
      <c r="B614" s="20" t="str">
        <f t="shared" si="9"/>
        <v/>
      </c>
      <c r="C614" s="101"/>
      <c r="D614" s="101"/>
      <c r="E614" s="101"/>
      <c r="F614" s="101"/>
      <c r="G614" s="104"/>
    </row>
    <row r="615" spans="2:7" hidden="1">
      <c r="B615" s="20" t="str">
        <f t="shared" si="9"/>
        <v/>
      </c>
      <c r="C615" s="101"/>
      <c r="D615" s="101"/>
      <c r="E615" s="101"/>
      <c r="F615" s="101"/>
      <c r="G615" s="104"/>
    </row>
    <row r="616" spans="2:7" hidden="1">
      <c r="B616" s="20" t="str">
        <f t="shared" si="9"/>
        <v/>
      </c>
      <c r="C616" s="101"/>
      <c r="D616" s="101"/>
      <c r="E616" s="101"/>
      <c r="F616" s="101"/>
      <c r="G616" s="104"/>
    </row>
    <row r="617" spans="2:7" hidden="1">
      <c r="B617" s="20" t="str">
        <f t="shared" si="9"/>
        <v/>
      </c>
      <c r="C617" s="101"/>
      <c r="D617" s="101"/>
      <c r="E617" s="101"/>
      <c r="F617" s="101"/>
      <c r="G617" s="104"/>
    </row>
    <row r="618" spans="2:7" hidden="1">
      <c r="B618" s="20" t="str">
        <f t="shared" si="9"/>
        <v/>
      </c>
      <c r="C618" s="101"/>
      <c r="D618" s="101"/>
      <c r="E618" s="101"/>
      <c r="F618" s="101"/>
      <c r="G618" s="104"/>
    </row>
    <row r="619" spans="2:7" hidden="1">
      <c r="B619" s="20" t="str">
        <f t="shared" si="9"/>
        <v/>
      </c>
      <c r="C619" s="101"/>
      <c r="D619" s="101"/>
      <c r="E619" s="101"/>
      <c r="F619" s="101"/>
      <c r="G619" s="104"/>
    </row>
    <row r="620" spans="2:7" hidden="1">
      <c r="B620" s="20" t="str">
        <f t="shared" si="9"/>
        <v/>
      </c>
      <c r="C620" s="101"/>
      <c r="D620" s="101"/>
      <c r="E620" s="101"/>
      <c r="F620" s="101"/>
      <c r="G620" s="104"/>
    </row>
    <row r="621" spans="2:7" hidden="1">
      <c r="B621" s="20" t="str">
        <f t="shared" si="9"/>
        <v/>
      </c>
      <c r="C621" s="101"/>
      <c r="D621" s="101"/>
      <c r="E621" s="101"/>
      <c r="F621" s="101"/>
      <c r="G621" s="104"/>
    </row>
    <row r="622" spans="2:7" hidden="1">
      <c r="B622" s="20" t="str">
        <f t="shared" si="9"/>
        <v/>
      </c>
      <c r="C622" s="101"/>
      <c r="D622" s="101"/>
      <c r="E622" s="101"/>
      <c r="F622" s="101"/>
      <c r="G622" s="104"/>
    </row>
    <row r="623" spans="2:7" hidden="1">
      <c r="B623" s="20" t="str">
        <f t="shared" si="9"/>
        <v/>
      </c>
      <c r="C623" s="101"/>
      <c r="D623" s="101"/>
      <c r="E623" s="101"/>
      <c r="F623" s="101"/>
      <c r="G623" s="104"/>
    </row>
    <row r="624" spans="2:7" hidden="1">
      <c r="B624" s="20" t="str">
        <f t="shared" si="9"/>
        <v/>
      </c>
      <c r="C624" s="101"/>
      <c r="D624" s="101"/>
      <c r="E624" s="101"/>
      <c r="F624" s="101"/>
      <c r="G624" s="104"/>
    </row>
    <row r="625" spans="2:7" hidden="1">
      <c r="B625" s="20" t="str">
        <f t="shared" si="9"/>
        <v/>
      </c>
      <c r="C625" s="101"/>
      <c r="D625" s="101"/>
      <c r="E625" s="101"/>
      <c r="F625" s="101"/>
      <c r="G625" s="104"/>
    </row>
    <row r="626" spans="2:7" hidden="1">
      <c r="B626" s="20" t="str">
        <f t="shared" si="9"/>
        <v/>
      </c>
      <c r="C626" s="101"/>
      <c r="D626" s="101"/>
      <c r="E626" s="101"/>
      <c r="F626" s="101"/>
      <c r="G626" s="104"/>
    </row>
    <row r="627" spans="2:7" hidden="1">
      <c r="B627" s="20" t="str">
        <f t="shared" si="9"/>
        <v/>
      </c>
      <c r="C627" s="101"/>
      <c r="D627" s="101"/>
      <c r="E627" s="101"/>
      <c r="F627" s="101"/>
      <c r="G627" s="104"/>
    </row>
    <row r="628" spans="2:7" hidden="1">
      <c r="B628" s="20" t="str">
        <f t="shared" si="9"/>
        <v/>
      </c>
      <c r="C628" s="101"/>
      <c r="D628" s="101"/>
      <c r="E628" s="101"/>
      <c r="F628" s="101"/>
      <c r="G628" s="104"/>
    </row>
    <row r="629" spans="2:7" hidden="1">
      <c r="B629" s="20" t="str">
        <f t="shared" si="9"/>
        <v/>
      </c>
      <c r="C629" s="101"/>
      <c r="D629" s="101"/>
      <c r="E629" s="101"/>
      <c r="F629" s="101"/>
      <c r="G629" s="104"/>
    </row>
    <row r="630" spans="2:7" hidden="1">
      <c r="B630" s="20" t="str">
        <f t="shared" si="9"/>
        <v/>
      </c>
      <c r="C630" s="101"/>
      <c r="D630" s="101"/>
      <c r="E630" s="101"/>
      <c r="F630" s="101"/>
      <c r="G630" s="104"/>
    </row>
    <row r="631" spans="2:7" hidden="1">
      <c r="B631" s="20" t="str">
        <f t="shared" si="9"/>
        <v/>
      </c>
      <c r="C631" s="101"/>
      <c r="D631" s="101"/>
      <c r="E631" s="101"/>
      <c r="F631" s="101"/>
      <c r="G631" s="104"/>
    </row>
    <row r="632" spans="2:7" hidden="1">
      <c r="B632" s="20" t="str">
        <f t="shared" si="9"/>
        <v/>
      </c>
      <c r="C632" s="101"/>
      <c r="D632" s="101"/>
      <c r="E632" s="101"/>
      <c r="F632" s="101"/>
      <c r="G632" s="104"/>
    </row>
    <row r="633" spans="2:7" hidden="1">
      <c r="B633" s="20" t="str">
        <f t="shared" si="9"/>
        <v/>
      </c>
      <c r="C633" s="101"/>
      <c r="D633" s="101"/>
      <c r="E633" s="101"/>
      <c r="F633" s="101"/>
      <c r="G633" s="104"/>
    </row>
    <row r="634" spans="2:7" hidden="1">
      <c r="B634" s="20" t="str">
        <f t="shared" si="9"/>
        <v/>
      </c>
      <c r="C634" s="101"/>
      <c r="D634" s="101"/>
      <c r="E634" s="101"/>
      <c r="F634" s="101"/>
      <c r="G634" s="104"/>
    </row>
    <row r="635" spans="2:7" hidden="1">
      <c r="B635" s="20" t="str">
        <f t="shared" si="9"/>
        <v/>
      </c>
      <c r="C635" s="101"/>
      <c r="D635" s="101"/>
      <c r="E635" s="101"/>
      <c r="F635" s="101"/>
      <c r="G635" s="104"/>
    </row>
    <row r="636" spans="2:7" hidden="1">
      <c r="B636" s="20" t="str">
        <f t="shared" si="9"/>
        <v/>
      </c>
      <c r="C636" s="101"/>
      <c r="D636" s="101"/>
      <c r="E636" s="101"/>
      <c r="F636" s="101"/>
      <c r="G636" s="104"/>
    </row>
    <row r="637" spans="2:7" hidden="1">
      <c r="B637" s="20" t="str">
        <f t="shared" si="9"/>
        <v/>
      </c>
      <c r="C637" s="101"/>
      <c r="D637" s="101"/>
      <c r="E637" s="101"/>
      <c r="F637" s="101"/>
      <c r="G637" s="104"/>
    </row>
    <row r="638" spans="2:7" hidden="1">
      <c r="B638" s="20" t="str">
        <f t="shared" si="9"/>
        <v/>
      </c>
      <c r="C638" s="101"/>
      <c r="D638" s="101"/>
      <c r="E638" s="101"/>
      <c r="F638" s="101"/>
      <c r="G638" s="104"/>
    </row>
    <row r="639" spans="2:7" hidden="1">
      <c r="B639" s="20" t="str">
        <f t="shared" si="9"/>
        <v/>
      </c>
      <c r="C639" s="101"/>
      <c r="D639" s="101"/>
      <c r="E639" s="101"/>
      <c r="F639" s="101"/>
      <c r="G639" s="104"/>
    </row>
    <row r="640" spans="2:7" hidden="1">
      <c r="B640" s="20" t="str">
        <f t="shared" si="9"/>
        <v/>
      </c>
      <c r="C640" s="101"/>
      <c r="D640" s="101"/>
      <c r="E640" s="101"/>
      <c r="F640" s="101"/>
      <c r="G640" s="104"/>
    </row>
    <row r="641" spans="2:7" hidden="1">
      <c r="B641" s="20" t="str">
        <f t="shared" si="9"/>
        <v/>
      </c>
      <c r="C641" s="101"/>
      <c r="D641" s="101"/>
      <c r="E641" s="101"/>
      <c r="F641" s="101"/>
      <c r="G641" s="104"/>
    </row>
    <row r="642" spans="2:7" hidden="1">
      <c r="B642" s="20" t="str">
        <f t="shared" si="9"/>
        <v/>
      </c>
      <c r="C642" s="101"/>
      <c r="D642" s="101"/>
      <c r="E642" s="101"/>
      <c r="F642" s="101"/>
      <c r="G642" s="104"/>
    </row>
    <row r="643" spans="2:7" hidden="1">
      <c r="B643" s="20" t="str">
        <f t="shared" si="9"/>
        <v/>
      </c>
      <c r="C643" s="101"/>
      <c r="D643" s="101"/>
      <c r="E643" s="101"/>
      <c r="F643" s="101"/>
      <c r="G643" s="104"/>
    </row>
    <row r="644" spans="2:7" hidden="1">
      <c r="B644" s="20" t="str">
        <f t="shared" si="9"/>
        <v/>
      </c>
      <c r="C644" s="101"/>
      <c r="D644" s="101"/>
      <c r="E644" s="101"/>
      <c r="F644" s="101"/>
      <c r="G644" s="104"/>
    </row>
    <row r="645" spans="2:7" hidden="1">
      <c r="B645" s="20" t="str">
        <f t="shared" si="9"/>
        <v/>
      </c>
      <c r="C645" s="101"/>
      <c r="D645" s="101"/>
      <c r="E645" s="101"/>
      <c r="F645" s="101"/>
      <c r="G645" s="104"/>
    </row>
    <row r="646" spans="2:7" hidden="1">
      <c r="B646" s="20" t="str">
        <f t="shared" si="9"/>
        <v/>
      </c>
      <c r="C646" s="101"/>
      <c r="D646" s="101"/>
      <c r="E646" s="101"/>
      <c r="F646" s="101"/>
      <c r="G646" s="104"/>
    </row>
    <row r="647" spans="2:7" hidden="1">
      <c r="B647" s="20" t="str">
        <f t="shared" si="9"/>
        <v/>
      </c>
      <c r="C647" s="101"/>
      <c r="D647" s="101"/>
      <c r="E647" s="101"/>
      <c r="F647" s="101"/>
      <c r="G647" s="104"/>
    </row>
    <row r="648" spans="2:7" hidden="1">
      <c r="B648" s="20" t="str">
        <f t="shared" si="9"/>
        <v/>
      </c>
      <c r="C648" s="101"/>
      <c r="D648" s="101"/>
      <c r="E648" s="101"/>
      <c r="F648" s="101"/>
      <c r="G648" s="104"/>
    </row>
    <row r="649" spans="2:7" hidden="1">
      <c r="B649" s="20" t="str">
        <f t="shared" si="9"/>
        <v/>
      </c>
      <c r="C649" s="101"/>
      <c r="D649" s="101"/>
      <c r="E649" s="101"/>
      <c r="F649" s="101"/>
      <c r="G649" s="104"/>
    </row>
    <row r="650" spans="2:7" hidden="1">
      <c r="B650" s="20" t="str">
        <f t="shared" ref="B650:B713" si="10">IF(NOT(ISBLANK(C650)), "TP"&amp;ROW(B650)-8,"")</f>
        <v/>
      </c>
      <c r="C650" s="101"/>
      <c r="D650" s="101"/>
      <c r="E650" s="101"/>
      <c r="F650" s="101"/>
      <c r="G650" s="104"/>
    </row>
    <row r="651" spans="2:7" hidden="1">
      <c r="B651" s="20" t="str">
        <f t="shared" si="10"/>
        <v/>
      </c>
      <c r="C651" s="101"/>
      <c r="D651" s="101"/>
      <c r="E651" s="101"/>
      <c r="F651" s="101"/>
      <c r="G651" s="104"/>
    </row>
    <row r="652" spans="2:7" hidden="1">
      <c r="B652" s="20" t="str">
        <f t="shared" si="10"/>
        <v/>
      </c>
      <c r="C652" s="101"/>
      <c r="D652" s="101"/>
      <c r="E652" s="101"/>
      <c r="F652" s="101"/>
      <c r="G652" s="104"/>
    </row>
    <row r="653" spans="2:7" hidden="1">
      <c r="B653" s="20" t="str">
        <f t="shared" si="10"/>
        <v/>
      </c>
      <c r="C653" s="101"/>
      <c r="D653" s="101"/>
      <c r="E653" s="101"/>
      <c r="F653" s="101"/>
      <c r="G653" s="104"/>
    </row>
    <row r="654" spans="2:7" hidden="1">
      <c r="B654" s="20" t="str">
        <f t="shared" si="10"/>
        <v/>
      </c>
      <c r="C654" s="101"/>
      <c r="D654" s="101"/>
      <c r="E654" s="101"/>
      <c r="F654" s="101"/>
      <c r="G654" s="104"/>
    </row>
    <row r="655" spans="2:7" hidden="1">
      <c r="B655" s="20" t="str">
        <f t="shared" si="10"/>
        <v/>
      </c>
      <c r="C655" s="101"/>
      <c r="D655" s="101"/>
      <c r="E655" s="101"/>
      <c r="F655" s="101"/>
      <c r="G655" s="104"/>
    </row>
    <row r="656" spans="2:7" hidden="1">
      <c r="B656" s="20" t="str">
        <f t="shared" si="10"/>
        <v/>
      </c>
      <c r="C656" s="101"/>
      <c r="D656" s="101"/>
      <c r="E656" s="101"/>
      <c r="F656" s="101"/>
      <c r="G656" s="104"/>
    </row>
    <row r="657" spans="2:7" hidden="1">
      <c r="B657" s="20" t="str">
        <f t="shared" si="10"/>
        <v/>
      </c>
      <c r="C657" s="101"/>
      <c r="D657" s="101"/>
      <c r="E657" s="101"/>
      <c r="F657" s="101"/>
      <c r="G657" s="104"/>
    </row>
    <row r="658" spans="2:7" hidden="1">
      <c r="B658" s="20" t="str">
        <f t="shared" si="10"/>
        <v/>
      </c>
      <c r="C658" s="101"/>
      <c r="D658" s="101"/>
      <c r="E658" s="101"/>
      <c r="F658" s="101"/>
      <c r="G658" s="104"/>
    </row>
    <row r="659" spans="2:7" hidden="1">
      <c r="B659" s="20" t="str">
        <f t="shared" si="10"/>
        <v/>
      </c>
      <c r="C659" s="101"/>
      <c r="D659" s="101"/>
      <c r="E659" s="101"/>
      <c r="F659" s="101"/>
      <c r="G659" s="104"/>
    </row>
    <row r="660" spans="2:7" hidden="1">
      <c r="B660" s="20" t="str">
        <f t="shared" si="10"/>
        <v/>
      </c>
      <c r="C660" s="101"/>
      <c r="D660" s="101"/>
      <c r="E660" s="101"/>
      <c r="F660" s="101"/>
      <c r="G660" s="104"/>
    </row>
    <row r="661" spans="2:7" hidden="1">
      <c r="B661" s="20" t="str">
        <f t="shared" si="10"/>
        <v/>
      </c>
      <c r="C661" s="101"/>
      <c r="D661" s="101"/>
      <c r="E661" s="101"/>
      <c r="F661" s="101"/>
      <c r="G661" s="104"/>
    </row>
    <row r="662" spans="2:7" hidden="1">
      <c r="B662" s="20" t="str">
        <f t="shared" si="10"/>
        <v/>
      </c>
      <c r="C662" s="101"/>
      <c r="D662" s="101"/>
      <c r="E662" s="101"/>
      <c r="F662" s="101"/>
      <c r="G662" s="104"/>
    </row>
    <row r="663" spans="2:7" hidden="1">
      <c r="B663" s="20" t="str">
        <f t="shared" si="10"/>
        <v/>
      </c>
      <c r="C663" s="101"/>
      <c r="D663" s="101"/>
      <c r="E663" s="101"/>
      <c r="F663" s="101"/>
      <c r="G663" s="104"/>
    </row>
    <row r="664" spans="2:7" hidden="1">
      <c r="B664" s="20" t="str">
        <f t="shared" si="10"/>
        <v/>
      </c>
      <c r="C664" s="101"/>
      <c r="D664" s="101"/>
      <c r="E664" s="101"/>
      <c r="F664" s="101"/>
      <c r="G664" s="104"/>
    </row>
    <row r="665" spans="2:7" hidden="1">
      <c r="B665" s="20" t="str">
        <f t="shared" si="10"/>
        <v/>
      </c>
      <c r="C665" s="101"/>
      <c r="D665" s="101"/>
      <c r="E665" s="101"/>
      <c r="F665" s="101"/>
      <c r="G665" s="104"/>
    </row>
    <row r="666" spans="2:7" hidden="1">
      <c r="B666" s="20" t="str">
        <f t="shared" si="10"/>
        <v/>
      </c>
      <c r="C666" s="101"/>
      <c r="D666" s="101"/>
      <c r="E666" s="101"/>
      <c r="F666" s="101"/>
      <c r="G666" s="104"/>
    </row>
    <row r="667" spans="2:7" hidden="1">
      <c r="B667" s="20" t="str">
        <f t="shared" si="10"/>
        <v/>
      </c>
      <c r="C667" s="101"/>
      <c r="D667" s="101"/>
      <c r="E667" s="101"/>
      <c r="F667" s="101"/>
      <c r="G667" s="104"/>
    </row>
    <row r="668" spans="2:7" hidden="1">
      <c r="B668" s="20" t="str">
        <f t="shared" si="10"/>
        <v/>
      </c>
      <c r="C668" s="101"/>
      <c r="D668" s="101"/>
      <c r="E668" s="101"/>
      <c r="F668" s="101"/>
      <c r="G668" s="104"/>
    </row>
    <row r="669" spans="2:7" hidden="1">
      <c r="B669" s="20" t="str">
        <f t="shared" si="10"/>
        <v/>
      </c>
      <c r="C669" s="101"/>
      <c r="D669" s="101"/>
      <c r="E669" s="101"/>
      <c r="F669" s="101"/>
      <c r="G669" s="104"/>
    </row>
    <row r="670" spans="2:7" hidden="1">
      <c r="B670" s="20" t="str">
        <f t="shared" si="10"/>
        <v/>
      </c>
      <c r="C670" s="101"/>
      <c r="D670" s="101"/>
      <c r="E670" s="101"/>
      <c r="F670" s="101"/>
      <c r="G670" s="104"/>
    </row>
    <row r="671" spans="2:7" hidden="1">
      <c r="B671" s="20" t="str">
        <f t="shared" si="10"/>
        <v/>
      </c>
      <c r="C671" s="101"/>
      <c r="D671" s="101"/>
      <c r="E671" s="101"/>
      <c r="F671" s="101"/>
      <c r="G671" s="104"/>
    </row>
    <row r="672" spans="2:7" hidden="1">
      <c r="B672" s="20" t="str">
        <f t="shared" si="10"/>
        <v/>
      </c>
      <c r="C672" s="101"/>
      <c r="D672" s="101"/>
      <c r="E672" s="101"/>
      <c r="F672" s="101"/>
      <c r="G672" s="104"/>
    </row>
    <row r="673" spans="2:7" hidden="1">
      <c r="B673" s="20" t="str">
        <f t="shared" si="10"/>
        <v/>
      </c>
      <c r="C673" s="101"/>
      <c r="D673" s="101"/>
      <c r="E673" s="101"/>
      <c r="F673" s="101"/>
      <c r="G673" s="104"/>
    </row>
    <row r="674" spans="2:7" hidden="1">
      <c r="B674" s="20" t="str">
        <f t="shared" si="10"/>
        <v/>
      </c>
      <c r="C674" s="101"/>
      <c r="D674" s="101"/>
      <c r="E674" s="101"/>
      <c r="F674" s="101"/>
      <c r="G674" s="104"/>
    </row>
    <row r="675" spans="2:7" hidden="1">
      <c r="B675" s="20" t="str">
        <f t="shared" si="10"/>
        <v/>
      </c>
      <c r="C675" s="101"/>
      <c r="D675" s="101"/>
      <c r="E675" s="101"/>
      <c r="F675" s="101"/>
      <c r="G675" s="104"/>
    </row>
    <row r="676" spans="2:7" hidden="1">
      <c r="B676" s="20" t="str">
        <f t="shared" si="10"/>
        <v/>
      </c>
      <c r="C676" s="101"/>
      <c r="D676" s="101"/>
      <c r="E676" s="101"/>
      <c r="F676" s="101"/>
      <c r="G676" s="104"/>
    </row>
    <row r="677" spans="2:7" hidden="1">
      <c r="B677" s="20" t="str">
        <f t="shared" si="10"/>
        <v/>
      </c>
      <c r="C677" s="101"/>
      <c r="D677" s="101"/>
      <c r="E677" s="101"/>
      <c r="F677" s="101"/>
      <c r="G677" s="104"/>
    </row>
    <row r="678" spans="2:7" hidden="1">
      <c r="B678" s="20" t="str">
        <f t="shared" si="10"/>
        <v/>
      </c>
      <c r="C678" s="101"/>
      <c r="D678" s="101"/>
      <c r="E678" s="101"/>
      <c r="F678" s="101"/>
      <c r="G678" s="104"/>
    </row>
    <row r="679" spans="2:7" hidden="1">
      <c r="B679" s="20" t="str">
        <f t="shared" si="10"/>
        <v/>
      </c>
      <c r="C679" s="101"/>
      <c r="D679" s="101"/>
      <c r="E679" s="101"/>
      <c r="F679" s="101"/>
      <c r="G679" s="104"/>
    </row>
    <row r="680" spans="2:7" hidden="1">
      <c r="B680" s="20" t="str">
        <f t="shared" si="10"/>
        <v/>
      </c>
      <c r="C680" s="101"/>
      <c r="D680" s="101"/>
      <c r="E680" s="101"/>
      <c r="F680" s="101"/>
      <c r="G680" s="104"/>
    </row>
    <row r="681" spans="2:7" hidden="1">
      <c r="B681" s="20" t="str">
        <f t="shared" si="10"/>
        <v/>
      </c>
      <c r="C681" s="101"/>
      <c r="D681" s="101"/>
      <c r="E681" s="101"/>
      <c r="F681" s="101"/>
      <c r="G681" s="104"/>
    </row>
    <row r="682" spans="2:7" hidden="1">
      <c r="B682" s="20" t="str">
        <f t="shared" si="10"/>
        <v/>
      </c>
      <c r="C682" s="101"/>
      <c r="D682" s="101"/>
      <c r="E682" s="101"/>
      <c r="F682" s="101"/>
      <c r="G682" s="104"/>
    </row>
    <row r="683" spans="2:7" hidden="1">
      <c r="B683" s="20" t="str">
        <f t="shared" si="10"/>
        <v/>
      </c>
      <c r="C683" s="101"/>
      <c r="D683" s="101"/>
      <c r="E683" s="101"/>
      <c r="F683" s="101"/>
      <c r="G683" s="104"/>
    </row>
    <row r="684" spans="2:7" hidden="1">
      <c r="B684" s="20" t="str">
        <f t="shared" si="10"/>
        <v/>
      </c>
      <c r="C684" s="101"/>
      <c r="D684" s="101"/>
      <c r="E684" s="101"/>
      <c r="F684" s="101"/>
      <c r="G684" s="104"/>
    </row>
    <row r="685" spans="2:7" hidden="1">
      <c r="B685" s="20" t="str">
        <f t="shared" si="10"/>
        <v/>
      </c>
      <c r="C685" s="101"/>
      <c r="D685" s="101"/>
      <c r="E685" s="101"/>
      <c r="F685" s="101"/>
      <c r="G685" s="104"/>
    </row>
    <row r="686" spans="2:7" hidden="1">
      <c r="B686" s="20" t="str">
        <f t="shared" si="10"/>
        <v/>
      </c>
      <c r="C686" s="101"/>
      <c r="D686" s="101"/>
      <c r="E686" s="101"/>
      <c r="F686" s="101"/>
      <c r="G686" s="104"/>
    </row>
    <row r="687" spans="2:7" hidden="1">
      <c r="B687" s="20" t="str">
        <f t="shared" si="10"/>
        <v/>
      </c>
      <c r="C687" s="101"/>
      <c r="D687" s="101"/>
      <c r="E687" s="101"/>
      <c r="F687" s="101"/>
      <c r="G687" s="104"/>
    </row>
    <row r="688" spans="2:7" hidden="1">
      <c r="B688" s="20" t="str">
        <f t="shared" si="10"/>
        <v/>
      </c>
      <c r="C688" s="101"/>
      <c r="D688" s="101"/>
      <c r="E688" s="101"/>
      <c r="F688" s="101"/>
      <c r="G688" s="104"/>
    </row>
    <row r="689" spans="2:7" hidden="1">
      <c r="B689" s="20" t="str">
        <f t="shared" si="10"/>
        <v/>
      </c>
      <c r="C689" s="101"/>
      <c r="D689" s="101"/>
      <c r="E689" s="101"/>
      <c r="F689" s="101"/>
      <c r="G689" s="104"/>
    </row>
    <row r="690" spans="2:7" hidden="1">
      <c r="B690" s="20" t="str">
        <f t="shared" si="10"/>
        <v/>
      </c>
      <c r="C690" s="101"/>
      <c r="D690" s="101"/>
      <c r="E690" s="101"/>
      <c r="F690" s="101"/>
      <c r="G690" s="104"/>
    </row>
    <row r="691" spans="2:7" hidden="1">
      <c r="B691" s="20" t="str">
        <f t="shared" si="10"/>
        <v/>
      </c>
      <c r="C691" s="101"/>
      <c r="D691" s="101"/>
      <c r="E691" s="101"/>
      <c r="F691" s="101"/>
      <c r="G691" s="104"/>
    </row>
    <row r="692" spans="2:7" hidden="1">
      <c r="B692" s="20" t="str">
        <f t="shared" si="10"/>
        <v/>
      </c>
      <c r="C692" s="101"/>
      <c r="D692" s="101"/>
      <c r="E692" s="101"/>
      <c r="F692" s="101"/>
      <c r="G692" s="104"/>
    </row>
    <row r="693" spans="2:7" hidden="1">
      <c r="B693" s="20" t="str">
        <f t="shared" si="10"/>
        <v/>
      </c>
      <c r="C693" s="101"/>
      <c r="D693" s="101"/>
      <c r="E693" s="101"/>
      <c r="F693" s="101"/>
      <c r="G693" s="104"/>
    </row>
    <row r="694" spans="2:7" hidden="1">
      <c r="B694" s="20" t="str">
        <f t="shared" si="10"/>
        <v/>
      </c>
      <c r="C694" s="101"/>
      <c r="D694" s="101"/>
      <c r="E694" s="101"/>
      <c r="F694" s="101"/>
      <c r="G694" s="104"/>
    </row>
    <row r="695" spans="2:7" hidden="1">
      <c r="B695" s="20" t="str">
        <f t="shared" si="10"/>
        <v/>
      </c>
      <c r="C695" s="101"/>
      <c r="D695" s="101"/>
      <c r="E695" s="101"/>
      <c r="F695" s="101"/>
      <c r="G695" s="104"/>
    </row>
    <row r="696" spans="2:7" hidden="1">
      <c r="B696" s="20" t="str">
        <f t="shared" si="10"/>
        <v/>
      </c>
      <c r="C696" s="101"/>
      <c r="D696" s="101"/>
      <c r="E696" s="101"/>
      <c r="F696" s="101"/>
      <c r="G696" s="104"/>
    </row>
    <row r="697" spans="2:7" hidden="1">
      <c r="B697" s="20" t="str">
        <f t="shared" si="10"/>
        <v/>
      </c>
      <c r="C697" s="101"/>
      <c r="D697" s="101"/>
      <c r="E697" s="101"/>
      <c r="F697" s="101"/>
      <c r="G697" s="104"/>
    </row>
    <row r="698" spans="2:7" hidden="1">
      <c r="B698" s="20" t="str">
        <f t="shared" si="10"/>
        <v/>
      </c>
      <c r="C698" s="101"/>
      <c r="D698" s="101"/>
      <c r="E698" s="101"/>
      <c r="F698" s="101"/>
      <c r="G698" s="104"/>
    </row>
    <row r="699" spans="2:7" hidden="1">
      <c r="B699" s="20" t="str">
        <f t="shared" si="10"/>
        <v/>
      </c>
      <c r="C699" s="101"/>
      <c r="D699" s="101"/>
      <c r="E699" s="101"/>
      <c r="F699" s="101"/>
      <c r="G699" s="104"/>
    </row>
    <row r="700" spans="2:7" hidden="1">
      <c r="B700" s="20" t="str">
        <f t="shared" si="10"/>
        <v/>
      </c>
      <c r="C700" s="101"/>
      <c r="D700" s="101"/>
      <c r="E700" s="101"/>
      <c r="F700" s="101"/>
      <c r="G700" s="104"/>
    </row>
    <row r="701" spans="2:7" hidden="1">
      <c r="B701" s="20" t="str">
        <f t="shared" si="10"/>
        <v/>
      </c>
      <c r="C701" s="101"/>
      <c r="D701" s="101"/>
      <c r="E701" s="101"/>
      <c r="F701" s="101"/>
      <c r="G701" s="104"/>
    </row>
    <row r="702" spans="2:7" hidden="1">
      <c r="B702" s="20" t="str">
        <f t="shared" si="10"/>
        <v/>
      </c>
      <c r="C702" s="101"/>
      <c r="D702" s="101"/>
      <c r="E702" s="101"/>
      <c r="F702" s="101"/>
      <c r="G702" s="104"/>
    </row>
    <row r="703" spans="2:7" hidden="1">
      <c r="B703" s="20" t="str">
        <f t="shared" si="10"/>
        <v/>
      </c>
      <c r="C703" s="101"/>
      <c r="D703" s="101"/>
      <c r="E703" s="101"/>
      <c r="F703" s="101"/>
      <c r="G703" s="104"/>
    </row>
    <row r="704" spans="2:7" hidden="1">
      <c r="B704" s="20" t="str">
        <f t="shared" si="10"/>
        <v/>
      </c>
      <c r="C704" s="101"/>
      <c r="D704" s="101"/>
      <c r="E704" s="101"/>
      <c r="F704" s="101"/>
      <c r="G704" s="104"/>
    </row>
    <row r="705" spans="2:7" hidden="1">
      <c r="B705" s="20" t="str">
        <f t="shared" si="10"/>
        <v/>
      </c>
      <c r="C705" s="101"/>
      <c r="D705" s="101"/>
      <c r="E705" s="101"/>
      <c r="F705" s="101"/>
      <c r="G705" s="104"/>
    </row>
    <row r="706" spans="2:7" hidden="1">
      <c r="B706" s="20" t="str">
        <f t="shared" si="10"/>
        <v/>
      </c>
      <c r="C706" s="101"/>
      <c r="D706" s="101"/>
      <c r="E706" s="101"/>
      <c r="F706" s="101"/>
      <c r="G706" s="104"/>
    </row>
    <row r="707" spans="2:7" hidden="1">
      <c r="B707" s="20" t="str">
        <f t="shared" si="10"/>
        <v/>
      </c>
      <c r="C707" s="101"/>
      <c r="D707" s="101"/>
      <c r="E707" s="101"/>
      <c r="F707" s="101"/>
      <c r="G707" s="104"/>
    </row>
    <row r="708" spans="2:7" hidden="1">
      <c r="B708" s="20" t="str">
        <f t="shared" si="10"/>
        <v/>
      </c>
      <c r="C708" s="101"/>
      <c r="D708" s="101"/>
      <c r="E708" s="101"/>
      <c r="F708" s="101"/>
      <c r="G708" s="104"/>
    </row>
    <row r="709" spans="2:7" hidden="1">
      <c r="B709" s="20" t="str">
        <f t="shared" si="10"/>
        <v/>
      </c>
      <c r="C709" s="101"/>
      <c r="D709" s="101"/>
      <c r="E709" s="101"/>
      <c r="F709" s="101"/>
      <c r="G709" s="104"/>
    </row>
    <row r="710" spans="2:7" hidden="1">
      <c r="B710" s="20" t="str">
        <f t="shared" si="10"/>
        <v/>
      </c>
      <c r="C710" s="101"/>
      <c r="D710" s="101"/>
      <c r="E710" s="101"/>
      <c r="F710" s="101"/>
      <c r="G710" s="104"/>
    </row>
    <row r="711" spans="2:7" hidden="1">
      <c r="B711" s="20" t="str">
        <f t="shared" si="10"/>
        <v/>
      </c>
      <c r="C711" s="101"/>
      <c r="D711" s="101"/>
      <c r="E711" s="101"/>
      <c r="F711" s="101"/>
      <c r="G711" s="104"/>
    </row>
    <row r="712" spans="2:7" hidden="1">
      <c r="B712" s="20" t="str">
        <f t="shared" si="10"/>
        <v/>
      </c>
      <c r="C712" s="101"/>
      <c r="D712" s="101"/>
      <c r="E712" s="101"/>
      <c r="F712" s="101"/>
      <c r="G712" s="104"/>
    </row>
    <row r="713" spans="2:7" hidden="1">
      <c r="B713" s="20" t="str">
        <f t="shared" si="10"/>
        <v/>
      </c>
      <c r="C713" s="101"/>
      <c r="D713" s="101"/>
      <c r="E713" s="101"/>
      <c r="F713" s="101"/>
      <c r="G713" s="104"/>
    </row>
    <row r="714" spans="2:7" hidden="1">
      <c r="B714" s="20" t="str">
        <f t="shared" ref="B714:B777" si="11">IF(NOT(ISBLANK(C714)), "TP"&amp;ROW(B714)-8,"")</f>
        <v/>
      </c>
      <c r="C714" s="101"/>
      <c r="D714" s="101"/>
      <c r="E714" s="101"/>
      <c r="F714" s="101"/>
      <c r="G714" s="104"/>
    </row>
    <row r="715" spans="2:7" hidden="1">
      <c r="B715" s="20" t="str">
        <f t="shared" si="11"/>
        <v/>
      </c>
      <c r="C715" s="101"/>
      <c r="D715" s="101"/>
      <c r="E715" s="101"/>
      <c r="F715" s="101"/>
      <c r="G715" s="104"/>
    </row>
    <row r="716" spans="2:7" hidden="1">
      <c r="B716" s="20" t="str">
        <f t="shared" si="11"/>
        <v/>
      </c>
      <c r="C716" s="101"/>
      <c r="D716" s="101"/>
      <c r="E716" s="101"/>
      <c r="F716" s="101"/>
      <c r="G716" s="104"/>
    </row>
    <row r="717" spans="2:7" hidden="1">
      <c r="B717" s="20" t="str">
        <f t="shared" si="11"/>
        <v/>
      </c>
      <c r="C717" s="101"/>
      <c r="D717" s="101"/>
      <c r="E717" s="101"/>
      <c r="F717" s="101"/>
      <c r="G717" s="104"/>
    </row>
    <row r="718" spans="2:7" hidden="1">
      <c r="B718" s="20" t="str">
        <f t="shared" si="11"/>
        <v/>
      </c>
      <c r="C718" s="101"/>
      <c r="D718" s="101"/>
      <c r="E718" s="101"/>
      <c r="F718" s="101"/>
      <c r="G718" s="104"/>
    </row>
    <row r="719" spans="2:7" hidden="1">
      <c r="B719" s="20" t="str">
        <f t="shared" si="11"/>
        <v/>
      </c>
      <c r="C719" s="101"/>
      <c r="D719" s="101"/>
      <c r="E719" s="101"/>
      <c r="F719" s="101"/>
      <c r="G719" s="104"/>
    </row>
    <row r="720" spans="2:7" hidden="1">
      <c r="B720" s="20" t="str">
        <f t="shared" si="11"/>
        <v/>
      </c>
      <c r="C720" s="101"/>
      <c r="D720" s="101"/>
      <c r="E720" s="101"/>
      <c r="F720" s="101"/>
      <c r="G720" s="104"/>
    </row>
    <row r="721" spans="2:7" hidden="1">
      <c r="B721" s="20" t="str">
        <f t="shared" si="11"/>
        <v/>
      </c>
      <c r="C721" s="101"/>
      <c r="D721" s="101"/>
      <c r="E721" s="101"/>
      <c r="F721" s="101"/>
      <c r="G721" s="104"/>
    </row>
    <row r="722" spans="2:7" hidden="1">
      <c r="B722" s="20" t="str">
        <f t="shared" si="11"/>
        <v/>
      </c>
      <c r="C722" s="101"/>
      <c r="D722" s="101"/>
      <c r="E722" s="101"/>
      <c r="F722" s="101"/>
      <c r="G722" s="104"/>
    </row>
    <row r="723" spans="2:7" hidden="1">
      <c r="B723" s="20" t="str">
        <f t="shared" si="11"/>
        <v/>
      </c>
      <c r="C723" s="101"/>
      <c r="D723" s="101"/>
      <c r="E723" s="101"/>
      <c r="F723" s="101"/>
      <c r="G723" s="104"/>
    </row>
    <row r="724" spans="2:7" hidden="1">
      <c r="B724" s="20" t="str">
        <f t="shared" si="11"/>
        <v/>
      </c>
      <c r="C724" s="101"/>
      <c r="D724" s="101"/>
      <c r="E724" s="101"/>
      <c r="F724" s="101"/>
      <c r="G724" s="104"/>
    </row>
    <row r="725" spans="2:7" hidden="1">
      <c r="B725" s="20" t="str">
        <f t="shared" si="11"/>
        <v/>
      </c>
      <c r="C725" s="101"/>
      <c r="D725" s="101"/>
      <c r="E725" s="101"/>
      <c r="F725" s="101"/>
      <c r="G725" s="104"/>
    </row>
    <row r="726" spans="2:7" hidden="1">
      <c r="B726" s="20" t="str">
        <f t="shared" si="11"/>
        <v/>
      </c>
      <c r="C726" s="101"/>
      <c r="D726" s="101"/>
      <c r="E726" s="101"/>
      <c r="F726" s="101"/>
      <c r="G726" s="104"/>
    </row>
    <row r="727" spans="2:7" hidden="1">
      <c r="B727" s="20" t="str">
        <f t="shared" si="11"/>
        <v/>
      </c>
      <c r="C727" s="101"/>
      <c r="D727" s="101"/>
      <c r="E727" s="101"/>
      <c r="F727" s="101"/>
      <c r="G727" s="104"/>
    </row>
    <row r="728" spans="2:7" hidden="1">
      <c r="B728" s="20" t="str">
        <f t="shared" si="11"/>
        <v/>
      </c>
      <c r="C728" s="101"/>
      <c r="D728" s="101"/>
      <c r="E728" s="101"/>
      <c r="F728" s="101"/>
      <c r="G728" s="104"/>
    </row>
    <row r="729" spans="2:7" hidden="1">
      <c r="B729" s="20" t="str">
        <f t="shared" si="11"/>
        <v/>
      </c>
      <c r="C729" s="101"/>
      <c r="D729" s="101"/>
      <c r="E729" s="101"/>
      <c r="F729" s="101"/>
      <c r="G729" s="104"/>
    </row>
    <row r="730" spans="2:7" hidden="1">
      <c r="B730" s="20" t="str">
        <f t="shared" si="11"/>
        <v/>
      </c>
      <c r="C730" s="101"/>
      <c r="D730" s="101"/>
      <c r="E730" s="101"/>
      <c r="F730" s="101"/>
      <c r="G730" s="104"/>
    </row>
    <row r="731" spans="2:7" hidden="1">
      <c r="B731" s="20" t="str">
        <f t="shared" si="11"/>
        <v/>
      </c>
      <c r="C731" s="101"/>
      <c r="D731" s="101"/>
      <c r="E731" s="101"/>
      <c r="F731" s="101"/>
      <c r="G731" s="104"/>
    </row>
    <row r="732" spans="2:7" hidden="1">
      <c r="B732" s="20" t="str">
        <f t="shared" si="11"/>
        <v/>
      </c>
      <c r="C732" s="101"/>
      <c r="D732" s="101"/>
      <c r="E732" s="101"/>
      <c r="F732" s="101"/>
      <c r="G732" s="104"/>
    </row>
    <row r="733" spans="2:7" hidden="1">
      <c r="B733" s="20" t="str">
        <f t="shared" si="11"/>
        <v/>
      </c>
      <c r="C733" s="101"/>
      <c r="D733" s="101"/>
      <c r="E733" s="101"/>
      <c r="F733" s="101"/>
      <c r="G733" s="104"/>
    </row>
    <row r="734" spans="2:7" hidden="1">
      <c r="B734" s="20" t="str">
        <f t="shared" si="11"/>
        <v/>
      </c>
      <c r="C734" s="101"/>
      <c r="D734" s="101"/>
      <c r="E734" s="101"/>
      <c r="F734" s="101"/>
      <c r="G734" s="104"/>
    </row>
    <row r="735" spans="2:7" hidden="1">
      <c r="B735" s="20" t="str">
        <f t="shared" si="11"/>
        <v/>
      </c>
      <c r="C735" s="101"/>
      <c r="D735" s="101"/>
      <c r="E735" s="101"/>
      <c r="F735" s="101"/>
      <c r="G735" s="104"/>
    </row>
    <row r="736" spans="2:7" hidden="1">
      <c r="B736" s="20" t="str">
        <f t="shared" si="11"/>
        <v/>
      </c>
      <c r="C736" s="101"/>
      <c r="D736" s="101"/>
      <c r="E736" s="101"/>
      <c r="F736" s="101"/>
      <c r="G736" s="104"/>
    </row>
    <row r="737" spans="2:7" hidden="1">
      <c r="B737" s="20" t="str">
        <f t="shared" si="11"/>
        <v/>
      </c>
      <c r="C737" s="101"/>
      <c r="D737" s="101"/>
      <c r="E737" s="101"/>
      <c r="F737" s="101"/>
      <c r="G737" s="104"/>
    </row>
    <row r="738" spans="2:7" hidden="1">
      <c r="B738" s="20" t="str">
        <f t="shared" si="11"/>
        <v/>
      </c>
      <c r="C738" s="101"/>
      <c r="D738" s="101"/>
      <c r="E738" s="101"/>
      <c r="F738" s="101"/>
      <c r="G738" s="104"/>
    </row>
    <row r="739" spans="2:7" hidden="1">
      <c r="B739" s="20" t="str">
        <f t="shared" si="11"/>
        <v/>
      </c>
      <c r="C739" s="101"/>
      <c r="D739" s="101"/>
      <c r="E739" s="101"/>
      <c r="F739" s="101"/>
      <c r="G739" s="104"/>
    </row>
    <row r="740" spans="2:7" hidden="1">
      <c r="B740" s="20" t="str">
        <f t="shared" si="11"/>
        <v/>
      </c>
      <c r="C740" s="101"/>
      <c r="D740" s="101"/>
      <c r="E740" s="101"/>
      <c r="F740" s="101"/>
      <c r="G740" s="104"/>
    </row>
    <row r="741" spans="2:7" hidden="1">
      <c r="B741" s="20" t="str">
        <f t="shared" si="11"/>
        <v/>
      </c>
      <c r="C741" s="101"/>
      <c r="D741" s="101"/>
      <c r="E741" s="101"/>
      <c r="F741" s="101"/>
      <c r="G741" s="104"/>
    </row>
    <row r="742" spans="2:7" hidden="1">
      <c r="B742" s="20" t="str">
        <f t="shared" si="11"/>
        <v/>
      </c>
      <c r="C742" s="101"/>
      <c r="D742" s="101"/>
      <c r="E742" s="101"/>
      <c r="F742" s="101"/>
      <c r="G742" s="104"/>
    </row>
    <row r="743" spans="2:7" hidden="1">
      <c r="B743" s="20" t="str">
        <f t="shared" si="11"/>
        <v/>
      </c>
      <c r="C743" s="101"/>
      <c r="D743" s="101"/>
      <c r="E743" s="101"/>
      <c r="F743" s="101"/>
      <c r="G743" s="104"/>
    </row>
    <row r="744" spans="2:7" hidden="1">
      <c r="B744" s="20" t="str">
        <f t="shared" si="11"/>
        <v/>
      </c>
      <c r="C744" s="101"/>
      <c r="D744" s="101"/>
      <c r="E744" s="101"/>
      <c r="F744" s="101"/>
      <c r="G744" s="104"/>
    </row>
    <row r="745" spans="2:7" hidden="1">
      <c r="B745" s="20" t="str">
        <f t="shared" si="11"/>
        <v/>
      </c>
      <c r="C745" s="101"/>
      <c r="D745" s="101"/>
      <c r="E745" s="101"/>
      <c r="F745" s="101"/>
      <c r="G745" s="104"/>
    </row>
    <row r="746" spans="2:7" hidden="1">
      <c r="B746" s="20" t="str">
        <f t="shared" si="11"/>
        <v/>
      </c>
      <c r="C746" s="101"/>
      <c r="D746" s="101"/>
      <c r="E746" s="101"/>
      <c r="F746" s="101"/>
      <c r="G746" s="104"/>
    </row>
    <row r="747" spans="2:7" hidden="1">
      <c r="B747" s="20" t="str">
        <f t="shared" si="11"/>
        <v/>
      </c>
      <c r="C747" s="101"/>
      <c r="D747" s="101"/>
      <c r="E747" s="101"/>
      <c r="F747" s="101"/>
      <c r="G747" s="104"/>
    </row>
    <row r="748" spans="2:7" hidden="1">
      <c r="B748" s="20" t="str">
        <f t="shared" si="11"/>
        <v/>
      </c>
      <c r="C748" s="101"/>
      <c r="D748" s="101"/>
      <c r="E748" s="101"/>
      <c r="F748" s="101"/>
      <c r="G748" s="104"/>
    </row>
    <row r="749" spans="2:7" hidden="1">
      <c r="B749" s="20" t="str">
        <f t="shared" si="11"/>
        <v/>
      </c>
      <c r="C749" s="101"/>
      <c r="D749" s="101"/>
      <c r="E749" s="101"/>
      <c r="F749" s="101"/>
      <c r="G749" s="104"/>
    </row>
    <row r="750" spans="2:7" hidden="1">
      <c r="B750" s="20" t="str">
        <f t="shared" si="11"/>
        <v/>
      </c>
      <c r="C750" s="101"/>
      <c r="D750" s="101"/>
      <c r="E750" s="101"/>
      <c r="F750" s="101"/>
      <c r="G750" s="104"/>
    </row>
    <row r="751" spans="2:7" hidden="1">
      <c r="B751" s="20" t="str">
        <f t="shared" si="11"/>
        <v/>
      </c>
      <c r="C751" s="101"/>
      <c r="D751" s="101"/>
      <c r="E751" s="101"/>
      <c r="F751" s="101"/>
      <c r="G751" s="104"/>
    </row>
    <row r="752" spans="2:7" hidden="1">
      <c r="B752" s="20" t="str">
        <f t="shared" si="11"/>
        <v/>
      </c>
      <c r="C752" s="101"/>
      <c r="D752" s="101"/>
      <c r="E752" s="101"/>
      <c r="F752" s="101"/>
      <c r="G752" s="104"/>
    </row>
    <row r="753" spans="2:7" hidden="1">
      <c r="B753" s="20" t="str">
        <f t="shared" si="11"/>
        <v/>
      </c>
      <c r="C753" s="101"/>
      <c r="D753" s="101"/>
      <c r="E753" s="101"/>
      <c r="F753" s="101"/>
      <c r="G753" s="104"/>
    </row>
    <row r="754" spans="2:7" hidden="1">
      <c r="B754" s="20" t="str">
        <f t="shared" si="11"/>
        <v/>
      </c>
      <c r="C754" s="101"/>
      <c r="D754" s="101"/>
      <c r="E754" s="101"/>
      <c r="F754" s="101"/>
      <c r="G754" s="104"/>
    </row>
    <row r="755" spans="2:7" hidden="1">
      <c r="B755" s="20" t="str">
        <f t="shared" si="11"/>
        <v/>
      </c>
      <c r="C755" s="101"/>
      <c r="D755" s="101"/>
      <c r="E755" s="101"/>
      <c r="F755" s="101"/>
      <c r="G755" s="104"/>
    </row>
    <row r="756" spans="2:7" hidden="1">
      <c r="B756" s="20" t="str">
        <f t="shared" si="11"/>
        <v/>
      </c>
      <c r="C756" s="101"/>
      <c r="D756" s="101"/>
      <c r="E756" s="101"/>
      <c r="F756" s="101"/>
      <c r="G756" s="104"/>
    </row>
    <row r="757" spans="2:7" hidden="1">
      <c r="B757" s="20" t="str">
        <f t="shared" si="11"/>
        <v/>
      </c>
      <c r="C757" s="101"/>
      <c r="D757" s="101"/>
      <c r="E757" s="101"/>
      <c r="F757" s="101"/>
      <c r="G757" s="104"/>
    </row>
    <row r="758" spans="2:7" hidden="1">
      <c r="B758" s="20" t="str">
        <f t="shared" si="11"/>
        <v/>
      </c>
      <c r="C758" s="101"/>
      <c r="D758" s="101"/>
      <c r="E758" s="101"/>
      <c r="F758" s="101"/>
      <c r="G758" s="104"/>
    </row>
    <row r="759" spans="2:7" hidden="1">
      <c r="B759" s="20" t="str">
        <f t="shared" si="11"/>
        <v/>
      </c>
      <c r="C759" s="101"/>
      <c r="D759" s="101"/>
      <c r="E759" s="101"/>
      <c r="F759" s="101"/>
      <c r="G759" s="104"/>
    </row>
    <row r="760" spans="2:7" hidden="1">
      <c r="B760" s="20" t="str">
        <f t="shared" si="11"/>
        <v/>
      </c>
      <c r="C760" s="101"/>
      <c r="D760" s="101"/>
      <c r="E760" s="101"/>
      <c r="F760" s="101"/>
      <c r="G760" s="104"/>
    </row>
    <row r="761" spans="2:7" hidden="1">
      <c r="B761" s="20" t="str">
        <f t="shared" si="11"/>
        <v/>
      </c>
      <c r="C761" s="101"/>
      <c r="D761" s="101"/>
      <c r="E761" s="101"/>
      <c r="F761" s="101"/>
      <c r="G761" s="104"/>
    </row>
    <row r="762" spans="2:7" hidden="1">
      <c r="B762" s="20" t="str">
        <f t="shared" si="11"/>
        <v/>
      </c>
      <c r="C762" s="101"/>
      <c r="D762" s="101"/>
      <c r="E762" s="101"/>
      <c r="F762" s="101"/>
      <c r="G762" s="104"/>
    </row>
    <row r="763" spans="2:7" hidden="1">
      <c r="B763" s="20" t="str">
        <f t="shared" si="11"/>
        <v/>
      </c>
      <c r="C763" s="101"/>
      <c r="D763" s="101"/>
      <c r="E763" s="101"/>
      <c r="F763" s="101"/>
      <c r="G763" s="104"/>
    </row>
    <row r="764" spans="2:7" hidden="1">
      <c r="B764" s="20" t="str">
        <f t="shared" si="11"/>
        <v/>
      </c>
      <c r="C764" s="101"/>
      <c r="D764" s="101"/>
      <c r="E764" s="101"/>
      <c r="F764" s="101"/>
      <c r="G764" s="104"/>
    </row>
    <row r="765" spans="2:7" hidden="1">
      <c r="B765" s="20" t="str">
        <f t="shared" si="11"/>
        <v/>
      </c>
      <c r="C765" s="101"/>
      <c r="D765" s="101"/>
      <c r="E765" s="101"/>
      <c r="F765" s="101"/>
      <c r="G765" s="104"/>
    </row>
    <row r="766" spans="2:7" hidden="1">
      <c r="B766" s="20" t="str">
        <f t="shared" si="11"/>
        <v/>
      </c>
      <c r="C766" s="101"/>
      <c r="D766" s="101"/>
      <c r="E766" s="101"/>
      <c r="F766" s="101"/>
      <c r="G766" s="104"/>
    </row>
    <row r="767" spans="2:7" hidden="1">
      <c r="B767" s="20" t="str">
        <f t="shared" si="11"/>
        <v/>
      </c>
      <c r="C767" s="101"/>
      <c r="D767" s="101"/>
      <c r="E767" s="101"/>
      <c r="F767" s="101"/>
      <c r="G767" s="104"/>
    </row>
    <row r="768" spans="2:7" hidden="1">
      <c r="B768" s="20" t="str">
        <f t="shared" si="11"/>
        <v/>
      </c>
      <c r="C768" s="101"/>
      <c r="D768" s="101"/>
      <c r="E768" s="101"/>
      <c r="F768" s="101"/>
      <c r="G768" s="104"/>
    </row>
    <row r="769" spans="2:7" hidden="1">
      <c r="B769" s="20" t="str">
        <f t="shared" si="11"/>
        <v/>
      </c>
      <c r="C769" s="101"/>
      <c r="D769" s="101"/>
      <c r="E769" s="101"/>
      <c r="F769" s="101"/>
      <c r="G769" s="104"/>
    </row>
    <row r="770" spans="2:7" hidden="1">
      <c r="B770" s="20" t="str">
        <f t="shared" si="11"/>
        <v/>
      </c>
      <c r="C770" s="101"/>
      <c r="D770" s="101"/>
      <c r="E770" s="101"/>
      <c r="F770" s="101"/>
      <c r="G770" s="104"/>
    </row>
    <row r="771" spans="2:7" hidden="1">
      <c r="B771" s="20" t="str">
        <f t="shared" si="11"/>
        <v/>
      </c>
      <c r="C771" s="101"/>
      <c r="D771" s="101"/>
      <c r="E771" s="101"/>
      <c r="F771" s="101"/>
      <c r="G771" s="104"/>
    </row>
    <row r="772" spans="2:7" hidden="1">
      <c r="B772" s="20" t="str">
        <f t="shared" si="11"/>
        <v/>
      </c>
      <c r="C772" s="101"/>
      <c r="D772" s="101"/>
      <c r="E772" s="101"/>
      <c r="F772" s="101"/>
      <c r="G772" s="104"/>
    </row>
    <row r="773" spans="2:7" hidden="1">
      <c r="B773" s="20" t="str">
        <f t="shared" si="11"/>
        <v/>
      </c>
      <c r="C773" s="101"/>
      <c r="D773" s="101"/>
      <c r="E773" s="101"/>
      <c r="F773" s="101"/>
      <c r="G773" s="104"/>
    </row>
    <row r="774" spans="2:7" hidden="1">
      <c r="B774" s="20" t="str">
        <f t="shared" si="11"/>
        <v/>
      </c>
      <c r="C774" s="101"/>
      <c r="D774" s="101"/>
      <c r="E774" s="101"/>
      <c r="F774" s="101"/>
      <c r="G774" s="104"/>
    </row>
    <row r="775" spans="2:7" hidden="1">
      <c r="B775" s="20" t="str">
        <f t="shared" si="11"/>
        <v/>
      </c>
      <c r="C775" s="101"/>
      <c r="D775" s="101"/>
      <c r="E775" s="101"/>
      <c r="F775" s="101"/>
      <c r="G775" s="104"/>
    </row>
    <row r="776" spans="2:7" hidden="1">
      <c r="B776" s="20" t="str">
        <f t="shared" si="11"/>
        <v/>
      </c>
      <c r="C776" s="101"/>
      <c r="D776" s="101"/>
      <c r="E776" s="101"/>
      <c r="F776" s="101"/>
      <c r="G776" s="104"/>
    </row>
    <row r="777" spans="2:7" hidden="1">
      <c r="B777" s="20" t="str">
        <f t="shared" si="11"/>
        <v/>
      </c>
      <c r="C777" s="101"/>
      <c r="D777" s="101"/>
      <c r="E777" s="101"/>
      <c r="F777" s="101"/>
      <c r="G777" s="104"/>
    </row>
    <row r="778" spans="2:7" hidden="1">
      <c r="B778" s="20" t="str">
        <f t="shared" ref="B778:B841" si="12">IF(NOT(ISBLANK(C778)), "TP"&amp;ROW(B778)-8,"")</f>
        <v/>
      </c>
      <c r="C778" s="101"/>
      <c r="D778" s="101"/>
      <c r="E778" s="101"/>
      <c r="F778" s="101"/>
      <c r="G778" s="104"/>
    </row>
    <row r="779" spans="2:7" hidden="1">
      <c r="B779" s="20" t="str">
        <f t="shared" si="12"/>
        <v/>
      </c>
      <c r="C779" s="101"/>
      <c r="D779" s="101"/>
      <c r="E779" s="101"/>
      <c r="F779" s="101"/>
      <c r="G779" s="104"/>
    </row>
    <row r="780" spans="2:7" hidden="1">
      <c r="B780" s="20" t="str">
        <f t="shared" si="12"/>
        <v/>
      </c>
      <c r="C780" s="101"/>
      <c r="D780" s="101"/>
      <c r="E780" s="101"/>
      <c r="F780" s="101"/>
      <c r="G780" s="104"/>
    </row>
    <row r="781" spans="2:7" hidden="1">
      <c r="B781" s="20" t="str">
        <f t="shared" si="12"/>
        <v/>
      </c>
      <c r="C781" s="101"/>
      <c r="D781" s="101"/>
      <c r="E781" s="101"/>
      <c r="F781" s="101"/>
      <c r="G781" s="104"/>
    </row>
    <row r="782" spans="2:7" hidden="1">
      <c r="B782" s="20" t="str">
        <f t="shared" si="12"/>
        <v/>
      </c>
      <c r="C782" s="101"/>
      <c r="D782" s="101"/>
      <c r="E782" s="101"/>
      <c r="F782" s="101"/>
      <c r="G782" s="104"/>
    </row>
    <row r="783" spans="2:7" hidden="1">
      <c r="B783" s="20" t="str">
        <f t="shared" si="12"/>
        <v/>
      </c>
      <c r="C783" s="101"/>
      <c r="D783" s="101"/>
      <c r="E783" s="101"/>
      <c r="F783" s="101"/>
      <c r="G783" s="104"/>
    </row>
    <row r="784" spans="2:7" hidden="1">
      <c r="B784" s="20" t="str">
        <f t="shared" si="12"/>
        <v/>
      </c>
      <c r="C784" s="101"/>
      <c r="D784" s="101"/>
      <c r="E784" s="101"/>
      <c r="F784" s="101"/>
      <c r="G784" s="104"/>
    </row>
    <row r="785" spans="2:7" hidden="1">
      <c r="B785" s="20" t="str">
        <f t="shared" si="12"/>
        <v/>
      </c>
      <c r="C785" s="101"/>
      <c r="D785" s="101"/>
      <c r="E785" s="101"/>
      <c r="F785" s="101"/>
      <c r="G785" s="104"/>
    </row>
    <row r="786" spans="2:7" hidden="1">
      <c r="B786" s="20" t="str">
        <f t="shared" si="12"/>
        <v/>
      </c>
      <c r="C786" s="101"/>
      <c r="D786" s="101"/>
      <c r="E786" s="101"/>
      <c r="F786" s="101"/>
      <c r="G786" s="104"/>
    </row>
    <row r="787" spans="2:7" hidden="1">
      <c r="B787" s="20" t="str">
        <f t="shared" si="12"/>
        <v/>
      </c>
      <c r="C787" s="101"/>
      <c r="D787" s="101"/>
      <c r="E787" s="101"/>
      <c r="F787" s="101"/>
      <c r="G787" s="104"/>
    </row>
    <row r="788" spans="2:7" hidden="1">
      <c r="B788" s="20" t="str">
        <f t="shared" si="12"/>
        <v/>
      </c>
      <c r="C788" s="101"/>
      <c r="D788" s="101"/>
      <c r="E788" s="101"/>
      <c r="F788" s="101"/>
      <c r="G788" s="104"/>
    </row>
    <row r="789" spans="2:7" hidden="1">
      <c r="B789" s="20" t="str">
        <f t="shared" si="12"/>
        <v/>
      </c>
      <c r="C789" s="101"/>
      <c r="D789" s="101"/>
      <c r="E789" s="101"/>
      <c r="F789" s="101"/>
      <c r="G789" s="104"/>
    </row>
    <row r="790" spans="2:7" hidden="1">
      <c r="B790" s="20" t="str">
        <f t="shared" si="12"/>
        <v/>
      </c>
      <c r="C790" s="101"/>
      <c r="D790" s="101"/>
      <c r="E790" s="101"/>
      <c r="F790" s="101"/>
      <c r="G790" s="104"/>
    </row>
    <row r="791" spans="2:7" hidden="1">
      <c r="B791" s="20" t="str">
        <f t="shared" si="12"/>
        <v/>
      </c>
      <c r="C791" s="101"/>
      <c r="D791" s="101"/>
      <c r="E791" s="101"/>
      <c r="F791" s="101"/>
      <c r="G791" s="104"/>
    </row>
    <row r="792" spans="2:7" hidden="1">
      <c r="B792" s="20" t="str">
        <f t="shared" si="12"/>
        <v/>
      </c>
      <c r="C792" s="101"/>
      <c r="D792" s="101"/>
      <c r="E792" s="101"/>
      <c r="F792" s="101"/>
      <c r="G792" s="104"/>
    </row>
    <row r="793" spans="2:7" hidden="1">
      <c r="B793" s="20" t="str">
        <f t="shared" si="12"/>
        <v/>
      </c>
      <c r="C793" s="101"/>
      <c r="D793" s="101"/>
      <c r="E793" s="101"/>
      <c r="F793" s="101"/>
      <c r="G793" s="104"/>
    </row>
    <row r="794" spans="2:7" hidden="1">
      <c r="B794" s="20" t="str">
        <f t="shared" si="12"/>
        <v/>
      </c>
      <c r="C794" s="101"/>
      <c r="D794" s="101"/>
      <c r="E794" s="101"/>
      <c r="F794" s="101"/>
      <c r="G794" s="104"/>
    </row>
    <row r="795" spans="2:7" hidden="1">
      <c r="B795" s="20" t="str">
        <f t="shared" si="12"/>
        <v/>
      </c>
      <c r="C795" s="101"/>
      <c r="D795" s="101"/>
      <c r="E795" s="101"/>
      <c r="F795" s="101"/>
      <c r="G795" s="104"/>
    </row>
    <row r="796" spans="2:7" hidden="1">
      <c r="B796" s="20" t="str">
        <f t="shared" si="12"/>
        <v/>
      </c>
      <c r="C796" s="101"/>
      <c r="D796" s="101"/>
      <c r="E796" s="101"/>
      <c r="F796" s="101"/>
      <c r="G796" s="104"/>
    </row>
    <row r="797" spans="2:7" hidden="1">
      <c r="B797" s="20" t="str">
        <f t="shared" si="12"/>
        <v/>
      </c>
      <c r="C797" s="101"/>
      <c r="D797" s="101"/>
      <c r="E797" s="101"/>
      <c r="F797" s="101"/>
      <c r="G797" s="104"/>
    </row>
    <row r="798" spans="2:7" hidden="1">
      <c r="B798" s="20" t="str">
        <f t="shared" si="12"/>
        <v/>
      </c>
      <c r="C798" s="101"/>
      <c r="D798" s="101"/>
      <c r="E798" s="101"/>
      <c r="F798" s="101"/>
      <c r="G798" s="104"/>
    </row>
    <row r="799" spans="2:7" hidden="1">
      <c r="B799" s="20" t="str">
        <f t="shared" si="12"/>
        <v/>
      </c>
      <c r="C799" s="101"/>
      <c r="D799" s="101"/>
      <c r="E799" s="101"/>
      <c r="F799" s="101"/>
      <c r="G799" s="104"/>
    </row>
    <row r="800" spans="2:7" hidden="1">
      <c r="B800" s="20" t="str">
        <f t="shared" si="12"/>
        <v/>
      </c>
      <c r="C800" s="101"/>
      <c r="D800" s="101"/>
      <c r="E800" s="101"/>
      <c r="F800" s="101"/>
      <c r="G800" s="104"/>
    </row>
    <row r="801" spans="2:7" hidden="1">
      <c r="B801" s="20" t="str">
        <f t="shared" si="12"/>
        <v/>
      </c>
      <c r="C801" s="101"/>
      <c r="D801" s="101"/>
      <c r="E801" s="101"/>
      <c r="F801" s="101"/>
      <c r="G801" s="104"/>
    </row>
    <row r="802" spans="2:7" hidden="1">
      <c r="B802" s="20" t="str">
        <f t="shared" si="12"/>
        <v/>
      </c>
      <c r="C802" s="101"/>
      <c r="D802" s="101"/>
      <c r="E802" s="101"/>
      <c r="F802" s="101"/>
      <c r="G802" s="104"/>
    </row>
    <row r="803" spans="2:7" hidden="1">
      <c r="B803" s="20" t="str">
        <f t="shared" si="12"/>
        <v/>
      </c>
      <c r="C803" s="101"/>
      <c r="D803" s="101"/>
      <c r="E803" s="101"/>
      <c r="F803" s="101"/>
      <c r="G803" s="104"/>
    </row>
    <row r="804" spans="2:7" hidden="1">
      <c r="B804" s="20" t="str">
        <f t="shared" si="12"/>
        <v/>
      </c>
      <c r="C804" s="101"/>
      <c r="D804" s="101"/>
      <c r="E804" s="101"/>
      <c r="F804" s="101"/>
      <c r="G804" s="104"/>
    </row>
    <row r="805" spans="2:7" hidden="1">
      <c r="B805" s="20" t="str">
        <f t="shared" si="12"/>
        <v/>
      </c>
      <c r="C805" s="101"/>
      <c r="D805" s="101"/>
      <c r="E805" s="101"/>
      <c r="F805" s="101"/>
      <c r="G805" s="104"/>
    </row>
    <row r="806" spans="2:7" hidden="1">
      <c r="B806" s="20" t="str">
        <f t="shared" si="12"/>
        <v/>
      </c>
      <c r="C806" s="101"/>
      <c r="D806" s="101"/>
      <c r="E806" s="101"/>
      <c r="F806" s="101"/>
      <c r="G806" s="104"/>
    </row>
    <row r="807" spans="2:7" hidden="1">
      <c r="B807" s="20" t="str">
        <f t="shared" si="12"/>
        <v/>
      </c>
      <c r="C807" s="101"/>
      <c r="D807" s="101"/>
      <c r="E807" s="101"/>
      <c r="F807" s="101"/>
      <c r="G807" s="104"/>
    </row>
    <row r="808" spans="2:7" hidden="1">
      <c r="B808" s="20" t="str">
        <f t="shared" si="12"/>
        <v/>
      </c>
      <c r="C808" s="101"/>
      <c r="D808" s="101"/>
      <c r="E808" s="101"/>
      <c r="F808" s="101"/>
      <c r="G808" s="104"/>
    </row>
    <row r="809" spans="2:7" hidden="1">
      <c r="B809" s="20" t="str">
        <f t="shared" si="12"/>
        <v/>
      </c>
      <c r="C809" s="101"/>
      <c r="D809" s="101"/>
      <c r="E809" s="101"/>
      <c r="F809" s="101"/>
      <c r="G809" s="104"/>
    </row>
    <row r="810" spans="2:7" hidden="1">
      <c r="B810" s="20" t="str">
        <f t="shared" si="12"/>
        <v/>
      </c>
      <c r="C810" s="101"/>
      <c r="D810" s="101"/>
      <c r="E810" s="101"/>
      <c r="F810" s="101"/>
      <c r="G810" s="104"/>
    </row>
    <row r="811" spans="2:7" hidden="1">
      <c r="B811" s="20" t="str">
        <f t="shared" si="12"/>
        <v/>
      </c>
      <c r="C811" s="101"/>
      <c r="D811" s="101"/>
      <c r="E811" s="101"/>
      <c r="F811" s="101"/>
      <c r="G811" s="104"/>
    </row>
    <row r="812" spans="2:7" hidden="1">
      <c r="B812" s="20" t="str">
        <f t="shared" si="12"/>
        <v/>
      </c>
      <c r="C812" s="101"/>
      <c r="D812" s="101"/>
      <c r="E812" s="101"/>
      <c r="F812" s="101"/>
      <c r="G812" s="104"/>
    </row>
    <row r="813" spans="2:7" hidden="1">
      <c r="B813" s="20" t="str">
        <f t="shared" si="12"/>
        <v/>
      </c>
      <c r="C813" s="101"/>
      <c r="D813" s="101"/>
      <c r="E813" s="101"/>
      <c r="F813" s="101"/>
      <c r="G813" s="104"/>
    </row>
    <row r="814" spans="2:7" hidden="1">
      <c r="B814" s="20" t="str">
        <f t="shared" si="12"/>
        <v/>
      </c>
      <c r="C814" s="101"/>
      <c r="D814" s="101"/>
      <c r="E814" s="101"/>
      <c r="F814" s="101"/>
      <c r="G814" s="104"/>
    </row>
    <row r="815" spans="2:7" hidden="1">
      <c r="B815" s="20" t="str">
        <f t="shared" si="12"/>
        <v/>
      </c>
      <c r="C815" s="101"/>
      <c r="D815" s="101"/>
      <c r="E815" s="101"/>
      <c r="F815" s="101"/>
      <c r="G815" s="104"/>
    </row>
    <row r="816" spans="2:7" hidden="1">
      <c r="B816" s="20" t="str">
        <f t="shared" si="12"/>
        <v/>
      </c>
      <c r="C816" s="101"/>
      <c r="D816" s="101"/>
      <c r="E816" s="101"/>
      <c r="F816" s="101"/>
      <c r="G816" s="104"/>
    </row>
    <row r="817" spans="2:7" hidden="1">
      <c r="B817" s="20" t="str">
        <f t="shared" si="12"/>
        <v/>
      </c>
      <c r="C817" s="101"/>
      <c r="D817" s="101"/>
      <c r="E817" s="101"/>
      <c r="F817" s="101"/>
      <c r="G817" s="104"/>
    </row>
    <row r="818" spans="2:7" hidden="1">
      <c r="B818" s="20" t="str">
        <f t="shared" si="12"/>
        <v/>
      </c>
      <c r="C818" s="101"/>
      <c r="D818" s="101"/>
      <c r="E818" s="101"/>
      <c r="F818" s="101"/>
      <c r="G818" s="104"/>
    </row>
    <row r="819" spans="2:7" hidden="1">
      <c r="B819" s="20" t="str">
        <f t="shared" si="12"/>
        <v/>
      </c>
      <c r="C819" s="101"/>
      <c r="D819" s="101"/>
      <c r="E819" s="101"/>
      <c r="F819" s="101"/>
      <c r="G819" s="104"/>
    </row>
    <row r="820" spans="2:7" hidden="1">
      <c r="B820" s="20" t="str">
        <f t="shared" si="12"/>
        <v/>
      </c>
      <c r="C820" s="101"/>
      <c r="D820" s="101"/>
      <c r="E820" s="101"/>
      <c r="F820" s="101"/>
      <c r="G820" s="104"/>
    </row>
    <row r="821" spans="2:7" hidden="1">
      <c r="B821" s="20" t="str">
        <f t="shared" si="12"/>
        <v/>
      </c>
      <c r="C821" s="101"/>
      <c r="D821" s="101"/>
      <c r="E821" s="101"/>
      <c r="F821" s="101"/>
      <c r="G821" s="104"/>
    </row>
    <row r="822" spans="2:7" hidden="1">
      <c r="B822" s="20" t="str">
        <f t="shared" si="12"/>
        <v/>
      </c>
      <c r="C822" s="101"/>
      <c r="D822" s="101"/>
      <c r="E822" s="101"/>
      <c r="F822" s="101"/>
      <c r="G822" s="104"/>
    </row>
    <row r="823" spans="2:7" hidden="1">
      <c r="B823" s="20" t="str">
        <f t="shared" si="12"/>
        <v/>
      </c>
      <c r="C823" s="101"/>
      <c r="D823" s="101"/>
      <c r="E823" s="101"/>
      <c r="F823" s="101"/>
      <c r="G823" s="104"/>
    </row>
    <row r="824" spans="2:7" hidden="1">
      <c r="B824" s="20" t="str">
        <f t="shared" si="12"/>
        <v/>
      </c>
      <c r="C824" s="101"/>
      <c r="D824" s="101"/>
      <c r="E824" s="101"/>
      <c r="F824" s="101"/>
      <c r="G824" s="104"/>
    </row>
    <row r="825" spans="2:7" hidden="1">
      <c r="B825" s="20" t="str">
        <f t="shared" si="12"/>
        <v/>
      </c>
      <c r="C825" s="101"/>
      <c r="D825" s="101"/>
      <c r="E825" s="101"/>
      <c r="F825" s="101"/>
      <c r="G825" s="104"/>
    </row>
    <row r="826" spans="2:7" hidden="1">
      <c r="B826" s="20" t="str">
        <f t="shared" si="12"/>
        <v/>
      </c>
      <c r="C826" s="101"/>
      <c r="D826" s="101"/>
      <c r="E826" s="101"/>
      <c r="F826" s="101"/>
      <c r="G826" s="104"/>
    </row>
    <row r="827" spans="2:7" hidden="1">
      <c r="B827" s="20" t="str">
        <f t="shared" si="12"/>
        <v/>
      </c>
      <c r="C827" s="101"/>
      <c r="D827" s="101"/>
      <c r="E827" s="101"/>
      <c r="F827" s="101"/>
      <c r="G827" s="104"/>
    </row>
    <row r="828" spans="2:7" hidden="1">
      <c r="B828" s="20" t="str">
        <f t="shared" si="12"/>
        <v/>
      </c>
      <c r="C828" s="101"/>
      <c r="D828" s="101"/>
      <c r="E828" s="101"/>
      <c r="F828" s="101"/>
      <c r="G828" s="104"/>
    </row>
    <row r="829" spans="2:7" hidden="1">
      <c r="B829" s="20" t="str">
        <f t="shared" si="12"/>
        <v/>
      </c>
      <c r="C829" s="101"/>
      <c r="D829" s="101"/>
      <c r="E829" s="101"/>
      <c r="F829" s="101"/>
      <c r="G829" s="104"/>
    </row>
    <row r="830" spans="2:7" hidden="1">
      <c r="B830" s="20" t="str">
        <f t="shared" si="12"/>
        <v/>
      </c>
      <c r="C830" s="101"/>
      <c r="D830" s="101"/>
      <c r="E830" s="101"/>
      <c r="F830" s="101"/>
      <c r="G830" s="104"/>
    </row>
    <row r="831" spans="2:7" hidden="1">
      <c r="B831" s="20" t="str">
        <f t="shared" si="12"/>
        <v/>
      </c>
      <c r="C831" s="101"/>
      <c r="D831" s="101"/>
      <c r="E831" s="101"/>
      <c r="F831" s="101"/>
      <c r="G831" s="104"/>
    </row>
    <row r="832" spans="2:7" hidden="1">
      <c r="B832" s="20" t="str">
        <f t="shared" si="12"/>
        <v/>
      </c>
      <c r="C832" s="101"/>
      <c r="D832" s="101"/>
      <c r="E832" s="101"/>
      <c r="F832" s="101"/>
      <c r="G832" s="104"/>
    </row>
    <row r="833" spans="2:7" hidden="1">
      <c r="B833" s="20" t="str">
        <f t="shared" si="12"/>
        <v/>
      </c>
      <c r="C833" s="101"/>
      <c r="D833" s="101"/>
      <c r="E833" s="101"/>
      <c r="F833" s="101"/>
      <c r="G833" s="104"/>
    </row>
    <row r="834" spans="2:7" hidden="1">
      <c r="B834" s="20" t="str">
        <f t="shared" si="12"/>
        <v/>
      </c>
      <c r="C834" s="101"/>
      <c r="D834" s="101"/>
      <c r="E834" s="101"/>
      <c r="F834" s="101"/>
      <c r="G834" s="104"/>
    </row>
    <row r="835" spans="2:7" hidden="1">
      <c r="B835" s="20" t="str">
        <f t="shared" si="12"/>
        <v/>
      </c>
      <c r="C835" s="101"/>
      <c r="D835" s="101"/>
      <c r="E835" s="101"/>
      <c r="F835" s="101"/>
      <c r="G835" s="104"/>
    </row>
    <row r="836" spans="2:7" hidden="1">
      <c r="B836" s="20" t="str">
        <f t="shared" si="12"/>
        <v/>
      </c>
      <c r="C836" s="101"/>
      <c r="D836" s="101"/>
      <c r="E836" s="101"/>
      <c r="F836" s="101"/>
      <c r="G836" s="104"/>
    </row>
    <row r="837" spans="2:7" hidden="1">
      <c r="B837" s="20" t="str">
        <f t="shared" si="12"/>
        <v/>
      </c>
      <c r="C837" s="101"/>
      <c r="D837" s="101"/>
      <c r="E837" s="101"/>
      <c r="F837" s="101"/>
      <c r="G837" s="104"/>
    </row>
    <row r="838" spans="2:7" hidden="1">
      <c r="B838" s="20" t="str">
        <f t="shared" si="12"/>
        <v/>
      </c>
      <c r="C838" s="101"/>
      <c r="D838" s="101"/>
      <c r="E838" s="101"/>
      <c r="F838" s="101"/>
      <c r="G838" s="104"/>
    </row>
    <row r="839" spans="2:7" hidden="1">
      <c r="B839" s="20" t="str">
        <f t="shared" si="12"/>
        <v/>
      </c>
      <c r="C839" s="101"/>
      <c r="D839" s="101"/>
      <c r="E839" s="101"/>
      <c r="F839" s="101"/>
      <c r="G839" s="104"/>
    </row>
    <row r="840" spans="2:7" hidden="1">
      <c r="B840" s="20" t="str">
        <f t="shared" si="12"/>
        <v/>
      </c>
      <c r="C840" s="101"/>
      <c r="D840" s="101"/>
      <c r="E840" s="101"/>
      <c r="F840" s="101"/>
      <c r="G840" s="104"/>
    </row>
    <row r="841" spans="2:7" hidden="1">
      <c r="B841" s="20" t="str">
        <f t="shared" si="12"/>
        <v/>
      </c>
      <c r="C841" s="101"/>
      <c r="D841" s="101"/>
      <c r="E841" s="101"/>
      <c r="F841" s="101"/>
      <c r="G841" s="104"/>
    </row>
    <row r="842" spans="2:7" hidden="1">
      <c r="B842" s="20" t="str">
        <f t="shared" ref="B842:B905" si="13">IF(NOT(ISBLANK(C842)), "TP"&amp;ROW(B842)-8,"")</f>
        <v/>
      </c>
      <c r="C842" s="101"/>
      <c r="D842" s="101"/>
      <c r="E842" s="101"/>
      <c r="F842" s="101"/>
      <c r="G842" s="104"/>
    </row>
    <row r="843" spans="2:7" hidden="1">
      <c r="B843" s="20" t="str">
        <f t="shared" si="13"/>
        <v/>
      </c>
      <c r="C843" s="101"/>
      <c r="D843" s="101"/>
      <c r="E843" s="101"/>
      <c r="F843" s="101"/>
      <c r="G843" s="104"/>
    </row>
    <row r="844" spans="2:7" hidden="1">
      <c r="B844" s="20" t="str">
        <f t="shared" si="13"/>
        <v/>
      </c>
      <c r="C844" s="101"/>
      <c r="D844" s="101"/>
      <c r="E844" s="101"/>
      <c r="F844" s="101"/>
      <c r="G844" s="104"/>
    </row>
    <row r="845" spans="2:7" hidden="1">
      <c r="B845" s="20" t="str">
        <f t="shared" si="13"/>
        <v/>
      </c>
      <c r="C845" s="101"/>
      <c r="D845" s="101"/>
      <c r="E845" s="101"/>
      <c r="F845" s="101"/>
      <c r="G845" s="104"/>
    </row>
    <row r="846" spans="2:7" hidden="1">
      <c r="B846" s="20" t="str">
        <f t="shared" si="13"/>
        <v/>
      </c>
      <c r="C846" s="101"/>
      <c r="D846" s="101"/>
      <c r="E846" s="101"/>
      <c r="F846" s="101"/>
      <c r="G846" s="104"/>
    </row>
    <row r="847" spans="2:7" hidden="1">
      <c r="B847" s="20" t="str">
        <f t="shared" si="13"/>
        <v/>
      </c>
      <c r="C847" s="101"/>
      <c r="D847" s="101"/>
      <c r="E847" s="101"/>
      <c r="F847" s="101"/>
      <c r="G847" s="104"/>
    </row>
    <row r="848" spans="2:7" hidden="1">
      <c r="B848" s="20" t="str">
        <f t="shared" si="13"/>
        <v/>
      </c>
      <c r="C848" s="101"/>
      <c r="D848" s="101"/>
      <c r="E848" s="101"/>
      <c r="F848" s="101"/>
      <c r="G848" s="104"/>
    </row>
    <row r="849" spans="2:7" hidden="1">
      <c r="B849" s="20" t="str">
        <f t="shared" si="13"/>
        <v/>
      </c>
      <c r="C849" s="101"/>
      <c r="D849" s="101"/>
      <c r="E849" s="101"/>
      <c r="F849" s="101"/>
      <c r="G849" s="104"/>
    </row>
    <row r="850" spans="2:7" hidden="1">
      <c r="B850" s="20" t="str">
        <f t="shared" si="13"/>
        <v/>
      </c>
      <c r="C850" s="101"/>
      <c r="D850" s="101"/>
      <c r="E850" s="101"/>
      <c r="F850" s="101"/>
      <c r="G850" s="104"/>
    </row>
    <row r="851" spans="2:7" hidden="1">
      <c r="B851" s="20" t="str">
        <f t="shared" si="13"/>
        <v/>
      </c>
      <c r="C851" s="101"/>
      <c r="D851" s="101"/>
      <c r="E851" s="101"/>
      <c r="F851" s="101"/>
      <c r="G851" s="104"/>
    </row>
    <row r="852" spans="2:7" hidden="1">
      <c r="B852" s="20" t="str">
        <f t="shared" si="13"/>
        <v/>
      </c>
      <c r="C852" s="101"/>
      <c r="D852" s="101"/>
      <c r="E852" s="101"/>
      <c r="F852" s="101"/>
      <c r="G852" s="104"/>
    </row>
    <row r="853" spans="2:7" hidden="1">
      <c r="B853" s="20" t="str">
        <f t="shared" si="13"/>
        <v/>
      </c>
      <c r="C853" s="101"/>
      <c r="D853" s="101"/>
      <c r="E853" s="101"/>
      <c r="F853" s="101"/>
      <c r="G853" s="104"/>
    </row>
    <row r="854" spans="2:7" hidden="1">
      <c r="B854" s="20" t="str">
        <f t="shared" si="13"/>
        <v/>
      </c>
      <c r="C854" s="101"/>
      <c r="D854" s="101"/>
      <c r="E854" s="101"/>
      <c r="F854" s="101"/>
      <c r="G854" s="104"/>
    </row>
    <row r="855" spans="2:7" hidden="1">
      <c r="B855" s="20" t="str">
        <f t="shared" si="13"/>
        <v/>
      </c>
      <c r="C855" s="101"/>
      <c r="D855" s="101"/>
      <c r="E855" s="101"/>
      <c r="F855" s="101"/>
      <c r="G855" s="104"/>
    </row>
    <row r="856" spans="2:7" hidden="1">
      <c r="B856" s="20" t="str">
        <f t="shared" si="13"/>
        <v/>
      </c>
      <c r="C856" s="101"/>
      <c r="D856" s="101"/>
      <c r="E856" s="101"/>
      <c r="F856" s="101"/>
      <c r="G856" s="104"/>
    </row>
    <row r="857" spans="2:7" hidden="1">
      <c r="B857" s="20" t="str">
        <f t="shared" si="13"/>
        <v/>
      </c>
      <c r="C857" s="101"/>
      <c r="D857" s="101"/>
      <c r="E857" s="101"/>
      <c r="F857" s="101"/>
      <c r="G857" s="104"/>
    </row>
    <row r="858" spans="2:7" hidden="1">
      <c r="B858" s="20" t="str">
        <f t="shared" si="13"/>
        <v/>
      </c>
      <c r="C858" s="101"/>
      <c r="D858" s="101"/>
      <c r="E858" s="101"/>
      <c r="F858" s="101"/>
      <c r="G858" s="104"/>
    </row>
    <row r="859" spans="2:7" hidden="1">
      <c r="B859" s="20" t="str">
        <f t="shared" si="13"/>
        <v/>
      </c>
      <c r="C859" s="101"/>
      <c r="D859" s="101"/>
      <c r="E859" s="101"/>
      <c r="F859" s="101"/>
      <c r="G859" s="104"/>
    </row>
    <row r="860" spans="2:7" hidden="1">
      <c r="B860" s="20" t="str">
        <f t="shared" si="13"/>
        <v/>
      </c>
      <c r="C860" s="101"/>
      <c r="D860" s="101"/>
      <c r="E860" s="101"/>
      <c r="F860" s="101"/>
      <c r="G860" s="104"/>
    </row>
    <row r="861" spans="2:7" hidden="1">
      <c r="B861" s="20" t="str">
        <f t="shared" si="13"/>
        <v/>
      </c>
      <c r="C861" s="101"/>
      <c r="D861" s="101"/>
      <c r="E861" s="101"/>
      <c r="F861" s="101"/>
      <c r="G861" s="104"/>
    </row>
    <row r="862" spans="2:7" hidden="1">
      <c r="B862" s="20" t="str">
        <f t="shared" si="13"/>
        <v/>
      </c>
      <c r="C862" s="101"/>
      <c r="D862" s="101"/>
      <c r="E862" s="101"/>
      <c r="F862" s="101"/>
      <c r="G862" s="104"/>
    </row>
    <row r="863" spans="2:7" hidden="1">
      <c r="B863" s="20" t="str">
        <f t="shared" si="13"/>
        <v/>
      </c>
      <c r="C863" s="101"/>
      <c r="D863" s="101"/>
      <c r="E863" s="101"/>
      <c r="F863" s="101"/>
      <c r="G863" s="104"/>
    </row>
    <row r="864" spans="2:7" hidden="1">
      <c r="B864" s="20" t="str">
        <f t="shared" si="13"/>
        <v/>
      </c>
      <c r="C864" s="101"/>
      <c r="D864" s="101"/>
      <c r="E864" s="101"/>
      <c r="F864" s="101"/>
      <c r="G864" s="104"/>
    </row>
    <row r="865" spans="2:7" hidden="1">
      <c r="B865" s="20" t="str">
        <f t="shared" si="13"/>
        <v/>
      </c>
      <c r="C865" s="101"/>
      <c r="D865" s="101"/>
      <c r="E865" s="101"/>
      <c r="F865" s="101"/>
      <c r="G865" s="104"/>
    </row>
    <row r="866" spans="2:7" hidden="1">
      <c r="B866" s="20" t="str">
        <f t="shared" si="13"/>
        <v/>
      </c>
      <c r="C866" s="101"/>
      <c r="D866" s="101"/>
      <c r="E866" s="101"/>
      <c r="F866" s="101"/>
      <c r="G866" s="104"/>
    </row>
    <row r="867" spans="2:7" hidden="1">
      <c r="B867" s="20" t="str">
        <f t="shared" si="13"/>
        <v/>
      </c>
      <c r="C867" s="101"/>
      <c r="D867" s="101"/>
      <c r="E867" s="101"/>
      <c r="F867" s="101"/>
      <c r="G867" s="104"/>
    </row>
    <row r="868" spans="2:7" hidden="1">
      <c r="B868" s="20" t="str">
        <f t="shared" si="13"/>
        <v/>
      </c>
      <c r="C868" s="101"/>
      <c r="D868" s="101"/>
      <c r="E868" s="101"/>
      <c r="F868" s="101"/>
      <c r="G868" s="104"/>
    </row>
    <row r="869" spans="2:7" hidden="1">
      <c r="B869" s="20" t="str">
        <f t="shared" si="13"/>
        <v/>
      </c>
      <c r="C869" s="101"/>
      <c r="D869" s="101"/>
      <c r="E869" s="101"/>
      <c r="F869" s="101"/>
      <c r="G869" s="104"/>
    </row>
    <row r="870" spans="2:7" hidden="1">
      <c r="B870" s="20" t="str">
        <f t="shared" si="13"/>
        <v/>
      </c>
      <c r="C870" s="101"/>
      <c r="D870" s="101"/>
      <c r="E870" s="101"/>
      <c r="F870" s="101"/>
      <c r="G870" s="104"/>
    </row>
    <row r="871" spans="2:7" hidden="1">
      <c r="B871" s="20" t="str">
        <f t="shared" si="13"/>
        <v/>
      </c>
      <c r="C871" s="101"/>
      <c r="D871" s="101"/>
      <c r="E871" s="101"/>
      <c r="F871" s="101"/>
      <c r="G871" s="104"/>
    </row>
    <row r="872" spans="2:7" hidden="1">
      <c r="B872" s="20" t="str">
        <f t="shared" si="13"/>
        <v/>
      </c>
      <c r="C872" s="101"/>
      <c r="D872" s="101"/>
      <c r="E872" s="101"/>
      <c r="F872" s="101"/>
      <c r="G872" s="104"/>
    </row>
    <row r="873" spans="2:7" hidden="1">
      <c r="B873" s="20" t="str">
        <f t="shared" si="13"/>
        <v/>
      </c>
      <c r="C873" s="101"/>
      <c r="D873" s="101"/>
      <c r="E873" s="101"/>
      <c r="F873" s="101"/>
      <c r="G873" s="104"/>
    </row>
    <row r="874" spans="2:7" hidden="1">
      <c r="B874" s="20" t="str">
        <f t="shared" si="13"/>
        <v/>
      </c>
      <c r="C874" s="101"/>
      <c r="D874" s="101"/>
      <c r="E874" s="101"/>
      <c r="F874" s="101"/>
      <c r="G874" s="104"/>
    </row>
    <row r="875" spans="2:7" hidden="1">
      <c r="B875" s="20" t="str">
        <f t="shared" si="13"/>
        <v/>
      </c>
      <c r="C875" s="101"/>
      <c r="D875" s="101"/>
      <c r="E875" s="101"/>
      <c r="F875" s="101"/>
      <c r="G875" s="104"/>
    </row>
    <row r="876" spans="2:7" hidden="1">
      <c r="B876" s="20" t="str">
        <f t="shared" si="13"/>
        <v/>
      </c>
      <c r="C876" s="101"/>
      <c r="D876" s="101"/>
      <c r="E876" s="101"/>
      <c r="F876" s="101"/>
      <c r="G876" s="104"/>
    </row>
    <row r="877" spans="2:7" hidden="1">
      <c r="B877" s="20" t="str">
        <f t="shared" si="13"/>
        <v/>
      </c>
      <c r="C877" s="101"/>
      <c r="D877" s="101"/>
      <c r="E877" s="101"/>
      <c r="F877" s="101"/>
      <c r="G877" s="104"/>
    </row>
    <row r="878" spans="2:7" hidden="1">
      <c r="B878" s="20" t="str">
        <f t="shared" si="13"/>
        <v/>
      </c>
      <c r="C878" s="101"/>
      <c r="D878" s="101"/>
      <c r="E878" s="101"/>
      <c r="F878" s="101"/>
      <c r="G878" s="104"/>
    </row>
    <row r="879" spans="2:7" hidden="1">
      <c r="B879" s="20" t="str">
        <f t="shared" si="13"/>
        <v/>
      </c>
      <c r="C879" s="101"/>
      <c r="D879" s="101"/>
      <c r="E879" s="101"/>
      <c r="F879" s="101"/>
      <c r="G879" s="104"/>
    </row>
    <row r="880" spans="2:7" hidden="1">
      <c r="B880" s="20" t="str">
        <f t="shared" si="13"/>
        <v/>
      </c>
      <c r="C880" s="101"/>
      <c r="D880" s="101"/>
      <c r="E880" s="101"/>
      <c r="F880" s="101"/>
      <c r="G880" s="104"/>
    </row>
    <row r="881" spans="2:7" hidden="1">
      <c r="B881" s="20" t="str">
        <f t="shared" si="13"/>
        <v/>
      </c>
      <c r="C881" s="101"/>
      <c r="D881" s="101"/>
      <c r="E881" s="101"/>
      <c r="F881" s="101"/>
      <c r="G881" s="104"/>
    </row>
    <row r="882" spans="2:7" hidden="1">
      <c r="B882" s="20" t="str">
        <f t="shared" si="13"/>
        <v/>
      </c>
      <c r="C882" s="101"/>
      <c r="D882" s="101"/>
      <c r="E882" s="101"/>
      <c r="F882" s="101"/>
      <c r="G882" s="104"/>
    </row>
    <row r="883" spans="2:7" hidden="1">
      <c r="B883" s="20" t="str">
        <f t="shared" si="13"/>
        <v/>
      </c>
      <c r="C883" s="101"/>
      <c r="D883" s="101"/>
      <c r="E883" s="101"/>
      <c r="F883" s="101"/>
      <c r="G883" s="104"/>
    </row>
    <row r="884" spans="2:7" hidden="1">
      <c r="B884" s="20" t="str">
        <f t="shared" si="13"/>
        <v/>
      </c>
      <c r="C884" s="101"/>
      <c r="D884" s="101"/>
      <c r="E884" s="101"/>
      <c r="F884" s="101"/>
      <c r="G884" s="104"/>
    </row>
    <row r="885" spans="2:7" hidden="1">
      <c r="B885" s="20" t="str">
        <f t="shared" si="13"/>
        <v/>
      </c>
      <c r="C885" s="101"/>
      <c r="D885" s="101"/>
      <c r="E885" s="101"/>
      <c r="F885" s="101"/>
      <c r="G885" s="104"/>
    </row>
    <row r="886" spans="2:7" hidden="1">
      <c r="B886" s="20" t="str">
        <f t="shared" si="13"/>
        <v/>
      </c>
      <c r="C886" s="101"/>
      <c r="D886" s="101"/>
      <c r="E886" s="101"/>
      <c r="F886" s="101"/>
      <c r="G886" s="104"/>
    </row>
    <row r="887" spans="2:7" hidden="1">
      <c r="B887" s="20" t="str">
        <f t="shared" si="13"/>
        <v/>
      </c>
      <c r="C887" s="101"/>
      <c r="D887" s="101"/>
      <c r="E887" s="101"/>
      <c r="F887" s="101"/>
      <c r="G887" s="104"/>
    </row>
    <row r="888" spans="2:7" hidden="1">
      <c r="B888" s="20" t="str">
        <f t="shared" si="13"/>
        <v/>
      </c>
      <c r="C888" s="101"/>
      <c r="D888" s="101"/>
      <c r="E888" s="101"/>
      <c r="F888" s="101"/>
      <c r="G888" s="104"/>
    </row>
    <row r="889" spans="2:7" hidden="1">
      <c r="B889" s="20" t="str">
        <f t="shared" si="13"/>
        <v/>
      </c>
      <c r="C889" s="101"/>
      <c r="D889" s="101"/>
      <c r="E889" s="101"/>
      <c r="F889" s="101"/>
      <c r="G889" s="104"/>
    </row>
    <row r="890" spans="2:7" hidden="1">
      <c r="B890" s="20" t="str">
        <f t="shared" si="13"/>
        <v/>
      </c>
      <c r="C890" s="101"/>
      <c r="D890" s="101"/>
      <c r="E890" s="101"/>
      <c r="F890" s="101"/>
      <c r="G890" s="104"/>
    </row>
    <row r="891" spans="2:7" hidden="1">
      <c r="B891" s="20" t="str">
        <f t="shared" si="13"/>
        <v/>
      </c>
      <c r="C891" s="101"/>
      <c r="D891" s="101"/>
      <c r="E891" s="101"/>
      <c r="F891" s="101"/>
      <c r="G891" s="104"/>
    </row>
    <row r="892" spans="2:7" hidden="1">
      <c r="B892" s="20" t="str">
        <f t="shared" si="13"/>
        <v/>
      </c>
      <c r="C892" s="101"/>
      <c r="D892" s="101"/>
      <c r="E892" s="101"/>
      <c r="F892" s="101"/>
      <c r="G892" s="104"/>
    </row>
    <row r="893" spans="2:7" hidden="1">
      <c r="B893" s="20" t="str">
        <f t="shared" si="13"/>
        <v/>
      </c>
      <c r="C893" s="101"/>
      <c r="D893" s="101"/>
      <c r="E893" s="101"/>
      <c r="F893" s="101"/>
      <c r="G893" s="104"/>
    </row>
    <row r="894" spans="2:7" hidden="1">
      <c r="B894" s="20" t="str">
        <f t="shared" si="13"/>
        <v/>
      </c>
      <c r="C894" s="101"/>
      <c r="D894" s="101"/>
      <c r="E894" s="101"/>
      <c r="F894" s="101"/>
      <c r="G894" s="104"/>
    </row>
    <row r="895" spans="2:7" hidden="1">
      <c r="B895" s="20" t="str">
        <f t="shared" si="13"/>
        <v/>
      </c>
      <c r="C895" s="101"/>
      <c r="D895" s="101"/>
      <c r="E895" s="101"/>
      <c r="F895" s="101"/>
      <c r="G895" s="104"/>
    </row>
    <row r="896" spans="2:7" hidden="1">
      <c r="B896" s="20" t="str">
        <f t="shared" si="13"/>
        <v/>
      </c>
      <c r="C896" s="101"/>
      <c r="D896" s="101"/>
      <c r="E896" s="101"/>
      <c r="F896" s="101"/>
      <c r="G896" s="104"/>
    </row>
    <row r="897" spans="2:7" hidden="1">
      <c r="B897" s="20" t="str">
        <f t="shared" si="13"/>
        <v/>
      </c>
      <c r="C897" s="101"/>
      <c r="D897" s="101"/>
      <c r="E897" s="101"/>
      <c r="F897" s="101"/>
      <c r="G897" s="104"/>
    </row>
    <row r="898" spans="2:7" hidden="1">
      <c r="B898" s="20" t="str">
        <f t="shared" si="13"/>
        <v/>
      </c>
      <c r="C898" s="101"/>
      <c r="D898" s="101"/>
      <c r="E898" s="101"/>
      <c r="F898" s="101"/>
      <c r="G898" s="104"/>
    </row>
    <row r="899" spans="2:7" hidden="1">
      <c r="B899" s="20" t="str">
        <f t="shared" si="13"/>
        <v/>
      </c>
      <c r="C899" s="101"/>
      <c r="D899" s="101"/>
      <c r="E899" s="101"/>
      <c r="F899" s="101"/>
      <c r="G899" s="104"/>
    </row>
    <row r="900" spans="2:7" hidden="1">
      <c r="B900" s="20" t="str">
        <f t="shared" si="13"/>
        <v/>
      </c>
      <c r="C900" s="101"/>
      <c r="D900" s="101"/>
      <c r="E900" s="101"/>
      <c r="F900" s="101"/>
      <c r="G900" s="104"/>
    </row>
    <row r="901" spans="2:7" hidden="1">
      <c r="B901" s="20" t="str">
        <f t="shared" si="13"/>
        <v/>
      </c>
      <c r="C901" s="101"/>
      <c r="D901" s="101"/>
      <c r="E901" s="101"/>
      <c r="F901" s="101"/>
      <c r="G901" s="104"/>
    </row>
    <row r="902" spans="2:7" hidden="1">
      <c r="B902" s="20" t="str">
        <f t="shared" si="13"/>
        <v/>
      </c>
      <c r="C902" s="101"/>
      <c r="D902" s="101"/>
      <c r="E902" s="101"/>
      <c r="F902" s="101"/>
      <c r="G902" s="104"/>
    </row>
    <row r="903" spans="2:7" hidden="1">
      <c r="B903" s="20" t="str">
        <f t="shared" si="13"/>
        <v/>
      </c>
      <c r="C903" s="101"/>
      <c r="D903" s="101"/>
      <c r="E903" s="101"/>
      <c r="F903" s="101"/>
      <c r="G903" s="104"/>
    </row>
    <row r="904" spans="2:7" hidden="1">
      <c r="B904" s="20" t="str">
        <f t="shared" si="13"/>
        <v/>
      </c>
      <c r="C904" s="101"/>
      <c r="D904" s="101"/>
      <c r="E904" s="101"/>
      <c r="F904" s="101"/>
      <c r="G904" s="104"/>
    </row>
    <row r="905" spans="2:7" hidden="1">
      <c r="B905" s="20" t="str">
        <f t="shared" si="13"/>
        <v/>
      </c>
      <c r="C905" s="101"/>
      <c r="D905" s="101"/>
      <c r="E905" s="101"/>
      <c r="F905" s="101"/>
      <c r="G905" s="104"/>
    </row>
    <row r="906" spans="2:7" hidden="1">
      <c r="B906" s="20" t="str">
        <f t="shared" ref="B906:B969" si="14">IF(NOT(ISBLANK(C906)), "TP"&amp;ROW(B906)-8,"")</f>
        <v/>
      </c>
      <c r="C906" s="101"/>
      <c r="D906" s="101"/>
      <c r="E906" s="101"/>
      <c r="F906" s="101"/>
      <c r="G906" s="104"/>
    </row>
    <row r="907" spans="2:7" hidden="1">
      <c r="B907" s="20" t="str">
        <f t="shared" si="14"/>
        <v/>
      </c>
      <c r="C907" s="101"/>
      <c r="D907" s="101"/>
      <c r="E907" s="101"/>
      <c r="F907" s="101"/>
      <c r="G907" s="104"/>
    </row>
    <row r="908" spans="2:7" hidden="1">
      <c r="B908" s="20" t="str">
        <f t="shared" si="14"/>
        <v/>
      </c>
      <c r="C908" s="101"/>
      <c r="D908" s="101"/>
      <c r="E908" s="101"/>
      <c r="F908" s="101"/>
      <c r="G908" s="104"/>
    </row>
    <row r="909" spans="2:7" hidden="1">
      <c r="B909" s="20" t="str">
        <f t="shared" si="14"/>
        <v/>
      </c>
      <c r="C909" s="101"/>
      <c r="D909" s="101"/>
      <c r="E909" s="101"/>
      <c r="F909" s="101"/>
      <c r="G909" s="104"/>
    </row>
    <row r="910" spans="2:7" hidden="1">
      <c r="B910" s="20" t="str">
        <f t="shared" si="14"/>
        <v/>
      </c>
      <c r="C910" s="101"/>
      <c r="D910" s="101"/>
      <c r="E910" s="101"/>
      <c r="F910" s="101"/>
      <c r="G910" s="104"/>
    </row>
    <row r="911" spans="2:7" hidden="1">
      <c r="B911" s="20" t="str">
        <f t="shared" si="14"/>
        <v/>
      </c>
      <c r="C911" s="101"/>
      <c r="D911" s="101"/>
      <c r="E911" s="101"/>
      <c r="F911" s="101"/>
      <c r="G911" s="104"/>
    </row>
    <row r="912" spans="2:7" hidden="1">
      <c r="B912" s="20" t="str">
        <f t="shared" si="14"/>
        <v/>
      </c>
      <c r="C912" s="101"/>
      <c r="D912" s="101"/>
      <c r="E912" s="101"/>
      <c r="F912" s="101"/>
      <c r="G912" s="104"/>
    </row>
    <row r="913" spans="2:7" hidden="1">
      <c r="B913" s="20" t="str">
        <f t="shared" si="14"/>
        <v/>
      </c>
      <c r="C913" s="101"/>
      <c r="D913" s="101"/>
      <c r="E913" s="101"/>
      <c r="F913" s="101"/>
      <c r="G913" s="104"/>
    </row>
    <row r="914" spans="2:7" hidden="1">
      <c r="B914" s="20" t="str">
        <f t="shared" si="14"/>
        <v/>
      </c>
      <c r="C914" s="101"/>
      <c r="D914" s="101"/>
      <c r="E914" s="101"/>
      <c r="F914" s="101"/>
      <c r="G914" s="104"/>
    </row>
    <row r="915" spans="2:7" hidden="1">
      <c r="B915" s="20" t="str">
        <f t="shared" si="14"/>
        <v/>
      </c>
      <c r="C915" s="101"/>
      <c r="D915" s="101"/>
      <c r="E915" s="101"/>
      <c r="F915" s="101"/>
      <c r="G915" s="104"/>
    </row>
    <row r="916" spans="2:7" hidden="1">
      <c r="B916" s="20" t="str">
        <f t="shared" si="14"/>
        <v/>
      </c>
      <c r="C916" s="101"/>
      <c r="D916" s="101"/>
      <c r="E916" s="101"/>
      <c r="F916" s="101"/>
      <c r="G916" s="104"/>
    </row>
    <row r="917" spans="2:7" hidden="1">
      <c r="B917" s="20" t="str">
        <f t="shared" si="14"/>
        <v/>
      </c>
      <c r="C917" s="101"/>
      <c r="D917" s="101"/>
      <c r="E917" s="101"/>
      <c r="F917" s="101"/>
      <c r="G917" s="104"/>
    </row>
    <row r="918" spans="2:7" hidden="1">
      <c r="B918" s="20" t="str">
        <f t="shared" si="14"/>
        <v/>
      </c>
      <c r="C918" s="101"/>
      <c r="D918" s="101"/>
      <c r="E918" s="101"/>
      <c r="F918" s="101"/>
      <c r="G918" s="104"/>
    </row>
    <row r="919" spans="2:7" hidden="1">
      <c r="B919" s="20" t="str">
        <f t="shared" si="14"/>
        <v/>
      </c>
      <c r="C919" s="101"/>
      <c r="D919" s="101"/>
      <c r="E919" s="101"/>
      <c r="F919" s="101"/>
      <c r="G919" s="104"/>
    </row>
    <row r="920" spans="2:7" hidden="1">
      <c r="B920" s="20" t="str">
        <f t="shared" si="14"/>
        <v/>
      </c>
      <c r="C920" s="101"/>
      <c r="D920" s="101"/>
      <c r="E920" s="101"/>
      <c r="F920" s="101"/>
      <c r="G920" s="104"/>
    </row>
    <row r="921" spans="2:7" hidden="1">
      <c r="B921" s="20" t="str">
        <f t="shared" si="14"/>
        <v/>
      </c>
      <c r="C921" s="101"/>
      <c r="D921" s="101"/>
      <c r="E921" s="101"/>
      <c r="F921" s="101"/>
      <c r="G921" s="104"/>
    </row>
    <row r="922" spans="2:7" hidden="1">
      <c r="B922" s="20" t="str">
        <f t="shared" si="14"/>
        <v/>
      </c>
      <c r="C922" s="101"/>
      <c r="D922" s="101"/>
      <c r="E922" s="101"/>
      <c r="F922" s="101"/>
      <c r="G922" s="104"/>
    </row>
    <row r="923" spans="2:7" hidden="1">
      <c r="B923" s="20" t="str">
        <f t="shared" si="14"/>
        <v/>
      </c>
      <c r="C923" s="101"/>
      <c r="D923" s="101"/>
      <c r="E923" s="101"/>
      <c r="F923" s="101"/>
      <c r="G923" s="104"/>
    </row>
    <row r="924" spans="2:7" hidden="1">
      <c r="B924" s="20" t="str">
        <f t="shared" si="14"/>
        <v/>
      </c>
      <c r="C924" s="101"/>
      <c r="D924" s="101"/>
      <c r="E924" s="101"/>
      <c r="F924" s="101"/>
      <c r="G924" s="104"/>
    </row>
    <row r="925" spans="2:7" hidden="1">
      <c r="B925" s="20" t="str">
        <f t="shared" si="14"/>
        <v/>
      </c>
      <c r="C925" s="101"/>
      <c r="D925" s="101"/>
      <c r="E925" s="101"/>
      <c r="F925" s="101"/>
      <c r="G925" s="104"/>
    </row>
    <row r="926" spans="2:7" hidden="1">
      <c r="B926" s="20" t="str">
        <f t="shared" si="14"/>
        <v/>
      </c>
      <c r="C926" s="101"/>
      <c r="D926" s="101"/>
      <c r="E926" s="101"/>
      <c r="F926" s="101"/>
      <c r="G926" s="104"/>
    </row>
    <row r="927" spans="2:7" hidden="1">
      <c r="B927" s="20" t="str">
        <f t="shared" si="14"/>
        <v/>
      </c>
      <c r="C927" s="101"/>
      <c r="D927" s="101"/>
      <c r="E927" s="101"/>
      <c r="F927" s="101"/>
      <c r="G927" s="104"/>
    </row>
    <row r="928" spans="2:7" hidden="1">
      <c r="B928" s="20" t="str">
        <f t="shared" si="14"/>
        <v/>
      </c>
      <c r="C928" s="101"/>
      <c r="D928" s="101"/>
      <c r="E928" s="101"/>
      <c r="F928" s="101"/>
      <c r="G928" s="104"/>
    </row>
    <row r="929" spans="2:7" hidden="1">
      <c r="B929" s="20" t="str">
        <f t="shared" si="14"/>
        <v/>
      </c>
      <c r="C929" s="101"/>
      <c r="D929" s="101"/>
      <c r="E929" s="101"/>
      <c r="F929" s="101"/>
      <c r="G929" s="104"/>
    </row>
    <row r="930" spans="2:7" hidden="1">
      <c r="B930" s="20" t="str">
        <f t="shared" si="14"/>
        <v/>
      </c>
      <c r="C930" s="101"/>
      <c r="D930" s="101"/>
      <c r="E930" s="101"/>
      <c r="F930" s="101"/>
      <c r="G930" s="104"/>
    </row>
    <row r="931" spans="2:7" hidden="1">
      <c r="B931" s="20" t="str">
        <f t="shared" si="14"/>
        <v/>
      </c>
      <c r="C931" s="101"/>
      <c r="D931" s="101"/>
      <c r="E931" s="101"/>
      <c r="F931" s="101"/>
      <c r="G931" s="104"/>
    </row>
    <row r="932" spans="2:7" hidden="1">
      <c r="B932" s="20" t="str">
        <f t="shared" si="14"/>
        <v/>
      </c>
      <c r="C932" s="101"/>
      <c r="D932" s="101"/>
      <c r="E932" s="101"/>
      <c r="F932" s="101"/>
      <c r="G932" s="104"/>
    </row>
    <row r="933" spans="2:7" hidden="1">
      <c r="B933" s="20" t="str">
        <f t="shared" si="14"/>
        <v/>
      </c>
      <c r="C933" s="101"/>
      <c r="D933" s="101"/>
      <c r="E933" s="101"/>
      <c r="F933" s="101"/>
      <c r="G933" s="104"/>
    </row>
    <row r="934" spans="2:7" hidden="1">
      <c r="B934" s="20" t="str">
        <f t="shared" si="14"/>
        <v/>
      </c>
      <c r="C934" s="101"/>
      <c r="D934" s="101"/>
      <c r="E934" s="101"/>
      <c r="F934" s="101"/>
      <c r="G934" s="104"/>
    </row>
    <row r="935" spans="2:7" hidden="1">
      <c r="B935" s="20" t="str">
        <f t="shared" si="14"/>
        <v/>
      </c>
      <c r="C935" s="101"/>
      <c r="D935" s="101"/>
      <c r="E935" s="101"/>
      <c r="F935" s="101"/>
      <c r="G935" s="104"/>
    </row>
    <row r="936" spans="2:7" hidden="1">
      <c r="B936" s="20" t="str">
        <f t="shared" si="14"/>
        <v/>
      </c>
      <c r="C936" s="101"/>
      <c r="D936" s="101"/>
      <c r="E936" s="101"/>
      <c r="F936" s="101"/>
      <c r="G936" s="104"/>
    </row>
    <row r="937" spans="2:7" hidden="1">
      <c r="B937" s="20" t="str">
        <f t="shared" si="14"/>
        <v/>
      </c>
      <c r="C937" s="101"/>
      <c r="D937" s="101"/>
      <c r="E937" s="101"/>
      <c r="F937" s="101"/>
      <c r="G937" s="104"/>
    </row>
    <row r="938" spans="2:7" hidden="1">
      <c r="B938" s="20" t="str">
        <f t="shared" si="14"/>
        <v/>
      </c>
      <c r="C938" s="101"/>
      <c r="D938" s="101"/>
      <c r="E938" s="101"/>
      <c r="F938" s="101"/>
      <c r="G938" s="104"/>
    </row>
    <row r="939" spans="2:7" hidden="1">
      <c r="B939" s="20" t="str">
        <f t="shared" si="14"/>
        <v/>
      </c>
      <c r="C939" s="101"/>
      <c r="D939" s="101"/>
      <c r="E939" s="101"/>
      <c r="F939" s="101"/>
      <c r="G939" s="104"/>
    </row>
    <row r="940" spans="2:7" hidden="1">
      <c r="B940" s="20" t="str">
        <f t="shared" si="14"/>
        <v/>
      </c>
      <c r="C940" s="101"/>
      <c r="D940" s="101"/>
      <c r="E940" s="101"/>
      <c r="F940" s="101"/>
      <c r="G940" s="104"/>
    </row>
    <row r="941" spans="2:7" hidden="1">
      <c r="B941" s="20" t="str">
        <f t="shared" si="14"/>
        <v/>
      </c>
      <c r="C941" s="101"/>
      <c r="D941" s="101"/>
      <c r="E941" s="101"/>
      <c r="F941" s="101"/>
      <c r="G941" s="104"/>
    </row>
    <row r="942" spans="2:7" hidden="1">
      <c r="B942" s="20" t="str">
        <f t="shared" si="14"/>
        <v/>
      </c>
      <c r="C942" s="101"/>
      <c r="D942" s="101"/>
      <c r="E942" s="101"/>
      <c r="F942" s="101"/>
      <c r="G942" s="104"/>
    </row>
    <row r="943" spans="2:7" hidden="1">
      <c r="B943" s="20" t="str">
        <f t="shared" si="14"/>
        <v/>
      </c>
      <c r="C943" s="101"/>
      <c r="D943" s="101"/>
      <c r="E943" s="101"/>
      <c r="F943" s="101"/>
      <c r="G943" s="104"/>
    </row>
    <row r="944" spans="2:7" hidden="1">
      <c r="B944" s="20" t="str">
        <f t="shared" si="14"/>
        <v/>
      </c>
      <c r="C944" s="101"/>
      <c r="D944" s="101"/>
      <c r="E944" s="101"/>
      <c r="F944" s="101"/>
      <c r="G944" s="104"/>
    </row>
    <row r="945" spans="2:7" hidden="1">
      <c r="B945" s="20" t="str">
        <f t="shared" si="14"/>
        <v/>
      </c>
      <c r="C945" s="101"/>
      <c r="D945" s="101"/>
      <c r="E945" s="101"/>
      <c r="F945" s="101"/>
      <c r="G945" s="104"/>
    </row>
    <row r="946" spans="2:7" hidden="1">
      <c r="B946" s="20" t="str">
        <f t="shared" si="14"/>
        <v/>
      </c>
      <c r="C946" s="101"/>
      <c r="D946" s="101"/>
      <c r="E946" s="101"/>
      <c r="F946" s="101"/>
      <c r="G946" s="104"/>
    </row>
    <row r="947" spans="2:7" hidden="1">
      <c r="B947" s="20" t="str">
        <f t="shared" si="14"/>
        <v/>
      </c>
      <c r="C947" s="101"/>
      <c r="D947" s="101"/>
      <c r="E947" s="101"/>
      <c r="F947" s="101"/>
      <c r="G947" s="104"/>
    </row>
    <row r="948" spans="2:7" hidden="1">
      <c r="B948" s="20" t="str">
        <f t="shared" si="14"/>
        <v/>
      </c>
      <c r="C948" s="101"/>
      <c r="D948" s="101"/>
      <c r="E948" s="101"/>
      <c r="F948" s="101"/>
      <c r="G948" s="104"/>
    </row>
    <row r="949" spans="2:7" hidden="1">
      <c r="B949" s="20" t="str">
        <f t="shared" si="14"/>
        <v/>
      </c>
      <c r="C949" s="101"/>
      <c r="D949" s="101"/>
      <c r="E949" s="101"/>
      <c r="F949" s="101"/>
      <c r="G949" s="104"/>
    </row>
    <row r="950" spans="2:7" hidden="1">
      <c r="B950" s="20" t="str">
        <f t="shared" si="14"/>
        <v/>
      </c>
      <c r="C950" s="101"/>
      <c r="D950" s="101"/>
      <c r="E950" s="101"/>
      <c r="F950" s="101"/>
      <c r="G950" s="104"/>
    </row>
    <row r="951" spans="2:7" hidden="1">
      <c r="B951" s="20" t="str">
        <f t="shared" si="14"/>
        <v/>
      </c>
      <c r="C951" s="101"/>
      <c r="D951" s="101"/>
      <c r="E951" s="101"/>
      <c r="F951" s="101"/>
      <c r="G951" s="104"/>
    </row>
    <row r="952" spans="2:7" hidden="1">
      <c r="B952" s="20" t="str">
        <f t="shared" si="14"/>
        <v/>
      </c>
      <c r="C952" s="101"/>
      <c r="D952" s="101"/>
      <c r="E952" s="101"/>
      <c r="F952" s="101"/>
      <c r="G952" s="104"/>
    </row>
    <row r="953" spans="2:7" hidden="1">
      <c r="B953" s="20" t="str">
        <f t="shared" si="14"/>
        <v/>
      </c>
      <c r="C953" s="101"/>
      <c r="D953" s="101"/>
      <c r="E953" s="101"/>
      <c r="F953" s="101"/>
      <c r="G953" s="104"/>
    </row>
    <row r="954" spans="2:7" hidden="1">
      <c r="B954" s="20" t="str">
        <f t="shared" si="14"/>
        <v/>
      </c>
      <c r="C954" s="101"/>
      <c r="D954" s="101"/>
      <c r="E954" s="101"/>
      <c r="F954" s="101"/>
      <c r="G954" s="104"/>
    </row>
    <row r="955" spans="2:7" hidden="1">
      <c r="B955" s="20" t="str">
        <f t="shared" si="14"/>
        <v/>
      </c>
      <c r="C955" s="101"/>
      <c r="D955" s="101"/>
      <c r="E955" s="101"/>
      <c r="F955" s="101"/>
      <c r="G955" s="104"/>
    </row>
    <row r="956" spans="2:7" hidden="1">
      <c r="B956" s="20" t="str">
        <f t="shared" si="14"/>
        <v/>
      </c>
      <c r="C956" s="101"/>
      <c r="D956" s="101"/>
      <c r="E956" s="101"/>
      <c r="F956" s="101"/>
      <c r="G956" s="104"/>
    </row>
    <row r="957" spans="2:7" hidden="1">
      <c r="B957" s="20" t="str">
        <f t="shared" si="14"/>
        <v/>
      </c>
      <c r="C957" s="101"/>
      <c r="D957" s="101"/>
      <c r="E957" s="101"/>
      <c r="F957" s="101"/>
      <c r="G957" s="104"/>
    </row>
    <row r="958" spans="2:7" hidden="1">
      <c r="B958" s="20" t="str">
        <f t="shared" si="14"/>
        <v/>
      </c>
      <c r="C958" s="101"/>
      <c r="D958" s="101"/>
      <c r="E958" s="101"/>
      <c r="F958" s="101"/>
      <c r="G958" s="104"/>
    </row>
    <row r="959" spans="2:7" hidden="1">
      <c r="B959" s="20" t="str">
        <f t="shared" si="14"/>
        <v/>
      </c>
      <c r="C959" s="101"/>
      <c r="D959" s="101"/>
      <c r="E959" s="101"/>
      <c r="F959" s="101"/>
      <c r="G959" s="104"/>
    </row>
    <row r="960" spans="2:7" hidden="1">
      <c r="B960" s="20" t="str">
        <f t="shared" si="14"/>
        <v/>
      </c>
      <c r="C960" s="101"/>
      <c r="D960" s="101"/>
      <c r="E960" s="101"/>
      <c r="F960" s="101"/>
      <c r="G960" s="104"/>
    </row>
    <row r="961" spans="2:7" hidden="1">
      <c r="B961" s="20" t="str">
        <f t="shared" si="14"/>
        <v/>
      </c>
      <c r="C961" s="101"/>
      <c r="D961" s="101"/>
      <c r="E961" s="101"/>
      <c r="F961" s="101"/>
      <c r="G961" s="104"/>
    </row>
    <row r="962" spans="2:7" hidden="1">
      <c r="B962" s="20" t="str">
        <f t="shared" si="14"/>
        <v/>
      </c>
      <c r="C962" s="101"/>
      <c r="D962" s="101"/>
      <c r="E962" s="101"/>
      <c r="F962" s="101"/>
      <c r="G962" s="104"/>
    </row>
    <row r="963" spans="2:7" hidden="1">
      <c r="B963" s="20" t="str">
        <f t="shared" si="14"/>
        <v/>
      </c>
      <c r="C963" s="101"/>
      <c r="D963" s="101"/>
      <c r="E963" s="101"/>
      <c r="F963" s="101"/>
      <c r="G963" s="104"/>
    </row>
    <row r="964" spans="2:7" hidden="1">
      <c r="B964" s="20" t="str">
        <f t="shared" si="14"/>
        <v/>
      </c>
      <c r="C964" s="101"/>
      <c r="D964" s="101"/>
      <c r="E964" s="101"/>
      <c r="F964" s="101"/>
      <c r="G964" s="104"/>
    </row>
    <row r="965" spans="2:7" hidden="1">
      <c r="B965" s="20" t="str">
        <f t="shared" si="14"/>
        <v/>
      </c>
      <c r="C965" s="101"/>
      <c r="D965" s="101"/>
      <c r="E965" s="101"/>
      <c r="F965" s="101"/>
      <c r="G965" s="104"/>
    </row>
    <row r="966" spans="2:7" hidden="1">
      <c r="B966" s="20" t="str">
        <f t="shared" si="14"/>
        <v/>
      </c>
      <c r="C966" s="101"/>
      <c r="D966" s="101"/>
      <c r="E966" s="101"/>
      <c r="F966" s="101"/>
      <c r="G966" s="104"/>
    </row>
    <row r="967" spans="2:7" hidden="1">
      <c r="B967" s="20" t="str">
        <f t="shared" si="14"/>
        <v/>
      </c>
      <c r="C967" s="101"/>
      <c r="D967" s="101"/>
      <c r="E967" s="101"/>
      <c r="F967" s="101"/>
      <c r="G967" s="104"/>
    </row>
    <row r="968" spans="2:7" hidden="1">
      <c r="B968" s="20" t="str">
        <f t="shared" si="14"/>
        <v/>
      </c>
      <c r="C968" s="101"/>
      <c r="D968" s="101"/>
      <c r="E968" s="101"/>
      <c r="F968" s="101"/>
      <c r="G968" s="104"/>
    </row>
    <row r="969" spans="2:7" hidden="1">
      <c r="B969" s="20" t="str">
        <f t="shared" si="14"/>
        <v/>
      </c>
      <c r="C969" s="101"/>
      <c r="D969" s="101"/>
      <c r="E969" s="101"/>
      <c r="F969" s="101"/>
      <c r="G969" s="104"/>
    </row>
    <row r="970" spans="2:7" hidden="1">
      <c r="B970" s="20" t="str">
        <f t="shared" ref="B970:B1033" si="15">IF(NOT(ISBLANK(C970)), "TP"&amp;ROW(B970)-8,"")</f>
        <v/>
      </c>
      <c r="C970" s="101"/>
      <c r="D970" s="101"/>
      <c r="E970" s="101"/>
      <c r="F970" s="101"/>
      <c r="G970" s="104"/>
    </row>
    <row r="971" spans="2:7" hidden="1">
      <c r="B971" s="20" t="str">
        <f t="shared" si="15"/>
        <v/>
      </c>
      <c r="C971" s="101"/>
      <c r="D971" s="101"/>
      <c r="E971" s="101"/>
      <c r="F971" s="101"/>
      <c r="G971" s="104"/>
    </row>
    <row r="972" spans="2:7" hidden="1">
      <c r="B972" s="20" t="str">
        <f t="shared" si="15"/>
        <v/>
      </c>
      <c r="C972" s="101"/>
      <c r="D972" s="101"/>
      <c r="E972" s="101"/>
      <c r="F972" s="101"/>
      <c r="G972" s="104"/>
    </row>
    <row r="973" spans="2:7" hidden="1">
      <c r="B973" s="20" t="str">
        <f t="shared" si="15"/>
        <v/>
      </c>
      <c r="C973" s="101"/>
      <c r="D973" s="101"/>
      <c r="E973" s="101"/>
      <c r="F973" s="101"/>
      <c r="G973" s="104"/>
    </row>
    <row r="974" spans="2:7" hidden="1">
      <c r="B974" s="20" t="str">
        <f t="shared" si="15"/>
        <v/>
      </c>
      <c r="C974" s="101"/>
      <c r="D974" s="101"/>
      <c r="E974" s="101"/>
      <c r="F974" s="101"/>
      <c r="G974" s="104"/>
    </row>
    <row r="975" spans="2:7" hidden="1">
      <c r="B975" s="20" t="str">
        <f t="shared" si="15"/>
        <v/>
      </c>
      <c r="C975" s="101"/>
      <c r="D975" s="101"/>
      <c r="E975" s="101"/>
      <c r="F975" s="101"/>
      <c r="G975" s="104"/>
    </row>
    <row r="976" spans="2:7" hidden="1">
      <c r="B976" s="20" t="str">
        <f t="shared" si="15"/>
        <v/>
      </c>
      <c r="C976" s="101"/>
      <c r="D976" s="101"/>
      <c r="E976" s="101"/>
      <c r="F976" s="101"/>
      <c r="G976" s="104"/>
    </row>
    <row r="977" spans="2:7" hidden="1">
      <c r="B977" s="20" t="str">
        <f t="shared" si="15"/>
        <v/>
      </c>
      <c r="C977" s="101"/>
      <c r="D977" s="101"/>
      <c r="E977" s="101"/>
      <c r="F977" s="101"/>
      <c r="G977" s="104"/>
    </row>
    <row r="978" spans="2:7" hidden="1">
      <c r="B978" s="20" t="str">
        <f t="shared" si="15"/>
        <v/>
      </c>
      <c r="C978" s="101"/>
      <c r="D978" s="101"/>
      <c r="E978" s="101"/>
      <c r="F978" s="101"/>
      <c r="G978" s="104"/>
    </row>
    <row r="979" spans="2:7" hidden="1">
      <c r="B979" s="20" t="str">
        <f t="shared" si="15"/>
        <v/>
      </c>
      <c r="C979" s="101"/>
      <c r="D979" s="101"/>
      <c r="E979" s="101"/>
      <c r="F979" s="101"/>
      <c r="G979" s="104"/>
    </row>
    <row r="980" spans="2:7" hidden="1">
      <c r="B980" s="20" t="str">
        <f t="shared" si="15"/>
        <v/>
      </c>
      <c r="C980" s="101"/>
      <c r="D980" s="101"/>
      <c r="E980" s="101"/>
      <c r="F980" s="101"/>
      <c r="G980" s="104"/>
    </row>
    <row r="981" spans="2:7" hidden="1">
      <c r="B981" s="20" t="str">
        <f t="shared" si="15"/>
        <v/>
      </c>
      <c r="C981" s="101"/>
      <c r="D981" s="101"/>
      <c r="E981" s="101"/>
      <c r="F981" s="101"/>
      <c r="G981" s="104"/>
    </row>
    <row r="982" spans="2:7" hidden="1">
      <c r="B982" s="20" t="str">
        <f t="shared" si="15"/>
        <v/>
      </c>
      <c r="C982" s="101"/>
      <c r="D982" s="101"/>
      <c r="E982" s="101"/>
      <c r="F982" s="101"/>
      <c r="G982" s="104"/>
    </row>
    <row r="983" spans="2:7" hidden="1">
      <c r="B983" s="20" t="str">
        <f t="shared" si="15"/>
        <v/>
      </c>
      <c r="C983" s="101"/>
      <c r="D983" s="101"/>
      <c r="E983" s="101"/>
      <c r="F983" s="101"/>
      <c r="G983" s="104"/>
    </row>
    <row r="984" spans="2:7" hidden="1">
      <c r="B984" s="20" t="str">
        <f t="shared" si="15"/>
        <v/>
      </c>
      <c r="C984" s="101"/>
      <c r="D984" s="101"/>
      <c r="E984" s="101"/>
      <c r="F984" s="101"/>
      <c r="G984" s="104"/>
    </row>
    <row r="985" spans="2:7" hidden="1">
      <c r="B985" s="20" t="str">
        <f t="shared" si="15"/>
        <v/>
      </c>
      <c r="C985" s="101"/>
      <c r="D985" s="101"/>
      <c r="E985" s="101"/>
      <c r="F985" s="101"/>
      <c r="G985" s="104"/>
    </row>
    <row r="986" spans="2:7" hidden="1">
      <c r="B986" s="20" t="str">
        <f t="shared" si="15"/>
        <v/>
      </c>
      <c r="C986" s="101"/>
      <c r="D986" s="101"/>
      <c r="E986" s="101"/>
      <c r="F986" s="101"/>
      <c r="G986" s="104"/>
    </row>
    <row r="987" spans="2:7" hidden="1">
      <c r="B987" s="20" t="str">
        <f t="shared" si="15"/>
        <v/>
      </c>
      <c r="C987" s="101"/>
      <c r="D987" s="101"/>
      <c r="E987" s="101"/>
      <c r="F987" s="101"/>
      <c r="G987" s="104"/>
    </row>
    <row r="988" spans="2:7" hidden="1">
      <c r="B988" s="20" t="str">
        <f t="shared" si="15"/>
        <v/>
      </c>
      <c r="C988" s="101"/>
      <c r="D988" s="101"/>
      <c r="E988" s="101"/>
      <c r="F988" s="101"/>
      <c r="G988" s="104"/>
    </row>
    <row r="989" spans="2:7" hidden="1">
      <c r="B989" s="20" t="str">
        <f t="shared" si="15"/>
        <v/>
      </c>
      <c r="C989" s="101"/>
      <c r="D989" s="101"/>
      <c r="E989" s="101"/>
      <c r="F989" s="101"/>
      <c r="G989" s="104"/>
    </row>
    <row r="990" spans="2:7" hidden="1">
      <c r="B990" s="20" t="str">
        <f t="shared" si="15"/>
        <v/>
      </c>
      <c r="C990" s="101"/>
      <c r="D990" s="101"/>
      <c r="E990" s="101"/>
      <c r="F990" s="101"/>
      <c r="G990" s="104"/>
    </row>
    <row r="991" spans="2:7" hidden="1">
      <c r="B991" s="20" t="str">
        <f t="shared" si="15"/>
        <v/>
      </c>
      <c r="C991" s="101"/>
      <c r="D991" s="101"/>
      <c r="E991" s="101"/>
      <c r="F991" s="101"/>
      <c r="G991" s="104"/>
    </row>
    <row r="992" spans="2:7" hidden="1">
      <c r="B992" s="20" t="str">
        <f t="shared" si="15"/>
        <v/>
      </c>
      <c r="C992" s="101"/>
      <c r="D992" s="101"/>
      <c r="E992" s="101"/>
      <c r="F992" s="101"/>
      <c r="G992" s="104"/>
    </row>
    <row r="993" spans="2:7" hidden="1">
      <c r="B993" s="20" t="str">
        <f t="shared" si="15"/>
        <v/>
      </c>
      <c r="C993" s="101"/>
      <c r="D993" s="101"/>
      <c r="E993" s="101"/>
      <c r="F993" s="101"/>
      <c r="G993" s="104"/>
    </row>
    <row r="994" spans="2:7" hidden="1">
      <c r="B994" s="20" t="str">
        <f t="shared" si="15"/>
        <v/>
      </c>
      <c r="C994" s="101"/>
      <c r="D994" s="101"/>
      <c r="E994" s="101"/>
      <c r="F994" s="101"/>
      <c r="G994" s="104"/>
    </row>
    <row r="995" spans="2:7" hidden="1">
      <c r="B995" s="20" t="str">
        <f t="shared" si="15"/>
        <v/>
      </c>
      <c r="C995" s="101"/>
      <c r="D995" s="101"/>
      <c r="E995" s="101"/>
      <c r="F995" s="101"/>
      <c r="G995" s="104"/>
    </row>
    <row r="996" spans="2:7" hidden="1">
      <c r="B996" s="20" t="str">
        <f t="shared" si="15"/>
        <v/>
      </c>
      <c r="C996" s="101"/>
      <c r="D996" s="101"/>
      <c r="E996" s="101"/>
      <c r="F996" s="101"/>
      <c r="G996" s="104"/>
    </row>
    <row r="997" spans="2:7" hidden="1">
      <c r="B997" s="20" t="str">
        <f t="shared" si="15"/>
        <v/>
      </c>
      <c r="C997" s="101"/>
      <c r="D997" s="101"/>
      <c r="E997" s="101"/>
      <c r="F997" s="101"/>
      <c r="G997" s="104"/>
    </row>
    <row r="998" spans="2:7" hidden="1">
      <c r="B998" s="20" t="str">
        <f t="shared" si="15"/>
        <v/>
      </c>
      <c r="C998" s="101"/>
      <c r="D998" s="101"/>
      <c r="E998" s="101"/>
      <c r="F998" s="101"/>
      <c r="G998" s="104"/>
    </row>
    <row r="999" spans="2:7" hidden="1">
      <c r="B999" s="20" t="str">
        <f t="shared" si="15"/>
        <v/>
      </c>
      <c r="C999" s="101"/>
      <c r="D999" s="101"/>
      <c r="E999" s="101"/>
      <c r="F999" s="101"/>
      <c r="G999" s="104"/>
    </row>
    <row r="1000" spans="2:7" hidden="1">
      <c r="B1000" s="20" t="str">
        <f t="shared" si="15"/>
        <v/>
      </c>
      <c r="C1000" s="101"/>
      <c r="D1000" s="101"/>
      <c r="E1000" s="101"/>
      <c r="F1000" s="101"/>
      <c r="G1000" s="104"/>
    </row>
    <row r="1001" spans="2:7" hidden="1">
      <c r="B1001" s="20" t="str">
        <f t="shared" si="15"/>
        <v/>
      </c>
      <c r="C1001" s="101"/>
      <c r="D1001" s="101"/>
      <c r="E1001" s="101"/>
      <c r="F1001" s="101"/>
      <c r="G1001" s="104"/>
    </row>
    <row r="1002" spans="2:7" hidden="1">
      <c r="B1002" s="20" t="str">
        <f t="shared" si="15"/>
        <v/>
      </c>
      <c r="C1002" s="101"/>
      <c r="D1002" s="101"/>
      <c r="E1002" s="101"/>
      <c r="F1002" s="101"/>
      <c r="G1002" s="104"/>
    </row>
    <row r="1003" spans="2:7" hidden="1">
      <c r="B1003" s="20" t="str">
        <f t="shared" si="15"/>
        <v/>
      </c>
      <c r="C1003" s="101"/>
      <c r="D1003" s="101"/>
      <c r="E1003" s="101"/>
      <c r="F1003" s="101"/>
      <c r="G1003" s="104"/>
    </row>
    <row r="1004" spans="2:7" hidden="1">
      <c r="B1004" s="20" t="str">
        <f t="shared" si="15"/>
        <v/>
      </c>
      <c r="C1004" s="101"/>
      <c r="D1004" s="101"/>
      <c r="E1004" s="101"/>
      <c r="F1004" s="101"/>
      <c r="G1004" s="104"/>
    </row>
    <row r="1005" spans="2:7" hidden="1">
      <c r="B1005" s="20" t="str">
        <f t="shared" si="15"/>
        <v/>
      </c>
      <c r="C1005" s="101"/>
      <c r="D1005" s="101"/>
      <c r="E1005" s="101"/>
      <c r="F1005" s="101"/>
      <c r="G1005" s="104"/>
    </row>
    <row r="1006" spans="2:7" hidden="1">
      <c r="B1006" s="20" t="str">
        <f t="shared" si="15"/>
        <v/>
      </c>
      <c r="C1006" s="101"/>
      <c r="D1006" s="101"/>
      <c r="E1006" s="101"/>
      <c r="F1006" s="101"/>
      <c r="G1006" s="104"/>
    </row>
    <row r="1007" spans="2:7" hidden="1">
      <c r="B1007" s="20" t="str">
        <f t="shared" si="15"/>
        <v/>
      </c>
      <c r="C1007" s="101"/>
      <c r="D1007" s="101"/>
      <c r="E1007" s="101"/>
      <c r="F1007" s="101"/>
      <c r="G1007" s="104"/>
    </row>
    <row r="1008" spans="2:7" hidden="1">
      <c r="B1008" s="20" t="str">
        <f t="shared" si="15"/>
        <v/>
      </c>
      <c r="C1008" s="101"/>
      <c r="D1008" s="101"/>
      <c r="E1008" s="101"/>
      <c r="F1008" s="101"/>
      <c r="G1008" s="104"/>
    </row>
    <row r="1009" spans="2:7" hidden="1">
      <c r="B1009" s="20" t="str">
        <f t="shared" si="15"/>
        <v/>
      </c>
      <c r="C1009" s="101"/>
      <c r="D1009" s="101"/>
      <c r="E1009" s="101"/>
      <c r="F1009" s="101"/>
      <c r="G1009" s="104"/>
    </row>
    <row r="1010" spans="2:7" hidden="1">
      <c r="B1010" s="20" t="str">
        <f t="shared" si="15"/>
        <v/>
      </c>
      <c r="C1010" s="101"/>
      <c r="D1010" s="101"/>
      <c r="E1010" s="101"/>
      <c r="F1010" s="101"/>
      <c r="G1010" s="104"/>
    </row>
    <row r="1011" spans="2:7" hidden="1">
      <c r="B1011" s="20" t="str">
        <f t="shared" si="15"/>
        <v/>
      </c>
      <c r="C1011" s="101"/>
      <c r="D1011" s="101"/>
      <c r="E1011" s="101"/>
      <c r="F1011" s="101"/>
      <c r="G1011" s="104"/>
    </row>
    <row r="1012" spans="2:7" hidden="1">
      <c r="B1012" s="20" t="str">
        <f t="shared" si="15"/>
        <v/>
      </c>
      <c r="C1012" s="101"/>
      <c r="D1012" s="101"/>
      <c r="E1012" s="101"/>
      <c r="F1012" s="101"/>
      <c r="G1012" s="104"/>
    </row>
    <row r="1013" spans="2:7" hidden="1">
      <c r="B1013" s="20" t="str">
        <f t="shared" si="15"/>
        <v/>
      </c>
      <c r="C1013" s="101"/>
      <c r="D1013" s="101"/>
      <c r="E1013" s="101"/>
      <c r="F1013" s="101"/>
      <c r="G1013" s="104"/>
    </row>
    <row r="1014" spans="2:7" hidden="1">
      <c r="B1014" s="20" t="str">
        <f t="shared" si="15"/>
        <v/>
      </c>
      <c r="C1014" s="101"/>
      <c r="D1014" s="101"/>
      <c r="E1014" s="101"/>
      <c r="F1014" s="101"/>
      <c r="G1014" s="104"/>
    </row>
    <row r="1015" spans="2:7" hidden="1">
      <c r="B1015" s="20" t="str">
        <f t="shared" si="15"/>
        <v/>
      </c>
      <c r="C1015" s="101"/>
      <c r="D1015" s="101"/>
      <c r="E1015" s="101"/>
      <c r="F1015" s="101"/>
      <c r="G1015" s="104"/>
    </row>
    <row r="1016" spans="2:7" hidden="1">
      <c r="B1016" s="20" t="str">
        <f t="shared" si="15"/>
        <v/>
      </c>
      <c r="C1016" s="101"/>
      <c r="D1016" s="101"/>
      <c r="E1016" s="101"/>
      <c r="F1016" s="101"/>
      <c r="G1016" s="104"/>
    </row>
    <row r="1017" spans="2:7" hidden="1">
      <c r="B1017" s="20" t="str">
        <f t="shared" si="15"/>
        <v/>
      </c>
      <c r="C1017" s="101"/>
      <c r="D1017" s="101"/>
      <c r="E1017" s="101"/>
      <c r="F1017" s="101"/>
      <c r="G1017" s="104"/>
    </row>
    <row r="1018" spans="2:7" hidden="1">
      <c r="B1018" s="20" t="str">
        <f t="shared" si="15"/>
        <v/>
      </c>
      <c r="C1018" s="101"/>
      <c r="D1018" s="101"/>
      <c r="E1018" s="101"/>
      <c r="F1018" s="101"/>
      <c r="G1018" s="104"/>
    </row>
    <row r="1019" spans="2:7" hidden="1">
      <c r="B1019" s="20" t="str">
        <f t="shared" si="15"/>
        <v/>
      </c>
      <c r="C1019" s="101"/>
      <c r="D1019" s="101"/>
      <c r="E1019" s="101"/>
      <c r="F1019" s="101"/>
      <c r="G1019" s="104"/>
    </row>
    <row r="1020" spans="2:7" hidden="1">
      <c r="B1020" s="20" t="str">
        <f t="shared" si="15"/>
        <v/>
      </c>
      <c r="C1020" s="101"/>
      <c r="D1020" s="101"/>
      <c r="E1020" s="101"/>
      <c r="F1020" s="101"/>
      <c r="G1020" s="104"/>
    </row>
    <row r="1021" spans="2:7" hidden="1">
      <c r="B1021" s="20" t="str">
        <f t="shared" si="15"/>
        <v/>
      </c>
      <c r="C1021" s="101"/>
      <c r="D1021" s="101"/>
      <c r="E1021" s="101"/>
      <c r="F1021" s="101"/>
      <c r="G1021" s="104"/>
    </row>
    <row r="1022" spans="2:7" hidden="1">
      <c r="B1022" s="20" t="str">
        <f t="shared" si="15"/>
        <v/>
      </c>
      <c r="C1022" s="101"/>
      <c r="D1022" s="101"/>
      <c r="E1022" s="101"/>
      <c r="F1022" s="101"/>
      <c r="G1022" s="104"/>
    </row>
    <row r="1023" spans="2:7" hidden="1">
      <c r="B1023" s="20" t="str">
        <f t="shared" si="15"/>
        <v/>
      </c>
      <c r="C1023" s="101"/>
      <c r="D1023" s="101"/>
      <c r="E1023" s="101"/>
      <c r="F1023" s="101"/>
      <c r="G1023" s="104"/>
    </row>
    <row r="1024" spans="2:7" hidden="1">
      <c r="B1024" s="20" t="str">
        <f t="shared" si="15"/>
        <v/>
      </c>
      <c r="C1024" s="101"/>
      <c r="D1024" s="101"/>
      <c r="E1024" s="101"/>
      <c r="F1024" s="101"/>
      <c r="G1024" s="104"/>
    </row>
    <row r="1025" spans="2:7" hidden="1">
      <c r="B1025" s="20" t="str">
        <f t="shared" si="15"/>
        <v/>
      </c>
      <c r="C1025" s="101"/>
      <c r="D1025" s="101"/>
      <c r="E1025" s="101"/>
      <c r="F1025" s="101"/>
      <c r="G1025" s="104"/>
    </row>
    <row r="1026" spans="2:7" hidden="1">
      <c r="B1026" s="20" t="str">
        <f t="shared" si="15"/>
        <v/>
      </c>
      <c r="C1026" s="101"/>
      <c r="D1026" s="101"/>
      <c r="E1026" s="101"/>
      <c r="F1026" s="101"/>
      <c r="G1026" s="104"/>
    </row>
    <row r="1027" spans="2:7" hidden="1">
      <c r="B1027" s="20" t="str">
        <f t="shared" si="15"/>
        <v/>
      </c>
      <c r="C1027" s="101"/>
      <c r="D1027" s="101"/>
      <c r="E1027" s="101"/>
      <c r="F1027" s="101"/>
      <c r="G1027" s="104"/>
    </row>
    <row r="1028" spans="2:7" hidden="1">
      <c r="B1028" s="20" t="str">
        <f t="shared" si="15"/>
        <v/>
      </c>
      <c r="C1028" s="101"/>
      <c r="D1028" s="101"/>
      <c r="E1028" s="101"/>
      <c r="F1028" s="101"/>
      <c r="G1028" s="104"/>
    </row>
    <row r="1029" spans="2:7" hidden="1">
      <c r="B1029" s="20" t="str">
        <f t="shared" si="15"/>
        <v/>
      </c>
      <c r="C1029" s="101"/>
      <c r="D1029" s="101"/>
      <c r="E1029" s="101"/>
      <c r="F1029" s="101"/>
      <c r="G1029" s="104"/>
    </row>
    <row r="1030" spans="2:7" hidden="1">
      <c r="B1030" s="20" t="str">
        <f t="shared" si="15"/>
        <v/>
      </c>
      <c r="C1030" s="101"/>
      <c r="D1030" s="101"/>
      <c r="E1030" s="101"/>
      <c r="F1030" s="101"/>
      <c r="G1030" s="104"/>
    </row>
    <row r="1031" spans="2:7" hidden="1">
      <c r="B1031" s="20" t="str">
        <f t="shared" si="15"/>
        <v/>
      </c>
      <c r="C1031" s="101"/>
      <c r="D1031" s="101"/>
      <c r="E1031" s="101"/>
      <c r="F1031" s="101"/>
      <c r="G1031" s="104"/>
    </row>
    <row r="1032" spans="2:7" hidden="1">
      <c r="B1032" s="20" t="str">
        <f t="shared" si="15"/>
        <v/>
      </c>
      <c r="C1032" s="101"/>
      <c r="D1032" s="101"/>
      <c r="E1032" s="101"/>
      <c r="F1032" s="101"/>
      <c r="G1032" s="104"/>
    </row>
    <row r="1033" spans="2:7" hidden="1">
      <c r="B1033" s="20" t="str">
        <f t="shared" si="15"/>
        <v/>
      </c>
      <c r="C1033" s="101"/>
      <c r="D1033" s="101"/>
      <c r="E1033" s="101"/>
      <c r="F1033" s="101"/>
      <c r="G1033" s="104"/>
    </row>
    <row r="1034" spans="2:7" hidden="1">
      <c r="B1034" s="20" t="str">
        <f t="shared" ref="B1034:B1097" si="16">IF(NOT(ISBLANK(C1034)), "TP"&amp;ROW(B1034)-8,"")</f>
        <v/>
      </c>
      <c r="C1034" s="101"/>
      <c r="D1034" s="101"/>
      <c r="E1034" s="101"/>
      <c r="F1034" s="101"/>
      <c r="G1034" s="104"/>
    </row>
    <row r="1035" spans="2:7" hidden="1">
      <c r="B1035" s="20" t="str">
        <f t="shared" si="16"/>
        <v/>
      </c>
      <c r="C1035" s="101"/>
      <c r="D1035" s="101"/>
      <c r="E1035" s="101"/>
      <c r="F1035" s="101"/>
      <c r="G1035" s="104"/>
    </row>
    <row r="1036" spans="2:7" hidden="1">
      <c r="B1036" s="20" t="str">
        <f t="shared" si="16"/>
        <v/>
      </c>
      <c r="C1036" s="101"/>
      <c r="D1036" s="101"/>
      <c r="E1036" s="101"/>
      <c r="F1036" s="101"/>
      <c r="G1036" s="104"/>
    </row>
    <row r="1037" spans="2:7" hidden="1">
      <c r="B1037" s="20" t="str">
        <f t="shared" si="16"/>
        <v/>
      </c>
      <c r="C1037" s="101"/>
      <c r="D1037" s="101"/>
      <c r="E1037" s="101"/>
      <c r="F1037" s="101"/>
      <c r="G1037" s="104"/>
    </row>
    <row r="1038" spans="2:7" hidden="1">
      <c r="B1038" s="20" t="str">
        <f t="shared" si="16"/>
        <v/>
      </c>
      <c r="C1038" s="101"/>
      <c r="D1038" s="101"/>
      <c r="E1038" s="101"/>
      <c r="F1038" s="101"/>
      <c r="G1038" s="104"/>
    </row>
    <row r="1039" spans="2:7" hidden="1">
      <c r="B1039" s="20" t="str">
        <f t="shared" si="16"/>
        <v/>
      </c>
      <c r="C1039" s="101"/>
      <c r="D1039" s="101"/>
      <c r="E1039" s="101"/>
      <c r="F1039" s="101"/>
      <c r="G1039" s="104"/>
    </row>
    <row r="1040" spans="2:7" hidden="1">
      <c r="B1040" s="20" t="str">
        <f t="shared" si="16"/>
        <v/>
      </c>
      <c r="C1040" s="101"/>
      <c r="D1040" s="101"/>
      <c r="E1040" s="101"/>
      <c r="F1040" s="101"/>
      <c r="G1040" s="104"/>
    </row>
    <row r="1041" spans="2:7" hidden="1">
      <c r="B1041" s="20" t="str">
        <f t="shared" si="16"/>
        <v/>
      </c>
      <c r="C1041" s="101"/>
      <c r="D1041" s="101"/>
      <c r="E1041" s="101"/>
      <c r="F1041" s="101"/>
      <c r="G1041" s="104"/>
    </row>
    <row r="1042" spans="2:7" hidden="1">
      <c r="B1042" s="20" t="str">
        <f t="shared" si="16"/>
        <v/>
      </c>
      <c r="C1042" s="101"/>
      <c r="D1042" s="101"/>
      <c r="E1042" s="101"/>
      <c r="F1042" s="101"/>
      <c r="G1042" s="104"/>
    </row>
    <row r="1043" spans="2:7" hidden="1">
      <c r="B1043" s="20" t="str">
        <f t="shared" si="16"/>
        <v/>
      </c>
      <c r="C1043" s="101"/>
      <c r="D1043" s="101"/>
      <c r="E1043" s="101"/>
      <c r="F1043" s="101"/>
      <c r="G1043" s="104"/>
    </row>
    <row r="1044" spans="2:7" hidden="1">
      <c r="B1044" s="20" t="str">
        <f t="shared" si="16"/>
        <v/>
      </c>
      <c r="C1044" s="101"/>
      <c r="D1044" s="101"/>
      <c r="E1044" s="101"/>
      <c r="F1044" s="101"/>
      <c r="G1044" s="104"/>
    </row>
    <row r="1045" spans="2:7" hidden="1">
      <c r="B1045" s="20" t="str">
        <f t="shared" si="16"/>
        <v/>
      </c>
      <c r="C1045" s="101"/>
      <c r="D1045" s="101"/>
      <c r="E1045" s="101"/>
      <c r="F1045" s="101"/>
      <c r="G1045" s="104"/>
    </row>
    <row r="1046" spans="2:7" hidden="1">
      <c r="B1046" s="20" t="str">
        <f t="shared" si="16"/>
        <v/>
      </c>
      <c r="C1046" s="101"/>
      <c r="D1046" s="101"/>
      <c r="E1046" s="101"/>
      <c r="F1046" s="101"/>
      <c r="G1046" s="104"/>
    </row>
    <row r="1047" spans="2:7" hidden="1">
      <c r="B1047" s="20" t="str">
        <f t="shared" si="16"/>
        <v/>
      </c>
      <c r="C1047" s="101"/>
      <c r="D1047" s="101"/>
      <c r="E1047" s="101"/>
      <c r="F1047" s="101"/>
      <c r="G1047" s="104"/>
    </row>
    <row r="1048" spans="2:7" hidden="1">
      <c r="B1048" s="20" t="str">
        <f t="shared" si="16"/>
        <v/>
      </c>
      <c r="C1048" s="101"/>
      <c r="D1048" s="101"/>
      <c r="E1048" s="101"/>
      <c r="F1048" s="101"/>
      <c r="G1048" s="104"/>
    </row>
    <row r="1049" spans="2:7" hidden="1">
      <c r="B1049" s="20" t="str">
        <f t="shared" si="16"/>
        <v/>
      </c>
      <c r="C1049" s="101"/>
      <c r="D1049" s="101"/>
      <c r="E1049" s="101"/>
      <c r="F1049" s="101"/>
      <c r="G1049" s="104"/>
    </row>
    <row r="1050" spans="2:7" hidden="1">
      <c r="B1050" s="20" t="str">
        <f t="shared" si="16"/>
        <v/>
      </c>
      <c r="C1050" s="101"/>
      <c r="D1050" s="101"/>
      <c r="E1050" s="101"/>
      <c r="F1050" s="101"/>
      <c r="G1050" s="104"/>
    </row>
    <row r="1051" spans="2:7" hidden="1">
      <c r="B1051" s="20" t="str">
        <f t="shared" si="16"/>
        <v/>
      </c>
      <c r="C1051" s="101"/>
      <c r="D1051" s="101"/>
      <c r="E1051" s="101"/>
      <c r="F1051" s="101"/>
      <c r="G1051" s="104"/>
    </row>
    <row r="1052" spans="2:7" hidden="1">
      <c r="B1052" s="20" t="str">
        <f t="shared" si="16"/>
        <v/>
      </c>
      <c r="C1052" s="101"/>
      <c r="D1052" s="101"/>
      <c r="E1052" s="101"/>
      <c r="F1052" s="101"/>
      <c r="G1052" s="104"/>
    </row>
    <row r="1053" spans="2:7" hidden="1">
      <c r="B1053" s="20" t="str">
        <f t="shared" si="16"/>
        <v/>
      </c>
      <c r="C1053" s="101"/>
      <c r="D1053" s="101"/>
      <c r="E1053" s="101"/>
      <c r="F1053" s="101"/>
      <c r="G1053" s="104"/>
    </row>
    <row r="1054" spans="2:7" hidden="1">
      <c r="B1054" s="20" t="str">
        <f t="shared" si="16"/>
        <v/>
      </c>
      <c r="C1054" s="101"/>
      <c r="D1054" s="101"/>
      <c r="E1054" s="101"/>
      <c r="F1054" s="101"/>
      <c r="G1054" s="104"/>
    </row>
    <row r="1055" spans="2:7" hidden="1">
      <c r="B1055" s="20" t="str">
        <f t="shared" si="16"/>
        <v/>
      </c>
      <c r="C1055" s="101"/>
      <c r="D1055" s="101"/>
      <c r="E1055" s="101"/>
      <c r="F1055" s="101"/>
      <c r="G1055" s="104"/>
    </row>
    <row r="1056" spans="2:7" hidden="1">
      <c r="B1056" s="20" t="str">
        <f t="shared" si="16"/>
        <v/>
      </c>
      <c r="C1056" s="101"/>
      <c r="D1056" s="101"/>
      <c r="E1056" s="101"/>
      <c r="F1056" s="101"/>
      <c r="G1056" s="104"/>
    </row>
    <row r="1057" spans="2:7" hidden="1">
      <c r="B1057" s="20" t="str">
        <f t="shared" si="16"/>
        <v/>
      </c>
      <c r="C1057" s="101"/>
      <c r="D1057" s="101"/>
      <c r="E1057" s="101"/>
      <c r="F1057" s="101"/>
      <c r="G1057" s="104"/>
    </row>
    <row r="1058" spans="2:7" hidden="1">
      <c r="B1058" s="20" t="str">
        <f t="shared" si="16"/>
        <v/>
      </c>
      <c r="C1058" s="101"/>
      <c r="D1058" s="101"/>
      <c r="E1058" s="101"/>
      <c r="F1058" s="101"/>
      <c r="G1058" s="104"/>
    </row>
    <row r="1059" spans="2:7" hidden="1">
      <c r="B1059" s="20" t="str">
        <f t="shared" si="16"/>
        <v/>
      </c>
      <c r="C1059" s="101"/>
      <c r="D1059" s="101"/>
      <c r="E1059" s="101"/>
      <c r="F1059" s="101"/>
      <c r="G1059" s="104"/>
    </row>
    <row r="1060" spans="2:7" hidden="1">
      <c r="B1060" s="20" t="str">
        <f t="shared" si="16"/>
        <v/>
      </c>
      <c r="C1060" s="101"/>
      <c r="D1060" s="101"/>
      <c r="E1060" s="101"/>
      <c r="F1060" s="101"/>
      <c r="G1060" s="104"/>
    </row>
    <row r="1061" spans="2:7" hidden="1">
      <c r="B1061" s="20" t="str">
        <f t="shared" si="16"/>
        <v/>
      </c>
      <c r="C1061" s="101"/>
      <c r="D1061" s="101"/>
      <c r="E1061" s="101"/>
      <c r="F1061" s="101"/>
      <c r="G1061" s="104"/>
    </row>
    <row r="1062" spans="2:7" hidden="1">
      <c r="B1062" s="20" t="str">
        <f t="shared" si="16"/>
        <v/>
      </c>
      <c r="C1062" s="101"/>
      <c r="D1062" s="101"/>
      <c r="E1062" s="101"/>
      <c r="F1062" s="101"/>
      <c r="G1062" s="104"/>
    </row>
    <row r="1063" spans="2:7" hidden="1">
      <c r="B1063" s="20" t="str">
        <f t="shared" si="16"/>
        <v/>
      </c>
      <c r="C1063" s="101"/>
      <c r="D1063" s="101"/>
      <c r="E1063" s="101"/>
      <c r="F1063" s="101"/>
      <c r="G1063" s="104"/>
    </row>
    <row r="1064" spans="2:7" hidden="1">
      <c r="B1064" s="20" t="str">
        <f t="shared" si="16"/>
        <v/>
      </c>
      <c r="C1064" s="101"/>
      <c r="D1064" s="101"/>
      <c r="E1064" s="101"/>
      <c r="F1064" s="101"/>
      <c r="G1064" s="104"/>
    </row>
    <row r="1065" spans="2:7" hidden="1">
      <c r="B1065" s="20" t="str">
        <f t="shared" si="16"/>
        <v/>
      </c>
      <c r="C1065" s="101"/>
      <c r="D1065" s="101"/>
      <c r="E1065" s="101"/>
      <c r="F1065" s="101"/>
      <c r="G1065" s="104"/>
    </row>
    <row r="1066" spans="2:7" hidden="1">
      <c r="B1066" s="20" t="str">
        <f t="shared" si="16"/>
        <v/>
      </c>
      <c r="C1066" s="101"/>
      <c r="D1066" s="101"/>
      <c r="E1066" s="101"/>
      <c r="F1066" s="101"/>
      <c r="G1066" s="104"/>
    </row>
    <row r="1067" spans="2:7" hidden="1">
      <c r="B1067" s="20" t="str">
        <f t="shared" si="16"/>
        <v/>
      </c>
      <c r="C1067" s="101"/>
      <c r="D1067" s="101"/>
      <c r="E1067" s="101"/>
      <c r="F1067" s="101"/>
      <c r="G1067" s="104"/>
    </row>
    <row r="1068" spans="2:7" hidden="1">
      <c r="B1068" s="20" t="str">
        <f t="shared" si="16"/>
        <v/>
      </c>
      <c r="C1068" s="101"/>
      <c r="D1068" s="101"/>
      <c r="E1068" s="101"/>
      <c r="F1068" s="101"/>
      <c r="G1068" s="104"/>
    </row>
    <row r="1069" spans="2:7" hidden="1">
      <c r="B1069" s="20" t="str">
        <f t="shared" si="16"/>
        <v/>
      </c>
      <c r="C1069" s="101"/>
      <c r="D1069" s="101"/>
      <c r="E1069" s="101"/>
      <c r="F1069" s="101"/>
      <c r="G1069" s="104"/>
    </row>
    <row r="1070" spans="2:7" hidden="1">
      <c r="B1070" s="20" t="str">
        <f t="shared" si="16"/>
        <v/>
      </c>
      <c r="C1070" s="101"/>
      <c r="D1070" s="101"/>
      <c r="E1070" s="101"/>
      <c r="F1070" s="101"/>
      <c r="G1070" s="104"/>
    </row>
    <row r="1071" spans="2:7" hidden="1">
      <c r="B1071" s="20" t="str">
        <f t="shared" si="16"/>
        <v/>
      </c>
      <c r="C1071" s="101"/>
      <c r="D1071" s="101"/>
      <c r="E1071" s="101"/>
      <c r="F1071" s="101"/>
      <c r="G1071" s="104"/>
    </row>
    <row r="1072" spans="2:7" hidden="1">
      <c r="B1072" s="20" t="str">
        <f t="shared" si="16"/>
        <v/>
      </c>
      <c r="C1072" s="101"/>
      <c r="D1072" s="101"/>
      <c r="E1072" s="101"/>
      <c r="F1072" s="101"/>
      <c r="G1072" s="104"/>
    </row>
    <row r="1073" spans="2:7" hidden="1">
      <c r="B1073" s="20" t="str">
        <f t="shared" si="16"/>
        <v/>
      </c>
      <c r="C1073" s="101"/>
      <c r="D1073" s="101"/>
      <c r="E1073" s="101"/>
      <c r="F1073" s="101"/>
      <c r="G1073" s="104"/>
    </row>
    <row r="1074" spans="2:7" hidden="1">
      <c r="B1074" s="20" t="str">
        <f t="shared" si="16"/>
        <v/>
      </c>
      <c r="C1074" s="101"/>
      <c r="D1074" s="101"/>
      <c r="E1074" s="101"/>
      <c r="F1074" s="101"/>
      <c r="G1074" s="104"/>
    </row>
    <row r="1075" spans="2:7" hidden="1">
      <c r="B1075" s="20" t="str">
        <f t="shared" si="16"/>
        <v/>
      </c>
      <c r="C1075" s="101"/>
      <c r="D1075" s="101"/>
      <c r="E1075" s="101"/>
      <c r="F1075" s="101"/>
      <c r="G1075" s="104"/>
    </row>
    <row r="1076" spans="2:7" hidden="1">
      <c r="B1076" s="20" t="str">
        <f t="shared" si="16"/>
        <v/>
      </c>
      <c r="C1076" s="101"/>
      <c r="D1076" s="101"/>
      <c r="E1076" s="101"/>
      <c r="F1076" s="101"/>
      <c r="G1076" s="104"/>
    </row>
    <row r="1077" spans="2:7" hidden="1">
      <c r="B1077" s="20" t="str">
        <f t="shared" si="16"/>
        <v/>
      </c>
      <c r="C1077" s="101"/>
      <c r="D1077" s="101"/>
      <c r="E1077" s="101"/>
      <c r="F1077" s="101"/>
      <c r="G1077" s="104"/>
    </row>
    <row r="1078" spans="2:7" hidden="1">
      <c r="B1078" s="20" t="str">
        <f t="shared" si="16"/>
        <v/>
      </c>
      <c r="C1078" s="101"/>
      <c r="D1078" s="101"/>
      <c r="E1078" s="101"/>
      <c r="F1078" s="101"/>
      <c r="G1078" s="104"/>
    </row>
    <row r="1079" spans="2:7" hidden="1">
      <c r="B1079" s="20" t="str">
        <f t="shared" si="16"/>
        <v/>
      </c>
      <c r="C1079" s="101"/>
      <c r="D1079" s="101"/>
      <c r="E1079" s="101"/>
      <c r="F1079" s="101"/>
      <c r="G1079" s="104"/>
    </row>
    <row r="1080" spans="2:7" hidden="1">
      <c r="B1080" s="20" t="str">
        <f t="shared" si="16"/>
        <v/>
      </c>
      <c r="C1080" s="101"/>
      <c r="D1080" s="101"/>
      <c r="E1080" s="101"/>
      <c r="F1080" s="101"/>
      <c r="G1080" s="104"/>
    </row>
    <row r="1081" spans="2:7" hidden="1">
      <c r="B1081" s="20" t="str">
        <f t="shared" si="16"/>
        <v/>
      </c>
      <c r="C1081" s="101"/>
      <c r="D1081" s="101"/>
      <c r="E1081" s="101"/>
      <c r="F1081" s="101"/>
      <c r="G1081" s="104"/>
    </row>
    <row r="1082" spans="2:7" hidden="1">
      <c r="B1082" s="20" t="str">
        <f t="shared" si="16"/>
        <v/>
      </c>
      <c r="C1082" s="101"/>
      <c r="D1082" s="101"/>
      <c r="E1082" s="101"/>
      <c r="F1082" s="101"/>
      <c r="G1082" s="104"/>
    </row>
    <row r="1083" spans="2:7" hidden="1">
      <c r="B1083" s="20" t="str">
        <f t="shared" si="16"/>
        <v/>
      </c>
      <c r="C1083" s="101"/>
      <c r="D1083" s="101"/>
      <c r="E1083" s="101"/>
      <c r="F1083" s="101"/>
      <c r="G1083" s="104"/>
    </row>
    <row r="1084" spans="2:7" hidden="1">
      <c r="B1084" s="20" t="str">
        <f t="shared" si="16"/>
        <v/>
      </c>
      <c r="C1084" s="101"/>
      <c r="D1084" s="101"/>
      <c r="E1084" s="101"/>
      <c r="F1084" s="101"/>
      <c r="G1084" s="104"/>
    </row>
    <row r="1085" spans="2:7" hidden="1">
      <c r="B1085" s="20" t="str">
        <f t="shared" si="16"/>
        <v/>
      </c>
      <c r="C1085" s="101"/>
      <c r="D1085" s="101"/>
      <c r="E1085" s="101"/>
      <c r="F1085" s="101"/>
      <c r="G1085" s="104"/>
    </row>
    <row r="1086" spans="2:7" hidden="1">
      <c r="B1086" s="20" t="str">
        <f t="shared" si="16"/>
        <v/>
      </c>
      <c r="C1086" s="101"/>
      <c r="D1086" s="101"/>
      <c r="E1086" s="101"/>
      <c r="F1086" s="101"/>
      <c r="G1086" s="104"/>
    </row>
    <row r="1087" spans="2:7" hidden="1">
      <c r="B1087" s="20" t="str">
        <f t="shared" si="16"/>
        <v/>
      </c>
      <c r="C1087" s="101"/>
      <c r="D1087" s="101"/>
      <c r="E1087" s="101"/>
      <c r="F1087" s="101"/>
      <c r="G1087" s="104"/>
    </row>
    <row r="1088" spans="2:7" hidden="1">
      <c r="B1088" s="20" t="str">
        <f t="shared" si="16"/>
        <v/>
      </c>
      <c r="C1088" s="101"/>
      <c r="D1088" s="101"/>
      <c r="E1088" s="101"/>
      <c r="F1088" s="101"/>
      <c r="G1088" s="104"/>
    </row>
    <row r="1089" spans="2:7" hidden="1">
      <c r="B1089" s="20" t="str">
        <f t="shared" si="16"/>
        <v/>
      </c>
      <c r="C1089" s="101"/>
      <c r="D1089" s="101"/>
      <c r="E1089" s="101"/>
      <c r="F1089" s="101"/>
      <c r="G1089" s="104"/>
    </row>
    <row r="1090" spans="2:7" hidden="1">
      <c r="B1090" s="20" t="str">
        <f t="shared" si="16"/>
        <v/>
      </c>
      <c r="C1090" s="101"/>
      <c r="D1090" s="101"/>
      <c r="E1090" s="101"/>
      <c r="F1090" s="101"/>
      <c r="G1090" s="104"/>
    </row>
    <row r="1091" spans="2:7" hidden="1">
      <c r="B1091" s="20" t="str">
        <f t="shared" si="16"/>
        <v/>
      </c>
      <c r="C1091" s="101"/>
      <c r="D1091" s="101"/>
      <c r="E1091" s="101"/>
      <c r="F1091" s="101"/>
      <c r="G1091" s="104"/>
    </row>
    <row r="1092" spans="2:7" hidden="1">
      <c r="B1092" s="20" t="str">
        <f t="shared" si="16"/>
        <v/>
      </c>
      <c r="C1092" s="101"/>
      <c r="D1092" s="101"/>
      <c r="E1092" s="101"/>
      <c r="F1092" s="101"/>
      <c r="G1092" s="104"/>
    </row>
    <row r="1093" spans="2:7" hidden="1">
      <c r="B1093" s="20" t="str">
        <f t="shared" si="16"/>
        <v/>
      </c>
      <c r="C1093" s="101"/>
      <c r="D1093" s="101"/>
      <c r="E1093" s="101"/>
      <c r="F1093" s="101"/>
      <c r="G1093" s="104"/>
    </row>
    <row r="1094" spans="2:7" hidden="1">
      <c r="B1094" s="20" t="str">
        <f t="shared" si="16"/>
        <v/>
      </c>
      <c r="C1094" s="101"/>
      <c r="D1094" s="101"/>
      <c r="E1094" s="101"/>
      <c r="F1094" s="101"/>
      <c r="G1094" s="104"/>
    </row>
    <row r="1095" spans="2:7" hidden="1">
      <c r="B1095" s="20" t="str">
        <f t="shared" si="16"/>
        <v/>
      </c>
      <c r="C1095" s="101"/>
      <c r="D1095" s="101"/>
      <c r="E1095" s="101"/>
      <c r="F1095" s="101"/>
      <c r="G1095" s="104"/>
    </row>
    <row r="1096" spans="2:7" hidden="1">
      <c r="B1096" s="20" t="str">
        <f t="shared" si="16"/>
        <v/>
      </c>
      <c r="C1096" s="101"/>
      <c r="D1096" s="101"/>
      <c r="E1096" s="101"/>
      <c r="F1096" s="101"/>
      <c r="G1096" s="104"/>
    </row>
    <row r="1097" spans="2:7" hidden="1">
      <c r="B1097" s="20" t="str">
        <f t="shared" si="16"/>
        <v/>
      </c>
      <c r="C1097" s="101"/>
      <c r="D1097" s="101"/>
      <c r="E1097" s="101"/>
      <c r="F1097" s="101"/>
      <c r="G1097" s="104"/>
    </row>
    <row r="1098" spans="2:7" hidden="1">
      <c r="B1098" s="20" t="str">
        <f t="shared" ref="B1098:B1161" si="17">IF(NOT(ISBLANK(C1098)), "TP"&amp;ROW(B1098)-8,"")</f>
        <v/>
      </c>
      <c r="C1098" s="101"/>
      <c r="D1098" s="101"/>
      <c r="E1098" s="101"/>
      <c r="F1098" s="101"/>
      <c r="G1098" s="104"/>
    </row>
    <row r="1099" spans="2:7" hidden="1">
      <c r="B1099" s="20" t="str">
        <f t="shared" si="17"/>
        <v/>
      </c>
      <c r="C1099" s="101"/>
      <c r="D1099" s="101"/>
      <c r="E1099" s="101"/>
      <c r="F1099" s="101"/>
      <c r="G1099" s="104"/>
    </row>
    <row r="1100" spans="2:7" hidden="1">
      <c r="B1100" s="20" t="str">
        <f t="shared" si="17"/>
        <v/>
      </c>
      <c r="C1100" s="101"/>
      <c r="D1100" s="101"/>
      <c r="E1100" s="101"/>
      <c r="F1100" s="101"/>
      <c r="G1100" s="104"/>
    </row>
    <row r="1101" spans="2:7" hidden="1">
      <c r="B1101" s="20" t="str">
        <f t="shared" si="17"/>
        <v/>
      </c>
      <c r="C1101" s="101"/>
      <c r="D1101" s="101"/>
      <c r="E1101" s="101"/>
      <c r="F1101" s="101"/>
      <c r="G1101" s="104"/>
    </row>
    <row r="1102" spans="2:7" hidden="1">
      <c r="B1102" s="20" t="str">
        <f t="shared" si="17"/>
        <v/>
      </c>
      <c r="C1102" s="101"/>
      <c r="D1102" s="101"/>
      <c r="E1102" s="101"/>
      <c r="F1102" s="101"/>
      <c r="G1102" s="104"/>
    </row>
    <row r="1103" spans="2:7" hidden="1">
      <c r="B1103" s="20" t="str">
        <f t="shared" si="17"/>
        <v/>
      </c>
      <c r="C1103" s="101"/>
      <c r="D1103" s="101"/>
      <c r="E1103" s="101"/>
      <c r="F1103" s="101"/>
      <c r="G1103" s="104"/>
    </row>
    <row r="1104" spans="2:7" hidden="1">
      <c r="B1104" s="20" t="str">
        <f t="shared" si="17"/>
        <v/>
      </c>
      <c r="C1104" s="101"/>
      <c r="D1104" s="101"/>
      <c r="E1104" s="101"/>
      <c r="F1104" s="101"/>
      <c r="G1104" s="104"/>
    </row>
    <row r="1105" spans="2:7" hidden="1">
      <c r="B1105" s="20" t="str">
        <f t="shared" si="17"/>
        <v/>
      </c>
      <c r="C1105" s="101"/>
      <c r="D1105" s="101"/>
      <c r="E1105" s="101"/>
      <c r="F1105" s="101"/>
      <c r="G1105" s="104"/>
    </row>
    <row r="1106" spans="2:7" hidden="1">
      <c r="B1106" s="20" t="str">
        <f t="shared" si="17"/>
        <v/>
      </c>
      <c r="C1106" s="101"/>
      <c r="D1106" s="101"/>
      <c r="E1106" s="101"/>
      <c r="F1106" s="101"/>
      <c r="G1106" s="104"/>
    </row>
    <row r="1107" spans="2:7" hidden="1">
      <c r="B1107" s="20" t="str">
        <f t="shared" si="17"/>
        <v/>
      </c>
      <c r="C1107" s="101"/>
      <c r="D1107" s="101"/>
      <c r="E1107" s="101"/>
      <c r="F1107" s="101"/>
      <c r="G1107" s="104"/>
    </row>
    <row r="1108" spans="2:7" hidden="1">
      <c r="B1108" s="20" t="str">
        <f t="shared" si="17"/>
        <v/>
      </c>
      <c r="C1108" s="101"/>
      <c r="D1108" s="101"/>
      <c r="E1108" s="101"/>
      <c r="F1108" s="101"/>
      <c r="G1108" s="104"/>
    </row>
    <row r="1109" spans="2:7" hidden="1">
      <c r="B1109" s="20" t="str">
        <f t="shared" si="17"/>
        <v/>
      </c>
      <c r="C1109" s="101"/>
      <c r="D1109" s="101"/>
      <c r="E1109" s="101"/>
      <c r="F1109" s="101"/>
      <c r="G1109" s="104"/>
    </row>
    <row r="1110" spans="2:7" hidden="1">
      <c r="B1110" s="20" t="str">
        <f t="shared" si="17"/>
        <v/>
      </c>
      <c r="C1110" s="101"/>
      <c r="D1110" s="101"/>
      <c r="E1110" s="101"/>
      <c r="F1110" s="101"/>
      <c r="G1110" s="104"/>
    </row>
    <row r="1111" spans="2:7" hidden="1">
      <c r="B1111" s="20" t="str">
        <f t="shared" si="17"/>
        <v/>
      </c>
      <c r="C1111" s="101"/>
      <c r="D1111" s="101"/>
      <c r="E1111" s="101"/>
      <c r="F1111" s="101"/>
      <c r="G1111" s="104"/>
    </row>
    <row r="1112" spans="2:7" hidden="1">
      <c r="B1112" s="20" t="str">
        <f t="shared" si="17"/>
        <v/>
      </c>
      <c r="C1112" s="101"/>
      <c r="D1112" s="101"/>
      <c r="E1112" s="101"/>
      <c r="F1112" s="101"/>
      <c r="G1112" s="104"/>
    </row>
    <row r="1113" spans="2:7" hidden="1">
      <c r="B1113" s="20" t="str">
        <f t="shared" si="17"/>
        <v/>
      </c>
      <c r="C1113" s="101"/>
      <c r="D1113" s="101"/>
      <c r="E1113" s="101"/>
      <c r="F1113" s="101"/>
      <c r="G1113" s="104"/>
    </row>
    <row r="1114" spans="2:7" hidden="1">
      <c r="B1114" s="20" t="str">
        <f t="shared" si="17"/>
        <v/>
      </c>
      <c r="C1114" s="101"/>
      <c r="D1114" s="101"/>
      <c r="E1114" s="101"/>
      <c r="F1114" s="101"/>
      <c r="G1114" s="104"/>
    </row>
    <row r="1115" spans="2:7" hidden="1">
      <c r="B1115" s="20" t="str">
        <f t="shared" si="17"/>
        <v/>
      </c>
      <c r="C1115" s="101"/>
      <c r="D1115" s="101"/>
      <c r="E1115" s="101"/>
      <c r="F1115" s="101"/>
      <c r="G1115" s="104"/>
    </row>
    <row r="1116" spans="2:7" hidden="1">
      <c r="B1116" s="20" t="str">
        <f t="shared" si="17"/>
        <v/>
      </c>
      <c r="C1116" s="101"/>
      <c r="D1116" s="101"/>
      <c r="E1116" s="101"/>
      <c r="F1116" s="101"/>
      <c r="G1116" s="104"/>
    </row>
    <row r="1117" spans="2:7" hidden="1">
      <c r="B1117" s="20" t="str">
        <f t="shared" si="17"/>
        <v/>
      </c>
      <c r="C1117" s="101"/>
      <c r="D1117" s="101"/>
      <c r="E1117" s="101"/>
      <c r="F1117" s="101"/>
      <c r="G1117" s="104"/>
    </row>
    <row r="1118" spans="2:7" hidden="1">
      <c r="B1118" s="20" t="str">
        <f t="shared" si="17"/>
        <v/>
      </c>
      <c r="C1118" s="101"/>
      <c r="D1118" s="101"/>
      <c r="E1118" s="101"/>
      <c r="F1118" s="101"/>
      <c r="G1118" s="104"/>
    </row>
    <row r="1119" spans="2:7" hidden="1">
      <c r="B1119" s="20" t="str">
        <f t="shared" si="17"/>
        <v/>
      </c>
      <c r="C1119" s="101"/>
      <c r="D1119" s="101"/>
      <c r="E1119" s="101"/>
      <c r="F1119" s="101"/>
      <c r="G1119" s="104"/>
    </row>
    <row r="1120" spans="2:7" hidden="1">
      <c r="B1120" s="20" t="str">
        <f t="shared" si="17"/>
        <v/>
      </c>
      <c r="C1120" s="101"/>
      <c r="D1120" s="101"/>
      <c r="E1120" s="101"/>
      <c r="F1120" s="101"/>
      <c r="G1120" s="104"/>
    </row>
    <row r="1121" spans="2:7" hidden="1">
      <c r="B1121" s="20" t="str">
        <f t="shared" si="17"/>
        <v/>
      </c>
      <c r="C1121" s="101"/>
      <c r="D1121" s="101"/>
      <c r="E1121" s="101"/>
      <c r="F1121" s="101"/>
      <c r="G1121" s="104"/>
    </row>
    <row r="1122" spans="2:7" hidden="1">
      <c r="B1122" s="20" t="str">
        <f t="shared" si="17"/>
        <v/>
      </c>
      <c r="C1122" s="101"/>
      <c r="D1122" s="101"/>
      <c r="E1122" s="101"/>
      <c r="F1122" s="101"/>
      <c r="G1122" s="104"/>
    </row>
    <row r="1123" spans="2:7" hidden="1">
      <c r="B1123" s="20" t="str">
        <f t="shared" si="17"/>
        <v/>
      </c>
      <c r="C1123" s="101"/>
      <c r="D1123" s="101"/>
      <c r="E1123" s="101"/>
      <c r="F1123" s="101"/>
      <c r="G1123" s="104"/>
    </row>
    <row r="1124" spans="2:7" hidden="1">
      <c r="B1124" s="20" t="str">
        <f t="shared" si="17"/>
        <v/>
      </c>
      <c r="C1124" s="101"/>
      <c r="D1124" s="101"/>
      <c r="E1124" s="101"/>
      <c r="F1124" s="101"/>
      <c r="G1124" s="104"/>
    </row>
    <row r="1125" spans="2:7" hidden="1">
      <c r="B1125" s="20" t="str">
        <f t="shared" si="17"/>
        <v/>
      </c>
      <c r="C1125" s="101"/>
      <c r="D1125" s="101"/>
      <c r="E1125" s="101"/>
      <c r="F1125" s="101"/>
      <c r="G1125" s="104"/>
    </row>
    <row r="1126" spans="2:7" hidden="1">
      <c r="B1126" s="20" t="str">
        <f t="shared" si="17"/>
        <v/>
      </c>
      <c r="C1126" s="101"/>
      <c r="D1126" s="101"/>
      <c r="E1126" s="101"/>
      <c r="F1126" s="101"/>
      <c r="G1126" s="104"/>
    </row>
    <row r="1127" spans="2:7" hidden="1">
      <c r="B1127" s="20" t="str">
        <f t="shared" si="17"/>
        <v/>
      </c>
      <c r="C1127" s="101"/>
      <c r="D1127" s="101"/>
      <c r="E1127" s="101"/>
      <c r="F1127" s="101"/>
      <c r="G1127" s="104"/>
    </row>
    <row r="1128" spans="2:7" hidden="1">
      <c r="B1128" s="20" t="str">
        <f t="shared" si="17"/>
        <v/>
      </c>
      <c r="C1128" s="101"/>
      <c r="D1128" s="101"/>
      <c r="E1128" s="101"/>
      <c r="F1128" s="101"/>
      <c r="G1128" s="104"/>
    </row>
    <row r="1129" spans="2:7" hidden="1">
      <c r="B1129" s="20" t="str">
        <f t="shared" si="17"/>
        <v/>
      </c>
      <c r="C1129" s="101"/>
      <c r="D1129" s="101"/>
      <c r="E1129" s="101"/>
      <c r="F1129" s="101"/>
      <c r="G1129" s="104"/>
    </row>
    <row r="1130" spans="2:7" hidden="1">
      <c r="B1130" s="20" t="str">
        <f t="shared" si="17"/>
        <v/>
      </c>
      <c r="C1130" s="101"/>
      <c r="D1130" s="101"/>
      <c r="E1130" s="101"/>
      <c r="F1130" s="101"/>
      <c r="G1130" s="104"/>
    </row>
    <row r="1131" spans="2:7" hidden="1">
      <c r="B1131" s="20" t="str">
        <f t="shared" si="17"/>
        <v/>
      </c>
      <c r="C1131" s="101"/>
      <c r="D1131" s="101"/>
      <c r="E1131" s="101"/>
      <c r="F1131" s="101"/>
      <c r="G1131" s="104"/>
    </row>
    <row r="1132" spans="2:7" hidden="1">
      <c r="B1132" s="20" t="str">
        <f t="shared" si="17"/>
        <v/>
      </c>
      <c r="C1132" s="101"/>
      <c r="D1132" s="101"/>
      <c r="E1132" s="101"/>
      <c r="F1132" s="101"/>
      <c r="G1132" s="104"/>
    </row>
    <row r="1133" spans="2:7" hidden="1">
      <c r="B1133" s="20" t="str">
        <f t="shared" si="17"/>
        <v/>
      </c>
      <c r="C1133" s="101"/>
      <c r="D1133" s="101"/>
      <c r="E1133" s="101"/>
      <c r="F1133" s="101"/>
      <c r="G1133" s="104"/>
    </row>
    <row r="1134" spans="2:7" hidden="1">
      <c r="B1134" s="20" t="str">
        <f t="shared" si="17"/>
        <v/>
      </c>
      <c r="C1134" s="101"/>
      <c r="D1134" s="101"/>
      <c r="E1134" s="101"/>
      <c r="F1134" s="101"/>
      <c r="G1134" s="104"/>
    </row>
    <row r="1135" spans="2:7" hidden="1">
      <c r="B1135" s="20" t="str">
        <f t="shared" si="17"/>
        <v/>
      </c>
      <c r="C1135" s="101"/>
      <c r="D1135" s="101"/>
      <c r="E1135" s="101"/>
      <c r="F1135" s="101"/>
      <c r="G1135" s="104"/>
    </row>
    <row r="1136" spans="2:7" hidden="1">
      <c r="B1136" s="20" t="str">
        <f t="shared" si="17"/>
        <v/>
      </c>
      <c r="C1136" s="101"/>
      <c r="D1136" s="101"/>
      <c r="E1136" s="101"/>
      <c r="F1136" s="101"/>
      <c r="G1136" s="104"/>
    </row>
    <row r="1137" spans="2:7" hidden="1">
      <c r="B1137" s="20" t="str">
        <f t="shared" si="17"/>
        <v/>
      </c>
      <c r="C1137" s="101"/>
      <c r="D1137" s="101"/>
      <c r="E1137" s="101"/>
      <c r="F1137" s="101"/>
      <c r="G1137" s="104"/>
    </row>
    <row r="1138" spans="2:7" hidden="1">
      <c r="B1138" s="20" t="str">
        <f t="shared" si="17"/>
        <v/>
      </c>
      <c r="C1138" s="101"/>
      <c r="D1138" s="101"/>
      <c r="E1138" s="101"/>
      <c r="F1138" s="101"/>
      <c r="G1138" s="104"/>
    </row>
    <row r="1139" spans="2:7" hidden="1">
      <c r="B1139" s="20" t="str">
        <f t="shared" si="17"/>
        <v/>
      </c>
      <c r="C1139" s="101"/>
      <c r="D1139" s="101"/>
      <c r="E1139" s="101"/>
      <c r="F1139" s="101"/>
      <c r="G1139" s="104"/>
    </row>
    <row r="1140" spans="2:7" hidden="1">
      <c r="B1140" s="20" t="str">
        <f t="shared" si="17"/>
        <v/>
      </c>
      <c r="C1140" s="101"/>
      <c r="D1140" s="101"/>
      <c r="E1140" s="101"/>
      <c r="F1140" s="101"/>
      <c r="G1140" s="104"/>
    </row>
    <row r="1141" spans="2:7" hidden="1">
      <c r="B1141" s="20" t="str">
        <f t="shared" si="17"/>
        <v/>
      </c>
      <c r="C1141" s="101"/>
      <c r="D1141" s="101"/>
      <c r="E1141" s="101"/>
      <c r="F1141" s="101"/>
      <c r="G1141" s="104"/>
    </row>
    <row r="1142" spans="2:7" hidden="1">
      <c r="B1142" s="20" t="str">
        <f t="shared" si="17"/>
        <v/>
      </c>
      <c r="C1142" s="101"/>
      <c r="D1142" s="101"/>
      <c r="E1142" s="101"/>
      <c r="F1142" s="101"/>
      <c r="G1142" s="104"/>
    </row>
    <row r="1143" spans="2:7" hidden="1">
      <c r="B1143" s="20" t="str">
        <f t="shared" si="17"/>
        <v/>
      </c>
      <c r="C1143" s="101"/>
      <c r="D1143" s="101"/>
      <c r="E1143" s="101"/>
      <c r="F1143" s="101"/>
      <c r="G1143" s="104"/>
    </row>
    <row r="1144" spans="2:7" hidden="1">
      <c r="B1144" s="20" t="str">
        <f t="shared" si="17"/>
        <v/>
      </c>
      <c r="C1144" s="101"/>
      <c r="D1144" s="101"/>
      <c r="E1144" s="101"/>
      <c r="F1144" s="101"/>
      <c r="G1144" s="104"/>
    </row>
    <row r="1145" spans="2:7" hidden="1">
      <c r="B1145" s="20" t="str">
        <f t="shared" si="17"/>
        <v/>
      </c>
      <c r="C1145" s="101"/>
      <c r="D1145" s="101"/>
      <c r="E1145" s="101"/>
      <c r="F1145" s="101"/>
      <c r="G1145" s="104"/>
    </row>
    <row r="1146" spans="2:7" hidden="1">
      <c r="B1146" s="20" t="str">
        <f t="shared" si="17"/>
        <v/>
      </c>
      <c r="C1146" s="101"/>
      <c r="D1146" s="101"/>
      <c r="E1146" s="101"/>
      <c r="F1146" s="101"/>
      <c r="G1146" s="104"/>
    </row>
    <row r="1147" spans="2:7" hidden="1">
      <c r="B1147" s="20" t="str">
        <f t="shared" si="17"/>
        <v/>
      </c>
      <c r="C1147" s="101"/>
      <c r="D1147" s="101"/>
      <c r="E1147" s="101"/>
      <c r="F1147" s="101"/>
      <c r="G1147" s="104"/>
    </row>
    <row r="1148" spans="2:7" hidden="1">
      <c r="B1148" s="20" t="str">
        <f t="shared" si="17"/>
        <v/>
      </c>
      <c r="C1148" s="101"/>
      <c r="D1148" s="101"/>
      <c r="E1148" s="101"/>
      <c r="F1148" s="101"/>
      <c r="G1148" s="104"/>
    </row>
    <row r="1149" spans="2:7" hidden="1">
      <c r="B1149" s="20" t="str">
        <f t="shared" si="17"/>
        <v/>
      </c>
      <c r="C1149" s="101"/>
      <c r="D1149" s="101"/>
      <c r="E1149" s="101"/>
      <c r="F1149" s="101"/>
      <c r="G1149" s="104"/>
    </row>
    <row r="1150" spans="2:7" hidden="1">
      <c r="B1150" s="20" t="str">
        <f t="shared" si="17"/>
        <v/>
      </c>
      <c r="C1150" s="101"/>
      <c r="D1150" s="101"/>
      <c r="E1150" s="101"/>
      <c r="F1150" s="101"/>
      <c r="G1150" s="104"/>
    </row>
    <row r="1151" spans="2:7" hidden="1">
      <c r="B1151" s="20" t="str">
        <f t="shared" si="17"/>
        <v/>
      </c>
      <c r="C1151" s="101"/>
      <c r="D1151" s="101"/>
      <c r="E1151" s="101"/>
      <c r="F1151" s="101"/>
      <c r="G1151" s="104"/>
    </row>
    <row r="1152" spans="2:7" hidden="1">
      <c r="B1152" s="20" t="str">
        <f t="shared" si="17"/>
        <v/>
      </c>
      <c r="C1152" s="101"/>
      <c r="D1152" s="101"/>
      <c r="E1152" s="101"/>
      <c r="F1152" s="101"/>
      <c r="G1152" s="104"/>
    </row>
    <row r="1153" spans="2:7" hidden="1">
      <c r="B1153" s="20" t="str">
        <f t="shared" si="17"/>
        <v/>
      </c>
      <c r="C1153" s="101"/>
      <c r="D1153" s="101"/>
      <c r="E1153" s="101"/>
      <c r="F1153" s="101"/>
      <c r="G1153" s="104"/>
    </row>
    <row r="1154" spans="2:7" hidden="1">
      <c r="B1154" s="20" t="str">
        <f t="shared" si="17"/>
        <v/>
      </c>
      <c r="C1154" s="101"/>
      <c r="D1154" s="101"/>
      <c r="E1154" s="101"/>
      <c r="F1154" s="101"/>
      <c r="G1154" s="104"/>
    </row>
    <row r="1155" spans="2:7" hidden="1">
      <c r="B1155" s="20" t="str">
        <f t="shared" si="17"/>
        <v/>
      </c>
      <c r="C1155" s="101"/>
      <c r="D1155" s="101"/>
      <c r="E1155" s="101"/>
      <c r="F1155" s="101"/>
      <c r="G1155" s="104"/>
    </row>
    <row r="1156" spans="2:7" hidden="1">
      <c r="B1156" s="20" t="str">
        <f t="shared" si="17"/>
        <v/>
      </c>
      <c r="C1156" s="101"/>
      <c r="D1156" s="101"/>
      <c r="E1156" s="101"/>
      <c r="F1156" s="101"/>
      <c r="G1156" s="104"/>
    </row>
    <row r="1157" spans="2:7" hidden="1">
      <c r="B1157" s="20" t="str">
        <f t="shared" si="17"/>
        <v/>
      </c>
      <c r="C1157" s="101"/>
      <c r="D1157" s="101"/>
      <c r="E1157" s="101"/>
      <c r="F1157" s="101"/>
      <c r="G1157" s="104"/>
    </row>
    <row r="1158" spans="2:7" hidden="1">
      <c r="B1158" s="20" t="str">
        <f t="shared" si="17"/>
        <v/>
      </c>
      <c r="C1158" s="101"/>
      <c r="D1158" s="101"/>
      <c r="E1158" s="101"/>
      <c r="F1158" s="101"/>
      <c r="G1158" s="104"/>
    </row>
    <row r="1159" spans="2:7" hidden="1">
      <c r="B1159" s="20" t="str">
        <f t="shared" si="17"/>
        <v/>
      </c>
      <c r="C1159" s="101"/>
      <c r="D1159" s="101"/>
      <c r="E1159" s="101"/>
      <c r="F1159" s="101"/>
      <c r="G1159" s="104"/>
    </row>
    <row r="1160" spans="2:7" hidden="1">
      <c r="B1160" s="20" t="str">
        <f t="shared" si="17"/>
        <v/>
      </c>
      <c r="C1160" s="101"/>
      <c r="D1160" s="101"/>
      <c r="E1160" s="101"/>
      <c r="F1160" s="101"/>
      <c r="G1160" s="104"/>
    </row>
    <row r="1161" spans="2:7" hidden="1">
      <c r="B1161" s="20" t="str">
        <f t="shared" si="17"/>
        <v/>
      </c>
      <c r="C1161" s="101"/>
      <c r="D1161" s="101"/>
      <c r="E1161" s="101"/>
      <c r="F1161" s="101"/>
      <c r="G1161" s="104"/>
    </row>
    <row r="1162" spans="2:7" hidden="1">
      <c r="B1162" s="20" t="str">
        <f t="shared" ref="B1162:B1225" si="18">IF(NOT(ISBLANK(C1162)), "TP"&amp;ROW(B1162)-8,"")</f>
        <v/>
      </c>
      <c r="C1162" s="101"/>
      <c r="D1162" s="101"/>
      <c r="E1162" s="101"/>
      <c r="F1162" s="101"/>
      <c r="G1162" s="104"/>
    </row>
    <row r="1163" spans="2:7" hidden="1">
      <c r="B1163" s="20" t="str">
        <f t="shared" si="18"/>
        <v/>
      </c>
      <c r="C1163" s="101"/>
      <c r="D1163" s="101"/>
      <c r="E1163" s="101"/>
      <c r="F1163" s="101"/>
      <c r="G1163" s="104"/>
    </row>
    <row r="1164" spans="2:7" hidden="1">
      <c r="B1164" s="20" t="str">
        <f t="shared" si="18"/>
        <v/>
      </c>
      <c r="C1164" s="101"/>
      <c r="D1164" s="101"/>
      <c r="E1164" s="101"/>
      <c r="F1164" s="101"/>
      <c r="G1164" s="104"/>
    </row>
    <row r="1165" spans="2:7" hidden="1">
      <c r="B1165" s="20" t="str">
        <f t="shared" si="18"/>
        <v/>
      </c>
      <c r="C1165" s="101"/>
      <c r="D1165" s="101"/>
      <c r="E1165" s="101"/>
      <c r="F1165" s="101"/>
      <c r="G1165" s="104"/>
    </row>
    <row r="1166" spans="2:7" hidden="1">
      <c r="B1166" s="20" t="str">
        <f t="shared" si="18"/>
        <v/>
      </c>
      <c r="C1166" s="101"/>
      <c r="D1166" s="101"/>
      <c r="E1166" s="101"/>
      <c r="F1166" s="101"/>
      <c r="G1166" s="104"/>
    </row>
    <row r="1167" spans="2:7" hidden="1">
      <c r="B1167" s="20" t="str">
        <f t="shared" si="18"/>
        <v/>
      </c>
      <c r="C1167" s="101"/>
      <c r="D1167" s="101"/>
      <c r="E1167" s="101"/>
      <c r="F1167" s="101"/>
      <c r="G1167" s="104"/>
    </row>
    <row r="1168" spans="2:7" hidden="1">
      <c r="B1168" s="20" t="str">
        <f t="shared" si="18"/>
        <v/>
      </c>
      <c r="C1168" s="101"/>
      <c r="D1168" s="101"/>
      <c r="E1168" s="101"/>
      <c r="F1168" s="101"/>
      <c r="G1168" s="104"/>
    </row>
    <row r="1169" spans="2:7" hidden="1">
      <c r="B1169" s="20" t="str">
        <f t="shared" si="18"/>
        <v/>
      </c>
      <c r="C1169" s="101"/>
      <c r="D1169" s="101"/>
      <c r="E1169" s="101"/>
      <c r="F1169" s="101"/>
      <c r="G1169" s="104"/>
    </row>
    <row r="1170" spans="2:7" hidden="1">
      <c r="B1170" s="20" t="str">
        <f t="shared" si="18"/>
        <v/>
      </c>
      <c r="C1170" s="101"/>
      <c r="D1170" s="101"/>
      <c r="E1170" s="101"/>
      <c r="F1170" s="101"/>
      <c r="G1170" s="104"/>
    </row>
    <row r="1171" spans="2:7" hidden="1">
      <c r="B1171" s="20" t="str">
        <f t="shared" si="18"/>
        <v/>
      </c>
      <c r="C1171" s="101"/>
      <c r="D1171" s="101"/>
      <c r="E1171" s="101"/>
      <c r="F1171" s="101"/>
      <c r="G1171" s="104"/>
    </row>
    <row r="1172" spans="2:7" hidden="1">
      <c r="B1172" s="20" t="str">
        <f t="shared" si="18"/>
        <v/>
      </c>
      <c r="C1172" s="101"/>
      <c r="D1172" s="101"/>
      <c r="E1172" s="101"/>
      <c r="F1172" s="101"/>
      <c r="G1172" s="104"/>
    </row>
    <row r="1173" spans="2:7" hidden="1">
      <c r="B1173" s="20" t="str">
        <f t="shared" si="18"/>
        <v/>
      </c>
      <c r="C1173" s="101"/>
      <c r="D1173" s="101"/>
      <c r="E1173" s="101"/>
      <c r="F1173" s="101"/>
      <c r="G1173" s="104"/>
    </row>
    <row r="1174" spans="2:7" hidden="1">
      <c r="B1174" s="20" t="str">
        <f t="shared" si="18"/>
        <v/>
      </c>
      <c r="C1174" s="101"/>
      <c r="D1174" s="101"/>
      <c r="E1174" s="101"/>
      <c r="F1174" s="101"/>
      <c r="G1174" s="104"/>
    </row>
    <row r="1175" spans="2:7" hidden="1">
      <c r="B1175" s="20" t="str">
        <f t="shared" si="18"/>
        <v/>
      </c>
      <c r="C1175" s="101"/>
      <c r="D1175" s="101"/>
      <c r="E1175" s="101"/>
      <c r="F1175" s="101"/>
      <c r="G1175" s="104"/>
    </row>
    <row r="1176" spans="2:7" hidden="1">
      <c r="B1176" s="20" t="str">
        <f t="shared" si="18"/>
        <v/>
      </c>
      <c r="C1176" s="101"/>
      <c r="D1176" s="101"/>
      <c r="E1176" s="101"/>
      <c r="F1176" s="101"/>
      <c r="G1176" s="104"/>
    </row>
    <row r="1177" spans="2:7" hidden="1">
      <c r="B1177" s="20" t="str">
        <f t="shared" si="18"/>
        <v/>
      </c>
      <c r="C1177" s="101"/>
      <c r="D1177" s="101"/>
      <c r="E1177" s="101"/>
      <c r="F1177" s="101"/>
      <c r="G1177" s="104"/>
    </row>
    <row r="1178" spans="2:7" hidden="1">
      <c r="B1178" s="20" t="str">
        <f t="shared" si="18"/>
        <v/>
      </c>
      <c r="C1178" s="101"/>
      <c r="D1178" s="101"/>
      <c r="E1178" s="101"/>
      <c r="F1178" s="101"/>
      <c r="G1178" s="104"/>
    </row>
    <row r="1179" spans="2:7" hidden="1">
      <c r="B1179" s="20" t="str">
        <f t="shared" si="18"/>
        <v/>
      </c>
      <c r="C1179" s="101"/>
      <c r="D1179" s="101"/>
      <c r="E1179" s="101"/>
      <c r="F1179" s="101"/>
      <c r="G1179" s="104"/>
    </row>
    <row r="1180" spans="2:7" hidden="1">
      <c r="B1180" s="20" t="str">
        <f t="shared" si="18"/>
        <v/>
      </c>
      <c r="C1180" s="101"/>
      <c r="D1180" s="101"/>
      <c r="E1180" s="101"/>
      <c r="F1180" s="101"/>
      <c r="G1180" s="104"/>
    </row>
    <row r="1181" spans="2:7" hidden="1">
      <c r="B1181" s="20" t="str">
        <f t="shared" si="18"/>
        <v/>
      </c>
      <c r="C1181" s="101"/>
      <c r="D1181" s="101"/>
      <c r="E1181" s="101"/>
      <c r="F1181" s="101"/>
      <c r="G1181" s="104"/>
    </row>
    <row r="1182" spans="2:7" hidden="1">
      <c r="B1182" s="20" t="str">
        <f t="shared" si="18"/>
        <v/>
      </c>
      <c r="C1182" s="101"/>
      <c r="D1182" s="101"/>
      <c r="E1182" s="101"/>
      <c r="F1182" s="101"/>
      <c r="G1182" s="104"/>
    </row>
    <row r="1183" spans="2:7" hidden="1">
      <c r="B1183" s="20" t="str">
        <f t="shared" si="18"/>
        <v/>
      </c>
      <c r="C1183" s="101"/>
      <c r="D1183" s="101"/>
      <c r="E1183" s="101"/>
      <c r="F1183" s="101"/>
      <c r="G1183" s="104"/>
    </row>
    <row r="1184" spans="2:7" hidden="1">
      <c r="B1184" s="20" t="str">
        <f t="shared" si="18"/>
        <v/>
      </c>
      <c r="C1184" s="101"/>
      <c r="D1184" s="101"/>
      <c r="E1184" s="101"/>
      <c r="F1184" s="101"/>
      <c r="G1184" s="104"/>
    </row>
    <row r="1185" spans="2:7" hidden="1">
      <c r="B1185" s="20" t="str">
        <f t="shared" si="18"/>
        <v/>
      </c>
      <c r="C1185" s="101"/>
      <c r="D1185" s="101"/>
      <c r="E1185" s="101"/>
      <c r="F1185" s="101"/>
      <c r="G1185" s="104"/>
    </row>
    <row r="1186" spans="2:7" hidden="1">
      <c r="B1186" s="20" t="str">
        <f t="shared" si="18"/>
        <v/>
      </c>
      <c r="C1186" s="101"/>
      <c r="D1186" s="101"/>
      <c r="E1186" s="101"/>
      <c r="F1186" s="101"/>
      <c r="G1186" s="104"/>
    </row>
    <row r="1187" spans="2:7" hidden="1">
      <c r="B1187" s="20" t="str">
        <f t="shared" si="18"/>
        <v/>
      </c>
      <c r="C1187" s="101"/>
      <c r="D1187" s="101"/>
      <c r="E1187" s="101"/>
      <c r="F1187" s="101"/>
      <c r="G1187" s="104"/>
    </row>
    <row r="1188" spans="2:7" hidden="1">
      <c r="B1188" s="20" t="str">
        <f t="shared" si="18"/>
        <v/>
      </c>
      <c r="C1188" s="101"/>
      <c r="D1188" s="101"/>
      <c r="E1188" s="101"/>
      <c r="F1188" s="101"/>
      <c r="G1188" s="104"/>
    </row>
    <row r="1189" spans="2:7" hidden="1">
      <c r="B1189" s="20" t="str">
        <f t="shared" si="18"/>
        <v/>
      </c>
      <c r="C1189" s="101"/>
      <c r="D1189" s="101"/>
      <c r="E1189" s="101"/>
      <c r="F1189" s="101"/>
      <c r="G1189" s="104"/>
    </row>
    <row r="1190" spans="2:7" hidden="1">
      <c r="B1190" s="20" t="str">
        <f t="shared" si="18"/>
        <v/>
      </c>
      <c r="C1190" s="101"/>
      <c r="D1190" s="101"/>
      <c r="E1190" s="101"/>
      <c r="F1190" s="101"/>
      <c r="G1190" s="104"/>
    </row>
    <row r="1191" spans="2:7" hidden="1">
      <c r="B1191" s="20" t="str">
        <f t="shared" si="18"/>
        <v/>
      </c>
      <c r="C1191" s="101"/>
      <c r="D1191" s="101"/>
      <c r="E1191" s="101"/>
      <c r="F1191" s="101"/>
      <c r="G1191" s="104"/>
    </row>
    <row r="1192" spans="2:7" hidden="1">
      <c r="B1192" s="20" t="str">
        <f t="shared" si="18"/>
        <v/>
      </c>
      <c r="C1192" s="101"/>
      <c r="D1192" s="101"/>
      <c r="E1192" s="101"/>
      <c r="F1192" s="101"/>
      <c r="G1192" s="104"/>
    </row>
    <row r="1193" spans="2:7" hidden="1">
      <c r="B1193" s="20" t="str">
        <f t="shared" si="18"/>
        <v/>
      </c>
      <c r="C1193" s="101"/>
      <c r="D1193" s="101"/>
      <c r="E1193" s="101"/>
      <c r="F1193" s="101"/>
      <c r="G1193" s="104"/>
    </row>
    <row r="1194" spans="2:7" hidden="1">
      <c r="B1194" s="20" t="str">
        <f t="shared" si="18"/>
        <v/>
      </c>
      <c r="C1194" s="101"/>
      <c r="D1194" s="101"/>
      <c r="E1194" s="101"/>
      <c r="F1194" s="101"/>
      <c r="G1194" s="104"/>
    </row>
    <row r="1195" spans="2:7" hidden="1">
      <c r="B1195" s="20" t="str">
        <f t="shared" si="18"/>
        <v/>
      </c>
      <c r="C1195" s="101"/>
      <c r="D1195" s="101"/>
      <c r="E1195" s="101"/>
      <c r="F1195" s="101"/>
      <c r="G1195" s="104"/>
    </row>
    <row r="1196" spans="2:7" hidden="1">
      <c r="B1196" s="20" t="str">
        <f t="shared" si="18"/>
        <v/>
      </c>
      <c r="C1196" s="101"/>
      <c r="D1196" s="101"/>
      <c r="E1196" s="101"/>
      <c r="F1196" s="101"/>
      <c r="G1196" s="104"/>
    </row>
    <row r="1197" spans="2:7" hidden="1">
      <c r="B1197" s="20" t="str">
        <f t="shared" si="18"/>
        <v/>
      </c>
      <c r="C1197" s="101"/>
      <c r="D1197" s="101"/>
      <c r="E1197" s="101"/>
      <c r="F1197" s="101"/>
      <c r="G1197" s="104"/>
    </row>
    <row r="1198" spans="2:7" hidden="1">
      <c r="B1198" s="20" t="str">
        <f t="shared" si="18"/>
        <v/>
      </c>
      <c r="C1198" s="101"/>
      <c r="D1198" s="101"/>
      <c r="E1198" s="101"/>
      <c r="F1198" s="101"/>
      <c r="G1198" s="104"/>
    </row>
    <row r="1199" spans="2:7" hidden="1">
      <c r="B1199" s="20" t="str">
        <f t="shared" si="18"/>
        <v/>
      </c>
      <c r="C1199" s="101"/>
      <c r="D1199" s="101"/>
      <c r="E1199" s="101"/>
      <c r="F1199" s="101"/>
      <c r="G1199" s="104"/>
    </row>
    <row r="1200" spans="2:7" hidden="1">
      <c r="B1200" s="20" t="str">
        <f t="shared" si="18"/>
        <v/>
      </c>
      <c r="C1200" s="101"/>
      <c r="D1200" s="101"/>
      <c r="E1200" s="101"/>
      <c r="F1200" s="101"/>
      <c r="G1200" s="104"/>
    </row>
    <row r="1201" spans="2:7" hidden="1">
      <c r="B1201" s="20" t="str">
        <f t="shared" si="18"/>
        <v/>
      </c>
      <c r="C1201" s="101"/>
      <c r="D1201" s="101"/>
      <c r="E1201" s="101"/>
      <c r="F1201" s="101"/>
      <c r="G1201" s="104"/>
    </row>
    <row r="1202" spans="2:7" hidden="1">
      <c r="B1202" s="20" t="str">
        <f t="shared" si="18"/>
        <v/>
      </c>
      <c r="C1202" s="101"/>
      <c r="D1202" s="101"/>
      <c r="E1202" s="101"/>
      <c r="F1202" s="101"/>
      <c r="G1202" s="104"/>
    </row>
    <row r="1203" spans="2:7" hidden="1">
      <c r="B1203" s="20" t="str">
        <f t="shared" si="18"/>
        <v/>
      </c>
      <c r="C1203" s="101"/>
      <c r="D1203" s="101"/>
      <c r="E1203" s="101"/>
      <c r="F1203" s="101"/>
      <c r="G1203" s="104"/>
    </row>
    <row r="1204" spans="2:7" hidden="1">
      <c r="B1204" s="20" t="str">
        <f t="shared" si="18"/>
        <v/>
      </c>
      <c r="C1204" s="101"/>
      <c r="D1204" s="101"/>
      <c r="E1204" s="101"/>
      <c r="F1204" s="101"/>
      <c r="G1204" s="104"/>
    </row>
    <row r="1205" spans="2:7" hidden="1">
      <c r="B1205" s="20" t="str">
        <f t="shared" si="18"/>
        <v/>
      </c>
      <c r="C1205" s="101"/>
      <c r="D1205" s="101"/>
      <c r="E1205" s="101"/>
      <c r="F1205" s="101"/>
      <c r="G1205" s="104"/>
    </row>
    <row r="1206" spans="2:7" hidden="1">
      <c r="B1206" s="20" t="str">
        <f t="shared" si="18"/>
        <v/>
      </c>
      <c r="C1206" s="101"/>
      <c r="D1206" s="101"/>
      <c r="E1206" s="101"/>
      <c r="F1206" s="101"/>
      <c r="G1206" s="104"/>
    </row>
    <row r="1207" spans="2:7" hidden="1">
      <c r="B1207" s="20" t="str">
        <f t="shared" si="18"/>
        <v/>
      </c>
      <c r="C1207" s="101"/>
      <c r="D1207" s="101"/>
      <c r="E1207" s="101"/>
      <c r="F1207" s="101"/>
      <c r="G1207" s="104"/>
    </row>
    <row r="1208" spans="2:7" hidden="1">
      <c r="B1208" s="20" t="str">
        <f t="shared" si="18"/>
        <v/>
      </c>
      <c r="C1208" s="101"/>
      <c r="D1208" s="101"/>
      <c r="E1208" s="101"/>
      <c r="F1208" s="101"/>
      <c r="G1208" s="104"/>
    </row>
    <row r="1209" spans="2:7" hidden="1">
      <c r="B1209" s="20" t="str">
        <f t="shared" si="18"/>
        <v/>
      </c>
      <c r="C1209" s="101"/>
      <c r="D1209" s="101"/>
      <c r="E1209" s="101"/>
      <c r="F1209" s="101"/>
      <c r="G1209" s="104"/>
    </row>
    <row r="1210" spans="2:7" hidden="1">
      <c r="B1210" s="20" t="str">
        <f t="shared" si="18"/>
        <v/>
      </c>
      <c r="C1210" s="101"/>
      <c r="D1210" s="101"/>
      <c r="E1210" s="101"/>
      <c r="F1210" s="101"/>
      <c r="G1210" s="104"/>
    </row>
    <row r="1211" spans="2:7" hidden="1">
      <c r="B1211" s="20" t="str">
        <f t="shared" si="18"/>
        <v/>
      </c>
      <c r="C1211" s="101"/>
      <c r="D1211" s="101"/>
      <c r="E1211" s="101"/>
      <c r="F1211" s="101"/>
      <c r="G1211" s="104"/>
    </row>
    <row r="1212" spans="2:7" hidden="1">
      <c r="B1212" s="20" t="str">
        <f t="shared" si="18"/>
        <v/>
      </c>
      <c r="C1212" s="101"/>
      <c r="D1212" s="101"/>
      <c r="E1212" s="101"/>
      <c r="F1212" s="101"/>
      <c r="G1212" s="104"/>
    </row>
    <row r="1213" spans="2:7" hidden="1">
      <c r="B1213" s="20" t="str">
        <f t="shared" si="18"/>
        <v/>
      </c>
      <c r="C1213" s="101"/>
      <c r="D1213" s="101"/>
      <c r="E1213" s="101"/>
      <c r="F1213" s="101"/>
      <c r="G1213" s="104"/>
    </row>
    <row r="1214" spans="2:7" hidden="1">
      <c r="B1214" s="20" t="str">
        <f t="shared" si="18"/>
        <v/>
      </c>
      <c r="C1214" s="101"/>
      <c r="D1214" s="101"/>
      <c r="E1214" s="101"/>
      <c r="F1214" s="101"/>
      <c r="G1214" s="104"/>
    </row>
    <row r="1215" spans="2:7" hidden="1">
      <c r="B1215" s="20" t="str">
        <f t="shared" si="18"/>
        <v/>
      </c>
      <c r="C1215" s="101"/>
      <c r="D1215" s="101"/>
      <c r="E1215" s="101"/>
      <c r="F1215" s="101"/>
      <c r="G1215" s="104"/>
    </row>
    <row r="1216" spans="2:7" hidden="1">
      <c r="B1216" s="20" t="str">
        <f t="shared" si="18"/>
        <v/>
      </c>
      <c r="C1216" s="101"/>
      <c r="D1216" s="101"/>
      <c r="E1216" s="101"/>
      <c r="F1216" s="101"/>
      <c r="G1216" s="104"/>
    </row>
    <row r="1217" spans="2:7" hidden="1">
      <c r="B1217" s="20" t="str">
        <f t="shared" si="18"/>
        <v/>
      </c>
      <c r="C1217" s="101"/>
      <c r="D1217" s="101"/>
      <c r="E1217" s="101"/>
      <c r="F1217" s="101"/>
      <c r="G1217" s="104"/>
    </row>
    <row r="1218" spans="2:7" hidden="1">
      <c r="B1218" s="20" t="str">
        <f t="shared" si="18"/>
        <v/>
      </c>
      <c r="C1218" s="101"/>
      <c r="D1218" s="101"/>
      <c r="E1218" s="101"/>
      <c r="F1218" s="101"/>
      <c r="G1218" s="104"/>
    </row>
    <row r="1219" spans="2:7" hidden="1">
      <c r="B1219" s="20" t="str">
        <f t="shared" si="18"/>
        <v/>
      </c>
      <c r="C1219" s="101"/>
      <c r="D1219" s="101"/>
      <c r="E1219" s="101"/>
      <c r="F1219" s="101"/>
      <c r="G1219" s="104"/>
    </row>
    <row r="1220" spans="2:7" hidden="1">
      <c r="B1220" s="20" t="str">
        <f t="shared" si="18"/>
        <v/>
      </c>
      <c r="C1220" s="101"/>
      <c r="D1220" s="101"/>
      <c r="E1220" s="101"/>
      <c r="F1220" s="101"/>
      <c r="G1220" s="104"/>
    </row>
    <row r="1221" spans="2:7" hidden="1">
      <c r="B1221" s="20" t="str">
        <f t="shared" si="18"/>
        <v/>
      </c>
      <c r="C1221" s="101"/>
      <c r="D1221" s="101"/>
      <c r="E1221" s="101"/>
      <c r="F1221" s="101"/>
      <c r="G1221" s="104"/>
    </row>
    <row r="1222" spans="2:7" hidden="1">
      <c r="B1222" s="20" t="str">
        <f t="shared" si="18"/>
        <v/>
      </c>
      <c r="C1222" s="101"/>
      <c r="D1222" s="101"/>
      <c r="E1222" s="101"/>
      <c r="F1222" s="101"/>
      <c r="G1222" s="104"/>
    </row>
    <row r="1223" spans="2:7" hidden="1">
      <c r="B1223" s="20" t="str">
        <f t="shared" si="18"/>
        <v/>
      </c>
      <c r="C1223" s="101"/>
      <c r="D1223" s="101"/>
      <c r="E1223" s="101"/>
      <c r="F1223" s="101"/>
      <c r="G1223" s="104"/>
    </row>
    <row r="1224" spans="2:7" hidden="1">
      <c r="B1224" s="20" t="str">
        <f t="shared" si="18"/>
        <v/>
      </c>
      <c r="C1224" s="101"/>
      <c r="D1224" s="101"/>
      <c r="E1224" s="101"/>
      <c r="F1224" s="101"/>
      <c r="G1224" s="104"/>
    </row>
    <row r="1225" spans="2:7" hidden="1">
      <c r="B1225" s="20" t="str">
        <f t="shared" si="18"/>
        <v/>
      </c>
      <c r="C1225" s="101"/>
      <c r="D1225" s="101"/>
      <c r="E1225" s="101"/>
      <c r="F1225" s="101"/>
      <c r="G1225" s="104"/>
    </row>
    <row r="1226" spans="2:7" hidden="1">
      <c r="B1226" s="20" t="str">
        <f t="shared" ref="B1226:B1289" si="19">IF(NOT(ISBLANK(C1226)), "TP"&amp;ROW(B1226)-8,"")</f>
        <v/>
      </c>
      <c r="C1226" s="101"/>
      <c r="D1226" s="101"/>
      <c r="E1226" s="101"/>
      <c r="F1226" s="101"/>
      <c r="G1226" s="104"/>
    </row>
    <row r="1227" spans="2:7" hidden="1">
      <c r="B1227" s="20" t="str">
        <f t="shared" si="19"/>
        <v/>
      </c>
      <c r="C1227" s="101"/>
      <c r="D1227" s="101"/>
      <c r="E1227" s="101"/>
      <c r="F1227" s="101"/>
      <c r="G1227" s="104"/>
    </row>
    <row r="1228" spans="2:7" hidden="1">
      <c r="B1228" s="20" t="str">
        <f t="shared" si="19"/>
        <v/>
      </c>
      <c r="C1228" s="101"/>
      <c r="D1228" s="101"/>
      <c r="E1228" s="101"/>
      <c r="F1228" s="101"/>
      <c r="G1228" s="104"/>
    </row>
    <row r="1229" spans="2:7" hidden="1">
      <c r="B1229" s="20" t="str">
        <f t="shared" si="19"/>
        <v/>
      </c>
      <c r="C1229" s="101"/>
      <c r="D1229" s="101"/>
      <c r="E1229" s="101"/>
      <c r="F1229" s="101"/>
      <c r="G1229" s="104"/>
    </row>
    <row r="1230" spans="2:7" hidden="1">
      <c r="B1230" s="20" t="str">
        <f t="shared" si="19"/>
        <v/>
      </c>
      <c r="C1230" s="101"/>
      <c r="D1230" s="101"/>
      <c r="E1230" s="101"/>
      <c r="F1230" s="101"/>
      <c r="G1230" s="104"/>
    </row>
    <row r="1231" spans="2:7" hidden="1">
      <c r="B1231" s="20" t="str">
        <f t="shared" si="19"/>
        <v/>
      </c>
      <c r="C1231" s="101"/>
      <c r="D1231" s="101"/>
      <c r="E1231" s="101"/>
      <c r="F1231" s="101"/>
      <c r="G1231" s="104"/>
    </row>
    <row r="1232" spans="2:7" hidden="1">
      <c r="B1232" s="20" t="str">
        <f t="shared" si="19"/>
        <v/>
      </c>
      <c r="C1232" s="101"/>
      <c r="D1232" s="101"/>
      <c r="E1232" s="101"/>
      <c r="F1232" s="101"/>
      <c r="G1232" s="104"/>
    </row>
    <row r="1233" spans="2:7" hidden="1">
      <c r="B1233" s="20" t="str">
        <f t="shared" si="19"/>
        <v/>
      </c>
      <c r="C1233" s="101"/>
      <c r="D1233" s="101"/>
      <c r="E1233" s="101"/>
      <c r="F1233" s="101"/>
      <c r="G1233" s="104"/>
    </row>
    <row r="1234" spans="2:7" hidden="1">
      <c r="B1234" s="20" t="str">
        <f t="shared" si="19"/>
        <v/>
      </c>
      <c r="C1234" s="101"/>
      <c r="D1234" s="101"/>
      <c r="E1234" s="101"/>
      <c r="F1234" s="101"/>
      <c r="G1234" s="104"/>
    </row>
    <row r="1235" spans="2:7" hidden="1">
      <c r="B1235" s="20" t="str">
        <f t="shared" si="19"/>
        <v/>
      </c>
      <c r="C1235" s="101"/>
      <c r="D1235" s="101"/>
      <c r="E1235" s="101"/>
      <c r="F1235" s="101"/>
      <c r="G1235" s="104"/>
    </row>
    <row r="1236" spans="2:7" hidden="1">
      <c r="B1236" s="20" t="str">
        <f t="shared" si="19"/>
        <v/>
      </c>
      <c r="C1236" s="101"/>
      <c r="D1236" s="101"/>
      <c r="E1236" s="101"/>
      <c r="F1236" s="101"/>
      <c r="G1236" s="104"/>
    </row>
    <row r="1237" spans="2:7" hidden="1">
      <c r="B1237" s="20" t="str">
        <f t="shared" si="19"/>
        <v/>
      </c>
      <c r="C1237" s="101"/>
      <c r="D1237" s="101"/>
      <c r="E1237" s="101"/>
      <c r="F1237" s="101"/>
      <c r="G1237" s="104"/>
    </row>
    <row r="1238" spans="2:7" hidden="1">
      <c r="B1238" s="20" t="str">
        <f t="shared" si="19"/>
        <v/>
      </c>
      <c r="C1238" s="101"/>
      <c r="D1238" s="101"/>
      <c r="E1238" s="101"/>
      <c r="F1238" s="101"/>
      <c r="G1238" s="104"/>
    </row>
    <row r="1239" spans="2:7" hidden="1">
      <c r="B1239" s="20" t="str">
        <f t="shared" si="19"/>
        <v/>
      </c>
      <c r="C1239" s="101"/>
      <c r="D1239" s="101"/>
      <c r="E1239" s="101"/>
      <c r="F1239" s="101"/>
      <c r="G1239" s="104"/>
    </row>
    <row r="1240" spans="2:7" hidden="1">
      <c r="B1240" s="20" t="str">
        <f t="shared" si="19"/>
        <v/>
      </c>
      <c r="C1240" s="101"/>
      <c r="D1240" s="101"/>
      <c r="E1240" s="101"/>
      <c r="F1240" s="101"/>
      <c r="G1240" s="104"/>
    </row>
    <row r="1241" spans="2:7" hidden="1">
      <c r="B1241" s="20" t="str">
        <f t="shared" si="19"/>
        <v/>
      </c>
      <c r="C1241" s="101"/>
      <c r="D1241" s="101"/>
      <c r="E1241" s="101"/>
      <c r="F1241" s="101"/>
      <c r="G1241" s="104"/>
    </row>
    <row r="1242" spans="2:7" hidden="1">
      <c r="B1242" s="20" t="str">
        <f t="shared" si="19"/>
        <v/>
      </c>
      <c r="C1242" s="101"/>
      <c r="D1242" s="101"/>
      <c r="E1242" s="101"/>
      <c r="F1242" s="101"/>
      <c r="G1242" s="104"/>
    </row>
    <row r="1243" spans="2:7" hidden="1">
      <c r="B1243" s="20" t="str">
        <f t="shared" si="19"/>
        <v/>
      </c>
      <c r="C1243" s="101"/>
      <c r="D1243" s="101"/>
      <c r="E1243" s="101"/>
      <c r="F1243" s="101"/>
      <c r="G1243" s="104"/>
    </row>
    <row r="1244" spans="2:7" hidden="1">
      <c r="B1244" s="20" t="str">
        <f t="shared" si="19"/>
        <v/>
      </c>
      <c r="C1244" s="101"/>
      <c r="D1244" s="101"/>
      <c r="E1244" s="101"/>
      <c r="F1244" s="101"/>
      <c r="G1244" s="104"/>
    </row>
    <row r="1245" spans="2:7" hidden="1">
      <c r="B1245" s="20" t="str">
        <f t="shared" si="19"/>
        <v/>
      </c>
      <c r="C1245" s="101"/>
      <c r="D1245" s="101"/>
      <c r="E1245" s="101"/>
      <c r="F1245" s="101"/>
      <c r="G1245" s="104"/>
    </row>
    <row r="1246" spans="2:7" hidden="1">
      <c r="B1246" s="20" t="str">
        <f t="shared" si="19"/>
        <v/>
      </c>
      <c r="C1246" s="101"/>
      <c r="D1246" s="101"/>
      <c r="E1246" s="101"/>
      <c r="F1246" s="101"/>
      <c r="G1246" s="104"/>
    </row>
    <row r="1247" spans="2:7" hidden="1">
      <c r="B1247" s="20" t="str">
        <f t="shared" si="19"/>
        <v/>
      </c>
      <c r="C1247" s="101"/>
      <c r="D1247" s="101"/>
      <c r="E1247" s="101"/>
      <c r="F1247" s="101"/>
      <c r="G1247" s="104"/>
    </row>
    <row r="1248" spans="2:7" hidden="1">
      <c r="B1248" s="20" t="str">
        <f t="shared" si="19"/>
        <v/>
      </c>
      <c r="C1248" s="101"/>
      <c r="D1248" s="101"/>
      <c r="E1248" s="101"/>
      <c r="F1248" s="101"/>
      <c r="G1248" s="104"/>
    </row>
    <row r="1249" spans="2:7" hidden="1">
      <c r="B1249" s="20" t="str">
        <f t="shared" si="19"/>
        <v/>
      </c>
      <c r="C1249" s="101"/>
      <c r="D1249" s="101"/>
      <c r="E1249" s="101"/>
      <c r="F1249" s="101"/>
      <c r="G1249" s="104"/>
    </row>
    <row r="1250" spans="2:7" hidden="1">
      <c r="B1250" s="20" t="str">
        <f t="shared" si="19"/>
        <v/>
      </c>
      <c r="C1250" s="101"/>
      <c r="D1250" s="101"/>
      <c r="E1250" s="101"/>
      <c r="F1250" s="101"/>
      <c r="G1250" s="104"/>
    </row>
    <row r="1251" spans="2:7" hidden="1">
      <c r="B1251" s="20" t="str">
        <f t="shared" si="19"/>
        <v/>
      </c>
      <c r="C1251" s="101"/>
      <c r="D1251" s="101"/>
      <c r="E1251" s="101"/>
      <c r="F1251" s="101"/>
      <c r="G1251" s="104"/>
    </row>
    <row r="1252" spans="2:7" hidden="1">
      <c r="B1252" s="20" t="str">
        <f t="shared" si="19"/>
        <v/>
      </c>
      <c r="C1252" s="101"/>
      <c r="D1252" s="101"/>
      <c r="E1252" s="101"/>
      <c r="F1252" s="101"/>
      <c r="G1252" s="104"/>
    </row>
    <row r="1253" spans="2:7" hidden="1">
      <c r="B1253" s="20" t="str">
        <f t="shared" si="19"/>
        <v/>
      </c>
      <c r="C1253" s="101"/>
      <c r="D1253" s="101"/>
      <c r="E1253" s="101"/>
      <c r="F1253" s="101"/>
      <c r="G1253" s="104"/>
    </row>
    <row r="1254" spans="2:7" hidden="1">
      <c r="B1254" s="20" t="str">
        <f t="shared" si="19"/>
        <v/>
      </c>
      <c r="C1254" s="101"/>
      <c r="D1254" s="101"/>
      <c r="E1254" s="101"/>
      <c r="F1254" s="101"/>
      <c r="G1254" s="104"/>
    </row>
    <row r="1255" spans="2:7" hidden="1">
      <c r="B1255" s="20" t="str">
        <f t="shared" si="19"/>
        <v/>
      </c>
      <c r="C1255" s="101"/>
      <c r="D1255" s="101"/>
      <c r="E1255" s="101"/>
      <c r="F1255" s="101"/>
      <c r="G1255" s="104"/>
    </row>
    <row r="1256" spans="2:7" hidden="1">
      <c r="B1256" s="20" t="str">
        <f t="shared" si="19"/>
        <v/>
      </c>
      <c r="C1256" s="101"/>
      <c r="D1256" s="101"/>
      <c r="E1256" s="101"/>
      <c r="F1256" s="101"/>
      <c r="G1256" s="104"/>
    </row>
    <row r="1257" spans="2:7" hidden="1">
      <c r="B1257" s="20" t="str">
        <f t="shared" si="19"/>
        <v/>
      </c>
      <c r="C1257" s="101"/>
      <c r="D1257" s="101"/>
      <c r="E1257" s="101"/>
      <c r="F1257" s="101"/>
      <c r="G1257" s="104"/>
    </row>
    <row r="1258" spans="2:7" hidden="1">
      <c r="B1258" s="20" t="str">
        <f t="shared" si="19"/>
        <v/>
      </c>
      <c r="C1258" s="101"/>
      <c r="D1258" s="101"/>
      <c r="E1258" s="101"/>
      <c r="F1258" s="101"/>
      <c r="G1258" s="104"/>
    </row>
    <row r="1259" spans="2:7" hidden="1">
      <c r="B1259" s="20" t="str">
        <f t="shared" si="19"/>
        <v/>
      </c>
      <c r="C1259" s="101"/>
      <c r="D1259" s="101"/>
      <c r="E1259" s="101"/>
      <c r="F1259" s="101"/>
      <c r="G1259" s="104"/>
    </row>
    <row r="1260" spans="2:7" hidden="1">
      <c r="B1260" s="20" t="str">
        <f t="shared" si="19"/>
        <v/>
      </c>
      <c r="C1260" s="101"/>
      <c r="D1260" s="101"/>
      <c r="E1260" s="101"/>
      <c r="F1260" s="101"/>
      <c r="G1260" s="104"/>
    </row>
    <row r="1261" spans="2:7" hidden="1">
      <c r="B1261" s="20" t="str">
        <f t="shared" si="19"/>
        <v/>
      </c>
      <c r="C1261" s="101"/>
      <c r="D1261" s="101"/>
      <c r="E1261" s="101"/>
      <c r="F1261" s="101"/>
      <c r="G1261" s="104"/>
    </row>
    <row r="1262" spans="2:7" hidden="1">
      <c r="B1262" s="20" t="str">
        <f t="shared" si="19"/>
        <v/>
      </c>
      <c r="C1262" s="101"/>
      <c r="D1262" s="101"/>
      <c r="E1262" s="101"/>
      <c r="F1262" s="101"/>
      <c r="G1262" s="104"/>
    </row>
    <row r="1263" spans="2:7" hidden="1">
      <c r="B1263" s="20" t="str">
        <f t="shared" si="19"/>
        <v/>
      </c>
      <c r="C1263" s="101"/>
      <c r="D1263" s="101"/>
      <c r="E1263" s="101"/>
      <c r="F1263" s="101"/>
      <c r="G1263" s="104"/>
    </row>
    <row r="1264" spans="2:7" hidden="1">
      <c r="B1264" s="20" t="str">
        <f t="shared" si="19"/>
        <v/>
      </c>
      <c r="C1264" s="101"/>
      <c r="D1264" s="101"/>
      <c r="E1264" s="101"/>
      <c r="F1264" s="101"/>
      <c r="G1264" s="104"/>
    </row>
    <row r="1265" spans="2:7" hidden="1">
      <c r="B1265" s="20" t="str">
        <f t="shared" si="19"/>
        <v/>
      </c>
      <c r="C1265" s="101"/>
      <c r="D1265" s="101"/>
      <c r="E1265" s="101"/>
      <c r="F1265" s="101"/>
      <c r="G1265" s="104"/>
    </row>
    <row r="1266" spans="2:7" hidden="1">
      <c r="B1266" s="20" t="str">
        <f t="shared" si="19"/>
        <v/>
      </c>
      <c r="C1266" s="101"/>
      <c r="D1266" s="101"/>
      <c r="E1266" s="101"/>
      <c r="F1266" s="101"/>
      <c r="G1266" s="104"/>
    </row>
    <row r="1267" spans="2:7" hidden="1">
      <c r="B1267" s="20" t="str">
        <f t="shared" si="19"/>
        <v/>
      </c>
      <c r="C1267" s="101"/>
      <c r="D1267" s="101"/>
      <c r="E1267" s="101"/>
      <c r="F1267" s="101"/>
      <c r="G1267" s="104"/>
    </row>
    <row r="1268" spans="2:7" hidden="1">
      <c r="B1268" s="20" t="str">
        <f t="shared" si="19"/>
        <v/>
      </c>
      <c r="C1268" s="101"/>
      <c r="D1268" s="101"/>
      <c r="E1268" s="101"/>
      <c r="F1268" s="101"/>
      <c r="G1268" s="104"/>
    </row>
    <row r="1269" spans="2:7" hidden="1">
      <c r="B1269" s="20" t="str">
        <f t="shared" si="19"/>
        <v/>
      </c>
      <c r="C1269" s="101"/>
      <c r="D1269" s="101"/>
      <c r="E1269" s="101"/>
      <c r="F1269" s="101"/>
      <c r="G1269" s="104"/>
    </row>
    <row r="1270" spans="2:7" hidden="1">
      <c r="B1270" s="20" t="str">
        <f t="shared" si="19"/>
        <v/>
      </c>
      <c r="C1270" s="101"/>
      <c r="D1270" s="101"/>
      <c r="E1270" s="101"/>
      <c r="F1270" s="101"/>
      <c r="G1270" s="104"/>
    </row>
    <row r="1271" spans="2:7" hidden="1">
      <c r="B1271" s="20" t="str">
        <f t="shared" si="19"/>
        <v/>
      </c>
      <c r="C1271" s="101"/>
      <c r="D1271" s="101"/>
      <c r="E1271" s="101"/>
      <c r="F1271" s="101"/>
      <c r="G1271" s="104"/>
    </row>
    <row r="1272" spans="2:7" hidden="1">
      <c r="B1272" s="20" t="str">
        <f t="shared" si="19"/>
        <v/>
      </c>
      <c r="C1272" s="101"/>
      <c r="D1272" s="101"/>
      <c r="E1272" s="101"/>
      <c r="F1272" s="101"/>
      <c r="G1272" s="104"/>
    </row>
    <row r="1273" spans="2:7" hidden="1">
      <c r="B1273" s="20" t="str">
        <f t="shared" si="19"/>
        <v/>
      </c>
      <c r="C1273" s="101"/>
      <c r="D1273" s="101"/>
      <c r="E1273" s="101"/>
      <c r="F1273" s="101"/>
      <c r="G1273" s="104"/>
    </row>
    <row r="1274" spans="2:7" hidden="1">
      <c r="B1274" s="20" t="str">
        <f t="shared" si="19"/>
        <v/>
      </c>
      <c r="C1274" s="101"/>
      <c r="D1274" s="101"/>
      <c r="E1274" s="101"/>
      <c r="F1274" s="101"/>
      <c r="G1274" s="104"/>
    </row>
    <row r="1275" spans="2:7" hidden="1">
      <c r="B1275" s="20" t="str">
        <f t="shared" si="19"/>
        <v/>
      </c>
      <c r="C1275" s="101"/>
      <c r="D1275" s="101"/>
      <c r="E1275" s="101"/>
      <c r="F1275" s="101"/>
      <c r="G1275" s="104"/>
    </row>
    <row r="1276" spans="2:7" hidden="1">
      <c r="B1276" s="20" t="str">
        <f t="shared" si="19"/>
        <v/>
      </c>
      <c r="C1276" s="101"/>
      <c r="D1276" s="101"/>
      <c r="E1276" s="101"/>
      <c r="F1276" s="101"/>
      <c r="G1276" s="104"/>
    </row>
    <row r="1277" spans="2:7" hidden="1">
      <c r="B1277" s="20" t="str">
        <f t="shared" si="19"/>
        <v/>
      </c>
      <c r="C1277" s="101"/>
      <c r="D1277" s="101"/>
      <c r="E1277" s="101"/>
      <c r="F1277" s="101"/>
      <c r="G1277" s="104"/>
    </row>
    <row r="1278" spans="2:7" hidden="1">
      <c r="B1278" s="20" t="str">
        <f t="shared" si="19"/>
        <v/>
      </c>
      <c r="C1278" s="101"/>
      <c r="D1278" s="101"/>
      <c r="E1278" s="101"/>
      <c r="F1278" s="101"/>
      <c r="G1278" s="104"/>
    </row>
    <row r="1279" spans="2:7" hidden="1">
      <c r="B1279" s="20" t="str">
        <f t="shared" si="19"/>
        <v/>
      </c>
      <c r="C1279" s="101"/>
      <c r="D1279" s="101"/>
      <c r="E1279" s="101"/>
      <c r="F1279" s="101"/>
      <c r="G1279" s="104"/>
    </row>
    <row r="1280" spans="2:7" hidden="1">
      <c r="B1280" s="20" t="str">
        <f t="shared" si="19"/>
        <v/>
      </c>
      <c r="C1280" s="101"/>
      <c r="D1280" s="101"/>
      <c r="E1280" s="101"/>
      <c r="F1280" s="101"/>
      <c r="G1280" s="104"/>
    </row>
    <row r="1281" spans="2:7" hidden="1">
      <c r="B1281" s="20" t="str">
        <f t="shared" si="19"/>
        <v/>
      </c>
      <c r="C1281" s="101"/>
      <c r="D1281" s="101"/>
      <c r="E1281" s="101"/>
      <c r="F1281" s="101"/>
      <c r="G1281" s="104"/>
    </row>
    <row r="1282" spans="2:7" hidden="1">
      <c r="B1282" s="20" t="str">
        <f t="shared" si="19"/>
        <v/>
      </c>
      <c r="C1282" s="101"/>
      <c r="D1282" s="101"/>
      <c r="E1282" s="101"/>
      <c r="F1282" s="101"/>
      <c r="G1282" s="104"/>
    </row>
    <row r="1283" spans="2:7" hidden="1">
      <c r="B1283" s="20" t="str">
        <f t="shared" si="19"/>
        <v/>
      </c>
      <c r="C1283" s="101"/>
      <c r="D1283" s="101"/>
      <c r="E1283" s="101"/>
      <c r="F1283" s="101"/>
      <c r="G1283" s="104"/>
    </row>
    <row r="1284" spans="2:7" hidden="1">
      <c r="B1284" s="20" t="str">
        <f t="shared" si="19"/>
        <v/>
      </c>
      <c r="C1284" s="101"/>
      <c r="D1284" s="101"/>
      <c r="E1284" s="101"/>
      <c r="F1284" s="101"/>
      <c r="G1284" s="104"/>
    </row>
    <row r="1285" spans="2:7" hidden="1">
      <c r="B1285" s="20" t="str">
        <f t="shared" si="19"/>
        <v/>
      </c>
      <c r="C1285" s="101"/>
      <c r="D1285" s="101"/>
      <c r="E1285" s="101"/>
      <c r="F1285" s="101"/>
      <c r="G1285" s="104"/>
    </row>
    <row r="1286" spans="2:7" hidden="1">
      <c r="B1286" s="20" t="str">
        <f t="shared" si="19"/>
        <v/>
      </c>
      <c r="C1286" s="101"/>
      <c r="D1286" s="101"/>
      <c r="E1286" s="101"/>
      <c r="F1286" s="101"/>
      <c r="G1286" s="104"/>
    </row>
    <row r="1287" spans="2:7" hidden="1">
      <c r="B1287" s="20" t="str">
        <f t="shared" si="19"/>
        <v/>
      </c>
      <c r="C1287" s="101"/>
      <c r="D1287" s="101"/>
      <c r="E1287" s="101"/>
      <c r="F1287" s="101"/>
      <c r="G1287" s="104"/>
    </row>
    <row r="1288" spans="2:7" hidden="1">
      <c r="B1288" s="20" t="str">
        <f t="shared" si="19"/>
        <v/>
      </c>
      <c r="C1288" s="101"/>
      <c r="D1288" s="101"/>
      <c r="E1288" s="101"/>
      <c r="F1288" s="101"/>
      <c r="G1288" s="104"/>
    </row>
    <row r="1289" spans="2:7" hidden="1">
      <c r="B1289" s="20" t="str">
        <f t="shared" si="19"/>
        <v/>
      </c>
      <c r="C1289" s="101"/>
      <c r="D1289" s="101"/>
      <c r="E1289" s="101"/>
      <c r="F1289" s="101"/>
      <c r="G1289" s="104"/>
    </row>
    <row r="1290" spans="2:7" hidden="1">
      <c r="B1290" s="20" t="str">
        <f t="shared" ref="B1290:B1353" si="20">IF(NOT(ISBLANK(C1290)), "TP"&amp;ROW(B1290)-8,"")</f>
        <v/>
      </c>
      <c r="C1290" s="101"/>
      <c r="D1290" s="101"/>
      <c r="E1290" s="101"/>
      <c r="F1290" s="101"/>
      <c r="G1290" s="104"/>
    </row>
    <row r="1291" spans="2:7" hidden="1">
      <c r="B1291" s="20" t="str">
        <f t="shared" si="20"/>
        <v/>
      </c>
      <c r="C1291" s="101"/>
      <c r="D1291" s="101"/>
      <c r="E1291" s="101"/>
      <c r="F1291" s="101"/>
      <c r="G1291" s="104"/>
    </row>
    <row r="1292" spans="2:7" hidden="1">
      <c r="B1292" s="20" t="str">
        <f t="shared" si="20"/>
        <v/>
      </c>
      <c r="C1292" s="101"/>
      <c r="D1292" s="101"/>
      <c r="E1292" s="101"/>
      <c r="F1292" s="101"/>
      <c r="G1292" s="104"/>
    </row>
    <row r="1293" spans="2:7" hidden="1">
      <c r="B1293" s="20" t="str">
        <f t="shared" si="20"/>
        <v/>
      </c>
      <c r="C1293" s="101"/>
      <c r="D1293" s="101"/>
      <c r="E1293" s="101"/>
      <c r="F1293" s="101"/>
      <c r="G1293" s="104"/>
    </row>
    <row r="1294" spans="2:7" hidden="1">
      <c r="B1294" s="20" t="str">
        <f t="shared" si="20"/>
        <v/>
      </c>
      <c r="C1294" s="101"/>
      <c r="D1294" s="101"/>
      <c r="E1294" s="101"/>
      <c r="F1294" s="101"/>
      <c r="G1294" s="104"/>
    </row>
    <row r="1295" spans="2:7" hidden="1">
      <c r="B1295" s="20" t="str">
        <f t="shared" si="20"/>
        <v/>
      </c>
      <c r="C1295" s="101"/>
      <c r="D1295" s="101"/>
      <c r="E1295" s="101"/>
      <c r="F1295" s="101"/>
      <c r="G1295" s="104"/>
    </row>
    <row r="1296" spans="2:7" hidden="1">
      <c r="B1296" s="20" t="str">
        <f t="shared" si="20"/>
        <v/>
      </c>
      <c r="C1296" s="101"/>
      <c r="D1296" s="101"/>
      <c r="E1296" s="101"/>
      <c r="F1296" s="101"/>
      <c r="G1296" s="104"/>
    </row>
    <row r="1297" spans="2:7" hidden="1">
      <c r="B1297" s="20" t="str">
        <f t="shared" si="20"/>
        <v/>
      </c>
      <c r="C1297" s="101"/>
      <c r="D1297" s="101"/>
      <c r="E1297" s="101"/>
      <c r="F1297" s="101"/>
      <c r="G1297" s="104"/>
    </row>
    <row r="1298" spans="2:7" hidden="1">
      <c r="B1298" s="20" t="str">
        <f t="shared" si="20"/>
        <v/>
      </c>
      <c r="C1298" s="101"/>
      <c r="D1298" s="101"/>
      <c r="E1298" s="101"/>
      <c r="F1298" s="101"/>
      <c r="G1298" s="104"/>
    </row>
    <row r="1299" spans="2:7" hidden="1">
      <c r="B1299" s="20" t="str">
        <f t="shared" si="20"/>
        <v/>
      </c>
      <c r="C1299" s="101"/>
      <c r="D1299" s="101"/>
      <c r="E1299" s="101"/>
      <c r="F1299" s="101"/>
      <c r="G1299" s="104"/>
    </row>
    <row r="1300" spans="2:7" hidden="1">
      <c r="B1300" s="20" t="str">
        <f t="shared" si="20"/>
        <v/>
      </c>
      <c r="C1300" s="101"/>
      <c r="D1300" s="101"/>
      <c r="E1300" s="101"/>
      <c r="F1300" s="101"/>
      <c r="G1300" s="104"/>
    </row>
    <row r="1301" spans="2:7" hidden="1">
      <c r="B1301" s="20" t="str">
        <f t="shared" si="20"/>
        <v/>
      </c>
      <c r="C1301" s="101"/>
      <c r="D1301" s="101"/>
      <c r="E1301" s="101"/>
      <c r="F1301" s="101"/>
      <c r="G1301" s="104"/>
    </row>
    <row r="1302" spans="2:7" hidden="1">
      <c r="B1302" s="20" t="str">
        <f t="shared" si="20"/>
        <v/>
      </c>
      <c r="C1302" s="101"/>
      <c r="D1302" s="101"/>
      <c r="E1302" s="101"/>
      <c r="F1302" s="101"/>
      <c r="G1302" s="104"/>
    </row>
    <row r="1303" spans="2:7" hidden="1">
      <c r="B1303" s="20" t="str">
        <f t="shared" si="20"/>
        <v/>
      </c>
      <c r="C1303" s="101"/>
      <c r="D1303" s="101"/>
      <c r="E1303" s="101"/>
      <c r="F1303" s="101"/>
      <c r="G1303" s="104"/>
    </row>
    <row r="1304" spans="2:7" hidden="1">
      <c r="B1304" s="20" t="str">
        <f t="shared" si="20"/>
        <v/>
      </c>
      <c r="C1304" s="101"/>
      <c r="D1304" s="101"/>
      <c r="E1304" s="101"/>
      <c r="F1304" s="101"/>
      <c r="G1304" s="104"/>
    </row>
    <row r="1305" spans="2:7" hidden="1">
      <c r="B1305" s="20" t="str">
        <f t="shared" si="20"/>
        <v/>
      </c>
      <c r="C1305" s="101"/>
      <c r="D1305" s="101"/>
      <c r="E1305" s="101"/>
      <c r="F1305" s="101"/>
      <c r="G1305" s="104"/>
    </row>
    <row r="1306" spans="2:7" hidden="1">
      <c r="B1306" s="20" t="str">
        <f t="shared" si="20"/>
        <v/>
      </c>
      <c r="C1306" s="101"/>
      <c r="D1306" s="101"/>
      <c r="E1306" s="101"/>
      <c r="F1306" s="101"/>
      <c r="G1306" s="104"/>
    </row>
    <row r="1307" spans="2:7" hidden="1">
      <c r="B1307" s="20" t="str">
        <f t="shared" si="20"/>
        <v/>
      </c>
      <c r="C1307" s="101"/>
      <c r="D1307" s="101"/>
      <c r="E1307" s="101"/>
      <c r="F1307" s="101"/>
      <c r="G1307" s="104"/>
    </row>
    <row r="1308" spans="2:7" hidden="1">
      <c r="B1308" s="20" t="str">
        <f t="shared" si="20"/>
        <v/>
      </c>
      <c r="C1308" s="101"/>
      <c r="D1308" s="101"/>
      <c r="E1308" s="101"/>
      <c r="F1308" s="101"/>
      <c r="G1308" s="104"/>
    </row>
    <row r="1309" spans="2:7" hidden="1">
      <c r="B1309" s="20" t="str">
        <f t="shared" si="20"/>
        <v/>
      </c>
      <c r="C1309" s="101"/>
      <c r="D1309" s="101"/>
      <c r="E1309" s="101"/>
      <c r="F1309" s="101"/>
      <c r="G1309" s="104"/>
    </row>
    <row r="1310" spans="2:7" hidden="1">
      <c r="B1310" s="20" t="str">
        <f t="shared" si="20"/>
        <v/>
      </c>
      <c r="C1310" s="101"/>
      <c r="D1310" s="101"/>
      <c r="E1310" s="101"/>
      <c r="F1310" s="101"/>
      <c r="G1310" s="104"/>
    </row>
    <row r="1311" spans="2:7" hidden="1">
      <c r="B1311" s="20" t="str">
        <f t="shared" si="20"/>
        <v/>
      </c>
      <c r="C1311" s="101"/>
      <c r="D1311" s="101"/>
      <c r="E1311" s="101"/>
      <c r="F1311" s="101"/>
      <c r="G1311" s="104"/>
    </row>
    <row r="1312" spans="2:7" hidden="1">
      <c r="B1312" s="20" t="str">
        <f t="shared" si="20"/>
        <v/>
      </c>
      <c r="C1312" s="101"/>
      <c r="D1312" s="101"/>
      <c r="E1312" s="101"/>
      <c r="F1312" s="101"/>
      <c r="G1312" s="104"/>
    </row>
    <row r="1313" spans="2:7" hidden="1">
      <c r="B1313" s="20" t="str">
        <f t="shared" si="20"/>
        <v/>
      </c>
      <c r="C1313" s="101"/>
      <c r="D1313" s="101"/>
      <c r="E1313" s="101"/>
      <c r="F1313" s="101"/>
      <c r="G1313" s="104"/>
    </row>
    <row r="1314" spans="2:7" hidden="1">
      <c r="B1314" s="20" t="str">
        <f t="shared" si="20"/>
        <v/>
      </c>
      <c r="C1314" s="101"/>
      <c r="D1314" s="101"/>
      <c r="E1314" s="101"/>
      <c r="F1314" s="101"/>
      <c r="G1314" s="104"/>
    </row>
    <row r="1315" spans="2:7" hidden="1">
      <c r="B1315" s="20" t="str">
        <f t="shared" si="20"/>
        <v/>
      </c>
      <c r="C1315" s="101"/>
      <c r="D1315" s="101"/>
      <c r="E1315" s="101"/>
      <c r="F1315" s="101"/>
      <c r="G1315" s="104"/>
    </row>
    <row r="1316" spans="2:7" hidden="1">
      <c r="B1316" s="20" t="str">
        <f t="shared" si="20"/>
        <v/>
      </c>
      <c r="C1316" s="101"/>
      <c r="D1316" s="101"/>
      <c r="E1316" s="101"/>
      <c r="F1316" s="101"/>
      <c r="G1316" s="104"/>
    </row>
    <row r="1317" spans="2:7" hidden="1">
      <c r="B1317" s="20" t="str">
        <f t="shared" si="20"/>
        <v/>
      </c>
      <c r="C1317" s="101"/>
      <c r="D1317" s="101"/>
      <c r="E1317" s="101"/>
      <c r="F1317" s="101"/>
      <c r="G1317" s="104"/>
    </row>
    <row r="1318" spans="2:7" hidden="1">
      <c r="B1318" s="20" t="str">
        <f t="shared" si="20"/>
        <v/>
      </c>
      <c r="C1318" s="101"/>
      <c r="D1318" s="101"/>
      <c r="E1318" s="101"/>
      <c r="F1318" s="101"/>
      <c r="G1318" s="104"/>
    </row>
    <row r="1319" spans="2:7" hidden="1">
      <c r="B1319" s="20" t="str">
        <f t="shared" si="20"/>
        <v/>
      </c>
      <c r="C1319" s="101"/>
      <c r="D1319" s="101"/>
      <c r="E1319" s="101"/>
      <c r="F1319" s="101"/>
      <c r="G1319" s="104"/>
    </row>
    <row r="1320" spans="2:7" hidden="1">
      <c r="B1320" s="20" t="str">
        <f t="shared" si="20"/>
        <v/>
      </c>
      <c r="C1320" s="101"/>
      <c r="D1320" s="101"/>
      <c r="E1320" s="101"/>
      <c r="F1320" s="101"/>
      <c r="G1320" s="104"/>
    </row>
    <row r="1321" spans="2:7" hidden="1">
      <c r="B1321" s="20" t="str">
        <f t="shared" si="20"/>
        <v/>
      </c>
      <c r="C1321" s="101"/>
      <c r="D1321" s="101"/>
      <c r="E1321" s="101"/>
      <c r="F1321" s="101"/>
      <c r="G1321" s="104"/>
    </row>
    <row r="1322" spans="2:7" hidden="1">
      <c r="B1322" s="20" t="str">
        <f t="shared" si="20"/>
        <v/>
      </c>
      <c r="C1322" s="101"/>
      <c r="D1322" s="101"/>
      <c r="E1322" s="101"/>
      <c r="F1322" s="101"/>
      <c r="G1322" s="104"/>
    </row>
    <row r="1323" spans="2:7" hidden="1">
      <c r="B1323" s="20" t="str">
        <f t="shared" si="20"/>
        <v/>
      </c>
      <c r="C1323" s="101"/>
      <c r="D1323" s="101"/>
      <c r="E1323" s="101"/>
      <c r="F1323" s="101"/>
      <c r="G1323" s="104"/>
    </row>
    <row r="1324" spans="2:7" hidden="1">
      <c r="B1324" s="20" t="str">
        <f t="shared" si="20"/>
        <v/>
      </c>
      <c r="C1324" s="101"/>
      <c r="D1324" s="101"/>
      <c r="E1324" s="101"/>
      <c r="F1324" s="101"/>
      <c r="G1324" s="104"/>
    </row>
    <row r="1325" spans="2:7" hidden="1">
      <c r="B1325" s="20" t="str">
        <f t="shared" si="20"/>
        <v/>
      </c>
      <c r="C1325" s="101"/>
      <c r="D1325" s="101"/>
      <c r="E1325" s="101"/>
      <c r="F1325" s="101"/>
      <c r="G1325" s="104"/>
    </row>
    <row r="1326" spans="2:7" hidden="1">
      <c r="B1326" s="20" t="str">
        <f t="shared" si="20"/>
        <v/>
      </c>
      <c r="C1326" s="101"/>
      <c r="D1326" s="101"/>
      <c r="E1326" s="101"/>
      <c r="F1326" s="101"/>
      <c r="G1326" s="104"/>
    </row>
    <row r="1327" spans="2:7" hidden="1">
      <c r="B1327" s="20" t="str">
        <f t="shared" si="20"/>
        <v/>
      </c>
      <c r="C1327" s="101"/>
      <c r="D1327" s="101"/>
      <c r="E1327" s="101"/>
      <c r="F1327" s="101"/>
      <c r="G1327" s="104"/>
    </row>
    <row r="1328" spans="2:7" hidden="1">
      <c r="B1328" s="20" t="str">
        <f t="shared" si="20"/>
        <v/>
      </c>
      <c r="C1328" s="101"/>
      <c r="D1328" s="101"/>
      <c r="E1328" s="101"/>
      <c r="F1328" s="101"/>
      <c r="G1328" s="104"/>
    </row>
    <row r="1329" spans="2:7" hidden="1">
      <c r="B1329" s="20" t="str">
        <f t="shared" si="20"/>
        <v/>
      </c>
      <c r="C1329" s="101"/>
      <c r="D1329" s="101"/>
      <c r="E1329" s="101"/>
      <c r="F1329" s="101"/>
      <c r="G1329" s="104"/>
    </row>
    <row r="1330" spans="2:7" hidden="1">
      <c r="B1330" s="20" t="str">
        <f t="shared" si="20"/>
        <v/>
      </c>
      <c r="C1330" s="101"/>
      <c r="D1330" s="101"/>
      <c r="E1330" s="101"/>
      <c r="F1330" s="101"/>
      <c r="G1330" s="104"/>
    </row>
    <row r="1331" spans="2:7" hidden="1">
      <c r="B1331" s="20" t="str">
        <f t="shared" si="20"/>
        <v/>
      </c>
      <c r="C1331" s="101"/>
      <c r="D1331" s="101"/>
      <c r="E1331" s="101"/>
      <c r="F1331" s="101"/>
      <c r="G1331" s="104"/>
    </row>
    <row r="1332" spans="2:7" hidden="1">
      <c r="B1332" s="20" t="str">
        <f t="shared" si="20"/>
        <v/>
      </c>
      <c r="C1332" s="101"/>
      <c r="D1332" s="101"/>
      <c r="E1332" s="101"/>
      <c r="F1332" s="101"/>
      <c r="G1332" s="104"/>
    </row>
    <row r="1333" spans="2:7" hidden="1">
      <c r="B1333" s="20" t="str">
        <f t="shared" si="20"/>
        <v/>
      </c>
      <c r="C1333" s="101"/>
      <c r="D1333" s="101"/>
      <c r="E1333" s="101"/>
      <c r="F1333" s="101"/>
      <c r="G1333" s="104"/>
    </row>
    <row r="1334" spans="2:7" hidden="1">
      <c r="B1334" s="20" t="str">
        <f t="shared" si="20"/>
        <v/>
      </c>
      <c r="C1334" s="101"/>
      <c r="D1334" s="101"/>
      <c r="E1334" s="101"/>
      <c r="F1334" s="101"/>
      <c r="G1334" s="104"/>
    </row>
    <row r="1335" spans="2:7" hidden="1">
      <c r="B1335" s="20" t="str">
        <f t="shared" si="20"/>
        <v/>
      </c>
      <c r="C1335" s="101"/>
      <c r="D1335" s="101"/>
      <c r="E1335" s="101"/>
      <c r="F1335" s="101"/>
      <c r="G1335" s="104"/>
    </row>
    <row r="1336" spans="2:7" hidden="1">
      <c r="B1336" s="20" t="str">
        <f t="shared" si="20"/>
        <v/>
      </c>
      <c r="C1336" s="101"/>
      <c r="D1336" s="101"/>
      <c r="E1336" s="101"/>
      <c r="F1336" s="101"/>
      <c r="G1336" s="104"/>
    </row>
    <row r="1337" spans="2:7" hidden="1">
      <c r="B1337" s="20" t="str">
        <f t="shared" si="20"/>
        <v/>
      </c>
      <c r="C1337" s="101"/>
      <c r="D1337" s="101"/>
      <c r="E1337" s="101"/>
      <c r="F1337" s="101"/>
      <c r="G1337" s="104"/>
    </row>
    <row r="1338" spans="2:7" hidden="1">
      <c r="B1338" s="20" t="str">
        <f t="shared" si="20"/>
        <v/>
      </c>
      <c r="C1338" s="101"/>
      <c r="D1338" s="101"/>
      <c r="E1338" s="101"/>
      <c r="F1338" s="101"/>
      <c r="G1338" s="104"/>
    </row>
    <row r="1339" spans="2:7" hidden="1">
      <c r="B1339" s="20" t="str">
        <f t="shared" si="20"/>
        <v/>
      </c>
      <c r="C1339" s="101"/>
      <c r="D1339" s="101"/>
      <c r="E1339" s="101"/>
      <c r="F1339" s="101"/>
      <c r="G1339" s="104"/>
    </row>
    <row r="1340" spans="2:7" hidden="1">
      <c r="B1340" s="20" t="str">
        <f t="shared" si="20"/>
        <v/>
      </c>
      <c r="C1340" s="101"/>
      <c r="D1340" s="101"/>
      <c r="E1340" s="101"/>
      <c r="F1340" s="101"/>
      <c r="G1340" s="104"/>
    </row>
    <row r="1341" spans="2:7" hidden="1">
      <c r="B1341" s="20" t="str">
        <f t="shared" si="20"/>
        <v/>
      </c>
      <c r="C1341" s="101"/>
      <c r="D1341" s="101"/>
      <c r="E1341" s="101"/>
      <c r="F1341" s="101"/>
      <c r="G1341" s="104"/>
    </row>
    <row r="1342" spans="2:7" hidden="1">
      <c r="B1342" s="20" t="str">
        <f t="shared" si="20"/>
        <v/>
      </c>
      <c r="C1342" s="101"/>
      <c r="D1342" s="101"/>
      <c r="E1342" s="101"/>
      <c r="F1342" s="101"/>
      <c r="G1342" s="104"/>
    </row>
    <row r="1343" spans="2:7" hidden="1">
      <c r="B1343" s="20" t="str">
        <f t="shared" si="20"/>
        <v/>
      </c>
      <c r="C1343" s="101"/>
      <c r="D1343" s="101"/>
      <c r="E1343" s="101"/>
      <c r="F1343" s="101"/>
      <c r="G1343" s="104"/>
    </row>
    <row r="1344" spans="2:7" hidden="1">
      <c r="B1344" s="20" t="str">
        <f t="shared" si="20"/>
        <v/>
      </c>
      <c r="C1344" s="101"/>
      <c r="D1344" s="101"/>
      <c r="E1344" s="101"/>
      <c r="F1344" s="101"/>
      <c r="G1344" s="104"/>
    </row>
    <row r="1345" spans="2:7" hidden="1">
      <c r="B1345" s="20" t="str">
        <f t="shared" si="20"/>
        <v/>
      </c>
      <c r="C1345" s="101"/>
      <c r="D1345" s="101"/>
      <c r="E1345" s="101"/>
      <c r="F1345" s="101"/>
      <c r="G1345" s="104"/>
    </row>
    <row r="1346" spans="2:7" hidden="1">
      <c r="B1346" s="20" t="str">
        <f t="shared" si="20"/>
        <v/>
      </c>
      <c r="C1346" s="101"/>
      <c r="D1346" s="101"/>
      <c r="E1346" s="101"/>
      <c r="F1346" s="101"/>
      <c r="G1346" s="104"/>
    </row>
    <row r="1347" spans="2:7" hidden="1">
      <c r="B1347" s="20" t="str">
        <f t="shared" si="20"/>
        <v/>
      </c>
      <c r="C1347" s="101"/>
      <c r="D1347" s="101"/>
      <c r="E1347" s="101"/>
      <c r="F1347" s="101"/>
      <c r="G1347" s="104"/>
    </row>
    <row r="1348" spans="2:7" hidden="1">
      <c r="B1348" s="20" t="str">
        <f t="shared" si="20"/>
        <v/>
      </c>
      <c r="C1348" s="101"/>
      <c r="D1348" s="101"/>
      <c r="E1348" s="101"/>
      <c r="F1348" s="101"/>
      <c r="G1348" s="104"/>
    </row>
    <row r="1349" spans="2:7" hidden="1">
      <c r="B1349" s="20" t="str">
        <f t="shared" si="20"/>
        <v/>
      </c>
      <c r="C1349" s="101"/>
      <c r="D1349" s="101"/>
      <c r="E1349" s="101"/>
      <c r="F1349" s="101"/>
      <c r="G1349" s="104"/>
    </row>
    <row r="1350" spans="2:7" hidden="1">
      <c r="B1350" s="20" t="str">
        <f t="shared" si="20"/>
        <v/>
      </c>
      <c r="C1350" s="101"/>
      <c r="D1350" s="101"/>
      <c r="E1350" s="101"/>
      <c r="F1350" s="101"/>
      <c r="G1350" s="104"/>
    </row>
    <row r="1351" spans="2:7" hidden="1">
      <c r="B1351" s="20" t="str">
        <f t="shared" si="20"/>
        <v/>
      </c>
      <c r="C1351" s="101"/>
      <c r="D1351" s="101"/>
      <c r="E1351" s="101"/>
      <c r="F1351" s="101"/>
      <c r="G1351" s="104"/>
    </row>
    <row r="1352" spans="2:7" hidden="1">
      <c r="B1352" s="20" t="str">
        <f t="shared" si="20"/>
        <v/>
      </c>
      <c r="C1352" s="101"/>
      <c r="D1352" s="101"/>
      <c r="E1352" s="101"/>
      <c r="F1352" s="101"/>
      <c r="G1352" s="104"/>
    </row>
    <row r="1353" spans="2:7" hidden="1">
      <c r="B1353" s="20" t="str">
        <f t="shared" si="20"/>
        <v/>
      </c>
      <c r="C1353" s="101"/>
      <c r="D1353" s="101"/>
      <c r="E1353" s="101"/>
      <c r="F1353" s="101"/>
      <c r="G1353" s="104"/>
    </row>
    <row r="1354" spans="2:7" hidden="1">
      <c r="B1354" s="20" t="str">
        <f t="shared" ref="B1354:B1417" si="21">IF(NOT(ISBLANK(C1354)), "TP"&amp;ROW(B1354)-8,"")</f>
        <v/>
      </c>
      <c r="C1354" s="101"/>
      <c r="D1354" s="101"/>
      <c r="E1354" s="101"/>
      <c r="F1354" s="101"/>
      <c r="G1354" s="104"/>
    </row>
    <row r="1355" spans="2:7" hidden="1">
      <c r="B1355" s="20" t="str">
        <f t="shared" si="21"/>
        <v/>
      </c>
      <c r="C1355" s="101"/>
      <c r="D1355" s="101"/>
      <c r="E1355" s="101"/>
      <c r="F1355" s="101"/>
      <c r="G1355" s="104"/>
    </row>
    <row r="1356" spans="2:7" hidden="1">
      <c r="B1356" s="20" t="str">
        <f t="shared" si="21"/>
        <v/>
      </c>
      <c r="C1356" s="101"/>
      <c r="D1356" s="101"/>
      <c r="E1356" s="101"/>
      <c r="F1356" s="101"/>
      <c r="G1356" s="104"/>
    </row>
    <row r="1357" spans="2:7" hidden="1">
      <c r="B1357" s="20" t="str">
        <f t="shared" si="21"/>
        <v/>
      </c>
      <c r="C1357" s="101"/>
      <c r="D1357" s="101"/>
      <c r="E1357" s="101"/>
      <c r="F1357" s="101"/>
      <c r="G1357" s="104"/>
    </row>
    <row r="1358" spans="2:7" hidden="1">
      <c r="B1358" s="20" t="str">
        <f t="shared" si="21"/>
        <v/>
      </c>
      <c r="C1358" s="101"/>
      <c r="D1358" s="101"/>
      <c r="E1358" s="101"/>
      <c r="F1358" s="101"/>
      <c r="G1358" s="104"/>
    </row>
    <row r="1359" spans="2:7" hidden="1">
      <c r="B1359" s="20" t="str">
        <f t="shared" si="21"/>
        <v/>
      </c>
      <c r="C1359" s="101"/>
      <c r="D1359" s="101"/>
      <c r="E1359" s="101"/>
      <c r="F1359" s="101"/>
      <c r="G1359" s="104"/>
    </row>
    <row r="1360" spans="2:7" hidden="1">
      <c r="B1360" s="20" t="str">
        <f t="shared" si="21"/>
        <v/>
      </c>
      <c r="C1360" s="101"/>
      <c r="D1360" s="101"/>
      <c r="E1360" s="101"/>
      <c r="F1360" s="101"/>
      <c r="G1360" s="104"/>
    </row>
    <row r="1361" spans="2:7" hidden="1">
      <c r="B1361" s="20" t="str">
        <f t="shared" si="21"/>
        <v/>
      </c>
      <c r="C1361" s="101"/>
      <c r="D1361" s="101"/>
      <c r="E1361" s="101"/>
      <c r="F1361" s="101"/>
      <c r="G1361" s="104"/>
    </row>
    <row r="1362" spans="2:7" hidden="1">
      <c r="B1362" s="20" t="str">
        <f t="shared" si="21"/>
        <v/>
      </c>
      <c r="C1362" s="101"/>
      <c r="D1362" s="101"/>
      <c r="E1362" s="101"/>
      <c r="F1362" s="101"/>
      <c r="G1362" s="104"/>
    </row>
    <row r="1363" spans="2:7" hidden="1">
      <c r="B1363" s="20" t="str">
        <f t="shared" si="21"/>
        <v/>
      </c>
      <c r="C1363" s="101"/>
      <c r="D1363" s="101"/>
      <c r="E1363" s="101"/>
      <c r="F1363" s="101"/>
      <c r="G1363" s="104"/>
    </row>
    <row r="1364" spans="2:7" hidden="1">
      <c r="B1364" s="20" t="str">
        <f t="shared" si="21"/>
        <v/>
      </c>
      <c r="C1364" s="101"/>
      <c r="D1364" s="101"/>
      <c r="E1364" s="101"/>
      <c r="F1364" s="101"/>
      <c r="G1364" s="104"/>
    </row>
    <row r="1365" spans="2:7" hidden="1">
      <c r="B1365" s="20" t="str">
        <f t="shared" si="21"/>
        <v/>
      </c>
      <c r="C1365" s="101"/>
      <c r="D1365" s="101"/>
      <c r="E1365" s="101"/>
      <c r="F1365" s="101"/>
      <c r="G1365" s="104"/>
    </row>
    <row r="1366" spans="2:7" hidden="1">
      <c r="B1366" s="20" t="str">
        <f t="shared" si="21"/>
        <v/>
      </c>
      <c r="C1366" s="101"/>
      <c r="D1366" s="101"/>
      <c r="E1366" s="101"/>
      <c r="F1366" s="101"/>
      <c r="G1366" s="104"/>
    </row>
    <row r="1367" spans="2:7" hidden="1">
      <c r="B1367" s="20" t="str">
        <f t="shared" si="21"/>
        <v/>
      </c>
      <c r="C1367" s="101"/>
      <c r="D1367" s="101"/>
      <c r="E1367" s="101"/>
      <c r="F1367" s="101"/>
      <c r="G1367" s="104"/>
    </row>
    <row r="1368" spans="2:7" hidden="1">
      <c r="B1368" s="20" t="str">
        <f t="shared" si="21"/>
        <v/>
      </c>
      <c r="C1368" s="101"/>
      <c r="D1368" s="101"/>
      <c r="E1368" s="101"/>
      <c r="F1368" s="101"/>
      <c r="G1368" s="104"/>
    </row>
    <row r="1369" spans="2:7" hidden="1">
      <c r="B1369" s="20" t="str">
        <f t="shared" si="21"/>
        <v/>
      </c>
      <c r="C1369" s="101"/>
      <c r="D1369" s="101"/>
      <c r="E1369" s="101"/>
      <c r="F1369" s="101"/>
      <c r="G1369" s="104"/>
    </row>
    <row r="1370" spans="2:7" hidden="1">
      <c r="B1370" s="20" t="str">
        <f t="shared" si="21"/>
        <v/>
      </c>
      <c r="C1370" s="101"/>
      <c r="D1370" s="101"/>
      <c r="E1370" s="101"/>
      <c r="F1370" s="101"/>
      <c r="G1370" s="104"/>
    </row>
    <row r="1371" spans="2:7" hidden="1">
      <c r="B1371" s="20" t="str">
        <f t="shared" si="21"/>
        <v/>
      </c>
      <c r="C1371" s="101"/>
      <c r="D1371" s="101"/>
      <c r="E1371" s="101"/>
      <c r="F1371" s="101"/>
      <c r="G1371" s="104"/>
    </row>
    <row r="1372" spans="2:7" hidden="1">
      <c r="B1372" s="20" t="str">
        <f t="shared" si="21"/>
        <v/>
      </c>
      <c r="C1372" s="101"/>
      <c r="D1372" s="101"/>
      <c r="E1372" s="101"/>
      <c r="F1372" s="101"/>
      <c r="G1372" s="104"/>
    </row>
    <row r="1373" spans="2:7" hidden="1">
      <c r="B1373" s="20" t="str">
        <f t="shared" si="21"/>
        <v/>
      </c>
      <c r="C1373" s="101"/>
      <c r="D1373" s="101"/>
      <c r="E1373" s="101"/>
      <c r="F1373" s="101"/>
      <c r="G1373" s="104"/>
    </row>
    <row r="1374" spans="2:7" hidden="1">
      <c r="B1374" s="20" t="str">
        <f t="shared" si="21"/>
        <v/>
      </c>
      <c r="C1374" s="101"/>
      <c r="D1374" s="101"/>
      <c r="E1374" s="101"/>
      <c r="F1374" s="101"/>
      <c r="G1374" s="104"/>
    </row>
    <row r="1375" spans="2:7" hidden="1">
      <c r="B1375" s="20" t="str">
        <f t="shared" si="21"/>
        <v/>
      </c>
      <c r="C1375" s="101"/>
      <c r="D1375" s="101"/>
      <c r="E1375" s="101"/>
      <c r="F1375" s="101"/>
      <c r="G1375" s="104"/>
    </row>
    <row r="1376" spans="2:7" hidden="1">
      <c r="B1376" s="20" t="str">
        <f t="shared" si="21"/>
        <v/>
      </c>
      <c r="C1376" s="101"/>
      <c r="D1376" s="101"/>
      <c r="E1376" s="101"/>
      <c r="F1376" s="101"/>
      <c r="G1376" s="104"/>
    </row>
    <row r="1377" spans="2:7" hidden="1">
      <c r="B1377" s="20" t="str">
        <f t="shared" si="21"/>
        <v/>
      </c>
      <c r="C1377" s="101"/>
      <c r="D1377" s="101"/>
      <c r="E1377" s="101"/>
      <c r="F1377" s="101"/>
      <c r="G1377" s="104"/>
    </row>
    <row r="1378" spans="2:7" hidden="1">
      <c r="B1378" s="20" t="str">
        <f t="shared" si="21"/>
        <v/>
      </c>
      <c r="C1378" s="101"/>
      <c r="D1378" s="101"/>
      <c r="E1378" s="101"/>
      <c r="F1378" s="101"/>
      <c r="G1378" s="104"/>
    </row>
    <row r="1379" spans="2:7" hidden="1">
      <c r="B1379" s="20" t="str">
        <f t="shared" si="21"/>
        <v/>
      </c>
      <c r="C1379" s="101"/>
      <c r="D1379" s="101"/>
      <c r="E1379" s="101"/>
      <c r="F1379" s="101"/>
      <c r="G1379" s="104"/>
    </row>
    <row r="1380" spans="2:7" hidden="1">
      <c r="B1380" s="20" t="str">
        <f t="shared" si="21"/>
        <v/>
      </c>
      <c r="C1380" s="101"/>
      <c r="D1380" s="101"/>
      <c r="E1380" s="101"/>
      <c r="F1380" s="101"/>
      <c r="G1380" s="104"/>
    </row>
    <row r="1381" spans="2:7" hidden="1">
      <c r="B1381" s="20" t="str">
        <f t="shared" si="21"/>
        <v/>
      </c>
      <c r="C1381" s="101"/>
      <c r="D1381" s="101"/>
      <c r="E1381" s="101"/>
      <c r="F1381" s="101"/>
      <c r="G1381" s="104"/>
    </row>
    <row r="1382" spans="2:7" hidden="1">
      <c r="B1382" s="20" t="str">
        <f t="shared" si="21"/>
        <v/>
      </c>
      <c r="C1382" s="101"/>
      <c r="D1382" s="101"/>
      <c r="E1382" s="101"/>
      <c r="F1382" s="101"/>
      <c r="G1382" s="104"/>
    </row>
    <row r="1383" spans="2:7" hidden="1">
      <c r="B1383" s="20" t="str">
        <f t="shared" si="21"/>
        <v/>
      </c>
      <c r="C1383" s="101"/>
      <c r="D1383" s="101"/>
      <c r="E1383" s="101"/>
      <c r="F1383" s="101"/>
      <c r="G1383" s="104"/>
    </row>
    <row r="1384" spans="2:7" hidden="1">
      <c r="B1384" s="20" t="str">
        <f t="shared" si="21"/>
        <v/>
      </c>
      <c r="C1384" s="101"/>
      <c r="D1384" s="101"/>
      <c r="E1384" s="101"/>
      <c r="F1384" s="101"/>
      <c r="G1384" s="104"/>
    </row>
    <row r="1385" spans="2:7" hidden="1">
      <c r="B1385" s="20" t="str">
        <f t="shared" si="21"/>
        <v/>
      </c>
      <c r="C1385" s="101"/>
      <c r="D1385" s="101"/>
      <c r="E1385" s="101"/>
      <c r="F1385" s="101"/>
      <c r="G1385" s="104"/>
    </row>
    <row r="1386" spans="2:7" hidden="1">
      <c r="B1386" s="20" t="str">
        <f t="shared" si="21"/>
        <v/>
      </c>
      <c r="C1386" s="101"/>
      <c r="D1386" s="101"/>
      <c r="E1386" s="101"/>
      <c r="F1386" s="101"/>
      <c r="G1386" s="104"/>
    </row>
    <row r="1387" spans="2:7" hidden="1">
      <c r="B1387" s="20" t="str">
        <f t="shared" si="21"/>
        <v/>
      </c>
      <c r="C1387" s="101"/>
      <c r="D1387" s="101"/>
      <c r="E1387" s="101"/>
      <c r="F1387" s="101"/>
      <c r="G1387" s="104"/>
    </row>
    <row r="1388" spans="2:7" hidden="1">
      <c r="B1388" s="20" t="str">
        <f t="shared" si="21"/>
        <v/>
      </c>
      <c r="C1388" s="101"/>
      <c r="D1388" s="101"/>
      <c r="E1388" s="101"/>
      <c r="F1388" s="101"/>
      <c r="G1388" s="104"/>
    </row>
    <row r="1389" spans="2:7" hidden="1">
      <c r="B1389" s="20" t="str">
        <f t="shared" si="21"/>
        <v/>
      </c>
      <c r="C1389" s="101"/>
      <c r="D1389" s="101"/>
      <c r="E1389" s="101"/>
      <c r="F1389" s="101"/>
      <c r="G1389" s="104"/>
    </row>
    <row r="1390" spans="2:7" hidden="1">
      <c r="B1390" s="20" t="str">
        <f t="shared" si="21"/>
        <v/>
      </c>
      <c r="C1390" s="101"/>
      <c r="D1390" s="101"/>
      <c r="E1390" s="101"/>
      <c r="F1390" s="101"/>
      <c r="G1390" s="104"/>
    </row>
    <row r="1391" spans="2:7" hidden="1">
      <c r="B1391" s="20" t="str">
        <f t="shared" si="21"/>
        <v/>
      </c>
      <c r="C1391" s="101"/>
      <c r="D1391" s="101"/>
      <c r="E1391" s="101"/>
      <c r="F1391" s="101"/>
      <c r="G1391" s="104"/>
    </row>
    <row r="1392" spans="2:7" hidden="1">
      <c r="B1392" s="20" t="str">
        <f t="shared" si="21"/>
        <v/>
      </c>
      <c r="C1392" s="101"/>
      <c r="D1392" s="101"/>
      <c r="E1392" s="101"/>
      <c r="F1392" s="101"/>
      <c r="G1392" s="104"/>
    </row>
    <row r="1393" spans="2:7" hidden="1">
      <c r="B1393" s="20" t="str">
        <f t="shared" si="21"/>
        <v/>
      </c>
      <c r="C1393" s="101"/>
      <c r="D1393" s="101"/>
      <c r="E1393" s="101"/>
      <c r="F1393" s="101"/>
      <c r="G1393" s="104"/>
    </row>
    <row r="1394" spans="2:7" hidden="1">
      <c r="B1394" s="20" t="str">
        <f t="shared" si="21"/>
        <v/>
      </c>
      <c r="C1394" s="101"/>
      <c r="D1394" s="101"/>
      <c r="E1394" s="101"/>
      <c r="F1394" s="101"/>
      <c r="G1394" s="104"/>
    </row>
    <row r="1395" spans="2:7" hidden="1">
      <c r="B1395" s="20" t="str">
        <f t="shared" si="21"/>
        <v/>
      </c>
      <c r="C1395" s="101"/>
      <c r="D1395" s="101"/>
      <c r="E1395" s="101"/>
      <c r="F1395" s="101"/>
      <c r="G1395" s="104"/>
    </row>
    <row r="1396" spans="2:7" hidden="1">
      <c r="B1396" s="20" t="str">
        <f t="shared" si="21"/>
        <v/>
      </c>
      <c r="C1396" s="101"/>
      <c r="D1396" s="101"/>
      <c r="E1396" s="101"/>
      <c r="F1396" s="101"/>
      <c r="G1396" s="104"/>
    </row>
    <row r="1397" spans="2:7" hidden="1">
      <c r="B1397" s="20" t="str">
        <f t="shared" si="21"/>
        <v/>
      </c>
      <c r="C1397" s="101"/>
      <c r="D1397" s="101"/>
      <c r="E1397" s="101"/>
      <c r="F1397" s="101"/>
      <c r="G1397" s="104"/>
    </row>
    <row r="1398" spans="2:7" hidden="1">
      <c r="B1398" s="20" t="str">
        <f t="shared" si="21"/>
        <v/>
      </c>
      <c r="C1398" s="101"/>
      <c r="D1398" s="101"/>
      <c r="E1398" s="101"/>
      <c r="F1398" s="101"/>
      <c r="G1398" s="104"/>
    </row>
    <row r="1399" spans="2:7" hidden="1">
      <c r="B1399" s="20" t="str">
        <f t="shared" si="21"/>
        <v/>
      </c>
      <c r="C1399" s="101"/>
      <c r="D1399" s="101"/>
      <c r="E1399" s="101"/>
      <c r="F1399" s="101"/>
      <c r="G1399" s="104"/>
    </row>
    <row r="1400" spans="2:7" hidden="1">
      <c r="B1400" s="20" t="str">
        <f t="shared" si="21"/>
        <v/>
      </c>
      <c r="C1400" s="101"/>
      <c r="D1400" s="101"/>
      <c r="E1400" s="101"/>
      <c r="F1400" s="101"/>
      <c r="G1400" s="104"/>
    </row>
    <row r="1401" spans="2:7" hidden="1">
      <c r="B1401" s="20" t="str">
        <f t="shared" si="21"/>
        <v/>
      </c>
      <c r="C1401" s="101"/>
      <c r="D1401" s="101"/>
      <c r="E1401" s="101"/>
      <c r="F1401" s="101"/>
      <c r="G1401" s="104"/>
    </row>
    <row r="1402" spans="2:7" hidden="1">
      <c r="B1402" s="20" t="str">
        <f t="shared" si="21"/>
        <v/>
      </c>
      <c r="C1402" s="101"/>
      <c r="D1402" s="101"/>
      <c r="E1402" s="101"/>
      <c r="F1402" s="101"/>
      <c r="G1402" s="104"/>
    </row>
    <row r="1403" spans="2:7" hidden="1">
      <c r="B1403" s="20" t="str">
        <f t="shared" si="21"/>
        <v/>
      </c>
      <c r="C1403" s="101"/>
      <c r="D1403" s="101"/>
      <c r="E1403" s="101"/>
      <c r="F1403" s="101"/>
      <c r="G1403" s="104"/>
    </row>
    <row r="1404" spans="2:7" hidden="1">
      <c r="B1404" s="20" t="str">
        <f t="shared" si="21"/>
        <v/>
      </c>
      <c r="C1404" s="101"/>
      <c r="D1404" s="101"/>
      <c r="E1404" s="101"/>
      <c r="F1404" s="101"/>
      <c r="G1404" s="104"/>
    </row>
    <row r="1405" spans="2:7" hidden="1">
      <c r="B1405" s="20" t="str">
        <f t="shared" si="21"/>
        <v/>
      </c>
      <c r="C1405" s="101"/>
      <c r="D1405" s="101"/>
      <c r="E1405" s="101"/>
      <c r="F1405" s="101"/>
      <c r="G1405" s="104"/>
    </row>
    <row r="1406" spans="2:7" hidden="1">
      <c r="B1406" s="20" t="str">
        <f t="shared" si="21"/>
        <v/>
      </c>
      <c r="C1406" s="101"/>
      <c r="D1406" s="101"/>
      <c r="E1406" s="101"/>
      <c r="F1406" s="101"/>
      <c r="G1406" s="104"/>
    </row>
    <row r="1407" spans="2:7" hidden="1">
      <c r="B1407" s="20" t="str">
        <f t="shared" si="21"/>
        <v/>
      </c>
      <c r="C1407" s="101"/>
      <c r="D1407" s="101"/>
      <c r="E1407" s="101"/>
      <c r="F1407" s="101"/>
      <c r="G1407" s="104"/>
    </row>
    <row r="1408" spans="2:7" hidden="1">
      <c r="B1408" s="20" t="str">
        <f t="shared" si="21"/>
        <v/>
      </c>
      <c r="C1408" s="101"/>
      <c r="D1408" s="101"/>
      <c r="E1408" s="101"/>
      <c r="F1408" s="101"/>
      <c r="G1408" s="104"/>
    </row>
    <row r="1409" spans="2:7" hidden="1">
      <c r="B1409" s="20" t="str">
        <f t="shared" si="21"/>
        <v/>
      </c>
      <c r="C1409" s="101"/>
      <c r="D1409" s="101"/>
      <c r="E1409" s="101"/>
      <c r="F1409" s="101"/>
      <c r="G1409" s="104"/>
    </row>
    <row r="1410" spans="2:7" hidden="1">
      <c r="B1410" s="20" t="str">
        <f t="shared" si="21"/>
        <v/>
      </c>
      <c r="C1410" s="101"/>
      <c r="D1410" s="101"/>
      <c r="E1410" s="101"/>
      <c r="F1410" s="101"/>
      <c r="G1410" s="104"/>
    </row>
    <row r="1411" spans="2:7" hidden="1">
      <c r="B1411" s="20" t="str">
        <f t="shared" si="21"/>
        <v/>
      </c>
      <c r="C1411" s="101"/>
      <c r="D1411" s="101"/>
      <c r="E1411" s="101"/>
      <c r="F1411" s="101"/>
      <c r="G1411" s="104"/>
    </row>
    <row r="1412" spans="2:7" hidden="1">
      <c r="B1412" s="20" t="str">
        <f t="shared" si="21"/>
        <v/>
      </c>
      <c r="C1412" s="101"/>
      <c r="D1412" s="101"/>
      <c r="E1412" s="101"/>
      <c r="F1412" s="101"/>
      <c r="G1412" s="104"/>
    </row>
    <row r="1413" spans="2:7" hidden="1">
      <c r="B1413" s="20" t="str">
        <f t="shared" si="21"/>
        <v/>
      </c>
      <c r="C1413" s="101"/>
      <c r="D1413" s="101"/>
      <c r="E1413" s="101"/>
      <c r="F1413" s="101"/>
      <c r="G1413" s="104"/>
    </row>
    <row r="1414" spans="2:7" hidden="1">
      <c r="B1414" s="20" t="str">
        <f t="shared" si="21"/>
        <v/>
      </c>
      <c r="C1414" s="101"/>
      <c r="D1414" s="101"/>
      <c r="E1414" s="101"/>
      <c r="F1414" s="101"/>
      <c r="G1414" s="104"/>
    </row>
    <row r="1415" spans="2:7" hidden="1">
      <c r="B1415" s="20" t="str">
        <f t="shared" si="21"/>
        <v/>
      </c>
      <c r="C1415" s="101"/>
      <c r="D1415" s="101"/>
      <c r="E1415" s="101"/>
      <c r="F1415" s="101"/>
      <c r="G1415" s="104"/>
    </row>
    <row r="1416" spans="2:7" hidden="1">
      <c r="B1416" s="20" t="str">
        <f t="shared" si="21"/>
        <v/>
      </c>
      <c r="C1416" s="101"/>
      <c r="D1416" s="101"/>
      <c r="E1416" s="101"/>
      <c r="F1416" s="101"/>
      <c r="G1416" s="104"/>
    </row>
    <row r="1417" spans="2:7" hidden="1">
      <c r="B1417" s="20" t="str">
        <f t="shared" si="21"/>
        <v/>
      </c>
      <c r="C1417" s="101"/>
      <c r="D1417" s="101"/>
      <c r="E1417" s="101"/>
      <c r="F1417" s="101"/>
      <c r="G1417" s="104"/>
    </row>
    <row r="1418" spans="2:7" hidden="1">
      <c r="B1418" s="20" t="str">
        <f t="shared" ref="B1418:B1481" si="22">IF(NOT(ISBLANK(C1418)), "TP"&amp;ROW(B1418)-8,"")</f>
        <v/>
      </c>
      <c r="C1418" s="101"/>
      <c r="D1418" s="101"/>
      <c r="E1418" s="101"/>
      <c r="F1418" s="101"/>
      <c r="G1418" s="104"/>
    </row>
    <row r="1419" spans="2:7" hidden="1">
      <c r="B1419" s="20" t="str">
        <f t="shared" si="22"/>
        <v/>
      </c>
      <c r="C1419" s="101"/>
      <c r="D1419" s="101"/>
      <c r="E1419" s="101"/>
      <c r="F1419" s="101"/>
      <c r="G1419" s="104"/>
    </row>
    <row r="1420" spans="2:7" hidden="1">
      <c r="B1420" s="20" t="str">
        <f t="shared" si="22"/>
        <v/>
      </c>
      <c r="C1420" s="101"/>
      <c r="D1420" s="101"/>
      <c r="E1420" s="101"/>
      <c r="F1420" s="101"/>
      <c r="G1420" s="104"/>
    </row>
    <row r="1421" spans="2:7" hidden="1">
      <c r="B1421" s="20" t="str">
        <f t="shared" si="22"/>
        <v/>
      </c>
      <c r="C1421" s="101"/>
      <c r="D1421" s="101"/>
      <c r="E1421" s="101"/>
      <c r="F1421" s="101"/>
      <c r="G1421" s="104"/>
    </row>
    <row r="1422" spans="2:7" hidden="1">
      <c r="B1422" s="20" t="str">
        <f t="shared" si="22"/>
        <v/>
      </c>
      <c r="C1422" s="101"/>
      <c r="D1422" s="101"/>
      <c r="E1422" s="101"/>
      <c r="F1422" s="101"/>
      <c r="G1422" s="104"/>
    </row>
    <row r="1423" spans="2:7" hidden="1">
      <c r="B1423" s="20" t="str">
        <f t="shared" si="22"/>
        <v/>
      </c>
      <c r="C1423" s="101"/>
      <c r="D1423" s="101"/>
      <c r="E1423" s="101"/>
      <c r="F1423" s="101"/>
      <c r="G1423" s="104"/>
    </row>
    <row r="1424" spans="2:7" hidden="1">
      <c r="B1424" s="20" t="str">
        <f t="shared" si="22"/>
        <v/>
      </c>
      <c r="C1424" s="101"/>
      <c r="D1424" s="101"/>
      <c r="E1424" s="101"/>
      <c r="F1424" s="101"/>
      <c r="G1424" s="104"/>
    </row>
    <row r="1425" spans="2:7" hidden="1">
      <c r="B1425" s="20" t="str">
        <f t="shared" si="22"/>
        <v/>
      </c>
      <c r="C1425" s="101"/>
      <c r="D1425" s="101"/>
      <c r="E1425" s="101"/>
      <c r="F1425" s="101"/>
      <c r="G1425" s="104"/>
    </row>
    <row r="1426" spans="2:7" hidden="1">
      <c r="B1426" s="20" t="str">
        <f t="shared" si="22"/>
        <v/>
      </c>
      <c r="C1426" s="101"/>
      <c r="D1426" s="101"/>
      <c r="E1426" s="101"/>
      <c r="F1426" s="101"/>
      <c r="G1426" s="104"/>
    </row>
    <row r="1427" spans="2:7" hidden="1">
      <c r="B1427" s="20" t="str">
        <f t="shared" si="22"/>
        <v/>
      </c>
      <c r="C1427" s="101"/>
      <c r="D1427" s="101"/>
      <c r="E1427" s="101"/>
      <c r="F1427" s="101"/>
      <c r="G1427" s="104"/>
    </row>
    <row r="1428" spans="2:7" hidden="1">
      <c r="B1428" s="20" t="str">
        <f t="shared" si="22"/>
        <v/>
      </c>
      <c r="C1428" s="101"/>
      <c r="D1428" s="101"/>
      <c r="E1428" s="101"/>
      <c r="F1428" s="101"/>
      <c r="G1428" s="104"/>
    </row>
    <row r="1429" spans="2:7" hidden="1">
      <c r="B1429" s="20" t="str">
        <f t="shared" si="22"/>
        <v/>
      </c>
      <c r="C1429" s="101"/>
      <c r="D1429" s="101"/>
      <c r="E1429" s="101"/>
      <c r="F1429" s="101"/>
      <c r="G1429" s="104"/>
    </row>
    <row r="1430" spans="2:7" hidden="1">
      <c r="B1430" s="20" t="str">
        <f t="shared" si="22"/>
        <v/>
      </c>
      <c r="C1430" s="101"/>
      <c r="D1430" s="101"/>
      <c r="E1430" s="101"/>
      <c r="F1430" s="101"/>
      <c r="G1430" s="104"/>
    </row>
    <row r="1431" spans="2:7" hidden="1">
      <c r="B1431" s="20" t="str">
        <f t="shared" si="22"/>
        <v/>
      </c>
      <c r="C1431" s="101"/>
      <c r="D1431" s="101"/>
      <c r="E1431" s="101"/>
      <c r="F1431" s="101"/>
      <c r="G1431" s="104"/>
    </row>
    <row r="1432" spans="2:7" hidden="1">
      <c r="B1432" s="20" t="str">
        <f t="shared" si="22"/>
        <v/>
      </c>
      <c r="C1432" s="101"/>
      <c r="D1432" s="101"/>
      <c r="E1432" s="101"/>
      <c r="F1432" s="101"/>
      <c r="G1432" s="104"/>
    </row>
    <row r="1433" spans="2:7" hidden="1">
      <c r="B1433" s="20" t="str">
        <f t="shared" si="22"/>
        <v/>
      </c>
      <c r="C1433" s="101"/>
      <c r="D1433" s="101"/>
      <c r="E1433" s="101"/>
      <c r="F1433" s="101"/>
      <c r="G1433" s="104"/>
    </row>
    <row r="1434" spans="2:7" hidden="1">
      <c r="B1434" s="20" t="str">
        <f t="shared" si="22"/>
        <v/>
      </c>
      <c r="C1434" s="101"/>
      <c r="D1434" s="101"/>
      <c r="E1434" s="101"/>
      <c r="F1434" s="101"/>
      <c r="G1434" s="104"/>
    </row>
    <row r="1435" spans="2:7" hidden="1">
      <c r="B1435" s="20" t="str">
        <f t="shared" si="22"/>
        <v/>
      </c>
      <c r="C1435" s="101"/>
      <c r="D1435" s="101"/>
      <c r="E1435" s="101"/>
      <c r="F1435" s="101"/>
      <c r="G1435" s="104"/>
    </row>
    <row r="1436" spans="2:7" hidden="1">
      <c r="B1436" s="20" t="str">
        <f t="shared" si="22"/>
        <v/>
      </c>
      <c r="C1436" s="101"/>
      <c r="D1436" s="101"/>
      <c r="E1436" s="101"/>
      <c r="F1436" s="101"/>
      <c r="G1436" s="104"/>
    </row>
    <row r="1437" spans="2:7" hidden="1">
      <c r="B1437" s="20" t="str">
        <f t="shared" si="22"/>
        <v/>
      </c>
      <c r="C1437" s="101"/>
      <c r="D1437" s="101"/>
      <c r="E1437" s="101"/>
      <c r="F1437" s="101"/>
      <c r="G1437" s="104"/>
    </row>
    <row r="1438" spans="2:7" hidden="1">
      <c r="B1438" s="20" t="str">
        <f t="shared" si="22"/>
        <v/>
      </c>
      <c r="C1438" s="101"/>
      <c r="D1438" s="101"/>
      <c r="E1438" s="101"/>
      <c r="F1438" s="101"/>
      <c r="G1438" s="104"/>
    </row>
    <row r="1439" spans="2:7" hidden="1">
      <c r="B1439" s="20" t="str">
        <f t="shared" si="22"/>
        <v/>
      </c>
      <c r="C1439" s="101"/>
      <c r="D1439" s="101"/>
      <c r="E1439" s="101"/>
      <c r="F1439" s="101"/>
      <c r="G1439" s="104"/>
    </row>
    <row r="1440" spans="2:7" hidden="1">
      <c r="B1440" s="20" t="str">
        <f t="shared" si="22"/>
        <v/>
      </c>
      <c r="C1440" s="101"/>
      <c r="D1440" s="101"/>
      <c r="E1440" s="101"/>
      <c r="F1440" s="101"/>
      <c r="G1440" s="104"/>
    </row>
    <row r="1441" spans="2:7" hidden="1">
      <c r="B1441" s="20" t="str">
        <f t="shared" si="22"/>
        <v/>
      </c>
      <c r="C1441" s="101"/>
      <c r="D1441" s="101"/>
      <c r="E1441" s="101"/>
      <c r="F1441" s="101"/>
      <c r="G1441" s="104"/>
    </row>
    <row r="1442" spans="2:7" hidden="1">
      <c r="B1442" s="20" t="str">
        <f t="shared" si="22"/>
        <v/>
      </c>
      <c r="C1442" s="101"/>
      <c r="D1442" s="101"/>
      <c r="E1442" s="101"/>
      <c r="F1442" s="101"/>
      <c r="G1442" s="104"/>
    </row>
    <row r="1443" spans="2:7" hidden="1">
      <c r="B1443" s="20" t="str">
        <f t="shared" si="22"/>
        <v/>
      </c>
      <c r="C1443" s="101"/>
      <c r="D1443" s="101"/>
      <c r="E1443" s="101"/>
      <c r="F1443" s="101"/>
      <c r="G1443" s="104"/>
    </row>
    <row r="1444" spans="2:7" hidden="1">
      <c r="B1444" s="20" t="str">
        <f t="shared" si="22"/>
        <v/>
      </c>
      <c r="C1444" s="101"/>
      <c r="D1444" s="101"/>
      <c r="E1444" s="101"/>
      <c r="F1444" s="101"/>
      <c r="G1444" s="104"/>
    </row>
    <row r="1445" spans="2:7" hidden="1">
      <c r="B1445" s="20" t="str">
        <f t="shared" si="22"/>
        <v/>
      </c>
      <c r="C1445" s="101"/>
      <c r="D1445" s="101"/>
      <c r="E1445" s="101"/>
      <c r="F1445" s="101"/>
      <c r="G1445" s="104"/>
    </row>
    <row r="1446" spans="2:7" hidden="1">
      <c r="B1446" s="20" t="str">
        <f t="shared" si="22"/>
        <v/>
      </c>
      <c r="C1446" s="101"/>
      <c r="D1446" s="101"/>
      <c r="E1446" s="101"/>
      <c r="F1446" s="101"/>
      <c r="G1446" s="104"/>
    </row>
    <row r="1447" spans="2:7" hidden="1">
      <c r="B1447" s="20" t="str">
        <f t="shared" si="22"/>
        <v/>
      </c>
      <c r="C1447" s="101"/>
      <c r="D1447" s="101"/>
      <c r="E1447" s="101"/>
      <c r="F1447" s="101"/>
      <c r="G1447" s="104"/>
    </row>
    <row r="1448" spans="2:7" hidden="1">
      <c r="B1448" s="20" t="str">
        <f t="shared" si="22"/>
        <v/>
      </c>
      <c r="C1448" s="101"/>
      <c r="D1448" s="101"/>
      <c r="E1448" s="101"/>
      <c r="F1448" s="101"/>
      <c r="G1448" s="104"/>
    </row>
    <row r="1449" spans="2:7" hidden="1">
      <c r="B1449" s="20" t="str">
        <f t="shared" si="22"/>
        <v/>
      </c>
      <c r="C1449" s="101"/>
      <c r="D1449" s="101"/>
      <c r="E1449" s="101"/>
      <c r="F1449" s="101"/>
      <c r="G1449" s="104"/>
    </row>
    <row r="1450" spans="2:7" hidden="1">
      <c r="B1450" s="20" t="str">
        <f t="shared" si="22"/>
        <v/>
      </c>
      <c r="C1450" s="101"/>
      <c r="D1450" s="101"/>
      <c r="E1450" s="101"/>
      <c r="F1450" s="101"/>
      <c r="G1450" s="104"/>
    </row>
    <row r="1451" spans="2:7" hidden="1">
      <c r="B1451" s="20" t="str">
        <f t="shared" si="22"/>
        <v/>
      </c>
      <c r="C1451" s="101"/>
      <c r="D1451" s="101"/>
      <c r="E1451" s="101"/>
      <c r="F1451" s="101"/>
      <c r="G1451" s="104"/>
    </row>
    <row r="1452" spans="2:7" hidden="1">
      <c r="B1452" s="20" t="str">
        <f t="shared" si="22"/>
        <v/>
      </c>
      <c r="C1452" s="101"/>
      <c r="D1452" s="101"/>
      <c r="E1452" s="101"/>
      <c r="F1452" s="101"/>
      <c r="G1452" s="104"/>
    </row>
    <row r="1453" spans="2:7" hidden="1">
      <c r="B1453" s="20" t="str">
        <f t="shared" si="22"/>
        <v/>
      </c>
      <c r="C1453" s="101"/>
      <c r="D1453" s="101"/>
      <c r="E1453" s="101"/>
      <c r="F1453" s="101"/>
      <c r="G1453" s="104"/>
    </row>
    <row r="1454" spans="2:7" hidden="1">
      <c r="B1454" s="20" t="str">
        <f t="shared" si="22"/>
        <v/>
      </c>
      <c r="C1454" s="101"/>
      <c r="D1454" s="101"/>
      <c r="E1454" s="101"/>
      <c r="F1454" s="101"/>
      <c r="G1454" s="104"/>
    </row>
    <row r="1455" spans="2:7" hidden="1">
      <c r="B1455" s="20" t="str">
        <f t="shared" si="22"/>
        <v/>
      </c>
      <c r="C1455" s="101"/>
      <c r="D1455" s="101"/>
      <c r="E1455" s="101"/>
      <c r="F1455" s="101"/>
      <c r="G1455" s="104"/>
    </row>
    <row r="1456" spans="2:7" hidden="1">
      <c r="B1456" s="20" t="str">
        <f t="shared" si="22"/>
        <v/>
      </c>
      <c r="C1456" s="101"/>
      <c r="D1456" s="101"/>
      <c r="E1456" s="101"/>
      <c r="F1456" s="101"/>
      <c r="G1456" s="104"/>
    </row>
    <row r="1457" spans="2:7" hidden="1">
      <c r="B1457" s="20" t="str">
        <f t="shared" si="22"/>
        <v/>
      </c>
      <c r="C1457" s="101"/>
      <c r="D1457" s="101"/>
      <c r="E1457" s="101"/>
      <c r="F1457" s="101"/>
      <c r="G1457" s="104"/>
    </row>
    <row r="1458" spans="2:7" hidden="1">
      <c r="B1458" s="20" t="str">
        <f t="shared" si="22"/>
        <v/>
      </c>
      <c r="C1458" s="101"/>
      <c r="D1458" s="101"/>
      <c r="E1458" s="101"/>
      <c r="F1458" s="101"/>
      <c r="G1458" s="104"/>
    </row>
    <row r="1459" spans="2:7" hidden="1">
      <c r="B1459" s="20" t="str">
        <f t="shared" si="22"/>
        <v/>
      </c>
      <c r="C1459" s="101"/>
      <c r="D1459" s="101"/>
      <c r="E1459" s="101"/>
      <c r="F1459" s="101"/>
      <c r="G1459" s="104"/>
    </row>
    <row r="1460" spans="2:7" hidden="1">
      <c r="B1460" s="20" t="str">
        <f t="shared" si="22"/>
        <v/>
      </c>
      <c r="C1460" s="101"/>
      <c r="D1460" s="101"/>
      <c r="E1460" s="101"/>
      <c r="F1460" s="101"/>
      <c r="G1460" s="104"/>
    </row>
    <row r="1461" spans="2:7" hidden="1">
      <c r="B1461" s="20" t="str">
        <f t="shared" si="22"/>
        <v/>
      </c>
      <c r="C1461" s="101"/>
      <c r="D1461" s="101"/>
      <c r="E1461" s="101"/>
      <c r="F1461" s="101"/>
      <c r="G1461" s="104"/>
    </row>
    <row r="1462" spans="2:7" hidden="1">
      <c r="B1462" s="20" t="str">
        <f t="shared" si="22"/>
        <v/>
      </c>
      <c r="C1462" s="101"/>
      <c r="D1462" s="101"/>
      <c r="E1462" s="101"/>
      <c r="F1462" s="101"/>
      <c r="G1462" s="104"/>
    </row>
    <row r="1463" spans="2:7" hidden="1">
      <c r="B1463" s="20" t="str">
        <f t="shared" si="22"/>
        <v/>
      </c>
      <c r="C1463" s="101"/>
      <c r="D1463" s="101"/>
      <c r="E1463" s="101"/>
      <c r="F1463" s="101"/>
      <c r="G1463" s="104"/>
    </row>
    <row r="1464" spans="2:7" hidden="1">
      <c r="B1464" s="20" t="str">
        <f t="shared" si="22"/>
        <v/>
      </c>
      <c r="C1464" s="101"/>
      <c r="D1464" s="101"/>
      <c r="E1464" s="101"/>
      <c r="F1464" s="101"/>
      <c r="G1464" s="104"/>
    </row>
    <row r="1465" spans="2:7" hidden="1">
      <c r="B1465" s="20" t="str">
        <f t="shared" si="22"/>
        <v/>
      </c>
      <c r="C1465" s="101"/>
      <c r="D1465" s="101"/>
      <c r="E1465" s="101"/>
      <c r="F1465" s="101"/>
      <c r="G1465" s="104"/>
    </row>
    <row r="1466" spans="2:7" hidden="1">
      <c r="B1466" s="20" t="str">
        <f t="shared" si="22"/>
        <v/>
      </c>
      <c r="C1466" s="101"/>
      <c r="D1466" s="101"/>
      <c r="E1466" s="101"/>
      <c r="F1466" s="101"/>
      <c r="G1466" s="104"/>
    </row>
    <row r="1467" spans="2:7" hidden="1">
      <c r="B1467" s="20" t="str">
        <f t="shared" si="22"/>
        <v/>
      </c>
      <c r="C1467" s="101"/>
      <c r="D1467" s="101"/>
      <c r="E1467" s="101"/>
      <c r="F1467" s="101"/>
      <c r="G1467" s="104"/>
    </row>
    <row r="1468" spans="2:7" hidden="1">
      <c r="B1468" s="20" t="str">
        <f t="shared" si="22"/>
        <v/>
      </c>
      <c r="C1468" s="101"/>
      <c r="D1468" s="101"/>
      <c r="E1468" s="101"/>
      <c r="F1468" s="101"/>
      <c r="G1468" s="104"/>
    </row>
    <row r="1469" spans="2:7" hidden="1">
      <c r="B1469" s="20" t="str">
        <f t="shared" si="22"/>
        <v/>
      </c>
      <c r="C1469" s="101"/>
      <c r="D1469" s="101"/>
      <c r="E1469" s="101"/>
      <c r="F1469" s="101"/>
      <c r="G1469" s="104"/>
    </row>
    <row r="1470" spans="2:7" hidden="1">
      <c r="B1470" s="20" t="str">
        <f t="shared" si="22"/>
        <v/>
      </c>
      <c r="C1470" s="101"/>
      <c r="D1470" s="101"/>
      <c r="E1470" s="101"/>
      <c r="F1470" s="101"/>
      <c r="G1470" s="104"/>
    </row>
    <row r="1471" spans="2:7" hidden="1">
      <c r="B1471" s="20" t="str">
        <f t="shared" si="22"/>
        <v/>
      </c>
      <c r="C1471" s="101"/>
      <c r="D1471" s="101"/>
      <c r="E1471" s="101"/>
      <c r="F1471" s="101"/>
      <c r="G1471" s="104"/>
    </row>
    <row r="1472" spans="2:7" hidden="1">
      <c r="B1472" s="20" t="str">
        <f t="shared" si="22"/>
        <v/>
      </c>
      <c r="C1472" s="101"/>
      <c r="D1472" s="101"/>
      <c r="E1472" s="101"/>
      <c r="F1472" s="101"/>
      <c r="G1472" s="104"/>
    </row>
    <row r="1473" spans="2:7" hidden="1">
      <c r="B1473" s="20" t="str">
        <f t="shared" si="22"/>
        <v/>
      </c>
      <c r="C1473" s="101"/>
      <c r="D1473" s="101"/>
      <c r="E1473" s="101"/>
      <c r="F1473" s="101"/>
      <c r="G1473" s="104"/>
    </row>
    <row r="1474" spans="2:7" hidden="1">
      <c r="B1474" s="20" t="str">
        <f t="shared" si="22"/>
        <v/>
      </c>
      <c r="C1474" s="101"/>
      <c r="D1474" s="101"/>
      <c r="E1474" s="101"/>
      <c r="F1474" s="101"/>
      <c r="G1474" s="104"/>
    </row>
    <row r="1475" spans="2:7" hidden="1">
      <c r="B1475" s="20" t="str">
        <f t="shared" si="22"/>
        <v/>
      </c>
      <c r="C1475" s="101"/>
      <c r="D1475" s="101"/>
      <c r="E1475" s="101"/>
      <c r="F1475" s="101"/>
      <c r="G1475" s="104"/>
    </row>
    <row r="1476" spans="2:7" hidden="1">
      <c r="B1476" s="20" t="str">
        <f t="shared" si="22"/>
        <v/>
      </c>
      <c r="C1476" s="101"/>
      <c r="D1476" s="101"/>
      <c r="E1476" s="101"/>
      <c r="F1476" s="101"/>
      <c r="G1476" s="104"/>
    </row>
    <row r="1477" spans="2:7" hidden="1">
      <c r="B1477" s="20" t="str">
        <f t="shared" si="22"/>
        <v/>
      </c>
      <c r="C1477" s="101"/>
      <c r="D1477" s="101"/>
      <c r="E1477" s="101"/>
      <c r="F1477" s="101"/>
      <c r="G1477" s="104"/>
    </row>
    <row r="1478" spans="2:7" hidden="1">
      <c r="B1478" s="20" t="str">
        <f t="shared" si="22"/>
        <v/>
      </c>
      <c r="C1478" s="101"/>
      <c r="D1478" s="101"/>
      <c r="E1478" s="101"/>
      <c r="F1478" s="101"/>
      <c r="G1478" s="104"/>
    </row>
    <row r="1479" spans="2:7" hidden="1">
      <c r="B1479" s="20" t="str">
        <f t="shared" si="22"/>
        <v/>
      </c>
      <c r="C1479" s="101"/>
      <c r="D1479" s="101"/>
      <c r="E1479" s="101"/>
      <c r="F1479" s="101"/>
      <c r="G1479" s="104"/>
    </row>
    <row r="1480" spans="2:7" hidden="1">
      <c r="B1480" s="20" t="str">
        <f t="shared" si="22"/>
        <v/>
      </c>
      <c r="C1480" s="101"/>
      <c r="D1480" s="101"/>
      <c r="E1480" s="101"/>
      <c r="F1480" s="101"/>
      <c r="G1480" s="104"/>
    </row>
    <row r="1481" spans="2:7" hidden="1">
      <c r="B1481" s="20" t="str">
        <f t="shared" si="22"/>
        <v/>
      </c>
      <c r="C1481" s="101"/>
      <c r="D1481" s="101"/>
      <c r="E1481" s="101"/>
      <c r="F1481" s="101"/>
      <c r="G1481" s="104"/>
    </row>
    <row r="1482" spans="2:7" hidden="1">
      <c r="B1482" s="20" t="str">
        <f t="shared" ref="B1482:B1545" si="23">IF(NOT(ISBLANK(C1482)), "TP"&amp;ROW(B1482)-8,"")</f>
        <v/>
      </c>
      <c r="C1482" s="101"/>
      <c r="D1482" s="101"/>
      <c r="E1482" s="101"/>
      <c r="F1482" s="101"/>
      <c r="G1482" s="104"/>
    </row>
    <row r="1483" spans="2:7" hidden="1">
      <c r="B1483" s="20" t="str">
        <f t="shared" si="23"/>
        <v/>
      </c>
      <c r="C1483" s="101"/>
      <c r="D1483" s="101"/>
      <c r="E1483" s="101"/>
      <c r="F1483" s="101"/>
      <c r="G1483" s="104"/>
    </row>
    <row r="1484" spans="2:7" hidden="1">
      <c r="B1484" s="20" t="str">
        <f t="shared" si="23"/>
        <v/>
      </c>
      <c r="C1484" s="101"/>
      <c r="D1484" s="101"/>
      <c r="E1484" s="101"/>
      <c r="F1484" s="101"/>
      <c r="G1484" s="104"/>
    </row>
    <row r="1485" spans="2:7" hidden="1">
      <c r="B1485" s="20" t="str">
        <f t="shared" si="23"/>
        <v/>
      </c>
      <c r="C1485" s="101"/>
      <c r="D1485" s="101"/>
      <c r="E1485" s="101"/>
      <c r="F1485" s="101"/>
      <c r="G1485" s="104"/>
    </row>
    <row r="1486" spans="2:7" hidden="1">
      <c r="B1486" s="20" t="str">
        <f t="shared" si="23"/>
        <v/>
      </c>
      <c r="C1486" s="101"/>
      <c r="D1486" s="101"/>
      <c r="E1486" s="101"/>
      <c r="F1486" s="101"/>
      <c r="G1486" s="104"/>
    </row>
    <row r="1487" spans="2:7" hidden="1">
      <c r="B1487" s="20" t="str">
        <f t="shared" si="23"/>
        <v/>
      </c>
      <c r="C1487" s="101"/>
      <c r="D1487" s="101"/>
      <c r="E1487" s="101"/>
      <c r="F1487" s="101"/>
      <c r="G1487" s="104"/>
    </row>
    <row r="1488" spans="2:7" hidden="1">
      <c r="B1488" s="20" t="str">
        <f t="shared" si="23"/>
        <v/>
      </c>
      <c r="C1488" s="101"/>
      <c r="D1488" s="101"/>
      <c r="E1488" s="101"/>
      <c r="F1488" s="101"/>
      <c r="G1488" s="104"/>
    </row>
    <row r="1489" spans="2:7" hidden="1">
      <c r="B1489" s="20" t="str">
        <f t="shared" si="23"/>
        <v/>
      </c>
      <c r="C1489" s="101"/>
      <c r="D1489" s="101"/>
      <c r="E1489" s="101"/>
      <c r="F1489" s="101"/>
      <c r="G1489" s="104"/>
    </row>
    <row r="1490" spans="2:7" hidden="1">
      <c r="B1490" s="20" t="str">
        <f t="shared" si="23"/>
        <v/>
      </c>
      <c r="C1490" s="101"/>
      <c r="D1490" s="101"/>
      <c r="E1490" s="101"/>
      <c r="F1490" s="101"/>
      <c r="G1490" s="104"/>
    </row>
    <row r="1491" spans="2:7" hidden="1">
      <c r="B1491" s="20" t="str">
        <f t="shared" si="23"/>
        <v/>
      </c>
      <c r="C1491" s="101"/>
      <c r="D1491" s="101"/>
      <c r="E1491" s="101"/>
      <c r="F1491" s="101"/>
      <c r="G1491" s="104"/>
    </row>
    <row r="1492" spans="2:7" hidden="1">
      <c r="B1492" s="20" t="str">
        <f t="shared" si="23"/>
        <v/>
      </c>
      <c r="C1492" s="101"/>
      <c r="D1492" s="101"/>
      <c r="E1492" s="101"/>
      <c r="F1492" s="101"/>
      <c r="G1492" s="104"/>
    </row>
    <row r="1493" spans="2:7" hidden="1">
      <c r="B1493" s="20" t="str">
        <f t="shared" si="23"/>
        <v/>
      </c>
      <c r="C1493" s="101"/>
      <c r="D1493" s="101"/>
      <c r="E1493" s="101"/>
      <c r="F1493" s="101"/>
      <c r="G1493" s="104"/>
    </row>
    <row r="1494" spans="2:7" hidden="1">
      <c r="B1494" s="20" t="str">
        <f t="shared" si="23"/>
        <v/>
      </c>
      <c r="C1494" s="101"/>
      <c r="D1494" s="101"/>
      <c r="E1494" s="101"/>
      <c r="F1494" s="101"/>
      <c r="G1494" s="104"/>
    </row>
    <row r="1495" spans="2:7" hidden="1">
      <c r="B1495" s="20" t="str">
        <f t="shared" si="23"/>
        <v/>
      </c>
      <c r="C1495" s="101"/>
      <c r="D1495" s="101"/>
      <c r="E1495" s="101"/>
      <c r="F1495" s="101"/>
      <c r="G1495" s="104"/>
    </row>
    <row r="1496" spans="2:7" hidden="1">
      <c r="B1496" s="20" t="str">
        <f t="shared" si="23"/>
        <v/>
      </c>
      <c r="C1496" s="101"/>
      <c r="D1496" s="101"/>
      <c r="E1496" s="101"/>
      <c r="F1496" s="101"/>
      <c r="G1496" s="104"/>
    </row>
    <row r="1497" spans="2:7" hidden="1">
      <c r="B1497" s="20" t="str">
        <f t="shared" si="23"/>
        <v/>
      </c>
      <c r="C1497" s="101"/>
      <c r="D1497" s="101"/>
      <c r="E1497" s="101"/>
      <c r="F1497" s="101"/>
      <c r="G1497" s="104"/>
    </row>
    <row r="1498" spans="2:7" hidden="1">
      <c r="B1498" s="20" t="str">
        <f t="shared" si="23"/>
        <v/>
      </c>
      <c r="C1498" s="101"/>
      <c r="D1498" s="101"/>
      <c r="E1498" s="101"/>
      <c r="F1498" s="101"/>
      <c r="G1498" s="104"/>
    </row>
    <row r="1499" spans="2:7" hidden="1">
      <c r="B1499" s="20" t="str">
        <f t="shared" si="23"/>
        <v/>
      </c>
      <c r="C1499" s="101"/>
      <c r="D1499" s="101"/>
      <c r="E1499" s="101"/>
      <c r="F1499" s="101"/>
      <c r="G1499" s="104"/>
    </row>
    <row r="1500" spans="2:7" hidden="1">
      <c r="B1500" s="20" t="str">
        <f t="shared" si="23"/>
        <v/>
      </c>
      <c r="C1500" s="101"/>
      <c r="D1500" s="101"/>
      <c r="E1500" s="101"/>
      <c r="F1500" s="101"/>
      <c r="G1500" s="104"/>
    </row>
    <row r="1501" spans="2:7" hidden="1">
      <c r="B1501" s="20" t="str">
        <f t="shared" si="23"/>
        <v/>
      </c>
      <c r="C1501" s="101"/>
      <c r="D1501" s="101"/>
      <c r="E1501" s="101"/>
      <c r="F1501" s="101"/>
      <c r="G1501" s="104"/>
    </row>
    <row r="1502" spans="2:7" hidden="1">
      <c r="B1502" s="20" t="str">
        <f t="shared" si="23"/>
        <v/>
      </c>
      <c r="C1502" s="101"/>
      <c r="D1502" s="101"/>
      <c r="E1502" s="101"/>
      <c r="F1502" s="101"/>
      <c r="G1502" s="104"/>
    </row>
    <row r="1503" spans="2:7" hidden="1">
      <c r="B1503" s="20" t="str">
        <f t="shared" si="23"/>
        <v/>
      </c>
      <c r="C1503" s="101"/>
      <c r="D1503" s="101"/>
      <c r="E1503" s="101"/>
      <c r="F1503" s="101"/>
      <c r="G1503" s="104"/>
    </row>
    <row r="1504" spans="2:7" hidden="1">
      <c r="B1504" s="20" t="str">
        <f t="shared" si="23"/>
        <v/>
      </c>
      <c r="C1504" s="101"/>
      <c r="D1504" s="101"/>
      <c r="E1504" s="101"/>
      <c r="F1504" s="101"/>
      <c r="G1504" s="104"/>
    </row>
    <row r="1505" spans="2:7" hidden="1">
      <c r="B1505" s="20" t="str">
        <f t="shared" si="23"/>
        <v/>
      </c>
      <c r="C1505" s="101"/>
      <c r="D1505" s="101"/>
      <c r="E1505" s="101"/>
      <c r="F1505" s="101"/>
      <c r="G1505" s="104"/>
    </row>
    <row r="1506" spans="2:7" hidden="1">
      <c r="B1506" s="20" t="str">
        <f t="shared" si="23"/>
        <v/>
      </c>
      <c r="C1506" s="101"/>
      <c r="D1506" s="101"/>
      <c r="E1506" s="101"/>
      <c r="F1506" s="101"/>
      <c r="G1506" s="104"/>
    </row>
    <row r="1507" spans="2:7" hidden="1">
      <c r="B1507" s="20" t="str">
        <f t="shared" si="23"/>
        <v/>
      </c>
      <c r="C1507" s="101"/>
      <c r="D1507" s="101"/>
      <c r="E1507" s="101"/>
      <c r="F1507" s="101"/>
      <c r="G1507" s="104"/>
    </row>
    <row r="1508" spans="2:7" hidden="1">
      <c r="B1508" s="20" t="str">
        <f t="shared" si="23"/>
        <v/>
      </c>
      <c r="C1508" s="101"/>
      <c r="D1508" s="101"/>
      <c r="E1508" s="101"/>
      <c r="F1508" s="101"/>
      <c r="G1508" s="104"/>
    </row>
    <row r="1509" spans="2:7" hidden="1">
      <c r="B1509" s="20" t="str">
        <f t="shared" si="23"/>
        <v/>
      </c>
      <c r="C1509" s="101"/>
      <c r="D1509" s="101"/>
      <c r="E1509" s="101"/>
      <c r="F1509" s="101"/>
      <c r="G1509" s="104"/>
    </row>
    <row r="1510" spans="2:7" hidden="1">
      <c r="B1510" s="20" t="str">
        <f t="shared" si="23"/>
        <v/>
      </c>
      <c r="C1510" s="101"/>
      <c r="D1510" s="101"/>
      <c r="E1510" s="101"/>
      <c r="F1510" s="101"/>
      <c r="G1510" s="104"/>
    </row>
    <row r="1511" spans="2:7" hidden="1">
      <c r="B1511" s="20" t="str">
        <f t="shared" si="23"/>
        <v/>
      </c>
      <c r="C1511" s="101"/>
      <c r="D1511" s="101"/>
      <c r="E1511" s="101"/>
      <c r="F1511" s="101"/>
      <c r="G1511" s="104"/>
    </row>
    <row r="1512" spans="2:7" hidden="1">
      <c r="B1512" s="20" t="str">
        <f t="shared" si="23"/>
        <v/>
      </c>
      <c r="C1512" s="101"/>
      <c r="D1512" s="101"/>
      <c r="E1512" s="101"/>
      <c r="F1512" s="101"/>
      <c r="G1512" s="104"/>
    </row>
    <row r="1513" spans="2:7" hidden="1">
      <c r="B1513" s="20" t="str">
        <f t="shared" si="23"/>
        <v/>
      </c>
      <c r="C1513" s="101"/>
      <c r="D1513" s="101"/>
      <c r="E1513" s="101"/>
      <c r="F1513" s="101"/>
      <c r="G1513" s="104"/>
    </row>
    <row r="1514" spans="2:7" hidden="1">
      <c r="B1514" s="20" t="str">
        <f t="shared" si="23"/>
        <v/>
      </c>
      <c r="C1514" s="101"/>
      <c r="D1514" s="101"/>
      <c r="E1514" s="101"/>
      <c r="F1514" s="101"/>
      <c r="G1514" s="104"/>
    </row>
    <row r="1515" spans="2:7" hidden="1">
      <c r="B1515" s="20" t="str">
        <f t="shared" si="23"/>
        <v/>
      </c>
      <c r="C1515" s="101"/>
      <c r="D1515" s="101"/>
      <c r="E1515" s="101"/>
      <c r="F1515" s="101"/>
      <c r="G1515" s="104"/>
    </row>
    <row r="1516" spans="2:7" hidden="1">
      <c r="B1516" s="20" t="str">
        <f t="shared" si="23"/>
        <v/>
      </c>
      <c r="C1516" s="101"/>
      <c r="D1516" s="101"/>
      <c r="E1516" s="101"/>
      <c r="F1516" s="101"/>
      <c r="G1516" s="104"/>
    </row>
    <row r="1517" spans="2:7" hidden="1">
      <c r="B1517" s="20" t="str">
        <f t="shared" si="23"/>
        <v/>
      </c>
      <c r="C1517" s="101"/>
      <c r="D1517" s="101"/>
      <c r="E1517" s="101"/>
      <c r="F1517" s="101"/>
      <c r="G1517" s="104"/>
    </row>
    <row r="1518" spans="2:7" hidden="1">
      <c r="B1518" s="20" t="str">
        <f t="shared" si="23"/>
        <v/>
      </c>
      <c r="C1518" s="101"/>
      <c r="D1518" s="101"/>
      <c r="E1518" s="101"/>
      <c r="F1518" s="101"/>
      <c r="G1518" s="104"/>
    </row>
    <row r="1519" spans="2:7" hidden="1">
      <c r="B1519" s="20" t="str">
        <f t="shared" si="23"/>
        <v/>
      </c>
      <c r="C1519" s="101"/>
      <c r="D1519" s="101"/>
      <c r="E1519" s="101"/>
      <c r="F1519" s="101"/>
      <c r="G1519" s="104"/>
    </row>
    <row r="1520" spans="2:7" hidden="1">
      <c r="B1520" s="20" t="str">
        <f t="shared" si="23"/>
        <v/>
      </c>
      <c r="C1520" s="101"/>
      <c r="D1520" s="101"/>
      <c r="E1520" s="101"/>
      <c r="F1520" s="101"/>
      <c r="G1520" s="104"/>
    </row>
    <row r="1521" spans="2:7" hidden="1">
      <c r="B1521" s="20" t="str">
        <f t="shared" si="23"/>
        <v/>
      </c>
      <c r="C1521" s="101"/>
      <c r="D1521" s="101"/>
      <c r="E1521" s="101"/>
      <c r="F1521" s="101"/>
      <c r="G1521" s="104"/>
    </row>
    <row r="1522" spans="2:7" hidden="1">
      <c r="B1522" s="20" t="str">
        <f t="shared" si="23"/>
        <v/>
      </c>
      <c r="C1522" s="101"/>
      <c r="D1522" s="101"/>
      <c r="E1522" s="101"/>
      <c r="F1522" s="101"/>
      <c r="G1522" s="104"/>
    </row>
    <row r="1523" spans="2:7" hidden="1">
      <c r="B1523" s="20" t="str">
        <f t="shared" si="23"/>
        <v/>
      </c>
      <c r="C1523" s="101"/>
      <c r="D1523" s="101"/>
      <c r="E1523" s="101"/>
      <c r="F1523" s="101"/>
      <c r="G1523" s="104"/>
    </row>
    <row r="1524" spans="2:7" hidden="1">
      <c r="B1524" s="20" t="str">
        <f t="shared" si="23"/>
        <v/>
      </c>
      <c r="C1524" s="101"/>
      <c r="D1524" s="101"/>
      <c r="E1524" s="101"/>
      <c r="F1524" s="101"/>
      <c r="G1524" s="104"/>
    </row>
    <row r="1525" spans="2:7" hidden="1">
      <c r="B1525" s="20" t="str">
        <f t="shared" si="23"/>
        <v/>
      </c>
      <c r="C1525" s="101"/>
      <c r="D1525" s="101"/>
      <c r="E1525" s="101"/>
      <c r="F1525" s="101"/>
      <c r="G1525" s="104"/>
    </row>
    <row r="1526" spans="2:7" hidden="1">
      <c r="B1526" s="20" t="str">
        <f t="shared" si="23"/>
        <v/>
      </c>
      <c r="C1526" s="101"/>
      <c r="D1526" s="101"/>
      <c r="E1526" s="101"/>
      <c r="F1526" s="101"/>
      <c r="G1526" s="104"/>
    </row>
    <row r="1527" spans="2:7" hidden="1">
      <c r="B1527" s="20" t="str">
        <f t="shared" si="23"/>
        <v/>
      </c>
      <c r="C1527" s="101"/>
      <c r="D1527" s="101"/>
      <c r="E1527" s="101"/>
      <c r="F1527" s="101"/>
      <c r="G1527" s="104"/>
    </row>
    <row r="1528" spans="2:7" hidden="1">
      <c r="B1528" s="20" t="str">
        <f t="shared" si="23"/>
        <v/>
      </c>
      <c r="C1528" s="101"/>
      <c r="D1528" s="101"/>
      <c r="E1528" s="101"/>
      <c r="F1528" s="101"/>
      <c r="G1528" s="104"/>
    </row>
    <row r="1529" spans="2:7" hidden="1">
      <c r="B1529" s="20" t="str">
        <f t="shared" si="23"/>
        <v/>
      </c>
      <c r="C1529" s="101"/>
      <c r="D1529" s="101"/>
      <c r="E1529" s="101"/>
      <c r="F1529" s="101"/>
      <c r="G1529" s="104"/>
    </row>
    <row r="1530" spans="2:7" hidden="1">
      <c r="B1530" s="20" t="str">
        <f t="shared" si="23"/>
        <v/>
      </c>
      <c r="C1530" s="101"/>
      <c r="D1530" s="101"/>
      <c r="E1530" s="101"/>
      <c r="F1530" s="101"/>
      <c r="G1530" s="104"/>
    </row>
    <row r="1531" spans="2:7" hidden="1">
      <c r="B1531" s="20" t="str">
        <f t="shared" si="23"/>
        <v/>
      </c>
      <c r="C1531" s="101"/>
      <c r="D1531" s="101"/>
      <c r="E1531" s="101"/>
      <c r="F1531" s="101"/>
      <c r="G1531" s="104"/>
    </row>
    <row r="1532" spans="2:7" hidden="1">
      <c r="B1532" s="20" t="str">
        <f t="shared" si="23"/>
        <v/>
      </c>
      <c r="C1532" s="101"/>
      <c r="D1532" s="101"/>
      <c r="E1532" s="101"/>
      <c r="F1532" s="101"/>
      <c r="G1532" s="104"/>
    </row>
    <row r="1533" spans="2:7" hidden="1">
      <c r="B1533" s="20" t="str">
        <f t="shared" si="23"/>
        <v/>
      </c>
      <c r="C1533" s="101"/>
      <c r="D1533" s="101"/>
      <c r="E1533" s="101"/>
      <c r="F1533" s="101"/>
      <c r="G1533" s="104"/>
    </row>
    <row r="1534" spans="2:7" hidden="1">
      <c r="B1534" s="20" t="str">
        <f t="shared" si="23"/>
        <v/>
      </c>
      <c r="C1534" s="101"/>
      <c r="D1534" s="101"/>
      <c r="E1534" s="101"/>
      <c r="F1534" s="101"/>
      <c r="G1534" s="104"/>
    </row>
    <row r="1535" spans="2:7" hidden="1">
      <c r="B1535" s="20" t="str">
        <f t="shared" si="23"/>
        <v/>
      </c>
      <c r="C1535" s="101"/>
      <c r="D1535" s="101"/>
      <c r="E1535" s="101"/>
      <c r="F1535" s="101"/>
      <c r="G1535" s="104"/>
    </row>
    <row r="1536" spans="2:7" hidden="1">
      <c r="B1536" s="20" t="str">
        <f t="shared" si="23"/>
        <v/>
      </c>
      <c r="C1536" s="101"/>
      <c r="D1536" s="101"/>
      <c r="E1536" s="101"/>
      <c r="F1536" s="101"/>
      <c r="G1536" s="104"/>
    </row>
    <row r="1537" spans="2:7" hidden="1">
      <c r="B1537" s="20" t="str">
        <f t="shared" si="23"/>
        <v/>
      </c>
      <c r="C1537" s="101"/>
      <c r="D1537" s="101"/>
      <c r="E1537" s="101"/>
      <c r="F1537" s="101"/>
      <c r="G1537" s="104"/>
    </row>
    <row r="1538" spans="2:7" hidden="1">
      <c r="B1538" s="20" t="str">
        <f t="shared" si="23"/>
        <v/>
      </c>
      <c r="C1538" s="101"/>
      <c r="D1538" s="101"/>
      <c r="E1538" s="101"/>
      <c r="F1538" s="101"/>
      <c r="G1538" s="104"/>
    </row>
    <row r="1539" spans="2:7" hidden="1">
      <c r="B1539" s="20" t="str">
        <f t="shared" si="23"/>
        <v/>
      </c>
      <c r="C1539" s="101"/>
      <c r="D1539" s="101"/>
      <c r="E1539" s="101"/>
      <c r="F1539" s="101"/>
      <c r="G1539" s="104"/>
    </row>
    <row r="1540" spans="2:7" hidden="1">
      <c r="B1540" s="20" t="str">
        <f t="shared" si="23"/>
        <v/>
      </c>
      <c r="C1540" s="101"/>
      <c r="D1540" s="101"/>
      <c r="E1540" s="101"/>
      <c r="F1540" s="101"/>
      <c r="G1540" s="104"/>
    </row>
    <row r="1541" spans="2:7" hidden="1">
      <c r="B1541" s="20" t="str">
        <f t="shared" si="23"/>
        <v/>
      </c>
      <c r="C1541" s="101"/>
      <c r="D1541" s="101"/>
      <c r="E1541" s="101"/>
      <c r="F1541" s="101"/>
      <c r="G1541" s="104"/>
    </row>
    <row r="1542" spans="2:7" hidden="1">
      <c r="B1542" s="20" t="str">
        <f t="shared" si="23"/>
        <v/>
      </c>
      <c r="C1542" s="101"/>
      <c r="D1542" s="101"/>
      <c r="E1542" s="101"/>
      <c r="F1542" s="101"/>
      <c r="G1542" s="104"/>
    </row>
    <row r="1543" spans="2:7" hidden="1">
      <c r="B1543" s="20" t="str">
        <f t="shared" si="23"/>
        <v/>
      </c>
      <c r="C1543" s="101"/>
      <c r="D1543" s="101"/>
      <c r="E1543" s="101"/>
      <c r="F1543" s="101"/>
      <c r="G1543" s="104"/>
    </row>
    <row r="1544" spans="2:7" hidden="1">
      <c r="B1544" s="20" t="str">
        <f t="shared" si="23"/>
        <v/>
      </c>
      <c r="C1544" s="101"/>
      <c r="D1544" s="101"/>
      <c r="E1544" s="101"/>
      <c r="F1544" s="101"/>
      <c r="G1544" s="104"/>
    </row>
    <row r="1545" spans="2:7" hidden="1">
      <c r="B1545" s="20" t="str">
        <f t="shared" si="23"/>
        <v/>
      </c>
      <c r="C1545" s="101"/>
      <c r="D1545" s="101"/>
      <c r="E1545" s="101"/>
      <c r="F1545" s="101"/>
      <c r="G1545" s="104"/>
    </row>
    <row r="1546" spans="2:7" hidden="1">
      <c r="B1546" s="20" t="str">
        <f t="shared" ref="B1546:B1609" si="24">IF(NOT(ISBLANK(C1546)), "TP"&amp;ROW(B1546)-8,"")</f>
        <v/>
      </c>
      <c r="C1546" s="101"/>
      <c r="D1546" s="101"/>
      <c r="E1546" s="101"/>
      <c r="F1546" s="101"/>
      <c r="G1546" s="104"/>
    </row>
    <row r="1547" spans="2:7" hidden="1">
      <c r="B1547" s="20" t="str">
        <f t="shared" si="24"/>
        <v/>
      </c>
      <c r="C1547" s="101"/>
      <c r="D1547" s="101"/>
      <c r="E1547" s="101"/>
      <c r="F1547" s="101"/>
      <c r="G1547" s="104"/>
    </row>
    <row r="1548" spans="2:7" hidden="1">
      <c r="B1548" s="20" t="str">
        <f t="shared" si="24"/>
        <v/>
      </c>
      <c r="C1548" s="101"/>
      <c r="D1548" s="101"/>
      <c r="E1548" s="101"/>
      <c r="F1548" s="101"/>
      <c r="G1548" s="104"/>
    </row>
    <row r="1549" spans="2:7" hidden="1">
      <c r="B1549" s="20" t="str">
        <f t="shared" si="24"/>
        <v/>
      </c>
      <c r="C1549" s="101"/>
      <c r="D1549" s="101"/>
      <c r="E1549" s="101"/>
      <c r="F1549" s="101"/>
      <c r="G1549" s="104"/>
    </row>
    <row r="1550" spans="2:7" hidden="1">
      <c r="B1550" s="20" t="str">
        <f t="shared" si="24"/>
        <v/>
      </c>
      <c r="C1550" s="101"/>
      <c r="D1550" s="101"/>
      <c r="E1550" s="101"/>
      <c r="F1550" s="101"/>
      <c r="G1550" s="104"/>
    </row>
    <row r="1551" spans="2:7" hidden="1">
      <c r="B1551" s="20" t="str">
        <f t="shared" si="24"/>
        <v/>
      </c>
      <c r="C1551" s="101"/>
      <c r="D1551" s="101"/>
      <c r="E1551" s="101"/>
      <c r="F1551" s="101"/>
      <c r="G1551" s="104"/>
    </row>
    <row r="1552" spans="2:7" hidden="1">
      <c r="B1552" s="20" t="str">
        <f t="shared" si="24"/>
        <v/>
      </c>
      <c r="C1552" s="101"/>
      <c r="D1552" s="101"/>
      <c r="E1552" s="101"/>
      <c r="F1552" s="101"/>
      <c r="G1552" s="104"/>
    </row>
    <row r="1553" spans="2:7" hidden="1">
      <c r="B1553" s="20" t="str">
        <f t="shared" si="24"/>
        <v/>
      </c>
      <c r="C1553" s="101"/>
      <c r="D1553" s="101"/>
      <c r="E1553" s="101"/>
      <c r="F1553" s="101"/>
      <c r="G1553" s="104"/>
    </row>
    <row r="1554" spans="2:7" hidden="1">
      <c r="B1554" s="20" t="str">
        <f t="shared" si="24"/>
        <v/>
      </c>
      <c r="C1554" s="101"/>
      <c r="D1554" s="101"/>
      <c r="E1554" s="101"/>
      <c r="F1554" s="101"/>
      <c r="G1554" s="104"/>
    </row>
    <row r="1555" spans="2:7" hidden="1">
      <c r="B1555" s="20" t="str">
        <f t="shared" si="24"/>
        <v/>
      </c>
      <c r="C1555" s="101"/>
      <c r="D1555" s="101"/>
      <c r="E1555" s="101"/>
      <c r="F1555" s="101"/>
      <c r="G1555" s="104"/>
    </row>
    <row r="1556" spans="2:7" hidden="1">
      <c r="B1556" s="20" t="str">
        <f t="shared" si="24"/>
        <v/>
      </c>
      <c r="C1556" s="101"/>
      <c r="D1556" s="101"/>
      <c r="E1556" s="101"/>
      <c r="F1556" s="101"/>
      <c r="G1556" s="104"/>
    </row>
    <row r="1557" spans="2:7" hidden="1">
      <c r="B1557" s="20" t="str">
        <f t="shared" si="24"/>
        <v/>
      </c>
      <c r="C1557" s="101"/>
      <c r="D1557" s="101"/>
      <c r="E1557" s="101"/>
      <c r="F1557" s="101"/>
      <c r="G1557" s="104"/>
    </row>
    <row r="1558" spans="2:7" hidden="1">
      <c r="B1558" s="20" t="str">
        <f t="shared" si="24"/>
        <v/>
      </c>
      <c r="C1558" s="101"/>
      <c r="D1558" s="101"/>
      <c r="E1558" s="101"/>
      <c r="F1558" s="101"/>
      <c r="G1558" s="104"/>
    </row>
    <row r="1559" spans="2:7" hidden="1">
      <c r="B1559" s="20" t="str">
        <f t="shared" si="24"/>
        <v/>
      </c>
      <c r="C1559" s="101"/>
      <c r="D1559" s="101"/>
      <c r="E1559" s="101"/>
      <c r="F1559" s="101"/>
      <c r="G1559" s="104"/>
    </row>
    <row r="1560" spans="2:7" hidden="1">
      <c r="B1560" s="20" t="str">
        <f t="shared" si="24"/>
        <v/>
      </c>
      <c r="C1560" s="101"/>
      <c r="D1560" s="101"/>
      <c r="E1560" s="101"/>
      <c r="F1560" s="101"/>
      <c r="G1560" s="104"/>
    </row>
    <row r="1561" spans="2:7" hidden="1">
      <c r="B1561" s="20" t="str">
        <f t="shared" si="24"/>
        <v/>
      </c>
      <c r="C1561" s="101"/>
      <c r="D1561" s="101"/>
      <c r="E1561" s="101"/>
      <c r="F1561" s="101"/>
      <c r="G1561" s="104"/>
    </row>
    <row r="1562" spans="2:7" hidden="1">
      <c r="B1562" s="20" t="str">
        <f t="shared" si="24"/>
        <v/>
      </c>
      <c r="C1562" s="101"/>
      <c r="D1562" s="101"/>
      <c r="E1562" s="101"/>
      <c r="F1562" s="101"/>
      <c r="G1562" s="104"/>
    </row>
    <row r="1563" spans="2:7" hidden="1">
      <c r="B1563" s="20" t="str">
        <f t="shared" si="24"/>
        <v/>
      </c>
      <c r="C1563" s="101"/>
      <c r="D1563" s="101"/>
      <c r="E1563" s="101"/>
      <c r="F1563" s="101"/>
      <c r="G1563" s="104"/>
    </row>
    <row r="1564" spans="2:7" hidden="1">
      <c r="B1564" s="20" t="str">
        <f t="shared" si="24"/>
        <v/>
      </c>
      <c r="C1564" s="101"/>
      <c r="D1564" s="101"/>
      <c r="E1564" s="101"/>
      <c r="F1564" s="101"/>
      <c r="G1564" s="104"/>
    </row>
    <row r="1565" spans="2:7" hidden="1">
      <c r="B1565" s="20" t="str">
        <f t="shared" si="24"/>
        <v/>
      </c>
      <c r="C1565" s="101"/>
      <c r="D1565" s="101"/>
      <c r="E1565" s="101"/>
      <c r="F1565" s="101"/>
      <c r="G1565" s="104"/>
    </row>
    <row r="1566" spans="2:7" hidden="1">
      <c r="B1566" s="20" t="str">
        <f t="shared" si="24"/>
        <v/>
      </c>
      <c r="C1566" s="101"/>
      <c r="D1566" s="101"/>
      <c r="E1566" s="101"/>
      <c r="F1566" s="101"/>
      <c r="G1566" s="104"/>
    </row>
    <row r="1567" spans="2:7" hidden="1">
      <c r="B1567" s="20" t="str">
        <f t="shared" si="24"/>
        <v/>
      </c>
      <c r="C1567" s="101"/>
      <c r="D1567" s="101"/>
      <c r="E1567" s="101"/>
      <c r="F1567" s="101"/>
      <c r="G1567" s="104"/>
    </row>
    <row r="1568" spans="2:7" hidden="1">
      <c r="B1568" s="20" t="str">
        <f t="shared" si="24"/>
        <v/>
      </c>
      <c r="C1568" s="101"/>
      <c r="D1568" s="101"/>
      <c r="E1568" s="101"/>
      <c r="F1568" s="101"/>
      <c r="G1568" s="104"/>
    </row>
    <row r="1569" spans="2:7" hidden="1">
      <c r="B1569" s="20" t="str">
        <f t="shared" si="24"/>
        <v/>
      </c>
      <c r="C1569" s="101"/>
      <c r="D1569" s="101"/>
      <c r="E1569" s="101"/>
      <c r="F1569" s="101"/>
      <c r="G1569" s="104"/>
    </row>
    <row r="1570" spans="2:7" hidden="1">
      <c r="B1570" s="20" t="str">
        <f t="shared" si="24"/>
        <v/>
      </c>
      <c r="C1570" s="101"/>
      <c r="D1570" s="101"/>
      <c r="E1570" s="101"/>
      <c r="F1570" s="101"/>
      <c r="G1570" s="104"/>
    </row>
    <row r="1571" spans="2:7" hidden="1">
      <c r="B1571" s="20" t="str">
        <f t="shared" si="24"/>
        <v/>
      </c>
      <c r="C1571" s="101"/>
      <c r="D1571" s="101"/>
      <c r="E1571" s="101"/>
      <c r="F1571" s="101"/>
      <c r="G1571" s="104"/>
    </row>
    <row r="1572" spans="2:7" hidden="1">
      <c r="B1572" s="20" t="str">
        <f t="shared" si="24"/>
        <v/>
      </c>
      <c r="C1572" s="101"/>
      <c r="D1572" s="101"/>
      <c r="E1572" s="101"/>
      <c r="F1572" s="101"/>
      <c r="G1572" s="104"/>
    </row>
    <row r="1573" spans="2:7" hidden="1">
      <c r="B1573" s="20" t="str">
        <f t="shared" si="24"/>
        <v/>
      </c>
      <c r="C1573" s="101"/>
      <c r="D1573" s="101"/>
      <c r="E1573" s="101"/>
      <c r="F1573" s="101"/>
      <c r="G1573" s="104"/>
    </row>
    <row r="1574" spans="2:7" hidden="1">
      <c r="B1574" s="20" t="str">
        <f t="shared" si="24"/>
        <v/>
      </c>
      <c r="C1574" s="101"/>
      <c r="D1574" s="101"/>
      <c r="E1574" s="101"/>
      <c r="F1574" s="101"/>
      <c r="G1574" s="104"/>
    </row>
    <row r="1575" spans="2:7" hidden="1">
      <c r="B1575" s="20" t="str">
        <f t="shared" si="24"/>
        <v/>
      </c>
      <c r="C1575" s="101"/>
      <c r="D1575" s="101"/>
      <c r="E1575" s="101"/>
      <c r="F1575" s="101"/>
      <c r="G1575" s="104"/>
    </row>
    <row r="1576" spans="2:7" hidden="1">
      <c r="B1576" s="20" t="str">
        <f t="shared" si="24"/>
        <v/>
      </c>
      <c r="C1576" s="101"/>
      <c r="D1576" s="101"/>
      <c r="E1576" s="101"/>
      <c r="F1576" s="101"/>
      <c r="G1576" s="104"/>
    </row>
    <row r="1577" spans="2:7" hidden="1">
      <c r="B1577" s="20" t="str">
        <f t="shared" si="24"/>
        <v/>
      </c>
      <c r="C1577" s="101"/>
      <c r="D1577" s="101"/>
      <c r="E1577" s="101"/>
      <c r="F1577" s="101"/>
      <c r="G1577" s="104"/>
    </row>
    <row r="1578" spans="2:7" hidden="1">
      <c r="B1578" s="20" t="str">
        <f t="shared" si="24"/>
        <v/>
      </c>
      <c r="C1578" s="101"/>
      <c r="D1578" s="101"/>
      <c r="E1578" s="101"/>
      <c r="F1578" s="101"/>
      <c r="G1578" s="104"/>
    </row>
    <row r="1579" spans="2:7" hidden="1">
      <c r="B1579" s="20" t="str">
        <f t="shared" si="24"/>
        <v/>
      </c>
      <c r="C1579" s="101"/>
      <c r="D1579" s="101"/>
      <c r="E1579" s="101"/>
      <c r="F1579" s="101"/>
      <c r="G1579" s="104"/>
    </row>
    <row r="1580" spans="2:7" hidden="1">
      <c r="B1580" s="20" t="str">
        <f t="shared" si="24"/>
        <v/>
      </c>
      <c r="C1580" s="101"/>
      <c r="D1580" s="101"/>
      <c r="E1580" s="101"/>
      <c r="F1580" s="101"/>
      <c r="G1580" s="104"/>
    </row>
    <row r="1581" spans="2:7" hidden="1">
      <c r="B1581" s="20" t="str">
        <f t="shared" si="24"/>
        <v/>
      </c>
      <c r="C1581" s="101"/>
      <c r="D1581" s="101"/>
      <c r="E1581" s="101"/>
      <c r="F1581" s="101"/>
      <c r="G1581" s="104"/>
    </row>
    <row r="1582" spans="2:7" hidden="1">
      <c r="B1582" s="20" t="str">
        <f t="shared" si="24"/>
        <v/>
      </c>
      <c r="C1582" s="101"/>
      <c r="D1582" s="101"/>
      <c r="E1582" s="101"/>
      <c r="F1582" s="101"/>
      <c r="G1582" s="104"/>
    </row>
    <row r="1583" spans="2:7" hidden="1">
      <c r="B1583" s="20" t="str">
        <f t="shared" si="24"/>
        <v/>
      </c>
      <c r="C1583" s="101"/>
      <c r="D1583" s="101"/>
      <c r="E1583" s="101"/>
      <c r="F1583" s="101"/>
      <c r="G1583" s="104"/>
    </row>
    <row r="1584" spans="2:7" hidden="1">
      <c r="B1584" s="20" t="str">
        <f t="shared" si="24"/>
        <v/>
      </c>
      <c r="C1584" s="101"/>
      <c r="D1584" s="101"/>
      <c r="E1584" s="101"/>
      <c r="F1584" s="101"/>
      <c r="G1584" s="104"/>
    </row>
    <row r="1585" spans="2:7" hidden="1">
      <c r="B1585" s="20" t="str">
        <f t="shared" si="24"/>
        <v/>
      </c>
      <c r="C1585" s="101"/>
      <c r="D1585" s="101"/>
      <c r="E1585" s="101"/>
      <c r="F1585" s="101"/>
      <c r="G1585" s="104"/>
    </row>
    <row r="1586" spans="2:7" hidden="1">
      <c r="B1586" s="20" t="str">
        <f t="shared" si="24"/>
        <v/>
      </c>
      <c r="C1586" s="101"/>
      <c r="D1586" s="101"/>
      <c r="E1586" s="101"/>
      <c r="F1586" s="101"/>
      <c r="G1586" s="104"/>
    </row>
    <row r="1587" spans="2:7" hidden="1">
      <c r="B1587" s="20" t="str">
        <f t="shared" si="24"/>
        <v/>
      </c>
      <c r="C1587" s="101"/>
      <c r="D1587" s="101"/>
      <c r="E1587" s="101"/>
      <c r="F1587" s="101"/>
      <c r="G1587" s="104"/>
    </row>
    <row r="1588" spans="2:7" hidden="1">
      <c r="B1588" s="20" t="str">
        <f t="shared" si="24"/>
        <v/>
      </c>
      <c r="C1588" s="101"/>
      <c r="D1588" s="101"/>
      <c r="E1588" s="101"/>
      <c r="F1588" s="101"/>
      <c r="G1588" s="104"/>
    </row>
    <row r="1589" spans="2:7" hidden="1">
      <c r="B1589" s="20" t="str">
        <f t="shared" si="24"/>
        <v/>
      </c>
      <c r="C1589" s="101"/>
      <c r="D1589" s="101"/>
      <c r="E1589" s="101"/>
      <c r="F1589" s="101"/>
      <c r="G1589" s="104"/>
    </row>
    <row r="1590" spans="2:7" hidden="1">
      <c r="B1590" s="20" t="str">
        <f t="shared" si="24"/>
        <v/>
      </c>
      <c r="C1590" s="101"/>
      <c r="D1590" s="101"/>
      <c r="E1590" s="101"/>
      <c r="F1590" s="101"/>
      <c r="G1590" s="104"/>
    </row>
    <row r="1591" spans="2:7" hidden="1">
      <c r="B1591" s="20" t="str">
        <f t="shared" si="24"/>
        <v/>
      </c>
      <c r="C1591" s="101"/>
      <c r="D1591" s="101"/>
      <c r="E1591" s="101"/>
      <c r="F1591" s="101"/>
      <c r="G1591" s="104"/>
    </row>
    <row r="1592" spans="2:7" hidden="1">
      <c r="B1592" s="20" t="str">
        <f t="shared" si="24"/>
        <v/>
      </c>
      <c r="C1592" s="101"/>
      <c r="D1592" s="101"/>
      <c r="E1592" s="101"/>
      <c r="F1592" s="101"/>
      <c r="G1592" s="104"/>
    </row>
    <row r="1593" spans="2:7" hidden="1">
      <c r="B1593" s="20" t="str">
        <f t="shared" si="24"/>
        <v/>
      </c>
      <c r="C1593" s="101"/>
      <c r="D1593" s="101"/>
      <c r="E1593" s="101"/>
      <c r="F1593" s="101"/>
      <c r="G1593" s="104"/>
    </row>
    <row r="1594" spans="2:7" hidden="1">
      <c r="B1594" s="20" t="str">
        <f t="shared" si="24"/>
        <v/>
      </c>
      <c r="C1594" s="101"/>
      <c r="D1594" s="101"/>
      <c r="E1594" s="101"/>
      <c r="F1594" s="101"/>
      <c r="G1594" s="104"/>
    </row>
    <row r="1595" spans="2:7" hidden="1">
      <c r="B1595" s="20" t="str">
        <f t="shared" si="24"/>
        <v/>
      </c>
      <c r="C1595" s="101"/>
      <c r="D1595" s="101"/>
      <c r="E1595" s="101"/>
      <c r="F1595" s="101"/>
      <c r="G1595" s="104"/>
    </row>
    <row r="1596" spans="2:7" hidden="1">
      <c r="B1596" s="20" t="str">
        <f t="shared" si="24"/>
        <v/>
      </c>
      <c r="C1596" s="101"/>
      <c r="D1596" s="101"/>
      <c r="E1596" s="101"/>
      <c r="F1596" s="101"/>
      <c r="G1596" s="104"/>
    </row>
    <row r="1597" spans="2:7" hidden="1">
      <c r="B1597" s="20" t="str">
        <f t="shared" si="24"/>
        <v/>
      </c>
      <c r="C1597" s="101"/>
      <c r="D1597" s="101"/>
      <c r="E1597" s="101"/>
      <c r="F1597" s="101"/>
      <c r="G1597" s="104"/>
    </row>
    <row r="1598" spans="2:7" hidden="1">
      <c r="B1598" s="20" t="str">
        <f t="shared" si="24"/>
        <v/>
      </c>
      <c r="C1598" s="101"/>
      <c r="D1598" s="101"/>
      <c r="E1598" s="101"/>
      <c r="F1598" s="101"/>
      <c r="G1598" s="104"/>
    </row>
    <row r="1599" spans="2:7" hidden="1">
      <c r="B1599" s="20" t="str">
        <f t="shared" si="24"/>
        <v/>
      </c>
      <c r="C1599" s="101"/>
      <c r="D1599" s="101"/>
      <c r="E1599" s="101"/>
      <c r="F1599" s="101"/>
      <c r="G1599" s="104"/>
    </row>
    <row r="1600" spans="2:7" hidden="1">
      <c r="B1600" s="20" t="str">
        <f t="shared" si="24"/>
        <v/>
      </c>
      <c r="C1600" s="101"/>
      <c r="D1600" s="101"/>
      <c r="E1600" s="101"/>
      <c r="F1600" s="101"/>
      <c r="G1600" s="104"/>
    </row>
    <row r="1601" spans="2:7" hidden="1">
      <c r="B1601" s="20" t="str">
        <f t="shared" si="24"/>
        <v/>
      </c>
      <c r="C1601" s="101"/>
      <c r="D1601" s="101"/>
      <c r="E1601" s="101"/>
      <c r="F1601" s="101"/>
      <c r="G1601" s="104"/>
    </row>
    <row r="1602" spans="2:7" hidden="1">
      <c r="B1602" s="20" t="str">
        <f t="shared" si="24"/>
        <v/>
      </c>
      <c r="C1602" s="101"/>
      <c r="D1602" s="101"/>
      <c r="E1602" s="101"/>
      <c r="F1602" s="101"/>
      <c r="G1602" s="104"/>
    </row>
    <row r="1603" spans="2:7" hidden="1">
      <c r="B1603" s="20" t="str">
        <f t="shared" si="24"/>
        <v/>
      </c>
      <c r="C1603" s="101"/>
      <c r="D1603" s="101"/>
      <c r="E1603" s="101"/>
      <c r="F1603" s="101"/>
      <c r="G1603" s="104"/>
    </row>
    <row r="1604" spans="2:7" hidden="1">
      <c r="B1604" s="20" t="str">
        <f t="shared" si="24"/>
        <v/>
      </c>
      <c r="C1604" s="101"/>
      <c r="D1604" s="101"/>
      <c r="E1604" s="101"/>
      <c r="F1604" s="101"/>
      <c r="G1604" s="104"/>
    </row>
    <row r="1605" spans="2:7" hidden="1">
      <c r="B1605" s="20" t="str">
        <f t="shared" si="24"/>
        <v/>
      </c>
      <c r="C1605" s="101"/>
      <c r="D1605" s="101"/>
      <c r="E1605" s="101"/>
      <c r="F1605" s="101"/>
      <c r="G1605" s="104"/>
    </row>
    <row r="1606" spans="2:7" hidden="1">
      <c r="B1606" s="20" t="str">
        <f t="shared" si="24"/>
        <v/>
      </c>
      <c r="C1606" s="101"/>
      <c r="D1606" s="101"/>
      <c r="E1606" s="101"/>
      <c r="F1606" s="101"/>
      <c r="G1606" s="104"/>
    </row>
    <row r="1607" spans="2:7" hidden="1">
      <c r="B1607" s="20" t="str">
        <f t="shared" si="24"/>
        <v/>
      </c>
      <c r="C1607" s="101"/>
      <c r="D1607" s="101"/>
      <c r="E1607" s="101"/>
      <c r="F1607" s="101"/>
      <c r="G1607" s="104"/>
    </row>
    <row r="1608" spans="2:7" hidden="1">
      <c r="B1608" s="20" t="str">
        <f t="shared" si="24"/>
        <v/>
      </c>
      <c r="C1608" s="101"/>
      <c r="D1608" s="101"/>
      <c r="E1608" s="101"/>
      <c r="F1608" s="101"/>
      <c r="G1608" s="104"/>
    </row>
    <row r="1609" spans="2:7" hidden="1">
      <c r="B1609" s="20" t="str">
        <f t="shared" si="24"/>
        <v/>
      </c>
      <c r="C1609" s="101"/>
      <c r="D1609" s="101"/>
      <c r="E1609" s="101"/>
      <c r="F1609" s="101"/>
      <c r="G1609" s="104"/>
    </row>
    <row r="1610" spans="2:7" hidden="1">
      <c r="B1610" s="20" t="str">
        <f t="shared" ref="B1610:B1673" si="25">IF(NOT(ISBLANK(C1610)), "TP"&amp;ROW(B1610)-8,"")</f>
        <v/>
      </c>
      <c r="C1610" s="101"/>
      <c r="D1610" s="101"/>
      <c r="E1610" s="101"/>
      <c r="F1610" s="101"/>
      <c r="G1610" s="104"/>
    </row>
    <row r="1611" spans="2:7" hidden="1">
      <c r="B1611" s="20" t="str">
        <f t="shared" si="25"/>
        <v/>
      </c>
      <c r="C1611" s="101"/>
      <c r="D1611" s="101"/>
      <c r="E1611" s="101"/>
      <c r="F1611" s="101"/>
      <c r="G1611" s="104"/>
    </row>
    <row r="1612" spans="2:7" hidden="1">
      <c r="B1612" s="20" t="str">
        <f t="shared" si="25"/>
        <v/>
      </c>
      <c r="C1612" s="101"/>
      <c r="D1612" s="101"/>
      <c r="E1612" s="101"/>
      <c r="F1612" s="101"/>
      <c r="G1612" s="104"/>
    </row>
    <row r="1613" spans="2:7" hidden="1">
      <c r="B1613" s="20" t="str">
        <f t="shared" si="25"/>
        <v/>
      </c>
      <c r="C1613" s="101"/>
      <c r="D1613" s="101"/>
      <c r="E1613" s="101"/>
      <c r="F1613" s="101"/>
      <c r="G1613" s="104"/>
    </row>
    <row r="1614" spans="2:7" hidden="1">
      <c r="B1614" s="20" t="str">
        <f t="shared" si="25"/>
        <v/>
      </c>
      <c r="C1614" s="101"/>
      <c r="D1614" s="101"/>
      <c r="E1614" s="101"/>
      <c r="F1614" s="101"/>
      <c r="G1614" s="104"/>
    </row>
    <row r="1615" spans="2:7" hidden="1">
      <c r="B1615" s="20" t="str">
        <f t="shared" si="25"/>
        <v/>
      </c>
      <c r="C1615" s="101"/>
      <c r="D1615" s="101"/>
      <c r="E1615" s="101"/>
      <c r="F1615" s="101"/>
      <c r="G1615" s="104"/>
    </row>
    <row r="1616" spans="2:7" hidden="1">
      <c r="B1616" s="20" t="str">
        <f t="shared" si="25"/>
        <v/>
      </c>
      <c r="C1616" s="101"/>
      <c r="D1616" s="101"/>
      <c r="E1616" s="101"/>
      <c r="F1616" s="101"/>
      <c r="G1616" s="104"/>
    </row>
    <row r="1617" spans="2:7" hidden="1">
      <c r="B1617" s="20" t="str">
        <f t="shared" si="25"/>
        <v/>
      </c>
      <c r="C1617" s="101"/>
      <c r="D1617" s="101"/>
      <c r="E1617" s="101"/>
      <c r="F1617" s="101"/>
      <c r="G1617" s="104"/>
    </row>
    <row r="1618" spans="2:7" hidden="1">
      <c r="B1618" s="20" t="str">
        <f t="shared" si="25"/>
        <v/>
      </c>
      <c r="C1618" s="101"/>
      <c r="D1618" s="101"/>
      <c r="E1618" s="101"/>
      <c r="F1618" s="101"/>
      <c r="G1618" s="104"/>
    </row>
    <row r="1619" spans="2:7" hidden="1">
      <c r="B1619" s="20" t="str">
        <f t="shared" si="25"/>
        <v/>
      </c>
      <c r="C1619" s="101"/>
      <c r="D1619" s="101"/>
      <c r="E1619" s="101"/>
      <c r="F1619" s="101"/>
      <c r="G1619" s="104"/>
    </row>
    <row r="1620" spans="2:7" hidden="1">
      <c r="B1620" s="20" t="str">
        <f t="shared" si="25"/>
        <v/>
      </c>
      <c r="C1620" s="101"/>
      <c r="D1620" s="101"/>
      <c r="E1620" s="101"/>
      <c r="F1620" s="101"/>
      <c r="G1620" s="104"/>
    </row>
    <row r="1621" spans="2:7" hidden="1">
      <c r="B1621" s="20" t="str">
        <f t="shared" si="25"/>
        <v/>
      </c>
      <c r="C1621" s="101"/>
      <c r="D1621" s="101"/>
      <c r="E1621" s="101"/>
      <c r="F1621" s="101"/>
      <c r="G1621" s="104"/>
    </row>
    <row r="1622" spans="2:7" hidden="1">
      <c r="B1622" s="20" t="str">
        <f t="shared" si="25"/>
        <v/>
      </c>
      <c r="C1622" s="101"/>
      <c r="D1622" s="101"/>
      <c r="E1622" s="101"/>
      <c r="F1622" s="101"/>
      <c r="G1622" s="104"/>
    </row>
    <row r="1623" spans="2:7" hidden="1">
      <c r="B1623" s="20" t="str">
        <f t="shared" si="25"/>
        <v/>
      </c>
      <c r="C1623" s="101"/>
      <c r="D1623" s="101"/>
      <c r="E1623" s="101"/>
      <c r="F1623" s="101"/>
      <c r="G1623" s="104"/>
    </row>
    <row r="1624" spans="2:7" hidden="1">
      <c r="B1624" s="20" t="str">
        <f t="shared" si="25"/>
        <v/>
      </c>
      <c r="C1624" s="101"/>
      <c r="D1624" s="101"/>
      <c r="E1624" s="101"/>
      <c r="F1624" s="101"/>
      <c r="G1624" s="104"/>
    </row>
    <row r="1625" spans="2:7" hidden="1">
      <c r="B1625" s="20" t="str">
        <f t="shared" si="25"/>
        <v/>
      </c>
      <c r="C1625" s="101"/>
      <c r="D1625" s="101"/>
      <c r="E1625" s="101"/>
      <c r="F1625" s="101"/>
      <c r="G1625" s="104"/>
    </row>
    <row r="1626" spans="2:7" hidden="1">
      <c r="B1626" s="20" t="str">
        <f t="shared" si="25"/>
        <v/>
      </c>
      <c r="C1626" s="101"/>
      <c r="D1626" s="101"/>
      <c r="E1626" s="101"/>
      <c r="F1626" s="101"/>
      <c r="G1626" s="104"/>
    </row>
    <row r="1627" spans="2:7" hidden="1">
      <c r="B1627" s="20" t="str">
        <f t="shared" si="25"/>
        <v/>
      </c>
      <c r="C1627" s="101"/>
      <c r="D1627" s="101"/>
      <c r="E1627" s="101"/>
      <c r="F1627" s="101"/>
      <c r="G1627" s="104"/>
    </row>
    <row r="1628" spans="2:7" hidden="1">
      <c r="B1628" s="20" t="str">
        <f t="shared" si="25"/>
        <v/>
      </c>
      <c r="C1628" s="101"/>
      <c r="D1628" s="101"/>
      <c r="E1628" s="101"/>
      <c r="F1628" s="101"/>
      <c r="G1628" s="104"/>
    </row>
    <row r="1629" spans="2:7" hidden="1">
      <c r="B1629" s="20" t="str">
        <f t="shared" si="25"/>
        <v/>
      </c>
      <c r="C1629" s="101"/>
      <c r="D1629" s="101"/>
      <c r="E1629" s="101"/>
      <c r="F1629" s="101"/>
      <c r="G1629" s="104"/>
    </row>
    <row r="1630" spans="2:7" hidden="1">
      <c r="B1630" s="20" t="str">
        <f t="shared" si="25"/>
        <v/>
      </c>
      <c r="C1630" s="101"/>
      <c r="D1630" s="101"/>
      <c r="E1630" s="101"/>
      <c r="F1630" s="101"/>
      <c r="G1630" s="104"/>
    </row>
    <row r="1631" spans="2:7" hidden="1">
      <c r="B1631" s="20" t="str">
        <f t="shared" si="25"/>
        <v/>
      </c>
      <c r="C1631" s="101"/>
      <c r="D1631" s="101"/>
      <c r="E1631" s="101"/>
      <c r="F1631" s="101"/>
      <c r="G1631" s="104"/>
    </row>
    <row r="1632" spans="2:7" hidden="1">
      <c r="B1632" s="20" t="str">
        <f t="shared" si="25"/>
        <v/>
      </c>
      <c r="C1632" s="101"/>
      <c r="D1632" s="101"/>
      <c r="E1632" s="101"/>
      <c r="F1632" s="101"/>
      <c r="G1632" s="104"/>
    </row>
    <row r="1633" spans="2:7" hidden="1">
      <c r="B1633" s="20" t="str">
        <f t="shared" si="25"/>
        <v/>
      </c>
      <c r="C1633" s="101"/>
      <c r="D1633" s="101"/>
      <c r="E1633" s="101"/>
      <c r="F1633" s="101"/>
      <c r="G1633" s="104"/>
    </row>
    <row r="1634" spans="2:7" hidden="1">
      <c r="B1634" s="20" t="str">
        <f t="shared" si="25"/>
        <v/>
      </c>
      <c r="C1634" s="101"/>
      <c r="D1634" s="101"/>
      <c r="E1634" s="101"/>
      <c r="F1634" s="101"/>
      <c r="G1634" s="104"/>
    </row>
    <row r="1635" spans="2:7" hidden="1">
      <c r="B1635" s="20" t="str">
        <f t="shared" si="25"/>
        <v/>
      </c>
      <c r="C1635" s="101"/>
      <c r="D1635" s="101"/>
      <c r="E1635" s="101"/>
      <c r="F1635" s="101"/>
      <c r="G1635" s="104"/>
    </row>
    <row r="1636" spans="2:7" hidden="1">
      <c r="B1636" s="20" t="str">
        <f t="shared" si="25"/>
        <v/>
      </c>
      <c r="C1636" s="101"/>
      <c r="D1636" s="101"/>
      <c r="E1636" s="101"/>
      <c r="F1636" s="101"/>
      <c r="G1636" s="104"/>
    </row>
    <row r="1637" spans="2:7" hidden="1">
      <c r="B1637" s="20" t="str">
        <f t="shared" si="25"/>
        <v/>
      </c>
      <c r="C1637" s="101"/>
      <c r="D1637" s="101"/>
      <c r="E1637" s="101"/>
      <c r="F1637" s="101"/>
      <c r="G1637" s="104"/>
    </row>
    <row r="1638" spans="2:7" hidden="1">
      <c r="B1638" s="20" t="str">
        <f t="shared" si="25"/>
        <v/>
      </c>
      <c r="C1638" s="101"/>
      <c r="D1638" s="101"/>
      <c r="E1638" s="101"/>
      <c r="F1638" s="101"/>
      <c r="G1638" s="104"/>
    </row>
    <row r="1639" spans="2:7" hidden="1">
      <c r="B1639" s="20" t="str">
        <f t="shared" si="25"/>
        <v/>
      </c>
      <c r="C1639" s="101"/>
      <c r="D1639" s="101"/>
      <c r="E1639" s="101"/>
      <c r="F1639" s="101"/>
      <c r="G1639" s="104"/>
    </row>
    <row r="1640" spans="2:7" hidden="1">
      <c r="B1640" s="20" t="str">
        <f t="shared" si="25"/>
        <v/>
      </c>
      <c r="C1640" s="101"/>
      <c r="D1640" s="101"/>
      <c r="E1640" s="101"/>
      <c r="F1640" s="101"/>
      <c r="G1640" s="104"/>
    </row>
    <row r="1641" spans="2:7" hidden="1">
      <c r="B1641" s="20" t="str">
        <f t="shared" si="25"/>
        <v/>
      </c>
      <c r="C1641" s="101"/>
      <c r="D1641" s="101"/>
      <c r="E1641" s="101"/>
      <c r="F1641" s="101"/>
      <c r="G1641" s="104"/>
    </row>
    <row r="1642" spans="2:7" hidden="1">
      <c r="B1642" s="20" t="str">
        <f t="shared" si="25"/>
        <v/>
      </c>
      <c r="C1642" s="101"/>
      <c r="D1642" s="101"/>
      <c r="E1642" s="101"/>
      <c r="F1642" s="101"/>
      <c r="G1642" s="104"/>
    </row>
    <row r="1643" spans="2:7" hidden="1">
      <c r="B1643" s="20" t="str">
        <f t="shared" si="25"/>
        <v/>
      </c>
      <c r="C1643" s="101"/>
      <c r="D1643" s="101"/>
      <c r="E1643" s="101"/>
      <c r="F1643" s="101"/>
      <c r="G1643" s="104"/>
    </row>
    <row r="1644" spans="2:7" hidden="1">
      <c r="B1644" s="20" t="str">
        <f t="shared" si="25"/>
        <v/>
      </c>
      <c r="C1644" s="101"/>
      <c r="D1644" s="101"/>
      <c r="E1644" s="101"/>
      <c r="F1644" s="101"/>
      <c r="G1644" s="104"/>
    </row>
    <row r="1645" spans="2:7" hidden="1">
      <c r="B1645" s="20" t="str">
        <f t="shared" si="25"/>
        <v/>
      </c>
      <c r="C1645" s="101"/>
      <c r="D1645" s="101"/>
      <c r="E1645" s="101"/>
      <c r="F1645" s="101"/>
      <c r="G1645" s="104"/>
    </row>
    <row r="1646" spans="2:7" hidden="1">
      <c r="B1646" s="20" t="str">
        <f t="shared" si="25"/>
        <v/>
      </c>
      <c r="C1646" s="101"/>
      <c r="D1646" s="101"/>
      <c r="E1646" s="101"/>
      <c r="F1646" s="101"/>
      <c r="G1646" s="104"/>
    </row>
    <row r="1647" spans="2:7" hidden="1">
      <c r="B1647" s="20" t="str">
        <f t="shared" si="25"/>
        <v/>
      </c>
      <c r="C1647" s="101"/>
      <c r="D1647" s="101"/>
      <c r="E1647" s="101"/>
      <c r="F1647" s="101"/>
      <c r="G1647" s="104"/>
    </row>
    <row r="1648" spans="2:7" hidden="1">
      <c r="B1648" s="20" t="str">
        <f t="shared" si="25"/>
        <v/>
      </c>
      <c r="C1648" s="101"/>
      <c r="D1648" s="101"/>
      <c r="E1648" s="101"/>
      <c r="F1648" s="101"/>
      <c r="G1648" s="104"/>
    </row>
    <row r="1649" spans="2:7" hidden="1">
      <c r="B1649" s="20" t="str">
        <f t="shared" si="25"/>
        <v/>
      </c>
      <c r="C1649" s="101"/>
      <c r="D1649" s="101"/>
      <c r="E1649" s="101"/>
      <c r="F1649" s="101"/>
      <c r="G1649" s="104"/>
    </row>
    <row r="1650" spans="2:7" hidden="1">
      <c r="B1650" s="20" t="str">
        <f t="shared" si="25"/>
        <v/>
      </c>
      <c r="C1650" s="101"/>
      <c r="D1650" s="101"/>
      <c r="E1650" s="101"/>
      <c r="F1650" s="101"/>
      <c r="G1650" s="104"/>
    </row>
    <row r="1651" spans="2:7" hidden="1">
      <c r="B1651" s="20" t="str">
        <f t="shared" si="25"/>
        <v/>
      </c>
      <c r="C1651" s="101"/>
      <c r="D1651" s="101"/>
      <c r="E1651" s="101"/>
      <c r="F1651" s="101"/>
      <c r="G1651" s="104"/>
    </row>
    <row r="1652" spans="2:7" hidden="1">
      <c r="B1652" s="20" t="str">
        <f t="shared" si="25"/>
        <v/>
      </c>
      <c r="C1652" s="101"/>
      <c r="D1652" s="101"/>
      <c r="E1652" s="101"/>
      <c r="F1652" s="101"/>
      <c r="G1652" s="104"/>
    </row>
    <row r="1653" spans="2:7" hidden="1">
      <c r="B1653" s="20" t="str">
        <f t="shared" si="25"/>
        <v/>
      </c>
      <c r="C1653" s="101"/>
      <c r="D1653" s="101"/>
      <c r="E1653" s="101"/>
      <c r="F1653" s="101"/>
      <c r="G1653" s="104"/>
    </row>
    <row r="1654" spans="2:7" hidden="1">
      <c r="B1654" s="20" t="str">
        <f t="shared" si="25"/>
        <v/>
      </c>
      <c r="C1654" s="101"/>
      <c r="D1654" s="101"/>
      <c r="E1654" s="101"/>
      <c r="F1654" s="101"/>
      <c r="G1654" s="104"/>
    </row>
    <row r="1655" spans="2:7" hidden="1">
      <c r="B1655" s="20" t="str">
        <f t="shared" si="25"/>
        <v/>
      </c>
      <c r="C1655" s="101"/>
      <c r="D1655" s="101"/>
      <c r="E1655" s="101"/>
      <c r="F1655" s="101"/>
      <c r="G1655" s="104"/>
    </row>
    <row r="1656" spans="2:7" hidden="1">
      <c r="B1656" s="20" t="str">
        <f t="shared" si="25"/>
        <v/>
      </c>
      <c r="C1656" s="101"/>
      <c r="D1656" s="101"/>
      <c r="E1656" s="101"/>
      <c r="F1656" s="101"/>
      <c r="G1656" s="104"/>
    </row>
    <row r="1657" spans="2:7" hidden="1">
      <c r="B1657" s="20" t="str">
        <f t="shared" si="25"/>
        <v/>
      </c>
      <c r="C1657" s="101"/>
      <c r="D1657" s="101"/>
      <c r="E1657" s="101"/>
      <c r="F1657" s="101"/>
      <c r="G1657" s="104"/>
    </row>
    <row r="1658" spans="2:7" hidden="1">
      <c r="B1658" s="20" t="str">
        <f t="shared" si="25"/>
        <v/>
      </c>
      <c r="C1658" s="101"/>
      <c r="D1658" s="101"/>
      <c r="E1658" s="101"/>
      <c r="F1658" s="101"/>
      <c r="G1658" s="104"/>
    </row>
    <row r="1659" spans="2:7" hidden="1">
      <c r="B1659" s="20" t="str">
        <f t="shared" si="25"/>
        <v/>
      </c>
      <c r="C1659" s="101"/>
      <c r="D1659" s="101"/>
      <c r="E1659" s="101"/>
      <c r="F1659" s="101"/>
      <c r="G1659" s="104"/>
    </row>
    <row r="1660" spans="2:7" hidden="1">
      <c r="B1660" s="20" t="str">
        <f t="shared" si="25"/>
        <v/>
      </c>
      <c r="C1660" s="101"/>
      <c r="D1660" s="101"/>
      <c r="E1660" s="101"/>
      <c r="F1660" s="101"/>
      <c r="G1660" s="104"/>
    </row>
    <row r="1661" spans="2:7" hidden="1">
      <c r="B1661" s="20" t="str">
        <f t="shared" si="25"/>
        <v/>
      </c>
      <c r="C1661" s="101"/>
      <c r="D1661" s="101"/>
      <c r="E1661" s="101"/>
      <c r="F1661" s="101"/>
      <c r="G1661" s="104"/>
    </row>
    <row r="1662" spans="2:7" hidden="1">
      <c r="B1662" s="20" t="str">
        <f t="shared" si="25"/>
        <v/>
      </c>
      <c r="C1662" s="101"/>
      <c r="D1662" s="101"/>
      <c r="E1662" s="101"/>
      <c r="F1662" s="101"/>
      <c r="G1662" s="104"/>
    </row>
    <row r="1663" spans="2:7" hidden="1">
      <c r="B1663" s="20" t="str">
        <f t="shared" si="25"/>
        <v/>
      </c>
      <c r="C1663" s="101"/>
      <c r="D1663" s="101"/>
      <c r="E1663" s="101"/>
      <c r="F1663" s="101"/>
      <c r="G1663" s="104"/>
    </row>
    <row r="1664" spans="2:7" hidden="1">
      <c r="B1664" s="20" t="str">
        <f t="shared" si="25"/>
        <v/>
      </c>
      <c r="C1664" s="101"/>
      <c r="D1664" s="101"/>
      <c r="E1664" s="101"/>
      <c r="F1664" s="101"/>
      <c r="G1664" s="104"/>
    </row>
    <row r="1665" spans="2:7" hidden="1">
      <c r="B1665" s="20" t="str">
        <f t="shared" si="25"/>
        <v/>
      </c>
      <c r="C1665" s="101"/>
      <c r="D1665" s="101"/>
      <c r="E1665" s="101"/>
      <c r="F1665" s="101"/>
      <c r="G1665" s="104"/>
    </row>
    <row r="1666" spans="2:7" hidden="1">
      <c r="B1666" s="20" t="str">
        <f t="shared" si="25"/>
        <v/>
      </c>
      <c r="C1666" s="101"/>
      <c r="D1666" s="101"/>
      <c r="E1666" s="101"/>
      <c r="F1666" s="101"/>
      <c r="G1666" s="104"/>
    </row>
    <row r="1667" spans="2:7" hidden="1">
      <c r="B1667" s="20" t="str">
        <f t="shared" si="25"/>
        <v/>
      </c>
      <c r="C1667" s="101"/>
      <c r="D1667" s="101"/>
      <c r="E1667" s="101"/>
      <c r="F1667" s="101"/>
      <c r="G1667" s="104"/>
    </row>
    <row r="1668" spans="2:7" hidden="1">
      <c r="B1668" s="20" t="str">
        <f t="shared" si="25"/>
        <v/>
      </c>
      <c r="C1668" s="101"/>
      <c r="D1668" s="101"/>
      <c r="E1668" s="101"/>
      <c r="F1668" s="101"/>
      <c r="G1668" s="104"/>
    </row>
    <row r="1669" spans="2:7" hidden="1">
      <c r="B1669" s="20" t="str">
        <f t="shared" si="25"/>
        <v/>
      </c>
      <c r="C1669" s="101"/>
      <c r="D1669" s="101"/>
      <c r="E1669" s="101"/>
      <c r="F1669" s="101"/>
      <c r="G1669" s="104"/>
    </row>
    <row r="1670" spans="2:7" hidden="1">
      <c r="B1670" s="20" t="str">
        <f t="shared" si="25"/>
        <v/>
      </c>
      <c r="C1670" s="101"/>
      <c r="D1670" s="101"/>
      <c r="E1670" s="101"/>
      <c r="F1670" s="101"/>
      <c r="G1670" s="104"/>
    </row>
    <row r="1671" spans="2:7" hidden="1">
      <c r="B1671" s="20" t="str">
        <f t="shared" si="25"/>
        <v/>
      </c>
      <c r="C1671" s="101"/>
      <c r="D1671" s="101"/>
      <c r="E1671" s="101"/>
      <c r="F1671" s="101"/>
      <c r="G1671" s="104"/>
    </row>
    <row r="1672" spans="2:7" hidden="1">
      <c r="B1672" s="20" t="str">
        <f t="shared" si="25"/>
        <v/>
      </c>
      <c r="C1672" s="101"/>
      <c r="D1672" s="101"/>
      <c r="E1672" s="101"/>
      <c r="F1672" s="101"/>
      <c r="G1672" s="104"/>
    </row>
    <row r="1673" spans="2:7" hidden="1">
      <c r="B1673" s="20" t="str">
        <f t="shared" si="25"/>
        <v/>
      </c>
      <c r="C1673" s="101"/>
      <c r="D1673" s="101"/>
      <c r="E1673" s="101"/>
      <c r="F1673" s="101"/>
      <c r="G1673" s="104"/>
    </row>
    <row r="1674" spans="2:7" hidden="1">
      <c r="B1674" s="20" t="str">
        <f t="shared" ref="B1674:B1737" si="26">IF(NOT(ISBLANK(C1674)), "TP"&amp;ROW(B1674)-8,"")</f>
        <v/>
      </c>
      <c r="C1674" s="101"/>
      <c r="D1674" s="101"/>
      <c r="E1674" s="101"/>
      <c r="F1674" s="101"/>
      <c r="G1674" s="104"/>
    </row>
    <row r="1675" spans="2:7" hidden="1">
      <c r="B1675" s="20" t="str">
        <f t="shared" si="26"/>
        <v/>
      </c>
      <c r="C1675" s="101"/>
      <c r="D1675" s="101"/>
      <c r="E1675" s="101"/>
      <c r="F1675" s="101"/>
      <c r="G1675" s="104"/>
    </row>
    <row r="1676" spans="2:7" hidden="1">
      <c r="B1676" s="20" t="str">
        <f t="shared" si="26"/>
        <v/>
      </c>
      <c r="C1676" s="101"/>
      <c r="D1676" s="101"/>
      <c r="E1676" s="101"/>
      <c r="F1676" s="101"/>
      <c r="G1676" s="104"/>
    </row>
    <row r="1677" spans="2:7" hidden="1">
      <c r="B1677" s="20" t="str">
        <f t="shared" si="26"/>
        <v/>
      </c>
      <c r="C1677" s="101"/>
      <c r="D1677" s="101"/>
      <c r="E1677" s="101"/>
      <c r="F1677" s="101"/>
      <c r="G1677" s="104"/>
    </row>
    <row r="1678" spans="2:7" hidden="1">
      <c r="B1678" s="20" t="str">
        <f t="shared" si="26"/>
        <v/>
      </c>
      <c r="C1678" s="101"/>
      <c r="D1678" s="101"/>
      <c r="E1678" s="101"/>
      <c r="F1678" s="101"/>
      <c r="G1678" s="104"/>
    </row>
    <row r="1679" spans="2:7" hidden="1">
      <c r="B1679" s="20" t="str">
        <f t="shared" si="26"/>
        <v/>
      </c>
      <c r="C1679" s="101"/>
      <c r="D1679" s="101"/>
      <c r="E1679" s="101"/>
      <c r="F1679" s="101"/>
      <c r="G1679" s="104"/>
    </row>
    <row r="1680" spans="2:7" hidden="1">
      <c r="B1680" s="20" t="str">
        <f t="shared" si="26"/>
        <v/>
      </c>
      <c r="C1680" s="101"/>
      <c r="D1680" s="101"/>
      <c r="E1680" s="101"/>
      <c r="F1680" s="101"/>
      <c r="G1680" s="104"/>
    </row>
    <row r="1681" spans="2:7" hidden="1">
      <c r="B1681" s="20" t="str">
        <f t="shared" si="26"/>
        <v/>
      </c>
      <c r="C1681" s="101"/>
      <c r="D1681" s="101"/>
      <c r="E1681" s="101"/>
      <c r="F1681" s="101"/>
      <c r="G1681" s="104"/>
    </row>
    <row r="1682" spans="2:7" hidden="1">
      <c r="B1682" s="20" t="str">
        <f t="shared" si="26"/>
        <v/>
      </c>
      <c r="C1682" s="101"/>
      <c r="D1682" s="101"/>
      <c r="E1682" s="101"/>
      <c r="F1682" s="101"/>
      <c r="G1682" s="104"/>
    </row>
    <row r="1683" spans="2:7" hidden="1">
      <c r="B1683" s="20" t="str">
        <f t="shared" si="26"/>
        <v/>
      </c>
      <c r="C1683" s="101"/>
      <c r="D1683" s="101"/>
      <c r="E1683" s="101"/>
      <c r="F1683" s="101"/>
      <c r="G1683" s="104"/>
    </row>
    <row r="1684" spans="2:7" hidden="1">
      <c r="B1684" s="20" t="str">
        <f t="shared" si="26"/>
        <v/>
      </c>
      <c r="C1684" s="101"/>
      <c r="D1684" s="101"/>
      <c r="E1684" s="101"/>
      <c r="F1684" s="101"/>
      <c r="G1684" s="104"/>
    </row>
    <row r="1685" spans="2:7" hidden="1">
      <c r="B1685" s="20" t="str">
        <f t="shared" si="26"/>
        <v/>
      </c>
      <c r="C1685" s="101"/>
      <c r="D1685" s="101"/>
      <c r="E1685" s="101"/>
      <c r="F1685" s="101"/>
      <c r="G1685" s="104"/>
    </row>
    <row r="1686" spans="2:7" hidden="1">
      <c r="B1686" s="20" t="str">
        <f t="shared" si="26"/>
        <v/>
      </c>
      <c r="C1686" s="101"/>
      <c r="D1686" s="101"/>
      <c r="E1686" s="101"/>
      <c r="F1686" s="101"/>
      <c r="G1686" s="104"/>
    </row>
    <row r="1687" spans="2:7" hidden="1">
      <c r="B1687" s="20" t="str">
        <f t="shared" si="26"/>
        <v/>
      </c>
      <c r="C1687" s="101"/>
      <c r="D1687" s="101"/>
      <c r="E1687" s="101"/>
      <c r="F1687" s="101"/>
      <c r="G1687" s="104"/>
    </row>
    <row r="1688" spans="2:7" hidden="1">
      <c r="B1688" s="20" t="str">
        <f t="shared" si="26"/>
        <v/>
      </c>
      <c r="C1688" s="101"/>
      <c r="D1688" s="101"/>
      <c r="E1688" s="101"/>
      <c r="F1688" s="101"/>
      <c r="G1688" s="104"/>
    </row>
    <row r="1689" spans="2:7" hidden="1">
      <c r="B1689" s="20" t="str">
        <f t="shared" si="26"/>
        <v/>
      </c>
      <c r="C1689" s="101"/>
      <c r="D1689" s="101"/>
      <c r="E1689" s="101"/>
      <c r="F1689" s="101"/>
      <c r="G1689" s="104"/>
    </row>
    <row r="1690" spans="2:7" hidden="1">
      <c r="B1690" s="20" t="str">
        <f t="shared" si="26"/>
        <v/>
      </c>
      <c r="C1690" s="101"/>
      <c r="D1690" s="101"/>
      <c r="E1690" s="101"/>
      <c r="F1690" s="101"/>
      <c r="G1690" s="104"/>
    </row>
    <row r="1691" spans="2:7" hidden="1">
      <c r="B1691" s="20" t="str">
        <f t="shared" si="26"/>
        <v/>
      </c>
      <c r="C1691" s="101"/>
      <c r="D1691" s="101"/>
      <c r="E1691" s="101"/>
      <c r="F1691" s="101"/>
      <c r="G1691" s="104"/>
    </row>
    <row r="1692" spans="2:7" hidden="1">
      <c r="B1692" s="20" t="str">
        <f t="shared" si="26"/>
        <v/>
      </c>
      <c r="C1692" s="101"/>
      <c r="D1692" s="101"/>
      <c r="E1692" s="101"/>
      <c r="F1692" s="101"/>
      <c r="G1692" s="104"/>
    </row>
    <row r="1693" spans="2:7" hidden="1">
      <c r="B1693" s="20" t="str">
        <f t="shared" si="26"/>
        <v/>
      </c>
      <c r="C1693" s="101"/>
      <c r="D1693" s="101"/>
      <c r="E1693" s="101"/>
      <c r="F1693" s="101"/>
      <c r="G1693" s="104"/>
    </row>
    <row r="1694" spans="2:7" hidden="1">
      <c r="B1694" s="20" t="str">
        <f t="shared" si="26"/>
        <v/>
      </c>
      <c r="C1694" s="101"/>
      <c r="D1694" s="101"/>
      <c r="E1694" s="101"/>
      <c r="F1694" s="101"/>
      <c r="G1694" s="104"/>
    </row>
    <row r="1695" spans="2:7" hidden="1">
      <c r="B1695" s="20" t="str">
        <f t="shared" si="26"/>
        <v/>
      </c>
      <c r="C1695" s="101"/>
      <c r="D1695" s="101"/>
      <c r="E1695" s="101"/>
      <c r="F1695" s="101"/>
      <c r="G1695" s="104"/>
    </row>
    <row r="1696" spans="2:7" hidden="1">
      <c r="B1696" s="20" t="str">
        <f t="shared" si="26"/>
        <v/>
      </c>
      <c r="C1696" s="101"/>
      <c r="D1696" s="101"/>
      <c r="E1696" s="101"/>
      <c r="F1696" s="101"/>
      <c r="G1696" s="104"/>
    </row>
    <row r="1697" spans="2:7" hidden="1">
      <c r="B1697" s="20" t="str">
        <f t="shared" si="26"/>
        <v/>
      </c>
      <c r="C1697" s="101"/>
      <c r="D1697" s="101"/>
      <c r="E1697" s="101"/>
      <c r="F1697" s="101"/>
      <c r="G1697" s="104"/>
    </row>
    <row r="1698" spans="2:7" hidden="1">
      <c r="B1698" s="20" t="str">
        <f t="shared" si="26"/>
        <v/>
      </c>
      <c r="C1698" s="101"/>
      <c r="D1698" s="101"/>
      <c r="E1698" s="101"/>
      <c r="F1698" s="101"/>
      <c r="G1698" s="104"/>
    </row>
    <row r="1699" spans="2:7" hidden="1">
      <c r="B1699" s="20" t="str">
        <f t="shared" si="26"/>
        <v/>
      </c>
      <c r="C1699" s="101"/>
      <c r="D1699" s="101"/>
      <c r="E1699" s="101"/>
      <c r="F1699" s="101"/>
      <c r="G1699" s="104"/>
    </row>
    <row r="1700" spans="2:7" hidden="1">
      <c r="B1700" s="20" t="str">
        <f t="shared" si="26"/>
        <v/>
      </c>
      <c r="C1700" s="101"/>
      <c r="D1700" s="101"/>
      <c r="E1700" s="101"/>
      <c r="F1700" s="101"/>
      <c r="G1700" s="104"/>
    </row>
    <row r="1701" spans="2:7" hidden="1">
      <c r="B1701" s="20" t="str">
        <f t="shared" si="26"/>
        <v/>
      </c>
      <c r="C1701" s="101"/>
      <c r="D1701" s="101"/>
      <c r="E1701" s="101"/>
      <c r="F1701" s="101"/>
      <c r="G1701" s="104"/>
    </row>
    <row r="1702" spans="2:7" hidden="1">
      <c r="B1702" s="20" t="str">
        <f t="shared" si="26"/>
        <v/>
      </c>
      <c r="C1702" s="101"/>
      <c r="D1702" s="101"/>
      <c r="E1702" s="101"/>
      <c r="F1702" s="101"/>
      <c r="G1702" s="104"/>
    </row>
    <row r="1703" spans="2:7" hidden="1">
      <c r="B1703" s="20" t="str">
        <f t="shared" si="26"/>
        <v/>
      </c>
      <c r="C1703" s="101"/>
      <c r="D1703" s="101"/>
      <c r="E1703" s="101"/>
      <c r="F1703" s="101"/>
      <c r="G1703" s="104"/>
    </row>
    <row r="1704" spans="2:7" hidden="1">
      <c r="B1704" s="20" t="str">
        <f t="shared" si="26"/>
        <v/>
      </c>
      <c r="C1704" s="101"/>
      <c r="D1704" s="101"/>
      <c r="E1704" s="101"/>
      <c r="F1704" s="101"/>
      <c r="G1704" s="104"/>
    </row>
    <row r="1705" spans="2:7" hidden="1">
      <c r="B1705" s="20" t="str">
        <f t="shared" si="26"/>
        <v/>
      </c>
      <c r="C1705" s="101"/>
      <c r="D1705" s="101"/>
      <c r="E1705" s="101"/>
      <c r="F1705" s="101"/>
      <c r="G1705" s="104"/>
    </row>
    <row r="1706" spans="2:7" hidden="1">
      <c r="B1706" s="20" t="str">
        <f t="shared" si="26"/>
        <v/>
      </c>
      <c r="C1706" s="101"/>
      <c r="D1706" s="101"/>
      <c r="E1706" s="101"/>
      <c r="F1706" s="101"/>
      <c r="G1706" s="104"/>
    </row>
    <row r="1707" spans="2:7" hidden="1">
      <c r="B1707" s="20" t="str">
        <f t="shared" si="26"/>
        <v/>
      </c>
      <c r="C1707" s="101"/>
      <c r="D1707" s="101"/>
      <c r="E1707" s="101"/>
      <c r="F1707" s="101"/>
      <c r="G1707" s="104"/>
    </row>
    <row r="1708" spans="2:7" hidden="1">
      <c r="B1708" s="20" t="str">
        <f t="shared" si="26"/>
        <v/>
      </c>
      <c r="C1708" s="101"/>
      <c r="D1708" s="101"/>
      <c r="E1708" s="101"/>
      <c r="F1708" s="101"/>
      <c r="G1708" s="104"/>
    </row>
    <row r="1709" spans="2:7" hidden="1">
      <c r="B1709" s="20" t="str">
        <f t="shared" si="26"/>
        <v/>
      </c>
      <c r="C1709" s="101"/>
      <c r="D1709" s="101"/>
      <c r="E1709" s="101"/>
      <c r="F1709" s="101"/>
      <c r="G1709" s="104"/>
    </row>
    <row r="1710" spans="2:7" hidden="1">
      <c r="B1710" s="20" t="str">
        <f t="shared" si="26"/>
        <v/>
      </c>
      <c r="C1710" s="101"/>
      <c r="D1710" s="101"/>
      <c r="E1710" s="101"/>
      <c r="F1710" s="101"/>
      <c r="G1710" s="104"/>
    </row>
    <row r="1711" spans="2:7" hidden="1">
      <c r="B1711" s="20" t="str">
        <f t="shared" si="26"/>
        <v/>
      </c>
      <c r="C1711" s="101"/>
      <c r="D1711" s="101"/>
      <c r="E1711" s="101"/>
      <c r="F1711" s="101"/>
      <c r="G1711" s="104"/>
    </row>
    <row r="1712" spans="2:7" hidden="1">
      <c r="B1712" s="20" t="str">
        <f t="shared" si="26"/>
        <v/>
      </c>
      <c r="C1712" s="101"/>
      <c r="D1712" s="101"/>
      <c r="E1712" s="101"/>
      <c r="F1712" s="101"/>
      <c r="G1712" s="104"/>
    </row>
    <row r="1713" spans="2:7" hidden="1">
      <c r="B1713" s="20" t="str">
        <f t="shared" si="26"/>
        <v/>
      </c>
      <c r="C1713" s="101"/>
      <c r="D1713" s="101"/>
      <c r="E1713" s="101"/>
      <c r="F1713" s="101"/>
      <c r="G1713" s="104"/>
    </row>
    <row r="1714" spans="2:7" hidden="1">
      <c r="B1714" s="20" t="str">
        <f t="shared" si="26"/>
        <v/>
      </c>
      <c r="C1714" s="101"/>
      <c r="D1714" s="101"/>
      <c r="E1714" s="101"/>
      <c r="F1714" s="101"/>
      <c r="G1714" s="104"/>
    </row>
    <row r="1715" spans="2:7" hidden="1">
      <c r="B1715" s="20" t="str">
        <f t="shared" si="26"/>
        <v/>
      </c>
      <c r="C1715" s="101"/>
      <c r="D1715" s="101"/>
      <c r="E1715" s="101"/>
      <c r="F1715" s="101"/>
      <c r="G1715" s="104"/>
    </row>
    <row r="1716" spans="2:7" hidden="1">
      <c r="B1716" s="20" t="str">
        <f t="shared" si="26"/>
        <v/>
      </c>
      <c r="C1716" s="101"/>
      <c r="D1716" s="101"/>
      <c r="E1716" s="101"/>
      <c r="F1716" s="101"/>
      <c r="G1716" s="104"/>
    </row>
    <row r="1717" spans="2:7" hidden="1">
      <c r="B1717" s="20" t="str">
        <f t="shared" si="26"/>
        <v/>
      </c>
      <c r="C1717" s="101"/>
      <c r="D1717" s="101"/>
      <c r="E1717" s="101"/>
      <c r="F1717" s="101"/>
      <c r="G1717" s="104"/>
    </row>
    <row r="1718" spans="2:7" hidden="1">
      <c r="B1718" s="20" t="str">
        <f t="shared" si="26"/>
        <v/>
      </c>
      <c r="C1718" s="101"/>
      <c r="D1718" s="101"/>
      <c r="E1718" s="101"/>
      <c r="F1718" s="101"/>
      <c r="G1718" s="104"/>
    </row>
    <row r="1719" spans="2:7" hidden="1">
      <c r="B1719" s="20" t="str">
        <f t="shared" si="26"/>
        <v/>
      </c>
      <c r="C1719" s="101"/>
      <c r="D1719" s="101"/>
      <c r="E1719" s="101"/>
      <c r="F1719" s="101"/>
      <c r="G1719" s="104"/>
    </row>
    <row r="1720" spans="2:7" hidden="1">
      <c r="B1720" s="20" t="str">
        <f t="shared" si="26"/>
        <v/>
      </c>
      <c r="C1720" s="101"/>
      <c r="D1720" s="101"/>
      <c r="E1720" s="101"/>
      <c r="F1720" s="101"/>
      <c r="G1720" s="104"/>
    </row>
    <row r="1721" spans="2:7" hidden="1">
      <c r="B1721" s="20" t="str">
        <f t="shared" si="26"/>
        <v/>
      </c>
      <c r="C1721" s="101"/>
      <c r="D1721" s="101"/>
      <c r="E1721" s="101"/>
      <c r="F1721" s="101"/>
      <c r="G1721" s="104"/>
    </row>
    <row r="1722" spans="2:7" hidden="1">
      <c r="B1722" s="20" t="str">
        <f t="shared" si="26"/>
        <v/>
      </c>
      <c r="C1722" s="101"/>
      <c r="D1722" s="101"/>
      <c r="E1722" s="101"/>
      <c r="F1722" s="101"/>
      <c r="G1722" s="104"/>
    </row>
    <row r="1723" spans="2:7" hidden="1">
      <c r="B1723" s="20" t="str">
        <f t="shared" si="26"/>
        <v/>
      </c>
      <c r="C1723" s="101"/>
      <c r="D1723" s="101"/>
      <c r="E1723" s="101"/>
      <c r="F1723" s="101"/>
      <c r="G1723" s="104"/>
    </row>
    <row r="1724" spans="2:7" hidden="1">
      <c r="B1724" s="20" t="str">
        <f t="shared" si="26"/>
        <v/>
      </c>
      <c r="C1724" s="101"/>
      <c r="D1724" s="101"/>
      <c r="E1724" s="101"/>
      <c r="F1724" s="101"/>
      <c r="G1724" s="104"/>
    </row>
    <row r="1725" spans="2:7" hidden="1">
      <c r="B1725" s="20" t="str">
        <f t="shared" si="26"/>
        <v/>
      </c>
      <c r="C1725" s="101"/>
      <c r="D1725" s="101"/>
      <c r="E1725" s="101"/>
      <c r="F1725" s="101"/>
      <c r="G1725" s="104"/>
    </row>
    <row r="1726" spans="2:7" hidden="1">
      <c r="B1726" s="20" t="str">
        <f t="shared" si="26"/>
        <v/>
      </c>
      <c r="C1726" s="101"/>
      <c r="D1726" s="101"/>
      <c r="E1726" s="101"/>
      <c r="F1726" s="101"/>
      <c r="G1726" s="104"/>
    </row>
    <row r="1727" spans="2:7" hidden="1">
      <c r="B1727" s="20" t="str">
        <f t="shared" si="26"/>
        <v/>
      </c>
      <c r="C1727" s="101"/>
      <c r="D1727" s="101"/>
      <c r="E1727" s="101"/>
      <c r="F1727" s="101"/>
      <c r="G1727" s="104"/>
    </row>
    <row r="1728" spans="2:7" hidden="1">
      <c r="B1728" s="20" t="str">
        <f t="shared" si="26"/>
        <v/>
      </c>
      <c r="C1728" s="101"/>
      <c r="D1728" s="101"/>
      <c r="E1728" s="101"/>
      <c r="F1728" s="101"/>
      <c r="G1728" s="104"/>
    </row>
    <row r="1729" spans="2:7" hidden="1">
      <c r="B1729" s="20" t="str">
        <f t="shared" si="26"/>
        <v/>
      </c>
      <c r="C1729" s="101"/>
      <c r="D1729" s="101"/>
      <c r="E1729" s="101"/>
      <c r="F1729" s="101"/>
      <c r="G1729" s="104"/>
    </row>
    <row r="1730" spans="2:7" hidden="1">
      <c r="B1730" s="20" t="str">
        <f t="shared" si="26"/>
        <v/>
      </c>
      <c r="C1730" s="101"/>
      <c r="D1730" s="101"/>
      <c r="E1730" s="101"/>
      <c r="F1730" s="101"/>
      <c r="G1730" s="104"/>
    </row>
    <row r="1731" spans="2:7" hidden="1">
      <c r="B1731" s="20" t="str">
        <f t="shared" si="26"/>
        <v/>
      </c>
      <c r="C1731" s="101"/>
      <c r="D1731" s="101"/>
      <c r="E1731" s="101"/>
      <c r="F1731" s="101"/>
      <c r="G1731" s="104"/>
    </row>
    <row r="1732" spans="2:7" hidden="1">
      <c r="B1732" s="20" t="str">
        <f t="shared" si="26"/>
        <v/>
      </c>
      <c r="C1732" s="101"/>
      <c r="D1732" s="101"/>
      <c r="E1732" s="101"/>
      <c r="F1732" s="101"/>
      <c r="G1732" s="104"/>
    </row>
    <row r="1733" spans="2:7" hidden="1">
      <c r="B1733" s="20" t="str">
        <f t="shared" si="26"/>
        <v/>
      </c>
      <c r="C1733" s="101"/>
      <c r="D1733" s="101"/>
      <c r="E1733" s="101"/>
      <c r="F1733" s="101"/>
      <c r="G1733" s="104"/>
    </row>
    <row r="1734" spans="2:7" hidden="1">
      <c r="B1734" s="20" t="str">
        <f t="shared" si="26"/>
        <v/>
      </c>
      <c r="C1734" s="101"/>
      <c r="D1734" s="101"/>
      <c r="E1734" s="101"/>
      <c r="F1734" s="101"/>
      <c r="G1734" s="104"/>
    </row>
    <row r="1735" spans="2:7" hidden="1">
      <c r="B1735" s="20" t="str">
        <f t="shared" si="26"/>
        <v/>
      </c>
      <c r="C1735" s="101"/>
      <c r="D1735" s="101"/>
      <c r="E1735" s="101"/>
      <c r="F1735" s="101"/>
      <c r="G1735" s="104"/>
    </row>
    <row r="1736" spans="2:7" hidden="1">
      <c r="B1736" s="20" t="str">
        <f t="shared" si="26"/>
        <v/>
      </c>
      <c r="C1736" s="101"/>
      <c r="D1736" s="101"/>
      <c r="E1736" s="101"/>
      <c r="F1736" s="101"/>
      <c r="G1736" s="104"/>
    </row>
    <row r="1737" spans="2:7" hidden="1">
      <c r="B1737" s="20" t="str">
        <f t="shared" si="26"/>
        <v/>
      </c>
      <c r="C1737" s="101"/>
      <c r="D1737" s="101"/>
      <c r="E1737" s="101"/>
      <c r="F1737" s="101"/>
      <c r="G1737" s="104"/>
    </row>
    <row r="1738" spans="2:7" hidden="1">
      <c r="B1738" s="20" t="str">
        <f t="shared" ref="B1738:B1801" si="27">IF(NOT(ISBLANK(C1738)), "TP"&amp;ROW(B1738)-8,"")</f>
        <v/>
      </c>
      <c r="C1738" s="101"/>
      <c r="D1738" s="101"/>
      <c r="E1738" s="101"/>
      <c r="F1738" s="101"/>
      <c r="G1738" s="104"/>
    </row>
    <row r="1739" spans="2:7" hidden="1">
      <c r="B1739" s="20" t="str">
        <f t="shared" si="27"/>
        <v/>
      </c>
      <c r="C1739" s="101"/>
      <c r="D1739" s="101"/>
      <c r="E1739" s="101"/>
      <c r="F1739" s="101"/>
      <c r="G1739" s="104"/>
    </row>
    <row r="1740" spans="2:7" hidden="1">
      <c r="B1740" s="20" t="str">
        <f t="shared" si="27"/>
        <v/>
      </c>
      <c r="C1740" s="101"/>
      <c r="D1740" s="101"/>
      <c r="E1740" s="101"/>
      <c r="F1740" s="101"/>
      <c r="G1740" s="104"/>
    </row>
    <row r="1741" spans="2:7" hidden="1">
      <c r="B1741" s="20" t="str">
        <f t="shared" si="27"/>
        <v/>
      </c>
      <c r="C1741" s="101"/>
      <c r="D1741" s="101"/>
      <c r="E1741" s="101"/>
      <c r="F1741" s="101"/>
      <c r="G1741" s="104"/>
    </row>
    <row r="1742" spans="2:7" hidden="1">
      <c r="B1742" s="20" t="str">
        <f t="shared" si="27"/>
        <v/>
      </c>
      <c r="C1742" s="101"/>
      <c r="D1742" s="101"/>
      <c r="E1742" s="101"/>
      <c r="F1742" s="101"/>
      <c r="G1742" s="104"/>
    </row>
    <row r="1743" spans="2:7" hidden="1">
      <c r="B1743" s="20" t="str">
        <f t="shared" si="27"/>
        <v/>
      </c>
      <c r="C1743" s="101"/>
      <c r="D1743" s="101"/>
      <c r="E1743" s="101"/>
      <c r="F1743" s="101"/>
      <c r="G1743" s="104"/>
    </row>
    <row r="1744" spans="2:7" hidden="1">
      <c r="B1744" s="20" t="str">
        <f t="shared" si="27"/>
        <v/>
      </c>
      <c r="C1744" s="101"/>
      <c r="D1744" s="101"/>
      <c r="E1744" s="101"/>
      <c r="F1744" s="101"/>
      <c r="G1744" s="104"/>
    </row>
    <row r="1745" spans="2:7" hidden="1">
      <c r="B1745" s="20" t="str">
        <f t="shared" si="27"/>
        <v/>
      </c>
      <c r="C1745" s="101"/>
      <c r="D1745" s="101"/>
      <c r="E1745" s="101"/>
      <c r="F1745" s="101"/>
      <c r="G1745" s="104"/>
    </row>
    <row r="1746" spans="2:7" hidden="1">
      <c r="B1746" s="20" t="str">
        <f t="shared" si="27"/>
        <v/>
      </c>
      <c r="C1746" s="101"/>
      <c r="D1746" s="101"/>
      <c r="E1746" s="101"/>
      <c r="F1746" s="101"/>
      <c r="G1746" s="104"/>
    </row>
    <row r="1747" spans="2:7" hidden="1">
      <c r="B1747" s="20" t="str">
        <f t="shared" si="27"/>
        <v/>
      </c>
      <c r="C1747" s="101"/>
      <c r="D1747" s="101"/>
      <c r="E1747" s="101"/>
      <c r="F1747" s="101"/>
      <c r="G1747" s="104"/>
    </row>
    <row r="1748" spans="2:7" hidden="1">
      <c r="B1748" s="20" t="str">
        <f t="shared" si="27"/>
        <v/>
      </c>
      <c r="C1748" s="101"/>
      <c r="D1748" s="101"/>
      <c r="E1748" s="101"/>
      <c r="F1748" s="101"/>
      <c r="G1748" s="104"/>
    </row>
    <row r="1749" spans="2:7" hidden="1">
      <c r="B1749" s="20" t="str">
        <f t="shared" si="27"/>
        <v/>
      </c>
      <c r="C1749" s="101"/>
      <c r="D1749" s="101"/>
      <c r="E1749" s="101"/>
      <c r="F1749" s="101"/>
      <c r="G1749" s="104"/>
    </row>
    <row r="1750" spans="2:7" hidden="1">
      <c r="B1750" s="20" t="str">
        <f t="shared" si="27"/>
        <v/>
      </c>
      <c r="C1750" s="101"/>
      <c r="D1750" s="101"/>
      <c r="E1750" s="101"/>
      <c r="F1750" s="101"/>
      <c r="G1750" s="104"/>
    </row>
    <row r="1751" spans="2:7" hidden="1">
      <c r="B1751" s="20" t="str">
        <f t="shared" si="27"/>
        <v/>
      </c>
      <c r="C1751" s="101"/>
      <c r="D1751" s="101"/>
      <c r="E1751" s="101"/>
      <c r="F1751" s="101"/>
      <c r="G1751" s="104"/>
    </row>
    <row r="1752" spans="2:7" hidden="1">
      <c r="B1752" s="20" t="str">
        <f t="shared" si="27"/>
        <v/>
      </c>
      <c r="C1752" s="101"/>
      <c r="D1752" s="101"/>
      <c r="E1752" s="101"/>
      <c r="F1752" s="101"/>
      <c r="G1752" s="104"/>
    </row>
    <row r="1753" spans="2:7" hidden="1">
      <c r="B1753" s="20" t="str">
        <f t="shared" si="27"/>
        <v/>
      </c>
      <c r="C1753" s="101"/>
      <c r="D1753" s="101"/>
      <c r="E1753" s="101"/>
      <c r="F1753" s="101"/>
      <c r="G1753" s="104"/>
    </row>
    <row r="1754" spans="2:7" hidden="1">
      <c r="B1754" s="20" t="str">
        <f t="shared" si="27"/>
        <v/>
      </c>
      <c r="C1754" s="101"/>
      <c r="D1754" s="101"/>
      <c r="E1754" s="101"/>
      <c r="F1754" s="101"/>
      <c r="G1754" s="104"/>
    </row>
    <row r="1755" spans="2:7" hidden="1">
      <c r="B1755" s="20" t="str">
        <f t="shared" si="27"/>
        <v/>
      </c>
      <c r="C1755" s="101"/>
      <c r="D1755" s="101"/>
      <c r="E1755" s="101"/>
      <c r="F1755" s="101"/>
      <c r="G1755" s="104"/>
    </row>
    <row r="1756" spans="2:7" hidden="1">
      <c r="B1756" s="20" t="str">
        <f t="shared" si="27"/>
        <v/>
      </c>
      <c r="C1756" s="101"/>
      <c r="D1756" s="101"/>
      <c r="E1756" s="101"/>
      <c r="F1756" s="101"/>
      <c r="G1756" s="104"/>
    </row>
    <row r="1757" spans="2:7" hidden="1">
      <c r="B1757" s="20" t="str">
        <f t="shared" si="27"/>
        <v/>
      </c>
      <c r="C1757" s="101"/>
      <c r="D1757" s="101"/>
      <c r="E1757" s="101"/>
      <c r="F1757" s="101"/>
      <c r="G1757" s="104"/>
    </row>
    <row r="1758" spans="2:7" hidden="1">
      <c r="B1758" s="20" t="str">
        <f t="shared" si="27"/>
        <v/>
      </c>
      <c r="C1758" s="101"/>
      <c r="D1758" s="101"/>
      <c r="E1758" s="101"/>
      <c r="F1758" s="101"/>
      <c r="G1758" s="104"/>
    </row>
    <row r="1759" spans="2:7" hidden="1">
      <c r="B1759" s="20" t="str">
        <f t="shared" si="27"/>
        <v/>
      </c>
      <c r="C1759" s="101"/>
      <c r="D1759" s="101"/>
      <c r="E1759" s="101"/>
      <c r="F1759" s="101"/>
      <c r="G1759" s="104"/>
    </row>
    <row r="1760" spans="2:7" hidden="1">
      <c r="B1760" s="20" t="str">
        <f t="shared" si="27"/>
        <v/>
      </c>
      <c r="C1760" s="101"/>
      <c r="D1760" s="101"/>
      <c r="E1760" s="101"/>
      <c r="F1760" s="101"/>
      <c r="G1760" s="104"/>
    </row>
    <row r="1761" spans="2:7" hidden="1">
      <c r="B1761" s="20" t="str">
        <f t="shared" si="27"/>
        <v/>
      </c>
      <c r="C1761" s="101"/>
      <c r="D1761" s="101"/>
      <c r="E1761" s="101"/>
      <c r="F1761" s="101"/>
      <c r="G1761" s="104"/>
    </row>
    <row r="1762" spans="2:7" hidden="1">
      <c r="B1762" s="20" t="str">
        <f t="shared" si="27"/>
        <v/>
      </c>
      <c r="C1762" s="101"/>
      <c r="D1762" s="101"/>
      <c r="E1762" s="101"/>
      <c r="F1762" s="101"/>
      <c r="G1762" s="104"/>
    </row>
    <row r="1763" spans="2:7" hidden="1">
      <c r="B1763" s="20" t="str">
        <f t="shared" si="27"/>
        <v/>
      </c>
      <c r="C1763" s="101"/>
      <c r="D1763" s="101"/>
      <c r="E1763" s="101"/>
      <c r="F1763" s="101"/>
      <c r="G1763" s="104"/>
    </row>
    <row r="1764" spans="2:7" hidden="1">
      <c r="B1764" s="20" t="str">
        <f t="shared" si="27"/>
        <v/>
      </c>
      <c r="C1764" s="101"/>
      <c r="D1764" s="101"/>
      <c r="E1764" s="101"/>
      <c r="F1764" s="101"/>
      <c r="G1764" s="104"/>
    </row>
    <row r="1765" spans="2:7" hidden="1">
      <c r="B1765" s="20" t="str">
        <f t="shared" si="27"/>
        <v/>
      </c>
      <c r="C1765" s="101"/>
      <c r="D1765" s="101"/>
      <c r="E1765" s="101"/>
      <c r="F1765" s="101"/>
      <c r="G1765" s="104"/>
    </row>
    <row r="1766" spans="2:7" hidden="1">
      <c r="B1766" s="20" t="str">
        <f t="shared" si="27"/>
        <v/>
      </c>
      <c r="C1766" s="101"/>
      <c r="D1766" s="101"/>
      <c r="E1766" s="101"/>
      <c r="F1766" s="101"/>
      <c r="G1766" s="104"/>
    </row>
    <row r="1767" spans="2:7" hidden="1">
      <c r="B1767" s="20" t="str">
        <f t="shared" si="27"/>
        <v/>
      </c>
      <c r="C1767" s="101"/>
      <c r="D1767" s="101"/>
      <c r="E1767" s="101"/>
      <c r="F1767" s="101"/>
      <c r="G1767" s="104"/>
    </row>
    <row r="1768" spans="2:7" hidden="1">
      <c r="B1768" s="20" t="str">
        <f t="shared" si="27"/>
        <v/>
      </c>
      <c r="C1768" s="101"/>
      <c r="D1768" s="101"/>
      <c r="E1768" s="101"/>
      <c r="F1768" s="101"/>
      <c r="G1768" s="104"/>
    </row>
    <row r="1769" spans="2:7" hidden="1">
      <c r="B1769" s="20" t="str">
        <f t="shared" si="27"/>
        <v/>
      </c>
      <c r="C1769" s="101"/>
      <c r="D1769" s="101"/>
      <c r="E1769" s="101"/>
      <c r="F1769" s="101"/>
      <c r="G1769" s="104"/>
    </row>
    <row r="1770" spans="2:7" hidden="1">
      <c r="B1770" s="20" t="str">
        <f t="shared" si="27"/>
        <v/>
      </c>
      <c r="C1770" s="101"/>
      <c r="D1770" s="101"/>
      <c r="E1770" s="101"/>
      <c r="F1770" s="101"/>
      <c r="G1770" s="104"/>
    </row>
    <row r="1771" spans="2:7" hidden="1">
      <c r="B1771" s="20" t="str">
        <f t="shared" si="27"/>
        <v/>
      </c>
      <c r="C1771" s="101"/>
      <c r="D1771" s="101"/>
      <c r="E1771" s="101"/>
      <c r="F1771" s="101"/>
      <c r="G1771" s="104"/>
    </row>
    <row r="1772" spans="2:7" hidden="1">
      <c r="B1772" s="20" t="str">
        <f t="shared" si="27"/>
        <v/>
      </c>
      <c r="C1772" s="101"/>
      <c r="D1772" s="101"/>
      <c r="E1772" s="101"/>
      <c r="F1772" s="101"/>
      <c r="G1772" s="104"/>
    </row>
    <row r="1773" spans="2:7" hidden="1">
      <c r="B1773" s="20" t="str">
        <f t="shared" si="27"/>
        <v/>
      </c>
      <c r="C1773" s="101"/>
      <c r="D1773" s="101"/>
      <c r="E1773" s="101"/>
      <c r="F1773" s="101"/>
      <c r="G1773" s="104"/>
    </row>
    <row r="1774" spans="2:7" hidden="1">
      <c r="B1774" s="20" t="str">
        <f t="shared" si="27"/>
        <v/>
      </c>
      <c r="C1774" s="101"/>
      <c r="D1774" s="101"/>
      <c r="E1774" s="101"/>
      <c r="F1774" s="101"/>
      <c r="G1774" s="104"/>
    </row>
    <row r="1775" spans="2:7" hidden="1">
      <c r="B1775" s="20" t="str">
        <f t="shared" si="27"/>
        <v/>
      </c>
      <c r="C1775" s="101"/>
      <c r="D1775" s="101"/>
      <c r="E1775" s="101"/>
      <c r="F1775" s="101"/>
      <c r="G1775" s="104"/>
    </row>
    <row r="1776" spans="2:7" hidden="1">
      <c r="B1776" s="20" t="str">
        <f t="shared" si="27"/>
        <v/>
      </c>
      <c r="C1776" s="101"/>
      <c r="D1776" s="101"/>
      <c r="E1776" s="101"/>
      <c r="F1776" s="101"/>
      <c r="G1776" s="104"/>
    </row>
    <row r="1777" spans="2:7" hidden="1">
      <c r="B1777" s="20" t="str">
        <f t="shared" si="27"/>
        <v/>
      </c>
      <c r="C1777" s="101"/>
      <c r="D1777" s="101"/>
      <c r="E1777" s="101"/>
      <c r="F1777" s="101"/>
      <c r="G1777" s="104"/>
    </row>
    <row r="1778" spans="2:7" hidden="1">
      <c r="B1778" s="20" t="str">
        <f t="shared" si="27"/>
        <v/>
      </c>
      <c r="C1778" s="101"/>
      <c r="D1778" s="101"/>
      <c r="E1778" s="101"/>
      <c r="F1778" s="101"/>
      <c r="G1778" s="104"/>
    </row>
    <row r="1779" spans="2:7" hidden="1">
      <c r="B1779" s="20" t="str">
        <f t="shared" si="27"/>
        <v/>
      </c>
      <c r="C1779" s="101"/>
      <c r="D1779" s="101"/>
      <c r="E1779" s="101"/>
      <c r="F1779" s="101"/>
      <c r="G1779" s="104"/>
    </row>
    <row r="1780" spans="2:7" hidden="1">
      <c r="B1780" s="20" t="str">
        <f t="shared" si="27"/>
        <v/>
      </c>
      <c r="C1780" s="101"/>
      <c r="D1780" s="101"/>
      <c r="E1780" s="101"/>
      <c r="F1780" s="101"/>
      <c r="G1780" s="104"/>
    </row>
    <row r="1781" spans="2:7" hidden="1">
      <c r="B1781" s="20" t="str">
        <f t="shared" si="27"/>
        <v/>
      </c>
      <c r="C1781" s="101"/>
      <c r="D1781" s="101"/>
      <c r="E1781" s="101"/>
      <c r="F1781" s="101"/>
      <c r="G1781" s="104"/>
    </row>
    <row r="1782" spans="2:7" hidden="1">
      <c r="B1782" s="20" t="str">
        <f t="shared" si="27"/>
        <v/>
      </c>
      <c r="C1782" s="101"/>
      <c r="D1782" s="101"/>
      <c r="E1782" s="101"/>
      <c r="F1782" s="101"/>
      <c r="G1782" s="104"/>
    </row>
    <row r="1783" spans="2:7" hidden="1">
      <c r="B1783" s="20" t="str">
        <f t="shared" si="27"/>
        <v/>
      </c>
      <c r="C1783" s="101"/>
      <c r="D1783" s="101"/>
      <c r="E1783" s="101"/>
      <c r="F1783" s="101"/>
      <c r="G1783" s="104"/>
    </row>
    <row r="1784" spans="2:7" hidden="1">
      <c r="B1784" s="20" t="str">
        <f t="shared" si="27"/>
        <v/>
      </c>
      <c r="C1784" s="101"/>
      <c r="D1784" s="101"/>
      <c r="E1784" s="101"/>
      <c r="F1784" s="101"/>
      <c r="G1784" s="104"/>
    </row>
    <row r="1785" spans="2:7" hidden="1">
      <c r="B1785" s="20" t="str">
        <f t="shared" si="27"/>
        <v/>
      </c>
      <c r="C1785" s="101"/>
      <c r="D1785" s="101"/>
      <c r="E1785" s="101"/>
      <c r="F1785" s="101"/>
      <c r="G1785" s="104"/>
    </row>
    <row r="1786" spans="2:7" hidden="1">
      <c r="B1786" s="20" t="str">
        <f t="shared" si="27"/>
        <v/>
      </c>
      <c r="C1786" s="101"/>
      <c r="D1786" s="101"/>
      <c r="E1786" s="101"/>
      <c r="F1786" s="101"/>
      <c r="G1786" s="104"/>
    </row>
    <row r="1787" spans="2:7" hidden="1">
      <c r="B1787" s="20" t="str">
        <f t="shared" si="27"/>
        <v/>
      </c>
      <c r="C1787" s="101"/>
      <c r="D1787" s="101"/>
      <c r="E1787" s="101"/>
      <c r="F1787" s="101"/>
      <c r="G1787" s="104"/>
    </row>
    <row r="1788" spans="2:7" hidden="1">
      <c r="B1788" s="20" t="str">
        <f t="shared" si="27"/>
        <v/>
      </c>
      <c r="C1788" s="101"/>
      <c r="D1788" s="101"/>
      <c r="E1788" s="101"/>
      <c r="F1788" s="101"/>
      <c r="G1788" s="104"/>
    </row>
    <row r="1789" spans="2:7" hidden="1">
      <c r="B1789" s="20" t="str">
        <f t="shared" si="27"/>
        <v/>
      </c>
      <c r="C1789" s="101"/>
      <c r="D1789" s="101"/>
      <c r="E1789" s="101"/>
      <c r="F1789" s="101"/>
      <c r="G1789" s="104"/>
    </row>
    <row r="1790" spans="2:7" hidden="1">
      <c r="B1790" s="20" t="str">
        <f t="shared" si="27"/>
        <v/>
      </c>
      <c r="C1790" s="101"/>
      <c r="D1790" s="101"/>
      <c r="E1790" s="101"/>
      <c r="F1790" s="101"/>
      <c r="G1790" s="104"/>
    </row>
    <row r="1791" spans="2:7" hidden="1">
      <c r="B1791" s="20" t="str">
        <f t="shared" si="27"/>
        <v/>
      </c>
      <c r="C1791" s="101"/>
      <c r="D1791" s="101"/>
      <c r="E1791" s="101"/>
      <c r="F1791" s="101"/>
      <c r="G1791" s="104"/>
    </row>
    <row r="1792" spans="2:7" hidden="1">
      <c r="B1792" s="20" t="str">
        <f t="shared" si="27"/>
        <v/>
      </c>
      <c r="C1792" s="101"/>
      <c r="D1792" s="101"/>
      <c r="E1792" s="101"/>
      <c r="F1792" s="101"/>
      <c r="G1792" s="104"/>
    </row>
    <row r="1793" spans="2:7" hidden="1">
      <c r="B1793" s="20" t="str">
        <f t="shared" si="27"/>
        <v/>
      </c>
      <c r="C1793" s="101"/>
      <c r="D1793" s="101"/>
      <c r="E1793" s="101"/>
      <c r="F1793" s="101"/>
      <c r="G1793" s="104"/>
    </row>
    <row r="1794" spans="2:7" hidden="1">
      <c r="B1794" s="20" t="str">
        <f t="shared" si="27"/>
        <v/>
      </c>
      <c r="C1794" s="101"/>
      <c r="D1794" s="101"/>
      <c r="E1794" s="101"/>
      <c r="F1794" s="101"/>
      <c r="G1794" s="104"/>
    </row>
    <row r="1795" spans="2:7" hidden="1">
      <c r="B1795" s="20" t="str">
        <f t="shared" si="27"/>
        <v/>
      </c>
      <c r="C1795" s="101"/>
      <c r="D1795" s="101"/>
      <c r="E1795" s="101"/>
      <c r="F1795" s="101"/>
      <c r="G1795" s="104"/>
    </row>
    <row r="1796" spans="2:7" hidden="1">
      <c r="B1796" s="20" t="str">
        <f t="shared" si="27"/>
        <v/>
      </c>
      <c r="C1796" s="101"/>
      <c r="D1796" s="101"/>
      <c r="E1796" s="101"/>
      <c r="F1796" s="101"/>
      <c r="G1796" s="104"/>
    </row>
    <row r="1797" spans="2:7" hidden="1">
      <c r="B1797" s="20" t="str">
        <f t="shared" si="27"/>
        <v/>
      </c>
      <c r="C1797" s="101"/>
      <c r="D1797" s="101"/>
      <c r="E1797" s="101"/>
      <c r="F1797" s="101"/>
      <c r="G1797" s="104"/>
    </row>
    <row r="1798" spans="2:7" hidden="1">
      <c r="B1798" s="20" t="str">
        <f t="shared" si="27"/>
        <v/>
      </c>
      <c r="C1798" s="101"/>
      <c r="D1798" s="101"/>
      <c r="E1798" s="101"/>
      <c r="F1798" s="101"/>
      <c r="G1798" s="104"/>
    </row>
    <row r="1799" spans="2:7" hidden="1">
      <c r="B1799" s="20" t="str">
        <f t="shared" si="27"/>
        <v/>
      </c>
      <c r="C1799" s="101"/>
      <c r="D1799" s="101"/>
      <c r="E1799" s="101"/>
      <c r="F1799" s="101"/>
      <c r="G1799" s="104"/>
    </row>
    <row r="1800" spans="2:7" hidden="1">
      <c r="B1800" s="20" t="str">
        <f t="shared" si="27"/>
        <v/>
      </c>
      <c r="C1800" s="101"/>
      <c r="D1800" s="101"/>
      <c r="E1800" s="101"/>
      <c r="F1800" s="101"/>
      <c r="G1800" s="104"/>
    </row>
    <row r="1801" spans="2:7" hidden="1">
      <c r="B1801" s="20" t="str">
        <f t="shared" si="27"/>
        <v/>
      </c>
      <c r="C1801" s="101"/>
      <c r="D1801" s="101"/>
      <c r="E1801" s="101"/>
      <c r="F1801" s="101"/>
      <c r="G1801" s="104"/>
    </row>
    <row r="1802" spans="2:7" hidden="1">
      <c r="B1802" s="20" t="str">
        <f t="shared" ref="B1802:B1865" si="28">IF(NOT(ISBLANK(C1802)), "TP"&amp;ROW(B1802)-8,"")</f>
        <v/>
      </c>
      <c r="C1802" s="101"/>
      <c r="D1802" s="101"/>
      <c r="E1802" s="101"/>
      <c r="F1802" s="101"/>
      <c r="G1802" s="104"/>
    </row>
    <row r="1803" spans="2:7" hidden="1">
      <c r="B1803" s="20" t="str">
        <f t="shared" si="28"/>
        <v/>
      </c>
      <c r="C1803" s="101"/>
      <c r="D1803" s="101"/>
      <c r="E1803" s="101"/>
      <c r="F1803" s="101"/>
      <c r="G1803" s="104"/>
    </row>
    <row r="1804" spans="2:7" hidden="1">
      <c r="B1804" s="20" t="str">
        <f t="shared" si="28"/>
        <v/>
      </c>
      <c r="C1804" s="101"/>
      <c r="D1804" s="101"/>
      <c r="E1804" s="101"/>
      <c r="F1804" s="101"/>
      <c r="G1804" s="104"/>
    </row>
    <row r="1805" spans="2:7" hidden="1">
      <c r="B1805" s="20" t="str">
        <f t="shared" si="28"/>
        <v/>
      </c>
      <c r="C1805" s="101"/>
      <c r="D1805" s="101"/>
      <c r="E1805" s="101"/>
      <c r="F1805" s="101"/>
      <c r="G1805" s="104"/>
    </row>
    <row r="1806" spans="2:7" hidden="1">
      <c r="B1806" s="20" t="str">
        <f t="shared" si="28"/>
        <v/>
      </c>
      <c r="C1806" s="101"/>
      <c r="D1806" s="101"/>
      <c r="E1806" s="101"/>
      <c r="F1806" s="101"/>
      <c r="G1806" s="104"/>
    </row>
    <row r="1807" spans="2:7" hidden="1">
      <c r="B1807" s="20" t="str">
        <f t="shared" si="28"/>
        <v/>
      </c>
      <c r="C1807" s="101"/>
      <c r="D1807" s="101"/>
      <c r="E1807" s="101"/>
      <c r="F1807" s="101"/>
      <c r="G1807" s="104"/>
    </row>
    <row r="1808" spans="2:7" hidden="1">
      <c r="B1808" s="20" t="str">
        <f t="shared" si="28"/>
        <v/>
      </c>
      <c r="C1808" s="101"/>
      <c r="D1808" s="101"/>
      <c r="E1808" s="101"/>
      <c r="F1808" s="101"/>
      <c r="G1808" s="104"/>
    </row>
    <row r="1809" spans="2:7" hidden="1">
      <c r="B1809" s="20" t="str">
        <f t="shared" si="28"/>
        <v/>
      </c>
      <c r="C1809" s="101"/>
      <c r="D1809" s="101"/>
      <c r="E1809" s="101"/>
      <c r="F1809" s="101"/>
      <c r="G1809" s="104"/>
    </row>
    <row r="1810" spans="2:7" hidden="1">
      <c r="B1810" s="20" t="str">
        <f t="shared" si="28"/>
        <v/>
      </c>
      <c r="C1810" s="101"/>
      <c r="D1810" s="101"/>
      <c r="E1810" s="101"/>
      <c r="F1810" s="101"/>
      <c r="G1810" s="104"/>
    </row>
    <row r="1811" spans="2:7" hidden="1">
      <c r="B1811" s="20" t="str">
        <f t="shared" si="28"/>
        <v/>
      </c>
      <c r="C1811" s="101"/>
      <c r="D1811" s="101"/>
      <c r="E1811" s="101"/>
      <c r="F1811" s="101"/>
      <c r="G1811" s="104"/>
    </row>
    <row r="1812" spans="2:7" hidden="1">
      <c r="B1812" s="20" t="str">
        <f t="shared" si="28"/>
        <v/>
      </c>
      <c r="C1812" s="101"/>
      <c r="D1812" s="101"/>
      <c r="E1812" s="101"/>
      <c r="F1812" s="101"/>
      <c r="G1812" s="104"/>
    </row>
    <row r="1813" spans="2:7" hidden="1">
      <c r="B1813" s="20" t="str">
        <f t="shared" si="28"/>
        <v/>
      </c>
      <c r="C1813" s="101"/>
      <c r="D1813" s="101"/>
      <c r="E1813" s="101"/>
      <c r="F1813" s="101"/>
      <c r="G1813" s="104"/>
    </row>
    <row r="1814" spans="2:7" hidden="1">
      <c r="B1814" s="20" t="str">
        <f t="shared" si="28"/>
        <v/>
      </c>
      <c r="C1814" s="101"/>
      <c r="D1814" s="101"/>
      <c r="E1814" s="101"/>
      <c r="F1814" s="101"/>
      <c r="G1814" s="104"/>
    </row>
    <row r="1815" spans="2:7" hidden="1">
      <c r="B1815" s="20" t="str">
        <f t="shared" si="28"/>
        <v/>
      </c>
      <c r="C1815" s="101"/>
      <c r="D1815" s="101"/>
      <c r="E1815" s="101"/>
      <c r="F1815" s="101"/>
      <c r="G1815" s="104"/>
    </row>
    <row r="1816" spans="2:7" hidden="1">
      <c r="B1816" s="20" t="str">
        <f t="shared" si="28"/>
        <v/>
      </c>
      <c r="C1816" s="101"/>
      <c r="D1816" s="101"/>
      <c r="E1816" s="101"/>
      <c r="F1816" s="101"/>
      <c r="G1816" s="104"/>
    </row>
    <row r="1817" spans="2:7" hidden="1">
      <c r="B1817" s="20" t="str">
        <f t="shared" si="28"/>
        <v/>
      </c>
      <c r="C1817" s="101"/>
      <c r="D1817" s="101"/>
      <c r="E1817" s="101"/>
      <c r="F1817" s="101"/>
      <c r="G1817" s="104"/>
    </row>
    <row r="1818" spans="2:7" hidden="1">
      <c r="B1818" s="20" t="str">
        <f t="shared" si="28"/>
        <v/>
      </c>
      <c r="C1818" s="101"/>
      <c r="D1818" s="101"/>
      <c r="E1818" s="101"/>
      <c r="F1818" s="101"/>
      <c r="G1818" s="104"/>
    </row>
    <row r="1819" spans="2:7" hidden="1">
      <c r="B1819" s="20" t="str">
        <f t="shared" si="28"/>
        <v/>
      </c>
      <c r="C1819" s="101"/>
      <c r="D1819" s="101"/>
      <c r="E1819" s="101"/>
      <c r="F1819" s="101"/>
      <c r="G1819" s="104"/>
    </row>
    <row r="1820" spans="2:7" hidden="1">
      <c r="B1820" s="20" t="str">
        <f t="shared" si="28"/>
        <v/>
      </c>
      <c r="C1820" s="101"/>
      <c r="D1820" s="101"/>
      <c r="E1820" s="101"/>
      <c r="F1820" s="101"/>
      <c r="G1820" s="104"/>
    </row>
    <row r="1821" spans="2:7" hidden="1">
      <c r="B1821" s="20" t="str">
        <f t="shared" si="28"/>
        <v/>
      </c>
      <c r="C1821" s="101"/>
      <c r="D1821" s="101"/>
      <c r="E1821" s="101"/>
      <c r="F1821" s="101"/>
      <c r="G1821" s="104"/>
    </row>
    <row r="1822" spans="2:7" hidden="1">
      <c r="B1822" s="20" t="str">
        <f t="shared" si="28"/>
        <v/>
      </c>
      <c r="C1822" s="101"/>
      <c r="D1822" s="101"/>
      <c r="E1822" s="101"/>
      <c r="F1822" s="101"/>
      <c r="G1822" s="104"/>
    </row>
    <row r="1823" spans="2:7" hidden="1">
      <c r="B1823" s="20" t="str">
        <f t="shared" si="28"/>
        <v/>
      </c>
      <c r="C1823" s="101"/>
      <c r="D1823" s="101"/>
      <c r="E1823" s="101"/>
      <c r="F1823" s="101"/>
      <c r="G1823" s="104"/>
    </row>
    <row r="1824" spans="2:7" hidden="1">
      <c r="B1824" s="20" t="str">
        <f t="shared" si="28"/>
        <v/>
      </c>
      <c r="C1824" s="101"/>
      <c r="D1824" s="101"/>
      <c r="E1824" s="101"/>
      <c r="F1824" s="101"/>
      <c r="G1824" s="104"/>
    </row>
    <row r="1825" spans="2:7" hidden="1">
      <c r="B1825" s="20" t="str">
        <f t="shared" si="28"/>
        <v/>
      </c>
      <c r="C1825" s="101"/>
      <c r="D1825" s="101"/>
      <c r="E1825" s="101"/>
      <c r="F1825" s="101"/>
      <c r="G1825" s="104"/>
    </row>
    <row r="1826" spans="2:7" hidden="1">
      <c r="B1826" s="20" t="str">
        <f t="shared" si="28"/>
        <v/>
      </c>
      <c r="C1826" s="101"/>
      <c r="D1826" s="101"/>
      <c r="E1826" s="101"/>
      <c r="F1826" s="101"/>
      <c r="G1826" s="104"/>
    </row>
    <row r="1827" spans="2:7" hidden="1">
      <c r="B1827" s="20" t="str">
        <f t="shared" si="28"/>
        <v/>
      </c>
      <c r="C1827" s="101"/>
      <c r="D1827" s="101"/>
      <c r="E1827" s="101"/>
      <c r="F1827" s="101"/>
      <c r="G1827" s="104"/>
    </row>
    <row r="1828" spans="2:7" hidden="1">
      <c r="B1828" s="20" t="str">
        <f t="shared" si="28"/>
        <v/>
      </c>
      <c r="C1828" s="101"/>
      <c r="D1828" s="101"/>
      <c r="E1828" s="101"/>
      <c r="F1828" s="101"/>
      <c r="G1828" s="104"/>
    </row>
    <row r="1829" spans="2:7" hidden="1">
      <c r="B1829" s="20" t="str">
        <f t="shared" si="28"/>
        <v/>
      </c>
      <c r="C1829" s="101"/>
      <c r="D1829" s="101"/>
      <c r="E1829" s="101"/>
      <c r="F1829" s="101"/>
      <c r="G1829" s="104"/>
    </row>
    <row r="1830" spans="2:7" hidden="1">
      <c r="B1830" s="20" t="str">
        <f t="shared" si="28"/>
        <v/>
      </c>
      <c r="C1830" s="101"/>
      <c r="D1830" s="101"/>
      <c r="E1830" s="101"/>
      <c r="F1830" s="101"/>
      <c r="G1830" s="104"/>
    </row>
    <row r="1831" spans="2:7" hidden="1">
      <c r="B1831" s="20" t="str">
        <f t="shared" si="28"/>
        <v/>
      </c>
      <c r="C1831" s="101"/>
      <c r="D1831" s="101"/>
      <c r="E1831" s="101"/>
      <c r="F1831" s="101"/>
      <c r="G1831" s="104"/>
    </row>
    <row r="1832" spans="2:7" hidden="1">
      <c r="B1832" s="20" t="str">
        <f t="shared" si="28"/>
        <v/>
      </c>
      <c r="C1832" s="101"/>
      <c r="D1832" s="101"/>
      <c r="E1832" s="101"/>
      <c r="F1832" s="101"/>
      <c r="G1832" s="104"/>
    </row>
    <row r="1833" spans="2:7" hidden="1">
      <c r="B1833" s="20" t="str">
        <f t="shared" si="28"/>
        <v/>
      </c>
      <c r="C1833" s="101"/>
      <c r="D1833" s="101"/>
      <c r="E1833" s="101"/>
      <c r="F1833" s="101"/>
      <c r="G1833" s="104"/>
    </row>
    <row r="1834" spans="2:7" hidden="1">
      <c r="B1834" s="20" t="str">
        <f t="shared" si="28"/>
        <v/>
      </c>
      <c r="C1834" s="101"/>
      <c r="D1834" s="101"/>
      <c r="E1834" s="101"/>
      <c r="F1834" s="101"/>
      <c r="G1834" s="104"/>
    </row>
    <row r="1835" spans="2:7" hidden="1">
      <c r="B1835" s="20" t="str">
        <f t="shared" si="28"/>
        <v/>
      </c>
      <c r="C1835" s="101"/>
      <c r="D1835" s="101"/>
      <c r="E1835" s="101"/>
      <c r="F1835" s="101"/>
      <c r="G1835" s="104"/>
    </row>
    <row r="1836" spans="2:7" hidden="1">
      <c r="B1836" s="20" t="str">
        <f t="shared" si="28"/>
        <v/>
      </c>
      <c r="C1836" s="101"/>
      <c r="D1836" s="101"/>
      <c r="E1836" s="101"/>
      <c r="F1836" s="101"/>
      <c r="G1836" s="104"/>
    </row>
    <row r="1837" spans="2:7" hidden="1">
      <c r="B1837" s="20" t="str">
        <f t="shared" si="28"/>
        <v/>
      </c>
      <c r="C1837" s="101"/>
      <c r="D1837" s="101"/>
      <c r="E1837" s="101"/>
      <c r="F1837" s="101"/>
      <c r="G1837" s="104"/>
    </row>
    <row r="1838" spans="2:7" hidden="1">
      <c r="B1838" s="20" t="str">
        <f t="shared" si="28"/>
        <v/>
      </c>
      <c r="C1838" s="101"/>
      <c r="D1838" s="101"/>
      <c r="E1838" s="101"/>
      <c r="F1838" s="101"/>
      <c r="G1838" s="104"/>
    </row>
    <row r="1839" spans="2:7" hidden="1">
      <c r="B1839" s="20" t="str">
        <f t="shared" si="28"/>
        <v/>
      </c>
      <c r="C1839" s="101"/>
      <c r="D1839" s="101"/>
      <c r="E1839" s="101"/>
      <c r="F1839" s="101"/>
      <c r="G1839" s="104"/>
    </row>
    <row r="1840" spans="2:7" hidden="1">
      <c r="B1840" s="20" t="str">
        <f t="shared" si="28"/>
        <v/>
      </c>
      <c r="C1840" s="101"/>
      <c r="D1840" s="101"/>
      <c r="E1840" s="101"/>
      <c r="F1840" s="101"/>
      <c r="G1840" s="104"/>
    </row>
    <row r="1841" spans="2:7" hidden="1">
      <c r="B1841" s="20" t="str">
        <f t="shared" si="28"/>
        <v/>
      </c>
      <c r="C1841" s="101"/>
      <c r="D1841" s="101"/>
      <c r="E1841" s="101"/>
      <c r="F1841" s="101"/>
      <c r="G1841" s="104"/>
    </row>
    <row r="1842" spans="2:7" hidden="1">
      <c r="B1842" s="20" t="str">
        <f t="shared" si="28"/>
        <v/>
      </c>
      <c r="C1842" s="101"/>
      <c r="D1842" s="101"/>
      <c r="E1842" s="101"/>
      <c r="F1842" s="101"/>
      <c r="G1842" s="104"/>
    </row>
    <row r="1843" spans="2:7" hidden="1">
      <c r="B1843" s="20" t="str">
        <f t="shared" si="28"/>
        <v/>
      </c>
      <c r="C1843" s="101"/>
      <c r="D1843" s="101"/>
      <c r="E1843" s="101"/>
      <c r="F1843" s="101"/>
      <c r="G1843" s="104"/>
    </row>
    <row r="1844" spans="2:7" hidden="1">
      <c r="B1844" s="20" t="str">
        <f t="shared" si="28"/>
        <v/>
      </c>
      <c r="C1844" s="101"/>
      <c r="D1844" s="101"/>
      <c r="E1844" s="101"/>
      <c r="F1844" s="101"/>
      <c r="G1844" s="104"/>
    </row>
    <row r="1845" spans="2:7" hidden="1">
      <c r="B1845" s="20" t="str">
        <f t="shared" si="28"/>
        <v/>
      </c>
      <c r="C1845" s="101"/>
      <c r="D1845" s="101"/>
      <c r="E1845" s="101"/>
      <c r="F1845" s="101"/>
      <c r="G1845" s="104"/>
    </row>
    <row r="1846" spans="2:7" hidden="1">
      <c r="B1846" s="20" t="str">
        <f t="shared" si="28"/>
        <v/>
      </c>
      <c r="C1846" s="101"/>
      <c r="D1846" s="101"/>
      <c r="E1846" s="101"/>
      <c r="F1846" s="101"/>
      <c r="G1846" s="104"/>
    </row>
    <row r="1847" spans="2:7" hidden="1">
      <c r="B1847" s="20" t="str">
        <f t="shared" si="28"/>
        <v/>
      </c>
      <c r="C1847" s="101"/>
      <c r="D1847" s="101"/>
      <c r="E1847" s="101"/>
      <c r="F1847" s="101"/>
      <c r="G1847" s="104"/>
    </row>
    <row r="1848" spans="2:7" hidden="1">
      <c r="B1848" s="20" t="str">
        <f t="shared" si="28"/>
        <v/>
      </c>
      <c r="C1848" s="101"/>
      <c r="D1848" s="101"/>
      <c r="E1848" s="101"/>
      <c r="F1848" s="101"/>
      <c r="G1848" s="104"/>
    </row>
    <row r="1849" spans="2:7" hidden="1">
      <c r="B1849" s="20" t="str">
        <f t="shared" si="28"/>
        <v/>
      </c>
      <c r="C1849" s="101"/>
      <c r="D1849" s="101"/>
      <c r="E1849" s="101"/>
      <c r="F1849" s="101"/>
      <c r="G1849" s="104"/>
    </row>
    <row r="1850" spans="2:7" hidden="1">
      <c r="B1850" s="20" t="str">
        <f t="shared" si="28"/>
        <v/>
      </c>
      <c r="C1850" s="101"/>
      <c r="D1850" s="101"/>
      <c r="E1850" s="101"/>
      <c r="F1850" s="101"/>
      <c r="G1850" s="104"/>
    </row>
    <row r="1851" spans="2:7" hidden="1">
      <c r="B1851" s="20" t="str">
        <f t="shared" si="28"/>
        <v/>
      </c>
      <c r="C1851" s="101"/>
      <c r="D1851" s="101"/>
      <c r="E1851" s="101"/>
      <c r="F1851" s="101"/>
      <c r="G1851" s="104"/>
    </row>
    <row r="1852" spans="2:7" hidden="1">
      <c r="B1852" s="20" t="str">
        <f t="shared" si="28"/>
        <v/>
      </c>
      <c r="C1852" s="101"/>
      <c r="D1852" s="101"/>
      <c r="E1852" s="101"/>
      <c r="F1852" s="101"/>
      <c r="G1852" s="104"/>
    </row>
    <row r="1853" spans="2:7" hidden="1">
      <c r="B1853" s="20" t="str">
        <f t="shared" si="28"/>
        <v/>
      </c>
      <c r="C1853" s="101"/>
      <c r="D1853" s="101"/>
      <c r="E1853" s="101"/>
      <c r="F1853" s="101"/>
      <c r="G1853" s="104"/>
    </row>
    <row r="1854" spans="2:7" hidden="1">
      <c r="B1854" s="20" t="str">
        <f t="shared" si="28"/>
        <v/>
      </c>
      <c r="C1854" s="101"/>
      <c r="D1854" s="101"/>
      <c r="E1854" s="101"/>
      <c r="F1854" s="101"/>
      <c r="G1854" s="104"/>
    </row>
    <row r="1855" spans="2:7" hidden="1">
      <c r="B1855" s="20" t="str">
        <f t="shared" si="28"/>
        <v/>
      </c>
      <c r="C1855" s="101"/>
      <c r="D1855" s="101"/>
      <c r="E1855" s="101"/>
      <c r="F1855" s="101"/>
      <c r="G1855" s="104"/>
    </row>
    <row r="1856" spans="2:7" hidden="1">
      <c r="B1856" s="20" t="str">
        <f t="shared" si="28"/>
        <v/>
      </c>
      <c r="C1856" s="101"/>
      <c r="D1856" s="101"/>
      <c r="E1856" s="101"/>
      <c r="F1856" s="101"/>
      <c r="G1856" s="104"/>
    </row>
    <row r="1857" spans="2:7" hidden="1">
      <c r="B1857" s="20" t="str">
        <f t="shared" si="28"/>
        <v/>
      </c>
      <c r="C1857" s="101"/>
      <c r="D1857" s="101"/>
      <c r="E1857" s="101"/>
      <c r="F1857" s="101"/>
      <c r="G1857" s="104"/>
    </row>
    <row r="1858" spans="2:7" hidden="1">
      <c r="B1858" s="20" t="str">
        <f t="shared" si="28"/>
        <v/>
      </c>
      <c r="C1858" s="101"/>
      <c r="D1858" s="101"/>
      <c r="E1858" s="101"/>
      <c r="F1858" s="101"/>
      <c r="G1858" s="104"/>
    </row>
    <row r="1859" spans="2:7" hidden="1">
      <c r="B1859" s="20" t="str">
        <f t="shared" si="28"/>
        <v/>
      </c>
      <c r="C1859" s="101"/>
      <c r="D1859" s="101"/>
      <c r="E1859" s="101"/>
      <c r="F1859" s="101"/>
      <c r="G1859" s="104"/>
    </row>
    <row r="1860" spans="2:7" hidden="1">
      <c r="B1860" s="20" t="str">
        <f t="shared" si="28"/>
        <v/>
      </c>
      <c r="C1860" s="101"/>
      <c r="D1860" s="101"/>
      <c r="E1860" s="101"/>
      <c r="F1860" s="101"/>
      <c r="G1860" s="104"/>
    </row>
    <row r="1861" spans="2:7" hidden="1">
      <c r="B1861" s="20" t="str">
        <f t="shared" si="28"/>
        <v/>
      </c>
      <c r="C1861" s="101"/>
      <c r="D1861" s="101"/>
      <c r="E1861" s="101"/>
      <c r="F1861" s="101"/>
      <c r="G1861" s="104"/>
    </row>
    <row r="1862" spans="2:7" hidden="1">
      <c r="B1862" s="20" t="str">
        <f t="shared" si="28"/>
        <v/>
      </c>
      <c r="C1862" s="101"/>
      <c r="D1862" s="101"/>
      <c r="E1862" s="101"/>
      <c r="F1862" s="101"/>
      <c r="G1862" s="104"/>
    </row>
    <row r="1863" spans="2:7" hidden="1">
      <c r="B1863" s="20" t="str">
        <f t="shared" si="28"/>
        <v/>
      </c>
      <c r="C1863" s="101"/>
      <c r="D1863" s="101"/>
      <c r="E1863" s="101"/>
      <c r="F1863" s="101"/>
      <c r="G1863" s="104"/>
    </row>
    <row r="1864" spans="2:7" hidden="1">
      <c r="B1864" s="20" t="str">
        <f t="shared" si="28"/>
        <v/>
      </c>
      <c r="C1864" s="101"/>
      <c r="D1864" s="101"/>
      <c r="E1864" s="101"/>
      <c r="F1864" s="101"/>
      <c r="G1864" s="104"/>
    </row>
    <row r="1865" spans="2:7" hidden="1">
      <c r="B1865" s="20" t="str">
        <f t="shared" si="28"/>
        <v/>
      </c>
      <c r="C1865" s="101"/>
      <c r="D1865" s="101"/>
      <c r="E1865" s="101"/>
      <c r="F1865" s="101"/>
      <c r="G1865" s="104"/>
    </row>
    <row r="1866" spans="2:7" hidden="1">
      <c r="B1866" s="20" t="str">
        <f t="shared" ref="B1866:B1929" si="29">IF(NOT(ISBLANK(C1866)), "TP"&amp;ROW(B1866)-8,"")</f>
        <v/>
      </c>
      <c r="C1866" s="101"/>
      <c r="D1866" s="101"/>
      <c r="E1866" s="101"/>
      <c r="F1866" s="101"/>
      <c r="G1866" s="104"/>
    </row>
    <row r="1867" spans="2:7" hidden="1">
      <c r="B1867" s="20" t="str">
        <f t="shared" si="29"/>
        <v/>
      </c>
      <c r="C1867" s="101"/>
      <c r="D1867" s="101"/>
      <c r="E1867" s="101"/>
      <c r="F1867" s="101"/>
      <c r="G1867" s="104"/>
    </row>
    <row r="1868" spans="2:7" hidden="1">
      <c r="B1868" s="20" t="str">
        <f t="shared" si="29"/>
        <v/>
      </c>
      <c r="C1868" s="101"/>
      <c r="D1868" s="101"/>
      <c r="E1868" s="101"/>
      <c r="F1868" s="101"/>
      <c r="G1868" s="104"/>
    </row>
    <row r="1869" spans="2:7" hidden="1">
      <c r="B1869" s="20" t="str">
        <f t="shared" si="29"/>
        <v/>
      </c>
      <c r="C1869" s="101"/>
      <c r="D1869" s="101"/>
      <c r="E1869" s="101"/>
      <c r="F1869" s="101"/>
      <c r="G1869" s="104"/>
    </row>
    <row r="1870" spans="2:7" hidden="1">
      <c r="B1870" s="20" t="str">
        <f t="shared" si="29"/>
        <v/>
      </c>
      <c r="C1870" s="101"/>
      <c r="D1870" s="101"/>
      <c r="E1870" s="101"/>
      <c r="F1870" s="101"/>
      <c r="G1870" s="104"/>
    </row>
    <row r="1871" spans="2:7" hidden="1">
      <c r="B1871" s="20" t="str">
        <f t="shared" si="29"/>
        <v/>
      </c>
      <c r="C1871" s="101"/>
      <c r="D1871" s="101"/>
      <c r="E1871" s="101"/>
      <c r="F1871" s="101"/>
      <c r="G1871" s="104"/>
    </row>
    <row r="1872" spans="2:7" hidden="1">
      <c r="B1872" s="20" t="str">
        <f t="shared" si="29"/>
        <v/>
      </c>
      <c r="C1872" s="101"/>
      <c r="D1872" s="101"/>
      <c r="E1872" s="101"/>
      <c r="F1872" s="101"/>
      <c r="G1872" s="104"/>
    </row>
    <row r="1873" spans="2:7" hidden="1">
      <c r="B1873" s="20" t="str">
        <f t="shared" si="29"/>
        <v/>
      </c>
      <c r="C1873" s="101"/>
      <c r="D1873" s="101"/>
      <c r="E1873" s="101"/>
      <c r="F1873" s="101"/>
      <c r="G1873" s="104"/>
    </row>
    <row r="1874" spans="2:7" hidden="1">
      <c r="B1874" s="20" t="str">
        <f t="shared" si="29"/>
        <v/>
      </c>
      <c r="C1874" s="101"/>
      <c r="D1874" s="101"/>
      <c r="E1874" s="101"/>
      <c r="F1874" s="101"/>
      <c r="G1874" s="104"/>
    </row>
    <row r="1875" spans="2:7" hidden="1">
      <c r="B1875" s="20" t="str">
        <f t="shared" si="29"/>
        <v/>
      </c>
      <c r="C1875" s="101"/>
      <c r="D1875" s="101"/>
      <c r="E1875" s="101"/>
      <c r="F1875" s="101"/>
      <c r="G1875" s="104"/>
    </row>
    <row r="1876" spans="2:7" hidden="1">
      <c r="B1876" s="20" t="str">
        <f t="shared" si="29"/>
        <v/>
      </c>
      <c r="C1876" s="101"/>
      <c r="D1876" s="101"/>
      <c r="E1876" s="101"/>
      <c r="F1876" s="101"/>
      <c r="G1876" s="104"/>
    </row>
    <row r="1877" spans="2:7" hidden="1">
      <c r="B1877" s="20" t="str">
        <f t="shared" si="29"/>
        <v/>
      </c>
      <c r="C1877" s="101"/>
      <c r="D1877" s="101"/>
      <c r="E1877" s="101"/>
      <c r="F1877" s="101"/>
      <c r="G1877" s="104"/>
    </row>
    <row r="1878" spans="2:7" hidden="1">
      <c r="B1878" s="20" t="str">
        <f t="shared" si="29"/>
        <v/>
      </c>
      <c r="C1878" s="101"/>
      <c r="D1878" s="101"/>
      <c r="E1878" s="101"/>
      <c r="F1878" s="101"/>
      <c r="G1878" s="104"/>
    </row>
    <row r="1879" spans="2:7" hidden="1">
      <c r="B1879" s="20" t="str">
        <f t="shared" si="29"/>
        <v/>
      </c>
      <c r="C1879" s="101"/>
      <c r="D1879" s="101"/>
      <c r="E1879" s="101"/>
      <c r="F1879" s="101"/>
      <c r="G1879" s="104"/>
    </row>
    <row r="1880" spans="2:7" hidden="1">
      <c r="B1880" s="20" t="str">
        <f t="shared" si="29"/>
        <v/>
      </c>
      <c r="C1880" s="101"/>
      <c r="D1880" s="101"/>
      <c r="E1880" s="101"/>
      <c r="F1880" s="101"/>
      <c r="G1880" s="104"/>
    </row>
    <row r="1881" spans="2:7" hidden="1">
      <c r="B1881" s="20" t="str">
        <f t="shared" si="29"/>
        <v/>
      </c>
      <c r="C1881" s="101"/>
      <c r="D1881" s="101"/>
      <c r="E1881" s="101"/>
      <c r="F1881" s="101"/>
      <c r="G1881" s="104"/>
    </row>
    <row r="1882" spans="2:7" hidden="1">
      <c r="B1882" s="20" t="str">
        <f t="shared" si="29"/>
        <v/>
      </c>
      <c r="C1882" s="101"/>
      <c r="D1882" s="101"/>
      <c r="E1882" s="101"/>
      <c r="F1882" s="101"/>
      <c r="G1882" s="104"/>
    </row>
    <row r="1883" spans="2:7" hidden="1">
      <c r="B1883" s="20" t="str">
        <f t="shared" si="29"/>
        <v/>
      </c>
      <c r="C1883" s="101"/>
      <c r="D1883" s="101"/>
      <c r="E1883" s="101"/>
      <c r="F1883" s="101"/>
      <c r="G1883" s="104"/>
    </row>
    <row r="1884" spans="2:7" hidden="1">
      <c r="B1884" s="20" t="str">
        <f t="shared" si="29"/>
        <v/>
      </c>
      <c r="C1884" s="101"/>
      <c r="D1884" s="101"/>
      <c r="E1884" s="101"/>
      <c r="F1884" s="101"/>
      <c r="G1884" s="104"/>
    </row>
    <row r="1885" spans="2:7" hidden="1">
      <c r="B1885" s="20" t="str">
        <f t="shared" si="29"/>
        <v/>
      </c>
      <c r="C1885" s="101"/>
      <c r="D1885" s="101"/>
      <c r="E1885" s="101"/>
      <c r="F1885" s="101"/>
      <c r="G1885" s="104"/>
    </row>
    <row r="1886" spans="2:7" hidden="1">
      <c r="B1886" s="20" t="str">
        <f t="shared" si="29"/>
        <v/>
      </c>
      <c r="C1886" s="101"/>
      <c r="D1886" s="101"/>
      <c r="E1886" s="101"/>
      <c r="F1886" s="101"/>
      <c r="G1886" s="104"/>
    </row>
    <row r="1887" spans="2:7" hidden="1">
      <c r="B1887" s="20" t="str">
        <f t="shared" si="29"/>
        <v/>
      </c>
      <c r="C1887" s="101"/>
      <c r="D1887" s="101"/>
      <c r="E1887" s="101"/>
      <c r="F1887" s="101"/>
      <c r="G1887" s="104"/>
    </row>
    <row r="1888" spans="2:7" hidden="1">
      <c r="B1888" s="20" t="str">
        <f t="shared" si="29"/>
        <v/>
      </c>
      <c r="C1888" s="101"/>
      <c r="D1888" s="101"/>
      <c r="E1888" s="101"/>
      <c r="F1888" s="101"/>
      <c r="G1888" s="104"/>
    </row>
    <row r="1889" spans="2:7" hidden="1">
      <c r="B1889" s="20" t="str">
        <f t="shared" si="29"/>
        <v/>
      </c>
      <c r="C1889" s="101"/>
      <c r="D1889" s="101"/>
      <c r="E1889" s="101"/>
      <c r="F1889" s="101"/>
      <c r="G1889" s="104"/>
    </row>
    <row r="1890" spans="2:7" hidden="1">
      <c r="B1890" s="20" t="str">
        <f t="shared" si="29"/>
        <v/>
      </c>
      <c r="C1890" s="101"/>
      <c r="D1890" s="101"/>
      <c r="E1890" s="101"/>
      <c r="F1890" s="101"/>
      <c r="G1890" s="104"/>
    </row>
    <row r="1891" spans="2:7" hidden="1">
      <c r="B1891" s="20" t="str">
        <f t="shared" si="29"/>
        <v/>
      </c>
      <c r="C1891" s="101"/>
      <c r="D1891" s="101"/>
      <c r="E1891" s="101"/>
      <c r="F1891" s="101"/>
      <c r="G1891" s="104"/>
    </row>
    <row r="1892" spans="2:7" hidden="1">
      <c r="B1892" s="20" t="str">
        <f t="shared" si="29"/>
        <v/>
      </c>
      <c r="C1892" s="101"/>
      <c r="D1892" s="101"/>
      <c r="E1892" s="101"/>
      <c r="F1892" s="101"/>
      <c r="G1892" s="104"/>
    </row>
    <row r="1893" spans="2:7" hidden="1">
      <c r="B1893" s="20" t="str">
        <f t="shared" si="29"/>
        <v/>
      </c>
      <c r="C1893" s="101"/>
      <c r="D1893" s="101"/>
      <c r="E1893" s="101"/>
      <c r="F1893" s="101"/>
      <c r="G1893" s="104"/>
    </row>
    <row r="1894" spans="2:7" hidden="1">
      <c r="B1894" s="20" t="str">
        <f t="shared" si="29"/>
        <v/>
      </c>
      <c r="C1894" s="101"/>
      <c r="D1894" s="101"/>
      <c r="E1894" s="101"/>
      <c r="F1894" s="101"/>
      <c r="G1894" s="104"/>
    </row>
    <row r="1895" spans="2:7" hidden="1">
      <c r="B1895" s="20" t="str">
        <f t="shared" si="29"/>
        <v/>
      </c>
      <c r="C1895" s="101"/>
      <c r="D1895" s="101"/>
      <c r="E1895" s="101"/>
      <c r="F1895" s="101"/>
      <c r="G1895" s="104"/>
    </row>
    <row r="1896" spans="2:7" hidden="1">
      <c r="B1896" s="20" t="str">
        <f t="shared" si="29"/>
        <v/>
      </c>
      <c r="C1896" s="101"/>
      <c r="D1896" s="101"/>
      <c r="E1896" s="101"/>
      <c r="F1896" s="101"/>
      <c r="G1896" s="104"/>
    </row>
    <row r="1897" spans="2:7" hidden="1">
      <c r="B1897" s="20" t="str">
        <f t="shared" si="29"/>
        <v/>
      </c>
      <c r="C1897" s="101"/>
      <c r="D1897" s="101"/>
      <c r="E1897" s="101"/>
      <c r="F1897" s="101"/>
      <c r="G1897" s="104"/>
    </row>
    <row r="1898" spans="2:7" hidden="1">
      <c r="B1898" s="20" t="str">
        <f t="shared" si="29"/>
        <v/>
      </c>
      <c r="C1898" s="101"/>
      <c r="D1898" s="101"/>
      <c r="E1898" s="101"/>
      <c r="F1898" s="101"/>
      <c r="G1898" s="104"/>
    </row>
    <row r="1899" spans="2:7" hidden="1">
      <c r="B1899" s="20" t="str">
        <f t="shared" si="29"/>
        <v/>
      </c>
      <c r="C1899" s="101"/>
      <c r="D1899" s="101"/>
      <c r="E1899" s="101"/>
      <c r="F1899" s="101"/>
      <c r="G1899" s="104"/>
    </row>
    <row r="1900" spans="2:7" hidden="1">
      <c r="B1900" s="20" t="str">
        <f t="shared" si="29"/>
        <v/>
      </c>
      <c r="C1900" s="101"/>
      <c r="D1900" s="101"/>
      <c r="E1900" s="101"/>
      <c r="F1900" s="101"/>
      <c r="G1900" s="104"/>
    </row>
    <row r="1901" spans="2:7" hidden="1">
      <c r="B1901" s="20" t="str">
        <f t="shared" si="29"/>
        <v/>
      </c>
      <c r="C1901" s="101"/>
      <c r="D1901" s="101"/>
      <c r="E1901" s="101"/>
      <c r="F1901" s="101"/>
      <c r="G1901" s="104"/>
    </row>
    <row r="1902" spans="2:7" hidden="1">
      <c r="B1902" s="20" t="str">
        <f t="shared" si="29"/>
        <v/>
      </c>
      <c r="C1902" s="101"/>
      <c r="D1902" s="101"/>
      <c r="E1902" s="101"/>
      <c r="F1902" s="101"/>
      <c r="G1902" s="104"/>
    </row>
    <row r="1903" spans="2:7" hidden="1">
      <c r="B1903" s="20" t="str">
        <f t="shared" si="29"/>
        <v/>
      </c>
      <c r="C1903" s="101"/>
      <c r="D1903" s="101"/>
      <c r="E1903" s="101"/>
      <c r="F1903" s="101"/>
      <c r="G1903" s="104"/>
    </row>
    <row r="1904" spans="2:7" hidden="1">
      <c r="B1904" s="20" t="str">
        <f t="shared" si="29"/>
        <v/>
      </c>
      <c r="C1904" s="101"/>
      <c r="D1904" s="101"/>
      <c r="E1904" s="101"/>
      <c r="F1904" s="101"/>
      <c r="G1904" s="104"/>
    </row>
    <row r="1905" spans="2:7" hidden="1">
      <c r="B1905" s="20" t="str">
        <f t="shared" si="29"/>
        <v/>
      </c>
      <c r="C1905" s="101"/>
      <c r="D1905" s="101"/>
      <c r="E1905" s="101"/>
      <c r="F1905" s="101"/>
      <c r="G1905" s="104"/>
    </row>
    <row r="1906" spans="2:7" hidden="1">
      <c r="B1906" s="20" t="str">
        <f t="shared" si="29"/>
        <v/>
      </c>
      <c r="C1906" s="101"/>
      <c r="D1906" s="101"/>
      <c r="E1906" s="101"/>
      <c r="F1906" s="101"/>
      <c r="G1906" s="104"/>
    </row>
    <row r="1907" spans="2:7" hidden="1">
      <c r="B1907" s="20" t="str">
        <f t="shared" si="29"/>
        <v/>
      </c>
      <c r="C1907" s="101"/>
      <c r="D1907" s="101"/>
      <c r="E1907" s="101"/>
      <c r="F1907" s="101"/>
      <c r="G1907" s="104"/>
    </row>
    <row r="1908" spans="2:7" hidden="1">
      <c r="B1908" s="20" t="str">
        <f t="shared" si="29"/>
        <v/>
      </c>
      <c r="C1908" s="101"/>
      <c r="D1908" s="101"/>
      <c r="E1908" s="101"/>
      <c r="F1908" s="101"/>
      <c r="G1908" s="104"/>
    </row>
    <row r="1909" spans="2:7" hidden="1">
      <c r="B1909" s="20" t="str">
        <f t="shared" si="29"/>
        <v/>
      </c>
      <c r="C1909" s="101"/>
      <c r="D1909" s="101"/>
      <c r="E1909" s="101"/>
      <c r="F1909" s="101"/>
      <c r="G1909" s="104"/>
    </row>
    <row r="1910" spans="2:7" hidden="1">
      <c r="B1910" s="20" t="str">
        <f t="shared" si="29"/>
        <v/>
      </c>
      <c r="C1910" s="101"/>
      <c r="D1910" s="101"/>
      <c r="E1910" s="101"/>
      <c r="F1910" s="101"/>
      <c r="G1910" s="104"/>
    </row>
    <row r="1911" spans="2:7" hidden="1">
      <c r="B1911" s="20" t="str">
        <f t="shared" si="29"/>
        <v/>
      </c>
      <c r="C1911" s="101"/>
      <c r="D1911" s="101"/>
      <c r="E1911" s="101"/>
      <c r="F1911" s="101"/>
      <c r="G1911" s="104"/>
    </row>
    <row r="1912" spans="2:7" hidden="1">
      <c r="B1912" s="20" t="str">
        <f t="shared" si="29"/>
        <v/>
      </c>
      <c r="C1912" s="101"/>
      <c r="D1912" s="101"/>
      <c r="E1912" s="101"/>
      <c r="F1912" s="101"/>
      <c r="G1912" s="104"/>
    </row>
    <row r="1913" spans="2:7" hidden="1">
      <c r="B1913" s="20" t="str">
        <f t="shared" si="29"/>
        <v/>
      </c>
      <c r="C1913" s="101"/>
      <c r="D1913" s="101"/>
      <c r="E1913" s="101"/>
      <c r="F1913" s="101"/>
      <c r="G1913" s="104"/>
    </row>
    <row r="1914" spans="2:7" hidden="1">
      <c r="B1914" s="20" t="str">
        <f t="shared" si="29"/>
        <v/>
      </c>
      <c r="C1914" s="101"/>
      <c r="D1914" s="101"/>
      <c r="E1914" s="101"/>
      <c r="F1914" s="101"/>
      <c r="G1914" s="104"/>
    </row>
    <row r="1915" spans="2:7" hidden="1">
      <c r="B1915" s="20" t="str">
        <f t="shared" si="29"/>
        <v/>
      </c>
      <c r="C1915" s="101"/>
      <c r="D1915" s="101"/>
      <c r="E1915" s="101"/>
      <c r="F1915" s="101"/>
      <c r="G1915" s="104"/>
    </row>
    <row r="1916" spans="2:7" hidden="1">
      <c r="B1916" s="20" t="str">
        <f t="shared" si="29"/>
        <v/>
      </c>
      <c r="C1916" s="101"/>
      <c r="D1916" s="101"/>
      <c r="E1916" s="101"/>
      <c r="F1916" s="101"/>
      <c r="G1916" s="104"/>
    </row>
    <row r="1917" spans="2:7" hidden="1">
      <c r="B1917" s="20" t="str">
        <f t="shared" si="29"/>
        <v/>
      </c>
      <c r="C1917" s="101"/>
      <c r="D1917" s="101"/>
      <c r="E1917" s="101"/>
      <c r="F1917" s="101"/>
      <c r="G1917" s="104"/>
    </row>
    <row r="1918" spans="2:7" hidden="1">
      <c r="B1918" s="20" t="str">
        <f t="shared" si="29"/>
        <v/>
      </c>
      <c r="C1918" s="101"/>
      <c r="D1918" s="101"/>
      <c r="E1918" s="101"/>
      <c r="F1918" s="101"/>
      <c r="G1918" s="104"/>
    </row>
    <row r="1919" spans="2:7" hidden="1">
      <c r="B1919" s="20" t="str">
        <f t="shared" si="29"/>
        <v/>
      </c>
      <c r="C1919" s="101"/>
      <c r="D1919" s="101"/>
      <c r="E1919" s="101"/>
      <c r="F1919" s="101"/>
      <c r="G1919" s="104"/>
    </row>
    <row r="1920" spans="2:7" hidden="1">
      <c r="B1920" s="20" t="str">
        <f t="shared" si="29"/>
        <v/>
      </c>
      <c r="C1920" s="101"/>
      <c r="D1920" s="101"/>
      <c r="E1920" s="101"/>
      <c r="F1920" s="101"/>
      <c r="G1920" s="104"/>
    </row>
    <row r="1921" spans="2:7" hidden="1">
      <c r="B1921" s="20" t="str">
        <f t="shared" si="29"/>
        <v/>
      </c>
      <c r="C1921" s="101"/>
      <c r="D1921" s="101"/>
      <c r="E1921" s="101"/>
      <c r="F1921" s="101"/>
      <c r="G1921" s="104"/>
    </row>
    <row r="1922" spans="2:7" hidden="1">
      <c r="B1922" s="20" t="str">
        <f t="shared" si="29"/>
        <v/>
      </c>
      <c r="C1922" s="101"/>
      <c r="D1922" s="101"/>
      <c r="E1922" s="101"/>
      <c r="F1922" s="101"/>
      <c r="G1922" s="104"/>
    </row>
    <row r="1923" spans="2:7" hidden="1">
      <c r="B1923" s="20" t="str">
        <f t="shared" si="29"/>
        <v/>
      </c>
      <c r="C1923" s="101"/>
      <c r="D1923" s="101"/>
      <c r="E1923" s="101"/>
      <c r="F1923" s="101"/>
      <c r="G1923" s="104"/>
    </row>
    <row r="1924" spans="2:7" hidden="1">
      <c r="B1924" s="20" t="str">
        <f t="shared" si="29"/>
        <v/>
      </c>
      <c r="C1924" s="101"/>
      <c r="D1924" s="101"/>
      <c r="E1924" s="101"/>
      <c r="F1924" s="101"/>
      <c r="G1924" s="104"/>
    </row>
    <row r="1925" spans="2:7" hidden="1">
      <c r="B1925" s="20" t="str">
        <f t="shared" si="29"/>
        <v/>
      </c>
      <c r="C1925" s="101"/>
      <c r="D1925" s="101"/>
      <c r="E1925" s="101"/>
      <c r="F1925" s="101"/>
      <c r="G1925" s="104"/>
    </row>
    <row r="1926" spans="2:7" hidden="1">
      <c r="B1926" s="20" t="str">
        <f t="shared" si="29"/>
        <v/>
      </c>
      <c r="C1926" s="101"/>
      <c r="D1926" s="101"/>
      <c r="E1926" s="101"/>
      <c r="F1926" s="101"/>
      <c r="G1926" s="104"/>
    </row>
    <row r="1927" spans="2:7" hidden="1">
      <c r="B1927" s="20" t="str">
        <f t="shared" si="29"/>
        <v/>
      </c>
      <c r="C1927" s="101"/>
      <c r="D1927" s="101"/>
      <c r="E1927" s="101"/>
      <c r="F1927" s="101"/>
      <c r="G1927" s="104"/>
    </row>
    <row r="1928" spans="2:7" hidden="1">
      <c r="B1928" s="20" t="str">
        <f t="shared" si="29"/>
        <v/>
      </c>
      <c r="C1928" s="101"/>
      <c r="D1928" s="101"/>
      <c r="E1928" s="101"/>
      <c r="F1928" s="101"/>
      <c r="G1928" s="104"/>
    </row>
    <row r="1929" spans="2:7" hidden="1">
      <c r="B1929" s="20" t="str">
        <f t="shared" si="29"/>
        <v/>
      </c>
      <c r="C1929" s="101"/>
      <c r="D1929" s="101"/>
      <c r="E1929" s="101"/>
      <c r="F1929" s="101"/>
      <c r="G1929" s="104"/>
    </row>
    <row r="1930" spans="2:7" hidden="1">
      <c r="B1930" s="20" t="str">
        <f t="shared" ref="B1930:B1993" si="30">IF(NOT(ISBLANK(C1930)), "TP"&amp;ROW(B1930)-8,"")</f>
        <v/>
      </c>
      <c r="C1930" s="101"/>
      <c r="D1930" s="101"/>
      <c r="E1930" s="101"/>
      <c r="F1930" s="101"/>
      <c r="G1930" s="104"/>
    </row>
    <row r="1931" spans="2:7" hidden="1">
      <c r="B1931" s="20" t="str">
        <f t="shared" si="30"/>
        <v/>
      </c>
      <c r="C1931" s="101"/>
      <c r="D1931" s="101"/>
      <c r="E1931" s="101"/>
      <c r="F1931" s="101"/>
      <c r="G1931" s="104"/>
    </row>
    <row r="1932" spans="2:7" hidden="1">
      <c r="B1932" s="20" t="str">
        <f t="shared" si="30"/>
        <v/>
      </c>
      <c r="C1932" s="101"/>
      <c r="D1932" s="101"/>
      <c r="E1932" s="101"/>
      <c r="F1932" s="101"/>
      <c r="G1932" s="104"/>
    </row>
    <row r="1933" spans="2:7" hidden="1">
      <c r="B1933" s="20" t="str">
        <f t="shared" si="30"/>
        <v/>
      </c>
      <c r="C1933" s="101"/>
      <c r="D1933" s="101"/>
      <c r="E1933" s="101"/>
      <c r="F1933" s="101"/>
      <c r="G1933" s="104"/>
    </row>
    <row r="1934" spans="2:7" hidden="1">
      <c r="B1934" s="20" t="str">
        <f t="shared" si="30"/>
        <v/>
      </c>
      <c r="C1934" s="101"/>
      <c r="D1934" s="101"/>
      <c r="E1934" s="101"/>
      <c r="F1934" s="101"/>
      <c r="G1934" s="104"/>
    </row>
    <row r="1935" spans="2:7" hidden="1">
      <c r="B1935" s="20" t="str">
        <f t="shared" si="30"/>
        <v/>
      </c>
      <c r="C1935" s="101"/>
      <c r="D1935" s="101"/>
      <c r="E1935" s="101"/>
      <c r="F1935" s="101"/>
      <c r="G1935" s="104"/>
    </row>
    <row r="1936" spans="2:7" hidden="1">
      <c r="B1936" s="20" t="str">
        <f t="shared" si="30"/>
        <v/>
      </c>
      <c r="C1936" s="101"/>
      <c r="D1936" s="101"/>
      <c r="E1936" s="101"/>
      <c r="F1936" s="101"/>
      <c r="G1936" s="104"/>
    </row>
    <row r="1937" spans="2:7" hidden="1">
      <c r="B1937" s="20" t="str">
        <f t="shared" si="30"/>
        <v/>
      </c>
      <c r="C1937" s="101"/>
      <c r="D1937" s="101"/>
      <c r="E1937" s="101"/>
      <c r="F1937" s="101"/>
      <c r="G1937" s="104"/>
    </row>
    <row r="1938" spans="2:7" hidden="1">
      <c r="B1938" s="20" t="str">
        <f t="shared" si="30"/>
        <v/>
      </c>
      <c r="C1938" s="101"/>
      <c r="D1938" s="101"/>
      <c r="E1938" s="101"/>
      <c r="F1938" s="101"/>
      <c r="G1938" s="104"/>
    </row>
    <row r="1939" spans="2:7" hidden="1">
      <c r="B1939" s="20" t="str">
        <f t="shared" si="30"/>
        <v/>
      </c>
      <c r="C1939" s="101"/>
      <c r="D1939" s="101"/>
      <c r="E1939" s="101"/>
      <c r="F1939" s="101"/>
      <c r="G1939" s="104"/>
    </row>
    <row r="1940" spans="2:7" hidden="1">
      <c r="B1940" s="20" t="str">
        <f t="shared" si="30"/>
        <v/>
      </c>
      <c r="C1940" s="101"/>
      <c r="D1940" s="101"/>
      <c r="E1940" s="101"/>
      <c r="F1940" s="101"/>
      <c r="G1940" s="104"/>
    </row>
    <row r="1941" spans="2:7" hidden="1">
      <c r="B1941" s="20" t="str">
        <f t="shared" si="30"/>
        <v/>
      </c>
      <c r="C1941" s="101"/>
      <c r="D1941" s="101"/>
      <c r="E1941" s="101"/>
      <c r="F1941" s="101"/>
      <c r="G1941" s="104"/>
    </row>
    <row r="1942" spans="2:7" hidden="1">
      <c r="B1942" s="20" t="str">
        <f t="shared" si="30"/>
        <v/>
      </c>
      <c r="C1942" s="101"/>
      <c r="D1942" s="101"/>
      <c r="E1942" s="101"/>
      <c r="F1942" s="101"/>
      <c r="G1942" s="104"/>
    </row>
    <row r="1943" spans="2:7" hidden="1">
      <c r="B1943" s="20" t="str">
        <f t="shared" si="30"/>
        <v/>
      </c>
      <c r="C1943" s="101"/>
      <c r="D1943" s="101"/>
      <c r="E1943" s="101"/>
      <c r="F1943" s="101"/>
      <c r="G1943" s="104"/>
    </row>
    <row r="1944" spans="2:7" hidden="1">
      <c r="B1944" s="20" t="str">
        <f t="shared" si="30"/>
        <v/>
      </c>
      <c r="C1944" s="101"/>
      <c r="D1944" s="101"/>
      <c r="E1944" s="101"/>
      <c r="F1944" s="101"/>
      <c r="G1944" s="104"/>
    </row>
    <row r="1945" spans="2:7" hidden="1">
      <c r="B1945" s="20" t="str">
        <f t="shared" si="30"/>
        <v/>
      </c>
      <c r="C1945" s="101"/>
      <c r="D1945" s="101"/>
      <c r="E1945" s="101"/>
      <c r="F1945" s="101"/>
      <c r="G1945" s="104"/>
    </row>
    <row r="1946" spans="2:7" hidden="1">
      <c r="B1946" s="20" t="str">
        <f t="shared" si="30"/>
        <v/>
      </c>
      <c r="C1946" s="101"/>
      <c r="D1946" s="101"/>
      <c r="E1946" s="101"/>
      <c r="F1946" s="101"/>
      <c r="G1946" s="104"/>
    </row>
    <row r="1947" spans="2:7" hidden="1">
      <c r="B1947" s="20" t="str">
        <f t="shared" si="30"/>
        <v/>
      </c>
      <c r="C1947" s="101"/>
      <c r="D1947" s="101"/>
      <c r="E1947" s="101"/>
      <c r="F1947" s="101"/>
      <c r="G1947" s="104"/>
    </row>
    <row r="1948" spans="2:7" hidden="1">
      <c r="B1948" s="20" t="str">
        <f t="shared" si="30"/>
        <v/>
      </c>
      <c r="C1948" s="101"/>
      <c r="D1948" s="101"/>
      <c r="E1948" s="101"/>
      <c r="F1948" s="101"/>
      <c r="G1948" s="104"/>
    </row>
    <row r="1949" spans="2:7" hidden="1">
      <c r="B1949" s="20" t="str">
        <f t="shared" si="30"/>
        <v/>
      </c>
      <c r="C1949" s="101"/>
      <c r="D1949" s="101"/>
      <c r="E1949" s="101"/>
      <c r="F1949" s="101"/>
      <c r="G1949" s="104"/>
    </row>
    <row r="1950" spans="2:7" hidden="1">
      <c r="B1950" s="20" t="str">
        <f t="shared" si="30"/>
        <v/>
      </c>
      <c r="C1950" s="101"/>
      <c r="D1950" s="101"/>
      <c r="E1950" s="101"/>
      <c r="F1950" s="101"/>
      <c r="G1950" s="104"/>
    </row>
    <row r="1951" spans="2:7" hidden="1">
      <c r="B1951" s="20" t="str">
        <f t="shared" si="30"/>
        <v/>
      </c>
      <c r="C1951" s="101"/>
      <c r="D1951" s="101"/>
      <c r="E1951" s="101"/>
      <c r="F1951" s="101"/>
      <c r="G1951" s="104"/>
    </row>
    <row r="1952" spans="2:7" hidden="1">
      <c r="B1952" s="20" t="str">
        <f t="shared" si="30"/>
        <v/>
      </c>
      <c r="C1952" s="101"/>
      <c r="D1952" s="101"/>
      <c r="E1952" s="101"/>
      <c r="F1952" s="101"/>
      <c r="G1952" s="104"/>
    </row>
    <row r="1953" spans="2:7" hidden="1">
      <c r="B1953" s="20" t="str">
        <f t="shared" si="30"/>
        <v/>
      </c>
      <c r="C1953" s="101"/>
      <c r="D1953" s="101"/>
      <c r="E1953" s="101"/>
      <c r="F1953" s="101"/>
      <c r="G1953" s="104"/>
    </row>
    <row r="1954" spans="2:7" hidden="1">
      <c r="B1954" s="20" t="str">
        <f t="shared" si="30"/>
        <v/>
      </c>
      <c r="C1954" s="101"/>
      <c r="D1954" s="101"/>
      <c r="E1954" s="101"/>
      <c r="F1954" s="101"/>
      <c r="G1954" s="104"/>
    </row>
    <row r="1955" spans="2:7" hidden="1">
      <c r="B1955" s="20" t="str">
        <f t="shared" si="30"/>
        <v/>
      </c>
      <c r="C1955" s="101"/>
      <c r="D1955" s="101"/>
      <c r="E1955" s="101"/>
      <c r="F1955" s="101"/>
      <c r="G1955" s="104"/>
    </row>
    <row r="1956" spans="2:7" hidden="1">
      <c r="B1956" s="20" t="str">
        <f t="shared" si="30"/>
        <v/>
      </c>
      <c r="C1956" s="101"/>
      <c r="D1956" s="101"/>
      <c r="E1956" s="101"/>
      <c r="F1956" s="101"/>
      <c r="G1956" s="104"/>
    </row>
    <row r="1957" spans="2:7" hidden="1">
      <c r="B1957" s="20" t="str">
        <f t="shared" si="30"/>
        <v/>
      </c>
      <c r="C1957" s="101"/>
      <c r="D1957" s="101"/>
      <c r="E1957" s="101"/>
      <c r="F1957" s="101"/>
      <c r="G1957" s="104"/>
    </row>
    <row r="1958" spans="2:7" hidden="1">
      <c r="B1958" s="20" t="str">
        <f t="shared" si="30"/>
        <v/>
      </c>
      <c r="C1958" s="101"/>
      <c r="D1958" s="101"/>
      <c r="E1958" s="101"/>
      <c r="F1958" s="101"/>
      <c r="G1958" s="104"/>
    </row>
    <row r="1959" spans="2:7" hidden="1">
      <c r="B1959" s="20" t="str">
        <f t="shared" si="30"/>
        <v/>
      </c>
      <c r="C1959" s="101"/>
      <c r="D1959" s="101"/>
      <c r="E1959" s="101"/>
      <c r="F1959" s="101"/>
      <c r="G1959" s="104"/>
    </row>
    <row r="1960" spans="2:7" hidden="1">
      <c r="B1960" s="20" t="str">
        <f t="shared" si="30"/>
        <v/>
      </c>
      <c r="C1960" s="101"/>
      <c r="D1960" s="101"/>
      <c r="E1960" s="101"/>
      <c r="F1960" s="101"/>
      <c r="G1960" s="104"/>
    </row>
    <row r="1961" spans="2:7" hidden="1">
      <c r="B1961" s="20" t="str">
        <f t="shared" si="30"/>
        <v/>
      </c>
      <c r="C1961" s="101"/>
      <c r="D1961" s="101"/>
      <c r="E1961" s="101"/>
      <c r="F1961" s="101"/>
      <c r="G1961" s="104"/>
    </row>
    <row r="1962" spans="2:7" hidden="1">
      <c r="B1962" s="20" t="str">
        <f t="shared" si="30"/>
        <v/>
      </c>
      <c r="C1962" s="101"/>
      <c r="D1962" s="101"/>
      <c r="E1962" s="101"/>
      <c r="F1962" s="101"/>
      <c r="G1962" s="104"/>
    </row>
    <row r="1963" spans="2:7" hidden="1">
      <c r="B1963" s="20" t="str">
        <f t="shared" si="30"/>
        <v/>
      </c>
      <c r="C1963" s="101"/>
      <c r="D1963" s="101"/>
      <c r="E1963" s="101"/>
      <c r="F1963" s="101"/>
      <c r="G1963" s="104"/>
    </row>
    <row r="1964" spans="2:7" hidden="1">
      <c r="B1964" s="20" t="str">
        <f t="shared" si="30"/>
        <v/>
      </c>
      <c r="C1964" s="101"/>
      <c r="D1964" s="101"/>
      <c r="E1964" s="101"/>
      <c r="F1964" s="101"/>
      <c r="G1964" s="104"/>
    </row>
    <row r="1965" spans="2:7" hidden="1">
      <c r="B1965" s="20" t="str">
        <f t="shared" si="30"/>
        <v/>
      </c>
      <c r="C1965" s="101"/>
      <c r="D1965" s="101"/>
      <c r="E1965" s="101"/>
      <c r="F1965" s="101"/>
      <c r="G1965" s="104"/>
    </row>
    <row r="1966" spans="2:7" hidden="1">
      <c r="B1966" s="20" t="str">
        <f t="shared" si="30"/>
        <v/>
      </c>
      <c r="C1966" s="101"/>
      <c r="D1966" s="101"/>
      <c r="E1966" s="101"/>
      <c r="F1966" s="101"/>
      <c r="G1966" s="104"/>
    </row>
    <row r="1967" spans="2:7" hidden="1">
      <c r="B1967" s="20" t="str">
        <f t="shared" si="30"/>
        <v/>
      </c>
      <c r="C1967" s="101"/>
      <c r="D1967" s="101"/>
      <c r="E1967" s="101"/>
      <c r="F1967" s="101"/>
      <c r="G1967" s="104"/>
    </row>
    <row r="1968" spans="2:7" hidden="1">
      <c r="B1968" s="20" t="str">
        <f t="shared" si="30"/>
        <v/>
      </c>
      <c r="C1968" s="101"/>
      <c r="D1968" s="101"/>
      <c r="E1968" s="101"/>
      <c r="F1968" s="101"/>
      <c r="G1968" s="104"/>
    </row>
    <row r="1969" spans="2:7" hidden="1">
      <c r="B1969" s="20" t="str">
        <f t="shared" si="30"/>
        <v/>
      </c>
      <c r="C1969" s="101"/>
      <c r="D1969" s="101"/>
      <c r="E1969" s="101"/>
      <c r="F1969" s="101"/>
      <c r="G1969" s="104"/>
    </row>
    <row r="1970" spans="2:7" hidden="1">
      <c r="B1970" s="20" t="str">
        <f t="shared" si="30"/>
        <v/>
      </c>
      <c r="C1970" s="101"/>
      <c r="D1970" s="101"/>
      <c r="E1970" s="101"/>
      <c r="F1970" s="101"/>
      <c r="G1970" s="104"/>
    </row>
    <row r="1971" spans="2:7" hidden="1">
      <c r="B1971" s="20" t="str">
        <f t="shared" si="30"/>
        <v/>
      </c>
      <c r="C1971" s="101"/>
      <c r="D1971" s="101"/>
      <c r="E1971" s="101"/>
      <c r="F1971" s="101"/>
      <c r="G1971" s="104"/>
    </row>
    <row r="1972" spans="2:7" hidden="1">
      <c r="B1972" s="20" t="str">
        <f t="shared" si="30"/>
        <v/>
      </c>
      <c r="C1972" s="101"/>
      <c r="D1972" s="101"/>
      <c r="E1972" s="101"/>
      <c r="F1972" s="101"/>
      <c r="G1972" s="104"/>
    </row>
    <row r="1973" spans="2:7" hidden="1">
      <c r="B1973" s="20" t="str">
        <f t="shared" si="30"/>
        <v/>
      </c>
      <c r="C1973" s="101"/>
      <c r="D1973" s="101"/>
      <c r="E1973" s="101"/>
      <c r="F1973" s="101"/>
      <c r="G1973" s="104"/>
    </row>
    <row r="1974" spans="2:7" hidden="1">
      <c r="B1974" s="20" t="str">
        <f t="shared" si="30"/>
        <v/>
      </c>
      <c r="C1974" s="101"/>
      <c r="D1974" s="101"/>
      <c r="E1974" s="101"/>
      <c r="F1974" s="101"/>
      <c r="G1974" s="104"/>
    </row>
    <row r="1975" spans="2:7" hidden="1">
      <c r="B1975" s="20" t="str">
        <f t="shared" si="30"/>
        <v/>
      </c>
      <c r="C1975" s="101"/>
      <c r="D1975" s="101"/>
      <c r="E1975" s="101"/>
      <c r="F1975" s="101"/>
      <c r="G1975" s="104"/>
    </row>
    <row r="1976" spans="2:7" hidden="1">
      <c r="B1976" s="20" t="str">
        <f t="shared" si="30"/>
        <v/>
      </c>
      <c r="C1976" s="101"/>
      <c r="D1976" s="101"/>
      <c r="E1976" s="101"/>
      <c r="F1976" s="101"/>
      <c r="G1976" s="104"/>
    </row>
    <row r="1977" spans="2:7" hidden="1">
      <c r="B1977" s="20" t="str">
        <f t="shared" si="30"/>
        <v/>
      </c>
      <c r="C1977" s="101"/>
      <c r="D1977" s="101"/>
      <c r="E1977" s="101"/>
      <c r="F1977" s="101"/>
      <c r="G1977" s="104"/>
    </row>
    <row r="1978" spans="2:7" hidden="1">
      <c r="B1978" s="20" t="str">
        <f t="shared" si="30"/>
        <v/>
      </c>
      <c r="C1978" s="101"/>
      <c r="D1978" s="101"/>
      <c r="E1978" s="101"/>
      <c r="F1978" s="101"/>
      <c r="G1978" s="104"/>
    </row>
    <row r="1979" spans="2:7" hidden="1">
      <c r="B1979" s="20" t="str">
        <f t="shared" si="30"/>
        <v/>
      </c>
      <c r="C1979" s="101"/>
      <c r="D1979" s="101"/>
      <c r="E1979" s="101"/>
      <c r="F1979" s="101"/>
      <c r="G1979" s="104"/>
    </row>
    <row r="1980" spans="2:7" hidden="1">
      <c r="B1980" s="20" t="str">
        <f t="shared" si="30"/>
        <v/>
      </c>
      <c r="C1980" s="101"/>
      <c r="D1980" s="101"/>
      <c r="E1980" s="101"/>
      <c r="F1980" s="101"/>
      <c r="G1980" s="104"/>
    </row>
    <row r="1981" spans="2:7" hidden="1">
      <c r="B1981" s="20" t="str">
        <f t="shared" si="30"/>
        <v/>
      </c>
      <c r="C1981" s="101"/>
      <c r="D1981" s="101"/>
      <c r="E1981" s="101"/>
      <c r="F1981" s="101"/>
      <c r="G1981" s="104"/>
    </row>
    <row r="1982" spans="2:7" hidden="1">
      <c r="B1982" s="20" t="str">
        <f t="shared" si="30"/>
        <v/>
      </c>
      <c r="C1982" s="101"/>
      <c r="D1982" s="101"/>
      <c r="E1982" s="101"/>
      <c r="F1982" s="101"/>
      <c r="G1982" s="104"/>
    </row>
    <row r="1983" spans="2:7" hidden="1">
      <c r="B1983" s="20" t="str">
        <f t="shared" si="30"/>
        <v/>
      </c>
      <c r="C1983" s="101"/>
      <c r="D1983" s="101"/>
      <c r="E1983" s="101"/>
      <c r="F1983" s="101"/>
      <c r="G1983" s="104"/>
    </row>
    <row r="1984" spans="2:7" hidden="1">
      <c r="B1984" s="20" t="str">
        <f t="shared" si="30"/>
        <v/>
      </c>
      <c r="C1984" s="101"/>
      <c r="D1984" s="101"/>
      <c r="E1984" s="101"/>
      <c r="F1984" s="101"/>
      <c r="G1984" s="104"/>
    </row>
    <row r="1985" spans="2:7" hidden="1">
      <c r="B1985" s="20" t="str">
        <f t="shared" si="30"/>
        <v/>
      </c>
      <c r="C1985" s="101"/>
      <c r="D1985" s="101"/>
      <c r="E1985" s="101"/>
      <c r="F1985" s="101"/>
      <c r="G1985" s="104"/>
    </row>
    <row r="1986" spans="2:7" hidden="1">
      <c r="B1986" s="20" t="str">
        <f t="shared" si="30"/>
        <v/>
      </c>
      <c r="C1986" s="101"/>
      <c r="D1986" s="101"/>
      <c r="E1986" s="101"/>
      <c r="F1986" s="101"/>
      <c r="G1986" s="104"/>
    </row>
    <row r="1987" spans="2:7" hidden="1">
      <c r="B1987" s="20" t="str">
        <f t="shared" si="30"/>
        <v/>
      </c>
      <c r="C1987" s="101"/>
      <c r="D1987" s="101"/>
      <c r="E1987" s="101"/>
      <c r="F1987" s="101"/>
      <c r="G1987" s="104"/>
    </row>
    <row r="1988" spans="2:7" hidden="1">
      <c r="B1988" s="20" t="str">
        <f t="shared" si="30"/>
        <v/>
      </c>
      <c r="C1988" s="101"/>
      <c r="D1988" s="101"/>
      <c r="E1988" s="101"/>
      <c r="F1988" s="101"/>
      <c r="G1988" s="104"/>
    </row>
    <row r="1989" spans="2:7" hidden="1">
      <c r="B1989" s="20" t="str">
        <f t="shared" si="30"/>
        <v/>
      </c>
      <c r="C1989" s="101"/>
      <c r="D1989" s="101"/>
      <c r="E1989" s="101"/>
      <c r="F1989" s="101"/>
      <c r="G1989" s="104"/>
    </row>
    <row r="1990" spans="2:7" hidden="1">
      <c r="B1990" s="20" t="str">
        <f t="shared" si="30"/>
        <v/>
      </c>
      <c r="C1990" s="101"/>
      <c r="D1990" s="101"/>
      <c r="E1990" s="101"/>
      <c r="F1990" s="101"/>
      <c r="G1990" s="104"/>
    </row>
    <row r="1991" spans="2:7" hidden="1">
      <c r="B1991" s="20" t="str">
        <f t="shared" si="30"/>
        <v/>
      </c>
      <c r="C1991" s="101"/>
      <c r="D1991" s="101"/>
      <c r="E1991" s="101"/>
      <c r="F1991" s="101"/>
      <c r="G1991" s="104"/>
    </row>
    <row r="1992" spans="2:7" hidden="1">
      <c r="B1992" s="20" t="str">
        <f t="shared" si="30"/>
        <v/>
      </c>
      <c r="C1992" s="101"/>
      <c r="D1992" s="101"/>
      <c r="E1992" s="101"/>
      <c r="F1992" s="101"/>
      <c r="G1992" s="104"/>
    </row>
    <row r="1993" spans="2:7" hidden="1">
      <c r="B1993" s="20" t="str">
        <f t="shared" si="30"/>
        <v/>
      </c>
      <c r="C1993" s="101"/>
      <c r="D1993" s="101"/>
      <c r="E1993" s="101"/>
      <c r="F1993" s="101"/>
      <c r="G1993" s="104"/>
    </row>
    <row r="1994" spans="2:7" hidden="1">
      <c r="B1994" s="20" t="str">
        <f t="shared" ref="B1994:B2009" si="31">IF(NOT(ISBLANK(C1994)), "TP"&amp;ROW(B1994)-8,"")</f>
        <v/>
      </c>
      <c r="C1994" s="101"/>
      <c r="D1994" s="101"/>
      <c r="E1994" s="101"/>
      <c r="F1994" s="101"/>
      <c r="G1994" s="104"/>
    </row>
    <row r="1995" spans="2:7" hidden="1">
      <c r="B1995" s="20" t="str">
        <f t="shared" si="31"/>
        <v/>
      </c>
      <c r="C1995" s="101"/>
      <c r="D1995" s="101"/>
      <c r="E1995" s="101"/>
      <c r="F1995" s="101"/>
      <c r="G1995" s="104"/>
    </row>
    <row r="1996" spans="2:7" hidden="1">
      <c r="B1996" s="20" t="str">
        <f t="shared" si="31"/>
        <v/>
      </c>
      <c r="C1996" s="101"/>
      <c r="D1996" s="101"/>
      <c r="E1996" s="101"/>
      <c r="F1996" s="101"/>
      <c r="G1996" s="104"/>
    </row>
    <row r="1997" spans="2:7" hidden="1">
      <c r="B1997" s="20" t="str">
        <f t="shared" si="31"/>
        <v/>
      </c>
      <c r="C1997" s="101"/>
      <c r="D1997" s="101"/>
      <c r="E1997" s="101"/>
      <c r="F1997" s="101"/>
      <c r="G1997" s="104"/>
    </row>
    <row r="1998" spans="2:7" hidden="1">
      <c r="B1998" s="20" t="str">
        <f t="shared" si="31"/>
        <v/>
      </c>
      <c r="C1998" s="101"/>
      <c r="D1998" s="101"/>
      <c r="E1998" s="101"/>
      <c r="F1998" s="101"/>
      <c r="G1998" s="104"/>
    </row>
    <row r="1999" spans="2:7" hidden="1">
      <c r="B1999" s="20" t="str">
        <f t="shared" si="31"/>
        <v/>
      </c>
      <c r="C1999" s="101"/>
      <c r="D1999" s="101"/>
      <c r="E1999" s="101"/>
      <c r="F1999" s="101"/>
      <c r="G1999" s="104"/>
    </row>
    <row r="2000" spans="2:7" hidden="1">
      <c r="B2000" s="20" t="str">
        <f t="shared" si="31"/>
        <v/>
      </c>
      <c r="C2000" s="101"/>
      <c r="D2000" s="101"/>
      <c r="E2000" s="101"/>
      <c r="F2000" s="101"/>
      <c r="G2000" s="104"/>
    </row>
    <row r="2001" spans="2:7" hidden="1">
      <c r="B2001" s="20" t="str">
        <f t="shared" si="31"/>
        <v/>
      </c>
      <c r="C2001" s="101"/>
      <c r="D2001" s="101"/>
      <c r="E2001" s="101"/>
      <c r="F2001" s="101"/>
      <c r="G2001" s="104"/>
    </row>
    <row r="2002" spans="2:7" hidden="1">
      <c r="B2002" s="20" t="str">
        <f t="shared" si="31"/>
        <v/>
      </c>
      <c r="C2002" s="101"/>
      <c r="D2002" s="101"/>
      <c r="E2002" s="101"/>
      <c r="F2002" s="101"/>
      <c r="G2002" s="104"/>
    </row>
    <row r="2003" spans="2:7" hidden="1">
      <c r="B2003" s="20" t="str">
        <f t="shared" si="31"/>
        <v/>
      </c>
      <c r="C2003" s="101"/>
      <c r="D2003" s="101"/>
      <c r="E2003" s="101"/>
      <c r="F2003" s="101"/>
      <c r="G2003" s="104"/>
    </row>
    <row r="2004" spans="2:7" hidden="1">
      <c r="B2004" s="20" t="str">
        <f t="shared" si="31"/>
        <v/>
      </c>
      <c r="C2004" s="101"/>
      <c r="D2004" s="101"/>
      <c r="E2004" s="101"/>
      <c r="F2004" s="101"/>
      <c r="G2004" s="104"/>
    </row>
    <row r="2005" spans="2:7" hidden="1">
      <c r="B2005" s="20" t="str">
        <f t="shared" si="31"/>
        <v/>
      </c>
      <c r="C2005" s="101"/>
      <c r="D2005" s="101"/>
      <c r="E2005" s="101"/>
      <c r="F2005" s="101"/>
      <c r="G2005" s="104"/>
    </row>
    <row r="2006" spans="2:7" hidden="1">
      <c r="B2006" s="20" t="str">
        <f t="shared" si="31"/>
        <v/>
      </c>
      <c r="C2006" s="101"/>
      <c r="D2006" s="101"/>
      <c r="E2006" s="101"/>
      <c r="F2006" s="101"/>
      <c r="G2006" s="104"/>
    </row>
    <row r="2007" spans="2:7" hidden="1">
      <c r="B2007" s="20" t="str">
        <f t="shared" si="31"/>
        <v/>
      </c>
      <c r="C2007" s="101"/>
      <c r="D2007" s="101"/>
      <c r="E2007" s="101"/>
      <c r="F2007" s="101"/>
      <c r="G2007" s="104"/>
    </row>
    <row r="2008" spans="2:7" hidden="1">
      <c r="B2008" s="20" t="str">
        <f t="shared" si="31"/>
        <v/>
      </c>
      <c r="C2008" s="101"/>
      <c r="D2008" s="101"/>
      <c r="E2008" s="101"/>
      <c r="F2008" s="101"/>
      <c r="G2008" s="104"/>
    </row>
    <row r="2009" spans="2:7" ht="15.75" hidden="1" thickBot="1">
      <c r="B2009" s="23" t="str">
        <f t="shared" si="31"/>
        <v/>
      </c>
      <c r="C2009" s="106"/>
      <c r="D2009" s="106"/>
      <c r="E2009" s="106"/>
      <c r="F2009" s="106"/>
      <c r="G2009" s="108"/>
    </row>
    <row r="2010" spans="2:7"/>
  </sheetData>
  <sheetProtection algorithmName="SHA-512" hashValue="+iA5+wInnAv2NXozZifudi1HEvV7FwnTV4AW4TvYf8ksRmZSYwGXje+oKZdpddehYjBVkaqSMkSPCwaqjCxQ+A==" saltValue="h5OUHns8WpfBnnXJbew47A==" spinCount="100000" sheet="1" objects="1" scenarios="1"/>
  <mergeCells count="2052">
    <mergeCell ref="B2:G2"/>
    <mergeCell ref="D7:G7"/>
    <mergeCell ref="B3:G4"/>
    <mergeCell ref="B7:C7"/>
    <mergeCell ref="XEM5:XES5"/>
    <mergeCell ref="XEU5:XFA5"/>
    <mergeCell ref="XCQ5:XCW5"/>
    <mergeCell ref="XCY5:XDE5"/>
    <mergeCell ref="XDG5:XDM5"/>
    <mergeCell ref="XDO5:XDU5"/>
    <mergeCell ref="XDW5:XEC5"/>
    <mergeCell ref="XEE5:XEK5"/>
    <mergeCell ref="XAU5:XBA5"/>
    <mergeCell ref="XBC5:XBI5"/>
    <mergeCell ref="XBK5:XBQ5"/>
    <mergeCell ref="XBS5:XBY5"/>
    <mergeCell ref="XCA5:XCG5"/>
    <mergeCell ref="XCI5:XCO5"/>
    <mergeCell ref="WYY5:WZE5"/>
    <mergeCell ref="WZG5:WZM5"/>
    <mergeCell ref="WZO5:WZU5"/>
    <mergeCell ref="WZW5:XAC5"/>
    <mergeCell ref="XAE5:XAK5"/>
    <mergeCell ref="XAM5:XAS5"/>
    <mergeCell ref="WXC5:WXI5"/>
    <mergeCell ref="WXK5:WXQ5"/>
    <mergeCell ref="WXS5:WXY5"/>
    <mergeCell ref="WYA5:WYG5"/>
    <mergeCell ref="WYI5:WYO5"/>
    <mergeCell ref="WYQ5:WYW5"/>
    <mergeCell ref="WVG5:WVM5"/>
    <mergeCell ref="WVO5:WVU5"/>
    <mergeCell ref="WVW5:WWC5"/>
    <mergeCell ref="WWE5:WWK5"/>
    <mergeCell ref="WWM5:WWS5"/>
    <mergeCell ref="WWU5:WXA5"/>
    <mergeCell ref="WTK5:WTQ5"/>
    <mergeCell ref="WTS5:WTY5"/>
    <mergeCell ref="WUA5:WUG5"/>
    <mergeCell ref="WUI5:WUO5"/>
    <mergeCell ref="WUQ5:WUW5"/>
    <mergeCell ref="WUY5:WVE5"/>
    <mergeCell ref="WRO5:WRU5"/>
    <mergeCell ref="WRW5:WSC5"/>
    <mergeCell ref="WSE5:WSK5"/>
    <mergeCell ref="WSM5:WSS5"/>
    <mergeCell ref="WSU5:WTA5"/>
    <mergeCell ref="WTC5:WTI5"/>
    <mergeCell ref="WPS5:WPY5"/>
    <mergeCell ref="WQA5:WQG5"/>
    <mergeCell ref="WQI5:WQO5"/>
    <mergeCell ref="WQQ5:WQW5"/>
    <mergeCell ref="WQY5:WRE5"/>
    <mergeCell ref="WRG5:WRM5"/>
    <mergeCell ref="WNW5:WOC5"/>
    <mergeCell ref="WOE5:WOK5"/>
    <mergeCell ref="WOM5:WOS5"/>
    <mergeCell ref="WOU5:WPA5"/>
    <mergeCell ref="WPC5:WPI5"/>
    <mergeCell ref="WPK5:WPQ5"/>
    <mergeCell ref="WMA5:WMG5"/>
    <mergeCell ref="WMI5:WMO5"/>
    <mergeCell ref="WMQ5:WMW5"/>
    <mergeCell ref="WMY5:WNE5"/>
    <mergeCell ref="WNG5:WNM5"/>
    <mergeCell ref="WNO5:WNU5"/>
    <mergeCell ref="WKE5:WKK5"/>
    <mergeCell ref="WKM5:WKS5"/>
    <mergeCell ref="WKU5:WLA5"/>
    <mergeCell ref="WLC5:WLI5"/>
    <mergeCell ref="WLK5:WLQ5"/>
    <mergeCell ref="WLS5:WLY5"/>
    <mergeCell ref="WII5:WIO5"/>
    <mergeCell ref="WIQ5:WIW5"/>
    <mergeCell ref="WIY5:WJE5"/>
    <mergeCell ref="WJG5:WJM5"/>
    <mergeCell ref="WJO5:WJU5"/>
    <mergeCell ref="WJW5:WKC5"/>
    <mergeCell ref="WGM5:WGS5"/>
    <mergeCell ref="WGU5:WHA5"/>
    <mergeCell ref="WHC5:WHI5"/>
    <mergeCell ref="WHK5:WHQ5"/>
    <mergeCell ref="WHS5:WHY5"/>
    <mergeCell ref="WIA5:WIG5"/>
    <mergeCell ref="WEQ5:WEW5"/>
    <mergeCell ref="WEY5:WFE5"/>
    <mergeCell ref="WFG5:WFM5"/>
    <mergeCell ref="WFO5:WFU5"/>
    <mergeCell ref="WFW5:WGC5"/>
    <mergeCell ref="WGE5:WGK5"/>
    <mergeCell ref="WCU5:WDA5"/>
    <mergeCell ref="WDC5:WDI5"/>
    <mergeCell ref="WDK5:WDQ5"/>
    <mergeCell ref="WDS5:WDY5"/>
    <mergeCell ref="WEA5:WEG5"/>
    <mergeCell ref="WEI5:WEO5"/>
    <mergeCell ref="WAY5:WBE5"/>
    <mergeCell ref="WBG5:WBM5"/>
    <mergeCell ref="WBO5:WBU5"/>
    <mergeCell ref="WBW5:WCC5"/>
    <mergeCell ref="WCE5:WCK5"/>
    <mergeCell ref="WCM5:WCS5"/>
    <mergeCell ref="VZC5:VZI5"/>
    <mergeCell ref="VZK5:VZQ5"/>
    <mergeCell ref="VZS5:VZY5"/>
    <mergeCell ref="WAA5:WAG5"/>
    <mergeCell ref="WAI5:WAO5"/>
    <mergeCell ref="WAQ5:WAW5"/>
    <mergeCell ref="VXG5:VXM5"/>
    <mergeCell ref="VXO5:VXU5"/>
    <mergeCell ref="VXW5:VYC5"/>
    <mergeCell ref="VYE5:VYK5"/>
    <mergeCell ref="VYM5:VYS5"/>
    <mergeCell ref="VYU5:VZA5"/>
    <mergeCell ref="VVK5:VVQ5"/>
    <mergeCell ref="VVS5:VVY5"/>
    <mergeCell ref="VWA5:VWG5"/>
    <mergeCell ref="VWI5:VWO5"/>
    <mergeCell ref="VWQ5:VWW5"/>
    <mergeCell ref="VWY5:VXE5"/>
    <mergeCell ref="VTO5:VTU5"/>
    <mergeCell ref="VTW5:VUC5"/>
    <mergeCell ref="VUE5:VUK5"/>
    <mergeCell ref="VUM5:VUS5"/>
    <mergeCell ref="VUU5:VVA5"/>
    <mergeCell ref="VVC5:VVI5"/>
    <mergeCell ref="VRS5:VRY5"/>
    <mergeCell ref="VSA5:VSG5"/>
    <mergeCell ref="VSI5:VSO5"/>
    <mergeCell ref="VSQ5:VSW5"/>
    <mergeCell ref="VSY5:VTE5"/>
    <mergeCell ref="VTG5:VTM5"/>
    <mergeCell ref="VPW5:VQC5"/>
    <mergeCell ref="VQE5:VQK5"/>
    <mergeCell ref="VQM5:VQS5"/>
    <mergeCell ref="VQU5:VRA5"/>
    <mergeCell ref="VRC5:VRI5"/>
    <mergeCell ref="VRK5:VRQ5"/>
    <mergeCell ref="VOA5:VOG5"/>
    <mergeCell ref="VOI5:VOO5"/>
    <mergeCell ref="VOQ5:VOW5"/>
    <mergeCell ref="VOY5:VPE5"/>
    <mergeCell ref="VPG5:VPM5"/>
    <mergeCell ref="VPO5:VPU5"/>
    <mergeCell ref="VME5:VMK5"/>
    <mergeCell ref="VMM5:VMS5"/>
    <mergeCell ref="VMU5:VNA5"/>
    <mergeCell ref="VNC5:VNI5"/>
    <mergeCell ref="VNK5:VNQ5"/>
    <mergeCell ref="VNS5:VNY5"/>
    <mergeCell ref="VKI5:VKO5"/>
    <mergeCell ref="VKQ5:VKW5"/>
    <mergeCell ref="VKY5:VLE5"/>
    <mergeCell ref="VLG5:VLM5"/>
    <mergeCell ref="VLO5:VLU5"/>
    <mergeCell ref="VLW5:VMC5"/>
    <mergeCell ref="VIM5:VIS5"/>
    <mergeCell ref="VIU5:VJA5"/>
    <mergeCell ref="VJC5:VJI5"/>
    <mergeCell ref="VJK5:VJQ5"/>
    <mergeCell ref="VJS5:VJY5"/>
    <mergeCell ref="VKA5:VKG5"/>
    <mergeCell ref="VGQ5:VGW5"/>
    <mergeCell ref="VGY5:VHE5"/>
    <mergeCell ref="VHG5:VHM5"/>
    <mergeCell ref="VHO5:VHU5"/>
    <mergeCell ref="VHW5:VIC5"/>
    <mergeCell ref="VIE5:VIK5"/>
    <mergeCell ref="VEU5:VFA5"/>
    <mergeCell ref="VFC5:VFI5"/>
    <mergeCell ref="VFK5:VFQ5"/>
    <mergeCell ref="VFS5:VFY5"/>
    <mergeCell ref="VGA5:VGG5"/>
    <mergeCell ref="VGI5:VGO5"/>
    <mergeCell ref="VCY5:VDE5"/>
    <mergeCell ref="VDG5:VDM5"/>
    <mergeCell ref="VDO5:VDU5"/>
    <mergeCell ref="VDW5:VEC5"/>
    <mergeCell ref="VEE5:VEK5"/>
    <mergeCell ref="VEM5:VES5"/>
    <mergeCell ref="VBC5:VBI5"/>
    <mergeCell ref="VBK5:VBQ5"/>
    <mergeCell ref="VBS5:VBY5"/>
    <mergeCell ref="VCA5:VCG5"/>
    <mergeCell ref="VCI5:VCO5"/>
    <mergeCell ref="VCQ5:VCW5"/>
    <mergeCell ref="UZG5:UZM5"/>
    <mergeCell ref="UZO5:UZU5"/>
    <mergeCell ref="UZW5:VAC5"/>
    <mergeCell ref="VAE5:VAK5"/>
    <mergeCell ref="VAM5:VAS5"/>
    <mergeCell ref="VAU5:VBA5"/>
    <mergeCell ref="UXK5:UXQ5"/>
    <mergeCell ref="UXS5:UXY5"/>
    <mergeCell ref="UYA5:UYG5"/>
    <mergeCell ref="UYI5:UYO5"/>
    <mergeCell ref="UYQ5:UYW5"/>
    <mergeCell ref="UYY5:UZE5"/>
    <mergeCell ref="UVO5:UVU5"/>
    <mergeCell ref="UVW5:UWC5"/>
    <mergeCell ref="UWE5:UWK5"/>
    <mergeCell ref="UWM5:UWS5"/>
    <mergeCell ref="UWU5:UXA5"/>
    <mergeCell ref="UXC5:UXI5"/>
    <mergeCell ref="UTS5:UTY5"/>
    <mergeCell ref="UUA5:UUG5"/>
    <mergeCell ref="UUI5:UUO5"/>
    <mergeCell ref="UUQ5:UUW5"/>
    <mergeCell ref="UUY5:UVE5"/>
    <mergeCell ref="UVG5:UVM5"/>
    <mergeCell ref="URW5:USC5"/>
    <mergeCell ref="USE5:USK5"/>
    <mergeCell ref="USM5:USS5"/>
    <mergeCell ref="USU5:UTA5"/>
    <mergeCell ref="UTC5:UTI5"/>
    <mergeCell ref="UTK5:UTQ5"/>
    <mergeCell ref="UQA5:UQG5"/>
    <mergeCell ref="UQI5:UQO5"/>
    <mergeCell ref="UQQ5:UQW5"/>
    <mergeCell ref="UQY5:URE5"/>
    <mergeCell ref="URG5:URM5"/>
    <mergeCell ref="URO5:URU5"/>
    <mergeCell ref="UOE5:UOK5"/>
    <mergeCell ref="UOM5:UOS5"/>
    <mergeCell ref="UOU5:UPA5"/>
    <mergeCell ref="UPC5:UPI5"/>
    <mergeCell ref="UPK5:UPQ5"/>
    <mergeCell ref="UPS5:UPY5"/>
    <mergeCell ref="UMI5:UMO5"/>
    <mergeCell ref="UMQ5:UMW5"/>
    <mergeCell ref="UMY5:UNE5"/>
    <mergeCell ref="UNG5:UNM5"/>
    <mergeCell ref="UNO5:UNU5"/>
    <mergeCell ref="UNW5:UOC5"/>
    <mergeCell ref="UKM5:UKS5"/>
    <mergeCell ref="UKU5:ULA5"/>
    <mergeCell ref="ULC5:ULI5"/>
    <mergeCell ref="ULK5:ULQ5"/>
    <mergeCell ref="ULS5:ULY5"/>
    <mergeCell ref="UMA5:UMG5"/>
    <mergeCell ref="UIQ5:UIW5"/>
    <mergeCell ref="UIY5:UJE5"/>
    <mergeCell ref="UJG5:UJM5"/>
    <mergeCell ref="UJO5:UJU5"/>
    <mergeCell ref="UJW5:UKC5"/>
    <mergeCell ref="UKE5:UKK5"/>
    <mergeCell ref="UGU5:UHA5"/>
    <mergeCell ref="UHC5:UHI5"/>
    <mergeCell ref="UHK5:UHQ5"/>
    <mergeCell ref="UHS5:UHY5"/>
    <mergeCell ref="UIA5:UIG5"/>
    <mergeCell ref="UII5:UIO5"/>
    <mergeCell ref="UEY5:UFE5"/>
    <mergeCell ref="UFG5:UFM5"/>
    <mergeCell ref="UFO5:UFU5"/>
    <mergeCell ref="UFW5:UGC5"/>
    <mergeCell ref="UGE5:UGK5"/>
    <mergeCell ref="UGM5:UGS5"/>
    <mergeCell ref="UDC5:UDI5"/>
    <mergeCell ref="UDK5:UDQ5"/>
    <mergeCell ref="UDS5:UDY5"/>
    <mergeCell ref="UEA5:UEG5"/>
    <mergeCell ref="UEI5:UEO5"/>
    <mergeCell ref="UEQ5:UEW5"/>
    <mergeCell ref="UBG5:UBM5"/>
    <mergeCell ref="UBO5:UBU5"/>
    <mergeCell ref="UBW5:UCC5"/>
    <mergeCell ref="UCE5:UCK5"/>
    <mergeCell ref="UCM5:UCS5"/>
    <mergeCell ref="UCU5:UDA5"/>
    <mergeCell ref="TZK5:TZQ5"/>
    <mergeCell ref="TZS5:TZY5"/>
    <mergeCell ref="UAA5:UAG5"/>
    <mergeCell ref="UAI5:UAO5"/>
    <mergeCell ref="UAQ5:UAW5"/>
    <mergeCell ref="UAY5:UBE5"/>
    <mergeCell ref="TXO5:TXU5"/>
    <mergeCell ref="TXW5:TYC5"/>
    <mergeCell ref="TYE5:TYK5"/>
    <mergeCell ref="TYM5:TYS5"/>
    <mergeCell ref="TYU5:TZA5"/>
    <mergeCell ref="TZC5:TZI5"/>
    <mergeCell ref="TVS5:TVY5"/>
    <mergeCell ref="TWA5:TWG5"/>
    <mergeCell ref="TWI5:TWO5"/>
    <mergeCell ref="TWQ5:TWW5"/>
    <mergeCell ref="TWY5:TXE5"/>
    <mergeCell ref="TXG5:TXM5"/>
    <mergeCell ref="TTW5:TUC5"/>
    <mergeCell ref="TUE5:TUK5"/>
    <mergeCell ref="TUM5:TUS5"/>
    <mergeCell ref="TUU5:TVA5"/>
    <mergeCell ref="TVC5:TVI5"/>
    <mergeCell ref="TVK5:TVQ5"/>
    <mergeCell ref="TSA5:TSG5"/>
    <mergeCell ref="TSI5:TSO5"/>
    <mergeCell ref="TSQ5:TSW5"/>
    <mergeCell ref="TSY5:TTE5"/>
    <mergeCell ref="TTG5:TTM5"/>
    <mergeCell ref="TTO5:TTU5"/>
    <mergeCell ref="TQE5:TQK5"/>
    <mergeCell ref="TQM5:TQS5"/>
    <mergeCell ref="TQU5:TRA5"/>
    <mergeCell ref="TRC5:TRI5"/>
    <mergeCell ref="TRK5:TRQ5"/>
    <mergeCell ref="TRS5:TRY5"/>
    <mergeCell ref="TOI5:TOO5"/>
    <mergeCell ref="TOQ5:TOW5"/>
    <mergeCell ref="TOY5:TPE5"/>
    <mergeCell ref="TPG5:TPM5"/>
    <mergeCell ref="TPO5:TPU5"/>
    <mergeCell ref="TPW5:TQC5"/>
    <mergeCell ref="TMM5:TMS5"/>
    <mergeCell ref="TMU5:TNA5"/>
    <mergeCell ref="TNC5:TNI5"/>
    <mergeCell ref="TNK5:TNQ5"/>
    <mergeCell ref="TNS5:TNY5"/>
    <mergeCell ref="TOA5:TOG5"/>
    <mergeCell ref="TKQ5:TKW5"/>
    <mergeCell ref="TKY5:TLE5"/>
    <mergeCell ref="TLG5:TLM5"/>
    <mergeCell ref="TLO5:TLU5"/>
    <mergeCell ref="TLW5:TMC5"/>
    <mergeCell ref="TME5:TMK5"/>
    <mergeCell ref="TIU5:TJA5"/>
    <mergeCell ref="TJC5:TJI5"/>
    <mergeCell ref="TJK5:TJQ5"/>
    <mergeCell ref="TJS5:TJY5"/>
    <mergeCell ref="TKA5:TKG5"/>
    <mergeCell ref="TKI5:TKO5"/>
    <mergeCell ref="TGY5:THE5"/>
    <mergeCell ref="THG5:THM5"/>
    <mergeCell ref="THO5:THU5"/>
    <mergeCell ref="THW5:TIC5"/>
    <mergeCell ref="TIE5:TIK5"/>
    <mergeCell ref="TIM5:TIS5"/>
    <mergeCell ref="TFC5:TFI5"/>
    <mergeCell ref="TFK5:TFQ5"/>
    <mergeCell ref="TFS5:TFY5"/>
    <mergeCell ref="TGA5:TGG5"/>
    <mergeCell ref="TGI5:TGO5"/>
    <mergeCell ref="TGQ5:TGW5"/>
    <mergeCell ref="TDG5:TDM5"/>
    <mergeCell ref="TDO5:TDU5"/>
    <mergeCell ref="TDW5:TEC5"/>
    <mergeCell ref="TEE5:TEK5"/>
    <mergeCell ref="TEM5:TES5"/>
    <mergeCell ref="TEU5:TFA5"/>
    <mergeCell ref="TBK5:TBQ5"/>
    <mergeCell ref="TBS5:TBY5"/>
    <mergeCell ref="TCA5:TCG5"/>
    <mergeCell ref="TCI5:TCO5"/>
    <mergeCell ref="TCQ5:TCW5"/>
    <mergeCell ref="TCY5:TDE5"/>
    <mergeCell ref="SZO5:SZU5"/>
    <mergeCell ref="SZW5:TAC5"/>
    <mergeCell ref="TAE5:TAK5"/>
    <mergeCell ref="TAM5:TAS5"/>
    <mergeCell ref="TAU5:TBA5"/>
    <mergeCell ref="TBC5:TBI5"/>
    <mergeCell ref="SXS5:SXY5"/>
    <mergeCell ref="SYA5:SYG5"/>
    <mergeCell ref="SYI5:SYO5"/>
    <mergeCell ref="SYQ5:SYW5"/>
    <mergeCell ref="SYY5:SZE5"/>
    <mergeCell ref="SZG5:SZM5"/>
    <mergeCell ref="SVW5:SWC5"/>
    <mergeCell ref="SWE5:SWK5"/>
    <mergeCell ref="SWM5:SWS5"/>
    <mergeCell ref="SWU5:SXA5"/>
    <mergeCell ref="SXC5:SXI5"/>
    <mergeCell ref="SXK5:SXQ5"/>
    <mergeCell ref="SUA5:SUG5"/>
    <mergeCell ref="SUI5:SUO5"/>
    <mergeCell ref="SUQ5:SUW5"/>
    <mergeCell ref="SUY5:SVE5"/>
    <mergeCell ref="SVG5:SVM5"/>
    <mergeCell ref="SVO5:SVU5"/>
    <mergeCell ref="SSE5:SSK5"/>
    <mergeCell ref="SSM5:SSS5"/>
    <mergeCell ref="SSU5:STA5"/>
    <mergeCell ref="STC5:STI5"/>
    <mergeCell ref="STK5:STQ5"/>
    <mergeCell ref="STS5:STY5"/>
    <mergeCell ref="SQI5:SQO5"/>
    <mergeCell ref="SQQ5:SQW5"/>
    <mergeCell ref="SQY5:SRE5"/>
    <mergeCell ref="SRG5:SRM5"/>
    <mergeCell ref="SRO5:SRU5"/>
    <mergeCell ref="SRW5:SSC5"/>
    <mergeCell ref="SOM5:SOS5"/>
    <mergeCell ref="SOU5:SPA5"/>
    <mergeCell ref="SPC5:SPI5"/>
    <mergeCell ref="SPK5:SPQ5"/>
    <mergeCell ref="SPS5:SPY5"/>
    <mergeCell ref="SQA5:SQG5"/>
    <mergeCell ref="SMQ5:SMW5"/>
    <mergeCell ref="SMY5:SNE5"/>
    <mergeCell ref="SNG5:SNM5"/>
    <mergeCell ref="SNO5:SNU5"/>
    <mergeCell ref="SNW5:SOC5"/>
    <mergeCell ref="SOE5:SOK5"/>
    <mergeCell ref="SKU5:SLA5"/>
    <mergeCell ref="SLC5:SLI5"/>
    <mergeCell ref="SLK5:SLQ5"/>
    <mergeCell ref="SLS5:SLY5"/>
    <mergeCell ref="SMA5:SMG5"/>
    <mergeCell ref="SMI5:SMO5"/>
    <mergeCell ref="SIY5:SJE5"/>
    <mergeCell ref="SJG5:SJM5"/>
    <mergeCell ref="SJO5:SJU5"/>
    <mergeCell ref="SJW5:SKC5"/>
    <mergeCell ref="SKE5:SKK5"/>
    <mergeCell ref="SKM5:SKS5"/>
    <mergeCell ref="SHC5:SHI5"/>
    <mergeCell ref="SHK5:SHQ5"/>
    <mergeCell ref="SHS5:SHY5"/>
    <mergeCell ref="SIA5:SIG5"/>
    <mergeCell ref="SII5:SIO5"/>
    <mergeCell ref="SIQ5:SIW5"/>
    <mergeCell ref="SFG5:SFM5"/>
    <mergeCell ref="SFO5:SFU5"/>
    <mergeCell ref="SFW5:SGC5"/>
    <mergeCell ref="SGE5:SGK5"/>
    <mergeCell ref="SGM5:SGS5"/>
    <mergeCell ref="SGU5:SHA5"/>
    <mergeCell ref="SDK5:SDQ5"/>
    <mergeCell ref="SDS5:SDY5"/>
    <mergeCell ref="SEA5:SEG5"/>
    <mergeCell ref="SEI5:SEO5"/>
    <mergeCell ref="SEQ5:SEW5"/>
    <mergeCell ref="SEY5:SFE5"/>
    <mergeCell ref="SBO5:SBU5"/>
    <mergeCell ref="SBW5:SCC5"/>
    <mergeCell ref="SCE5:SCK5"/>
    <mergeCell ref="SCM5:SCS5"/>
    <mergeCell ref="SCU5:SDA5"/>
    <mergeCell ref="SDC5:SDI5"/>
    <mergeCell ref="RZS5:RZY5"/>
    <mergeCell ref="SAA5:SAG5"/>
    <mergeCell ref="SAI5:SAO5"/>
    <mergeCell ref="SAQ5:SAW5"/>
    <mergeCell ref="SAY5:SBE5"/>
    <mergeCell ref="SBG5:SBM5"/>
    <mergeCell ref="RXW5:RYC5"/>
    <mergeCell ref="RYE5:RYK5"/>
    <mergeCell ref="RYM5:RYS5"/>
    <mergeCell ref="RYU5:RZA5"/>
    <mergeCell ref="RZC5:RZI5"/>
    <mergeCell ref="RZK5:RZQ5"/>
    <mergeCell ref="RWA5:RWG5"/>
    <mergeCell ref="RWI5:RWO5"/>
    <mergeCell ref="RWQ5:RWW5"/>
    <mergeCell ref="RWY5:RXE5"/>
    <mergeCell ref="RXG5:RXM5"/>
    <mergeCell ref="RXO5:RXU5"/>
    <mergeCell ref="RUE5:RUK5"/>
    <mergeCell ref="RUM5:RUS5"/>
    <mergeCell ref="RUU5:RVA5"/>
    <mergeCell ref="RVC5:RVI5"/>
    <mergeCell ref="RVK5:RVQ5"/>
    <mergeCell ref="RVS5:RVY5"/>
    <mergeCell ref="RSI5:RSO5"/>
    <mergeCell ref="RSQ5:RSW5"/>
    <mergeCell ref="RSY5:RTE5"/>
    <mergeCell ref="RTG5:RTM5"/>
    <mergeCell ref="RTO5:RTU5"/>
    <mergeCell ref="RTW5:RUC5"/>
    <mergeCell ref="RQM5:RQS5"/>
    <mergeCell ref="RQU5:RRA5"/>
    <mergeCell ref="RRC5:RRI5"/>
    <mergeCell ref="RRK5:RRQ5"/>
    <mergeCell ref="RRS5:RRY5"/>
    <mergeCell ref="RSA5:RSG5"/>
    <mergeCell ref="ROQ5:ROW5"/>
    <mergeCell ref="ROY5:RPE5"/>
    <mergeCell ref="RPG5:RPM5"/>
    <mergeCell ref="RPO5:RPU5"/>
    <mergeCell ref="RPW5:RQC5"/>
    <mergeCell ref="RQE5:RQK5"/>
    <mergeCell ref="RMU5:RNA5"/>
    <mergeCell ref="RNC5:RNI5"/>
    <mergeCell ref="RNK5:RNQ5"/>
    <mergeCell ref="RNS5:RNY5"/>
    <mergeCell ref="ROA5:ROG5"/>
    <mergeCell ref="ROI5:ROO5"/>
    <mergeCell ref="RKY5:RLE5"/>
    <mergeCell ref="RLG5:RLM5"/>
    <mergeCell ref="RLO5:RLU5"/>
    <mergeCell ref="RLW5:RMC5"/>
    <mergeCell ref="RME5:RMK5"/>
    <mergeCell ref="RMM5:RMS5"/>
    <mergeCell ref="RJC5:RJI5"/>
    <mergeCell ref="RJK5:RJQ5"/>
    <mergeCell ref="RJS5:RJY5"/>
    <mergeCell ref="RKA5:RKG5"/>
    <mergeCell ref="RKI5:RKO5"/>
    <mergeCell ref="RKQ5:RKW5"/>
    <mergeCell ref="RHG5:RHM5"/>
    <mergeCell ref="RHO5:RHU5"/>
    <mergeCell ref="RHW5:RIC5"/>
    <mergeCell ref="RIE5:RIK5"/>
    <mergeCell ref="RIM5:RIS5"/>
    <mergeCell ref="RIU5:RJA5"/>
    <mergeCell ref="RFK5:RFQ5"/>
    <mergeCell ref="RFS5:RFY5"/>
    <mergeCell ref="RGA5:RGG5"/>
    <mergeCell ref="RGI5:RGO5"/>
    <mergeCell ref="RGQ5:RGW5"/>
    <mergeCell ref="RGY5:RHE5"/>
    <mergeCell ref="RDO5:RDU5"/>
    <mergeCell ref="RDW5:REC5"/>
    <mergeCell ref="REE5:REK5"/>
    <mergeCell ref="REM5:RES5"/>
    <mergeCell ref="REU5:RFA5"/>
    <mergeCell ref="RFC5:RFI5"/>
    <mergeCell ref="RBS5:RBY5"/>
    <mergeCell ref="RCA5:RCG5"/>
    <mergeCell ref="RCI5:RCO5"/>
    <mergeCell ref="RCQ5:RCW5"/>
    <mergeCell ref="RCY5:RDE5"/>
    <mergeCell ref="RDG5:RDM5"/>
    <mergeCell ref="QZW5:RAC5"/>
    <mergeCell ref="RAE5:RAK5"/>
    <mergeCell ref="RAM5:RAS5"/>
    <mergeCell ref="RAU5:RBA5"/>
    <mergeCell ref="RBC5:RBI5"/>
    <mergeCell ref="RBK5:RBQ5"/>
    <mergeCell ref="QYA5:QYG5"/>
    <mergeCell ref="QYI5:QYO5"/>
    <mergeCell ref="QYQ5:QYW5"/>
    <mergeCell ref="QYY5:QZE5"/>
    <mergeCell ref="QZG5:QZM5"/>
    <mergeCell ref="QZO5:QZU5"/>
    <mergeCell ref="QWE5:QWK5"/>
    <mergeCell ref="QWM5:QWS5"/>
    <mergeCell ref="QWU5:QXA5"/>
    <mergeCell ref="QXC5:QXI5"/>
    <mergeCell ref="QXK5:QXQ5"/>
    <mergeCell ref="QXS5:QXY5"/>
    <mergeCell ref="QUI5:QUO5"/>
    <mergeCell ref="QUQ5:QUW5"/>
    <mergeCell ref="QUY5:QVE5"/>
    <mergeCell ref="QVG5:QVM5"/>
    <mergeCell ref="QVO5:QVU5"/>
    <mergeCell ref="QVW5:QWC5"/>
    <mergeCell ref="QSM5:QSS5"/>
    <mergeCell ref="QSU5:QTA5"/>
    <mergeCell ref="QTC5:QTI5"/>
    <mergeCell ref="QTK5:QTQ5"/>
    <mergeCell ref="QTS5:QTY5"/>
    <mergeCell ref="QUA5:QUG5"/>
    <mergeCell ref="QQQ5:QQW5"/>
    <mergeCell ref="QQY5:QRE5"/>
    <mergeCell ref="QRG5:QRM5"/>
    <mergeCell ref="QRO5:QRU5"/>
    <mergeCell ref="QRW5:QSC5"/>
    <mergeCell ref="QSE5:QSK5"/>
    <mergeCell ref="QOU5:QPA5"/>
    <mergeCell ref="QPC5:QPI5"/>
    <mergeCell ref="QPK5:QPQ5"/>
    <mergeCell ref="QPS5:QPY5"/>
    <mergeCell ref="QQA5:QQG5"/>
    <mergeCell ref="QQI5:QQO5"/>
    <mergeCell ref="QMY5:QNE5"/>
    <mergeCell ref="QNG5:QNM5"/>
    <mergeCell ref="QNO5:QNU5"/>
    <mergeCell ref="QNW5:QOC5"/>
    <mergeCell ref="QOE5:QOK5"/>
    <mergeCell ref="QOM5:QOS5"/>
    <mergeCell ref="QLC5:QLI5"/>
    <mergeCell ref="QLK5:QLQ5"/>
    <mergeCell ref="QLS5:QLY5"/>
    <mergeCell ref="QMA5:QMG5"/>
    <mergeCell ref="QMI5:QMO5"/>
    <mergeCell ref="QMQ5:QMW5"/>
    <mergeCell ref="QJG5:QJM5"/>
    <mergeCell ref="QJO5:QJU5"/>
    <mergeCell ref="QJW5:QKC5"/>
    <mergeCell ref="QKE5:QKK5"/>
    <mergeCell ref="QKM5:QKS5"/>
    <mergeCell ref="QKU5:QLA5"/>
    <mergeCell ref="QHK5:QHQ5"/>
    <mergeCell ref="QHS5:QHY5"/>
    <mergeCell ref="QIA5:QIG5"/>
    <mergeCell ref="QII5:QIO5"/>
    <mergeCell ref="QIQ5:QIW5"/>
    <mergeCell ref="QIY5:QJE5"/>
    <mergeCell ref="QFO5:QFU5"/>
    <mergeCell ref="QFW5:QGC5"/>
    <mergeCell ref="QGE5:QGK5"/>
    <mergeCell ref="QGM5:QGS5"/>
    <mergeCell ref="QGU5:QHA5"/>
    <mergeCell ref="QHC5:QHI5"/>
    <mergeCell ref="QDS5:QDY5"/>
    <mergeCell ref="QEA5:QEG5"/>
    <mergeCell ref="QEI5:QEO5"/>
    <mergeCell ref="QEQ5:QEW5"/>
    <mergeCell ref="QEY5:QFE5"/>
    <mergeCell ref="QFG5:QFM5"/>
    <mergeCell ref="QBW5:QCC5"/>
    <mergeCell ref="QCE5:QCK5"/>
    <mergeCell ref="QCM5:QCS5"/>
    <mergeCell ref="QCU5:QDA5"/>
    <mergeCell ref="QDC5:QDI5"/>
    <mergeCell ref="QDK5:QDQ5"/>
    <mergeCell ref="QAA5:QAG5"/>
    <mergeCell ref="QAI5:QAO5"/>
    <mergeCell ref="QAQ5:QAW5"/>
    <mergeCell ref="QAY5:QBE5"/>
    <mergeCell ref="QBG5:QBM5"/>
    <mergeCell ref="QBO5:QBU5"/>
    <mergeCell ref="PYE5:PYK5"/>
    <mergeCell ref="PYM5:PYS5"/>
    <mergeCell ref="PYU5:PZA5"/>
    <mergeCell ref="PZC5:PZI5"/>
    <mergeCell ref="PZK5:PZQ5"/>
    <mergeCell ref="PZS5:PZY5"/>
    <mergeCell ref="PWI5:PWO5"/>
    <mergeCell ref="PWQ5:PWW5"/>
    <mergeCell ref="PWY5:PXE5"/>
    <mergeCell ref="PXG5:PXM5"/>
    <mergeCell ref="PXO5:PXU5"/>
    <mergeCell ref="PXW5:PYC5"/>
    <mergeCell ref="PUM5:PUS5"/>
    <mergeCell ref="PUU5:PVA5"/>
    <mergeCell ref="PVC5:PVI5"/>
    <mergeCell ref="PVK5:PVQ5"/>
    <mergeCell ref="PVS5:PVY5"/>
    <mergeCell ref="PWA5:PWG5"/>
    <mergeCell ref="PSQ5:PSW5"/>
    <mergeCell ref="PSY5:PTE5"/>
    <mergeCell ref="PTG5:PTM5"/>
    <mergeCell ref="PTO5:PTU5"/>
    <mergeCell ref="PTW5:PUC5"/>
    <mergeCell ref="PUE5:PUK5"/>
    <mergeCell ref="PQU5:PRA5"/>
    <mergeCell ref="PRC5:PRI5"/>
    <mergeCell ref="PRK5:PRQ5"/>
    <mergeCell ref="PRS5:PRY5"/>
    <mergeCell ref="PSA5:PSG5"/>
    <mergeCell ref="PSI5:PSO5"/>
    <mergeCell ref="POY5:PPE5"/>
    <mergeCell ref="PPG5:PPM5"/>
    <mergeCell ref="PPO5:PPU5"/>
    <mergeCell ref="PPW5:PQC5"/>
    <mergeCell ref="PQE5:PQK5"/>
    <mergeCell ref="PQM5:PQS5"/>
    <mergeCell ref="PNC5:PNI5"/>
    <mergeCell ref="PNK5:PNQ5"/>
    <mergeCell ref="PNS5:PNY5"/>
    <mergeCell ref="POA5:POG5"/>
    <mergeCell ref="POI5:POO5"/>
    <mergeCell ref="POQ5:POW5"/>
    <mergeCell ref="PLG5:PLM5"/>
    <mergeCell ref="PLO5:PLU5"/>
    <mergeCell ref="PLW5:PMC5"/>
    <mergeCell ref="PME5:PMK5"/>
    <mergeCell ref="PMM5:PMS5"/>
    <mergeCell ref="PMU5:PNA5"/>
    <mergeCell ref="PJK5:PJQ5"/>
    <mergeCell ref="PJS5:PJY5"/>
    <mergeCell ref="PKA5:PKG5"/>
    <mergeCell ref="PKI5:PKO5"/>
    <mergeCell ref="PKQ5:PKW5"/>
    <mergeCell ref="PKY5:PLE5"/>
    <mergeCell ref="PHO5:PHU5"/>
    <mergeCell ref="PHW5:PIC5"/>
    <mergeCell ref="PIE5:PIK5"/>
    <mergeCell ref="PIM5:PIS5"/>
    <mergeCell ref="PIU5:PJA5"/>
    <mergeCell ref="PJC5:PJI5"/>
    <mergeCell ref="PFS5:PFY5"/>
    <mergeCell ref="PGA5:PGG5"/>
    <mergeCell ref="PGI5:PGO5"/>
    <mergeCell ref="PGQ5:PGW5"/>
    <mergeCell ref="PGY5:PHE5"/>
    <mergeCell ref="PHG5:PHM5"/>
    <mergeCell ref="PDW5:PEC5"/>
    <mergeCell ref="PEE5:PEK5"/>
    <mergeCell ref="PEM5:PES5"/>
    <mergeCell ref="PEU5:PFA5"/>
    <mergeCell ref="PFC5:PFI5"/>
    <mergeCell ref="PFK5:PFQ5"/>
    <mergeCell ref="PCA5:PCG5"/>
    <mergeCell ref="PCI5:PCO5"/>
    <mergeCell ref="PCQ5:PCW5"/>
    <mergeCell ref="PCY5:PDE5"/>
    <mergeCell ref="PDG5:PDM5"/>
    <mergeCell ref="PDO5:PDU5"/>
    <mergeCell ref="PAE5:PAK5"/>
    <mergeCell ref="PAM5:PAS5"/>
    <mergeCell ref="PAU5:PBA5"/>
    <mergeCell ref="PBC5:PBI5"/>
    <mergeCell ref="PBK5:PBQ5"/>
    <mergeCell ref="PBS5:PBY5"/>
    <mergeCell ref="OYI5:OYO5"/>
    <mergeCell ref="OYQ5:OYW5"/>
    <mergeCell ref="OYY5:OZE5"/>
    <mergeCell ref="OZG5:OZM5"/>
    <mergeCell ref="OZO5:OZU5"/>
    <mergeCell ref="OZW5:PAC5"/>
    <mergeCell ref="OWM5:OWS5"/>
    <mergeCell ref="OWU5:OXA5"/>
    <mergeCell ref="OXC5:OXI5"/>
    <mergeCell ref="OXK5:OXQ5"/>
    <mergeCell ref="OXS5:OXY5"/>
    <mergeCell ref="OYA5:OYG5"/>
    <mergeCell ref="OUQ5:OUW5"/>
    <mergeCell ref="OUY5:OVE5"/>
    <mergeCell ref="OVG5:OVM5"/>
    <mergeCell ref="OVO5:OVU5"/>
    <mergeCell ref="OVW5:OWC5"/>
    <mergeCell ref="OWE5:OWK5"/>
    <mergeCell ref="OSU5:OTA5"/>
    <mergeCell ref="OTC5:OTI5"/>
    <mergeCell ref="OTK5:OTQ5"/>
    <mergeCell ref="OTS5:OTY5"/>
    <mergeCell ref="OUA5:OUG5"/>
    <mergeCell ref="OUI5:OUO5"/>
    <mergeCell ref="OQY5:ORE5"/>
    <mergeCell ref="ORG5:ORM5"/>
    <mergeCell ref="ORO5:ORU5"/>
    <mergeCell ref="ORW5:OSC5"/>
    <mergeCell ref="OSE5:OSK5"/>
    <mergeCell ref="OSM5:OSS5"/>
    <mergeCell ref="OPC5:OPI5"/>
    <mergeCell ref="OPK5:OPQ5"/>
    <mergeCell ref="OPS5:OPY5"/>
    <mergeCell ref="OQA5:OQG5"/>
    <mergeCell ref="OQI5:OQO5"/>
    <mergeCell ref="OQQ5:OQW5"/>
    <mergeCell ref="ONG5:ONM5"/>
    <mergeCell ref="ONO5:ONU5"/>
    <mergeCell ref="ONW5:OOC5"/>
    <mergeCell ref="OOE5:OOK5"/>
    <mergeCell ref="OOM5:OOS5"/>
    <mergeCell ref="OOU5:OPA5"/>
    <mergeCell ref="OLK5:OLQ5"/>
    <mergeCell ref="OLS5:OLY5"/>
    <mergeCell ref="OMA5:OMG5"/>
    <mergeCell ref="OMI5:OMO5"/>
    <mergeCell ref="OMQ5:OMW5"/>
    <mergeCell ref="OMY5:ONE5"/>
    <mergeCell ref="OJO5:OJU5"/>
    <mergeCell ref="OJW5:OKC5"/>
    <mergeCell ref="OKE5:OKK5"/>
    <mergeCell ref="OKM5:OKS5"/>
    <mergeCell ref="OKU5:OLA5"/>
    <mergeCell ref="OLC5:OLI5"/>
    <mergeCell ref="OHS5:OHY5"/>
    <mergeCell ref="OIA5:OIG5"/>
    <mergeCell ref="OII5:OIO5"/>
    <mergeCell ref="OIQ5:OIW5"/>
    <mergeCell ref="OIY5:OJE5"/>
    <mergeCell ref="OJG5:OJM5"/>
    <mergeCell ref="OFW5:OGC5"/>
    <mergeCell ref="OGE5:OGK5"/>
    <mergeCell ref="OGM5:OGS5"/>
    <mergeCell ref="OGU5:OHA5"/>
    <mergeCell ref="OHC5:OHI5"/>
    <mergeCell ref="OHK5:OHQ5"/>
    <mergeCell ref="OEA5:OEG5"/>
    <mergeCell ref="OEI5:OEO5"/>
    <mergeCell ref="OEQ5:OEW5"/>
    <mergeCell ref="OEY5:OFE5"/>
    <mergeCell ref="OFG5:OFM5"/>
    <mergeCell ref="OFO5:OFU5"/>
    <mergeCell ref="OCE5:OCK5"/>
    <mergeCell ref="OCM5:OCS5"/>
    <mergeCell ref="OCU5:ODA5"/>
    <mergeCell ref="ODC5:ODI5"/>
    <mergeCell ref="ODK5:ODQ5"/>
    <mergeCell ref="ODS5:ODY5"/>
    <mergeCell ref="OAI5:OAO5"/>
    <mergeCell ref="OAQ5:OAW5"/>
    <mergeCell ref="OAY5:OBE5"/>
    <mergeCell ref="OBG5:OBM5"/>
    <mergeCell ref="OBO5:OBU5"/>
    <mergeCell ref="OBW5:OCC5"/>
    <mergeCell ref="NYM5:NYS5"/>
    <mergeCell ref="NYU5:NZA5"/>
    <mergeCell ref="NZC5:NZI5"/>
    <mergeCell ref="NZK5:NZQ5"/>
    <mergeCell ref="NZS5:NZY5"/>
    <mergeCell ref="OAA5:OAG5"/>
    <mergeCell ref="NWQ5:NWW5"/>
    <mergeCell ref="NWY5:NXE5"/>
    <mergeCell ref="NXG5:NXM5"/>
    <mergeCell ref="NXO5:NXU5"/>
    <mergeCell ref="NXW5:NYC5"/>
    <mergeCell ref="NYE5:NYK5"/>
    <mergeCell ref="NUU5:NVA5"/>
    <mergeCell ref="NVC5:NVI5"/>
    <mergeCell ref="NVK5:NVQ5"/>
    <mergeCell ref="NVS5:NVY5"/>
    <mergeCell ref="NWA5:NWG5"/>
    <mergeCell ref="NWI5:NWO5"/>
    <mergeCell ref="NSY5:NTE5"/>
    <mergeCell ref="NTG5:NTM5"/>
    <mergeCell ref="NTO5:NTU5"/>
    <mergeCell ref="NTW5:NUC5"/>
    <mergeCell ref="NUE5:NUK5"/>
    <mergeCell ref="NUM5:NUS5"/>
    <mergeCell ref="NRC5:NRI5"/>
    <mergeCell ref="NRK5:NRQ5"/>
    <mergeCell ref="NRS5:NRY5"/>
    <mergeCell ref="NSA5:NSG5"/>
    <mergeCell ref="NSI5:NSO5"/>
    <mergeCell ref="NSQ5:NSW5"/>
    <mergeCell ref="NPG5:NPM5"/>
    <mergeCell ref="NPO5:NPU5"/>
    <mergeCell ref="NPW5:NQC5"/>
    <mergeCell ref="NQE5:NQK5"/>
    <mergeCell ref="NQM5:NQS5"/>
    <mergeCell ref="NQU5:NRA5"/>
    <mergeCell ref="NNK5:NNQ5"/>
    <mergeCell ref="NNS5:NNY5"/>
    <mergeCell ref="NOA5:NOG5"/>
    <mergeCell ref="NOI5:NOO5"/>
    <mergeCell ref="NOQ5:NOW5"/>
    <mergeCell ref="NOY5:NPE5"/>
    <mergeCell ref="NLO5:NLU5"/>
    <mergeCell ref="NLW5:NMC5"/>
    <mergeCell ref="NME5:NMK5"/>
    <mergeCell ref="NMM5:NMS5"/>
    <mergeCell ref="NMU5:NNA5"/>
    <mergeCell ref="NNC5:NNI5"/>
    <mergeCell ref="NJS5:NJY5"/>
    <mergeCell ref="NKA5:NKG5"/>
    <mergeCell ref="NKI5:NKO5"/>
    <mergeCell ref="NKQ5:NKW5"/>
    <mergeCell ref="NKY5:NLE5"/>
    <mergeCell ref="NLG5:NLM5"/>
    <mergeCell ref="NHW5:NIC5"/>
    <mergeCell ref="NIE5:NIK5"/>
    <mergeCell ref="NIM5:NIS5"/>
    <mergeCell ref="NIU5:NJA5"/>
    <mergeCell ref="NJC5:NJI5"/>
    <mergeCell ref="NJK5:NJQ5"/>
    <mergeCell ref="NGA5:NGG5"/>
    <mergeCell ref="NGI5:NGO5"/>
    <mergeCell ref="NGQ5:NGW5"/>
    <mergeCell ref="NGY5:NHE5"/>
    <mergeCell ref="NHG5:NHM5"/>
    <mergeCell ref="NHO5:NHU5"/>
    <mergeCell ref="NEE5:NEK5"/>
    <mergeCell ref="NEM5:NES5"/>
    <mergeCell ref="NEU5:NFA5"/>
    <mergeCell ref="NFC5:NFI5"/>
    <mergeCell ref="NFK5:NFQ5"/>
    <mergeCell ref="NFS5:NFY5"/>
    <mergeCell ref="NCI5:NCO5"/>
    <mergeCell ref="NCQ5:NCW5"/>
    <mergeCell ref="NCY5:NDE5"/>
    <mergeCell ref="NDG5:NDM5"/>
    <mergeCell ref="NDO5:NDU5"/>
    <mergeCell ref="NDW5:NEC5"/>
    <mergeCell ref="NAM5:NAS5"/>
    <mergeCell ref="NAU5:NBA5"/>
    <mergeCell ref="NBC5:NBI5"/>
    <mergeCell ref="NBK5:NBQ5"/>
    <mergeCell ref="NBS5:NBY5"/>
    <mergeCell ref="NCA5:NCG5"/>
    <mergeCell ref="MYQ5:MYW5"/>
    <mergeCell ref="MYY5:MZE5"/>
    <mergeCell ref="MZG5:MZM5"/>
    <mergeCell ref="MZO5:MZU5"/>
    <mergeCell ref="MZW5:NAC5"/>
    <mergeCell ref="NAE5:NAK5"/>
    <mergeCell ref="MWU5:MXA5"/>
    <mergeCell ref="MXC5:MXI5"/>
    <mergeCell ref="MXK5:MXQ5"/>
    <mergeCell ref="MXS5:MXY5"/>
    <mergeCell ref="MYA5:MYG5"/>
    <mergeCell ref="MYI5:MYO5"/>
    <mergeCell ref="MUY5:MVE5"/>
    <mergeCell ref="MVG5:MVM5"/>
    <mergeCell ref="MVO5:MVU5"/>
    <mergeCell ref="MVW5:MWC5"/>
    <mergeCell ref="MWE5:MWK5"/>
    <mergeCell ref="MWM5:MWS5"/>
    <mergeCell ref="MTC5:MTI5"/>
    <mergeCell ref="MTK5:MTQ5"/>
    <mergeCell ref="MTS5:MTY5"/>
    <mergeCell ref="MUA5:MUG5"/>
    <mergeCell ref="MUI5:MUO5"/>
    <mergeCell ref="MUQ5:MUW5"/>
    <mergeCell ref="MRG5:MRM5"/>
    <mergeCell ref="MRO5:MRU5"/>
    <mergeCell ref="MRW5:MSC5"/>
    <mergeCell ref="MSE5:MSK5"/>
    <mergeCell ref="MSM5:MSS5"/>
    <mergeCell ref="MSU5:MTA5"/>
    <mergeCell ref="MPK5:MPQ5"/>
    <mergeCell ref="MPS5:MPY5"/>
    <mergeCell ref="MQA5:MQG5"/>
    <mergeCell ref="MQI5:MQO5"/>
    <mergeCell ref="MQQ5:MQW5"/>
    <mergeCell ref="MQY5:MRE5"/>
    <mergeCell ref="MNO5:MNU5"/>
    <mergeCell ref="MNW5:MOC5"/>
    <mergeCell ref="MOE5:MOK5"/>
    <mergeCell ref="MOM5:MOS5"/>
    <mergeCell ref="MOU5:MPA5"/>
    <mergeCell ref="MPC5:MPI5"/>
    <mergeCell ref="MLS5:MLY5"/>
    <mergeCell ref="MMA5:MMG5"/>
    <mergeCell ref="MMI5:MMO5"/>
    <mergeCell ref="MMQ5:MMW5"/>
    <mergeCell ref="MMY5:MNE5"/>
    <mergeCell ref="MNG5:MNM5"/>
    <mergeCell ref="MJW5:MKC5"/>
    <mergeCell ref="MKE5:MKK5"/>
    <mergeCell ref="MKM5:MKS5"/>
    <mergeCell ref="MKU5:MLA5"/>
    <mergeCell ref="MLC5:MLI5"/>
    <mergeCell ref="MLK5:MLQ5"/>
    <mergeCell ref="MIA5:MIG5"/>
    <mergeCell ref="MII5:MIO5"/>
    <mergeCell ref="MIQ5:MIW5"/>
    <mergeCell ref="MIY5:MJE5"/>
    <mergeCell ref="MJG5:MJM5"/>
    <mergeCell ref="MJO5:MJU5"/>
    <mergeCell ref="MGE5:MGK5"/>
    <mergeCell ref="MGM5:MGS5"/>
    <mergeCell ref="MGU5:MHA5"/>
    <mergeCell ref="MHC5:MHI5"/>
    <mergeCell ref="MHK5:MHQ5"/>
    <mergeCell ref="MHS5:MHY5"/>
    <mergeCell ref="MEI5:MEO5"/>
    <mergeCell ref="MEQ5:MEW5"/>
    <mergeCell ref="MEY5:MFE5"/>
    <mergeCell ref="MFG5:MFM5"/>
    <mergeCell ref="MFO5:MFU5"/>
    <mergeCell ref="MFW5:MGC5"/>
    <mergeCell ref="MCM5:MCS5"/>
    <mergeCell ref="MCU5:MDA5"/>
    <mergeCell ref="MDC5:MDI5"/>
    <mergeCell ref="MDK5:MDQ5"/>
    <mergeCell ref="MDS5:MDY5"/>
    <mergeCell ref="MEA5:MEG5"/>
    <mergeCell ref="MAQ5:MAW5"/>
    <mergeCell ref="MAY5:MBE5"/>
    <mergeCell ref="MBG5:MBM5"/>
    <mergeCell ref="MBO5:MBU5"/>
    <mergeCell ref="MBW5:MCC5"/>
    <mergeCell ref="MCE5:MCK5"/>
    <mergeCell ref="LYU5:LZA5"/>
    <mergeCell ref="LZC5:LZI5"/>
    <mergeCell ref="LZK5:LZQ5"/>
    <mergeCell ref="LZS5:LZY5"/>
    <mergeCell ref="MAA5:MAG5"/>
    <mergeCell ref="MAI5:MAO5"/>
    <mergeCell ref="LWY5:LXE5"/>
    <mergeCell ref="LXG5:LXM5"/>
    <mergeCell ref="LXO5:LXU5"/>
    <mergeCell ref="LXW5:LYC5"/>
    <mergeCell ref="LYE5:LYK5"/>
    <mergeCell ref="LYM5:LYS5"/>
    <mergeCell ref="LVC5:LVI5"/>
    <mergeCell ref="LVK5:LVQ5"/>
    <mergeCell ref="LVS5:LVY5"/>
    <mergeCell ref="LWA5:LWG5"/>
    <mergeCell ref="LWI5:LWO5"/>
    <mergeCell ref="LWQ5:LWW5"/>
    <mergeCell ref="LTG5:LTM5"/>
    <mergeCell ref="LTO5:LTU5"/>
    <mergeCell ref="LTW5:LUC5"/>
    <mergeCell ref="LUE5:LUK5"/>
    <mergeCell ref="LUM5:LUS5"/>
    <mergeCell ref="LUU5:LVA5"/>
    <mergeCell ref="LRK5:LRQ5"/>
    <mergeCell ref="LRS5:LRY5"/>
    <mergeCell ref="LSA5:LSG5"/>
    <mergeCell ref="LSI5:LSO5"/>
    <mergeCell ref="LSQ5:LSW5"/>
    <mergeCell ref="LSY5:LTE5"/>
    <mergeCell ref="LPO5:LPU5"/>
    <mergeCell ref="LPW5:LQC5"/>
    <mergeCell ref="LQE5:LQK5"/>
    <mergeCell ref="LQM5:LQS5"/>
    <mergeCell ref="LQU5:LRA5"/>
    <mergeCell ref="LRC5:LRI5"/>
    <mergeCell ref="LNS5:LNY5"/>
    <mergeCell ref="LOA5:LOG5"/>
    <mergeCell ref="LOI5:LOO5"/>
    <mergeCell ref="LOQ5:LOW5"/>
    <mergeCell ref="LOY5:LPE5"/>
    <mergeCell ref="LPG5:LPM5"/>
    <mergeCell ref="LLW5:LMC5"/>
    <mergeCell ref="LME5:LMK5"/>
    <mergeCell ref="LMM5:LMS5"/>
    <mergeCell ref="LMU5:LNA5"/>
    <mergeCell ref="LNC5:LNI5"/>
    <mergeCell ref="LNK5:LNQ5"/>
    <mergeCell ref="LKA5:LKG5"/>
    <mergeCell ref="LKI5:LKO5"/>
    <mergeCell ref="LKQ5:LKW5"/>
    <mergeCell ref="LKY5:LLE5"/>
    <mergeCell ref="LLG5:LLM5"/>
    <mergeCell ref="LLO5:LLU5"/>
    <mergeCell ref="LIE5:LIK5"/>
    <mergeCell ref="LIM5:LIS5"/>
    <mergeCell ref="LIU5:LJA5"/>
    <mergeCell ref="LJC5:LJI5"/>
    <mergeCell ref="LJK5:LJQ5"/>
    <mergeCell ref="LJS5:LJY5"/>
    <mergeCell ref="LGI5:LGO5"/>
    <mergeCell ref="LGQ5:LGW5"/>
    <mergeCell ref="LGY5:LHE5"/>
    <mergeCell ref="LHG5:LHM5"/>
    <mergeCell ref="LHO5:LHU5"/>
    <mergeCell ref="LHW5:LIC5"/>
    <mergeCell ref="LEM5:LES5"/>
    <mergeCell ref="LEU5:LFA5"/>
    <mergeCell ref="LFC5:LFI5"/>
    <mergeCell ref="LFK5:LFQ5"/>
    <mergeCell ref="LFS5:LFY5"/>
    <mergeCell ref="LGA5:LGG5"/>
    <mergeCell ref="LCQ5:LCW5"/>
    <mergeCell ref="LCY5:LDE5"/>
    <mergeCell ref="LDG5:LDM5"/>
    <mergeCell ref="LDO5:LDU5"/>
    <mergeCell ref="LDW5:LEC5"/>
    <mergeCell ref="LEE5:LEK5"/>
    <mergeCell ref="LAU5:LBA5"/>
    <mergeCell ref="LBC5:LBI5"/>
    <mergeCell ref="LBK5:LBQ5"/>
    <mergeCell ref="LBS5:LBY5"/>
    <mergeCell ref="LCA5:LCG5"/>
    <mergeCell ref="LCI5:LCO5"/>
    <mergeCell ref="KYY5:KZE5"/>
    <mergeCell ref="KZG5:KZM5"/>
    <mergeCell ref="KZO5:KZU5"/>
    <mergeCell ref="KZW5:LAC5"/>
    <mergeCell ref="LAE5:LAK5"/>
    <mergeCell ref="LAM5:LAS5"/>
    <mergeCell ref="KXC5:KXI5"/>
    <mergeCell ref="KXK5:KXQ5"/>
    <mergeCell ref="KXS5:KXY5"/>
    <mergeCell ref="KYA5:KYG5"/>
    <mergeCell ref="KYI5:KYO5"/>
    <mergeCell ref="KYQ5:KYW5"/>
    <mergeCell ref="KVG5:KVM5"/>
    <mergeCell ref="KVO5:KVU5"/>
    <mergeCell ref="KVW5:KWC5"/>
    <mergeCell ref="KWE5:KWK5"/>
    <mergeCell ref="KWM5:KWS5"/>
    <mergeCell ref="KWU5:KXA5"/>
    <mergeCell ref="KTK5:KTQ5"/>
    <mergeCell ref="KTS5:KTY5"/>
    <mergeCell ref="KUA5:KUG5"/>
    <mergeCell ref="KUI5:KUO5"/>
    <mergeCell ref="KUQ5:KUW5"/>
    <mergeCell ref="KUY5:KVE5"/>
    <mergeCell ref="KRO5:KRU5"/>
    <mergeCell ref="KRW5:KSC5"/>
    <mergeCell ref="KSE5:KSK5"/>
    <mergeCell ref="KSM5:KSS5"/>
    <mergeCell ref="KSU5:KTA5"/>
    <mergeCell ref="KTC5:KTI5"/>
    <mergeCell ref="KPS5:KPY5"/>
    <mergeCell ref="KQA5:KQG5"/>
    <mergeCell ref="KQI5:KQO5"/>
    <mergeCell ref="KQQ5:KQW5"/>
    <mergeCell ref="KQY5:KRE5"/>
    <mergeCell ref="KRG5:KRM5"/>
    <mergeCell ref="KNW5:KOC5"/>
    <mergeCell ref="KOE5:KOK5"/>
    <mergeCell ref="KOM5:KOS5"/>
    <mergeCell ref="KOU5:KPA5"/>
    <mergeCell ref="KPC5:KPI5"/>
    <mergeCell ref="KPK5:KPQ5"/>
    <mergeCell ref="KMA5:KMG5"/>
    <mergeCell ref="KMI5:KMO5"/>
    <mergeCell ref="KMQ5:KMW5"/>
    <mergeCell ref="KMY5:KNE5"/>
    <mergeCell ref="KNG5:KNM5"/>
    <mergeCell ref="KNO5:KNU5"/>
    <mergeCell ref="KKE5:KKK5"/>
    <mergeCell ref="KKM5:KKS5"/>
    <mergeCell ref="KKU5:KLA5"/>
    <mergeCell ref="KLC5:KLI5"/>
    <mergeCell ref="KLK5:KLQ5"/>
    <mergeCell ref="KLS5:KLY5"/>
    <mergeCell ref="KII5:KIO5"/>
    <mergeCell ref="KIQ5:KIW5"/>
    <mergeCell ref="KIY5:KJE5"/>
    <mergeCell ref="KJG5:KJM5"/>
    <mergeCell ref="KJO5:KJU5"/>
    <mergeCell ref="KJW5:KKC5"/>
    <mergeCell ref="KGM5:KGS5"/>
    <mergeCell ref="KGU5:KHA5"/>
    <mergeCell ref="KHC5:KHI5"/>
    <mergeCell ref="KHK5:KHQ5"/>
    <mergeCell ref="KHS5:KHY5"/>
    <mergeCell ref="KIA5:KIG5"/>
    <mergeCell ref="KEQ5:KEW5"/>
    <mergeCell ref="KEY5:KFE5"/>
    <mergeCell ref="KFG5:KFM5"/>
    <mergeCell ref="KFO5:KFU5"/>
    <mergeCell ref="KFW5:KGC5"/>
    <mergeCell ref="KGE5:KGK5"/>
    <mergeCell ref="KCU5:KDA5"/>
    <mergeCell ref="KDC5:KDI5"/>
    <mergeCell ref="KDK5:KDQ5"/>
    <mergeCell ref="KDS5:KDY5"/>
    <mergeCell ref="KEA5:KEG5"/>
    <mergeCell ref="KEI5:KEO5"/>
    <mergeCell ref="KAY5:KBE5"/>
    <mergeCell ref="KBG5:KBM5"/>
    <mergeCell ref="KBO5:KBU5"/>
    <mergeCell ref="KBW5:KCC5"/>
    <mergeCell ref="KCE5:KCK5"/>
    <mergeCell ref="KCM5:KCS5"/>
    <mergeCell ref="JZC5:JZI5"/>
    <mergeCell ref="JZK5:JZQ5"/>
    <mergeCell ref="JZS5:JZY5"/>
    <mergeCell ref="KAA5:KAG5"/>
    <mergeCell ref="KAI5:KAO5"/>
    <mergeCell ref="KAQ5:KAW5"/>
    <mergeCell ref="JXG5:JXM5"/>
    <mergeCell ref="JXO5:JXU5"/>
    <mergeCell ref="JXW5:JYC5"/>
    <mergeCell ref="JYE5:JYK5"/>
    <mergeCell ref="JYM5:JYS5"/>
    <mergeCell ref="JYU5:JZA5"/>
    <mergeCell ref="JVK5:JVQ5"/>
    <mergeCell ref="JVS5:JVY5"/>
    <mergeCell ref="JWA5:JWG5"/>
    <mergeCell ref="JWI5:JWO5"/>
    <mergeCell ref="JWQ5:JWW5"/>
    <mergeCell ref="JWY5:JXE5"/>
    <mergeCell ref="JTO5:JTU5"/>
    <mergeCell ref="JTW5:JUC5"/>
    <mergeCell ref="JUE5:JUK5"/>
    <mergeCell ref="JUM5:JUS5"/>
    <mergeCell ref="JUU5:JVA5"/>
    <mergeCell ref="JVC5:JVI5"/>
    <mergeCell ref="JRS5:JRY5"/>
    <mergeCell ref="JSA5:JSG5"/>
    <mergeCell ref="JSI5:JSO5"/>
    <mergeCell ref="JSQ5:JSW5"/>
    <mergeCell ref="JSY5:JTE5"/>
    <mergeCell ref="JTG5:JTM5"/>
    <mergeCell ref="JPW5:JQC5"/>
    <mergeCell ref="JQE5:JQK5"/>
    <mergeCell ref="JQM5:JQS5"/>
    <mergeCell ref="JQU5:JRA5"/>
    <mergeCell ref="JRC5:JRI5"/>
    <mergeCell ref="JRK5:JRQ5"/>
    <mergeCell ref="JOA5:JOG5"/>
    <mergeCell ref="JOI5:JOO5"/>
    <mergeCell ref="JOQ5:JOW5"/>
    <mergeCell ref="JOY5:JPE5"/>
    <mergeCell ref="JPG5:JPM5"/>
    <mergeCell ref="JPO5:JPU5"/>
    <mergeCell ref="JME5:JMK5"/>
    <mergeCell ref="JMM5:JMS5"/>
    <mergeCell ref="JMU5:JNA5"/>
    <mergeCell ref="JNC5:JNI5"/>
    <mergeCell ref="JNK5:JNQ5"/>
    <mergeCell ref="JNS5:JNY5"/>
    <mergeCell ref="JKI5:JKO5"/>
    <mergeCell ref="JKQ5:JKW5"/>
    <mergeCell ref="JKY5:JLE5"/>
    <mergeCell ref="JLG5:JLM5"/>
    <mergeCell ref="JLO5:JLU5"/>
    <mergeCell ref="JLW5:JMC5"/>
    <mergeCell ref="JIM5:JIS5"/>
    <mergeCell ref="JIU5:JJA5"/>
    <mergeCell ref="JJC5:JJI5"/>
    <mergeCell ref="JJK5:JJQ5"/>
    <mergeCell ref="JJS5:JJY5"/>
    <mergeCell ref="JKA5:JKG5"/>
    <mergeCell ref="JGQ5:JGW5"/>
    <mergeCell ref="JGY5:JHE5"/>
    <mergeCell ref="JHG5:JHM5"/>
    <mergeCell ref="JHO5:JHU5"/>
    <mergeCell ref="JHW5:JIC5"/>
    <mergeCell ref="JIE5:JIK5"/>
    <mergeCell ref="JEU5:JFA5"/>
    <mergeCell ref="JFC5:JFI5"/>
    <mergeCell ref="JFK5:JFQ5"/>
    <mergeCell ref="JFS5:JFY5"/>
    <mergeCell ref="JGA5:JGG5"/>
    <mergeCell ref="JGI5:JGO5"/>
    <mergeCell ref="JCY5:JDE5"/>
    <mergeCell ref="JDG5:JDM5"/>
    <mergeCell ref="JDO5:JDU5"/>
    <mergeCell ref="JDW5:JEC5"/>
    <mergeCell ref="JEE5:JEK5"/>
    <mergeCell ref="JEM5:JES5"/>
    <mergeCell ref="JBC5:JBI5"/>
    <mergeCell ref="JBK5:JBQ5"/>
    <mergeCell ref="JBS5:JBY5"/>
    <mergeCell ref="JCA5:JCG5"/>
    <mergeCell ref="JCI5:JCO5"/>
    <mergeCell ref="JCQ5:JCW5"/>
    <mergeCell ref="IZG5:IZM5"/>
    <mergeCell ref="IZO5:IZU5"/>
    <mergeCell ref="IZW5:JAC5"/>
    <mergeCell ref="JAE5:JAK5"/>
    <mergeCell ref="JAM5:JAS5"/>
    <mergeCell ref="JAU5:JBA5"/>
    <mergeCell ref="IXK5:IXQ5"/>
    <mergeCell ref="IXS5:IXY5"/>
    <mergeCell ref="IYA5:IYG5"/>
    <mergeCell ref="IYI5:IYO5"/>
    <mergeCell ref="IYQ5:IYW5"/>
    <mergeCell ref="IYY5:IZE5"/>
    <mergeCell ref="IVO5:IVU5"/>
    <mergeCell ref="IVW5:IWC5"/>
    <mergeCell ref="IWE5:IWK5"/>
    <mergeCell ref="IWM5:IWS5"/>
    <mergeCell ref="IWU5:IXA5"/>
    <mergeCell ref="IXC5:IXI5"/>
    <mergeCell ref="ITS5:ITY5"/>
    <mergeCell ref="IUA5:IUG5"/>
    <mergeCell ref="IUI5:IUO5"/>
    <mergeCell ref="IUQ5:IUW5"/>
    <mergeCell ref="IUY5:IVE5"/>
    <mergeCell ref="IVG5:IVM5"/>
    <mergeCell ref="IRW5:ISC5"/>
    <mergeCell ref="ISE5:ISK5"/>
    <mergeCell ref="ISM5:ISS5"/>
    <mergeCell ref="ISU5:ITA5"/>
    <mergeCell ref="ITC5:ITI5"/>
    <mergeCell ref="ITK5:ITQ5"/>
    <mergeCell ref="IQA5:IQG5"/>
    <mergeCell ref="IQI5:IQO5"/>
    <mergeCell ref="IQQ5:IQW5"/>
    <mergeCell ref="IQY5:IRE5"/>
    <mergeCell ref="IRG5:IRM5"/>
    <mergeCell ref="IRO5:IRU5"/>
    <mergeCell ref="IOE5:IOK5"/>
    <mergeCell ref="IOM5:IOS5"/>
    <mergeCell ref="IOU5:IPA5"/>
    <mergeCell ref="IPC5:IPI5"/>
    <mergeCell ref="IPK5:IPQ5"/>
    <mergeCell ref="IPS5:IPY5"/>
    <mergeCell ref="IMI5:IMO5"/>
    <mergeCell ref="IMQ5:IMW5"/>
    <mergeCell ref="IMY5:INE5"/>
    <mergeCell ref="ING5:INM5"/>
    <mergeCell ref="INO5:INU5"/>
    <mergeCell ref="INW5:IOC5"/>
    <mergeCell ref="IKM5:IKS5"/>
    <mergeCell ref="IKU5:ILA5"/>
    <mergeCell ref="ILC5:ILI5"/>
    <mergeCell ref="ILK5:ILQ5"/>
    <mergeCell ref="ILS5:ILY5"/>
    <mergeCell ref="IMA5:IMG5"/>
    <mergeCell ref="IIQ5:IIW5"/>
    <mergeCell ref="IIY5:IJE5"/>
    <mergeCell ref="IJG5:IJM5"/>
    <mergeCell ref="IJO5:IJU5"/>
    <mergeCell ref="IJW5:IKC5"/>
    <mergeCell ref="IKE5:IKK5"/>
    <mergeCell ref="IGU5:IHA5"/>
    <mergeCell ref="IHC5:IHI5"/>
    <mergeCell ref="IHK5:IHQ5"/>
    <mergeCell ref="IHS5:IHY5"/>
    <mergeCell ref="IIA5:IIG5"/>
    <mergeCell ref="III5:IIO5"/>
    <mergeCell ref="IEY5:IFE5"/>
    <mergeCell ref="IFG5:IFM5"/>
    <mergeCell ref="IFO5:IFU5"/>
    <mergeCell ref="IFW5:IGC5"/>
    <mergeCell ref="IGE5:IGK5"/>
    <mergeCell ref="IGM5:IGS5"/>
    <mergeCell ref="IDC5:IDI5"/>
    <mergeCell ref="IDK5:IDQ5"/>
    <mergeCell ref="IDS5:IDY5"/>
    <mergeCell ref="IEA5:IEG5"/>
    <mergeCell ref="IEI5:IEO5"/>
    <mergeCell ref="IEQ5:IEW5"/>
    <mergeCell ref="IBG5:IBM5"/>
    <mergeCell ref="IBO5:IBU5"/>
    <mergeCell ref="IBW5:ICC5"/>
    <mergeCell ref="ICE5:ICK5"/>
    <mergeCell ref="ICM5:ICS5"/>
    <mergeCell ref="ICU5:IDA5"/>
    <mergeCell ref="HZK5:HZQ5"/>
    <mergeCell ref="HZS5:HZY5"/>
    <mergeCell ref="IAA5:IAG5"/>
    <mergeCell ref="IAI5:IAO5"/>
    <mergeCell ref="IAQ5:IAW5"/>
    <mergeCell ref="IAY5:IBE5"/>
    <mergeCell ref="HXO5:HXU5"/>
    <mergeCell ref="HXW5:HYC5"/>
    <mergeCell ref="HYE5:HYK5"/>
    <mergeCell ref="HYM5:HYS5"/>
    <mergeCell ref="HYU5:HZA5"/>
    <mergeCell ref="HZC5:HZI5"/>
    <mergeCell ref="HVS5:HVY5"/>
    <mergeCell ref="HWA5:HWG5"/>
    <mergeCell ref="HWI5:HWO5"/>
    <mergeCell ref="HWQ5:HWW5"/>
    <mergeCell ref="HWY5:HXE5"/>
    <mergeCell ref="HXG5:HXM5"/>
    <mergeCell ref="HTW5:HUC5"/>
    <mergeCell ref="HUE5:HUK5"/>
    <mergeCell ref="HUM5:HUS5"/>
    <mergeCell ref="HUU5:HVA5"/>
    <mergeCell ref="HVC5:HVI5"/>
    <mergeCell ref="HVK5:HVQ5"/>
    <mergeCell ref="HSA5:HSG5"/>
    <mergeCell ref="HSI5:HSO5"/>
    <mergeCell ref="HSQ5:HSW5"/>
    <mergeCell ref="HSY5:HTE5"/>
    <mergeCell ref="HTG5:HTM5"/>
    <mergeCell ref="HTO5:HTU5"/>
    <mergeCell ref="HQE5:HQK5"/>
    <mergeCell ref="HQM5:HQS5"/>
    <mergeCell ref="HQU5:HRA5"/>
    <mergeCell ref="HRC5:HRI5"/>
    <mergeCell ref="HRK5:HRQ5"/>
    <mergeCell ref="HRS5:HRY5"/>
    <mergeCell ref="HOI5:HOO5"/>
    <mergeCell ref="HOQ5:HOW5"/>
    <mergeCell ref="HOY5:HPE5"/>
    <mergeCell ref="HPG5:HPM5"/>
    <mergeCell ref="HPO5:HPU5"/>
    <mergeCell ref="HPW5:HQC5"/>
    <mergeCell ref="HMM5:HMS5"/>
    <mergeCell ref="HMU5:HNA5"/>
    <mergeCell ref="HNC5:HNI5"/>
    <mergeCell ref="HNK5:HNQ5"/>
    <mergeCell ref="HNS5:HNY5"/>
    <mergeCell ref="HOA5:HOG5"/>
    <mergeCell ref="HKQ5:HKW5"/>
    <mergeCell ref="HKY5:HLE5"/>
    <mergeCell ref="HLG5:HLM5"/>
    <mergeCell ref="HLO5:HLU5"/>
    <mergeCell ref="HLW5:HMC5"/>
    <mergeCell ref="HME5:HMK5"/>
    <mergeCell ref="HIU5:HJA5"/>
    <mergeCell ref="HJC5:HJI5"/>
    <mergeCell ref="HJK5:HJQ5"/>
    <mergeCell ref="HJS5:HJY5"/>
    <mergeCell ref="HKA5:HKG5"/>
    <mergeCell ref="HKI5:HKO5"/>
    <mergeCell ref="HGY5:HHE5"/>
    <mergeCell ref="HHG5:HHM5"/>
    <mergeCell ref="HHO5:HHU5"/>
    <mergeCell ref="HHW5:HIC5"/>
    <mergeCell ref="HIE5:HIK5"/>
    <mergeCell ref="HIM5:HIS5"/>
    <mergeCell ref="HFC5:HFI5"/>
    <mergeCell ref="HFK5:HFQ5"/>
    <mergeCell ref="HFS5:HFY5"/>
    <mergeCell ref="HGA5:HGG5"/>
    <mergeCell ref="HGI5:HGO5"/>
    <mergeCell ref="HGQ5:HGW5"/>
    <mergeCell ref="HDG5:HDM5"/>
    <mergeCell ref="HDO5:HDU5"/>
    <mergeCell ref="HDW5:HEC5"/>
    <mergeCell ref="HEE5:HEK5"/>
    <mergeCell ref="HEM5:HES5"/>
    <mergeCell ref="HEU5:HFA5"/>
    <mergeCell ref="HBK5:HBQ5"/>
    <mergeCell ref="HBS5:HBY5"/>
    <mergeCell ref="HCA5:HCG5"/>
    <mergeCell ref="HCI5:HCO5"/>
    <mergeCell ref="HCQ5:HCW5"/>
    <mergeCell ref="HCY5:HDE5"/>
    <mergeCell ref="GZO5:GZU5"/>
    <mergeCell ref="GZW5:HAC5"/>
    <mergeCell ref="HAE5:HAK5"/>
    <mergeCell ref="HAM5:HAS5"/>
    <mergeCell ref="HAU5:HBA5"/>
    <mergeCell ref="HBC5:HBI5"/>
    <mergeCell ref="GXS5:GXY5"/>
    <mergeCell ref="GYA5:GYG5"/>
    <mergeCell ref="GYI5:GYO5"/>
    <mergeCell ref="GYQ5:GYW5"/>
    <mergeCell ref="GYY5:GZE5"/>
    <mergeCell ref="GZG5:GZM5"/>
    <mergeCell ref="GVW5:GWC5"/>
    <mergeCell ref="GWE5:GWK5"/>
    <mergeCell ref="GWM5:GWS5"/>
    <mergeCell ref="GWU5:GXA5"/>
    <mergeCell ref="GXC5:GXI5"/>
    <mergeCell ref="GXK5:GXQ5"/>
    <mergeCell ref="GUA5:GUG5"/>
    <mergeCell ref="GUI5:GUO5"/>
    <mergeCell ref="GUQ5:GUW5"/>
    <mergeCell ref="GUY5:GVE5"/>
    <mergeCell ref="GVG5:GVM5"/>
    <mergeCell ref="GVO5:GVU5"/>
    <mergeCell ref="GSE5:GSK5"/>
    <mergeCell ref="GSM5:GSS5"/>
    <mergeCell ref="GSU5:GTA5"/>
    <mergeCell ref="GTC5:GTI5"/>
    <mergeCell ref="GTK5:GTQ5"/>
    <mergeCell ref="GTS5:GTY5"/>
    <mergeCell ref="GQI5:GQO5"/>
    <mergeCell ref="GQQ5:GQW5"/>
    <mergeCell ref="GQY5:GRE5"/>
    <mergeCell ref="GRG5:GRM5"/>
    <mergeCell ref="GRO5:GRU5"/>
    <mergeCell ref="GRW5:GSC5"/>
    <mergeCell ref="GOM5:GOS5"/>
    <mergeCell ref="GOU5:GPA5"/>
    <mergeCell ref="GPC5:GPI5"/>
    <mergeCell ref="GPK5:GPQ5"/>
    <mergeCell ref="GPS5:GPY5"/>
    <mergeCell ref="GQA5:GQG5"/>
    <mergeCell ref="GMQ5:GMW5"/>
    <mergeCell ref="GMY5:GNE5"/>
    <mergeCell ref="GNG5:GNM5"/>
    <mergeCell ref="GNO5:GNU5"/>
    <mergeCell ref="GNW5:GOC5"/>
    <mergeCell ref="GOE5:GOK5"/>
    <mergeCell ref="GKU5:GLA5"/>
    <mergeCell ref="GLC5:GLI5"/>
    <mergeCell ref="GLK5:GLQ5"/>
    <mergeCell ref="GLS5:GLY5"/>
    <mergeCell ref="GMA5:GMG5"/>
    <mergeCell ref="GMI5:GMO5"/>
    <mergeCell ref="GIY5:GJE5"/>
    <mergeCell ref="GJG5:GJM5"/>
    <mergeCell ref="GJO5:GJU5"/>
    <mergeCell ref="GJW5:GKC5"/>
    <mergeCell ref="GKE5:GKK5"/>
    <mergeCell ref="GKM5:GKS5"/>
    <mergeCell ref="GHC5:GHI5"/>
    <mergeCell ref="GHK5:GHQ5"/>
    <mergeCell ref="GHS5:GHY5"/>
    <mergeCell ref="GIA5:GIG5"/>
    <mergeCell ref="GII5:GIO5"/>
    <mergeCell ref="GIQ5:GIW5"/>
    <mergeCell ref="GFG5:GFM5"/>
    <mergeCell ref="GFO5:GFU5"/>
    <mergeCell ref="GFW5:GGC5"/>
    <mergeCell ref="GGE5:GGK5"/>
    <mergeCell ref="GGM5:GGS5"/>
    <mergeCell ref="GGU5:GHA5"/>
    <mergeCell ref="GDK5:GDQ5"/>
    <mergeCell ref="GDS5:GDY5"/>
    <mergeCell ref="GEA5:GEG5"/>
    <mergeCell ref="GEI5:GEO5"/>
    <mergeCell ref="GEQ5:GEW5"/>
    <mergeCell ref="GEY5:GFE5"/>
    <mergeCell ref="GBO5:GBU5"/>
    <mergeCell ref="GBW5:GCC5"/>
    <mergeCell ref="GCE5:GCK5"/>
    <mergeCell ref="GCM5:GCS5"/>
    <mergeCell ref="GCU5:GDA5"/>
    <mergeCell ref="GDC5:GDI5"/>
    <mergeCell ref="FZS5:FZY5"/>
    <mergeCell ref="GAA5:GAG5"/>
    <mergeCell ref="GAI5:GAO5"/>
    <mergeCell ref="GAQ5:GAW5"/>
    <mergeCell ref="GAY5:GBE5"/>
    <mergeCell ref="GBG5:GBM5"/>
    <mergeCell ref="FXW5:FYC5"/>
    <mergeCell ref="FYE5:FYK5"/>
    <mergeCell ref="FYM5:FYS5"/>
    <mergeCell ref="FYU5:FZA5"/>
    <mergeCell ref="FZC5:FZI5"/>
    <mergeCell ref="FZK5:FZQ5"/>
    <mergeCell ref="FWA5:FWG5"/>
    <mergeCell ref="FWI5:FWO5"/>
    <mergeCell ref="FWQ5:FWW5"/>
    <mergeCell ref="FWY5:FXE5"/>
    <mergeCell ref="FXG5:FXM5"/>
    <mergeCell ref="FXO5:FXU5"/>
    <mergeCell ref="FUE5:FUK5"/>
    <mergeCell ref="FUM5:FUS5"/>
    <mergeCell ref="FUU5:FVA5"/>
    <mergeCell ref="FVC5:FVI5"/>
    <mergeCell ref="FVK5:FVQ5"/>
    <mergeCell ref="FVS5:FVY5"/>
    <mergeCell ref="FSI5:FSO5"/>
    <mergeCell ref="FSQ5:FSW5"/>
    <mergeCell ref="FSY5:FTE5"/>
    <mergeCell ref="FTG5:FTM5"/>
    <mergeCell ref="FTO5:FTU5"/>
    <mergeCell ref="FTW5:FUC5"/>
    <mergeCell ref="FQM5:FQS5"/>
    <mergeCell ref="FQU5:FRA5"/>
    <mergeCell ref="FRC5:FRI5"/>
    <mergeCell ref="FRK5:FRQ5"/>
    <mergeCell ref="FRS5:FRY5"/>
    <mergeCell ref="FSA5:FSG5"/>
    <mergeCell ref="FOQ5:FOW5"/>
    <mergeCell ref="FOY5:FPE5"/>
    <mergeCell ref="FPG5:FPM5"/>
    <mergeCell ref="FPO5:FPU5"/>
    <mergeCell ref="FPW5:FQC5"/>
    <mergeCell ref="FQE5:FQK5"/>
    <mergeCell ref="FMU5:FNA5"/>
    <mergeCell ref="FNC5:FNI5"/>
    <mergeCell ref="FNK5:FNQ5"/>
    <mergeCell ref="FNS5:FNY5"/>
    <mergeCell ref="FOA5:FOG5"/>
    <mergeCell ref="FOI5:FOO5"/>
    <mergeCell ref="FKY5:FLE5"/>
    <mergeCell ref="FLG5:FLM5"/>
    <mergeCell ref="FLO5:FLU5"/>
    <mergeCell ref="FLW5:FMC5"/>
    <mergeCell ref="FME5:FMK5"/>
    <mergeCell ref="FMM5:FMS5"/>
    <mergeCell ref="FJC5:FJI5"/>
    <mergeCell ref="FJK5:FJQ5"/>
    <mergeCell ref="FJS5:FJY5"/>
    <mergeCell ref="FKA5:FKG5"/>
    <mergeCell ref="FKI5:FKO5"/>
    <mergeCell ref="FKQ5:FKW5"/>
    <mergeCell ref="FHG5:FHM5"/>
    <mergeCell ref="FHO5:FHU5"/>
    <mergeCell ref="FHW5:FIC5"/>
    <mergeCell ref="FIE5:FIK5"/>
    <mergeCell ref="FIM5:FIS5"/>
    <mergeCell ref="FIU5:FJA5"/>
    <mergeCell ref="FFK5:FFQ5"/>
    <mergeCell ref="FFS5:FFY5"/>
    <mergeCell ref="FGA5:FGG5"/>
    <mergeCell ref="FGI5:FGO5"/>
    <mergeCell ref="FGQ5:FGW5"/>
    <mergeCell ref="FGY5:FHE5"/>
    <mergeCell ref="FDO5:FDU5"/>
    <mergeCell ref="FDW5:FEC5"/>
    <mergeCell ref="FEE5:FEK5"/>
    <mergeCell ref="FEM5:FES5"/>
    <mergeCell ref="FEU5:FFA5"/>
    <mergeCell ref="FFC5:FFI5"/>
    <mergeCell ref="FBS5:FBY5"/>
    <mergeCell ref="FCA5:FCG5"/>
    <mergeCell ref="FCI5:FCO5"/>
    <mergeCell ref="FCQ5:FCW5"/>
    <mergeCell ref="FCY5:FDE5"/>
    <mergeCell ref="FDG5:FDM5"/>
    <mergeCell ref="EZW5:FAC5"/>
    <mergeCell ref="FAE5:FAK5"/>
    <mergeCell ref="FAM5:FAS5"/>
    <mergeCell ref="FAU5:FBA5"/>
    <mergeCell ref="FBC5:FBI5"/>
    <mergeCell ref="FBK5:FBQ5"/>
    <mergeCell ref="EYA5:EYG5"/>
    <mergeCell ref="EYI5:EYO5"/>
    <mergeCell ref="EYQ5:EYW5"/>
    <mergeCell ref="EYY5:EZE5"/>
    <mergeCell ref="EZG5:EZM5"/>
    <mergeCell ref="EZO5:EZU5"/>
    <mergeCell ref="EWE5:EWK5"/>
    <mergeCell ref="EWM5:EWS5"/>
    <mergeCell ref="EWU5:EXA5"/>
    <mergeCell ref="EXC5:EXI5"/>
    <mergeCell ref="EXK5:EXQ5"/>
    <mergeCell ref="EXS5:EXY5"/>
    <mergeCell ref="EUI5:EUO5"/>
    <mergeCell ref="EUQ5:EUW5"/>
    <mergeCell ref="EUY5:EVE5"/>
    <mergeCell ref="EVG5:EVM5"/>
    <mergeCell ref="EVO5:EVU5"/>
    <mergeCell ref="EVW5:EWC5"/>
    <mergeCell ref="ESM5:ESS5"/>
    <mergeCell ref="ESU5:ETA5"/>
    <mergeCell ref="ETC5:ETI5"/>
    <mergeCell ref="ETK5:ETQ5"/>
    <mergeCell ref="ETS5:ETY5"/>
    <mergeCell ref="EUA5:EUG5"/>
    <mergeCell ref="EQQ5:EQW5"/>
    <mergeCell ref="EQY5:ERE5"/>
    <mergeCell ref="ERG5:ERM5"/>
    <mergeCell ref="ERO5:ERU5"/>
    <mergeCell ref="ERW5:ESC5"/>
    <mergeCell ref="ESE5:ESK5"/>
    <mergeCell ref="EOU5:EPA5"/>
    <mergeCell ref="EPC5:EPI5"/>
    <mergeCell ref="EPK5:EPQ5"/>
    <mergeCell ref="EPS5:EPY5"/>
    <mergeCell ref="EQA5:EQG5"/>
    <mergeCell ref="EQI5:EQO5"/>
    <mergeCell ref="EMY5:ENE5"/>
    <mergeCell ref="ENG5:ENM5"/>
    <mergeCell ref="ENO5:ENU5"/>
    <mergeCell ref="ENW5:EOC5"/>
    <mergeCell ref="EOE5:EOK5"/>
    <mergeCell ref="EOM5:EOS5"/>
    <mergeCell ref="ELC5:ELI5"/>
    <mergeCell ref="ELK5:ELQ5"/>
    <mergeCell ref="ELS5:ELY5"/>
    <mergeCell ref="EMA5:EMG5"/>
    <mergeCell ref="EMI5:EMO5"/>
    <mergeCell ref="EMQ5:EMW5"/>
    <mergeCell ref="EJG5:EJM5"/>
    <mergeCell ref="EJO5:EJU5"/>
    <mergeCell ref="EJW5:EKC5"/>
    <mergeCell ref="EKE5:EKK5"/>
    <mergeCell ref="EKM5:EKS5"/>
    <mergeCell ref="EKU5:ELA5"/>
    <mergeCell ref="EHK5:EHQ5"/>
    <mergeCell ref="EHS5:EHY5"/>
    <mergeCell ref="EIA5:EIG5"/>
    <mergeCell ref="EII5:EIO5"/>
    <mergeCell ref="EIQ5:EIW5"/>
    <mergeCell ref="EIY5:EJE5"/>
    <mergeCell ref="EFO5:EFU5"/>
    <mergeCell ref="EFW5:EGC5"/>
    <mergeCell ref="EGE5:EGK5"/>
    <mergeCell ref="EGM5:EGS5"/>
    <mergeCell ref="EGU5:EHA5"/>
    <mergeCell ref="EHC5:EHI5"/>
    <mergeCell ref="EDS5:EDY5"/>
    <mergeCell ref="EEA5:EEG5"/>
    <mergeCell ref="EEI5:EEO5"/>
    <mergeCell ref="EEQ5:EEW5"/>
    <mergeCell ref="EEY5:EFE5"/>
    <mergeCell ref="EFG5:EFM5"/>
    <mergeCell ref="EBW5:ECC5"/>
    <mergeCell ref="ECE5:ECK5"/>
    <mergeCell ref="ECM5:ECS5"/>
    <mergeCell ref="ECU5:EDA5"/>
    <mergeCell ref="EDC5:EDI5"/>
    <mergeCell ref="EDK5:EDQ5"/>
    <mergeCell ref="EAA5:EAG5"/>
    <mergeCell ref="EAI5:EAO5"/>
    <mergeCell ref="EAQ5:EAW5"/>
    <mergeCell ref="EAY5:EBE5"/>
    <mergeCell ref="EBG5:EBM5"/>
    <mergeCell ref="EBO5:EBU5"/>
    <mergeCell ref="DYE5:DYK5"/>
    <mergeCell ref="DYM5:DYS5"/>
    <mergeCell ref="DYU5:DZA5"/>
    <mergeCell ref="DZC5:DZI5"/>
    <mergeCell ref="DZK5:DZQ5"/>
    <mergeCell ref="DZS5:DZY5"/>
    <mergeCell ref="DWI5:DWO5"/>
    <mergeCell ref="DWQ5:DWW5"/>
    <mergeCell ref="DWY5:DXE5"/>
    <mergeCell ref="DXG5:DXM5"/>
    <mergeCell ref="DXO5:DXU5"/>
    <mergeCell ref="DXW5:DYC5"/>
    <mergeCell ref="DUM5:DUS5"/>
    <mergeCell ref="DUU5:DVA5"/>
    <mergeCell ref="DVC5:DVI5"/>
    <mergeCell ref="DVK5:DVQ5"/>
    <mergeCell ref="DVS5:DVY5"/>
    <mergeCell ref="DWA5:DWG5"/>
    <mergeCell ref="DSQ5:DSW5"/>
    <mergeCell ref="DSY5:DTE5"/>
    <mergeCell ref="DTG5:DTM5"/>
    <mergeCell ref="DTO5:DTU5"/>
    <mergeCell ref="DTW5:DUC5"/>
    <mergeCell ref="DUE5:DUK5"/>
    <mergeCell ref="DQU5:DRA5"/>
    <mergeCell ref="DRC5:DRI5"/>
    <mergeCell ref="DRK5:DRQ5"/>
    <mergeCell ref="DRS5:DRY5"/>
    <mergeCell ref="DSA5:DSG5"/>
    <mergeCell ref="DSI5:DSO5"/>
    <mergeCell ref="DOY5:DPE5"/>
    <mergeCell ref="DPG5:DPM5"/>
    <mergeCell ref="DPO5:DPU5"/>
    <mergeCell ref="DPW5:DQC5"/>
    <mergeCell ref="DQE5:DQK5"/>
    <mergeCell ref="DQM5:DQS5"/>
    <mergeCell ref="DNC5:DNI5"/>
    <mergeCell ref="DNK5:DNQ5"/>
    <mergeCell ref="DNS5:DNY5"/>
    <mergeCell ref="DOA5:DOG5"/>
    <mergeCell ref="DOI5:DOO5"/>
    <mergeCell ref="DOQ5:DOW5"/>
    <mergeCell ref="DLG5:DLM5"/>
    <mergeCell ref="DLO5:DLU5"/>
    <mergeCell ref="DLW5:DMC5"/>
    <mergeCell ref="DME5:DMK5"/>
    <mergeCell ref="DMM5:DMS5"/>
    <mergeCell ref="DMU5:DNA5"/>
    <mergeCell ref="DJK5:DJQ5"/>
    <mergeCell ref="DJS5:DJY5"/>
    <mergeCell ref="DKA5:DKG5"/>
    <mergeCell ref="DKI5:DKO5"/>
    <mergeCell ref="DKQ5:DKW5"/>
    <mergeCell ref="DKY5:DLE5"/>
    <mergeCell ref="DHO5:DHU5"/>
    <mergeCell ref="DHW5:DIC5"/>
    <mergeCell ref="DIE5:DIK5"/>
    <mergeCell ref="DIM5:DIS5"/>
    <mergeCell ref="DIU5:DJA5"/>
    <mergeCell ref="DJC5:DJI5"/>
    <mergeCell ref="DFS5:DFY5"/>
    <mergeCell ref="DGA5:DGG5"/>
    <mergeCell ref="DGI5:DGO5"/>
    <mergeCell ref="DGQ5:DGW5"/>
    <mergeCell ref="DGY5:DHE5"/>
    <mergeCell ref="DHG5:DHM5"/>
    <mergeCell ref="DDW5:DEC5"/>
    <mergeCell ref="DEE5:DEK5"/>
    <mergeCell ref="DEM5:DES5"/>
    <mergeCell ref="DEU5:DFA5"/>
    <mergeCell ref="DFC5:DFI5"/>
    <mergeCell ref="DFK5:DFQ5"/>
    <mergeCell ref="DCA5:DCG5"/>
    <mergeCell ref="DCI5:DCO5"/>
    <mergeCell ref="DCQ5:DCW5"/>
    <mergeCell ref="DCY5:DDE5"/>
    <mergeCell ref="DDG5:DDM5"/>
    <mergeCell ref="DDO5:DDU5"/>
    <mergeCell ref="DAE5:DAK5"/>
    <mergeCell ref="DAM5:DAS5"/>
    <mergeCell ref="DAU5:DBA5"/>
    <mergeCell ref="DBC5:DBI5"/>
    <mergeCell ref="DBK5:DBQ5"/>
    <mergeCell ref="DBS5:DBY5"/>
    <mergeCell ref="CYI5:CYO5"/>
    <mergeCell ref="CYQ5:CYW5"/>
    <mergeCell ref="CYY5:CZE5"/>
    <mergeCell ref="CZG5:CZM5"/>
    <mergeCell ref="CZO5:CZU5"/>
    <mergeCell ref="CZW5:DAC5"/>
    <mergeCell ref="CWM5:CWS5"/>
    <mergeCell ref="CWU5:CXA5"/>
    <mergeCell ref="CXC5:CXI5"/>
    <mergeCell ref="CXK5:CXQ5"/>
    <mergeCell ref="CXS5:CXY5"/>
    <mergeCell ref="CYA5:CYG5"/>
    <mergeCell ref="CUQ5:CUW5"/>
    <mergeCell ref="CUY5:CVE5"/>
    <mergeCell ref="CVG5:CVM5"/>
    <mergeCell ref="CVO5:CVU5"/>
    <mergeCell ref="CVW5:CWC5"/>
    <mergeCell ref="CWE5:CWK5"/>
    <mergeCell ref="CSU5:CTA5"/>
    <mergeCell ref="CTC5:CTI5"/>
    <mergeCell ref="CTK5:CTQ5"/>
    <mergeCell ref="CTS5:CTY5"/>
    <mergeCell ref="CUA5:CUG5"/>
    <mergeCell ref="CUI5:CUO5"/>
    <mergeCell ref="CQY5:CRE5"/>
    <mergeCell ref="CRG5:CRM5"/>
    <mergeCell ref="CRO5:CRU5"/>
    <mergeCell ref="CRW5:CSC5"/>
    <mergeCell ref="CSE5:CSK5"/>
    <mergeCell ref="CSM5:CSS5"/>
    <mergeCell ref="CPC5:CPI5"/>
    <mergeCell ref="CPK5:CPQ5"/>
    <mergeCell ref="CPS5:CPY5"/>
    <mergeCell ref="CQA5:CQG5"/>
    <mergeCell ref="CQI5:CQO5"/>
    <mergeCell ref="CQQ5:CQW5"/>
    <mergeCell ref="CNG5:CNM5"/>
    <mergeCell ref="CNO5:CNU5"/>
    <mergeCell ref="CNW5:COC5"/>
    <mergeCell ref="COE5:COK5"/>
    <mergeCell ref="COM5:COS5"/>
    <mergeCell ref="COU5:CPA5"/>
    <mergeCell ref="CLK5:CLQ5"/>
    <mergeCell ref="CLS5:CLY5"/>
    <mergeCell ref="CMA5:CMG5"/>
    <mergeCell ref="CMI5:CMO5"/>
    <mergeCell ref="CMQ5:CMW5"/>
    <mergeCell ref="CMY5:CNE5"/>
    <mergeCell ref="CJO5:CJU5"/>
    <mergeCell ref="CJW5:CKC5"/>
    <mergeCell ref="CKE5:CKK5"/>
    <mergeCell ref="CKM5:CKS5"/>
    <mergeCell ref="CKU5:CLA5"/>
    <mergeCell ref="CLC5:CLI5"/>
    <mergeCell ref="CHS5:CHY5"/>
    <mergeCell ref="CIA5:CIG5"/>
    <mergeCell ref="CII5:CIO5"/>
    <mergeCell ref="CIQ5:CIW5"/>
    <mergeCell ref="CIY5:CJE5"/>
    <mergeCell ref="CJG5:CJM5"/>
    <mergeCell ref="CFW5:CGC5"/>
    <mergeCell ref="CGE5:CGK5"/>
    <mergeCell ref="CGM5:CGS5"/>
    <mergeCell ref="CGU5:CHA5"/>
    <mergeCell ref="CHC5:CHI5"/>
    <mergeCell ref="CHK5:CHQ5"/>
    <mergeCell ref="CEA5:CEG5"/>
    <mergeCell ref="CEI5:CEO5"/>
    <mergeCell ref="CEQ5:CEW5"/>
    <mergeCell ref="CEY5:CFE5"/>
    <mergeCell ref="CFG5:CFM5"/>
    <mergeCell ref="CFO5:CFU5"/>
    <mergeCell ref="CCE5:CCK5"/>
    <mergeCell ref="CCM5:CCS5"/>
    <mergeCell ref="CCU5:CDA5"/>
    <mergeCell ref="CDC5:CDI5"/>
    <mergeCell ref="CDK5:CDQ5"/>
    <mergeCell ref="CDS5:CDY5"/>
    <mergeCell ref="CAI5:CAO5"/>
    <mergeCell ref="CAQ5:CAW5"/>
    <mergeCell ref="CAY5:CBE5"/>
    <mergeCell ref="CBG5:CBM5"/>
    <mergeCell ref="CBO5:CBU5"/>
    <mergeCell ref="CBW5:CCC5"/>
    <mergeCell ref="BYM5:BYS5"/>
    <mergeCell ref="BYU5:BZA5"/>
    <mergeCell ref="BZC5:BZI5"/>
    <mergeCell ref="BZK5:BZQ5"/>
    <mergeCell ref="BZS5:BZY5"/>
    <mergeCell ref="CAA5:CAG5"/>
    <mergeCell ref="BWQ5:BWW5"/>
    <mergeCell ref="BWY5:BXE5"/>
    <mergeCell ref="BXG5:BXM5"/>
    <mergeCell ref="BXO5:BXU5"/>
    <mergeCell ref="BXW5:BYC5"/>
    <mergeCell ref="BYE5:BYK5"/>
    <mergeCell ref="BUU5:BVA5"/>
    <mergeCell ref="BVC5:BVI5"/>
    <mergeCell ref="BVK5:BVQ5"/>
    <mergeCell ref="BVS5:BVY5"/>
    <mergeCell ref="BWA5:BWG5"/>
    <mergeCell ref="BWI5:BWO5"/>
    <mergeCell ref="BSY5:BTE5"/>
    <mergeCell ref="BTG5:BTM5"/>
    <mergeCell ref="BTO5:BTU5"/>
    <mergeCell ref="BTW5:BUC5"/>
    <mergeCell ref="BUE5:BUK5"/>
    <mergeCell ref="BUM5:BUS5"/>
    <mergeCell ref="BRC5:BRI5"/>
    <mergeCell ref="BRK5:BRQ5"/>
    <mergeCell ref="BRS5:BRY5"/>
    <mergeCell ref="BSA5:BSG5"/>
    <mergeCell ref="BSI5:BSO5"/>
    <mergeCell ref="BSQ5:BSW5"/>
    <mergeCell ref="BPG5:BPM5"/>
    <mergeCell ref="BPO5:BPU5"/>
    <mergeCell ref="BPW5:BQC5"/>
    <mergeCell ref="BQE5:BQK5"/>
    <mergeCell ref="BQM5:BQS5"/>
    <mergeCell ref="BQU5:BRA5"/>
    <mergeCell ref="BNK5:BNQ5"/>
    <mergeCell ref="BNS5:BNY5"/>
    <mergeCell ref="BOA5:BOG5"/>
    <mergeCell ref="BOI5:BOO5"/>
    <mergeCell ref="BOQ5:BOW5"/>
    <mergeCell ref="BOY5:BPE5"/>
    <mergeCell ref="BLO5:BLU5"/>
    <mergeCell ref="BLW5:BMC5"/>
    <mergeCell ref="BME5:BMK5"/>
    <mergeCell ref="BMM5:BMS5"/>
    <mergeCell ref="BMU5:BNA5"/>
    <mergeCell ref="BNC5:BNI5"/>
    <mergeCell ref="BJS5:BJY5"/>
    <mergeCell ref="BKA5:BKG5"/>
    <mergeCell ref="BKI5:BKO5"/>
    <mergeCell ref="BKQ5:BKW5"/>
    <mergeCell ref="BKY5:BLE5"/>
    <mergeCell ref="BLG5:BLM5"/>
    <mergeCell ref="BHW5:BIC5"/>
    <mergeCell ref="BIE5:BIK5"/>
    <mergeCell ref="BIM5:BIS5"/>
    <mergeCell ref="BIU5:BJA5"/>
    <mergeCell ref="BJC5:BJI5"/>
    <mergeCell ref="BJK5:BJQ5"/>
    <mergeCell ref="BGA5:BGG5"/>
    <mergeCell ref="BGI5:BGO5"/>
    <mergeCell ref="BGQ5:BGW5"/>
    <mergeCell ref="BGY5:BHE5"/>
    <mergeCell ref="BHG5:BHM5"/>
    <mergeCell ref="BHO5:BHU5"/>
    <mergeCell ref="BEE5:BEK5"/>
    <mergeCell ref="BEM5:BES5"/>
    <mergeCell ref="BEU5:BFA5"/>
    <mergeCell ref="BFC5:BFI5"/>
    <mergeCell ref="BFK5:BFQ5"/>
    <mergeCell ref="BFS5:BFY5"/>
    <mergeCell ref="BCI5:BCO5"/>
    <mergeCell ref="BCQ5:BCW5"/>
    <mergeCell ref="BCY5:BDE5"/>
    <mergeCell ref="BDG5:BDM5"/>
    <mergeCell ref="BDO5:BDU5"/>
    <mergeCell ref="BDW5:BEC5"/>
    <mergeCell ref="BAM5:BAS5"/>
    <mergeCell ref="BAU5:BBA5"/>
    <mergeCell ref="BBC5:BBI5"/>
    <mergeCell ref="BBK5:BBQ5"/>
    <mergeCell ref="BBS5:BBY5"/>
    <mergeCell ref="BCA5:BCG5"/>
    <mergeCell ref="AYQ5:AYW5"/>
    <mergeCell ref="AYY5:AZE5"/>
    <mergeCell ref="AZG5:AZM5"/>
    <mergeCell ref="AZO5:AZU5"/>
    <mergeCell ref="AZW5:BAC5"/>
    <mergeCell ref="BAE5:BAK5"/>
    <mergeCell ref="AWU5:AXA5"/>
    <mergeCell ref="AXC5:AXI5"/>
    <mergeCell ref="AXK5:AXQ5"/>
    <mergeCell ref="AXS5:AXY5"/>
    <mergeCell ref="AYA5:AYG5"/>
    <mergeCell ref="AYI5:AYO5"/>
    <mergeCell ref="AUY5:AVE5"/>
    <mergeCell ref="AVG5:AVM5"/>
    <mergeCell ref="AVO5:AVU5"/>
    <mergeCell ref="AVW5:AWC5"/>
    <mergeCell ref="AWE5:AWK5"/>
    <mergeCell ref="AWM5:AWS5"/>
    <mergeCell ref="ATC5:ATI5"/>
    <mergeCell ref="ATK5:ATQ5"/>
    <mergeCell ref="ATS5:ATY5"/>
    <mergeCell ref="AUA5:AUG5"/>
    <mergeCell ref="AUI5:AUO5"/>
    <mergeCell ref="AUQ5:AUW5"/>
    <mergeCell ref="ARG5:ARM5"/>
    <mergeCell ref="ARO5:ARU5"/>
    <mergeCell ref="ARW5:ASC5"/>
    <mergeCell ref="ASE5:ASK5"/>
    <mergeCell ref="ASM5:ASS5"/>
    <mergeCell ref="ASU5:ATA5"/>
    <mergeCell ref="APK5:APQ5"/>
    <mergeCell ref="APS5:APY5"/>
    <mergeCell ref="AQA5:AQG5"/>
    <mergeCell ref="AQI5:AQO5"/>
    <mergeCell ref="AQQ5:AQW5"/>
    <mergeCell ref="AQY5:ARE5"/>
    <mergeCell ref="ANO5:ANU5"/>
    <mergeCell ref="ANW5:AOC5"/>
    <mergeCell ref="AOE5:AOK5"/>
    <mergeCell ref="AOM5:AOS5"/>
    <mergeCell ref="AOU5:APA5"/>
    <mergeCell ref="APC5:API5"/>
    <mergeCell ref="ALS5:ALY5"/>
    <mergeCell ref="AMA5:AMG5"/>
    <mergeCell ref="AMI5:AMO5"/>
    <mergeCell ref="AMQ5:AMW5"/>
    <mergeCell ref="AMY5:ANE5"/>
    <mergeCell ref="ANG5:ANM5"/>
    <mergeCell ref="AJW5:AKC5"/>
    <mergeCell ref="AKE5:AKK5"/>
    <mergeCell ref="AKM5:AKS5"/>
    <mergeCell ref="AKU5:ALA5"/>
    <mergeCell ref="ALC5:ALI5"/>
    <mergeCell ref="ALK5:ALQ5"/>
    <mergeCell ref="AIA5:AIG5"/>
    <mergeCell ref="AII5:AIO5"/>
    <mergeCell ref="AIQ5:AIW5"/>
    <mergeCell ref="AIY5:AJE5"/>
    <mergeCell ref="AJG5:AJM5"/>
    <mergeCell ref="AJO5:AJU5"/>
    <mergeCell ref="AGE5:AGK5"/>
    <mergeCell ref="AGM5:AGS5"/>
    <mergeCell ref="AGU5:AHA5"/>
    <mergeCell ref="AHC5:AHI5"/>
    <mergeCell ref="AHK5:AHQ5"/>
    <mergeCell ref="AHS5:AHY5"/>
    <mergeCell ref="AEI5:AEO5"/>
    <mergeCell ref="AEQ5:AEW5"/>
    <mergeCell ref="AEY5:AFE5"/>
    <mergeCell ref="AFG5:AFM5"/>
    <mergeCell ref="AFO5:AFU5"/>
    <mergeCell ref="AFW5:AGC5"/>
    <mergeCell ref="ACU5:ADA5"/>
    <mergeCell ref="ADC5:ADI5"/>
    <mergeCell ref="ADK5:ADQ5"/>
    <mergeCell ref="ADS5:ADY5"/>
    <mergeCell ref="AEA5:AEG5"/>
    <mergeCell ref="AAQ5:AAW5"/>
    <mergeCell ref="AAY5:ABE5"/>
    <mergeCell ref="ABG5:ABM5"/>
    <mergeCell ref="ABO5:ABU5"/>
    <mergeCell ref="ABW5:ACC5"/>
    <mergeCell ref="ACE5:ACK5"/>
    <mergeCell ref="ACM5:ACS5"/>
    <mergeCell ref="YU5:ZA5"/>
    <mergeCell ref="ZC5:ZI5"/>
    <mergeCell ref="ZK5:ZQ5"/>
    <mergeCell ref="ZS5:ZY5"/>
    <mergeCell ref="AAA5:AAG5"/>
    <mergeCell ref="AAI5:AAO5"/>
    <mergeCell ref="XO5:XU5"/>
    <mergeCell ref="XW5:YC5"/>
    <mergeCell ref="YE5:YK5"/>
    <mergeCell ref="YM5:YS5"/>
    <mergeCell ref="VC5:VI5"/>
    <mergeCell ref="VK5:VQ5"/>
    <mergeCell ref="VS5:VY5"/>
    <mergeCell ref="WA5:WG5"/>
    <mergeCell ref="WI5:WO5"/>
    <mergeCell ref="WQ5:WW5"/>
    <mergeCell ref="TG5:TM5"/>
    <mergeCell ref="TO5:TU5"/>
    <mergeCell ref="TW5:UC5"/>
    <mergeCell ref="UE5:UK5"/>
    <mergeCell ref="UM5:US5"/>
    <mergeCell ref="UU5:VA5"/>
    <mergeCell ref="SI5:SO5"/>
    <mergeCell ref="SQ5:SW5"/>
    <mergeCell ref="SY5:TE5"/>
    <mergeCell ref="PO5:PU5"/>
    <mergeCell ref="PW5:QC5"/>
    <mergeCell ref="QE5:QK5"/>
    <mergeCell ref="QM5:QS5"/>
    <mergeCell ref="QU5:RA5"/>
    <mergeCell ref="RC5:RI5"/>
    <mergeCell ref="NS5:NY5"/>
    <mergeCell ref="OA5:OG5"/>
    <mergeCell ref="OI5:OO5"/>
    <mergeCell ref="OQ5:OW5"/>
    <mergeCell ref="OY5:PE5"/>
    <mergeCell ref="PG5:PM5"/>
    <mergeCell ref="WY5:XE5"/>
    <mergeCell ref="XG5:XM5"/>
    <mergeCell ref="NC5:NI5"/>
    <mergeCell ref="NK5:NQ5"/>
    <mergeCell ref="KA5:KG5"/>
    <mergeCell ref="KI5:KO5"/>
    <mergeCell ref="KQ5:KW5"/>
    <mergeCell ref="KY5:LE5"/>
    <mergeCell ref="LG5:LM5"/>
    <mergeCell ref="LO5:LU5"/>
    <mergeCell ref="IE5:IK5"/>
    <mergeCell ref="IM5:IS5"/>
    <mergeCell ref="IU5:JA5"/>
    <mergeCell ref="JC5:JI5"/>
    <mergeCell ref="JK5:JQ5"/>
    <mergeCell ref="JS5:JY5"/>
    <mergeCell ref="RK5:RQ5"/>
    <mergeCell ref="RS5:RY5"/>
    <mergeCell ref="SA5:SG5"/>
    <mergeCell ref="HW5:IC5"/>
    <mergeCell ref="EM5:ES5"/>
    <mergeCell ref="EU5:FA5"/>
    <mergeCell ref="FC5:FI5"/>
    <mergeCell ref="FK5:FQ5"/>
    <mergeCell ref="FS5:FY5"/>
    <mergeCell ref="GA5:GG5"/>
    <mergeCell ref="CQ5:CW5"/>
    <mergeCell ref="CY5:DE5"/>
    <mergeCell ref="DG5:DM5"/>
    <mergeCell ref="DO5:DU5"/>
    <mergeCell ref="DW5:EC5"/>
    <mergeCell ref="EE5:EK5"/>
    <mergeCell ref="LW5:MC5"/>
    <mergeCell ref="ME5:MK5"/>
    <mergeCell ref="MM5:MS5"/>
    <mergeCell ref="MU5:NA5"/>
    <mergeCell ref="AU5:BA5"/>
    <mergeCell ref="BC5:BI5"/>
    <mergeCell ref="BK5:BQ5"/>
    <mergeCell ref="BS5:BY5"/>
    <mergeCell ref="CA5:CG5"/>
    <mergeCell ref="CI5:CO5"/>
    <mergeCell ref="B5:H5"/>
    <mergeCell ref="I5:M5"/>
    <mergeCell ref="O5:U5"/>
    <mergeCell ref="W5:AC5"/>
    <mergeCell ref="AE5:AK5"/>
    <mergeCell ref="AM5:AS5"/>
    <mergeCell ref="GI5:GO5"/>
    <mergeCell ref="GQ5:GW5"/>
    <mergeCell ref="GY5:HE5"/>
    <mergeCell ref="HG5:HM5"/>
    <mergeCell ref="HO5:HU5"/>
  </mergeCells>
  <conditionalFormatting sqref="B9:B2009">
    <cfRule type="expression" dxfId="34" priority="1">
      <formula>C9=""</formula>
    </cfRule>
    <cfRule type="expression" dxfId="33" priority="139">
      <formula>AND(ISNUMBER(FIND("Other",E9)),G9="")</formula>
    </cfRule>
    <cfRule type="expression" dxfId="32" priority="140">
      <formula>OR(AND(ISNUMBER(FIND("|",E9)),F9=""),AND(ISNUMBER(FIND("|",E9))=FALSE,F9&lt;&gt;""))</formula>
    </cfRule>
  </conditionalFormatting>
  <conditionalFormatting sqref="C10:C2009">
    <cfRule type="expression" dxfId="31" priority="12">
      <formula>C9=""</formula>
    </cfRule>
  </conditionalFormatting>
  <conditionalFormatting sqref="F9:F2009">
    <cfRule type="expression" dxfId="30" priority="7">
      <formula>ISNUMBER(FIND("|",E9))=FALSE</formula>
    </cfRule>
  </conditionalFormatting>
  <conditionalFormatting sqref="G9:G2009">
    <cfRule type="expression" dxfId="29" priority="4">
      <formula>ISNUMBER(FIND("Other",E9))=FALSE</formula>
    </cfRule>
  </conditionalFormatting>
  <dataValidations count="2">
    <dataValidation allowBlank="1" showInputMessage="1" showErrorMessage="1" prompt="Please leave this cell blank. This cell will autopopulate based on your response in Column C." sqref="B9:B2009" xr:uid="{94CCB768-9926-4BD1-B4B2-0035204E9726}"/>
    <dataValidation type="textLength" operator="lessThanOrEqual" allowBlank="1" showInputMessage="1" showErrorMessage="1" error="Please limit your response to 500 characters." prompt="Please limit your response to 500 characters." sqref="G9:G2009" xr:uid="{3B6D0A74-DD8B-45E0-878E-517E9ED52009}">
      <formula1>500</formula1>
    </dataValidation>
  </dataValidations>
  <hyperlinks>
    <hyperlink ref="G1" location="Part_D_RI_Summary!A1" display="Next Section " xr:uid="{290E4702-F259-4258-9A79-F990E81DCA6E}"/>
    <hyperlink ref="B1" location="Landing_Page!A1" display="Return to Landing Page " xr:uid="{F5C7491F-C548-418C-90ED-C9D20A069F1A}"/>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221" id="{7A8265B5-F846-4E8E-9C1C-CF1710CD7CF5}">
            <xm:f>OR(AND(C9='Dropdown Selections'!$F$20,OR(D9="",E9&lt;&gt;"",F9&lt;&gt;"")),AND(C9='Dropdown Selections'!$F$21,OR(D9&lt;&gt;"",E9="")),AND(C9='Dropdown Selections'!$F$22,OR(D9="",E9="")),AND(C9='Dropdown Selections'!$F$5,OR(D9&lt;&gt;"",E9&lt;&gt;"",F9&lt;&gt;"")),AND(C9='Dropdown Selections'!$F$23,OR(D9&lt;&gt;"",E9&lt;&gt;"",F9&lt;&gt;"")))</xm:f>
            <x14:dxf>
              <fill>
                <patternFill>
                  <bgColor rgb="FFFF7C80"/>
                </patternFill>
              </fill>
            </x14:dxf>
          </x14:cfRule>
          <xm:sqref>B9:B2009</xm:sqref>
        </x14:conditionalFormatting>
        <x14:conditionalFormatting xmlns:xm="http://schemas.microsoft.com/office/excel/2006/main">
          <x14:cfRule type="expression" priority="11" id="{F45933EE-2DFE-4A0A-960C-D41E93B2CA89}">
            <xm:f>OR(C9="", AND(C9&lt;&gt;'Dropdown Selections'!$F$2, C9&lt;&gt;'Dropdown Selections'!$F$6))</xm:f>
            <x14:dxf>
              <fill>
                <patternFill patternType="gray0625">
                  <fgColor theme="0"/>
                  <bgColor theme="0" tint="-0.34998626667073579"/>
                </patternFill>
              </fill>
            </x14:dxf>
          </x14:cfRule>
          <xm:sqref>D9:D2009</xm:sqref>
        </x14:conditionalFormatting>
        <x14:conditionalFormatting xmlns:xm="http://schemas.microsoft.com/office/excel/2006/main">
          <x14:cfRule type="expression" priority="9" id="{0DD3A6B3-0732-4287-AE8D-37A4ACB128FC}">
            <xm:f>OR(C9="", AND(C9&lt;&gt;'Dropdown Selections'!$F$3, C9&lt;&gt;'Dropdown Selections'!$F$5, C9&lt;&gt;'Dropdown Selections'!$F$6))</xm:f>
            <x14:dxf>
              <fill>
                <patternFill patternType="gray0625">
                  <fgColor theme="0"/>
                  <bgColor theme="0" tint="-0.34998626667073579"/>
                </patternFill>
              </fill>
            </x14:dxf>
          </x14:cfRule>
          <xm:sqref>E9:E2009</xm:sqref>
        </x14:conditionalFormatting>
        <x14:conditionalFormatting xmlns:xm="http://schemas.microsoft.com/office/excel/2006/main">
          <x14:cfRule type="expression" priority="8" id="{CD2ED894-38AA-452A-8517-A5B5DEE840A3}">
            <xm:f>AND(C9&lt;&gt;'Dropdown Selections'!$F$3, C9&lt;&gt;'Dropdown Selections'!$F$5, C9&lt;&gt;'Dropdown Selections'!$F$6)</xm:f>
            <x14:dxf>
              <fill>
                <patternFill patternType="gray0625">
                  <fgColor theme="0"/>
                  <bgColor theme="0" tint="-0.34998626667073579"/>
                </patternFill>
              </fill>
            </x14:dxf>
          </x14:cfRule>
          <xm:sqref>F9:F2009</xm:sqref>
        </x14:conditionalFormatting>
        <x14:conditionalFormatting xmlns:xm="http://schemas.microsoft.com/office/excel/2006/main">
          <x14:cfRule type="expression" priority="5" id="{EFB6D494-918B-4C79-BA7A-ADEDF32C80CD}">
            <xm:f>AND(C9&lt;&gt;'Dropdown Selections'!$F$3, C9&lt;&gt;'Dropdown Selections'!$F$5, C9&lt;&gt;'Dropdown Selections'!$F$6)</xm:f>
            <x14:dxf>
              <fill>
                <patternFill patternType="gray0625">
                  <fgColor theme="0"/>
                  <bgColor theme="0" tint="-0.34998626667073579"/>
                </patternFill>
              </fill>
            </x14:dxf>
          </x14:cfRule>
          <xm:sqref>G9:G2009</xm:sqref>
        </x14:conditionalFormatting>
      </x14:conditionalFormattings>
    </ext>
    <ext xmlns:x14="http://schemas.microsoft.com/office/spreadsheetml/2009/9/main" uri="{CCE6A557-97BC-4b89-ADB6-D9C93CAAB3DF}">
      <x14:dataValidations xmlns:xm="http://schemas.microsoft.com/office/excel/2006/main" count="4">
        <x14:dataValidation type="list" allowBlank="1" showInputMessage="1" showErrorMessage="1" error="Please select all that apply from the dropdown." prompt="Please select all that apply from the dropdown." xr:uid="{D2E0CE0A-ED4B-40C7-9FD1-3D0C22F0D6ED}">
          <x14:formula1>
            <xm:f>'Dropdown Selections'!$G$1:$G$5</xm:f>
          </x14:formula1>
          <xm:sqref>D9:D2009</xm:sqref>
        </x14:dataValidation>
        <x14:dataValidation type="list" allowBlank="1" showInputMessage="1" showErrorMessage="1" error="Please select all that apply from the dropdown." prompt="Please select all that apply from the dropdown." xr:uid="{C8B16451-AE9F-4908-95DD-4A166B723D21}">
          <x14:formula1>
            <xm:f>'Dropdown Selections'!$L$2:$L$17</xm:f>
          </x14:formula1>
          <xm:sqref>E9:E2009</xm:sqref>
        </x14:dataValidation>
        <x14:dataValidation type="list" allowBlank="1" showInputMessage="1" showErrorMessage="1" error="Please select from the dropdown." prompt="Please select from the dropdown." xr:uid="{9FB4BDA7-A620-4EAB-A759-08CBEBA00C8C}">
          <x14:formula1>
            <xm:f>'Dropdown Selections'!$M$2:$M$4</xm:f>
          </x14:formula1>
          <xm:sqref>F9:F2009</xm:sqref>
        </x14:dataValidation>
        <x14:dataValidation type="list" allowBlank="1" showInputMessage="1" showErrorMessage="1" error="Please select from the dropdown." prompt="Please select from the dropdown." xr:uid="{9AADD99E-8F72-499B-8AC5-D9C2FD2B70D2}">
          <x14:formula1>
            <xm:f>'Dropdown Selections'!$F$20:$F$23</xm:f>
          </x14:formula1>
          <xm:sqref>C9:C2009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E869C-3385-49F0-90F5-7B7175A5436B}">
  <sheetPr codeName="Sheet21">
    <tabColor rgb="FFFFFF00"/>
    <pageSetUpPr fitToPage="1"/>
  </sheetPr>
  <dimension ref="A1:N2010"/>
  <sheetViews>
    <sheetView showGridLines="0" zoomScaleNormal="100" workbookViewId="0"/>
  </sheetViews>
  <sheetFormatPr defaultColWidth="0" defaultRowHeight="15" zeroHeight="1"/>
  <cols>
    <col min="1" max="1" width="3.7109375" style="1" customWidth="1"/>
    <col min="2" max="2" width="45" style="1" customWidth="1"/>
    <col min="3" max="3" width="39.28515625" style="1" customWidth="1"/>
    <col min="4" max="4" width="89" style="1" customWidth="1"/>
    <col min="5" max="5" width="39.28515625" style="1" customWidth="1"/>
    <col min="6" max="6" width="90.28515625" style="1" customWidth="1"/>
    <col min="7" max="7" width="39.7109375" style="1" customWidth="1"/>
    <col min="8" max="8" width="35" style="1" customWidth="1"/>
    <col min="9" max="9" width="38.42578125" style="1" customWidth="1"/>
    <col min="10" max="10" width="18.42578125" style="1" customWidth="1"/>
    <col min="11" max="11" width="25.7109375" style="1" customWidth="1"/>
    <col min="12" max="12" width="20.7109375" style="1" customWidth="1"/>
    <col min="13" max="13" width="23.7109375" style="1" customWidth="1"/>
    <col min="14" max="14" width="9.28515625" style="1" customWidth="1"/>
    <col min="15" max="16384" width="9.28515625" style="1" hidden="1"/>
  </cols>
  <sheetData>
    <row r="1" spans="2:13" ht="18.75" customHeight="1">
      <c r="B1" s="36" t="s">
        <v>18</v>
      </c>
      <c r="F1" s="161"/>
      <c r="G1" s="161"/>
      <c r="H1" s="161"/>
      <c r="I1" s="161"/>
      <c r="L1" s="221"/>
      <c r="M1" s="35" t="s">
        <v>0</v>
      </c>
    </row>
    <row r="2" spans="2:13" ht="30" customHeight="1">
      <c r="B2" s="295" t="s">
        <v>927</v>
      </c>
      <c r="C2" s="295"/>
      <c r="D2" s="295"/>
      <c r="E2" s="295"/>
      <c r="F2" s="295"/>
      <c r="G2" s="295"/>
      <c r="H2" s="295"/>
      <c r="I2" s="295"/>
      <c r="J2" s="295"/>
      <c r="K2" s="295"/>
      <c r="L2" s="295"/>
      <c r="M2" s="295"/>
    </row>
    <row r="3" spans="2:13" ht="21.75" customHeight="1">
      <c r="B3" s="258" t="s">
        <v>922</v>
      </c>
      <c r="C3" s="258"/>
      <c r="D3" s="258"/>
      <c r="E3" s="258"/>
    </row>
    <row r="4" spans="2:13" ht="21.75" customHeight="1">
      <c r="B4" s="258"/>
      <c r="C4" s="258"/>
      <c r="D4" s="258"/>
      <c r="E4" s="258"/>
    </row>
    <row r="5" spans="2:13" ht="276" customHeight="1">
      <c r="B5" s="258" t="s">
        <v>923</v>
      </c>
      <c r="C5" s="259"/>
      <c r="D5" s="259"/>
      <c r="E5" s="259"/>
    </row>
    <row r="6" spans="2:13" ht="22.5" customHeight="1" thickBot="1">
      <c r="B6" s="329" t="s">
        <v>626</v>
      </c>
      <c r="C6" s="329"/>
      <c r="D6" s="329"/>
      <c r="E6" s="329"/>
      <c r="F6" s="329"/>
      <c r="G6" s="329"/>
      <c r="H6" s="329"/>
      <c r="I6" s="329"/>
      <c r="J6" s="329"/>
      <c r="K6" s="329"/>
      <c r="L6" s="329"/>
      <c r="M6" s="329"/>
    </row>
    <row r="7" spans="2:13" ht="109.5" customHeight="1" thickBot="1">
      <c r="B7" s="165" t="s">
        <v>67</v>
      </c>
      <c r="C7" s="90" t="s">
        <v>701</v>
      </c>
      <c r="D7" s="90" t="s">
        <v>645</v>
      </c>
      <c r="E7" s="90" t="s">
        <v>646</v>
      </c>
      <c r="F7" s="90" t="s">
        <v>638</v>
      </c>
      <c r="G7" s="90" t="s">
        <v>805</v>
      </c>
      <c r="H7" s="90" t="s">
        <v>806</v>
      </c>
      <c r="I7" s="90" t="s">
        <v>647</v>
      </c>
      <c r="J7" s="90" t="s">
        <v>696</v>
      </c>
      <c r="K7" s="90" t="s">
        <v>724</v>
      </c>
      <c r="L7" s="90" t="s">
        <v>648</v>
      </c>
      <c r="M7" s="167" t="s">
        <v>697</v>
      </c>
    </row>
    <row r="8" spans="2:13" hidden="1">
      <c r="B8" s="179"/>
      <c r="C8" s="180"/>
      <c r="D8" s="180"/>
      <c r="E8" s="180"/>
      <c r="F8" s="180"/>
      <c r="G8" s="180"/>
      <c r="H8" s="180"/>
      <c r="I8" s="180"/>
      <c r="J8" s="180"/>
      <c r="K8" s="180"/>
      <c r="L8" s="180"/>
      <c r="M8" s="181"/>
    </row>
    <row r="9" spans="2:13">
      <c r="B9" s="183" t="s">
        <v>821</v>
      </c>
      <c r="C9" s="222" t="s">
        <v>822</v>
      </c>
      <c r="D9" s="18" t="str">
        <f>IF(C9="","",VLOOKUP(C9,Part_D_RI!B$11:H$2011,2,FALSE)&amp;" for "&amp;VLOOKUP(C9,Part_D_RI!B$11:H$2011,6,FALSE)&amp;" "&amp;VLOOKUP(C9,Part_D_RI!B$11:H$2011,5,FALSE))</f>
        <v>Other for Program Participation Other, describe in Column H</v>
      </c>
      <c r="E9" s="222" t="s">
        <v>823</v>
      </c>
      <c r="F9" s="18" t="str" cm="1">
        <f t="array" ref="F9">_xlfn.IFS(E9="","", VLOOKUP(E9,Part_D_RI_Target_Populations!$B$9:$F$2009,2,FALSE)='Dropdown Selections'!$F$9,'Dropdown Selections'!$F$9, VLOOKUP(E9,Part_D_RI_Target_Populations!$B$9:$F$2009,2,FALSE)='Dropdown Selections'!$F$3,"Enrollees with: " &amp; VLOOKUP(E9,Part_D_RI_Target_Populations!$B$9:$F$2009,4,FALSE), VLOOKUP(E9,Part_D_RI_Target_Populations!$B$9:$F$2009,2,FALSE)='Dropdown Selections'!$F$2, "LIS Levels: " &amp; VLOOKUP(E9,Part_D_RI_Target_Populations!$B$9:$F$2009,3,FALSE), VLOOKUP(E9,Part_D_RI_Target_Populations!$B$9:$F$2009,2,FALSE)='Dropdown Selections'!$F$6, "LIS Levels: " &amp; VLOOKUP(E9,Part_D_RI_Target_Populations!$B$9:$F$2009,3,FALSE) &amp; " and " &amp; VLOOKUP(E9,Part_D_RI_Target_Populations!$B$9:$F$2009,4,FALSE))</f>
        <v>Enrollees with: Cardiovascular disorders | Chronic heart failure</v>
      </c>
      <c r="G9" s="222" t="s">
        <v>613</v>
      </c>
      <c r="H9" s="222"/>
      <c r="I9" s="222"/>
      <c r="J9" s="222">
        <v>20</v>
      </c>
      <c r="K9" s="222">
        <v>60</v>
      </c>
      <c r="L9" s="222">
        <v>900</v>
      </c>
      <c r="M9" s="223">
        <v>100</v>
      </c>
    </row>
    <row r="10" spans="2:13">
      <c r="B10" s="159" t="s">
        <v>824</v>
      </c>
      <c r="C10" s="101" t="s">
        <v>826</v>
      </c>
      <c r="D10" s="15" t="str">
        <f>IF(C10="","",VLOOKUP(C10,Part_D_RI!B$11:H$2011,2,FALSE)&amp;" for "&amp;VLOOKUP(C10,Part_D_RI!B$11:H$2011,6,FALSE)&amp;" "&amp;VLOOKUP(C10,Part_D_RI!B$11:H$2011,5,FALSE))</f>
        <v>Gift Card for Completion of a Comprehensive Medication Review (CMR)/Medication Therapy Management (MTM) program Every year</v>
      </c>
      <c r="E10" s="101" t="s">
        <v>823</v>
      </c>
      <c r="F10" s="15" t="str" cm="1">
        <f t="array" ref="F10">_xlfn.IFS(E10="","", VLOOKUP(E10,Part_D_RI_Target_Populations!$B$9:$F$2009,2,FALSE)='Dropdown Selections'!$F$9,'Dropdown Selections'!$F$9, VLOOKUP(E10,Part_D_RI_Target_Populations!$B$9:$F$2009,2,FALSE)='Dropdown Selections'!$F$3,"Enrollees with: " &amp; VLOOKUP(E10,Part_D_RI_Target_Populations!$B$9:$F$2009,4,FALSE), VLOOKUP(E10,Part_D_RI_Target_Populations!$B$9:$F$2009,2,FALSE)='Dropdown Selections'!$F$2, "LIS Levels: " &amp; VLOOKUP(E10,Part_D_RI_Target_Populations!$B$9:$F$2009,3,FALSE), VLOOKUP(E10,Part_D_RI_Target_Populations!$B$9:$F$2009,2,FALSE)='Dropdown Selections'!$F$6, "LIS Levels: " &amp; VLOOKUP(E10,Part_D_RI_Target_Populations!$B$9:$F$2009,3,FALSE) &amp; " and " &amp; VLOOKUP(E10,Part_D_RI_Target_Populations!$B$9:$F$2009,4,FALSE))</f>
        <v>Enrollees with: Cardiovascular disorders | Chronic heart failure</v>
      </c>
      <c r="G10" s="101" t="s">
        <v>615</v>
      </c>
      <c r="H10" s="101"/>
      <c r="I10" s="101"/>
      <c r="J10" s="101">
        <v>10</v>
      </c>
      <c r="K10" s="101">
        <v>10</v>
      </c>
      <c r="L10" s="101">
        <v>100</v>
      </c>
      <c r="M10" s="104">
        <v>80</v>
      </c>
    </row>
    <row r="11" spans="2:13">
      <c r="B11" s="224" t="s">
        <v>824</v>
      </c>
      <c r="C11" s="101" t="s">
        <v>827</v>
      </c>
      <c r="D11" s="15" t="str">
        <f>IF(C11="","",VLOOKUP(C11,Part_D_RI!B$11:H$2011,2,FALSE)&amp;" for "&amp;VLOOKUP(C11,Part_D_RI!B$11:H$2011,6,FALSE)&amp;" "&amp;VLOOKUP(C11,Part_D_RI!B$11:H$2011,5,FALSE))</f>
        <v>Gift Card for Completion of a Comprehensive Medication Review (CMR)/Medication Therapy Management (MTM) program | Medication Adherence and/or Medication Fills (may not be the sole basis for RI) Every three months</v>
      </c>
      <c r="E11" s="101" t="s">
        <v>823</v>
      </c>
      <c r="F11" s="15" t="str" cm="1">
        <f t="array" ref="F11">_xlfn.IFS(E11="","", VLOOKUP(E11,Part_D_RI_Target_Populations!$B$9:$F$2009,2,FALSE)='Dropdown Selections'!$F$9,'Dropdown Selections'!$F$9, VLOOKUP(E11,Part_D_RI_Target_Populations!$B$9:$F$2009,2,FALSE)='Dropdown Selections'!$F$3,"Enrollees with: " &amp; VLOOKUP(E11,Part_D_RI_Target_Populations!$B$9:$F$2009,4,FALSE), VLOOKUP(E11,Part_D_RI_Target_Populations!$B$9:$F$2009,2,FALSE)='Dropdown Selections'!$F$2, "LIS Levels: " &amp; VLOOKUP(E11,Part_D_RI_Target_Populations!$B$9:$F$2009,3,FALSE), VLOOKUP(E11,Part_D_RI_Target_Populations!$B$9:$F$2009,2,FALSE)='Dropdown Selections'!$F$6, "LIS Levels: " &amp; VLOOKUP(E11,Part_D_RI_Target_Populations!$B$9:$F$2009,3,FALSE) &amp; " and " &amp; VLOOKUP(E11,Part_D_RI_Target_Populations!$B$9:$F$2009,4,FALSE))</f>
        <v>Enrollees with: Cardiovascular disorders | Chronic heart failure</v>
      </c>
      <c r="G11" s="101" t="s">
        <v>615</v>
      </c>
      <c r="H11" s="101"/>
      <c r="I11" s="101"/>
      <c r="J11" s="101">
        <v>15</v>
      </c>
      <c r="K11" s="101">
        <v>60</v>
      </c>
      <c r="L11" s="101">
        <v>100</v>
      </c>
      <c r="M11" s="104">
        <v>50</v>
      </c>
    </row>
    <row r="12" spans="2:13">
      <c r="B12" s="159" t="s">
        <v>824</v>
      </c>
      <c r="C12" s="101" t="s">
        <v>828</v>
      </c>
      <c r="D12" s="15" t="str">
        <f>IF(C12="","",VLOOKUP(C12,Part_D_RI!B$11:H$2011,2,FALSE)&amp;" for "&amp;VLOOKUP(C12,Part_D_RI!B$11:H$2011,6,FALSE)&amp;" "&amp;VLOOKUP(C12,Part_D_RI!B$11:H$2011,5,FALSE))</f>
        <v>Restricted Spend Debit Card for Participation in Preventative Health Services Every year</v>
      </c>
      <c r="E12" s="101" t="s">
        <v>831</v>
      </c>
      <c r="F12" s="15" t="str" cm="1">
        <f t="array" ref="F12">_xlfn.IFS(E12="","", VLOOKUP(E12,Part_D_RI_Target_Populations!$B$9:$F$2009,2,FALSE)='Dropdown Selections'!$F$9,'Dropdown Selections'!$F$9, VLOOKUP(E12,Part_D_RI_Target_Populations!$B$9:$F$2009,2,FALSE)='Dropdown Selections'!$F$3,"Enrollees with: " &amp; VLOOKUP(E12,Part_D_RI_Target_Populations!$B$9:$F$2009,4,FALSE), VLOOKUP(E12,Part_D_RI_Target_Populations!$B$9:$F$2009,2,FALSE)='Dropdown Selections'!$F$2, "LIS Levels: " &amp; VLOOKUP(E12,Part_D_RI_Target_Populations!$B$9:$F$2009,3,FALSE), VLOOKUP(E12,Part_D_RI_Target_Populations!$B$9:$F$2009,2,FALSE)='Dropdown Selections'!$F$6, "LIS Levels: " &amp; VLOOKUP(E12,Part_D_RI_Target_Populations!$B$9:$F$2009,3,FALSE) &amp; " and " &amp; VLOOKUP(E12,Part_D_RI_Target_Populations!$B$9:$F$2009,4,FALSE))</f>
        <v>Enrollees with: Diabetes</v>
      </c>
      <c r="G12" s="101" t="s">
        <v>614</v>
      </c>
      <c r="H12" s="101" t="s">
        <v>110</v>
      </c>
      <c r="I12" s="101" t="s">
        <v>880</v>
      </c>
      <c r="J12" s="101">
        <v>10</v>
      </c>
      <c r="K12" s="101">
        <v>10</v>
      </c>
      <c r="L12" s="101">
        <v>800</v>
      </c>
      <c r="M12" s="104">
        <v>750</v>
      </c>
    </row>
    <row r="13" spans="2:13">
      <c r="B13" s="224" t="s">
        <v>825</v>
      </c>
      <c r="C13" s="101" t="s">
        <v>826</v>
      </c>
      <c r="D13" s="15" t="str">
        <f>IF(C13="","",VLOOKUP(C13,Part_D_RI!B$11:H$2011,2,FALSE)&amp;" for "&amp;VLOOKUP(C13,Part_D_RI!B$11:H$2011,6,FALSE)&amp;" "&amp;VLOOKUP(C13,Part_D_RI!B$11:H$2011,5,FALSE))</f>
        <v>Gift Card for Completion of a Comprehensive Medication Review (CMR)/Medication Therapy Management (MTM) program Every year</v>
      </c>
      <c r="E13" s="101" t="s">
        <v>823</v>
      </c>
      <c r="F13" s="15" t="str" cm="1">
        <f t="array" ref="F13">_xlfn.IFS(E13="","", VLOOKUP(E13,Part_D_RI_Target_Populations!$B$9:$F$2009,2,FALSE)='Dropdown Selections'!$F$9,'Dropdown Selections'!$F$9, VLOOKUP(E13,Part_D_RI_Target_Populations!$B$9:$F$2009,2,FALSE)='Dropdown Selections'!$F$3,"Enrollees with: " &amp; VLOOKUP(E13,Part_D_RI_Target_Populations!$B$9:$F$2009,4,FALSE), VLOOKUP(E13,Part_D_RI_Target_Populations!$B$9:$F$2009,2,FALSE)='Dropdown Selections'!$F$2, "LIS Levels: " &amp; VLOOKUP(E13,Part_D_RI_Target_Populations!$B$9:$F$2009,3,FALSE), VLOOKUP(E13,Part_D_RI_Target_Populations!$B$9:$F$2009,2,FALSE)='Dropdown Selections'!$F$6, "LIS Levels: " &amp; VLOOKUP(E13,Part_D_RI_Target_Populations!$B$9:$F$2009,3,FALSE) &amp; " and " &amp; VLOOKUP(E13,Part_D_RI_Target_Populations!$B$9:$F$2009,4,FALSE))</f>
        <v>Enrollees with: Cardiovascular disorders | Chronic heart failure</v>
      </c>
      <c r="G13" s="101" t="s">
        <v>615</v>
      </c>
      <c r="H13" s="101"/>
      <c r="I13" s="101"/>
      <c r="J13" s="101">
        <v>15</v>
      </c>
      <c r="K13" s="101">
        <v>15</v>
      </c>
      <c r="L13" s="101">
        <v>750</v>
      </c>
      <c r="M13" s="104">
        <v>375</v>
      </c>
    </row>
    <row r="14" spans="2:13">
      <c r="B14" s="159" t="s">
        <v>825</v>
      </c>
      <c r="C14" s="101" t="s">
        <v>827</v>
      </c>
      <c r="D14" s="15" t="str">
        <f>IF(C14="","",VLOOKUP(C14,Part_D_RI!B$11:H$2011,2,FALSE)&amp;" for "&amp;VLOOKUP(C14,Part_D_RI!B$11:H$2011,6,FALSE)&amp;" "&amp;VLOOKUP(C14,Part_D_RI!B$11:H$2011,5,FALSE))</f>
        <v>Gift Card for Completion of a Comprehensive Medication Review (CMR)/Medication Therapy Management (MTM) program | Medication Adherence and/or Medication Fills (may not be the sole basis for RI) Every three months</v>
      </c>
      <c r="E14" s="101" t="s">
        <v>823</v>
      </c>
      <c r="F14" s="15" t="str" cm="1">
        <f t="array" ref="F14">_xlfn.IFS(E14="","", VLOOKUP(E14,Part_D_RI_Target_Populations!$B$9:$F$2009,2,FALSE)='Dropdown Selections'!$F$9,'Dropdown Selections'!$F$9, VLOOKUP(E14,Part_D_RI_Target_Populations!$B$9:$F$2009,2,FALSE)='Dropdown Selections'!$F$3,"Enrollees with: " &amp; VLOOKUP(E14,Part_D_RI_Target_Populations!$B$9:$F$2009,4,FALSE), VLOOKUP(E14,Part_D_RI_Target_Populations!$B$9:$F$2009,2,FALSE)='Dropdown Selections'!$F$2, "LIS Levels: " &amp; VLOOKUP(E14,Part_D_RI_Target_Populations!$B$9:$F$2009,3,FALSE), VLOOKUP(E14,Part_D_RI_Target_Populations!$B$9:$F$2009,2,FALSE)='Dropdown Selections'!$F$6, "LIS Levels: " &amp; VLOOKUP(E14,Part_D_RI_Target_Populations!$B$9:$F$2009,3,FALSE) &amp; " and " &amp; VLOOKUP(E14,Part_D_RI_Target_Populations!$B$9:$F$2009,4,FALSE))</f>
        <v>Enrollees with: Cardiovascular disorders | Chronic heart failure</v>
      </c>
      <c r="G14" s="101" t="s">
        <v>615</v>
      </c>
      <c r="H14" s="101"/>
      <c r="I14" s="101"/>
      <c r="J14" s="101">
        <v>20</v>
      </c>
      <c r="K14" s="101">
        <v>80</v>
      </c>
      <c r="L14" s="101">
        <v>750</v>
      </c>
      <c r="M14" s="104">
        <v>375</v>
      </c>
    </row>
    <row r="15" spans="2:13">
      <c r="B15" s="224" t="s">
        <v>825</v>
      </c>
      <c r="C15" s="101" t="s">
        <v>828</v>
      </c>
      <c r="D15" s="15" t="str">
        <f>IF(C15="","",VLOOKUP(C15,Part_D_RI!B$11:H$2011,2,FALSE)&amp;" for "&amp;VLOOKUP(C15,Part_D_RI!B$11:H$2011,6,FALSE)&amp;" "&amp;VLOOKUP(C15,Part_D_RI!B$11:H$2011,5,FALSE))</f>
        <v>Restricted Spend Debit Card for Participation in Preventative Health Services Every year</v>
      </c>
      <c r="E15" s="101" t="s">
        <v>831</v>
      </c>
      <c r="F15" s="15" t="str" cm="1">
        <f t="array" ref="F15">_xlfn.IFS(E15="","", VLOOKUP(E15,Part_D_RI_Target_Populations!$B$9:$F$2009,2,FALSE)='Dropdown Selections'!$F$9,'Dropdown Selections'!$F$9, VLOOKUP(E15,Part_D_RI_Target_Populations!$B$9:$F$2009,2,FALSE)='Dropdown Selections'!$F$3,"Enrollees with: " &amp; VLOOKUP(E15,Part_D_RI_Target_Populations!$B$9:$F$2009,4,FALSE), VLOOKUP(E15,Part_D_RI_Target_Populations!$B$9:$F$2009,2,FALSE)='Dropdown Selections'!$F$2, "LIS Levels: " &amp; VLOOKUP(E15,Part_D_RI_Target_Populations!$B$9:$F$2009,3,FALSE), VLOOKUP(E15,Part_D_RI_Target_Populations!$B$9:$F$2009,2,FALSE)='Dropdown Selections'!$F$6, "LIS Levels: " &amp; VLOOKUP(E15,Part_D_RI_Target_Populations!$B$9:$F$2009,3,FALSE) &amp; " and " &amp; VLOOKUP(E15,Part_D_RI_Target_Populations!$B$9:$F$2009,4,FALSE))</f>
        <v>Enrollees with: Diabetes</v>
      </c>
      <c r="G15" s="101" t="s">
        <v>614</v>
      </c>
      <c r="H15" s="101" t="s">
        <v>110</v>
      </c>
      <c r="I15" s="101" t="s">
        <v>880</v>
      </c>
      <c r="J15" s="101">
        <v>20</v>
      </c>
      <c r="K15" s="101">
        <v>20</v>
      </c>
      <c r="L15" s="101">
        <v>6000</v>
      </c>
      <c r="M15" s="104">
        <v>5625</v>
      </c>
    </row>
    <row r="16" spans="2:13">
      <c r="B16" s="159" t="s">
        <v>829</v>
      </c>
      <c r="C16" s="101" t="s">
        <v>828</v>
      </c>
      <c r="D16" s="15" t="str">
        <f>IF(C16="","",VLOOKUP(C16,Part_D_RI!B$11:H$2011,2,FALSE)&amp;" for "&amp;VLOOKUP(C16,Part_D_RI!B$11:H$2011,6,FALSE)&amp;" "&amp;VLOOKUP(C16,Part_D_RI!B$11:H$2011,5,FALSE))</f>
        <v>Restricted Spend Debit Card for Participation in Preventative Health Services Every year</v>
      </c>
      <c r="E16" s="101" t="s">
        <v>830</v>
      </c>
      <c r="F16" s="15" t="str" cm="1">
        <f t="array" ref="F16">_xlfn.IFS(E16="","", VLOOKUP(E16,Part_D_RI_Target_Populations!$B$9:$F$2009,2,FALSE)='Dropdown Selections'!$F$9,'Dropdown Selections'!$F$9, VLOOKUP(E16,Part_D_RI_Target_Populations!$B$9:$F$2009,2,FALSE)='Dropdown Selections'!$F$3,"Enrollees with: " &amp; VLOOKUP(E16,Part_D_RI_Target_Populations!$B$9:$F$2009,4,FALSE), VLOOKUP(E16,Part_D_RI_Target_Populations!$B$9:$F$2009,2,FALSE)='Dropdown Selections'!$F$2, "LIS Levels: " &amp; VLOOKUP(E16,Part_D_RI_Target_Populations!$B$9:$F$2009,3,FALSE), VLOOKUP(E16,Part_D_RI_Target_Populations!$B$9:$F$2009,2,FALSE)='Dropdown Selections'!$F$6, "LIS Levels: " &amp; VLOOKUP(E16,Part_D_RI_Target_Populations!$B$9:$F$2009,3,FALSE) &amp; " and " &amp; VLOOKUP(E16,Part_D_RI_Target_Populations!$B$9:$F$2009,4,FALSE))</f>
        <v>All Enrollees</v>
      </c>
      <c r="G16" s="101" t="s">
        <v>615</v>
      </c>
      <c r="H16" s="101"/>
      <c r="I16" s="101"/>
      <c r="J16" s="101">
        <v>10</v>
      </c>
      <c r="K16" s="101">
        <v>10</v>
      </c>
      <c r="L16" s="101">
        <v>1000</v>
      </c>
      <c r="M16" s="104">
        <v>1000</v>
      </c>
    </row>
    <row r="17" spans="2:13">
      <c r="B17" s="159"/>
      <c r="C17" s="101"/>
      <c r="D17" s="15" t="str">
        <f>IF(C17="","",VLOOKUP(C17,Part_D_RI!B$11:H$2011,2,FALSE)&amp;" for "&amp;VLOOKUP(C17,Part_D_RI!B$11:H$2011,6,FALSE)&amp;" "&amp;VLOOKUP(C17,Part_D_RI!B$11:H$2011,5,FALSE))</f>
        <v/>
      </c>
      <c r="E17" s="101"/>
      <c r="F17" s="15" t="str" cm="1">
        <f t="array" ref="F17">_xlfn.IFS(E17="","", VLOOKUP(E17,Part_D_RI_Target_Populations!$B$9:$F$2009,2,FALSE)='Dropdown Selections'!$F$9,'Dropdown Selections'!$F$9, VLOOKUP(E17,Part_D_RI_Target_Populations!$B$9:$F$2009,2,FALSE)='Dropdown Selections'!$F$3,"Enrollees with: " &amp; VLOOKUP(E17,Part_D_RI_Target_Populations!$B$9:$F$2009,4,FALSE), VLOOKUP(E17,Part_D_RI_Target_Populations!$B$9:$F$2009,2,FALSE)='Dropdown Selections'!$F$2, "LIS Levels: " &amp; VLOOKUP(E17,Part_D_RI_Target_Populations!$B$9:$F$2009,3,FALSE), VLOOKUP(E17,Part_D_RI_Target_Populations!$B$9:$F$2009,2,FALSE)='Dropdown Selections'!$F$6, "LIS Levels: " &amp; VLOOKUP(E17,Part_D_RI_Target_Populations!$B$9:$F$2009,3,FALSE) &amp; " and " &amp; VLOOKUP(E17,Part_D_RI_Target_Populations!$B$9:$F$2009,4,FALSE))</f>
        <v/>
      </c>
      <c r="G17" s="101"/>
      <c r="H17" s="101"/>
      <c r="I17" s="101"/>
      <c r="J17" s="101"/>
      <c r="K17" s="101"/>
      <c r="L17" s="101"/>
      <c r="M17" s="104"/>
    </row>
    <row r="18" spans="2:13">
      <c r="B18" s="159"/>
      <c r="C18" s="101"/>
      <c r="D18" s="15" t="str">
        <f>IF(C18="","",VLOOKUP(C18,Part_D_RI!B$11:H$2011,2,FALSE)&amp;" for "&amp;VLOOKUP(C18,Part_D_RI!B$11:H$2011,6,FALSE)&amp;" "&amp;VLOOKUP(C18,Part_D_RI!B$11:H$2011,5,FALSE))</f>
        <v/>
      </c>
      <c r="E18" s="101"/>
      <c r="F18" s="15" t="str" cm="1">
        <f t="array" ref="F18">_xlfn.IFS(E18="","", VLOOKUP(E18,Part_D_RI_Target_Populations!$B$9:$F$2009,2,FALSE)='Dropdown Selections'!$F$9,'Dropdown Selections'!$F$9, VLOOKUP(E18,Part_D_RI_Target_Populations!$B$9:$F$2009,2,FALSE)='Dropdown Selections'!$F$3,"Enrollees with: " &amp; VLOOKUP(E18,Part_D_RI_Target_Populations!$B$9:$F$2009,4,FALSE), VLOOKUP(E18,Part_D_RI_Target_Populations!$B$9:$F$2009,2,FALSE)='Dropdown Selections'!$F$2, "LIS Levels: " &amp; VLOOKUP(E18,Part_D_RI_Target_Populations!$B$9:$F$2009,3,FALSE), VLOOKUP(E18,Part_D_RI_Target_Populations!$B$9:$F$2009,2,FALSE)='Dropdown Selections'!$F$6, "LIS Levels: " &amp; VLOOKUP(E18,Part_D_RI_Target_Populations!$B$9:$F$2009,3,FALSE) &amp; " and " &amp; VLOOKUP(E18,Part_D_RI_Target_Populations!$B$9:$F$2009,4,FALSE))</f>
        <v/>
      </c>
      <c r="G18" s="101"/>
      <c r="H18" s="101"/>
      <c r="I18" s="101"/>
      <c r="J18" s="101"/>
      <c r="K18" s="101"/>
      <c r="L18" s="101"/>
      <c r="M18" s="104"/>
    </row>
    <row r="19" spans="2:13">
      <c r="B19" s="191"/>
      <c r="C19" s="101"/>
      <c r="D19" s="15" t="str">
        <f>IF(C19="","",VLOOKUP(C19,Part_D_RI!B$11:H$2011,2,FALSE)&amp;" for "&amp;VLOOKUP(C19,Part_D_RI!B$11:H$2011,6,FALSE)&amp;" "&amp;VLOOKUP(C19,Part_D_RI!B$11:H$2011,5,FALSE))</f>
        <v/>
      </c>
      <c r="E19" s="101"/>
      <c r="F19" s="15" t="str" cm="1">
        <f t="array" ref="F19">_xlfn.IFS(E19="","", VLOOKUP(E19,Part_D_RI_Target_Populations!$B$9:$F$2009,2,FALSE)='Dropdown Selections'!$F$9,'Dropdown Selections'!$F$9, VLOOKUP(E19,Part_D_RI_Target_Populations!$B$9:$F$2009,2,FALSE)='Dropdown Selections'!$F$3,"Enrollees with: " &amp; VLOOKUP(E19,Part_D_RI_Target_Populations!$B$9:$F$2009,4,FALSE), VLOOKUP(E19,Part_D_RI_Target_Populations!$B$9:$F$2009,2,FALSE)='Dropdown Selections'!$F$2, "LIS Levels: " &amp; VLOOKUP(E19,Part_D_RI_Target_Populations!$B$9:$F$2009,3,FALSE), VLOOKUP(E19,Part_D_RI_Target_Populations!$B$9:$F$2009,2,FALSE)='Dropdown Selections'!$F$6, "LIS Levels: " &amp; VLOOKUP(E19,Part_D_RI_Target_Populations!$B$9:$F$2009,3,FALSE) &amp; " and " &amp; VLOOKUP(E19,Part_D_RI_Target_Populations!$B$9:$F$2009,4,FALSE))</f>
        <v/>
      </c>
      <c r="G19" s="101"/>
      <c r="H19" s="101"/>
      <c r="I19" s="101"/>
      <c r="J19" s="101"/>
      <c r="K19" s="101"/>
      <c r="L19" s="101"/>
      <c r="M19" s="104"/>
    </row>
    <row r="20" spans="2:13">
      <c r="B20" s="192"/>
      <c r="C20" s="193"/>
      <c r="D20" s="24" t="str">
        <f>IF(C20="","",VLOOKUP(C20,Part_D_RI!B$11:H$2011,2,FALSE)&amp;" for "&amp;VLOOKUP(C20,Part_D_RI!B$11:H$2011,6,FALSE)&amp;" "&amp;VLOOKUP(C20,Part_D_RI!B$11:H$2011,5,FALSE))</f>
        <v/>
      </c>
      <c r="E20" s="193"/>
      <c r="F20" s="24" t="str" cm="1">
        <f t="array" ref="F20">_xlfn.IFS(E20="","", VLOOKUP(E20,Part_D_RI_Target_Populations!$B$9:$F$2009,2,FALSE)='Dropdown Selections'!$F$9,'Dropdown Selections'!$F$9, VLOOKUP(E20,Part_D_RI_Target_Populations!$B$9:$F$2009,2,FALSE)='Dropdown Selections'!$F$3,"Enrollees with: " &amp; VLOOKUP(E20,Part_D_RI_Target_Populations!$B$9:$F$2009,4,FALSE), VLOOKUP(E20,Part_D_RI_Target_Populations!$B$9:$F$2009,2,FALSE)='Dropdown Selections'!$F$2, "LIS Levels: " &amp; VLOOKUP(E20,Part_D_RI_Target_Populations!$B$9:$F$2009,3,FALSE), VLOOKUP(E20,Part_D_RI_Target_Populations!$B$9:$F$2009,2,FALSE)='Dropdown Selections'!$F$6, "LIS Levels: " &amp; VLOOKUP(E20,Part_D_RI_Target_Populations!$B$9:$F$2009,3,FALSE) &amp; " and " &amp; VLOOKUP(E20,Part_D_RI_Target_Populations!$B$9:$F$2009,4,FALSE))</f>
        <v/>
      </c>
      <c r="G20" s="193"/>
      <c r="H20" s="193"/>
      <c r="I20" s="193"/>
      <c r="J20" s="101"/>
      <c r="K20" s="101"/>
      <c r="L20" s="101"/>
      <c r="M20" s="104"/>
    </row>
    <row r="21" spans="2:13" ht="15.75">
      <c r="B21" s="194"/>
      <c r="C21" s="195"/>
      <c r="D21" s="25" t="str">
        <f>IF(C21="","",VLOOKUP(C21,Part_D_RI!B$11:H$2011,2,FALSE)&amp;" for "&amp;VLOOKUP(C21,Part_D_RI!B$11:H$2011,6,FALSE)&amp;" "&amp;VLOOKUP(C21,Part_D_RI!B$11:H$2011,5,FALSE))</f>
        <v/>
      </c>
      <c r="E21" s="195"/>
      <c r="F21" s="24" t="str" cm="1">
        <f t="array" ref="F21">_xlfn.IFS(E21="","", VLOOKUP(E21,Part_D_RI_Target_Populations!$B$9:$F$2009,2,FALSE)='Dropdown Selections'!$F$9,'Dropdown Selections'!$F$9, VLOOKUP(E21,Part_D_RI_Target_Populations!$B$9:$F$2009,2,FALSE)='Dropdown Selections'!$F$3,"Enrollees with: " &amp; VLOOKUP(E21,Part_D_RI_Target_Populations!$B$9:$F$2009,4,FALSE), VLOOKUP(E21,Part_D_RI_Target_Populations!$B$9:$F$2009,2,FALSE)='Dropdown Selections'!$F$2, "LIS Levels: " &amp; VLOOKUP(E21,Part_D_RI_Target_Populations!$B$9:$F$2009,3,FALSE), VLOOKUP(E21,Part_D_RI_Target_Populations!$B$9:$F$2009,2,FALSE)='Dropdown Selections'!$F$6, "LIS Levels: " &amp; VLOOKUP(E21,Part_D_RI_Target_Populations!$B$9:$F$2009,3,FALSE) &amp; " and " &amp; VLOOKUP(E21,Part_D_RI_Target_Populations!$B$9:$F$2009,4,FALSE))</f>
        <v/>
      </c>
      <c r="G21" s="193"/>
      <c r="H21" s="193"/>
      <c r="I21" s="193"/>
      <c r="J21" s="101"/>
      <c r="K21" s="101"/>
      <c r="L21" s="101"/>
      <c r="M21" s="104"/>
    </row>
    <row r="22" spans="2:13" ht="15.75">
      <c r="B22" s="194"/>
      <c r="C22" s="195"/>
      <c r="D22" s="25" t="str">
        <f>IF(C22="","",VLOOKUP(C22,Part_D_RI!B$11:H$2011,2,FALSE)&amp;" for "&amp;VLOOKUP(C22,Part_D_RI!B$11:H$2011,6,FALSE)&amp;" "&amp;VLOOKUP(C22,Part_D_RI!B$11:H$2011,5,FALSE))</f>
        <v/>
      </c>
      <c r="E22" s="195"/>
      <c r="F22" s="24" t="str" cm="1">
        <f t="array" ref="F22">_xlfn.IFS(E22="","", VLOOKUP(E22,Part_D_RI_Target_Populations!$B$9:$F$2009,2,FALSE)='Dropdown Selections'!$F$9,'Dropdown Selections'!$F$9, VLOOKUP(E22,Part_D_RI_Target_Populations!$B$9:$F$2009,2,FALSE)='Dropdown Selections'!$F$3,"Enrollees with: " &amp; VLOOKUP(E22,Part_D_RI_Target_Populations!$B$9:$F$2009,4,FALSE), VLOOKUP(E22,Part_D_RI_Target_Populations!$B$9:$F$2009,2,FALSE)='Dropdown Selections'!$F$2, "LIS Levels: " &amp; VLOOKUP(E22,Part_D_RI_Target_Populations!$B$9:$F$2009,3,FALSE), VLOOKUP(E22,Part_D_RI_Target_Populations!$B$9:$F$2009,2,FALSE)='Dropdown Selections'!$F$6, "LIS Levels: " &amp; VLOOKUP(E22,Part_D_RI_Target_Populations!$B$9:$F$2009,3,FALSE) &amp; " and " &amp; VLOOKUP(E22,Part_D_RI_Target_Populations!$B$9:$F$2009,4,FALSE))</f>
        <v/>
      </c>
      <c r="G22" s="193"/>
      <c r="H22" s="193"/>
      <c r="I22" s="193"/>
      <c r="J22" s="101"/>
      <c r="K22" s="101"/>
      <c r="L22" s="101"/>
      <c r="M22" s="104"/>
    </row>
    <row r="23" spans="2:13" ht="15.75">
      <c r="B23" s="194"/>
      <c r="C23" s="195"/>
      <c r="D23" s="25" t="str">
        <f>IF(C23="","",VLOOKUP(C23,Part_D_RI!B$11:H$2011,2,FALSE)&amp;" for "&amp;VLOOKUP(C23,Part_D_RI!B$11:H$2011,6,FALSE)&amp;" "&amp;VLOOKUP(C23,Part_D_RI!B$11:H$2011,5,FALSE))</f>
        <v/>
      </c>
      <c r="E23" s="195"/>
      <c r="F23" s="24" t="str" cm="1">
        <f t="array" ref="F23">_xlfn.IFS(E23="","", VLOOKUP(E23,Part_D_RI_Target_Populations!$B$9:$F$2009,2,FALSE)='Dropdown Selections'!$F$9,'Dropdown Selections'!$F$9, VLOOKUP(E23,Part_D_RI_Target_Populations!$B$9:$F$2009,2,FALSE)='Dropdown Selections'!$F$3,"Enrollees with: " &amp; VLOOKUP(E23,Part_D_RI_Target_Populations!$B$9:$F$2009,4,FALSE), VLOOKUP(E23,Part_D_RI_Target_Populations!$B$9:$F$2009,2,FALSE)='Dropdown Selections'!$F$2, "LIS Levels: " &amp; VLOOKUP(E23,Part_D_RI_Target_Populations!$B$9:$F$2009,3,FALSE), VLOOKUP(E23,Part_D_RI_Target_Populations!$B$9:$F$2009,2,FALSE)='Dropdown Selections'!$F$6, "LIS Levels: " &amp; VLOOKUP(E23,Part_D_RI_Target_Populations!$B$9:$F$2009,3,FALSE) &amp; " and " &amp; VLOOKUP(E23,Part_D_RI_Target_Populations!$B$9:$F$2009,4,FALSE))</f>
        <v/>
      </c>
      <c r="G23" s="193"/>
      <c r="H23" s="193"/>
      <c r="I23" s="193"/>
      <c r="J23" s="101"/>
      <c r="K23" s="101"/>
      <c r="L23" s="101"/>
      <c r="M23" s="104"/>
    </row>
    <row r="24" spans="2:13" ht="15.75">
      <c r="B24" s="194"/>
      <c r="C24" s="195"/>
      <c r="D24" s="25" t="str">
        <f>IF(C24="","",VLOOKUP(C24,Part_D_RI!B$11:H$2011,2,FALSE)&amp;" for "&amp;VLOOKUP(C24,Part_D_RI!B$11:H$2011,6,FALSE)&amp;" "&amp;VLOOKUP(C24,Part_D_RI!B$11:H$2011,5,FALSE))</f>
        <v/>
      </c>
      <c r="E24" s="195"/>
      <c r="F24" s="24" t="str" cm="1">
        <f t="array" ref="F24">_xlfn.IFS(E24="","", VLOOKUP(E24,Part_D_RI_Target_Populations!$B$9:$F$2009,2,FALSE)='Dropdown Selections'!$F$9,'Dropdown Selections'!$F$9, VLOOKUP(E24,Part_D_RI_Target_Populations!$B$9:$F$2009,2,FALSE)='Dropdown Selections'!$F$3,"Enrollees with: " &amp; VLOOKUP(E24,Part_D_RI_Target_Populations!$B$9:$F$2009,4,FALSE), VLOOKUP(E24,Part_D_RI_Target_Populations!$B$9:$F$2009,2,FALSE)='Dropdown Selections'!$F$2, "LIS Levels: " &amp; VLOOKUP(E24,Part_D_RI_Target_Populations!$B$9:$F$2009,3,FALSE), VLOOKUP(E24,Part_D_RI_Target_Populations!$B$9:$F$2009,2,FALSE)='Dropdown Selections'!$F$6, "LIS Levels: " &amp; VLOOKUP(E24,Part_D_RI_Target_Populations!$B$9:$F$2009,3,FALSE) &amp; " and " &amp; VLOOKUP(E24,Part_D_RI_Target_Populations!$B$9:$F$2009,4,FALSE))</f>
        <v/>
      </c>
      <c r="G24" s="193"/>
      <c r="H24" s="193"/>
      <c r="I24" s="193"/>
      <c r="J24" s="101"/>
      <c r="K24" s="101"/>
      <c r="L24" s="101"/>
      <c r="M24" s="104"/>
    </row>
    <row r="25" spans="2:13" ht="15.75">
      <c r="B25" s="194"/>
      <c r="C25" s="195"/>
      <c r="D25" s="25" t="str">
        <f>IF(C25="","",VLOOKUP(C25,Part_D_RI!B$11:H$2011,2,FALSE)&amp;" for "&amp;VLOOKUP(C25,Part_D_RI!B$11:H$2011,6,FALSE)&amp;" "&amp;VLOOKUP(C25,Part_D_RI!B$11:H$2011,5,FALSE))</f>
        <v/>
      </c>
      <c r="E25" s="195"/>
      <c r="F25" s="24" t="str" cm="1">
        <f t="array" ref="F25">_xlfn.IFS(E25="","", VLOOKUP(E25,Part_D_RI_Target_Populations!$B$9:$F$2009,2,FALSE)='Dropdown Selections'!$F$9,'Dropdown Selections'!$F$9, VLOOKUP(E25,Part_D_RI_Target_Populations!$B$9:$F$2009,2,FALSE)='Dropdown Selections'!$F$3,"Enrollees with: " &amp; VLOOKUP(E25,Part_D_RI_Target_Populations!$B$9:$F$2009,4,FALSE), VLOOKUP(E25,Part_D_RI_Target_Populations!$B$9:$F$2009,2,FALSE)='Dropdown Selections'!$F$2, "LIS Levels: " &amp; VLOOKUP(E25,Part_D_RI_Target_Populations!$B$9:$F$2009,3,FALSE), VLOOKUP(E25,Part_D_RI_Target_Populations!$B$9:$F$2009,2,FALSE)='Dropdown Selections'!$F$6, "LIS Levels: " &amp; VLOOKUP(E25,Part_D_RI_Target_Populations!$B$9:$F$2009,3,FALSE) &amp; " and " &amp; VLOOKUP(E25,Part_D_RI_Target_Populations!$B$9:$F$2009,4,FALSE))</f>
        <v/>
      </c>
      <c r="G25" s="193"/>
      <c r="H25" s="193"/>
      <c r="I25" s="193"/>
      <c r="J25" s="101"/>
      <c r="K25" s="101"/>
      <c r="L25" s="101"/>
      <c r="M25" s="104"/>
    </row>
    <row r="26" spans="2:13" ht="15.75">
      <c r="B26" s="194"/>
      <c r="C26" s="195"/>
      <c r="D26" s="25" t="str">
        <f>IF(C26="","",VLOOKUP(C26,Part_D_RI!B$11:H$2011,2,FALSE)&amp;" for "&amp;VLOOKUP(C26,Part_D_RI!B$11:H$2011,6,FALSE)&amp;" "&amp;VLOOKUP(C26,Part_D_RI!B$11:H$2011,5,FALSE))</f>
        <v/>
      </c>
      <c r="E26" s="195"/>
      <c r="F26" s="24" t="str" cm="1">
        <f t="array" ref="F26">_xlfn.IFS(E26="","", VLOOKUP(E26,Part_D_RI_Target_Populations!$B$9:$F$2009,2,FALSE)='Dropdown Selections'!$F$9,'Dropdown Selections'!$F$9, VLOOKUP(E26,Part_D_RI_Target_Populations!$B$9:$F$2009,2,FALSE)='Dropdown Selections'!$F$3,"Enrollees with: " &amp; VLOOKUP(E26,Part_D_RI_Target_Populations!$B$9:$F$2009,4,FALSE), VLOOKUP(E26,Part_D_RI_Target_Populations!$B$9:$F$2009,2,FALSE)='Dropdown Selections'!$F$2, "LIS Levels: " &amp; VLOOKUP(E26,Part_D_RI_Target_Populations!$B$9:$F$2009,3,FALSE), VLOOKUP(E26,Part_D_RI_Target_Populations!$B$9:$F$2009,2,FALSE)='Dropdown Selections'!$F$6, "LIS Levels: " &amp; VLOOKUP(E26,Part_D_RI_Target_Populations!$B$9:$F$2009,3,FALSE) &amp; " and " &amp; VLOOKUP(E26,Part_D_RI_Target_Populations!$B$9:$F$2009,4,FALSE))</f>
        <v/>
      </c>
      <c r="G26" s="193"/>
      <c r="H26" s="193"/>
      <c r="I26" s="193"/>
      <c r="J26" s="101"/>
      <c r="K26" s="101"/>
      <c r="L26" s="101"/>
      <c r="M26" s="104"/>
    </row>
    <row r="27" spans="2:13" ht="15.75">
      <c r="B27" s="194"/>
      <c r="C27" s="195"/>
      <c r="D27" s="25" t="str">
        <f>IF(C27="","",VLOOKUP(C27,Part_D_RI!B$11:H$2011,2,FALSE)&amp;" for "&amp;VLOOKUP(C27,Part_D_RI!B$11:H$2011,6,FALSE)&amp;" "&amp;VLOOKUP(C27,Part_D_RI!B$11:H$2011,5,FALSE))</f>
        <v/>
      </c>
      <c r="E27" s="195"/>
      <c r="F27" s="24" t="str" cm="1">
        <f t="array" ref="F27">_xlfn.IFS(E27="","", VLOOKUP(E27,Part_D_RI_Target_Populations!$B$9:$F$2009,2,FALSE)='Dropdown Selections'!$F$9,'Dropdown Selections'!$F$9, VLOOKUP(E27,Part_D_RI_Target_Populations!$B$9:$F$2009,2,FALSE)='Dropdown Selections'!$F$3,"Enrollees with: " &amp; VLOOKUP(E27,Part_D_RI_Target_Populations!$B$9:$F$2009,4,FALSE), VLOOKUP(E27,Part_D_RI_Target_Populations!$B$9:$F$2009,2,FALSE)='Dropdown Selections'!$F$2, "LIS Levels: " &amp; VLOOKUP(E27,Part_D_RI_Target_Populations!$B$9:$F$2009,3,FALSE), VLOOKUP(E27,Part_D_RI_Target_Populations!$B$9:$F$2009,2,FALSE)='Dropdown Selections'!$F$6, "LIS Levels: " &amp; VLOOKUP(E27,Part_D_RI_Target_Populations!$B$9:$F$2009,3,FALSE) &amp; " and " &amp; VLOOKUP(E27,Part_D_RI_Target_Populations!$B$9:$F$2009,4,FALSE))</f>
        <v/>
      </c>
      <c r="G27" s="193"/>
      <c r="H27" s="193"/>
      <c r="I27" s="193"/>
      <c r="J27" s="101"/>
      <c r="K27" s="101"/>
      <c r="L27" s="101"/>
      <c r="M27" s="104"/>
    </row>
    <row r="28" spans="2:13" ht="15.75">
      <c r="B28" s="194"/>
      <c r="C28" s="195"/>
      <c r="D28" s="25" t="str">
        <f>IF(C28="","",VLOOKUP(C28,Part_D_RI!B$11:H$2011,2,FALSE)&amp;" for "&amp;VLOOKUP(C28,Part_D_RI!B$11:H$2011,6,FALSE)&amp;" "&amp;VLOOKUP(C28,Part_D_RI!B$11:H$2011,5,FALSE))</f>
        <v/>
      </c>
      <c r="E28" s="195"/>
      <c r="F28" s="24" t="str" cm="1">
        <f t="array" ref="F28">_xlfn.IFS(E28="","", VLOOKUP(E28,Part_D_RI_Target_Populations!$B$9:$F$2009,2,FALSE)='Dropdown Selections'!$F$9,'Dropdown Selections'!$F$9, VLOOKUP(E28,Part_D_RI_Target_Populations!$B$9:$F$2009,2,FALSE)='Dropdown Selections'!$F$3,"Enrollees with: " &amp; VLOOKUP(E28,Part_D_RI_Target_Populations!$B$9:$F$2009,4,FALSE), VLOOKUP(E28,Part_D_RI_Target_Populations!$B$9:$F$2009,2,FALSE)='Dropdown Selections'!$F$2, "LIS Levels: " &amp; VLOOKUP(E28,Part_D_RI_Target_Populations!$B$9:$F$2009,3,FALSE), VLOOKUP(E28,Part_D_RI_Target_Populations!$B$9:$F$2009,2,FALSE)='Dropdown Selections'!$F$6, "LIS Levels: " &amp; VLOOKUP(E28,Part_D_RI_Target_Populations!$B$9:$F$2009,3,FALSE) &amp; " and " &amp; VLOOKUP(E28,Part_D_RI_Target_Populations!$B$9:$F$2009,4,FALSE))</f>
        <v/>
      </c>
      <c r="G28" s="193"/>
      <c r="H28" s="193"/>
      <c r="I28" s="193"/>
      <c r="J28" s="101"/>
      <c r="K28" s="101"/>
      <c r="L28" s="101"/>
      <c r="M28" s="104"/>
    </row>
    <row r="29" spans="2:13" ht="15.75">
      <c r="B29" s="194"/>
      <c r="C29" s="195"/>
      <c r="D29" s="25" t="str">
        <f>IF(C29="","",VLOOKUP(C29,Part_D_RI!B$11:H$2011,2,FALSE)&amp;" for "&amp;VLOOKUP(C29,Part_D_RI!B$11:H$2011,6,FALSE)&amp;" "&amp;VLOOKUP(C29,Part_D_RI!B$11:H$2011,5,FALSE))</f>
        <v/>
      </c>
      <c r="E29" s="195"/>
      <c r="F29" s="24" t="str" cm="1">
        <f t="array" ref="F29">_xlfn.IFS(E29="","", VLOOKUP(E29,Part_D_RI_Target_Populations!$B$9:$F$2009,2,FALSE)='Dropdown Selections'!$F$9,'Dropdown Selections'!$F$9, VLOOKUP(E29,Part_D_RI_Target_Populations!$B$9:$F$2009,2,FALSE)='Dropdown Selections'!$F$3,"Enrollees with: " &amp; VLOOKUP(E29,Part_D_RI_Target_Populations!$B$9:$F$2009,4,FALSE), VLOOKUP(E29,Part_D_RI_Target_Populations!$B$9:$F$2009,2,FALSE)='Dropdown Selections'!$F$2, "LIS Levels: " &amp; VLOOKUP(E29,Part_D_RI_Target_Populations!$B$9:$F$2009,3,FALSE), VLOOKUP(E29,Part_D_RI_Target_Populations!$B$9:$F$2009,2,FALSE)='Dropdown Selections'!$F$6, "LIS Levels: " &amp; VLOOKUP(E29,Part_D_RI_Target_Populations!$B$9:$F$2009,3,FALSE) &amp; " and " &amp; VLOOKUP(E29,Part_D_RI_Target_Populations!$B$9:$F$2009,4,FALSE))</f>
        <v/>
      </c>
      <c r="G29" s="193"/>
      <c r="H29" s="193"/>
      <c r="I29" s="193"/>
      <c r="J29" s="101"/>
      <c r="K29" s="101"/>
      <c r="L29" s="101"/>
      <c r="M29" s="104"/>
    </row>
    <row r="30" spans="2:13" ht="15.75">
      <c r="B30" s="194"/>
      <c r="C30" s="195"/>
      <c r="D30" s="25" t="str">
        <f>IF(C30="","",VLOOKUP(C30,Part_D_RI!B$11:H$2011,2,FALSE)&amp;" for "&amp;VLOOKUP(C30,Part_D_RI!B$11:H$2011,6,FALSE)&amp;" "&amp;VLOOKUP(C30,Part_D_RI!B$11:H$2011,5,FALSE))</f>
        <v/>
      </c>
      <c r="E30" s="195"/>
      <c r="F30" s="24" t="str" cm="1">
        <f t="array" ref="F30">_xlfn.IFS(E30="","", VLOOKUP(E30,Part_D_RI_Target_Populations!$B$9:$F$2009,2,FALSE)='Dropdown Selections'!$F$9,'Dropdown Selections'!$F$9, VLOOKUP(E30,Part_D_RI_Target_Populations!$B$9:$F$2009,2,FALSE)='Dropdown Selections'!$F$3,"Enrollees with: " &amp; VLOOKUP(E30,Part_D_RI_Target_Populations!$B$9:$F$2009,4,FALSE), VLOOKUP(E30,Part_D_RI_Target_Populations!$B$9:$F$2009,2,FALSE)='Dropdown Selections'!$F$2, "LIS Levels: " &amp; VLOOKUP(E30,Part_D_RI_Target_Populations!$B$9:$F$2009,3,FALSE), VLOOKUP(E30,Part_D_RI_Target_Populations!$B$9:$F$2009,2,FALSE)='Dropdown Selections'!$F$6, "LIS Levels: " &amp; VLOOKUP(E30,Part_D_RI_Target_Populations!$B$9:$F$2009,3,FALSE) &amp; " and " &amp; VLOOKUP(E30,Part_D_RI_Target_Populations!$B$9:$F$2009,4,FALSE))</f>
        <v/>
      </c>
      <c r="G30" s="193"/>
      <c r="H30" s="193"/>
      <c r="I30" s="193"/>
      <c r="J30" s="101"/>
      <c r="K30" s="101"/>
      <c r="L30" s="101"/>
      <c r="M30" s="104"/>
    </row>
    <row r="31" spans="2:13" ht="15.75">
      <c r="B31" s="194"/>
      <c r="C31" s="195"/>
      <c r="D31" s="25" t="str">
        <f>IF(C31="","",VLOOKUP(C31,Part_D_RI!B$11:H$2011,2,FALSE)&amp;" for "&amp;VLOOKUP(C31,Part_D_RI!B$11:H$2011,6,FALSE)&amp;" "&amp;VLOOKUP(C31,Part_D_RI!B$11:H$2011,5,FALSE))</f>
        <v/>
      </c>
      <c r="E31" s="195"/>
      <c r="F31" s="24" t="str" cm="1">
        <f t="array" ref="F31">_xlfn.IFS(E31="","", VLOOKUP(E31,Part_D_RI_Target_Populations!$B$9:$F$2009,2,FALSE)='Dropdown Selections'!$F$9,'Dropdown Selections'!$F$9, VLOOKUP(E31,Part_D_RI_Target_Populations!$B$9:$F$2009,2,FALSE)='Dropdown Selections'!$F$3,"Enrollees with: " &amp; VLOOKUP(E31,Part_D_RI_Target_Populations!$B$9:$F$2009,4,FALSE), VLOOKUP(E31,Part_D_RI_Target_Populations!$B$9:$F$2009,2,FALSE)='Dropdown Selections'!$F$2, "LIS Levels: " &amp; VLOOKUP(E31,Part_D_RI_Target_Populations!$B$9:$F$2009,3,FALSE), VLOOKUP(E31,Part_D_RI_Target_Populations!$B$9:$F$2009,2,FALSE)='Dropdown Selections'!$F$6, "LIS Levels: " &amp; VLOOKUP(E31,Part_D_RI_Target_Populations!$B$9:$F$2009,3,FALSE) &amp; " and " &amp; VLOOKUP(E31,Part_D_RI_Target_Populations!$B$9:$F$2009,4,FALSE))</f>
        <v/>
      </c>
      <c r="G31" s="193"/>
      <c r="H31" s="193"/>
      <c r="I31" s="193"/>
      <c r="J31" s="101"/>
      <c r="K31" s="101"/>
      <c r="L31" s="101"/>
      <c r="M31" s="104"/>
    </row>
    <row r="32" spans="2:13" ht="15.75">
      <c r="B32" s="194"/>
      <c r="C32" s="195"/>
      <c r="D32" s="25" t="str">
        <f>IF(C32="","",VLOOKUP(C32,Part_D_RI!B$11:H$2011,2,FALSE)&amp;" for "&amp;VLOOKUP(C32,Part_D_RI!B$11:H$2011,6,FALSE)&amp;" "&amp;VLOOKUP(C32,Part_D_RI!B$11:H$2011,5,FALSE))</f>
        <v/>
      </c>
      <c r="E32" s="195"/>
      <c r="F32" s="24" t="str" cm="1">
        <f t="array" ref="F32">_xlfn.IFS(E32="","", VLOOKUP(E32,Part_D_RI_Target_Populations!$B$9:$F$2009,2,FALSE)='Dropdown Selections'!$F$9,'Dropdown Selections'!$F$9, VLOOKUP(E32,Part_D_RI_Target_Populations!$B$9:$F$2009,2,FALSE)='Dropdown Selections'!$F$3,"Enrollees with: " &amp; VLOOKUP(E32,Part_D_RI_Target_Populations!$B$9:$F$2009,4,FALSE), VLOOKUP(E32,Part_D_RI_Target_Populations!$B$9:$F$2009,2,FALSE)='Dropdown Selections'!$F$2, "LIS Levels: " &amp; VLOOKUP(E32,Part_D_RI_Target_Populations!$B$9:$F$2009,3,FALSE), VLOOKUP(E32,Part_D_RI_Target_Populations!$B$9:$F$2009,2,FALSE)='Dropdown Selections'!$F$6, "LIS Levels: " &amp; VLOOKUP(E32,Part_D_RI_Target_Populations!$B$9:$F$2009,3,FALSE) &amp; " and " &amp; VLOOKUP(E32,Part_D_RI_Target_Populations!$B$9:$F$2009,4,FALSE))</f>
        <v/>
      </c>
      <c r="G32" s="193"/>
      <c r="H32" s="193"/>
      <c r="I32" s="193"/>
      <c r="J32" s="101"/>
      <c r="K32" s="101"/>
      <c r="L32" s="101"/>
      <c r="M32" s="104"/>
    </row>
    <row r="33" spans="2:13" ht="15.75">
      <c r="B33" s="194"/>
      <c r="C33" s="195"/>
      <c r="D33" s="25" t="str">
        <f>IF(C33="","",VLOOKUP(C33,Part_D_RI!B$11:H$2011,2,FALSE)&amp;" for "&amp;VLOOKUP(C33,Part_D_RI!B$11:H$2011,6,FALSE)&amp;" "&amp;VLOOKUP(C33,Part_D_RI!B$11:H$2011,5,FALSE))</f>
        <v/>
      </c>
      <c r="E33" s="195"/>
      <c r="F33" s="24" t="str" cm="1">
        <f t="array" ref="F33">_xlfn.IFS(E33="","", VLOOKUP(E33,Part_D_RI_Target_Populations!$B$9:$F$2009,2,FALSE)='Dropdown Selections'!$F$9,'Dropdown Selections'!$F$9, VLOOKUP(E33,Part_D_RI_Target_Populations!$B$9:$F$2009,2,FALSE)='Dropdown Selections'!$F$3,"Enrollees with: " &amp; VLOOKUP(E33,Part_D_RI_Target_Populations!$B$9:$F$2009,4,FALSE), VLOOKUP(E33,Part_D_RI_Target_Populations!$B$9:$F$2009,2,FALSE)='Dropdown Selections'!$F$2, "LIS Levels: " &amp; VLOOKUP(E33,Part_D_RI_Target_Populations!$B$9:$F$2009,3,FALSE), VLOOKUP(E33,Part_D_RI_Target_Populations!$B$9:$F$2009,2,FALSE)='Dropdown Selections'!$F$6, "LIS Levels: " &amp; VLOOKUP(E33,Part_D_RI_Target_Populations!$B$9:$F$2009,3,FALSE) &amp; " and " &amp; VLOOKUP(E33,Part_D_RI_Target_Populations!$B$9:$F$2009,4,FALSE))</f>
        <v/>
      </c>
      <c r="G33" s="193"/>
      <c r="H33" s="193"/>
      <c r="I33" s="193"/>
      <c r="J33" s="101"/>
      <c r="K33" s="101"/>
      <c r="L33" s="101"/>
      <c r="M33" s="104"/>
    </row>
    <row r="34" spans="2:13" ht="15.75">
      <c r="B34" s="194"/>
      <c r="C34" s="195"/>
      <c r="D34" s="25" t="str">
        <f>IF(C34="","",VLOOKUP(C34,Part_D_RI!B$11:H$2011,2,FALSE)&amp;" for "&amp;VLOOKUP(C34,Part_D_RI!B$11:H$2011,6,FALSE)&amp;" "&amp;VLOOKUP(C34,Part_D_RI!B$11:H$2011,5,FALSE))</f>
        <v/>
      </c>
      <c r="E34" s="195"/>
      <c r="F34" s="24" t="str" cm="1">
        <f t="array" ref="F34">_xlfn.IFS(E34="","", VLOOKUP(E34,Part_D_RI_Target_Populations!$B$9:$F$2009,2,FALSE)='Dropdown Selections'!$F$9,'Dropdown Selections'!$F$9, VLOOKUP(E34,Part_D_RI_Target_Populations!$B$9:$F$2009,2,FALSE)='Dropdown Selections'!$F$3,"Enrollees with: " &amp; VLOOKUP(E34,Part_D_RI_Target_Populations!$B$9:$F$2009,4,FALSE), VLOOKUP(E34,Part_D_RI_Target_Populations!$B$9:$F$2009,2,FALSE)='Dropdown Selections'!$F$2, "LIS Levels: " &amp; VLOOKUP(E34,Part_D_RI_Target_Populations!$B$9:$F$2009,3,FALSE), VLOOKUP(E34,Part_D_RI_Target_Populations!$B$9:$F$2009,2,FALSE)='Dropdown Selections'!$F$6, "LIS Levels: " &amp; VLOOKUP(E34,Part_D_RI_Target_Populations!$B$9:$F$2009,3,FALSE) &amp; " and " &amp; VLOOKUP(E34,Part_D_RI_Target_Populations!$B$9:$F$2009,4,FALSE))</f>
        <v/>
      </c>
      <c r="G34" s="193"/>
      <c r="H34" s="193"/>
      <c r="I34" s="193"/>
      <c r="J34" s="101"/>
      <c r="K34" s="101"/>
      <c r="L34" s="101"/>
      <c r="M34" s="104"/>
    </row>
    <row r="35" spans="2:13" ht="15.75">
      <c r="B35" s="194"/>
      <c r="C35" s="195"/>
      <c r="D35" s="25" t="str">
        <f>IF(C35="","",VLOOKUP(C35,Part_D_RI!B$11:H$2011,2,FALSE)&amp;" for "&amp;VLOOKUP(C35,Part_D_RI!B$11:H$2011,6,FALSE)&amp;" "&amp;VLOOKUP(C35,Part_D_RI!B$11:H$2011,5,FALSE))</f>
        <v/>
      </c>
      <c r="E35" s="195"/>
      <c r="F35" s="24" t="str" cm="1">
        <f t="array" ref="F35">_xlfn.IFS(E35="","", VLOOKUP(E35,Part_D_RI_Target_Populations!$B$9:$F$2009,2,FALSE)='Dropdown Selections'!$F$9,'Dropdown Selections'!$F$9, VLOOKUP(E35,Part_D_RI_Target_Populations!$B$9:$F$2009,2,FALSE)='Dropdown Selections'!$F$3,"Enrollees with: " &amp; VLOOKUP(E35,Part_D_RI_Target_Populations!$B$9:$F$2009,4,FALSE), VLOOKUP(E35,Part_D_RI_Target_Populations!$B$9:$F$2009,2,FALSE)='Dropdown Selections'!$F$2, "LIS Levels: " &amp; VLOOKUP(E35,Part_D_RI_Target_Populations!$B$9:$F$2009,3,FALSE), VLOOKUP(E35,Part_D_RI_Target_Populations!$B$9:$F$2009,2,FALSE)='Dropdown Selections'!$F$6, "LIS Levels: " &amp; VLOOKUP(E35,Part_D_RI_Target_Populations!$B$9:$F$2009,3,FALSE) &amp; " and " &amp; VLOOKUP(E35,Part_D_RI_Target_Populations!$B$9:$F$2009,4,FALSE))</f>
        <v/>
      </c>
      <c r="G35" s="193"/>
      <c r="H35" s="193"/>
      <c r="I35" s="193"/>
      <c r="J35" s="101"/>
      <c r="K35" s="101"/>
      <c r="L35" s="101"/>
      <c r="M35" s="104"/>
    </row>
    <row r="36" spans="2:13" ht="15.75">
      <c r="B36" s="194"/>
      <c r="C36" s="195"/>
      <c r="D36" s="25" t="str">
        <f>IF(C36="","",VLOOKUP(C36,Part_D_RI!B$11:H$2011,2,FALSE)&amp;" for "&amp;VLOOKUP(C36,Part_D_RI!B$11:H$2011,6,FALSE)&amp;" "&amp;VLOOKUP(C36,Part_D_RI!B$11:H$2011,5,FALSE))</f>
        <v/>
      </c>
      <c r="E36" s="195"/>
      <c r="F36" s="24" t="str" cm="1">
        <f t="array" ref="F36">_xlfn.IFS(E36="","", VLOOKUP(E36,Part_D_RI_Target_Populations!$B$9:$F$2009,2,FALSE)='Dropdown Selections'!$F$9,'Dropdown Selections'!$F$9, VLOOKUP(E36,Part_D_RI_Target_Populations!$B$9:$F$2009,2,FALSE)='Dropdown Selections'!$F$3,"Enrollees with: " &amp; VLOOKUP(E36,Part_D_RI_Target_Populations!$B$9:$F$2009,4,FALSE), VLOOKUP(E36,Part_D_RI_Target_Populations!$B$9:$F$2009,2,FALSE)='Dropdown Selections'!$F$2, "LIS Levels: " &amp; VLOOKUP(E36,Part_D_RI_Target_Populations!$B$9:$F$2009,3,FALSE), VLOOKUP(E36,Part_D_RI_Target_Populations!$B$9:$F$2009,2,FALSE)='Dropdown Selections'!$F$6, "LIS Levels: " &amp; VLOOKUP(E36,Part_D_RI_Target_Populations!$B$9:$F$2009,3,FALSE) &amp; " and " &amp; VLOOKUP(E36,Part_D_RI_Target_Populations!$B$9:$F$2009,4,FALSE))</f>
        <v/>
      </c>
      <c r="G36" s="193"/>
      <c r="H36" s="193"/>
      <c r="I36" s="193"/>
      <c r="J36" s="101"/>
      <c r="K36" s="101"/>
      <c r="L36" s="101"/>
      <c r="M36" s="104"/>
    </row>
    <row r="37" spans="2:13" ht="15.75">
      <c r="B37" s="194"/>
      <c r="C37" s="195"/>
      <c r="D37" s="25" t="str">
        <f>IF(C37="","",VLOOKUP(C37,Part_D_RI!B$11:H$2011,2,FALSE)&amp;" for "&amp;VLOOKUP(C37,Part_D_RI!B$11:H$2011,6,FALSE)&amp;" "&amp;VLOOKUP(C37,Part_D_RI!B$11:H$2011,5,FALSE))</f>
        <v/>
      </c>
      <c r="E37" s="195"/>
      <c r="F37" s="24" t="str" cm="1">
        <f t="array" ref="F37">_xlfn.IFS(E37="","", VLOOKUP(E37,Part_D_RI_Target_Populations!$B$9:$F$2009,2,FALSE)='Dropdown Selections'!$F$9,'Dropdown Selections'!$F$9, VLOOKUP(E37,Part_D_RI_Target_Populations!$B$9:$F$2009,2,FALSE)='Dropdown Selections'!$F$3,"Enrollees with: " &amp; VLOOKUP(E37,Part_D_RI_Target_Populations!$B$9:$F$2009,4,FALSE), VLOOKUP(E37,Part_D_RI_Target_Populations!$B$9:$F$2009,2,FALSE)='Dropdown Selections'!$F$2, "LIS Levels: " &amp; VLOOKUP(E37,Part_D_RI_Target_Populations!$B$9:$F$2009,3,FALSE), VLOOKUP(E37,Part_D_RI_Target_Populations!$B$9:$F$2009,2,FALSE)='Dropdown Selections'!$F$6, "LIS Levels: " &amp; VLOOKUP(E37,Part_D_RI_Target_Populations!$B$9:$F$2009,3,FALSE) &amp; " and " &amp; VLOOKUP(E37,Part_D_RI_Target_Populations!$B$9:$F$2009,4,FALSE))</f>
        <v/>
      </c>
      <c r="G37" s="193"/>
      <c r="H37" s="193"/>
      <c r="I37" s="193"/>
      <c r="J37" s="101"/>
      <c r="K37" s="101"/>
      <c r="L37" s="101"/>
      <c r="M37" s="104"/>
    </row>
    <row r="38" spans="2:13" ht="15.75">
      <c r="B38" s="194"/>
      <c r="C38" s="195"/>
      <c r="D38" s="25" t="str">
        <f>IF(C38="","",VLOOKUP(C38,Part_D_RI!B$11:H$2011,2,FALSE)&amp;" for "&amp;VLOOKUP(C38,Part_D_RI!B$11:H$2011,6,FALSE)&amp;" "&amp;VLOOKUP(C38,Part_D_RI!B$11:H$2011,5,FALSE))</f>
        <v/>
      </c>
      <c r="E38" s="195"/>
      <c r="F38" s="24" t="str" cm="1">
        <f t="array" ref="F38">_xlfn.IFS(E38="","", VLOOKUP(E38,Part_D_RI_Target_Populations!$B$9:$F$2009,2,FALSE)='Dropdown Selections'!$F$9,'Dropdown Selections'!$F$9, VLOOKUP(E38,Part_D_RI_Target_Populations!$B$9:$F$2009,2,FALSE)='Dropdown Selections'!$F$3,"Enrollees with: " &amp; VLOOKUP(E38,Part_D_RI_Target_Populations!$B$9:$F$2009,4,FALSE), VLOOKUP(E38,Part_D_RI_Target_Populations!$B$9:$F$2009,2,FALSE)='Dropdown Selections'!$F$2, "LIS Levels: " &amp; VLOOKUP(E38,Part_D_RI_Target_Populations!$B$9:$F$2009,3,FALSE), VLOOKUP(E38,Part_D_RI_Target_Populations!$B$9:$F$2009,2,FALSE)='Dropdown Selections'!$F$6, "LIS Levels: " &amp; VLOOKUP(E38,Part_D_RI_Target_Populations!$B$9:$F$2009,3,FALSE) &amp; " and " &amp; VLOOKUP(E38,Part_D_RI_Target_Populations!$B$9:$F$2009,4,FALSE))</f>
        <v/>
      </c>
      <c r="G38" s="193"/>
      <c r="H38" s="193"/>
      <c r="I38" s="193"/>
      <c r="J38" s="101"/>
      <c r="K38" s="101"/>
      <c r="L38" s="101"/>
      <c r="M38" s="104"/>
    </row>
    <row r="39" spans="2:13" ht="15.75">
      <c r="B39" s="194"/>
      <c r="C39" s="195"/>
      <c r="D39" s="25" t="str">
        <f>IF(C39="","",VLOOKUP(C39,Part_D_RI!B$11:H$2011,2,FALSE)&amp;" for "&amp;VLOOKUP(C39,Part_D_RI!B$11:H$2011,6,FALSE)&amp;" "&amp;VLOOKUP(C39,Part_D_RI!B$11:H$2011,5,FALSE))</f>
        <v/>
      </c>
      <c r="E39" s="195"/>
      <c r="F39" s="24" t="str" cm="1">
        <f t="array" ref="F39">_xlfn.IFS(E39="","", VLOOKUP(E39,Part_D_RI_Target_Populations!$B$9:$F$2009,2,FALSE)='Dropdown Selections'!$F$9,'Dropdown Selections'!$F$9, VLOOKUP(E39,Part_D_RI_Target_Populations!$B$9:$F$2009,2,FALSE)='Dropdown Selections'!$F$3,"Enrollees with: " &amp; VLOOKUP(E39,Part_D_RI_Target_Populations!$B$9:$F$2009,4,FALSE), VLOOKUP(E39,Part_D_RI_Target_Populations!$B$9:$F$2009,2,FALSE)='Dropdown Selections'!$F$2, "LIS Levels: " &amp; VLOOKUP(E39,Part_D_RI_Target_Populations!$B$9:$F$2009,3,FALSE), VLOOKUP(E39,Part_D_RI_Target_Populations!$B$9:$F$2009,2,FALSE)='Dropdown Selections'!$F$6, "LIS Levels: " &amp; VLOOKUP(E39,Part_D_RI_Target_Populations!$B$9:$F$2009,3,FALSE) &amp; " and " &amp; VLOOKUP(E39,Part_D_RI_Target_Populations!$B$9:$F$2009,4,FALSE))</f>
        <v/>
      </c>
      <c r="G39" s="193"/>
      <c r="H39" s="193"/>
      <c r="I39" s="193"/>
      <c r="J39" s="101"/>
      <c r="K39" s="101"/>
      <c r="L39" s="101"/>
      <c r="M39" s="104"/>
    </row>
    <row r="40" spans="2:13" ht="15.75">
      <c r="B40" s="194"/>
      <c r="C40" s="195"/>
      <c r="D40" s="25" t="str">
        <f>IF(C40="","",VLOOKUP(C40,Part_D_RI!B$11:H$2011,2,FALSE)&amp;" for "&amp;VLOOKUP(C40,Part_D_RI!B$11:H$2011,6,FALSE)&amp;" "&amp;VLOOKUP(C40,Part_D_RI!B$11:H$2011,5,FALSE))</f>
        <v/>
      </c>
      <c r="E40" s="195"/>
      <c r="F40" s="24" t="str" cm="1">
        <f t="array" ref="F40">_xlfn.IFS(E40="","", VLOOKUP(E40,Part_D_RI_Target_Populations!$B$9:$F$2009,2,FALSE)='Dropdown Selections'!$F$9,'Dropdown Selections'!$F$9, VLOOKUP(E40,Part_D_RI_Target_Populations!$B$9:$F$2009,2,FALSE)='Dropdown Selections'!$F$3,"Enrollees with: " &amp; VLOOKUP(E40,Part_D_RI_Target_Populations!$B$9:$F$2009,4,FALSE), VLOOKUP(E40,Part_D_RI_Target_Populations!$B$9:$F$2009,2,FALSE)='Dropdown Selections'!$F$2, "LIS Levels: " &amp; VLOOKUP(E40,Part_D_RI_Target_Populations!$B$9:$F$2009,3,FALSE), VLOOKUP(E40,Part_D_RI_Target_Populations!$B$9:$F$2009,2,FALSE)='Dropdown Selections'!$F$6, "LIS Levels: " &amp; VLOOKUP(E40,Part_D_RI_Target_Populations!$B$9:$F$2009,3,FALSE) &amp; " and " &amp; VLOOKUP(E40,Part_D_RI_Target_Populations!$B$9:$F$2009,4,FALSE))</f>
        <v/>
      </c>
      <c r="G40" s="193"/>
      <c r="H40" s="193"/>
      <c r="I40" s="193"/>
      <c r="J40" s="101"/>
      <c r="K40" s="101"/>
      <c r="L40" s="101"/>
      <c r="M40" s="104"/>
    </row>
    <row r="41" spans="2:13" ht="15.75">
      <c r="B41" s="194"/>
      <c r="C41" s="195"/>
      <c r="D41" s="25" t="str">
        <f>IF(C41="","",VLOOKUP(C41,Part_D_RI!B$11:H$2011,2,FALSE)&amp;" for "&amp;VLOOKUP(C41,Part_D_RI!B$11:H$2011,6,FALSE)&amp;" "&amp;VLOOKUP(C41,Part_D_RI!B$11:H$2011,5,FALSE))</f>
        <v/>
      </c>
      <c r="E41" s="195"/>
      <c r="F41" s="24" t="str" cm="1">
        <f t="array" ref="F41">_xlfn.IFS(E41="","", VLOOKUP(E41,Part_D_RI_Target_Populations!$B$9:$F$2009,2,FALSE)='Dropdown Selections'!$F$9,'Dropdown Selections'!$F$9, VLOOKUP(E41,Part_D_RI_Target_Populations!$B$9:$F$2009,2,FALSE)='Dropdown Selections'!$F$3,"Enrollees with: " &amp; VLOOKUP(E41,Part_D_RI_Target_Populations!$B$9:$F$2009,4,FALSE), VLOOKUP(E41,Part_D_RI_Target_Populations!$B$9:$F$2009,2,FALSE)='Dropdown Selections'!$F$2, "LIS Levels: " &amp; VLOOKUP(E41,Part_D_RI_Target_Populations!$B$9:$F$2009,3,FALSE), VLOOKUP(E41,Part_D_RI_Target_Populations!$B$9:$F$2009,2,FALSE)='Dropdown Selections'!$F$6, "LIS Levels: " &amp; VLOOKUP(E41,Part_D_RI_Target_Populations!$B$9:$F$2009,3,FALSE) &amp; " and " &amp; VLOOKUP(E41,Part_D_RI_Target_Populations!$B$9:$F$2009,4,FALSE))</f>
        <v/>
      </c>
      <c r="G41" s="193"/>
      <c r="H41" s="193"/>
      <c r="I41" s="193"/>
      <c r="J41" s="101"/>
      <c r="K41" s="101"/>
      <c r="L41" s="101"/>
      <c r="M41" s="104"/>
    </row>
    <row r="42" spans="2:13" ht="15.75">
      <c r="B42" s="194"/>
      <c r="C42" s="195"/>
      <c r="D42" s="25" t="str">
        <f>IF(C42="","",VLOOKUP(C42,Part_D_RI!B$11:H$2011,2,FALSE)&amp;" for "&amp;VLOOKUP(C42,Part_D_RI!B$11:H$2011,6,FALSE)&amp;" "&amp;VLOOKUP(C42,Part_D_RI!B$11:H$2011,5,FALSE))</f>
        <v/>
      </c>
      <c r="E42" s="195"/>
      <c r="F42" s="24" t="str" cm="1">
        <f t="array" ref="F42">_xlfn.IFS(E42="","", VLOOKUP(E42,Part_D_RI_Target_Populations!$B$9:$F$2009,2,FALSE)='Dropdown Selections'!$F$9,'Dropdown Selections'!$F$9, VLOOKUP(E42,Part_D_RI_Target_Populations!$B$9:$F$2009,2,FALSE)='Dropdown Selections'!$F$3,"Enrollees with: " &amp; VLOOKUP(E42,Part_D_RI_Target_Populations!$B$9:$F$2009,4,FALSE), VLOOKUP(E42,Part_D_RI_Target_Populations!$B$9:$F$2009,2,FALSE)='Dropdown Selections'!$F$2, "LIS Levels: " &amp; VLOOKUP(E42,Part_D_RI_Target_Populations!$B$9:$F$2009,3,FALSE), VLOOKUP(E42,Part_D_RI_Target_Populations!$B$9:$F$2009,2,FALSE)='Dropdown Selections'!$F$6, "LIS Levels: " &amp; VLOOKUP(E42,Part_D_RI_Target_Populations!$B$9:$F$2009,3,FALSE) &amp; " and " &amp; VLOOKUP(E42,Part_D_RI_Target_Populations!$B$9:$F$2009,4,FALSE))</f>
        <v/>
      </c>
      <c r="G42" s="193"/>
      <c r="H42" s="193"/>
      <c r="I42" s="193"/>
      <c r="J42" s="101"/>
      <c r="K42" s="101"/>
      <c r="L42" s="101"/>
      <c r="M42" s="104"/>
    </row>
    <row r="43" spans="2:13" ht="15.75">
      <c r="B43" s="194"/>
      <c r="C43" s="195"/>
      <c r="D43" s="25" t="str">
        <f>IF(C43="","",VLOOKUP(C43,Part_D_RI!B$11:H$2011,2,FALSE)&amp;" for "&amp;VLOOKUP(C43,Part_D_RI!B$11:H$2011,6,FALSE)&amp;" "&amp;VLOOKUP(C43,Part_D_RI!B$11:H$2011,5,FALSE))</f>
        <v/>
      </c>
      <c r="E43" s="195"/>
      <c r="F43" s="24" t="str" cm="1">
        <f t="array" ref="F43">_xlfn.IFS(E43="","", VLOOKUP(E43,Part_D_RI_Target_Populations!$B$9:$F$2009,2,FALSE)='Dropdown Selections'!$F$9,'Dropdown Selections'!$F$9, VLOOKUP(E43,Part_D_RI_Target_Populations!$B$9:$F$2009,2,FALSE)='Dropdown Selections'!$F$3,"Enrollees with: " &amp; VLOOKUP(E43,Part_D_RI_Target_Populations!$B$9:$F$2009,4,FALSE), VLOOKUP(E43,Part_D_RI_Target_Populations!$B$9:$F$2009,2,FALSE)='Dropdown Selections'!$F$2, "LIS Levels: " &amp; VLOOKUP(E43,Part_D_RI_Target_Populations!$B$9:$F$2009,3,FALSE), VLOOKUP(E43,Part_D_RI_Target_Populations!$B$9:$F$2009,2,FALSE)='Dropdown Selections'!$F$6, "LIS Levels: " &amp; VLOOKUP(E43,Part_D_RI_Target_Populations!$B$9:$F$2009,3,FALSE) &amp; " and " &amp; VLOOKUP(E43,Part_D_RI_Target_Populations!$B$9:$F$2009,4,FALSE))</f>
        <v/>
      </c>
      <c r="G43" s="193"/>
      <c r="H43" s="193"/>
      <c r="I43" s="193"/>
      <c r="J43" s="101"/>
      <c r="K43" s="101"/>
      <c r="L43" s="101"/>
      <c r="M43" s="104"/>
    </row>
    <row r="44" spans="2:13" ht="15.75">
      <c r="B44" s="194"/>
      <c r="C44" s="195"/>
      <c r="D44" s="25" t="str">
        <f>IF(C44="","",VLOOKUP(C44,Part_D_RI!B$11:H$2011,2,FALSE)&amp;" for "&amp;VLOOKUP(C44,Part_D_RI!B$11:H$2011,6,FALSE)&amp;" "&amp;VLOOKUP(C44,Part_D_RI!B$11:H$2011,5,FALSE))</f>
        <v/>
      </c>
      <c r="E44" s="195"/>
      <c r="F44" s="24" t="str" cm="1">
        <f t="array" ref="F44">_xlfn.IFS(E44="","", VLOOKUP(E44,Part_D_RI_Target_Populations!$B$9:$F$2009,2,FALSE)='Dropdown Selections'!$F$9,'Dropdown Selections'!$F$9, VLOOKUP(E44,Part_D_RI_Target_Populations!$B$9:$F$2009,2,FALSE)='Dropdown Selections'!$F$3,"Enrollees with: " &amp; VLOOKUP(E44,Part_D_RI_Target_Populations!$B$9:$F$2009,4,FALSE), VLOOKUP(E44,Part_D_RI_Target_Populations!$B$9:$F$2009,2,FALSE)='Dropdown Selections'!$F$2, "LIS Levels: " &amp; VLOOKUP(E44,Part_D_RI_Target_Populations!$B$9:$F$2009,3,FALSE), VLOOKUP(E44,Part_D_RI_Target_Populations!$B$9:$F$2009,2,FALSE)='Dropdown Selections'!$F$6, "LIS Levels: " &amp; VLOOKUP(E44,Part_D_RI_Target_Populations!$B$9:$F$2009,3,FALSE) &amp; " and " &amp; VLOOKUP(E44,Part_D_RI_Target_Populations!$B$9:$F$2009,4,FALSE))</f>
        <v/>
      </c>
      <c r="G44" s="193"/>
      <c r="H44" s="193"/>
      <c r="I44" s="193"/>
      <c r="J44" s="101"/>
      <c r="K44" s="101"/>
      <c r="L44" s="101"/>
      <c r="M44" s="104"/>
    </row>
    <row r="45" spans="2:13" ht="15.75">
      <c r="B45" s="194"/>
      <c r="C45" s="195"/>
      <c r="D45" s="25" t="str">
        <f>IF(C45="","",VLOOKUP(C45,Part_D_RI!B$11:H$2011,2,FALSE)&amp;" for "&amp;VLOOKUP(C45,Part_D_RI!B$11:H$2011,6,FALSE)&amp;" "&amp;VLOOKUP(C45,Part_D_RI!B$11:H$2011,5,FALSE))</f>
        <v/>
      </c>
      <c r="E45" s="195"/>
      <c r="F45" s="24" t="str" cm="1">
        <f t="array" ref="F45">_xlfn.IFS(E45="","", VLOOKUP(E45,Part_D_RI_Target_Populations!$B$9:$F$2009,2,FALSE)='Dropdown Selections'!$F$9,'Dropdown Selections'!$F$9, VLOOKUP(E45,Part_D_RI_Target_Populations!$B$9:$F$2009,2,FALSE)='Dropdown Selections'!$F$3,"Enrollees with: " &amp; VLOOKUP(E45,Part_D_RI_Target_Populations!$B$9:$F$2009,4,FALSE), VLOOKUP(E45,Part_D_RI_Target_Populations!$B$9:$F$2009,2,FALSE)='Dropdown Selections'!$F$2, "LIS Levels: " &amp; VLOOKUP(E45,Part_D_RI_Target_Populations!$B$9:$F$2009,3,FALSE), VLOOKUP(E45,Part_D_RI_Target_Populations!$B$9:$F$2009,2,FALSE)='Dropdown Selections'!$F$6, "LIS Levels: " &amp; VLOOKUP(E45,Part_D_RI_Target_Populations!$B$9:$F$2009,3,FALSE) &amp; " and " &amp; VLOOKUP(E45,Part_D_RI_Target_Populations!$B$9:$F$2009,4,FALSE))</f>
        <v/>
      </c>
      <c r="G45" s="193"/>
      <c r="H45" s="193"/>
      <c r="I45" s="193"/>
      <c r="J45" s="101"/>
      <c r="K45" s="101"/>
      <c r="L45" s="101"/>
      <c r="M45" s="104"/>
    </row>
    <row r="46" spans="2:13" ht="15.75">
      <c r="B46" s="194"/>
      <c r="C46" s="195"/>
      <c r="D46" s="25" t="str">
        <f>IF(C46="","",VLOOKUP(C46,Part_D_RI!B$11:H$2011,2,FALSE)&amp;" for "&amp;VLOOKUP(C46,Part_D_RI!B$11:H$2011,6,FALSE)&amp;" "&amp;VLOOKUP(C46,Part_D_RI!B$11:H$2011,5,FALSE))</f>
        <v/>
      </c>
      <c r="E46" s="195"/>
      <c r="F46" s="24" t="str" cm="1">
        <f t="array" ref="F46">_xlfn.IFS(E46="","", VLOOKUP(E46,Part_D_RI_Target_Populations!$B$9:$F$2009,2,FALSE)='Dropdown Selections'!$F$9,'Dropdown Selections'!$F$9, VLOOKUP(E46,Part_D_RI_Target_Populations!$B$9:$F$2009,2,FALSE)='Dropdown Selections'!$F$3,"Enrollees with: " &amp; VLOOKUP(E46,Part_D_RI_Target_Populations!$B$9:$F$2009,4,FALSE), VLOOKUP(E46,Part_D_RI_Target_Populations!$B$9:$F$2009,2,FALSE)='Dropdown Selections'!$F$2, "LIS Levels: " &amp; VLOOKUP(E46,Part_D_RI_Target_Populations!$B$9:$F$2009,3,FALSE), VLOOKUP(E46,Part_D_RI_Target_Populations!$B$9:$F$2009,2,FALSE)='Dropdown Selections'!$F$6, "LIS Levels: " &amp; VLOOKUP(E46,Part_D_RI_Target_Populations!$B$9:$F$2009,3,FALSE) &amp; " and " &amp; VLOOKUP(E46,Part_D_RI_Target_Populations!$B$9:$F$2009,4,FALSE))</f>
        <v/>
      </c>
      <c r="G46" s="193"/>
      <c r="H46" s="193"/>
      <c r="I46" s="193"/>
      <c r="J46" s="101"/>
      <c r="K46" s="101"/>
      <c r="L46" s="101"/>
      <c r="M46" s="104"/>
    </row>
    <row r="47" spans="2:13" ht="15.75">
      <c r="B47" s="194"/>
      <c r="C47" s="195"/>
      <c r="D47" s="25" t="str">
        <f>IF(C47="","",VLOOKUP(C47,Part_D_RI!B$11:H$2011,2,FALSE)&amp;" for "&amp;VLOOKUP(C47,Part_D_RI!B$11:H$2011,6,FALSE)&amp;" "&amp;VLOOKUP(C47,Part_D_RI!B$11:H$2011,5,FALSE))</f>
        <v/>
      </c>
      <c r="E47" s="195"/>
      <c r="F47" s="24" t="str" cm="1">
        <f t="array" ref="F47">_xlfn.IFS(E47="","", VLOOKUP(E47,Part_D_RI_Target_Populations!$B$9:$F$2009,2,FALSE)='Dropdown Selections'!$F$9,'Dropdown Selections'!$F$9, VLOOKUP(E47,Part_D_RI_Target_Populations!$B$9:$F$2009,2,FALSE)='Dropdown Selections'!$F$3,"Enrollees with: " &amp; VLOOKUP(E47,Part_D_RI_Target_Populations!$B$9:$F$2009,4,FALSE), VLOOKUP(E47,Part_D_RI_Target_Populations!$B$9:$F$2009,2,FALSE)='Dropdown Selections'!$F$2, "LIS Levels: " &amp; VLOOKUP(E47,Part_D_RI_Target_Populations!$B$9:$F$2009,3,FALSE), VLOOKUP(E47,Part_D_RI_Target_Populations!$B$9:$F$2009,2,FALSE)='Dropdown Selections'!$F$6, "LIS Levels: " &amp; VLOOKUP(E47,Part_D_RI_Target_Populations!$B$9:$F$2009,3,FALSE) &amp; " and " &amp; VLOOKUP(E47,Part_D_RI_Target_Populations!$B$9:$F$2009,4,FALSE))</f>
        <v/>
      </c>
      <c r="G47" s="193"/>
      <c r="H47" s="193"/>
      <c r="I47" s="193"/>
      <c r="J47" s="101"/>
      <c r="K47" s="101"/>
      <c r="L47" s="101"/>
      <c r="M47" s="104"/>
    </row>
    <row r="48" spans="2:13" ht="15.75">
      <c r="B48" s="194"/>
      <c r="C48" s="195"/>
      <c r="D48" s="25" t="str">
        <f>IF(C48="","",VLOOKUP(C48,Part_D_RI!B$11:H$2011,2,FALSE)&amp;" for "&amp;VLOOKUP(C48,Part_D_RI!B$11:H$2011,6,FALSE)&amp;" "&amp;VLOOKUP(C48,Part_D_RI!B$11:H$2011,5,FALSE))</f>
        <v/>
      </c>
      <c r="E48" s="195"/>
      <c r="F48" s="24" t="str" cm="1">
        <f t="array" ref="F48">_xlfn.IFS(E48="","", VLOOKUP(E48,Part_D_RI_Target_Populations!$B$9:$F$2009,2,FALSE)='Dropdown Selections'!$F$9,'Dropdown Selections'!$F$9, VLOOKUP(E48,Part_D_RI_Target_Populations!$B$9:$F$2009,2,FALSE)='Dropdown Selections'!$F$3,"Enrollees with: " &amp; VLOOKUP(E48,Part_D_RI_Target_Populations!$B$9:$F$2009,4,FALSE), VLOOKUP(E48,Part_D_RI_Target_Populations!$B$9:$F$2009,2,FALSE)='Dropdown Selections'!$F$2, "LIS Levels: " &amp; VLOOKUP(E48,Part_D_RI_Target_Populations!$B$9:$F$2009,3,FALSE), VLOOKUP(E48,Part_D_RI_Target_Populations!$B$9:$F$2009,2,FALSE)='Dropdown Selections'!$F$6, "LIS Levels: " &amp; VLOOKUP(E48,Part_D_RI_Target_Populations!$B$9:$F$2009,3,FALSE) &amp; " and " &amp; VLOOKUP(E48,Part_D_RI_Target_Populations!$B$9:$F$2009,4,FALSE))</f>
        <v/>
      </c>
      <c r="G48" s="193"/>
      <c r="H48" s="193"/>
      <c r="I48" s="193"/>
      <c r="J48" s="101"/>
      <c r="K48" s="101"/>
      <c r="L48" s="101"/>
      <c r="M48" s="104"/>
    </row>
    <row r="49" spans="2:13" ht="15.75">
      <c r="B49" s="194"/>
      <c r="C49" s="195"/>
      <c r="D49" s="25" t="str">
        <f>IF(C49="","",VLOOKUP(C49,Part_D_RI!B$11:H$2011,2,FALSE)&amp;" for "&amp;VLOOKUP(C49,Part_D_RI!B$11:H$2011,6,FALSE)&amp;" "&amp;VLOOKUP(C49,Part_D_RI!B$11:H$2011,5,FALSE))</f>
        <v/>
      </c>
      <c r="E49" s="195"/>
      <c r="F49" s="24" t="str" cm="1">
        <f t="array" ref="F49">_xlfn.IFS(E49="","", VLOOKUP(E49,Part_D_RI_Target_Populations!$B$9:$F$2009,2,FALSE)='Dropdown Selections'!$F$9,'Dropdown Selections'!$F$9, VLOOKUP(E49,Part_D_RI_Target_Populations!$B$9:$F$2009,2,FALSE)='Dropdown Selections'!$F$3,"Enrollees with: " &amp; VLOOKUP(E49,Part_D_RI_Target_Populations!$B$9:$F$2009,4,FALSE), VLOOKUP(E49,Part_D_RI_Target_Populations!$B$9:$F$2009,2,FALSE)='Dropdown Selections'!$F$2, "LIS Levels: " &amp; VLOOKUP(E49,Part_D_RI_Target_Populations!$B$9:$F$2009,3,FALSE), VLOOKUP(E49,Part_D_RI_Target_Populations!$B$9:$F$2009,2,FALSE)='Dropdown Selections'!$F$6, "LIS Levels: " &amp; VLOOKUP(E49,Part_D_RI_Target_Populations!$B$9:$F$2009,3,FALSE) &amp; " and " &amp; VLOOKUP(E49,Part_D_RI_Target_Populations!$B$9:$F$2009,4,FALSE))</f>
        <v/>
      </c>
      <c r="G49" s="193"/>
      <c r="H49" s="193"/>
      <c r="I49" s="193"/>
      <c r="J49" s="101"/>
      <c r="K49" s="101"/>
      <c r="L49" s="101"/>
      <c r="M49" s="104"/>
    </row>
    <row r="50" spans="2:13" ht="15.75">
      <c r="B50" s="194"/>
      <c r="C50" s="195"/>
      <c r="D50" s="25" t="str">
        <f>IF(C50="","",VLOOKUP(C50,Part_D_RI!B$11:H$2011,2,FALSE)&amp;" for "&amp;VLOOKUP(C50,Part_D_RI!B$11:H$2011,6,FALSE)&amp;" "&amp;VLOOKUP(C50,Part_D_RI!B$11:H$2011,5,FALSE))</f>
        <v/>
      </c>
      <c r="E50" s="195"/>
      <c r="F50" s="24" t="str" cm="1">
        <f t="array" ref="F50">_xlfn.IFS(E50="","", VLOOKUP(E50,Part_D_RI_Target_Populations!$B$9:$F$2009,2,FALSE)='Dropdown Selections'!$F$9,'Dropdown Selections'!$F$9, VLOOKUP(E50,Part_D_RI_Target_Populations!$B$9:$F$2009,2,FALSE)='Dropdown Selections'!$F$3,"Enrollees with: " &amp; VLOOKUP(E50,Part_D_RI_Target_Populations!$B$9:$F$2009,4,FALSE), VLOOKUP(E50,Part_D_RI_Target_Populations!$B$9:$F$2009,2,FALSE)='Dropdown Selections'!$F$2, "LIS Levels: " &amp; VLOOKUP(E50,Part_D_RI_Target_Populations!$B$9:$F$2009,3,FALSE), VLOOKUP(E50,Part_D_RI_Target_Populations!$B$9:$F$2009,2,FALSE)='Dropdown Selections'!$F$6, "LIS Levels: " &amp; VLOOKUP(E50,Part_D_RI_Target_Populations!$B$9:$F$2009,3,FALSE) &amp; " and " &amp; VLOOKUP(E50,Part_D_RI_Target_Populations!$B$9:$F$2009,4,FALSE))</f>
        <v/>
      </c>
      <c r="G50" s="193"/>
      <c r="H50" s="193"/>
      <c r="I50" s="193"/>
      <c r="J50" s="101"/>
      <c r="K50" s="101"/>
      <c r="L50" s="101"/>
      <c r="M50" s="104"/>
    </row>
    <row r="51" spans="2:13" ht="15.75">
      <c r="B51" s="194"/>
      <c r="C51" s="195"/>
      <c r="D51" s="25" t="str">
        <f>IF(C51="","",VLOOKUP(C51,Part_D_RI!B$11:H$2011,2,FALSE)&amp;" for "&amp;VLOOKUP(C51,Part_D_RI!B$11:H$2011,6,FALSE)&amp;" "&amp;VLOOKUP(C51,Part_D_RI!B$11:H$2011,5,FALSE))</f>
        <v/>
      </c>
      <c r="E51" s="195"/>
      <c r="F51" s="24" t="str" cm="1">
        <f t="array" ref="F51">_xlfn.IFS(E51="","", VLOOKUP(E51,Part_D_RI_Target_Populations!$B$9:$F$2009,2,FALSE)='Dropdown Selections'!$F$9,'Dropdown Selections'!$F$9, VLOOKUP(E51,Part_D_RI_Target_Populations!$B$9:$F$2009,2,FALSE)='Dropdown Selections'!$F$3,"Enrollees with: " &amp; VLOOKUP(E51,Part_D_RI_Target_Populations!$B$9:$F$2009,4,FALSE), VLOOKUP(E51,Part_D_RI_Target_Populations!$B$9:$F$2009,2,FALSE)='Dropdown Selections'!$F$2, "LIS Levels: " &amp; VLOOKUP(E51,Part_D_RI_Target_Populations!$B$9:$F$2009,3,FALSE), VLOOKUP(E51,Part_D_RI_Target_Populations!$B$9:$F$2009,2,FALSE)='Dropdown Selections'!$F$6, "LIS Levels: " &amp; VLOOKUP(E51,Part_D_RI_Target_Populations!$B$9:$F$2009,3,FALSE) &amp; " and " &amp; VLOOKUP(E51,Part_D_RI_Target_Populations!$B$9:$F$2009,4,FALSE))</f>
        <v/>
      </c>
      <c r="G51" s="193"/>
      <c r="H51" s="193"/>
      <c r="I51" s="193"/>
      <c r="J51" s="101"/>
      <c r="K51" s="101"/>
      <c r="L51" s="101"/>
      <c r="M51" s="104"/>
    </row>
    <row r="52" spans="2:13" ht="15.75">
      <c r="B52" s="194"/>
      <c r="C52" s="195"/>
      <c r="D52" s="25" t="str">
        <f>IF(C52="","",VLOOKUP(C52,Part_D_RI!B$11:H$2011,2,FALSE)&amp;" for "&amp;VLOOKUP(C52,Part_D_RI!B$11:H$2011,6,FALSE)&amp;" "&amp;VLOOKUP(C52,Part_D_RI!B$11:H$2011,5,FALSE))</f>
        <v/>
      </c>
      <c r="E52" s="195"/>
      <c r="F52" s="24" t="str" cm="1">
        <f t="array" ref="F52">_xlfn.IFS(E52="","", VLOOKUP(E52,Part_D_RI_Target_Populations!$B$9:$F$2009,2,FALSE)='Dropdown Selections'!$F$9,'Dropdown Selections'!$F$9, VLOOKUP(E52,Part_D_RI_Target_Populations!$B$9:$F$2009,2,FALSE)='Dropdown Selections'!$F$3,"Enrollees with: " &amp; VLOOKUP(E52,Part_D_RI_Target_Populations!$B$9:$F$2009,4,FALSE), VLOOKUP(E52,Part_D_RI_Target_Populations!$B$9:$F$2009,2,FALSE)='Dropdown Selections'!$F$2, "LIS Levels: " &amp; VLOOKUP(E52,Part_D_RI_Target_Populations!$B$9:$F$2009,3,FALSE), VLOOKUP(E52,Part_D_RI_Target_Populations!$B$9:$F$2009,2,FALSE)='Dropdown Selections'!$F$6, "LIS Levels: " &amp; VLOOKUP(E52,Part_D_RI_Target_Populations!$B$9:$F$2009,3,FALSE) &amp; " and " &amp; VLOOKUP(E52,Part_D_RI_Target_Populations!$B$9:$F$2009,4,FALSE))</f>
        <v/>
      </c>
      <c r="G52" s="193"/>
      <c r="H52" s="193"/>
      <c r="I52" s="193"/>
      <c r="J52" s="101"/>
      <c r="K52" s="101"/>
      <c r="L52" s="101"/>
      <c r="M52" s="104"/>
    </row>
    <row r="53" spans="2:13" ht="15.75">
      <c r="B53" s="194"/>
      <c r="C53" s="195"/>
      <c r="D53" s="25" t="str">
        <f>IF(C53="","",VLOOKUP(C53,Part_D_RI!B$11:H$2011,2,FALSE)&amp;" for "&amp;VLOOKUP(C53,Part_D_RI!B$11:H$2011,6,FALSE)&amp;" "&amp;VLOOKUP(C53,Part_D_RI!B$11:H$2011,5,FALSE))</f>
        <v/>
      </c>
      <c r="E53" s="195"/>
      <c r="F53" s="24" t="str" cm="1">
        <f t="array" ref="F53">_xlfn.IFS(E53="","", VLOOKUP(E53,Part_D_RI_Target_Populations!$B$9:$F$2009,2,FALSE)='Dropdown Selections'!$F$9,'Dropdown Selections'!$F$9, VLOOKUP(E53,Part_D_RI_Target_Populations!$B$9:$F$2009,2,FALSE)='Dropdown Selections'!$F$3,"Enrollees with: " &amp; VLOOKUP(E53,Part_D_RI_Target_Populations!$B$9:$F$2009,4,FALSE), VLOOKUP(E53,Part_D_RI_Target_Populations!$B$9:$F$2009,2,FALSE)='Dropdown Selections'!$F$2, "LIS Levels: " &amp; VLOOKUP(E53,Part_D_RI_Target_Populations!$B$9:$F$2009,3,FALSE), VLOOKUP(E53,Part_D_RI_Target_Populations!$B$9:$F$2009,2,FALSE)='Dropdown Selections'!$F$6, "LIS Levels: " &amp; VLOOKUP(E53,Part_D_RI_Target_Populations!$B$9:$F$2009,3,FALSE) &amp; " and " &amp; VLOOKUP(E53,Part_D_RI_Target_Populations!$B$9:$F$2009,4,FALSE))</f>
        <v/>
      </c>
      <c r="G53" s="193"/>
      <c r="H53" s="193"/>
      <c r="I53" s="193"/>
      <c r="J53" s="101"/>
      <c r="K53" s="101"/>
      <c r="L53" s="101"/>
      <c r="M53" s="104"/>
    </row>
    <row r="54" spans="2:13" ht="15.75">
      <c r="B54" s="194"/>
      <c r="C54" s="195"/>
      <c r="D54" s="25" t="str">
        <f>IF(C54="","",VLOOKUP(C54,Part_D_RI!B$11:H$2011,2,FALSE)&amp;" for "&amp;VLOOKUP(C54,Part_D_RI!B$11:H$2011,6,FALSE)&amp;" "&amp;VLOOKUP(C54,Part_D_RI!B$11:H$2011,5,FALSE))</f>
        <v/>
      </c>
      <c r="E54" s="195"/>
      <c r="F54" s="24" t="str" cm="1">
        <f t="array" ref="F54">_xlfn.IFS(E54="","", VLOOKUP(E54,Part_D_RI_Target_Populations!$B$9:$F$2009,2,FALSE)='Dropdown Selections'!$F$9,'Dropdown Selections'!$F$9, VLOOKUP(E54,Part_D_RI_Target_Populations!$B$9:$F$2009,2,FALSE)='Dropdown Selections'!$F$3,"Enrollees with: " &amp; VLOOKUP(E54,Part_D_RI_Target_Populations!$B$9:$F$2009,4,FALSE), VLOOKUP(E54,Part_D_RI_Target_Populations!$B$9:$F$2009,2,FALSE)='Dropdown Selections'!$F$2, "LIS Levels: " &amp; VLOOKUP(E54,Part_D_RI_Target_Populations!$B$9:$F$2009,3,FALSE), VLOOKUP(E54,Part_D_RI_Target_Populations!$B$9:$F$2009,2,FALSE)='Dropdown Selections'!$F$6, "LIS Levels: " &amp; VLOOKUP(E54,Part_D_RI_Target_Populations!$B$9:$F$2009,3,FALSE) &amp; " and " &amp; VLOOKUP(E54,Part_D_RI_Target_Populations!$B$9:$F$2009,4,FALSE))</f>
        <v/>
      </c>
      <c r="G54" s="193"/>
      <c r="H54" s="193"/>
      <c r="I54" s="193"/>
      <c r="J54" s="101"/>
      <c r="K54" s="101"/>
      <c r="L54" s="101"/>
      <c r="M54" s="104"/>
    </row>
    <row r="55" spans="2:13" ht="15.75">
      <c r="B55" s="194"/>
      <c r="C55" s="195"/>
      <c r="D55" s="25" t="str">
        <f>IF(C55="","",VLOOKUP(C55,Part_D_RI!B$11:H$2011,2,FALSE)&amp;" for "&amp;VLOOKUP(C55,Part_D_RI!B$11:H$2011,6,FALSE)&amp;" "&amp;VLOOKUP(C55,Part_D_RI!B$11:H$2011,5,FALSE))</f>
        <v/>
      </c>
      <c r="E55" s="195"/>
      <c r="F55" s="24" t="str" cm="1">
        <f t="array" ref="F55">_xlfn.IFS(E55="","", VLOOKUP(E55,Part_D_RI_Target_Populations!$B$9:$F$2009,2,FALSE)='Dropdown Selections'!$F$9,'Dropdown Selections'!$F$9, VLOOKUP(E55,Part_D_RI_Target_Populations!$B$9:$F$2009,2,FALSE)='Dropdown Selections'!$F$3,"Enrollees with: " &amp; VLOOKUP(E55,Part_D_RI_Target_Populations!$B$9:$F$2009,4,FALSE), VLOOKUP(E55,Part_D_RI_Target_Populations!$B$9:$F$2009,2,FALSE)='Dropdown Selections'!$F$2, "LIS Levels: " &amp; VLOOKUP(E55,Part_D_RI_Target_Populations!$B$9:$F$2009,3,FALSE), VLOOKUP(E55,Part_D_RI_Target_Populations!$B$9:$F$2009,2,FALSE)='Dropdown Selections'!$F$6, "LIS Levels: " &amp; VLOOKUP(E55,Part_D_RI_Target_Populations!$B$9:$F$2009,3,FALSE) &amp; " and " &amp; VLOOKUP(E55,Part_D_RI_Target_Populations!$B$9:$F$2009,4,FALSE))</f>
        <v/>
      </c>
      <c r="G55" s="193"/>
      <c r="H55" s="193"/>
      <c r="I55" s="193"/>
      <c r="J55" s="101"/>
      <c r="K55" s="101"/>
      <c r="L55" s="101"/>
      <c r="M55" s="104"/>
    </row>
    <row r="56" spans="2:13" ht="15.75">
      <c r="B56" s="194"/>
      <c r="C56" s="195"/>
      <c r="D56" s="25" t="str">
        <f>IF(C56="","",VLOOKUP(C56,Part_D_RI!B$11:H$2011,2,FALSE)&amp;" for "&amp;VLOOKUP(C56,Part_D_RI!B$11:H$2011,6,FALSE)&amp;" "&amp;VLOOKUP(C56,Part_D_RI!B$11:H$2011,5,FALSE))</f>
        <v/>
      </c>
      <c r="E56" s="195"/>
      <c r="F56" s="24" t="str" cm="1">
        <f t="array" ref="F56">_xlfn.IFS(E56="","", VLOOKUP(E56,Part_D_RI_Target_Populations!$B$9:$F$2009,2,FALSE)='Dropdown Selections'!$F$9,'Dropdown Selections'!$F$9, VLOOKUP(E56,Part_D_RI_Target_Populations!$B$9:$F$2009,2,FALSE)='Dropdown Selections'!$F$3,"Enrollees with: " &amp; VLOOKUP(E56,Part_D_RI_Target_Populations!$B$9:$F$2009,4,FALSE), VLOOKUP(E56,Part_D_RI_Target_Populations!$B$9:$F$2009,2,FALSE)='Dropdown Selections'!$F$2, "LIS Levels: " &amp; VLOOKUP(E56,Part_D_RI_Target_Populations!$B$9:$F$2009,3,FALSE), VLOOKUP(E56,Part_D_RI_Target_Populations!$B$9:$F$2009,2,FALSE)='Dropdown Selections'!$F$6, "LIS Levels: " &amp; VLOOKUP(E56,Part_D_RI_Target_Populations!$B$9:$F$2009,3,FALSE) &amp; " and " &amp; VLOOKUP(E56,Part_D_RI_Target_Populations!$B$9:$F$2009,4,FALSE))</f>
        <v/>
      </c>
      <c r="G56" s="193"/>
      <c r="H56" s="193"/>
      <c r="I56" s="193"/>
      <c r="J56" s="101"/>
      <c r="K56" s="101"/>
      <c r="L56" s="101"/>
      <c r="M56" s="104"/>
    </row>
    <row r="57" spans="2:13" ht="15.75">
      <c r="B57" s="194"/>
      <c r="C57" s="195"/>
      <c r="D57" s="25" t="str">
        <f>IF(C57="","",VLOOKUP(C57,Part_D_RI!B$11:H$2011,2,FALSE)&amp;" for "&amp;VLOOKUP(C57,Part_D_RI!B$11:H$2011,6,FALSE)&amp;" "&amp;VLOOKUP(C57,Part_D_RI!B$11:H$2011,5,FALSE))</f>
        <v/>
      </c>
      <c r="E57" s="195"/>
      <c r="F57" s="24" t="str" cm="1">
        <f t="array" ref="F57">_xlfn.IFS(E57="","", VLOOKUP(E57,Part_D_RI_Target_Populations!$B$9:$F$2009,2,FALSE)='Dropdown Selections'!$F$9,'Dropdown Selections'!$F$9, VLOOKUP(E57,Part_D_RI_Target_Populations!$B$9:$F$2009,2,FALSE)='Dropdown Selections'!$F$3,"Enrollees with: " &amp; VLOOKUP(E57,Part_D_RI_Target_Populations!$B$9:$F$2009,4,FALSE), VLOOKUP(E57,Part_D_RI_Target_Populations!$B$9:$F$2009,2,FALSE)='Dropdown Selections'!$F$2, "LIS Levels: " &amp; VLOOKUP(E57,Part_D_RI_Target_Populations!$B$9:$F$2009,3,FALSE), VLOOKUP(E57,Part_D_RI_Target_Populations!$B$9:$F$2009,2,FALSE)='Dropdown Selections'!$F$6, "LIS Levels: " &amp; VLOOKUP(E57,Part_D_RI_Target_Populations!$B$9:$F$2009,3,FALSE) &amp; " and " &amp; VLOOKUP(E57,Part_D_RI_Target_Populations!$B$9:$F$2009,4,FALSE))</f>
        <v/>
      </c>
      <c r="G57" s="193"/>
      <c r="H57" s="193"/>
      <c r="I57" s="193"/>
      <c r="J57" s="101"/>
      <c r="K57" s="101"/>
      <c r="L57" s="101"/>
      <c r="M57" s="104"/>
    </row>
    <row r="58" spans="2:13" ht="15.75">
      <c r="B58" s="194"/>
      <c r="C58" s="195"/>
      <c r="D58" s="25" t="str">
        <f>IF(C58="","",VLOOKUP(C58,Part_D_RI!B$11:H$2011,2,FALSE)&amp;" for "&amp;VLOOKUP(C58,Part_D_RI!B$11:H$2011,6,FALSE)&amp;" "&amp;VLOOKUP(C58,Part_D_RI!B$11:H$2011,5,FALSE))</f>
        <v/>
      </c>
      <c r="E58" s="195"/>
      <c r="F58" s="24" t="str" cm="1">
        <f t="array" ref="F58">_xlfn.IFS(E58="","", VLOOKUP(E58,Part_D_RI_Target_Populations!$B$9:$F$2009,2,FALSE)='Dropdown Selections'!$F$9,'Dropdown Selections'!$F$9, VLOOKUP(E58,Part_D_RI_Target_Populations!$B$9:$F$2009,2,FALSE)='Dropdown Selections'!$F$3,"Enrollees with: " &amp; VLOOKUP(E58,Part_D_RI_Target_Populations!$B$9:$F$2009,4,FALSE), VLOOKUP(E58,Part_D_RI_Target_Populations!$B$9:$F$2009,2,FALSE)='Dropdown Selections'!$F$2, "LIS Levels: " &amp; VLOOKUP(E58,Part_D_RI_Target_Populations!$B$9:$F$2009,3,FALSE), VLOOKUP(E58,Part_D_RI_Target_Populations!$B$9:$F$2009,2,FALSE)='Dropdown Selections'!$F$6, "LIS Levels: " &amp; VLOOKUP(E58,Part_D_RI_Target_Populations!$B$9:$F$2009,3,FALSE) &amp; " and " &amp; VLOOKUP(E58,Part_D_RI_Target_Populations!$B$9:$F$2009,4,FALSE))</f>
        <v/>
      </c>
      <c r="G58" s="193"/>
      <c r="H58" s="193"/>
      <c r="I58" s="193"/>
      <c r="J58" s="101"/>
      <c r="K58" s="101"/>
      <c r="L58" s="101"/>
      <c r="M58" s="104"/>
    </row>
    <row r="59" spans="2:13" ht="15.75">
      <c r="B59" s="194"/>
      <c r="C59" s="195"/>
      <c r="D59" s="25" t="str">
        <f>IF(C59="","",VLOOKUP(C59,Part_D_RI!B$11:H$2011,2,FALSE)&amp;" for "&amp;VLOOKUP(C59,Part_D_RI!B$11:H$2011,6,FALSE)&amp;" "&amp;VLOOKUP(C59,Part_D_RI!B$11:H$2011,5,FALSE))</f>
        <v/>
      </c>
      <c r="E59" s="195"/>
      <c r="F59" s="24" t="str" cm="1">
        <f t="array" ref="F59">_xlfn.IFS(E59="","", VLOOKUP(E59,Part_D_RI_Target_Populations!$B$9:$F$2009,2,FALSE)='Dropdown Selections'!$F$9,'Dropdown Selections'!$F$9, VLOOKUP(E59,Part_D_RI_Target_Populations!$B$9:$F$2009,2,FALSE)='Dropdown Selections'!$F$3,"Enrollees with: " &amp; VLOOKUP(E59,Part_D_RI_Target_Populations!$B$9:$F$2009,4,FALSE), VLOOKUP(E59,Part_D_RI_Target_Populations!$B$9:$F$2009,2,FALSE)='Dropdown Selections'!$F$2, "LIS Levels: " &amp; VLOOKUP(E59,Part_D_RI_Target_Populations!$B$9:$F$2009,3,FALSE), VLOOKUP(E59,Part_D_RI_Target_Populations!$B$9:$F$2009,2,FALSE)='Dropdown Selections'!$F$6, "LIS Levels: " &amp; VLOOKUP(E59,Part_D_RI_Target_Populations!$B$9:$F$2009,3,FALSE) &amp; " and " &amp; VLOOKUP(E59,Part_D_RI_Target_Populations!$B$9:$F$2009,4,FALSE))</f>
        <v/>
      </c>
      <c r="G59" s="193"/>
      <c r="H59" s="193"/>
      <c r="I59" s="193"/>
      <c r="J59" s="101"/>
      <c r="K59" s="101"/>
      <c r="L59" s="101"/>
      <c r="M59" s="104"/>
    </row>
    <row r="60" spans="2:13" ht="15.75">
      <c r="B60" s="194"/>
      <c r="C60" s="195"/>
      <c r="D60" s="25" t="str">
        <f>IF(C60="","",VLOOKUP(C60,Part_D_RI!B$11:H$2011,2,FALSE)&amp;" for "&amp;VLOOKUP(C60,Part_D_RI!B$11:H$2011,6,FALSE)&amp;" "&amp;VLOOKUP(C60,Part_D_RI!B$11:H$2011,5,FALSE))</f>
        <v/>
      </c>
      <c r="E60" s="195"/>
      <c r="F60" s="24" t="str" cm="1">
        <f t="array" ref="F60">_xlfn.IFS(E60="","", VLOOKUP(E60,Part_D_RI_Target_Populations!$B$9:$F$2009,2,FALSE)='Dropdown Selections'!$F$9,'Dropdown Selections'!$F$9, VLOOKUP(E60,Part_D_RI_Target_Populations!$B$9:$F$2009,2,FALSE)='Dropdown Selections'!$F$3,"Enrollees with: " &amp; VLOOKUP(E60,Part_D_RI_Target_Populations!$B$9:$F$2009,4,FALSE), VLOOKUP(E60,Part_D_RI_Target_Populations!$B$9:$F$2009,2,FALSE)='Dropdown Selections'!$F$2, "LIS Levels: " &amp; VLOOKUP(E60,Part_D_RI_Target_Populations!$B$9:$F$2009,3,FALSE), VLOOKUP(E60,Part_D_RI_Target_Populations!$B$9:$F$2009,2,FALSE)='Dropdown Selections'!$F$6, "LIS Levels: " &amp; VLOOKUP(E60,Part_D_RI_Target_Populations!$B$9:$F$2009,3,FALSE) &amp; " and " &amp; VLOOKUP(E60,Part_D_RI_Target_Populations!$B$9:$F$2009,4,FALSE))</f>
        <v/>
      </c>
      <c r="G60" s="193"/>
      <c r="H60" s="193"/>
      <c r="I60" s="193"/>
      <c r="J60" s="101"/>
      <c r="K60" s="101"/>
      <c r="L60" s="101"/>
      <c r="M60" s="104"/>
    </row>
    <row r="61" spans="2:13" ht="15.75">
      <c r="B61" s="194"/>
      <c r="C61" s="195"/>
      <c r="D61" s="25" t="str">
        <f>IF(C61="","",VLOOKUP(C61,Part_D_RI!B$11:H$2011,2,FALSE)&amp;" for "&amp;VLOOKUP(C61,Part_D_RI!B$11:H$2011,6,FALSE)&amp;" "&amp;VLOOKUP(C61,Part_D_RI!B$11:H$2011,5,FALSE))</f>
        <v/>
      </c>
      <c r="E61" s="195"/>
      <c r="F61" s="24" t="str" cm="1">
        <f t="array" ref="F61">_xlfn.IFS(E61="","", VLOOKUP(E61,Part_D_RI_Target_Populations!$B$9:$F$2009,2,FALSE)='Dropdown Selections'!$F$9,'Dropdown Selections'!$F$9, VLOOKUP(E61,Part_D_RI_Target_Populations!$B$9:$F$2009,2,FALSE)='Dropdown Selections'!$F$3,"Enrollees with: " &amp; VLOOKUP(E61,Part_D_RI_Target_Populations!$B$9:$F$2009,4,FALSE), VLOOKUP(E61,Part_D_RI_Target_Populations!$B$9:$F$2009,2,FALSE)='Dropdown Selections'!$F$2, "LIS Levels: " &amp; VLOOKUP(E61,Part_D_RI_Target_Populations!$B$9:$F$2009,3,FALSE), VLOOKUP(E61,Part_D_RI_Target_Populations!$B$9:$F$2009,2,FALSE)='Dropdown Selections'!$F$6, "LIS Levels: " &amp; VLOOKUP(E61,Part_D_RI_Target_Populations!$B$9:$F$2009,3,FALSE) &amp; " and " &amp; VLOOKUP(E61,Part_D_RI_Target_Populations!$B$9:$F$2009,4,FALSE))</f>
        <v/>
      </c>
      <c r="G61" s="193"/>
      <c r="H61" s="193"/>
      <c r="I61" s="193"/>
      <c r="J61" s="101"/>
      <c r="K61" s="101"/>
      <c r="L61" s="101"/>
      <c r="M61" s="104"/>
    </row>
    <row r="62" spans="2:13" ht="15.75">
      <c r="B62" s="194"/>
      <c r="C62" s="195"/>
      <c r="D62" s="25" t="str">
        <f>IF(C62="","",VLOOKUP(C62,Part_D_RI!B$11:H$2011,2,FALSE)&amp;" for "&amp;VLOOKUP(C62,Part_D_RI!B$11:H$2011,6,FALSE)&amp;" "&amp;VLOOKUP(C62,Part_D_RI!B$11:H$2011,5,FALSE))</f>
        <v/>
      </c>
      <c r="E62" s="195"/>
      <c r="F62" s="24" t="str" cm="1">
        <f t="array" ref="F62">_xlfn.IFS(E62="","", VLOOKUP(E62,Part_D_RI_Target_Populations!$B$9:$F$2009,2,FALSE)='Dropdown Selections'!$F$9,'Dropdown Selections'!$F$9, VLOOKUP(E62,Part_D_RI_Target_Populations!$B$9:$F$2009,2,FALSE)='Dropdown Selections'!$F$3,"Enrollees with: " &amp; VLOOKUP(E62,Part_D_RI_Target_Populations!$B$9:$F$2009,4,FALSE), VLOOKUP(E62,Part_D_RI_Target_Populations!$B$9:$F$2009,2,FALSE)='Dropdown Selections'!$F$2, "LIS Levels: " &amp; VLOOKUP(E62,Part_D_RI_Target_Populations!$B$9:$F$2009,3,FALSE), VLOOKUP(E62,Part_D_RI_Target_Populations!$B$9:$F$2009,2,FALSE)='Dropdown Selections'!$F$6, "LIS Levels: " &amp; VLOOKUP(E62,Part_D_RI_Target_Populations!$B$9:$F$2009,3,FALSE) &amp; " and " &amp; VLOOKUP(E62,Part_D_RI_Target_Populations!$B$9:$F$2009,4,FALSE))</f>
        <v/>
      </c>
      <c r="G62" s="193"/>
      <c r="H62" s="193"/>
      <c r="I62" s="193"/>
      <c r="J62" s="101"/>
      <c r="K62" s="101"/>
      <c r="L62" s="101"/>
      <c r="M62" s="104"/>
    </row>
    <row r="63" spans="2:13" ht="15.75">
      <c r="B63" s="194"/>
      <c r="C63" s="195"/>
      <c r="D63" s="25" t="str">
        <f>IF(C63="","",VLOOKUP(C63,Part_D_RI!B$11:H$2011,2,FALSE)&amp;" for "&amp;VLOOKUP(C63,Part_D_RI!B$11:H$2011,6,FALSE)&amp;" "&amp;VLOOKUP(C63,Part_D_RI!B$11:H$2011,5,FALSE))</f>
        <v/>
      </c>
      <c r="E63" s="195"/>
      <c r="F63" s="24" t="str" cm="1">
        <f t="array" ref="F63">_xlfn.IFS(E63="","", VLOOKUP(E63,Part_D_RI_Target_Populations!$B$9:$F$2009,2,FALSE)='Dropdown Selections'!$F$9,'Dropdown Selections'!$F$9, VLOOKUP(E63,Part_D_RI_Target_Populations!$B$9:$F$2009,2,FALSE)='Dropdown Selections'!$F$3,"Enrollees with: " &amp; VLOOKUP(E63,Part_D_RI_Target_Populations!$B$9:$F$2009,4,FALSE), VLOOKUP(E63,Part_D_RI_Target_Populations!$B$9:$F$2009,2,FALSE)='Dropdown Selections'!$F$2, "LIS Levels: " &amp; VLOOKUP(E63,Part_D_RI_Target_Populations!$B$9:$F$2009,3,FALSE), VLOOKUP(E63,Part_D_RI_Target_Populations!$B$9:$F$2009,2,FALSE)='Dropdown Selections'!$F$6, "LIS Levels: " &amp; VLOOKUP(E63,Part_D_RI_Target_Populations!$B$9:$F$2009,3,FALSE) &amp; " and " &amp; VLOOKUP(E63,Part_D_RI_Target_Populations!$B$9:$F$2009,4,FALSE))</f>
        <v/>
      </c>
      <c r="G63" s="193"/>
      <c r="H63" s="193"/>
      <c r="I63" s="193"/>
      <c r="J63" s="101"/>
      <c r="K63" s="101"/>
      <c r="L63" s="101"/>
      <c r="M63" s="104"/>
    </row>
    <row r="64" spans="2:13" ht="15.75">
      <c r="B64" s="194"/>
      <c r="C64" s="195"/>
      <c r="D64" s="25" t="str">
        <f>IF(C64="","",VLOOKUP(C64,Part_D_RI!B$11:H$2011,2,FALSE)&amp;" for "&amp;VLOOKUP(C64,Part_D_RI!B$11:H$2011,6,FALSE)&amp;" "&amp;VLOOKUP(C64,Part_D_RI!B$11:H$2011,5,FALSE))</f>
        <v/>
      </c>
      <c r="E64" s="195"/>
      <c r="F64" s="24" t="str" cm="1">
        <f t="array" ref="F64">_xlfn.IFS(E64="","", VLOOKUP(E64,Part_D_RI_Target_Populations!$B$9:$F$2009,2,FALSE)='Dropdown Selections'!$F$9,'Dropdown Selections'!$F$9, VLOOKUP(E64,Part_D_RI_Target_Populations!$B$9:$F$2009,2,FALSE)='Dropdown Selections'!$F$3,"Enrollees with: " &amp; VLOOKUP(E64,Part_D_RI_Target_Populations!$B$9:$F$2009,4,FALSE), VLOOKUP(E64,Part_D_RI_Target_Populations!$B$9:$F$2009,2,FALSE)='Dropdown Selections'!$F$2, "LIS Levels: " &amp; VLOOKUP(E64,Part_D_RI_Target_Populations!$B$9:$F$2009,3,FALSE), VLOOKUP(E64,Part_D_RI_Target_Populations!$B$9:$F$2009,2,FALSE)='Dropdown Selections'!$F$6, "LIS Levels: " &amp; VLOOKUP(E64,Part_D_RI_Target_Populations!$B$9:$F$2009,3,FALSE) &amp; " and " &amp; VLOOKUP(E64,Part_D_RI_Target_Populations!$B$9:$F$2009,4,FALSE))</f>
        <v/>
      </c>
      <c r="G64" s="193"/>
      <c r="H64" s="193"/>
      <c r="I64" s="193"/>
      <c r="J64" s="101"/>
      <c r="K64" s="101"/>
      <c r="L64" s="101"/>
      <c r="M64" s="104"/>
    </row>
    <row r="65" spans="2:13" ht="15.75">
      <c r="B65" s="194"/>
      <c r="C65" s="195"/>
      <c r="D65" s="25" t="str">
        <f>IF(C65="","",VLOOKUP(C65,Part_D_RI!B$11:H$2011,2,FALSE)&amp;" for "&amp;VLOOKUP(C65,Part_D_RI!B$11:H$2011,6,FALSE)&amp;" "&amp;VLOOKUP(C65,Part_D_RI!B$11:H$2011,5,FALSE))</f>
        <v/>
      </c>
      <c r="E65" s="195"/>
      <c r="F65" s="24" t="str" cm="1">
        <f t="array" ref="F65">_xlfn.IFS(E65="","", VLOOKUP(E65,Part_D_RI_Target_Populations!$B$9:$F$2009,2,FALSE)='Dropdown Selections'!$F$9,'Dropdown Selections'!$F$9, VLOOKUP(E65,Part_D_RI_Target_Populations!$B$9:$F$2009,2,FALSE)='Dropdown Selections'!$F$3,"Enrollees with: " &amp; VLOOKUP(E65,Part_D_RI_Target_Populations!$B$9:$F$2009,4,FALSE), VLOOKUP(E65,Part_D_RI_Target_Populations!$B$9:$F$2009,2,FALSE)='Dropdown Selections'!$F$2, "LIS Levels: " &amp; VLOOKUP(E65,Part_D_RI_Target_Populations!$B$9:$F$2009,3,FALSE), VLOOKUP(E65,Part_D_RI_Target_Populations!$B$9:$F$2009,2,FALSE)='Dropdown Selections'!$F$6, "LIS Levels: " &amp; VLOOKUP(E65,Part_D_RI_Target_Populations!$B$9:$F$2009,3,FALSE) &amp; " and " &amp; VLOOKUP(E65,Part_D_RI_Target_Populations!$B$9:$F$2009,4,FALSE))</f>
        <v/>
      </c>
      <c r="G65" s="193"/>
      <c r="H65" s="193"/>
      <c r="I65" s="193"/>
      <c r="J65" s="101"/>
      <c r="K65" s="101"/>
      <c r="L65" s="101"/>
      <c r="M65" s="104"/>
    </row>
    <row r="66" spans="2:13" ht="15.75">
      <c r="B66" s="194"/>
      <c r="C66" s="195"/>
      <c r="D66" s="25" t="str">
        <f>IF(C66="","",VLOOKUP(C66,Part_D_RI!B$11:H$2011,2,FALSE)&amp;" for "&amp;VLOOKUP(C66,Part_D_RI!B$11:H$2011,6,FALSE)&amp;" "&amp;VLOOKUP(C66,Part_D_RI!B$11:H$2011,5,FALSE))</f>
        <v/>
      </c>
      <c r="E66" s="195"/>
      <c r="F66" s="24" t="str" cm="1">
        <f t="array" ref="F66">_xlfn.IFS(E66="","", VLOOKUP(E66,Part_D_RI_Target_Populations!$B$9:$F$2009,2,FALSE)='Dropdown Selections'!$F$9,'Dropdown Selections'!$F$9, VLOOKUP(E66,Part_D_RI_Target_Populations!$B$9:$F$2009,2,FALSE)='Dropdown Selections'!$F$3,"Enrollees with: " &amp; VLOOKUP(E66,Part_D_RI_Target_Populations!$B$9:$F$2009,4,FALSE), VLOOKUP(E66,Part_D_RI_Target_Populations!$B$9:$F$2009,2,FALSE)='Dropdown Selections'!$F$2, "LIS Levels: " &amp; VLOOKUP(E66,Part_D_RI_Target_Populations!$B$9:$F$2009,3,FALSE), VLOOKUP(E66,Part_D_RI_Target_Populations!$B$9:$F$2009,2,FALSE)='Dropdown Selections'!$F$6, "LIS Levels: " &amp; VLOOKUP(E66,Part_D_RI_Target_Populations!$B$9:$F$2009,3,FALSE) &amp; " and " &amp; VLOOKUP(E66,Part_D_RI_Target_Populations!$B$9:$F$2009,4,FALSE))</f>
        <v/>
      </c>
      <c r="G66" s="193"/>
      <c r="H66" s="193"/>
      <c r="I66" s="193"/>
      <c r="J66" s="101"/>
      <c r="K66" s="101"/>
      <c r="L66" s="101"/>
      <c r="M66" s="104"/>
    </row>
    <row r="67" spans="2:13" ht="15.75">
      <c r="B67" s="194"/>
      <c r="C67" s="195"/>
      <c r="D67" s="25" t="str">
        <f>IF(C67="","",VLOOKUP(C67,Part_D_RI!B$11:H$2011,2,FALSE)&amp;" for "&amp;VLOOKUP(C67,Part_D_RI!B$11:H$2011,6,FALSE)&amp;" "&amp;VLOOKUP(C67,Part_D_RI!B$11:H$2011,5,FALSE))</f>
        <v/>
      </c>
      <c r="E67" s="195"/>
      <c r="F67" s="24" t="str" cm="1">
        <f t="array" ref="F67">_xlfn.IFS(E67="","", VLOOKUP(E67,Part_D_RI_Target_Populations!$B$9:$F$2009,2,FALSE)='Dropdown Selections'!$F$9,'Dropdown Selections'!$F$9, VLOOKUP(E67,Part_D_RI_Target_Populations!$B$9:$F$2009,2,FALSE)='Dropdown Selections'!$F$3,"Enrollees with: " &amp; VLOOKUP(E67,Part_D_RI_Target_Populations!$B$9:$F$2009,4,FALSE), VLOOKUP(E67,Part_D_RI_Target_Populations!$B$9:$F$2009,2,FALSE)='Dropdown Selections'!$F$2, "LIS Levels: " &amp; VLOOKUP(E67,Part_D_RI_Target_Populations!$B$9:$F$2009,3,FALSE), VLOOKUP(E67,Part_D_RI_Target_Populations!$B$9:$F$2009,2,FALSE)='Dropdown Selections'!$F$6, "LIS Levels: " &amp; VLOOKUP(E67,Part_D_RI_Target_Populations!$B$9:$F$2009,3,FALSE) &amp; " and " &amp; VLOOKUP(E67,Part_D_RI_Target_Populations!$B$9:$F$2009,4,FALSE))</f>
        <v/>
      </c>
      <c r="G67" s="193"/>
      <c r="H67" s="193"/>
      <c r="I67" s="193"/>
      <c r="J67" s="101"/>
      <c r="K67" s="101"/>
      <c r="L67" s="101"/>
      <c r="M67" s="104"/>
    </row>
    <row r="68" spans="2:13" ht="15.75">
      <c r="B68" s="194"/>
      <c r="C68" s="195"/>
      <c r="D68" s="25" t="str">
        <f>IF(C68="","",VLOOKUP(C68,Part_D_RI!B$11:H$2011,2,FALSE)&amp;" for "&amp;VLOOKUP(C68,Part_D_RI!B$11:H$2011,6,FALSE)&amp;" "&amp;VLOOKUP(C68,Part_D_RI!B$11:H$2011,5,FALSE))</f>
        <v/>
      </c>
      <c r="E68" s="195"/>
      <c r="F68" s="24" t="str" cm="1">
        <f t="array" ref="F68">_xlfn.IFS(E68="","", VLOOKUP(E68,Part_D_RI_Target_Populations!$B$9:$F$2009,2,FALSE)='Dropdown Selections'!$F$9,'Dropdown Selections'!$F$9, VLOOKUP(E68,Part_D_RI_Target_Populations!$B$9:$F$2009,2,FALSE)='Dropdown Selections'!$F$3,"Enrollees with: " &amp; VLOOKUP(E68,Part_D_RI_Target_Populations!$B$9:$F$2009,4,FALSE), VLOOKUP(E68,Part_D_RI_Target_Populations!$B$9:$F$2009,2,FALSE)='Dropdown Selections'!$F$2, "LIS Levels: " &amp; VLOOKUP(E68,Part_D_RI_Target_Populations!$B$9:$F$2009,3,FALSE), VLOOKUP(E68,Part_D_RI_Target_Populations!$B$9:$F$2009,2,FALSE)='Dropdown Selections'!$F$6, "LIS Levels: " &amp; VLOOKUP(E68,Part_D_RI_Target_Populations!$B$9:$F$2009,3,FALSE) &amp; " and " &amp; VLOOKUP(E68,Part_D_RI_Target_Populations!$B$9:$F$2009,4,FALSE))</f>
        <v/>
      </c>
      <c r="G68" s="193"/>
      <c r="H68" s="193"/>
      <c r="I68" s="193"/>
      <c r="J68" s="101"/>
      <c r="K68" s="101"/>
      <c r="L68" s="101"/>
      <c r="M68" s="104"/>
    </row>
    <row r="69" spans="2:13" ht="15.75">
      <c r="B69" s="194"/>
      <c r="C69" s="195"/>
      <c r="D69" s="25" t="str">
        <f>IF(C69="","",VLOOKUP(C69,Part_D_RI!B$11:H$2011,2,FALSE)&amp;" for "&amp;VLOOKUP(C69,Part_D_RI!B$11:H$2011,6,FALSE)&amp;" "&amp;VLOOKUP(C69,Part_D_RI!B$11:H$2011,5,FALSE))</f>
        <v/>
      </c>
      <c r="E69" s="195"/>
      <c r="F69" s="24" t="str" cm="1">
        <f t="array" ref="F69">_xlfn.IFS(E69="","", VLOOKUP(E69,Part_D_RI_Target_Populations!$B$9:$F$2009,2,FALSE)='Dropdown Selections'!$F$9,'Dropdown Selections'!$F$9, VLOOKUP(E69,Part_D_RI_Target_Populations!$B$9:$F$2009,2,FALSE)='Dropdown Selections'!$F$3,"Enrollees with: " &amp; VLOOKUP(E69,Part_D_RI_Target_Populations!$B$9:$F$2009,4,FALSE), VLOOKUP(E69,Part_D_RI_Target_Populations!$B$9:$F$2009,2,FALSE)='Dropdown Selections'!$F$2, "LIS Levels: " &amp; VLOOKUP(E69,Part_D_RI_Target_Populations!$B$9:$F$2009,3,FALSE), VLOOKUP(E69,Part_D_RI_Target_Populations!$B$9:$F$2009,2,FALSE)='Dropdown Selections'!$F$6, "LIS Levels: " &amp; VLOOKUP(E69,Part_D_RI_Target_Populations!$B$9:$F$2009,3,FALSE) &amp; " and " &amp; VLOOKUP(E69,Part_D_RI_Target_Populations!$B$9:$F$2009,4,FALSE))</f>
        <v/>
      </c>
      <c r="G69" s="193"/>
      <c r="H69" s="193"/>
      <c r="I69" s="193"/>
      <c r="J69" s="101"/>
      <c r="K69" s="101"/>
      <c r="L69" s="101"/>
      <c r="M69" s="104"/>
    </row>
    <row r="70" spans="2:13" ht="15.75">
      <c r="B70" s="194"/>
      <c r="C70" s="195"/>
      <c r="D70" s="25" t="str">
        <f>IF(C70="","",VLOOKUP(C70,Part_D_RI!B$11:H$2011,2,FALSE)&amp;" for "&amp;VLOOKUP(C70,Part_D_RI!B$11:H$2011,6,FALSE)&amp;" "&amp;VLOOKUP(C70,Part_D_RI!B$11:H$2011,5,FALSE))</f>
        <v/>
      </c>
      <c r="E70" s="195"/>
      <c r="F70" s="24" t="str" cm="1">
        <f t="array" ref="F70">_xlfn.IFS(E70="","", VLOOKUP(E70,Part_D_RI_Target_Populations!$B$9:$F$2009,2,FALSE)='Dropdown Selections'!$F$9,'Dropdown Selections'!$F$9, VLOOKUP(E70,Part_D_RI_Target_Populations!$B$9:$F$2009,2,FALSE)='Dropdown Selections'!$F$3,"Enrollees with: " &amp; VLOOKUP(E70,Part_D_RI_Target_Populations!$B$9:$F$2009,4,FALSE), VLOOKUP(E70,Part_D_RI_Target_Populations!$B$9:$F$2009,2,FALSE)='Dropdown Selections'!$F$2, "LIS Levels: " &amp; VLOOKUP(E70,Part_D_RI_Target_Populations!$B$9:$F$2009,3,FALSE), VLOOKUP(E70,Part_D_RI_Target_Populations!$B$9:$F$2009,2,FALSE)='Dropdown Selections'!$F$6, "LIS Levels: " &amp; VLOOKUP(E70,Part_D_RI_Target_Populations!$B$9:$F$2009,3,FALSE) &amp; " and " &amp; VLOOKUP(E70,Part_D_RI_Target_Populations!$B$9:$F$2009,4,FALSE))</f>
        <v/>
      </c>
      <c r="G70" s="193"/>
      <c r="H70" s="193"/>
      <c r="I70" s="193"/>
      <c r="J70" s="101"/>
      <c r="K70" s="101"/>
      <c r="L70" s="101"/>
      <c r="M70" s="104"/>
    </row>
    <row r="71" spans="2:13" ht="15.75">
      <c r="B71" s="194"/>
      <c r="C71" s="195"/>
      <c r="D71" s="25" t="str">
        <f>IF(C71="","",VLOOKUP(C71,Part_D_RI!B$11:H$2011,2,FALSE)&amp;" for "&amp;VLOOKUP(C71,Part_D_RI!B$11:H$2011,6,FALSE)&amp;" "&amp;VLOOKUP(C71,Part_D_RI!B$11:H$2011,5,FALSE))</f>
        <v/>
      </c>
      <c r="E71" s="195"/>
      <c r="F71" s="24" t="str" cm="1">
        <f t="array" ref="F71">_xlfn.IFS(E71="","", VLOOKUP(E71,Part_D_RI_Target_Populations!$B$9:$F$2009,2,FALSE)='Dropdown Selections'!$F$9,'Dropdown Selections'!$F$9, VLOOKUP(E71,Part_D_RI_Target_Populations!$B$9:$F$2009,2,FALSE)='Dropdown Selections'!$F$3,"Enrollees with: " &amp; VLOOKUP(E71,Part_D_RI_Target_Populations!$B$9:$F$2009,4,FALSE), VLOOKUP(E71,Part_D_RI_Target_Populations!$B$9:$F$2009,2,FALSE)='Dropdown Selections'!$F$2, "LIS Levels: " &amp; VLOOKUP(E71,Part_D_RI_Target_Populations!$B$9:$F$2009,3,FALSE), VLOOKUP(E71,Part_D_RI_Target_Populations!$B$9:$F$2009,2,FALSE)='Dropdown Selections'!$F$6, "LIS Levels: " &amp; VLOOKUP(E71,Part_D_RI_Target_Populations!$B$9:$F$2009,3,FALSE) &amp; " and " &amp; VLOOKUP(E71,Part_D_RI_Target_Populations!$B$9:$F$2009,4,FALSE))</f>
        <v/>
      </c>
      <c r="G71" s="193"/>
      <c r="H71" s="193"/>
      <c r="I71" s="193"/>
      <c r="J71" s="101"/>
      <c r="K71" s="101"/>
      <c r="L71" s="101"/>
      <c r="M71" s="104"/>
    </row>
    <row r="72" spans="2:13" ht="15.75">
      <c r="B72" s="194"/>
      <c r="C72" s="195"/>
      <c r="D72" s="25" t="str">
        <f>IF(C72="","",VLOOKUP(C72,Part_D_RI!B$11:H$2011,2,FALSE)&amp;" for "&amp;VLOOKUP(C72,Part_D_RI!B$11:H$2011,6,FALSE)&amp;" "&amp;VLOOKUP(C72,Part_D_RI!B$11:H$2011,5,FALSE))</f>
        <v/>
      </c>
      <c r="E72" s="195"/>
      <c r="F72" s="24" t="str" cm="1">
        <f t="array" ref="F72">_xlfn.IFS(E72="","", VLOOKUP(E72,Part_D_RI_Target_Populations!$B$9:$F$2009,2,FALSE)='Dropdown Selections'!$F$9,'Dropdown Selections'!$F$9, VLOOKUP(E72,Part_D_RI_Target_Populations!$B$9:$F$2009,2,FALSE)='Dropdown Selections'!$F$3,"Enrollees with: " &amp; VLOOKUP(E72,Part_D_RI_Target_Populations!$B$9:$F$2009,4,FALSE), VLOOKUP(E72,Part_D_RI_Target_Populations!$B$9:$F$2009,2,FALSE)='Dropdown Selections'!$F$2, "LIS Levels: " &amp; VLOOKUP(E72,Part_D_RI_Target_Populations!$B$9:$F$2009,3,FALSE), VLOOKUP(E72,Part_D_RI_Target_Populations!$B$9:$F$2009,2,FALSE)='Dropdown Selections'!$F$6, "LIS Levels: " &amp; VLOOKUP(E72,Part_D_RI_Target_Populations!$B$9:$F$2009,3,FALSE) &amp; " and " &amp; VLOOKUP(E72,Part_D_RI_Target_Populations!$B$9:$F$2009,4,FALSE))</f>
        <v/>
      </c>
      <c r="G72" s="193"/>
      <c r="H72" s="193"/>
      <c r="I72" s="193"/>
      <c r="J72" s="101"/>
      <c r="K72" s="101"/>
      <c r="L72" s="101"/>
      <c r="M72" s="104"/>
    </row>
    <row r="73" spans="2:13" ht="15.75">
      <c r="B73" s="194"/>
      <c r="C73" s="195"/>
      <c r="D73" s="25" t="str">
        <f>IF(C73="","",VLOOKUP(C73,Part_D_RI!B$11:H$2011,2,FALSE)&amp;" for "&amp;VLOOKUP(C73,Part_D_RI!B$11:H$2011,6,FALSE)&amp;" "&amp;VLOOKUP(C73,Part_D_RI!B$11:H$2011,5,FALSE))</f>
        <v/>
      </c>
      <c r="E73" s="195"/>
      <c r="F73" s="24" t="str" cm="1">
        <f t="array" ref="F73">_xlfn.IFS(E73="","", VLOOKUP(E73,Part_D_RI_Target_Populations!$B$9:$F$2009,2,FALSE)='Dropdown Selections'!$F$9,'Dropdown Selections'!$F$9, VLOOKUP(E73,Part_D_RI_Target_Populations!$B$9:$F$2009,2,FALSE)='Dropdown Selections'!$F$3,"Enrollees with: " &amp; VLOOKUP(E73,Part_D_RI_Target_Populations!$B$9:$F$2009,4,FALSE), VLOOKUP(E73,Part_D_RI_Target_Populations!$B$9:$F$2009,2,FALSE)='Dropdown Selections'!$F$2, "LIS Levels: " &amp; VLOOKUP(E73,Part_D_RI_Target_Populations!$B$9:$F$2009,3,FALSE), VLOOKUP(E73,Part_D_RI_Target_Populations!$B$9:$F$2009,2,FALSE)='Dropdown Selections'!$F$6, "LIS Levels: " &amp; VLOOKUP(E73,Part_D_RI_Target_Populations!$B$9:$F$2009,3,FALSE) &amp; " and " &amp; VLOOKUP(E73,Part_D_RI_Target_Populations!$B$9:$F$2009,4,FALSE))</f>
        <v/>
      </c>
      <c r="G73" s="193"/>
      <c r="H73" s="193"/>
      <c r="I73" s="193"/>
      <c r="J73" s="101"/>
      <c r="K73" s="101"/>
      <c r="L73" s="101"/>
      <c r="M73" s="104"/>
    </row>
    <row r="74" spans="2:13" ht="15.75">
      <c r="B74" s="194"/>
      <c r="C74" s="195"/>
      <c r="D74" s="25" t="str">
        <f>IF(C74="","",VLOOKUP(C74,Part_D_RI!B$11:H$2011,2,FALSE)&amp;" for "&amp;VLOOKUP(C74,Part_D_RI!B$11:H$2011,6,FALSE)&amp;" "&amp;VLOOKUP(C74,Part_D_RI!B$11:H$2011,5,FALSE))</f>
        <v/>
      </c>
      <c r="E74" s="195"/>
      <c r="F74" s="24" t="str" cm="1">
        <f t="array" ref="F74">_xlfn.IFS(E74="","", VLOOKUP(E74,Part_D_RI_Target_Populations!$B$9:$F$2009,2,FALSE)='Dropdown Selections'!$F$9,'Dropdown Selections'!$F$9, VLOOKUP(E74,Part_D_RI_Target_Populations!$B$9:$F$2009,2,FALSE)='Dropdown Selections'!$F$3,"Enrollees with: " &amp; VLOOKUP(E74,Part_D_RI_Target_Populations!$B$9:$F$2009,4,FALSE), VLOOKUP(E74,Part_D_RI_Target_Populations!$B$9:$F$2009,2,FALSE)='Dropdown Selections'!$F$2, "LIS Levels: " &amp; VLOOKUP(E74,Part_D_RI_Target_Populations!$B$9:$F$2009,3,FALSE), VLOOKUP(E74,Part_D_RI_Target_Populations!$B$9:$F$2009,2,FALSE)='Dropdown Selections'!$F$6, "LIS Levels: " &amp; VLOOKUP(E74,Part_D_RI_Target_Populations!$B$9:$F$2009,3,FALSE) &amp; " and " &amp; VLOOKUP(E74,Part_D_RI_Target_Populations!$B$9:$F$2009,4,FALSE))</f>
        <v/>
      </c>
      <c r="G74" s="193"/>
      <c r="H74" s="193"/>
      <c r="I74" s="193"/>
      <c r="J74" s="101"/>
      <c r="K74" s="101"/>
      <c r="L74" s="101"/>
      <c r="M74" s="104"/>
    </row>
    <row r="75" spans="2:13" ht="15.75">
      <c r="B75" s="194"/>
      <c r="C75" s="195"/>
      <c r="D75" s="25" t="str">
        <f>IF(C75="","",VLOOKUP(C75,Part_D_RI!B$11:H$2011,2,FALSE)&amp;" for "&amp;VLOOKUP(C75,Part_D_RI!B$11:H$2011,6,FALSE)&amp;" "&amp;VLOOKUP(C75,Part_D_RI!B$11:H$2011,5,FALSE))</f>
        <v/>
      </c>
      <c r="E75" s="195"/>
      <c r="F75" s="24" t="str" cm="1">
        <f t="array" ref="F75">_xlfn.IFS(E75="","", VLOOKUP(E75,Part_D_RI_Target_Populations!$B$9:$F$2009,2,FALSE)='Dropdown Selections'!$F$9,'Dropdown Selections'!$F$9, VLOOKUP(E75,Part_D_RI_Target_Populations!$B$9:$F$2009,2,FALSE)='Dropdown Selections'!$F$3,"Enrollees with: " &amp; VLOOKUP(E75,Part_D_RI_Target_Populations!$B$9:$F$2009,4,FALSE), VLOOKUP(E75,Part_D_RI_Target_Populations!$B$9:$F$2009,2,FALSE)='Dropdown Selections'!$F$2, "LIS Levels: " &amp; VLOOKUP(E75,Part_D_RI_Target_Populations!$B$9:$F$2009,3,FALSE), VLOOKUP(E75,Part_D_RI_Target_Populations!$B$9:$F$2009,2,FALSE)='Dropdown Selections'!$F$6, "LIS Levels: " &amp; VLOOKUP(E75,Part_D_RI_Target_Populations!$B$9:$F$2009,3,FALSE) &amp; " and " &amp; VLOOKUP(E75,Part_D_RI_Target_Populations!$B$9:$F$2009,4,FALSE))</f>
        <v/>
      </c>
      <c r="G75" s="193"/>
      <c r="H75" s="193"/>
      <c r="I75" s="193"/>
      <c r="J75" s="101"/>
      <c r="K75" s="101"/>
      <c r="L75" s="101"/>
      <c r="M75" s="104"/>
    </row>
    <row r="76" spans="2:13" ht="15.75">
      <c r="B76" s="194"/>
      <c r="C76" s="195"/>
      <c r="D76" s="25" t="str">
        <f>IF(C76="","",VLOOKUP(C76,Part_D_RI!B$11:H$2011,2,FALSE)&amp;" for "&amp;VLOOKUP(C76,Part_D_RI!B$11:H$2011,6,FALSE)&amp;" "&amp;VLOOKUP(C76,Part_D_RI!B$11:H$2011,5,FALSE))</f>
        <v/>
      </c>
      <c r="E76" s="195"/>
      <c r="F76" s="24" t="str" cm="1">
        <f t="array" ref="F76">_xlfn.IFS(E76="","", VLOOKUP(E76,Part_D_RI_Target_Populations!$B$9:$F$2009,2,FALSE)='Dropdown Selections'!$F$9,'Dropdown Selections'!$F$9, VLOOKUP(E76,Part_D_RI_Target_Populations!$B$9:$F$2009,2,FALSE)='Dropdown Selections'!$F$3,"Enrollees with: " &amp; VLOOKUP(E76,Part_D_RI_Target_Populations!$B$9:$F$2009,4,FALSE), VLOOKUP(E76,Part_D_RI_Target_Populations!$B$9:$F$2009,2,FALSE)='Dropdown Selections'!$F$2, "LIS Levels: " &amp; VLOOKUP(E76,Part_D_RI_Target_Populations!$B$9:$F$2009,3,FALSE), VLOOKUP(E76,Part_D_RI_Target_Populations!$B$9:$F$2009,2,FALSE)='Dropdown Selections'!$F$6, "LIS Levels: " &amp; VLOOKUP(E76,Part_D_RI_Target_Populations!$B$9:$F$2009,3,FALSE) &amp; " and " &amp; VLOOKUP(E76,Part_D_RI_Target_Populations!$B$9:$F$2009,4,FALSE))</f>
        <v/>
      </c>
      <c r="G76" s="193"/>
      <c r="H76" s="193"/>
      <c r="I76" s="193"/>
      <c r="J76" s="101"/>
      <c r="K76" s="101"/>
      <c r="L76" s="101"/>
      <c r="M76" s="104"/>
    </row>
    <row r="77" spans="2:13" ht="15.75">
      <c r="B77" s="194"/>
      <c r="C77" s="195"/>
      <c r="D77" s="25" t="str">
        <f>IF(C77="","",VLOOKUP(C77,Part_D_RI!B$11:H$2011,2,FALSE)&amp;" for "&amp;VLOOKUP(C77,Part_D_RI!B$11:H$2011,6,FALSE)&amp;" "&amp;VLOOKUP(C77,Part_D_RI!B$11:H$2011,5,FALSE))</f>
        <v/>
      </c>
      <c r="E77" s="195"/>
      <c r="F77" s="24" t="str" cm="1">
        <f t="array" ref="F77">_xlfn.IFS(E77="","", VLOOKUP(E77,Part_D_RI_Target_Populations!$B$9:$F$2009,2,FALSE)='Dropdown Selections'!$F$9,'Dropdown Selections'!$F$9, VLOOKUP(E77,Part_D_RI_Target_Populations!$B$9:$F$2009,2,FALSE)='Dropdown Selections'!$F$3,"Enrollees with: " &amp; VLOOKUP(E77,Part_D_RI_Target_Populations!$B$9:$F$2009,4,FALSE), VLOOKUP(E77,Part_D_RI_Target_Populations!$B$9:$F$2009,2,FALSE)='Dropdown Selections'!$F$2, "LIS Levels: " &amp; VLOOKUP(E77,Part_D_RI_Target_Populations!$B$9:$F$2009,3,FALSE), VLOOKUP(E77,Part_D_RI_Target_Populations!$B$9:$F$2009,2,FALSE)='Dropdown Selections'!$F$6, "LIS Levels: " &amp; VLOOKUP(E77,Part_D_RI_Target_Populations!$B$9:$F$2009,3,FALSE) &amp; " and " &amp; VLOOKUP(E77,Part_D_RI_Target_Populations!$B$9:$F$2009,4,FALSE))</f>
        <v/>
      </c>
      <c r="G77" s="193"/>
      <c r="H77" s="193"/>
      <c r="I77" s="193"/>
      <c r="J77" s="101"/>
      <c r="K77" s="101"/>
      <c r="L77" s="101"/>
      <c r="M77" s="104"/>
    </row>
    <row r="78" spans="2:13" ht="15.75">
      <c r="B78" s="194"/>
      <c r="C78" s="195"/>
      <c r="D78" s="25" t="str">
        <f>IF(C78="","",VLOOKUP(C78,Part_D_RI!B$11:H$2011,2,FALSE)&amp;" for "&amp;VLOOKUP(C78,Part_D_RI!B$11:H$2011,6,FALSE)&amp;" "&amp;VLOOKUP(C78,Part_D_RI!B$11:H$2011,5,FALSE))</f>
        <v/>
      </c>
      <c r="E78" s="195"/>
      <c r="F78" s="24" t="str" cm="1">
        <f t="array" ref="F78">_xlfn.IFS(E78="","", VLOOKUP(E78,Part_D_RI_Target_Populations!$B$9:$F$2009,2,FALSE)='Dropdown Selections'!$F$9,'Dropdown Selections'!$F$9, VLOOKUP(E78,Part_D_RI_Target_Populations!$B$9:$F$2009,2,FALSE)='Dropdown Selections'!$F$3,"Enrollees with: " &amp; VLOOKUP(E78,Part_D_RI_Target_Populations!$B$9:$F$2009,4,FALSE), VLOOKUP(E78,Part_D_RI_Target_Populations!$B$9:$F$2009,2,FALSE)='Dropdown Selections'!$F$2, "LIS Levels: " &amp; VLOOKUP(E78,Part_D_RI_Target_Populations!$B$9:$F$2009,3,FALSE), VLOOKUP(E78,Part_D_RI_Target_Populations!$B$9:$F$2009,2,FALSE)='Dropdown Selections'!$F$6, "LIS Levels: " &amp; VLOOKUP(E78,Part_D_RI_Target_Populations!$B$9:$F$2009,3,FALSE) &amp; " and " &amp; VLOOKUP(E78,Part_D_RI_Target_Populations!$B$9:$F$2009,4,FALSE))</f>
        <v/>
      </c>
      <c r="G78" s="193"/>
      <c r="H78" s="193"/>
      <c r="I78" s="193"/>
      <c r="J78" s="101"/>
      <c r="K78" s="101"/>
      <c r="L78" s="101"/>
      <c r="M78" s="104"/>
    </row>
    <row r="79" spans="2:13" ht="15.75">
      <c r="B79" s="194"/>
      <c r="C79" s="195"/>
      <c r="D79" s="25" t="str">
        <f>IF(C79="","",VLOOKUP(C79,Part_D_RI!B$11:H$2011,2,FALSE)&amp;" for "&amp;VLOOKUP(C79,Part_D_RI!B$11:H$2011,6,FALSE)&amp;" "&amp;VLOOKUP(C79,Part_D_RI!B$11:H$2011,5,FALSE))</f>
        <v/>
      </c>
      <c r="E79" s="195"/>
      <c r="F79" s="24" t="str" cm="1">
        <f t="array" ref="F79">_xlfn.IFS(E79="","", VLOOKUP(E79,Part_D_RI_Target_Populations!$B$9:$F$2009,2,FALSE)='Dropdown Selections'!$F$9,'Dropdown Selections'!$F$9, VLOOKUP(E79,Part_D_RI_Target_Populations!$B$9:$F$2009,2,FALSE)='Dropdown Selections'!$F$3,"Enrollees with: " &amp; VLOOKUP(E79,Part_D_RI_Target_Populations!$B$9:$F$2009,4,FALSE), VLOOKUP(E79,Part_D_RI_Target_Populations!$B$9:$F$2009,2,FALSE)='Dropdown Selections'!$F$2, "LIS Levels: " &amp; VLOOKUP(E79,Part_D_RI_Target_Populations!$B$9:$F$2009,3,FALSE), VLOOKUP(E79,Part_D_RI_Target_Populations!$B$9:$F$2009,2,FALSE)='Dropdown Selections'!$F$6, "LIS Levels: " &amp; VLOOKUP(E79,Part_D_RI_Target_Populations!$B$9:$F$2009,3,FALSE) &amp; " and " &amp; VLOOKUP(E79,Part_D_RI_Target_Populations!$B$9:$F$2009,4,FALSE))</f>
        <v/>
      </c>
      <c r="G79" s="193"/>
      <c r="H79" s="193"/>
      <c r="I79" s="193"/>
      <c r="J79" s="101"/>
      <c r="K79" s="101"/>
      <c r="L79" s="101"/>
      <c r="M79" s="104"/>
    </row>
    <row r="80" spans="2:13" ht="15.75">
      <c r="B80" s="194"/>
      <c r="C80" s="195"/>
      <c r="D80" s="25" t="str">
        <f>IF(C80="","",VLOOKUP(C80,Part_D_RI!B$11:H$2011,2,FALSE)&amp;" for "&amp;VLOOKUP(C80,Part_D_RI!B$11:H$2011,6,FALSE)&amp;" "&amp;VLOOKUP(C80,Part_D_RI!B$11:H$2011,5,FALSE))</f>
        <v/>
      </c>
      <c r="E80" s="195"/>
      <c r="F80" s="24" t="str" cm="1">
        <f t="array" ref="F80">_xlfn.IFS(E80="","", VLOOKUP(E80,Part_D_RI_Target_Populations!$B$9:$F$2009,2,FALSE)='Dropdown Selections'!$F$9,'Dropdown Selections'!$F$9, VLOOKUP(E80,Part_D_RI_Target_Populations!$B$9:$F$2009,2,FALSE)='Dropdown Selections'!$F$3,"Enrollees with: " &amp; VLOOKUP(E80,Part_D_RI_Target_Populations!$B$9:$F$2009,4,FALSE), VLOOKUP(E80,Part_D_RI_Target_Populations!$B$9:$F$2009,2,FALSE)='Dropdown Selections'!$F$2, "LIS Levels: " &amp; VLOOKUP(E80,Part_D_RI_Target_Populations!$B$9:$F$2009,3,FALSE), VLOOKUP(E80,Part_D_RI_Target_Populations!$B$9:$F$2009,2,FALSE)='Dropdown Selections'!$F$6, "LIS Levels: " &amp; VLOOKUP(E80,Part_D_RI_Target_Populations!$B$9:$F$2009,3,FALSE) &amp; " and " &amp; VLOOKUP(E80,Part_D_RI_Target_Populations!$B$9:$F$2009,4,FALSE))</f>
        <v/>
      </c>
      <c r="G80" s="193"/>
      <c r="H80" s="193"/>
      <c r="I80" s="193"/>
      <c r="J80" s="101"/>
      <c r="K80" s="101"/>
      <c r="L80" s="101"/>
      <c r="M80" s="104"/>
    </row>
    <row r="81" spans="2:13" ht="15.75">
      <c r="B81" s="194"/>
      <c r="C81" s="195"/>
      <c r="D81" s="25" t="str">
        <f>IF(C81="","",VLOOKUP(C81,Part_D_RI!B$11:H$2011,2,FALSE)&amp;" for "&amp;VLOOKUP(C81,Part_D_RI!B$11:H$2011,6,FALSE)&amp;" "&amp;VLOOKUP(C81,Part_D_RI!B$11:H$2011,5,FALSE))</f>
        <v/>
      </c>
      <c r="E81" s="195"/>
      <c r="F81" s="24" t="str" cm="1">
        <f t="array" ref="F81">_xlfn.IFS(E81="","", VLOOKUP(E81,Part_D_RI_Target_Populations!$B$9:$F$2009,2,FALSE)='Dropdown Selections'!$F$9,'Dropdown Selections'!$F$9, VLOOKUP(E81,Part_D_RI_Target_Populations!$B$9:$F$2009,2,FALSE)='Dropdown Selections'!$F$3,"Enrollees with: " &amp; VLOOKUP(E81,Part_D_RI_Target_Populations!$B$9:$F$2009,4,FALSE), VLOOKUP(E81,Part_D_RI_Target_Populations!$B$9:$F$2009,2,FALSE)='Dropdown Selections'!$F$2, "LIS Levels: " &amp; VLOOKUP(E81,Part_D_RI_Target_Populations!$B$9:$F$2009,3,FALSE), VLOOKUP(E81,Part_D_RI_Target_Populations!$B$9:$F$2009,2,FALSE)='Dropdown Selections'!$F$6, "LIS Levels: " &amp; VLOOKUP(E81,Part_D_RI_Target_Populations!$B$9:$F$2009,3,FALSE) &amp; " and " &amp; VLOOKUP(E81,Part_D_RI_Target_Populations!$B$9:$F$2009,4,FALSE))</f>
        <v/>
      </c>
      <c r="G81" s="193"/>
      <c r="H81" s="193"/>
      <c r="I81" s="193"/>
      <c r="J81" s="101"/>
      <c r="K81" s="101"/>
      <c r="L81" s="101"/>
      <c r="M81" s="104"/>
    </row>
    <row r="82" spans="2:13" ht="15.75">
      <c r="B82" s="194"/>
      <c r="C82" s="195"/>
      <c r="D82" s="25" t="str">
        <f>IF(C82="","",VLOOKUP(C82,Part_D_RI!B$11:H$2011,2,FALSE)&amp;" for "&amp;VLOOKUP(C82,Part_D_RI!B$11:H$2011,6,FALSE)&amp;" "&amp;VLOOKUP(C82,Part_D_RI!B$11:H$2011,5,FALSE))</f>
        <v/>
      </c>
      <c r="E82" s="195"/>
      <c r="F82" s="24" t="str" cm="1">
        <f t="array" ref="F82">_xlfn.IFS(E82="","", VLOOKUP(E82,Part_D_RI_Target_Populations!$B$9:$F$2009,2,FALSE)='Dropdown Selections'!$F$9,'Dropdown Selections'!$F$9, VLOOKUP(E82,Part_D_RI_Target_Populations!$B$9:$F$2009,2,FALSE)='Dropdown Selections'!$F$3,"Enrollees with: " &amp; VLOOKUP(E82,Part_D_RI_Target_Populations!$B$9:$F$2009,4,FALSE), VLOOKUP(E82,Part_D_RI_Target_Populations!$B$9:$F$2009,2,FALSE)='Dropdown Selections'!$F$2, "LIS Levels: " &amp; VLOOKUP(E82,Part_D_RI_Target_Populations!$B$9:$F$2009,3,FALSE), VLOOKUP(E82,Part_D_RI_Target_Populations!$B$9:$F$2009,2,FALSE)='Dropdown Selections'!$F$6, "LIS Levels: " &amp; VLOOKUP(E82,Part_D_RI_Target_Populations!$B$9:$F$2009,3,FALSE) &amp; " and " &amp; VLOOKUP(E82,Part_D_RI_Target_Populations!$B$9:$F$2009,4,FALSE))</f>
        <v/>
      </c>
      <c r="G82" s="193"/>
      <c r="H82" s="193"/>
      <c r="I82" s="193"/>
      <c r="J82" s="101"/>
      <c r="K82" s="101"/>
      <c r="L82" s="101"/>
      <c r="M82" s="104"/>
    </row>
    <row r="83" spans="2:13" ht="15.75">
      <c r="B83" s="194"/>
      <c r="C83" s="195"/>
      <c r="D83" s="25" t="str">
        <f>IF(C83="","",VLOOKUP(C83,Part_D_RI!B$11:H$2011,2,FALSE)&amp;" for "&amp;VLOOKUP(C83,Part_D_RI!B$11:H$2011,6,FALSE)&amp;" "&amp;VLOOKUP(C83,Part_D_RI!B$11:H$2011,5,FALSE))</f>
        <v/>
      </c>
      <c r="E83" s="195"/>
      <c r="F83" s="24" t="str" cm="1">
        <f t="array" ref="F83">_xlfn.IFS(E83="","", VLOOKUP(E83,Part_D_RI_Target_Populations!$B$9:$F$2009,2,FALSE)='Dropdown Selections'!$F$9,'Dropdown Selections'!$F$9, VLOOKUP(E83,Part_D_RI_Target_Populations!$B$9:$F$2009,2,FALSE)='Dropdown Selections'!$F$3,"Enrollees with: " &amp; VLOOKUP(E83,Part_D_RI_Target_Populations!$B$9:$F$2009,4,FALSE), VLOOKUP(E83,Part_D_RI_Target_Populations!$B$9:$F$2009,2,FALSE)='Dropdown Selections'!$F$2, "LIS Levels: " &amp; VLOOKUP(E83,Part_D_RI_Target_Populations!$B$9:$F$2009,3,FALSE), VLOOKUP(E83,Part_D_RI_Target_Populations!$B$9:$F$2009,2,FALSE)='Dropdown Selections'!$F$6, "LIS Levels: " &amp; VLOOKUP(E83,Part_D_RI_Target_Populations!$B$9:$F$2009,3,FALSE) &amp; " and " &amp; VLOOKUP(E83,Part_D_RI_Target_Populations!$B$9:$F$2009,4,FALSE))</f>
        <v/>
      </c>
      <c r="G83" s="193"/>
      <c r="H83" s="193"/>
      <c r="I83" s="193"/>
      <c r="J83" s="101"/>
      <c r="K83" s="101"/>
      <c r="L83" s="101"/>
      <c r="M83" s="104"/>
    </row>
    <row r="84" spans="2:13" ht="15.75">
      <c r="B84" s="194"/>
      <c r="C84" s="195"/>
      <c r="D84" s="25" t="str">
        <f>IF(C84="","",VLOOKUP(C84,Part_D_RI!B$11:H$2011,2,FALSE)&amp;" for "&amp;VLOOKUP(C84,Part_D_RI!B$11:H$2011,6,FALSE)&amp;" "&amp;VLOOKUP(C84,Part_D_RI!B$11:H$2011,5,FALSE))</f>
        <v/>
      </c>
      <c r="E84" s="195"/>
      <c r="F84" s="24" t="str" cm="1">
        <f t="array" ref="F84">_xlfn.IFS(E84="","", VLOOKUP(E84,Part_D_RI_Target_Populations!$B$9:$F$2009,2,FALSE)='Dropdown Selections'!$F$9,'Dropdown Selections'!$F$9, VLOOKUP(E84,Part_D_RI_Target_Populations!$B$9:$F$2009,2,FALSE)='Dropdown Selections'!$F$3,"Enrollees with: " &amp; VLOOKUP(E84,Part_D_RI_Target_Populations!$B$9:$F$2009,4,FALSE), VLOOKUP(E84,Part_D_RI_Target_Populations!$B$9:$F$2009,2,FALSE)='Dropdown Selections'!$F$2, "LIS Levels: " &amp; VLOOKUP(E84,Part_D_RI_Target_Populations!$B$9:$F$2009,3,FALSE), VLOOKUP(E84,Part_D_RI_Target_Populations!$B$9:$F$2009,2,FALSE)='Dropdown Selections'!$F$6, "LIS Levels: " &amp; VLOOKUP(E84,Part_D_RI_Target_Populations!$B$9:$F$2009,3,FALSE) &amp; " and " &amp; VLOOKUP(E84,Part_D_RI_Target_Populations!$B$9:$F$2009,4,FALSE))</f>
        <v/>
      </c>
      <c r="G84" s="193"/>
      <c r="H84" s="193"/>
      <c r="I84" s="193"/>
      <c r="J84" s="101"/>
      <c r="K84" s="101"/>
      <c r="L84" s="101"/>
      <c r="M84" s="104"/>
    </row>
    <row r="85" spans="2:13" ht="15.75">
      <c r="B85" s="194"/>
      <c r="C85" s="195"/>
      <c r="D85" s="25" t="str">
        <f>IF(C85="","",VLOOKUP(C85,Part_D_RI!B$11:H$2011,2,FALSE)&amp;" for "&amp;VLOOKUP(C85,Part_D_RI!B$11:H$2011,6,FALSE)&amp;" "&amp;VLOOKUP(C85,Part_D_RI!B$11:H$2011,5,FALSE))</f>
        <v/>
      </c>
      <c r="E85" s="195"/>
      <c r="F85" s="24" t="str" cm="1">
        <f t="array" ref="F85">_xlfn.IFS(E85="","", VLOOKUP(E85,Part_D_RI_Target_Populations!$B$9:$F$2009,2,FALSE)='Dropdown Selections'!$F$9,'Dropdown Selections'!$F$9, VLOOKUP(E85,Part_D_RI_Target_Populations!$B$9:$F$2009,2,FALSE)='Dropdown Selections'!$F$3,"Enrollees with: " &amp; VLOOKUP(E85,Part_D_RI_Target_Populations!$B$9:$F$2009,4,FALSE), VLOOKUP(E85,Part_D_RI_Target_Populations!$B$9:$F$2009,2,FALSE)='Dropdown Selections'!$F$2, "LIS Levels: " &amp; VLOOKUP(E85,Part_D_RI_Target_Populations!$B$9:$F$2009,3,FALSE), VLOOKUP(E85,Part_D_RI_Target_Populations!$B$9:$F$2009,2,FALSE)='Dropdown Selections'!$F$6, "LIS Levels: " &amp; VLOOKUP(E85,Part_D_RI_Target_Populations!$B$9:$F$2009,3,FALSE) &amp; " and " &amp; VLOOKUP(E85,Part_D_RI_Target_Populations!$B$9:$F$2009,4,FALSE))</f>
        <v/>
      </c>
      <c r="G85" s="193"/>
      <c r="H85" s="193"/>
      <c r="I85" s="193"/>
      <c r="J85" s="101"/>
      <c r="K85" s="101"/>
      <c r="L85" s="101"/>
      <c r="M85" s="104"/>
    </row>
    <row r="86" spans="2:13" ht="15.75">
      <c r="B86" s="194"/>
      <c r="C86" s="195"/>
      <c r="D86" s="25" t="str">
        <f>IF(C86="","",VLOOKUP(C86,Part_D_RI!B$11:H$2011,2,FALSE)&amp;" for "&amp;VLOOKUP(C86,Part_D_RI!B$11:H$2011,6,FALSE)&amp;" "&amp;VLOOKUP(C86,Part_D_RI!B$11:H$2011,5,FALSE))</f>
        <v/>
      </c>
      <c r="E86" s="195"/>
      <c r="F86" s="24" t="str" cm="1">
        <f t="array" ref="F86">_xlfn.IFS(E86="","", VLOOKUP(E86,Part_D_RI_Target_Populations!$B$9:$F$2009,2,FALSE)='Dropdown Selections'!$F$9,'Dropdown Selections'!$F$9, VLOOKUP(E86,Part_D_RI_Target_Populations!$B$9:$F$2009,2,FALSE)='Dropdown Selections'!$F$3,"Enrollees with: " &amp; VLOOKUP(E86,Part_D_RI_Target_Populations!$B$9:$F$2009,4,FALSE), VLOOKUP(E86,Part_D_RI_Target_Populations!$B$9:$F$2009,2,FALSE)='Dropdown Selections'!$F$2, "LIS Levels: " &amp; VLOOKUP(E86,Part_D_RI_Target_Populations!$B$9:$F$2009,3,FALSE), VLOOKUP(E86,Part_D_RI_Target_Populations!$B$9:$F$2009,2,FALSE)='Dropdown Selections'!$F$6, "LIS Levels: " &amp; VLOOKUP(E86,Part_D_RI_Target_Populations!$B$9:$F$2009,3,FALSE) &amp; " and " &amp; VLOOKUP(E86,Part_D_RI_Target_Populations!$B$9:$F$2009,4,FALSE))</f>
        <v/>
      </c>
      <c r="G86" s="193"/>
      <c r="H86" s="193"/>
      <c r="I86" s="193"/>
      <c r="J86" s="101"/>
      <c r="K86" s="101"/>
      <c r="L86" s="101"/>
      <c r="M86" s="104"/>
    </row>
    <row r="87" spans="2:13" ht="15.75">
      <c r="B87" s="194"/>
      <c r="C87" s="195"/>
      <c r="D87" s="25" t="str">
        <f>IF(C87="","",VLOOKUP(C87,Part_D_RI!B$11:H$2011,2,FALSE)&amp;" for "&amp;VLOOKUP(C87,Part_D_RI!B$11:H$2011,6,FALSE)&amp;" "&amp;VLOOKUP(C87,Part_D_RI!B$11:H$2011,5,FALSE))</f>
        <v/>
      </c>
      <c r="E87" s="195"/>
      <c r="F87" s="24" t="str" cm="1">
        <f t="array" ref="F87">_xlfn.IFS(E87="","", VLOOKUP(E87,Part_D_RI_Target_Populations!$B$9:$F$2009,2,FALSE)='Dropdown Selections'!$F$9,'Dropdown Selections'!$F$9, VLOOKUP(E87,Part_D_RI_Target_Populations!$B$9:$F$2009,2,FALSE)='Dropdown Selections'!$F$3,"Enrollees with: " &amp; VLOOKUP(E87,Part_D_RI_Target_Populations!$B$9:$F$2009,4,FALSE), VLOOKUP(E87,Part_D_RI_Target_Populations!$B$9:$F$2009,2,FALSE)='Dropdown Selections'!$F$2, "LIS Levels: " &amp; VLOOKUP(E87,Part_D_RI_Target_Populations!$B$9:$F$2009,3,FALSE), VLOOKUP(E87,Part_D_RI_Target_Populations!$B$9:$F$2009,2,FALSE)='Dropdown Selections'!$F$6, "LIS Levels: " &amp; VLOOKUP(E87,Part_D_RI_Target_Populations!$B$9:$F$2009,3,FALSE) &amp; " and " &amp; VLOOKUP(E87,Part_D_RI_Target_Populations!$B$9:$F$2009,4,FALSE))</f>
        <v/>
      </c>
      <c r="G87" s="193"/>
      <c r="H87" s="193"/>
      <c r="I87" s="193"/>
      <c r="J87" s="101"/>
      <c r="K87" s="101"/>
      <c r="L87" s="101"/>
      <c r="M87" s="104"/>
    </row>
    <row r="88" spans="2:13" ht="15.75">
      <c r="B88" s="194"/>
      <c r="C88" s="195"/>
      <c r="D88" s="25" t="str">
        <f>IF(C88="","",VLOOKUP(C88,Part_D_RI!B$11:H$2011,2,FALSE)&amp;" for "&amp;VLOOKUP(C88,Part_D_RI!B$11:H$2011,6,FALSE)&amp;" "&amp;VLOOKUP(C88,Part_D_RI!B$11:H$2011,5,FALSE))</f>
        <v/>
      </c>
      <c r="E88" s="195"/>
      <c r="F88" s="24" t="str" cm="1">
        <f t="array" ref="F88">_xlfn.IFS(E88="","", VLOOKUP(E88,Part_D_RI_Target_Populations!$B$9:$F$2009,2,FALSE)='Dropdown Selections'!$F$9,'Dropdown Selections'!$F$9, VLOOKUP(E88,Part_D_RI_Target_Populations!$B$9:$F$2009,2,FALSE)='Dropdown Selections'!$F$3,"Enrollees with: " &amp; VLOOKUP(E88,Part_D_RI_Target_Populations!$B$9:$F$2009,4,FALSE), VLOOKUP(E88,Part_D_RI_Target_Populations!$B$9:$F$2009,2,FALSE)='Dropdown Selections'!$F$2, "LIS Levels: " &amp; VLOOKUP(E88,Part_D_RI_Target_Populations!$B$9:$F$2009,3,FALSE), VLOOKUP(E88,Part_D_RI_Target_Populations!$B$9:$F$2009,2,FALSE)='Dropdown Selections'!$F$6, "LIS Levels: " &amp; VLOOKUP(E88,Part_D_RI_Target_Populations!$B$9:$F$2009,3,FALSE) &amp; " and " &amp; VLOOKUP(E88,Part_D_RI_Target_Populations!$B$9:$F$2009,4,FALSE))</f>
        <v/>
      </c>
      <c r="G88" s="193"/>
      <c r="H88" s="193"/>
      <c r="I88" s="193"/>
      <c r="J88" s="101"/>
      <c r="K88" s="101"/>
      <c r="L88" s="101"/>
      <c r="M88" s="104"/>
    </row>
    <row r="89" spans="2:13" ht="15.75">
      <c r="B89" s="194"/>
      <c r="C89" s="195"/>
      <c r="D89" s="25" t="str">
        <f>IF(C89="","",VLOOKUP(C89,Part_D_RI!B$11:H$2011,2,FALSE)&amp;" for "&amp;VLOOKUP(C89,Part_D_RI!B$11:H$2011,6,FALSE)&amp;" "&amp;VLOOKUP(C89,Part_D_RI!B$11:H$2011,5,FALSE))</f>
        <v/>
      </c>
      <c r="E89" s="195"/>
      <c r="F89" s="24" t="str" cm="1">
        <f t="array" ref="F89">_xlfn.IFS(E89="","", VLOOKUP(E89,Part_D_RI_Target_Populations!$B$9:$F$2009,2,FALSE)='Dropdown Selections'!$F$9,'Dropdown Selections'!$F$9, VLOOKUP(E89,Part_D_RI_Target_Populations!$B$9:$F$2009,2,FALSE)='Dropdown Selections'!$F$3,"Enrollees with: " &amp; VLOOKUP(E89,Part_D_RI_Target_Populations!$B$9:$F$2009,4,FALSE), VLOOKUP(E89,Part_D_RI_Target_Populations!$B$9:$F$2009,2,FALSE)='Dropdown Selections'!$F$2, "LIS Levels: " &amp; VLOOKUP(E89,Part_D_RI_Target_Populations!$B$9:$F$2009,3,FALSE), VLOOKUP(E89,Part_D_RI_Target_Populations!$B$9:$F$2009,2,FALSE)='Dropdown Selections'!$F$6, "LIS Levels: " &amp; VLOOKUP(E89,Part_D_RI_Target_Populations!$B$9:$F$2009,3,FALSE) &amp; " and " &amp; VLOOKUP(E89,Part_D_RI_Target_Populations!$B$9:$F$2009,4,FALSE))</f>
        <v/>
      </c>
      <c r="G89" s="193"/>
      <c r="H89" s="193"/>
      <c r="I89" s="193"/>
      <c r="J89" s="101"/>
      <c r="K89" s="101"/>
      <c r="L89" s="101"/>
      <c r="M89" s="104"/>
    </row>
    <row r="90" spans="2:13" ht="15.75">
      <c r="B90" s="194"/>
      <c r="C90" s="195"/>
      <c r="D90" s="25" t="str">
        <f>IF(C90="","",VLOOKUP(C90,Part_D_RI!B$11:H$2011,2,FALSE)&amp;" for "&amp;VLOOKUP(C90,Part_D_RI!B$11:H$2011,6,FALSE)&amp;" "&amp;VLOOKUP(C90,Part_D_RI!B$11:H$2011,5,FALSE))</f>
        <v/>
      </c>
      <c r="E90" s="195"/>
      <c r="F90" s="24" t="str" cm="1">
        <f t="array" ref="F90">_xlfn.IFS(E90="","", VLOOKUP(E90,Part_D_RI_Target_Populations!$B$9:$F$2009,2,FALSE)='Dropdown Selections'!$F$9,'Dropdown Selections'!$F$9, VLOOKUP(E90,Part_D_RI_Target_Populations!$B$9:$F$2009,2,FALSE)='Dropdown Selections'!$F$3,"Enrollees with: " &amp; VLOOKUP(E90,Part_D_RI_Target_Populations!$B$9:$F$2009,4,FALSE), VLOOKUP(E90,Part_D_RI_Target_Populations!$B$9:$F$2009,2,FALSE)='Dropdown Selections'!$F$2, "LIS Levels: " &amp; VLOOKUP(E90,Part_D_RI_Target_Populations!$B$9:$F$2009,3,FALSE), VLOOKUP(E90,Part_D_RI_Target_Populations!$B$9:$F$2009,2,FALSE)='Dropdown Selections'!$F$6, "LIS Levels: " &amp; VLOOKUP(E90,Part_D_RI_Target_Populations!$B$9:$F$2009,3,FALSE) &amp; " and " &amp; VLOOKUP(E90,Part_D_RI_Target_Populations!$B$9:$F$2009,4,FALSE))</f>
        <v/>
      </c>
      <c r="G90" s="193"/>
      <c r="H90" s="193"/>
      <c r="I90" s="193"/>
      <c r="J90" s="101"/>
      <c r="K90" s="101"/>
      <c r="L90" s="101"/>
      <c r="M90" s="104"/>
    </row>
    <row r="91" spans="2:13" ht="15.75">
      <c r="B91" s="194"/>
      <c r="C91" s="195"/>
      <c r="D91" s="25" t="str">
        <f>IF(C91="","",VLOOKUP(C91,Part_D_RI!B$11:H$2011,2,FALSE)&amp;" for "&amp;VLOOKUP(C91,Part_D_RI!B$11:H$2011,6,FALSE)&amp;" "&amp;VLOOKUP(C91,Part_D_RI!B$11:H$2011,5,FALSE))</f>
        <v/>
      </c>
      <c r="E91" s="195"/>
      <c r="F91" s="24" t="str" cm="1">
        <f t="array" ref="F91">_xlfn.IFS(E91="","", VLOOKUP(E91,Part_D_RI_Target_Populations!$B$9:$F$2009,2,FALSE)='Dropdown Selections'!$F$9,'Dropdown Selections'!$F$9, VLOOKUP(E91,Part_D_RI_Target_Populations!$B$9:$F$2009,2,FALSE)='Dropdown Selections'!$F$3,"Enrollees with: " &amp; VLOOKUP(E91,Part_D_RI_Target_Populations!$B$9:$F$2009,4,FALSE), VLOOKUP(E91,Part_D_RI_Target_Populations!$B$9:$F$2009,2,FALSE)='Dropdown Selections'!$F$2, "LIS Levels: " &amp; VLOOKUP(E91,Part_D_RI_Target_Populations!$B$9:$F$2009,3,FALSE), VLOOKUP(E91,Part_D_RI_Target_Populations!$B$9:$F$2009,2,FALSE)='Dropdown Selections'!$F$6, "LIS Levels: " &amp; VLOOKUP(E91,Part_D_RI_Target_Populations!$B$9:$F$2009,3,FALSE) &amp; " and " &amp; VLOOKUP(E91,Part_D_RI_Target_Populations!$B$9:$F$2009,4,FALSE))</f>
        <v/>
      </c>
      <c r="G91" s="193"/>
      <c r="H91" s="193"/>
      <c r="I91" s="193"/>
      <c r="J91" s="101"/>
      <c r="K91" s="101"/>
      <c r="L91" s="101"/>
      <c r="M91" s="104"/>
    </row>
    <row r="92" spans="2:13" ht="15.75">
      <c r="B92" s="194"/>
      <c r="C92" s="195"/>
      <c r="D92" s="25" t="str">
        <f>IF(C92="","",VLOOKUP(C92,Part_D_RI!B$11:H$2011,2,FALSE)&amp;" for "&amp;VLOOKUP(C92,Part_D_RI!B$11:H$2011,6,FALSE)&amp;" "&amp;VLOOKUP(C92,Part_D_RI!B$11:H$2011,5,FALSE))</f>
        <v/>
      </c>
      <c r="E92" s="195"/>
      <c r="F92" s="24" t="str" cm="1">
        <f t="array" ref="F92">_xlfn.IFS(E92="","", VLOOKUP(E92,Part_D_RI_Target_Populations!$B$9:$F$2009,2,FALSE)='Dropdown Selections'!$F$9,'Dropdown Selections'!$F$9, VLOOKUP(E92,Part_D_RI_Target_Populations!$B$9:$F$2009,2,FALSE)='Dropdown Selections'!$F$3,"Enrollees with: " &amp; VLOOKUP(E92,Part_D_RI_Target_Populations!$B$9:$F$2009,4,FALSE), VLOOKUP(E92,Part_D_RI_Target_Populations!$B$9:$F$2009,2,FALSE)='Dropdown Selections'!$F$2, "LIS Levels: " &amp; VLOOKUP(E92,Part_D_RI_Target_Populations!$B$9:$F$2009,3,FALSE), VLOOKUP(E92,Part_D_RI_Target_Populations!$B$9:$F$2009,2,FALSE)='Dropdown Selections'!$F$6, "LIS Levels: " &amp; VLOOKUP(E92,Part_D_RI_Target_Populations!$B$9:$F$2009,3,FALSE) &amp; " and " &amp; VLOOKUP(E92,Part_D_RI_Target_Populations!$B$9:$F$2009,4,FALSE))</f>
        <v/>
      </c>
      <c r="G92" s="193"/>
      <c r="H92" s="193"/>
      <c r="I92" s="193"/>
      <c r="J92" s="101"/>
      <c r="K92" s="101"/>
      <c r="L92" s="101"/>
      <c r="M92" s="104"/>
    </row>
    <row r="93" spans="2:13" ht="15.75">
      <c r="B93" s="194"/>
      <c r="C93" s="195"/>
      <c r="D93" s="25" t="str">
        <f>IF(C93="","",VLOOKUP(C93,Part_D_RI!B$11:H$2011,2,FALSE)&amp;" for "&amp;VLOOKUP(C93,Part_D_RI!B$11:H$2011,6,FALSE)&amp;" "&amp;VLOOKUP(C93,Part_D_RI!B$11:H$2011,5,FALSE))</f>
        <v/>
      </c>
      <c r="E93" s="195"/>
      <c r="F93" s="24" t="str" cm="1">
        <f t="array" ref="F93">_xlfn.IFS(E93="","", VLOOKUP(E93,Part_D_RI_Target_Populations!$B$9:$F$2009,2,FALSE)='Dropdown Selections'!$F$9,'Dropdown Selections'!$F$9, VLOOKUP(E93,Part_D_RI_Target_Populations!$B$9:$F$2009,2,FALSE)='Dropdown Selections'!$F$3,"Enrollees with: " &amp; VLOOKUP(E93,Part_D_RI_Target_Populations!$B$9:$F$2009,4,FALSE), VLOOKUP(E93,Part_D_RI_Target_Populations!$B$9:$F$2009,2,FALSE)='Dropdown Selections'!$F$2, "LIS Levels: " &amp; VLOOKUP(E93,Part_D_RI_Target_Populations!$B$9:$F$2009,3,FALSE), VLOOKUP(E93,Part_D_RI_Target_Populations!$B$9:$F$2009,2,FALSE)='Dropdown Selections'!$F$6, "LIS Levels: " &amp; VLOOKUP(E93,Part_D_RI_Target_Populations!$B$9:$F$2009,3,FALSE) &amp; " and " &amp; VLOOKUP(E93,Part_D_RI_Target_Populations!$B$9:$F$2009,4,FALSE))</f>
        <v/>
      </c>
      <c r="G93" s="193"/>
      <c r="H93" s="193"/>
      <c r="I93" s="193"/>
      <c r="J93" s="101"/>
      <c r="K93" s="101"/>
      <c r="L93" s="101"/>
      <c r="M93" s="104"/>
    </row>
    <row r="94" spans="2:13" ht="15.75">
      <c r="B94" s="194"/>
      <c r="C94" s="195"/>
      <c r="D94" s="25" t="str">
        <f>IF(C94="","",VLOOKUP(C94,Part_D_RI!B$11:H$2011,2,FALSE)&amp;" for "&amp;VLOOKUP(C94,Part_D_RI!B$11:H$2011,6,FALSE)&amp;" "&amp;VLOOKUP(C94,Part_D_RI!B$11:H$2011,5,FALSE))</f>
        <v/>
      </c>
      <c r="E94" s="195"/>
      <c r="F94" s="24" t="str" cm="1">
        <f t="array" ref="F94">_xlfn.IFS(E94="","", VLOOKUP(E94,Part_D_RI_Target_Populations!$B$9:$F$2009,2,FALSE)='Dropdown Selections'!$F$9,'Dropdown Selections'!$F$9, VLOOKUP(E94,Part_D_RI_Target_Populations!$B$9:$F$2009,2,FALSE)='Dropdown Selections'!$F$3,"Enrollees with: " &amp; VLOOKUP(E94,Part_D_RI_Target_Populations!$B$9:$F$2009,4,FALSE), VLOOKUP(E94,Part_D_RI_Target_Populations!$B$9:$F$2009,2,FALSE)='Dropdown Selections'!$F$2, "LIS Levels: " &amp; VLOOKUP(E94,Part_D_RI_Target_Populations!$B$9:$F$2009,3,FALSE), VLOOKUP(E94,Part_D_RI_Target_Populations!$B$9:$F$2009,2,FALSE)='Dropdown Selections'!$F$6, "LIS Levels: " &amp; VLOOKUP(E94,Part_D_RI_Target_Populations!$B$9:$F$2009,3,FALSE) &amp; " and " &amp; VLOOKUP(E94,Part_D_RI_Target_Populations!$B$9:$F$2009,4,FALSE))</f>
        <v/>
      </c>
      <c r="G94" s="193"/>
      <c r="H94" s="193"/>
      <c r="I94" s="193"/>
      <c r="J94" s="101"/>
      <c r="K94" s="101"/>
      <c r="L94" s="101"/>
      <c r="M94" s="104"/>
    </row>
    <row r="95" spans="2:13" ht="15.75">
      <c r="B95" s="194"/>
      <c r="C95" s="195"/>
      <c r="D95" s="25" t="str">
        <f>IF(C95="","",VLOOKUP(C95,Part_D_RI!B$11:H$2011,2,FALSE)&amp;" for "&amp;VLOOKUP(C95,Part_D_RI!B$11:H$2011,6,FALSE)&amp;" "&amp;VLOOKUP(C95,Part_D_RI!B$11:H$2011,5,FALSE))</f>
        <v/>
      </c>
      <c r="E95" s="195"/>
      <c r="F95" s="24" t="str" cm="1">
        <f t="array" ref="F95">_xlfn.IFS(E95="","", VLOOKUP(E95,Part_D_RI_Target_Populations!$B$9:$F$2009,2,FALSE)='Dropdown Selections'!$F$9,'Dropdown Selections'!$F$9, VLOOKUP(E95,Part_D_RI_Target_Populations!$B$9:$F$2009,2,FALSE)='Dropdown Selections'!$F$3,"Enrollees with: " &amp; VLOOKUP(E95,Part_D_RI_Target_Populations!$B$9:$F$2009,4,FALSE), VLOOKUP(E95,Part_D_RI_Target_Populations!$B$9:$F$2009,2,FALSE)='Dropdown Selections'!$F$2, "LIS Levels: " &amp; VLOOKUP(E95,Part_D_RI_Target_Populations!$B$9:$F$2009,3,FALSE), VLOOKUP(E95,Part_D_RI_Target_Populations!$B$9:$F$2009,2,FALSE)='Dropdown Selections'!$F$6, "LIS Levels: " &amp; VLOOKUP(E95,Part_D_RI_Target_Populations!$B$9:$F$2009,3,FALSE) &amp; " and " &amp; VLOOKUP(E95,Part_D_RI_Target_Populations!$B$9:$F$2009,4,FALSE))</f>
        <v/>
      </c>
      <c r="G95" s="193"/>
      <c r="H95" s="193"/>
      <c r="I95" s="193"/>
      <c r="J95" s="101"/>
      <c r="K95" s="101"/>
      <c r="L95" s="101"/>
      <c r="M95" s="104"/>
    </row>
    <row r="96" spans="2:13" ht="15.75">
      <c r="B96" s="194"/>
      <c r="C96" s="195"/>
      <c r="D96" s="25" t="str">
        <f>IF(C96="","",VLOOKUP(C96,Part_D_RI!B$11:H$2011,2,FALSE)&amp;" for "&amp;VLOOKUP(C96,Part_D_RI!B$11:H$2011,6,FALSE)&amp;" "&amp;VLOOKUP(C96,Part_D_RI!B$11:H$2011,5,FALSE))</f>
        <v/>
      </c>
      <c r="E96" s="195"/>
      <c r="F96" s="24" t="str" cm="1">
        <f t="array" ref="F96">_xlfn.IFS(E96="","", VLOOKUP(E96,Part_D_RI_Target_Populations!$B$9:$F$2009,2,FALSE)='Dropdown Selections'!$F$9,'Dropdown Selections'!$F$9, VLOOKUP(E96,Part_D_RI_Target_Populations!$B$9:$F$2009,2,FALSE)='Dropdown Selections'!$F$3,"Enrollees with: " &amp; VLOOKUP(E96,Part_D_RI_Target_Populations!$B$9:$F$2009,4,FALSE), VLOOKUP(E96,Part_D_RI_Target_Populations!$B$9:$F$2009,2,FALSE)='Dropdown Selections'!$F$2, "LIS Levels: " &amp; VLOOKUP(E96,Part_D_RI_Target_Populations!$B$9:$F$2009,3,FALSE), VLOOKUP(E96,Part_D_RI_Target_Populations!$B$9:$F$2009,2,FALSE)='Dropdown Selections'!$F$6, "LIS Levels: " &amp; VLOOKUP(E96,Part_D_RI_Target_Populations!$B$9:$F$2009,3,FALSE) &amp; " and " &amp; VLOOKUP(E96,Part_D_RI_Target_Populations!$B$9:$F$2009,4,FALSE))</f>
        <v/>
      </c>
      <c r="G96" s="193"/>
      <c r="H96" s="193"/>
      <c r="I96" s="193"/>
      <c r="J96" s="101"/>
      <c r="K96" s="101"/>
      <c r="L96" s="101"/>
      <c r="M96" s="104"/>
    </row>
    <row r="97" spans="2:13" ht="15.75">
      <c r="B97" s="194"/>
      <c r="C97" s="195"/>
      <c r="D97" s="25" t="str">
        <f>IF(C97="","",VLOOKUP(C97,Part_D_RI!B$11:H$2011,2,FALSE)&amp;" for "&amp;VLOOKUP(C97,Part_D_RI!B$11:H$2011,6,FALSE)&amp;" "&amp;VLOOKUP(C97,Part_D_RI!B$11:H$2011,5,FALSE))</f>
        <v/>
      </c>
      <c r="E97" s="195"/>
      <c r="F97" s="24" t="str" cm="1">
        <f t="array" ref="F97">_xlfn.IFS(E97="","", VLOOKUP(E97,Part_D_RI_Target_Populations!$B$9:$F$2009,2,FALSE)='Dropdown Selections'!$F$9,'Dropdown Selections'!$F$9, VLOOKUP(E97,Part_D_RI_Target_Populations!$B$9:$F$2009,2,FALSE)='Dropdown Selections'!$F$3,"Enrollees with: " &amp; VLOOKUP(E97,Part_D_RI_Target_Populations!$B$9:$F$2009,4,FALSE), VLOOKUP(E97,Part_D_RI_Target_Populations!$B$9:$F$2009,2,FALSE)='Dropdown Selections'!$F$2, "LIS Levels: " &amp; VLOOKUP(E97,Part_D_RI_Target_Populations!$B$9:$F$2009,3,FALSE), VLOOKUP(E97,Part_D_RI_Target_Populations!$B$9:$F$2009,2,FALSE)='Dropdown Selections'!$F$6, "LIS Levels: " &amp; VLOOKUP(E97,Part_D_RI_Target_Populations!$B$9:$F$2009,3,FALSE) &amp; " and " &amp; VLOOKUP(E97,Part_D_RI_Target_Populations!$B$9:$F$2009,4,FALSE))</f>
        <v/>
      </c>
      <c r="G97" s="193"/>
      <c r="H97" s="193"/>
      <c r="I97" s="193"/>
      <c r="J97" s="101"/>
      <c r="K97" s="101"/>
      <c r="L97" s="101"/>
      <c r="M97" s="104"/>
    </row>
    <row r="98" spans="2:13" ht="15.75">
      <c r="B98" s="194"/>
      <c r="C98" s="195"/>
      <c r="D98" s="25" t="str">
        <f>IF(C98="","",VLOOKUP(C98,Part_D_RI!B$11:H$2011,2,FALSE)&amp;" for "&amp;VLOOKUP(C98,Part_D_RI!B$11:H$2011,6,FALSE)&amp;" "&amp;VLOOKUP(C98,Part_D_RI!B$11:H$2011,5,FALSE))</f>
        <v/>
      </c>
      <c r="E98" s="195"/>
      <c r="F98" s="24" t="str" cm="1">
        <f t="array" ref="F98">_xlfn.IFS(E98="","", VLOOKUP(E98,Part_D_RI_Target_Populations!$B$9:$F$2009,2,FALSE)='Dropdown Selections'!$F$9,'Dropdown Selections'!$F$9, VLOOKUP(E98,Part_D_RI_Target_Populations!$B$9:$F$2009,2,FALSE)='Dropdown Selections'!$F$3,"Enrollees with: " &amp; VLOOKUP(E98,Part_D_RI_Target_Populations!$B$9:$F$2009,4,FALSE), VLOOKUP(E98,Part_D_RI_Target_Populations!$B$9:$F$2009,2,FALSE)='Dropdown Selections'!$F$2, "LIS Levels: " &amp; VLOOKUP(E98,Part_D_RI_Target_Populations!$B$9:$F$2009,3,FALSE), VLOOKUP(E98,Part_D_RI_Target_Populations!$B$9:$F$2009,2,FALSE)='Dropdown Selections'!$F$6, "LIS Levels: " &amp; VLOOKUP(E98,Part_D_RI_Target_Populations!$B$9:$F$2009,3,FALSE) &amp; " and " &amp; VLOOKUP(E98,Part_D_RI_Target_Populations!$B$9:$F$2009,4,FALSE))</f>
        <v/>
      </c>
      <c r="G98" s="193"/>
      <c r="H98" s="193"/>
      <c r="I98" s="193"/>
      <c r="J98" s="101"/>
      <c r="K98" s="101"/>
      <c r="L98" s="101"/>
      <c r="M98" s="104"/>
    </row>
    <row r="99" spans="2:13" ht="15.75">
      <c r="B99" s="194"/>
      <c r="C99" s="195"/>
      <c r="D99" s="25" t="str">
        <f>IF(C99="","",VLOOKUP(C99,Part_D_RI!B$11:H$2011,2,FALSE)&amp;" for "&amp;VLOOKUP(C99,Part_D_RI!B$11:H$2011,6,FALSE)&amp;" "&amp;VLOOKUP(C99,Part_D_RI!B$11:H$2011,5,FALSE))</f>
        <v/>
      </c>
      <c r="E99" s="195"/>
      <c r="F99" s="24" t="str" cm="1">
        <f t="array" ref="F99">_xlfn.IFS(E99="","", VLOOKUP(E99,Part_D_RI_Target_Populations!$B$9:$F$2009,2,FALSE)='Dropdown Selections'!$F$9,'Dropdown Selections'!$F$9, VLOOKUP(E99,Part_D_RI_Target_Populations!$B$9:$F$2009,2,FALSE)='Dropdown Selections'!$F$3,"Enrollees with: " &amp; VLOOKUP(E99,Part_D_RI_Target_Populations!$B$9:$F$2009,4,FALSE), VLOOKUP(E99,Part_D_RI_Target_Populations!$B$9:$F$2009,2,FALSE)='Dropdown Selections'!$F$2, "LIS Levels: " &amp; VLOOKUP(E99,Part_D_RI_Target_Populations!$B$9:$F$2009,3,FALSE), VLOOKUP(E99,Part_D_RI_Target_Populations!$B$9:$F$2009,2,FALSE)='Dropdown Selections'!$F$6, "LIS Levels: " &amp; VLOOKUP(E99,Part_D_RI_Target_Populations!$B$9:$F$2009,3,FALSE) &amp; " and " &amp; VLOOKUP(E99,Part_D_RI_Target_Populations!$B$9:$F$2009,4,FALSE))</f>
        <v/>
      </c>
      <c r="G99" s="193"/>
      <c r="H99" s="193"/>
      <c r="I99" s="193"/>
      <c r="J99" s="101"/>
      <c r="K99" s="101"/>
      <c r="L99" s="101"/>
      <c r="M99" s="104"/>
    </row>
    <row r="100" spans="2:13" ht="15.75">
      <c r="B100" s="194"/>
      <c r="C100" s="195"/>
      <c r="D100" s="25" t="str">
        <f>IF(C100="","",VLOOKUP(C100,Part_D_RI!B$11:H$2011,2,FALSE)&amp;" for "&amp;VLOOKUP(C100,Part_D_RI!B$11:H$2011,6,FALSE)&amp;" "&amp;VLOOKUP(C100,Part_D_RI!B$11:H$2011,5,FALSE))</f>
        <v/>
      </c>
      <c r="E100" s="195"/>
      <c r="F100" s="24" t="str" cm="1">
        <f t="array" ref="F100">_xlfn.IFS(E100="","", VLOOKUP(E100,Part_D_RI_Target_Populations!$B$9:$F$2009,2,FALSE)='Dropdown Selections'!$F$9,'Dropdown Selections'!$F$9, VLOOKUP(E100,Part_D_RI_Target_Populations!$B$9:$F$2009,2,FALSE)='Dropdown Selections'!$F$3,"Enrollees with: " &amp; VLOOKUP(E100,Part_D_RI_Target_Populations!$B$9:$F$2009,4,FALSE), VLOOKUP(E100,Part_D_RI_Target_Populations!$B$9:$F$2009,2,FALSE)='Dropdown Selections'!$F$2, "LIS Levels: " &amp; VLOOKUP(E100,Part_D_RI_Target_Populations!$B$9:$F$2009,3,FALSE), VLOOKUP(E100,Part_D_RI_Target_Populations!$B$9:$F$2009,2,FALSE)='Dropdown Selections'!$F$6, "LIS Levels: " &amp; VLOOKUP(E100,Part_D_RI_Target_Populations!$B$9:$F$2009,3,FALSE) &amp; " and " &amp; VLOOKUP(E100,Part_D_RI_Target_Populations!$B$9:$F$2009,4,FALSE))</f>
        <v/>
      </c>
      <c r="G100" s="193"/>
      <c r="H100" s="193"/>
      <c r="I100" s="193"/>
      <c r="J100" s="101"/>
      <c r="K100" s="101"/>
      <c r="L100" s="101"/>
      <c r="M100" s="104"/>
    </row>
    <row r="101" spans="2:13" ht="15.75">
      <c r="B101" s="194"/>
      <c r="C101" s="195"/>
      <c r="D101" s="25" t="str">
        <f>IF(C101="","",VLOOKUP(C101,Part_D_RI!B$11:H$2011,2,FALSE)&amp;" for "&amp;VLOOKUP(C101,Part_D_RI!B$11:H$2011,6,FALSE)&amp;" "&amp;VLOOKUP(C101,Part_D_RI!B$11:H$2011,5,FALSE))</f>
        <v/>
      </c>
      <c r="E101" s="195"/>
      <c r="F101" s="24" t="str" cm="1">
        <f t="array" ref="F101">_xlfn.IFS(E101="","", VLOOKUP(E101,Part_D_RI_Target_Populations!$B$9:$F$2009,2,FALSE)='Dropdown Selections'!$F$9,'Dropdown Selections'!$F$9, VLOOKUP(E101,Part_D_RI_Target_Populations!$B$9:$F$2009,2,FALSE)='Dropdown Selections'!$F$3,"Enrollees with: " &amp; VLOOKUP(E101,Part_D_RI_Target_Populations!$B$9:$F$2009,4,FALSE), VLOOKUP(E101,Part_D_RI_Target_Populations!$B$9:$F$2009,2,FALSE)='Dropdown Selections'!$F$2, "LIS Levels: " &amp; VLOOKUP(E101,Part_D_RI_Target_Populations!$B$9:$F$2009,3,FALSE), VLOOKUP(E101,Part_D_RI_Target_Populations!$B$9:$F$2009,2,FALSE)='Dropdown Selections'!$F$6, "LIS Levels: " &amp; VLOOKUP(E101,Part_D_RI_Target_Populations!$B$9:$F$2009,3,FALSE) &amp; " and " &amp; VLOOKUP(E101,Part_D_RI_Target_Populations!$B$9:$F$2009,4,FALSE))</f>
        <v/>
      </c>
      <c r="G101" s="193"/>
      <c r="H101" s="193"/>
      <c r="I101" s="193"/>
      <c r="J101" s="101"/>
      <c r="K101" s="101"/>
      <c r="L101" s="101"/>
      <c r="M101" s="104"/>
    </row>
    <row r="102" spans="2:13" ht="15.75">
      <c r="B102" s="194"/>
      <c r="C102" s="195"/>
      <c r="D102" s="25" t="str">
        <f>IF(C102="","",VLOOKUP(C102,Part_D_RI!B$11:H$2011,2,FALSE)&amp;" for "&amp;VLOOKUP(C102,Part_D_RI!B$11:H$2011,6,FALSE)&amp;" "&amp;VLOOKUP(C102,Part_D_RI!B$11:H$2011,5,FALSE))</f>
        <v/>
      </c>
      <c r="E102" s="195"/>
      <c r="F102" s="24" t="str" cm="1">
        <f t="array" ref="F102">_xlfn.IFS(E102="","", VLOOKUP(E102,Part_D_RI_Target_Populations!$B$9:$F$2009,2,FALSE)='Dropdown Selections'!$F$9,'Dropdown Selections'!$F$9, VLOOKUP(E102,Part_D_RI_Target_Populations!$B$9:$F$2009,2,FALSE)='Dropdown Selections'!$F$3,"Enrollees with: " &amp; VLOOKUP(E102,Part_D_RI_Target_Populations!$B$9:$F$2009,4,FALSE), VLOOKUP(E102,Part_D_RI_Target_Populations!$B$9:$F$2009,2,FALSE)='Dropdown Selections'!$F$2, "LIS Levels: " &amp; VLOOKUP(E102,Part_D_RI_Target_Populations!$B$9:$F$2009,3,FALSE), VLOOKUP(E102,Part_D_RI_Target_Populations!$B$9:$F$2009,2,FALSE)='Dropdown Selections'!$F$6, "LIS Levels: " &amp; VLOOKUP(E102,Part_D_RI_Target_Populations!$B$9:$F$2009,3,FALSE) &amp; " and " &amp; VLOOKUP(E102,Part_D_RI_Target_Populations!$B$9:$F$2009,4,FALSE))</f>
        <v/>
      </c>
      <c r="G102" s="193"/>
      <c r="H102" s="193"/>
      <c r="I102" s="193"/>
      <c r="J102" s="101"/>
      <c r="K102" s="101"/>
      <c r="L102" s="101"/>
      <c r="M102" s="104"/>
    </row>
    <row r="103" spans="2:13" ht="15.75">
      <c r="B103" s="194"/>
      <c r="C103" s="195"/>
      <c r="D103" s="25" t="str">
        <f>IF(C103="","",VLOOKUP(C103,Part_D_RI!B$11:H$2011,2,FALSE)&amp;" for "&amp;VLOOKUP(C103,Part_D_RI!B$11:H$2011,6,FALSE)&amp;" "&amp;VLOOKUP(C103,Part_D_RI!B$11:H$2011,5,FALSE))</f>
        <v/>
      </c>
      <c r="E103" s="195"/>
      <c r="F103" s="24" t="str" cm="1">
        <f t="array" ref="F103">_xlfn.IFS(E103="","", VLOOKUP(E103,Part_D_RI_Target_Populations!$B$9:$F$2009,2,FALSE)='Dropdown Selections'!$F$9,'Dropdown Selections'!$F$9, VLOOKUP(E103,Part_D_RI_Target_Populations!$B$9:$F$2009,2,FALSE)='Dropdown Selections'!$F$3,"Enrollees with: " &amp; VLOOKUP(E103,Part_D_RI_Target_Populations!$B$9:$F$2009,4,FALSE), VLOOKUP(E103,Part_D_RI_Target_Populations!$B$9:$F$2009,2,FALSE)='Dropdown Selections'!$F$2, "LIS Levels: " &amp; VLOOKUP(E103,Part_D_RI_Target_Populations!$B$9:$F$2009,3,FALSE), VLOOKUP(E103,Part_D_RI_Target_Populations!$B$9:$F$2009,2,FALSE)='Dropdown Selections'!$F$6, "LIS Levels: " &amp; VLOOKUP(E103,Part_D_RI_Target_Populations!$B$9:$F$2009,3,FALSE) &amp; " and " &amp; VLOOKUP(E103,Part_D_RI_Target_Populations!$B$9:$F$2009,4,FALSE))</f>
        <v/>
      </c>
      <c r="G103" s="193"/>
      <c r="H103" s="193"/>
      <c r="I103" s="193"/>
      <c r="J103" s="101"/>
      <c r="K103" s="101"/>
      <c r="L103" s="101"/>
      <c r="M103" s="104"/>
    </row>
    <row r="104" spans="2:13" ht="15.75">
      <c r="B104" s="194"/>
      <c r="C104" s="195"/>
      <c r="D104" s="25" t="str">
        <f>IF(C104="","",VLOOKUP(C104,Part_D_RI!B$11:H$2011,2,FALSE)&amp;" for "&amp;VLOOKUP(C104,Part_D_RI!B$11:H$2011,6,FALSE)&amp;" "&amp;VLOOKUP(C104,Part_D_RI!B$11:H$2011,5,FALSE))</f>
        <v/>
      </c>
      <c r="E104" s="195"/>
      <c r="F104" s="24" t="str" cm="1">
        <f t="array" ref="F104">_xlfn.IFS(E104="","", VLOOKUP(E104,Part_D_RI_Target_Populations!$B$9:$F$2009,2,FALSE)='Dropdown Selections'!$F$9,'Dropdown Selections'!$F$9, VLOOKUP(E104,Part_D_RI_Target_Populations!$B$9:$F$2009,2,FALSE)='Dropdown Selections'!$F$3,"Enrollees with: " &amp; VLOOKUP(E104,Part_D_RI_Target_Populations!$B$9:$F$2009,4,FALSE), VLOOKUP(E104,Part_D_RI_Target_Populations!$B$9:$F$2009,2,FALSE)='Dropdown Selections'!$F$2, "LIS Levels: " &amp; VLOOKUP(E104,Part_D_RI_Target_Populations!$B$9:$F$2009,3,FALSE), VLOOKUP(E104,Part_D_RI_Target_Populations!$B$9:$F$2009,2,FALSE)='Dropdown Selections'!$F$6, "LIS Levels: " &amp; VLOOKUP(E104,Part_D_RI_Target_Populations!$B$9:$F$2009,3,FALSE) &amp; " and " &amp; VLOOKUP(E104,Part_D_RI_Target_Populations!$B$9:$F$2009,4,FALSE))</f>
        <v/>
      </c>
      <c r="G104" s="193"/>
      <c r="H104" s="193"/>
      <c r="I104" s="193"/>
      <c r="J104" s="101"/>
      <c r="K104" s="101"/>
      <c r="L104" s="101"/>
      <c r="M104" s="104"/>
    </row>
    <row r="105" spans="2:13" ht="15.75">
      <c r="B105" s="194"/>
      <c r="C105" s="195"/>
      <c r="D105" s="25" t="str">
        <f>IF(C105="","",VLOOKUP(C105,Part_D_RI!B$11:H$2011,2,FALSE)&amp;" for "&amp;VLOOKUP(C105,Part_D_RI!B$11:H$2011,6,FALSE)&amp;" "&amp;VLOOKUP(C105,Part_D_RI!B$11:H$2011,5,FALSE))</f>
        <v/>
      </c>
      <c r="E105" s="195"/>
      <c r="F105" s="24" t="str" cm="1">
        <f t="array" ref="F105">_xlfn.IFS(E105="","", VLOOKUP(E105,Part_D_RI_Target_Populations!$B$9:$F$2009,2,FALSE)='Dropdown Selections'!$F$9,'Dropdown Selections'!$F$9, VLOOKUP(E105,Part_D_RI_Target_Populations!$B$9:$F$2009,2,FALSE)='Dropdown Selections'!$F$3,"Enrollees with: " &amp; VLOOKUP(E105,Part_D_RI_Target_Populations!$B$9:$F$2009,4,FALSE), VLOOKUP(E105,Part_D_RI_Target_Populations!$B$9:$F$2009,2,FALSE)='Dropdown Selections'!$F$2, "LIS Levels: " &amp; VLOOKUP(E105,Part_D_RI_Target_Populations!$B$9:$F$2009,3,FALSE), VLOOKUP(E105,Part_D_RI_Target_Populations!$B$9:$F$2009,2,FALSE)='Dropdown Selections'!$F$6, "LIS Levels: " &amp; VLOOKUP(E105,Part_D_RI_Target_Populations!$B$9:$F$2009,3,FALSE) &amp; " and " &amp; VLOOKUP(E105,Part_D_RI_Target_Populations!$B$9:$F$2009,4,FALSE))</f>
        <v/>
      </c>
      <c r="G105" s="193"/>
      <c r="H105" s="193"/>
      <c r="I105" s="193"/>
      <c r="J105" s="101"/>
      <c r="K105" s="101"/>
      <c r="L105" s="101"/>
      <c r="M105" s="104"/>
    </row>
    <row r="106" spans="2:13" ht="15.75">
      <c r="B106" s="194"/>
      <c r="C106" s="195"/>
      <c r="D106" s="25" t="str">
        <f>IF(C106="","",VLOOKUP(C106,Part_D_RI!B$11:H$2011,2,FALSE)&amp;" for "&amp;VLOOKUP(C106,Part_D_RI!B$11:H$2011,6,FALSE)&amp;" "&amp;VLOOKUP(C106,Part_D_RI!B$11:H$2011,5,FALSE))</f>
        <v/>
      </c>
      <c r="E106" s="195"/>
      <c r="F106" s="24" t="str" cm="1">
        <f t="array" ref="F106">_xlfn.IFS(E106="","", VLOOKUP(E106,Part_D_RI_Target_Populations!$B$9:$F$2009,2,FALSE)='Dropdown Selections'!$F$9,'Dropdown Selections'!$F$9, VLOOKUP(E106,Part_D_RI_Target_Populations!$B$9:$F$2009,2,FALSE)='Dropdown Selections'!$F$3,"Enrollees with: " &amp; VLOOKUP(E106,Part_D_RI_Target_Populations!$B$9:$F$2009,4,FALSE), VLOOKUP(E106,Part_D_RI_Target_Populations!$B$9:$F$2009,2,FALSE)='Dropdown Selections'!$F$2, "LIS Levels: " &amp; VLOOKUP(E106,Part_D_RI_Target_Populations!$B$9:$F$2009,3,FALSE), VLOOKUP(E106,Part_D_RI_Target_Populations!$B$9:$F$2009,2,FALSE)='Dropdown Selections'!$F$6, "LIS Levels: " &amp; VLOOKUP(E106,Part_D_RI_Target_Populations!$B$9:$F$2009,3,FALSE) &amp; " and " &amp; VLOOKUP(E106,Part_D_RI_Target_Populations!$B$9:$F$2009,4,FALSE))</f>
        <v/>
      </c>
      <c r="G106" s="193"/>
      <c r="H106" s="193"/>
      <c r="I106" s="193"/>
      <c r="J106" s="101"/>
      <c r="K106" s="101"/>
      <c r="L106" s="101"/>
      <c r="M106" s="104"/>
    </row>
    <row r="107" spans="2:13" ht="15.75">
      <c r="B107" s="194"/>
      <c r="C107" s="195"/>
      <c r="D107" s="25" t="str">
        <f>IF(C107="","",VLOOKUP(C107,Part_D_RI!B$11:H$2011,2,FALSE)&amp;" for "&amp;VLOOKUP(C107,Part_D_RI!B$11:H$2011,6,FALSE)&amp;" "&amp;VLOOKUP(C107,Part_D_RI!B$11:H$2011,5,FALSE))</f>
        <v/>
      </c>
      <c r="E107" s="195"/>
      <c r="F107" s="24" t="str" cm="1">
        <f t="array" ref="F107">_xlfn.IFS(E107="","", VLOOKUP(E107,Part_D_RI_Target_Populations!$B$9:$F$2009,2,FALSE)='Dropdown Selections'!$F$9,'Dropdown Selections'!$F$9, VLOOKUP(E107,Part_D_RI_Target_Populations!$B$9:$F$2009,2,FALSE)='Dropdown Selections'!$F$3,"Enrollees with: " &amp; VLOOKUP(E107,Part_D_RI_Target_Populations!$B$9:$F$2009,4,FALSE), VLOOKUP(E107,Part_D_RI_Target_Populations!$B$9:$F$2009,2,FALSE)='Dropdown Selections'!$F$2, "LIS Levels: " &amp; VLOOKUP(E107,Part_D_RI_Target_Populations!$B$9:$F$2009,3,FALSE), VLOOKUP(E107,Part_D_RI_Target_Populations!$B$9:$F$2009,2,FALSE)='Dropdown Selections'!$F$6, "LIS Levels: " &amp; VLOOKUP(E107,Part_D_RI_Target_Populations!$B$9:$F$2009,3,FALSE) &amp; " and " &amp; VLOOKUP(E107,Part_D_RI_Target_Populations!$B$9:$F$2009,4,FALSE))</f>
        <v/>
      </c>
      <c r="G107" s="193"/>
      <c r="H107" s="193"/>
      <c r="I107" s="193"/>
      <c r="J107" s="101"/>
      <c r="K107" s="101"/>
      <c r="L107" s="101"/>
      <c r="M107" s="104"/>
    </row>
    <row r="108" spans="2:13" ht="15.75">
      <c r="B108" s="194"/>
      <c r="C108" s="195"/>
      <c r="D108" s="25" t="str">
        <f>IF(C108="","",VLOOKUP(C108,Part_D_RI!B$11:H$2011,2,FALSE)&amp;" for "&amp;VLOOKUP(C108,Part_D_RI!B$11:H$2011,6,FALSE)&amp;" "&amp;VLOOKUP(C108,Part_D_RI!B$11:H$2011,5,FALSE))</f>
        <v/>
      </c>
      <c r="E108" s="195"/>
      <c r="F108" s="24" t="str" cm="1">
        <f t="array" ref="F108">_xlfn.IFS(E108="","", VLOOKUP(E108,Part_D_RI_Target_Populations!$B$9:$F$2009,2,FALSE)='Dropdown Selections'!$F$9,'Dropdown Selections'!$F$9, VLOOKUP(E108,Part_D_RI_Target_Populations!$B$9:$F$2009,2,FALSE)='Dropdown Selections'!$F$3,"Enrollees with: " &amp; VLOOKUP(E108,Part_D_RI_Target_Populations!$B$9:$F$2009,4,FALSE), VLOOKUP(E108,Part_D_RI_Target_Populations!$B$9:$F$2009,2,FALSE)='Dropdown Selections'!$F$2, "LIS Levels: " &amp; VLOOKUP(E108,Part_D_RI_Target_Populations!$B$9:$F$2009,3,FALSE), VLOOKUP(E108,Part_D_RI_Target_Populations!$B$9:$F$2009,2,FALSE)='Dropdown Selections'!$F$6, "LIS Levels: " &amp; VLOOKUP(E108,Part_D_RI_Target_Populations!$B$9:$F$2009,3,FALSE) &amp; " and " &amp; VLOOKUP(E108,Part_D_RI_Target_Populations!$B$9:$F$2009,4,FALSE))</f>
        <v/>
      </c>
      <c r="G108" s="193"/>
      <c r="H108" s="193"/>
      <c r="I108" s="193"/>
      <c r="J108" s="101"/>
      <c r="K108" s="101"/>
      <c r="L108" s="101"/>
      <c r="M108" s="104"/>
    </row>
    <row r="109" spans="2:13" ht="15.75">
      <c r="B109" s="194"/>
      <c r="C109" s="195"/>
      <c r="D109" s="25" t="str">
        <f>IF(C109="","",VLOOKUP(C109,Part_D_RI!B$11:H$2011,2,FALSE)&amp;" for "&amp;VLOOKUP(C109,Part_D_RI!B$11:H$2011,6,FALSE)&amp;" "&amp;VLOOKUP(C109,Part_D_RI!B$11:H$2011,5,FALSE))</f>
        <v/>
      </c>
      <c r="E109" s="195"/>
      <c r="F109" s="24" t="str" cm="1">
        <f t="array" ref="F109">_xlfn.IFS(E109="","", VLOOKUP(E109,Part_D_RI_Target_Populations!$B$9:$F$2009,2,FALSE)='Dropdown Selections'!$F$9,'Dropdown Selections'!$F$9, VLOOKUP(E109,Part_D_RI_Target_Populations!$B$9:$F$2009,2,FALSE)='Dropdown Selections'!$F$3,"Enrollees with: " &amp; VLOOKUP(E109,Part_D_RI_Target_Populations!$B$9:$F$2009,4,FALSE), VLOOKUP(E109,Part_D_RI_Target_Populations!$B$9:$F$2009,2,FALSE)='Dropdown Selections'!$F$2, "LIS Levels: " &amp; VLOOKUP(E109,Part_D_RI_Target_Populations!$B$9:$F$2009,3,FALSE), VLOOKUP(E109,Part_D_RI_Target_Populations!$B$9:$F$2009,2,FALSE)='Dropdown Selections'!$F$6, "LIS Levels: " &amp; VLOOKUP(E109,Part_D_RI_Target_Populations!$B$9:$F$2009,3,FALSE) &amp; " and " &amp; VLOOKUP(E109,Part_D_RI_Target_Populations!$B$9:$F$2009,4,FALSE))</f>
        <v/>
      </c>
      <c r="G109" s="193"/>
      <c r="H109" s="193"/>
      <c r="I109" s="193"/>
      <c r="J109" s="101"/>
      <c r="K109" s="101"/>
      <c r="L109" s="101"/>
      <c r="M109" s="104"/>
    </row>
    <row r="110" spans="2:13" ht="15.75">
      <c r="B110" s="194"/>
      <c r="C110" s="195"/>
      <c r="D110" s="25" t="str">
        <f>IF(C110="","",VLOOKUP(C110,Part_D_RI!B$11:H$2011,2,FALSE)&amp;" for "&amp;VLOOKUP(C110,Part_D_RI!B$11:H$2011,6,FALSE)&amp;" "&amp;VLOOKUP(C110,Part_D_RI!B$11:H$2011,5,FALSE))</f>
        <v/>
      </c>
      <c r="E110" s="195"/>
      <c r="F110" s="24" t="str" cm="1">
        <f t="array" ref="F110">_xlfn.IFS(E110="","", VLOOKUP(E110,Part_D_RI_Target_Populations!$B$9:$F$2009,2,FALSE)='Dropdown Selections'!$F$9,'Dropdown Selections'!$F$9, VLOOKUP(E110,Part_D_RI_Target_Populations!$B$9:$F$2009,2,FALSE)='Dropdown Selections'!$F$3,"Enrollees with: " &amp; VLOOKUP(E110,Part_D_RI_Target_Populations!$B$9:$F$2009,4,FALSE), VLOOKUP(E110,Part_D_RI_Target_Populations!$B$9:$F$2009,2,FALSE)='Dropdown Selections'!$F$2, "LIS Levels: " &amp; VLOOKUP(E110,Part_D_RI_Target_Populations!$B$9:$F$2009,3,FALSE), VLOOKUP(E110,Part_D_RI_Target_Populations!$B$9:$F$2009,2,FALSE)='Dropdown Selections'!$F$6, "LIS Levels: " &amp; VLOOKUP(E110,Part_D_RI_Target_Populations!$B$9:$F$2009,3,FALSE) &amp; " and " &amp; VLOOKUP(E110,Part_D_RI_Target_Populations!$B$9:$F$2009,4,FALSE))</f>
        <v/>
      </c>
      <c r="G110" s="193"/>
      <c r="H110" s="193"/>
      <c r="I110" s="193"/>
      <c r="J110" s="101"/>
      <c r="K110" s="101"/>
      <c r="L110" s="101"/>
      <c r="M110" s="104"/>
    </row>
    <row r="111" spans="2:13" ht="15.75">
      <c r="B111" s="194"/>
      <c r="C111" s="195"/>
      <c r="D111" s="25" t="str">
        <f>IF(C111="","",VLOOKUP(C111,Part_D_RI!B$11:H$2011,2,FALSE)&amp;" for "&amp;VLOOKUP(C111,Part_D_RI!B$11:H$2011,6,FALSE)&amp;" "&amp;VLOOKUP(C111,Part_D_RI!B$11:H$2011,5,FALSE))</f>
        <v/>
      </c>
      <c r="E111" s="195"/>
      <c r="F111" s="24" t="str" cm="1">
        <f t="array" ref="F111">_xlfn.IFS(E111="","", VLOOKUP(E111,Part_D_RI_Target_Populations!$B$9:$F$2009,2,FALSE)='Dropdown Selections'!$F$9,'Dropdown Selections'!$F$9, VLOOKUP(E111,Part_D_RI_Target_Populations!$B$9:$F$2009,2,FALSE)='Dropdown Selections'!$F$3,"Enrollees with: " &amp; VLOOKUP(E111,Part_D_RI_Target_Populations!$B$9:$F$2009,4,FALSE), VLOOKUP(E111,Part_D_RI_Target_Populations!$B$9:$F$2009,2,FALSE)='Dropdown Selections'!$F$2, "LIS Levels: " &amp; VLOOKUP(E111,Part_D_RI_Target_Populations!$B$9:$F$2009,3,FALSE), VLOOKUP(E111,Part_D_RI_Target_Populations!$B$9:$F$2009,2,FALSE)='Dropdown Selections'!$F$6, "LIS Levels: " &amp; VLOOKUP(E111,Part_D_RI_Target_Populations!$B$9:$F$2009,3,FALSE) &amp; " and " &amp; VLOOKUP(E111,Part_D_RI_Target_Populations!$B$9:$F$2009,4,FALSE))</f>
        <v/>
      </c>
      <c r="G111" s="193"/>
      <c r="H111" s="193"/>
      <c r="I111" s="193"/>
      <c r="J111" s="101"/>
      <c r="K111" s="101"/>
      <c r="L111" s="101"/>
      <c r="M111" s="104"/>
    </row>
    <row r="112" spans="2:13" ht="15.75">
      <c r="B112" s="194"/>
      <c r="C112" s="195"/>
      <c r="D112" s="25" t="str">
        <f>IF(C112="","",VLOOKUP(C112,Part_D_RI!B$11:H$2011,2,FALSE)&amp;" for "&amp;VLOOKUP(C112,Part_D_RI!B$11:H$2011,6,FALSE)&amp;" "&amp;VLOOKUP(C112,Part_D_RI!B$11:H$2011,5,FALSE))</f>
        <v/>
      </c>
      <c r="E112" s="195"/>
      <c r="F112" s="24" t="str" cm="1">
        <f t="array" ref="F112">_xlfn.IFS(E112="","", VLOOKUP(E112,Part_D_RI_Target_Populations!$B$9:$F$2009,2,FALSE)='Dropdown Selections'!$F$9,'Dropdown Selections'!$F$9, VLOOKUP(E112,Part_D_RI_Target_Populations!$B$9:$F$2009,2,FALSE)='Dropdown Selections'!$F$3,"Enrollees with: " &amp; VLOOKUP(E112,Part_D_RI_Target_Populations!$B$9:$F$2009,4,FALSE), VLOOKUP(E112,Part_D_RI_Target_Populations!$B$9:$F$2009,2,FALSE)='Dropdown Selections'!$F$2, "LIS Levels: " &amp; VLOOKUP(E112,Part_D_RI_Target_Populations!$B$9:$F$2009,3,FALSE), VLOOKUP(E112,Part_D_RI_Target_Populations!$B$9:$F$2009,2,FALSE)='Dropdown Selections'!$F$6, "LIS Levels: " &amp; VLOOKUP(E112,Part_D_RI_Target_Populations!$B$9:$F$2009,3,FALSE) &amp; " and " &amp; VLOOKUP(E112,Part_D_RI_Target_Populations!$B$9:$F$2009,4,FALSE))</f>
        <v/>
      </c>
      <c r="G112" s="193"/>
      <c r="H112" s="193"/>
      <c r="I112" s="193"/>
      <c r="J112" s="101"/>
      <c r="K112" s="101"/>
      <c r="L112" s="101"/>
      <c r="M112" s="104"/>
    </row>
    <row r="113" spans="2:13" ht="15.75">
      <c r="B113" s="194"/>
      <c r="C113" s="195"/>
      <c r="D113" s="25" t="str">
        <f>IF(C113="","",VLOOKUP(C113,Part_D_RI!B$11:H$2011,2,FALSE)&amp;" for "&amp;VLOOKUP(C113,Part_D_RI!B$11:H$2011,6,FALSE)&amp;" "&amp;VLOOKUP(C113,Part_D_RI!B$11:H$2011,5,FALSE))</f>
        <v/>
      </c>
      <c r="E113" s="195"/>
      <c r="F113" s="24" t="str" cm="1">
        <f t="array" ref="F113">_xlfn.IFS(E113="","", VLOOKUP(E113,Part_D_RI_Target_Populations!$B$9:$F$2009,2,FALSE)='Dropdown Selections'!$F$9,'Dropdown Selections'!$F$9, VLOOKUP(E113,Part_D_RI_Target_Populations!$B$9:$F$2009,2,FALSE)='Dropdown Selections'!$F$3,"Enrollees with: " &amp; VLOOKUP(E113,Part_D_RI_Target_Populations!$B$9:$F$2009,4,FALSE), VLOOKUP(E113,Part_D_RI_Target_Populations!$B$9:$F$2009,2,FALSE)='Dropdown Selections'!$F$2, "LIS Levels: " &amp; VLOOKUP(E113,Part_D_RI_Target_Populations!$B$9:$F$2009,3,FALSE), VLOOKUP(E113,Part_D_RI_Target_Populations!$B$9:$F$2009,2,FALSE)='Dropdown Selections'!$F$6, "LIS Levels: " &amp; VLOOKUP(E113,Part_D_RI_Target_Populations!$B$9:$F$2009,3,FALSE) &amp; " and " &amp; VLOOKUP(E113,Part_D_RI_Target_Populations!$B$9:$F$2009,4,FALSE))</f>
        <v/>
      </c>
      <c r="G113" s="193"/>
      <c r="H113" s="193"/>
      <c r="I113" s="193"/>
      <c r="J113" s="101"/>
      <c r="K113" s="101"/>
      <c r="L113" s="101"/>
      <c r="M113" s="104"/>
    </row>
    <row r="114" spans="2:13" ht="15.75">
      <c r="B114" s="194"/>
      <c r="C114" s="195"/>
      <c r="D114" s="25" t="str">
        <f>IF(C114="","",VLOOKUP(C114,Part_D_RI!B$11:H$2011,2,FALSE)&amp;" for "&amp;VLOOKUP(C114,Part_D_RI!B$11:H$2011,6,FALSE)&amp;" "&amp;VLOOKUP(C114,Part_D_RI!B$11:H$2011,5,FALSE))</f>
        <v/>
      </c>
      <c r="E114" s="195"/>
      <c r="F114" s="24" t="str" cm="1">
        <f t="array" ref="F114">_xlfn.IFS(E114="","", VLOOKUP(E114,Part_D_RI_Target_Populations!$B$9:$F$2009,2,FALSE)='Dropdown Selections'!$F$9,'Dropdown Selections'!$F$9, VLOOKUP(E114,Part_D_RI_Target_Populations!$B$9:$F$2009,2,FALSE)='Dropdown Selections'!$F$3,"Enrollees with: " &amp; VLOOKUP(E114,Part_D_RI_Target_Populations!$B$9:$F$2009,4,FALSE), VLOOKUP(E114,Part_D_RI_Target_Populations!$B$9:$F$2009,2,FALSE)='Dropdown Selections'!$F$2, "LIS Levels: " &amp; VLOOKUP(E114,Part_D_RI_Target_Populations!$B$9:$F$2009,3,FALSE), VLOOKUP(E114,Part_D_RI_Target_Populations!$B$9:$F$2009,2,FALSE)='Dropdown Selections'!$F$6, "LIS Levels: " &amp; VLOOKUP(E114,Part_D_RI_Target_Populations!$B$9:$F$2009,3,FALSE) &amp; " and " &amp; VLOOKUP(E114,Part_D_RI_Target_Populations!$B$9:$F$2009,4,FALSE))</f>
        <v/>
      </c>
      <c r="G114" s="193"/>
      <c r="H114" s="193"/>
      <c r="I114" s="193"/>
      <c r="J114" s="101"/>
      <c r="K114" s="101"/>
      <c r="L114" s="101"/>
      <c r="M114" s="104"/>
    </row>
    <row r="115" spans="2:13" ht="15.75">
      <c r="B115" s="194"/>
      <c r="C115" s="195"/>
      <c r="D115" s="25" t="str">
        <f>IF(C115="","",VLOOKUP(C115,Part_D_RI!B$11:H$2011,2,FALSE)&amp;" for "&amp;VLOOKUP(C115,Part_D_RI!B$11:H$2011,6,FALSE)&amp;" "&amp;VLOOKUP(C115,Part_D_RI!B$11:H$2011,5,FALSE))</f>
        <v/>
      </c>
      <c r="E115" s="195"/>
      <c r="F115" s="24" t="str" cm="1">
        <f t="array" ref="F115">_xlfn.IFS(E115="","", VLOOKUP(E115,Part_D_RI_Target_Populations!$B$9:$F$2009,2,FALSE)='Dropdown Selections'!$F$9,'Dropdown Selections'!$F$9, VLOOKUP(E115,Part_D_RI_Target_Populations!$B$9:$F$2009,2,FALSE)='Dropdown Selections'!$F$3,"Enrollees with: " &amp; VLOOKUP(E115,Part_D_RI_Target_Populations!$B$9:$F$2009,4,FALSE), VLOOKUP(E115,Part_D_RI_Target_Populations!$B$9:$F$2009,2,FALSE)='Dropdown Selections'!$F$2, "LIS Levels: " &amp; VLOOKUP(E115,Part_D_RI_Target_Populations!$B$9:$F$2009,3,FALSE), VLOOKUP(E115,Part_D_RI_Target_Populations!$B$9:$F$2009,2,FALSE)='Dropdown Selections'!$F$6, "LIS Levels: " &amp; VLOOKUP(E115,Part_D_RI_Target_Populations!$B$9:$F$2009,3,FALSE) &amp; " and " &amp; VLOOKUP(E115,Part_D_RI_Target_Populations!$B$9:$F$2009,4,FALSE))</f>
        <v/>
      </c>
      <c r="G115" s="193"/>
      <c r="H115" s="193"/>
      <c r="I115" s="193"/>
      <c r="J115" s="101"/>
      <c r="K115" s="101"/>
      <c r="L115" s="101"/>
      <c r="M115" s="104"/>
    </row>
    <row r="116" spans="2:13" ht="15.75">
      <c r="B116" s="194"/>
      <c r="C116" s="195"/>
      <c r="D116" s="25" t="str">
        <f>IF(C116="","",VLOOKUP(C116,Part_D_RI!B$11:H$2011,2,FALSE)&amp;" for "&amp;VLOOKUP(C116,Part_D_RI!B$11:H$2011,6,FALSE)&amp;" "&amp;VLOOKUP(C116,Part_D_RI!B$11:H$2011,5,FALSE))</f>
        <v/>
      </c>
      <c r="E116" s="195"/>
      <c r="F116" s="24" t="str" cm="1">
        <f t="array" ref="F116">_xlfn.IFS(E116="","", VLOOKUP(E116,Part_D_RI_Target_Populations!$B$9:$F$2009,2,FALSE)='Dropdown Selections'!$F$9,'Dropdown Selections'!$F$9, VLOOKUP(E116,Part_D_RI_Target_Populations!$B$9:$F$2009,2,FALSE)='Dropdown Selections'!$F$3,"Enrollees with: " &amp; VLOOKUP(E116,Part_D_RI_Target_Populations!$B$9:$F$2009,4,FALSE), VLOOKUP(E116,Part_D_RI_Target_Populations!$B$9:$F$2009,2,FALSE)='Dropdown Selections'!$F$2, "LIS Levels: " &amp; VLOOKUP(E116,Part_D_RI_Target_Populations!$B$9:$F$2009,3,FALSE), VLOOKUP(E116,Part_D_RI_Target_Populations!$B$9:$F$2009,2,FALSE)='Dropdown Selections'!$F$6, "LIS Levels: " &amp; VLOOKUP(E116,Part_D_RI_Target_Populations!$B$9:$F$2009,3,FALSE) &amp; " and " &amp; VLOOKUP(E116,Part_D_RI_Target_Populations!$B$9:$F$2009,4,FALSE))</f>
        <v/>
      </c>
      <c r="G116" s="193"/>
      <c r="H116" s="193"/>
      <c r="I116" s="193"/>
      <c r="J116" s="101"/>
      <c r="K116" s="101"/>
      <c r="L116" s="101"/>
      <c r="M116" s="104"/>
    </row>
    <row r="117" spans="2:13" ht="15.75">
      <c r="B117" s="194"/>
      <c r="C117" s="195"/>
      <c r="D117" s="25" t="str">
        <f>IF(C117="","",VLOOKUP(C117,Part_D_RI!B$11:H$2011,2,FALSE)&amp;" for "&amp;VLOOKUP(C117,Part_D_RI!B$11:H$2011,6,FALSE)&amp;" "&amp;VLOOKUP(C117,Part_D_RI!B$11:H$2011,5,FALSE))</f>
        <v/>
      </c>
      <c r="E117" s="195"/>
      <c r="F117" s="24" t="str" cm="1">
        <f t="array" ref="F117">_xlfn.IFS(E117="","", VLOOKUP(E117,Part_D_RI_Target_Populations!$B$9:$F$2009,2,FALSE)='Dropdown Selections'!$F$9,'Dropdown Selections'!$F$9, VLOOKUP(E117,Part_D_RI_Target_Populations!$B$9:$F$2009,2,FALSE)='Dropdown Selections'!$F$3,"Enrollees with: " &amp; VLOOKUP(E117,Part_D_RI_Target_Populations!$B$9:$F$2009,4,FALSE), VLOOKUP(E117,Part_D_RI_Target_Populations!$B$9:$F$2009,2,FALSE)='Dropdown Selections'!$F$2, "LIS Levels: " &amp; VLOOKUP(E117,Part_D_RI_Target_Populations!$B$9:$F$2009,3,FALSE), VLOOKUP(E117,Part_D_RI_Target_Populations!$B$9:$F$2009,2,FALSE)='Dropdown Selections'!$F$6, "LIS Levels: " &amp; VLOOKUP(E117,Part_D_RI_Target_Populations!$B$9:$F$2009,3,FALSE) &amp; " and " &amp; VLOOKUP(E117,Part_D_RI_Target_Populations!$B$9:$F$2009,4,FALSE))</f>
        <v/>
      </c>
      <c r="G117" s="193"/>
      <c r="H117" s="193"/>
      <c r="I117" s="193"/>
      <c r="J117" s="101"/>
      <c r="K117" s="101"/>
      <c r="L117" s="101"/>
      <c r="M117" s="104"/>
    </row>
    <row r="118" spans="2:13" ht="15.75">
      <c r="B118" s="194"/>
      <c r="C118" s="195"/>
      <c r="D118" s="25" t="str">
        <f>IF(C118="","",VLOOKUP(C118,Part_D_RI!B$11:H$2011,2,FALSE)&amp;" for "&amp;VLOOKUP(C118,Part_D_RI!B$11:H$2011,6,FALSE)&amp;" "&amp;VLOOKUP(C118,Part_D_RI!B$11:H$2011,5,FALSE))</f>
        <v/>
      </c>
      <c r="E118" s="195"/>
      <c r="F118" s="24" t="str" cm="1">
        <f t="array" ref="F118">_xlfn.IFS(E118="","", VLOOKUP(E118,Part_D_RI_Target_Populations!$B$9:$F$2009,2,FALSE)='Dropdown Selections'!$F$9,'Dropdown Selections'!$F$9, VLOOKUP(E118,Part_D_RI_Target_Populations!$B$9:$F$2009,2,FALSE)='Dropdown Selections'!$F$3,"Enrollees with: " &amp; VLOOKUP(E118,Part_D_RI_Target_Populations!$B$9:$F$2009,4,FALSE), VLOOKUP(E118,Part_D_RI_Target_Populations!$B$9:$F$2009,2,FALSE)='Dropdown Selections'!$F$2, "LIS Levels: " &amp; VLOOKUP(E118,Part_D_RI_Target_Populations!$B$9:$F$2009,3,FALSE), VLOOKUP(E118,Part_D_RI_Target_Populations!$B$9:$F$2009,2,FALSE)='Dropdown Selections'!$F$6, "LIS Levels: " &amp; VLOOKUP(E118,Part_D_RI_Target_Populations!$B$9:$F$2009,3,FALSE) &amp; " and " &amp; VLOOKUP(E118,Part_D_RI_Target_Populations!$B$9:$F$2009,4,FALSE))</f>
        <v/>
      </c>
      <c r="G118" s="193"/>
      <c r="H118" s="193"/>
      <c r="I118" s="193"/>
      <c r="J118" s="101"/>
      <c r="K118" s="101"/>
      <c r="L118" s="101"/>
      <c r="M118" s="104"/>
    </row>
    <row r="119" spans="2:13" ht="15.75">
      <c r="B119" s="194"/>
      <c r="C119" s="195"/>
      <c r="D119" s="25" t="str">
        <f>IF(C119="","",VLOOKUP(C119,Part_D_RI!B$11:H$2011,2,FALSE)&amp;" for "&amp;VLOOKUP(C119,Part_D_RI!B$11:H$2011,6,FALSE)&amp;" "&amp;VLOOKUP(C119,Part_D_RI!B$11:H$2011,5,FALSE))</f>
        <v/>
      </c>
      <c r="E119" s="195"/>
      <c r="F119" s="24" t="str" cm="1">
        <f t="array" ref="F119">_xlfn.IFS(E119="","", VLOOKUP(E119,Part_D_RI_Target_Populations!$B$9:$F$2009,2,FALSE)='Dropdown Selections'!$F$9,'Dropdown Selections'!$F$9, VLOOKUP(E119,Part_D_RI_Target_Populations!$B$9:$F$2009,2,FALSE)='Dropdown Selections'!$F$3,"Enrollees with: " &amp; VLOOKUP(E119,Part_D_RI_Target_Populations!$B$9:$F$2009,4,FALSE), VLOOKUP(E119,Part_D_RI_Target_Populations!$B$9:$F$2009,2,FALSE)='Dropdown Selections'!$F$2, "LIS Levels: " &amp; VLOOKUP(E119,Part_D_RI_Target_Populations!$B$9:$F$2009,3,FALSE), VLOOKUP(E119,Part_D_RI_Target_Populations!$B$9:$F$2009,2,FALSE)='Dropdown Selections'!$F$6, "LIS Levels: " &amp; VLOOKUP(E119,Part_D_RI_Target_Populations!$B$9:$F$2009,3,FALSE) &amp; " and " &amp; VLOOKUP(E119,Part_D_RI_Target_Populations!$B$9:$F$2009,4,FALSE))</f>
        <v/>
      </c>
      <c r="G119" s="193"/>
      <c r="H119" s="193"/>
      <c r="I119" s="193"/>
      <c r="J119" s="101"/>
      <c r="K119" s="101"/>
      <c r="L119" s="101"/>
      <c r="M119" s="104"/>
    </row>
    <row r="120" spans="2:13" ht="15.75">
      <c r="B120" s="194"/>
      <c r="C120" s="195"/>
      <c r="D120" s="25" t="str">
        <f>IF(C120="","",VLOOKUP(C120,Part_D_RI!B$11:H$2011,2,FALSE)&amp;" for "&amp;VLOOKUP(C120,Part_D_RI!B$11:H$2011,6,FALSE)&amp;" "&amp;VLOOKUP(C120,Part_D_RI!B$11:H$2011,5,FALSE))</f>
        <v/>
      </c>
      <c r="E120" s="195"/>
      <c r="F120" s="24" t="str" cm="1">
        <f t="array" ref="F120">_xlfn.IFS(E120="","", VLOOKUP(E120,Part_D_RI_Target_Populations!$B$9:$F$2009,2,FALSE)='Dropdown Selections'!$F$9,'Dropdown Selections'!$F$9, VLOOKUP(E120,Part_D_RI_Target_Populations!$B$9:$F$2009,2,FALSE)='Dropdown Selections'!$F$3,"Enrollees with: " &amp; VLOOKUP(E120,Part_D_RI_Target_Populations!$B$9:$F$2009,4,FALSE), VLOOKUP(E120,Part_D_RI_Target_Populations!$B$9:$F$2009,2,FALSE)='Dropdown Selections'!$F$2, "LIS Levels: " &amp; VLOOKUP(E120,Part_D_RI_Target_Populations!$B$9:$F$2009,3,FALSE), VLOOKUP(E120,Part_D_RI_Target_Populations!$B$9:$F$2009,2,FALSE)='Dropdown Selections'!$F$6, "LIS Levels: " &amp; VLOOKUP(E120,Part_D_RI_Target_Populations!$B$9:$F$2009,3,FALSE) &amp; " and " &amp; VLOOKUP(E120,Part_D_RI_Target_Populations!$B$9:$F$2009,4,FALSE))</f>
        <v/>
      </c>
      <c r="G120" s="193"/>
      <c r="H120" s="193"/>
      <c r="I120" s="193"/>
      <c r="J120" s="101"/>
      <c r="K120" s="101"/>
      <c r="L120" s="101"/>
      <c r="M120" s="104"/>
    </row>
    <row r="121" spans="2:13" ht="15.75">
      <c r="B121" s="194"/>
      <c r="C121" s="195"/>
      <c r="D121" s="25" t="str">
        <f>IF(C121="","",VLOOKUP(C121,Part_D_RI!B$11:H$2011,2,FALSE)&amp;" for "&amp;VLOOKUP(C121,Part_D_RI!B$11:H$2011,6,FALSE)&amp;" "&amp;VLOOKUP(C121,Part_D_RI!B$11:H$2011,5,FALSE))</f>
        <v/>
      </c>
      <c r="E121" s="195"/>
      <c r="F121" s="24" t="str" cm="1">
        <f t="array" ref="F121">_xlfn.IFS(E121="","", VLOOKUP(E121,Part_D_RI_Target_Populations!$B$9:$F$2009,2,FALSE)='Dropdown Selections'!$F$9,'Dropdown Selections'!$F$9, VLOOKUP(E121,Part_D_RI_Target_Populations!$B$9:$F$2009,2,FALSE)='Dropdown Selections'!$F$3,"Enrollees with: " &amp; VLOOKUP(E121,Part_D_RI_Target_Populations!$B$9:$F$2009,4,FALSE), VLOOKUP(E121,Part_D_RI_Target_Populations!$B$9:$F$2009,2,FALSE)='Dropdown Selections'!$F$2, "LIS Levels: " &amp; VLOOKUP(E121,Part_D_RI_Target_Populations!$B$9:$F$2009,3,FALSE), VLOOKUP(E121,Part_D_RI_Target_Populations!$B$9:$F$2009,2,FALSE)='Dropdown Selections'!$F$6, "LIS Levels: " &amp; VLOOKUP(E121,Part_D_RI_Target_Populations!$B$9:$F$2009,3,FALSE) &amp; " and " &amp; VLOOKUP(E121,Part_D_RI_Target_Populations!$B$9:$F$2009,4,FALSE))</f>
        <v/>
      </c>
      <c r="G121" s="193"/>
      <c r="H121" s="193"/>
      <c r="I121" s="193"/>
      <c r="J121" s="101"/>
      <c r="K121" s="101"/>
      <c r="L121" s="101"/>
      <c r="M121" s="104"/>
    </row>
    <row r="122" spans="2:13" ht="15.75">
      <c r="B122" s="194"/>
      <c r="C122" s="195"/>
      <c r="D122" s="25" t="str">
        <f>IF(C122="","",VLOOKUP(C122,Part_D_RI!B$11:H$2011,2,FALSE)&amp;" for "&amp;VLOOKUP(C122,Part_D_RI!B$11:H$2011,6,FALSE)&amp;" "&amp;VLOOKUP(C122,Part_D_RI!B$11:H$2011,5,FALSE))</f>
        <v/>
      </c>
      <c r="E122" s="195"/>
      <c r="F122" s="24" t="str" cm="1">
        <f t="array" ref="F122">_xlfn.IFS(E122="","", VLOOKUP(E122,Part_D_RI_Target_Populations!$B$9:$F$2009,2,FALSE)='Dropdown Selections'!$F$9,'Dropdown Selections'!$F$9, VLOOKUP(E122,Part_D_RI_Target_Populations!$B$9:$F$2009,2,FALSE)='Dropdown Selections'!$F$3,"Enrollees with: " &amp; VLOOKUP(E122,Part_D_RI_Target_Populations!$B$9:$F$2009,4,FALSE), VLOOKUP(E122,Part_D_RI_Target_Populations!$B$9:$F$2009,2,FALSE)='Dropdown Selections'!$F$2, "LIS Levels: " &amp; VLOOKUP(E122,Part_D_RI_Target_Populations!$B$9:$F$2009,3,FALSE), VLOOKUP(E122,Part_D_RI_Target_Populations!$B$9:$F$2009,2,FALSE)='Dropdown Selections'!$F$6, "LIS Levels: " &amp; VLOOKUP(E122,Part_D_RI_Target_Populations!$B$9:$F$2009,3,FALSE) &amp; " and " &amp; VLOOKUP(E122,Part_D_RI_Target_Populations!$B$9:$F$2009,4,FALSE))</f>
        <v/>
      </c>
      <c r="G122" s="193"/>
      <c r="H122" s="193"/>
      <c r="I122" s="193"/>
      <c r="J122" s="101"/>
      <c r="K122" s="101"/>
      <c r="L122" s="101"/>
      <c r="M122" s="104"/>
    </row>
    <row r="123" spans="2:13" ht="15.75">
      <c r="B123" s="194"/>
      <c r="C123" s="195"/>
      <c r="D123" s="25" t="str">
        <f>IF(C123="","",VLOOKUP(C123,Part_D_RI!B$11:H$2011,2,FALSE)&amp;" for "&amp;VLOOKUP(C123,Part_D_RI!B$11:H$2011,6,FALSE)&amp;" "&amp;VLOOKUP(C123,Part_D_RI!B$11:H$2011,5,FALSE))</f>
        <v/>
      </c>
      <c r="E123" s="195"/>
      <c r="F123" s="24" t="str" cm="1">
        <f t="array" ref="F123">_xlfn.IFS(E123="","", VLOOKUP(E123,Part_D_RI_Target_Populations!$B$9:$F$2009,2,FALSE)='Dropdown Selections'!$F$9,'Dropdown Selections'!$F$9, VLOOKUP(E123,Part_D_RI_Target_Populations!$B$9:$F$2009,2,FALSE)='Dropdown Selections'!$F$3,"Enrollees with: " &amp; VLOOKUP(E123,Part_D_RI_Target_Populations!$B$9:$F$2009,4,FALSE), VLOOKUP(E123,Part_D_RI_Target_Populations!$B$9:$F$2009,2,FALSE)='Dropdown Selections'!$F$2, "LIS Levels: " &amp; VLOOKUP(E123,Part_D_RI_Target_Populations!$B$9:$F$2009,3,FALSE), VLOOKUP(E123,Part_D_RI_Target_Populations!$B$9:$F$2009,2,FALSE)='Dropdown Selections'!$F$6, "LIS Levels: " &amp; VLOOKUP(E123,Part_D_RI_Target_Populations!$B$9:$F$2009,3,FALSE) &amp; " and " &amp; VLOOKUP(E123,Part_D_RI_Target_Populations!$B$9:$F$2009,4,FALSE))</f>
        <v/>
      </c>
      <c r="G123" s="193"/>
      <c r="H123" s="193"/>
      <c r="I123" s="193"/>
      <c r="J123" s="101"/>
      <c r="K123" s="101"/>
      <c r="L123" s="101"/>
      <c r="M123" s="104"/>
    </row>
    <row r="124" spans="2:13" ht="15.75">
      <c r="B124" s="194"/>
      <c r="C124" s="195"/>
      <c r="D124" s="25" t="str">
        <f>IF(C124="","",VLOOKUP(C124,Part_D_RI!B$11:H$2011,2,FALSE)&amp;" for "&amp;VLOOKUP(C124,Part_D_RI!B$11:H$2011,6,FALSE)&amp;" "&amp;VLOOKUP(C124,Part_D_RI!B$11:H$2011,5,FALSE))</f>
        <v/>
      </c>
      <c r="E124" s="195"/>
      <c r="F124" s="24" t="str" cm="1">
        <f t="array" ref="F124">_xlfn.IFS(E124="","", VLOOKUP(E124,Part_D_RI_Target_Populations!$B$9:$F$2009,2,FALSE)='Dropdown Selections'!$F$9,'Dropdown Selections'!$F$9, VLOOKUP(E124,Part_D_RI_Target_Populations!$B$9:$F$2009,2,FALSE)='Dropdown Selections'!$F$3,"Enrollees with: " &amp; VLOOKUP(E124,Part_D_RI_Target_Populations!$B$9:$F$2009,4,FALSE), VLOOKUP(E124,Part_D_RI_Target_Populations!$B$9:$F$2009,2,FALSE)='Dropdown Selections'!$F$2, "LIS Levels: " &amp; VLOOKUP(E124,Part_D_RI_Target_Populations!$B$9:$F$2009,3,FALSE), VLOOKUP(E124,Part_D_RI_Target_Populations!$B$9:$F$2009,2,FALSE)='Dropdown Selections'!$F$6, "LIS Levels: " &amp; VLOOKUP(E124,Part_D_RI_Target_Populations!$B$9:$F$2009,3,FALSE) &amp; " and " &amp; VLOOKUP(E124,Part_D_RI_Target_Populations!$B$9:$F$2009,4,FALSE))</f>
        <v/>
      </c>
      <c r="G124" s="193"/>
      <c r="H124" s="193"/>
      <c r="I124" s="193"/>
      <c r="J124" s="101"/>
      <c r="K124" s="101"/>
      <c r="L124" s="101"/>
      <c r="M124" s="104"/>
    </row>
    <row r="125" spans="2:13" ht="15.75">
      <c r="B125" s="194"/>
      <c r="C125" s="195"/>
      <c r="D125" s="25" t="str">
        <f>IF(C125="","",VLOOKUP(C125,Part_D_RI!B$11:H$2011,2,FALSE)&amp;" for "&amp;VLOOKUP(C125,Part_D_RI!B$11:H$2011,6,FALSE)&amp;" "&amp;VLOOKUP(C125,Part_D_RI!B$11:H$2011,5,FALSE))</f>
        <v/>
      </c>
      <c r="E125" s="195"/>
      <c r="F125" s="24" t="str" cm="1">
        <f t="array" ref="F125">_xlfn.IFS(E125="","", VLOOKUP(E125,Part_D_RI_Target_Populations!$B$9:$F$2009,2,FALSE)='Dropdown Selections'!$F$9,'Dropdown Selections'!$F$9, VLOOKUP(E125,Part_D_RI_Target_Populations!$B$9:$F$2009,2,FALSE)='Dropdown Selections'!$F$3,"Enrollees with: " &amp; VLOOKUP(E125,Part_D_RI_Target_Populations!$B$9:$F$2009,4,FALSE), VLOOKUP(E125,Part_D_RI_Target_Populations!$B$9:$F$2009,2,FALSE)='Dropdown Selections'!$F$2, "LIS Levels: " &amp; VLOOKUP(E125,Part_D_RI_Target_Populations!$B$9:$F$2009,3,FALSE), VLOOKUP(E125,Part_D_RI_Target_Populations!$B$9:$F$2009,2,FALSE)='Dropdown Selections'!$F$6, "LIS Levels: " &amp; VLOOKUP(E125,Part_D_RI_Target_Populations!$B$9:$F$2009,3,FALSE) &amp; " and " &amp; VLOOKUP(E125,Part_D_RI_Target_Populations!$B$9:$F$2009,4,FALSE))</f>
        <v/>
      </c>
      <c r="G125" s="193"/>
      <c r="H125" s="193"/>
      <c r="I125" s="193"/>
      <c r="J125" s="101"/>
      <c r="K125" s="101"/>
      <c r="L125" s="101"/>
      <c r="M125" s="104"/>
    </row>
    <row r="126" spans="2:13" ht="15.75">
      <c r="B126" s="194"/>
      <c r="C126" s="195"/>
      <c r="D126" s="25" t="str">
        <f>IF(C126="","",VLOOKUP(C126,Part_D_RI!B$11:H$2011,2,FALSE)&amp;" for "&amp;VLOOKUP(C126,Part_D_RI!B$11:H$2011,6,FALSE)&amp;" "&amp;VLOOKUP(C126,Part_D_RI!B$11:H$2011,5,FALSE))</f>
        <v/>
      </c>
      <c r="E126" s="195"/>
      <c r="F126" s="24" t="str" cm="1">
        <f t="array" ref="F126">_xlfn.IFS(E126="","", VLOOKUP(E126,Part_D_RI_Target_Populations!$B$9:$F$2009,2,FALSE)='Dropdown Selections'!$F$9,'Dropdown Selections'!$F$9, VLOOKUP(E126,Part_D_RI_Target_Populations!$B$9:$F$2009,2,FALSE)='Dropdown Selections'!$F$3,"Enrollees with: " &amp; VLOOKUP(E126,Part_D_RI_Target_Populations!$B$9:$F$2009,4,FALSE), VLOOKUP(E126,Part_D_RI_Target_Populations!$B$9:$F$2009,2,FALSE)='Dropdown Selections'!$F$2, "LIS Levels: " &amp; VLOOKUP(E126,Part_D_RI_Target_Populations!$B$9:$F$2009,3,FALSE), VLOOKUP(E126,Part_D_RI_Target_Populations!$B$9:$F$2009,2,FALSE)='Dropdown Selections'!$F$6, "LIS Levels: " &amp; VLOOKUP(E126,Part_D_RI_Target_Populations!$B$9:$F$2009,3,FALSE) &amp; " and " &amp; VLOOKUP(E126,Part_D_RI_Target_Populations!$B$9:$F$2009,4,FALSE))</f>
        <v/>
      </c>
      <c r="G126" s="193"/>
      <c r="H126" s="193"/>
      <c r="I126" s="193"/>
      <c r="J126" s="101"/>
      <c r="K126" s="101"/>
      <c r="L126" s="101"/>
      <c r="M126" s="104"/>
    </row>
    <row r="127" spans="2:13" ht="15.75">
      <c r="B127" s="194"/>
      <c r="C127" s="195"/>
      <c r="D127" s="25" t="str">
        <f>IF(C127="","",VLOOKUP(C127,Part_D_RI!B$11:H$2011,2,FALSE)&amp;" for "&amp;VLOOKUP(C127,Part_D_RI!B$11:H$2011,6,FALSE)&amp;" "&amp;VLOOKUP(C127,Part_D_RI!B$11:H$2011,5,FALSE))</f>
        <v/>
      </c>
      <c r="E127" s="195"/>
      <c r="F127" s="24" t="str" cm="1">
        <f t="array" ref="F127">_xlfn.IFS(E127="","", VLOOKUP(E127,Part_D_RI_Target_Populations!$B$9:$F$2009,2,FALSE)='Dropdown Selections'!$F$9,'Dropdown Selections'!$F$9, VLOOKUP(E127,Part_D_RI_Target_Populations!$B$9:$F$2009,2,FALSE)='Dropdown Selections'!$F$3,"Enrollees with: " &amp; VLOOKUP(E127,Part_D_RI_Target_Populations!$B$9:$F$2009,4,FALSE), VLOOKUP(E127,Part_D_RI_Target_Populations!$B$9:$F$2009,2,FALSE)='Dropdown Selections'!$F$2, "LIS Levels: " &amp; VLOOKUP(E127,Part_D_RI_Target_Populations!$B$9:$F$2009,3,FALSE), VLOOKUP(E127,Part_D_RI_Target_Populations!$B$9:$F$2009,2,FALSE)='Dropdown Selections'!$F$6, "LIS Levels: " &amp; VLOOKUP(E127,Part_D_RI_Target_Populations!$B$9:$F$2009,3,FALSE) &amp; " and " &amp; VLOOKUP(E127,Part_D_RI_Target_Populations!$B$9:$F$2009,4,FALSE))</f>
        <v/>
      </c>
      <c r="G127" s="193"/>
      <c r="H127" s="193"/>
      <c r="I127" s="193"/>
      <c r="J127" s="101"/>
      <c r="K127" s="101"/>
      <c r="L127" s="101"/>
      <c r="M127" s="104"/>
    </row>
    <row r="128" spans="2:13" ht="15.75">
      <c r="B128" s="194"/>
      <c r="C128" s="195"/>
      <c r="D128" s="25" t="str">
        <f>IF(C128="","",VLOOKUP(C128,Part_D_RI!B$11:H$2011,2,FALSE)&amp;" for "&amp;VLOOKUP(C128,Part_D_RI!B$11:H$2011,6,FALSE)&amp;" "&amp;VLOOKUP(C128,Part_D_RI!B$11:H$2011,5,FALSE))</f>
        <v/>
      </c>
      <c r="E128" s="195"/>
      <c r="F128" s="24" t="str" cm="1">
        <f t="array" ref="F128">_xlfn.IFS(E128="","", VLOOKUP(E128,Part_D_RI_Target_Populations!$B$9:$F$2009,2,FALSE)='Dropdown Selections'!$F$9,'Dropdown Selections'!$F$9, VLOOKUP(E128,Part_D_RI_Target_Populations!$B$9:$F$2009,2,FALSE)='Dropdown Selections'!$F$3,"Enrollees with: " &amp; VLOOKUP(E128,Part_D_RI_Target_Populations!$B$9:$F$2009,4,FALSE), VLOOKUP(E128,Part_D_RI_Target_Populations!$B$9:$F$2009,2,FALSE)='Dropdown Selections'!$F$2, "LIS Levels: " &amp; VLOOKUP(E128,Part_D_RI_Target_Populations!$B$9:$F$2009,3,FALSE), VLOOKUP(E128,Part_D_RI_Target_Populations!$B$9:$F$2009,2,FALSE)='Dropdown Selections'!$F$6, "LIS Levels: " &amp; VLOOKUP(E128,Part_D_RI_Target_Populations!$B$9:$F$2009,3,FALSE) &amp; " and " &amp; VLOOKUP(E128,Part_D_RI_Target_Populations!$B$9:$F$2009,4,FALSE))</f>
        <v/>
      </c>
      <c r="G128" s="193"/>
      <c r="H128" s="193"/>
      <c r="I128" s="193"/>
      <c r="J128" s="101"/>
      <c r="K128" s="101"/>
      <c r="L128" s="101"/>
      <c r="M128" s="104"/>
    </row>
    <row r="129" spans="2:13" ht="15.75">
      <c r="B129" s="194"/>
      <c r="C129" s="195"/>
      <c r="D129" s="25" t="str">
        <f>IF(C129="","",VLOOKUP(C129,Part_D_RI!B$11:H$2011,2,FALSE)&amp;" for "&amp;VLOOKUP(C129,Part_D_RI!B$11:H$2011,6,FALSE)&amp;" "&amp;VLOOKUP(C129,Part_D_RI!B$11:H$2011,5,FALSE))</f>
        <v/>
      </c>
      <c r="E129" s="195"/>
      <c r="F129" s="24" t="str" cm="1">
        <f t="array" ref="F129">_xlfn.IFS(E129="","", VLOOKUP(E129,Part_D_RI_Target_Populations!$B$9:$F$2009,2,FALSE)='Dropdown Selections'!$F$9,'Dropdown Selections'!$F$9, VLOOKUP(E129,Part_D_RI_Target_Populations!$B$9:$F$2009,2,FALSE)='Dropdown Selections'!$F$3,"Enrollees with: " &amp; VLOOKUP(E129,Part_D_RI_Target_Populations!$B$9:$F$2009,4,FALSE), VLOOKUP(E129,Part_D_RI_Target_Populations!$B$9:$F$2009,2,FALSE)='Dropdown Selections'!$F$2, "LIS Levels: " &amp; VLOOKUP(E129,Part_D_RI_Target_Populations!$B$9:$F$2009,3,FALSE), VLOOKUP(E129,Part_D_RI_Target_Populations!$B$9:$F$2009,2,FALSE)='Dropdown Selections'!$F$6, "LIS Levels: " &amp; VLOOKUP(E129,Part_D_RI_Target_Populations!$B$9:$F$2009,3,FALSE) &amp; " and " &amp; VLOOKUP(E129,Part_D_RI_Target_Populations!$B$9:$F$2009,4,FALSE))</f>
        <v/>
      </c>
      <c r="G129" s="193"/>
      <c r="H129" s="193"/>
      <c r="I129" s="193"/>
      <c r="J129" s="101"/>
      <c r="K129" s="101"/>
      <c r="L129" s="101"/>
      <c r="M129" s="104"/>
    </row>
    <row r="130" spans="2:13" ht="15.75">
      <c r="B130" s="194"/>
      <c r="C130" s="195"/>
      <c r="D130" s="25" t="str">
        <f>IF(C130="","",VLOOKUP(C130,Part_D_RI!B$11:H$2011,2,FALSE)&amp;" for "&amp;VLOOKUP(C130,Part_D_RI!B$11:H$2011,6,FALSE)&amp;" "&amp;VLOOKUP(C130,Part_D_RI!B$11:H$2011,5,FALSE))</f>
        <v/>
      </c>
      <c r="E130" s="195"/>
      <c r="F130" s="24" t="str" cm="1">
        <f t="array" ref="F130">_xlfn.IFS(E130="","", VLOOKUP(E130,Part_D_RI_Target_Populations!$B$9:$F$2009,2,FALSE)='Dropdown Selections'!$F$9,'Dropdown Selections'!$F$9, VLOOKUP(E130,Part_D_RI_Target_Populations!$B$9:$F$2009,2,FALSE)='Dropdown Selections'!$F$3,"Enrollees with: " &amp; VLOOKUP(E130,Part_D_RI_Target_Populations!$B$9:$F$2009,4,FALSE), VLOOKUP(E130,Part_D_RI_Target_Populations!$B$9:$F$2009,2,FALSE)='Dropdown Selections'!$F$2, "LIS Levels: " &amp; VLOOKUP(E130,Part_D_RI_Target_Populations!$B$9:$F$2009,3,FALSE), VLOOKUP(E130,Part_D_RI_Target_Populations!$B$9:$F$2009,2,FALSE)='Dropdown Selections'!$F$6, "LIS Levels: " &amp; VLOOKUP(E130,Part_D_RI_Target_Populations!$B$9:$F$2009,3,FALSE) &amp; " and " &amp; VLOOKUP(E130,Part_D_RI_Target_Populations!$B$9:$F$2009,4,FALSE))</f>
        <v/>
      </c>
      <c r="G130" s="193"/>
      <c r="H130" s="193"/>
      <c r="I130" s="193"/>
      <c r="J130" s="101"/>
      <c r="K130" s="101"/>
      <c r="L130" s="101"/>
      <c r="M130" s="104"/>
    </row>
    <row r="131" spans="2:13" ht="15.75">
      <c r="B131" s="194"/>
      <c r="C131" s="195"/>
      <c r="D131" s="25" t="str">
        <f>IF(C131="","",VLOOKUP(C131,Part_D_RI!B$11:H$2011,2,FALSE)&amp;" for "&amp;VLOOKUP(C131,Part_D_RI!B$11:H$2011,6,FALSE)&amp;" "&amp;VLOOKUP(C131,Part_D_RI!B$11:H$2011,5,FALSE))</f>
        <v/>
      </c>
      <c r="E131" s="195"/>
      <c r="F131" s="24" t="str" cm="1">
        <f t="array" ref="F131">_xlfn.IFS(E131="","", VLOOKUP(E131,Part_D_RI_Target_Populations!$B$9:$F$2009,2,FALSE)='Dropdown Selections'!$F$9,'Dropdown Selections'!$F$9, VLOOKUP(E131,Part_D_RI_Target_Populations!$B$9:$F$2009,2,FALSE)='Dropdown Selections'!$F$3,"Enrollees with: " &amp; VLOOKUP(E131,Part_D_RI_Target_Populations!$B$9:$F$2009,4,FALSE), VLOOKUP(E131,Part_D_RI_Target_Populations!$B$9:$F$2009,2,FALSE)='Dropdown Selections'!$F$2, "LIS Levels: " &amp; VLOOKUP(E131,Part_D_RI_Target_Populations!$B$9:$F$2009,3,FALSE), VLOOKUP(E131,Part_D_RI_Target_Populations!$B$9:$F$2009,2,FALSE)='Dropdown Selections'!$F$6, "LIS Levels: " &amp; VLOOKUP(E131,Part_D_RI_Target_Populations!$B$9:$F$2009,3,FALSE) &amp; " and " &amp; VLOOKUP(E131,Part_D_RI_Target_Populations!$B$9:$F$2009,4,FALSE))</f>
        <v/>
      </c>
      <c r="G131" s="193"/>
      <c r="H131" s="193"/>
      <c r="I131" s="193"/>
      <c r="J131" s="101"/>
      <c r="K131" s="101"/>
      <c r="L131" s="101"/>
      <c r="M131" s="104"/>
    </row>
    <row r="132" spans="2:13" ht="15.75">
      <c r="B132" s="194"/>
      <c r="C132" s="195"/>
      <c r="D132" s="25" t="str">
        <f>IF(C132="","",VLOOKUP(C132,Part_D_RI!B$11:H$2011,2,FALSE)&amp;" for "&amp;VLOOKUP(C132,Part_D_RI!B$11:H$2011,6,FALSE)&amp;" "&amp;VLOOKUP(C132,Part_D_RI!B$11:H$2011,5,FALSE))</f>
        <v/>
      </c>
      <c r="E132" s="195"/>
      <c r="F132" s="24" t="str" cm="1">
        <f t="array" ref="F132">_xlfn.IFS(E132="","", VLOOKUP(E132,Part_D_RI_Target_Populations!$B$9:$F$2009,2,FALSE)='Dropdown Selections'!$F$9,'Dropdown Selections'!$F$9, VLOOKUP(E132,Part_D_RI_Target_Populations!$B$9:$F$2009,2,FALSE)='Dropdown Selections'!$F$3,"Enrollees with: " &amp; VLOOKUP(E132,Part_D_RI_Target_Populations!$B$9:$F$2009,4,FALSE), VLOOKUP(E132,Part_D_RI_Target_Populations!$B$9:$F$2009,2,FALSE)='Dropdown Selections'!$F$2, "LIS Levels: " &amp; VLOOKUP(E132,Part_D_RI_Target_Populations!$B$9:$F$2009,3,FALSE), VLOOKUP(E132,Part_D_RI_Target_Populations!$B$9:$F$2009,2,FALSE)='Dropdown Selections'!$F$6, "LIS Levels: " &amp; VLOOKUP(E132,Part_D_RI_Target_Populations!$B$9:$F$2009,3,FALSE) &amp; " and " &amp; VLOOKUP(E132,Part_D_RI_Target_Populations!$B$9:$F$2009,4,FALSE))</f>
        <v/>
      </c>
      <c r="G132" s="193"/>
      <c r="H132" s="193"/>
      <c r="I132" s="193"/>
      <c r="J132" s="101"/>
      <c r="K132" s="101"/>
      <c r="L132" s="101"/>
      <c r="M132" s="104"/>
    </row>
    <row r="133" spans="2:13" ht="15.75">
      <c r="B133" s="194"/>
      <c r="C133" s="195"/>
      <c r="D133" s="25" t="str">
        <f>IF(C133="","",VLOOKUP(C133,Part_D_RI!B$11:H$2011,2,FALSE)&amp;" for "&amp;VLOOKUP(C133,Part_D_RI!B$11:H$2011,6,FALSE)&amp;" "&amp;VLOOKUP(C133,Part_D_RI!B$11:H$2011,5,FALSE))</f>
        <v/>
      </c>
      <c r="E133" s="195"/>
      <c r="F133" s="24" t="str" cm="1">
        <f t="array" ref="F133">_xlfn.IFS(E133="","", VLOOKUP(E133,Part_D_RI_Target_Populations!$B$9:$F$2009,2,FALSE)='Dropdown Selections'!$F$9,'Dropdown Selections'!$F$9, VLOOKUP(E133,Part_D_RI_Target_Populations!$B$9:$F$2009,2,FALSE)='Dropdown Selections'!$F$3,"Enrollees with: " &amp; VLOOKUP(E133,Part_D_RI_Target_Populations!$B$9:$F$2009,4,FALSE), VLOOKUP(E133,Part_D_RI_Target_Populations!$B$9:$F$2009,2,FALSE)='Dropdown Selections'!$F$2, "LIS Levels: " &amp; VLOOKUP(E133,Part_D_RI_Target_Populations!$B$9:$F$2009,3,FALSE), VLOOKUP(E133,Part_D_RI_Target_Populations!$B$9:$F$2009,2,FALSE)='Dropdown Selections'!$F$6, "LIS Levels: " &amp; VLOOKUP(E133,Part_D_RI_Target_Populations!$B$9:$F$2009,3,FALSE) &amp; " and " &amp; VLOOKUP(E133,Part_D_RI_Target_Populations!$B$9:$F$2009,4,FALSE))</f>
        <v/>
      </c>
      <c r="G133" s="193"/>
      <c r="H133" s="193"/>
      <c r="I133" s="193"/>
      <c r="J133" s="101"/>
      <c r="K133" s="101"/>
      <c r="L133" s="101"/>
      <c r="M133" s="104"/>
    </row>
    <row r="134" spans="2:13" ht="15.75">
      <c r="B134" s="194"/>
      <c r="C134" s="195"/>
      <c r="D134" s="25" t="str">
        <f>IF(C134="","",VLOOKUP(C134,Part_D_RI!B$11:H$2011,2,FALSE)&amp;" for "&amp;VLOOKUP(C134,Part_D_RI!B$11:H$2011,6,FALSE)&amp;" "&amp;VLOOKUP(C134,Part_D_RI!B$11:H$2011,5,FALSE))</f>
        <v/>
      </c>
      <c r="E134" s="195"/>
      <c r="F134" s="24" t="str" cm="1">
        <f t="array" ref="F134">_xlfn.IFS(E134="","", VLOOKUP(E134,Part_D_RI_Target_Populations!$B$9:$F$2009,2,FALSE)='Dropdown Selections'!$F$9,'Dropdown Selections'!$F$9, VLOOKUP(E134,Part_D_RI_Target_Populations!$B$9:$F$2009,2,FALSE)='Dropdown Selections'!$F$3,"Enrollees with: " &amp; VLOOKUP(E134,Part_D_RI_Target_Populations!$B$9:$F$2009,4,FALSE), VLOOKUP(E134,Part_D_RI_Target_Populations!$B$9:$F$2009,2,FALSE)='Dropdown Selections'!$F$2, "LIS Levels: " &amp; VLOOKUP(E134,Part_D_RI_Target_Populations!$B$9:$F$2009,3,FALSE), VLOOKUP(E134,Part_D_RI_Target_Populations!$B$9:$F$2009,2,FALSE)='Dropdown Selections'!$F$6, "LIS Levels: " &amp; VLOOKUP(E134,Part_D_RI_Target_Populations!$B$9:$F$2009,3,FALSE) &amp; " and " &amp; VLOOKUP(E134,Part_D_RI_Target_Populations!$B$9:$F$2009,4,FALSE))</f>
        <v/>
      </c>
      <c r="G134" s="193"/>
      <c r="H134" s="193"/>
      <c r="I134" s="193"/>
      <c r="J134" s="101"/>
      <c r="K134" s="101"/>
      <c r="L134" s="101"/>
      <c r="M134" s="104"/>
    </row>
    <row r="135" spans="2:13" ht="15.75">
      <c r="B135" s="194"/>
      <c r="C135" s="195"/>
      <c r="D135" s="25" t="str">
        <f>IF(C135="","",VLOOKUP(C135,Part_D_RI!B$11:H$2011,2,FALSE)&amp;" for "&amp;VLOOKUP(C135,Part_D_RI!B$11:H$2011,6,FALSE)&amp;" "&amp;VLOOKUP(C135,Part_D_RI!B$11:H$2011,5,FALSE))</f>
        <v/>
      </c>
      <c r="E135" s="195"/>
      <c r="F135" s="24" t="str" cm="1">
        <f t="array" ref="F135">_xlfn.IFS(E135="","", VLOOKUP(E135,Part_D_RI_Target_Populations!$B$9:$F$2009,2,FALSE)='Dropdown Selections'!$F$9,'Dropdown Selections'!$F$9, VLOOKUP(E135,Part_D_RI_Target_Populations!$B$9:$F$2009,2,FALSE)='Dropdown Selections'!$F$3,"Enrollees with: " &amp; VLOOKUP(E135,Part_D_RI_Target_Populations!$B$9:$F$2009,4,FALSE), VLOOKUP(E135,Part_D_RI_Target_Populations!$B$9:$F$2009,2,FALSE)='Dropdown Selections'!$F$2, "LIS Levels: " &amp; VLOOKUP(E135,Part_D_RI_Target_Populations!$B$9:$F$2009,3,FALSE), VLOOKUP(E135,Part_D_RI_Target_Populations!$B$9:$F$2009,2,FALSE)='Dropdown Selections'!$F$6, "LIS Levels: " &amp; VLOOKUP(E135,Part_D_RI_Target_Populations!$B$9:$F$2009,3,FALSE) &amp; " and " &amp; VLOOKUP(E135,Part_D_RI_Target_Populations!$B$9:$F$2009,4,FALSE))</f>
        <v/>
      </c>
      <c r="G135" s="193"/>
      <c r="H135" s="193"/>
      <c r="I135" s="193"/>
      <c r="J135" s="101"/>
      <c r="K135" s="101"/>
      <c r="L135" s="101"/>
      <c r="M135" s="104"/>
    </row>
    <row r="136" spans="2:13" ht="15.75">
      <c r="B136" s="194"/>
      <c r="C136" s="195"/>
      <c r="D136" s="25" t="str">
        <f>IF(C136="","",VLOOKUP(C136,Part_D_RI!B$11:H$2011,2,FALSE)&amp;" for "&amp;VLOOKUP(C136,Part_D_RI!B$11:H$2011,6,FALSE)&amp;" "&amp;VLOOKUP(C136,Part_D_RI!B$11:H$2011,5,FALSE))</f>
        <v/>
      </c>
      <c r="E136" s="195"/>
      <c r="F136" s="24" t="str" cm="1">
        <f t="array" ref="F136">_xlfn.IFS(E136="","", VLOOKUP(E136,Part_D_RI_Target_Populations!$B$9:$F$2009,2,FALSE)='Dropdown Selections'!$F$9,'Dropdown Selections'!$F$9, VLOOKUP(E136,Part_D_RI_Target_Populations!$B$9:$F$2009,2,FALSE)='Dropdown Selections'!$F$3,"Enrollees with: " &amp; VLOOKUP(E136,Part_D_RI_Target_Populations!$B$9:$F$2009,4,FALSE), VLOOKUP(E136,Part_D_RI_Target_Populations!$B$9:$F$2009,2,FALSE)='Dropdown Selections'!$F$2, "LIS Levels: " &amp; VLOOKUP(E136,Part_D_RI_Target_Populations!$B$9:$F$2009,3,FALSE), VLOOKUP(E136,Part_D_RI_Target_Populations!$B$9:$F$2009,2,FALSE)='Dropdown Selections'!$F$6, "LIS Levels: " &amp; VLOOKUP(E136,Part_D_RI_Target_Populations!$B$9:$F$2009,3,FALSE) &amp; " and " &amp; VLOOKUP(E136,Part_D_RI_Target_Populations!$B$9:$F$2009,4,FALSE))</f>
        <v/>
      </c>
      <c r="G136" s="193"/>
      <c r="H136" s="193"/>
      <c r="I136" s="193"/>
      <c r="J136" s="101"/>
      <c r="K136" s="101"/>
      <c r="L136" s="101"/>
      <c r="M136" s="104"/>
    </row>
    <row r="137" spans="2:13" ht="15.75">
      <c r="B137" s="194"/>
      <c r="C137" s="195"/>
      <c r="D137" s="25" t="str">
        <f>IF(C137="","",VLOOKUP(C137,Part_D_RI!B$11:H$2011,2,FALSE)&amp;" for "&amp;VLOOKUP(C137,Part_D_RI!B$11:H$2011,6,FALSE)&amp;" "&amp;VLOOKUP(C137,Part_D_RI!B$11:H$2011,5,FALSE))</f>
        <v/>
      </c>
      <c r="E137" s="195"/>
      <c r="F137" s="24" t="str" cm="1">
        <f t="array" ref="F137">_xlfn.IFS(E137="","", VLOOKUP(E137,Part_D_RI_Target_Populations!$B$9:$F$2009,2,FALSE)='Dropdown Selections'!$F$9,'Dropdown Selections'!$F$9, VLOOKUP(E137,Part_D_RI_Target_Populations!$B$9:$F$2009,2,FALSE)='Dropdown Selections'!$F$3,"Enrollees with: " &amp; VLOOKUP(E137,Part_D_RI_Target_Populations!$B$9:$F$2009,4,FALSE), VLOOKUP(E137,Part_D_RI_Target_Populations!$B$9:$F$2009,2,FALSE)='Dropdown Selections'!$F$2, "LIS Levels: " &amp; VLOOKUP(E137,Part_D_RI_Target_Populations!$B$9:$F$2009,3,FALSE), VLOOKUP(E137,Part_D_RI_Target_Populations!$B$9:$F$2009,2,FALSE)='Dropdown Selections'!$F$6, "LIS Levels: " &amp; VLOOKUP(E137,Part_D_RI_Target_Populations!$B$9:$F$2009,3,FALSE) &amp; " and " &amp; VLOOKUP(E137,Part_D_RI_Target_Populations!$B$9:$F$2009,4,FALSE))</f>
        <v/>
      </c>
      <c r="G137" s="193"/>
      <c r="H137" s="193"/>
      <c r="I137" s="193"/>
      <c r="J137" s="101"/>
      <c r="K137" s="101"/>
      <c r="L137" s="101"/>
      <c r="M137" s="104"/>
    </row>
    <row r="138" spans="2:13" ht="15.75">
      <c r="B138" s="194"/>
      <c r="C138" s="195"/>
      <c r="D138" s="25" t="str">
        <f>IF(C138="","",VLOOKUP(C138,Part_D_RI!B$11:H$2011,2,FALSE)&amp;" for "&amp;VLOOKUP(C138,Part_D_RI!B$11:H$2011,6,FALSE)&amp;" "&amp;VLOOKUP(C138,Part_D_RI!B$11:H$2011,5,FALSE))</f>
        <v/>
      </c>
      <c r="E138" s="195"/>
      <c r="F138" s="24" t="str" cm="1">
        <f t="array" ref="F138">_xlfn.IFS(E138="","", VLOOKUP(E138,Part_D_RI_Target_Populations!$B$9:$F$2009,2,FALSE)='Dropdown Selections'!$F$9,'Dropdown Selections'!$F$9, VLOOKUP(E138,Part_D_RI_Target_Populations!$B$9:$F$2009,2,FALSE)='Dropdown Selections'!$F$3,"Enrollees with: " &amp; VLOOKUP(E138,Part_D_RI_Target_Populations!$B$9:$F$2009,4,FALSE), VLOOKUP(E138,Part_D_RI_Target_Populations!$B$9:$F$2009,2,FALSE)='Dropdown Selections'!$F$2, "LIS Levels: " &amp; VLOOKUP(E138,Part_D_RI_Target_Populations!$B$9:$F$2009,3,FALSE), VLOOKUP(E138,Part_D_RI_Target_Populations!$B$9:$F$2009,2,FALSE)='Dropdown Selections'!$F$6, "LIS Levels: " &amp; VLOOKUP(E138,Part_D_RI_Target_Populations!$B$9:$F$2009,3,FALSE) &amp; " and " &amp; VLOOKUP(E138,Part_D_RI_Target_Populations!$B$9:$F$2009,4,FALSE))</f>
        <v/>
      </c>
      <c r="G138" s="193"/>
      <c r="H138" s="193"/>
      <c r="I138" s="193"/>
      <c r="J138" s="101"/>
      <c r="K138" s="101"/>
      <c r="L138" s="101"/>
      <c r="M138" s="104"/>
    </row>
    <row r="139" spans="2:13" ht="15.75">
      <c r="B139" s="194"/>
      <c r="C139" s="195"/>
      <c r="D139" s="25" t="str">
        <f>IF(C139="","",VLOOKUP(C139,Part_D_RI!B$11:H$2011,2,FALSE)&amp;" for "&amp;VLOOKUP(C139,Part_D_RI!B$11:H$2011,6,FALSE)&amp;" "&amp;VLOOKUP(C139,Part_D_RI!B$11:H$2011,5,FALSE))</f>
        <v/>
      </c>
      <c r="E139" s="195"/>
      <c r="F139" s="24" t="str" cm="1">
        <f t="array" ref="F139">_xlfn.IFS(E139="","", VLOOKUP(E139,Part_D_RI_Target_Populations!$B$9:$F$2009,2,FALSE)='Dropdown Selections'!$F$9,'Dropdown Selections'!$F$9, VLOOKUP(E139,Part_D_RI_Target_Populations!$B$9:$F$2009,2,FALSE)='Dropdown Selections'!$F$3,"Enrollees with: " &amp; VLOOKUP(E139,Part_D_RI_Target_Populations!$B$9:$F$2009,4,FALSE), VLOOKUP(E139,Part_D_RI_Target_Populations!$B$9:$F$2009,2,FALSE)='Dropdown Selections'!$F$2, "LIS Levels: " &amp; VLOOKUP(E139,Part_D_RI_Target_Populations!$B$9:$F$2009,3,FALSE), VLOOKUP(E139,Part_D_RI_Target_Populations!$B$9:$F$2009,2,FALSE)='Dropdown Selections'!$F$6, "LIS Levels: " &amp; VLOOKUP(E139,Part_D_RI_Target_Populations!$B$9:$F$2009,3,FALSE) &amp; " and " &amp; VLOOKUP(E139,Part_D_RI_Target_Populations!$B$9:$F$2009,4,FALSE))</f>
        <v/>
      </c>
      <c r="G139" s="193"/>
      <c r="H139" s="193"/>
      <c r="I139" s="193"/>
      <c r="J139" s="101"/>
      <c r="K139" s="101"/>
      <c r="L139" s="101"/>
      <c r="M139" s="104"/>
    </row>
    <row r="140" spans="2:13" ht="15.75">
      <c r="B140" s="194"/>
      <c r="C140" s="195"/>
      <c r="D140" s="25" t="str">
        <f>IF(C140="","",VLOOKUP(C140,Part_D_RI!B$11:H$2011,2,FALSE)&amp;" for "&amp;VLOOKUP(C140,Part_D_RI!B$11:H$2011,6,FALSE)&amp;" "&amp;VLOOKUP(C140,Part_D_RI!B$11:H$2011,5,FALSE))</f>
        <v/>
      </c>
      <c r="E140" s="195"/>
      <c r="F140" s="24" t="str" cm="1">
        <f t="array" ref="F140">_xlfn.IFS(E140="","", VLOOKUP(E140,Part_D_RI_Target_Populations!$B$9:$F$2009,2,FALSE)='Dropdown Selections'!$F$9,'Dropdown Selections'!$F$9, VLOOKUP(E140,Part_D_RI_Target_Populations!$B$9:$F$2009,2,FALSE)='Dropdown Selections'!$F$3,"Enrollees with: " &amp; VLOOKUP(E140,Part_D_RI_Target_Populations!$B$9:$F$2009,4,FALSE), VLOOKUP(E140,Part_D_RI_Target_Populations!$B$9:$F$2009,2,FALSE)='Dropdown Selections'!$F$2, "LIS Levels: " &amp; VLOOKUP(E140,Part_D_RI_Target_Populations!$B$9:$F$2009,3,FALSE), VLOOKUP(E140,Part_D_RI_Target_Populations!$B$9:$F$2009,2,FALSE)='Dropdown Selections'!$F$6, "LIS Levels: " &amp; VLOOKUP(E140,Part_D_RI_Target_Populations!$B$9:$F$2009,3,FALSE) &amp; " and " &amp; VLOOKUP(E140,Part_D_RI_Target_Populations!$B$9:$F$2009,4,FALSE))</f>
        <v/>
      </c>
      <c r="G140" s="193"/>
      <c r="H140" s="193"/>
      <c r="I140" s="193"/>
      <c r="J140" s="101"/>
      <c r="K140" s="101"/>
      <c r="L140" s="101"/>
      <c r="M140" s="104"/>
    </row>
    <row r="141" spans="2:13" ht="15.75">
      <c r="B141" s="194"/>
      <c r="C141" s="195"/>
      <c r="D141" s="25" t="str">
        <f>IF(C141="","",VLOOKUP(C141,Part_D_RI!B$11:H$2011,2,FALSE)&amp;" for "&amp;VLOOKUP(C141,Part_D_RI!B$11:H$2011,6,FALSE)&amp;" "&amp;VLOOKUP(C141,Part_D_RI!B$11:H$2011,5,FALSE))</f>
        <v/>
      </c>
      <c r="E141" s="195"/>
      <c r="F141" s="24" t="str" cm="1">
        <f t="array" ref="F141">_xlfn.IFS(E141="","", VLOOKUP(E141,Part_D_RI_Target_Populations!$B$9:$F$2009,2,FALSE)='Dropdown Selections'!$F$9,'Dropdown Selections'!$F$9, VLOOKUP(E141,Part_D_RI_Target_Populations!$B$9:$F$2009,2,FALSE)='Dropdown Selections'!$F$3,"Enrollees with: " &amp; VLOOKUP(E141,Part_D_RI_Target_Populations!$B$9:$F$2009,4,FALSE), VLOOKUP(E141,Part_D_RI_Target_Populations!$B$9:$F$2009,2,FALSE)='Dropdown Selections'!$F$2, "LIS Levels: " &amp; VLOOKUP(E141,Part_D_RI_Target_Populations!$B$9:$F$2009,3,FALSE), VLOOKUP(E141,Part_D_RI_Target_Populations!$B$9:$F$2009,2,FALSE)='Dropdown Selections'!$F$6, "LIS Levels: " &amp; VLOOKUP(E141,Part_D_RI_Target_Populations!$B$9:$F$2009,3,FALSE) &amp; " and " &amp; VLOOKUP(E141,Part_D_RI_Target_Populations!$B$9:$F$2009,4,FALSE))</f>
        <v/>
      </c>
      <c r="G141" s="193"/>
      <c r="H141" s="193"/>
      <c r="I141" s="193"/>
      <c r="J141" s="101"/>
      <c r="K141" s="101"/>
      <c r="L141" s="101"/>
      <c r="M141" s="104"/>
    </row>
    <row r="142" spans="2:13" ht="15.75">
      <c r="B142" s="194"/>
      <c r="C142" s="195"/>
      <c r="D142" s="25" t="str">
        <f>IF(C142="","",VLOOKUP(C142,Part_D_RI!B$11:H$2011,2,FALSE)&amp;" for "&amp;VLOOKUP(C142,Part_D_RI!B$11:H$2011,6,FALSE)&amp;" "&amp;VLOOKUP(C142,Part_D_RI!B$11:H$2011,5,FALSE))</f>
        <v/>
      </c>
      <c r="E142" s="195"/>
      <c r="F142" s="24" t="str" cm="1">
        <f t="array" ref="F142">_xlfn.IFS(E142="","", VLOOKUP(E142,Part_D_RI_Target_Populations!$B$9:$F$2009,2,FALSE)='Dropdown Selections'!$F$9,'Dropdown Selections'!$F$9, VLOOKUP(E142,Part_D_RI_Target_Populations!$B$9:$F$2009,2,FALSE)='Dropdown Selections'!$F$3,"Enrollees with: " &amp; VLOOKUP(E142,Part_D_RI_Target_Populations!$B$9:$F$2009,4,FALSE), VLOOKUP(E142,Part_D_RI_Target_Populations!$B$9:$F$2009,2,FALSE)='Dropdown Selections'!$F$2, "LIS Levels: " &amp; VLOOKUP(E142,Part_D_RI_Target_Populations!$B$9:$F$2009,3,FALSE), VLOOKUP(E142,Part_D_RI_Target_Populations!$B$9:$F$2009,2,FALSE)='Dropdown Selections'!$F$6, "LIS Levels: " &amp; VLOOKUP(E142,Part_D_RI_Target_Populations!$B$9:$F$2009,3,FALSE) &amp; " and " &amp; VLOOKUP(E142,Part_D_RI_Target_Populations!$B$9:$F$2009,4,FALSE))</f>
        <v/>
      </c>
      <c r="G142" s="193"/>
      <c r="H142" s="193"/>
      <c r="I142" s="193"/>
      <c r="J142" s="101"/>
      <c r="K142" s="101"/>
      <c r="L142" s="101"/>
      <c r="M142" s="104"/>
    </row>
    <row r="143" spans="2:13" ht="15.75">
      <c r="B143" s="194"/>
      <c r="C143" s="195"/>
      <c r="D143" s="25" t="str">
        <f>IF(C143="","",VLOOKUP(C143,Part_D_RI!B$11:H$2011,2,FALSE)&amp;" for "&amp;VLOOKUP(C143,Part_D_RI!B$11:H$2011,6,FALSE)&amp;" "&amp;VLOOKUP(C143,Part_D_RI!B$11:H$2011,5,FALSE))</f>
        <v/>
      </c>
      <c r="E143" s="195"/>
      <c r="F143" s="24" t="str" cm="1">
        <f t="array" ref="F143">_xlfn.IFS(E143="","", VLOOKUP(E143,Part_D_RI_Target_Populations!$B$9:$F$2009,2,FALSE)='Dropdown Selections'!$F$9,'Dropdown Selections'!$F$9, VLOOKUP(E143,Part_D_RI_Target_Populations!$B$9:$F$2009,2,FALSE)='Dropdown Selections'!$F$3,"Enrollees with: " &amp; VLOOKUP(E143,Part_D_RI_Target_Populations!$B$9:$F$2009,4,FALSE), VLOOKUP(E143,Part_D_RI_Target_Populations!$B$9:$F$2009,2,FALSE)='Dropdown Selections'!$F$2, "LIS Levels: " &amp; VLOOKUP(E143,Part_D_RI_Target_Populations!$B$9:$F$2009,3,FALSE), VLOOKUP(E143,Part_D_RI_Target_Populations!$B$9:$F$2009,2,FALSE)='Dropdown Selections'!$F$6, "LIS Levels: " &amp; VLOOKUP(E143,Part_D_RI_Target_Populations!$B$9:$F$2009,3,FALSE) &amp; " and " &amp; VLOOKUP(E143,Part_D_RI_Target_Populations!$B$9:$F$2009,4,FALSE))</f>
        <v/>
      </c>
      <c r="G143" s="193"/>
      <c r="H143" s="193"/>
      <c r="I143" s="193"/>
      <c r="J143" s="101"/>
      <c r="K143" s="101"/>
      <c r="L143" s="101"/>
      <c r="M143" s="104"/>
    </row>
    <row r="144" spans="2:13" ht="15.75">
      <c r="B144" s="194"/>
      <c r="C144" s="195"/>
      <c r="D144" s="25" t="str">
        <f>IF(C144="","",VLOOKUP(C144,Part_D_RI!B$11:H$2011,2,FALSE)&amp;" for "&amp;VLOOKUP(C144,Part_D_RI!B$11:H$2011,6,FALSE)&amp;" "&amp;VLOOKUP(C144,Part_D_RI!B$11:H$2011,5,FALSE))</f>
        <v/>
      </c>
      <c r="E144" s="195"/>
      <c r="F144" s="24" t="str" cm="1">
        <f t="array" ref="F144">_xlfn.IFS(E144="","", VLOOKUP(E144,Part_D_RI_Target_Populations!$B$9:$F$2009,2,FALSE)='Dropdown Selections'!$F$9,'Dropdown Selections'!$F$9, VLOOKUP(E144,Part_D_RI_Target_Populations!$B$9:$F$2009,2,FALSE)='Dropdown Selections'!$F$3,"Enrollees with: " &amp; VLOOKUP(E144,Part_D_RI_Target_Populations!$B$9:$F$2009,4,FALSE), VLOOKUP(E144,Part_D_RI_Target_Populations!$B$9:$F$2009,2,FALSE)='Dropdown Selections'!$F$2, "LIS Levels: " &amp; VLOOKUP(E144,Part_D_RI_Target_Populations!$B$9:$F$2009,3,FALSE), VLOOKUP(E144,Part_D_RI_Target_Populations!$B$9:$F$2009,2,FALSE)='Dropdown Selections'!$F$6, "LIS Levels: " &amp; VLOOKUP(E144,Part_D_RI_Target_Populations!$B$9:$F$2009,3,FALSE) &amp; " and " &amp; VLOOKUP(E144,Part_D_RI_Target_Populations!$B$9:$F$2009,4,FALSE))</f>
        <v/>
      </c>
      <c r="G144" s="193"/>
      <c r="H144" s="193"/>
      <c r="I144" s="193"/>
      <c r="J144" s="101"/>
      <c r="K144" s="101"/>
      <c r="L144" s="101"/>
      <c r="M144" s="104"/>
    </row>
    <row r="145" spans="2:13" ht="15.75">
      <c r="B145" s="194"/>
      <c r="C145" s="195"/>
      <c r="D145" s="25" t="str">
        <f>IF(C145="","",VLOOKUP(C145,Part_D_RI!B$11:H$2011,2,FALSE)&amp;" for "&amp;VLOOKUP(C145,Part_D_RI!B$11:H$2011,6,FALSE)&amp;" "&amp;VLOOKUP(C145,Part_D_RI!B$11:H$2011,5,FALSE))</f>
        <v/>
      </c>
      <c r="E145" s="195"/>
      <c r="F145" s="24" t="str" cm="1">
        <f t="array" ref="F145">_xlfn.IFS(E145="","", VLOOKUP(E145,Part_D_RI_Target_Populations!$B$9:$F$2009,2,FALSE)='Dropdown Selections'!$F$9,'Dropdown Selections'!$F$9, VLOOKUP(E145,Part_D_RI_Target_Populations!$B$9:$F$2009,2,FALSE)='Dropdown Selections'!$F$3,"Enrollees with: " &amp; VLOOKUP(E145,Part_D_RI_Target_Populations!$B$9:$F$2009,4,FALSE), VLOOKUP(E145,Part_D_RI_Target_Populations!$B$9:$F$2009,2,FALSE)='Dropdown Selections'!$F$2, "LIS Levels: " &amp; VLOOKUP(E145,Part_D_RI_Target_Populations!$B$9:$F$2009,3,FALSE), VLOOKUP(E145,Part_D_RI_Target_Populations!$B$9:$F$2009,2,FALSE)='Dropdown Selections'!$F$6, "LIS Levels: " &amp; VLOOKUP(E145,Part_D_RI_Target_Populations!$B$9:$F$2009,3,FALSE) &amp; " and " &amp; VLOOKUP(E145,Part_D_RI_Target_Populations!$B$9:$F$2009,4,FALSE))</f>
        <v/>
      </c>
      <c r="G145" s="193"/>
      <c r="H145" s="193"/>
      <c r="I145" s="193"/>
      <c r="J145" s="101"/>
      <c r="K145" s="101"/>
      <c r="L145" s="101"/>
      <c r="M145" s="104"/>
    </row>
    <row r="146" spans="2:13" ht="15.75">
      <c r="B146" s="194"/>
      <c r="C146" s="195"/>
      <c r="D146" s="25" t="str">
        <f>IF(C146="","",VLOOKUP(C146,Part_D_RI!B$11:H$2011,2,FALSE)&amp;" for "&amp;VLOOKUP(C146,Part_D_RI!B$11:H$2011,6,FALSE)&amp;" "&amp;VLOOKUP(C146,Part_D_RI!B$11:H$2011,5,FALSE))</f>
        <v/>
      </c>
      <c r="E146" s="195"/>
      <c r="F146" s="24" t="str" cm="1">
        <f t="array" ref="F146">_xlfn.IFS(E146="","", VLOOKUP(E146,Part_D_RI_Target_Populations!$B$9:$F$2009,2,FALSE)='Dropdown Selections'!$F$9,'Dropdown Selections'!$F$9, VLOOKUP(E146,Part_D_RI_Target_Populations!$B$9:$F$2009,2,FALSE)='Dropdown Selections'!$F$3,"Enrollees with: " &amp; VLOOKUP(E146,Part_D_RI_Target_Populations!$B$9:$F$2009,4,FALSE), VLOOKUP(E146,Part_D_RI_Target_Populations!$B$9:$F$2009,2,FALSE)='Dropdown Selections'!$F$2, "LIS Levels: " &amp; VLOOKUP(E146,Part_D_RI_Target_Populations!$B$9:$F$2009,3,FALSE), VLOOKUP(E146,Part_D_RI_Target_Populations!$B$9:$F$2009,2,FALSE)='Dropdown Selections'!$F$6, "LIS Levels: " &amp; VLOOKUP(E146,Part_D_RI_Target_Populations!$B$9:$F$2009,3,FALSE) &amp; " and " &amp; VLOOKUP(E146,Part_D_RI_Target_Populations!$B$9:$F$2009,4,FALSE))</f>
        <v/>
      </c>
      <c r="G146" s="193"/>
      <c r="H146" s="193"/>
      <c r="I146" s="193"/>
      <c r="J146" s="101"/>
      <c r="K146" s="101"/>
      <c r="L146" s="101"/>
      <c r="M146" s="104"/>
    </row>
    <row r="147" spans="2:13" ht="15.75">
      <c r="B147" s="194"/>
      <c r="C147" s="195"/>
      <c r="D147" s="25" t="str">
        <f>IF(C147="","",VLOOKUP(C147,Part_D_RI!B$11:H$2011,2,FALSE)&amp;" for "&amp;VLOOKUP(C147,Part_D_RI!B$11:H$2011,6,FALSE)&amp;" "&amp;VLOOKUP(C147,Part_D_RI!B$11:H$2011,5,FALSE))</f>
        <v/>
      </c>
      <c r="E147" s="195"/>
      <c r="F147" s="24" t="str" cm="1">
        <f t="array" ref="F147">_xlfn.IFS(E147="","", VLOOKUP(E147,Part_D_RI_Target_Populations!$B$9:$F$2009,2,FALSE)='Dropdown Selections'!$F$9,'Dropdown Selections'!$F$9, VLOOKUP(E147,Part_D_RI_Target_Populations!$B$9:$F$2009,2,FALSE)='Dropdown Selections'!$F$3,"Enrollees with: " &amp; VLOOKUP(E147,Part_D_RI_Target_Populations!$B$9:$F$2009,4,FALSE), VLOOKUP(E147,Part_D_RI_Target_Populations!$B$9:$F$2009,2,FALSE)='Dropdown Selections'!$F$2, "LIS Levels: " &amp; VLOOKUP(E147,Part_D_RI_Target_Populations!$B$9:$F$2009,3,FALSE), VLOOKUP(E147,Part_D_RI_Target_Populations!$B$9:$F$2009,2,FALSE)='Dropdown Selections'!$F$6, "LIS Levels: " &amp; VLOOKUP(E147,Part_D_RI_Target_Populations!$B$9:$F$2009,3,FALSE) &amp; " and " &amp; VLOOKUP(E147,Part_D_RI_Target_Populations!$B$9:$F$2009,4,FALSE))</f>
        <v/>
      </c>
      <c r="G147" s="193"/>
      <c r="H147" s="193"/>
      <c r="I147" s="193"/>
      <c r="J147" s="101"/>
      <c r="K147" s="101"/>
      <c r="L147" s="101"/>
      <c r="M147" s="104"/>
    </row>
    <row r="148" spans="2:13" ht="15.75">
      <c r="B148" s="194"/>
      <c r="C148" s="195"/>
      <c r="D148" s="25" t="str">
        <f>IF(C148="","",VLOOKUP(C148,Part_D_RI!B$11:H$2011,2,FALSE)&amp;" for "&amp;VLOOKUP(C148,Part_D_RI!B$11:H$2011,6,FALSE)&amp;" "&amp;VLOOKUP(C148,Part_D_RI!B$11:H$2011,5,FALSE))</f>
        <v/>
      </c>
      <c r="E148" s="195"/>
      <c r="F148" s="24" t="str" cm="1">
        <f t="array" ref="F148">_xlfn.IFS(E148="","", VLOOKUP(E148,Part_D_RI_Target_Populations!$B$9:$F$2009,2,FALSE)='Dropdown Selections'!$F$9,'Dropdown Selections'!$F$9, VLOOKUP(E148,Part_D_RI_Target_Populations!$B$9:$F$2009,2,FALSE)='Dropdown Selections'!$F$3,"Enrollees with: " &amp; VLOOKUP(E148,Part_D_RI_Target_Populations!$B$9:$F$2009,4,FALSE), VLOOKUP(E148,Part_D_RI_Target_Populations!$B$9:$F$2009,2,FALSE)='Dropdown Selections'!$F$2, "LIS Levels: " &amp; VLOOKUP(E148,Part_D_RI_Target_Populations!$B$9:$F$2009,3,FALSE), VLOOKUP(E148,Part_D_RI_Target_Populations!$B$9:$F$2009,2,FALSE)='Dropdown Selections'!$F$6, "LIS Levels: " &amp; VLOOKUP(E148,Part_D_RI_Target_Populations!$B$9:$F$2009,3,FALSE) &amp; " and " &amp; VLOOKUP(E148,Part_D_RI_Target_Populations!$B$9:$F$2009,4,FALSE))</f>
        <v/>
      </c>
      <c r="G148" s="193"/>
      <c r="H148" s="193"/>
      <c r="I148" s="193"/>
      <c r="J148" s="101"/>
      <c r="K148" s="101"/>
      <c r="L148" s="101"/>
      <c r="M148" s="104"/>
    </row>
    <row r="149" spans="2:13" ht="15.75">
      <c r="B149" s="194"/>
      <c r="C149" s="195"/>
      <c r="D149" s="25" t="str">
        <f>IF(C149="","",VLOOKUP(C149,Part_D_RI!B$11:H$2011,2,FALSE)&amp;" for "&amp;VLOOKUP(C149,Part_D_RI!B$11:H$2011,6,FALSE)&amp;" "&amp;VLOOKUP(C149,Part_D_RI!B$11:H$2011,5,FALSE))</f>
        <v/>
      </c>
      <c r="E149" s="195"/>
      <c r="F149" s="24" t="str" cm="1">
        <f t="array" ref="F149">_xlfn.IFS(E149="","", VLOOKUP(E149,Part_D_RI_Target_Populations!$B$9:$F$2009,2,FALSE)='Dropdown Selections'!$F$9,'Dropdown Selections'!$F$9, VLOOKUP(E149,Part_D_RI_Target_Populations!$B$9:$F$2009,2,FALSE)='Dropdown Selections'!$F$3,"Enrollees with: " &amp; VLOOKUP(E149,Part_D_RI_Target_Populations!$B$9:$F$2009,4,FALSE), VLOOKUP(E149,Part_D_RI_Target_Populations!$B$9:$F$2009,2,FALSE)='Dropdown Selections'!$F$2, "LIS Levels: " &amp; VLOOKUP(E149,Part_D_RI_Target_Populations!$B$9:$F$2009,3,FALSE), VLOOKUP(E149,Part_D_RI_Target_Populations!$B$9:$F$2009,2,FALSE)='Dropdown Selections'!$F$6, "LIS Levels: " &amp; VLOOKUP(E149,Part_D_RI_Target_Populations!$B$9:$F$2009,3,FALSE) &amp; " and " &amp; VLOOKUP(E149,Part_D_RI_Target_Populations!$B$9:$F$2009,4,FALSE))</f>
        <v/>
      </c>
      <c r="G149" s="193"/>
      <c r="H149" s="193"/>
      <c r="I149" s="193"/>
      <c r="J149" s="101"/>
      <c r="K149" s="101"/>
      <c r="L149" s="101"/>
      <c r="M149" s="104"/>
    </row>
    <row r="150" spans="2:13" ht="15.75">
      <c r="B150" s="194"/>
      <c r="C150" s="195"/>
      <c r="D150" s="25" t="str">
        <f>IF(C150="","",VLOOKUP(C150,Part_D_RI!B$11:H$2011,2,FALSE)&amp;" for "&amp;VLOOKUP(C150,Part_D_RI!B$11:H$2011,6,FALSE)&amp;" "&amp;VLOOKUP(C150,Part_D_RI!B$11:H$2011,5,FALSE))</f>
        <v/>
      </c>
      <c r="E150" s="195"/>
      <c r="F150" s="24" t="str" cm="1">
        <f t="array" ref="F150">_xlfn.IFS(E150="","", VLOOKUP(E150,Part_D_RI_Target_Populations!$B$9:$F$2009,2,FALSE)='Dropdown Selections'!$F$9,'Dropdown Selections'!$F$9, VLOOKUP(E150,Part_D_RI_Target_Populations!$B$9:$F$2009,2,FALSE)='Dropdown Selections'!$F$3,"Enrollees with: " &amp; VLOOKUP(E150,Part_D_RI_Target_Populations!$B$9:$F$2009,4,FALSE), VLOOKUP(E150,Part_D_RI_Target_Populations!$B$9:$F$2009,2,FALSE)='Dropdown Selections'!$F$2, "LIS Levels: " &amp; VLOOKUP(E150,Part_D_RI_Target_Populations!$B$9:$F$2009,3,FALSE), VLOOKUP(E150,Part_D_RI_Target_Populations!$B$9:$F$2009,2,FALSE)='Dropdown Selections'!$F$6, "LIS Levels: " &amp; VLOOKUP(E150,Part_D_RI_Target_Populations!$B$9:$F$2009,3,FALSE) &amp; " and " &amp; VLOOKUP(E150,Part_D_RI_Target_Populations!$B$9:$F$2009,4,FALSE))</f>
        <v/>
      </c>
      <c r="G150" s="193"/>
      <c r="H150" s="193"/>
      <c r="I150" s="193"/>
      <c r="J150" s="101"/>
      <c r="K150" s="101"/>
      <c r="L150" s="101"/>
      <c r="M150" s="104"/>
    </row>
    <row r="151" spans="2:13" ht="15.75">
      <c r="B151" s="194"/>
      <c r="C151" s="195"/>
      <c r="D151" s="25" t="str">
        <f>IF(C151="","",VLOOKUP(C151,Part_D_RI!B$11:H$2011,2,FALSE)&amp;" for "&amp;VLOOKUP(C151,Part_D_RI!B$11:H$2011,6,FALSE)&amp;" "&amp;VLOOKUP(C151,Part_D_RI!B$11:H$2011,5,FALSE))</f>
        <v/>
      </c>
      <c r="E151" s="195"/>
      <c r="F151" s="24" t="str" cm="1">
        <f t="array" ref="F151">_xlfn.IFS(E151="","", VLOOKUP(E151,Part_D_RI_Target_Populations!$B$9:$F$2009,2,FALSE)='Dropdown Selections'!$F$9,'Dropdown Selections'!$F$9, VLOOKUP(E151,Part_D_RI_Target_Populations!$B$9:$F$2009,2,FALSE)='Dropdown Selections'!$F$3,"Enrollees with: " &amp; VLOOKUP(E151,Part_D_RI_Target_Populations!$B$9:$F$2009,4,FALSE), VLOOKUP(E151,Part_D_RI_Target_Populations!$B$9:$F$2009,2,FALSE)='Dropdown Selections'!$F$2, "LIS Levels: " &amp; VLOOKUP(E151,Part_D_RI_Target_Populations!$B$9:$F$2009,3,FALSE), VLOOKUP(E151,Part_D_RI_Target_Populations!$B$9:$F$2009,2,FALSE)='Dropdown Selections'!$F$6, "LIS Levels: " &amp; VLOOKUP(E151,Part_D_RI_Target_Populations!$B$9:$F$2009,3,FALSE) &amp; " and " &amp; VLOOKUP(E151,Part_D_RI_Target_Populations!$B$9:$F$2009,4,FALSE))</f>
        <v/>
      </c>
      <c r="G151" s="193"/>
      <c r="H151" s="193"/>
      <c r="I151" s="193"/>
      <c r="J151" s="101"/>
      <c r="K151" s="101"/>
      <c r="L151" s="101"/>
      <c r="M151" s="104"/>
    </row>
    <row r="152" spans="2:13" ht="15.75">
      <c r="B152" s="194"/>
      <c r="C152" s="195"/>
      <c r="D152" s="25" t="str">
        <f>IF(C152="","",VLOOKUP(C152,Part_D_RI!B$11:H$2011,2,FALSE)&amp;" for "&amp;VLOOKUP(C152,Part_D_RI!B$11:H$2011,6,FALSE)&amp;" "&amp;VLOOKUP(C152,Part_D_RI!B$11:H$2011,5,FALSE))</f>
        <v/>
      </c>
      <c r="E152" s="195"/>
      <c r="F152" s="24" t="str" cm="1">
        <f t="array" ref="F152">_xlfn.IFS(E152="","", VLOOKUP(E152,Part_D_RI_Target_Populations!$B$9:$F$2009,2,FALSE)='Dropdown Selections'!$F$9,'Dropdown Selections'!$F$9, VLOOKUP(E152,Part_D_RI_Target_Populations!$B$9:$F$2009,2,FALSE)='Dropdown Selections'!$F$3,"Enrollees with: " &amp; VLOOKUP(E152,Part_D_RI_Target_Populations!$B$9:$F$2009,4,FALSE), VLOOKUP(E152,Part_D_RI_Target_Populations!$B$9:$F$2009,2,FALSE)='Dropdown Selections'!$F$2, "LIS Levels: " &amp; VLOOKUP(E152,Part_D_RI_Target_Populations!$B$9:$F$2009,3,FALSE), VLOOKUP(E152,Part_D_RI_Target_Populations!$B$9:$F$2009,2,FALSE)='Dropdown Selections'!$F$6, "LIS Levels: " &amp; VLOOKUP(E152,Part_D_RI_Target_Populations!$B$9:$F$2009,3,FALSE) &amp; " and " &amp; VLOOKUP(E152,Part_D_RI_Target_Populations!$B$9:$F$2009,4,FALSE))</f>
        <v/>
      </c>
      <c r="G152" s="193"/>
      <c r="H152" s="193"/>
      <c r="I152" s="193"/>
      <c r="J152" s="101"/>
      <c r="K152" s="101"/>
      <c r="L152" s="101"/>
      <c r="M152" s="104"/>
    </row>
    <row r="153" spans="2:13" ht="15.75">
      <c r="B153" s="194"/>
      <c r="C153" s="195"/>
      <c r="D153" s="25" t="str">
        <f>IF(C153="","",VLOOKUP(C153,Part_D_RI!B$11:H$2011,2,FALSE)&amp;" for "&amp;VLOOKUP(C153,Part_D_RI!B$11:H$2011,6,FALSE)&amp;" "&amp;VLOOKUP(C153,Part_D_RI!B$11:H$2011,5,FALSE))</f>
        <v/>
      </c>
      <c r="E153" s="195"/>
      <c r="F153" s="24" t="str" cm="1">
        <f t="array" ref="F153">_xlfn.IFS(E153="","", VLOOKUP(E153,Part_D_RI_Target_Populations!$B$9:$F$2009,2,FALSE)='Dropdown Selections'!$F$9,'Dropdown Selections'!$F$9, VLOOKUP(E153,Part_D_RI_Target_Populations!$B$9:$F$2009,2,FALSE)='Dropdown Selections'!$F$3,"Enrollees with: " &amp; VLOOKUP(E153,Part_D_RI_Target_Populations!$B$9:$F$2009,4,FALSE), VLOOKUP(E153,Part_D_RI_Target_Populations!$B$9:$F$2009,2,FALSE)='Dropdown Selections'!$F$2, "LIS Levels: " &amp; VLOOKUP(E153,Part_D_RI_Target_Populations!$B$9:$F$2009,3,FALSE), VLOOKUP(E153,Part_D_RI_Target_Populations!$B$9:$F$2009,2,FALSE)='Dropdown Selections'!$F$6, "LIS Levels: " &amp; VLOOKUP(E153,Part_D_RI_Target_Populations!$B$9:$F$2009,3,FALSE) &amp; " and " &amp; VLOOKUP(E153,Part_D_RI_Target_Populations!$B$9:$F$2009,4,FALSE))</f>
        <v/>
      </c>
      <c r="G153" s="193"/>
      <c r="H153" s="193"/>
      <c r="I153" s="193"/>
      <c r="J153" s="101"/>
      <c r="K153" s="101"/>
      <c r="L153" s="101"/>
      <c r="M153" s="104"/>
    </row>
    <row r="154" spans="2:13" ht="15.75">
      <c r="B154" s="194"/>
      <c r="C154" s="195"/>
      <c r="D154" s="25" t="str">
        <f>IF(C154="","",VLOOKUP(C154,Part_D_RI!B$11:H$2011,2,FALSE)&amp;" for "&amp;VLOOKUP(C154,Part_D_RI!B$11:H$2011,6,FALSE)&amp;" "&amp;VLOOKUP(C154,Part_D_RI!B$11:H$2011,5,FALSE))</f>
        <v/>
      </c>
      <c r="E154" s="195"/>
      <c r="F154" s="24" t="str" cm="1">
        <f t="array" ref="F154">_xlfn.IFS(E154="","", VLOOKUP(E154,Part_D_RI_Target_Populations!$B$9:$F$2009,2,FALSE)='Dropdown Selections'!$F$9,'Dropdown Selections'!$F$9, VLOOKUP(E154,Part_D_RI_Target_Populations!$B$9:$F$2009,2,FALSE)='Dropdown Selections'!$F$3,"Enrollees with: " &amp; VLOOKUP(E154,Part_D_RI_Target_Populations!$B$9:$F$2009,4,FALSE), VLOOKUP(E154,Part_D_RI_Target_Populations!$B$9:$F$2009,2,FALSE)='Dropdown Selections'!$F$2, "LIS Levels: " &amp; VLOOKUP(E154,Part_D_RI_Target_Populations!$B$9:$F$2009,3,FALSE), VLOOKUP(E154,Part_D_RI_Target_Populations!$B$9:$F$2009,2,FALSE)='Dropdown Selections'!$F$6, "LIS Levels: " &amp; VLOOKUP(E154,Part_D_RI_Target_Populations!$B$9:$F$2009,3,FALSE) &amp; " and " &amp; VLOOKUP(E154,Part_D_RI_Target_Populations!$B$9:$F$2009,4,FALSE))</f>
        <v/>
      </c>
      <c r="G154" s="193"/>
      <c r="H154" s="193"/>
      <c r="I154" s="193"/>
      <c r="J154" s="101"/>
      <c r="K154" s="101"/>
      <c r="L154" s="101"/>
      <c r="M154" s="104"/>
    </row>
    <row r="155" spans="2:13" ht="15.75">
      <c r="B155" s="194"/>
      <c r="C155" s="195"/>
      <c r="D155" s="25" t="str">
        <f>IF(C155="","",VLOOKUP(C155,Part_D_RI!B$11:H$2011,2,FALSE)&amp;" for "&amp;VLOOKUP(C155,Part_D_RI!B$11:H$2011,6,FALSE)&amp;" "&amp;VLOOKUP(C155,Part_D_RI!B$11:H$2011,5,FALSE))</f>
        <v/>
      </c>
      <c r="E155" s="195"/>
      <c r="F155" s="24" t="str" cm="1">
        <f t="array" ref="F155">_xlfn.IFS(E155="","", VLOOKUP(E155,Part_D_RI_Target_Populations!$B$9:$F$2009,2,FALSE)='Dropdown Selections'!$F$9,'Dropdown Selections'!$F$9, VLOOKUP(E155,Part_D_RI_Target_Populations!$B$9:$F$2009,2,FALSE)='Dropdown Selections'!$F$3,"Enrollees with: " &amp; VLOOKUP(E155,Part_D_RI_Target_Populations!$B$9:$F$2009,4,FALSE), VLOOKUP(E155,Part_D_RI_Target_Populations!$B$9:$F$2009,2,FALSE)='Dropdown Selections'!$F$2, "LIS Levels: " &amp; VLOOKUP(E155,Part_D_RI_Target_Populations!$B$9:$F$2009,3,FALSE), VLOOKUP(E155,Part_D_RI_Target_Populations!$B$9:$F$2009,2,FALSE)='Dropdown Selections'!$F$6, "LIS Levels: " &amp; VLOOKUP(E155,Part_D_RI_Target_Populations!$B$9:$F$2009,3,FALSE) &amp; " and " &amp; VLOOKUP(E155,Part_D_RI_Target_Populations!$B$9:$F$2009,4,FALSE))</f>
        <v/>
      </c>
      <c r="G155" s="193"/>
      <c r="H155" s="193"/>
      <c r="I155" s="193"/>
      <c r="J155" s="101"/>
      <c r="K155" s="101"/>
      <c r="L155" s="101"/>
      <c r="M155" s="104"/>
    </row>
    <row r="156" spans="2:13" ht="15.75">
      <c r="B156" s="194"/>
      <c r="C156" s="195"/>
      <c r="D156" s="25" t="str">
        <f>IF(C156="","",VLOOKUP(C156,Part_D_RI!B$11:H$2011,2,FALSE)&amp;" for "&amp;VLOOKUP(C156,Part_D_RI!B$11:H$2011,6,FALSE)&amp;" "&amp;VLOOKUP(C156,Part_D_RI!B$11:H$2011,5,FALSE))</f>
        <v/>
      </c>
      <c r="E156" s="195"/>
      <c r="F156" s="24" t="str" cm="1">
        <f t="array" ref="F156">_xlfn.IFS(E156="","", VLOOKUP(E156,Part_D_RI_Target_Populations!$B$9:$F$2009,2,FALSE)='Dropdown Selections'!$F$9,'Dropdown Selections'!$F$9, VLOOKUP(E156,Part_D_RI_Target_Populations!$B$9:$F$2009,2,FALSE)='Dropdown Selections'!$F$3,"Enrollees with: " &amp; VLOOKUP(E156,Part_D_RI_Target_Populations!$B$9:$F$2009,4,FALSE), VLOOKUP(E156,Part_D_RI_Target_Populations!$B$9:$F$2009,2,FALSE)='Dropdown Selections'!$F$2, "LIS Levels: " &amp; VLOOKUP(E156,Part_D_RI_Target_Populations!$B$9:$F$2009,3,FALSE), VLOOKUP(E156,Part_D_RI_Target_Populations!$B$9:$F$2009,2,FALSE)='Dropdown Selections'!$F$6, "LIS Levels: " &amp; VLOOKUP(E156,Part_D_RI_Target_Populations!$B$9:$F$2009,3,FALSE) &amp; " and " &amp; VLOOKUP(E156,Part_D_RI_Target_Populations!$B$9:$F$2009,4,FALSE))</f>
        <v/>
      </c>
      <c r="G156" s="193"/>
      <c r="H156" s="193"/>
      <c r="I156" s="193"/>
      <c r="J156" s="101"/>
      <c r="K156" s="101"/>
      <c r="L156" s="101"/>
      <c r="M156" s="104"/>
    </row>
    <row r="157" spans="2:13" ht="15.75">
      <c r="B157" s="194"/>
      <c r="C157" s="195"/>
      <c r="D157" s="25" t="str">
        <f>IF(C157="","",VLOOKUP(C157,Part_D_RI!B$11:H$2011,2,FALSE)&amp;" for "&amp;VLOOKUP(C157,Part_D_RI!B$11:H$2011,6,FALSE)&amp;" "&amp;VLOOKUP(C157,Part_D_RI!B$11:H$2011,5,FALSE))</f>
        <v/>
      </c>
      <c r="E157" s="195"/>
      <c r="F157" s="24" t="str" cm="1">
        <f t="array" ref="F157">_xlfn.IFS(E157="","", VLOOKUP(E157,Part_D_RI_Target_Populations!$B$9:$F$2009,2,FALSE)='Dropdown Selections'!$F$9,'Dropdown Selections'!$F$9, VLOOKUP(E157,Part_D_RI_Target_Populations!$B$9:$F$2009,2,FALSE)='Dropdown Selections'!$F$3,"Enrollees with: " &amp; VLOOKUP(E157,Part_D_RI_Target_Populations!$B$9:$F$2009,4,FALSE), VLOOKUP(E157,Part_D_RI_Target_Populations!$B$9:$F$2009,2,FALSE)='Dropdown Selections'!$F$2, "LIS Levels: " &amp; VLOOKUP(E157,Part_D_RI_Target_Populations!$B$9:$F$2009,3,FALSE), VLOOKUP(E157,Part_D_RI_Target_Populations!$B$9:$F$2009,2,FALSE)='Dropdown Selections'!$F$6, "LIS Levels: " &amp; VLOOKUP(E157,Part_D_RI_Target_Populations!$B$9:$F$2009,3,FALSE) &amp; " and " &amp; VLOOKUP(E157,Part_D_RI_Target_Populations!$B$9:$F$2009,4,FALSE))</f>
        <v/>
      </c>
      <c r="G157" s="193"/>
      <c r="H157" s="193"/>
      <c r="I157" s="193"/>
      <c r="J157" s="101"/>
      <c r="K157" s="101"/>
      <c r="L157" s="101"/>
      <c r="M157" s="104"/>
    </row>
    <row r="158" spans="2:13" ht="15.75">
      <c r="B158" s="194"/>
      <c r="C158" s="195"/>
      <c r="D158" s="25" t="str">
        <f>IF(C158="","",VLOOKUP(C158,Part_D_RI!B$11:H$2011,2,FALSE)&amp;" for "&amp;VLOOKUP(C158,Part_D_RI!B$11:H$2011,6,FALSE)&amp;" "&amp;VLOOKUP(C158,Part_D_RI!B$11:H$2011,5,FALSE))</f>
        <v/>
      </c>
      <c r="E158" s="195"/>
      <c r="F158" s="24" t="str" cm="1">
        <f t="array" ref="F158">_xlfn.IFS(E158="","", VLOOKUP(E158,Part_D_RI_Target_Populations!$B$9:$F$2009,2,FALSE)='Dropdown Selections'!$F$9,'Dropdown Selections'!$F$9, VLOOKUP(E158,Part_D_RI_Target_Populations!$B$9:$F$2009,2,FALSE)='Dropdown Selections'!$F$3,"Enrollees with: " &amp; VLOOKUP(E158,Part_D_RI_Target_Populations!$B$9:$F$2009,4,FALSE), VLOOKUP(E158,Part_D_RI_Target_Populations!$B$9:$F$2009,2,FALSE)='Dropdown Selections'!$F$2, "LIS Levels: " &amp; VLOOKUP(E158,Part_D_RI_Target_Populations!$B$9:$F$2009,3,FALSE), VLOOKUP(E158,Part_D_RI_Target_Populations!$B$9:$F$2009,2,FALSE)='Dropdown Selections'!$F$6, "LIS Levels: " &amp; VLOOKUP(E158,Part_D_RI_Target_Populations!$B$9:$F$2009,3,FALSE) &amp; " and " &amp; VLOOKUP(E158,Part_D_RI_Target_Populations!$B$9:$F$2009,4,FALSE))</f>
        <v/>
      </c>
      <c r="G158" s="193"/>
      <c r="H158" s="193"/>
      <c r="I158" s="193"/>
      <c r="J158" s="101"/>
      <c r="K158" s="101"/>
      <c r="L158" s="101"/>
      <c r="M158" s="104"/>
    </row>
    <row r="159" spans="2:13" ht="15.75">
      <c r="B159" s="194"/>
      <c r="C159" s="195"/>
      <c r="D159" s="25" t="str">
        <f>IF(C159="","",VLOOKUP(C159,Part_D_RI!B$11:H$2011,2,FALSE)&amp;" for "&amp;VLOOKUP(C159,Part_D_RI!B$11:H$2011,6,FALSE)&amp;" "&amp;VLOOKUP(C159,Part_D_RI!B$11:H$2011,5,FALSE))</f>
        <v/>
      </c>
      <c r="E159" s="195"/>
      <c r="F159" s="24" t="str" cm="1">
        <f t="array" ref="F159">_xlfn.IFS(E159="","", VLOOKUP(E159,Part_D_RI_Target_Populations!$B$9:$F$2009,2,FALSE)='Dropdown Selections'!$F$9,'Dropdown Selections'!$F$9, VLOOKUP(E159,Part_D_RI_Target_Populations!$B$9:$F$2009,2,FALSE)='Dropdown Selections'!$F$3,"Enrollees with: " &amp; VLOOKUP(E159,Part_D_RI_Target_Populations!$B$9:$F$2009,4,FALSE), VLOOKUP(E159,Part_D_RI_Target_Populations!$B$9:$F$2009,2,FALSE)='Dropdown Selections'!$F$2, "LIS Levels: " &amp; VLOOKUP(E159,Part_D_RI_Target_Populations!$B$9:$F$2009,3,FALSE), VLOOKUP(E159,Part_D_RI_Target_Populations!$B$9:$F$2009,2,FALSE)='Dropdown Selections'!$F$6, "LIS Levels: " &amp; VLOOKUP(E159,Part_D_RI_Target_Populations!$B$9:$F$2009,3,FALSE) &amp; " and " &amp; VLOOKUP(E159,Part_D_RI_Target_Populations!$B$9:$F$2009,4,FALSE))</f>
        <v/>
      </c>
      <c r="G159" s="193"/>
      <c r="H159" s="193"/>
      <c r="I159" s="193"/>
      <c r="J159" s="101"/>
      <c r="K159" s="101"/>
      <c r="L159" s="101"/>
      <c r="M159" s="104"/>
    </row>
    <row r="160" spans="2:13" ht="15.75">
      <c r="B160" s="194"/>
      <c r="C160" s="195"/>
      <c r="D160" s="25" t="str">
        <f>IF(C160="","",VLOOKUP(C160,Part_D_RI!B$11:H$2011,2,FALSE)&amp;" for "&amp;VLOOKUP(C160,Part_D_RI!B$11:H$2011,6,FALSE)&amp;" "&amp;VLOOKUP(C160,Part_D_RI!B$11:H$2011,5,FALSE))</f>
        <v/>
      </c>
      <c r="E160" s="195"/>
      <c r="F160" s="24" t="str" cm="1">
        <f t="array" ref="F160">_xlfn.IFS(E160="","", VLOOKUP(E160,Part_D_RI_Target_Populations!$B$9:$F$2009,2,FALSE)='Dropdown Selections'!$F$9,'Dropdown Selections'!$F$9, VLOOKUP(E160,Part_D_RI_Target_Populations!$B$9:$F$2009,2,FALSE)='Dropdown Selections'!$F$3,"Enrollees with: " &amp; VLOOKUP(E160,Part_D_RI_Target_Populations!$B$9:$F$2009,4,FALSE), VLOOKUP(E160,Part_D_RI_Target_Populations!$B$9:$F$2009,2,FALSE)='Dropdown Selections'!$F$2, "LIS Levels: " &amp; VLOOKUP(E160,Part_D_RI_Target_Populations!$B$9:$F$2009,3,FALSE), VLOOKUP(E160,Part_D_RI_Target_Populations!$B$9:$F$2009,2,FALSE)='Dropdown Selections'!$F$6, "LIS Levels: " &amp; VLOOKUP(E160,Part_D_RI_Target_Populations!$B$9:$F$2009,3,FALSE) &amp; " and " &amp; VLOOKUP(E160,Part_D_RI_Target_Populations!$B$9:$F$2009,4,FALSE))</f>
        <v/>
      </c>
      <c r="G160" s="193"/>
      <c r="H160" s="193"/>
      <c r="I160" s="193"/>
      <c r="J160" s="101"/>
      <c r="K160" s="101"/>
      <c r="L160" s="101"/>
      <c r="M160" s="104"/>
    </row>
    <row r="161" spans="2:13" ht="15.75">
      <c r="B161" s="194"/>
      <c r="C161" s="195"/>
      <c r="D161" s="25" t="str">
        <f>IF(C161="","",VLOOKUP(C161,Part_D_RI!B$11:H$2011,2,FALSE)&amp;" for "&amp;VLOOKUP(C161,Part_D_RI!B$11:H$2011,6,FALSE)&amp;" "&amp;VLOOKUP(C161,Part_D_RI!B$11:H$2011,5,FALSE))</f>
        <v/>
      </c>
      <c r="E161" s="195"/>
      <c r="F161" s="24" t="str" cm="1">
        <f t="array" ref="F161">_xlfn.IFS(E161="","", VLOOKUP(E161,Part_D_RI_Target_Populations!$B$9:$F$2009,2,FALSE)='Dropdown Selections'!$F$9,'Dropdown Selections'!$F$9, VLOOKUP(E161,Part_D_RI_Target_Populations!$B$9:$F$2009,2,FALSE)='Dropdown Selections'!$F$3,"Enrollees with: " &amp; VLOOKUP(E161,Part_D_RI_Target_Populations!$B$9:$F$2009,4,FALSE), VLOOKUP(E161,Part_D_RI_Target_Populations!$B$9:$F$2009,2,FALSE)='Dropdown Selections'!$F$2, "LIS Levels: " &amp; VLOOKUP(E161,Part_D_RI_Target_Populations!$B$9:$F$2009,3,FALSE), VLOOKUP(E161,Part_D_RI_Target_Populations!$B$9:$F$2009,2,FALSE)='Dropdown Selections'!$F$6, "LIS Levels: " &amp; VLOOKUP(E161,Part_D_RI_Target_Populations!$B$9:$F$2009,3,FALSE) &amp; " and " &amp; VLOOKUP(E161,Part_D_RI_Target_Populations!$B$9:$F$2009,4,FALSE))</f>
        <v/>
      </c>
      <c r="G161" s="193"/>
      <c r="H161" s="193"/>
      <c r="I161" s="193"/>
      <c r="J161" s="101"/>
      <c r="K161" s="101"/>
      <c r="L161" s="101"/>
      <c r="M161" s="104"/>
    </row>
    <row r="162" spans="2:13" ht="15.75">
      <c r="B162" s="194"/>
      <c r="C162" s="195"/>
      <c r="D162" s="25" t="str">
        <f>IF(C162="","",VLOOKUP(C162,Part_D_RI!B$11:H$2011,2,FALSE)&amp;" for "&amp;VLOOKUP(C162,Part_D_RI!B$11:H$2011,6,FALSE)&amp;" "&amp;VLOOKUP(C162,Part_D_RI!B$11:H$2011,5,FALSE))</f>
        <v/>
      </c>
      <c r="E162" s="195"/>
      <c r="F162" s="24" t="str" cm="1">
        <f t="array" ref="F162">_xlfn.IFS(E162="","", VLOOKUP(E162,Part_D_RI_Target_Populations!$B$9:$F$2009,2,FALSE)='Dropdown Selections'!$F$9,'Dropdown Selections'!$F$9, VLOOKUP(E162,Part_D_RI_Target_Populations!$B$9:$F$2009,2,FALSE)='Dropdown Selections'!$F$3,"Enrollees with: " &amp; VLOOKUP(E162,Part_D_RI_Target_Populations!$B$9:$F$2009,4,FALSE), VLOOKUP(E162,Part_D_RI_Target_Populations!$B$9:$F$2009,2,FALSE)='Dropdown Selections'!$F$2, "LIS Levels: " &amp; VLOOKUP(E162,Part_D_RI_Target_Populations!$B$9:$F$2009,3,FALSE), VLOOKUP(E162,Part_D_RI_Target_Populations!$B$9:$F$2009,2,FALSE)='Dropdown Selections'!$F$6, "LIS Levels: " &amp; VLOOKUP(E162,Part_D_RI_Target_Populations!$B$9:$F$2009,3,FALSE) &amp; " and " &amp; VLOOKUP(E162,Part_D_RI_Target_Populations!$B$9:$F$2009,4,FALSE))</f>
        <v/>
      </c>
      <c r="G162" s="193"/>
      <c r="H162" s="193"/>
      <c r="I162" s="193"/>
      <c r="J162" s="101"/>
      <c r="K162" s="101"/>
      <c r="L162" s="101"/>
      <c r="M162" s="104"/>
    </row>
    <row r="163" spans="2:13" ht="15.75">
      <c r="B163" s="194"/>
      <c r="C163" s="195"/>
      <c r="D163" s="25" t="str">
        <f>IF(C163="","",VLOOKUP(C163,Part_D_RI!B$11:H$2011,2,FALSE)&amp;" for "&amp;VLOOKUP(C163,Part_D_RI!B$11:H$2011,6,FALSE)&amp;" "&amp;VLOOKUP(C163,Part_D_RI!B$11:H$2011,5,FALSE))</f>
        <v/>
      </c>
      <c r="E163" s="195"/>
      <c r="F163" s="24" t="str" cm="1">
        <f t="array" ref="F163">_xlfn.IFS(E163="","", VLOOKUP(E163,Part_D_RI_Target_Populations!$B$9:$F$2009,2,FALSE)='Dropdown Selections'!$F$9,'Dropdown Selections'!$F$9, VLOOKUP(E163,Part_D_RI_Target_Populations!$B$9:$F$2009,2,FALSE)='Dropdown Selections'!$F$3,"Enrollees with: " &amp; VLOOKUP(E163,Part_D_RI_Target_Populations!$B$9:$F$2009,4,FALSE), VLOOKUP(E163,Part_D_RI_Target_Populations!$B$9:$F$2009,2,FALSE)='Dropdown Selections'!$F$2, "LIS Levels: " &amp; VLOOKUP(E163,Part_D_RI_Target_Populations!$B$9:$F$2009,3,FALSE), VLOOKUP(E163,Part_D_RI_Target_Populations!$B$9:$F$2009,2,FALSE)='Dropdown Selections'!$F$6, "LIS Levels: " &amp; VLOOKUP(E163,Part_D_RI_Target_Populations!$B$9:$F$2009,3,FALSE) &amp; " and " &amp; VLOOKUP(E163,Part_D_RI_Target_Populations!$B$9:$F$2009,4,FALSE))</f>
        <v/>
      </c>
      <c r="G163" s="193"/>
      <c r="H163" s="193"/>
      <c r="I163" s="193"/>
      <c r="J163" s="101"/>
      <c r="K163" s="101"/>
      <c r="L163" s="101"/>
      <c r="M163" s="104"/>
    </row>
    <row r="164" spans="2:13" ht="15.75">
      <c r="B164" s="194"/>
      <c r="C164" s="195"/>
      <c r="D164" s="25" t="str">
        <f>IF(C164="","",VLOOKUP(C164,Part_D_RI!B$11:H$2011,2,FALSE)&amp;" for "&amp;VLOOKUP(C164,Part_D_RI!B$11:H$2011,6,FALSE)&amp;" "&amp;VLOOKUP(C164,Part_D_RI!B$11:H$2011,5,FALSE))</f>
        <v/>
      </c>
      <c r="E164" s="195"/>
      <c r="F164" s="24" t="str" cm="1">
        <f t="array" ref="F164">_xlfn.IFS(E164="","", VLOOKUP(E164,Part_D_RI_Target_Populations!$B$9:$F$2009,2,FALSE)='Dropdown Selections'!$F$9,'Dropdown Selections'!$F$9, VLOOKUP(E164,Part_D_RI_Target_Populations!$B$9:$F$2009,2,FALSE)='Dropdown Selections'!$F$3,"Enrollees with: " &amp; VLOOKUP(E164,Part_D_RI_Target_Populations!$B$9:$F$2009,4,FALSE), VLOOKUP(E164,Part_D_RI_Target_Populations!$B$9:$F$2009,2,FALSE)='Dropdown Selections'!$F$2, "LIS Levels: " &amp; VLOOKUP(E164,Part_D_RI_Target_Populations!$B$9:$F$2009,3,FALSE), VLOOKUP(E164,Part_D_RI_Target_Populations!$B$9:$F$2009,2,FALSE)='Dropdown Selections'!$F$6, "LIS Levels: " &amp; VLOOKUP(E164,Part_D_RI_Target_Populations!$B$9:$F$2009,3,FALSE) &amp; " and " &amp; VLOOKUP(E164,Part_D_RI_Target_Populations!$B$9:$F$2009,4,FALSE))</f>
        <v/>
      </c>
      <c r="G164" s="193"/>
      <c r="H164" s="193"/>
      <c r="I164" s="193"/>
      <c r="J164" s="101"/>
      <c r="K164" s="101"/>
      <c r="L164" s="101"/>
      <c r="M164" s="104"/>
    </row>
    <row r="165" spans="2:13" ht="15.75">
      <c r="B165" s="194"/>
      <c r="C165" s="195"/>
      <c r="D165" s="25" t="str">
        <f>IF(C165="","",VLOOKUP(C165,Part_D_RI!B$11:H$2011,2,FALSE)&amp;" for "&amp;VLOOKUP(C165,Part_D_RI!B$11:H$2011,6,FALSE)&amp;" "&amp;VLOOKUP(C165,Part_D_RI!B$11:H$2011,5,FALSE))</f>
        <v/>
      </c>
      <c r="E165" s="195"/>
      <c r="F165" s="24" t="str" cm="1">
        <f t="array" ref="F165">_xlfn.IFS(E165="","", VLOOKUP(E165,Part_D_RI_Target_Populations!$B$9:$F$2009,2,FALSE)='Dropdown Selections'!$F$9,'Dropdown Selections'!$F$9, VLOOKUP(E165,Part_D_RI_Target_Populations!$B$9:$F$2009,2,FALSE)='Dropdown Selections'!$F$3,"Enrollees with: " &amp; VLOOKUP(E165,Part_D_RI_Target_Populations!$B$9:$F$2009,4,FALSE), VLOOKUP(E165,Part_D_RI_Target_Populations!$B$9:$F$2009,2,FALSE)='Dropdown Selections'!$F$2, "LIS Levels: " &amp; VLOOKUP(E165,Part_D_RI_Target_Populations!$B$9:$F$2009,3,FALSE), VLOOKUP(E165,Part_D_RI_Target_Populations!$B$9:$F$2009,2,FALSE)='Dropdown Selections'!$F$6, "LIS Levels: " &amp; VLOOKUP(E165,Part_D_RI_Target_Populations!$B$9:$F$2009,3,FALSE) &amp; " and " &amp; VLOOKUP(E165,Part_D_RI_Target_Populations!$B$9:$F$2009,4,FALSE))</f>
        <v/>
      </c>
      <c r="G165" s="193"/>
      <c r="H165" s="193"/>
      <c r="I165" s="193"/>
      <c r="J165" s="101"/>
      <c r="K165" s="101"/>
      <c r="L165" s="101"/>
      <c r="M165" s="104"/>
    </row>
    <row r="166" spans="2:13" ht="15.75">
      <c r="B166" s="194"/>
      <c r="C166" s="195"/>
      <c r="D166" s="25" t="str">
        <f>IF(C166="","",VLOOKUP(C166,Part_D_RI!B$11:H$2011,2,FALSE)&amp;" for "&amp;VLOOKUP(C166,Part_D_RI!B$11:H$2011,6,FALSE)&amp;" "&amp;VLOOKUP(C166,Part_D_RI!B$11:H$2011,5,FALSE))</f>
        <v/>
      </c>
      <c r="E166" s="195"/>
      <c r="F166" s="24" t="str" cm="1">
        <f t="array" ref="F166">_xlfn.IFS(E166="","", VLOOKUP(E166,Part_D_RI_Target_Populations!$B$9:$F$2009,2,FALSE)='Dropdown Selections'!$F$9,'Dropdown Selections'!$F$9, VLOOKUP(E166,Part_D_RI_Target_Populations!$B$9:$F$2009,2,FALSE)='Dropdown Selections'!$F$3,"Enrollees with: " &amp; VLOOKUP(E166,Part_D_RI_Target_Populations!$B$9:$F$2009,4,FALSE), VLOOKUP(E166,Part_D_RI_Target_Populations!$B$9:$F$2009,2,FALSE)='Dropdown Selections'!$F$2, "LIS Levels: " &amp; VLOOKUP(E166,Part_D_RI_Target_Populations!$B$9:$F$2009,3,FALSE), VLOOKUP(E166,Part_D_RI_Target_Populations!$B$9:$F$2009,2,FALSE)='Dropdown Selections'!$F$6, "LIS Levels: " &amp; VLOOKUP(E166,Part_D_RI_Target_Populations!$B$9:$F$2009,3,FALSE) &amp; " and " &amp; VLOOKUP(E166,Part_D_RI_Target_Populations!$B$9:$F$2009,4,FALSE))</f>
        <v/>
      </c>
      <c r="G166" s="193"/>
      <c r="H166" s="193"/>
      <c r="I166" s="193"/>
      <c r="J166" s="101"/>
      <c r="K166" s="101"/>
      <c r="L166" s="101"/>
      <c r="M166" s="104"/>
    </row>
    <row r="167" spans="2:13" ht="15.75">
      <c r="B167" s="194"/>
      <c r="C167" s="195"/>
      <c r="D167" s="25" t="str">
        <f>IF(C167="","",VLOOKUP(C167,Part_D_RI!B$11:H$2011,2,FALSE)&amp;" for "&amp;VLOOKUP(C167,Part_D_RI!B$11:H$2011,6,FALSE)&amp;" "&amp;VLOOKUP(C167,Part_D_RI!B$11:H$2011,5,FALSE))</f>
        <v/>
      </c>
      <c r="E167" s="195"/>
      <c r="F167" s="24" t="str" cm="1">
        <f t="array" ref="F167">_xlfn.IFS(E167="","", VLOOKUP(E167,Part_D_RI_Target_Populations!$B$9:$F$2009,2,FALSE)='Dropdown Selections'!$F$9,'Dropdown Selections'!$F$9, VLOOKUP(E167,Part_D_RI_Target_Populations!$B$9:$F$2009,2,FALSE)='Dropdown Selections'!$F$3,"Enrollees with: " &amp; VLOOKUP(E167,Part_D_RI_Target_Populations!$B$9:$F$2009,4,FALSE), VLOOKUP(E167,Part_D_RI_Target_Populations!$B$9:$F$2009,2,FALSE)='Dropdown Selections'!$F$2, "LIS Levels: " &amp; VLOOKUP(E167,Part_D_RI_Target_Populations!$B$9:$F$2009,3,FALSE), VLOOKUP(E167,Part_D_RI_Target_Populations!$B$9:$F$2009,2,FALSE)='Dropdown Selections'!$F$6, "LIS Levels: " &amp; VLOOKUP(E167,Part_D_RI_Target_Populations!$B$9:$F$2009,3,FALSE) &amp; " and " &amp; VLOOKUP(E167,Part_D_RI_Target_Populations!$B$9:$F$2009,4,FALSE))</f>
        <v/>
      </c>
      <c r="G167" s="193"/>
      <c r="H167" s="193"/>
      <c r="I167" s="193"/>
      <c r="J167" s="101"/>
      <c r="K167" s="101"/>
      <c r="L167" s="101"/>
      <c r="M167" s="104"/>
    </row>
    <row r="168" spans="2:13" ht="15.75">
      <c r="B168" s="194"/>
      <c r="C168" s="195"/>
      <c r="D168" s="25" t="str">
        <f>IF(C168="","",VLOOKUP(C168,Part_D_RI!B$11:H$2011,2,FALSE)&amp;" for "&amp;VLOOKUP(C168,Part_D_RI!B$11:H$2011,6,FALSE)&amp;" "&amp;VLOOKUP(C168,Part_D_RI!B$11:H$2011,5,FALSE))</f>
        <v/>
      </c>
      <c r="E168" s="195"/>
      <c r="F168" s="24" t="str" cm="1">
        <f t="array" ref="F168">_xlfn.IFS(E168="","", VLOOKUP(E168,Part_D_RI_Target_Populations!$B$9:$F$2009,2,FALSE)='Dropdown Selections'!$F$9,'Dropdown Selections'!$F$9, VLOOKUP(E168,Part_D_RI_Target_Populations!$B$9:$F$2009,2,FALSE)='Dropdown Selections'!$F$3,"Enrollees with: " &amp; VLOOKUP(E168,Part_D_RI_Target_Populations!$B$9:$F$2009,4,FALSE), VLOOKUP(E168,Part_D_RI_Target_Populations!$B$9:$F$2009,2,FALSE)='Dropdown Selections'!$F$2, "LIS Levels: " &amp; VLOOKUP(E168,Part_D_RI_Target_Populations!$B$9:$F$2009,3,FALSE), VLOOKUP(E168,Part_D_RI_Target_Populations!$B$9:$F$2009,2,FALSE)='Dropdown Selections'!$F$6, "LIS Levels: " &amp; VLOOKUP(E168,Part_D_RI_Target_Populations!$B$9:$F$2009,3,FALSE) &amp; " and " &amp; VLOOKUP(E168,Part_D_RI_Target_Populations!$B$9:$F$2009,4,FALSE))</f>
        <v/>
      </c>
      <c r="G168" s="193"/>
      <c r="H168" s="193"/>
      <c r="I168" s="193"/>
      <c r="J168" s="101"/>
      <c r="K168" s="101"/>
      <c r="L168" s="101"/>
      <c r="M168" s="104"/>
    </row>
    <row r="169" spans="2:13" ht="15.75">
      <c r="B169" s="194"/>
      <c r="C169" s="195"/>
      <c r="D169" s="25" t="str">
        <f>IF(C169="","",VLOOKUP(C169,Part_D_RI!B$11:H$2011,2,FALSE)&amp;" for "&amp;VLOOKUP(C169,Part_D_RI!B$11:H$2011,6,FALSE)&amp;" "&amp;VLOOKUP(C169,Part_D_RI!B$11:H$2011,5,FALSE))</f>
        <v/>
      </c>
      <c r="E169" s="195"/>
      <c r="F169" s="24" t="str" cm="1">
        <f t="array" ref="F169">_xlfn.IFS(E169="","", VLOOKUP(E169,Part_D_RI_Target_Populations!$B$9:$F$2009,2,FALSE)='Dropdown Selections'!$F$9,'Dropdown Selections'!$F$9, VLOOKUP(E169,Part_D_RI_Target_Populations!$B$9:$F$2009,2,FALSE)='Dropdown Selections'!$F$3,"Enrollees with: " &amp; VLOOKUP(E169,Part_D_RI_Target_Populations!$B$9:$F$2009,4,FALSE), VLOOKUP(E169,Part_D_RI_Target_Populations!$B$9:$F$2009,2,FALSE)='Dropdown Selections'!$F$2, "LIS Levels: " &amp; VLOOKUP(E169,Part_D_RI_Target_Populations!$B$9:$F$2009,3,FALSE), VLOOKUP(E169,Part_D_RI_Target_Populations!$B$9:$F$2009,2,FALSE)='Dropdown Selections'!$F$6, "LIS Levels: " &amp; VLOOKUP(E169,Part_D_RI_Target_Populations!$B$9:$F$2009,3,FALSE) &amp; " and " &amp; VLOOKUP(E169,Part_D_RI_Target_Populations!$B$9:$F$2009,4,FALSE))</f>
        <v/>
      </c>
      <c r="G169" s="193"/>
      <c r="H169" s="193"/>
      <c r="I169" s="193"/>
      <c r="J169" s="101"/>
      <c r="K169" s="101"/>
      <c r="L169" s="101"/>
      <c r="M169" s="104"/>
    </row>
    <row r="170" spans="2:13" ht="15.75">
      <c r="B170" s="194"/>
      <c r="C170" s="195"/>
      <c r="D170" s="25" t="str">
        <f>IF(C170="","",VLOOKUP(C170,Part_D_RI!B$11:H$2011,2,FALSE)&amp;" for "&amp;VLOOKUP(C170,Part_D_RI!B$11:H$2011,6,FALSE)&amp;" "&amp;VLOOKUP(C170,Part_D_RI!B$11:H$2011,5,FALSE))</f>
        <v/>
      </c>
      <c r="E170" s="195"/>
      <c r="F170" s="24" t="str" cm="1">
        <f t="array" ref="F170">_xlfn.IFS(E170="","", VLOOKUP(E170,Part_D_RI_Target_Populations!$B$9:$F$2009,2,FALSE)='Dropdown Selections'!$F$9,'Dropdown Selections'!$F$9, VLOOKUP(E170,Part_D_RI_Target_Populations!$B$9:$F$2009,2,FALSE)='Dropdown Selections'!$F$3,"Enrollees with: " &amp; VLOOKUP(E170,Part_D_RI_Target_Populations!$B$9:$F$2009,4,FALSE), VLOOKUP(E170,Part_D_RI_Target_Populations!$B$9:$F$2009,2,FALSE)='Dropdown Selections'!$F$2, "LIS Levels: " &amp; VLOOKUP(E170,Part_D_RI_Target_Populations!$B$9:$F$2009,3,FALSE), VLOOKUP(E170,Part_D_RI_Target_Populations!$B$9:$F$2009,2,FALSE)='Dropdown Selections'!$F$6, "LIS Levels: " &amp; VLOOKUP(E170,Part_D_RI_Target_Populations!$B$9:$F$2009,3,FALSE) &amp; " and " &amp; VLOOKUP(E170,Part_D_RI_Target_Populations!$B$9:$F$2009,4,FALSE))</f>
        <v/>
      </c>
      <c r="G170" s="193"/>
      <c r="H170" s="193"/>
      <c r="I170" s="193"/>
      <c r="J170" s="101"/>
      <c r="K170" s="101"/>
      <c r="L170" s="101"/>
      <c r="M170" s="104"/>
    </row>
    <row r="171" spans="2:13" ht="15.75">
      <c r="B171" s="194"/>
      <c r="C171" s="195"/>
      <c r="D171" s="25" t="str">
        <f>IF(C171="","",VLOOKUP(C171,Part_D_RI!B$11:H$2011,2,FALSE)&amp;" for "&amp;VLOOKUP(C171,Part_D_RI!B$11:H$2011,6,FALSE)&amp;" "&amp;VLOOKUP(C171,Part_D_RI!B$11:H$2011,5,FALSE))</f>
        <v/>
      </c>
      <c r="E171" s="195"/>
      <c r="F171" s="24" t="str" cm="1">
        <f t="array" ref="F171">_xlfn.IFS(E171="","", VLOOKUP(E171,Part_D_RI_Target_Populations!$B$9:$F$2009,2,FALSE)='Dropdown Selections'!$F$9,'Dropdown Selections'!$F$9, VLOOKUP(E171,Part_D_RI_Target_Populations!$B$9:$F$2009,2,FALSE)='Dropdown Selections'!$F$3,"Enrollees with: " &amp; VLOOKUP(E171,Part_D_RI_Target_Populations!$B$9:$F$2009,4,FALSE), VLOOKUP(E171,Part_D_RI_Target_Populations!$B$9:$F$2009,2,FALSE)='Dropdown Selections'!$F$2, "LIS Levels: " &amp; VLOOKUP(E171,Part_D_RI_Target_Populations!$B$9:$F$2009,3,FALSE), VLOOKUP(E171,Part_D_RI_Target_Populations!$B$9:$F$2009,2,FALSE)='Dropdown Selections'!$F$6, "LIS Levels: " &amp; VLOOKUP(E171,Part_D_RI_Target_Populations!$B$9:$F$2009,3,FALSE) &amp; " and " &amp; VLOOKUP(E171,Part_D_RI_Target_Populations!$B$9:$F$2009,4,FALSE))</f>
        <v/>
      </c>
      <c r="G171" s="193"/>
      <c r="H171" s="193"/>
      <c r="I171" s="193"/>
      <c r="J171" s="101"/>
      <c r="K171" s="101"/>
      <c r="L171" s="101"/>
      <c r="M171" s="104"/>
    </row>
    <row r="172" spans="2:13" ht="15.75">
      <c r="B172" s="194"/>
      <c r="C172" s="195"/>
      <c r="D172" s="25" t="str">
        <f>IF(C172="","",VLOOKUP(C172,Part_D_RI!B$11:H$2011,2,FALSE)&amp;" for "&amp;VLOOKUP(C172,Part_D_RI!B$11:H$2011,6,FALSE)&amp;" "&amp;VLOOKUP(C172,Part_D_RI!B$11:H$2011,5,FALSE))</f>
        <v/>
      </c>
      <c r="E172" s="195"/>
      <c r="F172" s="24" t="str" cm="1">
        <f t="array" ref="F172">_xlfn.IFS(E172="","", VLOOKUP(E172,Part_D_RI_Target_Populations!$B$9:$F$2009,2,FALSE)='Dropdown Selections'!$F$9,'Dropdown Selections'!$F$9, VLOOKUP(E172,Part_D_RI_Target_Populations!$B$9:$F$2009,2,FALSE)='Dropdown Selections'!$F$3,"Enrollees with: " &amp; VLOOKUP(E172,Part_D_RI_Target_Populations!$B$9:$F$2009,4,FALSE), VLOOKUP(E172,Part_D_RI_Target_Populations!$B$9:$F$2009,2,FALSE)='Dropdown Selections'!$F$2, "LIS Levels: " &amp; VLOOKUP(E172,Part_D_RI_Target_Populations!$B$9:$F$2009,3,FALSE), VLOOKUP(E172,Part_D_RI_Target_Populations!$B$9:$F$2009,2,FALSE)='Dropdown Selections'!$F$6, "LIS Levels: " &amp; VLOOKUP(E172,Part_D_RI_Target_Populations!$B$9:$F$2009,3,FALSE) &amp; " and " &amp; VLOOKUP(E172,Part_D_RI_Target_Populations!$B$9:$F$2009,4,FALSE))</f>
        <v/>
      </c>
      <c r="G172" s="193"/>
      <c r="H172" s="193"/>
      <c r="I172" s="193"/>
      <c r="J172" s="101"/>
      <c r="K172" s="101"/>
      <c r="L172" s="101"/>
      <c r="M172" s="104"/>
    </row>
    <row r="173" spans="2:13" ht="15.75">
      <c r="B173" s="194"/>
      <c r="C173" s="195"/>
      <c r="D173" s="25" t="str">
        <f>IF(C173="","",VLOOKUP(C173,Part_D_RI!B$11:H$2011,2,FALSE)&amp;" for "&amp;VLOOKUP(C173,Part_D_RI!B$11:H$2011,6,FALSE)&amp;" "&amp;VLOOKUP(C173,Part_D_RI!B$11:H$2011,5,FALSE))</f>
        <v/>
      </c>
      <c r="E173" s="195"/>
      <c r="F173" s="24" t="str" cm="1">
        <f t="array" ref="F173">_xlfn.IFS(E173="","", VLOOKUP(E173,Part_D_RI_Target_Populations!$B$9:$F$2009,2,FALSE)='Dropdown Selections'!$F$9,'Dropdown Selections'!$F$9, VLOOKUP(E173,Part_D_RI_Target_Populations!$B$9:$F$2009,2,FALSE)='Dropdown Selections'!$F$3,"Enrollees with: " &amp; VLOOKUP(E173,Part_D_RI_Target_Populations!$B$9:$F$2009,4,FALSE), VLOOKUP(E173,Part_D_RI_Target_Populations!$B$9:$F$2009,2,FALSE)='Dropdown Selections'!$F$2, "LIS Levels: " &amp; VLOOKUP(E173,Part_D_RI_Target_Populations!$B$9:$F$2009,3,FALSE), VLOOKUP(E173,Part_D_RI_Target_Populations!$B$9:$F$2009,2,FALSE)='Dropdown Selections'!$F$6, "LIS Levels: " &amp; VLOOKUP(E173,Part_D_RI_Target_Populations!$B$9:$F$2009,3,FALSE) &amp; " and " &amp; VLOOKUP(E173,Part_D_RI_Target_Populations!$B$9:$F$2009,4,FALSE))</f>
        <v/>
      </c>
      <c r="G173" s="193"/>
      <c r="H173" s="193"/>
      <c r="I173" s="193"/>
      <c r="J173" s="101"/>
      <c r="K173" s="101"/>
      <c r="L173" s="101"/>
      <c r="M173" s="104"/>
    </row>
    <row r="174" spans="2:13" ht="15.75">
      <c r="B174" s="194"/>
      <c r="C174" s="195"/>
      <c r="D174" s="25" t="str">
        <f>IF(C174="","",VLOOKUP(C174,Part_D_RI!B$11:H$2011,2,FALSE)&amp;" for "&amp;VLOOKUP(C174,Part_D_RI!B$11:H$2011,6,FALSE)&amp;" "&amp;VLOOKUP(C174,Part_D_RI!B$11:H$2011,5,FALSE))</f>
        <v/>
      </c>
      <c r="E174" s="195"/>
      <c r="F174" s="24" t="str" cm="1">
        <f t="array" ref="F174">_xlfn.IFS(E174="","", VLOOKUP(E174,Part_D_RI_Target_Populations!$B$9:$F$2009,2,FALSE)='Dropdown Selections'!$F$9,'Dropdown Selections'!$F$9, VLOOKUP(E174,Part_D_RI_Target_Populations!$B$9:$F$2009,2,FALSE)='Dropdown Selections'!$F$3,"Enrollees with: " &amp; VLOOKUP(E174,Part_D_RI_Target_Populations!$B$9:$F$2009,4,FALSE), VLOOKUP(E174,Part_D_RI_Target_Populations!$B$9:$F$2009,2,FALSE)='Dropdown Selections'!$F$2, "LIS Levels: " &amp; VLOOKUP(E174,Part_D_RI_Target_Populations!$B$9:$F$2009,3,FALSE), VLOOKUP(E174,Part_D_RI_Target_Populations!$B$9:$F$2009,2,FALSE)='Dropdown Selections'!$F$6, "LIS Levels: " &amp; VLOOKUP(E174,Part_D_RI_Target_Populations!$B$9:$F$2009,3,FALSE) &amp; " and " &amp; VLOOKUP(E174,Part_D_RI_Target_Populations!$B$9:$F$2009,4,FALSE))</f>
        <v/>
      </c>
      <c r="G174" s="193"/>
      <c r="H174" s="193"/>
      <c r="I174" s="193"/>
      <c r="J174" s="101"/>
      <c r="K174" s="101"/>
      <c r="L174" s="101"/>
      <c r="M174" s="104"/>
    </row>
    <row r="175" spans="2:13" ht="15.75">
      <c r="B175" s="194"/>
      <c r="C175" s="195"/>
      <c r="D175" s="25" t="str">
        <f>IF(C175="","",VLOOKUP(C175,Part_D_RI!B$11:H$2011,2,FALSE)&amp;" for "&amp;VLOOKUP(C175,Part_D_RI!B$11:H$2011,6,FALSE)&amp;" "&amp;VLOOKUP(C175,Part_D_RI!B$11:H$2011,5,FALSE))</f>
        <v/>
      </c>
      <c r="E175" s="195"/>
      <c r="F175" s="24" t="str" cm="1">
        <f t="array" ref="F175">_xlfn.IFS(E175="","", VLOOKUP(E175,Part_D_RI_Target_Populations!$B$9:$F$2009,2,FALSE)='Dropdown Selections'!$F$9,'Dropdown Selections'!$F$9, VLOOKUP(E175,Part_D_RI_Target_Populations!$B$9:$F$2009,2,FALSE)='Dropdown Selections'!$F$3,"Enrollees with: " &amp; VLOOKUP(E175,Part_D_RI_Target_Populations!$B$9:$F$2009,4,FALSE), VLOOKUP(E175,Part_D_RI_Target_Populations!$B$9:$F$2009,2,FALSE)='Dropdown Selections'!$F$2, "LIS Levels: " &amp; VLOOKUP(E175,Part_D_RI_Target_Populations!$B$9:$F$2009,3,FALSE), VLOOKUP(E175,Part_D_RI_Target_Populations!$B$9:$F$2009,2,FALSE)='Dropdown Selections'!$F$6, "LIS Levels: " &amp; VLOOKUP(E175,Part_D_RI_Target_Populations!$B$9:$F$2009,3,FALSE) &amp; " and " &amp; VLOOKUP(E175,Part_D_RI_Target_Populations!$B$9:$F$2009,4,FALSE))</f>
        <v/>
      </c>
      <c r="G175" s="193"/>
      <c r="H175" s="193"/>
      <c r="I175" s="193"/>
      <c r="J175" s="101"/>
      <c r="K175" s="101"/>
      <c r="L175" s="101"/>
      <c r="M175" s="104"/>
    </row>
    <row r="176" spans="2:13" ht="15.75">
      <c r="B176" s="194"/>
      <c r="C176" s="195"/>
      <c r="D176" s="25" t="str">
        <f>IF(C176="","",VLOOKUP(C176,Part_D_RI!B$11:H$2011,2,FALSE)&amp;" for "&amp;VLOOKUP(C176,Part_D_RI!B$11:H$2011,6,FALSE)&amp;" "&amp;VLOOKUP(C176,Part_D_RI!B$11:H$2011,5,FALSE))</f>
        <v/>
      </c>
      <c r="E176" s="195"/>
      <c r="F176" s="24" t="str" cm="1">
        <f t="array" ref="F176">_xlfn.IFS(E176="","", VLOOKUP(E176,Part_D_RI_Target_Populations!$B$9:$F$2009,2,FALSE)='Dropdown Selections'!$F$9,'Dropdown Selections'!$F$9, VLOOKUP(E176,Part_D_RI_Target_Populations!$B$9:$F$2009,2,FALSE)='Dropdown Selections'!$F$3,"Enrollees with: " &amp; VLOOKUP(E176,Part_D_RI_Target_Populations!$B$9:$F$2009,4,FALSE), VLOOKUP(E176,Part_D_RI_Target_Populations!$B$9:$F$2009,2,FALSE)='Dropdown Selections'!$F$2, "LIS Levels: " &amp; VLOOKUP(E176,Part_D_RI_Target_Populations!$B$9:$F$2009,3,FALSE), VLOOKUP(E176,Part_D_RI_Target_Populations!$B$9:$F$2009,2,FALSE)='Dropdown Selections'!$F$6, "LIS Levels: " &amp; VLOOKUP(E176,Part_D_RI_Target_Populations!$B$9:$F$2009,3,FALSE) &amp; " and " &amp; VLOOKUP(E176,Part_D_RI_Target_Populations!$B$9:$F$2009,4,FALSE))</f>
        <v/>
      </c>
      <c r="G176" s="193"/>
      <c r="H176" s="193"/>
      <c r="I176" s="193"/>
      <c r="J176" s="101"/>
      <c r="K176" s="101"/>
      <c r="L176" s="101"/>
      <c r="M176" s="104"/>
    </row>
    <row r="177" spans="2:13" ht="15.75">
      <c r="B177" s="194"/>
      <c r="C177" s="195"/>
      <c r="D177" s="25" t="str">
        <f>IF(C177="","",VLOOKUP(C177,Part_D_RI!B$11:H$2011,2,FALSE)&amp;" for "&amp;VLOOKUP(C177,Part_D_RI!B$11:H$2011,6,FALSE)&amp;" "&amp;VLOOKUP(C177,Part_D_RI!B$11:H$2011,5,FALSE))</f>
        <v/>
      </c>
      <c r="E177" s="195"/>
      <c r="F177" s="24" t="str" cm="1">
        <f t="array" ref="F177">_xlfn.IFS(E177="","", VLOOKUP(E177,Part_D_RI_Target_Populations!$B$9:$F$2009,2,FALSE)='Dropdown Selections'!$F$9,'Dropdown Selections'!$F$9, VLOOKUP(E177,Part_D_RI_Target_Populations!$B$9:$F$2009,2,FALSE)='Dropdown Selections'!$F$3,"Enrollees with: " &amp; VLOOKUP(E177,Part_D_RI_Target_Populations!$B$9:$F$2009,4,FALSE), VLOOKUP(E177,Part_D_RI_Target_Populations!$B$9:$F$2009,2,FALSE)='Dropdown Selections'!$F$2, "LIS Levels: " &amp; VLOOKUP(E177,Part_D_RI_Target_Populations!$B$9:$F$2009,3,FALSE), VLOOKUP(E177,Part_D_RI_Target_Populations!$B$9:$F$2009,2,FALSE)='Dropdown Selections'!$F$6, "LIS Levels: " &amp; VLOOKUP(E177,Part_D_RI_Target_Populations!$B$9:$F$2009,3,FALSE) &amp; " and " &amp; VLOOKUP(E177,Part_D_RI_Target_Populations!$B$9:$F$2009,4,FALSE))</f>
        <v/>
      </c>
      <c r="G177" s="193"/>
      <c r="H177" s="193"/>
      <c r="I177" s="193"/>
      <c r="J177" s="101"/>
      <c r="K177" s="101"/>
      <c r="L177" s="101"/>
      <c r="M177" s="104"/>
    </row>
    <row r="178" spans="2:13" ht="15.75">
      <c r="B178" s="194"/>
      <c r="C178" s="195"/>
      <c r="D178" s="25" t="str">
        <f>IF(C178="","",VLOOKUP(C178,Part_D_RI!B$11:H$2011,2,FALSE)&amp;" for "&amp;VLOOKUP(C178,Part_D_RI!B$11:H$2011,6,FALSE)&amp;" "&amp;VLOOKUP(C178,Part_D_RI!B$11:H$2011,5,FALSE))</f>
        <v/>
      </c>
      <c r="E178" s="195"/>
      <c r="F178" s="24" t="str" cm="1">
        <f t="array" ref="F178">_xlfn.IFS(E178="","", VLOOKUP(E178,Part_D_RI_Target_Populations!$B$9:$F$2009,2,FALSE)='Dropdown Selections'!$F$9,'Dropdown Selections'!$F$9, VLOOKUP(E178,Part_D_RI_Target_Populations!$B$9:$F$2009,2,FALSE)='Dropdown Selections'!$F$3,"Enrollees with: " &amp; VLOOKUP(E178,Part_D_RI_Target_Populations!$B$9:$F$2009,4,FALSE), VLOOKUP(E178,Part_D_RI_Target_Populations!$B$9:$F$2009,2,FALSE)='Dropdown Selections'!$F$2, "LIS Levels: " &amp; VLOOKUP(E178,Part_D_RI_Target_Populations!$B$9:$F$2009,3,FALSE), VLOOKUP(E178,Part_D_RI_Target_Populations!$B$9:$F$2009,2,FALSE)='Dropdown Selections'!$F$6, "LIS Levels: " &amp; VLOOKUP(E178,Part_D_RI_Target_Populations!$B$9:$F$2009,3,FALSE) &amp; " and " &amp; VLOOKUP(E178,Part_D_RI_Target_Populations!$B$9:$F$2009,4,FALSE))</f>
        <v/>
      </c>
      <c r="G178" s="193"/>
      <c r="H178" s="193"/>
      <c r="I178" s="193"/>
      <c r="J178" s="101"/>
      <c r="K178" s="101"/>
      <c r="L178" s="101"/>
      <c r="M178" s="104"/>
    </row>
    <row r="179" spans="2:13" ht="15.75">
      <c r="B179" s="194"/>
      <c r="C179" s="195"/>
      <c r="D179" s="25" t="str">
        <f>IF(C179="","",VLOOKUP(C179,Part_D_RI!B$11:H$2011,2,FALSE)&amp;" for "&amp;VLOOKUP(C179,Part_D_RI!B$11:H$2011,6,FALSE)&amp;" "&amp;VLOOKUP(C179,Part_D_RI!B$11:H$2011,5,FALSE))</f>
        <v/>
      </c>
      <c r="E179" s="195"/>
      <c r="F179" s="24" t="str" cm="1">
        <f t="array" ref="F179">_xlfn.IFS(E179="","", VLOOKUP(E179,Part_D_RI_Target_Populations!$B$9:$F$2009,2,FALSE)='Dropdown Selections'!$F$9,'Dropdown Selections'!$F$9, VLOOKUP(E179,Part_D_RI_Target_Populations!$B$9:$F$2009,2,FALSE)='Dropdown Selections'!$F$3,"Enrollees with: " &amp; VLOOKUP(E179,Part_D_RI_Target_Populations!$B$9:$F$2009,4,FALSE), VLOOKUP(E179,Part_D_RI_Target_Populations!$B$9:$F$2009,2,FALSE)='Dropdown Selections'!$F$2, "LIS Levels: " &amp; VLOOKUP(E179,Part_D_RI_Target_Populations!$B$9:$F$2009,3,FALSE), VLOOKUP(E179,Part_D_RI_Target_Populations!$B$9:$F$2009,2,FALSE)='Dropdown Selections'!$F$6, "LIS Levels: " &amp; VLOOKUP(E179,Part_D_RI_Target_Populations!$B$9:$F$2009,3,FALSE) &amp; " and " &amp; VLOOKUP(E179,Part_D_RI_Target_Populations!$B$9:$F$2009,4,FALSE))</f>
        <v/>
      </c>
      <c r="G179" s="193"/>
      <c r="H179" s="193"/>
      <c r="I179" s="193"/>
      <c r="J179" s="101"/>
      <c r="K179" s="101"/>
      <c r="L179" s="101"/>
      <c r="M179" s="104"/>
    </row>
    <row r="180" spans="2:13" ht="15.75">
      <c r="B180" s="194"/>
      <c r="C180" s="195"/>
      <c r="D180" s="25" t="str">
        <f>IF(C180="","",VLOOKUP(C180,Part_D_RI!B$11:H$2011,2,FALSE)&amp;" for "&amp;VLOOKUP(C180,Part_D_RI!B$11:H$2011,6,FALSE)&amp;" "&amp;VLOOKUP(C180,Part_D_RI!B$11:H$2011,5,FALSE))</f>
        <v/>
      </c>
      <c r="E180" s="195"/>
      <c r="F180" s="24" t="str" cm="1">
        <f t="array" ref="F180">_xlfn.IFS(E180="","", VLOOKUP(E180,Part_D_RI_Target_Populations!$B$9:$F$2009,2,FALSE)='Dropdown Selections'!$F$9,'Dropdown Selections'!$F$9, VLOOKUP(E180,Part_D_RI_Target_Populations!$B$9:$F$2009,2,FALSE)='Dropdown Selections'!$F$3,"Enrollees with: " &amp; VLOOKUP(E180,Part_D_RI_Target_Populations!$B$9:$F$2009,4,FALSE), VLOOKUP(E180,Part_D_RI_Target_Populations!$B$9:$F$2009,2,FALSE)='Dropdown Selections'!$F$2, "LIS Levels: " &amp; VLOOKUP(E180,Part_D_RI_Target_Populations!$B$9:$F$2009,3,FALSE), VLOOKUP(E180,Part_D_RI_Target_Populations!$B$9:$F$2009,2,FALSE)='Dropdown Selections'!$F$6, "LIS Levels: " &amp; VLOOKUP(E180,Part_D_RI_Target_Populations!$B$9:$F$2009,3,FALSE) &amp; " and " &amp; VLOOKUP(E180,Part_D_RI_Target_Populations!$B$9:$F$2009,4,FALSE))</f>
        <v/>
      </c>
      <c r="G180" s="193"/>
      <c r="H180" s="193"/>
      <c r="I180" s="193"/>
      <c r="J180" s="101"/>
      <c r="K180" s="101"/>
      <c r="L180" s="101"/>
      <c r="M180" s="104"/>
    </row>
    <row r="181" spans="2:13" ht="15.75">
      <c r="B181" s="194"/>
      <c r="C181" s="195"/>
      <c r="D181" s="25" t="str">
        <f>IF(C181="","",VLOOKUP(C181,Part_D_RI!B$11:H$2011,2,FALSE)&amp;" for "&amp;VLOOKUP(C181,Part_D_RI!B$11:H$2011,6,FALSE)&amp;" "&amp;VLOOKUP(C181,Part_D_RI!B$11:H$2011,5,FALSE))</f>
        <v/>
      </c>
      <c r="E181" s="195"/>
      <c r="F181" s="24" t="str" cm="1">
        <f t="array" ref="F181">_xlfn.IFS(E181="","", VLOOKUP(E181,Part_D_RI_Target_Populations!$B$9:$F$2009,2,FALSE)='Dropdown Selections'!$F$9,'Dropdown Selections'!$F$9, VLOOKUP(E181,Part_D_RI_Target_Populations!$B$9:$F$2009,2,FALSE)='Dropdown Selections'!$F$3,"Enrollees with: " &amp; VLOOKUP(E181,Part_D_RI_Target_Populations!$B$9:$F$2009,4,FALSE), VLOOKUP(E181,Part_D_RI_Target_Populations!$B$9:$F$2009,2,FALSE)='Dropdown Selections'!$F$2, "LIS Levels: " &amp; VLOOKUP(E181,Part_D_RI_Target_Populations!$B$9:$F$2009,3,FALSE), VLOOKUP(E181,Part_D_RI_Target_Populations!$B$9:$F$2009,2,FALSE)='Dropdown Selections'!$F$6, "LIS Levels: " &amp; VLOOKUP(E181,Part_D_RI_Target_Populations!$B$9:$F$2009,3,FALSE) &amp; " and " &amp; VLOOKUP(E181,Part_D_RI_Target_Populations!$B$9:$F$2009,4,FALSE))</f>
        <v/>
      </c>
      <c r="G181" s="193"/>
      <c r="H181" s="193"/>
      <c r="I181" s="193"/>
      <c r="J181" s="101"/>
      <c r="K181" s="101"/>
      <c r="L181" s="101"/>
      <c r="M181" s="104"/>
    </row>
    <row r="182" spans="2:13" ht="15.75">
      <c r="B182" s="194"/>
      <c r="C182" s="195"/>
      <c r="D182" s="25" t="str">
        <f>IF(C182="","",VLOOKUP(C182,Part_D_RI!B$11:H$2011,2,FALSE)&amp;" for "&amp;VLOOKUP(C182,Part_D_RI!B$11:H$2011,6,FALSE)&amp;" "&amp;VLOOKUP(C182,Part_D_RI!B$11:H$2011,5,FALSE))</f>
        <v/>
      </c>
      <c r="E182" s="195"/>
      <c r="F182" s="24" t="str" cm="1">
        <f t="array" ref="F182">_xlfn.IFS(E182="","", VLOOKUP(E182,Part_D_RI_Target_Populations!$B$9:$F$2009,2,FALSE)='Dropdown Selections'!$F$9,'Dropdown Selections'!$F$9, VLOOKUP(E182,Part_D_RI_Target_Populations!$B$9:$F$2009,2,FALSE)='Dropdown Selections'!$F$3,"Enrollees with: " &amp; VLOOKUP(E182,Part_D_RI_Target_Populations!$B$9:$F$2009,4,FALSE), VLOOKUP(E182,Part_D_RI_Target_Populations!$B$9:$F$2009,2,FALSE)='Dropdown Selections'!$F$2, "LIS Levels: " &amp; VLOOKUP(E182,Part_D_RI_Target_Populations!$B$9:$F$2009,3,FALSE), VLOOKUP(E182,Part_D_RI_Target_Populations!$B$9:$F$2009,2,FALSE)='Dropdown Selections'!$F$6, "LIS Levels: " &amp; VLOOKUP(E182,Part_D_RI_Target_Populations!$B$9:$F$2009,3,FALSE) &amp; " and " &amp; VLOOKUP(E182,Part_D_RI_Target_Populations!$B$9:$F$2009,4,FALSE))</f>
        <v/>
      </c>
      <c r="G182" s="193"/>
      <c r="H182" s="193"/>
      <c r="I182" s="193"/>
      <c r="J182" s="101"/>
      <c r="K182" s="101"/>
      <c r="L182" s="101"/>
      <c r="M182" s="104"/>
    </row>
    <row r="183" spans="2:13" ht="15.75">
      <c r="B183" s="194"/>
      <c r="C183" s="195"/>
      <c r="D183" s="25" t="str">
        <f>IF(C183="","",VLOOKUP(C183,Part_D_RI!B$11:H$2011,2,FALSE)&amp;" for "&amp;VLOOKUP(C183,Part_D_RI!B$11:H$2011,6,FALSE)&amp;" "&amp;VLOOKUP(C183,Part_D_RI!B$11:H$2011,5,FALSE))</f>
        <v/>
      </c>
      <c r="E183" s="195"/>
      <c r="F183" s="24" t="str" cm="1">
        <f t="array" ref="F183">_xlfn.IFS(E183="","", VLOOKUP(E183,Part_D_RI_Target_Populations!$B$9:$F$2009,2,FALSE)='Dropdown Selections'!$F$9,'Dropdown Selections'!$F$9, VLOOKUP(E183,Part_D_RI_Target_Populations!$B$9:$F$2009,2,FALSE)='Dropdown Selections'!$F$3,"Enrollees with: " &amp; VLOOKUP(E183,Part_D_RI_Target_Populations!$B$9:$F$2009,4,FALSE), VLOOKUP(E183,Part_D_RI_Target_Populations!$B$9:$F$2009,2,FALSE)='Dropdown Selections'!$F$2, "LIS Levels: " &amp; VLOOKUP(E183,Part_D_RI_Target_Populations!$B$9:$F$2009,3,FALSE), VLOOKUP(E183,Part_D_RI_Target_Populations!$B$9:$F$2009,2,FALSE)='Dropdown Selections'!$F$6, "LIS Levels: " &amp; VLOOKUP(E183,Part_D_RI_Target_Populations!$B$9:$F$2009,3,FALSE) &amp; " and " &amp; VLOOKUP(E183,Part_D_RI_Target_Populations!$B$9:$F$2009,4,FALSE))</f>
        <v/>
      </c>
      <c r="G183" s="193"/>
      <c r="H183" s="193"/>
      <c r="I183" s="193"/>
      <c r="J183" s="101"/>
      <c r="K183" s="101"/>
      <c r="L183" s="101"/>
      <c r="M183" s="104"/>
    </row>
    <row r="184" spans="2:13" ht="15.75">
      <c r="B184" s="194"/>
      <c r="C184" s="195"/>
      <c r="D184" s="25" t="str">
        <f>IF(C184="","",VLOOKUP(C184,Part_D_RI!B$11:H$2011,2,FALSE)&amp;" for "&amp;VLOOKUP(C184,Part_D_RI!B$11:H$2011,6,FALSE)&amp;" "&amp;VLOOKUP(C184,Part_D_RI!B$11:H$2011,5,FALSE))</f>
        <v/>
      </c>
      <c r="E184" s="195"/>
      <c r="F184" s="24" t="str" cm="1">
        <f t="array" ref="F184">_xlfn.IFS(E184="","", VLOOKUP(E184,Part_D_RI_Target_Populations!$B$9:$F$2009,2,FALSE)='Dropdown Selections'!$F$9,'Dropdown Selections'!$F$9, VLOOKUP(E184,Part_D_RI_Target_Populations!$B$9:$F$2009,2,FALSE)='Dropdown Selections'!$F$3,"Enrollees with: " &amp; VLOOKUP(E184,Part_D_RI_Target_Populations!$B$9:$F$2009,4,FALSE), VLOOKUP(E184,Part_D_RI_Target_Populations!$B$9:$F$2009,2,FALSE)='Dropdown Selections'!$F$2, "LIS Levels: " &amp; VLOOKUP(E184,Part_D_RI_Target_Populations!$B$9:$F$2009,3,FALSE), VLOOKUP(E184,Part_D_RI_Target_Populations!$B$9:$F$2009,2,FALSE)='Dropdown Selections'!$F$6, "LIS Levels: " &amp; VLOOKUP(E184,Part_D_RI_Target_Populations!$B$9:$F$2009,3,FALSE) &amp; " and " &amp; VLOOKUP(E184,Part_D_RI_Target_Populations!$B$9:$F$2009,4,FALSE))</f>
        <v/>
      </c>
      <c r="G184" s="193"/>
      <c r="H184" s="193"/>
      <c r="I184" s="193"/>
      <c r="J184" s="101"/>
      <c r="K184" s="101"/>
      <c r="L184" s="101"/>
      <c r="M184" s="104"/>
    </row>
    <row r="185" spans="2:13" ht="15.75">
      <c r="B185" s="194"/>
      <c r="C185" s="195"/>
      <c r="D185" s="25" t="str">
        <f>IF(C185="","",VLOOKUP(C185,Part_D_RI!B$11:H$2011,2,FALSE)&amp;" for "&amp;VLOOKUP(C185,Part_D_RI!B$11:H$2011,6,FALSE)&amp;" "&amp;VLOOKUP(C185,Part_D_RI!B$11:H$2011,5,FALSE))</f>
        <v/>
      </c>
      <c r="E185" s="195"/>
      <c r="F185" s="24" t="str" cm="1">
        <f t="array" ref="F185">_xlfn.IFS(E185="","", VLOOKUP(E185,Part_D_RI_Target_Populations!$B$9:$F$2009,2,FALSE)='Dropdown Selections'!$F$9,'Dropdown Selections'!$F$9, VLOOKUP(E185,Part_D_RI_Target_Populations!$B$9:$F$2009,2,FALSE)='Dropdown Selections'!$F$3,"Enrollees with: " &amp; VLOOKUP(E185,Part_D_RI_Target_Populations!$B$9:$F$2009,4,FALSE), VLOOKUP(E185,Part_D_RI_Target_Populations!$B$9:$F$2009,2,FALSE)='Dropdown Selections'!$F$2, "LIS Levels: " &amp; VLOOKUP(E185,Part_D_RI_Target_Populations!$B$9:$F$2009,3,FALSE), VLOOKUP(E185,Part_D_RI_Target_Populations!$B$9:$F$2009,2,FALSE)='Dropdown Selections'!$F$6, "LIS Levels: " &amp; VLOOKUP(E185,Part_D_RI_Target_Populations!$B$9:$F$2009,3,FALSE) &amp; " and " &amp; VLOOKUP(E185,Part_D_RI_Target_Populations!$B$9:$F$2009,4,FALSE))</f>
        <v/>
      </c>
      <c r="G185" s="193"/>
      <c r="H185" s="193"/>
      <c r="I185" s="193"/>
      <c r="J185" s="101"/>
      <c r="K185" s="101"/>
      <c r="L185" s="101"/>
      <c r="M185" s="104"/>
    </row>
    <row r="186" spans="2:13" ht="15.75">
      <c r="B186" s="194"/>
      <c r="C186" s="195"/>
      <c r="D186" s="25" t="str">
        <f>IF(C186="","",VLOOKUP(C186,Part_D_RI!B$11:H$2011,2,FALSE)&amp;" for "&amp;VLOOKUP(C186,Part_D_RI!B$11:H$2011,6,FALSE)&amp;" "&amp;VLOOKUP(C186,Part_D_RI!B$11:H$2011,5,FALSE))</f>
        <v/>
      </c>
      <c r="E186" s="195"/>
      <c r="F186" s="24" t="str" cm="1">
        <f t="array" ref="F186">_xlfn.IFS(E186="","", VLOOKUP(E186,Part_D_RI_Target_Populations!$B$9:$F$2009,2,FALSE)='Dropdown Selections'!$F$9,'Dropdown Selections'!$F$9, VLOOKUP(E186,Part_D_RI_Target_Populations!$B$9:$F$2009,2,FALSE)='Dropdown Selections'!$F$3,"Enrollees with: " &amp; VLOOKUP(E186,Part_D_RI_Target_Populations!$B$9:$F$2009,4,FALSE), VLOOKUP(E186,Part_D_RI_Target_Populations!$B$9:$F$2009,2,FALSE)='Dropdown Selections'!$F$2, "LIS Levels: " &amp; VLOOKUP(E186,Part_D_RI_Target_Populations!$B$9:$F$2009,3,FALSE), VLOOKUP(E186,Part_D_RI_Target_Populations!$B$9:$F$2009,2,FALSE)='Dropdown Selections'!$F$6, "LIS Levels: " &amp; VLOOKUP(E186,Part_D_RI_Target_Populations!$B$9:$F$2009,3,FALSE) &amp; " and " &amp; VLOOKUP(E186,Part_D_RI_Target_Populations!$B$9:$F$2009,4,FALSE))</f>
        <v/>
      </c>
      <c r="G186" s="193"/>
      <c r="H186" s="193"/>
      <c r="I186" s="193"/>
      <c r="J186" s="101"/>
      <c r="K186" s="101"/>
      <c r="L186" s="101"/>
      <c r="M186" s="104"/>
    </row>
    <row r="187" spans="2:13" ht="15.75">
      <c r="B187" s="194"/>
      <c r="C187" s="195"/>
      <c r="D187" s="25" t="str">
        <f>IF(C187="","",VLOOKUP(C187,Part_D_RI!B$11:H$2011,2,FALSE)&amp;" for "&amp;VLOOKUP(C187,Part_D_RI!B$11:H$2011,6,FALSE)&amp;" "&amp;VLOOKUP(C187,Part_D_RI!B$11:H$2011,5,FALSE))</f>
        <v/>
      </c>
      <c r="E187" s="195"/>
      <c r="F187" s="24" t="str" cm="1">
        <f t="array" ref="F187">_xlfn.IFS(E187="","", VLOOKUP(E187,Part_D_RI_Target_Populations!$B$9:$F$2009,2,FALSE)='Dropdown Selections'!$F$9,'Dropdown Selections'!$F$9, VLOOKUP(E187,Part_D_RI_Target_Populations!$B$9:$F$2009,2,FALSE)='Dropdown Selections'!$F$3,"Enrollees with: " &amp; VLOOKUP(E187,Part_D_RI_Target_Populations!$B$9:$F$2009,4,FALSE), VLOOKUP(E187,Part_D_RI_Target_Populations!$B$9:$F$2009,2,FALSE)='Dropdown Selections'!$F$2, "LIS Levels: " &amp; VLOOKUP(E187,Part_D_RI_Target_Populations!$B$9:$F$2009,3,FALSE), VLOOKUP(E187,Part_D_RI_Target_Populations!$B$9:$F$2009,2,FALSE)='Dropdown Selections'!$F$6, "LIS Levels: " &amp; VLOOKUP(E187,Part_D_RI_Target_Populations!$B$9:$F$2009,3,FALSE) &amp; " and " &amp; VLOOKUP(E187,Part_D_RI_Target_Populations!$B$9:$F$2009,4,FALSE))</f>
        <v/>
      </c>
      <c r="G187" s="193"/>
      <c r="H187" s="193"/>
      <c r="I187" s="193"/>
      <c r="J187" s="101"/>
      <c r="K187" s="101"/>
      <c r="L187" s="101"/>
      <c r="M187" s="104"/>
    </row>
    <row r="188" spans="2:13" ht="15.75">
      <c r="B188" s="194"/>
      <c r="C188" s="195"/>
      <c r="D188" s="25" t="str">
        <f>IF(C188="","",VLOOKUP(C188,Part_D_RI!B$11:H$2011,2,FALSE)&amp;" for "&amp;VLOOKUP(C188,Part_D_RI!B$11:H$2011,6,FALSE)&amp;" "&amp;VLOOKUP(C188,Part_D_RI!B$11:H$2011,5,FALSE))</f>
        <v/>
      </c>
      <c r="E188" s="195"/>
      <c r="F188" s="24" t="str" cm="1">
        <f t="array" ref="F188">_xlfn.IFS(E188="","", VLOOKUP(E188,Part_D_RI_Target_Populations!$B$9:$F$2009,2,FALSE)='Dropdown Selections'!$F$9,'Dropdown Selections'!$F$9, VLOOKUP(E188,Part_D_RI_Target_Populations!$B$9:$F$2009,2,FALSE)='Dropdown Selections'!$F$3,"Enrollees with: " &amp; VLOOKUP(E188,Part_D_RI_Target_Populations!$B$9:$F$2009,4,FALSE), VLOOKUP(E188,Part_D_RI_Target_Populations!$B$9:$F$2009,2,FALSE)='Dropdown Selections'!$F$2, "LIS Levels: " &amp; VLOOKUP(E188,Part_D_RI_Target_Populations!$B$9:$F$2009,3,FALSE), VLOOKUP(E188,Part_D_RI_Target_Populations!$B$9:$F$2009,2,FALSE)='Dropdown Selections'!$F$6, "LIS Levels: " &amp; VLOOKUP(E188,Part_D_RI_Target_Populations!$B$9:$F$2009,3,FALSE) &amp; " and " &amp; VLOOKUP(E188,Part_D_RI_Target_Populations!$B$9:$F$2009,4,FALSE))</f>
        <v/>
      </c>
      <c r="G188" s="193"/>
      <c r="H188" s="193"/>
      <c r="I188" s="193"/>
      <c r="J188" s="101"/>
      <c r="K188" s="101"/>
      <c r="L188" s="101"/>
      <c r="M188" s="104"/>
    </row>
    <row r="189" spans="2:13" ht="15.75">
      <c r="B189" s="194"/>
      <c r="C189" s="195"/>
      <c r="D189" s="25" t="str">
        <f>IF(C189="","",VLOOKUP(C189,Part_D_RI!B$11:H$2011,2,FALSE)&amp;" for "&amp;VLOOKUP(C189,Part_D_RI!B$11:H$2011,6,FALSE)&amp;" "&amp;VLOOKUP(C189,Part_D_RI!B$11:H$2011,5,FALSE))</f>
        <v/>
      </c>
      <c r="E189" s="195"/>
      <c r="F189" s="24" t="str" cm="1">
        <f t="array" ref="F189">_xlfn.IFS(E189="","", VLOOKUP(E189,Part_D_RI_Target_Populations!$B$9:$F$2009,2,FALSE)='Dropdown Selections'!$F$9,'Dropdown Selections'!$F$9, VLOOKUP(E189,Part_D_RI_Target_Populations!$B$9:$F$2009,2,FALSE)='Dropdown Selections'!$F$3,"Enrollees with: " &amp; VLOOKUP(E189,Part_D_RI_Target_Populations!$B$9:$F$2009,4,FALSE), VLOOKUP(E189,Part_D_RI_Target_Populations!$B$9:$F$2009,2,FALSE)='Dropdown Selections'!$F$2, "LIS Levels: " &amp; VLOOKUP(E189,Part_D_RI_Target_Populations!$B$9:$F$2009,3,FALSE), VLOOKUP(E189,Part_D_RI_Target_Populations!$B$9:$F$2009,2,FALSE)='Dropdown Selections'!$F$6, "LIS Levels: " &amp; VLOOKUP(E189,Part_D_RI_Target_Populations!$B$9:$F$2009,3,FALSE) &amp; " and " &amp; VLOOKUP(E189,Part_D_RI_Target_Populations!$B$9:$F$2009,4,FALSE))</f>
        <v/>
      </c>
      <c r="G189" s="193"/>
      <c r="H189" s="193"/>
      <c r="I189" s="193"/>
      <c r="J189" s="101"/>
      <c r="K189" s="101"/>
      <c r="L189" s="101"/>
      <c r="M189" s="104"/>
    </row>
    <row r="190" spans="2:13" ht="15.75">
      <c r="B190" s="194"/>
      <c r="C190" s="195"/>
      <c r="D190" s="25" t="str">
        <f>IF(C190="","",VLOOKUP(C190,Part_D_RI!B$11:H$2011,2,FALSE)&amp;" for "&amp;VLOOKUP(C190,Part_D_RI!B$11:H$2011,6,FALSE)&amp;" "&amp;VLOOKUP(C190,Part_D_RI!B$11:H$2011,5,FALSE))</f>
        <v/>
      </c>
      <c r="E190" s="195"/>
      <c r="F190" s="24" t="str" cm="1">
        <f t="array" ref="F190">_xlfn.IFS(E190="","", VLOOKUP(E190,Part_D_RI_Target_Populations!$B$9:$F$2009,2,FALSE)='Dropdown Selections'!$F$9,'Dropdown Selections'!$F$9, VLOOKUP(E190,Part_D_RI_Target_Populations!$B$9:$F$2009,2,FALSE)='Dropdown Selections'!$F$3,"Enrollees with: " &amp; VLOOKUP(E190,Part_D_RI_Target_Populations!$B$9:$F$2009,4,FALSE), VLOOKUP(E190,Part_D_RI_Target_Populations!$B$9:$F$2009,2,FALSE)='Dropdown Selections'!$F$2, "LIS Levels: " &amp; VLOOKUP(E190,Part_D_RI_Target_Populations!$B$9:$F$2009,3,FALSE), VLOOKUP(E190,Part_D_RI_Target_Populations!$B$9:$F$2009,2,FALSE)='Dropdown Selections'!$F$6, "LIS Levels: " &amp; VLOOKUP(E190,Part_D_RI_Target_Populations!$B$9:$F$2009,3,FALSE) &amp; " and " &amp; VLOOKUP(E190,Part_D_RI_Target_Populations!$B$9:$F$2009,4,FALSE))</f>
        <v/>
      </c>
      <c r="G190" s="193"/>
      <c r="H190" s="193"/>
      <c r="I190" s="193"/>
      <c r="J190" s="101"/>
      <c r="K190" s="101"/>
      <c r="L190" s="101"/>
      <c r="M190" s="104"/>
    </row>
    <row r="191" spans="2:13" ht="15.75">
      <c r="B191" s="194"/>
      <c r="C191" s="195"/>
      <c r="D191" s="25" t="str">
        <f>IF(C191="","",VLOOKUP(C191,Part_D_RI!B$11:H$2011,2,FALSE)&amp;" for "&amp;VLOOKUP(C191,Part_D_RI!B$11:H$2011,6,FALSE)&amp;" "&amp;VLOOKUP(C191,Part_D_RI!B$11:H$2011,5,FALSE))</f>
        <v/>
      </c>
      <c r="E191" s="195"/>
      <c r="F191" s="24" t="str" cm="1">
        <f t="array" ref="F191">_xlfn.IFS(E191="","", VLOOKUP(E191,Part_D_RI_Target_Populations!$B$9:$F$2009,2,FALSE)='Dropdown Selections'!$F$9,'Dropdown Selections'!$F$9, VLOOKUP(E191,Part_D_RI_Target_Populations!$B$9:$F$2009,2,FALSE)='Dropdown Selections'!$F$3,"Enrollees with: " &amp; VLOOKUP(E191,Part_D_RI_Target_Populations!$B$9:$F$2009,4,FALSE), VLOOKUP(E191,Part_D_RI_Target_Populations!$B$9:$F$2009,2,FALSE)='Dropdown Selections'!$F$2, "LIS Levels: " &amp; VLOOKUP(E191,Part_D_RI_Target_Populations!$B$9:$F$2009,3,FALSE), VLOOKUP(E191,Part_D_RI_Target_Populations!$B$9:$F$2009,2,FALSE)='Dropdown Selections'!$F$6, "LIS Levels: " &amp; VLOOKUP(E191,Part_D_RI_Target_Populations!$B$9:$F$2009,3,FALSE) &amp; " and " &amp; VLOOKUP(E191,Part_D_RI_Target_Populations!$B$9:$F$2009,4,FALSE))</f>
        <v/>
      </c>
      <c r="G191" s="193"/>
      <c r="H191" s="193"/>
      <c r="I191" s="193"/>
      <c r="J191" s="101"/>
      <c r="K191" s="101"/>
      <c r="L191" s="101"/>
      <c r="M191" s="104"/>
    </row>
    <row r="192" spans="2:13" ht="15.75">
      <c r="B192" s="194"/>
      <c r="C192" s="195"/>
      <c r="D192" s="25" t="str">
        <f>IF(C192="","",VLOOKUP(C192,Part_D_RI!B$11:H$2011,2,FALSE)&amp;" for "&amp;VLOOKUP(C192,Part_D_RI!B$11:H$2011,6,FALSE)&amp;" "&amp;VLOOKUP(C192,Part_D_RI!B$11:H$2011,5,FALSE))</f>
        <v/>
      </c>
      <c r="E192" s="195"/>
      <c r="F192" s="24" t="str" cm="1">
        <f t="array" ref="F192">_xlfn.IFS(E192="","", VLOOKUP(E192,Part_D_RI_Target_Populations!$B$9:$F$2009,2,FALSE)='Dropdown Selections'!$F$9,'Dropdown Selections'!$F$9, VLOOKUP(E192,Part_D_RI_Target_Populations!$B$9:$F$2009,2,FALSE)='Dropdown Selections'!$F$3,"Enrollees with: " &amp; VLOOKUP(E192,Part_D_RI_Target_Populations!$B$9:$F$2009,4,FALSE), VLOOKUP(E192,Part_D_RI_Target_Populations!$B$9:$F$2009,2,FALSE)='Dropdown Selections'!$F$2, "LIS Levels: " &amp; VLOOKUP(E192,Part_D_RI_Target_Populations!$B$9:$F$2009,3,FALSE), VLOOKUP(E192,Part_D_RI_Target_Populations!$B$9:$F$2009,2,FALSE)='Dropdown Selections'!$F$6, "LIS Levels: " &amp; VLOOKUP(E192,Part_D_RI_Target_Populations!$B$9:$F$2009,3,FALSE) &amp; " and " &amp; VLOOKUP(E192,Part_D_RI_Target_Populations!$B$9:$F$2009,4,FALSE))</f>
        <v/>
      </c>
      <c r="G192" s="193"/>
      <c r="H192" s="193"/>
      <c r="I192" s="193"/>
      <c r="J192" s="101"/>
      <c r="K192" s="101"/>
      <c r="L192" s="101"/>
      <c r="M192" s="104"/>
    </row>
    <row r="193" spans="2:13" ht="15.75">
      <c r="B193" s="194"/>
      <c r="C193" s="195"/>
      <c r="D193" s="25" t="str">
        <f>IF(C193="","",VLOOKUP(C193,Part_D_RI!B$11:H$2011,2,FALSE)&amp;" for "&amp;VLOOKUP(C193,Part_D_RI!B$11:H$2011,6,FALSE)&amp;" "&amp;VLOOKUP(C193,Part_D_RI!B$11:H$2011,5,FALSE))</f>
        <v/>
      </c>
      <c r="E193" s="195"/>
      <c r="F193" s="24" t="str" cm="1">
        <f t="array" ref="F193">_xlfn.IFS(E193="","", VLOOKUP(E193,Part_D_RI_Target_Populations!$B$9:$F$2009,2,FALSE)='Dropdown Selections'!$F$9,'Dropdown Selections'!$F$9, VLOOKUP(E193,Part_D_RI_Target_Populations!$B$9:$F$2009,2,FALSE)='Dropdown Selections'!$F$3,"Enrollees with: " &amp; VLOOKUP(E193,Part_D_RI_Target_Populations!$B$9:$F$2009,4,FALSE), VLOOKUP(E193,Part_D_RI_Target_Populations!$B$9:$F$2009,2,FALSE)='Dropdown Selections'!$F$2, "LIS Levels: " &amp; VLOOKUP(E193,Part_D_RI_Target_Populations!$B$9:$F$2009,3,FALSE), VLOOKUP(E193,Part_D_RI_Target_Populations!$B$9:$F$2009,2,FALSE)='Dropdown Selections'!$F$6, "LIS Levels: " &amp; VLOOKUP(E193,Part_D_RI_Target_Populations!$B$9:$F$2009,3,FALSE) &amp; " and " &amp; VLOOKUP(E193,Part_D_RI_Target_Populations!$B$9:$F$2009,4,FALSE))</f>
        <v/>
      </c>
      <c r="G193" s="193"/>
      <c r="H193" s="193"/>
      <c r="I193" s="193"/>
      <c r="J193" s="101"/>
      <c r="K193" s="101"/>
      <c r="L193" s="101"/>
      <c r="M193" s="104"/>
    </row>
    <row r="194" spans="2:13" ht="15.75">
      <c r="B194" s="194"/>
      <c r="C194" s="195"/>
      <c r="D194" s="25" t="str">
        <f>IF(C194="","",VLOOKUP(C194,Part_D_RI!B$11:H$2011,2,FALSE)&amp;" for "&amp;VLOOKUP(C194,Part_D_RI!B$11:H$2011,6,FALSE)&amp;" "&amp;VLOOKUP(C194,Part_D_RI!B$11:H$2011,5,FALSE))</f>
        <v/>
      </c>
      <c r="E194" s="195"/>
      <c r="F194" s="24" t="str" cm="1">
        <f t="array" ref="F194">_xlfn.IFS(E194="","", VLOOKUP(E194,Part_D_RI_Target_Populations!$B$9:$F$2009,2,FALSE)='Dropdown Selections'!$F$9,'Dropdown Selections'!$F$9, VLOOKUP(E194,Part_D_RI_Target_Populations!$B$9:$F$2009,2,FALSE)='Dropdown Selections'!$F$3,"Enrollees with: " &amp; VLOOKUP(E194,Part_D_RI_Target_Populations!$B$9:$F$2009,4,FALSE), VLOOKUP(E194,Part_D_RI_Target_Populations!$B$9:$F$2009,2,FALSE)='Dropdown Selections'!$F$2, "LIS Levels: " &amp; VLOOKUP(E194,Part_D_RI_Target_Populations!$B$9:$F$2009,3,FALSE), VLOOKUP(E194,Part_D_RI_Target_Populations!$B$9:$F$2009,2,FALSE)='Dropdown Selections'!$F$6, "LIS Levels: " &amp; VLOOKUP(E194,Part_D_RI_Target_Populations!$B$9:$F$2009,3,FALSE) &amp; " and " &amp; VLOOKUP(E194,Part_D_RI_Target_Populations!$B$9:$F$2009,4,FALSE))</f>
        <v/>
      </c>
      <c r="G194" s="193"/>
      <c r="H194" s="193"/>
      <c r="I194" s="193"/>
      <c r="J194" s="101"/>
      <c r="K194" s="101"/>
      <c r="L194" s="101"/>
      <c r="M194" s="104"/>
    </row>
    <row r="195" spans="2:13" ht="15.75">
      <c r="B195" s="194"/>
      <c r="C195" s="195"/>
      <c r="D195" s="25" t="str">
        <f>IF(C195="","",VLOOKUP(C195,Part_D_RI!B$11:H$2011,2,FALSE)&amp;" for "&amp;VLOOKUP(C195,Part_D_RI!B$11:H$2011,6,FALSE)&amp;" "&amp;VLOOKUP(C195,Part_D_RI!B$11:H$2011,5,FALSE))</f>
        <v/>
      </c>
      <c r="E195" s="195"/>
      <c r="F195" s="24" t="str" cm="1">
        <f t="array" ref="F195">_xlfn.IFS(E195="","", VLOOKUP(E195,Part_D_RI_Target_Populations!$B$9:$F$2009,2,FALSE)='Dropdown Selections'!$F$9,'Dropdown Selections'!$F$9, VLOOKUP(E195,Part_D_RI_Target_Populations!$B$9:$F$2009,2,FALSE)='Dropdown Selections'!$F$3,"Enrollees with: " &amp; VLOOKUP(E195,Part_D_RI_Target_Populations!$B$9:$F$2009,4,FALSE), VLOOKUP(E195,Part_D_RI_Target_Populations!$B$9:$F$2009,2,FALSE)='Dropdown Selections'!$F$2, "LIS Levels: " &amp; VLOOKUP(E195,Part_D_RI_Target_Populations!$B$9:$F$2009,3,FALSE), VLOOKUP(E195,Part_D_RI_Target_Populations!$B$9:$F$2009,2,FALSE)='Dropdown Selections'!$F$6, "LIS Levels: " &amp; VLOOKUP(E195,Part_D_RI_Target_Populations!$B$9:$F$2009,3,FALSE) &amp; " and " &amp; VLOOKUP(E195,Part_D_RI_Target_Populations!$B$9:$F$2009,4,FALSE))</f>
        <v/>
      </c>
      <c r="G195" s="193"/>
      <c r="H195" s="193"/>
      <c r="I195" s="193"/>
      <c r="J195" s="101"/>
      <c r="K195" s="101"/>
      <c r="L195" s="101"/>
      <c r="M195" s="104"/>
    </row>
    <row r="196" spans="2:13" ht="15.75">
      <c r="B196" s="194"/>
      <c r="C196" s="195"/>
      <c r="D196" s="25" t="str">
        <f>IF(C196="","",VLOOKUP(C196,Part_D_RI!B$11:H$2011,2,FALSE)&amp;" for "&amp;VLOOKUP(C196,Part_D_RI!B$11:H$2011,6,FALSE)&amp;" "&amp;VLOOKUP(C196,Part_D_RI!B$11:H$2011,5,FALSE))</f>
        <v/>
      </c>
      <c r="E196" s="195"/>
      <c r="F196" s="24" t="str" cm="1">
        <f t="array" ref="F196">_xlfn.IFS(E196="","", VLOOKUP(E196,Part_D_RI_Target_Populations!$B$9:$F$2009,2,FALSE)='Dropdown Selections'!$F$9,'Dropdown Selections'!$F$9, VLOOKUP(E196,Part_D_RI_Target_Populations!$B$9:$F$2009,2,FALSE)='Dropdown Selections'!$F$3,"Enrollees with: " &amp; VLOOKUP(E196,Part_D_RI_Target_Populations!$B$9:$F$2009,4,FALSE), VLOOKUP(E196,Part_D_RI_Target_Populations!$B$9:$F$2009,2,FALSE)='Dropdown Selections'!$F$2, "LIS Levels: " &amp; VLOOKUP(E196,Part_D_RI_Target_Populations!$B$9:$F$2009,3,FALSE), VLOOKUP(E196,Part_D_RI_Target_Populations!$B$9:$F$2009,2,FALSE)='Dropdown Selections'!$F$6, "LIS Levels: " &amp; VLOOKUP(E196,Part_D_RI_Target_Populations!$B$9:$F$2009,3,FALSE) &amp; " and " &amp; VLOOKUP(E196,Part_D_RI_Target_Populations!$B$9:$F$2009,4,FALSE))</f>
        <v/>
      </c>
      <c r="G196" s="193"/>
      <c r="H196" s="193"/>
      <c r="I196" s="193"/>
      <c r="J196" s="101"/>
      <c r="K196" s="101"/>
      <c r="L196" s="101"/>
      <c r="M196" s="104"/>
    </row>
    <row r="197" spans="2:13" ht="15.75">
      <c r="B197" s="194"/>
      <c r="C197" s="195"/>
      <c r="D197" s="25" t="str">
        <f>IF(C197="","",VLOOKUP(C197,Part_D_RI!B$11:H$2011,2,FALSE)&amp;" for "&amp;VLOOKUP(C197,Part_D_RI!B$11:H$2011,6,FALSE)&amp;" "&amp;VLOOKUP(C197,Part_D_RI!B$11:H$2011,5,FALSE))</f>
        <v/>
      </c>
      <c r="E197" s="195"/>
      <c r="F197" s="24" t="str" cm="1">
        <f t="array" ref="F197">_xlfn.IFS(E197="","", VLOOKUP(E197,Part_D_RI_Target_Populations!$B$9:$F$2009,2,FALSE)='Dropdown Selections'!$F$9,'Dropdown Selections'!$F$9, VLOOKUP(E197,Part_D_RI_Target_Populations!$B$9:$F$2009,2,FALSE)='Dropdown Selections'!$F$3,"Enrollees with: " &amp; VLOOKUP(E197,Part_D_RI_Target_Populations!$B$9:$F$2009,4,FALSE), VLOOKUP(E197,Part_D_RI_Target_Populations!$B$9:$F$2009,2,FALSE)='Dropdown Selections'!$F$2, "LIS Levels: " &amp; VLOOKUP(E197,Part_D_RI_Target_Populations!$B$9:$F$2009,3,FALSE), VLOOKUP(E197,Part_D_RI_Target_Populations!$B$9:$F$2009,2,FALSE)='Dropdown Selections'!$F$6, "LIS Levels: " &amp; VLOOKUP(E197,Part_D_RI_Target_Populations!$B$9:$F$2009,3,FALSE) &amp; " and " &amp; VLOOKUP(E197,Part_D_RI_Target_Populations!$B$9:$F$2009,4,FALSE))</f>
        <v/>
      </c>
      <c r="G197" s="193"/>
      <c r="H197" s="193"/>
      <c r="I197" s="193"/>
      <c r="J197" s="101"/>
      <c r="K197" s="101"/>
      <c r="L197" s="101"/>
      <c r="M197" s="104"/>
    </row>
    <row r="198" spans="2:13" ht="15.75">
      <c r="B198" s="194"/>
      <c r="C198" s="195"/>
      <c r="D198" s="25" t="str">
        <f>IF(C198="","",VLOOKUP(C198,Part_D_RI!B$11:H$2011,2,FALSE)&amp;" for "&amp;VLOOKUP(C198,Part_D_RI!B$11:H$2011,6,FALSE)&amp;" "&amp;VLOOKUP(C198,Part_D_RI!B$11:H$2011,5,FALSE))</f>
        <v/>
      </c>
      <c r="E198" s="195"/>
      <c r="F198" s="24" t="str" cm="1">
        <f t="array" ref="F198">_xlfn.IFS(E198="","", VLOOKUP(E198,Part_D_RI_Target_Populations!$B$9:$F$2009,2,FALSE)='Dropdown Selections'!$F$9,'Dropdown Selections'!$F$9, VLOOKUP(E198,Part_D_RI_Target_Populations!$B$9:$F$2009,2,FALSE)='Dropdown Selections'!$F$3,"Enrollees with: " &amp; VLOOKUP(E198,Part_D_RI_Target_Populations!$B$9:$F$2009,4,FALSE), VLOOKUP(E198,Part_D_RI_Target_Populations!$B$9:$F$2009,2,FALSE)='Dropdown Selections'!$F$2, "LIS Levels: " &amp; VLOOKUP(E198,Part_D_RI_Target_Populations!$B$9:$F$2009,3,FALSE), VLOOKUP(E198,Part_D_RI_Target_Populations!$B$9:$F$2009,2,FALSE)='Dropdown Selections'!$F$6, "LIS Levels: " &amp; VLOOKUP(E198,Part_D_RI_Target_Populations!$B$9:$F$2009,3,FALSE) &amp; " and " &amp; VLOOKUP(E198,Part_D_RI_Target_Populations!$B$9:$F$2009,4,FALSE))</f>
        <v/>
      </c>
      <c r="G198" s="193"/>
      <c r="H198" s="193"/>
      <c r="I198" s="193"/>
      <c r="J198" s="101"/>
      <c r="K198" s="101"/>
      <c r="L198" s="101"/>
      <c r="M198" s="104"/>
    </row>
    <row r="199" spans="2:13" ht="15.75">
      <c r="B199" s="194"/>
      <c r="C199" s="195"/>
      <c r="D199" s="25" t="str">
        <f>IF(C199="","",VLOOKUP(C199,Part_D_RI!B$11:H$2011,2,FALSE)&amp;" for "&amp;VLOOKUP(C199,Part_D_RI!B$11:H$2011,6,FALSE)&amp;" "&amp;VLOOKUP(C199,Part_D_RI!B$11:H$2011,5,FALSE))</f>
        <v/>
      </c>
      <c r="E199" s="195"/>
      <c r="F199" s="24" t="str" cm="1">
        <f t="array" ref="F199">_xlfn.IFS(E199="","", VLOOKUP(E199,Part_D_RI_Target_Populations!$B$9:$F$2009,2,FALSE)='Dropdown Selections'!$F$9,'Dropdown Selections'!$F$9, VLOOKUP(E199,Part_D_RI_Target_Populations!$B$9:$F$2009,2,FALSE)='Dropdown Selections'!$F$3,"Enrollees with: " &amp; VLOOKUP(E199,Part_D_RI_Target_Populations!$B$9:$F$2009,4,FALSE), VLOOKUP(E199,Part_D_RI_Target_Populations!$B$9:$F$2009,2,FALSE)='Dropdown Selections'!$F$2, "LIS Levels: " &amp; VLOOKUP(E199,Part_D_RI_Target_Populations!$B$9:$F$2009,3,FALSE), VLOOKUP(E199,Part_D_RI_Target_Populations!$B$9:$F$2009,2,FALSE)='Dropdown Selections'!$F$6, "LIS Levels: " &amp; VLOOKUP(E199,Part_D_RI_Target_Populations!$B$9:$F$2009,3,FALSE) &amp; " and " &amp; VLOOKUP(E199,Part_D_RI_Target_Populations!$B$9:$F$2009,4,FALSE))</f>
        <v/>
      </c>
      <c r="G199" s="193"/>
      <c r="H199" s="193"/>
      <c r="I199" s="193"/>
      <c r="J199" s="101"/>
      <c r="K199" s="101"/>
      <c r="L199" s="101"/>
      <c r="M199" s="104"/>
    </row>
    <row r="200" spans="2:13" ht="15.75">
      <c r="B200" s="194"/>
      <c r="C200" s="195"/>
      <c r="D200" s="25" t="str">
        <f>IF(C200="","",VLOOKUP(C200,Part_D_RI!B$11:H$2011,2,FALSE)&amp;" for "&amp;VLOOKUP(C200,Part_D_RI!B$11:H$2011,6,FALSE)&amp;" "&amp;VLOOKUP(C200,Part_D_RI!B$11:H$2011,5,FALSE))</f>
        <v/>
      </c>
      <c r="E200" s="195"/>
      <c r="F200" s="24" t="str" cm="1">
        <f t="array" ref="F200">_xlfn.IFS(E200="","", VLOOKUP(E200,Part_D_RI_Target_Populations!$B$9:$F$2009,2,FALSE)='Dropdown Selections'!$F$9,'Dropdown Selections'!$F$9, VLOOKUP(E200,Part_D_RI_Target_Populations!$B$9:$F$2009,2,FALSE)='Dropdown Selections'!$F$3,"Enrollees with: " &amp; VLOOKUP(E200,Part_D_RI_Target_Populations!$B$9:$F$2009,4,FALSE), VLOOKUP(E200,Part_D_RI_Target_Populations!$B$9:$F$2009,2,FALSE)='Dropdown Selections'!$F$2, "LIS Levels: " &amp; VLOOKUP(E200,Part_D_RI_Target_Populations!$B$9:$F$2009,3,FALSE), VLOOKUP(E200,Part_D_RI_Target_Populations!$B$9:$F$2009,2,FALSE)='Dropdown Selections'!$F$6, "LIS Levels: " &amp; VLOOKUP(E200,Part_D_RI_Target_Populations!$B$9:$F$2009,3,FALSE) &amp; " and " &amp; VLOOKUP(E200,Part_D_RI_Target_Populations!$B$9:$F$2009,4,FALSE))</f>
        <v/>
      </c>
      <c r="G200" s="193"/>
      <c r="H200" s="193"/>
      <c r="I200" s="193"/>
      <c r="J200" s="101"/>
      <c r="K200" s="101"/>
      <c r="L200" s="101"/>
      <c r="M200" s="104"/>
    </row>
    <row r="201" spans="2:13" ht="15.75">
      <c r="B201" s="194"/>
      <c r="C201" s="195"/>
      <c r="D201" s="25" t="str">
        <f>IF(C201="","",VLOOKUP(C201,Part_D_RI!B$11:H$2011,2,FALSE)&amp;" for "&amp;VLOOKUP(C201,Part_D_RI!B$11:H$2011,6,FALSE)&amp;" "&amp;VLOOKUP(C201,Part_D_RI!B$11:H$2011,5,FALSE))</f>
        <v/>
      </c>
      <c r="E201" s="195"/>
      <c r="F201" s="24" t="str" cm="1">
        <f t="array" ref="F201">_xlfn.IFS(E201="","", VLOOKUP(E201,Part_D_RI_Target_Populations!$B$9:$F$2009,2,FALSE)='Dropdown Selections'!$F$9,'Dropdown Selections'!$F$9, VLOOKUP(E201,Part_D_RI_Target_Populations!$B$9:$F$2009,2,FALSE)='Dropdown Selections'!$F$3,"Enrollees with: " &amp; VLOOKUP(E201,Part_D_RI_Target_Populations!$B$9:$F$2009,4,FALSE), VLOOKUP(E201,Part_D_RI_Target_Populations!$B$9:$F$2009,2,FALSE)='Dropdown Selections'!$F$2, "LIS Levels: " &amp; VLOOKUP(E201,Part_D_RI_Target_Populations!$B$9:$F$2009,3,FALSE), VLOOKUP(E201,Part_D_RI_Target_Populations!$B$9:$F$2009,2,FALSE)='Dropdown Selections'!$F$6, "LIS Levels: " &amp; VLOOKUP(E201,Part_D_RI_Target_Populations!$B$9:$F$2009,3,FALSE) &amp; " and " &amp; VLOOKUP(E201,Part_D_RI_Target_Populations!$B$9:$F$2009,4,FALSE))</f>
        <v/>
      </c>
      <c r="G201" s="193"/>
      <c r="H201" s="193"/>
      <c r="I201" s="193"/>
      <c r="J201" s="101"/>
      <c r="K201" s="101"/>
      <c r="L201" s="101"/>
      <c r="M201" s="104"/>
    </row>
    <row r="202" spans="2:13" ht="15.75">
      <c r="B202" s="194"/>
      <c r="C202" s="195"/>
      <c r="D202" s="25" t="str">
        <f>IF(C202="","",VLOOKUP(C202,Part_D_RI!B$11:H$2011,2,FALSE)&amp;" for "&amp;VLOOKUP(C202,Part_D_RI!B$11:H$2011,6,FALSE)&amp;" "&amp;VLOOKUP(C202,Part_D_RI!B$11:H$2011,5,FALSE))</f>
        <v/>
      </c>
      <c r="E202" s="195"/>
      <c r="F202" s="24" t="str" cm="1">
        <f t="array" ref="F202">_xlfn.IFS(E202="","", VLOOKUP(E202,Part_D_RI_Target_Populations!$B$9:$F$2009,2,FALSE)='Dropdown Selections'!$F$9,'Dropdown Selections'!$F$9, VLOOKUP(E202,Part_D_RI_Target_Populations!$B$9:$F$2009,2,FALSE)='Dropdown Selections'!$F$3,"Enrollees with: " &amp; VLOOKUP(E202,Part_D_RI_Target_Populations!$B$9:$F$2009,4,FALSE), VLOOKUP(E202,Part_D_RI_Target_Populations!$B$9:$F$2009,2,FALSE)='Dropdown Selections'!$F$2, "LIS Levels: " &amp; VLOOKUP(E202,Part_D_RI_Target_Populations!$B$9:$F$2009,3,FALSE), VLOOKUP(E202,Part_D_RI_Target_Populations!$B$9:$F$2009,2,FALSE)='Dropdown Selections'!$F$6, "LIS Levels: " &amp; VLOOKUP(E202,Part_D_RI_Target_Populations!$B$9:$F$2009,3,FALSE) &amp; " and " &amp; VLOOKUP(E202,Part_D_RI_Target_Populations!$B$9:$F$2009,4,FALSE))</f>
        <v/>
      </c>
      <c r="G202" s="193"/>
      <c r="H202" s="193"/>
      <c r="I202" s="193"/>
      <c r="J202" s="101"/>
      <c r="K202" s="101"/>
      <c r="L202" s="101"/>
      <c r="M202" s="104"/>
    </row>
    <row r="203" spans="2:13" ht="15.75">
      <c r="B203" s="194"/>
      <c r="C203" s="195"/>
      <c r="D203" s="25" t="str">
        <f>IF(C203="","",VLOOKUP(C203,Part_D_RI!B$11:H$2011,2,FALSE)&amp;" for "&amp;VLOOKUP(C203,Part_D_RI!B$11:H$2011,6,FALSE)&amp;" "&amp;VLOOKUP(C203,Part_D_RI!B$11:H$2011,5,FALSE))</f>
        <v/>
      </c>
      <c r="E203" s="195"/>
      <c r="F203" s="24" t="str" cm="1">
        <f t="array" ref="F203">_xlfn.IFS(E203="","", VLOOKUP(E203,Part_D_RI_Target_Populations!$B$9:$F$2009,2,FALSE)='Dropdown Selections'!$F$9,'Dropdown Selections'!$F$9, VLOOKUP(E203,Part_D_RI_Target_Populations!$B$9:$F$2009,2,FALSE)='Dropdown Selections'!$F$3,"Enrollees with: " &amp; VLOOKUP(E203,Part_D_RI_Target_Populations!$B$9:$F$2009,4,FALSE), VLOOKUP(E203,Part_D_RI_Target_Populations!$B$9:$F$2009,2,FALSE)='Dropdown Selections'!$F$2, "LIS Levels: " &amp; VLOOKUP(E203,Part_D_RI_Target_Populations!$B$9:$F$2009,3,FALSE), VLOOKUP(E203,Part_D_RI_Target_Populations!$B$9:$F$2009,2,FALSE)='Dropdown Selections'!$F$6, "LIS Levels: " &amp; VLOOKUP(E203,Part_D_RI_Target_Populations!$B$9:$F$2009,3,FALSE) &amp; " and " &amp; VLOOKUP(E203,Part_D_RI_Target_Populations!$B$9:$F$2009,4,FALSE))</f>
        <v/>
      </c>
      <c r="G203" s="193"/>
      <c r="H203" s="193"/>
      <c r="I203" s="193"/>
      <c r="J203" s="101"/>
      <c r="K203" s="101"/>
      <c r="L203" s="101"/>
      <c r="M203" s="104"/>
    </row>
    <row r="204" spans="2:13" ht="15.75">
      <c r="B204" s="194"/>
      <c r="C204" s="195"/>
      <c r="D204" s="25" t="str">
        <f>IF(C204="","",VLOOKUP(C204,Part_D_RI!B$11:H$2011,2,FALSE)&amp;" for "&amp;VLOOKUP(C204,Part_D_RI!B$11:H$2011,6,FALSE)&amp;" "&amp;VLOOKUP(C204,Part_D_RI!B$11:H$2011,5,FALSE))</f>
        <v/>
      </c>
      <c r="E204" s="195"/>
      <c r="F204" s="24" t="str" cm="1">
        <f t="array" ref="F204">_xlfn.IFS(E204="","", VLOOKUP(E204,Part_D_RI_Target_Populations!$B$9:$F$2009,2,FALSE)='Dropdown Selections'!$F$9,'Dropdown Selections'!$F$9, VLOOKUP(E204,Part_D_RI_Target_Populations!$B$9:$F$2009,2,FALSE)='Dropdown Selections'!$F$3,"Enrollees with: " &amp; VLOOKUP(E204,Part_D_RI_Target_Populations!$B$9:$F$2009,4,FALSE), VLOOKUP(E204,Part_D_RI_Target_Populations!$B$9:$F$2009,2,FALSE)='Dropdown Selections'!$F$2, "LIS Levels: " &amp; VLOOKUP(E204,Part_D_RI_Target_Populations!$B$9:$F$2009,3,FALSE), VLOOKUP(E204,Part_D_RI_Target_Populations!$B$9:$F$2009,2,FALSE)='Dropdown Selections'!$F$6, "LIS Levels: " &amp; VLOOKUP(E204,Part_D_RI_Target_Populations!$B$9:$F$2009,3,FALSE) &amp; " and " &amp; VLOOKUP(E204,Part_D_RI_Target_Populations!$B$9:$F$2009,4,FALSE))</f>
        <v/>
      </c>
      <c r="G204" s="193"/>
      <c r="H204" s="193"/>
      <c r="I204" s="193"/>
      <c r="J204" s="101"/>
      <c r="K204" s="101"/>
      <c r="L204" s="101"/>
      <c r="M204" s="104"/>
    </row>
    <row r="205" spans="2:13" ht="15.75">
      <c r="B205" s="194"/>
      <c r="C205" s="195"/>
      <c r="D205" s="25" t="str">
        <f>IF(C205="","",VLOOKUP(C205,Part_D_RI!B$11:H$2011,2,FALSE)&amp;" for "&amp;VLOOKUP(C205,Part_D_RI!B$11:H$2011,6,FALSE)&amp;" "&amp;VLOOKUP(C205,Part_D_RI!B$11:H$2011,5,FALSE))</f>
        <v/>
      </c>
      <c r="E205" s="195"/>
      <c r="F205" s="24" t="str" cm="1">
        <f t="array" ref="F205">_xlfn.IFS(E205="","", VLOOKUP(E205,Part_D_RI_Target_Populations!$B$9:$F$2009,2,FALSE)='Dropdown Selections'!$F$9,'Dropdown Selections'!$F$9, VLOOKUP(E205,Part_D_RI_Target_Populations!$B$9:$F$2009,2,FALSE)='Dropdown Selections'!$F$3,"Enrollees with: " &amp; VLOOKUP(E205,Part_D_RI_Target_Populations!$B$9:$F$2009,4,FALSE), VLOOKUP(E205,Part_D_RI_Target_Populations!$B$9:$F$2009,2,FALSE)='Dropdown Selections'!$F$2, "LIS Levels: " &amp; VLOOKUP(E205,Part_D_RI_Target_Populations!$B$9:$F$2009,3,FALSE), VLOOKUP(E205,Part_D_RI_Target_Populations!$B$9:$F$2009,2,FALSE)='Dropdown Selections'!$F$6, "LIS Levels: " &amp; VLOOKUP(E205,Part_D_RI_Target_Populations!$B$9:$F$2009,3,FALSE) &amp; " and " &amp; VLOOKUP(E205,Part_D_RI_Target_Populations!$B$9:$F$2009,4,FALSE))</f>
        <v/>
      </c>
      <c r="G205" s="193"/>
      <c r="H205" s="193"/>
      <c r="I205" s="193"/>
      <c r="J205" s="101"/>
      <c r="K205" s="101"/>
      <c r="L205" s="101"/>
      <c r="M205" s="104"/>
    </row>
    <row r="206" spans="2:13" ht="15.75">
      <c r="B206" s="194"/>
      <c r="C206" s="195"/>
      <c r="D206" s="25" t="str">
        <f>IF(C206="","",VLOOKUP(C206,Part_D_RI!B$11:H$2011,2,FALSE)&amp;" for "&amp;VLOOKUP(C206,Part_D_RI!B$11:H$2011,6,FALSE)&amp;" "&amp;VLOOKUP(C206,Part_D_RI!B$11:H$2011,5,FALSE))</f>
        <v/>
      </c>
      <c r="E206" s="195"/>
      <c r="F206" s="24" t="str" cm="1">
        <f t="array" ref="F206">_xlfn.IFS(E206="","", VLOOKUP(E206,Part_D_RI_Target_Populations!$B$9:$F$2009,2,FALSE)='Dropdown Selections'!$F$9,'Dropdown Selections'!$F$9, VLOOKUP(E206,Part_D_RI_Target_Populations!$B$9:$F$2009,2,FALSE)='Dropdown Selections'!$F$3,"Enrollees with: " &amp; VLOOKUP(E206,Part_D_RI_Target_Populations!$B$9:$F$2009,4,FALSE), VLOOKUP(E206,Part_D_RI_Target_Populations!$B$9:$F$2009,2,FALSE)='Dropdown Selections'!$F$2, "LIS Levels: " &amp; VLOOKUP(E206,Part_D_RI_Target_Populations!$B$9:$F$2009,3,FALSE), VLOOKUP(E206,Part_D_RI_Target_Populations!$B$9:$F$2009,2,FALSE)='Dropdown Selections'!$F$6, "LIS Levels: " &amp; VLOOKUP(E206,Part_D_RI_Target_Populations!$B$9:$F$2009,3,FALSE) &amp; " and " &amp; VLOOKUP(E206,Part_D_RI_Target_Populations!$B$9:$F$2009,4,FALSE))</f>
        <v/>
      </c>
      <c r="G206" s="193"/>
      <c r="H206" s="193"/>
      <c r="I206" s="193"/>
      <c r="J206" s="101"/>
      <c r="K206" s="101"/>
      <c r="L206" s="101"/>
      <c r="M206" s="104"/>
    </row>
    <row r="207" spans="2:13" ht="15.75">
      <c r="B207" s="194"/>
      <c r="C207" s="195"/>
      <c r="D207" s="25" t="str">
        <f>IF(C207="","",VLOOKUP(C207,Part_D_RI!B$11:H$2011,2,FALSE)&amp;" for "&amp;VLOOKUP(C207,Part_D_RI!B$11:H$2011,6,FALSE)&amp;" "&amp;VLOOKUP(C207,Part_D_RI!B$11:H$2011,5,FALSE))</f>
        <v/>
      </c>
      <c r="E207" s="195"/>
      <c r="F207" s="24" t="str" cm="1">
        <f t="array" ref="F207">_xlfn.IFS(E207="","", VLOOKUP(E207,Part_D_RI_Target_Populations!$B$9:$F$2009,2,FALSE)='Dropdown Selections'!$F$9,'Dropdown Selections'!$F$9, VLOOKUP(E207,Part_D_RI_Target_Populations!$B$9:$F$2009,2,FALSE)='Dropdown Selections'!$F$3,"Enrollees with: " &amp; VLOOKUP(E207,Part_D_RI_Target_Populations!$B$9:$F$2009,4,FALSE), VLOOKUP(E207,Part_D_RI_Target_Populations!$B$9:$F$2009,2,FALSE)='Dropdown Selections'!$F$2, "LIS Levels: " &amp; VLOOKUP(E207,Part_D_RI_Target_Populations!$B$9:$F$2009,3,FALSE), VLOOKUP(E207,Part_D_RI_Target_Populations!$B$9:$F$2009,2,FALSE)='Dropdown Selections'!$F$6, "LIS Levels: " &amp; VLOOKUP(E207,Part_D_RI_Target_Populations!$B$9:$F$2009,3,FALSE) &amp; " and " &amp; VLOOKUP(E207,Part_D_RI_Target_Populations!$B$9:$F$2009,4,FALSE))</f>
        <v/>
      </c>
      <c r="G207" s="193"/>
      <c r="H207" s="193"/>
      <c r="I207" s="193"/>
      <c r="J207" s="101"/>
      <c r="K207" s="101"/>
      <c r="L207" s="101"/>
      <c r="M207" s="104"/>
    </row>
    <row r="208" spans="2:13" ht="15.75">
      <c r="B208" s="194"/>
      <c r="C208" s="195"/>
      <c r="D208" s="25" t="str">
        <f>IF(C208="","",VLOOKUP(C208,Part_D_RI!B$11:H$2011,2,FALSE)&amp;" for "&amp;VLOOKUP(C208,Part_D_RI!B$11:H$2011,6,FALSE)&amp;" "&amp;VLOOKUP(C208,Part_D_RI!B$11:H$2011,5,FALSE))</f>
        <v/>
      </c>
      <c r="E208" s="195"/>
      <c r="F208" s="24" t="str" cm="1">
        <f t="array" ref="F208">_xlfn.IFS(E208="","", VLOOKUP(E208,Part_D_RI_Target_Populations!$B$9:$F$2009,2,FALSE)='Dropdown Selections'!$F$9,'Dropdown Selections'!$F$9, VLOOKUP(E208,Part_D_RI_Target_Populations!$B$9:$F$2009,2,FALSE)='Dropdown Selections'!$F$3,"Enrollees with: " &amp; VLOOKUP(E208,Part_D_RI_Target_Populations!$B$9:$F$2009,4,FALSE), VLOOKUP(E208,Part_D_RI_Target_Populations!$B$9:$F$2009,2,FALSE)='Dropdown Selections'!$F$2, "LIS Levels: " &amp; VLOOKUP(E208,Part_D_RI_Target_Populations!$B$9:$F$2009,3,FALSE), VLOOKUP(E208,Part_D_RI_Target_Populations!$B$9:$F$2009,2,FALSE)='Dropdown Selections'!$F$6, "LIS Levels: " &amp; VLOOKUP(E208,Part_D_RI_Target_Populations!$B$9:$F$2009,3,FALSE) &amp; " and " &amp; VLOOKUP(E208,Part_D_RI_Target_Populations!$B$9:$F$2009,4,FALSE))</f>
        <v/>
      </c>
      <c r="G208" s="193"/>
      <c r="H208" s="193"/>
      <c r="I208" s="193"/>
      <c r="J208" s="101"/>
      <c r="K208" s="101"/>
      <c r="L208" s="101"/>
      <c r="M208" s="104"/>
    </row>
    <row r="209" spans="2:13" ht="15.75">
      <c r="B209" s="194"/>
      <c r="C209" s="195"/>
      <c r="D209" s="25" t="str">
        <f>IF(C209="","",VLOOKUP(C209,Part_D_RI!B$11:H$2011,2,FALSE)&amp;" for "&amp;VLOOKUP(C209,Part_D_RI!B$11:H$2011,6,FALSE)&amp;" "&amp;VLOOKUP(C209,Part_D_RI!B$11:H$2011,5,FALSE))</f>
        <v/>
      </c>
      <c r="E209" s="195"/>
      <c r="F209" s="24" t="str" cm="1">
        <f t="array" ref="F209">_xlfn.IFS(E209="","", VLOOKUP(E209,Part_D_RI_Target_Populations!$B$9:$F$2009,2,FALSE)='Dropdown Selections'!$F$9,'Dropdown Selections'!$F$9, VLOOKUP(E209,Part_D_RI_Target_Populations!$B$9:$F$2009,2,FALSE)='Dropdown Selections'!$F$3,"Enrollees with: " &amp; VLOOKUP(E209,Part_D_RI_Target_Populations!$B$9:$F$2009,4,FALSE), VLOOKUP(E209,Part_D_RI_Target_Populations!$B$9:$F$2009,2,FALSE)='Dropdown Selections'!$F$2, "LIS Levels: " &amp; VLOOKUP(E209,Part_D_RI_Target_Populations!$B$9:$F$2009,3,FALSE), VLOOKUP(E209,Part_D_RI_Target_Populations!$B$9:$F$2009,2,FALSE)='Dropdown Selections'!$F$6, "LIS Levels: " &amp; VLOOKUP(E209,Part_D_RI_Target_Populations!$B$9:$F$2009,3,FALSE) &amp; " and " &amp; VLOOKUP(E209,Part_D_RI_Target_Populations!$B$9:$F$2009,4,FALSE))</f>
        <v/>
      </c>
      <c r="G209" s="193"/>
      <c r="H209" s="193"/>
      <c r="I209" s="193"/>
      <c r="J209" s="101"/>
      <c r="K209" s="101"/>
      <c r="L209" s="101"/>
      <c r="M209" s="104"/>
    </row>
    <row r="210" spans="2:13" ht="15.75">
      <c r="B210" s="194"/>
      <c r="C210" s="195"/>
      <c r="D210" s="25" t="str">
        <f>IF(C210="","",VLOOKUP(C210,Part_D_RI!B$11:H$2011,2,FALSE)&amp;" for "&amp;VLOOKUP(C210,Part_D_RI!B$11:H$2011,6,FALSE)&amp;" "&amp;VLOOKUP(C210,Part_D_RI!B$11:H$2011,5,FALSE))</f>
        <v/>
      </c>
      <c r="E210" s="195"/>
      <c r="F210" s="24" t="str" cm="1">
        <f t="array" ref="F210">_xlfn.IFS(E210="","", VLOOKUP(E210,Part_D_RI_Target_Populations!$B$9:$F$2009,2,FALSE)='Dropdown Selections'!$F$9,'Dropdown Selections'!$F$9, VLOOKUP(E210,Part_D_RI_Target_Populations!$B$9:$F$2009,2,FALSE)='Dropdown Selections'!$F$3,"Enrollees with: " &amp; VLOOKUP(E210,Part_D_RI_Target_Populations!$B$9:$F$2009,4,FALSE), VLOOKUP(E210,Part_D_RI_Target_Populations!$B$9:$F$2009,2,FALSE)='Dropdown Selections'!$F$2, "LIS Levels: " &amp; VLOOKUP(E210,Part_D_RI_Target_Populations!$B$9:$F$2009,3,FALSE), VLOOKUP(E210,Part_D_RI_Target_Populations!$B$9:$F$2009,2,FALSE)='Dropdown Selections'!$F$6, "LIS Levels: " &amp; VLOOKUP(E210,Part_D_RI_Target_Populations!$B$9:$F$2009,3,FALSE) &amp; " and " &amp; VLOOKUP(E210,Part_D_RI_Target_Populations!$B$9:$F$2009,4,FALSE))</f>
        <v/>
      </c>
      <c r="G210" s="193"/>
      <c r="H210" s="193"/>
      <c r="I210" s="193"/>
      <c r="J210" s="101"/>
      <c r="K210" s="101"/>
      <c r="L210" s="101"/>
      <c r="M210" s="104"/>
    </row>
    <row r="211" spans="2:13" ht="15.75">
      <c r="B211" s="194"/>
      <c r="C211" s="195"/>
      <c r="D211" s="25" t="str">
        <f>IF(C211="","",VLOOKUP(C211,Part_D_RI!B$11:H$2011,2,FALSE)&amp;" for "&amp;VLOOKUP(C211,Part_D_RI!B$11:H$2011,6,FALSE)&amp;" "&amp;VLOOKUP(C211,Part_D_RI!B$11:H$2011,5,FALSE))</f>
        <v/>
      </c>
      <c r="E211" s="195"/>
      <c r="F211" s="24" t="str" cm="1">
        <f t="array" ref="F211">_xlfn.IFS(E211="","", VLOOKUP(E211,Part_D_RI_Target_Populations!$B$9:$F$2009,2,FALSE)='Dropdown Selections'!$F$9,'Dropdown Selections'!$F$9, VLOOKUP(E211,Part_D_RI_Target_Populations!$B$9:$F$2009,2,FALSE)='Dropdown Selections'!$F$3,"Enrollees with: " &amp; VLOOKUP(E211,Part_D_RI_Target_Populations!$B$9:$F$2009,4,FALSE), VLOOKUP(E211,Part_D_RI_Target_Populations!$B$9:$F$2009,2,FALSE)='Dropdown Selections'!$F$2, "LIS Levels: " &amp; VLOOKUP(E211,Part_D_RI_Target_Populations!$B$9:$F$2009,3,FALSE), VLOOKUP(E211,Part_D_RI_Target_Populations!$B$9:$F$2009,2,FALSE)='Dropdown Selections'!$F$6, "LIS Levels: " &amp; VLOOKUP(E211,Part_D_RI_Target_Populations!$B$9:$F$2009,3,FALSE) &amp; " and " &amp; VLOOKUP(E211,Part_D_RI_Target_Populations!$B$9:$F$2009,4,FALSE))</f>
        <v/>
      </c>
      <c r="G211" s="193"/>
      <c r="H211" s="193"/>
      <c r="I211" s="193"/>
      <c r="J211" s="101"/>
      <c r="K211" s="101"/>
      <c r="L211" s="101"/>
      <c r="M211" s="104"/>
    </row>
    <row r="212" spans="2:13" ht="15.75">
      <c r="B212" s="194"/>
      <c r="C212" s="195"/>
      <c r="D212" s="25" t="str">
        <f>IF(C212="","",VLOOKUP(C212,Part_D_RI!B$11:H$2011,2,FALSE)&amp;" for "&amp;VLOOKUP(C212,Part_D_RI!B$11:H$2011,6,FALSE)&amp;" "&amp;VLOOKUP(C212,Part_D_RI!B$11:H$2011,5,FALSE))</f>
        <v/>
      </c>
      <c r="E212" s="195"/>
      <c r="F212" s="24" t="str" cm="1">
        <f t="array" ref="F212">_xlfn.IFS(E212="","", VLOOKUP(E212,Part_D_RI_Target_Populations!$B$9:$F$2009,2,FALSE)='Dropdown Selections'!$F$9,'Dropdown Selections'!$F$9, VLOOKUP(E212,Part_D_RI_Target_Populations!$B$9:$F$2009,2,FALSE)='Dropdown Selections'!$F$3,"Enrollees with: " &amp; VLOOKUP(E212,Part_D_RI_Target_Populations!$B$9:$F$2009,4,FALSE), VLOOKUP(E212,Part_D_RI_Target_Populations!$B$9:$F$2009,2,FALSE)='Dropdown Selections'!$F$2, "LIS Levels: " &amp; VLOOKUP(E212,Part_D_RI_Target_Populations!$B$9:$F$2009,3,FALSE), VLOOKUP(E212,Part_D_RI_Target_Populations!$B$9:$F$2009,2,FALSE)='Dropdown Selections'!$F$6, "LIS Levels: " &amp; VLOOKUP(E212,Part_D_RI_Target_Populations!$B$9:$F$2009,3,FALSE) &amp; " and " &amp; VLOOKUP(E212,Part_D_RI_Target_Populations!$B$9:$F$2009,4,FALSE))</f>
        <v/>
      </c>
      <c r="G212" s="193"/>
      <c r="H212" s="193"/>
      <c r="I212" s="193"/>
      <c r="J212" s="101"/>
      <c r="K212" s="101"/>
      <c r="L212" s="101"/>
      <c r="M212" s="104"/>
    </row>
    <row r="213" spans="2:13" ht="15.75">
      <c r="B213" s="194"/>
      <c r="C213" s="195"/>
      <c r="D213" s="25" t="str">
        <f>IF(C213="","",VLOOKUP(C213,Part_D_RI!B$11:H$2011,2,FALSE)&amp;" for "&amp;VLOOKUP(C213,Part_D_RI!B$11:H$2011,6,FALSE)&amp;" "&amp;VLOOKUP(C213,Part_D_RI!B$11:H$2011,5,FALSE))</f>
        <v/>
      </c>
      <c r="E213" s="195"/>
      <c r="F213" s="24" t="str" cm="1">
        <f t="array" ref="F213">_xlfn.IFS(E213="","", VLOOKUP(E213,Part_D_RI_Target_Populations!$B$9:$F$2009,2,FALSE)='Dropdown Selections'!$F$9,'Dropdown Selections'!$F$9, VLOOKUP(E213,Part_D_RI_Target_Populations!$B$9:$F$2009,2,FALSE)='Dropdown Selections'!$F$3,"Enrollees with: " &amp; VLOOKUP(E213,Part_D_RI_Target_Populations!$B$9:$F$2009,4,FALSE), VLOOKUP(E213,Part_D_RI_Target_Populations!$B$9:$F$2009,2,FALSE)='Dropdown Selections'!$F$2, "LIS Levels: " &amp; VLOOKUP(E213,Part_D_RI_Target_Populations!$B$9:$F$2009,3,FALSE), VLOOKUP(E213,Part_D_RI_Target_Populations!$B$9:$F$2009,2,FALSE)='Dropdown Selections'!$F$6, "LIS Levels: " &amp; VLOOKUP(E213,Part_D_RI_Target_Populations!$B$9:$F$2009,3,FALSE) &amp; " and " &amp; VLOOKUP(E213,Part_D_RI_Target_Populations!$B$9:$F$2009,4,FALSE))</f>
        <v/>
      </c>
      <c r="G213" s="193"/>
      <c r="H213" s="193"/>
      <c r="I213" s="193"/>
      <c r="J213" s="101"/>
      <c r="K213" s="101"/>
      <c r="L213" s="101"/>
      <c r="M213" s="104"/>
    </row>
    <row r="214" spans="2:13" ht="15.75">
      <c r="B214" s="194"/>
      <c r="C214" s="195"/>
      <c r="D214" s="25" t="str">
        <f>IF(C214="","",VLOOKUP(C214,Part_D_RI!B$11:H$2011,2,FALSE)&amp;" for "&amp;VLOOKUP(C214,Part_D_RI!B$11:H$2011,6,FALSE)&amp;" "&amp;VLOOKUP(C214,Part_D_RI!B$11:H$2011,5,FALSE))</f>
        <v/>
      </c>
      <c r="E214" s="195"/>
      <c r="F214" s="24" t="str" cm="1">
        <f t="array" ref="F214">_xlfn.IFS(E214="","", VLOOKUP(E214,Part_D_RI_Target_Populations!$B$9:$F$2009,2,FALSE)='Dropdown Selections'!$F$9,'Dropdown Selections'!$F$9, VLOOKUP(E214,Part_D_RI_Target_Populations!$B$9:$F$2009,2,FALSE)='Dropdown Selections'!$F$3,"Enrollees with: " &amp; VLOOKUP(E214,Part_D_RI_Target_Populations!$B$9:$F$2009,4,FALSE), VLOOKUP(E214,Part_D_RI_Target_Populations!$B$9:$F$2009,2,FALSE)='Dropdown Selections'!$F$2, "LIS Levels: " &amp; VLOOKUP(E214,Part_D_RI_Target_Populations!$B$9:$F$2009,3,FALSE), VLOOKUP(E214,Part_D_RI_Target_Populations!$B$9:$F$2009,2,FALSE)='Dropdown Selections'!$F$6, "LIS Levels: " &amp; VLOOKUP(E214,Part_D_RI_Target_Populations!$B$9:$F$2009,3,FALSE) &amp; " and " &amp; VLOOKUP(E214,Part_D_RI_Target_Populations!$B$9:$F$2009,4,FALSE))</f>
        <v/>
      </c>
      <c r="G214" s="193"/>
      <c r="H214" s="193"/>
      <c r="I214" s="193"/>
      <c r="J214" s="101"/>
      <c r="K214" s="101"/>
      <c r="L214" s="101"/>
      <c r="M214" s="104"/>
    </row>
    <row r="215" spans="2:13" ht="15.75">
      <c r="B215" s="194"/>
      <c r="C215" s="195"/>
      <c r="D215" s="25" t="str">
        <f>IF(C215="","",VLOOKUP(C215,Part_D_RI!B$11:H$2011,2,FALSE)&amp;" for "&amp;VLOOKUP(C215,Part_D_RI!B$11:H$2011,6,FALSE)&amp;" "&amp;VLOOKUP(C215,Part_D_RI!B$11:H$2011,5,FALSE))</f>
        <v/>
      </c>
      <c r="E215" s="195"/>
      <c r="F215" s="24" t="str" cm="1">
        <f t="array" ref="F215">_xlfn.IFS(E215="","", VLOOKUP(E215,Part_D_RI_Target_Populations!$B$9:$F$2009,2,FALSE)='Dropdown Selections'!$F$9,'Dropdown Selections'!$F$9, VLOOKUP(E215,Part_D_RI_Target_Populations!$B$9:$F$2009,2,FALSE)='Dropdown Selections'!$F$3,"Enrollees with: " &amp; VLOOKUP(E215,Part_D_RI_Target_Populations!$B$9:$F$2009,4,FALSE), VLOOKUP(E215,Part_D_RI_Target_Populations!$B$9:$F$2009,2,FALSE)='Dropdown Selections'!$F$2, "LIS Levels: " &amp; VLOOKUP(E215,Part_D_RI_Target_Populations!$B$9:$F$2009,3,FALSE), VLOOKUP(E215,Part_D_RI_Target_Populations!$B$9:$F$2009,2,FALSE)='Dropdown Selections'!$F$6, "LIS Levels: " &amp; VLOOKUP(E215,Part_D_RI_Target_Populations!$B$9:$F$2009,3,FALSE) &amp; " and " &amp; VLOOKUP(E215,Part_D_RI_Target_Populations!$B$9:$F$2009,4,FALSE))</f>
        <v/>
      </c>
      <c r="G215" s="193"/>
      <c r="H215" s="193"/>
      <c r="I215" s="193"/>
      <c r="J215" s="101"/>
      <c r="K215" s="101"/>
      <c r="L215" s="101"/>
      <c r="M215" s="104"/>
    </row>
    <row r="216" spans="2:13" ht="15.75">
      <c r="B216" s="194"/>
      <c r="C216" s="195"/>
      <c r="D216" s="25" t="str">
        <f>IF(C216="","",VLOOKUP(C216,Part_D_RI!B$11:H$2011,2,FALSE)&amp;" for "&amp;VLOOKUP(C216,Part_D_RI!B$11:H$2011,6,FALSE)&amp;" "&amp;VLOOKUP(C216,Part_D_RI!B$11:H$2011,5,FALSE))</f>
        <v/>
      </c>
      <c r="E216" s="195"/>
      <c r="F216" s="24" t="str" cm="1">
        <f t="array" ref="F216">_xlfn.IFS(E216="","", VLOOKUP(E216,Part_D_RI_Target_Populations!$B$9:$F$2009,2,FALSE)='Dropdown Selections'!$F$9,'Dropdown Selections'!$F$9, VLOOKUP(E216,Part_D_RI_Target_Populations!$B$9:$F$2009,2,FALSE)='Dropdown Selections'!$F$3,"Enrollees with: " &amp; VLOOKUP(E216,Part_D_RI_Target_Populations!$B$9:$F$2009,4,FALSE), VLOOKUP(E216,Part_D_RI_Target_Populations!$B$9:$F$2009,2,FALSE)='Dropdown Selections'!$F$2, "LIS Levels: " &amp; VLOOKUP(E216,Part_D_RI_Target_Populations!$B$9:$F$2009,3,FALSE), VLOOKUP(E216,Part_D_RI_Target_Populations!$B$9:$F$2009,2,FALSE)='Dropdown Selections'!$F$6, "LIS Levels: " &amp; VLOOKUP(E216,Part_D_RI_Target_Populations!$B$9:$F$2009,3,FALSE) &amp; " and " &amp; VLOOKUP(E216,Part_D_RI_Target_Populations!$B$9:$F$2009,4,FALSE))</f>
        <v/>
      </c>
      <c r="G216" s="193"/>
      <c r="H216" s="193"/>
      <c r="I216" s="193"/>
      <c r="J216" s="101"/>
      <c r="K216" s="101"/>
      <c r="L216" s="101"/>
      <c r="M216" s="104"/>
    </row>
    <row r="217" spans="2:13" ht="15.75">
      <c r="B217" s="194"/>
      <c r="C217" s="195"/>
      <c r="D217" s="25" t="str">
        <f>IF(C217="","",VLOOKUP(C217,Part_D_RI!B$11:H$2011,2,FALSE)&amp;" for "&amp;VLOOKUP(C217,Part_D_RI!B$11:H$2011,6,FALSE)&amp;" "&amp;VLOOKUP(C217,Part_D_RI!B$11:H$2011,5,FALSE))</f>
        <v/>
      </c>
      <c r="E217" s="195"/>
      <c r="F217" s="24" t="str" cm="1">
        <f t="array" ref="F217">_xlfn.IFS(E217="","", VLOOKUP(E217,Part_D_RI_Target_Populations!$B$9:$F$2009,2,FALSE)='Dropdown Selections'!$F$9,'Dropdown Selections'!$F$9, VLOOKUP(E217,Part_D_RI_Target_Populations!$B$9:$F$2009,2,FALSE)='Dropdown Selections'!$F$3,"Enrollees with: " &amp; VLOOKUP(E217,Part_D_RI_Target_Populations!$B$9:$F$2009,4,FALSE), VLOOKUP(E217,Part_D_RI_Target_Populations!$B$9:$F$2009,2,FALSE)='Dropdown Selections'!$F$2, "LIS Levels: " &amp; VLOOKUP(E217,Part_D_RI_Target_Populations!$B$9:$F$2009,3,FALSE), VLOOKUP(E217,Part_D_RI_Target_Populations!$B$9:$F$2009,2,FALSE)='Dropdown Selections'!$F$6, "LIS Levels: " &amp; VLOOKUP(E217,Part_D_RI_Target_Populations!$B$9:$F$2009,3,FALSE) &amp; " and " &amp; VLOOKUP(E217,Part_D_RI_Target_Populations!$B$9:$F$2009,4,FALSE))</f>
        <v/>
      </c>
      <c r="G217" s="193"/>
      <c r="H217" s="193"/>
      <c r="I217" s="193"/>
      <c r="J217" s="101"/>
      <c r="K217" s="101"/>
      <c r="L217" s="101"/>
      <c r="M217" s="104"/>
    </row>
    <row r="218" spans="2:13" ht="15.75">
      <c r="B218" s="194"/>
      <c r="C218" s="195"/>
      <c r="D218" s="25" t="str">
        <f>IF(C218="","",VLOOKUP(C218,Part_D_RI!B$11:H$2011,2,FALSE)&amp;" for "&amp;VLOOKUP(C218,Part_D_RI!B$11:H$2011,6,FALSE)&amp;" "&amp;VLOOKUP(C218,Part_D_RI!B$11:H$2011,5,FALSE))</f>
        <v/>
      </c>
      <c r="E218" s="195"/>
      <c r="F218" s="24" t="str" cm="1">
        <f t="array" ref="F218">_xlfn.IFS(E218="","", VLOOKUP(E218,Part_D_RI_Target_Populations!$B$9:$F$2009,2,FALSE)='Dropdown Selections'!$F$9,'Dropdown Selections'!$F$9, VLOOKUP(E218,Part_D_RI_Target_Populations!$B$9:$F$2009,2,FALSE)='Dropdown Selections'!$F$3,"Enrollees with: " &amp; VLOOKUP(E218,Part_D_RI_Target_Populations!$B$9:$F$2009,4,FALSE), VLOOKUP(E218,Part_D_RI_Target_Populations!$B$9:$F$2009,2,FALSE)='Dropdown Selections'!$F$2, "LIS Levels: " &amp; VLOOKUP(E218,Part_D_RI_Target_Populations!$B$9:$F$2009,3,FALSE), VLOOKUP(E218,Part_D_RI_Target_Populations!$B$9:$F$2009,2,FALSE)='Dropdown Selections'!$F$6, "LIS Levels: " &amp; VLOOKUP(E218,Part_D_RI_Target_Populations!$B$9:$F$2009,3,FALSE) &amp; " and " &amp; VLOOKUP(E218,Part_D_RI_Target_Populations!$B$9:$F$2009,4,FALSE))</f>
        <v/>
      </c>
      <c r="G218" s="193"/>
      <c r="H218" s="193"/>
      <c r="I218" s="193"/>
      <c r="J218" s="101"/>
      <c r="K218" s="101"/>
      <c r="L218" s="101"/>
      <c r="M218" s="104"/>
    </row>
    <row r="219" spans="2:13" ht="15.75">
      <c r="B219" s="194"/>
      <c r="C219" s="195"/>
      <c r="D219" s="25" t="str">
        <f>IF(C219="","",VLOOKUP(C219,Part_D_RI!B$11:H$2011,2,FALSE)&amp;" for "&amp;VLOOKUP(C219,Part_D_RI!B$11:H$2011,6,FALSE)&amp;" "&amp;VLOOKUP(C219,Part_D_RI!B$11:H$2011,5,FALSE))</f>
        <v/>
      </c>
      <c r="E219" s="195"/>
      <c r="F219" s="24" t="str" cm="1">
        <f t="array" ref="F219">_xlfn.IFS(E219="","", VLOOKUP(E219,Part_D_RI_Target_Populations!$B$9:$F$2009,2,FALSE)='Dropdown Selections'!$F$9,'Dropdown Selections'!$F$9, VLOOKUP(E219,Part_D_RI_Target_Populations!$B$9:$F$2009,2,FALSE)='Dropdown Selections'!$F$3,"Enrollees with: " &amp; VLOOKUP(E219,Part_D_RI_Target_Populations!$B$9:$F$2009,4,FALSE), VLOOKUP(E219,Part_D_RI_Target_Populations!$B$9:$F$2009,2,FALSE)='Dropdown Selections'!$F$2, "LIS Levels: " &amp; VLOOKUP(E219,Part_D_RI_Target_Populations!$B$9:$F$2009,3,FALSE), VLOOKUP(E219,Part_D_RI_Target_Populations!$B$9:$F$2009,2,FALSE)='Dropdown Selections'!$F$6, "LIS Levels: " &amp; VLOOKUP(E219,Part_D_RI_Target_Populations!$B$9:$F$2009,3,FALSE) &amp; " and " &amp; VLOOKUP(E219,Part_D_RI_Target_Populations!$B$9:$F$2009,4,FALSE))</f>
        <v/>
      </c>
      <c r="G219" s="193"/>
      <c r="H219" s="193"/>
      <c r="I219" s="193"/>
      <c r="J219" s="101"/>
      <c r="K219" s="101"/>
      <c r="L219" s="101"/>
      <c r="M219" s="104"/>
    </row>
    <row r="220" spans="2:13" ht="15.75">
      <c r="B220" s="194"/>
      <c r="C220" s="195"/>
      <c r="D220" s="25" t="str">
        <f>IF(C220="","",VLOOKUP(C220,Part_D_RI!B$11:H$2011,2,FALSE)&amp;" for "&amp;VLOOKUP(C220,Part_D_RI!B$11:H$2011,6,FALSE)&amp;" "&amp;VLOOKUP(C220,Part_D_RI!B$11:H$2011,5,FALSE))</f>
        <v/>
      </c>
      <c r="E220" s="195"/>
      <c r="F220" s="24" t="str" cm="1">
        <f t="array" ref="F220">_xlfn.IFS(E220="","", VLOOKUP(E220,Part_D_RI_Target_Populations!$B$9:$F$2009,2,FALSE)='Dropdown Selections'!$F$9,'Dropdown Selections'!$F$9, VLOOKUP(E220,Part_D_RI_Target_Populations!$B$9:$F$2009,2,FALSE)='Dropdown Selections'!$F$3,"Enrollees with: " &amp; VLOOKUP(E220,Part_D_RI_Target_Populations!$B$9:$F$2009,4,FALSE), VLOOKUP(E220,Part_D_RI_Target_Populations!$B$9:$F$2009,2,FALSE)='Dropdown Selections'!$F$2, "LIS Levels: " &amp; VLOOKUP(E220,Part_D_RI_Target_Populations!$B$9:$F$2009,3,FALSE), VLOOKUP(E220,Part_D_RI_Target_Populations!$B$9:$F$2009,2,FALSE)='Dropdown Selections'!$F$6, "LIS Levels: " &amp; VLOOKUP(E220,Part_D_RI_Target_Populations!$B$9:$F$2009,3,FALSE) &amp; " and " &amp; VLOOKUP(E220,Part_D_RI_Target_Populations!$B$9:$F$2009,4,FALSE))</f>
        <v/>
      </c>
      <c r="G220" s="193"/>
      <c r="H220" s="193"/>
      <c r="I220" s="193"/>
      <c r="J220" s="101"/>
      <c r="K220" s="101"/>
      <c r="L220" s="101"/>
      <c r="M220" s="104"/>
    </row>
    <row r="221" spans="2:13" ht="15.75">
      <c r="B221" s="194"/>
      <c r="C221" s="195"/>
      <c r="D221" s="25" t="str">
        <f>IF(C221="","",VLOOKUP(C221,Part_D_RI!B$11:H$2011,2,FALSE)&amp;" for "&amp;VLOOKUP(C221,Part_D_RI!B$11:H$2011,6,FALSE)&amp;" "&amp;VLOOKUP(C221,Part_D_RI!B$11:H$2011,5,FALSE))</f>
        <v/>
      </c>
      <c r="E221" s="195"/>
      <c r="F221" s="24" t="str" cm="1">
        <f t="array" ref="F221">_xlfn.IFS(E221="","", VLOOKUP(E221,Part_D_RI_Target_Populations!$B$9:$F$2009,2,FALSE)='Dropdown Selections'!$F$9,'Dropdown Selections'!$F$9, VLOOKUP(E221,Part_D_RI_Target_Populations!$B$9:$F$2009,2,FALSE)='Dropdown Selections'!$F$3,"Enrollees with: " &amp; VLOOKUP(E221,Part_D_RI_Target_Populations!$B$9:$F$2009,4,FALSE), VLOOKUP(E221,Part_D_RI_Target_Populations!$B$9:$F$2009,2,FALSE)='Dropdown Selections'!$F$2, "LIS Levels: " &amp; VLOOKUP(E221,Part_D_RI_Target_Populations!$B$9:$F$2009,3,FALSE), VLOOKUP(E221,Part_D_RI_Target_Populations!$B$9:$F$2009,2,FALSE)='Dropdown Selections'!$F$6, "LIS Levels: " &amp; VLOOKUP(E221,Part_D_RI_Target_Populations!$B$9:$F$2009,3,FALSE) &amp; " and " &amp; VLOOKUP(E221,Part_D_RI_Target_Populations!$B$9:$F$2009,4,FALSE))</f>
        <v/>
      </c>
      <c r="G221" s="193"/>
      <c r="H221" s="193"/>
      <c r="I221" s="193"/>
      <c r="J221" s="101"/>
      <c r="K221" s="101"/>
      <c r="L221" s="101"/>
      <c r="M221" s="104"/>
    </row>
    <row r="222" spans="2:13" ht="15.75">
      <c r="B222" s="194"/>
      <c r="C222" s="195"/>
      <c r="D222" s="25" t="str">
        <f>IF(C222="","",VLOOKUP(C222,Part_D_RI!B$11:H$2011,2,FALSE)&amp;" for "&amp;VLOOKUP(C222,Part_D_RI!B$11:H$2011,6,FALSE)&amp;" "&amp;VLOOKUP(C222,Part_D_RI!B$11:H$2011,5,FALSE))</f>
        <v/>
      </c>
      <c r="E222" s="195"/>
      <c r="F222" s="24" t="str" cm="1">
        <f t="array" ref="F222">_xlfn.IFS(E222="","", VLOOKUP(E222,Part_D_RI_Target_Populations!$B$9:$F$2009,2,FALSE)='Dropdown Selections'!$F$9,'Dropdown Selections'!$F$9, VLOOKUP(E222,Part_D_RI_Target_Populations!$B$9:$F$2009,2,FALSE)='Dropdown Selections'!$F$3,"Enrollees with: " &amp; VLOOKUP(E222,Part_D_RI_Target_Populations!$B$9:$F$2009,4,FALSE), VLOOKUP(E222,Part_D_RI_Target_Populations!$B$9:$F$2009,2,FALSE)='Dropdown Selections'!$F$2, "LIS Levels: " &amp; VLOOKUP(E222,Part_D_RI_Target_Populations!$B$9:$F$2009,3,FALSE), VLOOKUP(E222,Part_D_RI_Target_Populations!$B$9:$F$2009,2,FALSE)='Dropdown Selections'!$F$6, "LIS Levels: " &amp; VLOOKUP(E222,Part_D_RI_Target_Populations!$B$9:$F$2009,3,FALSE) &amp; " and " &amp; VLOOKUP(E222,Part_D_RI_Target_Populations!$B$9:$F$2009,4,FALSE))</f>
        <v/>
      </c>
      <c r="G222" s="193"/>
      <c r="H222" s="193"/>
      <c r="I222" s="193"/>
      <c r="J222" s="101"/>
      <c r="K222" s="101"/>
      <c r="L222" s="101"/>
      <c r="M222" s="104"/>
    </row>
    <row r="223" spans="2:13" ht="15.75">
      <c r="B223" s="194"/>
      <c r="C223" s="195"/>
      <c r="D223" s="25" t="str">
        <f>IF(C223="","",VLOOKUP(C223,Part_D_RI!B$11:H$2011,2,FALSE)&amp;" for "&amp;VLOOKUP(C223,Part_D_RI!B$11:H$2011,6,FALSE)&amp;" "&amp;VLOOKUP(C223,Part_D_RI!B$11:H$2011,5,FALSE))</f>
        <v/>
      </c>
      <c r="E223" s="195"/>
      <c r="F223" s="24" t="str" cm="1">
        <f t="array" ref="F223">_xlfn.IFS(E223="","", VLOOKUP(E223,Part_D_RI_Target_Populations!$B$9:$F$2009,2,FALSE)='Dropdown Selections'!$F$9,'Dropdown Selections'!$F$9, VLOOKUP(E223,Part_D_RI_Target_Populations!$B$9:$F$2009,2,FALSE)='Dropdown Selections'!$F$3,"Enrollees with: " &amp; VLOOKUP(E223,Part_D_RI_Target_Populations!$B$9:$F$2009,4,FALSE), VLOOKUP(E223,Part_D_RI_Target_Populations!$B$9:$F$2009,2,FALSE)='Dropdown Selections'!$F$2, "LIS Levels: " &amp; VLOOKUP(E223,Part_D_RI_Target_Populations!$B$9:$F$2009,3,FALSE), VLOOKUP(E223,Part_D_RI_Target_Populations!$B$9:$F$2009,2,FALSE)='Dropdown Selections'!$F$6, "LIS Levels: " &amp; VLOOKUP(E223,Part_D_RI_Target_Populations!$B$9:$F$2009,3,FALSE) &amp; " and " &amp; VLOOKUP(E223,Part_D_RI_Target_Populations!$B$9:$F$2009,4,FALSE))</f>
        <v/>
      </c>
      <c r="G223" s="193"/>
      <c r="H223" s="193"/>
      <c r="I223" s="193"/>
      <c r="J223" s="101"/>
      <c r="K223" s="101"/>
      <c r="L223" s="101"/>
      <c r="M223" s="104"/>
    </row>
    <row r="224" spans="2:13" ht="15.75">
      <c r="B224" s="194"/>
      <c r="C224" s="195"/>
      <c r="D224" s="25" t="str">
        <f>IF(C224="","",VLOOKUP(C224,Part_D_RI!B$11:H$2011,2,FALSE)&amp;" for "&amp;VLOOKUP(C224,Part_D_RI!B$11:H$2011,6,FALSE)&amp;" "&amp;VLOOKUP(C224,Part_D_RI!B$11:H$2011,5,FALSE))</f>
        <v/>
      </c>
      <c r="E224" s="195"/>
      <c r="F224" s="24" t="str" cm="1">
        <f t="array" ref="F224">_xlfn.IFS(E224="","", VLOOKUP(E224,Part_D_RI_Target_Populations!$B$9:$F$2009,2,FALSE)='Dropdown Selections'!$F$9,'Dropdown Selections'!$F$9, VLOOKUP(E224,Part_D_RI_Target_Populations!$B$9:$F$2009,2,FALSE)='Dropdown Selections'!$F$3,"Enrollees with: " &amp; VLOOKUP(E224,Part_D_RI_Target_Populations!$B$9:$F$2009,4,FALSE), VLOOKUP(E224,Part_D_RI_Target_Populations!$B$9:$F$2009,2,FALSE)='Dropdown Selections'!$F$2, "LIS Levels: " &amp; VLOOKUP(E224,Part_D_RI_Target_Populations!$B$9:$F$2009,3,FALSE), VLOOKUP(E224,Part_D_RI_Target_Populations!$B$9:$F$2009,2,FALSE)='Dropdown Selections'!$F$6, "LIS Levels: " &amp; VLOOKUP(E224,Part_D_RI_Target_Populations!$B$9:$F$2009,3,FALSE) &amp; " and " &amp; VLOOKUP(E224,Part_D_RI_Target_Populations!$B$9:$F$2009,4,FALSE))</f>
        <v/>
      </c>
      <c r="G224" s="193"/>
      <c r="H224" s="193"/>
      <c r="I224" s="193"/>
      <c r="J224" s="101"/>
      <c r="K224" s="101"/>
      <c r="L224" s="101"/>
      <c r="M224" s="104"/>
    </row>
    <row r="225" spans="2:13" ht="15.75">
      <c r="B225" s="194"/>
      <c r="C225" s="195"/>
      <c r="D225" s="25" t="str">
        <f>IF(C225="","",VLOOKUP(C225,Part_D_RI!B$11:H$2011,2,FALSE)&amp;" for "&amp;VLOOKUP(C225,Part_D_RI!B$11:H$2011,6,FALSE)&amp;" "&amp;VLOOKUP(C225,Part_D_RI!B$11:H$2011,5,FALSE))</f>
        <v/>
      </c>
      <c r="E225" s="195"/>
      <c r="F225" s="24" t="str" cm="1">
        <f t="array" ref="F225">_xlfn.IFS(E225="","", VLOOKUP(E225,Part_D_RI_Target_Populations!$B$9:$F$2009,2,FALSE)='Dropdown Selections'!$F$9,'Dropdown Selections'!$F$9, VLOOKUP(E225,Part_D_RI_Target_Populations!$B$9:$F$2009,2,FALSE)='Dropdown Selections'!$F$3,"Enrollees with: " &amp; VLOOKUP(E225,Part_D_RI_Target_Populations!$B$9:$F$2009,4,FALSE), VLOOKUP(E225,Part_D_RI_Target_Populations!$B$9:$F$2009,2,FALSE)='Dropdown Selections'!$F$2, "LIS Levels: " &amp; VLOOKUP(E225,Part_D_RI_Target_Populations!$B$9:$F$2009,3,FALSE), VLOOKUP(E225,Part_D_RI_Target_Populations!$B$9:$F$2009,2,FALSE)='Dropdown Selections'!$F$6, "LIS Levels: " &amp; VLOOKUP(E225,Part_D_RI_Target_Populations!$B$9:$F$2009,3,FALSE) &amp; " and " &amp; VLOOKUP(E225,Part_D_RI_Target_Populations!$B$9:$F$2009,4,FALSE))</f>
        <v/>
      </c>
      <c r="G225" s="193"/>
      <c r="H225" s="193"/>
      <c r="I225" s="193"/>
      <c r="J225" s="101"/>
      <c r="K225" s="101"/>
      <c r="L225" s="101"/>
      <c r="M225" s="104"/>
    </row>
    <row r="226" spans="2:13" ht="15.75">
      <c r="B226" s="194"/>
      <c r="C226" s="195"/>
      <c r="D226" s="25" t="str">
        <f>IF(C226="","",VLOOKUP(C226,Part_D_RI!B$11:H$2011,2,FALSE)&amp;" for "&amp;VLOOKUP(C226,Part_D_RI!B$11:H$2011,6,FALSE)&amp;" "&amp;VLOOKUP(C226,Part_D_RI!B$11:H$2011,5,FALSE))</f>
        <v/>
      </c>
      <c r="E226" s="195"/>
      <c r="F226" s="24" t="str" cm="1">
        <f t="array" ref="F226">_xlfn.IFS(E226="","", VLOOKUP(E226,Part_D_RI_Target_Populations!$B$9:$F$2009,2,FALSE)='Dropdown Selections'!$F$9,'Dropdown Selections'!$F$9, VLOOKUP(E226,Part_D_RI_Target_Populations!$B$9:$F$2009,2,FALSE)='Dropdown Selections'!$F$3,"Enrollees with: " &amp; VLOOKUP(E226,Part_D_RI_Target_Populations!$B$9:$F$2009,4,FALSE), VLOOKUP(E226,Part_D_RI_Target_Populations!$B$9:$F$2009,2,FALSE)='Dropdown Selections'!$F$2, "LIS Levels: " &amp; VLOOKUP(E226,Part_D_RI_Target_Populations!$B$9:$F$2009,3,FALSE), VLOOKUP(E226,Part_D_RI_Target_Populations!$B$9:$F$2009,2,FALSE)='Dropdown Selections'!$F$6, "LIS Levels: " &amp; VLOOKUP(E226,Part_D_RI_Target_Populations!$B$9:$F$2009,3,FALSE) &amp; " and " &amp; VLOOKUP(E226,Part_D_RI_Target_Populations!$B$9:$F$2009,4,FALSE))</f>
        <v/>
      </c>
      <c r="G226" s="193"/>
      <c r="H226" s="193"/>
      <c r="I226" s="193"/>
      <c r="J226" s="101"/>
      <c r="K226" s="101"/>
      <c r="L226" s="101"/>
      <c r="M226" s="104"/>
    </row>
    <row r="227" spans="2:13" ht="15.75">
      <c r="B227" s="194"/>
      <c r="C227" s="195"/>
      <c r="D227" s="25" t="str">
        <f>IF(C227="","",VLOOKUP(C227,Part_D_RI!B$11:H$2011,2,FALSE)&amp;" for "&amp;VLOOKUP(C227,Part_D_RI!B$11:H$2011,6,FALSE)&amp;" "&amp;VLOOKUP(C227,Part_D_RI!B$11:H$2011,5,FALSE))</f>
        <v/>
      </c>
      <c r="E227" s="195"/>
      <c r="F227" s="24" t="str" cm="1">
        <f t="array" ref="F227">_xlfn.IFS(E227="","", VLOOKUP(E227,Part_D_RI_Target_Populations!$B$9:$F$2009,2,FALSE)='Dropdown Selections'!$F$9,'Dropdown Selections'!$F$9, VLOOKUP(E227,Part_D_RI_Target_Populations!$B$9:$F$2009,2,FALSE)='Dropdown Selections'!$F$3,"Enrollees with: " &amp; VLOOKUP(E227,Part_D_RI_Target_Populations!$B$9:$F$2009,4,FALSE), VLOOKUP(E227,Part_D_RI_Target_Populations!$B$9:$F$2009,2,FALSE)='Dropdown Selections'!$F$2, "LIS Levels: " &amp; VLOOKUP(E227,Part_D_RI_Target_Populations!$B$9:$F$2009,3,FALSE), VLOOKUP(E227,Part_D_RI_Target_Populations!$B$9:$F$2009,2,FALSE)='Dropdown Selections'!$F$6, "LIS Levels: " &amp; VLOOKUP(E227,Part_D_RI_Target_Populations!$B$9:$F$2009,3,FALSE) &amp; " and " &amp; VLOOKUP(E227,Part_D_RI_Target_Populations!$B$9:$F$2009,4,FALSE))</f>
        <v/>
      </c>
      <c r="G227" s="193"/>
      <c r="H227" s="193"/>
      <c r="I227" s="193"/>
      <c r="J227" s="101"/>
      <c r="K227" s="101"/>
      <c r="L227" s="101"/>
      <c r="M227" s="104"/>
    </row>
    <row r="228" spans="2:13" ht="15.75">
      <c r="B228" s="194"/>
      <c r="C228" s="195"/>
      <c r="D228" s="25" t="str">
        <f>IF(C228="","",VLOOKUP(C228,Part_D_RI!B$11:H$2011,2,FALSE)&amp;" for "&amp;VLOOKUP(C228,Part_D_RI!B$11:H$2011,6,FALSE)&amp;" "&amp;VLOOKUP(C228,Part_D_RI!B$11:H$2011,5,FALSE))</f>
        <v/>
      </c>
      <c r="E228" s="195"/>
      <c r="F228" s="24" t="str" cm="1">
        <f t="array" ref="F228">_xlfn.IFS(E228="","", VLOOKUP(E228,Part_D_RI_Target_Populations!$B$9:$F$2009,2,FALSE)='Dropdown Selections'!$F$9,'Dropdown Selections'!$F$9, VLOOKUP(E228,Part_D_RI_Target_Populations!$B$9:$F$2009,2,FALSE)='Dropdown Selections'!$F$3,"Enrollees with: " &amp; VLOOKUP(E228,Part_D_RI_Target_Populations!$B$9:$F$2009,4,FALSE), VLOOKUP(E228,Part_D_RI_Target_Populations!$B$9:$F$2009,2,FALSE)='Dropdown Selections'!$F$2, "LIS Levels: " &amp; VLOOKUP(E228,Part_D_RI_Target_Populations!$B$9:$F$2009,3,FALSE), VLOOKUP(E228,Part_D_RI_Target_Populations!$B$9:$F$2009,2,FALSE)='Dropdown Selections'!$F$6, "LIS Levels: " &amp; VLOOKUP(E228,Part_D_RI_Target_Populations!$B$9:$F$2009,3,FALSE) &amp; " and " &amp; VLOOKUP(E228,Part_D_RI_Target_Populations!$B$9:$F$2009,4,FALSE))</f>
        <v/>
      </c>
      <c r="G228" s="193"/>
      <c r="H228" s="193"/>
      <c r="I228" s="193"/>
      <c r="J228" s="101"/>
      <c r="K228" s="101"/>
      <c r="L228" s="101"/>
      <c r="M228" s="104"/>
    </row>
    <row r="229" spans="2:13" ht="15.75">
      <c r="B229" s="194"/>
      <c r="C229" s="195"/>
      <c r="D229" s="25" t="str">
        <f>IF(C229="","",VLOOKUP(C229,Part_D_RI!B$11:H$2011,2,FALSE)&amp;" for "&amp;VLOOKUP(C229,Part_D_RI!B$11:H$2011,6,FALSE)&amp;" "&amp;VLOOKUP(C229,Part_D_RI!B$11:H$2011,5,FALSE))</f>
        <v/>
      </c>
      <c r="E229" s="195"/>
      <c r="F229" s="24" t="str" cm="1">
        <f t="array" ref="F229">_xlfn.IFS(E229="","", VLOOKUP(E229,Part_D_RI_Target_Populations!$B$9:$F$2009,2,FALSE)='Dropdown Selections'!$F$9,'Dropdown Selections'!$F$9, VLOOKUP(E229,Part_D_RI_Target_Populations!$B$9:$F$2009,2,FALSE)='Dropdown Selections'!$F$3,"Enrollees with: " &amp; VLOOKUP(E229,Part_D_RI_Target_Populations!$B$9:$F$2009,4,FALSE), VLOOKUP(E229,Part_D_RI_Target_Populations!$B$9:$F$2009,2,FALSE)='Dropdown Selections'!$F$2, "LIS Levels: " &amp; VLOOKUP(E229,Part_D_RI_Target_Populations!$B$9:$F$2009,3,FALSE), VLOOKUP(E229,Part_D_RI_Target_Populations!$B$9:$F$2009,2,FALSE)='Dropdown Selections'!$F$6, "LIS Levels: " &amp; VLOOKUP(E229,Part_D_RI_Target_Populations!$B$9:$F$2009,3,FALSE) &amp; " and " &amp; VLOOKUP(E229,Part_D_RI_Target_Populations!$B$9:$F$2009,4,FALSE))</f>
        <v/>
      </c>
      <c r="G229" s="193"/>
      <c r="H229" s="193"/>
      <c r="I229" s="193"/>
      <c r="J229" s="101"/>
      <c r="K229" s="101"/>
      <c r="L229" s="101"/>
      <c r="M229" s="104"/>
    </row>
    <row r="230" spans="2:13" ht="15.75">
      <c r="B230" s="194"/>
      <c r="C230" s="195"/>
      <c r="D230" s="25" t="str">
        <f>IF(C230="","",VLOOKUP(C230,Part_D_RI!B$11:H$2011,2,FALSE)&amp;" for "&amp;VLOOKUP(C230,Part_D_RI!B$11:H$2011,6,FALSE)&amp;" "&amp;VLOOKUP(C230,Part_D_RI!B$11:H$2011,5,FALSE))</f>
        <v/>
      </c>
      <c r="E230" s="195"/>
      <c r="F230" s="24" t="str" cm="1">
        <f t="array" ref="F230">_xlfn.IFS(E230="","", VLOOKUP(E230,Part_D_RI_Target_Populations!$B$9:$F$2009,2,FALSE)='Dropdown Selections'!$F$9,'Dropdown Selections'!$F$9, VLOOKUP(E230,Part_D_RI_Target_Populations!$B$9:$F$2009,2,FALSE)='Dropdown Selections'!$F$3,"Enrollees with: " &amp; VLOOKUP(E230,Part_D_RI_Target_Populations!$B$9:$F$2009,4,FALSE), VLOOKUP(E230,Part_D_RI_Target_Populations!$B$9:$F$2009,2,FALSE)='Dropdown Selections'!$F$2, "LIS Levels: " &amp; VLOOKUP(E230,Part_D_RI_Target_Populations!$B$9:$F$2009,3,FALSE), VLOOKUP(E230,Part_D_RI_Target_Populations!$B$9:$F$2009,2,FALSE)='Dropdown Selections'!$F$6, "LIS Levels: " &amp; VLOOKUP(E230,Part_D_RI_Target_Populations!$B$9:$F$2009,3,FALSE) &amp; " and " &amp; VLOOKUP(E230,Part_D_RI_Target_Populations!$B$9:$F$2009,4,FALSE))</f>
        <v/>
      </c>
      <c r="G230" s="193"/>
      <c r="H230" s="193"/>
      <c r="I230" s="193"/>
      <c r="J230" s="101"/>
      <c r="K230" s="101"/>
      <c r="L230" s="101"/>
      <c r="M230" s="104"/>
    </row>
    <row r="231" spans="2:13" ht="15.75">
      <c r="B231" s="194"/>
      <c r="C231" s="195"/>
      <c r="D231" s="25" t="str">
        <f>IF(C231="","",VLOOKUP(C231,Part_D_RI!B$11:H$2011,2,FALSE)&amp;" for "&amp;VLOOKUP(C231,Part_D_RI!B$11:H$2011,6,FALSE)&amp;" "&amp;VLOOKUP(C231,Part_D_RI!B$11:H$2011,5,FALSE))</f>
        <v/>
      </c>
      <c r="E231" s="195"/>
      <c r="F231" s="24" t="str" cm="1">
        <f t="array" ref="F231">_xlfn.IFS(E231="","", VLOOKUP(E231,Part_D_RI_Target_Populations!$B$9:$F$2009,2,FALSE)='Dropdown Selections'!$F$9,'Dropdown Selections'!$F$9, VLOOKUP(E231,Part_D_RI_Target_Populations!$B$9:$F$2009,2,FALSE)='Dropdown Selections'!$F$3,"Enrollees with: " &amp; VLOOKUP(E231,Part_D_RI_Target_Populations!$B$9:$F$2009,4,FALSE), VLOOKUP(E231,Part_D_RI_Target_Populations!$B$9:$F$2009,2,FALSE)='Dropdown Selections'!$F$2, "LIS Levels: " &amp; VLOOKUP(E231,Part_D_RI_Target_Populations!$B$9:$F$2009,3,FALSE), VLOOKUP(E231,Part_D_RI_Target_Populations!$B$9:$F$2009,2,FALSE)='Dropdown Selections'!$F$6, "LIS Levels: " &amp; VLOOKUP(E231,Part_D_RI_Target_Populations!$B$9:$F$2009,3,FALSE) &amp; " and " &amp; VLOOKUP(E231,Part_D_RI_Target_Populations!$B$9:$F$2009,4,FALSE))</f>
        <v/>
      </c>
      <c r="G231" s="193"/>
      <c r="H231" s="193"/>
      <c r="I231" s="193"/>
      <c r="J231" s="101"/>
      <c r="K231" s="101"/>
      <c r="L231" s="101"/>
      <c r="M231" s="104"/>
    </row>
    <row r="232" spans="2:13" ht="15.75">
      <c r="B232" s="194"/>
      <c r="C232" s="195"/>
      <c r="D232" s="25" t="str">
        <f>IF(C232="","",VLOOKUP(C232,Part_D_RI!B$11:H$2011,2,FALSE)&amp;" for "&amp;VLOOKUP(C232,Part_D_RI!B$11:H$2011,6,FALSE)&amp;" "&amp;VLOOKUP(C232,Part_D_RI!B$11:H$2011,5,FALSE))</f>
        <v/>
      </c>
      <c r="E232" s="195"/>
      <c r="F232" s="24" t="str" cm="1">
        <f t="array" ref="F232">_xlfn.IFS(E232="","", VLOOKUP(E232,Part_D_RI_Target_Populations!$B$9:$F$2009,2,FALSE)='Dropdown Selections'!$F$9,'Dropdown Selections'!$F$9, VLOOKUP(E232,Part_D_RI_Target_Populations!$B$9:$F$2009,2,FALSE)='Dropdown Selections'!$F$3,"Enrollees with: " &amp; VLOOKUP(E232,Part_D_RI_Target_Populations!$B$9:$F$2009,4,FALSE), VLOOKUP(E232,Part_D_RI_Target_Populations!$B$9:$F$2009,2,FALSE)='Dropdown Selections'!$F$2, "LIS Levels: " &amp; VLOOKUP(E232,Part_D_RI_Target_Populations!$B$9:$F$2009,3,FALSE), VLOOKUP(E232,Part_D_RI_Target_Populations!$B$9:$F$2009,2,FALSE)='Dropdown Selections'!$F$6, "LIS Levels: " &amp; VLOOKUP(E232,Part_D_RI_Target_Populations!$B$9:$F$2009,3,FALSE) &amp; " and " &amp; VLOOKUP(E232,Part_D_RI_Target_Populations!$B$9:$F$2009,4,FALSE))</f>
        <v/>
      </c>
      <c r="G232" s="193"/>
      <c r="H232" s="193"/>
      <c r="I232" s="193"/>
      <c r="J232" s="101"/>
      <c r="K232" s="101"/>
      <c r="L232" s="101"/>
      <c r="M232" s="104"/>
    </row>
    <row r="233" spans="2:13" ht="15.75">
      <c r="B233" s="194"/>
      <c r="C233" s="195"/>
      <c r="D233" s="25" t="str">
        <f>IF(C233="","",VLOOKUP(C233,Part_D_RI!B$11:H$2011,2,FALSE)&amp;" for "&amp;VLOOKUP(C233,Part_D_RI!B$11:H$2011,6,FALSE)&amp;" "&amp;VLOOKUP(C233,Part_D_RI!B$11:H$2011,5,FALSE))</f>
        <v/>
      </c>
      <c r="E233" s="195"/>
      <c r="F233" s="24" t="str" cm="1">
        <f t="array" ref="F233">_xlfn.IFS(E233="","", VLOOKUP(E233,Part_D_RI_Target_Populations!$B$9:$F$2009,2,FALSE)='Dropdown Selections'!$F$9,'Dropdown Selections'!$F$9, VLOOKUP(E233,Part_D_RI_Target_Populations!$B$9:$F$2009,2,FALSE)='Dropdown Selections'!$F$3,"Enrollees with: " &amp; VLOOKUP(E233,Part_D_RI_Target_Populations!$B$9:$F$2009,4,FALSE), VLOOKUP(E233,Part_D_RI_Target_Populations!$B$9:$F$2009,2,FALSE)='Dropdown Selections'!$F$2, "LIS Levels: " &amp; VLOOKUP(E233,Part_D_RI_Target_Populations!$B$9:$F$2009,3,FALSE), VLOOKUP(E233,Part_D_RI_Target_Populations!$B$9:$F$2009,2,FALSE)='Dropdown Selections'!$F$6, "LIS Levels: " &amp; VLOOKUP(E233,Part_D_RI_Target_Populations!$B$9:$F$2009,3,FALSE) &amp; " and " &amp; VLOOKUP(E233,Part_D_RI_Target_Populations!$B$9:$F$2009,4,FALSE))</f>
        <v/>
      </c>
      <c r="G233" s="193"/>
      <c r="H233" s="193"/>
      <c r="I233" s="193"/>
      <c r="J233" s="101"/>
      <c r="K233" s="101"/>
      <c r="L233" s="101"/>
      <c r="M233" s="104"/>
    </row>
    <row r="234" spans="2:13" ht="15.75">
      <c r="B234" s="194"/>
      <c r="C234" s="195"/>
      <c r="D234" s="25" t="str">
        <f>IF(C234="","",VLOOKUP(C234,Part_D_RI!B$11:H$2011,2,FALSE)&amp;" for "&amp;VLOOKUP(C234,Part_D_RI!B$11:H$2011,6,FALSE)&amp;" "&amp;VLOOKUP(C234,Part_D_RI!B$11:H$2011,5,FALSE))</f>
        <v/>
      </c>
      <c r="E234" s="195"/>
      <c r="F234" s="24" t="str" cm="1">
        <f t="array" ref="F234">_xlfn.IFS(E234="","", VLOOKUP(E234,Part_D_RI_Target_Populations!$B$9:$F$2009,2,FALSE)='Dropdown Selections'!$F$9,'Dropdown Selections'!$F$9, VLOOKUP(E234,Part_D_RI_Target_Populations!$B$9:$F$2009,2,FALSE)='Dropdown Selections'!$F$3,"Enrollees with: " &amp; VLOOKUP(E234,Part_D_RI_Target_Populations!$B$9:$F$2009,4,FALSE), VLOOKUP(E234,Part_D_RI_Target_Populations!$B$9:$F$2009,2,FALSE)='Dropdown Selections'!$F$2, "LIS Levels: " &amp; VLOOKUP(E234,Part_D_RI_Target_Populations!$B$9:$F$2009,3,FALSE), VLOOKUP(E234,Part_D_RI_Target_Populations!$B$9:$F$2009,2,FALSE)='Dropdown Selections'!$F$6, "LIS Levels: " &amp; VLOOKUP(E234,Part_D_RI_Target_Populations!$B$9:$F$2009,3,FALSE) &amp; " and " &amp; VLOOKUP(E234,Part_D_RI_Target_Populations!$B$9:$F$2009,4,FALSE))</f>
        <v/>
      </c>
      <c r="G234" s="193"/>
      <c r="H234" s="193"/>
      <c r="I234" s="193"/>
      <c r="J234" s="101"/>
      <c r="K234" s="101"/>
      <c r="L234" s="101"/>
      <c r="M234" s="104"/>
    </row>
    <row r="235" spans="2:13" ht="15.75">
      <c r="B235" s="194"/>
      <c r="C235" s="195"/>
      <c r="D235" s="25" t="str">
        <f>IF(C235="","",VLOOKUP(C235,Part_D_RI!B$11:H$2011,2,FALSE)&amp;" for "&amp;VLOOKUP(C235,Part_D_RI!B$11:H$2011,6,FALSE)&amp;" "&amp;VLOOKUP(C235,Part_D_RI!B$11:H$2011,5,FALSE))</f>
        <v/>
      </c>
      <c r="E235" s="195"/>
      <c r="F235" s="24" t="str" cm="1">
        <f t="array" ref="F235">_xlfn.IFS(E235="","", VLOOKUP(E235,Part_D_RI_Target_Populations!$B$9:$F$2009,2,FALSE)='Dropdown Selections'!$F$9,'Dropdown Selections'!$F$9, VLOOKUP(E235,Part_D_RI_Target_Populations!$B$9:$F$2009,2,FALSE)='Dropdown Selections'!$F$3,"Enrollees with: " &amp; VLOOKUP(E235,Part_D_RI_Target_Populations!$B$9:$F$2009,4,FALSE), VLOOKUP(E235,Part_D_RI_Target_Populations!$B$9:$F$2009,2,FALSE)='Dropdown Selections'!$F$2, "LIS Levels: " &amp; VLOOKUP(E235,Part_D_RI_Target_Populations!$B$9:$F$2009,3,FALSE), VLOOKUP(E235,Part_D_RI_Target_Populations!$B$9:$F$2009,2,FALSE)='Dropdown Selections'!$F$6, "LIS Levels: " &amp; VLOOKUP(E235,Part_D_RI_Target_Populations!$B$9:$F$2009,3,FALSE) &amp; " and " &amp; VLOOKUP(E235,Part_D_RI_Target_Populations!$B$9:$F$2009,4,FALSE))</f>
        <v/>
      </c>
      <c r="G235" s="193"/>
      <c r="H235" s="193"/>
      <c r="I235" s="193"/>
      <c r="J235" s="101"/>
      <c r="K235" s="101"/>
      <c r="L235" s="101"/>
      <c r="M235" s="104"/>
    </row>
    <row r="236" spans="2:13" ht="15.75">
      <c r="B236" s="194"/>
      <c r="C236" s="195"/>
      <c r="D236" s="25" t="str">
        <f>IF(C236="","",VLOOKUP(C236,Part_D_RI!B$11:H$2011,2,FALSE)&amp;" for "&amp;VLOOKUP(C236,Part_D_RI!B$11:H$2011,6,FALSE)&amp;" "&amp;VLOOKUP(C236,Part_D_RI!B$11:H$2011,5,FALSE))</f>
        <v/>
      </c>
      <c r="E236" s="195"/>
      <c r="F236" s="24" t="str" cm="1">
        <f t="array" ref="F236">_xlfn.IFS(E236="","", VLOOKUP(E236,Part_D_RI_Target_Populations!$B$9:$F$2009,2,FALSE)='Dropdown Selections'!$F$9,'Dropdown Selections'!$F$9, VLOOKUP(E236,Part_D_RI_Target_Populations!$B$9:$F$2009,2,FALSE)='Dropdown Selections'!$F$3,"Enrollees with: " &amp; VLOOKUP(E236,Part_D_RI_Target_Populations!$B$9:$F$2009,4,FALSE), VLOOKUP(E236,Part_D_RI_Target_Populations!$B$9:$F$2009,2,FALSE)='Dropdown Selections'!$F$2, "LIS Levels: " &amp; VLOOKUP(E236,Part_D_RI_Target_Populations!$B$9:$F$2009,3,FALSE), VLOOKUP(E236,Part_D_RI_Target_Populations!$B$9:$F$2009,2,FALSE)='Dropdown Selections'!$F$6, "LIS Levels: " &amp; VLOOKUP(E236,Part_D_RI_Target_Populations!$B$9:$F$2009,3,FALSE) &amp; " and " &amp; VLOOKUP(E236,Part_D_RI_Target_Populations!$B$9:$F$2009,4,FALSE))</f>
        <v/>
      </c>
      <c r="G236" s="193"/>
      <c r="H236" s="193"/>
      <c r="I236" s="193"/>
      <c r="J236" s="101"/>
      <c r="K236" s="101"/>
      <c r="L236" s="101"/>
      <c r="M236" s="104"/>
    </row>
    <row r="237" spans="2:13" ht="15.75">
      <c r="B237" s="194"/>
      <c r="C237" s="195"/>
      <c r="D237" s="25" t="str">
        <f>IF(C237="","",VLOOKUP(C237,Part_D_RI!B$11:H$2011,2,FALSE)&amp;" for "&amp;VLOOKUP(C237,Part_D_RI!B$11:H$2011,6,FALSE)&amp;" "&amp;VLOOKUP(C237,Part_D_RI!B$11:H$2011,5,FALSE))</f>
        <v/>
      </c>
      <c r="E237" s="195"/>
      <c r="F237" s="24" t="str" cm="1">
        <f t="array" ref="F237">_xlfn.IFS(E237="","", VLOOKUP(E237,Part_D_RI_Target_Populations!$B$9:$F$2009,2,FALSE)='Dropdown Selections'!$F$9,'Dropdown Selections'!$F$9, VLOOKUP(E237,Part_D_RI_Target_Populations!$B$9:$F$2009,2,FALSE)='Dropdown Selections'!$F$3,"Enrollees with: " &amp; VLOOKUP(E237,Part_D_RI_Target_Populations!$B$9:$F$2009,4,FALSE), VLOOKUP(E237,Part_D_RI_Target_Populations!$B$9:$F$2009,2,FALSE)='Dropdown Selections'!$F$2, "LIS Levels: " &amp; VLOOKUP(E237,Part_D_RI_Target_Populations!$B$9:$F$2009,3,FALSE), VLOOKUP(E237,Part_D_RI_Target_Populations!$B$9:$F$2009,2,FALSE)='Dropdown Selections'!$F$6, "LIS Levels: " &amp; VLOOKUP(E237,Part_D_RI_Target_Populations!$B$9:$F$2009,3,FALSE) &amp; " and " &amp; VLOOKUP(E237,Part_D_RI_Target_Populations!$B$9:$F$2009,4,FALSE))</f>
        <v/>
      </c>
      <c r="G237" s="193"/>
      <c r="H237" s="193"/>
      <c r="I237" s="193"/>
      <c r="J237" s="101"/>
      <c r="K237" s="101"/>
      <c r="L237" s="101"/>
      <c r="M237" s="104"/>
    </row>
    <row r="238" spans="2:13" ht="15.75">
      <c r="B238" s="194"/>
      <c r="C238" s="195"/>
      <c r="D238" s="25" t="str">
        <f>IF(C238="","",VLOOKUP(C238,Part_D_RI!B$11:H$2011,2,FALSE)&amp;" for "&amp;VLOOKUP(C238,Part_D_RI!B$11:H$2011,6,FALSE)&amp;" "&amp;VLOOKUP(C238,Part_D_RI!B$11:H$2011,5,FALSE))</f>
        <v/>
      </c>
      <c r="E238" s="195"/>
      <c r="F238" s="24" t="str" cm="1">
        <f t="array" ref="F238">_xlfn.IFS(E238="","", VLOOKUP(E238,Part_D_RI_Target_Populations!$B$9:$F$2009,2,FALSE)='Dropdown Selections'!$F$9,'Dropdown Selections'!$F$9, VLOOKUP(E238,Part_D_RI_Target_Populations!$B$9:$F$2009,2,FALSE)='Dropdown Selections'!$F$3,"Enrollees with: " &amp; VLOOKUP(E238,Part_D_RI_Target_Populations!$B$9:$F$2009,4,FALSE), VLOOKUP(E238,Part_D_RI_Target_Populations!$B$9:$F$2009,2,FALSE)='Dropdown Selections'!$F$2, "LIS Levels: " &amp; VLOOKUP(E238,Part_D_RI_Target_Populations!$B$9:$F$2009,3,FALSE), VLOOKUP(E238,Part_D_RI_Target_Populations!$B$9:$F$2009,2,FALSE)='Dropdown Selections'!$F$6, "LIS Levels: " &amp; VLOOKUP(E238,Part_D_RI_Target_Populations!$B$9:$F$2009,3,FALSE) &amp; " and " &amp; VLOOKUP(E238,Part_D_RI_Target_Populations!$B$9:$F$2009,4,FALSE))</f>
        <v/>
      </c>
      <c r="G238" s="193"/>
      <c r="H238" s="193"/>
      <c r="I238" s="193"/>
      <c r="J238" s="101"/>
      <c r="K238" s="101"/>
      <c r="L238" s="101"/>
      <c r="M238" s="104"/>
    </row>
    <row r="239" spans="2:13" ht="15.75">
      <c r="B239" s="194"/>
      <c r="C239" s="195"/>
      <c r="D239" s="25" t="str">
        <f>IF(C239="","",VLOOKUP(C239,Part_D_RI!B$11:H$2011,2,FALSE)&amp;" for "&amp;VLOOKUP(C239,Part_D_RI!B$11:H$2011,6,FALSE)&amp;" "&amp;VLOOKUP(C239,Part_D_RI!B$11:H$2011,5,FALSE))</f>
        <v/>
      </c>
      <c r="E239" s="195"/>
      <c r="F239" s="24" t="str" cm="1">
        <f t="array" ref="F239">_xlfn.IFS(E239="","", VLOOKUP(E239,Part_D_RI_Target_Populations!$B$9:$F$2009,2,FALSE)='Dropdown Selections'!$F$9,'Dropdown Selections'!$F$9, VLOOKUP(E239,Part_D_RI_Target_Populations!$B$9:$F$2009,2,FALSE)='Dropdown Selections'!$F$3,"Enrollees with: " &amp; VLOOKUP(E239,Part_D_RI_Target_Populations!$B$9:$F$2009,4,FALSE), VLOOKUP(E239,Part_D_RI_Target_Populations!$B$9:$F$2009,2,FALSE)='Dropdown Selections'!$F$2, "LIS Levels: " &amp; VLOOKUP(E239,Part_D_RI_Target_Populations!$B$9:$F$2009,3,FALSE), VLOOKUP(E239,Part_D_RI_Target_Populations!$B$9:$F$2009,2,FALSE)='Dropdown Selections'!$F$6, "LIS Levels: " &amp; VLOOKUP(E239,Part_D_RI_Target_Populations!$B$9:$F$2009,3,FALSE) &amp; " and " &amp; VLOOKUP(E239,Part_D_RI_Target_Populations!$B$9:$F$2009,4,FALSE))</f>
        <v/>
      </c>
      <c r="G239" s="193"/>
      <c r="H239" s="193"/>
      <c r="I239" s="193"/>
      <c r="J239" s="101"/>
      <c r="K239" s="101"/>
      <c r="L239" s="101"/>
      <c r="M239" s="104"/>
    </row>
    <row r="240" spans="2:13" ht="15.75">
      <c r="B240" s="194"/>
      <c r="C240" s="195"/>
      <c r="D240" s="25" t="str">
        <f>IF(C240="","",VLOOKUP(C240,Part_D_RI!B$11:H$2011,2,FALSE)&amp;" for "&amp;VLOOKUP(C240,Part_D_RI!B$11:H$2011,6,FALSE)&amp;" "&amp;VLOOKUP(C240,Part_D_RI!B$11:H$2011,5,FALSE))</f>
        <v/>
      </c>
      <c r="E240" s="195"/>
      <c r="F240" s="24" t="str" cm="1">
        <f t="array" ref="F240">_xlfn.IFS(E240="","", VLOOKUP(E240,Part_D_RI_Target_Populations!$B$9:$F$2009,2,FALSE)='Dropdown Selections'!$F$9,'Dropdown Selections'!$F$9, VLOOKUP(E240,Part_D_RI_Target_Populations!$B$9:$F$2009,2,FALSE)='Dropdown Selections'!$F$3,"Enrollees with: " &amp; VLOOKUP(E240,Part_D_RI_Target_Populations!$B$9:$F$2009,4,FALSE), VLOOKUP(E240,Part_D_RI_Target_Populations!$B$9:$F$2009,2,FALSE)='Dropdown Selections'!$F$2, "LIS Levels: " &amp; VLOOKUP(E240,Part_D_RI_Target_Populations!$B$9:$F$2009,3,FALSE), VLOOKUP(E240,Part_D_RI_Target_Populations!$B$9:$F$2009,2,FALSE)='Dropdown Selections'!$F$6, "LIS Levels: " &amp; VLOOKUP(E240,Part_D_RI_Target_Populations!$B$9:$F$2009,3,FALSE) &amp; " and " &amp; VLOOKUP(E240,Part_D_RI_Target_Populations!$B$9:$F$2009,4,FALSE))</f>
        <v/>
      </c>
      <c r="G240" s="193"/>
      <c r="H240" s="193"/>
      <c r="I240" s="193"/>
      <c r="J240" s="101"/>
      <c r="K240" s="101"/>
      <c r="L240" s="101"/>
      <c r="M240" s="104"/>
    </row>
    <row r="241" spans="2:13" ht="15.75">
      <c r="B241" s="194"/>
      <c r="C241" s="195"/>
      <c r="D241" s="25" t="str">
        <f>IF(C241="","",VLOOKUP(C241,Part_D_RI!B$11:H$2011,2,FALSE)&amp;" for "&amp;VLOOKUP(C241,Part_D_RI!B$11:H$2011,6,FALSE)&amp;" "&amp;VLOOKUP(C241,Part_D_RI!B$11:H$2011,5,FALSE))</f>
        <v/>
      </c>
      <c r="E241" s="195"/>
      <c r="F241" s="24" t="str" cm="1">
        <f t="array" ref="F241">_xlfn.IFS(E241="","", VLOOKUP(E241,Part_D_RI_Target_Populations!$B$9:$F$2009,2,FALSE)='Dropdown Selections'!$F$9,'Dropdown Selections'!$F$9, VLOOKUP(E241,Part_D_RI_Target_Populations!$B$9:$F$2009,2,FALSE)='Dropdown Selections'!$F$3,"Enrollees with: " &amp; VLOOKUP(E241,Part_D_RI_Target_Populations!$B$9:$F$2009,4,FALSE), VLOOKUP(E241,Part_D_RI_Target_Populations!$B$9:$F$2009,2,FALSE)='Dropdown Selections'!$F$2, "LIS Levels: " &amp; VLOOKUP(E241,Part_D_RI_Target_Populations!$B$9:$F$2009,3,FALSE), VLOOKUP(E241,Part_D_RI_Target_Populations!$B$9:$F$2009,2,FALSE)='Dropdown Selections'!$F$6, "LIS Levels: " &amp; VLOOKUP(E241,Part_D_RI_Target_Populations!$B$9:$F$2009,3,FALSE) &amp; " and " &amp; VLOOKUP(E241,Part_D_RI_Target_Populations!$B$9:$F$2009,4,FALSE))</f>
        <v/>
      </c>
      <c r="G241" s="193"/>
      <c r="H241" s="193"/>
      <c r="I241" s="193"/>
      <c r="J241" s="101"/>
      <c r="K241" s="101"/>
      <c r="L241" s="101"/>
      <c r="M241" s="104"/>
    </row>
    <row r="242" spans="2:13" ht="15.75">
      <c r="B242" s="194"/>
      <c r="C242" s="195"/>
      <c r="D242" s="25" t="str">
        <f>IF(C242="","",VLOOKUP(C242,Part_D_RI!B$11:H$2011,2,FALSE)&amp;" for "&amp;VLOOKUP(C242,Part_D_RI!B$11:H$2011,6,FALSE)&amp;" "&amp;VLOOKUP(C242,Part_D_RI!B$11:H$2011,5,FALSE))</f>
        <v/>
      </c>
      <c r="E242" s="195"/>
      <c r="F242" s="24" t="str" cm="1">
        <f t="array" ref="F242">_xlfn.IFS(E242="","", VLOOKUP(E242,Part_D_RI_Target_Populations!$B$9:$F$2009,2,FALSE)='Dropdown Selections'!$F$9,'Dropdown Selections'!$F$9, VLOOKUP(E242,Part_D_RI_Target_Populations!$B$9:$F$2009,2,FALSE)='Dropdown Selections'!$F$3,"Enrollees with: " &amp; VLOOKUP(E242,Part_D_RI_Target_Populations!$B$9:$F$2009,4,FALSE), VLOOKUP(E242,Part_D_RI_Target_Populations!$B$9:$F$2009,2,FALSE)='Dropdown Selections'!$F$2, "LIS Levels: " &amp; VLOOKUP(E242,Part_D_RI_Target_Populations!$B$9:$F$2009,3,FALSE), VLOOKUP(E242,Part_D_RI_Target_Populations!$B$9:$F$2009,2,FALSE)='Dropdown Selections'!$F$6, "LIS Levels: " &amp; VLOOKUP(E242,Part_D_RI_Target_Populations!$B$9:$F$2009,3,FALSE) &amp; " and " &amp; VLOOKUP(E242,Part_D_RI_Target_Populations!$B$9:$F$2009,4,FALSE))</f>
        <v/>
      </c>
      <c r="G242" s="193"/>
      <c r="H242" s="193"/>
      <c r="I242" s="193"/>
      <c r="J242" s="101"/>
      <c r="K242" s="101"/>
      <c r="L242" s="101"/>
      <c r="M242" s="104"/>
    </row>
    <row r="243" spans="2:13" ht="15.75">
      <c r="B243" s="194"/>
      <c r="C243" s="195"/>
      <c r="D243" s="25" t="str">
        <f>IF(C243="","",VLOOKUP(C243,Part_D_RI!B$11:H$2011,2,FALSE)&amp;" for "&amp;VLOOKUP(C243,Part_D_RI!B$11:H$2011,6,FALSE)&amp;" "&amp;VLOOKUP(C243,Part_D_RI!B$11:H$2011,5,FALSE))</f>
        <v/>
      </c>
      <c r="E243" s="195"/>
      <c r="F243" s="24" t="str" cm="1">
        <f t="array" ref="F243">_xlfn.IFS(E243="","", VLOOKUP(E243,Part_D_RI_Target_Populations!$B$9:$F$2009,2,FALSE)='Dropdown Selections'!$F$9,'Dropdown Selections'!$F$9, VLOOKUP(E243,Part_D_RI_Target_Populations!$B$9:$F$2009,2,FALSE)='Dropdown Selections'!$F$3,"Enrollees with: " &amp; VLOOKUP(E243,Part_D_RI_Target_Populations!$B$9:$F$2009,4,FALSE), VLOOKUP(E243,Part_D_RI_Target_Populations!$B$9:$F$2009,2,FALSE)='Dropdown Selections'!$F$2, "LIS Levels: " &amp; VLOOKUP(E243,Part_D_RI_Target_Populations!$B$9:$F$2009,3,FALSE), VLOOKUP(E243,Part_D_RI_Target_Populations!$B$9:$F$2009,2,FALSE)='Dropdown Selections'!$F$6, "LIS Levels: " &amp; VLOOKUP(E243,Part_D_RI_Target_Populations!$B$9:$F$2009,3,FALSE) &amp; " and " &amp; VLOOKUP(E243,Part_D_RI_Target_Populations!$B$9:$F$2009,4,FALSE))</f>
        <v/>
      </c>
      <c r="G243" s="193"/>
      <c r="H243" s="193"/>
      <c r="I243" s="193"/>
      <c r="J243" s="101"/>
      <c r="K243" s="101"/>
      <c r="L243" s="101"/>
      <c r="M243" s="104"/>
    </row>
    <row r="244" spans="2:13" ht="15.75">
      <c r="B244" s="194"/>
      <c r="C244" s="195"/>
      <c r="D244" s="25" t="str">
        <f>IF(C244="","",VLOOKUP(C244,Part_D_RI!B$11:H$2011,2,FALSE)&amp;" for "&amp;VLOOKUP(C244,Part_D_RI!B$11:H$2011,6,FALSE)&amp;" "&amp;VLOOKUP(C244,Part_D_RI!B$11:H$2011,5,FALSE))</f>
        <v/>
      </c>
      <c r="E244" s="195"/>
      <c r="F244" s="24" t="str" cm="1">
        <f t="array" ref="F244">_xlfn.IFS(E244="","", VLOOKUP(E244,Part_D_RI_Target_Populations!$B$9:$F$2009,2,FALSE)='Dropdown Selections'!$F$9,'Dropdown Selections'!$F$9, VLOOKUP(E244,Part_D_RI_Target_Populations!$B$9:$F$2009,2,FALSE)='Dropdown Selections'!$F$3,"Enrollees with: " &amp; VLOOKUP(E244,Part_D_RI_Target_Populations!$B$9:$F$2009,4,FALSE), VLOOKUP(E244,Part_D_RI_Target_Populations!$B$9:$F$2009,2,FALSE)='Dropdown Selections'!$F$2, "LIS Levels: " &amp; VLOOKUP(E244,Part_D_RI_Target_Populations!$B$9:$F$2009,3,FALSE), VLOOKUP(E244,Part_D_RI_Target_Populations!$B$9:$F$2009,2,FALSE)='Dropdown Selections'!$F$6, "LIS Levels: " &amp; VLOOKUP(E244,Part_D_RI_Target_Populations!$B$9:$F$2009,3,FALSE) &amp; " and " &amp; VLOOKUP(E244,Part_D_RI_Target_Populations!$B$9:$F$2009,4,FALSE))</f>
        <v/>
      </c>
      <c r="G244" s="193"/>
      <c r="H244" s="193"/>
      <c r="I244" s="193"/>
      <c r="J244" s="101"/>
      <c r="K244" s="101"/>
      <c r="L244" s="101"/>
      <c r="M244" s="104"/>
    </row>
    <row r="245" spans="2:13" ht="15.75">
      <c r="B245" s="194"/>
      <c r="C245" s="195"/>
      <c r="D245" s="25" t="str">
        <f>IF(C245="","",VLOOKUP(C245,Part_D_RI!B$11:H$2011,2,FALSE)&amp;" for "&amp;VLOOKUP(C245,Part_D_RI!B$11:H$2011,6,FALSE)&amp;" "&amp;VLOOKUP(C245,Part_D_RI!B$11:H$2011,5,FALSE))</f>
        <v/>
      </c>
      <c r="E245" s="195"/>
      <c r="F245" s="24" t="str" cm="1">
        <f t="array" ref="F245">_xlfn.IFS(E245="","", VLOOKUP(E245,Part_D_RI_Target_Populations!$B$9:$F$2009,2,FALSE)='Dropdown Selections'!$F$9,'Dropdown Selections'!$F$9, VLOOKUP(E245,Part_D_RI_Target_Populations!$B$9:$F$2009,2,FALSE)='Dropdown Selections'!$F$3,"Enrollees with: " &amp; VLOOKUP(E245,Part_D_RI_Target_Populations!$B$9:$F$2009,4,FALSE), VLOOKUP(E245,Part_D_RI_Target_Populations!$B$9:$F$2009,2,FALSE)='Dropdown Selections'!$F$2, "LIS Levels: " &amp; VLOOKUP(E245,Part_D_RI_Target_Populations!$B$9:$F$2009,3,FALSE), VLOOKUP(E245,Part_D_RI_Target_Populations!$B$9:$F$2009,2,FALSE)='Dropdown Selections'!$F$6, "LIS Levels: " &amp; VLOOKUP(E245,Part_D_RI_Target_Populations!$B$9:$F$2009,3,FALSE) &amp; " and " &amp; VLOOKUP(E245,Part_D_RI_Target_Populations!$B$9:$F$2009,4,FALSE))</f>
        <v/>
      </c>
      <c r="G245" s="193"/>
      <c r="H245" s="193"/>
      <c r="I245" s="193"/>
      <c r="J245" s="101"/>
      <c r="K245" s="101"/>
      <c r="L245" s="101"/>
      <c r="M245" s="104"/>
    </row>
    <row r="246" spans="2:13" ht="15.75">
      <c r="B246" s="194"/>
      <c r="C246" s="195"/>
      <c r="D246" s="25" t="str">
        <f>IF(C246="","",VLOOKUP(C246,Part_D_RI!B$11:H$2011,2,FALSE)&amp;" for "&amp;VLOOKUP(C246,Part_D_RI!B$11:H$2011,6,FALSE)&amp;" "&amp;VLOOKUP(C246,Part_D_RI!B$11:H$2011,5,FALSE))</f>
        <v/>
      </c>
      <c r="E246" s="195"/>
      <c r="F246" s="24" t="str" cm="1">
        <f t="array" ref="F246">_xlfn.IFS(E246="","", VLOOKUP(E246,Part_D_RI_Target_Populations!$B$9:$F$2009,2,FALSE)='Dropdown Selections'!$F$9,'Dropdown Selections'!$F$9, VLOOKUP(E246,Part_D_RI_Target_Populations!$B$9:$F$2009,2,FALSE)='Dropdown Selections'!$F$3,"Enrollees with: " &amp; VLOOKUP(E246,Part_D_RI_Target_Populations!$B$9:$F$2009,4,FALSE), VLOOKUP(E246,Part_D_RI_Target_Populations!$B$9:$F$2009,2,FALSE)='Dropdown Selections'!$F$2, "LIS Levels: " &amp; VLOOKUP(E246,Part_D_RI_Target_Populations!$B$9:$F$2009,3,FALSE), VLOOKUP(E246,Part_D_RI_Target_Populations!$B$9:$F$2009,2,FALSE)='Dropdown Selections'!$F$6, "LIS Levels: " &amp; VLOOKUP(E246,Part_D_RI_Target_Populations!$B$9:$F$2009,3,FALSE) &amp; " and " &amp; VLOOKUP(E246,Part_D_RI_Target_Populations!$B$9:$F$2009,4,FALSE))</f>
        <v/>
      </c>
      <c r="G246" s="193"/>
      <c r="H246" s="193"/>
      <c r="I246" s="193"/>
      <c r="J246" s="101"/>
      <c r="K246" s="101"/>
      <c r="L246" s="101"/>
      <c r="M246" s="104"/>
    </row>
    <row r="247" spans="2:13" ht="15.75">
      <c r="B247" s="194"/>
      <c r="C247" s="195"/>
      <c r="D247" s="25" t="str">
        <f>IF(C247="","",VLOOKUP(C247,Part_D_RI!B$11:H$2011,2,FALSE)&amp;" for "&amp;VLOOKUP(C247,Part_D_RI!B$11:H$2011,6,FALSE)&amp;" "&amp;VLOOKUP(C247,Part_D_RI!B$11:H$2011,5,FALSE))</f>
        <v/>
      </c>
      <c r="E247" s="195"/>
      <c r="F247" s="24" t="str" cm="1">
        <f t="array" ref="F247">_xlfn.IFS(E247="","", VLOOKUP(E247,Part_D_RI_Target_Populations!$B$9:$F$2009,2,FALSE)='Dropdown Selections'!$F$9,'Dropdown Selections'!$F$9, VLOOKUP(E247,Part_D_RI_Target_Populations!$B$9:$F$2009,2,FALSE)='Dropdown Selections'!$F$3,"Enrollees with: " &amp; VLOOKUP(E247,Part_D_RI_Target_Populations!$B$9:$F$2009,4,FALSE), VLOOKUP(E247,Part_D_RI_Target_Populations!$B$9:$F$2009,2,FALSE)='Dropdown Selections'!$F$2, "LIS Levels: " &amp; VLOOKUP(E247,Part_D_RI_Target_Populations!$B$9:$F$2009,3,FALSE), VLOOKUP(E247,Part_D_RI_Target_Populations!$B$9:$F$2009,2,FALSE)='Dropdown Selections'!$F$6, "LIS Levels: " &amp; VLOOKUP(E247,Part_D_RI_Target_Populations!$B$9:$F$2009,3,FALSE) &amp; " and " &amp; VLOOKUP(E247,Part_D_RI_Target_Populations!$B$9:$F$2009,4,FALSE))</f>
        <v/>
      </c>
      <c r="G247" s="193"/>
      <c r="H247" s="193"/>
      <c r="I247" s="193"/>
      <c r="J247" s="101"/>
      <c r="K247" s="101"/>
      <c r="L247" s="101"/>
      <c r="M247" s="104"/>
    </row>
    <row r="248" spans="2:13" ht="15.75">
      <c r="B248" s="194"/>
      <c r="C248" s="195"/>
      <c r="D248" s="25" t="str">
        <f>IF(C248="","",VLOOKUP(C248,Part_D_RI!B$11:H$2011,2,FALSE)&amp;" for "&amp;VLOOKUP(C248,Part_D_RI!B$11:H$2011,6,FALSE)&amp;" "&amp;VLOOKUP(C248,Part_D_RI!B$11:H$2011,5,FALSE))</f>
        <v/>
      </c>
      <c r="E248" s="195"/>
      <c r="F248" s="24" t="str" cm="1">
        <f t="array" ref="F248">_xlfn.IFS(E248="","", VLOOKUP(E248,Part_D_RI_Target_Populations!$B$9:$F$2009,2,FALSE)='Dropdown Selections'!$F$9,'Dropdown Selections'!$F$9, VLOOKUP(E248,Part_D_RI_Target_Populations!$B$9:$F$2009,2,FALSE)='Dropdown Selections'!$F$3,"Enrollees with: " &amp; VLOOKUP(E248,Part_D_RI_Target_Populations!$B$9:$F$2009,4,FALSE), VLOOKUP(E248,Part_D_RI_Target_Populations!$B$9:$F$2009,2,FALSE)='Dropdown Selections'!$F$2, "LIS Levels: " &amp; VLOOKUP(E248,Part_D_RI_Target_Populations!$B$9:$F$2009,3,FALSE), VLOOKUP(E248,Part_D_RI_Target_Populations!$B$9:$F$2009,2,FALSE)='Dropdown Selections'!$F$6, "LIS Levels: " &amp; VLOOKUP(E248,Part_D_RI_Target_Populations!$B$9:$F$2009,3,FALSE) &amp; " and " &amp; VLOOKUP(E248,Part_D_RI_Target_Populations!$B$9:$F$2009,4,FALSE))</f>
        <v/>
      </c>
      <c r="G248" s="193"/>
      <c r="H248" s="193"/>
      <c r="I248" s="193"/>
      <c r="J248" s="101"/>
      <c r="K248" s="101"/>
      <c r="L248" s="101"/>
      <c r="M248" s="104"/>
    </row>
    <row r="249" spans="2:13" ht="15.75">
      <c r="B249" s="194"/>
      <c r="C249" s="195"/>
      <c r="D249" s="25" t="str">
        <f>IF(C249="","",VLOOKUP(C249,Part_D_RI!B$11:H$2011,2,FALSE)&amp;" for "&amp;VLOOKUP(C249,Part_D_RI!B$11:H$2011,6,FALSE)&amp;" "&amp;VLOOKUP(C249,Part_D_RI!B$11:H$2011,5,FALSE))</f>
        <v/>
      </c>
      <c r="E249" s="195"/>
      <c r="F249" s="24" t="str" cm="1">
        <f t="array" ref="F249">_xlfn.IFS(E249="","", VLOOKUP(E249,Part_D_RI_Target_Populations!$B$9:$F$2009,2,FALSE)='Dropdown Selections'!$F$9,'Dropdown Selections'!$F$9, VLOOKUP(E249,Part_D_RI_Target_Populations!$B$9:$F$2009,2,FALSE)='Dropdown Selections'!$F$3,"Enrollees with: " &amp; VLOOKUP(E249,Part_D_RI_Target_Populations!$B$9:$F$2009,4,FALSE), VLOOKUP(E249,Part_D_RI_Target_Populations!$B$9:$F$2009,2,FALSE)='Dropdown Selections'!$F$2, "LIS Levels: " &amp; VLOOKUP(E249,Part_D_RI_Target_Populations!$B$9:$F$2009,3,FALSE), VLOOKUP(E249,Part_D_RI_Target_Populations!$B$9:$F$2009,2,FALSE)='Dropdown Selections'!$F$6, "LIS Levels: " &amp; VLOOKUP(E249,Part_D_RI_Target_Populations!$B$9:$F$2009,3,FALSE) &amp; " and " &amp; VLOOKUP(E249,Part_D_RI_Target_Populations!$B$9:$F$2009,4,FALSE))</f>
        <v/>
      </c>
      <c r="G249" s="193"/>
      <c r="H249" s="193"/>
      <c r="I249" s="193"/>
      <c r="J249" s="101"/>
      <c r="K249" s="101"/>
      <c r="L249" s="101"/>
      <c r="M249" s="104"/>
    </row>
    <row r="250" spans="2:13" ht="15.75">
      <c r="B250" s="194"/>
      <c r="C250" s="195"/>
      <c r="D250" s="25" t="str">
        <f>IF(C250="","",VLOOKUP(C250,Part_D_RI!B$11:H$2011,2,FALSE)&amp;" for "&amp;VLOOKUP(C250,Part_D_RI!B$11:H$2011,6,FALSE)&amp;" "&amp;VLOOKUP(C250,Part_D_RI!B$11:H$2011,5,FALSE))</f>
        <v/>
      </c>
      <c r="E250" s="195"/>
      <c r="F250" s="24" t="str" cm="1">
        <f t="array" ref="F250">_xlfn.IFS(E250="","", VLOOKUP(E250,Part_D_RI_Target_Populations!$B$9:$F$2009,2,FALSE)='Dropdown Selections'!$F$9,'Dropdown Selections'!$F$9, VLOOKUP(E250,Part_D_RI_Target_Populations!$B$9:$F$2009,2,FALSE)='Dropdown Selections'!$F$3,"Enrollees with: " &amp; VLOOKUP(E250,Part_D_RI_Target_Populations!$B$9:$F$2009,4,FALSE), VLOOKUP(E250,Part_D_RI_Target_Populations!$B$9:$F$2009,2,FALSE)='Dropdown Selections'!$F$2, "LIS Levels: " &amp; VLOOKUP(E250,Part_D_RI_Target_Populations!$B$9:$F$2009,3,FALSE), VLOOKUP(E250,Part_D_RI_Target_Populations!$B$9:$F$2009,2,FALSE)='Dropdown Selections'!$F$6, "LIS Levels: " &amp; VLOOKUP(E250,Part_D_RI_Target_Populations!$B$9:$F$2009,3,FALSE) &amp; " and " &amp; VLOOKUP(E250,Part_D_RI_Target_Populations!$B$9:$F$2009,4,FALSE))</f>
        <v/>
      </c>
      <c r="G250" s="193"/>
      <c r="H250" s="193"/>
      <c r="I250" s="193"/>
      <c r="J250" s="101"/>
      <c r="K250" s="101"/>
      <c r="L250" s="101"/>
      <c r="M250" s="104"/>
    </row>
    <row r="251" spans="2:13" ht="15.75">
      <c r="B251" s="194"/>
      <c r="C251" s="195"/>
      <c r="D251" s="25" t="str">
        <f>IF(C251="","",VLOOKUP(C251,Part_D_RI!B$11:H$2011,2,FALSE)&amp;" for "&amp;VLOOKUP(C251,Part_D_RI!B$11:H$2011,6,FALSE)&amp;" "&amp;VLOOKUP(C251,Part_D_RI!B$11:H$2011,5,FALSE))</f>
        <v/>
      </c>
      <c r="E251" s="195"/>
      <c r="F251" s="24" t="str" cm="1">
        <f t="array" ref="F251">_xlfn.IFS(E251="","", VLOOKUP(E251,Part_D_RI_Target_Populations!$B$9:$F$2009,2,FALSE)='Dropdown Selections'!$F$9,'Dropdown Selections'!$F$9, VLOOKUP(E251,Part_D_RI_Target_Populations!$B$9:$F$2009,2,FALSE)='Dropdown Selections'!$F$3,"Enrollees with: " &amp; VLOOKUP(E251,Part_D_RI_Target_Populations!$B$9:$F$2009,4,FALSE), VLOOKUP(E251,Part_D_RI_Target_Populations!$B$9:$F$2009,2,FALSE)='Dropdown Selections'!$F$2, "LIS Levels: " &amp; VLOOKUP(E251,Part_D_RI_Target_Populations!$B$9:$F$2009,3,FALSE), VLOOKUP(E251,Part_D_RI_Target_Populations!$B$9:$F$2009,2,FALSE)='Dropdown Selections'!$F$6, "LIS Levels: " &amp; VLOOKUP(E251,Part_D_RI_Target_Populations!$B$9:$F$2009,3,FALSE) &amp; " and " &amp; VLOOKUP(E251,Part_D_RI_Target_Populations!$B$9:$F$2009,4,FALSE))</f>
        <v/>
      </c>
      <c r="G251" s="193"/>
      <c r="H251" s="193"/>
      <c r="I251" s="193"/>
      <c r="J251" s="101"/>
      <c r="K251" s="101"/>
      <c r="L251" s="101"/>
      <c r="M251" s="104"/>
    </row>
    <row r="252" spans="2:13" ht="15.75">
      <c r="B252" s="194"/>
      <c r="C252" s="195"/>
      <c r="D252" s="25" t="str">
        <f>IF(C252="","",VLOOKUP(C252,Part_D_RI!B$11:H$2011,2,FALSE)&amp;" for "&amp;VLOOKUP(C252,Part_D_RI!B$11:H$2011,6,FALSE)&amp;" "&amp;VLOOKUP(C252,Part_D_RI!B$11:H$2011,5,FALSE))</f>
        <v/>
      </c>
      <c r="E252" s="195"/>
      <c r="F252" s="24" t="str" cm="1">
        <f t="array" ref="F252">_xlfn.IFS(E252="","", VLOOKUP(E252,Part_D_RI_Target_Populations!$B$9:$F$2009,2,FALSE)='Dropdown Selections'!$F$9,'Dropdown Selections'!$F$9, VLOOKUP(E252,Part_D_RI_Target_Populations!$B$9:$F$2009,2,FALSE)='Dropdown Selections'!$F$3,"Enrollees with: " &amp; VLOOKUP(E252,Part_D_RI_Target_Populations!$B$9:$F$2009,4,FALSE), VLOOKUP(E252,Part_D_RI_Target_Populations!$B$9:$F$2009,2,FALSE)='Dropdown Selections'!$F$2, "LIS Levels: " &amp; VLOOKUP(E252,Part_D_RI_Target_Populations!$B$9:$F$2009,3,FALSE), VLOOKUP(E252,Part_D_RI_Target_Populations!$B$9:$F$2009,2,FALSE)='Dropdown Selections'!$F$6, "LIS Levels: " &amp; VLOOKUP(E252,Part_D_RI_Target_Populations!$B$9:$F$2009,3,FALSE) &amp; " and " &amp; VLOOKUP(E252,Part_D_RI_Target_Populations!$B$9:$F$2009,4,FALSE))</f>
        <v/>
      </c>
      <c r="G252" s="193"/>
      <c r="H252" s="193"/>
      <c r="I252" s="193"/>
      <c r="J252" s="101"/>
      <c r="K252" s="101"/>
      <c r="L252" s="101"/>
      <c r="M252" s="104"/>
    </row>
    <row r="253" spans="2:13" ht="15.75">
      <c r="B253" s="194"/>
      <c r="C253" s="195"/>
      <c r="D253" s="25" t="str">
        <f>IF(C253="","",VLOOKUP(C253,Part_D_RI!B$11:H$2011,2,FALSE)&amp;" for "&amp;VLOOKUP(C253,Part_D_RI!B$11:H$2011,6,FALSE)&amp;" "&amp;VLOOKUP(C253,Part_D_RI!B$11:H$2011,5,FALSE))</f>
        <v/>
      </c>
      <c r="E253" s="195"/>
      <c r="F253" s="24" t="str" cm="1">
        <f t="array" ref="F253">_xlfn.IFS(E253="","", VLOOKUP(E253,Part_D_RI_Target_Populations!$B$9:$F$2009,2,FALSE)='Dropdown Selections'!$F$9,'Dropdown Selections'!$F$9, VLOOKUP(E253,Part_D_RI_Target_Populations!$B$9:$F$2009,2,FALSE)='Dropdown Selections'!$F$3,"Enrollees with: " &amp; VLOOKUP(E253,Part_D_RI_Target_Populations!$B$9:$F$2009,4,FALSE), VLOOKUP(E253,Part_D_RI_Target_Populations!$B$9:$F$2009,2,FALSE)='Dropdown Selections'!$F$2, "LIS Levels: " &amp; VLOOKUP(E253,Part_D_RI_Target_Populations!$B$9:$F$2009,3,FALSE), VLOOKUP(E253,Part_D_RI_Target_Populations!$B$9:$F$2009,2,FALSE)='Dropdown Selections'!$F$6, "LIS Levels: " &amp; VLOOKUP(E253,Part_D_RI_Target_Populations!$B$9:$F$2009,3,FALSE) &amp; " and " &amp; VLOOKUP(E253,Part_D_RI_Target_Populations!$B$9:$F$2009,4,FALSE))</f>
        <v/>
      </c>
      <c r="G253" s="193"/>
      <c r="H253" s="193"/>
      <c r="I253" s="193"/>
      <c r="J253" s="101"/>
      <c r="K253" s="101"/>
      <c r="L253" s="101"/>
      <c r="M253" s="104"/>
    </row>
    <row r="254" spans="2:13" ht="15.75">
      <c r="B254" s="194"/>
      <c r="C254" s="195"/>
      <c r="D254" s="25" t="str">
        <f>IF(C254="","",VLOOKUP(C254,Part_D_RI!B$11:H$2011,2,FALSE)&amp;" for "&amp;VLOOKUP(C254,Part_D_RI!B$11:H$2011,6,FALSE)&amp;" "&amp;VLOOKUP(C254,Part_D_RI!B$11:H$2011,5,FALSE))</f>
        <v/>
      </c>
      <c r="E254" s="195"/>
      <c r="F254" s="24" t="str" cm="1">
        <f t="array" ref="F254">_xlfn.IFS(E254="","", VLOOKUP(E254,Part_D_RI_Target_Populations!$B$9:$F$2009,2,FALSE)='Dropdown Selections'!$F$9,'Dropdown Selections'!$F$9, VLOOKUP(E254,Part_D_RI_Target_Populations!$B$9:$F$2009,2,FALSE)='Dropdown Selections'!$F$3,"Enrollees with: " &amp; VLOOKUP(E254,Part_D_RI_Target_Populations!$B$9:$F$2009,4,FALSE), VLOOKUP(E254,Part_D_RI_Target_Populations!$B$9:$F$2009,2,FALSE)='Dropdown Selections'!$F$2, "LIS Levels: " &amp; VLOOKUP(E254,Part_D_RI_Target_Populations!$B$9:$F$2009,3,FALSE), VLOOKUP(E254,Part_D_RI_Target_Populations!$B$9:$F$2009,2,FALSE)='Dropdown Selections'!$F$6, "LIS Levels: " &amp; VLOOKUP(E254,Part_D_RI_Target_Populations!$B$9:$F$2009,3,FALSE) &amp; " and " &amp; VLOOKUP(E254,Part_D_RI_Target_Populations!$B$9:$F$2009,4,FALSE))</f>
        <v/>
      </c>
      <c r="G254" s="193"/>
      <c r="H254" s="193"/>
      <c r="I254" s="193"/>
      <c r="J254" s="101"/>
      <c r="K254" s="101"/>
      <c r="L254" s="101"/>
      <c r="M254" s="104"/>
    </row>
    <row r="255" spans="2:13" ht="15.75">
      <c r="B255" s="194"/>
      <c r="C255" s="195"/>
      <c r="D255" s="25" t="str">
        <f>IF(C255="","",VLOOKUP(C255,Part_D_RI!B$11:H$2011,2,FALSE)&amp;" for "&amp;VLOOKUP(C255,Part_D_RI!B$11:H$2011,6,FALSE)&amp;" "&amp;VLOOKUP(C255,Part_D_RI!B$11:H$2011,5,FALSE))</f>
        <v/>
      </c>
      <c r="E255" s="195"/>
      <c r="F255" s="24" t="str" cm="1">
        <f t="array" ref="F255">_xlfn.IFS(E255="","", VLOOKUP(E255,Part_D_RI_Target_Populations!$B$9:$F$2009,2,FALSE)='Dropdown Selections'!$F$9,'Dropdown Selections'!$F$9, VLOOKUP(E255,Part_D_RI_Target_Populations!$B$9:$F$2009,2,FALSE)='Dropdown Selections'!$F$3,"Enrollees with: " &amp; VLOOKUP(E255,Part_D_RI_Target_Populations!$B$9:$F$2009,4,FALSE), VLOOKUP(E255,Part_D_RI_Target_Populations!$B$9:$F$2009,2,FALSE)='Dropdown Selections'!$F$2, "LIS Levels: " &amp; VLOOKUP(E255,Part_D_RI_Target_Populations!$B$9:$F$2009,3,FALSE), VLOOKUP(E255,Part_D_RI_Target_Populations!$B$9:$F$2009,2,FALSE)='Dropdown Selections'!$F$6, "LIS Levels: " &amp; VLOOKUP(E255,Part_D_RI_Target_Populations!$B$9:$F$2009,3,FALSE) &amp; " and " &amp; VLOOKUP(E255,Part_D_RI_Target_Populations!$B$9:$F$2009,4,FALSE))</f>
        <v/>
      </c>
      <c r="G255" s="193"/>
      <c r="H255" s="193"/>
      <c r="I255" s="193"/>
      <c r="J255" s="101"/>
      <c r="K255" s="101"/>
      <c r="L255" s="101"/>
      <c r="M255" s="104"/>
    </row>
    <row r="256" spans="2:13" ht="15.75">
      <c r="B256" s="194"/>
      <c r="C256" s="195"/>
      <c r="D256" s="25" t="str">
        <f>IF(C256="","",VLOOKUP(C256,Part_D_RI!B$11:H$2011,2,FALSE)&amp;" for "&amp;VLOOKUP(C256,Part_D_RI!B$11:H$2011,6,FALSE)&amp;" "&amp;VLOOKUP(C256,Part_D_RI!B$11:H$2011,5,FALSE))</f>
        <v/>
      </c>
      <c r="E256" s="195"/>
      <c r="F256" s="24" t="str" cm="1">
        <f t="array" ref="F256">_xlfn.IFS(E256="","", VLOOKUP(E256,Part_D_RI_Target_Populations!$B$9:$F$2009,2,FALSE)='Dropdown Selections'!$F$9,'Dropdown Selections'!$F$9, VLOOKUP(E256,Part_D_RI_Target_Populations!$B$9:$F$2009,2,FALSE)='Dropdown Selections'!$F$3,"Enrollees with: " &amp; VLOOKUP(E256,Part_D_RI_Target_Populations!$B$9:$F$2009,4,FALSE), VLOOKUP(E256,Part_D_RI_Target_Populations!$B$9:$F$2009,2,FALSE)='Dropdown Selections'!$F$2, "LIS Levels: " &amp; VLOOKUP(E256,Part_D_RI_Target_Populations!$B$9:$F$2009,3,FALSE), VLOOKUP(E256,Part_D_RI_Target_Populations!$B$9:$F$2009,2,FALSE)='Dropdown Selections'!$F$6, "LIS Levels: " &amp; VLOOKUP(E256,Part_D_RI_Target_Populations!$B$9:$F$2009,3,FALSE) &amp; " and " &amp; VLOOKUP(E256,Part_D_RI_Target_Populations!$B$9:$F$2009,4,FALSE))</f>
        <v/>
      </c>
      <c r="G256" s="193"/>
      <c r="H256" s="193"/>
      <c r="I256" s="193"/>
      <c r="J256" s="101"/>
      <c r="K256" s="101"/>
      <c r="L256" s="101"/>
      <c r="M256" s="104"/>
    </row>
    <row r="257" spans="2:13" ht="15.75">
      <c r="B257" s="194"/>
      <c r="C257" s="195"/>
      <c r="D257" s="25" t="str">
        <f>IF(C257="","",VLOOKUP(C257,Part_D_RI!B$11:H$2011,2,FALSE)&amp;" for "&amp;VLOOKUP(C257,Part_D_RI!B$11:H$2011,6,FALSE)&amp;" "&amp;VLOOKUP(C257,Part_D_RI!B$11:H$2011,5,FALSE))</f>
        <v/>
      </c>
      <c r="E257" s="195"/>
      <c r="F257" s="24" t="str" cm="1">
        <f t="array" ref="F257">_xlfn.IFS(E257="","", VLOOKUP(E257,Part_D_RI_Target_Populations!$B$9:$F$2009,2,FALSE)='Dropdown Selections'!$F$9,'Dropdown Selections'!$F$9, VLOOKUP(E257,Part_D_RI_Target_Populations!$B$9:$F$2009,2,FALSE)='Dropdown Selections'!$F$3,"Enrollees with: " &amp; VLOOKUP(E257,Part_D_RI_Target_Populations!$B$9:$F$2009,4,FALSE), VLOOKUP(E257,Part_D_RI_Target_Populations!$B$9:$F$2009,2,FALSE)='Dropdown Selections'!$F$2, "LIS Levels: " &amp; VLOOKUP(E257,Part_D_RI_Target_Populations!$B$9:$F$2009,3,FALSE), VLOOKUP(E257,Part_D_RI_Target_Populations!$B$9:$F$2009,2,FALSE)='Dropdown Selections'!$F$6, "LIS Levels: " &amp; VLOOKUP(E257,Part_D_RI_Target_Populations!$B$9:$F$2009,3,FALSE) &amp; " and " &amp; VLOOKUP(E257,Part_D_RI_Target_Populations!$B$9:$F$2009,4,FALSE))</f>
        <v/>
      </c>
      <c r="G257" s="193"/>
      <c r="H257" s="193"/>
      <c r="I257" s="193"/>
      <c r="J257" s="101"/>
      <c r="K257" s="101"/>
      <c r="L257" s="101"/>
      <c r="M257" s="104"/>
    </row>
    <row r="258" spans="2:13" ht="15.75">
      <c r="B258" s="194"/>
      <c r="C258" s="195"/>
      <c r="D258" s="25" t="str">
        <f>IF(C258="","",VLOOKUP(C258,Part_D_RI!B$11:H$2011,2,FALSE)&amp;" for "&amp;VLOOKUP(C258,Part_D_RI!B$11:H$2011,6,FALSE)&amp;" "&amp;VLOOKUP(C258,Part_D_RI!B$11:H$2011,5,FALSE))</f>
        <v/>
      </c>
      <c r="E258" s="195"/>
      <c r="F258" s="24" t="str" cm="1">
        <f t="array" ref="F258">_xlfn.IFS(E258="","", VLOOKUP(E258,Part_D_RI_Target_Populations!$B$9:$F$2009,2,FALSE)='Dropdown Selections'!$F$9,'Dropdown Selections'!$F$9, VLOOKUP(E258,Part_D_RI_Target_Populations!$B$9:$F$2009,2,FALSE)='Dropdown Selections'!$F$3,"Enrollees with: " &amp; VLOOKUP(E258,Part_D_RI_Target_Populations!$B$9:$F$2009,4,FALSE), VLOOKUP(E258,Part_D_RI_Target_Populations!$B$9:$F$2009,2,FALSE)='Dropdown Selections'!$F$2, "LIS Levels: " &amp; VLOOKUP(E258,Part_D_RI_Target_Populations!$B$9:$F$2009,3,FALSE), VLOOKUP(E258,Part_D_RI_Target_Populations!$B$9:$F$2009,2,FALSE)='Dropdown Selections'!$F$6, "LIS Levels: " &amp; VLOOKUP(E258,Part_D_RI_Target_Populations!$B$9:$F$2009,3,FALSE) &amp; " and " &amp; VLOOKUP(E258,Part_D_RI_Target_Populations!$B$9:$F$2009,4,FALSE))</f>
        <v/>
      </c>
      <c r="G258" s="193"/>
      <c r="H258" s="193"/>
      <c r="I258" s="193"/>
      <c r="J258" s="101"/>
      <c r="K258" s="101"/>
      <c r="L258" s="101"/>
      <c r="M258" s="104"/>
    </row>
    <row r="259" spans="2:13" ht="15.75">
      <c r="B259" s="194"/>
      <c r="C259" s="195"/>
      <c r="D259" s="25" t="str">
        <f>IF(C259="","",VLOOKUP(C259,Part_D_RI!B$11:H$2011,2,FALSE)&amp;" for "&amp;VLOOKUP(C259,Part_D_RI!B$11:H$2011,6,FALSE)&amp;" "&amp;VLOOKUP(C259,Part_D_RI!B$11:H$2011,5,FALSE))</f>
        <v/>
      </c>
      <c r="E259" s="195"/>
      <c r="F259" s="24" t="str" cm="1">
        <f t="array" ref="F259">_xlfn.IFS(E259="","", VLOOKUP(E259,Part_D_RI_Target_Populations!$B$9:$F$2009,2,FALSE)='Dropdown Selections'!$F$9,'Dropdown Selections'!$F$9, VLOOKUP(E259,Part_D_RI_Target_Populations!$B$9:$F$2009,2,FALSE)='Dropdown Selections'!$F$3,"Enrollees with: " &amp; VLOOKUP(E259,Part_D_RI_Target_Populations!$B$9:$F$2009,4,FALSE), VLOOKUP(E259,Part_D_RI_Target_Populations!$B$9:$F$2009,2,FALSE)='Dropdown Selections'!$F$2, "LIS Levels: " &amp; VLOOKUP(E259,Part_D_RI_Target_Populations!$B$9:$F$2009,3,FALSE), VLOOKUP(E259,Part_D_RI_Target_Populations!$B$9:$F$2009,2,FALSE)='Dropdown Selections'!$F$6, "LIS Levels: " &amp; VLOOKUP(E259,Part_D_RI_Target_Populations!$B$9:$F$2009,3,FALSE) &amp; " and " &amp; VLOOKUP(E259,Part_D_RI_Target_Populations!$B$9:$F$2009,4,FALSE))</f>
        <v/>
      </c>
      <c r="G259" s="193"/>
      <c r="H259" s="193"/>
      <c r="I259" s="193"/>
      <c r="J259" s="101"/>
      <c r="K259" s="101"/>
      <c r="L259" s="101"/>
      <c r="M259" s="104"/>
    </row>
    <row r="260" spans="2:13" ht="15.75">
      <c r="B260" s="194"/>
      <c r="C260" s="195"/>
      <c r="D260" s="25" t="str">
        <f>IF(C260="","",VLOOKUP(C260,Part_D_RI!B$11:H$2011,2,FALSE)&amp;" for "&amp;VLOOKUP(C260,Part_D_RI!B$11:H$2011,6,FALSE)&amp;" "&amp;VLOOKUP(C260,Part_D_RI!B$11:H$2011,5,FALSE))</f>
        <v/>
      </c>
      <c r="E260" s="195"/>
      <c r="F260" s="24" t="str" cm="1">
        <f t="array" ref="F260">_xlfn.IFS(E260="","", VLOOKUP(E260,Part_D_RI_Target_Populations!$B$9:$F$2009,2,FALSE)='Dropdown Selections'!$F$9,'Dropdown Selections'!$F$9, VLOOKUP(E260,Part_D_RI_Target_Populations!$B$9:$F$2009,2,FALSE)='Dropdown Selections'!$F$3,"Enrollees with: " &amp; VLOOKUP(E260,Part_D_RI_Target_Populations!$B$9:$F$2009,4,FALSE), VLOOKUP(E260,Part_D_RI_Target_Populations!$B$9:$F$2009,2,FALSE)='Dropdown Selections'!$F$2, "LIS Levels: " &amp; VLOOKUP(E260,Part_D_RI_Target_Populations!$B$9:$F$2009,3,FALSE), VLOOKUP(E260,Part_D_RI_Target_Populations!$B$9:$F$2009,2,FALSE)='Dropdown Selections'!$F$6, "LIS Levels: " &amp; VLOOKUP(E260,Part_D_RI_Target_Populations!$B$9:$F$2009,3,FALSE) &amp; " and " &amp; VLOOKUP(E260,Part_D_RI_Target_Populations!$B$9:$F$2009,4,FALSE))</f>
        <v/>
      </c>
      <c r="G260" s="193"/>
      <c r="H260" s="193"/>
      <c r="I260" s="193"/>
      <c r="J260" s="101"/>
      <c r="K260" s="101"/>
      <c r="L260" s="101"/>
      <c r="M260" s="104"/>
    </row>
    <row r="261" spans="2:13" ht="15.75">
      <c r="B261" s="194"/>
      <c r="C261" s="195"/>
      <c r="D261" s="25" t="str">
        <f>IF(C261="","",VLOOKUP(C261,Part_D_RI!B$11:H$2011,2,FALSE)&amp;" for "&amp;VLOOKUP(C261,Part_D_RI!B$11:H$2011,6,FALSE)&amp;" "&amp;VLOOKUP(C261,Part_D_RI!B$11:H$2011,5,FALSE))</f>
        <v/>
      </c>
      <c r="E261" s="195"/>
      <c r="F261" s="24" t="str" cm="1">
        <f t="array" ref="F261">_xlfn.IFS(E261="","", VLOOKUP(E261,Part_D_RI_Target_Populations!$B$9:$F$2009,2,FALSE)='Dropdown Selections'!$F$9,'Dropdown Selections'!$F$9, VLOOKUP(E261,Part_D_RI_Target_Populations!$B$9:$F$2009,2,FALSE)='Dropdown Selections'!$F$3,"Enrollees with: " &amp; VLOOKUP(E261,Part_D_RI_Target_Populations!$B$9:$F$2009,4,FALSE), VLOOKUP(E261,Part_D_RI_Target_Populations!$B$9:$F$2009,2,FALSE)='Dropdown Selections'!$F$2, "LIS Levels: " &amp; VLOOKUP(E261,Part_D_RI_Target_Populations!$B$9:$F$2009,3,FALSE), VLOOKUP(E261,Part_D_RI_Target_Populations!$B$9:$F$2009,2,FALSE)='Dropdown Selections'!$F$6, "LIS Levels: " &amp; VLOOKUP(E261,Part_D_RI_Target_Populations!$B$9:$F$2009,3,FALSE) &amp; " and " &amp; VLOOKUP(E261,Part_D_RI_Target_Populations!$B$9:$F$2009,4,FALSE))</f>
        <v/>
      </c>
      <c r="G261" s="193"/>
      <c r="H261" s="193"/>
      <c r="I261" s="193"/>
      <c r="J261" s="101"/>
      <c r="K261" s="101"/>
      <c r="L261" s="101"/>
      <c r="M261" s="104"/>
    </row>
    <row r="262" spans="2:13" ht="15.75">
      <c r="B262" s="194"/>
      <c r="C262" s="195"/>
      <c r="D262" s="25" t="str">
        <f>IF(C262="","",VLOOKUP(C262,Part_D_RI!B$11:H$2011,2,FALSE)&amp;" for "&amp;VLOOKUP(C262,Part_D_RI!B$11:H$2011,6,FALSE)&amp;" "&amp;VLOOKUP(C262,Part_D_RI!B$11:H$2011,5,FALSE))</f>
        <v/>
      </c>
      <c r="E262" s="195"/>
      <c r="F262" s="24" t="str" cm="1">
        <f t="array" ref="F262">_xlfn.IFS(E262="","", VLOOKUP(E262,Part_D_RI_Target_Populations!$B$9:$F$2009,2,FALSE)='Dropdown Selections'!$F$9,'Dropdown Selections'!$F$9, VLOOKUP(E262,Part_D_RI_Target_Populations!$B$9:$F$2009,2,FALSE)='Dropdown Selections'!$F$3,"Enrollees with: " &amp; VLOOKUP(E262,Part_D_RI_Target_Populations!$B$9:$F$2009,4,FALSE), VLOOKUP(E262,Part_D_RI_Target_Populations!$B$9:$F$2009,2,FALSE)='Dropdown Selections'!$F$2, "LIS Levels: " &amp; VLOOKUP(E262,Part_D_RI_Target_Populations!$B$9:$F$2009,3,FALSE), VLOOKUP(E262,Part_D_RI_Target_Populations!$B$9:$F$2009,2,FALSE)='Dropdown Selections'!$F$6, "LIS Levels: " &amp; VLOOKUP(E262,Part_D_RI_Target_Populations!$B$9:$F$2009,3,FALSE) &amp; " and " &amp; VLOOKUP(E262,Part_D_RI_Target_Populations!$B$9:$F$2009,4,FALSE))</f>
        <v/>
      </c>
      <c r="G262" s="193"/>
      <c r="H262" s="193"/>
      <c r="I262" s="193"/>
      <c r="J262" s="101"/>
      <c r="K262" s="101"/>
      <c r="L262" s="101"/>
      <c r="M262" s="104"/>
    </row>
    <row r="263" spans="2:13" ht="15.75">
      <c r="B263" s="194"/>
      <c r="C263" s="195"/>
      <c r="D263" s="25" t="str">
        <f>IF(C263="","",VLOOKUP(C263,Part_D_RI!B$11:H$2011,2,FALSE)&amp;" for "&amp;VLOOKUP(C263,Part_D_RI!B$11:H$2011,6,FALSE)&amp;" "&amp;VLOOKUP(C263,Part_D_RI!B$11:H$2011,5,FALSE))</f>
        <v/>
      </c>
      <c r="E263" s="195"/>
      <c r="F263" s="24" t="str" cm="1">
        <f t="array" ref="F263">_xlfn.IFS(E263="","", VLOOKUP(E263,Part_D_RI_Target_Populations!$B$9:$F$2009,2,FALSE)='Dropdown Selections'!$F$9,'Dropdown Selections'!$F$9, VLOOKUP(E263,Part_D_RI_Target_Populations!$B$9:$F$2009,2,FALSE)='Dropdown Selections'!$F$3,"Enrollees with: " &amp; VLOOKUP(E263,Part_D_RI_Target_Populations!$B$9:$F$2009,4,FALSE), VLOOKUP(E263,Part_D_RI_Target_Populations!$B$9:$F$2009,2,FALSE)='Dropdown Selections'!$F$2, "LIS Levels: " &amp; VLOOKUP(E263,Part_D_RI_Target_Populations!$B$9:$F$2009,3,FALSE), VLOOKUP(E263,Part_D_RI_Target_Populations!$B$9:$F$2009,2,FALSE)='Dropdown Selections'!$F$6, "LIS Levels: " &amp; VLOOKUP(E263,Part_D_RI_Target_Populations!$B$9:$F$2009,3,FALSE) &amp; " and " &amp; VLOOKUP(E263,Part_D_RI_Target_Populations!$B$9:$F$2009,4,FALSE))</f>
        <v/>
      </c>
      <c r="G263" s="193"/>
      <c r="H263" s="193"/>
      <c r="I263" s="193"/>
      <c r="J263" s="101"/>
      <c r="K263" s="101"/>
      <c r="L263" s="101"/>
      <c r="M263" s="104"/>
    </row>
    <row r="264" spans="2:13" ht="15.75">
      <c r="B264" s="194"/>
      <c r="C264" s="195"/>
      <c r="D264" s="25" t="str">
        <f>IF(C264="","",VLOOKUP(C264,Part_D_RI!B$11:H$2011,2,FALSE)&amp;" for "&amp;VLOOKUP(C264,Part_D_RI!B$11:H$2011,6,FALSE)&amp;" "&amp;VLOOKUP(C264,Part_D_RI!B$11:H$2011,5,FALSE))</f>
        <v/>
      </c>
      <c r="E264" s="195"/>
      <c r="F264" s="24" t="str" cm="1">
        <f t="array" ref="F264">_xlfn.IFS(E264="","", VLOOKUP(E264,Part_D_RI_Target_Populations!$B$9:$F$2009,2,FALSE)='Dropdown Selections'!$F$9,'Dropdown Selections'!$F$9, VLOOKUP(E264,Part_D_RI_Target_Populations!$B$9:$F$2009,2,FALSE)='Dropdown Selections'!$F$3,"Enrollees with: " &amp; VLOOKUP(E264,Part_D_RI_Target_Populations!$B$9:$F$2009,4,FALSE), VLOOKUP(E264,Part_D_RI_Target_Populations!$B$9:$F$2009,2,FALSE)='Dropdown Selections'!$F$2, "LIS Levels: " &amp; VLOOKUP(E264,Part_D_RI_Target_Populations!$B$9:$F$2009,3,FALSE), VLOOKUP(E264,Part_D_RI_Target_Populations!$B$9:$F$2009,2,FALSE)='Dropdown Selections'!$F$6, "LIS Levels: " &amp; VLOOKUP(E264,Part_D_RI_Target_Populations!$B$9:$F$2009,3,FALSE) &amp; " and " &amp; VLOOKUP(E264,Part_D_RI_Target_Populations!$B$9:$F$2009,4,FALSE))</f>
        <v/>
      </c>
      <c r="G264" s="193"/>
      <c r="H264" s="193"/>
      <c r="I264" s="193"/>
      <c r="J264" s="101"/>
      <c r="K264" s="101"/>
      <c r="L264" s="101"/>
      <c r="M264" s="104"/>
    </row>
    <row r="265" spans="2:13" ht="15.75">
      <c r="B265" s="194"/>
      <c r="C265" s="195"/>
      <c r="D265" s="25" t="str">
        <f>IF(C265="","",VLOOKUP(C265,Part_D_RI!B$11:H$2011,2,FALSE)&amp;" for "&amp;VLOOKUP(C265,Part_D_RI!B$11:H$2011,6,FALSE)&amp;" "&amp;VLOOKUP(C265,Part_D_RI!B$11:H$2011,5,FALSE))</f>
        <v/>
      </c>
      <c r="E265" s="195"/>
      <c r="F265" s="24" t="str" cm="1">
        <f t="array" ref="F265">_xlfn.IFS(E265="","", VLOOKUP(E265,Part_D_RI_Target_Populations!$B$9:$F$2009,2,FALSE)='Dropdown Selections'!$F$9,'Dropdown Selections'!$F$9, VLOOKUP(E265,Part_D_RI_Target_Populations!$B$9:$F$2009,2,FALSE)='Dropdown Selections'!$F$3,"Enrollees with: " &amp; VLOOKUP(E265,Part_D_RI_Target_Populations!$B$9:$F$2009,4,FALSE), VLOOKUP(E265,Part_D_RI_Target_Populations!$B$9:$F$2009,2,FALSE)='Dropdown Selections'!$F$2, "LIS Levels: " &amp; VLOOKUP(E265,Part_D_RI_Target_Populations!$B$9:$F$2009,3,FALSE), VLOOKUP(E265,Part_D_RI_Target_Populations!$B$9:$F$2009,2,FALSE)='Dropdown Selections'!$F$6, "LIS Levels: " &amp; VLOOKUP(E265,Part_D_RI_Target_Populations!$B$9:$F$2009,3,FALSE) &amp; " and " &amp; VLOOKUP(E265,Part_D_RI_Target_Populations!$B$9:$F$2009,4,FALSE))</f>
        <v/>
      </c>
      <c r="G265" s="193"/>
      <c r="H265" s="193"/>
      <c r="I265" s="193"/>
      <c r="J265" s="101"/>
      <c r="K265" s="101"/>
      <c r="L265" s="101"/>
      <c r="M265" s="104"/>
    </row>
    <row r="266" spans="2:13" ht="15.75">
      <c r="B266" s="194"/>
      <c r="C266" s="195"/>
      <c r="D266" s="25" t="str">
        <f>IF(C266="","",VLOOKUP(C266,Part_D_RI!B$11:H$2011,2,FALSE)&amp;" for "&amp;VLOOKUP(C266,Part_D_RI!B$11:H$2011,6,FALSE)&amp;" "&amp;VLOOKUP(C266,Part_D_RI!B$11:H$2011,5,FALSE))</f>
        <v/>
      </c>
      <c r="E266" s="195"/>
      <c r="F266" s="24" t="str" cm="1">
        <f t="array" ref="F266">_xlfn.IFS(E266="","", VLOOKUP(E266,Part_D_RI_Target_Populations!$B$9:$F$2009,2,FALSE)='Dropdown Selections'!$F$9,'Dropdown Selections'!$F$9, VLOOKUP(E266,Part_D_RI_Target_Populations!$B$9:$F$2009,2,FALSE)='Dropdown Selections'!$F$3,"Enrollees with: " &amp; VLOOKUP(E266,Part_D_RI_Target_Populations!$B$9:$F$2009,4,FALSE), VLOOKUP(E266,Part_D_RI_Target_Populations!$B$9:$F$2009,2,FALSE)='Dropdown Selections'!$F$2, "LIS Levels: " &amp; VLOOKUP(E266,Part_D_RI_Target_Populations!$B$9:$F$2009,3,FALSE), VLOOKUP(E266,Part_D_RI_Target_Populations!$B$9:$F$2009,2,FALSE)='Dropdown Selections'!$F$6, "LIS Levels: " &amp; VLOOKUP(E266,Part_D_RI_Target_Populations!$B$9:$F$2009,3,FALSE) &amp; " and " &amp; VLOOKUP(E266,Part_D_RI_Target_Populations!$B$9:$F$2009,4,FALSE))</f>
        <v/>
      </c>
      <c r="G266" s="193"/>
      <c r="H266" s="193"/>
      <c r="I266" s="193"/>
      <c r="J266" s="101"/>
      <c r="K266" s="101"/>
      <c r="L266" s="101"/>
      <c r="M266" s="104"/>
    </row>
    <row r="267" spans="2:13" ht="15.75">
      <c r="B267" s="194"/>
      <c r="C267" s="195"/>
      <c r="D267" s="25" t="str">
        <f>IF(C267="","",VLOOKUP(C267,Part_D_RI!B$11:H$2011,2,FALSE)&amp;" for "&amp;VLOOKUP(C267,Part_D_RI!B$11:H$2011,6,FALSE)&amp;" "&amp;VLOOKUP(C267,Part_D_RI!B$11:H$2011,5,FALSE))</f>
        <v/>
      </c>
      <c r="E267" s="195"/>
      <c r="F267" s="24" t="str" cm="1">
        <f t="array" ref="F267">_xlfn.IFS(E267="","", VLOOKUP(E267,Part_D_RI_Target_Populations!$B$9:$F$2009,2,FALSE)='Dropdown Selections'!$F$9,'Dropdown Selections'!$F$9, VLOOKUP(E267,Part_D_RI_Target_Populations!$B$9:$F$2009,2,FALSE)='Dropdown Selections'!$F$3,"Enrollees with: " &amp; VLOOKUP(E267,Part_D_RI_Target_Populations!$B$9:$F$2009,4,FALSE), VLOOKUP(E267,Part_D_RI_Target_Populations!$B$9:$F$2009,2,FALSE)='Dropdown Selections'!$F$2, "LIS Levels: " &amp; VLOOKUP(E267,Part_D_RI_Target_Populations!$B$9:$F$2009,3,FALSE), VLOOKUP(E267,Part_D_RI_Target_Populations!$B$9:$F$2009,2,FALSE)='Dropdown Selections'!$F$6, "LIS Levels: " &amp; VLOOKUP(E267,Part_D_RI_Target_Populations!$B$9:$F$2009,3,FALSE) &amp; " and " &amp; VLOOKUP(E267,Part_D_RI_Target_Populations!$B$9:$F$2009,4,FALSE))</f>
        <v/>
      </c>
      <c r="G267" s="193"/>
      <c r="H267" s="193"/>
      <c r="I267" s="193"/>
      <c r="J267" s="101"/>
      <c r="K267" s="101"/>
      <c r="L267" s="101"/>
      <c r="M267" s="104"/>
    </row>
    <row r="268" spans="2:13" ht="15.75">
      <c r="B268" s="194"/>
      <c r="C268" s="195"/>
      <c r="D268" s="25" t="str">
        <f>IF(C268="","",VLOOKUP(C268,Part_D_RI!B$11:H$2011,2,FALSE)&amp;" for "&amp;VLOOKUP(C268,Part_D_RI!B$11:H$2011,6,FALSE)&amp;" "&amp;VLOOKUP(C268,Part_D_RI!B$11:H$2011,5,FALSE))</f>
        <v/>
      </c>
      <c r="E268" s="195"/>
      <c r="F268" s="24" t="str" cm="1">
        <f t="array" ref="F268">_xlfn.IFS(E268="","", VLOOKUP(E268,Part_D_RI_Target_Populations!$B$9:$F$2009,2,FALSE)='Dropdown Selections'!$F$9,'Dropdown Selections'!$F$9, VLOOKUP(E268,Part_D_RI_Target_Populations!$B$9:$F$2009,2,FALSE)='Dropdown Selections'!$F$3,"Enrollees with: " &amp; VLOOKUP(E268,Part_D_RI_Target_Populations!$B$9:$F$2009,4,FALSE), VLOOKUP(E268,Part_D_RI_Target_Populations!$B$9:$F$2009,2,FALSE)='Dropdown Selections'!$F$2, "LIS Levels: " &amp; VLOOKUP(E268,Part_D_RI_Target_Populations!$B$9:$F$2009,3,FALSE), VLOOKUP(E268,Part_D_RI_Target_Populations!$B$9:$F$2009,2,FALSE)='Dropdown Selections'!$F$6, "LIS Levels: " &amp; VLOOKUP(E268,Part_D_RI_Target_Populations!$B$9:$F$2009,3,FALSE) &amp; " and " &amp; VLOOKUP(E268,Part_D_RI_Target_Populations!$B$9:$F$2009,4,FALSE))</f>
        <v/>
      </c>
      <c r="G268" s="193"/>
      <c r="H268" s="193"/>
      <c r="I268" s="193"/>
      <c r="J268" s="101"/>
      <c r="K268" s="101"/>
      <c r="L268" s="101"/>
      <c r="M268" s="104"/>
    </row>
    <row r="269" spans="2:13" ht="15.75">
      <c r="B269" s="194"/>
      <c r="C269" s="195"/>
      <c r="D269" s="25" t="str">
        <f>IF(C269="","",VLOOKUP(C269,Part_D_RI!B$11:H$2011,2,FALSE)&amp;" for "&amp;VLOOKUP(C269,Part_D_RI!B$11:H$2011,6,FALSE)&amp;" "&amp;VLOOKUP(C269,Part_D_RI!B$11:H$2011,5,FALSE))</f>
        <v/>
      </c>
      <c r="E269" s="195"/>
      <c r="F269" s="24" t="str" cm="1">
        <f t="array" ref="F269">_xlfn.IFS(E269="","", VLOOKUP(E269,Part_D_RI_Target_Populations!$B$9:$F$2009,2,FALSE)='Dropdown Selections'!$F$9,'Dropdown Selections'!$F$9, VLOOKUP(E269,Part_D_RI_Target_Populations!$B$9:$F$2009,2,FALSE)='Dropdown Selections'!$F$3,"Enrollees with: " &amp; VLOOKUP(E269,Part_D_RI_Target_Populations!$B$9:$F$2009,4,FALSE), VLOOKUP(E269,Part_D_RI_Target_Populations!$B$9:$F$2009,2,FALSE)='Dropdown Selections'!$F$2, "LIS Levels: " &amp; VLOOKUP(E269,Part_D_RI_Target_Populations!$B$9:$F$2009,3,FALSE), VLOOKUP(E269,Part_D_RI_Target_Populations!$B$9:$F$2009,2,FALSE)='Dropdown Selections'!$F$6, "LIS Levels: " &amp; VLOOKUP(E269,Part_D_RI_Target_Populations!$B$9:$F$2009,3,FALSE) &amp; " and " &amp; VLOOKUP(E269,Part_D_RI_Target_Populations!$B$9:$F$2009,4,FALSE))</f>
        <v/>
      </c>
      <c r="G269" s="193"/>
      <c r="H269" s="193"/>
      <c r="I269" s="193"/>
      <c r="J269" s="101"/>
      <c r="K269" s="101"/>
      <c r="L269" s="101"/>
      <c r="M269" s="104"/>
    </row>
    <row r="270" spans="2:13" ht="15.75">
      <c r="B270" s="194"/>
      <c r="C270" s="195"/>
      <c r="D270" s="25" t="str">
        <f>IF(C270="","",VLOOKUP(C270,Part_D_RI!B$11:H$2011,2,FALSE)&amp;" for "&amp;VLOOKUP(C270,Part_D_RI!B$11:H$2011,6,FALSE)&amp;" "&amp;VLOOKUP(C270,Part_D_RI!B$11:H$2011,5,FALSE))</f>
        <v/>
      </c>
      <c r="E270" s="195"/>
      <c r="F270" s="24" t="str" cm="1">
        <f t="array" ref="F270">_xlfn.IFS(E270="","", VLOOKUP(E270,Part_D_RI_Target_Populations!$B$9:$F$2009,2,FALSE)='Dropdown Selections'!$F$9,'Dropdown Selections'!$F$9, VLOOKUP(E270,Part_D_RI_Target_Populations!$B$9:$F$2009,2,FALSE)='Dropdown Selections'!$F$3,"Enrollees with: " &amp; VLOOKUP(E270,Part_D_RI_Target_Populations!$B$9:$F$2009,4,FALSE), VLOOKUP(E270,Part_D_RI_Target_Populations!$B$9:$F$2009,2,FALSE)='Dropdown Selections'!$F$2, "LIS Levels: " &amp; VLOOKUP(E270,Part_D_RI_Target_Populations!$B$9:$F$2009,3,FALSE), VLOOKUP(E270,Part_D_RI_Target_Populations!$B$9:$F$2009,2,FALSE)='Dropdown Selections'!$F$6, "LIS Levels: " &amp; VLOOKUP(E270,Part_D_RI_Target_Populations!$B$9:$F$2009,3,FALSE) &amp; " and " &amp; VLOOKUP(E270,Part_D_RI_Target_Populations!$B$9:$F$2009,4,FALSE))</f>
        <v/>
      </c>
      <c r="G270" s="193"/>
      <c r="H270" s="193"/>
      <c r="I270" s="193"/>
      <c r="J270" s="101"/>
      <c r="K270" s="101"/>
      <c r="L270" s="101"/>
      <c r="M270" s="104"/>
    </row>
    <row r="271" spans="2:13" ht="15.75">
      <c r="B271" s="194"/>
      <c r="C271" s="195"/>
      <c r="D271" s="25" t="str">
        <f>IF(C271="","",VLOOKUP(C271,Part_D_RI!B$11:H$2011,2,FALSE)&amp;" for "&amp;VLOOKUP(C271,Part_D_RI!B$11:H$2011,6,FALSE)&amp;" "&amp;VLOOKUP(C271,Part_D_RI!B$11:H$2011,5,FALSE))</f>
        <v/>
      </c>
      <c r="E271" s="195"/>
      <c r="F271" s="24" t="str" cm="1">
        <f t="array" ref="F271">_xlfn.IFS(E271="","", VLOOKUP(E271,Part_D_RI_Target_Populations!$B$9:$F$2009,2,FALSE)='Dropdown Selections'!$F$9,'Dropdown Selections'!$F$9, VLOOKUP(E271,Part_D_RI_Target_Populations!$B$9:$F$2009,2,FALSE)='Dropdown Selections'!$F$3,"Enrollees with: " &amp; VLOOKUP(E271,Part_D_RI_Target_Populations!$B$9:$F$2009,4,FALSE), VLOOKUP(E271,Part_D_RI_Target_Populations!$B$9:$F$2009,2,FALSE)='Dropdown Selections'!$F$2, "LIS Levels: " &amp; VLOOKUP(E271,Part_D_RI_Target_Populations!$B$9:$F$2009,3,FALSE), VLOOKUP(E271,Part_D_RI_Target_Populations!$B$9:$F$2009,2,FALSE)='Dropdown Selections'!$F$6, "LIS Levels: " &amp; VLOOKUP(E271,Part_D_RI_Target_Populations!$B$9:$F$2009,3,FALSE) &amp; " and " &amp; VLOOKUP(E271,Part_D_RI_Target_Populations!$B$9:$F$2009,4,FALSE))</f>
        <v/>
      </c>
      <c r="G271" s="193"/>
      <c r="H271" s="193"/>
      <c r="I271" s="193"/>
      <c r="J271" s="101"/>
      <c r="K271" s="101"/>
      <c r="L271" s="101"/>
      <c r="M271" s="104"/>
    </row>
    <row r="272" spans="2:13" ht="15.75">
      <c r="B272" s="194"/>
      <c r="C272" s="195"/>
      <c r="D272" s="25" t="str">
        <f>IF(C272="","",VLOOKUP(C272,Part_D_RI!B$11:H$2011,2,FALSE)&amp;" for "&amp;VLOOKUP(C272,Part_D_RI!B$11:H$2011,6,FALSE)&amp;" "&amp;VLOOKUP(C272,Part_D_RI!B$11:H$2011,5,FALSE))</f>
        <v/>
      </c>
      <c r="E272" s="195"/>
      <c r="F272" s="24" t="str" cm="1">
        <f t="array" ref="F272">_xlfn.IFS(E272="","", VLOOKUP(E272,Part_D_RI_Target_Populations!$B$9:$F$2009,2,FALSE)='Dropdown Selections'!$F$9,'Dropdown Selections'!$F$9, VLOOKUP(E272,Part_D_RI_Target_Populations!$B$9:$F$2009,2,FALSE)='Dropdown Selections'!$F$3,"Enrollees with: " &amp; VLOOKUP(E272,Part_D_RI_Target_Populations!$B$9:$F$2009,4,FALSE), VLOOKUP(E272,Part_D_RI_Target_Populations!$B$9:$F$2009,2,FALSE)='Dropdown Selections'!$F$2, "LIS Levels: " &amp; VLOOKUP(E272,Part_D_RI_Target_Populations!$B$9:$F$2009,3,FALSE), VLOOKUP(E272,Part_D_RI_Target_Populations!$B$9:$F$2009,2,FALSE)='Dropdown Selections'!$F$6, "LIS Levels: " &amp; VLOOKUP(E272,Part_D_RI_Target_Populations!$B$9:$F$2009,3,FALSE) &amp; " and " &amp; VLOOKUP(E272,Part_D_RI_Target_Populations!$B$9:$F$2009,4,FALSE))</f>
        <v/>
      </c>
      <c r="G272" s="193"/>
      <c r="H272" s="193"/>
      <c r="I272" s="193"/>
      <c r="J272" s="101"/>
      <c r="K272" s="101"/>
      <c r="L272" s="101"/>
      <c r="M272" s="104"/>
    </row>
    <row r="273" spans="2:13" ht="15.75">
      <c r="B273" s="194"/>
      <c r="C273" s="195"/>
      <c r="D273" s="25" t="str">
        <f>IF(C273="","",VLOOKUP(C273,Part_D_RI!B$11:H$2011,2,FALSE)&amp;" for "&amp;VLOOKUP(C273,Part_D_RI!B$11:H$2011,6,FALSE)&amp;" "&amp;VLOOKUP(C273,Part_D_RI!B$11:H$2011,5,FALSE))</f>
        <v/>
      </c>
      <c r="E273" s="195"/>
      <c r="F273" s="24" t="str" cm="1">
        <f t="array" ref="F273">_xlfn.IFS(E273="","", VLOOKUP(E273,Part_D_RI_Target_Populations!$B$9:$F$2009,2,FALSE)='Dropdown Selections'!$F$9,'Dropdown Selections'!$F$9, VLOOKUP(E273,Part_D_RI_Target_Populations!$B$9:$F$2009,2,FALSE)='Dropdown Selections'!$F$3,"Enrollees with: " &amp; VLOOKUP(E273,Part_D_RI_Target_Populations!$B$9:$F$2009,4,FALSE), VLOOKUP(E273,Part_D_RI_Target_Populations!$B$9:$F$2009,2,FALSE)='Dropdown Selections'!$F$2, "LIS Levels: " &amp; VLOOKUP(E273,Part_D_RI_Target_Populations!$B$9:$F$2009,3,FALSE), VLOOKUP(E273,Part_D_RI_Target_Populations!$B$9:$F$2009,2,FALSE)='Dropdown Selections'!$F$6, "LIS Levels: " &amp; VLOOKUP(E273,Part_D_RI_Target_Populations!$B$9:$F$2009,3,FALSE) &amp; " and " &amp; VLOOKUP(E273,Part_D_RI_Target_Populations!$B$9:$F$2009,4,FALSE))</f>
        <v/>
      </c>
      <c r="G273" s="193"/>
      <c r="H273" s="193"/>
      <c r="I273" s="193"/>
      <c r="J273" s="101"/>
      <c r="K273" s="101"/>
      <c r="L273" s="101"/>
      <c r="M273" s="104"/>
    </row>
    <row r="274" spans="2:13" ht="15.75">
      <c r="B274" s="194"/>
      <c r="C274" s="195"/>
      <c r="D274" s="25" t="str">
        <f>IF(C274="","",VLOOKUP(C274,Part_D_RI!B$11:H$2011,2,FALSE)&amp;" for "&amp;VLOOKUP(C274,Part_D_RI!B$11:H$2011,6,FALSE)&amp;" "&amp;VLOOKUP(C274,Part_D_RI!B$11:H$2011,5,FALSE))</f>
        <v/>
      </c>
      <c r="E274" s="195"/>
      <c r="F274" s="24" t="str" cm="1">
        <f t="array" ref="F274">_xlfn.IFS(E274="","", VLOOKUP(E274,Part_D_RI_Target_Populations!$B$9:$F$2009,2,FALSE)='Dropdown Selections'!$F$9,'Dropdown Selections'!$F$9, VLOOKUP(E274,Part_D_RI_Target_Populations!$B$9:$F$2009,2,FALSE)='Dropdown Selections'!$F$3,"Enrollees with: " &amp; VLOOKUP(E274,Part_D_RI_Target_Populations!$B$9:$F$2009,4,FALSE), VLOOKUP(E274,Part_D_RI_Target_Populations!$B$9:$F$2009,2,FALSE)='Dropdown Selections'!$F$2, "LIS Levels: " &amp; VLOOKUP(E274,Part_D_RI_Target_Populations!$B$9:$F$2009,3,FALSE), VLOOKUP(E274,Part_D_RI_Target_Populations!$B$9:$F$2009,2,FALSE)='Dropdown Selections'!$F$6, "LIS Levels: " &amp; VLOOKUP(E274,Part_D_RI_Target_Populations!$B$9:$F$2009,3,FALSE) &amp; " and " &amp; VLOOKUP(E274,Part_D_RI_Target_Populations!$B$9:$F$2009,4,FALSE))</f>
        <v/>
      </c>
      <c r="G274" s="193"/>
      <c r="H274" s="193"/>
      <c r="I274" s="193"/>
      <c r="J274" s="101"/>
      <c r="K274" s="101"/>
      <c r="L274" s="101"/>
      <c r="M274" s="104"/>
    </row>
    <row r="275" spans="2:13" ht="15.75">
      <c r="B275" s="194"/>
      <c r="C275" s="195"/>
      <c r="D275" s="25" t="str">
        <f>IF(C275="","",VLOOKUP(C275,Part_D_RI!B$11:H$2011,2,FALSE)&amp;" for "&amp;VLOOKUP(C275,Part_D_RI!B$11:H$2011,6,FALSE)&amp;" "&amp;VLOOKUP(C275,Part_D_RI!B$11:H$2011,5,FALSE))</f>
        <v/>
      </c>
      <c r="E275" s="195"/>
      <c r="F275" s="24" t="str" cm="1">
        <f t="array" ref="F275">_xlfn.IFS(E275="","", VLOOKUP(E275,Part_D_RI_Target_Populations!$B$9:$F$2009,2,FALSE)='Dropdown Selections'!$F$9,'Dropdown Selections'!$F$9, VLOOKUP(E275,Part_D_RI_Target_Populations!$B$9:$F$2009,2,FALSE)='Dropdown Selections'!$F$3,"Enrollees with: " &amp; VLOOKUP(E275,Part_D_RI_Target_Populations!$B$9:$F$2009,4,FALSE), VLOOKUP(E275,Part_D_RI_Target_Populations!$B$9:$F$2009,2,FALSE)='Dropdown Selections'!$F$2, "LIS Levels: " &amp; VLOOKUP(E275,Part_D_RI_Target_Populations!$B$9:$F$2009,3,FALSE), VLOOKUP(E275,Part_D_RI_Target_Populations!$B$9:$F$2009,2,FALSE)='Dropdown Selections'!$F$6, "LIS Levels: " &amp; VLOOKUP(E275,Part_D_RI_Target_Populations!$B$9:$F$2009,3,FALSE) &amp; " and " &amp; VLOOKUP(E275,Part_D_RI_Target_Populations!$B$9:$F$2009,4,FALSE))</f>
        <v/>
      </c>
      <c r="G275" s="193"/>
      <c r="H275" s="193"/>
      <c r="I275" s="193"/>
      <c r="J275" s="101"/>
      <c r="K275" s="101"/>
      <c r="L275" s="101"/>
      <c r="M275" s="104"/>
    </row>
    <row r="276" spans="2:13" ht="15.75">
      <c r="B276" s="194"/>
      <c r="C276" s="195"/>
      <c r="D276" s="25" t="str">
        <f>IF(C276="","",VLOOKUP(C276,Part_D_RI!B$11:H$2011,2,FALSE)&amp;" for "&amp;VLOOKUP(C276,Part_D_RI!B$11:H$2011,6,FALSE)&amp;" "&amp;VLOOKUP(C276,Part_D_RI!B$11:H$2011,5,FALSE))</f>
        <v/>
      </c>
      <c r="E276" s="195"/>
      <c r="F276" s="24" t="str" cm="1">
        <f t="array" ref="F276">_xlfn.IFS(E276="","", VLOOKUP(E276,Part_D_RI_Target_Populations!$B$9:$F$2009,2,FALSE)='Dropdown Selections'!$F$9,'Dropdown Selections'!$F$9, VLOOKUP(E276,Part_D_RI_Target_Populations!$B$9:$F$2009,2,FALSE)='Dropdown Selections'!$F$3,"Enrollees with: " &amp; VLOOKUP(E276,Part_D_RI_Target_Populations!$B$9:$F$2009,4,FALSE), VLOOKUP(E276,Part_D_RI_Target_Populations!$B$9:$F$2009,2,FALSE)='Dropdown Selections'!$F$2, "LIS Levels: " &amp; VLOOKUP(E276,Part_D_RI_Target_Populations!$B$9:$F$2009,3,FALSE), VLOOKUP(E276,Part_D_RI_Target_Populations!$B$9:$F$2009,2,FALSE)='Dropdown Selections'!$F$6, "LIS Levels: " &amp; VLOOKUP(E276,Part_D_RI_Target_Populations!$B$9:$F$2009,3,FALSE) &amp; " and " &amp; VLOOKUP(E276,Part_D_RI_Target_Populations!$B$9:$F$2009,4,FALSE))</f>
        <v/>
      </c>
      <c r="G276" s="193"/>
      <c r="H276" s="193"/>
      <c r="I276" s="193"/>
      <c r="J276" s="101"/>
      <c r="K276" s="101"/>
      <c r="L276" s="101"/>
      <c r="M276" s="104"/>
    </row>
    <row r="277" spans="2:13" ht="15.75">
      <c r="B277" s="194"/>
      <c r="C277" s="195"/>
      <c r="D277" s="25" t="str">
        <f>IF(C277="","",VLOOKUP(C277,Part_D_RI!B$11:H$2011,2,FALSE)&amp;" for "&amp;VLOOKUP(C277,Part_D_RI!B$11:H$2011,6,FALSE)&amp;" "&amp;VLOOKUP(C277,Part_D_RI!B$11:H$2011,5,FALSE))</f>
        <v/>
      </c>
      <c r="E277" s="195"/>
      <c r="F277" s="24" t="str" cm="1">
        <f t="array" ref="F277">_xlfn.IFS(E277="","", VLOOKUP(E277,Part_D_RI_Target_Populations!$B$9:$F$2009,2,FALSE)='Dropdown Selections'!$F$9,'Dropdown Selections'!$F$9, VLOOKUP(E277,Part_D_RI_Target_Populations!$B$9:$F$2009,2,FALSE)='Dropdown Selections'!$F$3,"Enrollees with: " &amp; VLOOKUP(E277,Part_D_RI_Target_Populations!$B$9:$F$2009,4,FALSE), VLOOKUP(E277,Part_D_RI_Target_Populations!$B$9:$F$2009,2,FALSE)='Dropdown Selections'!$F$2, "LIS Levels: " &amp; VLOOKUP(E277,Part_D_RI_Target_Populations!$B$9:$F$2009,3,FALSE), VLOOKUP(E277,Part_D_RI_Target_Populations!$B$9:$F$2009,2,FALSE)='Dropdown Selections'!$F$6, "LIS Levels: " &amp; VLOOKUP(E277,Part_D_RI_Target_Populations!$B$9:$F$2009,3,FALSE) &amp; " and " &amp; VLOOKUP(E277,Part_D_RI_Target_Populations!$B$9:$F$2009,4,FALSE))</f>
        <v/>
      </c>
      <c r="G277" s="193"/>
      <c r="H277" s="193"/>
      <c r="I277" s="193"/>
      <c r="J277" s="101"/>
      <c r="K277" s="101"/>
      <c r="L277" s="101"/>
      <c r="M277" s="104"/>
    </row>
    <row r="278" spans="2:13" ht="15.75">
      <c r="B278" s="194"/>
      <c r="C278" s="195"/>
      <c r="D278" s="25" t="str">
        <f>IF(C278="","",VLOOKUP(C278,Part_D_RI!B$11:H$2011,2,FALSE)&amp;" for "&amp;VLOOKUP(C278,Part_D_RI!B$11:H$2011,6,FALSE)&amp;" "&amp;VLOOKUP(C278,Part_D_RI!B$11:H$2011,5,FALSE))</f>
        <v/>
      </c>
      <c r="E278" s="195"/>
      <c r="F278" s="24" t="str" cm="1">
        <f t="array" ref="F278">_xlfn.IFS(E278="","", VLOOKUP(E278,Part_D_RI_Target_Populations!$B$9:$F$2009,2,FALSE)='Dropdown Selections'!$F$9,'Dropdown Selections'!$F$9, VLOOKUP(E278,Part_D_RI_Target_Populations!$B$9:$F$2009,2,FALSE)='Dropdown Selections'!$F$3,"Enrollees with: " &amp; VLOOKUP(E278,Part_D_RI_Target_Populations!$B$9:$F$2009,4,FALSE), VLOOKUP(E278,Part_D_RI_Target_Populations!$B$9:$F$2009,2,FALSE)='Dropdown Selections'!$F$2, "LIS Levels: " &amp; VLOOKUP(E278,Part_D_RI_Target_Populations!$B$9:$F$2009,3,FALSE), VLOOKUP(E278,Part_D_RI_Target_Populations!$B$9:$F$2009,2,FALSE)='Dropdown Selections'!$F$6, "LIS Levels: " &amp; VLOOKUP(E278,Part_D_RI_Target_Populations!$B$9:$F$2009,3,FALSE) &amp; " and " &amp; VLOOKUP(E278,Part_D_RI_Target_Populations!$B$9:$F$2009,4,FALSE))</f>
        <v/>
      </c>
      <c r="G278" s="193"/>
      <c r="H278" s="193"/>
      <c r="I278" s="193"/>
      <c r="J278" s="101"/>
      <c r="K278" s="101"/>
      <c r="L278" s="101"/>
      <c r="M278" s="104"/>
    </row>
    <row r="279" spans="2:13" ht="15.75">
      <c r="B279" s="194"/>
      <c r="C279" s="195"/>
      <c r="D279" s="25" t="str">
        <f>IF(C279="","",VLOOKUP(C279,Part_D_RI!B$11:H$2011,2,FALSE)&amp;" for "&amp;VLOOKUP(C279,Part_D_RI!B$11:H$2011,6,FALSE)&amp;" "&amp;VLOOKUP(C279,Part_D_RI!B$11:H$2011,5,FALSE))</f>
        <v/>
      </c>
      <c r="E279" s="195"/>
      <c r="F279" s="24" t="str" cm="1">
        <f t="array" ref="F279">_xlfn.IFS(E279="","", VLOOKUP(E279,Part_D_RI_Target_Populations!$B$9:$F$2009,2,FALSE)='Dropdown Selections'!$F$9,'Dropdown Selections'!$F$9, VLOOKUP(E279,Part_D_RI_Target_Populations!$B$9:$F$2009,2,FALSE)='Dropdown Selections'!$F$3,"Enrollees with: " &amp; VLOOKUP(E279,Part_D_RI_Target_Populations!$B$9:$F$2009,4,FALSE), VLOOKUP(E279,Part_D_RI_Target_Populations!$B$9:$F$2009,2,FALSE)='Dropdown Selections'!$F$2, "LIS Levels: " &amp; VLOOKUP(E279,Part_D_RI_Target_Populations!$B$9:$F$2009,3,FALSE), VLOOKUP(E279,Part_D_RI_Target_Populations!$B$9:$F$2009,2,FALSE)='Dropdown Selections'!$F$6, "LIS Levels: " &amp; VLOOKUP(E279,Part_D_RI_Target_Populations!$B$9:$F$2009,3,FALSE) &amp; " and " &amp; VLOOKUP(E279,Part_D_RI_Target_Populations!$B$9:$F$2009,4,FALSE))</f>
        <v/>
      </c>
      <c r="G279" s="193"/>
      <c r="H279" s="193"/>
      <c r="I279" s="193"/>
      <c r="J279" s="101"/>
      <c r="K279" s="101"/>
      <c r="L279" s="101"/>
      <c r="M279" s="104"/>
    </row>
    <row r="280" spans="2:13" ht="15.75">
      <c r="B280" s="194"/>
      <c r="C280" s="195"/>
      <c r="D280" s="25" t="str">
        <f>IF(C280="","",VLOOKUP(C280,Part_D_RI!B$11:H$2011,2,FALSE)&amp;" for "&amp;VLOOKUP(C280,Part_D_RI!B$11:H$2011,6,FALSE)&amp;" "&amp;VLOOKUP(C280,Part_D_RI!B$11:H$2011,5,FALSE))</f>
        <v/>
      </c>
      <c r="E280" s="195"/>
      <c r="F280" s="24" t="str" cm="1">
        <f t="array" ref="F280">_xlfn.IFS(E280="","", VLOOKUP(E280,Part_D_RI_Target_Populations!$B$9:$F$2009,2,FALSE)='Dropdown Selections'!$F$9,'Dropdown Selections'!$F$9, VLOOKUP(E280,Part_D_RI_Target_Populations!$B$9:$F$2009,2,FALSE)='Dropdown Selections'!$F$3,"Enrollees with: " &amp; VLOOKUP(E280,Part_D_RI_Target_Populations!$B$9:$F$2009,4,FALSE), VLOOKUP(E280,Part_D_RI_Target_Populations!$B$9:$F$2009,2,FALSE)='Dropdown Selections'!$F$2, "LIS Levels: " &amp; VLOOKUP(E280,Part_D_RI_Target_Populations!$B$9:$F$2009,3,FALSE), VLOOKUP(E280,Part_D_RI_Target_Populations!$B$9:$F$2009,2,FALSE)='Dropdown Selections'!$F$6, "LIS Levels: " &amp; VLOOKUP(E280,Part_D_RI_Target_Populations!$B$9:$F$2009,3,FALSE) &amp; " and " &amp; VLOOKUP(E280,Part_D_RI_Target_Populations!$B$9:$F$2009,4,FALSE))</f>
        <v/>
      </c>
      <c r="G280" s="193"/>
      <c r="H280" s="193"/>
      <c r="I280" s="193"/>
      <c r="J280" s="101"/>
      <c r="K280" s="101"/>
      <c r="L280" s="101"/>
      <c r="M280" s="104"/>
    </row>
    <row r="281" spans="2:13" ht="15.75">
      <c r="B281" s="194"/>
      <c r="C281" s="195"/>
      <c r="D281" s="25" t="str">
        <f>IF(C281="","",VLOOKUP(C281,Part_D_RI!B$11:H$2011,2,FALSE)&amp;" for "&amp;VLOOKUP(C281,Part_D_RI!B$11:H$2011,6,FALSE)&amp;" "&amp;VLOOKUP(C281,Part_D_RI!B$11:H$2011,5,FALSE))</f>
        <v/>
      </c>
      <c r="E281" s="195"/>
      <c r="F281" s="24" t="str" cm="1">
        <f t="array" ref="F281">_xlfn.IFS(E281="","", VLOOKUP(E281,Part_D_RI_Target_Populations!$B$9:$F$2009,2,FALSE)='Dropdown Selections'!$F$9,'Dropdown Selections'!$F$9, VLOOKUP(E281,Part_D_RI_Target_Populations!$B$9:$F$2009,2,FALSE)='Dropdown Selections'!$F$3,"Enrollees with: " &amp; VLOOKUP(E281,Part_D_RI_Target_Populations!$B$9:$F$2009,4,FALSE), VLOOKUP(E281,Part_D_RI_Target_Populations!$B$9:$F$2009,2,FALSE)='Dropdown Selections'!$F$2, "LIS Levels: " &amp; VLOOKUP(E281,Part_D_RI_Target_Populations!$B$9:$F$2009,3,FALSE), VLOOKUP(E281,Part_D_RI_Target_Populations!$B$9:$F$2009,2,FALSE)='Dropdown Selections'!$F$6, "LIS Levels: " &amp; VLOOKUP(E281,Part_D_RI_Target_Populations!$B$9:$F$2009,3,FALSE) &amp; " and " &amp; VLOOKUP(E281,Part_D_RI_Target_Populations!$B$9:$F$2009,4,FALSE))</f>
        <v/>
      </c>
      <c r="G281" s="193"/>
      <c r="H281" s="193"/>
      <c r="I281" s="193"/>
      <c r="J281" s="101"/>
      <c r="K281" s="101"/>
      <c r="L281" s="101"/>
      <c r="M281" s="104"/>
    </row>
    <row r="282" spans="2:13" ht="15.75">
      <c r="B282" s="194"/>
      <c r="C282" s="195"/>
      <c r="D282" s="25" t="str">
        <f>IF(C282="","",VLOOKUP(C282,Part_D_RI!B$11:H$2011,2,FALSE)&amp;" for "&amp;VLOOKUP(C282,Part_D_RI!B$11:H$2011,6,FALSE)&amp;" "&amp;VLOOKUP(C282,Part_D_RI!B$11:H$2011,5,FALSE))</f>
        <v/>
      </c>
      <c r="E282" s="195"/>
      <c r="F282" s="24" t="str" cm="1">
        <f t="array" ref="F282">_xlfn.IFS(E282="","", VLOOKUP(E282,Part_D_RI_Target_Populations!$B$9:$F$2009,2,FALSE)='Dropdown Selections'!$F$9,'Dropdown Selections'!$F$9, VLOOKUP(E282,Part_D_RI_Target_Populations!$B$9:$F$2009,2,FALSE)='Dropdown Selections'!$F$3,"Enrollees with: " &amp; VLOOKUP(E282,Part_D_RI_Target_Populations!$B$9:$F$2009,4,FALSE), VLOOKUP(E282,Part_D_RI_Target_Populations!$B$9:$F$2009,2,FALSE)='Dropdown Selections'!$F$2, "LIS Levels: " &amp; VLOOKUP(E282,Part_D_RI_Target_Populations!$B$9:$F$2009,3,FALSE), VLOOKUP(E282,Part_D_RI_Target_Populations!$B$9:$F$2009,2,FALSE)='Dropdown Selections'!$F$6, "LIS Levels: " &amp; VLOOKUP(E282,Part_D_RI_Target_Populations!$B$9:$F$2009,3,FALSE) &amp; " and " &amp; VLOOKUP(E282,Part_D_RI_Target_Populations!$B$9:$F$2009,4,FALSE))</f>
        <v/>
      </c>
      <c r="G282" s="193"/>
      <c r="H282" s="193"/>
      <c r="I282" s="193"/>
      <c r="J282" s="101"/>
      <c r="K282" s="101"/>
      <c r="L282" s="101"/>
      <c r="M282" s="104"/>
    </row>
    <row r="283" spans="2:13" ht="15.75">
      <c r="B283" s="194"/>
      <c r="C283" s="195"/>
      <c r="D283" s="25" t="str">
        <f>IF(C283="","",VLOOKUP(C283,Part_D_RI!B$11:H$2011,2,FALSE)&amp;" for "&amp;VLOOKUP(C283,Part_D_RI!B$11:H$2011,6,FALSE)&amp;" "&amp;VLOOKUP(C283,Part_D_RI!B$11:H$2011,5,FALSE))</f>
        <v/>
      </c>
      <c r="E283" s="195"/>
      <c r="F283" s="24" t="str" cm="1">
        <f t="array" ref="F283">_xlfn.IFS(E283="","", VLOOKUP(E283,Part_D_RI_Target_Populations!$B$9:$F$2009,2,FALSE)='Dropdown Selections'!$F$9,'Dropdown Selections'!$F$9, VLOOKUP(E283,Part_D_RI_Target_Populations!$B$9:$F$2009,2,FALSE)='Dropdown Selections'!$F$3,"Enrollees with: " &amp; VLOOKUP(E283,Part_D_RI_Target_Populations!$B$9:$F$2009,4,FALSE), VLOOKUP(E283,Part_D_RI_Target_Populations!$B$9:$F$2009,2,FALSE)='Dropdown Selections'!$F$2, "LIS Levels: " &amp; VLOOKUP(E283,Part_D_RI_Target_Populations!$B$9:$F$2009,3,FALSE), VLOOKUP(E283,Part_D_RI_Target_Populations!$B$9:$F$2009,2,FALSE)='Dropdown Selections'!$F$6, "LIS Levels: " &amp; VLOOKUP(E283,Part_D_RI_Target_Populations!$B$9:$F$2009,3,FALSE) &amp; " and " &amp; VLOOKUP(E283,Part_D_RI_Target_Populations!$B$9:$F$2009,4,FALSE))</f>
        <v/>
      </c>
      <c r="G283" s="193"/>
      <c r="H283" s="193"/>
      <c r="I283" s="193"/>
      <c r="J283" s="101"/>
      <c r="K283" s="101"/>
      <c r="L283" s="101"/>
      <c r="M283" s="104"/>
    </row>
    <row r="284" spans="2:13" ht="15.75">
      <c r="B284" s="194"/>
      <c r="C284" s="195"/>
      <c r="D284" s="25" t="str">
        <f>IF(C284="","",VLOOKUP(C284,Part_D_RI!B$11:H$2011,2,FALSE)&amp;" for "&amp;VLOOKUP(C284,Part_D_RI!B$11:H$2011,6,FALSE)&amp;" "&amp;VLOOKUP(C284,Part_D_RI!B$11:H$2011,5,FALSE))</f>
        <v/>
      </c>
      <c r="E284" s="195"/>
      <c r="F284" s="24" t="str" cm="1">
        <f t="array" ref="F284">_xlfn.IFS(E284="","", VLOOKUP(E284,Part_D_RI_Target_Populations!$B$9:$F$2009,2,FALSE)='Dropdown Selections'!$F$9,'Dropdown Selections'!$F$9, VLOOKUP(E284,Part_D_RI_Target_Populations!$B$9:$F$2009,2,FALSE)='Dropdown Selections'!$F$3,"Enrollees with: " &amp; VLOOKUP(E284,Part_D_RI_Target_Populations!$B$9:$F$2009,4,FALSE), VLOOKUP(E284,Part_D_RI_Target_Populations!$B$9:$F$2009,2,FALSE)='Dropdown Selections'!$F$2, "LIS Levels: " &amp; VLOOKUP(E284,Part_D_RI_Target_Populations!$B$9:$F$2009,3,FALSE), VLOOKUP(E284,Part_D_RI_Target_Populations!$B$9:$F$2009,2,FALSE)='Dropdown Selections'!$F$6, "LIS Levels: " &amp; VLOOKUP(E284,Part_D_RI_Target_Populations!$B$9:$F$2009,3,FALSE) &amp; " and " &amp; VLOOKUP(E284,Part_D_RI_Target_Populations!$B$9:$F$2009,4,FALSE))</f>
        <v/>
      </c>
      <c r="G284" s="193"/>
      <c r="H284" s="193"/>
      <c r="I284" s="193"/>
      <c r="J284" s="101"/>
      <c r="K284" s="101"/>
      <c r="L284" s="101"/>
      <c r="M284" s="104"/>
    </row>
    <row r="285" spans="2:13" ht="15.75">
      <c r="B285" s="194"/>
      <c r="C285" s="195"/>
      <c r="D285" s="25" t="str">
        <f>IF(C285="","",VLOOKUP(C285,Part_D_RI!B$11:H$2011,2,FALSE)&amp;" for "&amp;VLOOKUP(C285,Part_D_RI!B$11:H$2011,6,FALSE)&amp;" "&amp;VLOOKUP(C285,Part_D_RI!B$11:H$2011,5,FALSE))</f>
        <v/>
      </c>
      <c r="E285" s="195"/>
      <c r="F285" s="24" t="str" cm="1">
        <f t="array" ref="F285">_xlfn.IFS(E285="","", VLOOKUP(E285,Part_D_RI_Target_Populations!$B$9:$F$2009,2,FALSE)='Dropdown Selections'!$F$9,'Dropdown Selections'!$F$9, VLOOKUP(E285,Part_D_RI_Target_Populations!$B$9:$F$2009,2,FALSE)='Dropdown Selections'!$F$3,"Enrollees with: " &amp; VLOOKUP(E285,Part_D_RI_Target_Populations!$B$9:$F$2009,4,FALSE), VLOOKUP(E285,Part_D_RI_Target_Populations!$B$9:$F$2009,2,FALSE)='Dropdown Selections'!$F$2, "LIS Levels: " &amp; VLOOKUP(E285,Part_D_RI_Target_Populations!$B$9:$F$2009,3,FALSE), VLOOKUP(E285,Part_D_RI_Target_Populations!$B$9:$F$2009,2,FALSE)='Dropdown Selections'!$F$6, "LIS Levels: " &amp; VLOOKUP(E285,Part_D_RI_Target_Populations!$B$9:$F$2009,3,FALSE) &amp; " and " &amp; VLOOKUP(E285,Part_D_RI_Target_Populations!$B$9:$F$2009,4,FALSE))</f>
        <v/>
      </c>
      <c r="G285" s="193"/>
      <c r="H285" s="193"/>
      <c r="I285" s="193"/>
      <c r="J285" s="101"/>
      <c r="K285" s="101"/>
      <c r="L285" s="101"/>
      <c r="M285" s="104"/>
    </row>
    <row r="286" spans="2:13" ht="15.75">
      <c r="B286" s="194"/>
      <c r="C286" s="195"/>
      <c r="D286" s="25" t="str">
        <f>IF(C286="","",VLOOKUP(C286,Part_D_RI!B$11:H$2011,2,FALSE)&amp;" for "&amp;VLOOKUP(C286,Part_D_RI!B$11:H$2011,6,FALSE)&amp;" "&amp;VLOOKUP(C286,Part_D_RI!B$11:H$2011,5,FALSE))</f>
        <v/>
      </c>
      <c r="E286" s="195"/>
      <c r="F286" s="24" t="str" cm="1">
        <f t="array" ref="F286">_xlfn.IFS(E286="","", VLOOKUP(E286,Part_D_RI_Target_Populations!$B$9:$F$2009,2,FALSE)='Dropdown Selections'!$F$9,'Dropdown Selections'!$F$9, VLOOKUP(E286,Part_D_RI_Target_Populations!$B$9:$F$2009,2,FALSE)='Dropdown Selections'!$F$3,"Enrollees with: " &amp; VLOOKUP(E286,Part_D_RI_Target_Populations!$B$9:$F$2009,4,FALSE), VLOOKUP(E286,Part_D_RI_Target_Populations!$B$9:$F$2009,2,FALSE)='Dropdown Selections'!$F$2, "LIS Levels: " &amp; VLOOKUP(E286,Part_D_RI_Target_Populations!$B$9:$F$2009,3,FALSE), VLOOKUP(E286,Part_D_RI_Target_Populations!$B$9:$F$2009,2,FALSE)='Dropdown Selections'!$F$6, "LIS Levels: " &amp; VLOOKUP(E286,Part_D_RI_Target_Populations!$B$9:$F$2009,3,FALSE) &amp; " and " &amp; VLOOKUP(E286,Part_D_RI_Target_Populations!$B$9:$F$2009,4,FALSE))</f>
        <v/>
      </c>
      <c r="G286" s="193"/>
      <c r="H286" s="193"/>
      <c r="I286" s="193"/>
      <c r="J286" s="101"/>
      <c r="K286" s="101"/>
      <c r="L286" s="101"/>
      <c r="M286" s="104"/>
    </row>
    <row r="287" spans="2:13" ht="15.75">
      <c r="B287" s="194"/>
      <c r="C287" s="195"/>
      <c r="D287" s="25" t="str">
        <f>IF(C287="","",VLOOKUP(C287,Part_D_RI!B$11:H$2011,2,FALSE)&amp;" for "&amp;VLOOKUP(C287,Part_D_RI!B$11:H$2011,6,FALSE)&amp;" "&amp;VLOOKUP(C287,Part_D_RI!B$11:H$2011,5,FALSE))</f>
        <v/>
      </c>
      <c r="E287" s="195"/>
      <c r="F287" s="24" t="str" cm="1">
        <f t="array" ref="F287">_xlfn.IFS(E287="","", VLOOKUP(E287,Part_D_RI_Target_Populations!$B$9:$F$2009,2,FALSE)='Dropdown Selections'!$F$9,'Dropdown Selections'!$F$9, VLOOKUP(E287,Part_D_RI_Target_Populations!$B$9:$F$2009,2,FALSE)='Dropdown Selections'!$F$3,"Enrollees with: " &amp; VLOOKUP(E287,Part_D_RI_Target_Populations!$B$9:$F$2009,4,FALSE), VLOOKUP(E287,Part_D_RI_Target_Populations!$B$9:$F$2009,2,FALSE)='Dropdown Selections'!$F$2, "LIS Levels: " &amp; VLOOKUP(E287,Part_D_RI_Target_Populations!$B$9:$F$2009,3,FALSE), VLOOKUP(E287,Part_D_RI_Target_Populations!$B$9:$F$2009,2,FALSE)='Dropdown Selections'!$F$6, "LIS Levels: " &amp; VLOOKUP(E287,Part_D_RI_Target_Populations!$B$9:$F$2009,3,FALSE) &amp; " and " &amp; VLOOKUP(E287,Part_D_RI_Target_Populations!$B$9:$F$2009,4,FALSE))</f>
        <v/>
      </c>
      <c r="G287" s="193"/>
      <c r="H287" s="193"/>
      <c r="I287" s="193"/>
      <c r="J287" s="101"/>
      <c r="K287" s="101"/>
      <c r="L287" s="101"/>
      <c r="M287" s="104"/>
    </row>
    <row r="288" spans="2:13" ht="15.75">
      <c r="B288" s="194"/>
      <c r="C288" s="195"/>
      <c r="D288" s="25" t="str">
        <f>IF(C288="","",VLOOKUP(C288,Part_D_RI!B$11:H$2011,2,FALSE)&amp;" for "&amp;VLOOKUP(C288,Part_D_RI!B$11:H$2011,6,FALSE)&amp;" "&amp;VLOOKUP(C288,Part_D_RI!B$11:H$2011,5,FALSE))</f>
        <v/>
      </c>
      <c r="E288" s="195"/>
      <c r="F288" s="24" t="str" cm="1">
        <f t="array" ref="F288">_xlfn.IFS(E288="","", VLOOKUP(E288,Part_D_RI_Target_Populations!$B$9:$F$2009,2,FALSE)='Dropdown Selections'!$F$9,'Dropdown Selections'!$F$9, VLOOKUP(E288,Part_D_RI_Target_Populations!$B$9:$F$2009,2,FALSE)='Dropdown Selections'!$F$3,"Enrollees with: " &amp; VLOOKUP(E288,Part_D_RI_Target_Populations!$B$9:$F$2009,4,FALSE), VLOOKUP(E288,Part_D_RI_Target_Populations!$B$9:$F$2009,2,FALSE)='Dropdown Selections'!$F$2, "LIS Levels: " &amp; VLOOKUP(E288,Part_D_RI_Target_Populations!$B$9:$F$2009,3,FALSE), VLOOKUP(E288,Part_D_RI_Target_Populations!$B$9:$F$2009,2,FALSE)='Dropdown Selections'!$F$6, "LIS Levels: " &amp; VLOOKUP(E288,Part_D_RI_Target_Populations!$B$9:$F$2009,3,FALSE) &amp; " and " &amp; VLOOKUP(E288,Part_D_RI_Target_Populations!$B$9:$F$2009,4,FALSE))</f>
        <v/>
      </c>
      <c r="G288" s="193"/>
      <c r="H288" s="193"/>
      <c r="I288" s="193"/>
      <c r="J288" s="101"/>
      <c r="K288" s="101"/>
      <c r="L288" s="101"/>
      <c r="M288" s="104"/>
    </row>
    <row r="289" spans="2:13" ht="15.75">
      <c r="B289" s="194"/>
      <c r="C289" s="195"/>
      <c r="D289" s="25" t="str">
        <f>IF(C289="","",VLOOKUP(C289,Part_D_RI!B$11:H$2011,2,FALSE)&amp;" for "&amp;VLOOKUP(C289,Part_D_RI!B$11:H$2011,6,FALSE)&amp;" "&amp;VLOOKUP(C289,Part_D_RI!B$11:H$2011,5,FALSE))</f>
        <v/>
      </c>
      <c r="E289" s="195"/>
      <c r="F289" s="24" t="str" cm="1">
        <f t="array" ref="F289">_xlfn.IFS(E289="","", VLOOKUP(E289,Part_D_RI_Target_Populations!$B$9:$F$2009,2,FALSE)='Dropdown Selections'!$F$9,'Dropdown Selections'!$F$9, VLOOKUP(E289,Part_D_RI_Target_Populations!$B$9:$F$2009,2,FALSE)='Dropdown Selections'!$F$3,"Enrollees with: " &amp; VLOOKUP(E289,Part_D_RI_Target_Populations!$B$9:$F$2009,4,FALSE), VLOOKUP(E289,Part_D_RI_Target_Populations!$B$9:$F$2009,2,FALSE)='Dropdown Selections'!$F$2, "LIS Levels: " &amp; VLOOKUP(E289,Part_D_RI_Target_Populations!$B$9:$F$2009,3,FALSE), VLOOKUP(E289,Part_D_RI_Target_Populations!$B$9:$F$2009,2,FALSE)='Dropdown Selections'!$F$6, "LIS Levels: " &amp; VLOOKUP(E289,Part_D_RI_Target_Populations!$B$9:$F$2009,3,FALSE) &amp; " and " &amp; VLOOKUP(E289,Part_D_RI_Target_Populations!$B$9:$F$2009,4,FALSE))</f>
        <v/>
      </c>
      <c r="G289" s="193"/>
      <c r="H289" s="193"/>
      <c r="I289" s="193"/>
      <c r="J289" s="101"/>
      <c r="K289" s="101"/>
      <c r="L289" s="101"/>
      <c r="M289" s="104"/>
    </row>
    <row r="290" spans="2:13" ht="15.75">
      <c r="B290" s="194"/>
      <c r="C290" s="195"/>
      <c r="D290" s="25" t="str">
        <f>IF(C290="","",VLOOKUP(C290,Part_D_RI!B$11:H$2011,2,FALSE)&amp;" for "&amp;VLOOKUP(C290,Part_D_RI!B$11:H$2011,6,FALSE)&amp;" "&amp;VLOOKUP(C290,Part_D_RI!B$11:H$2011,5,FALSE))</f>
        <v/>
      </c>
      <c r="E290" s="195"/>
      <c r="F290" s="24" t="str" cm="1">
        <f t="array" ref="F290">_xlfn.IFS(E290="","", VLOOKUP(E290,Part_D_RI_Target_Populations!$B$9:$F$2009,2,FALSE)='Dropdown Selections'!$F$9,'Dropdown Selections'!$F$9, VLOOKUP(E290,Part_D_RI_Target_Populations!$B$9:$F$2009,2,FALSE)='Dropdown Selections'!$F$3,"Enrollees with: " &amp; VLOOKUP(E290,Part_D_RI_Target_Populations!$B$9:$F$2009,4,FALSE), VLOOKUP(E290,Part_D_RI_Target_Populations!$B$9:$F$2009,2,FALSE)='Dropdown Selections'!$F$2, "LIS Levels: " &amp; VLOOKUP(E290,Part_D_RI_Target_Populations!$B$9:$F$2009,3,FALSE), VLOOKUP(E290,Part_D_RI_Target_Populations!$B$9:$F$2009,2,FALSE)='Dropdown Selections'!$F$6, "LIS Levels: " &amp; VLOOKUP(E290,Part_D_RI_Target_Populations!$B$9:$F$2009,3,FALSE) &amp; " and " &amp; VLOOKUP(E290,Part_D_RI_Target_Populations!$B$9:$F$2009,4,FALSE))</f>
        <v/>
      </c>
      <c r="G290" s="193"/>
      <c r="H290" s="193"/>
      <c r="I290" s="193"/>
      <c r="J290" s="101"/>
      <c r="K290" s="101"/>
      <c r="L290" s="101"/>
      <c r="M290" s="104"/>
    </row>
    <row r="291" spans="2:13" ht="15.75">
      <c r="B291" s="194"/>
      <c r="C291" s="195"/>
      <c r="D291" s="25" t="str">
        <f>IF(C291="","",VLOOKUP(C291,Part_D_RI!B$11:H$2011,2,FALSE)&amp;" for "&amp;VLOOKUP(C291,Part_D_RI!B$11:H$2011,6,FALSE)&amp;" "&amp;VLOOKUP(C291,Part_D_RI!B$11:H$2011,5,FALSE))</f>
        <v/>
      </c>
      <c r="E291" s="195"/>
      <c r="F291" s="24" t="str" cm="1">
        <f t="array" ref="F291">_xlfn.IFS(E291="","", VLOOKUP(E291,Part_D_RI_Target_Populations!$B$9:$F$2009,2,FALSE)='Dropdown Selections'!$F$9,'Dropdown Selections'!$F$9, VLOOKUP(E291,Part_D_RI_Target_Populations!$B$9:$F$2009,2,FALSE)='Dropdown Selections'!$F$3,"Enrollees with: " &amp; VLOOKUP(E291,Part_D_RI_Target_Populations!$B$9:$F$2009,4,FALSE), VLOOKUP(E291,Part_D_RI_Target_Populations!$B$9:$F$2009,2,FALSE)='Dropdown Selections'!$F$2, "LIS Levels: " &amp; VLOOKUP(E291,Part_D_RI_Target_Populations!$B$9:$F$2009,3,FALSE), VLOOKUP(E291,Part_D_RI_Target_Populations!$B$9:$F$2009,2,FALSE)='Dropdown Selections'!$F$6, "LIS Levels: " &amp; VLOOKUP(E291,Part_D_RI_Target_Populations!$B$9:$F$2009,3,FALSE) &amp; " and " &amp; VLOOKUP(E291,Part_D_RI_Target_Populations!$B$9:$F$2009,4,FALSE))</f>
        <v/>
      </c>
      <c r="G291" s="193"/>
      <c r="H291" s="193"/>
      <c r="I291" s="193"/>
      <c r="J291" s="101"/>
      <c r="K291" s="101"/>
      <c r="L291" s="101"/>
      <c r="M291" s="104"/>
    </row>
    <row r="292" spans="2:13" ht="15.75">
      <c r="B292" s="194"/>
      <c r="C292" s="195"/>
      <c r="D292" s="25" t="str">
        <f>IF(C292="","",VLOOKUP(C292,Part_D_RI!B$11:H$2011,2,FALSE)&amp;" for "&amp;VLOOKUP(C292,Part_D_RI!B$11:H$2011,6,FALSE)&amp;" "&amp;VLOOKUP(C292,Part_D_RI!B$11:H$2011,5,FALSE))</f>
        <v/>
      </c>
      <c r="E292" s="195"/>
      <c r="F292" s="24" t="str" cm="1">
        <f t="array" ref="F292">_xlfn.IFS(E292="","", VLOOKUP(E292,Part_D_RI_Target_Populations!$B$9:$F$2009,2,FALSE)='Dropdown Selections'!$F$9,'Dropdown Selections'!$F$9, VLOOKUP(E292,Part_D_RI_Target_Populations!$B$9:$F$2009,2,FALSE)='Dropdown Selections'!$F$3,"Enrollees with: " &amp; VLOOKUP(E292,Part_D_RI_Target_Populations!$B$9:$F$2009,4,FALSE), VLOOKUP(E292,Part_D_RI_Target_Populations!$B$9:$F$2009,2,FALSE)='Dropdown Selections'!$F$2, "LIS Levels: " &amp; VLOOKUP(E292,Part_D_RI_Target_Populations!$B$9:$F$2009,3,FALSE), VLOOKUP(E292,Part_D_RI_Target_Populations!$B$9:$F$2009,2,FALSE)='Dropdown Selections'!$F$6, "LIS Levels: " &amp; VLOOKUP(E292,Part_D_RI_Target_Populations!$B$9:$F$2009,3,FALSE) &amp; " and " &amp; VLOOKUP(E292,Part_D_RI_Target_Populations!$B$9:$F$2009,4,FALSE))</f>
        <v/>
      </c>
      <c r="G292" s="193"/>
      <c r="H292" s="193"/>
      <c r="I292" s="193"/>
      <c r="J292" s="101"/>
      <c r="K292" s="101"/>
      <c r="L292" s="101"/>
      <c r="M292" s="104"/>
    </row>
    <row r="293" spans="2:13" ht="15.75">
      <c r="B293" s="194"/>
      <c r="C293" s="195"/>
      <c r="D293" s="25" t="str">
        <f>IF(C293="","",VLOOKUP(C293,Part_D_RI!B$11:H$2011,2,FALSE)&amp;" for "&amp;VLOOKUP(C293,Part_D_RI!B$11:H$2011,6,FALSE)&amp;" "&amp;VLOOKUP(C293,Part_D_RI!B$11:H$2011,5,FALSE))</f>
        <v/>
      </c>
      <c r="E293" s="195"/>
      <c r="F293" s="24" t="str" cm="1">
        <f t="array" ref="F293">_xlfn.IFS(E293="","", VLOOKUP(E293,Part_D_RI_Target_Populations!$B$9:$F$2009,2,FALSE)='Dropdown Selections'!$F$9,'Dropdown Selections'!$F$9, VLOOKUP(E293,Part_D_RI_Target_Populations!$B$9:$F$2009,2,FALSE)='Dropdown Selections'!$F$3,"Enrollees with: " &amp; VLOOKUP(E293,Part_D_RI_Target_Populations!$B$9:$F$2009,4,FALSE), VLOOKUP(E293,Part_D_RI_Target_Populations!$B$9:$F$2009,2,FALSE)='Dropdown Selections'!$F$2, "LIS Levels: " &amp; VLOOKUP(E293,Part_D_RI_Target_Populations!$B$9:$F$2009,3,FALSE), VLOOKUP(E293,Part_D_RI_Target_Populations!$B$9:$F$2009,2,FALSE)='Dropdown Selections'!$F$6, "LIS Levels: " &amp; VLOOKUP(E293,Part_D_RI_Target_Populations!$B$9:$F$2009,3,FALSE) &amp; " and " &amp; VLOOKUP(E293,Part_D_RI_Target_Populations!$B$9:$F$2009,4,FALSE))</f>
        <v/>
      </c>
      <c r="G293" s="193"/>
      <c r="H293" s="193"/>
      <c r="I293" s="193"/>
      <c r="J293" s="101"/>
      <c r="K293" s="101"/>
      <c r="L293" s="101"/>
      <c r="M293" s="104"/>
    </row>
    <row r="294" spans="2:13" ht="15.75">
      <c r="B294" s="194"/>
      <c r="C294" s="195"/>
      <c r="D294" s="25" t="str">
        <f>IF(C294="","",VLOOKUP(C294,Part_D_RI!B$11:H$2011,2,FALSE)&amp;" for "&amp;VLOOKUP(C294,Part_D_RI!B$11:H$2011,6,FALSE)&amp;" "&amp;VLOOKUP(C294,Part_D_RI!B$11:H$2011,5,FALSE))</f>
        <v/>
      </c>
      <c r="E294" s="195"/>
      <c r="F294" s="24" t="str" cm="1">
        <f t="array" ref="F294">_xlfn.IFS(E294="","", VLOOKUP(E294,Part_D_RI_Target_Populations!$B$9:$F$2009,2,FALSE)='Dropdown Selections'!$F$9,'Dropdown Selections'!$F$9, VLOOKUP(E294,Part_D_RI_Target_Populations!$B$9:$F$2009,2,FALSE)='Dropdown Selections'!$F$3,"Enrollees with: " &amp; VLOOKUP(E294,Part_D_RI_Target_Populations!$B$9:$F$2009,4,FALSE), VLOOKUP(E294,Part_D_RI_Target_Populations!$B$9:$F$2009,2,FALSE)='Dropdown Selections'!$F$2, "LIS Levels: " &amp; VLOOKUP(E294,Part_D_RI_Target_Populations!$B$9:$F$2009,3,FALSE), VLOOKUP(E294,Part_D_RI_Target_Populations!$B$9:$F$2009,2,FALSE)='Dropdown Selections'!$F$6, "LIS Levels: " &amp; VLOOKUP(E294,Part_D_RI_Target_Populations!$B$9:$F$2009,3,FALSE) &amp; " and " &amp; VLOOKUP(E294,Part_D_RI_Target_Populations!$B$9:$F$2009,4,FALSE))</f>
        <v/>
      </c>
      <c r="G294" s="193"/>
      <c r="H294" s="193"/>
      <c r="I294" s="193"/>
      <c r="J294" s="101"/>
      <c r="K294" s="101"/>
      <c r="L294" s="101"/>
      <c r="M294" s="104"/>
    </row>
    <row r="295" spans="2:13" ht="15.75">
      <c r="B295" s="194"/>
      <c r="C295" s="195"/>
      <c r="D295" s="25" t="str">
        <f>IF(C295="","",VLOOKUP(C295,Part_D_RI!B$11:H$2011,2,FALSE)&amp;" for "&amp;VLOOKUP(C295,Part_D_RI!B$11:H$2011,6,FALSE)&amp;" "&amp;VLOOKUP(C295,Part_D_RI!B$11:H$2011,5,FALSE))</f>
        <v/>
      </c>
      <c r="E295" s="195"/>
      <c r="F295" s="24" t="str" cm="1">
        <f t="array" ref="F295">_xlfn.IFS(E295="","", VLOOKUP(E295,Part_D_RI_Target_Populations!$B$9:$F$2009,2,FALSE)='Dropdown Selections'!$F$9,'Dropdown Selections'!$F$9, VLOOKUP(E295,Part_D_RI_Target_Populations!$B$9:$F$2009,2,FALSE)='Dropdown Selections'!$F$3,"Enrollees with: " &amp; VLOOKUP(E295,Part_D_RI_Target_Populations!$B$9:$F$2009,4,FALSE), VLOOKUP(E295,Part_D_RI_Target_Populations!$B$9:$F$2009,2,FALSE)='Dropdown Selections'!$F$2, "LIS Levels: " &amp; VLOOKUP(E295,Part_D_RI_Target_Populations!$B$9:$F$2009,3,FALSE), VLOOKUP(E295,Part_D_RI_Target_Populations!$B$9:$F$2009,2,FALSE)='Dropdown Selections'!$F$6, "LIS Levels: " &amp; VLOOKUP(E295,Part_D_RI_Target_Populations!$B$9:$F$2009,3,FALSE) &amp; " and " &amp; VLOOKUP(E295,Part_D_RI_Target_Populations!$B$9:$F$2009,4,FALSE))</f>
        <v/>
      </c>
      <c r="G295" s="193"/>
      <c r="H295" s="193"/>
      <c r="I295" s="193"/>
      <c r="J295" s="101"/>
      <c r="K295" s="101"/>
      <c r="L295" s="101"/>
      <c r="M295" s="104"/>
    </row>
    <row r="296" spans="2:13" ht="15.75">
      <c r="B296" s="194"/>
      <c r="C296" s="195"/>
      <c r="D296" s="25" t="str">
        <f>IF(C296="","",VLOOKUP(C296,Part_D_RI!B$11:H$2011,2,FALSE)&amp;" for "&amp;VLOOKUP(C296,Part_D_RI!B$11:H$2011,6,FALSE)&amp;" "&amp;VLOOKUP(C296,Part_D_RI!B$11:H$2011,5,FALSE))</f>
        <v/>
      </c>
      <c r="E296" s="195"/>
      <c r="F296" s="24" t="str" cm="1">
        <f t="array" ref="F296">_xlfn.IFS(E296="","", VLOOKUP(E296,Part_D_RI_Target_Populations!$B$9:$F$2009,2,FALSE)='Dropdown Selections'!$F$9,'Dropdown Selections'!$F$9, VLOOKUP(E296,Part_D_RI_Target_Populations!$B$9:$F$2009,2,FALSE)='Dropdown Selections'!$F$3,"Enrollees with: " &amp; VLOOKUP(E296,Part_D_RI_Target_Populations!$B$9:$F$2009,4,FALSE), VLOOKUP(E296,Part_D_RI_Target_Populations!$B$9:$F$2009,2,FALSE)='Dropdown Selections'!$F$2, "LIS Levels: " &amp; VLOOKUP(E296,Part_D_RI_Target_Populations!$B$9:$F$2009,3,FALSE), VLOOKUP(E296,Part_D_RI_Target_Populations!$B$9:$F$2009,2,FALSE)='Dropdown Selections'!$F$6, "LIS Levels: " &amp; VLOOKUP(E296,Part_D_RI_Target_Populations!$B$9:$F$2009,3,FALSE) &amp; " and " &amp; VLOOKUP(E296,Part_D_RI_Target_Populations!$B$9:$F$2009,4,FALSE))</f>
        <v/>
      </c>
      <c r="G296" s="193"/>
      <c r="H296" s="193"/>
      <c r="I296" s="193"/>
      <c r="J296" s="101"/>
      <c r="K296" s="101"/>
      <c r="L296" s="101"/>
      <c r="M296" s="104"/>
    </row>
    <row r="297" spans="2:13" ht="15.75">
      <c r="B297" s="194"/>
      <c r="C297" s="195"/>
      <c r="D297" s="25" t="str">
        <f>IF(C297="","",VLOOKUP(C297,Part_D_RI!B$11:H$2011,2,FALSE)&amp;" for "&amp;VLOOKUP(C297,Part_D_RI!B$11:H$2011,6,FALSE)&amp;" "&amp;VLOOKUP(C297,Part_D_RI!B$11:H$2011,5,FALSE))</f>
        <v/>
      </c>
      <c r="E297" s="195"/>
      <c r="F297" s="24" t="str" cm="1">
        <f t="array" ref="F297">_xlfn.IFS(E297="","", VLOOKUP(E297,Part_D_RI_Target_Populations!$B$9:$F$2009,2,FALSE)='Dropdown Selections'!$F$9,'Dropdown Selections'!$F$9, VLOOKUP(E297,Part_D_RI_Target_Populations!$B$9:$F$2009,2,FALSE)='Dropdown Selections'!$F$3,"Enrollees with: " &amp; VLOOKUP(E297,Part_D_RI_Target_Populations!$B$9:$F$2009,4,FALSE), VLOOKUP(E297,Part_D_RI_Target_Populations!$B$9:$F$2009,2,FALSE)='Dropdown Selections'!$F$2, "LIS Levels: " &amp; VLOOKUP(E297,Part_D_RI_Target_Populations!$B$9:$F$2009,3,FALSE), VLOOKUP(E297,Part_D_RI_Target_Populations!$B$9:$F$2009,2,FALSE)='Dropdown Selections'!$F$6, "LIS Levels: " &amp; VLOOKUP(E297,Part_D_RI_Target_Populations!$B$9:$F$2009,3,FALSE) &amp; " and " &amp; VLOOKUP(E297,Part_D_RI_Target_Populations!$B$9:$F$2009,4,FALSE))</f>
        <v/>
      </c>
      <c r="G297" s="193"/>
      <c r="H297" s="193"/>
      <c r="I297" s="193"/>
      <c r="J297" s="101"/>
      <c r="K297" s="101"/>
      <c r="L297" s="101"/>
      <c r="M297" s="104"/>
    </row>
    <row r="298" spans="2:13" ht="15.75">
      <c r="B298" s="194"/>
      <c r="C298" s="195"/>
      <c r="D298" s="25" t="str">
        <f>IF(C298="","",VLOOKUP(C298,Part_D_RI!B$11:H$2011,2,FALSE)&amp;" for "&amp;VLOOKUP(C298,Part_D_RI!B$11:H$2011,6,FALSE)&amp;" "&amp;VLOOKUP(C298,Part_D_RI!B$11:H$2011,5,FALSE))</f>
        <v/>
      </c>
      <c r="E298" s="195"/>
      <c r="F298" s="24" t="str" cm="1">
        <f t="array" ref="F298">_xlfn.IFS(E298="","", VLOOKUP(E298,Part_D_RI_Target_Populations!$B$9:$F$2009,2,FALSE)='Dropdown Selections'!$F$9,'Dropdown Selections'!$F$9, VLOOKUP(E298,Part_D_RI_Target_Populations!$B$9:$F$2009,2,FALSE)='Dropdown Selections'!$F$3,"Enrollees with: " &amp; VLOOKUP(E298,Part_D_RI_Target_Populations!$B$9:$F$2009,4,FALSE), VLOOKUP(E298,Part_D_RI_Target_Populations!$B$9:$F$2009,2,FALSE)='Dropdown Selections'!$F$2, "LIS Levels: " &amp; VLOOKUP(E298,Part_D_RI_Target_Populations!$B$9:$F$2009,3,FALSE), VLOOKUP(E298,Part_D_RI_Target_Populations!$B$9:$F$2009,2,FALSE)='Dropdown Selections'!$F$6, "LIS Levels: " &amp; VLOOKUP(E298,Part_D_RI_Target_Populations!$B$9:$F$2009,3,FALSE) &amp; " and " &amp; VLOOKUP(E298,Part_D_RI_Target_Populations!$B$9:$F$2009,4,FALSE))</f>
        <v/>
      </c>
      <c r="G298" s="193"/>
      <c r="H298" s="193"/>
      <c r="I298" s="193"/>
      <c r="J298" s="101"/>
      <c r="K298" s="101"/>
      <c r="L298" s="101"/>
      <c r="M298" s="104"/>
    </row>
    <row r="299" spans="2:13" ht="15.75">
      <c r="B299" s="194"/>
      <c r="C299" s="195"/>
      <c r="D299" s="25" t="str">
        <f>IF(C299="","",VLOOKUP(C299,Part_D_RI!B$11:H$2011,2,FALSE)&amp;" for "&amp;VLOOKUP(C299,Part_D_RI!B$11:H$2011,6,FALSE)&amp;" "&amp;VLOOKUP(C299,Part_D_RI!B$11:H$2011,5,FALSE))</f>
        <v/>
      </c>
      <c r="E299" s="195"/>
      <c r="F299" s="24" t="str" cm="1">
        <f t="array" ref="F299">_xlfn.IFS(E299="","", VLOOKUP(E299,Part_D_RI_Target_Populations!$B$9:$F$2009,2,FALSE)='Dropdown Selections'!$F$9,'Dropdown Selections'!$F$9, VLOOKUP(E299,Part_D_RI_Target_Populations!$B$9:$F$2009,2,FALSE)='Dropdown Selections'!$F$3,"Enrollees with: " &amp; VLOOKUP(E299,Part_D_RI_Target_Populations!$B$9:$F$2009,4,FALSE), VLOOKUP(E299,Part_D_RI_Target_Populations!$B$9:$F$2009,2,FALSE)='Dropdown Selections'!$F$2, "LIS Levels: " &amp; VLOOKUP(E299,Part_D_RI_Target_Populations!$B$9:$F$2009,3,FALSE), VLOOKUP(E299,Part_D_RI_Target_Populations!$B$9:$F$2009,2,FALSE)='Dropdown Selections'!$F$6, "LIS Levels: " &amp; VLOOKUP(E299,Part_D_RI_Target_Populations!$B$9:$F$2009,3,FALSE) &amp; " and " &amp; VLOOKUP(E299,Part_D_RI_Target_Populations!$B$9:$F$2009,4,FALSE))</f>
        <v/>
      </c>
      <c r="G299" s="193"/>
      <c r="H299" s="193"/>
      <c r="I299" s="193"/>
      <c r="J299" s="101"/>
      <c r="K299" s="101"/>
      <c r="L299" s="101"/>
      <c r="M299" s="104"/>
    </row>
    <row r="300" spans="2:13" ht="15.75">
      <c r="B300" s="194"/>
      <c r="C300" s="195"/>
      <c r="D300" s="25" t="str">
        <f>IF(C300="","",VLOOKUP(C300,Part_D_RI!B$11:H$2011,2,FALSE)&amp;" for "&amp;VLOOKUP(C300,Part_D_RI!B$11:H$2011,6,FALSE)&amp;" "&amp;VLOOKUP(C300,Part_D_RI!B$11:H$2011,5,FALSE))</f>
        <v/>
      </c>
      <c r="E300" s="195"/>
      <c r="F300" s="24" t="str" cm="1">
        <f t="array" ref="F300">_xlfn.IFS(E300="","", VLOOKUP(E300,Part_D_RI_Target_Populations!$B$9:$F$2009,2,FALSE)='Dropdown Selections'!$F$9,'Dropdown Selections'!$F$9, VLOOKUP(E300,Part_D_RI_Target_Populations!$B$9:$F$2009,2,FALSE)='Dropdown Selections'!$F$3,"Enrollees with: " &amp; VLOOKUP(E300,Part_D_RI_Target_Populations!$B$9:$F$2009,4,FALSE), VLOOKUP(E300,Part_D_RI_Target_Populations!$B$9:$F$2009,2,FALSE)='Dropdown Selections'!$F$2, "LIS Levels: " &amp; VLOOKUP(E300,Part_D_RI_Target_Populations!$B$9:$F$2009,3,FALSE), VLOOKUP(E300,Part_D_RI_Target_Populations!$B$9:$F$2009,2,FALSE)='Dropdown Selections'!$F$6, "LIS Levels: " &amp; VLOOKUP(E300,Part_D_RI_Target_Populations!$B$9:$F$2009,3,FALSE) &amp; " and " &amp; VLOOKUP(E300,Part_D_RI_Target_Populations!$B$9:$F$2009,4,FALSE))</f>
        <v/>
      </c>
      <c r="G300" s="193"/>
      <c r="H300" s="193"/>
      <c r="I300" s="193"/>
      <c r="J300" s="101"/>
      <c r="K300" s="101"/>
      <c r="L300" s="101"/>
      <c r="M300" s="104"/>
    </row>
    <row r="301" spans="2:13" ht="15.75">
      <c r="B301" s="194"/>
      <c r="C301" s="195"/>
      <c r="D301" s="25" t="str">
        <f>IF(C301="","",VLOOKUP(C301,Part_D_RI!B$11:H$2011,2,FALSE)&amp;" for "&amp;VLOOKUP(C301,Part_D_RI!B$11:H$2011,6,FALSE)&amp;" "&amp;VLOOKUP(C301,Part_D_RI!B$11:H$2011,5,FALSE))</f>
        <v/>
      </c>
      <c r="E301" s="195"/>
      <c r="F301" s="24" t="str" cm="1">
        <f t="array" ref="F301">_xlfn.IFS(E301="","", VLOOKUP(E301,Part_D_RI_Target_Populations!$B$9:$F$2009,2,FALSE)='Dropdown Selections'!$F$9,'Dropdown Selections'!$F$9, VLOOKUP(E301,Part_D_RI_Target_Populations!$B$9:$F$2009,2,FALSE)='Dropdown Selections'!$F$3,"Enrollees with: " &amp; VLOOKUP(E301,Part_D_RI_Target_Populations!$B$9:$F$2009,4,FALSE), VLOOKUP(E301,Part_D_RI_Target_Populations!$B$9:$F$2009,2,FALSE)='Dropdown Selections'!$F$2, "LIS Levels: " &amp; VLOOKUP(E301,Part_D_RI_Target_Populations!$B$9:$F$2009,3,FALSE), VLOOKUP(E301,Part_D_RI_Target_Populations!$B$9:$F$2009,2,FALSE)='Dropdown Selections'!$F$6, "LIS Levels: " &amp; VLOOKUP(E301,Part_D_RI_Target_Populations!$B$9:$F$2009,3,FALSE) &amp; " and " &amp; VLOOKUP(E301,Part_D_RI_Target_Populations!$B$9:$F$2009,4,FALSE))</f>
        <v/>
      </c>
      <c r="G301" s="193"/>
      <c r="H301" s="193"/>
      <c r="I301" s="193"/>
      <c r="J301" s="101"/>
      <c r="K301" s="101"/>
      <c r="L301" s="101"/>
      <c r="M301" s="104"/>
    </row>
    <row r="302" spans="2:13" ht="15.75">
      <c r="B302" s="194"/>
      <c r="C302" s="195"/>
      <c r="D302" s="25" t="str">
        <f>IF(C302="","",VLOOKUP(C302,Part_D_RI!B$11:H$2011,2,FALSE)&amp;" for "&amp;VLOOKUP(C302,Part_D_RI!B$11:H$2011,6,FALSE)&amp;" "&amp;VLOOKUP(C302,Part_D_RI!B$11:H$2011,5,FALSE))</f>
        <v/>
      </c>
      <c r="E302" s="195"/>
      <c r="F302" s="24" t="str" cm="1">
        <f t="array" ref="F302">_xlfn.IFS(E302="","", VLOOKUP(E302,Part_D_RI_Target_Populations!$B$9:$F$2009,2,FALSE)='Dropdown Selections'!$F$9,'Dropdown Selections'!$F$9, VLOOKUP(E302,Part_D_RI_Target_Populations!$B$9:$F$2009,2,FALSE)='Dropdown Selections'!$F$3,"Enrollees with: " &amp; VLOOKUP(E302,Part_D_RI_Target_Populations!$B$9:$F$2009,4,FALSE), VLOOKUP(E302,Part_D_RI_Target_Populations!$B$9:$F$2009,2,FALSE)='Dropdown Selections'!$F$2, "LIS Levels: " &amp; VLOOKUP(E302,Part_D_RI_Target_Populations!$B$9:$F$2009,3,FALSE), VLOOKUP(E302,Part_D_RI_Target_Populations!$B$9:$F$2009,2,FALSE)='Dropdown Selections'!$F$6, "LIS Levels: " &amp; VLOOKUP(E302,Part_D_RI_Target_Populations!$B$9:$F$2009,3,FALSE) &amp; " and " &amp; VLOOKUP(E302,Part_D_RI_Target_Populations!$B$9:$F$2009,4,FALSE))</f>
        <v/>
      </c>
      <c r="G302" s="193"/>
      <c r="H302" s="193"/>
      <c r="I302" s="193"/>
      <c r="J302" s="101"/>
      <c r="K302" s="101"/>
      <c r="L302" s="101"/>
      <c r="M302" s="104"/>
    </row>
    <row r="303" spans="2:13" ht="15.75">
      <c r="B303" s="194"/>
      <c r="C303" s="195"/>
      <c r="D303" s="25" t="str">
        <f>IF(C303="","",VLOOKUP(C303,Part_D_RI!B$11:H$2011,2,FALSE)&amp;" for "&amp;VLOOKUP(C303,Part_D_RI!B$11:H$2011,6,FALSE)&amp;" "&amp;VLOOKUP(C303,Part_D_RI!B$11:H$2011,5,FALSE))</f>
        <v/>
      </c>
      <c r="E303" s="195"/>
      <c r="F303" s="24" t="str" cm="1">
        <f t="array" ref="F303">_xlfn.IFS(E303="","", VLOOKUP(E303,Part_D_RI_Target_Populations!$B$9:$F$2009,2,FALSE)='Dropdown Selections'!$F$9,'Dropdown Selections'!$F$9, VLOOKUP(E303,Part_D_RI_Target_Populations!$B$9:$F$2009,2,FALSE)='Dropdown Selections'!$F$3,"Enrollees with: " &amp; VLOOKUP(E303,Part_D_RI_Target_Populations!$B$9:$F$2009,4,FALSE), VLOOKUP(E303,Part_D_RI_Target_Populations!$B$9:$F$2009,2,FALSE)='Dropdown Selections'!$F$2, "LIS Levels: " &amp; VLOOKUP(E303,Part_D_RI_Target_Populations!$B$9:$F$2009,3,FALSE), VLOOKUP(E303,Part_D_RI_Target_Populations!$B$9:$F$2009,2,FALSE)='Dropdown Selections'!$F$6, "LIS Levels: " &amp; VLOOKUP(E303,Part_D_RI_Target_Populations!$B$9:$F$2009,3,FALSE) &amp; " and " &amp; VLOOKUP(E303,Part_D_RI_Target_Populations!$B$9:$F$2009,4,FALSE))</f>
        <v/>
      </c>
      <c r="G303" s="193"/>
      <c r="H303" s="193"/>
      <c r="I303" s="193"/>
      <c r="J303" s="101"/>
      <c r="K303" s="101"/>
      <c r="L303" s="101"/>
      <c r="M303" s="104"/>
    </row>
    <row r="304" spans="2:13" ht="15.75">
      <c r="B304" s="194"/>
      <c r="C304" s="195"/>
      <c r="D304" s="25" t="str">
        <f>IF(C304="","",VLOOKUP(C304,Part_D_RI!B$11:H$2011,2,FALSE)&amp;" for "&amp;VLOOKUP(C304,Part_D_RI!B$11:H$2011,6,FALSE)&amp;" "&amp;VLOOKUP(C304,Part_D_RI!B$11:H$2011,5,FALSE))</f>
        <v/>
      </c>
      <c r="E304" s="195"/>
      <c r="F304" s="24" t="str" cm="1">
        <f t="array" ref="F304">_xlfn.IFS(E304="","", VLOOKUP(E304,Part_D_RI_Target_Populations!$B$9:$F$2009,2,FALSE)='Dropdown Selections'!$F$9,'Dropdown Selections'!$F$9, VLOOKUP(E304,Part_D_RI_Target_Populations!$B$9:$F$2009,2,FALSE)='Dropdown Selections'!$F$3,"Enrollees with: " &amp; VLOOKUP(E304,Part_D_RI_Target_Populations!$B$9:$F$2009,4,FALSE), VLOOKUP(E304,Part_D_RI_Target_Populations!$B$9:$F$2009,2,FALSE)='Dropdown Selections'!$F$2, "LIS Levels: " &amp; VLOOKUP(E304,Part_D_RI_Target_Populations!$B$9:$F$2009,3,FALSE), VLOOKUP(E304,Part_D_RI_Target_Populations!$B$9:$F$2009,2,FALSE)='Dropdown Selections'!$F$6, "LIS Levels: " &amp; VLOOKUP(E304,Part_D_RI_Target_Populations!$B$9:$F$2009,3,FALSE) &amp; " and " &amp; VLOOKUP(E304,Part_D_RI_Target_Populations!$B$9:$F$2009,4,FALSE))</f>
        <v/>
      </c>
      <c r="G304" s="193"/>
      <c r="H304" s="193"/>
      <c r="I304" s="193"/>
      <c r="J304" s="101"/>
      <c r="K304" s="101"/>
      <c r="L304" s="101"/>
      <c r="M304" s="104"/>
    </row>
    <row r="305" spans="2:13" ht="15.75">
      <c r="B305" s="194"/>
      <c r="C305" s="195"/>
      <c r="D305" s="25" t="str">
        <f>IF(C305="","",VLOOKUP(C305,Part_D_RI!B$11:H$2011,2,FALSE)&amp;" for "&amp;VLOOKUP(C305,Part_D_RI!B$11:H$2011,6,FALSE)&amp;" "&amp;VLOOKUP(C305,Part_D_RI!B$11:H$2011,5,FALSE))</f>
        <v/>
      </c>
      <c r="E305" s="195"/>
      <c r="F305" s="24" t="str" cm="1">
        <f t="array" ref="F305">_xlfn.IFS(E305="","", VLOOKUP(E305,Part_D_RI_Target_Populations!$B$9:$F$2009,2,FALSE)='Dropdown Selections'!$F$9,'Dropdown Selections'!$F$9, VLOOKUP(E305,Part_D_RI_Target_Populations!$B$9:$F$2009,2,FALSE)='Dropdown Selections'!$F$3,"Enrollees with: " &amp; VLOOKUP(E305,Part_D_RI_Target_Populations!$B$9:$F$2009,4,FALSE), VLOOKUP(E305,Part_D_RI_Target_Populations!$B$9:$F$2009,2,FALSE)='Dropdown Selections'!$F$2, "LIS Levels: " &amp; VLOOKUP(E305,Part_D_RI_Target_Populations!$B$9:$F$2009,3,FALSE), VLOOKUP(E305,Part_D_RI_Target_Populations!$B$9:$F$2009,2,FALSE)='Dropdown Selections'!$F$6, "LIS Levels: " &amp; VLOOKUP(E305,Part_D_RI_Target_Populations!$B$9:$F$2009,3,FALSE) &amp; " and " &amp; VLOOKUP(E305,Part_D_RI_Target_Populations!$B$9:$F$2009,4,FALSE))</f>
        <v/>
      </c>
      <c r="G305" s="193"/>
      <c r="H305" s="193"/>
      <c r="I305" s="193"/>
      <c r="J305" s="101"/>
      <c r="K305" s="101"/>
      <c r="L305" s="101"/>
      <c r="M305" s="104"/>
    </row>
    <row r="306" spans="2:13" ht="15.75">
      <c r="B306" s="194"/>
      <c r="C306" s="195"/>
      <c r="D306" s="25" t="str">
        <f>IF(C306="","",VLOOKUP(C306,Part_D_RI!B$11:H$2011,2,FALSE)&amp;" for "&amp;VLOOKUP(C306,Part_D_RI!B$11:H$2011,6,FALSE)&amp;" "&amp;VLOOKUP(C306,Part_D_RI!B$11:H$2011,5,FALSE))</f>
        <v/>
      </c>
      <c r="E306" s="195"/>
      <c r="F306" s="24" t="str" cm="1">
        <f t="array" ref="F306">_xlfn.IFS(E306="","", VLOOKUP(E306,Part_D_RI_Target_Populations!$B$9:$F$2009,2,FALSE)='Dropdown Selections'!$F$9,'Dropdown Selections'!$F$9, VLOOKUP(E306,Part_D_RI_Target_Populations!$B$9:$F$2009,2,FALSE)='Dropdown Selections'!$F$3,"Enrollees with: " &amp; VLOOKUP(E306,Part_D_RI_Target_Populations!$B$9:$F$2009,4,FALSE), VLOOKUP(E306,Part_D_RI_Target_Populations!$B$9:$F$2009,2,FALSE)='Dropdown Selections'!$F$2, "LIS Levels: " &amp; VLOOKUP(E306,Part_D_RI_Target_Populations!$B$9:$F$2009,3,FALSE), VLOOKUP(E306,Part_D_RI_Target_Populations!$B$9:$F$2009,2,FALSE)='Dropdown Selections'!$F$6, "LIS Levels: " &amp; VLOOKUP(E306,Part_D_RI_Target_Populations!$B$9:$F$2009,3,FALSE) &amp; " and " &amp; VLOOKUP(E306,Part_D_RI_Target_Populations!$B$9:$F$2009,4,FALSE))</f>
        <v/>
      </c>
      <c r="G306" s="193"/>
      <c r="H306" s="193"/>
      <c r="I306" s="193"/>
      <c r="J306" s="101"/>
      <c r="K306" s="101"/>
      <c r="L306" s="101"/>
      <c r="M306" s="104"/>
    </row>
    <row r="307" spans="2:13" ht="15.75">
      <c r="B307" s="194"/>
      <c r="C307" s="195"/>
      <c r="D307" s="25" t="str">
        <f>IF(C307="","",VLOOKUP(C307,Part_D_RI!B$11:H$2011,2,FALSE)&amp;" for "&amp;VLOOKUP(C307,Part_D_RI!B$11:H$2011,6,FALSE)&amp;" "&amp;VLOOKUP(C307,Part_D_RI!B$11:H$2011,5,FALSE))</f>
        <v/>
      </c>
      <c r="E307" s="195"/>
      <c r="F307" s="24" t="str" cm="1">
        <f t="array" ref="F307">_xlfn.IFS(E307="","", VLOOKUP(E307,Part_D_RI_Target_Populations!$B$9:$F$2009,2,FALSE)='Dropdown Selections'!$F$9,'Dropdown Selections'!$F$9, VLOOKUP(E307,Part_D_RI_Target_Populations!$B$9:$F$2009,2,FALSE)='Dropdown Selections'!$F$3,"Enrollees with: " &amp; VLOOKUP(E307,Part_D_RI_Target_Populations!$B$9:$F$2009,4,FALSE), VLOOKUP(E307,Part_D_RI_Target_Populations!$B$9:$F$2009,2,FALSE)='Dropdown Selections'!$F$2, "LIS Levels: " &amp; VLOOKUP(E307,Part_D_RI_Target_Populations!$B$9:$F$2009,3,FALSE), VLOOKUP(E307,Part_D_RI_Target_Populations!$B$9:$F$2009,2,FALSE)='Dropdown Selections'!$F$6, "LIS Levels: " &amp; VLOOKUP(E307,Part_D_RI_Target_Populations!$B$9:$F$2009,3,FALSE) &amp; " and " &amp; VLOOKUP(E307,Part_D_RI_Target_Populations!$B$9:$F$2009,4,FALSE))</f>
        <v/>
      </c>
      <c r="G307" s="193"/>
      <c r="H307" s="193"/>
      <c r="I307" s="193"/>
      <c r="J307" s="101"/>
      <c r="K307" s="101"/>
      <c r="L307" s="101"/>
      <c r="M307" s="104"/>
    </row>
    <row r="308" spans="2:13" ht="15.75">
      <c r="B308" s="194"/>
      <c r="C308" s="195"/>
      <c r="D308" s="25" t="str">
        <f>IF(C308="","",VLOOKUP(C308,Part_D_RI!B$11:H$2011,2,FALSE)&amp;" for "&amp;VLOOKUP(C308,Part_D_RI!B$11:H$2011,6,FALSE)&amp;" "&amp;VLOOKUP(C308,Part_D_RI!B$11:H$2011,5,FALSE))</f>
        <v/>
      </c>
      <c r="E308" s="195"/>
      <c r="F308" s="24" t="str" cm="1">
        <f t="array" ref="F308">_xlfn.IFS(E308="","", VLOOKUP(E308,Part_D_RI_Target_Populations!$B$9:$F$2009,2,FALSE)='Dropdown Selections'!$F$9,'Dropdown Selections'!$F$9, VLOOKUP(E308,Part_D_RI_Target_Populations!$B$9:$F$2009,2,FALSE)='Dropdown Selections'!$F$3,"Enrollees with: " &amp; VLOOKUP(E308,Part_D_RI_Target_Populations!$B$9:$F$2009,4,FALSE), VLOOKUP(E308,Part_D_RI_Target_Populations!$B$9:$F$2009,2,FALSE)='Dropdown Selections'!$F$2, "LIS Levels: " &amp; VLOOKUP(E308,Part_D_RI_Target_Populations!$B$9:$F$2009,3,FALSE), VLOOKUP(E308,Part_D_RI_Target_Populations!$B$9:$F$2009,2,FALSE)='Dropdown Selections'!$F$6, "LIS Levels: " &amp; VLOOKUP(E308,Part_D_RI_Target_Populations!$B$9:$F$2009,3,FALSE) &amp; " and " &amp; VLOOKUP(E308,Part_D_RI_Target_Populations!$B$9:$F$2009,4,FALSE))</f>
        <v/>
      </c>
      <c r="G308" s="193"/>
      <c r="H308" s="193"/>
      <c r="I308" s="193"/>
      <c r="J308" s="101"/>
      <c r="K308" s="101"/>
      <c r="L308" s="101"/>
      <c r="M308" s="104"/>
    </row>
    <row r="309" spans="2:13" ht="15.75">
      <c r="B309" s="194"/>
      <c r="C309" s="195"/>
      <c r="D309" s="25" t="str">
        <f>IF(C309="","",VLOOKUP(C309,Part_D_RI!B$11:H$2011,2,FALSE)&amp;" for "&amp;VLOOKUP(C309,Part_D_RI!B$11:H$2011,6,FALSE)&amp;" "&amp;VLOOKUP(C309,Part_D_RI!B$11:H$2011,5,FALSE))</f>
        <v/>
      </c>
      <c r="E309" s="195"/>
      <c r="F309" s="24" t="str" cm="1">
        <f t="array" ref="F309">_xlfn.IFS(E309="","", VLOOKUP(E309,Part_D_RI_Target_Populations!$B$9:$F$2009,2,FALSE)='Dropdown Selections'!$F$9,'Dropdown Selections'!$F$9, VLOOKUP(E309,Part_D_RI_Target_Populations!$B$9:$F$2009,2,FALSE)='Dropdown Selections'!$F$3,"Enrollees with: " &amp; VLOOKUP(E309,Part_D_RI_Target_Populations!$B$9:$F$2009,4,FALSE), VLOOKUP(E309,Part_D_RI_Target_Populations!$B$9:$F$2009,2,FALSE)='Dropdown Selections'!$F$2, "LIS Levels: " &amp; VLOOKUP(E309,Part_D_RI_Target_Populations!$B$9:$F$2009,3,FALSE), VLOOKUP(E309,Part_D_RI_Target_Populations!$B$9:$F$2009,2,FALSE)='Dropdown Selections'!$F$6, "LIS Levels: " &amp; VLOOKUP(E309,Part_D_RI_Target_Populations!$B$9:$F$2009,3,FALSE) &amp; " and " &amp; VLOOKUP(E309,Part_D_RI_Target_Populations!$B$9:$F$2009,4,FALSE))</f>
        <v/>
      </c>
      <c r="G309" s="193"/>
      <c r="H309" s="193"/>
      <c r="I309" s="193"/>
      <c r="J309" s="101"/>
      <c r="K309" s="101"/>
      <c r="L309" s="101"/>
      <c r="M309" s="104"/>
    </row>
    <row r="310" spans="2:13" ht="15.75">
      <c r="B310" s="194"/>
      <c r="C310" s="195"/>
      <c r="D310" s="25" t="str">
        <f>IF(C310="","",VLOOKUP(C310,Part_D_RI!B$11:H$2011,2,FALSE)&amp;" for "&amp;VLOOKUP(C310,Part_D_RI!B$11:H$2011,6,FALSE)&amp;" "&amp;VLOOKUP(C310,Part_D_RI!B$11:H$2011,5,FALSE))</f>
        <v/>
      </c>
      <c r="E310" s="195"/>
      <c r="F310" s="24" t="str" cm="1">
        <f t="array" ref="F310">_xlfn.IFS(E310="","", VLOOKUP(E310,Part_D_RI_Target_Populations!$B$9:$F$2009,2,FALSE)='Dropdown Selections'!$F$9,'Dropdown Selections'!$F$9, VLOOKUP(E310,Part_D_RI_Target_Populations!$B$9:$F$2009,2,FALSE)='Dropdown Selections'!$F$3,"Enrollees with: " &amp; VLOOKUP(E310,Part_D_RI_Target_Populations!$B$9:$F$2009,4,FALSE), VLOOKUP(E310,Part_D_RI_Target_Populations!$B$9:$F$2009,2,FALSE)='Dropdown Selections'!$F$2, "LIS Levels: " &amp; VLOOKUP(E310,Part_D_RI_Target_Populations!$B$9:$F$2009,3,FALSE), VLOOKUP(E310,Part_D_RI_Target_Populations!$B$9:$F$2009,2,FALSE)='Dropdown Selections'!$F$6, "LIS Levels: " &amp; VLOOKUP(E310,Part_D_RI_Target_Populations!$B$9:$F$2009,3,FALSE) &amp; " and " &amp; VLOOKUP(E310,Part_D_RI_Target_Populations!$B$9:$F$2009,4,FALSE))</f>
        <v/>
      </c>
      <c r="G310" s="193"/>
      <c r="H310" s="193"/>
      <c r="I310" s="193"/>
      <c r="J310" s="101"/>
      <c r="K310" s="101"/>
      <c r="L310" s="101"/>
      <c r="M310" s="104"/>
    </row>
    <row r="311" spans="2:13" ht="15.75">
      <c r="B311" s="194"/>
      <c r="C311" s="195"/>
      <c r="D311" s="25" t="str">
        <f>IF(C311="","",VLOOKUP(C311,Part_D_RI!B$11:H$2011,2,FALSE)&amp;" for "&amp;VLOOKUP(C311,Part_D_RI!B$11:H$2011,6,FALSE)&amp;" "&amp;VLOOKUP(C311,Part_D_RI!B$11:H$2011,5,FALSE))</f>
        <v/>
      </c>
      <c r="E311" s="195"/>
      <c r="F311" s="24" t="str" cm="1">
        <f t="array" ref="F311">_xlfn.IFS(E311="","", VLOOKUP(E311,Part_D_RI_Target_Populations!$B$9:$F$2009,2,FALSE)='Dropdown Selections'!$F$9,'Dropdown Selections'!$F$9, VLOOKUP(E311,Part_D_RI_Target_Populations!$B$9:$F$2009,2,FALSE)='Dropdown Selections'!$F$3,"Enrollees with: " &amp; VLOOKUP(E311,Part_D_RI_Target_Populations!$B$9:$F$2009,4,FALSE), VLOOKUP(E311,Part_D_RI_Target_Populations!$B$9:$F$2009,2,FALSE)='Dropdown Selections'!$F$2, "LIS Levels: " &amp; VLOOKUP(E311,Part_D_RI_Target_Populations!$B$9:$F$2009,3,FALSE), VLOOKUP(E311,Part_D_RI_Target_Populations!$B$9:$F$2009,2,FALSE)='Dropdown Selections'!$F$6, "LIS Levels: " &amp; VLOOKUP(E311,Part_D_RI_Target_Populations!$B$9:$F$2009,3,FALSE) &amp; " and " &amp; VLOOKUP(E311,Part_D_RI_Target_Populations!$B$9:$F$2009,4,FALSE))</f>
        <v/>
      </c>
      <c r="G311" s="193"/>
      <c r="H311" s="193"/>
      <c r="I311" s="193"/>
      <c r="J311" s="101"/>
      <c r="K311" s="101"/>
      <c r="L311" s="101"/>
      <c r="M311" s="104"/>
    </row>
    <row r="312" spans="2:13" ht="15.75">
      <c r="B312" s="194"/>
      <c r="C312" s="195"/>
      <c r="D312" s="25" t="str">
        <f>IF(C312="","",VLOOKUP(C312,Part_D_RI!B$11:H$2011,2,FALSE)&amp;" for "&amp;VLOOKUP(C312,Part_D_RI!B$11:H$2011,6,FALSE)&amp;" "&amp;VLOOKUP(C312,Part_D_RI!B$11:H$2011,5,FALSE))</f>
        <v/>
      </c>
      <c r="E312" s="195"/>
      <c r="F312" s="24" t="str" cm="1">
        <f t="array" ref="F312">_xlfn.IFS(E312="","", VLOOKUP(E312,Part_D_RI_Target_Populations!$B$9:$F$2009,2,FALSE)='Dropdown Selections'!$F$9,'Dropdown Selections'!$F$9, VLOOKUP(E312,Part_D_RI_Target_Populations!$B$9:$F$2009,2,FALSE)='Dropdown Selections'!$F$3,"Enrollees with: " &amp; VLOOKUP(E312,Part_D_RI_Target_Populations!$B$9:$F$2009,4,FALSE), VLOOKUP(E312,Part_D_RI_Target_Populations!$B$9:$F$2009,2,FALSE)='Dropdown Selections'!$F$2, "LIS Levels: " &amp; VLOOKUP(E312,Part_D_RI_Target_Populations!$B$9:$F$2009,3,FALSE), VLOOKUP(E312,Part_D_RI_Target_Populations!$B$9:$F$2009,2,FALSE)='Dropdown Selections'!$F$6, "LIS Levels: " &amp; VLOOKUP(E312,Part_D_RI_Target_Populations!$B$9:$F$2009,3,FALSE) &amp; " and " &amp; VLOOKUP(E312,Part_D_RI_Target_Populations!$B$9:$F$2009,4,FALSE))</f>
        <v/>
      </c>
      <c r="G312" s="193"/>
      <c r="H312" s="193"/>
      <c r="I312" s="193"/>
      <c r="J312" s="101"/>
      <c r="K312" s="101"/>
      <c r="L312" s="101"/>
      <c r="M312" s="104"/>
    </row>
    <row r="313" spans="2:13" ht="15.75">
      <c r="B313" s="194"/>
      <c r="C313" s="195"/>
      <c r="D313" s="25" t="str">
        <f>IF(C313="","",VLOOKUP(C313,Part_D_RI!B$11:H$2011,2,FALSE)&amp;" for "&amp;VLOOKUP(C313,Part_D_RI!B$11:H$2011,6,FALSE)&amp;" "&amp;VLOOKUP(C313,Part_D_RI!B$11:H$2011,5,FALSE))</f>
        <v/>
      </c>
      <c r="E313" s="195"/>
      <c r="F313" s="24" t="str" cm="1">
        <f t="array" ref="F313">_xlfn.IFS(E313="","", VLOOKUP(E313,Part_D_RI_Target_Populations!$B$9:$F$2009,2,FALSE)='Dropdown Selections'!$F$9,'Dropdown Selections'!$F$9, VLOOKUP(E313,Part_D_RI_Target_Populations!$B$9:$F$2009,2,FALSE)='Dropdown Selections'!$F$3,"Enrollees with: " &amp; VLOOKUP(E313,Part_D_RI_Target_Populations!$B$9:$F$2009,4,FALSE), VLOOKUP(E313,Part_D_RI_Target_Populations!$B$9:$F$2009,2,FALSE)='Dropdown Selections'!$F$2, "LIS Levels: " &amp; VLOOKUP(E313,Part_D_RI_Target_Populations!$B$9:$F$2009,3,FALSE), VLOOKUP(E313,Part_D_RI_Target_Populations!$B$9:$F$2009,2,FALSE)='Dropdown Selections'!$F$6, "LIS Levels: " &amp; VLOOKUP(E313,Part_D_RI_Target_Populations!$B$9:$F$2009,3,FALSE) &amp; " and " &amp; VLOOKUP(E313,Part_D_RI_Target_Populations!$B$9:$F$2009,4,FALSE))</f>
        <v/>
      </c>
      <c r="G313" s="193"/>
      <c r="H313" s="193"/>
      <c r="I313" s="193"/>
      <c r="J313" s="101"/>
      <c r="K313" s="101"/>
      <c r="L313" s="101"/>
      <c r="M313" s="104"/>
    </row>
    <row r="314" spans="2:13" ht="15.75">
      <c r="B314" s="194"/>
      <c r="C314" s="195"/>
      <c r="D314" s="25" t="str">
        <f>IF(C314="","",VLOOKUP(C314,Part_D_RI!B$11:H$2011,2,FALSE)&amp;" for "&amp;VLOOKUP(C314,Part_D_RI!B$11:H$2011,6,FALSE)&amp;" "&amp;VLOOKUP(C314,Part_D_RI!B$11:H$2011,5,FALSE))</f>
        <v/>
      </c>
      <c r="E314" s="195"/>
      <c r="F314" s="24" t="str" cm="1">
        <f t="array" ref="F314">_xlfn.IFS(E314="","", VLOOKUP(E314,Part_D_RI_Target_Populations!$B$9:$F$2009,2,FALSE)='Dropdown Selections'!$F$9,'Dropdown Selections'!$F$9, VLOOKUP(E314,Part_D_RI_Target_Populations!$B$9:$F$2009,2,FALSE)='Dropdown Selections'!$F$3,"Enrollees with: " &amp; VLOOKUP(E314,Part_D_RI_Target_Populations!$B$9:$F$2009,4,FALSE), VLOOKUP(E314,Part_D_RI_Target_Populations!$B$9:$F$2009,2,FALSE)='Dropdown Selections'!$F$2, "LIS Levels: " &amp; VLOOKUP(E314,Part_D_RI_Target_Populations!$B$9:$F$2009,3,FALSE), VLOOKUP(E314,Part_D_RI_Target_Populations!$B$9:$F$2009,2,FALSE)='Dropdown Selections'!$F$6, "LIS Levels: " &amp; VLOOKUP(E314,Part_D_RI_Target_Populations!$B$9:$F$2009,3,FALSE) &amp; " and " &amp; VLOOKUP(E314,Part_D_RI_Target_Populations!$B$9:$F$2009,4,FALSE))</f>
        <v/>
      </c>
      <c r="G314" s="193"/>
      <c r="H314" s="193"/>
      <c r="I314" s="193"/>
      <c r="J314" s="101"/>
      <c r="K314" s="101"/>
      <c r="L314" s="101"/>
      <c r="M314" s="104"/>
    </row>
    <row r="315" spans="2:13" ht="15.75">
      <c r="B315" s="194"/>
      <c r="C315" s="195"/>
      <c r="D315" s="25" t="str">
        <f>IF(C315="","",VLOOKUP(C315,Part_D_RI!B$11:H$2011,2,FALSE)&amp;" for "&amp;VLOOKUP(C315,Part_D_RI!B$11:H$2011,6,FALSE)&amp;" "&amp;VLOOKUP(C315,Part_D_RI!B$11:H$2011,5,FALSE))</f>
        <v/>
      </c>
      <c r="E315" s="195"/>
      <c r="F315" s="24" t="str" cm="1">
        <f t="array" ref="F315">_xlfn.IFS(E315="","", VLOOKUP(E315,Part_D_RI_Target_Populations!$B$9:$F$2009,2,FALSE)='Dropdown Selections'!$F$9,'Dropdown Selections'!$F$9, VLOOKUP(E315,Part_D_RI_Target_Populations!$B$9:$F$2009,2,FALSE)='Dropdown Selections'!$F$3,"Enrollees with: " &amp; VLOOKUP(E315,Part_D_RI_Target_Populations!$B$9:$F$2009,4,FALSE), VLOOKUP(E315,Part_D_RI_Target_Populations!$B$9:$F$2009,2,FALSE)='Dropdown Selections'!$F$2, "LIS Levels: " &amp; VLOOKUP(E315,Part_D_RI_Target_Populations!$B$9:$F$2009,3,FALSE), VLOOKUP(E315,Part_D_RI_Target_Populations!$B$9:$F$2009,2,FALSE)='Dropdown Selections'!$F$6, "LIS Levels: " &amp; VLOOKUP(E315,Part_D_RI_Target_Populations!$B$9:$F$2009,3,FALSE) &amp; " and " &amp; VLOOKUP(E315,Part_D_RI_Target_Populations!$B$9:$F$2009,4,FALSE))</f>
        <v/>
      </c>
      <c r="G315" s="193"/>
      <c r="H315" s="193"/>
      <c r="I315" s="193"/>
      <c r="J315" s="101"/>
      <c r="K315" s="101"/>
      <c r="L315" s="101"/>
      <c r="M315" s="104"/>
    </row>
    <row r="316" spans="2:13" ht="15.75">
      <c r="B316" s="194"/>
      <c r="C316" s="195"/>
      <c r="D316" s="25" t="str">
        <f>IF(C316="","",VLOOKUP(C316,Part_D_RI!B$11:H$2011,2,FALSE)&amp;" for "&amp;VLOOKUP(C316,Part_D_RI!B$11:H$2011,6,FALSE)&amp;" "&amp;VLOOKUP(C316,Part_D_RI!B$11:H$2011,5,FALSE))</f>
        <v/>
      </c>
      <c r="E316" s="195"/>
      <c r="F316" s="24" t="str" cm="1">
        <f t="array" ref="F316">_xlfn.IFS(E316="","", VLOOKUP(E316,Part_D_RI_Target_Populations!$B$9:$F$2009,2,FALSE)='Dropdown Selections'!$F$9,'Dropdown Selections'!$F$9, VLOOKUP(E316,Part_D_RI_Target_Populations!$B$9:$F$2009,2,FALSE)='Dropdown Selections'!$F$3,"Enrollees with: " &amp; VLOOKUP(E316,Part_D_RI_Target_Populations!$B$9:$F$2009,4,FALSE), VLOOKUP(E316,Part_D_RI_Target_Populations!$B$9:$F$2009,2,FALSE)='Dropdown Selections'!$F$2, "LIS Levels: " &amp; VLOOKUP(E316,Part_D_RI_Target_Populations!$B$9:$F$2009,3,FALSE), VLOOKUP(E316,Part_D_RI_Target_Populations!$B$9:$F$2009,2,FALSE)='Dropdown Selections'!$F$6, "LIS Levels: " &amp; VLOOKUP(E316,Part_D_RI_Target_Populations!$B$9:$F$2009,3,FALSE) &amp; " and " &amp; VLOOKUP(E316,Part_D_RI_Target_Populations!$B$9:$F$2009,4,FALSE))</f>
        <v/>
      </c>
      <c r="G316" s="193"/>
      <c r="H316" s="193"/>
      <c r="I316" s="193"/>
      <c r="J316" s="101"/>
      <c r="K316" s="101"/>
      <c r="L316" s="101"/>
      <c r="M316" s="104"/>
    </row>
    <row r="317" spans="2:13" ht="15.75">
      <c r="B317" s="194"/>
      <c r="C317" s="195"/>
      <c r="D317" s="25" t="str">
        <f>IF(C317="","",VLOOKUP(C317,Part_D_RI!B$11:H$2011,2,FALSE)&amp;" for "&amp;VLOOKUP(C317,Part_D_RI!B$11:H$2011,6,FALSE)&amp;" "&amp;VLOOKUP(C317,Part_D_RI!B$11:H$2011,5,FALSE))</f>
        <v/>
      </c>
      <c r="E317" s="195"/>
      <c r="F317" s="24" t="str" cm="1">
        <f t="array" ref="F317">_xlfn.IFS(E317="","", VLOOKUP(E317,Part_D_RI_Target_Populations!$B$9:$F$2009,2,FALSE)='Dropdown Selections'!$F$9,'Dropdown Selections'!$F$9, VLOOKUP(E317,Part_D_RI_Target_Populations!$B$9:$F$2009,2,FALSE)='Dropdown Selections'!$F$3,"Enrollees with: " &amp; VLOOKUP(E317,Part_D_RI_Target_Populations!$B$9:$F$2009,4,FALSE), VLOOKUP(E317,Part_D_RI_Target_Populations!$B$9:$F$2009,2,FALSE)='Dropdown Selections'!$F$2, "LIS Levels: " &amp; VLOOKUP(E317,Part_D_RI_Target_Populations!$B$9:$F$2009,3,FALSE), VLOOKUP(E317,Part_D_RI_Target_Populations!$B$9:$F$2009,2,FALSE)='Dropdown Selections'!$F$6, "LIS Levels: " &amp; VLOOKUP(E317,Part_D_RI_Target_Populations!$B$9:$F$2009,3,FALSE) &amp; " and " &amp; VLOOKUP(E317,Part_D_RI_Target_Populations!$B$9:$F$2009,4,FALSE))</f>
        <v/>
      </c>
      <c r="G317" s="193"/>
      <c r="H317" s="193"/>
      <c r="I317" s="193"/>
      <c r="J317" s="101"/>
      <c r="K317" s="101"/>
      <c r="L317" s="101"/>
      <c r="M317" s="104"/>
    </row>
    <row r="318" spans="2:13" ht="15.75">
      <c r="B318" s="194"/>
      <c r="C318" s="195"/>
      <c r="D318" s="25" t="str">
        <f>IF(C318="","",VLOOKUP(C318,Part_D_RI!B$11:H$2011,2,FALSE)&amp;" for "&amp;VLOOKUP(C318,Part_D_RI!B$11:H$2011,6,FALSE)&amp;" "&amp;VLOOKUP(C318,Part_D_RI!B$11:H$2011,5,FALSE))</f>
        <v/>
      </c>
      <c r="E318" s="195"/>
      <c r="F318" s="24" t="str" cm="1">
        <f t="array" ref="F318">_xlfn.IFS(E318="","", VLOOKUP(E318,Part_D_RI_Target_Populations!$B$9:$F$2009,2,FALSE)='Dropdown Selections'!$F$9,'Dropdown Selections'!$F$9, VLOOKUP(E318,Part_D_RI_Target_Populations!$B$9:$F$2009,2,FALSE)='Dropdown Selections'!$F$3,"Enrollees with: " &amp; VLOOKUP(E318,Part_D_RI_Target_Populations!$B$9:$F$2009,4,FALSE), VLOOKUP(E318,Part_D_RI_Target_Populations!$B$9:$F$2009,2,FALSE)='Dropdown Selections'!$F$2, "LIS Levels: " &amp; VLOOKUP(E318,Part_D_RI_Target_Populations!$B$9:$F$2009,3,FALSE), VLOOKUP(E318,Part_D_RI_Target_Populations!$B$9:$F$2009,2,FALSE)='Dropdown Selections'!$F$6, "LIS Levels: " &amp; VLOOKUP(E318,Part_D_RI_Target_Populations!$B$9:$F$2009,3,FALSE) &amp; " and " &amp; VLOOKUP(E318,Part_D_RI_Target_Populations!$B$9:$F$2009,4,FALSE))</f>
        <v/>
      </c>
      <c r="G318" s="193"/>
      <c r="H318" s="193"/>
      <c r="I318" s="193"/>
      <c r="J318" s="101"/>
      <c r="K318" s="101"/>
      <c r="L318" s="101"/>
      <c r="M318" s="104"/>
    </row>
    <row r="319" spans="2:13" ht="15.75">
      <c r="B319" s="194"/>
      <c r="C319" s="195"/>
      <c r="D319" s="25" t="str">
        <f>IF(C319="","",VLOOKUP(C319,Part_D_RI!B$11:H$2011,2,FALSE)&amp;" for "&amp;VLOOKUP(C319,Part_D_RI!B$11:H$2011,6,FALSE)&amp;" "&amp;VLOOKUP(C319,Part_D_RI!B$11:H$2011,5,FALSE))</f>
        <v/>
      </c>
      <c r="E319" s="195"/>
      <c r="F319" s="24" t="str" cm="1">
        <f t="array" ref="F319">_xlfn.IFS(E319="","", VLOOKUP(E319,Part_D_RI_Target_Populations!$B$9:$F$2009,2,FALSE)='Dropdown Selections'!$F$9,'Dropdown Selections'!$F$9, VLOOKUP(E319,Part_D_RI_Target_Populations!$B$9:$F$2009,2,FALSE)='Dropdown Selections'!$F$3,"Enrollees with: " &amp; VLOOKUP(E319,Part_D_RI_Target_Populations!$B$9:$F$2009,4,FALSE), VLOOKUP(E319,Part_D_RI_Target_Populations!$B$9:$F$2009,2,FALSE)='Dropdown Selections'!$F$2, "LIS Levels: " &amp; VLOOKUP(E319,Part_D_RI_Target_Populations!$B$9:$F$2009,3,FALSE), VLOOKUP(E319,Part_D_RI_Target_Populations!$B$9:$F$2009,2,FALSE)='Dropdown Selections'!$F$6, "LIS Levels: " &amp; VLOOKUP(E319,Part_D_RI_Target_Populations!$B$9:$F$2009,3,FALSE) &amp; " and " &amp; VLOOKUP(E319,Part_D_RI_Target_Populations!$B$9:$F$2009,4,FALSE))</f>
        <v/>
      </c>
      <c r="G319" s="193"/>
      <c r="H319" s="193"/>
      <c r="I319" s="193"/>
      <c r="J319" s="101"/>
      <c r="K319" s="101"/>
      <c r="L319" s="101"/>
      <c r="M319" s="104"/>
    </row>
    <row r="320" spans="2:13" ht="15.75">
      <c r="B320" s="194"/>
      <c r="C320" s="195"/>
      <c r="D320" s="25" t="str">
        <f>IF(C320="","",VLOOKUP(C320,Part_D_RI!B$11:H$2011,2,FALSE)&amp;" for "&amp;VLOOKUP(C320,Part_D_RI!B$11:H$2011,6,FALSE)&amp;" "&amp;VLOOKUP(C320,Part_D_RI!B$11:H$2011,5,FALSE))</f>
        <v/>
      </c>
      <c r="E320" s="195"/>
      <c r="F320" s="24" t="str" cm="1">
        <f t="array" ref="F320">_xlfn.IFS(E320="","", VLOOKUP(E320,Part_D_RI_Target_Populations!$B$9:$F$2009,2,FALSE)='Dropdown Selections'!$F$9,'Dropdown Selections'!$F$9, VLOOKUP(E320,Part_D_RI_Target_Populations!$B$9:$F$2009,2,FALSE)='Dropdown Selections'!$F$3,"Enrollees with: " &amp; VLOOKUP(E320,Part_D_RI_Target_Populations!$B$9:$F$2009,4,FALSE), VLOOKUP(E320,Part_D_RI_Target_Populations!$B$9:$F$2009,2,FALSE)='Dropdown Selections'!$F$2, "LIS Levels: " &amp; VLOOKUP(E320,Part_D_RI_Target_Populations!$B$9:$F$2009,3,FALSE), VLOOKUP(E320,Part_D_RI_Target_Populations!$B$9:$F$2009,2,FALSE)='Dropdown Selections'!$F$6, "LIS Levels: " &amp; VLOOKUP(E320,Part_D_RI_Target_Populations!$B$9:$F$2009,3,FALSE) &amp; " and " &amp; VLOOKUP(E320,Part_D_RI_Target_Populations!$B$9:$F$2009,4,FALSE))</f>
        <v/>
      </c>
      <c r="G320" s="193"/>
      <c r="H320" s="193"/>
      <c r="I320" s="193"/>
      <c r="J320" s="101"/>
      <c r="K320" s="101"/>
      <c r="L320" s="101"/>
      <c r="M320" s="104"/>
    </row>
    <row r="321" spans="2:13" ht="15.75">
      <c r="B321" s="194"/>
      <c r="C321" s="195"/>
      <c r="D321" s="25" t="str">
        <f>IF(C321="","",VLOOKUP(C321,Part_D_RI!B$11:H$2011,2,FALSE)&amp;" for "&amp;VLOOKUP(C321,Part_D_RI!B$11:H$2011,6,FALSE)&amp;" "&amp;VLOOKUP(C321,Part_D_RI!B$11:H$2011,5,FALSE))</f>
        <v/>
      </c>
      <c r="E321" s="195"/>
      <c r="F321" s="24" t="str" cm="1">
        <f t="array" ref="F321">_xlfn.IFS(E321="","", VLOOKUP(E321,Part_D_RI_Target_Populations!$B$9:$F$2009,2,FALSE)='Dropdown Selections'!$F$9,'Dropdown Selections'!$F$9, VLOOKUP(E321,Part_D_RI_Target_Populations!$B$9:$F$2009,2,FALSE)='Dropdown Selections'!$F$3,"Enrollees with: " &amp; VLOOKUP(E321,Part_D_RI_Target_Populations!$B$9:$F$2009,4,FALSE), VLOOKUP(E321,Part_D_RI_Target_Populations!$B$9:$F$2009,2,FALSE)='Dropdown Selections'!$F$2, "LIS Levels: " &amp; VLOOKUP(E321,Part_D_RI_Target_Populations!$B$9:$F$2009,3,FALSE), VLOOKUP(E321,Part_D_RI_Target_Populations!$B$9:$F$2009,2,FALSE)='Dropdown Selections'!$F$6, "LIS Levels: " &amp; VLOOKUP(E321,Part_D_RI_Target_Populations!$B$9:$F$2009,3,FALSE) &amp; " and " &amp; VLOOKUP(E321,Part_D_RI_Target_Populations!$B$9:$F$2009,4,FALSE))</f>
        <v/>
      </c>
      <c r="G321" s="193"/>
      <c r="H321" s="193"/>
      <c r="I321" s="193"/>
      <c r="J321" s="101"/>
      <c r="K321" s="101"/>
      <c r="L321" s="101"/>
      <c r="M321" s="104"/>
    </row>
    <row r="322" spans="2:13" ht="15.75">
      <c r="B322" s="194"/>
      <c r="C322" s="195"/>
      <c r="D322" s="25" t="str">
        <f>IF(C322="","",VLOOKUP(C322,Part_D_RI!B$11:H$2011,2,FALSE)&amp;" for "&amp;VLOOKUP(C322,Part_D_RI!B$11:H$2011,6,FALSE)&amp;" "&amp;VLOOKUP(C322,Part_D_RI!B$11:H$2011,5,FALSE))</f>
        <v/>
      </c>
      <c r="E322" s="195"/>
      <c r="F322" s="24" t="str" cm="1">
        <f t="array" ref="F322">_xlfn.IFS(E322="","", VLOOKUP(E322,Part_D_RI_Target_Populations!$B$9:$F$2009,2,FALSE)='Dropdown Selections'!$F$9,'Dropdown Selections'!$F$9, VLOOKUP(E322,Part_D_RI_Target_Populations!$B$9:$F$2009,2,FALSE)='Dropdown Selections'!$F$3,"Enrollees with: " &amp; VLOOKUP(E322,Part_D_RI_Target_Populations!$B$9:$F$2009,4,FALSE), VLOOKUP(E322,Part_D_RI_Target_Populations!$B$9:$F$2009,2,FALSE)='Dropdown Selections'!$F$2, "LIS Levels: " &amp; VLOOKUP(E322,Part_D_RI_Target_Populations!$B$9:$F$2009,3,FALSE), VLOOKUP(E322,Part_D_RI_Target_Populations!$B$9:$F$2009,2,FALSE)='Dropdown Selections'!$F$6, "LIS Levels: " &amp; VLOOKUP(E322,Part_D_RI_Target_Populations!$B$9:$F$2009,3,FALSE) &amp; " and " &amp; VLOOKUP(E322,Part_D_RI_Target_Populations!$B$9:$F$2009,4,FALSE))</f>
        <v/>
      </c>
      <c r="G322" s="193"/>
      <c r="H322" s="193"/>
      <c r="I322" s="193"/>
      <c r="J322" s="101"/>
      <c r="K322" s="101"/>
      <c r="L322" s="101"/>
      <c r="M322" s="104"/>
    </row>
    <row r="323" spans="2:13" ht="15.75">
      <c r="B323" s="194"/>
      <c r="C323" s="195"/>
      <c r="D323" s="25" t="str">
        <f>IF(C323="","",VLOOKUP(C323,Part_D_RI!B$11:H$2011,2,FALSE)&amp;" for "&amp;VLOOKUP(C323,Part_D_RI!B$11:H$2011,6,FALSE)&amp;" "&amp;VLOOKUP(C323,Part_D_RI!B$11:H$2011,5,FALSE))</f>
        <v/>
      </c>
      <c r="E323" s="195"/>
      <c r="F323" s="24" t="str" cm="1">
        <f t="array" ref="F323">_xlfn.IFS(E323="","", VLOOKUP(E323,Part_D_RI_Target_Populations!$B$9:$F$2009,2,FALSE)='Dropdown Selections'!$F$9,'Dropdown Selections'!$F$9, VLOOKUP(E323,Part_D_RI_Target_Populations!$B$9:$F$2009,2,FALSE)='Dropdown Selections'!$F$3,"Enrollees with: " &amp; VLOOKUP(E323,Part_D_RI_Target_Populations!$B$9:$F$2009,4,FALSE), VLOOKUP(E323,Part_D_RI_Target_Populations!$B$9:$F$2009,2,FALSE)='Dropdown Selections'!$F$2, "LIS Levels: " &amp; VLOOKUP(E323,Part_D_RI_Target_Populations!$B$9:$F$2009,3,FALSE), VLOOKUP(E323,Part_D_RI_Target_Populations!$B$9:$F$2009,2,FALSE)='Dropdown Selections'!$F$6, "LIS Levels: " &amp; VLOOKUP(E323,Part_D_RI_Target_Populations!$B$9:$F$2009,3,FALSE) &amp; " and " &amp; VLOOKUP(E323,Part_D_RI_Target_Populations!$B$9:$F$2009,4,FALSE))</f>
        <v/>
      </c>
      <c r="G323" s="193"/>
      <c r="H323" s="193"/>
      <c r="I323" s="193"/>
      <c r="J323" s="101"/>
      <c r="K323" s="101"/>
      <c r="L323" s="101"/>
      <c r="M323" s="104"/>
    </row>
    <row r="324" spans="2:13" ht="15.75">
      <c r="B324" s="194"/>
      <c r="C324" s="195"/>
      <c r="D324" s="25" t="str">
        <f>IF(C324="","",VLOOKUP(C324,Part_D_RI!B$11:H$2011,2,FALSE)&amp;" for "&amp;VLOOKUP(C324,Part_D_RI!B$11:H$2011,6,FALSE)&amp;" "&amp;VLOOKUP(C324,Part_D_RI!B$11:H$2011,5,FALSE))</f>
        <v/>
      </c>
      <c r="E324" s="195"/>
      <c r="F324" s="24" t="str" cm="1">
        <f t="array" ref="F324">_xlfn.IFS(E324="","", VLOOKUP(E324,Part_D_RI_Target_Populations!$B$9:$F$2009,2,FALSE)='Dropdown Selections'!$F$9,'Dropdown Selections'!$F$9, VLOOKUP(E324,Part_D_RI_Target_Populations!$B$9:$F$2009,2,FALSE)='Dropdown Selections'!$F$3,"Enrollees with: " &amp; VLOOKUP(E324,Part_D_RI_Target_Populations!$B$9:$F$2009,4,FALSE), VLOOKUP(E324,Part_D_RI_Target_Populations!$B$9:$F$2009,2,FALSE)='Dropdown Selections'!$F$2, "LIS Levels: " &amp; VLOOKUP(E324,Part_D_RI_Target_Populations!$B$9:$F$2009,3,FALSE), VLOOKUP(E324,Part_D_RI_Target_Populations!$B$9:$F$2009,2,FALSE)='Dropdown Selections'!$F$6, "LIS Levels: " &amp; VLOOKUP(E324,Part_D_RI_Target_Populations!$B$9:$F$2009,3,FALSE) &amp; " and " &amp; VLOOKUP(E324,Part_D_RI_Target_Populations!$B$9:$F$2009,4,FALSE))</f>
        <v/>
      </c>
      <c r="G324" s="193"/>
      <c r="H324" s="193"/>
      <c r="I324" s="193"/>
      <c r="J324" s="101"/>
      <c r="K324" s="101"/>
      <c r="L324" s="101"/>
      <c r="M324" s="104"/>
    </row>
    <row r="325" spans="2:13" ht="15.75">
      <c r="B325" s="194"/>
      <c r="C325" s="195"/>
      <c r="D325" s="25" t="str">
        <f>IF(C325="","",VLOOKUP(C325,Part_D_RI!B$11:H$2011,2,FALSE)&amp;" for "&amp;VLOOKUP(C325,Part_D_RI!B$11:H$2011,6,FALSE)&amp;" "&amp;VLOOKUP(C325,Part_D_RI!B$11:H$2011,5,FALSE))</f>
        <v/>
      </c>
      <c r="E325" s="195"/>
      <c r="F325" s="24" t="str" cm="1">
        <f t="array" ref="F325">_xlfn.IFS(E325="","", VLOOKUP(E325,Part_D_RI_Target_Populations!$B$9:$F$2009,2,FALSE)='Dropdown Selections'!$F$9,'Dropdown Selections'!$F$9, VLOOKUP(E325,Part_D_RI_Target_Populations!$B$9:$F$2009,2,FALSE)='Dropdown Selections'!$F$3,"Enrollees with: " &amp; VLOOKUP(E325,Part_D_RI_Target_Populations!$B$9:$F$2009,4,FALSE), VLOOKUP(E325,Part_D_RI_Target_Populations!$B$9:$F$2009,2,FALSE)='Dropdown Selections'!$F$2, "LIS Levels: " &amp; VLOOKUP(E325,Part_D_RI_Target_Populations!$B$9:$F$2009,3,FALSE), VLOOKUP(E325,Part_D_RI_Target_Populations!$B$9:$F$2009,2,FALSE)='Dropdown Selections'!$F$6, "LIS Levels: " &amp; VLOOKUP(E325,Part_D_RI_Target_Populations!$B$9:$F$2009,3,FALSE) &amp; " and " &amp; VLOOKUP(E325,Part_D_RI_Target_Populations!$B$9:$F$2009,4,FALSE))</f>
        <v/>
      </c>
      <c r="G325" s="193"/>
      <c r="H325" s="193"/>
      <c r="I325" s="193"/>
      <c r="J325" s="101"/>
      <c r="K325" s="101"/>
      <c r="L325" s="101"/>
      <c r="M325" s="104"/>
    </row>
    <row r="326" spans="2:13" ht="15.75">
      <c r="B326" s="194"/>
      <c r="C326" s="195"/>
      <c r="D326" s="25" t="str">
        <f>IF(C326="","",VLOOKUP(C326,Part_D_RI!B$11:H$2011,2,FALSE)&amp;" for "&amp;VLOOKUP(C326,Part_D_RI!B$11:H$2011,6,FALSE)&amp;" "&amp;VLOOKUP(C326,Part_D_RI!B$11:H$2011,5,FALSE))</f>
        <v/>
      </c>
      <c r="E326" s="195"/>
      <c r="F326" s="24" t="str" cm="1">
        <f t="array" ref="F326">_xlfn.IFS(E326="","", VLOOKUP(E326,Part_D_RI_Target_Populations!$B$9:$F$2009,2,FALSE)='Dropdown Selections'!$F$9,'Dropdown Selections'!$F$9, VLOOKUP(E326,Part_D_RI_Target_Populations!$B$9:$F$2009,2,FALSE)='Dropdown Selections'!$F$3,"Enrollees with: " &amp; VLOOKUP(E326,Part_D_RI_Target_Populations!$B$9:$F$2009,4,FALSE), VLOOKUP(E326,Part_D_RI_Target_Populations!$B$9:$F$2009,2,FALSE)='Dropdown Selections'!$F$2, "LIS Levels: " &amp; VLOOKUP(E326,Part_D_RI_Target_Populations!$B$9:$F$2009,3,FALSE), VLOOKUP(E326,Part_D_RI_Target_Populations!$B$9:$F$2009,2,FALSE)='Dropdown Selections'!$F$6, "LIS Levels: " &amp; VLOOKUP(E326,Part_D_RI_Target_Populations!$B$9:$F$2009,3,FALSE) &amp; " and " &amp; VLOOKUP(E326,Part_D_RI_Target_Populations!$B$9:$F$2009,4,FALSE))</f>
        <v/>
      </c>
      <c r="G326" s="193"/>
      <c r="H326" s="193"/>
      <c r="I326" s="193"/>
      <c r="J326" s="101"/>
      <c r="K326" s="101"/>
      <c r="L326" s="101"/>
      <c r="M326" s="104"/>
    </row>
    <row r="327" spans="2:13" ht="15.75">
      <c r="B327" s="194"/>
      <c r="C327" s="195"/>
      <c r="D327" s="25" t="str">
        <f>IF(C327="","",VLOOKUP(C327,Part_D_RI!B$11:H$2011,2,FALSE)&amp;" for "&amp;VLOOKUP(C327,Part_D_RI!B$11:H$2011,6,FALSE)&amp;" "&amp;VLOOKUP(C327,Part_D_RI!B$11:H$2011,5,FALSE))</f>
        <v/>
      </c>
      <c r="E327" s="195"/>
      <c r="F327" s="24" t="str" cm="1">
        <f t="array" ref="F327">_xlfn.IFS(E327="","", VLOOKUP(E327,Part_D_RI_Target_Populations!$B$9:$F$2009,2,FALSE)='Dropdown Selections'!$F$9,'Dropdown Selections'!$F$9, VLOOKUP(E327,Part_D_RI_Target_Populations!$B$9:$F$2009,2,FALSE)='Dropdown Selections'!$F$3,"Enrollees with: " &amp; VLOOKUP(E327,Part_D_RI_Target_Populations!$B$9:$F$2009,4,FALSE), VLOOKUP(E327,Part_D_RI_Target_Populations!$B$9:$F$2009,2,FALSE)='Dropdown Selections'!$F$2, "LIS Levels: " &amp; VLOOKUP(E327,Part_D_RI_Target_Populations!$B$9:$F$2009,3,FALSE), VLOOKUP(E327,Part_D_RI_Target_Populations!$B$9:$F$2009,2,FALSE)='Dropdown Selections'!$F$6, "LIS Levels: " &amp; VLOOKUP(E327,Part_D_RI_Target_Populations!$B$9:$F$2009,3,FALSE) &amp; " and " &amp; VLOOKUP(E327,Part_D_RI_Target_Populations!$B$9:$F$2009,4,FALSE))</f>
        <v/>
      </c>
      <c r="G327" s="193"/>
      <c r="H327" s="193"/>
      <c r="I327" s="193"/>
      <c r="J327" s="101"/>
      <c r="K327" s="101"/>
      <c r="L327" s="101"/>
      <c r="M327" s="104"/>
    </row>
    <row r="328" spans="2:13" ht="15.75">
      <c r="B328" s="194"/>
      <c r="C328" s="195"/>
      <c r="D328" s="25" t="str">
        <f>IF(C328="","",VLOOKUP(C328,Part_D_RI!B$11:H$2011,2,FALSE)&amp;" for "&amp;VLOOKUP(C328,Part_D_RI!B$11:H$2011,6,FALSE)&amp;" "&amp;VLOOKUP(C328,Part_D_RI!B$11:H$2011,5,FALSE))</f>
        <v/>
      </c>
      <c r="E328" s="195"/>
      <c r="F328" s="24" t="str" cm="1">
        <f t="array" ref="F328">_xlfn.IFS(E328="","", VLOOKUP(E328,Part_D_RI_Target_Populations!$B$9:$F$2009,2,FALSE)='Dropdown Selections'!$F$9,'Dropdown Selections'!$F$9, VLOOKUP(E328,Part_D_RI_Target_Populations!$B$9:$F$2009,2,FALSE)='Dropdown Selections'!$F$3,"Enrollees with: " &amp; VLOOKUP(E328,Part_D_RI_Target_Populations!$B$9:$F$2009,4,FALSE), VLOOKUP(E328,Part_D_RI_Target_Populations!$B$9:$F$2009,2,FALSE)='Dropdown Selections'!$F$2, "LIS Levels: " &amp; VLOOKUP(E328,Part_D_RI_Target_Populations!$B$9:$F$2009,3,FALSE), VLOOKUP(E328,Part_D_RI_Target_Populations!$B$9:$F$2009,2,FALSE)='Dropdown Selections'!$F$6, "LIS Levels: " &amp; VLOOKUP(E328,Part_D_RI_Target_Populations!$B$9:$F$2009,3,FALSE) &amp; " and " &amp; VLOOKUP(E328,Part_D_RI_Target_Populations!$B$9:$F$2009,4,FALSE))</f>
        <v/>
      </c>
      <c r="G328" s="193"/>
      <c r="H328" s="193"/>
      <c r="I328" s="193"/>
      <c r="J328" s="101"/>
      <c r="K328" s="101"/>
      <c r="L328" s="101"/>
      <c r="M328" s="104"/>
    </row>
    <row r="329" spans="2:13" ht="15.75">
      <c r="B329" s="194"/>
      <c r="C329" s="195"/>
      <c r="D329" s="25" t="str">
        <f>IF(C329="","",VLOOKUP(C329,Part_D_RI!B$11:H$2011,2,FALSE)&amp;" for "&amp;VLOOKUP(C329,Part_D_RI!B$11:H$2011,6,FALSE)&amp;" "&amp;VLOOKUP(C329,Part_D_RI!B$11:H$2011,5,FALSE))</f>
        <v/>
      </c>
      <c r="E329" s="195"/>
      <c r="F329" s="24" t="str" cm="1">
        <f t="array" ref="F329">_xlfn.IFS(E329="","", VLOOKUP(E329,Part_D_RI_Target_Populations!$B$9:$F$2009,2,FALSE)='Dropdown Selections'!$F$9,'Dropdown Selections'!$F$9, VLOOKUP(E329,Part_D_RI_Target_Populations!$B$9:$F$2009,2,FALSE)='Dropdown Selections'!$F$3,"Enrollees with: " &amp; VLOOKUP(E329,Part_D_RI_Target_Populations!$B$9:$F$2009,4,FALSE), VLOOKUP(E329,Part_D_RI_Target_Populations!$B$9:$F$2009,2,FALSE)='Dropdown Selections'!$F$2, "LIS Levels: " &amp; VLOOKUP(E329,Part_D_RI_Target_Populations!$B$9:$F$2009,3,FALSE), VLOOKUP(E329,Part_D_RI_Target_Populations!$B$9:$F$2009,2,FALSE)='Dropdown Selections'!$F$6, "LIS Levels: " &amp; VLOOKUP(E329,Part_D_RI_Target_Populations!$B$9:$F$2009,3,FALSE) &amp; " and " &amp; VLOOKUP(E329,Part_D_RI_Target_Populations!$B$9:$F$2009,4,FALSE))</f>
        <v/>
      </c>
      <c r="G329" s="193"/>
      <c r="H329" s="193"/>
      <c r="I329" s="193"/>
      <c r="J329" s="101"/>
      <c r="K329" s="101"/>
      <c r="L329" s="101"/>
      <c r="M329" s="104"/>
    </row>
    <row r="330" spans="2:13" ht="15.75">
      <c r="B330" s="194"/>
      <c r="C330" s="195"/>
      <c r="D330" s="25" t="str">
        <f>IF(C330="","",VLOOKUP(C330,Part_D_RI!B$11:H$2011,2,FALSE)&amp;" for "&amp;VLOOKUP(C330,Part_D_RI!B$11:H$2011,6,FALSE)&amp;" "&amp;VLOOKUP(C330,Part_D_RI!B$11:H$2011,5,FALSE))</f>
        <v/>
      </c>
      <c r="E330" s="195"/>
      <c r="F330" s="24" t="str" cm="1">
        <f t="array" ref="F330">_xlfn.IFS(E330="","", VLOOKUP(E330,Part_D_RI_Target_Populations!$B$9:$F$2009,2,FALSE)='Dropdown Selections'!$F$9,'Dropdown Selections'!$F$9, VLOOKUP(E330,Part_D_RI_Target_Populations!$B$9:$F$2009,2,FALSE)='Dropdown Selections'!$F$3,"Enrollees with: " &amp; VLOOKUP(E330,Part_D_RI_Target_Populations!$B$9:$F$2009,4,FALSE), VLOOKUP(E330,Part_D_RI_Target_Populations!$B$9:$F$2009,2,FALSE)='Dropdown Selections'!$F$2, "LIS Levels: " &amp; VLOOKUP(E330,Part_D_RI_Target_Populations!$B$9:$F$2009,3,FALSE), VLOOKUP(E330,Part_D_RI_Target_Populations!$B$9:$F$2009,2,FALSE)='Dropdown Selections'!$F$6, "LIS Levels: " &amp; VLOOKUP(E330,Part_D_RI_Target_Populations!$B$9:$F$2009,3,FALSE) &amp; " and " &amp; VLOOKUP(E330,Part_D_RI_Target_Populations!$B$9:$F$2009,4,FALSE))</f>
        <v/>
      </c>
      <c r="G330" s="193"/>
      <c r="H330" s="193"/>
      <c r="I330" s="193"/>
      <c r="J330" s="101"/>
      <c r="K330" s="101"/>
      <c r="L330" s="101"/>
      <c r="M330" s="104"/>
    </row>
    <row r="331" spans="2:13" ht="15.75">
      <c r="B331" s="194"/>
      <c r="C331" s="195"/>
      <c r="D331" s="25" t="str">
        <f>IF(C331="","",VLOOKUP(C331,Part_D_RI!B$11:H$2011,2,FALSE)&amp;" for "&amp;VLOOKUP(C331,Part_D_RI!B$11:H$2011,6,FALSE)&amp;" "&amp;VLOOKUP(C331,Part_D_RI!B$11:H$2011,5,FALSE))</f>
        <v/>
      </c>
      <c r="E331" s="195"/>
      <c r="F331" s="24" t="str" cm="1">
        <f t="array" ref="F331">_xlfn.IFS(E331="","", VLOOKUP(E331,Part_D_RI_Target_Populations!$B$9:$F$2009,2,FALSE)='Dropdown Selections'!$F$9,'Dropdown Selections'!$F$9, VLOOKUP(E331,Part_D_RI_Target_Populations!$B$9:$F$2009,2,FALSE)='Dropdown Selections'!$F$3,"Enrollees with: " &amp; VLOOKUP(E331,Part_D_RI_Target_Populations!$B$9:$F$2009,4,FALSE), VLOOKUP(E331,Part_D_RI_Target_Populations!$B$9:$F$2009,2,FALSE)='Dropdown Selections'!$F$2, "LIS Levels: " &amp; VLOOKUP(E331,Part_D_RI_Target_Populations!$B$9:$F$2009,3,FALSE), VLOOKUP(E331,Part_D_RI_Target_Populations!$B$9:$F$2009,2,FALSE)='Dropdown Selections'!$F$6, "LIS Levels: " &amp; VLOOKUP(E331,Part_D_RI_Target_Populations!$B$9:$F$2009,3,FALSE) &amp; " and " &amp; VLOOKUP(E331,Part_D_RI_Target_Populations!$B$9:$F$2009,4,FALSE))</f>
        <v/>
      </c>
      <c r="G331" s="193"/>
      <c r="H331" s="193"/>
      <c r="I331" s="193"/>
      <c r="J331" s="101"/>
      <c r="K331" s="101"/>
      <c r="L331" s="101"/>
      <c r="M331" s="104"/>
    </row>
    <row r="332" spans="2:13" ht="15.75">
      <c r="B332" s="194"/>
      <c r="C332" s="195"/>
      <c r="D332" s="25" t="str">
        <f>IF(C332="","",VLOOKUP(C332,Part_D_RI!B$11:H$2011,2,FALSE)&amp;" for "&amp;VLOOKUP(C332,Part_D_RI!B$11:H$2011,6,FALSE)&amp;" "&amp;VLOOKUP(C332,Part_D_RI!B$11:H$2011,5,FALSE))</f>
        <v/>
      </c>
      <c r="E332" s="195"/>
      <c r="F332" s="24" t="str" cm="1">
        <f t="array" ref="F332">_xlfn.IFS(E332="","", VLOOKUP(E332,Part_D_RI_Target_Populations!$B$9:$F$2009,2,FALSE)='Dropdown Selections'!$F$9,'Dropdown Selections'!$F$9, VLOOKUP(E332,Part_D_RI_Target_Populations!$B$9:$F$2009,2,FALSE)='Dropdown Selections'!$F$3,"Enrollees with: " &amp; VLOOKUP(E332,Part_D_RI_Target_Populations!$B$9:$F$2009,4,FALSE), VLOOKUP(E332,Part_D_RI_Target_Populations!$B$9:$F$2009,2,FALSE)='Dropdown Selections'!$F$2, "LIS Levels: " &amp; VLOOKUP(E332,Part_D_RI_Target_Populations!$B$9:$F$2009,3,FALSE), VLOOKUP(E332,Part_D_RI_Target_Populations!$B$9:$F$2009,2,FALSE)='Dropdown Selections'!$F$6, "LIS Levels: " &amp; VLOOKUP(E332,Part_D_RI_Target_Populations!$B$9:$F$2009,3,FALSE) &amp; " and " &amp; VLOOKUP(E332,Part_D_RI_Target_Populations!$B$9:$F$2009,4,FALSE))</f>
        <v/>
      </c>
      <c r="G332" s="193"/>
      <c r="H332" s="193"/>
      <c r="I332" s="193"/>
      <c r="J332" s="101"/>
      <c r="K332" s="101"/>
      <c r="L332" s="101"/>
      <c r="M332" s="104"/>
    </row>
    <row r="333" spans="2:13" ht="15.75">
      <c r="B333" s="194"/>
      <c r="C333" s="195"/>
      <c r="D333" s="25" t="str">
        <f>IF(C333="","",VLOOKUP(C333,Part_D_RI!B$11:H$2011,2,FALSE)&amp;" for "&amp;VLOOKUP(C333,Part_D_RI!B$11:H$2011,6,FALSE)&amp;" "&amp;VLOOKUP(C333,Part_D_RI!B$11:H$2011,5,FALSE))</f>
        <v/>
      </c>
      <c r="E333" s="195"/>
      <c r="F333" s="24" t="str" cm="1">
        <f t="array" ref="F333">_xlfn.IFS(E333="","", VLOOKUP(E333,Part_D_RI_Target_Populations!$B$9:$F$2009,2,FALSE)='Dropdown Selections'!$F$9,'Dropdown Selections'!$F$9, VLOOKUP(E333,Part_D_RI_Target_Populations!$B$9:$F$2009,2,FALSE)='Dropdown Selections'!$F$3,"Enrollees with: " &amp; VLOOKUP(E333,Part_D_RI_Target_Populations!$B$9:$F$2009,4,FALSE), VLOOKUP(E333,Part_D_RI_Target_Populations!$B$9:$F$2009,2,FALSE)='Dropdown Selections'!$F$2, "LIS Levels: " &amp; VLOOKUP(E333,Part_D_RI_Target_Populations!$B$9:$F$2009,3,FALSE), VLOOKUP(E333,Part_D_RI_Target_Populations!$B$9:$F$2009,2,FALSE)='Dropdown Selections'!$F$6, "LIS Levels: " &amp; VLOOKUP(E333,Part_D_RI_Target_Populations!$B$9:$F$2009,3,FALSE) &amp; " and " &amp; VLOOKUP(E333,Part_D_RI_Target_Populations!$B$9:$F$2009,4,FALSE))</f>
        <v/>
      </c>
      <c r="G333" s="193"/>
      <c r="H333" s="193"/>
      <c r="I333" s="193"/>
      <c r="J333" s="101"/>
      <c r="K333" s="101"/>
      <c r="L333" s="101"/>
      <c r="M333" s="104"/>
    </row>
    <row r="334" spans="2:13" ht="15.75">
      <c r="B334" s="194"/>
      <c r="C334" s="195"/>
      <c r="D334" s="25" t="str">
        <f>IF(C334="","",VLOOKUP(C334,Part_D_RI!B$11:H$2011,2,FALSE)&amp;" for "&amp;VLOOKUP(C334,Part_D_RI!B$11:H$2011,6,FALSE)&amp;" "&amp;VLOOKUP(C334,Part_D_RI!B$11:H$2011,5,FALSE))</f>
        <v/>
      </c>
      <c r="E334" s="195"/>
      <c r="F334" s="24" t="str" cm="1">
        <f t="array" ref="F334">_xlfn.IFS(E334="","", VLOOKUP(E334,Part_D_RI_Target_Populations!$B$9:$F$2009,2,FALSE)='Dropdown Selections'!$F$9,'Dropdown Selections'!$F$9, VLOOKUP(E334,Part_D_RI_Target_Populations!$B$9:$F$2009,2,FALSE)='Dropdown Selections'!$F$3,"Enrollees with: " &amp; VLOOKUP(E334,Part_D_RI_Target_Populations!$B$9:$F$2009,4,FALSE), VLOOKUP(E334,Part_D_RI_Target_Populations!$B$9:$F$2009,2,FALSE)='Dropdown Selections'!$F$2, "LIS Levels: " &amp; VLOOKUP(E334,Part_D_RI_Target_Populations!$B$9:$F$2009,3,FALSE), VLOOKUP(E334,Part_D_RI_Target_Populations!$B$9:$F$2009,2,FALSE)='Dropdown Selections'!$F$6, "LIS Levels: " &amp; VLOOKUP(E334,Part_D_RI_Target_Populations!$B$9:$F$2009,3,FALSE) &amp; " and " &amp; VLOOKUP(E334,Part_D_RI_Target_Populations!$B$9:$F$2009,4,FALSE))</f>
        <v/>
      </c>
      <c r="G334" s="193"/>
      <c r="H334" s="193"/>
      <c r="I334" s="193"/>
      <c r="J334" s="101"/>
      <c r="K334" s="101"/>
      <c r="L334" s="101"/>
      <c r="M334" s="104"/>
    </row>
    <row r="335" spans="2:13" ht="15.75">
      <c r="B335" s="194"/>
      <c r="C335" s="195"/>
      <c r="D335" s="25" t="str">
        <f>IF(C335="","",VLOOKUP(C335,Part_D_RI!B$11:H$2011,2,FALSE)&amp;" for "&amp;VLOOKUP(C335,Part_D_RI!B$11:H$2011,6,FALSE)&amp;" "&amp;VLOOKUP(C335,Part_D_RI!B$11:H$2011,5,FALSE))</f>
        <v/>
      </c>
      <c r="E335" s="195"/>
      <c r="F335" s="24" t="str" cm="1">
        <f t="array" ref="F335">_xlfn.IFS(E335="","", VLOOKUP(E335,Part_D_RI_Target_Populations!$B$9:$F$2009,2,FALSE)='Dropdown Selections'!$F$9,'Dropdown Selections'!$F$9, VLOOKUP(E335,Part_D_RI_Target_Populations!$B$9:$F$2009,2,FALSE)='Dropdown Selections'!$F$3,"Enrollees with: " &amp; VLOOKUP(E335,Part_D_RI_Target_Populations!$B$9:$F$2009,4,FALSE), VLOOKUP(E335,Part_D_RI_Target_Populations!$B$9:$F$2009,2,FALSE)='Dropdown Selections'!$F$2, "LIS Levels: " &amp; VLOOKUP(E335,Part_D_RI_Target_Populations!$B$9:$F$2009,3,FALSE), VLOOKUP(E335,Part_D_RI_Target_Populations!$B$9:$F$2009,2,FALSE)='Dropdown Selections'!$F$6, "LIS Levels: " &amp; VLOOKUP(E335,Part_D_RI_Target_Populations!$B$9:$F$2009,3,FALSE) &amp; " and " &amp; VLOOKUP(E335,Part_D_RI_Target_Populations!$B$9:$F$2009,4,FALSE))</f>
        <v/>
      </c>
      <c r="G335" s="193"/>
      <c r="H335" s="193"/>
      <c r="I335" s="193"/>
      <c r="J335" s="101"/>
      <c r="K335" s="101"/>
      <c r="L335" s="101"/>
      <c r="M335" s="104"/>
    </row>
    <row r="336" spans="2:13" ht="15.75">
      <c r="B336" s="194"/>
      <c r="C336" s="195"/>
      <c r="D336" s="25" t="str">
        <f>IF(C336="","",VLOOKUP(C336,Part_D_RI!B$11:H$2011,2,FALSE)&amp;" for "&amp;VLOOKUP(C336,Part_D_RI!B$11:H$2011,6,FALSE)&amp;" "&amp;VLOOKUP(C336,Part_D_RI!B$11:H$2011,5,FALSE))</f>
        <v/>
      </c>
      <c r="E336" s="195"/>
      <c r="F336" s="24" t="str" cm="1">
        <f t="array" ref="F336">_xlfn.IFS(E336="","", VLOOKUP(E336,Part_D_RI_Target_Populations!$B$9:$F$2009,2,FALSE)='Dropdown Selections'!$F$9,'Dropdown Selections'!$F$9, VLOOKUP(E336,Part_D_RI_Target_Populations!$B$9:$F$2009,2,FALSE)='Dropdown Selections'!$F$3,"Enrollees with: " &amp; VLOOKUP(E336,Part_D_RI_Target_Populations!$B$9:$F$2009,4,FALSE), VLOOKUP(E336,Part_D_RI_Target_Populations!$B$9:$F$2009,2,FALSE)='Dropdown Selections'!$F$2, "LIS Levels: " &amp; VLOOKUP(E336,Part_D_RI_Target_Populations!$B$9:$F$2009,3,FALSE), VLOOKUP(E336,Part_D_RI_Target_Populations!$B$9:$F$2009,2,FALSE)='Dropdown Selections'!$F$6, "LIS Levels: " &amp; VLOOKUP(E336,Part_D_RI_Target_Populations!$B$9:$F$2009,3,FALSE) &amp; " and " &amp; VLOOKUP(E336,Part_D_RI_Target_Populations!$B$9:$F$2009,4,FALSE))</f>
        <v/>
      </c>
      <c r="G336" s="193"/>
      <c r="H336" s="193"/>
      <c r="I336" s="193"/>
      <c r="J336" s="101"/>
      <c r="K336" s="101"/>
      <c r="L336" s="101"/>
      <c r="M336" s="104"/>
    </row>
    <row r="337" spans="2:13" ht="15.75">
      <c r="B337" s="194"/>
      <c r="C337" s="195"/>
      <c r="D337" s="25" t="str">
        <f>IF(C337="","",VLOOKUP(C337,Part_D_RI!B$11:H$2011,2,FALSE)&amp;" for "&amp;VLOOKUP(C337,Part_D_RI!B$11:H$2011,6,FALSE)&amp;" "&amp;VLOOKUP(C337,Part_D_RI!B$11:H$2011,5,FALSE))</f>
        <v/>
      </c>
      <c r="E337" s="195"/>
      <c r="F337" s="24" t="str" cm="1">
        <f t="array" ref="F337">_xlfn.IFS(E337="","", VLOOKUP(E337,Part_D_RI_Target_Populations!$B$9:$F$2009,2,FALSE)='Dropdown Selections'!$F$9,'Dropdown Selections'!$F$9, VLOOKUP(E337,Part_D_RI_Target_Populations!$B$9:$F$2009,2,FALSE)='Dropdown Selections'!$F$3,"Enrollees with: " &amp; VLOOKUP(E337,Part_D_RI_Target_Populations!$B$9:$F$2009,4,FALSE), VLOOKUP(E337,Part_D_RI_Target_Populations!$B$9:$F$2009,2,FALSE)='Dropdown Selections'!$F$2, "LIS Levels: " &amp; VLOOKUP(E337,Part_D_RI_Target_Populations!$B$9:$F$2009,3,FALSE), VLOOKUP(E337,Part_D_RI_Target_Populations!$B$9:$F$2009,2,FALSE)='Dropdown Selections'!$F$6, "LIS Levels: " &amp; VLOOKUP(E337,Part_D_RI_Target_Populations!$B$9:$F$2009,3,FALSE) &amp; " and " &amp; VLOOKUP(E337,Part_D_RI_Target_Populations!$B$9:$F$2009,4,FALSE))</f>
        <v/>
      </c>
      <c r="G337" s="193"/>
      <c r="H337" s="193"/>
      <c r="I337" s="193"/>
      <c r="J337" s="101"/>
      <c r="K337" s="101"/>
      <c r="L337" s="101"/>
      <c r="M337" s="104"/>
    </row>
    <row r="338" spans="2:13" ht="15.75">
      <c r="B338" s="194"/>
      <c r="C338" s="195"/>
      <c r="D338" s="25" t="str">
        <f>IF(C338="","",VLOOKUP(C338,Part_D_RI!B$11:H$2011,2,FALSE)&amp;" for "&amp;VLOOKUP(C338,Part_D_RI!B$11:H$2011,6,FALSE)&amp;" "&amp;VLOOKUP(C338,Part_D_RI!B$11:H$2011,5,FALSE))</f>
        <v/>
      </c>
      <c r="E338" s="195"/>
      <c r="F338" s="24" t="str" cm="1">
        <f t="array" ref="F338">_xlfn.IFS(E338="","", VLOOKUP(E338,Part_D_RI_Target_Populations!$B$9:$F$2009,2,FALSE)='Dropdown Selections'!$F$9,'Dropdown Selections'!$F$9, VLOOKUP(E338,Part_D_RI_Target_Populations!$B$9:$F$2009,2,FALSE)='Dropdown Selections'!$F$3,"Enrollees with: " &amp; VLOOKUP(E338,Part_D_RI_Target_Populations!$B$9:$F$2009,4,FALSE), VLOOKUP(E338,Part_D_RI_Target_Populations!$B$9:$F$2009,2,FALSE)='Dropdown Selections'!$F$2, "LIS Levels: " &amp; VLOOKUP(E338,Part_D_RI_Target_Populations!$B$9:$F$2009,3,FALSE), VLOOKUP(E338,Part_D_RI_Target_Populations!$B$9:$F$2009,2,FALSE)='Dropdown Selections'!$F$6, "LIS Levels: " &amp; VLOOKUP(E338,Part_D_RI_Target_Populations!$B$9:$F$2009,3,FALSE) &amp; " and " &amp; VLOOKUP(E338,Part_D_RI_Target_Populations!$B$9:$F$2009,4,FALSE))</f>
        <v/>
      </c>
      <c r="G338" s="193"/>
      <c r="H338" s="193"/>
      <c r="I338" s="193"/>
      <c r="J338" s="101"/>
      <c r="K338" s="101"/>
      <c r="L338" s="101"/>
      <c r="M338" s="104"/>
    </row>
    <row r="339" spans="2:13" ht="15.75">
      <c r="B339" s="194"/>
      <c r="C339" s="195"/>
      <c r="D339" s="25" t="str">
        <f>IF(C339="","",VLOOKUP(C339,Part_D_RI!B$11:H$2011,2,FALSE)&amp;" for "&amp;VLOOKUP(C339,Part_D_RI!B$11:H$2011,6,FALSE)&amp;" "&amp;VLOOKUP(C339,Part_D_RI!B$11:H$2011,5,FALSE))</f>
        <v/>
      </c>
      <c r="E339" s="195"/>
      <c r="F339" s="24" t="str" cm="1">
        <f t="array" ref="F339">_xlfn.IFS(E339="","", VLOOKUP(E339,Part_D_RI_Target_Populations!$B$9:$F$2009,2,FALSE)='Dropdown Selections'!$F$9,'Dropdown Selections'!$F$9, VLOOKUP(E339,Part_D_RI_Target_Populations!$B$9:$F$2009,2,FALSE)='Dropdown Selections'!$F$3,"Enrollees with: " &amp; VLOOKUP(E339,Part_D_RI_Target_Populations!$B$9:$F$2009,4,FALSE), VLOOKUP(E339,Part_D_RI_Target_Populations!$B$9:$F$2009,2,FALSE)='Dropdown Selections'!$F$2, "LIS Levels: " &amp; VLOOKUP(E339,Part_D_RI_Target_Populations!$B$9:$F$2009,3,FALSE), VLOOKUP(E339,Part_D_RI_Target_Populations!$B$9:$F$2009,2,FALSE)='Dropdown Selections'!$F$6, "LIS Levels: " &amp; VLOOKUP(E339,Part_D_RI_Target_Populations!$B$9:$F$2009,3,FALSE) &amp; " and " &amp; VLOOKUP(E339,Part_D_RI_Target_Populations!$B$9:$F$2009,4,FALSE))</f>
        <v/>
      </c>
      <c r="G339" s="193"/>
      <c r="H339" s="193"/>
      <c r="I339" s="193"/>
      <c r="J339" s="101"/>
      <c r="K339" s="101"/>
      <c r="L339" s="101"/>
      <c r="M339" s="104"/>
    </row>
    <row r="340" spans="2:13" ht="15.75">
      <c r="B340" s="194"/>
      <c r="C340" s="195"/>
      <c r="D340" s="25" t="str">
        <f>IF(C340="","",VLOOKUP(C340,Part_D_RI!B$11:H$2011,2,FALSE)&amp;" for "&amp;VLOOKUP(C340,Part_D_RI!B$11:H$2011,6,FALSE)&amp;" "&amp;VLOOKUP(C340,Part_D_RI!B$11:H$2011,5,FALSE))</f>
        <v/>
      </c>
      <c r="E340" s="195"/>
      <c r="F340" s="24" t="str" cm="1">
        <f t="array" ref="F340">_xlfn.IFS(E340="","", VLOOKUP(E340,Part_D_RI_Target_Populations!$B$9:$F$2009,2,FALSE)='Dropdown Selections'!$F$9,'Dropdown Selections'!$F$9, VLOOKUP(E340,Part_D_RI_Target_Populations!$B$9:$F$2009,2,FALSE)='Dropdown Selections'!$F$3,"Enrollees with: " &amp; VLOOKUP(E340,Part_D_RI_Target_Populations!$B$9:$F$2009,4,FALSE), VLOOKUP(E340,Part_D_RI_Target_Populations!$B$9:$F$2009,2,FALSE)='Dropdown Selections'!$F$2, "LIS Levels: " &amp; VLOOKUP(E340,Part_D_RI_Target_Populations!$B$9:$F$2009,3,FALSE), VLOOKUP(E340,Part_D_RI_Target_Populations!$B$9:$F$2009,2,FALSE)='Dropdown Selections'!$F$6, "LIS Levels: " &amp; VLOOKUP(E340,Part_D_RI_Target_Populations!$B$9:$F$2009,3,FALSE) &amp; " and " &amp; VLOOKUP(E340,Part_D_RI_Target_Populations!$B$9:$F$2009,4,FALSE))</f>
        <v/>
      </c>
      <c r="G340" s="193"/>
      <c r="H340" s="193"/>
      <c r="I340" s="193"/>
      <c r="J340" s="101"/>
      <c r="K340" s="101"/>
      <c r="L340" s="101"/>
      <c r="M340" s="104"/>
    </row>
    <row r="341" spans="2:13" ht="15.75">
      <c r="B341" s="194"/>
      <c r="C341" s="195"/>
      <c r="D341" s="25" t="str">
        <f>IF(C341="","",VLOOKUP(C341,Part_D_RI!B$11:H$2011,2,FALSE)&amp;" for "&amp;VLOOKUP(C341,Part_D_RI!B$11:H$2011,6,FALSE)&amp;" "&amp;VLOOKUP(C341,Part_D_RI!B$11:H$2011,5,FALSE))</f>
        <v/>
      </c>
      <c r="E341" s="195"/>
      <c r="F341" s="24" t="str" cm="1">
        <f t="array" ref="F341">_xlfn.IFS(E341="","", VLOOKUP(E341,Part_D_RI_Target_Populations!$B$9:$F$2009,2,FALSE)='Dropdown Selections'!$F$9,'Dropdown Selections'!$F$9, VLOOKUP(E341,Part_D_RI_Target_Populations!$B$9:$F$2009,2,FALSE)='Dropdown Selections'!$F$3,"Enrollees with: " &amp; VLOOKUP(E341,Part_D_RI_Target_Populations!$B$9:$F$2009,4,FALSE), VLOOKUP(E341,Part_D_RI_Target_Populations!$B$9:$F$2009,2,FALSE)='Dropdown Selections'!$F$2, "LIS Levels: " &amp; VLOOKUP(E341,Part_D_RI_Target_Populations!$B$9:$F$2009,3,FALSE), VLOOKUP(E341,Part_D_RI_Target_Populations!$B$9:$F$2009,2,FALSE)='Dropdown Selections'!$F$6, "LIS Levels: " &amp; VLOOKUP(E341,Part_D_RI_Target_Populations!$B$9:$F$2009,3,FALSE) &amp; " and " &amp; VLOOKUP(E341,Part_D_RI_Target_Populations!$B$9:$F$2009,4,FALSE))</f>
        <v/>
      </c>
      <c r="G341" s="193"/>
      <c r="H341" s="193"/>
      <c r="I341" s="193"/>
      <c r="J341" s="101"/>
      <c r="K341" s="101"/>
      <c r="L341" s="101"/>
      <c r="M341" s="104"/>
    </row>
    <row r="342" spans="2:13" ht="15.75">
      <c r="B342" s="194"/>
      <c r="C342" s="195"/>
      <c r="D342" s="25" t="str">
        <f>IF(C342="","",VLOOKUP(C342,Part_D_RI!B$11:H$2011,2,FALSE)&amp;" for "&amp;VLOOKUP(C342,Part_D_RI!B$11:H$2011,6,FALSE)&amp;" "&amp;VLOOKUP(C342,Part_D_RI!B$11:H$2011,5,FALSE))</f>
        <v/>
      </c>
      <c r="E342" s="195"/>
      <c r="F342" s="24" t="str" cm="1">
        <f t="array" ref="F342">_xlfn.IFS(E342="","", VLOOKUP(E342,Part_D_RI_Target_Populations!$B$9:$F$2009,2,FALSE)='Dropdown Selections'!$F$9,'Dropdown Selections'!$F$9, VLOOKUP(E342,Part_D_RI_Target_Populations!$B$9:$F$2009,2,FALSE)='Dropdown Selections'!$F$3,"Enrollees with: " &amp; VLOOKUP(E342,Part_D_RI_Target_Populations!$B$9:$F$2009,4,FALSE), VLOOKUP(E342,Part_D_RI_Target_Populations!$B$9:$F$2009,2,FALSE)='Dropdown Selections'!$F$2, "LIS Levels: " &amp; VLOOKUP(E342,Part_D_RI_Target_Populations!$B$9:$F$2009,3,FALSE), VLOOKUP(E342,Part_D_RI_Target_Populations!$B$9:$F$2009,2,FALSE)='Dropdown Selections'!$F$6, "LIS Levels: " &amp; VLOOKUP(E342,Part_D_RI_Target_Populations!$B$9:$F$2009,3,FALSE) &amp; " and " &amp; VLOOKUP(E342,Part_D_RI_Target_Populations!$B$9:$F$2009,4,FALSE))</f>
        <v/>
      </c>
      <c r="G342" s="193"/>
      <c r="H342" s="193"/>
      <c r="I342" s="193"/>
      <c r="J342" s="101"/>
      <c r="K342" s="101"/>
      <c r="L342" s="101"/>
      <c r="M342" s="104"/>
    </row>
    <row r="343" spans="2:13" ht="15.75">
      <c r="B343" s="194"/>
      <c r="C343" s="195"/>
      <c r="D343" s="25" t="str">
        <f>IF(C343="","",VLOOKUP(C343,Part_D_RI!B$11:H$2011,2,FALSE)&amp;" for "&amp;VLOOKUP(C343,Part_D_RI!B$11:H$2011,6,FALSE)&amp;" "&amp;VLOOKUP(C343,Part_D_RI!B$11:H$2011,5,FALSE))</f>
        <v/>
      </c>
      <c r="E343" s="195"/>
      <c r="F343" s="24" t="str" cm="1">
        <f t="array" ref="F343">_xlfn.IFS(E343="","", VLOOKUP(E343,Part_D_RI_Target_Populations!$B$9:$F$2009,2,FALSE)='Dropdown Selections'!$F$9,'Dropdown Selections'!$F$9, VLOOKUP(E343,Part_D_RI_Target_Populations!$B$9:$F$2009,2,FALSE)='Dropdown Selections'!$F$3,"Enrollees with: " &amp; VLOOKUP(E343,Part_D_RI_Target_Populations!$B$9:$F$2009,4,FALSE), VLOOKUP(E343,Part_D_RI_Target_Populations!$B$9:$F$2009,2,FALSE)='Dropdown Selections'!$F$2, "LIS Levels: " &amp; VLOOKUP(E343,Part_D_RI_Target_Populations!$B$9:$F$2009,3,FALSE), VLOOKUP(E343,Part_D_RI_Target_Populations!$B$9:$F$2009,2,FALSE)='Dropdown Selections'!$F$6, "LIS Levels: " &amp; VLOOKUP(E343,Part_D_RI_Target_Populations!$B$9:$F$2009,3,FALSE) &amp; " and " &amp; VLOOKUP(E343,Part_D_RI_Target_Populations!$B$9:$F$2009,4,FALSE))</f>
        <v/>
      </c>
      <c r="G343" s="193"/>
      <c r="H343" s="193"/>
      <c r="I343" s="193"/>
      <c r="J343" s="101"/>
      <c r="K343" s="101"/>
      <c r="L343" s="101"/>
      <c r="M343" s="104"/>
    </row>
    <row r="344" spans="2:13" ht="15.75">
      <c r="B344" s="194"/>
      <c r="C344" s="195"/>
      <c r="D344" s="25" t="str">
        <f>IF(C344="","",VLOOKUP(C344,Part_D_RI!B$11:H$2011,2,FALSE)&amp;" for "&amp;VLOOKUP(C344,Part_D_RI!B$11:H$2011,6,FALSE)&amp;" "&amp;VLOOKUP(C344,Part_D_RI!B$11:H$2011,5,FALSE))</f>
        <v/>
      </c>
      <c r="E344" s="195"/>
      <c r="F344" s="24" t="str" cm="1">
        <f t="array" ref="F344">_xlfn.IFS(E344="","", VLOOKUP(E344,Part_D_RI_Target_Populations!$B$9:$F$2009,2,FALSE)='Dropdown Selections'!$F$9,'Dropdown Selections'!$F$9, VLOOKUP(E344,Part_D_RI_Target_Populations!$B$9:$F$2009,2,FALSE)='Dropdown Selections'!$F$3,"Enrollees with: " &amp; VLOOKUP(E344,Part_D_RI_Target_Populations!$B$9:$F$2009,4,FALSE), VLOOKUP(E344,Part_D_RI_Target_Populations!$B$9:$F$2009,2,FALSE)='Dropdown Selections'!$F$2, "LIS Levels: " &amp; VLOOKUP(E344,Part_D_RI_Target_Populations!$B$9:$F$2009,3,FALSE), VLOOKUP(E344,Part_D_RI_Target_Populations!$B$9:$F$2009,2,FALSE)='Dropdown Selections'!$F$6, "LIS Levels: " &amp; VLOOKUP(E344,Part_D_RI_Target_Populations!$B$9:$F$2009,3,FALSE) &amp; " and " &amp; VLOOKUP(E344,Part_D_RI_Target_Populations!$B$9:$F$2009,4,FALSE))</f>
        <v/>
      </c>
      <c r="G344" s="193"/>
      <c r="H344" s="193"/>
      <c r="I344" s="193"/>
      <c r="J344" s="101"/>
      <c r="K344" s="101"/>
      <c r="L344" s="101"/>
      <c r="M344" s="104"/>
    </row>
    <row r="345" spans="2:13" ht="15.75">
      <c r="B345" s="194"/>
      <c r="C345" s="195"/>
      <c r="D345" s="25" t="str">
        <f>IF(C345="","",VLOOKUP(C345,Part_D_RI!B$11:H$2011,2,FALSE)&amp;" for "&amp;VLOOKUP(C345,Part_D_RI!B$11:H$2011,6,FALSE)&amp;" "&amp;VLOOKUP(C345,Part_D_RI!B$11:H$2011,5,FALSE))</f>
        <v/>
      </c>
      <c r="E345" s="195"/>
      <c r="F345" s="24" t="str" cm="1">
        <f t="array" ref="F345">_xlfn.IFS(E345="","", VLOOKUP(E345,Part_D_RI_Target_Populations!$B$9:$F$2009,2,FALSE)='Dropdown Selections'!$F$9,'Dropdown Selections'!$F$9, VLOOKUP(E345,Part_D_RI_Target_Populations!$B$9:$F$2009,2,FALSE)='Dropdown Selections'!$F$3,"Enrollees with: " &amp; VLOOKUP(E345,Part_D_RI_Target_Populations!$B$9:$F$2009,4,FALSE), VLOOKUP(E345,Part_D_RI_Target_Populations!$B$9:$F$2009,2,FALSE)='Dropdown Selections'!$F$2, "LIS Levels: " &amp; VLOOKUP(E345,Part_D_RI_Target_Populations!$B$9:$F$2009,3,FALSE), VLOOKUP(E345,Part_D_RI_Target_Populations!$B$9:$F$2009,2,FALSE)='Dropdown Selections'!$F$6, "LIS Levels: " &amp; VLOOKUP(E345,Part_D_RI_Target_Populations!$B$9:$F$2009,3,FALSE) &amp; " and " &amp; VLOOKUP(E345,Part_D_RI_Target_Populations!$B$9:$F$2009,4,FALSE))</f>
        <v/>
      </c>
      <c r="G345" s="193"/>
      <c r="H345" s="193"/>
      <c r="I345" s="193"/>
      <c r="J345" s="101"/>
      <c r="K345" s="101"/>
      <c r="L345" s="101"/>
      <c r="M345" s="104"/>
    </row>
    <row r="346" spans="2:13" ht="15.75">
      <c r="B346" s="194"/>
      <c r="C346" s="195"/>
      <c r="D346" s="25" t="str">
        <f>IF(C346="","",VLOOKUP(C346,Part_D_RI!B$11:H$2011,2,FALSE)&amp;" for "&amp;VLOOKUP(C346,Part_D_RI!B$11:H$2011,6,FALSE)&amp;" "&amp;VLOOKUP(C346,Part_D_RI!B$11:H$2011,5,FALSE))</f>
        <v/>
      </c>
      <c r="E346" s="195"/>
      <c r="F346" s="24" t="str" cm="1">
        <f t="array" ref="F346">_xlfn.IFS(E346="","", VLOOKUP(E346,Part_D_RI_Target_Populations!$B$9:$F$2009,2,FALSE)='Dropdown Selections'!$F$9,'Dropdown Selections'!$F$9, VLOOKUP(E346,Part_D_RI_Target_Populations!$B$9:$F$2009,2,FALSE)='Dropdown Selections'!$F$3,"Enrollees with: " &amp; VLOOKUP(E346,Part_D_RI_Target_Populations!$B$9:$F$2009,4,FALSE), VLOOKUP(E346,Part_D_RI_Target_Populations!$B$9:$F$2009,2,FALSE)='Dropdown Selections'!$F$2, "LIS Levels: " &amp; VLOOKUP(E346,Part_D_RI_Target_Populations!$B$9:$F$2009,3,FALSE), VLOOKUP(E346,Part_D_RI_Target_Populations!$B$9:$F$2009,2,FALSE)='Dropdown Selections'!$F$6, "LIS Levels: " &amp; VLOOKUP(E346,Part_D_RI_Target_Populations!$B$9:$F$2009,3,FALSE) &amp; " and " &amp; VLOOKUP(E346,Part_D_RI_Target_Populations!$B$9:$F$2009,4,FALSE))</f>
        <v/>
      </c>
      <c r="G346" s="193"/>
      <c r="H346" s="193"/>
      <c r="I346" s="193"/>
      <c r="J346" s="101"/>
      <c r="K346" s="101"/>
      <c r="L346" s="101"/>
      <c r="M346" s="104"/>
    </row>
    <row r="347" spans="2:13" ht="15.75">
      <c r="B347" s="194"/>
      <c r="C347" s="195"/>
      <c r="D347" s="25" t="str">
        <f>IF(C347="","",VLOOKUP(C347,Part_D_RI!B$11:H$2011,2,FALSE)&amp;" for "&amp;VLOOKUP(C347,Part_D_RI!B$11:H$2011,6,FALSE)&amp;" "&amp;VLOOKUP(C347,Part_D_RI!B$11:H$2011,5,FALSE))</f>
        <v/>
      </c>
      <c r="E347" s="195"/>
      <c r="F347" s="24" t="str" cm="1">
        <f t="array" ref="F347">_xlfn.IFS(E347="","", VLOOKUP(E347,Part_D_RI_Target_Populations!$B$9:$F$2009,2,FALSE)='Dropdown Selections'!$F$9,'Dropdown Selections'!$F$9, VLOOKUP(E347,Part_D_RI_Target_Populations!$B$9:$F$2009,2,FALSE)='Dropdown Selections'!$F$3,"Enrollees with: " &amp; VLOOKUP(E347,Part_D_RI_Target_Populations!$B$9:$F$2009,4,FALSE), VLOOKUP(E347,Part_D_RI_Target_Populations!$B$9:$F$2009,2,FALSE)='Dropdown Selections'!$F$2, "LIS Levels: " &amp; VLOOKUP(E347,Part_D_RI_Target_Populations!$B$9:$F$2009,3,FALSE), VLOOKUP(E347,Part_D_RI_Target_Populations!$B$9:$F$2009,2,FALSE)='Dropdown Selections'!$F$6, "LIS Levels: " &amp; VLOOKUP(E347,Part_D_RI_Target_Populations!$B$9:$F$2009,3,FALSE) &amp; " and " &amp; VLOOKUP(E347,Part_D_RI_Target_Populations!$B$9:$F$2009,4,FALSE))</f>
        <v/>
      </c>
      <c r="G347" s="193"/>
      <c r="H347" s="193"/>
      <c r="I347" s="193"/>
      <c r="J347" s="101"/>
      <c r="K347" s="101"/>
      <c r="L347" s="101"/>
      <c r="M347" s="104"/>
    </row>
    <row r="348" spans="2:13" ht="15.75">
      <c r="B348" s="194"/>
      <c r="C348" s="195"/>
      <c r="D348" s="25" t="str">
        <f>IF(C348="","",VLOOKUP(C348,Part_D_RI!B$11:H$2011,2,FALSE)&amp;" for "&amp;VLOOKUP(C348,Part_D_RI!B$11:H$2011,6,FALSE)&amp;" "&amp;VLOOKUP(C348,Part_D_RI!B$11:H$2011,5,FALSE))</f>
        <v/>
      </c>
      <c r="E348" s="195"/>
      <c r="F348" s="24" t="str" cm="1">
        <f t="array" ref="F348">_xlfn.IFS(E348="","", VLOOKUP(E348,Part_D_RI_Target_Populations!$B$9:$F$2009,2,FALSE)='Dropdown Selections'!$F$9,'Dropdown Selections'!$F$9, VLOOKUP(E348,Part_D_RI_Target_Populations!$B$9:$F$2009,2,FALSE)='Dropdown Selections'!$F$3,"Enrollees with: " &amp; VLOOKUP(E348,Part_D_RI_Target_Populations!$B$9:$F$2009,4,FALSE), VLOOKUP(E348,Part_D_RI_Target_Populations!$B$9:$F$2009,2,FALSE)='Dropdown Selections'!$F$2, "LIS Levels: " &amp; VLOOKUP(E348,Part_D_RI_Target_Populations!$B$9:$F$2009,3,FALSE), VLOOKUP(E348,Part_D_RI_Target_Populations!$B$9:$F$2009,2,FALSE)='Dropdown Selections'!$F$6, "LIS Levels: " &amp; VLOOKUP(E348,Part_D_RI_Target_Populations!$B$9:$F$2009,3,FALSE) &amp; " and " &amp; VLOOKUP(E348,Part_D_RI_Target_Populations!$B$9:$F$2009,4,FALSE))</f>
        <v/>
      </c>
      <c r="G348" s="193"/>
      <c r="H348" s="193"/>
      <c r="I348" s="193"/>
      <c r="J348" s="101"/>
      <c r="K348" s="101"/>
      <c r="L348" s="101"/>
      <c r="M348" s="104"/>
    </row>
    <row r="349" spans="2:13" ht="15.75">
      <c r="B349" s="194"/>
      <c r="C349" s="195"/>
      <c r="D349" s="25" t="str">
        <f>IF(C349="","",VLOOKUP(C349,Part_D_RI!B$11:H$2011,2,FALSE)&amp;" for "&amp;VLOOKUP(C349,Part_D_RI!B$11:H$2011,6,FALSE)&amp;" "&amp;VLOOKUP(C349,Part_D_RI!B$11:H$2011,5,FALSE))</f>
        <v/>
      </c>
      <c r="E349" s="195"/>
      <c r="F349" s="24" t="str" cm="1">
        <f t="array" ref="F349">_xlfn.IFS(E349="","", VLOOKUP(E349,Part_D_RI_Target_Populations!$B$9:$F$2009,2,FALSE)='Dropdown Selections'!$F$9,'Dropdown Selections'!$F$9, VLOOKUP(E349,Part_D_RI_Target_Populations!$B$9:$F$2009,2,FALSE)='Dropdown Selections'!$F$3,"Enrollees with: " &amp; VLOOKUP(E349,Part_D_RI_Target_Populations!$B$9:$F$2009,4,FALSE), VLOOKUP(E349,Part_D_RI_Target_Populations!$B$9:$F$2009,2,FALSE)='Dropdown Selections'!$F$2, "LIS Levels: " &amp; VLOOKUP(E349,Part_D_RI_Target_Populations!$B$9:$F$2009,3,FALSE), VLOOKUP(E349,Part_D_RI_Target_Populations!$B$9:$F$2009,2,FALSE)='Dropdown Selections'!$F$6, "LIS Levels: " &amp; VLOOKUP(E349,Part_D_RI_Target_Populations!$B$9:$F$2009,3,FALSE) &amp; " and " &amp; VLOOKUP(E349,Part_D_RI_Target_Populations!$B$9:$F$2009,4,FALSE))</f>
        <v/>
      </c>
      <c r="G349" s="193"/>
      <c r="H349" s="193"/>
      <c r="I349" s="193"/>
      <c r="J349" s="101"/>
      <c r="K349" s="101"/>
      <c r="L349" s="101"/>
      <c r="M349" s="104"/>
    </row>
    <row r="350" spans="2:13" ht="15.75">
      <c r="B350" s="194"/>
      <c r="C350" s="195"/>
      <c r="D350" s="25" t="str">
        <f>IF(C350="","",VLOOKUP(C350,Part_D_RI!B$11:H$2011,2,FALSE)&amp;" for "&amp;VLOOKUP(C350,Part_D_RI!B$11:H$2011,6,FALSE)&amp;" "&amp;VLOOKUP(C350,Part_D_RI!B$11:H$2011,5,FALSE))</f>
        <v/>
      </c>
      <c r="E350" s="195"/>
      <c r="F350" s="24" t="str" cm="1">
        <f t="array" ref="F350">_xlfn.IFS(E350="","", VLOOKUP(E350,Part_D_RI_Target_Populations!$B$9:$F$2009,2,FALSE)='Dropdown Selections'!$F$9,'Dropdown Selections'!$F$9, VLOOKUP(E350,Part_D_RI_Target_Populations!$B$9:$F$2009,2,FALSE)='Dropdown Selections'!$F$3,"Enrollees with: " &amp; VLOOKUP(E350,Part_D_RI_Target_Populations!$B$9:$F$2009,4,FALSE), VLOOKUP(E350,Part_D_RI_Target_Populations!$B$9:$F$2009,2,FALSE)='Dropdown Selections'!$F$2, "LIS Levels: " &amp; VLOOKUP(E350,Part_D_RI_Target_Populations!$B$9:$F$2009,3,FALSE), VLOOKUP(E350,Part_D_RI_Target_Populations!$B$9:$F$2009,2,FALSE)='Dropdown Selections'!$F$6, "LIS Levels: " &amp; VLOOKUP(E350,Part_D_RI_Target_Populations!$B$9:$F$2009,3,FALSE) &amp; " and " &amp; VLOOKUP(E350,Part_D_RI_Target_Populations!$B$9:$F$2009,4,FALSE))</f>
        <v/>
      </c>
      <c r="G350" s="193"/>
      <c r="H350" s="193"/>
      <c r="I350" s="193"/>
      <c r="J350" s="101"/>
      <c r="K350" s="101"/>
      <c r="L350" s="101"/>
      <c r="M350" s="104"/>
    </row>
    <row r="351" spans="2:13" ht="15.75">
      <c r="B351" s="194"/>
      <c r="C351" s="195"/>
      <c r="D351" s="25" t="str">
        <f>IF(C351="","",VLOOKUP(C351,Part_D_RI!B$11:H$2011,2,FALSE)&amp;" for "&amp;VLOOKUP(C351,Part_D_RI!B$11:H$2011,6,FALSE)&amp;" "&amp;VLOOKUP(C351,Part_D_RI!B$11:H$2011,5,FALSE))</f>
        <v/>
      </c>
      <c r="E351" s="195"/>
      <c r="F351" s="24" t="str" cm="1">
        <f t="array" ref="F351">_xlfn.IFS(E351="","", VLOOKUP(E351,Part_D_RI_Target_Populations!$B$9:$F$2009,2,FALSE)='Dropdown Selections'!$F$9,'Dropdown Selections'!$F$9, VLOOKUP(E351,Part_D_RI_Target_Populations!$B$9:$F$2009,2,FALSE)='Dropdown Selections'!$F$3,"Enrollees with: " &amp; VLOOKUP(E351,Part_D_RI_Target_Populations!$B$9:$F$2009,4,FALSE), VLOOKUP(E351,Part_D_RI_Target_Populations!$B$9:$F$2009,2,FALSE)='Dropdown Selections'!$F$2, "LIS Levels: " &amp; VLOOKUP(E351,Part_D_RI_Target_Populations!$B$9:$F$2009,3,FALSE), VLOOKUP(E351,Part_D_RI_Target_Populations!$B$9:$F$2009,2,FALSE)='Dropdown Selections'!$F$6, "LIS Levels: " &amp; VLOOKUP(E351,Part_D_RI_Target_Populations!$B$9:$F$2009,3,FALSE) &amp; " and " &amp; VLOOKUP(E351,Part_D_RI_Target_Populations!$B$9:$F$2009,4,FALSE))</f>
        <v/>
      </c>
      <c r="G351" s="193"/>
      <c r="H351" s="193"/>
      <c r="I351" s="193"/>
      <c r="J351" s="101"/>
      <c r="K351" s="101"/>
      <c r="L351" s="101"/>
      <c r="M351" s="104"/>
    </row>
    <row r="352" spans="2:13" ht="15.75">
      <c r="B352" s="194"/>
      <c r="C352" s="195"/>
      <c r="D352" s="25" t="str">
        <f>IF(C352="","",VLOOKUP(C352,Part_D_RI!B$11:H$2011,2,FALSE)&amp;" for "&amp;VLOOKUP(C352,Part_D_RI!B$11:H$2011,6,FALSE)&amp;" "&amp;VLOOKUP(C352,Part_D_RI!B$11:H$2011,5,FALSE))</f>
        <v/>
      </c>
      <c r="E352" s="195"/>
      <c r="F352" s="24" t="str" cm="1">
        <f t="array" ref="F352">_xlfn.IFS(E352="","", VLOOKUP(E352,Part_D_RI_Target_Populations!$B$9:$F$2009,2,FALSE)='Dropdown Selections'!$F$9,'Dropdown Selections'!$F$9, VLOOKUP(E352,Part_D_RI_Target_Populations!$B$9:$F$2009,2,FALSE)='Dropdown Selections'!$F$3,"Enrollees with: " &amp; VLOOKUP(E352,Part_D_RI_Target_Populations!$B$9:$F$2009,4,FALSE), VLOOKUP(E352,Part_D_RI_Target_Populations!$B$9:$F$2009,2,FALSE)='Dropdown Selections'!$F$2, "LIS Levels: " &amp; VLOOKUP(E352,Part_D_RI_Target_Populations!$B$9:$F$2009,3,FALSE), VLOOKUP(E352,Part_D_RI_Target_Populations!$B$9:$F$2009,2,FALSE)='Dropdown Selections'!$F$6, "LIS Levels: " &amp; VLOOKUP(E352,Part_D_RI_Target_Populations!$B$9:$F$2009,3,FALSE) &amp; " and " &amp; VLOOKUP(E352,Part_D_RI_Target_Populations!$B$9:$F$2009,4,FALSE))</f>
        <v/>
      </c>
      <c r="G352" s="193"/>
      <c r="H352" s="193"/>
      <c r="I352" s="193"/>
      <c r="J352" s="101"/>
      <c r="K352" s="101"/>
      <c r="L352" s="101"/>
      <c r="M352" s="104"/>
    </row>
    <row r="353" spans="2:13" ht="15.75">
      <c r="B353" s="194"/>
      <c r="C353" s="195"/>
      <c r="D353" s="25" t="str">
        <f>IF(C353="","",VLOOKUP(C353,Part_D_RI!B$11:H$2011,2,FALSE)&amp;" for "&amp;VLOOKUP(C353,Part_D_RI!B$11:H$2011,6,FALSE)&amp;" "&amp;VLOOKUP(C353,Part_D_RI!B$11:H$2011,5,FALSE))</f>
        <v/>
      </c>
      <c r="E353" s="195"/>
      <c r="F353" s="24" t="str" cm="1">
        <f t="array" ref="F353">_xlfn.IFS(E353="","", VLOOKUP(E353,Part_D_RI_Target_Populations!$B$9:$F$2009,2,FALSE)='Dropdown Selections'!$F$9,'Dropdown Selections'!$F$9, VLOOKUP(E353,Part_D_RI_Target_Populations!$B$9:$F$2009,2,FALSE)='Dropdown Selections'!$F$3,"Enrollees with: " &amp; VLOOKUP(E353,Part_D_RI_Target_Populations!$B$9:$F$2009,4,FALSE), VLOOKUP(E353,Part_D_RI_Target_Populations!$B$9:$F$2009,2,FALSE)='Dropdown Selections'!$F$2, "LIS Levels: " &amp; VLOOKUP(E353,Part_D_RI_Target_Populations!$B$9:$F$2009,3,FALSE), VLOOKUP(E353,Part_D_RI_Target_Populations!$B$9:$F$2009,2,FALSE)='Dropdown Selections'!$F$6, "LIS Levels: " &amp; VLOOKUP(E353,Part_D_RI_Target_Populations!$B$9:$F$2009,3,FALSE) &amp; " and " &amp; VLOOKUP(E353,Part_D_RI_Target_Populations!$B$9:$F$2009,4,FALSE))</f>
        <v/>
      </c>
      <c r="G353" s="193"/>
      <c r="H353" s="193"/>
      <c r="I353" s="193"/>
      <c r="J353" s="101"/>
      <c r="K353" s="101"/>
      <c r="L353" s="101"/>
      <c r="M353" s="104"/>
    </row>
    <row r="354" spans="2:13" ht="15.75">
      <c r="B354" s="194"/>
      <c r="C354" s="195"/>
      <c r="D354" s="25" t="str">
        <f>IF(C354="","",VLOOKUP(C354,Part_D_RI!B$11:H$2011,2,FALSE)&amp;" for "&amp;VLOOKUP(C354,Part_D_RI!B$11:H$2011,6,FALSE)&amp;" "&amp;VLOOKUP(C354,Part_D_RI!B$11:H$2011,5,FALSE))</f>
        <v/>
      </c>
      <c r="E354" s="195"/>
      <c r="F354" s="24" t="str" cm="1">
        <f t="array" ref="F354">_xlfn.IFS(E354="","", VLOOKUP(E354,Part_D_RI_Target_Populations!$B$9:$F$2009,2,FALSE)='Dropdown Selections'!$F$9,'Dropdown Selections'!$F$9, VLOOKUP(E354,Part_D_RI_Target_Populations!$B$9:$F$2009,2,FALSE)='Dropdown Selections'!$F$3,"Enrollees with: " &amp; VLOOKUP(E354,Part_D_RI_Target_Populations!$B$9:$F$2009,4,FALSE), VLOOKUP(E354,Part_D_RI_Target_Populations!$B$9:$F$2009,2,FALSE)='Dropdown Selections'!$F$2, "LIS Levels: " &amp; VLOOKUP(E354,Part_D_RI_Target_Populations!$B$9:$F$2009,3,FALSE), VLOOKUP(E354,Part_D_RI_Target_Populations!$B$9:$F$2009,2,FALSE)='Dropdown Selections'!$F$6, "LIS Levels: " &amp; VLOOKUP(E354,Part_D_RI_Target_Populations!$B$9:$F$2009,3,FALSE) &amp; " and " &amp; VLOOKUP(E354,Part_D_RI_Target_Populations!$B$9:$F$2009,4,FALSE))</f>
        <v/>
      </c>
      <c r="G354" s="193"/>
      <c r="H354" s="193"/>
      <c r="I354" s="193"/>
      <c r="J354" s="101"/>
      <c r="K354" s="101"/>
      <c r="L354" s="101"/>
      <c r="M354" s="104"/>
    </row>
    <row r="355" spans="2:13" ht="15.75">
      <c r="B355" s="194"/>
      <c r="C355" s="195"/>
      <c r="D355" s="25" t="str">
        <f>IF(C355="","",VLOOKUP(C355,Part_D_RI!B$11:H$2011,2,FALSE)&amp;" for "&amp;VLOOKUP(C355,Part_D_RI!B$11:H$2011,6,FALSE)&amp;" "&amp;VLOOKUP(C355,Part_D_RI!B$11:H$2011,5,FALSE))</f>
        <v/>
      </c>
      <c r="E355" s="195"/>
      <c r="F355" s="24" t="str" cm="1">
        <f t="array" ref="F355">_xlfn.IFS(E355="","", VLOOKUP(E355,Part_D_RI_Target_Populations!$B$9:$F$2009,2,FALSE)='Dropdown Selections'!$F$9,'Dropdown Selections'!$F$9, VLOOKUP(E355,Part_D_RI_Target_Populations!$B$9:$F$2009,2,FALSE)='Dropdown Selections'!$F$3,"Enrollees with: " &amp; VLOOKUP(E355,Part_D_RI_Target_Populations!$B$9:$F$2009,4,FALSE), VLOOKUP(E355,Part_D_RI_Target_Populations!$B$9:$F$2009,2,FALSE)='Dropdown Selections'!$F$2, "LIS Levels: " &amp; VLOOKUP(E355,Part_D_RI_Target_Populations!$B$9:$F$2009,3,FALSE), VLOOKUP(E355,Part_D_RI_Target_Populations!$B$9:$F$2009,2,FALSE)='Dropdown Selections'!$F$6, "LIS Levels: " &amp; VLOOKUP(E355,Part_D_RI_Target_Populations!$B$9:$F$2009,3,FALSE) &amp; " and " &amp; VLOOKUP(E355,Part_D_RI_Target_Populations!$B$9:$F$2009,4,FALSE))</f>
        <v/>
      </c>
      <c r="G355" s="193"/>
      <c r="H355" s="193"/>
      <c r="I355" s="193"/>
      <c r="J355" s="101"/>
      <c r="K355" s="101"/>
      <c r="L355" s="101"/>
      <c r="M355" s="104"/>
    </row>
    <row r="356" spans="2:13" ht="15.75">
      <c r="B356" s="194"/>
      <c r="C356" s="195"/>
      <c r="D356" s="25" t="str">
        <f>IF(C356="","",VLOOKUP(C356,Part_D_RI!B$11:H$2011,2,FALSE)&amp;" for "&amp;VLOOKUP(C356,Part_D_RI!B$11:H$2011,6,FALSE)&amp;" "&amp;VLOOKUP(C356,Part_D_RI!B$11:H$2011,5,FALSE))</f>
        <v/>
      </c>
      <c r="E356" s="195"/>
      <c r="F356" s="24" t="str" cm="1">
        <f t="array" ref="F356">_xlfn.IFS(E356="","", VLOOKUP(E356,Part_D_RI_Target_Populations!$B$9:$F$2009,2,FALSE)='Dropdown Selections'!$F$9,'Dropdown Selections'!$F$9, VLOOKUP(E356,Part_D_RI_Target_Populations!$B$9:$F$2009,2,FALSE)='Dropdown Selections'!$F$3,"Enrollees with: " &amp; VLOOKUP(E356,Part_D_RI_Target_Populations!$B$9:$F$2009,4,FALSE), VLOOKUP(E356,Part_D_RI_Target_Populations!$B$9:$F$2009,2,FALSE)='Dropdown Selections'!$F$2, "LIS Levels: " &amp; VLOOKUP(E356,Part_D_RI_Target_Populations!$B$9:$F$2009,3,FALSE), VLOOKUP(E356,Part_D_RI_Target_Populations!$B$9:$F$2009,2,FALSE)='Dropdown Selections'!$F$6, "LIS Levels: " &amp; VLOOKUP(E356,Part_D_RI_Target_Populations!$B$9:$F$2009,3,FALSE) &amp; " and " &amp; VLOOKUP(E356,Part_D_RI_Target_Populations!$B$9:$F$2009,4,FALSE))</f>
        <v/>
      </c>
      <c r="G356" s="193"/>
      <c r="H356" s="193"/>
      <c r="I356" s="193"/>
      <c r="J356" s="101"/>
      <c r="K356" s="101"/>
      <c r="L356" s="101"/>
      <c r="M356" s="104"/>
    </row>
    <row r="357" spans="2:13" ht="15.75">
      <c r="B357" s="194"/>
      <c r="C357" s="195"/>
      <c r="D357" s="25" t="str">
        <f>IF(C357="","",VLOOKUP(C357,Part_D_RI!B$11:H$2011,2,FALSE)&amp;" for "&amp;VLOOKUP(C357,Part_D_RI!B$11:H$2011,6,FALSE)&amp;" "&amp;VLOOKUP(C357,Part_D_RI!B$11:H$2011,5,FALSE))</f>
        <v/>
      </c>
      <c r="E357" s="195"/>
      <c r="F357" s="24" t="str" cm="1">
        <f t="array" ref="F357">_xlfn.IFS(E357="","", VLOOKUP(E357,Part_D_RI_Target_Populations!$B$9:$F$2009,2,FALSE)='Dropdown Selections'!$F$9,'Dropdown Selections'!$F$9, VLOOKUP(E357,Part_D_RI_Target_Populations!$B$9:$F$2009,2,FALSE)='Dropdown Selections'!$F$3,"Enrollees with: " &amp; VLOOKUP(E357,Part_D_RI_Target_Populations!$B$9:$F$2009,4,FALSE), VLOOKUP(E357,Part_D_RI_Target_Populations!$B$9:$F$2009,2,FALSE)='Dropdown Selections'!$F$2, "LIS Levels: " &amp; VLOOKUP(E357,Part_D_RI_Target_Populations!$B$9:$F$2009,3,FALSE), VLOOKUP(E357,Part_D_RI_Target_Populations!$B$9:$F$2009,2,FALSE)='Dropdown Selections'!$F$6, "LIS Levels: " &amp; VLOOKUP(E357,Part_D_RI_Target_Populations!$B$9:$F$2009,3,FALSE) &amp; " and " &amp; VLOOKUP(E357,Part_D_RI_Target_Populations!$B$9:$F$2009,4,FALSE))</f>
        <v/>
      </c>
      <c r="G357" s="193"/>
      <c r="H357" s="193"/>
      <c r="I357" s="193"/>
      <c r="J357" s="101"/>
      <c r="K357" s="101"/>
      <c r="L357" s="101"/>
      <c r="M357" s="104"/>
    </row>
    <row r="358" spans="2:13" ht="15.75">
      <c r="B358" s="194"/>
      <c r="C358" s="195"/>
      <c r="D358" s="25" t="str">
        <f>IF(C358="","",VLOOKUP(C358,Part_D_RI!B$11:H$2011,2,FALSE)&amp;" for "&amp;VLOOKUP(C358,Part_D_RI!B$11:H$2011,6,FALSE)&amp;" "&amp;VLOOKUP(C358,Part_D_RI!B$11:H$2011,5,FALSE))</f>
        <v/>
      </c>
      <c r="E358" s="195"/>
      <c r="F358" s="24" t="str" cm="1">
        <f t="array" ref="F358">_xlfn.IFS(E358="","", VLOOKUP(E358,Part_D_RI_Target_Populations!$B$9:$F$2009,2,FALSE)='Dropdown Selections'!$F$9,'Dropdown Selections'!$F$9, VLOOKUP(E358,Part_D_RI_Target_Populations!$B$9:$F$2009,2,FALSE)='Dropdown Selections'!$F$3,"Enrollees with: " &amp; VLOOKUP(E358,Part_D_RI_Target_Populations!$B$9:$F$2009,4,FALSE), VLOOKUP(E358,Part_D_RI_Target_Populations!$B$9:$F$2009,2,FALSE)='Dropdown Selections'!$F$2, "LIS Levels: " &amp; VLOOKUP(E358,Part_D_RI_Target_Populations!$B$9:$F$2009,3,FALSE), VLOOKUP(E358,Part_D_RI_Target_Populations!$B$9:$F$2009,2,FALSE)='Dropdown Selections'!$F$6, "LIS Levels: " &amp; VLOOKUP(E358,Part_D_RI_Target_Populations!$B$9:$F$2009,3,FALSE) &amp; " and " &amp; VLOOKUP(E358,Part_D_RI_Target_Populations!$B$9:$F$2009,4,FALSE))</f>
        <v/>
      </c>
      <c r="G358" s="193"/>
      <c r="H358" s="193"/>
      <c r="I358" s="193"/>
      <c r="J358" s="101"/>
      <c r="K358" s="101"/>
      <c r="L358" s="101"/>
      <c r="M358" s="104"/>
    </row>
    <row r="359" spans="2:13" ht="15.75">
      <c r="B359" s="194"/>
      <c r="C359" s="195"/>
      <c r="D359" s="25" t="str">
        <f>IF(C359="","",VLOOKUP(C359,Part_D_RI!B$11:H$2011,2,FALSE)&amp;" for "&amp;VLOOKUP(C359,Part_D_RI!B$11:H$2011,6,FALSE)&amp;" "&amp;VLOOKUP(C359,Part_D_RI!B$11:H$2011,5,FALSE))</f>
        <v/>
      </c>
      <c r="E359" s="195"/>
      <c r="F359" s="24" t="str" cm="1">
        <f t="array" ref="F359">_xlfn.IFS(E359="","", VLOOKUP(E359,Part_D_RI_Target_Populations!$B$9:$F$2009,2,FALSE)='Dropdown Selections'!$F$9,'Dropdown Selections'!$F$9, VLOOKUP(E359,Part_D_RI_Target_Populations!$B$9:$F$2009,2,FALSE)='Dropdown Selections'!$F$3,"Enrollees with: " &amp; VLOOKUP(E359,Part_D_RI_Target_Populations!$B$9:$F$2009,4,FALSE), VLOOKUP(E359,Part_D_RI_Target_Populations!$B$9:$F$2009,2,FALSE)='Dropdown Selections'!$F$2, "LIS Levels: " &amp; VLOOKUP(E359,Part_D_RI_Target_Populations!$B$9:$F$2009,3,FALSE), VLOOKUP(E359,Part_D_RI_Target_Populations!$B$9:$F$2009,2,FALSE)='Dropdown Selections'!$F$6, "LIS Levels: " &amp; VLOOKUP(E359,Part_D_RI_Target_Populations!$B$9:$F$2009,3,FALSE) &amp; " and " &amp; VLOOKUP(E359,Part_D_RI_Target_Populations!$B$9:$F$2009,4,FALSE))</f>
        <v/>
      </c>
      <c r="G359" s="193"/>
      <c r="H359" s="193"/>
      <c r="I359" s="193"/>
      <c r="J359" s="101"/>
      <c r="K359" s="101"/>
      <c r="L359" s="101"/>
      <c r="M359" s="104"/>
    </row>
    <row r="360" spans="2:13" ht="15.75">
      <c r="B360" s="194"/>
      <c r="C360" s="195"/>
      <c r="D360" s="25" t="str">
        <f>IF(C360="","",VLOOKUP(C360,Part_D_RI!B$11:H$2011,2,FALSE)&amp;" for "&amp;VLOOKUP(C360,Part_D_RI!B$11:H$2011,6,FALSE)&amp;" "&amp;VLOOKUP(C360,Part_D_RI!B$11:H$2011,5,FALSE))</f>
        <v/>
      </c>
      <c r="E360" s="195"/>
      <c r="F360" s="24" t="str" cm="1">
        <f t="array" ref="F360">_xlfn.IFS(E360="","", VLOOKUP(E360,Part_D_RI_Target_Populations!$B$9:$F$2009,2,FALSE)='Dropdown Selections'!$F$9,'Dropdown Selections'!$F$9, VLOOKUP(E360,Part_D_RI_Target_Populations!$B$9:$F$2009,2,FALSE)='Dropdown Selections'!$F$3,"Enrollees with: " &amp; VLOOKUP(E360,Part_D_RI_Target_Populations!$B$9:$F$2009,4,FALSE), VLOOKUP(E360,Part_D_RI_Target_Populations!$B$9:$F$2009,2,FALSE)='Dropdown Selections'!$F$2, "LIS Levels: " &amp; VLOOKUP(E360,Part_D_RI_Target_Populations!$B$9:$F$2009,3,FALSE), VLOOKUP(E360,Part_D_RI_Target_Populations!$B$9:$F$2009,2,FALSE)='Dropdown Selections'!$F$6, "LIS Levels: " &amp; VLOOKUP(E360,Part_D_RI_Target_Populations!$B$9:$F$2009,3,FALSE) &amp; " and " &amp; VLOOKUP(E360,Part_D_RI_Target_Populations!$B$9:$F$2009,4,FALSE))</f>
        <v/>
      </c>
      <c r="G360" s="193"/>
      <c r="H360" s="193"/>
      <c r="I360" s="193"/>
      <c r="J360" s="101"/>
      <c r="K360" s="101"/>
      <c r="L360" s="101"/>
      <c r="M360" s="104"/>
    </row>
    <row r="361" spans="2:13" ht="15.75">
      <c r="B361" s="194"/>
      <c r="C361" s="195"/>
      <c r="D361" s="25" t="str">
        <f>IF(C361="","",VLOOKUP(C361,Part_D_RI!B$11:H$2011,2,FALSE)&amp;" for "&amp;VLOOKUP(C361,Part_D_RI!B$11:H$2011,6,FALSE)&amp;" "&amp;VLOOKUP(C361,Part_D_RI!B$11:H$2011,5,FALSE))</f>
        <v/>
      </c>
      <c r="E361" s="195"/>
      <c r="F361" s="24" t="str" cm="1">
        <f t="array" ref="F361">_xlfn.IFS(E361="","", VLOOKUP(E361,Part_D_RI_Target_Populations!$B$9:$F$2009,2,FALSE)='Dropdown Selections'!$F$9,'Dropdown Selections'!$F$9, VLOOKUP(E361,Part_D_RI_Target_Populations!$B$9:$F$2009,2,FALSE)='Dropdown Selections'!$F$3,"Enrollees with: " &amp; VLOOKUP(E361,Part_D_RI_Target_Populations!$B$9:$F$2009,4,FALSE), VLOOKUP(E361,Part_D_RI_Target_Populations!$B$9:$F$2009,2,FALSE)='Dropdown Selections'!$F$2, "LIS Levels: " &amp; VLOOKUP(E361,Part_D_RI_Target_Populations!$B$9:$F$2009,3,FALSE), VLOOKUP(E361,Part_D_RI_Target_Populations!$B$9:$F$2009,2,FALSE)='Dropdown Selections'!$F$6, "LIS Levels: " &amp; VLOOKUP(E361,Part_D_RI_Target_Populations!$B$9:$F$2009,3,FALSE) &amp; " and " &amp; VLOOKUP(E361,Part_D_RI_Target_Populations!$B$9:$F$2009,4,FALSE))</f>
        <v/>
      </c>
      <c r="G361" s="193"/>
      <c r="H361" s="193"/>
      <c r="I361" s="193"/>
      <c r="J361" s="101"/>
      <c r="K361" s="101"/>
      <c r="L361" s="101"/>
      <c r="M361" s="104"/>
    </row>
    <row r="362" spans="2:13" ht="15.75">
      <c r="B362" s="194"/>
      <c r="C362" s="195"/>
      <c r="D362" s="25" t="str">
        <f>IF(C362="","",VLOOKUP(C362,Part_D_RI!B$11:H$2011,2,FALSE)&amp;" for "&amp;VLOOKUP(C362,Part_D_RI!B$11:H$2011,6,FALSE)&amp;" "&amp;VLOOKUP(C362,Part_D_RI!B$11:H$2011,5,FALSE))</f>
        <v/>
      </c>
      <c r="E362" s="195"/>
      <c r="F362" s="24" t="str" cm="1">
        <f t="array" ref="F362">_xlfn.IFS(E362="","", VLOOKUP(E362,Part_D_RI_Target_Populations!$B$9:$F$2009,2,FALSE)='Dropdown Selections'!$F$9,'Dropdown Selections'!$F$9, VLOOKUP(E362,Part_D_RI_Target_Populations!$B$9:$F$2009,2,FALSE)='Dropdown Selections'!$F$3,"Enrollees with: " &amp; VLOOKUP(E362,Part_D_RI_Target_Populations!$B$9:$F$2009,4,FALSE), VLOOKUP(E362,Part_D_RI_Target_Populations!$B$9:$F$2009,2,FALSE)='Dropdown Selections'!$F$2, "LIS Levels: " &amp; VLOOKUP(E362,Part_D_RI_Target_Populations!$B$9:$F$2009,3,FALSE), VLOOKUP(E362,Part_D_RI_Target_Populations!$B$9:$F$2009,2,FALSE)='Dropdown Selections'!$F$6, "LIS Levels: " &amp; VLOOKUP(E362,Part_D_RI_Target_Populations!$B$9:$F$2009,3,FALSE) &amp; " and " &amp; VLOOKUP(E362,Part_D_RI_Target_Populations!$B$9:$F$2009,4,FALSE))</f>
        <v/>
      </c>
      <c r="G362" s="193"/>
      <c r="H362" s="193"/>
      <c r="I362" s="193"/>
      <c r="J362" s="101"/>
      <c r="K362" s="101"/>
      <c r="L362" s="101"/>
      <c r="M362" s="104"/>
    </row>
    <row r="363" spans="2:13" ht="15.75">
      <c r="B363" s="194"/>
      <c r="C363" s="195"/>
      <c r="D363" s="25" t="str">
        <f>IF(C363="","",VLOOKUP(C363,Part_D_RI!B$11:H$2011,2,FALSE)&amp;" for "&amp;VLOOKUP(C363,Part_D_RI!B$11:H$2011,6,FALSE)&amp;" "&amp;VLOOKUP(C363,Part_D_RI!B$11:H$2011,5,FALSE))</f>
        <v/>
      </c>
      <c r="E363" s="195"/>
      <c r="F363" s="24" t="str" cm="1">
        <f t="array" ref="F363">_xlfn.IFS(E363="","", VLOOKUP(E363,Part_D_RI_Target_Populations!$B$9:$F$2009,2,FALSE)='Dropdown Selections'!$F$9,'Dropdown Selections'!$F$9, VLOOKUP(E363,Part_D_RI_Target_Populations!$B$9:$F$2009,2,FALSE)='Dropdown Selections'!$F$3,"Enrollees with: " &amp; VLOOKUP(E363,Part_D_RI_Target_Populations!$B$9:$F$2009,4,FALSE), VLOOKUP(E363,Part_D_RI_Target_Populations!$B$9:$F$2009,2,FALSE)='Dropdown Selections'!$F$2, "LIS Levels: " &amp; VLOOKUP(E363,Part_D_RI_Target_Populations!$B$9:$F$2009,3,FALSE), VLOOKUP(E363,Part_D_RI_Target_Populations!$B$9:$F$2009,2,FALSE)='Dropdown Selections'!$F$6, "LIS Levels: " &amp; VLOOKUP(E363,Part_D_RI_Target_Populations!$B$9:$F$2009,3,FALSE) &amp; " and " &amp; VLOOKUP(E363,Part_D_RI_Target_Populations!$B$9:$F$2009,4,FALSE))</f>
        <v/>
      </c>
      <c r="G363" s="193"/>
      <c r="H363" s="193"/>
      <c r="I363" s="193"/>
      <c r="J363" s="101"/>
      <c r="K363" s="101"/>
      <c r="L363" s="101"/>
      <c r="M363" s="104"/>
    </row>
    <row r="364" spans="2:13" ht="15.75">
      <c r="B364" s="194"/>
      <c r="C364" s="195"/>
      <c r="D364" s="25" t="str">
        <f>IF(C364="","",VLOOKUP(C364,Part_D_RI!B$11:H$2011,2,FALSE)&amp;" for "&amp;VLOOKUP(C364,Part_D_RI!B$11:H$2011,6,FALSE)&amp;" "&amp;VLOOKUP(C364,Part_D_RI!B$11:H$2011,5,FALSE))</f>
        <v/>
      </c>
      <c r="E364" s="195"/>
      <c r="F364" s="24" t="str" cm="1">
        <f t="array" ref="F364">_xlfn.IFS(E364="","", VLOOKUP(E364,Part_D_RI_Target_Populations!$B$9:$F$2009,2,FALSE)='Dropdown Selections'!$F$9,'Dropdown Selections'!$F$9, VLOOKUP(E364,Part_D_RI_Target_Populations!$B$9:$F$2009,2,FALSE)='Dropdown Selections'!$F$3,"Enrollees with: " &amp; VLOOKUP(E364,Part_D_RI_Target_Populations!$B$9:$F$2009,4,FALSE), VLOOKUP(E364,Part_D_RI_Target_Populations!$B$9:$F$2009,2,FALSE)='Dropdown Selections'!$F$2, "LIS Levels: " &amp; VLOOKUP(E364,Part_D_RI_Target_Populations!$B$9:$F$2009,3,FALSE), VLOOKUP(E364,Part_D_RI_Target_Populations!$B$9:$F$2009,2,FALSE)='Dropdown Selections'!$F$6, "LIS Levels: " &amp; VLOOKUP(E364,Part_D_RI_Target_Populations!$B$9:$F$2009,3,FALSE) &amp; " and " &amp; VLOOKUP(E364,Part_D_RI_Target_Populations!$B$9:$F$2009,4,FALSE))</f>
        <v/>
      </c>
      <c r="G364" s="193"/>
      <c r="H364" s="193"/>
      <c r="I364" s="193"/>
      <c r="J364" s="101"/>
      <c r="K364" s="101"/>
      <c r="L364" s="101"/>
      <c r="M364" s="104"/>
    </row>
    <row r="365" spans="2:13" ht="15.75">
      <c r="B365" s="194"/>
      <c r="C365" s="195"/>
      <c r="D365" s="25" t="str">
        <f>IF(C365="","",VLOOKUP(C365,Part_D_RI!B$11:H$2011,2,FALSE)&amp;" for "&amp;VLOOKUP(C365,Part_D_RI!B$11:H$2011,6,FALSE)&amp;" "&amp;VLOOKUP(C365,Part_D_RI!B$11:H$2011,5,FALSE))</f>
        <v/>
      </c>
      <c r="E365" s="195"/>
      <c r="F365" s="24" t="str" cm="1">
        <f t="array" ref="F365">_xlfn.IFS(E365="","", VLOOKUP(E365,Part_D_RI_Target_Populations!$B$9:$F$2009,2,FALSE)='Dropdown Selections'!$F$9,'Dropdown Selections'!$F$9, VLOOKUP(E365,Part_D_RI_Target_Populations!$B$9:$F$2009,2,FALSE)='Dropdown Selections'!$F$3,"Enrollees with: " &amp; VLOOKUP(E365,Part_D_RI_Target_Populations!$B$9:$F$2009,4,FALSE), VLOOKUP(E365,Part_D_RI_Target_Populations!$B$9:$F$2009,2,FALSE)='Dropdown Selections'!$F$2, "LIS Levels: " &amp; VLOOKUP(E365,Part_D_RI_Target_Populations!$B$9:$F$2009,3,FALSE), VLOOKUP(E365,Part_D_RI_Target_Populations!$B$9:$F$2009,2,FALSE)='Dropdown Selections'!$F$6, "LIS Levels: " &amp; VLOOKUP(E365,Part_D_RI_Target_Populations!$B$9:$F$2009,3,FALSE) &amp; " and " &amp; VLOOKUP(E365,Part_D_RI_Target_Populations!$B$9:$F$2009,4,FALSE))</f>
        <v/>
      </c>
      <c r="G365" s="193"/>
      <c r="H365" s="193"/>
      <c r="I365" s="193"/>
      <c r="J365" s="101"/>
      <c r="K365" s="101"/>
      <c r="L365" s="101"/>
      <c r="M365" s="104"/>
    </row>
    <row r="366" spans="2:13" ht="15.75">
      <c r="B366" s="194"/>
      <c r="C366" s="195"/>
      <c r="D366" s="25" t="str">
        <f>IF(C366="","",VLOOKUP(C366,Part_D_RI!B$11:H$2011,2,FALSE)&amp;" for "&amp;VLOOKUP(C366,Part_D_RI!B$11:H$2011,6,FALSE)&amp;" "&amp;VLOOKUP(C366,Part_D_RI!B$11:H$2011,5,FALSE))</f>
        <v/>
      </c>
      <c r="E366" s="195"/>
      <c r="F366" s="24" t="str" cm="1">
        <f t="array" ref="F366">_xlfn.IFS(E366="","", VLOOKUP(E366,Part_D_RI_Target_Populations!$B$9:$F$2009,2,FALSE)='Dropdown Selections'!$F$9,'Dropdown Selections'!$F$9, VLOOKUP(E366,Part_D_RI_Target_Populations!$B$9:$F$2009,2,FALSE)='Dropdown Selections'!$F$3,"Enrollees with: " &amp; VLOOKUP(E366,Part_D_RI_Target_Populations!$B$9:$F$2009,4,FALSE), VLOOKUP(E366,Part_D_RI_Target_Populations!$B$9:$F$2009,2,FALSE)='Dropdown Selections'!$F$2, "LIS Levels: " &amp; VLOOKUP(E366,Part_D_RI_Target_Populations!$B$9:$F$2009,3,FALSE), VLOOKUP(E366,Part_D_RI_Target_Populations!$B$9:$F$2009,2,FALSE)='Dropdown Selections'!$F$6, "LIS Levels: " &amp; VLOOKUP(E366,Part_D_RI_Target_Populations!$B$9:$F$2009,3,FALSE) &amp; " and " &amp; VLOOKUP(E366,Part_D_RI_Target_Populations!$B$9:$F$2009,4,FALSE))</f>
        <v/>
      </c>
      <c r="G366" s="193"/>
      <c r="H366" s="193"/>
      <c r="I366" s="193"/>
      <c r="J366" s="101"/>
      <c r="K366" s="101"/>
      <c r="L366" s="101"/>
      <c r="M366" s="104"/>
    </row>
    <row r="367" spans="2:13" ht="15.75">
      <c r="B367" s="194"/>
      <c r="C367" s="195"/>
      <c r="D367" s="25" t="str">
        <f>IF(C367="","",VLOOKUP(C367,Part_D_RI!B$11:H$2011,2,FALSE)&amp;" for "&amp;VLOOKUP(C367,Part_D_RI!B$11:H$2011,6,FALSE)&amp;" "&amp;VLOOKUP(C367,Part_D_RI!B$11:H$2011,5,FALSE))</f>
        <v/>
      </c>
      <c r="E367" s="195"/>
      <c r="F367" s="24" t="str" cm="1">
        <f t="array" ref="F367">_xlfn.IFS(E367="","", VLOOKUP(E367,Part_D_RI_Target_Populations!$B$9:$F$2009,2,FALSE)='Dropdown Selections'!$F$9,'Dropdown Selections'!$F$9, VLOOKUP(E367,Part_D_RI_Target_Populations!$B$9:$F$2009,2,FALSE)='Dropdown Selections'!$F$3,"Enrollees with: " &amp; VLOOKUP(E367,Part_D_RI_Target_Populations!$B$9:$F$2009,4,FALSE), VLOOKUP(E367,Part_D_RI_Target_Populations!$B$9:$F$2009,2,FALSE)='Dropdown Selections'!$F$2, "LIS Levels: " &amp; VLOOKUP(E367,Part_D_RI_Target_Populations!$B$9:$F$2009,3,FALSE), VLOOKUP(E367,Part_D_RI_Target_Populations!$B$9:$F$2009,2,FALSE)='Dropdown Selections'!$F$6, "LIS Levels: " &amp; VLOOKUP(E367,Part_D_RI_Target_Populations!$B$9:$F$2009,3,FALSE) &amp; " and " &amp; VLOOKUP(E367,Part_D_RI_Target_Populations!$B$9:$F$2009,4,FALSE))</f>
        <v/>
      </c>
      <c r="G367" s="193"/>
      <c r="H367" s="193"/>
      <c r="I367" s="193"/>
      <c r="J367" s="101"/>
      <c r="K367" s="101"/>
      <c r="L367" s="101"/>
      <c r="M367" s="104"/>
    </row>
    <row r="368" spans="2:13" ht="15.75">
      <c r="B368" s="194"/>
      <c r="C368" s="195"/>
      <c r="D368" s="25" t="str">
        <f>IF(C368="","",VLOOKUP(C368,Part_D_RI!B$11:H$2011,2,FALSE)&amp;" for "&amp;VLOOKUP(C368,Part_D_RI!B$11:H$2011,6,FALSE)&amp;" "&amp;VLOOKUP(C368,Part_D_RI!B$11:H$2011,5,FALSE))</f>
        <v/>
      </c>
      <c r="E368" s="195"/>
      <c r="F368" s="24" t="str" cm="1">
        <f t="array" ref="F368">_xlfn.IFS(E368="","", VLOOKUP(E368,Part_D_RI_Target_Populations!$B$9:$F$2009,2,FALSE)='Dropdown Selections'!$F$9,'Dropdown Selections'!$F$9, VLOOKUP(E368,Part_D_RI_Target_Populations!$B$9:$F$2009,2,FALSE)='Dropdown Selections'!$F$3,"Enrollees with: " &amp; VLOOKUP(E368,Part_D_RI_Target_Populations!$B$9:$F$2009,4,FALSE), VLOOKUP(E368,Part_D_RI_Target_Populations!$B$9:$F$2009,2,FALSE)='Dropdown Selections'!$F$2, "LIS Levels: " &amp; VLOOKUP(E368,Part_D_RI_Target_Populations!$B$9:$F$2009,3,FALSE), VLOOKUP(E368,Part_D_RI_Target_Populations!$B$9:$F$2009,2,FALSE)='Dropdown Selections'!$F$6, "LIS Levels: " &amp; VLOOKUP(E368,Part_D_RI_Target_Populations!$B$9:$F$2009,3,FALSE) &amp; " and " &amp; VLOOKUP(E368,Part_D_RI_Target_Populations!$B$9:$F$2009,4,FALSE))</f>
        <v/>
      </c>
      <c r="G368" s="193"/>
      <c r="H368" s="193"/>
      <c r="I368" s="193"/>
      <c r="J368" s="101"/>
      <c r="K368" s="101"/>
      <c r="L368" s="101"/>
      <c r="M368" s="104"/>
    </row>
    <row r="369" spans="2:13" ht="15.75">
      <c r="B369" s="194"/>
      <c r="C369" s="195"/>
      <c r="D369" s="25" t="str">
        <f>IF(C369="","",VLOOKUP(C369,Part_D_RI!B$11:H$2011,2,FALSE)&amp;" for "&amp;VLOOKUP(C369,Part_D_RI!B$11:H$2011,6,FALSE)&amp;" "&amp;VLOOKUP(C369,Part_D_RI!B$11:H$2011,5,FALSE))</f>
        <v/>
      </c>
      <c r="E369" s="195"/>
      <c r="F369" s="24" t="str" cm="1">
        <f t="array" ref="F369">_xlfn.IFS(E369="","", VLOOKUP(E369,Part_D_RI_Target_Populations!$B$9:$F$2009,2,FALSE)='Dropdown Selections'!$F$9,'Dropdown Selections'!$F$9, VLOOKUP(E369,Part_D_RI_Target_Populations!$B$9:$F$2009,2,FALSE)='Dropdown Selections'!$F$3,"Enrollees with: " &amp; VLOOKUP(E369,Part_D_RI_Target_Populations!$B$9:$F$2009,4,FALSE), VLOOKUP(E369,Part_D_RI_Target_Populations!$B$9:$F$2009,2,FALSE)='Dropdown Selections'!$F$2, "LIS Levels: " &amp; VLOOKUP(E369,Part_D_RI_Target_Populations!$B$9:$F$2009,3,FALSE), VLOOKUP(E369,Part_D_RI_Target_Populations!$B$9:$F$2009,2,FALSE)='Dropdown Selections'!$F$6, "LIS Levels: " &amp; VLOOKUP(E369,Part_D_RI_Target_Populations!$B$9:$F$2009,3,FALSE) &amp; " and " &amp; VLOOKUP(E369,Part_D_RI_Target_Populations!$B$9:$F$2009,4,FALSE))</f>
        <v/>
      </c>
      <c r="G369" s="193"/>
      <c r="H369" s="193"/>
      <c r="I369" s="193"/>
      <c r="J369" s="101"/>
      <c r="K369" s="101"/>
      <c r="L369" s="101"/>
      <c r="M369" s="104"/>
    </row>
    <row r="370" spans="2:13" ht="15.75">
      <c r="B370" s="194"/>
      <c r="C370" s="195"/>
      <c r="D370" s="25" t="str">
        <f>IF(C370="","",VLOOKUP(C370,Part_D_RI!B$11:H$2011,2,FALSE)&amp;" for "&amp;VLOOKUP(C370,Part_D_RI!B$11:H$2011,6,FALSE)&amp;" "&amp;VLOOKUP(C370,Part_D_RI!B$11:H$2011,5,FALSE))</f>
        <v/>
      </c>
      <c r="E370" s="195"/>
      <c r="F370" s="24" t="str" cm="1">
        <f t="array" ref="F370">_xlfn.IFS(E370="","", VLOOKUP(E370,Part_D_RI_Target_Populations!$B$9:$F$2009,2,FALSE)='Dropdown Selections'!$F$9,'Dropdown Selections'!$F$9, VLOOKUP(E370,Part_D_RI_Target_Populations!$B$9:$F$2009,2,FALSE)='Dropdown Selections'!$F$3,"Enrollees with: " &amp; VLOOKUP(E370,Part_D_RI_Target_Populations!$B$9:$F$2009,4,FALSE), VLOOKUP(E370,Part_D_RI_Target_Populations!$B$9:$F$2009,2,FALSE)='Dropdown Selections'!$F$2, "LIS Levels: " &amp; VLOOKUP(E370,Part_D_RI_Target_Populations!$B$9:$F$2009,3,FALSE), VLOOKUP(E370,Part_D_RI_Target_Populations!$B$9:$F$2009,2,FALSE)='Dropdown Selections'!$F$6, "LIS Levels: " &amp; VLOOKUP(E370,Part_D_RI_Target_Populations!$B$9:$F$2009,3,FALSE) &amp; " and " &amp; VLOOKUP(E370,Part_D_RI_Target_Populations!$B$9:$F$2009,4,FALSE))</f>
        <v/>
      </c>
      <c r="G370" s="193"/>
      <c r="H370" s="193"/>
      <c r="I370" s="193"/>
      <c r="J370" s="101"/>
      <c r="K370" s="101"/>
      <c r="L370" s="101"/>
      <c r="M370" s="104"/>
    </row>
    <row r="371" spans="2:13" ht="15.75">
      <c r="B371" s="194"/>
      <c r="C371" s="195"/>
      <c r="D371" s="25" t="str">
        <f>IF(C371="","",VLOOKUP(C371,Part_D_RI!B$11:H$2011,2,FALSE)&amp;" for "&amp;VLOOKUP(C371,Part_D_RI!B$11:H$2011,6,FALSE)&amp;" "&amp;VLOOKUP(C371,Part_D_RI!B$11:H$2011,5,FALSE))</f>
        <v/>
      </c>
      <c r="E371" s="195"/>
      <c r="F371" s="24" t="str" cm="1">
        <f t="array" ref="F371">_xlfn.IFS(E371="","", VLOOKUP(E371,Part_D_RI_Target_Populations!$B$9:$F$2009,2,FALSE)='Dropdown Selections'!$F$9,'Dropdown Selections'!$F$9, VLOOKUP(E371,Part_D_RI_Target_Populations!$B$9:$F$2009,2,FALSE)='Dropdown Selections'!$F$3,"Enrollees with: " &amp; VLOOKUP(E371,Part_D_RI_Target_Populations!$B$9:$F$2009,4,FALSE), VLOOKUP(E371,Part_D_RI_Target_Populations!$B$9:$F$2009,2,FALSE)='Dropdown Selections'!$F$2, "LIS Levels: " &amp; VLOOKUP(E371,Part_D_RI_Target_Populations!$B$9:$F$2009,3,FALSE), VLOOKUP(E371,Part_D_RI_Target_Populations!$B$9:$F$2009,2,FALSE)='Dropdown Selections'!$F$6, "LIS Levels: " &amp; VLOOKUP(E371,Part_D_RI_Target_Populations!$B$9:$F$2009,3,FALSE) &amp; " and " &amp; VLOOKUP(E371,Part_D_RI_Target_Populations!$B$9:$F$2009,4,FALSE))</f>
        <v/>
      </c>
      <c r="G371" s="193"/>
      <c r="H371" s="193"/>
      <c r="I371" s="193"/>
      <c r="J371" s="101"/>
      <c r="K371" s="101"/>
      <c r="L371" s="101"/>
      <c r="M371" s="104"/>
    </row>
    <row r="372" spans="2:13" ht="15.75">
      <c r="B372" s="194"/>
      <c r="C372" s="195"/>
      <c r="D372" s="25" t="str">
        <f>IF(C372="","",VLOOKUP(C372,Part_D_RI!B$11:H$2011,2,FALSE)&amp;" for "&amp;VLOOKUP(C372,Part_D_RI!B$11:H$2011,6,FALSE)&amp;" "&amp;VLOOKUP(C372,Part_D_RI!B$11:H$2011,5,FALSE))</f>
        <v/>
      </c>
      <c r="E372" s="195"/>
      <c r="F372" s="24" t="str" cm="1">
        <f t="array" ref="F372">_xlfn.IFS(E372="","", VLOOKUP(E372,Part_D_RI_Target_Populations!$B$9:$F$2009,2,FALSE)='Dropdown Selections'!$F$9,'Dropdown Selections'!$F$9, VLOOKUP(E372,Part_D_RI_Target_Populations!$B$9:$F$2009,2,FALSE)='Dropdown Selections'!$F$3,"Enrollees with: " &amp; VLOOKUP(E372,Part_D_RI_Target_Populations!$B$9:$F$2009,4,FALSE), VLOOKUP(E372,Part_D_RI_Target_Populations!$B$9:$F$2009,2,FALSE)='Dropdown Selections'!$F$2, "LIS Levels: " &amp; VLOOKUP(E372,Part_D_RI_Target_Populations!$B$9:$F$2009,3,FALSE), VLOOKUP(E372,Part_D_RI_Target_Populations!$B$9:$F$2009,2,FALSE)='Dropdown Selections'!$F$6, "LIS Levels: " &amp; VLOOKUP(E372,Part_D_RI_Target_Populations!$B$9:$F$2009,3,FALSE) &amp; " and " &amp; VLOOKUP(E372,Part_D_RI_Target_Populations!$B$9:$F$2009,4,FALSE))</f>
        <v/>
      </c>
      <c r="G372" s="193"/>
      <c r="H372" s="193"/>
      <c r="I372" s="193"/>
      <c r="J372" s="101"/>
      <c r="K372" s="101"/>
      <c r="L372" s="101"/>
      <c r="M372" s="104"/>
    </row>
    <row r="373" spans="2:13" ht="15.75">
      <c r="B373" s="194"/>
      <c r="C373" s="195"/>
      <c r="D373" s="25" t="str">
        <f>IF(C373="","",VLOOKUP(C373,Part_D_RI!B$11:H$2011,2,FALSE)&amp;" for "&amp;VLOOKUP(C373,Part_D_RI!B$11:H$2011,6,FALSE)&amp;" "&amp;VLOOKUP(C373,Part_D_RI!B$11:H$2011,5,FALSE))</f>
        <v/>
      </c>
      <c r="E373" s="195"/>
      <c r="F373" s="24" t="str" cm="1">
        <f t="array" ref="F373">_xlfn.IFS(E373="","", VLOOKUP(E373,Part_D_RI_Target_Populations!$B$9:$F$2009,2,FALSE)='Dropdown Selections'!$F$9,'Dropdown Selections'!$F$9, VLOOKUP(E373,Part_D_RI_Target_Populations!$B$9:$F$2009,2,FALSE)='Dropdown Selections'!$F$3,"Enrollees with: " &amp; VLOOKUP(E373,Part_D_RI_Target_Populations!$B$9:$F$2009,4,FALSE), VLOOKUP(E373,Part_D_RI_Target_Populations!$B$9:$F$2009,2,FALSE)='Dropdown Selections'!$F$2, "LIS Levels: " &amp; VLOOKUP(E373,Part_D_RI_Target_Populations!$B$9:$F$2009,3,FALSE), VLOOKUP(E373,Part_D_RI_Target_Populations!$B$9:$F$2009,2,FALSE)='Dropdown Selections'!$F$6, "LIS Levels: " &amp; VLOOKUP(E373,Part_D_RI_Target_Populations!$B$9:$F$2009,3,FALSE) &amp; " and " &amp; VLOOKUP(E373,Part_D_RI_Target_Populations!$B$9:$F$2009,4,FALSE))</f>
        <v/>
      </c>
      <c r="G373" s="193"/>
      <c r="H373" s="193"/>
      <c r="I373" s="193"/>
      <c r="J373" s="101"/>
      <c r="K373" s="101"/>
      <c r="L373" s="101"/>
      <c r="M373" s="104"/>
    </row>
    <row r="374" spans="2:13" ht="15.75">
      <c r="B374" s="194"/>
      <c r="C374" s="195"/>
      <c r="D374" s="25" t="str">
        <f>IF(C374="","",VLOOKUP(C374,Part_D_RI!B$11:H$2011,2,FALSE)&amp;" for "&amp;VLOOKUP(C374,Part_D_RI!B$11:H$2011,6,FALSE)&amp;" "&amp;VLOOKUP(C374,Part_D_RI!B$11:H$2011,5,FALSE))</f>
        <v/>
      </c>
      <c r="E374" s="195"/>
      <c r="F374" s="24" t="str" cm="1">
        <f t="array" ref="F374">_xlfn.IFS(E374="","", VLOOKUP(E374,Part_D_RI_Target_Populations!$B$9:$F$2009,2,FALSE)='Dropdown Selections'!$F$9,'Dropdown Selections'!$F$9, VLOOKUP(E374,Part_D_RI_Target_Populations!$B$9:$F$2009,2,FALSE)='Dropdown Selections'!$F$3,"Enrollees with: " &amp; VLOOKUP(E374,Part_D_RI_Target_Populations!$B$9:$F$2009,4,FALSE), VLOOKUP(E374,Part_D_RI_Target_Populations!$B$9:$F$2009,2,FALSE)='Dropdown Selections'!$F$2, "LIS Levels: " &amp; VLOOKUP(E374,Part_D_RI_Target_Populations!$B$9:$F$2009,3,FALSE), VLOOKUP(E374,Part_D_RI_Target_Populations!$B$9:$F$2009,2,FALSE)='Dropdown Selections'!$F$6, "LIS Levels: " &amp; VLOOKUP(E374,Part_D_RI_Target_Populations!$B$9:$F$2009,3,FALSE) &amp; " and " &amp; VLOOKUP(E374,Part_D_RI_Target_Populations!$B$9:$F$2009,4,FALSE))</f>
        <v/>
      </c>
      <c r="G374" s="193"/>
      <c r="H374" s="193"/>
      <c r="I374" s="193"/>
      <c r="J374" s="101"/>
      <c r="K374" s="101"/>
      <c r="L374" s="101"/>
      <c r="M374" s="104"/>
    </row>
    <row r="375" spans="2:13" ht="15.75">
      <c r="B375" s="194"/>
      <c r="C375" s="195"/>
      <c r="D375" s="25" t="str">
        <f>IF(C375="","",VLOOKUP(C375,Part_D_RI!B$11:H$2011,2,FALSE)&amp;" for "&amp;VLOOKUP(C375,Part_D_RI!B$11:H$2011,6,FALSE)&amp;" "&amp;VLOOKUP(C375,Part_D_RI!B$11:H$2011,5,FALSE))</f>
        <v/>
      </c>
      <c r="E375" s="195"/>
      <c r="F375" s="24" t="str" cm="1">
        <f t="array" ref="F375">_xlfn.IFS(E375="","", VLOOKUP(E375,Part_D_RI_Target_Populations!$B$9:$F$2009,2,FALSE)='Dropdown Selections'!$F$9,'Dropdown Selections'!$F$9, VLOOKUP(E375,Part_D_RI_Target_Populations!$B$9:$F$2009,2,FALSE)='Dropdown Selections'!$F$3,"Enrollees with: " &amp; VLOOKUP(E375,Part_D_RI_Target_Populations!$B$9:$F$2009,4,FALSE), VLOOKUP(E375,Part_D_RI_Target_Populations!$B$9:$F$2009,2,FALSE)='Dropdown Selections'!$F$2, "LIS Levels: " &amp; VLOOKUP(E375,Part_D_RI_Target_Populations!$B$9:$F$2009,3,FALSE), VLOOKUP(E375,Part_D_RI_Target_Populations!$B$9:$F$2009,2,FALSE)='Dropdown Selections'!$F$6, "LIS Levels: " &amp; VLOOKUP(E375,Part_D_RI_Target_Populations!$B$9:$F$2009,3,FALSE) &amp; " and " &amp; VLOOKUP(E375,Part_D_RI_Target_Populations!$B$9:$F$2009,4,FALSE))</f>
        <v/>
      </c>
      <c r="G375" s="193"/>
      <c r="H375" s="193"/>
      <c r="I375" s="193"/>
      <c r="J375" s="101"/>
      <c r="K375" s="101"/>
      <c r="L375" s="101"/>
      <c r="M375" s="104"/>
    </row>
    <row r="376" spans="2:13" ht="15.75">
      <c r="B376" s="194"/>
      <c r="C376" s="195"/>
      <c r="D376" s="25" t="str">
        <f>IF(C376="","",VLOOKUP(C376,Part_D_RI!B$11:H$2011,2,FALSE)&amp;" for "&amp;VLOOKUP(C376,Part_D_RI!B$11:H$2011,6,FALSE)&amp;" "&amp;VLOOKUP(C376,Part_D_RI!B$11:H$2011,5,FALSE))</f>
        <v/>
      </c>
      <c r="E376" s="195"/>
      <c r="F376" s="24" t="str" cm="1">
        <f t="array" ref="F376">_xlfn.IFS(E376="","", VLOOKUP(E376,Part_D_RI_Target_Populations!$B$9:$F$2009,2,FALSE)='Dropdown Selections'!$F$9,'Dropdown Selections'!$F$9, VLOOKUP(E376,Part_D_RI_Target_Populations!$B$9:$F$2009,2,FALSE)='Dropdown Selections'!$F$3,"Enrollees with: " &amp; VLOOKUP(E376,Part_D_RI_Target_Populations!$B$9:$F$2009,4,FALSE), VLOOKUP(E376,Part_D_RI_Target_Populations!$B$9:$F$2009,2,FALSE)='Dropdown Selections'!$F$2, "LIS Levels: " &amp; VLOOKUP(E376,Part_D_RI_Target_Populations!$B$9:$F$2009,3,FALSE), VLOOKUP(E376,Part_D_RI_Target_Populations!$B$9:$F$2009,2,FALSE)='Dropdown Selections'!$F$6, "LIS Levels: " &amp; VLOOKUP(E376,Part_D_RI_Target_Populations!$B$9:$F$2009,3,FALSE) &amp; " and " &amp; VLOOKUP(E376,Part_D_RI_Target_Populations!$B$9:$F$2009,4,FALSE))</f>
        <v/>
      </c>
      <c r="G376" s="193"/>
      <c r="H376" s="193"/>
      <c r="I376" s="193"/>
      <c r="J376" s="101"/>
      <c r="K376" s="101"/>
      <c r="L376" s="101"/>
      <c r="M376" s="104"/>
    </row>
    <row r="377" spans="2:13" ht="15.75">
      <c r="B377" s="194"/>
      <c r="C377" s="195"/>
      <c r="D377" s="25" t="str">
        <f>IF(C377="","",VLOOKUP(C377,Part_D_RI!B$11:H$2011,2,FALSE)&amp;" for "&amp;VLOOKUP(C377,Part_D_RI!B$11:H$2011,6,FALSE)&amp;" "&amp;VLOOKUP(C377,Part_D_RI!B$11:H$2011,5,FALSE))</f>
        <v/>
      </c>
      <c r="E377" s="195"/>
      <c r="F377" s="24" t="str" cm="1">
        <f t="array" ref="F377">_xlfn.IFS(E377="","", VLOOKUP(E377,Part_D_RI_Target_Populations!$B$9:$F$2009,2,FALSE)='Dropdown Selections'!$F$9,'Dropdown Selections'!$F$9, VLOOKUP(E377,Part_D_RI_Target_Populations!$B$9:$F$2009,2,FALSE)='Dropdown Selections'!$F$3,"Enrollees with: " &amp; VLOOKUP(E377,Part_D_RI_Target_Populations!$B$9:$F$2009,4,FALSE), VLOOKUP(E377,Part_D_RI_Target_Populations!$B$9:$F$2009,2,FALSE)='Dropdown Selections'!$F$2, "LIS Levels: " &amp; VLOOKUP(E377,Part_D_RI_Target_Populations!$B$9:$F$2009,3,FALSE), VLOOKUP(E377,Part_D_RI_Target_Populations!$B$9:$F$2009,2,FALSE)='Dropdown Selections'!$F$6, "LIS Levels: " &amp; VLOOKUP(E377,Part_D_RI_Target_Populations!$B$9:$F$2009,3,FALSE) &amp; " and " &amp; VLOOKUP(E377,Part_D_RI_Target_Populations!$B$9:$F$2009,4,FALSE))</f>
        <v/>
      </c>
      <c r="G377" s="193"/>
      <c r="H377" s="193"/>
      <c r="I377" s="193"/>
      <c r="J377" s="101"/>
      <c r="K377" s="101"/>
      <c r="L377" s="101"/>
      <c r="M377" s="104"/>
    </row>
    <row r="378" spans="2:13" ht="15.75">
      <c r="B378" s="194"/>
      <c r="C378" s="195"/>
      <c r="D378" s="25" t="str">
        <f>IF(C378="","",VLOOKUP(C378,Part_D_RI!B$11:H$2011,2,FALSE)&amp;" for "&amp;VLOOKUP(C378,Part_D_RI!B$11:H$2011,6,FALSE)&amp;" "&amp;VLOOKUP(C378,Part_D_RI!B$11:H$2011,5,FALSE))</f>
        <v/>
      </c>
      <c r="E378" s="195"/>
      <c r="F378" s="24" t="str" cm="1">
        <f t="array" ref="F378">_xlfn.IFS(E378="","", VLOOKUP(E378,Part_D_RI_Target_Populations!$B$9:$F$2009,2,FALSE)='Dropdown Selections'!$F$9,'Dropdown Selections'!$F$9, VLOOKUP(E378,Part_D_RI_Target_Populations!$B$9:$F$2009,2,FALSE)='Dropdown Selections'!$F$3,"Enrollees with: " &amp; VLOOKUP(E378,Part_D_RI_Target_Populations!$B$9:$F$2009,4,FALSE), VLOOKUP(E378,Part_D_RI_Target_Populations!$B$9:$F$2009,2,FALSE)='Dropdown Selections'!$F$2, "LIS Levels: " &amp; VLOOKUP(E378,Part_D_RI_Target_Populations!$B$9:$F$2009,3,FALSE), VLOOKUP(E378,Part_D_RI_Target_Populations!$B$9:$F$2009,2,FALSE)='Dropdown Selections'!$F$6, "LIS Levels: " &amp; VLOOKUP(E378,Part_D_RI_Target_Populations!$B$9:$F$2009,3,FALSE) &amp; " and " &amp; VLOOKUP(E378,Part_D_RI_Target_Populations!$B$9:$F$2009,4,FALSE))</f>
        <v/>
      </c>
      <c r="G378" s="193"/>
      <c r="H378" s="193"/>
      <c r="I378" s="193"/>
      <c r="J378" s="101"/>
      <c r="K378" s="101"/>
      <c r="L378" s="101"/>
      <c r="M378" s="104"/>
    </row>
    <row r="379" spans="2:13" ht="15.75">
      <c r="B379" s="194"/>
      <c r="C379" s="195"/>
      <c r="D379" s="25" t="str">
        <f>IF(C379="","",VLOOKUP(C379,Part_D_RI!B$11:H$2011,2,FALSE)&amp;" for "&amp;VLOOKUP(C379,Part_D_RI!B$11:H$2011,6,FALSE)&amp;" "&amp;VLOOKUP(C379,Part_D_RI!B$11:H$2011,5,FALSE))</f>
        <v/>
      </c>
      <c r="E379" s="195"/>
      <c r="F379" s="24" t="str" cm="1">
        <f t="array" ref="F379">_xlfn.IFS(E379="","", VLOOKUP(E379,Part_D_RI_Target_Populations!$B$9:$F$2009,2,FALSE)='Dropdown Selections'!$F$9,'Dropdown Selections'!$F$9, VLOOKUP(E379,Part_D_RI_Target_Populations!$B$9:$F$2009,2,FALSE)='Dropdown Selections'!$F$3,"Enrollees with: " &amp; VLOOKUP(E379,Part_D_RI_Target_Populations!$B$9:$F$2009,4,FALSE), VLOOKUP(E379,Part_D_RI_Target_Populations!$B$9:$F$2009,2,FALSE)='Dropdown Selections'!$F$2, "LIS Levels: " &amp; VLOOKUP(E379,Part_D_RI_Target_Populations!$B$9:$F$2009,3,FALSE), VLOOKUP(E379,Part_D_RI_Target_Populations!$B$9:$F$2009,2,FALSE)='Dropdown Selections'!$F$6, "LIS Levels: " &amp; VLOOKUP(E379,Part_D_RI_Target_Populations!$B$9:$F$2009,3,FALSE) &amp; " and " &amp; VLOOKUP(E379,Part_D_RI_Target_Populations!$B$9:$F$2009,4,FALSE))</f>
        <v/>
      </c>
      <c r="G379" s="193"/>
      <c r="H379" s="193"/>
      <c r="I379" s="193"/>
      <c r="J379" s="101"/>
      <c r="K379" s="101"/>
      <c r="L379" s="101"/>
      <c r="M379" s="104"/>
    </row>
    <row r="380" spans="2:13" ht="15.75">
      <c r="B380" s="194"/>
      <c r="C380" s="195"/>
      <c r="D380" s="25" t="str">
        <f>IF(C380="","",VLOOKUP(C380,Part_D_RI!B$11:H$2011,2,FALSE)&amp;" for "&amp;VLOOKUP(C380,Part_D_RI!B$11:H$2011,6,FALSE)&amp;" "&amp;VLOOKUP(C380,Part_D_RI!B$11:H$2011,5,FALSE))</f>
        <v/>
      </c>
      <c r="E380" s="195"/>
      <c r="F380" s="24" t="str" cm="1">
        <f t="array" ref="F380">_xlfn.IFS(E380="","", VLOOKUP(E380,Part_D_RI_Target_Populations!$B$9:$F$2009,2,FALSE)='Dropdown Selections'!$F$9,'Dropdown Selections'!$F$9, VLOOKUP(E380,Part_D_RI_Target_Populations!$B$9:$F$2009,2,FALSE)='Dropdown Selections'!$F$3,"Enrollees with: " &amp; VLOOKUP(E380,Part_D_RI_Target_Populations!$B$9:$F$2009,4,FALSE), VLOOKUP(E380,Part_D_RI_Target_Populations!$B$9:$F$2009,2,FALSE)='Dropdown Selections'!$F$2, "LIS Levels: " &amp; VLOOKUP(E380,Part_D_RI_Target_Populations!$B$9:$F$2009,3,FALSE), VLOOKUP(E380,Part_D_RI_Target_Populations!$B$9:$F$2009,2,FALSE)='Dropdown Selections'!$F$6, "LIS Levels: " &amp; VLOOKUP(E380,Part_D_RI_Target_Populations!$B$9:$F$2009,3,FALSE) &amp; " and " &amp; VLOOKUP(E380,Part_D_RI_Target_Populations!$B$9:$F$2009,4,FALSE))</f>
        <v/>
      </c>
      <c r="G380" s="193"/>
      <c r="H380" s="193"/>
      <c r="I380" s="193"/>
      <c r="J380" s="101"/>
      <c r="K380" s="101"/>
      <c r="L380" s="101"/>
      <c r="M380" s="104"/>
    </row>
    <row r="381" spans="2:13" ht="15.75">
      <c r="B381" s="194"/>
      <c r="C381" s="195"/>
      <c r="D381" s="25" t="str">
        <f>IF(C381="","",VLOOKUP(C381,Part_D_RI!B$11:H$2011,2,FALSE)&amp;" for "&amp;VLOOKUP(C381,Part_D_RI!B$11:H$2011,6,FALSE)&amp;" "&amp;VLOOKUP(C381,Part_D_RI!B$11:H$2011,5,FALSE))</f>
        <v/>
      </c>
      <c r="E381" s="195"/>
      <c r="F381" s="24" t="str" cm="1">
        <f t="array" ref="F381">_xlfn.IFS(E381="","", VLOOKUP(E381,Part_D_RI_Target_Populations!$B$9:$F$2009,2,FALSE)='Dropdown Selections'!$F$9,'Dropdown Selections'!$F$9, VLOOKUP(E381,Part_D_RI_Target_Populations!$B$9:$F$2009,2,FALSE)='Dropdown Selections'!$F$3,"Enrollees with: " &amp; VLOOKUP(E381,Part_D_RI_Target_Populations!$B$9:$F$2009,4,FALSE), VLOOKUP(E381,Part_D_RI_Target_Populations!$B$9:$F$2009,2,FALSE)='Dropdown Selections'!$F$2, "LIS Levels: " &amp; VLOOKUP(E381,Part_D_RI_Target_Populations!$B$9:$F$2009,3,FALSE), VLOOKUP(E381,Part_D_RI_Target_Populations!$B$9:$F$2009,2,FALSE)='Dropdown Selections'!$F$6, "LIS Levels: " &amp; VLOOKUP(E381,Part_D_RI_Target_Populations!$B$9:$F$2009,3,FALSE) &amp; " and " &amp; VLOOKUP(E381,Part_D_RI_Target_Populations!$B$9:$F$2009,4,FALSE))</f>
        <v/>
      </c>
      <c r="G381" s="193"/>
      <c r="H381" s="193"/>
      <c r="I381" s="193"/>
      <c r="J381" s="101"/>
      <c r="K381" s="101"/>
      <c r="L381" s="101"/>
      <c r="M381" s="104"/>
    </row>
    <row r="382" spans="2:13" ht="15.75">
      <c r="B382" s="194"/>
      <c r="C382" s="195"/>
      <c r="D382" s="25" t="str">
        <f>IF(C382="","",VLOOKUP(C382,Part_D_RI!B$11:H$2011,2,FALSE)&amp;" for "&amp;VLOOKUP(C382,Part_D_RI!B$11:H$2011,6,FALSE)&amp;" "&amp;VLOOKUP(C382,Part_D_RI!B$11:H$2011,5,FALSE))</f>
        <v/>
      </c>
      <c r="E382" s="195"/>
      <c r="F382" s="24" t="str" cm="1">
        <f t="array" ref="F382">_xlfn.IFS(E382="","", VLOOKUP(E382,Part_D_RI_Target_Populations!$B$9:$F$2009,2,FALSE)='Dropdown Selections'!$F$9,'Dropdown Selections'!$F$9, VLOOKUP(E382,Part_D_RI_Target_Populations!$B$9:$F$2009,2,FALSE)='Dropdown Selections'!$F$3,"Enrollees with: " &amp; VLOOKUP(E382,Part_D_RI_Target_Populations!$B$9:$F$2009,4,FALSE), VLOOKUP(E382,Part_D_RI_Target_Populations!$B$9:$F$2009,2,FALSE)='Dropdown Selections'!$F$2, "LIS Levels: " &amp; VLOOKUP(E382,Part_D_RI_Target_Populations!$B$9:$F$2009,3,FALSE), VLOOKUP(E382,Part_D_RI_Target_Populations!$B$9:$F$2009,2,FALSE)='Dropdown Selections'!$F$6, "LIS Levels: " &amp; VLOOKUP(E382,Part_D_RI_Target_Populations!$B$9:$F$2009,3,FALSE) &amp; " and " &amp; VLOOKUP(E382,Part_D_RI_Target_Populations!$B$9:$F$2009,4,FALSE))</f>
        <v/>
      </c>
      <c r="G382" s="193"/>
      <c r="H382" s="193"/>
      <c r="I382" s="193"/>
      <c r="J382" s="101"/>
      <c r="K382" s="101"/>
      <c r="L382" s="101"/>
      <c r="M382" s="104"/>
    </row>
    <row r="383" spans="2:13" ht="15.75">
      <c r="B383" s="194"/>
      <c r="C383" s="195"/>
      <c r="D383" s="25" t="str">
        <f>IF(C383="","",VLOOKUP(C383,Part_D_RI!B$11:H$2011,2,FALSE)&amp;" for "&amp;VLOOKUP(C383,Part_D_RI!B$11:H$2011,6,FALSE)&amp;" "&amp;VLOOKUP(C383,Part_D_RI!B$11:H$2011,5,FALSE))</f>
        <v/>
      </c>
      <c r="E383" s="195"/>
      <c r="F383" s="24" t="str" cm="1">
        <f t="array" ref="F383">_xlfn.IFS(E383="","", VLOOKUP(E383,Part_D_RI_Target_Populations!$B$9:$F$2009,2,FALSE)='Dropdown Selections'!$F$9,'Dropdown Selections'!$F$9, VLOOKUP(E383,Part_D_RI_Target_Populations!$B$9:$F$2009,2,FALSE)='Dropdown Selections'!$F$3,"Enrollees with: " &amp; VLOOKUP(E383,Part_D_RI_Target_Populations!$B$9:$F$2009,4,FALSE), VLOOKUP(E383,Part_D_RI_Target_Populations!$B$9:$F$2009,2,FALSE)='Dropdown Selections'!$F$2, "LIS Levels: " &amp; VLOOKUP(E383,Part_D_RI_Target_Populations!$B$9:$F$2009,3,FALSE), VLOOKUP(E383,Part_D_RI_Target_Populations!$B$9:$F$2009,2,FALSE)='Dropdown Selections'!$F$6, "LIS Levels: " &amp; VLOOKUP(E383,Part_D_RI_Target_Populations!$B$9:$F$2009,3,FALSE) &amp; " and " &amp; VLOOKUP(E383,Part_D_RI_Target_Populations!$B$9:$F$2009,4,FALSE))</f>
        <v/>
      </c>
      <c r="G383" s="193"/>
      <c r="H383" s="193"/>
      <c r="I383" s="193"/>
      <c r="J383" s="101"/>
      <c r="K383" s="101"/>
      <c r="L383" s="101"/>
      <c r="M383" s="104"/>
    </row>
    <row r="384" spans="2:13" ht="15.75">
      <c r="B384" s="194"/>
      <c r="C384" s="195"/>
      <c r="D384" s="25" t="str">
        <f>IF(C384="","",VLOOKUP(C384,Part_D_RI!B$11:H$2011,2,FALSE)&amp;" for "&amp;VLOOKUP(C384,Part_D_RI!B$11:H$2011,6,FALSE)&amp;" "&amp;VLOOKUP(C384,Part_D_RI!B$11:H$2011,5,FALSE))</f>
        <v/>
      </c>
      <c r="E384" s="195"/>
      <c r="F384" s="24" t="str" cm="1">
        <f t="array" ref="F384">_xlfn.IFS(E384="","", VLOOKUP(E384,Part_D_RI_Target_Populations!$B$9:$F$2009,2,FALSE)='Dropdown Selections'!$F$9,'Dropdown Selections'!$F$9, VLOOKUP(E384,Part_D_RI_Target_Populations!$B$9:$F$2009,2,FALSE)='Dropdown Selections'!$F$3,"Enrollees with: " &amp; VLOOKUP(E384,Part_D_RI_Target_Populations!$B$9:$F$2009,4,FALSE), VLOOKUP(E384,Part_D_RI_Target_Populations!$B$9:$F$2009,2,FALSE)='Dropdown Selections'!$F$2, "LIS Levels: " &amp; VLOOKUP(E384,Part_D_RI_Target_Populations!$B$9:$F$2009,3,FALSE), VLOOKUP(E384,Part_D_RI_Target_Populations!$B$9:$F$2009,2,FALSE)='Dropdown Selections'!$F$6, "LIS Levels: " &amp; VLOOKUP(E384,Part_D_RI_Target_Populations!$B$9:$F$2009,3,FALSE) &amp; " and " &amp; VLOOKUP(E384,Part_D_RI_Target_Populations!$B$9:$F$2009,4,FALSE))</f>
        <v/>
      </c>
      <c r="G384" s="193"/>
      <c r="H384" s="193"/>
      <c r="I384" s="193"/>
      <c r="J384" s="101"/>
      <c r="K384" s="101"/>
      <c r="L384" s="101"/>
      <c r="M384" s="104"/>
    </row>
    <row r="385" spans="2:13" ht="15.75">
      <c r="B385" s="194"/>
      <c r="C385" s="195"/>
      <c r="D385" s="25" t="str">
        <f>IF(C385="","",VLOOKUP(C385,Part_D_RI!B$11:H$2011,2,FALSE)&amp;" for "&amp;VLOOKUP(C385,Part_D_RI!B$11:H$2011,6,FALSE)&amp;" "&amp;VLOOKUP(C385,Part_D_RI!B$11:H$2011,5,FALSE))</f>
        <v/>
      </c>
      <c r="E385" s="195"/>
      <c r="F385" s="24" t="str" cm="1">
        <f t="array" ref="F385">_xlfn.IFS(E385="","", VLOOKUP(E385,Part_D_RI_Target_Populations!$B$9:$F$2009,2,FALSE)='Dropdown Selections'!$F$9,'Dropdown Selections'!$F$9, VLOOKUP(E385,Part_D_RI_Target_Populations!$B$9:$F$2009,2,FALSE)='Dropdown Selections'!$F$3,"Enrollees with: " &amp; VLOOKUP(E385,Part_D_RI_Target_Populations!$B$9:$F$2009,4,FALSE), VLOOKUP(E385,Part_D_RI_Target_Populations!$B$9:$F$2009,2,FALSE)='Dropdown Selections'!$F$2, "LIS Levels: " &amp; VLOOKUP(E385,Part_D_RI_Target_Populations!$B$9:$F$2009,3,FALSE), VLOOKUP(E385,Part_D_RI_Target_Populations!$B$9:$F$2009,2,FALSE)='Dropdown Selections'!$F$6, "LIS Levels: " &amp; VLOOKUP(E385,Part_D_RI_Target_Populations!$B$9:$F$2009,3,FALSE) &amp; " and " &amp; VLOOKUP(E385,Part_D_RI_Target_Populations!$B$9:$F$2009,4,FALSE))</f>
        <v/>
      </c>
      <c r="G385" s="193"/>
      <c r="H385" s="193"/>
      <c r="I385" s="193"/>
      <c r="J385" s="101"/>
      <c r="K385" s="101"/>
      <c r="L385" s="101"/>
      <c r="M385" s="104"/>
    </row>
    <row r="386" spans="2:13" ht="15.75">
      <c r="B386" s="194"/>
      <c r="C386" s="195"/>
      <c r="D386" s="25" t="str">
        <f>IF(C386="","",VLOOKUP(C386,Part_D_RI!B$11:H$2011,2,FALSE)&amp;" for "&amp;VLOOKUP(C386,Part_D_RI!B$11:H$2011,6,FALSE)&amp;" "&amp;VLOOKUP(C386,Part_D_RI!B$11:H$2011,5,FALSE))</f>
        <v/>
      </c>
      <c r="E386" s="195"/>
      <c r="F386" s="24" t="str" cm="1">
        <f t="array" ref="F386">_xlfn.IFS(E386="","", VLOOKUP(E386,Part_D_RI_Target_Populations!$B$9:$F$2009,2,FALSE)='Dropdown Selections'!$F$9,'Dropdown Selections'!$F$9, VLOOKUP(E386,Part_D_RI_Target_Populations!$B$9:$F$2009,2,FALSE)='Dropdown Selections'!$F$3,"Enrollees with: " &amp; VLOOKUP(E386,Part_D_RI_Target_Populations!$B$9:$F$2009,4,FALSE), VLOOKUP(E386,Part_D_RI_Target_Populations!$B$9:$F$2009,2,FALSE)='Dropdown Selections'!$F$2, "LIS Levels: " &amp; VLOOKUP(E386,Part_D_RI_Target_Populations!$B$9:$F$2009,3,FALSE), VLOOKUP(E386,Part_D_RI_Target_Populations!$B$9:$F$2009,2,FALSE)='Dropdown Selections'!$F$6, "LIS Levels: " &amp; VLOOKUP(E386,Part_D_RI_Target_Populations!$B$9:$F$2009,3,FALSE) &amp; " and " &amp; VLOOKUP(E386,Part_D_RI_Target_Populations!$B$9:$F$2009,4,FALSE))</f>
        <v/>
      </c>
      <c r="G386" s="193"/>
      <c r="H386" s="193"/>
      <c r="I386" s="193"/>
      <c r="J386" s="101"/>
      <c r="K386" s="101"/>
      <c r="L386" s="101"/>
      <c r="M386" s="104"/>
    </row>
    <row r="387" spans="2:13" ht="15.75">
      <c r="B387" s="194"/>
      <c r="C387" s="195"/>
      <c r="D387" s="25" t="str">
        <f>IF(C387="","",VLOOKUP(C387,Part_D_RI!B$11:H$2011,2,FALSE)&amp;" for "&amp;VLOOKUP(C387,Part_D_RI!B$11:H$2011,6,FALSE)&amp;" "&amp;VLOOKUP(C387,Part_D_RI!B$11:H$2011,5,FALSE))</f>
        <v/>
      </c>
      <c r="E387" s="195"/>
      <c r="F387" s="24" t="str" cm="1">
        <f t="array" ref="F387">_xlfn.IFS(E387="","", VLOOKUP(E387,Part_D_RI_Target_Populations!$B$9:$F$2009,2,FALSE)='Dropdown Selections'!$F$9,'Dropdown Selections'!$F$9, VLOOKUP(E387,Part_D_RI_Target_Populations!$B$9:$F$2009,2,FALSE)='Dropdown Selections'!$F$3,"Enrollees with: " &amp; VLOOKUP(E387,Part_D_RI_Target_Populations!$B$9:$F$2009,4,FALSE), VLOOKUP(E387,Part_D_RI_Target_Populations!$B$9:$F$2009,2,FALSE)='Dropdown Selections'!$F$2, "LIS Levels: " &amp; VLOOKUP(E387,Part_D_RI_Target_Populations!$B$9:$F$2009,3,FALSE), VLOOKUP(E387,Part_D_RI_Target_Populations!$B$9:$F$2009,2,FALSE)='Dropdown Selections'!$F$6, "LIS Levels: " &amp; VLOOKUP(E387,Part_D_RI_Target_Populations!$B$9:$F$2009,3,FALSE) &amp; " and " &amp; VLOOKUP(E387,Part_D_RI_Target_Populations!$B$9:$F$2009,4,FALSE))</f>
        <v/>
      </c>
      <c r="G387" s="193"/>
      <c r="H387" s="193"/>
      <c r="I387" s="193"/>
      <c r="J387" s="101"/>
      <c r="K387" s="101"/>
      <c r="L387" s="101"/>
      <c r="M387" s="104"/>
    </row>
    <row r="388" spans="2:13" ht="15.75">
      <c r="B388" s="194"/>
      <c r="C388" s="195"/>
      <c r="D388" s="25" t="str">
        <f>IF(C388="","",VLOOKUP(C388,Part_D_RI!B$11:H$2011,2,FALSE)&amp;" for "&amp;VLOOKUP(C388,Part_D_RI!B$11:H$2011,6,FALSE)&amp;" "&amp;VLOOKUP(C388,Part_D_RI!B$11:H$2011,5,FALSE))</f>
        <v/>
      </c>
      <c r="E388" s="195"/>
      <c r="F388" s="24" t="str" cm="1">
        <f t="array" ref="F388">_xlfn.IFS(E388="","", VLOOKUP(E388,Part_D_RI_Target_Populations!$B$9:$F$2009,2,FALSE)='Dropdown Selections'!$F$9,'Dropdown Selections'!$F$9, VLOOKUP(E388,Part_D_RI_Target_Populations!$B$9:$F$2009,2,FALSE)='Dropdown Selections'!$F$3,"Enrollees with: " &amp; VLOOKUP(E388,Part_D_RI_Target_Populations!$B$9:$F$2009,4,FALSE), VLOOKUP(E388,Part_D_RI_Target_Populations!$B$9:$F$2009,2,FALSE)='Dropdown Selections'!$F$2, "LIS Levels: " &amp; VLOOKUP(E388,Part_D_RI_Target_Populations!$B$9:$F$2009,3,FALSE), VLOOKUP(E388,Part_D_RI_Target_Populations!$B$9:$F$2009,2,FALSE)='Dropdown Selections'!$F$6, "LIS Levels: " &amp; VLOOKUP(E388,Part_D_RI_Target_Populations!$B$9:$F$2009,3,FALSE) &amp; " and " &amp; VLOOKUP(E388,Part_D_RI_Target_Populations!$B$9:$F$2009,4,FALSE))</f>
        <v/>
      </c>
      <c r="G388" s="193"/>
      <c r="H388" s="193"/>
      <c r="I388" s="193"/>
      <c r="J388" s="101"/>
      <c r="K388" s="101"/>
      <c r="L388" s="101"/>
      <c r="M388" s="104"/>
    </row>
    <row r="389" spans="2:13" ht="15.75">
      <c r="B389" s="194"/>
      <c r="C389" s="195"/>
      <c r="D389" s="25" t="str">
        <f>IF(C389="","",VLOOKUP(C389,Part_D_RI!B$11:H$2011,2,FALSE)&amp;" for "&amp;VLOOKUP(C389,Part_D_RI!B$11:H$2011,6,FALSE)&amp;" "&amp;VLOOKUP(C389,Part_D_RI!B$11:H$2011,5,FALSE))</f>
        <v/>
      </c>
      <c r="E389" s="195"/>
      <c r="F389" s="24" t="str" cm="1">
        <f t="array" ref="F389">_xlfn.IFS(E389="","", VLOOKUP(E389,Part_D_RI_Target_Populations!$B$9:$F$2009,2,FALSE)='Dropdown Selections'!$F$9,'Dropdown Selections'!$F$9, VLOOKUP(E389,Part_D_RI_Target_Populations!$B$9:$F$2009,2,FALSE)='Dropdown Selections'!$F$3,"Enrollees with: " &amp; VLOOKUP(E389,Part_D_RI_Target_Populations!$B$9:$F$2009,4,FALSE), VLOOKUP(E389,Part_D_RI_Target_Populations!$B$9:$F$2009,2,FALSE)='Dropdown Selections'!$F$2, "LIS Levels: " &amp; VLOOKUP(E389,Part_D_RI_Target_Populations!$B$9:$F$2009,3,FALSE), VLOOKUP(E389,Part_D_RI_Target_Populations!$B$9:$F$2009,2,FALSE)='Dropdown Selections'!$F$6, "LIS Levels: " &amp; VLOOKUP(E389,Part_D_RI_Target_Populations!$B$9:$F$2009,3,FALSE) &amp; " and " &amp; VLOOKUP(E389,Part_D_RI_Target_Populations!$B$9:$F$2009,4,FALSE))</f>
        <v/>
      </c>
      <c r="G389" s="193"/>
      <c r="H389" s="193"/>
      <c r="I389" s="193"/>
      <c r="J389" s="101"/>
      <c r="K389" s="101"/>
      <c r="L389" s="101"/>
      <c r="M389" s="104"/>
    </row>
    <row r="390" spans="2:13" ht="15.75">
      <c r="B390" s="194"/>
      <c r="C390" s="195"/>
      <c r="D390" s="25" t="str">
        <f>IF(C390="","",VLOOKUP(C390,Part_D_RI!B$11:H$2011,2,FALSE)&amp;" for "&amp;VLOOKUP(C390,Part_D_RI!B$11:H$2011,6,FALSE)&amp;" "&amp;VLOOKUP(C390,Part_D_RI!B$11:H$2011,5,FALSE))</f>
        <v/>
      </c>
      <c r="E390" s="195"/>
      <c r="F390" s="24" t="str" cm="1">
        <f t="array" ref="F390">_xlfn.IFS(E390="","", VLOOKUP(E390,Part_D_RI_Target_Populations!$B$9:$F$2009,2,FALSE)='Dropdown Selections'!$F$9,'Dropdown Selections'!$F$9, VLOOKUP(E390,Part_D_RI_Target_Populations!$B$9:$F$2009,2,FALSE)='Dropdown Selections'!$F$3,"Enrollees with: " &amp; VLOOKUP(E390,Part_D_RI_Target_Populations!$B$9:$F$2009,4,FALSE), VLOOKUP(E390,Part_D_RI_Target_Populations!$B$9:$F$2009,2,FALSE)='Dropdown Selections'!$F$2, "LIS Levels: " &amp; VLOOKUP(E390,Part_D_RI_Target_Populations!$B$9:$F$2009,3,FALSE), VLOOKUP(E390,Part_D_RI_Target_Populations!$B$9:$F$2009,2,FALSE)='Dropdown Selections'!$F$6, "LIS Levels: " &amp; VLOOKUP(E390,Part_D_RI_Target_Populations!$B$9:$F$2009,3,FALSE) &amp; " and " &amp; VLOOKUP(E390,Part_D_RI_Target_Populations!$B$9:$F$2009,4,FALSE))</f>
        <v/>
      </c>
      <c r="G390" s="193"/>
      <c r="H390" s="193"/>
      <c r="I390" s="193"/>
      <c r="J390" s="101"/>
      <c r="K390" s="101"/>
      <c r="L390" s="101"/>
      <c r="M390" s="104"/>
    </row>
    <row r="391" spans="2:13" ht="15.75">
      <c r="B391" s="194"/>
      <c r="C391" s="195"/>
      <c r="D391" s="25" t="str">
        <f>IF(C391="","",VLOOKUP(C391,Part_D_RI!B$11:H$2011,2,FALSE)&amp;" for "&amp;VLOOKUP(C391,Part_D_RI!B$11:H$2011,6,FALSE)&amp;" "&amp;VLOOKUP(C391,Part_D_RI!B$11:H$2011,5,FALSE))</f>
        <v/>
      </c>
      <c r="E391" s="195"/>
      <c r="F391" s="24" t="str" cm="1">
        <f t="array" ref="F391">_xlfn.IFS(E391="","", VLOOKUP(E391,Part_D_RI_Target_Populations!$B$9:$F$2009,2,FALSE)='Dropdown Selections'!$F$9,'Dropdown Selections'!$F$9, VLOOKUP(E391,Part_D_RI_Target_Populations!$B$9:$F$2009,2,FALSE)='Dropdown Selections'!$F$3,"Enrollees with: " &amp; VLOOKUP(E391,Part_D_RI_Target_Populations!$B$9:$F$2009,4,FALSE), VLOOKUP(E391,Part_D_RI_Target_Populations!$B$9:$F$2009,2,FALSE)='Dropdown Selections'!$F$2, "LIS Levels: " &amp; VLOOKUP(E391,Part_D_RI_Target_Populations!$B$9:$F$2009,3,FALSE), VLOOKUP(E391,Part_D_RI_Target_Populations!$B$9:$F$2009,2,FALSE)='Dropdown Selections'!$F$6, "LIS Levels: " &amp; VLOOKUP(E391,Part_D_RI_Target_Populations!$B$9:$F$2009,3,FALSE) &amp; " and " &amp; VLOOKUP(E391,Part_D_RI_Target_Populations!$B$9:$F$2009,4,FALSE))</f>
        <v/>
      </c>
      <c r="G391" s="193"/>
      <c r="H391" s="193"/>
      <c r="I391" s="193"/>
      <c r="J391" s="101"/>
      <c r="K391" s="101"/>
      <c r="L391" s="101"/>
      <c r="M391" s="104"/>
    </row>
    <row r="392" spans="2:13" ht="15.75">
      <c r="B392" s="194"/>
      <c r="C392" s="195"/>
      <c r="D392" s="25" t="str">
        <f>IF(C392="","",VLOOKUP(C392,Part_D_RI!B$11:H$2011,2,FALSE)&amp;" for "&amp;VLOOKUP(C392,Part_D_RI!B$11:H$2011,6,FALSE)&amp;" "&amp;VLOOKUP(C392,Part_D_RI!B$11:H$2011,5,FALSE))</f>
        <v/>
      </c>
      <c r="E392" s="195"/>
      <c r="F392" s="24" t="str" cm="1">
        <f t="array" ref="F392">_xlfn.IFS(E392="","", VLOOKUP(E392,Part_D_RI_Target_Populations!$B$9:$F$2009,2,FALSE)='Dropdown Selections'!$F$9,'Dropdown Selections'!$F$9, VLOOKUP(E392,Part_D_RI_Target_Populations!$B$9:$F$2009,2,FALSE)='Dropdown Selections'!$F$3,"Enrollees with: " &amp; VLOOKUP(E392,Part_D_RI_Target_Populations!$B$9:$F$2009,4,FALSE), VLOOKUP(E392,Part_D_RI_Target_Populations!$B$9:$F$2009,2,FALSE)='Dropdown Selections'!$F$2, "LIS Levels: " &amp; VLOOKUP(E392,Part_D_RI_Target_Populations!$B$9:$F$2009,3,FALSE), VLOOKUP(E392,Part_D_RI_Target_Populations!$B$9:$F$2009,2,FALSE)='Dropdown Selections'!$F$6, "LIS Levels: " &amp; VLOOKUP(E392,Part_D_RI_Target_Populations!$B$9:$F$2009,3,FALSE) &amp; " and " &amp; VLOOKUP(E392,Part_D_RI_Target_Populations!$B$9:$F$2009,4,FALSE))</f>
        <v/>
      </c>
      <c r="G392" s="193"/>
      <c r="H392" s="193"/>
      <c r="I392" s="193"/>
      <c r="J392" s="101"/>
      <c r="K392" s="101"/>
      <c r="L392" s="101"/>
      <c r="M392" s="104"/>
    </row>
    <row r="393" spans="2:13" ht="15.75">
      <c r="B393" s="194"/>
      <c r="C393" s="195"/>
      <c r="D393" s="25" t="str">
        <f>IF(C393="","",VLOOKUP(C393,Part_D_RI!B$11:H$2011,2,FALSE)&amp;" for "&amp;VLOOKUP(C393,Part_D_RI!B$11:H$2011,6,FALSE)&amp;" "&amp;VLOOKUP(C393,Part_D_RI!B$11:H$2011,5,FALSE))</f>
        <v/>
      </c>
      <c r="E393" s="195"/>
      <c r="F393" s="24" t="str" cm="1">
        <f t="array" ref="F393">_xlfn.IFS(E393="","", VLOOKUP(E393,Part_D_RI_Target_Populations!$B$9:$F$2009,2,FALSE)='Dropdown Selections'!$F$9,'Dropdown Selections'!$F$9, VLOOKUP(E393,Part_D_RI_Target_Populations!$B$9:$F$2009,2,FALSE)='Dropdown Selections'!$F$3,"Enrollees with: " &amp; VLOOKUP(E393,Part_D_RI_Target_Populations!$B$9:$F$2009,4,FALSE), VLOOKUP(E393,Part_D_RI_Target_Populations!$B$9:$F$2009,2,FALSE)='Dropdown Selections'!$F$2, "LIS Levels: " &amp; VLOOKUP(E393,Part_D_RI_Target_Populations!$B$9:$F$2009,3,FALSE), VLOOKUP(E393,Part_D_RI_Target_Populations!$B$9:$F$2009,2,FALSE)='Dropdown Selections'!$F$6, "LIS Levels: " &amp; VLOOKUP(E393,Part_D_RI_Target_Populations!$B$9:$F$2009,3,FALSE) &amp; " and " &amp; VLOOKUP(E393,Part_D_RI_Target_Populations!$B$9:$F$2009,4,FALSE))</f>
        <v/>
      </c>
      <c r="G393" s="193"/>
      <c r="H393" s="193"/>
      <c r="I393" s="193"/>
      <c r="J393" s="101"/>
      <c r="K393" s="101"/>
      <c r="L393" s="101"/>
      <c r="M393" s="104"/>
    </row>
    <row r="394" spans="2:13" ht="15.75">
      <c r="B394" s="194"/>
      <c r="C394" s="195"/>
      <c r="D394" s="25" t="str">
        <f>IF(C394="","",VLOOKUP(C394,Part_D_RI!B$11:H$2011,2,FALSE)&amp;" for "&amp;VLOOKUP(C394,Part_D_RI!B$11:H$2011,6,FALSE)&amp;" "&amp;VLOOKUP(C394,Part_D_RI!B$11:H$2011,5,FALSE))</f>
        <v/>
      </c>
      <c r="E394" s="195"/>
      <c r="F394" s="24" t="str" cm="1">
        <f t="array" ref="F394">_xlfn.IFS(E394="","", VLOOKUP(E394,Part_D_RI_Target_Populations!$B$9:$F$2009,2,FALSE)='Dropdown Selections'!$F$9,'Dropdown Selections'!$F$9, VLOOKUP(E394,Part_D_RI_Target_Populations!$B$9:$F$2009,2,FALSE)='Dropdown Selections'!$F$3,"Enrollees with: " &amp; VLOOKUP(E394,Part_D_RI_Target_Populations!$B$9:$F$2009,4,FALSE), VLOOKUP(E394,Part_D_RI_Target_Populations!$B$9:$F$2009,2,FALSE)='Dropdown Selections'!$F$2, "LIS Levels: " &amp; VLOOKUP(E394,Part_D_RI_Target_Populations!$B$9:$F$2009,3,FALSE), VLOOKUP(E394,Part_D_RI_Target_Populations!$B$9:$F$2009,2,FALSE)='Dropdown Selections'!$F$6, "LIS Levels: " &amp; VLOOKUP(E394,Part_D_RI_Target_Populations!$B$9:$F$2009,3,FALSE) &amp; " and " &amp; VLOOKUP(E394,Part_D_RI_Target_Populations!$B$9:$F$2009,4,FALSE))</f>
        <v/>
      </c>
      <c r="G394" s="193"/>
      <c r="H394" s="193"/>
      <c r="I394" s="193"/>
      <c r="J394" s="101"/>
      <c r="K394" s="101"/>
      <c r="L394" s="101"/>
      <c r="M394" s="104"/>
    </row>
    <row r="395" spans="2:13" ht="15.75">
      <c r="B395" s="194"/>
      <c r="C395" s="195"/>
      <c r="D395" s="25" t="str">
        <f>IF(C395="","",VLOOKUP(C395,Part_D_RI!B$11:H$2011,2,FALSE)&amp;" for "&amp;VLOOKUP(C395,Part_D_RI!B$11:H$2011,6,FALSE)&amp;" "&amp;VLOOKUP(C395,Part_D_RI!B$11:H$2011,5,FALSE))</f>
        <v/>
      </c>
      <c r="E395" s="195"/>
      <c r="F395" s="24" t="str" cm="1">
        <f t="array" ref="F395">_xlfn.IFS(E395="","", VLOOKUP(E395,Part_D_RI_Target_Populations!$B$9:$F$2009,2,FALSE)='Dropdown Selections'!$F$9,'Dropdown Selections'!$F$9, VLOOKUP(E395,Part_D_RI_Target_Populations!$B$9:$F$2009,2,FALSE)='Dropdown Selections'!$F$3,"Enrollees with: " &amp; VLOOKUP(E395,Part_D_RI_Target_Populations!$B$9:$F$2009,4,FALSE), VLOOKUP(E395,Part_D_RI_Target_Populations!$B$9:$F$2009,2,FALSE)='Dropdown Selections'!$F$2, "LIS Levels: " &amp; VLOOKUP(E395,Part_D_RI_Target_Populations!$B$9:$F$2009,3,FALSE), VLOOKUP(E395,Part_D_RI_Target_Populations!$B$9:$F$2009,2,FALSE)='Dropdown Selections'!$F$6, "LIS Levels: " &amp; VLOOKUP(E395,Part_D_RI_Target_Populations!$B$9:$F$2009,3,FALSE) &amp; " and " &amp; VLOOKUP(E395,Part_D_RI_Target_Populations!$B$9:$F$2009,4,FALSE))</f>
        <v/>
      </c>
      <c r="G395" s="193"/>
      <c r="H395" s="193"/>
      <c r="I395" s="193"/>
      <c r="J395" s="101"/>
      <c r="K395" s="101"/>
      <c r="L395" s="101"/>
      <c r="M395" s="104"/>
    </row>
    <row r="396" spans="2:13" ht="15.75">
      <c r="B396" s="194"/>
      <c r="C396" s="195"/>
      <c r="D396" s="25" t="str">
        <f>IF(C396="","",VLOOKUP(C396,Part_D_RI!B$11:H$2011,2,FALSE)&amp;" for "&amp;VLOOKUP(C396,Part_D_RI!B$11:H$2011,6,FALSE)&amp;" "&amp;VLOOKUP(C396,Part_D_RI!B$11:H$2011,5,FALSE))</f>
        <v/>
      </c>
      <c r="E396" s="195"/>
      <c r="F396" s="24" t="str" cm="1">
        <f t="array" ref="F396">_xlfn.IFS(E396="","", VLOOKUP(E396,Part_D_RI_Target_Populations!$B$9:$F$2009,2,FALSE)='Dropdown Selections'!$F$9,'Dropdown Selections'!$F$9, VLOOKUP(E396,Part_D_RI_Target_Populations!$B$9:$F$2009,2,FALSE)='Dropdown Selections'!$F$3,"Enrollees with: " &amp; VLOOKUP(E396,Part_D_RI_Target_Populations!$B$9:$F$2009,4,FALSE), VLOOKUP(E396,Part_D_RI_Target_Populations!$B$9:$F$2009,2,FALSE)='Dropdown Selections'!$F$2, "LIS Levels: " &amp; VLOOKUP(E396,Part_D_RI_Target_Populations!$B$9:$F$2009,3,FALSE), VLOOKUP(E396,Part_D_RI_Target_Populations!$B$9:$F$2009,2,FALSE)='Dropdown Selections'!$F$6, "LIS Levels: " &amp; VLOOKUP(E396,Part_D_RI_Target_Populations!$B$9:$F$2009,3,FALSE) &amp; " and " &amp; VLOOKUP(E396,Part_D_RI_Target_Populations!$B$9:$F$2009,4,FALSE))</f>
        <v/>
      </c>
      <c r="G396" s="193"/>
      <c r="H396" s="193"/>
      <c r="I396" s="193"/>
      <c r="J396" s="101"/>
      <c r="K396" s="101"/>
      <c r="L396" s="101"/>
      <c r="M396" s="104"/>
    </row>
    <row r="397" spans="2:13" ht="15.75">
      <c r="B397" s="194"/>
      <c r="C397" s="195"/>
      <c r="D397" s="25" t="str">
        <f>IF(C397="","",VLOOKUP(C397,Part_D_RI!B$11:H$2011,2,FALSE)&amp;" for "&amp;VLOOKUP(C397,Part_D_RI!B$11:H$2011,6,FALSE)&amp;" "&amp;VLOOKUP(C397,Part_D_RI!B$11:H$2011,5,FALSE))</f>
        <v/>
      </c>
      <c r="E397" s="195"/>
      <c r="F397" s="24" t="str" cm="1">
        <f t="array" ref="F397">_xlfn.IFS(E397="","", VLOOKUP(E397,Part_D_RI_Target_Populations!$B$9:$F$2009,2,FALSE)='Dropdown Selections'!$F$9,'Dropdown Selections'!$F$9, VLOOKUP(E397,Part_D_RI_Target_Populations!$B$9:$F$2009,2,FALSE)='Dropdown Selections'!$F$3,"Enrollees with: " &amp; VLOOKUP(E397,Part_D_RI_Target_Populations!$B$9:$F$2009,4,FALSE), VLOOKUP(E397,Part_D_RI_Target_Populations!$B$9:$F$2009,2,FALSE)='Dropdown Selections'!$F$2, "LIS Levels: " &amp; VLOOKUP(E397,Part_D_RI_Target_Populations!$B$9:$F$2009,3,FALSE), VLOOKUP(E397,Part_D_RI_Target_Populations!$B$9:$F$2009,2,FALSE)='Dropdown Selections'!$F$6, "LIS Levels: " &amp; VLOOKUP(E397,Part_D_RI_Target_Populations!$B$9:$F$2009,3,FALSE) &amp; " and " &amp; VLOOKUP(E397,Part_D_RI_Target_Populations!$B$9:$F$2009,4,FALSE))</f>
        <v/>
      </c>
      <c r="G397" s="193"/>
      <c r="H397" s="193"/>
      <c r="I397" s="193"/>
      <c r="J397" s="101"/>
      <c r="K397" s="101"/>
      <c r="L397" s="101"/>
      <c r="M397" s="104"/>
    </row>
    <row r="398" spans="2:13" ht="15.75">
      <c r="B398" s="194"/>
      <c r="C398" s="195"/>
      <c r="D398" s="25" t="str">
        <f>IF(C398="","",VLOOKUP(C398,Part_D_RI!B$11:H$2011,2,FALSE)&amp;" for "&amp;VLOOKUP(C398,Part_D_RI!B$11:H$2011,6,FALSE)&amp;" "&amp;VLOOKUP(C398,Part_D_RI!B$11:H$2011,5,FALSE))</f>
        <v/>
      </c>
      <c r="E398" s="195"/>
      <c r="F398" s="24" t="str" cm="1">
        <f t="array" ref="F398">_xlfn.IFS(E398="","", VLOOKUP(E398,Part_D_RI_Target_Populations!$B$9:$F$2009,2,FALSE)='Dropdown Selections'!$F$9,'Dropdown Selections'!$F$9, VLOOKUP(E398,Part_D_RI_Target_Populations!$B$9:$F$2009,2,FALSE)='Dropdown Selections'!$F$3,"Enrollees with: " &amp; VLOOKUP(E398,Part_D_RI_Target_Populations!$B$9:$F$2009,4,FALSE), VLOOKUP(E398,Part_D_RI_Target_Populations!$B$9:$F$2009,2,FALSE)='Dropdown Selections'!$F$2, "LIS Levels: " &amp; VLOOKUP(E398,Part_D_RI_Target_Populations!$B$9:$F$2009,3,FALSE), VLOOKUP(E398,Part_D_RI_Target_Populations!$B$9:$F$2009,2,FALSE)='Dropdown Selections'!$F$6, "LIS Levels: " &amp; VLOOKUP(E398,Part_D_RI_Target_Populations!$B$9:$F$2009,3,FALSE) &amp; " and " &amp; VLOOKUP(E398,Part_D_RI_Target_Populations!$B$9:$F$2009,4,FALSE))</f>
        <v/>
      </c>
      <c r="G398" s="193"/>
      <c r="H398" s="193"/>
      <c r="I398" s="193"/>
      <c r="J398" s="101"/>
      <c r="K398" s="101"/>
      <c r="L398" s="101"/>
      <c r="M398" s="104"/>
    </row>
    <row r="399" spans="2:13" ht="15.75">
      <c r="B399" s="194"/>
      <c r="C399" s="195"/>
      <c r="D399" s="25" t="str">
        <f>IF(C399="","",VLOOKUP(C399,Part_D_RI!B$11:H$2011,2,FALSE)&amp;" for "&amp;VLOOKUP(C399,Part_D_RI!B$11:H$2011,6,FALSE)&amp;" "&amp;VLOOKUP(C399,Part_D_RI!B$11:H$2011,5,FALSE))</f>
        <v/>
      </c>
      <c r="E399" s="195"/>
      <c r="F399" s="24" t="str" cm="1">
        <f t="array" ref="F399">_xlfn.IFS(E399="","", VLOOKUP(E399,Part_D_RI_Target_Populations!$B$9:$F$2009,2,FALSE)='Dropdown Selections'!$F$9,'Dropdown Selections'!$F$9, VLOOKUP(E399,Part_D_RI_Target_Populations!$B$9:$F$2009,2,FALSE)='Dropdown Selections'!$F$3,"Enrollees with: " &amp; VLOOKUP(E399,Part_D_RI_Target_Populations!$B$9:$F$2009,4,FALSE), VLOOKUP(E399,Part_D_RI_Target_Populations!$B$9:$F$2009,2,FALSE)='Dropdown Selections'!$F$2, "LIS Levels: " &amp; VLOOKUP(E399,Part_D_RI_Target_Populations!$B$9:$F$2009,3,FALSE), VLOOKUP(E399,Part_D_RI_Target_Populations!$B$9:$F$2009,2,FALSE)='Dropdown Selections'!$F$6, "LIS Levels: " &amp; VLOOKUP(E399,Part_D_RI_Target_Populations!$B$9:$F$2009,3,FALSE) &amp; " and " &amp; VLOOKUP(E399,Part_D_RI_Target_Populations!$B$9:$F$2009,4,FALSE))</f>
        <v/>
      </c>
      <c r="G399" s="193"/>
      <c r="H399" s="193"/>
      <c r="I399" s="193"/>
      <c r="J399" s="101"/>
      <c r="K399" s="101"/>
      <c r="L399" s="101"/>
      <c r="M399" s="104"/>
    </row>
    <row r="400" spans="2:13" ht="15.75">
      <c r="B400" s="194"/>
      <c r="C400" s="195"/>
      <c r="D400" s="25" t="str">
        <f>IF(C400="","",VLOOKUP(C400,Part_D_RI!B$11:H$2011,2,FALSE)&amp;" for "&amp;VLOOKUP(C400,Part_D_RI!B$11:H$2011,6,FALSE)&amp;" "&amp;VLOOKUP(C400,Part_D_RI!B$11:H$2011,5,FALSE))</f>
        <v/>
      </c>
      <c r="E400" s="195"/>
      <c r="F400" s="24" t="str" cm="1">
        <f t="array" ref="F400">_xlfn.IFS(E400="","", VLOOKUP(E400,Part_D_RI_Target_Populations!$B$9:$F$2009,2,FALSE)='Dropdown Selections'!$F$9,'Dropdown Selections'!$F$9, VLOOKUP(E400,Part_D_RI_Target_Populations!$B$9:$F$2009,2,FALSE)='Dropdown Selections'!$F$3,"Enrollees with: " &amp; VLOOKUP(E400,Part_D_RI_Target_Populations!$B$9:$F$2009,4,FALSE), VLOOKUP(E400,Part_D_RI_Target_Populations!$B$9:$F$2009,2,FALSE)='Dropdown Selections'!$F$2, "LIS Levels: " &amp; VLOOKUP(E400,Part_D_RI_Target_Populations!$B$9:$F$2009,3,FALSE), VLOOKUP(E400,Part_D_RI_Target_Populations!$B$9:$F$2009,2,FALSE)='Dropdown Selections'!$F$6, "LIS Levels: " &amp; VLOOKUP(E400,Part_D_RI_Target_Populations!$B$9:$F$2009,3,FALSE) &amp; " and " &amp; VLOOKUP(E400,Part_D_RI_Target_Populations!$B$9:$F$2009,4,FALSE))</f>
        <v/>
      </c>
      <c r="G400" s="193"/>
      <c r="H400" s="193"/>
      <c r="I400" s="193"/>
      <c r="J400" s="101"/>
      <c r="K400" s="101"/>
      <c r="L400" s="101"/>
      <c r="M400" s="104"/>
    </row>
    <row r="401" spans="2:13" ht="15.75">
      <c r="B401" s="194"/>
      <c r="C401" s="195"/>
      <c r="D401" s="25" t="str">
        <f>IF(C401="","",VLOOKUP(C401,Part_D_RI!B$11:H$2011,2,FALSE)&amp;" for "&amp;VLOOKUP(C401,Part_D_RI!B$11:H$2011,6,FALSE)&amp;" "&amp;VLOOKUP(C401,Part_D_RI!B$11:H$2011,5,FALSE))</f>
        <v/>
      </c>
      <c r="E401" s="195"/>
      <c r="F401" s="24" t="str" cm="1">
        <f t="array" ref="F401">_xlfn.IFS(E401="","", VLOOKUP(E401,Part_D_RI_Target_Populations!$B$9:$F$2009,2,FALSE)='Dropdown Selections'!$F$9,'Dropdown Selections'!$F$9, VLOOKUP(E401,Part_D_RI_Target_Populations!$B$9:$F$2009,2,FALSE)='Dropdown Selections'!$F$3,"Enrollees with: " &amp; VLOOKUP(E401,Part_D_RI_Target_Populations!$B$9:$F$2009,4,FALSE), VLOOKUP(E401,Part_D_RI_Target_Populations!$B$9:$F$2009,2,FALSE)='Dropdown Selections'!$F$2, "LIS Levels: " &amp; VLOOKUP(E401,Part_D_RI_Target_Populations!$B$9:$F$2009,3,FALSE), VLOOKUP(E401,Part_D_RI_Target_Populations!$B$9:$F$2009,2,FALSE)='Dropdown Selections'!$F$6, "LIS Levels: " &amp; VLOOKUP(E401,Part_D_RI_Target_Populations!$B$9:$F$2009,3,FALSE) &amp; " and " &amp; VLOOKUP(E401,Part_D_RI_Target_Populations!$B$9:$F$2009,4,FALSE))</f>
        <v/>
      </c>
      <c r="G401" s="193"/>
      <c r="H401" s="193"/>
      <c r="I401" s="193"/>
      <c r="J401" s="101"/>
      <c r="K401" s="101"/>
      <c r="L401" s="101"/>
      <c r="M401" s="104"/>
    </row>
    <row r="402" spans="2:13" ht="15.75">
      <c r="B402" s="194"/>
      <c r="C402" s="195"/>
      <c r="D402" s="25" t="str">
        <f>IF(C402="","",VLOOKUP(C402,Part_D_RI!B$11:H$2011,2,FALSE)&amp;" for "&amp;VLOOKUP(C402,Part_D_RI!B$11:H$2011,6,FALSE)&amp;" "&amp;VLOOKUP(C402,Part_D_RI!B$11:H$2011,5,FALSE))</f>
        <v/>
      </c>
      <c r="E402" s="195"/>
      <c r="F402" s="24" t="str" cm="1">
        <f t="array" ref="F402">_xlfn.IFS(E402="","", VLOOKUP(E402,Part_D_RI_Target_Populations!$B$9:$F$2009,2,FALSE)='Dropdown Selections'!$F$9,'Dropdown Selections'!$F$9, VLOOKUP(E402,Part_D_RI_Target_Populations!$B$9:$F$2009,2,FALSE)='Dropdown Selections'!$F$3,"Enrollees with: " &amp; VLOOKUP(E402,Part_D_RI_Target_Populations!$B$9:$F$2009,4,FALSE), VLOOKUP(E402,Part_D_RI_Target_Populations!$B$9:$F$2009,2,FALSE)='Dropdown Selections'!$F$2, "LIS Levels: " &amp; VLOOKUP(E402,Part_D_RI_Target_Populations!$B$9:$F$2009,3,FALSE), VLOOKUP(E402,Part_D_RI_Target_Populations!$B$9:$F$2009,2,FALSE)='Dropdown Selections'!$F$6, "LIS Levels: " &amp; VLOOKUP(E402,Part_D_RI_Target_Populations!$B$9:$F$2009,3,FALSE) &amp; " and " &amp; VLOOKUP(E402,Part_D_RI_Target_Populations!$B$9:$F$2009,4,FALSE))</f>
        <v/>
      </c>
      <c r="G402" s="193"/>
      <c r="H402" s="193"/>
      <c r="I402" s="193"/>
      <c r="J402" s="101"/>
      <c r="K402" s="101"/>
      <c r="L402" s="101"/>
      <c r="M402" s="104"/>
    </row>
    <row r="403" spans="2:13" ht="15.75">
      <c r="B403" s="194"/>
      <c r="C403" s="195"/>
      <c r="D403" s="25" t="str">
        <f>IF(C403="","",VLOOKUP(C403,Part_D_RI!B$11:H$2011,2,FALSE)&amp;" for "&amp;VLOOKUP(C403,Part_D_RI!B$11:H$2011,6,FALSE)&amp;" "&amp;VLOOKUP(C403,Part_D_RI!B$11:H$2011,5,FALSE))</f>
        <v/>
      </c>
      <c r="E403" s="195"/>
      <c r="F403" s="24" t="str" cm="1">
        <f t="array" ref="F403">_xlfn.IFS(E403="","", VLOOKUP(E403,Part_D_RI_Target_Populations!$B$9:$F$2009,2,FALSE)='Dropdown Selections'!$F$9,'Dropdown Selections'!$F$9, VLOOKUP(E403,Part_D_RI_Target_Populations!$B$9:$F$2009,2,FALSE)='Dropdown Selections'!$F$3,"Enrollees with: " &amp; VLOOKUP(E403,Part_D_RI_Target_Populations!$B$9:$F$2009,4,FALSE), VLOOKUP(E403,Part_D_RI_Target_Populations!$B$9:$F$2009,2,FALSE)='Dropdown Selections'!$F$2, "LIS Levels: " &amp; VLOOKUP(E403,Part_D_RI_Target_Populations!$B$9:$F$2009,3,FALSE), VLOOKUP(E403,Part_D_RI_Target_Populations!$B$9:$F$2009,2,FALSE)='Dropdown Selections'!$F$6, "LIS Levels: " &amp; VLOOKUP(E403,Part_D_RI_Target_Populations!$B$9:$F$2009,3,FALSE) &amp; " and " &amp; VLOOKUP(E403,Part_D_RI_Target_Populations!$B$9:$F$2009,4,FALSE))</f>
        <v/>
      </c>
      <c r="G403" s="193"/>
      <c r="H403" s="193"/>
      <c r="I403" s="193"/>
      <c r="J403" s="101"/>
      <c r="K403" s="101"/>
      <c r="L403" s="101"/>
      <c r="M403" s="104"/>
    </row>
    <row r="404" spans="2:13" ht="15.75">
      <c r="B404" s="194"/>
      <c r="C404" s="195"/>
      <c r="D404" s="25" t="str">
        <f>IF(C404="","",VLOOKUP(C404,Part_D_RI!B$11:H$2011,2,FALSE)&amp;" for "&amp;VLOOKUP(C404,Part_D_RI!B$11:H$2011,6,FALSE)&amp;" "&amp;VLOOKUP(C404,Part_D_RI!B$11:H$2011,5,FALSE))</f>
        <v/>
      </c>
      <c r="E404" s="195"/>
      <c r="F404" s="24" t="str" cm="1">
        <f t="array" ref="F404">_xlfn.IFS(E404="","", VLOOKUP(E404,Part_D_RI_Target_Populations!$B$9:$F$2009,2,FALSE)='Dropdown Selections'!$F$9,'Dropdown Selections'!$F$9, VLOOKUP(E404,Part_D_RI_Target_Populations!$B$9:$F$2009,2,FALSE)='Dropdown Selections'!$F$3,"Enrollees with: " &amp; VLOOKUP(E404,Part_D_RI_Target_Populations!$B$9:$F$2009,4,FALSE), VLOOKUP(E404,Part_D_RI_Target_Populations!$B$9:$F$2009,2,FALSE)='Dropdown Selections'!$F$2, "LIS Levels: " &amp; VLOOKUP(E404,Part_D_RI_Target_Populations!$B$9:$F$2009,3,FALSE), VLOOKUP(E404,Part_D_RI_Target_Populations!$B$9:$F$2009,2,FALSE)='Dropdown Selections'!$F$6, "LIS Levels: " &amp; VLOOKUP(E404,Part_D_RI_Target_Populations!$B$9:$F$2009,3,FALSE) &amp; " and " &amp; VLOOKUP(E404,Part_D_RI_Target_Populations!$B$9:$F$2009,4,FALSE))</f>
        <v/>
      </c>
      <c r="G404" s="193"/>
      <c r="H404" s="193"/>
      <c r="I404" s="193"/>
      <c r="J404" s="101"/>
      <c r="K404" s="101"/>
      <c r="L404" s="101"/>
      <c r="M404" s="104"/>
    </row>
    <row r="405" spans="2:13" ht="15.75">
      <c r="B405" s="194"/>
      <c r="C405" s="195"/>
      <c r="D405" s="25" t="str">
        <f>IF(C405="","",VLOOKUP(C405,Part_D_RI!B$11:H$2011,2,FALSE)&amp;" for "&amp;VLOOKUP(C405,Part_D_RI!B$11:H$2011,6,FALSE)&amp;" "&amp;VLOOKUP(C405,Part_D_RI!B$11:H$2011,5,FALSE))</f>
        <v/>
      </c>
      <c r="E405" s="195"/>
      <c r="F405" s="24" t="str" cm="1">
        <f t="array" ref="F405">_xlfn.IFS(E405="","", VLOOKUP(E405,Part_D_RI_Target_Populations!$B$9:$F$2009,2,FALSE)='Dropdown Selections'!$F$9,'Dropdown Selections'!$F$9, VLOOKUP(E405,Part_D_RI_Target_Populations!$B$9:$F$2009,2,FALSE)='Dropdown Selections'!$F$3,"Enrollees with: " &amp; VLOOKUP(E405,Part_D_RI_Target_Populations!$B$9:$F$2009,4,FALSE), VLOOKUP(E405,Part_D_RI_Target_Populations!$B$9:$F$2009,2,FALSE)='Dropdown Selections'!$F$2, "LIS Levels: " &amp; VLOOKUP(E405,Part_D_RI_Target_Populations!$B$9:$F$2009,3,FALSE), VLOOKUP(E405,Part_D_RI_Target_Populations!$B$9:$F$2009,2,FALSE)='Dropdown Selections'!$F$6, "LIS Levels: " &amp; VLOOKUP(E405,Part_D_RI_Target_Populations!$B$9:$F$2009,3,FALSE) &amp; " and " &amp; VLOOKUP(E405,Part_D_RI_Target_Populations!$B$9:$F$2009,4,FALSE))</f>
        <v/>
      </c>
      <c r="G405" s="193"/>
      <c r="H405" s="193"/>
      <c r="I405" s="193"/>
      <c r="J405" s="101"/>
      <c r="K405" s="101"/>
      <c r="L405" s="101"/>
      <c r="M405" s="104"/>
    </row>
    <row r="406" spans="2:13" ht="15.75">
      <c r="B406" s="194"/>
      <c r="C406" s="195"/>
      <c r="D406" s="25" t="str">
        <f>IF(C406="","",VLOOKUP(C406,Part_D_RI!B$11:H$2011,2,FALSE)&amp;" for "&amp;VLOOKUP(C406,Part_D_RI!B$11:H$2011,6,FALSE)&amp;" "&amp;VLOOKUP(C406,Part_D_RI!B$11:H$2011,5,FALSE))</f>
        <v/>
      </c>
      <c r="E406" s="195"/>
      <c r="F406" s="24" t="str" cm="1">
        <f t="array" ref="F406">_xlfn.IFS(E406="","", VLOOKUP(E406,Part_D_RI_Target_Populations!$B$9:$F$2009,2,FALSE)='Dropdown Selections'!$F$9,'Dropdown Selections'!$F$9, VLOOKUP(E406,Part_D_RI_Target_Populations!$B$9:$F$2009,2,FALSE)='Dropdown Selections'!$F$3,"Enrollees with: " &amp; VLOOKUP(E406,Part_D_RI_Target_Populations!$B$9:$F$2009,4,FALSE), VLOOKUP(E406,Part_D_RI_Target_Populations!$B$9:$F$2009,2,FALSE)='Dropdown Selections'!$F$2, "LIS Levels: " &amp; VLOOKUP(E406,Part_D_RI_Target_Populations!$B$9:$F$2009,3,FALSE), VLOOKUP(E406,Part_D_RI_Target_Populations!$B$9:$F$2009,2,FALSE)='Dropdown Selections'!$F$6, "LIS Levels: " &amp; VLOOKUP(E406,Part_D_RI_Target_Populations!$B$9:$F$2009,3,FALSE) &amp; " and " &amp; VLOOKUP(E406,Part_D_RI_Target_Populations!$B$9:$F$2009,4,FALSE))</f>
        <v/>
      </c>
      <c r="G406" s="193"/>
      <c r="H406" s="193"/>
      <c r="I406" s="193"/>
      <c r="J406" s="101"/>
      <c r="K406" s="101"/>
      <c r="L406" s="101"/>
      <c r="M406" s="104"/>
    </row>
    <row r="407" spans="2:13" ht="15.75">
      <c r="B407" s="194"/>
      <c r="C407" s="195"/>
      <c r="D407" s="25" t="str">
        <f>IF(C407="","",VLOOKUP(C407,Part_D_RI!B$11:H$2011,2,FALSE)&amp;" for "&amp;VLOOKUP(C407,Part_D_RI!B$11:H$2011,6,FALSE)&amp;" "&amp;VLOOKUP(C407,Part_D_RI!B$11:H$2011,5,FALSE))</f>
        <v/>
      </c>
      <c r="E407" s="195"/>
      <c r="F407" s="24" t="str" cm="1">
        <f t="array" ref="F407">_xlfn.IFS(E407="","", VLOOKUP(E407,Part_D_RI_Target_Populations!$B$9:$F$2009,2,FALSE)='Dropdown Selections'!$F$9,'Dropdown Selections'!$F$9, VLOOKUP(E407,Part_D_RI_Target_Populations!$B$9:$F$2009,2,FALSE)='Dropdown Selections'!$F$3,"Enrollees with: " &amp; VLOOKUP(E407,Part_D_RI_Target_Populations!$B$9:$F$2009,4,FALSE), VLOOKUP(E407,Part_D_RI_Target_Populations!$B$9:$F$2009,2,FALSE)='Dropdown Selections'!$F$2, "LIS Levels: " &amp; VLOOKUP(E407,Part_D_RI_Target_Populations!$B$9:$F$2009,3,FALSE), VLOOKUP(E407,Part_D_RI_Target_Populations!$B$9:$F$2009,2,FALSE)='Dropdown Selections'!$F$6, "LIS Levels: " &amp; VLOOKUP(E407,Part_D_RI_Target_Populations!$B$9:$F$2009,3,FALSE) &amp; " and " &amp; VLOOKUP(E407,Part_D_RI_Target_Populations!$B$9:$F$2009,4,FALSE))</f>
        <v/>
      </c>
      <c r="G407" s="193"/>
      <c r="H407" s="193"/>
      <c r="I407" s="193"/>
      <c r="J407" s="101"/>
      <c r="K407" s="101"/>
      <c r="L407" s="101"/>
      <c r="M407" s="104"/>
    </row>
    <row r="408" spans="2:13" ht="15.75">
      <c r="B408" s="194"/>
      <c r="C408" s="195"/>
      <c r="D408" s="25" t="str">
        <f>IF(C408="","",VLOOKUP(C408,Part_D_RI!B$11:H$2011,2,FALSE)&amp;" for "&amp;VLOOKUP(C408,Part_D_RI!B$11:H$2011,6,FALSE)&amp;" "&amp;VLOOKUP(C408,Part_D_RI!B$11:H$2011,5,FALSE))</f>
        <v/>
      </c>
      <c r="E408" s="195"/>
      <c r="F408" s="24" t="str" cm="1">
        <f t="array" ref="F408">_xlfn.IFS(E408="","", VLOOKUP(E408,Part_D_RI_Target_Populations!$B$9:$F$2009,2,FALSE)='Dropdown Selections'!$F$9,'Dropdown Selections'!$F$9, VLOOKUP(E408,Part_D_RI_Target_Populations!$B$9:$F$2009,2,FALSE)='Dropdown Selections'!$F$3,"Enrollees with: " &amp; VLOOKUP(E408,Part_D_RI_Target_Populations!$B$9:$F$2009,4,FALSE), VLOOKUP(E408,Part_D_RI_Target_Populations!$B$9:$F$2009,2,FALSE)='Dropdown Selections'!$F$2, "LIS Levels: " &amp; VLOOKUP(E408,Part_D_RI_Target_Populations!$B$9:$F$2009,3,FALSE), VLOOKUP(E408,Part_D_RI_Target_Populations!$B$9:$F$2009,2,FALSE)='Dropdown Selections'!$F$6, "LIS Levels: " &amp; VLOOKUP(E408,Part_D_RI_Target_Populations!$B$9:$F$2009,3,FALSE) &amp; " and " &amp; VLOOKUP(E408,Part_D_RI_Target_Populations!$B$9:$F$2009,4,FALSE))</f>
        <v/>
      </c>
      <c r="G408" s="193"/>
      <c r="H408" s="193"/>
      <c r="I408" s="193"/>
      <c r="J408" s="101"/>
      <c r="K408" s="101"/>
      <c r="L408" s="101"/>
      <c r="M408" s="104"/>
    </row>
    <row r="409" spans="2:13" ht="15.75">
      <c r="B409" s="194"/>
      <c r="C409" s="195"/>
      <c r="D409" s="25" t="str">
        <f>IF(C409="","",VLOOKUP(C409,Part_D_RI!B$11:H$2011,2,FALSE)&amp;" for "&amp;VLOOKUP(C409,Part_D_RI!B$11:H$2011,6,FALSE)&amp;" "&amp;VLOOKUP(C409,Part_D_RI!B$11:H$2011,5,FALSE))</f>
        <v/>
      </c>
      <c r="E409" s="195"/>
      <c r="F409" s="24" t="str" cm="1">
        <f t="array" ref="F409">_xlfn.IFS(E409="","", VLOOKUP(E409,Part_D_RI_Target_Populations!$B$9:$F$2009,2,FALSE)='Dropdown Selections'!$F$9,'Dropdown Selections'!$F$9, VLOOKUP(E409,Part_D_RI_Target_Populations!$B$9:$F$2009,2,FALSE)='Dropdown Selections'!$F$3,"Enrollees with: " &amp; VLOOKUP(E409,Part_D_RI_Target_Populations!$B$9:$F$2009,4,FALSE), VLOOKUP(E409,Part_D_RI_Target_Populations!$B$9:$F$2009,2,FALSE)='Dropdown Selections'!$F$2, "LIS Levels: " &amp; VLOOKUP(E409,Part_D_RI_Target_Populations!$B$9:$F$2009,3,FALSE), VLOOKUP(E409,Part_D_RI_Target_Populations!$B$9:$F$2009,2,FALSE)='Dropdown Selections'!$F$6, "LIS Levels: " &amp; VLOOKUP(E409,Part_D_RI_Target_Populations!$B$9:$F$2009,3,FALSE) &amp; " and " &amp; VLOOKUP(E409,Part_D_RI_Target_Populations!$B$9:$F$2009,4,FALSE))</f>
        <v/>
      </c>
      <c r="G409" s="193"/>
      <c r="H409" s="193"/>
      <c r="I409" s="193"/>
      <c r="J409" s="101"/>
      <c r="K409" s="101"/>
      <c r="L409" s="101"/>
      <c r="M409" s="104"/>
    </row>
    <row r="410" spans="2:13" ht="15.75">
      <c r="B410" s="194"/>
      <c r="C410" s="195"/>
      <c r="D410" s="25" t="str">
        <f>IF(C410="","",VLOOKUP(C410,Part_D_RI!B$11:H$2011,2,FALSE)&amp;" for "&amp;VLOOKUP(C410,Part_D_RI!B$11:H$2011,6,FALSE)&amp;" "&amp;VLOOKUP(C410,Part_D_RI!B$11:H$2011,5,FALSE))</f>
        <v/>
      </c>
      <c r="E410" s="195"/>
      <c r="F410" s="24" t="str" cm="1">
        <f t="array" ref="F410">_xlfn.IFS(E410="","", VLOOKUP(E410,Part_D_RI_Target_Populations!$B$9:$F$2009,2,FALSE)='Dropdown Selections'!$F$9,'Dropdown Selections'!$F$9, VLOOKUP(E410,Part_D_RI_Target_Populations!$B$9:$F$2009,2,FALSE)='Dropdown Selections'!$F$3,"Enrollees with: " &amp; VLOOKUP(E410,Part_D_RI_Target_Populations!$B$9:$F$2009,4,FALSE), VLOOKUP(E410,Part_D_RI_Target_Populations!$B$9:$F$2009,2,FALSE)='Dropdown Selections'!$F$2, "LIS Levels: " &amp; VLOOKUP(E410,Part_D_RI_Target_Populations!$B$9:$F$2009,3,FALSE), VLOOKUP(E410,Part_D_RI_Target_Populations!$B$9:$F$2009,2,FALSE)='Dropdown Selections'!$F$6, "LIS Levels: " &amp; VLOOKUP(E410,Part_D_RI_Target_Populations!$B$9:$F$2009,3,FALSE) &amp; " and " &amp; VLOOKUP(E410,Part_D_RI_Target_Populations!$B$9:$F$2009,4,FALSE))</f>
        <v/>
      </c>
      <c r="G410" s="193"/>
      <c r="H410" s="193"/>
      <c r="I410" s="193"/>
      <c r="J410" s="101"/>
      <c r="K410" s="101"/>
      <c r="L410" s="101"/>
      <c r="M410" s="104"/>
    </row>
    <row r="411" spans="2:13" ht="15.75">
      <c r="B411" s="194"/>
      <c r="C411" s="195"/>
      <c r="D411" s="25" t="str">
        <f>IF(C411="","",VLOOKUP(C411,Part_D_RI!B$11:H$2011,2,FALSE)&amp;" for "&amp;VLOOKUP(C411,Part_D_RI!B$11:H$2011,6,FALSE)&amp;" "&amp;VLOOKUP(C411,Part_D_RI!B$11:H$2011,5,FALSE))</f>
        <v/>
      </c>
      <c r="E411" s="195"/>
      <c r="F411" s="24" t="str" cm="1">
        <f t="array" ref="F411">_xlfn.IFS(E411="","", VLOOKUP(E411,Part_D_RI_Target_Populations!$B$9:$F$2009,2,FALSE)='Dropdown Selections'!$F$9,'Dropdown Selections'!$F$9, VLOOKUP(E411,Part_D_RI_Target_Populations!$B$9:$F$2009,2,FALSE)='Dropdown Selections'!$F$3,"Enrollees with: " &amp; VLOOKUP(E411,Part_D_RI_Target_Populations!$B$9:$F$2009,4,FALSE), VLOOKUP(E411,Part_D_RI_Target_Populations!$B$9:$F$2009,2,FALSE)='Dropdown Selections'!$F$2, "LIS Levels: " &amp; VLOOKUP(E411,Part_D_RI_Target_Populations!$B$9:$F$2009,3,FALSE), VLOOKUP(E411,Part_D_RI_Target_Populations!$B$9:$F$2009,2,FALSE)='Dropdown Selections'!$F$6, "LIS Levels: " &amp; VLOOKUP(E411,Part_D_RI_Target_Populations!$B$9:$F$2009,3,FALSE) &amp; " and " &amp; VLOOKUP(E411,Part_D_RI_Target_Populations!$B$9:$F$2009,4,FALSE))</f>
        <v/>
      </c>
      <c r="G411" s="193"/>
      <c r="H411" s="193"/>
      <c r="I411" s="193"/>
      <c r="J411" s="101"/>
      <c r="K411" s="101"/>
      <c r="L411" s="101"/>
      <c r="M411" s="104"/>
    </row>
    <row r="412" spans="2:13" ht="15.75">
      <c r="B412" s="194"/>
      <c r="C412" s="195"/>
      <c r="D412" s="25" t="str">
        <f>IF(C412="","",VLOOKUP(C412,Part_D_RI!B$11:H$2011,2,FALSE)&amp;" for "&amp;VLOOKUP(C412,Part_D_RI!B$11:H$2011,6,FALSE)&amp;" "&amp;VLOOKUP(C412,Part_D_RI!B$11:H$2011,5,FALSE))</f>
        <v/>
      </c>
      <c r="E412" s="195"/>
      <c r="F412" s="24" t="str" cm="1">
        <f t="array" ref="F412">_xlfn.IFS(E412="","", VLOOKUP(E412,Part_D_RI_Target_Populations!$B$9:$F$2009,2,FALSE)='Dropdown Selections'!$F$9,'Dropdown Selections'!$F$9, VLOOKUP(E412,Part_D_RI_Target_Populations!$B$9:$F$2009,2,FALSE)='Dropdown Selections'!$F$3,"Enrollees with: " &amp; VLOOKUP(E412,Part_D_RI_Target_Populations!$B$9:$F$2009,4,FALSE), VLOOKUP(E412,Part_D_RI_Target_Populations!$B$9:$F$2009,2,FALSE)='Dropdown Selections'!$F$2, "LIS Levels: " &amp; VLOOKUP(E412,Part_D_RI_Target_Populations!$B$9:$F$2009,3,FALSE), VLOOKUP(E412,Part_D_RI_Target_Populations!$B$9:$F$2009,2,FALSE)='Dropdown Selections'!$F$6, "LIS Levels: " &amp; VLOOKUP(E412,Part_D_RI_Target_Populations!$B$9:$F$2009,3,FALSE) &amp; " and " &amp; VLOOKUP(E412,Part_D_RI_Target_Populations!$B$9:$F$2009,4,FALSE))</f>
        <v/>
      </c>
      <c r="G412" s="193"/>
      <c r="H412" s="193"/>
      <c r="I412" s="193"/>
      <c r="J412" s="101"/>
      <c r="K412" s="101"/>
      <c r="L412" s="101"/>
      <c r="M412" s="104"/>
    </row>
    <row r="413" spans="2:13" ht="15.75">
      <c r="B413" s="194"/>
      <c r="C413" s="195"/>
      <c r="D413" s="25" t="str">
        <f>IF(C413="","",VLOOKUP(C413,Part_D_RI!B$11:H$2011,2,FALSE)&amp;" for "&amp;VLOOKUP(C413,Part_D_RI!B$11:H$2011,6,FALSE)&amp;" "&amp;VLOOKUP(C413,Part_D_RI!B$11:H$2011,5,FALSE))</f>
        <v/>
      </c>
      <c r="E413" s="195"/>
      <c r="F413" s="24" t="str" cm="1">
        <f t="array" ref="F413">_xlfn.IFS(E413="","", VLOOKUP(E413,Part_D_RI_Target_Populations!$B$9:$F$2009,2,FALSE)='Dropdown Selections'!$F$9,'Dropdown Selections'!$F$9, VLOOKUP(E413,Part_D_RI_Target_Populations!$B$9:$F$2009,2,FALSE)='Dropdown Selections'!$F$3,"Enrollees with: " &amp; VLOOKUP(E413,Part_D_RI_Target_Populations!$B$9:$F$2009,4,FALSE), VLOOKUP(E413,Part_D_RI_Target_Populations!$B$9:$F$2009,2,FALSE)='Dropdown Selections'!$F$2, "LIS Levels: " &amp; VLOOKUP(E413,Part_D_RI_Target_Populations!$B$9:$F$2009,3,FALSE), VLOOKUP(E413,Part_D_RI_Target_Populations!$B$9:$F$2009,2,FALSE)='Dropdown Selections'!$F$6, "LIS Levels: " &amp; VLOOKUP(E413,Part_D_RI_Target_Populations!$B$9:$F$2009,3,FALSE) &amp; " and " &amp; VLOOKUP(E413,Part_D_RI_Target_Populations!$B$9:$F$2009,4,FALSE))</f>
        <v/>
      </c>
      <c r="G413" s="193"/>
      <c r="H413" s="193"/>
      <c r="I413" s="193"/>
      <c r="J413" s="101"/>
      <c r="K413" s="101"/>
      <c r="L413" s="101"/>
      <c r="M413" s="104"/>
    </row>
    <row r="414" spans="2:13" ht="15.75">
      <c r="B414" s="194"/>
      <c r="C414" s="195"/>
      <c r="D414" s="25" t="str">
        <f>IF(C414="","",VLOOKUP(C414,Part_D_RI!B$11:H$2011,2,FALSE)&amp;" for "&amp;VLOOKUP(C414,Part_D_RI!B$11:H$2011,6,FALSE)&amp;" "&amp;VLOOKUP(C414,Part_D_RI!B$11:H$2011,5,FALSE))</f>
        <v/>
      </c>
      <c r="E414" s="195"/>
      <c r="F414" s="24" t="str" cm="1">
        <f t="array" ref="F414">_xlfn.IFS(E414="","", VLOOKUP(E414,Part_D_RI_Target_Populations!$B$9:$F$2009,2,FALSE)='Dropdown Selections'!$F$9,'Dropdown Selections'!$F$9, VLOOKUP(E414,Part_D_RI_Target_Populations!$B$9:$F$2009,2,FALSE)='Dropdown Selections'!$F$3,"Enrollees with: " &amp; VLOOKUP(E414,Part_D_RI_Target_Populations!$B$9:$F$2009,4,FALSE), VLOOKUP(E414,Part_D_RI_Target_Populations!$B$9:$F$2009,2,FALSE)='Dropdown Selections'!$F$2, "LIS Levels: " &amp; VLOOKUP(E414,Part_D_RI_Target_Populations!$B$9:$F$2009,3,FALSE), VLOOKUP(E414,Part_D_RI_Target_Populations!$B$9:$F$2009,2,FALSE)='Dropdown Selections'!$F$6, "LIS Levels: " &amp; VLOOKUP(E414,Part_D_RI_Target_Populations!$B$9:$F$2009,3,FALSE) &amp; " and " &amp; VLOOKUP(E414,Part_D_RI_Target_Populations!$B$9:$F$2009,4,FALSE))</f>
        <v/>
      </c>
      <c r="G414" s="193"/>
      <c r="H414" s="193"/>
      <c r="I414" s="193"/>
      <c r="J414" s="101"/>
      <c r="K414" s="101"/>
      <c r="L414" s="101"/>
      <c r="M414" s="104"/>
    </row>
    <row r="415" spans="2:13" ht="15.75">
      <c r="B415" s="194"/>
      <c r="C415" s="195"/>
      <c r="D415" s="25" t="str">
        <f>IF(C415="","",VLOOKUP(C415,Part_D_RI!B$11:H$2011,2,FALSE)&amp;" for "&amp;VLOOKUP(C415,Part_D_RI!B$11:H$2011,6,FALSE)&amp;" "&amp;VLOOKUP(C415,Part_D_RI!B$11:H$2011,5,FALSE))</f>
        <v/>
      </c>
      <c r="E415" s="195"/>
      <c r="F415" s="24" t="str" cm="1">
        <f t="array" ref="F415">_xlfn.IFS(E415="","", VLOOKUP(E415,Part_D_RI_Target_Populations!$B$9:$F$2009,2,FALSE)='Dropdown Selections'!$F$9,'Dropdown Selections'!$F$9, VLOOKUP(E415,Part_D_RI_Target_Populations!$B$9:$F$2009,2,FALSE)='Dropdown Selections'!$F$3,"Enrollees with: " &amp; VLOOKUP(E415,Part_D_RI_Target_Populations!$B$9:$F$2009,4,FALSE), VLOOKUP(E415,Part_D_RI_Target_Populations!$B$9:$F$2009,2,FALSE)='Dropdown Selections'!$F$2, "LIS Levels: " &amp; VLOOKUP(E415,Part_D_RI_Target_Populations!$B$9:$F$2009,3,FALSE), VLOOKUP(E415,Part_D_RI_Target_Populations!$B$9:$F$2009,2,FALSE)='Dropdown Selections'!$F$6, "LIS Levels: " &amp; VLOOKUP(E415,Part_D_RI_Target_Populations!$B$9:$F$2009,3,FALSE) &amp; " and " &amp; VLOOKUP(E415,Part_D_RI_Target_Populations!$B$9:$F$2009,4,FALSE))</f>
        <v/>
      </c>
      <c r="G415" s="193"/>
      <c r="H415" s="193"/>
      <c r="I415" s="193"/>
      <c r="J415" s="101"/>
      <c r="K415" s="101"/>
      <c r="L415" s="101"/>
      <c r="M415" s="104"/>
    </row>
    <row r="416" spans="2:13" ht="15.75">
      <c r="B416" s="194"/>
      <c r="C416" s="195"/>
      <c r="D416" s="25" t="str">
        <f>IF(C416="","",VLOOKUP(C416,Part_D_RI!B$11:H$2011,2,FALSE)&amp;" for "&amp;VLOOKUP(C416,Part_D_RI!B$11:H$2011,6,FALSE)&amp;" "&amp;VLOOKUP(C416,Part_D_RI!B$11:H$2011,5,FALSE))</f>
        <v/>
      </c>
      <c r="E416" s="195"/>
      <c r="F416" s="24" t="str" cm="1">
        <f t="array" ref="F416">_xlfn.IFS(E416="","", VLOOKUP(E416,Part_D_RI_Target_Populations!$B$9:$F$2009,2,FALSE)='Dropdown Selections'!$F$9,'Dropdown Selections'!$F$9, VLOOKUP(E416,Part_D_RI_Target_Populations!$B$9:$F$2009,2,FALSE)='Dropdown Selections'!$F$3,"Enrollees with: " &amp; VLOOKUP(E416,Part_D_RI_Target_Populations!$B$9:$F$2009,4,FALSE), VLOOKUP(E416,Part_D_RI_Target_Populations!$B$9:$F$2009,2,FALSE)='Dropdown Selections'!$F$2, "LIS Levels: " &amp; VLOOKUP(E416,Part_D_RI_Target_Populations!$B$9:$F$2009,3,FALSE), VLOOKUP(E416,Part_D_RI_Target_Populations!$B$9:$F$2009,2,FALSE)='Dropdown Selections'!$F$6, "LIS Levels: " &amp; VLOOKUP(E416,Part_D_RI_Target_Populations!$B$9:$F$2009,3,FALSE) &amp; " and " &amp; VLOOKUP(E416,Part_D_RI_Target_Populations!$B$9:$F$2009,4,FALSE))</f>
        <v/>
      </c>
      <c r="G416" s="193"/>
      <c r="H416" s="193"/>
      <c r="I416" s="193"/>
      <c r="J416" s="101"/>
      <c r="K416" s="101"/>
      <c r="L416" s="101"/>
      <c r="M416" s="104"/>
    </row>
    <row r="417" spans="2:13" ht="15.75">
      <c r="B417" s="194"/>
      <c r="C417" s="195"/>
      <c r="D417" s="25" t="str">
        <f>IF(C417="","",VLOOKUP(C417,Part_D_RI!B$11:H$2011,2,FALSE)&amp;" for "&amp;VLOOKUP(C417,Part_D_RI!B$11:H$2011,6,FALSE)&amp;" "&amp;VLOOKUP(C417,Part_D_RI!B$11:H$2011,5,FALSE))</f>
        <v/>
      </c>
      <c r="E417" s="195"/>
      <c r="F417" s="24" t="str" cm="1">
        <f t="array" ref="F417">_xlfn.IFS(E417="","", VLOOKUP(E417,Part_D_RI_Target_Populations!$B$9:$F$2009,2,FALSE)='Dropdown Selections'!$F$9,'Dropdown Selections'!$F$9, VLOOKUP(E417,Part_D_RI_Target_Populations!$B$9:$F$2009,2,FALSE)='Dropdown Selections'!$F$3,"Enrollees with: " &amp; VLOOKUP(E417,Part_D_RI_Target_Populations!$B$9:$F$2009,4,FALSE), VLOOKUP(E417,Part_D_RI_Target_Populations!$B$9:$F$2009,2,FALSE)='Dropdown Selections'!$F$2, "LIS Levels: " &amp; VLOOKUP(E417,Part_D_RI_Target_Populations!$B$9:$F$2009,3,FALSE), VLOOKUP(E417,Part_D_RI_Target_Populations!$B$9:$F$2009,2,FALSE)='Dropdown Selections'!$F$6, "LIS Levels: " &amp; VLOOKUP(E417,Part_D_RI_Target_Populations!$B$9:$F$2009,3,FALSE) &amp; " and " &amp; VLOOKUP(E417,Part_D_RI_Target_Populations!$B$9:$F$2009,4,FALSE))</f>
        <v/>
      </c>
      <c r="G417" s="193"/>
      <c r="H417" s="193"/>
      <c r="I417" s="193"/>
      <c r="J417" s="101"/>
      <c r="K417" s="101"/>
      <c r="L417" s="101"/>
      <c r="M417" s="104"/>
    </row>
    <row r="418" spans="2:13" ht="15.75">
      <c r="B418" s="194"/>
      <c r="C418" s="195"/>
      <c r="D418" s="25" t="str">
        <f>IF(C418="","",VLOOKUP(C418,Part_D_RI!B$11:H$2011,2,FALSE)&amp;" for "&amp;VLOOKUP(C418,Part_D_RI!B$11:H$2011,6,FALSE)&amp;" "&amp;VLOOKUP(C418,Part_D_RI!B$11:H$2011,5,FALSE))</f>
        <v/>
      </c>
      <c r="E418" s="195"/>
      <c r="F418" s="24" t="str" cm="1">
        <f t="array" ref="F418">_xlfn.IFS(E418="","", VLOOKUP(E418,Part_D_RI_Target_Populations!$B$9:$F$2009,2,FALSE)='Dropdown Selections'!$F$9,'Dropdown Selections'!$F$9, VLOOKUP(E418,Part_D_RI_Target_Populations!$B$9:$F$2009,2,FALSE)='Dropdown Selections'!$F$3,"Enrollees with: " &amp; VLOOKUP(E418,Part_D_RI_Target_Populations!$B$9:$F$2009,4,FALSE), VLOOKUP(E418,Part_D_RI_Target_Populations!$B$9:$F$2009,2,FALSE)='Dropdown Selections'!$F$2, "LIS Levels: " &amp; VLOOKUP(E418,Part_D_RI_Target_Populations!$B$9:$F$2009,3,FALSE), VLOOKUP(E418,Part_D_RI_Target_Populations!$B$9:$F$2009,2,FALSE)='Dropdown Selections'!$F$6, "LIS Levels: " &amp; VLOOKUP(E418,Part_D_RI_Target_Populations!$B$9:$F$2009,3,FALSE) &amp; " and " &amp; VLOOKUP(E418,Part_D_RI_Target_Populations!$B$9:$F$2009,4,FALSE))</f>
        <v/>
      </c>
      <c r="G418" s="193"/>
      <c r="H418" s="193"/>
      <c r="I418" s="193"/>
      <c r="J418" s="101"/>
      <c r="K418" s="101"/>
      <c r="L418" s="101"/>
      <c r="M418" s="104"/>
    </row>
    <row r="419" spans="2:13" ht="15.75">
      <c r="B419" s="194"/>
      <c r="C419" s="195"/>
      <c r="D419" s="25" t="str">
        <f>IF(C419="","",VLOOKUP(C419,Part_D_RI!B$11:H$2011,2,FALSE)&amp;" for "&amp;VLOOKUP(C419,Part_D_RI!B$11:H$2011,6,FALSE)&amp;" "&amp;VLOOKUP(C419,Part_D_RI!B$11:H$2011,5,FALSE))</f>
        <v/>
      </c>
      <c r="E419" s="195"/>
      <c r="F419" s="24" t="str" cm="1">
        <f t="array" ref="F419">_xlfn.IFS(E419="","", VLOOKUP(E419,Part_D_RI_Target_Populations!$B$9:$F$2009,2,FALSE)='Dropdown Selections'!$F$9,'Dropdown Selections'!$F$9, VLOOKUP(E419,Part_D_RI_Target_Populations!$B$9:$F$2009,2,FALSE)='Dropdown Selections'!$F$3,"Enrollees with: " &amp; VLOOKUP(E419,Part_D_RI_Target_Populations!$B$9:$F$2009,4,FALSE), VLOOKUP(E419,Part_D_RI_Target_Populations!$B$9:$F$2009,2,FALSE)='Dropdown Selections'!$F$2, "LIS Levels: " &amp; VLOOKUP(E419,Part_D_RI_Target_Populations!$B$9:$F$2009,3,FALSE), VLOOKUP(E419,Part_D_RI_Target_Populations!$B$9:$F$2009,2,FALSE)='Dropdown Selections'!$F$6, "LIS Levels: " &amp; VLOOKUP(E419,Part_D_RI_Target_Populations!$B$9:$F$2009,3,FALSE) &amp; " and " &amp; VLOOKUP(E419,Part_D_RI_Target_Populations!$B$9:$F$2009,4,FALSE))</f>
        <v/>
      </c>
      <c r="G419" s="193"/>
      <c r="H419" s="193"/>
      <c r="I419" s="193"/>
      <c r="J419" s="101"/>
      <c r="K419" s="101"/>
      <c r="L419" s="101"/>
      <c r="M419" s="104"/>
    </row>
    <row r="420" spans="2:13" ht="15.75">
      <c r="B420" s="194"/>
      <c r="C420" s="195"/>
      <c r="D420" s="25" t="str">
        <f>IF(C420="","",VLOOKUP(C420,Part_D_RI!B$11:H$2011,2,FALSE)&amp;" for "&amp;VLOOKUP(C420,Part_D_RI!B$11:H$2011,6,FALSE)&amp;" "&amp;VLOOKUP(C420,Part_D_RI!B$11:H$2011,5,FALSE))</f>
        <v/>
      </c>
      <c r="E420" s="195"/>
      <c r="F420" s="24" t="str" cm="1">
        <f t="array" ref="F420">_xlfn.IFS(E420="","", VLOOKUP(E420,Part_D_RI_Target_Populations!$B$9:$F$2009,2,FALSE)='Dropdown Selections'!$F$9,'Dropdown Selections'!$F$9, VLOOKUP(E420,Part_D_RI_Target_Populations!$B$9:$F$2009,2,FALSE)='Dropdown Selections'!$F$3,"Enrollees with: " &amp; VLOOKUP(E420,Part_D_RI_Target_Populations!$B$9:$F$2009,4,FALSE), VLOOKUP(E420,Part_D_RI_Target_Populations!$B$9:$F$2009,2,FALSE)='Dropdown Selections'!$F$2, "LIS Levels: " &amp; VLOOKUP(E420,Part_D_RI_Target_Populations!$B$9:$F$2009,3,FALSE), VLOOKUP(E420,Part_D_RI_Target_Populations!$B$9:$F$2009,2,FALSE)='Dropdown Selections'!$F$6, "LIS Levels: " &amp; VLOOKUP(E420,Part_D_RI_Target_Populations!$B$9:$F$2009,3,FALSE) &amp; " and " &amp; VLOOKUP(E420,Part_D_RI_Target_Populations!$B$9:$F$2009,4,FALSE))</f>
        <v/>
      </c>
      <c r="G420" s="193"/>
      <c r="H420" s="193"/>
      <c r="I420" s="193"/>
      <c r="J420" s="101"/>
      <c r="K420" s="101"/>
      <c r="L420" s="101"/>
      <c r="M420" s="104"/>
    </row>
    <row r="421" spans="2:13" ht="15.75">
      <c r="B421" s="194"/>
      <c r="C421" s="195"/>
      <c r="D421" s="25" t="str">
        <f>IF(C421="","",VLOOKUP(C421,Part_D_RI!B$11:H$2011,2,FALSE)&amp;" for "&amp;VLOOKUP(C421,Part_D_RI!B$11:H$2011,6,FALSE)&amp;" "&amp;VLOOKUP(C421,Part_D_RI!B$11:H$2011,5,FALSE))</f>
        <v/>
      </c>
      <c r="E421" s="195"/>
      <c r="F421" s="24" t="str" cm="1">
        <f t="array" ref="F421">_xlfn.IFS(E421="","", VLOOKUP(E421,Part_D_RI_Target_Populations!$B$9:$F$2009,2,FALSE)='Dropdown Selections'!$F$9,'Dropdown Selections'!$F$9, VLOOKUP(E421,Part_D_RI_Target_Populations!$B$9:$F$2009,2,FALSE)='Dropdown Selections'!$F$3,"Enrollees with: " &amp; VLOOKUP(E421,Part_D_RI_Target_Populations!$B$9:$F$2009,4,FALSE), VLOOKUP(E421,Part_D_RI_Target_Populations!$B$9:$F$2009,2,FALSE)='Dropdown Selections'!$F$2, "LIS Levels: " &amp; VLOOKUP(E421,Part_D_RI_Target_Populations!$B$9:$F$2009,3,FALSE), VLOOKUP(E421,Part_D_RI_Target_Populations!$B$9:$F$2009,2,FALSE)='Dropdown Selections'!$F$6, "LIS Levels: " &amp; VLOOKUP(E421,Part_D_RI_Target_Populations!$B$9:$F$2009,3,FALSE) &amp; " and " &amp; VLOOKUP(E421,Part_D_RI_Target_Populations!$B$9:$F$2009,4,FALSE))</f>
        <v/>
      </c>
      <c r="G421" s="193"/>
      <c r="H421" s="193"/>
      <c r="I421" s="193"/>
      <c r="J421" s="101"/>
      <c r="K421" s="101"/>
      <c r="L421" s="101"/>
      <c r="M421" s="104"/>
    </row>
    <row r="422" spans="2:13" ht="15.75">
      <c r="B422" s="194"/>
      <c r="C422" s="195"/>
      <c r="D422" s="25" t="str">
        <f>IF(C422="","",VLOOKUP(C422,Part_D_RI!B$11:H$2011,2,FALSE)&amp;" for "&amp;VLOOKUP(C422,Part_D_RI!B$11:H$2011,6,FALSE)&amp;" "&amp;VLOOKUP(C422,Part_D_RI!B$11:H$2011,5,FALSE))</f>
        <v/>
      </c>
      <c r="E422" s="195"/>
      <c r="F422" s="24" t="str" cm="1">
        <f t="array" ref="F422">_xlfn.IFS(E422="","", VLOOKUP(E422,Part_D_RI_Target_Populations!$B$9:$F$2009,2,FALSE)='Dropdown Selections'!$F$9,'Dropdown Selections'!$F$9, VLOOKUP(E422,Part_D_RI_Target_Populations!$B$9:$F$2009,2,FALSE)='Dropdown Selections'!$F$3,"Enrollees with: " &amp; VLOOKUP(E422,Part_D_RI_Target_Populations!$B$9:$F$2009,4,FALSE), VLOOKUP(E422,Part_D_RI_Target_Populations!$B$9:$F$2009,2,FALSE)='Dropdown Selections'!$F$2, "LIS Levels: " &amp; VLOOKUP(E422,Part_D_RI_Target_Populations!$B$9:$F$2009,3,FALSE), VLOOKUP(E422,Part_D_RI_Target_Populations!$B$9:$F$2009,2,FALSE)='Dropdown Selections'!$F$6, "LIS Levels: " &amp; VLOOKUP(E422,Part_D_RI_Target_Populations!$B$9:$F$2009,3,FALSE) &amp; " and " &amp; VLOOKUP(E422,Part_D_RI_Target_Populations!$B$9:$F$2009,4,FALSE))</f>
        <v/>
      </c>
      <c r="G422" s="193"/>
      <c r="H422" s="193"/>
      <c r="I422" s="193"/>
      <c r="J422" s="101"/>
      <c r="K422" s="101"/>
      <c r="L422" s="101"/>
      <c r="M422" s="104"/>
    </row>
    <row r="423" spans="2:13" ht="15.75">
      <c r="B423" s="194"/>
      <c r="C423" s="195"/>
      <c r="D423" s="25" t="str">
        <f>IF(C423="","",VLOOKUP(C423,Part_D_RI!B$11:H$2011,2,FALSE)&amp;" for "&amp;VLOOKUP(C423,Part_D_RI!B$11:H$2011,6,FALSE)&amp;" "&amp;VLOOKUP(C423,Part_D_RI!B$11:H$2011,5,FALSE))</f>
        <v/>
      </c>
      <c r="E423" s="195"/>
      <c r="F423" s="24" t="str" cm="1">
        <f t="array" ref="F423">_xlfn.IFS(E423="","", VLOOKUP(E423,Part_D_RI_Target_Populations!$B$9:$F$2009,2,FALSE)='Dropdown Selections'!$F$9,'Dropdown Selections'!$F$9, VLOOKUP(E423,Part_D_RI_Target_Populations!$B$9:$F$2009,2,FALSE)='Dropdown Selections'!$F$3,"Enrollees with: " &amp; VLOOKUP(E423,Part_D_RI_Target_Populations!$B$9:$F$2009,4,FALSE), VLOOKUP(E423,Part_D_RI_Target_Populations!$B$9:$F$2009,2,FALSE)='Dropdown Selections'!$F$2, "LIS Levels: " &amp; VLOOKUP(E423,Part_D_RI_Target_Populations!$B$9:$F$2009,3,FALSE), VLOOKUP(E423,Part_D_RI_Target_Populations!$B$9:$F$2009,2,FALSE)='Dropdown Selections'!$F$6, "LIS Levels: " &amp; VLOOKUP(E423,Part_D_RI_Target_Populations!$B$9:$F$2009,3,FALSE) &amp; " and " &amp; VLOOKUP(E423,Part_D_RI_Target_Populations!$B$9:$F$2009,4,FALSE))</f>
        <v/>
      </c>
      <c r="G423" s="193"/>
      <c r="H423" s="193"/>
      <c r="I423" s="193"/>
      <c r="J423" s="101"/>
      <c r="K423" s="101"/>
      <c r="L423" s="101"/>
      <c r="M423" s="104"/>
    </row>
    <row r="424" spans="2:13" ht="15.75">
      <c r="B424" s="194"/>
      <c r="C424" s="195"/>
      <c r="D424" s="25" t="str">
        <f>IF(C424="","",VLOOKUP(C424,Part_D_RI!B$11:H$2011,2,FALSE)&amp;" for "&amp;VLOOKUP(C424,Part_D_RI!B$11:H$2011,6,FALSE)&amp;" "&amp;VLOOKUP(C424,Part_D_RI!B$11:H$2011,5,FALSE))</f>
        <v/>
      </c>
      <c r="E424" s="195"/>
      <c r="F424" s="24" t="str" cm="1">
        <f t="array" ref="F424">_xlfn.IFS(E424="","", VLOOKUP(E424,Part_D_RI_Target_Populations!$B$9:$F$2009,2,FALSE)='Dropdown Selections'!$F$9,'Dropdown Selections'!$F$9, VLOOKUP(E424,Part_D_RI_Target_Populations!$B$9:$F$2009,2,FALSE)='Dropdown Selections'!$F$3,"Enrollees with: " &amp; VLOOKUP(E424,Part_D_RI_Target_Populations!$B$9:$F$2009,4,FALSE), VLOOKUP(E424,Part_D_RI_Target_Populations!$B$9:$F$2009,2,FALSE)='Dropdown Selections'!$F$2, "LIS Levels: " &amp; VLOOKUP(E424,Part_D_RI_Target_Populations!$B$9:$F$2009,3,FALSE), VLOOKUP(E424,Part_D_RI_Target_Populations!$B$9:$F$2009,2,FALSE)='Dropdown Selections'!$F$6, "LIS Levels: " &amp; VLOOKUP(E424,Part_D_RI_Target_Populations!$B$9:$F$2009,3,FALSE) &amp; " and " &amp; VLOOKUP(E424,Part_D_RI_Target_Populations!$B$9:$F$2009,4,FALSE))</f>
        <v/>
      </c>
      <c r="G424" s="193"/>
      <c r="H424" s="193"/>
      <c r="I424" s="193"/>
      <c r="J424" s="101"/>
      <c r="K424" s="101"/>
      <c r="L424" s="101"/>
      <c r="M424" s="104"/>
    </row>
    <row r="425" spans="2:13" ht="15.75">
      <c r="B425" s="194"/>
      <c r="C425" s="195"/>
      <c r="D425" s="25" t="str">
        <f>IF(C425="","",VLOOKUP(C425,Part_D_RI!B$11:H$2011,2,FALSE)&amp;" for "&amp;VLOOKUP(C425,Part_D_RI!B$11:H$2011,6,FALSE)&amp;" "&amp;VLOOKUP(C425,Part_D_RI!B$11:H$2011,5,FALSE))</f>
        <v/>
      </c>
      <c r="E425" s="195"/>
      <c r="F425" s="24" t="str" cm="1">
        <f t="array" ref="F425">_xlfn.IFS(E425="","", VLOOKUP(E425,Part_D_RI_Target_Populations!$B$9:$F$2009,2,FALSE)='Dropdown Selections'!$F$9,'Dropdown Selections'!$F$9, VLOOKUP(E425,Part_D_RI_Target_Populations!$B$9:$F$2009,2,FALSE)='Dropdown Selections'!$F$3,"Enrollees with: " &amp; VLOOKUP(E425,Part_D_RI_Target_Populations!$B$9:$F$2009,4,FALSE), VLOOKUP(E425,Part_D_RI_Target_Populations!$B$9:$F$2009,2,FALSE)='Dropdown Selections'!$F$2, "LIS Levels: " &amp; VLOOKUP(E425,Part_D_RI_Target_Populations!$B$9:$F$2009,3,FALSE), VLOOKUP(E425,Part_D_RI_Target_Populations!$B$9:$F$2009,2,FALSE)='Dropdown Selections'!$F$6, "LIS Levels: " &amp; VLOOKUP(E425,Part_D_RI_Target_Populations!$B$9:$F$2009,3,FALSE) &amp; " and " &amp; VLOOKUP(E425,Part_D_RI_Target_Populations!$B$9:$F$2009,4,FALSE))</f>
        <v/>
      </c>
      <c r="G425" s="193"/>
      <c r="H425" s="193"/>
      <c r="I425" s="193"/>
      <c r="J425" s="101"/>
      <c r="K425" s="101"/>
      <c r="L425" s="101"/>
      <c r="M425" s="104"/>
    </row>
    <row r="426" spans="2:13" ht="15.75">
      <c r="B426" s="194"/>
      <c r="C426" s="195"/>
      <c r="D426" s="25" t="str">
        <f>IF(C426="","",VLOOKUP(C426,Part_D_RI!B$11:H$2011,2,FALSE)&amp;" for "&amp;VLOOKUP(C426,Part_D_RI!B$11:H$2011,6,FALSE)&amp;" "&amp;VLOOKUP(C426,Part_D_RI!B$11:H$2011,5,FALSE))</f>
        <v/>
      </c>
      <c r="E426" s="195"/>
      <c r="F426" s="24" t="str" cm="1">
        <f t="array" ref="F426">_xlfn.IFS(E426="","", VLOOKUP(E426,Part_D_RI_Target_Populations!$B$9:$F$2009,2,FALSE)='Dropdown Selections'!$F$9,'Dropdown Selections'!$F$9, VLOOKUP(E426,Part_D_RI_Target_Populations!$B$9:$F$2009,2,FALSE)='Dropdown Selections'!$F$3,"Enrollees with: " &amp; VLOOKUP(E426,Part_D_RI_Target_Populations!$B$9:$F$2009,4,FALSE), VLOOKUP(E426,Part_D_RI_Target_Populations!$B$9:$F$2009,2,FALSE)='Dropdown Selections'!$F$2, "LIS Levels: " &amp; VLOOKUP(E426,Part_D_RI_Target_Populations!$B$9:$F$2009,3,FALSE), VLOOKUP(E426,Part_D_RI_Target_Populations!$B$9:$F$2009,2,FALSE)='Dropdown Selections'!$F$6, "LIS Levels: " &amp; VLOOKUP(E426,Part_D_RI_Target_Populations!$B$9:$F$2009,3,FALSE) &amp; " and " &amp; VLOOKUP(E426,Part_D_RI_Target_Populations!$B$9:$F$2009,4,FALSE))</f>
        <v/>
      </c>
      <c r="G426" s="193"/>
      <c r="H426" s="193"/>
      <c r="I426" s="193"/>
      <c r="J426" s="101"/>
      <c r="K426" s="101"/>
      <c r="L426" s="101"/>
      <c r="M426" s="104"/>
    </row>
    <row r="427" spans="2:13" ht="15.75">
      <c r="B427" s="194"/>
      <c r="C427" s="195"/>
      <c r="D427" s="25" t="str">
        <f>IF(C427="","",VLOOKUP(C427,Part_D_RI!B$11:H$2011,2,FALSE)&amp;" for "&amp;VLOOKUP(C427,Part_D_RI!B$11:H$2011,6,FALSE)&amp;" "&amp;VLOOKUP(C427,Part_D_RI!B$11:H$2011,5,FALSE))</f>
        <v/>
      </c>
      <c r="E427" s="195"/>
      <c r="F427" s="24" t="str" cm="1">
        <f t="array" ref="F427">_xlfn.IFS(E427="","", VLOOKUP(E427,Part_D_RI_Target_Populations!$B$9:$F$2009,2,FALSE)='Dropdown Selections'!$F$9,'Dropdown Selections'!$F$9, VLOOKUP(E427,Part_D_RI_Target_Populations!$B$9:$F$2009,2,FALSE)='Dropdown Selections'!$F$3,"Enrollees with: " &amp; VLOOKUP(E427,Part_D_RI_Target_Populations!$B$9:$F$2009,4,FALSE), VLOOKUP(E427,Part_D_RI_Target_Populations!$B$9:$F$2009,2,FALSE)='Dropdown Selections'!$F$2, "LIS Levels: " &amp; VLOOKUP(E427,Part_D_RI_Target_Populations!$B$9:$F$2009,3,FALSE), VLOOKUP(E427,Part_D_RI_Target_Populations!$B$9:$F$2009,2,FALSE)='Dropdown Selections'!$F$6, "LIS Levels: " &amp; VLOOKUP(E427,Part_D_RI_Target_Populations!$B$9:$F$2009,3,FALSE) &amp; " and " &amp; VLOOKUP(E427,Part_D_RI_Target_Populations!$B$9:$F$2009,4,FALSE))</f>
        <v/>
      </c>
      <c r="G427" s="193"/>
      <c r="H427" s="193"/>
      <c r="I427" s="193"/>
      <c r="J427" s="101"/>
      <c r="K427" s="101"/>
      <c r="L427" s="101"/>
      <c r="M427" s="104"/>
    </row>
    <row r="428" spans="2:13" ht="15.75">
      <c r="B428" s="194"/>
      <c r="C428" s="195"/>
      <c r="D428" s="25" t="str">
        <f>IF(C428="","",VLOOKUP(C428,Part_D_RI!B$11:H$2011,2,FALSE)&amp;" for "&amp;VLOOKUP(C428,Part_D_RI!B$11:H$2011,6,FALSE)&amp;" "&amp;VLOOKUP(C428,Part_D_RI!B$11:H$2011,5,FALSE))</f>
        <v/>
      </c>
      <c r="E428" s="195"/>
      <c r="F428" s="24" t="str" cm="1">
        <f t="array" ref="F428">_xlfn.IFS(E428="","", VLOOKUP(E428,Part_D_RI_Target_Populations!$B$9:$F$2009,2,FALSE)='Dropdown Selections'!$F$9,'Dropdown Selections'!$F$9, VLOOKUP(E428,Part_D_RI_Target_Populations!$B$9:$F$2009,2,FALSE)='Dropdown Selections'!$F$3,"Enrollees with: " &amp; VLOOKUP(E428,Part_D_RI_Target_Populations!$B$9:$F$2009,4,FALSE), VLOOKUP(E428,Part_D_RI_Target_Populations!$B$9:$F$2009,2,FALSE)='Dropdown Selections'!$F$2, "LIS Levels: " &amp; VLOOKUP(E428,Part_D_RI_Target_Populations!$B$9:$F$2009,3,FALSE), VLOOKUP(E428,Part_D_RI_Target_Populations!$B$9:$F$2009,2,FALSE)='Dropdown Selections'!$F$6, "LIS Levels: " &amp; VLOOKUP(E428,Part_D_RI_Target_Populations!$B$9:$F$2009,3,FALSE) &amp; " and " &amp; VLOOKUP(E428,Part_D_RI_Target_Populations!$B$9:$F$2009,4,FALSE))</f>
        <v/>
      </c>
      <c r="G428" s="193"/>
      <c r="H428" s="193"/>
      <c r="I428" s="193"/>
      <c r="J428" s="101"/>
      <c r="K428" s="101"/>
      <c r="L428" s="101"/>
      <c r="M428" s="104"/>
    </row>
    <row r="429" spans="2:13" ht="15.75">
      <c r="B429" s="194"/>
      <c r="C429" s="195"/>
      <c r="D429" s="25" t="str">
        <f>IF(C429="","",VLOOKUP(C429,Part_D_RI!B$11:H$2011,2,FALSE)&amp;" for "&amp;VLOOKUP(C429,Part_D_RI!B$11:H$2011,6,FALSE)&amp;" "&amp;VLOOKUP(C429,Part_D_RI!B$11:H$2011,5,FALSE))</f>
        <v/>
      </c>
      <c r="E429" s="195"/>
      <c r="F429" s="24" t="str" cm="1">
        <f t="array" ref="F429">_xlfn.IFS(E429="","", VLOOKUP(E429,Part_D_RI_Target_Populations!$B$9:$F$2009,2,FALSE)='Dropdown Selections'!$F$9,'Dropdown Selections'!$F$9, VLOOKUP(E429,Part_D_RI_Target_Populations!$B$9:$F$2009,2,FALSE)='Dropdown Selections'!$F$3,"Enrollees with: " &amp; VLOOKUP(E429,Part_D_RI_Target_Populations!$B$9:$F$2009,4,FALSE), VLOOKUP(E429,Part_D_RI_Target_Populations!$B$9:$F$2009,2,FALSE)='Dropdown Selections'!$F$2, "LIS Levels: " &amp; VLOOKUP(E429,Part_D_RI_Target_Populations!$B$9:$F$2009,3,FALSE), VLOOKUP(E429,Part_D_RI_Target_Populations!$B$9:$F$2009,2,FALSE)='Dropdown Selections'!$F$6, "LIS Levels: " &amp; VLOOKUP(E429,Part_D_RI_Target_Populations!$B$9:$F$2009,3,FALSE) &amp; " and " &amp; VLOOKUP(E429,Part_D_RI_Target_Populations!$B$9:$F$2009,4,FALSE))</f>
        <v/>
      </c>
      <c r="G429" s="193"/>
      <c r="H429" s="193"/>
      <c r="I429" s="193"/>
      <c r="J429" s="101"/>
      <c r="K429" s="101"/>
      <c r="L429" s="101"/>
      <c r="M429" s="104"/>
    </row>
    <row r="430" spans="2:13" ht="15.75">
      <c r="B430" s="194"/>
      <c r="C430" s="195"/>
      <c r="D430" s="25" t="str">
        <f>IF(C430="","",VLOOKUP(C430,Part_D_RI!B$11:H$2011,2,FALSE)&amp;" for "&amp;VLOOKUP(C430,Part_D_RI!B$11:H$2011,6,FALSE)&amp;" "&amp;VLOOKUP(C430,Part_D_RI!B$11:H$2011,5,FALSE))</f>
        <v/>
      </c>
      <c r="E430" s="195"/>
      <c r="F430" s="24" t="str" cm="1">
        <f t="array" ref="F430">_xlfn.IFS(E430="","", VLOOKUP(E430,Part_D_RI_Target_Populations!$B$9:$F$2009,2,FALSE)='Dropdown Selections'!$F$9,'Dropdown Selections'!$F$9, VLOOKUP(E430,Part_D_RI_Target_Populations!$B$9:$F$2009,2,FALSE)='Dropdown Selections'!$F$3,"Enrollees with: " &amp; VLOOKUP(E430,Part_D_RI_Target_Populations!$B$9:$F$2009,4,FALSE), VLOOKUP(E430,Part_D_RI_Target_Populations!$B$9:$F$2009,2,FALSE)='Dropdown Selections'!$F$2, "LIS Levels: " &amp; VLOOKUP(E430,Part_D_RI_Target_Populations!$B$9:$F$2009,3,FALSE), VLOOKUP(E430,Part_D_RI_Target_Populations!$B$9:$F$2009,2,FALSE)='Dropdown Selections'!$F$6, "LIS Levels: " &amp; VLOOKUP(E430,Part_D_RI_Target_Populations!$B$9:$F$2009,3,FALSE) &amp; " and " &amp; VLOOKUP(E430,Part_D_RI_Target_Populations!$B$9:$F$2009,4,FALSE))</f>
        <v/>
      </c>
      <c r="G430" s="193"/>
      <c r="H430" s="193"/>
      <c r="I430" s="193"/>
      <c r="J430" s="101"/>
      <c r="K430" s="101"/>
      <c r="L430" s="101"/>
      <c r="M430" s="104"/>
    </row>
    <row r="431" spans="2:13" ht="15.75">
      <c r="B431" s="194"/>
      <c r="C431" s="195"/>
      <c r="D431" s="25" t="str">
        <f>IF(C431="","",VLOOKUP(C431,Part_D_RI!B$11:H$2011,2,FALSE)&amp;" for "&amp;VLOOKUP(C431,Part_D_RI!B$11:H$2011,6,FALSE)&amp;" "&amp;VLOOKUP(C431,Part_D_RI!B$11:H$2011,5,FALSE))</f>
        <v/>
      </c>
      <c r="E431" s="195"/>
      <c r="F431" s="24" t="str" cm="1">
        <f t="array" ref="F431">_xlfn.IFS(E431="","", VLOOKUP(E431,Part_D_RI_Target_Populations!$B$9:$F$2009,2,FALSE)='Dropdown Selections'!$F$9,'Dropdown Selections'!$F$9, VLOOKUP(E431,Part_D_RI_Target_Populations!$B$9:$F$2009,2,FALSE)='Dropdown Selections'!$F$3,"Enrollees with: " &amp; VLOOKUP(E431,Part_D_RI_Target_Populations!$B$9:$F$2009,4,FALSE), VLOOKUP(E431,Part_D_RI_Target_Populations!$B$9:$F$2009,2,FALSE)='Dropdown Selections'!$F$2, "LIS Levels: " &amp; VLOOKUP(E431,Part_D_RI_Target_Populations!$B$9:$F$2009,3,FALSE), VLOOKUP(E431,Part_D_RI_Target_Populations!$B$9:$F$2009,2,FALSE)='Dropdown Selections'!$F$6, "LIS Levels: " &amp; VLOOKUP(E431,Part_D_RI_Target_Populations!$B$9:$F$2009,3,FALSE) &amp; " and " &amp; VLOOKUP(E431,Part_D_RI_Target_Populations!$B$9:$F$2009,4,FALSE))</f>
        <v/>
      </c>
      <c r="G431" s="193"/>
      <c r="H431" s="193"/>
      <c r="I431" s="193"/>
      <c r="J431" s="101"/>
      <c r="K431" s="101"/>
      <c r="L431" s="101"/>
      <c r="M431" s="104"/>
    </row>
    <row r="432" spans="2:13" ht="15.75">
      <c r="B432" s="194"/>
      <c r="C432" s="195"/>
      <c r="D432" s="25" t="str">
        <f>IF(C432="","",VLOOKUP(C432,Part_D_RI!B$11:H$2011,2,FALSE)&amp;" for "&amp;VLOOKUP(C432,Part_D_RI!B$11:H$2011,6,FALSE)&amp;" "&amp;VLOOKUP(C432,Part_D_RI!B$11:H$2011,5,FALSE))</f>
        <v/>
      </c>
      <c r="E432" s="195"/>
      <c r="F432" s="24" t="str" cm="1">
        <f t="array" ref="F432">_xlfn.IFS(E432="","", VLOOKUP(E432,Part_D_RI_Target_Populations!$B$9:$F$2009,2,FALSE)='Dropdown Selections'!$F$9,'Dropdown Selections'!$F$9, VLOOKUP(E432,Part_D_RI_Target_Populations!$B$9:$F$2009,2,FALSE)='Dropdown Selections'!$F$3,"Enrollees with: " &amp; VLOOKUP(E432,Part_D_RI_Target_Populations!$B$9:$F$2009,4,FALSE), VLOOKUP(E432,Part_D_RI_Target_Populations!$B$9:$F$2009,2,FALSE)='Dropdown Selections'!$F$2, "LIS Levels: " &amp; VLOOKUP(E432,Part_D_RI_Target_Populations!$B$9:$F$2009,3,FALSE), VLOOKUP(E432,Part_D_RI_Target_Populations!$B$9:$F$2009,2,FALSE)='Dropdown Selections'!$F$6, "LIS Levels: " &amp; VLOOKUP(E432,Part_D_RI_Target_Populations!$B$9:$F$2009,3,FALSE) &amp; " and " &amp; VLOOKUP(E432,Part_D_RI_Target_Populations!$B$9:$F$2009,4,FALSE))</f>
        <v/>
      </c>
      <c r="G432" s="193"/>
      <c r="H432" s="193"/>
      <c r="I432" s="193"/>
      <c r="J432" s="101"/>
      <c r="K432" s="101"/>
      <c r="L432" s="101"/>
      <c r="M432" s="104"/>
    </row>
    <row r="433" spans="2:13" ht="15.75">
      <c r="B433" s="194"/>
      <c r="C433" s="195"/>
      <c r="D433" s="25" t="str">
        <f>IF(C433="","",VLOOKUP(C433,Part_D_RI!B$11:H$2011,2,FALSE)&amp;" for "&amp;VLOOKUP(C433,Part_D_RI!B$11:H$2011,6,FALSE)&amp;" "&amp;VLOOKUP(C433,Part_D_RI!B$11:H$2011,5,FALSE))</f>
        <v/>
      </c>
      <c r="E433" s="195"/>
      <c r="F433" s="24" t="str" cm="1">
        <f t="array" ref="F433">_xlfn.IFS(E433="","", VLOOKUP(E433,Part_D_RI_Target_Populations!$B$9:$F$2009,2,FALSE)='Dropdown Selections'!$F$9,'Dropdown Selections'!$F$9, VLOOKUP(E433,Part_D_RI_Target_Populations!$B$9:$F$2009,2,FALSE)='Dropdown Selections'!$F$3,"Enrollees with: " &amp; VLOOKUP(E433,Part_D_RI_Target_Populations!$B$9:$F$2009,4,FALSE), VLOOKUP(E433,Part_D_RI_Target_Populations!$B$9:$F$2009,2,FALSE)='Dropdown Selections'!$F$2, "LIS Levels: " &amp; VLOOKUP(E433,Part_D_RI_Target_Populations!$B$9:$F$2009,3,FALSE), VLOOKUP(E433,Part_D_RI_Target_Populations!$B$9:$F$2009,2,FALSE)='Dropdown Selections'!$F$6, "LIS Levels: " &amp; VLOOKUP(E433,Part_D_RI_Target_Populations!$B$9:$F$2009,3,FALSE) &amp; " and " &amp; VLOOKUP(E433,Part_D_RI_Target_Populations!$B$9:$F$2009,4,FALSE))</f>
        <v/>
      </c>
      <c r="G433" s="193"/>
      <c r="H433" s="193"/>
      <c r="I433" s="193"/>
      <c r="J433" s="101"/>
      <c r="K433" s="101"/>
      <c r="L433" s="101"/>
      <c r="M433" s="104"/>
    </row>
    <row r="434" spans="2:13" ht="15.75">
      <c r="B434" s="194"/>
      <c r="C434" s="195"/>
      <c r="D434" s="25" t="str">
        <f>IF(C434="","",VLOOKUP(C434,Part_D_RI!B$11:H$2011,2,FALSE)&amp;" for "&amp;VLOOKUP(C434,Part_D_RI!B$11:H$2011,6,FALSE)&amp;" "&amp;VLOOKUP(C434,Part_D_RI!B$11:H$2011,5,FALSE))</f>
        <v/>
      </c>
      <c r="E434" s="195"/>
      <c r="F434" s="24" t="str" cm="1">
        <f t="array" ref="F434">_xlfn.IFS(E434="","", VLOOKUP(E434,Part_D_RI_Target_Populations!$B$9:$F$2009,2,FALSE)='Dropdown Selections'!$F$9,'Dropdown Selections'!$F$9, VLOOKUP(E434,Part_D_RI_Target_Populations!$B$9:$F$2009,2,FALSE)='Dropdown Selections'!$F$3,"Enrollees with: " &amp; VLOOKUP(E434,Part_D_RI_Target_Populations!$B$9:$F$2009,4,FALSE), VLOOKUP(E434,Part_D_RI_Target_Populations!$B$9:$F$2009,2,FALSE)='Dropdown Selections'!$F$2, "LIS Levels: " &amp; VLOOKUP(E434,Part_D_RI_Target_Populations!$B$9:$F$2009,3,FALSE), VLOOKUP(E434,Part_D_RI_Target_Populations!$B$9:$F$2009,2,FALSE)='Dropdown Selections'!$F$6, "LIS Levels: " &amp; VLOOKUP(E434,Part_D_RI_Target_Populations!$B$9:$F$2009,3,FALSE) &amp; " and " &amp; VLOOKUP(E434,Part_D_RI_Target_Populations!$B$9:$F$2009,4,FALSE))</f>
        <v/>
      </c>
      <c r="G434" s="193"/>
      <c r="H434" s="193"/>
      <c r="I434" s="193"/>
      <c r="J434" s="101"/>
      <c r="K434" s="101"/>
      <c r="L434" s="101"/>
      <c r="M434" s="104"/>
    </row>
    <row r="435" spans="2:13" ht="15.75">
      <c r="B435" s="194"/>
      <c r="C435" s="195"/>
      <c r="D435" s="25" t="str">
        <f>IF(C435="","",VLOOKUP(C435,Part_D_RI!B$11:H$2011,2,FALSE)&amp;" for "&amp;VLOOKUP(C435,Part_D_RI!B$11:H$2011,6,FALSE)&amp;" "&amp;VLOOKUP(C435,Part_D_RI!B$11:H$2011,5,FALSE))</f>
        <v/>
      </c>
      <c r="E435" s="195"/>
      <c r="F435" s="24" t="str" cm="1">
        <f t="array" ref="F435">_xlfn.IFS(E435="","", VLOOKUP(E435,Part_D_RI_Target_Populations!$B$9:$F$2009,2,FALSE)='Dropdown Selections'!$F$9,'Dropdown Selections'!$F$9, VLOOKUP(E435,Part_D_RI_Target_Populations!$B$9:$F$2009,2,FALSE)='Dropdown Selections'!$F$3,"Enrollees with: " &amp; VLOOKUP(E435,Part_D_RI_Target_Populations!$B$9:$F$2009,4,FALSE), VLOOKUP(E435,Part_D_RI_Target_Populations!$B$9:$F$2009,2,FALSE)='Dropdown Selections'!$F$2, "LIS Levels: " &amp; VLOOKUP(E435,Part_D_RI_Target_Populations!$B$9:$F$2009,3,FALSE), VLOOKUP(E435,Part_D_RI_Target_Populations!$B$9:$F$2009,2,FALSE)='Dropdown Selections'!$F$6, "LIS Levels: " &amp; VLOOKUP(E435,Part_D_RI_Target_Populations!$B$9:$F$2009,3,FALSE) &amp; " and " &amp; VLOOKUP(E435,Part_D_RI_Target_Populations!$B$9:$F$2009,4,FALSE))</f>
        <v/>
      </c>
      <c r="G435" s="193"/>
      <c r="H435" s="193"/>
      <c r="I435" s="193"/>
      <c r="J435" s="101"/>
      <c r="K435" s="101"/>
      <c r="L435" s="101"/>
      <c r="M435" s="104"/>
    </row>
    <row r="436" spans="2:13" ht="15.75">
      <c r="B436" s="194"/>
      <c r="C436" s="195"/>
      <c r="D436" s="25" t="str">
        <f>IF(C436="","",VLOOKUP(C436,Part_D_RI!B$11:H$2011,2,FALSE)&amp;" for "&amp;VLOOKUP(C436,Part_D_RI!B$11:H$2011,6,FALSE)&amp;" "&amp;VLOOKUP(C436,Part_D_RI!B$11:H$2011,5,FALSE))</f>
        <v/>
      </c>
      <c r="E436" s="195"/>
      <c r="F436" s="24" t="str" cm="1">
        <f t="array" ref="F436">_xlfn.IFS(E436="","", VLOOKUP(E436,Part_D_RI_Target_Populations!$B$9:$F$2009,2,FALSE)='Dropdown Selections'!$F$9,'Dropdown Selections'!$F$9, VLOOKUP(E436,Part_D_RI_Target_Populations!$B$9:$F$2009,2,FALSE)='Dropdown Selections'!$F$3,"Enrollees with: " &amp; VLOOKUP(E436,Part_D_RI_Target_Populations!$B$9:$F$2009,4,FALSE), VLOOKUP(E436,Part_D_RI_Target_Populations!$B$9:$F$2009,2,FALSE)='Dropdown Selections'!$F$2, "LIS Levels: " &amp; VLOOKUP(E436,Part_D_RI_Target_Populations!$B$9:$F$2009,3,FALSE), VLOOKUP(E436,Part_D_RI_Target_Populations!$B$9:$F$2009,2,FALSE)='Dropdown Selections'!$F$6, "LIS Levels: " &amp; VLOOKUP(E436,Part_D_RI_Target_Populations!$B$9:$F$2009,3,FALSE) &amp; " and " &amp; VLOOKUP(E436,Part_D_RI_Target_Populations!$B$9:$F$2009,4,FALSE))</f>
        <v/>
      </c>
      <c r="G436" s="193"/>
      <c r="H436" s="193"/>
      <c r="I436" s="193"/>
      <c r="J436" s="101"/>
      <c r="K436" s="101"/>
      <c r="L436" s="101"/>
      <c r="M436" s="104"/>
    </row>
    <row r="437" spans="2:13" ht="15.75">
      <c r="B437" s="194"/>
      <c r="C437" s="195"/>
      <c r="D437" s="25" t="str">
        <f>IF(C437="","",VLOOKUP(C437,Part_D_RI!B$11:H$2011,2,FALSE)&amp;" for "&amp;VLOOKUP(C437,Part_D_RI!B$11:H$2011,6,FALSE)&amp;" "&amp;VLOOKUP(C437,Part_D_RI!B$11:H$2011,5,FALSE))</f>
        <v/>
      </c>
      <c r="E437" s="195"/>
      <c r="F437" s="24" t="str" cm="1">
        <f t="array" ref="F437">_xlfn.IFS(E437="","", VLOOKUP(E437,Part_D_RI_Target_Populations!$B$9:$F$2009,2,FALSE)='Dropdown Selections'!$F$9,'Dropdown Selections'!$F$9, VLOOKUP(E437,Part_D_RI_Target_Populations!$B$9:$F$2009,2,FALSE)='Dropdown Selections'!$F$3,"Enrollees with: " &amp; VLOOKUP(E437,Part_D_RI_Target_Populations!$B$9:$F$2009,4,FALSE), VLOOKUP(E437,Part_D_RI_Target_Populations!$B$9:$F$2009,2,FALSE)='Dropdown Selections'!$F$2, "LIS Levels: " &amp; VLOOKUP(E437,Part_D_RI_Target_Populations!$B$9:$F$2009,3,FALSE), VLOOKUP(E437,Part_D_RI_Target_Populations!$B$9:$F$2009,2,FALSE)='Dropdown Selections'!$F$6, "LIS Levels: " &amp; VLOOKUP(E437,Part_D_RI_Target_Populations!$B$9:$F$2009,3,FALSE) &amp; " and " &amp; VLOOKUP(E437,Part_D_RI_Target_Populations!$B$9:$F$2009,4,FALSE))</f>
        <v/>
      </c>
      <c r="G437" s="193"/>
      <c r="H437" s="193"/>
      <c r="I437" s="193"/>
      <c r="J437" s="101"/>
      <c r="K437" s="101"/>
      <c r="L437" s="101"/>
      <c r="M437" s="104"/>
    </row>
    <row r="438" spans="2:13" ht="15.75">
      <c r="B438" s="194"/>
      <c r="C438" s="195"/>
      <c r="D438" s="25" t="str">
        <f>IF(C438="","",VLOOKUP(C438,Part_D_RI!B$11:H$2011,2,FALSE)&amp;" for "&amp;VLOOKUP(C438,Part_D_RI!B$11:H$2011,6,FALSE)&amp;" "&amp;VLOOKUP(C438,Part_D_RI!B$11:H$2011,5,FALSE))</f>
        <v/>
      </c>
      <c r="E438" s="195"/>
      <c r="F438" s="24" t="str" cm="1">
        <f t="array" ref="F438">_xlfn.IFS(E438="","", VLOOKUP(E438,Part_D_RI_Target_Populations!$B$9:$F$2009,2,FALSE)='Dropdown Selections'!$F$9,'Dropdown Selections'!$F$9, VLOOKUP(E438,Part_D_RI_Target_Populations!$B$9:$F$2009,2,FALSE)='Dropdown Selections'!$F$3,"Enrollees with: " &amp; VLOOKUP(E438,Part_D_RI_Target_Populations!$B$9:$F$2009,4,FALSE), VLOOKUP(E438,Part_D_RI_Target_Populations!$B$9:$F$2009,2,FALSE)='Dropdown Selections'!$F$2, "LIS Levels: " &amp; VLOOKUP(E438,Part_D_RI_Target_Populations!$B$9:$F$2009,3,FALSE), VLOOKUP(E438,Part_D_RI_Target_Populations!$B$9:$F$2009,2,FALSE)='Dropdown Selections'!$F$6, "LIS Levels: " &amp; VLOOKUP(E438,Part_D_RI_Target_Populations!$B$9:$F$2009,3,FALSE) &amp; " and " &amp; VLOOKUP(E438,Part_D_RI_Target_Populations!$B$9:$F$2009,4,FALSE))</f>
        <v/>
      </c>
      <c r="G438" s="193"/>
      <c r="H438" s="193"/>
      <c r="I438" s="193"/>
      <c r="J438" s="101"/>
      <c r="K438" s="101"/>
      <c r="L438" s="101"/>
      <c r="M438" s="104"/>
    </row>
    <row r="439" spans="2:13" ht="15.75">
      <c r="B439" s="194"/>
      <c r="C439" s="195"/>
      <c r="D439" s="25" t="str">
        <f>IF(C439="","",VLOOKUP(C439,Part_D_RI!B$11:H$2011,2,FALSE)&amp;" for "&amp;VLOOKUP(C439,Part_D_RI!B$11:H$2011,6,FALSE)&amp;" "&amp;VLOOKUP(C439,Part_D_RI!B$11:H$2011,5,FALSE))</f>
        <v/>
      </c>
      <c r="E439" s="195"/>
      <c r="F439" s="24" t="str" cm="1">
        <f t="array" ref="F439">_xlfn.IFS(E439="","", VLOOKUP(E439,Part_D_RI_Target_Populations!$B$9:$F$2009,2,FALSE)='Dropdown Selections'!$F$9,'Dropdown Selections'!$F$9, VLOOKUP(E439,Part_D_RI_Target_Populations!$B$9:$F$2009,2,FALSE)='Dropdown Selections'!$F$3,"Enrollees with: " &amp; VLOOKUP(E439,Part_D_RI_Target_Populations!$B$9:$F$2009,4,FALSE), VLOOKUP(E439,Part_D_RI_Target_Populations!$B$9:$F$2009,2,FALSE)='Dropdown Selections'!$F$2, "LIS Levels: " &amp; VLOOKUP(E439,Part_D_RI_Target_Populations!$B$9:$F$2009,3,FALSE), VLOOKUP(E439,Part_D_RI_Target_Populations!$B$9:$F$2009,2,FALSE)='Dropdown Selections'!$F$6, "LIS Levels: " &amp; VLOOKUP(E439,Part_D_RI_Target_Populations!$B$9:$F$2009,3,FALSE) &amp; " and " &amp; VLOOKUP(E439,Part_D_RI_Target_Populations!$B$9:$F$2009,4,FALSE))</f>
        <v/>
      </c>
      <c r="G439" s="193"/>
      <c r="H439" s="193"/>
      <c r="I439" s="193"/>
      <c r="J439" s="101"/>
      <c r="K439" s="101"/>
      <c r="L439" s="101"/>
      <c r="M439" s="104"/>
    </row>
    <row r="440" spans="2:13" ht="15.75">
      <c r="B440" s="194"/>
      <c r="C440" s="195"/>
      <c r="D440" s="25" t="str">
        <f>IF(C440="","",VLOOKUP(C440,Part_D_RI!B$11:H$2011,2,FALSE)&amp;" for "&amp;VLOOKUP(C440,Part_D_RI!B$11:H$2011,6,FALSE)&amp;" "&amp;VLOOKUP(C440,Part_D_RI!B$11:H$2011,5,FALSE))</f>
        <v/>
      </c>
      <c r="E440" s="195"/>
      <c r="F440" s="24" t="str" cm="1">
        <f t="array" ref="F440">_xlfn.IFS(E440="","", VLOOKUP(E440,Part_D_RI_Target_Populations!$B$9:$F$2009,2,FALSE)='Dropdown Selections'!$F$9,'Dropdown Selections'!$F$9, VLOOKUP(E440,Part_D_RI_Target_Populations!$B$9:$F$2009,2,FALSE)='Dropdown Selections'!$F$3,"Enrollees with: " &amp; VLOOKUP(E440,Part_D_RI_Target_Populations!$B$9:$F$2009,4,FALSE), VLOOKUP(E440,Part_D_RI_Target_Populations!$B$9:$F$2009,2,FALSE)='Dropdown Selections'!$F$2, "LIS Levels: " &amp; VLOOKUP(E440,Part_D_RI_Target_Populations!$B$9:$F$2009,3,FALSE), VLOOKUP(E440,Part_D_RI_Target_Populations!$B$9:$F$2009,2,FALSE)='Dropdown Selections'!$F$6, "LIS Levels: " &amp; VLOOKUP(E440,Part_D_RI_Target_Populations!$B$9:$F$2009,3,FALSE) &amp; " and " &amp; VLOOKUP(E440,Part_D_RI_Target_Populations!$B$9:$F$2009,4,FALSE))</f>
        <v/>
      </c>
      <c r="G440" s="193"/>
      <c r="H440" s="193"/>
      <c r="I440" s="193"/>
      <c r="J440" s="101"/>
      <c r="K440" s="101"/>
      <c r="L440" s="101"/>
      <c r="M440" s="104"/>
    </row>
    <row r="441" spans="2:13" ht="15.75">
      <c r="B441" s="194"/>
      <c r="C441" s="195"/>
      <c r="D441" s="25" t="str">
        <f>IF(C441="","",VLOOKUP(C441,Part_D_RI!B$11:H$2011,2,FALSE)&amp;" for "&amp;VLOOKUP(C441,Part_D_RI!B$11:H$2011,6,FALSE)&amp;" "&amp;VLOOKUP(C441,Part_D_RI!B$11:H$2011,5,FALSE))</f>
        <v/>
      </c>
      <c r="E441" s="195"/>
      <c r="F441" s="24" t="str" cm="1">
        <f t="array" ref="F441">_xlfn.IFS(E441="","", VLOOKUP(E441,Part_D_RI_Target_Populations!$B$9:$F$2009,2,FALSE)='Dropdown Selections'!$F$9,'Dropdown Selections'!$F$9, VLOOKUP(E441,Part_D_RI_Target_Populations!$B$9:$F$2009,2,FALSE)='Dropdown Selections'!$F$3,"Enrollees with: " &amp; VLOOKUP(E441,Part_D_RI_Target_Populations!$B$9:$F$2009,4,FALSE), VLOOKUP(E441,Part_D_RI_Target_Populations!$B$9:$F$2009,2,FALSE)='Dropdown Selections'!$F$2, "LIS Levels: " &amp; VLOOKUP(E441,Part_D_RI_Target_Populations!$B$9:$F$2009,3,FALSE), VLOOKUP(E441,Part_D_RI_Target_Populations!$B$9:$F$2009,2,FALSE)='Dropdown Selections'!$F$6, "LIS Levels: " &amp; VLOOKUP(E441,Part_D_RI_Target_Populations!$B$9:$F$2009,3,FALSE) &amp; " and " &amp; VLOOKUP(E441,Part_D_RI_Target_Populations!$B$9:$F$2009,4,FALSE))</f>
        <v/>
      </c>
      <c r="G441" s="193"/>
      <c r="H441" s="193"/>
      <c r="I441" s="193"/>
      <c r="J441" s="101"/>
      <c r="K441" s="101"/>
      <c r="L441" s="101"/>
      <c r="M441" s="104"/>
    </row>
    <row r="442" spans="2:13" ht="15.75">
      <c r="B442" s="194"/>
      <c r="C442" s="195"/>
      <c r="D442" s="25" t="str">
        <f>IF(C442="","",VLOOKUP(C442,Part_D_RI!B$11:H$2011,2,FALSE)&amp;" for "&amp;VLOOKUP(C442,Part_D_RI!B$11:H$2011,6,FALSE)&amp;" "&amp;VLOOKUP(C442,Part_D_RI!B$11:H$2011,5,FALSE))</f>
        <v/>
      </c>
      <c r="E442" s="195"/>
      <c r="F442" s="24" t="str" cm="1">
        <f t="array" ref="F442">_xlfn.IFS(E442="","", VLOOKUP(E442,Part_D_RI_Target_Populations!$B$9:$F$2009,2,FALSE)='Dropdown Selections'!$F$9,'Dropdown Selections'!$F$9, VLOOKUP(E442,Part_D_RI_Target_Populations!$B$9:$F$2009,2,FALSE)='Dropdown Selections'!$F$3,"Enrollees with: " &amp; VLOOKUP(E442,Part_D_RI_Target_Populations!$B$9:$F$2009,4,FALSE), VLOOKUP(E442,Part_D_RI_Target_Populations!$B$9:$F$2009,2,FALSE)='Dropdown Selections'!$F$2, "LIS Levels: " &amp; VLOOKUP(E442,Part_D_RI_Target_Populations!$B$9:$F$2009,3,FALSE), VLOOKUP(E442,Part_D_RI_Target_Populations!$B$9:$F$2009,2,FALSE)='Dropdown Selections'!$F$6, "LIS Levels: " &amp; VLOOKUP(E442,Part_D_RI_Target_Populations!$B$9:$F$2009,3,FALSE) &amp; " and " &amp; VLOOKUP(E442,Part_D_RI_Target_Populations!$B$9:$F$2009,4,FALSE))</f>
        <v/>
      </c>
      <c r="G442" s="193"/>
      <c r="H442" s="193"/>
      <c r="I442" s="193"/>
      <c r="J442" s="101"/>
      <c r="K442" s="101"/>
      <c r="L442" s="101"/>
      <c r="M442" s="104"/>
    </row>
    <row r="443" spans="2:13" ht="15.75">
      <c r="B443" s="194"/>
      <c r="C443" s="195"/>
      <c r="D443" s="25" t="str">
        <f>IF(C443="","",VLOOKUP(C443,Part_D_RI!B$11:H$2011,2,FALSE)&amp;" for "&amp;VLOOKUP(C443,Part_D_RI!B$11:H$2011,6,FALSE)&amp;" "&amp;VLOOKUP(C443,Part_D_RI!B$11:H$2011,5,FALSE))</f>
        <v/>
      </c>
      <c r="E443" s="195"/>
      <c r="F443" s="24" t="str" cm="1">
        <f t="array" ref="F443">_xlfn.IFS(E443="","", VLOOKUP(E443,Part_D_RI_Target_Populations!$B$9:$F$2009,2,FALSE)='Dropdown Selections'!$F$9,'Dropdown Selections'!$F$9, VLOOKUP(E443,Part_D_RI_Target_Populations!$B$9:$F$2009,2,FALSE)='Dropdown Selections'!$F$3,"Enrollees with: " &amp; VLOOKUP(E443,Part_D_RI_Target_Populations!$B$9:$F$2009,4,FALSE), VLOOKUP(E443,Part_D_RI_Target_Populations!$B$9:$F$2009,2,FALSE)='Dropdown Selections'!$F$2, "LIS Levels: " &amp; VLOOKUP(E443,Part_D_RI_Target_Populations!$B$9:$F$2009,3,FALSE), VLOOKUP(E443,Part_D_RI_Target_Populations!$B$9:$F$2009,2,FALSE)='Dropdown Selections'!$F$6, "LIS Levels: " &amp; VLOOKUP(E443,Part_D_RI_Target_Populations!$B$9:$F$2009,3,FALSE) &amp; " and " &amp; VLOOKUP(E443,Part_D_RI_Target_Populations!$B$9:$F$2009,4,FALSE))</f>
        <v/>
      </c>
      <c r="G443" s="193"/>
      <c r="H443" s="193"/>
      <c r="I443" s="193"/>
      <c r="J443" s="101"/>
      <c r="K443" s="101"/>
      <c r="L443" s="101"/>
      <c r="M443" s="104"/>
    </row>
    <row r="444" spans="2:13" ht="15.75">
      <c r="B444" s="194"/>
      <c r="C444" s="195"/>
      <c r="D444" s="25" t="str">
        <f>IF(C444="","",VLOOKUP(C444,Part_D_RI!B$11:H$2011,2,FALSE)&amp;" for "&amp;VLOOKUP(C444,Part_D_RI!B$11:H$2011,6,FALSE)&amp;" "&amp;VLOOKUP(C444,Part_D_RI!B$11:H$2011,5,FALSE))</f>
        <v/>
      </c>
      <c r="E444" s="195"/>
      <c r="F444" s="24" t="str" cm="1">
        <f t="array" ref="F444">_xlfn.IFS(E444="","", VLOOKUP(E444,Part_D_RI_Target_Populations!$B$9:$F$2009,2,FALSE)='Dropdown Selections'!$F$9,'Dropdown Selections'!$F$9, VLOOKUP(E444,Part_D_RI_Target_Populations!$B$9:$F$2009,2,FALSE)='Dropdown Selections'!$F$3,"Enrollees with: " &amp; VLOOKUP(E444,Part_D_RI_Target_Populations!$B$9:$F$2009,4,FALSE), VLOOKUP(E444,Part_D_RI_Target_Populations!$B$9:$F$2009,2,FALSE)='Dropdown Selections'!$F$2, "LIS Levels: " &amp; VLOOKUP(E444,Part_D_RI_Target_Populations!$B$9:$F$2009,3,FALSE), VLOOKUP(E444,Part_D_RI_Target_Populations!$B$9:$F$2009,2,FALSE)='Dropdown Selections'!$F$6, "LIS Levels: " &amp; VLOOKUP(E444,Part_D_RI_Target_Populations!$B$9:$F$2009,3,FALSE) &amp; " and " &amp; VLOOKUP(E444,Part_D_RI_Target_Populations!$B$9:$F$2009,4,FALSE))</f>
        <v/>
      </c>
      <c r="G444" s="193"/>
      <c r="H444" s="193"/>
      <c r="I444" s="193"/>
      <c r="J444" s="101"/>
      <c r="K444" s="101"/>
      <c r="L444" s="101"/>
      <c r="M444" s="104"/>
    </row>
    <row r="445" spans="2:13" ht="15.75">
      <c r="B445" s="194"/>
      <c r="C445" s="195"/>
      <c r="D445" s="25" t="str">
        <f>IF(C445="","",VLOOKUP(C445,Part_D_RI!B$11:H$2011,2,FALSE)&amp;" for "&amp;VLOOKUP(C445,Part_D_RI!B$11:H$2011,6,FALSE)&amp;" "&amp;VLOOKUP(C445,Part_D_RI!B$11:H$2011,5,FALSE))</f>
        <v/>
      </c>
      <c r="E445" s="195"/>
      <c r="F445" s="24" t="str" cm="1">
        <f t="array" ref="F445">_xlfn.IFS(E445="","", VLOOKUP(E445,Part_D_RI_Target_Populations!$B$9:$F$2009,2,FALSE)='Dropdown Selections'!$F$9,'Dropdown Selections'!$F$9, VLOOKUP(E445,Part_D_RI_Target_Populations!$B$9:$F$2009,2,FALSE)='Dropdown Selections'!$F$3,"Enrollees with: " &amp; VLOOKUP(E445,Part_D_RI_Target_Populations!$B$9:$F$2009,4,FALSE), VLOOKUP(E445,Part_D_RI_Target_Populations!$B$9:$F$2009,2,FALSE)='Dropdown Selections'!$F$2, "LIS Levels: " &amp; VLOOKUP(E445,Part_D_RI_Target_Populations!$B$9:$F$2009,3,FALSE), VLOOKUP(E445,Part_D_RI_Target_Populations!$B$9:$F$2009,2,FALSE)='Dropdown Selections'!$F$6, "LIS Levels: " &amp; VLOOKUP(E445,Part_D_RI_Target_Populations!$B$9:$F$2009,3,FALSE) &amp; " and " &amp; VLOOKUP(E445,Part_D_RI_Target_Populations!$B$9:$F$2009,4,FALSE))</f>
        <v/>
      </c>
      <c r="G445" s="193"/>
      <c r="H445" s="193"/>
      <c r="I445" s="193"/>
      <c r="J445" s="101"/>
      <c r="K445" s="101"/>
      <c r="L445" s="101"/>
      <c r="M445" s="104"/>
    </row>
    <row r="446" spans="2:13" ht="15.75">
      <c r="B446" s="194"/>
      <c r="C446" s="195"/>
      <c r="D446" s="25" t="str">
        <f>IF(C446="","",VLOOKUP(C446,Part_D_RI!B$11:H$2011,2,FALSE)&amp;" for "&amp;VLOOKUP(C446,Part_D_RI!B$11:H$2011,6,FALSE)&amp;" "&amp;VLOOKUP(C446,Part_D_RI!B$11:H$2011,5,FALSE))</f>
        <v/>
      </c>
      <c r="E446" s="195"/>
      <c r="F446" s="24" t="str" cm="1">
        <f t="array" ref="F446">_xlfn.IFS(E446="","", VLOOKUP(E446,Part_D_RI_Target_Populations!$B$9:$F$2009,2,FALSE)='Dropdown Selections'!$F$9,'Dropdown Selections'!$F$9, VLOOKUP(E446,Part_D_RI_Target_Populations!$B$9:$F$2009,2,FALSE)='Dropdown Selections'!$F$3,"Enrollees with: " &amp; VLOOKUP(E446,Part_D_RI_Target_Populations!$B$9:$F$2009,4,FALSE), VLOOKUP(E446,Part_D_RI_Target_Populations!$B$9:$F$2009,2,FALSE)='Dropdown Selections'!$F$2, "LIS Levels: " &amp; VLOOKUP(E446,Part_D_RI_Target_Populations!$B$9:$F$2009,3,FALSE), VLOOKUP(E446,Part_D_RI_Target_Populations!$B$9:$F$2009,2,FALSE)='Dropdown Selections'!$F$6, "LIS Levels: " &amp; VLOOKUP(E446,Part_D_RI_Target_Populations!$B$9:$F$2009,3,FALSE) &amp; " and " &amp; VLOOKUP(E446,Part_D_RI_Target_Populations!$B$9:$F$2009,4,FALSE))</f>
        <v/>
      </c>
      <c r="G446" s="193"/>
      <c r="H446" s="193"/>
      <c r="I446" s="193"/>
      <c r="J446" s="101"/>
      <c r="K446" s="101"/>
      <c r="L446" s="101"/>
      <c r="M446" s="104"/>
    </row>
    <row r="447" spans="2:13" ht="15.75">
      <c r="B447" s="194"/>
      <c r="C447" s="195"/>
      <c r="D447" s="25" t="str">
        <f>IF(C447="","",VLOOKUP(C447,Part_D_RI!B$11:H$2011,2,FALSE)&amp;" for "&amp;VLOOKUP(C447,Part_D_RI!B$11:H$2011,6,FALSE)&amp;" "&amp;VLOOKUP(C447,Part_D_RI!B$11:H$2011,5,FALSE))</f>
        <v/>
      </c>
      <c r="E447" s="195"/>
      <c r="F447" s="24" t="str" cm="1">
        <f t="array" ref="F447">_xlfn.IFS(E447="","", VLOOKUP(E447,Part_D_RI_Target_Populations!$B$9:$F$2009,2,FALSE)='Dropdown Selections'!$F$9,'Dropdown Selections'!$F$9, VLOOKUP(E447,Part_D_RI_Target_Populations!$B$9:$F$2009,2,FALSE)='Dropdown Selections'!$F$3,"Enrollees with: " &amp; VLOOKUP(E447,Part_D_RI_Target_Populations!$B$9:$F$2009,4,FALSE), VLOOKUP(E447,Part_D_RI_Target_Populations!$B$9:$F$2009,2,FALSE)='Dropdown Selections'!$F$2, "LIS Levels: " &amp; VLOOKUP(E447,Part_D_RI_Target_Populations!$B$9:$F$2009,3,FALSE), VLOOKUP(E447,Part_D_RI_Target_Populations!$B$9:$F$2009,2,FALSE)='Dropdown Selections'!$F$6, "LIS Levels: " &amp; VLOOKUP(E447,Part_D_RI_Target_Populations!$B$9:$F$2009,3,FALSE) &amp; " and " &amp; VLOOKUP(E447,Part_D_RI_Target_Populations!$B$9:$F$2009,4,FALSE))</f>
        <v/>
      </c>
      <c r="G447" s="193"/>
      <c r="H447" s="193"/>
      <c r="I447" s="193"/>
      <c r="J447" s="101"/>
      <c r="K447" s="101"/>
      <c r="L447" s="101"/>
      <c r="M447" s="104"/>
    </row>
    <row r="448" spans="2:13" ht="15.75">
      <c r="B448" s="194"/>
      <c r="C448" s="195"/>
      <c r="D448" s="25" t="str">
        <f>IF(C448="","",VLOOKUP(C448,Part_D_RI!B$11:H$2011,2,FALSE)&amp;" for "&amp;VLOOKUP(C448,Part_D_RI!B$11:H$2011,6,FALSE)&amp;" "&amp;VLOOKUP(C448,Part_D_RI!B$11:H$2011,5,FALSE))</f>
        <v/>
      </c>
      <c r="E448" s="195"/>
      <c r="F448" s="24" t="str" cm="1">
        <f t="array" ref="F448">_xlfn.IFS(E448="","", VLOOKUP(E448,Part_D_RI_Target_Populations!$B$9:$F$2009,2,FALSE)='Dropdown Selections'!$F$9,'Dropdown Selections'!$F$9, VLOOKUP(E448,Part_D_RI_Target_Populations!$B$9:$F$2009,2,FALSE)='Dropdown Selections'!$F$3,"Enrollees with: " &amp; VLOOKUP(E448,Part_D_RI_Target_Populations!$B$9:$F$2009,4,FALSE), VLOOKUP(E448,Part_D_RI_Target_Populations!$B$9:$F$2009,2,FALSE)='Dropdown Selections'!$F$2, "LIS Levels: " &amp; VLOOKUP(E448,Part_D_RI_Target_Populations!$B$9:$F$2009,3,FALSE), VLOOKUP(E448,Part_D_RI_Target_Populations!$B$9:$F$2009,2,FALSE)='Dropdown Selections'!$F$6, "LIS Levels: " &amp; VLOOKUP(E448,Part_D_RI_Target_Populations!$B$9:$F$2009,3,FALSE) &amp; " and " &amp; VLOOKUP(E448,Part_D_RI_Target_Populations!$B$9:$F$2009,4,FALSE))</f>
        <v/>
      </c>
      <c r="G448" s="193"/>
      <c r="H448" s="193"/>
      <c r="I448" s="193"/>
      <c r="J448" s="101"/>
      <c r="K448" s="101"/>
      <c r="L448" s="101"/>
      <c r="M448" s="104"/>
    </row>
    <row r="449" spans="2:13" ht="15.75">
      <c r="B449" s="194"/>
      <c r="C449" s="101"/>
      <c r="D449" s="15" t="str">
        <f>IF(C449="","",VLOOKUP(C449,Part_D_RI!B$11:H$2011,2,FALSE)&amp;" for "&amp;VLOOKUP(C449,Part_D_RI!B$11:H$2011,6,FALSE)&amp;" "&amp;VLOOKUP(C449,Part_D_RI!B$11:H$2011,5,FALSE))</f>
        <v/>
      </c>
      <c r="E449" s="101"/>
      <c r="F449" s="24" t="str" cm="1">
        <f t="array" ref="F449">_xlfn.IFS(E449="","", VLOOKUP(E449,Part_D_RI_Target_Populations!$B$9:$F$2009,2,FALSE)='Dropdown Selections'!$F$9,'Dropdown Selections'!$F$9, VLOOKUP(E449,Part_D_RI_Target_Populations!$B$9:$F$2009,2,FALSE)='Dropdown Selections'!$F$3,"Enrollees with: " &amp; VLOOKUP(E449,Part_D_RI_Target_Populations!$B$9:$F$2009,4,FALSE), VLOOKUP(E449,Part_D_RI_Target_Populations!$B$9:$F$2009,2,FALSE)='Dropdown Selections'!$F$2, "LIS Levels: " &amp; VLOOKUP(E449,Part_D_RI_Target_Populations!$B$9:$F$2009,3,FALSE), VLOOKUP(E449,Part_D_RI_Target_Populations!$B$9:$F$2009,2,FALSE)='Dropdown Selections'!$F$6, "LIS Levels: " &amp; VLOOKUP(E449,Part_D_RI_Target_Populations!$B$9:$F$2009,3,FALSE) &amp; " and " &amp; VLOOKUP(E449,Part_D_RI_Target_Populations!$B$9:$F$2009,4,FALSE))</f>
        <v/>
      </c>
      <c r="G449" s="193"/>
      <c r="H449" s="193"/>
      <c r="I449" s="193"/>
      <c r="J449" s="101"/>
      <c r="K449" s="101"/>
      <c r="L449" s="101"/>
      <c r="M449" s="104"/>
    </row>
    <row r="450" spans="2:13" ht="15.75">
      <c r="B450" s="194"/>
      <c r="C450" s="101"/>
      <c r="D450" s="15" t="str">
        <f>IF(C450="","",VLOOKUP(C450,Part_D_RI!B$11:H$2011,2,FALSE)&amp;" for "&amp;VLOOKUP(C450,Part_D_RI!B$11:H$2011,6,FALSE)&amp;" "&amp;VLOOKUP(C450,Part_D_RI!B$11:H$2011,5,FALSE))</f>
        <v/>
      </c>
      <c r="E450" s="101"/>
      <c r="F450" s="24" t="str" cm="1">
        <f t="array" ref="F450">_xlfn.IFS(E450="","", VLOOKUP(E450,Part_D_RI_Target_Populations!$B$9:$F$2009,2,FALSE)='Dropdown Selections'!$F$9,'Dropdown Selections'!$F$9, VLOOKUP(E450,Part_D_RI_Target_Populations!$B$9:$F$2009,2,FALSE)='Dropdown Selections'!$F$3,"Enrollees with: " &amp; VLOOKUP(E450,Part_D_RI_Target_Populations!$B$9:$F$2009,4,FALSE), VLOOKUP(E450,Part_D_RI_Target_Populations!$B$9:$F$2009,2,FALSE)='Dropdown Selections'!$F$2, "LIS Levels: " &amp; VLOOKUP(E450,Part_D_RI_Target_Populations!$B$9:$F$2009,3,FALSE), VLOOKUP(E450,Part_D_RI_Target_Populations!$B$9:$F$2009,2,FALSE)='Dropdown Selections'!$F$6, "LIS Levels: " &amp; VLOOKUP(E450,Part_D_RI_Target_Populations!$B$9:$F$2009,3,FALSE) &amp; " and " &amp; VLOOKUP(E450,Part_D_RI_Target_Populations!$B$9:$F$2009,4,FALSE))</f>
        <v/>
      </c>
      <c r="G450" s="193"/>
      <c r="H450" s="193"/>
      <c r="I450" s="193"/>
      <c r="J450" s="101"/>
      <c r="K450" s="101"/>
      <c r="L450" s="101"/>
      <c r="M450" s="104"/>
    </row>
    <row r="451" spans="2:13">
      <c r="B451" s="159"/>
      <c r="C451" s="101"/>
      <c r="D451" s="15" t="str">
        <f>IF(C451="","",VLOOKUP(C451,Part_D_RI!B$11:H$2011,2,FALSE)&amp;" for "&amp;VLOOKUP(C451,Part_D_RI!B$11:H$2011,6,FALSE)&amp;" "&amp;VLOOKUP(C451,Part_D_RI!B$11:H$2011,5,FALSE))</f>
        <v/>
      </c>
      <c r="E451" s="101"/>
      <c r="F451" s="24" t="str" cm="1">
        <f t="array" ref="F451">_xlfn.IFS(E451="","", VLOOKUP(E451,Part_D_RI_Target_Populations!$B$9:$F$2009,2,FALSE)='Dropdown Selections'!$F$9,'Dropdown Selections'!$F$9, VLOOKUP(E451,Part_D_RI_Target_Populations!$B$9:$F$2009,2,FALSE)='Dropdown Selections'!$F$3,"Enrollees with: " &amp; VLOOKUP(E451,Part_D_RI_Target_Populations!$B$9:$F$2009,4,FALSE), VLOOKUP(E451,Part_D_RI_Target_Populations!$B$9:$F$2009,2,FALSE)='Dropdown Selections'!$F$2, "LIS Levels: " &amp; VLOOKUP(E451,Part_D_RI_Target_Populations!$B$9:$F$2009,3,FALSE), VLOOKUP(E451,Part_D_RI_Target_Populations!$B$9:$F$2009,2,FALSE)='Dropdown Selections'!$F$6, "LIS Levels: " &amp; VLOOKUP(E451,Part_D_RI_Target_Populations!$B$9:$F$2009,3,FALSE) &amp; " and " &amp; VLOOKUP(E451,Part_D_RI_Target_Populations!$B$9:$F$2009,4,FALSE))</f>
        <v/>
      </c>
      <c r="G451" s="193"/>
      <c r="H451" s="193"/>
      <c r="I451" s="193"/>
      <c r="J451" s="101"/>
      <c r="K451" s="101"/>
      <c r="L451" s="101"/>
      <c r="M451" s="104"/>
    </row>
    <row r="452" spans="2:13">
      <c r="B452" s="159"/>
      <c r="C452" s="101"/>
      <c r="D452" s="15" t="str">
        <f>IF(C452="","",VLOOKUP(C452,Part_D_RI!B$11:H$2011,2,FALSE)&amp;" for "&amp;VLOOKUP(C452,Part_D_RI!B$11:H$2011,6,FALSE)&amp;" "&amp;VLOOKUP(C452,Part_D_RI!B$11:H$2011,5,FALSE))</f>
        <v/>
      </c>
      <c r="E452" s="101"/>
      <c r="F452" s="24" t="str" cm="1">
        <f t="array" ref="F452">_xlfn.IFS(E452="","", VLOOKUP(E452,Part_D_RI_Target_Populations!$B$9:$F$2009,2,FALSE)='Dropdown Selections'!$F$9,'Dropdown Selections'!$F$9, VLOOKUP(E452,Part_D_RI_Target_Populations!$B$9:$F$2009,2,FALSE)='Dropdown Selections'!$F$3,"Enrollees with: " &amp; VLOOKUP(E452,Part_D_RI_Target_Populations!$B$9:$F$2009,4,FALSE), VLOOKUP(E452,Part_D_RI_Target_Populations!$B$9:$F$2009,2,FALSE)='Dropdown Selections'!$F$2, "LIS Levels: " &amp; VLOOKUP(E452,Part_D_RI_Target_Populations!$B$9:$F$2009,3,FALSE), VLOOKUP(E452,Part_D_RI_Target_Populations!$B$9:$F$2009,2,FALSE)='Dropdown Selections'!$F$6, "LIS Levels: " &amp; VLOOKUP(E452,Part_D_RI_Target_Populations!$B$9:$F$2009,3,FALSE) &amp; " and " &amp; VLOOKUP(E452,Part_D_RI_Target_Populations!$B$9:$F$2009,4,FALSE))</f>
        <v/>
      </c>
      <c r="G452" s="193"/>
      <c r="H452" s="193"/>
      <c r="I452" s="193"/>
      <c r="J452" s="101"/>
      <c r="K452" s="101"/>
      <c r="L452" s="101"/>
      <c r="M452" s="104"/>
    </row>
    <row r="453" spans="2:13">
      <c r="B453" s="159"/>
      <c r="C453" s="101"/>
      <c r="D453" s="15" t="str">
        <f>IF(C453="","",VLOOKUP(C453,Part_D_RI!B$11:H$2011,2,FALSE)&amp;" for "&amp;VLOOKUP(C453,Part_D_RI!B$11:H$2011,6,FALSE)&amp;" "&amp;VLOOKUP(C453,Part_D_RI!B$11:H$2011,5,FALSE))</f>
        <v/>
      </c>
      <c r="E453" s="101"/>
      <c r="F453" s="24" t="str" cm="1">
        <f t="array" ref="F453">_xlfn.IFS(E453="","", VLOOKUP(E453,Part_D_RI_Target_Populations!$B$9:$F$2009,2,FALSE)='Dropdown Selections'!$F$9,'Dropdown Selections'!$F$9, VLOOKUP(E453,Part_D_RI_Target_Populations!$B$9:$F$2009,2,FALSE)='Dropdown Selections'!$F$3,"Enrollees with: " &amp; VLOOKUP(E453,Part_D_RI_Target_Populations!$B$9:$F$2009,4,FALSE), VLOOKUP(E453,Part_D_RI_Target_Populations!$B$9:$F$2009,2,FALSE)='Dropdown Selections'!$F$2, "LIS Levels: " &amp; VLOOKUP(E453,Part_D_RI_Target_Populations!$B$9:$F$2009,3,FALSE), VLOOKUP(E453,Part_D_RI_Target_Populations!$B$9:$F$2009,2,FALSE)='Dropdown Selections'!$F$6, "LIS Levels: " &amp; VLOOKUP(E453,Part_D_RI_Target_Populations!$B$9:$F$2009,3,FALSE) &amp; " and " &amp; VLOOKUP(E453,Part_D_RI_Target_Populations!$B$9:$F$2009,4,FALSE))</f>
        <v/>
      </c>
      <c r="G453" s="193"/>
      <c r="H453" s="193"/>
      <c r="I453" s="193"/>
      <c r="J453" s="101"/>
      <c r="K453" s="101"/>
      <c r="L453" s="101"/>
      <c r="M453" s="104"/>
    </row>
    <row r="454" spans="2:13">
      <c r="B454" s="159"/>
      <c r="C454" s="101"/>
      <c r="D454" s="15" t="str">
        <f>IF(C454="","",VLOOKUP(C454,Part_D_RI!B$11:H$2011,2,FALSE)&amp;" for "&amp;VLOOKUP(C454,Part_D_RI!B$11:H$2011,6,FALSE)&amp;" "&amp;VLOOKUP(C454,Part_D_RI!B$11:H$2011,5,FALSE))</f>
        <v/>
      </c>
      <c r="E454" s="101"/>
      <c r="F454" s="24" t="str" cm="1">
        <f t="array" ref="F454">_xlfn.IFS(E454="","", VLOOKUP(E454,Part_D_RI_Target_Populations!$B$9:$F$2009,2,FALSE)='Dropdown Selections'!$F$9,'Dropdown Selections'!$F$9, VLOOKUP(E454,Part_D_RI_Target_Populations!$B$9:$F$2009,2,FALSE)='Dropdown Selections'!$F$3,"Enrollees with: " &amp; VLOOKUP(E454,Part_D_RI_Target_Populations!$B$9:$F$2009,4,FALSE), VLOOKUP(E454,Part_D_RI_Target_Populations!$B$9:$F$2009,2,FALSE)='Dropdown Selections'!$F$2, "LIS Levels: " &amp; VLOOKUP(E454,Part_D_RI_Target_Populations!$B$9:$F$2009,3,FALSE), VLOOKUP(E454,Part_D_RI_Target_Populations!$B$9:$F$2009,2,FALSE)='Dropdown Selections'!$F$6, "LIS Levels: " &amp; VLOOKUP(E454,Part_D_RI_Target_Populations!$B$9:$F$2009,3,FALSE) &amp; " and " &amp; VLOOKUP(E454,Part_D_RI_Target_Populations!$B$9:$F$2009,4,FALSE))</f>
        <v/>
      </c>
      <c r="G454" s="193"/>
      <c r="H454" s="193"/>
      <c r="I454" s="193"/>
      <c r="J454" s="101"/>
      <c r="K454" s="101"/>
      <c r="L454" s="101"/>
      <c r="M454" s="104"/>
    </row>
    <row r="455" spans="2:13">
      <c r="B455" s="159"/>
      <c r="C455" s="101"/>
      <c r="D455" s="15" t="str">
        <f>IF(C455="","",VLOOKUP(C455,Part_D_RI!B$11:H$2011,2,FALSE)&amp;" for "&amp;VLOOKUP(C455,Part_D_RI!B$11:H$2011,6,FALSE)&amp;" "&amp;VLOOKUP(C455,Part_D_RI!B$11:H$2011,5,FALSE))</f>
        <v/>
      </c>
      <c r="E455" s="101"/>
      <c r="F455" s="24" t="str" cm="1">
        <f t="array" ref="F455">_xlfn.IFS(E455="","", VLOOKUP(E455,Part_D_RI_Target_Populations!$B$9:$F$2009,2,FALSE)='Dropdown Selections'!$F$9,'Dropdown Selections'!$F$9, VLOOKUP(E455,Part_D_RI_Target_Populations!$B$9:$F$2009,2,FALSE)='Dropdown Selections'!$F$3,"Enrollees with: " &amp; VLOOKUP(E455,Part_D_RI_Target_Populations!$B$9:$F$2009,4,FALSE), VLOOKUP(E455,Part_D_RI_Target_Populations!$B$9:$F$2009,2,FALSE)='Dropdown Selections'!$F$2, "LIS Levels: " &amp; VLOOKUP(E455,Part_D_RI_Target_Populations!$B$9:$F$2009,3,FALSE), VLOOKUP(E455,Part_D_RI_Target_Populations!$B$9:$F$2009,2,FALSE)='Dropdown Selections'!$F$6, "LIS Levels: " &amp; VLOOKUP(E455,Part_D_RI_Target_Populations!$B$9:$F$2009,3,FALSE) &amp; " and " &amp; VLOOKUP(E455,Part_D_RI_Target_Populations!$B$9:$F$2009,4,FALSE))</f>
        <v/>
      </c>
      <c r="G455" s="193"/>
      <c r="H455" s="193"/>
      <c r="I455" s="193"/>
      <c r="J455" s="101"/>
      <c r="K455" s="101"/>
      <c r="L455" s="101"/>
      <c r="M455" s="104"/>
    </row>
    <row r="456" spans="2:13">
      <c r="B456" s="159"/>
      <c r="C456" s="101"/>
      <c r="D456" s="15" t="str">
        <f>IF(C456="","",VLOOKUP(C456,Part_D_RI!B$11:H$2011,2,FALSE)&amp;" for "&amp;VLOOKUP(C456,Part_D_RI!B$11:H$2011,6,FALSE)&amp;" "&amp;VLOOKUP(C456,Part_D_RI!B$11:H$2011,5,FALSE))</f>
        <v/>
      </c>
      <c r="E456" s="101"/>
      <c r="F456" s="24" t="str" cm="1">
        <f t="array" ref="F456">_xlfn.IFS(E456="","", VLOOKUP(E456,Part_D_RI_Target_Populations!$B$9:$F$2009,2,FALSE)='Dropdown Selections'!$F$9,'Dropdown Selections'!$F$9, VLOOKUP(E456,Part_D_RI_Target_Populations!$B$9:$F$2009,2,FALSE)='Dropdown Selections'!$F$3,"Enrollees with: " &amp; VLOOKUP(E456,Part_D_RI_Target_Populations!$B$9:$F$2009,4,FALSE), VLOOKUP(E456,Part_D_RI_Target_Populations!$B$9:$F$2009,2,FALSE)='Dropdown Selections'!$F$2, "LIS Levels: " &amp; VLOOKUP(E456,Part_D_RI_Target_Populations!$B$9:$F$2009,3,FALSE), VLOOKUP(E456,Part_D_RI_Target_Populations!$B$9:$F$2009,2,FALSE)='Dropdown Selections'!$F$6, "LIS Levels: " &amp; VLOOKUP(E456,Part_D_RI_Target_Populations!$B$9:$F$2009,3,FALSE) &amp; " and " &amp; VLOOKUP(E456,Part_D_RI_Target_Populations!$B$9:$F$2009,4,FALSE))</f>
        <v/>
      </c>
      <c r="G456" s="193"/>
      <c r="H456" s="193"/>
      <c r="I456" s="193"/>
      <c r="J456" s="101"/>
      <c r="K456" s="101"/>
      <c r="L456" s="101"/>
      <c r="M456" s="104"/>
    </row>
    <row r="457" spans="2:13">
      <c r="B457" s="159"/>
      <c r="C457" s="101"/>
      <c r="D457" s="15" t="str">
        <f>IF(C457="","",VLOOKUP(C457,Part_D_RI!B$11:H$2011,2,FALSE)&amp;" for "&amp;VLOOKUP(C457,Part_D_RI!B$11:H$2011,6,FALSE)&amp;" "&amp;VLOOKUP(C457,Part_D_RI!B$11:H$2011,5,FALSE))</f>
        <v/>
      </c>
      <c r="E457" s="101"/>
      <c r="F457" s="24" t="str" cm="1">
        <f t="array" ref="F457">_xlfn.IFS(E457="","", VLOOKUP(E457,Part_D_RI_Target_Populations!$B$9:$F$2009,2,FALSE)='Dropdown Selections'!$F$9,'Dropdown Selections'!$F$9, VLOOKUP(E457,Part_D_RI_Target_Populations!$B$9:$F$2009,2,FALSE)='Dropdown Selections'!$F$3,"Enrollees with: " &amp; VLOOKUP(E457,Part_D_RI_Target_Populations!$B$9:$F$2009,4,FALSE), VLOOKUP(E457,Part_D_RI_Target_Populations!$B$9:$F$2009,2,FALSE)='Dropdown Selections'!$F$2, "LIS Levels: " &amp; VLOOKUP(E457,Part_D_RI_Target_Populations!$B$9:$F$2009,3,FALSE), VLOOKUP(E457,Part_D_RI_Target_Populations!$B$9:$F$2009,2,FALSE)='Dropdown Selections'!$F$6, "LIS Levels: " &amp; VLOOKUP(E457,Part_D_RI_Target_Populations!$B$9:$F$2009,3,FALSE) &amp; " and " &amp; VLOOKUP(E457,Part_D_RI_Target_Populations!$B$9:$F$2009,4,FALSE))</f>
        <v/>
      </c>
      <c r="G457" s="193"/>
      <c r="H457" s="193"/>
      <c r="I457" s="193"/>
      <c r="J457" s="101"/>
      <c r="K457" s="101"/>
      <c r="L457" s="101"/>
      <c r="M457" s="104"/>
    </row>
    <row r="458" spans="2:13">
      <c r="B458" s="159"/>
      <c r="C458" s="101"/>
      <c r="D458" s="15" t="str">
        <f>IF(C458="","",VLOOKUP(C458,Part_D_RI!B$11:H$2011,2,FALSE)&amp;" for "&amp;VLOOKUP(C458,Part_D_RI!B$11:H$2011,6,FALSE)&amp;" "&amp;VLOOKUP(C458,Part_D_RI!B$11:H$2011,5,FALSE))</f>
        <v/>
      </c>
      <c r="E458" s="101"/>
      <c r="F458" s="24" t="str" cm="1">
        <f t="array" ref="F458">_xlfn.IFS(E458="","", VLOOKUP(E458,Part_D_RI_Target_Populations!$B$9:$F$2009,2,FALSE)='Dropdown Selections'!$F$9,'Dropdown Selections'!$F$9, VLOOKUP(E458,Part_D_RI_Target_Populations!$B$9:$F$2009,2,FALSE)='Dropdown Selections'!$F$3,"Enrollees with: " &amp; VLOOKUP(E458,Part_D_RI_Target_Populations!$B$9:$F$2009,4,FALSE), VLOOKUP(E458,Part_D_RI_Target_Populations!$B$9:$F$2009,2,FALSE)='Dropdown Selections'!$F$2, "LIS Levels: " &amp; VLOOKUP(E458,Part_D_RI_Target_Populations!$B$9:$F$2009,3,FALSE), VLOOKUP(E458,Part_D_RI_Target_Populations!$B$9:$F$2009,2,FALSE)='Dropdown Selections'!$F$6, "LIS Levels: " &amp; VLOOKUP(E458,Part_D_RI_Target_Populations!$B$9:$F$2009,3,FALSE) &amp; " and " &amp; VLOOKUP(E458,Part_D_RI_Target_Populations!$B$9:$F$2009,4,FALSE))</f>
        <v/>
      </c>
      <c r="G458" s="193"/>
      <c r="H458" s="193"/>
      <c r="I458" s="193"/>
      <c r="J458" s="101"/>
      <c r="K458" s="101"/>
      <c r="L458" s="101"/>
      <c r="M458" s="104"/>
    </row>
    <row r="459" spans="2:13">
      <c r="B459" s="159"/>
      <c r="C459" s="101"/>
      <c r="D459" s="15" t="str">
        <f>IF(C459="","",VLOOKUP(C459,Part_D_RI!B$11:H$2011,2,FALSE)&amp;" for "&amp;VLOOKUP(C459,Part_D_RI!B$11:H$2011,6,FALSE)&amp;" "&amp;VLOOKUP(C459,Part_D_RI!B$11:H$2011,5,FALSE))</f>
        <v/>
      </c>
      <c r="E459" s="101"/>
      <c r="F459" s="24" t="str" cm="1">
        <f t="array" ref="F459">_xlfn.IFS(E459="","", VLOOKUP(E459,Part_D_RI_Target_Populations!$B$9:$F$2009,2,FALSE)='Dropdown Selections'!$F$9,'Dropdown Selections'!$F$9, VLOOKUP(E459,Part_D_RI_Target_Populations!$B$9:$F$2009,2,FALSE)='Dropdown Selections'!$F$3,"Enrollees with: " &amp; VLOOKUP(E459,Part_D_RI_Target_Populations!$B$9:$F$2009,4,FALSE), VLOOKUP(E459,Part_D_RI_Target_Populations!$B$9:$F$2009,2,FALSE)='Dropdown Selections'!$F$2, "LIS Levels: " &amp; VLOOKUP(E459,Part_D_RI_Target_Populations!$B$9:$F$2009,3,FALSE), VLOOKUP(E459,Part_D_RI_Target_Populations!$B$9:$F$2009,2,FALSE)='Dropdown Selections'!$F$6, "LIS Levels: " &amp; VLOOKUP(E459,Part_D_RI_Target_Populations!$B$9:$F$2009,3,FALSE) &amp; " and " &amp; VLOOKUP(E459,Part_D_RI_Target_Populations!$B$9:$F$2009,4,FALSE))</f>
        <v/>
      </c>
      <c r="G459" s="193"/>
      <c r="H459" s="193"/>
      <c r="I459" s="193"/>
      <c r="J459" s="101"/>
      <c r="K459" s="101"/>
      <c r="L459" s="101"/>
      <c r="M459" s="104"/>
    </row>
    <row r="460" spans="2:13">
      <c r="B460" s="159"/>
      <c r="C460" s="101"/>
      <c r="D460" s="15" t="str">
        <f>IF(C460="","",VLOOKUP(C460,Part_D_RI!B$11:H$2011,2,FALSE)&amp;" for "&amp;VLOOKUP(C460,Part_D_RI!B$11:H$2011,6,FALSE)&amp;" "&amp;VLOOKUP(C460,Part_D_RI!B$11:H$2011,5,FALSE))</f>
        <v/>
      </c>
      <c r="E460" s="101"/>
      <c r="F460" s="24" t="str" cm="1">
        <f t="array" ref="F460">_xlfn.IFS(E460="","", VLOOKUP(E460,Part_D_RI_Target_Populations!$B$9:$F$2009,2,FALSE)='Dropdown Selections'!$F$9,'Dropdown Selections'!$F$9, VLOOKUP(E460,Part_D_RI_Target_Populations!$B$9:$F$2009,2,FALSE)='Dropdown Selections'!$F$3,"Enrollees with: " &amp; VLOOKUP(E460,Part_D_RI_Target_Populations!$B$9:$F$2009,4,FALSE), VLOOKUP(E460,Part_D_RI_Target_Populations!$B$9:$F$2009,2,FALSE)='Dropdown Selections'!$F$2, "LIS Levels: " &amp; VLOOKUP(E460,Part_D_RI_Target_Populations!$B$9:$F$2009,3,FALSE), VLOOKUP(E460,Part_D_RI_Target_Populations!$B$9:$F$2009,2,FALSE)='Dropdown Selections'!$F$6, "LIS Levels: " &amp; VLOOKUP(E460,Part_D_RI_Target_Populations!$B$9:$F$2009,3,FALSE) &amp; " and " &amp; VLOOKUP(E460,Part_D_RI_Target_Populations!$B$9:$F$2009,4,FALSE))</f>
        <v/>
      </c>
      <c r="G460" s="193"/>
      <c r="H460" s="193"/>
      <c r="I460" s="193"/>
      <c r="J460" s="101"/>
      <c r="K460" s="101"/>
      <c r="L460" s="101"/>
      <c r="M460" s="104"/>
    </row>
    <row r="461" spans="2:13">
      <c r="B461" s="159"/>
      <c r="C461" s="101"/>
      <c r="D461" s="15" t="str">
        <f>IF(C461="","",VLOOKUP(C461,Part_D_RI!B$11:H$2011,2,FALSE)&amp;" for "&amp;VLOOKUP(C461,Part_D_RI!B$11:H$2011,6,FALSE)&amp;" "&amp;VLOOKUP(C461,Part_D_RI!B$11:H$2011,5,FALSE))</f>
        <v/>
      </c>
      <c r="E461" s="101"/>
      <c r="F461" s="24" t="str" cm="1">
        <f t="array" ref="F461">_xlfn.IFS(E461="","", VLOOKUP(E461,Part_D_RI_Target_Populations!$B$9:$F$2009,2,FALSE)='Dropdown Selections'!$F$9,'Dropdown Selections'!$F$9, VLOOKUP(E461,Part_D_RI_Target_Populations!$B$9:$F$2009,2,FALSE)='Dropdown Selections'!$F$3,"Enrollees with: " &amp; VLOOKUP(E461,Part_D_RI_Target_Populations!$B$9:$F$2009,4,FALSE), VLOOKUP(E461,Part_D_RI_Target_Populations!$B$9:$F$2009,2,FALSE)='Dropdown Selections'!$F$2, "LIS Levels: " &amp; VLOOKUP(E461,Part_D_RI_Target_Populations!$B$9:$F$2009,3,FALSE), VLOOKUP(E461,Part_D_RI_Target_Populations!$B$9:$F$2009,2,FALSE)='Dropdown Selections'!$F$6, "LIS Levels: " &amp; VLOOKUP(E461,Part_D_RI_Target_Populations!$B$9:$F$2009,3,FALSE) &amp; " and " &amp; VLOOKUP(E461,Part_D_RI_Target_Populations!$B$9:$F$2009,4,FALSE))</f>
        <v/>
      </c>
      <c r="G461" s="193"/>
      <c r="H461" s="193"/>
      <c r="I461" s="193"/>
      <c r="J461" s="101"/>
      <c r="K461" s="101"/>
      <c r="L461" s="101"/>
      <c r="M461" s="104"/>
    </row>
    <row r="462" spans="2:13">
      <c r="B462" s="159"/>
      <c r="C462" s="101"/>
      <c r="D462" s="15" t="str">
        <f>IF(C462="","",VLOOKUP(C462,Part_D_RI!B$11:H$2011,2,FALSE)&amp;" for "&amp;VLOOKUP(C462,Part_D_RI!B$11:H$2011,6,FALSE)&amp;" "&amp;VLOOKUP(C462,Part_D_RI!B$11:H$2011,5,FALSE))</f>
        <v/>
      </c>
      <c r="E462" s="101"/>
      <c r="F462" s="24" t="str" cm="1">
        <f t="array" ref="F462">_xlfn.IFS(E462="","", VLOOKUP(E462,Part_D_RI_Target_Populations!$B$9:$F$2009,2,FALSE)='Dropdown Selections'!$F$9,'Dropdown Selections'!$F$9, VLOOKUP(E462,Part_D_RI_Target_Populations!$B$9:$F$2009,2,FALSE)='Dropdown Selections'!$F$3,"Enrollees with: " &amp; VLOOKUP(E462,Part_D_RI_Target_Populations!$B$9:$F$2009,4,FALSE), VLOOKUP(E462,Part_D_RI_Target_Populations!$B$9:$F$2009,2,FALSE)='Dropdown Selections'!$F$2, "LIS Levels: " &amp; VLOOKUP(E462,Part_D_RI_Target_Populations!$B$9:$F$2009,3,FALSE), VLOOKUP(E462,Part_D_RI_Target_Populations!$B$9:$F$2009,2,FALSE)='Dropdown Selections'!$F$6, "LIS Levels: " &amp; VLOOKUP(E462,Part_D_RI_Target_Populations!$B$9:$F$2009,3,FALSE) &amp; " and " &amp; VLOOKUP(E462,Part_D_RI_Target_Populations!$B$9:$F$2009,4,FALSE))</f>
        <v/>
      </c>
      <c r="G462" s="193"/>
      <c r="H462" s="193"/>
      <c r="I462" s="193"/>
      <c r="J462" s="101"/>
      <c r="K462" s="101"/>
      <c r="L462" s="101"/>
      <c r="M462" s="104"/>
    </row>
    <row r="463" spans="2:13">
      <c r="B463" s="159"/>
      <c r="C463" s="101"/>
      <c r="D463" s="15" t="str">
        <f>IF(C463="","",VLOOKUP(C463,Part_D_RI!B$11:H$2011,2,FALSE)&amp;" for "&amp;VLOOKUP(C463,Part_D_RI!B$11:H$2011,6,FALSE)&amp;" "&amp;VLOOKUP(C463,Part_D_RI!B$11:H$2011,5,FALSE))</f>
        <v/>
      </c>
      <c r="E463" s="101"/>
      <c r="F463" s="24" t="str" cm="1">
        <f t="array" ref="F463">_xlfn.IFS(E463="","", VLOOKUP(E463,Part_D_RI_Target_Populations!$B$9:$F$2009,2,FALSE)='Dropdown Selections'!$F$9,'Dropdown Selections'!$F$9, VLOOKUP(E463,Part_D_RI_Target_Populations!$B$9:$F$2009,2,FALSE)='Dropdown Selections'!$F$3,"Enrollees with: " &amp; VLOOKUP(E463,Part_D_RI_Target_Populations!$B$9:$F$2009,4,FALSE), VLOOKUP(E463,Part_D_RI_Target_Populations!$B$9:$F$2009,2,FALSE)='Dropdown Selections'!$F$2, "LIS Levels: " &amp; VLOOKUP(E463,Part_D_RI_Target_Populations!$B$9:$F$2009,3,FALSE), VLOOKUP(E463,Part_D_RI_Target_Populations!$B$9:$F$2009,2,FALSE)='Dropdown Selections'!$F$6, "LIS Levels: " &amp; VLOOKUP(E463,Part_D_RI_Target_Populations!$B$9:$F$2009,3,FALSE) &amp; " and " &amp; VLOOKUP(E463,Part_D_RI_Target_Populations!$B$9:$F$2009,4,FALSE))</f>
        <v/>
      </c>
      <c r="G463" s="193"/>
      <c r="H463" s="193"/>
      <c r="I463" s="193"/>
      <c r="J463" s="101"/>
      <c r="K463" s="101"/>
      <c r="L463" s="101"/>
      <c r="M463" s="104"/>
    </row>
    <row r="464" spans="2:13">
      <c r="B464" s="159"/>
      <c r="C464" s="101"/>
      <c r="D464" s="15" t="str">
        <f>IF(C464="","",VLOOKUP(C464,Part_D_RI!B$11:H$2011,2,FALSE)&amp;" for "&amp;VLOOKUP(C464,Part_D_RI!B$11:H$2011,6,FALSE)&amp;" "&amp;VLOOKUP(C464,Part_D_RI!B$11:H$2011,5,FALSE))</f>
        <v/>
      </c>
      <c r="E464" s="101"/>
      <c r="F464" s="24" t="str" cm="1">
        <f t="array" ref="F464">_xlfn.IFS(E464="","", VLOOKUP(E464,Part_D_RI_Target_Populations!$B$9:$F$2009,2,FALSE)='Dropdown Selections'!$F$9,'Dropdown Selections'!$F$9, VLOOKUP(E464,Part_D_RI_Target_Populations!$B$9:$F$2009,2,FALSE)='Dropdown Selections'!$F$3,"Enrollees with: " &amp; VLOOKUP(E464,Part_D_RI_Target_Populations!$B$9:$F$2009,4,FALSE), VLOOKUP(E464,Part_D_RI_Target_Populations!$B$9:$F$2009,2,FALSE)='Dropdown Selections'!$F$2, "LIS Levels: " &amp; VLOOKUP(E464,Part_D_RI_Target_Populations!$B$9:$F$2009,3,FALSE), VLOOKUP(E464,Part_D_RI_Target_Populations!$B$9:$F$2009,2,FALSE)='Dropdown Selections'!$F$6, "LIS Levels: " &amp; VLOOKUP(E464,Part_D_RI_Target_Populations!$B$9:$F$2009,3,FALSE) &amp; " and " &amp; VLOOKUP(E464,Part_D_RI_Target_Populations!$B$9:$F$2009,4,FALSE))</f>
        <v/>
      </c>
      <c r="G464" s="193"/>
      <c r="H464" s="193"/>
      <c r="I464" s="193"/>
      <c r="J464" s="101"/>
      <c r="K464" s="101"/>
      <c r="L464" s="101"/>
      <c r="M464" s="104"/>
    </row>
    <row r="465" spans="2:13">
      <c r="B465" s="159"/>
      <c r="C465" s="101"/>
      <c r="D465" s="15" t="str">
        <f>IF(C465="","",VLOOKUP(C465,Part_D_RI!B$11:H$2011,2,FALSE)&amp;" for "&amp;VLOOKUP(C465,Part_D_RI!B$11:H$2011,6,FALSE)&amp;" "&amp;VLOOKUP(C465,Part_D_RI!B$11:H$2011,5,FALSE))</f>
        <v/>
      </c>
      <c r="E465" s="101"/>
      <c r="F465" s="24" t="str" cm="1">
        <f t="array" ref="F465">_xlfn.IFS(E465="","", VLOOKUP(E465,Part_D_RI_Target_Populations!$B$9:$F$2009,2,FALSE)='Dropdown Selections'!$F$9,'Dropdown Selections'!$F$9, VLOOKUP(E465,Part_D_RI_Target_Populations!$B$9:$F$2009,2,FALSE)='Dropdown Selections'!$F$3,"Enrollees with: " &amp; VLOOKUP(E465,Part_D_RI_Target_Populations!$B$9:$F$2009,4,FALSE), VLOOKUP(E465,Part_D_RI_Target_Populations!$B$9:$F$2009,2,FALSE)='Dropdown Selections'!$F$2, "LIS Levels: " &amp; VLOOKUP(E465,Part_D_RI_Target_Populations!$B$9:$F$2009,3,FALSE), VLOOKUP(E465,Part_D_RI_Target_Populations!$B$9:$F$2009,2,FALSE)='Dropdown Selections'!$F$6, "LIS Levels: " &amp; VLOOKUP(E465,Part_D_RI_Target_Populations!$B$9:$F$2009,3,FALSE) &amp; " and " &amp; VLOOKUP(E465,Part_D_RI_Target_Populations!$B$9:$F$2009,4,FALSE))</f>
        <v/>
      </c>
      <c r="G465" s="193"/>
      <c r="H465" s="193"/>
      <c r="I465" s="193"/>
      <c r="J465" s="101"/>
      <c r="K465" s="101"/>
      <c r="L465" s="101"/>
      <c r="M465" s="104"/>
    </row>
    <row r="466" spans="2:13">
      <c r="B466" s="159"/>
      <c r="C466" s="101"/>
      <c r="D466" s="15" t="str">
        <f>IF(C466="","",VLOOKUP(C466,Part_D_RI!B$11:H$2011,2,FALSE)&amp;" for "&amp;VLOOKUP(C466,Part_D_RI!B$11:H$2011,6,FALSE)&amp;" "&amp;VLOOKUP(C466,Part_D_RI!B$11:H$2011,5,FALSE))</f>
        <v/>
      </c>
      <c r="E466" s="101"/>
      <c r="F466" s="24" t="str" cm="1">
        <f t="array" ref="F466">_xlfn.IFS(E466="","", VLOOKUP(E466,Part_D_RI_Target_Populations!$B$9:$F$2009,2,FALSE)='Dropdown Selections'!$F$9,'Dropdown Selections'!$F$9, VLOOKUP(E466,Part_D_RI_Target_Populations!$B$9:$F$2009,2,FALSE)='Dropdown Selections'!$F$3,"Enrollees with: " &amp; VLOOKUP(E466,Part_D_RI_Target_Populations!$B$9:$F$2009,4,FALSE), VLOOKUP(E466,Part_D_RI_Target_Populations!$B$9:$F$2009,2,FALSE)='Dropdown Selections'!$F$2, "LIS Levels: " &amp; VLOOKUP(E466,Part_D_RI_Target_Populations!$B$9:$F$2009,3,FALSE), VLOOKUP(E466,Part_D_RI_Target_Populations!$B$9:$F$2009,2,FALSE)='Dropdown Selections'!$F$6, "LIS Levels: " &amp; VLOOKUP(E466,Part_D_RI_Target_Populations!$B$9:$F$2009,3,FALSE) &amp; " and " &amp; VLOOKUP(E466,Part_D_RI_Target_Populations!$B$9:$F$2009,4,FALSE))</f>
        <v/>
      </c>
      <c r="G466" s="193"/>
      <c r="H466" s="193"/>
      <c r="I466" s="193"/>
      <c r="J466" s="101"/>
      <c r="K466" s="101"/>
      <c r="L466" s="101"/>
      <c r="M466" s="104"/>
    </row>
    <row r="467" spans="2:13">
      <c r="B467" s="159"/>
      <c r="C467" s="101"/>
      <c r="D467" s="15" t="str">
        <f>IF(C467="","",VLOOKUP(C467,Part_D_RI!B$11:H$2011,2,FALSE)&amp;" for "&amp;VLOOKUP(C467,Part_D_RI!B$11:H$2011,6,FALSE)&amp;" "&amp;VLOOKUP(C467,Part_D_RI!B$11:H$2011,5,FALSE))</f>
        <v/>
      </c>
      <c r="E467" s="101"/>
      <c r="F467" s="24" t="str" cm="1">
        <f t="array" ref="F467">_xlfn.IFS(E467="","", VLOOKUP(E467,Part_D_RI_Target_Populations!$B$9:$F$2009,2,FALSE)='Dropdown Selections'!$F$9,'Dropdown Selections'!$F$9, VLOOKUP(E467,Part_D_RI_Target_Populations!$B$9:$F$2009,2,FALSE)='Dropdown Selections'!$F$3,"Enrollees with: " &amp; VLOOKUP(E467,Part_D_RI_Target_Populations!$B$9:$F$2009,4,FALSE), VLOOKUP(E467,Part_D_RI_Target_Populations!$B$9:$F$2009,2,FALSE)='Dropdown Selections'!$F$2, "LIS Levels: " &amp; VLOOKUP(E467,Part_D_RI_Target_Populations!$B$9:$F$2009,3,FALSE), VLOOKUP(E467,Part_D_RI_Target_Populations!$B$9:$F$2009,2,FALSE)='Dropdown Selections'!$F$6, "LIS Levels: " &amp; VLOOKUP(E467,Part_D_RI_Target_Populations!$B$9:$F$2009,3,FALSE) &amp; " and " &amp; VLOOKUP(E467,Part_D_RI_Target_Populations!$B$9:$F$2009,4,FALSE))</f>
        <v/>
      </c>
      <c r="G467" s="193"/>
      <c r="H467" s="193"/>
      <c r="I467" s="193"/>
      <c r="J467" s="101"/>
      <c r="K467" s="101"/>
      <c r="L467" s="101"/>
      <c r="M467" s="104"/>
    </row>
    <row r="468" spans="2:13">
      <c r="B468" s="159"/>
      <c r="C468" s="101"/>
      <c r="D468" s="15" t="str">
        <f>IF(C468="","",VLOOKUP(C468,Part_D_RI!B$11:H$2011,2,FALSE)&amp;" for "&amp;VLOOKUP(C468,Part_D_RI!B$11:H$2011,6,FALSE)&amp;" "&amp;VLOOKUP(C468,Part_D_RI!B$11:H$2011,5,FALSE))</f>
        <v/>
      </c>
      <c r="E468" s="101"/>
      <c r="F468" s="24" t="str" cm="1">
        <f t="array" ref="F468">_xlfn.IFS(E468="","", VLOOKUP(E468,Part_D_RI_Target_Populations!$B$9:$F$2009,2,FALSE)='Dropdown Selections'!$F$9,'Dropdown Selections'!$F$9, VLOOKUP(E468,Part_D_RI_Target_Populations!$B$9:$F$2009,2,FALSE)='Dropdown Selections'!$F$3,"Enrollees with: " &amp; VLOOKUP(E468,Part_D_RI_Target_Populations!$B$9:$F$2009,4,FALSE), VLOOKUP(E468,Part_D_RI_Target_Populations!$B$9:$F$2009,2,FALSE)='Dropdown Selections'!$F$2, "LIS Levels: " &amp; VLOOKUP(E468,Part_D_RI_Target_Populations!$B$9:$F$2009,3,FALSE), VLOOKUP(E468,Part_D_RI_Target_Populations!$B$9:$F$2009,2,FALSE)='Dropdown Selections'!$F$6, "LIS Levels: " &amp; VLOOKUP(E468,Part_D_RI_Target_Populations!$B$9:$F$2009,3,FALSE) &amp; " and " &amp; VLOOKUP(E468,Part_D_RI_Target_Populations!$B$9:$F$2009,4,FALSE))</f>
        <v/>
      </c>
      <c r="G468" s="193"/>
      <c r="H468" s="193"/>
      <c r="I468" s="193"/>
      <c r="J468" s="101"/>
      <c r="K468" s="101"/>
      <c r="L468" s="101"/>
      <c r="M468" s="104"/>
    </row>
    <row r="469" spans="2:13">
      <c r="B469" s="159"/>
      <c r="C469" s="101"/>
      <c r="D469" s="15" t="str">
        <f>IF(C469="","",VLOOKUP(C469,Part_D_RI!B$11:H$2011,2,FALSE)&amp;" for "&amp;VLOOKUP(C469,Part_D_RI!B$11:H$2011,6,FALSE)&amp;" "&amp;VLOOKUP(C469,Part_D_RI!B$11:H$2011,5,FALSE))</f>
        <v/>
      </c>
      <c r="E469" s="101"/>
      <c r="F469" s="24" t="str" cm="1">
        <f t="array" ref="F469">_xlfn.IFS(E469="","", VLOOKUP(E469,Part_D_RI_Target_Populations!$B$9:$F$2009,2,FALSE)='Dropdown Selections'!$F$9,'Dropdown Selections'!$F$9, VLOOKUP(E469,Part_D_RI_Target_Populations!$B$9:$F$2009,2,FALSE)='Dropdown Selections'!$F$3,"Enrollees with: " &amp; VLOOKUP(E469,Part_D_RI_Target_Populations!$B$9:$F$2009,4,FALSE), VLOOKUP(E469,Part_D_RI_Target_Populations!$B$9:$F$2009,2,FALSE)='Dropdown Selections'!$F$2, "LIS Levels: " &amp; VLOOKUP(E469,Part_D_RI_Target_Populations!$B$9:$F$2009,3,FALSE), VLOOKUP(E469,Part_D_RI_Target_Populations!$B$9:$F$2009,2,FALSE)='Dropdown Selections'!$F$6, "LIS Levels: " &amp; VLOOKUP(E469,Part_D_RI_Target_Populations!$B$9:$F$2009,3,FALSE) &amp; " and " &amp; VLOOKUP(E469,Part_D_RI_Target_Populations!$B$9:$F$2009,4,FALSE))</f>
        <v/>
      </c>
      <c r="G469" s="193"/>
      <c r="H469" s="193"/>
      <c r="I469" s="193"/>
      <c r="J469" s="101"/>
      <c r="K469" s="101"/>
      <c r="L469" s="101"/>
      <c r="M469" s="104"/>
    </row>
    <row r="470" spans="2:13">
      <c r="B470" s="159"/>
      <c r="C470" s="101"/>
      <c r="D470" s="15" t="str">
        <f>IF(C470="","",VLOOKUP(C470,Part_D_RI!B$11:H$2011,2,FALSE)&amp;" for "&amp;VLOOKUP(C470,Part_D_RI!B$11:H$2011,6,FALSE)&amp;" "&amp;VLOOKUP(C470,Part_D_RI!B$11:H$2011,5,FALSE))</f>
        <v/>
      </c>
      <c r="E470" s="101"/>
      <c r="F470" s="24" t="str" cm="1">
        <f t="array" ref="F470">_xlfn.IFS(E470="","", VLOOKUP(E470,Part_D_RI_Target_Populations!$B$9:$F$2009,2,FALSE)='Dropdown Selections'!$F$9,'Dropdown Selections'!$F$9, VLOOKUP(E470,Part_D_RI_Target_Populations!$B$9:$F$2009,2,FALSE)='Dropdown Selections'!$F$3,"Enrollees with: " &amp; VLOOKUP(E470,Part_D_RI_Target_Populations!$B$9:$F$2009,4,FALSE), VLOOKUP(E470,Part_D_RI_Target_Populations!$B$9:$F$2009,2,FALSE)='Dropdown Selections'!$F$2, "LIS Levels: " &amp; VLOOKUP(E470,Part_D_RI_Target_Populations!$B$9:$F$2009,3,FALSE), VLOOKUP(E470,Part_D_RI_Target_Populations!$B$9:$F$2009,2,FALSE)='Dropdown Selections'!$F$6, "LIS Levels: " &amp; VLOOKUP(E470,Part_D_RI_Target_Populations!$B$9:$F$2009,3,FALSE) &amp; " and " &amp; VLOOKUP(E470,Part_D_RI_Target_Populations!$B$9:$F$2009,4,FALSE))</f>
        <v/>
      </c>
      <c r="G470" s="193"/>
      <c r="H470" s="193"/>
      <c r="I470" s="193"/>
      <c r="J470" s="101"/>
      <c r="K470" s="101"/>
      <c r="L470" s="101"/>
      <c r="M470" s="104"/>
    </row>
    <row r="471" spans="2:13">
      <c r="B471" s="159"/>
      <c r="C471" s="101"/>
      <c r="D471" s="15" t="str">
        <f>IF(C471="","",VLOOKUP(C471,Part_D_RI!B$11:H$2011,2,FALSE)&amp;" for "&amp;VLOOKUP(C471,Part_D_RI!B$11:H$2011,6,FALSE)&amp;" "&amp;VLOOKUP(C471,Part_D_RI!B$11:H$2011,5,FALSE))</f>
        <v/>
      </c>
      <c r="E471" s="101"/>
      <c r="F471" s="24" t="str" cm="1">
        <f t="array" ref="F471">_xlfn.IFS(E471="","", VLOOKUP(E471,Part_D_RI_Target_Populations!$B$9:$F$2009,2,FALSE)='Dropdown Selections'!$F$9,'Dropdown Selections'!$F$9, VLOOKUP(E471,Part_D_RI_Target_Populations!$B$9:$F$2009,2,FALSE)='Dropdown Selections'!$F$3,"Enrollees with: " &amp; VLOOKUP(E471,Part_D_RI_Target_Populations!$B$9:$F$2009,4,FALSE), VLOOKUP(E471,Part_D_RI_Target_Populations!$B$9:$F$2009,2,FALSE)='Dropdown Selections'!$F$2, "LIS Levels: " &amp; VLOOKUP(E471,Part_D_RI_Target_Populations!$B$9:$F$2009,3,FALSE), VLOOKUP(E471,Part_D_RI_Target_Populations!$B$9:$F$2009,2,FALSE)='Dropdown Selections'!$F$6, "LIS Levels: " &amp; VLOOKUP(E471,Part_D_RI_Target_Populations!$B$9:$F$2009,3,FALSE) &amp; " and " &amp; VLOOKUP(E471,Part_D_RI_Target_Populations!$B$9:$F$2009,4,FALSE))</f>
        <v/>
      </c>
      <c r="G471" s="193"/>
      <c r="H471" s="193"/>
      <c r="I471" s="193"/>
      <c r="J471" s="101"/>
      <c r="K471" s="101"/>
      <c r="L471" s="101"/>
      <c r="M471" s="104"/>
    </row>
    <row r="472" spans="2:13">
      <c r="B472" s="159"/>
      <c r="C472" s="101"/>
      <c r="D472" s="15" t="str">
        <f>IF(C472="","",VLOOKUP(C472,Part_D_RI!B$11:H$2011,2,FALSE)&amp;" for "&amp;VLOOKUP(C472,Part_D_RI!B$11:H$2011,6,FALSE)&amp;" "&amp;VLOOKUP(C472,Part_D_RI!B$11:H$2011,5,FALSE))</f>
        <v/>
      </c>
      <c r="E472" s="101"/>
      <c r="F472" s="24" t="str" cm="1">
        <f t="array" ref="F472">_xlfn.IFS(E472="","", VLOOKUP(E472,Part_D_RI_Target_Populations!$B$9:$F$2009,2,FALSE)='Dropdown Selections'!$F$9,'Dropdown Selections'!$F$9, VLOOKUP(E472,Part_D_RI_Target_Populations!$B$9:$F$2009,2,FALSE)='Dropdown Selections'!$F$3,"Enrollees with: " &amp; VLOOKUP(E472,Part_D_RI_Target_Populations!$B$9:$F$2009,4,FALSE), VLOOKUP(E472,Part_D_RI_Target_Populations!$B$9:$F$2009,2,FALSE)='Dropdown Selections'!$F$2, "LIS Levels: " &amp; VLOOKUP(E472,Part_D_RI_Target_Populations!$B$9:$F$2009,3,FALSE), VLOOKUP(E472,Part_D_RI_Target_Populations!$B$9:$F$2009,2,FALSE)='Dropdown Selections'!$F$6, "LIS Levels: " &amp; VLOOKUP(E472,Part_D_RI_Target_Populations!$B$9:$F$2009,3,FALSE) &amp; " and " &amp; VLOOKUP(E472,Part_D_RI_Target_Populations!$B$9:$F$2009,4,FALSE))</f>
        <v/>
      </c>
      <c r="G472" s="193"/>
      <c r="H472" s="193"/>
      <c r="I472" s="193"/>
      <c r="J472" s="101"/>
      <c r="K472" s="101"/>
      <c r="L472" s="101"/>
      <c r="M472" s="104"/>
    </row>
    <row r="473" spans="2:13">
      <c r="B473" s="159"/>
      <c r="C473" s="101"/>
      <c r="D473" s="15" t="str">
        <f>IF(C473="","",VLOOKUP(C473,Part_D_RI!B$11:H$2011,2,FALSE)&amp;" for "&amp;VLOOKUP(C473,Part_D_RI!B$11:H$2011,6,FALSE)&amp;" "&amp;VLOOKUP(C473,Part_D_RI!B$11:H$2011,5,FALSE))</f>
        <v/>
      </c>
      <c r="E473" s="101"/>
      <c r="F473" s="24" t="str" cm="1">
        <f t="array" ref="F473">_xlfn.IFS(E473="","", VLOOKUP(E473,Part_D_RI_Target_Populations!$B$9:$F$2009,2,FALSE)='Dropdown Selections'!$F$9,'Dropdown Selections'!$F$9, VLOOKUP(E473,Part_D_RI_Target_Populations!$B$9:$F$2009,2,FALSE)='Dropdown Selections'!$F$3,"Enrollees with: " &amp; VLOOKUP(E473,Part_D_RI_Target_Populations!$B$9:$F$2009,4,FALSE), VLOOKUP(E473,Part_D_RI_Target_Populations!$B$9:$F$2009,2,FALSE)='Dropdown Selections'!$F$2, "LIS Levels: " &amp; VLOOKUP(E473,Part_D_RI_Target_Populations!$B$9:$F$2009,3,FALSE), VLOOKUP(E473,Part_D_RI_Target_Populations!$B$9:$F$2009,2,FALSE)='Dropdown Selections'!$F$6, "LIS Levels: " &amp; VLOOKUP(E473,Part_D_RI_Target_Populations!$B$9:$F$2009,3,FALSE) &amp; " and " &amp; VLOOKUP(E473,Part_D_RI_Target_Populations!$B$9:$F$2009,4,FALSE))</f>
        <v/>
      </c>
      <c r="G473" s="193"/>
      <c r="H473" s="193"/>
      <c r="I473" s="193"/>
      <c r="J473" s="101"/>
      <c r="K473" s="101"/>
      <c r="L473" s="101"/>
      <c r="M473" s="104"/>
    </row>
    <row r="474" spans="2:13">
      <c r="B474" s="159"/>
      <c r="C474" s="101"/>
      <c r="D474" s="15" t="str">
        <f>IF(C474="","",VLOOKUP(C474,Part_D_RI!B$11:H$2011,2,FALSE)&amp;" for "&amp;VLOOKUP(C474,Part_D_RI!B$11:H$2011,6,FALSE)&amp;" "&amp;VLOOKUP(C474,Part_D_RI!B$11:H$2011,5,FALSE))</f>
        <v/>
      </c>
      <c r="E474" s="101"/>
      <c r="F474" s="24" t="str" cm="1">
        <f t="array" ref="F474">_xlfn.IFS(E474="","", VLOOKUP(E474,Part_D_RI_Target_Populations!$B$9:$F$2009,2,FALSE)='Dropdown Selections'!$F$9,'Dropdown Selections'!$F$9, VLOOKUP(E474,Part_D_RI_Target_Populations!$B$9:$F$2009,2,FALSE)='Dropdown Selections'!$F$3,"Enrollees with: " &amp; VLOOKUP(E474,Part_D_RI_Target_Populations!$B$9:$F$2009,4,FALSE), VLOOKUP(E474,Part_D_RI_Target_Populations!$B$9:$F$2009,2,FALSE)='Dropdown Selections'!$F$2, "LIS Levels: " &amp; VLOOKUP(E474,Part_D_RI_Target_Populations!$B$9:$F$2009,3,FALSE), VLOOKUP(E474,Part_D_RI_Target_Populations!$B$9:$F$2009,2,FALSE)='Dropdown Selections'!$F$6, "LIS Levels: " &amp; VLOOKUP(E474,Part_D_RI_Target_Populations!$B$9:$F$2009,3,FALSE) &amp; " and " &amp; VLOOKUP(E474,Part_D_RI_Target_Populations!$B$9:$F$2009,4,FALSE))</f>
        <v/>
      </c>
      <c r="G474" s="193"/>
      <c r="H474" s="193"/>
      <c r="I474" s="193"/>
      <c r="J474" s="101"/>
      <c r="K474" s="101"/>
      <c r="L474" s="101"/>
      <c r="M474" s="104"/>
    </row>
    <row r="475" spans="2:13">
      <c r="B475" s="159"/>
      <c r="C475" s="101"/>
      <c r="D475" s="15" t="str">
        <f>IF(C475="","",VLOOKUP(C475,Part_D_RI!B$11:H$2011,2,FALSE)&amp;" for "&amp;VLOOKUP(C475,Part_D_RI!B$11:H$2011,6,FALSE)&amp;" "&amp;VLOOKUP(C475,Part_D_RI!B$11:H$2011,5,FALSE))</f>
        <v/>
      </c>
      <c r="E475" s="101"/>
      <c r="F475" s="24" t="str" cm="1">
        <f t="array" ref="F475">_xlfn.IFS(E475="","", VLOOKUP(E475,Part_D_RI_Target_Populations!$B$9:$F$2009,2,FALSE)='Dropdown Selections'!$F$9,'Dropdown Selections'!$F$9, VLOOKUP(E475,Part_D_RI_Target_Populations!$B$9:$F$2009,2,FALSE)='Dropdown Selections'!$F$3,"Enrollees with: " &amp; VLOOKUP(E475,Part_D_RI_Target_Populations!$B$9:$F$2009,4,FALSE), VLOOKUP(E475,Part_D_RI_Target_Populations!$B$9:$F$2009,2,FALSE)='Dropdown Selections'!$F$2, "LIS Levels: " &amp; VLOOKUP(E475,Part_D_RI_Target_Populations!$B$9:$F$2009,3,FALSE), VLOOKUP(E475,Part_D_RI_Target_Populations!$B$9:$F$2009,2,FALSE)='Dropdown Selections'!$F$6, "LIS Levels: " &amp; VLOOKUP(E475,Part_D_RI_Target_Populations!$B$9:$F$2009,3,FALSE) &amp; " and " &amp; VLOOKUP(E475,Part_D_RI_Target_Populations!$B$9:$F$2009,4,FALSE))</f>
        <v/>
      </c>
      <c r="G475" s="193"/>
      <c r="H475" s="193"/>
      <c r="I475" s="193"/>
      <c r="J475" s="101"/>
      <c r="K475" s="101"/>
      <c r="L475" s="101"/>
      <c r="M475" s="104"/>
    </row>
    <row r="476" spans="2:13">
      <c r="B476" s="159"/>
      <c r="C476" s="101"/>
      <c r="D476" s="15" t="str">
        <f>IF(C476="","",VLOOKUP(C476,Part_D_RI!B$11:H$2011,2,FALSE)&amp;" for "&amp;VLOOKUP(C476,Part_D_RI!B$11:H$2011,6,FALSE)&amp;" "&amp;VLOOKUP(C476,Part_D_RI!B$11:H$2011,5,FALSE))</f>
        <v/>
      </c>
      <c r="E476" s="101"/>
      <c r="F476" s="24" t="str" cm="1">
        <f t="array" ref="F476">_xlfn.IFS(E476="","", VLOOKUP(E476,Part_D_RI_Target_Populations!$B$9:$F$2009,2,FALSE)='Dropdown Selections'!$F$9,'Dropdown Selections'!$F$9, VLOOKUP(E476,Part_D_RI_Target_Populations!$B$9:$F$2009,2,FALSE)='Dropdown Selections'!$F$3,"Enrollees with: " &amp; VLOOKUP(E476,Part_D_RI_Target_Populations!$B$9:$F$2009,4,FALSE), VLOOKUP(E476,Part_D_RI_Target_Populations!$B$9:$F$2009,2,FALSE)='Dropdown Selections'!$F$2, "LIS Levels: " &amp; VLOOKUP(E476,Part_D_RI_Target_Populations!$B$9:$F$2009,3,FALSE), VLOOKUP(E476,Part_D_RI_Target_Populations!$B$9:$F$2009,2,FALSE)='Dropdown Selections'!$F$6, "LIS Levels: " &amp; VLOOKUP(E476,Part_D_RI_Target_Populations!$B$9:$F$2009,3,FALSE) &amp; " and " &amp; VLOOKUP(E476,Part_D_RI_Target_Populations!$B$9:$F$2009,4,FALSE))</f>
        <v/>
      </c>
      <c r="G476" s="193"/>
      <c r="H476" s="193"/>
      <c r="I476" s="193"/>
      <c r="J476" s="101"/>
      <c r="K476" s="101"/>
      <c r="L476" s="101"/>
      <c r="M476" s="104"/>
    </row>
    <row r="477" spans="2:13">
      <c r="B477" s="159"/>
      <c r="C477" s="101"/>
      <c r="D477" s="15" t="str">
        <f>IF(C477="","",VLOOKUP(C477,Part_D_RI!B$11:H$2011,2,FALSE)&amp;" for "&amp;VLOOKUP(C477,Part_D_RI!B$11:H$2011,6,FALSE)&amp;" "&amp;VLOOKUP(C477,Part_D_RI!B$11:H$2011,5,FALSE))</f>
        <v/>
      </c>
      <c r="E477" s="101"/>
      <c r="F477" s="24" t="str" cm="1">
        <f t="array" ref="F477">_xlfn.IFS(E477="","", VLOOKUP(E477,Part_D_RI_Target_Populations!$B$9:$F$2009,2,FALSE)='Dropdown Selections'!$F$9,'Dropdown Selections'!$F$9, VLOOKUP(E477,Part_D_RI_Target_Populations!$B$9:$F$2009,2,FALSE)='Dropdown Selections'!$F$3,"Enrollees with: " &amp; VLOOKUP(E477,Part_D_RI_Target_Populations!$B$9:$F$2009,4,FALSE), VLOOKUP(E477,Part_D_RI_Target_Populations!$B$9:$F$2009,2,FALSE)='Dropdown Selections'!$F$2, "LIS Levels: " &amp; VLOOKUP(E477,Part_D_RI_Target_Populations!$B$9:$F$2009,3,FALSE), VLOOKUP(E477,Part_D_RI_Target_Populations!$B$9:$F$2009,2,FALSE)='Dropdown Selections'!$F$6, "LIS Levels: " &amp; VLOOKUP(E477,Part_D_RI_Target_Populations!$B$9:$F$2009,3,FALSE) &amp; " and " &amp; VLOOKUP(E477,Part_D_RI_Target_Populations!$B$9:$F$2009,4,FALSE))</f>
        <v/>
      </c>
      <c r="G477" s="193"/>
      <c r="H477" s="193"/>
      <c r="I477" s="193"/>
      <c r="J477" s="101"/>
      <c r="K477" s="101"/>
      <c r="L477" s="101"/>
      <c r="M477" s="104"/>
    </row>
    <row r="478" spans="2:13">
      <c r="B478" s="159"/>
      <c r="C478" s="101"/>
      <c r="D478" s="15" t="str">
        <f>IF(C478="","",VLOOKUP(C478,Part_D_RI!B$11:H$2011,2,FALSE)&amp;" for "&amp;VLOOKUP(C478,Part_D_RI!B$11:H$2011,6,FALSE)&amp;" "&amp;VLOOKUP(C478,Part_D_RI!B$11:H$2011,5,FALSE))</f>
        <v/>
      </c>
      <c r="E478" s="101"/>
      <c r="F478" s="24" t="str" cm="1">
        <f t="array" ref="F478">_xlfn.IFS(E478="","", VLOOKUP(E478,Part_D_RI_Target_Populations!$B$9:$F$2009,2,FALSE)='Dropdown Selections'!$F$9,'Dropdown Selections'!$F$9, VLOOKUP(E478,Part_D_RI_Target_Populations!$B$9:$F$2009,2,FALSE)='Dropdown Selections'!$F$3,"Enrollees with: " &amp; VLOOKUP(E478,Part_D_RI_Target_Populations!$B$9:$F$2009,4,FALSE), VLOOKUP(E478,Part_D_RI_Target_Populations!$B$9:$F$2009,2,FALSE)='Dropdown Selections'!$F$2, "LIS Levels: " &amp; VLOOKUP(E478,Part_D_RI_Target_Populations!$B$9:$F$2009,3,FALSE), VLOOKUP(E478,Part_D_RI_Target_Populations!$B$9:$F$2009,2,FALSE)='Dropdown Selections'!$F$6, "LIS Levels: " &amp; VLOOKUP(E478,Part_D_RI_Target_Populations!$B$9:$F$2009,3,FALSE) &amp; " and " &amp; VLOOKUP(E478,Part_D_RI_Target_Populations!$B$9:$F$2009,4,FALSE))</f>
        <v/>
      </c>
      <c r="G478" s="193"/>
      <c r="H478" s="193"/>
      <c r="I478" s="193"/>
      <c r="J478" s="101"/>
      <c r="K478" s="101"/>
      <c r="L478" s="101"/>
      <c r="M478" s="104"/>
    </row>
    <row r="479" spans="2:13">
      <c r="B479" s="159"/>
      <c r="C479" s="101"/>
      <c r="D479" s="15" t="str">
        <f>IF(C479="","",VLOOKUP(C479,Part_D_RI!B$11:H$2011,2,FALSE)&amp;" for "&amp;VLOOKUP(C479,Part_D_RI!B$11:H$2011,6,FALSE)&amp;" "&amp;VLOOKUP(C479,Part_D_RI!B$11:H$2011,5,FALSE))</f>
        <v/>
      </c>
      <c r="E479" s="101"/>
      <c r="F479" s="24" t="str" cm="1">
        <f t="array" ref="F479">_xlfn.IFS(E479="","", VLOOKUP(E479,Part_D_RI_Target_Populations!$B$9:$F$2009,2,FALSE)='Dropdown Selections'!$F$9,'Dropdown Selections'!$F$9, VLOOKUP(E479,Part_D_RI_Target_Populations!$B$9:$F$2009,2,FALSE)='Dropdown Selections'!$F$3,"Enrollees with: " &amp; VLOOKUP(E479,Part_D_RI_Target_Populations!$B$9:$F$2009,4,FALSE), VLOOKUP(E479,Part_D_RI_Target_Populations!$B$9:$F$2009,2,FALSE)='Dropdown Selections'!$F$2, "LIS Levels: " &amp; VLOOKUP(E479,Part_D_RI_Target_Populations!$B$9:$F$2009,3,FALSE), VLOOKUP(E479,Part_D_RI_Target_Populations!$B$9:$F$2009,2,FALSE)='Dropdown Selections'!$F$6, "LIS Levels: " &amp; VLOOKUP(E479,Part_D_RI_Target_Populations!$B$9:$F$2009,3,FALSE) &amp; " and " &amp; VLOOKUP(E479,Part_D_RI_Target_Populations!$B$9:$F$2009,4,FALSE))</f>
        <v/>
      </c>
      <c r="G479" s="193"/>
      <c r="H479" s="193"/>
      <c r="I479" s="193"/>
      <c r="J479" s="101"/>
      <c r="K479" s="101"/>
      <c r="L479" s="101"/>
      <c r="M479" s="104"/>
    </row>
    <row r="480" spans="2:13">
      <c r="B480" s="159"/>
      <c r="C480" s="101"/>
      <c r="D480" s="15" t="str">
        <f>IF(C480="","",VLOOKUP(C480,Part_D_RI!B$11:H$2011,2,FALSE)&amp;" for "&amp;VLOOKUP(C480,Part_D_RI!B$11:H$2011,6,FALSE)&amp;" "&amp;VLOOKUP(C480,Part_D_RI!B$11:H$2011,5,FALSE))</f>
        <v/>
      </c>
      <c r="E480" s="101"/>
      <c r="F480" s="24" t="str" cm="1">
        <f t="array" ref="F480">_xlfn.IFS(E480="","", VLOOKUP(E480,Part_D_RI_Target_Populations!$B$9:$F$2009,2,FALSE)='Dropdown Selections'!$F$9,'Dropdown Selections'!$F$9, VLOOKUP(E480,Part_D_RI_Target_Populations!$B$9:$F$2009,2,FALSE)='Dropdown Selections'!$F$3,"Enrollees with: " &amp; VLOOKUP(E480,Part_D_RI_Target_Populations!$B$9:$F$2009,4,FALSE), VLOOKUP(E480,Part_D_RI_Target_Populations!$B$9:$F$2009,2,FALSE)='Dropdown Selections'!$F$2, "LIS Levels: " &amp; VLOOKUP(E480,Part_D_RI_Target_Populations!$B$9:$F$2009,3,FALSE), VLOOKUP(E480,Part_D_RI_Target_Populations!$B$9:$F$2009,2,FALSE)='Dropdown Selections'!$F$6, "LIS Levels: " &amp; VLOOKUP(E480,Part_D_RI_Target_Populations!$B$9:$F$2009,3,FALSE) &amp; " and " &amp; VLOOKUP(E480,Part_D_RI_Target_Populations!$B$9:$F$2009,4,FALSE))</f>
        <v/>
      </c>
      <c r="G480" s="193"/>
      <c r="H480" s="193"/>
      <c r="I480" s="193"/>
      <c r="J480" s="101"/>
      <c r="K480" s="101"/>
      <c r="L480" s="101"/>
      <c r="M480" s="104"/>
    </row>
    <row r="481" spans="2:13">
      <c r="B481" s="159"/>
      <c r="C481" s="101"/>
      <c r="D481" s="15" t="str">
        <f>IF(C481="","",VLOOKUP(C481,Part_D_RI!B$11:H$2011,2,FALSE)&amp;" for "&amp;VLOOKUP(C481,Part_D_RI!B$11:H$2011,6,FALSE)&amp;" "&amp;VLOOKUP(C481,Part_D_RI!B$11:H$2011,5,FALSE))</f>
        <v/>
      </c>
      <c r="E481" s="101"/>
      <c r="F481" s="24" t="str" cm="1">
        <f t="array" ref="F481">_xlfn.IFS(E481="","", VLOOKUP(E481,Part_D_RI_Target_Populations!$B$9:$F$2009,2,FALSE)='Dropdown Selections'!$F$9,'Dropdown Selections'!$F$9, VLOOKUP(E481,Part_D_RI_Target_Populations!$B$9:$F$2009,2,FALSE)='Dropdown Selections'!$F$3,"Enrollees with: " &amp; VLOOKUP(E481,Part_D_RI_Target_Populations!$B$9:$F$2009,4,FALSE), VLOOKUP(E481,Part_D_RI_Target_Populations!$B$9:$F$2009,2,FALSE)='Dropdown Selections'!$F$2, "LIS Levels: " &amp; VLOOKUP(E481,Part_D_RI_Target_Populations!$B$9:$F$2009,3,FALSE), VLOOKUP(E481,Part_D_RI_Target_Populations!$B$9:$F$2009,2,FALSE)='Dropdown Selections'!$F$6, "LIS Levels: " &amp; VLOOKUP(E481,Part_D_RI_Target_Populations!$B$9:$F$2009,3,FALSE) &amp; " and " &amp; VLOOKUP(E481,Part_D_RI_Target_Populations!$B$9:$F$2009,4,FALSE))</f>
        <v/>
      </c>
      <c r="G481" s="193"/>
      <c r="H481" s="193"/>
      <c r="I481" s="193"/>
      <c r="J481" s="101"/>
      <c r="K481" s="101"/>
      <c r="L481" s="101"/>
      <c r="M481" s="104"/>
    </row>
    <row r="482" spans="2:13">
      <c r="B482" s="159"/>
      <c r="C482" s="101"/>
      <c r="D482" s="15" t="str">
        <f>IF(C482="","",VLOOKUP(C482,Part_D_RI!B$11:H$2011,2,FALSE)&amp;" for "&amp;VLOOKUP(C482,Part_D_RI!B$11:H$2011,6,FALSE)&amp;" "&amp;VLOOKUP(C482,Part_D_RI!B$11:H$2011,5,FALSE))</f>
        <v/>
      </c>
      <c r="E482" s="101"/>
      <c r="F482" s="24" t="str" cm="1">
        <f t="array" ref="F482">_xlfn.IFS(E482="","", VLOOKUP(E482,Part_D_RI_Target_Populations!$B$9:$F$2009,2,FALSE)='Dropdown Selections'!$F$9,'Dropdown Selections'!$F$9, VLOOKUP(E482,Part_D_RI_Target_Populations!$B$9:$F$2009,2,FALSE)='Dropdown Selections'!$F$3,"Enrollees with: " &amp; VLOOKUP(E482,Part_D_RI_Target_Populations!$B$9:$F$2009,4,FALSE), VLOOKUP(E482,Part_D_RI_Target_Populations!$B$9:$F$2009,2,FALSE)='Dropdown Selections'!$F$2, "LIS Levels: " &amp; VLOOKUP(E482,Part_D_RI_Target_Populations!$B$9:$F$2009,3,FALSE), VLOOKUP(E482,Part_D_RI_Target_Populations!$B$9:$F$2009,2,FALSE)='Dropdown Selections'!$F$6, "LIS Levels: " &amp; VLOOKUP(E482,Part_D_RI_Target_Populations!$B$9:$F$2009,3,FALSE) &amp; " and " &amp; VLOOKUP(E482,Part_D_RI_Target_Populations!$B$9:$F$2009,4,FALSE))</f>
        <v/>
      </c>
      <c r="G482" s="193"/>
      <c r="H482" s="193"/>
      <c r="I482" s="193"/>
      <c r="J482" s="101"/>
      <c r="K482" s="101"/>
      <c r="L482" s="101"/>
      <c r="M482" s="104"/>
    </row>
    <row r="483" spans="2:13">
      <c r="B483" s="159"/>
      <c r="C483" s="101"/>
      <c r="D483" s="15" t="str">
        <f>IF(C483="","",VLOOKUP(C483,Part_D_RI!B$11:H$2011,2,FALSE)&amp;" for "&amp;VLOOKUP(C483,Part_D_RI!B$11:H$2011,6,FALSE)&amp;" "&amp;VLOOKUP(C483,Part_D_RI!B$11:H$2011,5,FALSE))</f>
        <v/>
      </c>
      <c r="E483" s="101"/>
      <c r="F483" s="24" t="str" cm="1">
        <f t="array" ref="F483">_xlfn.IFS(E483="","", VLOOKUP(E483,Part_D_RI_Target_Populations!$B$9:$F$2009,2,FALSE)='Dropdown Selections'!$F$9,'Dropdown Selections'!$F$9, VLOOKUP(E483,Part_D_RI_Target_Populations!$B$9:$F$2009,2,FALSE)='Dropdown Selections'!$F$3,"Enrollees with: " &amp; VLOOKUP(E483,Part_D_RI_Target_Populations!$B$9:$F$2009,4,FALSE), VLOOKUP(E483,Part_D_RI_Target_Populations!$B$9:$F$2009,2,FALSE)='Dropdown Selections'!$F$2, "LIS Levels: " &amp; VLOOKUP(E483,Part_D_RI_Target_Populations!$B$9:$F$2009,3,FALSE), VLOOKUP(E483,Part_D_RI_Target_Populations!$B$9:$F$2009,2,FALSE)='Dropdown Selections'!$F$6, "LIS Levels: " &amp; VLOOKUP(E483,Part_D_RI_Target_Populations!$B$9:$F$2009,3,FALSE) &amp; " and " &amp; VLOOKUP(E483,Part_D_RI_Target_Populations!$B$9:$F$2009,4,FALSE))</f>
        <v/>
      </c>
      <c r="G483" s="193"/>
      <c r="H483" s="193"/>
      <c r="I483" s="193"/>
      <c r="J483" s="101"/>
      <c r="K483" s="101"/>
      <c r="L483" s="101"/>
      <c r="M483" s="104"/>
    </row>
    <row r="484" spans="2:13">
      <c r="B484" s="159"/>
      <c r="C484" s="101"/>
      <c r="D484" s="15" t="str">
        <f>IF(C484="","",VLOOKUP(C484,Part_D_RI!B$11:H$2011,2,FALSE)&amp;" for "&amp;VLOOKUP(C484,Part_D_RI!B$11:H$2011,6,FALSE)&amp;" "&amp;VLOOKUP(C484,Part_D_RI!B$11:H$2011,5,FALSE))</f>
        <v/>
      </c>
      <c r="E484" s="101"/>
      <c r="F484" s="24" t="str" cm="1">
        <f t="array" ref="F484">_xlfn.IFS(E484="","", VLOOKUP(E484,Part_D_RI_Target_Populations!$B$9:$F$2009,2,FALSE)='Dropdown Selections'!$F$9,'Dropdown Selections'!$F$9, VLOOKUP(E484,Part_D_RI_Target_Populations!$B$9:$F$2009,2,FALSE)='Dropdown Selections'!$F$3,"Enrollees with: " &amp; VLOOKUP(E484,Part_D_RI_Target_Populations!$B$9:$F$2009,4,FALSE), VLOOKUP(E484,Part_D_RI_Target_Populations!$B$9:$F$2009,2,FALSE)='Dropdown Selections'!$F$2, "LIS Levels: " &amp; VLOOKUP(E484,Part_D_RI_Target_Populations!$B$9:$F$2009,3,FALSE), VLOOKUP(E484,Part_D_RI_Target_Populations!$B$9:$F$2009,2,FALSE)='Dropdown Selections'!$F$6, "LIS Levels: " &amp; VLOOKUP(E484,Part_D_RI_Target_Populations!$B$9:$F$2009,3,FALSE) &amp; " and " &amp; VLOOKUP(E484,Part_D_RI_Target_Populations!$B$9:$F$2009,4,FALSE))</f>
        <v/>
      </c>
      <c r="G484" s="193"/>
      <c r="H484" s="193"/>
      <c r="I484" s="193"/>
      <c r="J484" s="101"/>
      <c r="K484" s="101"/>
      <c r="L484" s="101"/>
      <c r="M484" s="104"/>
    </row>
    <row r="485" spans="2:13">
      <c r="B485" s="159"/>
      <c r="C485" s="101"/>
      <c r="D485" s="15" t="str">
        <f>IF(C485="","",VLOOKUP(C485,Part_D_RI!B$11:H$2011,2,FALSE)&amp;" for "&amp;VLOOKUP(C485,Part_D_RI!B$11:H$2011,6,FALSE)&amp;" "&amp;VLOOKUP(C485,Part_D_RI!B$11:H$2011,5,FALSE))</f>
        <v/>
      </c>
      <c r="E485" s="101"/>
      <c r="F485" s="24" t="str" cm="1">
        <f t="array" ref="F485">_xlfn.IFS(E485="","", VLOOKUP(E485,Part_D_RI_Target_Populations!$B$9:$F$2009,2,FALSE)='Dropdown Selections'!$F$9,'Dropdown Selections'!$F$9, VLOOKUP(E485,Part_D_RI_Target_Populations!$B$9:$F$2009,2,FALSE)='Dropdown Selections'!$F$3,"Enrollees with: " &amp; VLOOKUP(E485,Part_D_RI_Target_Populations!$B$9:$F$2009,4,FALSE), VLOOKUP(E485,Part_D_RI_Target_Populations!$B$9:$F$2009,2,FALSE)='Dropdown Selections'!$F$2, "LIS Levels: " &amp; VLOOKUP(E485,Part_D_RI_Target_Populations!$B$9:$F$2009,3,FALSE), VLOOKUP(E485,Part_D_RI_Target_Populations!$B$9:$F$2009,2,FALSE)='Dropdown Selections'!$F$6, "LIS Levels: " &amp; VLOOKUP(E485,Part_D_RI_Target_Populations!$B$9:$F$2009,3,FALSE) &amp; " and " &amp; VLOOKUP(E485,Part_D_RI_Target_Populations!$B$9:$F$2009,4,FALSE))</f>
        <v/>
      </c>
      <c r="G485" s="193"/>
      <c r="H485" s="193"/>
      <c r="I485" s="193"/>
      <c r="J485" s="101"/>
      <c r="K485" s="101"/>
      <c r="L485" s="101"/>
      <c r="M485" s="104"/>
    </row>
    <row r="486" spans="2:13">
      <c r="B486" s="159"/>
      <c r="C486" s="101"/>
      <c r="D486" s="15" t="str">
        <f>IF(C486="","",VLOOKUP(C486,Part_D_RI!B$11:H$2011,2,FALSE)&amp;" for "&amp;VLOOKUP(C486,Part_D_RI!B$11:H$2011,6,FALSE)&amp;" "&amp;VLOOKUP(C486,Part_D_RI!B$11:H$2011,5,FALSE))</f>
        <v/>
      </c>
      <c r="E486" s="101"/>
      <c r="F486" s="24" t="str" cm="1">
        <f t="array" ref="F486">_xlfn.IFS(E486="","", VLOOKUP(E486,Part_D_RI_Target_Populations!$B$9:$F$2009,2,FALSE)='Dropdown Selections'!$F$9,'Dropdown Selections'!$F$9, VLOOKUP(E486,Part_D_RI_Target_Populations!$B$9:$F$2009,2,FALSE)='Dropdown Selections'!$F$3,"Enrollees with: " &amp; VLOOKUP(E486,Part_D_RI_Target_Populations!$B$9:$F$2009,4,FALSE), VLOOKUP(E486,Part_D_RI_Target_Populations!$B$9:$F$2009,2,FALSE)='Dropdown Selections'!$F$2, "LIS Levels: " &amp; VLOOKUP(E486,Part_D_RI_Target_Populations!$B$9:$F$2009,3,FALSE), VLOOKUP(E486,Part_D_RI_Target_Populations!$B$9:$F$2009,2,FALSE)='Dropdown Selections'!$F$6, "LIS Levels: " &amp; VLOOKUP(E486,Part_D_RI_Target_Populations!$B$9:$F$2009,3,FALSE) &amp; " and " &amp; VLOOKUP(E486,Part_D_RI_Target_Populations!$B$9:$F$2009,4,FALSE))</f>
        <v/>
      </c>
      <c r="G486" s="193"/>
      <c r="H486" s="193"/>
      <c r="I486" s="193"/>
      <c r="J486" s="101"/>
      <c r="K486" s="101"/>
      <c r="L486" s="101"/>
      <c r="M486" s="104"/>
    </row>
    <row r="487" spans="2:13">
      <c r="B487" s="159"/>
      <c r="C487" s="101"/>
      <c r="D487" s="15" t="str">
        <f>IF(C487="","",VLOOKUP(C487,Part_D_RI!B$11:H$2011,2,FALSE)&amp;" for "&amp;VLOOKUP(C487,Part_D_RI!B$11:H$2011,6,FALSE)&amp;" "&amp;VLOOKUP(C487,Part_D_RI!B$11:H$2011,5,FALSE))</f>
        <v/>
      </c>
      <c r="E487" s="101"/>
      <c r="F487" s="24" t="str" cm="1">
        <f t="array" ref="F487">_xlfn.IFS(E487="","", VLOOKUP(E487,Part_D_RI_Target_Populations!$B$9:$F$2009,2,FALSE)='Dropdown Selections'!$F$9,'Dropdown Selections'!$F$9, VLOOKUP(E487,Part_D_RI_Target_Populations!$B$9:$F$2009,2,FALSE)='Dropdown Selections'!$F$3,"Enrollees with: " &amp; VLOOKUP(E487,Part_D_RI_Target_Populations!$B$9:$F$2009,4,FALSE), VLOOKUP(E487,Part_D_RI_Target_Populations!$B$9:$F$2009,2,FALSE)='Dropdown Selections'!$F$2, "LIS Levels: " &amp; VLOOKUP(E487,Part_D_RI_Target_Populations!$B$9:$F$2009,3,FALSE), VLOOKUP(E487,Part_D_RI_Target_Populations!$B$9:$F$2009,2,FALSE)='Dropdown Selections'!$F$6, "LIS Levels: " &amp; VLOOKUP(E487,Part_D_RI_Target_Populations!$B$9:$F$2009,3,FALSE) &amp; " and " &amp; VLOOKUP(E487,Part_D_RI_Target_Populations!$B$9:$F$2009,4,FALSE))</f>
        <v/>
      </c>
      <c r="G487" s="193"/>
      <c r="H487" s="193"/>
      <c r="I487" s="193"/>
      <c r="J487" s="101"/>
      <c r="K487" s="101"/>
      <c r="L487" s="101"/>
      <c r="M487" s="104"/>
    </row>
    <row r="488" spans="2:13">
      <c r="B488" s="159"/>
      <c r="C488" s="101"/>
      <c r="D488" s="15" t="str">
        <f>IF(C488="","",VLOOKUP(C488,Part_D_RI!B$11:H$2011,2,FALSE)&amp;" for "&amp;VLOOKUP(C488,Part_D_RI!B$11:H$2011,6,FALSE)&amp;" "&amp;VLOOKUP(C488,Part_D_RI!B$11:H$2011,5,FALSE))</f>
        <v/>
      </c>
      <c r="E488" s="101"/>
      <c r="F488" s="24" t="str" cm="1">
        <f t="array" ref="F488">_xlfn.IFS(E488="","", VLOOKUP(E488,Part_D_RI_Target_Populations!$B$9:$F$2009,2,FALSE)='Dropdown Selections'!$F$9,'Dropdown Selections'!$F$9, VLOOKUP(E488,Part_D_RI_Target_Populations!$B$9:$F$2009,2,FALSE)='Dropdown Selections'!$F$3,"Enrollees with: " &amp; VLOOKUP(E488,Part_D_RI_Target_Populations!$B$9:$F$2009,4,FALSE), VLOOKUP(E488,Part_D_RI_Target_Populations!$B$9:$F$2009,2,FALSE)='Dropdown Selections'!$F$2, "LIS Levels: " &amp; VLOOKUP(E488,Part_D_RI_Target_Populations!$B$9:$F$2009,3,FALSE), VLOOKUP(E488,Part_D_RI_Target_Populations!$B$9:$F$2009,2,FALSE)='Dropdown Selections'!$F$6, "LIS Levels: " &amp; VLOOKUP(E488,Part_D_RI_Target_Populations!$B$9:$F$2009,3,FALSE) &amp; " and " &amp; VLOOKUP(E488,Part_D_RI_Target_Populations!$B$9:$F$2009,4,FALSE))</f>
        <v/>
      </c>
      <c r="G488" s="193"/>
      <c r="H488" s="193"/>
      <c r="I488" s="193"/>
      <c r="J488" s="101"/>
      <c r="K488" s="101"/>
      <c r="L488" s="101"/>
      <c r="M488" s="104"/>
    </row>
    <row r="489" spans="2:13">
      <c r="B489" s="159"/>
      <c r="C489" s="101"/>
      <c r="D489" s="15" t="str">
        <f>IF(C489="","",VLOOKUP(C489,Part_D_RI!B$11:H$2011,2,FALSE)&amp;" for "&amp;VLOOKUP(C489,Part_D_RI!B$11:H$2011,6,FALSE)&amp;" "&amp;VLOOKUP(C489,Part_D_RI!B$11:H$2011,5,FALSE))</f>
        <v/>
      </c>
      <c r="E489" s="101"/>
      <c r="F489" s="24" t="str" cm="1">
        <f t="array" ref="F489">_xlfn.IFS(E489="","", VLOOKUP(E489,Part_D_RI_Target_Populations!$B$9:$F$2009,2,FALSE)='Dropdown Selections'!$F$9,'Dropdown Selections'!$F$9, VLOOKUP(E489,Part_D_RI_Target_Populations!$B$9:$F$2009,2,FALSE)='Dropdown Selections'!$F$3,"Enrollees with: " &amp; VLOOKUP(E489,Part_D_RI_Target_Populations!$B$9:$F$2009,4,FALSE), VLOOKUP(E489,Part_D_RI_Target_Populations!$B$9:$F$2009,2,FALSE)='Dropdown Selections'!$F$2, "LIS Levels: " &amp; VLOOKUP(E489,Part_D_RI_Target_Populations!$B$9:$F$2009,3,FALSE), VLOOKUP(E489,Part_D_RI_Target_Populations!$B$9:$F$2009,2,FALSE)='Dropdown Selections'!$F$6, "LIS Levels: " &amp; VLOOKUP(E489,Part_D_RI_Target_Populations!$B$9:$F$2009,3,FALSE) &amp; " and " &amp; VLOOKUP(E489,Part_D_RI_Target_Populations!$B$9:$F$2009,4,FALSE))</f>
        <v/>
      </c>
      <c r="G489" s="193"/>
      <c r="H489" s="193"/>
      <c r="I489" s="193"/>
      <c r="J489" s="101"/>
      <c r="K489" s="101"/>
      <c r="L489" s="101"/>
      <c r="M489" s="104"/>
    </row>
    <row r="490" spans="2:13">
      <c r="B490" s="159"/>
      <c r="C490" s="101"/>
      <c r="D490" s="15" t="str">
        <f>IF(C490="","",VLOOKUP(C490,Part_D_RI!B$11:H$2011,2,FALSE)&amp;" for "&amp;VLOOKUP(C490,Part_D_RI!B$11:H$2011,6,FALSE)&amp;" "&amp;VLOOKUP(C490,Part_D_RI!B$11:H$2011,5,FALSE))</f>
        <v/>
      </c>
      <c r="E490" s="101"/>
      <c r="F490" s="24" t="str" cm="1">
        <f t="array" ref="F490">_xlfn.IFS(E490="","", VLOOKUP(E490,Part_D_RI_Target_Populations!$B$9:$F$2009,2,FALSE)='Dropdown Selections'!$F$9,'Dropdown Selections'!$F$9, VLOOKUP(E490,Part_D_RI_Target_Populations!$B$9:$F$2009,2,FALSE)='Dropdown Selections'!$F$3,"Enrollees with: " &amp; VLOOKUP(E490,Part_D_RI_Target_Populations!$B$9:$F$2009,4,FALSE), VLOOKUP(E490,Part_D_RI_Target_Populations!$B$9:$F$2009,2,FALSE)='Dropdown Selections'!$F$2, "LIS Levels: " &amp; VLOOKUP(E490,Part_D_RI_Target_Populations!$B$9:$F$2009,3,FALSE), VLOOKUP(E490,Part_D_RI_Target_Populations!$B$9:$F$2009,2,FALSE)='Dropdown Selections'!$F$6, "LIS Levels: " &amp; VLOOKUP(E490,Part_D_RI_Target_Populations!$B$9:$F$2009,3,FALSE) &amp; " and " &amp; VLOOKUP(E490,Part_D_RI_Target_Populations!$B$9:$F$2009,4,FALSE))</f>
        <v/>
      </c>
      <c r="G490" s="193"/>
      <c r="H490" s="193"/>
      <c r="I490" s="193"/>
      <c r="J490" s="101"/>
      <c r="K490" s="101"/>
      <c r="L490" s="101"/>
      <c r="M490" s="104"/>
    </row>
    <row r="491" spans="2:13">
      <c r="B491" s="159"/>
      <c r="C491" s="101"/>
      <c r="D491" s="15" t="str">
        <f>IF(C491="","",VLOOKUP(C491,Part_D_RI!B$11:H$2011,2,FALSE)&amp;" for "&amp;VLOOKUP(C491,Part_D_RI!B$11:H$2011,6,FALSE)&amp;" "&amp;VLOOKUP(C491,Part_D_RI!B$11:H$2011,5,FALSE))</f>
        <v/>
      </c>
      <c r="E491" s="101"/>
      <c r="F491" s="24" t="str" cm="1">
        <f t="array" ref="F491">_xlfn.IFS(E491="","", VLOOKUP(E491,Part_D_RI_Target_Populations!$B$9:$F$2009,2,FALSE)='Dropdown Selections'!$F$9,'Dropdown Selections'!$F$9, VLOOKUP(E491,Part_D_RI_Target_Populations!$B$9:$F$2009,2,FALSE)='Dropdown Selections'!$F$3,"Enrollees with: " &amp; VLOOKUP(E491,Part_D_RI_Target_Populations!$B$9:$F$2009,4,FALSE), VLOOKUP(E491,Part_D_RI_Target_Populations!$B$9:$F$2009,2,FALSE)='Dropdown Selections'!$F$2, "LIS Levels: " &amp; VLOOKUP(E491,Part_D_RI_Target_Populations!$B$9:$F$2009,3,FALSE), VLOOKUP(E491,Part_D_RI_Target_Populations!$B$9:$F$2009,2,FALSE)='Dropdown Selections'!$F$6, "LIS Levels: " &amp; VLOOKUP(E491,Part_D_RI_Target_Populations!$B$9:$F$2009,3,FALSE) &amp; " and " &amp; VLOOKUP(E491,Part_D_RI_Target_Populations!$B$9:$F$2009,4,FALSE))</f>
        <v/>
      </c>
      <c r="G491" s="193"/>
      <c r="H491" s="193"/>
      <c r="I491" s="193"/>
      <c r="J491" s="101"/>
      <c r="K491" s="101"/>
      <c r="L491" s="101"/>
      <c r="M491" s="104"/>
    </row>
    <row r="492" spans="2:13">
      <c r="B492" s="159"/>
      <c r="C492" s="101"/>
      <c r="D492" s="15" t="str">
        <f>IF(C492="","",VLOOKUP(C492,Part_D_RI!B$11:H$2011,2,FALSE)&amp;" for "&amp;VLOOKUP(C492,Part_D_RI!B$11:H$2011,6,FALSE)&amp;" "&amp;VLOOKUP(C492,Part_D_RI!B$11:H$2011,5,FALSE))</f>
        <v/>
      </c>
      <c r="E492" s="101"/>
      <c r="F492" s="24" t="str" cm="1">
        <f t="array" ref="F492">_xlfn.IFS(E492="","", VLOOKUP(E492,Part_D_RI_Target_Populations!$B$9:$F$2009,2,FALSE)='Dropdown Selections'!$F$9,'Dropdown Selections'!$F$9, VLOOKUP(E492,Part_D_RI_Target_Populations!$B$9:$F$2009,2,FALSE)='Dropdown Selections'!$F$3,"Enrollees with: " &amp; VLOOKUP(E492,Part_D_RI_Target_Populations!$B$9:$F$2009,4,FALSE), VLOOKUP(E492,Part_D_RI_Target_Populations!$B$9:$F$2009,2,FALSE)='Dropdown Selections'!$F$2, "LIS Levels: " &amp; VLOOKUP(E492,Part_D_RI_Target_Populations!$B$9:$F$2009,3,FALSE), VLOOKUP(E492,Part_D_RI_Target_Populations!$B$9:$F$2009,2,FALSE)='Dropdown Selections'!$F$6, "LIS Levels: " &amp; VLOOKUP(E492,Part_D_RI_Target_Populations!$B$9:$F$2009,3,FALSE) &amp; " and " &amp; VLOOKUP(E492,Part_D_RI_Target_Populations!$B$9:$F$2009,4,FALSE))</f>
        <v/>
      </c>
      <c r="G492" s="193"/>
      <c r="H492" s="193"/>
      <c r="I492" s="193"/>
      <c r="J492" s="101"/>
      <c r="K492" s="101"/>
      <c r="L492" s="101"/>
      <c r="M492" s="104"/>
    </row>
    <row r="493" spans="2:13">
      <c r="B493" s="159"/>
      <c r="C493" s="101"/>
      <c r="D493" s="15" t="str">
        <f>IF(C493="","",VLOOKUP(C493,Part_D_RI!B$11:H$2011,2,FALSE)&amp;" for "&amp;VLOOKUP(C493,Part_D_RI!B$11:H$2011,6,FALSE)&amp;" "&amp;VLOOKUP(C493,Part_D_RI!B$11:H$2011,5,FALSE))</f>
        <v/>
      </c>
      <c r="E493" s="101"/>
      <c r="F493" s="24" t="str" cm="1">
        <f t="array" ref="F493">_xlfn.IFS(E493="","", VLOOKUP(E493,Part_D_RI_Target_Populations!$B$9:$F$2009,2,FALSE)='Dropdown Selections'!$F$9,'Dropdown Selections'!$F$9, VLOOKUP(E493,Part_D_RI_Target_Populations!$B$9:$F$2009,2,FALSE)='Dropdown Selections'!$F$3,"Enrollees with: " &amp; VLOOKUP(E493,Part_D_RI_Target_Populations!$B$9:$F$2009,4,FALSE), VLOOKUP(E493,Part_D_RI_Target_Populations!$B$9:$F$2009,2,FALSE)='Dropdown Selections'!$F$2, "LIS Levels: " &amp; VLOOKUP(E493,Part_D_RI_Target_Populations!$B$9:$F$2009,3,FALSE), VLOOKUP(E493,Part_D_RI_Target_Populations!$B$9:$F$2009,2,FALSE)='Dropdown Selections'!$F$6, "LIS Levels: " &amp; VLOOKUP(E493,Part_D_RI_Target_Populations!$B$9:$F$2009,3,FALSE) &amp; " and " &amp; VLOOKUP(E493,Part_D_RI_Target_Populations!$B$9:$F$2009,4,FALSE))</f>
        <v/>
      </c>
      <c r="G493" s="193"/>
      <c r="H493" s="193"/>
      <c r="I493" s="193"/>
      <c r="J493" s="101"/>
      <c r="K493" s="101"/>
      <c r="L493" s="101"/>
      <c r="M493" s="104"/>
    </row>
    <row r="494" spans="2:13">
      <c r="B494" s="159"/>
      <c r="C494" s="101"/>
      <c r="D494" s="15" t="str">
        <f>IF(C494="","",VLOOKUP(C494,Part_D_RI!B$11:H$2011,2,FALSE)&amp;" for "&amp;VLOOKUP(C494,Part_D_RI!B$11:H$2011,6,FALSE)&amp;" "&amp;VLOOKUP(C494,Part_D_RI!B$11:H$2011,5,FALSE))</f>
        <v/>
      </c>
      <c r="E494" s="101"/>
      <c r="F494" s="24" t="str" cm="1">
        <f t="array" ref="F494">_xlfn.IFS(E494="","", VLOOKUP(E494,Part_D_RI_Target_Populations!$B$9:$F$2009,2,FALSE)='Dropdown Selections'!$F$9,'Dropdown Selections'!$F$9, VLOOKUP(E494,Part_D_RI_Target_Populations!$B$9:$F$2009,2,FALSE)='Dropdown Selections'!$F$3,"Enrollees with: " &amp; VLOOKUP(E494,Part_D_RI_Target_Populations!$B$9:$F$2009,4,FALSE), VLOOKUP(E494,Part_D_RI_Target_Populations!$B$9:$F$2009,2,FALSE)='Dropdown Selections'!$F$2, "LIS Levels: " &amp; VLOOKUP(E494,Part_D_RI_Target_Populations!$B$9:$F$2009,3,FALSE), VLOOKUP(E494,Part_D_RI_Target_Populations!$B$9:$F$2009,2,FALSE)='Dropdown Selections'!$F$6, "LIS Levels: " &amp; VLOOKUP(E494,Part_D_RI_Target_Populations!$B$9:$F$2009,3,FALSE) &amp; " and " &amp; VLOOKUP(E494,Part_D_RI_Target_Populations!$B$9:$F$2009,4,FALSE))</f>
        <v/>
      </c>
      <c r="G494" s="193"/>
      <c r="H494" s="193"/>
      <c r="I494" s="193"/>
      <c r="J494" s="101"/>
      <c r="K494" s="101"/>
      <c r="L494" s="101"/>
      <c r="M494" s="104"/>
    </row>
    <row r="495" spans="2:13">
      <c r="B495" s="159"/>
      <c r="C495" s="101"/>
      <c r="D495" s="15" t="str">
        <f>IF(C495="","",VLOOKUP(C495,Part_D_RI!B$11:H$2011,2,FALSE)&amp;" for "&amp;VLOOKUP(C495,Part_D_RI!B$11:H$2011,6,FALSE)&amp;" "&amp;VLOOKUP(C495,Part_D_RI!B$11:H$2011,5,FALSE))</f>
        <v/>
      </c>
      <c r="E495" s="101"/>
      <c r="F495" s="24" t="str" cm="1">
        <f t="array" ref="F495">_xlfn.IFS(E495="","", VLOOKUP(E495,Part_D_RI_Target_Populations!$B$9:$F$2009,2,FALSE)='Dropdown Selections'!$F$9,'Dropdown Selections'!$F$9, VLOOKUP(E495,Part_D_RI_Target_Populations!$B$9:$F$2009,2,FALSE)='Dropdown Selections'!$F$3,"Enrollees with: " &amp; VLOOKUP(E495,Part_D_RI_Target_Populations!$B$9:$F$2009,4,FALSE), VLOOKUP(E495,Part_D_RI_Target_Populations!$B$9:$F$2009,2,FALSE)='Dropdown Selections'!$F$2, "LIS Levels: " &amp; VLOOKUP(E495,Part_D_RI_Target_Populations!$B$9:$F$2009,3,FALSE), VLOOKUP(E495,Part_D_RI_Target_Populations!$B$9:$F$2009,2,FALSE)='Dropdown Selections'!$F$6, "LIS Levels: " &amp; VLOOKUP(E495,Part_D_RI_Target_Populations!$B$9:$F$2009,3,FALSE) &amp; " and " &amp; VLOOKUP(E495,Part_D_RI_Target_Populations!$B$9:$F$2009,4,FALSE))</f>
        <v/>
      </c>
      <c r="G495" s="193"/>
      <c r="H495" s="193"/>
      <c r="I495" s="193"/>
      <c r="J495" s="101"/>
      <c r="K495" s="101"/>
      <c r="L495" s="101"/>
      <c r="M495" s="104"/>
    </row>
    <row r="496" spans="2:13">
      <c r="B496" s="159"/>
      <c r="C496" s="101"/>
      <c r="D496" s="15" t="str">
        <f>IF(C496="","",VLOOKUP(C496,Part_D_RI!B$11:H$2011,2,FALSE)&amp;" for "&amp;VLOOKUP(C496,Part_D_RI!B$11:H$2011,6,FALSE)&amp;" "&amp;VLOOKUP(C496,Part_D_RI!B$11:H$2011,5,FALSE))</f>
        <v/>
      </c>
      <c r="E496" s="101"/>
      <c r="F496" s="24" t="str" cm="1">
        <f t="array" ref="F496">_xlfn.IFS(E496="","", VLOOKUP(E496,Part_D_RI_Target_Populations!$B$9:$F$2009,2,FALSE)='Dropdown Selections'!$F$9,'Dropdown Selections'!$F$9, VLOOKUP(E496,Part_D_RI_Target_Populations!$B$9:$F$2009,2,FALSE)='Dropdown Selections'!$F$3,"Enrollees with: " &amp; VLOOKUP(E496,Part_D_RI_Target_Populations!$B$9:$F$2009,4,FALSE), VLOOKUP(E496,Part_D_RI_Target_Populations!$B$9:$F$2009,2,FALSE)='Dropdown Selections'!$F$2, "LIS Levels: " &amp; VLOOKUP(E496,Part_D_RI_Target_Populations!$B$9:$F$2009,3,FALSE), VLOOKUP(E496,Part_D_RI_Target_Populations!$B$9:$F$2009,2,FALSE)='Dropdown Selections'!$F$6, "LIS Levels: " &amp; VLOOKUP(E496,Part_D_RI_Target_Populations!$B$9:$F$2009,3,FALSE) &amp; " and " &amp; VLOOKUP(E496,Part_D_RI_Target_Populations!$B$9:$F$2009,4,FALSE))</f>
        <v/>
      </c>
      <c r="G496" s="193"/>
      <c r="H496" s="193"/>
      <c r="I496" s="193"/>
      <c r="J496" s="101"/>
      <c r="K496" s="101"/>
      <c r="L496" s="101"/>
      <c r="M496" s="104"/>
    </row>
    <row r="497" spans="2:13">
      <c r="B497" s="159"/>
      <c r="C497" s="101"/>
      <c r="D497" s="15" t="str">
        <f>IF(C497="","",VLOOKUP(C497,Part_D_RI!B$11:H$2011,2,FALSE)&amp;" for "&amp;VLOOKUP(C497,Part_D_RI!B$11:H$2011,6,FALSE)&amp;" "&amp;VLOOKUP(C497,Part_D_RI!B$11:H$2011,5,FALSE))</f>
        <v/>
      </c>
      <c r="E497" s="101"/>
      <c r="F497" s="24" t="str" cm="1">
        <f t="array" ref="F497">_xlfn.IFS(E497="","", VLOOKUP(E497,Part_D_RI_Target_Populations!$B$9:$F$2009,2,FALSE)='Dropdown Selections'!$F$9,'Dropdown Selections'!$F$9, VLOOKUP(E497,Part_D_RI_Target_Populations!$B$9:$F$2009,2,FALSE)='Dropdown Selections'!$F$3,"Enrollees with: " &amp; VLOOKUP(E497,Part_D_RI_Target_Populations!$B$9:$F$2009,4,FALSE), VLOOKUP(E497,Part_D_RI_Target_Populations!$B$9:$F$2009,2,FALSE)='Dropdown Selections'!$F$2, "LIS Levels: " &amp; VLOOKUP(E497,Part_D_RI_Target_Populations!$B$9:$F$2009,3,FALSE), VLOOKUP(E497,Part_D_RI_Target_Populations!$B$9:$F$2009,2,FALSE)='Dropdown Selections'!$F$6, "LIS Levels: " &amp; VLOOKUP(E497,Part_D_RI_Target_Populations!$B$9:$F$2009,3,FALSE) &amp; " and " &amp; VLOOKUP(E497,Part_D_RI_Target_Populations!$B$9:$F$2009,4,FALSE))</f>
        <v/>
      </c>
      <c r="G497" s="193"/>
      <c r="H497" s="193"/>
      <c r="I497" s="193"/>
      <c r="J497" s="101"/>
      <c r="K497" s="101"/>
      <c r="L497" s="101"/>
      <c r="M497" s="104"/>
    </row>
    <row r="498" spans="2:13">
      <c r="B498" s="159"/>
      <c r="C498" s="101"/>
      <c r="D498" s="15" t="str">
        <f>IF(C498="","",VLOOKUP(C498,Part_D_RI!B$11:H$2011,2,FALSE)&amp;" for "&amp;VLOOKUP(C498,Part_D_RI!B$11:H$2011,6,FALSE)&amp;" "&amp;VLOOKUP(C498,Part_D_RI!B$11:H$2011,5,FALSE))</f>
        <v/>
      </c>
      <c r="E498" s="101"/>
      <c r="F498" s="24" t="str" cm="1">
        <f t="array" ref="F498">_xlfn.IFS(E498="","", VLOOKUP(E498,Part_D_RI_Target_Populations!$B$9:$F$2009,2,FALSE)='Dropdown Selections'!$F$9,'Dropdown Selections'!$F$9, VLOOKUP(E498,Part_D_RI_Target_Populations!$B$9:$F$2009,2,FALSE)='Dropdown Selections'!$F$3,"Enrollees with: " &amp; VLOOKUP(E498,Part_D_RI_Target_Populations!$B$9:$F$2009,4,FALSE), VLOOKUP(E498,Part_D_RI_Target_Populations!$B$9:$F$2009,2,FALSE)='Dropdown Selections'!$F$2, "LIS Levels: " &amp; VLOOKUP(E498,Part_D_RI_Target_Populations!$B$9:$F$2009,3,FALSE), VLOOKUP(E498,Part_D_RI_Target_Populations!$B$9:$F$2009,2,FALSE)='Dropdown Selections'!$F$6, "LIS Levels: " &amp; VLOOKUP(E498,Part_D_RI_Target_Populations!$B$9:$F$2009,3,FALSE) &amp; " and " &amp; VLOOKUP(E498,Part_D_RI_Target_Populations!$B$9:$F$2009,4,FALSE))</f>
        <v/>
      </c>
      <c r="G498" s="193"/>
      <c r="H498" s="193"/>
      <c r="I498" s="193"/>
      <c r="J498" s="101"/>
      <c r="K498" s="101"/>
      <c r="L498" s="101"/>
      <c r="M498" s="104"/>
    </row>
    <row r="499" spans="2:13">
      <c r="B499" s="159"/>
      <c r="C499" s="101"/>
      <c r="D499" s="15" t="str">
        <f>IF(C499="","",VLOOKUP(C499,Part_D_RI!B$11:H$2011,2,FALSE)&amp;" for "&amp;VLOOKUP(C499,Part_D_RI!B$11:H$2011,6,FALSE)&amp;" "&amp;VLOOKUP(C499,Part_D_RI!B$11:H$2011,5,FALSE))</f>
        <v/>
      </c>
      <c r="E499" s="101"/>
      <c r="F499" s="15" t="str" cm="1">
        <f t="array" ref="F499">_xlfn.IFS(E499="","", VLOOKUP(E499,Part_D_RI_Target_Populations!$B$9:$F$2009,2,FALSE)='Dropdown Selections'!$F$9,'Dropdown Selections'!$F$9, VLOOKUP(E499,Part_D_RI_Target_Populations!$B$9:$F$2009,2,FALSE)='Dropdown Selections'!$F$3,"Enrollees with: " &amp; VLOOKUP(E499,Part_D_RI_Target_Populations!$B$9:$F$2009,4,FALSE), VLOOKUP(E499,Part_D_RI_Target_Populations!$B$9:$F$2009,2,FALSE)='Dropdown Selections'!$F$2, "LIS Levels: " &amp; VLOOKUP(E499,Part_D_RI_Target_Populations!$B$9:$F$2009,3,FALSE), VLOOKUP(E499,Part_D_RI_Target_Populations!$B$9:$F$2009,2,FALSE)='Dropdown Selections'!$F$6, "LIS Levels: " &amp; VLOOKUP(E499,Part_D_RI_Target_Populations!$B$9:$F$2009,3,FALSE) &amp; " and " &amp; VLOOKUP(E499,Part_D_RI_Target_Populations!$B$9:$F$2009,4,FALSE))</f>
        <v/>
      </c>
      <c r="G499" s="101"/>
      <c r="H499" s="101"/>
      <c r="I499" s="101"/>
      <c r="J499" s="101"/>
      <c r="K499" s="101"/>
      <c r="L499" s="101"/>
      <c r="M499" s="104"/>
    </row>
    <row r="500" spans="2:13">
      <c r="B500" s="159"/>
      <c r="C500" s="101"/>
      <c r="D500" s="15" t="str">
        <f>IF(C500="","",VLOOKUP(C500,Part_D_RI!B$11:H$2011,2,FALSE)&amp;" for "&amp;VLOOKUP(C500,Part_D_RI!B$11:H$2011,6,FALSE)&amp;" "&amp;VLOOKUP(C500,Part_D_RI!B$11:H$2011,5,FALSE))</f>
        <v/>
      </c>
      <c r="E500" s="101"/>
      <c r="F500" s="15" t="str" cm="1">
        <f t="array" ref="F500">_xlfn.IFS(E500="","", VLOOKUP(E500,Part_D_RI_Target_Populations!$B$9:$F$2009,2,FALSE)='Dropdown Selections'!$F$9,'Dropdown Selections'!$F$9, VLOOKUP(E500,Part_D_RI_Target_Populations!$B$9:$F$2009,2,FALSE)='Dropdown Selections'!$F$3,"Enrollees with: " &amp; VLOOKUP(E500,Part_D_RI_Target_Populations!$B$9:$F$2009,4,FALSE), VLOOKUP(E500,Part_D_RI_Target_Populations!$B$9:$F$2009,2,FALSE)='Dropdown Selections'!$F$2, "LIS Levels: " &amp; VLOOKUP(E500,Part_D_RI_Target_Populations!$B$9:$F$2009,3,FALSE), VLOOKUP(E500,Part_D_RI_Target_Populations!$B$9:$F$2009,2,FALSE)='Dropdown Selections'!$F$6, "LIS Levels: " &amp; VLOOKUP(E500,Part_D_RI_Target_Populations!$B$9:$F$2009,3,FALSE) &amp; " and " &amp; VLOOKUP(E500,Part_D_RI_Target_Populations!$B$9:$F$2009,4,FALSE))</f>
        <v/>
      </c>
      <c r="G500" s="101"/>
      <c r="H500" s="101"/>
      <c r="I500" s="101"/>
      <c r="J500" s="101"/>
      <c r="K500" s="101"/>
      <c r="L500" s="101"/>
      <c r="M500" s="104"/>
    </row>
    <row r="501" spans="2:13">
      <c r="B501" s="159"/>
      <c r="C501" s="101"/>
      <c r="D501" s="15" t="str">
        <f>IF(C501="","",VLOOKUP(C501,Part_D_RI!B$11:H$2011,2,FALSE)&amp;" for "&amp;VLOOKUP(C501,Part_D_RI!B$11:H$2011,6,FALSE)&amp;" "&amp;VLOOKUP(C501,Part_D_RI!B$11:H$2011,5,FALSE))</f>
        <v/>
      </c>
      <c r="E501" s="101"/>
      <c r="F501" s="15" t="str" cm="1">
        <f t="array" ref="F501">_xlfn.IFS(E501="","", VLOOKUP(E501,Part_D_RI_Target_Populations!$B$9:$F$2009,2,FALSE)='Dropdown Selections'!$F$9,'Dropdown Selections'!$F$9, VLOOKUP(E501,Part_D_RI_Target_Populations!$B$9:$F$2009,2,FALSE)='Dropdown Selections'!$F$3,"Enrollees with: " &amp; VLOOKUP(E501,Part_D_RI_Target_Populations!$B$9:$F$2009,4,FALSE), VLOOKUP(E501,Part_D_RI_Target_Populations!$B$9:$F$2009,2,FALSE)='Dropdown Selections'!$F$2, "LIS Levels: " &amp; VLOOKUP(E501,Part_D_RI_Target_Populations!$B$9:$F$2009,3,FALSE), VLOOKUP(E501,Part_D_RI_Target_Populations!$B$9:$F$2009,2,FALSE)='Dropdown Selections'!$F$6, "LIS Levels: " &amp; VLOOKUP(E501,Part_D_RI_Target_Populations!$B$9:$F$2009,3,FALSE) &amp; " and " &amp; VLOOKUP(E501,Part_D_RI_Target_Populations!$B$9:$F$2009,4,FALSE))</f>
        <v/>
      </c>
      <c r="G501" s="101"/>
      <c r="H501" s="101"/>
      <c r="I501" s="101"/>
      <c r="J501" s="101"/>
      <c r="K501" s="101"/>
      <c r="L501" s="101"/>
      <c r="M501" s="104"/>
    </row>
    <row r="502" spans="2:13">
      <c r="B502" s="159"/>
      <c r="C502" s="101"/>
      <c r="D502" s="15" t="str">
        <f>IF(C502="","",VLOOKUP(C502,Part_D_RI!B$11:H$2011,2,FALSE)&amp;" for "&amp;VLOOKUP(C502,Part_D_RI!B$11:H$2011,6,FALSE)&amp;" "&amp;VLOOKUP(C502,Part_D_RI!B$11:H$2011,5,FALSE))</f>
        <v/>
      </c>
      <c r="E502" s="101"/>
      <c r="F502" s="15" t="str" cm="1">
        <f t="array" ref="F502">_xlfn.IFS(E502="","", VLOOKUP(E502,Part_D_RI_Target_Populations!$B$9:$F$2009,2,FALSE)='Dropdown Selections'!$F$9,'Dropdown Selections'!$F$9, VLOOKUP(E502,Part_D_RI_Target_Populations!$B$9:$F$2009,2,FALSE)='Dropdown Selections'!$F$3,"Enrollees with: " &amp; VLOOKUP(E502,Part_D_RI_Target_Populations!$B$9:$F$2009,4,FALSE), VLOOKUP(E502,Part_D_RI_Target_Populations!$B$9:$F$2009,2,FALSE)='Dropdown Selections'!$F$2, "LIS Levels: " &amp; VLOOKUP(E502,Part_D_RI_Target_Populations!$B$9:$F$2009,3,FALSE), VLOOKUP(E502,Part_D_RI_Target_Populations!$B$9:$F$2009,2,FALSE)='Dropdown Selections'!$F$6, "LIS Levels: " &amp; VLOOKUP(E502,Part_D_RI_Target_Populations!$B$9:$F$2009,3,FALSE) &amp; " and " &amp; VLOOKUP(E502,Part_D_RI_Target_Populations!$B$9:$F$2009,4,FALSE))</f>
        <v/>
      </c>
      <c r="G502" s="101"/>
      <c r="H502" s="101"/>
      <c r="I502" s="101"/>
      <c r="J502" s="101"/>
      <c r="K502" s="101"/>
      <c r="L502" s="101"/>
      <c r="M502" s="104"/>
    </row>
    <row r="503" spans="2:13">
      <c r="B503" s="159"/>
      <c r="C503" s="101"/>
      <c r="D503" s="15" t="str">
        <f>IF(C503="","",VLOOKUP(C503,Part_D_RI!B$11:H$2011,2,FALSE)&amp;" for "&amp;VLOOKUP(C503,Part_D_RI!B$11:H$2011,6,FALSE)&amp;" "&amp;VLOOKUP(C503,Part_D_RI!B$11:H$2011,5,FALSE))</f>
        <v/>
      </c>
      <c r="E503" s="101"/>
      <c r="F503" s="15" t="str" cm="1">
        <f t="array" ref="F503">_xlfn.IFS(E503="","", VLOOKUP(E503,Part_D_RI_Target_Populations!$B$9:$F$2009,2,FALSE)='Dropdown Selections'!$F$9,'Dropdown Selections'!$F$9, VLOOKUP(E503,Part_D_RI_Target_Populations!$B$9:$F$2009,2,FALSE)='Dropdown Selections'!$F$3,"Enrollees with: " &amp; VLOOKUP(E503,Part_D_RI_Target_Populations!$B$9:$F$2009,4,FALSE), VLOOKUP(E503,Part_D_RI_Target_Populations!$B$9:$F$2009,2,FALSE)='Dropdown Selections'!$F$2, "LIS Levels: " &amp; VLOOKUP(E503,Part_D_RI_Target_Populations!$B$9:$F$2009,3,FALSE), VLOOKUP(E503,Part_D_RI_Target_Populations!$B$9:$F$2009,2,FALSE)='Dropdown Selections'!$F$6, "LIS Levels: " &amp; VLOOKUP(E503,Part_D_RI_Target_Populations!$B$9:$F$2009,3,FALSE) &amp; " and " &amp; VLOOKUP(E503,Part_D_RI_Target_Populations!$B$9:$F$2009,4,FALSE))</f>
        <v/>
      </c>
      <c r="G503" s="101"/>
      <c r="H503" s="101"/>
      <c r="I503" s="101"/>
      <c r="J503" s="101"/>
      <c r="K503" s="101"/>
      <c r="L503" s="101"/>
      <c r="M503" s="104"/>
    </row>
    <row r="504" spans="2:13">
      <c r="B504" s="159"/>
      <c r="C504" s="101"/>
      <c r="D504" s="15" t="str">
        <f>IF(C504="","",VLOOKUP(C504,Part_D_RI!B$11:H$2011,2,FALSE)&amp;" for "&amp;VLOOKUP(C504,Part_D_RI!B$11:H$2011,6,FALSE)&amp;" "&amp;VLOOKUP(C504,Part_D_RI!B$11:H$2011,5,FALSE))</f>
        <v/>
      </c>
      <c r="E504" s="101"/>
      <c r="F504" s="15" t="str" cm="1">
        <f t="array" ref="F504">_xlfn.IFS(E504="","", VLOOKUP(E504,Part_D_RI_Target_Populations!$B$9:$F$2009,2,FALSE)='Dropdown Selections'!$F$9,'Dropdown Selections'!$F$9, VLOOKUP(E504,Part_D_RI_Target_Populations!$B$9:$F$2009,2,FALSE)='Dropdown Selections'!$F$3,"Enrollees with: " &amp; VLOOKUP(E504,Part_D_RI_Target_Populations!$B$9:$F$2009,4,FALSE), VLOOKUP(E504,Part_D_RI_Target_Populations!$B$9:$F$2009,2,FALSE)='Dropdown Selections'!$F$2, "LIS Levels: " &amp; VLOOKUP(E504,Part_D_RI_Target_Populations!$B$9:$F$2009,3,FALSE), VLOOKUP(E504,Part_D_RI_Target_Populations!$B$9:$F$2009,2,FALSE)='Dropdown Selections'!$F$6, "LIS Levels: " &amp; VLOOKUP(E504,Part_D_RI_Target_Populations!$B$9:$F$2009,3,FALSE) &amp; " and " &amp; VLOOKUP(E504,Part_D_RI_Target_Populations!$B$9:$F$2009,4,FALSE))</f>
        <v/>
      </c>
      <c r="G504" s="101"/>
      <c r="H504" s="101"/>
      <c r="I504" s="101"/>
      <c r="J504" s="101"/>
      <c r="K504" s="101"/>
      <c r="L504" s="101"/>
      <c r="M504" s="104"/>
    </row>
    <row r="505" spans="2:13">
      <c r="B505" s="159"/>
      <c r="C505" s="101"/>
      <c r="D505" s="15" t="str">
        <f>IF(C505="","",VLOOKUP(C505,Part_D_RI!B$11:H$2011,2,FALSE)&amp;" for "&amp;VLOOKUP(C505,Part_D_RI!B$11:H$2011,6,FALSE)&amp;" "&amp;VLOOKUP(C505,Part_D_RI!B$11:H$2011,5,FALSE))</f>
        <v/>
      </c>
      <c r="E505" s="101"/>
      <c r="F505" s="15" t="str" cm="1">
        <f t="array" ref="F505">_xlfn.IFS(E505="","", VLOOKUP(E505,Part_D_RI_Target_Populations!$B$9:$F$2009,2,FALSE)='Dropdown Selections'!$F$9,'Dropdown Selections'!$F$9, VLOOKUP(E505,Part_D_RI_Target_Populations!$B$9:$F$2009,2,FALSE)='Dropdown Selections'!$F$3,"Enrollees with: " &amp; VLOOKUP(E505,Part_D_RI_Target_Populations!$B$9:$F$2009,4,FALSE), VLOOKUP(E505,Part_D_RI_Target_Populations!$B$9:$F$2009,2,FALSE)='Dropdown Selections'!$F$2, "LIS Levels: " &amp; VLOOKUP(E505,Part_D_RI_Target_Populations!$B$9:$F$2009,3,FALSE), VLOOKUP(E505,Part_D_RI_Target_Populations!$B$9:$F$2009,2,FALSE)='Dropdown Selections'!$F$6, "LIS Levels: " &amp; VLOOKUP(E505,Part_D_RI_Target_Populations!$B$9:$F$2009,3,FALSE) &amp; " and " &amp; VLOOKUP(E505,Part_D_RI_Target_Populations!$B$9:$F$2009,4,FALSE))</f>
        <v/>
      </c>
      <c r="G505" s="101"/>
      <c r="H505" s="101"/>
      <c r="I505" s="101"/>
      <c r="J505" s="101"/>
      <c r="K505" s="101"/>
      <c r="L505" s="101"/>
      <c r="M505" s="104"/>
    </row>
    <row r="506" spans="2:13">
      <c r="B506" s="159"/>
      <c r="C506" s="101"/>
      <c r="D506" s="15" t="str">
        <f>IF(C506="","",VLOOKUP(C506,Part_D_RI!B$11:H$2011,2,FALSE)&amp;" for "&amp;VLOOKUP(C506,Part_D_RI!B$11:H$2011,6,FALSE)&amp;" "&amp;VLOOKUP(C506,Part_D_RI!B$11:H$2011,5,FALSE))</f>
        <v/>
      </c>
      <c r="E506" s="101"/>
      <c r="F506" s="15" t="str" cm="1">
        <f t="array" ref="F506">_xlfn.IFS(E506="","", VLOOKUP(E506,Part_D_RI_Target_Populations!$B$9:$F$2009,2,FALSE)='Dropdown Selections'!$F$9,'Dropdown Selections'!$F$9, VLOOKUP(E506,Part_D_RI_Target_Populations!$B$9:$F$2009,2,FALSE)='Dropdown Selections'!$F$3,"Enrollees with: " &amp; VLOOKUP(E506,Part_D_RI_Target_Populations!$B$9:$F$2009,4,FALSE), VLOOKUP(E506,Part_D_RI_Target_Populations!$B$9:$F$2009,2,FALSE)='Dropdown Selections'!$F$2, "LIS Levels: " &amp; VLOOKUP(E506,Part_D_RI_Target_Populations!$B$9:$F$2009,3,FALSE), VLOOKUP(E506,Part_D_RI_Target_Populations!$B$9:$F$2009,2,FALSE)='Dropdown Selections'!$F$6, "LIS Levels: " &amp; VLOOKUP(E506,Part_D_RI_Target_Populations!$B$9:$F$2009,3,FALSE) &amp; " and " &amp; VLOOKUP(E506,Part_D_RI_Target_Populations!$B$9:$F$2009,4,FALSE))</f>
        <v/>
      </c>
      <c r="G506" s="101"/>
      <c r="H506" s="101"/>
      <c r="I506" s="101"/>
      <c r="J506" s="101"/>
      <c r="K506" s="101"/>
      <c r="L506" s="101"/>
      <c r="M506" s="104"/>
    </row>
    <row r="507" spans="2:13">
      <c r="B507" s="159"/>
      <c r="C507" s="101"/>
      <c r="D507" s="15" t="str">
        <f>IF(C507="","",VLOOKUP(C507,Part_D_RI!B$11:H$2011,2,FALSE)&amp;" for "&amp;VLOOKUP(C507,Part_D_RI!B$11:H$2011,6,FALSE)&amp;" "&amp;VLOOKUP(C507,Part_D_RI!B$11:H$2011,5,FALSE))</f>
        <v/>
      </c>
      <c r="E507" s="101"/>
      <c r="F507" s="15" t="str" cm="1">
        <f t="array" ref="F507">_xlfn.IFS(E507="","", VLOOKUP(E507,Part_D_RI_Target_Populations!$B$9:$F$2009,2,FALSE)='Dropdown Selections'!$F$9,'Dropdown Selections'!$F$9, VLOOKUP(E507,Part_D_RI_Target_Populations!$B$9:$F$2009,2,FALSE)='Dropdown Selections'!$F$3,"Enrollees with: " &amp; VLOOKUP(E507,Part_D_RI_Target_Populations!$B$9:$F$2009,4,FALSE), VLOOKUP(E507,Part_D_RI_Target_Populations!$B$9:$F$2009,2,FALSE)='Dropdown Selections'!$F$2, "LIS Levels: " &amp; VLOOKUP(E507,Part_D_RI_Target_Populations!$B$9:$F$2009,3,FALSE), VLOOKUP(E507,Part_D_RI_Target_Populations!$B$9:$F$2009,2,FALSE)='Dropdown Selections'!$F$6, "LIS Levels: " &amp; VLOOKUP(E507,Part_D_RI_Target_Populations!$B$9:$F$2009,3,FALSE) &amp; " and " &amp; VLOOKUP(E507,Part_D_RI_Target_Populations!$B$9:$F$2009,4,FALSE))</f>
        <v/>
      </c>
      <c r="G507" s="101"/>
      <c r="H507" s="101"/>
      <c r="I507" s="101"/>
      <c r="J507" s="101"/>
      <c r="K507" s="101"/>
      <c r="L507" s="101"/>
      <c r="M507" s="104"/>
    </row>
    <row r="508" spans="2:13">
      <c r="B508" s="159"/>
      <c r="C508" s="101"/>
      <c r="D508" s="15" t="str">
        <f>IF(C508="","",VLOOKUP(C508,Part_D_RI!B$11:H$2011,2,FALSE)&amp;" for "&amp;VLOOKUP(C508,Part_D_RI!B$11:H$2011,6,FALSE)&amp;" "&amp;VLOOKUP(C508,Part_D_RI!B$11:H$2011,5,FALSE))</f>
        <v/>
      </c>
      <c r="E508" s="101"/>
      <c r="F508" s="15" t="str" cm="1">
        <f t="array" ref="F508">_xlfn.IFS(E508="","", VLOOKUP(E508,Part_D_RI_Target_Populations!$B$9:$F$2009,2,FALSE)='Dropdown Selections'!$F$9,'Dropdown Selections'!$F$9, VLOOKUP(E508,Part_D_RI_Target_Populations!$B$9:$F$2009,2,FALSE)='Dropdown Selections'!$F$3,"Enrollees with: " &amp; VLOOKUP(E508,Part_D_RI_Target_Populations!$B$9:$F$2009,4,FALSE), VLOOKUP(E508,Part_D_RI_Target_Populations!$B$9:$F$2009,2,FALSE)='Dropdown Selections'!$F$2, "LIS Levels: " &amp; VLOOKUP(E508,Part_D_RI_Target_Populations!$B$9:$F$2009,3,FALSE), VLOOKUP(E508,Part_D_RI_Target_Populations!$B$9:$F$2009,2,FALSE)='Dropdown Selections'!$F$6, "LIS Levels: " &amp; VLOOKUP(E508,Part_D_RI_Target_Populations!$B$9:$F$2009,3,FALSE) &amp; " and " &amp; VLOOKUP(E508,Part_D_RI_Target_Populations!$B$9:$F$2009,4,FALSE))</f>
        <v/>
      </c>
      <c r="G508" s="101"/>
      <c r="H508" s="101"/>
      <c r="I508" s="101"/>
      <c r="J508" s="101"/>
      <c r="K508" s="101"/>
      <c r="L508" s="101"/>
      <c r="M508" s="104"/>
    </row>
    <row r="509" spans="2:13">
      <c r="B509" s="159"/>
      <c r="C509" s="101"/>
      <c r="D509" s="15" t="str">
        <f>IF(C509="","",VLOOKUP(C509,Part_D_RI!B$11:H$2011,2,FALSE)&amp;" for "&amp;VLOOKUP(C509,Part_D_RI!B$11:H$2011,6,FALSE)&amp;" "&amp;VLOOKUP(C509,Part_D_RI!B$11:H$2011,5,FALSE))</f>
        <v/>
      </c>
      <c r="E509" s="101"/>
      <c r="F509" s="15" t="str" cm="1">
        <f t="array" ref="F509">_xlfn.IFS(E509="","", VLOOKUP(E509,Part_D_RI_Target_Populations!$B$9:$F$2009,2,FALSE)='Dropdown Selections'!$F$9,'Dropdown Selections'!$F$9, VLOOKUP(E509,Part_D_RI_Target_Populations!$B$9:$F$2009,2,FALSE)='Dropdown Selections'!$F$3,"Enrollees with: " &amp; VLOOKUP(E509,Part_D_RI_Target_Populations!$B$9:$F$2009,4,FALSE), VLOOKUP(E509,Part_D_RI_Target_Populations!$B$9:$F$2009,2,FALSE)='Dropdown Selections'!$F$2, "LIS Levels: " &amp; VLOOKUP(E509,Part_D_RI_Target_Populations!$B$9:$F$2009,3,FALSE), VLOOKUP(E509,Part_D_RI_Target_Populations!$B$9:$F$2009,2,FALSE)='Dropdown Selections'!$F$6, "LIS Levels: " &amp; VLOOKUP(E509,Part_D_RI_Target_Populations!$B$9:$F$2009,3,FALSE) &amp; " and " &amp; VLOOKUP(E509,Part_D_RI_Target_Populations!$B$9:$F$2009,4,FALSE))</f>
        <v/>
      </c>
      <c r="G509" s="101"/>
      <c r="H509" s="101"/>
      <c r="I509" s="101"/>
      <c r="J509" s="101"/>
      <c r="K509" s="101"/>
      <c r="L509" s="101"/>
      <c r="M509" s="104"/>
    </row>
    <row r="510" spans="2:13">
      <c r="B510" s="159"/>
      <c r="C510" s="101"/>
      <c r="D510" s="15" t="str">
        <f>IF(C510="","",VLOOKUP(C510,Part_D_RI!B$11:H$2011,2,FALSE)&amp;" for "&amp;VLOOKUP(C510,Part_D_RI!B$11:H$2011,6,FALSE)&amp;" "&amp;VLOOKUP(C510,Part_D_RI!B$11:H$2011,5,FALSE))</f>
        <v/>
      </c>
      <c r="E510" s="101"/>
      <c r="F510" s="15" t="str" cm="1">
        <f t="array" ref="F510">_xlfn.IFS(E510="","", VLOOKUP(E510,Part_D_RI_Target_Populations!$B$9:$F$2009,2,FALSE)='Dropdown Selections'!$F$9,'Dropdown Selections'!$F$9, VLOOKUP(E510,Part_D_RI_Target_Populations!$B$9:$F$2009,2,FALSE)='Dropdown Selections'!$F$3,"Enrollees with: " &amp; VLOOKUP(E510,Part_D_RI_Target_Populations!$B$9:$F$2009,4,FALSE), VLOOKUP(E510,Part_D_RI_Target_Populations!$B$9:$F$2009,2,FALSE)='Dropdown Selections'!$F$2, "LIS Levels: " &amp; VLOOKUP(E510,Part_D_RI_Target_Populations!$B$9:$F$2009,3,FALSE), VLOOKUP(E510,Part_D_RI_Target_Populations!$B$9:$F$2009,2,FALSE)='Dropdown Selections'!$F$6, "LIS Levels: " &amp; VLOOKUP(E510,Part_D_RI_Target_Populations!$B$9:$F$2009,3,FALSE) &amp; " and " &amp; VLOOKUP(E510,Part_D_RI_Target_Populations!$B$9:$F$2009,4,FALSE))</f>
        <v/>
      </c>
      <c r="G510" s="101"/>
      <c r="H510" s="101"/>
      <c r="I510" s="101"/>
      <c r="J510" s="101"/>
      <c r="K510" s="101"/>
      <c r="L510" s="101"/>
      <c r="M510" s="104"/>
    </row>
    <row r="511" spans="2:13">
      <c r="B511" s="159"/>
      <c r="C511" s="101"/>
      <c r="D511" s="15" t="str">
        <f>IF(C511="","",VLOOKUP(C511,Part_D_RI!B$11:H$2011,2,FALSE)&amp;" for "&amp;VLOOKUP(C511,Part_D_RI!B$11:H$2011,6,FALSE)&amp;" "&amp;VLOOKUP(C511,Part_D_RI!B$11:H$2011,5,FALSE))</f>
        <v/>
      </c>
      <c r="E511" s="101"/>
      <c r="F511" s="15" t="str" cm="1">
        <f t="array" ref="F511">_xlfn.IFS(E511="","", VLOOKUP(E511,Part_D_RI_Target_Populations!$B$9:$F$2009,2,FALSE)='Dropdown Selections'!$F$9,'Dropdown Selections'!$F$9, VLOOKUP(E511,Part_D_RI_Target_Populations!$B$9:$F$2009,2,FALSE)='Dropdown Selections'!$F$3,"Enrollees with: " &amp; VLOOKUP(E511,Part_D_RI_Target_Populations!$B$9:$F$2009,4,FALSE), VLOOKUP(E511,Part_D_RI_Target_Populations!$B$9:$F$2009,2,FALSE)='Dropdown Selections'!$F$2, "LIS Levels: " &amp; VLOOKUP(E511,Part_D_RI_Target_Populations!$B$9:$F$2009,3,FALSE), VLOOKUP(E511,Part_D_RI_Target_Populations!$B$9:$F$2009,2,FALSE)='Dropdown Selections'!$F$6, "LIS Levels: " &amp; VLOOKUP(E511,Part_D_RI_Target_Populations!$B$9:$F$2009,3,FALSE) &amp; " and " &amp; VLOOKUP(E511,Part_D_RI_Target_Populations!$B$9:$F$2009,4,FALSE))</f>
        <v/>
      </c>
      <c r="G511" s="101"/>
      <c r="H511" s="101"/>
      <c r="I511" s="101"/>
      <c r="J511" s="101"/>
      <c r="K511" s="101"/>
      <c r="L511" s="101"/>
      <c r="M511" s="104"/>
    </row>
    <row r="512" spans="2:13">
      <c r="B512" s="159"/>
      <c r="C512" s="101"/>
      <c r="D512" s="15" t="str">
        <f>IF(C512="","",VLOOKUP(C512,Part_D_RI!B$11:H$2011,2,FALSE)&amp;" for "&amp;VLOOKUP(C512,Part_D_RI!B$11:H$2011,6,FALSE)&amp;" "&amp;VLOOKUP(C512,Part_D_RI!B$11:H$2011,5,FALSE))</f>
        <v/>
      </c>
      <c r="E512" s="101"/>
      <c r="F512" s="15" t="str" cm="1">
        <f t="array" ref="F512">_xlfn.IFS(E512="","", VLOOKUP(E512,Part_D_RI_Target_Populations!$B$9:$F$2009,2,FALSE)='Dropdown Selections'!$F$9,'Dropdown Selections'!$F$9, VLOOKUP(E512,Part_D_RI_Target_Populations!$B$9:$F$2009,2,FALSE)='Dropdown Selections'!$F$3,"Enrollees with: " &amp; VLOOKUP(E512,Part_D_RI_Target_Populations!$B$9:$F$2009,4,FALSE), VLOOKUP(E512,Part_D_RI_Target_Populations!$B$9:$F$2009,2,FALSE)='Dropdown Selections'!$F$2, "LIS Levels: " &amp; VLOOKUP(E512,Part_D_RI_Target_Populations!$B$9:$F$2009,3,FALSE), VLOOKUP(E512,Part_D_RI_Target_Populations!$B$9:$F$2009,2,FALSE)='Dropdown Selections'!$F$6, "LIS Levels: " &amp; VLOOKUP(E512,Part_D_RI_Target_Populations!$B$9:$F$2009,3,FALSE) &amp; " and " &amp; VLOOKUP(E512,Part_D_RI_Target_Populations!$B$9:$F$2009,4,FALSE))</f>
        <v/>
      </c>
      <c r="G512" s="101"/>
      <c r="H512" s="101"/>
      <c r="I512" s="101"/>
      <c r="J512" s="101"/>
      <c r="K512" s="101"/>
      <c r="L512" s="101"/>
      <c r="M512" s="104"/>
    </row>
    <row r="513" spans="2:13">
      <c r="B513" s="159"/>
      <c r="C513" s="101"/>
      <c r="D513" s="15" t="str">
        <f>IF(C513="","",VLOOKUP(C513,Part_D_RI!B$11:H$2011,2,FALSE)&amp;" for "&amp;VLOOKUP(C513,Part_D_RI!B$11:H$2011,6,FALSE)&amp;" "&amp;VLOOKUP(C513,Part_D_RI!B$11:H$2011,5,FALSE))</f>
        <v/>
      </c>
      <c r="E513" s="101"/>
      <c r="F513" s="15" t="str" cm="1">
        <f t="array" ref="F513">_xlfn.IFS(E513="","", VLOOKUP(E513,Part_D_RI_Target_Populations!$B$9:$F$2009,2,FALSE)='Dropdown Selections'!$F$9,'Dropdown Selections'!$F$9, VLOOKUP(E513,Part_D_RI_Target_Populations!$B$9:$F$2009,2,FALSE)='Dropdown Selections'!$F$3,"Enrollees with: " &amp; VLOOKUP(E513,Part_D_RI_Target_Populations!$B$9:$F$2009,4,FALSE), VLOOKUP(E513,Part_D_RI_Target_Populations!$B$9:$F$2009,2,FALSE)='Dropdown Selections'!$F$2, "LIS Levels: " &amp; VLOOKUP(E513,Part_D_RI_Target_Populations!$B$9:$F$2009,3,FALSE), VLOOKUP(E513,Part_D_RI_Target_Populations!$B$9:$F$2009,2,FALSE)='Dropdown Selections'!$F$6, "LIS Levels: " &amp; VLOOKUP(E513,Part_D_RI_Target_Populations!$B$9:$F$2009,3,FALSE) &amp; " and " &amp; VLOOKUP(E513,Part_D_RI_Target_Populations!$B$9:$F$2009,4,FALSE))</f>
        <v/>
      </c>
      <c r="G513" s="101"/>
      <c r="H513" s="101"/>
      <c r="I513" s="101"/>
      <c r="J513" s="101"/>
      <c r="K513" s="101"/>
      <c r="L513" s="101"/>
      <c r="M513" s="104"/>
    </row>
    <row r="514" spans="2:13">
      <c r="B514" s="159"/>
      <c r="C514" s="101"/>
      <c r="D514" s="15" t="str">
        <f>IF(C514="","",VLOOKUP(C514,Part_D_RI!B$11:H$2011,2,FALSE)&amp;" for "&amp;VLOOKUP(C514,Part_D_RI!B$11:H$2011,6,FALSE)&amp;" "&amp;VLOOKUP(C514,Part_D_RI!B$11:H$2011,5,FALSE))</f>
        <v/>
      </c>
      <c r="E514" s="101"/>
      <c r="F514" s="15" t="str" cm="1">
        <f t="array" ref="F514">_xlfn.IFS(E514="","", VLOOKUP(E514,Part_D_RI_Target_Populations!$B$9:$F$2009,2,FALSE)='Dropdown Selections'!$F$9,'Dropdown Selections'!$F$9, VLOOKUP(E514,Part_D_RI_Target_Populations!$B$9:$F$2009,2,FALSE)='Dropdown Selections'!$F$3,"Enrollees with: " &amp; VLOOKUP(E514,Part_D_RI_Target_Populations!$B$9:$F$2009,4,FALSE), VLOOKUP(E514,Part_D_RI_Target_Populations!$B$9:$F$2009,2,FALSE)='Dropdown Selections'!$F$2, "LIS Levels: " &amp; VLOOKUP(E514,Part_D_RI_Target_Populations!$B$9:$F$2009,3,FALSE), VLOOKUP(E514,Part_D_RI_Target_Populations!$B$9:$F$2009,2,FALSE)='Dropdown Selections'!$F$6, "LIS Levels: " &amp; VLOOKUP(E514,Part_D_RI_Target_Populations!$B$9:$F$2009,3,FALSE) &amp; " and " &amp; VLOOKUP(E514,Part_D_RI_Target_Populations!$B$9:$F$2009,4,FALSE))</f>
        <v/>
      </c>
      <c r="G514" s="101"/>
      <c r="H514" s="101"/>
      <c r="I514" s="101"/>
      <c r="J514" s="101"/>
      <c r="K514" s="101"/>
      <c r="L514" s="101"/>
      <c r="M514" s="104"/>
    </row>
    <row r="515" spans="2:13">
      <c r="B515" s="159"/>
      <c r="C515" s="101"/>
      <c r="D515" s="15" t="str">
        <f>IF(C515="","",VLOOKUP(C515,Part_D_RI!B$11:H$2011,2,FALSE)&amp;" for "&amp;VLOOKUP(C515,Part_D_RI!B$11:H$2011,6,FALSE)&amp;" "&amp;VLOOKUP(C515,Part_D_RI!B$11:H$2011,5,FALSE))</f>
        <v/>
      </c>
      <c r="E515" s="101"/>
      <c r="F515" s="15" t="str" cm="1">
        <f t="array" ref="F515">_xlfn.IFS(E515="","", VLOOKUP(E515,Part_D_RI_Target_Populations!$B$9:$F$2009,2,FALSE)='Dropdown Selections'!$F$9,'Dropdown Selections'!$F$9, VLOOKUP(E515,Part_D_RI_Target_Populations!$B$9:$F$2009,2,FALSE)='Dropdown Selections'!$F$3,"Enrollees with: " &amp; VLOOKUP(E515,Part_D_RI_Target_Populations!$B$9:$F$2009,4,FALSE), VLOOKUP(E515,Part_D_RI_Target_Populations!$B$9:$F$2009,2,FALSE)='Dropdown Selections'!$F$2, "LIS Levels: " &amp; VLOOKUP(E515,Part_D_RI_Target_Populations!$B$9:$F$2009,3,FALSE), VLOOKUP(E515,Part_D_RI_Target_Populations!$B$9:$F$2009,2,FALSE)='Dropdown Selections'!$F$6, "LIS Levels: " &amp; VLOOKUP(E515,Part_D_RI_Target_Populations!$B$9:$F$2009,3,FALSE) &amp; " and " &amp; VLOOKUP(E515,Part_D_RI_Target_Populations!$B$9:$F$2009,4,FALSE))</f>
        <v/>
      </c>
      <c r="G515" s="101"/>
      <c r="H515" s="101"/>
      <c r="I515" s="101"/>
      <c r="J515" s="101"/>
      <c r="K515" s="101"/>
      <c r="L515" s="101"/>
      <c r="M515" s="104"/>
    </row>
    <row r="516" spans="2:13">
      <c r="B516" s="159"/>
      <c r="C516" s="101"/>
      <c r="D516" s="15" t="str">
        <f>IF(C516="","",VLOOKUP(C516,Part_D_RI!B$11:H$2011,2,FALSE)&amp;" for "&amp;VLOOKUP(C516,Part_D_RI!B$11:H$2011,6,FALSE)&amp;" "&amp;VLOOKUP(C516,Part_D_RI!B$11:H$2011,5,FALSE))</f>
        <v/>
      </c>
      <c r="E516" s="101"/>
      <c r="F516" s="15" t="str" cm="1">
        <f t="array" ref="F516">_xlfn.IFS(E516="","", VLOOKUP(E516,Part_D_RI_Target_Populations!$B$9:$F$2009,2,FALSE)='Dropdown Selections'!$F$9,'Dropdown Selections'!$F$9, VLOOKUP(E516,Part_D_RI_Target_Populations!$B$9:$F$2009,2,FALSE)='Dropdown Selections'!$F$3,"Enrollees with: " &amp; VLOOKUP(E516,Part_D_RI_Target_Populations!$B$9:$F$2009,4,FALSE), VLOOKUP(E516,Part_D_RI_Target_Populations!$B$9:$F$2009,2,FALSE)='Dropdown Selections'!$F$2, "LIS Levels: " &amp; VLOOKUP(E516,Part_D_RI_Target_Populations!$B$9:$F$2009,3,FALSE), VLOOKUP(E516,Part_D_RI_Target_Populations!$B$9:$F$2009,2,FALSE)='Dropdown Selections'!$F$6, "LIS Levels: " &amp; VLOOKUP(E516,Part_D_RI_Target_Populations!$B$9:$F$2009,3,FALSE) &amp; " and " &amp; VLOOKUP(E516,Part_D_RI_Target_Populations!$B$9:$F$2009,4,FALSE))</f>
        <v/>
      </c>
      <c r="G516" s="101"/>
      <c r="H516" s="101"/>
      <c r="I516" s="101"/>
      <c r="J516" s="101"/>
      <c r="K516" s="101"/>
      <c r="L516" s="101"/>
      <c r="M516" s="104"/>
    </row>
    <row r="517" spans="2:13">
      <c r="B517" s="159"/>
      <c r="C517" s="101"/>
      <c r="D517" s="15" t="str">
        <f>IF(C517="","",VLOOKUP(C517,Part_D_RI!B$11:H$2011,2,FALSE)&amp;" for "&amp;VLOOKUP(C517,Part_D_RI!B$11:H$2011,6,FALSE)&amp;" "&amp;VLOOKUP(C517,Part_D_RI!B$11:H$2011,5,FALSE))</f>
        <v/>
      </c>
      <c r="E517" s="101"/>
      <c r="F517" s="15" t="str" cm="1">
        <f t="array" ref="F517">_xlfn.IFS(E517="","", VLOOKUP(E517,Part_D_RI_Target_Populations!$B$9:$F$2009,2,FALSE)='Dropdown Selections'!$F$9,'Dropdown Selections'!$F$9, VLOOKUP(E517,Part_D_RI_Target_Populations!$B$9:$F$2009,2,FALSE)='Dropdown Selections'!$F$3,"Enrollees with: " &amp; VLOOKUP(E517,Part_D_RI_Target_Populations!$B$9:$F$2009,4,FALSE), VLOOKUP(E517,Part_D_RI_Target_Populations!$B$9:$F$2009,2,FALSE)='Dropdown Selections'!$F$2, "LIS Levels: " &amp; VLOOKUP(E517,Part_D_RI_Target_Populations!$B$9:$F$2009,3,FALSE), VLOOKUP(E517,Part_D_RI_Target_Populations!$B$9:$F$2009,2,FALSE)='Dropdown Selections'!$F$6, "LIS Levels: " &amp; VLOOKUP(E517,Part_D_RI_Target_Populations!$B$9:$F$2009,3,FALSE) &amp; " and " &amp; VLOOKUP(E517,Part_D_RI_Target_Populations!$B$9:$F$2009,4,FALSE))</f>
        <v/>
      </c>
      <c r="G517" s="101"/>
      <c r="H517" s="101"/>
      <c r="I517" s="101"/>
      <c r="J517" s="101"/>
      <c r="K517" s="101"/>
      <c r="L517" s="101"/>
      <c r="M517" s="104"/>
    </row>
    <row r="518" spans="2:13">
      <c r="B518" s="159"/>
      <c r="C518" s="101"/>
      <c r="D518" s="15" t="str">
        <f>IF(C518="","",VLOOKUP(C518,Part_D_RI!B$11:H$2011,2,FALSE)&amp;" for "&amp;VLOOKUP(C518,Part_D_RI!B$11:H$2011,6,FALSE)&amp;" "&amp;VLOOKUP(C518,Part_D_RI!B$11:H$2011,5,FALSE))</f>
        <v/>
      </c>
      <c r="E518" s="101"/>
      <c r="F518" s="15" t="str" cm="1">
        <f t="array" ref="F518">_xlfn.IFS(E518="","", VLOOKUP(E518,Part_D_RI_Target_Populations!$B$9:$F$2009,2,FALSE)='Dropdown Selections'!$F$9,'Dropdown Selections'!$F$9, VLOOKUP(E518,Part_D_RI_Target_Populations!$B$9:$F$2009,2,FALSE)='Dropdown Selections'!$F$3,"Enrollees with: " &amp; VLOOKUP(E518,Part_D_RI_Target_Populations!$B$9:$F$2009,4,FALSE), VLOOKUP(E518,Part_D_RI_Target_Populations!$B$9:$F$2009,2,FALSE)='Dropdown Selections'!$F$2, "LIS Levels: " &amp; VLOOKUP(E518,Part_D_RI_Target_Populations!$B$9:$F$2009,3,FALSE), VLOOKUP(E518,Part_D_RI_Target_Populations!$B$9:$F$2009,2,FALSE)='Dropdown Selections'!$F$6, "LIS Levels: " &amp; VLOOKUP(E518,Part_D_RI_Target_Populations!$B$9:$F$2009,3,FALSE) &amp; " and " &amp; VLOOKUP(E518,Part_D_RI_Target_Populations!$B$9:$F$2009,4,FALSE))</f>
        <v/>
      </c>
      <c r="G518" s="101"/>
      <c r="H518" s="101"/>
      <c r="I518" s="101"/>
      <c r="J518" s="101"/>
      <c r="K518" s="101"/>
      <c r="L518" s="101"/>
      <c r="M518" s="104"/>
    </row>
    <row r="519" spans="2:13">
      <c r="B519" s="159"/>
      <c r="C519" s="101"/>
      <c r="D519" s="15" t="str">
        <f>IF(C519="","",VLOOKUP(C519,Part_D_RI!B$11:H$2011,2,FALSE)&amp;" for "&amp;VLOOKUP(C519,Part_D_RI!B$11:H$2011,6,FALSE)&amp;" "&amp;VLOOKUP(C519,Part_D_RI!B$11:H$2011,5,FALSE))</f>
        <v/>
      </c>
      <c r="E519" s="101"/>
      <c r="F519" s="15" t="str" cm="1">
        <f t="array" ref="F519">_xlfn.IFS(E519="","", VLOOKUP(E519,Part_D_RI_Target_Populations!$B$9:$F$2009,2,FALSE)='Dropdown Selections'!$F$9,'Dropdown Selections'!$F$9, VLOOKUP(E519,Part_D_RI_Target_Populations!$B$9:$F$2009,2,FALSE)='Dropdown Selections'!$F$3,"Enrollees with: " &amp; VLOOKUP(E519,Part_D_RI_Target_Populations!$B$9:$F$2009,4,FALSE), VLOOKUP(E519,Part_D_RI_Target_Populations!$B$9:$F$2009,2,FALSE)='Dropdown Selections'!$F$2, "LIS Levels: " &amp; VLOOKUP(E519,Part_D_RI_Target_Populations!$B$9:$F$2009,3,FALSE), VLOOKUP(E519,Part_D_RI_Target_Populations!$B$9:$F$2009,2,FALSE)='Dropdown Selections'!$F$6, "LIS Levels: " &amp; VLOOKUP(E519,Part_D_RI_Target_Populations!$B$9:$F$2009,3,FALSE) &amp; " and " &amp; VLOOKUP(E519,Part_D_RI_Target_Populations!$B$9:$F$2009,4,FALSE))</f>
        <v/>
      </c>
      <c r="G519" s="101"/>
      <c r="H519" s="101"/>
      <c r="I519" s="101"/>
      <c r="J519" s="101"/>
      <c r="K519" s="101"/>
      <c r="L519" s="101"/>
      <c r="M519" s="104"/>
    </row>
    <row r="520" spans="2:13">
      <c r="B520" s="159"/>
      <c r="C520" s="101"/>
      <c r="D520" s="15" t="str">
        <f>IF(C520="","",VLOOKUP(C520,Part_D_RI!B$11:H$2011,2,FALSE)&amp;" for "&amp;VLOOKUP(C520,Part_D_RI!B$11:H$2011,6,FALSE)&amp;" "&amp;VLOOKUP(C520,Part_D_RI!B$11:H$2011,5,FALSE))</f>
        <v/>
      </c>
      <c r="E520" s="101"/>
      <c r="F520" s="15" t="str" cm="1">
        <f t="array" ref="F520">_xlfn.IFS(E520="","", VLOOKUP(E520,Part_D_RI_Target_Populations!$B$9:$F$2009,2,FALSE)='Dropdown Selections'!$F$9,'Dropdown Selections'!$F$9, VLOOKUP(E520,Part_D_RI_Target_Populations!$B$9:$F$2009,2,FALSE)='Dropdown Selections'!$F$3,"Enrollees with: " &amp; VLOOKUP(E520,Part_D_RI_Target_Populations!$B$9:$F$2009,4,FALSE), VLOOKUP(E520,Part_D_RI_Target_Populations!$B$9:$F$2009,2,FALSE)='Dropdown Selections'!$F$2, "LIS Levels: " &amp; VLOOKUP(E520,Part_D_RI_Target_Populations!$B$9:$F$2009,3,FALSE), VLOOKUP(E520,Part_D_RI_Target_Populations!$B$9:$F$2009,2,FALSE)='Dropdown Selections'!$F$6, "LIS Levels: " &amp; VLOOKUP(E520,Part_D_RI_Target_Populations!$B$9:$F$2009,3,FALSE) &amp; " and " &amp; VLOOKUP(E520,Part_D_RI_Target_Populations!$B$9:$F$2009,4,FALSE))</f>
        <v/>
      </c>
      <c r="G520" s="101"/>
      <c r="H520" s="101"/>
      <c r="I520" s="101"/>
      <c r="J520" s="101"/>
      <c r="K520" s="101"/>
      <c r="L520" s="101"/>
      <c r="M520" s="104"/>
    </row>
    <row r="521" spans="2:13">
      <c r="B521" s="159"/>
      <c r="C521" s="101"/>
      <c r="D521" s="15" t="str">
        <f>IF(C521="","",VLOOKUP(C521,Part_D_RI!B$11:H$2011,2,FALSE)&amp;" for "&amp;VLOOKUP(C521,Part_D_RI!B$11:H$2011,6,FALSE)&amp;" "&amp;VLOOKUP(C521,Part_D_RI!B$11:H$2011,5,FALSE))</f>
        <v/>
      </c>
      <c r="E521" s="101"/>
      <c r="F521" s="15" t="str" cm="1">
        <f t="array" ref="F521">_xlfn.IFS(E521="","", VLOOKUP(E521,Part_D_RI_Target_Populations!$B$9:$F$2009,2,FALSE)='Dropdown Selections'!$F$9,'Dropdown Selections'!$F$9, VLOOKUP(E521,Part_D_RI_Target_Populations!$B$9:$F$2009,2,FALSE)='Dropdown Selections'!$F$3,"Enrollees with: " &amp; VLOOKUP(E521,Part_D_RI_Target_Populations!$B$9:$F$2009,4,FALSE), VLOOKUP(E521,Part_D_RI_Target_Populations!$B$9:$F$2009,2,FALSE)='Dropdown Selections'!$F$2, "LIS Levels: " &amp; VLOOKUP(E521,Part_D_RI_Target_Populations!$B$9:$F$2009,3,FALSE), VLOOKUP(E521,Part_D_RI_Target_Populations!$B$9:$F$2009,2,FALSE)='Dropdown Selections'!$F$6, "LIS Levels: " &amp; VLOOKUP(E521,Part_D_RI_Target_Populations!$B$9:$F$2009,3,FALSE) &amp; " and " &amp; VLOOKUP(E521,Part_D_RI_Target_Populations!$B$9:$F$2009,4,FALSE))</f>
        <v/>
      </c>
      <c r="G521" s="101"/>
      <c r="H521" s="101"/>
      <c r="I521" s="101"/>
      <c r="J521" s="101"/>
      <c r="K521" s="101"/>
      <c r="L521" s="101"/>
      <c r="M521" s="104"/>
    </row>
    <row r="522" spans="2:13">
      <c r="B522" s="159"/>
      <c r="C522" s="101"/>
      <c r="D522" s="15" t="str">
        <f>IF(C522="","",VLOOKUP(C522,Part_D_RI!B$11:H$2011,2,FALSE)&amp;" for "&amp;VLOOKUP(C522,Part_D_RI!B$11:H$2011,6,FALSE)&amp;" "&amp;VLOOKUP(C522,Part_D_RI!B$11:H$2011,5,FALSE))</f>
        <v/>
      </c>
      <c r="E522" s="101"/>
      <c r="F522" s="15" t="str" cm="1">
        <f t="array" ref="F522">_xlfn.IFS(E522="","", VLOOKUP(E522,Part_D_RI_Target_Populations!$B$9:$F$2009,2,FALSE)='Dropdown Selections'!$F$9,'Dropdown Selections'!$F$9, VLOOKUP(E522,Part_D_RI_Target_Populations!$B$9:$F$2009,2,FALSE)='Dropdown Selections'!$F$3,"Enrollees with: " &amp; VLOOKUP(E522,Part_D_RI_Target_Populations!$B$9:$F$2009,4,FALSE), VLOOKUP(E522,Part_D_RI_Target_Populations!$B$9:$F$2009,2,FALSE)='Dropdown Selections'!$F$2, "LIS Levels: " &amp; VLOOKUP(E522,Part_D_RI_Target_Populations!$B$9:$F$2009,3,FALSE), VLOOKUP(E522,Part_D_RI_Target_Populations!$B$9:$F$2009,2,FALSE)='Dropdown Selections'!$F$6, "LIS Levels: " &amp; VLOOKUP(E522,Part_D_RI_Target_Populations!$B$9:$F$2009,3,FALSE) &amp; " and " &amp; VLOOKUP(E522,Part_D_RI_Target_Populations!$B$9:$F$2009,4,FALSE))</f>
        <v/>
      </c>
      <c r="G522" s="101"/>
      <c r="H522" s="101"/>
      <c r="I522" s="101"/>
      <c r="J522" s="101"/>
      <c r="K522" s="101"/>
      <c r="L522" s="101"/>
      <c r="M522" s="104"/>
    </row>
    <row r="523" spans="2:13">
      <c r="B523" s="159"/>
      <c r="C523" s="101"/>
      <c r="D523" s="15" t="str">
        <f>IF(C523="","",VLOOKUP(C523,Part_D_RI!B$11:H$2011,2,FALSE)&amp;" for "&amp;VLOOKUP(C523,Part_D_RI!B$11:H$2011,6,FALSE)&amp;" "&amp;VLOOKUP(C523,Part_D_RI!B$11:H$2011,5,FALSE))</f>
        <v/>
      </c>
      <c r="E523" s="101"/>
      <c r="F523" s="15" t="str" cm="1">
        <f t="array" ref="F523">_xlfn.IFS(E523="","", VLOOKUP(E523,Part_D_RI_Target_Populations!$B$9:$F$2009,2,FALSE)='Dropdown Selections'!$F$9,'Dropdown Selections'!$F$9, VLOOKUP(E523,Part_D_RI_Target_Populations!$B$9:$F$2009,2,FALSE)='Dropdown Selections'!$F$3,"Enrollees with: " &amp; VLOOKUP(E523,Part_D_RI_Target_Populations!$B$9:$F$2009,4,FALSE), VLOOKUP(E523,Part_D_RI_Target_Populations!$B$9:$F$2009,2,FALSE)='Dropdown Selections'!$F$2, "LIS Levels: " &amp; VLOOKUP(E523,Part_D_RI_Target_Populations!$B$9:$F$2009,3,FALSE), VLOOKUP(E523,Part_D_RI_Target_Populations!$B$9:$F$2009,2,FALSE)='Dropdown Selections'!$F$6, "LIS Levels: " &amp; VLOOKUP(E523,Part_D_RI_Target_Populations!$B$9:$F$2009,3,FALSE) &amp; " and " &amp; VLOOKUP(E523,Part_D_RI_Target_Populations!$B$9:$F$2009,4,FALSE))</f>
        <v/>
      </c>
      <c r="G523" s="101"/>
      <c r="H523" s="101"/>
      <c r="I523" s="101"/>
      <c r="J523" s="101"/>
      <c r="K523" s="101"/>
      <c r="L523" s="101"/>
      <c r="M523" s="104"/>
    </row>
    <row r="524" spans="2:13">
      <c r="B524" s="159"/>
      <c r="C524" s="101"/>
      <c r="D524" s="15" t="str">
        <f>IF(C524="","",VLOOKUP(C524,Part_D_RI!B$11:H$2011,2,FALSE)&amp;" for "&amp;VLOOKUP(C524,Part_D_RI!B$11:H$2011,6,FALSE)&amp;" "&amp;VLOOKUP(C524,Part_D_RI!B$11:H$2011,5,FALSE))</f>
        <v/>
      </c>
      <c r="E524" s="101"/>
      <c r="F524" s="15" t="str" cm="1">
        <f t="array" ref="F524">_xlfn.IFS(E524="","", VLOOKUP(E524,Part_D_RI_Target_Populations!$B$9:$F$2009,2,FALSE)='Dropdown Selections'!$F$9,'Dropdown Selections'!$F$9, VLOOKUP(E524,Part_D_RI_Target_Populations!$B$9:$F$2009,2,FALSE)='Dropdown Selections'!$F$3,"Enrollees with: " &amp; VLOOKUP(E524,Part_D_RI_Target_Populations!$B$9:$F$2009,4,FALSE), VLOOKUP(E524,Part_D_RI_Target_Populations!$B$9:$F$2009,2,FALSE)='Dropdown Selections'!$F$2, "LIS Levels: " &amp; VLOOKUP(E524,Part_D_RI_Target_Populations!$B$9:$F$2009,3,FALSE), VLOOKUP(E524,Part_D_RI_Target_Populations!$B$9:$F$2009,2,FALSE)='Dropdown Selections'!$F$6, "LIS Levels: " &amp; VLOOKUP(E524,Part_D_RI_Target_Populations!$B$9:$F$2009,3,FALSE) &amp; " and " &amp; VLOOKUP(E524,Part_D_RI_Target_Populations!$B$9:$F$2009,4,FALSE))</f>
        <v/>
      </c>
      <c r="G524" s="101"/>
      <c r="H524" s="101"/>
      <c r="I524" s="101"/>
      <c r="J524" s="101"/>
      <c r="K524" s="101"/>
      <c r="L524" s="101"/>
      <c r="M524" s="104"/>
    </row>
    <row r="525" spans="2:13">
      <c r="B525" s="159"/>
      <c r="C525" s="101"/>
      <c r="D525" s="15" t="str">
        <f>IF(C525="","",VLOOKUP(C525,Part_D_RI!B$11:H$2011,2,FALSE)&amp;" for "&amp;VLOOKUP(C525,Part_D_RI!B$11:H$2011,6,FALSE)&amp;" "&amp;VLOOKUP(C525,Part_D_RI!B$11:H$2011,5,FALSE))</f>
        <v/>
      </c>
      <c r="E525" s="101"/>
      <c r="F525" s="15" t="str" cm="1">
        <f t="array" ref="F525">_xlfn.IFS(E525="","", VLOOKUP(E525,Part_D_RI_Target_Populations!$B$9:$F$2009,2,FALSE)='Dropdown Selections'!$F$9,'Dropdown Selections'!$F$9, VLOOKUP(E525,Part_D_RI_Target_Populations!$B$9:$F$2009,2,FALSE)='Dropdown Selections'!$F$3,"Enrollees with: " &amp; VLOOKUP(E525,Part_D_RI_Target_Populations!$B$9:$F$2009,4,FALSE), VLOOKUP(E525,Part_D_RI_Target_Populations!$B$9:$F$2009,2,FALSE)='Dropdown Selections'!$F$2, "LIS Levels: " &amp; VLOOKUP(E525,Part_D_RI_Target_Populations!$B$9:$F$2009,3,FALSE), VLOOKUP(E525,Part_D_RI_Target_Populations!$B$9:$F$2009,2,FALSE)='Dropdown Selections'!$F$6, "LIS Levels: " &amp; VLOOKUP(E525,Part_D_RI_Target_Populations!$B$9:$F$2009,3,FALSE) &amp; " and " &amp; VLOOKUP(E525,Part_D_RI_Target_Populations!$B$9:$F$2009,4,FALSE))</f>
        <v/>
      </c>
      <c r="G525" s="101"/>
      <c r="H525" s="101"/>
      <c r="I525" s="101"/>
      <c r="J525" s="101"/>
      <c r="K525" s="101"/>
      <c r="L525" s="101"/>
      <c r="M525" s="104"/>
    </row>
    <row r="526" spans="2:13">
      <c r="B526" s="159"/>
      <c r="C526" s="101"/>
      <c r="D526" s="15" t="str">
        <f>IF(C526="","",VLOOKUP(C526,Part_D_RI!B$11:H$2011,2,FALSE)&amp;" for "&amp;VLOOKUP(C526,Part_D_RI!B$11:H$2011,6,FALSE)&amp;" "&amp;VLOOKUP(C526,Part_D_RI!B$11:H$2011,5,FALSE))</f>
        <v/>
      </c>
      <c r="E526" s="101"/>
      <c r="F526" s="15" t="str" cm="1">
        <f t="array" ref="F526">_xlfn.IFS(E526="","", VLOOKUP(E526,Part_D_RI_Target_Populations!$B$9:$F$2009,2,FALSE)='Dropdown Selections'!$F$9,'Dropdown Selections'!$F$9, VLOOKUP(E526,Part_D_RI_Target_Populations!$B$9:$F$2009,2,FALSE)='Dropdown Selections'!$F$3,"Enrollees with: " &amp; VLOOKUP(E526,Part_D_RI_Target_Populations!$B$9:$F$2009,4,FALSE), VLOOKUP(E526,Part_D_RI_Target_Populations!$B$9:$F$2009,2,FALSE)='Dropdown Selections'!$F$2, "LIS Levels: " &amp; VLOOKUP(E526,Part_D_RI_Target_Populations!$B$9:$F$2009,3,FALSE), VLOOKUP(E526,Part_D_RI_Target_Populations!$B$9:$F$2009,2,FALSE)='Dropdown Selections'!$F$6, "LIS Levels: " &amp; VLOOKUP(E526,Part_D_RI_Target_Populations!$B$9:$F$2009,3,FALSE) &amp; " and " &amp; VLOOKUP(E526,Part_D_RI_Target_Populations!$B$9:$F$2009,4,FALSE))</f>
        <v/>
      </c>
      <c r="G526" s="101"/>
      <c r="H526" s="101"/>
      <c r="I526" s="101"/>
      <c r="J526" s="101"/>
      <c r="K526" s="101"/>
      <c r="L526" s="101"/>
      <c r="M526" s="104"/>
    </row>
    <row r="527" spans="2:13">
      <c r="B527" s="159"/>
      <c r="C527" s="101"/>
      <c r="D527" s="15" t="str">
        <f>IF(C527="","",VLOOKUP(C527,Part_D_RI!B$11:H$2011,2,FALSE)&amp;" for "&amp;VLOOKUP(C527,Part_D_RI!B$11:H$2011,6,FALSE)&amp;" "&amp;VLOOKUP(C527,Part_D_RI!B$11:H$2011,5,FALSE))</f>
        <v/>
      </c>
      <c r="E527" s="101"/>
      <c r="F527" s="15" t="str" cm="1">
        <f t="array" ref="F527">_xlfn.IFS(E527="","", VLOOKUP(E527,Part_D_RI_Target_Populations!$B$9:$F$2009,2,FALSE)='Dropdown Selections'!$F$9,'Dropdown Selections'!$F$9, VLOOKUP(E527,Part_D_RI_Target_Populations!$B$9:$F$2009,2,FALSE)='Dropdown Selections'!$F$3,"Enrollees with: " &amp; VLOOKUP(E527,Part_D_RI_Target_Populations!$B$9:$F$2009,4,FALSE), VLOOKUP(E527,Part_D_RI_Target_Populations!$B$9:$F$2009,2,FALSE)='Dropdown Selections'!$F$2, "LIS Levels: " &amp; VLOOKUP(E527,Part_D_RI_Target_Populations!$B$9:$F$2009,3,FALSE), VLOOKUP(E527,Part_D_RI_Target_Populations!$B$9:$F$2009,2,FALSE)='Dropdown Selections'!$F$6, "LIS Levels: " &amp; VLOOKUP(E527,Part_D_RI_Target_Populations!$B$9:$F$2009,3,FALSE) &amp; " and " &amp; VLOOKUP(E527,Part_D_RI_Target_Populations!$B$9:$F$2009,4,FALSE))</f>
        <v/>
      </c>
      <c r="G527" s="101"/>
      <c r="H527" s="101"/>
      <c r="I527" s="101"/>
      <c r="J527" s="101"/>
      <c r="K527" s="101"/>
      <c r="L527" s="101"/>
      <c r="M527" s="104"/>
    </row>
    <row r="528" spans="2:13">
      <c r="B528" s="159"/>
      <c r="C528" s="101"/>
      <c r="D528" s="15" t="str">
        <f>IF(C528="","",VLOOKUP(C528,Part_D_RI!B$11:H$2011,2,FALSE)&amp;" for "&amp;VLOOKUP(C528,Part_D_RI!B$11:H$2011,6,FALSE)&amp;" "&amp;VLOOKUP(C528,Part_D_RI!B$11:H$2011,5,FALSE))</f>
        <v/>
      </c>
      <c r="E528" s="101"/>
      <c r="F528" s="15" t="str" cm="1">
        <f t="array" ref="F528">_xlfn.IFS(E528="","", VLOOKUP(E528,Part_D_RI_Target_Populations!$B$9:$F$2009,2,FALSE)='Dropdown Selections'!$F$9,'Dropdown Selections'!$F$9, VLOOKUP(E528,Part_D_RI_Target_Populations!$B$9:$F$2009,2,FALSE)='Dropdown Selections'!$F$3,"Enrollees with: " &amp; VLOOKUP(E528,Part_D_RI_Target_Populations!$B$9:$F$2009,4,FALSE), VLOOKUP(E528,Part_D_RI_Target_Populations!$B$9:$F$2009,2,FALSE)='Dropdown Selections'!$F$2, "LIS Levels: " &amp; VLOOKUP(E528,Part_D_RI_Target_Populations!$B$9:$F$2009,3,FALSE), VLOOKUP(E528,Part_D_RI_Target_Populations!$B$9:$F$2009,2,FALSE)='Dropdown Selections'!$F$6, "LIS Levels: " &amp; VLOOKUP(E528,Part_D_RI_Target_Populations!$B$9:$F$2009,3,FALSE) &amp; " and " &amp; VLOOKUP(E528,Part_D_RI_Target_Populations!$B$9:$F$2009,4,FALSE))</f>
        <v/>
      </c>
      <c r="G528" s="101"/>
      <c r="H528" s="101"/>
      <c r="I528" s="101"/>
      <c r="J528" s="101"/>
      <c r="K528" s="101"/>
      <c r="L528" s="101"/>
      <c r="M528" s="104"/>
    </row>
    <row r="529" spans="2:13">
      <c r="B529" s="159"/>
      <c r="C529" s="101"/>
      <c r="D529" s="15" t="str">
        <f>IF(C529="","",VLOOKUP(C529,Part_D_RI!B$11:H$2011,2,FALSE)&amp;" for "&amp;VLOOKUP(C529,Part_D_RI!B$11:H$2011,6,FALSE)&amp;" "&amp;VLOOKUP(C529,Part_D_RI!B$11:H$2011,5,FALSE))</f>
        <v/>
      </c>
      <c r="E529" s="101"/>
      <c r="F529" s="15" t="str" cm="1">
        <f t="array" ref="F529">_xlfn.IFS(E529="","", VLOOKUP(E529,Part_D_RI_Target_Populations!$B$9:$F$2009,2,FALSE)='Dropdown Selections'!$F$9,'Dropdown Selections'!$F$9, VLOOKUP(E529,Part_D_RI_Target_Populations!$B$9:$F$2009,2,FALSE)='Dropdown Selections'!$F$3,"Enrollees with: " &amp; VLOOKUP(E529,Part_D_RI_Target_Populations!$B$9:$F$2009,4,FALSE), VLOOKUP(E529,Part_D_RI_Target_Populations!$B$9:$F$2009,2,FALSE)='Dropdown Selections'!$F$2, "LIS Levels: " &amp; VLOOKUP(E529,Part_D_RI_Target_Populations!$B$9:$F$2009,3,FALSE), VLOOKUP(E529,Part_D_RI_Target_Populations!$B$9:$F$2009,2,FALSE)='Dropdown Selections'!$F$6, "LIS Levels: " &amp; VLOOKUP(E529,Part_D_RI_Target_Populations!$B$9:$F$2009,3,FALSE) &amp; " and " &amp; VLOOKUP(E529,Part_D_RI_Target_Populations!$B$9:$F$2009,4,FALSE))</f>
        <v/>
      </c>
      <c r="G529" s="101"/>
      <c r="H529" s="101"/>
      <c r="I529" s="101"/>
      <c r="J529" s="101"/>
      <c r="K529" s="101"/>
      <c r="L529" s="101"/>
      <c r="M529" s="104"/>
    </row>
    <row r="530" spans="2:13">
      <c r="B530" s="159"/>
      <c r="C530" s="101"/>
      <c r="D530" s="15" t="str">
        <f>IF(C530="","",VLOOKUP(C530,Part_D_RI!B$11:H$2011,2,FALSE)&amp;" for "&amp;VLOOKUP(C530,Part_D_RI!B$11:H$2011,6,FALSE)&amp;" "&amp;VLOOKUP(C530,Part_D_RI!B$11:H$2011,5,FALSE))</f>
        <v/>
      </c>
      <c r="E530" s="101"/>
      <c r="F530" s="15" t="str" cm="1">
        <f t="array" ref="F530">_xlfn.IFS(E530="","", VLOOKUP(E530,Part_D_RI_Target_Populations!$B$9:$F$2009,2,FALSE)='Dropdown Selections'!$F$9,'Dropdown Selections'!$F$9, VLOOKUP(E530,Part_D_RI_Target_Populations!$B$9:$F$2009,2,FALSE)='Dropdown Selections'!$F$3,"Enrollees with: " &amp; VLOOKUP(E530,Part_D_RI_Target_Populations!$B$9:$F$2009,4,FALSE), VLOOKUP(E530,Part_D_RI_Target_Populations!$B$9:$F$2009,2,FALSE)='Dropdown Selections'!$F$2, "LIS Levels: " &amp; VLOOKUP(E530,Part_D_RI_Target_Populations!$B$9:$F$2009,3,FALSE), VLOOKUP(E530,Part_D_RI_Target_Populations!$B$9:$F$2009,2,FALSE)='Dropdown Selections'!$F$6, "LIS Levels: " &amp; VLOOKUP(E530,Part_D_RI_Target_Populations!$B$9:$F$2009,3,FALSE) &amp; " and " &amp; VLOOKUP(E530,Part_D_RI_Target_Populations!$B$9:$F$2009,4,FALSE))</f>
        <v/>
      </c>
      <c r="G530" s="101"/>
      <c r="H530" s="101"/>
      <c r="I530" s="101"/>
      <c r="J530" s="101"/>
      <c r="K530" s="101"/>
      <c r="L530" s="101"/>
      <c r="M530" s="104"/>
    </row>
    <row r="531" spans="2:13">
      <c r="B531" s="159"/>
      <c r="C531" s="101"/>
      <c r="D531" s="15" t="str">
        <f>IF(C531="","",VLOOKUP(C531,Part_D_RI!B$11:H$2011,2,FALSE)&amp;" for "&amp;VLOOKUP(C531,Part_D_RI!B$11:H$2011,6,FALSE)&amp;" "&amp;VLOOKUP(C531,Part_D_RI!B$11:H$2011,5,FALSE))</f>
        <v/>
      </c>
      <c r="E531" s="101"/>
      <c r="F531" s="15" t="str" cm="1">
        <f t="array" ref="F531">_xlfn.IFS(E531="","", VLOOKUP(E531,Part_D_RI_Target_Populations!$B$9:$F$2009,2,FALSE)='Dropdown Selections'!$F$9,'Dropdown Selections'!$F$9, VLOOKUP(E531,Part_D_RI_Target_Populations!$B$9:$F$2009,2,FALSE)='Dropdown Selections'!$F$3,"Enrollees with: " &amp; VLOOKUP(E531,Part_D_RI_Target_Populations!$B$9:$F$2009,4,FALSE), VLOOKUP(E531,Part_D_RI_Target_Populations!$B$9:$F$2009,2,FALSE)='Dropdown Selections'!$F$2, "LIS Levels: " &amp; VLOOKUP(E531,Part_D_RI_Target_Populations!$B$9:$F$2009,3,FALSE), VLOOKUP(E531,Part_D_RI_Target_Populations!$B$9:$F$2009,2,FALSE)='Dropdown Selections'!$F$6, "LIS Levels: " &amp; VLOOKUP(E531,Part_D_RI_Target_Populations!$B$9:$F$2009,3,FALSE) &amp; " and " &amp; VLOOKUP(E531,Part_D_RI_Target_Populations!$B$9:$F$2009,4,FALSE))</f>
        <v/>
      </c>
      <c r="G531" s="101"/>
      <c r="H531" s="101"/>
      <c r="I531" s="101"/>
      <c r="J531" s="101"/>
      <c r="K531" s="101"/>
      <c r="L531" s="101"/>
      <c r="M531" s="104"/>
    </row>
    <row r="532" spans="2:13">
      <c r="B532" s="159"/>
      <c r="C532" s="101"/>
      <c r="D532" s="15" t="str">
        <f>IF(C532="","",VLOOKUP(C532,Part_D_RI!B$11:H$2011,2,FALSE)&amp;" for "&amp;VLOOKUP(C532,Part_D_RI!B$11:H$2011,6,FALSE)&amp;" "&amp;VLOOKUP(C532,Part_D_RI!B$11:H$2011,5,FALSE))</f>
        <v/>
      </c>
      <c r="E532" s="101"/>
      <c r="F532" s="15" t="str" cm="1">
        <f t="array" ref="F532">_xlfn.IFS(E532="","", VLOOKUP(E532,Part_D_RI_Target_Populations!$B$9:$F$2009,2,FALSE)='Dropdown Selections'!$F$9,'Dropdown Selections'!$F$9, VLOOKUP(E532,Part_D_RI_Target_Populations!$B$9:$F$2009,2,FALSE)='Dropdown Selections'!$F$3,"Enrollees with: " &amp; VLOOKUP(E532,Part_D_RI_Target_Populations!$B$9:$F$2009,4,FALSE), VLOOKUP(E532,Part_D_RI_Target_Populations!$B$9:$F$2009,2,FALSE)='Dropdown Selections'!$F$2, "LIS Levels: " &amp; VLOOKUP(E532,Part_D_RI_Target_Populations!$B$9:$F$2009,3,FALSE), VLOOKUP(E532,Part_D_RI_Target_Populations!$B$9:$F$2009,2,FALSE)='Dropdown Selections'!$F$6, "LIS Levels: " &amp; VLOOKUP(E532,Part_D_RI_Target_Populations!$B$9:$F$2009,3,FALSE) &amp; " and " &amp; VLOOKUP(E532,Part_D_RI_Target_Populations!$B$9:$F$2009,4,FALSE))</f>
        <v/>
      </c>
      <c r="G532" s="101"/>
      <c r="H532" s="101"/>
      <c r="I532" s="101"/>
      <c r="J532" s="101"/>
      <c r="K532" s="101"/>
      <c r="L532" s="101"/>
      <c r="M532" s="104"/>
    </row>
    <row r="533" spans="2:13">
      <c r="B533" s="159"/>
      <c r="C533" s="101"/>
      <c r="D533" s="15" t="str">
        <f>IF(C533="","",VLOOKUP(C533,Part_D_RI!B$11:H$2011,2,FALSE)&amp;" for "&amp;VLOOKUP(C533,Part_D_RI!B$11:H$2011,6,FALSE)&amp;" "&amp;VLOOKUP(C533,Part_D_RI!B$11:H$2011,5,FALSE))</f>
        <v/>
      </c>
      <c r="E533" s="101"/>
      <c r="F533" s="15" t="str" cm="1">
        <f t="array" ref="F533">_xlfn.IFS(E533="","", VLOOKUP(E533,Part_D_RI_Target_Populations!$B$9:$F$2009,2,FALSE)='Dropdown Selections'!$F$9,'Dropdown Selections'!$F$9, VLOOKUP(E533,Part_D_RI_Target_Populations!$B$9:$F$2009,2,FALSE)='Dropdown Selections'!$F$3,"Enrollees with: " &amp; VLOOKUP(E533,Part_D_RI_Target_Populations!$B$9:$F$2009,4,FALSE), VLOOKUP(E533,Part_D_RI_Target_Populations!$B$9:$F$2009,2,FALSE)='Dropdown Selections'!$F$2, "LIS Levels: " &amp; VLOOKUP(E533,Part_D_RI_Target_Populations!$B$9:$F$2009,3,FALSE), VLOOKUP(E533,Part_D_RI_Target_Populations!$B$9:$F$2009,2,FALSE)='Dropdown Selections'!$F$6, "LIS Levels: " &amp; VLOOKUP(E533,Part_D_RI_Target_Populations!$B$9:$F$2009,3,FALSE) &amp; " and " &amp; VLOOKUP(E533,Part_D_RI_Target_Populations!$B$9:$F$2009,4,FALSE))</f>
        <v/>
      </c>
      <c r="G533" s="101"/>
      <c r="H533" s="101"/>
      <c r="I533" s="101"/>
      <c r="J533" s="101"/>
      <c r="K533" s="101"/>
      <c r="L533" s="101"/>
      <c r="M533" s="104"/>
    </row>
    <row r="534" spans="2:13">
      <c r="B534" s="159"/>
      <c r="C534" s="101"/>
      <c r="D534" s="15" t="str">
        <f>IF(C534="","",VLOOKUP(C534,Part_D_RI!B$11:H$2011,2,FALSE)&amp;" for "&amp;VLOOKUP(C534,Part_D_RI!B$11:H$2011,6,FALSE)&amp;" "&amp;VLOOKUP(C534,Part_D_RI!B$11:H$2011,5,FALSE))</f>
        <v/>
      </c>
      <c r="E534" s="101"/>
      <c r="F534" s="15" t="str" cm="1">
        <f t="array" ref="F534">_xlfn.IFS(E534="","", VLOOKUP(E534,Part_D_RI_Target_Populations!$B$9:$F$2009,2,FALSE)='Dropdown Selections'!$F$9,'Dropdown Selections'!$F$9, VLOOKUP(E534,Part_D_RI_Target_Populations!$B$9:$F$2009,2,FALSE)='Dropdown Selections'!$F$3,"Enrollees with: " &amp; VLOOKUP(E534,Part_D_RI_Target_Populations!$B$9:$F$2009,4,FALSE), VLOOKUP(E534,Part_D_RI_Target_Populations!$B$9:$F$2009,2,FALSE)='Dropdown Selections'!$F$2, "LIS Levels: " &amp; VLOOKUP(E534,Part_D_RI_Target_Populations!$B$9:$F$2009,3,FALSE), VLOOKUP(E534,Part_D_RI_Target_Populations!$B$9:$F$2009,2,FALSE)='Dropdown Selections'!$F$6, "LIS Levels: " &amp; VLOOKUP(E534,Part_D_RI_Target_Populations!$B$9:$F$2009,3,FALSE) &amp; " and " &amp; VLOOKUP(E534,Part_D_RI_Target_Populations!$B$9:$F$2009,4,FALSE))</f>
        <v/>
      </c>
      <c r="G534" s="101"/>
      <c r="H534" s="101"/>
      <c r="I534" s="101"/>
      <c r="J534" s="101"/>
      <c r="K534" s="101"/>
      <c r="L534" s="101"/>
      <c r="M534" s="104"/>
    </row>
    <row r="535" spans="2:13">
      <c r="B535" s="159"/>
      <c r="C535" s="101"/>
      <c r="D535" s="15" t="str">
        <f>IF(C535="","",VLOOKUP(C535,Part_D_RI!B$11:H$2011,2,FALSE)&amp;" for "&amp;VLOOKUP(C535,Part_D_RI!B$11:H$2011,6,FALSE)&amp;" "&amp;VLOOKUP(C535,Part_D_RI!B$11:H$2011,5,FALSE))</f>
        <v/>
      </c>
      <c r="E535" s="101"/>
      <c r="F535" s="15" t="str" cm="1">
        <f t="array" ref="F535">_xlfn.IFS(E535="","", VLOOKUP(E535,Part_D_RI_Target_Populations!$B$9:$F$2009,2,FALSE)='Dropdown Selections'!$F$9,'Dropdown Selections'!$F$9, VLOOKUP(E535,Part_D_RI_Target_Populations!$B$9:$F$2009,2,FALSE)='Dropdown Selections'!$F$3,"Enrollees with: " &amp; VLOOKUP(E535,Part_D_RI_Target_Populations!$B$9:$F$2009,4,FALSE), VLOOKUP(E535,Part_D_RI_Target_Populations!$B$9:$F$2009,2,FALSE)='Dropdown Selections'!$F$2, "LIS Levels: " &amp; VLOOKUP(E535,Part_D_RI_Target_Populations!$B$9:$F$2009,3,FALSE), VLOOKUP(E535,Part_D_RI_Target_Populations!$B$9:$F$2009,2,FALSE)='Dropdown Selections'!$F$6, "LIS Levels: " &amp; VLOOKUP(E535,Part_D_RI_Target_Populations!$B$9:$F$2009,3,FALSE) &amp; " and " &amp; VLOOKUP(E535,Part_D_RI_Target_Populations!$B$9:$F$2009,4,FALSE))</f>
        <v/>
      </c>
      <c r="G535" s="101"/>
      <c r="H535" s="101"/>
      <c r="I535" s="101"/>
      <c r="J535" s="101"/>
      <c r="K535" s="101"/>
      <c r="L535" s="101"/>
      <c r="M535" s="104"/>
    </row>
    <row r="536" spans="2:13">
      <c r="B536" s="159"/>
      <c r="C536" s="101"/>
      <c r="D536" s="15" t="str">
        <f>IF(C536="","",VLOOKUP(C536,Part_D_RI!B$11:H$2011,2,FALSE)&amp;" for "&amp;VLOOKUP(C536,Part_D_RI!B$11:H$2011,6,FALSE)&amp;" "&amp;VLOOKUP(C536,Part_D_RI!B$11:H$2011,5,FALSE))</f>
        <v/>
      </c>
      <c r="E536" s="101"/>
      <c r="F536" s="15" t="str" cm="1">
        <f t="array" ref="F536">_xlfn.IFS(E536="","", VLOOKUP(E536,Part_D_RI_Target_Populations!$B$9:$F$2009,2,FALSE)='Dropdown Selections'!$F$9,'Dropdown Selections'!$F$9, VLOOKUP(E536,Part_D_RI_Target_Populations!$B$9:$F$2009,2,FALSE)='Dropdown Selections'!$F$3,"Enrollees with: " &amp; VLOOKUP(E536,Part_D_RI_Target_Populations!$B$9:$F$2009,4,FALSE), VLOOKUP(E536,Part_D_RI_Target_Populations!$B$9:$F$2009,2,FALSE)='Dropdown Selections'!$F$2, "LIS Levels: " &amp; VLOOKUP(E536,Part_D_RI_Target_Populations!$B$9:$F$2009,3,FALSE), VLOOKUP(E536,Part_D_RI_Target_Populations!$B$9:$F$2009,2,FALSE)='Dropdown Selections'!$F$6, "LIS Levels: " &amp; VLOOKUP(E536,Part_D_RI_Target_Populations!$B$9:$F$2009,3,FALSE) &amp; " and " &amp; VLOOKUP(E536,Part_D_RI_Target_Populations!$B$9:$F$2009,4,FALSE))</f>
        <v/>
      </c>
      <c r="G536" s="101"/>
      <c r="H536" s="101"/>
      <c r="I536" s="101"/>
      <c r="J536" s="101"/>
      <c r="K536" s="101"/>
      <c r="L536" s="101"/>
      <c r="M536" s="104"/>
    </row>
    <row r="537" spans="2:13">
      <c r="B537" s="159"/>
      <c r="C537" s="101"/>
      <c r="D537" s="15" t="str">
        <f>IF(C537="","",VLOOKUP(C537,Part_D_RI!B$11:H$2011,2,FALSE)&amp;" for "&amp;VLOOKUP(C537,Part_D_RI!B$11:H$2011,6,FALSE)&amp;" "&amp;VLOOKUP(C537,Part_D_RI!B$11:H$2011,5,FALSE))</f>
        <v/>
      </c>
      <c r="E537" s="101"/>
      <c r="F537" s="15" t="str" cm="1">
        <f t="array" ref="F537">_xlfn.IFS(E537="","", VLOOKUP(E537,Part_D_RI_Target_Populations!$B$9:$F$2009,2,FALSE)='Dropdown Selections'!$F$9,'Dropdown Selections'!$F$9, VLOOKUP(E537,Part_D_RI_Target_Populations!$B$9:$F$2009,2,FALSE)='Dropdown Selections'!$F$3,"Enrollees with: " &amp; VLOOKUP(E537,Part_D_RI_Target_Populations!$B$9:$F$2009,4,FALSE), VLOOKUP(E537,Part_D_RI_Target_Populations!$B$9:$F$2009,2,FALSE)='Dropdown Selections'!$F$2, "LIS Levels: " &amp; VLOOKUP(E537,Part_D_RI_Target_Populations!$B$9:$F$2009,3,FALSE), VLOOKUP(E537,Part_D_RI_Target_Populations!$B$9:$F$2009,2,FALSE)='Dropdown Selections'!$F$6, "LIS Levels: " &amp; VLOOKUP(E537,Part_D_RI_Target_Populations!$B$9:$F$2009,3,FALSE) &amp; " and " &amp; VLOOKUP(E537,Part_D_RI_Target_Populations!$B$9:$F$2009,4,FALSE))</f>
        <v/>
      </c>
      <c r="G537" s="101"/>
      <c r="H537" s="101"/>
      <c r="I537" s="101"/>
      <c r="J537" s="101"/>
      <c r="K537" s="101"/>
      <c r="L537" s="101"/>
      <c r="M537" s="104"/>
    </row>
    <row r="538" spans="2:13">
      <c r="B538" s="159"/>
      <c r="C538" s="101"/>
      <c r="D538" s="15" t="str">
        <f>IF(C538="","",VLOOKUP(C538,Part_D_RI!B$11:H$2011,2,FALSE)&amp;" for "&amp;VLOOKUP(C538,Part_D_RI!B$11:H$2011,6,FALSE)&amp;" "&amp;VLOOKUP(C538,Part_D_RI!B$11:H$2011,5,FALSE))</f>
        <v/>
      </c>
      <c r="E538" s="101"/>
      <c r="F538" s="15" t="str" cm="1">
        <f t="array" ref="F538">_xlfn.IFS(E538="","", VLOOKUP(E538,Part_D_RI_Target_Populations!$B$9:$F$2009,2,FALSE)='Dropdown Selections'!$F$9,'Dropdown Selections'!$F$9, VLOOKUP(E538,Part_D_RI_Target_Populations!$B$9:$F$2009,2,FALSE)='Dropdown Selections'!$F$3,"Enrollees with: " &amp; VLOOKUP(E538,Part_D_RI_Target_Populations!$B$9:$F$2009,4,FALSE), VLOOKUP(E538,Part_D_RI_Target_Populations!$B$9:$F$2009,2,FALSE)='Dropdown Selections'!$F$2, "LIS Levels: " &amp; VLOOKUP(E538,Part_D_RI_Target_Populations!$B$9:$F$2009,3,FALSE), VLOOKUP(E538,Part_D_RI_Target_Populations!$B$9:$F$2009,2,FALSE)='Dropdown Selections'!$F$6, "LIS Levels: " &amp; VLOOKUP(E538,Part_D_RI_Target_Populations!$B$9:$F$2009,3,FALSE) &amp; " and " &amp; VLOOKUP(E538,Part_D_RI_Target_Populations!$B$9:$F$2009,4,FALSE))</f>
        <v/>
      </c>
      <c r="G538" s="101"/>
      <c r="H538" s="101"/>
      <c r="I538" s="101"/>
      <c r="J538" s="101"/>
      <c r="K538" s="101"/>
      <c r="L538" s="101"/>
      <c r="M538" s="104"/>
    </row>
    <row r="539" spans="2:13">
      <c r="B539" s="159"/>
      <c r="C539" s="101"/>
      <c r="D539" s="15" t="str">
        <f>IF(C539="","",VLOOKUP(C539,Part_D_RI!B$11:H$2011,2,FALSE)&amp;" for "&amp;VLOOKUP(C539,Part_D_RI!B$11:H$2011,6,FALSE)&amp;" "&amp;VLOOKUP(C539,Part_D_RI!B$11:H$2011,5,FALSE))</f>
        <v/>
      </c>
      <c r="E539" s="101"/>
      <c r="F539" s="15" t="str" cm="1">
        <f t="array" ref="F539">_xlfn.IFS(E539="","", VLOOKUP(E539,Part_D_RI_Target_Populations!$B$9:$F$2009,2,FALSE)='Dropdown Selections'!$F$9,'Dropdown Selections'!$F$9, VLOOKUP(E539,Part_D_RI_Target_Populations!$B$9:$F$2009,2,FALSE)='Dropdown Selections'!$F$3,"Enrollees with: " &amp; VLOOKUP(E539,Part_D_RI_Target_Populations!$B$9:$F$2009,4,FALSE), VLOOKUP(E539,Part_D_RI_Target_Populations!$B$9:$F$2009,2,FALSE)='Dropdown Selections'!$F$2, "LIS Levels: " &amp; VLOOKUP(E539,Part_D_RI_Target_Populations!$B$9:$F$2009,3,FALSE), VLOOKUP(E539,Part_D_RI_Target_Populations!$B$9:$F$2009,2,FALSE)='Dropdown Selections'!$F$6, "LIS Levels: " &amp; VLOOKUP(E539,Part_D_RI_Target_Populations!$B$9:$F$2009,3,FALSE) &amp; " and " &amp; VLOOKUP(E539,Part_D_RI_Target_Populations!$B$9:$F$2009,4,FALSE))</f>
        <v/>
      </c>
      <c r="G539" s="101"/>
      <c r="H539" s="101"/>
      <c r="I539" s="101"/>
      <c r="J539" s="101"/>
      <c r="K539" s="101"/>
      <c r="L539" s="101"/>
      <c r="M539" s="104"/>
    </row>
    <row r="540" spans="2:13">
      <c r="B540" s="159"/>
      <c r="C540" s="101"/>
      <c r="D540" s="15" t="str">
        <f>IF(C540="","",VLOOKUP(C540,Part_D_RI!B$11:H$2011,2,FALSE)&amp;" for "&amp;VLOOKUP(C540,Part_D_RI!B$11:H$2011,6,FALSE)&amp;" "&amp;VLOOKUP(C540,Part_D_RI!B$11:H$2011,5,FALSE))</f>
        <v/>
      </c>
      <c r="E540" s="101"/>
      <c r="F540" s="15" t="str" cm="1">
        <f t="array" ref="F540">_xlfn.IFS(E540="","", VLOOKUP(E540,Part_D_RI_Target_Populations!$B$9:$F$2009,2,FALSE)='Dropdown Selections'!$F$9,'Dropdown Selections'!$F$9, VLOOKUP(E540,Part_D_RI_Target_Populations!$B$9:$F$2009,2,FALSE)='Dropdown Selections'!$F$3,"Enrollees with: " &amp; VLOOKUP(E540,Part_D_RI_Target_Populations!$B$9:$F$2009,4,FALSE), VLOOKUP(E540,Part_D_RI_Target_Populations!$B$9:$F$2009,2,FALSE)='Dropdown Selections'!$F$2, "LIS Levels: " &amp; VLOOKUP(E540,Part_D_RI_Target_Populations!$B$9:$F$2009,3,FALSE), VLOOKUP(E540,Part_D_RI_Target_Populations!$B$9:$F$2009,2,FALSE)='Dropdown Selections'!$F$6, "LIS Levels: " &amp; VLOOKUP(E540,Part_D_RI_Target_Populations!$B$9:$F$2009,3,FALSE) &amp; " and " &amp; VLOOKUP(E540,Part_D_RI_Target_Populations!$B$9:$F$2009,4,FALSE))</f>
        <v/>
      </c>
      <c r="G540" s="101"/>
      <c r="H540" s="101"/>
      <c r="I540" s="101"/>
      <c r="J540" s="101"/>
      <c r="K540" s="101"/>
      <c r="L540" s="101"/>
      <c r="M540" s="104"/>
    </row>
    <row r="541" spans="2:13">
      <c r="B541" s="159"/>
      <c r="C541" s="101"/>
      <c r="D541" s="15" t="str">
        <f>IF(C541="","",VLOOKUP(C541,Part_D_RI!B$11:H$2011,2,FALSE)&amp;" for "&amp;VLOOKUP(C541,Part_D_RI!B$11:H$2011,6,FALSE)&amp;" "&amp;VLOOKUP(C541,Part_D_RI!B$11:H$2011,5,FALSE))</f>
        <v/>
      </c>
      <c r="E541" s="101"/>
      <c r="F541" s="15" t="str" cm="1">
        <f t="array" ref="F541">_xlfn.IFS(E541="","", VLOOKUP(E541,Part_D_RI_Target_Populations!$B$9:$F$2009,2,FALSE)='Dropdown Selections'!$F$9,'Dropdown Selections'!$F$9, VLOOKUP(E541,Part_D_RI_Target_Populations!$B$9:$F$2009,2,FALSE)='Dropdown Selections'!$F$3,"Enrollees with: " &amp; VLOOKUP(E541,Part_D_RI_Target_Populations!$B$9:$F$2009,4,FALSE), VLOOKUP(E541,Part_D_RI_Target_Populations!$B$9:$F$2009,2,FALSE)='Dropdown Selections'!$F$2, "LIS Levels: " &amp; VLOOKUP(E541,Part_D_RI_Target_Populations!$B$9:$F$2009,3,FALSE), VLOOKUP(E541,Part_D_RI_Target_Populations!$B$9:$F$2009,2,FALSE)='Dropdown Selections'!$F$6, "LIS Levels: " &amp; VLOOKUP(E541,Part_D_RI_Target_Populations!$B$9:$F$2009,3,FALSE) &amp; " and " &amp; VLOOKUP(E541,Part_D_RI_Target_Populations!$B$9:$F$2009,4,FALSE))</f>
        <v/>
      </c>
      <c r="G541" s="101"/>
      <c r="H541" s="101"/>
      <c r="I541" s="101"/>
      <c r="J541" s="101"/>
      <c r="K541" s="101"/>
      <c r="L541" s="101"/>
      <c r="M541" s="104"/>
    </row>
    <row r="542" spans="2:13">
      <c r="B542" s="159"/>
      <c r="C542" s="101"/>
      <c r="D542" s="15" t="str">
        <f>IF(C542="","",VLOOKUP(C542,Part_D_RI!B$11:H$2011,2,FALSE)&amp;" for "&amp;VLOOKUP(C542,Part_D_RI!B$11:H$2011,6,FALSE)&amp;" "&amp;VLOOKUP(C542,Part_D_RI!B$11:H$2011,5,FALSE))</f>
        <v/>
      </c>
      <c r="E542" s="101"/>
      <c r="F542" s="15" t="str" cm="1">
        <f t="array" ref="F542">_xlfn.IFS(E542="","", VLOOKUP(E542,Part_D_RI_Target_Populations!$B$9:$F$2009,2,FALSE)='Dropdown Selections'!$F$9,'Dropdown Selections'!$F$9, VLOOKUP(E542,Part_D_RI_Target_Populations!$B$9:$F$2009,2,FALSE)='Dropdown Selections'!$F$3,"Enrollees with: " &amp; VLOOKUP(E542,Part_D_RI_Target_Populations!$B$9:$F$2009,4,FALSE), VLOOKUP(E542,Part_D_RI_Target_Populations!$B$9:$F$2009,2,FALSE)='Dropdown Selections'!$F$2, "LIS Levels: " &amp; VLOOKUP(E542,Part_D_RI_Target_Populations!$B$9:$F$2009,3,FALSE), VLOOKUP(E542,Part_D_RI_Target_Populations!$B$9:$F$2009,2,FALSE)='Dropdown Selections'!$F$6, "LIS Levels: " &amp; VLOOKUP(E542,Part_D_RI_Target_Populations!$B$9:$F$2009,3,FALSE) &amp; " and " &amp; VLOOKUP(E542,Part_D_RI_Target_Populations!$B$9:$F$2009,4,FALSE))</f>
        <v/>
      </c>
      <c r="G542" s="101"/>
      <c r="H542" s="101"/>
      <c r="I542" s="101"/>
      <c r="J542" s="101"/>
      <c r="K542" s="101"/>
      <c r="L542" s="101"/>
      <c r="M542" s="104"/>
    </row>
    <row r="543" spans="2:13">
      <c r="B543" s="159"/>
      <c r="C543" s="101"/>
      <c r="D543" s="15" t="str">
        <f>IF(C543="","",VLOOKUP(C543,Part_D_RI!B$11:H$2011,2,FALSE)&amp;" for "&amp;VLOOKUP(C543,Part_D_RI!B$11:H$2011,6,FALSE)&amp;" "&amp;VLOOKUP(C543,Part_D_RI!B$11:H$2011,5,FALSE))</f>
        <v/>
      </c>
      <c r="E543" s="101"/>
      <c r="F543" s="15" t="str" cm="1">
        <f t="array" ref="F543">_xlfn.IFS(E543="","", VLOOKUP(E543,Part_D_RI_Target_Populations!$B$9:$F$2009,2,FALSE)='Dropdown Selections'!$F$9,'Dropdown Selections'!$F$9, VLOOKUP(E543,Part_D_RI_Target_Populations!$B$9:$F$2009,2,FALSE)='Dropdown Selections'!$F$3,"Enrollees with: " &amp; VLOOKUP(E543,Part_D_RI_Target_Populations!$B$9:$F$2009,4,FALSE), VLOOKUP(E543,Part_D_RI_Target_Populations!$B$9:$F$2009,2,FALSE)='Dropdown Selections'!$F$2, "LIS Levels: " &amp; VLOOKUP(E543,Part_D_RI_Target_Populations!$B$9:$F$2009,3,FALSE), VLOOKUP(E543,Part_D_RI_Target_Populations!$B$9:$F$2009,2,FALSE)='Dropdown Selections'!$F$6, "LIS Levels: " &amp; VLOOKUP(E543,Part_D_RI_Target_Populations!$B$9:$F$2009,3,FALSE) &amp; " and " &amp; VLOOKUP(E543,Part_D_RI_Target_Populations!$B$9:$F$2009,4,FALSE))</f>
        <v/>
      </c>
      <c r="G543" s="101"/>
      <c r="H543" s="101"/>
      <c r="I543" s="101"/>
      <c r="J543" s="101"/>
      <c r="K543" s="101"/>
      <c r="L543" s="101"/>
      <c r="M543" s="104"/>
    </row>
    <row r="544" spans="2:13">
      <c r="B544" s="159"/>
      <c r="C544" s="101"/>
      <c r="D544" s="15" t="str">
        <f>IF(C544="","",VLOOKUP(C544,Part_D_RI!B$11:H$2011,2,FALSE)&amp;" for "&amp;VLOOKUP(C544,Part_D_RI!B$11:H$2011,6,FALSE)&amp;" "&amp;VLOOKUP(C544,Part_D_RI!B$11:H$2011,5,FALSE))</f>
        <v/>
      </c>
      <c r="E544" s="101"/>
      <c r="F544" s="15" t="str" cm="1">
        <f t="array" ref="F544">_xlfn.IFS(E544="","", VLOOKUP(E544,Part_D_RI_Target_Populations!$B$9:$F$2009,2,FALSE)='Dropdown Selections'!$F$9,'Dropdown Selections'!$F$9, VLOOKUP(E544,Part_D_RI_Target_Populations!$B$9:$F$2009,2,FALSE)='Dropdown Selections'!$F$3,"Enrollees with: " &amp; VLOOKUP(E544,Part_D_RI_Target_Populations!$B$9:$F$2009,4,FALSE), VLOOKUP(E544,Part_D_RI_Target_Populations!$B$9:$F$2009,2,FALSE)='Dropdown Selections'!$F$2, "LIS Levels: " &amp; VLOOKUP(E544,Part_D_RI_Target_Populations!$B$9:$F$2009,3,FALSE), VLOOKUP(E544,Part_D_RI_Target_Populations!$B$9:$F$2009,2,FALSE)='Dropdown Selections'!$F$6, "LIS Levels: " &amp; VLOOKUP(E544,Part_D_RI_Target_Populations!$B$9:$F$2009,3,FALSE) &amp; " and " &amp; VLOOKUP(E544,Part_D_RI_Target_Populations!$B$9:$F$2009,4,FALSE))</f>
        <v/>
      </c>
      <c r="G544" s="101"/>
      <c r="H544" s="101"/>
      <c r="I544" s="101"/>
      <c r="J544" s="101"/>
      <c r="K544" s="101"/>
      <c r="L544" s="101"/>
      <c r="M544" s="104"/>
    </row>
    <row r="545" spans="2:13">
      <c r="B545" s="159"/>
      <c r="C545" s="101"/>
      <c r="D545" s="15" t="str">
        <f>IF(C545="","",VLOOKUP(C545,Part_D_RI!B$11:H$2011,2,FALSE)&amp;" for "&amp;VLOOKUP(C545,Part_D_RI!B$11:H$2011,6,FALSE)&amp;" "&amp;VLOOKUP(C545,Part_D_RI!B$11:H$2011,5,FALSE))</f>
        <v/>
      </c>
      <c r="E545" s="101"/>
      <c r="F545" s="15" t="str" cm="1">
        <f t="array" ref="F545">_xlfn.IFS(E545="","", VLOOKUP(E545,Part_D_RI_Target_Populations!$B$9:$F$2009,2,FALSE)='Dropdown Selections'!$F$9,'Dropdown Selections'!$F$9, VLOOKUP(E545,Part_D_RI_Target_Populations!$B$9:$F$2009,2,FALSE)='Dropdown Selections'!$F$3,"Enrollees with: " &amp; VLOOKUP(E545,Part_D_RI_Target_Populations!$B$9:$F$2009,4,FALSE), VLOOKUP(E545,Part_D_RI_Target_Populations!$B$9:$F$2009,2,FALSE)='Dropdown Selections'!$F$2, "LIS Levels: " &amp; VLOOKUP(E545,Part_D_RI_Target_Populations!$B$9:$F$2009,3,FALSE), VLOOKUP(E545,Part_D_RI_Target_Populations!$B$9:$F$2009,2,FALSE)='Dropdown Selections'!$F$6, "LIS Levels: " &amp; VLOOKUP(E545,Part_D_RI_Target_Populations!$B$9:$F$2009,3,FALSE) &amp; " and " &amp; VLOOKUP(E545,Part_D_RI_Target_Populations!$B$9:$F$2009,4,FALSE))</f>
        <v/>
      </c>
      <c r="G545" s="101"/>
      <c r="H545" s="101"/>
      <c r="I545" s="101"/>
      <c r="J545" s="101"/>
      <c r="K545" s="101"/>
      <c r="L545" s="101"/>
      <c r="M545" s="104"/>
    </row>
    <row r="546" spans="2:13">
      <c r="B546" s="159"/>
      <c r="C546" s="101"/>
      <c r="D546" s="15" t="str">
        <f>IF(C546="","",VLOOKUP(C546,Part_D_RI!B$11:H$2011,2,FALSE)&amp;" for "&amp;VLOOKUP(C546,Part_D_RI!B$11:H$2011,6,FALSE)&amp;" "&amp;VLOOKUP(C546,Part_D_RI!B$11:H$2011,5,FALSE))</f>
        <v/>
      </c>
      <c r="E546" s="101"/>
      <c r="F546" s="15" t="str" cm="1">
        <f t="array" ref="F546">_xlfn.IFS(E546="","", VLOOKUP(E546,Part_D_RI_Target_Populations!$B$9:$F$2009,2,FALSE)='Dropdown Selections'!$F$9,'Dropdown Selections'!$F$9, VLOOKUP(E546,Part_D_RI_Target_Populations!$B$9:$F$2009,2,FALSE)='Dropdown Selections'!$F$3,"Enrollees with: " &amp; VLOOKUP(E546,Part_D_RI_Target_Populations!$B$9:$F$2009,4,FALSE), VLOOKUP(E546,Part_D_RI_Target_Populations!$B$9:$F$2009,2,FALSE)='Dropdown Selections'!$F$2, "LIS Levels: " &amp; VLOOKUP(E546,Part_D_RI_Target_Populations!$B$9:$F$2009,3,FALSE), VLOOKUP(E546,Part_D_RI_Target_Populations!$B$9:$F$2009,2,FALSE)='Dropdown Selections'!$F$6, "LIS Levels: " &amp; VLOOKUP(E546,Part_D_RI_Target_Populations!$B$9:$F$2009,3,FALSE) &amp; " and " &amp; VLOOKUP(E546,Part_D_RI_Target_Populations!$B$9:$F$2009,4,FALSE))</f>
        <v/>
      </c>
      <c r="G546" s="101"/>
      <c r="H546" s="101"/>
      <c r="I546" s="101"/>
      <c r="J546" s="101"/>
      <c r="K546" s="101"/>
      <c r="L546" s="101"/>
      <c r="M546" s="104"/>
    </row>
    <row r="547" spans="2:13">
      <c r="B547" s="159"/>
      <c r="C547" s="101"/>
      <c r="D547" s="15" t="str">
        <f>IF(C547="","",VLOOKUP(C547,Part_D_RI!B$11:H$2011,2,FALSE)&amp;" for "&amp;VLOOKUP(C547,Part_D_RI!B$11:H$2011,6,FALSE)&amp;" "&amp;VLOOKUP(C547,Part_D_RI!B$11:H$2011,5,FALSE))</f>
        <v/>
      </c>
      <c r="E547" s="101"/>
      <c r="F547" s="15" t="str" cm="1">
        <f t="array" ref="F547">_xlfn.IFS(E547="","", VLOOKUP(E547,Part_D_RI_Target_Populations!$B$9:$F$2009,2,FALSE)='Dropdown Selections'!$F$9,'Dropdown Selections'!$F$9, VLOOKUP(E547,Part_D_RI_Target_Populations!$B$9:$F$2009,2,FALSE)='Dropdown Selections'!$F$3,"Enrollees with: " &amp; VLOOKUP(E547,Part_D_RI_Target_Populations!$B$9:$F$2009,4,FALSE), VLOOKUP(E547,Part_D_RI_Target_Populations!$B$9:$F$2009,2,FALSE)='Dropdown Selections'!$F$2, "LIS Levels: " &amp; VLOOKUP(E547,Part_D_RI_Target_Populations!$B$9:$F$2009,3,FALSE), VLOOKUP(E547,Part_D_RI_Target_Populations!$B$9:$F$2009,2,FALSE)='Dropdown Selections'!$F$6, "LIS Levels: " &amp; VLOOKUP(E547,Part_D_RI_Target_Populations!$B$9:$F$2009,3,FALSE) &amp; " and " &amp; VLOOKUP(E547,Part_D_RI_Target_Populations!$B$9:$F$2009,4,FALSE))</f>
        <v/>
      </c>
      <c r="G547" s="101"/>
      <c r="H547" s="101"/>
      <c r="I547" s="101"/>
      <c r="J547" s="101"/>
      <c r="K547" s="101"/>
      <c r="L547" s="101"/>
      <c r="M547" s="104"/>
    </row>
    <row r="548" spans="2:13">
      <c r="B548" s="159"/>
      <c r="C548" s="101"/>
      <c r="D548" s="15" t="str">
        <f>IF(C548="","",VLOOKUP(C548,Part_D_RI!B$11:H$2011,2,FALSE)&amp;" for "&amp;VLOOKUP(C548,Part_D_RI!B$11:H$2011,6,FALSE)&amp;" "&amp;VLOOKUP(C548,Part_D_RI!B$11:H$2011,5,FALSE))</f>
        <v/>
      </c>
      <c r="E548" s="101"/>
      <c r="F548" s="15" t="str" cm="1">
        <f t="array" ref="F548">_xlfn.IFS(E548="","", VLOOKUP(E548,Part_D_RI_Target_Populations!$B$9:$F$2009,2,FALSE)='Dropdown Selections'!$F$9,'Dropdown Selections'!$F$9, VLOOKUP(E548,Part_D_RI_Target_Populations!$B$9:$F$2009,2,FALSE)='Dropdown Selections'!$F$3,"Enrollees with: " &amp; VLOOKUP(E548,Part_D_RI_Target_Populations!$B$9:$F$2009,4,FALSE), VLOOKUP(E548,Part_D_RI_Target_Populations!$B$9:$F$2009,2,FALSE)='Dropdown Selections'!$F$2, "LIS Levels: " &amp; VLOOKUP(E548,Part_D_RI_Target_Populations!$B$9:$F$2009,3,FALSE), VLOOKUP(E548,Part_D_RI_Target_Populations!$B$9:$F$2009,2,FALSE)='Dropdown Selections'!$F$6, "LIS Levels: " &amp; VLOOKUP(E548,Part_D_RI_Target_Populations!$B$9:$F$2009,3,FALSE) &amp; " and " &amp; VLOOKUP(E548,Part_D_RI_Target_Populations!$B$9:$F$2009,4,FALSE))</f>
        <v/>
      </c>
      <c r="G548" s="101"/>
      <c r="H548" s="101"/>
      <c r="I548" s="101"/>
      <c r="J548" s="101"/>
      <c r="K548" s="101"/>
      <c r="L548" s="101"/>
      <c r="M548" s="104"/>
    </row>
    <row r="549" spans="2:13">
      <c r="B549" s="159"/>
      <c r="C549" s="101"/>
      <c r="D549" s="15" t="str">
        <f>IF(C549="","",VLOOKUP(C549,Part_D_RI!B$11:H$2011,2,FALSE)&amp;" for "&amp;VLOOKUP(C549,Part_D_RI!B$11:H$2011,6,FALSE)&amp;" "&amp;VLOOKUP(C549,Part_D_RI!B$11:H$2011,5,FALSE))</f>
        <v/>
      </c>
      <c r="E549" s="101"/>
      <c r="F549" s="15" t="str" cm="1">
        <f t="array" ref="F549">_xlfn.IFS(E549="","", VLOOKUP(E549,Part_D_RI_Target_Populations!$B$9:$F$2009,2,FALSE)='Dropdown Selections'!$F$9,'Dropdown Selections'!$F$9, VLOOKUP(E549,Part_D_RI_Target_Populations!$B$9:$F$2009,2,FALSE)='Dropdown Selections'!$F$3,"Enrollees with: " &amp; VLOOKUP(E549,Part_D_RI_Target_Populations!$B$9:$F$2009,4,FALSE), VLOOKUP(E549,Part_D_RI_Target_Populations!$B$9:$F$2009,2,FALSE)='Dropdown Selections'!$F$2, "LIS Levels: " &amp; VLOOKUP(E549,Part_D_RI_Target_Populations!$B$9:$F$2009,3,FALSE), VLOOKUP(E549,Part_D_RI_Target_Populations!$B$9:$F$2009,2,FALSE)='Dropdown Selections'!$F$6, "LIS Levels: " &amp; VLOOKUP(E549,Part_D_RI_Target_Populations!$B$9:$F$2009,3,FALSE) &amp; " and " &amp; VLOOKUP(E549,Part_D_RI_Target_Populations!$B$9:$F$2009,4,FALSE))</f>
        <v/>
      </c>
      <c r="G549" s="101"/>
      <c r="H549" s="101"/>
      <c r="I549" s="101"/>
      <c r="J549" s="101"/>
      <c r="K549" s="101"/>
      <c r="L549" s="101"/>
      <c r="M549" s="104"/>
    </row>
    <row r="550" spans="2:13">
      <c r="B550" s="159"/>
      <c r="C550" s="101"/>
      <c r="D550" s="15" t="str">
        <f>IF(C550="","",VLOOKUP(C550,Part_D_RI!B$11:H$2011,2,FALSE)&amp;" for "&amp;VLOOKUP(C550,Part_D_RI!B$11:H$2011,6,FALSE)&amp;" "&amp;VLOOKUP(C550,Part_D_RI!B$11:H$2011,5,FALSE))</f>
        <v/>
      </c>
      <c r="E550" s="101"/>
      <c r="F550" s="15" t="str" cm="1">
        <f t="array" ref="F550">_xlfn.IFS(E550="","", VLOOKUP(E550,Part_D_RI_Target_Populations!$B$9:$F$2009,2,FALSE)='Dropdown Selections'!$F$9,'Dropdown Selections'!$F$9, VLOOKUP(E550,Part_D_RI_Target_Populations!$B$9:$F$2009,2,FALSE)='Dropdown Selections'!$F$3,"Enrollees with: " &amp; VLOOKUP(E550,Part_D_RI_Target_Populations!$B$9:$F$2009,4,FALSE), VLOOKUP(E550,Part_D_RI_Target_Populations!$B$9:$F$2009,2,FALSE)='Dropdown Selections'!$F$2, "LIS Levels: " &amp; VLOOKUP(E550,Part_D_RI_Target_Populations!$B$9:$F$2009,3,FALSE), VLOOKUP(E550,Part_D_RI_Target_Populations!$B$9:$F$2009,2,FALSE)='Dropdown Selections'!$F$6, "LIS Levels: " &amp; VLOOKUP(E550,Part_D_RI_Target_Populations!$B$9:$F$2009,3,FALSE) &amp; " and " &amp; VLOOKUP(E550,Part_D_RI_Target_Populations!$B$9:$F$2009,4,FALSE))</f>
        <v/>
      </c>
      <c r="G550" s="101"/>
      <c r="H550" s="101"/>
      <c r="I550" s="101"/>
      <c r="J550" s="101"/>
      <c r="K550" s="101"/>
      <c r="L550" s="101"/>
      <c r="M550" s="104"/>
    </row>
    <row r="551" spans="2:13">
      <c r="B551" s="159"/>
      <c r="C551" s="101"/>
      <c r="D551" s="15" t="str">
        <f>IF(C551="","",VLOOKUP(C551,Part_D_RI!B$11:H$2011,2,FALSE)&amp;" for "&amp;VLOOKUP(C551,Part_D_RI!B$11:H$2011,6,FALSE)&amp;" "&amp;VLOOKUP(C551,Part_D_RI!B$11:H$2011,5,FALSE))</f>
        <v/>
      </c>
      <c r="E551" s="101"/>
      <c r="F551" s="15" t="str" cm="1">
        <f t="array" ref="F551">_xlfn.IFS(E551="","", VLOOKUP(E551,Part_D_RI_Target_Populations!$B$9:$F$2009,2,FALSE)='Dropdown Selections'!$F$9,'Dropdown Selections'!$F$9, VLOOKUP(E551,Part_D_RI_Target_Populations!$B$9:$F$2009,2,FALSE)='Dropdown Selections'!$F$3,"Enrollees with: " &amp; VLOOKUP(E551,Part_D_RI_Target_Populations!$B$9:$F$2009,4,FALSE), VLOOKUP(E551,Part_D_RI_Target_Populations!$B$9:$F$2009,2,FALSE)='Dropdown Selections'!$F$2, "LIS Levels: " &amp; VLOOKUP(E551,Part_D_RI_Target_Populations!$B$9:$F$2009,3,FALSE), VLOOKUP(E551,Part_D_RI_Target_Populations!$B$9:$F$2009,2,FALSE)='Dropdown Selections'!$F$6, "LIS Levels: " &amp; VLOOKUP(E551,Part_D_RI_Target_Populations!$B$9:$F$2009,3,FALSE) &amp; " and " &amp; VLOOKUP(E551,Part_D_RI_Target_Populations!$B$9:$F$2009,4,FALSE))</f>
        <v/>
      </c>
      <c r="G551" s="101"/>
      <c r="H551" s="101"/>
      <c r="I551" s="101"/>
      <c r="J551" s="101"/>
      <c r="K551" s="101"/>
      <c r="L551" s="101"/>
      <c r="M551" s="104"/>
    </row>
    <row r="552" spans="2:13">
      <c r="B552" s="159"/>
      <c r="C552" s="101"/>
      <c r="D552" s="15" t="str">
        <f>IF(C552="","",VLOOKUP(C552,Part_D_RI!B$11:H$2011,2,FALSE)&amp;" for "&amp;VLOOKUP(C552,Part_D_RI!B$11:H$2011,6,FALSE)&amp;" "&amp;VLOOKUP(C552,Part_D_RI!B$11:H$2011,5,FALSE))</f>
        <v/>
      </c>
      <c r="E552" s="101"/>
      <c r="F552" s="15" t="str" cm="1">
        <f t="array" ref="F552">_xlfn.IFS(E552="","", VLOOKUP(E552,Part_D_RI_Target_Populations!$B$9:$F$2009,2,FALSE)='Dropdown Selections'!$F$9,'Dropdown Selections'!$F$9, VLOOKUP(E552,Part_D_RI_Target_Populations!$B$9:$F$2009,2,FALSE)='Dropdown Selections'!$F$3,"Enrollees with: " &amp; VLOOKUP(E552,Part_D_RI_Target_Populations!$B$9:$F$2009,4,FALSE), VLOOKUP(E552,Part_D_RI_Target_Populations!$B$9:$F$2009,2,FALSE)='Dropdown Selections'!$F$2, "LIS Levels: " &amp; VLOOKUP(E552,Part_D_RI_Target_Populations!$B$9:$F$2009,3,FALSE), VLOOKUP(E552,Part_D_RI_Target_Populations!$B$9:$F$2009,2,FALSE)='Dropdown Selections'!$F$6, "LIS Levels: " &amp; VLOOKUP(E552,Part_D_RI_Target_Populations!$B$9:$F$2009,3,FALSE) &amp; " and " &amp; VLOOKUP(E552,Part_D_RI_Target_Populations!$B$9:$F$2009,4,FALSE))</f>
        <v/>
      </c>
      <c r="G552" s="101"/>
      <c r="H552" s="101"/>
      <c r="I552" s="101"/>
      <c r="J552" s="101"/>
      <c r="K552" s="101"/>
      <c r="L552" s="101"/>
      <c r="M552" s="104"/>
    </row>
    <row r="553" spans="2:13">
      <c r="B553" s="159"/>
      <c r="C553" s="101"/>
      <c r="D553" s="15" t="str">
        <f>IF(C553="","",VLOOKUP(C553,Part_D_RI!B$11:H$2011,2,FALSE)&amp;" for "&amp;VLOOKUP(C553,Part_D_RI!B$11:H$2011,6,FALSE)&amp;" "&amp;VLOOKUP(C553,Part_D_RI!B$11:H$2011,5,FALSE))</f>
        <v/>
      </c>
      <c r="E553" s="101"/>
      <c r="F553" s="15" t="str" cm="1">
        <f t="array" ref="F553">_xlfn.IFS(E553="","", VLOOKUP(E553,Part_D_RI_Target_Populations!$B$9:$F$2009,2,FALSE)='Dropdown Selections'!$F$9,'Dropdown Selections'!$F$9, VLOOKUP(E553,Part_D_RI_Target_Populations!$B$9:$F$2009,2,FALSE)='Dropdown Selections'!$F$3,"Enrollees with: " &amp; VLOOKUP(E553,Part_D_RI_Target_Populations!$B$9:$F$2009,4,FALSE), VLOOKUP(E553,Part_D_RI_Target_Populations!$B$9:$F$2009,2,FALSE)='Dropdown Selections'!$F$2, "LIS Levels: " &amp; VLOOKUP(E553,Part_D_RI_Target_Populations!$B$9:$F$2009,3,FALSE), VLOOKUP(E553,Part_D_RI_Target_Populations!$B$9:$F$2009,2,FALSE)='Dropdown Selections'!$F$6, "LIS Levels: " &amp; VLOOKUP(E553,Part_D_RI_Target_Populations!$B$9:$F$2009,3,FALSE) &amp; " and " &amp; VLOOKUP(E553,Part_D_RI_Target_Populations!$B$9:$F$2009,4,FALSE))</f>
        <v/>
      </c>
      <c r="G553" s="101"/>
      <c r="H553" s="101"/>
      <c r="I553" s="101"/>
      <c r="J553" s="101"/>
      <c r="K553" s="101"/>
      <c r="L553" s="101"/>
      <c r="M553" s="104"/>
    </row>
    <row r="554" spans="2:13">
      <c r="B554" s="159"/>
      <c r="C554" s="101"/>
      <c r="D554" s="15" t="str">
        <f>IF(C554="","",VLOOKUP(C554,Part_D_RI!B$11:H$2011,2,FALSE)&amp;" for "&amp;VLOOKUP(C554,Part_D_RI!B$11:H$2011,6,FALSE)&amp;" "&amp;VLOOKUP(C554,Part_D_RI!B$11:H$2011,5,FALSE))</f>
        <v/>
      </c>
      <c r="E554" s="101"/>
      <c r="F554" s="15" t="str" cm="1">
        <f t="array" ref="F554">_xlfn.IFS(E554="","", VLOOKUP(E554,Part_D_RI_Target_Populations!$B$9:$F$2009,2,FALSE)='Dropdown Selections'!$F$9,'Dropdown Selections'!$F$9, VLOOKUP(E554,Part_D_RI_Target_Populations!$B$9:$F$2009,2,FALSE)='Dropdown Selections'!$F$3,"Enrollees with: " &amp; VLOOKUP(E554,Part_D_RI_Target_Populations!$B$9:$F$2009,4,FALSE), VLOOKUP(E554,Part_D_RI_Target_Populations!$B$9:$F$2009,2,FALSE)='Dropdown Selections'!$F$2, "LIS Levels: " &amp; VLOOKUP(E554,Part_D_RI_Target_Populations!$B$9:$F$2009,3,FALSE), VLOOKUP(E554,Part_D_RI_Target_Populations!$B$9:$F$2009,2,FALSE)='Dropdown Selections'!$F$6, "LIS Levels: " &amp; VLOOKUP(E554,Part_D_RI_Target_Populations!$B$9:$F$2009,3,FALSE) &amp; " and " &amp; VLOOKUP(E554,Part_D_RI_Target_Populations!$B$9:$F$2009,4,FALSE))</f>
        <v/>
      </c>
      <c r="G554" s="101"/>
      <c r="H554" s="101"/>
      <c r="I554" s="101"/>
      <c r="J554" s="101"/>
      <c r="K554" s="101"/>
      <c r="L554" s="101"/>
      <c r="M554" s="104"/>
    </row>
    <row r="555" spans="2:13">
      <c r="B555" s="159"/>
      <c r="C555" s="101"/>
      <c r="D555" s="15" t="str">
        <f>IF(C555="","",VLOOKUP(C555,Part_D_RI!B$11:H$2011,2,FALSE)&amp;" for "&amp;VLOOKUP(C555,Part_D_RI!B$11:H$2011,6,FALSE)&amp;" "&amp;VLOOKUP(C555,Part_D_RI!B$11:H$2011,5,FALSE))</f>
        <v/>
      </c>
      <c r="E555" s="101"/>
      <c r="F555" s="15" t="str" cm="1">
        <f t="array" ref="F555">_xlfn.IFS(E555="","", VLOOKUP(E555,Part_D_RI_Target_Populations!$B$9:$F$2009,2,FALSE)='Dropdown Selections'!$F$9,'Dropdown Selections'!$F$9, VLOOKUP(E555,Part_D_RI_Target_Populations!$B$9:$F$2009,2,FALSE)='Dropdown Selections'!$F$3,"Enrollees with: " &amp; VLOOKUP(E555,Part_D_RI_Target_Populations!$B$9:$F$2009,4,FALSE), VLOOKUP(E555,Part_D_RI_Target_Populations!$B$9:$F$2009,2,FALSE)='Dropdown Selections'!$F$2, "LIS Levels: " &amp; VLOOKUP(E555,Part_D_RI_Target_Populations!$B$9:$F$2009,3,FALSE), VLOOKUP(E555,Part_D_RI_Target_Populations!$B$9:$F$2009,2,FALSE)='Dropdown Selections'!$F$6, "LIS Levels: " &amp; VLOOKUP(E555,Part_D_RI_Target_Populations!$B$9:$F$2009,3,FALSE) &amp; " and " &amp; VLOOKUP(E555,Part_D_RI_Target_Populations!$B$9:$F$2009,4,FALSE))</f>
        <v/>
      </c>
      <c r="G555" s="101"/>
      <c r="H555" s="101"/>
      <c r="I555" s="101"/>
      <c r="J555" s="101"/>
      <c r="K555" s="101"/>
      <c r="L555" s="101"/>
      <c r="M555" s="104"/>
    </row>
    <row r="556" spans="2:13">
      <c r="B556" s="159"/>
      <c r="C556" s="101"/>
      <c r="D556" s="15" t="str">
        <f>IF(C556="","",VLOOKUP(C556,Part_D_RI!B$11:H$2011,2,FALSE)&amp;" for "&amp;VLOOKUP(C556,Part_D_RI!B$11:H$2011,6,FALSE)&amp;" "&amp;VLOOKUP(C556,Part_D_RI!B$11:H$2011,5,FALSE))</f>
        <v/>
      </c>
      <c r="E556" s="101"/>
      <c r="F556" s="15" t="str" cm="1">
        <f t="array" ref="F556">_xlfn.IFS(E556="","", VLOOKUP(E556,Part_D_RI_Target_Populations!$B$9:$F$2009,2,FALSE)='Dropdown Selections'!$F$9,'Dropdown Selections'!$F$9, VLOOKUP(E556,Part_D_RI_Target_Populations!$B$9:$F$2009,2,FALSE)='Dropdown Selections'!$F$3,"Enrollees with: " &amp; VLOOKUP(E556,Part_D_RI_Target_Populations!$B$9:$F$2009,4,FALSE), VLOOKUP(E556,Part_D_RI_Target_Populations!$B$9:$F$2009,2,FALSE)='Dropdown Selections'!$F$2, "LIS Levels: " &amp; VLOOKUP(E556,Part_D_RI_Target_Populations!$B$9:$F$2009,3,FALSE), VLOOKUP(E556,Part_D_RI_Target_Populations!$B$9:$F$2009,2,FALSE)='Dropdown Selections'!$F$6, "LIS Levels: " &amp; VLOOKUP(E556,Part_D_RI_Target_Populations!$B$9:$F$2009,3,FALSE) &amp; " and " &amp; VLOOKUP(E556,Part_D_RI_Target_Populations!$B$9:$F$2009,4,FALSE))</f>
        <v/>
      </c>
      <c r="G556" s="101"/>
      <c r="H556" s="101"/>
      <c r="I556" s="101"/>
      <c r="J556" s="101"/>
      <c r="K556" s="101"/>
      <c r="L556" s="101"/>
      <c r="M556" s="104"/>
    </row>
    <row r="557" spans="2:13">
      <c r="B557" s="159"/>
      <c r="C557" s="101"/>
      <c r="D557" s="15" t="str">
        <f>IF(C557="","",VLOOKUP(C557,Part_D_RI!B$11:H$2011,2,FALSE)&amp;" for "&amp;VLOOKUP(C557,Part_D_RI!B$11:H$2011,6,FALSE)&amp;" "&amp;VLOOKUP(C557,Part_D_RI!B$11:H$2011,5,FALSE))</f>
        <v/>
      </c>
      <c r="E557" s="101"/>
      <c r="F557" s="15" t="str" cm="1">
        <f t="array" ref="F557">_xlfn.IFS(E557="","", VLOOKUP(E557,Part_D_RI_Target_Populations!$B$9:$F$2009,2,FALSE)='Dropdown Selections'!$F$9,'Dropdown Selections'!$F$9, VLOOKUP(E557,Part_D_RI_Target_Populations!$B$9:$F$2009,2,FALSE)='Dropdown Selections'!$F$3,"Enrollees with: " &amp; VLOOKUP(E557,Part_D_RI_Target_Populations!$B$9:$F$2009,4,FALSE), VLOOKUP(E557,Part_D_RI_Target_Populations!$B$9:$F$2009,2,FALSE)='Dropdown Selections'!$F$2, "LIS Levels: " &amp; VLOOKUP(E557,Part_D_RI_Target_Populations!$B$9:$F$2009,3,FALSE), VLOOKUP(E557,Part_D_RI_Target_Populations!$B$9:$F$2009,2,FALSE)='Dropdown Selections'!$F$6, "LIS Levels: " &amp; VLOOKUP(E557,Part_D_RI_Target_Populations!$B$9:$F$2009,3,FALSE) &amp; " and " &amp; VLOOKUP(E557,Part_D_RI_Target_Populations!$B$9:$F$2009,4,FALSE))</f>
        <v/>
      </c>
      <c r="G557" s="101"/>
      <c r="H557" s="101"/>
      <c r="I557" s="101"/>
      <c r="J557" s="101"/>
      <c r="K557" s="101"/>
      <c r="L557" s="101"/>
      <c r="M557" s="104"/>
    </row>
    <row r="558" spans="2:13">
      <c r="B558" s="159"/>
      <c r="C558" s="101"/>
      <c r="D558" s="15" t="str">
        <f>IF(C558="","",VLOOKUP(C558,Part_D_RI!B$11:H$2011,2,FALSE)&amp;" for "&amp;VLOOKUP(C558,Part_D_RI!B$11:H$2011,6,FALSE)&amp;" "&amp;VLOOKUP(C558,Part_D_RI!B$11:H$2011,5,FALSE))</f>
        <v/>
      </c>
      <c r="E558" s="101"/>
      <c r="F558" s="15" t="str" cm="1">
        <f t="array" ref="F558">_xlfn.IFS(E558="","", VLOOKUP(E558,Part_D_RI_Target_Populations!$B$9:$F$2009,2,FALSE)='Dropdown Selections'!$F$9,'Dropdown Selections'!$F$9, VLOOKUP(E558,Part_D_RI_Target_Populations!$B$9:$F$2009,2,FALSE)='Dropdown Selections'!$F$3,"Enrollees with: " &amp; VLOOKUP(E558,Part_D_RI_Target_Populations!$B$9:$F$2009,4,FALSE), VLOOKUP(E558,Part_D_RI_Target_Populations!$B$9:$F$2009,2,FALSE)='Dropdown Selections'!$F$2, "LIS Levels: " &amp; VLOOKUP(E558,Part_D_RI_Target_Populations!$B$9:$F$2009,3,FALSE), VLOOKUP(E558,Part_D_RI_Target_Populations!$B$9:$F$2009,2,FALSE)='Dropdown Selections'!$F$6, "LIS Levels: " &amp; VLOOKUP(E558,Part_D_RI_Target_Populations!$B$9:$F$2009,3,FALSE) &amp; " and " &amp; VLOOKUP(E558,Part_D_RI_Target_Populations!$B$9:$F$2009,4,FALSE))</f>
        <v/>
      </c>
      <c r="G558" s="101"/>
      <c r="H558" s="101"/>
      <c r="I558" s="101"/>
      <c r="J558" s="101"/>
      <c r="K558" s="101"/>
      <c r="L558" s="101"/>
      <c r="M558" s="104"/>
    </row>
    <row r="559" spans="2:13">
      <c r="B559" s="159"/>
      <c r="C559" s="101"/>
      <c r="D559" s="15" t="str">
        <f>IF(C559="","",VLOOKUP(C559,Part_D_RI!B$11:H$2011,2,FALSE)&amp;" for "&amp;VLOOKUP(C559,Part_D_RI!B$11:H$2011,6,FALSE)&amp;" "&amp;VLOOKUP(C559,Part_D_RI!B$11:H$2011,5,FALSE))</f>
        <v/>
      </c>
      <c r="E559" s="101"/>
      <c r="F559" s="15" t="str" cm="1">
        <f t="array" ref="F559">_xlfn.IFS(E559="","", VLOOKUP(E559,Part_D_RI_Target_Populations!$B$9:$F$2009,2,FALSE)='Dropdown Selections'!$F$9,'Dropdown Selections'!$F$9, VLOOKUP(E559,Part_D_RI_Target_Populations!$B$9:$F$2009,2,FALSE)='Dropdown Selections'!$F$3,"Enrollees with: " &amp; VLOOKUP(E559,Part_D_RI_Target_Populations!$B$9:$F$2009,4,FALSE), VLOOKUP(E559,Part_D_RI_Target_Populations!$B$9:$F$2009,2,FALSE)='Dropdown Selections'!$F$2, "LIS Levels: " &amp; VLOOKUP(E559,Part_D_RI_Target_Populations!$B$9:$F$2009,3,FALSE), VLOOKUP(E559,Part_D_RI_Target_Populations!$B$9:$F$2009,2,FALSE)='Dropdown Selections'!$F$6, "LIS Levels: " &amp; VLOOKUP(E559,Part_D_RI_Target_Populations!$B$9:$F$2009,3,FALSE) &amp; " and " &amp; VLOOKUP(E559,Part_D_RI_Target_Populations!$B$9:$F$2009,4,FALSE))</f>
        <v/>
      </c>
      <c r="G559" s="101"/>
      <c r="H559" s="101"/>
      <c r="I559" s="101"/>
      <c r="J559" s="101"/>
      <c r="K559" s="101"/>
      <c r="L559" s="101"/>
      <c r="M559" s="104"/>
    </row>
    <row r="560" spans="2:13">
      <c r="B560" s="159"/>
      <c r="C560" s="101"/>
      <c r="D560" s="15" t="str">
        <f>IF(C560="","",VLOOKUP(C560,Part_D_RI!B$11:H$2011,2,FALSE)&amp;" for "&amp;VLOOKUP(C560,Part_D_RI!B$11:H$2011,6,FALSE)&amp;" "&amp;VLOOKUP(C560,Part_D_RI!B$11:H$2011,5,FALSE))</f>
        <v/>
      </c>
      <c r="E560" s="101"/>
      <c r="F560" s="15" t="str" cm="1">
        <f t="array" ref="F560">_xlfn.IFS(E560="","", VLOOKUP(E560,Part_D_RI_Target_Populations!$B$9:$F$2009,2,FALSE)='Dropdown Selections'!$F$9,'Dropdown Selections'!$F$9, VLOOKUP(E560,Part_D_RI_Target_Populations!$B$9:$F$2009,2,FALSE)='Dropdown Selections'!$F$3,"Enrollees with: " &amp; VLOOKUP(E560,Part_D_RI_Target_Populations!$B$9:$F$2009,4,FALSE), VLOOKUP(E560,Part_D_RI_Target_Populations!$B$9:$F$2009,2,FALSE)='Dropdown Selections'!$F$2, "LIS Levels: " &amp; VLOOKUP(E560,Part_D_RI_Target_Populations!$B$9:$F$2009,3,FALSE), VLOOKUP(E560,Part_D_RI_Target_Populations!$B$9:$F$2009,2,FALSE)='Dropdown Selections'!$F$6, "LIS Levels: " &amp; VLOOKUP(E560,Part_D_RI_Target_Populations!$B$9:$F$2009,3,FALSE) &amp; " and " &amp; VLOOKUP(E560,Part_D_RI_Target_Populations!$B$9:$F$2009,4,FALSE))</f>
        <v/>
      </c>
      <c r="G560" s="101"/>
      <c r="H560" s="101"/>
      <c r="I560" s="101"/>
      <c r="J560" s="101"/>
      <c r="K560" s="101"/>
      <c r="L560" s="101"/>
      <c r="M560" s="104"/>
    </row>
    <row r="561" spans="2:13">
      <c r="B561" s="159"/>
      <c r="C561" s="101"/>
      <c r="D561" s="15" t="str">
        <f>IF(C561="","",VLOOKUP(C561,Part_D_RI!B$11:H$2011,2,FALSE)&amp;" for "&amp;VLOOKUP(C561,Part_D_RI!B$11:H$2011,6,FALSE)&amp;" "&amp;VLOOKUP(C561,Part_D_RI!B$11:H$2011,5,FALSE))</f>
        <v/>
      </c>
      <c r="E561" s="101"/>
      <c r="F561" s="15" t="str" cm="1">
        <f t="array" ref="F561">_xlfn.IFS(E561="","", VLOOKUP(E561,Part_D_RI_Target_Populations!$B$9:$F$2009,2,FALSE)='Dropdown Selections'!$F$9,'Dropdown Selections'!$F$9, VLOOKUP(E561,Part_D_RI_Target_Populations!$B$9:$F$2009,2,FALSE)='Dropdown Selections'!$F$3,"Enrollees with: " &amp; VLOOKUP(E561,Part_D_RI_Target_Populations!$B$9:$F$2009,4,FALSE), VLOOKUP(E561,Part_D_RI_Target_Populations!$B$9:$F$2009,2,FALSE)='Dropdown Selections'!$F$2, "LIS Levels: " &amp; VLOOKUP(E561,Part_D_RI_Target_Populations!$B$9:$F$2009,3,FALSE), VLOOKUP(E561,Part_D_RI_Target_Populations!$B$9:$F$2009,2,FALSE)='Dropdown Selections'!$F$6, "LIS Levels: " &amp; VLOOKUP(E561,Part_D_RI_Target_Populations!$B$9:$F$2009,3,FALSE) &amp; " and " &amp; VLOOKUP(E561,Part_D_RI_Target_Populations!$B$9:$F$2009,4,FALSE))</f>
        <v/>
      </c>
      <c r="G561" s="101"/>
      <c r="H561" s="101"/>
      <c r="I561" s="101"/>
      <c r="J561" s="101"/>
      <c r="K561" s="101"/>
      <c r="L561" s="101"/>
      <c r="M561" s="104"/>
    </row>
    <row r="562" spans="2:13">
      <c r="B562" s="159"/>
      <c r="C562" s="101"/>
      <c r="D562" s="15" t="str">
        <f>IF(C562="","",VLOOKUP(C562,Part_D_RI!B$11:H$2011,2,FALSE)&amp;" for "&amp;VLOOKUP(C562,Part_D_RI!B$11:H$2011,6,FALSE)&amp;" "&amp;VLOOKUP(C562,Part_D_RI!B$11:H$2011,5,FALSE))</f>
        <v/>
      </c>
      <c r="E562" s="101"/>
      <c r="F562" s="15" t="str" cm="1">
        <f t="array" ref="F562">_xlfn.IFS(E562="","", VLOOKUP(E562,Part_D_RI_Target_Populations!$B$9:$F$2009,2,FALSE)='Dropdown Selections'!$F$9,'Dropdown Selections'!$F$9, VLOOKUP(E562,Part_D_RI_Target_Populations!$B$9:$F$2009,2,FALSE)='Dropdown Selections'!$F$3,"Enrollees with: " &amp; VLOOKUP(E562,Part_D_RI_Target_Populations!$B$9:$F$2009,4,FALSE), VLOOKUP(E562,Part_D_RI_Target_Populations!$B$9:$F$2009,2,FALSE)='Dropdown Selections'!$F$2, "LIS Levels: " &amp; VLOOKUP(E562,Part_D_RI_Target_Populations!$B$9:$F$2009,3,FALSE), VLOOKUP(E562,Part_D_RI_Target_Populations!$B$9:$F$2009,2,FALSE)='Dropdown Selections'!$F$6, "LIS Levels: " &amp; VLOOKUP(E562,Part_D_RI_Target_Populations!$B$9:$F$2009,3,FALSE) &amp; " and " &amp; VLOOKUP(E562,Part_D_RI_Target_Populations!$B$9:$F$2009,4,FALSE))</f>
        <v/>
      </c>
      <c r="G562" s="101"/>
      <c r="H562" s="101"/>
      <c r="I562" s="101"/>
      <c r="J562" s="101"/>
      <c r="K562" s="101"/>
      <c r="L562" s="101"/>
      <c r="M562" s="104"/>
    </row>
    <row r="563" spans="2:13">
      <c r="B563" s="159"/>
      <c r="C563" s="101"/>
      <c r="D563" s="15" t="str">
        <f>IF(C563="","",VLOOKUP(C563,Part_D_RI!B$11:H$2011,2,FALSE)&amp;" for "&amp;VLOOKUP(C563,Part_D_RI!B$11:H$2011,6,FALSE)&amp;" "&amp;VLOOKUP(C563,Part_D_RI!B$11:H$2011,5,FALSE))</f>
        <v/>
      </c>
      <c r="E563" s="101"/>
      <c r="F563" s="15" t="str" cm="1">
        <f t="array" ref="F563">_xlfn.IFS(E563="","", VLOOKUP(E563,Part_D_RI_Target_Populations!$B$9:$F$2009,2,FALSE)='Dropdown Selections'!$F$9,'Dropdown Selections'!$F$9, VLOOKUP(E563,Part_D_RI_Target_Populations!$B$9:$F$2009,2,FALSE)='Dropdown Selections'!$F$3,"Enrollees with: " &amp; VLOOKUP(E563,Part_D_RI_Target_Populations!$B$9:$F$2009,4,FALSE), VLOOKUP(E563,Part_D_RI_Target_Populations!$B$9:$F$2009,2,FALSE)='Dropdown Selections'!$F$2, "LIS Levels: " &amp; VLOOKUP(E563,Part_D_RI_Target_Populations!$B$9:$F$2009,3,FALSE), VLOOKUP(E563,Part_D_RI_Target_Populations!$B$9:$F$2009,2,FALSE)='Dropdown Selections'!$F$6, "LIS Levels: " &amp; VLOOKUP(E563,Part_D_RI_Target_Populations!$B$9:$F$2009,3,FALSE) &amp; " and " &amp; VLOOKUP(E563,Part_D_RI_Target_Populations!$B$9:$F$2009,4,FALSE))</f>
        <v/>
      </c>
      <c r="G563" s="101"/>
      <c r="H563" s="101"/>
      <c r="I563" s="101"/>
      <c r="J563" s="101"/>
      <c r="K563" s="101"/>
      <c r="L563" s="101"/>
      <c r="M563" s="104"/>
    </row>
    <row r="564" spans="2:13">
      <c r="B564" s="159"/>
      <c r="C564" s="101"/>
      <c r="D564" s="15" t="str">
        <f>IF(C564="","",VLOOKUP(C564,Part_D_RI!B$11:H$2011,2,FALSE)&amp;" for "&amp;VLOOKUP(C564,Part_D_RI!B$11:H$2011,6,FALSE)&amp;" "&amp;VLOOKUP(C564,Part_D_RI!B$11:H$2011,5,FALSE))</f>
        <v/>
      </c>
      <c r="E564" s="101"/>
      <c r="F564" s="15" t="str" cm="1">
        <f t="array" ref="F564">_xlfn.IFS(E564="","", VLOOKUP(E564,Part_D_RI_Target_Populations!$B$9:$F$2009,2,FALSE)='Dropdown Selections'!$F$9,'Dropdown Selections'!$F$9, VLOOKUP(E564,Part_D_RI_Target_Populations!$B$9:$F$2009,2,FALSE)='Dropdown Selections'!$F$3,"Enrollees with: " &amp; VLOOKUP(E564,Part_D_RI_Target_Populations!$B$9:$F$2009,4,FALSE), VLOOKUP(E564,Part_D_RI_Target_Populations!$B$9:$F$2009,2,FALSE)='Dropdown Selections'!$F$2, "LIS Levels: " &amp; VLOOKUP(E564,Part_D_RI_Target_Populations!$B$9:$F$2009,3,FALSE), VLOOKUP(E564,Part_D_RI_Target_Populations!$B$9:$F$2009,2,FALSE)='Dropdown Selections'!$F$6, "LIS Levels: " &amp; VLOOKUP(E564,Part_D_RI_Target_Populations!$B$9:$F$2009,3,FALSE) &amp; " and " &amp; VLOOKUP(E564,Part_D_RI_Target_Populations!$B$9:$F$2009,4,FALSE))</f>
        <v/>
      </c>
      <c r="G564" s="101"/>
      <c r="H564" s="101"/>
      <c r="I564" s="101"/>
      <c r="J564" s="101"/>
      <c r="K564" s="101"/>
      <c r="L564" s="101"/>
      <c r="M564" s="104"/>
    </row>
    <row r="565" spans="2:13">
      <c r="B565" s="159"/>
      <c r="C565" s="101"/>
      <c r="D565" s="15" t="str">
        <f>IF(C565="","",VLOOKUP(C565,Part_D_RI!B$11:H$2011,2,FALSE)&amp;" for "&amp;VLOOKUP(C565,Part_D_RI!B$11:H$2011,6,FALSE)&amp;" "&amp;VLOOKUP(C565,Part_D_RI!B$11:H$2011,5,FALSE))</f>
        <v/>
      </c>
      <c r="E565" s="101"/>
      <c r="F565" s="15" t="str" cm="1">
        <f t="array" ref="F565">_xlfn.IFS(E565="","", VLOOKUP(E565,Part_D_RI_Target_Populations!$B$9:$F$2009,2,FALSE)='Dropdown Selections'!$F$9,'Dropdown Selections'!$F$9, VLOOKUP(E565,Part_D_RI_Target_Populations!$B$9:$F$2009,2,FALSE)='Dropdown Selections'!$F$3,"Enrollees with: " &amp; VLOOKUP(E565,Part_D_RI_Target_Populations!$B$9:$F$2009,4,FALSE), VLOOKUP(E565,Part_D_RI_Target_Populations!$B$9:$F$2009,2,FALSE)='Dropdown Selections'!$F$2, "LIS Levels: " &amp; VLOOKUP(E565,Part_D_RI_Target_Populations!$B$9:$F$2009,3,FALSE), VLOOKUP(E565,Part_D_RI_Target_Populations!$B$9:$F$2009,2,FALSE)='Dropdown Selections'!$F$6, "LIS Levels: " &amp; VLOOKUP(E565,Part_D_RI_Target_Populations!$B$9:$F$2009,3,FALSE) &amp; " and " &amp; VLOOKUP(E565,Part_D_RI_Target_Populations!$B$9:$F$2009,4,FALSE))</f>
        <v/>
      </c>
      <c r="G565" s="101"/>
      <c r="H565" s="101"/>
      <c r="I565" s="101"/>
      <c r="J565" s="101"/>
      <c r="K565" s="101"/>
      <c r="L565" s="101"/>
      <c r="M565" s="104"/>
    </row>
    <row r="566" spans="2:13">
      <c r="B566" s="159"/>
      <c r="C566" s="101"/>
      <c r="D566" s="15" t="str">
        <f>IF(C566="","",VLOOKUP(C566,Part_D_RI!B$11:H$2011,2,FALSE)&amp;" for "&amp;VLOOKUP(C566,Part_D_RI!B$11:H$2011,6,FALSE)&amp;" "&amp;VLOOKUP(C566,Part_D_RI!B$11:H$2011,5,FALSE))</f>
        <v/>
      </c>
      <c r="E566" s="101"/>
      <c r="F566" s="15" t="str" cm="1">
        <f t="array" ref="F566">_xlfn.IFS(E566="","", VLOOKUP(E566,Part_D_RI_Target_Populations!$B$9:$F$2009,2,FALSE)='Dropdown Selections'!$F$9,'Dropdown Selections'!$F$9, VLOOKUP(E566,Part_D_RI_Target_Populations!$B$9:$F$2009,2,FALSE)='Dropdown Selections'!$F$3,"Enrollees with: " &amp; VLOOKUP(E566,Part_D_RI_Target_Populations!$B$9:$F$2009,4,FALSE), VLOOKUP(E566,Part_D_RI_Target_Populations!$B$9:$F$2009,2,FALSE)='Dropdown Selections'!$F$2, "LIS Levels: " &amp; VLOOKUP(E566,Part_D_RI_Target_Populations!$B$9:$F$2009,3,FALSE), VLOOKUP(E566,Part_D_RI_Target_Populations!$B$9:$F$2009,2,FALSE)='Dropdown Selections'!$F$6, "LIS Levels: " &amp; VLOOKUP(E566,Part_D_RI_Target_Populations!$B$9:$F$2009,3,FALSE) &amp; " and " &amp; VLOOKUP(E566,Part_D_RI_Target_Populations!$B$9:$F$2009,4,FALSE))</f>
        <v/>
      </c>
      <c r="G566" s="101"/>
      <c r="H566" s="101"/>
      <c r="I566" s="101"/>
      <c r="J566" s="101"/>
      <c r="K566" s="101"/>
      <c r="L566" s="101"/>
      <c r="M566" s="104"/>
    </row>
    <row r="567" spans="2:13">
      <c r="B567" s="159"/>
      <c r="C567" s="101"/>
      <c r="D567" s="15" t="str">
        <f>IF(C567="","",VLOOKUP(C567,Part_D_RI!B$11:H$2011,2,FALSE)&amp;" for "&amp;VLOOKUP(C567,Part_D_RI!B$11:H$2011,6,FALSE)&amp;" "&amp;VLOOKUP(C567,Part_D_RI!B$11:H$2011,5,FALSE))</f>
        <v/>
      </c>
      <c r="E567" s="101"/>
      <c r="F567" s="15" t="str" cm="1">
        <f t="array" ref="F567">_xlfn.IFS(E567="","", VLOOKUP(E567,Part_D_RI_Target_Populations!$B$9:$F$2009,2,FALSE)='Dropdown Selections'!$F$9,'Dropdown Selections'!$F$9, VLOOKUP(E567,Part_D_RI_Target_Populations!$B$9:$F$2009,2,FALSE)='Dropdown Selections'!$F$3,"Enrollees with: " &amp; VLOOKUP(E567,Part_D_RI_Target_Populations!$B$9:$F$2009,4,FALSE), VLOOKUP(E567,Part_D_RI_Target_Populations!$B$9:$F$2009,2,FALSE)='Dropdown Selections'!$F$2, "LIS Levels: " &amp; VLOOKUP(E567,Part_D_RI_Target_Populations!$B$9:$F$2009,3,FALSE), VLOOKUP(E567,Part_D_RI_Target_Populations!$B$9:$F$2009,2,FALSE)='Dropdown Selections'!$F$6, "LIS Levels: " &amp; VLOOKUP(E567,Part_D_RI_Target_Populations!$B$9:$F$2009,3,FALSE) &amp; " and " &amp; VLOOKUP(E567,Part_D_RI_Target_Populations!$B$9:$F$2009,4,FALSE))</f>
        <v/>
      </c>
      <c r="G567" s="101"/>
      <c r="H567" s="101"/>
      <c r="I567" s="101"/>
      <c r="J567" s="101"/>
      <c r="K567" s="101"/>
      <c r="L567" s="101"/>
      <c r="M567" s="104"/>
    </row>
    <row r="568" spans="2:13">
      <c r="B568" s="159"/>
      <c r="C568" s="101"/>
      <c r="D568" s="15" t="str">
        <f>IF(C568="","",VLOOKUP(C568,Part_D_RI!B$11:H$2011,2,FALSE)&amp;" for "&amp;VLOOKUP(C568,Part_D_RI!B$11:H$2011,6,FALSE)&amp;" "&amp;VLOOKUP(C568,Part_D_RI!B$11:H$2011,5,FALSE))</f>
        <v/>
      </c>
      <c r="E568" s="101"/>
      <c r="F568" s="15" t="str" cm="1">
        <f t="array" ref="F568">_xlfn.IFS(E568="","", VLOOKUP(E568,Part_D_RI_Target_Populations!$B$9:$F$2009,2,FALSE)='Dropdown Selections'!$F$9,'Dropdown Selections'!$F$9, VLOOKUP(E568,Part_D_RI_Target_Populations!$B$9:$F$2009,2,FALSE)='Dropdown Selections'!$F$3,"Enrollees with: " &amp; VLOOKUP(E568,Part_D_RI_Target_Populations!$B$9:$F$2009,4,FALSE), VLOOKUP(E568,Part_D_RI_Target_Populations!$B$9:$F$2009,2,FALSE)='Dropdown Selections'!$F$2, "LIS Levels: " &amp; VLOOKUP(E568,Part_D_RI_Target_Populations!$B$9:$F$2009,3,FALSE), VLOOKUP(E568,Part_D_RI_Target_Populations!$B$9:$F$2009,2,FALSE)='Dropdown Selections'!$F$6, "LIS Levels: " &amp; VLOOKUP(E568,Part_D_RI_Target_Populations!$B$9:$F$2009,3,FALSE) &amp; " and " &amp; VLOOKUP(E568,Part_D_RI_Target_Populations!$B$9:$F$2009,4,FALSE))</f>
        <v/>
      </c>
      <c r="G568" s="101"/>
      <c r="H568" s="101"/>
      <c r="I568" s="101"/>
      <c r="J568" s="101"/>
      <c r="K568" s="101"/>
      <c r="L568" s="101"/>
      <c r="M568" s="104"/>
    </row>
    <row r="569" spans="2:13">
      <c r="B569" s="159"/>
      <c r="C569" s="101"/>
      <c r="D569" s="15" t="str">
        <f>IF(C569="","",VLOOKUP(C569,Part_D_RI!B$11:H$2011,2,FALSE)&amp;" for "&amp;VLOOKUP(C569,Part_D_RI!B$11:H$2011,6,FALSE)&amp;" "&amp;VLOOKUP(C569,Part_D_RI!B$11:H$2011,5,FALSE))</f>
        <v/>
      </c>
      <c r="E569" s="101"/>
      <c r="F569" s="15" t="str" cm="1">
        <f t="array" ref="F569">_xlfn.IFS(E569="","", VLOOKUP(E569,Part_D_RI_Target_Populations!$B$9:$F$2009,2,FALSE)='Dropdown Selections'!$F$9,'Dropdown Selections'!$F$9, VLOOKUP(E569,Part_D_RI_Target_Populations!$B$9:$F$2009,2,FALSE)='Dropdown Selections'!$F$3,"Enrollees with: " &amp; VLOOKUP(E569,Part_D_RI_Target_Populations!$B$9:$F$2009,4,FALSE), VLOOKUP(E569,Part_D_RI_Target_Populations!$B$9:$F$2009,2,FALSE)='Dropdown Selections'!$F$2, "LIS Levels: " &amp; VLOOKUP(E569,Part_D_RI_Target_Populations!$B$9:$F$2009,3,FALSE), VLOOKUP(E569,Part_D_RI_Target_Populations!$B$9:$F$2009,2,FALSE)='Dropdown Selections'!$F$6, "LIS Levels: " &amp; VLOOKUP(E569,Part_D_RI_Target_Populations!$B$9:$F$2009,3,FALSE) &amp; " and " &amp; VLOOKUP(E569,Part_D_RI_Target_Populations!$B$9:$F$2009,4,FALSE))</f>
        <v/>
      </c>
      <c r="G569" s="101"/>
      <c r="H569" s="101"/>
      <c r="I569" s="101"/>
      <c r="J569" s="101"/>
      <c r="K569" s="101"/>
      <c r="L569" s="101"/>
      <c r="M569" s="104"/>
    </row>
    <row r="570" spans="2:13">
      <c r="B570" s="159"/>
      <c r="C570" s="101"/>
      <c r="D570" s="15" t="str">
        <f>IF(C570="","",VLOOKUP(C570,Part_D_RI!B$11:H$2011,2,FALSE)&amp;" for "&amp;VLOOKUP(C570,Part_D_RI!B$11:H$2011,6,FALSE)&amp;" "&amp;VLOOKUP(C570,Part_D_RI!B$11:H$2011,5,FALSE))</f>
        <v/>
      </c>
      <c r="E570" s="101"/>
      <c r="F570" s="15" t="str" cm="1">
        <f t="array" ref="F570">_xlfn.IFS(E570="","", VLOOKUP(E570,Part_D_RI_Target_Populations!$B$9:$F$2009,2,FALSE)='Dropdown Selections'!$F$9,'Dropdown Selections'!$F$9, VLOOKUP(E570,Part_D_RI_Target_Populations!$B$9:$F$2009,2,FALSE)='Dropdown Selections'!$F$3,"Enrollees with: " &amp; VLOOKUP(E570,Part_D_RI_Target_Populations!$B$9:$F$2009,4,FALSE), VLOOKUP(E570,Part_D_RI_Target_Populations!$B$9:$F$2009,2,FALSE)='Dropdown Selections'!$F$2, "LIS Levels: " &amp; VLOOKUP(E570,Part_D_RI_Target_Populations!$B$9:$F$2009,3,FALSE), VLOOKUP(E570,Part_D_RI_Target_Populations!$B$9:$F$2009,2,FALSE)='Dropdown Selections'!$F$6, "LIS Levels: " &amp; VLOOKUP(E570,Part_D_RI_Target_Populations!$B$9:$F$2009,3,FALSE) &amp; " and " &amp; VLOOKUP(E570,Part_D_RI_Target_Populations!$B$9:$F$2009,4,FALSE))</f>
        <v/>
      </c>
      <c r="G570" s="101"/>
      <c r="H570" s="101"/>
      <c r="I570" s="101"/>
      <c r="J570" s="101"/>
      <c r="K570" s="101"/>
      <c r="L570" s="101"/>
      <c r="M570" s="104"/>
    </row>
    <row r="571" spans="2:13">
      <c r="B571" s="159"/>
      <c r="C571" s="101"/>
      <c r="D571" s="15" t="str">
        <f>IF(C571="","",VLOOKUP(C571,Part_D_RI!B$11:H$2011,2,FALSE)&amp;" for "&amp;VLOOKUP(C571,Part_D_RI!B$11:H$2011,6,FALSE)&amp;" "&amp;VLOOKUP(C571,Part_D_RI!B$11:H$2011,5,FALSE))</f>
        <v/>
      </c>
      <c r="E571" s="101"/>
      <c r="F571" s="15" t="str" cm="1">
        <f t="array" ref="F571">_xlfn.IFS(E571="","", VLOOKUP(E571,Part_D_RI_Target_Populations!$B$9:$F$2009,2,FALSE)='Dropdown Selections'!$F$9,'Dropdown Selections'!$F$9, VLOOKUP(E571,Part_D_RI_Target_Populations!$B$9:$F$2009,2,FALSE)='Dropdown Selections'!$F$3,"Enrollees with: " &amp; VLOOKUP(E571,Part_D_RI_Target_Populations!$B$9:$F$2009,4,FALSE), VLOOKUP(E571,Part_D_RI_Target_Populations!$B$9:$F$2009,2,FALSE)='Dropdown Selections'!$F$2, "LIS Levels: " &amp; VLOOKUP(E571,Part_D_RI_Target_Populations!$B$9:$F$2009,3,FALSE), VLOOKUP(E571,Part_D_RI_Target_Populations!$B$9:$F$2009,2,FALSE)='Dropdown Selections'!$F$6, "LIS Levels: " &amp; VLOOKUP(E571,Part_D_RI_Target_Populations!$B$9:$F$2009,3,FALSE) &amp; " and " &amp; VLOOKUP(E571,Part_D_RI_Target_Populations!$B$9:$F$2009,4,FALSE))</f>
        <v/>
      </c>
      <c r="G571" s="101"/>
      <c r="H571" s="101"/>
      <c r="I571" s="101"/>
      <c r="J571" s="101"/>
      <c r="K571" s="101"/>
      <c r="L571" s="101"/>
      <c r="M571" s="104"/>
    </row>
    <row r="572" spans="2:13">
      <c r="B572" s="159"/>
      <c r="C572" s="101"/>
      <c r="D572" s="15" t="str">
        <f>IF(C572="","",VLOOKUP(C572,Part_D_RI!B$11:H$2011,2,FALSE)&amp;" for "&amp;VLOOKUP(C572,Part_D_RI!B$11:H$2011,6,FALSE)&amp;" "&amp;VLOOKUP(C572,Part_D_RI!B$11:H$2011,5,FALSE))</f>
        <v/>
      </c>
      <c r="E572" s="101"/>
      <c r="F572" s="15" t="str" cm="1">
        <f t="array" ref="F572">_xlfn.IFS(E572="","", VLOOKUP(E572,Part_D_RI_Target_Populations!$B$9:$F$2009,2,FALSE)='Dropdown Selections'!$F$9,'Dropdown Selections'!$F$9, VLOOKUP(E572,Part_D_RI_Target_Populations!$B$9:$F$2009,2,FALSE)='Dropdown Selections'!$F$3,"Enrollees with: " &amp; VLOOKUP(E572,Part_D_RI_Target_Populations!$B$9:$F$2009,4,FALSE), VLOOKUP(E572,Part_D_RI_Target_Populations!$B$9:$F$2009,2,FALSE)='Dropdown Selections'!$F$2, "LIS Levels: " &amp; VLOOKUP(E572,Part_D_RI_Target_Populations!$B$9:$F$2009,3,FALSE), VLOOKUP(E572,Part_D_RI_Target_Populations!$B$9:$F$2009,2,FALSE)='Dropdown Selections'!$F$6, "LIS Levels: " &amp; VLOOKUP(E572,Part_D_RI_Target_Populations!$B$9:$F$2009,3,FALSE) &amp; " and " &amp; VLOOKUP(E572,Part_D_RI_Target_Populations!$B$9:$F$2009,4,FALSE))</f>
        <v/>
      </c>
      <c r="G572" s="101"/>
      <c r="H572" s="101"/>
      <c r="I572" s="101"/>
      <c r="J572" s="101"/>
      <c r="K572" s="101"/>
      <c r="L572" s="101"/>
      <c r="M572" s="104"/>
    </row>
    <row r="573" spans="2:13">
      <c r="B573" s="159"/>
      <c r="C573" s="101"/>
      <c r="D573" s="15" t="str">
        <f>IF(C573="","",VLOOKUP(C573,Part_D_RI!B$11:H$2011,2,FALSE)&amp;" for "&amp;VLOOKUP(C573,Part_D_RI!B$11:H$2011,6,FALSE)&amp;" "&amp;VLOOKUP(C573,Part_D_RI!B$11:H$2011,5,FALSE))</f>
        <v/>
      </c>
      <c r="E573" s="101"/>
      <c r="F573" s="15" t="str" cm="1">
        <f t="array" ref="F573">_xlfn.IFS(E573="","", VLOOKUP(E573,Part_D_RI_Target_Populations!$B$9:$F$2009,2,FALSE)='Dropdown Selections'!$F$9,'Dropdown Selections'!$F$9, VLOOKUP(E573,Part_D_RI_Target_Populations!$B$9:$F$2009,2,FALSE)='Dropdown Selections'!$F$3,"Enrollees with: " &amp; VLOOKUP(E573,Part_D_RI_Target_Populations!$B$9:$F$2009,4,FALSE), VLOOKUP(E573,Part_D_RI_Target_Populations!$B$9:$F$2009,2,FALSE)='Dropdown Selections'!$F$2, "LIS Levels: " &amp; VLOOKUP(E573,Part_D_RI_Target_Populations!$B$9:$F$2009,3,FALSE), VLOOKUP(E573,Part_D_RI_Target_Populations!$B$9:$F$2009,2,FALSE)='Dropdown Selections'!$F$6, "LIS Levels: " &amp; VLOOKUP(E573,Part_D_RI_Target_Populations!$B$9:$F$2009,3,FALSE) &amp; " and " &amp; VLOOKUP(E573,Part_D_RI_Target_Populations!$B$9:$F$2009,4,FALSE))</f>
        <v/>
      </c>
      <c r="G573" s="101"/>
      <c r="H573" s="101"/>
      <c r="I573" s="101"/>
      <c r="J573" s="101"/>
      <c r="K573" s="101"/>
      <c r="L573" s="101"/>
      <c r="M573" s="104"/>
    </row>
    <row r="574" spans="2:13">
      <c r="B574" s="159"/>
      <c r="C574" s="101"/>
      <c r="D574" s="15" t="str">
        <f>IF(C574="","",VLOOKUP(C574,Part_D_RI!B$11:H$2011,2,FALSE)&amp;" for "&amp;VLOOKUP(C574,Part_D_RI!B$11:H$2011,6,FALSE)&amp;" "&amp;VLOOKUP(C574,Part_D_RI!B$11:H$2011,5,FALSE))</f>
        <v/>
      </c>
      <c r="E574" s="101"/>
      <c r="F574" s="15" t="str" cm="1">
        <f t="array" ref="F574">_xlfn.IFS(E574="","", VLOOKUP(E574,Part_D_RI_Target_Populations!$B$9:$F$2009,2,FALSE)='Dropdown Selections'!$F$9,'Dropdown Selections'!$F$9, VLOOKUP(E574,Part_D_RI_Target_Populations!$B$9:$F$2009,2,FALSE)='Dropdown Selections'!$F$3,"Enrollees with: " &amp; VLOOKUP(E574,Part_D_RI_Target_Populations!$B$9:$F$2009,4,FALSE), VLOOKUP(E574,Part_D_RI_Target_Populations!$B$9:$F$2009,2,FALSE)='Dropdown Selections'!$F$2, "LIS Levels: " &amp; VLOOKUP(E574,Part_D_RI_Target_Populations!$B$9:$F$2009,3,FALSE), VLOOKUP(E574,Part_D_RI_Target_Populations!$B$9:$F$2009,2,FALSE)='Dropdown Selections'!$F$6, "LIS Levels: " &amp; VLOOKUP(E574,Part_D_RI_Target_Populations!$B$9:$F$2009,3,FALSE) &amp; " and " &amp; VLOOKUP(E574,Part_D_RI_Target_Populations!$B$9:$F$2009,4,FALSE))</f>
        <v/>
      </c>
      <c r="G574" s="101"/>
      <c r="H574" s="101"/>
      <c r="I574" s="101"/>
      <c r="J574" s="101"/>
      <c r="K574" s="101"/>
      <c r="L574" s="101"/>
      <c r="M574" s="104"/>
    </row>
    <row r="575" spans="2:13">
      <c r="B575" s="159"/>
      <c r="C575" s="101"/>
      <c r="D575" s="15" t="str">
        <f>IF(C575="","",VLOOKUP(C575,Part_D_RI!B$11:H$2011,2,FALSE)&amp;" for "&amp;VLOOKUP(C575,Part_D_RI!B$11:H$2011,6,FALSE)&amp;" "&amp;VLOOKUP(C575,Part_D_RI!B$11:H$2011,5,FALSE))</f>
        <v/>
      </c>
      <c r="E575" s="101"/>
      <c r="F575" s="15" t="str" cm="1">
        <f t="array" ref="F575">_xlfn.IFS(E575="","", VLOOKUP(E575,Part_D_RI_Target_Populations!$B$9:$F$2009,2,FALSE)='Dropdown Selections'!$F$9,'Dropdown Selections'!$F$9, VLOOKUP(E575,Part_D_RI_Target_Populations!$B$9:$F$2009,2,FALSE)='Dropdown Selections'!$F$3,"Enrollees with: " &amp; VLOOKUP(E575,Part_D_RI_Target_Populations!$B$9:$F$2009,4,FALSE), VLOOKUP(E575,Part_D_RI_Target_Populations!$B$9:$F$2009,2,FALSE)='Dropdown Selections'!$F$2, "LIS Levels: " &amp; VLOOKUP(E575,Part_D_RI_Target_Populations!$B$9:$F$2009,3,FALSE), VLOOKUP(E575,Part_D_RI_Target_Populations!$B$9:$F$2009,2,FALSE)='Dropdown Selections'!$F$6, "LIS Levels: " &amp; VLOOKUP(E575,Part_D_RI_Target_Populations!$B$9:$F$2009,3,FALSE) &amp; " and " &amp; VLOOKUP(E575,Part_D_RI_Target_Populations!$B$9:$F$2009,4,FALSE))</f>
        <v/>
      </c>
      <c r="G575" s="101"/>
      <c r="H575" s="101"/>
      <c r="I575" s="101"/>
      <c r="J575" s="101"/>
      <c r="K575" s="101"/>
      <c r="L575" s="101"/>
      <c r="M575" s="104"/>
    </row>
    <row r="576" spans="2:13">
      <c r="B576" s="159"/>
      <c r="C576" s="101"/>
      <c r="D576" s="15" t="str">
        <f>IF(C576="","",VLOOKUP(C576,Part_D_RI!B$11:H$2011,2,FALSE)&amp;" for "&amp;VLOOKUP(C576,Part_D_RI!B$11:H$2011,6,FALSE)&amp;" "&amp;VLOOKUP(C576,Part_D_RI!B$11:H$2011,5,FALSE))</f>
        <v/>
      </c>
      <c r="E576" s="101"/>
      <c r="F576" s="15" t="str" cm="1">
        <f t="array" ref="F576">_xlfn.IFS(E576="","", VLOOKUP(E576,Part_D_RI_Target_Populations!$B$9:$F$2009,2,FALSE)='Dropdown Selections'!$F$9,'Dropdown Selections'!$F$9, VLOOKUP(E576,Part_D_RI_Target_Populations!$B$9:$F$2009,2,FALSE)='Dropdown Selections'!$F$3,"Enrollees with: " &amp; VLOOKUP(E576,Part_D_RI_Target_Populations!$B$9:$F$2009,4,FALSE), VLOOKUP(E576,Part_D_RI_Target_Populations!$B$9:$F$2009,2,FALSE)='Dropdown Selections'!$F$2, "LIS Levels: " &amp; VLOOKUP(E576,Part_D_RI_Target_Populations!$B$9:$F$2009,3,FALSE), VLOOKUP(E576,Part_D_RI_Target_Populations!$B$9:$F$2009,2,FALSE)='Dropdown Selections'!$F$6, "LIS Levels: " &amp; VLOOKUP(E576,Part_D_RI_Target_Populations!$B$9:$F$2009,3,FALSE) &amp; " and " &amp; VLOOKUP(E576,Part_D_RI_Target_Populations!$B$9:$F$2009,4,FALSE))</f>
        <v/>
      </c>
      <c r="G576" s="101"/>
      <c r="H576" s="101"/>
      <c r="I576" s="101"/>
      <c r="J576" s="101"/>
      <c r="K576" s="101"/>
      <c r="L576" s="101"/>
      <c r="M576" s="104"/>
    </row>
    <row r="577" spans="2:13">
      <c r="B577" s="159"/>
      <c r="C577" s="101"/>
      <c r="D577" s="15" t="str">
        <f>IF(C577="","",VLOOKUP(C577,Part_D_RI!B$11:H$2011,2,FALSE)&amp;" for "&amp;VLOOKUP(C577,Part_D_RI!B$11:H$2011,6,FALSE)&amp;" "&amp;VLOOKUP(C577,Part_D_RI!B$11:H$2011,5,FALSE))</f>
        <v/>
      </c>
      <c r="E577" s="101"/>
      <c r="F577" s="15" t="str" cm="1">
        <f t="array" ref="F577">_xlfn.IFS(E577="","", VLOOKUP(E577,Part_D_RI_Target_Populations!$B$9:$F$2009,2,FALSE)='Dropdown Selections'!$F$9,'Dropdown Selections'!$F$9, VLOOKUP(E577,Part_D_RI_Target_Populations!$B$9:$F$2009,2,FALSE)='Dropdown Selections'!$F$3,"Enrollees with: " &amp; VLOOKUP(E577,Part_D_RI_Target_Populations!$B$9:$F$2009,4,FALSE), VLOOKUP(E577,Part_D_RI_Target_Populations!$B$9:$F$2009,2,FALSE)='Dropdown Selections'!$F$2, "LIS Levels: " &amp; VLOOKUP(E577,Part_D_RI_Target_Populations!$B$9:$F$2009,3,FALSE), VLOOKUP(E577,Part_D_RI_Target_Populations!$B$9:$F$2009,2,FALSE)='Dropdown Selections'!$F$6, "LIS Levels: " &amp; VLOOKUP(E577,Part_D_RI_Target_Populations!$B$9:$F$2009,3,FALSE) &amp; " and " &amp; VLOOKUP(E577,Part_D_RI_Target_Populations!$B$9:$F$2009,4,FALSE))</f>
        <v/>
      </c>
      <c r="G577" s="101"/>
      <c r="H577" s="101"/>
      <c r="I577" s="101"/>
      <c r="J577" s="101"/>
      <c r="K577" s="101"/>
      <c r="L577" s="101"/>
      <c r="M577" s="104"/>
    </row>
    <row r="578" spans="2:13">
      <c r="B578" s="159"/>
      <c r="C578" s="101"/>
      <c r="D578" s="15" t="str">
        <f>IF(C578="","",VLOOKUP(C578,Part_D_RI!B$11:H$2011,2,FALSE)&amp;" for "&amp;VLOOKUP(C578,Part_D_RI!B$11:H$2011,6,FALSE)&amp;" "&amp;VLOOKUP(C578,Part_D_RI!B$11:H$2011,5,FALSE))</f>
        <v/>
      </c>
      <c r="E578" s="101"/>
      <c r="F578" s="15" t="str" cm="1">
        <f t="array" ref="F578">_xlfn.IFS(E578="","", VLOOKUP(E578,Part_D_RI_Target_Populations!$B$9:$F$2009,2,FALSE)='Dropdown Selections'!$F$9,'Dropdown Selections'!$F$9, VLOOKUP(E578,Part_D_RI_Target_Populations!$B$9:$F$2009,2,FALSE)='Dropdown Selections'!$F$3,"Enrollees with: " &amp; VLOOKUP(E578,Part_D_RI_Target_Populations!$B$9:$F$2009,4,FALSE), VLOOKUP(E578,Part_D_RI_Target_Populations!$B$9:$F$2009,2,FALSE)='Dropdown Selections'!$F$2, "LIS Levels: " &amp; VLOOKUP(E578,Part_D_RI_Target_Populations!$B$9:$F$2009,3,FALSE), VLOOKUP(E578,Part_D_RI_Target_Populations!$B$9:$F$2009,2,FALSE)='Dropdown Selections'!$F$6, "LIS Levels: " &amp; VLOOKUP(E578,Part_D_RI_Target_Populations!$B$9:$F$2009,3,FALSE) &amp; " and " &amp; VLOOKUP(E578,Part_D_RI_Target_Populations!$B$9:$F$2009,4,FALSE))</f>
        <v/>
      </c>
      <c r="G578" s="101"/>
      <c r="H578" s="101"/>
      <c r="I578" s="101"/>
      <c r="J578" s="101"/>
      <c r="K578" s="101"/>
      <c r="L578" s="101"/>
      <c r="M578" s="104"/>
    </row>
    <row r="579" spans="2:13">
      <c r="B579" s="159"/>
      <c r="C579" s="101"/>
      <c r="D579" s="15" t="str">
        <f>IF(C579="","",VLOOKUP(C579,Part_D_RI!B$11:H$2011,2,FALSE)&amp;" for "&amp;VLOOKUP(C579,Part_D_RI!B$11:H$2011,6,FALSE)&amp;" "&amp;VLOOKUP(C579,Part_D_RI!B$11:H$2011,5,FALSE))</f>
        <v/>
      </c>
      <c r="E579" s="101"/>
      <c r="F579" s="15" t="str" cm="1">
        <f t="array" ref="F579">_xlfn.IFS(E579="","", VLOOKUP(E579,Part_D_RI_Target_Populations!$B$9:$F$2009,2,FALSE)='Dropdown Selections'!$F$9,'Dropdown Selections'!$F$9, VLOOKUP(E579,Part_D_RI_Target_Populations!$B$9:$F$2009,2,FALSE)='Dropdown Selections'!$F$3,"Enrollees with: " &amp; VLOOKUP(E579,Part_D_RI_Target_Populations!$B$9:$F$2009,4,FALSE), VLOOKUP(E579,Part_D_RI_Target_Populations!$B$9:$F$2009,2,FALSE)='Dropdown Selections'!$F$2, "LIS Levels: " &amp; VLOOKUP(E579,Part_D_RI_Target_Populations!$B$9:$F$2009,3,FALSE), VLOOKUP(E579,Part_D_RI_Target_Populations!$B$9:$F$2009,2,FALSE)='Dropdown Selections'!$F$6, "LIS Levels: " &amp; VLOOKUP(E579,Part_D_RI_Target_Populations!$B$9:$F$2009,3,FALSE) &amp; " and " &amp; VLOOKUP(E579,Part_D_RI_Target_Populations!$B$9:$F$2009,4,FALSE))</f>
        <v/>
      </c>
      <c r="G579" s="101"/>
      <c r="H579" s="101"/>
      <c r="I579" s="101"/>
      <c r="J579" s="101"/>
      <c r="K579" s="101"/>
      <c r="L579" s="101"/>
      <c r="M579" s="104"/>
    </row>
    <row r="580" spans="2:13">
      <c r="B580" s="159"/>
      <c r="C580" s="101"/>
      <c r="D580" s="15" t="str">
        <f>IF(C580="","",VLOOKUP(C580,Part_D_RI!B$11:H$2011,2,FALSE)&amp;" for "&amp;VLOOKUP(C580,Part_D_RI!B$11:H$2011,6,FALSE)&amp;" "&amp;VLOOKUP(C580,Part_D_RI!B$11:H$2011,5,FALSE))</f>
        <v/>
      </c>
      <c r="E580" s="101"/>
      <c r="F580" s="15" t="str" cm="1">
        <f t="array" ref="F580">_xlfn.IFS(E580="","", VLOOKUP(E580,Part_D_RI_Target_Populations!$B$9:$F$2009,2,FALSE)='Dropdown Selections'!$F$9,'Dropdown Selections'!$F$9, VLOOKUP(E580,Part_D_RI_Target_Populations!$B$9:$F$2009,2,FALSE)='Dropdown Selections'!$F$3,"Enrollees with: " &amp; VLOOKUP(E580,Part_D_RI_Target_Populations!$B$9:$F$2009,4,FALSE), VLOOKUP(E580,Part_D_RI_Target_Populations!$B$9:$F$2009,2,FALSE)='Dropdown Selections'!$F$2, "LIS Levels: " &amp; VLOOKUP(E580,Part_D_RI_Target_Populations!$B$9:$F$2009,3,FALSE), VLOOKUP(E580,Part_D_RI_Target_Populations!$B$9:$F$2009,2,FALSE)='Dropdown Selections'!$F$6, "LIS Levels: " &amp; VLOOKUP(E580,Part_D_RI_Target_Populations!$B$9:$F$2009,3,FALSE) &amp; " and " &amp; VLOOKUP(E580,Part_D_RI_Target_Populations!$B$9:$F$2009,4,FALSE))</f>
        <v/>
      </c>
      <c r="G580" s="101"/>
      <c r="H580" s="101"/>
      <c r="I580" s="101"/>
      <c r="J580" s="101"/>
      <c r="K580" s="101"/>
      <c r="L580" s="101"/>
      <c r="M580" s="104"/>
    </row>
    <row r="581" spans="2:13">
      <c r="B581" s="159"/>
      <c r="C581" s="101"/>
      <c r="D581" s="15" t="str">
        <f>IF(C581="","",VLOOKUP(C581,Part_D_RI!B$11:H$2011,2,FALSE)&amp;" for "&amp;VLOOKUP(C581,Part_D_RI!B$11:H$2011,6,FALSE)&amp;" "&amp;VLOOKUP(C581,Part_D_RI!B$11:H$2011,5,FALSE))</f>
        <v/>
      </c>
      <c r="E581" s="101"/>
      <c r="F581" s="15" t="str" cm="1">
        <f t="array" ref="F581">_xlfn.IFS(E581="","", VLOOKUP(E581,Part_D_RI_Target_Populations!$B$9:$F$2009,2,FALSE)='Dropdown Selections'!$F$9,'Dropdown Selections'!$F$9, VLOOKUP(E581,Part_D_RI_Target_Populations!$B$9:$F$2009,2,FALSE)='Dropdown Selections'!$F$3,"Enrollees with: " &amp; VLOOKUP(E581,Part_D_RI_Target_Populations!$B$9:$F$2009,4,FALSE), VLOOKUP(E581,Part_D_RI_Target_Populations!$B$9:$F$2009,2,FALSE)='Dropdown Selections'!$F$2, "LIS Levels: " &amp; VLOOKUP(E581,Part_D_RI_Target_Populations!$B$9:$F$2009,3,FALSE), VLOOKUP(E581,Part_D_RI_Target_Populations!$B$9:$F$2009,2,FALSE)='Dropdown Selections'!$F$6, "LIS Levels: " &amp; VLOOKUP(E581,Part_D_RI_Target_Populations!$B$9:$F$2009,3,FALSE) &amp; " and " &amp; VLOOKUP(E581,Part_D_RI_Target_Populations!$B$9:$F$2009,4,FALSE))</f>
        <v/>
      </c>
      <c r="G581" s="101"/>
      <c r="H581" s="101"/>
      <c r="I581" s="101"/>
      <c r="J581" s="101"/>
      <c r="K581" s="101"/>
      <c r="L581" s="101"/>
      <c r="M581" s="104"/>
    </row>
    <row r="582" spans="2:13">
      <c r="B582" s="159"/>
      <c r="C582" s="101"/>
      <c r="D582" s="15" t="str">
        <f>IF(C582="","",VLOOKUP(C582,Part_D_RI!B$11:H$2011,2,FALSE)&amp;" for "&amp;VLOOKUP(C582,Part_D_RI!B$11:H$2011,6,FALSE)&amp;" "&amp;VLOOKUP(C582,Part_D_RI!B$11:H$2011,5,FALSE))</f>
        <v/>
      </c>
      <c r="E582" s="101"/>
      <c r="F582" s="15" t="str" cm="1">
        <f t="array" ref="F582">_xlfn.IFS(E582="","", VLOOKUP(E582,Part_D_RI_Target_Populations!$B$9:$F$2009,2,FALSE)='Dropdown Selections'!$F$9,'Dropdown Selections'!$F$9, VLOOKUP(E582,Part_D_RI_Target_Populations!$B$9:$F$2009,2,FALSE)='Dropdown Selections'!$F$3,"Enrollees with: " &amp; VLOOKUP(E582,Part_D_RI_Target_Populations!$B$9:$F$2009,4,FALSE), VLOOKUP(E582,Part_D_RI_Target_Populations!$B$9:$F$2009,2,FALSE)='Dropdown Selections'!$F$2, "LIS Levels: " &amp; VLOOKUP(E582,Part_D_RI_Target_Populations!$B$9:$F$2009,3,FALSE), VLOOKUP(E582,Part_D_RI_Target_Populations!$B$9:$F$2009,2,FALSE)='Dropdown Selections'!$F$6, "LIS Levels: " &amp; VLOOKUP(E582,Part_D_RI_Target_Populations!$B$9:$F$2009,3,FALSE) &amp; " and " &amp; VLOOKUP(E582,Part_D_RI_Target_Populations!$B$9:$F$2009,4,FALSE))</f>
        <v/>
      </c>
      <c r="G582" s="101"/>
      <c r="H582" s="101"/>
      <c r="I582" s="101"/>
      <c r="J582" s="101"/>
      <c r="K582" s="101"/>
      <c r="L582" s="101"/>
      <c r="M582" s="104"/>
    </row>
    <row r="583" spans="2:13">
      <c r="B583" s="159"/>
      <c r="C583" s="101"/>
      <c r="D583" s="15" t="str">
        <f>IF(C583="","",VLOOKUP(C583,Part_D_RI!B$11:H$2011,2,FALSE)&amp;" for "&amp;VLOOKUP(C583,Part_D_RI!B$11:H$2011,6,FALSE)&amp;" "&amp;VLOOKUP(C583,Part_D_RI!B$11:H$2011,5,FALSE))</f>
        <v/>
      </c>
      <c r="E583" s="101"/>
      <c r="F583" s="15" t="str" cm="1">
        <f t="array" ref="F583">_xlfn.IFS(E583="","", VLOOKUP(E583,Part_D_RI_Target_Populations!$B$9:$F$2009,2,FALSE)='Dropdown Selections'!$F$9,'Dropdown Selections'!$F$9, VLOOKUP(E583,Part_D_RI_Target_Populations!$B$9:$F$2009,2,FALSE)='Dropdown Selections'!$F$3,"Enrollees with: " &amp; VLOOKUP(E583,Part_D_RI_Target_Populations!$B$9:$F$2009,4,FALSE), VLOOKUP(E583,Part_D_RI_Target_Populations!$B$9:$F$2009,2,FALSE)='Dropdown Selections'!$F$2, "LIS Levels: " &amp; VLOOKUP(E583,Part_D_RI_Target_Populations!$B$9:$F$2009,3,FALSE), VLOOKUP(E583,Part_D_RI_Target_Populations!$B$9:$F$2009,2,FALSE)='Dropdown Selections'!$F$6, "LIS Levels: " &amp; VLOOKUP(E583,Part_D_RI_Target_Populations!$B$9:$F$2009,3,FALSE) &amp; " and " &amp; VLOOKUP(E583,Part_D_RI_Target_Populations!$B$9:$F$2009,4,FALSE))</f>
        <v/>
      </c>
      <c r="G583" s="101"/>
      <c r="H583" s="101"/>
      <c r="I583" s="101"/>
      <c r="J583" s="101"/>
      <c r="K583" s="101"/>
      <c r="L583" s="101"/>
      <c r="M583" s="104"/>
    </row>
    <row r="584" spans="2:13">
      <c r="B584" s="159"/>
      <c r="C584" s="101"/>
      <c r="D584" s="15" t="str">
        <f>IF(C584="","",VLOOKUP(C584,Part_D_RI!B$11:H$2011,2,FALSE)&amp;" for "&amp;VLOOKUP(C584,Part_D_RI!B$11:H$2011,6,FALSE)&amp;" "&amp;VLOOKUP(C584,Part_D_RI!B$11:H$2011,5,FALSE))</f>
        <v/>
      </c>
      <c r="E584" s="101"/>
      <c r="F584" s="15" t="str" cm="1">
        <f t="array" ref="F584">_xlfn.IFS(E584="","", VLOOKUP(E584,Part_D_RI_Target_Populations!$B$9:$F$2009,2,FALSE)='Dropdown Selections'!$F$9,'Dropdown Selections'!$F$9, VLOOKUP(E584,Part_D_RI_Target_Populations!$B$9:$F$2009,2,FALSE)='Dropdown Selections'!$F$3,"Enrollees with: " &amp; VLOOKUP(E584,Part_D_RI_Target_Populations!$B$9:$F$2009,4,FALSE), VLOOKUP(E584,Part_D_RI_Target_Populations!$B$9:$F$2009,2,FALSE)='Dropdown Selections'!$F$2, "LIS Levels: " &amp; VLOOKUP(E584,Part_D_RI_Target_Populations!$B$9:$F$2009,3,FALSE), VLOOKUP(E584,Part_D_RI_Target_Populations!$B$9:$F$2009,2,FALSE)='Dropdown Selections'!$F$6, "LIS Levels: " &amp; VLOOKUP(E584,Part_D_RI_Target_Populations!$B$9:$F$2009,3,FALSE) &amp; " and " &amp; VLOOKUP(E584,Part_D_RI_Target_Populations!$B$9:$F$2009,4,FALSE))</f>
        <v/>
      </c>
      <c r="G584" s="101"/>
      <c r="H584" s="101"/>
      <c r="I584" s="101"/>
      <c r="J584" s="101"/>
      <c r="K584" s="101"/>
      <c r="L584" s="101"/>
      <c r="M584" s="104"/>
    </row>
    <row r="585" spans="2:13">
      <c r="B585" s="159"/>
      <c r="C585" s="101"/>
      <c r="D585" s="15" t="str">
        <f>IF(C585="","",VLOOKUP(C585,Part_D_RI!B$11:H$2011,2,FALSE)&amp;" for "&amp;VLOOKUP(C585,Part_D_RI!B$11:H$2011,6,FALSE)&amp;" "&amp;VLOOKUP(C585,Part_D_RI!B$11:H$2011,5,FALSE))</f>
        <v/>
      </c>
      <c r="E585" s="101"/>
      <c r="F585" s="15" t="str" cm="1">
        <f t="array" ref="F585">_xlfn.IFS(E585="","", VLOOKUP(E585,Part_D_RI_Target_Populations!$B$9:$F$2009,2,FALSE)='Dropdown Selections'!$F$9,'Dropdown Selections'!$F$9, VLOOKUP(E585,Part_D_RI_Target_Populations!$B$9:$F$2009,2,FALSE)='Dropdown Selections'!$F$3,"Enrollees with: " &amp; VLOOKUP(E585,Part_D_RI_Target_Populations!$B$9:$F$2009,4,FALSE), VLOOKUP(E585,Part_D_RI_Target_Populations!$B$9:$F$2009,2,FALSE)='Dropdown Selections'!$F$2, "LIS Levels: " &amp; VLOOKUP(E585,Part_D_RI_Target_Populations!$B$9:$F$2009,3,FALSE), VLOOKUP(E585,Part_D_RI_Target_Populations!$B$9:$F$2009,2,FALSE)='Dropdown Selections'!$F$6, "LIS Levels: " &amp; VLOOKUP(E585,Part_D_RI_Target_Populations!$B$9:$F$2009,3,FALSE) &amp; " and " &amp; VLOOKUP(E585,Part_D_RI_Target_Populations!$B$9:$F$2009,4,FALSE))</f>
        <v/>
      </c>
      <c r="G585" s="101"/>
      <c r="H585" s="101"/>
      <c r="I585" s="101"/>
      <c r="J585" s="101"/>
      <c r="K585" s="101"/>
      <c r="L585" s="101"/>
      <c r="M585" s="104"/>
    </row>
    <row r="586" spans="2:13">
      <c r="B586" s="159"/>
      <c r="C586" s="101"/>
      <c r="D586" s="15" t="str">
        <f>IF(C586="","",VLOOKUP(C586,Part_D_RI!B$11:H$2011,2,FALSE)&amp;" for "&amp;VLOOKUP(C586,Part_D_RI!B$11:H$2011,6,FALSE)&amp;" "&amp;VLOOKUP(C586,Part_D_RI!B$11:H$2011,5,FALSE))</f>
        <v/>
      </c>
      <c r="E586" s="101"/>
      <c r="F586" s="15" t="str" cm="1">
        <f t="array" ref="F586">_xlfn.IFS(E586="","", VLOOKUP(E586,Part_D_RI_Target_Populations!$B$9:$F$2009,2,FALSE)='Dropdown Selections'!$F$9,'Dropdown Selections'!$F$9, VLOOKUP(E586,Part_D_RI_Target_Populations!$B$9:$F$2009,2,FALSE)='Dropdown Selections'!$F$3,"Enrollees with: " &amp; VLOOKUP(E586,Part_D_RI_Target_Populations!$B$9:$F$2009,4,FALSE), VLOOKUP(E586,Part_D_RI_Target_Populations!$B$9:$F$2009,2,FALSE)='Dropdown Selections'!$F$2, "LIS Levels: " &amp; VLOOKUP(E586,Part_D_RI_Target_Populations!$B$9:$F$2009,3,FALSE), VLOOKUP(E586,Part_D_RI_Target_Populations!$B$9:$F$2009,2,FALSE)='Dropdown Selections'!$F$6, "LIS Levels: " &amp; VLOOKUP(E586,Part_D_RI_Target_Populations!$B$9:$F$2009,3,FALSE) &amp; " and " &amp; VLOOKUP(E586,Part_D_RI_Target_Populations!$B$9:$F$2009,4,FALSE))</f>
        <v/>
      </c>
      <c r="G586" s="101"/>
      <c r="H586" s="101"/>
      <c r="I586" s="101"/>
      <c r="J586" s="101"/>
      <c r="K586" s="101"/>
      <c r="L586" s="101"/>
      <c r="M586" s="104"/>
    </row>
    <row r="587" spans="2:13">
      <c r="B587" s="159"/>
      <c r="C587" s="101"/>
      <c r="D587" s="15" t="str">
        <f>IF(C587="","",VLOOKUP(C587,Part_D_RI!B$11:H$2011,2,FALSE)&amp;" for "&amp;VLOOKUP(C587,Part_D_RI!B$11:H$2011,6,FALSE)&amp;" "&amp;VLOOKUP(C587,Part_D_RI!B$11:H$2011,5,FALSE))</f>
        <v/>
      </c>
      <c r="E587" s="101"/>
      <c r="F587" s="15" t="str" cm="1">
        <f t="array" ref="F587">_xlfn.IFS(E587="","", VLOOKUP(E587,Part_D_RI_Target_Populations!$B$9:$F$2009,2,FALSE)='Dropdown Selections'!$F$9,'Dropdown Selections'!$F$9, VLOOKUP(E587,Part_D_RI_Target_Populations!$B$9:$F$2009,2,FALSE)='Dropdown Selections'!$F$3,"Enrollees with: " &amp; VLOOKUP(E587,Part_D_RI_Target_Populations!$B$9:$F$2009,4,FALSE), VLOOKUP(E587,Part_D_RI_Target_Populations!$B$9:$F$2009,2,FALSE)='Dropdown Selections'!$F$2, "LIS Levels: " &amp; VLOOKUP(E587,Part_D_RI_Target_Populations!$B$9:$F$2009,3,FALSE), VLOOKUP(E587,Part_D_RI_Target_Populations!$B$9:$F$2009,2,FALSE)='Dropdown Selections'!$F$6, "LIS Levels: " &amp; VLOOKUP(E587,Part_D_RI_Target_Populations!$B$9:$F$2009,3,FALSE) &amp; " and " &amp; VLOOKUP(E587,Part_D_RI_Target_Populations!$B$9:$F$2009,4,FALSE))</f>
        <v/>
      </c>
      <c r="G587" s="101"/>
      <c r="H587" s="101"/>
      <c r="I587" s="101"/>
      <c r="J587" s="101"/>
      <c r="K587" s="101"/>
      <c r="L587" s="101"/>
      <c r="M587" s="104"/>
    </row>
    <row r="588" spans="2:13">
      <c r="B588" s="159"/>
      <c r="C588" s="101"/>
      <c r="D588" s="15" t="str">
        <f>IF(C588="","",VLOOKUP(C588,Part_D_RI!B$11:H$2011,2,FALSE)&amp;" for "&amp;VLOOKUP(C588,Part_D_RI!B$11:H$2011,6,FALSE)&amp;" "&amp;VLOOKUP(C588,Part_D_RI!B$11:H$2011,5,FALSE))</f>
        <v/>
      </c>
      <c r="E588" s="101"/>
      <c r="F588" s="15" t="str" cm="1">
        <f t="array" ref="F588">_xlfn.IFS(E588="","", VLOOKUP(E588,Part_D_RI_Target_Populations!$B$9:$F$2009,2,FALSE)='Dropdown Selections'!$F$9,'Dropdown Selections'!$F$9, VLOOKUP(E588,Part_D_RI_Target_Populations!$B$9:$F$2009,2,FALSE)='Dropdown Selections'!$F$3,"Enrollees with: " &amp; VLOOKUP(E588,Part_D_RI_Target_Populations!$B$9:$F$2009,4,FALSE), VLOOKUP(E588,Part_D_RI_Target_Populations!$B$9:$F$2009,2,FALSE)='Dropdown Selections'!$F$2, "LIS Levels: " &amp; VLOOKUP(E588,Part_D_RI_Target_Populations!$B$9:$F$2009,3,FALSE), VLOOKUP(E588,Part_D_RI_Target_Populations!$B$9:$F$2009,2,FALSE)='Dropdown Selections'!$F$6, "LIS Levels: " &amp; VLOOKUP(E588,Part_D_RI_Target_Populations!$B$9:$F$2009,3,FALSE) &amp; " and " &amp; VLOOKUP(E588,Part_D_RI_Target_Populations!$B$9:$F$2009,4,FALSE))</f>
        <v/>
      </c>
      <c r="G588" s="101"/>
      <c r="H588" s="101"/>
      <c r="I588" s="101"/>
      <c r="J588" s="101"/>
      <c r="K588" s="101"/>
      <c r="L588" s="101"/>
      <c r="M588" s="104"/>
    </row>
    <row r="589" spans="2:13">
      <c r="B589" s="159"/>
      <c r="C589" s="101"/>
      <c r="D589" s="15" t="str">
        <f>IF(C589="","",VLOOKUP(C589,Part_D_RI!B$11:H$2011,2,FALSE)&amp;" for "&amp;VLOOKUP(C589,Part_D_RI!B$11:H$2011,6,FALSE)&amp;" "&amp;VLOOKUP(C589,Part_D_RI!B$11:H$2011,5,FALSE))</f>
        <v/>
      </c>
      <c r="E589" s="101"/>
      <c r="F589" s="15" t="str" cm="1">
        <f t="array" ref="F589">_xlfn.IFS(E589="","", VLOOKUP(E589,Part_D_RI_Target_Populations!$B$9:$F$2009,2,FALSE)='Dropdown Selections'!$F$9,'Dropdown Selections'!$F$9, VLOOKUP(E589,Part_D_RI_Target_Populations!$B$9:$F$2009,2,FALSE)='Dropdown Selections'!$F$3,"Enrollees with: " &amp; VLOOKUP(E589,Part_D_RI_Target_Populations!$B$9:$F$2009,4,FALSE), VLOOKUP(E589,Part_D_RI_Target_Populations!$B$9:$F$2009,2,FALSE)='Dropdown Selections'!$F$2, "LIS Levels: " &amp; VLOOKUP(E589,Part_D_RI_Target_Populations!$B$9:$F$2009,3,FALSE), VLOOKUP(E589,Part_D_RI_Target_Populations!$B$9:$F$2009,2,FALSE)='Dropdown Selections'!$F$6, "LIS Levels: " &amp; VLOOKUP(E589,Part_D_RI_Target_Populations!$B$9:$F$2009,3,FALSE) &amp; " and " &amp; VLOOKUP(E589,Part_D_RI_Target_Populations!$B$9:$F$2009,4,FALSE))</f>
        <v/>
      </c>
      <c r="G589" s="101"/>
      <c r="H589" s="101"/>
      <c r="I589" s="101"/>
      <c r="J589" s="101"/>
      <c r="K589" s="101"/>
      <c r="L589" s="101"/>
      <c r="M589" s="104"/>
    </row>
    <row r="590" spans="2:13">
      <c r="B590" s="159"/>
      <c r="C590" s="101"/>
      <c r="D590" s="15" t="str">
        <f>IF(C590="","",VLOOKUP(C590,Part_D_RI!B$11:H$2011,2,FALSE)&amp;" for "&amp;VLOOKUP(C590,Part_D_RI!B$11:H$2011,6,FALSE)&amp;" "&amp;VLOOKUP(C590,Part_D_RI!B$11:H$2011,5,FALSE))</f>
        <v/>
      </c>
      <c r="E590" s="101"/>
      <c r="F590" s="15" t="str" cm="1">
        <f t="array" ref="F590">_xlfn.IFS(E590="","", VLOOKUP(E590,Part_D_RI_Target_Populations!$B$9:$F$2009,2,FALSE)='Dropdown Selections'!$F$9,'Dropdown Selections'!$F$9, VLOOKUP(E590,Part_D_RI_Target_Populations!$B$9:$F$2009,2,FALSE)='Dropdown Selections'!$F$3,"Enrollees with: " &amp; VLOOKUP(E590,Part_D_RI_Target_Populations!$B$9:$F$2009,4,FALSE), VLOOKUP(E590,Part_D_RI_Target_Populations!$B$9:$F$2009,2,FALSE)='Dropdown Selections'!$F$2, "LIS Levels: " &amp; VLOOKUP(E590,Part_D_RI_Target_Populations!$B$9:$F$2009,3,FALSE), VLOOKUP(E590,Part_D_RI_Target_Populations!$B$9:$F$2009,2,FALSE)='Dropdown Selections'!$F$6, "LIS Levels: " &amp; VLOOKUP(E590,Part_D_RI_Target_Populations!$B$9:$F$2009,3,FALSE) &amp; " and " &amp; VLOOKUP(E590,Part_D_RI_Target_Populations!$B$9:$F$2009,4,FALSE))</f>
        <v/>
      </c>
      <c r="G590" s="101"/>
      <c r="H590" s="101"/>
      <c r="I590" s="101"/>
      <c r="J590" s="101"/>
      <c r="K590" s="101"/>
      <c r="L590" s="101"/>
      <c r="M590" s="104"/>
    </row>
    <row r="591" spans="2:13">
      <c r="B591" s="159"/>
      <c r="C591" s="101"/>
      <c r="D591" s="15" t="str">
        <f>IF(C591="","",VLOOKUP(C591,Part_D_RI!B$11:H$2011,2,FALSE)&amp;" for "&amp;VLOOKUP(C591,Part_D_RI!B$11:H$2011,6,FALSE)&amp;" "&amp;VLOOKUP(C591,Part_D_RI!B$11:H$2011,5,FALSE))</f>
        <v/>
      </c>
      <c r="E591" s="101"/>
      <c r="F591" s="15" t="str" cm="1">
        <f t="array" ref="F591">_xlfn.IFS(E591="","", VLOOKUP(E591,Part_D_RI_Target_Populations!$B$9:$F$2009,2,FALSE)='Dropdown Selections'!$F$9,'Dropdown Selections'!$F$9, VLOOKUP(E591,Part_D_RI_Target_Populations!$B$9:$F$2009,2,FALSE)='Dropdown Selections'!$F$3,"Enrollees with: " &amp; VLOOKUP(E591,Part_D_RI_Target_Populations!$B$9:$F$2009,4,FALSE), VLOOKUP(E591,Part_D_RI_Target_Populations!$B$9:$F$2009,2,FALSE)='Dropdown Selections'!$F$2, "LIS Levels: " &amp; VLOOKUP(E591,Part_D_RI_Target_Populations!$B$9:$F$2009,3,FALSE), VLOOKUP(E591,Part_D_RI_Target_Populations!$B$9:$F$2009,2,FALSE)='Dropdown Selections'!$F$6, "LIS Levels: " &amp; VLOOKUP(E591,Part_D_RI_Target_Populations!$B$9:$F$2009,3,FALSE) &amp; " and " &amp; VLOOKUP(E591,Part_D_RI_Target_Populations!$B$9:$F$2009,4,FALSE))</f>
        <v/>
      </c>
      <c r="G591" s="101"/>
      <c r="H591" s="101"/>
      <c r="I591" s="101"/>
      <c r="J591" s="101"/>
      <c r="K591" s="101"/>
      <c r="L591" s="101"/>
      <c r="M591" s="104"/>
    </row>
    <row r="592" spans="2:13">
      <c r="B592" s="159"/>
      <c r="C592" s="101"/>
      <c r="D592" s="15" t="str">
        <f>IF(C592="","",VLOOKUP(C592,Part_D_RI!B$11:H$2011,2,FALSE)&amp;" for "&amp;VLOOKUP(C592,Part_D_RI!B$11:H$2011,6,FALSE)&amp;" "&amp;VLOOKUP(C592,Part_D_RI!B$11:H$2011,5,FALSE))</f>
        <v/>
      </c>
      <c r="E592" s="101"/>
      <c r="F592" s="15" t="str" cm="1">
        <f t="array" ref="F592">_xlfn.IFS(E592="","", VLOOKUP(E592,Part_D_RI_Target_Populations!$B$9:$F$2009,2,FALSE)='Dropdown Selections'!$F$9,'Dropdown Selections'!$F$9, VLOOKUP(E592,Part_D_RI_Target_Populations!$B$9:$F$2009,2,FALSE)='Dropdown Selections'!$F$3,"Enrollees with: " &amp; VLOOKUP(E592,Part_D_RI_Target_Populations!$B$9:$F$2009,4,FALSE), VLOOKUP(E592,Part_D_RI_Target_Populations!$B$9:$F$2009,2,FALSE)='Dropdown Selections'!$F$2, "LIS Levels: " &amp; VLOOKUP(E592,Part_D_RI_Target_Populations!$B$9:$F$2009,3,FALSE), VLOOKUP(E592,Part_D_RI_Target_Populations!$B$9:$F$2009,2,FALSE)='Dropdown Selections'!$F$6, "LIS Levels: " &amp; VLOOKUP(E592,Part_D_RI_Target_Populations!$B$9:$F$2009,3,FALSE) &amp; " and " &amp; VLOOKUP(E592,Part_D_RI_Target_Populations!$B$9:$F$2009,4,FALSE))</f>
        <v/>
      </c>
      <c r="G592" s="101"/>
      <c r="H592" s="101"/>
      <c r="I592" s="101"/>
      <c r="J592" s="101"/>
      <c r="K592" s="101"/>
      <c r="L592" s="101"/>
      <c r="M592" s="104"/>
    </row>
    <row r="593" spans="2:13">
      <c r="B593" s="159"/>
      <c r="C593" s="101"/>
      <c r="D593" s="15" t="str">
        <f>IF(C593="","",VLOOKUP(C593,Part_D_RI!B$11:H$2011,2,FALSE)&amp;" for "&amp;VLOOKUP(C593,Part_D_RI!B$11:H$2011,6,FALSE)&amp;" "&amp;VLOOKUP(C593,Part_D_RI!B$11:H$2011,5,FALSE))</f>
        <v/>
      </c>
      <c r="E593" s="101"/>
      <c r="F593" s="15" t="str" cm="1">
        <f t="array" ref="F593">_xlfn.IFS(E593="","", VLOOKUP(E593,Part_D_RI_Target_Populations!$B$9:$F$2009,2,FALSE)='Dropdown Selections'!$F$9,'Dropdown Selections'!$F$9, VLOOKUP(E593,Part_D_RI_Target_Populations!$B$9:$F$2009,2,FALSE)='Dropdown Selections'!$F$3,"Enrollees with: " &amp; VLOOKUP(E593,Part_D_RI_Target_Populations!$B$9:$F$2009,4,FALSE), VLOOKUP(E593,Part_D_RI_Target_Populations!$B$9:$F$2009,2,FALSE)='Dropdown Selections'!$F$2, "LIS Levels: " &amp; VLOOKUP(E593,Part_D_RI_Target_Populations!$B$9:$F$2009,3,FALSE), VLOOKUP(E593,Part_D_RI_Target_Populations!$B$9:$F$2009,2,FALSE)='Dropdown Selections'!$F$6, "LIS Levels: " &amp; VLOOKUP(E593,Part_D_RI_Target_Populations!$B$9:$F$2009,3,FALSE) &amp; " and " &amp; VLOOKUP(E593,Part_D_RI_Target_Populations!$B$9:$F$2009,4,FALSE))</f>
        <v/>
      </c>
      <c r="G593" s="101"/>
      <c r="H593" s="101"/>
      <c r="I593" s="101"/>
      <c r="J593" s="101"/>
      <c r="K593" s="101"/>
      <c r="L593" s="101"/>
      <c r="M593" s="104"/>
    </row>
    <row r="594" spans="2:13">
      <c r="B594" s="159"/>
      <c r="C594" s="101"/>
      <c r="D594" s="15" t="str">
        <f>IF(C594="","",VLOOKUP(C594,Part_D_RI!B$11:H$2011,2,FALSE)&amp;" for "&amp;VLOOKUP(C594,Part_D_RI!B$11:H$2011,6,FALSE)&amp;" "&amp;VLOOKUP(C594,Part_D_RI!B$11:H$2011,5,FALSE))</f>
        <v/>
      </c>
      <c r="E594" s="101"/>
      <c r="F594" s="15" t="str" cm="1">
        <f t="array" ref="F594">_xlfn.IFS(E594="","", VLOOKUP(E594,Part_D_RI_Target_Populations!$B$9:$F$2009,2,FALSE)='Dropdown Selections'!$F$9,'Dropdown Selections'!$F$9, VLOOKUP(E594,Part_D_RI_Target_Populations!$B$9:$F$2009,2,FALSE)='Dropdown Selections'!$F$3,"Enrollees with: " &amp; VLOOKUP(E594,Part_D_RI_Target_Populations!$B$9:$F$2009,4,FALSE), VLOOKUP(E594,Part_D_RI_Target_Populations!$B$9:$F$2009,2,FALSE)='Dropdown Selections'!$F$2, "LIS Levels: " &amp; VLOOKUP(E594,Part_D_RI_Target_Populations!$B$9:$F$2009,3,FALSE), VLOOKUP(E594,Part_D_RI_Target_Populations!$B$9:$F$2009,2,FALSE)='Dropdown Selections'!$F$6, "LIS Levels: " &amp; VLOOKUP(E594,Part_D_RI_Target_Populations!$B$9:$F$2009,3,FALSE) &amp; " and " &amp; VLOOKUP(E594,Part_D_RI_Target_Populations!$B$9:$F$2009,4,FALSE))</f>
        <v/>
      </c>
      <c r="G594" s="101"/>
      <c r="H594" s="101"/>
      <c r="I594" s="101"/>
      <c r="J594" s="101"/>
      <c r="K594" s="101"/>
      <c r="L594" s="101"/>
      <c r="M594" s="104"/>
    </row>
    <row r="595" spans="2:13">
      <c r="B595" s="159"/>
      <c r="C595" s="101"/>
      <c r="D595" s="15" t="str">
        <f>IF(C595="","",VLOOKUP(C595,Part_D_RI!B$11:H$2011,2,FALSE)&amp;" for "&amp;VLOOKUP(C595,Part_D_RI!B$11:H$2011,6,FALSE)&amp;" "&amp;VLOOKUP(C595,Part_D_RI!B$11:H$2011,5,FALSE))</f>
        <v/>
      </c>
      <c r="E595" s="101"/>
      <c r="F595" s="15" t="str" cm="1">
        <f t="array" ref="F595">_xlfn.IFS(E595="","", VLOOKUP(E595,Part_D_RI_Target_Populations!$B$9:$F$2009,2,FALSE)='Dropdown Selections'!$F$9,'Dropdown Selections'!$F$9, VLOOKUP(E595,Part_D_RI_Target_Populations!$B$9:$F$2009,2,FALSE)='Dropdown Selections'!$F$3,"Enrollees with: " &amp; VLOOKUP(E595,Part_D_RI_Target_Populations!$B$9:$F$2009,4,FALSE), VLOOKUP(E595,Part_D_RI_Target_Populations!$B$9:$F$2009,2,FALSE)='Dropdown Selections'!$F$2, "LIS Levels: " &amp; VLOOKUP(E595,Part_D_RI_Target_Populations!$B$9:$F$2009,3,FALSE), VLOOKUP(E595,Part_D_RI_Target_Populations!$B$9:$F$2009,2,FALSE)='Dropdown Selections'!$F$6, "LIS Levels: " &amp; VLOOKUP(E595,Part_D_RI_Target_Populations!$B$9:$F$2009,3,FALSE) &amp; " and " &amp; VLOOKUP(E595,Part_D_RI_Target_Populations!$B$9:$F$2009,4,FALSE))</f>
        <v/>
      </c>
      <c r="G595" s="101"/>
      <c r="H595" s="101"/>
      <c r="I595" s="101"/>
      <c r="J595" s="101"/>
      <c r="K595" s="101"/>
      <c r="L595" s="101"/>
      <c r="M595" s="104"/>
    </row>
    <row r="596" spans="2:13">
      <c r="B596" s="159"/>
      <c r="C596" s="101"/>
      <c r="D596" s="15" t="str">
        <f>IF(C596="","",VLOOKUP(C596,Part_D_RI!B$11:H$2011,2,FALSE)&amp;" for "&amp;VLOOKUP(C596,Part_D_RI!B$11:H$2011,6,FALSE)&amp;" "&amp;VLOOKUP(C596,Part_D_RI!B$11:H$2011,5,FALSE))</f>
        <v/>
      </c>
      <c r="E596" s="101"/>
      <c r="F596" s="15" t="str" cm="1">
        <f t="array" ref="F596">_xlfn.IFS(E596="","", VLOOKUP(E596,Part_D_RI_Target_Populations!$B$9:$F$2009,2,FALSE)='Dropdown Selections'!$F$9,'Dropdown Selections'!$F$9, VLOOKUP(E596,Part_D_RI_Target_Populations!$B$9:$F$2009,2,FALSE)='Dropdown Selections'!$F$3,"Enrollees with: " &amp; VLOOKUP(E596,Part_D_RI_Target_Populations!$B$9:$F$2009,4,FALSE), VLOOKUP(E596,Part_D_RI_Target_Populations!$B$9:$F$2009,2,FALSE)='Dropdown Selections'!$F$2, "LIS Levels: " &amp; VLOOKUP(E596,Part_D_RI_Target_Populations!$B$9:$F$2009,3,FALSE), VLOOKUP(E596,Part_D_RI_Target_Populations!$B$9:$F$2009,2,FALSE)='Dropdown Selections'!$F$6, "LIS Levels: " &amp; VLOOKUP(E596,Part_D_RI_Target_Populations!$B$9:$F$2009,3,FALSE) &amp; " and " &amp; VLOOKUP(E596,Part_D_RI_Target_Populations!$B$9:$F$2009,4,FALSE))</f>
        <v/>
      </c>
      <c r="G596" s="101"/>
      <c r="H596" s="101"/>
      <c r="I596" s="101"/>
      <c r="J596" s="101"/>
      <c r="K596" s="101"/>
      <c r="L596" s="101"/>
      <c r="M596" s="104"/>
    </row>
    <row r="597" spans="2:13">
      <c r="B597" s="159"/>
      <c r="C597" s="101"/>
      <c r="D597" s="15" t="str">
        <f>IF(C597="","",VLOOKUP(C597,Part_D_RI!B$11:H$2011,2,FALSE)&amp;" for "&amp;VLOOKUP(C597,Part_D_RI!B$11:H$2011,6,FALSE)&amp;" "&amp;VLOOKUP(C597,Part_D_RI!B$11:H$2011,5,FALSE))</f>
        <v/>
      </c>
      <c r="E597" s="101"/>
      <c r="F597" s="15" t="str" cm="1">
        <f t="array" ref="F597">_xlfn.IFS(E597="","", VLOOKUP(E597,Part_D_RI_Target_Populations!$B$9:$F$2009,2,FALSE)='Dropdown Selections'!$F$9,'Dropdown Selections'!$F$9, VLOOKUP(E597,Part_D_RI_Target_Populations!$B$9:$F$2009,2,FALSE)='Dropdown Selections'!$F$3,"Enrollees with: " &amp; VLOOKUP(E597,Part_D_RI_Target_Populations!$B$9:$F$2009,4,FALSE), VLOOKUP(E597,Part_D_RI_Target_Populations!$B$9:$F$2009,2,FALSE)='Dropdown Selections'!$F$2, "LIS Levels: " &amp; VLOOKUP(E597,Part_D_RI_Target_Populations!$B$9:$F$2009,3,FALSE), VLOOKUP(E597,Part_D_RI_Target_Populations!$B$9:$F$2009,2,FALSE)='Dropdown Selections'!$F$6, "LIS Levels: " &amp; VLOOKUP(E597,Part_D_RI_Target_Populations!$B$9:$F$2009,3,FALSE) &amp; " and " &amp; VLOOKUP(E597,Part_D_RI_Target_Populations!$B$9:$F$2009,4,FALSE))</f>
        <v/>
      </c>
      <c r="G597" s="101"/>
      <c r="H597" s="101"/>
      <c r="I597" s="101"/>
      <c r="J597" s="101"/>
      <c r="K597" s="101"/>
      <c r="L597" s="101"/>
      <c r="M597" s="104"/>
    </row>
    <row r="598" spans="2:13">
      <c r="B598" s="159"/>
      <c r="C598" s="101"/>
      <c r="D598" s="15" t="str">
        <f>IF(C598="","",VLOOKUP(C598,Part_D_RI!B$11:H$2011,2,FALSE)&amp;" for "&amp;VLOOKUP(C598,Part_D_RI!B$11:H$2011,6,FALSE)&amp;" "&amp;VLOOKUP(C598,Part_D_RI!B$11:H$2011,5,FALSE))</f>
        <v/>
      </c>
      <c r="E598" s="101"/>
      <c r="F598" s="15" t="str" cm="1">
        <f t="array" ref="F598">_xlfn.IFS(E598="","", VLOOKUP(E598,Part_D_RI_Target_Populations!$B$9:$F$2009,2,FALSE)='Dropdown Selections'!$F$9,'Dropdown Selections'!$F$9, VLOOKUP(E598,Part_D_RI_Target_Populations!$B$9:$F$2009,2,FALSE)='Dropdown Selections'!$F$3,"Enrollees with: " &amp; VLOOKUP(E598,Part_D_RI_Target_Populations!$B$9:$F$2009,4,FALSE), VLOOKUP(E598,Part_D_RI_Target_Populations!$B$9:$F$2009,2,FALSE)='Dropdown Selections'!$F$2, "LIS Levels: " &amp; VLOOKUP(E598,Part_D_RI_Target_Populations!$B$9:$F$2009,3,FALSE), VLOOKUP(E598,Part_D_RI_Target_Populations!$B$9:$F$2009,2,FALSE)='Dropdown Selections'!$F$6, "LIS Levels: " &amp; VLOOKUP(E598,Part_D_RI_Target_Populations!$B$9:$F$2009,3,FALSE) &amp; " and " &amp; VLOOKUP(E598,Part_D_RI_Target_Populations!$B$9:$F$2009,4,FALSE))</f>
        <v/>
      </c>
      <c r="G598" s="101"/>
      <c r="H598" s="101"/>
      <c r="I598" s="101"/>
      <c r="J598" s="101"/>
      <c r="K598" s="101"/>
      <c r="L598" s="101"/>
      <c r="M598" s="104"/>
    </row>
    <row r="599" spans="2:13">
      <c r="B599" s="159"/>
      <c r="C599" s="101"/>
      <c r="D599" s="15" t="str">
        <f>IF(C599="","",VLOOKUP(C599,Part_D_RI!B$11:H$2011,2,FALSE)&amp;" for "&amp;VLOOKUP(C599,Part_D_RI!B$11:H$2011,6,FALSE)&amp;" "&amp;VLOOKUP(C599,Part_D_RI!B$11:H$2011,5,FALSE))</f>
        <v/>
      </c>
      <c r="E599" s="101"/>
      <c r="F599" s="15" t="str" cm="1">
        <f t="array" ref="F599">_xlfn.IFS(E599="","", VLOOKUP(E599,Part_D_RI_Target_Populations!$B$9:$F$2009,2,FALSE)='Dropdown Selections'!$F$9,'Dropdown Selections'!$F$9, VLOOKUP(E599,Part_D_RI_Target_Populations!$B$9:$F$2009,2,FALSE)='Dropdown Selections'!$F$3,"Enrollees with: " &amp; VLOOKUP(E599,Part_D_RI_Target_Populations!$B$9:$F$2009,4,FALSE), VLOOKUP(E599,Part_D_RI_Target_Populations!$B$9:$F$2009,2,FALSE)='Dropdown Selections'!$F$2, "LIS Levels: " &amp; VLOOKUP(E599,Part_D_RI_Target_Populations!$B$9:$F$2009,3,FALSE), VLOOKUP(E599,Part_D_RI_Target_Populations!$B$9:$F$2009,2,FALSE)='Dropdown Selections'!$F$6, "LIS Levels: " &amp; VLOOKUP(E599,Part_D_RI_Target_Populations!$B$9:$F$2009,3,FALSE) &amp; " and " &amp; VLOOKUP(E599,Part_D_RI_Target_Populations!$B$9:$F$2009,4,FALSE))</f>
        <v/>
      </c>
      <c r="G599" s="101"/>
      <c r="H599" s="101"/>
      <c r="I599" s="101"/>
      <c r="J599" s="101"/>
      <c r="K599" s="101"/>
      <c r="L599" s="101"/>
      <c r="M599" s="104"/>
    </row>
    <row r="600" spans="2:13">
      <c r="B600" s="159"/>
      <c r="C600" s="101"/>
      <c r="D600" s="15" t="str">
        <f>IF(C600="","",VLOOKUP(C600,Part_D_RI!B$11:H$2011,2,FALSE)&amp;" for "&amp;VLOOKUP(C600,Part_D_RI!B$11:H$2011,6,FALSE)&amp;" "&amp;VLOOKUP(C600,Part_D_RI!B$11:H$2011,5,FALSE))</f>
        <v/>
      </c>
      <c r="E600" s="101"/>
      <c r="F600" s="15" t="str" cm="1">
        <f t="array" ref="F600">_xlfn.IFS(E600="","", VLOOKUP(E600,Part_D_RI_Target_Populations!$B$9:$F$2009,2,FALSE)='Dropdown Selections'!$F$9,'Dropdown Selections'!$F$9, VLOOKUP(E600,Part_D_RI_Target_Populations!$B$9:$F$2009,2,FALSE)='Dropdown Selections'!$F$3,"Enrollees with: " &amp; VLOOKUP(E600,Part_D_RI_Target_Populations!$B$9:$F$2009,4,FALSE), VLOOKUP(E600,Part_D_RI_Target_Populations!$B$9:$F$2009,2,FALSE)='Dropdown Selections'!$F$2, "LIS Levels: " &amp; VLOOKUP(E600,Part_D_RI_Target_Populations!$B$9:$F$2009,3,FALSE), VLOOKUP(E600,Part_D_RI_Target_Populations!$B$9:$F$2009,2,FALSE)='Dropdown Selections'!$F$6, "LIS Levels: " &amp; VLOOKUP(E600,Part_D_RI_Target_Populations!$B$9:$F$2009,3,FALSE) &amp; " and " &amp; VLOOKUP(E600,Part_D_RI_Target_Populations!$B$9:$F$2009,4,FALSE))</f>
        <v/>
      </c>
      <c r="G600" s="101"/>
      <c r="H600" s="101"/>
      <c r="I600" s="101"/>
      <c r="J600" s="101"/>
      <c r="K600" s="101"/>
      <c r="L600" s="101"/>
      <c r="M600" s="104"/>
    </row>
    <row r="601" spans="2:13">
      <c r="B601" s="159"/>
      <c r="C601" s="101"/>
      <c r="D601" s="15" t="str">
        <f>IF(C601="","",VLOOKUP(C601,Part_D_RI!B$11:H$2011,2,FALSE)&amp;" for "&amp;VLOOKUP(C601,Part_D_RI!B$11:H$2011,6,FALSE)&amp;" "&amp;VLOOKUP(C601,Part_D_RI!B$11:H$2011,5,FALSE))</f>
        <v/>
      </c>
      <c r="E601" s="101"/>
      <c r="F601" s="15" t="str" cm="1">
        <f t="array" ref="F601">_xlfn.IFS(E601="","", VLOOKUP(E601,Part_D_RI_Target_Populations!$B$9:$F$2009,2,FALSE)='Dropdown Selections'!$F$9,'Dropdown Selections'!$F$9, VLOOKUP(E601,Part_D_RI_Target_Populations!$B$9:$F$2009,2,FALSE)='Dropdown Selections'!$F$3,"Enrollees with: " &amp; VLOOKUP(E601,Part_D_RI_Target_Populations!$B$9:$F$2009,4,FALSE), VLOOKUP(E601,Part_D_RI_Target_Populations!$B$9:$F$2009,2,FALSE)='Dropdown Selections'!$F$2, "LIS Levels: " &amp; VLOOKUP(E601,Part_D_RI_Target_Populations!$B$9:$F$2009,3,FALSE), VLOOKUP(E601,Part_D_RI_Target_Populations!$B$9:$F$2009,2,FALSE)='Dropdown Selections'!$F$6, "LIS Levels: " &amp; VLOOKUP(E601,Part_D_RI_Target_Populations!$B$9:$F$2009,3,FALSE) &amp; " and " &amp; VLOOKUP(E601,Part_D_RI_Target_Populations!$B$9:$F$2009,4,FALSE))</f>
        <v/>
      </c>
      <c r="G601" s="101"/>
      <c r="H601" s="101"/>
      <c r="I601" s="101"/>
      <c r="J601" s="101"/>
      <c r="K601" s="101"/>
      <c r="L601" s="101"/>
      <c r="M601" s="104"/>
    </row>
    <row r="602" spans="2:13">
      <c r="B602" s="159"/>
      <c r="C602" s="101"/>
      <c r="D602" s="15" t="str">
        <f>IF(C602="","",VLOOKUP(C602,Part_D_RI!B$11:H$2011,2,FALSE)&amp;" for "&amp;VLOOKUP(C602,Part_D_RI!B$11:H$2011,6,FALSE)&amp;" "&amp;VLOOKUP(C602,Part_D_RI!B$11:H$2011,5,FALSE))</f>
        <v/>
      </c>
      <c r="E602" s="101"/>
      <c r="F602" s="15" t="str" cm="1">
        <f t="array" ref="F602">_xlfn.IFS(E602="","", VLOOKUP(E602,Part_D_RI_Target_Populations!$B$9:$F$2009,2,FALSE)='Dropdown Selections'!$F$9,'Dropdown Selections'!$F$9, VLOOKUP(E602,Part_D_RI_Target_Populations!$B$9:$F$2009,2,FALSE)='Dropdown Selections'!$F$3,"Enrollees with: " &amp; VLOOKUP(E602,Part_D_RI_Target_Populations!$B$9:$F$2009,4,FALSE), VLOOKUP(E602,Part_D_RI_Target_Populations!$B$9:$F$2009,2,FALSE)='Dropdown Selections'!$F$2, "LIS Levels: " &amp; VLOOKUP(E602,Part_D_RI_Target_Populations!$B$9:$F$2009,3,FALSE), VLOOKUP(E602,Part_D_RI_Target_Populations!$B$9:$F$2009,2,FALSE)='Dropdown Selections'!$F$6, "LIS Levels: " &amp; VLOOKUP(E602,Part_D_RI_Target_Populations!$B$9:$F$2009,3,FALSE) &amp; " and " &amp; VLOOKUP(E602,Part_D_RI_Target_Populations!$B$9:$F$2009,4,FALSE))</f>
        <v/>
      </c>
      <c r="G602" s="101"/>
      <c r="H602" s="101"/>
      <c r="I602" s="101"/>
      <c r="J602" s="101"/>
      <c r="K602" s="101"/>
      <c r="L602" s="101"/>
      <c r="M602" s="104"/>
    </row>
    <row r="603" spans="2:13">
      <c r="B603" s="159"/>
      <c r="C603" s="101"/>
      <c r="D603" s="15" t="str">
        <f>IF(C603="","",VLOOKUP(C603,Part_D_RI!B$11:H$2011,2,FALSE)&amp;" for "&amp;VLOOKUP(C603,Part_D_RI!B$11:H$2011,6,FALSE)&amp;" "&amp;VLOOKUP(C603,Part_D_RI!B$11:H$2011,5,FALSE))</f>
        <v/>
      </c>
      <c r="E603" s="101"/>
      <c r="F603" s="15" t="str" cm="1">
        <f t="array" ref="F603">_xlfn.IFS(E603="","", VLOOKUP(E603,Part_D_RI_Target_Populations!$B$9:$F$2009,2,FALSE)='Dropdown Selections'!$F$9,'Dropdown Selections'!$F$9, VLOOKUP(E603,Part_D_RI_Target_Populations!$B$9:$F$2009,2,FALSE)='Dropdown Selections'!$F$3,"Enrollees with: " &amp; VLOOKUP(E603,Part_D_RI_Target_Populations!$B$9:$F$2009,4,FALSE), VLOOKUP(E603,Part_D_RI_Target_Populations!$B$9:$F$2009,2,FALSE)='Dropdown Selections'!$F$2, "LIS Levels: " &amp; VLOOKUP(E603,Part_D_RI_Target_Populations!$B$9:$F$2009,3,FALSE), VLOOKUP(E603,Part_D_RI_Target_Populations!$B$9:$F$2009,2,FALSE)='Dropdown Selections'!$F$6, "LIS Levels: " &amp; VLOOKUP(E603,Part_D_RI_Target_Populations!$B$9:$F$2009,3,FALSE) &amp; " and " &amp; VLOOKUP(E603,Part_D_RI_Target_Populations!$B$9:$F$2009,4,FALSE))</f>
        <v/>
      </c>
      <c r="G603" s="101"/>
      <c r="H603" s="101"/>
      <c r="I603" s="101"/>
      <c r="J603" s="101"/>
      <c r="K603" s="101"/>
      <c r="L603" s="101"/>
      <c r="M603" s="104"/>
    </row>
    <row r="604" spans="2:13">
      <c r="B604" s="159"/>
      <c r="C604" s="101"/>
      <c r="D604" s="15" t="str">
        <f>IF(C604="","",VLOOKUP(C604,Part_D_RI!B$11:H$2011,2,FALSE)&amp;" for "&amp;VLOOKUP(C604,Part_D_RI!B$11:H$2011,6,FALSE)&amp;" "&amp;VLOOKUP(C604,Part_D_RI!B$11:H$2011,5,FALSE))</f>
        <v/>
      </c>
      <c r="E604" s="101"/>
      <c r="F604" s="15" t="str" cm="1">
        <f t="array" ref="F604">_xlfn.IFS(E604="","", VLOOKUP(E604,Part_D_RI_Target_Populations!$B$9:$F$2009,2,FALSE)='Dropdown Selections'!$F$9,'Dropdown Selections'!$F$9, VLOOKUP(E604,Part_D_RI_Target_Populations!$B$9:$F$2009,2,FALSE)='Dropdown Selections'!$F$3,"Enrollees with: " &amp; VLOOKUP(E604,Part_D_RI_Target_Populations!$B$9:$F$2009,4,FALSE), VLOOKUP(E604,Part_D_RI_Target_Populations!$B$9:$F$2009,2,FALSE)='Dropdown Selections'!$F$2, "LIS Levels: " &amp; VLOOKUP(E604,Part_D_RI_Target_Populations!$B$9:$F$2009,3,FALSE), VLOOKUP(E604,Part_D_RI_Target_Populations!$B$9:$F$2009,2,FALSE)='Dropdown Selections'!$F$6, "LIS Levels: " &amp; VLOOKUP(E604,Part_D_RI_Target_Populations!$B$9:$F$2009,3,FALSE) &amp; " and " &amp; VLOOKUP(E604,Part_D_RI_Target_Populations!$B$9:$F$2009,4,FALSE))</f>
        <v/>
      </c>
      <c r="G604" s="101"/>
      <c r="H604" s="101"/>
      <c r="I604" s="101"/>
      <c r="J604" s="101"/>
      <c r="K604" s="101"/>
      <c r="L604" s="101"/>
      <c r="M604" s="104"/>
    </row>
    <row r="605" spans="2:13">
      <c r="B605" s="159"/>
      <c r="C605" s="101"/>
      <c r="D605" s="15" t="str">
        <f>IF(C605="","",VLOOKUP(C605,Part_D_RI!B$11:H$2011,2,FALSE)&amp;" for "&amp;VLOOKUP(C605,Part_D_RI!B$11:H$2011,6,FALSE)&amp;" "&amp;VLOOKUP(C605,Part_D_RI!B$11:H$2011,5,FALSE))</f>
        <v/>
      </c>
      <c r="E605" s="101"/>
      <c r="F605" s="15" t="str" cm="1">
        <f t="array" ref="F605">_xlfn.IFS(E605="","", VLOOKUP(E605,Part_D_RI_Target_Populations!$B$9:$F$2009,2,FALSE)='Dropdown Selections'!$F$9,'Dropdown Selections'!$F$9, VLOOKUP(E605,Part_D_RI_Target_Populations!$B$9:$F$2009,2,FALSE)='Dropdown Selections'!$F$3,"Enrollees with: " &amp; VLOOKUP(E605,Part_D_RI_Target_Populations!$B$9:$F$2009,4,FALSE), VLOOKUP(E605,Part_D_RI_Target_Populations!$B$9:$F$2009,2,FALSE)='Dropdown Selections'!$F$2, "LIS Levels: " &amp; VLOOKUP(E605,Part_D_RI_Target_Populations!$B$9:$F$2009,3,FALSE), VLOOKUP(E605,Part_D_RI_Target_Populations!$B$9:$F$2009,2,FALSE)='Dropdown Selections'!$F$6, "LIS Levels: " &amp; VLOOKUP(E605,Part_D_RI_Target_Populations!$B$9:$F$2009,3,FALSE) &amp; " and " &amp; VLOOKUP(E605,Part_D_RI_Target_Populations!$B$9:$F$2009,4,FALSE))</f>
        <v/>
      </c>
      <c r="G605" s="101"/>
      <c r="H605" s="101"/>
      <c r="I605" s="101"/>
      <c r="J605" s="101"/>
      <c r="K605" s="101"/>
      <c r="L605" s="101"/>
      <c r="M605" s="104"/>
    </row>
    <row r="606" spans="2:13">
      <c r="B606" s="159"/>
      <c r="C606" s="101"/>
      <c r="D606" s="15" t="str">
        <f>IF(C606="","",VLOOKUP(C606,Part_D_RI!B$11:H$2011,2,FALSE)&amp;" for "&amp;VLOOKUP(C606,Part_D_RI!B$11:H$2011,6,FALSE)&amp;" "&amp;VLOOKUP(C606,Part_D_RI!B$11:H$2011,5,FALSE))</f>
        <v/>
      </c>
      <c r="E606" s="101"/>
      <c r="F606" s="15" t="str" cm="1">
        <f t="array" ref="F606">_xlfn.IFS(E606="","", VLOOKUP(E606,Part_D_RI_Target_Populations!$B$9:$F$2009,2,FALSE)='Dropdown Selections'!$F$9,'Dropdown Selections'!$F$9, VLOOKUP(E606,Part_D_RI_Target_Populations!$B$9:$F$2009,2,FALSE)='Dropdown Selections'!$F$3,"Enrollees with: " &amp; VLOOKUP(E606,Part_D_RI_Target_Populations!$B$9:$F$2009,4,FALSE), VLOOKUP(E606,Part_D_RI_Target_Populations!$B$9:$F$2009,2,FALSE)='Dropdown Selections'!$F$2, "LIS Levels: " &amp; VLOOKUP(E606,Part_D_RI_Target_Populations!$B$9:$F$2009,3,FALSE), VLOOKUP(E606,Part_D_RI_Target_Populations!$B$9:$F$2009,2,FALSE)='Dropdown Selections'!$F$6, "LIS Levels: " &amp; VLOOKUP(E606,Part_D_RI_Target_Populations!$B$9:$F$2009,3,FALSE) &amp; " and " &amp; VLOOKUP(E606,Part_D_RI_Target_Populations!$B$9:$F$2009,4,FALSE))</f>
        <v/>
      </c>
      <c r="G606" s="101"/>
      <c r="H606" s="101"/>
      <c r="I606" s="101"/>
      <c r="J606" s="101"/>
      <c r="K606" s="101"/>
      <c r="L606" s="101"/>
      <c r="M606" s="104"/>
    </row>
    <row r="607" spans="2:13">
      <c r="B607" s="159"/>
      <c r="C607" s="101"/>
      <c r="D607" s="15" t="str">
        <f>IF(C607="","",VLOOKUP(C607,Part_D_RI!B$11:H$2011,2,FALSE)&amp;" for "&amp;VLOOKUP(C607,Part_D_RI!B$11:H$2011,6,FALSE)&amp;" "&amp;VLOOKUP(C607,Part_D_RI!B$11:H$2011,5,FALSE))</f>
        <v/>
      </c>
      <c r="E607" s="101"/>
      <c r="F607" s="15" t="str" cm="1">
        <f t="array" ref="F607">_xlfn.IFS(E607="","", VLOOKUP(E607,Part_D_RI_Target_Populations!$B$9:$F$2009,2,FALSE)='Dropdown Selections'!$F$9,'Dropdown Selections'!$F$9, VLOOKUP(E607,Part_D_RI_Target_Populations!$B$9:$F$2009,2,FALSE)='Dropdown Selections'!$F$3,"Enrollees with: " &amp; VLOOKUP(E607,Part_D_RI_Target_Populations!$B$9:$F$2009,4,FALSE), VLOOKUP(E607,Part_D_RI_Target_Populations!$B$9:$F$2009,2,FALSE)='Dropdown Selections'!$F$2, "LIS Levels: " &amp; VLOOKUP(E607,Part_D_RI_Target_Populations!$B$9:$F$2009,3,FALSE), VLOOKUP(E607,Part_D_RI_Target_Populations!$B$9:$F$2009,2,FALSE)='Dropdown Selections'!$F$6, "LIS Levels: " &amp; VLOOKUP(E607,Part_D_RI_Target_Populations!$B$9:$F$2009,3,FALSE) &amp; " and " &amp; VLOOKUP(E607,Part_D_RI_Target_Populations!$B$9:$F$2009,4,FALSE))</f>
        <v/>
      </c>
      <c r="G607" s="101"/>
      <c r="H607" s="101"/>
      <c r="I607" s="101"/>
      <c r="J607" s="101"/>
      <c r="K607" s="101"/>
      <c r="L607" s="101"/>
      <c r="M607" s="104"/>
    </row>
    <row r="608" spans="2:13">
      <c r="B608" s="159"/>
      <c r="C608" s="101"/>
      <c r="D608" s="15" t="str">
        <f>IF(C608="","",VLOOKUP(C608,Part_D_RI!B$11:H$2011,2,FALSE)&amp;" for "&amp;VLOOKUP(C608,Part_D_RI!B$11:H$2011,6,FALSE)&amp;" "&amp;VLOOKUP(C608,Part_D_RI!B$11:H$2011,5,FALSE))</f>
        <v/>
      </c>
      <c r="E608" s="101"/>
      <c r="F608" s="15" t="str" cm="1">
        <f t="array" ref="F608">_xlfn.IFS(E608="","", VLOOKUP(E608,Part_D_RI_Target_Populations!$B$9:$F$2009,2,FALSE)='Dropdown Selections'!$F$9,'Dropdown Selections'!$F$9, VLOOKUP(E608,Part_D_RI_Target_Populations!$B$9:$F$2009,2,FALSE)='Dropdown Selections'!$F$3,"Enrollees with: " &amp; VLOOKUP(E608,Part_D_RI_Target_Populations!$B$9:$F$2009,4,FALSE), VLOOKUP(E608,Part_D_RI_Target_Populations!$B$9:$F$2009,2,FALSE)='Dropdown Selections'!$F$2, "LIS Levels: " &amp; VLOOKUP(E608,Part_D_RI_Target_Populations!$B$9:$F$2009,3,FALSE), VLOOKUP(E608,Part_D_RI_Target_Populations!$B$9:$F$2009,2,FALSE)='Dropdown Selections'!$F$6, "LIS Levels: " &amp; VLOOKUP(E608,Part_D_RI_Target_Populations!$B$9:$F$2009,3,FALSE) &amp; " and " &amp; VLOOKUP(E608,Part_D_RI_Target_Populations!$B$9:$F$2009,4,FALSE))</f>
        <v/>
      </c>
      <c r="G608" s="101"/>
      <c r="H608" s="101"/>
      <c r="I608" s="101"/>
      <c r="J608" s="101"/>
      <c r="K608" s="101"/>
      <c r="L608" s="101"/>
      <c r="M608" s="104"/>
    </row>
    <row r="609" spans="2:13">
      <c r="B609" s="159"/>
      <c r="C609" s="101"/>
      <c r="D609" s="15" t="str">
        <f>IF(C609="","",VLOOKUP(C609,Part_D_RI!B$11:H$2011,2,FALSE)&amp;" for "&amp;VLOOKUP(C609,Part_D_RI!B$11:H$2011,6,FALSE)&amp;" "&amp;VLOOKUP(C609,Part_D_RI!B$11:H$2011,5,FALSE))</f>
        <v/>
      </c>
      <c r="E609" s="101"/>
      <c r="F609" s="15" t="str" cm="1">
        <f t="array" ref="F609">_xlfn.IFS(E609="","", VLOOKUP(E609,Part_D_RI_Target_Populations!$B$9:$F$2009,2,FALSE)='Dropdown Selections'!$F$9,'Dropdown Selections'!$F$9, VLOOKUP(E609,Part_D_RI_Target_Populations!$B$9:$F$2009,2,FALSE)='Dropdown Selections'!$F$3,"Enrollees with: " &amp; VLOOKUP(E609,Part_D_RI_Target_Populations!$B$9:$F$2009,4,FALSE), VLOOKUP(E609,Part_D_RI_Target_Populations!$B$9:$F$2009,2,FALSE)='Dropdown Selections'!$F$2, "LIS Levels: " &amp; VLOOKUP(E609,Part_D_RI_Target_Populations!$B$9:$F$2009,3,FALSE), VLOOKUP(E609,Part_D_RI_Target_Populations!$B$9:$F$2009,2,FALSE)='Dropdown Selections'!$F$6, "LIS Levels: " &amp; VLOOKUP(E609,Part_D_RI_Target_Populations!$B$9:$F$2009,3,FALSE) &amp; " and " &amp; VLOOKUP(E609,Part_D_RI_Target_Populations!$B$9:$F$2009,4,FALSE))</f>
        <v/>
      </c>
      <c r="G609" s="101"/>
      <c r="H609" s="101"/>
      <c r="I609" s="101"/>
      <c r="J609" s="101"/>
      <c r="K609" s="101"/>
      <c r="L609" s="101"/>
      <c r="M609" s="104"/>
    </row>
    <row r="610" spans="2:13">
      <c r="B610" s="159"/>
      <c r="C610" s="101"/>
      <c r="D610" s="15" t="str">
        <f>IF(C610="","",VLOOKUP(C610,Part_D_RI!B$11:H$2011,2,FALSE)&amp;" for "&amp;VLOOKUP(C610,Part_D_RI!B$11:H$2011,6,FALSE)&amp;" "&amp;VLOOKUP(C610,Part_D_RI!B$11:H$2011,5,FALSE))</f>
        <v/>
      </c>
      <c r="E610" s="101"/>
      <c r="F610" s="15" t="str" cm="1">
        <f t="array" ref="F610">_xlfn.IFS(E610="","", VLOOKUP(E610,Part_D_RI_Target_Populations!$B$9:$F$2009,2,FALSE)='Dropdown Selections'!$F$9,'Dropdown Selections'!$F$9, VLOOKUP(E610,Part_D_RI_Target_Populations!$B$9:$F$2009,2,FALSE)='Dropdown Selections'!$F$3,"Enrollees with: " &amp; VLOOKUP(E610,Part_D_RI_Target_Populations!$B$9:$F$2009,4,FALSE), VLOOKUP(E610,Part_D_RI_Target_Populations!$B$9:$F$2009,2,FALSE)='Dropdown Selections'!$F$2, "LIS Levels: " &amp; VLOOKUP(E610,Part_D_RI_Target_Populations!$B$9:$F$2009,3,FALSE), VLOOKUP(E610,Part_D_RI_Target_Populations!$B$9:$F$2009,2,FALSE)='Dropdown Selections'!$F$6, "LIS Levels: " &amp; VLOOKUP(E610,Part_D_RI_Target_Populations!$B$9:$F$2009,3,FALSE) &amp; " and " &amp; VLOOKUP(E610,Part_D_RI_Target_Populations!$B$9:$F$2009,4,FALSE))</f>
        <v/>
      </c>
      <c r="G610" s="101"/>
      <c r="H610" s="101"/>
      <c r="I610" s="101"/>
      <c r="J610" s="101"/>
      <c r="K610" s="101"/>
      <c r="L610" s="101"/>
      <c r="M610" s="104"/>
    </row>
    <row r="611" spans="2:13">
      <c r="B611" s="159"/>
      <c r="C611" s="101"/>
      <c r="D611" s="15" t="str">
        <f>IF(C611="","",VLOOKUP(C611,Part_D_RI!B$11:H$2011,2,FALSE)&amp;" for "&amp;VLOOKUP(C611,Part_D_RI!B$11:H$2011,6,FALSE)&amp;" "&amp;VLOOKUP(C611,Part_D_RI!B$11:H$2011,5,FALSE))</f>
        <v/>
      </c>
      <c r="E611" s="101"/>
      <c r="F611" s="15" t="str" cm="1">
        <f t="array" ref="F611">_xlfn.IFS(E611="","", VLOOKUP(E611,Part_D_RI_Target_Populations!$B$9:$F$2009,2,FALSE)='Dropdown Selections'!$F$9,'Dropdown Selections'!$F$9, VLOOKUP(E611,Part_D_RI_Target_Populations!$B$9:$F$2009,2,FALSE)='Dropdown Selections'!$F$3,"Enrollees with: " &amp; VLOOKUP(E611,Part_D_RI_Target_Populations!$B$9:$F$2009,4,FALSE), VLOOKUP(E611,Part_D_RI_Target_Populations!$B$9:$F$2009,2,FALSE)='Dropdown Selections'!$F$2, "LIS Levels: " &amp; VLOOKUP(E611,Part_D_RI_Target_Populations!$B$9:$F$2009,3,FALSE), VLOOKUP(E611,Part_D_RI_Target_Populations!$B$9:$F$2009,2,FALSE)='Dropdown Selections'!$F$6, "LIS Levels: " &amp; VLOOKUP(E611,Part_D_RI_Target_Populations!$B$9:$F$2009,3,FALSE) &amp; " and " &amp; VLOOKUP(E611,Part_D_RI_Target_Populations!$B$9:$F$2009,4,FALSE))</f>
        <v/>
      </c>
      <c r="G611" s="101"/>
      <c r="H611" s="101"/>
      <c r="I611" s="101"/>
      <c r="J611" s="101"/>
      <c r="K611" s="101"/>
      <c r="L611" s="101"/>
      <c r="M611" s="104"/>
    </row>
    <row r="612" spans="2:13">
      <c r="B612" s="159"/>
      <c r="C612" s="101"/>
      <c r="D612" s="15" t="str">
        <f>IF(C612="","",VLOOKUP(C612,Part_D_RI!B$11:H$2011,2,FALSE)&amp;" for "&amp;VLOOKUP(C612,Part_D_RI!B$11:H$2011,6,FALSE)&amp;" "&amp;VLOOKUP(C612,Part_D_RI!B$11:H$2011,5,FALSE))</f>
        <v/>
      </c>
      <c r="E612" s="101"/>
      <c r="F612" s="15" t="str" cm="1">
        <f t="array" ref="F612">_xlfn.IFS(E612="","", VLOOKUP(E612,Part_D_RI_Target_Populations!$B$9:$F$2009,2,FALSE)='Dropdown Selections'!$F$9,'Dropdown Selections'!$F$9, VLOOKUP(E612,Part_D_RI_Target_Populations!$B$9:$F$2009,2,FALSE)='Dropdown Selections'!$F$3,"Enrollees with: " &amp; VLOOKUP(E612,Part_D_RI_Target_Populations!$B$9:$F$2009,4,FALSE), VLOOKUP(E612,Part_D_RI_Target_Populations!$B$9:$F$2009,2,FALSE)='Dropdown Selections'!$F$2, "LIS Levels: " &amp; VLOOKUP(E612,Part_D_RI_Target_Populations!$B$9:$F$2009,3,FALSE), VLOOKUP(E612,Part_D_RI_Target_Populations!$B$9:$F$2009,2,FALSE)='Dropdown Selections'!$F$6, "LIS Levels: " &amp; VLOOKUP(E612,Part_D_RI_Target_Populations!$B$9:$F$2009,3,FALSE) &amp; " and " &amp; VLOOKUP(E612,Part_D_RI_Target_Populations!$B$9:$F$2009,4,FALSE))</f>
        <v/>
      </c>
      <c r="G612" s="101"/>
      <c r="H612" s="101"/>
      <c r="I612" s="101"/>
      <c r="J612" s="101"/>
      <c r="K612" s="101"/>
      <c r="L612" s="101"/>
      <c r="M612" s="104"/>
    </row>
    <row r="613" spans="2:13">
      <c r="B613" s="159"/>
      <c r="C613" s="101"/>
      <c r="D613" s="15" t="str">
        <f>IF(C613="","",VLOOKUP(C613,Part_D_RI!B$11:H$2011,2,FALSE)&amp;" for "&amp;VLOOKUP(C613,Part_D_RI!B$11:H$2011,6,FALSE)&amp;" "&amp;VLOOKUP(C613,Part_D_RI!B$11:H$2011,5,FALSE))</f>
        <v/>
      </c>
      <c r="E613" s="101"/>
      <c r="F613" s="15" t="str" cm="1">
        <f t="array" ref="F613">_xlfn.IFS(E613="","", VLOOKUP(E613,Part_D_RI_Target_Populations!$B$9:$F$2009,2,FALSE)='Dropdown Selections'!$F$9,'Dropdown Selections'!$F$9, VLOOKUP(E613,Part_D_RI_Target_Populations!$B$9:$F$2009,2,FALSE)='Dropdown Selections'!$F$3,"Enrollees with: " &amp; VLOOKUP(E613,Part_D_RI_Target_Populations!$B$9:$F$2009,4,FALSE), VLOOKUP(E613,Part_D_RI_Target_Populations!$B$9:$F$2009,2,FALSE)='Dropdown Selections'!$F$2, "LIS Levels: " &amp; VLOOKUP(E613,Part_D_RI_Target_Populations!$B$9:$F$2009,3,FALSE), VLOOKUP(E613,Part_D_RI_Target_Populations!$B$9:$F$2009,2,FALSE)='Dropdown Selections'!$F$6, "LIS Levels: " &amp; VLOOKUP(E613,Part_D_RI_Target_Populations!$B$9:$F$2009,3,FALSE) &amp; " and " &amp; VLOOKUP(E613,Part_D_RI_Target_Populations!$B$9:$F$2009,4,FALSE))</f>
        <v/>
      </c>
      <c r="G613" s="101"/>
      <c r="H613" s="101"/>
      <c r="I613" s="101"/>
      <c r="J613" s="101"/>
      <c r="K613" s="101"/>
      <c r="L613" s="101"/>
      <c r="M613" s="104"/>
    </row>
    <row r="614" spans="2:13">
      <c r="B614" s="159"/>
      <c r="C614" s="101"/>
      <c r="D614" s="15" t="str">
        <f>IF(C614="","",VLOOKUP(C614,Part_D_RI!B$11:H$2011,2,FALSE)&amp;" for "&amp;VLOOKUP(C614,Part_D_RI!B$11:H$2011,6,FALSE)&amp;" "&amp;VLOOKUP(C614,Part_D_RI!B$11:H$2011,5,FALSE))</f>
        <v/>
      </c>
      <c r="E614" s="101"/>
      <c r="F614" s="15" t="str" cm="1">
        <f t="array" ref="F614">_xlfn.IFS(E614="","", VLOOKUP(E614,Part_D_RI_Target_Populations!$B$9:$F$2009,2,FALSE)='Dropdown Selections'!$F$9,'Dropdown Selections'!$F$9, VLOOKUP(E614,Part_D_RI_Target_Populations!$B$9:$F$2009,2,FALSE)='Dropdown Selections'!$F$3,"Enrollees with: " &amp; VLOOKUP(E614,Part_D_RI_Target_Populations!$B$9:$F$2009,4,FALSE), VLOOKUP(E614,Part_D_RI_Target_Populations!$B$9:$F$2009,2,FALSE)='Dropdown Selections'!$F$2, "LIS Levels: " &amp; VLOOKUP(E614,Part_D_RI_Target_Populations!$B$9:$F$2009,3,FALSE), VLOOKUP(E614,Part_D_RI_Target_Populations!$B$9:$F$2009,2,FALSE)='Dropdown Selections'!$F$6, "LIS Levels: " &amp; VLOOKUP(E614,Part_D_RI_Target_Populations!$B$9:$F$2009,3,FALSE) &amp; " and " &amp; VLOOKUP(E614,Part_D_RI_Target_Populations!$B$9:$F$2009,4,FALSE))</f>
        <v/>
      </c>
      <c r="G614" s="101"/>
      <c r="H614" s="101"/>
      <c r="I614" s="101"/>
      <c r="J614" s="101"/>
      <c r="K614" s="101"/>
      <c r="L614" s="101"/>
      <c r="M614" s="104"/>
    </row>
    <row r="615" spans="2:13">
      <c r="B615" s="159"/>
      <c r="C615" s="101"/>
      <c r="D615" s="15" t="str">
        <f>IF(C615="","",VLOOKUP(C615,Part_D_RI!B$11:H$2011,2,FALSE)&amp;" for "&amp;VLOOKUP(C615,Part_D_RI!B$11:H$2011,6,FALSE)&amp;" "&amp;VLOOKUP(C615,Part_D_RI!B$11:H$2011,5,FALSE))</f>
        <v/>
      </c>
      <c r="E615" s="101"/>
      <c r="F615" s="15" t="str" cm="1">
        <f t="array" ref="F615">_xlfn.IFS(E615="","", VLOOKUP(E615,Part_D_RI_Target_Populations!$B$9:$F$2009,2,FALSE)='Dropdown Selections'!$F$9,'Dropdown Selections'!$F$9, VLOOKUP(E615,Part_D_RI_Target_Populations!$B$9:$F$2009,2,FALSE)='Dropdown Selections'!$F$3,"Enrollees with: " &amp; VLOOKUP(E615,Part_D_RI_Target_Populations!$B$9:$F$2009,4,FALSE), VLOOKUP(E615,Part_D_RI_Target_Populations!$B$9:$F$2009,2,FALSE)='Dropdown Selections'!$F$2, "LIS Levels: " &amp; VLOOKUP(E615,Part_D_RI_Target_Populations!$B$9:$F$2009,3,FALSE), VLOOKUP(E615,Part_D_RI_Target_Populations!$B$9:$F$2009,2,FALSE)='Dropdown Selections'!$F$6, "LIS Levels: " &amp; VLOOKUP(E615,Part_D_RI_Target_Populations!$B$9:$F$2009,3,FALSE) &amp; " and " &amp; VLOOKUP(E615,Part_D_RI_Target_Populations!$B$9:$F$2009,4,FALSE))</f>
        <v/>
      </c>
      <c r="G615" s="101"/>
      <c r="H615" s="101"/>
      <c r="I615" s="101"/>
      <c r="J615" s="101"/>
      <c r="K615" s="101"/>
      <c r="L615" s="101"/>
      <c r="M615" s="104"/>
    </row>
    <row r="616" spans="2:13">
      <c r="B616" s="159"/>
      <c r="C616" s="101"/>
      <c r="D616" s="15" t="str">
        <f>IF(C616="","",VLOOKUP(C616,Part_D_RI!B$11:H$2011,2,FALSE)&amp;" for "&amp;VLOOKUP(C616,Part_D_RI!B$11:H$2011,6,FALSE)&amp;" "&amp;VLOOKUP(C616,Part_D_RI!B$11:H$2011,5,FALSE))</f>
        <v/>
      </c>
      <c r="E616" s="101"/>
      <c r="F616" s="15" t="str" cm="1">
        <f t="array" ref="F616">_xlfn.IFS(E616="","", VLOOKUP(E616,Part_D_RI_Target_Populations!$B$9:$F$2009,2,FALSE)='Dropdown Selections'!$F$9,'Dropdown Selections'!$F$9, VLOOKUP(E616,Part_D_RI_Target_Populations!$B$9:$F$2009,2,FALSE)='Dropdown Selections'!$F$3,"Enrollees with: " &amp; VLOOKUP(E616,Part_D_RI_Target_Populations!$B$9:$F$2009,4,FALSE), VLOOKUP(E616,Part_D_RI_Target_Populations!$B$9:$F$2009,2,FALSE)='Dropdown Selections'!$F$2, "LIS Levels: " &amp; VLOOKUP(E616,Part_D_RI_Target_Populations!$B$9:$F$2009,3,FALSE), VLOOKUP(E616,Part_D_RI_Target_Populations!$B$9:$F$2009,2,FALSE)='Dropdown Selections'!$F$6, "LIS Levels: " &amp; VLOOKUP(E616,Part_D_RI_Target_Populations!$B$9:$F$2009,3,FALSE) &amp; " and " &amp; VLOOKUP(E616,Part_D_RI_Target_Populations!$B$9:$F$2009,4,FALSE))</f>
        <v/>
      </c>
      <c r="G616" s="101"/>
      <c r="H616" s="101"/>
      <c r="I616" s="101"/>
      <c r="J616" s="101"/>
      <c r="K616" s="101"/>
      <c r="L616" s="101"/>
      <c r="M616" s="104"/>
    </row>
    <row r="617" spans="2:13">
      <c r="B617" s="159"/>
      <c r="C617" s="101"/>
      <c r="D617" s="15" t="str">
        <f>IF(C617="","",VLOOKUP(C617,Part_D_RI!B$11:H$2011,2,FALSE)&amp;" for "&amp;VLOOKUP(C617,Part_D_RI!B$11:H$2011,6,FALSE)&amp;" "&amp;VLOOKUP(C617,Part_D_RI!B$11:H$2011,5,FALSE))</f>
        <v/>
      </c>
      <c r="E617" s="101"/>
      <c r="F617" s="15" t="str" cm="1">
        <f t="array" ref="F617">_xlfn.IFS(E617="","", VLOOKUP(E617,Part_D_RI_Target_Populations!$B$9:$F$2009,2,FALSE)='Dropdown Selections'!$F$9,'Dropdown Selections'!$F$9, VLOOKUP(E617,Part_D_RI_Target_Populations!$B$9:$F$2009,2,FALSE)='Dropdown Selections'!$F$3,"Enrollees with: " &amp; VLOOKUP(E617,Part_D_RI_Target_Populations!$B$9:$F$2009,4,FALSE), VLOOKUP(E617,Part_D_RI_Target_Populations!$B$9:$F$2009,2,FALSE)='Dropdown Selections'!$F$2, "LIS Levels: " &amp; VLOOKUP(E617,Part_D_RI_Target_Populations!$B$9:$F$2009,3,FALSE), VLOOKUP(E617,Part_D_RI_Target_Populations!$B$9:$F$2009,2,FALSE)='Dropdown Selections'!$F$6, "LIS Levels: " &amp; VLOOKUP(E617,Part_D_RI_Target_Populations!$B$9:$F$2009,3,FALSE) &amp; " and " &amp; VLOOKUP(E617,Part_D_RI_Target_Populations!$B$9:$F$2009,4,FALSE))</f>
        <v/>
      </c>
      <c r="G617" s="101"/>
      <c r="H617" s="101"/>
      <c r="I617" s="101"/>
      <c r="J617" s="101"/>
      <c r="K617" s="101"/>
      <c r="L617" s="101"/>
      <c r="M617" s="104"/>
    </row>
    <row r="618" spans="2:13">
      <c r="B618" s="159"/>
      <c r="C618" s="101"/>
      <c r="D618" s="15" t="str">
        <f>IF(C618="","",VLOOKUP(C618,Part_D_RI!B$11:H$2011,2,FALSE)&amp;" for "&amp;VLOOKUP(C618,Part_D_RI!B$11:H$2011,6,FALSE)&amp;" "&amp;VLOOKUP(C618,Part_D_RI!B$11:H$2011,5,FALSE))</f>
        <v/>
      </c>
      <c r="E618" s="101"/>
      <c r="F618" s="15" t="str" cm="1">
        <f t="array" ref="F618">_xlfn.IFS(E618="","", VLOOKUP(E618,Part_D_RI_Target_Populations!$B$9:$F$2009,2,FALSE)='Dropdown Selections'!$F$9,'Dropdown Selections'!$F$9, VLOOKUP(E618,Part_D_RI_Target_Populations!$B$9:$F$2009,2,FALSE)='Dropdown Selections'!$F$3,"Enrollees with: " &amp; VLOOKUP(E618,Part_D_RI_Target_Populations!$B$9:$F$2009,4,FALSE), VLOOKUP(E618,Part_D_RI_Target_Populations!$B$9:$F$2009,2,FALSE)='Dropdown Selections'!$F$2, "LIS Levels: " &amp; VLOOKUP(E618,Part_D_RI_Target_Populations!$B$9:$F$2009,3,FALSE), VLOOKUP(E618,Part_D_RI_Target_Populations!$B$9:$F$2009,2,FALSE)='Dropdown Selections'!$F$6, "LIS Levels: " &amp; VLOOKUP(E618,Part_D_RI_Target_Populations!$B$9:$F$2009,3,FALSE) &amp; " and " &amp; VLOOKUP(E618,Part_D_RI_Target_Populations!$B$9:$F$2009,4,FALSE))</f>
        <v/>
      </c>
      <c r="G618" s="101"/>
      <c r="H618" s="101"/>
      <c r="I618" s="101"/>
      <c r="J618" s="101"/>
      <c r="K618" s="101"/>
      <c r="L618" s="101"/>
      <c r="M618" s="104"/>
    </row>
    <row r="619" spans="2:13">
      <c r="B619" s="159"/>
      <c r="C619" s="101"/>
      <c r="D619" s="15" t="str">
        <f>IF(C619="","",VLOOKUP(C619,Part_D_RI!B$11:H$2011,2,FALSE)&amp;" for "&amp;VLOOKUP(C619,Part_D_RI!B$11:H$2011,6,FALSE)&amp;" "&amp;VLOOKUP(C619,Part_D_RI!B$11:H$2011,5,FALSE))</f>
        <v/>
      </c>
      <c r="E619" s="101"/>
      <c r="F619" s="15" t="str" cm="1">
        <f t="array" ref="F619">_xlfn.IFS(E619="","", VLOOKUP(E619,Part_D_RI_Target_Populations!$B$9:$F$2009,2,FALSE)='Dropdown Selections'!$F$9,'Dropdown Selections'!$F$9, VLOOKUP(E619,Part_D_RI_Target_Populations!$B$9:$F$2009,2,FALSE)='Dropdown Selections'!$F$3,"Enrollees with: " &amp; VLOOKUP(E619,Part_D_RI_Target_Populations!$B$9:$F$2009,4,FALSE), VLOOKUP(E619,Part_D_RI_Target_Populations!$B$9:$F$2009,2,FALSE)='Dropdown Selections'!$F$2, "LIS Levels: " &amp; VLOOKUP(E619,Part_D_RI_Target_Populations!$B$9:$F$2009,3,FALSE), VLOOKUP(E619,Part_D_RI_Target_Populations!$B$9:$F$2009,2,FALSE)='Dropdown Selections'!$F$6, "LIS Levels: " &amp; VLOOKUP(E619,Part_D_RI_Target_Populations!$B$9:$F$2009,3,FALSE) &amp; " and " &amp; VLOOKUP(E619,Part_D_RI_Target_Populations!$B$9:$F$2009,4,FALSE))</f>
        <v/>
      </c>
      <c r="G619" s="101"/>
      <c r="H619" s="101"/>
      <c r="I619" s="101"/>
      <c r="J619" s="101"/>
      <c r="K619" s="101"/>
      <c r="L619" s="101"/>
      <c r="M619" s="104"/>
    </row>
    <row r="620" spans="2:13">
      <c r="B620" s="159"/>
      <c r="C620" s="101"/>
      <c r="D620" s="15" t="str">
        <f>IF(C620="","",VLOOKUP(C620,Part_D_RI!B$11:H$2011,2,FALSE)&amp;" for "&amp;VLOOKUP(C620,Part_D_RI!B$11:H$2011,6,FALSE)&amp;" "&amp;VLOOKUP(C620,Part_D_RI!B$11:H$2011,5,FALSE))</f>
        <v/>
      </c>
      <c r="E620" s="101"/>
      <c r="F620" s="15" t="str" cm="1">
        <f t="array" ref="F620">_xlfn.IFS(E620="","", VLOOKUP(E620,Part_D_RI_Target_Populations!$B$9:$F$2009,2,FALSE)='Dropdown Selections'!$F$9,'Dropdown Selections'!$F$9, VLOOKUP(E620,Part_D_RI_Target_Populations!$B$9:$F$2009,2,FALSE)='Dropdown Selections'!$F$3,"Enrollees with: " &amp; VLOOKUP(E620,Part_D_RI_Target_Populations!$B$9:$F$2009,4,FALSE), VLOOKUP(E620,Part_D_RI_Target_Populations!$B$9:$F$2009,2,FALSE)='Dropdown Selections'!$F$2, "LIS Levels: " &amp; VLOOKUP(E620,Part_D_RI_Target_Populations!$B$9:$F$2009,3,FALSE), VLOOKUP(E620,Part_D_RI_Target_Populations!$B$9:$F$2009,2,FALSE)='Dropdown Selections'!$F$6, "LIS Levels: " &amp; VLOOKUP(E620,Part_D_RI_Target_Populations!$B$9:$F$2009,3,FALSE) &amp; " and " &amp; VLOOKUP(E620,Part_D_RI_Target_Populations!$B$9:$F$2009,4,FALSE))</f>
        <v/>
      </c>
      <c r="G620" s="101"/>
      <c r="H620" s="101"/>
      <c r="I620" s="101"/>
      <c r="J620" s="101"/>
      <c r="K620" s="101"/>
      <c r="L620" s="101"/>
      <c r="M620" s="104"/>
    </row>
    <row r="621" spans="2:13">
      <c r="B621" s="159"/>
      <c r="C621" s="101"/>
      <c r="D621" s="15" t="str">
        <f>IF(C621="","",VLOOKUP(C621,Part_D_RI!B$11:H$2011,2,FALSE)&amp;" for "&amp;VLOOKUP(C621,Part_D_RI!B$11:H$2011,6,FALSE)&amp;" "&amp;VLOOKUP(C621,Part_D_RI!B$11:H$2011,5,FALSE))</f>
        <v/>
      </c>
      <c r="E621" s="101"/>
      <c r="F621" s="15" t="str" cm="1">
        <f t="array" ref="F621">_xlfn.IFS(E621="","", VLOOKUP(E621,Part_D_RI_Target_Populations!$B$9:$F$2009,2,FALSE)='Dropdown Selections'!$F$9,'Dropdown Selections'!$F$9, VLOOKUP(E621,Part_D_RI_Target_Populations!$B$9:$F$2009,2,FALSE)='Dropdown Selections'!$F$3,"Enrollees with: " &amp; VLOOKUP(E621,Part_D_RI_Target_Populations!$B$9:$F$2009,4,FALSE), VLOOKUP(E621,Part_D_RI_Target_Populations!$B$9:$F$2009,2,FALSE)='Dropdown Selections'!$F$2, "LIS Levels: " &amp; VLOOKUP(E621,Part_D_RI_Target_Populations!$B$9:$F$2009,3,FALSE), VLOOKUP(E621,Part_D_RI_Target_Populations!$B$9:$F$2009,2,FALSE)='Dropdown Selections'!$F$6, "LIS Levels: " &amp; VLOOKUP(E621,Part_D_RI_Target_Populations!$B$9:$F$2009,3,FALSE) &amp; " and " &amp; VLOOKUP(E621,Part_D_RI_Target_Populations!$B$9:$F$2009,4,FALSE))</f>
        <v/>
      </c>
      <c r="G621" s="101"/>
      <c r="H621" s="101"/>
      <c r="I621" s="101"/>
      <c r="J621" s="101"/>
      <c r="K621" s="101"/>
      <c r="L621" s="101"/>
      <c r="M621" s="104"/>
    </row>
    <row r="622" spans="2:13">
      <c r="B622" s="159"/>
      <c r="C622" s="101"/>
      <c r="D622" s="15" t="str">
        <f>IF(C622="","",VLOOKUP(C622,Part_D_RI!B$11:H$2011,2,FALSE)&amp;" for "&amp;VLOOKUP(C622,Part_D_RI!B$11:H$2011,6,FALSE)&amp;" "&amp;VLOOKUP(C622,Part_D_RI!B$11:H$2011,5,FALSE))</f>
        <v/>
      </c>
      <c r="E622" s="101"/>
      <c r="F622" s="15" t="str" cm="1">
        <f t="array" ref="F622">_xlfn.IFS(E622="","", VLOOKUP(E622,Part_D_RI_Target_Populations!$B$9:$F$2009,2,FALSE)='Dropdown Selections'!$F$9,'Dropdown Selections'!$F$9, VLOOKUP(E622,Part_D_RI_Target_Populations!$B$9:$F$2009,2,FALSE)='Dropdown Selections'!$F$3,"Enrollees with: " &amp; VLOOKUP(E622,Part_D_RI_Target_Populations!$B$9:$F$2009,4,FALSE), VLOOKUP(E622,Part_D_RI_Target_Populations!$B$9:$F$2009,2,FALSE)='Dropdown Selections'!$F$2, "LIS Levels: " &amp; VLOOKUP(E622,Part_D_RI_Target_Populations!$B$9:$F$2009,3,FALSE), VLOOKUP(E622,Part_D_RI_Target_Populations!$B$9:$F$2009,2,FALSE)='Dropdown Selections'!$F$6, "LIS Levels: " &amp; VLOOKUP(E622,Part_D_RI_Target_Populations!$B$9:$F$2009,3,FALSE) &amp; " and " &amp; VLOOKUP(E622,Part_D_RI_Target_Populations!$B$9:$F$2009,4,FALSE))</f>
        <v/>
      </c>
      <c r="G622" s="101"/>
      <c r="H622" s="101"/>
      <c r="I622" s="101"/>
      <c r="J622" s="101"/>
      <c r="K622" s="101"/>
      <c r="L622" s="101"/>
      <c r="M622" s="104"/>
    </row>
    <row r="623" spans="2:13">
      <c r="B623" s="159"/>
      <c r="C623" s="101"/>
      <c r="D623" s="15" t="str">
        <f>IF(C623="","",VLOOKUP(C623,Part_D_RI!B$11:H$2011,2,FALSE)&amp;" for "&amp;VLOOKUP(C623,Part_D_RI!B$11:H$2011,6,FALSE)&amp;" "&amp;VLOOKUP(C623,Part_D_RI!B$11:H$2011,5,FALSE))</f>
        <v/>
      </c>
      <c r="E623" s="101"/>
      <c r="F623" s="15" t="str" cm="1">
        <f t="array" ref="F623">_xlfn.IFS(E623="","", VLOOKUP(E623,Part_D_RI_Target_Populations!$B$9:$F$2009,2,FALSE)='Dropdown Selections'!$F$9,'Dropdown Selections'!$F$9, VLOOKUP(E623,Part_D_RI_Target_Populations!$B$9:$F$2009,2,FALSE)='Dropdown Selections'!$F$3,"Enrollees with: " &amp; VLOOKUP(E623,Part_D_RI_Target_Populations!$B$9:$F$2009,4,FALSE), VLOOKUP(E623,Part_D_RI_Target_Populations!$B$9:$F$2009,2,FALSE)='Dropdown Selections'!$F$2, "LIS Levels: " &amp; VLOOKUP(E623,Part_D_RI_Target_Populations!$B$9:$F$2009,3,FALSE), VLOOKUP(E623,Part_D_RI_Target_Populations!$B$9:$F$2009,2,FALSE)='Dropdown Selections'!$F$6, "LIS Levels: " &amp; VLOOKUP(E623,Part_D_RI_Target_Populations!$B$9:$F$2009,3,FALSE) &amp; " and " &amp; VLOOKUP(E623,Part_D_RI_Target_Populations!$B$9:$F$2009,4,FALSE))</f>
        <v/>
      </c>
      <c r="G623" s="101"/>
      <c r="H623" s="101"/>
      <c r="I623" s="101"/>
      <c r="J623" s="101"/>
      <c r="K623" s="101"/>
      <c r="L623" s="101"/>
      <c r="M623" s="104"/>
    </row>
    <row r="624" spans="2:13">
      <c r="B624" s="159"/>
      <c r="C624" s="101"/>
      <c r="D624" s="15" t="str">
        <f>IF(C624="","",VLOOKUP(C624,Part_D_RI!B$11:H$2011,2,FALSE)&amp;" for "&amp;VLOOKUP(C624,Part_D_RI!B$11:H$2011,6,FALSE)&amp;" "&amp;VLOOKUP(C624,Part_D_RI!B$11:H$2011,5,FALSE))</f>
        <v/>
      </c>
      <c r="E624" s="101"/>
      <c r="F624" s="15" t="str" cm="1">
        <f t="array" ref="F624">_xlfn.IFS(E624="","", VLOOKUP(E624,Part_D_RI_Target_Populations!$B$9:$F$2009,2,FALSE)='Dropdown Selections'!$F$9,'Dropdown Selections'!$F$9, VLOOKUP(E624,Part_D_RI_Target_Populations!$B$9:$F$2009,2,FALSE)='Dropdown Selections'!$F$3,"Enrollees with: " &amp; VLOOKUP(E624,Part_D_RI_Target_Populations!$B$9:$F$2009,4,FALSE), VLOOKUP(E624,Part_D_RI_Target_Populations!$B$9:$F$2009,2,FALSE)='Dropdown Selections'!$F$2, "LIS Levels: " &amp; VLOOKUP(E624,Part_D_RI_Target_Populations!$B$9:$F$2009,3,FALSE), VLOOKUP(E624,Part_D_RI_Target_Populations!$B$9:$F$2009,2,FALSE)='Dropdown Selections'!$F$6, "LIS Levels: " &amp; VLOOKUP(E624,Part_D_RI_Target_Populations!$B$9:$F$2009,3,FALSE) &amp; " and " &amp; VLOOKUP(E624,Part_D_RI_Target_Populations!$B$9:$F$2009,4,FALSE))</f>
        <v/>
      </c>
      <c r="G624" s="101"/>
      <c r="H624" s="101"/>
      <c r="I624" s="101"/>
      <c r="J624" s="101"/>
      <c r="K624" s="101"/>
      <c r="L624" s="101"/>
      <c r="M624" s="104"/>
    </row>
    <row r="625" spans="2:13">
      <c r="B625" s="159"/>
      <c r="C625" s="101"/>
      <c r="D625" s="15" t="str">
        <f>IF(C625="","",VLOOKUP(C625,Part_D_RI!B$11:H$2011,2,FALSE)&amp;" for "&amp;VLOOKUP(C625,Part_D_RI!B$11:H$2011,6,FALSE)&amp;" "&amp;VLOOKUP(C625,Part_D_RI!B$11:H$2011,5,FALSE))</f>
        <v/>
      </c>
      <c r="E625" s="101"/>
      <c r="F625" s="15" t="str" cm="1">
        <f t="array" ref="F625">_xlfn.IFS(E625="","", VLOOKUP(E625,Part_D_RI_Target_Populations!$B$9:$F$2009,2,FALSE)='Dropdown Selections'!$F$9,'Dropdown Selections'!$F$9, VLOOKUP(E625,Part_D_RI_Target_Populations!$B$9:$F$2009,2,FALSE)='Dropdown Selections'!$F$3,"Enrollees with: " &amp; VLOOKUP(E625,Part_D_RI_Target_Populations!$B$9:$F$2009,4,FALSE), VLOOKUP(E625,Part_D_RI_Target_Populations!$B$9:$F$2009,2,FALSE)='Dropdown Selections'!$F$2, "LIS Levels: " &amp; VLOOKUP(E625,Part_D_RI_Target_Populations!$B$9:$F$2009,3,FALSE), VLOOKUP(E625,Part_D_RI_Target_Populations!$B$9:$F$2009,2,FALSE)='Dropdown Selections'!$F$6, "LIS Levels: " &amp; VLOOKUP(E625,Part_D_RI_Target_Populations!$B$9:$F$2009,3,FALSE) &amp; " and " &amp; VLOOKUP(E625,Part_D_RI_Target_Populations!$B$9:$F$2009,4,FALSE))</f>
        <v/>
      </c>
      <c r="G625" s="101"/>
      <c r="H625" s="101"/>
      <c r="I625" s="101"/>
      <c r="J625" s="101"/>
      <c r="K625" s="101"/>
      <c r="L625" s="101"/>
      <c r="M625" s="104"/>
    </row>
    <row r="626" spans="2:13">
      <c r="B626" s="159"/>
      <c r="C626" s="101"/>
      <c r="D626" s="15" t="str">
        <f>IF(C626="","",VLOOKUP(C626,Part_D_RI!B$11:H$2011,2,FALSE)&amp;" for "&amp;VLOOKUP(C626,Part_D_RI!B$11:H$2011,6,FALSE)&amp;" "&amp;VLOOKUP(C626,Part_D_RI!B$11:H$2011,5,FALSE))</f>
        <v/>
      </c>
      <c r="E626" s="101"/>
      <c r="F626" s="15" t="str" cm="1">
        <f t="array" ref="F626">_xlfn.IFS(E626="","", VLOOKUP(E626,Part_D_RI_Target_Populations!$B$9:$F$2009,2,FALSE)='Dropdown Selections'!$F$9,'Dropdown Selections'!$F$9, VLOOKUP(E626,Part_D_RI_Target_Populations!$B$9:$F$2009,2,FALSE)='Dropdown Selections'!$F$3,"Enrollees with: " &amp; VLOOKUP(E626,Part_D_RI_Target_Populations!$B$9:$F$2009,4,FALSE), VLOOKUP(E626,Part_D_RI_Target_Populations!$B$9:$F$2009,2,FALSE)='Dropdown Selections'!$F$2, "LIS Levels: " &amp; VLOOKUP(E626,Part_D_RI_Target_Populations!$B$9:$F$2009,3,FALSE), VLOOKUP(E626,Part_D_RI_Target_Populations!$B$9:$F$2009,2,FALSE)='Dropdown Selections'!$F$6, "LIS Levels: " &amp; VLOOKUP(E626,Part_D_RI_Target_Populations!$B$9:$F$2009,3,FALSE) &amp; " and " &amp; VLOOKUP(E626,Part_D_RI_Target_Populations!$B$9:$F$2009,4,FALSE))</f>
        <v/>
      </c>
      <c r="G626" s="101"/>
      <c r="H626" s="101"/>
      <c r="I626" s="101"/>
      <c r="J626" s="101"/>
      <c r="K626" s="101"/>
      <c r="L626" s="101"/>
      <c r="M626" s="104"/>
    </row>
    <row r="627" spans="2:13">
      <c r="B627" s="159"/>
      <c r="C627" s="101"/>
      <c r="D627" s="15" t="str">
        <f>IF(C627="","",VLOOKUP(C627,Part_D_RI!B$11:H$2011,2,FALSE)&amp;" for "&amp;VLOOKUP(C627,Part_D_RI!B$11:H$2011,6,FALSE)&amp;" "&amp;VLOOKUP(C627,Part_D_RI!B$11:H$2011,5,FALSE))</f>
        <v/>
      </c>
      <c r="E627" s="101"/>
      <c r="F627" s="15" t="str" cm="1">
        <f t="array" ref="F627">_xlfn.IFS(E627="","", VLOOKUP(E627,Part_D_RI_Target_Populations!$B$9:$F$2009,2,FALSE)='Dropdown Selections'!$F$9,'Dropdown Selections'!$F$9, VLOOKUP(E627,Part_D_RI_Target_Populations!$B$9:$F$2009,2,FALSE)='Dropdown Selections'!$F$3,"Enrollees with: " &amp; VLOOKUP(E627,Part_D_RI_Target_Populations!$B$9:$F$2009,4,FALSE), VLOOKUP(E627,Part_D_RI_Target_Populations!$B$9:$F$2009,2,FALSE)='Dropdown Selections'!$F$2, "LIS Levels: " &amp; VLOOKUP(E627,Part_D_RI_Target_Populations!$B$9:$F$2009,3,FALSE), VLOOKUP(E627,Part_D_RI_Target_Populations!$B$9:$F$2009,2,FALSE)='Dropdown Selections'!$F$6, "LIS Levels: " &amp; VLOOKUP(E627,Part_D_RI_Target_Populations!$B$9:$F$2009,3,FALSE) &amp; " and " &amp; VLOOKUP(E627,Part_D_RI_Target_Populations!$B$9:$F$2009,4,FALSE))</f>
        <v/>
      </c>
      <c r="G627" s="101"/>
      <c r="H627" s="101"/>
      <c r="I627" s="101"/>
      <c r="J627" s="101"/>
      <c r="K627" s="101"/>
      <c r="L627" s="101"/>
      <c r="M627" s="104"/>
    </row>
    <row r="628" spans="2:13">
      <c r="B628" s="159"/>
      <c r="C628" s="101"/>
      <c r="D628" s="15" t="str">
        <f>IF(C628="","",VLOOKUP(C628,Part_D_RI!B$11:H$2011,2,FALSE)&amp;" for "&amp;VLOOKUP(C628,Part_D_RI!B$11:H$2011,6,FALSE)&amp;" "&amp;VLOOKUP(C628,Part_D_RI!B$11:H$2011,5,FALSE))</f>
        <v/>
      </c>
      <c r="E628" s="101"/>
      <c r="F628" s="15" t="str" cm="1">
        <f t="array" ref="F628">_xlfn.IFS(E628="","", VLOOKUP(E628,Part_D_RI_Target_Populations!$B$9:$F$2009,2,FALSE)='Dropdown Selections'!$F$9,'Dropdown Selections'!$F$9, VLOOKUP(E628,Part_D_RI_Target_Populations!$B$9:$F$2009,2,FALSE)='Dropdown Selections'!$F$3,"Enrollees with: " &amp; VLOOKUP(E628,Part_D_RI_Target_Populations!$B$9:$F$2009,4,FALSE), VLOOKUP(E628,Part_D_RI_Target_Populations!$B$9:$F$2009,2,FALSE)='Dropdown Selections'!$F$2, "LIS Levels: " &amp; VLOOKUP(E628,Part_D_RI_Target_Populations!$B$9:$F$2009,3,FALSE), VLOOKUP(E628,Part_D_RI_Target_Populations!$B$9:$F$2009,2,FALSE)='Dropdown Selections'!$F$6, "LIS Levels: " &amp; VLOOKUP(E628,Part_D_RI_Target_Populations!$B$9:$F$2009,3,FALSE) &amp; " and " &amp; VLOOKUP(E628,Part_D_RI_Target_Populations!$B$9:$F$2009,4,FALSE))</f>
        <v/>
      </c>
      <c r="G628" s="101"/>
      <c r="H628" s="101"/>
      <c r="I628" s="101"/>
      <c r="J628" s="101"/>
      <c r="K628" s="101"/>
      <c r="L628" s="101"/>
      <c r="M628" s="104"/>
    </row>
    <row r="629" spans="2:13">
      <c r="B629" s="159"/>
      <c r="C629" s="101"/>
      <c r="D629" s="15" t="str">
        <f>IF(C629="","",VLOOKUP(C629,Part_D_RI!B$11:H$2011,2,FALSE)&amp;" for "&amp;VLOOKUP(C629,Part_D_RI!B$11:H$2011,6,FALSE)&amp;" "&amp;VLOOKUP(C629,Part_D_RI!B$11:H$2011,5,FALSE))</f>
        <v/>
      </c>
      <c r="E629" s="101"/>
      <c r="F629" s="15" t="str" cm="1">
        <f t="array" ref="F629">_xlfn.IFS(E629="","", VLOOKUP(E629,Part_D_RI_Target_Populations!$B$9:$F$2009,2,FALSE)='Dropdown Selections'!$F$9,'Dropdown Selections'!$F$9, VLOOKUP(E629,Part_D_RI_Target_Populations!$B$9:$F$2009,2,FALSE)='Dropdown Selections'!$F$3,"Enrollees with: " &amp; VLOOKUP(E629,Part_D_RI_Target_Populations!$B$9:$F$2009,4,FALSE), VLOOKUP(E629,Part_D_RI_Target_Populations!$B$9:$F$2009,2,FALSE)='Dropdown Selections'!$F$2, "LIS Levels: " &amp; VLOOKUP(E629,Part_D_RI_Target_Populations!$B$9:$F$2009,3,FALSE), VLOOKUP(E629,Part_D_RI_Target_Populations!$B$9:$F$2009,2,FALSE)='Dropdown Selections'!$F$6, "LIS Levels: " &amp; VLOOKUP(E629,Part_D_RI_Target_Populations!$B$9:$F$2009,3,FALSE) &amp; " and " &amp; VLOOKUP(E629,Part_D_RI_Target_Populations!$B$9:$F$2009,4,FALSE))</f>
        <v/>
      </c>
      <c r="G629" s="101"/>
      <c r="H629" s="101"/>
      <c r="I629" s="101"/>
      <c r="J629" s="101"/>
      <c r="K629" s="101"/>
      <c r="L629" s="101"/>
      <c r="M629" s="104"/>
    </row>
    <row r="630" spans="2:13">
      <c r="B630" s="159"/>
      <c r="C630" s="101"/>
      <c r="D630" s="15" t="str">
        <f>IF(C630="","",VLOOKUP(C630,Part_D_RI!B$11:H$2011,2,FALSE)&amp;" for "&amp;VLOOKUP(C630,Part_D_RI!B$11:H$2011,6,FALSE)&amp;" "&amp;VLOOKUP(C630,Part_D_RI!B$11:H$2011,5,FALSE))</f>
        <v/>
      </c>
      <c r="E630" s="101"/>
      <c r="F630" s="15" t="str" cm="1">
        <f t="array" ref="F630">_xlfn.IFS(E630="","", VLOOKUP(E630,Part_D_RI_Target_Populations!$B$9:$F$2009,2,FALSE)='Dropdown Selections'!$F$9,'Dropdown Selections'!$F$9, VLOOKUP(E630,Part_D_RI_Target_Populations!$B$9:$F$2009,2,FALSE)='Dropdown Selections'!$F$3,"Enrollees with: " &amp; VLOOKUP(E630,Part_D_RI_Target_Populations!$B$9:$F$2009,4,FALSE), VLOOKUP(E630,Part_D_RI_Target_Populations!$B$9:$F$2009,2,FALSE)='Dropdown Selections'!$F$2, "LIS Levels: " &amp; VLOOKUP(E630,Part_D_RI_Target_Populations!$B$9:$F$2009,3,FALSE), VLOOKUP(E630,Part_D_RI_Target_Populations!$B$9:$F$2009,2,FALSE)='Dropdown Selections'!$F$6, "LIS Levels: " &amp; VLOOKUP(E630,Part_D_RI_Target_Populations!$B$9:$F$2009,3,FALSE) &amp; " and " &amp; VLOOKUP(E630,Part_D_RI_Target_Populations!$B$9:$F$2009,4,FALSE))</f>
        <v/>
      </c>
      <c r="G630" s="101"/>
      <c r="H630" s="101"/>
      <c r="I630" s="101"/>
      <c r="J630" s="101"/>
      <c r="K630" s="101"/>
      <c r="L630" s="101"/>
      <c r="M630" s="104"/>
    </row>
    <row r="631" spans="2:13">
      <c r="B631" s="159"/>
      <c r="C631" s="101"/>
      <c r="D631" s="15" t="str">
        <f>IF(C631="","",VLOOKUP(C631,Part_D_RI!B$11:H$2011,2,FALSE)&amp;" for "&amp;VLOOKUP(C631,Part_D_RI!B$11:H$2011,6,FALSE)&amp;" "&amp;VLOOKUP(C631,Part_D_RI!B$11:H$2011,5,FALSE))</f>
        <v/>
      </c>
      <c r="E631" s="101"/>
      <c r="F631" s="15" t="str" cm="1">
        <f t="array" ref="F631">_xlfn.IFS(E631="","", VLOOKUP(E631,Part_D_RI_Target_Populations!$B$9:$F$2009,2,FALSE)='Dropdown Selections'!$F$9,'Dropdown Selections'!$F$9, VLOOKUP(E631,Part_D_RI_Target_Populations!$B$9:$F$2009,2,FALSE)='Dropdown Selections'!$F$3,"Enrollees with: " &amp; VLOOKUP(E631,Part_D_RI_Target_Populations!$B$9:$F$2009,4,FALSE), VLOOKUP(E631,Part_D_RI_Target_Populations!$B$9:$F$2009,2,FALSE)='Dropdown Selections'!$F$2, "LIS Levels: " &amp; VLOOKUP(E631,Part_D_RI_Target_Populations!$B$9:$F$2009,3,FALSE), VLOOKUP(E631,Part_D_RI_Target_Populations!$B$9:$F$2009,2,FALSE)='Dropdown Selections'!$F$6, "LIS Levels: " &amp; VLOOKUP(E631,Part_D_RI_Target_Populations!$B$9:$F$2009,3,FALSE) &amp; " and " &amp; VLOOKUP(E631,Part_D_RI_Target_Populations!$B$9:$F$2009,4,FALSE))</f>
        <v/>
      </c>
      <c r="G631" s="101"/>
      <c r="H631" s="101"/>
      <c r="I631" s="101"/>
      <c r="J631" s="101"/>
      <c r="K631" s="101"/>
      <c r="L631" s="101"/>
      <c r="M631" s="104"/>
    </row>
    <row r="632" spans="2:13">
      <c r="B632" s="159"/>
      <c r="C632" s="101"/>
      <c r="D632" s="15" t="str">
        <f>IF(C632="","",VLOOKUP(C632,Part_D_RI!B$11:H$2011,2,FALSE)&amp;" for "&amp;VLOOKUP(C632,Part_D_RI!B$11:H$2011,6,FALSE)&amp;" "&amp;VLOOKUP(C632,Part_D_RI!B$11:H$2011,5,FALSE))</f>
        <v/>
      </c>
      <c r="E632" s="101"/>
      <c r="F632" s="15" t="str" cm="1">
        <f t="array" ref="F632">_xlfn.IFS(E632="","", VLOOKUP(E632,Part_D_RI_Target_Populations!$B$9:$F$2009,2,FALSE)='Dropdown Selections'!$F$9,'Dropdown Selections'!$F$9, VLOOKUP(E632,Part_D_RI_Target_Populations!$B$9:$F$2009,2,FALSE)='Dropdown Selections'!$F$3,"Enrollees with: " &amp; VLOOKUP(E632,Part_D_RI_Target_Populations!$B$9:$F$2009,4,FALSE), VLOOKUP(E632,Part_D_RI_Target_Populations!$B$9:$F$2009,2,FALSE)='Dropdown Selections'!$F$2, "LIS Levels: " &amp; VLOOKUP(E632,Part_D_RI_Target_Populations!$B$9:$F$2009,3,FALSE), VLOOKUP(E632,Part_D_RI_Target_Populations!$B$9:$F$2009,2,FALSE)='Dropdown Selections'!$F$6, "LIS Levels: " &amp; VLOOKUP(E632,Part_D_RI_Target_Populations!$B$9:$F$2009,3,FALSE) &amp; " and " &amp; VLOOKUP(E632,Part_D_RI_Target_Populations!$B$9:$F$2009,4,FALSE))</f>
        <v/>
      </c>
      <c r="G632" s="101"/>
      <c r="H632" s="101"/>
      <c r="I632" s="101"/>
      <c r="J632" s="101"/>
      <c r="K632" s="101"/>
      <c r="L632" s="101"/>
      <c r="M632" s="104"/>
    </row>
    <row r="633" spans="2:13">
      <c r="B633" s="159"/>
      <c r="C633" s="101"/>
      <c r="D633" s="15" t="str">
        <f>IF(C633="","",VLOOKUP(C633,Part_D_RI!B$11:H$2011,2,FALSE)&amp;" for "&amp;VLOOKUP(C633,Part_D_RI!B$11:H$2011,6,FALSE)&amp;" "&amp;VLOOKUP(C633,Part_D_RI!B$11:H$2011,5,FALSE))</f>
        <v/>
      </c>
      <c r="E633" s="101"/>
      <c r="F633" s="15" t="str" cm="1">
        <f t="array" ref="F633">_xlfn.IFS(E633="","", VLOOKUP(E633,Part_D_RI_Target_Populations!$B$9:$F$2009,2,FALSE)='Dropdown Selections'!$F$9,'Dropdown Selections'!$F$9, VLOOKUP(E633,Part_D_RI_Target_Populations!$B$9:$F$2009,2,FALSE)='Dropdown Selections'!$F$3,"Enrollees with: " &amp; VLOOKUP(E633,Part_D_RI_Target_Populations!$B$9:$F$2009,4,FALSE), VLOOKUP(E633,Part_D_RI_Target_Populations!$B$9:$F$2009,2,FALSE)='Dropdown Selections'!$F$2, "LIS Levels: " &amp; VLOOKUP(E633,Part_D_RI_Target_Populations!$B$9:$F$2009,3,FALSE), VLOOKUP(E633,Part_D_RI_Target_Populations!$B$9:$F$2009,2,FALSE)='Dropdown Selections'!$F$6, "LIS Levels: " &amp; VLOOKUP(E633,Part_D_RI_Target_Populations!$B$9:$F$2009,3,FALSE) &amp; " and " &amp; VLOOKUP(E633,Part_D_RI_Target_Populations!$B$9:$F$2009,4,FALSE))</f>
        <v/>
      </c>
      <c r="G633" s="101"/>
      <c r="H633" s="101"/>
      <c r="I633" s="101"/>
      <c r="J633" s="101"/>
      <c r="K633" s="101"/>
      <c r="L633" s="101"/>
      <c r="M633" s="104"/>
    </row>
    <row r="634" spans="2:13">
      <c r="B634" s="159"/>
      <c r="C634" s="101"/>
      <c r="D634" s="15" t="str">
        <f>IF(C634="","",VLOOKUP(C634,Part_D_RI!B$11:H$2011,2,FALSE)&amp;" for "&amp;VLOOKUP(C634,Part_D_RI!B$11:H$2011,6,FALSE)&amp;" "&amp;VLOOKUP(C634,Part_D_RI!B$11:H$2011,5,FALSE))</f>
        <v/>
      </c>
      <c r="E634" s="101"/>
      <c r="F634" s="15" t="str" cm="1">
        <f t="array" ref="F634">_xlfn.IFS(E634="","", VLOOKUP(E634,Part_D_RI_Target_Populations!$B$9:$F$2009,2,FALSE)='Dropdown Selections'!$F$9,'Dropdown Selections'!$F$9, VLOOKUP(E634,Part_D_RI_Target_Populations!$B$9:$F$2009,2,FALSE)='Dropdown Selections'!$F$3,"Enrollees with: " &amp; VLOOKUP(E634,Part_D_RI_Target_Populations!$B$9:$F$2009,4,FALSE), VLOOKUP(E634,Part_D_RI_Target_Populations!$B$9:$F$2009,2,FALSE)='Dropdown Selections'!$F$2, "LIS Levels: " &amp; VLOOKUP(E634,Part_D_RI_Target_Populations!$B$9:$F$2009,3,FALSE), VLOOKUP(E634,Part_D_RI_Target_Populations!$B$9:$F$2009,2,FALSE)='Dropdown Selections'!$F$6, "LIS Levels: " &amp; VLOOKUP(E634,Part_D_RI_Target_Populations!$B$9:$F$2009,3,FALSE) &amp; " and " &amp; VLOOKUP(E634,Part_D_RI_Target_Populations!$B$9:$F$2009,4,FALSE))</f>
        <v/>
      </c>
      <c r="G634" s="101"/>
      <c r="H634" s="101"/>
      <c r="I634" s="101"/>
      <c r="J634" s="101"/>
      <c r="K634" s="101"/>
      <c r="L634" s="101"/>
      <c r="M634" s="104"/>
    </row>
    <row r="635" spans="2:13">
      <c r="B635" s="159"/>
      <c r="C635" s="101"/>
      <c r="D635" s="15" t="str">
        <f>IF(C635="","",VLOOKUP(C635,Part_D_RI!B$11:H$2011,2,FALSE)&amp;" for "&amp;VLOOKUP(C635,Part_D_RI!B$11:H$2011,6,FALSE)&amp;" "&amp;VLOOKUP(C635,Part_D_RI!B$11:H$2011,5,FALSE))</f>
        <v/>
      </c>
      <c r="E635" s="101"/>
      <c r="F635" s="15" t="str" cm="1">
        <f t="array" ref="F635">_xlfn.IFS(E635="","", VLOOKUP(E635,Part_D_RI_Target_Populations!$B$9:$F$2009,2,FALSE)='Dropdown Selections'!$F$9,'Dropdown Selections'!$F$9, VLOOKUP(E635,Part_D_RI_Target_Populations!$B$9:$F$2009,2,FALSE)='Dropdown Selections'!$F$3,"Enrollees with: " &amp; VLOOKUP(E635,Part_D_RI_Target_Populations!$B$9:$F$2009,4,FALSE), VLOOKUP(E635,Part_D_RI_Target_Populations!$B$9:$F$2009,2,FALSE)='Dropdown Selections'!$F$2, "LIS Levels: " &amp; VLOOKUP(E635,Part_D_RI_Target_Populations!$B$9:$F$2009,3,FALSE), VLOOKUP(E635,Part_D_RI_Target_Populations!$B$9:$F$2009,2,FALSE)='Dropdown Selections'!$F$6, "LIS Levels: " &amp; VLOOKUP(E635,Part_D_RI_Target_Populations!$B$9:$F$2009,3,FALSE) &amp; " and " &amp; VLOOKUP(E635,Part_D_RI_Target_Populations!$B$9:$F$2009,4,FALSE))</f>
        <v/>
      </c>
      <c r="G635" s="101"/>
      <c r="H635" s="101"/>
      <c r="I635" s="101"/>
      <c r="J635" s="101"/>
      <c r="K635" s="101"/>
      <c r="L635" s="101"/>
      <c r="M635" s="104"/>
    </row>
    <row r="636" spans="2:13">
      <c r="B636" s="159"/>
      <c r="C636" s="101"/>
      <c r="D636" s="15" t="str">
        <f>IF(C636="","",VLOOKUP(C636,Part_D_RI!B$11:H$2011,2,FALSE)&amp;" for "&amp;VLOOKUP(C636,Part_D_RI!B$11:H$2011,6,FALSE)&amp;" "&amp;VLOOKUP(C636,Part_D_RI!B$11:H$2011,5,FALSE))</f>
        <v/>
      </c>
      <c r="E636" s="101"/>
      <c r="F636" s="15" t="str" cm="1">
        <f t="array" ref="F636">_xlfn.IFS(E636="","", VLOOKUP(E636,Part_D_RI_Target_Populations!$B$9:$F$2009,2,FALSE)='Dropdown Selections'!$F$9,'Dropdown Selections'!$F$9, VLOOKUP(E636,Part_D_RI_Target_Populations!$B$9:$F$2009,2,FALSE)='Dropdown Selections'!$F$3,"Enrollees with: " &amp; VLOOKUP(E636,Part_D_RI_Target_Populations!$B$9:$F$2009,4,FALSE), VLOOKUP(E636,Part_D_RI_Target_Populations!$B$9:$F$2009,2,FALSE)='Dropdown Selections'!$F$2, "LIS Levels: " &amp; VLOOKUP(E636,Part_D_RI_Target_Populations!$B$9:$F$2009,3,FALSE), VLOOKUP(E636,Part_D_RI_Target_Populations!$B$9:$F$2009,2,FALSE)='Dropdown Selections'!$F$6, "LIS Levels: " &amp; VLOOKUP(E636,Part_D_RI_Target_Populations!$B$9:$F$2009,3,FALSE) &amp; " and " &amp; VLOOKUP(E636,Part_D_RI_Target_Populations!$B$9:$F$2009,4,FALSE))</f>
        <v/>
      </c>
      <c r="G636" s="101"/>
      <c r="H636" s="101"/>
      <c r="I636" s="101"/>
      <c r="J636" s="101"/>
      <c r="K636" s="101"/>
      <c r="L636" s="101"/>
      <c r="M636" s="104"/>
    </row>
    <row r="637" spans="2:13">
      <c r="B637" s="159"/>
      <c r="C637" s="101"/>
      <c r="D637" s="15" t="str">
        <f>IF(C637="","",VLOOKUP(C637,Part_D_RI!B$11:H$2011,2,FALSE)&amp;" for "&amp;VLOOKUP(C637,Part_D_RI!B$11:H$2011,6,FALSE)&amp;" "&amp;VLOOKUP(C637,Part_D_RI!B$11:H$2011,5,FALSE))</f>
        <v/>
      </c>
      <c r="E637" s="101"/>
      <c r="F637" s="15" t="str" cm="1">
        <f t="array" ref="F637">_xlfn.IFS(E637="","", VLOOKUP(E637,Part_D_RI_Target_Populations!$B$9:$F$2009,2,FALSE)='Dropdown Selections'!$F$9,'Dropdown Selections'!$F$9, VLOOKUP(E637,Part_D_RI_Target_Populations!$B$9:$F$2009,2,FALSE)='Dropdown Selections'!$F$3,"Enrollees with: " &amp; VLOOKUP(E637,Part_D_RI_Target_Populations!$B$9:$F$2009,4,FALSE), VLOOKUP(E637,Part_D_RI_Target_Populations!$B$9:$F$2009,2,FALSE)='Dropdown Selections'!$F$2, "LIS Levels: " &amp; VLOOKUP(E637,Part_D_RI_Target_Populations!$B$9:$F$2009,3,FALSE), VLOOKUP(E637,Part_D_RI_Target_Populations!$B$9:$F$2009,2,FALSE)='Dropdown Selections'!$F$6, "LIS Levels: " &amp; VLOOKUP(E637,Part_D_RI_Target_Populations!$B$9:$F$2009,3,FALSE) &amp; " and " &amp; VLOOKUP(E637,Part_D_RI_Target_Populations!$B$9:$F$2009,4,FALSE))</f>
        <v/>
      </c>
      <c r="G637" s="101"/>
      <c r="H637" s="101"/>
      <c r="I637" s="101"/>
      <c r="J637" s="101"/>
      <c r="K637" s="101"/>
      <c r="L637" s="101"/>
      <c r="M637" s="104"/>
    </row>
    <row r="638" spans="2:13">
      <c r="B638" s="159"/>
      <c r="C638" s="101"/>
      <c r="D638" s="15" t="str">
        <f>IF(C638="","",VLOOKUP(C638,Part_D_RI!B$11:H$2011,2,FALSE)&amp;" for "&amp;VLOOKUP(C638,Part_D_RI!B$11:H$2011,6,FALSE)&amp;" "&amp;VLOOKUP(C638,Part_D_RI!B$11:H$2011,5,FALSE))</f>
        <v/>
      </c>
      <c r="E638" s="101"/>
      <c r="F638" s="15" t="str" cm="1">
        <f t="array" ref="F638">_xlfn.IFS(E638="","", VLOOKUP(E638,Part_D_RI_Target_Populations!$B$9:$F$2009,2,FALSE)='Dropdown Selections'!$F$9,'Dropdown Selections'!$F$9, VLOOKUP(E638,Part_D_RI_Target_Populations!$B$9:$F$2009,2,FALSE)='Dropdown Selections'!$F$3,"Enrollees with: " &amp; VLOOKUP(E638,Part_D_RI_Target_Populations!$B$9:$F$2009,4,FALSE), VLOOKUP(E638,Part_D_RI_Target_Populations!$B$9:$F$2009,2,FALSE)='Dropdown Selections'!$F$2, "LIS Levels: " &amp; VLOOKUP(E638,Part_D_RI_Target_Populations!$B$9:$F$2009,3,FALSE), VLOOKUP(E638,Part_D_RI_Target_Populations!$B$9:$F$2009,2,FALSE)='Dropdown Selections'!$F$6, "LIS Levels: " &amp; VLOOKUP(E638,Part_D_RI_Target_Populations!$B$9:$F$2009,3,FALSE) &amp; " and " &amp; VLOOKUP(E638,Part_D_RI_Target_Populations!$B$9:$F$2009,4,FALSE))</f>
        <v/>
      </c>
      <c r="G638" s="101"/>
      <c r="H638" s="101"/>
      <c r="I638" s="101"/>
      <c r="J638" s="101"/>
      <c r="K638" s="101"/>
      <c r="L638" s="101"/>
      <c r="M638" s="104"/>
    </row>
    <row r="639" spans="2:13">
      <c r="B639" s="159"/>
      <c r="C639" s="101"/>
      <c r="D639" s="15" t="str">
        <f>IF(C639="","",VLOOKUP(C639,Part_D_RI!B$11:H$2011,2,FALSE)&amp;" for "&amp;VLOOKUP(C639,Part_D_RI!B$11:H$2011,6,FALSE)&amp;" "&amp;VLOOKUP(C639,Part_D_RI!B$11:H$2011,5,FALSE))</f>
        <v/>
      </c>
      <c r="E639" s="101"/>
      <c r="F639" s="15" t="str" cm="1">
        <f t="array" ref="F639">_xlfn.IFS(E639="","", VLOOKUP(E639,Part_D_RI_Target_Populations!$B$9:$F$2009,2,FALSE)='Dropdown Selections'!$F$9,'Dropdown Selections'!$F$9, VLOOKUP(E639,Part_D_RI_Target_Populations!$B$9:$F$2009,2,FALSE)='Dropdown Selections'!$F$3,"Enrollees with: " &amp; VLOOKUP(E639,Part_D_RI_Target_Populations!$B$9:$F$2009,4,FALSE), VLOOKUP(E639,Part_D_RI_Target_Populations!$B$9:$F$2009,2,FALSE)='Dropdown Selections'!$F$2, "LIS Levels: " &amp; VLOOKUP(E639,Part_D_RI_Target_Populations!$B$9:$F$2009,3,FALSE), VLOOKUP(E639,Part_D_RI_Target_Populations!$B$9:$F$2009,2,FALSE)='Dropdown Selections'!$F$6, "LIS Levels: " &amp; VLOOKUP(E639,Part_D_RI_Target_Populations!$B$9:$F$2009,3,FALSE) &amp; " and " &amp; VLOOKUP(E639,Part_D_RI_Target_Populations!$B$9:$F$2009,4,FALSE))</f>
        <v/>
      </c>
      <c r="G639" s="101"/>
      <c r="H639" s="101"/>
      <c r="I639" s="101"/>
      <c r="J639" s="101"/>
      <c r="K639" s="101"/>
      <c r="L639" s="101"/>
      <c r="M639" s="104"/>
    </row>
    <row r="640" spans="2:13">
      <c r="B640" s="159"/>
      <c r="C640" s="101"/>
      <c r="D640" s="15" t="str">
        <f>IF(C640="","",VLOOKUP(C640,Part_D_RI!B$11:H$2011,2,FALSE)&amp;" for "&amp;VLOOKUP(C640,Part_D_RI!B$11:H$2011,6,FALSE)&amp;" "&amp;VLOOKUP(C640,Part_D_RI!B$11:H$2011,5,FALSE))</f>
        <v/>
      </c>
      <c r="E640" s="101"/>
      <c r="F640" s="15" t="str" cm="1">
        <f t="array" ref="F640">_xlfn.IFS(E640="","", VLOOKUP(E640,Part_D_RI_Target_Populations!$B$9:$F$2009,2,FALSE)='Dropdown Selections'!$F$9,'Dropdown Selections'!$F$9, VLOOKUP(E640,Part_D_RI_Target_Populations!$B$9:$F$2009,2,FALSE)='Dropdown Selections'!$F$3,"Enrollees with: " &amp; VLOOKUP(E640,Part_D_RI_Target_Populations!$B$9:$F$2009,4,FALSE), VLOOKUP(E640,Part_D_RI_Target_Populations!$B$9:$F$2009,2,FALSE)='Dropdown Selections'!$F$2, "LIS Levels: " &amp; VLOOKUP(E640,Part_D_RI_Target_Populations!$B$9:$F$2009,3,FALSE), VLOOKUP(E640,Part_D_RI_Target_Populations!$B$9:$F$2009,2,FALSE)='Dropdown Selections'!$F$6, "LIS Levels: " &amp; VLOOKUP(E640,Part_D_RI_Target_Populations!$B$9:$F$2009,3,FALSE) &amp; " and " &amp; VLOOKUP(E640,Part_D_RI_Target_Populations!$B$9:$F$2009,4,FALSE))</f>
        <v/>
      </c>
      <c r="G640" s="101"/>
      <c r="H640" s="101"/>
      <c r="I640" s="101"/>
      <c r="J640" s="101"/>
      <c r="K640" s="101"/>
      <c r="L640" s="101"/>
      <c r="M640" s="104"/>
    </row>
    <row r="641" spans="2:13">
      <c r="B641" s="159"/>
      <c r="C641" s="101"/>
      <c r="D641" s="15" t="str">
        <f>IF(C641="","",VLOOKUP(C641,Part_D_RI!B$11:H$2011,2,FALSE)&amp;" for "&amp;VLOOKUP(C641,Part_D_RI!B$11:H$2011,6,FALSE)&amp;" "&amp;VLOOKUP(C641,Part_D_RI!B$11:H$2011,5,FALSE))</f>
        <v/>
      </c>
      <c r="E641" s="101"/>
      <c r="F641" s="15" t="str" cm="1">
        <f t="array" ref="F641">_xlfn.IFS(E641="","", VLOOKUP(E641,Part_D_RI_Target_Populations!$B$9:$F$2009,2,FALSE)='Dropdown Selections'!$F$9,'Dropdown Selections'!$F$9, VLOOKUP(E641,Part_D_RI_Target_Populations!$B$9:$F$2009,2,FALSE)='Dropdown Selections'!$F$3,"Enrollees with: " &amp; VLOOKUP(E641,Part_D_RI_Target_Populations!$B$9:$F$2009,4,FALSE), VLOOKUP(E641,Part_D_RI_Target_Populations!$B$9:$F$2009,2,FALSE)='Dropdown Selections'!$F$2, "LIS Levels: " &amp; VLOOKUP(E641,Part_D_RI_Target_Populations!$B$9:$F$2009,3,FALSE), VLOOKUP(E641,Part_D_RI_Target_Populations!$B$9:$F$2009,2,FALSE)='Dropdown Selections'!$F$6, "LIS Levels: " &amp; VLOOKUP(E641,Part_D_RI_Target_Populations!$B$9:$F$2009,3,FALSE) &amp; " and " &amp; VLOOKUP(E641,Part_D_RI_Target_Populations!$B$9:$F$2009,4,FALSE))</f>
        <v/>
      </c>
      <c r="G641" s="101"/>
      <c r="H641" s="101"/>
      <c r="I641" s="101"/>
      <c r="J641" s="101"/>
      <c r="K641" s="101"/>
      <c r="L641" s="101"/>
      <c r="M641" s="104"/>
    </row>
    <row r="642" spans="2:13">
      <c r="B642" s="159"/>
      <c r="C642" s="101"/>
      <c r="D642" s="15" t="str">
        <f>IF(C642="","",VLOOKUP(C642,Part_D_RI!B$11:H$2011,2,FALSE)&amp;" for "&amp;VLOOKUP(C642,Part_D_RI!B$11:H$2011,6,FALSE)&amp;" "&amp;VLOOKUP(C642,Part_D_RI!B$11:H$2011,5,FALSE))</f>
        <v/>
      </c>
      <c r="E642" s="101"/>
      <c r="F642" s="15" t="str" cm="1">
        <f t="array" ref="F642">_xlfn.IFS(E642="","", VLOOKUP(E642,Part_D_RI_Target_Populations!$B$9:$F$2009,2,FALSE)='Dropdown Selections'!$F$9,'Dropdown Selections'!$F$9, VLOOKUP(E642,Part_D_RI_Target_Populations!$B$9:$F$2009,2,FALSE)='Dropdown Selections'!$F$3,"Enrollees with: " &amp; VLOOKUP(E642,Part_D_RI_Target_Populations!$B$9:$F$2009,4,FALSE), VLOOKUP(E642,Part_D_RI_Target_Populations!$B$9:$F$2009,2,FALSE)='Dropdown Selections'!$F$2, "LIS Levels: " &amp; VLOOKUP(E642,Part_D_RI_Target_Populations!$B$9:$F$2009,3,FALSE), VLOOKUP(E642,Part_D_RI_Target_Populations!$B$9:$F$2009,2,FALSE)='Dropdown Selections'!$F$6, "LIS Levels: " &amp; VLOOKUP(E642,Part_D_RI_Target_Populations!$B$9:$F$2009,3,FALSE) &amp; " and " &amp; VLOOKUP(E642,Part_D_RI_Target_Populations!$B$9:$F$2009,4,FALSE))</f>
        <v/>
      </c>
      <c r="G642" s="101"/>
      <c r="H642" s="101"/>
      <c r="I642" s="101"/>
      <c r="J642" s="101"/>
      <c r="K642" s="101"/>
      <c r="L642" s="101"/>
      <c r="M642" s="104"/>
    </row>
    <row r="643" spans="2:13">
      <c r="B643" s="159"/>
      <c r="C643" s="101"/>
      <c r="D643" s="15" t="str">
        <f>IF(C643="","",VLOOKUP(C643,Part_D_RI!B$11:H$2011,2,FALSE)&amp;" for "&amp;VLOOKUP(C643,Part_D_RI!B$11:H$2011,6,FALSE)&amp;" "&amp;VLOOKUP(C643,Part_D_RI!B$11:H$2011,5,FALSE))</f>
        <v/>
      </c>
      <c r="E643" s="101"/>
      <c r="F643" s="15" t="str" cm="1">
        <f t="array" ref="F643">_xlfn.IFS(E643="","", VLOOKUP(E643,Part_D_RI_Target_Populations!$B$9:$F$2009,2,FALSE)='Dropdown Selections'!$F$9,'Dropdown Selections'!$F$9, VLOOKUP(E643,Part_D_RI_Target_Populations!$B$9:$F$2009,2,FALSE)='Dropdown Selections'!$F$3,"Enrollees with: " &amp; VLOOKUP(E643,Part_D_RI_Target_Populations!$B$9:$F$2009,4,FALSE), VLOOKUP(E643,Part_D_RI_Target_Populations!$B$9:$F$2009,2,FALSE)='Dropdown Selections'!$F$2, "LIS Levels: " &amp; VLOOKUP(E643,Part_D_RI_Target_Populations!$B$9:$F$2009,3,FALSE), VLOOKUP(E643,Part_D_RI_Target_Populations!$B$9:$F$2009,2,FALSE)='Dropdown Selections'!$F$6, "LIS Levels: " &amp; VLOOKUP(E643,Part_D_RI_Target_Populations!$B$9:$F$2009,3,FALSE) &amp; " and " &amp; VLOOKUP(E643,Part_D_RI_Target_Populations!$B$9:$F$2009,4,FALSE))</f>
        <v/>
      </c>
      <c r="G643" s="101"/>
      <c r="H643" s="101"/>
      <c r="I643" s="101"/>
      <c r="J643" s="101"/>
      <c r="K643" s="101"/>
      <c r="L643" s="101"/>
      <c r="M643" s="104"/>
    </row>
    <row r="644" spans="2:13">
      <c r="B644" s="159"/>
      <c r="C644" s="101"/>
      <c r="D644" s="15" t="str">
        <f>IF(C644="","",VLOOKUP(C644,Part_D_RI!B$11:H$2011,2,FALSE)&amp;" for "&amp;VLOOKUP(C644,Part_D_RI!B$11:H$2011,6,FALSE)&amp;" "&amp;VLOOKUP(C644,Part_D_RI!B$11:H$2011,5,FALSE))</f>
        <v/>
      </c>
      <c r="E644" s="101"/>
      <c r="F644" s="15" t="str" cm="1">
        <f t="array" ref="F644">_xlfn.IFS(E644="","", VLOOKUP(E644,Part_D_RI_Target_Populations!$B$9:$F$2009,2,FALSE)='Dropdown Selections'!$F$9,'Dropdown Selections'!$F$9, VLOOKUP(E644,Part_D_RI_Target_Populations!$B$9:$F$2009,2,FALSE)='Dropdown Selections'!$F$3,"Enrollees with: " &amp; VLOOKUP(E644,Part_D_RI_Target_Populations!$B$9:$F$2009,4,FALSE), VLOOKUP(E644,Part_D_RI_Target_Populations!$B$9:$F$2009,2,FALSE)='Dropdown Selections'!$F$2, "LIS Levels: " &amp; VLOOKUP(E644,Part_D_RI_Target_Populations!$B$9:$F$2009,3,FALSE), VLOOKUP(E644,Part_D_RI_Target_Populations!$B$9:$F$2009,2,FALSE)='Dropdown Selections'!$F$6, "LIS Levels: " &amp; VLOOKUP(E644,Part_D_RI_Target_Populations!$B$9:$F$2009,3,FALSE) &amp; " and " &amp; VLOOKUP(E644,Part_D_RI_Target_Populations!$B$9:$F$2009,4,FALSE))</f>
        <v/>
      </c>
      <c r="G644" s="101"/>
      <c r="H644" s="101"/>
      <c r="I644" s="101"/>
      <c r="J644" s="101"/>
      <c r="K644" s="101"/>
      <c r="L644" s="101"/>
      <c r="M644" s="104"/>
    </row>
    <row r="645" spans="2:13">
      <c r="B645" s="159"/>
      <c r="C645" s="101"/>
      <c r="D645" s="15" t="str">
        <f>IF(C645="","",VLOOKUP(C645,Part_D_RI!B$11:H$2011,2,FALSE)&amp;" for "&amp;VLOOKUP(C645,Part_D_RI!B$11:H$2011,6,FALSE)&amp;" "&amp;VLOOKUP(C645,Part_D_RI!B$11:H$2011,5,FALSE))</f>
        <v/>
      </c>
      <c r="E645" s="101"/>
      <c r="F645" s="15" t="str" cm="1">
        <f t="array" ref="F645">_xlfn.IFS(E645="","", VLOOKUP(E645,Part_D_RI_Target_Populations!$B$9:$F$2009,2,FALSE)='Dropdown Selections'!$F$9,'Dropdown Selections'!$F$9, VLOOKUP(E645,Part_D_RI_Target_Populations!$B$9:$F$2009,2,FALSE)='Dropdown Selections'!$F$3,"Enrollees with: " &amp; VLOOKUP(E645,Part_D_RI_Target_Populations!$B$9:$F$2009,4,FALSE), VLOOKUP(E645,Part_D_RI_Target_Populations!$B$9:$F$2009,2,FALSE)='Dropdown Selections'!$F$2, "LIS Levels: " &amp; VLOOKUP(E645,Part_D_RI_Target_Populations!$B$9:$F$2009,3,FALSE), VLOOKUP(E645,Part_D_RI_Target_Populations!$B$9:$F$2009,2,FALSE)='Dropdown Selections'!$F$6, "LIS Levels: " &amp; VLOOKUP(E645,Part_D_RI_Target_Populations!$B$9:$F$2009,3,FALSE) &amp; " and " &amp; VLOOKUP(E645,Part_D_RI_Target_Populations!$B$9:$F$2009,4,FALSE))</f>
        <v/>
      </c>
      <c r="G645" s="101"/>
      <c r="H645" s="101"/>
      <c r="I645" s="101"/>
      <c r="J645" s="101"/>
      <c r="K645" s="101"/>
      <c r="L645" s="101"/>
      <c r="M645" s="104"/>
    </row>
    <row r="646" spans="2:13">
      <c r="B646" s="159"/>
      <c r="C646" s="101"/>
      <c r="D646" s="15" t="str">
        <f>IF(C646="","",VLOOKUP(C646,Part_D_RI!B$11:H$2011,2,FALSE)&amp;" for "&amp;VLOOKUP(C646,Part_D_RI!B$11:H$2011,6,FALSE)&amp;" "&amp;VLOOKUP(C646,Part_D_RI!B$11:H$2011,5,FALSE))</f>
        <v/>
      </c>
      <c r="E646" s="101"/>
      <c r="F646" s="15" t="str" cm="1">
        <f t="array" ref="F646">_xlfn.IFS(E646="","", VLOOKUP(E646,Part_D_RI_Target_Populations!$B$9:$F$2009,2,FALSE)='Dropdown Selections'!$F$9,'Dropdown Selections'!$F$9, VLOOKUP(E646,Part_D_RI_Target_Populations!$B$9:$F$2009,2,FALSE)='Dropdown Selections'!$F$3,"Enrollees with: " &amp; VLOOKUP(E646,Part_D_RI_Target_Populations!$B$9:$F$2009,4,FALSE), VLOOKUP(E646,Part_D_RI_Target_Populations!$B$9:$F$2009,2,FALSE)='Dropdown Selections'!$F$2, "LIS Levels: " &amp; VLOOKUP(E646,Part_D_RI_Target_Populations!$B$9:$F$2009,3,FALSE), VLOOKUP(E646,Part_D_RI_Target_Populations!$B$9:$F$2009,2,FALSE)='Dropdown Selections'!$F$6, "LIS Levels: " &amp; VLOOKUP(E646,Part_D_RI_Target_Populations!$B$9:$F$2009,3,FALSE) &amp; " and " &amp; VLOOKUP(E646,Part_D_RI_Target_Populations!$B$9:$F$2009,4,FALSE))</f>
        <v/>
      </c>
      <c r="G646" s="101"/>
      <c r="H646" s="101"/>
      <c r="I646" s="101"/>
      <c r="J646" s="101"/>
      <c r="K646" s="101"/>
      <c r="L646" s="101"/>
      <c r="M646" s="104"/>
    </row>
    <row r="647" spans="2:13">
      <c r="B647" s="159"/>
      <c r="C647" s="101"/>
      <c r="D647" s="15" t="str">
        <f>IF(C647="","",VLOOKUP(C647,Part_D_RI!B$11:H$2011,2,FALSE)&amp;" for "&amp;VLOOKUP(C647,Part_D_RI!B$11:H$2011,6,FALSE)&amp;" "&amp;VLOOKUP(C647,Part_D_RI!B$11:H$2011,5,FALSE))</f>
        <v/>
      </c>
      <c r="E647" s="101"/>
      <c r="F647" s="15" t="str" cm="1">
        <f t="array" ref="F647">_xlfn.IFS(E647="","", VLOOKUP(E647,Part_D_RI_Target_Populations!$B$9:$F$2009,2,FALSE)='Dropdown Selections'!$F$9,'Dropdown Selections'!$F$9, VLOOKUP(E647,Part_D_RI_Target_Populations!$B$9:$F$2009,2,FALSE)='Dropdown Selections'!$F$3,"Enrollees with: " &amp; VLOOKUP(E647,Part_D_RI_Target_Populations!$B$9:$F$2009,4,FALSE), VLOOKUP(E647,Part_D_RI_Target_Populations!$B$9:$F$2009,2,FALSE)='Dropdown Selections'!$F$2, "LIS Levels: " &amp; VLOOKUP(E647,Part_D_RI_Target_Populations!$B$9:$F$2009,3,FALSE), VLOOKUP(E647,Part_D_RI_Target_Populations!$B$9:$F$2009,2,FALSE)='Dropdown Selections'!$F$6, "LIS Levels: " &amp; VLOOKUP(E647,Part_D_RI_Target_Populations!$B$9:$F$2009,3,FALSE) &amp; " and " &amp; VLOOKUP(E647,Part_D_RI_Target_Populations!$B$9:$F$2009,4,FALSE))</f>
        <v/>
      </c>
      <c r="G647" s="101"/>
      <c r="H647" s="101"/>
      <c r="I647" s="101"/>
      <c r="J647" s="101"/>
      <c r="K647" s="101"/>
      <c r="L647" s="101"/>
      <c r="M647" s="104"/>
    </row>
    <row r="648" spans="2:13">
      <c r="B648" s="159"/>
      <c r="C648" s="101"/>
      <c r="D648" s="15" t="str">
        <f>IF(C648="","",VLOOKUP(C648,Part_D_RI!B$11:H$2011,2,FALSE)&amp;" for "&amp;VLOOKUP(C648,Part_D_RI!B$11:H$2011,6,FALSE)&amp;" "&amp;VLOOKUP(C648,Part_D_RI!B$11:H$2011,5,FALSE))</f>
        <v/>
      </c>
      <c r="E648" s="101"/>
      <c r="F648" s="15" t="str" cm="1">
        <f t="array" ref="F648">_xlfn.IFS(E648="","", VLOOKUP(E648,Part_D_RI_Target_Populations!$B$9:$F$2009,2,FALSE)='Dropdown Selections'!$F$9,'Dropdown Selections'!$F$9, VLOOKUP(E648,Part_D_RI_Target_Populations!$B$9:$F$2009,2,FALSE)='Dropdown Selections'!$F$3,"Enrollees with: " &amp; VLOOKUP(E648,Part_D_RI_Target_Populations!$B$9:$F$2009,4,FALSE), VLOOKUP(E648,Part_D_RI_Target_Populations!$B$9:$F$2009,2,FALSE)='Dropdown Selections'!$F$2, "LIS Levels: " &amp; VLOOKUP(E648,Part_D_RI_Target_Populations!$B$9:$F$2009,3,FALSE), VLOOKUP(E648,Part_D_RI_Target_Populations!$B$9:$F$2009,2,FALSE)='Dropdown Selections'!$F$6, "LIS Levels: " &amp; VLOOKUP(E648,Part_D_RI_Target_Populations!$B$9:$F$2009,3,FALSE) &amp; " and " &amp; VLOOKUP(E648,Part_D_RI_Target_Populations!$B$9:$F$2009,4,FALSE))</f>
        <v/>
      </c>
      <c r="G648" s="101"/>
      <c r="H648" s="101"/>
      <c r="I648" s="101"/>
      <c r="J648" s="101"/>
      <c r="K648" s="101"/>
      <c r="L648" s="101"/>
      <c r="M648" s="104"/>
    </row>
    <row r="649" spans="2:13">
      <c r="B649" s="159"/>
      <c r="C649" s="101"/>
      <c r="D649" s="15" t="str">
        <f>IF(C649="","",VLOOKUP(C649,Part_D_RI!B$11:H$2011,2,FALSE)&amp;" for "&amp;VLOOKUP(C649,Part_D_RI!B$11:H$2011,6,FALSE)&amp;" "&amp;VLOOKUP(C649,Part_D_RI!B$11:H$2011,5,FALSE))</f>
        <v/>
      </c>
      <c r="E649" s="101"/>
      <c r="F649" s="15" t="str" cm="1">
        <f t="array" ref="F649">_xlfn.IFS(E649="","", VLOOKUP(E649,Part_D_RI_Target_Populations!$B$9:$F$2009,2,FALSE)='Dropdown Selections'!$F$9,'Dropdown Selections'!$F$9, VLOOKUP(E649,Part_D_RI_Target_Populations!$B$9:$F$2009,2,FALSE)='Dropdown Selections'!$F$3,"Enrollees with: " &amp; VLOOKUP(E649,Part_D_RI_Target_Populations!$B$9:$F$2009,4,FALSE), VLOOKUP(E649,Part_D_RI_Target_Populations!$B$9:$F$2009,2,FALSE)='Dropdown Selections'!$F$2, "LIS Levels: " &amp; VLOOKUP(E649,Part_D_RI_Target_Populations!$B$9:$F$2009,3,FALSE), VLOOKUP(E649,Part_D_RI_Target_Populations!$B$9:$F$2009,2,FALSE)='Dropdown Selections'!$F$6, "LIS Levels: " &amp; VLOOKUP(E649,Part_D_RI_Target_Populations!$B$9:$F$2009,3,FALSE) &amp; " and " &amp; VLOOKUP(E649,Part_D_RI_Target_Populations!$B$9:$F$2009,4,FALSE))</f>
        <v/>
      </c>
      <c r="G649" s="101"/>
      <c r="H649" s="101"/>
      <c r="I649" s="101"/>
      <c r="J649" s="101"/>
      <c r="K649" s="101"/>
      <c r="L649" s="101"/>
      <c r="M649" s="104"/>
    </row>
    <row r="650" spans="2:13">
      <c r="B650" s="159"/>
      <c r="C650" s="101"/>
      <c r="D650" s="15" t="str">
        <f>IF(C650="","",VLOOKUP(C650,Part_D_RI!B$11:H$2011,2,FALSE)&amp;" for "&amp;VLOOKUP(C650,Part_D_RI!B$11:H$2011,6,FALSE)&amp;" "&amp;VLOOKUP(C650,Part_D_RI!B$11:H$2011,5,FALSE))</f>
        <v/>
      </c>
      <c r="E650" s="101"/>
      <c r="F650" s="15" t="str" cm="1">
        <f t="array" ref="F650">_xlfn.IFS(E650="","", VLOOKUP(E650,Part_D_RI_Target_Populations!$B$9:$F$2009,2,FALSE)='Dropdown Selections'!$F$9,'Dropdown Selections'!$F$9, VLOOKUP(E650,Part_D_RI_Target_Populations!$B$9:$F$2009,2,FALSE)='Dropdown Selections'!$F$3,"Enrollees with: " &amp; VLOOKUP(E650,Part_D_RI_Target_Populations!$B$9:$F$2009,4,FALSE), VLOOKUP(E650,Part_D_RI_Target_Populations!$B$9:$F$2009,2,FALSE)='Dropdown Selections'!$F$2, "LIS Levels: " &amp; VLOOKUP(E650,Part_D_RI_Target_Populations!$B$9:$F$2009,3,FALSE), VLOOKUP(E650,Part_D_RI_Target_Populations!$B$9:$F$2009,2,FALSE)='Dropdown Selections'!$F$6, "LIS Levels: " &amp; VLOOKUP(E650,Part_D_RI_Target_Populations!$B$9:$F$2009,3,FALSE) &amp; " and " &amp; VLOOKUP(E650,Part_D_RI_Target_Populations!$B$9:$F$2009,4,FALSE))</f>
        <v/>
      </c>
      <c r="G650" s="101"/>
      <c r="H650" s="101"/>
      <c r="I650" s="101"/>
      <c r="J650" s="101"/>
      <c r="K650" s="101"/>
      <c r="L650" s="101"/>
      <c r="M650" s="104"/>
    </row>
    <row r="651" spans="2:13">
      <c r="B651" s="159"/>
      <c r="C651" s="101"/>
      <c r="D651" s="15" t="str">
        <f>IF(C651="","",VLOOKUP(C651,Part_D_RI!B$11:H$2011,2,FALSE)&amp;" for "&amp;VLOOKUP(C651,Part_D_RI!B$11:H$2011,6,FALSE)&amp;" "&amp;VLOOKUP(C651,Part_D_RI!B$11:H$2011,5,FALSE))</f>
        <v/>
      </c>
      <c r="E651" s="101"/>
      <c r="F651" s="15" t="str" cm="1">
        <f t="array" ref="F651">_xlfn.IFS(E651="","", VLOOKUP(E651,Part_D_RI_Target_Populations!$B$9:$F$2009,2,FALSE)='Dropdown Selections'!$F$9,'Dropdown Selections'!$F$9, VLOOKUP(E651,Part_D_RI_Target_Populations!$B$9:$F$2009,2,FALSE)='Dropdown Selections'!$F$3,"Enrollees with: " &amp; VLOOKUP(E651,Part_D_RI_Target_Populations!$B$9:$F$2009,4,FALSE), VLOOKUP(E651,Part_D_RI_Target_Populations!$B$9:$F$2009,2,FALSE)='Dropdown Selections'!$F$2, "LIS Levels: " &amp; VLOOKUP(E651,Part_D_RI_Target_Populations!$B$9:$F$2009,3,FALSE), VLOOKUP(E651,Part_D_RI_Target_Populations!$B$9:$F$2009,2,FALSE)='Dropdown Selections'!$F$6, "LIS Levels: " &amp; VLOOKUP(E651,Part_D_RI_Target_Populations!$B$9:$F$2009,3,FALSE) &amp; " and " &amp; VLOOKUP(E651,Part_D_RI_Target_Populations!$B$9:$F$2009,4,FALSE))</f>
        <v/>
      </c>
      <c r="G651" s="101"/>
      <c r="H651" s="101"/>
      <c r="I651" s="101"/>
      <c r="J651" s="101"/>
      <c r="K651" s="101"/>
      <c r="L651" s="101"/>
      <c r="M651" s="104"/>
    </row>
    <row r="652" spans="2:13">
      <c r="B652" s="159"/>
      <c r="C652" s="101"/>
      <c r="D652" s="15" t="str">
        <f>IF(C652="","",VLOOKUP(C652,Part_D_RI!B$11:H$2011,2,FALSE)&amp;" for "&amp;VLOOKUP(C652,Part_D_RI!B$11:H$2011,6,FALSE)&amp;" "&amp;VLOOKUP(C652,Part_D_RI!B$11:H$2011,5,FALSE))</f>
        <v/>
      </c>
      <c r="E652" s="101"/>
      <c r="F652" s="15" t="str" cm="1">
        <f t="array" ref="F652">_xlfn.IFS(E652="","", VLOOKUP(E652,Part_D_RI_Target_Populations!$B$9:$F$2009,2,FALSE)='Dropdown Selections'!$F$9,'Dropdown Selections'!$F$9, VLOOKUP(E652,Part_D_RI_Target_Populations!$B$9:$F$2009,2,FALSE)='Dropdown Selections'!$F$3,"Enrollees with: " &amp; VLOOKUP(E652,Part_D_RI_Target_Populations!$B$9:$F$2009,4,FALSE), VLOOKUP(E652,Part_D_RI_Target_Populations!$B$9:$F$2009,2,FALSE)='Dropdown Selections'!$F$2, "LIS Levels: " &amp; VLOOKUP(E652,Part_D_RI_Target_Populations!$B$9:$F$2009,3,FALSE), VLOOKUP(E652,Part_D_RI_Target_Populations!$B$9:$F$2009,2,FALSE)='Dropdown Selections'!$F$6, "LIS Levels: " &amp; VLOOKUP(E652,Part_D_RI_Target_Populations!$B$9:$F$2009,3,FALSE) &amp; " and " &amp; VLOOKUP(E652,Part_D_RI_Target_Populations!$B$9:$F$2009,4,FALSE))</f>
        <v/>
      </c>
      <c r="G652" s="101"/>
      <c r="H652" s="101"/>
      <c r="I652" s="101"/>
      <c r="J652" s="101"/>
      <c r="K652" s="101"/>
      <c r="L652" s="101"/>
      <c r="M652" s="104"/>
    </row>
    <row r="653" spans="2:13">
      <c r="B653" s="159"/>
      <c r="C653" s="101"/>
      <c r="D653" s="15" t="str">
        <f>IF(C653="","",VLOOKUP(C653,Part_D_RI!B$11:H$2011,2,FALSE)&amp;" for "&amp;VLOOKUP(C653,Part_D_RI!B$11:H$2011,6,FALSE)&amp;" "&amp;VLOOKUP(C653,Part_D_RI!B$11:H$2011,5,FALSE))</f>
        <v/>
      </c>
      <c r="E653" s="101"/>
      <c r="F653" s="15" t="str" cm="1">
        <f t="array" ref="F653">_xlfn.IFS(E653="","", VLOOKUP(E653,Part_D_RI_Target_Populations!$B$9:$F$2009,2,FALSE)='Dropdown Selections'!$F$9,'Dropdown Selections'!$F$9, VLOOKUP(E653,Part_D_RI_Target_Populations!$B$9:$F$2009,2,FALSE)='Dropdown Selections'!$F$3,"Enrollees with: " &amp; VLOOKUP(E653,Part_D_RI_Target_Populations!$B$9:$F$2009,4,FALSE), VLOOKUP(E653,Part_D_RI_Target_Populations!$B$9:$F$2009,2,FALSE)='Dropdown Selections'!$F$2, "LIS Levels: " &amp; VLOOKUP(E653,Part_D_RI_Target_Populations!$B$9:$F$2009,3,FALSE), VLOOKUP(E653,Part_D_RI_Target_Populations!$B$9:$F$2009,2,FALSE)='Dropdown Selections'!$F$6, "LIS Levels: " &amp; VLOOKUP(E653,Part_D_RI_Target_Populations!$B$9:$F$2009,3,FALSE) &amp; " and " &amp; VLOOKUP(E653,Part_D_RI_Target_Populations!$B$9:$F$2009,4,FALSE))</f>
        <v/>
      </c>
      <c r="G653" s="101"/>
      <c r="H653" s="101"/>
      <c r="I653" s="101"/>
      <c r="J653" s="101"/>
      <c r="K653" s="101"/>
      <c r="L653" s="101"/>
      <c r="M653" s="104"/>
    </row>
    <row r="654" spans="2:13">
      <c r="B654" s="159"/>
      <c r="C654" s="101"/>
      <c r="D654" s="15" t="str">
        <f>IF(C654="","",VLOOKUP(C654,Part_D_RI!B$11:H$2011,2,FALSE)&amp;" for "&amp;VLOOKUP(C654,Part_D_RI!B$11:H$2011,6,FALSE)&amp;" "&amp;VLOOKUP(C654,Part_D_RI!B$11:H$2011,5,FALSE))</f>
        <v/>
      </c>
      <c r="E654" s="101"/>
      <c r="F654" s="15" t="str" cm="1">
        <f t="array" ref="F654">_xlfn.IFS(E654="","", VLOOKUP(E654,Part_D_RI_Target_Populations!$B$9:$F$2009,2,FALSE)='Dropdown Selections'!$F$9,'Dropdown Selections'!$F$9, VLOOKUP(E654,Part_D_RI_Target_Populations!$B$9:$F$2009,2,FALSE)='Dropdown Selections'!$F$3,"Enrollees with: " &amp; VLOOKUP(E654,Part_D_RI_Target_Populations!$B$9:$F$2009,4,FALSE), VLOOKUP(E654,Part_D_RI_Target_Populations!$B$9:$F$2009,2,FALSE)='Dropdown Selections'!$F$2, "LIS Levels: " &amp; VLOOKUP(E654,Part_D_RI_Target_Populations!$B$9:$F$2009,3,FALSE), VLOOKUP(E654,Part_D_RI_Target_Populations!$B$9:$F$2009,2,FALSE)='Dropdown Selections'!$F$6, "LIS Levels: " &amp; VLOOKUP(E654,Part_D_RI_Target_Populations!$B$9:$F$2009,3,FALSE) &amp; " and " &amp; VLOOKUP(E654,Part_D_RI_Target_Populations!$B$9:$F$2009,4,FALSE))</f>
        <v/>
      </c>
      <c r="G654" s="101"/>
      <c r="H654" s="101"/>
      <c r="I654" s="101"/>
      <c r="J654" s="101"/>
      <c r="K654" s="101"/>
      <c r="L654" s="101"/>
      <c r="M654" s="104"/>
    </row>
    <row r="655" spans="2:13">
      <c r="B655" s="159"/>
      <c r="C655" s="101"/>
      <c r="D655" s="15" t="str">
        <f>IF(C655="","",VLOOKUP(C655,Part_D_RI!B$11:H$2011,2,FALSE)&amp;" for "&amp;VLOOKUP(C655,Part_D_RI!B$11:H$2011,6,FALSE)&amp;" "&amp;VLOOKUP(C655,Part_D_RI!B$11:H$2011,5,FALSE))</f>
        <v/>
      </c>
      <c r="E655" s="101"/>
      <c r="F655" s="15" t="str" cm="1">
        <f t="array" ref="F655">_xlfn.IFS(E655="","", VLOOKUP(E655,Part_D_RI_Target_Populations!$B$9:$F$2009,2,FALSE)='Dropdown Selections'!$F$9,'Dropdown Selections'!$F$9, VLOOKUP(E655,Part_D_RI_Target_Populations!$B$9:$F$2009,2,FALSE)='Dropdown Selections'!$F$3,"Enrollees with: " &amp; VLOOKUP(E655,Part_D_RI_Target_Populations!$B$9:$F$2009,4,FALSE), VLOOKUP(E655,Part_D_RI_Target_Populations!$B$9:$F$2009,2,FALSE)='Dropdown Selections'!$F$2, "LIS Levels: " &amp; VLOOKUP(E655,Part_D_RI_Target_Populations!$B$9:$F$2009,3,FALSE), VLOOKUP(E655,Part_D_RI_Target_Populations!$B$9:$F$2009,2,FALSE)='Dropdown Selections'!$F$6, "LIS Levels: " &amp; VLOOKUP(E655,Part_D_RI_Target_Populations!$B$9:$F$2009,3,FALSE) &amp; " and " &amp; VLOOKUP(E655,Part_D_RI_Target_Populations!$B$9:$F$2009,4,FALSE))</f>
        <v/>
      </c>
      <c r="G655" s="101"/>
      <c r="H655" s="101"/>
      <c r="I655" s="101"/>
      <c r="J655" s="101"/>
      <c r="K655" s="101"/>
      <c r="L655" s="101"/>
      <c r="M655" s="104"/>
    </row>
    <row r="656" spans="2:13">
      <c r="B656" s="159"/>
      <c r="C656" s="101"/>
      <c r="D656" s="15" t="str">
        <f>IF(C656="","",VLOOKUP(C656,Part_D_RI!B$11:H$2011,2,FALSE)&amp;" for "&amp;VLOOKUP(C656,Part_D_RI!B$11:H$2011,6,FALSE)&amp;" "&amp;VLOOKUP(C656,Part_D_RI!B$11:H$2011,5,FALSE))</f>
        <v/>
      </c>
      <c r="E656" s="101"/>
      <c r="F656" s="15" t="str" cm="1">
        <f t="array" ref="F656">_xlfn.IFS(E656="","", VLOOKUP(E656,Part_D_RI_Target_Populations!$B$9:$F$2009,2,FALSE)='Dropdown Selections'!$F$9,'Dropdown Selections'!$F$9, VLOOKUP(E656,Part_D_RI_Target_Populations!$B$9:$F$2009,2,FALSE)='Dropdown Selections'!$F$3,"Enrollees with: " &amp; VLOOKUP(E656,Part_D_RI_Target_Populations!$B$9:$F$2009,4,FALSE), VLOOKUP(E656,Part_D_RI_Target_Populations!$B$9:$F$2009,2,FALSE)='Dropdown Selections'!$F$2, "LIS Levels: " &amp; VLOOKUP(E656,Part_D_RI_Target_Populations!$B$9:$F$2009,3,FALSE), VLOOKUP(E656,Part_D_RI_Target_Populations!$B$9:$F$2009,2,FALSE)='Dropdown Selections'!$F$6, "LIS Levels: " &amp; VLOOKUP(E656,Part_D_RI_Target_Populations!$B$9:$F$2009,3,FALSE) &amp; " and " &amp; VLOOKUP(E656,Part_D_RI_Target_Populations!$B$9:$F$2009,4,FALSE))</f>
        <v/>
      </c>
      <c r="G656" s="101"/>
      <c r="H656" s="101"/>
      <c r="I656" s="101"/>
      <c r="J656" s="101"/>
      <c r="K656" s="101"/>
      <c r="L656" s="101"/>
      <c r="M656" s="104"/>
    </row>
    <row r="657" spans="2:13">
      <c r="B657" s="159"/>
      <c r="C657" s="101"/>
      <c r="D657" s="15" t="str">
        <f>IF(C657="","",VLOOKUP(C657,Part_D_RI!B$11:H$2011,2,FALSE)&amp;" for "&amp;VLOOKUP(C657,Part_D_RI!B$11:H$2011,6,FALSE)&amp;" "&amp;VLOOKUP(C657,Part_D_RI!B$11:H$2011,5,FALSE))</f>
        <v/>
      </c>
      <c r="E657" s="101"/>
      <c r="F657" s="15" t="str" cm="1">
        <f t="array" ref="F657">_xlfn.IFS(E657="","", VLOOKUP(E657,Part_D_RI_Target_Populations!$B$9:$F$2009,2,FALSE)='Dropdown Selections'!$F$9,'Dropdown Selections'!$F$9, VLOOKUP(E657,Part_D_RI_Target_Populations!$B$9:$F$2009,2,FALSE)='Dropdown Selections'!$F$3,"Enrollees with: " &amp; VLOOKUP(E657,Part_D_RI_Target_Populations!$B$9:$F$2009,4,FALSE), VLOOKUP(E657,Part_D_RI_Target_Populations!$B$9:$F$2009,2,FALSE)='Dropdown Selections'!$F$2, "LIS Levels: " &amp; VLOOKUP(E657,Part_D_RI_Target_Populations!$B$9:$F$2009,3,FALSE), VLOOKUP(E657,Part_D_RI_Target_Populations!$B$9:$F$2009,2,FALSE)='Dropdown Selections'!$F$6, "LIS Levels: " &amp; VLOOKUP(E657,Part_D_RI_Target_Populations!$B$9:$F$2009,3,FALSE) &amp; " and " &amp; VLOOKUP(E657,Part_D_RI_Target_Populations!$B$9:$F$2009,4,FALSE))</f>
        <v/>
      </c>
      <c r="G657" s="101"/>
      <c r="H657" s="101"/>
      <c r="I657" s="101"/>
      <c r="J657" s="101"/>
      <c r="K657" s="101"/>
      <c r="L657" s="101"/>
      <c r="M657" s="104"/>
    </row>
    <row r="658" spans="2:13">
      <c r="B658" s="159"/>
      <c r="C658" s="101"/>
      <c r="D658" s="15" t="str">
        <f>IF(C658="","",VLOOKUP(C658,Part_D_RI!B$11:H$2011,2,FALSE)&amp;" for "&amp;VLOOKUP(C658,Part_D_RI!B$11:H$2011,6,FALSE)&amp;" "&amp;VLOOKUP(C658,Part_D_RI!B$11:H$2011,5,FALSE))</f>
        <v/>
      </c>
      <c r="E658" s="101"/>
      <c r="F658" s="15" t="str" cm="1">
        <f t="array" ref="F658">_xlfn.IFS(E658="","", VLOOKUP(E658,Part_D_RI_Target_Populations!$B$9:$F$2009,2,FALSE)='Dropdown Selections'!$F$9,'Dropdown Selections'!$F$9, VLOOKUP(E658,Part_D_RI_Target_Populations!$B$9:$F$2009,2,FALSE)='Dropdown Selections'!$F$3,"Enrollees with: " &amp; VLOOKUP(E658,Part_D_RI_Target_Populations!$B$9:$F$2009,4,FALSE), VLOOKUP(E658,Part_D_RI_Target_Populations!$B$9:$F$2009,2,FALSE)='Dropdown Selections'!$F$2, "LIS Levels: " &amp; VLOOKUP(E658,Part_D_RI_Target_Populations!$B$9:$F$2009,3,FALSE), VLOOKUP(E658,Part_D_RI_Target_Populations!$B$9:$F$2009,2,FALSE)='Dropdown Selections'!$F$6, "LIS Levels: " &amp; VLOOKUP(E658,Part_D_RI_Target_Populations!$B$9:$F$2009,3,FALSE) &amp; " and " &amp; VLOOKUP(E658,Part_D_RI_Target_Populations!$B$9:$F$2009,4,FALSE))</f>
        <v/>
      </c>
      <c r="G658" s="101"/>
      <c r="H658" s="101"/>
      <c r="I658" s="101"/>
      <c r="J658" s="101"/>
      <c r="K658" s="101"/>
      <c r="L658" s="101"/>
      <c r="M658" s="104"/>
    </row>
    <row r="659" spans="2:13">
      <c r="B659" s="159"/>
      <c r="C659" s="101"/>
      <c r="D659" s="15" t="str">
        <f>IF(C659="","",VLOOKUP(C659,Part_D_RI!B$11:H$2011,2,FALSE)&amp;" for "&amp;VLOOKUP(C659,Part_D_RI!B$11:H$2011,6,FALSE)&amp;" "&amp;VLOOKUP(C659,Part_D_RI!B$11:H$2011,5,FALSE))</f>
        <v/>
      </c>
      <c r="E659" s="101"/>
      <c r="F659" s="15" t="str" cm="1">
        <f t="array" ref="F659">_xlfn.IFS(E659="","", VLOOKUP(E659,Part_D_RI_Target_Populations!$B$9:$F$2009,2,FALSE)='Dropdown Selections'!$F$9,'Dropdown Selections'!$F$9, VLOOKUP(E659,Part_D_RI_Target_Populations!$B$9:$F$2009,2,FALSE)='Dropdown Selections'!$F$3,"Enrollees with: " &amp; VLOOKUP(E659,Part_D_RI_Target_Populations!$B$9:$F$2009,4,FALSE), VLOOKUP(E659,Part_D_RI_Target_Populations!$B$9:$F$2009,2,FALSE)='Dropdown Selections'!$F$2, "LIS Levels: " &amp; VLOOKUP(E659,Part_D_RI_Target_Populations!$B$9:$F$2009,3,FALSE), VLOOKUP(E659,Part_D_RI_Target_Populations!$B$9:$F$2009,2,FALSE)='Dropdown Selections'!$F$6, "LIS Levels: " &amp; VLOOKUP(E659,Part_D_RI_Target_Populations!$B$9:$F$2009,3,FALSE) &amp; " and " &amp; VLOOKUP(E659,Part_D_RI_Target_Populations!$B$9:$F$2009,4,FALSE))</f>
        <v/>
      </c>
      <c r="G659" s="101"/>
      <c r="H659" s="101"/>
      <c r="I659" s="101"/>
      <c r="J659" s="101"/>
      <c r="K659" s="101"/>
      <c r="L659" s="101"/>
      <c r="M659" s="104"/>
    </row>
    <row r="660" spans="2:13">
      <c r="B660" s="159"/>
      <c r="C660" s="101"/>
      <c r="D660" s="15" t="str">
        <f>IF(C660="","",VLOOKUP(C660,Part_D_RI!B$11:H$2011,2,FALSE)&amp;" for "&amp;VLOOKUP(C660,Part_D_RI!B$11:H$2011,6,FALSE)&amp;" "&amp;VLOOKUP(C660,Part_D_RI!B$11:H$2011,5,FALSE))</f>
        <v/>
      </c>
      <c r="E660" s="101"/>
      <c r="F660" s="15" t="str" cm="1">
        <f t="array" ref="F660">_xlfn.IFS(E660="","", VLOOKUP(E660,Part_D_RI_Target_Populations!$B$9:$F$2009,2,FALSE)='Dropdown Selections'!$F$9,'Dropdown Selections'!$F$9, VLOOKUP(E660,Part_D_RI_Target_Populations!$B$9:$F$2009,2,FALSE)='Dropdown Selections'!$F$3,"Enrollees with: " &amp; VLOOKUP(E660,Part_D_RI_Target_Populations!$B$9:$F$2009,4,FALSE), VLOOKUP(E660,Part_D_RI_Target_Populations!$B$9:$F$2009,2,FALSE)='Dropdown Selections'!$F$2, "LIS Levels: " &amp; VLOOKUP(E660,Part_D_RI_Target_Populations!$B$9:$F$2009,3,FALSE), VLOOKUP(E660,Part_D_RI_Target_Populations!$B$9:$F$2009,2,FALSE)='Dropdown Selections'!$F$6, "LIS Levels: " &amp; VLOOKUP(E660,Part_D_RI_Target_Populations!$B$9:$F$2009,3,FALSE) &amp; " and " &amp; VLOOKUP(E660,Part_D_RI_Target_Populations!$B$9:$F$2009,4,FALSE))</f>
        <v/>
      </c>
      <c r="G660" s="101"/>
      <c r="H660" s="101"/>
      <c r="I660" s="101"/>
      <c r="J660" s="101"/>
      <c r="K660" s="101"/>
      <c r="L660" s="101"/>
      <c r="M660" s="104"/>
    </row>
    <row r="661" spans="2:13">
      <c r="B661" s="159"/>
      <c r="C661" s="101"/>
      <c r="D661" s="15" t="str">
        <f>IF(C661="","",VLOOKUP(C661,Part_D_RI!B$11:H$2011,2,FALSE)&amp;" for "&amp;VLOOKUP(C661,Part_D_RI!B$11:H$2011,6,FALSE)&amp;" "&amp;VLOOKUP(C661,Part_D_RI!B$11:H$2011,5,FALSE))</f>
        <v/>
      </c>
      <c r="E661" s="101"/>
      <c r="F661" s="15" t="str" cm="1">
        <f t="array" ref="F661">_xlfn.IFS(E661="","", VLOOKUP(E661,Part_D_RI_Target_Populations!$B$9:$F$2009,2,FALSE)='Dropdown Selections'!$F$9,'Dropdown Selections'!$F$9, VLOOKUP(E661,Part_D_RI_Target_Populations!$B$9:$F$2009,2,FALSE)='Dropdown Selections'!$F$3,"Enrollees with: " &amp; VLOOKUP(E661,Part_D_RI_Target_Populations!$B$9:$F$2009,4,FALSE), VLOOKUP(E661,Part_D_RI_Target_Populations!$B$9:$F$2009,2,FALSE)='Dropdown Selections'!$F$2, "LIS Levels: " &amp; VLOOKUP(E661,Part_D_RI_Target_Populations!$B$9:$F$2009,3,FALSE), VLOOKUP(E661,Part_D_RI_Target_Populations!$B$9:$F$2009,2,FALSE)='Dropdown Selections'!$F$6, "LIS Levels: " &amp; VLOOKUP(E661,Part_D_RI_Target_Populations!$B$9:$F$2009,3,FALSE) &amp; " and " &amp; VLOOKUP(E661,Part_D_RI_Target_Populations!$B$9:$F$2009,4,FALSE))</f>
        <v/>
      </c>
      <c r="G661" s="101"/>
      <c r="H661" s="101"/>
      <c r="I661" s="101"/>
      <c r="J661" s="101"/>
      <c r="K661" s="101"/>
      <c r="L661" s="101"/>
      <c r="M661" s="104"/>
    </row>
    <row r="662" spans="2:13">
      <c r="B662" s="159"/>
      <c r="C662" s="101"/>
      <c r="D662" s="15" t="str">
        <f>IF(C662="","",VLOOKUP(C662,Part_D_RI!B$11:H$2011,2,FALSE)&amp;" for "&amp;VLOOKUP(C662,Part_D_RI!B$11:H$2011,6,FALSE)&amp;" "&amp;VLOOKUP(C662,Part_D_RI!B$11:H$2011,5,FALSE))</f>
        <v/>
      </c>
      <c r="E662" s="101"/>
      <c r="F662" s="15" t="str" cm="1">
        <f t="array" ref="F662">_xlfn.IFS(E662="","", VLOOKUP(E662,Part_D_RI_Target_Populations!$B$9:$F$2009,2,FALSE)='Dropdown Selections'!$F$9,'Dropdown Selections'!$F$9, VLOOKUP(E662,Part_D_RI_Target_Populations!$B$9:$F$2009,2,FALSE)='Dropdown Selections'!$F$3,"Enrollees with: " &amp; VLOOKUP(E662,Part_D_RI_Target_Populations!$B$9:$F$2009,4,FALSE), VLOOKUP(E662,Part_D_RI_Target_Populations!$B$9:$F$2009,2,FALSE)='Dropdown Selections'!$F$2, "LIS Levels: " &amp; VLOOKUP(E662,Part_D_RI_Target_Populations!$B$9:$F$2009,3,FALSE), VLOOKUP(E662,Part_D_RI_Target_Populations!$B$9:$F$2009,2,FALSE)='Dropdown Selections'!$F$6, "LIS Levels: " &amp; VLOOKUP(E662,Part_D_RI_Target_Populations!$B$9:$F$2009,3,FALSE) &amp; " and " &amp; VLOOKUP(E662,Part_D_RI_Target_Populations!$B$9:$F$2009,4,FALSE))</f>
        <v/>
      </c>
      <c r="G662" s="101"/>
      <c r="H662" s="101"/>
      <c r="I662" s="101"/>
      <c r="J662" s="101"/>
      <c r="K662" s="101"/>
      <c r="L662" s="101"/>
      <c r="M662" s="104"/>
    </row>
    <row r="663" spans="2:13">
      <c r="B663" s="159"/>
      <c r="C663" s="101"/>
      <c r="D663" s="15" t="str">
        <f>IF(C663="","",VLOOKUP(C663,Part_D_RI!B$11:H$2011,2,FALSE)&amp;" for "&amp;VLOOKUP(C663,Part_D_RI!B$11:H$2011,6,FALSE)&amp;" "&amp;VLOOKUP(C663,Part_D_RI!B$11:H$2011,5,FALSE))</f>
        <v/>
      </c>
      <c r="E663" s="101"/>
      <c r="F663" s="15" t="str" cm="1">
        <f t="array" ref="F663">_xlfn.IFS(E663="","", VLOOKUP(E663,Part_D_RI_Target_Populations!$B$9:$F$2009,2,FALSE)='Dropdown Selections'!$F$9,'Dropdown Selections'!$F$9, VLOOKUP(E663,Part_D_RI_Target_Populations!$B$9:$F$2009,2,FALSE)='Dropdown Selections'!$F$3,"Enrollees with: " &amp; VLOOKUP(E663,Part_D_RI_Target_Populations!$B$9:$F$2009,4,FALSE), VLOOKUP(E663,Part_D_RI_Target_Populations!$B$9:$F$2009,2,FALSE)='Dropdown Selections'!$F$2, "LIS Levels: " &amp; VLOOKUP(E663,Part_D_RI_Target_Populations!$B$9:$F$2009,3,FALSE), VLOOKUP(E663,Part_D_RI_Target_Populations!$B$9:$F$2009,2,FALSE)='Dropdown Selections'!$F$6, "LIS Levels: " &amp; VLOOKUP(E663,Part_D_RI_Target_Populations!$B$9:$F$2009,3,FALSE) &amp; " and " &amp; VLOOKUP(E663,Part_D_RI_Target_Populations!$B$9:$F$2009,4,FALSE))</f>
        <v/>
      </c>
      <c r="G663" s="101"/>
      <c r="H663" s="101"/>
      <c r="I663" s="101"/>
      <c r="J663" s="101"/>
      <c r="K663" s="101"/>
      <c r="L663" s="101"/>
      <c r="M663" s="104"/>
    </row>
    <row r="664" spans="2:13">
      <c r="B664" s="159"/>
      <c r="C664" s="101"/>
      <c r="D664" s="15" t="str">
        <f>IF(C664="","",VLOOKUP(C664,Part_D_RI!B$11:H$2011,2,FALSE)&amp;" for "&amp;VLOOKUP(C664,Part_D_RI!B$11:H$2011,6,FALSE)&amp;" "&amp;VLOOKUP(C664,Part_D_RI!B$11:H$2011,5,FALSE))</f>
        <v/>
      </c>
      <c r="E664" s="101"/>
      <c r="F664" s="15" t="str" cm="1">
        <f t="array" ref="F664">_xlfn.IFS(E664="","", VLOOKUP(E664,Part_D_RI_Target_Populations!$B$9:$F$2009,2,FALSE)='Dropdown Selections'!$F$9,'Dropdown Selections'!$F$9, VLOOKUP(E664,Part_D_RI_Target_Populations!$B$9:$F$2009,2,FALSE)='Dropdown Selections'!$F$3,"Enrollees with: " &amp; VLOOKUP(E664,Part_D_RI_Target_Populations!$B$9:$F$2009,4,FALSE), VLOOKUP(E664,Part_D_RI_Target_Populations!$B$9:$F$2009,2,FALSE)='Dropdown Selections'!$F$2, "LIS Levels: " &amp; VLOOKUP(E664,Part_D_RI_Target_Populations!$B$9:$F$2009,3,FALSE), VLOOKUP(E664,Part_D_RI_Target_Populations!$B$9:$F$2009,2,FALSE)='Dropdown Selections'!$F$6, "LIS Levels: " &amp; VLOOKUP(E664,Part_D_RI_Target_Populations!$B$9:$F$2009,3,FALSE) &amp; " and " &amp; VLOOKUP(E664,Part_D_RI_Target_Populations!$B$9:$F$2009,4,FALSE))</f>
        <v/>
      </c>
      <c r="G664" s="101"/>
      <c r="H664" s="101"/>
      <c r="I664" s="101"/>
      <c r="J664" s="101"/>
      <c r="K664" s="101"/>
      <c r="L664" s="101"/>
      <c r="M664" s="104"/>
    </row>
    <row r="665" spans="2:13">
      <c r="B665" s="159"/>
      <c r="C665" s="101"/>
      <c r="D665" s="15" t="str">
        <f>IF(C665="","",VLOOKUP(C665,Part_D_RI!B$11:H$2011,2,FALSE)&amp;" for "&amp;VLOOKUP(C665,Part_D_RI!B$11:H$2011,6,FALSE)&amp;" "&amp;VLOOKUP(C665,Part_D_RI!B$11:H$2011,5,FALSE))</f>
        <v/>
      </c>
      <c r="E665" s="101"/>
      <c r="F665" s="15" t="str" cm="1">
        <f t="array" ref="F665">_xlfn.IFS(E665="","", VLOOKUP(E665,Part_D_RI_Target_Populations!$B$9:$F$2009,2,FALSE)='Dropdown Selections'!$F$9,'Dropdown Selections'!$F$9, VLOOKUP(E665,Part_D_RI_Target_Populations!$B$9:$F$2009,2,FALSE)='Dropdown Selections'!$F$3,"Enrollees with: " &amp; VLOOKUP(E665,Part_D_RI_Target_Populations!$B$9:$F$2009,4,FALSE), VLOOKUP(E665,Part_D_RI_Target_Populations!$B$9:$F$2009,2,FALSE)='Dropdown Selections'!$F$2, "LIS Levels: " &amp; VLOOKUP(E665,Part_D_RI_Target_Populations!$B$9:$F$2009,3,FALSE), VLOOKUP(E665,Part_D_RI_Target_Populations!$B$9:$F$2009,2,FALSE)='Dropdown Selections'!$F$6, "LIS Levels: " &amp; VLOOKUP(E665,Part_D_RI_Target_Populations!$B$9:$F$2009,3,FALSE) &amp; " and " &amp; VLOOKUP(E665,Part_D_RI_Target_Populations!$B$9:$F$2009,4,FALSE))</f>
        <v/>
      </c>
      <c r="G665" s="101"/>
      <c r="H665" s="101"/>
      <c r="I665" s="101"/>
      <c r="J665" s="101"/>
      <c r="K665" s="101"/>
      <c r="L665" s="101"/>
      <c r="M665" s="104"/>
    </row>
    <row r="666" spans="2:13">
      <c r="B666" s="159"/>
      <c r="C666" s="101"/>
      <c r="D666" s="15" t="str">
        <f>IF(C666="","",VLOOKUP(C666,Part_D_RI!B$11:H$2011,2,FALSE)&amp;" for "&amp;VLOOKUP(C666,Part_D_RI!B$11:H$2011,6,FALSE)&amp;" "&amp;VLOOKUP(C666,Part_D_RI!B$11:H$2011,5,FALSE))</f>
        <v/>
      </c>
      <c r="E666" s="101"/>
      <c r="F666" s="15" t="str" cm="1">
        <f t="array" ref="F666">_xlfn.IFS(E666="","", VLOOKUP(E666,Part_D_RI_Target_Populations!$B$9:$F$2009,2,FALSE)='Dropdown Selections'!$F$9,'Dropdown Selections'!$F$9, VLOOKUP(E666,Part_D_RI_Target_Populations!$B$9:$F$2009,2,FALSE)='Dropdown Selections'!$F$3,"Enrollees with: " &amp; VLOOKUP(E666,Part_D_RI_Target_Populations!$B$9:$F$2009,4,FALSE), VLOOKUP(E666,Part_D_RI_Target_Populations!$B$9:$F$2009,2,FALSE)='Dropdown Selections'!$F$2, "LIS Levels: " &amp; VLOOKUP(E666,Part_D_RI_Target_Populations!$B$9:$F$2009,3,FALSE), VLOOKUP(E666,Part_D_RI_Target_Populations!$B$9:$F$2009,2,FALSE)='Dropdown Selections'!$F$6, "LIS Levels: " &amp; VLOOKUP(E666,Part_D_RI_Target_Populations!$B$9:$F$2009,3,FALSE) &amp; " and " &amp; VLOOKUP(E666,Part_D_RI_Target_Populations!$B$9:$F$2009,4,FALSE))</f>
        <v/>
      </c>
      <c r="G666" s="101"/>
      <c r="H666" s="101"/>
      <c r="I666" s="101"/>
      <c r="J666" s="101"/>
      <c r="K666" s="101"/>
      <c r="L666" s="101"/>
      <c r="M666" s="104"/>
    </row>
    <row r="667" spans="2:13">
      <c r="B667" s="159"/>
      <c r="C667" s="101"/>
      <c r="D667" s="15" t="str">
        <f>IF(C667="","",VLOOKUP(C667,Part_D_RI!B$11:H$2011,2,FALSE)&amp;" for "&amp;VLOOKUP(C667,Part_D_RI!B$11:H$2011,6,FALSE)&amp;" "&amp;VLOOKUP(C667,Part_D_RI!B$11:H$2011,5,FALSE))</f>
        <v/>
      </c>
      <c r="E667" s="101"/>
      <c r="F667" s="15" t="str" cm="1">
        <f t="array" ref="F667">_xlfn.IFS(E667="","", VLOOKUP(E667,Part_D_RI_Target_Populations!$B$9:$F$2009,2,FALSE)='Dropdown Selections'!$F$9,'Dropdown Selections'!$F$9, VLOOKUP(E667,Part_D_RI_Target_Populations!$B$9:$F$2009,2,FALSE)='Dropdown Selections'!$F$3,"Enrollees with: " &amp; VLOOKUP(E667,Part_D_RI_Target_Populations!$B$9:$F$2009,4,FALSE), VLOOKUP(E667,Part_D_RI_Target_Populations!$B$9:$F$2009,2,FALSE)='Dropdown Selections'!$F$2, "LIS Levels: " &amp; VLOOKUP(E667,Part_D_RI_Target_Populations!$B$9:$F$2009,3,FALSE), VLOOKUP(E667,Part_D_RI_Target_Populations!$B$9:$F$2009,2,FALSE)='Dropdown Selections'!$F$6, "LIS Levels: " &amp; VLOOKUP(E667,Part_D_RI_Target_Populations!$B$9:$F$2009,3,FALSE) &amp; " and " &amp; VLOOKUP(E667,Part_D_RI_Target_Populations!$B$9:$F$2009,4,FALSE))</f>
        <v/>
      </c>
      <c r="G667" s="101"/>
      <c r="H667" s="101"/>
      <c r="I667" s="101"/>
      <c r="J667" s="101"/>
      <c r="K667" s="101"/>
      <c r="L667" s="101"/>
      <c r="M667" s="104"/>
    </row>
    <row r="668" spans="2:13">
      <c r="B668" s="159"/>
      <c r="C668" s="101"/>
      <c r="D668" s="15" t="str">
        <f>IF(C668="","",VLOOKUP(C668,Part_D_RI!B$11:H$2011,2,FALSE)&amp;" for "&amp;VLOOKUP(C668,Part_D_RI!B$11:H$2011,6,FALSE)&amp;" "&amp;VLOOKUP(C668,Part_D_RI!B$11:H$2011,5,FALSE))</f>
        <v/>
      </c>
      <c r="E668" s="101"/>
      <c r="F668" s="15" t="str" cm="1">
        <f t="array" ref="F668">_xlfn.IFS(E668="","", VLOOKUP(E668,Part_D_RI_Target_Populations!$B$9:$F$2009,2,FALSE)='Dropdown Selections'!$F$9,'Dropdown Selections'!$F$9, VLOOKUP(E668,Part_D_RI_Target_Populations!$B$9:$F$2009,2,FALSE)='Dropdown Selections'!$F$3,"Enrollees with: " &amp; VLOOKUP(E668,Part_D_RI_Target_Populations!$B$9:$F$2009,4,FALSE), VLOOKUP(E668,Part_D_RI_Target_Populations!$B$9:$F$2009,2,FALSE)='Dropdown Selections'!$F$2, "LIS Levels: " &amp; VLOOKUP(E668,Part_D_RI_Target_Populations!$B$9:$F$2009,3,FALSE), VLOOKUP(E668,Part_D_RI_Target_Populations!$B$9:$F$2009,2,FALSE)='Dropdown Selections'!$F$6, "LIS Levels: " &amp; VLOOKUP(E668,Part_D_RI_Target_Populations!$B$9:$F$2009,3,FALSE) &amp; " and " &amp; VLOOKUP(E668,Part_D_RI_Target_Populations!$B$9:$F$2009,4,FALSE))</f>
        <v/>
      </c>
      <c r="G668" s="101"/>
      <c r="H668" s="101"/>
      <c r="I668" s="101"/>
      <c r="J668" s="101"/>
      <c r="K668" s="101"/>
      <c r="L668" s="101"/>
      <c r="M668" s="104"/>
    </row>
    <row r="669" spans="2:13">
      <c r="B669" s="159"/>
      <c r="C669" s="101"/>
      <c r="D669" s="15" t="str">
        <f>IF(C669="","",VLOOKUP(C669,Part_D_RI!B$11:H$2011,2,FALSE)&amp;" for "&amp;VLOOKUP(C669,Part_D_RI!B$11:H$2011,6,FALSE)&amp;" "&amp;VLOOKUP(C669,Part_D_RI!B$11:H$2011,5,FALSE))</f>
        <v/>
      </c>
      <c r="E669" s="101"/>
      <c r="F669" s="15" t="str" cm="1">
        <f t="array" ref="F669">_xlfn.IFS(E669="","", VLOOKUP(E669,Part_D_RI_Target_Populations!$B$9:$F$2009,2,FALSE)='Dropdown Selections'!$F$9,'Dropdown Selections'!$F$9, VLOOKUP(E669,Part_D_RI_Target_Populations!$B$9:$F$2009,2,FALSE)='Dropdown Selections'!$F$3,"Enrollees with: " &amp; VLOOKUP(E669,Part_D_RI_Target_Populations!$B$9:$F$2009,4,FALSE), VLOOKUP(E669,Part_D_RI_Target_Populations!$B$9:$F$2009,2,FALSE)='Dropdown Selections'!$F$2, "LIS Levels: " &amp; VLOOKUP(E669,Part_D_RI_Target_Populations!$B$9:$F$2009,3,FALSE), VLOOKUP(E669,Part_D_RI_Target_Populations!$B$9:$F$2009,2,FALSE)='Dropdown Selections'!$F$6, "LIS Levels: " &amp; VLOOKUP(E669,Part_D_RI_Target_Populations!$B$9:$F$2009,3,FALSE) &amp; " and " &amp; VLOOKUP(E669,Part_D_RI_Target_Populations!$B$9:$F$2009,4,FALSE))</f>
        <v/>
      </c>
      <c r="G669" s="101"/>
      <c r="H669" s="101"/>
      <c r="I669" s="101"/>
      <c r="J669" s="101"/>
      <c r="K669" s="101"/>
      <c r="L669" s="101"/>
      <c r="M669" s="104"/>
    </row>
    <row r="670" spans="2:13">
      <c r="B670" s="159"/>
      <c r="C670" s="101"/>
      <c r="D670" s="15" t="str">
        <f>IF(C670="","",VLOOKUP(C670,Part_D_RI!B$11:H$2011,2,FALSE)&amp;" for "&amp;VLOOKUP(C670,Part_D_RI!B$11:H$2011,6,FALSE)&amp;" "&amp;VLOOKUP(C670,Part_D_RI!B$11:H$2011,5,FALSE))</f>
        <v/>
      </c>
      <c r="E670" s="101"/>
      <c r="F670" s="15" t="str" cm="1">
        <f t="array" ref="F670">_xlfn.IFS(E670="","", VLOOKUP(E670,Part_D_RI_Target_Populations!$B$9:$F$2009,2,FALSE)='Dropdown Selections'!$F$9,'Dropdown Selections'!$F$9, VLOOKUP(E670,Part_D_RI_Target_Populations!$B$9:$F$2009,2,FALSE)='Dropdown Selections'!$F$3,"Enrollees with: " &amp; VLOOKUP(E670,Part_D_RI_Target_Populations!$B$9:$F$2009,4,FALSE), VLOOKUP(E670,Part_D_RI_Target_Populations!$B$9:$F$2009,2,FALSE)='Dropdown Selections'!$F$2, "LIS Levels: " &amp; VLOOKUP(E670,Part_D_RI_Target_Populations!$B$9:$F$2009,3,FALSE), VLOOKUP(E670,Part_D_RI_Target_Populations!$B$9:$F$2009,2,FALSE)='Dropdown Selections'!$F$6, "LIS Levels: " &amp; VLOOKUP(E670,Part_D_RI_Target_Populations!$B$9:$F$2009,3,FALSE) &amp; " and " &amp; VLOOKUP(E670,Part_D_RI_Target_Populations!$B$9:$F$2009,4,FALSE))</f>
        <v/>
      </c>
      <c r="G670" s="101"/>
      <c r="H670" s="101"/>
      <c r="I670" s="101"/>
      <c r="J670" s="101"/>
      <c r="K670" s="101"/>
      <c r="L670" s="101"/>
      <c r="M670" s="104"/>
    </row>
    <row r="671" spans="2:13">
      <c r="B671" s="159"/>
      <c r="C671" s="101"/>
      <c r="D671" s="15" t="str">
        <f>IF(C671="","",VLOOKUP(C671,Part_D_RI!B$11:H$2011,2,FALSE)&amp;" for "&amp;VLOOKUP(C671,Part_D_RI!B$11:H$2011,6,FALSE)&amp;" "&amp;VLOOKUP(C671,Part_D_RI!B$11:H$2011,5,FALSE))</f>
        <v/>
      </c>
      <c r="E671" s="101"/>
      <c r="F671" s="15" t="str" cm="1">
        <f t="array" ref="F671">_xlfn.IFS(E671="","", VLOOKUP(E671,Part_D_RI_Target_Populations!$B$9:$F$2009,2,FALSE)='Dropdown Selections'!$F$9,'Dropdown Selections'!$F$9, VLOOKUP(E671,Part_D_RI_Target_Populations!$B$9:$F$2009,2,FALSE)='Dropdown Selections'!$F$3,"Enrollees with: " &amp; VLOOKUP(E671,Part_D_RI_Target_Populations!$B$9:$F$2009,4,FALSE), VLOOKUP(E671,Part_D_RI_Target_Populations!$B$9:$F$2009,2,FALSE)='Dropdown Selections'!$F$2, "LIS Levels: " &amp; VLOOKUP(E671,Part_D_RI_Target_Populations!$B$9:$F$2009,3,FALSE), VLOOKUP(E671,Part_D_RI_Target_Populations!$B$9:$F$2009,2,FALSE)='Dropdown Selections'!$F$6, "LIS Levels: " &amp; VLOOKUP(E671,Part_D_RI_Target_Populations!$B$9:$F$2009,3,FALSE) &amp; " and " &amp; VLOOKUP(E671,Part_D_RI_Target_Populations!$B$9:$F$2009,4,FALSE))</f>
        <v/>
      </c>
      <c r="G671" s="101"/>
      <c r="H671" s="101"/>
      <c r="I671" s="101"/>
      <c r="J671" s="101"/>
      <c r="K671" s="101"/>
      <c r="L671" s="101"/>
      <c r="M671" s="104"/>
    </row>
    <row r="672" spans="2:13">
      <c r="B672" s="159"/>
      <c r="C672" s="101"/>
      <c r="D672" s="15" t="str">
        <f>IF(C672="","",VLOOKUP(C672,Part_D_RI!B$11:H$2011,2,FALSE)&amp;" for "&amp;VLOOKUP(C672,Part_D_RI!B$11:H$2011,6,FALSE)&amp;" "&amp;VLOOKUP(C672,Part_D_RI!B$11:H$2011,5,FALSE))</f>
        <v/>
      </c>
      <c r="E672" s="101"/>
      <c r="F672" s="15" t="str" cm="1">
        <f t="array" ref="F672">_xlfn.IFS(E672="","", VLOOKUP(E672,Part_D_RI_Target_Populations!$B$9:$F$2009,2,FALSE)='Dropdown Selections'!$F$9,'Dropdown Selections'!$F$9, VLOOKUP(E672,Part_D_RI_Target_Populations!$B$9:$F$2009,2,FALSE)='Dropdown Selections'!$F$3,"Enrollees with: " &amp; VLOOKUP(E672,Part_D_RI_Target_Populations!$B$9:$F$2009,4,FALSE), VLOOKUP(E672,Part_D_RI_Target_Populations!$B$9:$F$2009,2,FALSE)='Dropdown Selections'!$F$2, "LIS Levels: " &amp; VLOOKUP(E672,Part_D_RI_Target_Populations!$B$9:$F$2009,3,FALSE), VLOOKUP(E672,Part_D_RI_Target_Populations!$B$9:$F$2009,2,FALSE)='Dropdown Selections'!$F$6, "LIS Levels: " &amp; VLOOKUP(E672,Part_D_RI_Target_Populations!$B$9:$F$2009,3,FALSE) &amp; " and " &amp; VLOOKUP(E672,Part_D_RI_Target_Populations!$B$9:$F$2009,4,FALSE))</f>
        <v/>
      </c>
      <c r="G672" s="101"/>
      <c r="H672" s="101"/>
      <c r="I672" s="101"/>
      <c r="J672" s="101"/>
      <c r="K672" s="101"/>
      <c r="L672" s="101"/>
      <c r="M672" s="104"/>
    </row>
    <row r="673" spans="2:13">
      <c r="B673" s="159"/>
      <c r="C673" s="101"/>
      <c r="D673" s="15" t="str">
        <f>IF(C673="","",VLOOKUP(C673,Part_D_RI!B$11:H$2011,2,FALSE)&amp;" for "&amp;VLOOKUP(C673,Part_D_RI!B$11:H$2011,6,FALSE)&amp;" "&amp;VLOOKUP(C673,Part_D_RI!B$11:H$2011,5,FALSE))</f>
        <v/>
      </c>
      <c r="E673" s="101"/>
      <c r="F673" s="15" t="str" cm="1">
        <f t="array" ref="F673">_xlfn.IFS(E673="","", VLOOKUP(E673,Part_D_RI_Target_Populations!$B$9:$F$2009,2,FALSE)='Dropdown Selections'!$F$9,'Dropdown Selections'!$F$9, VLOOKUP(E673,Part_D_RI_Target_Populations!$B$9:$F$2009,2,FALSE)='Dropdown Selections'!$F$3,"Enrollees with: " &amp; VLOOKUP(E673,Part_D_RI_Target_Populations!$B$9:$F$2009,4,FALSE), VLOOKUP(E673,Part_D_RI_Target_Populations!$B$9:$F$2009,2,FALSE)='Dropdown Selections'!$F$2, "LIS Levels: " &amp; VLOOKUP(E673,Part_D_RI_Target_Populations!$B$9:$F$2009,3,FALSE), VLOOKUP(E673,Part_D_RI_Target_Populations!$B$9:$F$2009,2,FALSE)='Dropdown Selections'!$F$6, "LIS Levels: " &amp; VLOOKUP(E673,Part_D_RI_Target_Populations!$B$9:$F$2009,3,FALSE) &amp; " and " &amp; VLOOKUP(E673,Part_D_RI_Target_Populations!$B$9:$F$2009,4,FALSE))</f>
        <v/>
      </c>
      <c r="G673" s="101"/>
      <c r="H673" s="101"/>
      <c r="I673" s="101"/>
      <c r="J673" s="101"/>
      <c r="K673" s="101"/>
      <c r="L673" s="101"/>
      <c r="M673" s="104"/>
    </row>
    <row r="674" spans="2:13">
      <c r="B674" s="159"/>
      <c r="C674" s="101"/>
      <c r="D674" s="15" t="str">
        <f>IF(C674="","",VLOOKUP(C674,Part_D_RI!B$11:H$2011,2,FALSE)&amp;" for "&amp;VLOOKUP(C674,Part_D_RI!B$11:H$2011,6,FALSE)&amp;" "&amp;VLOOKUP(C674,Part_D_RI!B$11:H$2011,5,FALSE))</f>
        <v/>
      </c>
      <c r="E674" s="101"/>
      <c r="F674" s="15" t="str" cm="1">
        <f t="array" ref="F674">_xlfn.IFS(E674="","", VLOOKUP(E674,Part_D_RI_Target_Populations!$B$9:$F$2009,2,FALSE)='Dropdown Selections'!$F$9,'Dropdown Selections'!$F$9, VLOOKUP(E674,Part_D_RI_Target_Populations!$B$9:$F$2009,2,FALSE)='Dropdown Selections'!$F$3,"Enrollees with: " &amp; VLOOKUP(E674,Part_D_RI_Target_Populations!$B$9:$F$2009,4,FALSE), VLOOKUP(E674,Part_D_RI_Target_Populations!$B$9:$F$2009,2,FALSE)='Dropdown Selections'!$F$2, "LIS Levels: " &amp; VLOOKUP(E674,Part_D_RI_Target_Populations!$B$9:$F$2009,3,FALSE), VLOOKUP(E674,Part_D_RI_Target_Populations!$B$9:$F$2009,2,FALSE)='Dropdown Selections'!$F$6, "LIS Levels: " &amp; VLOOKUP(E674,Part_D_RI_Target_Populations!$B$9:$F$2009,3,FALSE) &amp; " and " &amp; VLOOKUP(E674,Part_D_RI_Target_Populations!$B$9:$F$2009,4,FALSE))</f>
        <v/>
      </c>
      <c r="G674" s="101"/>
      <c r="H674" s="101"/>
      <c r="I674" s="101"/>
      <c r="J674" s="101"/>
      <c r="K674" s="101"/>
      <c r="L674" s="101"/>
      <c r="M674" s="104"/>
    </row>
    <row r="675" spans="2:13">
      <c r="B675" s="159"/>
      <c r="C675" s="101"/>
      <c r="D675" s="15" t="str">
        <f>IF(C675="","",VLOOKUP(C675,Part_D_RI!B$11:H$2011,2,FALSE)&amp;" for "&amp;VLOOKUP(C675,Part_D_RI!B$11:H$2011,6,FALSE)&amp;" "&amp;VLOOKUP(C675,Part_D_RI!B$11:H$2011,5,FALSE))</f>
        <v/>
      </c>
      <c r="E675" s="101"/>
      <c r="F675" s="15" t="str" cm="1">
        <f t="array" ref="F675">_xlfn.IFS(E675="","", VLOOKUP(E675,Part_D_RI_Target_Populations!$B$9:$F$2009,2,FALSE)='Dropdown Selections'!$F$9,'Dropdown Selections'!$F$9, VLOOKUP(E675,Part_D_RI_Target_Populations!$B$9:$F$2009,2,FALSE)='Dropdown Selections'!$F$3,"Enrollees with: " &amp; VLOOKUP(E675,Part_D_RI_Target_Populations!$B$9:$F$2009,4,FALSE), VLOOKUP(E675,Part_D_RI_Target_Populations!$B$9:$F$2009,2,FALSE)='Dropdown Selections'!$F$2, "LIS Levels: " &amp; VLOOKUP(E675,Part_D_RI_Target_Populations!$B$9:$F$2009,3,FALSE), VLOOKUP(E675,Part_D_RI_Target_Populations!$B$9:$F$2009,2,FALSE)='Dropdown Selections'!$F$6, "LIS Levels: " &amp; VLOOKUP(E675,Part_D_RI_Target_Populations!$B$9:$F$2009,3,FALSE) &amp; " and " &amp; VLOOKUP(E675,Part_D_RI_Target_Populations!$B$9:$F$2009,4,FALSE))</f>
        <v/>
      </c>
      <c r="G675" s="101"/>
      <c r="H675" s="101"/>
      <c r="I675" s="101"/>
      <c r="J675" s="101"/>
      <c r="K675" s="101"/>
      <c r="L675" s="101"/>
      <c r="M675" s="104"/>
    </row>
    <row r="676" spans="2:13">
      <c r="B676" s="159"/>
      <c r="C676" s="101"/>
      <c r="D676" s="15" t="str">
        <f>IF(C676="","",VLOOKUP(C676,Part_D_RI!B$11:H$2011,2,FALSE)&amp;" for "&amp;VLOOKUP(C676,Part_D_RI!B$11:H$2011,6,FALSE)&amp;" "&amp;VLOOKUP(C676,Part_D_RI!B$11:H$2011,5,FALSE))</f>
        <v/>
      </c>
      <c r="E676" s="101"/>
      <c r="F676" s="15" t="str" cm="1">
        <f t="array" ref="F676">_xlfn.IFS(E676="","", VLOOKUP(E676,Part_D_RI_Target_Populations!$B$9:$F$2009,2,FALSE)='Dropdown Selections'!$F$9,'Dropdown Selections'!$F$9, VLOOKUP(E676,Part_D_RI_Target_Populations!$B$9:$F$2009,2,FALSE)='Dropdown Selections'!$F$3,"Enrollees with: " &amp; VLOOKUP(E676,Part_D_RI_Target_Populations!$B$9:$F$2009,4,FALSE), VLOOKUP(E676,Part_D_RI_Target_Populations!$B$9:$F$2009,2,FALSE)='Dropdown Selections'!$F$2, "LIS Levels: " &amp; VLOOKUP(E676,Part_D_RI_Target_Populations!$B$9:$F$2009,3,FALSE), VLOOKUP(E676,Part_D_RI_Target_Populations!$B$9:$F$2009,2,FALSE)='Dropdown Selections'!$F$6, "LIS Levels: " &amp; VLOOKUP(E676,Part_D_RI_Target_Populations!$B$9:$F$2009,3,FALSE) &amp; " and " &amp; VLOOKUP(E676,Part_D_RI_Target_Populations!$B$9:$F$2009,4,FALSE))</f>
        <v/>
      </c>
      <c r="G676" s="101"/>
      <c r="H676" s="101"/>
      <c r="I676" s="101"/>
      <c r="J676" s="101"/>
      <c r="K676" s="101"/>
      <c r="L676" s="101"/>
      <c r="M676" s="104"/>
    </row>
    <row r="677" spans="2:13">
      <c r="B677" s="159"/>
      <c r="C677" s="101"/>
      <c r="D677" s="15" t="str">
        <f>IF(C677="","",VLOOKUP(C677,Part_D_RI!B$11:H$2011,2,FALSE)&amp;" for "&amp;VLOOKUP(C677,Part_D_RI!B$11:H$2011,6,FALSE)&amp;" "&amp;VLOOKUP(C677,Part_D_RI!B$11:H$2011,5,FALSE))</f>
        <v/>
      </c>
      <c r="E677" s="101"/>
      <c r="F677" s="15" t="str" cm="1">
        <f t="array" ref="F677">_xlfn.IFS(E677="","", VLOOKUP(E677,Part_D_RI_Target_Populations!$B$9:$F$2009,2,FALSE)='Dropdown Selections'!$F$9,'Dropdown Selections'!$F$9, VLOOKUP(E677,Part_D_RI_Target_Populations!$B$9:$F$2009,2,FALSE)='Dropdown Selections'!$F$3,"Enrollees with: " &amp; VLOOKUP(E677,Part_D_RI_Target_Populations!$B$9:$F$2009,4,FALSE), VLOOKUP(E677,Part_D_RI_Target_Populations!$B$9:$F$2009,2,FALSE)='Dropdown Selections'!$F$2, "LIS Levels: " &amp; VLOOKUP(E677,Part_D_RI_Target_Populations!$B$9:$F$2009,3,FALSE), VLOOKUP(E677,Part_D_RI_Target_Populations!$B$9:$F$2009,2,FALSE)='Dropdown Selections'!$F$6, "LIS Levels: " &amp; VLOOKUP(E677,Part_D_RI_Target_Populations!$B$9:$F$2009,3,FALSE) &amp; " and " &amp; VLOOKUP(E677,Part_D_RI_Target_Populations!$B$9:$F$2009,4,FALSE))</f>
        <v/>
      </c>
      <c r="G677" s="101"/>
      <c r="H677" s="101"/>
      <c r="I677" s="101"/>
      <c r="J677" s="101"/>
      <c r="K677" s="101"/>
      <c r="L677" s="101"/>
      <c r="M677" s="104"/>
    </row>
    <row r="678" spans="2:13">
      <c r="B678" s="159"/>
      <c r="C678" s="101"/>
      <c r="D678" s="15" t="str">
        <f>IF(C678="","",VLOOKUP(C678,Part_D_RI!B$11:H$2011,2,FALSE)&amp;" for "&amp;VLOOKUP(C678,Part_D_RI!B$11:H$2011,6,FALSE)&amp;" "&amp;VLOOKUP(C678,Part_D_RI!B$11:H$2011,5,FALSE))</f>
        <v/>
      </c>
      <c r="E678" s="101"/>
      <c r="F678" s="15" t="str" cm="1">
        <f t="array" ref="F678">_xlfn.IFS(E678="","", VLOOKUP(E678,Part_D_RI_Target_Populations!$B$9:$F$2009,2,FALSE)='Dropdown Selections'!$F$9,'Dropdown Selections'!$F$9, VLOOKUP(E678,Part_D_RI_Target_Populations!$B$9:$F$2009,2,FALSE)='Dropdown Selections'!$F$3,"Enrollees with: " &amp; VLOOKUP(E678,Part_D_RI_Target_Populations!$B$9:$F$2009,4,FALSE), VLOOKUP(E678,Part_D_RI_Target_Populations!$B$9:$F$2009,2,FALSE)='Dropdown Selections'!$F$2, "LIS Levels: " &amp; VLOOKUP(E678,Part_D_RI_Target_Populations!$B$9:$F$2009,3,FALSE), VLOOKUP(E678,Part_D_RI_Target_Populations!$B$9:$F$2009,2,FALSE)='Dropdown Selections'!$F$6, "LIS Levels: " &amp; VLOOKUP(E678,Part_D_RI_Target_Populations!$B$9:$F$2009,3,FALSE) &amp; " and " &amp; VLOOKUP(E678,Part_D_RI_Target_Populations!$B$9:$F$2009,4,FALSE))</f>
        <v/>
      </c>
      <c r="G678" s="101"/>
      <c r="H678" s="101"/>
      <c r="I678" s="101"/>
      <c r="J678" s="101"/>
      <c r="K678" s="101"/>
      <c r="L678" s="101"/>
      <c r="M678" s="104"/>
    </row>
    <row r="679" spans="2:13">
      <c r="B679" s="159"/>
      <c r="C679" s="101"/>
      <c r="D679" s="15" t="str">
        <f>IF(C679="","",VLOOKUP(C679,Part_D_RI!B$11:H$2011,2,FALSE)&amp;" for "&amp;VLOOKUP(C679,Part_D_RI!B$11:H$2011,6,FALSE)&amp;" "&amp;VLOOKUP(C679,Part_D_RI!B$11:H$2011,5,FALSE))</f>
        <v/>
      </c>
      <c r="E679" s="101"/>
      <c r="F679" s="15" t="str" cm="1">
        <f t="array" ref="F679">_xlfn.IFS(E679="","", VLOOKUP(E679,Part_D_RI_Target_Populations!$B$9:$F$2009,2,FALSE)='Dropdown Selections'!$F$9,'Dropdown Selections'!$F$9, VLOOKUP(E679,Part_D_RI_Target_Populations!$B$9:$F$2009,2,FALSE)='Dropdown Selections'!$F$3,"Enrollees with: " &amp; VLOOKUP(E679,Part_D_RI_Target_Populations!$B$9:$F$2009,4,FALSE), VLOOKUP(E679,Part_D_RI_Target_Populations!$B$9:$F$2009,2,FALSE)='Dropdown Selections'!$F$2, "LIS Levels: " &amp; VLOOKUP(E679,Part_D_RI_Target_Populations!$B$9:$F$2009,3,FALSE), VLOOKUP(E679,Part_D_RI_Target_Populations!$B$9:$F$2009,2,FALSE)='Dropdown Selections'!$F$6, "LIS Levels: " &amp; VLOOKUP(E679,Part_D_RI_Target_Populations!$B$9:$F$2009,3,FALSE) &amp; " and " &amp; VLOOKUP(E679,Part_D_RI_Target_Populations!$B$9:$F$2009,4,FALSE))</f>
        <v/>
      </c>
      <c r="G679" s="101"/>
      <c r="H679" s="101"/>
      <c r="I679" s="101"/>
      <c r="J679" s="101"/>
      <c r="K679" s="101"/>
      <c r="L679" s="101"/>
      <c r="M679" s="104"/>
    </row>
    <row r="680" spans="2:13">
      <c r="B680" s="159"/>
      <c r="C680" s="101"/>
      <c r="D680" s="15" t="str">
        <f>IF(C680="","",VLOOKUP(C680,Part_D_RI!B$11:H$2011,2,FALSE)&amp;" for "&amp;VLOOKUP(C680,Part_D_RI!B$11:H$2011,6,FALSE)&amp;" "&amp;VLOOKUP(C680,Part_D_RI!B$11:H$2011,5,FALSE))</f>
        <v/>
      </c>
      <c r="E680" s="101"/>
      <c r="F680" s="15" t="str" cm="1">
        <f t="array" ref="F680">_xlfn.IFS(E680="","", VLOOKUP(E680,Part_D_RI_Target_Populations!$B$9:$F$2009,2,FALSE)='Dropdown Selections'!$F$9,'Dropdown Selections'!$F$9, VLOOKUP(E680,Part_D_RI_Target_Populations!$B$9:$F$2009,2,FALSE)='Dropdown Selections'!$F$3,"Enrollees with: " &amp; VLOOKUP(E680,Part_D_RI_Target_Populations!$B$9:$F$2009,4,FALSE), VLOOKUP(E680,Part_D_RI_Target_Populations!$B$9:$F$2009,2,FALSE)='Dropdown Selections'!$F$2, "LIS Levels: " &amp; VLOOKUP(E680,Part_D_RI_Target_Populations!$B$9:$F$2009,3,FALSE), VLOOKUP(E680,Part_D_RI_Target_Populations!$B$9:$F$2009,2,FALSE)='Dropdown Selections'!$F$6, "LIS Levels: " &amp; VLOOKUP(E680,Part_D_RI_Target_Populations!$B$9:$F$2009,3,FALSE) &amp; " and " &amp; VLOOKUP(E680,Part_D_RI_Target_Populations!$B$9:$F$2009,4,FALSE))</f>
        <v/>
      </c>
      <c r="G680" s="101"/>
      <c r="H680" s="101"/>
      <c r="I680" s="101"/>
      <c r="J680" s="101"/>
      <c r="K680" s="101"/>
      <c r="L680" s="101"/>
      <c r="M680" s="104"/>
    </row>
    <row r="681" spans="2:13">
      <c r="B681" s="159"/>
      <c r="C681" s="101"/>
      <c r="D681" s="15" t="str">
        <f>IF(C681="","",VLOOKUP(C681,Part_D_RI!B$11:H$2011,2,FALSE)&amp;" for "&amp;VLOOKUP(C681,Part_D_RI!B$11:H$2011,6,FALSE)&amp;" "&amp;VLOOKUP(C681,Part_D_RI!B$11:H$2011,5,FALSE))</f>
        <v/>
      </c>
      <c r="E681" s="101"/>
      <c r="F681" s="15" t="str" cm="1">
        <f t="array" ref="F681">_xlfn.IFS(E681="","", VLOOKUP(E681,Part_D_RI_Target_Populations!$B$9:$F$2009,2,FALSE)='Dropdown Selections'!$F$9,'Dropdown Selections'!$F$9, VLOOKUP(E681,Part_D_RI_Target_Populations!$B$9:$F$2009,2,FALSE)='Dropdown Selections'!$F$3,"Enrollees with: " &amp; VLOOKUP(E681,Part_D_RI_Target_Populations!$B$9:$F$2009,4,FALSE), VLOOKUP(E681,Part_D_RI_Target_Populations!$B$9:$F$2009,2,FALSE)='Dropdown Selections'!$F$2, "LIS Levels: " &amp; VLOOKUP(E681,Part_D_RI_Target_Populations!$B$9:$F$2009,3,FALSE), VLOOKUP(E681,Part_D_RI_Target_Populations!$B$9:$F$2009,2,FALSE)='Dropdown Selections'!$F$6, "LIS Levels: " &amp; VLOOKUP(E681,Part_D_RI_Target_Populations!$B$9:$F$2009,3,FALSE) &amp; " and " &amp; VLOOKUP(E681,Part_D_RI_Target_Populations!$B$9:$F$2009,4,FALSE))</f>
        <v/>
      </c>
      <c r="G681" s="101"/>
      <c r="H681" s="101"/>
      <c r="I681" s="101"/>
      <c r="J681" s="101"/>
      <c r="K681" s="101"/>
      <c r="L681" s="101"/>
      <c r="M681" s="104"/>
    </row>
    <row r="682" spans="2:13">
      <c r="B682" s="159"/>
      <c r="C682" s="101"/>
      <c r="D682" s="15" t="str">
        <f>IF(C682="","",VLOOKUP(C682,Part_D_RI!B$11:H$2011,2,FALSE)&amp;" for "&amp;VLOOKUP(C682,Part_D_RI!B$11:H$2011,6,FALSE)&amp;" "&amp;VLOOKUP(C682,Part_D_RI!B$11:H$2011,5,FALSE))</f>
        <v/>
      </c>
      <c r="E682" s="101"/>
      <c r="F682" s="15" t="str" cm="1">
        <f t="array" ref="F682">_xlfn.IFS(E682="","", VLOOKUP(E682,Part_D_RI_Target_Populations!$B$9:$F$2009,2,FALSE)='Dropdown Selections'!$F$9,'Dropdown Selections'!$F$9, VLOOKUP(E682,Part_D_RI_Target_Populations!$B$9:$F$2009,2,FALSE)='Dropdown Selections'!$F$3,"Enrollees with: " &amp; VLOOKUP(E682,Part_D_RI_Target_Populations!$B$9:$F$2009,4,FALSE), VLOOKUP(E682,Part_D_RI_Target_Populations!$B$9:$F$2009,2,FALSE)='Dropdown Selections'!$F$2, "LIS Levels: " &amp; VLOOKUP(E682,Part_D_RI_Target_Populations!$B$9:$F$2009,3,FALSE), VLOOKUP(E682,Part_D_RI_Target_Populations!$B$9:$F$2009,2,FALSE)='Dropdown Selections'!$F$6, "LIS Levels: " &amp; VLOOKUP(E682,Part_D_RI_Target_Populations!$B$9:$F$2009,3,FALSE) &amp; " and " &amp; VLOOKUP(E682,Part_D_RI_Target_Populations!$B$9:$F$2009,4,FALSE))</f>
        <v/>
      </c>
      <c r="G682" s="101"/>
      <c r="H682" s="101"/>
      <c r="I682" s="101"/>
      <c r="J682" s="101"/>
      <c r="K682" s="101"/>
      <c r="L682" s="101"/>
      <c r="M682" s="104"/>
    </row>
    <row r="683" spans="2:13">
      <c r="B683" s="159"/>
      <c r="C683" s="101"/>
      <c r="D683" s="15" t="str">
        <f>IF(C683="","",VLOOKUP(C683,Part_D_RI!B$11:H$2011,2,FALSE)&amp;" for "&amp;VLOOKUP(C683,Part_D_RI!B$11:H$2011,6,FALSE)&amp;" "&amp;VLOOKUP(C683,Part_D_RI!B$11:H$2011,5,FALSE))</f>
        <v/>
      </c>
      <c r="E683" s="101"/>
      <c r="F683" s="15" t="str" cm="1">
        <f t="array" ref="F683">_xlfn.IFS(E683="","", VLOOKUP(E683,Part_D_RI_Target_Populations!$B$9:$F$2009,2,FALSE)='Dropdown Selections'!$F$9,'Dropdown Selections'!$F$9, VLOOKUP(E683,Part_D_RI_Target_Populations!$B$9:$F$2009,2,FALSE)='Dropdown Selections'!$F$3,"Enrollees with: " &amp; VLOOKUP(E683,Part_D_RI_Target_Populations!$B$9:$F$2009,4,FALSE), VLOOKUP(E683,Part_D_RI_Target_Populations!$B$9:$F$2009,2,FALSE)='Dropdown Selections'!$F$2, "LIS Levels: " &amp; VLOOKUP(E683,Part_D_RI_Target_Populations!$B$9:$F$2009,3,FALSE), VLOOKUP(E683,Part_D_RI_Target_Populations!$B$9:$F$2009,2,FALSE)='Dropdown Selections'!$F$6, "LIS Levels: " &amp; VLOOKUP(E683,Part_D_RI_Target_Populations!$B$9:$F$2009,3,FALSE) &amp; " and " &amp; VLOOKUP(E683,Part_D_RI_Target_Populations!$B$9:$F$2009,4,FALSE))</f>
        <v/>
      </c>
      <c r="G683" s="101"/>
      <c r="H683" s="101"/>
      <c r="I683" s="101"/>
      <c r="J683" s="101"/>
      <c r="K683" s="101"/>
      <c r="L683" s="101"/>
      <c r="M683" s="104"/>
    </row>
    <row r="684" spans="2:13">
      <c r="B684" s="159"/>
      <c r="C684" s="101"/>
      <c r="D684" s="15" t="str">
        <f>IF(C684="","",VLOOKUP(C684,Part_D_RI!B$11:H$2011,2,FALSE)&amp;" for "&amp;VLOOKUP(C684,Part_D_RI!B$11:H$2011,6,FALSE)&amp;" "&amp;VLOOKUP(C684,Part_D_RI!B$11:H$2011,5,FALSE))</f>
        <v/>
      </c>
      <c r="E684" s="101"/>
      <c r="F684" s="15" t="str" cm="1">
        <f t="array" ref="F684">_xlfn.IFS(E684="","", VLOOKUP(E684,Part_D_RI_Target_Populations!$B$9:$F$2009,2,FALSE)='Dropdown Selections'!$F$9,'Dropdown Selections'!$F$9, VLOOKUP(E684,Part_D_RI_Target_Populations!$B$9:$F$2009,2,FALSE)='Dropdown Selections'!$F$3,"Enrollees with: " &amp; VLOOKUP(E684,Part_D_RI_Target_Populations!$B$9:$F$2009,4,FALSE), VLOOKUP(E684,Part_D_RI_Target_Populations!$B$9:$F$2009,2,FALSE)='Dropdown Selections'!$F$2, "LIS Levels: " &amp; VLOOKUP(E684,Part_D_RI_Target_Populations!$B$9:$F$2009,3,FALSE), VLOOKUP(E684,Part_D_RI_Target_Populations!$B$9:$F$2009,2,FALSE)='Dropdown Selections'!$F$6, "LIS Levels: " &amp; VLOOKUP(E684,Part_D_RI_Target_Populations!$B$9:$F$2009,3,FALSE) &amp; " and " &amp; VLOOKUP(E684,Part_D_RI_Target_Populations!$B$9:$F$2009,4,FALSE))</f>
        <v/>
      </c>
      <c r="G684" s="101"/>
      <c r="H684" s="101"/>
      <c r="I684" s="101"/>
      <c r="J684" s="101"/>
      <c r="K684" s="101"/>
      <c r="L684" s="101"/>
      <c r="M684" s="104"/>
    </row>
    <row r="685" spans="2:13">
      <c r="B685" s="159"/>
      <c r="C685" s="101"/>
      <c r="D685" s="15" t="str">
        <f>IF(C685="","",VLOOKUP(C685,Part_D_RI!B$11:H$2011,2,FALSE)&amp;" for "&amp;VLOOKUP(C685,Part_D_RI!B$11:H$2011,6,FALSE)&amp;" "&amp;VLOOKUP(C685,Part_D_RI!B$11:H$2011,5,FALSE))</f>
        <v/>
      </c>
      <c r="E685" s="101"/>
      <c r="F685" s="15" t="str" cm="1">
        <f t="array" ref="F685">_xlfn.IFS(E685="","", VLOOKUP(E685,Part_D_RI_Target_Populations!$B$9:$F$2009,2,FALSE)='Dropdown Selections'!$F$9,'Dropdown Selections'!$F$9, VLOOKUP(E685,Part_D_RI_Target_Populations!$B$9:$F$2009,2,FALSE)='Dropdown Selections'!$F$3,"Enrollees with: " &amp; VLOOKUP(E685,Part_D_RI_Target_Populations!$B$9:$F$2009,4,FALSE), VLOOKUP(E685,Part_D_RI_Target_Populations!$B$9:$F$2009,2,FALSE)='Dropdown Selections'!$F$2, "LIS Levels: " &amp; VLOOKUP(E685,Part_D_RI_Target_Populations!$B$9:$F$2009,3,FALSE), VLOOKUP(E685,Part_D_RI_Target_Populations!$B$9:$F$2009,2,FALSE)='Dropdown Selections'!$F$6, "LIS Levels: " &amp; VLOOKUP(E685,Part_D_RI_Target_Populations!$B$9:$F$2009,3,FALSE) &amp; " and " &amp; VLOOKUP(E685,Part_D_RI_Target_Populations!$B$9:$F$2009,4,FALSE))</f>
        <v/>
      </c>
      <c r="G685" s="101"/>
      <c r="H685" s="101"/>
      <c r="I685" s="101"/>
      <c r="J685" s="101"/>
      <c r="K685" s="101"/>
      <c r="L685" s="101"/>
      <c r="M685" s="104"/>
    </row>
    <row r="686" spans="2:13">
      <c r="B686" s="159"/>
      <c r="C686" s="101"/>
      <c r="D686" s="15" t="str">
        <f>IF(C686="","",VLOOKUP(C686,Part_D_RI!B$11:H$2011,2,FALSE)&amp;" for "&amp;VLOOKUP(C686,Part_D_RI!B$11:H$2011,6,FALSE)&amp;" "&amp;VLOOKUP(C686,Part_D_RI!B$11:H$2011,5,FALSE))</f>
        <v/>
      </c>
      <c r="E686" s="101"/>
      <c r="F686" s="15" t="str" cm="1">
        <f t="array" ref="F686">_xlfn.IFS(E686="","", VLOOKUP(E686,Part_D_RI_Target_Populations!$B$9:$F$2009,2,FALSE)='Dropdown Selections'!$F$9,'Dropdown Selections'!$F$9, VLOOKUP(E686,Part_D_RI_Target_Populations!$B$9:$F$2009,2,FALSE)='Dropdown Selections'!$F$3,"Enrollees with: " &amp; VLOOKUP(E686,Part_D_RI_Target_Populations!$B$9:$F$2009,4,FALSE), VLOOKUP(E686,Part_D_RI_Target_Populations!$B$9:$F$2009,2,FALSE)='Dropdown Selections'!$F$2, "LIS Levels: " &amp; VLOOKUP(E686,Part_D_RI_Target_Populations!$B$9:$F$2009,3,FALSE), VLOOKUP(E686,Part_D_RI_Target_Populations!$B$9:$F$2009,2,FALSE)='Dropdown Selections'!$F$6, "LIS Levels: " &amp; VLOOKUP(E686,Part_D_RI_Target_Populations!$B$9:$F$2009,3,FALSE) &amp; " and " &amp; VLOOKUP(E686,Part_D_RI_Target_Populations!$B$9:$F$2009,4,FALSE))</f>
        <v/>
      </c>
      <c r="G686" s="101"/>
      <c r="H686" s="101"/>
      <c r="I686" s="101"/>
      <c r="J686" s="101"/>
      <c r="K686" s="101"/>
      <c r="L686" s="101"/>
      <c r="M686" s="104"/>
    </row>
    <row r="687" spans="2:13">
      <c r="B687" s="159"/>
      <c r="C687" s="101"/>
      <c r="D687" s="15" t="str">
        <f>IF(C687="","",VLOOKUP(C687,Part_D_RI!B$11:H$2011,2,FALSE)&amp;" for "&amp;VLOOKUP(C687,Part_D_RI!B$11:H$2011,6,FALSE)&amp;" "&amp;VLOOKUP(C687,Part_D_RI!B$11:H$2011,5,FALSE))</f>
        <v/>
      </c>
      <c r="E687" s="101"/>
      <c r="F687" s="15" t="str" cm="1">
        <f t="array" ref="F687">_xlfn.IFS(E687="","", VLOOKUP(E687,Part_D_RI_Target_Populations!$B$9:$F$2009,2,FALSE)='Dropdown Selections'!$F$9,'Dropdown Selections'!$F$9, VLOOKUP(E687,Part_D_RI_Target_Populations!$B$9:$F$2009,2,FALSE)='Dropdown Selections'!$F$3,"Enrollees with: " &amp; VLOOKUP(E687,Part_D_RI_Target_Populations!$B$9:$F$2009,4,FALSE), VLOOKUP(E687,Part_D_RI_Target_Populations!$B$9:$F$2009,2,FALSE)='Dropdown Selections'!$F$2, "LIS Levels: " &amp; VLOOKUP(E687,Part_D_RI_Target_Populations!$B$9:$F$2009,3,FALSE), VLOOKUP(E687,Part_D_RI_Target_Populations!$B$9:$F$2009,2,FALSE)='Dropdown Selections'!$F$6, "LIS Levels: " &amp; VLOOKUP(E687,Part_D_RI_Target_Populations!$B$9:$F$2009,3,FALSE) &amp; " and " &amp; VLOOKUP(E687,Part_D_RI_Target_Populations!$B$9:$F$2009,4,FALSE))</f>
        <v/>
      </c>
      <c r="G687" s="101"/>
      <c r="H687" s="101"/>
      <c r="I687" s="101"/>
      <c r="J687" s="101"/>
      <c r="K687" s="101"/>
      <c r="L687" s="101"/>
      <c r="M687" s="104"/>
    </row>
    <row r="688" spans="2:13">
      <c r="B688" s="159"/>
      <c r="C688" s="101"/>
      <c r="D688" s="15" t="str">
        <f>IF(C688="","",VLOOKUP(C688,Part_D_RI!B$11:H$2011,2,FALSE)&amp;" for "&amp;VLOOKUP(C688,Part_D_RI!B$11:H$2011,6,FALSE)&amp;" "&amp;VLOOKUP(C688,Part_D_RI!B$11:H$2011,5,FALSE))</f>
        <v/>
      </c>
      <c r="E688" s="101"/>
      <c r="F688" s="15" t="str" cm="1">
        <f t="array" ref="F688">_xlfn.IFS(E688="","", VLOOKUP(E688,Part_D_RI_Target_Populations!$B$9:$F$2009,2,FALSE)='Dropdown Selections'!$F$9,'Dropdown Selections'!$F$9, VLOOKUP(E688,Part_D_RI_Target_Populations!$B$9:$F$2009,2,FALSE)='Dropdown Selections'!$F$3,"Enrollees with: " &amp; VLOOKUP(E688,Part_D_RI_Target_Populations!$B$9:$F$2009,4,FALSE), VLOOKUP(E688,Part_D_RI_Target_Populations!$B$9:$F$2009,2,FALSE)='Dropdown Selections'!$F$2, "LIS Levels: " &amp; VLOOKUP(E688,Part_D_RI_Target_Populations!$B$9:$F$2009,3,FALSE), VLOOKUP(E688,Part_D_RI_Target_Populations!$B$9:$F$2009,2,FALSE)='Dropdown Selections'!$F$6, "LIS Levels: " &amp; VLOOKUP(E688,Part_D_RI_Target_Populations!$B$9:$F$2009,3,FALSE) &amp; " and " &amp; VLOOKUP(E688,Part_D_RI_Target_Populations!$B$9:$F$2009,4,FALSE))</f>
        <v/>
      </c>
      <c r="G688" s="101"/>
      <c r="H688" s="101"/>
      <c r="I688" s="101"/>
      <c r="J688" s="101"/>
      <c r="K688" s="101"/>
      <c r="L688" s="101"/>
      <c r="M688" s="104"/>
    </row>
    <row r="689" spans="2:13">
      <c r="B689" s="159"/>
      <c r="C689" s="101"/>
      <c r="D689" s="15" t="str">
        <f>IF(C689="","",VLOOKUP(C689,Part_D_RI!B$11:H$2011,2,FALSE)&amp;" for "&amp;VLOOKUP(C689,Part_D_RI!B$11:H$2011,6,FALSE)&amp;" "&amp;VLOOKUP(C689,Part_D_RI!B$11:H$2011,5,FALSE))</f>
        <v/>
      </c>
      <c r="E689" s="101"/>
      <c r="F689" s="15" t="str" cm="1">
        <f t="array" ref="F689">_xlfn.IFS(E689="","", VLOOKUP(E689,Part_D_RI_Target_Populations!$B$9:$F$2009,2,FALSE)='Dropdown Selections'!$F$9,'Dropdown Selections'!$F$9, VLOOKUP(E689,Part_D_RI_Target_Populations!$B$9:$F$2009,2,FALSE)='Dropdown Selections'!$F$3,"Enrollees with: " &amp; VLOOKUP(E689,Part_D_RI_Target_Populations!$B$9:$F$2009,4,FALSE), VLOOKUP(E689,Part_D_RI_Target_Populations!$B$9:$F$2009,2,FALSE)='Dropdown Selections'!$F$2, "LIS Levels: " &amp; VLOOKUP(E689,Part_D_RI_Target_Populations!$B$9:$F$2009,3,FALSE), VLOOKUP(E689,Part_D_RI_Target_Populations!$B$9:$F$2009,2,FALSE)='Dropdown Selections'!$F$6, "LIS Levels: " &amp; VLOOKUP(E689,Part_D_RI_Target_Populations!$B$9:$F$2009,3,FALSE) &amp; " and " &amp; VLOOKUP(E689,Part_D_RI_Target_Populations!$B$9:$F$2009,4,FALSE))</f>
        <v/>
      </c>
      <c r="G689" s="101"/>
      <c r="H689" s="101"/>
      <c r="I689" s="101"/>
      <c r="J689" s="101"/>
      <c r="K689" s="101"/>
      <c r="L689" s="101"/>
      <c r="M689" s="104"/>
    </row>
    <row r="690" spans="2:13">
      <c r="B690" s="159"/>
      <c r="C690" s="101"/>
      <c r="D690" s="15" t="str">
        <f>IF(C690="","",VLOOKUP(C690,Part_D_RI!B$11:H$2011,2,FALSE)&amp;" for "&amp;VLOOKUP(C690,Part_D_RI!B$11:H$2011,6,FALSE)&amp;" "&amp;VLOOKUP(C690,Part_D_RI!B$11:H$2011,5,FALSE))</f>
        <v/>
      </c>
      <c r="E690" s="101"/>
      <c r="F690" s="15" t="str" cm="1">
        <f t="array" ref="F690">_xlfn.IFS(E690="","", VLOOKUP(E690,Part_D_RI_Target_Populations!$B$9:$F$2009,2,FALSE)='Dropdown Selections'!$F$9,'Dropdown Selections'!$F$9, VLOOKUP(E690,Part_D_RI_Target_Populations!$B$9:$F$2009,2,FALSE)='Dropdown Selections'!$F$3,"Enrollees with: " &amp; VLOOKUP(E690,Part_D_RI_Target_Populations!$B$9:$F$2009,4,FALSE), VLOOKUP(E690,Part_D_RI_Target_Populations!$B$9:$F$2009,2,FALSE)='Dropdown Selections'!$F$2, "LIS Levels: " &amp; VLOOKUP(E690,Part_D_RI_Target_Populations!$B$9:$F$2009,3,FALSE), VLOOKUP(E690,Part_D_RI_Target_Populations!$B$9:$F$2009,2,FALSE)='Dropdown Selections'!$F$6, "LIS Levels: " &amp; VLOOKUP(E690,Part_D_RI_Target_Populations!$B$9:$F$2009,3,FALSE) &amp; " and " &amp; VLOOKUP(E690,Part_D_RI_Target_Populations!$B$9:$F$2009,4,FALSE))</f>
        <v/>
      </c>
      <c r="G690" s="101"/>
      <c r="H690" s="101"/>
      <c r="I690" s="101"/>
      <c r="J690" s="101"/>
      <c r="K690" s="101"/>
      <c r="L690" s="101"/>
      <c r="M690" s="104"/>
    </row>
    <row r="691" spans="2:13">
      <c r="B691" s="159"/>
      <c r="C691" s="101"/>
      <c r="D691" s="15" t="str">
        <f>IF(C691="","",VLOOKUP(C691,Part_D_RI!B$11:H$2011,2,FALSE)&amp;" for "&amp;VLOOKUP(C691,Part_D_RI!B$11:H$2011,6,FALSE)&amp;" "&amp;VLOOKUP(C691,Part_D_RI!B$11:H$2011,5,FALSE))</f>
        <v/>
      </c>
      <c r="E691" s="101"/>
      <c r="F691" s="15" t="str" cm="1">
        <f t="array" ref="F691">_xlfn.IFS(E691="","", VLOOKUP(E691,Part_D_RI_Target_Populations!$B$9:$F$2009,2,FALSE)='Dropdown Selections'!$F$9,'Dropdown Selections'!$F$9, VLOOKUP(E691,Part_D_RI_Target_Populations!$B$9:$F$2009,2,FALSE)='Dropdown Selections'!$F$3,"Enrollees with: " &amp; VLOOKUP(E691,Part_D_RI_Target_Populations!$B$9:$F$2009,4,FALSE), VLOOKUP(E691,Part_D_RI_Target_Populations!$B$9:$F$2009,2,FALSE)='Dropdown Selections'!$F$2, "LIS Levels: " &amp; VLOOKUP(E691,Part_D_RI_Target_Populations!$B$9:$F$2009,3,FALSE), VLOOKUP(E691,Part_D_RI_Target_Populations!$B$9:$F$2009,2,FALSE)='Dropdown Selections'!$F$6, "LIS Levels: " &amp; VLOOKUP(E691,Part_D_RI_Target_Populations!$B$9:$F$2009,3,FALSE) &amp; " and " &amp; VLOOKUP(E691,Part_D_RI_Target_Populations!$B$9:$F$2009,4,FALSE))</f>
        <v/>
      </c>
      <c r="G691" s="101"/>
      <c r="H691" s="101"/>
      <c r="I691" s="101"/>
      <c r="J691" s="101"/>
      <c r="K691" s="101"/>
      <c r="L691" s="101"/>
      <c r="M691" s="104"/>
    </row>
    <row r="692" spans="2:13">
      <c r="B692" s="159"/>
      <c r="C692" s="101"/>
      <c r="D692" s="15" t="str">
        <f>IF(C692="","",VLOOKUP(C692,Part_D_RI!B$11:H$2011,2,FALSE)&amp;" for "&amp;VLOOKUP(C692,Part_D_RI!B$11:H$2011,6,FALSE)&amp;" "&amp;VLOOKUP(C692,Part_D_RI!B$11:H$2011,5,FALSE))</f>
        <v/>
      </c>
      <c r="E692" s="101"/>
      <c r="F692" s="15" t="str" cm="1">
        <f t="array" ref="F692">_xlfn.IFS(E692="","", VLOOKUP(E692,Part_D_RI_Target_Populations!$B$9:$F$2009,2,FALSE)='Dropdown Selections'!$F$9,'Dropdown Selections'!$F$9, VLOOKUP(E692,Part_D_RI_Target_Populations!$B$9:$F$2009,2,FALSE)='Dropdown Selections'!$F$3,"Enrollees with: " &amp; VLOOKUP(E692,Part_D_RI_Target_Populations!$B$9:$F$2009,4,FALSE), VLOOKUP(E692,Part_D_RI_Target_Populations!$B$9:$F$2009,2,FALSE)='Dropdown Selections'!$F$2, "LIS Levels: " &amp; VLOOKUP(E692,Part_D_RI_Target_Populations!$B$9:$F$2009,3,FALSE), VLOOKUP(E692,Part_D_RI_Target_Populations!$B$9:$F$2009,2,FALSE)='Dropdown Selections'!$F$6, "LIS Levels: " &amp; VLOOKUP(E692,Part_D_RI_Target_Populations!$B$9:$F$2009,3,FALSE) &amp; " and " &amp; VLOOKUP(E692,Part_D_RI_Target_Populations!$B$9:$F$2009,4,FALSE))</f>
        <v/>
      </c>
      <c r="G692" s="101"/>
      <c r="H692" s="101"/>
      <c r="I692" s="101"/>
      <c r="J692" s="101"/>
      <c r="K692" s="101"/>
      <c r="L692" s="101"/>
      <c r="M692" s="104"/>
    </row>
    <row r="693" spans="2:13">
      <c r="B693" s="159"/>
      <c r="C693" s="101"/>
      <c r="D693" s="15" t="str">
        <f>IF(C693="","",VLOOKUP(C693,Part_D_RI!B$11:H$2011,2,FALSE)&amp;" for "&amp;VLOOKUP(C693,Part_D_RI!B$11:H$2011,6,FALSE)&amp;" "&amp;VLOOKUP(C693,Part_D_RI!B$11:H$2011,5,FALSE))</f>
        <v/>
      </c>
      <c r="E693" s="101"/>
      <c r="F693" s="15" t="str" cm="1">
        <f t="array" ref="F693">_xlfn.IFS(E693="","", VLOOKUP(E693,Part_D_RI_Target_Populations!$B$9:$F$2009,2,FALSE)='Dropdown Selections'!$F$9,'Dropdown Selections'!$F$9, VLOOKUP(E693,Part_D_RI_Target_Populations!$B$9:$F$2009,2,FALSE)='Dropdown Selections'!$F$3,"Enrollees with: " &amp; VLOOKUP(E693,Part_D_RI_Target_Populations!$B$9:$F$2009,4,FALSE), VLOOKUP(E693,Part_D_RI_Target_Populations!$B$9:$F$2009,2,FALSE)='Dropdown Selections'!$F$2, "LIS Levels: " &amp; VLOOKUP(E693,Part_D_RI_Target_Populations!$B$9:$F$2009,3,FALSE), VLOOKUP(E693,Part_D_RI_Target_Populations!$B$9:$F$2009,2,FALSE)='Dropdown Selections'!$F$6, "LIS Levels: " &amp; VLOOKUP(E693,Part_D_RI_Target_Populations!$B$9:$F$2009,3,FALSE) &amp; " and " &amp; VLOOKUP(E693,Part_D_RI_Target_Populations!$B$9:$F$2009,4,FALSE))</f>
        <v/>
      </c>
      <c r="G693" s="101"/>
      <c r="H693" s="101"/>
      <c r="I693" s="101"/>
      <c r="J693" s="101"/>
      <c r="K693" s="101"/>
      <c r="L693" s="101"/>
      <c r="M693" s="104"/>
    </row>
    <row r="694" spans="2:13">
      <c r="B694" s="159"/>
      <c r="C694" s="101"/>
      <c r="D694" s="15" t="str">
        <f>IF(C694="","",VLOOKUP(C694,Part_D_RI!B$11:H$2011,2,FALSE)&amp;" for "&amp;VLOOKUP(C694,Part_D_RI!B$11:H$2011,6,FALSE)&amp;" "&amp;VLOOKUP(C694,Part_D_RI!B$11:H$2011,5,FALSE))</f>
        <v/>
      </c>
      <c r="E694" s="101"/>
      <c r="F694" s="15" t="str" cm="1">
        <f t="array" ref="F694">_xlfn.IFS(E694="","", VLOOKUP(E694,Part_D_RI_Target_Populations!$B$9:$F$2009,2,FALSE)='Dropdown Selections'!$F$9,'Dropdown Selections'!$F$9, VLOOKUP(E694,Part_D_RI_Target_Populations!$B$9:$F$2009,2,FALSE)='Dropdown Selections'!$F$3,"Enrollees with: " &amp; VLOOKUP(E694,Part_D_RI_Target_Populations!$B$9:$F$2009,4,FALSE), VLOOKUP(E694,Part_D_RI_Target_Populations!$B$9:$F$2009,2,FALSE)='Dropdown Selections'!$F$2, "LIS Levels: " &amp; VLOOKUP(E694,Part_D_RI_Target_Populations!$B$9:$F$2009,3,FALSE), VLOOKUP(E694,Part_D_RI_Target_Populations!$B$9:$F$2009,2,FALSE)='Dropdown Selections'!$F$6, "LIS Levels: " &amp; VLOOKUP(E694,Part_D_RI_Target_Populations!$B$9:$F$2009,3,FALSE) &amp; " and " &amp; VLOOKUP(E694,Part_D_RI_Target_Populations!$B$9:$F$2009,4,FALSE))</f>
        <v/>
      </c>
      <c r="G694" s="101"/>
      <c r="H694" s="101"/>
      <c r="I694" s="101"/>
      <c r="J694" s="101"/>
      <c r="K694" s="101"/>
      <c r="L694" s="101"/>
      <c r="M694" s="104"/>
    </row>
    <row r="695" spans="2:13">
      <c r="B695" s="159"/>
      <c r="C695" s="101"/>
      <c r="D695" s="15" t="str">
        <f>IF(C695="","",VLOOKUP(C695,Part_D_RI!B$11:H$2011,2,FALSE)&amp;" for "&amp;VLOOKUP(C695,Part_D_RI!B$11:H$2011,6,FALSE)&amp;" "&amp;VLOOKUP(C695,Part_D_RI!B$11:H$2011,5,FALSE))</f>
        <v/>
      </c>
      <c r="E695" s="101"/>
      <c r="F695" s="15" t="str" cm="1">
        <f t="array" ref="F695">_xlfn.IFS(E695="","", VLOOKUP(E695,Part_D_RI_Target_Populations!$B$9:$F$2009,2,FALSE)='Dropdown Selections'!$F$9,'Dropdown Selections'!$F$9, VLOOKUP(E695,Part_D_RI_Target_Populations!$B$9:$F$2009,2,FALSE)='Dropdown Selections'!$F$3,"Enrollees with: " &amp; VLOOKUP(E695,Part_D_RI_Target_Populations!$B$9:$F$2009,4,FALSE), VLOOKUP(E695,Part_D_RI_Target_Populations!$B$9:$F$2009,2,FALSE)='Dropdown Selections'!$F$2, "LIS Levels: " &amp; VLOOKUP(E695,Part_D_RI_Target_Populations!$B$9:$F$2009,3,FALSE), VLOOKUP(E695,Part_D_RI_Target_Populations!$B$9:$F$2009,2,FALSE)='Dropdown Selections'!$F$6, "LIS Levels: " &amp; VLOOKUP(E695,Part_D_RI_Target_Populations!$B$9:$F$2009,3,FALSE) &amp; " and " &amp; VLOOKUP(E695,Part_D_RI_Target_Populations!$B$9:$F$2009,4,FALSE))</f>
        <v/>
      </c>
      <c r="G695" s="101"/>
      <c r="H695" s="101"/>
      <c r="I695" s="101"/>
      <c r="J695" s="101"/>
      <c r="K695" s="101"/>
      <c r="L695" s="101"/>
      <c r="M695" s="104"/>
    </row>
    <row r="696" spans="2:13">
      <c r="B696" s="159"/>
      <c r="C696" s="101"/>
      <c r="D696" s="15" t="str">
        <f>IF(C696="","",VLOOKUP(C696,Part_D_RI!B$11:H$2011,2,FALSE)&amp;" for "&amp;VLOOKUP(C696,Part_D_RI!B$11:H$2011,6,FALSE)&amp;" "&amp;VLOOKUP(C696,Part_D_RI!B$11:H$2011,5,FALSE))</f>
        <v/>
      </c>
      <c r="E696" s="101"/>
      <c r="F696" s="15" t="str" cm="1">
        <f t="array" ref="F696">_xlfn.IFS(E696="","", VLOOKUP(E696,Part_D_RI_Target_Populations!$B$9:$F$2009,2,FALSE)='Dropdown Selections'!$F$9,'Dropdown Selections'!$F$9, VLOOKUP(E696,Part_D_RI_Target_Populations!$B$9:$F$2009,2,FALSE)='Dropdown Selections'!$F$3,"Enrollees with: " &amp; VLOOKUP(E696,Part_D_RI_Target_Populations!$B$9:$F$2009,4,FALSE), VLOOKUP(E696,Part_D_RI_Target_Populations!$B$9:$F$2009,2,FALSE)='Dropdown Selections'!$F$2, "LIS Levels: " &amp; VLOOKUP(E696,Part_D_RI_Target_Populations!$B$9:$F$2009,3,FALSE), VLOOKUP(E696,Part_D_RI_Target_Populations!$B$9:$F$2009,2,FALSE)='Dropdown Selections'!$F$6, "LIS Levels: " &amp; VLOOKUP(E696,Part_D_RI_Target_Populations!$B$9:$F$2009,3,FALSE) &amp; " and " &amp; VLOOKUP(E696,Part_D_RI_Target_Populations!$B$9:$F$2009,4,FALSE))</f>
        <v/>
      </c>
      <c r="G696" s="101"/>
      <c r="H696" s="101"/>
      <c r="I696" s="101"/>
      <c r="J696" s="101"/>
      <c r="K696" s="101"/>
      <c r="L696" s="101"/>
      <c r="M696" s="104"/>
    </row>
    <row r="697" spans="2:13">
      <c r="B697" s="159"/>
      <c r="C697" s="101"/>
      <c r="D697" s="15" t="str">
        <f>IF(C697="","",VLOOKUP(C697,Part_D_RI!B$11:H$2011,2,FALSE)&amp;" for "&amp;VLOOKUP(C697,Part_D_RI!B$11:H$2011,6,FALSE)&amp;" "&amp;VLOOKUP(C697,Part_D_RI!B$11:H$2011,5,FALSE))</f>
        <v/>
      </c>
      <c r="E697" s="101"/>
      <c r="F697" s="15" t="str" cm="1">
        <f t="array" ref="F697">_xlfn.IFS(E697="","", VLOOKUP(E697,Part_D_RI_Target_Populations!$B$9:$F$2009,2,FALSE)='Dropdown Selections'!$F$9,'Dropdown Selections'!$F$9, VLOOKUP(E697,Part_D_RI_Target_Populations!$B$9:$F$2009,2,FALSE)='Dropdown Selections'!$F$3,"Enrollees with: " &amp; VLOOKUP(E697,Part_D_RI_Target_Populations!$B$9:$F$2009,4,FALSE), VLOOKUP(E697,Part_D_RI_Target_Populations!$B$9:$F$2009,2,FALSE)='Dropdown Selections'!$F$2, "LIS Levels: " &amp; VLOOKUP(E697,Part_D_RI_Target_Populations!$B$9:$F$2009,3,FALSE), VLOOKUP(E697,Part_D_RI_Target_Populations!$B$9:$F$2009,2,FALSE)='Dropdown Selections'!$F$6, "LIS Levels: " &amp; VLOOKUP(E697,Part_D_RI_Target_Populations!$B$9:$F$2009,3,FALSE) &amp; " and " &amp; VLOOKUP(E697,Part_D_RI_Target_Populations!$B$9:$F$2009,4,FALSE))</f>
        <v/>
      </c>
      <c r="G697" s="101"/>
      <c r="H697" s="101"/>
      <c r="I697" s="101"/>
      <c r="J697" s="101"/>
      <c r="K697" s="101"/>
      <c r="L697" s="101"/>
      <c r="M697" s="104"/>
    </row>
    <row r="698" spans="2:13">
      <c r="B698" s="159"/>
      <c r="C698" s="101"/>
      <c r="D698" s="15" t="str">
        <f>IF(C698="","",VLOOKUP(C698,Part_D_RI!B$11:H$2011,2,FALSE)&amp;" for "&amp;VLOOKUP(C698,Part_D_RI!B$11:H$2011,6,FALSE)&amp;" "&amp;VLOOKUP(C698,Part_D_RI!B$11:H$2011,5,FALSE))</f>
        <v/>
      </c>
      <c r="E698" s="101"/>
      <c r="F698" s="15" t="str" cm="1">
        <f t="array" ref="F698">_xlfn.IFS(E698="","", VLOOKUP(E698,Part_D_RI_Target_Populations!$B$9:$F$2009,2,FALSE)='Dropdown Selections'!$F$9,'Dropdown Selections'!$F$9, VLOOKUP(E698,Part_D_RI_Target_Populations!$B$9:$F$2009,2,FALSE)='Dropdown Selections'!$F$3,"Enrollees with: " &amp; VLOOKUP(E698,Part_D_RI_Target_Populations!$B$9:$F$2009,4,FALSE), VLOOKUP(E698,Part_D_RI_Target_Populations!$B$9:$F$2009,2,FALSE)='Dropdown Selections'!$F$2, "LIS Levels: " &amp; VLOOKUP(E698,Part_D_RI_Target_Populations!$B$9:$F$2009,3,FALSE), VLOOKUP(E698,Part_D_RI_Target_Populations!$B$9:$F$2009,2,FALSE)='Dropdown Selections'!$F$6, "LIS Levels: " &amp; VLOOKUP(E698,Part_D_RI_Target_Populations!$B$9:$F$2009,3,FALSE) &amp; " and " &amp; VLOOKUP(E698,Part_D_RI_Target_Populations!$B$9:$F$2009,4,FALSE))</f>
        <v/>
      </c>
      <c r="G698" s="101"/>
      <c r="H698" s="101"/>
      <c r="I698" s="101"/>
      <c r="J698" s="101"/>
      <c r="K698" s="101"/>
      <c r="L698" s="101"/>
      <c r="M698" s="104"/>
    </row>
    <row r="699" spans="2:13">
      <c r="B699" s="159"/>
      <c r="C699" s="101"/>
      <c r="D699" s="15" t="str">
        <f>IF(C699="","",VLOOKUP(C699,Part_D_RI!B$11:H$2011,2,FALSE)&amp;" for "&amp;VLOOKUP(C699,Part_D_RI!B$11:H$2011,6,FALSE)&amp;" "&amp;VLOOKUP(C699,Part_D_RI!B$11:H$2011,5,FALSE))</f>
        <v/>
      </c>
      <c r="E699" s="101"/>
      <c r="F699" s="15" t="str" cm="1">
        <f t="array" ref="F699">_xlfn.IFS(E699="","", VLOOKUP(E699,Part_D_RI_Target_Populations!$B$9:$F$2009,2,FALSE)='Dropdown Selections'!$F$9,'Dropdown Selections'!$F$9, VLOOKUP(E699,Part_D_RI_Target_Populations!$B$9:$F$2009,2,FALSE)='Dropdown Selections'!$F$3,"Enrollees with: " &amp; VLOOKUP(E699,Part_D_RI_Target_Populations!$B$9:$F$2009,4,FALSE), VLOOKUP(E699,Part_D_RI_Target_Populations!$B$9:$F$2009,2,FALSE)='Dropdown Selections'!$F$2, "LIS Levels: " &amp; VLOOKUP(E699,Part_D_RI_Target_Populations!$B$9:$F$2009,3,FALSE), VLOOKUP(E699,Part_D_RI_Target_Populations!$B$9:$F$2009,2,FALSE)='Dropdown Selections'!$F$6, "LIS Levels: " &amp; VLOOKUP(E699,Part_D_RI_Target_Populations!$B$9:$F$2009,3,FALSE) &amp; " and " &amp; VLOOKUP(E699,Part_D_RI_Target_Populations!$B$9:$F$2009,4,FALSE))</f>
        <v/>
      </c>
      <c r="G699" s="101"/>
      <c r="H699" s="101"/>
      <c r="I699" s="101"/>
      <c r="J699" s="101"/>
      <c r="K699" s="101"/>
      <c r="L699" s="101"/>
      <c r="M699" s="104"/>
    </row>
    <row r="700" spans="2:13">
      <c r="B700" s="159"/>
      <c r="C700" s="101"/>
      <c r="D700" s="15" t="str">
        <f>IF(C700="","",VLOOKUP(C700,Part_D_RI!B$11:H$2011,2,FALSE)&amp;" for "&amp;VLOOKUP(C700,Part_D_RI!B$11:H$2011,6,FALSE)&amp;" "&amp;VLOOKUP(C700,Part_D_RI!B$11:H$2011,5,FALSE))</f>
        <v/>
      </c>
      <c r="E700" s="101"/>
      <c r="F700" s="15" t="str" cm="1">
        <f t="array" ref="F700">_xlfn.IFS(E700="","", VLOOKUP(E700,Part_D_RI_Target_Populations!$B$9:$F$2009,2,FALSE)='Dropdown Selections'!$F$9,'Dropdown Selections'!$F$9, VLOOKUP(E700,Part_D_RI_Target_Populations!$B$9:$F$2009,2,FALSE)='Dropdown Selections'!$F$3,"Enrollees with: " &amp; VLOOKUP(E700,Part_D_RI_Target_Populations!$B$9:$F$2009,4,FALSE), VLOOKUP(E700,Part_D_RI_Target_Populations!$B$9:$F$2009,2,FALSE)='Dropdown Selections'!$F$2, "LIS Levels: " &amp; VLOOKUP(E700,Part_D_RI_Target_Populations!$B$9:$F$2009,3,FALSE), VLOOKUP(E700,Part_D_RI_Target_Populations!$B$9:$F$2009,2,FALSE)='Dropdown Selections'!$F$6, "LIS Levels: " &amp; VLOOKUP(E700,Part_D_RI_Target_Populations!$B$9:$F$2009,3,FALSE) &amp; " and " &amp; VLOOKUP(E700,Part_D_RI_Target_Populations!$B$9:$F$2009,4,FALSE))</f>
        <v/>
      </c>
      <c r="G700" s="101"/>
      <c r="H700" s="101"/>
      <c r="I700" s="101"/>
      <c r="J700" s="101"/>
      <c r="K700" s="101"/>
      <c r="L700" s="101"/>
      <c r="M700" s="104"/>
    </row>
    <row r="701" spans="2:13">
      <c r="B701" s="159"/>
      <c r="C701" s="101"/>
      <c r="D701" s="15" t="str">
        <f>IF(C701="","",VLOOKUP(C701,Part_D_RI!B$11:H$2011,2,FALSE)&amp;" for "&amp;VLOOKUP(C701,Part_D_RI!B$11:H$2011,6,FALSE)&amp;" "&amp;VLOOKUP(C701,Part_D_RI!B$11:H$2011,5,FALSE))</f>
        <v/>
      </c>
      <c r="E701" s="101"/>
      <c r="F701" s="15" t="str" cm="1">
        <f t="array" ref="F701">_xlfn.IFS(E701="","", VLOOKUP(E701,Part_D_RI_Target_Populations!$B$9:$F$2009,2,FALSE)='Dropdown Selections'!$F$9,'Dropdown Selections'!$F$9, VLOOKUP(E701,Part_D_RI_Target_Populations!$B$9:$F$2009,2,FALSE)='Dropdown Selections'!$F$3,"Enrollees with: " &amp; VLOOKUP(E701,Part_D_RI_Target_Populations!$B$9:$F$2009,4,FALSE), VLOOKUP(E701,Part_D_RI_Target_Populations!$B$9:$F$2009,2,FALSE)='Dropdown Selections'!$F$2, "LIS Levels: " &amp; VLOOKUP(E701,Part_D_RI_Target_Populations!$B$9:$F$2009,3,FALSE), VLOOKUP(E701,Part_D_RI_Target_Populations!$B$9:$F$2009,2,FALSE)='Dropdown Selections'!$F$6, "LIS Levels: " &amp; VLOOKUP(E701,Part_D_RI_Target_Populations!$B$9:$F$2009,3,FALSE) &amp; " and " &amp; VLOOKUP(E701,Part_D_RI_Target_Populations!$B$9:$F$2009,4,FALSE))</f>
        <v/>
      </c>
      <c r="G701" s="101"/>
      <c r="H701" s="101"/>
      <c r="I701" s="101"/>
      <c r="J701" s="101"/>
      <c r="K701" s="101"/>
      <c r="L701" s="101"/>
      <c r="M701" s="104"/>
    </row>
    <row r="702" spans="2:13">
      <c r="B702" s="159"/>
      <c r="C702" s="101"/>
      <c r="D702" s="15" t="str">
        <f>IF(C702="","",VLOOKUP(C702,Part_D_RI!B$11:H$2011,2,FALSE)&amp;" for "&amp;VLOOKUP(C702,Part_D_RI!B$11:H$2011,6,FALSE)&amp;" "&amp;VLOOKUP(C702,Part_D_RI!B$11:H$2011,5,FALSE))</f>
        <v/>
      </c>
      <c r="E702" s="101"/>
      <c r="F702" s="15" t="str" cm="1">
        <f t="array" ref="F702">_xlfn.IFS(E702="","", VLOOKUP(E702,Part_D_RI_Target_Populations!$B$9:$F$2009,2,FALSE)='Dropdown Selections'!$F$9,'Dropdown Selections'!$F$9, VLOOKUP(E702,Part_D_RI_Target_Populations!$B$9:$F$2009,2,FALSE)='Dropdown Selections'!$F$3,"Enrollees with: " &amp; VLOOKUP(E702,Part_D_RI_Target_Populations!$B$9:$F$2009,4,FALSE), VLOOKUP(E702,Part_D_RI_Target_Populations!$B$9:$F$2009,2,FALSE)='Dropdown Selections'!$F$2, "LIS Levels: " &amp; VLOOKUP(E702,Part_D_RI_Target_Populations!$B$9:$F$2009,3,FALSE), VLOOKUP(E702,Part_D_RI_Target_Populations!$B$9:$F$2009,2,FALSE)='Dropdown Selections'!$F$6, "LIS Levels: " &amp; VLOOKUP(E702,Part_D_RI_Target_Populations!$B$9:$F$2009,3,FALSE) &amp; " and " &amp; VLOOKUP(E702,Part_D_RI_Target_Populations!$B$9:$F$2009,4,FALSE))</f>
        <v/>
      </c>
      <c r="G702" s="101"/>
      <c r="H702" s="101"/>
      <c r="I702" s="101"/>
      <c r="J702" s="101"/>
      <c r="K702" s="101"/>
      <c r="L702" s="101"/>
      <c r="M702" s="104"/>
    </row>
    <row r="703" spans="2:13">
      <c r="B703" s="159"/>
      <c r="C703" s="101"/>
      <c r="D703" s="15" t="str">
        <f>IF(C703="","",VLOOKUP(C703,Part_D_RI!B$11:H$2011,2,FALSE)&amp;" for "&amp;VLOOKUP(C703,Part_D_RI!B$11:H$2011,6,FALSE)&amp;" "&amp;VLOOKUP(C703,Part_D_RI!B$11:H$2011,5,FALSE))</f>
        <v/>
      </c>
      <c r="E703" s="101"/>
      <c r="F703" s="15" t="str" cm="1">
        <f t="array" ref="F703">_xlfn.IFS(E703="","", VLOOKUP(E703,Part_D_RI_Target_Populations!$B$9:$F$2009,2,FALSE)='Dropdown Selections'!$F$9,'Dropdown Selections'!$F$9, VLOOKUP(E703,Part_D_RI_Target_Populations!$B$9:$F$2009,2,FALSE)='Dropdown Selections'!$F$3,"Enrollees with: " &amp; VLOOKUP(E703,Part_D_RI_Target_Populations!$B$9:$F$2009,4,FALSE), VLOOKUP(E703,Part_D_RI_Target_Populations!$B$9:$F$2009,2,FALSE)='Dropdown Selections'!$F$2, "LIS Levels: " &amp; VLOOKUP(E703,Part_D_RI_Target_Populations!$B$9:$F$2009,3,FALSE), VLOOKUP(E703,Part_D_RI_Target_Populations!$B$9:$F$2009,2,FALSE)='Dropdown Selections'!$F$6, "LIS Levels: " &amp; VLOOKUP(E703,Part_D_RI_Target_Populations!$B$9:$F$2009,3,FALSE) &amp; " and " &amp; VLOOKUP(E703,Part_D_RI_Target_Populations!$B$9:$F$2009,4,FALSE))</f>
        <v/>
      </c>
      <c r="G703" s="101"/>
      <c r="H703" s="101"/>
      <c r="I703" s="101"/>
      <c r="J703" s="101"/>
      <c r="K703" s="101"/>
      <c r="L703" s="101"/>
      <c r="M703" s="104"/>
    </row>
    <row r="704" spans="2:13">
      <c r="B704" s="159"/>
      <c r="C704" s="101"/>
      <c r="D704" s="15" t="str">
        <f>IF(C704="","",VLOOKUP(C704,Part_D_RI!B$11:H$2011,2,FALSE)&amp;" for "&amp;VLOOKUP(C704,Part_D_RI!B$11:H$2011,6,FALSE)&amp;" "&amp;VLOOKUP(C704,Part_D_RI!B$11:H$2011,5,FALSE))</f>
        <v/>
      </c>
      <c r="E704" s="101"/>
      <c r="F704" s="15" t="str" cm="1">
        <f t="array" ref="F704">_xlfn.IFS(E704="","", VLOOKUP(E704,Part_D_RI_Target_Populations!$B$9:$F$2009,2,FALSE)='Dropdown Selections'!$F$9,'Dropdown Selections'!$F$9, VLOOKUP(E704,Part_D_RI_Target_Populations!$B$9:$F$2009,2,FALSE)='Dropdown Selections'!$F$3,"Enrollees with: " &amp; VLOOKUP(E704,Part_D_RI_Target_Populations!$B$9:$F$2009,4,FALSE), VLOOKUP(E704,Part_D_RI_Target_Populations!$B$9:$F$2009,2,FALSE)='Dropdown Selections'!$F$2, "LIS Levels: " &amp; VLOOKUP(E704,Part_D_RI_Target_Populations!$B$9:$F$2009,3,FALSE), VLOOKUP(E704,Part_D_RI_Target_Populations!$B$9:$F$2009,2,FALSE)='Dropdown Selections'!$F$6, "LIS Levels: " &amp; VLOOKUP(E704,Part_D_RI_Target_Populations!$B$9:$F$2009,3,FALSE) &amp; " and " &amp; VLOOKUP(E704,Part_D_RI_Target_Populations!$B$9:$F$2009,4,FALSE))</f>
        <v/>
      </c>
      <c r="G704" s="101"/>
      <c r="H704" s="101"/>
      <c r="I704" s="101"/>
      <c r="J704" s="101"/>
      <c r="K704" s="101"/>
      <c r="L704" s="101"/>
      <c r="M704" s="104"/>
    </row>
    <row r="705" spans="2:13">
      <c r="B705" s="159"/>
      <c r="C705" s="101"/>
      <c r="D705" s="15" t="str">
        <f>IF(C705="","",VLOOKUP(C705,Part_D_RI!B$11:H$2011,2,FALSE)&amp;" for "&amp;VLOOKUP(C705,Part_D_RI!B$11:H$2011,6,FALSE)&amp;" "&amp;VLOOKUP(C705,Part_D_RI!B$11:H$2011,5,FALSE))</f>
        <v/>
      </c>
      <c r="E705" s="101"/>
      <c r="F705" s="15" t="str" cm="1">
        <f t="array" ref="F705">_xlfn.IFS(E705="","", VLOOKUP(E705,Part_D_RI_Target_Populations!$B$9:$F$2009,2,FALSE)='Dropdown Selections'!$F$9,'Dropdown Selections'!$F$9, VLOOKUP(E705,Part_D_RI_Target_Populations!$B$9:$F$2009,2,FALSE)='Dropdown Selections'!$F$3,"Enrollees with: " &amp; VLOOKUP(E705,Part_D_RI_Target_Populations!$B$9:$F$2009,4,FALSE), VLOOKUP(E705,Part_D_RI_Target_Populations!$B$9:$F$2009,2,FALSE)='Dropdown Selections'!$F$2, "LIS Levels: " &amp; VLOOKUP(E705,Part_D_RI_Target_Populations!$B$9:$F$2009,3,FALSE), VLOOKUP(E705,Part_D_RI_Target_Populations!$B$9:$F$2009,2,FALSE)='Dropdown Selections'!$F$6, "LIS Levels: " &amp; VLOOKUP(E705,Part_D_RI_Target_Populations!$B$9:$F$2009,3,FALSE) &amp; " and " &amp; VLOOKUP(E705,Part_D_RI_Target_Populations!$B$9:$F$2009,4,FALSE))</f>
        <v/>
      </c>
      <c r="G705" s="101"/>
      <c r="H705" s="101"/>
      <c r="I705" s="101"/>
      <c r="J705" s="101"/>
      <c r="K705" s="101"/>
      <c r="L705" s="101"/>
      <c r="M705" s="104"/>
    </row>
    <row r="706" spans="2:13">
      <c r="B706" s="159"/>
      <c r="C706" s="101"/>
      <c r="D706" s="15" t="str">
        <f>IF(C706="","",VLOOKUP(C706,Part_D_RI!B$11:H$2011,2,FALSE)&amp;" for "&amp;VLOOKUP(C706,Part_D_RI!B$11:H$2011,6,FALSE)&amp;" "&amp;VLOOKUP(C706,Part_D_RI!B$11:H$2011,5,FALSE))</f>
        <v/>
      </c>
      <c r="E706" s="101"/>
      <c r="F706" s="15" t="str" cm="1">
        <f t="array" ref="F706">_xlfn.IFS(E706="","", VLOOKUP(E706,Part_D_RI_Target_Populations!$B$9:$F$2009,2,FALSE)='Dropdown Selections'!$F$9,'Dropdown Selections'!$F$9, VLOOKUP(E706,Part_D_RI_Target_Populations!$B$9:$F$2009,2,FALSE)='Dropdown Selections'!$F$3,"Enrollees with: " &amp; VLOOKUP(E706,Part_D_RI_Target_Populations!$B$9:$F$2009,4,FALSE), VLOOKUP(E706,Part_D_RI_Target_Populations!$B$9:$F$2009,2,FALSE)='Dropdown Selections'!$F$2, "LIS Levels: " &amp; VLOOKUP(E706,Part_D_RI_Target_Populations!$B$9:$F$2009,3,FALSE), VLOOKUP(E706,Part_D_RI_Target_Populations!$B$9:$F$2009,2,FALSE)='Dropdown Selections'!$F$6, "LIS Levels: " &amp; VLOOKUP(E706,Part_D_RI_Target_Populations!$B$9:$F$2009,3,FALSE) &amp; " and " &amp; VLOOKUP(E706,Part_D_RI_Target_Populations!$B$9:$F$2009,4,FALSE))</f>
        <v/>
      </c>
      <c r="G706" s="101"/>
      <c r="H706" s="101"/>
      <c r="I706" s="101"/>
      <c r="J706" s="101"/>
      <c r="K706" s="101"/>
      <c r="L706" s="101"/>
      <c r="M706" s="104"/>
    </row>
    <row r="707" spans="2:13">
      <c r="B707" s="159"/>
      <c r="C707" s="101"/>
      <c r="D707" s="15" t="str">
        <f>IF(C707="","",VLOOKUP(C707,Part_D_RI!B$11:H$2011,2,FALSE)&amp;" for "&amp;VLOOKUP(C707,Part_D_RI!B$11:H$2011,6,FALSE)&amp;" "&amp;VLOOKUP(C707,Part_D_RI!B$11:H$2011,5,FALSE))</f>
        <v/>
      </c>
      <c r="E707" s="101"/>
      <c r="F707" s="15" t="str" cm="1">
        <f t="array" ref="F707">_xlfn.IFS(E707="","", VLOOKUP(E707,Part_D_RI_Target_Populations!$B$9:$F$2009,2,FALSE)='Dropdown Selections'!$F$9,'Dropdown Selections'!$F$9, VLOOKUP(E707,Part_D_RI_Target_Populations!$B$9:$F$2009,2,FALSE)='Dropdown Selections'!$F$3,"Enrollees with: " &amp; VLOOKUP(E707,Part_D_RI_Target_Populations!$B$9:$F$2009,4,FALSE), VLOOKUP(E707,Part_D_RI_Target_Populations!$B$9:$F$2009,2,FALSE)='Dropdown Selections'!$F$2, "LIS Levels: " &amp; VLOOKUP(E707,Part_D_RI_Target_Populations!$B$9:$F$2009,3,FALSE), VLOOKUP(E707,Part_D_RI_Target_Populations!$B$9:$F$2009,2,FALSE)='Dropdown Selections'!$F$6, "LIS Levels: " &amp; VLOOKUP(E707,Part_D_RI_Target_Populations!$B$9:$F$2009,3,FALSE) &amp; " and " &amp; VLOOKUP(E707,Part_D_RI_Target_Populations!$B$9:$F$2009,4,FALSE))</f>
        <v/>
      </c>
      <c r="G707" s="101"/>
      <c r="H707" s="101"/>
      <c r="I707" s="101"/>
      <c r="J707" s="101"/>
      <c r="K707" s="101"/>
      <c r="L707" s="101"/>
      <c r="M707" s="104"/>
    </row>
    <row r="708" spans="2:13">
      <c r="B708" s="159"/>
      <c r="C708" s="101"/>
      <c r="D708" s="15" t="str">
        <f>IF(C708="","",VLOOKUP(C708,Part_D_RI!B$11:H$2011,2,FALSE)&amp;" for "&amp;VLOOKUP(C708,Part_D_RI!B$11:H$2011,6,FALSE)&amp;" "&amp;VLOOKUP(C708,Part_D_RI!B$11:H$2011,5,FALSE))</f>
        <v/>
      </c>
      <c r="E708" s="101"/>
      <c r="F708" s="15" t="str" cm="1">
        <f t="array" ref="F708">_xlfn.IFS(E708="","", VLOOKUP(E708,Part_D_RI_Target_Populations!$B$9:$F$2009,2,FALSE)='Dropdown Selections'!$F$9,'Dropdown Selections'!$F$9, VLOOKUP(E708,Part_D_RI_Target_Populations!$B$9:$F$2009,2,FALSE)='Dropdown Selections'!$F$3,"Enrollees with: " &amp; VLOOKUP(E708,Part_D_RI_Target_Populations!$B$9:$F$2009,4,FALSE), VLOOKUP(E708,Part_D_RI_Target_Populations!$B$9:$F$2009,2,FALSE)='Dropdown Selections'!$F$2, "LIS Levels: " &amp; VLOOKUP(E708,Part_D_RI_Target_Populations!$B$9:$F$2009,3,FALSE), VLOOKUP(E708,Part_D_RI_Target_Populations!$B$9:$F$2009,2,FALSE)='Dropdown Selections'!$F$6, "LIS Levels: " &amp; VLOOKUP(E708,Part_D_RI_Target_Populations!$B$9:$F$2009,3,FALSE) &amp; " and " &amp; VLOOKUP(E708,Part_D_RI_Target_Populations!$B$9:$F$2009,4,FALSE))</f>
        <v/>
      </c>
      <c r="G708" s="101"/>
      <c r="H708" s="101"/>
      <c r="I708" s="101"/>
      <c r="J708" s="101"/>
      <c r="K708" s="101"/>
      <c r="L708" s="101"/>
      <c r="M708" s="104"/>
    </row>
    <row r="709" spans="2:13">
      <c r="B709" s="159"/>
      <c r="C709" s="101"/>
      <c r="D709" s="15" t="str">
        <f>IF(C709="","",VLOOKUP(C709,Part_D_RI!B$11:H$2011,2,FALSE)&amp;" for "&amp;VLOOKUP(C709,Part_D_RI!B$11:H$2011,6,FALSE)&amp;" "&amp;VLOOKUP(C709,Part_D_RI!B$11:H$2011,5,FALSE))</f>
        <v/>
      </c>
      <c r="E709" s="101"/>
      <c r="F709" s="15" t="str" cm="1">
        <f t="array" ref="F709">_xlfn.IFS(E709="","", VLOOKUP(E709,Part_D_RI_Target_Populations!$B$9:$F$2009,2,FALSE)='Dropdown Selections'!$F$9,'Dropdown Selections'!$F$9, VLOOKUP(E709,Part_D_RI_Target_Populations!$B$9:$F$2009,2,FALSE)='Dropdown Selections'!$F$3,"Enrollees with: " &amp; VLOOKUP(E709,Part_D_RI_Target_Populations!$B$9:$F$2009,4,FALSE), VLOOKUP(E709,Part_D_RI_Target_Populations!$B$9:$F$2009,2,FALSE)='Dropdown Selections'!$F$2, "LIS Levels: " &amp; VLOOKUP(E709,Part_D_RI_Target_Populations!$B$9:$F$2009,3,FALSE), VLOOKUP(E709,Part_D_RI_Target_Populations!$B$9:$F$2009,2,FALSE)='Dropdown Selections'!$F$6, "LIS Levels: " &amp; VLOOKUP(E709,Part_D_RI_Target_Populations!$B$9:$F$2009,3,FALSE) &amp; " and " &amp; VLOOKUP(E709,Part_D_RI_Target_Populations!$B$9:$F$2009,4,FALSE))</f>
        <v/>
      </c>
      <c r="G709" s="101"/>
      <c r="H709" s="101"/>
      <c r="I709" s="101"/>
      <c r="J709" s="101"/>
      <c r="K709" s="101"/>
      <c r="L709" s="101"/>
      <c r="M709" s="104"/>
    </row>
    <row r="710" spans="2:13">
      <c r="B710" s="159"/>
      <c r="C710" s="101"/>
      <c r="D710" s="15" t="str">
        <f>IF(C710="","",VLOOKUP(C710,Part_D_RI!B$11:H$2011,2,FALSE)&amp;" for "&amp;VLOOKUP(C710,Part_D_RI!B$11:H$2011,6,FALSE)&amp;" "&amp;VLOOKUP(C710,Part_D_RI!B$11:H$2011,5,FALSE))</f>
        <v/>
      </c>
      <c r="E710" s="101"/>
      <c r="F710" s="15" t="str" cm="1">
        <f t="array" ref="F710">_xlfn.IFS(E710="","", VLOOKUP(E710,Part_D_RI_Target_Populations!$B$9:$F$2009,2,FALSE)='Dropdown Selections'!$F$9,'Dropdown Selections'!$F$9, VLOOKUP(E710,Part_D_RI_Target_Populations!$B$9:$F$2009,2,FALSE)='Dropdown Selections'!$F$3,"Enrollees with: " &amp; VLOOKUP(E710,Part_D_RI_Target_Populations!$B$9:$F$2009,4,FALSE), VLOOKUP(E710,Part_D_RI_Target_Populations!$B$9:$F$2009,2,FALSE)='Dropdown Selections'!$F$2, "LIS Levels: " &amp; VLOOKUP(E710,Part_D_RI_Target_Populations!$B$9:$F$2009,3,FALSE), VLOOKUP(E710,Part_D_RI_Target_Populations!$B$9:$F$2009,2,FALSE)='Dropdown Selections'!$F$6, "LIS Levels: " &amp; VLOOKUP(E710,Part_D_RI_Target_Populations!$B$9:$F$2009,3,FALSE) &amp; " and " &amp; VLOOKUP(E710,Part_D_RI_Target_Populations!$B$9:$F$2009,4,FALSE))</f>
        <v/>
      </c>
      <c r="G710" s="101"/>
      <c r="H710" s="101"/>
      <c r="I710" s="101"/>
      <c r="J710" s="101"/>
      <c r="K710" s="101"/>
      <c r="L710" s="101"/>
      <c r="M710" s="104"/>
    </row>
    <row r="711" spans="2:13">
      <c r="B711" s="159"/>
      <c r="C711" s="101"/>
      <c r="D711" s="15" t="str">
        <f>IF(C711="","",VLOOKUP(C711,Part_D_RI!B$11:H$2011,2,FALSE)&amp;" for "&amp;VLOOKUP(C711,Part_D_RI!B$11:H$2011,6,FALSE)&amp;" "&amp;VLOOKUP(C711,Part_D_RI!B$11:H$2011,5,FALSE))</f>
        <v/>
      </c>
      <c r="E711" s="101"/>
      <c r="F711" s="15" t="str" cm="1">
        <f t="array" ref="F711">_xlfn.IFS(E711="","", VLOOKUP(E711,Part_D_RI_Target_Populations!$B$9:$F$2009,2,FALSE)='Dropdown Selections'!$F$9,'Dropdown Selections'!$F$9, VLOOKUP(E711,Part_D_RI_Target_Populations!$B$9:$F$2009,2,FALSE)='Dropdown Selections'!$F$3,"Enrollees with: " &amp; VLOOKUP(E711,Part_D_RI_Target_Populations!$B$9:$F$2009,4,FALSE), VLOOKUP(E711,Part_D_RI_Target_Populations!$B$9:$F$2009,2,FALSE)='Dropdown Selections'!$F$2, "LIS Levels: " &amp; VLOOKUP(E711,Part_D_RI_Target_Populations!$B$9:$F$2009,3,FALSE), VLOOKUP(E711,Part_D_RI_Target_Populations!$B$9:$F$2009,2,FALSE)='Dropdown Selections'!$F$6, "LIS Levels: " &amp; VLOOKUP(E711,Part_D_RI_Target_Populations!$B$9:$F$2009,3,FALSE) &amp; " and " &amp; VLOOKUP(E711,Part_D_RI_Target_Populations!$B$9:$F$2009,4,FALSE))</f>
        <v/>
      </c>
      <c r="G711" s="101"/>
      <c r="H711" s="101"/>
      <c r="I711" s="101"/>
      <c r="J711" s="101"/>
      <c r="K711" s="101"/>
      <c r="L711" s="101"/>
      <c r="M711" s="104"/>
    </row>
    <row r="712" spans="2:13">
      <c r="B712" s="159"/>
      <c r="C712" s="101"/>
      <c r="D712" s="15" t="str">
        <f>IF(C712="","",VLOOKUP(C712,Part_D_RI!B$11:H$2011,2,FALSE)&amp;" for "&amp;VLOOKUP(C712,Part_D_RI!B$11:H$2011,6,FALSE)&amp;" "&amp;VLOOKUP(C712,Part_D_RI!B$11:H$2011,5,FALSE))</f>
        <v/>
      </c>
      <c r="E712" s="101"/>
      <c r="F712" s="15" t="str" cm="1">
        <f t="array" ref="F712">_xlfn.IFS(E712="","", VLOOKUP(E712,Part_D_RI_Target_Populations!$B$9:$F$2009,2,FALSE)='Dropdown Selections'!$F$9,'Dropdown Selections'!$F$9, VLOOKUP(E712,Part_D_RI_Target_Populations!$B$9:$F$2009,2,FALSE)='Dropdown Selections'!$F$3,"Enrollees with: " &amp; VLOOKUP(E712,Part_D_RI_Target_Populations!$B$9:$F$2009,4,FALSE), VLOOKUP(E712,Part_D_RI_Target_Populations!$B$9:$F$2009,2,FALSE)='Dropdown Selections'!$F$2, "LIS Levels: " &amp; VLOOKUP(E712,Part_D_RI_Target_Populations!$B$9:$F$2009,3,FALSE), VLOOKUP(E712,Part_D_RI_Target_Populations!$B$9:$F$2009,2,FALSE)='Dropdown Selections'!$F$6, "LIS Levels: " &amp; VLOOKUP(E712,Part_D_RI_Target_Populations!$B$9:$F$2009,3,FALSE) &amp; " and " &amp; VLOOKUP(E712,Part_D_RI_Target_Populations!$B$9:$F$2009,4,FALSE))</f>
        <v/>
      </c>
      <c r="G712" s="101"/>
      <c r="H712" s="101"/>
      <c r="I712" s="101"/>
      <c r="J712" s="101"/>
      <c r="K712" s="101"/>
      <c r="L712" s="101"/>
      <c r="M712" s="104"/>
    </row>
    <row r="713" spans="2:13">
      <c r="B713" s="159"/>
      <c r="C713" s="101"/>
      <c r="D713" s="15" t="str">
        <f>IF(C713="","",VLOOKUP(C713,Part_D_RI!B$11:H$2011,2,FALSE)&amp;" for "&amp;VLOOKUP(C713,Part_D_RI!B$11:H$2011,6,FALSE)&amp;" "&amp;VLOOKUP(C713,Part_D_RI!B$11:H$2011,5,FALSE))</f>
        <v/>
      </c>
      <c r="E713" s="101"/>
      <c r="F713" s="15" t="str" cm="1">
        <f t="array" ref="F713">_xlfn.IFS(E713="","", VLOOKUP(E713,Part_D_RI_Target_Populations!$B$9:$F$2009,2,FALSE)='Dropdown Selections'!$F$9,'Dropdown Selections'!$F$9, VLOOKUP(E713,Part_D_RI_Target_Populations!$B$9:$F$2009,2,FALSE)='Dropdown Selections'!$F$3,"Enrollees with: " &amp; VLOOKUP(E713,Part_D_RI_Target_Populations!$B$9:$F$2009,4,FALSE), VLOOKUP(E713,Part_D_RI_Target_Populations!$B$9:$F$2009,2,FALSE)='Dropdown Selections'!$F$2, "LIS Levels: " &amp; VLOOKUP(E713,Part_D_RI_Target_Populations!$B$9:$F$2009,3,FALSE), VLOOKUP(E713,Part_D_RI_Target_Populations!$B$9:$F$2009,2,FALSE)='Dropdown Selections'!$F$6, "LIS Levels: " &amp; VLOOKUP(E713,Part_D_RI_Target_Populations!$B$9:$F$2009,3,FALSE) &amp; " and " &amp; VLOOKUP(E713,Part_D_RI_Target_Populations!$B$9:$F$2009,4,FALSE))</f>
        <v/>
      </c>
      <c r="G713" s="101"/>
      <c r="H713" s="101"/>
      <c r="I713" s="101"/>
      <c r="J713" s="101"/>
      <c r="K713" s="101"/>
      <c r="L713" s="101"/>
      <c r="M713" s="104"/>
    </row>
    <row r="714" spans="2:13">
      <c r="B714" s="159"/>
      <c r="C714" s="101"/>
      <c r="D714" s="15" t="str">
        <f>IF(C714="","",VLOOKUP(C714,Part_D_RI!B$11:H$2011,2,FALSE)&amp;" for "&amp;VLOOKUP(C714,Part_D_RI!B$11:H$2011,6,FALSE)&amp;" "&amp;VLOOKUP(C714,Part_D_RI!B$11:H$2011,5,FALSE))</f>
        <v/>
      </c>
      <c r="E714" s="101"/>
      <c r="F714" s="15" t="str" cm="1">
        <f t="array" ref="F714">_xlfn.IFS(E714="","", VLOOKUP(E714,Part_D_RI_Target_Populations!$B$9:$F$2009,2,FALSE)='Dropdown Selections'!$F$9,'Dropdown Selections'!$F$9, VLOOKUP(E714,Part_D_RI_Target_Populations!$B$9:$F$2009,2,FALSE)='Dropdown Selections'!$F$3,"Enrollees with: " &amp; VLOOKUP(E714,Part_D_RI_Target_Populations!$B$9:$F$2009,4,FALSE), VLOOKUP(E714,Part_D_RI_Target_Populations!$B$9:$F$2009,2,FALSE)='Dropdown Selections'!$F$2, "LIS Levels: " &amp; VLOOKUP(E714,Part_D_RI_Target_Populations!$B$9:$F$2009,3,FALSE), VLOOKUP(E714,Part_D_RI_Target_Populations!$B$9:$F$2009,2,FALSE)='Dropdown Selections'!$F$6, "LIS Levels: " &amp; VLOOKUP(E714,Part_D_RI_Target_Populations!$B$9:$F$2009,3,FALSE) &amp; " and " &amp; VLOOKUP(E714,Part_D_RI_Target_Populations!$B$9:$F$2009,4,FALSE))</f>
        <v/>
      </c>
      <c r="G714" s="101"/>
      <c r="H714" s="101"/>
      <c r="I714" s="101"/>
      <c r="J714" s="101"/>
      <c r="K714" s="101"/>
      <c r="L714" s="101"/>
      <c r="M714" s="104"/>
    </row>
    <row r="715" spans="2:13">
      <c r="B715" s="159"/>
      <c r="C715" s="101"/>
      <c r="D715" s="15" t="str">
        <f>IF(C715="","",VLOOKUP(C715,Part_D_RI!B$11:H$2011,2,FALSE)&amp;" for "&amp;VLOOKUP(C715,Part_D_RI!B$11:H$2011,6,FALSE)&amp;" "&amp;VLOOKUP(C715,Part_D_RI!B$11:H$2011,5,FALSE))</f>
        <v/>
      </c>
      <c r="E715" s="101"/>
      <c r="F715" s="15" t="str" cm="1">
        <f t="array" ref="F715">_xlfn.IFS(E715="","", VLOOKUP(E715,Part_D_RI_Target_Populations!$B$9:$F$2009,2,FALSE)='Dropdown Selections'!$F$9,'Dropdown Selections'!$F$9, VLOOKUP(E715,Part_D_RI_Target_Populations!$B$9:$F$2009,2,FALSE)='Dropdown Selections'!$F$3,"Enrollees with: " &amp; VLOOKUP(E715,Part_D_RI_Target_Populations!$B$9:$F$2009,4,FALSE), VLOOKUP(E715,Part_D_RI_Target_Populations!$B$9:$F$2009,2,FALSE)='Dropdown Selections'!$F$2, "LIS Levels: " &amp; VLOOKUP(E715,Part_D_RI_Target_Populations!$B$9:$F$2009,3,FALSE), VLOOKUP(E715,Part_D_RI_Target_Populations!$B$9:$F$2009,2,FALSE)='Dropdown Selections'!$F$6, "LIS Levels: " &amp; VLOOKUP(E715,Part_D_RI_Target_Populations!$B$9:$F$2009,3,FALSE) &amp; " and " &amp; VLOOKUP(E715,Part_D_RI_Target_Populations!$B$9:$F$2009,4,FALSE))</f>
        <v/>
      </c>
      <c r="G715" s="101"/>
      <c r="H715" s="101"/>
      <c r="I715" s="101"/>
      <c r="J715" s="101"/>
      <c r="K715" s="101"/>
      <c r="L715" s="101"/>
      <c r="M715" s="104"/>
    </row>
    <row r="716" spans="2:13">
      <c r="B716" s="159"/>
      <c r="C716" s="101"/>
      <c r="D716" s="15" t="str">
        <f>IF(C716="","",VLOOKUP(C716,Part_D_RI!B$11:H$2011,2,FALSE)&amp;" for "&amp;VLOOKUP(C716,Part_D_RI!B$11:H$2011,6,FALSE)&amp;" "&amp;VLOOKUP(C716,Part_D_RI!B$11:H$2011,5,FALSE))</f>
        <v/>
      </c>
      <c r="E716" s="101"/>
      <c r="F716" s="15" t="str" cm="1">
        <f t="array" ref="F716">_xlfn.IFS(E716="","", VLOOKUP(E716,Part_D_RI_Target_Populations!$B$9:$F$2009,2,FALSE)='Dropdown Selections'!$F$9,'Dropdown Selections'!$F$9, VLOOKUP(E716,Part_D_RI_Target_Populations!$B$9:$F$2009,2,FALSE)='Dropdown Selections'!$F$3,"Enrollees with: " &amp; VLOOKUP(E716,Part_D_RI_Target_Populations!$B$9:$F$2009,4,FALSE), VLOOKUP(E716,Part_D_RI_Target_Populations!$B$9:$F$2009,2,FALSE)='Dropdown Selections'!$F$2, "LIS Levels: " &amp; VLOOKUP(E716,Part_D_RI_Target_Populations!$B$9:$F$2009,3,FALSE), VLOOKUP(E716,Part_D_RI_Target_Populations!$B$9:$F$2009,2,FALSE)='Dropdown Selections'!$F$6, "LIS Levels: " &amp; VLOOKUP(E716,Part_D_RI_Target_Populations!$B$9:$F$2009,3,FALSE) &amp; " and " &amp; VLOOKUP(E716,Part_D_RI_Target_Populations!$B$9:$F$2009,4,FALSE))</f>
        <v/>
      </c>
      <c r="G716" s="101"/>
      <c r="H716" s="101"/>
      <c r="I716" s="101"/>
      <c r="J716" s="101"/>
      <c r="K716" s="101"/>
      <c r="L716" s="101"/>
      <c r="M716" s="104"/>
    </row>
    <row r="717" spans="2:13">
      <c r="B717" s="159"/>
      <c r="C717" s="101"/>
      <c r="D717" s="15" t="str">
        <f>IF(C717="","",VLOOKUP(C717,Part_D_RI!B$11:H$2011,2,FALSE)&amp;" for "&amp;VLOOKUP(C717,Part_D_RI!B$11:H$2011,6,FALSE)&amp;" "&amp;VLOOKUP(C717,Part_D_RI!B$11:H$2011,5,FALSE))</f>
        <v/>
      </c>
      <c r="E717" s="101"/>
      <c r="F717" s="15" t="str" cm="1">
        <f t="array" ref="F717">_xlfn.IFS(E717="","", VLOOKUP(E717,Part_D_RI_Target_Populations!$B$9:$F$2009,2,FALSE)='Dropdown Selections'!$F$9,'Dropdown Selections'!$F$9, VLOOKUP(E717,Part_D_RI_Target_Populations!$B$9:$F$2009,2,FALSE)='Dropdown Selections'!$F$3,"Enrollees with: " &amp; VLOOKUP(E717,Part_D_RI_Target_Populations!$B$9:$F$2009,4,FALSE), VLOOKUP(E717,Part_D_RI_Target_Populations!$B$9:$F$2009,2,FALSE)='Dropdown Selections'!$F$2, "LIS Levels: " &amp; VLOOKUP(E717,Part_D_RI_Target_Populations!$B$9:$F$2009,3,FALSE), VLOOKUP(E717,Part_D_RI_Target_Populations!$B$9:$F$2009,2,FALSE)='Dropdown Selections'!$F$6, "LIS Levels: " &amp; VLOOKUP(E717,Part_D_RI_Target_Populations!$B$9:$F$2009,3,FALSE) &amp; " and " &amp; VLOOKUP(E717,Part_D_RI_Target_Populations!$B$9:$F$2009,4,FALSE))</f>
        <v/>
      </c>
      <c r="G717" s="101"/>
      <c r="H717" s="101"/>
      <c r="I717" s="101"/>
      <c r="J717" s="101"/>
      <c r="K717" s="101"/>
      <c r="L717" s="101"/>
      <c r="M717" s="104"/>
    </row>
    <row r="718" spans="2:13">
      <c r="B718" s="159"/>
      <c r="C718" s="101"/>
      <c r="D718" s="15" t="str">
        <f>IF(C718="","",VLOOKUP(C718,Part_D_RI!B$11:H$2011,2,FALSE)&amp;" for "&amp;VLOOKUP(C718,Part_D_RI!B$11:H$2011,6,FALSE)&amp;" "&amp;VLOOKUP(C718,Part_D_RI!B$11:H$2011,5,FALSE))</f>
        <v/>
      </c>
      <c r="E718" s="101"/>
      <c r="F718" s="15" t="str" cm="1">
        <f t="array" ref="F718">_xlfn.IFS(E718="","", VLOOKUP(E718,Part_D_RI_Target_Populations!$B$9:$F$2009,2,FALSE)='Dropdown Selections'!$F$9,'Dropdown Selections'!$F$9, VLOOKUP(E718,Part_D_RI_Target_Populations!$B$9:$F$2009,2,FALSE)='Dropdown Selections'!$F$3,"Enrollees with: " &amp; VLOOKUP(E718,Part_D_RI_Target_Populations!$B$9:$F$2009,4,FALSE), VLOOKUP(E718,Part_D_RI_Target_Populations!$B$9:$F$2009,2,FALSE)='Dropdown Selections'!$F$2, "LIS Levels: " &amp; VLOOKUP(E718,Part_D_RI_Target_Populations!$B$9:$F$2009,3,FALSE), VLOOKUP(E718,Part_D_RI_Target_Populations!$B$9:$F$2009,2,FALSE)='Dropdown Selections'!$F$6, "LIS Levels: " &amp; VLOOKUP(E718,Part_D_RI_Target_Populations!$B$9:$F$2009,3,FALSE) &amp; " and " &amp; VLOOKUP(E718,Part_D_RI_Target_Populations!$B$9:$F$2009,4,FALSE))</f>
        <v/>
      </c>
      <c r="G718" s="101"/>
      <c r="H718" s="101"/>
      <c r="I718" s="101"/>
      <c r="J718" s="101"/>
      <c r="K718" s="101"/>
      <c r="L718" s="101"/>
      <c r="M718" s="104"/>
    </row>
    <row r="719" spans="2:13">
      <c r="B719" s="159"/>
      <c r="C719" s="101"/>
      <c r="D719" s="15" t="str">
        <f>IF(C719="","",VLOOKUP(C719,Part_D_RI!B$11:H$2011,2,FALSE)&amp;" for "&amp;VLOOKUP(C719,Part_D_RI!B$11:H$2011,6,FALSE)&amp;" "&amp;VLOOKUP(C719,Part_D_RI!B$11:H$2011,5,FALSE))</f>
        <v/>
      </c>
      <c r="E719" s="101"/>
      <c r="F719" s="15" t="str" cm="1">
        <f t="array" ref="F719">_xlfn.IFS(E719="","", VLOOKUP(E719,Part_D_RI_Target_Populations!$B$9:$F$2009,2,FALSE)='Dropdown Selections'!$F$9,'Dropdown Selections'!$F$9, VLOOKUP(E719,Part_D_RI_Target_Populations!$B$9:$F$2009,2,FALSE)='Dropdown Selections'!$F$3,"Enrollees with: " &amp; VLOOKUP(E719,Part_D_RI_Target_Populations!$B$9:$F$2009,4,FALSE), VLOOKUP(E719,Part_D_RI_Target_Populations!$B$9:$F$2009,2,FALSE)='Dropdown Selections'!$F$2, "LIS Levels: " &amp; VLOOKUP(E719,Part_D_RI_Target_Populations!$B$9:$F$2009,3,FALSE), VLOOKUP(E719,Part_D_RI_Target_Populations!$B$9:$F$2009,2,FALSE)='Dropdown Selections'!$F$6, "LIS Levels: " &amp; VLOOKUP(E719,Part_D_RI_Target_Populations!$B$9:$F$2009,3,FALSE) &amp; " and " &amp; VLOOKUP(E719,Part_D_RI_Target_Populations!$B$9:$F$2009,4,FALSE))</f>
        <v/>
      </c>
      <c r="G719" s="101"/>
      <c r="H719" s="101"/>
      <c r="I719" s="101"/>
      <c r="J719" s="101"/>
      <c r="K719" s="101"/>
      <c r="L719" s="101"/>
      <c r="M719" s="104"/>
    </row>
    <row r="720" spans="2:13">
      <c r="B720" s="159"/>
      <c r="C720" s="101"/>
      <c r="D720" s="15" t="str">
        <f>IF(C720="","",VLOOKUP(C720,Part_D_RI!B$11:H$2011,2,FALSE)&amp;" for "&amp;VLOOKUP(C720,Part_D_RI!B$11:H$2011,6,FALSE)&amp;" "&amp;VLOOKUP(C720,Part_D_RI!B$11:H$2011,5,FALSE))</f>
        <v/>
      </c>
      <c r="E720" s="101"/>
      <c r="F720" s="15" t="str" cm="1">
        <f t="array" ref="F720">_xlfn.IFS(E720="","", VLOOKUP(E720,Part_D_RI_Target_Populations!$B$9:$F$2009,2,FALSE)='Dropdown Selections'!$F$9,'Dropdown Selections'!$F$9, VLOOKUP(E720,Part_D_RI_Target_Populations!$B$9:$F$2009,2,FALSE)='Dropdown Selections'!$F$3,"Enrollees with: " &amp; VLOOKUP(E720,Part_D_RI_Target_Populations!$B$9:$F$2009,4,FALSE), VLOOKUP(E720,Part_D_RI_Target_Populations!$B$9:$F$2009,2,FALSE)='Dropdown Selections'!$F$2, "LIS Levels: " &amp; VLOOKUP(E720,Part_D_RI_Target_Populations!$B$9:$F$2009,3,FALSE), VLOOKUP(E720,Part_D_RI_Target_Populations!$B$9:$F$2009,2,FALSE)='Dropdown Selections'!$F$6, "LIS Levels: " &amp; VLOOKUP(E720,Part_D_RI_Target_Populations!$B$9:$F$2009,3,FALSE) &amp; " and " &amp; VLOOKUP(E720,Part_D_RI_Target_Populations!$B$9:$F$2009,4,FALSE))</f>
        <v/>
      </c>
      <c r="G720" s="101"/>
      <c r="H720" s="101"/>
      <c r="I720" s="101"/>
      <c r="J720" s="101"/>
      <c r="K720" s="101"/>
      <c r="L720" s="101"/>
      <c r="M720" s="104"/>
    </row>
    <row r="721" spans="2:13">
      <c r="B721" s="159"/>
      <c r="C721" s="101"/>
      <c r="D721" s="15" t="str">
        <f>IF(C721="","",VLOOKUP(C721,Part_D_RI!B$11:H$2011,2,FALSE)&amp;" for "&amp;VLOOKUP(C721,Part_D_RI!B$11:H$2011,6,FALSE)&amp;" "&amp;VLOOKUP(C721,Part_D_RI!B$11:H$2011,5,FALSE))</f>
        <v/>
      </c>
      <c r="E721" s="101"/>
      <c r="F721" s="15" t="str" cm="1">
        <f t="array" ref="F721">_xlfn.IFS(E721="","", VLOOKUP(E721,Part_D_RI_Target_Populations!$B$9:$F$2009,2,FALSE)='Dropdown Selections'!$F$9,'Dropdown Selections'!$F$9, VLOOKUP(E721,Part_D_RI_Target_Populations!$B$9:$F$2009,2,FALSE)='Dropdown Selections'!$F$3,"Enrollees with: " &amp; VLOOKUP(E721,Part_D_RI_Target_Populations!$B$9:$F$2009,4,FALSE), VLOOKUP(E721,Part_D_RI_Target_Populations!$B$9:$F$2009,2,FALSE)='Dropdown Selections'!$F$2, "LIS Levels: " &amp; VLOOKUP(E721,Part_D_RI_Target_Populations!$B$9:$F$2009,3,FALSE), VLOOKUP(E721,Part_D_RI_Target_Populations!$B$9:$F$2009,2,FALSE)='Dropdown Selections'!$F$6, "LIS Levels: " &amp; VLOOKUP(E721,Part_D_RI_Target_Populations!$B$9:$F$2009,3,FALSE) &amp; " and " &amp; VLOOKUP(E721,Part_D_RI_Target_Populations!$B$9:$F$2009,4,FALSE))</f>
        <v/>
      </c>
      <c r="G721" s="101"/>
      <c r="H721" s="101"/>
      <c r="I721" s="101"/>
      <c r="J721" s="101"/>
      <c r="K721" s="101"/>
      <c r="L721" s="101"/>
      <c r="M721" s="104"/>
    </row>
    <row r="722" spans="2:13">
      <c r="B722" s="159"/>
      <c r="C722" s="101"/>
      <c r="D722" s="15" t="str">
        <f>IF(C722="","",VLOOKUP(C722,Part_D_RI!B$11:H$2011,2,FALSE)&amp;" for "&amp;VLOOKUP(C722,Part_D_RI!B$11:H$2011,6,FALSE)&amp;" "&amp;VLOOKUP(C722,Part_D_RI!B$11:H$2011,5,FALSE))</f>
        <v/>
      </c>
      <c r="E722" s="101"/>
      <c r="F722" s="15" t="str" cm="1">
        <f t="array" ref="F722">_xlfn.IFS(E722="","", VLOOKUP(E722,Part_D_RI_Target_Populations!$B$9:$F$2009,2,FALSE)='Dropdown Selections'!$F$9,'Dropdown Selections'!$F$9, VLOOKUP(E722,Part_D_RI_Target_Populations!$B$9:$F$2009,2,FALSE)='Dropdown Selections'!$F$3,"Enrollees with: " &amp; VLOOKUP(E722,Part_D_RI_Target_Populations!$B$9:$F$2009,4,FALSE), VLOOKUP(E722,Part_D_RI_Target_Populations!$B$9:$F$2009,2,FALSE)='Dropdown Selections'!$F$2, "LIS Levels: " &amp; VLOOKUP(E722,Part_D_RI_Target_Populations!$B$9:$F$2009,3,FALSE), VLOOKUP(E722,Part_D_RI_Target_Populations!$B$9:$F$2009,2,FALSE)='Dropdown Selections'!$F$6, "LIS Levels: " &amp; VLOOKUP(E722,Part_D_RI_Target_Populations!$B$9:$F$2009,3,FALSE) &amp; " and " &amp; VLOOKUP(E722,Part_D_RI_Target_Populations!$B$9:$F$2009,4,FALSE))</f>
        <v/>
      </c>
      <c r="G722" s="101"/>
      <c r="H722" s="101"/>
      <c r="I722" s="101"/>
      <c r="J722" s="101"/>
      <c r="K722" s="101"/>
      <c r="L722" s="101"/>
      <c r="M722" s="104"/>
    </row>
    <row r="723" spans="2:13">
      <c r="B723" s="159"/>
      <c r="C723" s="101"/>
      <c r="D723" s="15" t="str">
        <f>IF(C723="","",VLOOKUP(C723,Part_D_RI!B$11:H$2011,2,FALSE)&amp;" for "&amp;VLOOKUP(C723,Part_D_RI!B$11:H$2011,6,FALSE)&amp;" "&amp;VLOOKUP(C723,Part_D_RI!B$11:H$2011,5,FALSE))</f>
        <v/>
      </c>
      <c r="E723" s="101"/>
      <c r="F723" s="15" t="str" cm="1">
        <f t="array" ref="F723">_xlfn.IFS(E723="","", VLOOKUP(E723,Part_D_RI_Target_Populations!$B$9:$F$2009,2,FALSE)='Dropdown Selections'!$F$9,'Dropdown Selections'!$F$9, VLOOKUP(E723,Part_D_RI_Target_Populations!$B$9:$F$2009,2,FALSE)='Dropdown Selections'!$F$3,"Enrollees with: " &amp; VLOOKUP(E723,Part_D_RI_Target_Populations!$B$9:$F$2009,4,FALSE), VLOOKUP(E723,Part_D_RI_Target_Populations!$B$9:$F$2009,2,FALSE)='Dropdown Selections'!$F$2, "LIS Levels: " &amp; VLOOKUP(E723,Part_D_RI_Target_Populations!$B$9:$F$2009,3,FALSE), VLOOKUP(E723,Part_D_RI_Target_Populations!$B$9:$F$2009,2,FALSE)='Dropdown Selections'!$F$6, "LIS Levels: " &amp; VLOOKUP(E723,Part_D_RI_Target_Populations!$B$9:$F$2009,3,FALSE) &amp; " and " &amp; VLOOKUP(E723,Part_D_RI_Target_Populations!$B$9:$F$2009,4,FALSE))</f>
        <v/>
      </c>
      <c r="G723" s="101"/>
      <c r="H723" s="101"/>
      <c r="I723" s="101"/>
      <c r="J723" s="101"/>
      <c r="K723" s="101"/>
      <c r="L723" s="101"/>
      <c r="M723" s="104"/>
    </row>
    <row r="724" spans="2:13">
      <c r="B724" s="159"/>
      <c r="C724" s="101"/>
      <c r="D724" s="15" t="str">
        <f>IF(C724="","",VLOOKUP(C724,Part_D_RI!B$11:H$2011,2,FALSE)&amp;" for "&amp;VLOOKUP(C724,Part_D_RI!B$11:H$2011,6,FALSE)&amp;" "&amp;VLOOKUP(C724,Part_D_RI!B$11:H$2011,5,FALSE))</f>
        <v/>
      </c>
      <c r="E724" s="101"/>
      <c r="F724" s="15" t="str" cm="1">
        <f t="array" ref="F724">_xlfn.IFS(E724="","", VLOOKUP(E724,Part_D_RI_Target_Populations!$B$9:$F$2009,2,FALSE)='Dropdown Selections'!$F$9,'Dropdown Selections'!$F$9, VLOOKUP(E724,Part_D_RI_Target_Populations!$B$9:$F$2009,2,FALSE)='Dropdown Selections'!$F$3,"Enrollees with: " &amp; VLOOKUP(E724,Part_D_RI_Target_Populations!$B$9:$F$2009,4,FALSE), VLOOKUP(E724,Part_D_RI_Target_Populations!$B$9:$F$2009,2,FALSE)='Dropdown Selections'!$F$2, "LIS Levels: " &amp; VLOOKUP(E724,Part_D_RI_Target_Populations!$B$9:$F$2009,3,FALSE), VLOOKUP(E724,Part_D_RI_Target_Populations!$B$9:$F$2009,2,FALSE)='Dropdown Selections'!$F$6, "LIS Levels: " &amp; VLOOKUP(E724,Part_D_RI_Target_Populations!$B$9:$F$2009,3,FALSE) &amp; " and " &amp; VLOOKUP(E724,Part_D_RI_Target_Populations!$B$9:$F$2009,4,FALSE))</f>
        <v/>
      </c>
      <c r="G724" s="101"/>
      <c r="H724" s="101"/>
      <c r="I724" s="101"/>
      <c r="J724" s="101"/>
      <c r="K724" s="101"/>
      <c r="L724" s="101"/>
      <c r="M724" s="104"/>
    </row>
    <row r="725" spans="2:13">
      <c r="B725" s="159"/>
      <c r="C725" s="101"/>
      <c r="D725" s="15" t="str">
        <f>IF(C725="","",VLOOKUP(C725,Part_D_RI!B$11:H$2011,2,FALSE)&amp;" for "&amp;VLOOKUP(C725,Part_D_RI!B$11:H$2011,6,FALSE)&amp;" "&amp;VLOOKUP(C725,Part_D_RI!B$11:H$2011,5,FALSE))</f>
        <v/>
      </c>
      <c r="E725" s="101"/>
      <c r="F725" s="15" t="str" cm="1">
        <f t="array" ref="F725">_xlfn.IFS(E725="","", VLOOKUP(E725,Part_D_RI_Target_Populations!$B$9:$F$2009,2,FALSE)='Dropdown Selections'!$F$9,'Dropdown Selections'!$F$9, VLOOKUP(E725,Part_D_RI_Target_Populations!$B$9:$F$2009,2,FALSE)='Dropdown Selections'!$F$3,"Enrollees with: " &amp; VLOOKUP(E725,Part_D_RI_Target_Populations!$B$9:$F$2009,4,FALSE), VLOOKUP(E725,Part_D_RI_Target_Populations!$B$9:$F$2009,2,FALSE)='Dropdown Selections'!$F$2, "LIS Levels: " &amp; VLOOKUP(E725,Part_D_RI_Target_Populations!$B$9:$F$2009,3,FALSE), VLOOKUP(E725,Part_D_RI_Target_Populations!$B$9:$F$2009,2,FALSE)='Dropdown Selections'!$F$6, "LIS Levels: " &amp; VLOOKUP(E725,Part_D_RI_Target_Populations!$B$9:$F$2009,3,FALSE) &amp; " and " &amp; VLOOKUP(E725,Part_D_RI_Target_Populations!$B$9:$F$2009,4,FALSE))</f>
        <v/>
      </c>
      <c r="G725" s="101"/>
      <c r="H725" s="101"/>
      <c r="I725" s="101"/>
      <c r="J725" s="101"/>
      <c r="K725" s="101"/>
      <c r="L725" s="101"/>
      <c r="M725" s="104"/>
    </row>
    <row r="726" spans="2:13">
      <c r="B726" s="159"/>
      <c r="C726" s="101"/>
      <c r="D726" s="15" t="str">
        <f>IF(C726="","",VLOOKUP(C726,Part_D_RI!B$11:H$2011,2,FALSE)&amp;" for "&amp;VLOOKUP(C726,Part_D_RI!B$11:H$2011,6,FALSE)&amp;" "&amp;VLOOKUP(C726,Part_D_RI!B$11:H$2011,5,FALSE))</f>
        <v/>
      </c>
      <c r="E726" s="101"/>
      <c r="F726" s="15" t="str" cm="1">
        <f t="array" ref="F726">_xlfn.IFS(E726="","", VLOOKUP(E726,Part_D_RI_Target_Populations!$B$9:$F$2009,2,FALSE)='Dropdown Selections'!$F$9,'Dropdown Selections'!$F$9, VLOOKUP(E726,Part_D_RI_Target_Populations!$B$9:$F$2009,2,FALSE)='Dropdown Selections'!$F$3,"Enrollees with: " &amp; VLOOKUP(E726,Part_D_RI_Target_Populations!$B$9:$F$2009,4,FALSE), VLOOKUP(E726,Part_D_RI_Target_Populations!$B$9:$F$2009,2,FALSE)='Dropdown Selections'!$F$2, "LIS Levels: " &amp; VLOOKUP(E726,Part_D_RI_Target_Populations!$B$9:$F$2009,3,FALSE), VLOOKUP(E726,Part_D_RI_Target_Populations!$B$9:$F$2009,2,FALSE)='Dropdown Selections'!$F$6, "LIS Levels: " &amp; VLOOKUP(E726,Part_D_RI_Target_Populations!$B$9:$F$2009,3,FALSE) &amp; " and " &amp; VLOOKUP(E726,Part_D_RI_Target_Populations!$B$9:$F$2009,4,FALSE))</f>
        <v/>
      </c>
      <c r="G726" s="101"/>
      <c r="H726" s="101"/>
      <c r="I726" s="101"/>
      <c r="J726" s="101"/>
      <c r="K726" s="101"/>
      <c r="L726" s="101"/>
      <c r="M726" s="104"/>
    </row>
    <row r="727" spans="2:13">
      <c r="B727" s="159"/>
      <c r="C727" s="101"/>
      <c r="D727" s="15" t="str">
        <f>IF(C727="","",VLOOKUP(C727,Part_D_RI!B$11:H$2011,2,FALSE)&amp;" for "&amp;VLOOKUP(C727,Part_D_RI!B$11:H$2011,6,FALSE)&amp;" "&amp;VLOOKUP(C727,Part_D_RI!B$11:H$2011,5,FALSE))</f>
        <v/>
      </c>
      <c r="E727" s="101"/>
      <c r="F727" s="15" t="str" cm="1">
        <f t="array" ref="F727">_xlfn.IFS(E727="","", VLOOKUP(E727,Part_D_RI_Target_Populations!$B$9:$F$2009,2,FALSE)='Dropdown Selections'!$F$9,'Dropdown Selections'!$F$9, VLOOKUP(E727,Part_D_RI_Target_Populations!$B$9:$F$2009,2,FALSE)='Dropdown Selections'!$F$3,"Enrollees with: " &amp; VLOOKUP(E727,Part_D_RI_Target_Populations!$B$9:$F$2009,4,FALSE), VLOOKUP(E727,Part_D_RI_Target_Populations!$B$9:$F$2009,2,FALSE)='Dropdown Selections'!$F$2, "LIS Levels: " &amp; VLOOKUP(E727,Part_D_RI_Target_Populations!$B$9:$F$2009,3,FALSE), VLOOKUP(E727,Part_D_RI_Target_Populations!$B$9:$F$2009,2,FALSE)='Dropdown Selections'!$F$6, "LIS Levels: " &amp; VLOOKUP(E727,Part_D_RI_Target_Populations!$B$9:$F$2009,3,FALSE) &amp; " and " &amp; VLOOKUP(E727,Part_D_RI_Target_Populations!$B$9:$F$2009,4,FALSE))</f>
        <v/>
      </c>
      <c r="G727" s="101"/>
      <c r="H727" s="101"/>
      <c r="I727" s="101"/>
      <c r="J727" s="101"/>
      <c r="K727" s="101"/>
      <c r="L727" s="101"/>
      <c r="M727" s="104"/>
    </row>
    <row r="728" spans="2:13">
      <c r="B728" s="159"/>
      <c r="C728" s="101"/>
      <c r="D728" s="15" t="str">
        <f>IF(C728="","",VLOOKUP(C728,Part_D_RI!B$11:H$2011,2,FALSE)&amp;" for "&amp;VLOOKUP(C728,Part_D_RI!B$11:H$2011,6,FALSE)&amp;" "&amp;VLOOKUP(C728,Part_D_RI!B$11:H$2011,5,FALSE))</f>
        <v/>
      </c>
      <c r="E728" s="101"/>
      <c r="F728" s="15" t="str" cm="1">
        <f t="array" ref="F728">_xlfn.IFS(E728="","", VLOOKUP(E728,Part_D_RI_Target_Populations!$B$9:$F$2009,2,FALSE)='Dropdown Selections'!$F$9,'Dropdown Selections'!$F$9, VLOOKUP(E728,Part_D_RI_Target_Populations!$B$9:$F$2009,2,FALSE)='Dropdown Selections'!$F$3,"Enrollees with: " &amp; VLOOKUP(E728,Part_D_RI_Target_Populations!$B$9:$F$2009,4,FALSE), VLOOKUP(E728,Part_D_RI_Target_Populations!$B$9:$F$2009,2,FALSE)='Dropdown Selections'!$F$2, "LIS Levels: " &amp; VLOOKUP(E728,Part_D_RI_Target_Populations!$B$9:$F$2009,3,FALSE), VLOOKUP(E728,Part_D_RI_Target_Populations!$B$9:$F$2009,2,FALSE)='Dropdown Selections'!$F$6, "LIS Levels: " &amp; VLOOKUP(E728,Part_D_RI_Target_Populations!$B$9:$F$2009,3,FALSE) &amp; " and " &amp; VLOOKUP(E728,Part_D_RI_Target_Populations!$B$9:$F$2009,4,FALSE))</f>
        <v/>
      </c>
      <c r="G728" s="101"/>
      <c r="H728" s="101"/>
      <c r="I728" s="101"/>
      <c r="J728" s="101"/>
      <c r="K728" s="101"/>
      <c r="L728" s="101"/>
      <c r="M728" s="104"/>
    </row>
    <row r="729" spans="2:13">
      <c r="B729" s="159"/>
      <c r="C729" s="101"/>
      <c r="D729" s="15" t="str">
        <f>IF(C729="","",VLOOKUP(C729,Part_D_RI!B$11:H$2011,2,FALSE)&amp;" for "&amp;VLOOKUP(C729,Part_D_RI!B$11:H$2011,6,FALSE)&amp;" "&amp;VLOOKUP(C729,Part_D_RI!B$11:H$2011,5,FALSE))</f>
        <v/>
      </c>
      <c r="E729" s="101"/>
      <c r="F729" s="15" t="str" cm="1">
        <f t="array" ref="F729">_xlfn.IFS(E729="","", VLOOKUP(E729,Part_D_RI_Target_Populations!$B$9:$F$2009,2,FALSE)='Dropdown Selections'!$F$9,'Dropdown Selections'!$F$9, VLOOKUP(E729,Part_D_RI_Target_Populations!$B$9:$F$2009,2,FALSE)='Dropdown Selections'!$F$3,"Enrollees with: " &amp; VLOOKUP(E729,Part_D_RI_Target_Populations!$B$9:$F$2009,4,FALSE), VLOOKUP(E729,Part_D_RI_Target_Populations!$B$9:$F$2009,2,FALSE)='Dropdown Selections'!$F$2, "LIS Levels: " &amp; VLOOKUP(E729,Part_D_RI_Target_Populations!$B$9:$F$2009,3,FALSE), VLOOKUP(E729,Part_D_RI_Target_Populations!$B$9:$F$2009,2,FALSE)='Dropdown Selections'!$F$6, "LIS Levels: " &amp; VLOOKUP(E729,Part_D_RI_Target_Populations!$B$9:$F$2009,3,FALSE) &amp; " and " &amp; VLOOKUP(E729,Part_D_RI_Target_Populations!$B$9:$F$2009,4,FALSE))</f>
        <v/>
      </c>
      <c r="G729" s="101"/>
      <c r="H729" s="101"/>
      <c r="I729" s="101"/>
      <c r="J729" s="101"/>
      <c r="K729" s="101"/>
      <c r="L729" s="101"/>
      <c r="M729" s="104"/>
    </row>
    <row r="730" spans="2:13">
      <c r="B730" s="159"/>
      <c r="C730" s="101"/>
      <c r="D730" s="15" t="str">
        <f>IF(C730="","",VLOOKUP(C730,Part_D_RI!B$11:H$2011,2,FALSE)&amp;" for "&amp;VLOOKUP(C730,Part_D_RI!B$11:H$2011,6,FALSE)&amp;" "&amp;VLOOKUP(C730,Part_D_RI!B$11:H$2011,5,FALSE))</f>
        <v/>
      </c>
      <c r="E730" s="101"/>
      <c r="F730" s="15" t="str" cm="1">
        <f t="array" ref="F730">_xlfn.IFS(E730="","", VLOOKUP(E730,Part_D_RI_Target_Populations!$B$9:$F$2009,2,FALSE)='Dropdown Selections'!$F$9,'Dropdown Selections'!$F$9, VLOOKUP(E730,Part_D_RI_Target_Populations!$B$9:$F$2009,2,FALSE)='Dropdown Selections'!$F$3,"Enrollees with: " &amp; VLOOKUP(E730,Part_D_RI_Target_Populations!$B$9:$F$2009,4,FALSE), VLOOKUP(E730,Part_D_RI_Target_Populations!$B$9:$F$2009,2,FALSE)='Dropdown Selections'!$F$2, "LIS Levels: " &amp; VLOOKUP(E730,Part_D_RI_Target_Populations!$B$9:$F$2009,3,FALSE), VLOOKUP(E730,Part_D_RI_Target_Populations!$B$9:$F$2009,2,FALSE)='Dropdown Selections'!$F$6, "LIS Levels: " &amp; VLOOKUP(E730,Part_D_RI_Target_Populations!$B$9:$F$2009,3,FALSE) &amp; " and " &amp; VLOOKUP(E730,Part_D_RI_Target_Populations!$B$9:$F$2009,4,FALSE))</f>
        <v/>
      </c>
      <c r="G730" s="101"/>
      <c r="H730" s="101"/>
      <c r="I730" s="101"/>
      <c r="J730" s="101"/>
      <c r="K730" s="101"/>
      <c r="L730" s="101"/>
      <c r="M730" s="104"/>
    </row>
    <row r="731" spans="2:13">
      <c r="B731" s="159"/>
      <c r="C731" s="101"/>
      <c r="D731" s="15" t="str">
        <f>IF(C731="","",VLOOKUP(C731,Part_D_RI!B$11:H$2011,2,FALSE)&amp;" for "&amp;VLOOKUP(C731,Part_D_RI!B$11:H$2011,6,FALSE)&amp;" "&amp;VLOOKUP(C731,Part_D_RI!B$11:H$2011,5,FALSE))</f>
        <v/>
      </c>
      <c r="E731" s="101"/>
      <c r="F731" s="15" t="str" cm="1">
        <f t="array" ref="F731">_xlfn.IFS(E731="","", VLOOKUP(E731,Part_D_RI_Target_Populations!$B$9:$F$2009,2,FALSE)='Dropdown Selections'!$F$9,'Dropdown Selections'!$F$9, VLOOKUP(E731,Part_D_RI_Target_Populations!$B$9:$F$2009,2,FALSE)='Dropdown Selections'!$F$3,"Enrollees with: " &amp; VLOOKUP(E731,Part_D_RI_Target_Populations!$B$9:$F$2009,4,FALSE), VLOOKUP(E731,Part_D_RI_Target_Populations!$B$9:$F$2009,2,FALSE)='Dropdown Selections'!$F$2, "LIS Levels: " &amp; VLOOKUP(E731,Part_D_RI_Target_Populations!$B$9:$F$2009,3,FALSE), VLOOKUP(E731,Part_D_RI_Target_Populations!$B$9:$F$2009,2,FALSE)='Dropdown Selections'!$F$6, "LIS Levels: " &amp; VLOOKUP(E731,Part_D_RI_Target_Populations!$B$9:$F$2009,3,FALSE) &amp; " and " &amp; VLOOKUP(E731,Part_D_RI_Target_Populations!$B$9:$F$2009,4,FALSE))</f>
        <v/>
      </c>
      <c r="G731" s="101"/>
      <c r="H731" s="101"/>
      <c r="I731" s="101"/>
      <c r="J731" s="101"/>
      <c r="K731" s="101"/>
      <c r="L731" s="101"/>
      <c r="M731" s="104"/>
    </row>
    <row r="732" spans="2:13">
      <c r="B732" s="159"/>
      <c r="C732" s="101"/>
      <c r="D732" s="15" t="str">
        <f>IF(C732="","",VLOOKUP(C732,Part_D_RI!B$11:H$2011,2,FALSE)&amp;" for "&amp;VLOOKUP(C732,Part_D_RI!B$11:H$2011,6,FALSE)&amp;" "&amp;VLOOKUP(C732,Part_D_RI!B$11:H$2011,5,FALSE))</f>
        <v/>
      </c>
      <c r="E732" s="101"/>
      <c r="F732" s="15" t="str" cm="1">
        <f t="array" ref="F732">_xlfn.IFS(E732="","", VLOOKUP(E732,Part_D_RI_Target_Populations!$B$9:$F$2009,2,FALSE)='Dropdown Selections'!$F$9,'Dropdown Selections'!$F$9, VLOOKUP(E732,Part_D_RI_Target_Populations!$B$9:$F$2009,2,FALSE)='Dropdown Selections'!$F$3,"Enrollees with: " &amp; VLOOKUP(E732,Part_D_RI_Target_Populations!$B$9:$F$2009,4,FALSE), VLOOKUP(E732,Part_D_RI_Target_Populations!$B$9:$F$2009,2,FALSE)='Dropdown Selections'!$F$2, "LIS Levels: " &amp; VLOOKUP(E732,Part_D_RI_Target_Populations!$B$9:$F$2009,3,FALSE), VLOOKUP(E732,Part_D_RI_Target_Populations!$B$9:$F$2009,2,FALSE)='Dropdown Selections'!$F$6, "LIS Levels: " &amp; VLOOKUP(E732,Part_D_RI_Target_Populations!$B$9:$F$2009,3,FALSE) &amp; " and " &amp; VLOOKUP(E732,Part_D_RI_Target_Populations!$B$9:$F$2009,4,FALSE))</f>
        <v/>
      </c>
      <c r="G732" s="101"/>
      <c r="H732" s="101"/>
      <c r="I732" s="101"/>
      <c r="J732" s="101"/>
      <c r="K732" s="101"/>
      <c r="L732" s="101"/>
      <c r="M732" s="104"/>
    </row>
    <row r="733" spans="2:13">
      <c r="B733" s="159"/>
      <c r="C733" s="101"/>
      <c r="D733" s="15" t="str">
        <f>IF(C733="","",VLOOKUP(C733,Part_D_RI!B$11:H$2011,2,FALSE)&amp;" for "&amp;VLOOKUP(C733,Part_D_RI!B$11:H$2011,6,FALSE)&amp;" "&amp;VLOOKUP(C733,Part_D_RI!B$11:H$2011,5,FALSE))</f>
        <v/>
      </c>
      <c r="E733" s="101"/>
      <c r="F733" s="15" t="str" cm="1">
        <f t="array" ref="F733">_xlfn.IFS(E733="","", VLOOKUP(E733,Part_D_RI_Target_Populations!$B$9:$F$2009,2,FALSE)='Dropdown Selections'!$F$9,'Dropdown Selections'!$F$9, VLOOKUP(E733,Part_D_RI_Target_Populations!$B$9:$F$2009,2,FALSE)='Dropdown Selections'!$F$3,"Enrollees with: " &amp; VLOOKUP(E733,Part_D_RI_Target_Populations!$B$9:$F$2009,4,FALSE), VLOOKUP(E733,Part_D_RI_Target_Populations!$B$9:$F$2009,2,FALSE)='Dropdown Selections'!$F$2, "LIS Levels: " &amp; VLOOKUP(E733,Part_D_RI_Target_Populations!$B$9:$F$2009,3,FALSE), VLOOKUP(E733,Part_D_RI_Target_Populations!$B$9:$F$2009,2,FALSE)='Dropdown Selections'!$F$6, "LIS Levels: " &amp; VLOOKUP(E733,Part_D_RI_Target_Populations!$B$9:$F$2009,3,FALSE) &amp; " and " &amp; VLOOKUP(E733,Part_D_RI_Target_Populations!$B$9:$F$2009,4,FALSE))</f>
        <v/>
      </c>
      <c r="G733" s="101"/>
      <c r="H733" s="101"/>
      <c r="I733" s="101"/>
      <c r="J733" s="101"/>
      <c r="K733" s="101"/>
      <c r="L733" s="101"/>
      <c r="M733" s="104"/>
    </row>
    <row r="734" spans="2:13">
      <c r="B734" s="159"/>
      <c r="C734" s="101"/>
      <c r="D734" s="15" t="str">
        <f>IF(C734="","",VLOOKUP(C734,Part_D_RI!B$11:H$2011,2,FALSE)&amp;" for "&amp;VLOOKUP(C734,Part_D_RI!B$11:H$2011,6,FALSE)&amp;" "&amp;VLOOKUP(C734,Part_D_RI!B$11:H$2011,5,FALSE))</f>
        <v/>
      </c>
      <c r="E734" s="101"/>
      <c r="F734" s="15" t="str" cm="1">
        <f t="array" ref="F734">_xlfn.IFS(E734="","", VLOOKUP(E734,Part_D_RI_Target_Populations!$B$9:$F$2009,2,FALSE)='Dropdown Selections'!$F$9,'Dropdown Selections'!$F$9, VLOOKUP(E734,Part_D_RI_Target_Populations!$B$9:$F$2009,2,FALSE)='Dropdown Selections'!$F$3,"Enrollees with: " &amp; VLOOKUP(E734,Part_D_RI_Target_Populations!$B$9:$F$2009,4,FALSE), VLOOKUP(E734,Part_D_RI_Target_Populations!$B$9:$F$2009,2,FALSE)='Dropdown Selections'!$F$2, "LIS Levels: " &amp; VLOOKUP(E734,Part_D_RI_Target_Populations!$B$9:$F$2009,3,FALSE), VLOOKUP(E734,Part_D_RI_Target_Populations!$B$9:$F$2009,2,FALSE)='Dropdown Selections'!$F$6, "LIS Levels: " &amp; VLOOKUP(E734,Part_D_RI_Target_Populations!$B$9:$F$2009,3,FALSE) &amp; " and " &amp; VLOOKUP(E734,Part_D_RI_Target_Populations!$B$9:$F$2009,4,FALSE))</f>
        <v/>
      </c>
      <c r="G734" s="101"/>
      <c r="H734" s="101"/>
      <c r="I734" s="101"/>
      <c r="J734" s="101"/>
      <c r="K734" s="101"/>
      <c r="L734" s="101"/>
      <c r="M734" s="104"/>
    </row>
    <row r="735" spans="2:13">
      <c r="B735" s="159"/>
      <c r="C735" s="101"/>
      <c r="D735" s="15" t="str">
        <f>IF(C735="","",VLOOKUP(C735,Part_D_RI!B$11:H$2011,2,FALSE)&amp;" for "&amp;VLOOKUP(C735,Part_D_RI!B$11:H$2011,6,FALSE)&amp;" "&amp;VLOOKUP(C735,Part_D_RI!B$11:H$2011,5,FALSE))</f>
        <v/>
      </c>
      <c r="E735" s="101"/>
      <c r="F735" s="15" t="str" cm="1">
        <f t="array" ref="F735">_xlfn.IFS(E735="","", VLOOKUP(E735,Part_D_RI_Target_Populations!$B$9:$F$2009,2,FALSE)='Dropdown Selections'!$F$9,'Dropdown Selections'!$F$9, VLOOKUP(E735,Part_D_RI_Target_Populations!$B$9:$F$2009,2,FALSE)='Dropdown Selections'!$F$3,"Enrollees with: " &amp; VLOOKUP(E735,Part_D_RI_Target_Populations!$B$9:$F$2009,4,FALSE), VLOOKUP(E735,Part_D_RI_Target_Populations!$B$9:$F$2009,2,FALSE)='Dropdown Selections'!$F$2, "LIS Levels: " &amp; VLOOKUP(E735,Part_D_RI_Target_Populations!$B$9:$F$2009,3,FALSE), VLOOKUP(E735,Part_D_RI_Target_Populations!$B$9:$F$2009,2,FALSE)='Dropdown Selections'!$F$6, "LIS Levels: " &amp; VLOOKUP(E735,Part_D_RI_Target_Populations!$B$9:$F$2009,3,FALSE) &amp; " and " &amp; VLOOKUP(E735,Part_D_RI_Target_Populations!$B$9:$F$2009,4,FALSE))</f>
        <v/>
      </c>
      <c r="G735" s="101"/>
      <c r="H735" s="101"/>
      <c r="I735" s="101"/>
      <c r="J735" s="101"/>
      <c r="K735" s="101"/>
      <c r="L735" s="101"/>
      <c r="M735" s="104"/>
    </row>
    <row r="736" spans="2:13">
      <c r="B736" s="159"/>
      <c r="C736" s="101"/>
      <c r="D736" s="15" t="str">
        <f>IF(C736="","",VLOOKUP(C736,Part_D_RI!B$11:H$2011,2,FALSE)&amp;" for "&amp;VLOOKUP(C736,Part_D_RI!B$11:H$2011,6,FALSE)&amp;" "&amp;VLOOKUP(C736,Part_D_RI!B$11:H$2011,5,FALSE))</f>
        <v/>
      </c>
      <c r="E736" s="101"/>
      <c r="F736" s="15" t="str" cm="1">
        <f t="array" ref="F736">_xlfn.IFS(E736="","", VLOOKUP(E736,Part_D_RI_Target_Populations!$B$9:$F$2009,2,FALSE)='Dropdown Selections'!$F$9,'Dropdown Selections'!$F$9, VLOOKUP(E736,Part_D_RI_Target_Populations!$B$9:$F$2009,2,FALSE)='Dropdown Selections'!$F$3,"Enrollees with: " &amp; VLOOKUP(E736,Part_D_RI_Target_Populations!$B$9:$F$2009,4,FALSE), VLOOKUP(E736,Part_D_RI_Target_Populations!$B$9:$F$2009,2,FALSE)='Dropdown Selections'!$F$2, "LIS Levels: " &amp; VLOOKUP(E736,Part_D_RI_Target_Populations!$B$9:$F$2009,3,FALSE), VLOOKUP(E736,Part_D_RI_Target_Populations!$B$9:$F$2009,2,FALSE)='Dropdown Selections'!$F$6, "LIS Levels: " &amp; VLOOKUP(E736,Part_D_RI_Target_Populations!$B$9:$F$2009,3,FALSE) &amp; " and " &amp; VLOOKUP(E736,Part_D_RI_Target_Populations!$B$9:$F$2009,4,FALSE))</f>
        <v/>
      </c>
      <c r="G736" s="101"/>
      <c r="H736" s="101"/>
      <c r="I736" s="101"/>
      <c r="J736" s="101"/>
      <c r="K736" s="101"/>
      <c r="L736" s="101"/>
      <c r="M736" s="104"/>
    </row>
    <row r="737" spans="2:13">
      <c r="B737" s="159"/>
      <c r="C737" s="101"/>
      <c r="D737" s="15" t="str">
        <f>IF(C737="","",VLOOKUP(C737,Part_D_RI!B$11:H$2011,2,FALSE)&amp;" for "&amp;VLOOKUP(C737,Part_D_RI!B$11:H$2011,6,FALSE)&amp;" "&amp;VLOOKUP(C737,Part_D_RI!B$11:H$2011,5,FALSE))</f>
        <v/>
      </c>
      <c r="E737" s="101"/>
      <c r="F737" s="15" t="str" cm="1">
        <f t="array" ref="F737">_xlfn.IFS(E737="","", VLOOKUP(E737,Part_D_RI_Target_Populations!$B$9:$F$2009,2,FALSE)='Dropdown Selections'!$F$9,'Dropdown Selections'!$F$9, VLOOKUP(E737,Part_D_RI_Target_Populations!$B$9:$F$2009,2,FALSE)='Dropdown Selections'!$F$3,"Enrollees with: " &amp; VLOOKUP(E737,Part_D_RI_Target_Populations!$B$9:$F$2009,4,FALSE), VLOOKUP(E737,Part_D_RI_Target_Populations!$B$9:$F$2009,2,FALSE)='Dropdown Selections'!$F$2, "LIS Levels: " &amp; VLOOKUP(E737,Part_D_RI_Target_Populations!$B$9:$F$2009,3,FALSE), VLOOKUP(E737,Part_D_RI_Target_Populations!$B$9:$F$2009,2,FALSE)='Dropdown Selections'!$F$6, "LIS Levels: " &amp; VLOOKUP(E737,Part_D_RI_Target_Populations!$B$9:$F$2009,3,FALSE) &amp; " and " &amp; VLOOKUP(E737,Part_D_RI_Target_Populations!$B$9:$F$2009,4,FALSE))</f>
        <v/>
      </c>
      <c r="G737" s="101"/>
      <c r="H737" s="101"/>
      <c r="I737" s="101"/>
      <c r="J737" s="101"/>
      <c r="K737" s="101"/>
      <c r="L737" s="101"/>
      <c r="M737" s="104"/>
    </row>
    <row r="738" spans="2:13">
      <c r="B738" s="159"/>
      <c r="C738" s="101"/>
      <c r="D738" s="15" t="str">
        <f>IF(C738="","",VLOOKUP(C738,Part_D_RI!B$11:H$2011,2,FALSE)&amp;" for "&amp;VLOOKUP(C738,Part_D_RI!B$11:H$2011,6,FALSE)&amp;" "&amp;VLOOKUP(C738,Part_D_RI!B$11:H$2011,5,FALSE))</f>
        <v/>
      </c>
      <c r="E738" s="101"/>
      <c r="F738" s="15" t="str" cm="1">
        <f t="array" ref="F738">_xlfn.IFS(E738="","", VLOOKUP(E738,Part_D_RI_Target_Populations!$B$9:$F$2009,2,FALSE)='Dropdown Selections'!$F$9,'Dropdown Selections'!$F$9, VLOOKUP(E738,Part_D_RI_Target_Populations!$B$9:$F$2009,2,FALSE)='Dropdown Selections'!$F$3,"Enrollees with: " &amp; VLOOKUP(E738,Part_D_RI_Target_Populations!$B$9:$F$2009,4,FALSE), VLOOKUP(E738,Part_D_RI_Target_Populations!$B$9:$F$2009,2,FALSE)='Dropdown Selections'!$F$2, "LIS Levels: " &amp; VLOOKUP(E738,Part_D_RI_Target_Populations!$B$9:$F$2009,3,FALSE), VLOOKUP(E738,Part_D_RI_Target_Populations!$B$9:$F$2009,2,FALSE)='Dropdown Selections'!$F$6, "LIS Levels: " &amp; VLOOKUP(E738,Part_D_RI_Target_Populations!$B$9:$F$2009,3,FALSE) &amp; " and " &amp; VLOOKUP(E738,Part_D_RI_Target_Populations!$B$9:$F$2009,4,FALSE))</f>
        <v/>
      </c>
      <c r="G738" s="101"/>
      <c r="H738" s="101"/>
      <c r="I738" s="101"/>
      <c r="J738" s="101"/>
      <c r="K738" s="101"/>
      <c r="L738" s="101"/>
      <c r="M738" s="104"/>
    </row>
    <row r="739" spans="2:13">
      <c r="B739" s="159"/>
      <c r="C739" s="101"/>
      <c r="D739" s="15" t="str">
        <f>IF(C739="","",VLOOKUP(C739,Part_D_RI!B$11:H$2011,2,FALSE)&amp;" for "&amp;VLOOKUP(C739,Part_D_RI!B$11:H$2011,6,FALSE)&amp;" "&amp;VLOOKUP(C739,Part_D_RI!B$11:H$2011,5,FALSE))</f>
        <v/>
      </c>
      <c r="E739" s="101"/>
      <c r="F739" s="15" t="str" cm="1">
        <f t="array" ref="F739">_xlfn.IFS(E739="","", VLOOKUP(E739,Part_D_RI_Target_Populations!$B$9:$F$2009,2,FALSE)='Dropdown Selections'!$F$9,'Dropdown Selections'!$F$9, VLOOKUP(E739,Part_D_RI_Target_Populations!$B$9:$F$2009,2,FALSE)='Dropdown Selections'!$F$3,"Enrollees with: " &amp; VLOOKUP(E739,Part_D_RI_Target_Populations!$B$9:$F$2009,4,FALSE), VLOOKUP(E739,Part_D_RI_Target_Populations!$B$9:$F$2009,2,FALSE)='Dropdown Selections'!$F$2, "LIS Levels: " &amp; VLOOKUP(E739,Part_D_RI_Target_Populations!$B$9:$F$2009,3,FALSE), VLOOKUP(E739,Part_D_RI_Target_Populations!$B$9:$F$2009,2,FALSE)='Dropdown Selections'!$F$6, "LIS Levels: " &amp; VLOOKUP(E739,Part_D_RI_Target_Populations!$B$9:$F$2009,3,FALSE) &amp; " and " &amp; VLOOKUP(E739,Part_D_RI_Target_Populations!$B$9:$F$2009,4,FALSE))</f>
        <v/>
      </c>
      <c r="G739" s="101"/>
      <c r="H739" s="101"/>
      <c r="I739" s="101"/>
      <c r="J739" s="101"/>
      <c r="K739" s="101"/>
      <c r="L739" s="101"/>
      <c r="M739" s="104"/>
    </row>
    <row r="740" spans="2:13">
      <c r="B740" s="159"/>
      <c r="C740" s="101"/>
      <c r="D740" s="15" t="str">
        <f>IF(C740="","",VLOOKUP(C740,Part_D_RI!B$11:H$2011,2,FALSE)&amp;" for "&amp;VLOOKUP(C740,Part_D_RI!B$11:H$2011,6,FALSE)&amp;" "&amp;VLOOKUP(C740,Part_D_RI!B$11:H$2011,5,FALSE))</f>
        <v/>
      </c>
      <c r="E740" s="101"/>
      <c r="F740" s="15" t="str" cm="1">
        <f t="array" ref="F740">_xlfn.IFS(E740="","", VLOOKUP(E740,Part_D_RI_Target_Populations!$B$9:$F$2009,2,FALSE)='Dropdown Selections'!$F$9,'Dropdown Selections'!$F$9, VLOOKUP(E740,Part_D_RI_Target_Populations!$B$9:$F$2009,2,FALSE)='Dropdown Selections'!$F$3,"Enrollees with: " &amp; VLOOKUP(E740,Part_D_RI_Target_Populations!$B$9:$F$2009,4,FALSE), VLOOKUP(E740,Part_D_RI_Target_Populations!$B$9:$F$2009,2,FALSE)='Dropdown Selections'!$F$2, "LIS Levels: " &amp; VLOOKUP(E740,Part_D_RI_Target_Populations!$B$9:$F$2009,3,FALSE), VLOOKUP(E740,Part_D_RI_Target_Populations!$B$9:$F$2009,2,FALSE)='Dropdown Selections'!$F$6, "LIS Levels: " &amp; VLOOKUP(E740,Part_D_RI_Target_Populations!$B$9:$F$2009,3,FALSE) &amp; " and " &amp; VLOOKUP(E740,Part_D_RI_Target_Populations!$B$9:$F$2009,4,FALSE))</f>
        <v/>
      </c>
      <c r="G740" s="101"/>
      <c r="H740" s="101"/>
      <c r="I740" s="101"/>
      <c r="J740" s="101"/>
      <c r="K740" s="101"/>
      <c r="L740" s="101"/>
      <c r="M740" s="104"/>
    </row>
    <row r="741" spans="2:13">
      <c r="B741" s="159"/>
      <c r="C741" s="101"/>
      <c r="D741" s="15" t="str">
        <f>IF(C741="","",VLOOKUP(C741,Part_D_RI!B$11:H$2011,2,FALSE)&amp;" for "&amp;VLOOKUP(C741,Part_D_RI!B$11:H$2011,6,FALSE)&amp;" "&amp;VLOOKUP(C741,Part_D_RI!B$11:H$2011,5,FALSE))</f>
        <v/>
      </c>
      <c r="E741" s="101"/>
      <c r="F741" s="15" t="str" cm="1">
        <f t="array" ref="F741">_xlfn.IFS(E741="","", VLOOKUP(E741,Part_D_RI_Target_Populations!$B$9:$F$2009,2,FALSE)='Dropdown Selections'!$F$9,'Dropdown Selections'!$F$9, VLOOKUP(E741,Part_D_RI_Target_Populations!$B$9:$F$2009,2,FALSE)='Dropdown Selections'!$F$3,"Enrollees with: " &amp; VLOOKUP(E741,Part_D_RI_Target_Populations!$B$9:$F$2009,4,FALSE), VLOOKUP(E741,Part_D_RI_Target_Populations!$B$9:$F$2009,2,FALSE)='Dropdown Selections'!$F$2, "LIS Levels: " &amp; VLOOKUP(E741,Part_D_RI_Target_Populations!$B$9:$F$2009,3,FALSE), VLOOKUP(E741,Part_D_RI_Target_Populations!$B$9:$F$2009,2,FALSE)='Dropdown Selections'!$F$6, "LIS Levels: " &amp; VLOOKUP(E741,Part_D_RI_Target_Populations!$B$9:$F$2009,3,FALSE) &amp; " and " &amp; VLOOKUP(E741,Part_D_RI_Target_Populations!$B$9:$F$2009,4,FALSE))</f>
        <v/>
      </c>
      <c r="G741" s="101"/>
      <c r="H741" s="101"/>
      <c r="I741" s="101"/>
      <c r="J741" s="101"/>
      <c r="K741" s="101"/>
      <c r="L741" s="101"/>
      <c r="M741" s="104"/>
    </row>
    <row r="742" spans="2:13">
      <c r="B742" s="159"/>
      <c r="C742" s="101"/>
      <c r="D742" s="15" t="str">
        <f>IF(C742="","",VLOOKUP(C742,Part_D_RI!B$11:H$2011,2,FALSE)&amp;" for "&amp;VLOOKUP(C742,Part_D_RI!B$11:H$2011,6,FALSE)&amp;" "&amp;VLOOKUP(C742,Part_D_RI!B$11:H$2011,5,FALSE))</f>
        <v/>
      </c>
      <c r="E742" s="101"/>
      <c r="F742" s="15" t="str" cm="1">
        <f t="array" ref="F742">_xlfn.IFS(E742="","", VLOOKUP(E742,Part_D_RI_Target_Populations!$B$9:$F$2009,2,FALSE)='Dropdown Selections'!$F$9,'Dropdown Selections'!$F$9, VLOOKUP(E742,Part_D_RI_Target_Populations!$B$9:$F$2009,2,FALSE)='Dropdown Selections'!$F$3,"Enrollees with: " &amp; VLOOKUP(E742,Part_D_RI_Target_Populations!$B$9:$F$2009,4,FALSE), VLOOKUP(E742,Part_D_RI_Target_Populations!$B$9:$F$2009,2,FALSE)='Dropdown Selections'!$F$2, "LIS Levels: " &amp; VLOOKUP(E742,Part_D_RI_Target_Populations!$B$9:$F$2009,3,FALSE), VLOOKUP(E742,Part_D_RI_Target_Populations!$B$9:$F$2009,2,FALSE)='Dropdown Selections'!$F$6, "LIS Levels: " &amp; VLOOKUP(E742,Part_D_RI_Target_Populations!$B$9:$F$2009,3,FALSE) &amp; " and " &amp; VLOOKUP(E742,Part_D_RI_Target_Populations!$B$9:$F$2009,4,FALSE))</f>
        <v/>
      </c>
      <c r="G742" s="101"/>
      <c r="H742" s="101"/>
      <c r="I742" s="101"/>
      <c r="J742" s="101"/>
      <c r="K742" s="101"/>
      <c r="L742" s="101"/>
      <c r="M742" s="104"/>
    </row>
    <row r="743" spans="2:13">
      <c r="B743" s="159"/>
      <c r="C743" s="101"/>
      <c r="D743" s="15" t="str">
        <f>IF(C743="","",VLOOKUP(C743,Part_D_RI!B$11:H$2011,2,FALSE)&amp;" for "&amp;VLOOKUP(C743,Part_D_RI!B$11:H$2011,6,FALSE)&amp;" "&amp;VLOOKUP(C743,Part_D_RI!B$11:H$2011,5,FALSE))</f>
        <v/>
      </c>
      <c r="E743" s="101"/>
      <c r="F743" s="15" t="str" cm="1">
        <f t="array" ref="F743">_xlfn.IFS(E743="","", VLOOKUP(E743,Part_D_RI_Target_Populations!$B$9:$F$2009,2,FALSE)='Dropdown Selections'!$F$9,'Dropdown Selections'!$F$9, VLOOKUP(E743,Part_D_RI_Target_Populations!$B$9:$F$2009,2,FALSE)='Dropdown Selections'!$F$3,"Enrollees with: " &amp; VLOOKUP(E743,Part_D_RI_Target_Populations!$B$9:$F$2009,4,FALSE), VLOOKUP(E743,Part_D_RI_Target_Populations!$B$9:$F$2009,2,FALSE)='Dropdown Selections'!$F$2, "LIS Levels: " &amp; VLOOKUP(E743,Part_D_RI_Target_Populations!$B$9:$F$2009,3,FALSE), VLOOKUP(E743,Part_D_RI_Target_Populations!$B$9:$F$2009,2,FALSE)='Dropdown Selections'!$F$6, "LIS Levels: " &amp; VLOOKUP(E743,Part_D_RI_Target_Populations!$B$9:$F$2009,3,FALSE) &amp; " and " &amp; VLOOKUP(E743,Part_D_RI_Target_Populations!$B$9:$F$2009,4,FALSE))</f>
        <v/>
      </c>
      <c r="G743" s="101"/>
      <c r="H743" s="101"/>
      <c r="I743" s="101"/>
      <c r="J743" s="101"/>
      <c r="K743" s="101"/>
      <c r="L743" s="101"/>
      <c r="M743" s="104"/>
    </row>
    <row r="744" spans="2:13">
      <c r="B744" s="159"/>
      <c r="C744" s="101"/>
      <c r="D744" s="15" t="str">
        <f>IF(C744="","",VLOOKUP(C744,Part_D_RI!B$11:H$2011,2,FALSE)&amp;" for "&amp;VLOOKUP(C744,Part_D_RI!B$11:H$2011,6,FALSE)&amp;" "&amp;VLOOKUP(C744,Part_D_RI!B$11:H$2011,5,FALSE))</f>
        <v/>
      </c>
      <c r="E744" s="101"/>
      <c r="F744" s="15" t="str" cm="1">
        <f t="array" ref="F744">_xlfn.IFS(E744="","", VLOOKUP(E744,Part_D_RI_Target_Populations!$B$9:$F$2009,2,FALSE)='Dropdown Selections'!$F$9,'Dropdown Selections'!$F$9, VLOOKUP(E744,Part_D_RI_Target_Populations!$B$9:$F$2009,2,FALSE)='Dropdown Selections'!$F$3,"Enrollees with: " &amp; VLOOKUP(E744,Part_D_RI_Target_Populations!$B$9:$F$2009,4,FALSE), VLOOKUP(E744,Part_D_RI_Target_Populations!$B$9:$F$2009,2,FALSE)='Dropdown Selections'!$F$2, "LIS Levels: " &amp; VLOOKUP(E744,Part_D_RI_Target_Populations!$B$9:$F$2009,3,FALSE), VLOOKUP(E744,Part_D_RI_Target_Populations!$B$9:$F$2009,2,FALSE)='Dropdown Selections'!$F$6, "LIS Levels: " &amp; VLOOKUP(E744,Part_D_RI_Target_Populations!$B$9:$F$2009,3,FALSE) &amp; " and " &amp; VLOOKUP(E744,Part_D_RI_Target_Populations!$B$9:$F$2009,4,FALSE))</f>
        <v/>
      </c>
      <c r="G744" s="101"/>
      <c r="H744" s="101"/>
      <c r="I744" s="101"/>
      <c r="J744" s="101"/>
      <c r="K744" s="101"/>
      <c r="L744" s="101"/>
      <c r="M744" s="104"/>
    </row>
    <row r="745" spans="2:13">
      <c r="B745" s="159"/>
      <c r="C745" s="101"/>
      <c r="D745" s="15" t="str">
        <f>IF(C745="","",VLOOKUP(C745,Part_D_RI!B$11:H$2011,2,FALSE)&amp;" for "&amp;VLOOKUP(C745,Part_D_RI!B$11:H$2011,6,FALSE)&amp;" "&amp;VLOOKUP(C745,Part_D_RI!B$11:H$2011,5,FALSE))</f>
        <v/>
      </c>
      <c r="E745" s="101"/>
      <c r="F745" s="15" t="str" cm="1">
        <f t="array" ref="F745">_xlfn.IFS(E745="","", VLOOKUP(E745,Part_D_RI_Target_Populations!$B$9:$F$2009,2,FALSE)='Dropdown Selections'!$F$9,'Dropdown Selections'!$F$9, VLOOKUP(E745,Part_D_RI_Target_Populations!$B$9:$F$2009,2,FALSE)='Dropdown Selections'!$F$3,"Enrollees with: " &amp; VLOOKUP(E745,Part_D_RI_Target_Populations!$B$9:$F$2009,4,FALSE), VLOOKUP(E745,Part_D_RI_Target_Populations!$B$9:$F$2009,2,FALSE)='Dropdown Selections'!$F$2, "LIS Levels: " &amp; VLOOKUP(E745,Part_D_RI_Target_Populations!$B$9:$F$2009,3,FALSE), VLOOKUP(E745,Part_D_RI_Target_Populations!$B$9:$F$2009,2,FALSE)='Dropdown Selections'!$F$6, "LIS Levels: " &amp; VLOOKUP(E745,Part_D_RI_Target_Populations!$B$9:$F$2009,3,FALSE) &amp; " and " &amp; VLOOKUP(E745,Part_D_RI_Target_Populations!$B$9:$F$2009,4,FALSE))</f>
        <v/>
      </c>
      <c r="G745" s="101"/>
      <c r="H745" s="101"/>
      <c r="I745" s="101"/>
      <c r="J745" s="101"/>
      <c r="K745" s="101"/>
      <c r="L745" s="101"/>
      <c r="M745" s="104"/>
    </row>
    <row r="746" spans="2:13">
      <c r="B746" s="159"/>
      <c r="C746" s="101"/>
      <c r="D746" s="15" t="str">
        <f>IF(C746="","",VLOOKUP(C746,Part_D_RI!B$11:H$2011,2,FALSE)&amp;" for "&amp;VLOOKUP(C746,Part_D_RI!B$11:H$2011,6,FALSE)&amp;" "&amp;VLOOKUP(C746,Part_D_RI!B$11:H$2011,5,FALSE))</f>
        <v/>
      </c>
      <c r="E746" s="101"/>
      <c r="F746" s="15" t="str" cm="1">
        <f t="array" ref="F746">_xlfn.IFS(E746="","", VLOOKUP(E746,Part_D_RI_Target_Populations!$B$9:$F$2009,2,FALSE)='Dropdown Selections'!$F$9,'Dropdown Selections'!$F$9, VLOOKUP(E746,Part_D_RI_Target_Populations!$B$9:$F$2009,2,FALSE)='Dropdown Selections'!$F$3,"Enrollees with: " &amp; VLOOKUP(E746,Part_D_RI_Target_Populations!$B$9:$F$2009,4,FALSE), VLOOKUP(E746,Part_D_RI_Target_Populations!$B$9:$F$2009,2,FALSE)='Dropdown Selections'!$F$2, "LIS Levels: " &amp; VLOOKUP(E746,Part_D_RI_Target_Populations!$B$9:$F$2009,3,FALSE), VLOOKUP(E746,Part_D_RI_Target_Populations!$B$9:$F$2009,2,FALSE)='Dropdown Selections'!$F$6, "LIS Levels: " &amp; VLOOKUP(E746,Part_D_RI_Target_Populations!$B$9:$F$2009,3,FALSE) &amp; " and " &amp; VLOOKUP(E746,Part_D_RI_Target_Populations!$B$9:$F$2009,4,FALSE))</f>
        <v/>
      </c>
      <c r="G746" s="101"/>
      <c r="H746" s="101"/>
      <c r="I746" s="101"/>
      <c r="J746" s="101"/>
      <c r="K746" s="101"/>
      <c r="L746" s="101"/>
      <c r="M746" s="104"/>
    </row>
    <row r="747" spans="2:13">
      <c r="B747" s="159"/>
      <c r="C747" s="101"/>
      <c r="D747" s="15" t="str">
        <f>IF(C747="","",VLOOKUP(C747,Part_D_RI!B$11:H$2011,2,FALSE)&amp;" for "&amp;VLOOKUP(C747,Part_D_RI!B$11:H$2011,6,FALSE)&amp;" "&amp;VLOOKUP(C747,Part_D_RI!B$11:H$2011,5,FALSE))</f>
        <v/>
      </c>
      <c r="E747" s="101"/>
      <c r="F747" s="15" t="str" cm="1">
        <f t="array" ref="F747">_xlfn.IFS(E747="","", VLOOKUP(E747,Part_D_RI_Target_Populations!$B$9:$F$2009,2,FALSE)='Dropdown Selections'!$F$9,'Dropdown Selections'!$F$9, VLOOKUP(E747,Part_D_RI_Target_Populations!$B$9:$F$2009,2,FALSE)='Dropdown Selections'!$F$3,"Enrollees with: " &amp; VLOOKUP(E747,Part_D_RI_Target_Populations!$B$9:$F$2009,4,FALSE), VLOOKUP(E747,Part_D_RI_Target_Populations!$B$9:$F$2009,2,FALSE)='Dropdown Selections'!$F$2, "LIS Levels: " &amp; VLOOKUP(E747,Part_D_RI_Target_Populations!$B$9:$F$2009,3,FALSE), VLOOKUP(E747,Part_D_RI_Target_Populations!$B$9:$F$2009,2,FALSE)='Dropdown Selections'!$F$6, "LIS Levels: " &amp; VLOOKUP(E747,Part_D_RI_Target_Populations!$B$9:$F$2009,3,FALSE) &amp; " and " &amp; VLOOKUP(E747,Part_D_RI_Target_Populations!$B$9:$F$2009,4,FALSE))</f>
        <v/>
      </c>
      <c r="G747" s="101"/>
      <c r="H747" s="101"/>
      <c r="I747" s="101"/>
      <c r="J747" s="101"/>
      <c r="K747" s="101"/>
      <c r="L747" s="101"/>
      <c r="M747" s="104"/>
    </row>
    <row r="748" spans="2:13">
      <c r="B748" s="159"/>
      <c r="C748" s="101"/>
      <c r="D748" s="15" t="str">
        <f>IF(C748="","",VLOOKUP(C748,Part_D_RI!B$11:H$2011,2,FALSE)&amp;" for "&amp;VLOOKUP(C748,Part_D_RI!B$11:H$2011,6,FALSE)&amp;" "&amp;VLOOKUP(C748,Part_D_RI!B$11:H$2011,5,FALSE))</f>
        <v/>
      </c>
      <c r="E748" s="101"/>
      <c r="F748" s="15" t="str" cm="1">
        <f t="array" ref="F748">_xlfn.IFS(E748="","", VLOOKUP(E748,Part_D_RI_Target_Populations!$B$9:$F$2009,2,FALSE)='Dropdown Selections'!$F$9,'Dropdown Selections'!$F$9, VLOOKUP(E748,Part_D_RI_Target_Populations!$B$9:$F$2009,2,FALSE)='Dropdown Selections'!$F$3,"Enrollees with: " &amp; VLOOKUP(E748,Part_D_RI_Target_Populations!$B$9:$F$2009,4,FALSE), VLOOKUP(E748,Part_D_RI_Target_Populations!$B$9:$F$2009,2,FALSE)='Dropdown Selections'!$F$2, "LIS Levels: " &amp; VLOOKUP(E748,Part_D_RI_Target_Populations!$B$9:$F$2009,3,FALSE), VLOOKUP(E748,Part_D_RI_Target_Populations!$B$9:$F$2009,2,FALSE)='Dropdown Selections'!$F$6, "LIS Levels: " &amp; VLOOKUP(E748,Part_D_RI_Target_Populations!$B$9:$F$2009,3,FALSE) &amp; " and " &amp; VLOOKUP(E748,Part_D_RI_Target_Populations!$B$9:$F$2009,4,FALSE))</f>
        <v/>
      </c>
      <c r="G748" s="101"/>
      <c r="H748" s="101"/>
      <c r="I748" s="101"/>
      <c r="J748" s="101"/>
      <c r="K748" s="101"/>
      <c r="L748" s="101"/>
      <c r="M748" s="104"/>
    </row>
    <row r="749" spans="2:13">
      <c r="B749" s="159"/>
      <c r="C749" s="101"/>
      <c r="D749" s="15" t="str">
        <f>IF(C749="","",VLOOKUP(C749,Part_D_RI!B$11:H$2011,2,FALSE)&amp;" for "&amp;VLOOKUP(C749,Part_D_RI!B$11:H$2011,6,FALSE)&amp;" "&amp;VLOOKUP(C749,Part_D_RI!B$11:H$2011,5,FALSE))</f>
        <v/>
      </c>
      <c r="E749" s="101"/>
      <c r="F749" s="15" t="str" cm="1">
        <f t="array" ref="F749">_xlfn.IFS(E749="","", VLOOKUP(E749,Part_D_RI_Target_Populations!$B$9:$F$2009,2,FALSE)='Dropdown Selections'!$F$9,'Dropdown Selections'!$F$9, VLOOKUP(E749,Part_D_RI_Target_Populations!$B$9:$F$2009,2,FALSE)='Dropdown Selections'!$F$3,"Enrollees with: " &amp; VLOOKUP(E749,Part_D_RI_Target_Populations!$B$9:$F$2009,4,FALSE), VLOOKUP(E749,Part_D_RI_Target_Populations!$B$9:$F$2009,2,FALSE)='Dropdown Selections'!$F$2, "LIS Levels: " &amp; VLOOKUP(E749,Part_D_RI_Target_Populations!$B$9:$F$2009,3,FALSE), VLOOKUP(E749,Part_D_RI_Target_Populations!$B$9:$F$2009,2,FALSE)='Dropdown Selections'!$F$6, "LIS Levels: " &amp; VLOOKUP(E749,Part_D_RI_Target_Populations!$B$9:$F$2009,3,FALSE) &amp; " and " &amp; VLOOKUP(E749,Part_D_RI_Target_Populations!$B$9:$F$2009,4,FALSE))</f>
        <v/>
      </c>
      <c r="G749" s="101"/>
      <c r="H749" s="101"/>
      <c r="I749" s="101"/>
      <c r="J749" s="101"/>
      <c r="K749" s="101"/>
      <c r="L749" s="101"/>
      <c r="M749" s="104"/>
    </row>
    <row r="750" spans="2:13">
      <c r="B750" s="159"/>
      <c r="C750" s="101"/>
      <c r="D750" s="15" t="str">
        <f>IF(C750="","",VLOOKUP(C750,Part_D_RI!B$11:H$2011,2,FALSE)&amp;" for "&amp;VLOOKUP(C750,Part_D_RI!B$11:H$2011,6,FALSE)&amp;" "&amp;VLOOKUP(C750,Part_D_RI!B$11:H$2011,5,FALSE))</f>
        <v/>
      </c>
      <c r="E750" s="101"/>
      <c r="F750" s="15" t="str" cm="1">
        <f t="array" ref="F750">_xlfn.IFS(E750="","", VLOOKUP(E750,Part_D_RI_Target_Populations!$B$9:$F$2009,2,FALSE)='Dropdown Selections'!$F$9,'Dropdown Selections'!$F$9, VLOOKUP(E750,Part_D_RI_Target_Populations!$B$9:$F$2009,2,FALSE)='Dropdown Selections'!$F$3,"Enrollees with: " &amp; VLOOKUP(E750,Part_D_RI_Target_Populations!$B$9:$F$2009,4,FALSE), VLOOKUP(E750,Part_D_RI_Target_Populations!$B$9:$F$2009,2,FALSE)='Dropdown Selections'!$F$2, "LIS Levels: " &amp; VLOOKUP(E750,Part_D_RI_Target_Populations!$B$9:$F$2009,3,FALSE), VLOOKUP(E750,Part_D_RI_Target_Populations!$B$9:$F$2009,2,FALSE)='Dropdown Selections'!$F$6, "LIS Levels: " &amp; VLOOKUP(E750,Part_D_RI_Target_Populations!$B$9:$F$2009,3,FALSE) &amp; " and " &amp; VLOOKUP(E750,Part_D_RI_Target_Populations!$B$9:$F$2009,4,FALSE))</f>
        <v/>
      </c>
      <c r="G750" s="101"/>
      <c r="H750" s="101"/>
      <c r="I750" s="101"/>
      <c r="J750" s="101"/>
      <c r="K750" s="101"/>
      <c r="L750" s="101"/>
      <c r="M750" s="104"/>
    </row>
    <row r="751" spans="2:13">
      <c r="B751" s="159"/>
      <c r="C751" s="101"/>
      <c r="D751" s="15" t="str">
        <f>IF(C751="","",VLOOKUP(C751,Part_D_RI!B$11:H$2011,2,FALSE)&amp;" for "&amp;VLOOKUP(C751,Part_D_RI!B$11:H$2011,6,FALSE)&amp;" "&amp;VLOOKUP(C751,Part_D_RI!B$11:H$2011,5,FALSE))</f>
        <v/>
      </c>
      <c r="E751" s="101"/>
      <c r="F751" s="15" t="str" cm="1">
        <f t="array" ref="F751">_xlfn.IFS(E751="","", VLOOKUP(E751,Part_D_RI_Target_Populations!$B$9:$F$2009,2,FALSE)='Dropdown Selections'!$F$9,'Dropdown Selections'!$F$9, VLOOKUP(E751,Part_D_RI_Target_Populations!$B$9:$F$2009,2,FALSE)='Dropdown Selections'!$F$3,"Enrollees with: " &amp; VLOOKUP(E751,Part_D_RI_Target_Populations!$B$9:$F$2009,4,FALSE), VLOOKUP(E751,Part_D_RI_Target_Populations!$B$9:$F$2009,2,FALSE)='Dropdown Selections'!$F$2, "LIS Levels: " &amp; VLOOKUP(E751,Part_D_RI_Target_Populations!$B$9:$F$2009,3,FALSE), VLOOKUP(E751,Part_D_RI_Target_Populations!$B$9:$F$2009,2,FALSE)='Dropdown Selections'!$F$6, "LIS Levels: " &amp; VLOOKUP(E751,Part_D_RI_Target_Populations!$B$9:$F$2009,3,FALSE) &amp; " and " &amp; VLOOKUP(E751,Part_D_RI_Target_Populations!$B$9:$F$2009,4,FALSE))</f>
        <v/>
      </c>
      <c r="G751" s="101"/>
      <c r="H751" s="101"/>
      <c r="I751" s="101"/>
      <c r="J751" s="101"/>
      <c r="K751" s="101"/>
      <c r="L751" s="101"/>
      <c r="M751" s="104"/>
    </row>
    <row r="752" spans="2:13">
      <c r="B752" s="159"/>
      <c r="C752" s="101"/>
      <c r="D752" s="15" t="str">
        <f>IF(C752="","",VLOOKUP(C752,Part_D_RI!B$11:H$2011,2,FALSE)&amp;" for "&amp;VLOOKUP(C752,Part_D_RI!B$11:H$2011,6,FALSE)&amp;" "&amp;VLOOKUP(C752,Part_D_RI!B$11:H$2011,5,FALSE))</f>
        <v/>
      </c>
      <c r="E752" s="101"/>
      <c r="F752" s="15" t="str" cm="1">
        <f t="array" ref="F752">_xlfn.IFS(E752="","", VLOOKUP(E752,Part_D_RI_Target_Populations!$B$9:$F$2009,2,FALSE)='Dropdown Selections'!$F$9,'Dropdown Selections'!$F$9, VLOOKUP(E752,Part_D_RI_Target_Populations!$B$9:$F$2009,2,FALSE)='Dropdown Selections'!$F$3,"Enrollees with: " &amp; VLOOKUP(E752,Part_D_RI_Target_Populations!$B$9:$F$2009,4,FALSE), VLOOKUP(E752,Part_D_RI_Target_Populations!$B$9:$F$2009,2,FALSE)='Dropdown Selections'!$F$2, "LIS Levels: " &amp; VLOOKUP(E752,Part_D_RI_Target_Populations!$B$9:$F$2009,3,FALSE), VLOOKUP(E752,Part_D_RI_Target_Populations!$B$9:$F$2009,2,FALSE)='Dropdown Selections'!$F$6, "LIS Levels: " &amp; VLOOKUP(E752,Part_D_RI_Target_Populations!$B$9:$F$2009,3,FALSE) &amp; " and " &amp; VLOOKUP(E752,Part_D_RI_Target_Populations!$B$9:$F$2009,4,FALSE))</f>
        <v/>
      </c>
      <c r="G752" s="101"/>
      <c r="H752" s="101"/>
      <c r="I752" s="101"/>
      <c r="J752" s="101"/>
      <c r="K752" s="101"/>
      <c r="L752" s="101"/>
      <c r="M752" s="104"/>
    </row>
    <row r="753" spans="2:13">
      <c r="B753" s="159"/>
      <c r="C753" s="101"/>
      <c r="D753" s="15" t="str">
        <f>IF(C753="","",VLOOKUP(C753,Part_D_RI!B$11:H$2011,2,FALSE)&amp;" for "&amp;VLOOKUP(C753,Part_D_RI!B$11:H$2011,6,FALSE)&amp;" "&amp;VLOOKUP(C753,Part_D_RI!B$11:H$2011,5,FALSE))</f>
        <v/>
      </c>
      <c r="E753" s="101"/>
      <c r="F753" s="15" t="str" cm="1">
        <f t="array" ref="F753">_xlfn.IFS(E753="","", VLOOKUP(E753,Part_D_RI_Target_Populations!$B$9:$F$2009,2,FALSE)='Dropdown Selections'!$F$9,'Dropdown Selections'!$F$9, VLOOKUP(E753,Part_D_RI_Target_Populations!$B$9:$F$2009,2,FALSE)='Dropdown Selections'!$F$3,"Enrollees with: " &amp; VLOOKUP(E753,Part_D_RI_Target_Populations!$B$9:$F$2009,4,FALSE), VLOOKUP(E753,Part_D_RI_Target_Populations!$B$9:$F$2009,2,FALSE)='Dropdown Selections'!$F$2, "LIS Levels: " &amp; VLOOKUP(E753,Part_D_RI_Target_Populations!$B$9:$F$2009,3,FALSE), VLOOKUP(E753,Part_D_RI_Target_Populations!$B$9:$F$2009,2,FALSE)='Dropdown Selections'!$F$6, "LIS Levels: " &amp; VLOOKUP(E753,Part_D_RI_Target_Populations!$B$9:$F$2009,3,FALSE) &amp; " and " &amp; VLOOKUP(E753,Part_D_RI_Target_Populations!$B$9:$F$2009,4,FALSE))</f>
        <v/>
      </c>
      <c r="G753" s="101"/>
      <c r="H753" s="101"/>
      <c r="I753" s="101"/>
      <c r="J753" s="101"/>
      <c r="K753" s="101"/>
      <c r="L753" s="101"/>
      <c r="M753" s="104"/>
    </row>
    <row r="754" spans="2:13">
      <c r="B754" s="159"/>
      <c r="C754" s="101"/>
      <c r="D754" s="15" t="str">
        <f>IF(C754="","",VLOOKUP(C754,Part_D_RI!B$11:H$2011,2,FALSE)&amp;" for "&amp;VLOOKUP(C754,Part_D_RI!B$11:H$2011,6,FALSE)&amp;" "&amp;VLOOKUP(C754,Part_D_RI!B$11:H$2011,5,FALSE))</f>
        <v/>
      </c>
      <c r="E754" s="101"/>
      <c r="F754" s="15" t="str" cm="1">
        <f t="array" ref="F754">_xlfn.IFS(E754="","", VLOOKUP(E754,Part_D_RI_Target_Populations!$B$9:$F$2009,2,FALSE)='Dropdown Selections'!$F$9,'Dropdown Selections'!$F$9, VLOOKUP(E754,Part_D_RI_Target_Populations!$B$9:$F$2009,2,FALSE)='Dropdown Selections'!$F$3,"Enrollees with: " &amp; VLOOKUP(E754,Part_D_RI_Target_Populations!$B$9:$F$2009,4,FALSE), VLOOKUP(E754,Part_D_RI_Target_Populations!$B$9:$F$2009,2,FALSE)='Dropdown Selections'!$F$2, "LIS Levels: " &amp; VLOOKUP(E754,Part_D_RI_Target_Populations!$B$9:$F$2009,3,FALSE), VLOOKUP(E754,Part_D_RI_Target_Populations!$B$9:$F$2009,2,FALSE)='Dropdown Selections'!$F$6, "LIS Levels: " &amp; VLOOKUP(E754,Part_D_RI_Target_Populations!$B$9:$F$2009,3,FALSE) &amp; " and " &amp; VLOOKUP(E754,Part_D_RI_Target_Populations!$B$9:$F$2009,4,FALSE))</f>
        <v/>
      </c>
      <c r="G754" s="101"/>
      <c r="H754" s="101"/>
      <c r="I754" s="101"/>
      <c r="J754" s="101"/>
      <c r="K754" s="101"/>
      <c r="L754" s="101"/>
      <c r="M754" s="104"/>
    </row>
    <row r="755" spans="2:13">
      <c r="B755" s="159"/>
      <c r="C755" s="101"/>
      <c r="D755" s="15" t="str">
        <f>IF(C755="","",VLOOKUP(C755,Part_D_RI!B$11:H$2011,2,FALSE)&amp;" for "&amp;VLOOKUP(C755,Part_D_RI!B$11:H$2011,6,FALSE)&amp;" "&amp;VLOOKUP(C755,Part_D_RI!B$11:H$2011,5,FALSE))</f>
        <v/>
      </c>
      <c r="E755" s="101"/>
      <c r="F755" s="15" t="str" cm="1">
        <f t="array" ref="F755">_xlfn.IFS(E755="","", VLOOKUP(E755,Part_D_RI_Target_Populations!$B$9:$F$2009,2,FALSE)='Dropdown Selections'!$F$9,'Dropdown Selections'!$F$9, VLOOKUP(E755,Part_D_RI_Target_Populations!$B$9:$F$2009,2,FALSE)='Dropdown Selections'!$F$3,"Enrollees with: " &amp; VLOOKUP(E755,Part_D_RI_Target_Populations!$B$9:$F$2009,4,FALSE), VLOOKUP(E755,Part_D_RI_Target_Populations!$B$9:$F$2009,2,FALSE)='Dropdown Selections'!$F$2, "LIS Levels: " &amp; VLOOKUP(E755,Part_D_RI_Target_Populations!$B$9:$F$2009,3,FALSE), VLOOKUP(E755,Part_D_RI_Target_Populations!$B$9:$F$2009,2,FALSE)='Dropdown Selections'!$F$6, "LIS Levels: " &amp; VLOOKUP(E755,Part_D_RI_Target_Populations!$B$9:$F$2009,3,FALSE) &amp; " and " &amp; VLOOKUP(E755,Part_D_RI_Target_Populations!$B$9:$F$2009,4,FALSE))</f>
        <v/>
      </c>
      <c r="G755" s="101"/>
      <c r="H755" s="101"/>
      <c r="I755" s="101"/>
      <c r="J755" s="101"/>
      <c r="K755" s="101"/>
      <c r="L755" s="101"/>
      <c r="M755" s="104"/>
    </row>
    <row r="756" spans="2:13">
      <c r="B756" s="159"/>
      <c r="C756" s="101"/>
      <c r="D756" s="15" t="str">
        <f>IF(C756="","",VLOOKUP(C756,Part_D_RI!B$11:H$2011,2,FALSE)&amp;" for "&amp;VLOOKUP(C756,Part_D_RI!B$11:H$2011,6,FALSE)&amp;" "&amp;VLOOKUP(C756,Part_D_RI!B$11:H$2011,5,FALSE))</f>
        <v/>
      </c>
      <c r="E756" s="101"/>
      <c r="F756" s="15" t="str" cm="1">
        <f t="array" ref="F756">_xlfn.IFS(E756="","", VLOOKUP(E756,Part_D_RI_Target_Populations!$B$9:$F$2009,2,FALSE)='Dropdown Selections'!$F$9,'Dropdown Selections'!$F$9, VLOOKUP(E756,Part_D_RI_Target_Populations!$B$9:$F$2009,2,FALSE)='Dropdown Selections'!$F$3,"Enrollees with: " &amp; VLOOKUP(E756,Part_D_RI_Target_Populations!$B$9:$F$2009,4,FALSE), VLOOKUP(E756,Part_D_RI_Target_Populations!$B$9:$F$2009,2,FALSE)='Dropdown Selections'!$F$2, "LIS Levels: " &amp; VLOOKUP(E756,Part_D_RI_Target_Populations!$B$9:$F$2009,3,FALSE), VLOOKUP(E756,Part_D_RI_Target_Populations!$B$9:$F$2009,2,FALSE)='Dropdown Selections'!$F$6, "LIS Levels: " &amp; VLOOKUP(E756,Part_D_RI_Target_Populations!$B$9:$F$2009,3,FALSE) &amp; " and " &amp; VLOOKUP(E756,Part_D_RI_Target_Populations!$B$9:$F$2009,4,FALSE))</f>
        <v/>
      </c>
      <c r="G756" s="101"/>
      <c r="H756" s="101"/>
      <c r="I756" s="101"/>
      <c r="J756" s="101"/>
      <c r="K756" s="101"/>
      <c r="L756" s="101"/>
      <c r="M756" s="104"/>
    </row>
    <row r="757" spans="2:13">
      <c r="B757" s="159"/>
      <c r="C757" s="101"/>
      <c r="D757" s="15" t="str">
        <f>IF(C757="","",VLOOKUP(C757,Part_D_RI!B$11:H$2011,2,FALSE)&amp;" for "&amp;VLOOKUP(C757,Part_D_RI!B$11:H$2011,6,FALSE)&amp;" "&amp;VLOOKUP(C757,Part_D_RI!B$11:H$2011,5,FALSE))</f>
        <v/>
      </c>
      <c r="E757" s="101"/>
      <c r="F757" s="15" t="str" cm="1">
        <f t="array" ref="F757">_xlfn.IFS(E757="","", VLOOKUP(E757,Part_D_RI_Target_Populations!$B$9:$F$2009,2,FALSE)='Dropdown Selections'!$F$9,'Dropdown Selections'!$F$9, VLOOKUP(E757,Part_D_RI_Target_Populations!$B$9:$F$2009,2,FALSE)='Dropdown Selections'!$F$3,"Enrollees with: " &amp; VLOOKUP(E757,Part_D_RI_Target_Populations!$B$9:$F$2009,4,FALSE), VLOOKUP(E757,Part_D_RI_Target_Populations!$B$9:$F$2009,2,FALSE)='Dropdown Selections'!$F$2, "LIS Levels: " &amp; VLOOKUP(E757,Part_D_RI_Target_Populations!$B$9:$F$2009,3,FALSE), VLOOKUP(E757,Part_D_RI_Target_Populations!$B$9:$F$2009,2,FALSE)='Dropdown Selections'!$F$6, "LIS Levels: " &amp; VLOOKUP(E757,Part_D_RI_Target_Populations!$B$9:$F$2009,3,FALSE) &amp; " and " &amp; VLOOKUP(E757,Part_D_RI_Target_Populations!$B$9:$F$2009,4,FALSE))</f>
        <v/>
      </c>
      <c r="G757" s="101"/>
      <c r="H757" s="101"/>
      <c r="I757" s="101"/>
      <c r="J757" s="101"/>
      <c r="K757" s="101"/>
      <c r="L757" s="101"/>
      <c r="M757" s="104"/>
    </row>
    <row r="758" spans="2:13">
      <c r="B758" s="159"/>
      <c r="C758" s="101"/>
      <c r="D758" s="15" t="str">
        <f>IF(C758="","",VLOOKUP(C758,Part_D_RI!B$11:H$2011,2,FALSE)&amp;" for "&amp;VLOOKUP(C758,Part_D_RI!B$11:H$2011,6,FALSE)&amp;" "&amp;VLOOKUP(C758,Part_D_RI!B$11:H$2011,5,FALSE))</f>
        <v/>
      </c>
      <c r="E758" s="101"/>
      <c r="F758" s="15" t="str" cm="1">
        <f t="array" ref="F758">_xlfn.IFS(E758="","", VLOOKUP(E758,Part_D_RI_Target_Populations!$B$9:$F$2009,2,FALSE)='Dropdown Selections'!$F$9,'Dropdown Selections'!$F$9, VLOOKUP(E758,Part_D_RI_Target_Populations!$B$9:$F$2009,2,FALSE)='Dropdown Selections'!$F$3,"Enrollees with: " &amp; VLOOKUP(E758,Part_D_RI_Target_Populations!$B$9:$F$2009,4,FALSE), VLOOKUP(E758,Part_D_RI_Target_Populations!$B$9:$F$2009,2,FALSE)='Dropdown Selections'!$F$2, "LIS Levels: " &amp; VLOOKUP(E758,Part_D_RI_Target_Populations!$B$9:$F$2009,3,FALSE), VLOOKUP(E758,Part_D_RI_Target_Populations!$B$9:$F$2009,2,FALSE)='Dropdown Selections'!$F$6, "LIS Levels: " &amp; VLOOKUP(E758,Part_D_RI_Target_Populations!$B$9:$F$2009,3,FALSE) &amp; " and " &amp; VLOOKUP(E758,Part_D_RI_Target_Populations!$B$9:$F$2009,4,FALSE))</f>
        <v/>
      </c>
      <c r="G758" s="101"/>
      <c r="H758" s="101"/>
      <c r="I758" s="101"/>
      <c r="J758" s="101"/>
      <c r="K758" s="101"/>
      <c r="L758" s="101"/>
      <c r="M758" s="104"/>
    </row>
    <row r="759" spans="2:13">
      <c r="B759" s="159"/>
      <c r="C759" s="101"/>
      <c r="D759" s="15" t="str">
        <f>IF(C759="","",VLOOKUP(C759,Part_D_RI!B$11:H$2011,2,FALSE)&amp;" for "&amp;VLOOKUP(C759,Part_D_RI!B$11:H$2011,6,FALSE)&amp;" "&amp;VLOOKUP(C759,Part_D_RI!B$11:H$2011,5,FALSE))</f>
        <v/>
      </c>
      <c r="E759" s="101"/>
      <c r="F759" s="15" t="str" cm="1">
        <f t="array" ref="F759">_xlfn.IFS(E759="","", VLOOKUP(E759,Part_D_RI_Target_Populations!$B$9:$F$2009,2,FALSE)='Dropdown Selections'!$F$9,'Dropdown Selections'!$F$9, VLOOKUP(E759,Part_D_RI_Target_Populations!$B$9:$F$2009,2,FALSE)='Dropdown Selections'!$F$3,"Enrollees with: " &amp; VLOOKUP(E759,Part_D_RI_Target_Populations!$B$9:$F$2009,4,FALSE), VLOOKUP(E759,Part_D_RI_Target_Populations!$B$9:$F$2009,2,FALSE)='Dropdown Selections'!$F$2, "LIS Levels: " &amp; VLOOKUP(E759,Part_D_RI_Target_Populations!$B$9:$F$2009,3,FALSE), VLOOKUP(E759,Part_D_RI_Target_Populations!$B$9:$F$2009,2,FALSE)='Dropdown Selections'!$F$6, "LIS Levels: " &amp; VLOOKUP(E759,Part_D_RI_Target_Populations!$B$9:$F$2009,3,FALSE) &amp; " and " &amp; VLOOKUP(E759,Part_D_RI_Target_Populations!$B$9:$F$2009,4,FALSE))</f>
        <v/>
      </c>
      <c r="G759" s="101"/>
      <c r="H759" s="101"/>
      <c r="I759" s="101"/>
      <c r="J759" s="101"/>
      <c r="K759" s="101"/>
      <c r="L759" s="101"/>
      <c r="M759" s="104"/>
    </row>
    <row r="760" spans="2:13">
      <c r="B760" s="159"/>
      <c r="C760" s="101"/>
      <c r="D760" s="15" t="str">
        <f>IF(C760="","",VLOOKUP(C760,Part_D_RI!B$11:H$2011,2,FALSE)&amp;" for "&amp;VLOOKUP(C760,Part_D_RI!B$11:H$2011,6,FALSE)&amp;" "&amp;VLOOKUP(C760,Part_D_RI!B$11:H$2011,5,FALSE))</f>
        <v/>
      </c>
      <c r="E760" s="101"/>
      <c r="F760" s="15" t="str" cm="1">
        <f t="array" ref="F760">_xlfn.IFS(E760="","", VLOOKUP(E760,Part_D_RI_Target_Populations!$B$9:$F$2009,2,FALSE)='Dropdown Selections'!$F$9,'Dropdown Selections'!$F$9, VLOOKUP(E760,Part_D_RI_Target_Populations!$B$9:$F$2009,2,FALSE)='Dropdown Selections'!$F$3,"Enrollees with: " &amp; VLOOKUP(E760,Part_D_RI_Target_Populations!$B$9:$F$2009,4,FALSE), VLOOKUP(E760,Part_D_RI_Target_Populations!$B$9:$F$2009,2,FALSE)='Dropdown Selections'!$F$2, "LIS Levels: " &amp; VLOOKUP(E760,Part_D_RI_Target_Populations!$B$9:$F$2009,3,FALSE), VLOOKUP(E760,Part_D_RI_Target_Populations!$B$9:$F$2009,2,FALSE)='Dropdown Selections'!$F$6, "LIS Levels: " &amp; VLOOKUP(E760,Part_D_RI_Target_Populations!$B$9:$F$2009,3,FALSE) &amp; " and " &amp; VLOOKUP(E760,Part_D_RI_Target_Populations!$B$9:$F$2009,4,FALSE))</f>
        <v/>
      </c>
      <c r="G760" s="101"/>
      <c r="H760" s="101"/>
      <c r="I760" s="101"/>
      <c r="J760" s="101"/>
      <c r="K760" s="101"/>
      <c r="L760" s="101"/>
      <c r="M760" s="104"/>
    </row>
    <row r="761" spans="2:13">
      <c r="B761" s="159"/>
      <c r="C761" s="101"/>
      <c r="D761" s="15" t="str">
        <f>IF(C761="","",VLOOKUP(C761,Part_D_RI!B$11:H$2011,2,FALSE)&amp;" for "&amp;VLOOKUP(C761,Part_D_RI!B$11:H$2011,6,FALSE)&amp;" "&amp;VLOOKUP(C761,Part_D_RI!B$11:H$2011,5,FALSE))</f>
        <v/>
      </c>
      <c r="E761" s="101"/>
      <c r="F761" s="15" t="str" cm="1">
        <f t="array" ref="F761">_xlfn.IFS(E761="","", VLOOKUP(E761,Part_D_RI_Target_Populations!$B$9:$F$2009,2,FALSE)='Dropdown Selections'!$F$9,'Dropdown Selections'!$F$9, VLOOKUP(E761,Part_D_RI_Target_Populations!$B$9:$F$2009,2,FALSE)='Dropdown Selections'!$F$3,"Enrollees with: " &amp; VLOOKUP(E761,Part_D_RI_Target_Populations!$B$9:$F$2009,4,FALSE), VLOOKUP(E761,Part_D_RI_Target_Populations!$B$9:$F$2009,2,FALSE)='Dropdown Selections'!$F$2, "LIS Levels: " &amp; VLOOKUP(E761,Part_D_RI_Target_Populations!$B$9:$F$2009,3,FALSE), VLOOKUP(E761,Part_D_RI_Target_Populations!$B$9:$F$2009,2,FALSE)='Dropdown Selections'!$F$6, "LIS Levels: " &amp; VLOOKUP(E761,Part_D_RI_Target_Populations!$B$9:$F$2009,3,FALSE) &amp; " and " &amp; VLOOKUP(E761,Part_D_RI_Target_Populations!$B$9:$F$2009,4,FALSE))</f>
        <v/>
      </c>
      <c r="G761" s="101"/>
      <c r="H761" s="101"/>
      <c r="I761" s="101"/>
      <c r="J761" s="101"/>
      <c r="K761" s="101"/>
      <c r="L761" s="101"/>
      <c r="M761" s="104"/>
    </row>
    <row r="762" spans="2:13">
      <c r="B762" s="159"/>
      <c r="C762" s="101"/>
      <c r="D762" s="15" t="str">
        <f>IF(C762="","",VLOOKUP(C762,Part_D_RI!B$11:H$2011,2,FALSE)&amp;" for "&amp;VLOOKUP(C762,Part_D_RI!B$11:H$2011,6,FALSE)&amp;" "&amp;VLOOKUP(C762,Part_D_RI!B$11:H$2011,5,FALSE))</f>
        <v/>
      </c>
      <c r="E762" s="101"/>
      <c r="F762" s="15" t="str" cm="1">
        <f t="array" ref="F762">_xlfn.IFS(E762="","", VLOOKUP(E762,Part_D_RI_Target_Populations!$B$9:$F$2009,2,FALSE)='Dropdown Selections'!$F$9,'Dropdown Selections'!$F$9, VLOOKUP(E762,Part_D_RI_Target_Populations!$B$9:$F$2009,2,FALSE)='Dropdown Selections'!$F$3,"Enrollees with: " &amp; VLOOKUP(E762,Part_D_RI_Target_Populations!$B$9:$F$2009,4,FALSE), VLOOKUP(E762,Part_D_RI_Target_Populations!$B$9:$F$2009,2,FALSE)='Dropdown Selections'!$F$2, "LIS Levels: " &amp; VLOOKUP(E762,Part_D_RI_Target_Populations!$B$9:$F$2009,3,FALSE), VLOOKUP(E762,Part_D_RI_Target_Populations!$B$9:$F$2009,2,FALSE)='Dropdown Selections'!$F$6, "LIS Levels: " &amp; VLOOKUP(E762,Part_D_RI_Target_Populations!$B$9:$F$2009,3,FALSE) &amp; " and " &amp; VLOOKUP(E762,Part_D_RI_Target_Populations!$B$9:$F$2009,4,FALSE))</f>
        <v/>
      </c>
      <c r="G762" s="101"/>
      <c r="H762" s="101"/>
      <c r="I762" s="101"/>
      <c r="J762" s="101"/>
      <c r="K762" s="101"/>
      <c r="L762" s="101"/>
      <c r="M762" s="104"/>
    </row>
    <row r="763" spans="2:13">
      <c r="B763" s="159"/>
      <c r="C763" s="101"/>
      <c r="D763" s="15" t="str">
        <f>IF(C763="","",VLOOKUP(C763,Part_D_RI!B$11:H$2011,2,FALSE)&amp;" for "&amp;VLOOKUP(C763,Part_D_RI!B$11:H$2011,6,FALSE)&amp;" "&amp;VLOOKUP(C763,Part_D_RI!B$11:H$2011,5,FALSE))</f>
        <v/>
      </c>
      <c r="E763" s="101"/>
      <c r="F763" s="15" t="str" cm="1">
        <f t="array" ref="F763">_xlfn.IFS(E763="","", VLOOKUP(E763,Part_D_RI_Target_Populations!$B$9:$F$2009,2,FALSE)='Dropdown Selections'!$F$9,'Dropdown Selections'!$F$9, VLOOKUP(E763,Part_D_RI_Target_Populations!$B$9:$F$2009,2,FALSE)='Dropdown Selections'!$F$3,"Enrollees with: " &amp; VLOOKUP(E763,Part_D_RI_Target_Populations!$B$9:$F$2009,4,FALSE), VLOOKUP(E763,Part_D_RI_Target_Populations!$B$9:$F$2009,2,FALSE)='Dropdown Selections'!$F$2, "LIS Levels: " &amp; VLOOKUP(E763,Part_D_RI_Target_Populations!$B$9:$F$2009,3,FALSE), VLOOKUP(E763,Part_D_RI_Target_Populations!$B$9:$F$2009,2,FALSE)='Dropdown Selections'!$F$6, "LIS Levels: " &amp; VLOOKUP(E763,Part_D_RI_Target_Populations!$B$9:$F$2009,3,FALSE) &amp; " and " &amp; VLOOKUP(E763,Part_D_RI_Target_Populations!$B$9:$F$2009,4,FALSE))</f>
        <v/>
      </c>
      <c r="G763" s="101"/>
      <c r="H763" s="101"/>
      <c r="I763" s="101"/>
      <c r="J763" s="101"/>
      <c r="K763" s="101"/>
      <c r="L763" s="101"/>
      <c r="M763" s="104"/>
    </row>
    <row r="764" spans="2:13">
      <c r="B764" s="159"/>
      <c r="C764" s="101"/>
      <c r="D764" s="15" t="str">
        <f>IF(C764="","",VLOOKUP(C764,Part_D_RI!B$11:H$2011,2,FALSE)&amp;" for "&amp;VLOOKUP(C764,Part_D_RI!B$11:H$2011,6,FALSE)&amp;" "&amp;VLOOKUP(C764,Part_D_RI!B$11:H$2011,5,FALSE))</f>
        <v/>
      </c>
      <c r="E764" s="101"/>
      <c r="F764" s="15" t="str" cm="1">
        <f t="array" ref="F764">_xlfn.IFS(E764="","", VLOOKUP(E764,Part_D_RI_Target_Populations!$B$9:$F$2009,2,FALSE)='Dropdown Selections'!$F$9,'Dropdown Selections'!$F$9, VLOOKUP(E764,Part_D_RI_Target_Populations!$B$9:$F$2009,2,FALSE)='Dropdown Selections'!$F$3,"Enrollees with: " &amp; VLOOKUP(E764,Part_D_RI_Target_Populations!$B$9:$F$2009,4,FALSE), VLOOKUP(E764,Part_D_RI_Target_Populations!$B$9:$F$2009,2,FALSE)='Dropdown Selections'!$F$2, "LIS Levels: " &amp; VLOOKUP(E764,Part_D_RI_Target_Populations!$B$9:$F$2009,3,FALSE), VLOOKUP(E764,Part_D_RI_Target_Populations!$B$9:$F$2009,2,FALSE)='Dropdown Selections'!$F$6, "LIS Levels: " &amp; VLOOKUP(E764,Part_D_RI_Target_Populations!$B$9:$F$2009,3,FALSE) &amp; " and " &amp; VLOOKUP(E764,Part_D_RI_Target_Populations!$B$9:$F$2009,4,FALSE))</f>
        <v/>
      </c>
      <c r="G764" s="101"/>
      <c r="H764" s="101"/>
      <c r="I764" s="101"/>
      <c r="J764" s="101"/>
      <c r="K764" s="101"/>
      <c r="L764" s="101"/>
      <c r="M764" s="104"/>
    </row>
    <row r="765" spans="2:13">
      <c r="B765" s="159"/>
      <c r="C765" s="101"/>
      <c r="D765" s="15" t="str">
        <f>IF(C765="","",VLOOKUP(C765,Part_D_RI!B$11:H$2011,2,FALSE)&amp;" for "&amp;VLOOKUP(C765,Part_D_RI!B$11:H$2011,6,FALSE)&amp;" "&amp;VLOOKUP(C765,Part_D_RI!B$11:H$2011,5,FALSE))</f>
        <v/>
      </c>
      <c r="E765" s="101"/>
      <c r="F765" s="15" t="str" cm="1">
        <f t="array" ref="F765">_xlfn.IFS(E765="","", VLOOKUP(E765,Part_D_RI_Target_Populations!$B$9:$F$2009,2,FALSE)='Dropdown Selections'!$F$9,'Dropdown Selections'!$F$9, VLOOKUP(E765,Part_D_RI_Target_Populations!$B$9:$F$2009,2,FALSE)='Dropdown Selections'!$F$3,"Enrollees with: " &amp; VLOOKUP(E765,Part_D_RI_Target_Populations!$B$9:$F$2009,4,FALSE), VLOOKUP(E765,Part_D_RI_Target_Populations!$B$9:$F$2009,2,FALSE)='Dropdown Selections'!$F$2, "LIS Levels: " &amp; VLOOKUP(E765,Part_D_RI_Target_Populations!$B$9:$F$2009,3,FALSE), VLOOKUP(E765,Part_D_RI_Target_Populations!$B$9:$F$2009,2,FALSE)='Dropdown Selections'!$F$6, "LIS Levels: " &amp; VLOOKUP(E765,Part_D_RI_Target_Populations!$B$9:$F$2009,3,FALSE) &amp; " and " &amp; VLOOKUP(E765,Part_D_RI_Target_Populations!$B$9:$F$2009,4,FALSE))</f>
        <v/>
      </c>
      <c r="G765" s="101"/>
      <c r="H765" s="101"/>
      <c r="I765" s="101"/>
      <c r="J765" s="101"/>
      <c r="K765" s="101"/>
      <c r="L765" s="101"/>
      <c r="M765" s="104"/>
    </row>
    <row r="766" spans="2:13">
      <c r="B766" s="159"/>
      <c r="C766" s="101"/>
      <c r="D766" s="15" t="str">
        <f>IF(C766="","",VLOOKUP(C766,Part_D_RI!B$11:H$2011,2,FALSE)&amp;" for "&amp;VLOOKUP(C766,Part_D_RI!B$11:H$2011,6,FALSE)&amp;" "&amp;VLOOKUP(C766,Part_D_RI!B$11:H$2011,5,FALSE))</f>
        <v/>
      </c>
      <c r="E766" s="101"/>
      <c r="F766" s="15" t="str" cm="1">
        <f t="array" ref="F766">_xlfn.IFS(E766="","", VLOOKUP(E766,Part_D_RI_Target_Populations!$B$9:$F$2009,2,FALSE)='Dropdown Selections'!$F$9,'Dropdown Selections'!$F$9, VLOOKUP(E766,Part_D_RI_Target_Populations!$B$9:$F$2009,2,FALSE)='Dropdown Selections'!$F$3,"Enrollees with: " &amp; VLOOKUP(E766,Part_D_RI_Target_Populations!$B$9:$F$2009,4,FALSE), VLOOKUP(E766,Part_D_RI_Target_Populations!$B$9:$F$2009,2,FALSE)='Dropdown Selections'!$F$2, "LIS Levels: " &amp; VLOOKUP(E766,Part_D_RI_Target_Populations!$B$9:$F$2009,3,FALSE), VLOOKUP(E766,Part_D_RI_Target_Populations!$B$9:$F$2009,2,FALSE)='Dropdown Selections'!$F$6, "LIS Levels: " &amp; VLOOKUP(E766,Part_D_RI_Target_Populations!$B$9:$F$2009,3,FALSE) &amp; " and " &amp; VLOOKUP(E766,Part_D_RI_Target_Populations!$B$9:$F$2009,4,FALSE))</f>
        <v/>
      </c>
      <c r="G766" s="101"/>
      <c r="H766" s="101"/>
      <c r="I766" s="101"/>
      <c r="J766" s="101"/>
      <c r="K766" s="101"/>
      <c r="L766" s="101"/>
      <c r="M766" s="104"/>
    </row>
    <row r="767" spans="2:13">
      <c r="B767" s="159"/>
      <c r="C767" s="101"/>
      <c r="D767" s="15" t="str">
        <f>IF(C767="","",VLOOKUP(C767,Part_D_RI!B$11:H$2011,2,FALSE)&amp;" for "&amp;VLOOKUP(C767,Part_D_RI!B$11:H$2011,6,FALSE)&amp;" "&amp;VLOOKUP(C767,Part_D_RI!B$11:H$2011,5,FALSE))</f>
        <v/>
      </c>
      <c r="E767" s="101"/>
      <c r="F767" s="15" t="str" cm="1">
        <f t="array" ref="F767">_xlfn.IFS(E767="","", VLOOKUP(E767,Part_D_RI_Target_Populations!$B$9:$F$2009,2,FALSE)='Dropdown Selections'!$F$9,'Dropdown Selections'!$F$9, VLOOKUP(E767,Part_D_RI_Target_Populations!$B$9:$F$2009,2,FALSE)='Dropdown Selections'!$F$3,"Enrollees with: " &amp; VLOOKUP(E767,Part_D_RI_Target_Populations!$B$9:$F$2009,4,FALSE), VLOOKUP(E767,Part_D_RI_Target_Populations!$B$9:$F$2009,2,FALSE)='Dropdown Selections'!$F$2, "LIS Levels: " &amp; VLOOKUP(E767,Part_D_RI_Target_Populations!$B$9:$F$2009,3,FALSE), VLOOKUP(E767,Part_D_RI_Target_Populations!$B$9:$F$2009,2,FALSE)='Dropdown Selections'!$F$6, "LIS Levels: " &amp; VLOOKUP(E767,Part_D_RI_Target_Populations!$B$9:$F$2009,3,FALSE) &amp; " and " &amp; VLOOKUP(E767,Part_D_RI_Target_Populations!$B$9:$F$2009,4,FALSE))</f>
        <v/>
      </c>
      <c r="G767" s="101"/>
      <c r="H767" s="101"/>
      <c r="I767" s="101"/>
      <c r="J767" s="101"/>
      <c r="K767" s="101"/>
      <c r="L767" s="101"/>
      <c r="M767" s="104"/>
    </row>
    <row r="768" spans="2:13">
      <c r="B768" s="159"/>
      <c r="C768" s="101"/>
      <c r="D768" s="15" t="str">
        <f>IF(C768="","",VLOOKUP(C768,Part_D_RI!B$11:H$2011,2,FALSE)&amp;" for "&amp;VLOOKUP(C768,Part_D_RI!B$11:H$2011,6,FALSE)&amp;" "&amp;VLOOKUP(C768,Part_D_RI!B$11:H$2011,5,FALSE))</f>
        <v/>
      </c>
      <c r="E768" s="101"/>
      <c r="F768" s="15" t="str" cm="1">
        <f t="array" ref="F768">_xlfn.IFS(E768="","", VLOOKUP(E768,Part_D_RI_Target_Populations!$B$9:$F$2009,2,FALSE)='Dropdown Selections'!$F$9,'Dropdown Selections'!$F$9, VLOOKUP(E768,Part_D_RI_Target_Populations!$B$9:$F$2009,2,FALSE)='Dropdown Selections'!$F$3,"Enrollees with: " &amp; VLOOKUP(E768,Part_D_RI_Target_Populations!$B$9:$F$2009,4,FALSE), VLOOKUP(E768,Part_D_RI_Target_Populations!$B$9:$F$2009,2,FALSE)='Dropdown Selections'!$F$2, "LIS Levels: " &amp; VLOOKUP(E768,Part_D_RI_Target_Populations!$B$9:$F$2009,3,FALSE), VLOOKUP(E768,Part_D_RI_Target_Populations!$B$9:$F$2009,2,FALSE)='Dropdown Selections'!$F$6, "LIS Levels: " &amp; VLOOKUP(E768,Part_D_RI_Target_Populations!$B$9:$F$2009,3,FALSE) &amp; " and " &amp; VLOOKUP(E768,Part_D_RI_Target_Populations!$B$9:$F$2009,4,FALSE))</f>
        <v/>
      </c>
      <c r="G768" s="101"/>
      <c r="H768" s="101"/>
      <c r="I768" s="101"/>
      <c r="J768" s="101"/>
      <c r="K768" s="101"/>
      <c r="L768" s="101"/>
      <c r="M768" s="104"/>
    </row>
    <row r="769" spans="2:13">
      <c r="B769" s="159"/>
      <c r="C769" s="101"/>
      <c r="D769" s="15" t="str">
        <f>IF(C769="","",VLOOKUP(C769,Part_D_RI!B$11:H$2011,2,FALSE)&amp;" for "&amp;VLOOKUP(C769,Part_D_RI!B$11:H$2011,6,FALSE)&amp;" "&amp;VLOOKUP(C769,Part_D_RI!B$11:H$2011,5,FALSE))</f>
        <v/>
      </c>
      <c r="E769" s="101"/>
      <c r="F769" s="15" t="str" cm="1">
        <f t="array" ref="F769">_xlfn.IFS(E769="","", VLOOKUP(E769,Part_D_RI_Target_Populations!$B$9:$F$2009,2,FALSE)='Dropdown Selections'!$F$9,'Dropdown Selections'!$F$9, VLOOKUP(E769,Part_D_RI_Target_Populations!$B$9:$F$2009,2,FALSE)='Dropdown Selections'!$F$3,"Enrollees with: " &amp; VLOOKUP(E769,Part_D_RI_Target_Populations!$B$9:$F$2009,4,FALSE), VLOOKUP(E769,Part_D_RI_Target_Populations!$B$9:$F$2009,2,FALSE)='Dropdown Selections'!$F$2, "LIS Levels: " &amp; VLOOKUP(E769,Part_D_RI_Target_Populations!$B$9:$F$2009,3,FALSE), VLOOKUP(E769,Part_D_RI_Target_Populations!$B$9:$F$2009,2,FALSE)='Dropdown Selections'!$F$6, "LIS Levels: " &amp; VLOOKUP(E769,Part_D_RI_Target_Populations!$B$9:$F$2009,3,FALSE) &amp; " and " &amp; VLOOKUP(E769,Part_D_RI_Target_Populations!$B$9:$F$2009,4,FALSE))</f>
        <v/>
      </c>
      <c r="G769" s="101"/>
      <c r="H769" s="101"/>
      <c r="I769" s="101"/>
      <c r="J769" s="101"/>
      <c r="K769" s="101"/>
      <c r="L769" s="101"/>
      <c r="M769" s="104"/>
    </row>
    <row r="770" spans="2:13">
      <c r="B770" s="159"/>
      <c r="C770" s="101"/>
      <c r="D770" s="15" t="str">
        <f>IF(C770="","",VLOOKUP(C770,Part_D_RI!B$11:H$2011,2,FALSE)&amp;" for "&amp;VLOOKUP(C770,Part_D_RI!B$11:H$2011,6,FALSE)&amp;" "&amp;VLOOKUP(C770,Part_D_RI!B$11:H$2011,5,FALSE))</f>
        <v/>
      </c>
      <c r="E770" s="101"/>
      <c r="F770" s="15" t="str" cm="1">
        <f t="array" ref="F770">_xlfn.IFS(E770="","", VLOOKUP(E770,Part_D_RI_Target_Populations!$B$9:$F$2009,2,FALSE)='Dropdown Selections'!$F$9,'Dropdown Selections'!$F$9, VLOOKUP(E770,Part_D_RI_Target_Populations!$B$9:$F$2009,2,FALSE)='Dropdown Selections'!$F$3,"Enrollees with: " &amp; VLOOKUP(E770,Part_D_RI_Target_Populations!$B$9:$F$2009,4,FALSE), VLOOKUP(E770,Part_D_RI_Target_Populations!$B$9:$F$2009,2,FALSE)='Dropdown Selections'!$F$2, "LIS Levels: " &amp; VLOOKUP(E770,Part_D_RI_Target_Populations!$B$9:$F$2009,3,FALSE), VLOOKUP(E770,Part_D_RI_Target_Populations!$B$9:$F$2009,2,FALSE)='Dropdown Selections'!$F$6, "LIS Levels: " &amp; VLOOKUP(E770,Part_D_RI_Target_Populations!$B$9:$F$2009,3,FALSE) &amp; " and " &amp; VLOOKUP(E770,Part_D_RI_Target_Populations!$B$9:$F$2009,4,FALSE))</f>
        <v/>
      </c>
      <c r="G770" s="101"/>
      <c r="H770" s="101"/>
      <c r="I770" s="101"/>
      <c r="J770" s="101"/>
      <c r="K770" s="101"/>
      <c r="L770" s="101"/>
      <c r="M770" s="104"/>
    </row>
    <row r="771" spans="2:13">
      <c r="B771" s="159"/>
      <c r="C771" s="101"/>
      <c r="D771" s="15" t="str">
        <f>IF(C771="","",VLOOKUP(C771,Part_D_RI!B$11:H$2011,2,FALSE)&amp;" for "&amp;VLOOKUP(C771,Part_D_RI!B$11:H$2011,6,FALSE)&amp;" "&amp;VLOOKUP(C771,Part_D_RI!B$11:H$2011,5,FALSE))</f>
        <v/>
      </c>
      <c r="E771" s="101"/>
      <c r="F771" s="15" t="str" cm="1">
        <f t="array" ref="F771">_xlfn.IFS(E771="","", VLOOKUP(E771,Part_D_RI_Target_Populations!$B$9:$F$2009,2,FALSE)='Dropdown Selections'!$F$9,'Dropdown Selections'!$F$9, VLOOKUP(E771,Part_D_RI_Target_Populations!$B$9:$F$2009,2,FALSE)='Dropdown Selections'!$F$3,"Enrollees with: " &amp; VLOOKUP(E771,Part_D_RI_Target_Populations!$B$9:$F$2009,4,FALSE), VLOOKUP(E771,Part_D_RI_Target_Populations!$B$9:$F$2009,2,FALSE)='Dropdown Selections'!$F$2, "LIS Levels: " &amp; VLOOKUP(E771,Part_D_RI_Target_Populations!$B$9:$F$2009,3,FALSE), VLOOKUP(E771,Part_D_RI_Target_Populations!$B$9:$F$2009,2,FALSE)='Dropdown Selections'!$F$6, "LIS Levels: " &amp; VLOOKUP(E771,Part_D_RI_Target_Populations!$B$9:$F$2009,3,FALSE) &amp; " and " &amp; VLOOKUP(E771,Part_D_RI_Target_Populations!$B$9:$F$2009,4,FALSE))</f>
        <v/>
      </c>
      <c r="G771" s="101"/>
      <c r="H771" s="101"/>
      <c r="I771" s="101"/>
      <c r="J771" s="101"/>
      <c r="K771" s="101"/>
      <c r="L771" s="101"/>
      <c r="M771" s="104"/>
    </row>
    <row r="772" spans="2:13">
      <c r="B772" s="159"/>
      <c r="C772" s="101"/>
      <c r="D772" s="15" t="str">
        <f>IF(C772="","",VLOOKUP(C772,Part_D_RI!B$11:H$2011,2,FALSE)&amp;" for "&amp;VLOOKUP(C772,Part_D_RI!B$11:H$2011,6,FALSE)&amp;" "&amp;VLOOKUP(C772,Part_D_RI!B$11:H$2011,5,FALSE))</f>
        <v/>
      </c>
      <c r="E772" s="101"/>
      <c r="F772" s="15" t="str" cm="1">
        <f t="array" ref="F772">_xlfn.IFS(E772="","", VLOOKUP(E772,Part_D_RI_Target_Populations!$B$9:$F$2009,2,FALSE)='Dropdown Selections'!$F$9,'Dropdown Selections'!$F$9, VLOOKUP(E772,Part_D_RI_Target_Populations!$B$9:$F$2009,2,FALSE)='Dropdown Selections'!$F$3,"Enrollees with: " &amp; VLOOKUP(E772,Part_D_RI_Target_Populations!$B$9:$F$2009,4,FALSE), VLOOKUP(E772,Part_D_RI_Target_Populations!$B$9:$F$2009,2,FALSE)='Dropdown Selections'!$F$2, "LIS Levels: " &amp; VLOOKUP(E772,Part_D_RI_Target_Populations!$B$9:$F$2009,3,FALSE), VLOOKUP(E772,Part_D_RI_Target_Populations!$B$9:$F$2009,2,FALSE)='Dropdown Selections'!$F$6, "LIS Levels: " &amp; VLOOKUP(E772,Part_D_RI_Target_Populations!$B$9:$F$2009,3,FALSE) &amp; " and " &amp; VLOOKUP(E772,Part_D_RI_Target_Populations!$B$9:$F$2009,4,FALSE))</f>
        <v/>
      </c>
      <c r="G772" s="101"/>
      <c r="H772" s="101"/>
      <c r="I772" s="101"/>
      <c r="J772" s="101"/>
      <c r="K772" s="101"/>
      <c r="L772" s="101"/>
      <c r="M772" s="104"/>
    </row>
    <row r="773" spans="2:13">
      <c r="B773" s="159"/>
      <c r="C773" s="101"/>
      <c r="D773" s="15" t="str">
        <f>IF(C773="","",VLOOKUP(C773,Part_D_RI!B$11:H$2011,2,FALSE)&amp;" for "&amp;VLOOKUP(C773,Part_D_RI!B$11:H$2011,6,FALSE)&amp;" "&amp;VLOOKUP(C773,Part_D_RI!B$11:H$2011,5,FALSE))</f>
        <v/>
      </c>
      <c r="E773" s="101"/>
      <c r="F773" s="15" t="str" cm="1">
        <f t="array" ref="F773">_xlfn.IFS(E773="","", VLOOKUP(E773,Part_D_RI_Target_Populations!$B$9:$F$2009,2,FALSE)='Dropdown Selections'!$F$9,'Dropdown Selections'!$F$9, VLOOKUP(E773,Part_D_RI_Target_Populations!$B$9:$F$2009,2,FALSE)='Dropdown Selections'!$F$3,"Enrollees with: " &amp; VLOOKUP(E773,Part_D_RI_Target_Populations!$B$9:$F$2009,4,FALSE), VLOOKUP(E773,Part_D_RI_Target_Populations!$B$9:$F$2009,2,FALSE)='Dropdown Selections'!$F$2, "LIS Levels: " &amp; VLOOKUP(E773,Part_D_RI_Target_Populations!$B$9:$F$2009,3,FALSE), VLOOKUP(E773,Part_D_RI_Target_Populations!$B$9:$F$2009,2,FALSE)='Dropdown Selections'!$F$6, "LIS Levels: " &amp; VLOOKUP(E773,Part_D_RI_Target_Populations!$B$9:$F$2009,3,FALSE) &amp; " and " &amp; VLOOKUP(E773,Part_D_RI_Target_Populations!$B$9:$F$2009,4,FALSE))</f>
        <v/>
      </c>
      <c r="G773" s="101"/>
      <c r="H773" s="101"/>
      <c r="I773" s="101"/>
      <c r="J773" s="101"/>
      <c r="K773" s="101"/>
      <c r="L773" s="101"/>
      <c r="M773" s="104"/>
    </row>
    <row r="774" spans="2:13">
      <c r="B774" s="159"/>
      <c r="C774" s="101"/>
      <c r="D774" s="15" t="str">
        <f>IF(C774="","",VLOOKUP(C774,Part_D_RI!B$11:H$2011,2,FALSE)&amp;" for "&amp;VLOOKUP(C774,Part_D_RI!B$11:H$2011,6,FALSE)&amp;" "&amp;VLOOKUP(C774,Part_D_RI!B$11:H$2011,5,FALSE))</f>
        <v/>
      </c>
      <c r="E774" s="101"/>
      <c r="F774" s="15" t="str" cm="1">
        <f t="array" ref="F774">_xlfn.IFS(E774="","", VLOOKUP(E774,Part_D_RI_Target_Populations!$B$9:$F$2009,2,FALSE)='Dropdown Selections'!$F$9,'Dropdown Selections'!$F$9, VLOOKUP(E774,Part_D_RI_Target_Populations!$B$9:$F$2009,2,FALSE)='Dropdown Selections'!$F$3,"Enrollees with: " &amp; VLOOKUP(E774,Part_D_RI_Target_Populations!$B$9:$F$2009,4,FALSE), VLOOKUP(E774,Part_D_RI_Target_Populations!$B$9:$F$2009,2,FALSE)='Dropdown Selections'!$F$2, "LIS Levels: " &amp; VLOOKUP(E774,Part_D_RI_Target_Populations!$B$9:$F$2009,3,FALSE), VLOOKUP(E774,Part_D_RI_Target_Populations!$B$9:$F$2009,2,FALSE)='Dropdown Selections'!$F$6, "LIS Levels: " &amp; VLOOKUP(E774,Part_D_RI_Target_Populations!$B$9:$F$2009,3,FALSE) &amp; " and " &amp; VLOOKUP(E774,Part_D_RI_Target_Populations!$B$9:$F$2009,4,FALSE))</f>
        <v/>
      </c>
      <c r="G774" s="101"/>
      <c r="H774" s="101"/>
      <c r="I774" s="101"/>
      <c r="J774" s="101"/>
      <c r="K774" s="101"/>
      <c r="L774" s="101"/>
      <c r="M774" s="104"/>
    </row>
    <row r="775" spans="2:13">
      <c r="B775" s="159"/>
      <c r="C775" s="101"/>
      <c r="D775" s="15" t="str">
        <f>IF(C775="","",VLOOKUP(C775,Part_D_RI!B$11:H$2011,2,FALSE)&amp;" for "&amp;VLOOKUP(C775,Part_D_RI!B$11:H$2011,6,FALSE)&amp;" "&amp;VLOOKUP(C775,Part_D_RI!B$11:H$2011,5,FALSE))</f>
        <v/>
      </c>
      <c r="E775" s="101"/>
      <c r="F775" s="15" t="str" cm="1">
        <f t="array" ref="F775">_xlfn.IFS(E775="","", VLOOKUP(E775,Part_D_RI_Target_Populations!$B$9:$F$2009,2,FALSE)='Dropdown Selections'!$F$9,'Dropdown Selections'!$F$9, VLOOKUP(E775,Part_D_RI_Target_Populations!$B$9:$F$2009,2,FALSE)='Dropdown Selections'!$F$3,"Enrollees with: " &amp; VLOOKUP(E775,Part_D_RI_Target_Populations!$B$9:$F$2009,4,FALSE), VLOOKUP(E775,Part_D_RI_Target_Populations!$B$9:$F$2009,2,FALSE)='Dropdown Selections'!$F$2, "LIS Levels: " &amp; VLOOKUP(E775,Part_D_RI_Target_Populations!$B$9:$F$2009,3,FALSE), VLOOKUP(E775,Part_D_RI_Target_Populations!$B$9:$F$2009,2,FALSE)='Dropdown Selections'!$F$6, "LIS Levels: " &amp; VLOOKUP(E775,Part_D_RI_Target_Populations!$B$9:$F$2009,3,FALSE) &amp; " and " &amp; VLOOKUP(E775,Part_D_RI_Target_Populations!$B$9:$F$2009,4,FALSE))</f>
        <v/>
      </c>
      <c r="G775" s="101"/>
      <c r="H775" s="101"/>
      <c r="I775" s="101"/>
      <c r="J775" s="101"/>
      <c r="K775" s="101"/>
      <c r="L775" s="101"/>
      <c r="M775" s="104"/>
    </row>
    <row r="776" spans="2:13">
      <c r="B776" s="159"/>
      <c r="C776" s="101"/>
      <c r="D776" s="15" t="str">
        <f>IF(C776="","",VLOOKUP(C776,Part_D_RI!B$11:H$2011,2,FALSE)&amp;" for "&amp;VLOOKUP(C776,Part_D_RI!B$11:H$2011,6,FALSE)&amp;" "&amp;VLOOKUP(C776,Part_D_RI!B$11:H$2011,5,FALSE))</f>
        <v/>
      </c>
      <c r="E776" s="101"/>
      <c r="F776" s="15" t="str" cm="1">
        <f t="array" ref="F776">_xlfn.IFS(E776="","", VLOOKUP(E776,Part_D_RI_Target_Populations!$B$9:$F$2009,2,FALSE)='Dropdown Selections'!$F$9,'Dropdown Selections'!$F$9, VLOOKUP(E776,Part_D_RI_Target_Populations!$B$9:$F$2009,2,FALSE)='Dropdown Selections'!$F$3,"Enrollees with: " &amp; VLOOKUP(E776,Part_D_RI_Target_Populations!$B$9:$F$2009,4,FALSE), VLOOKUP(E776,Part_D_RI_Target_Populations!$B$9:$F$2009,2,FALSE)='Dropdown Selections'!$F$2, "LIS Levels: " &amp; VLOOKUP(E776,Part_D_RI_Target_Populations!$B$9:$F$2009,3,FALSE), VLOOKUP(E776,Part_D_RI_Target_Populations!$B$9:$F$2009,2,FALSE)='Dropdown Selections'!$F$6, "LIS Levels: " &amp; VLOOKUP(E776,Part_D_RI_Target_Populations!$B$9:$F$2009,3,FALSE) &amp; " and " &amp; VLOOKUP(E776,Part_D_RI_Target_Populations!$B$9:$F$2009,4,FALSE))</f>
        <v/>
      </c>
      <c r="G776" s="101"/>
      <c r="H776" s="101"/>
      <c r="I776" s="101"/>
      <c r="J776" s="101"/>
      <c r="K776" s="101"/>
      <c r="L776" s="101"/>
      <c r="M776" s="104"/>
    </row>
    <row r="777" spans="2:13">
      <c r="B777" s="159"/>
      <c r="C777" s="101"/>
      <c r="D777" s="15" t="str">
        <f>IF(C777="","",VLOOKUP(C777,Part_D_RI!B$11:H$2011,2,FALSE)&amp;" for "&amp;VLOOKUP(C777,Part_D_RI!B$11:H$2011,6,FALSE)&amp;" "&amp;VLOOKUP(C777,Part_D_RI!B$11:H$2011,5,FALSE))</f>
        <v/>
      </c>
      <c r="E777" s="101"/>
      <c r="F777" s="15" t="str" cm="1">
        <f t="array" ref="F777">_xlfn.IFS(E777="","", VLOOKUP(E777,Part_D_RI_Target_Populations!$B$9:$F$2009,2,FALSE)='Dropdown Selections'!$F$9,'Dropdown Selections'!$F$9, VLOOKUP(E777,Part_D_RI_Target_Populations!$B$9:$F$2009,2,FALSE)='Dropdown Selections'!$F$3,"Enrollees with: " &amp; VLOOKUP(E777,Part_D_RI_Target_Populations!$B$9:$F$2009,4,FALSE), VLOOKUP(E777,Part_D_RI_Target_Populations!$B$9:$F$2009,2,FALSE)='Dropdown Selections'!$F$2, "LIS Levels: " &amp; VLOOKUP(E777,Part_D_RI_Target_Populations!$B$9:$F$2009,3,FALSE), VLOOKUP(E777,Part_D_RI_Target_Populations!$B$9:$F$2009,2,FALSE)='Dropdown Selections'!$F$6, "LIS Levels: " &amp; VLOOKUP(E777,Part_D_RI_Target_Populations!$B$9:$F$2009,3,FALSE) &amp; " and " &amp; VLOOKUP(E777,Part_D_RI_Target_Populations!$B$9:$F$2009,4,FALSE))</f>
        <v/>
      </c>
      <c r="G777" s="101"/>
      <c r="H777" s="101"/>
      <c r="I777" s="101"/>
      <c r="J777" s="101"/>
      <c r="K777" s="101"/>
      <c r="L777" s="101"/>
      <c r="M777" s="104"/>
    </row>
    <row r="778" spans="2:13">
      <c r="B778" s="159"/>
      <c r="C778" s="101"/>
      <c r="D778" s="15" t="str">
        <f>IF(C778="","",VLOOKUP(C778,Part_D_RI!B$11:H$2011,2,FALSE)&amp;" for "&amp;VLOOKUP(C778,Part_D_RI!B$11:H$2011,6,FALSE)&amp;" "&amp;VLOOKUP(C778,Part_D_RI!B$11:H$2011,5,FALSE))</f>
        <v/>
      </c>
      <c r="E778" s="101"/>
      <c r="F778" s="15" t="str" cm="1">
        <f t="array" ref="F778">_xlfn.IFS(E778="","", VLOOKUP(E778,Part_D_RI_Target_Populations!$B$9:$F$2009,2,FALSE)='Dropdown Selections'!$F$9,'Dropdown Selections'!$F$9, VLOOKUP(E778,Part_D_RI_Target_Populations!$B$9:$F$2009,2,FALSE)='Dropdown Selections'!$F$3,"Enrollees with: " &amp; VLOOKUP(E778,Part_D_RI_Target_Populations!$B$9:$F$2009,4,FALSE), VLOOKUP(E778,Part_D_RI_Target_Populations!$B$9:$F$2009,2,FALSE)='Dropdown Selections'!$F$2, "LIS Levels: " &amp; VLOOKUP(E778,Part_D_RI_Target_Populations!$B$9:$F$2009,3,FALSE), VLOOKUP(E778,Part_D_RI_Target_Populations!$B$9:$F$2009,2,FALSE)='Dropdown Selections'!$F$6, "LIS Levels: " &amp; VLOOKUP(E778,Part_D_RI_Target_Populations!$B$9:$F$2009,3,FALSE) &amp; " and " &amp; VLOOKUP(E778,Part_D_RI_Target_Populations!$B$9:$F$2009,4,FALSE))</f>
        <v/>
      </c>
      <c r="G778" s="101"/>
      <c r="H778" s="101"/>
      <c r="I778" s="101"/>
      <c r="J778" s="101"/>
      <c r="K778" s="101"/>
      <c r="L778" s="101"/>
      <c r="M778" s="104"/>
    </row>
    <row r="779" spans="2:13">
      <c r="B779" s="159"/>
      <c r="C779" s="101"/>
      <c r="D779" s="15" t="str">
        <f>IF(C779="","",VLOOKUP(C779,Part_D_RI!B$11:H$2011,2,FALSE)&amp;" for "&amp;VLOOKUP(C779,Part_D_RI!B$11:H$2011,6,FALSE)&amp;" "&amp;VLOOKUP(C779,Part_D_RI!B$11:H$2011,5,FALSE))</f>
        <v/>
      </c>
      <c r="E779" s="101"/>
      <c r="F779" s="15" t="str" cm="1">
        <f t="array" ref="F779">_xlfn.IFS(E779="","", VLOOKUP(E779,Part_D_RI_Target_Populations!$B$9:$F$2009,2,FALSE)='Dropdown Selections'!$F$9,'Dropdown Selections'!$F$9, VLOOKUP(E779,Part_D_RI_Target_Populations!$B$9:$F$2009,2,FALSE)='Dropdown Selections'!$F$3,"Enrollees with: " &amp; VLOOKUP(E779,Part_D_RI_Target_Populations!$B$9:$F$2009,4,FALSE), VLOOKUP(E779,Part_D_RI_Target_Populations!$B$9:$F$2009,2,FALSE)='Dropdown Selections'!$F$2, "LIS Levels: " &amp; VLOOKUP(E779,Part_D_RI_Target_Populations!$B$9:$F$2009,3,FALSE), VLOOKUP(E779,Part_D_RI_Target_Populations!$B$9:$F$2009,2,FALSE)='Dropdown Selections'!$F$6, "LIS Levels: " &amp; VLOOKUP(E779,Part_D_RI_Target_Populations!$B$9:$F$2009,3,FALSE) &amp; " and " &amp; VLOOKUP(E779,Part_D_RI_Target_Populations!$B$9:$F$2009,4,FALSE))</f>
        <v/>
      </c>
      <c r="G779" s="101"/>
      <c r="H779" s="101"/>
      <c r="I779" s="101"/>
      <c r="J779" s="101"/>
      <c r="K779" s="101"/>
      <c r="L779" s="101"/>
      <c r="M779" s="104"/>
    </row>
    <row r="780" spans="2:13">
      <c r="B780" s="159"/>
      <c r="C780" s="101"/>
      <c r="D780" s="15" t="str">
        <f>IF(C780="","",VLOOKUP(C780,Part_D_RI!B$11:H$2011,2,FALSE)&amp;" for "&amp;VLOOKUP(C780,Part_D_RI!B$11:H$2011,6,FALSE)&amp;" "&amp;VLOOKUP(C780,Part_D_RI!B$11:H$2011,5,FALSE))</f>
        <v/>
      </c>
      <c r="E780" s="101"/>
      <c r="F780" s="15" t="str" cm="1">
        <f t="array" ref="F780">_xlfn.IFS(E780="","", VLOOKUP(E780,Part_D_RI_Target_Populations!$B$9:$F$2009,2,FALSE)='Dropdown Selections'!$F$9,'Dropdown Selections'!$F$9, VLOOKUP(E780,Part_D_RI_Target_Populations!$B$9:$F$2009,2,FALSE)='Dropdown Selections'!$F$3,"Enrollees with: " &amp; VLOOKUP(E780,Part_D_RI_Target_Populations!$B$9:$F$2009,4,FALSE), VLOOKUP(E780,Part_D_RI_Target_Populations!$B$9:$F$2009,2,FALSE)='Dropdown Selections'!$F$2, "LIS Levels: " &amp; VLOOKUP(E780,Part_D_RI_Target_Populations!$B$9:$F$2009,3,FALSE), VLOOKUP(E780,Part_D_RI_Target_Populations!$B$9:$F$2009,2,FALSE)='Dropdown Selections'!$F$6, "LIS Levels: " &amp; VLOOKUP(E780,Part_D_RI_Target_Populations!$B$9:$F$2009,3,FALSE) &amp; " and " &amp; VLOOKUP(E780,Part_D_RI_Target_Populations!$B$9:$F$2009,4,FALSE))</f>
        <v/>
      </c>
      <c r="G780" s="101"/>
      <c r="H780" s="101"/>
      <c r="I780" s="101"/>
      <c r="J780" s="101"/>
      <c r="K780" s="101"/>
      <c r="L780" s="101"/>
      <c r="M780" s="104"/>
    </row>
    <row r="781" spans="2:13">
      <c r="B781" s="159"/>
      <c r="C781" s="101"/>
      <c r="D781" s="15" t="str">
        <f>IF(C781="","",VLOOKUP(C781,Part_D_RI!B$11:H$2011,2,FALSE)&amp;" for "&amp;VLOOKUP(C781,Part_D_RI!B$11:H$2011,6,FALSE)&amp;" "&amp;VLOOKUP(C781,Part_D_RI!B$11:H$2011,5,FALSE))</f>
        <v/>
      </c>
      <c r="E781" s="101"/>
      <c r="F781" s="15" t="str" cm="1">
        <f t="array" ref="F781">_xlfn.IFS(E781="","", VLOOKUP(E781,Part_D_RI_Target_Populations!$B$9:$F$2009,2,FALSE)='Dropdown Selections'!$F$9,'Dropdown Selections'!$F$9, VLOOKUP(E781,Part_D_RI_Target_Populations!$B$9:$F$2009,2,FALSE)='Dropdown Selections'!$F$3,"Enrollees with: " &amp; VLOOKUP(E781,Part_D_RI_Target_Populations!$B$9:$F$2009,4,FALSE), VLOOKUP(E781,Part_D_RI_Target_Populations!$B$9:$F$2009,2,FALSE)='Dropdown Selections'!$F$2, "LIS Levels: " &amp; VLOOKUP(E781,Part_D_RI_Target_Populations!$B$9:$F$2009,3,FALSE), VLOOKUP(E781,Part_D_RI_Target_Populations!$B$9:$F$2009,2,FALSE)='Dropdown Selections'!$F$6, "LIS Levels: " &amp; VLOOKUP(E781,Part_D_RI_Target_Populations!$B$9:$F$2009,3,FALSE) &amp; " and " &amp; VLOOKUP(E781,Part_D_RI_Target_Populations!$B$9:$F$2009,4,FALSE))</f>
        <v/>
      </c>
      <c r="G781" s="101"/>
      <c r="H781" s="101"/>
      <c r="I781" s="101"/>
      <c r="J781" s="101"/>
      <c r="K781" s="101"/>
      <c r="L781" s="101"/>
      <c r="M781" s="104"/>
    </row>
    <row r="782" spans="2:13">
      <c r="B782" s="159"/>
      <c r="C782" s="101"/>
      <c r="D782" s="15" t="str">
        <f>IF(C782="","",VLOOKUP(C782,Part_D_RI!B$11:H$2011,2,FALSE)&amp;" for "&amp;VLOOKUP(C782,Part_D_RI!B$11:H$2011,6,FALSE)&amp;" "&amp;VLOOKUP(C782,Part_D_RI!B$11:H$2011,5,FALSE))</f>
        <v/>
      </c>
      <c r="E782" s="101"/>
      <c r="F782" s="15" t="str" cm="1">
        <f t="array" ref="F782">_xlfn.IFS(E782="","", VLOOKUP(E782,Part_D_RI_Target_Populations!$B$9:$F$2009,2,FALSE)='Dropdown Selections'!$F$9,'Dropdown Selections'!$F$9, VLOOKUP(E782,Part_D_RI_Target_Populations!$B$9:$F$2009,2,FALSE)='Dropdown Selections'!$F$3,"Enrollees with: " &amp; VLOOKUP(E782,Part_D_RI_Target_Populations!$B$9:$F$2009,4,FALSE), VLOOKUP(E782,Part_D_RI_Target_Populations!$B$9:$F$2009,2,FALSE)='Dropdown Selections'!$F$2, "LIS Levels: " &amp; VLOOKUP(E782,Part_D_RI_Target_Populations!$B$9:$F$2009,3,FALSE), VLOOKUP(E782,Part_D_RI_Target_Populations!$B$9:$F$2009,2,FALSE)='Dropdown Selections'!$F$6, "LIS Levels: " &amp; VLOOKUP(E782,Part_D_RI_Target_Populations!$B$9:$F$2009,3,FALSE) &amp; " and " &amp; VLOOKUP(E782,Part_D_RI_Target_Populations!$B$9:$F$2009,4,FALSE))</f>
        <v/>
      </c>
      <c r="G782" s="101"/>
      <c r="H782" s="101"/>
      <c r="I782" s="101"/>
      <c r="J782" s="101"/>
      <c r="K782" s="101"/>
      <c r="L782" s="101"/>
      <c r="M782" s="104"/>
    </row>
    <row r="783" spans="2:13">
      <c r="B783" s="159"/>
      <c r="C783" s="101"/>
      <c r="D783" s="15" t="str">
        <f>IF(C783="","",VLOOKUP(C783,Part_D_RI!B$11:H$2011,2,FALSE)&amp;" for "&amp;VLOOKUP(C783,Part_D_RI!B$11:H$2011,6,FALSE)&amp;" "&amp;VLOOKUP(C783,Part_D_RI!B$11:H$2011,5,FALSE))</f>
        <v/>
      </c>
      <c r="E783" s="101"/>
      <c r="F783" s="15" t="str" cm="1">
        <f t="array" ref="F783">_xlfn.IFS(E783="","", VLOOKUP(E783,Part_D_RI_Target_Populations!$B$9:$F$2009,2,FALSE)='Dropdown Selections'!$F$9,'Dropdown Selections'!$F$9, VLOOKUP(E783,Part_D_RI_Target_Populations!$B$9:$F$2009,2,FALSE)='Dropdown Selections'!$F$3,"Enrollees with: " &amp; VLOOKUP(E783,Part_D_RI_Target_Populations!$B$9:$F$2009,4,FALSE), VLOOKUP(E783,Part_D_RI_Target_Populations!$B$9:$F$2009,2,FALSE)='Dropdown Selections'!$F$2, "LIS Levels: " &amp; VLOOKUP(E783,Part_D_RI_Target_Populations!$B$9:$F$2009,3,FALSE), VLOOKUP(E783,Part_D_RI_Target_Populations!$B$9:$F$2009,2,FALSE)='Dropdown Selections'!$F$6, "LIS Levels: " &amp; VLOOKUP(E783,Part_D_RI_Target_Populations!$B$9:$F$2009,3,FALSE) &amp; " and " &amp; VLOOKUP(E783,Part_D_RI_Target_Populations!$B$9:$F$2009,4,FALSE))</f>
        <v/>
      </c>
      <c r="G783" s="101"/>
      <c r="H783" s="101"/>
      <c r="I783" s="101"/>
      <c r="J783" s="101"/>
      <c r="K783" s="101"/>
      <c r="L783" s="101"/>
      <c r="M783" s="104"/>
    </row>
    <row r="784" spans="2:13">
      <c r="B784" s="159"/>
      <c r="C784" s="101"/>
      <c r="D784" s="15" t="str">
        <f>IF(C784="","",VLOOKUP(C784,Part_D_RI!B$11:H$2011,2,FALSE)&amp;" for "&amp;VLOOKUP(C784,Part_D_RI!B$11:H$2011,6,FALSE)&amp;" "&amp;VLOOKUP(C784,Part_D_RI!B$11:H$2011,5,FALSE))</f>
        <v/>
      </c>
      <c r="E784" s="101"/>
      <c r="F784" s="15" t="str" cm="1">
        <f t="array" ref="F784">_xlfn.IFS(E784="","", VLOOKUP(E784,Part_D_RI_Target_Populations!$B$9:$F$2009,2,FALSE)='Dropdown Selections'!$F$9,'Dropdown Selections'!$F$9, VLOOKUP(E784,Part_D_RI_Target_Populations!$B$9:$F$2009,2,FALSE)='Dropdown Selections'!$F$3,"Enrollees with: " &amp; VLOOKUP(E784,Part_D_RI_Target_Populations!$B$9:$F$2009,4,FALSE), VLOOKUP(E784,Part_D_RI_Target_Populations!$B$9:$F$2009,2,FALSE)='Dropdown Selections'!$F$2, "LIS Levels: " &amp; VLOOKUP(E784,Part_D_RI_Target_Populations!$B$9:$F$2009,3,FALSE), VLOOKUP(E784,Part_D_RI_Target_Populations!$B$9:$F$2009,2,FALSE)='Dropdown Selections'!$F$6, "LIS Levels: " &amp; VLOOKUP(E784,Part_D_RI_Target_Populations!$B$9:$F$2009,3,FALSE) &amp; " and " &amp; VLOOKUP(E784,Part_D_RI_Target_Populations!$B$9:$F$2009,4,FALSE))</f>
        <v/>
      </c>
      <c r="G784" s="101"/>
      <c r="H784" s="101"/>
      <c r="I784" s="101"/>
      <c r="J784" s="101"/>
      <c r="K784" s="101"/>
      <c r="L784" s="101"/>
      <c r="M784" s="104"/>
    </row>
    <row r="785" spans="2:13">
      <c r="B785" s="159"/>
      <c r="C785" s="101"/>
      <c r="D785" s="15" t="str">
        <f>IF(C785="","",VLOOKUP(C785,Part_D_RI!B$11:H$2011,2,FALSE)&amp;" for "&amp;VLOOKUP(C785,Part_D_RI!B$11:H$2011,6,FALSE)&amp;" "&amp;VLOOKUP(C785,Part_D_RI!B$11:H$2011,5,FALSE))</f>
        <v/>
      </c>
      <c r="E785" s="101"/>
      <c r="F785" s="15" t="str" cm="1">
        <f t="array" ref="F785">_xlfn.IFS(E785="","", VLOOKUP(E785,Part_D_RI_Target_Populations!$B$9:$F$2009,2,FALSE)='Dropdown Selections'!$F$9,'Dropdown Selections'!$F$9, VLOOKUP(E785,Part_D_RI_Target_Populations!$B$9:$F$2009,2,FALSE)='Dropdown Selections'!$F$3,"Enrollees with: " &amp; VLOOKUP(E785,Part_D_RI_Target_Populations!$B$9:$F$2009,4,FALSE), VLOOKUP(E785,Part_D_RI_Target_Populations!$B$9:$F$2009,2,FALSE)='Dropdown Selections'!$F$2, "LIS Levels: " &amp; VLOOKUP(E785,Part_D_RI_Target_Populations!$B$9:$F$2009,3,FALSE), VLOOKUP(E785,Part_D_RI_Target_Populations!$B$9:$F$2009,2,FALSE)='Dropdown Selections'!$F$6, "LIS Levels: " &amp; VLOOKUP(E785,Part_D_RI_Target_Populations!$B$9:$F$2009,3,FALSE) &amp; " and " &amp; VLOOKUP(E785,Part_D_RI_Target_Populations!$B$9:$F$2009,4,FALSE))</f>
        <v/>
      </c>
      <c r="G785" s="101"/>
      <c r="H785" s="101"/>
      <c r="I785" s="101"/>
      <c r="J785" s="101"/>
      <c r="K785" s="101"/>
      <c r="L785" s="101"/>
      <c r="M785" s="104"/>
    </row>
    <row r="786" spans="2:13">
      <c r="B786" s="159"/>
      <c r="C786" s="101"/>
      <c r="D786" s="15" t="str">
        <f>IF(C786="","",VLOOKUP(C786,Part_D_RI!B$11:H$2011,2,FALSE)&amp;" for "&amp;VLOOKUP(C786,Part_D_RI!B$11:H$2011,6,FALSE)&amp;" "&amp;VLOOKUP(C786,Part_D_RI!B$11:H$2011,5,FALSE))</f>
        <v/>
      </c>
      <c r="E786" s="101"/>
      <c r="F786" s="15" t="str" cm="1">
        <f t="array" ref="F786">_xlfn.IFS(E786="","", VLOOKUP(E786,Part_D_RI_Target_Populations!$B$9:$F$2009,2,FALSE)='Dropdown Selections'!$F$9,'Dropdown Selections'!$F$9, VLOOKUP(E786,Part_D_RI_Target_Populations!$B$9:$F$2009,2,FALSE)='Dropdown Selections'!$F$3,"Enrollees with: " &amp; VLOOKUP(E786,Part_D_RI_Target_Populations!$B$9:$F$2009,4,FALSE), VLOOKUP(E786,Part_D_RI_Target_Populations!$B$9:$F$2009,2,FALSE)='Dropdown Selections'!$F$2, "LIS Levels: " &amp; VLOOKUP(E786,Part_D_RI_Target_Populations!$B$9:$F$2009,3,FALSE), VLOOKUP(E786,Part_D_RI_Target_Populations!$B$9:$F$2009,2,FALSE)='Dropdown Selections'!$F$6, "LIS Levels: " &amp; VLOOKUP(E786,Part_D_RI_Target_Populations!$B$9:$F$2009,3,FALSE) &amp; " and " &amp; VLOOKUP(E786,Part_D_RI_Target_Populations!$B$9:$F$2009,4,FALSE))</f>
        <v/>
      </c>
      <c r="G786" s="101"/>
      <c r="H786" s="101"/>
      <c r="I786" s="101"/>
      <c r="J786" s="101"/>
      <c r="K786" s="101"/>
      <c r="L786" s="101"/>
      <c r="M786" s="104"/>
    </row>
    <row r="787" spans="2:13">
      <c r="B787" s="159"/>
      <c r="C787" s="101"/>
      <c r="D787" s="15" t="str">
        <f>IF(C787="","",VLOOKUP(C787,Part_D_RI!B$11:H$2011,2,FALSE)&amp;" for "&amp;VLOOKUP(C787,Part_D_RI!B$11:H$2011,6,FALSE)&amp;" "&amp;VLOOKUP(C787,Part_D_RI!B$11:H$2011,5,FALSE))</f>
        <v/>
      </c>
      <c r="E787" s="101"/>
      <c r="F787" s="15" t="str" cm="1">
        <f t="array" ref="F787">_xlfn.IFS(E787="","", VLOOKUP(E787,Part_D_RI_Target_Populations!$B$9:$F$2009,2,FALSE)='Dropdown Selections'!$F$9,'Dropdown Selections'!$F$9, VLOOKUP(E787,Part_D_RI_Target_Populations!$B$9:$F$2009,2,FALSE)='Dropdown Selections'!$F$3,"Enrollees with: " &amp; VLOOKUP(E787,Part_D_RI_Target_Populations!$B$9:$F$2009,4,FALSE), VLOOKUP(E787,Part_D_RI_Target_Populations!$B$9:$F$2009,2,FALSE)='Dropdown Selections'!$F$2, "LIS Levels: " &amp; VLOOKUP(E787,Part_D_RI_Target_Populations!$B$9:$F$2009,3,FALSE), VLOOKUP(E787,Part_D_RI_Target_Populations!$B$9:$F$2009,2,FALSE)='Dropdown Selections'!$F$6, "LIS Levels: " &amp; VLOOKUP(E787,Part_D_RI_Target_Populations!$B$9:$F$2009,3,FALSE) &amp; " and " &amp; VLOOKUP(E787,Part_D_RI_Target_Populations!$B$9:$F$2009,4,FALSE))</f>
        <v/>
      </c>
      <c r="G787" s="101"/>
      <c r="H787" s="101"/>
      <c r="I787" s="101"/>
      <c r="J787" s="101"/>
      <c r="K787" s="101"/>
      <c r="L787" s="101"/>
      <c r="M787" s="104"/>
    </row>
    <row r="788" spans="2:13">
      <c r="B788" s="159"/>
      <c r="C788" s="101"/>
      <c r="D788" s="15" t="str">
        <f>IF(C788="","",VLOOKUP(C788,Part_D_RI!B$11:H$2011,2,FALSE)&amp;" for "&amp;VLOOKUP(C788,Part_D_RI!B$11:H$2011,6,FALSE)&amp;" "&amp;VLOOKUP(C788,Part_D_RI!B$11:H$2011,5,FALSE))</f>
        <v/>
      </c>
      <c r="E788" s="101"/>
      <c r="F788" s="15" t="str" cm="1">
        <f t="array" ref="F788">_xlfn.IFS(E788="","", VLOOKUP(E788,Part_D_RI_Target_Populations!$B$9:$F$2009,2,FALSE)='Dropdown Selections'!$F$9,'Dropdown Selections'!$F$9, VLOOKUP(E788,Part_D_RI_Target_Populations!$B$9:$F$2009,2,FALSE)='Dropdown Selections'!$F$3,"Enrollees with: " &amp; VLOOKUP(E788,Part_D_RI_Target_Populations!$B$9:$F$2009,4,FALSE), VLOOKUP(E788,Part_D_RI_Target_Populations!$B$9:$F$2009,2,FALSE)='Dropdown Selections'!$F$2, "LIS Levels: " &amp; VLOOKUP(E788,Part_D_RI_Target_Populations!$B$9:$F$2009,3,FALSE), VLOOKUP(E788,Part_D_RI_Target_Populations!$B$9:$F$2009,2,FALSE)='Dropdown Selections'!$F$6, "LIS Levels: " &amp; VLOOKUP(E788,Part_D_RI_Target_Populations!$B$9:$F$2009,3,FALSE) &amp; " and " &amp; VLOOKUP(E788,Part_D_RI_Target_Populations!$B$9:$F$2009,4,FALSE))</f>
        <v/>
      </c>
      <c r="G788" s="101"/>
      <c r="H788" s="101"/>
      <c r="I788" s="101"/>
      <c r="J788" s="101"/>
      <c r="K788" s="101"/>
      <c r="L788" s="101"/>
      <c r="M788" s="104"/>
    </row>
    <row r="789" spans="2:13">
      <c r="B789" s="159"/>
      <c r="C789" s="101"/>
      <c r="D789" s="15" t="str">
        <f>IF(C789="","",VLOOKUP(C789,Part_D_RI!B$11:H$2011,2,FALSE)&amp;" for "&amp;VLOOKUP(C789,Part_D_RI!B$11:H$2011,6,FALSE)&amp;" "&amp;VLOOKUP(C789,Part_D_RI!B$11:H$2011,5,FALSE))</f>
        <v/>
      </c>
      <c r="E789" s="101"/>
      <c r="F789" s="15" t="str" cm="1">
        <f t="array" ref="F789">_xlfn.IFS(E789="","", VLOOKUP(E789,Part_D_RI_Target_Populations!$B$9:$F$2009,2,FALSE)='Dropdown Selections'!$F$9,'Dropdown Selections'!$F$9, VLOOKUP(E789,Part_D_RI_Target_Populations!$B$9:$F$2009,2,FALSE)='Dropdown Selections'!$F$3,"Enrollees with: " &amp; VLOOKUP(E789,Part_D_RI_Target_Populations!$B$9:$F$2009,4,FALSE), VLOOKUP(E789,Part_D_RI_Target_Populations!$B$9:$F$2009,2,FALSE)='Dropdown Selections'!$F$2, "LIS Levels: " &amp; VLOOKUP(E789,Part_D_RI_Target_Populations!$B$9:$F$2009,3,FALSE), VLOOKUP(E789,Part_D_RI_Target_Populations!$B$9:$F$2009,2,FALSE)='Dropdown Selections'!$F$6, "LIS Levels: " &amp; VLOOKUP(E789,Part_D_RI_Target_Populations!$B$9:$F$2009,3,FALSE) &amp; " and " &amp; VLOOKUP(E789,Part_D_RI_Target_Populations!$B$9:$F$2009,4,FALSE))</f>
        <v/>
      </c>
      <c r="G789" s="101"/>
      <c r="H789" s="101"/>
      <c r="I789" s="101"/>
      <c r="J789" s="101"/>
      <c r="K789" s="101"/>
      <c r="L789" s="101"/>
      <c r="M789" s="104"/>
    </row>
    <row r="790" spans="2:13">
      <c r="B790" s="159"/>
      <c r="C790" s="101"/>
      <c r="D790" s="15" t="str">
        <f>IF(C790="","",VLOOKUP(C790,Part_D_RI!B$11:H$2011,2,FALSE)&amp;" for "&amp;VLOOKUP(C790,Part_D_RI!B$11:H$2011,6,FALSE)&amp;" "&amp;VLOOKUP(C790,Part_D_RI!B$11:H$2011,5,FALSE))</f>
        <v/>
      </c>
      <c r="E790" s="101"/>
      <c r="F790" s="15" t="str" cm="1">
        <f t="array" ref="F790">_xlfn.IFS(E790="","", VLOOKUP(E790,Part_D_RI_Target_Populations!$B$9:$F$2009,2,FALSE)='Dropdown Selections'!$F$9,'Dropdown Selections'!$F$9, VLOOKUP(E790,Part_D_RI_Target_Populations!$B$9:$F$2009,2,FALSE)='Dropdown Selections'!$F$3,"Enrollees with: " &amp; VLOOKUP(E790,Part_D_RI_Target_Populations!$B$9:$F$2009,4,FALSE), VLOOKUP(E790,Part_D_RI_Target_Populations!$B$9:$F$2009,2,FALSE)='Dropdown Selections'!$F$2, "LIS Levels: " &amp; VLOOKUP(E790,Part_D_RI_Target_Populations!$B$9:$F$2009,3,FALSE), VLOOKUP(E790,Part_D_RI_Target_Populations!$B$9:$F$2009,2,FALSE)='Dropdown Selections'!$F$6, "LIS Levels: " &amp; VLOOKUP(E790,Part_D_RI_Target_Populations!$B$9:$F$2009,3,FALSE) &amp; " and " &amp; VLOOKUP(E790,Part_D_RI_Target_Populations!$B$9:$F$2009,4,FALSE))</f>
        <v/>
      </c>
      <c r="G790" s="101"/>
      <c r="H790" s="101"/>
      <c r="I790" s="101"/>
      <c r="J790" s="101"/>
      <c r="K790" s="101"/>
      <c r="L790" s="101"/>
      <c r="M790" s="104"/>
    </row>
    <row r="791" spans="2:13">
      <c r="B791" s="159"/>
      <c r="C791" s="101"/>
      <c r="D791" s="15" t="str">
        <f>IF(C791="","",VLOOKUP(C791,Part_D_RI!B$11:H$2011,2,FALSE)&amp;" for "&amp;VLOOKUP(C791,Part_D_RI!B$11:H$2011,6,FALSE)&amp;" "&amp;VLOOKUP(C791,Part_D_RI!B$11:H$2011,5,FALSE))</f>
        <v/>
      </c>
      <c r="E791" s="101"/>
      <c r="F791" s="15" t="str" cm="1">
        <f t="array" ref="F791">_xlfn.IFS(E791="","", VLOOKUP(E791,Part_D_RI_Target_Populations!$B$9:$F$2009,2,FALSE)='Dropdown Selections'!$F$9,'Dropdown Selections'!$F$9, VLOOKUP(E791,Part_D_RI_Target_Populations!$B$9:$F$2009,2,FALSE)='Dropdown Selections'!$F$3,"Enrollees with: " &amp; VLOOKUP(E791,Part_D_RI_Target_Populations!$B$9:$F$2009,4,FALSE), VLOOKUP(E791,Part_D_RI_Target_Populations!$B$9:$F$2009,2,FALSE)='Dropdown Selections'!$F$2, "LIS Levels: " &amp; VLOOKUP(E791,Part_D_RI_Target_Populations!$B$9:$F$2009,3,FALSE), VLOOKUP(E791,Part_D_RI_Target_Populations!$B$9:$F$2009,2,FALSE)='Dropdown Selections'!$F$6, "LIS Levels: " &amp; VLOOKUP(E791,Part_D_RI_Target_Populations!$B$9:$F$2009,3,FALSE) &amp; " and " &amp; VLOOKUP(E791,Part_D_RI_Target_Populations!$B$9:$F$2009,4,FALSE))</f>
        <v/>
      </c>
      <c r="G791" s="101"/>
      <c r="H791" s="101"/>
      <c r="I791" s="101"/>
      <c r="J791" s="101"/>
      <c r="K791" s="101"/>
      <c r="L791" s="101"/>
      <c r="M791" s="104"/>
    </row>
    <row r="792" spans="2:13">
      <c r="B792" s="159"/>
      <c r="C792" s="101"/>
      <c r="D792" s="15" t="str">
        <f>IF(C792="","",VLOOKUP(C792,Part_D_RI!B$11:H$2011,2,FALSE)&amp;" for "&amp;VLOOKUP(C792,Part_D_RI!B$11:H$2011,6,FALSE)&amp;" "&amp;VLOOKUP(C792,Part_D_RI!B$11:H$2011,5,FALSE))</f>
        <v/>
      </c>
      <c r="E792" s="101"/>
      <c r="F792" s="15" t="str" cm="1">
        <f t="array" ref="F792">_xlfn.IFS(E792="","", VLOOKUP(E792,Part_D_RI_Target_Populations!$B$9:$F$2009,2,FALSE)='Dropdown Selections'!$F$9,'Dropdown Selections'!$F$9, VLOOKUP(E792,Part_D_RI_Target_Populations!$B$9:$F$2009,2,FALSE)='Dropdown Selections'!$F$3,"Enrollees with: " &amp; VLOOKUP(E792,Part_D_RI_Target_Populations!$B$9:$F$2009,4,FALSE), VLOOKUP(E792,Part_D_RI_Target_Populations!$B$9:$F$2009,2,FALSE)='Dropdown Selections'!$F$2, "LIS Levels: " &amp; VLOOKUP(E792,Part_D_RI_Target_Populations!$B$9:$F$2009,3,FALSE), VLOOKUP(E792,Part_D_RI_Target_Populations!$B$9:$F$2009,2,FALSE)='Dropdown Selections'!$F$6, "LIS Levels: " &amp; VLOOKUP(E792,Part_D_RI_Target_Populations!$B$9:$F$2009,3,FALSE) &amp; " and " &amp; VLOOKUP(E792,Part_D_RI_Target_Populations!$B$9:$F$2009,4,FALSE))</f>
        <v/>
      </c>
      <c r="G792" s="101"/>
      <c r="H792" s="101"/>
      <c r="I792" s="101"/>
      <c r="J792" s="101"/>
      <c r="K792" s="101"/>
      <c r="L792" s="101"/>
      <c r="M792" s="104"/>
    </row>
    <row r="793" spans="2:13">
      <c r="B793" s="159"/>
      <c r="C793" s="101"/>
      <c r="D793" s="15" t="str">
        <f>IF(C793="","",VLOOKUP(C793,Part_D_RI!B$11:H$2011,2,FALSE)&amp;" for "&amp;VLOOKUP(C793,Part_D_RI!B$11:H$2011,6,FALSE)&amp;" "&amp;VLOOKUP(C793,Part_D_RI!B$11:H$2011,5,FALSE))</f>
        <v/>
      </c>
      <c r="E793" s="101"/>
      <c r="F793" s="15" t="str" cm="1">
        <f t="array" ref="F793">_xlfn.IFS(E793="","", VLOOKUP(E793,Part_D_RI_Target_Populations!$B$9:$F$2009,2,FALSE)='Dropdown Selections'!$F$9,'Dropdown Selections'!$F$9, VLOOKUP(E793,Part_D_RI_Target_Populations!$B$9:$F$2009,2,FALSE)='Dropdown Selections'!$F$3,"Enrollees with: " &amp; VLOOKUP(E793,Part_D_RI_Target_Populations!$B$9:$F$2009,4,FALSE), VLOOKUP(E793,Part_D_RI_Target_Populations!$B$9:$F$2009,2,FALSE)='Dropdown Selections'!$F$2, "LIS Levels: " &amp; VLOOKUP(E793,Part_D_RI_Target_Populations!$B$9:$F$2009,3,FALSE), VLOOKUP(E793,Part_D_RI_Target_Populations!$B$9:$F$2009,2,FALSE)='Dropdown Selections'!$F$6, "LIS Levels: " &amp; VLOOKUP(E793,Part_D_RI_Target_Populations!$B$9:$F$2009,3,FALSE) &amp; " and " &amp; VLOOKUP(E793,Part_D_RI_Target_Populations!$B$9:$F$2009,4,FALSE))</f>
        <v/>
      </c>
      <c r="G793" s="101"/>
      <c r="H793" s="101"/>
      <c r="I793" s="101"/>
      <c r="J793" s="101"/>
      <c r="K793" s="101"/>
      <c r="L793" s="101"/>
      <c r="M793" s="104"/>
    </row>
    <row r="794" spans="2:13">
      <c r="B794" s="159"/>
      <c r="C794" s="101"/>
      <c r="D794" s="15" t="str">
        <f>IF(C794="","",VLOOKUP(C794,Part_D_RI!B$11:H$2011,2,FALSE)&amp;" for "&amp;VLOOKUP(C794,Part_D_RI!B$11:H$2011,6,FALSE)&amp;" "&amp;VLOOKUP(C794,Part_D_RI!B$11:H$2011,5,FALSE))</f>
        <v/>
      </c>
      <c r="E794" s="101"/>
      <c r="F794" s="15" t="str" cm="1">
        <f t="array" ref="F794">_xlfn.IFS(E794="","", VLOOKUP(E794,Part_D_RI_Target_Populations!$B$9:$F$2009,2,FALSE)='Dropdown Selections'!$F$9,'Dropdown Selections'!$F$9, VLOOKUP(E794,Part_D_RI_Target_Populations!$B$9:$F$2009,2,FALSE)='Dropdown Selections'!$F$3,"Enrollees with: " &amp; VLOOKUP(E794,Part_D_RI_Target_Populations!$B$9:$F$2009,4,FALSE), VLOOKUP(E794,Part_D_RI_Target_Populations!$B$9:$F$2009,2,FALSE)='Dropdown Selections'!$F$2, "LIS Levels: " &amp; VLOOKUP(E794,Part_D_RI_Target_Populations!$B$9:$F$2009,3,FALSE), VLOOKUP(E794,Part_D_RI_Target_Populations!$B$9:$F$2009,2,FALSE)='Dropdown Selections'!$F$6, "LIS Levels: " &amp; VLOOKUP(E794,Part_D_RI_Target_Populations!$B$9:$F$2009,3,FALSE) &amp; " and " &amp; VLOOKUP(E794,Part_D_RI_Target_Populations!$B$9:$F$2009,4,FALSE))</f>
        <v/>
      </c>
      <c r="G794" s="101"/>
      <c r="H794" s="101"/>
      <c r="I794" s="101"/>
      <c r="J794" s="101"/>
      <c r="K794" s="101"/>
      <c r="L794" s="101"/>
      <c r="M794" s="104"/>
    </row>
    <row r="795" spans="2:13">
      <c r="B795" s="159"/>
      <c r="C795" s="101"/>
      <c r="D795" s="15" t="str">
        <f>IF(C795="","",VLOOKUP(C795,Part_D_RI!B$11:H$2011,2,FALSE)&amp;" for "&amp;VLOOKUP(C795,Part_D_RI!B$11:H$2011,6,FALSE)&amp;" "&amp;VLOOKUP(C795,Part_D_RI!B$11:H$2011,5,FALSE))</f>
        <v/>
      </c>
      <c r="E795" s="101"/>
      <c r="F795" s="15" t="str" cm="1">
        <f t="array" ref="F795">_xlfn.IFS(E795="","", VLOOKUP(E795,Part_D_RI_Target_Populations!$B$9:$F$2009,2,FALSE)='Dropdown Selections'!$F$9,'Dropdown Selections'!$F$9, VLOOKUP(E795,Part_D_RI_Target_Populations!$B$9:$F$2009,2,FALSE)='Dropdown Selections'!$F$3,"Enrollees with: " &amp; VLOOKUP(E795,Part_D_RI_Target_Populations!$B$9:$F$2009,4,FALSE), VLOOKUP(E795,Part_D_RI_Target_Populations!$B$9:$F$2009,2,FALSE)='Dropdown Selections'!$F$2, "LIS Levels: " &amp; VLOOKUP(E795,Part_D_RI_Target_Populations!$B$9:$F$2009,3,FALSE), VLOOKUP(E795,Part_D_RI_Target_Populations!$B$9:$F$2009,2,FALSE)='Dropdown Selections'!$F$6, "LIS Levels: " &amp; VLOOKUP(E795,Part_D_RI_Target_Populations!$B$9:$F$2009,3,FALSE) &amp; " and " &amp; VLOOKUP(E795,Part_D_RI_Target_Populations!$B$9:$F$2009,4,FALSE))</f>
        <v/>
      </c>
      <c r="G795" s="101"/>
      <c r="H795" s="101"/>
      <c r="I795" s="101"/>
      <c r="J795" s="101"/>
      <c r="K795" s="101"/>
      <c r="L795" s="101"/>
      <c r="M795" s="104"/>
    </row>
    <row r="796" spans="2:13">
      <c r="B796" s="159"/>
      <c r="C796" s="101"/>
      <c r="D796" s="15" t="str">
        <f>IF(C796="","",VLOOKUP(C796,Part_D_RI!B$11:H$2011,2,FALSE)&amp;" for "&amp;VLOOKUP(C796,Part_D_RI!B$11:H$2011,6,FALSE)&amp;" "&amp;VLOOKUP(C796,Part_D_RI!B$11:H$2011,5,FALSE))</f>
        <v/>
      </c>
      <c r="E796" s="101"/>
      <c r="F796" s="15" t="str" cm="1">
        <f t="array" ref="F796">_xlfn.IFS(E796="","", VLOOKUP(E796,Part_D_RI_Target_Populations!$B$9:$F$2009,2,FALSE)='Dropdown Selections'!$F$9,'Dropdown Selections'!$F$9, VLOOKUP(E796,Part_D_RI_Target_Populations!$B$9:$F$2009,2,FALSE)='Dropdown Selections'!$F$3,"Enrollees with: " &amp; VLOOKUP(E796,Part_D_RI_Target_Populations!$B$9:$F$2009,4,FALSE), VLOOKUP(E796,Part_D_RI_Target_Populations!$B$9:$F$2009,2,FALSE)='Dropdown Selections'!$F$2, "LIS Levels: " &amp; VLOOKUP(E796,Part_D_RI_Target_Populations!$B$9:$F$2009,3,FALSE), VLOOKUP(E796,Part_D_RI_Target_Populations!$B$9:$F$2009,2,FALSE)='Dropdown Selections'!$F$6, "LIS Levels: " &amp; VLOOKUP(E796,Part_D_RI_Target_Populations!$B$9:$F$2009,3,FALSE) &amp; " and " &amp; VLOOKUP(E796,Part_D_RI_Target_Populations!$B$9:$F$2009,4,FALSE))</f>
        <v/>
      </c>
      <c r="G796" s="101"/>
      <c r="H796" s="101"/>
      <c r="I796" s="101"/>
      <c r="J796" s="101"/>
      <c r="K796" s="101"/>
      <c r="L796" s="101"/>
      <c r="M796" s="104"/>
    </row>
    <row r="797" spans="2:13">
      <c r="B797" s="159"/>
      <c r="C797" s="101"/>
      <c r="D797" s="15" t="str">
        <f>IF(C797="","",VLOOKUP(C797,Part_D_RI!B$11:H$2011,2,FALSE)&amp;" for "&amp;VLOOKUP(C797,Part_D_RI!B$11:H$2011,6,FALSE)&amp;" "&amp;VLOOKUP(C797,Part_D_RI!B$11:H$2011,5,FALSE))</f>
        <v/>
      </c>
      <c r="E797" s="101"/>
      <c r="F797" s="15" t="str" cm="1">
        <f t="array" ref="F797">_xlfn.IFS(E797="","", VLOOKUP(E797,Part_D_RI_Target_Populations!$B$9:$F$2009,2,FALSE)='Dropdown Selections'!$F$9,'Dropdown Selections'!$F$9, VLOOKUP(E797,Part_D_RI_Target_Populations!$B$9:$F$2009,2,FALSE)='Dropdown Selections'!$F$3,"Enrollees with: " &amp; VLOOKUP(E797,Part_D_RI_Target_Populations!$B$9:$F$2009,4,FALSE), VLOOKUP(E797,Part_D_RI_Target_Populations!$B$9:$F$2009,2,FALSE)='Dropdown Selections'!$F$2, "LIS Levels: " &amp; VLOOKUP(E797,Part_D_RI_Target_Populations!$B$9:$F$2009,3,FALSE), VLOOKUP(E797,Part_D_RI_Target_Populations!$B$9:$F$2009,2,FALSE)='Dropdown Selections'!$F$6, "LIS Levels: " &amp; VLOOKUP(E797,Part_D_RI_Target_Populations!$B$9:$F$2009,3,FALSE) &amp; " and " &amp; VLOOKUP(E797,Part_D_RI_Target_Populations!$B$9:$F$2009,4,FALSE))</f>
        <v/>
      </c>
      <c r="G797" s="101"/>
      <c r="H797" s="101"/>
      <c r="I797" s="101"/>
      <c r="J797" s="101"/>
      <c r="K797" s="101"/>
      <c r="L797" s="101"/>
      <c r="M797" s="104"/>
    </row>
    <row r="798" spans="2:13">
      <c r="B798" s="159"/>
      <c r="C798" s="101"/>
      <c r="D798" s="15" t="str">
        <f>IF(C798="","",VLOOKUP(C798,Part_D_RI!B$11:H$2011,2,FALSE)&amp;" for "&amp;VLOOKUP(C798,Part_D_RI!B$11:H$2011,6,FALSE)&amp;" "&amp;VLOOKUP(C798,Part_D_RI!B$11:H$2011,5,FALSE))</f>
        <v/>
      </c>
      <c r="E798" s="101"/>
      <c r="F798" s="15" t="str" cm="1">
        <f t="array" ref="F798">_xlfn.IFS(E798="","", VLOOKUP(E798,Part_D_RI_Target_Populations!$B$9:$F$2009,2,FALSE)='Dropdown Selections'!$F$9,'Dropdown Selections'!$F$9, VLOOKUP(E798,Part_D_RI_Target_Populations!$B$9:$F$2009,2,FALSE)='Dropdown Selections'!$F$3,"Enrollees with: " &amp; VLOOKUP(E798,Part_D_RI_Target_Populations!$B$9:$F$2009,4,FALSE), VLOOKUP(E798,Part_D_RI_Target_Populations!$B$9:$F$2009,2,FALSE)='Dropdown Selections'!$F$2, "LIS Levels: " &amp; VLOOKUP(E798,Part_D_RI_Target_Populations!$B$9:$F$2009,3,FALSE), VLOOKUP(E798,Part_D_RI_Target_Populations!$B$9:$F$2009,2,FALSE)='Dropdown Selections'!$F$6, "LIS Levels: " &amp; VLOOKUP(E798,Part_D_RI_Target_Populations!$B$9:$F$2009,3,FALSE) &amp; " and " &amp; VLOOKUP(E798,Part_D_RI_Target_Populations!$B$9:$F$2009,4,FALSE))</f>
        <v/>
      </c>
      <c r="G798" s="101"/>
      <c r="H798" s="101"/>
      <c r="I798" s="101"/>
      <c r="J798" s="101"/>
      <c r="K798" s="101"/>
      <c r="L798" s="101"/>
      <c r="M798" s="104"/>
    </row>
    <row r="799" spans="2:13">
      <c r="B799" s="159"/>
      <c r="C799" s="101"/>
      <c r="D799" s="15" t="str">
        <f>IF(C799="","",VLOOKUP(C799,Part_D_RI!B$11:H$2011,2,FALSE)&amp;" for "&amp;VLOOKUP(C799,Part_D_RI!B$11:H$2011,6,FALSE)&amp;" "&amp;VLOOKUP(C799,Part_D_RI!B$11:H$2011,5,FALSE))</f>
        <v/>
      </c>
      <c r="E799" s="101"/>
      <c r="F799" s="15" t="str" cm="1">
        <f t="array" ref="F799">_xlfn.IFS(E799="","", VLOOKUP(E799,Part_D_RI_Target_Populations!$B$9:$F$2009,2,FALSE)='Dropdown Selections'!$F$9,'Dropdown Selections'!$F$9, VLOOKUP(E799,Part_D_RI_Target_Populations!$B$9:$F$2009,2,FALSE)='Dropdown Selections'!$F$3,"Enrollees with: " &amp; VLOOKUP(E799,Part_D_RI_Target_Populations!$B$9:$F$2009,4,FALSE), VLOOKUP(E799,Part_D_RI_Target_Populations!$B$9:$F$2009,2,FALSE)='Dropdown Selections'!$F$2, "LIS Levels: " &amp; VLOOKUP(E799,Part_D_RI_Target_Populations!$B$9:$F$2009,3,FALSE), VLOOKUP(E799,Part_D_RI_Target_Populations!$B$9:$F$2009,2,FALSE)='Dropdown Selections'!$F$6, "LIS Levels: " &amp; VLOOKUP(E799,Part_D_RI_Target_Populations!$B$9:$F$2009,3,FALSE) &amp; " and " &amp; VLOOKUP(E799,Part_D_RI_Target_Populations!$B$9:$F$2009,4,FALSE))</f>
        <v/>
      </c>
      <c r="G799" s="101"/>
      <c r="H799" s="101"/>
      <c r="I799" s="101"/>
      <c r="J799" s="101"/>
      <c r="K799" s="101"/>
      <c r="L799" s="101"/>
      <c r="M799" s="104"/>
    </row>
    <row r="800" spans="2:13">
      <c r="B800" s="159"/>
      <c r="C800" s="101"/>
      <c r="D800" s="15" t="str">
        <f>IF(C800="","",VLOOKUP(C800,Part_D_RI!B$11:H$2011,2,FALSE)&amp;" for "&amp;VLOOKUP(C800,Part_D_RI!B$11:H$2011,6,FALSE)&amp;" "&amp;VLOOKUP(C800,Part_D_RI!B$11:H$2011,5,FALSE))</f>
        <v/>
      </c>
      <c r="E800" s="101"/>
      <c r="F800" s="15" t="str" cm="1">
        <f t="array" ref="F800">_xlfn.IFS(E800="","", VLOOKUP(E800,Part_D_RI_Target_Populations!$B$9:$F$2009,2,FALSE)='Dropdown Selections'!$F$9,'Dropdown Selections'!$F$9, VLOOKUP(E800,Part_D_RI_Target_Populations!$B$9:$F$2009,2,FALSE)='Dropdown Selections'!$F$3,"Enrollees with: " &amp; VLOOKUP(E800,Part_D_RI_Target_Populations!$B$9:$F$2009,4,FALSE), VLOOKUP(E800,Part_D_RI_Target_Populations!$B$9:$F$2009,2,FALSE)='Dropdown Selections'!$F$2, "LIS Levels: " &amp; VLOOKUP(E800,Part_D_RI_Target_Populations!$B$9:$F$2009,3,FALSE), VLOOKUP(E800,Part_D_RI_Target_Populations!$B$9:$F$2009,2,FALSE)='Dropdown Selections'!$F$6, "LIS Levels: " &amp; VLOOKUP(E800,Part_D_RI_Target_Populations!$B$9:$F$2009,3,FALSE) &amp; " and " &amp; VLOOKUP(E800,Part_D_RI_Target_Populations!$B$9:$F$2009,4,FALSE))</f>
        <v/>
      </c>
      <c r="G800" s="101"/>
      <c r="H800" s="101"/>
      <c r="I800" s="101"/>
      <c r="J800" s="101"/>
      <c r="K800" s="101"/>
      <c r="L800" s="101"/>
      <c r="M800" s="104"/>
    </row>
    <row r="801" spans="2:13">
      <c r="B801" s="159"/>
      <c r="C801" s="101"/>
      <c r="D801" s="15" t="str">
        <f>IF(C801="","",VLOOKUP(C801,Part_D_RI!B$11:H$2011,2,FALSE)&amp;" for "&amp;VLOOKUP(C801,Part_D_RI!B$11:H$2011,6,FALSE)&amp;" "&amp;VLOOKUP(C801,Part_D_RI!B$11:H$2011,5,FALSE))</f>
        <v/>
      </c>
      <c r="E801" s="101"/>
      <c r="F801" s="15" t="str" cm="1">
        <f t="array" ref="F801">_xlfn.IFS(E801="","", VLOOKUP(E801,Part_D_RI_Target_Populations!$B$9:$F$2009,2,FALSE)='Dropdown Selections'!$F$9,'Dropdown Selections'!$F$9, VLOOKUP(E801,Part_D_RI_Target_Populations!$B$9:$F$2009,2,FALSE)='Dropdown Selections'!$F$3,"Enrollees with: " &amp; VLOOKUP(E801,Part_D_RI_Target_Populations!$B$9:$F$2009,4,FALSE), VLOOKUP(E801,Part_D_RI_Target_Populations!$B$9:$F$2009,2,FALSE)='Dropdown Selections'!$F$2, "LIS Levels: " &amp; VLOOKUP(E801,Part_D_RI_Target_Populations!$B$9:$F$2009,3,FALSE), VLOOKUP(E801,Part_D_RI_Target_Populations!$B$9:$F$2009,2,FALSE)='Dropdown Selections'!$F$6, "LIS Levels: " &amp; VLOOKUP(E801,Part_D_RI_Target_Populations!$B$9:$F$2009,3,FALSE) &amp; " and " &amp; VLOOKUP(E801,Part_D_RI_Target_Populations!$B$9:$F$2009,4,FALSE))</f>
        <v/>
      </c>
      <c r="G801" s="101"/>
      <c r="H801" s="101"/>
      <c r="I801" s="101"/>
      <c r="J801" s="101"/>
      <c r="K801" s="101"/>
      <c r="L801" s="101"/>
      <c r="M801" s="104"/>
    </row>
    <row r="802" spans="2:13">
      <c r="B802" s="159"/>
      <c r="C802" s="101"/>
      <c r="D802" s="15" t="str">
        <f>IF(C802="","",VLOOKUP(C802,Part_D_RI!B$11:H$2011,2,FALSE)&amp;" for "&amp;VLOOKUP(C802,Part_D_RI!B$11:H$2011,6,FALSE)&amp;" "&amp;VLOOKUP(C802,Part_D_RI!B$11:H$2011,5,FALSE))</f>
        <v/>
      </c>
      <c r="E802" s="101"/>
      <c r="F802" s="15" t="str" cm="1">
        <f t="array" ref="F802">_xlfn.IFS(E802="","", VLOOKUP(E802,Part_D_RI_Target_Populations!$B$9:$F$2009,2,FALSE)='Dropdown Selections'!$F$9,'Dropdown Selections'!$F$9, VLOOKUP(E802,Part_D_RI_Target_Populations!$B$9:$F$2009,2,FALSE)='Dropdown Selections'!$F$3,"Enrollees with: " &amp; VLOOKUP(E802,Part_D_RI_Target_Populations!$B$9:$F$2009,4,FALSE), VLOOKUP(E802,Part_D_RI_Target_Populations!$B$9:$F$2009,2,FALSE)='Dropdown Selections'!$F$2, "LIS Levels: " &amp; VLOOKUP(E802,Part_D_RI_Target_Populations!$B$9:$F$2009,3,FALSE), VLOOKUP(E802,Part_D_RI_Target_Populations!$B$9:$F$2009,2,FALSE)='Dropdown Selections'!$F$6, "LIS Levels: " &amp; VLOOKUP(E802,Part_D_RI_Target_Populations!$B$9:$F$2009,3,FALSE) &amp; " and " &amp; VLOOKUP(E802,Part_D_RI_Target_Populations!$B$9:$F$2009,4,FALSE))</f>
        <v/>
      </c>
      <c r="G802" s="101"/>
      <c r="H802" s="101"/>
      <c r="I802" s="101"/>
      <c r="J802" s="101"/>
      <c r="K802" s="101"/>
      <c r="L802" s="101"/>
      <c r="M802" s="104"/>
    </row>
    <row r="803" spans="2:13">
      <c r="B803" s="159"/>
      <c r="C803" s="101"/>
      <c r="D803" s="15" t="str">
        <f>IF(C803="","",VLOOKUP(C803,Part_D_RI!B$11:H$2011,2,FALSE)&amp;" for "&amp;VLOOKUP(C803,Part_D_RI!B$11:H$2011,6,FALSE)&amp;" "&amp;VLOOKUP(C803,Part_D_RI!B$11:H$2011,5,FALSE))</f>
        <v/>
      </c>
      <c r="E803" s="101"/>
      <c r="F803" s="15" t="str" cm="1">
        <f t="array" ref="F803">_xlfn.IFS(E803="","", VLOOKUP(E803,Part_D_RI_Target_Populations!$B$9:$F$2009,2,FALSE)='Dropdown Selections'!$F$9,'Dropdown Selections'!$F$9, VLOOKUP(E803,Part_D_RI_Target_Populations!$B$9:$F$2009,2,FALSE)='Dropdown Selections'!$F$3,"Enrollees with: " &amp; VLOOKUP(E803,Part_D_RI_Target_Populations!$B$9:$F$2009,4,FALSE), VLOOKUP(E803,Part_D_RI_Target_Populations!$B$9:$F$2009,2,FALSE)='Dropdown Selections'!$F$2, "LIS Levels: " &amp; VLOOKUP(E803,Part_D_RI_Target_Populations!$B$9:$F$2009,3,FALSE), VLOOKUP(E803,Part_D_RI_Target_Populations!$B$9:$F$2009,2,FALSE)='Dropdown Selections'!$F$6, "LIS Levels: " &amp; VLOOKUP(E803,Part_D_RI_Target_Populations!$B$9:$F$2009,3,FALSE) &amp; " and " &amp; VLOOKUP(E803,Part_D_RI_Target_Populations!$B$9:$F$2009,4,FALSE))</f>
        <v/>
      </c>
      <c r="G803" s="101"/>
      <c r="H803" s="101"/>
      <c r="I803" s="101"/>
      <c r="J803" s="101"/>
      <c r="K803" s="101"/>
      <c r="L803" s="101"/>
      <c r="M803" s="104"/>
    </row>
    <row r="804" spans="2:13">
      <c r="B804" s="159"/>
      <c r="C804" s="101"/>
      <c r="D804" s="15" t="str">
        <f>IF(C804="","",VLOOKUP(C804,Part_D_RI!B$11:H$2011,2,FALSE)&amp;" for "&amp;VLOOKUP(C804,Part_D_RI!B$11:H$2011,6,FALSE)&amp;" "&amp;VLOOKUP(C804,Part_D_RI!B$11:H$2011,5,FALSE))</f>
        <v/>
      </c>
      <c r="E804" s="101"/>
      <c r="F804" s="15" t="str" cm="1">
        <f t="array" ref="F804">_xlfn.IFS(E804="","", VLOOKUP(E804,Part_D_RI_Target_Populations!$B$9:$F$2009,2,FALSE)='Dropdown Selections'!$F$9,'Dropdown Selections'!$F$9, VLOOKUP(E804,Part_D_RI_Target_Populations!$B$9:$F$2009,2,FALSE)='Dropdown Selections'!$F$3,"Enrollees with: " &amp; VLOOKUP(E804,Part_D_RI_Target_Populations!$B$9:$F$2009,4,FALSE), VLOOKUP(E804,Part_D_RI_Target_Populations!$B$9:$F$2009,2,FALSE)='Dropdown Selections'!$F$2, "LIS Levels: " &amp; VLOOKUP(E804,Part_D_RI_Target_Populations!$B$9:$F$2009,3,FALSE), VLOOKUP(E804,Part_D_RI_Target_Populations!$B$9:$F$2009,2,FALSE)='Dropdown Selections'!$F$6, "LIS Levels: " &amp; VLOOKUP(E804,Part_D_RI_Target_Populations!$B$9:$F$2009,3,FALSE) &amp; " and " &amp; VLOOKUP(E804,Part_D_RI_Target_Populations!$B$9:$F$2009,4,FALSE))</f>
        <v/>
      </c>
      <c r="G804" s="101"/>
      <c r="H804" s="101"/>
      <c r="I804" s="101"/>
      <c r="J804" s="101"/>
      <c r="K804" s="101"/>
      <c r="L804" s="101"/>
      <c r="M804" s="104"/>
    </row>
    <row r="805" spans="2:13">
      <c r="B805" s="159"/>
      <c r="C805" s="101"/>
      <c r="D805" s="15" t="str">
        <f>IF(C805="","",VLOOKUP(C805,Part_D_RI!B$11:H$2011,2,FALSE)&amp;" for "&amp;VLOOKUP(C805,Part_D_RI!B$11:H$2011,6,FALSE)&amp;" "&amp;VLOOKUP(C805,Part_D_RI!B$11:H$2011,5,FALSE))</f>
        <v/>
      </c>
      <c r="E805" s="101"/>
      <c r="F805" s="15" t="str" cm="1">
        <f t="array" ref="F805">_xlfn.IFS(E805="","", VLOOKUP(E805,Part_D_RI_Target_Populations!$B$9:$F$2009,2,FALSE)='Dropdown Selections'!$F$9,'Dropdown Selections'!$F$9, VLOOKUP(E805,Part_D_RI_Target_Populations!$B$9:$F$2009,2,FALSE)='Dropdown Selections'!$F$3,"Enrollees with: " &amp; VLOOKUP(E805,Part_D_RI_Target_Populations!$B$9:$F$2009,4,FALSE), VLOOKUP(E805,Part_D_RI_Target_Populations!$B$9:$F$2009,2,FALSE)='Dropdown Selections'!$F$2, "LIS Levels: " &amp; VLOOKUP(E805,Part_D_RI_Target_Populations!$B$9:$F$2009,3,FALSE), VLOOKUP(E805,Part_D_RI_Target_Populations!$B$9:$F$2009,2,FALSE)='Dropdown Selections'!$F$6, "LIS Levels: " &amp; VLOOKUP(E805,Part_D_RI_Target_Populations!$B$9:$F$2009,3,FALSE) &amp; " and " &amp; VLOOKUP(E805,Part_D_RI_Target_Populations!$B$9:$F$2009,4,FALSE))</f>
        <v/>
      </c>
      <c r="G805" s="101"/>
      <c r="H805" s="101"/>
      <c r="I805" s="101"/>
      <c r="J805" s="101"/>
      <c r="K805" s="101"/>
      <c r="L805" s="101"/>
      <c r="M805" s="104"/>
    </row>
    <row r="806" spans="2:13">
      <c r="B806" s="159"/>
      <c r="C806" s="101"/>
      <c r="D806" s="15" t="str">
        <f>IF(C806="","",VLOOKUP(C806,Part_D_RI!B$11:H$2011,2,FALSE)&amp;" for "&amp;VLOOKUP(C806,Part_D_RI!B$11:H$2011,6,FALSE)&amp;" "&amp;VLOOKUP(C806,Part_D_RI!B$11:H$2011,5,FALSE))</f>
        <v/>
      </c>
      <c r="E806" s="101"/>
      <c r="F806" s="15" t="str" cm="1">
        <f t="array" ref="F806">_xlfn.IFS(E806="","", VLOOKUP(E806,Part_D_RI_Target_Populations!$B$9:$F$2009,2,FALSE)='Dropdown Selections'!$F$9,'Dropdown Selections'!$F$9, VLOOKUP(E806,Part_D_RI_Target_Populations!$B$9:$F$2009,2,FALSE)='Dropdown Selections'!$F$3,"Enrollees with: " &amp; VLOOKUP(E806,Part_D_RI_Target_Populations!$B$9:$F$2009,4,FALSE), VLOOKUP(E806,Part_D_RI_Target_Populations!$B$9:$F$2009,2,FALSE)='Dropdown Selections'!$F$2, "LIS Levels: " &amp; VLOOKUP(E806,Part_D_RI_Target_Populations!$B$9:$F$2009,3,FALSE), VLOOKUP(E806,Part_D_RI_Target_Populations!$B$9:$F$2009,2,FALSE)='Dropdown Selections'!$F$6, "LIS Levels: " &amp; VLOOKUP(E806,Part_D_RI_Target_Populations!$B$9:$F$2009,3,FALSE) &amp; " and " &amp; VLOOKUP(E806,Part_D_RI_Target_Populations!$B$9:$F$2009,4,FALSE))</f>
        <v/>
      </c>
      <c r="G806" s="101"/>
      <c r="H806" s="101"/>
      <c r="I806" s="101"/>
      <c r="J806" s="101"/>
      <c r="K806" s="101"/>
      <c r="L806" s="101"/>
      <c r="M806" s="104"/>
    </row>
    <row r="807" spans="2:13">
      <c r="B807" s="159"/>
      <c r="C807" s="101"/>
      <c r="D807" s="15" t="str">
        <f>IF(C807="","",VLOOKUP(C807,Part_D_RI!B$11:H$2011,2,FALSE)&amp;" for "&amp;VLOOKUP(C807,Part_D_RI!B$11:H$2011,6,FALSE)&amp;" "&amp;VLOOKUP(C807,Part_D_RI!B$11:H$2011,5,FALSE))</f>
        <v/>
      </c>
      <c r="E807" s="101"/>
      <c r="F807" s="15" t="str" cm="1">
        <f t="array" ref="F807">_xlfn.IFS(E807="","", VLOOKUP(E807,Part_D_RI_Target_Populations!$B$9:$F$2009,2,FALSE)='Dropdown Selections'!$F$9,'Dropdown Selections'!$F$9, VLOOKUP(E807,Part_D_RI_Target_Populations!$B$9:$F$2009,2,FALSE)='Dropdown Selections'!$F$3,"Enrollees with: " &amp; VLOOKUP(E807,Part_D_RI_Target_Populations!$B$9:$F$2009,4,FALSE), VLOOKUP(E807,Part_D_RI_Target_Populations!$B$9:$F$2009,2,FALSE)='Dropdown Selections'!$F$2, "LIS Levels: " &amp; VLOOKUP(E807,Part_D_RI_Target_Populations!$B$9:$F$2009,3,FALSE), VLOOKUP(E807,Part_D_RI_Target_Populations!$B$9:$F$2009,2,FALSE)='Dropdown Selections'!$F$6, "LIS Levels: " &amp; VLOOKUP(E807,Part_D_RI_Target_Populations!$B$9:$F$2009,3,FALSE) &amp; " and " &amp; VLOOKUP(E807,Part_D_RI_Target_Populations!$B$9:$F$2009,4,FALSE))</f>
        <v/>
      </c>
      <c r="G807" s="101"/>
      <c r="H807" s="101"/>
      <c r="I807" s="101"/>
      <c r="J807" s="101"/>
      <c r="K807" s="101"/>
      <c r="L807" s="101"/>
      <c r="M807" s="104"/>
    </row>
    <row r="808" spans="2:13">
      <c r="B808" s="159"/>
      <c r="C808" s="101"/>
      <c r="D808" s="15" t="str">
        <f>IF(C808="","",VLOOKUP(C808,Part_D_RI!B$11:H$2011,2,FALSE)&amp;" for "&amp;VLOOKUP(C808,Part_D_RI!B$11:H$2011,6,FALSE)&amp;" "&amp;VLOOKUP(C808,Part_D_RI!B$11:H$2011,5,FALSE))</f>
        <v/>
      </c>
      <c r="E808" s="101"/>
      <c r="F808" s="15" t="str" cm="1">
        <f t="array" ref="F808">_xlfn.IFS(E808="","", VLOOKUP(E808,Part_D_RI_Target_Populations!$B$9:$F$2009,2,FALSE)='Dropdown Selections'!$F$9,'Dropdown Selections'!$F$9, VLOOKUP(E808,Part_D_RI_Target_Populations!$B$9:$F$2009,2,FALSE)='Dropdown Selections'!$F$3,"Enrollees with: " &amp; VLOOKUP(E808,Part_D_RI_Target_Populations!$B$9:$F$2009,4,FALSE), VLOOKUP(E808,Part_D_RI_Target_Populations!$B$9:$F$2009,2,FALSE)='Dropdown Selections'!$F$2, "LIS Levels: " &amp; VLOOKUP(E808,Part_D_RI_Target_Populations!$B$9:$F$2009,3,FALSE), VLOOKUP(E808,Part_D_RI_Target_Populations!$B$9:$F$2009,2,FALSE)='Dropdown Selections'!$F$6, "LIS Levels: " &amp; VLOOKUP(E808,Part_D_RI_Target_Populations!$B$9:$F$2009,3,FALSE) &amp; " and " &amp; VLOOKUP(E808,Part_D_RI_Target_Populations!$B$9:$F$2009,4,FALSE))</f>
        <v/>
      </c>
      <c r="G808" s="101"/>
      <c r="H808" s="101"/>
      <c r="I808" s="101"/>
      <c r="J808" s="101"/>
      <c r="K808" s="101"/>
      <c r="L808" s="101"/>
      <c r="M808" s="104"/>
    </row>
    <row r="809" spans="2:13">
      <c r="B809" s="159"/>
      <c r="C809" s="101"/>
      <c r="D809" s="15" t="str">
        <f>IF(C809="","",VLOOKUP(C809,Part_D_RI!B$11:H$2011,2,FALSE)&amp;" for "&amp;VLOOKUP(C809,Part_D_RI!B$11:H$2011,6,FALSE)&amp;" "&amp;VLOOKUP(C809,Part_D_RI!B$11:H$2011,5,FALSE))</f>
        <v/>
      </c>
      <c r="E809" s="101"/>
      <c r="F809" s="15" t="str" cm="1">
        <f t="array" ref="F809">_xlfn.IFS(E809="","", VLOOKUP(E809,Part_D_RI_Target_Populations!$B$9:$F$2009,2,FALSE)='Dropdown Selections'!$F$9,'Dropdown Selections'!$F$9, VLOOKUP(E809,Part_D_RI_Target_Populations!$B$9:$F$2009,2,FALSE)='Dropdown Selections'!$F$3,"Enrollees with: " &amp; VLOOKUP(E809,Part_D_RI_Target_Populations!$B$9:$F$2009,4,FALSE), VLOOKUP(E809,Part_D_RI_Target_Populations!$B$9:$F$2009,2,FALSE)='Dropdown Selections'!$F$2, "LIS Levels: " &amp; VLOOKUP(E809,Part_D_RI_Target_Populations!$B$9:$F$2009,3,FALSE), VLOOKUP(E809,Part_D_RI_Target_Populations!$B$9:$F$2009,2,FALSE)='Dropdown Selections'!$F$6, "LIS Levels: " &amp; VLOOKUP(E809,Part_D_RI_Target_Populations!$B$9:$F$2009,3,FALSE) &amp; " and " &amp; VLOOKUP(E809,Part_D_RI_Target_Populations!$B$9:$F$2009,4,FALSE))</f>
        <v/>
      </c>
      <c r="G809" s="101"/>
      <c r="H809" s="101"/>
      <c r="I809" s="101"/>
      <c r="J809" s="101"/>
      <c r="K809" s="101"/>
      <c r="L809" s="101"/>
      <c r="M809" s="104"/>
    </row>
    <row r="810" spans="2:13">
      <c r="B810" s="159"/>
      <c r="C810" s="101"/>
      <c r="D810" s="15" t="str">
        <f>IF(C810="","",VLOOKUP(C810,Part_D_RI!B$11:H$2011,2,FALSE)&amp;" for "&amp;VLOOKUP(C810,Part_D_RI!B$11:H$2011,6,FALSE)&amp;" "&amp;VLOOKUP(C810,Part_D_RI!B$11:H$2011,5,FALSE))</f>
        <v/>
      </c>
      <c r="E810" s="101"/>
      <c r="F810" s="15" t="str" cm="1">
        <f t="array" ref="F810">_xlfn.IFS(E810="","", VLOOKUP(E810,Part_D_RI_Target_Populations!$B$9:$F$2009,2,FALSE)='Dropdown Selections'!$F$9,'Dropdown Selections'!$F$9, VLOOKUP(E810,Part_D_RI_Target_Populations!$B$9:$F$2009,2,FALSE)='Dropdown Selections'!$F$3,"Enrollees with: " &amp; VLOOKUP(E810,Part_D_RI_Target_Populations!$B$9:$F$2009,4,FALSE), VLOOKUP(E810,Part_D_RI_Target_Populations!$B$9:$F$2009,2,FALSE)='Dropdown Selections'!$F$2, "LIS Levels: " &amp; VLOOKUP(E810,Part_D_RI_Target_Populations!$B$9:$F$2009,3,FALSE), VLOOKUP(E810,Part_D_RI_Target_Populations!$B$9:$F$2009,2,FALSE)='Dropdown Selections'!$F$6, "LIS Levels: " &amp; VLOOKUP(E810,Part_D_RI_Target_Populations!$B$9:$F$2009,3,FALSE) &amp; " and " &amp; VLOOKUP(E810,Part_D_RI_Target_Populations!$B$9:$F$2009,4,FALSE))</f>
        <v/>
      </c>
      <c r="G810" s="101"/>
      <c r="H810" s="101"/>
      <c r="I810" s="101"/>
      <c r="J810" s="101"/>
      <c r="K810" s="101"/>
      <c r="L810" s="101"/>
      <c r="M810" s="104"/>
    </row>
    <row r="811" spans="2:13">
      <c r="B811" s="159"/>
      <c r="C811" s="101"/>
      <c r="D811" s="15" t="str">
        <f>IF(C811="","",VLOOKUP(C811,Part_D_RI!B$11:H$2011,2,FALSE)&amp;" for "&amp;VLOOKUP(C811,Part_D_RI!B$11:H$2011,6,FALSE)&amp;" "&amp;VLOOKUP(C811,Part_D_RI!B$11:H$2011,5,FALSE))</f>
        <v/>
      </c>
      <c r="E811" s="101"/>
      <c r="F811" s="15" t="str" cm="1">
        <f t="array" ref="F811">_xlfn.IFS(E811="","", VLOOKUP(E811,Part_D_RI_Target_Populations!$B$9:$F$2009,2,FALSE)='Dropdown Selections'!$F$9,'Dropdown Selections'!$F$9, VLOOKUP(E811,Part_D_RI_Target_Populations!$B$9:$F$2009,2,FALSE)='Dropdown Selections'!$F$3,"Enrollees with: " &amp; VLOOKUP(E811,Part_D_RI_Target_Populations!$B$9:$F$2009,4,FALSE), VLOOKUP(E811,Part_D_RI_Target_Populations!$B$9:$F$2009,2,FALSE)='Dropdown Selections'!$F$2, "LIS Levels: " &amp; VLOOKUP(E811,Part_D_RI_Target_Populations!$B$9:$F$2009,3,FALSE), VLOOKUP(E811,Part_D_RI_Target_Populations!$B$9:$F$2009,2,FALSE)='Dropdown Selections'!$F$6, "LIS Levels: " &amp; VLOOKUP(E811,Part_D_RI_Target_Populations!$B$9:$F$2009,3,FALSE) &amp; " and " &amp; VLOOKUP(E811,Part_D_RI_Target_Populations!$B$9:$F$2009,4,FALSE))</f>
        <v/>
      </c>
      <c r="G811" s="101"/>
      <c r="H811" s="101"/>
      <c r="I811" s="101"/>
      <c r="J811" s="101"/>
      <c r="K811" s="101"/>
      <c r="L811" s="101"/>
      <c r="M811" s="104"/>
    </row>
    <row r="812" spans="2:13">
      <c r="B812" s="159"/>
      <c r="C812" s="101"/>
      <c r="D812" s="15" t="str">
        <f>IF(C812="","",VLOOKUP(C812,Part_D_RI!B$11:H$2011,2,FALSE)&amp;" for "&amp;VLOOKUP(C812,Part_D_RI!B$11:H$2011,6,FALSE)&amp;" "&amp;VLOOKUP(C812,Part_D_RI!B$11:H$2011,5,FALSE))</f>
        <v/>
      </c>
      <c r="E812" s="101"/>
      <c r="F812" s="15" t="str" cm="1">
        <f t="array" ref="F812">_xlfn.IFS(E812="","", VLOOKUP(E812,Part_D_RI_Target_Populations!$B$9:$F$2009,2,FALSE)='Dropdown Selections'!$F$9,'Dropdown Selections'!$F$9, VLOOKUP(E812,Part_D_RI_Target_Populations!$B$9:$F$2009,2,FALSE)='Dropdown Selections'!$F$3,"Enrollees with: " &amp; VLOOKUP(E812,Part_D_RI_Target_Populations!$B$9:$F$2009,4,FALSE), VLOOKUP(E812,Part_D_RI_Target_Populations!$B$9:$F$2009,2,FALSE)='Dropdown Selections'!$F$2, "LIS Levels: " &amp; VLOOKUP(E812,Part_D_RI_Target_Populations!$B$9:$F$2009,3,FALSE), VLOOKUP(E812,Part_D_RI_Target_Populations!$B$9:$F$2009,2,FALSE)='Dropdown Selections'!$F$6, "LIS Levels: " &amp; VLOOKUP(E812,Part_D_RI_Target_Populations!$B$9:$F$2009,3,FALSE) &amp; " and " &amp; VLOOKUP(E812,Part_D_RI_Target_Populations!$B$9:$F$2009,4,FALSE))</f>
        <v/>
      </c>
      <c r="G812" s="101"/>
      <c r="H812" s="101"/>
      <c r="I812" s="101"/>
      <c r="J812" s="101"/>
      <c r="K812" s="101"/>
      <c r="L812" s="101"/>
      <c r="M812" s="104"/>
    </row>
    <row r="813" spans="2:13">
      <c r="B813" s="159"/>
      <c r="C813" s="101"/>
      <c r="D813" s="15" t="str">
        <f>IF(C813="","",VLOOKUP(C813,Part_D_RI!B$11:H$2011,2,FALSE)&amp;" for "&amp;VLOOKUP(C813,Part_D_RI!B$11:H$2011,6,FALSE)&amp;" "&amp;VLOOKUP(C813,Part_D_RI!B$11:H$2011,5,FALSE))</f>
        <v/>
      </c>
      <c r="E813" s="101"/>
      <c r="F813" s="15" t="str" cm="1">
        <f t="array" ref="F813">_xlfn.IFS(E813="","", VLOOKUP(E813,Part_D_RI_Target_Populations!$B$9:$F$2009,2,FALSE)='Dropdown Selections'!$F$9,'Dropdown Selections'!$F$9, VLOOKUP(E813,Part_D_RI_Target_Populations!$B$9:$F$2009,2,FALSE)='Dropdown Selections'!$F$3,"Enrollees with: " &amp; VLOOKUP(E813,Part_D_RI_Target_Populations!$B$9:$F$2009,4,FALSE), VLOOKUP(E813,Part_D_RI_Target_Populations!$B$9:$F$2009,2,FALSE)='Dropdown Selections'!$F$2, "LIS Levels: " &amp; VLOOKUP(E813,Part_D_RI_Target_Populations!$B$9:$F$2009,3,FALSE), VLOOKUP(E813,Part_D_RI_Target_Populations!$B$9:$F$2009,2,FALSE)='Dropdown Selections'!$F$6, "LIS Levels: " &amp; VLOOKUP(E813,Part_D_RI_Target_Populations!$B$9:$F$2009,3,FALSE) &amp; " and " &amp; VLOOKUP(E813,Part_D_RI_Target_Populations!$B$9:$F$2009,4,FALSE))</f>
        <v/>
      </c>
      <c r="G813" s="101"/>
      <c r="H813" s="101"/>
      <c r="I813" s="101"/>
      <c r="J813" s="101"/>
      <c r="K813" s="101"/>
      <c r="L813" s="101"/>
      <c r="M813" s="104"/>
    </row>
    <row r="814" spans="2:13">
      <c r="B814" s="159"/>
      <c r="C814" s="101"/>
      <c r="D814" s="15" t="str">
        <f>IF(C814="","",VLOOKUP(C814,Part_D_RI!B$11:H$2011,2,FALSE)&amp;" for "&amp;VLOOKUP(C814,Part_D_RI!B$11:H$2011,6,FALSE)&amp;" "&amp;VLOOKUP(C814,Part_D_RI!B$11:H$2011,5,FALSE))</f>
        <v/>
      </c>
      <c r="E814" s="101"/>
      <c r="F814" s="15" t="str" cm="1">
        <f t="array" ref="F814">_xlfn.IFS(E814="","", VLOOKUP(E814,Part_D_RI_Target_Populations!$B$9:$F$2009,2,FALSE)='Dropdown Selections'!$F$9,'Dropdown Selections'!$F$9, VLOOKUP(E814,Part_D_RI_Target_Populations!$B$9:$F$2009,2,FALSE)='Dropdown Selections'!$F$3,"Enrollees with: " &amp; VLOOKUP(E814,Part_D_RI_Target_Populations!$B$9:$F$2009,4,FALSE), VLOOKUP(E814,Part_D_RI_Target_Populations!$B$9:$F$2009,2,FALSE)='Dropdown Selections'!$F$2, "LIS Levels: " &amp; VLOOKUP(E814,Part_D_RI_Target_Populations!$B$9:$F$2009,3,FALSE), VLOOKUP(E814,Part_D_RI_Target_Populations!$B$9:$F$2009,2,FALSE)='Dropdown Selections'!$F$6, "LIS Levels: " &amp; VLOOKUP(E814,Part_D_RI_Target_Populations!$B$9:$F$2009,3,FALSE) &amp; " and " &amp; VLOOKUP(E814,Part_D_RI_Target_Populations!$B$9:$F$2009,4,FALSE))</f>
        <v/>
      </c>
      <c r="G814" s="101"/>
      <c r="H814" s="101"/>
      <c r="I814" s="101"/>
      <c r="J814" s="101"/>
      <c r="K814" s="101"/>
      <c r="L814" s="101"/>
      <c r="M814" s="104"/>
    </row>
    <row r="815" spans="2:13">
      <c r="B815" s="159"/>
      <c r="C815" s="101"/>
      <c r="D815" s="15" t="str">
        <f>IF(C815="","",VLOOKUP(C815,Part_D_RI!B$11:H$2011,2,FALSE)&amp;" for "&amp;VLOOKUP(C815,Part_D_RI!B$11:H$2011,6,FALSE)&amp;" "&amp;VLOOKUP(C815,Part_D_RI!B$11:H$2011,5,FALSE))</f>
        <v/>
      </c>
      <c r="E815" s="101"/>
      <c r="F815" s="15" t="str" cm="1">
        <f t="array" ref="F815">_xlfn.IFS(E815="","", VLOOKUP(E815,Part_D_RI_Target_Populations!$B$9:$F$2009,2,FALSE)='Dropdown Selections'!$F$9,'Dropdown Selections'!$F$9, VLOOKUP(E815,Part_D_RI_Target_Populations!$B$9:$F$2009,2,FALSE)='Dropdown Selections'!$F$3,"Enrollees with: " &amp; VLOOKUP(E815,Part_D_RI_Target_Populations!$B$9:$F$2009,4,FALSE), VLOOKUP(E815,Part_D_RI_Target_Populations!$B$9:$F$2009,2,FALSE)='Dropdown Selections'!$F$2, "LIS Levels: " &amp; VLOOKUP(E815,Part_D_RI_Target_Populations!$B$9:$F$2009,3,FALSE), VLOOKUP(E815,Part_D_RI_Target_Populations!$B$9:$F$2009,2,FALSE)='Dropdown Selections'!$F$6, "LIS Levels: " &amp; VLOOKUP(E815,Part_D_RI_Target_Populations!$B$9:$F$2009,3,FALSE) &amp; " and " &amp; VLOOKUP(E815,Part_D_RI_Target_Populations!$B$9:$F$2009,4,FALSE))</f>
        <v/>
      </c>
      <c r="G815" s="101"/>
      <c r="H815" s="101"/>
      <c r="I815" s="101"/>
      <c r="J815" s="101"/>
      <c r="K815" s="101"/>
      <c r="L815" s="101"/>
      <c r="M815" s="104"/>
    </row>
    <row r="816" spans="2:13">
      <c r="B816" s="159"/>
      <c r="C816" s="101"/>
      <c r="D816" s="15" t="str">
        <f>IF(C816="","",VLOOKUP(C816,Part_D_RI!B$11:H$2011,2,FALSE)&amp;" for "&amp;VLOOKUP(C816,Part_D_RI!B$11:H$2011,6,FALSE)&amp;" "&amp;VLOOKUP(C816,Part_D_RI!B$11:H$2011,5,FALSE))</f>
        <v/>
      </c>
      <c r="E816" s="101"/>
      <c r="F816" s="15" t="str" cm="1">
        <f t="array" ref="F816">_xlfn.IFS(E816="","", VLOOKUP(E816,Part_D_RI_Target_Populations!$B$9:$F$2009,2,FALSE)='Dropdown Selections'!$F$9,'Dropdown Selections'!$F$9, VLOOKUP(E816,Part_D_RI_Target_Populations!$B$9:$F$2009,2,FALSE)='Dropdown Selections'!$F$3,"Enrollees with: " &amp; VLOOKUP(E816,Part_D_RI_Target_Populations!$B$9:$F$2009,4,FALSE), VLOOKUP(E816,Part_D_RI_Target_Populations!$B$9:$F$2009,2,FALSE)='Dropdown Selections'!$F$2, "LIS Levels: " &amp; VLOOKUP(E816,Part_D_RI_Target_Populations!$B$9:$F$2009,3,FALSE), VLOOKUP(E816,Part_D_RI_Target_Populations!$B$9:$F$2009,2,FALSE)='Dropdown Selections'!$F$6, "LIS Levels: " &amp; VLOOKUP(E816,Part_D_RI_Target_Populations!$B$9:$F$2009,3,FALSE) &amp; " and " &amp; VLOOKUP(E816,Part_D_RI_Target_Populations!$B$9:$F$2009,4,FALSE))</f>
        <v/>
      </c>
      <c r="G816" s="101"/>
      <c r="H816" s="101"/>
      <c r="I816" s="101"/>
      <c r="J816" s="101"/>
      <c r="K816" s="101"/>
      <c r="L816" s="101"/>
      <c r="M816" s="104"/>
    </row>
    <row r="817" spans="2:13">
      <c r="B817" s="159"/>
      <c r="C817" s="101"/>
      <c r="D817" s="15" t="str">
        <f>IF(C817="","",VLOOKUP(C817,Part_D_RI!B$11:H$2011,2,FALSE)&amp;" for "&amp;VLOOKUP(C817,Part_D_RI!B$11:H$2011,6,FALSE)&amp;" "&amp;VLOOKUP(C817,Part_D_RI!B$11:H$2011,5,FALSE))</f>
        <v/>
      </c>
      <c r="E817" s="101"/>
      <c r="F817" s="15" t="str" cm="1">
        <f t="array" ref="F817">_xlfn.IFS(E817="","", VLOOKUP(E817,Part_D_RI_Target_Populations!$B$9:$F$2009,2,FALSE)='Dropdown Selections'!$F$9,'Dropdown Selections'!$F$9, VLOOKUP(E817,Part_D_RI_Target_Populations!$B$9:$F$2009,2,FALSE)='Dropdown Selections'!$F$3,"Enrollees with: " &amp; VLOOKUP(E817,Part_D_RI_Target_Populations!$B$9:$F$2009,4,FALSE), VLOOKUP(E817,Part_D_RI_Target_Populations!$B$9:$F$2009,2,FALSE)='Dropdown Selections'!$F$2, "LIS Levels: " &amp; VLOOKUP(E817,Part_D_RI_Target_Populations!$B$9:$F$2009,3,FALSE), VLOOKUP(E817,Part_D_RI_Target_Populations!$B$9:$F$2009,2,FALSE)='Dropdown Selections'!$F$6, "LIS Levels: " &amp; VLOOKUP(E817,Part_D_RI_Target_Populations!$B$9:$F$2009,3,FALSE) &amp; " and " &amp; VLOOKUP(E817,Part_D_RI_Target_Populations!$B$9:$F$2009,4,FALSE))</f>
        <v/>
      </c>
      <c r="G817" s="101"/>
      <c r="H817" s="101"/>
      <c r="I817" s="101"/>
      <c r="J817" s="101"/>
      <c r="K817" s="101"/>
      <c r="L817" s="101"/>
      <c r="M817" s="104"/>
    </row>
    <row r="818" spans="2:13">
      <c r="B818" s="159"/>
      <c r="C818" s="101"/>
      <c r="D818" s="15" t="str">
        <f>IF(C818="","",VLOOKUP(C818,Part_D_RI!B$11:H$2011,2,FALSE)&amp;" for "&amp;VLOOKUP(C818,Part_D_RI!B$11:H$2011,6,FALSE)&amp;" "&amp;VLOOKUP(C818,Part_D_RI!B$11:H$2011,5,FALSE))</f>
        <v/>
      </c>
      <c r="E818" s="101"/>
      <c r="F818" s="15" t="str" cm="1">
        <f t="array" ref="F818">_xlfn.IFS(E818="","", VLOOKUP(E818,Part_D_RI_Target_Populations!$B$9:$F$2009,2,FALSE)='Dropdown Selections'!$F$9,'Dropdown Selections'!$F$9, VLOOKUP(E818,Part_D_RI_Target_Populations!$B$9:$F$2009,2,FALSE)='Dropdown Selections'!$F$3,"Enrollees with: " &amp; VLOOKUP(E818,Part_D_RI_Target_Populations!$B$9:$F$2009,4,FALSE), VLOOKUP(E818,Part_D_RI_Target_Populations!$B$9:$F$2009,2,FALSE)='Dropdown Selections'!$F$2, "LIS Levels: " &amp; VLOOKUP(E818,Part_D_RI_Target_Populations!$B$9:$F$2009,3,FALSE), VLOOKUP(E818,Part_D_RI_Target_Populations!$B$9:$F$2009,2,FALSE)='Dropdown Selections'!$F$6, "LIS Levels: " &amp; VLOOKUP(E818,Part_D_RI_Target_Populations!$B$9:$F$2009,3,FALSE) &amp; " and " &amp; VLOOKUP(E818,Part_D_RI_Target_Populations!$B$9:$F$2009,4,FALSE))</f>
        <v/>
      </c>
      <c r="G818" s="101"/>
      <c r="H818" s="101"/>
      <c r="I818" s="101"/>
      <c r="J818" s="101"/>
      <c r="K818" s="101"/>
      <c r="L818" s="101"/>
      <c r="M818" s="104"/>
    </row>
    <row r="819" spans="2:13">
      <c r="B819" s="159"/>
      <c r="C819" s="101"/>
      <c r="D819" s="15" t="str">
        <f>IF(C819="","",VLOOKUP(C819,Part_D_RI!B$11:H$2011,2,FALSE)&amp;" for "&amp;VLOOKUP(C819,Part_D_RI!B$11:H$2011,6,FALSE)&amp;" "&amp;VLOOKUP(C819,Part_D_RI!B$11:H$2011,5,FALSE))</f>
        <v/>
      </c>
      <c r="E819" s="101"/>
      <c r="F819" s="15" t="str" cm="1">
        <f t="array" ref="F819">_xlfn.IFS(E819="","", VLOOKUP(E819,Part_D_RI_Target_Populations!$B$9:$F$2009,2,FALSE)='Dropdown Selections'!$F$9,'Dropdown Selections'!$F$9, VLOOKUP(E819,Part_D_RI_Target_Populations!$B$9:$F$2009,2,FALSE)='Dropdown Selections'!$F$3,"Enrollees with: " &amp; VLOOKUP(E819,Part_D_RI_Target_Populations!$B$9:$F$2009,4,FALSE), VLOOKUP(E819,Part_D_RI_Target_Populations!$B$9:$F$2009,2,FALSE)='Dropdown Selections'!$F$2, "LIS Levels: " &amp; VLOOKUP(E819,Part_D_RI_Target_Populations!$B$9:$F$2009,3,FALSE), VLOOKUP(E819,Part_D_RI_Target_Populations!$B$9:$F$2009,2,FALSE)='Dropdown Selections'!$F$6, "LIS Levels: " &amp; VLOOKUP(E819,Part_D_RI_Target_Populations!$B$9:$F$2009,3,FALSE) &amp; " and " &amp; VLOOKUP(E819,Part_D_RI_Target_Populations!$B$9:$F$2009,4,FALSE))</f>
        <v/>
      </c>
      <c r="G819" s="101"/>
      <c r="H819" s="101"/>
      <c r="I819" s="101"/>
      <c r="J819" s="101"/>
      <c r="K819" s="101"/>
      <c r="L819" s="101"/>
      <c r="M819" s="104"/>
    </row>
    <row r="820" spans="2:13">
      <c r="B820" s="159"/>
      <c r="C820" s="101"/>
      <c r="D820" s="15" t="str">
        <f>IF(C820="","",VLOOKUP(C820,Part_D_RI!B$11:H$2011,2,FALSE)&amp;" for "&amp;VLOOKUP(C820,Part_D_RI!B$11:H$2011,6,FALSE)&amp;" "&amp;VLOOKUP(C820,Part_D_RI!B$11:H$2011,5,FALSE))</f>
        <v/>
      </c>
      <c r="E820" s="101"/>
      <c r="F820" s="15" t="str" cm="1">
        <f t="array" ref="F820">_xlfn.IFS(E820="","", VLOOKUP(E820,Part_D_RI_Target_Populations!$B$9:$F$2009,2,FALSE)='Dropdown Selections'!$F$9,'Dropdown Selections'!$F$9, VLOOKUP(E820,Part_D_RI_Target_Populations!$B$9:$F$2009,2,FALSE)='Dropdown Selections'!$F$3,"Enrollees with: " &amp; VLOOKUP(E820,Part_D_RI_Target_Populations!$B$9:$F$2009,4,FALSE), VLOOKUP(E820,Part_D_RI_Target_Populations!$B$9:$F$2009,2,FALSE)='Dropdown Selections'!$F$2, "LIS Levels: " &amp; VLOOKUP(E820,Part_D_RI_Target_Populations!$B$9:$F$2009,3,FALSE), VLOOKUP(E820,Part_D_RI_Target_Populations!$B$9:$F$2009,2,FALSE)='Dropdown Selections'!$F$6, "LIS Levels: " &amp; VLOOKUP(E820,Part_D_RI_Target_Populations!$B$9:$F$2009,3,FALSE) &amp; " and " &amp; VLOOKUP(E820,Part_D_RI_Target_Populations!$B$9:$F$2009,4,FALSE))</f>
        <v/>
      </c>
      <c r="G820" s="101"/>
      <c r="H820" s="101"/>
      <c r="I820" s="101"/>
      <c r="J820" s="101"/>
      <c r="K820" s="101"/>
      <c r="L820" s="101"/>
      <c r="M820" s="104"/>
    </row>
    <row r="821" spans="2:13">
      <c r="B821" s="159"/>
      <c r="C821" s="101"/>
      <c r="D821" s="15" t="str">
        <f>IF(C821="","",VLOOKUP(C821,Part_D_RI!B$11:H$2011,2,FALSE)&amp;" for "&amp;VLOOKUP(C821,Part_D_RI!B$11:H$2011,6,FALSE)&amp;" "&amp;VLOOKUP(C821,Part_D_RI!B$11:H$2011,5,FALSE))</f>
        <v/>
      </c>
      <c r="E821" s="101"/>
      <c r="F821" s="15" t="str" cm="1">
        <f t="array" ref="F821">_xlfn.IFS(E821="","", VLOOKUP(E821,Part_D_RI_Target_Populations!$B$9:$F$2009,2,FALSE)='Dropdown Selections'!$F$9,'Dropdown Selections'!$F$9, VLOOKUP(E821,Part_D_RI_Target_Populations!$B$9:$F$2009,2,FALSE)='Dropdown Selections'!$F$3,"Enrollees with: " &amp; VLOOKUP(E821,Part_D_RI_Target_Populations!$B$9:$F$2009,4,FALSE), VLOOKUP(E821,Part_D_RI_Target_Populations!$B$9:$F$2009,2,FALSE)='Dropdown Selections'!$F$2, "LIS Levels: " &amp; VLOOKUP(E821,Part_D_RI_Target_Populations!$B$9:$F$2009,3,FALSE), VLOOKUP(E821,Part_D_RI_Target_Populations!$B$9:$F$2009,2,FALSE)='Dropdown Selections'!$F$6, "LIS Levels: " &amp; VLOOKUP(E821,Part_D_RI_Target_Populations!$B$9:$F$2009,3,FALSE) &amp; " and " &amp; VLOOKUP(E821,Part_D_RI_Target_Populations!$B$9:$F$2009,4,FALSE))</f>
        <v/>
      </c>
      <c r="G821" s="101"/>
      <c r="H821" s="101"/>
      <c r="I821" s="101"/>
      <c r="J821" s="101"/>
      <c r="K821" s="101"/>
      <c r="L821" s="101"/>
      <c r="M821" s="104"/>
    </row>
    <row r="822" spans="2:13">
      <c r="B822" s="159"/>
      <c r="C822" s="101"/>
      <c r="D822" s="15" t="str">
        <f>IF(C822="","",VLOOKUP(C822,Part_D_RI!B$11:H$2011,2,FALSE)&amp;" for "&amp;VLOOKUP(C822,Part_D_RI!B$11:H$2011,6,FALSE)&amp;" "&amp;VLOOKUP(C822,Part_D_RI!B$11:H$2011,5,FALSE))</f>
        <v/>
      </c>
      <c r="E822" s="101"/>
      <c r="F822" s="15" t="str" cm="1">
        <f t="array" ref="F822">_xlfn.IFS(E822="","", VLOOKUP(E822,Part_D_RI_Target_Populations!$B$9:$F$2009,2,FALSE)='Dropdown Selections'!$F$9,'Dropdown Selections'!$F$9, VLOOKUP(E822,Part_D_RI_Target_Populations!$B$9:$F$2009,2,FALSE)='Dropdown Selections'!$F$3,"Enrollees with: " &amp; VLOOKUP(E822,Part_D_RI_Target_Populations!$B$9:$F$2009,4,FALSE), VLOOKUP(E822,Part_D_RI_Target_Populations!$B$9:$F$2009,2,FALSE)='Dropdown Selections'!$F$2, "LIS Levels: " &amp; VLOOKUP(E822,Part_D_RI_Target_Populations!$B$9:$F$2009,3,FALSE), VLOOKUP(E822,Part_D_RI_Target_Populations!$B$9:$F$2009,2,FALSE)='Dropdown Selections'!$F$6, "LIS Levels: " &amp; VLOOKUP(E822,Part_D_RI_Target_Populations!$B$9:$F$2009,3,FALSE) &amp; " and " &amp; VLOOKUP(E822,Part_D_RI_Target_Populations!$B$9:$F$2009,4,FALSE))</f>
        <v/>
      </c>
      <c r="G822" s="101"/>
      <c r="H822" s="101"/>
      <c r="I822" s="101"/>
      <c r="J822" s="101"/>
      <c r="K822" s="101"/>
      <c r="L822" s="101"/>
      <c r="M822" s="104"/>
    </row>
    <row r="823" spans="2:13">
      <c r="B823" s="159"/>
      <c r="C823" s="101"/>
      <c r="D823" s="15" t="str">
        <f>IF(C823="","",VLOOKUP(C823,Part_D_RI!B$11:H$2011,2,FALSE)&amp;" for "&amp;VLOOKUP(C823,Part_D_RI!B$11:H$2011,6,FALSE)&amp;" "&amp;VLOOKUP(C823,Part_D_RI!B$11:H$2011,5,FALSE))</f>
        <v/>
      </c>
      <c r="E823" s="101"/>
      <c r="F823" s="15" t="str" cm="1">
        <f t="array" ref="F823">_xlfn.IFS(E823="","", VLOOKUP(E823,Part_D_RI_Target_Populations!$B$9:$F$2009,2,FALSE)='Dropdown Selections'!$F$9,'Dropdown Selections'!$F$9, VLOOKUP(E823,Part_D_RI_Target_Populations!$B$9:$F$2009,2,FALSE)='Dropdown Selections'!$F$3,"Enrollees with: " &amp; VLOOKUP(E823,Part_D_RI_Target_Populations!$B$9:$F$2009,4,FALSE), VLOOKUP(E823,Part_D_RI_Target_Populations!$B$9:$F$2009,2,FALSE)='Dropdown Selections'!$F$2, "LIS Levels: " &amp; VLOOKUP(E823,Part_D_RI_Target_Populations!$B$9:$F$2009,3,FALSE), VLOOKUP(E823,Part_D_RI_Target_Populations!$B$9:$F$2009,2,FALSE)='Dropdown Selections'!$F$6, "LIS Levels: " &amp; VLOOKUP(E823,Part_D_RI_Target_Populations!$B$9:$F$2009,3,FALSE) &amp; " and " &amp; VLOOKUP(E823,Part_D_RI_Target_Populations!$B$9:$F$2009,4,FALSE))</f>
        <v/>
      </c>
      <c r="G823" s="101"/>
      <c r="H823" s="101"/>
      <c r="I823" s="101"/>
      <c r="J823" s="101"/>
      <c r="K823" s="101"/>
      <c r="L823" s="101"/>
      <c r="M823" s="104"/>
    </row>
    <row r="824" spans="2:13">
      <c r="B824" s="159"/>
      <c r="C824" s="101"/>
      <c r="D824" s="15" t="str">
        <f>IF(C824="","",VLOOKUP(C824,Part_D_RI!B$11:H$2011,2,FALSE)&amp;" for "&amp;VLOOKUP(C824,Part_D_RI!B$11:H$2011,6,FALSE)&amp;" "&amp;VLOOKUP(C824,Part_D_RI!B$11:H$2011,5,FALSE))</f>
        <v/>
      </c>
      <c r="E824" s="101"/>
      <c r="F824" s="15" t="str" cm="1">
        <f t="array" ref="F824">_xlfn.IFS(E824="","", VLOOKUP(E824,Part_D_RI_Target_Populations!$B$9:$F$2009,2,FALSE)='Dropdown Selections'!$F$9,'Dropdown Selections'!$F$9, VLOOKUP(E824,Part_D_RI_Target_Populations!$B$9:$F$2009,2,FALSE)='Dropdown Selections'!$F$3,"Enrollees with: " &amp; VLOOKUP(E824,Part_D_RI_Target_Populations!$B$9:$F$2009,4,FALSE), VLOOKUP(E824,Part_D_RI_Target_Populations!$B$9:$F$2009,2,FALSE)='Dropdown Selections'!$F$2, "LIS Levels: " &amp; VLOOKUP(E824,Part_D_RI_Target_Populations!$B$9:$F$2009,3,FALSE), VLOOKUP(E824,Part_D_RI_Target_Populations!$B$9:$F$2009,2,FALSE)='Dropdown Selections'!$F$6, "LIS Levels: " &amp; VLOOKUP(E824,Part_D_RI_Target_Populations!$B$9:$F$2009,3,FALSE) &amp; " and " &amp; VLOOKUP(E824,Part_D_RI_Target_Populations!$B$9:$F$2009,4,FALSE))</f>
        <v/>
      </c>
      <c r="G824" s="101"/>
      <c r="H824" s="101"/>
      <c r="I824" s="101"/>
      <c r="J824" s="101"/>
      <c r="K824" s="101"/>
      <c r="L824" s="101"/>
      <c r="M824" s="104"/>
    </row>
    <row r="825" spans="2:13">
      <c r="B825" s="159"/>
      <c r="C825" s="101"/>
      <c r="D825" s="15" t="str">
        <f>IF(C825="","",VLOOKUP(C825,Part_D_RI!B$11:H$2011,2,FALSE)&amp;" for "&amp;VLOOKUP(C825,Part_D_RI!B$11:H$2011,6,FALSE)&amp;" "&amp;VLOOKUP(C825,Part_D_RI!B$11:H$2011,5,FALSE))</f>
        <v/>
      </c>
      <c r="E825" s="101"/>
      <c r="F825" s="15" t="str" cm="1">
        <f t="array" ref="F825">_xlfn.IFS(E825="","", VLOOKUP(E825,Part_D_RI_Target_Populations!$B$9:$F$2009,2,FALSE)='Dropdown Selections'!$F$9,'Dropdown Selections'!$F$9, VLOOKUP(E825,Part_D_RI_Target_Populations!$B$9:$F$2009,2,FALSE)='Dropdown Selections'!$F$3,"Enrollees with: " &amp; VLOOKUP(E825,Part_D_RI_Target_Populations!$B$9:$F$2009,4,FALSE), VLOOKUP(E825,Part_D_RI_Target_Populations!$B$9:$F$2009,2,FALSE)='Dropdown Selections'!$F$2, "LIS Levels: " &amp; VLOOKUP(E825,Part_D_RI_Target_Populations!$B$9:$F$2009,3,FALSE), VLOOKUP(E825,Part_D_RI_Target_Populations!$B$9:$F$2009,2,FALSE)='Dropdown Selections'!$F$6, "LIS Levels: " &amp; VLOOKUP(E825,Part_D_RI_Target_Populations!$B$9:$F$2009,3,FALSE) &amp; " and " &amp; VLOOKUP(E825,Part_D_RI_Target_Populations!$B$9:$F$2009,4,FALSE))</f>
        <v/>
      </c>
      <c r="G825" s="101"/>
      <c r="H825" s="101"/>
      <c r="I825" s="101"/>
      <c r="J825" s="101"/>
      <c r="K825" s="101"/>
      <c r="L825" s="101"/>
      <c r="M825" s="104"/>
    </row>
    <row r="826" spans="2:13">
      <c r="B826" s="159"/>
      <c r="C826" s="101"/>
      <c r="D826" s="15" t="str">
        <f>IF(C826="","",VLOOKUP(C826,Part_D_RI!B$11:H$2011,2,FALSE)&amp;" for "&amp;VLOOKUP(C826,Part_D_RI!B$11:H$2011,6,FALSE)&amp;" "&amp;VLOOKUP(C826,Part_D_RI!B$11:H$2011,5,FALSE))</f>
        <v/>
      </c>
      <c r="E826" s="101"/>
      <c r="F826" s="15" t="str" cm="1">
        <f t="array" ref="F826">_xlfn.IFS(E826="","", VLOOKUP(E826,Part_D_RI_Target_Populations!$B$9:$F$2009,2,FALSE)='Dropdown Selections'!$F$9,'Dropdown Selections'!$F$9, VLOOKUP(E826,Part_D_RI_Target_Populations!$B$9:$F$2009,2,FALSE)='Dropdown Selections'!$F$3,"Enrollees with: " &amp; VLOOKUP(E826,Part_D_RI_Target_Populations!$B$9:$F$2009,4,FALSE), VLOOKUP(E826,Part_D_RI_Target_Populations!$B$9:$F$2009,2,FALSE)='Dropdown Selections'!$F$2, "LIS Levels: " &amp; VLOOKUP(E826,Part_D_RI_Target_Populations!$B$9:$F$2009,3,FALSE), VLOOKUP(E826,Part_D_RI_Target_Populations!$B$9:$F$2009,2,FALSE)='Dropdown Selections'!$F$6, "LIS Levels: " &amp; VLOOKUP(E826,Part_D_RI_Target_Populations!$B$9:$F$2009,3,FALSE) &amp; " and " &amp; VLOOKUP(E826,Part_D_RI_Target_Populations!$B$9:$F$2009,4,FALSE))</f>
        <v/>
      </c>
      <c r="G826" s="101"/>
      <c r="H826" s="101"/>
      <c r="I826" s="101"/>
      <c r="J826" s="101"/>
      <c r="K826" s="101"/>
      <c r="L826" s="101"/>
      <c r="M826" s="104"/>
    </row>
    <row r="827" spans="2:13">
      <c r="B827" s="159"/>
      <c r="C827" s="101"/>
      <c r="D827" s="15" t="str">
        <f>IF(C827="","",VLOOKUP(C827,Part_D_RI!B$11:H$2011,2,FALSE)&amp;" for "&amp;VLOOKUP(C827,Part_D_RI!B$11:H$2011,6,FALSE)&amp;" "&amp;VLOOKUP(C827,Part_D_RI!B$11:H$2011,5,FALSE))</f>
        <v/>
      </c>
      <c r="E827" s="101"/>
      <c r="F827" s="15" t="str" cm="1">
        <f t="array" ref="F827">_xlfn.IFS(E827="","", VLOOKUP(E827,Part_D_RI_Target_Populations!$B$9:$F$2009,2,FALSE)='Dropdown Selections'!$F$9,'Dropdown Selections'!$F$9, VLOOKUP(E827,Part_D_RI_Target_Populations!$B$9:$F$2009,2,FALSE)='Dropdown Selections'!$F$3,"Enrollees with: " &amp; VLOOKUP(E827,Part_D_RI_Target_Populations!$B$9:$F$2009,4,FALSE), VLOOKUP(E827,Part_D_RI_Target_Populations!$B$9:$F$2009,2,FALSE)='Dropdown Selections'!$F$2, "LIS Levels: " &amp; VLOOKUP(E827,Part_D_RI_Target_Populations!$B$9:$F$2009,3,FALSE), VLOOKUP(E827,Part_D_RI_Target_Populations!$B$9:$F$2009,2,FALSE)='Dropdown Selections'!$F$6, "LIS Levels: " &amp; VLOOKUP(E827,Part_D_RI_Target_Populations!$B$9:$F$2009,3,FALSE) &amp; " and " &amp; VLOOKUP(E827,Part_D_RI_Target_Populations!$B$9:$F$2009,4,FALSE))</f>
        <v/>
      </c>
      <c r="G827" s="101"/>
      <c r="H827" s="101"/>
      <c r="I827" s="101"/>
      <c r="J827" s="101"/>
      <c r="K827" s="101"/>
      <c r="L827" s="101"/>
      <c r="M827" s="104"/>
    </row>
    <row r="828" spans="2:13">
      <c r="B828" s="159"/>
      <c r="C828" s="101"/>
      <c r="D828" s="15" t="str">
        <f>IF(C828="","",VLOOKUP(C828,Part_D_RI!B$11:H$2011,2,FALSE)&amp;" for "&amp;VLOOKUP(C828,Part_D_RI!B$11:H$2011,6,FALSE)&amp;" "&amp;VLOOKUP(C828,Part_D_RI!B$11:H$2011,5,FALSE))</f>
        <v/>
      </c>
      <c r="E828" s="101"/>
      <c r="F828" s="15" t="str" cm="1">
        <f t="array" ref="F828">_xlfn.IFS(E828="","", VLOOKUP(E828,Part_D_RI_Target_Populations!$B$9:$F$2009,2,FALSE)='Dropdown Selections'!$F$9,'Dropdown Selections'!$F$9, VLOOKUP(E828,Part_D_RI_Target_Populations!$B$9:$F$2009,2,FALSE)='Dropdown Selections'!$F$3,"Enrollees with: " &amp; VLOOKUP(E828,Part_D_RI_Target_Populations!$B$9:$F$2009,4,FALSE), VLOOKUP(E828,Part_D_RI_Target_Populations!$B$9:$F$2009,2,FALSE)='Dropdown Selections'!$F$2, "LIS Levels: " &amp; VLOOKUP(E828,Part_D_RI_Target_Populations!$B$9:$F$2009,3,FALSE), VLOOKUP(E828,Part_D_RI_Target_Populations!$B$9:$F$2009,2,FALSE)='Dropdown Selections'!$F$6, "LIS Levels: " &amp; VLOOKUP(E828,Part_D_RI_Target_Populations!$B$9:$F$2009,3,FALSE) &amp; " and " &amp; VLOOKUP(E828,Part_D_RI_Target_Populations!$B$9:$F$2009,4,FALSE))</f>
        <v/>
      </c>
      <c r="G828" s="101"/>
      <c r="H828" s="101"/>
      <c r="I828" s="101"/>
      <c r="J828" s="101"/>
      <c r="K828" s="101"/>
      <c r="L828" s="101"/>
      <c r="M828" s="104"/>
    </row>
    <row r="829" spans="2:13">
      <c r="B829" s="159"/>
      <c r="C829" s="101"/>
      <c r="D829" s="15" t="str">
        <f>IF(C829="","",VLOOKUP(C829,Part_D_RI!B$11:H$2011,2,FALSE)&amp;" for "&amp;VLOOKUP(C829,Part_D_RI!B$11:H$2011,6,FALSE)&amp;" "&amp;VLOOKUP(C829,Part_D_RI!B$11:H$2011,5,FALSE))</f>
        <v/>
      </c>
      <c r="E829" s="101"/>
      <c r="F829" s="15" t="str" cm="1">
        <f t="array" ref="F829">_xlfn.IFS(E829="","", VLOOKUP(E829,Part_D_RI_Target_Populations!$B$9:$F$2009,2,FALSE)='Dropdown Selections'!$F$9,'Dropdown Selections'!$F$9, VLOOKUP(E829,Part_D_RI_Target_Populations!$B$9:$F$2009,2,FALSE)='Dropdown Selections'!$F$3,"Enrollees with: " &amp; VLOOKUP(E829,Part_D_RI_Target_Populations!$B$9:$F$2009,4,FALSE), VLOOKUP(E829,Part_D_RI_Target_Populations!$B$9:$F$2009,2,FALSE)='Dropdown Selections'!$F$2, "LIS Levels: " &amp; VLOOKUP(E829,Part_D_RI_Target_Populations!$B$9:$F$2009,3,FALSE), VLOOKUP(E829,Part_D_RI_Target_Populations!$B$9:$F$2009,2,FALSE)='Dropdown Selections'!$F$6, "LIS Levels: " &amp; VLOOKUP(E829,Part_D_RI_Target_Populations!$B$9:$F$2009,3,FALSE) &amp; " and " &amp; VLOOKUP(E829,Part_D_RI_Target_Populations!$B$9:$F$2009,4,FALSE))</f>
        <v/>
      </c>
      <c r="G829" s="101"/>
      <c r="H829" s="101"/>
      <c r="I829" s="101"/>
      <c r="J829" s="101"/>
      <c r="K829" s="101"/>
      <c r="L829" s="101"/>
      <c r="M829" s="104"/>
    </row>
    <row r="830" spans="2:13">
      <c r="B830" s="159"/>
      <c r="C830" s="101"/>
      <c r="D830" s="15" t="str">
        <f>IF(C830="","",VLOOKUP(C830,Part_D_RI!B$11:H$2011,2,FALSE)&amp;" for "&amp;VLOOKUP(C830,Part_D_RI!B$11:H$2011,6,FALSE)&amp;" "&amp;VLOOKUP(C830,Part_D_RI!B$11:H$2011,5,FALSE))</f>
        <v/>
      </c>
      <c r="E830" s="101"/>
      <c r="F830" s="15" t="str" cm="1">
        <f t="array" ref="F830">_xlfn.IFS(E830="","", VLOOKUP(E830,Part_D_RI_Target_Populations!$B$9:$F$2009,2,FALSE)='Dropdown Selections'!$F$9,'Dropdown Selections'!$F$9, VLOOKUP(E830,Part_D_RI_Target_Populations!$B$9:$F$2009,2,FALSE)='Dropdown Selections'!$F$3,"Enrollees with: " &amp; VLOOKUP(E830,Part_D_RI_Target_Populations!$B$9:$F$2009,4,FALSE), VLOOKUP(E830,Part_D_RI_Target_Populations!$B$9:$F$2009,2,FALSE)='Dropdown Selections'!$F$2, "LIS Levels: " &amp; VLOOKUP(E830,Part_D_RI_Target_Populations!$B$9:$F$2009,3,FALSE), VLOOKUP(E830,Part_D_RI_Target_Populations!$B$9:$F$2009,2,FALSE)='Dropdown Selections'!$F$6, "LIS Levels: " &amp; VLOOKUP(E830,Part_D_RI_Target_Populations!$B$9:$F$2009,3,FALSE) &amp; " and " &amp; VLOOKUP(E830,Part_D_RI_Target_Populations!$B$9:$F$2009,4,FALSE))</f>
        <v/>
      </c>
      <c r="G830" s="101"/>
      <c r="H830" s="101"/>
      <c r="I830" s="101"/>
      <c r="J830" s="101"/>
      <c r="K830" s="101"/>
      <c r="L830" s="101"/>
      <c r="M830" s="104"/>
    </row>
    <row r="831" spans="2:13">
      <c r="B831" s="159"/>
      <c r="C831" s="101"/>
      <c r="D831" s="15" t="str">
        <f>IF(C831="","",VLOOKUP(C831,Part_D_RI!B$11:H$2011,2,FALSE)&amp;" for "&amp;VLOOKUP(C831,Part_D_RI!B$11:H$2011,6,FALSE)&amp;" "&amp;VLOOKUP(C831,Part_D_RI!B$11:H$2011,5,FALSE))</f>
        <v/>
      </c>
      <c r="E831" s="101"/>
      <c r="F831" s="15" t="str" cm="1">
        <f t="array" ref="F831">_xlfn.IFS(E831="","", VLOOKUP(E831,Part_D_RI_Target_Populations!$B$9:$F$2009,2,FALSE)='Dropdown Selections'!$F$9,'Dropdown Selections'!$F$9, VLOOKUP(E831,Part_D_RI_Target_Populations!$B$9:$F$2009,2,FALSE)='Dropdown Selections'!$F$3,"Enrollees with: " &amp; VLOOKUP(E831,Part_D_RI_Target_Populations!$B$9:$F$2009,4,FALSE), VLOOKUP(E831,Part_D_RI_Target_Populations!$B$9:$F$2009,2,FALSE)='Dropdown Selections'!$F$2, "LIS Levels: " &amp; VLOOKUP(E831,Part_D_RI_Target_Populations!$B$9:$F$2009,3,FALSE), VLOOKUP(E831,Part_D_RI_Target_Populations!$B$9:$F$2009,2,FALSE)='Dropdown Selections'!$F$6, "LIS Levels: " &amp; VLOOKUP(E831,Part_D_RI_Target_Populations!$B$9:$F$2009,3,FALSE) &amp; " and " &amp; VLOOKUP(E831,Part_D_RI_Target_Populations!$B$9:$F$2009,4,FALSE))</f>
        <v/>
      </c>
      <c r="G831" s="101"/>
      <c r="H831" s="101"/>
      <c r="I831" s="101"/>
      <c r="J831" s="101"/>
      <c r="K831" s="101"/>
      <c r="L831" s="101"/>
      <c r="M831" s="104"/>
    </row>
    <row r="832" spans="2:13">
      <c r="B832" s="159"/>
      <c r="C832" s="101"/>
      <c r="D832" s="15" t="str">
        <f>IF(C832="","",VLOOKUP(C832,Part_D_RI!B$11:H$2011,2,FALSE)&amp;" for "&amp;VLOOKUP(C832,Part_D_RI!B$11:H$2011,6,FALSE)&amp;" "&amp;VLOOKUP(C832,Part_D_RI!B$11:H$2011,5,FALSE))</f>
        <v/>
      </c>
      <c r="E832" s="101"/>
      <c r="F832" s="15" t="str" cm="1">
        <f t="array" ref="F832">_xlfn.IFS(E832="","", VLOOKUP(E832,Part_D_RI_Target_Populations!$B$9:$F$2009,2,FALSE)='Dropdown Selections'!$F$9,'Dropdown Selections'!$F$9, VLOOKUP(E832,Part_D_RI_Target_Populations!$B$9:$F$2009,2,FALSE)='Dropdown Selections'!$F$3,"Enrollees with: " &amp; VLOOKUP(E832,Part_D_RI_Target_Populations!$B$9:$F$2009,4,FALSE), VLOOKUP(E832,Part_D_RI_Target_Populations!$B$9:$F$2009,2,FALSE)='Dropdown Selections'!$F$2, "LIS Levels: " &amp; VLOOKUP(E832,Part_D_RI_Target_Populations!$B$9:$F$2009,3,FALSE), VLOOKUP(E832,Part_D_RI_Target_Populations!$B$9:$F$2009,2,FALSE)='Dropdown Selections'!$F$6, "LIS Levels: " &amp; VLOOKUP(E832,Part_D_RI_Target_Populations!$B$9:$F$2009,3,FALSE) &amp; " and " &amp; VLOOKUP(E832,Part_D_RI_Target_Populations!$B$9:$F$2009,4,FALSE))</f>
        <v/>
      </c>
      <c r="G832" s="101"/>
      <c r="H832" s="101"/>
      <c r="I832" s="101"/>
      <c r="J832" s="101"/>
      <c r="K832" s="101"/>
      <c r="L832" s="101"/>
      <c r="M832" s="104"/>
    </row>
    <row r="833" spans="2:13">
      <c r="B833" s="159"/>
      <c r="C833" s="101"/>
      <c r="D833" s="15" t="str">
        <f>IF(C833="","",VLOOKUP(C833,Part_D_RI!B$11:H$2011,2,FALSE)&amp;" for "&amp;VLOOKUP(C833,Part_D_RI!B$11:H$2011,6,FALSE)&amp;" "&amp;VLOOKUP(C833,Part_D_RI!B$11:H$2011,5,FALSE))</f>
        <v/>
      </c>
      <c r="E833" s="101"/>
      <c r="F833" s="15" t="str" cm="1">
        <f t="array" ref="F833">_xlfn.IFS(E833="","", VLOOKUP(E833,Part_D_RI_Target_Populations!$B$9:$F$2009,2,FALSE)='Dropdown Selections'!$F$9,'Dropdown Selections'!$F$9, VLOOKUP(E833,Part_D_RI_Target_Populations!$B$9:$F$2009,2,FALSE)='Dropdown Selections'!$F$3,"Enrollees with: " &amp; VLOOKUP(E833,Part_D_RI_Target_Populations!$B$9:$F$2009,4,FALSE), VLOOKUP(E833,Part_D_RI_Target_Populations!$B$9:$F$2009,2,FALSE)='Dropdown Selections'!$F$2, "LIS Levels: " &amp; VLOOKUP(E833,Part_D_RI_Target_Populations!$B$9:$F$2009,3,FALSE), VLOOKUP(E833,Part_D_RI_Target_Populations!$B$9:$F$2009,2,FALSE)='Dropdown Selections'!$F$6, "LIS Levels: " &amp; VLOOKUP(E833,Part_D_RI_Target_Populations!$B$9:$F$2009,3,FALSE) &amp; " and " &amp; VLOOKUP(E833,Part_D_RI_Target_Populations!$B$9:$F$2009,4,FALSE))</f>
        <v/>
      </c>
      <c r="G833" s="101"/>
      <c r="H833" s="101"/>
      <c r="I833" s="101"/>
      <c r="J833" s="101"/>
      <c r="K833" s="101"/>
      <c r="L833" s="101"/>
      <c r="M833" s="104"/>
    </row>
    <row r="834" spans="2:13">
      <c r="B834" s="159"/>
      <c r="C834" s="101"/>
      <c r="D834" s="15" t="str">
        <f>IF(C834="","",VLOOKUP(C834,Part_D_RI!B$11:H$2011,2,FALSE)&amp;" for "&amp;VLOOKUP(C834,Part_D_RI!B$11:H$2011,6,FALSE)&amp;" "&amp;VLOOKUP(C834,Part_D_RI!B$11:H$2011,5,FALSE))</f>
        <v/>
      </c>
      <c r="E834" s="101"/>
      <c r="F834" s="15" t="str" cm="1">
        <f t="array" ref="F834">_xlfn.IFS(E834="","", VLOOKUP(E834,Part_D_RI_Target_Populations!$B$9:$F$2009,2,FALSE)='Dropdown Selections'!$F$9,'Dropdown Selections'!$F$9, VLOOKUP(E834,Part_D_RI_Target_Populations!$B$9:$F$2009,2,FALSE)='Dropdown Selections'!$F$3,"Enrollees with: " &amp; VLOOKUP(E834,Part_D_RI_Target_Populations!$B$9:$F$2009,4,FALSE), VLOOKUP(E834,Part_D_RI_Target_Populations!$B$9:$F$2009,2,FALSE)='Dropdown Selections'!$F$2, "LIS Levels: " &amp; VLOOKUP(E834,Part_D_RI_Target_Populations!$B$9:$F$2009,3,FALSE), VLOOKUP(E834,Part_D_RI_Target_Populations!$B$9:$F$2009,2,FALSE)='Dropdown Selections'!$F$6, "LIS Levels: " &amp; VLOOKUP(E834,Part_D_RI_Target_Populations!$B$9:$F$2009,3,FALSE) &amp; " and " &amp; VLOOKUP(E834,Part_D_RI_Target_Populations!$B$9:$F$2009,4,FALSE))</f>
        <v/>
      </c>
      <c r="G834" s="101"/>
      <c r="H834" s="101"/>
      <c r="I834" s="101"/>
      <c r="J834" s="101"/>
      <c r="K834" s="101"/>
      <c r="L834" s="101"/>
      <c r="M834" s="104"/>
    </row>
    <row r="835" spans="2:13">
      <c r="B835" s="159"/>
      <c r="C835" s="101"/>
      <c r="D835" s="15" t="str">
        <f>IF(C835="","",VLOOKUP(C835,Part_D_RI!B$11:H$2011,2,FALSE)&amp;" for "&amp;VLOOKUP(C835,Part_D_RI!B$11:H$2011,6,FALSE)&amp;" "&amp;VLOOKUP(C835,Part_D_RI!B$11:H$2011,5,FALSE))</f>
        <v/>
      </c>
      <c r="E835" s="101"/>
      <c r="F835" s="15" t="str" cm="1">
        <f t="array" ref="F835">_xlfn.IFS(E835="","", VLOOKUP(E835,Part_D_RI_Target_Populations!$B$9:$F$2009,2,FALSE)='Dropdown Selections'!$F$9,'Dropdown Selections'!$F$9, VLOOKUP(E835,Part_D_RI_Target_Populations!$B$9:$F$2009,2,FALSE)='Dropdown Selections'!$F$3,"Enrollees with: " &amp; VLOOKUP(E835,Part_D_RI_Target_Populations!$B$9:$F$2009,4,FALSE), VLOOKUP(E835,Part_D_RI_Target_Populations!$B$9:$F$2009,2,FALSE)='Dropdown Selections'!$F$2, "LIS Levels: " &amp; VLOOKUP(E835,Part_D_RI_Target_Populations!$B$9:$F$2009,3,FALSE), VLOOKUP(E835,Part_D_RI_Target_Populations!$B$9:$F$2009,2,FALSE)='Dropdown Selections'!$F$6, "LIS Levels: " &amp; VLOOKUP(E835,Part_D_RI_Target_Populations!$B$9:$F$2009,3,FALSE) &amp; " and " &amp; VLOOKUP(E835,Part_D_RI_Target_Populations!$B$9:$F$2009,4,FALSE))</f>
        <v/>
      </c>
      <c r="G835" s="101"/>
      <c r="H835" s="101"/>
      <c r="I835" s="101"/>
      <c r="J835" s="101"/>
      <c r="K835" s="101"/>
      <c r="L835" s="101"/>
      <c r="M835" s="104"/>
    </row>
    <row r="836" spans="2:13">
      <c r="B836" s="159"/>
      <c r="C836" s="101"/>
      <c r="D836" s="15" t="str">
        <f>IF(C836="","",VLOOKUP(C836,Part_D_RI!B$11:H$2011,2,FALSE)&amp;" for "&amp;VLOOKUP(C836,Part_D_RI!B$11:H$2011,6,FALSE)&amp;" "&amp;VLOOKUP(C836,Part_D_RI!B$11:H$2011,5,FALSE))</f>
        <v/>
      </c>
      <c r="E836" s="101"/>
      <c r="F836" s="15" t="str" cm="1">
        <f t="array" ref="F836">_xlfn.IFS(E836="","", VLOOKUP(E836,Part_D_RI_Target_Populations!$B$9:$F$2009,2,FALSE)='Dropdown Selections'!$F$9,'Dropdown Selections'!$F$9, VLOOKUP(E836,Part_D_RI_Target_Populations!$B$9:$F$2009,2,FALSE)='Dropdown Selections'!$F$3,"Enrollees with: " &amp; VLOOKUP(E836,Part_D_RI_Target_Populations!$B$9:$F$2009,4,FALSE), VLOOKUP(E836,Part_D_RI_Target_Populations!$B$9:$F$2009,2,FALSE)='Dropdown Selections'!$F$2, "LIS Levels: " &amp; VLOOKUP(E836,Part_D_RI_Target_Populations!$B$9:$F$2009,3,FALSE), VLOOKUP(E836,Part_D_RI_Target_Populations!$B$9:$F$2009,2,FALSE)='Dropdown Selections'!$F$6, "LIS Levels: " &amp; VLOOKUP(E836,Part_D_RI_Target_Populations!$B$9:$F$2009,3,FALSE) &amp; " and " &amp; VLOOKUP(E836,Part_D_RI_Target_Populations!$B$9:$F$2009,4,FALSE))</f>
        <v/>
      </c>
      <c r="G836" s="101"/>
      <c r="H836" s="101"/>
      <c r="I836" s="101"/>
      <c r="J836" s="101"/>
      <c r="K836" s="101"/>
      <c r="L836" s="101"/>
      <c r="M836" s="104"/>
    </row>
    <row r="837" spans="2:13">
      <c r="B837" s="159"/>
      <c r="C837" s="101"/>
      <c r="D837" s="15" t="str">
        <f>IF(C837="","",VLOOKUP(C837,Part_D_RI!B$11:H$2011,2,FALSE)&amp;" for "&amp;VLOOKUP(C837,Part_D_RI!B$11:H$2011,6,FALSE)&amp;" "&amp;VLOOKUP(C837,Part_D_RI!B$11:H$2011,5,FALSE))</f>
        <v/>
      </c>
      <c r="E837" s="101"/>
      <c r="F837" s="15" t="str" cm="1">
        <f t="array" ref="F837">_xlfn.IFS(E837="","", VLOOKUP(E837,Part_D_RI_Target_Populations!$B$9:$F$2009,2,FALSE)='Dropdown Selections'!$F$9,'Dropdown Selections'!$F$9, VLOOKUP(E837,Part_D_RI_Target_Populations!$B$9:$F$2009,2,FALSE)='Dropdown Selections'!$F$3,"Enrollees with: " &amp; VLOOKUP(E837,Part_D_RI_Target_Populations!$B$9:$F$2009,4,FALSE), VLOOKUP(E837,Part_D_RI_Target_Populations!$B$9:$F$2009,2,FALSE)='Dropdown Selections'!$F$2, "LIS Levels: " &amp; VLOOKUP(E837,Part_D_RI_Target_Populations!$B$9:$F$2009,3,FALSE), VLOOKUP(E837,Part_D_RI_Target_Populations!$B$9:$F$2009,2,FALSE)='Dropdown Selections'!$F$6, "LIS Levels: " &amp; VLOOKUP(E837,Part_D_RI_Target_Populations!$B$9:$F$2009,3,FALSE) &amp; " and " &amp; VLOOKUP(E837,Part_D_RI_Target_Populations!$B$9:$F$2009,4,FALSE))</f>
        <v/>
      </c>
      <c r="G837" s="101"/>
      <c r="H837" s="101"/>
      <c r="I837" s="101"/>
      <c r="J837" s="101"/>
      <c r="K837" s="101"/>
      <c r="L837" s="101"/>
      <c r="M837" s="104"/>
    </row>
    <row r="838" spans="2:13">
      <c r="B838" s="159"/>
      <c r="C838" s="101"/>
      <c r="D838" s="15" t="str">
        <f>IF(C838="","",VLOOKUP(C838,Part_D_RI!B$11:H$2011,2,FALSE)&amp;" for "&amp;VLOOKUP(C838,Part_D_RI!B$11:H$2011,6,FALSE)&amp;" "&amp;VLOOKUP(C838,Part_D_RI!B$11:H$2011,5,FALSE))</f>
        <v/>
      </c>
      <c r="E838" s="101"/>
      <c r="F838" s="15" t="str" cm="1">
        <f t="array" ref="F838">_xlfn.IFS(E838="","", VLOOKUP(E838,Part_D_RI_Target_Populations!$B$9:$F$2009,2,FALSE)='Dropdown Selections'!$F$9,'Dropdown Selections'!$F$9, VLOOKUP(E838,Part_D_RI_Target_Populations!$B$9:$F$2009,2,FALSE)='Dropdown Selections'!$F$3,"Enrollees with: " &amp; VLOOKUP(E838,Part_D_RI_Target_Populations!$B$9:$F$2009,4,FALSE), VLOOKUP(E838,Part_D_RI_Target_Populations!$B$9:$F$2009,2,FALSE)='Dropdown Selections'!$F$2, "LIS Levels: " &amp; VLOOKUP(E838,Part_D_RI_Target_Populations!$B$9:$F$2009,3,FALSE), VLOOKUP(E838,Part_D_RI_Target_Populations!$B$9:$F$2009,2,FALSE)='Dropdown Selections'!$F$6, "LIS Levels: " &amp; VLOOKUP(E838,Part_D_RI_Target_Populations!$B$9:$F$2009,3,FALSE) &amp; " and " &amp; VLOOKUP(E838,Part_D_RI_Target_Populations!$B$9:$F$2009,4,FALSE))</f>
        <v/>
      </c>
      <c r="G838" s="101"/>
      <c r="H838" s="101"/>
      <c r="I838" s="101"/>
      <c r="J838" s="101"/>
      <c r="K838" s="101"/>
      <c r="L838" s="101"/>
      <c r="M838" s="104"/>
    </row>
    <row r="839" spans="2:13">
      <c r="B839" s="159"/>
      <c r="C839" s="101"/>
      <c r="D839" s="15" t="str">
        <f>IF(C839="","",VLOOKUP(C839,Part_D_RI!B$11:H$2011,2,FALSE)&amp;" for "&amp;VLOOKUP(C839,Part_D_RI!B$11:H$2011,6,FALSE)&amp;" "&amp;VLOOKUP(C839,Part_D_RI!B$11:H$2011,5,FALSE))</f>
        <v/>
      </c>
      <c r="E839" s="101"/>
      <c r="F839" s="15" t="str" cm="1">
        <f t="array" ref="F839">_xlfn.IFS(E839="","", VLOOKUP(E839,Part_D_RI_Target_Populations!$B$9:$F$2009,2,FALSE)='Dropdown Selections'!$F$9,'Dropdown Selections'!$F$9, VLOOKUP(E839,Part_D_RI_Target_Populations!$B$9:$F$2009,2,FALSE)='Dropdown Selections'!$F$3,"Enrollees with: " &amp; VLOOKUP(E839,Part_D_RI_Target_Populations!$B$9:$F$2009,4,FALSE), VLOOKUP(E839,Part_D_RI_Target_Populations!$B$9:$F$2009,2,FALSE)='Dropdown Selections'!$F$2, "LIS Levels: " &amp; VLOOKUP(E839,Part_D_RI_Target_Populations!$B$9:$F$2009,3,FALSE), VLOOKUP(E839,Part_D_RI_Target_Populations!$B$9:$F$2009,2,FALSE)='Dropdown Selections'!$F$6, "LIS Levels: " &amp; VLOOKUP(E839,Part_D_RI_Target_Populations!$B$9:$F$2009,3,FALSE) &amp; " and " &amp; VLOOKUP(E839,Part_D_RI_Target_Populations!$B$9:$F$2009,4,FALSE))</f>
        <v/>
      </c>
      <c r="G839" s="101"/>
      <c r="H839" s="101"/>
      <c r="I839" s="101"/>
      <c r="J839" s="101"/>
      <c r="K839" s="101"/>
      <c r="L839" s="101"/>
      <c r="M839" s="104"/>
    </row>
    <row r="840" spans="2:13">
      <c r="B840" s="159"/>
      <c r="C840" s="101"/>
      <c r="D840" s="15" t="str">
        <f>IF(C840="","",VLOOKUP(C840,Part_D_RI!B$11:H$2011,2,FALSE)&amp;" for "&amp;VLOOKUP(C840,Part_D_RI!B$11:H$2011,6,FALSE)&amp;" "&amp;VLOOKUP(C840,Part_D_RI!B$11:H$2011,5,FALSE))</f>
        <v/>
      </c>
      <c r="E840" s="101"/>
      <c r="F840" s="15" t="str" cm="1">
        <f t="array" ref="F840">_xlfn.IFS(E840="","", VLOOKUP(E840,Part_D_RI_Target_Populations!$B$9:$F$2009,2,FALSE)='Dropdown Selections'!$F$9,'Dropdown Selections'!$F$9, VLOOKUP(E840,Part_D_RI_Target_Populations!$B$9:$F$2009,2,FALSE)='Dropdown Selections'!$F$3,"Enrollees with: " &amp; VLOOKUP(E840,Part_D_RI_Target_Populations!$B$9:$F$2009,4,FALSE), VLOOKUP(E840,Part_D_RI_Target_Populations!$B$9:$F$2009,2,FALSE)='Dropdown Selections'!$F$2, "LIS Levels: " &amp; VLOOKUP(E840,Part_D_RI_Target_Populations!$B$9:$F$2009,3,FALSE), VLOOKUP(E840,Part_D_RI_Target_Populations!$B$9:$F$2009,2,FALSE)='Dropdown Selections'!$F$6, "LIS Levels: " &amp; VLOOKUP(E840,Part_D_RI_Target_Populations!$B$9:$F$2009,3,FALSE) &amp; " and " &amp; VLOOKUP(E840,Part_D_RI_Target_Populations!$B$9:$F$2009,4,FALSE))</f>
        <v/>
      </c>
      <c r="G840" s="101"/>
      <c r="H840" s="101"/>
      <c r="I840" s="101"/>
      <c r="J840" s="101"/>
      <c r="K840" s="101"/>
      <c r="L840" s="101"/>
      <c r="M840" s="104"/>
    </row>
    <row r="841" spans="2:13">
      <c r="B841" s="159"/>
      <c r="C841" s="101"/>
      <c r="D841" s="15" t="str">
        <f>IF(C841="","",VLOOKUP(C841,Part_D_RI!B$11:H$2011,2,FALSE)&amp;" for "&amp;VLOOKUP(C841,Part_D_RI!B$11:H$2011,6,FALSE)&amp;" "&amp;VLOOKUP(C841,Part_D_RI!B$11:H$2011,5,FALSE))</f>
        <v/>
      </c>
      <c r="E841" s="101"/>
      <c r="F841" s="15" t="str" cm="1">
        <f t="array" ref="F841">_xlfn.IFS(E841="","", VLOOKUP(E841,Part_D_RI_Target_Populations!$B$9:$F$2009,2,FALSE)='Dropdown Selections'!$F$9,'Dropdown Selections'!$F$9, VLOOKUP(E841,Part_D_RI_Target_Populations!$B$9:$F$2009,2,FALSE)='Dropdown Selections'!$F$3,"Enrollees with: " &amp; VLOOKUP(E841,Part_D_RI_Target_Populations!$B$9:$F$2009,4,FALSE), VLOOKUP(E841,Part_D_RI_Target_Populations!$B$9:$F$2009,2,FALSE)='Dropdown Selections'!$F$2, "LIS Levels: " &amp; VLOOKUP(E841,Part_D_RI_Target_Populations!$B$9:$F$2009,3,FALSE), VLOOKUP(E841,Part_D_RI_Target_Populations!$B$9:$F$2009,2,FALSE)='Dropdown Selections'!$F$6, "LIS Levels: " &amp; VLOOKUP(E841,Part_D_RI_Target_Populations!$B$9:$F$2009,3,FALSE) &amp; " and " &amp; VLOOKUP(E841,Part_D_RI_Target_Populations!$B$9:$F$2009,4,FALSE))</f>
        <v/>
      </c>
      <c r="G841" s="101"/>
      <c r="H841" s="101"/>
      <c r="I841" s="101"/>
      <c r="J841" s="101"/>
      <c r="K841" s="101"/>
      <c r="L841" s="101"/>
      <c r="M841" s="104"/>
    </row>
    <row r="842" spans="2:13">
      <c r="B842" s="159"/>
      <c r="C842" s="101"/>
      <c r="D842" s="15" t="str">
        <f>IF(C842="","",VLOOKUP(C842,Part_D_RI!B$11:H$2011,2,FALSE)&amp;" for "&amp;VLOOKUP(C842,Part_D_RI!B$11:H$2011,6,FALSE)&amp;" "&amp;VLOOKUP(C842,Part_D_RI!B$11:H$2011,5,FALSE))</f>
        <v/>
      </c>
      <c r="E842" s="101"/>
      <c r="F842" s="15" t="str" cm="1">
        <f t="array" ref="F842">_xlfn.IFS(E842="","", VLOOKUP(E842,Part_D_RI_Target_Populations!$B$9:$F$2009,2,FALSE)='Dropdown Selections'!$F$9,'Dropdown Selections'!$F$9, VLOOKUP(E842,Part_D_RI_Target_Populations!$B$9:$F$2009,2,FALSE)='Dropdown Selections'!$F$3,"Enrollees with: " &amp; VLOOKUP(E842,Part_D_RI_Target_Populations!$B$9:$F$2009,4,FALSE), VLOOKUP(E842,Part_D_RI_Target_Populations!$B$9:$F$2009,2,FALSE)='Dropdown Selections'!$F$2, "LIS Levels: " &amp; VLOOKUP(E842,Part_D_RI_Target_Populations!$B$9:$F$2009,3,FALSE), VLOOKUP(E842,Part_D_RI_Target_Populations!$B$9:$F$2009,2,FALSE)='Dropdown Selections'!$F$6, "LIS Levels: " &amp; VLOOKUP(E842,Part_D_RI_Target_Populations!$B$9:$F$2009,3,FALSE) &amp; " and " &amp; VLOOKUP(E842,Part_D_RI_Target_Populations!$B$9:$F$2009,4,FALSE))</f>
        <v/>
      </c>
      <c r="G842" s="101"/>
      <c r="H842" s="101"/>
      <c r="I842" s="101"/>
      <c r="J842" s="101"/>
      <c r="K842" s="101"/>
      <c r="L842" s="101"/>
      <c r="M842" s="104"/>
    </row>
    <row r="843" spans="2:13">
      <c r="B843" s="159"/>
      <c r="C843" s="101"/>
      <c r="D843" s="15" t="str">
        <f>IF(C843="","",VLOOKUP(C843,Part_D_RI!B$11:H$2011,2,FALSE)&amp;" for "&amp;VLOOKUP(C843,Part_D_RI!B$11:H$2011,6,FALSE)&amp;" "&amp;VLOOKUP(C843,Part_D_RI!B$11:H$2011,5,FALSE))</f>
        <v/>
      </c>
      <c r="E843" s="101"/>
      <c r="F843" s="15" t="str" cm="1">
        <f t="array" ref="F843">_xlfn.IFS(E843="","", VLOOKUP(E843,Part_D_RI_Target_Populations!$B$9:$F$2009,2,FALSE)='Dropdown Selections'!$F$9,'Dropdown Selections'!$F$9, VLOOKUP(E843,Part_D_RI_Target_Populations!$B$9:$F$2009,2,FALSE)='Dropdown Selections'!$F$3,"Enrollees with: " &amp; VLOOKUP(E843,Part_D_RI_Target_Populations!$B$9:$F$2009,4,FALSE), VLOOKUP(E843,Part_D_RI_Target_Populations!$B$9:$F$2009,2,FALSE)='Dropdown Selections'!$F$2, "LIS Levels: " &amp; VLOOKUP(E843,Part_D_RI_Target_Populations!$B$9:$F$2009,3,FALSE), VLOOKUP(E843,Part_D_RI_Target_Populations!$B$9:$F$2009,2,FALSE)='Dropdown Selections'!$F$6, "LIS Levels: " &amp; VLOOKUP(E843,Part_D_RI_Target_Populations!$B$9:$F$2009,3,FALSE) &amp; " and " &amp; VLOOKUP(E843,Part_D_RI_Target_Populations!$B$9:$F$2009,4,FALSE))</f>
        <v/>
      </c>
      <c r="G843" s="101"/>
      <c r="H843" s="101"/>
      <c r="I843" s="101"/>
      <c r="J843" s="101"/>
      <c r="K843" s="101"/>
      <c r="L843" s="101"/>
      <c r="M843" s="104"/>
    </row>
    <row r="844" spans="2:13">
      <c r="B844" s="159"/>
      <c r="C844" s="101"/>
      <c r="D844" s="15" t="str">
        <f>IF(C844="","",VLOOKUP(C844,Part_D_RI!B$11:H$2011,2,FALSE)&amp;" for "&amp;VLOOKUP(C844,Part_D_RI!B$11:H$2011,6,FALSE)&amp;" "&amp;VLOOKUP(C844,Part_D_RI!B$11:H$2011,5,FALSE))</f>
        <v/>
      </c>
      <c r="E844" s="101"/>
      <c r="F844" s="15" t="str" cm="1">
        <f t="array" ref="F844">_xlfn.IFS(E844="","", VLOOKUP(E844,Part_D_RI_Target_Populations!$B$9:$F$2009,2,FALSE)='Dropdown Selections'!$F$9,'Dropdown Selections'!$F$9, VLOOKUP(E844,Part_D_RI_Target_Populations!$B$9:$F$2009,2,FALSE)='Dropdown Selections'!$F$3,"Enrollees with: " &amp; VLOOKUP(E844,Part_D_RI_Target_Populations!$B$9:$F$2009,4,FALSE), VLOOKUP(E844,Part_D_RI_Target_Populations!$B$9:$F$2009,2,FALSE)='Dropdown Selections'!$F$2, "LIS Levels: " &amp; VLOOKUP(E844,Part_D_RI_Target_Populations!$B$9:$F$2009,3,FALSE), VLOOKUP(E844,Part_D_RI_Target_Populations!$B$9:$F$2009,2,FALSE)='Dropdown Selections'!$F$6, "LIS Levels: " &amp; VLOOKUP(E844,Part_D_RI_Target_Populations!$B$9:$F$2009,3,FALSE) &amp; " and " &amp; VLOOKUP(E844,Part_D_RI_Target_Populations!$B$9:$F$2009,4,FALSE))</f>
        <v/>
      </c>
      <c r="G844" s="101"/>
      <c r="H844" s="101"/>
      <c r="I844" s="101"/>
      <c r="J844" s="101"/>
      <c r="K844" s="101"/>
      <c r="L844" s="101"/>
      <c r="M844" s="104"/>
    </row>
    <row r="845" spans="2:13">
      <c r="B845" s="159"/>
      <c r="C845" s="101"/>
      <c r="D845" s="15" t="str">
        <f>IF(C845="","",VLOOKUP(C845,Part_D_RI!B$11:H$2011,2,FALSE)&amp;" for "&amp;VLOOKUP(C845,Part_D_RI!B$11:H$2011,6,FALSE)&amp;" "&amp;VLOOKUP(C845,Part_D_RI!B$11:H$2011,5,FALSE))</f>
        <v/>
      </c>
      <c r="E845" s="101"/>
      <c r="F845" s="15" t="str" cm="1">
        <f t="array" ref="F845">_xlfn.IFS(E845="","", VLOOKUP(E845,Part_D_RI_Target_Populations!$B$9:$F$2009,2,FALSE)='Dropdown Selections'!$F$9,'Dropdown Selections'!$F$9, VLOOKUP(E845,Part_D_RI_Target_Populations!$B$9:$F$2009,2,FALSE)='Dropdown Selections'!$F$3,"Enrollees with: " &amp; VLOOKUP(E845,Part_D_RI_Target_Populations!$B$9:$F$2009,4,FALSE), VLOOKUP(E845,Part_D_RI_Target_Populations!$B$9:$F$2009,2,FALSE)='Dropdown Selections'!$F$2, "LIS Levels: " &amp; VLOOKUP(E845,Part_D_RI_Target_Populations!$B$9:$F$2009,3,FALSE), VLOOKUP(E845,Part_D_RI_Target_Populations!$B$9:$F$2009,2,FALSE)='Dropdown Selections'!$F$6, "LIS Levels: " &amp; VLOOKUP(E845,Part_D_RI_Target_Populations!$B$9:$F$2009,3,FALSE) &amp; " and " &amp; VLOOKUP(E845,Part_D_RI_Target_Populations!$B$9:$F$2009,4,FALSE))</f>
        <v/>
      </c>
      <c r="G845" s="101"/>
      <c r="H845" s="101"/>
      <c r="I845" s="101"/>
      <c r="J845" s="101"/>
      <c r="K845" s="101"/>
      <c r="L845" s="101"/>
      <c r="M845" s="104"/>
    </row>
    <row r="846" spans="2:13">
      <c r="B846" s="159"/>
      <c r="C846" s="101"/>
      <c r="D846" s="15" t="str">
        <f>IF(C846="","",VLOOKUP(C846,Part_D_RI!B$11:H$2011,2,FALSE)&amp;" for "&amp;VLOOKUP(C846,Part_D_RI!B$11:H$2011,6,FALSE)&amp;" "&amp;VLOOKUP(C846,Part_D_RI!B$11:H$2011,5,FALSE))</f>
        <v/>
      </c>
      <c r="E846" s="101"/>
      <c r="F846" s="15" t="str" cm="1">
        <f t="array" ref="F846">_xlfn.IFS(E846="","", VLOOKUP(E846,Part_D_RI_Target_Populations!$B$9:$F$2009,2,FALSE)='Dropdown Selections'!$F$9,'Dropdown Selections'!$F$9, VLOOKUP(E846,Part_D_RI_Target_Populations!$B$9:$F$2009,2,FALSE)='Dropdown Selections'!$F$3,"Enrollees with: " &amp; VLOOKUP(E846,Part_D_RI_Target_Populations!$B$9:$F$2009,4,FALSE), VLOOKUP(E846,Part_D_RI_Target_Populations!$B$9:$F$2009,2,FALSE)='Dropdown Selections'!$F$2, "LIS Levels: " &amp; VLOOKUP(E846,Part_D_RI_Target_Populations!$B$9:$F$2009,3,FALSE), VLOOKUP(E846,Part_D_RI_Target_Populations!$B$9:$F$2009,2,FALSE)='Dropdown Selections'!$F$6, "LIS Levels: " &amp; VLOOKUP(E846,Part_D_RI_Target_Populations!$B$9:$F$2009,3,FALSE) &amp; " and " &amp; VLOOKUP(E846,Part_D_RI_Target_Populations!$B$9:$F$2009,4,FALSE))</f>
        <v/>
      </c>
      <c r="G846" s="101"/>
      <c r="H846" s="101"/>
      <c r="I846" s="101"/>
      <c r="J846" s="101"/>
      <c r="K846" s="101"/>
      <c r="L846" s="101"/>
      <c r="M846" s="104"/>
    </row>
    <row r="847" spans="2:13">
      <c r="B847" s="159"/>
      <c r="C847" s="101"/>
      <c r="D847" s="15" t="str">
        <f>IF(C847="","",VLOOKUP(C847,Part_D_RI!B$11:H$2011,2,FALSE)&amp;" for "&amp;VLOOKUP(C847,Part_D_RI!B$11:H$2011,6,FALSE)&amp;" "&amp;VLOOKUP(C847,Part_D_RI!B$11:H$2011,5,FALSE))</f>
        <v/>
      </c>
      <c r="E847" s="101"/>
      <c r="F847" s="15" t="str" cm="1">
        <f t="array" ref="F847">_xlfn.IFS(E847="","", VLOOKUP(E847,Part_D_RI_Target_Populations!$B$9:$F$2009,2,FALSE)='Dropdown Selections'!$F$9,'Dropdown Selections'!$F$9, VLOOKUP(E847,Part_D_RI_Target_Populations!$B$9:$F$2009,2,FALSE)='Dropdown Selections'!$F$3,"Enrollees with: " &amp; VLOOKUP(E847,Part_D_RI_Target_Populations!$B$9:$F$2009,4,FALSE), VLOOKUP(E847,Part_D_RI_Target_Populations!$B$9:$F$2009,2,FALSE)='Dropdown Selections'!$F$2, "LIS Levels: " &amp; VLOOKUP(E847,Part_D_RI_Target_Populations!$B$9:$F$2009,3,FALSE), VLOOKUP(E847,Part_D_RI_Target_Populations!$B$9:$F$2009,2,FALSE)='Dropdown Selections'!$F$6, "LIS Levels: " &amp; VLOOKUP(E847,Part_D_RI_Target_Populations!$B$9:$F$2009,3,FALSE) &amp; " and " &amp; VLOOKUP(E847,Part_D_RI_Target_Populations!$B$9:$F$2009,4,FALSE))</f>
        <v/>
      </c>
      <c r="G847" s="101"/>
      <c r="H847" s="101"/>
      <c r="I847" s="101"/>
      <c r="J847" s="101"/>
      <c r="K847" s="101"/>
      <c r="L847" s="101"/>
      <c r="M847" s="104"/>
    </row>
    <row r="848" spans="2:13">
      <c r="B848" s="159"/>
      <c r="C848" s="101"/>
      <c r="D848" s="15" t="str">
        <f>IF(C848="","",VLOOKUP(C848,Part_D_RI!B$11:H$2011,2,FALSE)&amp;" for "&amp;VLOOKUP(C848,Part_D_RI!B$11:H$2011,6,FALSE)&amp;" "&amp;VLOOKUP(C848,Part_D_RI!B$11:H$2011,5,FALSE))</f>
        <v/>
      </c>
      <c r="E848" s="101"/>
      <c r="F848" s="15" t="str" cm="1">
        <f t="array" ref="F848">_xlfn.IFS(E848="","", VLOOKUP(E848,Part_D_RI_Target_Populations!$B$9:$F$2009,2,FALSE)='Dropdown Selections'!$F$9,'Dropdown Selections'!$F$9, VLOOKUP(E848,Part_D_RI_Target_Populations!$B$9:$F$2009,2,FALSE)='Dropdown Selections'!$F$3,"Enrollees with: " &amp; VLOOKUP(E848,Part_D_RI_Target_Populations!$B$9:$F$2009,4,FALSE), VLOOKUP(E848,Part_D_RI_Target_Populations!$B$9:$F$2009,2,FALSE)='Dropdown Selections'!$F$2, "LIS Levels: " &amp; VLOOKUP(E848,Part_D_RI_Target_Populations!$B$9:$F$2009,3,FALSE), VLOOKUP(E848,Part_D_RI_Target_Populations!$B$9:$F$2009,2,FALSE)='Dropdown Selections'!$F$6, "LIS Levels: " &amp; VLOOKUP(E848,Part_D_RI_Target_Populations!$B$9:$F$2009,3,FALSE) &amp; " and " &amp; VLOOKUP(E848,Part_D_RI_Target_Populations!$B$9:$F$2009,4,FALSE))</f>
        <v/>
      </c>
      <c r="G848" s="101"/>
      <c r="H848" s="101"/>
      <c r="I848" s="101"/>
      <c r="J848" s="101"/>
      <c r="K848" s="101"/>
      <c r="L848" s="101"/>
      <c r="M848" s="104"/>
    </row>
    <row r="849" spans="2:13">
      <c r="B849" s="159"/>
      <c r="C849" s="101"/>
      <c r="D849" s="15" t="str">
        <f>IF(C849="","",VLOOKUP(C849,Part_D_RI!B$11:H$2011,2,FALSE)&amp;" for "&amp;VLOOKUP(C849,Part_D_RI!B$11:H$2011,6,FALSE)&amp;" "&amp;VLOOKUP(C849,Part_D_RI!B$11:H$2011,5,FALSE))</f>
        <v/>
      </c>
      <c r="E849" s="101"/>
      <c r="F849" s="15" t="str" cm="1">
        <f t="array" ref="F849">_xlfn.IFS(E849="","", VLOOKUP(E849,Part_D_RI_Target_Populations!$B$9:$F$2009,2,FALSE)='Dropdown Selections'!$F$9,'Dropdown Selections'!$F$9, VLOOKUP(E849,Part_D_RI_Target_Populations!$B$9:$F$2009,2,FALSE)='Dropdown Selections'!$F$3,"Enrollees with: " &amp; VLOOKUP(E849,Part_D_RI_Target_Populations!$B$9:$F$2009,4,FALSE), VLOOKUP(E849,Part_D_RI_Target_Populations!$B$9:$F$2009,2,FALSE)='Dropdown Selections'!$F$2, "LIS Levels: " &amp; VLOOKUP(E849,Part_D_RI_Target_Populations!$B$9:$F$2009,3,FALSE), VLOOKUP(E849,Part_D_RI_Target_Populations!$B$9:$F$2009,2,FALSE)='Dropdown Selections'!$F$6, "LIS Levels: " &amp; VLOOKUP(E849,Part_D_RI_Target_Populations!$B$9:$F$2009,3,FALSE) &amp; " and " &amp; VLOOKUP(E849,Part_D_RI_Target_Populations!$B$9:$F$2009,4,FALSE))</f>
        <v/>
      </c>
      <c r="G849" s="101"/>
      <c r="H849" s="101"/>
      <c r="I849" s="101"/>
      <c r="J849" s="101"/>
      <c r="K849" s="101"/>
      <c r="L849" s="101"/>
      <c r="M849" s="104"/>
    </row>
    <row r="850" spans="2:13">
      <c r="B850" s="159"/>
      <c r="C850" s="101"/>
      <c r="D850" s="15" t="str">
        <f>IF(C850="","",VLOOKUP(C850,Part_D_RI!B$11:H$2011,2,FALSE)&amp;" for "&amp;VLOOKUP(C850,Part_D_RI!B$11:H$2011,6,FALSE)&amp;" "&amp;VLOOKUP(C850,Part_D_RI!B$11:H$2011,5,FALSE))</f>
        <v/>
      </c>
      <c r="E850" s="101"/>
      <c r="F850" s="15" t="str" cm="1">
        <f t="array" ref="F850">_xlfn.IFS(E850="","", VLOOKUP(E850,Part_D_RI_Target_Populations!$B$9:$F$2009,2,FALSE)='Dropdown Selections'!$F$9,'Dropdown Selections'!$F$9, VLOOKUP(E850,Part_D_RI_Target_Populations!$B$9:$F$2009,2,FALSE)='Dropdown Selections'!$F$3,"Enrollees with: " &amp; VLOOKUP(E850,Part_D_RI_Target_Populations!$B$9:$F$2009,4,FALSE), VLOOKUP(E850,Part_D_RI_Target_Populations!$B$9:$F$2009,2,FALSE)='Dropdown Selections'!$F$2, "LIS Levels: " &amp; VLOOKUP(E850,Part_D_RI_Target_Populations!$B$9:$F$2009,3,FALSE), VLOOKUP(E850,Part_D_RI_Target_Populations!$B$9:$F$2009,2,FALSE)='Dropdown Selections'!$F$6, "LIS Levels: " &amp; VLOOKUP(E850,Part_D_RI_Target_Populations!$B$9:$F$2009,3,FALSE) &amp; " and " &amp; VLOOKUP(E850,Part_D_RI_Target_Populations!$B$9:$F$2009,4,FALSE))</f>
        <v/>
      </c>
      <c r="G850" s="101"/>
      <c r="H850" s="101"/>
      <c r="I850" s="101"/>
      <c r="J850" s="101"/>
      <c r="K850" s="101"/>
      <c r="L850" s="101"/>
      <c r="M850" s="104"/>
    </row>
    <row r="851" spans="2:13">
      <c r="B851" s="159"/>
      <c r="C851" s="101"/>
      <c r="D851" s="15" t="str">
        <f>IF(C851="","",VLOOKUP(C851,Part_D_RI!B$11:H$2011,2,FALSE)&amp;" for "&amp;VLOOKUP(C851,Part_D_RI!B$11:H$2011,6,FALSE)&amp;" "&amp;VLOOKUP(C851,Part_D_RI!B$11:H$2011,5,FALSE))</f>
        <v/>
      </c>
      <c r="E851" s="101"/>
      <c r="F851" s="15" t="str" cm="1">
        <f t="array" ref="F851">_xlfn.IFS(E851="","", VLOOKUP(E851,Part_D_RI_Target_Populations!$B$9:$F$2009,2,FALSE)='Dropdown Selections'!$F$9,'Dropdown Selections'!$F$9, VLOOKUP(E851,Part_D_RI_Target_Populations!$B$9:$F$2009,2,FALSE)='Dropdown Selections'!$F$3,"Enrollees with: " &amp; VLOOKUP(E851,Part_D_RI_Target_Populations!$B$9:$F$2009,4,FALSE), VLOOKUP(E851,Part_D_RI_Target_Populations!$B$9:$F$2009,2,FALSE)='Dropdown Selections'!$F$2, "LIS Levels: " &amp; VLOOKUP(E851,Part_D_RI_Target_Populations!$B$9:$F$2009,3,FALSE), VLOOKUP(E851,Part_D_RI_Target_Populations!$B$9:$F$2009,2,FALSE)='Dropdown Selections'!$F$6, "LIS Levels: " &amp; VLOOKUP(E851,Part_D_RI_Target_Populations!$B$9:$F$2009,3,FALSE) &amp; " and " &amp; VLOOKUP(E851,Part_D_RI_Target_Populations!$B$9:$F$2009,4,FALSE))</f>
        <v/>
      </c>
      <c r="G851" s="101"/>
      <c r="H851" s="101"/>
      <c r="I851" s="101"/>
      <c r="J851" s="101"/>
      <c r="K851" s="101"/>
      <c r="L851" s="101"/>
      <c r="M851" s="104"/>
    </row>
    <row r="852" spans="2:13">
      <c r="B852" s="159"/>
      <c r="C852" s="101"/>
      <c r="D852" s="15" t="str">
        <f>IF(C852="","",VLOOKUP(C852,Part_D_RI!B$11:H$2011,2,FALSE)&amp;" for "&amp;VLOOKUP(C852,Part_D_RI!B$11:H$2011,6,FALSE)&amp;" "&amp;VLOOKUP(C852,Part_D_RI!B$11:H$2011,5,FALSE))</f>
        <v/>
      </c>
      <c r="E852" s="101"/>
      <c r="F852" s="15" t="str" cm="1">
        <f t="array" ref="F852">_xlfn.IFS(E852="","", VLOOKUP(E852,Part_D_RI_Target_Populations!$B$9:$F$2009,2,FALSE)='Dropdown Selections'!$F$9,'Dropdown Selections'!$F$9, VLOOKUP(E852,Part_D_RI_Target_Populations!$B$9:$F$2009,2,FALSE)='Dropdown Selections'!$F$3,"Enrollees with: " &amp; VLOOKUP(E852,Part_D_RI_Target_Populations!$B$9:$F$2009,4,FALSE), VLOOKUP(E852,Part_D_RI_Target_Populations!$B$9:$F$2009,2,FALSE)='Dropdown Selections'!$F$2, "LIS Levels: " &amp; VLOOKUP(E852,Part_D_RI_Target_Populations!$B$9:$F$2009,3,FALSE), VLOOKUP(E852,Part_D_RI_Target_Populations!$B$9:$F$2009,2,FALSE)='Dropdown Selections'!$F$6, "LIS Levels: " &amp; VLOOKUP(E852,Part_D_RI_Target_Populations!$B$9:$F$2009,3,FALSE) &amp; " and " &amp; VLOOKUP(E852,Part_D_RI_Target_Populations!$B$9:$F$2009,4,FALSE))</f>
        <v/>
      </c>
      <c r="G852" s="101"/>
      <c r="H852" s="101"/>
      <c r="I852" s="101"/>
      <c r="J852" s="101"/>
      <c r="K852" s="101"/>
      <c r="L852" s="101"/>
      <c r="M852" s="104"/>
    </row>
    <row r="853" spans="2:13">
      <c r="B853" s="159"/>
      <c r="C853" s="101"/>
      <c r="D853" s="15" t="str">
        <f>IF(C853="","",VLOOKUP(C853,Part_D_RI!B$11:H$2011,2,FALSE)&amp;" for "&amp;VLOOKUP(C853,Part_D_RI!B$11:H$2011,6,FALSE)&amp;" "&amp;VLOOKUP(C853,Part_D_RI!B$11:H$2011,5,FALSE))</f>
        <v/>
      </c>
      <c r="E853" s="101"/>
      <c r="F853" s="15" t="str" cm="1">
        <f t="array" ref="F853">_xlfn.IFS(E853="","", VLOOKUP(E853,Part_D_RI_Target_Populations!$B$9:$F$2009,2,FALSE)='Dropdown Selections'!$F$9,'Dropdown Selections'!$F$9, VLOOKUP(E853,Part_D_RI_Target_Populations!$B$9:$F$2009,2,FALSE)='Dropdown Selections'!$F$3,"Enrollees with: " &amp; VLOOKUP(E853,Part_D_RI_Target_Populations!$B$9:$F$2009,4,FALSE), VLOOKUP(E853,Part_D_RI_Target_Populations!$B$9:$F$2009,2,FALSE)='Dropdown Selections'!$F$2, "LIS Levels: " &amp; VLOOKUP(E853,Part_D_RI_Target_Populations!$B$9:$F$2009,3,FALSE), VLOOKUP(E853,Part_D_RI_Target_Populations!$B$9:$F$2009,2,FALSE)='Dropdown Selections'!$F$6, "LIS Levels: " &amp; VLOOKUP(E853,Part_D_RI_Target_Populations!$B$9:$F$2009,3,FALSE) &amp; " and " &amp; VLOOKUP(E853,Part_D_RI_Target_Populations!$B$9:$F$2009,4,FALSE))</f>
        <v/>
      </c>
      <c r="G853" s="101"/>
      <c r="H853" s="101"/>
      <c r="I853" s="101"/>
      <c r="J853" s="101"/>
      <c r="K853" s="101"/>
      <c r="L853" s="101"/>
      <c r="M853" s="104"/>
    </row>
    <row r="854" spans="2:13">
      <c r="B854" s="159"/>
      <c r="C854" s="101"/>
      <c r="D854" s="15" t="str">
        <f>IF(C854="","",VLOOKUP(C854,Part_D_RI!B$11:H$2011,2,FALSE)&amp;" for "&amp;VLOOKUP(C854,Part_D_RI!B$11:H$2011,6,FALSE)&amp;" "&amp;VLOOKUP(C854,Part_D_RI!B$11:H$2011,5,FALSE))</f>
        <v/>
      </c>
      <c r="E854" s="101"/>
      <c r="F854" s="15" t="str" cm="1">
        <f t="array" ref="F854">_xlfn.IFS(E854="","", VLOOKUP(E854,Part_D_RI_Target_Populations!$B$9:$F$2009,2,FALSE)='Dropdown Selections'!$F$9,'Dropdown Selections'!$F$9, VLOOKUP(E854,Part_D_RI_Target_Populations!$B$9:$F$2009,2,FALSE)='Dropdown Selections'!$F$3,"Enrollees with: " &amp; VLOOKUP(E854,Part_D_RI_Target_Populations!$B$9:$F$2009,4,FALSE), VLOOKUP(E854,Part_D_RI_Target_Populations!$B$9:$F$2009,2,FALSE)='Dropdown Selections'!$F$2, "LIS Levels: " &amp; VLOOKUP(E854,Part_D_RI_Target_Populations!$B$9:$F$2009,3,FALSE), VLOOKUP(E854,Part_D_RI_Target_Populations!$B$9:$F$2009,2,FALSE)='Dropdown Selections'!$F$6, "LIS Levels: " &amp; VLOOKUP(E854,Part_D_RI_Target_Populations!$B$9:$F$2009,3,FALSE) &amp; " and " &amp; VLOOKUP(E854,Part_D_RI_Target_Populations!$B$9:$F$2009,4,FALSE))</f>
        <v/>
      </c>
      <c r="G854" s="101"/>
      <c r="H854" s="101"/>
      <c r="I854" s="101"/>
      <c r="J854" s="101"/>
      <c r="K854" s="101"/>
      <c r="L854" s="101"/>
      <c r="M854" s="104"/>
    </row>
    <row r="855" spans="2:13">
      <c r="B855" s="159"/>
      <c r="C855" s="101"/>
      <c r="D855" s="15" t="str">
        <f>IF(C855="","",VLOOKUP(C855,Part_D_RI!B$11:H$2011,2,FALSE)&amp;" for "&amp;VLOOKUP(C855,Part_D_RI!B$11:H$2011,6,FALSE)&amp;" "&amp;VLOOKUP(C855,Part_D_RI!B$11:H$2011,5,FALSE))</f>
        <v/>
      </c>
      <c r="E855" s="101"/>
      <c r="F855" s="15" t="str" cm="1">
        <f t="array" ref="F855">_xlfn.IFS(E855="","", VLOOKUP(E855,Part_D_RI_Target_Populations!$B$9:$F$2009,2,FALSE)='Dropdown Selections'!$F$9,'Dropdown Selections'!$F$9, VLOOKUP(E855,Part_D_RI_Target_Populations!$B$9:$F$2009,2,FALSE)='Dropdown Selections'!$F$3,"Enrollees with: " &amp; VLOOKUP(E855,Part_D_RI_Target_Populations!$B$9:$F$2009,4,FALSE), VLOOKUP(E855,Part_D_RI_Target_Populations!$B$9:$F$2009,2,FALSE)='Dropdown Selections'!$F$2, "LIS Levels: " &amp; VLOOKUP(E855,Part_D_RI_Target_Populations!$B$9:$F$2009,3,FALSE), VLOOKUP(E855,Part_D_RI_Target_Populations!$B$9:$F$2009,2,FALSE)='Dropdown Selections'!$F$6, "LIS Levels: " &amp; VLOOKUP(E855,Part_D_RI_Target_Populations!$B$9:$F$2009,3,FALSE) &amp; " and " &amp; VLOOKUP(E855,Part_D_RI_Target_Populations!$B$9:$F$2009,4,FALSE))</f>
        <v/>
      </c>
      <c r="G855" s="101"/>
      <c r="H855" s="101"/>
      <c r="I855" s="101"/>
      <c r="J855" s="101"/>
      <c r="K855" s="101"/>
      <c r="L855" s="101"/>
      <c r="M855" s="104"/>
    </row>
    <row r="856" spans="2:13">
      <c r="B856" s="159"/>
      <c r="C856" s="101"/>
      <c r="D856" s="15" t="str">
        <f>IF(C856="","",VLOOKUP(C856,Part_D_RI!B$11:H$2011,2,FALSE)&amp;" for "&amp;VLOOKUP(C856,Part_D_RI!B$11:H$2011,6,FALSE)&amp;" "&amp;VLOOKUP(C856,Part_D_RI!B$11:H$2011,5,FALSE))</f>
        <v/>
      </c>
      <c r="E856" s="101"/>
      <c r="F856" s="15" t="str" cm="1">
        <f t="array" ref="F856">_xlfn.IFS(E856="","", VLOOKUP(E856,Part_D_RI_Target_Populations!$B$9:$F$2009,2,FALSE)='Dropdown Selections'!$F$9,'Dropdown Selections'!$F$9, VLOOKUP(E856,Part_D_RI_Target_Populations!$B$9:$F$2009,2,FALSE)='Dropdown Selections'!$F$3,"Enrollees with: " &amp; VLOOKUP(E856,Part_D_RI_Target_Populations!$B$9:$F$2009,4,FALSE), VLOOKUP(E856,Part_D_RI_Target_Populations!$B$9:$F$2009,2,FALSE)='Dropdown Selections'!$F$2, "LIS Levels: " &amp; VLOOKUP(E856,Part_D_RI_Target_Populations!$B$9:$F$2009,3,FALSE), VLOOKUP(E856,Part_D_RI_Target_Populations!$B$9:$F$2009,2,FALSE)='Dropdown Selections'!$F$6, "LIS Levels: " &amp; VLOOKUP(E856,Part_D_RI_Target_Populations!$B$9:$F$2009,3,FALSE) &amp; " and " &amp; VLOOKUP(E856,Part_D_RI_Target_Populations!$B$9:$F$2009,4,FALSE))</f>
        <v/>
      </c>
      <c r="G856" s="101"/>
      <c r="H856" s="101"/>
      <c r="I856" s="101"/>
      <c r="J856" s="101"/>
      <c r="K856" s="101"/>
      <c r="L856" s="101"/>
      <c r="M856" s="104"/>
    </row>
    <row r="857" spans="2:13">
      <c r="B857" s="159"/>
      <c r="C857" s="101"/>
      <c r="D857" s="15" t="str">
        <f>IF(C857="","",VLOOKUP(C857,Part_D_RI!B$11:H$2011,2,FALSE)&amp;" for "&amp;VLOOKUP(C857,Part_D_RI!B$11:H$2011,6,FALSE)&amp;" "&amp;VLOOKUP(C857,Part_D_RI!B$11:H$2011,5,FALSE))</f>
        <v/>
      </c>
      <c r="E857" s="101"/>
      <c r="F857" s="15" t="str" cm="1">
        <f t="array" ref="F857">_xlfn.IFS(E857="","", VLOOKUP(E857,Part_D_RI_Target_Populations!$B$9:$F$2009,2,FALSE)='Dropdown Selections'!$F$9,'Dropdown Selections'!$F$9, VLOOKUP(E857,Part_D_RI_Target_Populations!$B$9:$F$2009,2,FALSE)='Dropdown Selections'!$F$3,"Enrollees with: " &amp; VLOOKUP(E857,Part_D_RI_Target_Populations!$B$9:$F$2009,4,FALSE), VLOOKUP(E857,Part_D_RI_Target_Populations!$B$9:$F$2009,2,FALSE)='Dropdown Selections'!$F$2, "LIS Levels: " &amp; VLOOKUP(E857,Part_D_RI_Target_Populations!$B$9:$F$2009,3,FALSE), VLOOKUP(E857,Part_D_RI_Target_Populations!$B$9:$F$2009,2,FALSE)='Dropdown Selections'!$F$6, "LIS Levels: " &amp; VLOOKUP(E857,Part_D_RI_Target_Populations!$B$9:$F$2009,3,FALSE) &amp; " and " &amp; VLOOKUP(E857,Part_D_RI_Target_Populations!$B$9:$F$2009,4,FALSE))</f>
        <v/>
      </c>
      <c r="G857" s="101"/>
      <c r="H857" s="101"/>
      <c r="I857" s="101"/>
      <c r="J857" s="101"/>
      <c r="K857" s="101"/>
      <c r="L857" s="101"/>
      <c r="M857" s="104"/>
    </row>
    <row r="858" spans="2:13">
      <c r="B858" s="159"/>
      <c r="C858" s="101"/>
      <c r="D858" s="15" t="str">
        <f>IF(C858="","",VLOOKUP(C858,Part_D_RI!B$11:H$2011,2,FALSE)&amp;" for "&amp;VLOOKUP(C858,Part_D_RI!B$11:H$2011,6,FALSE)&amp;" "&amp;VLOOKUP(C858,Part_D_RI!B$11:H$2011,5,FALSE))</f>
        <v/>
      </c>
      <c r="E858" s="101"/>
      <c r="F858" s="15" t="str" cm="1">
        <f t="array" ref="F858">_xlfn.IFS(E858="","", VLOOKUP(E858,Part_D_RI_Target_Populations!$B$9:$F$2009,2,FALSE)='Dropdown Selections'!$F$9,'Dropdown Selections'!$F$9, VLOOKUP(E858,Part_D_RI_Target_Populations!$B$9:$F$2009,2,FALSE)='Dropdown Selections'!$F$3,"Enrollees with: " &amp; VLOOKUP(E858,Part_D_RI_Target_Populations!$B$9:$F$2009,4,FALSE), VLOOKUP(E858,Part_D_RI_Target_Populations!$B$9:$F$2009,2,FALSE)='Dropdown Selections'!$F$2, "LIS Levels: " &amp; VLOOKUP(E858,Part_D_RI_Target_Populations!$B$9:$F$2009,3,FALSE), VLOOKUP(E858,Part_D_RI_Target_Populations!$B$9:$F$2009,2,FALSE)='Dropdown Selections'!$F$6, "LIS Levels: " &amp; VLOOKUP(E858,Part_D_RI_Target_Populations!$B$9:$F$2009,3,FALSE) &amp; " and " &amp; VLOOKUP(E858,Part_D_RI_Target_Populations!$B$9:$F$2009,4,FALSE))</f>
        <v/>
      </c>
      <c r="G858" s="101"/>
      <c r="H858" s="101"/>
      <c r="I858" s="101"/>
      <c r="J858" s="101"/>
      <c r="K858" s="101"/>
      <c r="L858" s="101"/>
      <c r="M858" s="104"/>
    </row>
    <row r="859" spans="2:13">
      <c r="B859" s="159"/>
      <c r="C859" s="101"/>
      <c r="D859" s="15" t="str">
        <f>IF(C859="","",VLOOKUP(C859,Part_D_RI!B$11:H$2011,2,FALSE)&amp;" for "&amp;VLOOKUP(C859,Part_D_RI!B$11:H$2011,6,FALSE)&amp;" "&amp;VLOOKUP(C859,Part_D_RI!B$11:H$2011,5,FALSE))</f>
        <v/>
      </c>
      <c r="E859" s="101"/>
      <c r="F859" s="15" t="str" cm="1">
        <f t="array" ref="F859">_xlfn.IFS(E859="","", VLOOKUP(E859,Part_D_RI_Target_Populations!$B$9:$F$2009,2,FALSE)='Dropdown Selections'!$F$9,'Dropdown Selections'!$F$9, VLOOKUP(E859,Part_D_RI_Target_Populations!$B$9:$F$2009,2,FALSE)='Dropdown Selections'!$F$3,"Enrollees with: " &amp; VLOOKUP(E859,Part_D_RI_Target_Populations!$B$9:$F$2009,4,FALSE), VLOOKUP(E859,Part_D_RI_Target_Populations!$B$9:$F$2009,2,FALSE)='Dropdown Selections'!$F$2, "LIS Levels: " &amp; VLOOKUP(E859,Part_D_RI_Target_Populations!$B$9:$F$2009,3,FALSE), VLOOKUP(E859,Part_D_RI_Target_Populations!$B$9:$F$2009,2,FALSE)='Dropdown Selections'!$F$6, "LIS Levels: " &amp; VLOOKUP(E859,Part_D_RI_Target_Populations!$B$9:$F$2009,3,FALSE) &amp; " and " &amp; VLOOKUP(E859,Part_D_RI_Target_Populations!$B$9:$F$2009,4,FALSE))</f>
        <v/>
      </c>
      <c r="G859" s="101"/>
      <c r="H859" s="101"/>
      <c r="I859" s="101"/>
      <c r="J859" s="101"/>
      <c r="K859" s="101"/>
      <c r="L859" s="101"/>
      <c r="M859" s="104"/>
    </row>
    <row r="860" spans="2:13">
      <c r="B860" s="159"/>
      <c r="C860" s="101"/>
      <c r="D860" s="15" t="str">
        <f>IF(C860="","",VLOOKUP(C860,Part_D_RI!B$11:H$2011,2,FALSE)&amp;" for "&amp;VLOOKUP(C860,Part_D_RI!B$11:H$2011,6,FALSE)&amp;" "&amp;VLOOKUP(C860,Part_D_RI!B$11:H$2011,5,FALSE))</f>
        <v/>
      </c>
      <c r="E860" s="101"/>
      <c r="F860" s="15" t="str" cm="1">
        <f t="array" ref="F860">_xlfn.IFS(E860="","", VLOOKUP(E860,Part_D_RI_Target_Populations!$B$9:$F$2009,2,FALSE)='Dropdown Selections'!$F$9,'Dropdown Selections'!$F$9, VLOOKUP(E860,Part_D_RI_Target_Populations!$B$9:$F$2009,2,FALSE)='Dropdown Selections'!$F$3,"Enrollees with: " &amp; VLOOKUP(E860,Part_D_RI_Target_Populations!$B$9:$F$2009,4,FALSE), VLOOKUP(E860,Part_D_RI_Target_Populations!$B$9:$F$2009,2,FALSE)='Dropdown Selections'!$F$2, "LIS Levels: " &amp; VLOOKUP(E860,Part_D_RI_Target_Populations!$B$9:$F$2009,3,FALSE), VLOOKUP(E860,Part_D_RI_Target_Populations!$B$9:$F$2009,2,FALSE)='Dropdown Selections'!$F$6, "LIS Levels: " &amp; VLOOKUP(E860,Part_D_RI_Target_Populations!$B$9:$F$2009,3,FALSE) &amp; " and " &amp; VLOOKUP(E860,Part_D_RI_Target_Populations!$B$9:$F$2009,4,FALSE))</f>
        <v/>
      </c>
      <c r="G860" s="101"/>
      <c r="H860" s="101"/>
      <c r="I860" s="101"/>
      <c r="J860" s="101"/>
      <c r="K860" s="101"/>
      <c r="L860" s="101"/>
      <c r="M860" s="104"/>
    </row>
    <row r="861" spans="2:13">
      <c r="B861" s="159"/>
      <c r="C861" s="101"/>
      <c r="D861" s="15" t="str">
        <f>IF(C861="","",VLOOKUP(C861,Part_D_RI!B$11:H$2011,2,FALSE)&amp;" for "&amp;VLOOKUP(C861,Part_D_RI!B$11:H$2011,6,FALSE)&amp;" "&amp;VLOOKUP(C861,Part_D_RI!B$11:H$2011,5,FALSE))</f>
        <v/>
      </c>
      <c r="E861" s="101"/>
      <c r="F861" s="15" t="str" cm="1">
        <f t="array" ref="F861">_xlfn.IFS(E861="","", VLOOKUP(E861,Part_D_RI_Target_Populations!$B$9:$F$2009,2,FALSE)='Dropdown Selections'!$F$9,'Dropdown Selections'!$F$9, VLOOKUP(E861,Part_D_RI_Target_Populations!$B$9:$F$2009,2,FALSE)='Dropdown Selections'!$F$3,"Enrollees with: " &amp; VLOOKUP(E861,Part_D_RI_Target_Populations!$B$9:$F$2009,4,FALSE), VLOOKUP(E861,Part_D_RI_Target_Populations!$B$9:$F$2009,2,FALSE)='Dropdown Selections'!$F$2, "LIS Levels: " &amp; VLOOKUP(E861,Part_D_RI_Target_Populations!$B$9:$F$2009,3,FALSE), VLOOKUP(E861,Part_D_RI_Target_Populations!$B$9:$F$2009,2,FALSE)='Dropdown Selections'!$F$6, "LIS Levels: " &amp; VLOOKUP(E861,Part_D_RI_Target_Populations!$B$9:$F$2009,3,FALSE) &amp; " and " &amp; VLOOKUP(E861,Part_D_RI_Target_Populations!$B$9:$F$2009,4,FALSE))</f>
        <v/>
      </c>
      <c r="G861" s="101"/>
      <c r="H861" s="101"/>
      <c r="I861" s="101"/>
      <c r="J861" s="101"/>
      <c r="K861" s="101"/>
      <c r="L861" s="101"/>
      <c r="M861" s="104"/>
    </row>
    <row r="862" spans="2:13">
      <c r="B862" s="159"/>
      <c r="C862" s="101"/>
      <c r="D862" s="15" t="str">
        <f>IF(C862="","",VLOOKUP(C862,Part_D_RI!B$11:H$2011,2,FALSE)&amp;" for "&amp;VLOOKUP(C862,Part_D_RI!B$11:H$2011,6,FALSE)&amp;" "&amp;VLOOKUP(C862,Part_D_RI!B$11:H$2011,5,FALSE))</f>
        <v/>
      </c>
      <c r="E862" s="101"/>
      <c r="F862" s="15" t="str" cm="1">
        <f t="array" ref="F862">_xlfn.IFS(E862="","", VLOOKUP(E862,Part_D_RI_Target_Populations!$B$9:$F$2009,2,FALSE)='Dropdown Selections'!$F$9,'Dropdown Selections'!$F$9, VLOOKUP(E862,Part_D_RI_Target_Populations!$B$9:$F$2009,2,FALSE)='Dropdown Selections'!$F$3,"Enrollees with: " &amp; VLOOKUP(E862,Part_D_RI_Target_Populations!$B$9:$F$2009,4,FALSE), VLOOKUP(E862,Part_D_RI_Target_Populations!$B$9:$F$2009,2,FALSE)='Dropdown Selections'!$F$2, "LIS Levels: " &amp; VLOOKUP(E862,Part_D_RI_Target_Populations!$B$9:$F$2009,3,FALSE), VLOOKUP(E862,Part_D_RI_Target_Populations!$B$9:$F$2009,2,FALSE)='Dropdown Selections'!$F$6, "LIS Levels: " &amp; VLOOKUP(E862,Part_D_RI_Target_Populations!$B$9:$F$2009,3,FALSE) &amp; " and " &amp; VLOOKUP(E862,Part_D_RI_Target_Populations!$B$9:$F$2009,4,FALSE))</f>
        <v/>
      </c>
      <c r="G862" s="101"/>
      <c r="H862" s="101"/>
      <c r="I862" s="101"/>
      <c r="J862" s="101"/>
      <c r="K862" s="101"/>
      <c r="L862" s="101"/>
      <c r="M862" s="104"/>
    </row>
    <row r="863" spans="2:13">
      <c r="B863" s="159"/>
      <c r="C863" s="101"/>
      <c r="D863" s="15" t="str">
        <f>IF(C863="","",VLOOKUP(C863,Part_D_RI!B$11:H$2011,2,FALSE)&amp;" for "&amp;VLOOKUP(C863,Part_D_RI!B$11:H$2011,6,FALSE)&amp;" "&amp;VLOOKUP(C863,Part_D_RI!B$11:H$2011,5,FALSE))</f>
        <v/>
      </c>
      <c r="E863" s="101"/>
      <c r="F863" s="15" t="str" cm="1">
        <f t="array" ref="F863">_xlfn.IFS(E863="","", VLOOKUP(E863,Part_D_RI_Target_Populations!$B$9:$F$2009,2,FALSE)='Dropdown Selections'!$F$9,'Dropdown Selections'!$F$9, VLOOKUP(E863,Part_D_RI_Target_Populations!$B$9:$F$2009,2,FALSE)='Dropdown Selections'!$F$3,"Enrollees with: " &amp; VLOOKUP(E863,Part_D_RI_Target_Populations!$B$9:$F$2009,4,FALSE), VLOOKUP(E863,Part_D_RI_Target_Populations!$B$9:$F$2009,2,FALSE)='Dropdown Selections'!$F$2, "LIS Levels: " &amp; VLOOKUP(E863,Part_D_RI_Target_Populations!$B$9:$F$2009,3,FALSE), VLOOKUP(E863,Part_D_RI_Target_Populations!$B$9:$F$2009,2,FALSE)='Dropdown Selections'!$F$6, "LIS Levels: " &amp; VLOOKUP(E863,Part_D_RI_Target_Populations!$B$9:$F$2009,3,FALSE) &amp; " and " &amp; VLOOKUP(E863,Part_D_RI_Target_Populations!$B$9:$F$2009,4,FALSE))</f>
        <v/>
      </c>
      <c r="G863" s="101"/>
      <c r="H863" s="101"/>
      <c r="I863" s="101"/>
      <c r="J863" s="101"/>
      <c r="K863" s="101"/>
      <c r="L863" s="101"/>
      <c r="M863" s="104"/>
    </row>
    <row r="864" spans="2:13">
      <c r="B864" s="159"/>
      <c r="C864" s="101"/>
      <c r="D864" s="15" t="str">
        <f>IF(C864="","",VLOOKUP(C864,Part_D_RI!B$11:H$2011,2,FALSE)&amp;" for "&amp;VLOOKUP(C864,Part_D_RI!B$11:H$2011,6,FALSE)&amp;" "&amp;VLOOKUP(C864,Part_D_RI!B$11:H$2011,5,FALSE))</f>
        <v/>
      </c>
      <c r="E864" s="101"/>
      <c r="F864" s="15" t="str" cm="1">
        <f t="array" ref="F864">_xlfn.IFS(E864="","", VLOOKUP(E864,Part_D_RI_Target_Populations!$B$9:$F$2009,2,FALSE)='Dropdown Selections'!$F$9,'Dropdown Selections'!$F$9, VLOOKUP(E864,Part_D_RI_Target_Populations!$B$9:$F$2009,2,FALSE)='Dropdown Selections'!$F$3,"Enrollees with: " &amp; VLOOKUP(E864,Part_D_RI_Target_Populations!$B$9:$F$2009,4,FALSE), VLOOKUP(E864,Part_D_RI_Target_Populations!$B$9:$F$2009,2,FALSE)='Dropdown Selections'!$F$2, "LIS Levels: " &amp; VLOOKUP(E864,Part_D_RI_Target_Populations!$B$9:$F$2009,3,FALSE), VLOOKUP(E864,Part_D_RI_Target_Populations!$B$9:$F$2009,2,FALSE)='Dropdown Selections'!$F$6, "LIS Levels: " &amp; VLOOKUP(E864,Part_D_RI_Target_Populations!$B$9:$F$2009,3,FALSE) &amp; " and " &amp; VLOOKUP(E864,Part_D_RI_Target_Populations!$B$9:$F$2009,4,FALSE))</f>
        <v/>
      </c>
      <c r="G864" s="101"/>
      <c r="H864" s="101"/>
      <c r="I864" s="101"/>
      <c r="J864" s="101"/>
      <c r="K864" s="101"/>
      <c r="L864" s="101"/>
      <c r="M864" s="104"/>
    </row>
    <row r="865" spans="2:13">
      <c r="B865" s="159"/>
      <c r="C865" s="101"/>
      <c r="D865" s="15" t="str">
        <f>IF(C865="","",VLOOKUP(C865,Part_D_RI!B$11:H$2011,2,FALSE)&amp;" for "&amp;VLOOKUP(C865,Part_D_RI!B$11:H$2011,6,FALSE)&amp;" "&amp;VLOOKUP(C865,Part_D_RI!B$11:H$2011,5,FALSE))</f>
        <v/>
      </c>
      <c r="E865" s="101"/>
      <c r="F865" s="15" t="str" cm="1">
        <f t="array" ref="F865">_xlfn.IFS(E865="","", VLOOKUP(E865,Part_D_RI_Target_Populations!$B$9:$F$2009,2,FALSE)='Dropdown Selections'!$F$9,'Dropdown Selections'!$F$9, VLOOKUP(E865,Part_D_RI_Target_Populations!$B$9:$F$2009,2,FALSE)='Dropdown Selections'!$F$3,"Enrollees with: " &amp; VLOOKUP(E865,Part_D_RI_Target_Populations!$B$9:$F$2009,4,FALSE), VLOOKUP(E865,Part_D_RI_Target_Populations!$B$9:$F$2009,2,FALSE)='Dropdown Selections'!$F$2, "LIS Levels: " &amp; VLOOKUP(E865,Part_D_RI_Target_Populations!$B$9:$F$2009,3,FALSE), VLOOKUP(E865,Part_D_RI_Target_Populations!$B$9:$F$2009,2,FALSE)='Dropdown Selections'!$F$6, "LIS Levels: " &amp; VLOOKUP(E865,Part_D_RI_Target_Populations!$B$9:$F$2009,3,FALSE) &amp; " and " &amp; VLOOKUP(E865,Part_D_RI_Target_Populations!$B$9:$F$2009,4,FALSE))</f>
        <v/>
      </c>
      <c r="G865" s="101"/>
      <c r="H865" s="101"/>
      <c r="I865" s="101"/>
      <c r="J865" s="101"/>
      <c r="K865" s="101"/>
      <c r="L865" s="101"/>
      <c r="M865" s="104"/>
    </row>
    <row r="866" spans="2:13">
      <c r="B866" s="159"/>
      <c r="C866" s="101"/>
      <c r="D866" s="15" t="str">
        <f>IF(C866="","",VLOOKUP(C866,Part_D_RI!B$11:H$2011,2,FALSE)&amp;" for "&amp;VLOOKUP(C866,Part_D_RI!B$11:H$2011,6,FALSE)&amp;" "&amp;VLOOKUP(C866,Part_D_RI!B$11:H$2011,5,FALSE))</f>
        <v/>
      </c>
      <c r="E866" s="101"/>
      <c r="F866" s="15" t="str" cm="1">
        <f t="array" ref="F866">_xlfn.IFS(E866="","", VLOOKUP(E866,Part_D_RI_Target_Populations!$B$9:$F$2009,2,FALSE)='Dropdown Selections'!$F$9,'Dropdown Selections'!$F$9, VLOOKUP(E866,Part_D_RI_Target_Populations!$B$9:$F$2009,2,FALSE)='Dropdown Selections'!$F$3,"Enrollees with: " &amp; VLOOKUP(E866,Part_D_RI_Target_Populations!$B$9:$F$2009,4,FALSE), VLOOKUP(E866,Part_D_RI_Target_Populations!$B$9:$F$2009,2,FALSE)='Dropdown Selections'!$F$2, "LIS Levels: " &amp; VLOOKUP(E866,Part_D_RI_Target_Populations!$B$9:$F$2009,3,FALSE), VLOOKUP(E866,Part_D_RI_Target_Populations!$B$9:$F$2009,2,FALSE)='Dropdown Selections'!$F$6, "LIS Levels: " &amp; VLOOKUP(E866,Part_D_RI_Target_Populations!$B$9:$F$2009,3,FALSE) &amp; " and " &amp; VLOOKUP(E866,Part_D_RI_Target_Populations!$B$9:$F$2009,4,FALSE))</f>
        <v/>
      </c>
      <c r="G866" s="101"/>
      <c r="H866" s="101"/>
      <c r="I866" s="101"/>
      <c r="J866" s="101"/>
      <c r="K866" s="101"/>
      <c r="L866" s="101"/>
      <c r="M866" s="104"/>
    </row>
    <row r="867" spans="2:13">
      <c r="B867" s="159"/>
      <c r="C867" s="101"/>
      <c r="D867" s="15" t="str">
        <f>IF(C867="","",VLOOKUP(C867,Part_D_RI!B$11:H$2011,2,FALSE)&amp;" for "&amp;VLOOKUP(C867,Part_D_RI!B$11:H$2011,6,FALSE)&amp;" "&amp;VLOOKUP(C867,Part_D_RI!B$11:H$2011,5,FALSE))</f>
        <v/>
      </c>
      <c r="E867" s="101"/>
      <c r="F867" s="15" t="str" cm="1">
        <f t="array" ref="F867">_xlfn.IFS(E867="","", VLOOKUP(E867,Part_D_RI_Target_Populations!$B$9:$F$2009,2,FALSE)='Dropdown Selections'!$F$9,'Dropdown Selections'!$F$9, VLOOKUP(E867,Part_D_RI_Target_Populations!$B$9:$F$2009,2,FALSE)='Dropdown Selections'!$F$3,"Enrollees with: " &amp; VLOOKUP(E867,Part_D_RI_Target_Populations!$B$9:$F$2009,4,FALSE), VLOOKUP(E867,Part_D_RI_Target_Populations!$B$9:$F$2009,2,FALSE)='Dropdown Selections'!$F$2, "LIS Levels: " &amp; VLOOKUP(E867,Part_D_RI_Target_Populations!$B$9:$F$2009,3,FALSE), VLOOKUP(E867,Part_D_RI_Target_Populations!$B$9:$F$2009,2,FALSE)='Dropdown Selections'!$F$6, "LIS Levels: " &amp; VLOOKUP(E867,Part_D_RI_Target_Populations!$B$9:$F$2009,3,FALSE) &amp; " and " &amp; VLOOKUP(E867,Part_D_RI_Target_Populations!$B$9:$F$2009,4,FALSE))</f>
        <v/>
      </c>
      <c r="G867" s="101"/>
      <c r="H867" s="101"/>
      <c r="I867" s="101"/>
      <c r="J867" s="101"/>
      <c r="K867" s="101"/>
      <c r="L867" s="101"/>
      <c r="M867" s="104"/>
    </row>
    <row r="868" spans="2:13">
      <c r="B868" s="159"/>
      <c r="C868" s="101"/>
      <c r="D868" s="15" t="str">
        <f>IF(C868="","",VLOOKUP(C868,Part_D_RI!B$11:H$2011,2,FALSE)&amp;" for "&amp;VLOOKUP(C868,Part_D_RI!B$11:H$2011,6,FALSE)&amp;" "&amp;VLOOKUP(C868,Part_D_RI!B$11:H$2011,5,FALSE))</f>
        <v/>
      </c>
      <c r="E868" s="101"/>
      <c r="F868" s="15" t="str" cm="1">
        <f t="array" ref="F868">_xlfn.IFS(E868="","", VLOOKUP(E868,Part_D_RI_Target_Populations!$B$9:$F$2009,2,FALSE)='Dropdown Selections'!$F$9,'Dropdown Selections'!$F$9, VLOOKUP(E868,Part_D_RI_Target_Populations!$B$9:$F$2009,2,FALSE)='Dropdown Selections'!$F$3,"Enrollees with: " &amp; VLOOKUP(E868,Part_D_RI_Target_Populations!$B$9:$F$2009,4,FALSE), VLOOKUP(E868,Part_D_RI_Target_Populations!$B$9:$F$2009,2,FALSE)='Dropdown Selections'!$F$2, "LIS Levels: " &amp; VLOOKUP(E868,Part_D_RI_Target_Populations!$B$9:$F$2009,3,FALSE), VLOOKUP(E868,Part_D_RI_Target_Populations!$B$9:$F$2009,2,FALSE)='Dropdown Selections'!$F$6, "LIS Levels: " &amp; VLOOKUP(E868,Part_D_RI_Target_Populations!$B$9:$F$2009,3,FALSE) &amp; " and " &amp; VLOOKUP(E868,Part_D_RI_Target_Populations!$B$9:$F$2009,4,FALSE))</f>
        <v/>
      </c>
      <c r="G868" s="101"/>
      <c r="H868" s="101"/>
      <c r="I868" s="101"/>
      <c r="J868" s="101"/>
      <c r="K868" s="101"/>
      <c r="L868" s="101"/>
      <c r="M868" s="104"/>
    </row>
    <row r="869" spans="2:13">
      <c r="B869" s="159"/>
      <c r="C869" s="101"/>
      <c r="D869" s="15" t="str">
        <f>IF(C869="","",VLOOKUP(C869,Part_D_RI!B$11:H$2011,2,FALSE)&amp;" for "&amp;VLOOKUP(C869,Part_D_RI!B$11:H$2011,6,FALSE)&amp;" "&amp;VLOOKUP(C869,Part_D_RI!B$11:H$2011,5,FALSE))</f>
        <v/>
      </c>
      <c r="E869" s="101"/>
      <c r="F869" s="15" t="str" cm="1">
        <f t="array" ref="F869">_xlfn.IFS(E869="","", VLOOKUP(E869,Part_D_RI_Target_Populations!$B$9:$F$2009,2,FALSE)='Dropdown Selections'!$F$9,'Dropdown Selections'!$F$9, VLOOKUP(E869,Part_D_RI_Target_Populations!$B$9:$F$2009,2,FALSE)='Dropdown Selections'!$F$3,"Enrollees with: " &amp; VLOOKUP(E869,Part_D_RI_Target_Populations!$B$9:$F$2009,4,FALSE), VLOOKUP(E869,Part_D_RI_Target_Populations!$B$9:$F$2009,2,FALSE)='Dropdown Selections'!$F$2, "LIS Levels: " &amp; VLOOKUP(E869,Part_D_RI_Target_Populations!$B$9:$F$2009,3,FALSE), VLOOKUP(E869,Part_D_RI_Target_Populations!$B$9:$F$2009,2,FALSE)='Dropdown Selections'!$F$6, "LIS Levels: " &amp; VLOOKUP(E869,Part_D_RI_Target_Populations!$B$9:$F$2009,3,FALSE) &amp; " and " &amp; VLOOKUP(E869,Part_D_RI_Target_Populations!$B$9:$F$2009,4,FALSE))</f>
        <v/>
      </c>
      <c r="G869" s="101"/>
      <c r="H869" s="101"/>
      <c r="I869" s="101"/>
      <c r="J869" s="101"/>
      <c r="K869" s="101"/>
      <c r="L869" s="101"/>
      <c r="M869" s="104"/>
    </row>
    <row r="870" spans="2:13">
      <c r="B870" s="159"/>
      <c r="C870" s="101"/>
      <c r="D870" s="15" t="str">
        <f>IF(C870="","",VLOOKUP(C870,Part_D_RI!B$11:H$2011,2,FALSE)&amp;" for "&amp;VLOOKUP(C870,Part_D_RI!B$11:H$2011,6,FALSE)&amp;" "&amp;VLOOKUP(C870,Part_D_RI!B$11:H$2011,5,FALSE))</f>
        <v/>
      </c>
      <c r="E870" s="101"/>
      <c r="F870" s="15" t="str" cm="1">
        <f t="array" ref="F870">_xlfn.IFS(E870="","", VLOOKUP(E870,Part_D_RI_Target_Populations!$B$9:$F$2009,2,FALSE)='Dropdown Selections'!$F$9,'Dropdown Selections'!$F$9, VLOOKUP(E870,Part_D_RI_Target_Populations!$B$9:$F$2009,2,FALSE)='Dropdown Selections'!$F$3,"Enrollees with: " &amp; VLOOKUP(E870,Part_D_RI_Target_Populations!$B$9:$F$2009,4,FALSE), VLOOKUP(E870,Part_D_RI_Target_Populations!$B$9:$F$2009,2,FALSE)='Dropdown Selections'!$F$2, "LIS Levels: " &amp; VLOOKUP(E870,Part_D_RI_Target_Populations!$B$9:$F$2009,3,FALSE), VLOOKUP(E870,Part_D_RI_Target_Populations!$B$9:$F$2009,2,FALSE)='Dropdown Selections'!$F$6, "LIS Levels: " &amp; VLOOKUP(E870,Part_D_RI_Target_Populations!$B$9:$F$2009,3,FALSE) &amp; " and " &amp; VLOOKUP(E870,Part_D_RI_Target_Populations!$B$9:$F$2009,4,FALSE))</f>
        <v/>
      </c>
      <c r="G870" s="101"/>
      <c r="H870" s="101"/>
      <c r="I870" s="101"/>
      <c r="J870" s="101"/>
      <c r="K870" s="101"/>
      <c r="L870" s="101"/>
      <c r="M870" s="104"/>
    </row>
    <row r="871" spans="2:13">
      <c r="B871" s="159"/>
      <c r="C871" s="101"/>
      <c r="D871" s="15" t="str">
        <f>IF(C871="","",VLOOKUP(C871,Part_D_RI!B$11:H$2011,2,FALSE)&amp;" for "&amp;VLOOKUP(C871,Part_D_RI!B$11:H$2011,6,FALSE)&amp;" "&amp;VLOOKUP(C871,Part_D_RI!B$11:H$2011,5,FALSE))</f>
        <v/>
      </c>
      <c r="E871" s="101"/>
      <c r="F871" s="15" t="str" cm="1">
        <f t="array" ref="F871">_xlfn.IFS(E871="","", VLOOKUP(E871,Part_D_RI_Target_Populations!$B$9:$F$2009,2,FALSE)='Dropdown Selections'!$F$9,'Dropdown Selections'!$F$9, VLOOKUP(E871,Part_D_RI_Target_Populations!$B$9:$F$2009,2,FALSE)='Dropdown Selections'!$F$3,"Enrollees with: " &amp; VLOOKUP(E871,Part_D_RI_Target_Populations!$B$9:$F$2009,4,FALSE), VLOOKUP(E871,Part_D_RI_Target_Populations!$B$9:$F$2009,2,FALSE)='Dropdown Selections'!$F$2, "LIS Levels: " &amp; VLOOKUP(E871,Part_D_RI_Target_Populations!$B$9:$F$2009,3,FALSE), VLOOKUP(E871,Part_D_RI_Target_Populations!$B$9:$F$2009,2,FALSE)='Dropdown Selections'!$F$6, "LIS Levels: " &amp; VLOOKUP(E871,Part_D_RI_Target_Populations!$B$9:$F$2009,3,FALSE) &amp; " and " &amp; VLOOKUP(E871,Part_D_RI_Target_Populations!$B$9:$F$2009,4,FALSE))</f>
        <v/>
      </c>
      <c r="G871" s="101"/>
      <c r="H871" s="101"/>
      <c r="I871" s="101"/>
      <c r="J871" s="101"/>
      <c r="K871" s="101"/>
      <c r="L871" s="101"/>
      <c r="M871" s="104"/>
    </row>
    <row r="872" spans="2:13">
      <c r="B872" s="159"/>
      <c r="C872" s="101"/>
      <c r="D872" s="15" t="str">
        <f>IF(C872="","",VLOOKUP(C872,Part_D_RI!B$11:H$2011,2,FALSE)&amp;" for "&amp;VLOOKUP(C872,Part_D_RI!B$11:H$2011,6,FALSE)&amp;" "&amp;VLOOKUP(C872,Part_D_RI!B$11:H$2011,5,FALSE))</f>
        <v/>
      </c>
      <c r="E872" s="101"/>
      <c r="F872" s="15" t="str" cm="1">
        <f t="array" ref="F872">_xlfn.IFS(E872="","", VLOOKUP(E872,Part_D_RI_Target_Populations!$B$9:$F$2009,2,FALSE)='Dropdown Selections'!$F$9,'Dropdown Selections'!$F$9, VLOOKUP(E872,Part_D_RI_Target_Populations!$B$9:$F$2009,2,FALSE)='Dropdown Selections'!$F$3,"Enrollees with: " &amp; VLOOKUP(E872,Part_D_RI_Target_Populations!$B$9:$F$2009,4,FALSE), VLOOKUP(E872,Part_D_RI_Target_Populations!$B$9:$F$2009,2,FALSE)='Dropdown Selections'!$F$2, "LIS Levels: " &amp; VLOOKUP(E872,Part_D_RI_Target_Populations!$B$9:$F$2009,3,FALSE), VLOOKUP(E872,Part_D_RI_Target_Populations!$B$9:$F$2009,2,FALSE)='Dropdown Selections'!$F$6, "LIS Levels: " &amp; VLOOKUP(E872,Part_D_RI_Target_Populations!$B$9:$F$2009,3,FALSE) &amp; " and " &amp; VLOOKUP(E872,Part_D_RI_Target_Populations!$B$9:$F$2009,4,FALSE))</f>
        <v/>
      </c>
      <c r="G872" s="101"/>
      <c r="H872" s="101"/>
      <c r="I872" s="101"/>
      <c r="J872" s="101"/>
      <c r="K872" s="101"/>
      <c r="L872" s="101"/>
      <c r="M872" s="104"/>
    </row>
    <row r="873" spans="2:13">
      <c r="B873" s="159"/>
      <c r="C873" s="101"/>
      <c r="D873" s="15" t="str">
        <f>IF(C873="","",VLOOKUP(C873,Part_D_RI!B$11:H$2011,2,FALSE)&amp;" for "&amp;VLOOKUP(C873,Part_D_RI!B$11:H$2011,6,FALSE)&amp;" "&amp;VLOOKUP(C873,Part_D_RI!B$11:H$2011,5,FALSE))</f>
        <v/>
      </c>
      <c r="E873" s="101"/>
      <c r="F873" s="15" t="str" cm="1">
        <f t="array" ref="F873">_xlfn.IFS(E873="","", VLOOKUP(E873,Part_D_RI_Target_Populations!$B$9:$F$2009,2,FALSE)='Dropdown Selections'!$F$9,'Dropdown Selections'!$F$9, VLOOKUP(E873,Part_D_RI_Target_Populations!$B$9:$F$2009,2,FALSE)='Dropdown Selections'!$F$3,"Enrollees with: " &amp; VLOOKUP(E873,Part_D_RI_Target_Populations!$B$9:$F$2009,4,FALSE), VLOOKUP(E873,Part_D_RI_Target_Populations!$B$9:$F$2009,2,FALSE)='Dropdown Selections'!$F$2, "LIS Levels: " &amp; VLOOKUP(E873,Part_D_RI_Target_Populations!$B$9:$F$2009,3,FALSE), VLOOKUP(E873,Part_D_RI_Target_Populations!$B$9:$F$2009,2,FALSE)='Dropdown Selections'!$F$6, "LIS Levels: " &amp; VLOOKUP(E873,Part_D_RI_Target_Populations!$B$9:$F$2009,3,FALSE) &amp; " and " &amp; VLOOKUP(E873,Part_D_RI_Target_Populations!$B$9:$F$2009,4,FALSE))</f>
        <v/>
      </c>
      <c r="G873" s="101"/>
      <c r="H873" s="101"/>
      <c r="I873" s="101"/>
      <c r="J873" s="101"/>
      <c r="K873" s="101"/>
      <c r="L873" s="101"/>
      <c r="M873" s="104"/>
    </row>
    <row r="874" spans="2:13">
      <c r="B874" s="159"/>
      <c r="C874" s="101"/>
      <c r="D874" s="15" t="str">
        <f>IF(C874="","",VLOOKUP(C874,Part_D_RI!B$11:H$2011,2,FALSE)&amp;" for "&amp;VLOOKUP(C874,Part_D_RI!B$11:H$2011,6,FALSE)&amp;" "&amp;VLOOKUP(C874,Part_D_RI!B$11:H$2011,5,FALSE))</f>
        <v/>
      </c>
      <c r="E874" s="101"/>
      <c r="F874" s="15" t="str" cm="1">
        <f t="array" ref="F874">_xlfn.IFS(E874="","", VLOOKUP(E874,Part_D_RI_Target_Populations!$B$9:$F$2009,2,FALSE)='Dropdown Selections'!$F$9,'Dropdown Selections'!$F$9, VLOOKUP(E874,Part_D_RI_Target_Populations!$B$9:$F$2009,2,FALSE)='Dropdown Selections'!$F$3,"Enrollees with: " &amp; VLOOKUP(E874,Part_D_RI_Target_Populations!$B$9:$F$2009,4,FALSE), VLOOKUP(E874,Part_D_RI_Target_Populations!$B$9:$F$2009,2,FALSE)='Dropdown Selections'!$F$2, "LIS Levels: " &amp; VLOOKUP(E874,Part_D_RI_Target_Populations!$B$9:$F$2009,3,FALSE), VLOOKUP(E874,Part_D_RI_Target_Populations!$B$9:$F$2009,2,FALSE)='Dropdown Selections'!$F$6, "LIS Levels: " &amp; VLOOKUP(E874,Part_D_RI_Target_Populations!$B$9:$F$2009,3,FALSE) &amp; " and " &amp; VLOOKUP(E874,Part_D_RI_Target_Populations!$B$9:$F$2009,4,FALSE))</f>
        <v/>
      </c>
      <c r="G874" s="101"/>
      <c r="H874" s="101"/>
      <c r="I874" s="101"/>
      <c r="J874" s="101"/>
      <c r="K874" s="101"/>
      <c r="L874" s="101"/>
      <c r="M874" s="104"/>
    </row>
    <row r="875" spans="2:13">
      <c r="B875" s="159"/>
      <c r="C875" s="101"/>
      <c r="D875" s="15" t="str">
        <f>IF(C875="","",VLOOKUP(C875,Part_D_RI!B$11:H$2011,2,FALSE)&amp;" for "&amp;VLOOKUP(C875,Part_D_RI!B$11:H$2011,6,FALSE)&amp;" "&amp;VLOOKUP(C875,Part_D_RI!B$11:H$2011,5,FALSE))</f>
        <v/>
      </c>
      <c r="E875" s="101"/>
      <c r="F875" s="15" t="str" cm="1">
        <f t="array" ref="F875">_xlfn.IFS(E875="","", VLOOKUP(E875,Part_D_RI_Target_Populations!$B$9:$F$2009,2,FALSE)='Dropdown Selections'!$F$9,'Dropdown Selections'!$F$9, VLOOKUP(E875,Part_D_RI_Target_Populations!$B$9:$F$2009,2,FALSE)='Dropdown Selections'!$F$3,"Enrollees with: " &amp; VLOOKUP(E875,Part_D_RI_Target_Populations!$B$9:$F$2009,4,FALSE), VLOOKUP(E875,Part_D_RI_Target_Populations!$B$9:$F$2009,2,FALSE)='Dropdown Selections'!$F$2, "LIS Levels: " &amp; VLOOKUP(E875,Part_D_RI_Target_Populations!$B$9:$F$2009,3,FALSE), VLOOKUP(E875,Part_D_RI_Target_Populations!$B$9:$F$2009,2,FALSE)='Dropdown Selections'!$F$6, "LIS Levels: " &amp; VLOOKUP(E875,Part_D_RI_Target_Populations!$B$9:$F$2009,3,FALSE) &amp; " and " &amp; VLOOKUP(E875,Part_D_RI_Target_Populations!$B$9:$F$2009,4,FALSE))</f>
        <v/>
      </c>
      <c r="G875" s="101"/>
      <c r="H875" s="101"/>
      <c r="I875" s="101"/>
      <c r="J875" s="101"/>
      <c r="K875" s="101"/>
      <c r="L875" s="101"/>
      <c r="M875" s="104"/>
    </row>
    <row r="876" spans="2:13">
      <c r="B876" s="159"/>
      <c r="C876" s="101"/>
      <c r="D876" s="15" t="str">
        <f>IF(C876="","",VLOOKUP(C876,Part_D_RI!B$11:H$2011,2,FALSE)&amp;" for "&amp;VLOOKUP(C876,Part_D_RI!B$11:H$2011,6,FALSE)&amp;" "&amp;VLOOKUP(C876,Part_D_RI!B$11:H$2011,5,FALSE))</f>
        <v/>
      </c>
      <c r="E876" s="101"/>
      <c r="F876" s="15" t="str" cm="1">
        <f t="array" ref="F876">_xlfn.IFS(E876="","", VLOOKUP(E876,Part_D_RI_Target_Populations!$B$9:$F$2009,2,FALSE)='Dropdown Selections'!$F$9,'Dropdown Selections'!$F$9, VLOOKUP(E876,Part_D_RI_Target_Populations!$B$9:$F$2009,2,FALSE)='Dropdown Selections'!$F$3,"Enrollees with: " &amp; VLOOKUP(E876,Part_D_RI_Target_Populations!$B$9:$F$2009,4,FALSE), VLOOKUP(E876,Part_D_RI_Target_Populations!$B$9:$F$2009,2,FALSE)='Dropdown Selections'!$F$2, "LIS Levels: " &amp; VLOOKUP(E876,Part_D_RI_Target_Populations!$B$9:$F$2009,3,FALSE), VLOOKUP(E876,Part_D_RI_Target_Populations!$B$9:$F$2009,2,FALSE)='Dropdown Selections'!$F$6, "LIS Levels: " &amp; VLOOKUP(E876,Part_D_RI_Target_Populations!$B$9:$F$2009,3,FALSE) &amp; " and " &amp; VLOOKUP(E876,Part_D_RI_Target_Populations!$B$9:$F$2009,4,FALSE))</f>
        <v/>
      </c>
      <c r="G876" s="101"/>
      <c r="H876" s="101"/>
      <c r="I876" s="101"/>
      <c r="J876" s="101"/>
      <c r="K876" s="101"/>
      <c r="L876" s="101"/>
      <c r="M876" s="104"/>
    </row>
    <row r="877" spans="2:13">
      <c r="B877" s="159"/>
      <c r="C877" s="101"/>
      <c r="D877" s="15" t="str">
        <f>IF(C877="","",VLOOKUP(C877,Part_D_RI!B$11:H$2011,2,FALSE)&amp;" for "&amp;VLOOKUP(C877,Part_D_RI!B$11:H$2011,6,FALSE)&amp;" "&amp;VLOOKUP(C877,Part_D_RI!B$11:H$2011,5,FALSE))</f>
        <v/>
      </c>
      <c r="E877" s="101"/>
      <c r="F877" s="15" t="str" cm="1">
        <f t="array" ref="F877">_xlfn.IFS(E877="","", VLOOKUP(E877,Part_D_RI_Target_Populations!$B$9:$F$2009,2,FALSE)='Dropdown Selections'!$F$9,'Dropdown Selections'!$F$9, VLOOKUP(E877,Part_D_RI_Target_Populations!$B$9:$F$2009,2,FALSE)='Dropdown Selections'!$F$3,"Enrollees with: " &amp; VLOOKUP(E877,Part_D_RI_Target_Populations!$B$9:$F$2009,4,FALSE), VLOOKUP(E877,Part_D_RI_Target_Populations!$B$9:$F$2009,2,FALSE)='Dropdown Selections'!$F$2, "LIS Levels: " &amp; VLOOKUP(E877,Part_D_RI_Target_Populations!$B$9:$F$2009,3,FALSE), VLOOKUP(E877,Part_D_RI_Target_Populations!$B$9:$F$2009,2,FALSE)='Dropdown Selections'!$F$6, "LIS Levels: " &amp; VLOOKUP(E877,Part_D_RI_Target_Populations!$B$9:$F$2009,3,FALSE) &amp; " and " &amp; VLOOKUP(E877,Part_D_RI_Target_Populations!$B$9:$F$2009,4,FALSE))</f>
        <v/>
      </c>
      <c r="G877" s="101"/>
      <c r="H877" s="101"/>
      <c r="I877" s="101"/>
      <c r="J877" s="101"/>
      <c r="K877" s="101"/>
      <c r="L877" s="101"/>
      <c r="M877" s="104"/>
    </row>
    <row r="878" spans="2:13">
      <c r="B878" s="159"/>
      <c r="C878" s="101"/>
      <c r="D878" s="15" t="str">
        <f>IF(C878="","",VLOOKUP(C878,Part_D_RI!B$11:H$2011,2,FALSE)&amp;" for "&amp;VLOOKUP(C878,Part_D_RI!B$11:H$2011,6,FALSE)&amp;" "&amp;VLOOKUP(C878,Part_D_RI!B$11:H$2011,5,FALSE))</f>
        <v/>
      </c>
      <c r="E878" s="101"/>
      <c r="F878" s="15" t="str" cm="1">
        <f t="array" ref="F878">_xlfn.IFS(E878="","", VLOOKUP(E878,Part_D_RI_Target_Populations!$B$9:$F$2009,2,FALSE)='Dropdown Selections'!$F$9,'Dropdown Selections'!$F$9, VLOOKUP(E878,Part_D_RI_Target_Populations!$B$9:$F$2009,2,FALSE)='Dropdown Selections'!$F$3,"Enrollees with: " &amp; VLOOKUP(E878,Part_D_RI_Target_Populations!$B$9:$F$2009,4,FALSE), VLOOKUP(E878,Part_D_RI_Target_Populations!$B$9:$F$2009,2,FALSE)='Dropdown Selections'!$F$2, "LIS Levels: " &amp; VLOOKUP(E878,Part_D_RI_Target_Populations!$B$9:$F$2009,3,FALSE), VLOOKUP(E878,Part_D_RI_Target_Populations!$B$9:$F$2009,2,FALSE)='Dropdown Selections'!$F$6, "LIS Levels: " &amp; VLOOKUP(E878,Part_D_RI_Target_Populations!$B$9:$F$2009,3,FALSE) &amp; " and " &amp; VLOOKUP(E878,Part_D_RI_Target_Populations!$B$9:$F$2009,4,FALSE))</f>
        <v/>
      </c>
      <c r="G878" s="101"/>
      <c r="H878" s="101"/>
      <c r="I878" s="101"/>
      <c r="J878" s="101"/>
      <c r="K878" s="101"/>
      <c r="L878" s="101"/>
      <c r="M878" s="104"/>
    </row>
    <row r="879" spans="2:13">
      <c r="B879" s="159"/>
      <c r="C879" s="101"/>
      <c r="D879" s="15" t="str">
        <f>IF(C879="","",VLOOKUP(C879,Part_D_RI!B$11:H$2011,2,FALSE)&amp;" for "&amp;VLOOKUP(C879,Part_D_RI!B$11:H$2011,6,FALSE)&amp;" "&amp;VLOOKUP(C879,Part_D_RI!B$11:H$2011,5,FALSE))</f>
        <v/>
      </c>
      <c r="E879" s="101"/>
      <c r="F879" s="15" t="str" cm="1">
        <f t="array" ref="F879">_xlfn.IFS(E879="","", VLOOKUP(E879,Part_D_RI_Target_Populations!$B$9:$F$2009,2,FALSE)='Dropdown Selections'!$F$9,'Dropdown Selections'!$F$9, VLOOKUP(E879,Part_D_RI_Target_Populations!$B$9:$F$2009,2,FALSE)='Dropdown Selections'!$F$3,"Enrollees with: " &amp; VLOOKUP(E879,Part_D_RI_Target_Populations!$B$9:$F$2009,4,FALSE), VLOOKUP(E879,Part_D_RI_Target_Populations!$B$9:$F$2009,2,FALSE)='Dropdown Selections'!$F$2, "LIS Levels: " &amp; VLOOKUP(E879,Part_D_RI_Target_Populations!$B$9:$F$2009,3,FALSE), VLOOKUP(E879,Part_D_RI_Target_Populations!$B$9:$F$2009,2,FALSE)='Dropdown Selections'!$F$6, "LIS Levels: " &amp; VLOOKUP(E879,Part_D_RI_Target_Populations!$B$9:$F$2009,3,FALSE) &amp; " and " &amp; VLOOKUP(E879,Part_D_RI_Target_Populations!$B$9:$F$2009,4,FALSE))</f>
        <v/>
      </c>
      <c r="G879" s="101"/>
      <c r="H879" s="101"/>
      <c r="I879" s="101"/>
      <c r="J879" s="101"/>
      <c r="K879" s="101"/>
      <c r="L879" s="101"/>
      <c r="M879" s="104"/>
    </row>
    <row r="880" spans="2:13">
      <c r="B880" s="159"/>
      <c r="C880" s="101"/>
      <c r="D880" s="15" t="str">
        <f>IF(C880="","",VLOOKUP(C880,Part_D_RI!B$11:H$2011,2,FALSE)&amp;" for "&amp;VLOOKUP(C880,Part_D_RI!B$11:H$2011,6,FALSE)&amp;" "&amp;VLOOKUP(C880,Part_D_RI!B$11:H$2011,5,FALSE))</f>
        <v/>
      </c>
      <c r="E880" s="101"/>
      <c r="F880" s="15" t="str" cm="1">
        <f t="array" ref="F880">_xlfn.IFS(E880="","", VLOOKUP(E880,Part_D_RI_Target_Populations!$B$9:$F$2009,2,FALSE)='Dropdown Selections'!$F$9,'Dropdown Selections'!$F$9, VLOOKUP(E880,Part_D_RI_Target_Populations!$B$9:$F$2009,2,FALSE)='Dropdown Selections'!$F$3,"Enrollees with: " &amp; VLOOKUP(E880,Part_D_RI_Target_Populations!$B$9:$F$2009,4,FALSE), VLOOKUP(E880,Part_D_RI_Target_Populations!$B$9:$F$2009,2,FALSE)='Dropdown Selections'!$F$2, "LIS Levels: " &amp; VLOOKUP(E880,Part_D_RI_Target_Populations!$B$9:$F$2009,3,FALSE), VLOOKUP(E880,Part_D_RI_Target_Populations!$B$9:$F$2009,2,FALSE)='Dropdown Selections'!$F$6, "LIS Levels: " &amp; VLOOKUP(E880,Part_D_RI_Target_Populations!$B$9:$F$2009,3,FALSE) &amp; " and " &amp; VLOOKUP(E880,Part_D_RI_Target_Populations!$B$9:$F$2009,4,FALSE))</f>
        <v/>
      </c>
      <c r="G880" s="101"/>
      <c r="H880" s="101"/>
      <c r="I880" s="101"/>
      <c r="J880" s="101"/>
      <c r="K880" s="101"/>
      <c r="L880" s="101"/>
      <c r="M880" s="104"/>
    </row>
    <row r="881" spans="2:13">
      <c r="B881" s="159"/>
      <c r="C881" s="101"/>
      <c r="D881" s="15" t="str">
        <f>IF(C881="","",VLOOKUP(C881,Part_D_RI!B$11:H$2011,2,FALSE)&amp;" for "&amp;VLOOKUP(C881,Part_D_RI!B$11:H$2011,6,FALSE)&amp;" "&amp;VLOOKUP(C881,Part_D_RI!B$11:H$2011,5,FALSE))</f>
        <v/>
      </c>
      <c r="E881" s="101"/>
      <c r="F881" s="15" t="str" cm="1">
        <f t="array" ref="F881">_xlfn.IFS(E881="","", VLOOKUP(E881,Part_D_RI_Target_Populations!$B$9:$F$2009,2,FALSE)='Dropdown Selections'!$F$9,'Dropdown Selections'!$F$9, VLOOKUP(E881,Part_D_RI_Target_Populations!$B$9:$F$2009,2,FALSE)='Dropdown Selections'!$F$3,"Enrollees with: " &amp; VLOOKUP(E881,Part_D_RI_Target_Populations!$B$9:$F$2009,4,FALSE), VLOOKUP(E881,Part_D_RI_Target_Populations!$B$9:$F$2009,2,FALSE)='Dropdown Selections'!$F$2, "LIS Levels: " &amp; VLOOKUP(E881,Part_D_RI_Target_Populations!$B$9:$F$2009,3,FALSE), VLOOKUP(E881,Part_D_RI_Target_Populations!$B$9:$F$2009,2,FALSE)='Dropdown Selections'!$F$6, "LIS Levels: " &amp; VLOOKUP(E881,Part_D_RI_Target_Populations!$B$9:$F$2009,3,FALSE) &amp; " and " &amp; VLOOKUP(E881,Part_D_RI_Target_Populations!$B$9:$F$2009,4,FALSE))</f>
        <v/>
      </c>
      <c r="G881" s="101"/>
      <c r="H881" s="101"/>
      <c r="I881" s="101"/>
      <c r="J881" s="101"/>
      <c r="K881" s="101"/>
      <c r="L881" s="101"/>
      <c r="M881" s="104"/>
    </row>
    <row r="882" spans="2:13">
      <c r="B882" s="159"/>
      <c r="C882" s="101"/>
      <c r="D882" s="15" t="str">
        <f>IF(C882="","",VLOOKUP(C882,Part_D_RI!B$11:H$2011,2,FALSE)&amp;" for "&amp;VLOOKUP(C882,Part_D_RI!B$11:H$2011,6,FALSE)&amp;" "&amp;VLOOKUP(C882,Part_D_RI!B$11:H$2011,5,FALSE))</f>
        <v/>
      </c>
      <c r="E882" s="101"/>
      <c r="F882" s="15" t="str" cm="1">
        <f t="array" ref="F882">_xlfn.IFS(E882="","", VLOOKUP(E882,Part_D_RI_Target_Populations!$B$9:$F$2009,2,FALSE)='Dropdown Selections'!$F$9,'Dropdown Selections'!$F$9, VLOOKUP(E882,Part_D_RI_Target_Populations!$B$9:$F$2009,2,FALSE)='Dropdown Selections'!$F$3,"Enrollees with: " &amp; VLOOKUP(E882,Part_D_RI_Target_Populations!$B$9:$F$2009,4,FALSE), VLOOKUP(E882,Part_D_RI_Target_Populations!$B$9:$F$2009,2,FALSE)='Dropdown Selections'!$F$2, "LIS Levels: " &amp; VLOOKUP(E882,Part_D_RI_Target_Populations!$B$9:$F$2009,3,FALSE), VLOOKUP(E882,Part_D_RI_Target_Populations!$B$9:$F$2009,2,FALSE)='Dropdown Selections'!$F$6, "LIS Levels: " &amp; VLOOKUP(E882,Part_D_RI_Target_Populations!$B$9:$F$2009,3,FALSE) &amp; " and " &amp; VLOOKUP(E882,Part_D_RI_Target_Populations!$B$9:$F$2009,4,FALSE))</f>
        <v/>
      </c>
      <c r="G882" s="101"/>
      <c r="H882" s="101"/>
      <c r="I882" s="101"/>
      <c r="J882" s="101"/>
      <c r="K882" s="101"/>
      <c r="L882" s="101"/>
      <c r="M882" s="104"/>
    </row>
    <row r="883" spans="2:13">
      <c r="B883" s="159"/>
      <c r="C883" s="101"/>
      <c r="D883" s="15" t="str">
        <f>IF(C883="","",VLOOKUP(C883,Part_D_RI!B$11:H$2011,2,FALSE)&amp;" for "&amp;VLOOKUP(C883,Part_D_RI!B$11:H$2011,6,FALSE)&amp;" "&amp;VLOOKUP(C883,Part_D_RI!B$11:H$2011,5,FALSE))</f>
        <v/>
      </c>
      <c r="E883" s="101"/>
      <c r="F883" s="15" t="str" cm="1">
        <f t="array" ref="F883">_xlfn.IFS(E883="","", VLOOKUP(E883,Part_D_RI_Target_Populations!$B$9:$F$2009,2,FALSE)='Dropdown Selections'!$F$9,'Dropdown Selections'!$F$9, VLOOKUP(E883,Part_D_RI_Target_Populations!$B$9:$F$2009,2,FALSE)='Dropdown Selections'!$F$3,"Enrollees with: " &amp; VLOOKUP(E883,Part_D_RI_Target_Populations!$B$9:$F$2009,4,FALSE), VLOOKUP(E883,Part_D_RI_Target_Populations!$B$9:$F$2009,2,FALSE)='Dropdown Selections'!$F$2, "LIS Levels: " &amp; VLOOKUP(E883,Part_D_RI_Target_Populations!$B$9:$F$2009,3,FALSE), VLOOKUP(E883,Part_D_RI_Target_Populations!$B$9:$F$2009,2,FALSE)='Dropdown Selections'!$F$6, "LIS Levels: " &amp; VLOOKUP(E883,Part_D_RI_Target_Populations!$B$9:$F$2009,3,FALSE) &amp; " and " &amp; VLOOKUP(E883,Part_D_RI_Target_Populations!$B$9:$F$2009,4,FALSE))</f>
        <v/>
      </c>
      <c r="G883" s="101"/>
      <c r="H883" s="101"/>
      <c r="I883" s="101"/>
      <c r="J883" s="101"/>
      <c r="K883" s="101"/>
      <c r="L883" s="101"/>
      <c r="M883" s="104"/>
    </row>
    <row r="884" spans="2:13">
      <c r="B884" s="159"/>
      <c r="C884" s="101"/>
      <c r="D884" s="15" t="str">
        <f>IF(C884="","",VLOOKUP(C884,Part_D_RI!B$11:H$2011,2,FALSE)&amp;" for "&amp;VLOOKUP(C884,Part_D_RI!B$11:H$2011,6,FALSE)&amp;" "&amp;VLOOKUP(C884,Part_D_RI!B$11:H$2011,5,FALSE))</f>
        <v/>
      </c>
      <c r="E884" s="101"/>
      <c r="F884" s="15" t="str" cm="1">
        <f t="array" ref="F884">_xlfn.IFS(E884="","", VLOOKUP(E884,Part_D_RI_Target_Populations!$B$9:$F$2009,2,FALSE)='Dropdown Selections'!$F$9,'Dropdown Selections'!$F$9, VLOOKUP(E884,Part_D_RI_Target_Populations!$B$9:$F$2009,2,FALSE)='Dropdown Selections'!$F$3,"Enrollees with: " &amp; VLOOKUP(E884,Part_D_RI_Target_Populations!$B$9:$F$2009,4,FALSE), VLOOKUP(E884,Part_D_RI_Target_Populations!$B$9:$F$2009,2,FALSE)='Dropdown Selections'!$F$2, "LIS Levels: " &amp; VLOOKUP(E884,Part_D_RI_Target_Populations!$B$9:$F$2009,3,FALSE), VLOOKUP(E884,Part_D_RI_Target_Populations!$B$9:$F$2009,2,FALSE)='Dropdown Selections'!$F$6, "LIS Levels: " &amp; VLOOKUP(E884,Part_D_RI_Target_Populations!$B$9:$F$2009,3,FALSE) &amp; " and " &amp; VLOOKUP(E884,Part_D_RI_Target_Populations!$B$9:$F$2009,4,FALSE))</f>
        <v/>
      </c>
      <c r="G884" s="101"/>
      <c r="H884" s="101"/>
      <c r="I884" s="101"/>
      <c r="J884" s="101"/>
      <c r="K884" s="101"/>
      <c r="L884" s="101"/>
      <c r="M884" s="104"/>
    </row>
    <row r="885" spans="2:13">
      <c r="B885" s="159"/>
      <c r="C885" s="101"/>
      <c r="D885" s="15" t="str">
        <f>IF(C885="","",VLOOKUP(C885,Part_D_RI!B$11:H$2011,2,FALSE)&amp;" for "&amp;VLOOKUP(C885,Part_D_RI!B$11:H$2011,6,FALSE)&amp;" "&amp;VLOOKUP(C885,Part_D_RI!B$11:H$2011,5,FALSE))</f>
        <v/>
      </c>
      <c r="E885" s="101"/>
      <c r="F885" s="15" t="str" cm="1">
        <f t="array" ref="F885">_xlfn.IFS(E885="","", VLOOKUP(E885,Part_D_RI_Target_Populations!$B$9:$F$2009,2,FALSE)='Dropdown Selections'!$F$9,'Dropdown Selections'!$F$9, VLOOKUP(E885,Part_D_RI_Target_Populations!$B$9:$F$2009,2,FALSE)='Dropdown Selections'!$F$3,"Enrollees with: " &amp; VLOOKUP(E885,Part_D_RI_Target_Populations!$B$9:$F$2009,4,FALSE), VLOOKUP(E885,Part_D_RI_Target_Populations!$B$9:$F$2009,2,FALSE)='Dropdown Selections'!$F$2, "LIS Levels: " &amp; VLOOKUP(E885,Part_D_RI_Target_Populations!$B$9:$F$2009,3,FALSE), VLOOKUP(E885,Part_D_RI_Target_Populations!$B$9:$F$2009,2,FALSE)='Dropdown Selections'!$F$6, "LIS Levels: " &amp; VLOOKUP(E885,Part_D_RI_Target_Populations!$B$9:$F$2009,3,FALSE) &amp; " and " &amp; VLOOKUP(E885,Part_D_RI_Target_Populations!$B$9:$F$2009,4,FALSE))</f>
        <v/>
      </c>
      <c r="G885" s="101"/>
      <c r="H885" s="101"/>
      <c r="I885" s="101"/>
      <c r="J885" s="101"/>
      <c r="K885" s="101"/>
      <c r="L885" s="101"/>
      <c r="M885" s="104"/>
    </row>
    <row r="886" spans="2:13">
      <c r="B886" s="159"/>
      <c r="C886" s="101"/>
      <c r="D886" s="15" t="str">
        <f>IF(C886="","",VLOOKUP(C886,Part_D_RI!B$11:H$2011,2,FALSE)&amp;" for "&amp;VLOOKUP(C886,Part_D_RI!B$11:H$2011,6,FALSE)&amp;" "&amp;VLOOKUP(C886,Part_D_RI!B$11:H$2011,5,FALSE))</f>
        <v/>
      </c>
      <c r="E886" s="101"/>
      <c r="F886" s="15" t="str" cm="1">
        <f t="array" ref="F886">_xlfn.IFS(E886="","", VLOOKUP(E886,Part_D_RI_Target_Populations!$B$9:$F$2009,2,FALSE)='Dropdown Selections'!$F$9,'Dropdown Selections'!$F$9, VLOOKUP(E886,Part_D_RI_Target_Populations!$B$9:$F$2009,2,FALSE)='Dropdown Selections'!$F$3,"Enrollees with: " &amp; VLOOKUP(E886,Part_D_RI_Target_Populations!$B$9:$F$2009,4,FALSE), VLOOKUP(E886,Part_D_RI_Target_Populations!$B$9:$F$2009,2,FALSE)='Dropdown Selections'!$F$2, "LIS Levels: " &amp; VLOOKUP(E886,Part_D_RI_Target_Populations!$B$9:$F$2009,3,FALSE), VLOOKUP(E886,Part_D_RI_Target_Populations!$B$9:$F$2009,2,FALSE)='Dropdown Selections'!$F$6, "LIS Levels: " &amp; VLOOKUP(E886,Part_D_RI_Target_Populations!$B$9:$F$2009,3,FALSE) &amp; " and " &amp; VLOOKUP(E886,Part_D_RI_Target_Populations!$B$9:$F$2009,4,FALSE))</f>
        <v/>
      </c>
      <c r="G886" s="101"/>
      <c r="H886" s="101"/>
      <c r="I886" s="101"/>
      <c r="J886" s="101"/>
      <c r="K886" s="101"/>
      <c r="L886" s="101"/>
      <c r="M886" s="104"/>
    </row>
    <row r="887" spans="2:13">
      <c r="B887" s="159"/>
      <c r="C887" s="101"/>
      <c r="D887" s="15" t="str">
        <f>IF(C887="","",VLOOKUP(C887,Part_D_RI!B$11:H$2011,2,FALSE)&amp;" for "&amp;VLOOKUP(C887,Part_D_RI!B$11:H$2011,6,FALSE)&amp;" "&amp;VLOOKUP(C887,Part_D_RI!B$11:H$2011,5,FALSE))</f>
        <v/>
      </c>
      <c r="E887" s="101"/>
      <c r="F887" s="15" t="str" cm="1">
        <f t="array" ref="F887">_xlfn.IFS(E887="","", VLOOKUP(E887,Part_D_RI_Target_Populations!$B$9:$F$2009,2,FALSE)='Dropdown Selections'!$F$9,'Dropdown Selections'!$F$9, VLOOKUP(E887,Part_D_RI_Target_Populations!$B$9:$F$2009,2,FALSE)='Dropdown Selections'!$F$3,"Enrollees with: " &amp; VLOOKUP(E887,Part_D_RI_Target_Populations!$B$9:$F$2009,4,FALSE), VLOOKUP(E887,Part_D_RI_Target_Populations!$B$9:$F$2009,2,FALSE)='Dropdown Selections'!$F$2, "LIS Levels: " &amp; VLOOKUP(E887,Part_D_RI_Target_Populations!$B$9:$F$2009,3,FALSE), VLOOKUP(E887,Part_D_RI_Target_Populations!$B$9:$F$2009,2,FALSE)='Dropdown Selections'!$F$6, "LIS Levels: " &amp; VLOOKUP(E887,Part_D_RI_Target_Populations!$B$9:$F$2009,3,FALSE) &amp; " and " &amp; VLOOKUP(E887,Part_D_RI_Target_Populations!$B$9:$F$2009,4,FALSE))</f>
        <v/>
      </c>
      <c r="G887" s="101"/>
      <c r="H887" s="101"/>
      <c r="I887" s="101"/>
      <c r="J887" s="101"/>
      <c r="K887" s="101"/>
      <c r="L887" s="101"/>
      <c r="M887" s="104"/>
    </row>
    <row r="888" spans="2:13">
      <c r="B888" s="159"/>
      <c r="C888" s="101"/>
      <c r="D888" s="15" t="str">
        <f>IF(C888="","",VLOOKUP(C888,Part_D_RI!B$11:H$2011,2,FALSE)&amp;" for "&amp;VLOOKUP(C888,Part_D_RI!B$11:H$2011,6,FALSE)&amp;" "&amp;VLOOKUP(C888,Part_D_RI!B$11:H$2011,5,FALSE))</f>
        <v/>
      </c>
      <c r="E888" s="101"/>
      <c r="F888" s="15" t="str" cm="1">
        <f t="array" ref="F888">_xlfn.IFS(E888="","", VLOOKUP(E888,Part_D_RI_Target_Populations!$B$9:$F$2009,2,FALSE)='Dropdown Selections'!$F$9,'Dropdown Selections'!$F$9, VLOOKUP(E888,Part_D_RI_Target_Populations!$B$9:$F$2009,2,FALSE)='Dropdown Selections'!$F$3,"Enrollees with: " &amp; VLOOKUP(E888,Part_D_RI_Target_Populations!$B$9:$F$2009,4,FALSE), VLOOKUP(E888,Part_D_RI_Target_Populations!$B$9:$F$2009,2,FALSE)='Dropdown Selections'!$F$2, "LIS Levels: " &amp; VLOOKUP(E888,Part_D_RI_Target_Populations!$B$9:$F$2009,3,FALSE), VLOOKUP(E888,Part_D_RI_Target_Populations!$B$9:$F$2009,2,FALSE)='Dropdown Selections'!$F$6, "LIS Levels: " &amp; VLOOKUP(E888,Part_D_RI_Target_Populations!$B$9:$F$2009,3,FALSE) &amp; " and " &amp; VLOOKUP(E888,Part_D_RI_Target_Populations!$B$9:$F$2009,4,FALSE))</f>
        <v/>
      </c>
      <c r="G888" s="101"/>
      <c r="H888" s="101"/>
      <c r="I888" s="101"/>
      <c r="J888" s="101"/>
      <c r="K888" s="101"/>
      <c r="L888" s="101"/>
      <c r="M888" s="104"/>
    </row>
    <row r="889" spans="2:13">
      <c r="B889" s="159"/>
      <c r="C889" s="101"/>
      <c r="D889" s="15" t="str">
        <f>IF(C889="","",VLOOKUP(C889,Part_D_RI!B$11:H$2011,2,FALSE)&amp;" for "&amp;VLOOKUP(C889,Part_D_RI!B$11:H$2011,6,FALSE)&amp;" "&amp;VLOOKUP(C889,Part_D_RI!B$11:H$2011,5,FALSE))</f>
        <v/>
      </c>
      <c r="E889" s="101"/>
      <c r="F889" s="15" t="str" cm="1">
        <f t="array" ref="F889">_xlfn.IFS(E889="","", VLOOKUP(E889,Part_D_RI_Target_Populations!$B$9:$F$2009,2,FALSE)='Dropdown Selections'!$F$9,'Dropdown Selections'!$F$9, VLOOKUP(E889,Part_D_RI_Target_Populations!$B$9:$F$2009,2,FALSE)='Dropdown Selections'!$F$3,"Enrollees with: " &amp; VLOOKUP(E889,Part_D_RI_Target_Populations!$B$9:$F$2009,4,FALSE), VLOOKUP(E889,Part_D_RI_Target_Populations!$B$9:$F$2009,2,FALSE)='Dropdown Selections'!$F$2, "LIS Levels: " &amp; VLOOKUP(E889,Part_D_RI_Target_Populations!$B$9:$F$2009,3,FALSE), VLOOKUP(E889,Part_D_RI_Target_Populations!$B$9:$F$2009,2,FALSE)='Dropdown Selections'!$F$6, "LIS Levels: " &amp; VLOOKUP(E889,Part_D_RI_Target_Populations!$B$9:$F$2009,3,FALSE) &amp; " and " &amp; VLOOKUP(E889,Part_D_RI_Target_Populations!$B$9:$F$2009,4,FALSE))</f>
        <v/>
      </c>
      <c r="G889" s="101"/>
      <c r="H889" s="101"/>
      <c r="I889" s="101"/>
      <c r="J889" s="101"/>
      <c r="K889" s="101"/>
      <c r="L889" s="101"/>
      <c r="M889" s="104"/>
    </row>
    <row r="890" spans="2:13">
      <c r="B890" s="159"/>
      <c r="C890" s="101"/>
      <c r="D890" s="15" t="str">
        <f>IF(C890="","",VLOOKUP(C890,Part_D_RI!B$11:H$2011,2,FALSE)&amp;" for "&amp;VLOOKUP(C890,Part_D_RI!B$11:H$2011,6,FALSE)&amp;" "&amp;VLOOKUP(C890,Part_D_RI!B$11:H$2011,5,FALSE))</f>
        <v/>
      </c>
      <c r="E890" s="101"/>
      <c r="F890" s="15" t="str" cm="1">
        <f t="array" ref="F890">_xlfn.IFS(E890="","", VLOOKUP(E890,Part_D_RI_Target_Populations!$B$9:$F$2009,2,FALSE)='Dropdown Selections'!$F$9,'Dropdown Selections'!$F$9, VLOOKUP(E890,Part_D_RI_Target_Populations!$B$9:$F$2009,2,FALSE)='Dropdown Selections'!$F$3,"Enrollees with: " &amp; VLOOKUP(E890,Part_D_RI_Target_Populations!$B$9:$F$2009,4,FALSE), VLOOKUP(E890,Part_D_RI_Target_Populations!$B$9:$F$2009,2,FALSE)='Dropdown Selections'!$F$2, "LIS Levels: " &amp; VLOOKUP(E890,Part_D_RI_Target_Populations!$B$9:$F$2009,3,FALSE), VLOOKUP(E890,Part_D_RI_Target_Populations!$B$9:$F$2009,2,FALSE)='Dropdown Selections'!$F$6, "LIS Levels: " &amp; VLOOKUP(E890,Part_D_RI_Target_Populations!$B$9:$F$2009,3,FALSE) &amp; " and " &amp; VLOOKUP(E890,Part_D_RI_Target_Populations!$B$9:$F$2009,4,FALSE))</f>
        <v/>
      </c>
      <c r="G890" s="101"/>
      <c r="H890" s="101"/>
      <c r="I890" s="101"/>
      <c r="J890" s="101"/>
      <c r="K890" s="101"/>
      <c r="L890" s="101"/>
      <c r="M890" s="104"/>
    </row>
    <row r="891" spans="2:13">
      <c r="B891" s="159"/>
      <c r="C891" s="101"/>
      <c r="D891" s="15" t="str">
        <f>IF(C891="","",VLOOKUP(C891,Part_D_RI!B$11:H$2011,2,FALSE)&amp;" for "&amp;VLOOKUP(C891,Part_D_RI!B$11:H$2011,6,FALSE)&amp;" "&amp;VLOOKUP(C891,Part_D_RI!B$11:H$2011,5,FALSE))</f>
        <v/>
      </c>
      <c r="E891" s="101"/>
      <c r="F891" s="15" t="str" cm="1">
        <f t="array" ref="F891">_xlfn.IFS(E891="","", VLOOKUP(E891,Part_D_RI_Target_Populations!$B$9:$F$2009,2,FALSE)='Dropdown Selections'!$F$9,'Dropdown Selections'!$F$9, VLOOKUP(E891,Part_D_RI_Target_Populations!$B$9:$F$2009,2,FALSE)='Dropdown Selections'!$F$3,"Enrollees with: " &amp; VLOOKUP(E891,Part_D_RI_Target_Populations!$B$9:$F$2009,4,FALSE), VLOOKUP(E891,Part_D_RI_Target_Populations!$B$9:$F$2009,2,FALSE)='Dropdown Selections'!$F$2, "LIS Levels: " &amp; VLOOKUP(E891,Part_D_RI_Target_Populations!$B$9:$F$2009,3,FALSE), VLOOKUP(E891,Part_D_RI_Target_Populations!$B$9:$F$2009,2,FALSE)='Dropdown Selections'!$F$6, "LIS Levels: " &amp; VLOOKUP(E891,Part_D_RI_Target_Populations!$B$9:$F$2009,3,FALSE) &amp; " and " &amp; VLOOKUP(E891,Part_D_RI_Target_Populations!$B$9:$F$2009,4,FALSE))</f>
        <v/>
      </c>
      <c r="G891" s="101"/>
      <c r="H891" s="101"/>
      <c r="I891" s="101"/>
      <c r="J891" s="101"/>
      <c r="K891" s="101"/>
      <c r="L891" s="101"/>
      <c r="M891" s="104"/>
    </row>
    <row r="892" spans="2:13">
      <c r="B892" s="159"/>
      <c r="C892" s="101"/>
      <c r="D892" s="15" t="str">
        <f>IF(C892="","",VLOOKUP(C892,Part_D_RI!B$11:H$2011,2,FALSE)&amp;" for "&amp;VLOOKUP(C892,Part_D_RI!B$11:H$2011,6,FALSE)&amp;" "&amp;VLOOKUP(C892,Part_D_RI!B$11:H$2011,5,FALSE))</f>
        <v/>
      </c>
      <c r="E892" s="101"/>
      <c r="F892" s="15" t="str" cm="1">
        <f t="array" ref="F892">_xlfn.IFS(E892="","", VLOOKUP(E892,Part_D_RI_Target_Populations!$B$9:$F$2009,2,FALSE)='Dropdown Selections'!$F$9,'Dropdown Selections'!$F$9, VLOOKUP(E892,Part_D_RI_Target_Populations!$B$9:$F$2009,2,FALSE)='Dropdown Selections'!$F$3,"Enrollees with: " &amp; VLOOKUP(E892,Part_D_RI_Target_Populations!$B$9:$F$2009,4,FALSE), VLOOKUP(E892,Part_D_RI_Target_Populations!$B$9:$F$2009,2,FALSE)='Dropdown Selections'!$F$2, "LIS Levels: " &amp; VLOOKUP(E892,Part_D_RI_Target_Populations!$B$9:$F$2009,3,FALSE), VLOOKUP(E892,Part_D_RI_Target_Populations!$B$9:$F$2009,2,FALSE)='Dropdown Selections'!$F$6, "LIS Levels: " &amp; VLOOKUP(E892,Part_D_RI_Target_Populations!$B$9:$F$2009,3,FALSE) &amp; " and " &amp; VLOOKUP(E892,Part_D_RI_Target_Populations!$B$9:$F$2009,4,FALSE))</f>
        <v/>
      </c>
      <c r="G892" s="101"/>
      <c r="H892" s="101"/>
      <c r="I892" s="101"/>
      <c r="J892" s="101"/>
      <c r="K892" s="101"/>
      <c r="L892" s="101"/>
      <c r="M892" s="104"/>
    </row>
    <row r="893" spans="2:13">
      <c r="B893" s="159"/>
      <c r="C893" s="101"/>
      <c r="D893" s="15" t="str">
        <f>IF(C893="","",VLOOKUP(C893,Part_D_RI!B$11:H$2011,2,FALSE)&amp;" for "&amp;VLOOKUP(C893,Part_D_RI!B$11:H$2011,6,FALSE)&amp;" "&amp;VLOOKUP(C893,Part_D_RI!B$11:H$2011,5,FALSE))</f>
        <v/>
      </c>
      <c r="E893" s="101"/>
      <c r="F893" s="15" t="str" cm="1">
        <f t="array" ref="F893">_xlfn.IFS(E893="","", VLOOKUP(E893,Part_D_RI_Target_Populations!$B$9:$F$2009,2,FALSE)='Dropdown Selections'!$F$9,'Dropdown Selections'!$F$9, VLOOKUP(E893,Part_D_RI_Target_Populations!$B$9:$F$2009,2,FALSE)='Dropdown Selections'!$F$3,"Enrollees with: " &amp; VLOOKUP(E893,Part_D_RI_Target_Populations!$B$9:$F$2009,4,FALSE), VLOOKUP(E893,Part_D_RI_Target_Populations!$B$9:$F$2009,2,FALSE)='Dropdown Selections'!$F$2, "LIS Levels: " &amp; VLOOKUP(E893,Part_D_RI_Target_Populations!$B$9:$F$2009,3,FALSE), VLOOKUP(E893,Part_D_RI_Target_Populations!$B$9:$F$2009,2,FALSE)='Dropdown Selections'!$F$6, "LIS Levels: " &amp; VLOOKUP(E893,Part_D_RI_Target_Populations!$B$9:$F$2009,3,FALSE) &amp; " and " &amp; VLOOKUP(E893,Part_D_RI_Target_Populations!$B$9:$F$2009,4,FALSE))</f>
        <v/>
      </c>
      <c r="G893" s="101"/>
      <c r="H893" s="101"/>
      <c r="I893" s="101"/>
      <c r="J893" s="101"/>
      <c r="K893" s="101"/>
      <c r="L893" s="101"/>
      <c r="M893" s="104"/>
    </row>
    <row r="894" spans="2:13">
      <c r="B894" s="159"/>
      <c r="C894" s="101"/>
      <c r="D894" s="15" t="str">
        <f>IF(C894="","",VLOOKUP(C894,Part_D_RI!B$11:H$2011,2,FALSE)&amp;" for "&amp;VLOOKUP(C894,Part_D_RI!B$11:H$2011,6,FALSE)&amp;" "&amp;VLOOKUP(C894,Part_D_RI!B$11:H$2011,5,FALSE))</f>
        <v/>
      </c>
      <c r="E894" s="101"/>
      <c r="F894" s="15" t="str" cm="1">
        <f t="array" ref="F894">_xlfn.IFS(E894="","", VLOOKUP(E894,Part_D_RI_Target_Populations!$B$9:$F$2009,2,FALSE)='Dropdown Selections'!$F$9,'Dropdown Selections'!$F$9, VLOOKUP(E894,Part_D_RI_Target_Populations!$B$9:$F$2009,2,FALSE)='Dropdown Selections'!$F$3,"Enrollees with: " &amp; VLOOKUP(E894,Part_D_RI_Target_Populations!$B$9:$F$2009,4,FALSE), VLOOKUP(E894,Part_D_RI_Target_Populations!$B$9:$F$2009,2,FALSE)='Dropdown Selections'!$F$2, "LIS Levels: " &amp; VLOOKUP(E894,Part_D_RI_Target_Populations!$B$9:$F$2009,3,FALSE), VLOOKUP(E894,Part_D_RI_Target_Populations!$B$9:$F$2009,2,FALSE)='Dropdown Selections'!$F$6, "LIS Levels: " &amp; VLOOKUP(E894,Part_D_RI_Target_Populations!$B$9:$F$2009,3,FALSE) &amp; " and " &amp; VLOOKUP(E894,Part_D_RI_Target_Populations!$B$9:$F$2009,4,FALSE))</f>
        <v/>
      </c>
      <c r="G894" s="101"/>
      <c r="H894" s="101"/>
      <c r="I894" s="101"/>
      <c r="J894" s="101"/>
      <c r="K894" s="101"/>
      <c r="L894" s="101"/>
      <c r="M894" s="104"/>
    </row>
    <row r="895" spans="2:13">
      <c r="B895" s="159"/>
      <c r="C895" s="101"/>
      <c r="D895" s="15" t="str">
        <f>IF(C895="","",VLOOKUP(C895,Part_D_RI!B$11:H$2011,2,FALSE)&amp;" for "&amp;VLOOKUP(C895,Part_D_RI!B$11:H$2011,6,FALSE)&amp;" "&amp;VLOOKUP(C895,Part_D_RI!B$11:H$2011,5,FALSE))</f>
        <v/>
      </c>
      <c r="E895" s="101"/>
      <c r="F895" s="15" t="str" cm="1">
        <f t="array" ref="F895">_xlfn.IFS(E895="","", VLOOKUP(E895,Part_D_RI_Target_Populations!$B$9:$F$2009,2,FALSE)='Dropdown Selections'!$F$9,'Dropdown Selections'!$F$9, VLOOKUP(E895,Part_D_RI_Target_Populations!$B$9:$F$2009,2,FALSE)='Dropdown Selections'!$F$3,"Enrollees with: " &amp; VLOOKUP(E895,Part_D_RI_Target_Populations!$B$9:$F$2009,4,FALSE), VLOOKUP(E895,Part_D_RI_Target_Populations!$B$9:$F$2009,2,FALSE)='Dropdown Selections'!$F$2, "LIS Levels: " &amp; VLOOKUP(E895,Part_D_RI_Target_Populations!$B$9:$F$2009,3,FALSE), VLOOKUP(E895,Part_D_RI_Target_Populations!$B$9:$F$2009,2,FALSE)='Dropdown Selections'!$F$6, "LIS Levels: " &amp; VLOOKUP(E895,Part_D_RI_Target_Populations!$B$9:$F$2009,3,FALSE) &amp; " and " &amp; VLOOKUP(E895,Part_D_RI_Target_Populations!$B$9:$F$2009,4,FALSE))</f>
        <v/>
      </c>
      <c r="G895" s="101"/>
      <c r="H895" s="101"/>
      <c r="I895" s="101"/>
      <c r="J895" s="101"/>
      <c r="K895" s="101"/>
      <c r="L895" s="101"/>
      <c r="M895" s="104"/>
    </row>
    <row r="896" spans="2:13">
      <c r="B896" s="159"/>
      <c r="C896" s="101"/>
      <c r="D896" s="15" t="str">
        <f>IF(C896="","",VLOOKUP(C896,Part_D_RI!B$11:H$2011,2,FALSE)&amp;" for "&amp;VLOOKUP(C896,Part_D_RI!B$11:H$2011,6,FALSE)&amp;" "&amp;VLOOKUP(C896,Part_D_RI!B$11:H$2011,5,FALSE))</f>
        <v/>
      </c>
      <c r="E896" s="101"/>
      <c r="F896" s="15" t="str" cm="1">
        <f t="array" ref="F896">_xlfn.IFS(E896="","", VLOOKUP(E896,Part_D_RI_Target_Populations!$B$9:$F$2009,2,FALSE)='Dropdown Selections'!$F$9,'Dropdown Selections'!$F$9, VLOOKUP(E896,Part_D_RI_Target_Populations!$B$9:$F$2009,2,FALSE)='Dropdown Selections'!$F$3,"Enrollees with: " &amp; VLOOKUP(E896,Part_D_RI_Target_Populations!$B$9:$F$2009,4,FALSE), VLOOKUP(E896,Part_D_RI_Target_Populations!$B$9:$F$2009,2,FALSE)='Dropdown Selections'!$F$2, "LIS Levels: " &amp; VLOOKUP(E896,Part_D_RI_Target_Populations!$B$9:$F$2009,3,FALSE), VLOOKUP(E896,Part_D_RI_Target_Populations!$B$9:$F$2009,2,FALSE)='Dropdown Selections'!$F$6, "LIS Levels: " &amp; VLOOKUP(E896,Part_D_RI_Target_Populations!$B$9:$F$2009,3,FALSE) &amp; " and " &amp; VLOOKUP(E896,Part_D_RI_Target_Populations!$B$9:$F$2009,4,FALSE))</f>
        <v/>
      </c>
      <c r="G896" s="101"/>
      <c r="H896" s="101"/>
      <c r="I896" s="101"/>
      <c r="J896" s="101"/>
      <c r="K896" s="101"/>
      <c r="L896" s="101"/>
      <c r="M896" s="104"/>
    </row>
    <row r="897" spans="2:13">
      <c r="B897" s="159"/>
      <c r="C897" s="101"/>
      <c r="D897" s="15" t="str">
        <f>IF(C897="","",VLOOKUP(C897,Part_D_RI!B$11:H$2011,2,FALSE)&amp;" for "&amp;VLOOKUP(C897,Part_D_RI!B$11:H$2011,6,FALSE)&amp;" "&amp;VLOOKUP(C897,Part_D_RI!B$11:H$2011,5,FALSE))</f>
        <v/>
      </c>
      <c r="E897" s="101"/>
      <c r="F897" s="15" t="str" cm="1">
        <f t="array" ref="F897">_xlfn.IFS(E897="","", VLOOKUP(E897,Part_D_RI_Target_Populations!$B$9:$F$2009,2,FALSE)='Dropdown Selections'!$F$9,'Dropdown Selections'!$F$9, VLOOKUP(E897,Part_D_RI_Target_Populations!$B$9:$F$2009,2,FALSE)='Dropdown Selections'!$F$3,"Enrollees with: " &amp; VLOOKUP(E897,Part_D_RI_Target_Populations!$B$9:$F$2009,4,FALSE), VLOOKUP(E897,Part_D_RI_Target_Populations!$B$9:$F$2009,2,FALSE)='Dropdown Selections'!$F$2, "LIS Levels: " &amp; VLOOKUP(E897,Part_D_RI_Target_Populations!$B$9:$F$2009,3,FALSE), VLOOKUP(E897,Part_D_RI_Target_Populations!$B$9:$F$2009,2,FALSE)='Dropdown Selections'!$F$6, "LIS Levels: " &amp; VLOOKUP(E897,Part_D_RI_Target_Populations!$B$9:$F$2009,3,FALSE) &amp; " and " &amp; VLOOKUP(E897,Part_D_RI_Target_Populations!$B$9:$F$2009,4,FALSE))</f>
        <v/>
      </c>
      <c r="G897" s="101"/>
      <c r="H897" s="101"/>
      <c r="I897" s="101"/>
      <c r="J897" s="101"/>
      <c r="K897" s="101"/>
      <c r="L897" s="101"/>
      <c r="M897" s="104"/>
    </row>
    <row r="898" spans="2:13">
      <c r="B898" s="159"/>
      <c r="C898" s="101"/>
      <c r="D898" s="15" t="str">
        <f>IF(C898="","",VLOOKUP(C898,Part_D_RI!B$11:H$2011,2,FALSE)&amp;" for "&amp;VLOOKUP(C898,Part_D_RI!B$11:H$2011,6,FALSE)&amp;" "&amp;VLOOKUP(C898,Part_D_RI!B$11:H$2011,5,FALSE))</f>
        <v/>
      </c>
      <c r="E898" s="101"/>
      <c r="F898" s="15" t="str" cm="1">
        <f t="array" ref="F898">_xlfn.IFS(E898="","", VLOOKUP(E898,Part_D_RI_Target_Populations!$B$9:$F$2009,2,FALSE)='Dropdown Selections'!$F$9,'Dropdown Selections'!$F$9, VLOOKUP(E898,Part_D_RI_Target_Populations!$B$9:$F$2009,2,FALSE)='Dropdown Selections'!$F$3,"Enrollees with: " &amp; VLOOKUP(E898,Part_D_RI_Target_Populations!$B$9:$F$2009,4,FALSE), VLOOKUP(E898,Part_D_RI_Target_Populations!$B$9:$F$2009,2,FALSE)='Dropdown Selections'!$F$2, "LIS Levels: " &amp; VLOOKUP(E898,Part_D_RI_Target_Populations!$B$9:$F$2009,3,FALSE), VLOOKUP(E898,Part_D_RI_Target_Populations!$B$9:$F$2009,2,FALSE)='Dropdown Selections'!$F$6, "LIS Levels: " &amp; VLOOKUP(E898,Part_D_RI_Target_Populations!$B$9:$F$2009,3,FALSE) &amp; " and " &amp; VLOOKUP(E898,Part_D_RI_Target_Populations!$B$9:$F$2009,4,FALSE))</f>
        <v/>
      </c>
      <c r="G898" s="101"/>
      <c r="H898" s="101"/>
      <c r="I898" s="101"/>
      <c r="J898" s="101"/>
      <c r="K898" s="101"/>
      <c r="L898" s="101"/>
      <c r="M898" s="104"/>
    </row>
    <row r="899" spans="2:13">
      <c r="B899" s="159"/>
      <c r="C899" s="101"/>
      <c r="D899" s="15" t="str">
        <f>IF(C899="","",VLOOKUP(C899,Part_D_RI!B$11:H$2011,2,FALSE)&amp;" for "&amp;VLOOKUP(C899,Part_D_RI!B$11:H$2011,6,FALSE)&amp;" "&amp;VLOOKUP(C899,Part_D_RI!B$11:H$2011,5,FALSE))</f>
        <v/>
      </c>
      <c r="E899" s="101"/>
      <c r="F899" s="15" t="str" cm="1">
        <f t="array" ref="F899">_xlfn.IFS(E899="","", VLOOKUP(E899,Part_D_RI_Target_Populations!$B$9:$F$2009,2,FALSE)='Dropdown Selections'!$F$9,'Dropdown Selections'!$F$9, VLOOKUP(E899,Part_D_RI_Target_Populations!$B$9:$F$2009,2,FALSE)='Dropdown Selections'!$F$3,"Enrollees with: " &amp; VLOOKUP(E899,Part_D_RI_Target_Populations!$B$9:$F$2009,4,FALSE), VLOOKUP(E899,Part_D_RI_Target_Populations!$B$9:$F$2009,2,FALSE)='Dropdown Selections'!$F$2, "LIS Levels: " &amp; VLOOKUP(E899,Part_D_RI_Target_Populations!$B$9:$F$2009,3,FALSE), VLOOKUP(E899,Part_D_RI_Target_Populations!$B$9:$F$2009,2,FALSE)='Dropdown Selections'!$F$6, "LIS Levels: " &amp; VLOOKUP(E899,Part_D_RI_Target_Populations!$B$9:$F$2009,3,FALSE) &amp; " and " &amp; VLOOKUP(E899,Part_D_RI_Target_Populations!$B$9:$F$2009,4,FALSE))</f>
        <v/>
      </c>
      <c r="G899" s="101"/>
      <c r="H899" s="101"/>
      <c r="I899" s="101"/>
      <c r="J899" s="101"/>
      <c r="K899" s="101"/>
      <c r="L899" s="101"/>
      <c r="M899" s="104"/>
    </row>
    <row r="900" spans="2:13">
      <c r="B900" s="159"/>
      <c r="C900" s="101"/>
      <c r="D900" s="15" t="str">
        <f>IF(C900="","",VLOOKUP(C900,Part_D_RI!B$11:H$2011,2,FALSE)&amp;" for "&amp;VLOOKUP(C900,Part_D_RI!B$11:H$2011,6,FALSE)&amp;" "&amp;VLOOKUP(C900,Part_D_RI!B$11:H$2011,5,FALSE))</f>
        <v/>
      </c>
      <c r="E900" s="101"/>
      <c r="F900" s="15" t="str" cm="1">
        <f t="array" ref="F900">_xlfn.IFS(E900="","", VLOOKUP(E900,Part_D_RI_Target_Populations!$B$9:$F$2009,2,FALSE)='Dropdown Selections'!$F$9,'Dropdown Selections'!$F$9, VLOOKUP(E900,Part_D_RI_Target_Populations!$B$9:$F$2009,2,FALSE)='Dropdown Selections'!$F$3,"Enrollees with: " &amp; VLOOKUP(E900,Part_D_RI_Target_Populations!$B$9:$F$2009,4,FALSE), VLOOKUP(E900,Part_D_RI_Target_Populations!$B$9:$F$2009,2,FALSE)='Dropdown Selections'!$F$2, "LIS Levels: " &amp; VLOOKUP(E900,Part_D_RI_Target_Populations!$B$9:$F$2009,3,FALSE), VLOOKUP(E900,Part_D_RI_Target_Populations!$B$9:$F$2009,2,FALSE)='Dropdown Selections'!$F$6, "LIS Levels: " &amp; VLOOKUP(E900,Part_D_RI_Target_Populations!$B$9:$F$2009,3,FALSE) &amp; " and " &amp; VLOOKUP(E900,Part_D_RI_Target_Populations!$B$9:$F$2009,4,FALSE))</f>
        <v/>
      </c>
      <c r="G900" s="101"/>
      <c r="H900" s="101"/>
      <c r="I900" s="101"/>
      <c r="J900" s="101"/>
      <c r="K900" s="101"/>
      <c r="L900" s="101"/>
      <c r="M900" s="104"/>
    </row>
    <row r="901" spans="2:13">
      <c r="B901" s="159"/>
      <c r="C901" s="101"/>
      <c r="D901" s="15" t="str">
        <f>IF(C901="","",VLOOKUP(C901,Part_D_RI!B$11:H$2011,2,FALSE)&amp;" for "&amp;VLOOKUP(C901,Part_D_RI!B$11:H$2011,6,FALSE)&amp;" "&amp;VLOOKUP(C901,Part_D_RI!B$11:H$2011,5,FALSE))</f>
        <v/>
      </c>
      <c r="E901" s="101"/>
      <c r="F901" s="15" t="str" cm="1">
        <f t="array" ref="F901">_xlfn.IFS(E901="","", VLOOKUP(E901,Part_D_RI_Target_Populations!$B$9:$F$2009,2,FALSE)='Dropdown Selections'!$F$9,'Dropdown Selections'!$F$9, VLOOKUP(E901,Part_D_RI_Target_Populations!$B$9:$F$2009,2,FALSE)='Dropdown Selections'!$F$3,"Enrollees with: " &amp; VLOOKUP(E901,Part_D_RI_Target_Populations!$B$9:$F$2009,4,FALSE), VLOOKUP(E901,Part_D_RI_Target_Populations!$B$9:$F$2009,2,FALSE)='Dropdown Selections'!$F$2, "LIS Levels: " &amp; VLOOKUP(E901,Part_D_RI_Target_Populations!$B$9:$F$2009,3,FALSE), VLOOKUP(E901,Part_D_RI_Target_Populations!$B$9:$F$2009,2,FALSE)='Dropdown Selections'!$F$6, "LIS Levels: " &amp; VLOOKUP(E901,Part_D_RI_Target_Populations!$B$9:$F$2009,3,FALSE) &amp; " and " &amp; VLOOKUP(E901,Part_D_RI_Target_Populations!$B$9:$F$2009,4,FALSE))</f>
        <v/>
      </c>
      <c r="G901" s="101"/>
      <c r="H901" s="101"/>
      <c r="I901" s="101"/>
      <c r="J901" s="101"/>
      <c r="K901" s="101"/>
      <c r="L901" s="101"/>
      <c r="M901" s="104"/>
    </row>
    <row r="902" spans="2:13">
      <c r="B902" s="159"/>
      <c r="C902" s="101"/>
      <c r="D902" s="15" t="str">
        <f>IF(C902="","",VLOOKUP(C902,Part_D_RI!B$11:H$2011,2,FALSE)&amp;" for "&amp;VLOOKUP(C902,Part_D_RI!B$11:H$2011,6,FALSE)&amp;" "&amp;VLOOKUP(C902,Part_D_RI!B$11:H$2011,5,FALSE))</f>
        <v/>
      </c>
      <c r="E902" s="101"/>
      <c r="F902" s="15" t="str" cm="1">
        <f t="array" ref="F902">_xlfn.IFS(E902="","", VLOOKUP(E902,Part_D_RI_Target_Populations!$B$9:$F$2009,2,FALSE)='Dropdown Selections'!$F$9,'Dropdown Selections'!$F$9, VLOOKUP(E902,Part_D_RI_Target_Populations!$B$9:$F$2009,2,FALSE)='Dropdown Selections'!$F$3,"Enrollees with: " &amp; VLOOKUP(E902,Part_D_RI_Target_Populations!$B$9:$F$2009,4,FALSE), VLOOKUP(E902,Part_D_RI_Target_Populations!$B$9:$F$2009,2,FALSE)='Dropdown Selections'!$F$2, "LIS Levels: " &amp; VLOOKUP(E902,Part_D_RI_Target_Populations!$B$9:$F$2009,3,FALSE), VLOOKUP(E902,Part_D_RI_Target_Populations!$B$9:$F$2009,2,FALSE)='Dropdown Selections'!$F$6, "LIS Levels: " &amp; VLOOKUP(E902,Part_D_RI_Target_Populations!$B$9:$F$2009,3,FALSE) &amp; " and " &amp; VLOOKUP(E902,Part_D_RI_Target_Populations!$B$9:$F$2009,4,FALSE))</f>
        <v/>
      </c>
      <c r="G902" s="101"/>
      <c r="H902" s="101"/>
      <c r="I902" s="101"/>
      <c r="J902" s="101"/>
      <c r="K902" s="101"/>
      <c r="L902" s="101"/>
      <c r="M902" s="104"/>
    </row>
    <row r="903" spans="2:13">
      <c r="B903" s="159"/>
      <c r="C903" s="101"/>
      <c r="D903" s="15" t="str">
        <f>IF(C903="","",VLOOKUP(C903,Part_D_RI!B$11:H$2011,2,FALSE)&amp;" for "&amp;VLOOKUP(C903,Part_D_RI!B$11:H$2011,6,FALSE)&amp;" "&amp;VLOOKUP(C903,Part_D_RI!B$11:H$2011,5,FALSE))</f>
        <v/>
      </c>
      <c r="E903" s="101"/>
      <c r="F903" s="15" t="str" cm="1">
        <f t="array" ref="F903">_xlfn.IFS(E903="","", VLOOKUP(E903,Part_D_RI_Target_Populations!$B$9:$F$2009,2,FALSE)='Dropdown Selections'!$F$9,'Dropdown Selections'!$F$9, VLOOKUP(E903,Part_D_RI_Target_Populations!$B$9:$F$2009,2,FALSE)='Dropdown Selections'!$F$3,"Enrollees with: " &amp; VLOOKUP(E903,Part_D_RI_Target_Populations!$B$9:$F$2009,4,FALSE), VLOOKUP(E903,Part_D_RI_Target_Populations!$B$9:$F$2009,2,FALSE)='Dropdown Selections'!$F$2, "LIS Levels: " &amp; VLOOKUP(E903,Part_D_RI_Target_Populations!$B$9:$F$2009,3,FALSE), VLOOKUP(E903,Part_D_RI_Target_Populations!$B$9:$F$2009,2,FALSE)='Dropdown Selections'!$F$6, "LIS Levels: " &amp; VLOOKUP(E903,Part_D_RI_Target_Populations!$B$9:$F$2009,3,FALSE) &amp; " and " &amp; VLOOKUP(E903,Part_D_RI_Target_Populations!$B$9:$F$2009,4,FALSE))</f>
        <v/>
      </c>
      <c r="G903" s="101"/>
      <c r="H903" s="101"/>
      <c r="I903" s="101"/>
      <c r="J903" s="101"/>
      <c r="K903" s="101"/>
      <c r="L903" s="101"/>
      <c r="M903" s="104"/>
    </row>
    <row r="904" spans="2:13">
      <c r="B904" s="159"/>
      <c r="C904" s="101"/>
      <c r="D904" s="15" t="str">
        <f>IF(C904="","",VLOOKUP(C904,Part_D_RI!B$11:H$2011,2,FALSE)&amp;" for "&amp;VLOOKUP(C904,Part_D_RI!B$11:H$2011,6,FALSE)&amp;" "&amp;VLOOKUP(C904,Part_D_RI!B$11:H$2011,5,FALSE))</f>
        <v/>
      </c>
      <c r="E904" s="101"/>
      <c r="F904" s="15" t="str" cm="1">
        <f t="array" ref="F904">_xlfn.IFS(E904="","", VLOOKUP(E904,Part_D_RI_Target_Populations!$B$9:$F$2009,2,FALSE)='Dropdown Selections'!$F$9,'Dropdown Selections'!$F$9, VLOOKUP(E904,Part_D_RI_Target_Populations!$B$9:$F$2009,2,FALSE)='Dropdown Selections'!$F$3,"Enrollees with: " &amp; VLOOKUP(E904,Part_D_RI_Target_Populations!$B$9:$F$2009,4,FALSE), VLOOKUP(E904,Part_D_RI_Target_Populations!$B$9:$F$2009,2,FALSE)='Dropdown Selections'!$F$2, "LIS Levels: " &amp; VLOOKUP(E904,Part_D_RI_Target_Populations!$B$9:$F$2009,3,FALSE), VLOOKUP(E904,Part_D_RI_Target_Populations!$B$9:$F$2009,2,FALSE)='Dropdown Selections'!$F$6, "LIS Levels: " &amp; VLOOKUP(E904,Part_D_RI_Target_Populations!$B$9:$F$2009,3,FALSE) &amp; " and " &amp; VLOOKUP(E904,Part_D_RI_Target_Populations!$B$9:$F$2009,4,FALSE))</f>
        <v/>
      </c>
      <c r="G904" s="101"/>
      <c r="H904" s="101"/>
      <c r="I904" s="101"/>
      <c r="J904" s="101"/>
      <c r="K904" s="101"/>
      <c r="L904" s="101"/>
      <c r="M904" s="104"/>
    </row>
    <row r="905" spans="2:13">
      <c r="B905" s="159"/>
      <c r="C905" s="101"/>
      <c r="D905" s="15" t="str">
        <f>IF(C905="","",VLOOKUP(C905,Part_D_RI!B$11:H$2011,2,FALSE)&amp;" for "&amp;VLOOKUP(C905,Part_D_RI!B$11:H$2011,6,FALSE)&amp;" "&amp;VLOOKUP(C905,Part_D_RI!B$11:H$2011,5,FALSE))</f>
        <v/>
      </c>
      <c r="E905" s="101"/>
      <c r="F905" s="15" t="str" cm="1">
        <f t="array" ref="F905">_xlfn.IFS(E905="","", VLOOKUP(E905,Part_D_RI_Target_Populations!$B$9:$F$2009,2,FALSE)='Dropdown Selections'!$F$9,'Dropdown Selections'!$F$9, VLOOKUP(E905,Part_D_RI_Target_Populations!$B$9:$F$2009,2,FALSE)='Dropdown Selections'!$F$3,"Enrollees with: " &amp; VLOOKUP(E905,Part_D_RI_Target_Populations!$B$9:$F$2009,4,FALSE), VLOOKUP(E905,Part_D_RI_Target_Populations!$B$9:$F$2009,2,FALSE)='Dropdown Selections'!$F$2, "LIS Levels: " &amp; VLOOKUP(E905,Part_D_RI_Target_Populations!$B$9:$F$2009,3,FALSE), VLOOKUP(E905,Part_D_RI_Target_Populations!$B$9:$F$2009,2,FALSE)='Dropdown Selections'!$F$6, "LIS Levels: " &amp; VLOOKUP(E905,Part_D_RI_Target_Populations!$B$9:$F$2009,3,FALSE) &amp; " and " &amp; VLOOKUP(E905,Part_D_RI_Target_Populations!$B$9:$F$2009,4,FALSE))</f>
        <v/>
      </c>
      <c r="G905" s="101"/>
      <c r="H905" s="101"/>
      <c r="I905" s="101"/>
      <c r="J905" s="101"/>
      <c r="K905" s="101"/>
      <c r="L905" s="101"/>
      <c r="M905" s="104"/>
    </row>
    <row r="906" spans="2:13">
      <c r="B906" s="159"/>
      <c r="C906" s="101"/>
      <c r="D906" s="15" t="str">
        <f>IF(C906="","",VLOOKUP(C906,Part_D_RI!B$11:H$2011,2,FALSE)&amp;" for "&amp;VLOOKUP(C906,Part_D_RI!B$11:H$2011,6,FALSE)&amp;" "&amp;VLOOKUP(C906,Part_D_RI!B$11:H$2011,5,FALSE))</f>
        <v/>
      </c>
      <c r="E906" s="101"/>
      <c r="F906" s="15" t="str" cm="1">
        <f t="array" ref="F906">_xlfn.IFS(E906="","", VLOOKUP(E906,Part_D_RI_Target_Populations!$B$9:$F$2009,2,FALSE)='Dropdown Selections'!$F$9,'Dropdown Selections'!$F$9, VLOOKUP(E906,Part_D_RI_Target_Populations!$B$9:$F$2009,2,FALSE)='Dropdown Selections'!$F$3,"Enrollees with: " &amp; VLOOKUP(E906,Part_D_RI_Target_Populations!$B$9:$F$2009,4,FALSE), VLOOKUP(E906,Part_D_RI_Target_Populations!$B$9:$F$2009,2,FALSE)='Dropdown Selections'!$F$2, "LIS Levels: " &amp; VLOOKUP(E906,Part_D_RI_Target_Populations!$B$9:$F$2009,3,FALSE), VLOOKUP(E906,Part_D_RI_Target_Populations!$B$9:$F$2009,2,FALSE)='Dropdown Selections'!$F$6, "LIS Levels: " &amp; VLOOKUP(E906,Part_D_RI_Target_Populations!$B$9:$F$2009,3,FALSE) &amp; " and " &amp; VLOOKUP(E906,Part_D_RI_Target_Populations!$B$9:$F$2009,4,FALSE))</f>
        <v/>
      </c>
      <c r="G906" s="101"/>
      <c r="H906" s="101"/>
      <c r="I906" s="101"/>
      <c r="J906" s="101"/>
      <c r="K906" s="101"/>
      <c r="L906" s="101"/>
      <c r="M906" s="104"/>
    </row>
    <row r="907" spans="2:13">
      <c r="B907" s="159"/>
      <c r="C907" s="101"/>
      <c r="D907" s="15" t="str">
        <f>IF(C907="","",VLOOKUP(C907,Part_D_RI!B$11:H$2011,2,FALSE)&amp;" for "&amp;VLOOKUP(C907,Part_D_RI!B$11:H$2011,6,FALSE)&amp;" "&amp;VLOOKUP(C907,Part_D_RI!B$11:H$2011,5,FALSE))</f>
        <v/>
      </c>
      <c r="E907" s="101"/>
      <c r="F907" s="15" t="str" cm="1">
        <f t="array" ref="F907">_xlfn.IFS(E907="","", VLOOKUP(E907,Part_D_RI_Target_Populations!$B$9:$F$2009,2,FALSE)='Dropdown Selections'!$F$9,'Dropdown Selections'!$F$9, VLOOKUP(E907,Part_D_RI_Target_Populations!$B$9:$F$2009,2,FALSE)='Dropdown Selections'!$F$3,"Enrollees with: " &amp; VLOOKUP(E907,Part_D_RI_Target_Populations!$B$9:$F$2009,4,FALSE), VLOOKUP(E907,Part_D_RI_Target_Populations!$B$9:$F$2009,2,FALSE)='Dropdown Selections'!$F$2, "LIS Levels: " &amp; VLOOKUP(E907,Part_D_RI_Target_Populations!$B$9:$F$2009,3,FALSE), VLOOKUP(E907,Part_D_RI_Target_Populations!$B$9:$F$2009,2,FALSE)='Dropdown Selections'!$F$6, "LIS Levels: " &amp; VLOOKUP(E907,Part_D_RI_Target_Populations!$B$9:$F$2009,3,FALSE) &amp; " and " &amp; VLOOKUP(E907,Part_D_RI_Target_Populations!$B$9:$F$2009,4,FALSE))</f>
        <v/>
      </c>
      <c r="G907" s="101"/>
      <c r="H907" s="101"/>
      <c r="I907" s="101"/>
      <c r="J907" s="101"/>
      <c r="K907" s="101"/>
      <c r="L907" s="101"/>
      <c r="M907" s="104"/>
    </row>
    <row r="908" spans="2:13">
      <c r="B908" s="159"/>
      <c r="C908" s="101"/>
      <c r="D908" s="15" t="str">
        <f>IF(C908="","",VLOOKUP(C908,Part_D_RI!B$11:H$2011,2,FALSE)&amp;" for "&amp;VLOOKUP(C908,Part_D_RI!B$11:H$2011,6,FALSE)&amp;" "&amp;VLOOKUP(C908,Part_D_RI!B$11:H$2011,5,FALSE))</f>
        <v/>
      </c>
      <c r="E908" s="101"/>
      <c r="F908" s="15" t="str" cm="1">
        <f t="array" ref="F908">_xlfn.IFS(E908="","", VLOOKUP(E908,Part_D_RI_Target_Populations!$B$9:$F$2009,2,FALSE)='Dropdown Selections'!$F$9,'Dropdown Selections'!$F$9, VLOOKUP(E908,Part_D_RI_Target_Populations!$B$9:$F$2009,2,FALSE)='Dropdown Selections'!$F$3,"Enrollees with: " &amp; VLOOKUP(E908,Part_D_RI_Target_Populations!$B$9:$F$2009,4,FALSE), VLOOKUP(E908,Part_D_RI_Target_Populations!$B$9:$F$2009,2,FALSE)='Dropdown Selections'!$F$2, "LIS Levels: " &amp; VLOOKUP(E908,Part_D_RI_Target_Populations!$B$9:$F$2009,3,FALSE), VLOOKUP(E908,Part_D_RI_Target_Populations!$B$9:$F$2009,2,FALSE)='Dropdown Selections'!$F$6, "LIS Levels: " &amp; VLOOKUP(E908,Part_D_RI_Target_Populations!$B$9:$F$2009,3,FALSE) &amp; " and " &amp; VLOOKUP(E908,Part_D_RI_Target_Populations!$B$9:$F$2009,4,FALSE))</f>
        <v/>
      </c>
      <c r="G908" s="101"/>
      <c r="H908" s="101"/>
      <c r="I908" s="101"/>
      <c r="J908" s="101"/>
      <c r="K908" s="101"/>
      <c r="L908" s="101"/>
      <c r="M908" s="104"/>
    </row>
    <row r="909" spans="2:13">
      <c r="B909" s="159"/>
      <c r="C909" s="101"/>
      <c r="D909" s="15" t="str">
        <f>IF(C909="","",VLOOKUP(C909,Part_D_RI!B$11:H$2011,2,FALSE)&amp;" for "&amp;VLOOKUP(C909,Part_D_RI!B$11:H$2011,6,FALSE)&amp;" "&amp;VLOOKUP(C909,Part_D_RI!B$11:H$2011,5,FALSE))</f>
        <v/>
      </c>
      <c r="E909" s="101"/>
      <c r="F909" s="15" t="str" cm="1">
        <f t="array" ref="F909">_xlfn.IFS(E909="","", VLOOKUP(E909,Part_D_RI_Target_Populations!$B$9:$F$2009,2,FALSE)='Dropdown Selections'!$F$9,'Dropdown Selections'!$F$9, VLOOKUP(E909,Part_D_RI_Target_Populations!$B$9:$F$2009,2,FALSE)='Dropdown Selections'!$F$3,"Enrollees with: " &amp; VLOOKUP(E909,Part_D_RI_Target_Populations!$B$9:$F$2009,4,FALSE), VLOOKUP(E909,Part_D_RI_Target_Populations!$B$9:$F$2009,2,FALSE)='Dropdown Selections'!$F$2, "LIS Levels: " &amp; VLOOKUP(E909,Part_D_RI_Target_Populations!$B$9:$F$2009,3,FALSE), VLOOKUP(E909,Part_D_RI_Target_Populations!$B$9:$F$2009,2,FALSE)='Dropdown Selections'!$F$6, "LIS Levels: " &amp; VLOOKUP(E909,Part_D_RI_Target_Populations!$B$9:$F$2009,3,FALSE) &amp; " and " &amp; VLOOKUP(E909,Part_D_RI_Target_Populations!$B$9:$F$2009,4,FALSE))</f>
        <v/>
      </c>
      <c r="G909" s="101"/>
      <c r="H909" s="101"/>
      <c r="I909" s="101"/>
      <c r="J909" s="101"/>
      <c r="K909" s="101"/>
      <c r="L909" s="101"/>
      <c r="M909" s="104"/>
    </row>
    <row r="910" spans="2:13">
      <c r="B910" s="159"/>
      <c r="C910" s="101"/>
      <c r="D910" s="15" t="str">
        <f>IF(C910="","",VLOOKUP(C910,Part_D_RI!B$11:H$2011,2,FALSE)&amp;" for "&amp;VLOOKUP(C910,Part_D_RI!B$11:H$2011,6,FALSE)&amp;" "&amp;VLOOKUP(C910,Part_D_RI!B$11:H$2011,5,FALSE))</f>
        <v/>
      </c>
      <c r="E910" s="101"/>
      <c r="F910" s="15" t="str" cm="1">
        <f t="array" ref="F910">_xlfn.IFS(E910="","", VLOOKUP(E910,Part_D_RI_Target_Populations!$B$9:$F$2009,2,FALSE)='Dropdown Selections'!$F$9,'Dropdown Selections'!$F$9, VLOOKUP(E910,Part_D_RI_Target_Populations!$B$9:$F$2009,2,FALSE)='Dropdown Selections'!$F$3,"Enrollees with: " &amp; VLOOKUP(E910,Part_D_RI_Target_Populations!$B$9:$F$2009,4,FALSE), VLOOKUP(E910,Part_D_RI_Target_Populations!$B$9:$F$2009,2,FALSE)='Dropdown Selections'!$F$2, "LIS Levels: " &amp; VLOOKUP(E910,Part_D_RI_Target_Populations!$B$9:$F$2009,3,FALSE), VLOOKUP(E910,Part_D_RI_Target_Populations!$B$9:$F$2009,2,FALSE)='Dropdown Selections'!$F$6, "LIS Levels: " &amp; VLOOKUP(E910,Part_D_RI_Target_Populations!$B$9:$F$2009,3,FALSE) &amp; " and " &amp; VLOOKUP(E910,Part_D_RI_Target_Populations!$B$9:$F$2009,4,FALSE))</f>
        <v/>
      </c>
      <c r="G910" s="101"/>
      <c r="H910" s="101"/>
      <c r="I910" s="101"/>
      <c r="J910" s="101"/>
      <c r="K910" s="101"/>
      <c r="L910" s="101"/>
      <c r="M910" s="104"/>
    </row>
    <row r="911" spans="2:13">
      <c r="B911" s="159"/>
      <c r="C911" s="101"/>
      <c r="D911" s="15" t="str">
        <f>IF(C911="","",VLOOKUP(C911,Part_D_RI!B$11:H$2011,2,FALSE)&amp;" for "&amp;VLOOKUP(C911,Part_D_RI!B$11:H$2011,6,FALSE)&amp;" "&amp;VLOOKUP(C911,Part_D_RI!B$11:H$2011,5,FALSE))</f>
        <v/>
      </c>
      <c r="E911" s="101"/>
      <c r="F911" s="15" t="str" cm="1">
        <f t="array" ref="F911">_xlfn.IFS(E911="","", VLOOKUP(E911,Part_D_RI_Target_Populations!$B$9:$F$2009,2,FALSE)='Dropdown Selections'!$F$9,'Dropdown Selections'!$F$9, VLOOKUP(E911,Part_D_RI_Target_Populations!$B$9:$F$2009,2,FALSE)='Dropdown Selections'!$F$3,"Enrollees with: " &amp; VLOOKUP(E911,Part_D_RI_Target_Populations!$B$9:$F$2009,4,FALSE), VLOOKUP(E911,Part_D_RI_Target_Populations!$B$9:$F$2009,2,FALSE)='Dropdown Selections'!$F$2, "LIS Levels: " &amp; VLOOKUP(E911,Part_D_RI_Target_Populations!$B$9:$F$2009,3,FALSE), VLOOKUP(E911,Part_D_RI_Target_Populations!$B$9:$F$2009,2,FALSE)='Dropdown Selections'!$F$6, "LIS Levels: " &amp; VLOOKUP(E911,Part_D_RI_Target_Populations!$B$9:$F$2009,3,FALSE) &amp; " and " &amp; VLOOKUP(E911,Part_D_RI_Target_Populations!$B$9:$F$2009,4,FALSE))</f>
        <v/>
      </c>
      <c r="G911" s="101"/>
      <c r="H911" s="101"/>
      <c r="I911" s="101"/>
      <c r="J911" s="101"/>
      <c r="K911" s="101"/>
      <c r="L911" s="101"/>
      <c r="M911" s="104"/>
    </row>
    <row r="912" spans="2:13">
      <c r="B912" s="159"/>
      <c r="C912" s="101"/>
      <c r="D912" s="15" t="str">
        <f>IF(C912="","",VLOOKUP(C912,Part_D_RI!B$11:H$2011,2,FALSE)&amp;" for "&amp;VLOOKUP(C912,Part_D_RI!B$11:H$2011,6,FALSE)&amp;" "&amp;VLOOKUP(C912,Part_D_RI!B$11:H$2011,5,FALSE))</f>
        <v/>
      </c>
      <c r="E912" s="101"/>
      <c r="F912" s="15" t="str" cm="1">
        <f t="array" ref="F912">_xlfn.IFS(E912="","", VLOOKUP(E912,Part_D_RI_Target_Populations!$B$9:$F$2009,2,FALSE)='Dropdown Selections'!$F$9,'Dropdown Selections'!$F$9, VLOOKUP(E912,Part_D_RI_Target_Populations!$B$9:$F$2009,2,FALSE)='Dropdown Selections'!$F$3,"Enrollees with: " &amp; VLOOKUP(E912,Part_D_RI_Target_Populations!$B$9:$F$2009,4,FALSE), VLOOKUP(E912,Part_D_RI_Target_Populations!$B$9:$F$2009,2,FALSE)='Dropdown Selections'!$F$2, "LIS Levels: " &amp; VLOOKUP(E912,Part_D_RI_Target_Populations!$B$9:$F$2009,3,FALSE), VLOOKUP(E912,Part_D_RI_Target_Populations!$B$9:$F$2009,2,FALSE)='Dropdown Selections'!$F$6, "LIS Levels: " &amp; VLOOKUP(E912,Part_D_RI_Target_Populations!$B$9:$F$2009,3,FALSE) &amp; " and " &amp; VLOOKUP(E912,Part_D_RI_Target_Populations!$B$9:$F$2009,4,FALSE))</f>
        <v/>
      </c>
      <c r="G912" s="101"/>
      <c r="H912" s="101"/>
      <c r="I912" s="101"/>
      <c r="J912" s="101"/>
      <c r="K912" s="101"/>
      <c r="L912" s="101"/>
      <c r="M912" s="104"/>
    </row>
    <row r="913" spans="2:13">
      <c r="B913" s="159"/>
      <c r="C913" s="101"/>
      <c r="D913" s="15" t="str">
        <f>IF(C913="","",VLOOKUP(C913,Part_D_RI!B$11:H$2011,2,FALSE)&amp;" for "&amp;VLOOKUP(C913,Part_D_RI!B$11:H$2011,6,FALSE)&amp;" "&amp;VLOOKUP(C913,Part_D_RI!B$11:H$2011,5,FALSE))</f>
        <v/>
      </c>
      <c r="E913" s="101"/>
      <c r="F913" s="15" t="str" cm="1">
        <f t="array" ref="F913">_xlfn.IFS(E913="","", VLOOKUP(E913,Part_D_RI_Target_Populations!$B$9:$F$2009,2,FALSE)='Dropdown Selections'!$F$9,'Dropdown Selections'!$F$9, VLOOKUP(E913,Part_D_RI_Target_Populations!$B$9:$F$2009,2,FALSE)='Dropdown Selections'!$F$3,"Enrollees with: " &amp; VLOOKUP(E913,Part_D_RI_Target_Populations!$B$9:$F$2009,4,FALSE), VLOOKUP(E913,Part_D_RI_Target_Populations!$B$9:$F$2009,2,FALSE)='Dropdown Selections'!$F$2, "LIS Levels: " &amp; VLOOKUP(E913,Part_D_RI_Target_Populations!$B$9:$F$2009,3,FALSE), VLOOKUP(E913,Part_D_RI_Target_Populations!$B$9:$F$2009,2,FALSE)='Dropdown Selections'!$F$6, "LIS Levels: " &amp; VLOOKUP(E913,Part_D_RI_Target_Populations!$B$9:$F$2009,3,FALSE) &amp; " and " &amp; VLOOKUP(E913,Part_D_RI_Target_Populations!$B$9:$F$2009,4,FALSE))</f>
        <v/>
      </c>
      <c r="G913" s="101"/>
      <c r="H913" s="101"/>
      <c r="I913" s="101"/>
      <c r="J913" s="101"/>
      <c r="K913" s="101"/>
      <c r="L913" s="101"/>
      <c r="M913" s="104"/>
    </row>
    <row r="914" spans="2:13">
      <c r="B914" s="159"/>
      <c r="C914" s="101"/>
      <c r="D914" s="15" t="str">
        <f>IF(C914="","",VLOOKUP(C914,Part_D_RI!B$11:H$2011,2,FALSE)&amp;" for "&amp;VLOOKUP(C914,Part_D_RI!B$11:H$2011,6,FALSE)&amp;" "&amp;VLOOKUP(C914,Part_D_RI!B$11:H$2011,5,FALSE))</f>
        <v/>
      </c>
      <c r="E914" s="101"/>
      <c r="F914" s="15" t="str" cm="1">
        <f t="array" ref="F914">_xlfn.IFS(E914="","", VLOOKUP(E914,Part_D_RI_Target_Populations!$B$9:$F$2009,2,FALSE)='Dropdown Selections'!$F$9,'Dropdown Selections'!$F$9, VLOOKUP(E914,Part_D_RI_Target_Populations!$B$9:$F$2009,2,FALSE)='Dropdown Selections'!$F$3,"Enrollees with: " &amp; VLOOKUP(E914,Part_D_RI_Target_Populations!$B$9:$F$2009,4,FALSE), VLOOKUP(E914,Part_D_RI_Target_Populations!$B$9:$F$2009,2,FALSE)='Dropdown Selections'!$F$2, "LIS Levels: " &amp; VLOOKUP(E914,Part_D_RI_Target_Populations!$B$9:$F$2009,3,FALSE), VLOOKUP(E914,Part_D_RI_Target_Populations!$B$9:$F$2009,2,FALSE)='Dropdown Selections'!$F$6, "LIS Levels: " &amp; VLOOKUP(E914,Part_D_RI_Target_Populations!$B$9:$F$2009,3,FALSE) &amp; " and " &amp; VLOOKUP(E914,Part_D_RI_Target_Populations!$B$9:$F$2009,4,FALSE))</f>
        <v/>
      </c>
      <c r="G914" s="101"/>
      <c r="H914" s="101"/>
      <c r="I914" s="101"/>
      <c r="J914" s="101"/>
      <c r="K914" s="101"/>
      <c r="L914" s="101"/>
      <c r="M914" s="104"/>
    </row>
    <row r="915" spans="2:13">
      <c r="B915" s="159"/>
      <c r="C915" s="101"/>
      <c r="D915" s="15" t="str">
        <f>IF(C915="","",VLOOKUP(C915,Part_D_RI!B$11:H$2011,2,FALSE)&amp;" for "&amp;VLOOKUP(C915,Part_D_RI!B$11:H$2011,6,FALSE)&amp;" "&amp;VLOOKUP(C915,Part_D_RI!B$11:H$2011,5,FALSE))</f>
        <v/>
      </c>
      <c r="E915" s="101"/>
      <c r="F915" s="15" t="str" cm="1">
        <f t="array" ref="F915">_xlfn.IFS(E915="","", VLOOKUP(E915,Part_D_RI_Target_Populations!$B$9:$F$2009,2,FALSE)='Dropdown Selections'!$F$9,'Dropdown Selections'!$F$9, VLOOKUP(E915,Part_D_RI_Target_Populations!$B$9:$F$2009,2,FALSE)='Dropdown Selections'!$F$3,"Enrollees with: " &amp; VLOOKUP(E915,Part_D_RI_Target_Populations!$B$9:$F$2009,4,FALSE), VLOOKUP(E915,Part_D_RI_Target_Populations!$B$9:$F$2009,2,FALSE)='Dropdown Selections'!$F$2, "LIS Levels: " &amp; VLOOKUP(E915,Part_D_RI_Target_Populations!$B$9:$F$2009,3,FALSE), VLOOKUP(E915,Part_D_RI_Target_Populations!$B$9:$F$2009,2,FALSE)='Dropdown Selections'!$F$6, "LIS Levels: " &amp; VLOOKUP(E915,Part_D_RI_Target_Populations!$B$9:$F$2009,3,FALSE) &amp; " and " &amp; VLOOKUP(E915,Part_D_RI_Target_Populations!$B$9:$F$2009,4,FALSE))</f>
        <v/>
      </c>
      <c r="G915" s="101"/>
      <c r="H915" s="101"/>
      <c r="I915" s="101"/>
      <c r="J915" s="101"/>
      <c r="K915" s="101"/>
      <c r="L915" s="101"/>
      <c r="M915" s="104"/>
    </row>
    <row r="916" spans="2:13">
      <c r="B916" s="159"/>
      <c r="C916" s="101"/>
      <c r="D916" s="15" t="str">
        <f>IF(C916="","",VLOOKUP(C916,Part_D_RI!B$11:H$2011,2,FALSE)&amp;" for "&amp;VLOOKUP(C916,Part_D_RI!B$11:H$2011,6,FALSE)&amp;" "&amp;VLOOKUP(C916,Part_D_RI!B$11:H$2011,5,FALSE))</f>
        <v/>
      </c>
      <c r="E916" s="101"/>
      <c r="F916" s="15" t="str" cm="1">
        <f t="array" ref="F916">_xlfn.IFS(E916="","", VLOOKUP(E916,Part_D_RI_Target_Populations!$B$9:$F$2009,2,FALSE)='Dropdown Selections'!$F$9,'Dropdown Selections'!$F$9, VLOOKUP(E916,Part_D_RI_Target_Populations!$B$9:$F$2009,2,FALSE)='Dropdown Selections'!$F$3,"Enrollees with: " &amp; VLOOKUP(E916,Part_D_RI_Target_Populations!$B$9:$F$2009,4,FALSE), VLOOKUP(E916,Part_D_RI_Target_Populations!$B$9:$F$2009,2,FALSE)='Dropdown Selections'!$F$2, "LIS Levels: " &amp; VLOOKUP(E916,Part_D_RI_Target_Populations!$B$9:$F$2009,3,FALSE), VLOOKUP(E916,Part_D_RI_Target_Populations!$B$9:$F$2009,2,FALSE)='Dropdown Selections'!$F$6, "LIS Levels: " &amp; VLOOKUP(E916,Part_D_RI_Target_Populations!$B$9:$F$2009,3,FALSE) &amp; " and " &amp; VLOOKUP(E916,Part_D_RI_Target_Populations!$B$9:$F$2009,4,FALSE))</f>
        <v/>
      </c>
      <c r="G916" s="101"/>
      <c r="H916" s="101"/>
      <c r="I916" s="101"/>
      <c r="J916" s="101"/>
      <c r="K916" s="101"/>
      <c r="L916" s="101"/>
      <c r="M916" s="104"/>
    </row>
    <row r="917" spans="2:13">
      <c r="B917" s="159"/>
      <c r="C917" s="101"/>
      <c r="D917" s="15" t="str">
        <f>IF(C917="","",VLOOKUP(C917,Part_D_RI!B$11:H$2011,2,FALSE)&amp;" for "&amp;VLOOKUP(C917,Part_D_RI!B$11:H$2011,6,FALSE)&amp;" "&amp;VLOOKUP(C917,Part_D_RI!B$11:H$2011,5,FALSE))</f>
        <v/>
      </c>
      <c r="E917" s="101"/>
      <c r="F917" s="15" t="str" cm="1">
        <f t="array" ref="F917">_xlfn.IFS(E917="","", VLOOKUP(E917,Part_D_RI_Target_Populations!$B$9:$F$2009,2,FALSE)='Dropdown Selections'!$F$9,'Dropdown Selections'!$F$9, VLOOKUP(E917,Part_D_RI_Target_Populations!$B$9:$F$2009,2,FALSE)='Dropdown Selections'!$F$3,"Enrollees with: " &amp; VLOOKUP(E917,Part_D_RI_Target_Populations!$B$9:$F$2009,4,FALSE), VLOOKUP(E917,Part_D_RI_Target_Populations!$B$9:$F$2009,2,FALSE)='Dropdown Selections'!$F$2, "LIS Levels: " &amp; VLOOKUP(E917,Part_D_RI_Target_Populations!$B$9:$F$2009,3,FALSE), VLOOKUP(E917,Part_D_RI_Target_Populations!$B$9:$F$2009,2,FALSE)='Dropdown Selections'!$F$6, "LIS Levels: " &amp; VLOOKUP(E917,Part_D_RI_Target_Populations!$B$9:$F$2009,3,FALSE) &amp; " and " &amp; VLOOKUP(E917,Part_D_RI_Target_Populations!$B$9:$F$2009,4,FALSE))</f>
        <v/>
      </c>
      <c r="G917" s="101"/>
      <c r="H917" s="101"/>
      <c r="I917" s="101"/>
      <c r="J917" s="101"/>
      <c r="K917" s="101"/>
      <c r="L917" s="101"/>
      <c r="M917" s="104"/>
    </row>
    <row r="918" spans="2:13">
      <c r="B918" s="159"/>
      <c r="C918" s="101"/>
      <c r="D918" s="15" t="str">
        <f>IF(C918="","",VLOOKUP(C918,Part_D_RI!B$11:H$2011,2,FALSE)&amp;" for "&amp;VLOOKUP(C918,Part_D_RI!B$11:H$2011,6,FALSE)&amp;" "&amp;VLOOKUP(C918,Part_D_RI!B$11:H$2011,5,FALSE))</f>
        <v/>
      </c>
      <c r="E918" s="101"/>
      <c r="F918" s="15" t="str" cm="1">
        <f t="array" ref="F918">_xlfn.IFS(E918="","", VLOOKUP(E918,Part_D_RI_Target_Populations!$B$9:$F$2009,2,FALSE)='Dropdown Selections'!$F$9,'Dropdown Selections'!$F$9, VLOOKUP(E918,Part_D_RI_Target_Populations!$B$9:$F$2009,2,FALSE)='Dropdown Selections'!$F$3,"Enrollees with: " &amp; VLOOKUP(E918,Part_D_RI_Target_Populations!$B$9:$F$2009,4,FALSE), VLOOKUP(E918,Part_D_RI_Target_Populations!$B$9:$F$2009,2,FALSE)='Dropdown Selections'!$F$2, "LIS Levels: " &amp; VLOOKUP(E918,Part_D_RI_Target_Populations!$B$9:$F$2009,3,FALSE), VLOOKUP(E918,Part_D_RI_Target_Populations!$B$9:$F$2009,2,FALSE)='Dropdown Selections'!$F$6, "LIS Levels: " &amp; VLOOKUP(E918,Part_D_RI_Target_Populations!$B$9:$F$2009,3,FALSE) &amp; " and " &amp; VLOOKUP(E918,Part_D_RI_Target_Populations!$B$9:$F$2009,4,FALSE))</f>
        <v/>
      </c>
      <c r="G918" s="101"/>
      <c r="H918" s="101"/>
      <c r="I918" s="101"/>
      <c r="J918" s="101"/>
      <c r="K918" s="101"/>
      <c r="L918" s="101"/>
      <c r="M918" s="104"/>
    </row>
    <row r="919" spans="2:13">
      <c r="B919" s="159"/>
      <c r="C919" s="101"/>
      <c r="D919" s="15" t="str">
        <f>IF(C919="","",VLOOKUP(C919,Part_D_RI!B$11:H$2011,2,FALSE)&amp;" for "&amp;VLOOKUP(C919,Part_D_RI!B$11:H$2011,6,FALSE)&amp;" "&amp;VLOOKUP(C919,Part_D_RI!B$11:H$2011,5,FALSE))</f>
        <v/>
      </c>
      <c r="E919" s="101"/>
      <c r="F919" s="15" t="str" cm="1">
        <f t="array" ref="F919">_xlfn.IFS(E919="","", VLOOKUP(E919,Part_D_RI_Target_Populations!$B$9:$F$2009,2,FALSE)='Dropdown Selections'!$F$9,'Dropdown Selections'!$F$9, VLOOKUP(E919,Part_D_RI_Target_Populations!$B$9:$F$2009,2,FALSE)='Dropdown Selections'!$F$3,"Enrollees with: " &amp; VLOOKUP(E919,Part_D_RI_Target_Populations!$B$9:$F$2009,4,FALSE), VLOOKUP(E919,Part_D_RI_Target_Populations!$B$9:$F$2009,2,FALSE)='Dropdown Selections'!$F$2, "LIS Levels: " &amp; VLOOKUP(E919,Part_D_RI_Target_Populations!$B$9:$F$2009,3,FALSE), VLOOKUP(E919,Part_D_RI_Target_Populations!$B$9:$F$2009,2,FALSE)='Dropdown Selections'!$F$6, "LIS Levels: " &amp; VLOOKUP(E919,Part_D_RI_Target_Populations!$B$9:$F$2009,3,FALSE) &amp; " and " &amp; VLOOKUP(E919,Part_D_RI_Target_Populations!$B$9:$F$2009,4,FALSE))</f>
        <v/>
      </c>
      <c r="G919" s="101"/>
      <c r="H919" s="101"/>
      <c r="I919" s="101"/>
      <c r="J919" s="101"/>
      <c r="K919" s="101"/>
      <c r="L919" s="101"/>
      <c r="M919" s="104"/>
    </row>
    <row r="920" spans="2:13">
      <c r="B920" s="159"/>
      <c r="C920" s="101"/>
      <c r="D920" s="15" t="str">
        <f>IF(C920="","",VLOOKUP(C920,Part_D_RI!B$11:H$2011,2,FALSE)&amp;" for "&amp;VLOOKUP(C920,Part_D_RI!B$11:H$2011,6,FALSE)&amp;" "&amp;VLOOKUP(C920,Part_D_RI!B$11:H$2011,5,FALSE))</f>
        <v/>
      </c>
      <c r="E920" s="101"/>
      <c r="F920" s="15" t="str" cm="1">
        <f t="array" ref="F920">_xlfn.IFS(E920="","", VLOOKUP(E920,Part_D_RI_Target_Populations!$B$9:$F$2009,2,FALSE)='Dropdown Selections'!$F$9,'Dropdown Selections'!$F$9, VLOOKUP(E920,Part_D_RI_Target_Populations!$B$9:$F$2009,2,FALSE)='Dropdown Selections'!$F$3,"Enrollees with: " &amp; VLOOKUP(E920,Part_D_RI_Target_Populations!$B$9:$F$2009,4,FALSE), VLOOKUP(E920,Part_D_RI_Target_Populations!$B$9:$F$2009,2,FALSE)='Dropdown Selections'!$F$2, "LIS Levels: " &amp; VLOOKUP(E920,Part_D_RI_Target_Populations!$B$9:$F$2009,3,FALSE), VLOOKUP(E920,Part_D_RI_Target_Populations!$B$9:$F$2009,2,FALSE)='Dropdown Selections'!$F$6, "LIS Levels: " &amp; VLOOKUP(E920,Part_D_RI_Target_Populations!$B$9:$F$2009,3,FALSE) &amp; " and " &amp; VLOOKUP(E920,Part_D_RI_Target_Populations!$B$9:$F$2009,4,FALSE))</f>
        <v/>
      </c>
      <c r="G920" s="101"/>
      <c r="H920" s="101"/>
      <c r="I920" s="101"/>
      <c r="J920" s="101"/>
      <c r="K920" s="101"/>
      <c r="L920" s="101"/>
      <c r="M920" s="104"/>
    </row>
    <row r="921" spans="2:13">
      <c r="B921" s="159"/>
      <c r="C921" s="101"/>
      <c r="D921" s="15" t="str">
        <f>IF(C921="","",VLOOKUP(C921,Part_D_RI!B$11:H$2011,2,FALSE)&amp;" for "&amp;VLOOKUP(C921,Part_D_RI!B$11:H$2011,6,FALSE)&amp;" "&amp;VLOOKUP(C921,Part_D_RI!B$11:H$2011,5,FALSE))</f>
        <v/>
      </c>
      <c r="E921" s="101"/>
      <c r="F921" s="15" t="str" cm="1">
        <f t="array" ref="F921">_xlfn.IFS(E921="","", VLOOKUP(E921,Part_D_RI_Target_Populations!$B$9:$F$2009,2,FALSE)='Dropdown Selections'!$F$9,'Dropdown Selections'!$F$9, VLOOKUP(E921,Part_D_RI_Target_Populations!$B$9:$F$2009,2,FALSE)='Dropdown Selections'!$F$3,"Enrollees with: " &amp; VLOOKUP(E921,Part_D_RI_Target_Populations!$B$9:$F$2009,4,FALSE), VLOOKUP(E921,Part_D_RI_Target_Populations!$B$9:$F$2009,2,FALSE)='Dropdown Selections'!$F$2, "LIS Levels: " &amp; VLOOKUP(E921,Part_D_RI_Target_Populations!$B$9:$F$2009,3,FALSE), VLOOKUP(E921,Part_D_RI_Target_Populations!$B$9:$F$2009,2,FALSE)='Dropdown Selections'!$F$6, "LIS Levels: " &amp; VLOOKUP(E921,Part_D_RI_Target_Populations!$B$9:$F$2009,3,FALSE) &amp; " and " &amp; VLOOKUP(E921,Part_D_RI_Target_Populations!$B$9:$F$2009,4,FALSE))</f>
        <v/>
      </c>
      <c r="G921" s="101"/>
      <c r="H921" s="101"/>
      <c r="I921" s="101"/>
      <c r="J921" s="101"/>
      <c r="K921" s="101"/>
      <c r="L921" s="101"/>
      <c r="M921" s="104"/>
    </row>
    <row r="922" spans="2:13">
      <c r="B922" s="159"/>
      <c r="C922" s="101"/>
      <c r="D922" s="15" t="str">
        <f>IF(C922="","",VLOOKUP(C922,Part_D_RI!B$11:H$2011,2,FALSE)&amp;" for "&amp;VLOOKUP(C922,Part_D_RI!B$11:H$2011,6,FALSE)&amp;" "&amp;VLOOKUP(C922,Part_D_RI!B$11:H$2011,5,FALSE))</f>
        <v/>
      </c>
      <c r="E922" s="101"/>
      <c r="F922" s="15" t="str" cm="1">
        <f t="array" ref="F922">_xlfn.IFS(E922="","", VLOOKUP(E922,Part_D_RI_Target_Populations!$B$9:$F$2009,2,FALSE)='Dropdown Selections'!$F$9,'Dropdown Selections'!$F$9, VLOOKUP(E922,Part_D_RI_Target_Populations!$B$9:$F$2009,2,FALSE)='Dropdown Selections'!$F$3,"Enrollees with: " &amp; VLOOKUP(E922,Part_D_RI_Target_Populations!$B$9:$F$2009,4,FALSE), VLOOKUP(E922,Part_D_RI_Target_Populations!$B$9:$F$2009,2,FALSE)='Dropdown Selections'!$F$2, "LIS Levels: " &amp; VLOOKUP(E922,Part_D_RI_Target_Populations!$B$9:$F$2009,3,FALSE), VLOOKUP(E922,Part_D_RI_Target_Populations!$B$9:$F$2009,2,FALSE)='Dropdown Selections'!$F$6, "LIS Levels: " &amp; VLOOKUP(E922,Part_D_RI_Target_Populations!$B$9:$F$2009,3,FALSE) &amp; " and " &amp; VLOOKUP(E922,Part_D_RI_Target_Populations!$B$9:$F$2009,4,FALSE))</f>
        <v/>
      </c>
      <c r="G922" s="101"/>
      <c r="H922" s="101"/>
      <c r="I922" s="101"/>
      <c r="J922" s="101"/>
      <c r="K922" s="101"/>
      <c r="L922" s="101"/>
      <c r="M922" s="104"/>
    </row>
    <row r="923" spans="2:13">
      <c r="B923" s="159"/>
      <c r="C923" s="101"/>
      <c r="D923" s="15" t="str">
        <f>IF(C923="","",VLOOKUP(C923,Part_D_RI!B$11:H$2011,2,FALSE)&amp;" for "&amp;VLOOKUP(C923,Part_D_RI!B$11:H$2011,6,FALSE)&amp;" "&amp;VLOOKUP(C923,Part_D_RI!B$11:H$2011,5,FALSE))</f>
        <v/>
      </c>
      <c r="E923" s="101"/>
      <c r="F923" s="15" t="str" cm="1">
        <f t="array" ref="F923">_xlfn.IFS(E923="","", VLOOKUP(E923,Part_D_RI_Target_Populations!$B$9:$F$2009,2,FALSE)='Dropdown Selections'!$F$9,'Dropdown Selections'!$F$9, VLOOKUP(E923,Part_D_RI_Target_Populations!$B$9:$F$2009,2,FALSE)='Dropdown Selections'!$F$3,"Enrollees with: " &amp; VLOOKUP(E923,Part_D_RI_Target_Populations!$B$9:$F$2009,4,FALSE), VLOOKUP(E923,Part_D_RI_Target_Populations!$B$9:$F$2009,2,FALSE)='Dropdown Selections'!$F$2, "LIS Levels: " &amp; VLOOKUP(E923,Part_D_RI_Target_Populations!$B$9:$F$2009,3,FALSE), VLOOKUP(E923,Part_D_RI_Target_Populations!$B$9:$F$2009,2,FALSE)='Dropdown Selections'!$F$6, "LIS Levels: " &amp; VLOOKUP(E923,Part_D_RI_Target_Populations!$B$9:$F$2009,3,FALSE) &amp; " and " &amp; VLOOKUP(E923,Part_D_RI_Target_Populations!$B$9:$F$2009,4,FALSE))</f>
        <v/>
      </c>
      <c r="G923" s="101"/>
      <c r="H923" s="101"/>
      <c r="I923" s="101"/>
      <c r="J923" s="101"/>
      <c r="K923" s="101"/>
      <c r="L923" s="101"/>
      <c r="M923" s="104"/>
    </row>
    <row r="924" spans="2:13">
      <c r="B924" s="159"/>
      <c r="C924" s="101"/>
      <c r="D924" s="15" t="str">
        <f>IF(C924="","",VLOOKUP(C924,Part_D_RI!B$11:H$2011,2,FALSE)&amp;" for "&amp;VLOOKUP(C924,Part_D_RI!B$11:H$2011,6,FALSE)&amp;" "&amp;VLOOKUP(C924,Part_D_RI!B$11:H$2011,5,FALSE))</f>
        <v/>
      </c>
      <c r="E924" s="101"/>
      <c r="F924" s="15" t="str" cm="1">
        <f t="array" ref="F924">_xlfn.IFS(E924="","", VLOOKUP(E924,Part_D_RI_Target_Populations!$B$9:$F$2009,2,FALSE)='Dropdown Selections'!$F$9,'Dropdown Selections'!$F$9, VLOOKUP(E924,Part_D_RI_Target_Populations!$B$9:$F$2009,2,FALSE)='Dropdown Selections'!$F$3,"Enrollees with: " &amp; VLOOKUP(E924,Part_D_RI_Target_Populations!$B$9:$F$2009,4,FALSE), VLOOKUP(E924,Part_D_RI_Target_Populations!$B$9:$F$2009,2,FALSE)='Dropdown Selections'!$F$2, "LIS Levels: " &amp; VLOOKUP(E924,Part_D_RI_Target_Populations!$B$9:$F$2009,3,FALSE), VLOOKUP(E924,Part_D_RI_Target_Populations!$B$9:$F$2009,2,FALSE)='Dropdown Selections'!$F$6, "LIS Levels: " &amp; VLOOKUP(E924,Part_D_RI_Target_Populations!$B$9:$F$2009,3,FALSE) &amp; " and " &amp; VLOOKUP(E924,Part_D_RI_Target_Populations!$B$9:$F$2009,4,FALSE))</f>
        <v/>
      </c>
      <c r="G924" s="101"/>
      <c r="H924" s="101"/>
      <c r="I924" s="101"/>
      <c r="J924" s="101"/>
      <c r="K924" s="101"/>
      <c r="L924" s="101"/>
      <c r="M924" s="104"/>
    </row>
    <row r="925" spans="2:13">
      <c r="B925" s="159"/>
      <c r="C925" s="101"/>
      <c r="D925" s="15" t="str">
        <f>IF(C925="","",VLOOKUP(C925,Part_D_RI!B$11:H$2011,2,FALSE)&amp;" for "&amp;VLOOKUP(C925,Part_D_RI!B$11:H$2011,6,FALSE)&amp;" "&amp;VLOOKUP(C925,Part_D_RI!B$11:H$2011,5,FALSE))</f>
        <v/>
      </c>
      <c r="E925" s="101"/>
      <c r="F925" s="15" t="str" cm="1">
        <f t="array" ref="F925">_xlfn.IFS(E925="","", VLOOKUP(E925,Part_D_RI_Target_Populations!$B$9:$F$2009,2,FALSE)='Dropdown Selections'!$F$9,'Dropdown Selections'!$F$9, VLOOKUP(E925,Part_D_RI_Target_Populations!$B$9:$F$2009,2,FALSE)='Dropdown Selections'!$F$3,"Enrollees with: " &amp; VLOOKUP(E925,Part_D_RI_Target_Populations!$B$9:$F$2009,4,FALSE), VLOOKUP(E925,Part_D_RI_Target_Populations!$B$9:$F$2009,2,FALSE)='Dropdown Selections'!$F$2, "LIS Levels: " &amp; VLOOKUP(E925,Part_D_RI_Target_Populations!$B$9:$F$2009,3,FALSE), VLOOKUP(E925,Part_D_RI_Target_Populations!$B$9:$F$2009,2,FALSE)='Dropdown Selections'!$F$6, "LIS Levels: " &amp; VLOOKUP(E925,Part_D_RI_Target_Populations!$B$9:$F$2009,3,FALSE) &amp; " and " &amp; VLOOKUP(E925,Part_D_RI_Target_Populations!$B$9:$F$2009,4,FALSE))</f>
        <v/>
      </c>
      <c r="G925" s="101"/>
      <c r="H925" s="101"/>
      <c r="I925" s="101"/>
      <c r="J925" s="101"/>
      <c r="K925" s="101"/>
      <c r="L925" s="101"/>
      <c r="M925" s="104"/>
    </row>
    <row r="926" spans="2:13">
      <c r="B926" s="159"/>
      <c r="C926" s="101"/>
      <c r="D926" s="15" t="str">
        <f>IF(C926="","",VLOOKUP(C926,Part_D_RI!B$11:H$2011,2,FALSE)&amp;" for "&amp;VLOOKUP(C926,Part_D_RI!B$11:H$2011,6,FALSE)&amp;" "&amp;VLOOKUP(C926,Part_D_RI!B$11:H$2011,5,FALSE))</f>
        <v/>
      </c>
      <c r="E926" s="101"/>
      <c r="F926" s="15" t="str" cm="1">
        <f t="array" ref="F926">_xlfn.IFS(E926="","", VLOOKUP(E926,Part_D_RI_Target_Populations!$B$9:$F$2009,2,FALSE)='Dropdown Selections'!$F$9,'Dropdown Selections'!$F$9, VLOOKUP(E926,Part_D_RI_Target_Populations!$B$9:$F$2009,2,FALSE)='Dropdown Selections'!$F$3,"Enrollees with: " &amp; VLOOKUP(E926,Part_D_RI_Target_Populations!$B$9:$F$2009,4,FALSE), VLOOKUP(E926,Part_D_RI_Target_Populations!$B$9:$F$2009,2,FALSE)='Dropdown Selections'!$F$2, "LIS Levels: " &amp; VLOOKUP(E926,Part_D_RI_Target_Populations!$B$9:$F$2009,3,FALSE), VLOOKUP(E926,Part_D_RI_Target_Populations!$B$9:$F$2009,2,FALSE)='Dropdown Selections'!$F$6, "LIS Levels: " &amp; VLOOKUP(E926,Part_D_RI_Target_Populations!$B$9:$F$2009,3,FALSE) &amp; " and " &amp; VLOOKUP(E926,Part_D_RI_Target_Populations!$B$9:$F$2009,4,FALSE))</f>
        <v/>
      </c>
      <c r="G926" s="101"/>
      <c r="H926" s="101"/>
      <c r="I926" s="101"/>
      <c r="J926" s="101"/>
      <c r="K926" s="101"/>
      <c r="L926" s="101"/>
      <c r="M926" s="104"/>
    </row>
    <row r="927" spans="2:13">
      <c r="B927" s="159"/>
      <c r="C927" s="101"/>
      <c r="D927" s="15" t="str">
        <f>IF(C927="","",VLOOKUP(C927,Part_D_RI!B$11:H$2011,2,FALSE)&amp;" for "&amp;VLOOKUP(C927,Part_D_RI!B$11:H$2011,6,FALSE)&amp;" "&amp;VLOOKUP(C927,Part_D_RI!B$11:H$2011,5,FALSE))</f>
        <v/>
      </c>
      <c r="E927" s="101"/>
      <c r="F927" s="15" t="str" cm="1">
        <f t="array" ref="F927">_xlfn.IFS(E927="","", VLOOKUP(E927,Part_D_RI_Target_Populations!$B$9:$F$2009,2,FALSE)='Dropdown Selections'!$F$9,'Dropdown Selections'!$F$9, VLOOKUP(E927,Part_D_RI_Target_Populations!$B$9:$F$2009,2,FALSE)='Dropdown Selections'!$F$3,"Enrollees with: " &amp; VLOOKUP(E927,Part_D_RI_Target_Populations!$B$9:$F$2009,4,FALSE), VLOOKUP(E927,Part_D_RI_Target_Populations!$B$9:$F$2009,2,FALSE)='Dropdown Selections'!$F$2, "LIS Levels: " &amp; VLOOKUP(E927,Part_D_RI_Target_Populations!$B$9:$F$2009,3,FALSE), VLOOKUP(E927,Part_D_RI_Target_Populations!$B$9:$F$2009,2,FALSE)='Dropdown Selections'!$F$6, "LIS Levels: " &amp; VLOOKUP(E927,Part_D_RI_Target_Populations!$B$9:$F$2009,3,FALSE) &amp; " and " &amp; VLOOKUP(E927,Part_D_RI_Target_Populations!$B$9:$F$2009,4,FALSE))</f>
        <v/>
      </c>
      <c r="G927" s="101"/>
      <c r="H927" s="101"/>
      <c r="I927" s="101"/>
      <c r="J927" s="101"/>
      <c r="K927" s="101"/>
      <c r="L927" s="101"/>
      <c r="M927" s="104"/>
    </row>
    <row r="928" spans="2:13">
      <c r="B928" s="159"/>
      <c r="C928" s="101"/>
      <c r="D928" s="15" t="str">
        <f>IF(C928="","",VLOOKUP(C928,Part_D_RI!B$11:H$2011,2,FALSE)&amp;" for "&amp;VLOOKUP(C928,Part_D_RI!B$11:H$2011,6,FALSE)&amp;" "&amp;VLOOKUP(C928,Part_D_RI!B$11:H$2011,5,FALSE))</f>
        <v/>
      </c>
      <c r="E928" s="101"/>
      <c r="F928" s="15" t="str" cm="1">
        <f t="array" ref="F928">_xlfn.IFS(E928="","", VLOOKUP(E928,Part_D_RI_Target_Populations!$B$9:$F$2009,2,FALSE)='Dropdown Selections'!$F$9,'Dropdown Selections'!$F$9, VLOOKUP(E928,Part_D_RI_Target_Populations!$B$9:$F$2009,2,FALSE)='Dropdown Selections'!$F$3,"Enrollees with: " &amp; VLOOKUP(E928,Part_D_RI_Target_Populations!$B$9:$F$2009,4,FALSE), VLOOKUP(E928,Part_D_RI_Target_Populations!$B$9:$F$2009,2,FALSE)='Dropdown Selections'!$F$2, "LIS Levels: " &amp; VLOOKUP(E928,Part_D_RI_Target_Populations!$B$9:$F$2009,3,FALSE), VLOOKUP(E928,Part_D_RI_Target_Populations!$B$9:$F$2009,2,FALSE)='Dropdown Selections'!$F$6, "LIS Levels: " &amp; VLOOKUP(E928,Part_D_RI_Target_Populations!$B$9:$F$2009,3,FALSE) &amp; " and " &amp; VLOOKUP(E928,Part_D_RI_Target_Populations!$B$9:$F$2009,4,FALSE))</f>
        <v/>
      </c>
      <c r="G928" s="101"/>
      <c r="H928" s="101"/>
      <c r="I928" s="101"/>
      <c r="J928" s="101"/>
      <c r="K928" s="101"/>
      <c r="L928" s="101"/>
      <c r="M928" s="104"/>
    </row>
    <row r="929" spans="2:13">
      <c r="B929" s="159"/>
      <c r="C929" s="101"/>
      <c r="D929" s="15" t="str">
        <f>IF(C929="","",VLOOKUP(C929,Part_D_RI!B$11:H$2011,2,FALSE)&amp;" for "&amp;VLOOKUP(C929,Part_D_RI!B$11:H$2011,6,FALSE)&amp;" "&amp;VLOOKUP(C929,Part_D_RI!B$11:H$2011,5,FALSE))</f>
        <v/>
      </c>
      <c r="E929" s="101"/>
      <c r="F929" s="15" t="str" cm="1">
        <f t="array" ref="F929">_xlfn.IFS(E929="","", VLOOKUP(E929,Part_D_RI_Target_Populations!$B$9:$F$2009,2,FALSE)='Dropdown Selections'!$F$9,'Dropdown Selections'!$F$9, VLOOKUP(E929,Part_D_RI_Target_Populations!$B$9:$F$2009,2,FALSE)='Dropdown Selections'!$F$3,"Enrollees with: " &amp; VLOOKUP(E929,Part_D_RI_Target_Populations!$B$9:$F$2009,4,FALSE), VLOOKUP(E929,Part_D_RI_Target_Populations!$B$9:$F$2009,2,FALSE)='Dropdown Selections'!$F$2, "LIS Levels: " &amp; VLOOKUP(E929,Part_D_RI_Target_Populations!$B$9:$F$2009,3,FALSE), VLOOKUP(E929,Part_D_RI_Target_Populations!$B$9:$F$2009,2,FALSE)='Dropdown Selections'!$F$6, "LIS Levels: " &amp; VLOOKUP(E929,Part_D_RI_Target_Populations!$B$9:$F$2009,3,FALSE) &amp; " and " &amp; VLOOKUP(E929,Part_D_RI_Target_Populations!$B$9:$F$2009,4,FALSE))</f>
        <v/>
      </c>
      <c r="G929" s="101"/>
      <c r="H929" s="101"/>
      <c r="I929" s="101"/>
      <c r="J929" s="101"/>
      <c r="K929" s="101"/>
      <c r="L929" s="101"/>
      <c r="M929" s="104"/>
    </row>
    <row r="930" spans="2:13">
      <c r="B930" s="159"/>
      <c r="C930" s="101"/>
      <c r="D930" s="15" t="str">
        <f>IF(C930="","",VLOOKUP(C930,Part_D_RI!B$11:H$2011,2,FALSE)&amp;" for "&amp;VLOOKUP(C930,Part_D_RI!B$11:H$2011,6,FALSE)&amp;" "&amp;VLOOKUP(C930,Part_D_RI!B$11:H$2011,5,FALSE))</f>
        <v/>
      </c>
      <c r="E930" s="101"/>
      <c r="F930" s="15" t="str" cm="1">
        <f t="array" ref="F930">_xlfn.IFS(E930="","", VLOOKUP(E930,Part_D_RI_Target_Populations!$B$9:$F$2009,2,FALSE)='Dropdown Selections'!$F$9,'Dropdown Selections'!$F$9, VLOOKUP(E930,Part_D_RI_Target_Populations!$B$9:$F$2009,2,FALSE)='Dropdown Selections'!$F$3,"Enrollees with: " &amp; VLOOKUP(E930,Part_D_RI_Target_Populations!$B$9:$F$2009,4,FALSE), VLOOKUP(E930,Part_D_RI_Target_Populations!$B$9:$F$2009,2,FALSE)='Dropdown Selections'!$F$2, "LIS Levels: " &amp; VLOOKUP(E930,Part_D_RI_Target_Populations!$B$9:$F$2009,3,FALSE), VLOOKUP(E930,Part_D_RI_Target_Populations!$B$9:$F$2009,2,FALSE)='Dropdown Selections'!$F$6, "LIS Levels: " &amp; VLOOKUP(E930,Part_D_RI_Target_Populations!$B$9:$F$2009,3,FALSE) &amp; " and " &amp; VLOOKUP(E930,Part_D_RI_Target_Populations!$B$9:$F$2009,4,FALSE))</f>
        <v/>
      </c>
      <c r="G930" s="101"/>
      <c r="H930" s="101"/>
      <c r="I930" s="101"/>
      <c r="J930" s="101"/>
      <c r="K930" s="101"/>
      <c r="L930" s="101"/>
      <c r="M930" s="104"/>
    </row>
    <row r="931" spans="2:13">
      <c r="B931" s="159"/>
      <c r="C931" s="101"/>
      <c r="D931" s="15" t="str">
        <f>IF(C931="","",VLOOKUP(C931,Part_D_RI!B$11:H$2011,2,FALSE)&amp;" for "&amp;VLOOKUP(C931,Part_D_RI!B$11:H$2011,6,FALSE)&amp;" "&amp;VLOOKUP(C931,Part_D_RI!B$11:H$2011,5,FALSE))</f>
        <v/>
      </c>
      <c r="E931" s="101"/>
      <c r="F931" s="15" t="str" cm="1">
        <f t="array" ref="F931">_xlfn.IFS(E931="","", VLOOKUP(E931,Part_D_RI_Target_Populations!$B$9:$F$2009,2,FALSE)='Dropdown Selections'!$F$9,'Dropdown Selections'!$F$9, VLOOKUP(E931,Part_D_RI_Target_Populations!$B$9:$F$2009,2,FALSE)='Dropdown Selections'!$F$3,"Enrollees with: " &amp; VLOOKUP(E931,Part_D_RI_Target_Populations!$B$9:$F$2009,4,FALSE), VLOOKUP(E931,Part_D_RI_Target_Populations!$B$9:$F$2009,2,FALSE)='Dropdown Selections'!$F$2, "LIS Levels: " &amp; VLOOKUP(E931,Part_D_RI_Target_Populations!$B$9:$F$2009,3,FALSE), VLOOKUP(E931,Part_D_RI_Target_Populations!$B$9:$F$2009,2,FALSE)='Dropdown Selections'!$F$6, "LIS Levels: " &amp; VLOOKUP(E931,Part_D_RI_Target_Populations!$B$9:$F$2009,3,FALSE) &amp; " and " &amp; VLOOKUP(E931,Part_D_RI_Target_Populations!$B$9:$F$2009,4,FALSE))</f>
        <v/>
      </c>
      <c r="G931" s="101"/>
      <c r="H931" s="101"/>
      <c r="I931" s="101"/>
      <c r="J931" s="101"/>
      <c r="K931" s="101"/>
      <c r="L931" s="101"/>
      <c r="M931" s="104"/>
    </row>
    <row r="932" spans="2:13">
      <c r="B932" s="159"/>
      <c r="C932" s="101"/>
      <c r="D932" s="15" t="str">
        <f>IF(C932="","",VLOOKUP(C932,Part_D_RI!B$11:H$2011,2,FALSE)&amp;" for "&amp;VLOOKUP(C932,Part_D_RI!B$11:H$2011,6,FALSE)&amp;" "&amp;VLOOKUP(C932,Part_D_RI!B$11:H$2011,5,FALSE))</f>
        <v/>
      </c>
      <c r="E932" s="101"/>
      <c r="F932" s="15" t="str" cm="1">
        <f t="array" ref="F932">_xlfn.IFS(E932="","", VLOOKUP(E932,Part_D_RI_Target_Populations!$B$9:$F$2009,2,FALSE)='Dropdown Selections'!$F$9,'Dropdown Selections'!$F$9, VLOOKUP(E932,Part_D_RI_Target_Populations!$B$9:$F$2009,2,FALSE)='Dropdown Selections'!$F$3,"Enrollees with: " &amp; VLOOKUP(E932,Part_D_RI_Target_Populations!$B$9:$F$2009,4,FALSE), VLOOKUP(E932,Part_D_RI_Target_Populations!$B$9:$F$2009,2,FALSE)='Dropdown Selections'!$F$2, "LIS Levels: " &amp; VLOOKUP(E932,Part_D_RI_Target_Populations!$B$9:$F$2009,3,FALSE), VLOOKUP(E932,Part_D_RI_Target_Populations!$B$9:$F$2009,2,FALSE)='Dropdown Selections'!$F$6, "LIS Levels: " &amp; VLOOKUP(E932,Part_D_RI_Target_Populations!$B$9:$F$2009,3,FALSE) &amp; " and " &amp; VLOOKUP(E932,Part_D_RI_Target_Populations!$B$9:$F$2009,4,FALSE))</f>
        <v/>
      </c>
      <c r="G932" s="101"/>
      <c r="H932" s="101"/>
      <c r="I932" s="101"/>
      <c r="J932" s="101"/>
      <c r="K932" s="101"/>
      <c r="L932" s="101"/>
      <c r="M932" s="104"/>
    </row>
    <row r="933" spans="2:13">
      <c r="B933" s="159"/>
      <c r="C933" s="101"/>
      <c r="D933" s="15" t="str">
        <f>IF(C933="","",VLOOKUP(C933,Part_D_RI!B$11:H$2011,2,FALSE)&amp;" for "&amp;VLOOKUP(C933,Part_D_RI!B$11:H$2011,6,FALSE)&amp;" "&amp;VLOOKUP(C933,Part_D_RI!B$11:H$2011,5,FALSE))</f>
        <v/>
      </c>
      <c r="E933" s="101"/>
      <c r="F933" s="15" t="str" cm="1">
        <f t="array" ref="F933">_xlfn.IFS(E933="","", VLOOKUP(E933,Part_D_RI_Target_Populations!$B$9:$F$2009,2,FALSE)='Dropdown Selections'!$F$9,'Dropdown Selections'!$F$9, VLOOKUP(E933,Part_D_RI_Target_Populations!$B$9:$F$2009,2,FALSE)='Dropdown Selections'!$F$3,"Enrollees with: " &amp; VLOOKUP(E933,Part_D_RI_Target_Populations!$B$9:$F$2009,4,FALSE), VLOOKUP(E933,Part_D_RI_Target_Populations!$B$9:$F$2009,2,FALSE)='Dropdown Selections'!$F$2, "LIS Levels: " &amp; VLOOKUP(E933,Part_D_RI_Target_Populations!$B$9:$F$2009,3,FALSE), VLOOKUP(E933,Part_D_RI_Target_Populations!$B$9:$F$2009,2,FALSE)='Dropdown Selections'!$F$6, "LIS Levels: " &amp; VLOOKUP(E933,Part_D_RI_Target_Populations!$B$9:$F$2009,3,FALSE) &amp; " and " &amp; VLOOKUP(E933,Part_D_RI_Target_Populations!$B$9:$F$2009,4,FALSE))</f>
        <v/>
      </c>
      <c r="G933" s="101"/>
      <c r="H933" s="101"/>
      <c r="I933" s="101"/>
      <c r="J933" s="101"/>
      <c r="K933" s="101"/>
      <c r="L933" s="101"/>
      <c r="M933" s="104"/>
    </row>
    <row r="934" spans="2:13">
      <c r="B934" s="159"/>
      <c r="C934" s="101"/>
      <c r="D934" s="15" t="str">
        <f>IF(C934="","",VLOOKUP(C934,Part_D_RI!B$11:H$2011,2,FALSE)&amp;" for "&amp;VLOOKUP(C934,Part_D_RI!B$11:H$2011,6,FALSE)&amp;" "&amp;VLOOKUP(C934,Part_D_RI!B$11:H$2011,5,FALSE))</f>
        <v/>
      </c>
      <c r="E934" s="101"/>
      <c r="F934" s="15" t="str" cm="1">
        <f t="array" ref="F934">_xlfn.IFS(E934="","", VLOOKUP(E934,Part_D_RI_Target_Populations!$B$9:$F$2009,2,FALSE)='Dropdown Selections'!$F$9,'Dropdown Selections'!$F$9, VLOOKUP(E934,Part_D_RI_Target_Populations!$B$9:$F$2009,2,FALSE)='Dropdown Selections'!$F$3,"Enrollees with: " &amp; VLOOKUP(E934,Part_D_RI_Target_Populations!$B$9:$F$2009,4,FALSE), VLOOKUP(E934,Part_D_RI_Target_Populations!$B$9:$F$2009,2,FALSE)='Dropdown Selections'!$F$2, "LIS Levels: " &amp; VLOOKUP(E934,Part_D_RI_Target_Populations!$B$9:$F$2009,3,FALSE), VLOOKUP(E934,Part_D_RI_Target_Populations!$B$9:$F$2009,2,FALSE)='Dropdown Selections'!$F$6, "LIS Levels: " &amp; VLOOKUP(E934,Part_D_RI_Target_Populations!$B$9:$F$2009,3,FALSE) &amp; " and " &amp; VLOOKUP(E934,Part_D_RI_Target_Populations!$B$9:$F$2009,4,FALSE))</f>
        <v/>
      </c>
      <c r="G934" s="101"/>
      <c r="H934" s="101"/>
      <c r="I934" s="101"/>
      <c r="J934" s="101"/>
      <c r="K934" s="101"/>
      <c r="L934" s="101"/>
      <c r="M934" s="104"/>
    </row>
    <row r="935" spans="2:13">
      <c r="B935" s="159"/>
      <c r="C935" s="101"/>
      <c r="D935" s="15" t="str">
        <f>IF(C935="","",VLOOKUP(C935,Part_D_RI!B$11:H$2011,2,FALSE)&amp;" for "&amp;VLOOKUP(C935,Part_D_RI!B$11:H$2011,6,FALSE)&amp;" "&amp;VLOOKUP(C935,Part_D_RI!B$11:H$2011,5,FALSE))</f>
        <v/>
      </c>
      <c r="E935" s="101"/>
      <c r="F935" s="15" t="str" cm="1">
        <f t="array" ref="F935">_xlfn.IFS(E935="","", VLOOKUP(E935,Part_D_RI_Target_Populations!$B$9:$F$2009,2,FALSE)='Dropdown Selections'!$F$9,'Dropdown Selections'!$F$9, VLOOKUP(E935,Part_D_RI_Target_Populations!$B$9:$F$2009,2,FALSE)='Dropdown Selections'!$F$3,"Enrollees with: " &amp; VLOOKUP(E935,Part_D_RI_Target_Populations!$B$9:$F$2009,4,FALSE), VLOOKUP(E935,Part_D_RI_Target_Populations!$B$9:$F$2009,2,FALSE)='Dropdown Selections'!$F$2, "LIS Levels: " &amp; VLOOKUP(E935,Part_D_RI_Target_Populations!$B$9:$F$2009,3,FALSE), VLOOKUP(E935,Part_D_RI_Target_Populations!$B$9:$F$2009,2,FALSE)='Dropdown Selections'!$F$6, "LIS Levels: " &amp; VLOOKUP(E935,Part_D_RI_Target_Populations!$B$9:$F$2009,3,FALSE) &amp; " and " &amp; VLOOKUP(E935,Part_D_RI_Target_Populations!$B$9:$F$2009,4,FALSE))</f>
        <v/>
      </c>
      <c r="G935" s="101"/>
      <c r="H935" s="101"/>
      <c r="I935" s="101"/>
      <c r="J935" s="101"/>
      <c r="K935" s="101"/>
      <c r="L935" s="101"/>
      <c r="M935" s="104"/>
    </row>
    <row r="936" spans="2:13">
      <c r="B936" s="159"/>
      <c r="C936" s="101"/>
      <c r="D936" s="15" t="str">
        <f>IF(C936="","",VLOOKUP(C936,Part_D_RI!B$11:H$2011,2,FALSE)&amp;" for "&amp;VLOOKUP(C936,Part_D_RI!B$11:H$2011,6,FALSE)&amp;" "&amp;VLOOKUP(C936,Part_D_RI!B$11:H$2011,5,FALSE))</f>
        <v/>
      </c>
      <c r="E936" s="101"/>
      <c r="F936" s="15" t="str" cm="1">
        <f t="array" ref="F936">_xlfn.IFS(E936="","", VLOOKUP(E936,Part_D_RI_Target_Populations!$B$9:$F$2009,2,FALSE)='Dropdown Selections'!$F$9,'Dropdown Selections'!$F$9, VLOOKUP(E936,Part_D_RI_Target_Populations!$B$9:$F$2009,2,FALSE)='Dropdown Selections'!$F$3,"Enrollees with: " &amp; VLOOKUP(E936,Part_D_RI_Target_Populations!$B$9:$F$2009,4,FALSE), VLOOKUP(E936,Part_D_RI_Target_Populations!$B$9:$F$2009,2,FALSE)='Dropdown Selections'!$F$2, "LIS Levels: " &amp; VLOOKUP(E936,Part_D_RI_Target_Populations!$B$9:$F$2009,3,FALSE), VLOOKUP(E936,Part_D_RI_Target_Populations!$B$9:$F$2009,2,FALSE)='Dropdown Selections'!$F$6, "LIS Levels: " &amp; VLOOKUP(E936,Part_D_RI_Target_Populations!$B$9:$F$2009,3,FALSE) &amp; " and " &amp; VLOOKUP(E936,Part_D_RI_Target_Populations!$B$9:$F$2009,4,FALSE))</f>
        <v/>
      </c>
      <c r="G936" s="101"/>
      <c r="H936" s="101"/>
      <c r="I936" s="101"/>
      <c r="J936" s="101"/>
      <c r="K936" s="101"/>
      <c r="L936" s="101"/>
      <c r="M936" s="104"/>
    </row>
    <row r="937" spans="2:13">
      <c r="B937" s="159"/>
      <c r="C937" s="101"/>
      <c r="D937" s="15" t="str">
        <f>IF(C937="","",VLOOKUP(C937,Part_D_RI!B$11:H$2011,2,FALSE)&amp;" for "&amp;VLOOKUP(C937,Part_D_RI!B$11:H$2011,6,FALSE)&amp;" "&amp;VLOOKUP(C937,Part_D_RI!B$11:H$2011,5,FALSE))</f>
        <v/>
      </c>
      <c r="E937" s="101"/>
      <c r="F937" s="15" t="str" cm="1">
        <f t="array" ref="F937">_xlfn.IFS(E937="","", VLOOKUP(E937,Part_D_RI_Target_Populations!$B$9:$F$2009,2,FALSE)='Dropdown Selections'!$F$9,'Dropdown Selections'!$F$9, VLOOKUP(E937,Part_D_RI_Target_Populations!$B$9:$F$2009,2,FALSE)='Dropdown Selections'!$F$3,"Enrollees with: " &amp; VLOOKUP(E937,Part_D_RI_Target_Populations!$B$9:$F$2009,4,FALSE), VLOOKUP(E937,Part_D_RI_Target_Populations!$B$9:$F$2009,2,FALSE)='Dropdown Selections'!$F$2, "LIS Levels: " &amp; VLOOKUP(E937,Part_D_RI_Target_Populations!$B$9:$F$2009,3,FALSE), VLOOKUP(E937,Part_D_RI_Target_Populations!$B$9:$F$2009,2,FALSE)='Dropdown Selections'!$F$6, "LIS Levels: " &amp; VLOOKUP(E937,Part_D_RI_Target_Populations!$B$9:$F$2009,3,FALSE) &amp; " and " &amp; VLOOKUP(E937,Part_D_RI_Target_Populations!$B$9:$F$2009,4,FALSE))</f>
        <v/>
      </c>
      <c r="G937" s="101"/>
      <c r="H937" s="101"/>
      <c r="I937" s="101"/>
      <c r="J937" s="101"/>
      <c r="K937" s="101"/>
      <c r="L937" s="101"/>
      <c r="M937" s="104"/>
    </row>
    <row r="938" spans="2:13">
      <c r="B938" s="159"/>
      <c r="C938" s="101"/>
      <c r="D938" s="15" t="str">
        <f>IF(C938="","",VLOOKUP(C938,Part_D_RI!B$11:H$2011,2,FALSE)&amp;" for "&amp;VLOOKUP(C938,Part_D_RI!B$11:H$2011,6,FALSE)&amp;" "&amp;VLOOKUP(C938,Part_D_RI!B$11:H$2011,5,FALSE))</f>
        <v/>
      </c>
      <c r="E938" s="101"/>
      <c r="F938" s="15" t="str" cm="1">
        <f t="array" ref="F938">_xlfn.IFS(E938="","", VLOOKUP(E938,Part_D_RI_Target_Populations!$B$9:$F$2009,2,FALSE)='Dropdown Selections'!$F$9,'Dropdown Selections'!$F$9, VLOOKUP(E938,Part_D_RI_Target_Populations!$B$9:$F$2009,2,FALSE)='Dropdown Selections'!$F$3,"Enrollees with: " &amp; VLOOKUP(E938,Part_D_RI_Target_Populations!$B$9:$F$2009,4,FALSE), VLOOKUP(E938,Part_D_RI_Target_Populations!$B$9:$F$2009,2,FALSE)='Dropdown Selections'!$F$2, "LIS Levels: " &amp; VLOOKUP(E938,Part_D_RI_Target_Populations!$B$9:$F$2009,3,FALSE), VLOOKUP(E938,Part_D_RI_Target_Populations!$B$9:$F$2009,2,FALSE)='Dropdown Selections'!$F$6, "LIS Levels: " &amp; VLOOKUP(E938,Part_D_RI_Target_Populations!$B$9:$F$2009,3,FALSE) &amp; " and " &amp; VLOOKUP(E938,Part_D_RI_Target_Populations!$B$9:$F$2009,4,FALSE))</f>
        <v/>
      </c>
      <c r="G938" s="101"/>
      <c r="H938" s="101"/>
      <c r="I938" s="101"/>
      <c r="J938" s="101"/>
      <c r="K938" s="101"/>
      <c r="L938" s="101"/>
      <c r="M938" s="104"/>
    </row>
    <row r="939" spans="2:13">
      <c r="B939" s="159"/>
      <c r="C939" s="101"/>
      <c r="D939" s="15" t="str">
        <f>IF(C939="","",VLOOKUP(C939,Part_D_RI!B$11:H$2011,2,FALSE)&amp;" for "&amp;VLOOKUP(C939,Part_D_RI!B$11:H$2011,6,FALSE)&amp;" "&amp;VLOOKUP(C939,Part_D_RI!B$11:H$2011,5,FALSE))</f>
        <v/>
      </c>
      <c r="E939" s="101"/>
      <c r="F939" s="15" t="str" cm="1">
        <f t="array" ref="F939">_xlfn.IFS(E939="","", VLOOKUP(E939,Part_D_RI_Target_Populations!$B$9:$F$2009,2,FALSE)='Dropdown Selections'!$F$9,'Dropdown Selections'!$F$9, VLOOKUP(E939,Part_D_RI_Target_Populations!$B$9:$F$2009,2,FALSE)='Dropdown Selections'!$F$3,"Enrollees with: " &amp; VLOOKUP(E939,Part_D_RI_Target_Populations!$B$9:$F$2009,4,FALSE), VLOOKUP(E939,Part_D_RI_Target_Populations!$B$9:$F$2009,2,FALSE)='Dropdown Selections'!$F$2, "LIS Levels: " &amp; VLOOKUP(E939,Part_D_RI_Target_Populations!$B$9:$F$2009,3,FALSE), VLOOKUP(E939,Part_D_RI_Target_Populations!$B$9:$F$2009,2,FALSE)='Dropdown Selections'!$F$6, "LIS Levels: " &amp; VLOOKUP(E939,Part_D_RI_Target_Populations!$B$9:$F$2009,3,FALSE) &amp; " and " &amp; VLOOKUP(E939,Part_D_RI_Target_Populations!$B$9:$F$2009,4,FALSE))</f>
        <v/>
      </c>
      <c r="G939" s="101"/>
      <c r="H939" s="101"/>
      <c r="I939" s="101"/>
      <c r="J939" s="101"/>
      <c r="K939" s="101"/>
      <c r="L939" s="101"/>
      <c r="M939" s="104"/>
    </row>
    <row r="940" spans="2:13">
      <c r="B940" s="159"/>
      <c r="C940" s="101"/>
      <c r="D940" s="15" t="str">
        <f>IF(C940="","",VLOOKUP(C940,Part_D_RI!B$11:H$2011,2,FALSE)&amp;" for "&amp;VLOOKUP(C940,Part_D_RI!B$11:H$2011,6,FALSE)&amp;" "&amp;VLOOKUP(C940,Part_D_RI!B$11:H$2011,5,FALSE))</f>
        <v/>
      </c>
      <c r="E940" s="101"/>
      <c r="F940" s="15" t="str" cm="1">
        <f t="array" ref="F940">_xlfn.IFS(E940="","", VLOOKUP(E940,Part_D_RI_Target_Populations!$B$9:$F$2009,2,FALSE)='Dropdown Selections'!$F$9,'Dropdown Selections'!$F$9, VLOOKUP(E940,Part_D_RI_Target_Populations!$B$9:$F$2009,2,FALSE)='Dropdown Selections'!$F$3,"Enrollees with: " &amp; VLOOKUP(E940,Part_D_RI_Target_Populations!$B$9:$F$2009,4,FALSE), VLOOKUP(E940,Part_D_RI_Target_Populations!$B$9:$F$2009,2,FALSE)='Dropdown Selections'!$F$2, "LIS Levels: " &amp; VLOOKUP(E940,Part_D_RI_Target_Populations!$B$9:$F$2009,3,FALSE), VLOOKUP(E940,Part_D_RI_Target_Populations!$B$9:$F$2009,2,FALSE)='Dropdown Selections'!$F$6, "LIS Levels: " &amp; VLOOKUP(E940,Part_D_RI_Target_Populations!$B$9:$F$2009,3,FALSE) &amp; " and " &amp; VLOOKUP(E940,Part_D_RI_Target_Populations!$B$9:$F$2009,4,FALSE))</f>
        <v/>
      </c>
      <c r="G940" s="101"/>
      <c r="H940" s="101"/>
      <c r="I940" s="101"/>
      <c r="J940" s="101"/>
      <c r="K940" s="101"/>
      <c r="L940" s="101"/>
      <c r="M940" s="104"/>
    </row>
    <row r="941" spans="2:13">
      <c r="B941" s="159"/>
      <c r="C941" s="101"/>
      <c r="D941" s="15" t="str">
        <f>IF(C941="","",VLOOKUP(C941,Part_D_RI!B$11:H$2011,2,FALSE)&amp;" for "&amp;VLOOKUP(C941,Part_D_RI!B$11:H$2011,6,FALSE)&amp;" "&amp;VLOOKUP(C941,Part_D_RI!B$11:H$2011,5,FALSE))</f>
        <v/>
      </c>
      <c r="E941" s="101"/>
      <c r="F941" s="15" t="str" cm="1">
        <f t="array" ref="F941">_xlfn.IFS(E941="","", VLOOKUP(E941,Part_D_RI_Target_Populations!$B$9:$F$2009,2,FALSE)='Dropdown Selections'!$F$9,'Dropdown Selections'!$F$9, VLOOKUP(E941,Part_D_RI_Target_Populations!$B$9:$F$2009,2,FALSE)='Dropdown Selections'!$F$3,"Enrollees with: " &amp; VLOOKUP(E941,Part_D_RI_Target_Populations!$B$9:$F$2009,4,FALSE), VLOOKUP(E941,Part_D_RI_Target_Populations!$B$9:$F$2009,2,FALSE)='Dropdown Selections'!$F$2, "LIS Levels: " &amp; VLOOKUP(E941,Part_D_RI_Target_Populations!$B$9:$F$2009,3,FALSE), VLOOKUP(E941,Part_D_RI_Target_Populations!$B$9:$F$2009,2,FALSE)='Dropdown Selections'!$F$6, "LIS Levels: " &amp; VLOOKUP(E941,Part_D_RI_Target_Populations!$B$9:$F$2009,3,FALSE) &amp; " and " &amp; VLOOKUP(E941,Part_D_RI_Target_Populations!$B$9:$F$2009,4,FALSE))</f>
        <v/>
      </c>
      <c r="G941" s="101"/>
      <c r="H941" s="101"/>
      <c r="I941" s="101"/>
      <c r="J941" s="101"/>
      <c r="K941" s="101"/>
      <c r="L941" s="101"/>
      <c r="M941" s="104"/>
    </row>
    <row r="942" spans="2:13">
      <c r="B942" s="159"/>
      <c r="C942" s="101"/>
      <c r="D942" s="15" t="str">
        <f>IF(C942="","",VLOOKUP(C942,Part_D_RI!B$11:H$2011,2,FALSE)&amp;" for "&amp;VLOOKUP(C942,Part_D_RI!B$11:H$2011,6,FALSE)&amp;" "&amp;VLOOKUP(C942,Part_D_RI!B$11:H$2011,5,FALSE))</f>
        <v/>
      </c>
      <c r="E942" s="101"/>
      <c r="F942" s="15" t="str" cm="1">
        <f t="array" ref="F942">_xlfn.IFS(E942="","", VLOOKUP(E942,Part_D_RI_Target_Populations!$B$9:$F$2009,2,FALSE)='Dropdown Selections'!$F$9,'Dropdown Selections'!$F$9, VLOOKUP(E942,Part_D_RI_Target_Populations!$B$9:$F$2009,2,FALSE)='Dropdown Selections'!$F$3,"Enrollees with: " &amp; VLOOKUP(E942,Part_D_RI_Target_Populations!$B$9:$F$2009,4,FALSE), VLOOKUP(E942,Part_D_RI_Target_Populations!$B$9:$F$2009,2,FALSE)='Dropdown Selections'!$F$2, "LIS Levels: " &amp; VLOOKUP(E942,Part_D_RI_Target_Populations!$B$9:$F$2009,3,FALSE), VLOOKUP(E942,Part_D_RI_Target_Populations!$B$9:$F$2009,2,FALSE)='Dropdown Selections'!$F$6, "LIS Levels: " &amp; VLOOKUP(E942,Part_D_RI_Target_Populations!$B$9:$F$2009,3,FALSE) &amp; " and " &amp; VLOOKUP(E942,Part_D_RI_Target_Populations!$B$9:$F$2009,4,FALSE))</f>
        <v/>
      </c>
      <c r="G942" s="101"/>
      <c r="H942" s="101"/>
      <c r="I942" s="101"/>
      <c r="J942" s="101"/>
      <c r="K942" s="101"/>
      <c r="L942" s="101"/>
      <c r="M942" s="104"/>
    </row>
    <row r="943" spans="2:13">
      <c r="B943" s="159"/>
      <c r="C943" s="101"/>
      <c r="D943" s="15" t="str">
        <f>IF(C943="","",VLOOKUP(C943,Part_D_RI!B$11:H$2011,2,FALSE)&amp;" for "&amp;VLOOKUP(C943,Part_D_RI!B$11:H$2011,6,FALSE)&amp;" "&amp;VLOOKUP(C943,Part_D_RI!B$11:H$2011,5,FALSE))</f>
        <v/>
      </c>
      <c r="E943" s="101"/>
      <c r="F943" s="15" t="str" cm="1">
        <f t="array" ref="F943">_xlfn.IFS(E943="","", VLOOKUP(E943,Part_D_RI_Target_Populations!$B$9:$F$2009,2,FALSE)='Dropdown Selections'!$F$9,'Dropdown Selections'!$F$9, VLOOKUP(E943,Part_D_RI_Target_Populations!$B$9:$F$2009,2,FALSE)='Dropdown Selections'!$F$3,"Enrollees with: " &amp; VLOOKUP(E943,Part_D_RI_Target_Populations!$B$9:$F$2009,4,FALSE), VLOOKUP(E943,Part_D_RI_Target_Populations!$B$9:$F$2009,2,FALSE)='Dropdown Selections'!$F$2, "LIS Levels: " &amp; VLOOKUP(E943,Part_D_RI_Target_Populations!$B$9:$F$2009,3,FALSE), VLOOKUP(E943,Part_D_RI_Target_Populations!$B$9:$F$2009,2,FALSE)='Dropdown Selections'!$F$6, "LIS Levels: " &amp; VLOOKUP(E943,Part_D_RI_Target_Populations!$B$9:$F$2009,3,FALSE) &amp; " and " &amp; VLOOKUP(E943,Part_D_RI_Target_Populations!$B$9:$F$2009,4,FALSE))</f>
        <v/>
      </c>
      <c r="G943" s="101"/>
      <c r="H943" s="101"/>
      <c r="I943" s="101"/>
      <c r="J943" s="101"/>
      <c r="K943" s="101"/>
      <c r="L943" s="101"/>
      <c r="M943" s="104"/>
    </row>
    <row r="944" spans="2:13">
      <c r="B944" s="159"/>
      <c r="C944" s="101"/>
      <c r="D944" s="15" t="str">
        <f>IF(C944="","",VLOOKUP(C944,Part_D_RI!B$11:H$2011,2,FALSE)&amp;" for "&amp;VLOOKUP(C944,Part_D_RI!B$11:H$2011,6,FALSE)&amp;" "&amp;VLOOKUP(C944,Part_D_RI!B$11:H$2011,5,FALSE))</f>
        <v/>
      </c>
      <c r="E944" s="101"/>
      <c r="F944" s="15" t="str" cm="1">
        <f t="array" ref="F944">_xlfn.IFS(E944="","", VLOOKUP(E944,Part_D_RI_Target_Populations!$B$9:$F$2009,2,FALSE)='Dropdown Selections'!$F$9,'Dropdown Selections'!$F$9, VLOOKUP(E944,Part_D_RI_Target_Populations!$B$9:$F$2009,2,FALSE)='Dropdown Selections'!$F$3,"Enrollees with: " &amp; VLOOKUP(E944,Part_D_RI_Target_Populations!$B$9:$F$2009,4,FALSE), VLOOKUP(E944,Part_D_RI_Target_Populations!$B$9:$F$2009,2,FALSE)='Dropdown Selections'!$F$2, "LIS Levels: " &amp; VLOOKUP(E944,Part_D_RI_Target_Populations!$B$9:$F$2009,3,FALSE), VLOOKUP(E944,Part_D_RI_Target_Populations!$B$9:$F$2009,2,FALSE)='Dropdown Selections'!$F$6, "LIS Levels: " &amp; VLOOKUP(E944,Part_D_RI_Target_Populations!$B$9:$F$2009,3,FALSE) &amp; " and " &amp; VLOOKUP(E944,Part_D_RI_Target_Populations!$B$9:$F$2009,4,FALSE))</f>
        <v/>
      </c>
      <c r="G944" s="101"/>
      <c r="H944" s="101"/>
      <c r="I944" s="101"/>
      <c r="J944" s="101"/>
      <c r="K944" s="101"/>
      <c r="L944" s="101"/>
      <c r="M944" s="104"/>
    </row>
    <row r="945" spans="2:13">
      <c r="B945" s="159"/>
      <c r="C945" s="101"/>
      <c r="D945" s="15" t="str">
        <f>IF(C945="","",VLOOKUP(C945,Part_D_RI!B$11:H$2011,2,FALSE)&amp;" for "&amp;VLOOKUP(C945,Part_D_RI!B$11:H$2011,6,FALSE)&amp;" "&amp;VLOOKUP(C945,Part_D_RI!B$11:H$2011,5,FALSE))</f>
        <v/>
      </c>
      <c r="E945" s="101"/>
      <c r="F945" s="15" t="str" cm="1">
        <f t="array" ref="F945">_xlfn.IFS(E945="","", VLOOKUP(E945,Part_D_RI_Target_Populations!$B$9:$F$2009,2,FALSE)='Dropdown Selections'!$F$9,'Dropdown Selections'!$F$9, VLOOKUP(E945,Part_D_RI_Target_Populations!$B$9:$F$2009,2,FALSE)='Dropdown Selections'!$F$3,"Enrollees with: " &amp; VLOOKUP(E945,Part_D_RI_Target_Populations!$B$9:$F$2009,4,FALSE), VLOOKUP(E945,Part_D_RI_Target_Populations!$B$9:$F$2009,2,FALSE)='Dropdown Selections'!$F$2, "LIS Levels: " &amp; VLOOKUP(E945,Part_D_RI_Target_Populations!$B$9:$F$2009,3,FALSE), VLOOKUP(E945,Part_D_RI_Target_Populations!$B$9:$F$2009,2,FALSE)='Dropdown Selections'!$F$6, "LIS Levels: " &amp; VLOOKUP(E945,Part_D_RI_Target_Populations!$B$9:$F$2009,3,FALSE) &amp; " and " &amp; VLOOKUP(E945,Part_D_RI_Target_Populations!$B$9:$F$2009,4,FALSE))</f>
        <v/>
      </c>
      <c r="G945" s="101"/>
      <c r="H945" s="101"/>
      <c r="I945" s="101"/>
      <c r="J945" s="101"/>
      <c r="K945" s="101"/>
      <c r="L945" s="101"/>
      <c r="M945" s="104"/>
    </row>
    <row r="946" spans="2:13">
      <c r="B946" s="159"/>
      <c r="C946" s="101"/>
      <c r="D946" s="15" t="str">
        <f>IF(C946="","",VLOOKUP(C946,Part_D_RI!B$11:H$2011,2,FALSE)&amp;" for "&amp;VLOOKUP(C946,Part_D_RI!B$11:H$2011,6,FALSE)&amp;" "&amp;VLOOKUP(C946,Part_D_RI!B$11:H$2011,5,FALSE))</f>
        <v/>
      </c>
      <c r="E946" s="101"/>
      <c r="F946" s="15" t="str" cm="1">
        <f t="array" ref="F946">_xlfn.IFS(E946="","", VLOOKUP(E946,Part_D_RI_Target_Populations!$B$9:$F$2009,2,FALSE)='Dropdown Selections'!$F$9,'Dropdown Selections'!$F$9, VLOOKUP(E946,Part_D_RI_Target_Populations!$B$9:$F$2009,2,FALSE)='Dropdown Selections'!$F$3,"Enrollees with: " &amp; VLOOKUP(E946,Part_D_RI_Target_Populations!$B$9:$F$2009,4,FALSE), VLOOKUP(E946,Part_D_RI_Target_Populations!$B$9:$F$2009,2,FALSE)='Dropdown Selections'!$F$2, "LIS Levels: " &amp; VLOOKUP(E946,Part_D_RI_Target_Populations!$B$9:$F$2009,3,FALSE), VLOOKUP(E946,Part_D_RI_Target_Populations!$B$9:$F$2009,2,FALSE)='Dropdown Selections'!$F$6, "LIS Levels: " &amp; VLOOKUP(E946,Part_D_RI_Target_Populations!$B$9:$F$2009,3,FALSE) &amp; " and " &amp; VLOOKUP(E946,Part_D_RI_Target_Populations!$B$9:$F$2009,4,FALSE))</f>
        <v/>
      </c>
      <c r="G946" s="101"/>
      <c r="H946" s="101"/>
      <c r="I946" s="101"/>
      <c r="J946" s="101"/>
      <c r="K946" s="101"/>
      <c r="L946" s="101"/>
      <c r="M946" s="104"/>
    </row>
    <row r="947" spans="2:13">
      <c r="B947" s="159"/>
      <c r="C947" s="101"/>
      <c r="D947" s="15" t="str">
        <f>IF(C947="","",VLOOKUP(C947,Part_D_RI!B$11:H$2011,2,FALSE)&amp;" for "&amp;VLOOKUP(C947,Part_D_RI!B$11:H$2011,6,FALSE)&amp;" "&amp;VLOOKUP(C947,Part_D_RI!B$11:H$2011,5,FALSE))</f>
        <v/>
      </c>
      <c r="E947" s="101"/>
      <c r="F947" s="15" t="str" cm="1">
        <f t="array" ref="F947">_xlfn.IFS(E947="","", VLOOKUP(E947,Part_D_RI_Target_Populations!$B$9:$F$2009,2,FALSE)='Dropdown Selections'!$F$9,'Dropdown Selections'!$F$9, VLOOKUP(E947,Part_D_RI_Target_Populations!$B$9:$F$2009,2,FALSE)='Dropdown Selections'!$F$3,"Enrollees with: " &amp; VLOOKUP(E947,Part_D_RI_Target_Populations!$B$9:$F$2009,4,FALSE), VLOOKUP(E947,Part_D_RI_Target_Populations!$B$9:$F$2009,2,FALSE)='Dropdown Selections'!$F$2, "LIS Levels: " &amp; VLOOKUP(E947,Part_D_RI_Target_Populations!$B$9:$F$2009,3,FALSE), VLOOKUP(E947,Part_D_RI_Target_Populations!$B$9:$F$2009,2,FALSE)='Dropdown Selections'!$F$6, "LIS Levels: " &amp; VLOOKUP(E947,Part_D_RI_Target_Populations!$B$9:$F$2009,3,FALSE) &amp; " and " &amp; VLOOKUP(E947,Part_D_RI_Target_Populations!$B$9:$F$2009,4,FALSE))</f>
        <v/>
      </c>
      <c r="G947" s="101"/>
      <c r="H947" s="101"/>
      <c r="I947" s="101"/>
      <c r="J947" s="101"/>
      <c r="K947" s="101"/>
      <c r="L947" s="101"/>
      <c r="M947" s="104"/>
    </row>
    <row r="948" spans="2:13">
      <c r="B948" s="159"/>
      <c r="C948" s="101"/>
      <c r="D948" s="15" t="str">
        <f>IF(C948="","",VLOOKUP(C948,Part_D_RI!B$11:H$2011,2,FALSE)&amp;" for "&amp;VLOOKUP(C948,Part_D_RI!B$11:H$2011,6,FALSE)&amp;" "&amp;VLOOKUP(C948,Part_D_RI!B$11:H$2011,5,FALSE))</f>
        <v/>
      </c>
      <c r="E948" s="101"/>
      <c r="F948" s="15" t="str" cm="1">
        <f t="array" ref="F948">_xlfn.IFS(E948="","", VLOOKUP(E948,Part_D_RI_Target_Populations!$B$9:$F$2009,2,FALSE)='Dropdown Selections'!$F$9,'Dropdown Selections'!$F$9, VLOOKUP(E948,Part_D_RI_Target_Populations!$B$9:$F$2009,2,FALSE)='Dropdown Selections'!$F$3,"Enrollees with: " &amp; VLOOKUP(E948,Part_D_RI_Target_Populations!$B$9:$F$2009,4,FALSE), VLOOKUP(E948,Part_D_RI_Target_Populations!$B$9:$F$2009,2,FALSE)='Dropdown Selections'!$F$2, "LIS Levels: " &amp; VLOOKUP(E948,Part_D_RI_Target_Populations!$B$9:$F$2009,3,FALSE), VLOOKUP(E948,Part_D_RI_Target_Populations!$B$9:$F$2009,2,FALSE)='Dropdown Selections'!$F$6, "LIS Levels: " &amp; VLOOKUP(E948,Part_D_RI_Target_Populations!$B$9:$F$2009,3,FALSE) &amp; " and " &amp; VLOOKUP(E948,Part_D_RI_Target_Populations!$B$9:$F$2009,4,FALSE))</f>
        <v/>
      </c>
      <c r="G948" s="101"/>
      <c r="H948" s="101"/>
      <c r="I948" s="101"/>
      <c r="J948" s="101"/>
      <c r="K948" s="101"/>
      <c r="L948" s="101"/>
      <c r="M948" s="104"/>
    </row>
    <row r="949" spans="2:13">
      <c r="B949" s="159"/>
      <c r="C949" s="101"/>
      <c r="D949" s="15" t="str">
        <f>IF(C949="","",VLOOKUP(C949,Part_D_RI!B$11:H$2011,2,FALSE)&amp;" for "&amp;VLOOKUP(C949,Part_D_RI!B$11:H$2011,6,FALSE)&amp;" "&amp;VLOOKUP(C949,Part_D_RI!B$11:H$2011,5,FALSE))</f>
        <v/>
      </c>
      <c r="E949" s="101"/>
      <c r="F949" s="15" t="str" cm="1">
        <f t="array" ref="F949">_xlfn.IFS(E949="","", VLOOKUP(E949,Part_D_RI_Target_Populations!$B$9:$F$2009,2,FALSE)='Dropdown Selections'!$F$9,'Dropdown Selections'!$F$9, VLOOKUP(E949,Part_D_RI_Target_Populations!$B$9:$F$2009,2,FALSE)='Dropdown Selections'!$F$3,"Enrollees with: " &amp; VLOOKUP(E949,Part_D_RI_Target_Populations!$B$9:$F$2009,4,FALSE), VLOOKUP(E949,Part_D_RI_Target_Populations!$B$9:$F$2009,2,FALSE)='Dropdown Selections'!$F$2, "LIS Levels: " &amp; VLOOKUP(E949,Part_D_RI_Target_Populations!$B$9:$F$2009,3,FALSE), VLOOKUP(E949,Part_D_RI_Target_Populations!$B$9:$F$2009,2,FALSE)='Dropdown Selections'!$F$6, "LIS Levels: " &amp; VLOOKUP(E949,Part_D_RI_Target_Populations!$B$9:$F$2009,3,FALSE) &amp; " and " &amp; VLOOKUP(E949,Part_D_RI_Target_Populations!$B$9:$F$2009,4,FALSE))</f>
        <v/>
      </c>
      <c r="G949" s="101"/>
      <c r="H949" s="101"/>
      <c r="I949" s="101"/>
      <c r="J949" s="101"/>
      <c r="K949" s="101"/>
      <c r="L949" s="101"/>
      <c r="M949" s="104"/>
    </row>
    <row r="950" spans="2:13">
      <c r="B950" s="159"/>
      <c r="C950" s="101"/>
      <c r="D950" s="15" t="str">
        <f>IF(C950="","",VLOOKUP(C950,Part_D_RI!B$11:H$2011,2,FALSE)&amp;" for "&amp;VLOOKUP(C950,Part_D_RI!B$11:H$2011,6,FALSE)&amp;" "&amp;VLOOKUP(C950,Part_D_RI!B$11:H$2011,5,FALSE))</f>
        <v/>
      </c>
      <c r="E950" s="101"/>
      <c r="F950" s="15" t="str" cm="1">
        <f t="array" ref="F950">_xlfn.IFS(E950="","", VLOOKUP(E950,Part_D_RI_Target_Populations!$B$9:$F$2009,2,FALSE)='Dropdown Selections'!$F$9,'Dropdown Selections'!$F$9, VLOOKUP(E950,Part_D_RI_Target_Populations!$B$9:$F$2009,2,FALSE)='Dropdown Selections'!$F$3,"Enrollees with: " &amp; VLOOKUP(E950,Part_D_RI_Target_Populations!$B$9:$F$2009,4,FALSE), VLOOKUP(E950,Part_D_RI_Target_Populations!$B$9:$F$2009,2,FALSE)='Dropdown Selections'!$F$2, "LIS Levels: " &amp; VLOOKUP(E950,Part_D_RI_Target_Populations!$B$9:$F$2009,3,FALSE), VLOOKUP(E950,Part_D_RI_Target_Populations!$B$9:$F$2009,2,FALSE)='Dropdown Selections'!$F$6, "LIS Levels: " &amp; VLOOKUP(E950,Part_D_RI_Target_Populations!$B$9:$F$2009,3,FALSE) &amp; " and " &amp; VLOOKUP(E950,Part_D_RI_Target_Populations!$B$9:$F$2009,4,FALSE))</f>
        <v/>
      </c>
      <c r="G950" s="101"/>
      <c r="H950" s="101"/>
      <c r="I950" s="101"/>
      <c r="J950" s="101"/>
      <c r="K950" s="101"/>
      <c r="L950" s="101"/>
      <c r="M950" s="104"/>
    </row>
    <row r="951" spans="2:13">
      <c r="B951" s="159"/>
      <c r="C951" s="101"/>
      <c r="D951" s="15" t="str">
        <f>IF(C951="","",VLOOKUP(C951,Part_D_RI!B$11:H$2011,2,FALSE)&amp;" for "&amp;VLOOKUP(C951,Part_D_RI!B$11:H$2011,6,FALSE)&amp;" "&amp;VLOOKUP(C951,Part_D_RI!B$11:H$2011,5,FALSE))</f>
        <v/>
      </c>
      <c r="E951" s="101"/>
      <c r="F951" s="15" t="str" cm="1">
        <f t="array" ref="F951">_xlfn.IFS(E951="","", VLOOKUP(E951,Part_D_RI_Target_Populations!$B$9:$F$2009,2,FALSE)='Dropdown Selections'!$F$9,'Dropdown Selections'!$F$9, VLOOKUP(E951,Part_D_RI_Target_Populations!$B$9:$F$2009,2,FALSE)='Dropdown Selections'!$F$3,"Enrollees with: " &amp; VLOOKUP(E951,Part_D_RI_Target_Populations!$B$9:$F$2009,4,FALSE), VLOOKUP(E951,Part_D_RI_Target_Populations!$B$9:$F$2009,2,FALSE)='Dropdown Selections'!$F$2, "LIS Levels: " &amp; VLOOKUP(E951,Part_D_RI_Target_Populations!$B$9:$F$2009,3,FALSE), VLOOKUP(E951,Part_D_RI_Target_Populations!$B$9:$F$2009,2,FALSE)='Dropdown Selections'!$F$6, "LIS Levels: " &amp; VLOOKUP(E951,Part_D_RI_Target_Populations!$B$9:$F$2009,3,FALSE) &amp; " and " &amp; VLOOKUP(E951,Part_D_RI_Target_Populations!$B$9:$F$2009,4,FALSE))</f>
        <v/>
      </c>
      <c r="G951" s="101"/>
      <c r="H951" s="101"/>
      <c r="I951" s="101"/>
      <c r="J951" s="101"/>
      <c r="K951" s="101"/>
      <c r="L951" s="101"/>
      <c r="M951" s="104"/>
    </row>
    <row r="952" spans="2:13">
      <c r="B952" s="159"/>
      <c r="C952" s="101"/>
      <c r="D952" s="15" t="str">
        <f>IF(C952="","",VLOOKUP(C952,Part_D_RI!B$11:H$2011,2,FALSE)&amp;" for "&amp;VLOOKUP(C952,Part_D_RI!B$11:H$2011,6,FALSE)&amp;" "&amp;VLOOKUP(C952,Part_D_RI!B$11:H$2011,5,FALSE))</f>
        <v/>
      </c>
      <c r="E952" s="101"/>
      <c r="F952" s="15" t="str" cm="1">
        <f t="array" ref="F952">_xlfn.IFS(E952="","", VLOOKUP(E952,Part_D_RI_Target_Populations!$B$9:$F$2009,2,FALSE)='Dropdown Selections'!$F$9,'Dropdown Selections'!$F$9, VLOOKUP(E952,Part_D_RI_Target_Populations!$B$9:$F$2009,2,FALSE)='Dropdown Selections'!$F$3,"Enrollees with: " &amp; VLOOKUP(E952,Part_D_RI_Target_Populations!$B$9:$F$2009,4,FALSE), VLOOKUP(E952,Part_D_RI_Target_Populations!$B$9:$F$2009,2,FALSE)='Dropdown Selections'!$F$2, "LIS Levels: " &amp; VLOOKUP(E952,Part_D_RI_Target_Populations!$B$9:$F$2009,3,FALSE), VLOOKUP(E952,Part_D_RI_Target_Populations!$B$9:$F$2009,2,FALSE)='Dropdown Selections'!$F$6, "LIS Levels: " &amp; VLOOKUP(E952,Part_D_RI_Target_Populations!$B$9:$F$2009,3,FALSE) &amp; " and " &amp; VLOOKUP(E952,Part_D_RI_Target_Populations!$B$9:$F$2009,4,FALSE))</f>
        <v/>
      </c>
      <c r="G952" s="101"/>
      <c r="H952" s="101"/>
      <c r="I952" s="101"/>
      <c r="J952" s="101"/>
      <c r="K952" s="101"/>
      <c r="L952" s="101"/>
      <c r="M952" s="104"/>
    </row>
    <row r="953" spans="2:13">
      <c r="B953" s="159"/>
      <c r="C953" s="101"/>
      <c r="D953" s="15" t="str">
        <f>IF(C953="","",VLOOKUP(C953,Part_D_RI!B$11:H$2011,2,FALSE)&amp;" for "&amp;VLOOKUP(C953,Part_D_RI!B$11:H$2011,6,FALSE)&amp;" "&amp;VLOOKUP(C953,Part_D_RI!B$11:H$2011,5,FALSE))</f>
        <v/>
      </c>
      <c r="E953" s="101"/>
      <c r="F953" s="15" t="str" cm="1">
        <f t="array" ref="F953">_xlfn.IFS(E953="","", VLOOKUP(E953,Part_D_RI_Target_Populations!$B$9:$F$2009,2,FALSE)='Dropdown Selections'!$F$9,'Dropdown Selections'!$F$9, VLOOKUP(E953,Part_D_RI_Target_Populations!$B$9:$F$2009,2,FALSE)='Dropdown Selections'!$F$3,"Enrollees with: " &amp; VLOOKUP(E953,Part_D_RI_Target_Populations!$B$9:$F$2009,4,FALSE), VLOOKUP(E953,Part_D_RI_Target_Populations!$B$9:$F$2009,2,FALSE)='Dropdown Selections'!$F$2, "LIS Levels: " &amp; VLOOKUP(E953,Part_D_RI_Target_Populations!$B$9:$F$2009,3,FALSE), VLOOKUP(E953,Part_D_RI_Target_Populations!$B$9:$F$2009,2,FALSE)='Dropdown Selections'!$F$6, "LIS Levels: " &amp; VLOOKUP(E953,Part_D_RI_Target_Populations!$B$9:$F$2009,3,FALSE) &amp; " and " &amp; VLOOKUP(E953,Part_D_RI_Target_Populations!$B$9:$F$2009,4,FALSE))</f>
        <v/>
      </c>
      <c r="G953" s="101"/>
      <c r="H953" s="101"/>
      <c r="I953" s="101"/>
      <c r="J953" s="101"/>
      <c r="K953" s="101"/>
      <c r="L953" s="101"/>
      <c r="M953" s="104"/>
    </row>
    <row r="954" spans="2:13">
      <c r="B954" s="159"/>
      <c r="C954" s="101"/>
      <c r="D954" s="15" t="str">
        <f>IF(C954="","",VLOOKUP(C954,Part_D_RI!B$11:H$2011,2,FALSE)&amp;" for "&amp;VLOOKUP(C954,Part_D_RI!B$11:H$2011,6,FALSE)&amp;" "&amp;VLOOKUP(C954,Part_D_RI!B$11:H$2011,5,FALSE))</f>
        <v/>
      </c>
      <c r="E954" s="101"/>
      <c r="F954" s="15" t="str" cm="1">
        <f t="array" ref="F954">_xlfn.IFS(E954="","", VLOOKUP(E954,Part_D_RI_Target_Populations!$B$9:$F$2009,2,FALSE)='Dropdown Selections'!$F$9,'Dropdown Selections'!$F$9, VLOOKUP(E954,Part_D_RI_Target_Populations!$B$9:$F$2009,2,FALSE)='Dropdown Selections'!$F$3,"Enrollees with: " &amp; VLOOKUP(E954,Part_D_RI_Target_Populations!$B$9:$F$2009,4,FALSE), VLOOKUP(E954,Part_D_RI_Target_Populations!$B$9:$F$2009,2,FALSE)='Dropdown Selections'!$F$2, "LIS Levels: " &amp; VLOOKUP(E954,Part_D_RI_Target_Populations!$B$9:$F$2009,3,FALSE), VLOOKUP(E954,Part_D_RI_Target_Populations!$B$9:$F$2009,2,FALSE)='Dropdown Selections'!$F$6, "LIS Levels: " &amp; VLOOKUP(E954,Part_D_RI_Target_Populations!$B$9:$F$2009,3,FALSE) &amp; " and " &amp; VLOOKUP(E954,Part_D_RI_Target_Populations!$B$9:$F$2009,4,FALSE))</f>
        <v/>
      </c>
      <c r="G954" s="101"/>
      <c r="H954" s="101"/>
      <c r="I954" s="101"/>
      <c r="J954" s="101"/>
      <c r="K954" s="101"/>
      <c r="L954" s="101"/>
      <c r="M954" s="104"/>
    </row>
    <row r="955" spans="2:13">
      <c r="B955" s="159"/>
      <c r="C955" s="101"/>
      <c r="D955" s="15" t="str">
        <f>IF(C955="","",VLOOKUP(C955,Part_D_RI!B$11:H$2011,2,FALSE)&amp;" for "&amp;VLOOKUP(C955,Part_D_RI!B$11:H$2011,6,FALSE)&amp;" "&amp;VLOOKUP(C955,Part_D_RI!B$11:H$2011,5,FALSE))</f>
        <v/>
      </c>
      <c r="E955" s="101"/>
      <c r="F955" s="15" t="str" cm="1">
        <f t="array" ref="F955">_xlfn.IFS(E955="","", VLOOKUP(E955,Part_D_RI_Target_Populations!$B$9:$F$2009,2,FALSE)='Dropdown Selections'!$F$9,'Dropdown Selections'!$F$9, VLOOKUP(E955,Part_D_RI_Target_Populations!$B$9:$F$2009,2,FALSE)='Dropdown Selections'!$F$3,"Enrollees with: " &amp; VLOOKUP(E955,Part_D_RI_Target_Populations!$B$9:$F$2009,4,FALSE), VLOOKUP(E955,Part_D_RI_Target_Populations!$B$9:$F$2009,2,FALSE)='Dropdown Selections'!$F$2, "LIS Levels: " &amp; VLOOKUP(E955,Part_D_RI_Target_Populations!$B$9:$F$2009,3,FALSE), VLOOKUP(E955,Part_D_RI_Target_Populations!$B$9:$F$2009,2,FALSE)='Dropdown Selections'!$F$6, "LIS Levels: " &amp; VLOOKUP(E955,Part_D_RI_Target_Populations!$B$9:$F$2009,3,FALSE) &amp; " and " &amp; VLOOKUP(E955,Part_D_RI_Target_Populations!$B$9:$F$2009,4,FALSE))</f>
        <v/>
      </c>
      <c r="G955" s="101"/>
      <c r="H955" s="101"/>
      <c r="I955" s="101"/>
      <c r="J955" s="101"/>
      <c r="K955" s="101"/>
      <c r="L955" s="101"/>
      <c r="M955" s="104"/>
    </row>
    <row r="956" spans="2:13">
      <c r="B956" s="159"/>
      <c r="C956" s="101"/>
      <c r="D956" s="15" t="str">
        <f>IF(C956="","",VLOOKUP(C956,Part_D_RI!B$11:H$2011,2,FALSE)&amp;" for "&amp;VLOOKUP(C956,Part_D_RI!B$11:H$2011,6,FALSE)&amp;" "&amp;VLOOKUP(C956,Part_D_RI!B$11:H$2011,5,FALSE))</f>
        <v/>
      </c>
      <c r="E956" s="101"/>
      <c r="F956" s="15" t="str" cm="1">
        <f t="array" ref="F956">_xlfn.IFS(E956="","", VLOOKUP(E956,Part_D_RI_Target_Populations!$B$9:$F$2009,2,FALSE)='Dropdown Selections'!$F$9,'Dropdown Selections'!$F$9, VLOOKUP(E956,Part_D_RI_Target_Populations!$B$9:$F$2009,2,FALSE)='Dropdown Selections'!$F$3,"Enrollees with: " &amp; VLOOKUP(E956,Part_D_RI_Target_Populations!$B$9:$F$2009,4,FALSE), VLOOKUP(E956,Part_D_RI_Target_Populations!$B$9:$F$2009,2,FALSE)='Dropdown Selections'!$F$2, "LIS Levels: " &amp; VLOOKUP(E956,Part_D_RI_Target_Populations!$B$9:$F$2009,3,FALSE), VLOOKUP(E956,Part_D_RI_Target_Populations!$B$9:$F$2009,2,FALSE)='Dropdown Selections'!$F$6, "LIS Levels: " &amp; VLOOKUP(E956,Part_D_RI_Target_Populations!$B$9:$F$2009,3,FALSE) &amp; " and " &amp; VLOOKUP(E956,Part_D_RI_Target_Populations!$B$9:$F$2009,4,FALSE))</f>
        <v/>
      </c>
      <c r="G956" s="101"/>
      <c r="H956" s="101"/>
      <c r="I956" s="101"/>
      <c r="J956" s="101"/>
      <c r="K956" s="101"/>
      <c r="L956" s="101"/>
      <c r="M956" s="104"/>
    </row>
    <row r="957" spans="2:13">
      <c r="B957" s="159"/>
      <c r="C957" s="101"/>
      <c r="D957" s="15" t="str">
        <f>IF(C957="","",VLOOKUP(C957,Part_D_RI!B$11:H$2011,2,FALSE)&amp;" for "&amp;VLOOKUP(C957,Part_D_RI!B$11:H$2011,6,FALSE)&amp;" "&amp;VLOOKUP(C957,Part_D_RI!B$11:H$2011,5,FALSE))</f>
        <v/>
      </c>
      <c r="E957" s="101"/>
      <c r="F957" s="15" t="str" cm="1">
        <f t="array" ref="F957">_xlfn.IFS(E957="","", VLOOKUP(E957,Part_D_RI_Target_Populations!$B$9:$F$2009,2,FALSE)='Dropdown Selections'!$F$9,'Dropdown Selections'!$F$9, VLOOKUP(E957,Part_D_RI_Target_Populations!$B$9:$F$2009,2,FALSE)='Dropdown Selections'!$F$3,"Enrollees with: " &amp; VLOOKUP(E957,Part_D_RI_Target_Populations!$B$9:$F$2009,4,FALSE), VLOOKUP(E957,Part_D_RI_Target_Populations!$B$9:$F$2009,2,FALSE)='Dropdown Selections'!$F$2, "LIS Levels: " &amp; VLOOKUP(E957,Part_D_RI_Target_Populations!$B$9:$F$2009,3,FALSE), VLOOKUP(E957,Part_D_RI_Target_Populations!$B$9:$F$2009,2,FALSE)='Dropdown Selections'!$F$6, "LIS Levels: " &amp; VLOOKUP(E957,Part_D_RI_Target_Populations!$B$9:$F$2009,3,FALSE) &amp; " and " &amp; VLOOKUP(E957,Part_D_RI_Target_Populations!$B$9:$F$2009,4,FALSE))</f>
        <v/>
      </c>
      <c r="G957" s="101"/>
      <c r="H957" s="101"/>
      <c r="I957" s="101"/>
      <c r="J957" s="101"/>
      <c r="K957" s="101"/>
      <c r="L957" s="101"/>
      <c r="M957" s="104"/>
    </row>
    <row r="958" spans="2:13">
      <c r="B958" s="159"/>
      <c r="C958" s="101"/>
      <c r="D958" s="15" t="str">
        <f>IF(C958="","",VLOOKUP(C958,Part_D_RI!B$11:H$2011,2,FALSE)&amp;" for "&amp;VLOOKUP(C958,Part_D_RI!B$11:H$2011,6,FALSE)&amp;" "&amp;VLOOKUP(C958,Part_D_RI!B$11:H$2011,5,FALSE))</f>
        <v/>
      </c>
      <c r="E958" s="101"/>
      <c r="F958" s="15" t="str" cm="1">
        <f t="array" ref="F958">_xlfn.IFS(E958="","", VLOOKUP(E958,Part_D_RI_Target_Populations!$B$9:$F$2009,2,FALSE)='Dropdown Selections'!$F$9,'Dropdown Selections'!$F$9, VLOOKUP(E958,Part_D_RI_Target_Populations!$B$9:$F$2009,2,FALSE)='Dropdown Selections'!$F$3,"Enrollees with: " &amp; VLOOKUP(E958,Part_D_RI_Target_Populations!$B$9:$F$2009,4,FALSE), VLOOKUP(E958,Part_D_RI_Target_Populations!$B$9:$F$2009,2,FALSE)='Dropdown Selections'!$F$2, "LIS Levels: " &amp; VLOOKUP(E958,Part_D_RI_Target_Populations!$B$9:$F$2009,3,FALSE), VLOOKUP(E958,Part_D_RI_Target_Populations!$B$9:$F$2009,2,FALSE)='Dropdown Selections'!$F$6, "LIS Levels: " &amp; VLOOKUP(E958,Part_D_RI_Target_Populations!$B$9:$F$2009,3,FALSE) &amp; " and " &amp; VLOOKUP(E958,Part_D_RI_Target_Populations!$B$9:$F$2009,4,FALSE))</f>
        <v/>
      </c>
      <c r="G958" s="101"/>
      <c r="H958" s="101"/>
      <c r="I958" s="101"/>
      <c r="J958" s="101"/>
      <c r="K958" s="101"/>
      <c r="L958" s="101"/>
      <c r="M958" s="104"/>
    </row>
    <row r="959" spans="2:13">
      <c r="B959" s="159"/>
      <c r="C959" s="101"/>
      <c r="D959" s="15" t="str">
        <f>IF(C959="","",VLOOKUP(C959,Part_D_RI!B$11:H$2011,2,FALSE)&amp;" for "&amp;VLOOKUP(C959,Part_D_RI!B$11:H$2011,6,FALSE)&amp;" "&amp;VLOOKUP(C959,Part_D_RI!B$11:H$2011,5,FALSE))</f>
        <v/>
      </c>
      <c r="E959" s="101"/>
      <c r="F959" s="15" t="str" cm="1">
        <f t="array" ref="F959">_xlfn.IFS(E959="","", VLOOKUP(E959,Part_D_RI_Target_Populations!$B$9:$F$2009,2,FALSE)='Dropdown Selections'!$F$9,'Dropdown Selections'!$F$9, VLOOKUP(E959,Part_D_RI_Target_Populations!$B$9:$F$2009,2,FALSE)='Dropdown Selections'!$F$3,"Enrollees with: " &amp; VLOOKUP(E959,Part_D_RI_Target_Populations!$B$9:$F$2009,4,FALSE), VLOOKUP(E959,Part_D_RI_Target_Populations!$B$9:$F$2009,2,FALSE)='Dropdown Selections'!$F$2, "LIS Levels: " &amp; VLOOKUP(E959,Part_D_RI_Target_Populations!$B$9:$F$2009,3,FALSE), VLOOKUP(E959,Part_D_RI_Target_Populations!$B$9:$F$2009,2,FALSE)='Dropdown Selections'!$F$6, "LIS Levels: " &amp; VLOOKUP(E959,Part_D_RI_Target_Populations!$B$9:$F$2009,3,FALSE) &amp; " and " &amp; VLOOKUP(E959,Part_D_RI_Target_Populations!$B$9:$F$2009,4,FALSE))</f>
        <v/>
      </c>
      <c r="G959" s="101"/>
      <c r="H959" s="101"/>
      <c r="I959" s="101"/>
      <c r="J959" s="101"/>
      <c r="K959" s="101"/>
      <c r="L959" s="101"/>
      <c r="M959" s="104"/>
    </row>
    <row r="960" spans="2:13">
      <c r="B960" s="159"/>
      <c r="C960" s="101"/>
      <c r="D960" s="15" t="str">
        <f>IF(C960="","",VLOOKUP(C960,Part_D_RI!B$11:H$2011,2,FALSE)&amp;" for "&amp;VLOOKUP(C960,Part_D_RI!B$11:H$2011,6,FALSE)&amp;" "&amp;VLOOKUP(C960,Part_D_RI!B$11:H$2011,5,FALSE))</f>
        <v/>
      </c>
      <c r="E960" s="101"/>
      <c r="F960" s="15" t="str" cm="1">
        <f t="array" ref="F960">_xlfn.IFS(E960="","", VLOOKUP(E960,Part_D_RI_Target_Populations!$B$9:$F$2009,2,FALSE)='Dropdown Selections'!$F$9,'Dropdown Selections'!$F$9, VLOOKUP(E960,Part_D_RI_Target_Populations!$B$9:$F$2009,2,FALSE)='Dropdown Selections'!$F$3,"Enrollees with: " &amp; VLOOKUP(E960,Part_D_RI_Target_Populations!$B$9:$F$2009,4,FALSE), VLOOKUP(E960,Part_D_RI_Target_Populations!$B$9:$F$2009,2,FALSE)='Dropdown Selections'!$F$2, "LIS Levels: " &amp; VLOOKUP(E960,Part_D_RI_Target_Populations!$B$9:$F$2009,3,FALSE), VLOOKUP(E960,Part_D_RI_Target_Populations!$B$9:$F$2009,2,FALSE)='Dropdown Selections'!$F$6, "LIS Levels: " &amp; VLOOKUP(E960,Part_D_RI_Target_Populations!$B$9:$F$2009,3,FALSE) &amp; " and " &amp; VLOOKUP(E960,Part_D_RI_Target_Populations!$B$9:$F$2009,4,FALSE))</f>
        <v/>
      </c>
      <c r="G960" s="101"/>
      <c r="H960" s="101"/>
      <c r="I960" s="101"/>
      <c r="J960" s="101"/>
      <c r="K960" s="101"/>
      <c r="L960" s="101"/>
      <c r="M960" s="104"/>
    </row>
    <row r="961" spans="2:13">
      <c r="B961" s="159"/>
      <c r="C961" s="101"/>
      <c r="D961" s="15" t="str">
        <f>IF(C961="","",VLOOKUP(C961,Part_D_RI!B$11:H$2011,2,FALSE)&amp;" for "&amp;VLOOKUP(C961,Part_D_RI!B$11:H$2011,6,FALSE)&amp;" "&amp;VLOOKUP(C961,Part_D_RI!B$11:H$2011,5,FALSE))</f>
        <v/>
      </c>
      <c r="E961" s="101"/>
      <c r="F961" s="15" t="str" cm="1">
        <f t="array" ref="F961">_xlfn.IFS(E961="","", VLOOKUP(E961,Part_D_RI_Target_Populations!$B$9:$F$2009,2,FALSE)='Dropdown Selections'!$F$9,'Dropdown Selections'!$F$9, VLOOKUP(E961,Part_D_RI_Target_Populations!$B$9:$F$2009,2,FALSE)='Dropdown Selections'!$F$3,"Enrollees with: " &amp; VLOOKUP(E961,Part_D_RI_Target_Populations!$B$9:$F$2009,4,FALSE), VLOOKUP(E961,Part_D_RI_Target_Populations!$B$9:$F$2009,2,FALSE)='Dropdown Selections'!$F$2, "LIS Levels: " &amp; VLOOKUP(E961,Part_D_RI_Target_Populations!$B$9:$F$2009,3,FALSE), VLOOKUP(E961,Part_D_RI_Target_Populations!$B$9:$F$2009,2,FALSE)='Dropdown Selections'!$F$6, "LIS Levels: " &amp; VLOOKUP(E961,Part_D_RI_Target_Populations!$B$9:$F$2009,3,FALSE) &amp; " and " &amp; VLOOKUP(E961,Part_D_RI_Target_Populations!$B$9:$F$2009,4,FALSE))</f>
        <v/>
      </c>
      <c r="G961" s="101"/>
      <c r="H961" s="101"/>
      <c r="I961" s="101"/>
      <c r="J961" s="101"/>
      <c r="K961" s="101"/>
      <c r="L961" s="101"/>
      <c r="M961" s="104"/>
    </row>
    <row r="962" spans="2:13">
      <c r="B962" s="159"/>
      <c r="C962" s="101"/>
      <c r="D962" s="15" t="str">
        <f>IF(C962="","",VLOOKUP(C962,Part_D_RI!B$11:H$2011,2,FALSE)&amp;" for "&amp;VLOOKUP(C962,Part_D_RI!B$11:H$2011,6,FALSE)&amp;" "&amp;VLOOKUP(C962,Part_D_RI!B$11:H$2011,5,FALSE))</f>
        <v/>
      </c>
      <c r="E962" s="101"/>
      <c r="F962" s="15" t="str" cm="1">
        <f t="array" ref="F962">_xlfn.IFS(E962="","", VLOOKUP(E962,Part_D_RI_Target_Populations!$B$9:$F$2009,2,FALSE)='Dropdown Selections'!$F$9,'Dropdown Selections'!$F$9, VLOOKUP(E962,Part_D_RI_Target_Populations!$B$9:$F$2009,2,FALSE)='Dropdown Selections'!$F$3,"Enrollees with: " &amp; VLOOKUP(E962,Part_D_RI_Target_Populations!$B$9:$F$2009,4,FALSE), VLOOKUP(E962,Part_D_RI_Target_Populations!$B$9:$F$2009,2,FALSE)='Dropdown Selections'!$F$2, "LIS Levels: " &amp; VLOOKUP(E962,Part_D_RI_Target_Populations!$B$9:$F$2009,3,FALSE), VLOOKUP(E962,Part_D_RI_Target_Populations!$B$9:$F$2009,2,FALSE)='Dropdown Selections'!$F$6, "LIS Levels: " &amp; VLOOKUP(E962,Part_D_RI_Target_Populations!$B$9:$F$2009,3,FALSE) &amp; " and " &amp; VLOOKUP(E962,Part_D_RI_Target_Populations!$B$9:$F$2009,4,FALSE))</f>
        <v/>
      </c>
      <c r="G962" s="101"/>
      <c r="H962" s="101"/>
      <c r="I962" s="101"/>
      <c r="J962" s="101"/>
      <c r="K962" s="101"/>
      <c r="L962" s="101"/>
      <c r="M962" s="104"/>
    </row>
    <row r="963" spans="2:13">
      <c r="B963" s="159"/>
      <c r="C963" s="101"/>
      <c r="D963" s="15" t="str">
        <f>IF(C963="","",VLOOKUP(C963,Part_D_RI!B$11:H$2011,2,FALSE)&amp;" for "&amp;VLOOKUP(C963,Part_D_RI!B$11:H$2011,6,FALSE)&amp;" "&amp;VLOOKUP(C963,Part_D_RI!B$11:H$2011,5,FALSE))</f>
        <v/>
      </c>
      <c r="E963" s="101"/>
      <c r="F963" s="15" t="str" cm="1">
        <f t="array" ref="F963">_xlfn.IFS(E963="","", VLOOKUP(E963,Part_D_RI_Target_Populations!$B$9:$F$2009,2,FALSE)='Dropdown Selections'!$F$9,'Dropdown Selections'!$F$9, VLOOKUP(E963,Part_D_RI_Target_Populations!$B$9:$F$2009,2,FALSE)='Dropdown Selections'!$F$3,"Enrollees with: " &amp; VLOOKUP(E963,Part_D_RI_Target_Populations!$B$9:$F$2009,4,FALSE), VLOOKUP(E963,Part_D_RI_Target_Populations!$B$9:$F$2009,2,FALSE)='Dropdown Selections'!$F$2, "LIS Levels: " &amp; VLOOKUP(E963,Part_D_RI_Target_Populations!$B$9:$F$2009,3,FALSE), VLOOKUP(E963,Part_D_RI_Target_Populations!$B$9:$F$2009,2,FALSE)='Dropdown Selections'!$F$6, "LIS Levels: " &amp; VLOOKUP(E963,Part_D_RI_Target_Populations!$B$9:$F$2009,3,FALSE) &amp; " and " &amp; VLOOKUP(E963,Part_D_RI_Target_Populations!$B$9:$F$2009,4,FALSE))</f>
        <v/>
      </c>
      <c r="G963" s="101"/>
      <c r="H963" s="101"/>
      <c r="I963" s="101"/>
      <c r="J963" s="101"/>
      <c r="K963" s="101"/>
      <c r="L963" s="101"/>
      <c r="M963" s="104"/>
    </row>
    <row r="964" spans="2:13">
      <c r="B964" s="159"/>
      <c r="C964" s="101"/>
      <c r="D964" s="15" t="str">
        <f>IF(C964="","",VLOOKUP(C964,Part_D_RI!B$11:H$2011,2,FALSE)&amp;" for "&amp;VLOOKUP(C964,Part_D_RI!B$11:H$2011,6,FALSE)&amp;" "&amp;VLOOKUP(C964,Part_D_RI!B$11:H$2011,5,FALSE))</f>
        <v/>
      </c>
      <c r="E964" s="101"/>
      <c r="F964" s="15" t="str" cm="1">
        <f t="array" ref="F964">_xlfn.IFS(E964="","", VLOOKUP(E964,Part_D_RI_Target_Populations!$B$9:$F$2009,2,FALSE)='Dropdown Selections'!$F$9,'Dropdown Selections'!$F$9, VLOOKUP(E964,Part_D_RI_Target_Populations!$B$9:$F$2009,2,FALSE)='Dropdown Selections'!$F$3,"Enrollees with: " &amp; VLOOKUP(E964,Part_D_RI_Target_Populations!$B$9:$F$2009,4,FALSE), VLOOKUP(E964,Part_D_RI_Target_Populations!$B$9:$F$2009,2,FALSE)='Dropdown Selections'!$F$2, "LIS Levels: " &amp; VLOOKUP(E964,Part_D_RI_Target_Populations!$B$9:$F$2009,3,FALSE), VLOOKUP(E964,Part_D_RI_Target_Populations!$B$9:$F$2009,2,FALSE)='Dropdown Selections'!$F$6, "LIS Levels: " &amp; VLOOKUP(E964,Part_D_RI_Target_Populations!$B$9:$F$2009,3,FALSE) &amp; " and " &amp; VLOOKUP(E964,Part_D_RI_Target_Populations!$B$9:$F$2009,4,FALSE))</f>
        <v/>
      </c>
      <c r="G964" s="101"/>
      <c r="H964" s="101"/>
      <c r="I964" s="101"/>
      <c r="J964" s="101"/>
      <c r="K964" s="101"/>
      <c r="L964" s="101"/>
      <c r="M964" s="104"/>
    </row>
    <row r="965" spans="2:13">
      <c r="B965" s="159"/>
      <c r="C965" s="101"/>
      <c r="D965" s="15" t="str">
        <f>IF(C965="","",VLOOKUP(C965,Part_D_RI!B$11:H$2011,2,FALSE)&amp;" for "&amp;VLOOKUP(C965,Part_D_RI!B$11:H$2011,6,FALSE)&amp;" "&amp;VLOOKUP(C965,Part_D_RI!B$11:H$2011,5,FALSE))</f>
        <v/>
      </c>
      <c r="E965" s="101"/>
      <c r="F965" s="15" t="str" cm="1">
        <f t="array" ref="F965">_xlfn.IFS(E965="","", VLOOKUP(E965,Part_D_RI_Target_Populations!$B$9:$F$2009,2,FALSE)='Dropdown Selections'!$F$9,'Dropdown Selections'!$F$9, VLOOKUP(E965,Part_D_RI_Target_Populations!$B$9:$F$2009,2,FALSE)='Dropdown Selections'!$F$3,"Enrollees with: " &amp; VLOOKUP(E965,Part_D_RI_Target_Populations!$B$9:$F$2009,4,FALSE), VLOOKUP(E965,Part_D_RI_Target_Populations!$B$9:$F$2009,2,FALSE)='Dropdown Selections'!$F$2, "LIS Levels: " &amp; VLOOKUP(E965,Part_D_RI_Target_Populations!$B$9:$F$2009,3,FALSE), VLOOKUP(E965,Part_D_RI_Target_Populations!$B$9:$F$2009,2,FALSE)='Dropdown Selections'!$F$6, "LIS Levels: " &amp; VLOOKUP(E965,Part_D_RI_Target_Populations!$B$9:$F$2009,3,FALSE) &amp; " and " &amp; VLOOKUP(E965,Part_D_RI_Target_Populations!$B$9:$F$2009,4,FALSE))</f>
        <v/>
      </c>
      <c r="G965" s="101"/>
      <c r="H965" s="101"/>
      <c r="I965" s="101"/>
      <c r="J965" s="101"/>
      <c r="K965" s="101"/>
      <c r="L965" s="101"/>
      <c r="M965" s="104"/>
    </row>
    <row r="966" spans="2:13">
      <c r="B966" s="159"/>
      <c r="C966" s="101"/>
      <c r="D966" s="15" t="str">
        <f>IF(C966="","",VLOOKUP(C966,Part_D_RI!B$11:H$2011,2,FALSE)&amp;" for "&amp;VLOOKUP(C966,Part_D_RI!B$11:H$2011,6,FALSE)&amp;" "&amp;VLOOKUP(C966,Part_D_RI!B$11:H$2011,5,FALSE))</f>
        <v/>
      </c>
      <c r="E966" s="101"/>
      <c r="F966" s="15" t="str" cm="1">
        <f t="array" ref="F966">_xlfn.IFS(E966="","", VLOOKUP(E966,Part_D_RI_Target_Populations!$B$9:$F$2009,2,FALSE)='Dropdown Selections'!$F$9,'Dropdown Selections'!$F$9, VLOOKUP(E966,Part_D_RI_Target_Populations!$B$9:$F$2009,2,FALSE)='Dropdown Selections'!$F$3,"Enrollees with: " &amp; VLOOKUP(E966,Part_D_RI_Target_Populations!$B$9:$F$2009,4,FALSE), VLOOKUP(E966,Part_D_RI_Target_Populations!$B$9:$F$2009,2,FALSE)='Dropdown Selections'!$F$2, "LIS Levels: " &amp; VLOOKUP(E966,Part_D_RI_Target_Populations!$B$9:$F$2009,3,FALSE), VLOOKUP(E966,Part_D_RI_Target_Populations!$B$9:$F$2009,2,FALSE)='Dropdown Selections'!$F$6, "LIS Levels: " &amp; VLOOKUP(E966,Part_D_RI_Target_Populations!$B$9:$F$2009,3,FALSE) &amp; " and " &amp; VLOOKUP(E966,Part_D_RI_Target_Populations!$B$9:$F$2009,4,FALSE))</f>
        <v/>
      </c>
      <c r="G966" s="101"/>
      <c r="H966" s="101"/>
      <c r="I966" s="101"/>
      <c r="J966" s="101"/>
      <c r="K966" s="101"/>
      <c r="L966" s="101"/>
      <c r="M966" s="104"/>
    </row>
    <row r="967" spans="2:13">
      <c r="B967" s="159"/>
      <c r="C967" s="101"/>
      <c r="D967" s="15" t="str">
        <f>IF(C967="","",VLOOKUP(C967,Part_D_RI!B$11:H$2011,2,FALSE)&amp;" for "&amp;VLOOKUP(C967,Part_D_RI!B$11:H$2011,6,FALSE)&amp;" "&amp;VLOOKUP(C967,Part_D_RI!B$11:H$2011,5,FALSE))</f>
        <v/>
      </c>
      <c r="E967" s="101"/>
      <c r="F967" s="15" t="str" cm="1">
        <f t="array" ref="F967">_xlfn.IFS(E967="","", VLOOKUP(E967,Part_D_RI_Target_Populations!$B$9:$F$2009,2,FALSE)='Dropdown Selections'!$F$9,'Dropdown Selections'!$F$9, VLOOKUP(E967,Part_D_RI_Target_Populations!$B$9:$F$2009,2,FALSE)='Dropdown Selections'!$F$3,"Enrollees with: " &amp; VLOOKUP(E967,Part_D_RI_Target_Populations!$B$9:$F$2009,4,FALSE), VLOOKUP(E967,Part_D_RI_Target_Populations!$B$9:$F$2009,2,FALSE)='Dropdown Selections'!$F$2, "LIS Levels: " &amp; VLOOKUP(E967,Part_D_RI_Target_Populations!$B$9:$F$2009,3,FALSE), VLOOKUP(E967,Part_D_RI_Target_Populations!$B$9:$F$2009,2,FALSE)='Dropdown Selections'!$F$6, "LIS Levels: " &amp; VLOOKUP(E967,Part_D_RI_Target_Populations!$B$9:$F$2009,3,FALSE) &amp; " and " &amp; VLOOKUP(E967,Part_D_RI_Target_Populations!$B$9:$F$2009,4,FALSE))</f>
        <v/>
      </c>
      <c r="G967" s="101"/>
      <c r="H967" s="101"/>
      <c r="I967" s="101"/>
      <c r="J967" s="101"/>
      <c r="K967" s="101"/>
      <c r="L967" s="101"/>
      <c r="M967" s="104"/>
    </row>
    <row r="968" spans="2:13">
      <c r="B968" s="159"/>
      <c r="C968" s="101"/>
      <c r="D968" s="15" t="str">
        <f>IF(C968="","",VLOOKUP(C968,Part_D_RI!B$11:H$2011,2,FALSE)&amp;" for "&amp;VLOOKUP(C968,Part_D_RI!B$11:H$2011,6,FALSE)&amp;" "&amp;VLOOKUP(C968,Part_D_RI!B$11:H$2011,5,FALSE))</f>
        <v/>
      </c>
      <c r="E968" s="101"/>
      <c r="F968" s="15" t="str" cm="1">
        <f t="array" ref="F968">_xlfn.IFS(E968="","", VLOOKUP(E968,Part_D_RI_Target_Populations!$B$9:$F$2009,2,FALSE)='Dropdown Selections'!$F$9,'Dropdown Selections'!$F$9, VLOOKUP(E968,Part_D_RI_Target_Populations!$B$9:$F$2009,2,FALSE)='Dropdown Selections'!$F$3,"Enrollees with: " &amp; VLOOKUP(E968,Part_D_RI_Target_Populations!$B$9:$F$2009,4,FALSE), VLOOKUP(E968,Part_D_RI_Target_Populations!$B$9:$F$2009,2,FALSE)='Dropdown Selections'!$F$2, "LIS Levels: " &amp; VLOOKUP(E968,Part_D_RI_Target_Populations!$B$9:$F$2009,3,FALSE), VLOOKUP(E968,Part_D_RI_Target_Populations!$B$9:$F$2009,2,FALSE)='Dropdown Selections'!$F$6, "LIS Levels: " &amp; VLOOKUP(E968,Part_D_RI_Target_Populations!$B$9:$F$2009,3,FALSE) &amp; " and " &amp; VLOOKUP(E968,Part_D_RI_Target_Populations!$B$9:$F$2009,4,FALSE))</f>
        <v/>
      </c>
      <c r="G968" s="101"/>
      <c r="H968" s="101"/>
      <c r="I968" s="101"/>
      <c r="J968" s="101"/>
      <c r="K968" s="101"/>
      <c r="L968" s="101"/>
      <c r="M968" s="104"/>
    </row>
    <row r="969" spans="2:13">
      <c r="B969" s="159"/>
      <c r="C969" s="101"/>
      <c r="D969" s="15" t="str">
        <f>IF(C969="","",VLOOKUP(C969,Part_D_RI!B$11:H$2011,2,FALSE)&amp;" for "&amp;VLOOKUP(C969,Part_D_RI!B$11:H$2011,6,FALSE)&amp;" "&amp;VLOOKUP(C969,Part_D_RI!B$11:H$2011,5,FALSE))</f>
        <v/>
      </c>
      <c r="E969" s="101"/>
      <c r="F969" s="15" t="str" cm="1">
        <f t="array" ref="F969">_xlfn.IFS(E969="","", VLOOKUP(E969,Part_D_RI_Target_Populations!$B$9:$F$2009,2,FALSE)='Dropdown Selections'!$F$9,'Dropdown Selections'!$F$9, VLOOKUP(E969,Part_D_RI_Target_Populations!$B$9:$F$2009,2,FALSE)='Dropdown Selections'!$F$3,"Enrollees with: " &amp; VLOOKUP(E969,Part_D_RI_Target_Populations!$B$9:$F$2009,4,FALSE), VLOOKUP(E969,Part_D_RI_Target_Populations!$B$9:$F$2009,2,FALSE)='Dropdown Selections'!$F$2, "LIS Levels: " &amp; VLOOKUP(E969,Part_D_RI_Target_Populations!$B$9:$F$2009,3,FALSE), VLOOKUP(E969,Part_D_RI_Target_Populations!$B$9:$F$2009,2,FALSE)='Dropdown Selections'!$F$6, "LIS Levels: " &amp; VLOOKUP(E969,Part_D_RI_Target_Populations!$B$9:$F$2009,3,FALSE) &amp; " and " &amp; VLOOKUP(E969,Part_D_RI_Target_Populations!$B$9:$F$2009,4,FALSE))</f>
        <v/>
      </c>
      <c r="G969" s="101"/>
      <c r="H969" s="101"/>
      <c r="I969" s="101"/>
      <c r="J969" s="101"/>
      <c r="K969" s="101"/>
      <c r="L969" s="101"/>
      <c r="M969" s="104"/>
    </row>
    <row r="970" spans="2:13">
      <c r="B970" s="159"/>
      <c r="C970" s="101"/>
      <c r="D970" s="15" t="str">
        <f>IF(C970="","",VLOOKUP(C970,Part_D_RI!B$11:H$2011,2,FALSE)&amp;" for "&amp;VLOOKUP(C970,Part_D_RI!B$11:H$2011,6,FALSE)&amp;" "&amp;VLOOKUP(C970,Part_D_RI!B$11:H$2011,5,FALSE))</f>
        <v/>
      </c>
      <c r="E970" s="101"/>
      <c r="F970" s="15" t="str" cm="1">
        <f t="array" ref="F970">_xlfn.IFS(E970="","", VLOOKUP(E970,Part_D_RI_Target_Populations!$B$9:$F$2009,2,FALSE)='Dropdown Selections'!$F$9,'Dropdown Selections'!$F$9, VLOOKUP(E970,Part_D_RI_Target_Populations!$B$9:$F$2009,2,FALSE)='Dropdown Selections'!$F$3,"Enrollees with: " &amp; VLOOKUP(E970,Part_D_RI_Target_Populations!$B$9:$F$2009,4,FALSE), VLOOKUP(E970,Part_D_RI_Target_Populations!$B$9:$F$2009,2,FALSE)='Dropdown Selections'!$F$2, "LIS Levels: " &amp; VLOOKUP(E970,Part_D_RI_Target_Populations!$B$9:$F$2009,3,FALSE), VLOOKUP(E970,Part_D_RI_Target_Populations!$B$9:$F$2009,2,FALSE)='Dropdown Selections'!$F$6, "LIS Levels: " &amp; VLOOKUP(E970,Part_D_RI_Target_Populations!$B$9:$F$2009,3,FALSE) &amp; " and " &amp; VLOOKUP(E970,Part_D_RI_Target_Populations!$B$9:$F$2009,4,FALSE))</f>
        <v/>
      </c>
      <c r="G970" s="101"/>
      <c r="H970" s="101"/>
      <c r="I970" s="101"/>
      <c r="J970" s="101"/>
      <c r="K970" s="101"/>
      <c r="L970" s="101"/>
      <c r="M970" s="104"/>
    </row>
    <row r="971" spans="2:13">
      <c r="B971" s="159"/>
      <c r="C971" s="101"/>
      <c r="D971" s="15" t="str">
        <f>IF(C971="","",VLOOKUP(C971,Part_D_RI!B$11:H$2011,2,FALSE)&amp;" for "&amp;VLOOKUP(C971,Part_D_RI!B$11:H$2011,6,FALSE)&amp;" "&amp;VLOOKUP(C971,Part_D_RI!B$11:H$2011,5,FALSE))</f>
        <v/>
      </c>
      <c r="E971" s="101"/>
      <c r="F971" s="15" t="str" cm="1">
        <f t="array" ref="F971">_xlfn.IFS(E971="","", VLOOKUP(E971,Part_D_RI_Target_Populations!$B$9:$F$2009,2,FALSE)='Dropdown Selections'!$F$9,'Dropdown Selections'!$F$9, VLOOKUP(E971,Part_D_RI_Target_Populations!$B$9:$F$2009,2,FALSE)='Dropdown Selections'!$F$3,"Enrollees with: " &amp; VLOOKUP(E971,Part_D_RI_Target_Populations!$B$9:$F$2009,4,FALSE), VLOOKUP(E971,Part_D_RI_Target_Populations!$B$9:$F$2009,2,FALSE)='Dropdown Selections'!$F$2, "LIS Levels: " &amp; VLOOKUP(E971,Part_D_RI_Target_Populations!$B$9:$F$2009,3,FALSE), VLOOKUP(E971,Part_D_RI_Target_Populations!$B$9:$F$2009,2,FALSE)='Dropdown Selections'!$F$6, "LIS Levels: " &amp; VLOOKUP(E971,Part_D_RI_Target_Populations!$B$9:$F$2009,3,FALSE) &amp; " and " &amp; VLOOKUP(E971,Part_D_RI_Target_Populations!$B$9:$F$2009,4,FALSE))</f>
        <v/>
      </c>
      <c r="G971" s="101"/>
      <c r="H971" s="101"/>
      <c r="I971" s="101"/>
      <c r="J971" s="101"/>
      <c r="K971" s="101"/>
      <c r="L971" s="101"/>
      <c r="M971" s="104"/>
    </row>
    <row r="972" spans="2:13">
      <c r="B972" s="159"/>
      <c r="C972" s="101"/>
      <c r="D972" s="15" t="str">
        <f>IF(C972="","",VLOOKUP(C972,Part_D_RI!B$11:H$2011,2,FALSE)&amp;" for "&amp;VLOOKUP(C972,Part_D_RI!B$11:H$2011,6,FALSE)&amp;" "&amp;VLOOKUP(C972,Part_D_RI!B$11:H$2011,5,FALSE))</f>
        <v/>
      </c>
      <c r="E972" s="101"/>
      <c r="F972" s="15" t="str" cm="1">
        <f t="array" ref="F972">_xlfn.IFS(E972="","", VLOOKUP(E972,Part_D_RI_Target_Populations!$B$9:$F$2009,2,FALSE)='Dropdown Selections'!$F$9,'Dropdown Selections'!$F$9, VLOOKUP(E972,Part_D_RI_Target_Populations!$B$9:$F$2009,2,FALSE)='Dropdown Selections'!$F$3,"Enrollees with: " &amp; VLOOKUP(E972,Part_D_RI_Target_Populations!$B$9:$F$2009,4,FALSE), VLOOKUP(E972,Part_D_RI_Target_Populations!$B$9:$F$2009,2,FALSE)='Dropdown Selections'!$F$2, "LIS Levels: " &amp; VLOOKUP(E972,Part_D_RI_Target_Populations!$B$9:$F$2009,3,FALSE), VLOOKUP(E972,Part_D_RI_Target_Populations!$B$9:$F$2009,2,FALSE)='Dropdown Selections'!$F$6, "LIS Levels: " &amp; VLOOKUP(E972,Part_D_RI_Target_Populations!$B$9:$F$2009,3,FALSE) &amp; " and " &amp; VLOOKUP(E972,Part_D_RI_Target_Populations!$B$9:$F$2009,4,FALSE))</f>
        <v/>
      </c>
      <c r="G972" s="101"/>
      <c r="H972" s="101"/>
      <c r="I972" s="101"/>
      <c r="J972" s="101"/>
      <c r="K972" s="101"/>
      <c r="L972" s="101"/>
      <c r="M972" s="104"/>
    </row>
    <row r="973" spans="2:13">
      <c r="B973" s="159"/>
      <c r="C973" s="101"/>
      <c r="D973" s="15" t="str">
        <f>IF(C973="","",VLOOKUP(C973,Part_D_RI!B$11:H$2011,2,FALSE)&amp;" for "&amp;VLOOKUP(C973,Part_D_RI!B$11:H$2011,6,FALSE)&amp;" "&amp;VLOOKUP(C973,Part_D_RI!B$11:H$2011,5,FALSE))</f>
        <v/>
      </c>
      <c r="E973" s="101"/>
      <c r="F973" s="15" t="str" cm="1">
        <f t="array" ref="F973">_xlfn.IFS(E973="","", VLOOKUP(E973,Part_D_RI_Target_Populations!$B$9:$F$2009,2,FALSE)='Dropdown Selections'!$F$9,'Dropdown Selections'!$F$9, VLOOKUP(E973,Part_D_RI_Target_Populations!$B$9:$F$2009,2,FALSE)='Dropdown Selections'!$F$3,"Enrollees with: " &amp; VLOOKUP(E973,Part_D_RI_Target_Populations!$B$9:$F$2009,4,FALSE), VLOOKUP(E973,Part_D_RI_Target_Populations!$B$9:$F$2009,2,FALSE)='Dropdown Selections'!$F$2, "LIS Levels: " &amp; VLOOKUP(E973,Part_D_RI_Target_Populations!$B$9:$F$2009,3,FALSE), VLOOKUP(E973,Part_D_RI_Target_Populations!$B$9:$F$2009,2,FALSE)='Dropdown Selections'!$F$6, "LIS Levels: " &amp; VLOOKUP(E973,Part_D_RI_Target_Populations!$B$9:$F$2009,3,FALSE) &amp; " and " &amp; VLOOKUP(E973,Part_D_RI_Target_Populations!$B$9:$F$2009,4,FALSE))</f>
        <v/>
      </c>
      <c r="G973" s="101"/>
      <c r="H973" s="101"/>
      <c r="I973" s="101"/>
      <c r="J973" s="101"/>
      <c r="K973" s="101"/>
      <c r="L973" s="101"/>
      <c r="M973" s="104"/>
    </row>
    <row r="974" spans="2:13">
      <c r="B974" s="159"/>
      <c r="C974" s="101"/>
      <c r="D974" s="15" t="str">
        <f>IF(C974="","",VLOOKUP(C974,Part_D_RI!B$11:H$2011,2,FALSE)&amp;" for "&amp;VLOOKUP(C974,Part_D_RI!B$11:H$2011,6,FALSE)&amp;" "&amp;VLOOKUP(C974,Part_D_RI!B$11:H$2011,5,FALSE))</f>
        <v/>
      </c>
      <c r="E974" s="101"/>
      <c r="F974" s="15" t="str" cm="1">
        <f t="array" ref="F974">_xlfn.IFS(E974="","", VLOOKUP(E974,Part_D_RI_Target_Populations!$B$9:$F$2009,2,FALSE)='Dropdown Selections'!$F$9,'Dropdown Selections'!$F$9, VLOOKUP(E974,Part_D_RI_Target_Populations!$B$9:$F$2009,2,FALSE)='Dropdown Selections'!$F$3,"Enrollees with: " &amp; VLOOKUP(E974,Part_D_RI_Target_Populations!$B$9:$F$2009,4,FALSE), VLOOKUP(E974,Part_D_RI_Target_Populations!$B$9:$F$2009,2,FALSE)='Dropdown Selections'!$F$2, "LIS Levels: " &amp; VLOOKUP(E974,Part_D_RI_Target_Populations!$B$9:$F$2009,3,FALSE), VLOOKUP(E974,Part_D_RI_Target_Populations!$B$9:$F$2009,2,FALSE)='Dropdown Selections'!$F$6, "LIS Levels: " &amp; VLOOKUP(E974,Part_D_RI_Target_Populations!$B$9:$F$2009,3,FALSE) &amp; " and " &amp; VLOOKUP(E974,Part_D_RI_Target_Populations!$B$9:$F$2009,4,FALSE))</f>
        <v/>
      </c>
      <c r="G974" s="101"/>
      <c r="H974" s="101"/>
      <c r="I974" s="101"/>
      <c r="J974" s="101"/>
      <c r="K974" s="101"/>
      <c r="L974" s="101"/>
      <c r="M974" s="104"/>
    </row>
    <row r="975" spans="2:13">
      <c r="B975" s="159"/>
      <c r="C975" s="101"/>
      <c r="D975" s="15" t="str">
        <f>IF(C975="","",VLOOKUP(C975,Part_D_RI!B$11:H$2011,2,FALSE)&amp;" for "&amp;VLOOKUP(C975,Part_D_RI!B$11:H$2011,6,FALSE)&amp;" "&amp;VLOOKUP(C975,Part_D_RI!B$11:H$2011,5,FALSE))</f>
        <v/>
      </c>
      <c r="E975" s="101"/>
      <c r="F975" s="15" t="str" cm="1">
        <f t="array" ref="F975">_xlfn.IFS(E975="","", VLOOKUP(E975,Part_D_RI_Target_Populations!$B$9:$F$2009,2,FALSE)='Dropdown Selections'!$F$9,'Dropdown Selections'!$F$9, VLOOKUP(E975,Part_D_RI_Target_Populations!$B$9:$F$2009,2,FALSE)='Dropdown Selections'!$F$3,"Enrollees with: " &amp; VLOOKUP(E975,Part_D_RI_Target_Populations!$B$9:$F$2009,4,FALSE), VLOOKUP(E975,Part_D_RI_Target_Populations!$B$9:$F$2009,2,FALSE)='Dropdown Selections'!$F$2, "LIS Levels: " &amp; VLOOKUP(E975,Part_D_RI_Target_Populations!$B$9:$F$2009,3,FALSE), VLOOKUP(E975,Part_D_RI_Target_Populations!$B$9:$F$2009,2,FALSE)='Dropdown Selections'!$F$6, "LIS Levels: " &amp; VLOOKUP(E975,Part_D_RI_Target_Populations!$B$9:$F$2009,3,FALSE) &amp; " and " &amp; VLOOKUP(E975,Part_D_RI_Target_Populations!$B$9:$F$2009,4,FALSE))</f>
        <v/>
      </c>
      <c r="G975" s="101"/>
      <c r="H975" s="101"/>
      <c r="I975" s="101"/>
      <c r="J975" s="101"/>
      <c r="K975" s="101"/>
      <c r="L975" s="101"/>
      <c r="M975" s="104"/>
    </row>
    <row r="976" spans="2:13">
      <c r="B976" s="159"/>
      <c r="C976" s="101"/>
      <c r="D976" s="15" t="str">
        <f>IF(C976="","",VLOOKUP(C976,Part_D_RI!B$11:H$2011,2,FALSE)&amp;" for "&amp;VLOOKUP(C976,Part_D_RI!B$11:H$2011,6,FALSE)&amp;" "&amp;VLOOKUP(C976,Part_D_RI!B$11:H$2011,5,FALSE))</f>
        <v/>
      </c>
      <c r="E976" s="101"/>
      <c r="F976" s="15" t="str" cm="1">
        <f t="array" ref="F976">_xlfn.IFS(E976="","", VLOOKUP(E976,Part_D_RI_Target_Populations!$B$9:$F$2009,2,FALSE)='Dropdown Selections'!$F$9,'Dropdown Selections'!$F$9, VLOOKUP(E976,Part_D_RI_Target_Populations!$B$9:$F$2009,2,FALSE)='Dropdown Selections'!$F$3,"Enrollees with: " &amp; VLOOKUP(E976,Part_D_RI_Target_Populations!$B$9:$F$2009,4,FALSE), VLOOKUP(E976,Part_D_RI_Target_Populations!$B$9:$F$2009,2,FALSE)='Dropdown Selections'!$F$2, "LIS Levels: " &amp; VLOOKUP(E976,Part_D_RI_Target_Populations!$B$9:$F$2009,3,FALSE), VLOOKUP(E976,Part_D_RI_Target_Populations!$B$9:$F$2009,2,FALSE)='Dropdown Selections'!$F$6, "LIS Levels: " &amp; VLOOKUP(E976,Part_D_RI_Target_Populations!$B$9:$F$2009,3,FALSE) &amp; " and " &amp; VLOOKUP(E976,Part_D_RI_Target_Populations!$B$9:$F$2009,4,FALSE))</f>
        <v/>
      </c>
      <c r="G976" s="101"/>
      <c r="H976" s="101"/>
      <c r="I976" s="101"/>
      <c r="J976" s="101"/>
      <c r="K976" s="101"/>
      <c r="L976" s="101"/>
      <c r="M976" s="104"/>
    </row>
    <row r="977" spans="2:13">
      <c r="B977" s="159"/>
      <c r="C977" s="101"/>
      <c r="D977" s="15" t="str">
        <f>IF(C977="","",VLOOKUP(C977,Part_D_RI!B$11:H$2011,2,FALSE)&amp;" for "&amp;VLOOKUP(C977,Part_D_RI!B$11:H$2011,6,FALSE)&amp;" "&amp;VLOOKUP(C977,Part_D_RI!B$11:H$2011,5,FALSE))</f>
        <v/>
      </c>
      <c r="E977" s="101"/>
      <c r="F977" s="15" t="str" cm="1">
        <f t="array" ref="F977">_xlfn.IFS(E977="","", VLOOKUP(E977,Part_D_RI_Target_Populations!$B$9:$F$2009,2,FALSE)='Dropdown Selections'!$F$9,'Dropdown Selections'!$F$9, VLOOKUP(E977,Part_D_RI_Target_Populations!$B$9:$F$2009,2,FALSE)='Dropdown Selections'!$F$3,"Enrollees with: " &amp; VLOOKUP(E977,Part_D_RI_Target_Populations!$B$9:$F$2009,4,FALSE), VLOOKUP(E977,Part_D_RI_Target_Populations!$B$9:$F$2009,2,FALSE)='Dropdown Selections'!$F$2, "LIS Levels: " &amp; VLOOKUP(E977,Part_D_RI_Target_Populations!$B$9:$F$2009,3,FALSE), VLOOKUP(E977,Part_D_RI_Target_Populations!$B$9:$F$2009,2,FALSE)='Dropdown Selections'!$F$6, "LIS Levels: " &amp; VLOOKUP(E977,Part_D_RI_Target_Populations!$B$9:$F$2009,3,FALSE) &amp; " and " &amp; VLOOKUP(E977,Part_D_RI_Target_Populations!$B$9:$F$2009,4,FALSE))</f>
        <v/>
      </c>
      <c r="G977" s="101"/>
      <c r="H977" s="101"/>
      <c r="I977" s="101"/>
      <c r="J977" s="101"/>
      <c r="K977" s="101"/>
      <c r="L977" s="101"/>
      <c r="M977" s="104"/>
    </row>
    <row r="978" spans="2:13">
      <c r="B978" s="159"/>
      <c r="C978" s="101"/>
      <c r="D978" s="15" t="str">
        <f>IF(C978="","",VLOOKUP(C978,Part_D_RI!B$11:H$2011,2,FALSE)&amp;" for "&amp;VLOOKUP(C978,Part_D_RI!B$11:H$2011,6,FALSE)&amp;" "&amp;VLOOKUP(C978,Part_D_RI!B$11:H$2011,5,FALSE))</f>
        <v/>
      </c>
      <c r="E978" s="101"/>
      <c r="F978" s="15" t="str" cm="1">
        <f t="array" ref="F978">_xlfn.IFS(E978="","", VLOOKUP(E978,Part_D_RI_Target_Populations!$B$9:$F$2009,2,FALSE)='Dropdown Selections'!$F$9,'Dropdown Selections'!$F$9, VLOOKUP(E978,Part_D_RI_Target_Populations!$B$9:$F$2009,2,FALSE)='Dropdown Selections'!$F$3,"Enrollees with: " &amp; VLOOKUP(E978,Part_D_RI_Target_Populations!$B$9:$F$2009,4,FALSE), VLOOKUP(E978,Part_D_RI_Target_Populations!$B$9:$F$2009,2,FALSE)='Dropdown Selections'!$F$2, "LIS Levels: " &amp; VLOOKUP(E978,Part_D_RI_Target_Populations!$B$9:$F$2009,3,FALSE), VLOOKUP(E978,Part_D_RI_Target_Populations!$B$9:$F$2009,2,FALSE)='Dropdown Selections'!$F$6, "LIS Levels: " &amp; VLOOKUP(E978,Part_D_RI_Target_Populations!$B$9:$F$2009,3,FALSE) &amp; " and " &amp; VLOOKUP(E978,Part_D_RI_Target_Populations!$B$9:$F$2009,4,FALSE))</f>
        <v/>
      </c>
      <c r="G978" s="101"/>
      <c r="H978" s="101"/>
      <c r="I978" s="101"/>
      <c r="J978" s="101"/>
      <c r="K978" s="101"/>
      <c r="L978" s="101"/>
      <c r="M978" s="104"/>
    </row>
    <row r="979" spans="2:13">
      <c r="B979" s="159"/>
      <c r="C979" s="101"/>
      <c r="D979" s="15" t="str">
        <f>IF(C979="","",VLOOKUP(C979,Part_D_RI!B$11:H$2011,2,FALSE)&amp;" for "&amp;VLOOKUP(C979,Part_D_RI!B$11:H$2011,6,FALSE)&amp;" "&amp;VLOOKUP(C979,Part_D_RI!B$11:H$2011,5,FALSE))</f>
        <v/>
      </c>
      <c r="E979" s="101"/>
      <c r="F979" s="15" t="str" cm="1">
        <f t="array" ref="F979">_xlfn.IFS(E979="","", VLOOKUP(E979,Part_D_RI_Target_Populations!$B$9:$F$2009,2,FALSE)='Dropdown Selections'!$F$9,'Dropdown Selections'!$F$9, VLOOKUP(E979,Part_D_RI_Target_Populations!$B$9:$F$2009,2,FALSE)='Dropdown Selections'!$F$3,"Enrollees with: " &amp; VLOOKUP(E979,Part_D_RI_Target_Populations!$B$9:$F$2009,4,FALSE), VLOOKUP(E979,Part_D_RI_Target_Populations!$B$9:$F$2009,2,FALSE)='Dropdown Selections'!$F$2, "LIS Levels: " &amp; VLOOKUP(E979,Part_D_RI_Target_Populations!$B$9:$F$2009,3,FALSE), VLOOKUP(E979,Part_D_RI_Target_Populations!$B$9:$F$2009,2,FALSE)='Dropdown Selections'!$F$6, "LIS Levels: " &amp; VLOOKUP(E979,Part_D_RI_Target_Populations!$B$9:$F$2009,3,FALSE) &amp; " and " &amp; VLOOKUP(E979,Part_D_RI_Target_Populations!$B$9:$F$2009,4,FALSE))</f>
        <v/>
      </c>
      <c r="G979" s="101"/>
      <c r="H979" s="101"/>
      <c r="I979" s="101"/>
      <c r="J979" s="101"/>
      <c r="K979" s="101"/>
      <c r="L979" s="101"/>
      <c r="M979" s="104"/>
    </row>
    <row r="980" spans="2:13">
      <c r="B980" s="159"/>
      <c r="C980" s="101"/>
      <c r="D980" s="15" t="str">
        <f>IF(C980="","",VLOOKUP(C980,Part_D_RI!B$11:H$2011,2,FALSE)&amp;" for "&amp;VLOOKUP(C980,Part_D_RI!B$11:H$2011,6,FALSE)&amp;" "&amp;VLOOKUP(C980,Part_D_RI!B$11:H$2011,5,FALSE))</f>
        <v/>
      </c>
      <c r="E980" s="101"/>
      <c r="F980" s="15" t="str" cm="1">
        <f t="array" ref="F980">_xlfn.IFS(E980="","", VLOOKUP(E980,Part_D_RI_Target_Populations!$B$9:$F$2009,2,FALSE)='Dropdown Selections'!$F$9,'Dropdown Selections'!$F$9, VLOOKUP(E980,Part_D_RI_Target_Populations!$B$9:$F$2009,2,FALSE)='Dropdown Selections'!$F$3,"Enrollees with: " &amp; VLOOKUP(E980,Part_D_RI_Target_Populations!$B$9:$F$2009,4,FALSE), VLOOKUP(E980,Part_D_RI_Target_Populations!$B$9:$F$2009,2,FALSE)='Dropdown Selections'!$F$2, "LIS Levels: " &amp; VLOOKUP(E980,Part_D_RI_Target_Populations!$B$9:$F$2009,3,FALSE), VLOOKUP(E980,Part_D_RI_Target_Populations!$B$9:$F$2009,2,FALSE)='Dropdown Selections'!$F$6, "LIS Levels: " &amp; VLOOKUP(E980,Part_D_RI_Target_Populations!$B$9:$F$2009,3,FALSE) &amp; " and " &amp; VLOOKUP(E980,Part_D_RI_Target_Populations!$B$9:$F$2009,4,FALSE))</f>
        <v/>
      </c>
      <c r="G980" s="101"/>
      <c r="H980" s="101"/>
      <c r="I980" s="101"/>
      <c r="J980" s="101"/>
      <c r="K980" s="101"/>
      <c r="L980" s="101"/>
      <c r="M980" s="104"/>
    </row>
    <row r="981" spans="2:13">
      <c r="B981" s="159"/>
      <c r="C981" s="101"/>
      <c r="D981" s="15" t="str">
        <f>IF(C981="","",VLOOKUP(C981,Part_D_RI!B$11:H$2011,2,FALSE)&amp;" for "&amp;VLOOKUP(C981,Part_D_RI!B$11:H$2011,6,FALSE)&amp;" "&amp;VLOOKUP(C981,Part_D_RI!B$11:H$2011,5,FALSE))</f>
        <v/>
      </c>
      <c r="E981" s="101"/>
      <c r="F981" s="15" t="str" cm="1">
        <f t="array" ref="F981">_xlfn.IFS(E981="","", VLOOKUP(E981,Part_D_RI_Target_Populations!$B$9:$F$2009,2,FALSE)='Dropdown Selections'!$F$9,'Dropdown Selections'!$F$9, VLOOKUP(E981,Part_D_RI_Target_Populations!$B$9:$F$2009,2,FALSE)='Dropdown Selections'!$F$3,"Enrollees with: " &amp; VLOOKUP(E981,Part_D_RI_Target_Populations!$B$9:$F$2009,4,FALSE), VLOOKUP(E981,Part_D_RI_Target_Populations!$B$9:$F$2009,2,FALSE)='Dropdown Selections'!$F$2, "LIS Levels: " &amp; VLOOKUP(E981,Part_D_RI_Target_Populations!$B$9:$F$2009,3,FALSE), VLOOKUP(E981,Part_D_RI_Target_Populations!$B$9:$F$2009,2,FALSE)='Dropdown Selections'!$F$6, "LIS Levels: " &amp; VLOOKUP(E981,Part_D_RI_Target_Populations!$B$9:$F$2009,3,FALSE) &amp; " and " &amp; VLOOKUP(E981,Part_D_RI_Target_Populations!$B$9:$F$2009,4,FALSE))</f>
        <v/>
      </c>
      <c r="G981" s="101"/>
      <c r="H981" s="101"/>
      <c r="I981" s="101"/>
      <c r="J981" s="101"/>
      <c r="K981" s="101"/>
      <c r="L981" s="101"/>
      <c r="M981" s="104"/>
    </row>
    <row r="982" spans="2:13">
      <c r="B982" s="159"/>
      <c r="C982" s="101"/>
      <c r="D982" s="15" t="str">
        <f>IF(C982="","",VLOOKUP(C982,Part_D_RI!B$11:H$2011,2,FALSE)&amp;" for "&amp;VLOOKUP(C982,Part_D_RI!B$11:H$2011,6,FALSE)&amp;" "&amp;VLOOKUP(C982,Part_D_RI!B$11:H$2011,5,FALSE))</f>
        <v/>
      </c>
      <c r="E982" s="101"/>
      <c r="F982" s="15" t="str" cm="1">
        <f t="array" ref="F982">_xlfn.IFS(E982="","", VLOOKUP(E982,Part_D_RI_Target_Populations!$B$9:$F$2009,2,FALSE)='Dropdown Selections'!$F$9,'Dropdown Selections'!$F$9, VLOOKUP(E982,Part_D_RI_Target_Populations!$B$9:$F$2009,2,FALSE)='Dropdown Selections'!$F$3,"Enrollees with: " &amp; VLOOKUP(E982,Part_D_RI_Target_Populations!$B$9:$F$2009,4,FALSE), VLOOKUP(E982,Part_D_RI_Target_Populations!$B$9:$F$2009,2,FALSE)='Dropdown Selections'!$F$2, "LIS Levels: " &amp; VLOOKUP(E982,Part_D_RI_Target_Populations!$B$9:$F$2009,3,FALSE), VLOOKUP(E982,Part_D_RI_Target_Populations!$B$9:$F$2009,2,FALSE)='Dropdown Selections'!$F$6, "LIS Levels: " &amp; VLOOKUP(E982,Part_D_RI_Target_Populations!$B$9:$F$2009,3,FALSE) &amp; " and " &amp; VLOOKUP(E982,Part_D_RI_Target_Populations!$B$9:$F$2009,4,FALSE))</f>
        <v/>
      </c>
      <c r="G982" s="101"/>
      <c r="H982" s="101"/>
      <c r="I982" s="101"/>
      <c r="J982" s="101"/>
      <c r="K982" s="101"/>
      <c r="L982" s="101"/>
      <c r="M982" s="104"/>
    </row>
    <row r="983" spans="2:13">
      <c r="B983" s="159"/>
      <c r="C983" s="101"/>
      <c r="D983" s="15" t="str">
        <f>IF(C983="","",VLOOKUP(C983,Part_D_RI!B$11:H$2011,2,FALSE)&amp;" for "&amp;VLOOKUP(C983,Part_D_RI!B$11:H$2011,6,FALSE)&amp;" "&amp;VLOOKUP(C983,Part_D_RI!B$11:H$2011,5,FALSE))</f>
        <v/>
      </c>
      <c r="E983" s="101"/>
      <c r="F983" s="15" t="str" cm="1">
        <f t="array" ref="F983">_xlfn.IFS(E983="","", VLOOKUP(E983,Part_D_RI_Target_Populations!$B$9:$F$2009,2,FALSE)='Dropdown Selections'!$F$9,'Dropdown Selections'!$F$9, VLOOKUP(E983,Part_D_RI_Target_Populations!$B$9:$F$2009,2,FALSE)='Dropdown Selections'!$F$3,"Enrollees with: " &amp; VLOOKUP(E983,Part_D_RI_Target_Populations!$B$9:$F$2009,4,FALSE), VLOOKUP(E983,Part_D_RI_Target_Populations!$B$9:$F$2009,2,FALSE)='Dropdown Selections'!$F$2, "LIS Levels: " &amp; VLOOKUP(E983,Part_D_RI_Target_Populations!$B$9:$F$2009,3,FALSE), VLOOKUP(E983,Part_D_RI_Target_Populations!$B$9:$F$2009,2,FALSE)='Dropdown Selections'!$F$6, "LIS Levels: " &amp; VLOOKUP(E983,Part_D_RI_Target_Populations!$B$9:$F$2009,3,FALSE) &amp; " and " &amp; VLOOKUP(E983,Part_D_RI_Target_Populations!$B$9:$F$2009,4,FALSE))</f>
        <v/>
      </c>
      <c r="G983" s="101"/>
      <c r="H983" s="101"/>
      <c r="I983" s="101"/>
      <c r="J983" s="101"/>
      <c r="K983" s="101"/>
      <c r="L983" s="101"/>
      <c r="M983" s="104"/>
    </row>
    <row r="984" spans="2:13">
      <c r="B984" s="159"/>
      <c r="C984" s="101"/>
      <c r="D984" s="15" t="str">
        <f>IF(C984="","",VLOOKUP(C984,Part_D_RI!B$11:H$2011,2,FALSE)&amp;" for "&amp;VLOOKUP(C984,Part_D_RI!B$11:H$2011,6,FALSE)&amp;" "&amp;VLOOKUP(C984,Part_D_RI!B$11:H$2011,5,FALSE))</f>
        <v/>
      </c>
      <c r="E984" s="101"/>
      <c r="F984" s="15" t="str" cm="1">
        <f t="array" ref="F984">_xlfn.IFS(E984="","", VLOOKUP(E984,Part_D_RI_Target_Populations!$B$9:$F$2009,2,FALSE)='Dropdown Selections'!$F$9,'Dropdown Selections'!$F$9, VLOOKUP(E984,Part_D_RI_Target_Populations!$B$9:$F$2009,2,FALSE)='Dropdown Selections'!$F$3,"Enrollees with: " &amp; VLOOKUP(E984,Part_D_RI_Target_Populations!$B$9:$F$2009,4,FALSE), VLOOKUP(E984,Part_D_RI_Target_Populations!$B$9:$F$2009,2,FALSE)='Dropdown Selections'!$F$2, "LIS Levels: " &amp; VLOOKUP(E984,Part_D_RI_Target_Populations!$B$9:$F$2009,3,FALSE), VLOOKUP(E984,Part_D_RI_Target_Populations!$B$9:$F$2009,2,FALSE)='Dropdown Selections'!$F$6, "LIS Levels: " &amp; VLOOKUP(E984,Part_D_RI_Target_Populations!$B$9:$F$2009,3,FALSE) &amp; " and " &amp; VLOOKUP(E984,Part_D_RI_Target_Populations!$B$9:$F$2009,4,FALSE))</f>
        <v/>
      </c>
      <c r="G984" s="101"/>
      <c r="H984" s="101"/>
      <c r="I984" s="101"/>
      <c r="J984" s="101"/>
      <c r="K984" s="101"/>
      <c r="L984" s="101"/>
      <c r="M984" s="104"/>
    </row>
    <row r="985" spans="2:13">
      <c r="B985" s="159"/>
      <c r="C985" s="101"/>
      <c r="D985" s="15" t="str">
        <f>IF(C985="","",VLOOKUP(C985,Part_D_RI!B$11:H$2011,2,FALSE)&amp;" for "&amp;VLOOKUP(C985,Part_D_RI!B$11:H$2011,6,FALSE)&amp;" "&amp;VLOOKUP(C985,Part_D_RI!B$11:H$2011,5,FALSE))</f>
        <v/>
      </c>
      <c r="E985" s="101"/>
      <c r="F985" s="15" t="str" cm="1">
        <f t="array" ref="F985">_xlfn.IFS(E985="","", VLOOKUP(E985,Part_D_RI_Target_Populations!$B$9:$F$2009,2,FALSE)='Dropdown Selections'!$F$9,'Dropdown Selections'!$F$9, VLOOKUP(E985,Part_D_RI_Target_Populations!$B$9:$F$2009,2,FALSE)='Dropdown Selections'!$F$3,"Enrollees with: " &amp; VLOOKUP(E985,Part_D_RI_Target_Populations!$B$9:$F$2009,4,FALSE), VLOOKUP(E985,Part_D_RI_Target_Populations!$B$9:$F$2009,2,FALSE)='Dropdown Selections'!$F$2, "LIS Levels: " &amp; VLOOKUP(E985,Part_D_RI_Target_Populations!$B$9:$F$2009,3,FALSE), VLOOKUP(E985,Part_D_RI_Target_Populations!$B$9:$F$2009,2,FALSE)='Dropdown Selections'!$F$6, "LIS Levels: " &amp; VLOOKUP(E985,Part_D_RI_Target_Populations!$B$9:$F$2009,3,FALSE) &amp; " and " &amp; VLOOKUP(E985,Part_D_RI_Target_Populations!$B$9:$F$2009,4,FALSE))</f>
        <v/>
      </c>
      <c r="G985" s="101"/>
      <c r="H985" s="101"/>
      <c r="I985" s="101"/>
      <c r="J985" s="101"/>
      <c r="K985" s="101"/>
      <c r="L985" s="101"/>
      <c r="M985" s="104"/>
    </row>
    <row r="986" spans="2:13">
      <c r="B986" s="159"/>
      <c r="C986" s="101"/>
      <c r="D986" s="15" t="str">
        <f>IF(C986="","",VLOOKUP(C986,Part_D_RI!B$11:H$2011,2,FALSE)&amp;" for "&amp;VLOOKUP(C986,Part_D_RI!B$11:H$2011,6,FALSE)&amp;" "&amp;VLOOKUP(C986,Part_D_RI!B$11:H$2011,5,FALSE))</f>
        <v/>
      </c>
      <c r="E986" s="101"/>
      <c r="F986" s="15" t="str" cm="1">
        <f t="array" ref="F986">_xlfn.IFS(E986="","", VLOOKUP(E986,Part_D_RI_Target_Populations!$B$9:$F$2009,2,FALSE)='Dropdown Selections'!$F$9,'Dropdown Selections'!$F$9, VLOOKUP(E986,Part_D_RI_Target_Populations!$B$9:$F$2009,2,FALSE)='Dropdown Selections'!$F$3,"Enrollees with: " &amp; VLOOKUP(E986,Part_D_RI_Target_Populations!$B$9:$F$2009,4,FALSE), VLOOKUP(E986,Part_D_RI_Target_Populations!$B$9:$F$2009,2,FALSE)='Dropdown Selections'!$F$2, "LIS Levels: " &amp; VLOOKUP(E986,Part_D_RI_Target_Populations!$B$9:$F$2009,3,FALSE), VLOOKUP(E986,Part_D_RI_Target_Populations!$B$9:$F$2009,2,FALSE)='Dropdown Selections'!$F$6, "LIS Levels: " &amp; VLOOKUP(E986,Part_D_RI_Target_Populations!$B$9:$F$2009,3,FALSE) &amp; " and " &amp; VLOOKUP(E986,Part_D_RI_Target_Populations!$B$9:$F$2009,4,FALSE))</f>
        <v/>
      </c>
      <c r="G986" s="101"/>
      <c r="H986" s="101"/>
      <c r="I986" s="101"/>
      <c r="J986" s="101"/>
      <c r="K986" s="101"/>
      <c r="L986" s="101"/>
      <c r="M986" s="104"/>
    </row>
    <row r="987" spans="2:13">
      <c r="B987" s="159"/>
      <c r="C987" s="101"/>
      <c r="D987" s="15" t="str">
        <f>IF(C987="","",VLOOKUP(C987,Part_D_RI!B$11:H$2011,2,FALSE)&amp;" for "&amp;VLOOKUP(C987,Part_D_RI!B$11:H$2011,6,FALSE)&amp;" "&amp;VLOOKUP(C987,Part_D_RI!B$11:H$2011,5,FALSE))</f>
        <v/>
      </c>
      <c r="E987" s="101"/>
      <c r="F987" s="15" t="str" cm="1">
        <f t="array" ref="F987">_xlfn.IFS(E987="","", VLOOKUP(E987,Part_D_RI_Target_Populations!$B$9:$F$2009,2,FALSE)='Dropdown Selections'!$F$9,'Dropdown Selections'!$F$9, VLOOKUP(E987,Part_D_RI_Target_Populations!$B$9:$F$2009,2,FALSE)='Dropdown Selections'!$F$3,"Enrollees with: " &amp; VLOOKUP(E987,Part_D_RI_Target_Populations!$B$9:$F$2009,4,FALSE), VLOOKUP(E987,Part_D_RI_Target_Populations!$B$9:$F$2009,2,FALSE)='Dropdown Selections'!$F$2, "LIS Levels: " &amp; VLOOKUP(E987,Part_D_RI_Target_Populations!$B$9:$F$2009,3,FALSE), VLOOKUP(E987,Part_D_RI_Target_Populations!$B$9:$F$2009,2,FALSE)='Dropdown Selections'!$F$6, "LIS Levels: " &amp; VLOOKUP(E987,Part_D_RI_Target_Populations!$B$9:$F$2009,3,FALSE) &amp; " and " &amp; VLOOKUP(E987,Part_D_RI_Target_Populations!$B$9:$F$2009,4,FALSE))</f>
        <v/>
      </c>
      <c r="G987" s="101"/>
      <c r="H987" s="101"/>
      <c r="I987" s="101"/>
      <c r="J987" s="101"/>
      <c r="K987" s="101"/>
      <c r="L987" s="101"/>
      <c r="M987" s="104"/>
    </row>
    <row r="988" spans="2:13">
      <c r="B988" s="159"/>
      <c r="C988" s="101"/>
      <c r="D988" s="15" t="str">
        <f>IF(C988="","",VLOOKUP(C988,Part_D_RI!B$11:H$2011,2,FALSE)&amp;" for "&amp;VLOOKUP(C988,Part_D_RI!B$11:H$2011,6,FALSE)&amp;" "&amp;VLOOKUP(C988,Part_D_RI!B$11:H$2011,5,FALSE))</f>
        <v/>
      </c>
      <c r="E988" s="101"/>
      <c r="F988" s="15" t="str" cm="1">
        <f t="array" ref="F988">_xlfn.IFS(E988="","", VLOOKUP(E988,Part_D_RI_Target_Populations!$B$9:$F$2009,2,FALSE)='Dropdown Selections'!$F$9,'Dropdown Selections'!$F$9, VLOOKUP(E988,Part_D_RI_Target_Populations!$B$9:$F$2009,2,FALSE)='Dropdown Selections'!$F$3,"Enrollees with: " &amp; VLOOKUP(E988,Part_D_RI_Target_Populations!$B$9:$F$2009,4,FALSE), VLOOKUP(E988,Part_D_RI_Target_Populations!$B$9:$F$2009,2,FALSE)='Dropdown Selections'!$F$2, "LIS Levels: " &amp; VLOOKUP(E988,Part_D_RI_Target_Populations!$B$9:$F$2009,3,FALSE), VLOOKUP(E988,Part_D_RI_Target_Populations!$B$9:$F$2009,2,FALSE)='Dropdown Selections'!$F$6, "LIS Levels: " &amp; VLOOKUP(E988,Part_D_RI_Target_Populations!$B$9:$F$2009,3,FALSE) &amp; " and " &amp; VLOOKUP(E988,Part_D_RI_Target_Populations!$B$9:$F$2009,4,FALSE))</f>
        <v/>
      </c>
      <c r="G988" s="101"/>
      <c r="H988" s="101"/>
      <c r="I988" s="101"/>
      <c r="J988" s="101"/>
      <c r="K988" s="101"/>
      <c r="L988" s="101"/>
      <c r="M988" s="104"/>
    </row>
    <row r="989" spans="2:13">
      <c r="B989" s="159"/>
      <c r="C989" s="101"/>
      <c r="D989" s="15" t="str">
        <f>IF(C989="","",VLOOKUP(C989,Part_D_RI!B$11:H$2011,2,FALSE)&amp;" for "&amp;VLOOKUP(C989,Part_D_RI!B$11:H$2011,6,FALSE)&amp;" "&amp;VLOOKUP(C989,Part_D_RI!B$11:H$2011,5,FALSE))</f>
        <v/>
      </c>
      <c r="E989" s="101"/>
      <c r="F989" s="15" t="str" cm="1">
        <f t="array" ref="F989">_xlfn.IFS(E989="","", VLOOKUP(E989,Part_D_RI_Target_Populations!$B$9:$F$2009,2,FALSE)='Dropdown Selections'!$F$9,'Dropdown Selections'!$F$9, VLOOKUP(E989,Part_D_RI_Target_Populations!$B$9:$F$2009,2,FALSE)='Dropdown Selections'!$F$3,"Enrollees with: " &amp; VLOOKUP(E989,Part_D_RI_Target_Populations!$B$9:$F$2009,4,FALSE), VLOOKUP(E989,Part_D_RI_Target_Populations!$B$9:$F$2009,2,FALSE)='Dropdown Selections'!$F$2, "LIS Levels: " &amp; VLOOKUP(E989,Part_D_RI_Target_Populations!$B$9:$F$2009,3,FALSE), VLOOKUP(E989,Part_D_RI_Target_Populations!$B$9:$F$2009,2,FALSE)='Dropdown Selections'!$F$6, "LIS Levels: " &amp; VLOOKUP(E989,Part_D_RI_Target_Populations!$B$9:$F$2009,3,FALSE) &amp; " and " &amp; VLOOKUP(E989,Part_D_RI_Target_Populations!$B$9:$F$2009,4,FALSE))</f>
        <v/>
      </c>
      <c r="G989" s="101"/>
      <c r="H989" s="101"/>
      <c r="I989" s="101"/>
      <c r="J989" s="101"/>
      <c r="K989" s="101"/>
      <c r="L989" s="101"/>
      <c r="M989" s="104"/>
    </row>
    <row r="990" spans="2:13">
      <c r="B990" s="159"/>
      <c r="C990" s="101"/>
      <c r="D990" s="15" t="str">
        <f>IF(C990="","",VLOOKUP(C990,Part_D_RI!B$11:H$2011,2,FALSE)&amp;" for "&amp;VLOOKUP(C990,Part_D_RI!B$11:H$2011,6,FALSE)&amp;" "&amp;VLOOKUP(C990,Part_D_RI!B$11:H$2011,5,FALSE))</f>
        <v/>
      </c>
      <c r="E990" s="101"/>
      <c r="F990" s="15" t="str" cm="1">
        <f t="array" ref="F990">_xlfn.IFS(E990="","", VLOOKUP(E990,Part_D_RI_Target_Populations!$B$9:$F$2009,2,FALSE)='Dropdown Selections'!$F$9,'Dropdown Selections'!$F$9, VLOOKUP(E990,Part_D_RI_Target_Populations!$B$9:$F$2009,2,FALSE)='Dropdown Selections'!$F$3,"Enrollees with: " &amp; VLOOKUP(E990,Part_D_RI_Target_Populations!$B$9:$F$2009,4,FALSE), VLOOKUP(E990,Part_D_RI_Target_Populations!$B$9:$F$2009,2,FALSE)='Dropdown Selections'!$F$2, "LIS Levels: " &amp; VLOOKUP(E990,Part_D_RI_Target_Populations!$B$9:$F$2009,3,FALSE), VLOOKUP(E990,Part_D_RI_Target_Populations!$B$9:$F$2009,2,FALSE)='Dropdown Selections'!$F$6, "LIS Levels: " &amp; VLOOKUP(E990,Part_D_RI_Target_Populations!$B$9:$F$2009,3,FALSE) &amp; " and " &amp; VLOOKUP(E990,Part_D_RI_Target_Populations!$B$9:$F$2009,4,FALSE))</f>
        <v/>
      </c>
      <c r="G990" s="101"/>
      <c r="H990" s="101"/>
      <c r="I990" s="101"/>
      <c r="J990" s="101"/>
      <c r="K990" s="101"/>
      <c r="L990" s="101"/>
      <c r="M990" s="104"/>
    </row>
    <row r="991" spans="2:13">
      <c r="B991" s="159"/>
      <c r="C991" s="101"/>
      <c r="D991" s="15" t="str">
        <f>IF(C991="","",VLOOKUP(C991,Part_D_RI!B$11:H$2011,2,FALSE)&amp;" for "&amp;VLOOKUP(C991,Part_D_RI!B$11:H$2011,6,FALSE)&amp;" "&amp;VLOOKUP(C991,Part_D_RI!B$11:H$2011,5,FALSE))</f>
        <v/>
      </c>
      <c r="E991" s="101"/>
      <c r="F991" s="15" t="str" cm="1">
        <f t="array" ref="F991">_xlfn.IFS(E991="","", VLOOKUP(E991,Part_D_RI_Target_Populations!$B$9:$F$2009,2,FALSE)='Dropdown Selections'!$F$9,'Dropdown Selections'!$F$9, VLOOKUP(E991,Part_D_RI_Target_Populations!$B$9:$F$2009,2,FALSE)='Dropdown Selections'!$F$3,"Enrollees with: " &amp; VLOOKUP(E991,Part_D_RI_Target_Populations!$B$9:$F$2009,4,FALSE), VLOOKUP(E991,Part_D_RI_Target_Populations!$B$9:$F$2009,2,FALSE)='Dropdown Selections'!$F$2, "LIS Levels: " &amp; VLOOKUP(E991,Part_D_RI_Target_Populations!$B$9:$F$2009,3,FALSE), VLOOKUP(E991,Part_D_RI_Target_Populations!$B$9:$F$2009,2,FALSE)='Dropdown Selections'!$F$6, "LIS Levels: " &amp; VLOOKUP(E991,Part_D_RI_Target_Populations!$B$9:$F$2009,3,FALSE) &amp; " and " &amp; VLOOKUP(E991,Part_D_RI_Target_Populations!$B$9:$F$2009,4,FALSE))</f>
        <v/>
      </c>
      <c r="G991" s="101"/>
      <c r="H991" s="101"/>
      <c r="I991" s="101"/>
      <c r="J991" s="101"/>
      <c r="K991" s="101"/>
      <c r="L991" s="101"/>
      <c r="M991" s="104"/>
    </row>
    <row r="992" spans="2:13">
      <c r="B992" s="159"/>
      <c r="C992" s="101"/>
      <c r="D992" s="15" t="str">
        <f>IF(C992="","",VLOOKUP(C992,Part_D_RI!B$11:H$2011,2,FALSE)&amp;" for "&amp;VLOOKUP(C992,Part_D_RI!B$11:H$2011,6,FALSE)&amp;" "&amp;VLOOKUP(C992,Part_D_RI!B$11:H$2011,5,FALSE))</f>
        <v/>
      </c>
      <c r="E992" s="101"/>
      <c r="F992" s="15" t="str" cm="1">
        <f t="array" ref="F992">_xlfn.IFS(E992="","", VLOOKUP(E992,Part_D_RI_Target_Populations!$B$9:$F$2009,2,FALSE)='Dropdown Selections'!$F$9,'Dropdown Selections'!$F$9, VLOOKUP(E992,Part_D_RI_Target_Populations!$B$9:$F$2009,2,FALSE)='Dropdown Selections'!$F$3,"Enrollees with: " &amp; VLOOKUP(E992,Part_D_RI_Target_Populations!$B$9:$F$2009,4,FALSE), VLOOKUP(E992,Part_D_RI_Target_Populations!$B$9:$F$2009,2,FALSE)='Dropdown Selections'!$F$2, "LIS Levels: " &amp; VLOOKUP(E992,Part_D_RI_Target_Populations!$B$9:$F$2009,3,FALSE), VLOOKUP(E992,Part_D_RI_Target_Populations!$B$9:$F$2009,2,FALSE)='Dropdown Selections'!$F$6, "LIS Levels: " &amp; VLOOKUP(E992,Part_D_RI_Target_Populations!$B$9:$F$2009,3,FALSE) &amp; " and " &amp; VLOOKUP(E992,Part_D_RI_Target_Populations!$B$9:$F$2009,4,FALSE))</f>
        <v/>
      </c>
      <c r="G992" s="101"/>
      <c r="H992" s="101"/>
      <c r="I992" s="101"/>
      <c r="J992" s="101"/>
      <c r="K992" s="101"/>
      <c r="L992" s="101"/>
      <c r="M992" s="104"/>
    </row>
    <row r="993" spans="2:13">
      <c r="B993" s="159"/>
      <c r="C993" s="101"/>
      <c r="D993" s="15" t="str">
        <f>IF(C993="","",VLOOKUP(C993,Part_D_RI!B$11:H$2011,2,FALSE)&amp;" for "&amp;VLOOKUP(C993,Part_D_RI!B$11:H$2011,6,FALSE)&amp;" "&amp;VLOOKUP(C993,Part_D_RI!B$11:H$2011,5,FALSE))</f>
        <v/>
      </c>
      <c r="E993" s="101"/>
      <c r="F993" s="15" t="str" cm="1">
        <f t="array" ref="F993">_xlfn.IFS(E993="","", VLOOKUP(E993,Part_D_RI_Target_Populations!$B$9:$F$2009,2,FALSE)='Dropdown Selections'!$F$9,'Dropdown Selections'!$F$9, VLOOKUP(E993,Part_D_RI_Target_Populations!$B$9:$F$2009,2,FALSE)='Dropdown Selections'!$F$3,"Enrollees with: " &amp; VLOOKUP(E993,Part_D_RI_Target_Populations!$B$9:$F$2009,4,FALSE), VLOOKUP(E993,Part_D_RI_Target_Populations!$B$9:$F$2009,2,FALSE)='Dropdown Selections'!$F$2, "LIS Levels: " &amp; VLOOKUP(E993,Part_D_RI_Target_Populations!$B$9:$F$2009,3,FALSE), VLOOKUP(E993,Part_D_RI_Target_Populations!$B$9:$F$2009,2,FALSE)='Dropdown Selections'!$F$6, "LIS Levels: " &amp; VLOOKUP(E993,Part_D_RI_Target_Populations!$B$9:$F$2009,3,FALSE) &amp; " and " &amp; VLOOKUP(E993,Part_D_RI_Target_Populations!$B$9:$F$2009,4,FALSE))</f>
        <v/>
      </c>
      <c r="G993" s="101"/>
      <c r="H993" s="101"/>
      <c r="I993" s="101"/>
      <c r="J993" s="101"/>
      <c r="K993" s="101"/>
      <c r="L993" s="101"/>
      <c r="M993" s="104"/>
    </row>
    <row r="994" spans="2:13">
      <c r="B994" s="159"/>
      <c r="C994" s="101"/>
      <c r="D994" s="15" t="str">
        <f>IF(C994="","",VLOOKUP(C994,Part_D_RI!B$11:H$2011,2,FALSE)&amp;" for "&amp;VLOOKUP(C994,Part_D_RI!B$11:H$2011,6,FALSE)&amp;" "&amp;VLOOKUP(C994,Part_D_RI!B$11:H$2011,5,FALSE))</f>
        <v/>
      </c>
      <c r="E994" s="101"/>
      <c r="F994" s="15" t="str" cm="1">
        <f t="array" ref="F994">_xlfn.IFS(E994="","", VLOOKUP(E994,Part_D_RI_Target_Populations!$B$9:$F$2009,2,FALSE)='Dropdown Selections'!$F$9,'Dropdown Selections'!$F$9, VLOOKUP(E994,Part_D_RI_Target_Populations!$B$9:$F$2009,2,FALSE)='Dropdown Selections'!$F$3,"Enrollees with: " &amp; VLOOKUP(E994,Part_D_RI_Target_Populations!$B$9:$F$2009,4,FALSE), VLOOKUP(E994,Part_D_RI_Target_Populations!$B$9:$F$2009,2,FALSE)='Dropdown Selections'!$F$2, "LIS Levels: " &amp; VLOOKUP(E994,Part_D_RI_Target_Populations!$B$9:$F$2009,3,FALSE), VLOOKUP(E994,Part_D_RI_Target_Populations!$B$9:$F$2009,2,FALSE)='Dropdown Selections'!$F$6, "LIS Levels: " &amp; VLOOKUP(E994,Part_D_RI_Target_Populations!$B$9:$F$2009,3,FALSE) &amp; " and " &amp; VLOOKUP(E994,Part_D_RI_Target_Populations!$B$9:$F$2009,4,FALSE))</f>
        <v/>
      </c>
      <c r="G994" s="101"/>
      <c r="H994" s="101"/>
      <c r="I994" s="101"/>
      <c r="J994" s="101"/>
      <c r="K994" s="101"/>
      <c r="L994" s="101"/>
      <c r="M994" s="104"/>
    </row>
    <row r="995" spans="2:13">
      <c r="B995" s="159"/>
      <c r="C995" s="101"/>
      <c r="D995" s="15" t="str">
        <f>IF(C995="","",VLOOKUP(C995,Part_D_RI!B$11:H$2011,2,FALSE)&amp;" for "&amp;VLOOKUP(C995,Part_D_RI!B$11:H$2011,6,FALSE)&amp;" "&amp;VLOOKUP(C995,Part_D_RI!B$11:H$2011,5,FALSE))</f>
        <v/>
      </c>
      <c r="E995" s="101"/>
      <c r="F995" s="15" t="str" cm="1">
        <f t="array" ref="F995">_xlfn.IFS(E995="","", VLOOKUP(E995,Part_D_RI_Target_Populations!$B$9:$F$2009,2,FALSE)='Dropdown Selections'!$F$9,'Dropdown Selections'!$F$9, VLOOKUP(E995,Part_D_RI_Target_Populations!$B$9:$F$2009,2,FALSE)='Dropdown Selections'!$F$3,"Enrollees with: " &amp; VLOOKUP(E995,Part_D_RI_Target_Populations!$B$9:$F$2009,4,FALSE), VLOOKUP(E995,Part_D_RI_Target_Populations!$B$9:$F$2009,2,FALSE)='Dropdown Selections'!$F$2, "LIS Levels: " &amp; VLOOKUP(E995,Part_D_RI_Target_Populations!$B$9:$F$2009,3,FALSE), VLOOKUP(E995,Part_D_RI_Target_Populations!$B$9:$F$2009,2,FALSE)='Dropdown Selections'!$F$6, "LIS Levels: " &amp; VLOOKUP(E995,Part_D_RI_Target_Populations!$B$9:$F$2009,3,FALSE) &amp; " and " &amp; VLOOKUP(E995,Part_D_RI_Target_Populations!$B$9:$F$2009,4,FALSE))</f>
        <v/>
      </c>
      <c r="G995" s="101"/>
      <c r="H995" s="101"/>
      <c r="I995" s="101"/>
      <c r="J995" s="101"/>
      <c r="K995" s="101"/>
      <c r="L995" s="101"/>
      <c r="M995" s="104"/>
    </row>
    <row r="996" spans="2:13">
      <c r="B996" s="159"/>
      <c r="C996" s="101"/>
      <c r="D996" s="15" t="str">
        <f>IF(C996="","",VLOOKUP(C996,Part_D_RI!B$11:H$2011,2,FALSE)&amp;" for "&amp;VLOOKUP(C996,Part_D_RI!B$11:H$2011,6,FALSE)&amp;" "&amp;VLOOKUP(C996,Part_D_RI!B$11:H$2011,5,FALSE))</f>
        <v/>
      </c>
      <c r="E996" s="101"/>
      <c r="F996" s="15" t="str" cm="1">
        <f t="array" ref="F996">_xlfn.IFS(E996="","", VLOOKUP(E996,Part_D_RI_Target_Populations!$B$9:$F$2009,2,FALSE)='Dropdown Selections'!$F$9,'Dropdown Selections'!$F$9, VLOOKUP(E996,Part_D_RI_Target_Populations!$B$9:$F$2009,2,FALSE)='Dropdown Selections'!$F$3,"Enrollees with: " &amp; VLOOKUP(E996,Part_D_RI_Target_Populations!$B$9:$F$2009,4,FALSE), VLOOKUP(E996,Part_D_RI_Target_Populations!$B$9:$F$2009,2,FALSE)='Dropdown Selections'!$F$2, "LIS Levels: " &amp; VLOOKUP(E996,Part_D_RI_Target_Populations!$B$9:$F$2009,3,FALSE), VLOOKUP(E996,Part_D_RI_Target_Populations!$B$9:$F$2009,2,FALSE)='Dropdown Selections'!$F$6, "LIS Levels: " &amp; VLOOKUP(E996,Part_D_RI_Target_Populations!$B$9:$F$2009,3,FALSE) &amp; " and " &amp; VLOOKUP(E996,Part_D_RI_Target_Populations!$B$9:$F$2009,4,FALSE))</f>
        <v/>
      </c>
      <c r="G996" s="101"/>
      <c r="H996" s="101"/>
      <c r="I996" s="101"/>
      <c r="J996" s="101"/>
      <c r="K996" s="101"/>
      <c r="L996" s="101"/>
      <c r="M996" s="104"/>
    </row>
    <row r="997" spans="2:13">
      <c r="B997" s="159"/>
      <c r="C997" s="101"/>
      <c r="D997" s="15" t="str">
        <f>IF(C997="","",VLOOKUP(C997,Part_D_RI!B$11:H$2011,2,FALSE)&amp;" for "&amp;VLOOKUP(C997,Part_D_RI!B$11:H$2011,6,FALSE)&amp;" "&amp;VLOOKUP(C997,Part_D_RI!B$11:H$2011,5,FALSE))</f>
        <v/>
      </c>
      <c r="E997" s="101"/>
      <c r="F997" s="15" t="str" cm="1">
        <f t="array" ref="F997">_xlfn.IFS(E997="","", VLOOKUP(E997,Part_D_RI_Target_Populations!$B$9:$F$2009,2,FALSE)='Dropdown Selections'!$F$9,'Dropdown Selections'!$F$9, VLOOKUP(E997,Part_D_RI_Target_Populations!$B$9:$F$2009,2,FALSE)='Dropdown Selections'!$F$3,"Enrollees with: " &amp; VLOOKUP(E997,Part_D_RI_Target_Populations!$B$9:$F$2009,4,FALSE), VLOOKUP(E997,Part_D_RI_Target_Populations!$B$9:$F$2009,2,FALSE)='Dropdown Selections'!$F$2, "LIS Levels: " &amp; VLOOKUP(E997,Part_D_RI_Target_Populations!$B$9:$F$2009,3,FALSE), VLOOKUP(E997,Part_D_RI_Target_Populations!$B$9:$F$2009,2,FALSE)='Dropdown Selections'!$F$6, "LIS Levels: " &amp; VLOOKUP(E997,Part_D_RI_Target_Populations!$B$9:$F$2009,3,FALSE) &amp; " and " &amp; VLOOKUP(E997,Part_D_RI_Target_Populations!$B$9:$F$2009,4,FALSE))</f>
        <v/>
      </c>
      <c r="G997" s="101"/>
      <c r="H997" s="101"/>
      <c r="I997" s="101"/>
      <c r="J997" s="101"/>
      <c r="K997" s="101"/>
      <c r="L997" s="101"/>
      <c r="M997" s="104"/>
    </row>
    <row r="998" spans="2:13">
      <c r="B998" s="159"/>
      <c r="C998" s="101"/>
      <c r="D998" s="15" t="str">
        <f>IF(C998="","",VLOOKUP(C998,Part_D_RI!B$11:H$2011,2,FALSE)&amp;" for "&amp;VLOOKUP(C998,Part_D_RI!B$11:H$2011,6,FALSE)&amp;" "&amp;VLOOKUP(C998,Part_D_RI!B$11:H$2011,5,FALSE))</f>
        <v/>
      </c>
      <c r="E998" s="101"/>
      <c r="F998" s="15" t="str" cm="1">
        <f t="array" ref="F998">_xlfn.IFS(E998="","", VLOOKUP(E998,Part_D_RI_Target_Populations!$B$9:$F$2009,2,FALSE)='Dropdown Selections'!$F$9,'Dropdown Selections'!$F$9, VLOOKUP(E998,Part_D_RI_Target_Populations!$B$9:$F$2009,2,FALSE)='Dropdown Selections'!$F$3,"Enrollees with: " &amp; VLOOKUP(E998,Part_D_RI_Target_Populations!$B$9:$F$2009,4,FALSE), VLOOKUP(E998,Part_D_RI_Target_Populations!$B$9:$F$2009,2,FALSE)='Dropdown Selections'!$F$2, "LIS Levels: " &amp; VLOOKUP(E998,Part_D_RI_Target_Populations!$B$9:$F$2009,3,FALSE), VLOOKUP(E998,Part_D_RI_Target_Populations!$B$9:$F$2009,2,FALSE)='Dropdown Selections'!$F$6, "LIS Levels: " &amp; VLOOKUP(E998,Part_D_RI_Target_Populations!$B$9:$F$2009,3,FALSE) &amp; " and " &amp; VLOOKUP(E998,Part_D_RI_Target_Populations!$B$9:$F$2009,4,FALSE))</f>
        <v/>
      </c>
      <c r="G998" s="101"/>
      <c r="H998" s="101"/>
      <c r="I998" s="101"/>
      <c r="J998" s="101"/>
      <c r="K998" s="101"/>
      <c r="L998" s="101"/>
      <c r="M998" s="104"/>
    </row>
    <row r="999" spans="2:13">
      <c r="B999" s="159"/>
      <c r="C999" s="101"/>
      <c r="D999" s="15" t="str">
        <f>IF(C999="","",VLOOKUP(C999,Part_D_RI!B$11:H$2011,2,FALSE)&amp;" for "&amp;VLOOKUP(C999,Part_D_RI!B$11:H$2011,6,FALSE)&amp;" "&amp;VLOOKUP(C999,Part_D_RI!B$11:H$2011,5,FALSE))</f>
        <v/>
      </c>
      <c r="E999" s="101"/>
      <c r="F999" s="15" t="str" cm="1">
        <f t="array" ref="F999">_xlfn.IFS(E999="","", VLOOKUP(E999,Part_D_RI_Target_Populations!$B$9:$F$2009,2,FALSE)='Dropdown Selections'!$F$9,'Dropdown Selections'!$F$9, VLOOKUP(E999,Part_D_RI_Target_Populations!$B$9:$F$2009,2,FALSE)='Dropdown Selections'!$F$3,"Enrollees with: " &amp; VLOOKUP(E999,Part_D_RI_Target_Populations!$B$9:$F$2009,4,FALSE), VLOOKUP(E999,Part_D_RI_Target_Populations!$B$9:$F$2009,2,FALSE)='Dropdown Selections'!$F$2, "LIS Levels: " &amp; VLOOKUP(E999,Part_D_RI_Target_Populations!$B$9:$F$2009,3,FALSE), VLOOKUP(E999,Part_D_RI_Target_Populations!$B$9:$F$2009,2,FALSE)='Dropdown Selections'!$F$6, "LIS Levels: " &amp; VLOOKUP(E999,Part_D_RI_Target_Populations!$B$9:$F$2009,3,FALSE) &amp; " and " &amp; VLOOKUP(E999,Part_D_RI_Target_Populations!$B$9:$F$2009,4,FALSE))</f>
        <v/>
      </c>
      <c r="G999" s="101"/>
      <c r="H999" s="101"/>
      <c r="I999" s="101"/>
      <c r="J999" s="101"/>
      <c r="K999" s="101"/>
      <c r="L999" s="101"/>
      <c r="M999" s="104"/>
    </row>
    <row r="1000" spans="2:13">
      <c r="B1000" s="159"/>
      <c r="C1000" s="101"/>
      <c r="D1000" s="15" t="str">
        <f>IF(C1000="","",VLOOKUP(C1000,Part_D_RI!B$11:H$2011,2,FALSE)&amp;" for "&amp;VLOOKUP(C1000,Part_D_RI!B$11:H$2011,6,FALSE)&amp;" "&amp;VLOOKUP(C1000,Part_D_RI!B$11:H$2011,5,FALSE))</f>
        <v/>
      </c>
      <c r="E1000" s="101"/>
      <c r="F1000" s="15" t="str" cm="1">
        <f t="array" ref="F1000">_xlfn.IFS(E1000="","", VLOOKUP(E1000,Part_D_RI_Target_Populations!$B$9:$F$2009,2,FALSE)='Dropdown Selections'!$F$9,'Dropdown Selections'!$F$9, VLOOKUP(E1000,Part_D_RI_Target_Populations!$B$9:$F$2009,2,FALSE)='Dropdown Selections'!$F$3,"Enrollees with: " &amp; VLOOKUP(E1000,Part_D_RI_Target_Populations!$B$9:$F$2009,4,FALSE), VLOOKUP(E1000,Part_D_RI_Target_Populations!$B$9:$F$2009,2,FALSE)='Dropdown Selections'!$F$2, "LIS Levels: " &amp; VLOOKUP(E1000,Part_D_RI_Target_Populations!$B$9:$F$2009,3,FALSE), VLOOKUP(E1000,Part_D_RI_Target_Populations!$B$9:$F$2009,2,FALSE)='Dropdown Selections'!$F$6, "LIS Levels: " &amp; VLOOKUP(E1000,Part_D_RI_Target_Populations!$B$9:$F$2009,3,FALSE) &amp; " and " &amp; VLOOKUP(E1000,Part_D_RI_Target_Populations!$B$9:$F$2009,4,FALSE))</f>
        <v/>
      </c>
      <c r="G1000" s="101"/>
      <c r="H1000" s="101"/>
      <c r="I1000" s="101"/>
      <c r="J1000" s="101"/>
      <c r="K1000" s="101"/>
      <c r="L1000" s="101"/>
      <c r="M1000" s="104"/>
    </row>
    <row r="1001" spans="2:13">
      <c r="B1001" s="159"/>
      <c r="C1001" s="101"/>
      <c r="D1001" s="15" t="str">
        <f>IF(C1001="","",VLOOKUP(C1001,Part_D_RI!B$11:H$2011,2,FALSE)&amp;" for "&amp;VLOOKUP(C1001,Part_D_RI!B$11:H$2011,6,FALSE)&amp;" "&amp;VLOOKUP(C1001,Part_D_RI!B$11:H$2011,5,FALSE))</f>
        <v/>
      </c>
      <c r="E1001" s="101"/>
      <c r="F1001" s="15" t="str" cm="1">
        <f t="array" ref="F1001">_xlfn.IFS(E1001="","", VLOOKUP(E1001,Part_D_RI_Target_Populations!$B$9:$F$2009,2,FALSE)='Dropdown Selections'!$F$9,'Dropdown Selections'!$F$9, VLOOKUP(E1001,Part_D_RI_Target_Populations!$B$9:$F$2009,2,FALSE)='Dropdown Selections'!$F$3,"Enrollees with: " &amp; VLOOKUP(E1001,Part_D_RI_Target_Populations!$B$9:$F$2009,4,FALSE), VLOOKUP(E1001,Part_D_RI_Target_Populations!$B$9:$F$2009,2,FALSE)='Dropdown Selections'!$F$2, "LIS Levels: " &amp; VLOOKUP(E1001,Part_D_RI_Target_Populations!$B$9:$F$2009,3,FALSE), VLOOKUP(E1001,Part_D_RI_Target_Populations!$B$9:$F$2009,2,FALSE)='Dropdown Selections'!$F$6, "LIS Levels: " &amp; VLOOKUP(E1001,Part_D_RI_Target_Populations!$B$9:$F$2009,3,FALSE) &amp; " and " &amp; VLOOKUP(E1001,Part_D_RI_Target_Populations!$B$9:$F$2009,4,FALSE))</f>
        <v/>
      </c>
      <c r="G1001" s="101"/>
      <c r="H1001" s="101"/>
      <c r="I1001" s="101"/>
      <c r="J1001" s="101"/>
      <c r="K1001" s="101"/>
      <c r="L1001" s="101"/>
      <c r="M1001" s="104"/>
    </row>
    <row r="1002" spans="2:13">
      <c r="B1002" s="159"/>
      <c r="C1002" s="101"/>
      <c r="D1002" s="15" t="str">
        <f>IF(C1002="","",VLOOKUP(C1002,Part_D_RI!B$11:H$2011,2,FALSE)&amp;" for "&amp;VLOOKUP(C1002,Part_D_RI!B$11:H$2011,6,FALSE)&amp;" "&amp;VLOOKUP(C1002,Part_D_RI!B$11:H$2011,5,FALSE))</f>
        <v/>
      </c>
      <c r="E1002" s="101"/>
      <c r="F1002" s="15" t="str" cm="1">
        <f t="array" ref="F1002">_xlfn.IFS(E1002="","", VLOOKUP(E1002,Part_D_RI_Target_Populations!$B$9:$F$2009,2,FALSE)='Dropdown Selections'!$F$9,'Dropdown Selections'!$F$9, VLOOKUP(E1002,Part_D_RI_Target_Populations!$B$9:$F$2009,2,FALSE)='Dropdown Selections'!$F$3,"Enrollees with: " &amp; VLOOKUP(E1002,Part_D_RI_Target_Populations!$B$9:$F$2009,4,FALSE), VLOOKUP(E1002,Part_D_RI_Target_Populations!$B$9:$F$2009,2,FALSE)='Dropdown Selections'!$F$2, "LIS Levels: " &amp; VLOOKUP(E1002,Part_D_RI_Target_Populations!$B$9:$F$2009,3,FALSE), VLOOKUP(E1002,Part_D_RI_Target_Populations!$B$9:$F$2009,2,FALSE)='Dropdown Selections'!$F$6, "LIS Levels: " &amp; VLOOKUP(E1002,Part_D_RI_Target_Populations!$B$9:$F$2009,3,FALSE) &amp; " and " &amp; VLOOKUP(E1002,Part_D_RI_Target_Populations!$B$9:$F$2009,4,FALSE))</f>
        <v/>
      </c>
      <c r="G1002" s="101"/>
      <c r="H1002" s="101"/>
      <c r="I1002" s="101"/>
      <c r="J1002" s="101"/>
      <c r="K1002" s="101"/>
      <c r="L1002" s="101"/>
      <c r="M1002" s="104"/>
    </row>
    <row r="1003" spans="2:13">
      <c r="B1003" s="159"/>
      <c r="C1003" s="101"/>
      <c r="D1003" s="15" t="str">
        <f>IF(C1003="","",VLOOKUP(C1003,Part_D_RI!B$11:H$2011,2,FALSE)&amp;" for "&amp;VLOOKUP(C1003,Part_D_RI!B$11:H$2011,6,FALSE)&amp;" "&amp;VLOOKUP(C1003,Part_D_RI!B$11:H$2011,5,FALSE))</f>
        <v/>
      </c>
      <c r="E1003" s="101"/>
      <c r="F1003" s="15" t="str" cm="1">
        <f t="array" ref="F1003">_xlfn.IFS(E1003="","", VLOOKUP(E1003,Part_D_RI_Target_Populations!$B$9:$F$2009,2,FALSE)='Dropdown Selections'!$F$9,'Dropdown Selections'!$F$9, VLOOKUP(E1003,Part_D_RI_Target_Populations!$B$9:$F$2009,2,FALSE)='Dropdown Selections'!$F$3,"Enrollees with: " &amp; VLOOKUP(E1003,Part_D_RI_Target_Populations!$B$9:$F$2009,4,FALSE), VLOOKUP(E1003,Part_D_RI_Target_Populations!$B$9:$F$2009,2,FALSE)='Dropdown Selections'!$F$2, "LIS Levels: " &amp; VLOOKUP(E1003,Part_D_RI_Target_Populations!$B$9:$F$2009,3,FALSE), VLOOKUP(E1003,Part_D_RI_Target_Populations!$B$9:$F$2009,2,FALSE)='Dropdown Selections'!$F$6, "LIS Levels: " &amp; VLOOKUP(E1003,Part_D_RI_Target_Populations!$B$9:$F$2009,3,FALSE) &amp; " and " &amp; VLOOKUP(E1003,Part_D_RI_Target_Populations!$B$9:$F$2009,4,FALSE))</f>
        <v/>
      </c>
      <c r="G1003" s="101"/>
      <c r="H1003" s="101"/>
      <c r="I1003" s="101"/>
      <c r="J1003" s="101"/>
      <c r="K1003" s="101"/>
      <c r="L1003" s="101"/>
      <c r="M1003" s="104"/>
    </row>
    <row r="1004" spans="2:13">
      <c r="B1004" s="159"/>
      <c r="C1004" s="101"/>
      <c r="D1004" s="15" t="str">
        <f>IF(C1004="","",VLOOKUP(C1004,Part_D_RI!B$11:H$2011,2,FALSE)&amp;" for "&amp;VLOOKUP(C1004,Part_D_RI!B$11:H$2011,6,FALSE)&amp;" "&amp;VLOOKUP(C1004,Part_D_RI!B$11:H$2011,5,FALSE))</f>
        <v/>
      </c>
      <c r="E1004" s="101"/>
      <c r="F1004" s="15" t="str" cm="1">
        <f t="array" ref="F1004">_xlfn.IFS(E1004="","", VLOOKUP(E1004,Part_D_RI_Target_Populations!$B$9:$F$2009,2,FALSE)='Dropdown Selections'!$F$9,'Dropdown Selections'!$F$9, VLOOKUP(E1004,Part_D_RI_Target_Populations!$B$9:$F$2009,2,FALSE)='Dropdown Selections'!$F$3,"Enrollees with: " &amp; VLOOKUP(E1004,Part_D_RI_Target_Populations!$B$9:$F$2009,4,FALSE), VLOOKUP(E1004,Part_D_RI_Target_Populations!$B$9:$F$2009,2,FALSE)='Dropdown Selections'!$F$2, "LIS Levels: " &amp; VLOOKUP(E1004,Part_D_RI_Target_Populations!$B$9:$F$2009,3,FALSE), VLOOKUP(E1004,Part_D_RI_Target_Populations!$B$9:$F$2009,2,FALSE)='Dropdown Selections'!$F$6, "LIS Levels: " &amp; VLOOKUP(E1004,Part_D_RI_Target_Populations!$B$9:$F$2009,3,FALSE) &amp; " and " &amp; VLOOKUP(E1004,Part_D_RI_Target_Populations!$B$9:$F$2009,4,FALSE))</f>
        <v/>
      </c>
      <c r="G1004" s="101"/>
      <c r="H1004" s="101"/>
      <c r="I1004" s="101"/>
      <c r="J1004" s="101"/>
      <c r="K1004" s="101"/>
      <c r="L1004" s="101"/>
      <c r="M1004" s="104"/>
    </row>
    <row r="1005" spans="2:13">
      <c r="B1005" s="159"/>
      <c r="C1005" s="101"/>
      <c r="D1005" s="15" t="str">
        <f>IF(C1005="","",VLOOKUP(C1005,Part_D_RI!B$11:H$2011,2,FALSE)&amp;" for "&amp;VLOOKUP(C1005,Part_D_RI!B$11:H$2011,6,FALSE)&amp;" "&amp;VLOOKUP(C1005,Part_D_RI!B$11:H$2011,5,FALSE))</f>
        <v/>
      </c>
      <c r="E1005" s="101"/>
      <c r="F1005" s="15" t="str" cm="1">
        <f t="array" ref="F1005">_xlfn.IFS(E1005="","", VLOOKUP(E1005,Part_D_RI_Target_Populations!$B$9:$F$2009,2,FALSE)='Dropdown Selections'!$F$9,'Dropdown Selections'!$F$9, VLOOKUP(E1005,Part_D_RI_Target_Populations!$B$9:$F$2009,2,FALSE)='Dropdown Selections'!$F$3,"Enrollees with: " &amp; VLOOKUP(E1005,Part_D_RI_Target_Populations!$B$9:$F$2009,4,FALSE), VLOOKUP(E1005,Part_D_RI_Target_Populations!$B$9:$F$2009,2,FALSE)='Dropdown Selections'!$F$2, "LIS Levels: " &amp; VLOOKUP(E1005,Part_D_RI_Target_Populations!$B$9:$F$2009,3,FALSE), VLOOKUP(E1005,Part_D_RI_Target_Populations!$B$9:$F$2009,2,FALSE)='Dropdown Selections'!$F$6, "LIS Levels: " &amp; VLOOKUP(E1005,Part_D_RI_Target_Populations!$B$9:$F$2009,3,FALSE) &amp; " and " &amp; VLOOKUP(E1005,Part_D_RI_Target_Populations!$B$9:$F$2009,4,FALSE))</f>
        <v/>
      </c>
      <c r="G1005" s="101"/>
      <c r="H1005" s="101"/>
      <c r="I1005" s="101"/>
      <c r="J1005" s="101"/>
      <c r="K1005" s="101"/>
      <c r="L1005" s="101"/>
      <c r="M1005" s="104"/>
    </row>
    <row r="1006" spans="2:13">
      <c r="B1006" s="159"/>
      <c r="C1006" s="101"/>
      <c r="D1006" s="15" t="str">
        <f>IF(C1006="","",VLOOKUP(C1006,Part_D_RI!B$11:H$2011,2,FALSE)&amp;" for "&amp;VLOOKUP(C1006,Part_D_RI!B$11:H$2011,6,FALSE)&amp;" "&amp;VLOOKUP(C1006,Part_D_RI!B$11:H$2011,5,FALSE))</f>
        <v/>
      </c>
      <c r="E1006" s="101"/>
      <c r="F1006" s="15" t="str" cm="1">
        <f t="array" ref="F1006">_xlfn.IFS(E1006="","", VLOOKUP(E1006,Part_D_RI_Target_Populations!$B$9:$F$2009,2,FALSE)='Dropdown Selections'!$F$9,'Dropdown Selections'!$F$9, VLOOKUP(E1006,Part_D_RI_Target_Populations!$B$9:$F$2009,2,FALSE)='Dropdown Selections'!$F$3,"Enrollees with: " &amp; VLOOKUP(E1006,Part_D_RI_Target_Populations!$B$9:$F$2009,4,FALSE), VLOOKUP(E1006,Part_D_RI_Target_Populations!$B$9:$F$2009,2,FALSE)='Dropdown Selections'!$F$2, "LIS Levels: " &amp; VLOOKUP(E1006,Part_D_RI_Target_Populations!$B$9:$F$2009,3,FALSE), VLOOKUP(E1006,Part_D_RI_Target_Populations!$B$9:$F$2009,2,FALSE)='Dropdown Selections'!$F$6, "LIS Levels: " &amp; VLOOKUP(E1006,Part_D_RI_Target_Populations!$B$9:$F$2009,3,FALSE) &amp; " and " &amp; VLOOKUP(E1006,Part_D_RI_Target_Populations!$B$9:$F$2009,4,FALSE))</f>
        <v/>
      </c>
      <c r="G1006" s="101"/>
      <c r="H1006" s="101"/>
      <c r="I1006" s="101"/>
      <c r="J1006" s="101"/>
      <c r="K1006" s="101"/>
      <c r="L1006" s="101"/>
      <c r="M1006" s="104"/>
    </row>
    <row r="1007" spans="2:13">
      <c r="B1007" s="159"/>
      <c r="C1007" s="101"/>
      <c r="D1007" s="15" t="str">
        <f>IF(C1007="","",VLOOKUP(C1007,Part_D_RI!B$11:H$2011,2,FALSE)&amp;" for "&amp;VLOOKUP(C1007,Part_D_RI!B$11:H$2011,6,FALSE)&amp;" "&amp;VLOOKUP(C1007,Part_D_RI!B$11:H$2011,5,FALSE))</f>
        <v/>
      </c>
      <c r="E1007" s="101"/>
      <c r="F1007" s="15" t="str" cm="1">
        <f t="array" ref="F1007">_xlfn.IFS(E1007="","", VLOOKUP(E1007,Part_D_RI_Target_Populations!$B$9:$F$2009,2,FALSE)='Dropdown Selections'!$F$9,'Dropdown Selections'!$F$9, VLOOKUP(E1007,Part_D_RI_Target_Populations!$B$9:$F$2009,2,FALSE)='Dropdown Selections'!$F$3,"Enrollees with: " &amp; VLOOKUP(E1007,Part_D_RI_Target_Populations!$B$9:$F$2009,4,FALSE), VLOOKUP(E1007,Part_D_RI_Target_Populations!$B$9:$F$2009,2,FALSE)='Dropdown Selections'!$F$2, "LIS Levels: " &amp; VLOOKUP(E1007,Part_D_RI_Target_Populations!$B$9:$F$2009,3,FALSE), VLOOKUP(E1007,Part_D_RI_Target_Populations!$B$9:$F$2009,2,FALSE)='Dropdown Selections'!$F$6, "LIS Levels: " &amp; VLOOKUP(E1007,Part_D_RI_Target_Populations!$B$9:$F$2009,3,FALSE) &amp; " and " &amp; VLOOKUP(E1007,Part_D_RI_Target_Populations!$B$9:$F$2009,4,FALSE))</f>
        <v/>
      </c>
      <c r="G1007" s="101"/>
      <c r="H1007" s="101"/>
      <c r="I1007" s="101"/>
      <c r="J1007" s="101"/>
      <c r="K1007" s="101"/>
      <c r="L1007" s="101"/>
      <c r="M1007" s="104"/>
    </row>
    <row r="1008" spans="2:13">
      <c r="B1008" s="159"/>
      <c r="C1008" s="101"/>
      <c r="D1008" s="15" t="str">
        <f>IF(C1008="","",VLOOKUP(C1008,Part_D_RI!B$11:H$2011,2,FALSE)&amp;" for "&amp;VLOOKUP(C1008,Part_D_RI!B$11:H$2011,6,FALSE)&amp;" "&amp;VLOOKUP(C1008,Part_D_RI!B$11:H$2011,5,FALSE))</f>
        <v/>
      </c>
      <c r="E1008" s="101"/>
      <c r="F1008" s="15" t="str" cm="1">
        <f t="array" ref="F1008">_xlfn.IFS(E1008="","", VLOOKUP(E1008,Part_D_RI_Target_Populations!$B$9:$F$2009,2,FALSE)='Dropdown Selections'!$F$9,'Dropdown Selections'!$F$9, VLOOKUP(E1008,Part_D_RI_Target_Populations!$B$9:$F$2009,2,FALSE)='Dropdown Selections'!$F$3,"Enrollees with: " &amp; VLOOKUP(E1008,Part_D_RI_Target_Populations!$B$9:$F$2009,4,FALSE), VLOOKUP(E1008,Part_D_RI_Target_Populations!$B$9:$F$2009,2,FALSE)='Dropdown Selections'!$F$2, "LIS Levels: " &amp; VLOOKUP(E1008,Part_D_RI_Target_Populations!$B$9:$F$2009,3,FALSE), VLOOKUP(E1008,Part_D_RI_Target_Populations!$B$9:$F$2009,2,FALSE)='Dropdown Selections'!$F$6, "LIS Levels: " &amp; VLOOKUP(E1008,Part_D_RI_Target_Populations!$B$9:$F$2009,3,FALSE) &amp; " and " &amp; VLOOKUP(E1008,Part_D_RI_Target_Populations!$B$9:$F$2009,4,FALSE))</f>
        <v/>
      </c>
      <c r="G1008" s="101"/>
      <c r="H1008" s="101"/>
      <c r="I1008" s="101"/>
      <c r="J1008" s="101"/>
      <c r="K1008" s="101"/>
      <c r="L1008" s="101"/>
      <c r="M1008" s="104"/>
    </row>
    <row r="1009" spans="2:13">
      <c r="B1009" s="159"/>
      <c r="C1009" s="101"/>
      <c r="D1009" s="15" t="str">
        <f>IF(C1009="","",VLOOKUP(C1009,Part_D_RI!B$11:H$2011,2,FALSE)&amp;" for "&amp;VLOOKUP(C1009,Part_D_RI!B$11:H$2011,6,FALSE)&amp;" "&amp;VLOOKUP(C1009,Part_D_RI!B$11:H$2011,5,FALSE))</f>
        <v/>
      </c>
      <c r="E1009" s="101"/>
      <c r="F1009" s="15" t="str" cm="1">
        <f t="array" ref="F1009">_xlfn.IFS(E1009="","", VLOOKUP(E1009,Part_D_RI_Target_Populations!$B$9:$F$2009,2,FALSE)='Dropdown Selections'!$F$9,'Dropdown Selections'!$F$9, VLOOKUP(E1009,Part_D_RI_Target_Populations!$B$9:$F$2009,2,FALSE)='Dropdown Selections'!$F$3,"Enrollees with: " &amp; VLOOKUP(E1009,Part_D_RI_Target_Populations!$B$9:$F$2009,4,FALSE), VLOOKUP(E1009,Part_D_RI_Target_Populations!$B$9:$F$2009,2,FALSE)='Dropdown Selections'!$F$2, "LIS Levels: " &amp; VLOOKUP(E1009,Part_D_RI_Target_Populations!$B$9:$F$2009,3,FALSE), VLOOKUP(E1009,Part_D_RI_Target_Populations!$B$9:$F$2009,2,FALSE)='Dropdown Selections'!$F$6, "LIS Levels: " &amp; VLOOKUP(E1009,Part_D_RI_Target_Populations!$B$9:$F$2009,3,FALSE) &amp; " and " &amp; VLOOKUP(E1009,Part_D_RI_Target_Populations!$B$9:$F$2009,4,FALSE))</f>
        <v/>
      </c>
      <c r="G1009" s="101"/>
      <c r="H1009" s="101"/>
      <c r="I1009" s="101"/>
      <c r="J1009" s="101"/>
      <c r="K1009" s="101"/>
      <c r="L1009" s="101"/>
      <c r="M1009" s="104"/>
    </row>
    <row r="1010" spans="2:13">
      <c r="B1010" s="159"/>
      <c r="C1010" s="101"/>
      <c r="D1010" s="15" t="str">
        <f>IF(C1010="","",VLOOKUP(C1010,Part_D_RI!B$11:H$2011,2,FALSE)&amp;" for "&amp;VLOOKUP(C1010,Part_D_RI!B$11:H$2011,6,FALSE)&amp;" "&amp;VLOOKUP(C1010,Part_D_RI!B$11:H$2011,5,FALSE))</f>
        <v/>
      </c>
      <c r="E1010" s="101"/>
      <c r="F1010" s="15" t="str" cm="1">
        <f t="array" ref="F1010">_xlfn.IFS(E1010="","", VLOOKUP(E1010,Part_D_RI_Target_Populations!$B$9:$F$2009,2,FALSE)='Dropdown Selections'!$F$9,'Dropdown Selections'!$F$9, VLOOKUP(E1010,Part_D_RI_Target_Populations!$B$9:$F$2009,2,FALSE)='Dropdown Selections'!$F$3,"Enrollees with: " &amp; VLOOKUP(E1010,Part_D_RI_Target_Populations!$B$9:$F$2009,4,FALSE), VLOOKUP(E1010,Part_D_RI_Target_Populations!$B$9:$F$2009,2,FALSE)='Dropdown Selections'!$F$2, "LIS Levels: " &amp; VLOOKUP(E1010,Part_D_RI_Target_Populations!$B$9:$F$2009,3,FALSE), VLOOKUP(E1010,Part_D_RI_Target_Populations!$B$9:$F$2009,2,FALSE)='Dropdown Selections'!$F$6, "LIS Levels: " &amp; VLOOKUP(E1010,Part_D_RI_Target_Populations!$B$9:$F$2009,3,FALSE) &amp; " and " &amp; VLOOKUP(E1010,Part_D_RI_Target_Populations!$B$9:$F$2009,4,FALSE))</f>
        <v/>
      </c>
      <c r="G1010" s="101"/>
      <c r="H1010" s="101"/>
      <c r="I1010" s="101"/>
      <c r="J1010" s="101"/>
      <c r="K1010" s="101"/>
      <c r="L1010" s="101"/>
      <c r="M1010" s="104"/>
    </row>
    <row r="1011" spans="2:13">
      <c r="B1011" s="159"/>
      <c r="C1011" s="101"/>
      <c r="D1011" s="15" t="str">
        <f>IF(C1011="","",VLOOKUP(C1011,Part_D_RI!B$11:H$2011,2,FALSE)&amp;" for "&amp;VLOOKUP(C1011,Part_D_RI!B$11:H$2011,6,FALSE)&amp;" "&amp;VLOOKUP(C1011,Part_D_RI!B$11:H$2011,5,FALSE))</f>
        <v/>
      </c>
      <c r="E1011" s="101"/>
      <c r="F1011" s="15" t="str" cm="1">
        <f t="array" ref="F1011">_xlfn.IFS(E1011="","", VLOOKUP(E1011,Part_D_RI_Target_Populations!$B$9:$F$2009,2,FALSE)='Dropdown Selections'!$F$9,'Dropdown Selections'!$F$9, VLOOKUP(E1011,Part_D_RI_Target_Populations!$B$9:$F$2009,2,FALSE)='Dropdown Selections'!$F$3,"Enrollees with: " &amp; VLOOKUP(E1011,Part_D_RI_Target_Populations!$B$9:$F$2009,4,FALSE), VLOOKUP(E1011,Part_D_RI_Target_Populations!$B$9:$F$2009,2,FALSE)='Dropdown Selections'!$F$2, "LIS Levels: " &amp; VLOOKUP(E1011,Part_D_RI_Target_Populations!$B$9:$F$2009,3,FALSE), VLOOKUP(E1011,Part_D_RI_Target_Populations!$B$9:$F$2009,2,FALSE)='Dropdown Selections'!$F$6, "LIS Levels: " &amp; VLOOKUP(E1011,Part_D_RI_Target_Populations!$B$9:$F$2009,3,FALSE) &amp; " and " &amp; VLOOKUP(E1011,Part_D_RI_Target_Populations!$B$9:$F$2009,4,FALSE))</f>
        <v/>
      </c>
      <c r="G1011" s="101"/>
      <c r="H1011" s="101"/>
      <c r="I1011" s="101"/>
      <c r="J1011" s="101"/>
      <c r="K1011" s="101"/>
      <c r="L1011" s="101"/>
      <c r="M1011" s="104"/>
    </row>
    <row r="1012" spans="2:13">
      <c r="B1012" s="159"/>
      <c r="C1012" s="101"/>
      <c r="D1012" s="15" t="str">
        <f>IF(C1012="","",VLOOKUP(C1012,Part_D_RI!B$11:H$2011,2,FALSE)&amp;" for "&amp;VLOOKUP(C1012,Part_D_RI!B$11:H$2011,6,FALSE)&amp;" "&amp;VLOOKUP(C1012,Part_D_RI!B$11:H$2011,5,FALSE))</f>
        <v/>
      </c>
      <c r="E1012" s="101"/>
      <c r="F1012" s="15" t="str" cm="1">
        <f t="array" ref="F1012">_xlfn.IFS(E1012="","", VLOOKUP(E1012,Part_D_RI_Target_Populations!$B$9:$F$2009,2,FALSE)='Dropdown Selections'!$F$9,'Dropdown Selections'!$F$9, VLOOKUP(E1012,Part_D_RI_Target_Populations!$B$9:$F$2009,2,FALSE)='Dropdown Selections'!$F$3,"Enrollees with: " &amp; VLOOKUP(E1012,Part_D_RI_Target_Populations!$B$9:$F$2009,4,FALSE), VLOOKUP(E1012,Part_D_RI_Target_Populations!$B$9:$F$2009,2,FALSE)='Dropdown Selections'!$F$2, "LIS Levels: " &amp; VLOOKUP(E1012,Part_D_RI_Target_Populations!$B$9:$F$2009,3,FALSE), VLOOKUP(E1012,Part_D_RI_Target_Populations!$B$9:$F$2009,2,FALSE)='Dropdown Selections'!$F$6, "LIS Levels: " &amp; VLOOKUP(E1012,Part_D_RI_Target_Populations!$B$9:$F$2009,3,FALSE) &amp; " and " &amp; VLOOKUP(E1012,Part_D_RI_Target_Populations!$B$9:$F$2009,4,FALSE))</f>
        <v/>
      </c>
      <c r="G1012" s="101"/>
      <c r="H1012" s="101"/>
      <c r="I1012" s="101"/>
      <c r="J1012" s="101"/>
      <c r="K1012" s="101"/>
      <c r="L1012" s="101"/>
      <c r="M1012" s="104"/>
    </row>
    <row r="1013" spans="2:13">
      <c r="B1013" s="159"/>
      <c r="C1013" s="101"/>
      <c r="D1013" s="15" t="str">
        <f>IF(C1013="","",VLOOKUP(C1013,Part_D_RI!B$11:H$2011,2,FALSE)&amp;" for "&amp;VLOOKUP(C1013,Part_D_RI!B$11:H$2011,6,FALSE)&amp;" "&amp;VLOOKUP(C1013,Part_D_RI!B$11:H$2011,5,FALSE))</f>
        <v/>
      </c>
      <c r="E1013" s="101"/>
      <c r="F1013" s="15" t="str" cm="1">
        <f t="array" ref="F1013">_xlfn.IFS(E1013="","", VLOOKUP(E1013,Part_D_RI_Target_Populations!$B$9:$F$2009,2,FALSE)='Dropdown Selections'!$F$9,'Dropdown Selections'!$F$9, VLOOKUP(E1013,Part_D_RI_Target_Populations!$B$9:$F$2009,2,FALSE)='Dropdown Selections'!$F$3,"Enrollees with: " &amp; VLOOKUP(E1013,Part_D_RI_Target_Populations!$B$9:$F$2009,4,FALSE), VLOOKUP(E1013,Part_D_RI_Target_Populations!$B$9:$F$2009,2,FALSE)='Dropdown Selections'!$F$2, "LIS Levels: " &amp; VLOOKUP(E1013,Part_D_RI_Target_Populations!$B$9:$F$2009,3,FALSE), VLOOKUP(E1013,Part_D_RI_Target_Populations!$B$9:$F$2009,2,FALSE)='Dropdown Selections'!$F$6, "LIS Levels: " &amp; VLOOKUP(E1013,Part_D_RI_Target_Populations!$B$9:$F$2009,3,FALSE) &amp; " and " &amp; VLOOKUP(E1013,Part_D_RI_Target_Populations!$B$9:$F$2009,4,FALSE))</f>
        <v/>
      </c>
      <c r="G1013" s="101"/>
      <c r="H1013" s="101"/>
      <c r="I1013" s="101"/>
      <c r="J1013" s="101"/>
      <c r="K1013" s="101"/>
      <c r="L1013" s="101"/>
      <c r="M1013" s="104"/>
    </row>
    <row r="1014" spans="2:13">
      <c r="B1014" s="159"/>
      <c r="C1014" s="101"/>
      <c r="D1014" s="15" t="str">
        <f>IF(C1014="","",VLOOKUP(C1014,Part_D_RI!B$11:H$2011,2,FALSE)&amp;" for "&amp;VLOOKUP(C1014,Part_D_RI!B$11:H$2011,6,FALSE)&amp;" "&amp;VLOOKUP(C1014,Part_D_RI!B$11:H$2011,5,FALSE))</f>
        <v/>
      </c>
      <c r="E1014" s="101"/>
      <c r="F1014" s="15" t="str" cm="1">
        <f t="array" ref="F1014">_xlfn.IFS(E1014="","", VLOOKUP(E1014,Part_D_RI_Target_Populations!$B$9:$F$2009,2,FALSE)='Dropdown Selections'!$F$9,'Dropdown Selections'!$F$9, VLOOKUP(E1014,Part_D_RI_Target_Populations!$B$9:$F$2009,2,FALSE)='Dropdown Selections'!$F$3,"Enrollees with: " &amp; VLOOKUP(E1014,Part_D_RI_Target_Populations!$B$9:$F$2009,4,FALSE), VLOOKUP(E1014,Part_D_RI_Target_Populations!$B$9:$F$2009,2,FALSE)='Dropdown Selections'!$F$2, "LIS Levels: " &amp; VLOOKUP(E1014,Part_D_RI_Target_Populations!$B$9:$F$2009,3,FALSE), VLOOKUP(E1014,Part_D_RI_Target_Populations!$B$9:$F$2009,2,FALSE)='Dropdown Selections'!$F$6, "LIS Levels: " &amp; VLOOKUP(E1014,Part_D_RI_Target_Populations!$B$9:$F$2009,3,FALSE) &amp; " and " &amp; VLOOKUP(E1014,Part_D_RI_Target_Populations!$B$9:$F$2009,4,FALSE))</f>
        <v/>
      </c>
      <c r="G1014" s="101"/>
      <c r="H1014" s="101"/>
      <c r="I1014" s="101"/>
      <c r="J1014" s="101"/>
      <c r="K1014" s="101"/>
      <c r="L1014" s="101"/>
      <c r="M1014" s="104"/>
    </row>
    <row r="1015" spans="2:13">
      <c r="B1015" s="159"/>
      <c r="C1015" s="101"/>
      <c r="D1015" s="15" t="str">
        <f>IF(C1015="","",VLOOKUP(C1015,Part_D_RI!B$11:H$2011,2,FALSE)&amp;" for "&amp;VLOOKUP(C1015,Part_D_RI!B$11:H$2011,6,FALSE)&amp;" "&amp;VLOOKUP(C1015,Part_D_RI!B$11:H$2011,5,FALSE))</f>
        <v/>
      </c>
      <c r="E1015" s="101"/>
      <c r="F1015" s="15" t="str" cm="1">
        <f t="array" ref="F1015">_xlfn.IFS(E1015="","", VLOOKUP(E1015,Part_D_RI_Target_Populations!$B$9:$F$2009,2,FALSE)='Dropdown Selections'!$F$9,'Dropdown Selections'!$F$9, VLOOKUP(E1015,Part_D_RI_Target_Populations!$B$9:$F$2009,2,FALSE)='Dropdown Selections'!$F$3,"Enrollees with: " &amp; VLOOKUP(E1015,Part_D_RI_Target_Populations!$B$9:$F$2009,4,FALSE), VLOOKUP(E1015,Part_D_RI_Target_Populations!$B$9:$F$2009,2,FALSE)='Dropdown Selections'!$F$2, "LIS Levels: " &amp; VLOOKUP(E1015,Part_D_RI_Target_Populations!$B$9:$F$2009,3,FALSE), VLOOKUP(E1015,Part_D_RI_Target_Populations!$B$9:$F$2009,2,FALSE)='Dropdown Selections'!$F$6, "LIS Levels: " &amp; VLOOKUP(E1015,Part_D_RI_Target_Populations!$B$9:$F$2009,3,FALSE) &amp; " and " &amp; VLOOKUP(E1015,Part_D_RI_Target_Populations!$B$9:$F$2009,4,FALSE))</f>
        <v/>
      </c>
      <c r="G1015" s="101"/>
      <c r="H1015" s="101"/>
      <c r="I1015" s="101"/>
      <c r="J1015" s="101"/>
      <c r="K1015" s="101"/>
      <c r="L1015" s="101"/>
      <c r="M1015" s="104"/>
    </row>
    <row r="1016" spans="2:13">
      <c r="B1016" s="159"/>
      <c r="C1016" s="101"/>
      <c r="D1016" s="15" t="str">
        <f>IF(C1016="","",VLOOKUP(C1016,Part_D_RI!B$11:H$2011,2,FALSE)&amp;" for "&amp;VLOOKUP(C1016,Part_D_RI!B$11:H$2011,6,FALSE)&amp;" "&amp;VLOOKUP(C1016,Part_D_RI!B$11:H$2011,5,FALSE))</f>
        <v/>
      </c>
      <c r="E1016" s="101"/>
      <c r="F1016" s="15" t="str" cm="1">
        <f t="array" ref="F1016">_xlfn.IFS(E1016="","", VLOOKUP(E1016,Part_D_RI_Target_Populations!$B$9:$F$2009,2,FALSE)='Dropdown Selections'!$F$9,'Dropdown Selections'!$F$9, VLOOKUP(E1016,Part_D_RI_Target_Populations!$B$9:$F$2009,2,FALSE)='Dropdown Selections'!$F$3,"Enrollees with: " &amp; VLOOKUP(E1016,Part_D_RI_Target_Populations!$B$9:$F$2009,4,FALSE), VLOOKUP(E1016,Part_D_RI_Target_Populations!$B$9:$F$2009,2,FALSE)='Dropdown Selections'!$F$2, "LIS Levels: " &amp; VLOOKUP(E1016,Part_D_RI_Target_Populations!$B$9:$F$2009,3,FALSE), VLOOKUP(E1016,Part_D_RI_Target_Populations!$B$9:$F$2009,2,FALSE)='Dropdown Selections'!$F$6, "LIS Levels: " &amp; VLOOKUP(E1016,Part_D_RI_Target_Populations!$B$9:$F$2009,3,FALSE) &amp; " and " &amp; VLOOKUP(E1016,Part_D_RI_Target_Populations!$B$9:$F$2009,4,FALSE))</f>
        <v/>
      </c>
      <c r="G1016" s="101"/>
      <c r="H1016" s="101"/>
      <c r="I1016" s="101"/>
      <c r="J1016" s="101"/>
      <c r="K1016" s="101"/>
      <c r="L1016" s="101"/>
      <c r="M1016" s="104"/>
    </row>
    <row r="1017" spans="2:13">
      <c r="B1017" s="159"/>
      <c r="C1017" s="101"/>
      <c r="D1017" s="15" t="str">
        <f>IF(C1017="","",VLOOKUP(C1017,Part_D_RI!B$11:H$2011,2,FALSE)&amp;" for "&amp;VLOOKUP(C1017,Part_D_RI!B$11:H$2011,6,FALSE)&amp;" "&amp;VLOOKUP(C1017,Part_D_RI!B$11:H$2011,5,FALSE))</f>
        <v/>
      </c>
      <c r="E1017" s="101"/>
      <c r="F1017" s="15" t="str" cm="1">
        <f t="array" ref="F1017">_xlfn.IFS(E1017="","", VLOOKUP(E1017,Part_D_RI_Target_Populations!$B$9:$F$2009,2,FALSE)='Dropdown Selections'!$F$9,'Dropdown Selections'!$F$9, VLOOKUP(E1017,Part_D_RI_Target_Populations!$B$9:$F$2009,2,FALSE)='Dropdown Selections'!$F$3,"Enrollees with: " &amp; VLOOKUP(E1017,Part_D_RI_Target_Populations!$B$9:$F$2009,4,FALSE), VLOOKUP(E1017,Part_D_RI_Target_Populations!$B$9:$F$2009,2,FALSE)='Dropdown Selections'!$F$2, "LIS Levels: " &amp; VLOOKUP(E1017,Part_D_RI_Target_Populations!$B$9:$F$2009,3,FALSE), VLOOKUP(E1017,Part_D_RI_Target_Populations!$B$9:$F$2009,2,FALSE)='Dropdown Selections'!$F$6, "LIS Levels: " &amp; VLOOKUP(E1017,Part_D_RI_Target_Populations!$B$9:$F$2009,3,FALSE) &amp; " and " &amp; VLOOKUP(E1017,Part_D_RI_Target_Populations!$B$9:$F$2009,4,FALSE))</f>
        <v/>
      </c>
      <c r="G1017" s="101"/>
      <c r="H1017" s="101"/>
      <c r="I1017" s="101"/>
      <c r="J1017" s="101"/>
      <c r="K1017" s="101"/>
      <c r="L1017" s="101"/>
      <c r="M1017" s="104"/>
    </row>
    <row r="1018" spans="2:13">
      <c r="B1018" s="159"/>
      <c r="C1018" s="101"/>
      <c r="D1018" s="15" t="str">
        <f>IF(C1018="","",VLOOKUP(C1018,Part_D_RI!B$11:H$2011,2,FALSE)&amp;" for "&amp;VLOOKUP(C1018,Part_D_RI!B$11:H$2011,6,FALSE)&amp;" "&amp;VLOOKUP(C1018,Part_D_RI!B$11:H$2011,5,FALSE))</f>
        <v/>
      </c>
      <c r="E1018" s="101"/>
      <c r="F1018" s="15" t="str" cm="1">
        <f t="array" ref="F1018">_xlfn.IFS(E1018="","", VLOOKUP(E1018,Part_D_RI_Target_Populations!$B$9:$F$2009,2,FALSE)='Dropdown Selections'!$F$9,'Dropdown Selections'!$F$9, VLOOKUP(E1018,Part_D_RI_Target_Populations!$B$9:$F$2009,2,FALSE)='Dropdown Selections'!$F$3,"Enrollees with: " &amp; VLOOKUP(E1018,Part_D_RI_Target_Populations!$B$9:$F$2009,4,FALSE), VLOOKUP(E1018,Part_D_RI_Target_Populations!$B$9:$F$2009,2,FALSE)='Dropdown Selections'!$F$2, "LIS Levels: " &amp; VLOOKUP(E1018,Part_D_RI_Target_Populations!$B$9:$F$2009,3,FALSE), VLOOKUP(E1018,Part_D_RI_Target_Populations!$B$9:$F$2009,2,FALSE)='Dropdown Selections'!$F$6, "LIS Levels: " &amp; VLOOKUP(E1018,Part_D_RI_Target_Populations!$B$9:$F$2009,3,FALSE) &amp; " and " &amp; VLOOKUP(E1018,Part_D_RI_Target_Populations!$B$9:$F$2009,4,FALSE))</f>
        <v/>
      </c>
      <c r="G1018" s="101"/>
      <c r="H1018" s="101"/>
      <c r="I1018" s="101"/>
      <c r="J1018" s="101"/>
      <c r="K1018" s="101"/>
      <c r="L1018" s="101"/>
      <c r="M1018" s="104"/>
    </row>
    <row r="1019" spans="2:13">
      <c r="B1019" s="159"/>
      <c r="C1019" s="101"/>
      <c r="D1019" s="15" t="str">
        <f>IF(C1019="","",VLOOKUP(C1019,Part_D_RI!B$11:H$2011,2,FALSE)&amp;" for "&amp;VLOOKUP(C1019,Part_D_RI!B$11:H$2011,6,FALSE)&amp;" "&amp;VLOOKUP(C1019,Part_D_RI!B$11:H$2011,5,FALSE))</f>
        <v/>
      </c>
      <c r="E1019" s="101"/>
      <c r="F1019" s="15" t="str" cm="1">
        <f t="array" ref="F1019">_xlfn.IFS(E1019="","", VLOOKUP(E1019,Part_D_RI_Target_Populations!$B$9:$F$2009,2,FALSE)='Dropdown Selections'!$F$9,'Dropdown Selections'!$F$9, VLOOKUP(E1019,Part_D_RI_Target_Populations!$B$9:$F$2009,2,FALSE)='Dropdown Selections'!$F$3,"Enrollees with: " &amp; VLOOKUP(E1019,Part_D_RI_Target_Populations!$B$9:$F$2009,4,FALSE), VLOOKUP(E1019,Part_D_RI_Target_Populations!$B$9:$F$2009,2,FALSE)='Dropdown Selections'!$F$2, "LIS Levels: " &amp; VLOOKUP(E1019,Part_D_RI_Target_Populations!$B$9:$F$2009,3,FALSE), VLOOKUP(E1019,Part_D_RI_Target_Populations!$B$9:$F$2009,2,FALSE)='Dropdown Selections'!$F$6, "LIS Levels: " &amp; VLOOKUP(E1019,Part_D_RI_Target_Populations!$B$9:$F$2009,3,FALSE) &amp; " and " &amp; VLOOKUP(E1019,Part_D_RI_Target_Populations!$B$9:$F$2009,4,FALSE))</f>
        <v/>
      </c>
      <c r="G1019" s="101"/>
      <c r="H1019" s="101"/>
      <c r="I1019" s="101"/>
      <c r="J1019" s="101"/>
      <c r="K1019" s="101"/>
      <c r="L1019" s="101"/>
      <c r="M1019" s="104"/>
    </row>
    <row r="1020" spans="2:13">
      <c r="B1020" s="159"/>
      <c r="C1020" s="101"/>
      <c r="D1020" s="15" t="str">
        <f>IF(C1020="","",VLOOKUP(C1020,Part_D_RI!B$11:H$2011,2,FALSE)&amp;" for "&amp;VLOOKUP(C1020,Part_D_RI!B$11:H$2011,6,FALSE)&amp;" "&amp;VLOOKUP(C1020,Part_D_RI!B$11:H$2011,5,FALSE))</f>
        <v/>
      </c>
      <c r="E1020" s="101"/>
      <c r="F1020" s="15" t="str" cm="1">
        <f t="array" ref="F1020">_xlfn.IFS(E1020="","", VLOOKUP(E1020,Part_D_RI_Target_Populations!$B$9:$F$2009,2,FALSE)='Dropdown Selections'!$F$9,'Dropdown Selections'!$F$9, VLOOKUP(E1020,Part_D_RI_Target_Populations!$B$9:$F$2009,2,FALSE)='Dropdown Selections'!$F$3,"Enrollees with: " &amp; VLOOKUP(E1020,Part_D_RI_Target_Populations!$B$9:$F$2009,4,FALSE), VLOOKUP(E1020,Part_D_RI_Target_Populations!$B$9:$F$2009,2,FALSE)='Dropdown Selections'!$F$2, "LIS Levels: " &amp; VLOOKUP(E1020,Part_D_RI_Target_Populations!$B$9:$F$2009,3,FALSE), VLOOKUP(E1020,Part_D_RI_Target_Populations!$B$9:$F$2009,2,FALSE)='Dropdown Selections'!$F$6, "LIS Levels: " &amp; VLOOKUP(E1020,Part_D_RI_Target_Populations!$B$9:$F$2009,3,FALSE) &amp; " and " &amp; VLOOKUP(E1020,Part_D_RI_Target_Populations!$B$9:$F$2009,4,FALSE))</f>
        <v/>
      </c>
      <c r="G1020" s="101"/>
      <c r="H1020" s="101"/>
      <c r="I1020" s="101"/>
      <c r="J1020" s="101"/>
      <c r="K1020" s="101"/>
      <c r="L1020" s="101"/>
      <c r="M1020" s="104"/>
    </row>
    <row r="1021" spans="2:13">
      <c r="B1021" s="159"/>
      <c r="C1021" s="101"/>
      <c r="D1021" s="15" t="str">
        <f>IF(C1021="","",VLOOKUP(C1021,Part_D_RI!B$11:H$2011,2,FALSE)&amp;" for "&amp;VLOOKUP(C1021,Part_D_RI!B$11:H$2011,6,FALSE)&amp;" "&amp;VLOOKUP(C1021,Part_D_RI!B$11:H$2011,5,FALSE))</f>
        <v/>
      </c>
      <c r="E1021" s="101"/>
      <c r="F1021" s="15" t="str" cm="1">
        <f t="array" ref="F1021">_xlfn.IFS(E1021="","", VLOOKUP(E1021,Part_D_RI_Target_Populations!$B$9:$F$2009,2,FALSE)='Dropdown Selections'!$F$9,'Dropdown Selections'!$F$9, VLOOKUP(E1021,Part_D_RI_Target_Populations!$B$9:$F$2009,2,FALSE)='Dropdown Selections'!$F$3,"Enrollees with: " &amp; VLOOKUP(E1021,Part_D_RI_Target_Populations!$B$9:$F$2009,4,FALSE), VLOOKUP(E1021,Part_D_RI_Target_Populations!$B$9:$F$2009,2,FALSE)='Dropdown Selections'!$F$2, "LIS Levels: " &amp; VLOOKUP(E1021,Part_D_RI_Target_Populations!$B$9:$F$2009,3,FALSE), VLOOKUP(E1021,Part_D_RI_Target_Populations!$B$9:$F$2009,2,FALSE)='Dropdown Selections'!$F$6, "LIS Levels: " &amp; VLOOKUP(E1021,Part_D_RI_Target_Populations!$B$9:$F$2009,3,FALSE) &amp; " and " &amp; VLOOKUP(E1021,Part_D_RI_Target_Populations!$B$9:$F$2009,4,FALSE))</f>
        <v/>
      </c>
      <c r="G1021" s="101"/>
      <c r="H1021" s="101"/>
      <c r="I1021" s="101"/>
      <c r="J1021" s="101"/>
      <c r="K1021" s="101"/>
      <c r="L1021" s="101"/>
      <c r="M1021" s="104"/>
    </row>
    <row r="1022" spans="2:13">
      <c r="B1022" s="159"/>
      <c r="C1022" s="101"/>
      <c r="D1022" s="15" t="str">
        <f>IF(C1022="","",VLOOKUP(C1022,Part_D_RI!B$11:H$2011,2,FALSE)&amp;" for "&amp;VLOOKUP(C1022,Part_D_RI!B$11:H$2011,6,FALSE)&amp;" "&amp;VLOOKUP(C1022,Part_D_RI!B$11:H$2011,5,FALSE))</f>
        <v/>
      </c>
      <c r="E1022" s="101"/>
      <c r="F1022" s="15" t="str" cm="1">
        <f t="array" ref="F1022">_xlfn.IFS(E1022="","", VLOOKUP(E1022,Part_D_RI_Target_Populations!$B$9:$F$2009,2,FALSE)='Dropdown Selections'!$F$9,'Dropdown Selections'!$F$9, VLOOKUP(E1022,Part_D_RI_Target_Populations!$B$9:$F$2009,2,FALSE)='Dropdown Selections'!$F$3,"Enrollees with: " &amp; VLOOKUP(E1022,Part_D_RI_Target_Populations!$B$9:$F$2009,4,FALSE), VLOOKUP(E1022,Part_D_RI_Target_Populations!$B$9:$F$2009,2,FALSE)='Dropdown Selections'!$F$2, "LIS Levels: " &amp; VLOOKUP(E1022,Part_D_RI_Target_Populations!$B$9:$F$2009,3,FALSE), VLOOKUP(E1022,Part_D_RI_Target_Populations!$B$9:$F$2009,2,FALSE)='Dropdown Selections'!$F$6, "LIS Levels: " &amp; VLOOKUP(E1022,Part_D_RI_Target_Populations!$B$9:$F$2009,3,FALSE) &amp; " and " &amp; VLOOKUP(E1022,Part_D_RI_Target_Populations!$B$9:$F$2009,4,FALSE))</f>
        <v/>
      </c>
      <c r="G1022" s="101"/>
      <c r="H1022" s="101"/>
      <c r="I1022" s="101"/>
      <c r="J1022" s="101"/>
      <c r="K1022" s="101"/>
      <c r="L1022" s="101"/>
      <c r="M1022" s="104"/>
    </row>
    <row r="1023" spans="2:13">
      <c r="B1023" s="159"/>
      <c r="C1023" s="101"/>
      <c r="D1023" s="15" t="str">
        <f>IF(C1023="","",VLOOKUP(C1023,Part_D_RI!B$11:H$2011,2,FALSE)&amp;" for "&amp;VLOOKUP(C1023,Part_D_RI!B$11:H$2011,6,FALSE)&amp;" "&amp;VLOOKUP(C1023,Part_D_RI!B$11:H$2011,5,FALSE))</f>
        <v/>
      </c>
      <c r="E1023" s="101"/>
      <c r="F1023" s="15" t="str" cm="1">
        <f t="array" ref="F1023">_xlfn.IFS(E1023="","", VLOOKUP(E1023,Part_D_RI_Target_Populations!$B$9:$F$2009,2,FALSE)='Dropdown Selections'!$F$9,'Dropdown Selections'!$F$9, VLOOKUP(E1023,Part_D_RI_Target_Populations!$B$9:$F$2009,2,FALSE)='Dropdown Selections'!$F$3,"Enrollees with: " &amp; VLOOKUP(E1023,Part_D_RI_Target_Populations!$B$9:$F$2009,4,FALSE), VLOOKUP(E1023,Part_D_RI_Target_Populations!$B$9:$F$2009,2,FALSE)='Dropdown Selections'!$F$2, "LIS Levels: " &amp; VLOOKUP(E1023,Part_D_RI_Target_Populations!$B$9:$F$2009,3,FALSE), VLOOKUP(E1023,Part_D_RI_Target_Populations!$B$9:$F$2009,2,FALSE)='Dropdown Selections'!$F$6, "LIS Levels: " &amp; VLOOKUP(E1023,Part_D_RI_Target_Populations!$B$9:$F$2009,3,FALSE) &amp; " and " &amp; VLOOKUP(E1023,Part_D_RI_Target_Populations!$B$9:$F$2009,4,FALSE))</f>
        <v/>
      </c>
      <c r="G1023" s="101"/>
      <c r="H1023" s="101"/>
      <c r="I1023" s="101"/>
      <c r="J1023" s="101"/>
      <c r="K1023" s="101"/>
      <c r="L1023" s="101"/>
      <c r="M1023" s="104"/>
    </row>
    <row r="1024" spans="2:13">
      <c r="B1024" s="159"/>
      <c r="C1024" s="101"/>
      <c r="D1024" s="15" t="str">
        <f>IF(C1024="","",VLOOKUP(C1024,Part_D_RI!B$11:H$2011,2,FALSE)&amp;" for "&amp;VLOOKUP(C1024,Part_D_RI!B$11:H$2011,6,FALSE)&amp;" "&amp;VLOOKUP(C1024,Part_D_RI!B$11:H$2011,5,FALSE))</f>
        <v/>
      </c>
      <c r="E1024" s="101"/>
      <c r="F1024" s="15" t="str" cm="1">
        <f t="array" ref="F1024">_xlfn.IFS(E1024="","", VLOOKUP(E1024,Part_D_RI_Target_Populations!$B$9:$F$2009,2,FALSE)='Dropdown Selections'!$F$9,'Dropdown Selections'!$F$9, VLOOKUP(E1024,Part_D_RI_Target_Populations!$B$9:$F$2009,2,FALSE)='Dropdown Selections'!$F$3,"Enrollees with: " &amp; VLOOKUP(E1024,Part_D_RI_Target_Populations!$B$9:$F$2009,4,FALSE), VLOOKUP(E1024,Part_D_RI_Target_Populations!$B$9:$F$2009,2,FALSE)='Dropdown Selections'!$F$2, "LIS Levels: " &amp; VLOOKUP(E1024,Part_D_RI_Target_Populations!$B$9:$F$2009,3,FALSE), VLOOKUP(E1024,Part_D_RI_Target_Populations!$B$9:$F$2009,2,FALSE)='Dropdown Selections'!$F$6, "LIS Levels: " &amp; VLOOKUP(E1024,Part_D_RI_Target_Populations!$B$9:$F$2009,3,FALSE) &amp; " and " &amp; VLOOKUP(E1024,Part_D_RI_Target_Populations!$B$9:$F$2009,4,FALSE))</f>
        <v/>
      </c>
      <c r="G1024" s="101"/>
      <c r="H1024" s="101"/>
      <c r="I1024" s="101"/>
      <c r="J1024" s="101"/>
      <c r="K1024" s="101"/>
      <c r="L1024" s="101"/>
      <c r="M1024" s="104"/>
    </row>
    <row r="1025" spans="2:13">
      <c r="B1025" s="159"/>
      <c r="C1025" s="101"/>
      <c r="D1025" s="15" t="str">
        <f>IF(C1025="","",VLOOKUP(C1025,Part_D_RI!B$11:H$2011,2,FALSE)&amp;" for "&amp;VLOOKUP(C1025,Part_D_RI!B$11:H$2011,6,FALSE)&amp;" "&amp;VLOOKUP(C1025,Part_D_RI!B$11:H$2011,5,FALSE))</f>
        <v/>
      </c>
      <c r="E1025" s="101"/>
      <c r="F1025" s="15" t="str" cm="1">
        <f t="array" ref="F1025">_xlfn.IFS(E1025="","", VLOOKUP(E1025,Part_D_RI_Target_Populations!$B$9:$F$2009,2,FALSE)='Dropdown Selections'!$F$9,'Dropdown Selections'!$F$9, VLOOKUP(E1025,Part_D_RI_Target_Populations!$B$9:$F$2009,2,FALSE)='Dropdown Selections'!$F$3,"Enrollees with: " &amp; VLOOKUP(E1025,Part_D_RI_Target_Populations!$B$9:$F$2009,4,FALSE), VLOOKUP(E1025,Part_D_RI_Target_Populations!$B$9:$F$2009,2,FALSE)='Dropdown Selections'!$F$2, "LIS Levels: " &amp; VLOOKUP(E1025,Part_D_RI_Target_Populations!$B$9:$F$2009,3,FALSE), VLOOKUP(E1025,Part_D_RI_Target_Populations!$B$9:$F$2009,2,FALSE)='Dropdown Selections'!$F$6, "LIS Levels: " &amp; VLOOKUP(E1025,Part_D_RI_Target_Populations!$B$9:$F$2009,3,FALSE) &amp; " and " &amp; VLOOKUP(E1025,Part_D_RI_Target_Populations!$B$9:$F$2009,4,FALSE))</f>
        <v/>
      </c>
      <c r="G1025" s="101"/>
      <c r="H1025" s="101"/>
      <c r="I1025" s="101"/>
      <c r="J1025" s="101"/>
      <c r="K1025" s="101"/>
      <c r="L1025" s="101"/>
      <c r="M1025" s="104"/>
    </row>
    <row r="1026" spans="2:13">
      <c r="B1026" s="159"/>
      <c r="C1026" s="101"/>
      <c r="D1026" s="15" t="str">
        <f>IF(C1026="","",VLOOKUP(C1026,Part_D_RI!B$11:H$2011,2,FALSE)&amp;" for "&amp;VLOOKUP(C1026,Part_D_RI!B$11:H$2011,6,FALSE)&amp;" "&amp;VLOOKUP(C1026,Part_D_RI!B$11:H$2011,5,FALSE))</f>
        <v/>
      </c>
      <c r="E1026" s="101"/>
      <c r="F1026" s="15" t="str" cm="1">
        <f t="array" ref="F1026">_xlfn.IFS(E1026="","", VLOOKUP(E1026,Part_D_RI_Target_Populations!$B$9:$F$2009,2,FALSE)='Dropdown Selections'!$F$9,'Dropdown Selections'!$F$9, VLOOKUP(E1026,Part_D_RI_Target_Populations!$B$9:$F$2009,2,FALSE)='Dropdown Selections'!$F$3,"Enrollees with: " &amp; VLOOKUP(E1026,Part_D_RI_Target_Populations!$B$9:$F$2009,4,FALSE), VLOOKUP(E1026,Part_D_RI_Target_Populations!$B$9:$F$2009,2,FALSE)='Dropdown Selections'!$F$2, "LIS Levels: " &amp; VLOOKUP(E1026,Part_D_RI_Target_Populations!$B$9:$F$2009,3,FALSE), VLOOKUP(E1026,Part_D_RI_Target_Populations!$B$9:$F$2009,2,FALSE)='Dropdown Selections'!$F$6, "LIS Levels: " &amp; VLOOKUP(E1026,Part_D_RI_Target_Populations!$B$9:$F$2009,3,FALSE) &amp; " and " &amp; VLOOKUP(E1026,Part_D_RI_Target_Populations!$B$9:$F$2009,4,FALSE))</f>
        <v/>
      </c>
      <c r="G1026" s="101"/>
      <c r="H1026" s="101"/>
      <c r="I1026" s="101"/>
      <c r="J1026" s="101"/>
      <c r="K1026" s="101"/>
      <c r="L1026" s="101"/>
      <c r="M1026" s="104"/>
    </row>
    <row r="1027" spans="2:13">
      <c r="B1027" s="159"/>
      <c r="C1027" s="101"/>
      <c r="D1027" s="15" t="str">
        <f>IF(C1027="","",VLOOKUP(C1027,Part_D_RI!B$11:H$2011,2,FALSE)&amp;" for "&amp;VLOOKUP(C1027,Part_D_RI!B$11:H$2011,6,FALSE)&amp;" "&amp;VLOOKUP(C1027,Part_D_RI!B$11:H$2011,5,FALSE))</f>
        <v/>
      </c>
      <c r="E1027" s="101"/>
      <c r="F1027" s="15" t="str" cm="1">
        <f t="array" ref="F1027">_xlfn.IFS(E1027="","", VLOOKUP(E1027,Part_D_RI_Target_Populations!$B$9:$F$2009,2,FALSE)='Dropdown Selections'!$F$9,'Dropdown Selections'!$F$9, VLOOKUP(E1027,Part_D_RI_Target_Populations!$B$9:$F$2009,2,FALSE)='Dropdown Selections'!$F$3,"Enrollees with: " &amp; VLOOKUP(E1027,Part_D_RI_Target_Populations!$B$9:$F$2009,4,FALSE), VLOOKUP(E1027,Part_D_RI_Target_Populations!$B$9:$F$2009,2,FALSE)='Dropdown Selections'!$F$2, "LIS Levels: " &amp; VLOOKUP(E1027,Part_D_RI_Target_Populations!$B$9:$F$2009,3,FALSE), VLOOKUP(E1027,Part_D_RI_Target_Populations!$B$9:$F$2009,2,FALSE)='Dropdown Selections'!$F$6, "LIS Levels: " &amp; VLOOKUP(E1027,Part_D_RI_Target_Populations!$B$9:$F$2009,3,FALSE) &amp; " and " &amp; VLOOKUP(E1027,Part_D_RI_Target_Populations!$B$9:$F$2009,4,FALSE))</f>
        <v/>
      </c>
      <c r="G1027" s="101"/>
      <c r="H1027" s="101"/>
      <c r="I1027" s="101"/>
      <c r="J1027" s="101"/>
      <c r="K1027" s="101"/>
      <c r="L1027" s="101"/>
      <c r="M1027" s="104"/>
    </row>
    <row r="1028" spans="2:13">
      <c r="B1028" s="159"/>
      <c r="C1028" s="101"/>
      <c r="D1028" s="15" t="str">
        <f>IF(C1028="","",VLOOKUP(C1028,Part_D_RI!B$11:H$2011,2,FALSE)&amp;" for "&amp;VLOOKUP(C1028,Part_D_RI!B$11:H$2011,6,FALSE)&amp;" "&amp;VLOOKUP(C1028,Part_D_RI!B$11:H$2011,5,FALSE))</f>
        <v/>
      </c>
      <c r="E1028" s="101"/>
      <c r="F1028" s="15" t="str" cm="1">
        <f t="array" ref="F1028">_xlfn.IFS(E1028="","", VLOOKUP(E1028,Part_D_RI_Target_Populations!$B$9:$F$2009,2,FALSE)='Dropdown Selections'!$F$9,'Dropdown Selections'!$F$9, VLOOKUP(E1028,Part_D_RI_Target_Populations!$B$9:$F$2009,2,FALSE)='Dropdown Selections'!$F$3,"Enrollees with: " &amp; VLOOKUP(E1028,Part_D_RI_Target_Populations!$B$9:$F$2009,4,FALSE), VLOOKUP(E1028,Part_D_RI_Target_Populations!$B$9:$F$2009,2,FALSE)='Dropdown Selections'!$F$2, "LIS Levels: " &amp; VLOOKUP(E1028,Part_D_RI_Target_Populations!$B$9:$F$2009,3,FALSE), VLOOKUP(E1028,Part_D_RI_Target_Populations!$B$9:$F$2009,2,FALSE)='Dropdown Selections'!$F$6, "LIS Levels: " &amp; VLOOKUP(E1028,Part_D_RI_Target_Populations!$B$9:$F$2009,3,FALSE) &amp; " and " &amp; VLOOKUP(E1028,Part_D_RI_Target_Populations!$B$9:$F$2009,4,FALSE))</f>
        <v/>
      </c>
      <c r="G1028" s="101"/>
      <c r="H1028" s="101"/>
      <c r="I1028" s="101"/>
      <c r="J1028" s="101"/>
      <c r="K1028" s="101"/>
      <c r="L1028" s="101"/>
      <c r="M1028" s="104"/>
    </row>
    <row r="1029" spans="2:13">
      <c r="B1029" s="159"/>
      <c r="C1029" s="101"/>
      <c r="D1029" s="15" t="str">
        <f>IF(C1029="","",VLOOKUP(C1029,Part_D_RI!B$11:H$2011,2,FALSE)&amp;" for "&amp;VLOOKUP(C1029,Part_D_RI!B$11:H$2011,6,FALSE)&amp;" "&amp;VLOOKUP(C1029,Part_D_RI!B$11:H$2011,5,FALSE))</f>
        <v/>
      </c>
      <c r="E1029" s="101"/>
      <c r="F1029" s="15" t="str" cm="1">
        <f t="array" ref="F1029">_xlfn.IFS(E1029="","", VLOOKUP(E1029,Part_D_RI_Target_Populations!$B$9:$F$2009,2,FALSE)='Dropdown Selections'!$F$9,'Dropdown Selections'!$F$9, VLOOKUP(E1029,Part_D_RI_Target_Populations!$B$9:$F$2009,2,FALSE)='Dropdown Selections'!$F$3,"Enrollees with: " &amp; VLOOKUP(E1029,Part_D_RI_Target_Populations!$B$9:$F$2009,4,FALSE), VLOOKUP(E1029,Part_D_RI_Target_Populations!$B$9:$F$2009,2,FALSE)='Dropdown Selections'!$F$2, "LIS Levels: " &amp; VLOOKUP(E1029,Part_D_RI_Target_Populations!$B$9:$F$2009,3,FALSE), VLOOKUP(E1029,Part_D_RI_Target_Populations!$B$9:$F$2009,2,FALSE)='Dropdown Selections'!$F$6, "LIS Levels: " &amp; VLOOKUP(E1029,Part_D_RI_Target_Populations!$B$9:$F$2009,3,FALSE) &amp; " and " &amp; VLOOKUP(E1029,Part_D_RI_Target_Populations!$B$9:$F$2009,4,FALSE))</f>
        <v/>
      </c>
      <c r="G1029" s="101"/>
      <c r="H1029" s="101"/>
      <c r="I1029" s="101"/>
      <c r="J1029" s="101"/>
      <c r="K1029" s="101"/>
      <c r="L1029" s="101"/>
      <c r="M1029" s="104"/>
    </row>
    <row r="1030" spans="2:13">
      <c r="B1030" s="159"/>
      <c r="C1030" s="101"/>
      <c r="D1030" s="15" t="str">
        <f>IF(C1030="","",VLOOKUP(C1030,Part_D_RI!B$11:H$2011,2,FALSE)&amp;" for "&amp;VLOOKUP(C1030,Part_D_RI!B$11:H$2011,6,FALSE)&amp;" "&amp;VLOOKUP(C1030,Part_D_RI!B$11:H$2011,5,FALSE))</f>
        <v/>
      </c>
      <c r="E1030" s="101"/>
      <c r="F1030" s="15" t="str" cm="1">
        <f t="array" ref="F1030">_xlfn.IFS(E1030="","", VLOOKUP(E1030,Part_D_RI_Target_Populations!$B$9:$F$2009,2,FALSE)='Dropdown Selections'!$F$9,'Dropdown Selections'!$F$9, VLOOKUP(E1030,Part_D_RI_Target_Populations!$B$9:$F$2009,2,FALSE)='Dropdown Selections'!$F$3,"Enrollees with: " &amp; VLOOKUP(E1030,Part_D_RI_Target_Populations!$B$9:$F$2009,4,FALSE), VLOOKUP(E1030,Part_D_RI_Target_Populations!$B$9:$F$2009,2,FALSE)='Dropdown Selections'!$F$2, "LIS Levels: " &amp; VLOOKUP(E1030,Part_D_RI_Target_Populations!$B$9:$F$2009,3,FALSE), VLOOKUP(E1030,Part_D_RI_Target_Populations!$B$9:$F$2009,2,FALSE)='Dropdown Selections'!$F$6, "LIS Levels: " &amp; VLOOKUP(E1030,Part_D_RI_Target_Populations!$B$9:$F$2009,3,FALSE) &amp; " and " &amp; VLOOKUP(E1030,Part_D_RI_Target_Populations!$B$9:$F$2009,4,FALSE))</f>
        <v/>
      </c>
      <c r="G1030" s="101"/>
      <c r="H1030" s="101"/>
      <c r="I1030" s="101"/>
      <c r="J1030" s="101"/>
      <c r="K1030" s="101"/>
      <c r="L1030" s="101"/>
      <c r="M1030" s="104"/>
    </row>
    <row r="1031" spans="2:13">
      <c r="B1031" s="159"/>
      <c r="C1031" s="101"/>
      <c r="D1031" s="15" t="str">
        <f>IF(C1031="","",VLOOKUP(C1031,Part_D_RI!B$11:H$2011,2,FALSE)&amp;" for "&amp;VLOOKUP(C1031,Part_D_RI!B$11:H$2011,6,FALSE)&amp;" "&amp;VLOOKUP(C1031,Part_D_RI!B$11:H$2011,5,FALSE))</f>
        <v/>
      </c>
      <c r="E1031" s="101"/>
      <c r="F1031" s="15" t="str" cm="1">
        <f t="array" ref="F1031">_xlfn.IFS(E1031="","", VLOOKUP(E1031,Part_D_RI_Target_Populations!$B$9:$F$2009,2,FALSE)='Dropdown Selections'!$F$9,'Dropdown Selections'!$F$9, VLOOKUP(E1031,Part_D_RI_Target_Populations!$B$9:$F$2009,2,FALSE)='Dropdown Selections'!$F$3,"Enrollees with: " &amp; VLOOKUP(E1031,Part_D_RI_Target_Populations!$B$9:$F$2009,4,FALSE), VLOOKUP(E1031,Part_D_RI_Target_Populations!$B$9:$F$2009,2,FALSE)='Dropdown Selections'!$F$2, "LIS Levels: " &amp; VLOOKUP(E1031,Part_D_RI_Target_Populations!$B$9:$F$2009,3,FALSE), VLOOKUP(E1031,Part_D_RI_Target_Populations!$B$9:$F$2009,2,FALSE)='Dropdown Selections'!$F$6, "LIS Levels: " &amp; VLOOKUP(E1031,Part_D_RI_Target_Populations!$B$9:$F$2009,3,FALSE) &amp; " and " &amp; VLOOKUP(E1031,Part_D_RI_Target_Populations!$B$9:$F$2009,4,FALSE))</f>
        <v/>
      </c>
      <c r="G1031" s="101"/>
      <c r="H1031" s="101"/>
      <c r="I1031" s="101"/>
      <c r="J1031" s="101"/>
      <c r="K1031" s="101"/>
      <c r="L1031" s="101"/>
      <c r="M1031" s="104"/>
    </row>
    <row r="1032" spans="2:13">
      <c r="B1032" s="159"/>
      <c r="C1032" s="101"/>
      <c r="D1032" s="15" t="str">
        <f>IF(C1032="","",VLOOKUP(C1032,Part_D_RI!B$11:H$2011,2,FALSE)&amp;" for "&amp;VLOOKUP(C1032,Part_D_RI!B$11:H$2011,6,FALSE)&amp;" "&amp;VLOOKUP(C1032,Part_D_RI!B$11:H$2011,5,FALSE))</f>
        <v/>
      </c>
      <c r="E1032" s="101"/>
      <c r="F1032" s="15" t="str" cm="1">
        <f t="array" ref="F1032">_xlfn.IFS(E1032="","", VLOOKUP(E1032,Part_D_RI_Target_Populations!$B$9:$F$2009,2,FALSE)='Dropdown Selections'!$F$9,'Dropdown Selections'!$F$9, VLOOKUP(E1032,Part_D_RI_Target_Populations!$B$9:$F$2009,2,FALSE)='Dropdown Selections'!$F$3,"Enrollees with: " &amp; VLOOKUP(E1032,Part_D_RI_Target_Populations!$B$9:$F$2009,4,FALSE), VLOOKUP(E1032,Part_D_RI_Target_Populations!$B$9:$F$2009,2,FALSE)='Dropdown Selections'!$F$2, "LIS Levels: " &amp; VLOOKUP(E1032,Part_D_RI_Target_Populations!$B$9:$F$2009,3,FALSE), VLOOKUP(E1032,Part_D_RI_Target_Populations!$B$9:$F$2009,2,FALSE)='Dropdown Selections'!$F$6, "LIS Levels: " &amp; VLOOKUP(E1032,Part_D_RI_Target_Populations!$B$9:$F$2009,3,FALSE) &amp; " and " &amp; VLOOKUP(E1032,Part_D_RI_Target_Populations!$B$9:$F$2009,4,FALSE))</f>
        <v/>
      </c>
      <c r="G1032" s="101"/>
      <c r="H1032" s="101"/>
      <c r="I1032" s="101"/>
      <c r="J1032" s="101"/>
      <c r="K1032" s="101"/>
      <c r="L1032" s="101"/>
      <c r="M1032" s="104"/>
    </row>
    <row r="1033" spans="2:13">
      <c r="B1033" s="159"/>
      <c r="C1033" s="101"/>
      <c r="D1033" s="15" t="str">
        <f>IF(C1033="","",VLOOKUP(C1033,Part_D_RI!B$11:H$2011,2,FALSE)&amp;" for "&amp;VLOOKUP(C1033,Part_D_RI!B$11:H$2011,6,FALSE)&amp;" "&amp;VLOOKUP(C1033,Part_D_RI!B$11:H$2011,5,FALSE))</f>
        <v/>
      </c>
      <c r="E1033" s="101"/>
      <c r="F1033" s="15" t="str" cm="1">
        <f t="array" ref="F1033">_xlfn.IFS(E1033="","", VLOOKUP(E1033,Part_D_RI_Target_Populations!$B$9:$F$2009,2,FALSE)='Dropdown Selections'!$F$9,'Dropdown Selections'!$F$9, VLOOKUP(E1033,Part_D_RI_Target_Populations!$B$9:$F$2009,2,FALSE)='Dropdown Selections'!$F$3,"Enrollees with: " &amp; VLOOKUP(E1033,Part_D_RI_Target_Populations!$B$9:$F$2009,4,FALSE), VLOOKUP(E1033,Part_D_RI_Target_Populations!$B$9:$F$2009,2,FALSE)='Dropdown Selections'!$F$2, "LIS Levels: " &amp; VLOOKUP(E1033,Part_D_RI_Target_Populations!$B$9:$F$2009,3,FALSE), VLOOKUP(E1033,Part_D_RI_Target_Populations!$B$9:$F$2009,2,FALSE)='Dropdown Selections'!$F$6, "LIS Levels: " &amp; VLOOKUP(E1033,Part_D_RI_Target_Populations!$B$9:$F$2009,3,FALSE) &amp; " and " &amp; VLOOKUP(E1033,Part_D_RI_Target_Populations!$B$9:$F$2009,4,FALSE))</f>
        <v/>
      </c>
      <c r="G1033" s="101"/>
      <c r="H1033" s="101"/>
      <c r="I1033" s="101"/>
      <c r="J1033" s="101"/>
      <c r="K1033" s="101"/>
      <c r="L1033" s="101"/>
      <c r="M1033" s="104"/>
    </row>
    <row r="1034" spans="2:13">
      <c r="B1034" s="159"/>
      <c r="C1034" s="101"/>
      <c r="D1034" s="15" t="str">
        <f>IF(C1034="","",VLOOKUP(C1034,Part_D_RI!B$11:H$2011,2,FALSE)&amp;" for "&amp;VLOOKUP(C1034,Part_D_RI!B$11:H$2011,6,FALSE)&amp;" "&amp;VLOOKUP(C1034,Part_D_RI!B$11:H$2011,5,FALSE))</f>
        <v/>
      </c>
      <c r="E1034" s="101"/>
      <c r="F1034" s="15" t="str" cm="1">
        <f t="array" ref="F1034">_xlfn.IFS(E1034="","", VLOOKUP(E1034,Part_D_RI_Target_Populations!$B$9:$F$2009,2,FALSE)='Dropdown Selections'!$F$9,'Dropdown Selections'!$F$9, VLOOKUP(E1034,Part_D_RI_Target_Populations!$B$9:$F$2009,2,FALSE)='Dropdown Selections'!$F$3,"Enrollees with: " &amp; VLOOKUP(E1034,Part_D_RI_Target_Populations!$B$9:$F$2009,4,FALSE), VLOOKUP(E1034,Part_D_RI_Target_Populations!$B$9:$F$2009,2,FALSE)='Dropdown Selections'!$F$2, "LIS Levels: " &amp; VLOOKUP(E1034,Part_D_RI_Target_Populations!$B$9:$F$2009,3,FALSE), VLOOKUP(E1034,Part_D_RI_Target_Populations!$B$9:$F$2009,2,FALSE)='Dropdown Selections'!$F$6, "LIS Levels: " &amp; VLOOKUP(E1034,Part_D_RI_Target_Populations!$B$9:$F$2009,3,FALSE) &amp; " and " &amp; VLOOKUP(E1034,Part_D_RI_Target_Populations!$B$9:$F$2009,4,FALSE))</f>
        <v/>
      </c>
      <c r="G1034" s="101"/>
      <c r="H1034" s="101"/>
      <c r="I1034" s="101"/>
      <c r="J1034" s="101"/>
      <c r="K1034" s="101"/>
      <c r="L1034" s="101"/>
      <c r="M1034" s="104"/>
    </row>
    <row r="1035" spans="2:13">
      <c r="B1035" s="159"/>
      <c r="C1035" s="101"/>
      <c r="D1035" s="15" t="str">
        <f>IF(C1035="","",VLOOKUP(C1035,Part_D_RI!B$11:H$2011,2,FALSE)&amp;" for "&amp;VLOOKUP(C1035,Part_D_RI!B$11:H$2011,6,FALSE)&amp;" "&amp;VLOOKUP(C1035,Part_D_RI!B$11:H$2011,5,FALSE))</f>
        <v/>
      </c>
      <c r="E1035" s="101"/>
      <c r="F1035" s="15" t="str" cm="1">
        <f t="array" ref="F1035">_xlfn.IFS(E1035="","", VLOOKUP(E1035,Part_D_RI_Target_Populations!$B$9:$F$2009,2,FALSE)='Dropdown Selections'!$F$9,'Dropdown Selections'!$F$9, VLOOKUP(E1035,Part_D_RI_Target_Populations!$B$9:$F$2009,2,FALSE)='Dropdown Selections'!$F$3,"Enrollees with: " &amp; VLOOKUP(E1035,Part_D_RI_Target_Populations!$B$9:$F$2009,4,FALSE), VLOOKUP(E1035,Part_D_RI_Target_Populations!$B$9:$F$2009,2,FALSE)='Dropdown Selections'!$F$2, "LIS Levels: " &amp; VLOOKUP(E1035,Part_D_RI_Target_Populations!$B$9:$F$2009,3,FALSE), VLOOKUP(E1035,Part_D_RI_Target_Populations!$B$9:$F$2009,2,FALSE)='Dropdown Selections'!$F$6, "LIS Levels: " &amp; VLOOKUP(E1035,Part_D_RI_Target_Populations!$B$9:$F$2009,3,FALSE) &amp; " and " &amp; VLOOKUP(E1035,Part_D_RI_Target_Populations!$B$9:$F$2009,4,FALSE))</f>
        <v/>
      </c>
      <c r="G1035" s="101"/>
      <c r="H1035" s="101"/>
      <c r="I1035" s="101"/>
      <c r="J1035" s="101"/>
      <c r="K1035" s="101"/>
      <c r="L1035" s="101"/>
      <c r="M1035" s="104"/>
    </row>
    <row r="1036" spans="2:13">
      <c r="B1036" s="159"/>
      <c r="C1036" s="101"/>
      <c r="D1036" s="15" t="str">
        <f>IF(C1036="","",VLOOKUP(C1036,Part_D_RI!B$11:H$2011,2,FALSE)&amp;" for "&amp;VLOOKUP(C1036,Part_D_RI!B$11:H$2011,6,FALSE)&amp;" "&amp;VLOOKUP(C1036,Part_D_RI!B$11:H$2011,5,FALSE))</f>
        <v/>
      </c>
      <c r="E1036" s="101"/>
      <c r="F1036" s="15" t="str" cm="1">
        <f t="array" ref="F1036">_xlfn.IFS(E1036="","", VLOOKUP(E1036,Part_D_RI_Target_Populations!$B$9:$F$2009,2,FALSE)='Dropdown Selections'!$F$9,'Dropdown Selections'!$F$9, VLOOKUP(E1036,Part_D_RI_Target_Populations!$B$9:$F$2009,2,FALSE)='Dropdown Selections'!$F$3,"Enrollees with: " &amp; VLOOKUP(E1036,Part_D_RI_Target_Populations!$B$9:$F$2009,4,FALSE), VLOOKUP(E1036,Part_D_RI_Target_Populations!$B$9:$F$2009,2,FALSE)='Dropdown Selections'!$F$2, "LIS Levels: " &amp; VLOOKUP(E1036,Part_D_RI_Target_Populations!$B$9:$F$2009,3,FALSE), VLOOKUP(E1036,Part_D_RI_Target_Populations!$B$9:$F$2009,2,FALSE)='Dropdown Selections'!$F$6, "LIS Levels: " &amp; VLOOKUP(E1036,Part_D_RI_Target_Populations!$B$9:$F$2009,3,FALSE) &amp; " and " &amp; VLOOKUP(E1036,Part_D_RI_Target_Populations!$B$9:$F$2009,4,FALSE))</f>
        <v/>
      </c>
      <c r="G1036" s="101"/>
      <c r="H1036" s="101"/>
      <c r="I1036" s="101"/>
      <c r="J1036" s="101"/>
      <c r="K1036" s="101"/>
      <c r="L1036" s="101"/>
      <c r="M1036" s="104"/>
    </row>
    <row r="1037" spans="2:13">
      <c r="B1037" s="159"/>
      <c r="C1037" s="101"/>
      <c r="D1037" s="15" t="str">
        <f>IF(C1037="","",VLOOKUP(C1037,Part_D_RI!B$11:H$2011,2,FALSE)&amp;" for "&amp;VLOOKUP(C1037,Part_D_RI!B$11:H$2011,6,FALSE)&amp;" "&amp;VLOOKUP(C1037,Part_D_RI!B$11:H$2011,5,FALSE))</f>
        <v/>
      </c>
      <c r="E1037" s="101"/>
      <c r="F1037" s="15" t="str" cm="1">
        <f t="array" ref="F1037">_xlfn.IFS(E1037="","", VLOOKUP(E1037,Part_D_RI_Target_Populations!$B$9:$F$2009,2,FALSE)='Dropdown Selections'!$F$9,'Dropdown Selections'!$F$9, VLOOKUP(E1037,Part_D_RI_Target_Populations!$B$9:$F$2009,2,FALSE)='Dropdown Selections'!$F$3,"Enrollees with: " &amp; VLOOKUP(E1037,Part_D_RI_Target_Populations!$B$9:$F$2009,4,FALSE), VLOOKUP(E1037,Part_D_RI_Target_Populations!$B$9:$F$2009,2,FALSE)='Dropdown Selections'!$F$2, "LIS Levels: " &amp; VLOOKUP(E1037,Part_D_RI_Target_Populations!$B$9:$F$2009,3,FALSE), VLOOKUP(E1037,Part_D_RI_Target_Populations!$B$9:$F$2009,2,FALSE)='Dropdown Selections'!$F$6, "LIS Levels: " &amp; VLOOKUP(E1037,Part_D_RI_Target_Populations!$B$9:$F$2009,3,FALSE) &amp; " and " &amp; VLOOKUP(E1037,Part_D_RI_Target_Populations!$B$9:$F$2009,4,FALSE))</f>
        <v/>
      </c>
      <c r="G1037" s="101"/>
      <c r="H1037" s="101"/>
      <c r="I1037" s="101"/>
      <c r="J1037" s="101"/>
      <c r="K1037" s="101"/>
      <c r="L1037" s="101"/>
      <c r="M1037" s="104"/>
    </row>
    <row r="1038" spans="2:13">
      <c r="B1038" s="159"/>
      <c r="C1038" s="101"/>
      <c r="D1038" s="15" t="str">
        <f>IF(C1038="","",VLOOKUP(C1038,Part_D_RI!B$11:H$2011,2,FALSE)&amp;" for "&amp;VLOOKUP(C1038,Part_D_RI!B$11:H$2011,6,FALSE)&amp;" "&amp;VLOOKUP(C1038,Part_D_RI!B$11:H$2011,5,FALSE))</f>
        <v/>
      </c>
      <c r="E1038" s="101"/>
      <c r="F1038" s="15" t="str" cm="1">
        <f t="array" ref="F1038">_xlfn.IFS(E1038="","", VLOOKUP(E1038,Part_D_RI_Target_Populations!$B$9:$F$2009,2,FALSE)='Dropdown Selections'!$F$9,'Dropdown Selections'!$F$9, VLOOKUP(E1038,Part_D_RI_Target_Populations!$B$9:$F$2009,2,FALSE)='Dropdown Selections'!$F$3,"Enrollees with: " &amp; VLOOKUP(E1038,Part_D_RI_Target_Populations!$B$9:$F$2009,4,FALSE), VLOOKUP(E1038,Part_D_RI_Target_Populations!$B$9:$F$2009,2,FALSE)='Dropdown Selections'!$F$2, "LIS Levels: " &amp; VLOOKUP(E1038,Part_D_RI_Target_Populations!$B$9:$F$2009,3,FALSE), VLOOKUP(E1038,Part_D_RI_Target_Populations!$B$9:$F$2009,2,FALSE)='Dropdown Selections'!$F$6, "LIS Levels: " &amp; VLOOKUP(E1038,Part_D_RI_Target_Populations!$B$9:$F$2009,3,FALSE) &amp; " and " &amp; VLOOKUP(E1038,Part_D_RI_Target_Populations!$B$9:$F$2009,4,FALSE))</f>
        <v/>
      </c>
      <c r="G1038" s="101"/>
      <c r="H1038" s="101"/>
      <c r="I1038" s="101"/>
      <c r="J1038" s="101"/>
      <c r="K1038" s="101"/>
      <c r="L1038" s="101"/>
      <c r="M1038" s="104"/>
    </row>
    <row r="1039" spans="2:13">
      <c r="B1039" s="159"/>
      <c r="C1039" s="101"/>
      <c r="D1039" s="15" t="str">
        <f>IF(C1039="","",VLOOKUP(C1039,Part_D_RI!B$11:H$2011,2,FALSE)&amp;" for "&amp;VLOOKUP(C1039,Part_D_RI!B$11:H$2011,6,FALSE)&amp;" "&amp;VLOOKUP(C1039,Part_D_RI!B$11:H$2011,5,FALSE))</f>
        <v/>
      </c>
      <c r="E1039" s="101"/>
      <c r="F1039" s="15" t="str" cm="1">
        <f t="array" ref="F1039">_xlfn.IFS(E1039="","", VLOOKUP(E1039,Part_D_RI_Target_Populations!$B$9:$F$2009,2,FALSE)='Dropdown Selections'!$F$9,'Dropdown Selections'!$F$9, VLOOKUP(E1039,Part_D_RI_Target_Populations!$B$9:$F$2009,2,FALSE)='Dropdown Selections'!$F$3,"Enrollees with: " &amp; VLOOKUP(E1039,Part_D_RI_Target_Populations!$B$9:$F$2009,4,FALSE), VLOOKUP(E1039,Part_D_RI_Target_Populations!$B$9:$F$2009,2,FALSE)='Dropdown Selections'!$F$2, "LIS Levels: " &amp; VLOOKUP(E1039,Part_D_RI_Target_Populations!$B$9:$F$2009,3,FALSE), VLOOKUP(E1039,Part_D_RI_Target_Populations!$B$9:$F$2009,2,FALSE)='Dropdown Selections'!$F$6, "LIS Levels: " &amp; VLOOKUP(E1039,Part_D_RI_Target_Populations!$B$9:$F$2009,3,FALSE) &amp; " and " &amp; VLOOKUP(E1039,Part_D_RI_Target_Populations!$B$9:$F$2009,4,FALSE))</f>
        <v/>
      </c>
      <c r="G1039" s="101"/>
      <c r="H1039" s="101"/>
      <c r="I1039" s="101"/>
      <c r="J1039" s="101"/>
      <c r="K1039" s="101"/>
      <c r="L1039" s="101"/>
      <c r="M1039" s="104"/>
    </row>
    <row r="1040" spans="2:13">
      <c r="B1040" s="159"/>
      <c r="C1040" s="101"/>
      <c r="D1040" s="15" t="str">
        <f>IF(C1040="","",VLOOKUP(C1040,Part_D_RI!B$11:H$2011,2,FALSE)&amp;" for "&amp;VLOOKUP(C1040,Part_D_RI!B$11:H$2011,6,FALSE)&amp;" "&amp;VLOOKUP(C1040,Part_D_RI!B$11:H$2011,5,FALSE))</f>
        <v/>
      </c>
      <c r="E1040" s="101"/>
      <c r="F1040" s="15" t="str" cm="1">
        <f t="array" ref="F1040">_xlfn.IFS(E1040="","", VLOOKUP(E1040,Part_D_RI_Target_Populations!$B$9:$F$2009,2,FALSE)='Dropdown Selections'!$F$9,'Dropdown Selections'!$F$9, VLOOKUP(E1040,Part_D_RI_Target_Populations!$B$9:$F$2009,2,FALSE)='Dropdown Selections'!$F$3,"Enrollees with: " &amp; VLOOKUP(E1040,Part_D_RI_Target_Populations!$B$9:$F$2009,4,FALSE), VLOOKUP(E1040,Part_D_RI_Target_Populations!$B$9:$F$2009,2,FALSE)='Dropdown Selections'!$F$2, "LIS Levels: " &amp; VLOOKUP(E1040,Part_D_RI_Target_Populations!$B$9:$F$2009,3,FALSE), VLOOKUP(E1040,Part_D_RI_Target_Populations!$B$9:$F$2009,2,FALSE)='Dropdown Selections'!$F$6, "LIS Levels: " &amp; VLOOKUP(E1040,Part_D_RI_Target_Populations!$B$9:$F$2009,3,FALSE) &amp; " and " &amp; VLOOKUP(E1040,Part_D_RI_Target_Populations!$B$9:$F$2009,4,FALSE))</f>
        <v/>
      </c>
      <c r="G1040" s="101"/>
      <c r="H1040" s="101"/>
      <c r="I1040" s="101"/>
      <c r="J1040" s="101"/>
      <c r="K1040" s="101"/>
      <c r="L1040" s="101"/>
      <c r="M1040" s="104"/>
    </row>
    <row r="1041" spans="2:13">
      <c r="B1041" s="159"/>
      <c r="C1041" s="101"/>
      <c r="D1041" s="15" t="str">
        <f>IF(C1041="","",VLOOKUP(C1041,Part_D_RI!B$11:H$2011,2,FALSE)&amp;" for "&amp;VLOOKUP(C1041,Part_D_RI!B$11:H$2011,6,FALSE)&amp;" "&amp;VLOOKUP(C1041,Part_D_RI!B$11:H$2011,5,FALSE))</f>
        <v/>
      </c>
      <c r="E1041" s="101"/>
      <c r="F1041" s="15" t="str" cm="1">
        <f t="array" ref="F1041">_xlfn.IFS(E1041="","", VLOOKUP(E1041,Part_D_RI_Target_Populations!$B$9:$F$2009,2,FALSE)='Dropdown Selections'!$F$9,'Dropdown Selections'!$F$9, VLOOKUP(E1041,Part_D_RI_Target_Populations!$B$9:$F$2009,2,FALSE)='Dropdown Selections'!$F$3,"Enrollees with: " &amp; VLOOKUP(E1041,Part_D_RI_Target_Populations!$B$9:$F$2009,4,FALSE), VLOOKUP(E1041,Part_D_RI_Target_Populations!$B$9:$F$2009,2,FALSE)='Dropdown Selections'!$F$2, "LIS Levels: " &amp; VLOOKUP(E1041,Part_D_RI_Target_Populations!$B$9:$F$2009,3,FALSE), VLOOKUP(E1041,Part_D_RI_Target_Populations!$B$9:$F$2009,2,FALSE)='Dropdown Selections'!$F$6, "LIS Levels: " &amp; VLOOKUP(E1041,Part_D_RI_Target_Populations!$B$9:$F$2009,3,FALSE) &amp; " and " &amp; VLOOKUP(E1041,Part_D_RI_Target_Populations!$B$9:$F$2009,4,FALSE))</f>
        <v/>
      </c>
      <c r="G1041" s="101"/>
      <c r="H1041" s="101"/>
      <c r="I1041" s="101"/>
      <c r="J1041" s="101"/>
      <c r="K1041" s="101"/>
      <c r="L1041" s="101"/>
      <c r="M1041" s="104"/>
    </row>
    <row r="1042" spans="2:13">
      <c r="B1042" s="159"/>
      <c r="C1042" s="101"/>
      <c r="D1042" s="15" t="str">
        <f>IF(C1042="","",VLOOKUP(C1042,Part_D_RI!B$11:H$2011,2,FALSE)&amp;" for "&amp;VLOOKUP(C1042,Part_D_RI!B$11:H$2011,6,FALSE)&amp;" "&amp;VLOOKUP(C1042,Part_D_RI!B$11:H$2011,5,FALSE))</f>
        <v/>
      </c>
      <c r="E1042" s="101"/>
      <c r="F1042" s="15" t="str" cm="1">
        <f t="array" ref="F1042">_xlfn.IFS(E1042="","", VLOOKUP(E1042,Part_D_RI_Target_Populations!$B$9:$F$2009,2,FALSE)='Dropdown Selections'!$F$9,'Dropdown Selections'!$F$9, VLOOKUP(E1042,Part_D_RI_Target_Populations!$B$9:$F$2009,2,FALSE)='Dropdown Selections'!$F$3,"Enrollees with: " &amp; VLOOKUP(E1042,Part_D_RI_Target_Populations!$B$9:$F$2009,4,FALSE), VLOOKUP(E1042,Part_D_RI_Target_Populations!$B$9:$F$2009,2,FALSE)='Dropdown Selections'!$F$2, "LIS Levels: " &amp; VLOOKUP(E1042,Part_D_RI_Target_Populations!$B$9:$F$2009,3,FALSE), VLOOKUP(E1042,Part_D_RI_Target_Populations!$B$9:$F$2009,2,FALSE)='Dropdown Selections'!$F$6, "LIS Levels: " &amp; VLOOKUP(E1042,Part_D_RI_Target_Populations!$B$9:$F$2009,3,FALSE) &amp; " and " &amp; VLOOKUP(E1042,Part_D_RI_Target_Populations!$B$9:$F$2009,4,FALSE))</f>
        <v/>
      </c>
      <c r="G1042" s="101"/>
      <c r="H1042" s="101"/>
      <c r="I1042" s="101"/>
      <c r="J1042" s="101"/>
      <c r="K1042" s="101"/>
      <c r="L1042" s="101"/>
      <c r="M1042" s="104"/>
    </row>
    <row r="1043" spans="2:13">
      <c r="B1043" s="159"/>
      <c r="C1043" s="101"/>
      <c r="D1043" s="15" t="str">
        <f>IF(C1043="","",VLOOKUP(C1043,Part_D_RI!B$11:H$2011,2,FALSE)&amp;" for "&amp;VLOOKUP(C1043,Part_D_RI!B$11:H$2011,6,FALSE)&amp;" "&amp;VLOOKUP(C1043,Part_D_RI!B$11:H$2011,5,FALSE))</f>
        <v/>
      </c>
      <c r="E1043" s="101"/>
      <c r="F1043" s="15" t="str" cm="1">
        <f t="array" ref="F1043">_xlfn.IFS(E1043="","", VLOOKUP(E1043,Part_D_RI_Target_Populations!$B$9:$F$2009,2,FALSE)='Dropdown Selections'!$F$9,'Dropdown Selections'!$F$9, VLOOKUP(E1043,Part_D_RI_Target_Populations!$B$9:$F$2009,2,FALSE)='Dropdown Selections'!$F$3,"Enrollees with: " &amp; VLOOKUP(E1043,Part_D_RI_Target_Populations!$B$9:$F$2009,4,FALSE), VLOOKUP(E1043,Part_D_RI_Target_Populations!$B$9:$F$2009,2,FALSE)='Dropdown Selections'!$F$2, "LIS Levels: " &amp; VLOOKUP(E1043,Part_D_RI_Target_Populations!$B$9:$F$2009,3,FALSE), VLOOKUP(E1043,Part_D_RI_Target_Populations!$B$9:$F$2009,2,FALSE)='Dropdown Selections'!$F$6, "LIS Levels: " &amp; VLOOKUP(E1043,Part_D_RI_Target_Populations!$B$9:$F$2009,3,FALSE) &amp; " and " &amp; VLOOKUP(E1043,Part_D_RI_Target_Populations!$B$9:$F$2009,4,FALSE))</f>
        <v/>
      </c>
      <c r="G1043" s="101"/>
      <c r="H1043" s="101"/>
      <c r="I1043" s="101"/>
      <c r="J1043" s="101"/>
      <c r="K1043" s="101"/>
      <c r="L1043" s="101"/>
      <c r="M1043" s="104"/>
    </row>
    <row r="1044" spans="2:13">
      <c r="B1044" s="159"/>
      <c r="C1044" s="101"/>
      <c r="D1044" s="15" t="str">
        <f>IF(C1044="","",VLOOKUP(C1044,Part_D_RI!B$11:H$2011,2,FALSE)&amp;" for "&amp;VLOOKUP(C1044,Part_D_RI!B$11:H$2011,6,FALSE)&amp;" "&amp;VLOOKUP(C1044,Part_D_RI!B$11:H$2011,5,FALSE))</f>
        <v/>
      </c>
      <c r="E1044" s="101"/>
      <c r="F1044" s="15" t="str" cm="1">
        <f t="array" ref="F1044">_xlfn.IFS(E1044="","", VLOOKUP(E1044,Part_D_RI_Target_Populations!$B$9:$F$2009,2,FALSE)='Dropdown Selections'!$F$9,'Dropdown Selections'!$F$9, VLOOKUP(E1044,Part_D_RI_Target_Populations!$B$9:$F$2009,2,FALSE)='Dropdown Selections'!$F$3,"Enrollees with: " &amp; VLOOKUP(E1044,Part_D_RI_Target_Populations!$B$9:$F$2009,4,FALSE), VLOOKUP(E1044,Part_D_RI_Target_Populations!$B$9:$F$2009,2,FALSE)='Dropdown Selections'!$F$2, "LIS Levels: " &amp; VLOOKUP(E1044,Part_D_RI_Target_Populations!$B$9:$F$2009,3,FALSE), VLOOKUP(E1044,Part_D_RI_Target_Populations!$B$9:$F$2009,2,FALSE)='Dropdown Selections'!$F$6, "LIS Levels: " &amp; VLOOKUP(E1044,Part_D_RI_Target_Populations!$B$9:$F$2009,3,FALSE) &amp; " and " &amp; VLOOKUP(E1044,Part_D_RI_Target_Populations!$B$9:$F$2009,4,FALSE))</f>
        <v/>
      </c>
      <c r="G1044" s="101"/>
      <c r="H1044" s="101"/>
      <c r="I1044" s="101"/>
      <c r="J1044" s="101"/>
      <c r="K1044" s="101"/>
      <c r="L1044" s="101"/>
      <c r="M1044" s="104"/>
    </row>
    <row r="1045" spans="2:13">
      <c r="B1045" s="159"/>
      <c r="C1045" s="101"/>
      <c r="D1045" s="15" t="str">
        <f>IF(C1045="","",VLOOKUP(C1045,Part_D_RI!B$11:H$2011,2,FALSE)&amp;" for "&amp;VLOOKUP(C1045,Part_D_RI!B$11:H$2011,6,FALSE)&amp;" "&amp;VLOOKUP(C1045,Part_D_RI!B$11:H$2011,5,FALSE))</f>
        <v/>
      </c>
      <c r="E1045" s="101"/>
      <c r="F1045" s="15" t="str" cm="1">
        <f t="array" ref="F1045">_xlfn.IFS(E1045="","", VLOOKUP(E1045,Part_D_RI_Target_Populations!$B$9:$F$2009,2,FALSE)='Dropdown Selections'!$F$9,'Dropdown Selections'!$F$9, VLOOKUP(E1045,Part_D_RI_Target_Populations!$B$9:$F$2009,2,FALSE)='Dropdown Selections'!$F$3,"Enrollees with: " &amp; VLOOKUP(E1045,Part_D_RI_Target_Populations!$B$9:$F$2009,4,FALSE), VLOOKUP(E1045,Part_D_RI_Target_Populations!$B$9:$F$2009,2,FALSE)='Dropdown Selections'!$F$2, "LIS Levels: " &amp; VLOOKUP(E1045,Part_D_RI_Target_Populations!$B$9:$F$2009,3,FALSE), VLOOKUP(E1045,Part_D_RI_Target_Populations!$B$9:$F$2009,2,FALSE)='Dropdown Selections'!$F$6, "LIS Levels: " &amp; VLOOKUP(E1045,Part_D_RI_Target_Populations!$B$9:$F$2009,3,FALSE) &amp; " and " &amp; VLOOKUP(E1045,Part_D_RI_Target_Populations!$B$9:$F$2009,4,FALSE))</f>
        <v/>
      </c>
      <c r="G1045" s="101"/>
      <c r="H1045" s="101"/>
      <c r="I1045" s="101"/>
      <c r="J1045" s="101"/>
      <c r="K1045" s="101"/>
      <c r="L1045" s="101"/>
      <c r="M1045" s="104"/>
    </row>
    <row r="1046" spans="2:13">
      <c r="B1046" s="159"/>
      <c r="C1046" s="101"/>
      <c r="D1046" s="15" t="str">
        <f>IF(C1046="","",VLOOKUP(C1046,Part_D_RI!B$11:H$2011,2,FALSE)&amp;" for "&amp;VLOOKUP(C1046,Part_D_RI!B$11:H$2011,6,FALSE)&amp;" "&amp;VLOOKUP(C1046,Part_D_RI!B$11:H$2011,5,FALSE))</f>
        <v/>
      </c>
      <c r="E1046" s="101"/>
      <c r="F1046" s="15" t="str" cm="1">
        <f t="array" ref="F1046">_xlfn.IFS(E1046="","", VLOOKUP(E1046,Part_D_RI_Target_Populations!$B$9:$F$2009,2,FALSE)='Dropdown Selections'!$F$9,'Dropdown Selections'!$F$9, VLOOKUP(E1046,Part_D_RI_Target_Populations!$B$9:$F$2009,2,FALSE)='Dropdown Selections'!$F$3,"Enrollees with: " &amp; VLOOKUP(E1046,Part_D_RI_Target_Populations!$B$9:$F$2009,4,FALSE), VLOOKUP(E1046,Part_D_RI_Target_Populations!$B$9:$F$2009,2,FALSE)='Dropdown Selections'!$F$2, "LIS Levels: " &amp; VLOOKUP(E1046,Part_D_RI_Target_Populations!$B$9:$F$2009,3,FALSE), VLOOKUP(E1046,Part_D_RI_Target_Populations!$B$9:$F$2009,2,FALSE)='Dropdown Selections'!$F$6, "LIS Levels: " &amp; VLOOKUP(E1046,Part_D_RI_Target_Populations!$B$9:$F$2009,3,FALSE) &amp; " and " &amp; VLOOKUP(E1046,Part_D_RI_Target_Populations!$B$9:$F$2009,4,FALSE))</f>
        <v/>
      </c>
      <c r="G1046" s="101"/>
      <c r="H1046" s="101"/>
      <c r="I1046" s="101"/>
      <c r="J1046" s="101"/>
      <c r="K1046" s="101"/>
      <c r="L1046" s="101"/>
      <c r="M1046" s="104"/>
    </row>
    <row r="1047" spans="2:13">
      <c r="B1047" s="159"/>
      <c r="C1047" s="101"/>
      <c r="D1047" s="15" t="str">
        <f>IF(C1047="","",VLOOKUP(C1047,Part_D_RI!B$11:H$2011,2,FALSE)&amp;" for "&amp;VLOOKUP(C1047,Part_D_RI!B$11:H$2011,6,FALSE)&amp;" "&amp;VLOOKUP(C1047,Part_D_RI!B$11:H$2011,5,FALSE))</f>
        <v/>
      </c>
      <c r="E1047" s="101"/>
      <c r="F1047" s="15" t="str" cm="1">
        <f t="array" ref="F1047">_xlfn.IFS(E1047="","", VLOOKUP(E1047,Part_D_RI_Target_Populations!$B$9:$F$2009,2,FALSE)='Dropdown Selections'!$F$9,'Dropdown Selections'!$F$9, VLOOKUP(E1047,Part_D_RI_Target_Populations!$B$9:$F$2009,2,FALSE)='Dropdown Selections'!$F$3,"Enrollees with: " &amp; VLOOKUP(E1047,Part_D_RI_Target_Populations!$B$9:$F$2009,4,FALSE), VLOOKUP(E1047,Part_D_RI_Target_Populations!$B$9:$F$2009,2,FALSE)='Dropdown Selections'!$F$2, "LIS Levels: " &amp; VLOOKUP(E1047,Part_D_RI_Target_Populations!$B$9:$F$2009,3,FALSE), VLOOKUP(E1047,Part_D_RI_Target_Populations!$B$9:$F$2009,2,FALSE)='Dropdown Selections'!$F$6, "LIS Levels: " &amp; VLOOKUP(E1047,Part_D_RI_Target_Populations!$B$9:$F$2009,3,FALSE) &amp; " and " &amp; VLOOKUP(E1047,Part_D_RI_Target_Populations!$B$9:$F$2009,4,FALSE))</f>
        <v/>
      </c>
      <c r="G1047" s="101"/>
      <c r="H1047" s="101"/>
      <c r="I1047" s="101"/>
      <c r="J1047" s="101"/>
      <c r="K1047" s="101"/>
      <c r="L1047" s="101"/>
      <c r="M1047" s="104"/>
    </row>
    <row r="1048" spans="2:13">
      <c r="B1048" s="159"/>
      <c r="C1048" s="101"/>
      <c r="D1048" s="15" t="str">
        <f>IF(C1048="","",VLOOKUP(C1048,Part_D_RI!B$11:H$2011,2,FALSE)&amp;" for "&amp;VLOOKUP(C1048,Part_D_RI!B$11:H$2011,6,FALSE)&amp;" "&amp;VLOOKUP(C1048,Part_D_RI!B$11:H$2011,5,FALSE))</f>
        <v/>
      </c>
      <c r="E1048" s="101"/>
      <c r="F1048" s="15" t="str" cm="1">
        <f t="array" ref="F1048">_xlfn.IFS(E1048="","", VLOOKUP(E1048,Part_D_RI_Target_Populations!$B$9:$F$2009,2,FALSE)='Dropdown Selections'!$F$9,'Dropdown Selections'!$F$9, VLOOKUP(E1048,Part_D_RI_Target_Populations!$B$9:$F$2009,2,FALSE)='Dropdown Selections'!$F$3,"Enrollees with: " &amp; VLOOKUP(E1048,Part_D_RI_Target_Populations!$B$9:$F$2009,4,FALSE), VLOOKUP(E1048,Part_D_RI_Target_Populations!$B$9:$F$2009,2,FALSE)='Dropdown Selections'!$F$2, "LIS Levels: " &amp; VLOOKUP(E1048,Part_D_RI_Target_Populations!$B$9:$F$2009,3,FALSE), VLOOKUP(E1048,Part_D_RI_Target_Populations!$B$9:$F$2009,2,FALSE)='Dropdown Selections'!$F$6, "LIS Levels: " &amp; VLOOKUP(E1048,Part_D_RI_Target_Populations!$B$9:$F$2009,3,FALSE) &amp; " and " &amp; VLOOKUP(E1048,Part_D_RI_Target_Populations!$B$9:$F$2009,4,FALSE))</f>
        <v/>
      </c>
      <c r="G1048" s="101"/>
      <c r="H1048" s="101"/>
      <c r="I1048" s="101"/>
      <c r="J1048" s="101"/>
      <c r="K1048" s="101"/>
      <c r="L1048" s="101"/>
      <c r="M1048" s="104"/>
    </row>
    <row r="1049" spans="2:13">
      <c r="B1049" s="159"/>
      <c r="C1049" s="101"/>
      <c r="D1049" s="15" t="str">
        <f>IF(C1049="","",VLOOKUP(C1049,Part_D_RI!B$11:H$2011,2,FALSE)&amp;" for "&amp;VLOOKUP(C1049,Part_D_RI!B$11:H$2011,6,FALSE)&amp;" "&amp;VLOOKUP(C1049,Part_D_RI!B$11:H$2011,5,FALSE))</f>
        <v/>
      </c>
      <c r="E1049" s="101"/>
      <c r="F1049" s="15" t="str" cm="1">
        <f t="array" ref="F1049">_xlfn.IFS(E1049="","", VLOOKUP(E1049,Part_D_RI_Target_Populations!$B$9:$F$2009,2,FALSE)='Dropdown Selections'!$F$9,'Dropdown Selections'!$F$9, VLOOKUP(E1049,Part_D_RI_Target_Populations!$B$9:$F$2009,2,FALSE)='Dropdown Selections'!$F$3,"Enrollees with: " &amp; VLOOKUP(E1049,Part_D_RI_Target_Populations!$B$9:$F$2009,4,FALSE), VLOOKUP(E1049,Part_D_RI_Target_Populations!$B$9:$F$2009,2,FALSE)='Dropdown Selections'!$F$2, "LIS Levels: " &amp; VLOOKUP(E1049,Part_D_RI_Target_Populations!$B$9:$F$2009,3,FALSE), VLOOKUP(E1049,Part_D_RI_Target_Populations!$B$9:$F$2009,2,FALSE)='Dropdown Selections'!$F$6, "LIS Levels: " &amp; VLOOKUP(E1049,Part_D_RI_Target_Populations!$B$9:$F$2009,3,FALSE) &amp; " and " &amp; VLOOKUP(E1049,Part_D_RI_Target_Populations!$B$9:$F$2009,4,FALSE))</f>
        <v/>
      </c>
      <c r="G1049" s="101"/>
      <c r="H1049" s="101"/>
      <c r="I1049" s="101"/>
      <c r="J1049" s="101"/>
      <c r="K1049" s="101"/>
      <c r="L1049" s="101"/>
      <c r="M1049" s="104"/>
    </row>
    <row r="1050" spans="2:13">
      <c r="B1050" s="159"/>
      <c r="C1050" s="101"/>
      <c r="D1050" s="15" t="str">
        <f>IF(C1050="","",VLOOKUP(C1050,Part_D_RI!B$11:H$2011,2,FALSE)&amp;" for "&amp;VLOOKUP(C1050,Part_D_RI!B$11:H$2011,6,FALSE)&amp;" "&amp;VLOOKUP(C1050,Part_D_RI!B$11:H$2011,5,FALSE))</f>
        <v/>
      </c>
      <c r="E1050" s="101"/>
      <c r="F1050" s="15" t="str" cm="1">
        <f t="array" ref="F1050">_xlfn.IFS(E1050="","", VLOOKUP(E1050,Part_D_RI_Target_Populations!$B$9:$F$2009,2,FALSE)='Dropdown Selections'!$F$9,'Dropdown Selections'!$F$9, VLOOKUP(E1050,Part_D_RI_Target_Populations!$B$9:$F$2009,2,FALSE)='Dropdown Selections'!$F$3,"Enrollees with: " &amp; VLOOKUP(E1050,Part_D_RI_Target_Populations!$B$9:$F$2009,4,FALSE), VLOOKUP(E1050,Part_D_RI_Target_Populations!$B$9:$F$2009,2,FALSE)='Dropdown Selections'!$F$2, "LIS Levels: " &amp; VLOOKUP(E1050,Part_D_RI_Target_Populations!$B$9:$F$2009,3,FALSE), VLOOKUP(E1050,Part_D_RI_Target_Populations!$B$9:$F$2009,2,FALSE)='Dropdown Selections'!$F$6, "LIS Levels: " &amp; VLOOKUP(E1050,Part_D_RI_Target_Populations!$B$9:$F$2009,3,FALSE) &amp; " and " &amp; VLOOKUP(E1050,Part_D_RI_Target_Populations!$B$9:$F$2009,4,FALSE))</f>
        <v/>
      </c>
      <c r="G1050" s="101"/>
      <c r="H1050" s="101"/>
      <c r="I1050" s="101"/>
      <c r="J1050" s="101"/>
      <c r="K1050" s="101"/>
      <c r="L1050" s="101"/>
      <c r="M1050" s="104"/>
    </row>
    <row r="1051" spans="2:13">
      <c r="B1051" s="159"/>
      <c r="C1051" s="101"/>
      <c r="D1051" s="15" t="str">
        <f>IF(C1051="","",VLOOKUP(C1051,Part_D_RI!B$11:H$2011,2,FALSE)&amp;" for "&amp;VLOOKUP(C1051,Part_D_RI!B$11:H$2011,6,FALSE)&amp;" "&amp;VLOOKUP(C1051,Part_D_RI!B$11:H$2011,5,FALSE))</f>
        <v/>
      </c>
      <c r="E1051" s="101"/>
      <c r="F1051" s="15" t="str" cm="1">
        <f t="array" ref="F1051">_xlfn.IFS(E1051="","", VLOOKUP(E1051,Part_D_RI_Target_Populations!$B$9:$F$2009,2,FALSE)='Dropdown Selections'!$F$9,'Dropdown Selections'!$F$9, VLOOKUP(E1051,Part_D_RI_Target_Populations!$B$9:$F$2009,2,FALSE)='Dropdown Selections'!$F$3,"Enrollees with: " &amp; VLOOKUP(E1051,Part_D_RI_Target_Populations!$B$9:$F$2009,4,FALSE), VLOOKUP(E1051,Part_D_RI_Target_Populations!$B$9:$F$2009,2,FALSE)='Dropdown Selections'!$F$2, "LIS Levels: " &amp; VLOOKUP(E1051,Part_D_RI_Target_Populations!$B$9:$F$2009,3,FALSE), VLOOKUP(E1051,Part_D_RI_Target_Populations!$B$9:$F$2009,2,FALSE)='Dropdown Selections'!$F$6, "LIS Levels: " &amp; VLOOKUP(E1051,Part_D_RI_Target_Populations!$B$9:$F$2009,3,FALSE) &amp; " and " &amp; VLOOKUP(E1051,Part_D_RI_Target_Populations!$B$9:$F$2009,4,FALSE))</f>
        <v/>
      </c>
      <c r="G1051" s="101"/>
      <c r="H1051" s="101"/>
      <c r="I1051" s="101"/>
      <c r="J1051" s="101"/>
      <c r="K1051" s="101"/>
      <c r="L1051" s="101"/>
      <c r="M1051" s="104"/>
    </row>
    <row r="1052" spans="2:13">
      <c r="B1052" s="159"/>
      <c r="C1052" s="101"/>
      <c r="D1052" s="15" t="str">
        <f>IF(C1052="","",VLOOKUP(C1052,Part_D_RI!B$11:H$2011,2,FALSE)&amp;" for "&amp;VLOOKUP(C1052,Part_D_RI!B$11:H$2011,6,FALSE)&amp;" "&amp;VLOOKUP(C1052,Part_D_RI!B$11:H$2011,5,FALSE))</f>
        <v/>
      </c>
      <c r="E1052" s="101"/>
      <c r="F1052" s="15" t="str" cm="1">
        <f t="array" ref="F1052">_xlfn.IFS(E1052="","", VLOOKUP(E1052,Part_D_RI_Target_Populations!$B$9:$F$2009,2,FALSE)='Dropdown Selections'!$F$9,'Dropdown Selections'!$F$9, VLOOKUP(E1052,Part_D_RI_Target_Populations!$B$9:$F$2009,2,FALSE)='Dropdown Selections'!$F$3,"Enrollees with: " &amp; VLOOKUP(E1052,Part_D_RI_Target_Populations!$B$9:$F$2009,4,FALSE), VLOOKUP(E1052,Part_D_RI_Target_Populations!$B$9:$F$2009,2,FALSE)='Dropdown Selections'!$F$2, "LIS Levels: " &amp; VLOOKUP(E1052,Part_D_RI_Target_Populations!$B$9:$F$2009,3,FALSE), VLOOKUP(E1052,Part_D_RI_Target_Populations!$B$9:$F$2009,2,FALSE)='Dropdown Selections'!$F$6, "LIS Levels: " &amp; VLOOKUP(E1052,Part_D_RI_Target_Populations!$B$9:$F$2009,3,FALSE) &amp; " and " &amp; VLOOKUP(E1052,Part_D_RI_Target_Populations!$B$9:$F$2009,4,FALSE))</f>
        <v/>
      </c>
      <c r="G1052" s="101"/>
      <c r="H1052" s="101"/>
      <c r="I1052" s="101"/>
      <c r="J1052" s="101"/>
      <c r="K1052" s="101"/>
      <c r="L1052" s="101"/>
      <c r="M1052" s="104"/>
    </row>
    <row r="1053" spans="2:13">
      <c r="B1053" s="159"/>
      <c r="C1053" s="101"/>
      <c r="D1053" s="15" t="str">
        <f>IF(C1053="","",VLOOKUP(C1053,Part_D_RI!B$11:H$2011,2,FALSE)&amp;" for "&amp;VLOOKUP(C1053,Part_D_RI!B$11:H$2011,6,FALSE)&amp;" "&amp;VLOOKUP(C1053,Part_D_RI!B$11:H$2011,5,FALSE))</f>
        <v/>
      </c>
      <c r="E1053" s="101"/>
      <c r="F1053" s="15" t="str" cm="1">
        <f t="array" ref="F1053">_xlfn.IFS(E1053="","", VLOOKUP(E1053,Part_D_RI_Target_Populations!$B$9:$F$2009,2,FALSE)='Dropdown Selections'!$F$9,'Dropdown Selections'!$F$9, VLOOKUP(E1053,Part_D_RI_Target_Populations!$B$9:$F$2009,2,FALSE)='Dropdown Selections'!$F$3,"Enrollees with: " &amp; VLOOKUP(E1053,Part_D_RI_Target_Populations!$B$9:$F$2009,4,FALSE), VLOOKUP(E1053,Part_D_RI_Target_Populations!$B$9:$F$2009,2,FALSE)='Dropdown Selections'!$F$2, "LIS Levels: " &amp; VLOOKUP(E1053,Part_D_RI_Target_Populations!$B$9:$F$2009,3,FALSE), VLOOKUP(E1053,Part_D_RI_Target_Populations!$B$9:$F$2009,2,FALSE)='Dropdown Selections'!$F$6, "LIS Levels: " &amp; VLOOKUP(E1053,Part_D_RI_Target_Populations!$B$9:$F$2009,3,FALSE) &amp; " and " &amp; VLOOKUP(E1053,Part_D_RI_Target_Populations!$B$9:$F$2009,4,FALSE))</f>
        <v/>
      </c>
      <c r="G1053" s="101"/>
      <c r="H1053" s="101"/>
      <c r="I1053" s="101"/>
      <c r="J1053" s="101"/>
      <c r="K1053" s="101"/>
      <c r="L1053" s="101"/>
      <c r="M1053" s="104"/>
    </row>
    <row r="1054" spans="2:13">
      <c r="B1054" s="159"/>
      <c r="C1054" s="101"/>
      <c r="D1054" s="15" t="str">
        <f>IF(C1054="","",VLOOKUP(C1054,Part_D_RI!B$11:H$2011,2,FALSE)&amp;" for "&amp;VLOOKUP(C1054,Part_D_RI!B$11:H$2011,6,FALSE)&amp;" "&amp;VLOOKUP(C1054,Part_D_RI!B$11:H$2011,5,FALSE))</f>
        <v/>
      </c>
      <c r="E1054" s="101"/>
      <c r="F1054" s="15" t="str" cm="1">
        <f t="array" ref="F1054">_xlfn.IFS(E1054="","", VLOOKUP(E1054,Part_D_RI_Target_Populations!$B$9:$F$2009,2,FALSE)='Dropdown Selections'!$F$9,'Dropdown Selections'!$F$9, VLOOKUP(E1054,Part_D_RI_Target_Populations!$B$9:$F$2009,2,FALSE)='Dropdown Selections'!$F$3,"Enrollees with: " &amp; VLOOKUP(E1054,Part_D_RI_Target_Populations!$B$9:$F$2009,4,FALSE), VLOOKUP(E1054,Part_D_RI_Target_Populations!$B$9:$F$2009,2,FALSE)='Dropdown Selections'!$F$2, "LIS Levels: " &amp; VLOOKUP(E1054,Part_D_RI_Target_Populations!$B$9:$F$2009,3,FALSE), VLOOKUP(E1054,Part_D_RI_Target_Populations!$B$9:$F$2009,2,FALSE)='Dropdown Selections'!$F$6, "LIS Levels: " &amp; VLOOKUP(E1054,Part_D_RI_Target_Populations!$B$9:$F$2009,3,FALSE) &amp; " and " &amp; VLOOKUP(E1054,Part_D_RI_Target_Populations!$B$9:$F$2009,4,FALSE))</f>
        <v/>
      </c>
      <c r="G1054" s="101"/>
      <c r="H1054" s="101"/>
      <c r="I1054" s="101"/>
      <c r="J1054" s="101"/>
      <c r="K1054" s="101"/>
      <c r="L1054" s="101"/>
      <c r="M1054" s="104"/>
    </row>
    <row r="1055" spans="2:13">
      <c r="B1055" s="159"/>
      <c r="C1055" s="101"/>
      <c r="D1055" s="15" t="str">
        <f>IF(C1055="","",VLOOKUP(C1055,Part_D_RI!B$11:H$2011,2,FALSE)&amp;" for "&amp;VLOOKUP(C1055,Part_D_RI!B$11:H$2011,6,FALSE)&amp;" "&amp;VLOOKUP(C1055,Part_D_RI!B$11:H$2011,5,FALSE))</f>
        <v/>
      </c>
      <c r="E1055" s="101"/>
      <c r="F1055" s="15" t="str" cm="1">
        <f t="array" ref="F1055">_xlfn.IFS(E1055="","", VLOOKUP(E1055,Part_D_RI_Target_Populations!$B$9:$F$2009,2,FALSE)='Dropdown Selections'!$F$9,'Dropdown Selections'!$F$9, VLOOKUP(E1055,Part_D_RI_Target_Populations!$B$9:$F$2009,2,FALSE)='Dropdown Selections'!$F$3,"Enrollees with: " &amp; VLOOKUP(E1055,Part_D_RI_Target_Populations!$B$9:$F$2009,4,FALSE), VLOOKUP(E1055,Part_D_RI_Target_Populations!$B$9:$F$2009,2,FALSE)='Dropdown Selections'!$F$2, "LIS Levels: " &amp; VLOOKUP(E1055,Part_D_RI_Target_Populations!$B$9:$F$2009,3,FALSE), VLOOKUP(E1055,Part_D_RI_Target_Populations!$B$9:$F$2009,2,FALSE)='Dropdown Selections'!$F$6, "LIS Levels: " &amp; VLOOKUP(E1055,Part_D_RI_Target_Populations!$B$9:$F$2009,3,FALSE) &amp; " and " &amp; VLOOKUP(E1055,Part_D_RI_Target_Populations!$B$9:$F$2009,4,FALSE))</f>
        <v/>
      </c>
      <c r="G1055" s="101"/>
      <c r="H1055" s="101"/>
      <c r="I1055" s="101"/>
      <c r="J1055" s="101"/>
      <c r="K1055" s="101"/>
      <c r="L1055" s="101"/>
      <c r="M1055" s="104"/>
    </row>
    <row r="1056" spans="2:13">
      <c r="B1056" s="159"/>
      <c r="C1056" s="101"/>
      <c r="D1056" s="15" t="str">
        <f>IF(C1056="","",VLOOKUP(C1056,Part_D_RI!B$11:H$2011,2,FALSE)&amp;" for "&amp;VLOOKUP(C1056,Part_D_RI!B$11:H$2011,6,FALSE)&amp;" "&amp;VLOOKUP(C1056,Part_D_RI!B$11:H$2011,5,FALSE))</f>
        <v/>
      </c>
      <c r="E1056" s="101"/>
      <c r="F1056" s="15" t="str" cm="1">
        <f t="array" ref="F1056">_xlfn.IFS(E1056="","", VLOOKUP(E1056,Part_D_RI_Target_Populations!$B$9:$F$2009,2,FALSE)='Dropdown Selections'!$F$9,'Dropdown Selections'!$F$9, VLOOKUP(E1056,Part_D_RI_Target_Populations!$B$9:$F$2009,2,FALSE)='Dropdown Selections'!$F$3,"Enrollees with: " &amp; VLOOKUP(E1056,Part_D_RI_Target_Populations!$B$9:$F$2009,4,FALSE), VLOOKUP(E1056,Part_D_RI_Target_Populations!$B$9:$F$2009,2,FALSE)='Dropdown Selections'!$F$2, "LIS Levels: " &amp; VLOOKUP(E1056,Part_D_RI_Target_Populations!$B$9:$F$2009,3,FALSE), VLOOKUP(E1056,Part_D_RI_Target_Populations!$B$9:$F$2009,2,FALSE)='Dropdown Selections'!$F$6, "LIS Levels: " &amp; VLOOKUP(E1056,Part_D_RI_Target_Populations!$B$9:$F$2009,3,FALSE) &amp; " and " &amp; VLOOKUP(E1056,Part_D_RI_Target_Populations!$B$9:$F$2009,4,FALSE))</f>
        <v/>
      </c>
      <c r="G1056" s="101"/>
      <c r="H1056" s="101"/>
      <c r="I1056" s="101"/>
      <c r="J1056" s="101"/>
      <c r="K1056" s="101"/>
      <c r="L1056" s="101"/>
      <c r="M1056" s="104"/>
    </row>
    <row r="1057" spans="2:13">
      <c r="B1057" s="159"/>
      <c r="C1057" s="101"/>
      <c r="D1057" s="15" t="str">
        <f>IF(C1057="","",VLOOKUP(C1057,Part_D_RI!B$11:H$2011,2,FALSE)&amp;" for "&amp;VLOOKUP(C1057,Part_D_RI!B$11:H$2011,6,FALSE)&amp;" "&amp;VLOOKUP(C1057,Part_D_RI!B$11:H$2011,5,FALSE))</f>
        <v/>
      </c>
      <c r="E1057" s="101"/>
      <c r="F1057" s="15" t="str" cm="1">
        <f t="array" ref="F1057">_xlfn.IFS(E1057="","", VLOOKUP(E1057,Part_D_RI_Target_Populations!$B$9:$F$2009,2,FALSE)='Dropdown Selections'!$F$9,'Dropdown Selections'!$F$9, VLOOKUP(E1057,Part_D_RI_Target_Populations!$B$9:$F$2009,2,FALSE)='Dropdown Selections'!$F$3,"Enrollees with: " &amp; VLOOKUP(E1057,Part_D_RI_Target_Populations!$B$9:$F$2009,4,FALSE), VLOOKUP(E1057,Part_D_RI_Target_Populations!$B$9:$F$2009,2,FALSE)='Dropdown Selections'!$F$2, "LIS Levels: " &amp; VLOOKUP(E1057,Part_D_RI_Target_Populations!$B$9:$F$2009,3,FALSE), VLOOKUP(E1057,Part_D_RI_Target_Populations!$B$9:$F$2009,2,FALSE)='Dropdown Selections'!$F$6, "LIS Levels: " &amp; VLOOKUP(E1057,Part_D_RI_Target_Populations!$B$9:$F$2009,3,FALSE) &amp; " and " &amp; VLOOKUP(E1057,Part_D_RI_Target_Populations!$B$9:$F$2009,4,FALSE))</f>
        <v/>
      </c>
      <c r="G1057" s="101"/>
      <c r="H1057" s="101"/>
      <c r="I1057" s="101"/>
      <c r="J1057" s="101"/>
      <c r="K1057" s="101"/>
      <c r="L1057" s="101"/>
      <c r="M1057" s="104"/>
    </row>
    <row r="1058" spans="2:13">
      <c r="B1058" s="159"/>
      <c r="C1058" s="101"/>
      <c r="D1058" s="15" t="str">
        <f>IF(C1058="","",VLOOKUP(C1058,Part_D_RI!B$11:H$2011,2,FALSE)&amp;" for "&amp;VLOOKUP(C1058,Part_D_RI!B$11:H$2011,6,FALSE)&amp;" "&amp;VLOOKUP(C1058,Part_D_RI!B$11:H$2011,5,FALSE))</f>
        <v/>
      </c>
      <c r="E1058" s="101"/>
      <c r="F1058" s="15" t="str" cm="1">
        <f t="array" ref="F1058">_xlfn.IFS(E1058="","", VLOOKUP(E1058,Part_D_RI_Target_Populations!$B$9:$F$2009,2,FALSE)='Dropdown Selections'!$F$9,'Dropdown Selections'!$F$9, VLOOKUP(E1058,Part_D_RI_Target_Populations!$B$9:$F$2009,2,FALSE)='Dropdown Selections'!$F$3,"Enrollees with: " &amp; VLOOKUP(E1058,Part_D_RI_Target_Populations!$B$9:$F$2009,4,FALSE), VLOOKUP(E1058,Part_D_RI_Target_Populations!$B$9:$F$2009,2,FALSE)='Dropdown Selections'!$F$2, "LIS Levels: " &amp; VLOOKUP(E1058,Part_D_RI_Target_Populations!$B$9:$F$2009,3,FALSE), VLOOKUP(E1058,Part_D_RI_Target_Populations!$B$9:$F$2009,2,FALSE)='Dropdown Selections'!$F$6, "LIS Levels: " &amp; VLOOKUP(E1058,Part_D_RI_Target_Populations!$B$9:$F$2009,3,FALSE) &amp; " and " &amp; VLOOKUP(E1058,Part_D_RI_Target_Populations!$B$9:$F$2009,4,FALSE))</f>
        <v/>
      </c>
      <c r="G1058" s="101"/>
      <c r="H1058" s="101"/>
      <c r="I1058" s="101"/>
      <c r="J1058" s="101"/>
      <c r="K1058" s="101"/>
      <c r="L1058" s="101"/>
      <c r="M1058" s="104"/>
    </row>
    <row r="1059" spans="2:13">
      <c r="B1059" s="159"/>
      <c r="C1059" s="101"/>
      <c r="D1059" s="15" t="str">
        <f>IF(C1059="","",VLOOKUP(C1059,Part_D_RI!B$11:H$2011,2,FALSE)&amp;" for "&amp;VLOOKUP(C1059,Part_D_RI!B$11:H$2011,6,FALSE)&amp;" "&amp;VLOOKUP(C1059,Part_D_RI!B$11:H$2011,5,FALSE))</f>
        <v/>
      </c>
      <c r="E1059" s="101"/>
      <c r="F1059" s="15" t="str" cm="1">
        <f t="array" ref="F1059">_xlfn.IFS(E1059="","", VLOOKUP(E1059,Part_D_RI_Target_Populations!$B$9:$F$2009,2,FALSE)='Dropdown Selections'!$F$9,'Dropdown Selections'!$F$9, VLOOKUP(E1059,Part_D_RI_Target_Populations!$B$9:$F$2009,2,FALSE)='Dropdown Selections'!$F$3,"Enrollees with: " &amp; VLOOKUP(E1059,Part_D_RI_Target_Populations!$B$9:$F$2009,4,FALSE), VLOOKUP(E1059,Part_D_RI_Target_Populations!$B$9:$F$2009,2,FALSE)='Dropdown Selections'!$F$2, "LIS Levels: " &amp; VLOOKUP(E1059,Part_D_RI_Target_Populations!$B$9:$F$2009,3,FALSE), VLOOKUP(E1059,Part_D_RI_Target_Populations!$B$9:$F$2009,2,FALSE)='Dropdown Selections'!$F$6, "LIS Levels: " &amp; VLOOKUP(E1059,Part_D_RI_Target_Populations!$B$9:$F$2009,3,FALSE) &amp; " and " &amp; VLOOKUP(E1059,Part_D_RI_Target_Populations!$B$9:$F$2009,4,FALSE))</f>
        <v/>
      </c>
      <c r="G1059" s="101"/>
      <c r="H1059" s="101"/>
      <c r="I1059" s="101"/>
      <c r="J1059" s="101"/>
      <c r="K1059" s="101"/>
      <c r="L1059" s="101"/>
      <c r="M1059" s="104"/>
    </row>
    <row r="1060" spans="2:13">
      <c r="B1060" s="159"/>
      <c r="C1060" s="101"/>
      <c r="D1060" s="15" t="str">
        <f>IF(C1060="","",VLOOKUP(C1060,Part_D_RI!B$11:H$2011,2,FALSE)&amp;" for "&amp;VLOOKUP(C1060,Part_D_RI!B$11:H$2011,6,FALSE)&amp;" "&amp;VLOOKUP(C1060,Part_D_RI!B$11:H$2011,5,FALSE))</f>
        <v/>
      </c>
      <c r="E1060" s="101"/>
      <c r="F1060" s="15" t="str" cm="1">
        <f t="array" ref="F1060">_xlfn.IFS(E1060="","", VLOOKUP(E1060,Part_D_RI_Target_Populations!$B$9:$F$2009,2,FALSE)='Dropdown Selections'!$F$9,'Dropdown Selections'!$F$9, VLOOKUP(E1060,Part_D_RI_Target_Populations!$B$9:$F$2009,2,FALSE)='Dropdown Selections'!$F$3,"Enrollees with: " &amp; VLOOKUP(E1060,Part_D_RI_Target_Populations!$B$9:$F$2009,4,FALSE), VLOOKUP(E1060,Part_D_RI_Target_Populations!$B$9:$F$2009,2,FALSE)='Dropdown Selections'!$F$2, "LIS Levels: " &amp; VLOOKUP(E1060,Part_D_RI_Target_Populations!$B$9:$F$2009,3,FALSE), VLOOKUP(E1060,Part_D_RI_Target_Populations!$B$9:$F$2009,2,FALSE)='Dropdown Selections'!$F$6, "LIS Levels: " &amp; VLOOKUP(E1060,Part_D_RI_Target_Populations!$B$9:$F$2009,3,FALSE) &amp; " and " &amp; VLOOKUP(E1060,Part_D_RI_Target_Populations!$B$9:$F$2009,4,FALSE))</f>
        <v/>
      </c>
      <c r="G1060" s="101"/>
      <c r="H1060" s="101"/>
      <c r="I1060" s="101"/>
      <c r="J1060" s="101"/>
      <c r="K1060" s="101"/>
      <c r="L1060" s="101"/>
      <c r="M1060" s="104"/>
    </row>
    <row r="1061" spans="2:13">
      <c r="B1061" s="159"/>
      <c r="C1061" s="101"/>
      <c r="D1061" s="15" t="str">
        <f>IF(C1061="","",VLOOKUP(C1061,Part_D_RI!B$11:H$2011,2,FALSE)&amp;" for "&amp;VLOOKUP(C1061,Part_D_RI!B$11:H$2011,6,FALSE)&amp;" "&amp;VLOOKUP(C1061,Part_D_RI!B$11:H$2011,5,FALSE))</f>
        <v/>
      </c>
      <c r="E1061" s="101"/>
      <c r="F1061" s="15" t="str" cm="1">
        <f t="array" ref="F1061">_xlfn.IFS(E1061="","", VLOOKUP(E1061,Part_D_RI_Target_Populations!$B$9:$F$2009,2,FALSE)='Dropdown Selections'!$F$9,'Dropdown Selections'!$F$9, VLOOKUP(E1061,Part_D_RI_Target_Populations!$B$9:$F$2009,2,FALSE)='Dropdown Selections'!$F$3,"Enrollees with: " &amp; VLOOKUP(E1061,Part_D_RI_Target_Populations!$B$9:$F$2009,4,FALSE), VLOOKUP(E1061,Part_D_RI_Target_Populations!$B$9:$F$2009,2,FALSE)='Dropdown Selections'!$F$2, "LIS Levels: " &amp; VLOOKUP(E1061,Part_D_RI_Target_Populations!$B$9:$F$2009,3,FALSE), VLOOKUP(E1061,Part_D_RI_Target_Populations!$B$9:$F$2009,2,FALSE)='Dropdown Selections'!$F$6, "LIS Levels: " &amp; VLOOKUP(E1061,Part_D_RI_Target_Populations!$B$9:$F$2009,3,FALSE) &amp; " and " &amp; VLOOKUP(E1061,Part_D_RI_Target_Populations!$B$9:$F$2009,4,FALSE))</f>
        <v/>
      </c>
      <c r="G1061" s="101"/>
      <c r="H1061" s="101"/>
      <c r="I1061" s="101"/>
      <c r="J1061" s="101"/>
      <c r="K1061" s="101"/>
      <c r="L1061" s="101"/>
      <c r="M1061" s="104"/>
    </row>
    <row r="1062" spans="2:13">
      <c r="B1062" s="159"/>
      <c r="C1062" s="101"/>
      <c r="D1062" s="15" t="str">
        <f>IF(C1062="","",VLOOKUP(C1062,Part_D_RI!B$11:H$2011,2,FALSE)&amp;" for "&amp;VLOOKUP(C1062,Part_D_RI!B$11:H$2011,6,FALSE)&amp;" "&amp;VLOOKUP(C1062,Part_D_RI!B$11:H$2011,5,FALSE))</f>
        <v/>
      </c>
      <c r="E1062" s="101"/>
      <c r="F1062" s="15" t="str" cm="1">
        <f t="array" ref="F1062">_xlfn.IFS(E1062="","", VLOOKUP(E1062,Part_D_RI_Target_Populations!$B$9:$F$2009,2,FALSE)='Dropdown Selections'!$F$9,'Dropdown Selections'!$F$9, VLOOKUP(E1062,Part_D_RI_Target_Populations!$B$9:$F$2009,2,FALSE)='Dropdown Selections'!$F$3,"Enrollees with: " &amp; VLOOKUP(E1062,Part_D_RI_Target_Populations!$B$9:$F$2009,4,FALSE), VLOOKUP(E1062,Part_D_RI_Target_Populations!$B$9:$F$2009,2,FALSE)='Dropdown Selections'!$F$2, "LIS Levels: " &amp; VLOOKUP(E1062,Part_D_RI_Target_Populations!$B$9:$F$2009,3,FALSE), VLOOKUP(E1062,Part_D_RI_Target_Populations!$B$9:$F$2009,2,FALSE)='Dropdown Selections'!$F$6, "LIS Levels: " &amp; VLOOKUP(E1062,Part_D_RI_Target_Populations!$B$9:$F$2009,3,FALSE) &amp; " and " &amp; VLOOKUP(E1062,Part_D_RI_Target_Populations!$B$9:$F$2009,4,FALSE))</f>
        <v/>
      </c>
      <c r="G1062" s="101"/>
      <c r="H1062" s="101"/>
      <c r="I1062" s="101"/>
      <c r="J1062" s="101"/>
      <c r="K1062" s="101"/>
      <c r="L1062" s="101"/>
      <c r="M1062" s="104"/>
    </row>
    <row r="1063" spans="2:13">
      <c r="B1063" s="159"/>
      <c r="C1063" s="101"/>
      <c r="D1063" s="15" t="str">
        <f>IF(C1063="","",VLOOKUP(C1063,Part_D_RI!B$11:H$2011,2,FALSE)&amp;" for "&amp;VLOOKUP(C1063,Part_D_RI!B$11:H$2011,6,FALSE)&amp;" "&amp;VLOOKUP(C1063,Part_D_RI!B$11:H$2011,5,FALSE))</f>
        <v/>
      </c>
      <c r="E1063" s="101"/>
      <c r="F1063" s="15" t="str" cm="1">
        <f t="array" ref="F1063">_xlfn.IFS(E1063="","", VLOOKUP(E1063,Part_D_RI_Target_Populations!$B$9:$F$2009,2,FALSE)='Dropdown Selections'!$F$9,'Dropdown Selections'!$F$9, VLOOKUP(E1063,Part_D_RI_Target_Populations!$B$9:$F$2009,2,FALSE)='Dropdown Selections'!$F$3,"Enrollees with: " &amp; VLOOKUP(E1063,Part_D_RI_Target_Populations!$B$9:$F$2009,4,FALSE), VLOOKUP(E1063,Part_D_RI_Target_Populations!$B$9:$F$2009,2,FALSE)='Dropdown Selections'!$F$2, "LIS Levels: " &amp; VLOOKUP(E1063,Part_D_RI_Target_Populations!$B$9:$F$2009,3,FALSE), VLOOKUP(E1063,Part_D_RI_Target_Populations!$B$9:$F$2009,2,FALSE)='Dropdown Selections'!$F$6, "LIS Levels: " &amp; VLOOKUP(E1063,Part_D_RI_Target_Populations!$B$9:$F$2009,3,FALSE) &amp; " and " &amp; VLOOKUP(E1063,Part_D_RI_Target_Populations!$B$9:$F$2009,4,FALSE))</f>
        <v/>
      </c>
      <c r="G1063" s="101"/>
      <c r="H1063" s="101"/>
      <c r="I1063" s="101"/>
      <c r="J1063" s="101"/>
      <c r="K1063" s="101"/>
      <c r="L1063" s="101"/>
      <c r="M1063" s="104"/>
    </row>
    <row r="1064" spans="2:13">
      <c r="B1064" s="159"/>
      <c r="C1064" s="101"/>
      <c r="D1064" s="15" t="str">
        <f>IF(C1064="","",VLOOKUP(C1064,Part_D_RI!B$11:H$2011,2,FALSE)&amp;" for "&amp;VLOOKUP(C1064,Part_D_RI!B$11:H$2011,6,FALSE)&amp;" "&amp;VLOOKUP(C1064,Part_D_RI!B$11:H$2011,5,FALSE))</f>
        <v/>
      </c>
      <c r="E1064" s="101"/>
      <c r="F1064" s="15" t="str" cm="1">
        <f t="array" ref="F1064">_xlfn.IFS(E1064="","", VLOOKUP(E1064,Part_D_RI_Target_Populations!$B$9:$F$2009,2,FALSE)='Dropdown Selections'!$F$9,'Dropdown Selections'!$F$9, VLOOKUP(E1064,Part_D_RI_Target_Populations!$B$9:$F$2009,2,FALSE)='Dropdown Selections'!$F$3,"Enrollees with: " &amp; VLOOKUP(E1064,Part_D_RI_Target_Populations!$B$9:$F$2009,4,FALSE), VLOOKUP(E1064,Part_D_RI_Target_Populations!$B$9:$F$2009,2,FALSE)='Dropdown Selections'!$F$2, "LIS Levels: " &amp; VLOOKUP(E1064,Part_D_RI_Target_Populations!$B$9:$F$2009,3,FALSE), VLOOKUP(E1064,Part_D_RI_Target_Populations!$B$9:$F$2009,2,FALSE)='Dropdown Selections'!$F$6, "LIS Levels: " &amp; VLOOKUP(E1064,Part_D_RI_Target_Populations!$B$9:$F$2009,3,FALSE) &amp; " and " &amp; VLOOKUP(E1064,Part_D_RI_Target_Populations!$B$9:$F$2009,4,FALSE))</f>
        <v/>
      </c>
      <c r="G1064" s="101"/>
      <c r="H1064" s="101"/>
      <c r="I1064" s="101"/>
      <c r="J1064" s="101"/>
      <c r="K1064" s="101"/>
      <c r="L1064" s="101"/>
      <c r="M1064" s="104"/>
    </row>
    <row r="1065" spans="2:13">
      <c r="B1065" s="159"/>
      <c r="C1065" s="101"/>
      <c r="D1065" s="15" t="str">
        <f>IF(C1065="","",VLOOKUP(C1065,Part_D_RI!B$11:H$2011,2,FALSE)&amp;" for "&amp;VLOOKUP(C1065,Part_D_RI!B$11:H$2011,6,FALSE)&amp;" "&amp;VLOOKUP(C1065,Part_D_RI!B$11:H$2011,5,FALSE))</f>
        <v/>
      </c>
      <c r="E1065" s="101"/>
      <c r="F1065" s="15" t="str" cm="1">
        <f t="array" ref="F1065">_xlfn.IFS(E1065="","", VLOOKUP(E1065,Part_D_RI_Target_Populations!$B$9:$F$2009,2,FALSE)='Dropdown Selections'!$F$9,'Dropdown Selections'!$F$9, VLOOKUP(E1065,Part_D_RI_Target_Populations!$B$9:$F$2009,2,FALSE)='Dropdown Selections'!$F$3,"Enrollees with: " &amp; VLOOKUP(E1065,Part_D_RI_Target_Populations!$B$9:$F$2009,4,FALSE), VLOOKUP(E1065,Part_D_RI_Target_Populations!$B$9:$F$2009,2,FALSE)='Dropdown Selections'!$F$2, "LIS Levels: " &amp; VLOOKUP(E1065,Part_D_RI_Target_Populations!$B$9:$F$2009,3,FALSE), VLOOKUP(E1065,Part_D_RI_Target_Populations!$B$9:$F$2009,2,FALSE)='Dropdown Selections'!$F$6, "LIS Levels: " &amp; VLOOKUP(E1065,Part_D_RI_Target_Populations!$B$9:$F$2009,3,FALSE) &amp; " and " &amp; VLOOKUP(E1065,Part_D_RI_Target_Populations!$B$9:$F$2009,4,FALSE))</f>
        <v/>
      </c>
      <c r="G1065" s="101"/>
      <c r="H1065" s="101"/>
      <c r="I1065" s="101"/>
      <c r="J1065" s="101"/>
      <c r="K1065" s="101"/>
      <c r="L1065" s="101"/>
      <c r="M1065" s="104"/>
    </row>
    <row r="1066" spans="2:13">
      <c r="B1066" s="159"/>
      <c r="C1066" s="101"/>
      <c r="D1066" s="15" t="str">
        <f>IF(C1066="","",VLOOKUP(C1066,Part_D_RI!B$11:H$2011,2,FALSE)&amp;" for "&amp;VLOOKUP(C1066,Part_D_RI!B$11:H$2011,6,FALSE)&amp;" "&amp;VLOOKUP(C1066,Part_D_RI!B$11:H$2011,5,FALSE))</f>
        <v/>
      </c>
      <c r="E1066" s="101"/>
      <c r="F1066" s="15" t="str" cm="1">
        <f t="array" ref="F1066">_xlfn.IFS(E1066="","", VLOOKUP(E1066,Part_D_RI_Target_Populations!$B$9:$F$2009,2,FALSE)='Dropdown Selections'!$F$9,'Dropdown Selections'!$F$9, VLOOKUP(E1066,Part_D_RI_Target_Populations!$B$9:$F$2009,2,FALSE)='Dropdown Selections'!$F$3,"Enrollees with: " &amp; VLOOKUP(E1066,Part_D_RI_Target_Populations!$B$9:$F$2009,4,FALSE), VLOOKUP(E1066,Part_D_RI_Target_Populations!$B$9:$F$2009,2,FALSE)='Dropdown Selections'!$F$2, "LIS Levels: " &amp; VLOOKUP(E1066,Part_D_RI_Target_Populations!$B$9:$F$2009,3,FALSE), VLOOKUP(E1066,Part_D_RI_Target_Populations!$B$9:$F$2009,2,FALSE)='Dropdown Selections'!$F$6, "LIS Levels: " &amp; VLOOKUP(E1066,Part_D_RI_Target_Populations!$B$9:$F$2009,3,FALSE) &amp; " and " &amp; VLOOKUP(E1066,Part_D_RI_Target_Populations!$B$9:$F$2009,4,FALSE))</f>
        <v/>
      </c>
      <c r="G1066" s="101"/>
      <c r="H1066" s="101"/>
      <c r="I1066" s="101"/>
      <c r="J1066" s="101"/>
      <c r="K1066" s="101"/>
      <c r="L1066" s="101"/>
      <c r="M1066" s="104"/>
    </row>
    <row r="1067" spans="2:13">
      <c r="B1067" s="159"/>
      <c r="C1067" s="101"/>
      <c r="D1067" s="15" t="str">
        <f>IF(C1067="","",VLOOKUP(C1067,Part_D_RI!B$11:H$2011,2,FALSE)&amp;" for "&amp;VLOOKUP(C1067,Part_D_RI!B$11:H$2011,6,FALSE)&amp;" "&amp;VLOOKUP(C1067,Part_D_RI!B$11:H$2011,5,FALSE))</f>
        <v/>
      </c>
      <c r="E1067" s="101"/>
      <c r="F1067" s="15" t="str" cm="1">
        <f t="array" ref="F1067">_xlfn.IFS(E1067="","", VLOOKUP(E1067,Part_D_RI_Target_Populations!$B$9:$F$2009,2,FALSE)='Dropdown Selections'!$F$9,'Dropdown Selections'!$F$9, VLOOKUP(E1067,Part_D_RI_Target_Populations!$B$9:$F$2009,2,FALSE)='Dropdown Selections'!$F$3,"Enrollees with: " &amp; VLOOKUP(E1067,Part_D_RI_Target_Populations!$B$9:$F$2009,4,FALSE), VLOOKUP(E1067,Part_D_RI_Target_Populations!$B$9:$F$2009,2,FALSE)='Dropdown Selections'!$F$2, "LIS Levels: " &amp; VLOOKUP(E1067,Part_D_RI_Target_Populations!$B$9:$F$2009,3,FALSE), VLOOKUP(E1067,Part_D_RI_Target_Populations!$B$9:$F$2009,2,FALSE)='Dropdown Selections'!$F$6, "LIS Levels: " &amp; VLOOKUP(E1067,Part_D_RI_Target_Populations!$B$9:$F$2009,3,FALSE) &amp; " and " &amp; VLOOKUP(E1067,Part_D_RI_Target_Populations!$B$9:$F$2009,4,FALSE))</f>
        <v/>
      </c>
      <c r="G1067" s="101"/>
      <c r="H1067" s="101"/>
      <c r="I1067" s="101"/>
      <c r="J1067" s="101"/>
      <c r="K1067" s="101"/>
      <c r="L1067" s="101"/>
      <c r="M1067" s="104"/>
    </row>
    <row r="1068" spans="2:13">
      <c r="B1068" s="159"/>
      <c r="C1068" s="101"/>
      <c r="D1068" s="15" t="str">
        <f>IF(C1068="","",VLOOKUP(C1068,Part_D_RI!B$11:H$2011,2,FALSE)&amp;" for "&amp;VLOOKUP(C1068,Part_D_RI!B$11:H$2011,6,FALSE)&amp;" "&amp;VLOOKUP(C1068,Part_D_RI!B$11:H$2011,5,FALSE))</f>
        <v/>
      </c>
      <c r="E1068" s="101"/>
      <c r="F1068" s="15" t="str" cm="1">
        <f t="array" ref="F1068">_xlfn.IFS(E1068="","", VLOOKUP(E1068,Part_D_RI_Target_Populations!$B$9:$F$2009,2,FALSE)='Dropdown Selections'!$F$9,'Dropdown Selections'!$F$9, VLOOKUP(E1068,Part_D_RI_Target_Populations!$B$9:$F$2009,2,FALSE)='Dropdown Selections'!$F$3,"Enrollees with: " &amp; VLOOKUP(E1068,Part_D_RI_Target_Populations!$B$9:$F$2009,4,FALSE), VLOOKUP(E1068,Part_D_RI_Target_Populations!$B$9:$F$2009,2,FALSE)='Dropdown Selections'!$F$2, "LIS Levels: " &amp; VLOOKUP(E1068,Part_D_RI_Target_Populations!$B$9:$F$2009,3,FALSE), VLOOKUP(E1068,Part_D_RI_Target_Populations!$B$9:$F$2009,2,FALSE)='Dropdown Selections'!$F$6, "LIS Levels: " &amp; VLOOKUP(E1068,Part_D_RI_Target_Populations!$B$9:$F$2009,3,FALSE) &amp; " and " &amp; VLOOKUP(E1068,Part_D_RI_Target_Populations!$B$9:$F$2009,4,FALSE))</f>
        <v/>
      </c>
      <c r="G1068" s="101"/>
      <c r="H1068" s="101"/>
      <c r="I1068" s="101"/>
      <c r="J1068" s="101"/>
      <c r="K1068" s="101"/>
      <c r="L1068" s="101"/>
      <c r="M1068" s="104"/>
    </row>
    <row r="1069" spans="2:13">
      <c r="B1069" s="159"/>
      <c r="C1069" s="101"/>
      <c r="D1069" s="15" t="str">
        <f>IF(C1069="","",VLOOKUP(C1069,Part_D_RI!B$11:H$2011,2,FALSE)&amp;" for "&amp;VLOOKUP(C1069,Part_D_RI!B$11:H$2011,6,FALSE)&amp;" "&amp;VLOOKUP(C1069,Part_D_RI!B$11:H$2011,5,FALSE))</f>
        <v/>
      </c>
      <c r="E1069" s="101"/>
      <c r="F1069" s="15" t="str" cm="1">
        <f t="array" ref="F1069">_xlfn.IFS(E1069="","", VLOOKUP(E1069,Part_D_RI_Target_Populations!$B$9:$F$2009,2,FALSE)='Dropdown Selections'!$F$9,'Dropdown Selections'!$F$9, VLOOKUP(E1069,Part_D_RI_Target_Populations!$B$9:$F$2009,2,FALSE)='Dropdown Selections'!$F$3,"Enrollees with: " &amp; VLOOKUP(E1069,Part_D_RI_Target_Populations!$B$9:$F$2009,4,FALSE), VLOOKUP(E1069,Part_D_RI_Target_Populations!$B$9:$F$2009,2,FALSE)='Dropdown Selections'!$F$2, "LIS Levels: " &amp; VLOOKUP(E1069,Part_D_RI_Target_Populations!$B$9:$F$2009,3,FALSE), VLOOKUP(E1069,Part_D_RI_Target_Populations!$B$9:$F$2009,2,FALSE)='Dropdown Selections'!$F$6, "LIS Levels: " &amp; VLOOKUP(E1069,Part_D_RI_Target_Populations!$B$9:$F$2009,3,FALSE) &amp; " and " &amp; VLOOKUP(E1069,Part_D_RI_Target_Populations!$B$9:$F$2009,4,FALSE))</f>
        <v/>
      </c>
      <c r="G1069" s="101"/>
      <c r="H1069" s="101"/>
      <c r="I1069" s="101"/>
      <c r="J1069" s="101"/>
      <c r="K1069" s="101"/>
      <c r="L1069" s="101"/>
      <c r="M1069" s="104"/>
    </row>
    <row r="1070" spans="2:13">
      <c r="B1070" s="159"/>
      <c r="C1070" s="101"/>
      <c r="D1070" s="15" t="str">
        <f>IF(C1070="","",VLOOKUP(C1070,Part_D_RI!B$11:H$2011,2,FALSE)&amp;" for "&amp;VLOOKUP(C1070,Part_D_RI!B$11:H$2011,6,FALSE)&amp;" "&amp;VLOOKUP(C1070,Part_D_RI!B$11:H$2011,5,FALSE))</f>
        <v/>
      </c>
      <c r="E1070" s="101"/>
      <c r="F1070" s="15" t="str" cm="1">
        <f t="array" ref="F1070">_xlfn.IFS(E1070="","", VLOOKUP(E1070,Part_D_RI_Target_Populations!$B$9:$F$2009,2,FALSE)='Dropdown Selections'!$F$9,'Dropdown Selections'!$F$9, VLOOKUP(E1070,Part_D_RI_Target_Populations!$B$9:$F$2009,2,FALSE)='Dropdown Selections'!$F$3,"Enrollees with: " &amp; VLOOKUP(E1070,Part_D_RI_Target_Populations!$B$9:$F$2009,4,FALSE), VLOOKUP(E1070,Part_D_RI_Target_Populations!$B$9:$F$2009,2,FALSE)='Dropdown Selections'!$F$2, "LIS Levels: " &amp; VLOOKUP(E1070,Part_D_RI_Target_Populations!$B$9:$F$2009,3,FALSE), VLOOKUP(E1070,Part_D_RI_Target_Populations!$B$9:$F$2009,2,FALSE)='Dropdown Selections'!$F$6, "LIS Levels: " &amp; VLOOKUP(E1070,Part_D_RI_Target_Populations!$B$9:$F$2009,3,FALSE) &amp; " and " &amp; VLOOKUP(E1070,Part_D_RI_Target_Populations!$B$9:$F$2009,4,FALSE))</f>
        <v/>
      </c>
      <c r="G1070" s="101"/>
      <c r="H1070" s="101"/>
      <c r="I1070" s="101"/>
      <c r="J1070" s="101"/>
      <c r="K1070" s="101"/>
      <c r="L1070" s="101"/>
      <c r="M1070" s="104"/>
    </row>
    <row r="1071" spans="2:13">
      <c r="B1071" s="159"/>
      <c r="C1071" s="101"/>
      <c r="D1071" s="15" t="str">
        <f>IF(C1071="","",VLOOKUP(C1071,Part_D_RI!B$11:H$2011,2,FALSE)&amp;" for "&amp;VLOOKUP(C1071,Part_D_RI!B$11:H$2011,6,FALSE)&amp;" "&amp;VLOOKUP(C1071,Part_D_RI!B$11:H$2011,5,FALSE))</f>
        <v/>
      </c>
      <c r="E1071" s="101"/>
      <c r="F1071" s="15" t="str" cm="1">
        <f t="array" ref="F1071">_xlfn.IFS(E1071="","", VLOOKUP(E1071,Part_D_RI_Target_Populations!$B$9:$F$2009,2,FALSE)='Dropdown Selections'!$F$9,'Dropdown Selections'!$F$9, VLOOKUP(E1071,Part_D_RI_Target_Populations!$B$9:$F$2009,2,FALSE)='Dropdown Selections'!$F$3,"Enrollees with: " &amp; VLOOKUP(E1071,Part_D_RI_Target_Populations!$B$9:$F$2009,4,FALSE), VLOOKUP(E1071,Part_D_RI_Target_Populations!$B$9:$F$2009,2,FALSE)='Dropdown Selections'!$F$2, "LIS Levels: " &amp; VLOOKUP(E1071,Part_D_RI_Target_Populations!$B$9:$F$2009,3,FALSE), VLOOKUP(E1071,Part_D_RI_Target_Populations!$B$9:$F$2009,2,FALSE)='Dropdown Selections'!$F$6, "LIS Levels: " &amp; VLOOKUP(E1071,Part_D_RI_Target_Populations!$B$9:$F$2009,3,FALSE) &amp; " and " &amp; VLOOKUP(E1071,Part_D_RI_Target_Populations!$B$9:$F$2009,4,FALSE))</f>
        <v/>
      </c>
      <c r="G1071" s="101"/>
      <c r="H1071" s="101"/>
      <c r="I1071" s="101"/>
      <c r="J1071" s="101"/>
      <c r="K1071" s="101"/>
      <c r="L1071" s="101"/>
      <c r="M1071" s="104"/>
    </row>
    <row r="1072" spans="2:13">
      <c r="B1072" s="159"/>
      <c r="C1072" s="101"/>
      <c r="D1072" s="15" t="str">
        <f>IF(C1072="","",VLOOKUP(C1072,Part_D_RI!B$11:H$2011,2,FALSE)&amp;" for "&amp;VLOOKUP(C1072,Part_D_RI!B$11:H$2011,6,FALSE)&amp;" "&amp;VLOOKUP(C1072,Part_D_RI!B$11:H$2011,5,FALSE))</f>
        <v/>
      </c>
      <c r="E1072" s="101"/>
      <c r="F1072" s="15" t="str" cm="1">
        <f t="array" ref="F1072">_xlfn.IFS(E1072="","", VLOOKUP(E1072,Part_D_RI_Target_Populations!$B$9:$F$2009,2,FALSE)='Dropdown Selections'!$F$9,'Dropdown Selections'!$F$9, VLOOKUP(E1072,Part_D_RI_Target_Populations!$B$9:$F$2009,2,FALSE)='Dropdown Selections'!$F$3,"Enrollees with: " &amp; VLOOKUP(E1072,Part_D_RI_Target_Populations!$B$9:$F$2009,4,FALSE), VLOOKUP(E1072,Part_D_RI_Target_Populations!$B$9:$F$2009,2,FALSE)='Dropdown Selections'!$F$2, "LIS Levels: " &amp; VLOOKUP(E1072,Part_D_RI_Target_Populations!$B$9:$F$2009,3,FALSE), VLOOKUP(E1072,Part_D_RI_Target_Populations!$B$9:$F$2009,2,FALSE)='Dropdown Selections'!$F$6, "LIS Levels: " &amp; VLOOKUP(E1072,Part_D_RI_Target_Populations!$B$9:$F$2009,3,FALSE) &amp; " and " &amp; VLOOKUP(E1072,Part_D_RI_Target_Populations!$B$9:$F$2009,4,FALSE))</f>
        <v/>
      </c>
      <c r="G1072" s="101"/>
      <c r="H1072" s="101"/>
      <c r="I1072" s="101"/>
      <c r="J1072" s="101"/>
      <c r="K1072" s="101"/>
      <c r="L1072" s="101"/>
      <c r="M1072" s="104"/>
    </row>
    <row r="1073" spans="2:13">
      <c r="B1073" s="159"/>
      <c r="C1073" s="101"/>
      <c r="D1073" s="15" t="str">
        <f>IF(C1073="","",VLOOKUP(C1073,Part_D_RI!B$11:H$2011,2,FALSE)&amp;" for "&amp;VLOOKUP(C1073,Part_D_RI!B$11:H$2011,6,FALSE)&amp;" "&amp;VLOOKUP(C1073,Part_D_RI!B$11:H$2011,5,FALSE))</f>
        <v/>
      </c>
      <c r="E1073" s="101"/>
      <c r="F1073" s="15" t="str" cm="1">
        <f t="array" ref="F1073">_xlfn.IFS(E1073="","", VLOOKUP(E1073,Part_D_RI_Target_Populations!$B$9:$F$2009,2,FALSE)='Dropdown Selections'!$F$9,'Dropdown Selections'!$F$9, VLOOKUP(E1073,Part_D_RI_Target_Populations!$B$9:$F$2009,2,FALSE)='Dropdown Selections'!$F$3,"Enrollees with: " &amp; VLOOKUP(E1073,Part_D_RI_Target_Populations!$B$9:$F$2009,4,FALSE), VLOOKUP(E1073,Part_D_RI_Target_Populations!$B$9:$F$2009,2,FALSE)='Dropdown Selections'!$F$2, "LIS Levels: " &amp; VLOOKUP(E1073,Part_D_RI_Target_Populations!$B$9:$F$2009,3,FALSE), VLOOKUP(E1073,Part_D_RI_Target_Populations!$B$9:$F$2009,2,FALSE)='Dropdown Selections'!$F$6, "LIS Levels: " &amp; VLOOKUP(E1073,Part_D_RI_Target_Populations!$B$9:$F$2009,3,FALSE) &amp; " and " &amp; VLOOKUP(E1073,Part_D_RI_Target_Populations!$B$9:$F$2009,4,FALSE))</f>
        <v/>
      </c>
      <c r="G1073" s="101"/>
      <c r="H1073" s="101"/>
      <c r="I1073" s="101"/>
      <c r="J1073" s="101"/>
      <c r="K1073" s="101"/>
      <c r="L1073" s="101"/>
      <c r="M1073" s="104"/>
    </row>
    <row r="1074" spans="2:13">
      <c r="B1074" s="159"/>
      <c r="C1074" s="101"/>
      <c r="D1074" s="15" t="str">
        <f>IF(C1074="","",VLOOKUP(C1074,Part_D_RI!B$11:H$2011,2,FALSE)&amp;" for "&amp;VLOOKUP(C1074,Part_D_RI!B$11:H$2011,6,FALSE)&amp;" "&amp;VLOOKUP(C1074,Part_D_RI!B$11:H$2011,5,FALSE))</f>
        <v/>
      </c>
      <c r="E1074" s="101"/>
      <c r="F1074" s="15" t="str" cm="1">
        <f t="array" ref="F1074">_xlfn.IFS(E1074="","", VLOOKUP(E1074,Part_D_RI_Target_Populations!$B$9:$F$2009,2,FALSE)='Dropdown Selections'!$F$9,'Dropdown Selections'!$F$9, VLOOKUP(E1074,Part_D_RI_Target_Populations!$B$9:$F$2009,2,FALSE)='Dropdown Selections'!$F$3,"Enrollees with: " &amp; VLOOKUP(E1074,Part_D_RI_Target_Populations!$B$9:$F$2009,4,FALSE), VLOOKUP(E1074,Part_D_RI_Target_Populations!$B$9:$F$2009,2,FALSE)='Dropdown Selections'!$F$2, "LIS Levels: " &amp; VLOOKUP(E1074,Part_D_RI_Target_Populations!$B$9:$F$2009,3,FALSE), VLOOKUP(E1074,Part_D_RI_Target_Populations!$B$9:$F$2009,2,FALSE)='Dropdown Selections'!$F$6, "LIS Levels: " &amp; VLOOKUP(E1074,Part_D_RI_Target_Populations!$B$9:$F$2009,3,FALSE) &amp; " and " &amp; VLOOKUP(E1074,Part_D_RI_Target_Populations!$B$9:$F$2009,4,FALSE))</f>
        <v/>
      </c>
      <c r="G1074" s="101"/>
      <c r="H1074" s="101"/>
      <c r="I1074" s="101"/>
      <c r="J1074" s="101"/>
      <c r="K1074" s="101"/>
      <c r="L1074" s="101"/>
      <c r="M1074" s="104"/>
    </row>
    <row r="1075" spans="2:13">
      <c r="B1075" s="159"/>
      <c r="C1075" s="101"/>
      <c r="D1075" s="15" t="str">
        <f>IF(C1075="","",VLOOKUP(C1075,Part_D_RI!B$11:H$2011,2,FALSE)&amp;" for "&amp;VLOOKUP(C1075,Part_D_RI!B$11:H$2011,6,FALSE)&amp;" "&amp;VLOOKUP(C1075,Part_D_RI!B$11:H$2011,5,FALSE))</f>
        <v/>
      </c>
      <c r="E1075" s="101"/>
      <c r="F1075" s="15" t="str" cm="1">
        <f t="array" ref="F1075">_xlfn.IFS(E1075="","", VLOOKUP(E1075,Part_D_RI_Target_Populations!$B$9:$F$2009,2,FALSE)='Dropdown Selections'!$F$9,'Dropdown Selections'!$F$9, VLOOKUP(E1075,Part_D_RI_Target_Populations!$B$9:$F$2009,2,FALSE)='Dropdown Selections'!$F$3,"Enrollees with: " &amp; VLOOKUP(E1075,Part_D_RI_Target_Populations!$B$9:$F$2009,4,FALSE), VLOOKUP(E1075,Part_D_RI_Target_Populations!$B$9:$F$2009,2,FALSE)='Dropdown Selections'!$F$2, "LIS Levels: " &amp; VLOOKUP(E1075,Part_D_RI_Target_Populations!$B$9:$F$2009,3,FALSE), VLOOKUP(E1075,Part_D_RI_Target_Populations!$B$9:$F$2009,2,FALSE)='Dropdown Selections'!$F$6, "LIS Levels: " &amp; VLOOKUP(E1075,Part_D_RI_Target_Populations!$B$9:$F$2009,3,FALSE) &amp; " and " &amp; VLOOKUP(E1075,Part_D_RI_Target_Populations!$B$9:$F$2009,4,FALSE))</f>
        <v/>
      </c>
      <c r="G1075" s="101"/>
      <c r="H1075" s="101"/>
      <c r="I1075" s="101"/>
      <c r="J1075" s="101"/>
      <c r="K1075" s="101"/>
      <c r="L1075" s="101"/>
      <c r="M1075" s="104"/>
    </row>
    <row r="1076" spans="2:13">
      <c r="B1076" s="159"/>
      <c r="C1076" s="101"/>
      <c r="D1076" s="15" t="str">
        <f>IF(C1076="","",VLOOKUP(C1076,Part_D_RI!B$11:H$2011,2,FALSE)&amp;" for "&amp;VLOOKUP(C1076,Part_D_RI!B$11:H$2011,6,FALSE)&amp;" "&amp;VLOOKUP(C1076,Part_D_RI!B$11:H$2011,5,FALSE))</f>
        <v/>
      </c>
      <c r="E1076" s="101"/>
      <c r="F1076" s="15" t="str" cm="1">
        <f t="array" ref="F1076">_xlfn.IFS(E1076="","", VLOOKUP(E1076,Part_D_RI_Target_Populations!$B$9:$F$2009,2,FALSE)='Dropdown Selections'!$F$9,'Dropdown Selections'!$F$9, VLOOKUP(E1076,Part_D_RI_Target_Populations!$B$9:$F$2009,2,FALSE)='Dropdown Selections'!$F$3,"Enrollees with: " &amp; VLOOKUP(E1076,Part_D_RI_Target_Populations!$B$9:$F$2009,4,FALSE), VLOOKUP(E1076,Part_D_RI_Target_Populations!$B$9:$F$2009,2,FALSE)='Dropdown Selections'!$F$2, "LIS Levels: " &amp; VLOOKUP(E1076,Part_D_RI_Target_Populations!$B$9:$F$2009,3,FALSE), VLOOKUP(E1076,Part_D_RI_Target_Populations!$B$9:$F$2009,2,FALSE)='Dropdown Selections'!$F$6, "LIS Levels: " &amp; VLOOKUP(E1076,Part_D_RI_Target_Populations!$B$9:$F$2009,3,FALSE) &amp; " and " &amp; VLOOKUP(E1076,Part_D_RI_Target_Populations!$B$9:$F$2009,4,FALSE))</f>
        <v/>
      </c>
      <c r="G1076" s="101"/>
      <c r="H1076" s="101"/>
      <c r="I1076" s="101"/>
      <c r="J1076" s="101"/>
      <c r="K1076" s="101"/>
      <c r="L1076" s="101"/>
      <c r="M1076" s="104"/>
    </row>
    <row r="1077" spans="2:13">
      <c r="B1077" s="159"/>
      <c r="C1077" s="101"/>
      <c r="D1077" s="15" t="str">
        <f>IF(C1077="","",VLOOKUP(C1077,Part_D_RI!B$11:H$2011,2,FALSE)&amp;" for "&amp;VLOOKUP(C1077,Part_D_RI!B$11:H$2011,6,FALSE)&amp;" "&amp;VLOOKUP(C1077,Part_D_RI!B$11:H$2011,5,FALSE))</f>
        <v/>
      </c>
      <c r="E1077" s="101"/>
      <c r="F1077" s="15" t="str" cm="1">
        <f t="array" ref="F1077">_xlfn.IFS(E1077="","", VLOOKUP(E1077,Part_D_RI_Target_Populations!$B$9:$F$2009,2,FALSE)='Dropdown Selections'!$F$9,'Dropdown Selections'!$F$9, VLOOKUP(E1077,Part_D_RI_Target_Populations!$B$9:$F$2009,2,FALSE)='Dropdown Selections'!$F$3,"Enrollees with: " &amp; VLOOKUP(E1077,Part_D_RI_Target_Populations!$B$9:$F$2009,4,FALSE), VLOOKUP(E1077,Part_D_RI_Target_Populations!$B$9:$F$2009,2,FALSE)='Dropdown Selections'!$F$2, "LIS Levels: " &amp; VLOOKUP(E1077,Part_D_RI_Target_Populations!$B$9:$F$2009,3,FALSE), VLOOKUP(E1077,Part_D_RI_Target_Populations!$B$9:$F$2009,2,FALSE)='Dropdown Selections'!$F$6, "LIS Levels: " &amp; VLOOKUP(E1077,Part_D_RI_Target_Populations!$B$9:$F$2009,3,FALSE) &amp; " and " &amp; VLOOKUP(E1077,Part_D_RI_Target_Populations!$B$9:$F$2009,4,FALSE))</f>
        <v/>
      </c>
      <c r="G1077" s="101"/>
      <c r="H1077" s="101"/>
      <c r="I1077" s="101"/>
      <c r="J1077" s="101"/>
      <c r="K1077" s="101"/>
      <c r="L1077" s="101"/>
      <c r="M1077" s="104"/>
    </row>
    <row r="1078" spans="2:13">
      <c r="B1078" s="159"/>
      <c r="C1078" s="101"/>
      <c r="D1078" s="15" t="str">
        <f>IF(C1078="","",VLOOKUP(C1078,Part_D_RI!B$11:H$2011,2,FALSE)&amp;" for "&amp;VLOOKUP(C1078,Part_D_RI!B$11:H$2011,6,FALSE)&amp;" "&amp;VLOOKUP(C1078,Part_D_RI!B$11:H$2011,5,FALSE))</f>
        <v/>
      </c>
      <c r="E1078" s="101"/>
      <c r="F1078" s="15" t="str" cm="1">
        <f t="array" ref="F1078">_xlfn.IFS(E1078="","", VLOOKUP(E1078,Part_D_RI_Target_Populations!$B$9:$F$2009,2,FALSE)='Dropdown Selections'!$F$9,'Dropdown Selections'!$F$9, VLOOKUP(E1078,Part_D_RI_Target_Populations!$B$9:$F$2009,2,FALSE)='Dropdown Selections'!$F$3,"Enrollees with: " &amp; VLOOKUP(E1078,Part_D_RI_Target_Populations!$B$9:$F$2009,4,FALSE), VLOOKUP(E1078,Part_D_RI_Target_Populations!$B$9:$F$2009,2,FALSE)='Dropdown Selections'!$F$2, "LIS Levels: " &amp; VLOOKUP(E1078,Part_D_RI_Target_Populations!$B$9:$F$2009,3,FALSE), VLOOKUP(E1078,Part_D_RI_Target_Populations!$B$9:$F$2009,2,FALSE)='Dropdown Selections'!$F$6, "LIS Levels: " &amp; VLOOKUP(E1078,Part_D_RI_Target_Populations!$B$9:$F$2009,3,FALSE) &amp; " and " &amp; VLOOKUP(E1078,Part_D_RI_Target_Populations!$B$9:$F$2009,4,FALSE))</f>
        <v/>
      </c>
      <c r="G1078" s="101"/>
      <c r="H1078" s="101"/>
      <c r="I1078" s="101"/>
      <c r="J1078" s="101"/>
      <c r="K1078" s="101"/>
      <c r="L1078" s="101"/>
      <c r="M1078" s="104"/>
    </row>
    <row r="1079" spans="2:13">
      <c r="B1079" s="159"/>
      <c r="C1079" s="101"/>
      <c r="D1079" s="15" t="str">
        <f>IF(C1079="","",VLOOKUP(C1079,Part_D_RI!B$11:H$2011,2,FALSE)&amp;" for "&amp;VLOOKUP(C1079,Part_D_RI!B$11:H$2011,6,FALSE)&amp;" "&amp;VLOOKUP(C1079,Part_D_RI!B$11:H$2011,5,FALSE))</f>
        <v/>
      </c>
      <c r="E1079" s="101"/>
      <c r="F1079" s="15" t="str" cm="1">
        <f t="array" ref="F1079">_xlfn.IFS(E1079="","", VLOOKUP(E1079,Part_D_RI_Target_Populations!$B$9:$F$2009,2,FALSE)='Dropdown Selections'!$F$9,'Dropdown Selections'!$F$9, VLOOKUP(E1079,Part_D_RI_Target_Populations!$B$9:$F$2009,2,FALSE)='Dropdown Selections'!$F$3,"Enrollees with: " &amp; VLOOKUP(E1079,Part_D_RI_Target_Populations!$B$9:$F$2009,4,FALSE), VLOOKUP(E1079,Part_D_RI_Target_Populations!$B$9:$F$2009,2,FALSE)='Dropdown Selections'!$F$2, "LIS Levels: " &amp; VLOOKUP(E1079,Part_D_RI_Target_Populations!$B$9:$F$2009,3,FALSE), VLOOKUP(E1079,Part_D_RI_Target_Populations!$B$9:$F$2009,2,FALSE)='Dropdown Selections'!$F$6, "LIS Levels: " &amp; VLOOKUP(E1079,Part_D_RI_Target_Populations!$B$9:$F$2009,3,FALSE) &amp; " and " &amp; VLOOKUP(E1079,Part_D_RI_Target_Populations!$B$9:$F$2009,4,FALSE))</f>
        <v/>
      </c>
      <c r="G1079" s="101"/>
      <c r="H1079" s="101"/>
      <c r="I1079" s="101"/>
      <c r="J1079" s="101"/>
      <c r="K1079" s="101"/>
      <c r="L1079" s="101"/>
      <c r="M1079" s="104"/>
    </row>
    <row r="1080" spans="2:13">
      <c r="B1080" s="159"/>
      <c r="C1080" s="101"/>
      <c r="D1080" s="15" t="str">
        <f>IF(C1080="","",VLOOKUP(C1080,Part_D_RI!B$11:H$2011,2,FALSE)&amp;" for "&amp;VLOOKUP(C1080,Part_D_RI!B$11:H$2011,6,FALSE)&amp;" "&amp;VLOOKUP(C1080,Part_D_RI!B$11:H$2011,5,FALSE))</f>
        <v/>
      </c>
      <c r="E1080" s="101"/>
      <c r="F1080" s="15" t="str" cm="1">
        <f t="array" ref="F1080">_xlfn.IFS(E1080="","", VLOOKUP(E1080,Part_D_RI_Target_Populations!$B$9:$F$2009,2,FALSE)='Dropdown Selections'!$F$9,'Dropdown Selections'!$F$9, VLOOKUP(E1080,Part_D_RI_Target_Populations!$B$9:$F$2009,2,FALSE)='Dropdown Selections'!$F$3,"Enrollees with: " &amp; VLOOKUP(E1080,Part_D_RI_Target_Populations!$B$9:$F$2009,4,FALSE), VLOOKUP(E1080,Part_D_RI_Target_Populations!$B$9:$F$2009,2,FALSE)='Dropdown Selections'!$F$2, "LIS Levels: " &amp; VLOOKUP(E1080,Part_D_RI_Target_Populations!$B$9:$F$2009,3,FALSE), VLOOKUP(E1080,Part_D_RI_Target_Populations!$B$9:$F$2009,2,FALSE)='Dropdown Selections'!$F$6, "LIS Levels: " &amp; VLOOKUP(E1080,Part_D_RI_Target_Populations!$B$9:$F$2009,3,FALSE) &amp; " and " &amp; VLOOKUP(E1080,Part_D_RI_Target_Populations!$B$9:$F$2009,4,FALSE))</f>
        <v/>
      </c>
      <c r="G1080" s="101"/>
      <c r="H1080" s="101"/>
      <c r="I1080" s="101"/>
      <c r="J1080" s="101"/>
      <c r="K1080" s="101"/>
      <c r="L1080" s="101"/>
      <c r="M1080" s="104"/>
    </row>
    <row r="1081" spans="2:13">
      <c r="B1081" s="159"/>
      <c r="C1081" s="101"/>
      <c r="D1081" s="15" t="str">
        <f>IF(C1081="","",VLOOKUP(C1081,Part_D_RI!B$11:H$2011,2,FALSE)&amp;" for "&amp;VLOOKUP(C1081,Part_D_RI!B$11:H$2011,6,FALSE)&amp;" "&amp;VLOOKUP(C1081,Part_D_RI!B$11:H$2011,5,FALSE))</f>
        <v/>
      </c>
      <c r="E1081" s="101"/>
      <c r="F1081" s="15" t="str" cm="1">
        <f t="array" ref="F1081">_xlfn.IFS(E1081="","", VLOOKUP(E1081,Part_D_RI_Target_Populations!$B$9:$F$2009,2,FALSE)='Dropdown Selections'!$F$9,'Dropdown Selections'!$F$9, VLOOKUP(E1081,Part_D_RI_Target_Populations!$B$9:$F$2009,2,FALSE)='Dropdown Selections'!$F$3,"Enrollees with: " &amp; VLOOKUP(E1081,Part_D_RI_Target_Populations!$B$9:$F$2009,4,FALSE), VLOOKUP(E1081,Part_D_RI_Target_Populations!$B$9:$F$2009,2,FALSE)='Dropdown Selections'!$F$2, "LIS Levels: " &amp; VLOOKUP(E1081,Part_D_RI_Target_Populations!$B$9:$F$2009,3,FALSE), VLOOKUP(E1081,Part_D_RI_Target_Populations!$B$9:$F$2009,2,FALSE)='Dropdown Selections'!$F$6, "LIS Levels: " &amp; VLOOKUP(E1081,Part_D_RI_Target_Populations!$B$9:$F$2009,3,FALSE) &amp; " and " &amp; VLOOKUP(E1081,Part_D_RI_Target_Populations!$B$9:$F$2009,4,FALSE))</f>
        <v/>
      </c>
      <c r="G1081" s="101"/>
      <c r="H1081" s="101"/>
      <c r="I1081" s="101"/>
      <c r="J1081" s="101"/>
      <c r="K1081" s="101"/>
      <c r="L1081" s="101"/>
      <c r="M1081" s="104"/>
    </row>
    <row r="1082" spans="2:13">
      <c r="B1082" s="159"/>
      <c r="C1082" s="101"/>
      <c r="D1082" s="15" t="str">
        <f>IF(C1082="","",VLOOKUP(C1082,Part_D_RI!B$11:H$2011,2,FALSE)&amp;" for "&amp;VLOOKUP(C1082,Part_D_RI!B$11:H$2011,6,FALSE)&amp;" "&amp;VLOOKUP(C1082,Part_D_RI!B$11:H$2011,5,FALSE))</f>
        <v/>
      </c>
      <c r="E1082" s="101"/>
      <c r="F1082" s="15" t="str" cm="1">
        <f t="array" ref="F1082">_xlfn.IFS(E1082="","", VLOOKUP(E1082,Part_D_RI_Target_Populations!$B$9:$F$2009,2,FALSE)='Dropdown Selections'!$F$9,'Dropdown Selections'!$F$9, VLOOKUP(E1082,Part_D_RI_Target_Populations!$B$9:$F$2009,2,FALSE)='Dropdown Selections'!$F$3,"Enrollees with: " &amp; VLOOKUP(E1082,Part_D_RI_Target_Populations!$B$9:$F$2009,4,FALSE), VLOOKUP(E1082,Part_D_RI_Target_Populations!$B$9:$F$2009,2,FALSE)='Dropdown Selections'!$F$2, "LIS Levels: " &amp; VLOOKUP(E1082,Part_D_RI_Target_Populations!$B$9:$F$2009,3,FALSE), VLOOKUP(E1082,Part_D_RI_Target_Populations!$B$9:$F$2009,2,FALSE)='Dropdown Selections'!$F$6, "LIS Levels: " &amp; VLOOKUP(E1082,Part_D_RI_Target_Populations!$B$9:$F$2009,3,FALSE) &amp; " and " &amp; VLOOKUP(E1082,Part_D_RI_Target_Populations!$B$9:$F$2009,4,FALSE))</f>
        <v/>
      </c>
      <c r="G1082" s="101"/>
      <c r="H1082" s="101"/>
      <c r="I1082" s="101"/>
      <c r="J1082" s="101"/>
      <c r="K1082" s="101"/>
      <c r="L1082" s="101"/>
      <c r="M1082" s="104"/>
    </row>
    <row r="1083" spans="2:13">
      <c r="B1083" s="159"/>
      <c r="C1083" s="101"/>
      <c r="D1083" s="15" t="str">
        <f>IF(C1083="","",VLOOKUP(C1083,Part_D_RI!B$11:H$2011,2,FALSE)&amp;" for "&amp;VLOOKUP(C1083,Part_D_RI!B$11:H$2011,6,FALSE)&amp;" "&amp;VLOOKUP(C1083,Part_D_RI!B$11:H$2011,5,FALSE))</f>
        <v/>
      </c>
      <c r="E1083" s="101"/>
      <c r="F1083" s="15" t="str" cm="1">
        <f t="array" ref="F1083">_xlfn.IFS(E1083="","", VLOOKUP(E1083,Part_D_RI_Target_Populations!$B$9:$F$2009,2,FALSE)='Dropdown Selections'!$F$9,'Dropdown Selections'!$F$9, VLOOKUP(E1083,Part_D_RI_Target_Populations!$B$9:$F$2009,2,FALSE)='Dropdown Selections'!$F$3,"Enrollees with: " &amp; VLOOKUP(E1083,Part_D_RI_Target_Populations!$B$9:$F$2009,4,FALSE), VLOOKUP(E1083,Part_D_RI_Target_Populations!$B$9:$F$2009,2,FALSE)='Dropdown Selections'!$F$2, "LIS Levels: " &amp; VLOOKUP(E1083,Part_D_RI_Target_Populations!$B$9:$F$2009,3,FALSE), VLOOKUP(E1083,Part_D_RI_Target_Populations!$B$9:$F$2009,2,FALSE)='Dropdown Selections'!$F$6, "LIS Levels: " &amp; VLOOKUP(E1083,Part_D_RI_Target_Populations!$B$9:$F$2009,3,FALSE) &amp; " and " &amp; VLOOKUP(E1083,Part_D_RI_Target_Populations!$B$9:$F$2009,4,FALSE))</f>
        <v/>
      </c>
      <c r="G1083" s="101"/>
      <c r="H1083" s="101"/>
      <c r="I1083" s="101"/>
      <c r="J1083" s="101"/>
      <c r="K1083" s="101"/>
      <c r="L1083" s="101"/>
      <c r="M1083" s="104"/>
    </row>
    <row r="1084" spans="2:13">
      <c r="B1084" s="159"/>
      <c r="C1084" s="101"/>
      <c r="D1084" s="15" t="str">
        <f>IF(C1084="","",VLOOKUP(C1084,Part_D_RI!B$11:H$2011,2,FALSE)&amp;" for "&amp;VLOOKUP(C1084,Part_D_RI!B$11:H$2011,6,FALSE)&amp;" "&amp;VLOOKUP(C1084,Part_D_RI!B$11:H$2011,5,FALSE))</f>
        <v/>
      </c>
      <c r="E1084" s="101"/>
      <c r="F1084" s="15" t="str" cm="1">
        <f t="array" ref="F1084">_xlfn.IFS(E1084="","", VLOOKUP(E1084,Part_D_RI_Target_Populations!$B$9:$F$2009,2,FALSE)='Dropdown Selections'!$F$9,'Dropdown Selections'!$F$9, VLOOKUP(E1084,Part_D_RI_Target_Populations!$B$9:$F$2009,2,FALSE)='Dropdown Selections'!$F$3,"Enrollees with: " &amp; VLOOKUP(E1084,Part_D_RI_Target_Populations!$B$9:$F$2009,4,FALSE), VLOOKUP(E1084,Part_D_RI_Target_Populations!$B$9:$F$2009,2,FALSE)='Dropdown Selections'!$F$2, "LIS Levels: " &amp; VLOOKUP(E1084,Part_D_RI_Target_Populations!$B$9:$F$2009,3,FALSE), VLOOKUP(E1084,Part_D_RI_Target_Populations!$B$9:$F$2009,2,FALSE)='Dropdown Selections'!$F$6, "LIS Levels: " &amp; VLOOKUP(E1084,Part_D_RI_Target_Populations!$B$9:$F$2009,3,FALSE) &amp; " and " &amp; VLOOKUP(E1084,Part_D_RI_Target_Populations!$B$9:$F$2009,4,FALSE))</f>
        <v/>
      </c>
      <c r="G1084" s="101"/>
      <c r="H1084" s="101"/>
      <c r="I1084" s="101"/>
      <c r="J1084" s="101"/>
      <c r="K1084" s="101"/>
      <c r="L1084" s="101"/>
      <c r="M1084" s="104"/>
    </row>
    <row r="1085" spans="2:13">
      <c r="B1085" s="159"/>
      <c r="C1085" s="101"/>
      <c r="D1085" s="15" t="str">
        <f>IF(C1085="","",VLOOKUP(C1085,Part_D_RI!B$11:H$2011,2,FALSE)&amp;" for "&amp;VLOOKUP(C1085,Part_D_RI!B$11:H$2011,6,FALSE)&amp;" "&amp;VLOOKUP(C1085,Part_D_RI!B$11:H$2011,5,FALSE))</f>
        <v/>
      </c>
      <c r="E1085" s="101"/>
      <c r="F1085" s="15" t="str" cm="1">
        <f t="array" ref="F1085">_xlfn.IFS(E1085="","", VLOOKUP(E1085,Part_D_RI_Target_Populations!$B$9:$F$2009,2,FALSE)='Dropdown Selections'!$F$9,'Dropdown Selections'!$F$9, VLOOKUP(E1085,Part_D_RI_Target_Populations!$B$9:$F$2009,2,FALSE)='Dropdown Selections'!$F$3,"Enrollees with: " &amp; VLOOKUP(E1085,Part_D_RI_Target_Populations!$B$9:$F$2009,4,FALSE), VLOOKUP(E1085,Part_D_RI_Target_Populations!$B$9:$F$2009,2,FALSE)='Dropdown Selections'!$F$2, "LIS Levels: " &amp; VLOOKUP(E1085,Part_D_RI_Target_Populations!$B$9:$F$2009,3,FALSE), VLOOKUP(E1085,Part_D_RI_Target_Populations!$B$9:$F$2009,2,FALSE)='Dropdown Selections'!$F$6, "LIS Levels: " &amp; VLOOKUP(E1085,Part_D_RI_Target_Populations!$B$9:$F$2009,3,FALSE) &amp; " and " &amp; VLOOKUP(E1085,Part_D_RI_Target_Populations!$B$9:$F$2009,4,FALSE))</f>
        <v/>
      </c>
      <c r="G1085" s="101"/>
      <c r="H1085" s="101"/>
      <c r="I1085" s="101"/>
      <c r="J1085" s="101"/>
      <c r="K1085" s="101"/>
      <c r="L1085" s="101"/>
      <c r="M1085" s="104"/>
    </row>
    <row r="1086" spans="2:13">
      <c r="B1086" s="159"/>
      <c r="C1086" s="101"/>
      <c r="D1086" s="15" t="str">
        <f>IF(C1086="","",VLOOKUP(C1086,Part_D_RI!B$11:H$2011,2,FALSE)&amp;" for "&amp;VLOOKUP(C1086,Part_D_RI!B$11:H$2011,6,FALSE)&amp;" "&amp;VLOOKUP(C1086,Part_D_RI!B$11:H$2011,5,FALSE))</f>
        <v/>
      </c>
      <c r="E1086" s="101"/>
      <c r="F1086" s="15" t="str" cm="1">
        <f t="array" ref="F1086">_xlfn.IFS(E1086="","", VLOOKUP(E1086,Part_D_RI_Target_Populations!$B$9:$F$2009,2,FALSE)='Dropdown Selections'!$F$9,'Dropdown Selections'!$F$9, VLOOKUP(E1086,Part_D_RI_Target_Populations!$B$9:$F$2009,2,FALSE)='Dropdown Selections'!$F$3,"Enrollees with: " &amp; VLOOKUP(E1086,Part_D_RI_Target_Populations!$B$9:$F$2009,4,FALSE), VLOOKUP(E1086,Part_D_RI_Target_Populations!$B$9:$F$2009,2,FALSE)='Dropdown Selections'!$F$2, "LIS Levels: " &amp; VLOOKUP(E1086,Part_D_RI_Target_Populations!$B$9:$F$2009,3,FALSE), VLOOKUP(E1086,Part_D_RI_Target_Populations!$B$9:$F$2009,2,FALSE)='Dropdown Selections'!$F$6, "LIS Levels: " &amp; VLOOKUP(E1086,Part_D_RI_Target_Populations!$B$9:$F$2009,3,FALSE) &amp; " and " &amp; VLOOKUP(E1086,Part_D_RI_Target_Populations!$B$9:$F$2009,4,FALSE))</f>
        <v/>
      </c>
      <c r="G1086" s="101"/>
      <c r="H1086" s="101"/>
      <c r="I1086" s="101"/>
      <c r="J1086" s="101"/>
      <c r="K1086" s="101"/>
      <c r="L1086" s="101"/>
      <c r="M1086" s="104"/>
    </row>
    <row r="1087" spans="2:13">
      <c r="B1087" s="159"/>
      <c r="C1087" s="101"/>
      <c r="D1087" s="15" t="str">
        <f>IF(C1087="","",VLOOKUP(C1087,Part_D_RI!B$11:H$2011,2,FALSE)&amp;" for "&amp;VLOOKUP(C1087,Part_D_RI!B$11:H$2011,6,FALSE)&amp;" "&amp;VLOOKUP(C1087,Part_D_RI!B$11:H$2011,5,FALSE))</f>
        <v/>
      </c>
      <c r="E1087" s="101"/>
      <c r="F1087" s="15" t="str" cm="1">
        <f t="array" ref="F1087">_xlfn.IFS(E1087="","", VLOOKUP(E1087,Part_D_RI_Target_Populations!$B$9:$F$2009,2,FALSE)='Dropdown Selections'!$F$9,'Dropdown Selections'!$F$9, VLOOKUP(E1087,Part_D_RI_Target_Populations!$B$9:$F$2009,2,FALSE)='Dropdown Selections'!$F$3,"Enrollees with: " &amp; VLOOKUP(E1087,Part_D_RI_Target_Populations!$B$9:$F$2009,4,FALSE), VLOOKUP(E1087,Part_D_RI_Target_Populations!$B$9:$F$2009,2,FALSE)='Dropdown Selections'!$F$2, "LIS Levels: " &amp; VLOOKUP(E1087,Part_D_RI_Target_Populations!$B$9:$F$2009,3,FALSE), VLOOKUP(E1087,Part_D_RI_Target_Populations!$B$9:$F$2009,2,FALSE)='Dropdown Selections'!$F$6, "LIS Levels: " &amp; VLOOKUP(E1087,Part_D_RI_Target_Populations!$B$9:$F$2009,3,FALSE) &amp; " and " &amp; VLOOKUP(E1087,Part_D_RI_Target_Populations!$B$9:$F$2009,4,FALSE))</f>
        <v/>
      </c>
      <c r="G1087" s="101"/>
      <c r="H1087" s="101"/>
      <c r="I1087" s="101"/>
      <c r="J1087" s="101"/>
      <c r="K1087" s="101"/>
      <c r="L1087" s="101"/>
      <c r="M1087" s="104"/>
    </row>
    <row r="1088" spans="2:13">
      <c r="B1088" s="159"/>
      <c r="C1088" s="101"/>
      <c r="D1088" s="15" t="str">
        <f>IF(C1088="","",VLOOKUP(C1088,Part_D_RI!B$11:H$2011,2,FALSE)&amp;" for "&amp;VLOOKUP(C1088,Part_D_RI!B$11:H$2011,6,FALSE)&amp;" "&amp;VLOOKUP(C1088,Part_D_RI!B$11:H$2011,5,FALSE))</f>
        <v/>
      </c>
      <c r="E1088" s="101"/>
      <c r="F1088" s="15" t="str" cm="1">
        <f t="array" ref="F1088">_xlfn.IFS(E1088="","", VLOOKUP(E1088,Part_D_RI_Target_Populations!$B$9:$F$2009,2,FALSE)='Dropdown Selections'!$F$9,'Dropdown Selections'!$F$9, VLOOKUP(E1088,Part_D_RI_Target_Populations!$B$9:$F$2009,2,FALSE)='Dropdown Selections'!$F$3,"Enrollees with: " &amp; VLOOKUP(E1088,Part_D_RI_Target_Populations!$B$9:$F$2009,4,FALSE), VLOOKUP(E1088,Part_D_RI_Target_Populations!$B$9:$F$2009,2,FALSE)='Dropdown Selections'!$F$2, "LIS Levels: " &amp; VLOOKUP(E1088,Part_D_RI_Target_Populations!$B$9:$F$2009,3,FALSE), VLOOKUP(E1088,Part_D_RI_Target_Populations!$B$9:$F$2009,2,FALSE)='Dropdown Selections'!$F$6, "LIS Levels: " &amp; VLOOKUP(E1088,Part_D_RI_Target_Populations!$B$9:$F$2009,3,FALSE) &amp; " and " &amp; VLOOKUP(E1088,Part_D_RI_Target_Populations!$B$9:$F$2009,4,FALSE))</f>
        <v/>
      </c>
      <c r="G1088" s="101"/>
      <c r="H1088" s="101"/>
      <c r="I1088" s="101"/>
      <c r="J1088" s="101"/>
      <c r="K1088" s="101"/>
      <c r="L1088" s="101"/>
      <c r="M1088" s="104"/>
    </row>
    <row r="1089" spans="2:13">
      <c r="B1089" s="159"/>
      <c r="C1089" s="101"/>
      <c r="D1089" s="15" t="str">
        <f>IF(C1089="","",VLOOKUP(C1089,Part_D_RI!B$11:H$2011,2,FALSE)&amp;" for "&amp;VLOOKUP(C1089,Part_D_RI!B$11:H$2011,6,FALSE)&amp;" "&amp;VLOOKUP(C1089,Part_D_RI!B$11:H$2011,5,FALSE))</f>
        <v/>
      </c>
      <c r="E1089" s="101"/>
      <c r="F1089" s="15" t="str" cm="1">
        <f t="array" ref="F1089">_xlfn.IFS(E1089="","", VLOOKUP(E1089,Part_D_RI_Target_Populations!$B$9:$F$2009,2,FALSE)='Dropdown Selections'!$F$9,'Dropdown Selections'!$F$9, VLOOKUP(E1089,Part_D_RI_Target_Populations!$B$9:$F$2009,2,FALSE)='Dropdown Selections'!$F$3,"Enrollees with: " &amp; VLOOKUP(E1089,Part_D_RI_Target_Populations!$B$9:$F$2009,4,FALSE), VLOOKUP(E1089,Part_D_RI_Target_Populations!$B$9:$F$2009,2,FALSE)='Dropdown Selections'!$F$2, "LIS Levels: " &amp; VLOOKUP(E1089,Part_D_RI_Target_Populations!$B$9:$F$2009,3,FALSE), VLOOKUP(E1089,Part_D_RI_Target_Populations!$B$9:$F$2009,2,FALSE)='Dropdown Selections'!$F$6, "LIS Levels: " &amp; VLOOKUP(E1089,Part_D_RI_Target_Populations!$B$9:$F$2009,3,FALSE) &amp; " and " &amp; VLOOKUP(E1089,Part_D_RI_Target_Populations!$B$9:$F$2009,4,FALSE))</f>
        <v/>
      </c>
      <c r="G1089" s="101"/>
      <c r="H1089" s="101"/>
      <c r="I1089" s="101"/>
      <c r="J1089" s="101"/>
      <c r="K1089" s="101"/>
      <c r="L1089" s="101"/>
      <c r="M1089" s="104"/>
    </row>
    <row r="1090" spans="2:13">
      <c r="B1090" s="159"/>
      <c r="C1090" s="101"/>
      <c r="D1090" s="15" t="str">
        <f>IF(C1090="","",VLOOKUP(C1090,Part_D_RI!B$11:H$2011,2,FALSE)&amp;" for "&amp;VLOOKUP(C1090,Part_D_RI!B$11:H$2011,6,FALSE)&amp;" "&amp;VLOOKUP(C1090,Part_D_RI!B$11:H$2011,5,FALSE))</f>
        <v/>
      </c>
      <c r="E1090" s="101"/>
      <c r="F1090" s="15" t="str" cm="1">
        <f t="array" ref="F1090">_xlfn.IFS(E1090="","", VLOOKUP(E1090,Part_D_RI_Target_Populations!$B$9:$F$2009,2,FALSE)='Dropdown Selections'!$F$9,'Dropdown Selections'!$F$9, VLOOKUP(E1090,Part_D_RI_Target_Populations!$B$9:$F$2009,2,FALSE)='Dropdown Selections'!$F$3,"Enrollees with: " &amp; VLOOKUP(E1090,Part_D_RI_Target_Populations!$B$9:$F$2009,4,FALSE), VLOOKUP(E1090,Part_D_RI_Target_Populations!$B$9:$F$2009,2,FALSE)='Dropdown Selections'!$F$2, "LIS Levels: " &amp; VLOOKUP(E1090,Part_D_RI_Target_Populations!$B$9:$F$2009,3,FALSE), VLOOKUP(E1090,Part_D_RI_Target_Populations!$B$9:$F$2009,2,FALSE)='Dropdown Selections'!$F$6, "LIS Levels: " &amp; VLOOKUP(E1090,Part_D_RI_Target_Populations!$B$9:$F$2009,3,FALSE) &amp; " and " &amp; VLOOKUP(E1090,Part_D_RI_Target_Populations!$B$9:$F$2009,4,FALSE))</f>
        <v/>
      </c>
      <c r="G1090" s="101"/>
      <c r="H1090" s="101"/>
      <c r="I1090" s="101"/>
      <c r="J1090" s="101"/>
      <c r="K1090" s="101"/>
      <c r="L1090" s="101"/>
      <c r="M1090" s="104"/>
    </row>
    <row r="1091" spans="2:13">
      <c r="B1091" s="159"/>
      <c r="C1091" s="101"/>
      <c r="D1091" s="15" t="str">
        <f>IF(C1091="","",VLOOKUP(C1091,Part_D_RI!B$11:H$2011,2,FALSE)&amp;" for "&amp;VLOOKUP(C1091,Part_D_RI!B$11:H$2011,6,FALSE)&amp;" "&amp;VLOOKUP(C1091,Part_D_RI!B$11:H$2011,5,FALSE))</f>
        <v/>
      </c>
      <c r="E1091" s="101"/>
      <c r="F1091" s="15" t="str" cm="1">
        <f t="array" ref="F1091">_xlfn.IFS(E1091="","", VLOOKUP(E1091,Part_D_RI_Target_Populations!$B$9:$F$2009,2,FALSE)='Dropdown Selections'!$F$9,'Dropdown Selections'!$F$9, VLOOKUP(E1091,Part_D_RI_Target_Populations!$B$9:$F$2009,2,FALSE)='Dropdown Selections'!$F$3,"Enrollees with: " &amp; VLOOKUP(E1091,Part_D_RI_Target_Populations!$B$9:$F$2009,4,FALSE), VLOOKUP(E1091,Part_D_RI_Target_Populations!$B$9:$F$2009,2,FALSE)='Dropdown Selections'!$F$2, "LIS Levels: " &amp; VLOOKUP(E1091,Part_D_RI_Target_Populations!$B$9:$F$2009,3,FALSE), VLOOKUP(E1091,Part_D_RI_Target_Populations!$B$9:$F$2009,2,FALSE)='Dropdown Selections'!$F$6, "LIS Levels: " &amp; VLOOKUP(E1091,Part_D_RI_Target_Populations!$B$9:$F$2009,3,FALSE) &amp; " and " &amp; VLOOKUP(E1091,Part_D_RI_Target_Populations!$B$9:$F$2009,4,FALSE))</f>
        <v/>
      </c>
      <c r="G1091" s="101"/>
      <c r="H1091" s="101"/>
      <c r="I1091" s="101"/>
      <c r="J1091" s="101"/>
      <c r="K1091" s="101"/>
      <c r="L1091" s="101"/>
      <c r="M1091" s="104"/>
    </row>
    <row r="1092" spans="2:13">
      <c r="B1092" s="159"/>
      <c r="C1092" s="101"/>
      <c r="D1092" s="15" t="str">
        <f>IF(C1092="","",VLOOKUP(C1092,Part_D_RI!B$11:H$2011,2,FALSE)&amp;" for "&amp;VLOOKUP(C1092,Part_D_RI!B$11:H$2011,6,FALSE)&amp;" "&amp;VLOOKUP(C1092,Part_D_RI!B$11:H$2011,5,FALSE))</f>
        <v/>
      </c>
      <c r="E1092" s="101"/>
      <c r="F1092" s="15" t="str" cm="1">
        <f t="array" ref="F1092">_xlfn.IFS(E1092="","", VLOOKUP(E1092,Part_D_RI_Target_Populations!$B$9:$F$2009,2,FALSE)='Dropdown Selections'!$F$9,'Dropdown Selections'!$F$9, VLOOKUP(E1092,Part_D_RI_Target_Populations!$B$9:$F$2009,2,FALSE)='Dropdown Selections'!$F$3,"Enrollees with: " &amp; VLOOKUP(E1092,Part_D_RI_Target_Populations!$B$9:$F$2009,4,FALSE), VLOOKUP(E1092,Part_D_RI_Target_Populations!$B$9:$F$2009,2,FALSE)='Dropdown Selections'!$F$2, "LIS Levels: " &amp; VLOOKUP(E1092,Part_D_RI_Target_Populations!$B$9:$F$2009,3,FALSE), VLOOKUP(E1092,Part_D_RI_Target_Populations!$B$9:$F$2009,2,FALSE)='Dropdown Selections'!$F$6, "LIS Levels: " &amp; VLOOKUP(E1092,Part_D_RI_Target_Populations!$B$9:$F$2009,3,FALSE) &amp; " and " &amp; VLOOKUP(E1092,Part_D_RI_Target_Populations!$B$9:$F$2009,4,FALSE))</f>
        <v/>
      </c>
      <c r="G1092" s="101"/>
      <c r="H1092" s="101"/>
      <c r="I1092" s="101"/>
      <c r="J1092" s="101"/>
      <c r="K1092" s="101"/>
      <c r="L1092" s="101"/>
      <c r="M1092" s="104"/>
    </row>
    <row r="1093" spans="2:13">
      <c r="B1093" s="159"/>
      <c r="C1093" s="101"/>
      <c r="D1093" s="15" t="str">
        <f>IF(C1093="","",VLOOKUP(C1093,Part_D_RI!B$11:H$2011,2,FALSE)&amp;" for "&amp;VLOOKUP(C1093,Part_D_RI!B$11:H$2011,6,FALSE)&amp;" "&amp;VLOOKUP(C1093,Part_D_RI!B$11:H$2011,5,FALSE))</f>
        <v/>
      </c>
      <c r="E1093" s="101"/>
      <c r="F1093" s="15" t="str" cm="1">
        <f t="array" ref="F1093">_xlfn.IFS(E1093="","", VLOOKUP(E1093,Part_D_RI_Target_Populations!$B$9:$F$2009,2,FALSE)='Dropdown Selections'!$F$9,'Dropdown Selections'!$F$9, VLOOKUP(E1093,Part_D_RI_Target_Populations!$B$9:$F$2009,2,FALSE)='Dropdown Selections'!$F$3,"Enrollees with: " &amp; VLOOKUP(E1093,Part_D_RI_Target_Populations!$B$9:$F$2009,4,FALSE), VLOOKUP(E1093,Part_D_RI_Target_Populations!$B$9:$F$2009,2,FALSE)='Dropdown Selections'!$F$2, "LIS Levels: " &amp; VLOOKUP(E1093,Part_D_RI_Target_Populations!$B$9:$F$2009,3,FALSE), VLOOKUP(E1093,Part_D_RI_Target_Populations!$B$9:$F$2009,2,FALSE)='Dropdown Selections'!$F$6, "LIS Levels: " &amp; VLOOKUP(E1093,Part_D_RI_Target_Populations!$B$9:$F$2009,3,FALSE) &amp; " and " &amp; VLOOKUP(E1093,Part_D_RI_Target_Populations!$B$9:$F$2009,4,FALSE))</f>
        <v/>
      </c>
      <c r="G1093" s="101"/>
      <c r="H1093" s="101"/>
      <c r="I1093" s="101"/>
      <c r="J1093" s="101"/>
      <c r="K1093" s="101"/>
      <c r="L1093" s="101"/>
      <c r="M1093" s="104"/>
    </row>
    <row r="1094" spans="2:13">
      <c r="B1094" s="159"/>
      <c r="C1094" s="101"/>
      <c r="D1094" s="15" t="str">
        <f>IF(C1094="","",VLOOKUP(C1094,Part_D_RI!B$11:H$2011,2,FALSE)&amp;" for "&amp;VLOOKUP(C1094,Part_D_RI!B$11:H$2011,6,FALSE)&amp;" "&amp;VLOOKUP(C1094,Part_D_RI!B$11:H$2011,5,FALSE))</f>
        <v/>
      </c>
      <c r="E1094" s="101"/>
      <c r="F1094" s="15" t="str" cm="1">
        <f t="array" ref="F1094">_xlfn.IFS(E1094="","", VLOOKUP(E1094,Part_D_RI_Target_Populations!$B$9:$F$2009,2,FALSE)='Dropdown Selections'!$F$9,'Dropdown Selections'!$F$9, VLOOKUP(E1094,Part_D_RI_Target_Populations!$B$9:$F$2009,2,FALSE)='Dropdown Selections'!$F$3,"Enrollees with: " &amp; VLOOKUP(E1094,Part_D_RI_Target_Populations!$B$9:$F$2009,4,FALSE), VLOOKUP(E1094,Part_D_RI_Target_Populations!$B$9:$F$2009,2,FALSE)='Dropdown Selections'!$F$2, "LIS Levels: " &amp; VLOOKUP(E1094,Part_D_RI_Target_Populations!$B$9:$F$2009,3,FALSE), VLOOKUP(E1094,Part_D_RI_Target_Populations!$B$9:$F$2009,2,FALSE)='Dropdown Selections'!$F$6, "LIS Levels: " &amp; VLOOKUP(E1094,Part_D_RI_Target_Populations!$B$9:$F$2009,3,FALSE) &amp; " and " &amp; VLOOKUP(E1094,Part_D_RI_Target_Populations!$B$9:$F$2009,4,FALSE))</f>
        <v/>
      </c>
      <c r="G1094" s="101"/>
      <c r="H1094" s="101"/>
      <c r="I1094" s="101"/>
      <c r="J1094" s="101"/>
      <c r="K1094" s="101"/>
      <c r="L1094" s="101"/>
      <c r="M1094" s="104"/>
    </row>
    <row r="1095" spans="2:13">
      <c r="B1095" s="159"/>
      <c r="C1095" s="101"/>
      <c r="D1095" s="15" t="str">
        <f>IF(C1095="","",VLOOKUP(C1095,Part_D_RI!B$11:H$2011,2,FALSE)&amp;" for "&amp;VLOOKUP(C1095,Part_D_RI!B$11:H$2011,6,FALSE)&amp;" "&amp;VLOOKUP(C1095,Part_D_RI!B$11:H$2011,5,FALSE))</f>
        <v/>
      </c>
      <c r="E1095" s="101"/>
      <c r="F1095" s="15" t="str" cm="1">
        <f t="array" ref="F1095">_xlfn.IFS(E1095="","", VLOOKUP(E1095,Part_D_RI_Target_Populations!$B$9:$F$2009,2,FALSE)='Dropdown Selections'!$F$9,'Dropdown Selections'!$F$9, VLOOKUP(E1095,Part_D_RI_Target_Populations!$B$9:$F$2009,2,FALSE)='Dropdown Selections'!$F$3,"Enrollees with: " &amp; VLOOKUP(E1095,Part_D_RI_Target_Populations!$B$9:$F$2009,4,FALSE), VLOOKUP(E1095,Part_D_RI_Target_Populations!$B$9:$F$2009,2,FALSE)='Dropdown Selections'!$F$2, "LIS Levels: " &amp; VLOOKUP(E1095,Part_D_RI_Target_Populations!$B$9:$F$2009,3,FALSE), VLOOKUP(E1095,Part_D_RI_Target_Populations!$B$9:$F$2009,2,FALSE)='Dropdown Selections'!$F$6, "LIS Levels: " &amp; VLOOKUP(E1095,Part_D_RI_Target_Populations!$B$9:$F$2009,3,FALSE) &amp; " and " &amp; VLOOKUP(E1095,Part_D_RI_Target_Populations!$B$9:$F$2009,4,FALSE))</f>
        <v/>
      </c>
      <c r="G1095" s="101"/>
      <c r="H1095" s="101"/>
      <c r="I1095" s="101"/>
      <c r="J1095" s="101"/>
      <c r="K1095" s="101"/>
      <c r="L1095" s="101"/>
      <c r="M1095" s="104"/>
    </row>
    <row r="1096" spans="2:13">
      <c r="B1096" s="159"/>
      <c r="C1096" s="101"/>
      <c r="D1096" s="15" t="str">
        <f>IF(C1096="","",VLOOKUP(C1096,Part_D_RI!B$11:H$2011,2,FALSE)&amp;" for "&amp;VLOOKUP(C1096,Part_D_RI!B$11:H$2011,6,FALSE)&amp;" "&amp;VLOOKUP(C1096,Part_D_RI!B$11:H$2011,5,FALSE))</f>
        <v/>
      </c>
      <c r="E1096" s="101"/>
      <c r="F1096" s="15" t="str" cm="1">
        <f t="array" ref="F1096">_xlfn.IFS(E1096="","", VLOOKUP(E1096,Part_D_RI_Target_Populations!$B$9:$F$2009,2,FALSE)='Dropdown Selections'!$F$9,'Dropdown Selections'!$F$9, VLOOKUP(E1096,Part_D_RI_Target_Populations!$B$9:$F$2009,2,FALSE)='Dropdown Selections'!$F$3,"Enrollees with: " &amp; VLOOKUP(E1096,Part_D_RI_Target_Populations!$B$9:$F$2009,4,FALSE), VLOOKUP(E1096,Part_D_RI_Target_Populations!$B$9:$F$2009,2,FALSE)='Dropdown Selections'!$F$2, "LIS Levels: " &amp; VLOOKUP(E1096,Part_D_RI_Target_Populations!$B$9:$F$2009,3,FALSE), VLOOKUP(E1096,Part_D_RI_Target_Populations!$B$9:$F$2009,2,FALSE)='Dropdown Selections'!$F$6, "LIS Levels: " &amp; VLOOKUP(E1096,Part_D_RI_Target_Populations!$B$9:$F$2009,3,FALSE) &amp; " and " &amp; VLOOKUP(E1096,Part_D_RI_Target_Populations!$B$9:$F$2009,4,FALSE))</f>
        <v/>
      </c>
      <c r="G1096" s="101"/>
      <c r="H1096" s="101"/>
      <c r="I1096" s="101"/>
      <c r="J1096" s="101"/>
      <c r="K1096" s="101"/>
      <c r="L1096" s="101"/>
      <c r="M1096" s="104"/>
    </row>
    <row r="1097" spans="2:13">
      <c r="B1097" s="159"/>
      <c r="C1097" s="101"/>
      <c r="D1097" s="15" t="str">
        <f>IF(C1097="","",VLOOKUP(C1097,Part_D_RI!B$11:H$2011,2,FALSE)&amp;" for "&amp;VLOOKUP(C1097,Part_D_RI!B$11:H$2011,6,FALSE)&amp;" "&amp;VLOOKUP(C1097,Part_D_RI!B$11:H$2011,5,FALSE))</f>
        <v/>
      </c>
      <c r="E1097" s="101"/>
      <c r="F1097" s="15" t="str" cm="1">
        <f t="array" ref="F1097">_xlfn.IFS(E1097="","", VLOOKUP(E1097,Part_D_RI_Target_Populations!$B$9:$F$2009,2,FALSE)='Dropdown Selections'!$F$9,'Dropdown Selections'!$F$9, VLOOKUP(E1097,Part_D_RI_Target_Populations!$B$9:$F$2009,2,FALSE)='Dropdown Selections'!$F$3,"Enrollees with: " &amp; VLOOKUP(E1097,Part_D_RI_Target_Populations!$B$9:$F$2009,4,FALSE), VLOOKUP(E1097,Part_D_RI_Target_Populations!$B$9:$F$2009,2,FALSE)='Dropdown Selections'!$F$2, "LIS Levels: " &amp; VLOOKUP(E1097,Part_D_RI_Target_Populations!$B$9:$F$2009,3,FALSE), VLOOKUP(E1097,Part_D_RI_Target_Populations!$B$9:$F$2009,2,FALSE)='Dropdown Selections'!$F$6, "LIS Levels: " &amp; VLOOKUP(E1097,Part_D_RI_Target_Populations!$B$9:$F$2009,3,FALSE) &amp; " and " &amp; VLOOKUP(E1097,Part_D_RI_Target_Populations!$B$9:$F$2009,4,FALSE))</f>
        <v/>
      </c>
      <c r="G1097" s="101"/>
      <c r="H1097" s="101"/>
      <c r="I1097" s="101"/>
      <c r="J1097" s="101"/>
      <c r="K1097" s="101"/>
      <c r="L1097" s="101"/>
      <c r="M1097" s="104"/>
    </row>
    <row r="1098" spans="2:13">
      <c r="B1098" s="159"/>
      <c r="C1098" s="101"/>
      <c r="D1098" s="15" t="str">
        <f>IF(C1098="","",VLOOKUP(C1098,Part_D_RI!B$11:H$2011,2,FALSE)&amp;" for "&amp;VLOOKUP(C1098,Part_D_RI!B$11:H$2011,6,FALSE)&amp;" "&amp;VLOOKUP(C1098,Part_D_RI!B$11:H$2011,5,FALSE))</f>
        <v/>
      </c>
      <c r="E1098" s="101"/>
      <c r="F1098" s="15" t="str" cm="1">
        <f t="array" ref="F1098">_xlfn.IFS(E1098="","", VLOOKUP(E1098,Part_D_RI_Target_Populations!$B$9:$F$2009,2,FALSE)='Dropdown Selections'!$F$9,'Dropdown Selections'!$F$9, VLOOKUP(E1098,Part_D_RI_Target_Populations!$B$9:$F$2009,2,FALSE)='Dropdown Selections'!$F$3,"Enrollees with: " &amp; VLOOKUP(E1098,Part_D_RI_Target_Populations!$B$9:$F$2009,4,FALSE), VLOOKUP(E1098,Part_D_RI_Target_Populations!$B$9:$F$2009,2,FALSE)='Dropdown Selections'!$F$2, "LIS Levels: " &amp; VLOOKUP(E1098,Part_D_RI_Target_Populations!$B$9:$F$2009,3,FALSE), VLOOKUP(E1098,Part_D_RI_Target_Populations!$B$9:$F$2009,2,FALSE)='Dropdown Selections'!$F$6, "LIS Levels: " &amp; VLOOKUP(E1098,Part_D_RI_Target_Populations!$B$9:$F$2009,3,FALSE) &amp; " and " &amp; VLOOKUP(E1098,Part_D_RI_Target_Populations!$B$9:$F$2009,4,FALSE))</f>
        <v/>
      </c>
      <c r="G1098" s="101"/>
      <c r="H1098" s="101"/>
      <c r="I1098" s="101"/>
      <c r="J1098" s="101"/>
      <c r="K1098" s="101"/>
      <c r="L1098" s="101"/>
      <c r="M1098" s="104"/>
    </row>
    <row r="1099" spans="2:13">
      <c r="B1099" s="159"/>
      <c r="C1099" s="101"/>
      <c r="D1099" s="15" t="str">
        <f>IF(C1099="","",VLOOKUP(C1099,Part_D_RI!B$11:H$2011,2,FALSE)&amp;" for "&amp;VLOOKUP(C1099,Part_D_RI!B$11:H$2011,6,FALSE)&amp;" "&amp;VLOOKUP(C1099,Part_D_RI!B$11:H$2011,5,FALSE))</f>
        <v/>
      </c>
      <c r="E1099" s="101"/>
      <c r="F1099" s="15" t="str" cm="1">
        <f t="array" ref="F1099">_xlfn.IFS(E1099="","", VLOOKUP(E1099,Part_D_RI_Target_Populations!$B$9:$F$2009,2,FALSE)='Dropdown Selections'!$F$9,'Dropdown Selections'!$F$9, VLOOKUP(E1099,Part_D_RI_Target_Populations!$B$9:$F$2009,2,FALSE)='Dropdown Selections'!$F$3,"Enrollees with: " &amp; VLOOKUP(E1099,Part_D_RI_Target_Populations!$B$9:$F$2009,4,FALSE), VLOOKUP(E1099,Part_D_RI_Target_Populations!$B$9:$F$2009,2,FALSE)='Dropdown Selections'!$F$2, "LIS Levels: " &amp; VLOOKUP(E1099,Part_D_RI_Target_Populations!$B$9:$F$2009,3,FALSE), VLOOKUP(E1099,Part_D_RI_Target_Populations!$B$9:$F$2009,2,FALSE)='Dropdown Selections'!$F$6, "LIS Levels: " &amp; VLOOKUP(E1099,Part_D_RI_Target_Populations!$B$9:$F$2009,3,FALSE) &amp; " and " &amp; VLOOKUP(E1099,Part_D_RI_Target_Populations!$B$9:$F$2009,4,FALSE))</f>
        <v/>
      </c>
      <c r="G1099" s="101"/>
      <c r="H1099" s="101"/>
      <c r="I1099" s="101"/>
      <c r="J1099" s="101"/>
      <c r="K1099" s="101"/>
      <c r="L1099" s="101"/>
      <c r="M1099" s="104"/>
    </row>
    <row r="1100" spans="2:13">
      <c r="B1100" s="159"/>
      <c r="C1100" s="101"/>
      <c r="D1100" s="15" t="str">
        <f>IF(C1100="","",VLOOKUP(C1100,Part_D_RI!B$11:H$2011,2,FALSE)&amp;" for "&amp;VLOOKUP(C1100,Part_D_RI!B$11:H$2011,6,FALSE)&amp;" "&amp;VLOOKUP(C1100,Part_D_RI!B$11:H$2011,5,FALSE))</f>
        <v/>
      </c>
      <c r="E1100" s="101"/>
      <c r="F1100" s="15" t="str" cm="1">
        <f t="array" ref="F1100">_xlfn.IFS(E1100="","", VLOOKUP(E1100,Part_D_RI_Target_Populations!$B$9:$F$2009,2,FALSE)='Dropdown Selections'!$F$9,'Dropdown Selections'!$F$9, VLOOKUP(E1100,Part_D_RI_Target_Populations!$B$9:$F$2009,2,FALSE)='Dropdown Selections'!$F$3,"Enrollees with: " &amp; VLOOKUP(E1100,Part_D_RI_Target_Populations!$B$9:$F$2009,4,FALSE), VLOOKUP(E1100,Part_D_RI_Target_Populations!$B$9:$F$2009,2,FALSE)='Dropdown Selections'!$F$2, "LIS Levels: " &amp; VLOOKUP(E1100,Part_D_RI_Target_Populations!$B$9:$F$2009,3,FALSE), VLOOKUP(E1100,Part_D_RI_Target_Populations!$B$9:$F$2009,2,FALSE)='Dropdown Selections'!$F$6, "LIS Levels: " &amp; VLOOKUP(E1100,Part_D_RI_Target_Populations!$B$9:$F$2009,3,FALSE) &amp; " and " &amp; VLOOKUP(E1100,Part_D_RI_Target_Populations!$B$9:$F$2009,4,FALSE))</f>
        <v/>
      </c>
      <c r="G1100" s="101"/>
      <c r="H1100" s="101"/>
      <c r="I1100" s="101"/>
      <c r="J1100" s="101"/>
      <c r="K1100" s="101"/>
      <c r="L1100" s="101"/>
      <c r="M1100" s="104"/>
    </row>
    <row r="1101" spans="2:13">
      <c r="B1101" s="159"/>
      <c r="C1101" s="101"/>
      <c r="D1101" s="15" t="str">
        <f>IF(C1101="","",VLOOKUP(C1101,Part_D_RI!B$11:H$2011,2,FALSE)&amp;" for "&amp;VLOOKUP(C1101,Part_D_RI!B$11:H$2011,6,FALSE)&amp;" "&amp;VLOOKUP(C1101,Part_D_RI!B$11:H$2011,5,FALSE))</f>
        <v/>
      </c>
      <c r="E1101" s="101"/>
      <c r="F1101" s="15" t="str" cm="1">
        <f t="array" ref="F1101">_xlfn.IFS(E1101="","", VLOOKUP(E1101,Part_D_RI_Target_Populations!$B$9:$F$2009,2,FALSE)='Dropdown Selections'!$F$9,'Dropdown Selections'!$F$9, VLOOKUP(E1101,Part_D_RI_Target_Populations!$B$9:$F$2009,2,FALSE)='Dropdown Selections'!$F$3,"Enrollees with: " &amp; VLOOKUP(E1101,Part_D_RI_Target_Populations!$B$9:$F$2009,4,FALSE), VLOOKUP(E1101,Part_D_RI_Target_Populations!$B$9:$F$2009,2,FALSE)='Dropdown Selections'!$F$2, "LIS Levels: " &amp; VLOOKUP(E1101,Part_D_RI_Target_Populations!$B$9:$F$2009,3,FALSE), VLOOKUP(E1101,Part_D_RI_Target_Populations!$B$9:$F$2009,2,FALSE)='Dropdown Selections'!$F$6, "LIS Levels: " &amp; VLOOKUP(E1101,Part_D_RI_Target_Populations!$B$9:$F$2009,3,FALSE) &amp; " and " &amp; VLOOKUP(E1101,Part_D_RI_Target_Populations!$B$9:$F$2009,4,FALSE))</f>
        <v/>
      </c>
      <c r="G1101" s="101"/>
      <c r="H1101" s="101"/>
      <c r="I1101" s="101"/>
      <c r="J1101" s="101"/>
      <c r="K1101" s="101"/>
      <c r="L1101" s="101"/>
      <c r="M1101" s="104"/>
    </row>
    <row r="1102" spans="2:13">
      <c r="B1102" s="159"/>
      <c r="C1102" s="101"/>
      <c r="D1102" s="15" t="str">
        <f>IF(C1102="","",VLOOKUP(C1102,Part_D_RI!B$11:H$2011,2,FALSE)&amp;" for "&amp;VLOOKUP(C1102,Part_D_RI!B$11:H$2011,6,FALSE)&amp;" "&amp;VLOOKUP(C1102,Part_D_RI!B$11:H$2011,5,FALSE))</f>
        <v/>
      </c>
      <c r="E1102" s="101"/>
      <c r="F1102" s="15" t="str" cm="1">
        <f t="array" ref="F1102">_xlfn.IFS(E1102="","", VLOOKUP(E1102,Part_D_RI_Target_Populations!$B$9:$F$2009,2,FALSE)='Dropdown Selections'!$F$9,'Dropdown Selections'!$F$9, VLOOKUP(E1102,Part_D_RI_Target_Populations!$B$9:$F$2009,2,FALSE)='Dropdown Selections'!$F$3,"Enrollees with: " &amp; VLOOKUP(E1102,Part_D_RI_Target_Populations!$B$9:$F$2009,4,FALSE), VLOOKUP(E1102,Part_D_RI_Target_Populations!$B$9:$F$2009,2,FALSE)='Dropdown Selections'!$F$2, "LIS Levels: " &amp; VLOOKUP(E1102,Part_D_RI_Target_Populations!$B$9:$F$2009,3,FALSE), VLOOKUP(E1102,Part_D_RI_Target_Populations!$B$9:$F$2009,2,FALSE)='Dropdown Selections'!$F$6, "LIS Levels: " &amp; VLOOKUP(E1102,Part_D_RI_Target_Populations!$B$9:$F$2009,3,FALSE) &amp; " and " &amp; VLOOKUP(E1102,Part_D_RI_Target_Populations!$B$9:$F$2009,4,FALSE))</f>
        <v/>
      </c>
      <c r="G1102" s="101"/>
      <c r="H1102" s="101"/>
      <c r="I1102" s="101"/>
      <c r="J1102" s="101"/>
      <c r="K1102" s="101"/>
      <c r="L1102" s="101"/>
      <c r="M1102" s="104"/>
    </row>
    <row r="1103" spans="2:13">
      <c r="B1103" s="159"/>
      <c r="C1103" s="101"/>
      <c r="D1103" s="15" t="str">
        <f>IF(C1103="","",VLOOKUP(C1103,Part_D_RI!B$11:H$2011,2,FALSE)&amp;" for "&amp;VLOOKUP(C1103,Part_D_RI!B$11:H$2011,6,FALSE)&amp;" "&amp;VLOOKUP(C1103,Part_D_RI!B$11:H$2011,5,FALSE))</f>
        <v/>
      </c>
      <c r="E1103" s="101"/>
      <c r="F1103" s="15" t="str" cm="1">
        <f t="array" ref="F1103">_xlfn.IFS(E1103="","", VLOOKUP(E1103,Part_D_RI_Target_Populations!$B$9:$F$2009,2,FALSE)='Dropdown Selections'!$F$9,'Dropdown Selections'!$F$9, VLOOKUP(E1103,Part_D_RI_Target_Populations!$B$9:$F$2009,2,FALSE)='Dropdown Selections'!$F$3,"Enrollees with: " &amp; VLOOKUP(E1103,Part_D_RI_Target_Populations!$B$9:$F$2009,4,FALSE), VLOOKUP(E1103,Part_D_RI_Target_Populations!$B$9:$F$2009,2,FALSE)='Dropdown Selections'!$F$2, "LIS Levels: " &amp; VLOOKUP(E1103,Part_D_RI_Target_Populations!$B$9:$F$2009,3,FALSE), VLOOKUP(E1103,Part_D_RI_Target_Populations!$B$9:$F$2009,2,FALSE)='Dropdown Selections'!$F$6, "LIS Levels: " &amp; VLOOKUP(E1103,Part_D_RI_Target_Populations!$B$9:$F$2009,3,FALSE) &amp; " and " &amp; VLOOKUP(E1103,Part_D_RI_Target_Populations!$B$9:$F$2009,4,FALSE))</f>
        <v/>
      </c>
      <c r="G1103" s="101"/>
      <c r="H1103" s="101"/>
      <c r="I1103" s="101"/>
      <c r="J1103" s="101"/>
      <c r="K1103" s="101"/>
      <c r="L1103" s="101"/>
      <c r="M1103" s="104"/>
    </row>
    <row r="1104" spans="2:13">
      <c r="B1104" s="159"/>
      <c r="C1104" s="101"/>
      <c r="D1104" s="15" t="str">
        <f>IF(C1104="","",VLOOKUP(C1104,Part_D_RI!B$11:H$2011,2,FALSE)&amp;" for "&amp;VLOOKUP(C1104,Part_D_RI!B$11:H$2011,6,FALSE)&amp;" "&amp;VLOOKUP(C1104,Part_D_RI!B$11:H$2011,5,FALSE))</f>
        <v/>
      </c>
      <c r="E1104" s="101"/>
      <c r="F1104" s="15" t="str" cm="1">
        <f t="array" ref="F1104">_xlfn.IFS(E1104="","", VLOOKUP(E1104,Part_D_RI_Target_Populations!$B$9:$F$2009,2,FALSE)='Dropdown Selections'!$F$9,'Dropdown Selections'!$F$9, VLOOKUP(E1104,Part_D_RI_Target_Populations!$B$9:$F$2009,2,FALSE)='Dropdown Selections'!$F$3,"Enrollees with: " &amp; VLOOKUP(E1104,Part_D_RI_Target_Populations!$B$9:$F$2009,4,FALSE), VLOOKUP(E1104,Part_D_RI_Target_Populations!$B$9:$F$2009,2,FALSE)='Dropdown Selections'!$F$2, "LIS Levels: " &amp; VLOOKUP(E1104,Part_D_RI_Target_Populations!$B$9:$F$2009,3,FALSE), VLOOKUP(E1104,Part_D_RI_Target_Populations!$B$9:$F$2009,2,FALSE)='Dropdown Selections'!$F$6, "LIS Levels: " &amp; VLOOKUP(E1104,Part_D_RI_Target_Populations!$B$9:$F$2009,3,FALSE) &amp; " and " &amp; VLOOKUP(E1104,Part_D_RI_Target_Populations!$B$9:$F$2009,4,FALSE))</f>
        <v/>
      </c>
      <c r="G1104" s="101"/>
      <c r="H1104" s="101"/>
      <c r="I1104" s="101"/>
      <c r="J1104" s="101"/>
      <c r="K1104" s="101"/>
      <c r="L1104" s="101"/>
      <c r="M1104" s="104"/>
    </row>
    <row r="1105" spans="2:13">
      <c r="B1105" s="159"/>
      <c r="C1105" s="101"/>
      <c r="D1105" s="15" t="str">
        <f>IF(C1105="","",VLOOKUP(C1105,Part_D_RI!B$11:H$2011,2,FALSE)&amp;" for "&amp;VLOOKUP(C1105,Part_D_RI!B$11:H$2011,6,FALSE)&amp;" "&amp;VLOOKUP(C1105,Part_D_RI!B$11:H$2011,5,FALSE))</f>
        <v/>
      </c>
      <c r="E1105" s="101"/>
      <c r="F1105" s="15" t="str" cm="1">
        <f t="array" ref="F1105">_xlfn.IFS(E1105="","", VLOOKUP(E1105,Part_D_RI_Target_Populations!$B$9:$F$2009,2,FALSE)='Dropdown Selections'!$F$9,'Dropdown Selections'!$F$9, VLOOKUP(E1105,Part_D_RI_Target_Populations!$B$9:$F$2009,2,FALSE)='Dropdown Selections'!$F$3,"Enrollees with: " &amp; VLOOKUP(E1105,Part_D_RI_Target_Populations!$B$9:$F$2009,4,FALSE), VLOOKUP(E1105,Part_D_RI_Target_Populations!$B$9:$F$2009,2,FALSE)='Dropdown Selections'!$F$2, "LIS Levels: " &amp; VLOOKUP(E1105,Part_D_RI_Target_Populations!$B$9:$F$2009,3,FALSE), VLOOKUP(E1105,Part_D_RI_Target_Populations!$B$9:$F$2009,2,FALSE)='Dropdown Selections'!$F$6, "LIS Levels: " &amp; VLOOKUP(E1105,Part_D_RI_Target_Populations!$B$9:$F$2009,3,FALSE) &amp; " and " &amp; VLOOKUP(E1105,Part_D_RI_Target_Populations!$B$9:$F$2009,4,FALSE))</f>
        <v/>
      </c>
      <c r="G1105" s="101"/>
      <c r="H1105" s="101"/>
      <c r="I1105" s="101"/>
      <c r="J1105" s="101"/>
      <c r="K1105" s="101"/>
      <c r="L1105" s="101"/>
      <c r="M1105" s="104"/>
    </row>
    <row r="1106" spans="2:13">
      <c r="B1106" s="159"/>
      <c r="C1106" s="101"/>
      <c r="D1106" s="15" t="str">
        <f>IF(C1106="","",VLOOKUP(C1106,Part_D_RI!B$11:H$2011,2,FALSE)&amp;" for "&amp;VLOOKUP(C1106,Part_D_RI!B$11:H$2011,6,FALSE)&amp;" "&amp;VLOOKUP(C1106,Part_D_RI!B$11:H$2011,5,FALSE))</f>
        <v/>
      </c>
      <c r="E1106" s="101"/>
      <c r="F1106" s="15" t="str" cm="1">
        <f t="array" ref="F1106">_xlfn.IFS(E1106="","", VLOOKUP(E1106,Part_D_RI_Target_Populations!$B$9:$F$2009,2,FALSE)='Dropdown Selections'!$F$9,'Dropdown Selections'!$F$9, VLOOKUP(E1106,Part_D_RI_Target_Populations!$B$9:$F$2009,2,FALSE)='Dropdown Selections'!$F$3,"Enrollees with: " &amp; VLOOKUP(E1106,Part_D_RI_Target_Populations!$B$9:$F$2009,4,FALSE), VLOOKUP(E1106,Part_D_RI_Target_Populations!$B$9:$F$2009,2,FALSE)='Dropdown Selections'!$F$2, "LIS Levels: " &amp; VLOOKUP(E1106,Part_D_RI_Target_Populations!$B$9:$F$2009,3,FALSE), VLOOKUP(E1106,Part_D_RI_Target_Populations!$B$9:$F$2009,2,FALSE)='Dropdown Selections'!$F$6, "LIS Levels: " &amp; VLOOKUP(E1106,Part_D_RI_Target_Populations!$B$9:$F$2009,3,FALSE) &amp; " and " &amp; VLOOKUP(E1106,Part_D_RI_Target_Populations!$B$9:$F$2009,4,FALSE))</f>
        <v/>
      </c>
      <c r="G1106" s="101"/>
      <c r="H1106" s="101"/>
      <c r="I1106" s="101"/>
      <c r="J1106" s="101"/>
      <c r="K1106" s="101"/>
      <c r="L1106" s="101"/>
      <c r="M1106" s="104"/>
    </row>
    <row r="1107" spans="2:13">
      <c r="B1107" s="159"/>
      <c r="C1107" s="101"/>
      <c r="D1107" s="15" t="str">
        <f>IF(C1107="","",VLOOKUP(C1107,Part_D_RI!B$11:H$2011,2,FALSE)&amp;" for "&amp;VLOOKUP(C1107,Part_D_RI!B$11:H$2011,6,FALSE)&amp;" "&amp;VLOOKUP(C1107,Part_D_RI!B$11:H$2011,5,FALSE))</f>
        <v/>
      </c>
      <c r="E1107" s="101"/>
      <c r="F1107" s="15" t="str" cm="1">
        <f t="array" ref="F1107">_xlfn.IFS(E1107="","", VLOOKUP(E1107,Part_D_RI_Target_Populations!$B$9:$F$2009,2,FALSE)='Dropdown Selections'!$F$9,'Dropdown Selections'!$F$9, VLOOKUP(E1107,Part_D_RI_Target_Populations!$B$9:$F$2009,2,FALSE)='Dropdown Selections'!$F$3,"Enrollees with: " &amp; VLOOKUP(E1107,Part_D_RI_Target_Populations!$B$9:$F$2009,4,FALSE), VLOOKUP(E1107,Part_D_RI_Target_Populations!$B$9:$F$2009,2,FALSE)='Dropdown Selections'!$F$2, "LIS Levels: " &amp; VLOOKUP(E1107,Part_D_RI_Target_Populations!$B$9:$F$2009,3,FALSE), VLOOKUP(E1107,Part_D_RI_Target_Populations!$B$9:$F$2009,2,FALSE)='Dropdown Selections'!$F$6, "LIS Levels: " &amp; VLOOKUP(E1107,Part_D_RI_Target_Populations!$B$9:$F$2009,3,FALSE) &amp; " and " &amp; VLOOKUP(E1107,Part_D_RI_Target_Populations!$B$9:$F$2009,4,FALSE))</f>
        <v/>
      </c>
      <c r="G1107" s="101"/>
      <c r="H1107" s="101"/>
      <c r="I1107" s="101"/>
      <c r="J1107" s="101"/>
      <c r="K1107" s="101"/>
      <c r="L1107" s="101"/>
      <c r="M1107" s="104"/>
    </row>
    <row r="1108" spans="2:13">
      <c r="B1108" s="159"/>
      <c r="C1108" s="101"/>
      <c r="D1108" s="15" t="str">
        <f>IF(C1108="","",VLOOKUP(C1108,Part_D_RI!B$11:H$2011,2,FALSE)&amp;" for "&amp;VLOOKUP(C1108,Part_D_RI!B$11:H$2011,6,FALSE)&amp;" "&amp;VLOOKUP(C1108,Part_D_RI!B$11:H$2011,5,FALSE))</f>
        <v/>
      </c>
      <c r="E1108" s="101"/>
      <c r="F1108" s="15" t="str" cm="1">
        <f t="array" ref="F1108">_xlfn.IFS(E1108="","", VLOOKUP(E1108,Part_D_RI_Target_Populations!$B$9:$F$2009,2,FALSE)='Dropdown Selections'!$F$9,'Dropdown Selections'!$F$9, VLOOKUP(E1108,Part_D_RI_Target_Populations!$B$9:$F$2009,2,FALSE)='Dropdown Selections'!$F$3,"Enrollees with: " &amp; VLOOKUP(E1108,Part_D_RI_Target_Populations!$B$9:$F$2009,4,FALSE), VLOOKUP(E1108,Part_D_RI_Target_Populations!$B$9:$F$2009,2,FALSE)='Dropdown Selections'!$F$2, "LIS Levels: " &amp; VLOOKUP(E1108,Part_D_RI_Target_Populations!$B$9:$F$2009,3,FALSE), VLOOKUP(E1108,Part_D_RI_Target_Populations!$B$9:$F$2009,2,FALSE)='Dropdown Selections'!$F$6, "LIS Levels: " &amp; VLOOKUP(E1108,Part_D_RI_Target_Populations!$B$9:$F$2009,3,FALSE) &amp; " and " &amp; VLOOKUP(E1108,Part_D_RI_Target_Populations!$B$9:$F$2009,4,FALSE))</f>
        <v/>
      </c>
      <c r="G1108" s="101"/>
      <c r="H1108" s="101"/>
      <c r="I1108" s="101"/>
      <c r="J1108" s="101"/>
      <c r="K1108" s="101"/>
      <c r="L1108" s="101"/>
      <c r="M1108" s="104"/>
    </row>
    <row r="1109" spans="2:13">
      <c r="B1109" s="159"/>
      <c r="C1109" s="101"/>
      <c r="D1109" s="15" t="str">
        <f>IF(C1109="","",VLOOKUP(C1109,Part_D_RI!B$11:H$2011,2,FALSE)&amp;" for "&amp;VLOOKUP(C1109,Part_D_RI!B$11:H$2011,6,FALSE)&amp;" "&amp;VLOOKUP(C1109,Part_D_RI!B$11:H$2011,5,FALSE))</f>
        <v/>
      </c>
      <c r="E1109" s="101"/>
      <c r="F1109" s="15" t="str" cm="1">
        <f t="array" ref="F1109">_xlfn.IFS(E1109="","", VLOOKUP(E1109,Part_D_RI_Target_Populations!$B$9:$F$2009,2,FALSE)='Dropdown Selections'!$F$9,'Dropdown Selections'!$F$9, VLOOKUP(E1109,Part_D_RI_Target_Populations!$B$9:$F$2009,2,FALSE)='Dropdown Selections'!$F$3,"Enrollees with: " &amp; VLOOKUP(E1109,Part_D_RI_Target_Populations!$B$9:$F$2009,4,FALSE), VLOOKUP(E1109,Part_D_RI_Target_Populations!$B$9:$F$2009,2,FALSE)='Dropdown Selections'!$F$2, "LIS Levels: " &amp; VLOOKUP(E1109,Part_D_RI_Target_Populations!$B$9:$F$2009,3,FALSE), VLOOKUP(E1109,Part_D_RI_Target_Populations!$B$9:$F$2009,2,FALSE)='Dropdown Selections'!$F$6, "LIS Levels: " &amp; VLOOKUP(E1109,Part_D_RI_Target_Populations!$B$9:$F$2009,3,FALSE) &amp; " and " &amp; VLOOKUP(E1109,Part_D_RI_Target_Populations!$B$9:$F$2009,4,FALSE))</f>
        <v/>
      </c>
      <c r="G1109" s="101"/>
      <c r="H1109" s="101"/>
      <c r="I1109" s="101"/>
      <c r="J1109" s="101"/>
      <c r="K1109" s="101"/>
      <c r="L1109" s="101"/>
      <c r="M1109" s="104"/>
    </row>
    <row r="1110" spans="2:13">
      <c r="B1110" s="159"/>
      <c r="C1110" s="101"/>
      <c r="D1110" s="15" t="str">
        <f>IF(C1110="","",VLOOKUP(C1110,Part_D_RI!B$11:H$2011,2,FALSE)&amp;" for "&amp;VLOOKUP(C1110,Part_D_RI!B$11:H$2011,6,FALSE)&amp;" "&amp;VLOOKUP(C1110,Part_D_RI!B$11:H$2011,5,FALSE))</f>
        <v/>
      </c>
      <c r="E1110" s="101"/>
      <c r="F1110" s="15" t="str" cm="1">
        <f t="array" ref="F1110">_xlfn.IFS(E1110="","", VLOOKUP(E1110,Part_D_RI_Target_Populations!$B$9:$F$2009,2,FALSE)='Dropdown Selections'!$F$9,'Dropdown Selections'!$F$9, VLOOKUP(E1110,Part_D_RI_Target_Populations!$B$9:$F$2009,2,FALSE)='Dropdown Selections'!$F$3,"Enrollees with: " &amp; VLOOKUP(E1110,Part_D_RI_Target_Populations!$B$9:$F$2009,4,FALSE), VLOOKUP(E1110,Part_D_RI_Target_Populations!$B$9:$F$2009,2,FALSE)='Dropdown Selections'!$F$2, "LIS Levels: " &amp; VLOOKUP(E1110,Part_D_RI_Target_Populations!$B$9:$F$2009,3,FALSE), VLOOKUP(E1110,Part_D_RI_Target_Populations!$B$9:$F$2009,2,FALSE)='Dropdown Selections'!$F$6, "LIS Levels: " &amp; VLOOKUP(E1110,Part_D_RI_Target_Populations!$B$9:$F$2009,3,FALSE) &amp; " and " &amp; VLOOKUP(E1110,Part_D_RI_Target_Populations!$B$9:$F$2009,4,FALSE))</f>
        <v/>
      </c>
      <c r="G1110" s="101"/>
      <c r="H1110" s="101"/>
      <c r="I1110" s="101"/>
      <c r="J1110" s="101"/>
      <c r="K1110" s="101"/>
      <c r="L1110" s="101"/>
      <c r="M1110" s="104"/>
    </row>
    <row r="1111" spans="2:13">
      <c r="B1111" s="159"/>
      <c r="C1111" s="101"/>
      <c r="D1111" s="15" t="str">
        <f>IF(C1111="","",VLOOKUP(C1111,Part_D_RI!B$11:H$2011,2,FALSE)&amp;" for "&amp;VLOOKUP(C1111,Part_D_RI!B$11:H$2011,6,FALSE)&amp;" "&amp;VLOOKUP(C1111,Part_D_RI!B$11:H$2011,5,FALSE))</f>
        <v/>
      </c>
      <c r="E1111" s="101"/>
      <c r="F1111" s="15" t="str" cm="1">
        <f t="array" ref="F1111">_xlfn.IFS(E1111="","", VLOOKUP(E1111,Part_D_RI_Target_Populations!$B$9:$F$2009,2,FALSE)='Dropdown Selections'!$F$9,'Dropdown Selections'!$F$9, VLOOKUP(E1111,Part_D_RI_Target_Populations!$B$9:$F$2009,2,FALSE)='Dropdown Selections'!$F$3,"Enrollees with: " &amp; VLOOKUP(E1111,Part_D_RI_Target_Populations!$B$9:$F$2009,4,FALSE), VLOOKUP(E1111,Part_D_RI_Target_Populations!$B$9:$F$2009,2,FALSE)='Dropdown Selections'!$F$2, "LIS Levels: " &amp; VLOOKUP(E1111,Part_D_RI_Target_Populations!$B$9:$F$2009,3,FALSE), VLOOKUP(E1111,Part_D_RI_Target_Populations!$B$9:$F$2009,2,FALSE)='Dropdown Selections'!$F$6, "LIS Levels: " &amp; VLOOKUP(E1111,Part_D_RI_Target_Populations!$B$9:$F$2009,3,FALSE) &amp; " and " &amp; VLOOKUP(E1111,Part_D_RI_Target_Populations!$B$9:$F$2009,4,FALSE))</f>
        <v/>
      </c>
      <c r="G1111" s="101"/>
      <c r="H1111" s="101"/>
      <c r="I1111" s="101"/>
      <c r="J1111" s="101"/>
      <c r="K1111" s="101"/>
      <c r="L1111" s="101"/>
      <c r="M1111" s="104"/>
    </row>
    <row r="1112" spans="2:13">
      <c r="B1112" s="159"/>
      <c r="C1112" s="101"/>
      <c r="D1112" s="15" t="str">
        <f>IF(C1112="","",VLOOKUP(C1112,Part_D_RI!B$11:H$2011,2,FALSE)&amp;" for "&amp;VLOOKUP(C1112,Part_D_RI!B$11:H$2011,6,FALSE)&amp;" "&amp;VLOOKUP(C1112,Part_D_RI!B$11:H$2011,5,FALSE))</f>
        <v/>
      </c>
      <c r="E1112" s="101"/>
      <c r="F1112" s="15" t="str" cm="1">
        <f t="array" ref="F1112">_xlfn.IFS(E1112="","", VLOOKUP(E1112,Part_D_RI_Target_Populations!$B$9:$F$2009,2,FALSE)='Dropdown Selections'!$F$9,'Dropdown Selections'!$F$9, VLOOKUP(E1112,Part_D_RI_Target_Populations!$B$9:$F$2009,2,FALSE)='Dropdown Selections'!$F$3,"Enrollees with: " &amp; VLOOKUP(E1112,Part_D_RI_Target_Populations!$B$9:$F$2009,4,FALSE), VLOOKUP(E1112,Part_D_RI_Target_Populations!$B$9:$F$2009,2,FALSE)='Dropdown Selections'!$F$2, "LIS Levels: " &amp; VLOOKUP(E1112,Part_D_RI_Target_Populations!$B$9:$F$2009,3,FALSE), VLOOKUP(E1112,Part_D_RI_Target_Populations!$B$9:$F$2009,2,FALSE)='Dropdown Selections'!$F$6, "LIS Levels: " &amp; VLOOKUP(E1112,Part_D_RI_Target_Populations!$B$9:$F$2009,3,FALSE) &amp; " and " &amp; VLOOKUP(E1112,Part_D_RI_Target_Populations!$B$9:$F$2009,4,FALSE))</f>
        <v/>
      </c>
      <c r="G1112" s="101"/>
      <c r="H1112" s="101"/>
      <c r="I1112" s="101"/>
      <c r="J1112" s="101"/>
      <c r="K1112" s="101"/>
      <c r="L1112" s="101"/>
      <c r="M1112" s="104"/>
    </row>
    <row r="1113" spans="2:13">
      <c r="B1113" s="159"/>
      <c r="C1113" s="101"/>
      <c r="D1113" s="15" t="str">
        <f>IF(C1113="","",VLOOKUP(C1113,Part_D_RI!B$11:H$2011,2,FALSE)&amp;" for "&amp;VLOOKUP(C1113,Part_D_RI!B$11:H$2011,6,FALSE)&amp;" "&amp;VLOOKUP(C1113,Part_D_RI!B$11:H$2011,5,FALSE))</f>
        <v/>
      </c>
      <c r="E1113" s="101"/>
      <c r="F1113" s="15" t="str" cm="1">
        <f t="array" ref="F1113">_xlfn.IFS(E1113="","", VLOOKUP(E1113,Part_D_RI_Target_Populations!$B$9:$F$2009,2,FALSE)='Dropdown Selections'!$F$9,'Dropdown Selections'!$F$9, VLOOKUP(E1113,Part_D_RI_Target_Populations!$B$9:$F$2009,2,FALSE)='Dropdown Selections'!$F$3,"Enrollees with: " &amp; VLOOKUP(E1113,Part_D_RI_Target_Populations!$B$9:$F$2009,4,FALSE), VLOOKUP(E1113,Part_D_RI_Target_Populations!$B$9:$F$2009,2,FALSE)='Dropdown Selections'!$F$2, "LIS Levels: " &amp; VLOOKUP(E1113,Part_D_RI_Target_Populations!$B$9:$F$2009,3,FALSE), VLOOKUP(E1113,Part_D_RI_Target_Populations!$B$9:$F$2009,2,FALSE)='Dropdown Selections'!$F$6, "LIS Levels: " &amp; VLOOKUP(E1113,Part_D_RI_Target_Populations!$B$9:$F$2009,3,FALSE) &amp; " and " &amp; VLOOKUP(E1113,Part_D_RI_Target_Populations!$B$9:$F$2009,4,FALSE))</f>
        <v/>
      </c>
      <c r="G1113" s="101"/>
      <c r="H1113" s="101"/>
      <c r="I1113" s="101"/>
      <c r="J1113" s="101"/>
      <c r="K1113" s="101"/>
      <c r="L1113" s="101"/>
      <c r="M1113" s="104"/>
    </row>
    <row r="1114" spans="2:13">
      <c r="B1114" s="159"/>
      <c r="C1114" s="101"/>
      <c r="D1114" s="15" t="str">
        <f>IF(C1114="","",VLOOKUP(C1114,Part_D_RI!B$11:H$2011,2,FALSE)&amp;" for "&amp;VLOOKUP(C1114,Part_D_RI!B$11:H$2011,6,FALSE)&amp;" "&amp;VLOOKUP(C1114,Part_D_RI!B$11:H$2011,5,FALSE))</f>
        <v/>
      </c>
      <c r="E1114" s="101"/>
      <c r="F1114" s="15" t="str" cm="1">
        <f t="array" ref="F1114">_xlfn.IFS(E1114="","", VLOOKUP(E1114,Part_D_RI_Target_Populations!$B$9:$F$2009,2,FALSE)='Dropdown Selections'!$F$9,'Dropdown Selections'!$F$9, VLOOKUP(E1114,Part_D_RI_Target_Populations!$B$9:$F$2009,2,FALSE)='Dropdown Selections'!$F$3,"Enrollees with: " &amp; VLOOKUP(E1114,Part_D_RI_Target_Populations!$B$9:$F$2009,4,FALSE), VLOOKUP(E1114,Part_D_RI_Target_Populations!$B$9:$F$2009,2,FALSE)='Dropdown Selections'!$F$2, "LIS Levels: " &amp; VLOOKUP(E1114,Part_D_RI_Target_Populations!$B$9:$F$2009,3,FALSE), VLOOKUP(E1114,Part_D_RI_Target_Populations!$B$9:$F$2009,2,FALSE)='Dropdown Selections'!$F$6, "LIS Levels: " &amp; VLOOKUP(E1114,Part_D_RI_Target_Populations!$B$9:$F$2009,3,FALSE) &amp; " and " &amp; VLOOKUP(E1114,Part_D_RI_Target_Populations!$B$9:$F$2009,4,FALSE))</f>
        <v/>
      </c>
      <c r="G1114" s="101"/>
      <c r="H1114" s="101"/>
      <c r="I1114" s="101"/>
      <c r="J1114" s="101"/>
      <c r="K1114" s="101"/>
      <c r="L1114" s="101"/>
      <c r="M1114" s="104"/>
    </row>
    <row r="1115" spans="2:13">
      <c r="B1115" s="159"/>
      <c r="C1115" s="101"/>
      <c r="D1115" s="15" t="str">
        <f>IF(C1115="","",VLOOKUP(C1115,Part_D_RI!B$11:H$2011,2,FALSE)&amp;" for "&amp;VLOOKUP(C1115,Part_D_RI!B$11:H$2011,6,FALSE)&amp;" "&amp;VLOOKUP(C1115,Part_D_RI!B$11:H$2011,5,FALSE))</f>
        <v/>
      </c>
      <c r="E1115" s="101"/>
      <c r="F1115" s="15" t="str" cm="1">
        <f t="array" ref="F1115">_xlfn.IFS(E1115="","", VLOOKUP(E1115,Part_D_RI_Target_Populations!$B$9:$F$2009,2,FALSE)='Dropdown Selections'!$F$9,'Dropdown Selections'!$F$9, VLOOKUP(E1115,Part_D_RI_Target_Populations!$B$9:$F$2009,2,FALSE)='Dropdown Selections'!$F$3,"Enrollees with: " &amp; VLOOKUP(E1115,Part_D_RI_Target_Populations!$B$9:$F$2009,4,FALSE), VLOOKUP(E1115,Part_D_RI_Target_Populations!$B$9:$F$2009,2,FALSE)='Dropdown Selections'!$F$2, "LIS Levels: " &amp; VLOOKUP(E1115,Part_D_RI_Target_Populations!$B$9:$F$2009,3,FALSE), VLOOKUP(E1115,Part_D_RI_Target_Populations!$B$9:$F$2009,2,FALSE)='Dropdown Selections'!$F$6, "LIS Levels: " &amp; VLOOKUP(E1115,Part_D_RI_Target_Populations!$B$9:$F$2009,3,FALSE) &amp; " and " &amp; VLOOKUP(E1115,Part_D_RI_Target_Populations!$B$9:$F$2009,4,FALSE))</f>
        <v/>
      </c>
      <c r="G1115" s="101"/>
      <c r="H1115" s="101"/>
      <c r="I1115" s="101"/>
      <c r="J1115" s="101"/>
      <c r="K1115" s="101"/>
      <c r="L1115" s="101"/>
      <c r="M1115" s="104"/>
    </row>
    <row r="1116" spans="2:13">
      <c r="B1116" s="159"/>
      <c r="C1116" s="101"/>
      <c r="D1116" s="15" t="str">
        <f>IF(C1116="","",VLOOKUP(C1116,Part_D_RI!B$11:H$2011,2,FALSE)&amp;" for "&amp;VLOOKUP(C1116,Part_D_RI!B$11:H$2011,6,FALSE)&amp;" "&amp;VLOOKUP(C1116,Part_D_RI!B$11:H$2011,5,FALSE))</f>
        <v/>
      </c>
      <c r="E1116" s="101"/>
      <c r="F1116" s="15" t="str" cm="1">
        <f t="array" ref="F1116">_xlfn.IFS(E1116="","", VLOOKUP(E1116,Part_D_RI_Target_Populations!$B$9:$F$2009,2,FALSE)='Dropdown Selections'!$F$9,'Dropdown Selections'!$F$9, VLOOKUP(E1116,Part_D_RI_Target_Populations!$B$9:$F$2009,2,FALSE)='Dropdown Selections'!$F$3,"Enrollees with: " &amp; VLOOKUP(E1116,Part_D_RI_Target_Populations!$B$9:$F$2009,4,FALSE), VLOOKUP(E1116,Part_D_RI_Target_Populations!$B$9:$F$2009,2,FALSE)='Dropdown Selections'!$F$2, "LIS Levels: " &amp; VLOOKUP(E1116,Part_D_RI_Target_Populations!$B$9:$F$2009,3,FALSE), VLOOKUP(E1116,Part_D_RI_Target_Populations!$B$9:$F$2009,2,FALSE)='Dropdown Selections'!$F$6, "LIS Levels: " &amp; VLOOKUP(E1116,Part_D_RI_Target_Populations!$B$9:$F$2009,3,FALSE) &amp; " and " &amp; VLOOKUP(E1116,Part_D_RI_Target_Populations!$B$9:$F$2009,4,FALSE))</f>
        <v/>
      </c>
      <c r="G1116" s="101"/>
      <c r="H1116" s="101"/>
      <c r="I1116" s="101"/>
      <c r="J1116" s="101"/>
      <c r="K1116" s="101"/>
      <c r="L1116" s="101"/>
      <c r="M1116" s="104"/>
    </row>
    <row r="1117" spans="2:13">
      <c r="B1117" s="159"/>
      <c r="C1117" s="101"/>
      <c r="D1117" s="15" t="str">
        <f>IF(C1117="","",VLOOKUP(C1117,Part_D_RI!B$11:H$2011,2,FALSE)&amp;" for "&amp;VLOOKUP(C1117,Part_D_RI!B$11:H$2011,6,FALSE)&amp;" "&amp;VLOOKUP(C1117,Part_D_RI!B$11:H$2011,5,FALSE))</f>
        <v/>
      </c>
      <c r="E1117" s="101"/>
      <c r="F1117" s="15" t="str" cm="1">
        <f t="array" ref="F1117">_xlfn.IFS(E1117="","", VLOOKUP(E1117,Part_D_RI_Target_Populations!$B$9:$F$2009,2,FALSE)='Dropdown Selections'!$F$9,'Dropdown Selections'!$F$9, VLOOKUP(E1117,Part_D_RI_Target_Populations!$B$9:$F$2009,2,FALSE)='Dropdown Selections'!$F$3,"Enrollees with: " &amp; VLOOKUP(E1117,Part_D_RI_Target_Populations!$B$9:$F$2009,4,FALSE), VLOOKUP(E1117,Part_D_RI_Target_Populations!$B$9:$F$2009,2,FALSE)='Dropdown Selections'!$F$2, "LIS Levels: " &amp; VLOOKUP(E1117,Part_D_RI_Target_Populations!$B$9:$F$2009,3,FALSE), VLOOKUP(E1117,Part_D_RI_Target_Populations!$B$9:$F$2009,2,FALSE)='Dropdown Selections'!$F$6, "LIS Levels: " &amp; VLOOKUP(E1117,Part_D_RI_Target_Populations!$B$9:$F$2009,3,FALSE) &amp; " and " &amp; VLOOKUP(E1117,Part_D_RI_Target_Populations!$B$9:$F$2009,4,FALSE))</f>
        <v/>
      </c>
      <c r="G1117" s="101"/>
      <c r="H1117" s="101"/>
      <c r="I1117" s="101"/>
      <c r="J1117" s="101"/>
      <c r="K1117" s="101"/>
      <c r="L1117" s="101"/>
      <c r="M1117" s="104"/>
    </row>
    <row r="1118" spans="2:13">
      <c r="B1118" s="159"/>
      <c r="C1118" s="101"/>
      <c r="D1118" s="15" t="str">
        <f>IF(C1118="","",VLOOKUP(C1118,Part_D_RI!B$11:H$2011,2,FALSE)&amp;" for "&amp;VLOOKUP(C1118,Part_D_RI!B$11:H$2011,6,FALSE)&amp;" "&amp;VLOOKUP(C1118,Part_D_RI!B$11:H$2011,5,FALSE))</f>
        <v/>
      </c>
      <c r="E1118" s="101"/>
      <c r="F1118" s="15" t="str" cm="1">
        <f t="array" ref="F1118">_xlfn.IFS(E1118="","", VLOOKUP(E1118,Part_D_RI_Target_Populations!$B$9:$F$2009,2,FALSE)='Dropdown Selections'!$F$9,'Dropdown Selections'!$F$9, VLOOKUP(E1118,Part_D_RI_Target_Populations!$B$9:$F$2009,2,FALSE)='Dropdown Selections'!$F$3,"Enrollees with: " &amp; VLOOKUP(E1118,Part_D_RI_Target_Populations!$B$9:$F$2009,4,FALSE), VLOOKUP(E1118,Part_D_RI_Target_Populations!$B$9:$F$2009,2,FALSE)='Dropdown Selections'!$F$2, "LIS Levels: " &amp; VLOOKUP(E1118,Part_D_RI_Target_Populations!$B$9:$F$2009,3,FALSE), VLOOKUP(E1118,Part_D_RI_Target_Populations!$B$9:$F$2009,2,FALSE)='Dropdown Selections'!$F$6, "LIS Levels: " &amp; VLOOKUP(E1118,Part_D_RI_Target_Populations!$B$9:$F$2009,3,FALSE) &amp; " and " &amp; VLOOKUP(E1118,Part_D_RI_Target_Populations!$B$9:$F$2009,4,FALSE))</f>
        <v/>
      </c>
      <c r="G1118" s="101"/>
      <c r="H1118" s="101"/>
      <c r="I1118" s="101"/>
      <c r="J1118" s="101"/>
      <c r="K1118" s="101"/>
      <c r="L1118" s="101"/>
      <c r="M1118" s="104"/>
    </row>
    <row r="1119" spans="2:13">
      <c r="B1119" s="159"/>
      <c r="C1119" s="101"/>
      <c r="D1119" s="15" t="str">
        <f>IF(C1119="","",VLOOKUP(C1119,Part_D_RI!B$11:H$2011,2,FALSE)&amp;" for "&amp;VLOOKUP(C1119,Part_D_RI!B$11:H$2011,6,FALSE)&amp;" "&amp;VLOOKUP(C1119,Part_D_RI!B$11:H$2011,5,FALSE))</f>
        <v/>
      </c>
      <c r="E1119" s="101"/>
      <c r="F1119" s="15" t="str" cm="1">
        <f t="array" ref="F1119">_xlfn.IFS(E1119="","", VLOOKUP(E1119,Part_D_RI_Target_Populations!$B$9:$F$2009,2,FALSE)='Dropdown Selections'!$F$9,'Dropdown Selections'!$F$9, VLOOKUP(E1119,Part_D_RI_Target_Populations!$B$9:$F$2009,2,FALSE)='Dropdown Selections'!$F$3,"Enrollees with: " &amp; VLOOKUP(E1119,Part_D_RI_Target_Populations!$B$9:$F$2009,4,FALSE), VLOOKUP(E1119,Part_D_RI_Target_Populations!$B$9:$F$2009,2,FALSE)='Dropdown Selections'!$F$2, "LIS Levels: " &amp; VLOOKUP(E1119,Part_D_RI_Target_Populations!$B$9:$F$2009,3,FALSE), VLOOKUP(E1119,Part_D_RI_Target_Populations!$B$9:$F$2009,2,FALSE)='Dropdown Selections'!$F$6, "LIS Levels: " &amp; VLOOKUP(E1119,Part_D_RI_Target_Populations!$B$9:$F$2009,3,FALSE) &amp; " and " &amp; VLOOKUP(E1119,Part_D_RI_Target_Populations!$B$9:$F$2009,4,FALSE))</f>
        <v/>
      </c>
      <c r="G1119" s="101"/>
      <c r="H1119" s="101"/>
      <c r="I1119" s="101"/>
      <c r="J1119" s="101"/>
      <c r="K1119" s="101"/>
      <c r="L1119" s="101"/>
      <c r="M1119" s="104"/>
    </row>
    <row r="1120" spans="2:13">
      <c r="B1120" s="159"/>
      <c r="C1120" s="101"/>
      <c r="D1120" s="15" t="str">
        <f>IF(C1120="","",VLOOKUP(C1120,Part_D_RI!B$11:H$2011,2,FALSE)&amp;" for "&amp;VLOOKUP(C1120,Part_D_RI!B$11:H$2011,6,FALSE)&amp;" "&amp;VLOOKUP(C1120,Part_D_RI!B$11:H$2011,5,FALSE))</f>
        <v/>
      </c>
      <c r="E1120" s="101"/>
      <c r="F1120" s="15" t="str" cm="1">
        <f t="array" ref="F1120">_xlfn.IFS(E1120="","", VLOOKUP(E1120,Part_D_RI_Target_Populations!$B$9:$F$2009,2,FALSE)='Dropdown Selections'!$F$9,'Dropdown Selections'!$F$9, VLOOKUP(E1120,Part_D_RI_Target_Populations!$B$9:$F$2009,2,FALSE)='Dropdown Selections'!$F$3,"Enrollees with: " &amp; VLOOKUP(E1120,Part_D_RI_Target_Populations!$B$9:$F$2009,4,FALSE), VLOOKUP(E1120,Part_D_RI_Target_Populations!$B$9:$F$2009,2,FALSE)='Dropdown Selections'!$F$2, "LIS Levels: " &amp; VLOOKUP(E1120,Part_D_RI_Target_Populations!$B$9:$F$2009,3,FALSE), VLOOKUP(E1120,Part_D_RI_Target_Populations!$B$9:$F$2009,2,FALSE)='Dropdown Selections'!$F$6, "LIS Levels: " &amp; VLOOKUP(E1120,Part_D_RI_Target_Populations!$B$9:$F$2009,3,FALSE) &amp; " and " &amp; VLOOKUP(E1120,Part_D_RI_Target_Populations!$B$9:$F$2009,4,FALSE))</f>
        <v/>
      </c>
      <c r="G1120" s="101"/>
      <c r="H1120" s="101"/>
      <c r="I1120" s="101"/>
      <c r="J1120" s="101"/>
      <c r="K1120" s="101"/>
      <c r="L1120" s="101"/>
      <c r="M1120" s="104"/>
    </row>
    <row r="1121" spans="2:13">
      <c r="B1121" s="159"/>
      <c r="C1121" s="101"/>
      <c r="D1121" s="15" t="str">
        <f>IF(C1121="","",VLOOKUP(C1121,Part_D_RI!B$11:H$2011,2,FALSE)&amp;" for "&amp;VLOOKUP(C1121,Part_D_RI!B$11:H$2011,6,FALSE)&amp;" "&amp;VLOOKUP(C1121,Part_D_RI!B$11:H$2011,5,FALSE))</f>
        <v/>
      </c>
      <c r="E1121" s="101"/>
      <c r="F1121" s="15" t="str" cm="1">
        <f t="array" ref="F1121">_xlfn.IFS(E1121="","", VLOOKUP(E1121,Part_D_RI_Target_Populations!$B$9:$F$2009,2,FALSE)='Dropdown Selections'!$F$9,'Dropdown Selections'!$F$9, VLOOKUP(E1121,Part_D_RI_Target_Populations!$B$9:$F$2009,2,FALSE)='Dropdown Selections'!$F$3,"Enrollees with: " &amp; VLOOKUP(E1121,Part_D_RI_Target_Populations!$B$9:$F$2009,4,FALSE), VLOOKUP(E1121,Part_D_RI_Target_Populations!$B$9:$F$2009,2,FALSE)='Dropdown Selections'!$F$2, "LIS Levels: " &amp; VLOOKUP(E1121,Part_D_RI_Target_Populations!$B$9:$F$2009,3,FALSE), VLOOKUP(E1121,Part_D_RI_Target_Populations!$B$9:$F$2009,2,FALSE)='Dropdown Selections'!$F$6, "LIS Levels: " &amp; VLOOKUP(E1121,Part_D_RI_Target_Populations!$B$9:$F$2009,3,FALSE) &amp; " and " &amp; VLOOKUP(E1121,Part_D_RI_Target_Populations!$B$9:$F$2009,4,FALSE))</f>
        <v/>
      </c>
      <c r="G1121" s="101"/>
      <c r="H1121" s="101"/>
      <c r="I1121" s="101"/>
      <c r="J1121" s="101"/>
      <c r="K1121" s="101"/>
      <c r="L1121" s="101"/>
      <c r="M1121" s="104"/>
    </row>
    <row r="1122" spans="2:13">
      <c r="B1122" s="159"/>
      <c r="C1122" s="101"/>
      <c r="D1122" s="15" t="str">
        <f>IF(C1122="","",VLOOKUP(C1122,Part_D_RI!B$11:H$2011,2,FALSE)&amp;" for "&amp;VLOOKUP(C1122,Part_D_RI!B$11:H$2011,6,FALSE)&amp;" "&amp;VLOOKUP(C1122,Part_D_RI!B$11:H$2011,5,FALSE))</f>
        <v/>
      </c>
      <c r="E1122" s="101"/>
      <c r="F1122" s="15" t="str" cm="1">
        <f t="array" ref="F1122">_xlfn.IFS(E1122="","", VLOOKUP(E1122,Part_D_RI_Target_Populations!$B$9:$F$2009,2,FALSE)='Dropdown Selections'!$F$9,'Dropdown Selections'!$F$9, VLOOKUP(E1122,Part_D_RI_Target_Populations!$B$9:$F$2009,2,FALSE)='Dropdown Selections'!$F$3,"Enrollees with: " &amp; VLOOKUP(E1122,Part_D_RI_Target_Populations!$B$9:$F$2009,4,FALSE), VLOOKUP(E1122,Part_D_RI_Target_Populations!$B$9:$F$2009,2,FALSE)='Dropdown Selections'!$F$2, "LIS Levels: " &amp; VLOOKUP(E1122,Part_D_RI_Target_Populations!$B$9:$F$2009,3,FALSE), VLOOKUP(E1122,Part_D_RI_Target_Populations!$B$9:$F$2009,2,FALSE)='Dropdown Selections'!$F$6, "LIS Levels: " &amp; VLOOKUP(E1122,Part_D_RI_Target_Populations!$B$9:$F$2009,3,FALSE) &amp; " and " &amp; VLOOKUP(E1122,Part_D_RI_Target_Populations!$B$9:$F$2009,4,FALSE))</f>
        <v/>
      </c>
      <c r="G1122" s="101"/>
      <c r="H1122" s="101"/>
      <c r="I1122" s="101"/>
      <c r="J1122" s="101"/>
      <c r="K1122" s="101"/>
      <c r="L1122" s="101"/>
      <c r="M1122" s="104"/>
    </row>
    <row r="1123" spans="2:13">
      <c r="B1123" s="159"/>
      <c r="C1123" s="101"/>
      <c r="D1123" s="15" t="str">
        <f>IF(C1123="","",VLOOKUP(C1123,Part_D_RI!B$11:H$2011,2,FALSE)&amp;" for "&amp;VLOOKUP(C1123,Part_D_RI!B$11:H$2011,6,FALSE)&amp;" "&amp;VLOOKUP(C1123,Part_D_RI!B$11:H$2011,5,FALSE))</f>
        <v/>
      </c>
      <c r="E1123" s="101"/>
      <c r="F1123" s="15" t="str" cm="1">
        <f t="array" ref="F1123">_xlfn.IFS(E1123="","", VLOOKUP(E1123,Part_D_RI_Target_Populations!$B$9:$F$2009,2,FALSE)='Dropdown Selections'!$F$9,'Dropdown Selections'!$F$9, VLOOKUP(E1123,Part_D_RI_Target_Populations!$B$9:$F$2009,2,FALSE)='Dropdown Selections'!$F$3,"Enrollees with: " &amp; VLOOKUP(E1123,Part_D_RI_Target_Populations!$B$9:$F$2009,4,FALSE), VLOOKUP(E1123,Part_D_RI_Target_Populations!$B$9:$F$2009,2,FALSE)='Dropdown Selections'!$F$2, "LIS Levels: " &amp; VLOOKUP(E1123,Part_D_RI_Target_Populations!$B$9:$F$2009,3,FALSE), VLOOKUP(E1123,Part_D_RI_Target_Populations!$B$9:$F$2009,2,FALSE)='Dropdown Selections'!$F$6, "LIS Levels: " &amp; VLOOKUP(E1123,Part_D_RI_Target_Populations!$B$9:$F$2009,3,FALSE) &amp; " and " &amp; VLOOKUP(E1123,Part_D_RI_Target_Populations!$B$9:$F$2009,4,FALSE))</f>
        <v/>
      </c>
      <c r="G1123" s="101"/>
      <c r="H1123" s="101"/>
      <c r="I1123" s="101"/>
      <c r="J1123" s="101"/>
      <c r="K1123" s="101"/>
      <c r="L1123" s="101"/>
      <c r="M1123" s="104"/>
    </row>
    <row r="1124" spans="2:13">
      <c r="B1124" s="159"/>
      <c r="C1124" s="101"/>
      <c r="D1124" s="15" t="str">
        <f>IF(C1124="","",VLOOKUP(C1124,Part_D_RI!B$11:H$2011,2,FALSE)&amp;" for "&amp;VLOOKUP(C1124,Part_D_RI!B$11:H$2011,6,FALSE)&amp;" "&amp;VLOOKUP(C1124,Part_D_RI!B$11:H$2011,5,FALSE))</f>
        <v/>
      </c>
      <c r="E1124" s="101"/>
      <c r="F1124" s="15" t="str" cm="1">
        <f t="array" ref="F1124">_xlfn.IFS(E1124="","", VLOOKUP(E1124,Part_D_RI_Target_Populations!$B$9:$F$2009,2,FALSE)='Dropdown Selections'!$F$9,'Dropdown Selections'!$F$9, VLOOKUP(E1124,Part_D_RI_Target_Populations!$B$9:$F$2009,2,FALSE)='Dropdown Selections'!$F$3,"Enrollees with: " &amp; VLOOKUP(E1124,Part_D_RI_Target_Populations!$B$9:$F$2009,4,FALSE), VLOOKUP(E1124,Part_D_RI_Target_Populations!$B$9:$F$2009,2,FALSE)='Dropdown Selections'!$F$2, "LIS Levels: " &amp; VLOOKUP(E1124,Part_D_RI_Target_Populations!$B$9:$F$2009,3,FALSE), VLOOKUP(E1124,Part_D_RI_Target_Populations!$B$9:$F$2009,2,FALSE)='Dropdown Selections'!$F$6, "LIS Levels: " &amp; VLOOKUP(E1124,Part_D_RI_Target_Populations!$B$9:$F$2009,3,FALSE) &amp; " and " &amp; VLOOKUP(E1124,Part_D_RI_Target_Populations!$B$9:$F$2009,4,FALSE))</f>
        <v/>
      </c>
      <c r="G1124" s="101"/>
      <c r="H1124" s="101"/>
      <c r="I1124" s="101"/>
      <c r="J1124" s="101"/>
      <c r="K1124" s="101"/>
      <c r="L1124" s="101"/>
      <c r="M1124" s="104"/>
    </row>
    <row r="1125" spans="2:13">
      <c r="B1125" s="159"/>
      <c r="C1125" s="101"/>
      <c r="D1125" s="15" t="str">
        <f>IF(C1125="","",VLOOKUP(C1125,Part_D_RI!B$11:H$2011,2,FALSE)&amp;" for "&amp;VLOOKUP(C1125,Part_D_RI!B$11:H$2011,6,FALSE)&amp;" "&amp;VLOOKUP(C1125,Part_D_RI!B$11:H$2011,5,FALSE))</f>
        <v/>
      </c>
      <c r="E1125" s="101"/>
      <c r="F1125" s="15" t="str" cm="1">
        <f t="array" ref="F1125">_xlfn.IFS(E1125="","", VLOOKUP(E1125,Part_D_RI_Target_Populations!$B$9:$F$2009,2,FALSE)='Dropdown Selections'!$F$9,'Dropdown Selections'!$F$9, VLOOKUP(E1125,Part_D_RI_Target_Populations!$B$9:$F$2009,2,FALSE)='Dropdown Selections'!$F$3,"Enrollees with: " &amp; VLOOKUP(E1125,Part_D_RI_Target_Populations!$B$9:$F$2009,4,FALSE), VLOOKUP(E1125,Part_D_RI_Target_Populations!$B$9:$F$2009,2,FALSE)='Dropdown Selections'!$F$2, "LIS Levels: " &amp; VLOOKUP(E1125,Part_D_RI_Target_Populations!$B$9:$F$2009,3,FALSE), VLOOKUP(E1125,Part_D_RI_Target_Populations!$B$9:$F$2009,2,FALSE)='Dropdown Selections'!$F$6, "LIS Levels: " &amp; VLOOKUP(E1125,Part_D_RI_Target_Populations!$B$9:$F$2009,3,FALSE) &amp; " and " &amp; VLOOKUP(E1125,Part_D_RI_Target_Populations!$B$9:$F$2009,4,FALSE))</f>
        <v/>
      </c>
      <c r="G1125" s="101"/>
      <c r="H1125" s="101"/>
      <c r="I1125" s="101"/>
      <c r="J1125" s="101"/>
      <c r="K1125" s="101"/>
      <c r="L1125" s="101"/>
      <c r="M1125" s="104"/>
    </row>
    <row r="1126" spans="2:13">
      <c r="B1126" s="159"/>
      <c r="C1126" s="101"/>
      <c r="D1126" s="15" t="str">
        <f>IF(C1126="","",VLOOKUP(C1126,Part_D_RI!B$11:H$2011,2,FALSE)&amp;" for "&amp;VLOOKUP(C1126,Part_D_RI!B$11:H$2011,6,FALSE)&amp;" "&amp;VLOOKUP(C1126,Part_D_RI!B$11:H$2011,5,FALSE))</f>
        <v/>
      </c>
      <c r="E1126" s="101"/>
      <c r="F1126" s="15" t="str" cm="1">
        <f t="array" ref="F1126">_xlfn.IFS(E1126="","", VLOOKUP(E1126,Part_D_RI_Target_Populations!$B$9:$F$2009,2,FALSE)='Dropdown Selections'!$F$9,'Dropdown Selections'!$F$9, VLOOKUP(E1126,Part_D_RI_Target_Populations!$B$9:$F$2009,2,FALSE)='Dropdown Selections'!$F$3,"Enrollees with: " &amp; VLOOKUP(E1126,Part_D_RI_Target_Populations!$B$9:$F$2009,4,FALSE), VLOOKUP(E1126,Part_D_RI_Target_Populations!$B$9:$F$2009,2,FALSE)='Dropdown Selections'!$F$2, "LIS Levels: " &amp; VLOOKUP(E1126,Part_D_RI_Target_Populations!$B$9:$F$2009,3,FALSE), VLOOKUP(E1126,Part_D_RI_Target_Populations!$B$9:$F$2009,2,FALSE)='Dropdown Selections'!$F$6, "LIS Levels: " &amp; VLOOKUP(E1126,Part_D_RI_Target_Populations!$B$9:$F$2009,3,FALSE) &amp; " and " &amp; VLOOKUP(E1126,Part_D_RI_Target_Populations!$B$9:$F$2009,4,FALSE))</f>
        <v/>
      </c>
      <c r="G1126" s="101"/>
      <c r="H1126" s="101"/>
      <c r="I1126" s="101"/>
      <c r="J1126" s="101"/>
      <c r="K1126" s="101"/>
      <c r="L1126" s="101"/>
      <c r="M1126" s="104"/>
    </row>
    <row r="1127" spans="2:13">
      <c r="B1127" s="159"/>
      <c r="C1127" s="101"/>
      <c r="D1127" s="15" t="str">
        <f>IF(C1127="","",VLOOKUP(C1127,Part_D_RI!B$11:H$2011,2,FALSE)&amp;" for "&amp;VLOOKUP(C1127,Part_D_RI!B$11:H$2011,6,FALSE)&amp;" "&amp;VLOOKUP(C1127,Part_D_RI!B$11:H$2011,5,FALSE))</f>
        <v/>
      </c>
      <c r="E1127" s="101"/>
      <c r="F1127" s="15" t="str" cm="1">
        <f t="array" ref="F1127">_xlfn.IFS(E1127="","", VLOOKUP(E1127,Part_D_RI_Target_Populations!$B$9:$F$2009,2,FALSE)='Dropdown Selections'!$F$9,'Dropdown Selections'!$F$9, VLOOKUP(E1127,Part_D_RI_Target_Populations!$B$9:$F$2009,2,FALSE)='Dropdown Selections'!$F$3,"Enrollees with: " &amp; VLOOKUP(E1127,Part_D_RI_Target_Populations!$B$9:$F$2009,4,FALSE), VLOOKUP(E1127,Part_D_RI_Target_Populations!$B$9:$F$2009,2,FALSE)='Dropdown Selections'!$F$2, "LIS Levels: " &amp; VLOOKUP(E1127,Part_D_RI_Target_Populations!$B$9:$F$2009,3,FALSE), VLOOKUP(E1127,Part_D_RI_Target_Populations!$B$9:$F$2009,2,FALSE)='Dropdown Selections'!$F$6, "LIS Levels: " &amp; VLOOKUP(E1127,Part_D_RI_Target_Populations!$B$9:$F$2009,3,FALSE) &amp; " and " &amp; VLOOKUP(E1127,Part_D_RI_Target_Populations!$B$9:$F$2009,4,FALSE))</f>
        <v/>
      </c>
      <c r="G1127" s="101"/>
      <c r="H1127" s="101"/>
      <c r="I1127" s="101"/>
      <c r="J1127" s="101"/>
      <c r="K1127" s="101"/>
      <c r="L1127" s="101"/>
      <c r="M1127" s="104"/>
    </row>
    <row r="1128" spans="2:13">
      <c r="B1128" s="159"/>
      <c r="C1128" s="101"/>
      <c r="D1128" s="15" t="str">
        <f>IF(C1128="","",VLOOKUP(C1128,Part_D_RI!B$11:H$2011,2,FALSE)&amp;" for "&amp;VLOOKUP(C1128,Part_D_RI!B$11:H$2011,6,FALSE)&amp;" "&amp;VLOOKUP(C1128,Part_D_RI!B$11:H$2011,5,FALSE))</f>
        <v/>
      </c>
      <c r="E1128" s="101"/>
      <c r="F1128" s="15" t="str" cm="1">
        <f t="array" ref="F1128">_xlfn.IFS(E1128="","", VLOOKUP(E1128,Part_D_RI_Target_Populations!$B$9:$F$2009,2,FALSE)='Dropdown Selections'!$F$9,'Dropdown Selections'!$F$9, VLOOKUP(E1128,Part_D_RI_Target_Populations!$B$9:$F$2009,2,FALSE)='Dropdown Selections'!$F$3,"Enrollees with: " &amp; VLOOKUP(E1128,Part_D_RI_Target_Populations!$B$9:$F$2009,4,FALSE), VLOOKUP(E1128,Part_D_RI_Target_Populations!$B$9:$F$2009,2,FALSE)='Dropdown Selections'!$F$2, "LIS Levels: " &amp; VLOOKUP(E1128,Part_D_RI_Target_Populations!$B$9:$F$2009,3,FALSE), VLOOKUP(E1128,Part_D_RI_Target_Populations!$B$9:$F$2009,2,FALSE)='Dropdown Selections'!$F$6, "LIS Levels: " &amp; VLOOKUP(E1128,Part_D_RI_Target_Populations!$B$9:$F$2009,3,FALSE) &amp; " and " &amp; VLOOKUP(E1128,Part_D_RI_Target_Populations!$B$9:$F$2009,4,FALSE))</f>
        <v/>
      </c>
      <c r="G1128" s="101"/>
      <c r="H1128" s="101"/>
      <c r="I1128" s="101"/>
      <c r="J1128" s="101"/>
      <c r="K1128" s="101"/>
      <c r="L1128" s="101"/>
      <c r="M1128" s="104"/>
    </row>
    <row r="1129" spans="2:13">
      <c r="B1129" s="159"/>
      <c r="C1129" s="101"/>
      <c r="D1129" s="15" t="str">
        <f>IF(C1129="","",VLOOKUP(C1129,Part_D_RI!B$11:H$2011,2,FALSE)&amp;" for "&amp;VLOOKUP(C1129,Part_D_RI!B$11:H$2011,6,FALSE)&amp;" "&amp;VLOOKUP(C1129,Part_D_RI!B$11:H$2011,5,FALSE))</f>
        <v/>
      </c>
      <c r="E1129" s="101"/>
      <c r="F1129" s="15" t="str" cm="1">
        <f t="array" ref="F1129">_xlfn.IFS(E1129="","", VLOOKUP(E1129,Part_D_RI_Target_Populations!$B$9:$F$2009,2,FALSE)='Dropdown Selections'!$F$9,'Dropdown Selections'!$F$9, VLOOKUP(E1129,Part_D_RI_Target_Populations!$B$9:$F$2009,2,FALSE)='Dropdown Selections'!$F$3,"Enrollees with: " &amp; VLOOKUP(E1129,Part_D_RI_Target_Populations!$B$9:$F$2009,4,FALSE), VLOOKUP(E1129,Part_D_RI_Target_Populations!$B$9:$F$2009,2,FALSE)='Dropdown Selections'!$F$2, "LIS Levels: " &amp; VLOOKUP(E1129,Part_D_RI_Target_Populations!$B$9:$F$2009,3,FALSE), VLOOKUP(E1129,Part_D_RI_Target_Populations!$B$9:$F$2009,2,FALSE)='Dropdown Selections'!$F$6, "LIS Levels: " &amp; VLOOKUP(E1129,Part_D_RI_Target_Populations!$B$9:$F$2009,3,FALSE) &amp; " and " &amp; VLOOKUP(E1129,Part_D_RI_Target_Populations!$B$9:$F$2009,4,FALSE))</f>
        <v/>
      </c>
      <c r="G1129" s="101"/>
      <c r="H1129" s="101"/>
      <c r="I1129" s="101"/>
      <c r="J1129" s="101"/>
      <c r="K1129" s="101"/>
      <c r="L1129" s="101"/>
      <c r="M1129" s="104"/>
    </row>
    <row r="1130" spans="2:13">
      <c r="B1130" s="159"/>
      <c r="C1130" s="101"/>
      <c r="D1130" s="15" t="str">
        <f>IF(C1130="","",VLOOKUP(C1130,Part_D_RI!B$11:H$2011,2,FALSE)&amp;" for "&amp;VLOOKUP(C1130,Part_D_RI!B$11:H$2011,6,FALSE)&amp;" "&amp;VLOOKUP(C1130,Part_D_RI!B$11:H$2011,5,FALSE))</f>
        <v/>
      </c>
      <c r="E1130" s="101"/>
      <c r="F1130" s="15" t="str" cm="1">
        <f t="array" ref="F1130">_xlfn.IFS(E1130="","", VLOOKUP(E1130,Part_D_RI_Target_Populations!$B$9:$F$2009,2,FALSE)='Dropdown Selections'!$F$9,'Dropdown Selections'!$F$9, VLOOKUP(E1130,Part_D_RI_Target_Populations!$B$9:$F$2009,2,FALSE)='Dropdown Selections'!$F$3,"Enrollees with: " &amp; VLOOKUP(E1130,Part_D_RI_Target_Populations!$B$9:$F$2009,4,FALSE), VLOOKUP(E1130,Part_D_RI_Target_Populations!$B$9:$F$2009,2,FALSE)='Dropdown Selections'!$F$2, "LIS Levels: " &amp; VLOOKUP(E1130,Part_D_RI_Target_Populations!$B$9:$F$2009,3,FALSE), VLOOKUP(E1130,Part_D_RI_Target_Populations!$B$9:$F$2009,2,FALSE)='Dropdown Selections'!$F$6, "LIS Levels: " &amp; VLOOKUP(E1130,Part_D_RI_Target_Populations!$B$9:$F$2009,3,FALSE) &amp; " and " &amp; VLOOKUP(E1130,Part_D_RI_Target_Populations!$B$9:$F$2009,4,FALSE))</f>
        <v/>
      </c>
      <c r="G1130" s="101"/>
      <c r="H1130" s="101"/>
      <c r="I1130" s="101"/>
      <c r="J1130" s="101"/>
      <c r="K1130" s="101"/>
      <c r="L1130" s="101"/>
      <c r="M1130" s="104"/>
    </row>
    <row r="1131" spans="2:13">
      <c r="B1131" s="159"/>
      <c r="C1131" s="101"/>
      <c r="D1131" s="15" t="str">
        <f>IF(C1131="","",VLOOKUP(C1131,Part_D_RI!B$11:H$2011,2,FALSE)&amp;" for "&amp;VLOOKUP(C1131,Part_D_RI!B$11:H$2011,6,FALSE)&amp;" "&amp;VLOOKUP(C1131,Part_D_RI!B$11:H$2011,5,FALSE))</f>
        <v/>
      </c>
      <c r="E1131" s="101"/>
      <c r="F1131" s="15" t="str" cm="1">
        <f t="array" ref="F1131">_xlfn.IFS(E1131="","", VLOOKUP(E1131,Part_D_RI_Target_Populations!$B$9:$F$2009,2,FALSE)='Dropdown Selections'!$F$9,'Dropdown Selections'!$F$9, VLOOKUP(E1131,Part_D_RI_Target_Populations!$B$9:$F$2009,2,FALSE)='Dropdown Selections'!$F$3,"Enrollees with: " &amp; VLOOKUP(E1131,Part_D_RI_Target_Populations!$B$9:$F$2009,4,FALSE), VLOOKUP(E1131,Part_D_RI_Target_Populations!$B$9:$F$2009,2,FALSE)='Dropdown Selections'!$F$2, "LIS Levels: " &amp; VLOOKUP(E1131,Part_D_RI_Target_Populations!$B$9:$F$2009,3,FALSE), VLOOKUP(E1131,Part_D_RI_Target_Populations!$B$9:$F$2009,2,FALSE)='Dropdown Selections'!$F$6, "LIS Levels: " &amp; VLOOKUP(E1131,Part_D_RI_Target_Populations!$B$9:$F$2009,3,FALSE) &amp; " and " &amp; VLOOKUP(E1131,Part_D_RI_Target_Populations!$B$9:$F$2009,4,FALSE))</f>
        <v/>
      </c>
      <c r="G1131" s="101"/>
      <c r="H1131" s="101"/>
      <c r="I1131" s="101"/>
      <c r="J1131" s="101"/>
      <c r="K1131" s="101"/>
      <c r="L1131" s="101"/>
      <c r="M1131" s="104"/>
    </row>
    <row r="1132" spans="2:13">
      <c r="B1132" s="159"/>
      <c r="C1132" s="101"/>
      <c r="D1132" s="15" t="str">
        <f>IF(C1132="","",VLOOKUP(C1132,Part_D_RI!B$11:H$2011,2,FALSE)&amp;" for "&amp;VLOOKUP(C1132,Part_D_RI!B$11:H$2011,6,FALSE)&amp;" "&amp;VLOOKUP(C1132,Part_D_RI!B$11:H$2011,5,FALSE))</f>
        <v/>
      </c>
      <c r="E1132" s="101"/>
      <c r="F1132" s="15" t="str" cm="1">
        <f t="array" ref="F1132">_xlfn.IFS(E1132="","", VLOOKUP(E1132,Part_D_RI_Target_Populations!$B$9:$F$2009,2,FALSE)='Dropdown Selections'!$F$9,'Dropdown Selections'!$F$9, VLOOKUP(E1132,Part_D_RI_Target_Populations!$B$9:$F$2009,2,FALSE)='Dropdown Selections'!$F$3,"Enrollees with: " &amp; VLOOKUP(E1132,Part_D_RI_Target_Populations!$B$9:$F$2009,4,FALSE), VLOOKUP(E1132,Part_D_RI_Target_Populations!$B$9:$F$2009,2,FALSE)='Dropdown Selections'!$F$2, "LIS Levels: " &amp; VLOOKUP(E1132,Part_D_RI_Target_Populations!$B$9:$F$2009,3,FALSE), VLOOKUP(E1132,Part_D_RI_Target_Populations!$B$9:$F$2009,2,FALSE)='Dropdown Selections'!$F$6, "LIS Levels: " &amp; VLOOKUP(E1132,Part_D_RI_Target_Populations!$B$9:$F$2009,3,FALSE) &amp; " and " &amp; VLOOKUP(E1132,Part_D_RI_Target_Populations!$B$9:$F$2009,4,FALSE))</f>
        <v/>
      </c>
      <c r="G1132" s="101"/>
      <c r="H1132" s="101"/>
      <c r="I1132" s="101"/>
      <c r="J1132" s="101"/>
      <c r="K1132" s="101"/>
      <c r="L1132" s="101"/>
      <c r="M1132" s="104"/>
    </row>
    <row r="1133" spans="2:13">
      <c r="B1133" s="159"/>
      <c r="C1133" s="101"/>
      <c r="D1133" s="15" t="str">
        <f>IF(C1133="","",VLOOKUP(C1133,Part_D_RI!B$11:H$2011,2,FALSE)&amp;" for "&amp;VLOOKUP(C1133,Part_D_RI!B$11:H$2011,6,FALSE)&amp;" "&amp;VLOOKUP(C1133,Part_D_RI!B$11:H$2011,5,FALSE))</f>
        <v/>
      </c>
      <c r="E1133" s="101"/>
      <c r="F1133" s="15" t="str" cm="1">
        <f t="array" ref="F1133">_xlfn.IFS(E1133="","", VLOOKUP(E1133,Part_D_RI_Target_Populations!$B$9:$F$2009,2,FALSE)='Dropdown Selections'!$F$9,'Dropdown Selections'!$F$9, VLOOKUP(E1133,Part_D_RI_Target_Populations!$B$9:$F$2009,2,FALSE)='Dropdown Selections'!$F$3,"Enrollees with: " &amp; VLOOKUP(E1133,Part_D_RI_Target_Populations!$B$9:$F$2009,4,FALSE), VLOOKUP(E1133,Part_D_RI_Target_Populations!$B$9:$F$2009,2,FALSE)='Dropdown Selections'!$F$2, "LIS Levels: " &amp; VLOOKUP(E1133,Part_D_RI_Target_Populations!$B$9:$F$2009,3,FALSE), VLOOKUP(E1133,Part_D_RI_Target_Populations!$B$9:$F$2009,2,FALSE)='Dropdown Selections'!$F$6, "LIS Levels: " &amp; VLOOKUP(E1133,Part_D_RI_Target_Populations!$B$9:$F$2009,3,FALSE) &amp; " and " &amp; VLOOKUP(E1133,Part_D_RI_Target_Populations!$B$9:$F$2009,4,FALSE))</f>
        <v/>
      </c>
      <c r="G1133" s="101"/>
      <c r="H1133" s="101"/>
      <c r="I1133" s="101"/>
      <c r="J1133" s="101"/>
      <c r="K1133" s="101"/>
      <c r="L1133" s="101"/>
      <c r="M1133" s="104"/>
    </row>
    <row r="1134" spans="2:13">
      <c r="B1134" s="159"/>
      <c r="C1134" s="101"/>
      <c r="D1134" s="15" t="str">
        <f>IF(C1134="","",VLOOKUP(C1134,Part_D_RI!B$11:H$2011,2,FALSE)&amp;" for "&amp;VLOOKUP(C1134,Part_D_RI!B$11:H$2011,6,FALSE)&amp;" "&amp;VLOOKUP(C1134,Part_D_RI!B$11:H$2011,5,FALSE))</f>
        <v/>
      </c>
      <c r="E1134" s="101"/>
      <c r="F1134" s="15" t="str" cm="1">
        <f t="array" ref="F1134">_xlfn.IFS(E1134="","", VLOOKUP(E1134,Part_D_RI_Target_Populations!$B$9:$F$2009,2,FALSE)='Dropdown Selections'!$F$9,'Dropdown Selections'!$F$9, VLOOKUP(E1134,Part_D_RI_Target_Populations!$B$9:$F$2009,2,FALSE)='Dropdown Selections'!$F$3,"Enrollees with: " &amp; VLOOKUP(E1134,Part_D_RI_Target_Populations!$B$9:$F$2009,4,FALSE), VLOOKUP(E1134,Part_D_RI_Target_Populations!$B$9:$F$2009,2,FALSE)='Dropdown Selections'!$F$2, "LIS Levels: " &amp; VLOOKUP(E1134,Part_D_RI_Target_Populations!$B$9:$F$2009,3,FALSE), VLOOKUP(E1134,Part_D_RI_Target_Populations!$B$9:$F$2009,2,FALSE)='Dropdown Selections'!$F$6, "LIS Levels: " &amp; VLOOKUP(E1134,Part_D_RI_Target_Populations!$B$9:$F$2009,3,FALSE) &amp; " and " &amp; VLOOKUP(E1134,Part_D_RI_Target_Populations!$B$9:$F$2009,4,FALSE))</f>
        <v/>
      </c>
      <c r="G1134" s="101"/>
      <c r="H1134" s="101"/>
      <c r="I1134" s="101"/>
      <c r="J1134" s="101"/>
      <c r="K1134" s="101"/>
      <c r="L1134" s="101"/>
      <c r="M1134" s="104"/>
    </row>
    <row r="1135" spans="2:13">
      <c r="B1135" s="159"/>
      <c r="C1135" s="101"/>
      <c r="D1135" s="15" t="str">
        <f>IF(C1135="","",VLOOKUP(C1135,Part_D_RI!B$11:H$2011,2,FALSE)&amp;" for "&amp;VLOOKUP(C1135,Part_D_RI!B$11:H$2011,6,FALSE)&amp;" "&amp;VLOOKUP(C1135,Part_D_RI!B$11:H$2011,5,FALSE))</f>
        <v/>
      </c>
      <c r="E1135" s="101"/>
      <c r="F1135" s="15" t="str" cm="1">
        <f t="array" ref="F1135">_xlfn.IFS(E1135="","", VLOOKUP(E1135,Part_D_RI_Target_Populations!$B$9:$F$2009,2,FALSE)='Dropdown Selections'!$F$9,'Dropdown Selections'!$F$9, VLOOKUP(E1135,Part_D_RI_Target_Populations!$B$9:$F$2009,2,FALSE)='Dropdown Selections'!$F$3,"Enrollees with: " &amp; VLOOKUP(E1135,Part_D_RI_Target_Populations!$B$9:$F$2009,4,FALSE), VLOOKUP(E1135,Part_D_RI_Target_Populations!$B$9:$F$2009,2,FALSE)='Dropdown Selections'!$F$2, "LIS Levels: " &amp; VLOOKUP(E1135,Part_D_RI_Target_Populations!$B$9:$F$2009,3,FALSE), VLOOKUP(E1135,Part_D_RI_Target_Populations!$B$9:$F$2009,2,FALSE)='Dropdown Selections'!$F$6, "LIS Levels: " &amp; VLOOKUP(E1135,Part_D_RI_Target_Populations!$B$9:$F$2009,3,FALSE) &amp; " and " &amp; VLOOKUP(E1135,Part_D_RI_Target_Populations!$B$9:$F$2009,4,FALSE))</f>
        <v/>
      </c>
      <c r="G1135" s="101"/>
      <c r="H1135" s="101"/>
      <c r="I1135" s="101"/>
      <c r="J1135" s="101"/>
      <c r="K1135" s="101"/>
      <c r="L1135" s="101"/>
      <c r="M1135" s="104"/>
    </row>
    <row r="1136" spans="2:13">
      <c r="B1136" s="159"/>
      <c r="C1136" s="101"/>
      <c r="D1136" s="15" t="str">
        <f>IF(C1136="","",VLOOKUP(C1136,Part_D_RI!B$11:H$2011,2,FALSE)&amp;" for "&amp;VLOOKUP(C1136,Part_D_RI!B$11:H$2011,6,FALSE)&amp;" "&amp;VLOOKUP(C1136,Part_D_RI!B$11:H$2011,5,FALSE))</f>
        <v/>
      </c>
      <c r="E1136" s="101"/>
      <c r="F1136" s="15" t="str" cm="1">
        <f t="array" ref="F1136">_xlfn.IFS(E1136="","", VLOOKUP(E1136,Part_D_RI_Target_Populations!$B$9:$F$2009,2,FALSE)='Dropdown Selections'!$F$9,'Dropdown Selections'!$F$9, VLOOKUP(E1136,Part_D_RI_Target_Populations!$B$9:$F$2009,2,FALSE)='Dropdown Selections'!$F$3,"Enrollees with: " &amp; VLOOKUP(E1136,Part_D_RI_Target_Populations!$B$9:$F$2009,4,FALSE), VLOOKUP(E1136,Part_D_RI_Target_Populations!$B$9:$F$2009,2,FALSE)='Dropdown Selections'!$F$2, "LIS Levels: " &amp; VLOOKUP(E1136,Part_D_RI_Target_Populations!$B$9:$F$2009,3,FALSE), VLOOKUP(E1136,Part_D_RI_Target_Populations!$B$9:$F$2009,2,FALSE)='Dropdown Selections'!$F$6, "LIS Levels: " &amp; VLOOKUP(E1136,Part_D_RI_Target_Populations!$B$9:$F$2009,3,FALSE) &amp; " and " &amp; VLOOKUP(E1136,Part_D_RI_Target_Populations!$B$9:$F$2009,4,FALSE))</f>
        <v/>
      </c>
      <c r="G1136" s="101"/>
      <c r="H1136" s="101"/>
      <c r="I1136" s="101"/>
      <c r="J1136" s="101"/>
      <c r="K1136" s="101"/>
      <c r="L1136" s="101"/>
      <c r="M1136" s="104"/>
    </row>
    <row r="1137" spans="2:13">
      <c r="B1137" s="159"/>
      <c r="C1137" s="101"/>
      <c r="D1137" s="15" t="str">
        <f>IF(C1137="","",VLOOKUP(C1137,Part_D_RI!B$11:H$2011,2,FALSE)&amp;" for "&amp;VLOOKUP(C1137,Part_D_RI!B$11:H$2011,6,FALSE)&amp;" "&amp;VLOOKUP(C1137,Part_D_RI!B$11:H$2011,5,FALSE))</f>
        <v/>
      </c>
      <c r="E1137" s="101"/>
      <c r="F1137" s="15" t="str" cm="1">
        <f t="array" ref="F1137">_xlfn.IFS(E1137="","", VLOOKUP(E1137,Part_D_RI_Target_Populations!$B$9:$F$2009,2,FALSE)='Dropdown Selections'!$F$9,'Dropdown Selections'!$F$9, VLOOKUP(E1137,Part_D_RI_Target_Populations!$B$9:$F$2009,2,FALSE)='Dropdown Selections'!$F$3,"Enrollees with: " &amp; VLOOKUP(E1137,Part_D_RI_Target_Populations!$B$9:$F$2009,4,FALSE), VLOOKUP(E1137,Part_D_RI_Target_Populations!$B$9:$F$2009,2,FALSE)='Dropdown Selections'!$F$2, "LIS Levels: " &amp; VLOOKUP(E1137,Part_D_RI_Target_Populations!$B$9:$F$2009,3,FALSE), VLOOKUP(E1137,Part_D_RI_Target_Populations!$B$9:$F$2009,2,FALSE)='Dropdown Selections'!$F$6, "LIS Levels: " &amp; VLOOKUP(E1137,Part_D_RI_Target_Populations!$B$9:$F$2009,3,FALSE) &amp; " and " &amp; VLOOKUP(E1137,Part_D_RI_Target_Populations!$B$9:$F$2009,4,FALSE))</f>
        <v/>
      </c>
      <c r="G1137" s="101"/>
      <c r="H1137" s="101"/>
      <c r="I1137" s="101"/>
      <c r="J1137" s="101"/>
      <c r="K1137" s="101"/>
      <c r="L1137" s="101"/>
      <c r="M1137" s="104"/>
    </row>
    <row r="1138" spans="2:13">
      <c r="B1138" s="159"/>
      <c r="C1138" s="101"/>
      <c r="D1138" s="15" t="str">
        <f>IF(C1138="","",VLOOKUP(C1138,Part_D_RI!B$11:H$2011,2,FALSE)&amp;" for "&amp;VLOOKUP(C1138,Part_D_RI!B$11:H$2011,6,FALSE)&amp;" "&amp;VLOOKUP(C1138,Part_D_RI!B$11:H$2011,5,FALSE))</f>
        <v/>
      </c>
      <c r="E1138" s="101"/>
      <c r="F1138" s="15" t="str" cm="1">
        <f t="array" ref="F1138">_xlfn.IFS(E1138="","", VLOOKUP(E1138,Part_D_RI_Target_Populations!$B$9:$F$2009,2,FALSE)='Dropdown Selections'!$F$9,'Dropdown Selections'!$F$9, VLOOKUP(E1138,Part_D_RI_Target_Populations!$B$9:$F$2009,2,FALSE)='Dropdown Selections'!$F$3,"Enrollees with: " &amp; VLOOKUP(E1138,Part_D_RI_Target_Populations!$B$9:$F$2009,4,FALSE), VLOOKUP(E1138,Part_D_RI_Target_Populations!$B$9:$F$2009,2,FALSE)='Dropdown Selections'!$F$2, "LIS Levels: " &amp; VLOOKUP(E1138,Part_D_RI_Target_Populations!$B$9:$F$2009,3,FALSE), VLOOKUP(E1138,Part_D_RI_Target_Populations!$B$9:$F$2009,2,FALSE)='Dropdown Selections'!$F$6, "LIS Levels: " &amp; VLOOKUP(E1138,Part_D_RI_Target_Populations!$B$9:$F$2009,3,FALSE) &amp; " and " &amp; VLOOKUP(E1138,Part_D_RI_Target_Populations!$B$9:$F$2009,4,FALSE))</f>
        <v/>
      </c>
      <c r="G1138" s="101"/>
      <c r="H1138" s="101"/>
      <c r="I1138" s="101"/>
      <c r="J1138" s="101"/>
      <c r="K1138" s="101"/>
      <c r="L1138" s="101"/>
      <c r="M1138" s="104"/>
    </row>
    <row r="1139" spans="2:13">
      <c r="B1139" s="159"/>
      <c r="C1139" s="101"/>
      <c r="D1139" s="15" t="str">
        <f>IF(C1139="","",VLOOKUP(C1139,Part_D_RI!B$11:H$2011,2,FALSE)&amp;" for "&amp;VLOOKUP(C1139,Part_D_RI!B$11:H$2011,6,FALSE)&amp;" "&amp;VLOOKUP(C1139,Part_D_RI!B$11:H$2011,5,FALSE))</f>
        <v/>
      </c>
      <c r="E1139" s="101"/>
      <c r="F1139" s="15" t="str" cm="1">
        <f t="array" ref="F1139">_xlfn.IFS(E1139="","", VLOOKUP(E1139,Part_D_RI_Target_Populations!$B$9:$F$2009,2,FALSE)='Dropdown Selections'!$F$9,'Dropdown Selections'!$F$9, VLOOKUP(E1139,Part_D_RI_Target_Populations!$B$9:$F$2009,2,FALSE)='Dropdown Selections'!$F$3,"Enrollees with: " &amp; VLOOKUP(E1139,Part_D_RI_Target_Populations!$B$9:$F$2009,4,FALSE), VLOOKUP(E1139,Part_D_RI_Target_Populations!$B$9:$F$2009,2,FALSE)='Dropdown Selections'!$F$2, "LIS Levels: " &amp; VLOOKUP(E1139,Part_D_RI_Target_Populations!$B$9:$F$2009,3,FALSE), VLOOKUP(E1139,Part_D_RI_Target_Populations!$B$9:$F$2009,2,FALSE)='Dropdown Selections'!$F$6, "LIS Levels: " &amp; VLOOKUP(E1139,Part_D_RI_Target_Populations!$B$9:$F$2009,3,FALSE) &amp; " and " &amp; VLOOKUP(E1139,Part_D_RI_Target_Populations!$B$9:$F$2009,4,FALSE))</f>
        <v/>
      </c>
      <c r="G1139" s="101"/>
      <c r="H1139" s="101"/>
      <c r="I1139" s="101"/>
      <c r="J1139" s="101"/>
      <c r="K1139" s="101"/>
      <c r="L1139" s="101"/>
      <c r="M1139" s="104"/>
    </row>
    <row r="1140" spans="2:13">
      <c r="B1140" s="159"/>
      <c r="C1140" s="101"/>
      <c r="D1140" s="15" t="str">
        <f>IF(C1140="","",VLOOKUP(C1140,Part_D_RI!B$11:H$2011,2,FALSE)&amp;" for "&amp;VLOOKUP(C1140,Part_D_RI!B$11:H$2011,6,FALSE)&amp;" "&amp;VLOOKUP(C1140,Part_D_RI!B$11:H$2011,5,FALSE))</f>
        <v/>
      </c>
      <c r="E1140" s="101"/>
      <c r="F1140" s="15" t="str" cm="1">
        <f t="array" ref="F1140">_xlfn.IFS(E1140="","", VLOOKUP(E1140,Part_D_RI_Target_Populations!$B$9:$F$2009,2,FALSE)='Dropdown Selections'!$F$9,'Dropdown Selections'!$F$9, VLOOKUP(E1140,Part_D_RI_Target_Populations!$B$9:$F$2009,2,FALSE)='Dropdown Selections'!$F$3,"Enrollees with: " &amp; VLOOKUP(E1140,Part_D_RI_Target_Populations!$B$9:$F$2009,4,FALSE), VLOOKUP(E1140,Part_D_RI_Target_Populations!$B$9:$F$2009,2,FALSE)='Dropdown Selections'!$F$2, "LIS Levels: " &amp; VLOOKUP(E1140,Part_D_RI_Target_Populations!$B$9:$F$2009,3,FALSE), VLOOKUP(E1140,Part_D_RI_Target_Populations!$B$9:$F$2009,2,FALSE)='Dropdown Selections'!$F$6, "LIS Levels: " &amp; VLOOKUP(E1140,Part_D_RI_Target_Populations!$B$9:$F$2009,3,FALSE) &amp; " and " &amp; VLOOKUP(E1140,Part_D_RI_Target_Populations!$B$9:$F$2009,4,FALSE))</f>
        <v/>
      </c>
      <c r="G1140" s="101"/>
      <c r="H1140" s="101"/>
      <c r="I1140" s="101"/>
      <c r="J1140" s="101"/>
      <c r="K1140" s="101"/>
      <c r="L1140" s="101"/>
      <c r="M1140" s="104"/>
    </row>
    <row r="1141" spans="2:13">
      <c r="B1141" s="159"/>
      <c r="C1141" s="101"/>
      <c r="D1141" s="15" t="str">
        <f>IF(C1141="","",VLOOKUP(C1141,Part_D_RI!B$11:H$2011,2,FALSE)&amp;" for "&amp;VLOOKUP(C1141,Part_D_RI!B$11:H$2011,6,FALSE)&amp;" "&amp;VLOOKUP(C1141,Part_D_RI!B$11:H$2011,5,FALSE))</f>
        <v/>
      </c>
      <c r="E1141" s="101"/>
      <c r="F1141" s="15" t="str" cm="1">
        <f t="array" ref="F1141">_xlfn.IFS(E1141="","", VLOOKUP(E1141,Part_D_RI_Target_Populations!$B$9:$F$2009,2,FALSE)='Dropdown Selections'!$F$9,'Dropdown Selections'!$F$9, VLOOKUP(E1141,Part_D_RI_Target_Populations!$B$9:$F$2009,2,FALSE)='Dropdown Selections'!$F$3,"Enrollees with: " &amp; VLOOKUP(E1141,Part_D_RI_Target_Populations!$B$9:$F$2009,4,FALSE), VLOOKUP(E1141,Part_D_RI_Target_Populations!$B$9:$F$2009,2,FALSE)='Dropdown Selections'!$F$2, "LIS Levels: " &amp; VLOOKUP(E1141,Part_D_RI_Target_Populations!$B$9:$F$2009,3,FALSE), VLOOKUP(E1141,Part_D_RI_Target_Populations!$B$9:$F$2009,2,FALSE)='Dropdown Selections'!$F$6, "LIS Levels: " &amp; VLOOKUP(E1141,Part_D_RI_Target_Populations!$B$9:$F$2009,3,FALSE) &amp; " and " &amp; VLOOKUP(E1141,Part_D_RI_Target_Populations!$B$9:$F$2009,4,FALSE))</f>
        <v/>
      </c>
      <c r="G1141" s="101"/>
      <c r="H1141" s="101"/>
      <c r="I1141" s="101"/>
      <c r="J1141" s="101"/>
      <c r="K1141" s="101"/>
      <c r="L1141" s="101"/>
      <c r="M1141" s="104"/>
    </row>
    <row r="1142" spans="2:13">
      <c r="B1142" s="159"/>
      <c r="C1142" s="101"/>
      <c r="D1142" s="15" t="str">
        <f>IF(C1142="","",VLOOKUP(C1142,Part_D_RI!B$11:H$2011,2,FALSE)&amp;" for "&amp;VLOOKUP(C1142,Part_D_RI!B$11:H$2011,6,FALSE)&amp;" "&amp;VLOOKUP(C1142,Part_D_RI!B$11:H$2011,5,FALSE))</f>
        <v/>
      </c>
      <c r="E1142" s="101"/>
      <c r="F1142" s="15" t="str" cm="1">
        <f t="array" ref="F1142">_xlfn.IFS(E1142="","", VLOOKUP(E1142,Part_D_RI_Target_Populations!$B$9:$F$2009,2,FALSE)='Dropdown Selections'!$F$9,'Dropdown Selections'!$F$9, VLOOKUP(E1142,Part_D_RI_Target_Populations!$B$9:$F$2009,2,FALSE)='Dropdown Selections'!$F$3,"Enrollees with: " &amp; VLOOKUP(E1142,Part_D_RI_Target_Populations!$B$9:$F$2009,4,FALSE), VLOOKUP(E1142,Part_D_RI_Target_Populations!$B$9:$F$2009,2,FALSE)='Dropdown Selections'!$F$2, "LIS Levels: " &amp; VLOOKUP(E1142,Part_D_RI_Target_Populations!$B$9:$F$2009,3,FALSE), VLOOKUP(E1142,Part_D_RI_Target_Populations!$B$9:$F$2009,2,FALSE)='Dropdown Selections'!$F$6, "LIS Levels: " &amp; VLOOKUP(E1142,Part_D_RI_Target_Populations!$B$9:$F$2009,3,FALSE) &amp; " and " &amp; VLOOKUP(E1142,Part_D_RI_Target_Populations!$B$9:$F$2009,4,FALSE))</f>
        <v/>
      </c>
      <c r="G1142" s="101"/>
      <c r="H1142" s="101"/>
      <c r="I1142" s="101"/>
      <c r="J1142" s="101"/>
      <c r="K1142" s="101"/>
      <c r="L1142" s="101"/>
      <c r="M1142" s="104"/>
    </row>
    <row r="1143" spans="2:13">
      <c r="B1143" s="159"/>
      <c r="C1143" s="101"/>
      <c r="D1143" s="15" t="str">
        <f>IF(C1143="","",VLOOKUP(C1143,Part_D_RI!B$11:H$2011,2,FALSE)&amp;" for "&amp;VLOOKUP(C1143,Part_D_RI!B$11:H$2011,6,FALSE)&amp;" "&amp;VLOOKUP(C1143,Part_D_RI!B$11:H$2011,5,FALSE))</f>
        <v/>
      </c>
      <c r="E1143" s="101"/>
      <c r="F1143" s="15" t="str" cm="1">
        <f t="array" ref="F1143">_xlfn.IFS(E1143="","", VLOOKUP(E1143,Part_D_RI_Target_Populations!$B$9:$F$2009,2,FALSE)='Dropdown Selections'!$F$9,'Dropdown Selections'!$F$9, VLOOKUP(E1143,Part_D_RI_Target_Populations!$B$9:$F$2009,2,FALSE)='Dropdown Selections'!$F$3,"Enrollees with: " &amp; VLOOKUP(E1143,Part_D_RI_Target_Populations!$B$9:$F$2009,4,FALSE), VLOOKUP(E1143,Part_D_RI_Target_Populations!$B$9:$F$2009,2,FALSE)='Dropdown Selections'!$F$2, "LIS Levels: " &amp; VLOOKUP(E1143,Part_D_RI_Target_Populations!$B$9:$F$2009,3,FALSE), VLOOKUP(E1143,Part_D_RI_Target_Populations!$B$9:$F$2009,2,FALSE)='Dropdown Selections'!$F$6, "LIS Levels: " &amp; VLOOKUP(E1143,Part_D_RI_Target_Populations!$B$9:$F$2009,3,FALSE) &amp; " and " &amp; VLOOKUP(E1143,Part_D_RI_Target_Populations!$B$9:$F$2009,4,FALSE))</f>
        <v/>
      </c>
      <c r="G1143" s="101"/>
      <c r="H1143" s="101"/>
      <c r="I1143" s="101"/>
      <c r="J1143" s="101"/>
      <c r="K1143" s="101"/>
      <c r="L1143" s="101"/>
      <c r="M1143" s="104"/>
    </row>
    <row r="1144" spans="2:13">
      <c r="B1144" s="159"/>
      <c r="C1144" s="101"/>
      <c r="D1144" s="15" t="str">
        <f>IF(C1144="","",VLOOKUP(C1144,Part_D_RI!B$11:H$2011,2,FALSE)&amp;" for "&amp;VLOOKUP(C1144,Part_D_RI!B$11:H$2011,6,FALSE)&amp;" "&amp;VLOOKUP(C1144,Part_D_RI!B$11:H$2011,5,FALSE))</f>
        <v/>
      </c>
      <c r="E1144" s="101"/>
      <c r="F1144" s="15" t="str" cm="1">
        <f t="array" ref="F1144">_xlfn.IFS(E1144="","", VLOOKUP(E1144,Part_D_RI_Target_Populations!$B$9:$F$2009,2,FALSE)='Dropdown Selections'!$F$9,'Dropdown Selections'!$F$9, VLOOKUP(E1144,Part_D_RI_Target_Populations!$B$9:$F$2009,2,FALSE)='Dropdown Selections'!$F$3,"Enrollees with: " &amp; VLOOKUP(E1144,Part_D_RI_Target_Populations!$B$9:$F$2009,4,FALSE), VLOOKUP(E1144,Part_D_RI_Target_Populations!$B$9:$F$2009,2,FALSE)='Dropdown Selections'!$F$2, "LIS Levels: " &amp; VLOOKUP(E1144,Part_D_RI_Target_Populations!$B$9:$F$2009,3,FALSE), VLOOKUP(E1144,Part_D_RI_Target_Populations!$B$9:$F$2009,2,FALSE)='Dropdown Selections'!$F$6, "LIS Levels: " &amp; VLOOKUP(E1144,Part_D_RI_Target_Populations!$B$9:$F$2009,3,FALSE) &amp; " and " &amp; VLOOKUP(E1144,Part_D_RI_Target_Populations!$B$9:$F$2009,4,FALSE))</f>
        <v/>
      </c>
      <c r="G1144" s="101"/>
      <c r="H1144" s="101"/>
      <c r="I1144" s="101"/>
      <c r="J1144" s="101"/>
      <c r="K1144" s="101"/>
      <c r="L1144" s="101"/>
      <c r="M1144" s="104"/>
    </row>
    <row r="1145" spans="2:13">
      <c r="B1145" s="159"/>
      <c r="C1145" s="101"/>
      <c r="D1145" s="15" t="str">
        <f>IF(C1145="","",VLOOKUP(C1145,Part_D_RI!B$11:H$2011,2,FALSE)&amp;" for "&amp;VLOOKUP(C1145,Part_D_RI!B$11:H$2011,6,FALSE)&amp;" "&amp;VLOOKUP(C1145,Part_D_RI!B$11:H$2011,5,FALSE))</f>
        <v/>
      </c>
      <c r="E1145" s="101"/>
      <c r="F1145" s="15" t="str" cm="1">
        <f t="array" ref="F1145">_xlfn.IFS(E1145="","", VLOOKUP(E1145,Part_D_RI_Target_Populations!$B$9:$F$2009,2,FALSE)='Dropdown Selections'!$F$9,'Dropdown Selections'!$F$9, VLOOKUP(E1145,Part_D_RI_Target_Populations!$B$9:$F$2009,2,FALSE)='Dropdown Selections'!$F$3,"Enrollees with: " &amp; VLOOKUP(E1145,Part_D_RI_Target_Populations!$B$9:$F$2009,4,FALSE), VLOOKUP(E1145,Part_D_RI_Target_Populations!$B$9:$F$2009,2,FALSE)='Dropdown Selections'!$F$2, "LIS Levels: " &amp; VLOOKUP(E1145,Part_D_RI_Target_Populations!$B$9:$F$2009,3,FALSE), VLOOKUP(E1145,Part_D_RI_Target_Populations!$B$9:$F$2009,2,FALSE)='Dropdown Selections'!$F$6, "LIS Levels: " &amp; VLOOKUP(E1145,Part_D_RI_Target_Populations!$B$9:$F$2009,3,FALSE) &amp; " and " &amp; VLOOKUP(E1145,Part_D_RI_Target_Populations!$B$9:$F$2009,4,FALSE))</f>
        <v/>
      </c>
      <c r="G1145" s="101"/>
      <c r="H1145" s="101"/>
      <c r="I1145" s="101"/>
      <c r="J1145" s="101"/>
      <c r="K1145" s="101"/>
      <c r="L1145" s="101"/>
      <c r="M1145" s="104"/>
    </row>
    <row r="1146" spans="2:13">
      <c r="B1146" s="159"/>
      <c r="C1146" s="101"/>
      <c r="D1146" s="15" t="str">
        <f>IF(C1146="","",VLOOKUP(C1146,Part_D_RI!B$11:H$2011,2,FALSE)&amp;" for "&amp;VLOOKUP(C1146,Part_D_RI!B$11:H$2011,6,FALSE)&amp;" "&amp;VLOOKUP(C1146,Part_D_RI!B$11:H$2011,5,FALSE))</f>
        <v/>
      </c>
      <c r="E1146" s="101"/>
      <c r="F1146" s="15" t="str" cm="1">
        <f t="array" ref="F1146">_xlfn.IFS(E1146="","", VLOOKUP(E1146,Part_D_RI_Target_Populations!$B$9:$F$2009,2,FALSE)='Dropdown Selections'!$F$9,'Dropdown Selections'!$F$9, VLOOKUP(E1146,Part_D_RI_Target_Populations!$B$9:$F$2009,2,FALSE)='Dropdown Selections'!$F$3,"Enrollees with: " &amp; VLOOKUP(E1146,Part_D_RI_Target_Populations!$B$9:$F$2009,4,FALSE), VLOOKUP(E1146,Part_D_RI_Target_Populations!$B$9:$F$2009,2,FALSE)='Dropdown Selections'!$F$2, "LIS Levels: " &amp; VLOOKUP(E1146,Part_D_RI_Target_Populations!$B$9:$F$2009,3,FALSE), VLOOKUP(E1146,Part_D_RI_Target_Populations!$B$9:$F$2009,2,FALSE)='Dropdown Selections'!$F$6, "LIS Levels: " &amp; VLOOKUP(E1146,Part_D_RI_Target_Populations!$B$9:$F$2009,3,FALSE) &amp; " and " &amp; VLOOKUP(E1146,Part_D_RI_Target_Populations!$B$9:$F$2009,4,FALSE))</f>
        <v/>
      </c>
      <c r="G1146" s="101"/>
      <c r="H1146" s="101"/>
      <c r="I1146" s="101"/>
      <c r="J1146" s="101"/>
      <c r="K1146" s="101"/>
      <c r="L1146" s="101"/>
      <c r="M1146" s="104"/>
    </row>
    <row r="1147" spans="2:13">
      <c r="B1147" s="159"/>
      <c r="C1147" s="101"/>
      <c r="D1147" s="15" t="str">
        <f>IF(C1147="","",VLOOKUP(C1147,Part_D_RI!B$11:H$2011,2,FALSE)&amp;" for "&amp;VLOOKUP(C1147,Part_D_RI!B$11:H$2011,6,FALSE)&amp;" "&amp;VLOOKUP(C1147,Part_D_RI!B$11:H$2011,5,FALSE))</f>
        <v/>
      </c>
      <c r="E1147" s="101"/>
      <c r="F1147" s="15" t="str" cm="1">
        <f t="array" ref="F1147">_xlfn.IFS(E1147="","", VLOOKUP(E1147,Part_D_RI_Target_Populations!$B$9:$F$2009,2,FALSE)='Dropdown Selections'!$F$9,'Dropdown Selections'!$F$9, VLOOKUP(E1147,Part_D_RI_Target_Populations!$B$9:$F$2009,2,FALSE)='Dropdown Selections'!$F$3,"Enrollees with: " &amp; VLOOKUP(E1147,Part_D_RI_Target_Populations!$B$9:$F$2009,4,FALSE), VLOOKUP(E1147,Part_D_RI_Target_Populations!$B$9:$F$2009,2,FALSE)='Dropdown Selections'!$F$2, "LIS Levels: " &amp; VLOOKUP(E1147,Part_D_RI_Target_Populations!$B$9:$F$2009,3,FALSE), VLOOKUP(E1147,Part_D_RI_Target_Populations!$B$9:$F$2009,2,FALSE)='Dropdown Selections'!$F$6, "LIS Levels: " &amp; VLOOKUP(E1147,Part_D_RI_Target_Populations!$B$9:$F$2009,3,FALSE) &amp; " and " &amp; VLOOKUP(E1147,Part_D_RI_Target_Populations!$B$9:$F$2009,4,FALSE))</f>
        <v/>
      </c>
      <c r="G1147" s="101"/>
      <c r="H1147" s="101"/>
      <c r="I1147" s="101"/>
      <c r="J1147" s="101"/>
      <c r="K1147" s="101"/>
      <c r="L1147" s="101"/>
      <c r="M1147" s="104"/>
    </row>
    <row r="1148" spans="2:13">
      <c r="B1148" s="159"/>
      <c r="C1148" s="101"/>
      <c r="D1148" s="15" t="str">
        <f>IF(C1148="","",VLOOKUP(C1148,Part_D_RI!B$11:H$2011,2,FALSE)&amp;" for "&amp;VLOOKUP(C1148,Part_D_RI!B$11:H$2011,6,FALSE)&amp;" "&amp;VLOOKUP(C1148,Part_D_RI!B$11:H$2011,5,FALSE))</f>
        <v/>
      </c>
      <c r="E1148" s="101"/>
      <c r="F1148" s="15" t="str" cm="1">
        <f t="array" ref="F1148">_xlfn.IFS(E1148="","", VLOOKUP(E1148,Part_D_RI_Target_Populations!$B$9:$F$2009,2,FALSE)='Dropdown Selections'!$F$9,'Dropdown Selections'!$F$9, VLOOKUP(E1148,Part_D_RI_Target_Populations!$B$9:$F$2009,2,FALSE)='Dropdown Selections'!$F$3,"Enrollees with: " &amp; VLOOKUP(E1148,Part_D_RI_Target_Populations!$B$9:$F$2009,4,FALSE), VLOOKUP(E1148,Part_D_RI_Target_Populations!$B$9:$F$2009,2,FALSE)='Dropdown Selections'!$F$2, "LIS Levels: " &amp; VLOOKUP(E1148,Part_D_RI_Target_Populations!$B$9:$F$2009,3,FALSE), VLOOKUP(E1148,Part_D_RI_Target_Populations!$B$9:$F$2009,2,FALSE)='Dropdown Selections'!$F$6, "LIS Levels: " &amp; VLOOKUP(E1148,Part_D_RI_Target_Populations!$B$9:$F$2009,3,FALSE) &amp; " and " &amp; VLOOKUP(E1148,Part_D_RI_Target_Populations!$B$9:$F$2009,4,FALSE))</f>
        <v/>
      </c>
      <c r="G1148" s="101"/>
      <c r="H1148" s="101"/>
      <c r="I1148" s="101"/>
      <c r="J1148" s="101"/>
      <c r="K1148" s="101"/>
      <c r="L1148" s="101"/>
      <c r="M1148" s="104"/>
    </row>
    <row r="1149" spans="2:13">
      <c r="B1149" s="159"/>
      <c r="C1149" s="101"/>
      <c r="D1149" s="15" t="str">
        <f>IF(C1149="","",VLOOKUP(C1149,Part_D_RI!B$11:H$2011,2,FALSE)&amp;" for "&amp;VLOOKUP(C1149,Part_D_RI!B$11:H$2011,6,FALSE)&amp;" "&amp;VLOOKUP(C1149,Part_D_RI!B$11:H$2011,5,FALSE))</f>
        <v/>
      </c>
      <c r="E1149" s="101"/>
      <c r="F1149" s="15" t="str" cm="1">
        <f t="array" ref="F1149">_xlfn.IFS(E1149="","", VLOOKUP(E1149,Part_D_RI_Target_Populations!$B$9:$F$2009,2,FALSE)='Dropdown Selections'!$F$9,'Dropdown Selections'!$F$9, VLOOKUP(E1149,Part_D_RI_Target_Populations!$B$9:$F$2009,2,FALSE)='Dropdown Selections'!$F$3,"Enrollees with: " &amp; VLOOKUP(E1149,Part_D_RI_Target_Populations!$B$9:$F$2009,4,FALSE), VLOOKUP(E1149,Part_D_RI_Target_Populations!$B$9:$F$2009,2,FALSE)='Dropdown Selections'!$F$2, "LIS Levels: " &amp; VLOOKUP(E1149,Part_D_RI_Target_Populations!$B$9:$F$2009,3,FALSE), VLOOKUP(E1149,Part_D_RI_Target_Populations!$B$9:$F$2009,2,FALSE)='Dropdown Selections'!$F$6, "LIS Levels: " &amp; VLOOKUP(E1149,Part_D_RI_Target_Populations!$B$9:$F$2009,3,FALSE) &amp; " and " &amp; VLOOKUP(E1149,Part_D_RI_Target_Populations!$B$9:$F$2009,4,FALSE))</f>
        <v/>
      </c>
      <c r="G1149" s="101"/>
      <c r="H1149" s="101"/>
      <c r="I1149" s="101"/>
      <c r="J1149" s="101"/>
      <c r="K1149" s="101"/>
      <c r="L1149" s="101"/>
      <c r="M1149" s="104"/>
    </row>
    <row r="1150" spans="2:13">
      <c r="B1150" s="159"/>
      <c r="C1150" s="101"/>
      <c r="D1150" s="15" t="str">
        <f>IF(C1150="","",VLOOKUP(C1150,Part_D_RI!B$11:H$2011,2,FALSE)&amp;" for "&amp;VLOOKUP(C1150,Part_D_RI!B$11:H$2011,6,FALSE)&amp;" "&amp;VLOOKUP(C1150,Part_D_RI!B$11:H$2011,5,FALSE))</f>
        <v/>
      </c>
      <c r="E1150" s="101"/>
      <c r="F1150" s="15" t="str" cm="1">
        <f t="array" ref="F1150">_xlfn.IFS(E1150="","", VLOOKUP(E1150,Part_D_RI_Target_Populations!$B$9:$F$2009,2,FALSE)='Dropdown Selections'!$F$9,'Dropdown Selections'!$F$9, VLOOKUP(E1150,Part_D_RI_Target_Populations!$B$9:$F$2009,2,FALSE)='Dropdown Selections'!$F$3,"Enrollees with: " &amp; VLOOKUP(E1150,Part_D_RI_Target_Populations!$B$9:$F$2009,4,FALSE), VLOOKUP(E1150,Part_D_RI_Target_Populations!$B$9:$F$2009,2,FALSE)='Dropdown Selections'!$F$2, "LIS Levels: " &amp; VLOOKUP(E1150,Part_D_RI_Target_Populations!$B$9:$F$2009,3,FALSE), VLOOKUP(E1150,Part_D_RI_Target_Populations!$B$9:$F$2009,2,FALSE)='Dropdown Selections'!$F$6, "LIS Levels: " &amp; VLOOKUP(E1150,Part_D_RI_Target_Populations!$B$9:$F$2009,3,FALSE) &amp; " and " &amp; VLOOKUP(E1150,Part_D_RI_Target_Populations!$B$9:$F$2009,4,FALSE))</f>
        <v/>
      </c>
      <c r="G1150" s="101"/>
      <c r="H1150" s="101"/>
      <c r="I1150" s="101"/>
      <c r="J1150" s="101"/>
      <c r="K1150" s="101"/>
      <c r="L1150" s="101"/>
      <c r="M1150" s="104"/>
    </row>
    <row r="1151" spans="2:13">
      <c r="B1151" s="159"/>
      <c r="C1151" s="101"/>
      <c r="D1151" s="15" t="str">
        <f>IF(C1151="","",VLOOKUP(C1151,Part_D_RI!B$11:H$2011,2,FALSE)&amp;" for "&amp;VLOOKUP(C1151,Part_D_RI!B$11:H$2011,6,FALSE)&amp;" "&amp;VLOOKUP(C1151,Part_D_RI!B$11:H$2011,5,FALSE))</f>
        <v/>
      </c>
      <c r="E1151" s="101"/>
      <c r="F1151" s="15" t="str" cm="1">
        <f t="array" ref="F1151">_xlfn.IFS(E1151="","", VLOOKUP(E1151,Part_D_RI_Target_Populations!$B$9:$F$2009,2,FALSE)='Dropdown Selections'!$F$9,'Dropdown Selections'!$F$9, VLOOKUP(E1151,Part_D_RI_Target_Populations!$B$9:$F$2009,2,FALSE)='Dropdown Selections'!$F$3,"Enrollees with: " &amp; VLOOKUP(E1151,Part_D_RI_Target_Populations!$B$9:$F$2009,4,FALSE), VLOOKUP(E1151,Part_D_RI_Target_Populations!$B$9:$F$2009,2,FALSE)='Dropdown Selections'!$F$2, "LIS Levels: " &amp; VLOOKUP(E1151,Part_D_RI_Target_Populations!$B$9:$F$2009,3,FALSE), VLOOKUP(E1151,Part_D_RI_Target_Populations!$B$9:$F$2009,2,FALSE)='Dropdown Selections'!$F$6, "LIS Levels: " &amp; VLOOKUP(E1151,Part_D_RI_Target_Populations!$B$9:$F$2009,3,FALSE) &amp; " and " &amp; VLOOKUP(E1151,Part_D_RI_Target_Populations!$B$9:$F$2009,4,FALSE))</f>
        <v/>
      </c>
      <c r="G1151" s="101"/>
      <c r="H1151" s="101"/>
      <c r="I1151" s="101"/>
      <c r="J1151" s="101"/>
      <c r="K1151" s="101"/>
      <c r="L1151" s="101"/>
      <c r="M1151" s="104"/>
    </row>
    <row r="1152" spans="2:13">
      <c r="B1152" s="159"/>
      <c r="C1152" s="101"/>
      <c r="D1152" s="15" t="str">
        <f>IF(C1152="","",VLOOKUP(C1152,Part_D_RI!B$11:H$2011,2,FALSE)&amp;" for "&amp;VLOOKUP(C1152,Part_D_RI!B$11:H$2011,6,FALSE)&amp;" "&amp;VLOOKUP(C1152,Part_D_RI!B$11:H$2011,5,FALSE))</f>
        <v/>
      </c>
      <c r="E1152" s="101"/>
      <c r="F1152" s="15" t="str" cm="1">
        <f t="array" ref="F1152">_xlfn.IFS(E1152="","", VLOOKUP(E1152,Part_D_RI_Target_Populations!$B$9:$F$2009,2,FALSE)='Dropdown Selections'!$F$9,'Dropdown Selections'!$F$9, VLOOKUP(E1152,Part_D_RI_Target_Populations!$B$9:$F$2009,2,FALSE)='Dropdown Selections'!$F$3,"Enrollees with: " &amp; VLOOKUP(E1152,Part_D_RI_Target_Populations!$B$9:$F$2009,4,FALSE), VLOOKUP(E1152,Part_D_RI_Target_Populations!$B$9:$F$2009,2,FALSE)='Dropdown Selections'!$F$2, "LIS Levels: " &amp; VLOOKUP(E1152,Part_D_RI_Target_Populations!$B$9:$F$2009,3,FALSE), VLOOKUP(E1152,Part_D_RI_Target_Populations!$B$9:$F$2009,2,FALSE)='Dropdown Selections'!$F$6, "LIS Levels: " &amp; VLOOKUP(E1152,Part_D_RI_Target_Populations!$B$9:$F$2009,3,FALSE) &amp; " and " &amp; VLOOKUP(E1152,Part_D_RI_Target_Populations!$B$9:$F$2009,4,FALSE))</f>
        <v/>
      </c>
      <c r="G1152" s="101"/>
      <c r="H1152" s="101"/>
      <c r="I1152" s="101"/>
      <c r="J1152" s="101"/>
      <c r="K1152" s="101"/>
      <c r="L1152" s="101"/>
      <c r="M1152" s="104"/>
    </row>
    <row r="1153" spans="2:13">
      <c r="B1153" s="159"/>
      <c r="C1153" s="101"/>
      <c r="D1153" s="15" t="str">
        <f>IF(C1153="","",VLOOKUP(C1153,Part_D_RI!B$11:H$2011,2,FALSE)&amp;" for "&amp;VLOOKUP(C1153,Part_D_RI!B$11:H$2011,6,FALSE)&amp;" "&amp;VLOOKUP(C1153,Part_D_RI!B$11:H$2011,5,FALSE))</f>
        <v/>
      </c>
      <c r="E1153" s="101"/>
      <c r="F1153" s="15" t="str" cm="1">
        <f t="array" ref="F1153">_xlfn.IFS(E1153="","", VLOOKUP(E1153,Part_D_RI_Target_Populations!$B$9:$F$2009,2,FALSE)='Dropdown Selections'!$F$9,'Dropdown Selections'!$F$9, VLOOKUP(E1153,Part_D_RI_Target_Populations!$B$9:$F$2009,2,FALSE)='Dropdown Selections'!$F$3,"Enrollees with: " &amp; VLOOKUP(E1153,Part_D_RI_Target_Populations!$B$9:$F$2009,4,FALSE), VLOOKUP(E1153,Part_D_RI_Target_Populations!$B$9:$F$2009,2,FALSE)='Dropdown Selections'!$F$2, "LIS Levels: " &amp; VLOOKUP(E1153,Part_D_RI_Target_Populations!$B$9:$F$2009,3,FALSE), VLOOKUP(E1153,Part_D_RI_Target_Populations!$B$9:$F$2009,2,FALSE)='Dropdown Selections'!$F$6, "LIS Levels: " &amp; VLOOKUP(E1153,Part_D_RI_Target_Populations!$B$9:$F$2009,3,FALSE) &amp; " and " &amp; VLOOKUP(E1153,Part_D_RI_Target_Populations!$B$9:$F$2009,4,FALSE))</f>
        <v/>
      </c>
      <c r="G1153" s="101"/>
      <c r="H1153" s="101"/>
      <c r="I1153" s="101"/>
      <c r="J1153" s="101"/>
      <c r="K1153" s="101"/>
      <c r="L1153" s="101"/>
      <c r="M1153" s="104"/>
    </row>
    <row r="1154" spans="2:13">
      <c r="B1154" s="159"/>
      <c r="C1154" s="101"/>
      <c r="D1154" s="15" t="str">
        <f>IF(C1154="","",VLOOKUP(C1154,Part_D_RI!B$11:H$2011,2,FALSE)&amp;" for "&amp;VLOOKUP(C1154,Part_D_RI!B$11:H$2011,6,FALSE)&amp;" "&amp;VLOOKUP(C1154,Part_D_RI!B$11:H$2011,5,FALSE))</f>
        <v/>
      </c>
      <c r="E1154" s="101"/>
      <c r="F1154" s="15" t="str" cm="1">
        <f t="array" ref="F1154">_xlfn.IFS(E1154="","", VLOOKUP(E1154,Part_D_RI_Target_Populations!$B$9:$F$2009,2,FALSE)='Dropdown Selections'!$F$9,'Dropdown Selections'!$F$9, VLOOKUP(E1154,Part_D_RI_Target_Populations!$B$9:$F$2009,2,FALSE)='Dropdown Selections'!$F$3,"Enrollees with: " &amp; VLOOKUP(E1154,Part_D_RI_Target_Populations!$B$9:$F$2009,4,FALSE), VLOOKUP(E1154,Part_D_RI_Target_Populations!$B$9:$F$2009,2,FALSE)='Dropdown Selections'!$F$2, "LIS Levels: " &amp; VLOOKUP(E1154,Part_D_RI_Target_Populations!$B$9:$F$2009,3,FALSE), VLOOKUP(E1154,Part_D_RI_Target_Populations!$B$9:$F$2009,2,FALSE)='Dropdown Selections'!$F$6, "LIS Levels: " &amp; VLOOKUP(E1154,Part_D_RI_Target_Populations!$B$9:$F$2009,3,FALSE) &amp; " and " &amp; VLOOKUP(E1154,Part_D_RI_Target_Populations!$B$9:$F$2009,4,FALSE))</f>
        <v/>
      </c>
      <c r="G1154" s="101"/>
      <c r="H1154" s="101"/>
      <c r="I1154" s="101"/>
      <c r="J1154" s="101"/>
      <c r="K1154" s="101"/>
      <c r="L1154" s="101"/>
      <c r="M1154" s="104"/>
    </row>
    <row r="1155" spans="2:13">
      <c r="B1155" s="159"/>
      <c r="C1155" s="101"/>
      <c r="D1155" s="15" t="str">
        <f>IF(C1155="","",VLOOKUP(C1155,Part_D_RI!B$11:H$2011,2,FALSE)&amp;" for "&amp;VLOOKUP(C1155,Part_D_RI!B$11:H$2011,6,FALSE)&amp;" "&amp;VLOOKUP(C1155,Part_D_RI!B$11:H$2011,5,FALSE))</f>
        <v/>
      </c>
      <c r="E1155" s="101"/>
      <c r="F1155" s="15" t="str" cm="1">
        <f t="array" ref="F1155">_xlfn.IFS(E1155="","", VLOOKUP(E1155,Part_D_RI_Target_Populations!$B$9:$F$2009,2,FALSE)='Dropdown Selections'!$F$9,'Dropdown Selections'!$F$9, VLOOKUP(E1155,Part_D_RI_Target_Populations!$B$9:$F$2009,2,FALSE)='Dropdown Selections'!$F$3,"Enrollees with: " &amp; VLOOKUP(E1155,Part_D_RI_Target_Populations!$B$9:$F$2009,4,FALSE), VLOOKUP(E1155,Part_D_RI_Target_Populations!$B$9:$F$2009,2,FALSE)='Dropdown Selections'!$F$2, "LIS Levels: " &amp; VLOOKUP(E1155,Part_D_RI_Target_Populations!$B$9:$F$2009,3,FALSE), VLOOKUP(E1155,Part_D_RI_Target_Populations!$B$9:$F$2009,2,FALSE)='Dropdown Selections'!$F$6, "LIS Levels: " &amp; VLOOKUP(E1155,Part_D_RI_Target_Populations!$B$9:$F$2009,3,FALSE) &amp; " and " &amp; VLOOKUP(E1155,Part_D_RI_Target_Populations!$B$9:$F$2009,4,FALSE))</f>
        <v/>
      </c>
      <c r="G1155" s="101"/>
      <c r="H1155" s="101"/>
      <c r="I1155" s="101"/>
      <c r="J1155" s="101"/>
      <c r="K1155" s="101"/>
      <c r="L1155" s="101"/>
      <c r="M1155" s="104"/>
    </row>
    <row r="1156" spans="2:13">
      <c r="B1156" s="159"/>
      <c r="C1156" s="101"/>
      <c r="D1156" s="15" t="str">
        <f>IF(C1156="","",VLOOKUP(C1156,Part_D_RI!B$11:H$2011,2,FALSE)&amp;" for "&amp;VLOOKUP(C1156,Part_D_RI!B$11:H$2011,6,FALSE)&amp;" "&amp;VLOOKUP(C1156,Part_D_RI!B$11:H$2011,5,FALSE))</f>
        <v/>
      </c>
      <c r="E1156" s="101"/>
      <c r="F1156" s="15" t="str" cm="1">
        <f t="array" ref="F1156">_xlfn.IFS(E1156="","", VLOOKUP(E1156,Part_D_RI_Target_Populations!$B$9:$F$2009,2,FALSE)='Dropdown Selections'!$F$9,'Dropdown Selections'!$F$9, VLOOKUP(E1156,Part_D_RI_Target_Populations!$B$9:$F$2009,2,FALSE)='Dropdown Selections'!$F$3,"Enrollees with: " &amp; VLOOKUP(E1156,Part_D_RI_Target_Populations!$B$9:$F$2009,4,FALSE), VLOOKUP(E1156,Part_D_RI_Target_Populations!$B$9:$F$2009,2,FALSE)='Dropdown Selections'!$F$2, "LIS Levels: " &amp; VLOOKUP(E1156,Part_D_RI_Target_Populations!$B$9:$F$2009,3,FALSE), VLOOKUP(E1156,Part_D_RI_Target_Populations!$B$9:$F$2009,2,FALSE)='Dropdown Selections'!$F$6, "LIS Levels: " &amp; VLOOKUP(E1156,Part_D_RI_Target_Populations!$B$9:$F$2009,3,FALSE) &amp; " and " &amp; VLOOKUP(E1156,Part_D_RI_Target_Populations!$B$9:$F$2009,4,FALSE))</f>
        <v/>
      </c>
      <c r="G1156" s="101"/>
      <c r="H1156" s="101"/>
      <c r="I1156" s="101"/>
      <c r="J1156" s="101"/>
      <c r="K1156" s="101"/>
      <c r="L1156" s="101"/>
      <c r="M1156" s="104"/>
    </row>
    <row r="1157" spans="2:13">
      <c r="B1157" s="159"/>
      <c r="C1157" s="101"/>
      <c r="D1157" s="15" t="str">
        <f>IF(C1157="","",VLOOKUP(C1157,Part_D_RI!B$11:H$2011,2,FALSE)&amp;" for "&amp;VLOOKUP(C1157,Part_D_RI!B$11:H$2011,6,FALSE)&amp;" "&amp;VLOOKUP(C1157,Part_D_RI!B$11:H$2011,5,FALSE))</f>
        <v/>
      </c>
      <c r="E1157" s="101"/>
      <c r="F1157" s="15" t="str" cm="1">
        <f t="array" ref="F1157">_xlfn.IFS(E1157="","", VLOOKUP(E1157,Part_D_RI_Target_Populations!$B$9:$F$2009,2,FALSE)='Dropdown Selections'!$F$9,'Dropdown Selections'!$F$9, VLOOKUP(E1157,Part_D_RI_Target_Populations!$B$9:$F$2009,2,FALSE)='Dropdown Selections'!$F$3,"Enrollees with: " &amp; VLOOKUP(E1157,Part_D_RI_Target_Populations!$B$9:$F$2009,4,FALSE), VLOOKUP(E1157,Part_D_RI_Target_Populations!$B$9:$F$2009,2,FALSE)='Dropdown Selections'!$F$2, "LIS Levels: " &amp; VLOOKUP(E1157,Part_D_RI_Target_Populations!$B$9:$F$2009,3,FALSE), VLOOKUP(E1157,Part_D_RI_Target_Populations!$B$9:$F$2009,2,FALSE)='Dropdown Selections'!$F$6, "LIS Levels: " &amp; VLOOKUP(E1157,Part_D_RI_Target_Populations!$B$9:$F$2009,3,FALSE) &amp; " and " &amp; VLOOKUP(E1157,Part_D_RI_Target_Populations!$B$9:$F$2009,4,FALSE))</f>
        <v/>
      </c>
      <c r="G1157" s="101"/>
      <c r="H1157" s="101"/>
      <c r="I1157" s="101"/>
      <c r="J1157" s="101"/>
      <c r="K1157" s="101"/>
      <c r="L1157" s="101"/>
      <c r="M1157" s="104"/>
    </row>
    <row r="1158" spans="2:13">
      <c r="B1158" s="159"/>
      <c r="C1158" s="101"/>
      <c r="D1158" s="15" t="str">
        <f>IF(C1158="","",VLOOKUP(C1158,Part_D_RI!B$11:H$2011,2,FALSE)&amp;" for "&amp;VLOOKUP(C1158,Part_D_RI!B$11:H$2011,6,FALSE)&amp;" "&amp;VLOOKUP(C1158,Part_D_RI!B$11:H$2011,5,FALSE))</f>
        <v/>
      </c>
      <c r="E1158" s="101"/>
      <c r="F1158" s="15" t="str" cm="1">
        <f t="array" ref="F1158">_xlfn.IFS(E1158="","", VLOOKUP(E1158,Part_D_RI_Target_Populations!$B$9:$F$2009,2,FALSE)='Dropdown Selections'!$F$9,'Dropdown Selections'!$F$9, VLOOKUP(E1158,Part_D_RI_Target_Populations!$B$9:$F$2009,2,FALSE)='Dropdown Selections'!$F$3,"Enrollees with: " &amp; VLOOKUP(E1158,Part_D_RI_Target_Populations!$B$9:$F$2009,4,FALSE), VLOOKUP(E1158,Part_D_RI_Target_Populations!$B$9:$F$2009,2,FALSE)='Dropdown Selections'!$F$2, "LIS Levels: " &amp; VLOOKUP(E1158,Part_D_RI_Target_Populations!$B$9:$F$2009,3,FALSE), VLOOKUP(E1158,Part_D_RI_Target_Populations!$B$9:$F$2009,2,FALSE)='Dropdown Selections'!$F$6, "LIS Levels: " &amp; VLOOKUP(E1158,Part_D_RI_Target_Populations!$B$9:$F$2009,3,FALSE) &amp; " and " &amp; VLOOKUP(E1158,Part_D_RI_Target_Populations!$B$9:$F$2009,4,FALSE))</f>
        <v/>
      </c>
      <c r="G1158" s="101"/>
      <c r="H1158" s="101"/>
      <c r="I1158" s="101"/>
      <c r="J1158" s="101"/>
      <c r="K1158" s="101"/>
      <c r="L1158" s="101"/>
      <c r="M1158" s="104"/>
    </row>
    <row r="1159" spans="2:13">
      <c r="B1159" s="159"/>
      <c r="C1159" s="101"/>
      <c r="D1159" s="15" t="str">
        <f>IF(C1159="","",VLOOKUP(C1159,Part_D_RI!B$11:H$2011,2,FALSE)&amp;" for "&amp;VLOOKUP(C1159,Part_D_RI!B$11:H$2011,6,FALSE)&amp;" "&amp;VLOOKUP(C1159,Part_D_RI!B$11:H$2011,5,FALSE))</f>
        <v/>
      </c>
      <c r="E1159" s="101"/>
      <c r="F1159" s="15" t="str" cm="1">
        <f t="array" ref="F1159">_xlfn.IFS(E1159="","", VLOOKUP(E1159,Part_D_RI_Target_Populations!$B$9:$F$2009,2,FALSE)='Dropdown Selections'!$F$9,'Dropdown Selections'!$F$9, VLOOKUP(E1159,Part_D_RI_Target_Populations!$B$9:$F$2009,2,FALSE)='Dropdown Selections'!$F$3,"Enrollees with: " &amp; VLOOKUP(E1159,Part_D_RI_Target_Populations!$B$9:$F$2009,4,FALSE), VLOOKUP(E1159,Part_D_RI_Target_Populations!$B$9:$F$2009,2,FALSE)='Dropdown Selections'!$F$2, "LIS Levels: " &amp; VLOOKUP(E1159,Part_D_RI_Target_Populations!$B$9:$F$2009,3,FALSE), VLOOKUP(E1159,Part_D_RI_Target_Populations!$B$9:$F$2009,2,FALSE)='Dropdown Selections'!$F$6, "LIS Levels: " &amp; VLOOKUP(E1159,Part_D_RI_Target_Populations!$B$9:$F$2009,3,FALSE) &amp; " and " &amp; VLOOKUP(E1159,Part_D_RI_Target_Populations!$B$9:$F$2009,4,FALSE))</f>
        <v/>
      </c>
      <c r="G1159" s="101"/>
      <c r="H1159" s="101"/>
      <c r="I1159" s="101"/>
      <c r="J1159" s="101"/>
      <c r="K1159" s="101"/>
      <c r="L1159" s="101"/>
      <c r="M1159" s="104"/>
    </row>
    <row r="1160" spans="2:13">
      <c r="B1160" s="159"/>
      <c r="C1160" s="101"/>
      <c r="D1160" s="15" t="str">
        <f>IF(C1160="","",VLOOKUP(C1160,Part_D_RI!B$11:H$2011,2,FALSE)&amp;" for "&amp;VLOOKUP(C1160,Part_D_RI!B$11:H$2011,6,FALSE)&amp;" "&amp;VLOOKUP(C1160,Part_D_RI!B$11:H$2011,5,FALSE))</f>
        <v/>
      </c>
      <c r="E1160" s="101"/>
      <c r="F1160" s="15" t="str" cm="1">
        <f t="array" ref="F1160">_xlfn.IFS(E1160="","", VLOOKUP(E1160,Part_D_RI_Target_Populations!$B$9:$F$2009,2,FALSE)='Dropdown Selections'!$F$9,'Dropdown Selections'!$F$9, VLOOKUP(E1160,Part_D_RI_Target_Populations!$B$9:$F$2009,2,FALSE)='Dropdown Selections'!$F$3,"Enrollees with: " &amp; VLOOKUP(E1160,Part_D_RI_Target_Populations!$B$9:$F$2009,4,FALSE), VLOOKUP(E1160,Part_D_RI_Target_Populations!$B$9:$F$2009,2,FALSE)='Dropdown Selections'!$F$2, "LIS Levels: " &amp; VLOOKUP(E1160,Part_D_RI_Target_Populations!$B$9:$F$2009,3,FALSE), VLOOKUP(E1160,Part_D_RI_Target_Populations!$B$9:$F$2009,2,FALSE)='Dropdown Selections'!$F$6, "LIS Levels: " &amp; VLOOKUP(E1160,Part_D_RI_Target_Populations!$B$9:$F$2009,3,FALSE) &amp; " and " &amp; VLOOKUP(E1160,Part_D_RI_Target_Populations!$B$9:$F$2009,4,FALSE))</f>
        <v/>
      </c>
      <c r="G1160" s="101"/>
      <c r="H1160" s="101"/>
      <c r="I1160" s="101"/>
      <c r="J1160" s="101"/>
      <c r="K1160" s="101"/>
      <c r="L1160" s="101"/>
      <c r="M1160" s="104"/>
    </row>
    <row r="1161" spans="2:13">
      <c r="B1161" s="159"/>
      <c r="C1161" s="101"/>
      <c r="D1161" s="15" t="str">
        <f>IF(C1161="","",VLOOKUP(C1161,Part_D_RI!B$11:H$2011,2,FALSE)&amp;" for "&amp;VLOOKUP(C1161,Part_D_RI!B$11:H$2011,6,FALSE)&amp;" "&amp;VLOOKUP(C1161,Part_D_RI!B$11:H$2011,5,FALSE))</f>
        <v/>
      </c>
      <c r="E1161" s="101"/>
      <c r="F1161" s="15" t="str" cm="1">
        <f t="array" ref="F1161">_xlfn.IFS(E1161="","", VLOOKUP(E1161,Part_D_RI_Target_Populations!$B$9:$F$2009,2,FALSE)='Dropdown Selections'!$F$9,'Dropdown Selections'!$F$9, VLOOKUP(E1161,Part_D_RI_Target_Populations!$B$9:$F$2009,2,FALSE)='Dropdown Selections'!$F$3,"Enrollees with: " &amp; VLOOKUP(E1161,Part_D_RI_Target_Populations!$B$9:$F$2009,4,FALSE), VLOOKUP(E1161,Part_D_RI_Target_Populations!$B$9:$F$2009,2,FALSE)='Dropdown Selections'!$F$2, "LIS Levels: " &amp; VLOOKUP(E1161,Part_D_RI_Target_Populations!$B$9:$F$2009,3,FALSE), VLOOKUP(E1161,Part_D_RI_Target_Populations!$B$9:$F$2009,2,FALSE)='Dropdown Selections'!$F$6, "LIS Levels: " &amp; VLOOKUP(E1161,Part_D_RI_Target_Populations!$B$9:$F$2009,3,FALSE) &amp; " and " &amp; VLOOKUP(E1161,Part_D_RI_Target_Populations!$B$9:$F$2009,4,FALSE))</f>
        <v/>
      </c>
      <c r="G1161" s="101"/>
      <c r="H1161" s="101"/>
      <c r="I1161" s="101"/>
      <c r="J1161" s="101"/>
      <c r="K1161" s="101"/>
      <c r="L1161" s="101"/>
      <c r="M1161" s="104"/>
    </row>
    <row r="1162" spans="2:13">
      <c r="B1162" s="159"/>
      <c r="C1162" s="101"/>
      <c r="D1162" s="15" t="str">
        <f>IF(C1162="","",VLOOKUP(C1162,Part_D_RI!B$11:H$2011,2,FALSE)&amp;" for "&amp;VLOOKUP(C1162,Part_D_RI!B$11:H$2011,6,FALSE)&amp;" "&amp;VLOOKUP(C1162,Part_D_RI!B$11:H$2011,5,FALSE))</f>
        <v/>
      </c>
      <c r="E1162" s="101"/>
      <c r="F1162" s="15" t="str" cm="1">
        <f t="array" ref="F1162">_xlfn.IFS(E1162="","", VLOOKUP(E1162,Part_D_RI_Target_Populations!$B$9:$F$2009,2,FALSE)='Dropdown Selections'!$F$9,'Dropdown Selections'!$F$9, VLOOKUP(E1162,Part_D_RI_Target_Populations!$B$9:$F$2009,2,FALSE)='Dropdown Selections'!$F$3,"Enrollees with: " &amp; VLOOKUP(E1162,Part_D_RI_Target_Populations!$B$9:$F$2009,4,FALSE), VLOOKUP(E1162,Part_D_RI_Target_Populations!$B$9:$F$2009,2,FALSE)='Dropdown Selections'!$F$2, "LIS Levels: " &amp; VLOOKUP(E1162,Part_D_RI_Target_Populations!$B$9:$F$2009,3,FALSE), VLOOKUP(E1162,Part_D_RI_Target_Populations!$B$9:$F$2009,2,FALSE)='Dropdown Selections'!$F$6, "LIS Levels: " &amp; VLOOKUP(E1162,Part_D_RI_Target_Populations!$B$9:$F$2009,3,FALSE) &amp; " and " &amp; VLOOKUP(E1162,Part_D_RI_Target_Populations!$B$9:$F$2009,4,FALSE))</f>
        <v/>
      </c>
      <c r="G1162" s="101"/>
      <c r="H1162" s="101"/>
      <c r="I1162" s="101"/>
      <c r="J1162" s="101"/>
      <c r="K1162" s="101"/>
      <c r="L1162" s="101"/>
      <c r="M1162" s="104"/>
    </row>
    <row r="1163" spans="2:13">
      <c r="B1163" s="159"/>
      <c r="C1163" s="101"/>
      <c r="D1163" s="15" t="str">
        <f>IF(C1163="","",VLOOKUP(C1163,Part_D_RI!B$11:H$2011,2,FALSE)&amp;" for "&amp;VLOOKUP(C1163,Part_D_RI!B$11:H$2011,6,FALSE)&amp;" "&amp;VLOOKUP(C1163,Part_D_RI!B$11:H$2011,5,FALSE))</f>
        <v/>
      </c>
      <c r="E1163" s="101"/>
      <c r="F1163" s="15" t="str" cm="1">
        <f t="array" ref="F1163">_xlfn.IFS(E1163="","", VLOOKUP(E1163,Part_D_RI_Target_Populations!$B$9:$F$2009,2,FALSE)='Dropdown Selections'!$F$9,'Dropdown Selections'!$F$9, VLOOKUP(E1163,Part_D_RI_Target_Populations!$B$9:$F$2009,2,FALSE)='Dropdown Selections'!$F$3,"Enrollees with: " &amp; VLOOKUP(E1163,Part_D_RI_Target_Populations!$B$9:$F$2009,4,FALSE), VLOOKUP(E1163,Part_D_RI_Target_Populations!$B$9:$F$2009,2,FALSE)='Dropdown Selections'!$F$2, "LIS Levels: " &amp; VLOOKUP(E1163,Part_D_RI_Target_Populations!$B$9:$F$2009,3,FALSE), VLOOKUP(E1163,Part_D_RI_Target_Populations!$B$9:$F$2009,2,FALSE)='Dropdown Selections'!$F$6, "LIS Levels: " &amp; VLOOKUP(E1163,Part_D_RI_Target_Populations!$B$9:$F$2009,3,FALSE) &amp; " and " &amp; VLOOKUP(E1163,Part_D_RI_Target_Populations!$B$9:$F$2009,4,FALSE))</f>
        <v/>
      </c>
      <c r="G1163" s="101"/>
      <c r="H1163" s="101"/>
      <c r="I1163" s="101"/>
      <c r="J1163" s="101"/>
      <c r="K1163" s="101"/>
      <c r="L1163" s="101"/>
      <c r="M1163" s="104"/>
    </row>
    <row r="1164" spans="2:13">
      <c r="B1164" s="159"/>
      <c r="C1164" s="101"/>
      <c r="D1164" s="15" t="str">
        <f>IF(C1164="","",VLOOKUP(C1164,Part_D_RI!B$11:H$2011,2,FALSE)&amp;" for "&amp;VLOOKUP(C1164,Part_D_RI!B$11:H$2011,6,FALSE)&amp;" "&amp;VLOOKUP(C1164,Part_D_RI!B$11:H$2011,5,FALSE))</f>
        <v/>
      </c>
      <c r="E1164" s="101"/>
      <c r="F1164" s="15" t="str" cm="1">
        <f t="array" ref="F1164">_xlfn.IFS(E1164="","", VLOOKUP(E1164,Part_D_RI_Target_Populations!$B$9:$F$2009,2,FALSE)='Dropdown Selections'!$F$9,'Dropdown Selections'!$F$9, VLOOKUP(E1164,Part_D_RI_Target_Populations!$B$9:$F$2009,2,FALSE)='Dropdown Selections'!$F$3,"Enrollees with: " &amp; VLOOKUP(E1164,Part_D_RI_Target_Populations!$B$9:$F$2009,4,FALSE), VLOOKUP(E1164,Part_D_RI_Target_Populations!$B$9:$F$2009,2,FALSE)='Dropdown Selections'!$F$2, "LIS Levels: " &amp; VLOOKUP(E1164,Part_D_RI_Target_Populations!$B$9:$F$2009,3,FALSE), VLOOKUP(E1164,Part_D_RI_Target_Populations!$B$9:$F$2009,2,FALSE)='Dropdown Selections'!$F$6, "LIS Levels: " &amp; VLOOKUP(E1164,Part_D_RI_Target_Populations!$B$9:$F$2009,3,FALSE) &amp; " and " &amp; VLOOKUP(E1164,Part_D_RI_Target_Populations!$B$9:$F$2009,4,FALSE))</f>
        <v/>
      </c>
      <c r="G1164" s="101"/>
      <c r="H1164" s="101"/>
      <c r="I1164" s="101"/>
      <c r="J1164" s="101"/>
      <c r="K1164" s="101"/>
      <c r="L1164" s="101"/>
      <c r="M1164" s="104"/>
    </row>
    <row r="1165" spans="2:13">
      <c r="B1165" s="159"/>
      <c r="C1165" s="101"/>
      <c r="D1165" s="15" t="str">
        <f>IF(C1165="","",VLOOKUP(C1165,Part_D_RI!B$11:H$2011,2,FALSE)&amp;" for "&amp;VLOOKUP(C1165,Part_D_RI!B$11:H$2011,6,FALSE)&amp;" "&amp;VLOOKUP(C1165,Part_D_RI!B$11:H$2011,5,FALSE))</f>
        <v/>
      </c>
      <c r="E1165" s="101"/>
      <c r="F1165" s="15" t="str" cm="1">
        <f t="array" ref="F1165">_xlfn.IFS(E1165="","", VLOOKUP(E1165,Part_D_RI_Target_Populations!$B$9:$F$2009,2,FALSE)='Dropdown Selections'!$F$9,'Dropdown Selections'!$F$9, VLOOKUP(E1165,Part_D_RI_Target_Populations!$B$9:$F$2009,2,FALSE)='Dropdown Selections'!$F$3,"Enrollees with: " &amp; VLOOKUP(E1165,Part_D_RI_Target_Populations!$B$9:$F$2009,4,FALSE), VLOOKUP(E1165,Part_D_RI_Target_Populations!$B$9:$F$2009,2,FALSE)='Dropdown Selections'!$F$2, "LIS Levels: " &amp; VLOOKUP(E1165,Part_D_RI_Target_Populations!$B$9:$F$2009,3,FALSE), VLOOKUP(E1165,Part_D_RI_Target_Populations!$B$9:$F$2009,2,FALSE)='Dropdown Selections'!$F$6, "LIS Levels: " &amp; VLOOKUP(E1165,Part_D_RI_Target_Populations!$B$9:$F$2009,3,FALSE) &amp; " and " &amp; VLOOKUP(E1165,Part_D_RI_Target_Populations!$B$9:$F$2009,4,FALSE))</f>
        <v/>
      </c>
      <c r="G1165" s="101"/>
      <c r="H1165" s="101"/>
      <c r="I1165" s="101"/>
      <c r="J1165" s="101"/>
      <c r="K1165" s="101"/>
      <c r="L1165" s="101"/>
      <c r="M1165" s="104"/>
    </row>
    <row r="1166" spans="2:13">
      <c r="B1166" s="159"/>
      <c r="C1166" s="101"/>
      <c r="D1166" s="15" t="str">
        <f>IF(C1166="","",VLOOKUP(C1166,Part_D_RI!B$11:H$2011,2,FALSE)&amp;" for "&amp;VLOOKUP(C1166,Part_D_RI!B$11:H$2011,6,FALSE)&amp;" "&amp;VLOOKUP(C1166,Part_D_RI!B$11:H$2011,5,FALSE))</f>
        <v/>
      </c>
      <c r="E1166" s="101"/>
      <c r="F1166" s="15" t="str" cm="1">
        <f t="array" ref="F1166">_xlfn.IFS(E1166="","", VLOOKUP(E1166,Part_D_RI_Target_Populations!$B$9:$F$2009,2,FALSE)='Dropdown Selections'!$F$9,'Dropdown Selections'!$F$9, VLOOKUP(E1166,Part_D_RI_Target_Populations!$B$9:$F$2009,2,FALSE)='Dropdown Selections'!$F$3,"Enrollees with: " &amp; VLOOKUP(E1166,Part_D_RI_Target_Populations!$B$9:$F$2009,4,FALSE), VLOOKUP(E1166,Part_D_RI_Target_Populations!$B$9:$F$2009,2,FALSE)='Dropdown Selections'!$F$2, "LIS Levels: " &amp; VLOOKUP(E1166,Part_D_RI_Target_Populations!$B$9:$F$2009,3,FALSE), VLOOKUP(E1166,Part_D_RI_Target_Populations!$B$9:$F$2009,2,FALSE)='Dropdown Selections'!$F$6, "LIS Levels: " &amp; VLOOKUP(E1166,Part_D_RI_Target_Populations!$B$9:$F$2009,3,FALSE) &amp; " and " &amp; VLOOKUP(E1166,Part_D_RI_Target_Populations!$B$9:$F$2009,4,FALSE))</f>
        <v/>
      </c>
      <c r="G1166" s="101"/>
      <c r="H1166" s="101"/>
      <c r="I1166" s="101"/>
      <c r="J1166" s="101"/>
      <c r="K1166" s="101"/>
      <c r="L1166" s="101"/>
      <c r="M1166" s="104"/>
    </row>
    <row r="1167" spans="2:13">
      <c r="B1167" s="159"/>
      <c r="C1167" s="101"/>
      <c r="D1167" s="15" t="str">
        <f>IF(C1167="","",VLOOKUP(C1167,Part_D_RI!B$11:H$2011,2,FALSE)&amp;" for "&amp;VLOOKUP(C1167,Part_D_RI!B$11:H$2011,6,FALSE)&amp;" "&amp;VLOOKUP(C1167,Part_D_RI!B$11:H$2011,5,FALSE))</f>
        <v/>
      </c>
      <c r="E1167" s="101"/>
      <c r="F1167" s="15" t="str" cm="1">
        <f t="array" ref="F1167">_xlfn.IFS(E1167="","", VLOOKUP(E1167,Part_D_RI_Target_Populations!$B$9:$F$2009,2,FALSE)='Dropdown Selections'!$F$9,'Dropdown Selections'!$F$9, VLOOKUP(E1167,Part_D_RI_Target_Populations!$B$9:$F$2009,2,FALSE)='Dropdown Selections'!$F$3,"Enrollees with: " &amp; VLOOKUP(E1167,Part_D_RI_Target_Populations!$B$9:$F$2009,4,FALSE), VLOOKUP(E1167,Part_D_RI_Target_Populations!$B$9:$F$2009,2,FALSE)='Dropdown Selections'!$F$2, "LIS Levels: " &amp; VLOOKUP(E1167,Part_D_RI_Target_Populations!$B$9:$F$2009,3,FALSE), VLOOKUP(E1167,Part_D_RI_Target_Populations!$B$9:$F$2009,2,FALSE)='Dropdown Selections'!$F$6, "LIS Levels: " &amp; VLOOKUP(E1167,Part_D_RI_Target_Populations!$B$9:$F$2009,3,FALSE) &amp; " and " &amp; VLOOKUP(E1167,Part_D_RI_Target_Populations!$B$9:$F$2009,4,FALSE))</f>
        <v/>
      </c>
      <c r="G1167" s="101"/>
      <c r="H1167" s="101"/>
      <c r="I1167" s="101"/>
      <c r="J1167" s="101"/>
      <c r="K1167" s="101"/>
      <c r="L1167" s="101"/>
      <c r="M1167" s="104"/>
    </row>
    <row r="1168" spans="2:13">
      <c r="B1168" s="159"/>
      <c r="C1168" s="101"/>
      <c r="D1168" s="15" t="str">
        <f>IF(C1168="","",VLOOKUP(C1168,Part_D_RI!B$11:H$2011,2,FALSE)&amp;" for "&amp;VLOOKUP(C1168,Part_D_RI!B$11:H$2011,6,FALSE)&amp;" "&amp;VLOOKUP(C1168,Part_D_RI!B$11:H$2011,5,FALSE))</f>
        <v/>
      </c>
      <c r="E1168" s="101"/>
      <c r="F1168" s="15" t="str" cm="1">
        <f t="array" ref="F1168">_xlfn.IFS(E1168="","", VLOOKUP(E1168,Part_D_RI_Target_Populations!$B$9:$F$2009,2,FALSE)='Dropdown Selections'!$F$9,'Dropdown Selections'!$F$9, VLOOKUP(E1168,Part_D_RI_Target_Populations!$B$9:$F$2009,2,FALSE)='Dropdown Selections'!$F$3,"Enrollees with: " &amp; VLOOKUP(E1168,Part_D_RI_Target_Populations!$B$9:$F$2009,4,FALSE), VLOOKUP(E1168,Part_D_RI_Target_Populations!$B$9:$F$2009,2,FALSE)='Dropdown Selections'!$F$2, "LIS Levels: " &amp; VLOOKUP(E1168,Part_D_RI_Target_Populations!$B$9:$F$2009,3,FALSE), VLOOKUP(E1168,Part_D_RI_Target_Populations!$B$9:$F$2009,2,FALSE)='Dropdown Selections'!$F$6, "LIS Levels: " &amp; VLOOKUP(E1168,Part_D_RI_Target_Populations!$B$9:$F$2009,3,FALSE) &amp; " and " &amp; VLOOKUP(E1168,Part_D_RI_Target_Populations!$B$9:$F$2009,4,FALSE))</f>
        <v/>
      </c>
      <c r="G1168" s="101"/>
      <c r="H1168" s="101"/>
      <c r="I1168" s="101"/>
      <c r="J1168" s="101"/>
      <c r="K1168" s="101"/>
      <c r="L1168" s="101"/>
      <c r="M1168" s="104"/>
    </row>
    <row r="1169" spans="2:13">
      <c r="B1169" s="159"/>
      <c r="C1169" s="101"/>
      <c r="D1169" s="15" t="str">
        <f>IF(C1169="","",VLOOKUP(C1169,Part_D_RI!B$11:H$2011,2,FALSE)&amp;" for "&amp;VLOOKUP(C1169,Part_D_RI!B$11:H$2011,6,FALSE)&amp;" "&amp;VLOOKUP(C1169,Part_D_RI!B$11:H$2011,5,FALSE))</f>
        <v/>
      </c>
      <c r="E1169" s="101"/>
      <c r="F1169" s="15" t="str" cm="1">
        <f t="array" ref="F1169">_xlfn.IFS(E1169="","", VLOOKUP(E1169,Part_D_RI_Target_Populations!$B$9:$F$2009,2,FALSE)='Dropdown Selections'!$F$9,'Dropdown Selections'!$F$9, VLOOKUP(E1169,Part_D_RI_Target_Populations!$B$9:$F$2009,2,FALSE)='Dropdown Selections'!$F$3,"Enrollees with: " &amp; VLOOKUP(E1169,Part_D_RI_Target_Populations!$B$9:$F$2009,4,FALSE), VLOOKUP(E1169,Part_D_RI_Target_Populations!$B$9:$F$2009,2,FALSE)='Dropdown Selections'!$F$2, "LIS Levels: " &amp; VLOOKUP(E1169,Part_D_RI_Target_Populations!$B$9:$F$2009,3,FALSE), VLOOKUP(E1169,Part_D_RI_Target_Populations!$B$9:$F$2009,2,FALSE)='Dropdown Selections'!$F$6, "LIS Levels: " &amp; VLOOKUP(E1169,Part_D_RI_Target_Populations!$B$9:$F$2009,3,FALSE) &amp; " and " &amp; VLOOKUP(E1169,Part_D_RI_Target_Populations!$B$9:$F$2009,4,FALSE))</f>
        <v/>
      </c>
      <c r="G1169" s="101"/>
      <c r="H1169" s="101"/>
      <c r="I1169" s="101"/>
      <c r="J1169" s="101"/>
      <c r="K1169" s="101"/>
      <c r="L1169" s="101"/>
      <c r="M1169" s="104"/>
    </row>
    <row r="1170" spans="2:13">
      <c r="B1170" s="159"/>
      <c r="C1170" s="101"/>
      <c r="D1170" s="15" t="str">
        <f>IF(C1170="","",VLOOKUP(C1170,Part_D_RI!B$11:H$2011,2,FALSE)&amp;" for "&amp;VLOOKUP(C1170,Part_D_RI!B$11:H$2011,6,FALSE)&amp;" "&amp;VLOOKUP(C1170,Part_D_RI!B$11:H$2011,5,FALSE))</f>
        <v/>
      </c>
      <c r="E1170" s="101"/>
      <c r="F1170" s="15" t="str" cm="1">
        <f t="array" ref="F1170">_xlfn.IFS(E1170="","", VLOOKUP(E1170,Part_D_RI_Target_Populations!$B$9:$F$2009,2,FALSE)='Dropdown Selections'!$F$9,'Dropdown Selections'!$F$9, VLOOKUP(E1170,Part_D_RI_Target_Populations!$B$9:$F$2009,2,FALSE)='Dropdown Selections'!$F$3,"Enrollees with: " &amp; VLOOKUP(E1170,Part_D_RI_Target_Populations!$B$9:$F$2009,4,FALSE), VLOOKUP(E1170,Part_D_RI_Target_Populations!$B$9:$F$2009,2,FALSE)='Dropdown Selections'!$F$2, "LIS Levels: " &amp; VLOOKUP(E1170,Part_D_RI_Target_Populations!$B$9:$F$2009,3,FALSE), VLOOKUP(E1170,Part_D_RI_Target_Populations!$B$9:$F$2009,2,FALSE)='Dropdown Selections'!$F$6, "LIS Levels: " &amp; VLOOKUP(E1170,Part_D_RI_Target_Populations!$B$9:$F$2009,3,FALSE) &amp; " and " &amp; VLOOKUP(E1170,Part_D_RI_Target_Populations!$B$9:$F$2009,4,FALSE))</f>
        <v/>
      </c>
      <c r="G1170" s="101"/>
      <c r="H1170" s="101"/>
      <c r="I1170" s="101"/>
      <c r="J1170" s="101"/>
      <c r="K1170" s="101"/>
      <c r="L1170" s="101"/>
      <c r="M1170" s="104"/>
    </row>
    <row r="1171" spans="2:13">
      <c r="B1171" s="159"/>
      <c r="C1171" s="101"/>
      <c r="D1171" s="15" t="str">
        <f>IF(C1171="","",VLOOKUP(C1171,Part_D_RI!B$11:H$2011,2,FALSE)&amp;" for "&amp;VLOOKUP(C1171,Part_D_RI!B$11:H$2011,6,FALSE)&amp;" "&amp;VLOOKUP(C1171,Part_D_RI!B$11:H$2011,5,FALSE))</f>
        <v/>
      </c>
      <c r="E1171" s="101"/>
      <c r="F1171" s="15" t="str" cm="1">
        <f t="array" ref="F1171">_xlfn.IFS(E1171="","", VLOOKUP(E1171,Part_D_RI_Target_Populations!$B$9:$F$2009,2,FALSE)='Dropdown Selections'!$F$9,'Dropdown Selections'!$F$9, VLOOKUP(E1171,Part_D_RI_Target_Populations!$B$9:$F$2009,2,FALSE)='Dropdown Selections'!$F$3,"Enrollees with: " &amp; VLOOKUP(E1171,Part_D_RI_Target_Populations!$B$9:$F$2009,4,FALSE), VLOOKUP(E1171,Part_D_RI_Target_Populations!$B$9:$F$2009,2,FALSE)='Dropdown Selections'!$F$2, "LIS Levels: " &amp; VLOOKUP(E1171,Part_D_RI_Target_Populations!$B$9:$F$2009,3,FALSE), VLOOKUP(E1171,Part_D_RI_Target_Populations!$B$9:$F$2009,2,FALSE)='Dropdown Selections'!$F$6, "LIS Levels: " &amp; VLOOKUP(E1171,Part_D_RI_Target_Populations!$B$9:$F$2009,3,FALSE) &amp; " and " &amp; VLOOKUP(E1171,Part_D_RI_Target_Populations!$B$9:$F$2009,4,FALSE))</f>
        <v/>
      </c>
      <c r="G1171" s="101"/>
      <c r="H1171" s="101"/>
      <c r="I1171" s="101"/>
      <c r="J1171" s="101"/>
      <c r="K1171" s="101"/>
      <c r="L1171" s="101"/>
      <c r="M1171" s="104"/>
    </row>
    <row r="1172" spans="2:13">
      <c r="B1172" s="159"/>
      <c r="C1172" s="101"/>
      <c r="D1172" s="15" t="str">
        <f>IF(C1172="","",VLOOKUP(C1172,Part_D_RI!B$11:H$2011,2,FALSE)&amp;" for "&amp;VLOOKUP(C1172,Part_D_RI!B$11:H$2011,6,FALSE)&amp;" "&amp;VLOOKUP(C1172,Part_D_RI!B$11:H$2011,5,FALSE))</f>
        <v/>
      </c>
      <c r="E1172" s="101"/>
      <c r="F1172" s="15" t="str" cm="1">
        <f t="array" ref="F1172">_xlfn.IFS(E1172="","", VLOOKUP(E1172,Part_D_RI_Target_Populations!$B$9:$F$2009,2,FALSE)='Dropdown Selections'!$F$9,'Dropdown Selections'!$F$9, VLOOKUP(E1172,Part_D_RI_Target_Populations!$B$9:$F$2009,2,FALSE)='Dropdown Selections'!$F$3,"Enrollees with: " &amp; VLOOKUP(E1172,Part_D_RI_Target_Populations!$B$9:$F$2009,4,FALSE), VLOOKUP(E1172,Part_D_RI_Target_Populations!$B$9:$F$2009,2,FALSE)='Dropdown Selections'!$F$2, "LIS Levels: " &amp; VLOOKUP(E1172,Part_D_RI_Target_Populations!$B$9:$F$2009,3,FALSE), VLOOKUP(E1172,Part_D_RI_Target_Populations!$B$9:$F$2009,2,FALSE)='Dropdown Selections'!$F$6, "LIS Levels: " &amp; VLOOKUP(E1172,Part_D_RI_Target_Populations!$B$9:$F$2009,3,FALSE) &amp; " and " &amp; VLOOKUP(E1172,Part_D_RI_Target_Populations!$B$9:$F$2009,4,FALSE))</f>
        <v/>
      </c>
      <c r="G1172" s="101"/>
      <c r="H1172" s="101"/>
      <c r="I1172" s="101"/>
      <c r="J1172" s="101"/>
      <c r="K1172" s="101"/>
      <c r="L1172" s="101"/>
      <c r="M1172" s="104"/>
    </row>
    <row r="1173" spans="2:13">
      <c r="B1173" s="159"/>
      <c r="C1173" s="101"/>
      <c r="D1173" s="15" t="str">
        <f>IF(C1173="","",VLOOKUP(C1173,Part_D_RI!B$11:H$2011,2,FALSE)&amp;" for "&amp;VLOOKUP(C1173,Part_D_RI!B$11:H$2011,6,FALSE)&amp;" "&amp;VLOOKUP(C1173,Part_D_RI!B$11:H$2011,5,FALSE))</f>
        <v/>
      </c>
      <c r="E1173" s="101"/>
      <c r="F1173" s="15" t="str" cm="1">
        <f t="array" ref="F1173">_xlfn.IFS(E1173="","", VLOOKUP(E1173,Part_D_RI_Target_Populations!$B$9:$F$2009,2,FALSE)='Dropdown Selections'!$F$9,'Dropdown Selections'!$F$9, VLOOKUP(E1173,Part_D_RI_Target_Populations!$B$9:$F$2009,2,FALSE)='Dropdown Selections'!$F$3,"Enrollees with: " &amp; VLOOKUP(E1173,Part_D_RI_Target_Populations!$B$9:$F$2009,4,FALSE), VLOOKUP(E1173,Part_D_RI_Target_Populations!$B$9:$F$2009,2,FALSE)='Dropdown Selections'!$F$2, "LIS Levels: " &amp; VLOOKUP(E1173,Part_D_RI_Target_Populations!$B$9:$F$2009,3,FALSE), VLOOKUP(E1173,Part_D_RI_Target_Populations!$B$9:$F$2009,2,FALSE)='Dropdown Selections'!$F$6, "LIS Levels: " &amp; VLOOKUP(E1173,Part_D_RI_Target_Populations!$B$9:$F$2009,3,FALSE) &amp; " and " &amp; VLOOKUP(E1173,Part_D_RI_Target_Populations!$B$9:$F$2009,4,FALSE))</f>
        <v/>
      </c>
      <c r="G1173" s="101"/>
      <c r="H1173" s="101"/>
      <c r="I1173" s="101"/>
      <c r="J1173" s="101"/>
      <c r="K1173" s="101"/>
      <c r="L1173" s="101"/>
      <c r="M1173" s="104"/>
    </row>
    <row r="1174" spans="2:13">
      <c r="B1174" s="159"/>
      <c r="C1174" s="101"/>
      <c r="D1174" s="15" t="str">
        <f>IF(C1174="","",VLOOKUP(C1174,Part_D_RI!B$11:H$2011,2,FALSE)&amp;" for "&amp;VLOOKUP(C1174,Part_D_RI!B$11:H$2011,6,FALSE)&amp;" "&amp;VLOOKUP(C1174,Part_D_RI!B$11:H$2011,5,FALSE))</f>
        <v/>
      </c>
      <c r="E1174" s="101"/>
      <c r="F1174" s="15" t="str" cm="1">
        <f t="array" ref="F1174">_xlfn.IFS(E1174="","", VLOOKUP(E1174,Part_D_RI_Target_Populations!$B$9:$F$2009,2,FALSE)='Dropdown Selections'!$F$9,'Dropdown Selections'!$F$9, VLOOKUP(E1174,Part_D_RI_Target_Populations!$B$9:$F$2009,2,FALSE)='Dropdown Selections'!$F$3,"Enrollees with: " &amp; VLOOKUP(E1174,Part_D_RI_Target_Populations!$B$9:$F$2009,4,FALSE), VLOOKUP(E1174,Part_D_RI_Target_Populations!$B$9:$F$2009,2,FALSE)='Dropdown Selections'!$F$2, "LIS Levels: " &amp; VLOOKUP(E1174,Part_D_RI_Target_Populations!$B$9:$F$2009,3,FALSE), VLOOKUP(E1174,Part_D_RI_Target_Populations!$B$9:$F$2009,2,FALSE)='Dropdown Selections'!$F$6, "LIS Levels: " &amp; VLOOKUP(E1174,Part_D_RI_Target_Populations!$B$9:$F$2009,3,FALSE) &amp; " and " &amp; VLOOKUP(E1174,Part_D_RI_Target_Populations!$B$9:$F$2009,4,FALSE))</f>
        <v/>
      </c>
      <c r="G1174" s="101"/>
      <c r="H1174" s="101"/>
      <c r="I1174" s="101"/>
      <c r="J1174" s="101"/>
      <c r="K1174" s="101"/>
      <c r="L1174" s="101"/>
      <c r="M1174" s="104"/>
    </row>
    <row r="1175" spans="2:13">
      <c r="B1175" s="159"/>
      <c r="C1175" s="101"/>
      <c r="D1175" s="15" t="str">
        <f>IF(C1175="","",VLOOKUP(C1175,Part_D_RI!B$11:H$2011,2,FALSE)&amp;" for "&amp;VLOOKUP(C1175,Part_D_RI!B$11:H$2011,6,FALSE)&amp;" "&amp;VLOOKUP(C1175,Part_D_RI!B$11:H$2011,5,FALSE))</f>
        <v/>
      </c>
      <c r="E1175" s="101"/>
      <c r="F1175" s="15" t="str" cm="1">
        <f t="array" ref="F1175">_xlfn.IFS(E1175="","", VLOOKUP(E1175,Part_D_RI_Target_Populations!$B$9:$F$2009,2,FALSE)='Dropdown Selections'!$F$9,'Dropdown Selections'!$F$9, VLOOKUP(E1175,Part_D_RI_Target_Populations!$B$9:$F$2009,2,FALSE)='Dropdown Selections'!$F$3,"Enrollees with: " &amp; VLOOKUP(E1175,Part_D_RI_Target_Populations!$B$9:$F$2009,4,FALSE), VLOOKUP(E1175,Part_D_RI_Target_Populations!$B$9:$F$2009,2,FALSE)='Dropdown Selections'!$F$2, "LIS Levels: " &amp; VLOOKUP(E1175,Part_D_RI_Target_Populations!$B$9:$F$2009,3,FALSE), VLOOKUP(E1175,Part_D_RI_Target_Populations!$B$9:$F$2009,2,FALSE)='Dropdown Selections'!$F$6, "LIS Levels: " &amp; VLOOKUP(E1175,Part_D_RI_Target_Populations!$B$9:$F$2009,3,FALSE) &amp; " and " &amp; VLOOKUP(E1175,Part_D_RI_Target_Populations!$B$9:$F$2009,4,FALSE))</f>
        <v/>
      </c>
      <c r="G1175" s="101"/>
      <c r="H1175" s="101"/>
      <c r="I1175" s="101"/>
      <c r="J1175" s="101"/>
      <c r="K1175" s="101"/>
      <c r="L1175" s="101"/>
      <c r="M1175" s="104"/>
    </row>
    <row r="1176" spans="2:13">
      <c r="B1176" s="159"/>
      <c r="C1176" s="101"/>
      <c r="D1176" s="15" t="str">
        <f>IF(C1176="","",VLOOKUP(C1176,Part_D_RI!B$11:H$2011,2,FALSE)&amp;" for "&amp;VLOOKUP(C1176,Part_D_RI!B$11:H$2011,6,FALSE)&amp;" "&amp;VLOOKUP(C1176,Part_D_RI!B$11:H$2011,5,FALSE))</f>
        <v/>
      </c>
      <c r="E1176" s="101"/>
      <c r="F1176" s="15" t="str" cm="1">
        <f t="array" ref="F1176">_xlfn.IFS(E1176="","", VLOOKUP(E1176,Part_D_RI_Target_Populations!$B$9:$F$2009,2,FALSE)='Dropdown Selections'!$F$9,'Dropdown Selections'!$F$9, VLOOKUP(E1176,Part_D_RI_Target_Populations!$B$9:$F$2009,2,FALSE)='Dropdown Selections'!$F$3,"Enrollees with: " &amp; VLOOKUP(E1176,Part_D_RI_Target_Populations!$B$9:$F$2009,4,FALSE), VLOOKUP(E1176,Part_D_RI_Target_Populations!$B$9:$F$2009,2,FALSE)='Dropdown Selections'!$F$2, "LIS Levels: " &amp; VLOOKUP(E1176,Part_D_RI_Target_Populations!$B$9:$F$2009,3,FALSE), VLOOKUP(E1176,Part_D_RI_Target_Populations!$B$9:$F$2009,2,FALSE)='Dropdown Selections'!$F$6, "LIS Levels: " &amp; VLOOKUP(E1176,Part_D_RI_Target_Populations!$B$9:$F$2009,3,FALSE) &amp; " and " &amp; VLOOKUP(E1176,Part_D_RI_Target_Populations!$B$9:$F$2009,4,FALSE))</f>
        <v/>
      </c>
      <c r="G1176" s="101"/>
      <c r="H1176" s="101"/>
      <c r="I1176" s="101"/>
      <c r="J1176" s="101"/>
      <c r="K1176" s="101"/>
      <c r="L1176" s="101"/>
      <c r="M1176" s="104"/>
    </row>
    <row r="1177" spans="2:13">
      <c r="B1177" s="159"/>
      <c r="C1177" s="101"/>
      <c r="D1177" s="15" t="str">
        <f>IF(C1177="","",VLOOKUP(C1177,Part_D_RI!B$11:H$2011,2,FALSE)&amp;" for "&amp;VLOOKUP(C1177,Part_D_RI!B$11:H$2011,6,FALSE)&amp;" "&amp;VLOOKUP(C1177,Part_D_RI!B$11:H$2011,5,FALSE))</f>
        <v/>
      </c>
      <c r="E1177" s="101"/>
      <c r="F1177" s="15" t="str" cm="1">
        <f t="array" ref="F1177">_xlfn.IFS(E1177="","", VLOOKUP(E1177,Part_D_RI_Target_Populations!$B$9:$F$2009,2,FALSE)='Dropdown Selections'!$F$9,'Dropdown Selections'!$F$9, VLOOKUP(E1177,Part_D_RI_Target_Populations!$B$9:$F$2009,2,FALSE)='Dropdown Selections'!$F$3,"Enrollees with: " &amp; VLOOKUP(E1177,Part_D_RI_Target_Populations!$B$9:$F$2009,4,FALSE), VLOOKUP(E1177,Part_D_RI_Target_Populations!$B$9:$F$2009,2,FALSE)='Dropdown Selections'!$F$2, "LIS Levels: " &amp; VLOOKUP(E1177,Part_D_RI_Target_Populations!$B$9:$F$2009,3,FALSE), VLOOKUP(E1177,Part_D_RI_Target_Populations!$B$9:$F$2009,2,FALSE)='Dropdown Selections'!$F$6, "LIS Levels: " &amp; VLOOKUP(E1177,Part_D_RI_Target_Populations!$B$9:$F$2009,3,FALSE) &amp; " and " &amp; VLOOKUP(E1177,Part_D_RI_Target_Populations!$B$9:$F$2009,4,FALSE))</f>
        <v/>
      </c>
      <c r="G1177" s="101"/>
      <c r="H1177" s="101"/>
      <c r="I1177" s="101"/>
      <c r="J1177" s="101"/>
      <c r="K1177" s="101"/>
      <c r="L1177" s="101"/>
      <c r="M1177" s="104"/>
    </row>
    <row r="1178" spans="2:13">
      <c r="B1178" s="159"/>
      <c r="C1178" s="101"/>
      <c r="D1178" s="15" t="str">
        <f>IF(C1178="","",VLOOKUP(C1178,Part_D_RI!B$11:H$2011,2,FALSE)&amp;" for "&amp;VLOOKUP(C1178,Part_D_RI!B$11:H$2011,6,FALSE)&amp;" "&amp;VLOOKUP(C1178,Part_D_RI!B$11:H$2011,5,FALSE))</f>
        <v/>
      </c>
      <c r="E1178" s="101"/>
      <c r="F1178" s="15" t="str" cm="1">
        <f t="array" ref="F1178">_xlfn.IFS(E1178="","", VLOOKUP(E1178,Part_D_RI_Target_Populations!$B$9:$F$2009,2,FALSE)='Dropdown Selections'!$F$9,'Dropdown Selections'!$F$9, VLOOKUP(E1178,Part_D_RI_Target_Populations!$B$9:$F$2009,2,FALSE)='Dropdown Selections'!$F$3,"Enrollees with: " &amp; VLOOKUP(E1178,Part_D_RI_Target_Populations!$B$9:$F$2009,4,FALSE), VLOOKUP(E1178,Part_D_RI_Target_Populations!$B$9:$F$2009,2,FALSE)='Dropdown Selections'!$F$2, "LIS Levels: " &amp; VLOOKUP(E1178,Part_D_RI_Target_Populations!$B$9:$F$2009,3,FALSE), VLOOKUP(E1178,Part_D_RI_Target_Populations!$B$9:$F$2009,2,FALSE)='Dropdown Selections'!$F$6, "LIS Levels: " &amp; VLOOKUP(E1178,Part_D_RI_Target_Populations!$B$9:$F$2009,3,FALSE) &amp; " and " &amp; VLOOKUP(E1178,Part_D_RI_Target_Populations!$B$9:$F$2009,4,FALSE))</f>
        <v/>
      </c>
      <c r="G1178" s="101"/>
      <c r="H1178" s="101"/>
      <c r="I1178" s="101"/>
      <c r="J1178" s="101"/>
      <c r="K1178" s="101"/>
      <c r="L1178" s="101"/>
      <c r="M1178" s="104"/>
    </row>
    <row r="1179" spans="2:13">
      <c r="B1179" s="159"/>
      <c r="C1179" s="101"/>
      <c r="D1179" s="15" t="str">
        <f>IF(C1179="","",VLOOKUP(C1179,Part_D_RI!B$11:H$2011,2,FALSE)&amp;" for "&amp;VLOOKUP(C1179,Part_D_RI!B$11:H$2011,6,FALSE)&amp;" "&amp;VLOOKUP(C1179,Part_D_RI!B$11:H$2011,5,FALSE))</f>
        <v/>
      </c>
      <c r="E1179" s="101"/>
      <c r="F1179" s="15" t="str" cm="1">
        <f t="array" ref="F1179">_xlfn.IFS(E1179="","", VLOOKUP(E1179,Part_D_RI_Target_Populations!$B$9:$F$2009,2,FALSE)='Dropdown Selections'!$F$9,'Dropdown Selections'!$F$9, VLOOKUP(E1179,Part_D_RI_Target_Populations!$B$9:$F$2009,2,FALSE)='Dropdown Selections'!$F$3,"Enrollees with: " &amp; VLOOKUP(E1179,Part_D_RI_Target_Populations!$B$9:$F$2009,4,FALSE), VLOOKUP(E1179,Part_D_RI_Target_Populations!$B$9:$F$2009,2,FALSE)='Dropdown Selections'!$F$2, "LIS Levels: " &amp; VLOOKUP(E1179,Part_D_RI_Target_Populations!$B$9:$F$2009,3,FALSE), VLOOKUP(E1179,Part_D_RI_Target_Populations!$B$9:$F$2009,2,FALSE)='Dropdown Selections'!$F$6, "LIS Levels: " &amp; VLOOKUP(E1179,Part_D_RI_Target_Populations!$B$9:$F$2009,3,FALSE) &amp; " and " &amp; VLOOKUP(E1179,Part_D_RI_Target_Populations!$B$9:$F$2009,4,FALSE))</f>
        <v/>
      </c>
      <c r="G1179" s="101"/>
      <c r="H1179" s="101"/>
      <c r="I1179" s="101"/>
      <c r="J1179" s="101"/>
      <c r="K1179" s="101"/>
      <c r="L1179" s="101"/>
      <c r="M1179" s="104"/>
    </row>
    <row r="1180" spans="2:13">
      <c r="B1180" s="159"/>
      <c r="C1180" s="101"/>
      <c r="D1180" s="15" t="str">
        <f>IF(C1180="","",VLOOKUP(C1180,Part_D_RI!B$11:H$2011,2,FALSE)&amp;" for "&amp;VLOOKUP(C1180,Part_D_RI!B$11:H$2011,6,FALSE)&amp;" "&amp;VLOOKUP(C1180,Part_D_RI!B$11:H$2011,5,FALSE))</f>
        <v/>
      </c>
      <c r="E1180" s="101"/>
      <c r="F1180" s="15" t="str" cm="1">
        <f t="array" ref="F1180">_xlfn.IFS(E1180="","", VLOOKUP(E1180,Part_D_RI_Target_Populations!$B$9:$F$2009,2,FALSE)='Dropdown Selections'!$F$9,'Dropdown Selections'!$F$9, VLOOKUP(E1180,Part_D_RI_Target_Populations!$B$9:$F$2009,2,FALSE)='Dropdown Selections'!$F$3,"Enrollees with: " &amp; VLOOKUP(E1180,Part_D_RI_Target_Populations!$B$9:$F$2009,4,FALSE), VLOOKUP(E1180,Part_D_RI_Target_Populations!$B$9:$F$2009,2,FALSE)='Dropdown Selections'!$F$2, "LIS Levels: " &amp; VLOOKUP(E1180,Part_D_RI_Target_Populations!$B$9:$F$2009,3,FALSE), VLOOKUP(E1180,Part_D_RI_Target_Populations!$B$9:$F$2009,2,FALSE)='Dropdown Selections'!$F$6, "LIS Levels: " &amp; VLOOKUP(E1180,Part_D_RI_Target_Populations!$B$9:$F$2009,3,FALSE) &amp; " and " &amp; VLOOKUP(E1180,Part_D_RI_Target_Populations!$B$9:$F$2009,4,FALSE))</f>
        <v/>
      </c>
      <c r="G1180" s="101"/>
      <c r="H1180" s="101"/>
      <c r="I1180" s="101"/>
      <c r="J1180" s="101"/>
      <c r="K1180" s="101"/>
      <c r="L1180" s="101"/>
      <c r="M1180" s="104"/>
    </row>
    <row r="1181" spans="2:13">
      <c r="B1181" s="159"/>
      <c r="C1181" s="101"/>
      <c r="D1181" s="15" t="str">
        <f>IF(C1181="","",VLOOKUP(C1181,Part_D_RI!B$11:H$2011,2,FALSE)&amp;" for "&amp;VLOOKUP(C1181,Part_D_RI!B$11:H$2011,6,FALSE)&amp;" "&amp;VLOOKUP(C1181,Part_D_RI!B$11:H$2011,5,FALSE))</f>
        <v/>
      </c>
      <c r="E1181" s="101"/>
      <c r="F1181" s="15" t="str" cm="1">
        <f t="array" ref="F1181">_xlfn.IFS(E1181="","", VLOOKUP(E1181,Part_D_RI_Target_Populations!$B$9:$F$2009,2,FALSE)='Dropdown Selections'!$F$9,'Dropdown Selections'!$F$9, VLOOKUP(E1181,Part_D_RI_Target_Populations!$B$9:$F$2009,2,FALSE)='Dropdown Selections'!$F$3,"Enrollees with: " &amp; VLOOKUP(E1181,Part_D_RI_Target_Populations!$B$9:$F$2009,4,FALSE), VLOOKUP(E1181,Part_D_RI_Target_Populations!$B$9:$F$2009,2,FALSE)='Dropdown Selections'!$F$2, "LIS Levels: " &amp; VLOOKUP(E1181,Part_D_RI_Target_Populations!$B$9:$F$2009,3,FALSE), VLOOKUP(E1181,Part_D_RI_Target_Populations!$B$9:$F$2009,2,FALSE)='Dropdown Selections'!$F$6, "LIS Levels: " &amp; VLOOKUP(E1181,Part_D_RI_Target_Populations!$B$9:$F$2009,3,FALSE) &amp; " and " &amp; VLOOKUP(E1181,Part_D_RI_Target_Populations!$B$9:$F$2009,4,FALSE))</f>
        <v/>
      </c>
      <c r="G1181" s="101"/>
      <c r="H1181" s="101"/>
      <c r="I1181" s="101"/>
      <c r="J1181" s="101"/>
      <c r="K1181" s="101"/>
      <c r="L1181" s="101"/>
      <c r="M1181" s="104"/>
    </row>
    <row r="1182" spans="2:13">
      <c r="B1182" s="159"/>
      <c r="C1182" s="101"/>
      <c r="D1182" s="15" t="str">
        <f>IF(C1182="","",VLOOKUP(C1182,Part_D_RI!B$11:H$2011,2,FALSE)&amp;" for "&amp;VLOOKUP(C1182,Part_D_RI!B$11:H$2011,6,FALSE)&amp;" "&amp;VLOOKUP(C1182,Part_D_RI!B$11:H$2011,5,FALSE))</f>
        <v/>
      </c>
      <c r="E1182" s="101"/>
      <c r="F1182" s="15" t="str" cm="1">
        <f t="array" ref="F1182">_xlfn.IFS(E1182="","", VLOOKUP(E1182,Part_D_RI_Target_Populations!$B$9:$F$2009,2,FALSE)='Dropdown Selections'!$F$9,'Dropdown Selections'!$F$9, VLOOKUP(E1182,Part_D_RI_Target_Populations!$B$9:$F$2009,2,FALSE)='Dropdown Selections'!$F$3,"Enrollees with: " &amp; VLOOKUP(E1182,Part_D_RI_Target_Populations!$B$9:$F$2009,4,FALSE), VLOOKUP(E1182,Part_D_RI_Target_Populations!$B$9:$F$2009,2,FALSE)='Dropdown Selections'!$F$2, "LIS Levels: " &amp; VLOOKUP(E1182,Part_D_RI_Target_Populations!$B$9:$F$2009,3,FALSE), VLOOKUP(E1182,Part_D_RI_Target_Populations!$B$9:$F$2009,2,FALSE)='Dropdown Selections'!$F$6, "LIS Levels: " &amp; VLOOKUP(E1182,Part_D_RI_Target_Populations!$B$9:$F$2009,3,FALSE) &amp; " and " &amp; VLOOKUP(E1182,Part_D_RI_Target_Populations!$B$9:$F$2009,4,FALSE))</f>
        <v/>
      </c>
      <c r="G1182" s="101"/>
      <c r="H1182" s="101"/>
      <c r="I1182" s="101"/>
      <c r="J1182" s="101"/>
      <c r="K1182" s="101"/>
      <c r="L1182" s="101"/>
      <c r="M1182" s="104"/>
    </row>
    <row r="1183" spans="2:13">
      <c r="B1183" s="159"/>
      <c r="C1183" s="101"/>
      <c r="D1183" s="15" t="str">
        <f>IF(C1183="","",VLOOKUP(C1183,Part_D_RI!B$11:H$2011,2,FALSE)&amp;" for "&amp;VLOOKUP(C1183,Part_D_RI!B$11:H$2011,6,FALSE)&amp;" "&amp;VLOOKUP(C1183,Part_D_RI!B$11:H$2011,5,FALSE))</f>
        <v/>
      </c>
      <c r="E1183" s="101"/>
      <c r="F1183" s="15" t="str" cm="1">
        <f t="array" ref="F1183">_xlfn.IFS(E1183="","", VLOOKUP(E1183,Part_D_RI_Target_Populations!$B$9:$F$2009,2,FALSE)='Dropdown Selections'!$F$9,'Dropdown Selections'!$F$9, VLOOKUP(E1183,Part_D_RI_Target_Populations!$B$9:$F$2009,2,FALSE)='Dropdown Selections'!$F$3,"Enrollees with: " &amp; VLOOKUP(E1183,Part_D_RI_Target_Populations!$B$9:$F$2009,4,FALSE), VLOOKUP(E1183,Part_D_RI_Target_Populations!$B$9:$F$2009,2,FALSE)='Dropdown Selections'!$F$2, "LIS Levels: " &amp; VLOOKUP(E1183,Part_D_RI_Target_Populations!$B$9:$F$2009,3,FALSE), VLOOKUP(E1183,Part_D_RI_Target_Populations!$B$9:$F$2009,2,FALSE)='Dropdown Selections'!$F$6, "LIS Levels: " &amp; VLOOKUP(E1183,Part_D_RI_Target_Populations!$B$9:$F$2009,3,FALSE) &amp; " and " &amp; VLOOKUP(E1183,Part_D_RI_Target_Populations!$B$9:$F$2009,4,FALSE))</f>
        <v/>
      </c>
      <c r="G1183" s="101"/>
      <c r="H1183" s="101"/>
      <c r="I1183" s="101"/>
      <c r="J1183" s="101"/>
      <c r="K1183" s="101"/>
      <c r="L1183" s="101"/>
      <c r="M1183" s="104"/>
    </row>
    <row r="1184" spans="2:13">
      <c r="B1184" s="159"/>
      <c r="C1184" s="101"/>
      <c r="D1184" s="15" t="str">
        <f>IF(C1184="","",VLOOKUP(C1184,Part_D_RI!B$11:H$2011,2,FALSE)&amp;" for "&amp;VLOOKUP(C1184,Part_D_RI!B$11:H$2011,6,FALSE)&amp;" "&amp;VLOOKUP(C1184,Part_D_RI!B$11:H$2011,5,FALSE))</f>
        <v/>
      </c>
      <c r="E1184" s="101"/>
      <c r="F1184" s="15" t="str" cm="1">
        <f t="array" ref="F1184">_xlfn.IFS(E1184="","", VLOOKUP(E1184,Part_D_RI_Target_Populations!$B$9:$F$2009,2,FALSE)='Dropdown Selections'!$F$9,'Dropdown Selections'!$F$9, VLOOKUP(E1184,Part_D_RI_Target_Populations!$B$9:$F$2009,2,FALSE)='Dropdown Selections'!$F$3,"Enrollees with: " &amp; VLOOKUP(E1184,Part_D_RI_Target_Populations!$B$9:$F$2009,4,FALSE), VLOOKUP(E1184,Part_D_RI_Target_Populations!$B$9:$F$2009,2,FALSE)='Dropdown Selections'!$F$2, "LIS Levels: " &amp; VLOOKUP(E1184,Part_D_RI_Target_Populations!$B$9:$F$2009,3,FALSE), VLOOKUP(E1184,Part_D_RI_Target_Populations!$B$9:$F$2009,2,FALSE)='Dropdown Selections'!$F$6, "LIS Levels: " &amp; VLOOKUP(E1184,Part_D_RI_Target_Populations!$B$9:$F$2009,3,FALSE) &amp; " and " &amp; VLOOKUP(E1184,Part_D_RI_Target_Populations!$B$9:$F$2009,4,FALSE))</f>
        <v/>
      </c>
      <c r="G1184" s="101"/>
      <c r="H1184" s="101"/>
      <c r="I1184" s="101"/>
      <c r="J1184" s="101"/>
      <c r="K1184" s="101"/>
      <c r="L1184" s="101"/>
      <c r="M1184" s="104"/>
    </row>
    <row r="1185" spans="2:13">
      <c r="B1185" s="159"/>
      <c r="C1185" s="101"/>
      <c r="D1185" s="15" t="str">
        <f>IF(C1185="","",VLOOKUP(C1185,Part_D_RI!B$11:H$2011,2,FALSE)&amp;" for "&amp;VLOOKUP(C1185,Part_D_RI!B$11:H$2011,6,FALSE)&amp;" "&amp;VLOOKUP(C1185,Part_D_RI!B$11:H$2011,5,FALSE))</f>
        <v/>
      </c>
      <c r="E1185" s="101"/>
      <c r="F1185" s="15" t="str" cm="1">
        <f t="array" ref="F1185">_xlfn.IFS(E1185="","", VLOOKUP(E1185,Part_D_RI_Target_Populations!$B$9:$F$2009,2,FALSE)='Dropdown Selections'!$F$9,'Dropdown Selections'!$F$9, VLOOKUP(E1185,Part_D_RI_Target_Populations!$B$9:$F$2009,2,FALSE)='Dropdown Selections'!$F$3,"Enrollees with: " &amp; VLOOKUP(E1185,Part_D_RI_Target_Populations!$B$9:$F$2009,4,FALSE), VLOOKUP(E1185,Part_D_RI_Target_Populations!$B$9:$F$2009,2,FALSE)='Dropdown Selections'!$F$2, "LIS Levels: " &amp; VLOOKUP(E1185,Part_D_RI_Target_Populations!$B$9:$F$2009,3,FALSE), VLOOKUP(E1185,Part_D_RI_Target_Populations!$B$9:$F$2009,2,FALSE)='Dropdown Selections'!$F$6, "LIS Levels: " &amp; VLOOKUP(E1185,Part_D_RI_Target_Populations!$B$9:$F$2009,3,FALSE) &amp; " and " &amp; VLOOKUP(E1185,Part_D_RI_Target_Populations!$B$9:$F$2009,4,FALSE))</f>
        <v/>
      </c>
      <c r="G1185" s="101"/>
      <c r="H1185" s="101"/>
      <c r="I1185" s="101"/>
      <c r="J1185" s="101"/>
      <c r="K1185" s="101"/>
      <c r="L1185" s="101"/>
      <c r="M1185" s="104"/>
    </row>
    <row r="1186" spans="2:13">
      <c r="B1186" s="159"/>
      <c r="C1186" s="101"/>
      <c r="D1186" s="15" t="str">
        <f>IF(C1186="","",VLOOKUP(C1186,Part_D_RI!B$11:H$2011,2,FALSE)&amp;" for "&amp;VLOOKUP(C1186,Part_D_RI!B$11:H$2011,6,FALSE)&amp;" "&amp;VLOOKUP(C1186,Part_D_RI!B$11:H$2011,5,FALSE))</f>
        <v/>
      </c>
      <c r="E1186" s="101"/>
      <c r="F1186" s="15" t="str" cm="1">
        <f t="array" ref="F1186">_xlfn.IFS(E1186="","", VLOOKUP(E1186,Part_D_RI_Target_Populations!$B$9:$F$2009,2,FALSE)='Dropdown Selections'!$F$9,'Dropdown Selections'!$F$9, VLOOKUP(E1186,Part_D_RI_Target_Populations!$B$9:$F$2009,2,FALSE)='Dropdown Selections'!$F$3,"Enrollees with: " &amp; VLOOKUP(E1186,Part_D_RI_Target_Populations!$B$9:$F$2009,4,FALSE), VLOOKUP(E1186,Part_D_RI_Target_Populations!$B$9:$F$2009,2,FALSE)='Dropdown Selections'!$F$2, "LIS Levels: " &amp; VLOOKUP(E1186,Part_D_RI_Target_Populations!$B$9:$F$2009,3,FALSE), VLOOKUP(E1186,Part_D_RI_Target_Populations!$B$9:$F$2009,2,FALSE)='Dropdown Selections'!$F$6, "LIS Levels: " &amp; VLOOKUP(E1186,Part_D_RI_Target_Populations!$B$9:$F$2009,3,FALSE) &amp; " and " &amp; VLOOKUP(E1186,Part_D_RI_Target_Populations!$B$9:$F$2009,4,FALSE))</f>
        <v/>
      </c>
      <c r="G1186" s="101"/>
      <c r="H1186" s="101"/>
      <c r="I1186" s="101"/>
      <c r="J1186" s="101"/>
      <c r="K1186" s="101"/>
      <c r="L1186" s="101"/>
      <c r="M1186" s="104"/>
    </row>
    <row r="1187" spans="2:13">
      <c r="B1187" s="159"/>
      <c r="C1187" s="101"/>
      <c r="D1187" s="15" t="str">
        <f>IF(C1187="","",VLOOKUP(C1187,Part_D_RI!B$11:H$2011,2,FALSE)&amp;" for "&amp;VLOOKUP(C1187,Part_D_RI!B$11:H$2011,6,FALSE)&amp;" "&amp;VLOOKUP(C1187,Part_D_RI!B$11:H$2011,5,FALSE))</f>
        <v/>
      </c>
      <c r="E1187" s="101"/>
      <c r="F1187" s="15" t="str" cm="1">
        <f t="array" ref="F1187">_xlfn.IFS(E1187="","", VLOOKUP(E1187,Part_D_RI_Target_Populations!$B$9:$F$2009,2,FALSE)='Dropdown Selections'!$F$9,'Dropdown Selections'!$F$9, VLOOKUP(E1187,Part_D_RI_Target_Populations!$B$9:$F$2009,2,FALSE)='Dropdown Selections'!$F$3,"Enrollees with: " &amp; VLOOKUP(E1187,Part_D_RI_Target_Populations!$B$9:$F$2009,4,FALSE), VLOOKUP(E1187,Part_D_RI_Target_Populations!$B$9:$F$2009,2,FALSE)='Dropdown Selections'!$F$2, "LIS Levels: " &amp; VLOOKUP(E1187,Part_D_RI_Target_Populations!$B$9:$F$2009,3,FALSE), VLOOKUP(E1187,Part_D_RI_Target_Populations!$B$9:$F$2009,2,FALSE)='Dropdown Selections'!$F$6, "LIS Levels: " &amp; VLOOKUP(E1187,Part_D_RI_Target_Populations!$B$9:$F$2009,3,FALSE) &amp; " and " &amp; VLOOKUP(E1187,Part_D_RI_Target_Populations!$B$9:$F$2009,4,FALSE))</f>
        <v/>
      </c>
      <c r="G1187" s="101"/>
      <c r="H1187" s="101"/>
      <c r="I1187" s="101"/>
      <c r="J1187" s="101"/>
      <c r="K1187" s="101"/>
      <c r="L1187" s="101"/>
      <c r="M1187" s="104"/>
    </row>
    <row r="1188" spans="2:13">
      <c r="B1188" s="159"/>
      <c r="C1188" s="101"/>
      <c r="D1188" s="15" t="str">
        <f>IF(C1188="","",VLOOKUP(C1188,Part_D_RI!B$11:H$2011,2,FALSE)&amp;" for "&amp;VLOOKUP(C1188,Part_D_RI!B$11:H$2011,6,FALSE)&amp;" "&amp;VLOOKUP(C1188,Part_D_RI!B$11:H$2011,5,FALSE))</f>
        <v/>
      </c>
      <c r="E1188" s="101"/>
      <c r="F1188" s="15" t="str" cm="1">
        <f t="array" ref="F1188">_xlfn.IFS(E1188="","", VLOOKUP(E1188,Part_D_RI_Target_Populations!$B$9:$F$2009,2,FALSE)='Dropdown Selections'!$F$9,'Dropdown Selections'!$F$9, VLOOKUP(E1188,Part_D_RI_Target_Populations!$B$9:$F$2009,2,FALSE)='Dropdown Selections'!$F$3,"Enrollees with: " &amp; VLOOKUP(E1188,Part_D_RI_Target_Populations!$B$9:$F$2009,4,FALSE), VLOOKUP(E1188,Part_D_RI_Target_Populations!$B$9:$F$2009,2,FALSE)='Dropdown Selections'!$F$2, "LIS Levels: " &amp; VLOOKUP(E1188,Part_D_RI_Target_Populations!$B$9:$F$2009,3,FALSE), VLOOKUP(E1188,Part_D_RI_Target_Populations!$B$9:$F$2009,2,FALSE)='Dropdown Selections'!$F$6, "LIS Levels: " &amp; VLOOKUP(E1188,Part_D_RI_Target_Populations!$B$9:$F$2009,3,FALSE) &amp; " and " &amp; VLOOKUP(E1188,Part_D_RI_Target_Populations!$B$9:$F$2009,4,FALSE))</f>
        <v/>
      </c>
      <c r="G1188" s="101"/>
      <c r="H1188" s="101"/>
      <c r="I1188" s="101"/>
      <c r="J1188" s="101"/>
      <c r="K1188" s="101"/>
      <c r="L1188" s="101"/>
      <c r="M1188" s="104"/>
    </row>
    <row r="1189" spans="2:13">
      <c r="B1189" s="159"/>
      <c r="C1189" s="101"/>
      <c r="D1189" s="15" t="str">
        <f>IF(C1189="","",VLOOKUP(C1189,Part_D_RI!B$11:H$2011,2,FALSE)&amp;" for "&amp;VLOOKUP(C1189,Part_D_RI!B$11:H$2011,6,FALSE)&amp;" "&amp;VLOOKUP(C1189,Part_D_RI!B$11:H$2011,5,FALSE))</f>
        <v/>
      </c>
      <c r="E1189" s="101"/>
      <c r="F1189" s="15" t="str" cm="1">
        <f t="array" ref="F1189">_xlfn.IFS(E1189="","", VLOOKUP(E1189,Part_D_RI_Target_Populations!$B$9:$F$2009,2,FALSE)='Dropdown Selections'!$F$9,'Dropdown Selections'!$F$9, VLOOKUP(E1189,Part_D_RI_Target_Populations!$B$9:$F$2009,2,FALSE)='Dropdown Selections'!$F$3,"Enrollees with: " &amp; VLOOKUP(E1189,Part_D_RI_Target_Populations!$B$9:$F$2009,4,FALSE), VLOOKUP(E1189,Part_D_RI_Target_Populations!$B$9:$F$2009,2,FALSE)='Dropdown Selections'!$F$2, "LIS Levels: " &amp; VLOOKUP(E1189,Part_D_RI_Target_Populations!$B$9:$F$2009,3,FALSE), VLOOKUP(E1189,Part_D_RI_Target_Populations!$B$9:$F$2009,2,FALSE)='Dropdown Selections'!$F$6, "LIS Levels: " &amp; VLOOKUP(E1189,Part_D_RI_Target_Populations!$B$9:$F$2009,3,FALSE) &amp; " and " &amp; VLOOKUP(E1189,Part_D_RI_Target_Populations!$B$9:$F$2009,4,FALSE))</f>
        <v/>
      </c>
      <c r="G1189" s="101"/>
      <c r="H1189" s="101"/>
      <c r="I1189" s="101"/>
      <c r="J1189" s="101"/>
      <c r="K1189" s="101"/>
      <c r="L1189" s="101"/>
      <c r="M1189" s="104"/>
    </row>
    <row r="1190" spans="2:13">
      <c r="B1190" s="159"/>
      <c r="C1190" s="101"/>
      <c r="D1190" s="15" t="str">
        <f>IF(C1190="","",VLOOKUP(C1190,Part_D_RI!B$11:H$2011,2,FALSE)&amp;" for "&amp;VLOOKUP(C1190,Part_D_RI!B$11:H$2011,6,FALSE)&amp;" "&amp;VLOOKUP(C1190,Part_D_RI!B$11:H$2011,5,FALSE))</f>
        <v/>
      </c>
      <c r="E1190" s="101"/>
      <c r="F1190" s="15" t="str" cm="1">
        <f t="array" ref="F1190">_xlfn.IFS(E1190="","", VLOOKUP(E1190,Part_D_RI_Target_Populations!$B$9:$F$2009,2,FALSE)='Dropdown Selections'!$F$9,'Dropdown Selections'!$F$9, VLOOKUP(E1190,Part_D_RI_Target_Populations!$B$9:$F$2009,2,FALSE)='Dropdown Selections'!$F$3,"Enrollees with: " &amp; VLOOKUP(E1190,Part_D_RI_Target_Populations!$B$9:$F$2009,4,FALSE), VLOOKUP(E1190,Part_D_RI_Target_Populations!$B$9:$F$2009,2,FALSE)='Dropdown Selections'!$F$2, "LIS Levels: " &amp; VLOOKUP(E1190,Part_D_RI_Target_Populations!$B$9:$F$2009,3,FALSE), VLOOKUP(E1190,Part_D_RI_Target_Populations!$B$9:$F$2009,2,FALSE)='Dropdown Selections'!$F$6, "LIS Levels: " &amp; VLOOKUP(E1190,Part_D_RI_Target_Populations!$B$9:$F$2009,3,FALSE) &amp; " and " &amp; VLOOKUP(E1190,Part_D_RI_Target_Populations!$B$9:$F$2009,4,FALSE))</f>
        <v/>
      </c>
      <c r="G1190" s="101"/>
      <c r="H1190" s="101"/>
      <c r="I1190" s="101"/>
      <c r="J1190" s="101"/>
      <c r="K1190" s="101"/>
      <c r="L1190" s="101"/>
      <c r="M1190" s="104"/>
    </row>
    <row r="1191" spans="2:13">
      <c r="B1191" s="159"/>
      <c r="C1191" s="101"/>
      <c r="D1191" s="15" t="str">
        <f>IF(C1191="","",VLOOKUP(C1191,Part_D_RI!B$11:H$2011,2,FALSE)&amp;" for "&amp;VLOOKUP(C1191,Part_D_RI!B$11:H$2011,6,FALSE)&amp;" "&amp;VLOOKUP(C1191,Part_D_RI!B$11:H$2011,5,FALSE))</f>
        <v/>
      </c>
      <c r="E1191" s="101"/>
      <c r="F1191" s="15" t="str" cm="1">
        <f t="array" ref="F1191">_xlfn.IFS(E1191="","", VLOOKUP(E1191,Part_D_RI_Target_Populations!$B$9:$F$2009,2,FALSE)='Dropdown Selections'!$F$9,'Dropdown Selections'!$F$9, VLOOKUP(E1191,Part_D_RI_Target_Populations!$B$9:$F$2009,2,FALSE)='Dropdown Selections'!$F$3,"Enrollees with: " &amp; VLOOKUP(E1191,Part_D_RI_Target_Populations!$B$9:$F$2009,4,FALSE), VLOOKUP(E1191,Part_D_RI_Target_Populations!$B$9:$F$2009,2,FALSE)='Dropdown Selections'!$F$2, "LIS Levels: " &amp; VLOOKUP(E1191,Part_D_RI_Target_Populations!$B$9:$F$2009,3,FALSE), VLOOKUP(E1191,Part_D_RI_Target_Populations!$B$9:$F$2009,2,FALSE)='Dropdown Selections'!$F$6, "LIS Levels: " &amp; VLOOKUP(E1191,Part_D_RI_Target_Populations!$B$9:$F$2009,3,FALSE) &amp; " and " &amp; VLOOKUP(E1191,Part_D_RI_Target_Populations!$B$9:$F$2009,4,FALSE))</f>
        <v/>
      </c>
      <c r="G1191" s="101"/>
      <c r="H1191" s="101"/>
      <c r="I1191" s="101"/>
      <c r="J1191" s="101"/>
      <c r="K1191" s="101"/>
      <c r="L1191" s="101"/>
      <c r="M1191" s="104"/>
    </row>
    <row r="1192" spans="2:13">
      <c r="B1192" s="159"/>
      <c r="C1192" s="101"/>
      <c r="D1192" s="15" t="str">
        <f>IF(C1192="","",VLOOKUP(C1192,Part_D_RI!B$11:H$2011,2,FALSE)&amp;" for "&amp;VLOOKUP(C1192,Part_D_RI!B$11:H$2011,6,FALSE)&amp;" "&amp;VLOOKUP(C1192,Part_D_RI!B$11:H$2011,5,FALSE))</f>
        <v/>
      </c>
      <c r="E1192" s="101"/>
      <c r="F1192" s="15" t="str" cm="1">
        <f t="array" ref="F1192">_xlfn.IFS(E1192="","", VLOOKUP(E1192,Part_D_RI_Target_Populations!$B$9:$F$2009,2,FALSE)='Dropdown Selections'!$F$9,'Dropdown Selections'!$F$9, VLOOKUP(E1192,Part_D_RI_Target_Populations!$B$9:$F$2009,2,FALSE)='Dropdown Selections'!$F$3,"Enrollees with: " &amp; VLOOKUP(E1192,Part_D_RI_Target_Populations!$B$9:$F$2009,4,FALSE), VLOOKUP(E1192,Part_D_RI_Target_Populations!$B$9:$F$2009,2,FALSE)='Dropdown Selections'!$F$2, "LIS Levels: " &amp; VLOOKUP(E1192,Part_D_RI_Target_Populations!$B$9:$F$2009,3,FALSE), VLOOKUP(E1192,Part_D_RI_Target_Populations!$B$9:$F$2009,2,FALSE)='Dropdown Selections'!$F$6, "LIS Levels: " &amp; VLOOKUP(E1192,Part_D_RI_Target_Populations!$B$9:$F$2009,3,FALSE) &amp; " and " &amp; VLOOKUP(E1192,Part_D_RI_Target_Populations!$B$9:$F$2009,4,FALSE))</f>
        <v/>
      </c>
      <c r="G1192" s="101"/>
      <c r="H1192" s="101"/>
      <c r="I1192" s="101"/>
      <c r="J1192" s="101"/>
      <c r="K1192" s="101"/>
      <c r="L1192" s="101"/>
      <c r="M1192" s="104"/>
    </row>
    <row r="1193" spans="2:13">
      <c r="B1193" s="159"/>
      <c r="C1193" s="101"/>
      <c r="D1193" s="15" t="str">
        <f>IF(C1193="","",VLOOKUP(C1193,Part_D_RI!B$11:H$2011,2,FALSE)&amp;" for "&amp;VLOOKUP(C1193,Part_D_RI!B$11:H$2011,6,FALSE)&amp;" "&amp;VLOOKUP(C1193,Part_D_RI!B$11:H$2011,5,FALSE))</f>
        <v/>
      </c>
      <c r="E1193" s="101"/>
      <c r="F1193" s="15" t="str" cm="1">
        <f t="array" ref="F1193">_xlfn.IFS(E1193="","", VLOOKUP(E1193,Part_D_RI_Target_Populations!$B$9:$F$2009,2,FALSE)='Dropdown Selections'!$F$9,'Dropdown Selections'!$F$9, VLOOKUP(E1193,Part_D_RI_Target_Populations!$B$9:$F$2009,2,FALSE)='Dropdown Selections'!$F$3,"Enrollees with: " &amp; VLOOKUP(E1193,Part_D_RI_Target_Populations!$B$9:$F$2009,4,FALSE), VLOOKUP(E1193,Part_D_RI_Target_Populations!$B$9:$F$2009,2,FALSE)='Dropdown Selections'!$F$2, "LIS Levels: " &amp; VLOOKUP(E1193,Part_D_RI_Target_Populations!$B$9:$F$2009,3,FALSE), VLOOKUP(E1193,Part_D_RI_Target_Populations!$B$9:$F$2009,2,FALSE)='Dropdown Selections'!$F$6, "LIS Levels: " &amp; VLOOKUP(E1193,Part_D_RI_Target_Populations!$B$9:$F$2009,3,FALSE) &amp; " and " &amp; VLOOKUP(E1193,Part_D_RI_Target_Populations!$B$9:$F$2009,4,FALSE))</f>
        <v/>
      </c>
      <c r="G1193" s="101"/>
      <c r="H1193" s="101"/>
      <c r="I1193" s="101"/>
      <c r="J1193" s="101"/>
      <c r="K1193" s="101"/>
      <c r="L1193" s="101"/>
      <c r="M1193" s="104"/>
    </row>
    <row r="1194" spans="2:13">
      <c r="B1194" s="159"/>
      <c r="C1194" s="101"/>
      <c r="D1194" s="15" t="str">
        <f>IF(C1194="","",VLOOKUP(C1194,Part_D_RI!B$11:H$2011,2,FALSE)&amp;" for "&amp;VLOOKUP(C1194,Part_D_RI!B$11:H$2011,6,FALSE)&amp;" "&amp;VLOOKUP(C1194,Part_D_RI!B$11:H$2011,5,FALSE))</f>
        <v/>
      </c>
      <c r="E1194" s="101"/>
      <c r="F1194" s="15" t="str" cm="1">
        <f t="array" ref="F1194">_xlfn.IFS(E1194="","", VLOOKUP(E1194,Part_D_RI_Target_Populations!$B$9:$F$2009,2,FALSE)='Dropdown Selections'!$F$9,'Dropdown Selections'!$F$9, VLOOKUP(E1194,Part_D_RI_Target_Populations!$B$9:$F$2009,2,FALSE)='Dropdown Selections'!$F$3,"Enrollees with: " &amp; VLOOKUP(E1194,Part_D_RI_Target_Populations!$B$9:$F$2009,4,FALSE), VLOOKUP(E1194,Part_D_RI_Target_Populations!$B$9:$F$2009,2,FALSE)='Dropdown Selections'!$F$2, "LIS Levels: " &amp; VLOOKUP(E1194,Part_D_RI_Target_Populations!$B$9:$F$2009,3,FALSE), VLOOKUP(E1194,Part_D_RI_Target_Populations!$B$9:$F$2009,2,FALSE)='Dropdown Selections'!$F$6, "LIS Levels: " &amp; VLOOKUP(E1194,Part_D_RI_Target_Populations!$B$9:$F$2009,3,FALSE) &amp; " and " &amp; VLOOKUP(E1194,Part_D_RI_Target_Populations!$B$9:$F$2009,4,FALSE))</f>
        <v/>
      </c>
      <c r="G1194" s="101"/>
      <c r="H1194" s="101"/>
      <c r="I1194" s="101"/>
      <c r="J1194" s="101"/>
      <c r="K1194" s="101"/>
      <c r="L1194" s="101"/>
      <c r="M1194" s="104"/>
    </row>
    <row r="1195" spans="2:13">
      <c r="B1195" s="159"/>
      <c r="C1195" s="101"/>
      <c r="D1195" s="15" t="str">
        <f>IF(C1195="","",VLOOKUP(C1195,Part_D_RI!B$11:H$2011,2,FALSE)&amp;" for "&amp;VLOOKUP(C1195,Part_D_RI!B$11:H$2011,6,FALSE)&amp;" "&amp;VLOOKUP(C1195,Part_D_RI!B$11:H$2011,5,FALSE))</f>
        <v/>
      </c>
      <c r="E1195" s="101"/>
      <c r="F1195" s="15" t="str" cm="1">
        <f t="array" ref="F1195">_xlfn.IFS(E1195="","", VLOOKUP(E1195,Part_D_RI_Target_Populations!$B$9:$F$2009,2,FALSE)='Dropdown Selections'!$F$9,'Dropdown Selections'!$F$9, VLOOKUP(E1195,Part_D_RI_Target_Populations!$B$9:$F$2009,2,FALSE)='Dropdown Selections'!$F$3,"Enrollees with: " &amp; VLOOKUP(E1195,Part_D_RI_Target_Populations!$B$9:$F$2009,4,FALSE), VLOOKUP(E1195,Part_D_RI_Target_Populations!$B$9:$F$2009,2,FALSE)='Dropdown Selections'!$F$2, "LIS Levels: " &amp; VLOOKUP(E1195,Part_D_RI_Target_Populations!$B$9:$F$2009,3,FALSE), VLOOKUP(E1195,Part_D_RI_Target_Populations!$B$9:$F$2009,2,FALSE)='Dropdown Selections'!$F$6, "LIS Levels: " &amp; VLOOKUP(E1195,Part_D_RI_Target_Populations!$B$9:$F$2009,3,FALSE) &amp; " and " &amp; VLOOKUP(E1195,Part_D_RI_Target_Populations!$B$9:$F$2009,4,FALSE))</f>
        <v/>
      </c>
      <c r="G1195" s="101"/>
      <c r="H1195" s="101"/>
      <c r="I1195" s="101"/>
      <c r="J1195" s="101"/>
      <c r="K1195" s="101"/>
      <c r="L1195" s="101"/>
      <c r="M1195" s="104"/>
    </row>
    <row r="1196" spans="2:13">
      <c r="B1196" s="159"/>
      <c r="C1196" s="101"/>
      <c r="D1196" s="15" t="str">
        <f>IF(C1196="","",VLOOKUP(C1196,Part_D_RI!B$11:H$2011,2,FALSE)&amp;" for "&amp;VLOOKUP(C1196,Part_D_RI!B$11:H$2011,6,FALSE)&amp;" "&amp;VLOOKUP(C1196,Part_D_RI!B$11:H$2011,5,FALSE))</f>
        <v/>
      </c>
      <c r="E1196" s="101"/>
      <c r="F1196" s="15" t="str" cm="1">
        <f t="array" ref="F1196">_xlfn.IFS(E1196="","", VLOOKUP(E1196,Part_D_RI_Target_Populations!$B$9:$F$2009,2,FALSE)='Dropdown Selections'!$F$9,'Dropdown Selections'!$F$9, VLOOKUP(E1196,Part_D_RI_Target_Populations!$B$9:$F$2009,2,FALSE)='Dropdown Selections'!$F$3,"Enrollees with: " &amp; VLOOKUP(E1196,Part_D_RI_Target_Populations!$B$9:$F$2009,4,FALSE), VLOOKUP(E1196,Part_D_RI_Target_Populations!$B$9:$F$2009,2,FALSE)='Dropdown Selections'!$F$2, "LIS Levels: " &amp; VLOOKUP(E1196,Part_D_RI_Target_Populations!$B$9:$F$2009,3,FALSE), VLOOKUP(E1196,Part_D_RI_Target_Populations!$B$9:$F$2009,2,FALSE)='Dropdown Selections'!$F$6, "LIS Levels: " &amp; VLOOKUP(E1196,Part_D_RI_Target_Populations!$B$9:$F$2009,3,FALSE) &amp; " and " &amp; VLOOKUP(E1196,Part_D_RI_Target_Populations!$B$9:$F$2009,4,FALSE))</f>
        <v/>
      </c>
      <c r="G1196" s="101"/>
      <c r="H1196" s="101"/>
      <c r="I1196" s="101"/>
      <c r="J1196" s="101"/>
      <c r="K1196" s="101"/>
      <c r="L1196" s="101"/>
      <c r="M1196" s="104"/>
    </row>
    <row r="1197" spans="2:13">
      <c r="B1197" s="159"/>
      <c r="C1197" s="101"/>
      <c r="D1197" s="15" t="str">
        <f>IF(C1197="","",VLOOKUP(C1197,Part_D_RI!B$11:H$2011,2,FALSE)&amp;" for "&amp;VLOOKUP(C1197,Part_D_RI!B$11:H$2011,6,FALSE)&amp;" "&amp;VLOOKUP(C1197,Part_D_RI!B$11:H$2011,5,FALSE))</f>
        <v/>
      </c>
      <c r="E1197" s="101"/>
      <c r="F1197" s="15" t="str" cm="1">
        <f t="array" ref="F1197">_xlfn.IFS(E1197="","", VLOOKUP(E1197,Part_D_RI_Target_Populations!$B$9:$F$2009,2,FALSE)='Dropdown Selections'!$F$9,'Dropdown Selections'!$F$9, VLOOKUP(E1197,Part_D_RI_Target_Populations!$B$9:$F$2009,2,FALSE)='Dropdown Selections'!$F$3,"Enrollees with: " &amp; VLOOKUP(E1197,Part_D_RI_Target_Populations!$B$9:$F$2009,4,FALSE), VLOOKUP(E1197,Part_D_RI_Target_Populations!$B$9:$F$2009,2,FALSE)='Dropdown Selections'!$F$2, "LIS Levels: " &amp; VLOOKUP(E1197,Part_D_RI_Target_Populations!$B$9:$F$2009,3,FALSE), VLOOKUP(E1197,Part_D_RI_Target_Populations!$B$9:$F$2009,2,FALSE)='Dropdown Selections'!$F$6, "LIS Levels: " &amp; VLOOKUP(E1197,Part_D_RI_Target_Populations!$B$9:$F$2009,3,FALSE) &amp; " and " &amp; VLOOKUP(E1197,Part_D_RI_Target_Populations!$B$9:$F$2009,4,FALSE))</f>
        <v/>
      </c>
      <c r="G1197" s="101"/>
      <c r="H1197" s="101"/>
      <c r="I1197" s="101"/>
      <c r="J1197" s="101"/>
      <c r="K1197" s="101"/>
      <c r="L1197" s="101"/>
      <c r="M1197" s="104"/>
    </row>
    <row r="1198" spans="2:13">
      <c r="B1198" s="159"/>
      <c r="C1198" s="101"/>
      <c r="D1198" s="15" t="str">
        <f>IF(C1198="","",VLOOKUP(C1198,Part_D_RI!B$11:H$2011,2,FALSE)&amp;" for "&amp;VLOOKUP(C1198,Part_D_RI!B$11:H$2011,6,FALSE)&amp;" "&amp;VLOOKUP(C1198,Part_D_RI!B$11:H$2011,5,FALSE))</f>
        <v/>
      </c>
      <c r="E1198" s="101"/>
      <c r="F1198" s="15" t="str" cm="1">
        <f t="array" ref="F1198">_xlfn.IFS(E1198="","", VLOOKUP(E1198,Part_D_RI_Target_Populations!$B$9:$F$2009,2,FALSE)='Dropdown Selections'!$F$9,'Dropdown Selections'!$F$9, VLOOKUP(E1198,Part_D_RI_Target_Populations!$B$9:$F$2009,2,FALSE)='Dropdown Selections'!$F$3,"Enrollees with: " &amp; VLOOKUP(E1198,Part_D_RI_Target_Populations!$B$9:$F$2009,4,FALSE), VLOOKUP(E1198,Part_D_RI_Target_Populations!$B$9:$F$2009,2,FALSE)='Dropdown Selections'!$F$2, "LIS Levels: " &amp; VLOOKUP(E1198,Part_D_RI_Target_Populations!$B$9:$F$2009,3,FALSE), VLOOKUP(E1198,Part_D_RI_Target_Populations!$B$9:$F$2009,2,FALSE)='Dropdown Selections'!$F$6, "LIS Levels: " &amp; VLOOKUP(E1198,Part_D_RI_Target_Populations!$B$9:$F$2009,3,FALSE) &amp; " and " &amp; VLOOKUP(E1198,Part_D_RI_Target_Populations!$B$9:$F$2009,4,FALSE))</f>
        <v/>
      </c>
      <c r="G1198" s="101"/>
      <c r="H1198" s="101"/>
      <c r="I1198" s="101"/>
      <c r="J1198" s="101"/>
      <c r="K1198" s="101"/>
      <c r="L1198" s="101"/>
      <c r="M1198" s="104"/>
    </row>
    <row r="1199" spans="2:13">
      <c r="B1199" s="159"/>
      <c r="C1199" s="101"/>
      <c r="D1199" s="15" t="str">
        <f>IF(C1199="","",VLOOKUP(C1199,Part_D_RI!B$11:H$2011,2,FALSE)&amp;" for "&amp;VLOOKUP(C1199,Part_D_RI!B$11:H$2011,6,FALSE)&amp;" "&amp;VLOOKUP(C1199,Part_D_RI!B$11:H$2011,5,FALSE))</f>
        <v/>
      </c>
      <c r="E1199" s="101"/>
      <c r="F1199" s="15" t="str" cm="1">
        <f t="array" ref="F1199">_xlfn.IFS(E1199="","", VLOOKUP(E1199,Part_D_RI_Target_Populations!$B$9:$F$2009,2,FALSE)='Dropdown Selections'!$F$9,'Dropdown Selections'!$F$9, VLOOKUP(E1199,Part_D_RI_Target_Populations!$B$9:$F$2009,2,FALSE)='Dropdown Selections'!$F$3,"Enrollees with: " &amp; VLOOKUP(E1199,Part_D_RI_Target_Populations!$B$9:$F$2009,4,FALSE), VLOOKUP(E1199,Part_D_RI_Target_Populations!$B$9:$F$2009,2,FALSE)='Dropdown Selections'!$F$2, "LIS Levels: " &amp; VLOOKUP(E1199,Part_D_RI_Target_Populations!$B$9:$F$2009,3,FALSE), VLOOKUP(E1199,Part_D_RI_Target_Populations!$B$9:$F$2009,2,FALSE)='Dropdown Selections'!$F$6, "LIS Levels: " &amp; VLOOKUP(E1199,Part_D_RI_Target_Populations!$B$9:$F$2009,3,FALSE) &amp; " and " &amp; VLOOKUP(E1199,Part_D_RI_Target_Populations!$B$9:$F$2009,4,FALSE))</f>
        <v/>
      </c>
      <c r="G1199" s="101"/>
      <c r="H1199" s="101"/>
      <c r="I1199" s="101"/>
      <c r="J1199" s="101"/>
      <c r="K1199" s="101"/>
      <c r="L1199" s="101"/>
      <c r="M1199" s="104"/>
    </row>
    <row r="1200" spans="2:13">
      <c r="B1200" s="159"/>
      <c r="C1200" s="101"/>
      <c r="D1200" s="15" t="str">
        <f>IF(C1200="","",VLOOKUP(C1200,Part_D_RI!B$11:H$2011,2,FALSE)&amp;" for "&amp;VLOOKUP(C1200,Part_D_RI!B$11:H$2011,6,FALSE)&amp;" "&amp;VLOOKUP(C1200,Part_D_RI!B$11:H$2011,5,FALSE))</f>
        <v/>
      </c>
      <c r="E1200" s="101"/>
      <c r="F1200" s="15" t="str" cm="1">
        <f t="array" ref="F1200">_xlfn.IFS(E1200="","", VLOOKUP(E1200,Part_D_RI_Target_Populations!$B$9:$F$2009,2,FALSE)='Dropdown Selections'!$F$9,'Dropdown Selections'!$F$9, VLOOKUP(E1200,Part_D_RI_Target_Populations!$B$9:$F$2009,2,FALSE)='Dropdown Selections'!$F$3,"Enrollees with: " &amp; VLOOKUP(E1200,Part_D_RI_Target_Populations!$B$9:$F$2009,4,FALSE), VLOOKUP(E1200,Part_D_RI_Target_Populations!$B$9:$F$2009,2,FALSE)='Dropdown Selections'!$F$2, "LIS Levels: " &amp; VLOOKUP(E1200,Part_D_RI_Target_Populations!$B$9:$F$2009,3,FALSE), VLOOKUP(E1200,Part_D_RI_Target_Populations!$B$9:$F$2009,2,FALSE)='Dropdown Selections'!$F$6, "LIS Levels: " &amp; VLOOKUP(E1200,Part_D_RI_Target_Populations!$B$9:$F$2009,3,FALSE) &amp; " and " &amp; VLOOKUP(E1200,Part_D_RI_Target_Populations!$B$9:$F$2009,4,FALSE))</f>
        <v/>
      </c>
      <c r="G1200" s="101"/>
      <c r="H1200" s="101"/>
      <c r="I1200" s="101"/>
      <c r="J1200" s="101"/>
      <c r="K1200" s="101"/>
      <c r="L1200" s="101"/>
      <c r="M1200" s="104"/>
    </row>
    <row r="1201" spans="2:13">
      <c r="B1201" s="159"/>
      <c r="C1201" s="101"/>
      <c r="D1201" s="15" t="str">
        <f>IF(C1201="","",VLOOKUP(C1201,Part_D_RI!B$11:H$2011,2,FALSE)&amp;" for "&amp;VLOOKUP(C1201,Part_D_RI!B$11:H$2011,6,FALSE)&amp;" "&amp;VLOOKUP(C1201,Part_D_RI!B$11:H$2011,5,FALSE))</f>
        <v/>
      </c>
      <c r="E1201" s="101"/>
      <c r="F1201" s="15" t="str" cm="1">
        <f t="array" ref="F1201">_xlfn.IFS(E1201="","", VLOOKUP(E1201,Part_D_RI_Target_Populations!$B$9:$F$2009,2,FALSE)='Dropdown Selections'!$F$9,'Dropdown Selections'!$F$9, VLOOKUP(E1201,Part_D_RI_Target_Populations!$B$9:$F$2009,2,FALSE)='Dropdown Selections'!$F$3,"Enrollees with: " &amp; VLOOKUP(E1201,Part_D_RI_Target_Populations!$B$9:$F$2009,4,FALSE), VLOOKUP(E1201,Part_D_RI_Target_Populations!$B$9:$F$2009,2,FALSE)='Dropdown Selections'!$F$2, "LIS Levels: " &amp; VLOOKUP(E1201,Part_D_RI_Target_Populations!$B$9:$F$2009,3,FALSE), VLOOKUP(E1201,Part_D_RI_Target_Populations!$B$9:$F$2009,2,FALSE)='Dropdown Selections'!$F$6, "LIS Levels: " &amp; VLOOKUP(E1201,Part_D_RI_Target_Populations!$B$9:$F$2009,3,FALSE) &amp; " and " &amp; VLOOKUP(E1201,Part_D_RI_Target_Populations!$B$9:$F$2009,4,FALSE))</f>
        <v/>
      </c>
      <c r="G1201" s="101"/>
      <c r="H1201" s="101"/>
      <c r="I1201" s="101"/>
      <c r="J1201" s="101"/>
      <c r="K1201" s="101"/>
      <c r="L1201" s="101"/>
      <c r="M1201" s="104"/>
    </row>
    <row r="1202" spans="2:13">
      <c r="B1202" s="159"/>
      <c r="C1202" s="101"/>
      <c r="D1202" s="15" t="str">
        <f>IF(C1202="","",VLOOKUP(C1202,Part_D_RI!B$11:H$2011,2,FALSE)&amp;" for "&amp;VLOOKUP(C1202,Part_D_RI!B$11:H$2011,6,FALSE)&amp;" "&amp;VLOOKUP(C1202,Part_D_RI!B$11:H$2011,5,FALSE))</f>
        <v/>
      </c>
      <c r="E1202" s="101"/>
      <c r="F1202" s="15" t="str" cm="1">
        <f t="array" ref="F1202">_xlfn.IFS(E1202="","", VLOOKUP(E1202,Part_D_RI_Target_Populations!$B$9:$F$2009,2,FALSE)='Dropdown Selections'!$F$9,'Dropdown Selections'!$F$9, VLOOKUP(E1202,Part_D_RI_Target_Populations!$B$9:$F$2009,2,FALSE)='Dropdown Selections'!$F$3,"Enrollees with: " &amp; VLOOKUP(E1202,Part_D_RI_Target_Populations!$B$9:$F$2009,4,FALSE), VLOOKUP(E1202,Part_D_RI_Target_Populations!$B$9:$F$2009,2,FALSE)='Dropdown Selections'!$F$2, "LIS Levels: " &amp; VLOOKUP(E1202,Part_D_RI_Target_Populations!$B$9:$F$2009,3,FALSE), VLOOKUP(E1202,Part_D_RI_Target_Populations!$B$9:$F$2009,2,FALSE)='Dropdown Selections'!$F$6, "LIS Levels: " &amp; VLOOKUP(E1202,Part_D_RI_Target_Populations!$B$9:$F$2009,3,FALSE) &amp; " and " &amp; VLOOKUP(E1202,Part_D_RI_Target_Populations!$B$9:$F$2009,4,FALSE))</f>
        <v/>
      </c>
      <c r="G1202" s="101"/>
      <c r="H1202" s="101"/>
      <c r="I1202" s="101"/>
      <c r="J1202" s="101"/>
      <c r="K1202" s="101"/>
      <c r="L1202" s="101"/>
      <c r="M1202" s="104"/>
    </row>
    <row r="1203" spans="2:13">
      <c r="B1203" s="159"/>
      <c r="C1203" s="101"/>
      <c r="D1203" s="15" t="str">
        <f>IF(C1203="","",VLOOKUP(C1203,Part_D_RI!B$11:H$2011,2,FALSE)&amp;" for "&amp;VLOOKUP(C1203,Part_D_RI!B$11:H$2011,6,FALSE)&amp;" "&amp;VLOOKUP(C1203,Part_D_RI!B$11:H$2011,5,FALSE))</f>
        <v/>
      </c>
      <c r="E1203" s="101"/>
      <c r="F1203" s="15" t="str" cm="1">
        <f t="array" ref="F1203">_xlfn.IFS(E1203="","", VLOOKUP(E1203,Part_D_RI_Target_Populations!$B$9:$F$2009,2,FALSE)='Dropdown Selections'!$F$9,'Dropdown Selections'!$F$9, VLOOKUP(E1203,Part_D_RI_Target_Populations!$B$9:$F$2009,2,FALSE)='Dropdown Selections'!$F$3,"Enrollees with: " &amp; VLOOKUP(E1203,Part_D_RI_Target_Populations!$B$9:$F$2009,4,FALSE), VLOOKUP(E1203,Part_D_RI_Target_Populations!$B$9:$F$2009,2,FALSE)='Dropdown Selections'!$F$2, "LIS Levels: " &amp; VLOOKUP(E1203,Part_D_RI_Target_Populations!$B$9:$F$2009,3,FALSE), VLOOKUP(E1203,Part_D_RI_Target_Populations!$B$9:$F$2009,2,FALSE)='Dropdown Selections'!$F$6, "LIS Levels: " &amp; VLOOKUP(E1203,Part_D_RI_Target_Populations!$B$9:$F$2009,3,FALSE) &amp; " and " &amp; VLOOKUP(E1203,Part_D_RI_Target_Populations!$B$9:$F$2009,4,FALSE))</f>
        <v/>
      </c>
      <c r="G1203" s="101"/>
      <c r="H1203" s="101"/>
      <c r="I1203" s="101"/>
      <c r="J1203" s="101"/>
      <c r="K1203" s="101"/>
      <c r="L1203" s="101"/>
      <c r="M1203" s="104"/>
    </row>
    <row r="1204" spans="2:13">
      <c r="B1204" s="159"/>
      <c r="C1204" s="101"/>
      <c r="D1204" s="15" t="str">
        <f>IF(C1204="","",VLOOKUP(C1204,Part_D_RI!B$11:H$2011,2,FALSE)&amp;" for "&amp;VLOOKUP(C1204,Part_D_RI!B$11:H$2011,6,FALSE)&amp;" "&amp;VLOOKUP(C1204,Part_D_RI!B$11:H$2011,5,FALSE))</f>
        <v/>
      </c>
      <c r="E1204" s="101"/>
      <c r="F1204" s="15" t="str" cm="1">
        <f t="array" ref="F1204">_xlfn.IFS(E1204="","", VLOOKUP(E1204,Part_D_RI_Target_Populations!$B$9:$F$2009,2,FALSE)='Dropdown Selections'!$F$9,'Dropdown Selections'!$F$9, VLOOKUP(E1204,Part_D_RI_Target_Populations!$B$9:$F$2009,2,FALSE)='Dropdown Selections'!$F$3,"Enrollees with: " &amp; VLOOKUP(E1204,Part_D_RI_Target_Populations!$B$9:$F$2009,4,FALSE), VLOOKUP(E1204,Part_D_RI_Target_Populations!$B$9:$F$2009,2,FALSE)='Dropdown Selections'!$F$2, "LIS Levels: " &amp; VLOOKUP(E1204,Part_D_RI_Target_Populations!$B$9:$F$2009,3,FALSE), VLOOKUP(E1204,Part_D_RI_Target_Populations!$B$9:$F$2009,2,FALSE)='Dropdown Selections'!$F$6, "LIS Levels: " &amp; VLOOKUP(E1204,Part_D_RI_Target_Populations!$B$9:$F$2009,3,FALSE) &amp; " and " &amp; VLOOKUP(E1204,Part_D_RI_Target_Populations!$B$9:$F$2009,4,FALSE))</f>
        <v/>
      </c>
      <c r="G1204" s="101"/>
      <c r="H1204" s="101"/>
      <c r="I1204" s="101"/>
      <c r="J1204" s="101"/>
      <c r="K1204" s="101"/>
      <c r="L1204" s="101"/>
      <c r="M1204" s="104"/>
    </row>
    <row r="1205" spans="2:13">
      <c r="B1205" s="159"/>
      <c r="C1205" s="101"/>
      <c r="D1205" s="15" t="str">
        <f>IF(C1205="","",VLOOKUP(C1205,Part_D_RI!B$11:H$2011,2,FALSE)&amp;" for "&amp;VLOOKUP(C1205,Part_D_RI!B$11:H$2011,6,FALSE)&amp;" "&amp;VLOOKUP(C1205,Part_D_RI!B$11:H$2011,5,FALSE))</f>
        <v/>
      </c>
      <c r="E1205" s="101"/>
      <c r="F1205" s="15" t="str" cm="1">
        <f t="array" ref="F1205">_xlfn.IFS(E1205="","", VLOOKUP(E1205,Part_D_RI_Target_Populations!$B$9:$F$2009,2,FALSE)='Dropdown Selections'!$F$9,'Dropdown Selections'!$F$9, VLOOKUP(E1205,Part_D_RI_Target_Populations!$B$9:$F$2009,2,FALSE)='Dropdown Selections'!$F$3,"Enrollees with: " &amp; VLOOKUP(E1205,Part_D_RI_Target_Populations!$B$9:$F$2009,4,FALSE), VLOOKUP(E1205,Part_D_RI_Target_Populations!$B$9:$F$2009,2,FALSE)='Dropdown Selections'!$F$2, "LIS Levels: " &amp; VLOOKUP(E1205,Part_D_RI_Target_Populations!$B$9:$F$2009,3,FALSE), VLOOKUP(E1205,Part_D_RI_Target_Populations!$B$9:$F$2009,2,FALSE)='Dropdown Selections'!$F$6, "LIS Levels: " &amp; VLOOKUP(E1205,Part_D_RI_Target_Populations!$B$9:$F$2009,3,FALSE) &amp; " and " &amp; VLOOKUP(E1205,Part_D_RI_Target_Populations!$B$9:$F$2009,4,FALSE))</f>
        <v/>
      </c>
      <c r="G1205" s="101"/>
      <c r="H1205" s="101"/>
      <c r="I1205" s="101"/>
      <c r="J1205" s="101"/>
      <c r="K1205" s="101"/>
      <c r="L1205" s="101"/>
      <c r="M1205" s="104"/>
    </row>
    <row r="1206" spans="2:13">
      <c r="B1206" s="159"/>
      <c r="C1206" s="101"/>
      <c r="D1206" s="15" t="str">
        <f>IF(C1206="","",VLOOKUP(C1206,Part_D_RI!B$11:H$2011,2,FALSE)&amp;" for "&amp;VLOOKUP(C1206,Part_D_RI!B$11:H$2011,6,FALSE)&amp;" "&amp;VLOOKUP(C1206,Part_D_RI!B$11:H$2011,5,FALSE))</f>
        <v/>
      </c>
      <c r="E1206" s="101"/>
      <c r="F1206" s="15" t="str" cm="1">
        <f t="array" ref="F1206">_xlfn.IFS(E1206="","", VLOOKUP(E1206,Part_D_RI_Target_Populations!$B$9:$F$2009,2,FALSE)='Dropdown Selections'!$F$9,'Dropdown Selections'!$F$9, VLOOKUP(E1206,Part_D_RI_Target_Populations!$B$9:$F$2009,2,FALSE)='Dropdown Selections'!$F$3,"Enrollees with: " &amp; VLOOKUP(E1206,Part_D_RI_Target_Populations!$B$9:$F$2009,4,FALSE), VLOOKUP(E1206,Part_D_RI_Target_Populations!$B$9:$F$2009,2,FALSE)='Dropdown Selections'!$F$2, "LIS Levels: " &amp; VLOOKUP(E1206,Part_D_RI_Target_Populations!$B$9:$F$2009,3,FALSE), VLOOKUP(E1206,Part_D_RI_Target_Populations!$B$9:$F$2009,2,FALSE)='Dropdown Selections'!$F$6, "LIS Levels: " &amp; VLOOKUP(E1206,Part_D_RI_Target_Populations!$B$9:$F$2009,3,FALSE) &amp; " and " &amp; VLOOKUP(E1206,Part_D_RI_Target_Populations!$B$9:$F$2009,4,FALSE))</f>
        <v/>
      </c>
      <c r="G1206" s="101"/>
      <c r="H1206" s="101"/>
      <c r="I1206" s="101"/>
      <c r="J1206" s="101"/>
      <c r="K1206" s="101"/>
      <c r="L1206" s="101"/>
      <c r="M1206" s="104"/>
    </row>
    <row r="1207" spans="2:13">
      <c r="B1207" s="159"/>
      <c r="C1207" s="101"/>
      <c r="D1207" s="15" t="str">
        <f>IF(C1207="","",VLOOKUP(C1207,Part_D_RI!B$11:H$2011,2,FALSE)&amp;" for "&amp;VLOOKUP(C1207,Part_D_RI!B$11:H$2011,6,FALSE)&amp;" "&amp;VLOOKUP(C1207,Part_D_RI!B$11:H$2011,5,FALSE))</f>
        <v/>
      </c>
      <c r="E1207" s="101"/>
      <c r="F1207" s="15" t="str" cm="1">
        <f t="array" ref="F1207">_xlfn.IFS(E1207="","", VLOOKUP(E1207,Part_D_RI_Target_Populations!$B$9:$F$2009,2,FALSE)='Dropdown Selections'!$F$9,'Dropdown Selections'!$F$9, VLOOKUP(E1207,Part_D_RI_Target_Populations!$B$9:$F$2009,2,FALSE)='Dropdown Selections'!$F$3,"Enrollees with: " &amp; VLOOKUP(E1207,Part_D_RI_Target_Populations!$B$9:$F$2009,4,FALSE), VLOOKUP(E1207,Part_D_RI_Target_Populations!$B$9:$F$2009,2,FALSE)='Dropdown Selections'!$F$2, "LIS Levels: " &amp; VLOOKUP(E1207,Part_D_RI_Target_Populations!$B$9:$F$2009,3,FALSE), VLOOKUP(E1207,Part_D_RI_Target_Populations!$B$9:$F$2009,2,FALSE)='Dropdown Selections'!$F$6, "LIS Levels: " &amp; VLOOKUP(E1207,Part_D_RI_Target_Populations!$B$9:$F$2009,3,FALSE) &amp; " and " &amp; VLOOKUP(E1207,Part_D_RI_Target_Populations!$B$9:$F$2009,4,FALSE))</f>
        <v/>
      </c>
      <c r="G1207" s="101"/>
      <c r="H1207" s="101"/>
      <c r="I1207" s="101"/>
      <c r="J1207" s="101"/>
      <c r="K1207" s="101"/>
      <c r="L1207" s="101"/>
      <c r="M1207" s="104"/>
    </row>
    <row r="1208" spans="2:13">
      <c r="B1208" s="159"/>
      <c r="C1208" s="101"/>
      <c r="D1208" s="15" t="str">
        <f>IF(C1208="","",VLOOKUP(C1208,Part_D_RI!B$11:H$2011,2,FALSE)&amp;" for "&amp;VLOOKUP(C1208,Part_D_RI!B$11:H$2011,6,FALSE)&amp;" "&amp;VLOOKUP(C1208,Part_D_RI!B$11:H$2011,5,FALSE))</f>
        <v/>
      </c>
      <c r="E1208" s="101"/>
      <c r="F1208" s="15" t="str" cm="1">
        <f t="array" ref="F1208">_xlfn.IFS(E1208="","", VLOOKUP(E1208,Part_D_RI_Target_Populations!$B$9:$F$2009,2,FALSE)='Dropdown Selections'!$F$9,'Dropdown Selections'!$F$9, VLOOKUP(E1208,Part_D_RI_Target_Populations!$B$9:$F$2009,2,FALSE)='Dropdown Selections'!$F$3,"Enrollees with: " &amp; VLOOKUP(E1208,Part_D_RI_Target_Populations!$B$9:$F$2009,4,FALSE), VLOOKUP(E1208,Part_D_RI_Target_Populations!$B$9:$F$2009,2,FALSE)='Dropdown Selections'!$F$2, "LIS Levels: " &amp; VLOOKUP(E1208,Part_D_RI_Target_Populations!$B$9:$F$2009,3,FALSE), VLOOKUP(E1208,Part_D_RI_Target_Populations!$B$9:$F$2009,2,FALSE)='Dropdown Selections'!$F$6, "LIS Levels: " &amp; VLOOKUP(E1208,Part_D_RI_Target_Populations!$B$9:$F$2009,3,FALSE) &amp; " and " &amp; VLOOKUP(E1208,Part_D_RI_Target_Populations!$B$9:$F$2009,4,FALSE))</f>
        <v/>
      </c>
      <c r="G1208" s="101"/>
      <c r="H1208" s="101"/>
      <c r="I1208" s="101"/>
      <c r="J1208" s="101"/>
      <c r="K1208" s="101"/>
      <c r="L1208" s="101"/>
      <c r="M1208" s="104"/>
    </row>
    <row r="1209" spans="2:13">
      <c r="B1209" s="159"/>
      <c r="C1209" s="101"/>
      <c r="D1209" s="15" t="str">
        <f>IF(C1209="","",VLOOKUP(C1209,Part_D_RI!B$11:H$2011,2,FALSE)&amp;" for "&amp;VLOOKUP(C1209,Part_D_RI!B$11:H$2011,6,FALSE)&amp;" "&amp;VLOOKUP(C1209,Part_D_RI!B$11:H$2011,5,FALSE))</f>
        <v/>
      </c>
      <c r="E1209" s="101"/>
      <c r="F1209" s="15" t="str" cm="1">
        <f t="array" ref="F1209">_xlfn.IFS(E1209="","", VLOOKUP(E1209,Part_D_RI_Target_Populations!$B$9:$F$2009,2,FALSE)='Dropdown Selections'!$F$9,'Dropdown Selections'!$F$9, VLOOKUP(E1209,Part_D_RI_Target_Populations!$B$9:$F$2009,2,FALSE)='Dropdown Selections'!$F$3,"Enrollees with: " &amp; VLOOKUP(E1209,Part_D_RI_Target_Populations!$B$9:$F$2009,4,FALSE), VLOOKUP(E1209,Part_D_RI_Target_Populations!$B$9:$F$2009,2,FALSE)='Dropdown Selections'!$F$2, "LIS Levels: " &amp; VLOOKUP(E1209,Part_D_RI_Target_Populations!$B$9:$F$2009,3,FALSE), VLOOKUP(E1209,Part_D_RI_Target_Populations!$B$9:$F$2009,2,FALSE)='Dropdown Selections'!$F$6, "LIS Levels: " &amp; VLOOKUP(E1209,Part_D_RI_Target_Populations!$B$9:$F$2009,3,FALSE) &amp; " and " &amp; VLOOKUP(E1209,Part_D_RI_Target_Populations!$B$9:$F$2009,4,FALSE))</f>
        <v/>
      </c>
      <c r="G1209" s="101"/>
      <c r="H1209" s="101"/>
      <c r="I1209" s="101"/>
      <c r="J1209" s="101"/>
      <c r="K1209" s="101"/>
      <c r="L1209" s="101"/>
      <c r="M1209" s="104"/>
    </row>
    <row r="1210" spans="2:13">
      <c r="B1210" s="159"/>
      <c r="C1210" s="101"/>
      <c r="D1210" s="15" t="str">
        <f>IF(C1210="","",VLOOKUP(C1210,Part_D_RI!B$11:H$2011,2,FALSE)&amp;" for "&amp;VLOOKUP(C1210,Part_D_RI!B$11:H$2011,6,FALSE)&amp;" "&amp;VLOOKUP(C1210,Part_D_RI!B$11:H$2011,5,FALSE))</f>
        <v/>
      </c>
      <c r="E1210" s="101"/>
      <c r="F1210" s="15" t="str" cm="1">
        <f t="array" ref="F1210">_xlfn.IFS(E1210="","", VLOOKUP(E1210,Part_D_RI_Target_Populations!$B$9:$F$2009,2,FALSE)='Dropdown Selections'!$F$9,'Dropdown Selections'!$F$9, VLOOKUP(E1210,Part_D_RI_Target_Populations!$B$9:$F$2009,2,FALSE)='Dropdown Selections'!$F$3,"Enrollees with: " &amp; VLOOKUP(E1210,Part_D_RI_Target_Populations!$B$9:$F$2009,4,FALSE), VLOOKUP(E1210,Part_D_RI_Target_Populations!$B$9:$F$2009,2,FALSE)='Dropdown Selections'!$F$2, "LIS Levels: " &amp; VLOOKUP(E1210,Part_D_RI_Target_Populations!$B$9:$F$2009,3,FALSE), VLOOKUP(E1210,Part_D_RI_Target_Populations!$B$9:$F$2009,2,FALSE)='Dropdown Selections'!$F$6, "LIS Levels: " &amp; VLOOKUP(E1210,Part_D_RI_Target_Populations!$B$9:$F$2009,3,FALSE) &amp; " and " &amp; VLOOKUP(E1210,Part_D_RI_Target_Populations!$B$9:$F$2009,4,FALSE))</f>
        <v/>
      </c>
      <c r="G1210" s="101"/>
      <c r="H1210" s="101"/>
      <c r="I1210" s="101"/>
      <c r="J1210" s="101"/>
      <c r="K1210" s="101"/>
      <c r="L1210" s="101"/>
      <c r="M1210" s="104"/>
    </row>
    <row r="1211" spans="2:13">
      <c r="B1211" s="159"/>
      <c r="C1211" s="101"/>
      <c r="D1211" s="15" t="str">
        <f>IF(C1211="","",VLOOKUP(C1211,Part_D_RI!B$11:H$2011,2,FALSE)&amp;" for "&amp;VLOOKUP(C1211,Part_D_RI!B$11:H$2011,6,FALSE)&amp;" "&amp;VLOOKUP(C1211,Part_D_RI!B$11:H$2011,5,FALSE))</f>
        <v/>
      </c>
      <c r="E1211" s="101"/>
      <c r="F1211" s="15" t="str" cm="1">
        <f t="array" ref="F1211">_xlfn.IFS(E1211="","", VLOOKUP(E1211,Part_D_RI_Target_Populations!$B$9:$F$2009,2,FALSE)='Dropdown Selections'!$F$9,'Dropdown Selections'!$F$9, VLOOKUP(E1211,Part_D_RI_Target_Populations!$B$9:$F$2009,2,FALSE)='Dropdown Selections'!$F$3,"Enrollees with: " &amp; VLOOKUP(E1211,Part_D_RI_Target_Populations!$B$9:$F$2009,4,FALSE), VLOOKUP(E1211,Part_D_RI_Target_Populations!$B$9:$F$2009,2,FALSE)='Dropdown Selections'!$F$2, "LIS Levels: " &amp; VLOOKUP(E1211,Part_D_RI_Target_Populations!$B$9:$F$2009,3,FALSE), VLOOKUP(E1211,Part_D_RI_Target_Populations!$B$9:$F$2009,2,FALSE)='Dropdown Selections'!$F$6, "LIS Levels: " &amp; VLOOKUP(E1211,Part_D_RI_Target_Populations!$B$9:$F$2009,3,FALSE) &amp; " and " &amp; VLOOKUP(E1211,Part_D_RI_Target_Populations!$B$9:$F$2009,4,FALSE))</f>
        <v/>
      </c>
      <c r="G1211" s="101"/>
      <c r="H1211" s="101"/>
      <c r="I1211" s="101"/>
      <c r="J1211" s="101"/>
      <c r="K1211" s="101"/>
      <c r="L1211" s="101"/>
      <c r="M1211" s="104"/>
    </row>
    <row r="1212" spans="2:13">
      <c r="B1212" s="159"/>
      <c r="C1212" s="101"/>
      <c r="D1212" s="15" t="str">
        <f>IF(C1212="","",VLOOKUP(C1212,Part_D_RI!B$11:H$2011,2,FALSE)&amp;" for "&amp;VLOOKUP(C1212,Part_D_RI!B$11:H$2011,6,FALSE)&amp;" "&amp;VLOOKUP(C1212,Part_D_RI!B$11:H$2011,5,FALSE))</f>
        <v/>
      </c>
      <c r="E1212" s="101"/>
      <c r="F1212" s="15" t="str" cm="1">
        <f t="array" ref="F1212">_xlfn.IFS(E1212="","", VLOOKUP(E1212,Part_D_RI_Target_Populations!$B$9:$F$2009,2,FALSE)='Dropdown Selections'!$F$9,'Dropdown Selections'!$F$9, VLOOKUP(E1212,Part_D_RI_Target_Populations!$B$9:$F$2009,2,FALSE)='Dropdown Selections'!$F$3,"Enrollees with: " &amp; VLOOKUP(E1212,Part_D_RI_Target_Populations!$B$9:$F$2009,4,FALSE), VLOOKUP(E1212,Part_D_RI_Target_Populations!$B$9:$F$2009,2,FALSE)='Dropdown Selections'!$F$2, "LIS Levels: " &amp; VLOOKUP(E1212,Part_D_RI_Target_Populations!$B$9:$F$2009,3,FALSE), VLOOKUP(E1212,Part_D_RI_Target_Populations!$B$9:$F$2009,2,FALSE)='Dropdown Selections'!$F$6, "LIS Levels: " &amp; VLOOKUP(E1212,Part_D_RI_Target_Populations!$B$9:$F$2009,3,FALSE) &amp; " and " &amp; VLOOKUP(E1212,Part_D_RI_Target_Populations!$B$9:$F$2009,4,FALSE))</f>
        <v/>
      </c>
      <c r="G1212" s="101"/>
      <c r="H1212" s="101"/>
      <c r="I1212" s="101"/>
      <c r="J1212" s="101"/>
      <c r="K1212" s="101"/>
      <c r="L1212" s="101"/>
      <c r="M1212" s="104"/>
    </row>
    <row r="1213" spans="2:13">
      <c r="B1213" s="159"/>
      <c r="C1213" s="101"/>
      <c r="D1213" s="15" t="str">
        <f>IF(C1213="","",VLOOKUP(C1213,Part_D_RI!B$11:H$2011,2,FALSE)&amp;" for "&amp;VLOOKUP(C1213,Part_D_RI!B$11:H$2011,6,FALSE)&amp;" "&amp;VLOOKUP(C1213,Part_D_RI!B$11:H$2011,5,FALSE))</f>
        <v/>
      </c>
      <c r="E1213" s="101"/>
      <c r="F1213" s="15" t="str" cm="1">
        <f t="array" ref="F1213">_xlfn.IFS(E1213="","", VLOOKUP(E1213,Part_D_RI_Target_Populations!$B$9:$F$2009,2,FALSE)='Dropdown Selections'!$F$9,'Dropdown Selections'!$F$9, VLOOKUP(E1213,Part_D_RI_Target_Populations!$B$9:$F$2009,2,FALSE)='Dropdown Selections'!$F$3,"Enrollees with: " &amp; VLOOKUP(E1213,Part_D_RI_Target_Populations!$B$9:$F$2009,4,FALSE), VLOOKUP(E1213,Part_D_RI_Target_Populations!$B$9:$F$2009,2,FALSE)='Dropdown Selections'!$F$2, "LIS Levels: " &amp; VLOOKUP(E1213,Part_D_RI_Target_Populations!$B$9:$F$2009,3,FALSE), VLOOKUP(E1213,Part_D_RI_Target_Populations!$B$9:$F$2009,2,FALSE)='Dropdown Selections'!$F$6, "LIS Levels: " &amp; VLOOKUP(E1213,Part_D_RI_Target_Populations!$B$9:$F$2009,3,FALSE) &amp; " and " &amp; VLOOKUP(E1213,Part_D_RI_Target_Populations!$B$9:$F$2009,4,FALSE))</f>
        <v/>
      </c>
      <c r="G1213" s="101"/>
      <c r="H1213" s="101"/>
      <c r="I1213" s="101"/>
      <c r="J1213" s="101"/>
      <c r="K1213" s="101"/>
      <c r="L1213" s="101"/>
      <c r="M1213" s="104"/>
    </row>
    <row r="1214" spans="2:13">
      <c r="B1214" s="159"/>
      <c r="C1214" s="101"/>
      <c r="D1214" s="15" t="str">
        <f>IF(C1214="","",VLOOKUP(C1214,Part_D_RI!B$11:H$2011,2,FALSE)&amp;" for "&amp;VLOOKUP(C1214,Part_D_RI!B$11:H$2011,6,FALSE)&amp;" "&amp;VLOOKUP(C1214,Part_D_RI!B$11:H$2011,5,FALSE))</f>
        <v/>
      </c>
      <c r="E1214" s="101"/>
      <c r="F1214" s="15" t="str" cm="1">
        <f t="array" ref="F1214">_xlfn.IFS(E1214="","", VLOOKUP(E1214,Part_D_RI_Target_Populations!$B$9:$F$2009,2,FALSE)='Dropdown Selections'!$F$9,'Dropdown Selections'!$F$9, VLOOKUP(E1214,Part_D_RI_Target_Populations!$B$9:$F$2009,2,FALSE)='Dropdown Selections'!$F$3,"Enrollees with: " &amp; VLOOKUP(E1214,Part_D_RI_Target_Populations!$B$9:$F$2009,4,FALSE), VLOOKUP(E1214,Part_D_RI_Target_Populations!$B$9:$F$2009,2,FALSE)='Dropdown Selections'!$F$2, "LIS Levels: " &amp; VLOOKUP(E1214,Part_D_RI_Target_Populations!$B$9:$F$2009,3,FALSE), VLOOKUP(E1214,Part_D_RI_Target_Populations!$B$9:$F$2009,2,FALSE)='Dropdown Selections'!$F$6, "LIS Levels: " &amp; VLOOKUP(E1214,Part_D_RI_Target_Populations!$B$9:$F$2009,3,FALSE) &amp; " and " &amp; VLOOKUP(E1214,Part_D_RI_Target_Populations!$B$9:$F$2009,4,FALSE))</f>
        <v/>
      </c>
      <c r="G1214" s="101"/>
      <c r="H1214" s="101"/>
      <c r="I1214" s="101"/>
      <c r="J1214" s="101"/>
      <c r="K1214" s="101"/>
      <c r="L1214" s="101"/>
      <c r="M1214" s="104"/>
    </row>
    <row r="1215" spans="2:13">
      <c r="B1215" s="159"/>
      <c r="C1215" s="101"/>
      <c r="D1215" s="15" t="str">
        <f>IF(C1215="","",VLOOKUP(C1215,Part_D_RI!B$11:H$2011,2,FALSE)&amp;" for "&amp;VLOOKUP(C1215,Part_D_RI!B$11:H$2011,6,FALSE)&amp;" "&amp;VLOOKUP(C1215,Part_D_RI!B$11:H$2011,5,FALSE))</f>
        <v/>
      </c>
      <c r="E1215" s="101"/>
      <c r="F1215" s="15" t="str" cm="1">
        <f t="array" ref="F1215">_xlfn.IFS(E1215="","", VLOOKUP(E1215,Part_D_RI_Target_Populations!$B$9:$F$2009,2,FALSE)='Dropdown Selections'!$F$9,'Dropdown Selections'!$F$9, VLOOKUP(E1215,Part_D_RI_Target_Populations!$B$9:$F$2009,2,FALSE)='Dropdown Selections'!$F$3,"Enrollees with: " &amp; VLOOKUP(E1215,Part_D_RI_Target_Populations!$B$9:$F$2009,4,FALSE), VLOOKUP(E1215,Part_D_RI_Target_Populations!$B$9:$F$2009,2,FALSE)='Dropdown Selections'!$F$2, "LIS Levels: " &amp; VLOOKUP(E1215,Part_D_RI_Target_Populations!$B$9:$F$2009,3,FALSE), VLOOKUP(E1215,Part_D_RI_Target_Populations!$B$9:$F$2009,2,FALSE)='Dropdown Selections'!$F$6, "LIS Levels: " &amp; VLOOKUP(E1215,Part_D_RI_Target_Populations!$B$9:$F$2009,3,FALSE) &amp; " and " &amp; VLOOKUP(E1215,Part_D_RI_Target_Populations!$B$9:$F$2009,4,FALSE))</f>
        <v/>
      </c>
      <c r="G1215" s="101"/>
      <c r="H1215" s="101"/>
      <c r="I1215" s="101"/>
      <c r="J1215" s="101"/>
      <c r="K1215" s="101"/>
      <c r="L1215" s="101"/>
      <c r="M1215" s="104"/>
    </row>
    <row r="1216" spans="2:13">
      <c r="B1216" s="159"/>
      <c r="C1216" s="101"/>
      <c r="D1216" s="15" t="str">
        <f>IF(C1216="","",VLOOKUP(C1216,Part_D_RI!B$11:H$2011,2,FALSE)&amp;" for "&amp;VLOOKUP(C1216,Part_D_RI!B$11:H$2011,6,FALSE)&amp;" "&amp;VLOOKUP(C1216,Part_D_RI!B$11:H$2011,5,FALSE))</f>
        <v/>
      </c>
      <c r="E1216" s="101"/>
      <c r="F1216" s="15" t="str" cm="1">
        <f t="array" ref="F1216">_xlfn.IFS(E1216="","", VLOOKUP(E1216,Part_D_RI_Target_Populations!$B$9:$F$2009,2,FALSE)='Dropdown Selections'!$F$9,'Dropdown Selections'!$F$9, VLOOKUP(E1216,Part_D_RI_Target_Populations!$B$9:$F$2009,2,FALSE)='Dropdown Selections'!$F$3,"Enrollees with: " &amp; VLOOKUP(E1216,Part_D_RI_Target_Populations!$B$9:$F$2009,4,FALSE), VLOOKUP(E1216,Part_D_RI_Target_Populations!$B$9:$F$2009,2,FALSE)='Dropdown Selections'!$F$2, "LIS Levels: " &amp; VLOOKUP(E1216,Part_D_RI_Target_Populations!$B$9:$F$2009,3,FALSE), VLOOKUP(E1216,Part_D_RI_Target_Populations!$B$9:$F$2009,2,FALSE)='Dropdown Selections'!$F$6, "LIS Levels: " &amp; VLOOKUP(E1216,Part_D_RI_Target_Populations!$B$9:$F$2009,3,FALSE) &amp; " and " &amp; VLOOKUP(E1216,Part_D_RI_Target_Populations!$B$9:$F$2009,4,FALSE))</f>
        <v/>
      </c>
      <c r="G1216" s="101"/>
      <c r="H1216" s="101"/>
      <c r="I1216" s="101"/>
      <c r="J1216" s="101"/>
      <c r="K1216" s="101"/>
      <c r="L1216" s="101"/>
      <c r="M1216" s="104"/>
    </row>
    <row r="1217" spans="2:13">
      <c r="B1217" s="159"/>
      <c r="C1217" s="101"/>
      <c r="D1217" s="15" t="str">
        <f>IF(C1217="","",VLOOKUP(C1217,Part_D_RI!B$11:H$2011,2,FALSE)&amp;" for "&amp;VLOOKUP(C1217,Part_D_RI!B$11:H$2011,6,FALSE)&amp;" "&amp;VLOOKUP(C1217,Part_D_RI!B$11:H$2011,5,FALSE))</f>
        <v/>
      </c>
      <c r="E1217" s="101"/>
      <c r="F1217" s="15" t="str" cm="1">
        <f t="array" ref="F1217">_xlfn.IFS(E1217="","", VLOOKUP(E1217,Part_D_RI_Target_Populations!$B$9:$F$2009,2,FALSE)='Dropdown Selections'!$F$9,'Dropdown Selections'!$F$9, VLOOKUP(E1217,Part_D_RI_Target_Populations!$B$9:$F$2009,2,FALSE)='Dropdown Selections'!$F$3,"Enrollees with: " &amp; VLOOKUP(E1217,Part_D_RI_Target_Populations!$B$9:$F$2009,4,FALSE), VLOOKUP(E1217,Part_D_RI_Target_Populations!$B$9:$F$2009,2,FALSE)='Dropdown Selections'!$F$2, "LIS Levels: " &amp; VLOOKUP(E1217,Part_D_RI_Target_Populations!$B$9:$F$2009,3,FALSE), VLOOKUP(E1217,Part_D_RI_Target_Populations!$B$9:$F$2009,2,FALSE)='Dropdown Selections'!$F$6, "LIS Levels: " &amp; VLOOKUP(E1217,Part_D_RI_Target_Populations!$B$9:$F$2009,3,FALSE) &amp; " and " &amp; VLOOKUP(E1217,Part_D_RI_Target_Populations!$B$9:$F$2009,4,FALSE))</f>
        <v/>
      </c>
      <c r="G1217" s="101"/>
      <c r="H1217" s="101"/>
      <c r="I1217" s="101"/>
      <c r="J1217" s="101"/>
      <c r="K1217" s="101"/>
      <c r="L1217" s="101"/>
      <c r="M1217" s="104"/>
    </row>
    <row r="1218" spans="2:13">
      <c r="B1218" s="159"/>
      <c r="C1218" s="101"/>
      <c r="D1218" s="15" t="str">
        <f>IF(C1218="","",VLOOKUP(C1218,Part_D_RI!B$11:H$2011,2,FALSE)&amp;" for "&amp;VLOOKUP(C1218,Part_D_RI!B$11:H$2011,6,FALSE)&amp;" "&amp;VLOOKUP(C1218,Part_D_RI!B$11:H$2011,5,FALSE))</f>
        <v/>
      </c>
      <c r="E1218" s="101"/>
      <c r="F1218" s="15" t="str" cm="1">
        <f t="array" ref="F1218">_xlfn.IFS(E1218="","", VLOOKUP(E1218,Part_D_RI_Target_Populations!$B$9:$F$2009,2,FALSE)='Dropdown Selections'!$F$9,'Dropdown Selections'!$F$9, VLOOKUP(E1218,Part_D_RI_Target_Populations!$B$9:$F$2009,2,FALSE)='Dropdown Selections'!$F$3,"Enrollees with: " &amp; VLOOKUP(E1218,Part_D_RI_Target_Populations!$B$9:$F$2009,4,FALSE), VLOOKUP(E1218,Part_D_RI_Target_Populations!$B$9:$F$2009,2,FALSE)='Dropdown Selections'!$F$2, "LIS Levels: " &amp; VLOOKUP(E1218,Part_D_RI_Target_Populations!$B$9:$F$2009,3,FALSE), VLOOKUP(E1218,Part_D_RI_Target_Populations!$B$9:$F$2009,2,FALSE)='Dropdown Selections'!$F$6, "LIS Levels: " &amp; VLOOKUP(E1218,Part_D_RI_Target_Populations!$B$9:$F$2009,3,FALSE) &amp; " and " &amp; VLOOKUP(E1218,Part_D_RI_Target_Populations!$B$9:$F$2009,4,FALSE))</f>
        <v/>
      </c>
      <c r="G1218" s="101"/>
      <c r="H1218" s="101"/>
      <c r="I1218" s="101"/>
      <c r="J1218" s="101"/>
      <c r="K1218" s="101"/>
      <c r="L1218" s="101"/>
      <c r="M1218" s="104"/>
    </row>
    <row r="1219" spans="2:13">
      <c r="B1219" s="159"/>
      <c r="C1219" s="101"/>
      <c r="D1219" s="15" t="str">
        <f>IF(C1219="","",VLOOKUP(C1219,Part_D_RI!B$11:H$2011,2,FALSE)&amp;" for "&amp;VLOOKUP(C1219,Part_D_RI!B$11:H$2011,6,FALSE)&amp;" "&amp;VLOOKUP(C1219,Part_D_RI!B$11:H$2011,5,FALSE))</f>
        <v/>
      </c>
      <c r="E1219" s="101"/>
      <c r="F1219" s="15" t="str" cm="1">
        <f t="array" ref="F1219">_xlfn.IFS(E1219="","", VLOOKUP(E1219,Part_D_RI_Target_Populations!$B$9:$F$2009,2,FALSE)='Dropdown Selections'!$F$9,'Dropdown Selections'!$F$9, VLOOKUP(E1219,Part_D_RI_Target_Populations!$B$9:$F$2009,2,FALSE)='Dropdown Selections'!$F$3,"Enrollees with: " &amp; VLOOKUP(E1219,Part_D_RI_Target_Populations!$B$9:$F$2009,4,FALSE), VLOOKUP(E1219,Part_D_RI_Target_Populations!$B$9:$F$2009,2,FALSE)='Dropdown Selections'!$F$2, "LIS Levels: " &amp; VLOOKUP(E1219,Part_D_RI_Target_Populations!$B$9:$F$2009,3,FALSE), VLOOKUP(E1219,Part_D_RI_Target_Populations!$B$9:$F$2009,2,FALSE)='Dropdown Selections'!$F$6, "LIS Levels: " &amp; VLOOKUP(E1219,Part_D_RI_Target_Populations!$B$9:$F$2009,3,FALSE) &amp; " and " &amp; VLOOKUP(E1219,Part_D_RI_Target_Populations!$B$9:$F$2009,4,FALSE))</f>
        <v/>
      </c>
      <c r="G1219" s="101"/>
      <c r="H1219" s="101"/>
      <c r="I1219" s="101"/>
      <c r="J1219" s="101"/>
      <c r="K1219" s="101"/>
      <c r="L1219" s="101"/>
      <c r="M1219" s="104"/>
    </row>
    <row r="1220" spans="2:13">
      <c r="B1220" s="159"/>
      <c r="C1220" s="101"/>
      <c r="D1220" s="15" t="str">
        <f>IF(C1220="","",VLOOKUP(C1220,Part_D_RI!B$11:H$2011,2,FALSE)&amp;" for "&amp;VLOOKUP(C1220,Part_D_RI!B$11:H$2011,6,FALSE)&amp;" "&amp;VLOOKUP(C1220,Part_D_RI!B$11:H$2011,5,FALSE))</f>
        <v/>
      </c>
      <c r="E1220" s="101"/>
      <c r="F1220" s="15" t="str" cm="1">
        <f t="array" ref="F1220">_xlfn.IFS(E1220="","", VLOOKUP(E1220,Part_D_RI_Target_Populations!$B$9:$F$2009,2,FALSE)='Dropdown Selections'!$F$9,'Dropdown Selections'!$F$9, VLOOKUP(E1220,Part_D_RI_Target_Populations!$B$9:$F$2009,2,FALSE)='Dropdown Selections'!$F$3,"Enrollees with: " &amp; VLOOKUP(E1220,Part_D_RI_Target_Populations!$B$9:$F$2009,4,FALSE), VLOOKUP(E1220,Part_D_RI_Target_Populations!$B$9:$F$2009,2,FALSE)='Dropdown Selections'!$F$2, "LIS Levels: " &amp; VLOOKUP(E1220,Part_D_RI_Target_Populations!$B$9:$F$2009,3,FALSE), VLOOKUP(E1220,Part_D_RI_Target_Populations!$B$9:$F$2009,2,FALSE)='Dropdown Selections'!$F$6, "LIS Levels: " &amp; VLOOKUP(E1220,Part_D_RI_Target_Populations!$B$9:$F$2009,3,FALSE) &amp; " and " &amp; VLOOKUP(E1220,Part_D_RI_Target_Populations!$B$9:$F$2009,4,FALSE))</f>
        <v/>
      </c>
      <c r="G1220" s="101"/>
      <c r="H1220" s="101"/>
      <c r="I1220" s="101"/>
      <c r="J1220" s="101"/>
      <c r="K1220" s="101"/>
      <c r="L1220" s="101"/>
      <c r="M1220" s="104"/>
    </row>
    <row r="1221" spans="2:13">
      <c r="B1221" s="159"/>
      <c r="C1221" s="101"/>
      <c r="D1221" s="15" t="str">
        <f>IF(C1221="","",VLOOKUP(C1221,Part_D_RI!B$11:H$2011,2,FALSE)&amp;" for "&amp;VLOOKUP(C1221,Part_D_RI!B$11:H$2011,6,FALSE)&amp;" "&amp;VLOOKUP(C1221,Part_D_RI!B$11:H$2011,5,FALSE))</f>
        <v/>
      </c>
      <c r="E1221" s="101"/>
      <c r="F1221" s="15" t="str" cm="1">
        <f t="array" ref="F1221">_xlfn.IFS(E1221="","", VLOOKUP(E1221,Part_D_RI_Target_Populations!$B$9:$F$2009,2,FALSE)='Dropdown Selections'!$F$9,'Dropdown Selections'!$F$9, VLOOKUP(E1221,Part_D_RI_Target_Populations!$B$9:$F$2009,2,FALSE)='Dropdown Selections'!$F$3,"Enrollees with: " &amp; VLOOKUP(E1221,Part_D_RI_Target_Populations!$B$9:$F$2009,4,FALSE), VLOOKUP(E1221,Part_D_RI_Target_Populations!$B$9:$F$2009,2,FALSE)='Dropdown Selections'!$F$2, "LIS Levels: " &amp; VLOOKUP(E1221,Part_D_RI_Target_Populations!$B$9:$F$2009,3,FALSE), VLOOKUP(E1221,Part_D_RI_Target_Populations!$B$9:$F$2009,2,FALSE)='Dropdown Selections'!$F$6, "LIS Levels: " &amp; VLOOKUP(E1221,Part_D_RI_Target_Populations!$B$9:$F$2009,3,FALSE) &amp; " and " &amp; VLOOKUP(E1221,Part_D_RI_Target_Populations!$B$9:$F$2009,4,FALSE))</f>
        <v/>
      </c>
      <c r="G1221" s="101"/>
      <c r="H1221" s="101"/>
      <c r="I1221" s="101"/>
      <c r="J1221" s="101"/>
      <c r="K1221" s="101"/>
      <c r="L1221" s="101"/>
      <c r="M1221" s="104"/>
    </row>
    <row r="1222" spans="2:13">
      <c r="B1222" s="159"/>
      <c r="C1222" s="101"/>
      <c r="D1222" s="15" t="str">
        <f>IF(C1222="","",VLOOKUP(C1222,Part_D_RI!B$11:H$2011,2,FALSE)&amp;" for "&amp;VLOOKUP(C1222,Part_D_RI!B$11:H$2011,6,FALSE)&amp;" "&amp;VLOOKUP(C1222,Part_D_RI!B$11:H$2011,5,FALSE))</f>
        <v/>
      </c>
      <c r="E1222" s="101"/>
      <c r="F1222" s="15" t="str" cm="1">
        <f t="array" ref="F1222">_xlfn.IFS(E1222="","", VLOOKUP(E1222,Part_D_RI_Target_Populations!$B$9:$F$2009,2,FALSE)='Dropdown Selections'!$F$9,'Dropdown Selections'!$F$9, VLOOKUP(E1222,Part_D_RI_Target_Populations!$B$9:$F$2009,2,FALSE)='Dropdown Selections'!$F$3,"Enrollees with: " &amp; VLOOKUP(E1222,Part_D_RI_Target_Populations!$B$9:$F$2009,4,FALSE), VLOOKUP(E1222,Part_D_RI_Target_Populations!$B$9:$F$2009,2,FALSE)='Dropdown Selections'!$F$2, "LIS Levels: " &amp; VLOOKUP(E1222,Part_D_RI_Target_Populations!$B$9:$F$2009,3,FALSE), VLOOKUP(E1222,Part_D_RI_Target_Populations!$B$9:$F$2009,2,FALSE)='Dropdown Selections'!$F$6, "LIS Levels: " &amp; VLOOKUP(E1222,Part_D_RI_Target_Populations!$B$9:$F$2009,3,FALSE) &amp; " and " &amp; VLOOKUP(E1222,Part_D_RI_Target_Populations!$B$9:$F$2009,4,FALSE))</f>
        <v/>
      </c>
      <c r="G1222" s="101"/>
      <c r="H1222" s="101"/>
      <c r="I1222" s="101"/>
      <c r="J1222" s="101"/>
      <c r="K1222" s="101"/>
      <c r="L1222" s="101"/>
      <c r="M1222" s="104"/>
    </row>
    <row r="1223" spans="2:13">
      <c r="B1223" s="159"/>
      <c r="C1223" s="101"/>
      <c r="D1223" s="15" t="str">
        <f>IF(C1223="","",VLOOKUP(C1223,Part_D_RI!B$11:H$2011,2,FALSE)&amp;" for "&amp;VLOOKUP(C1223,Part_D_RI!B$11:H$2011,6,FALSE)&amp;" "&amp;VLOOKUP(C1223,Part_D_RI!B$11:H$2011,5,FALSE))</f>
        <v/>
      </c>
      <c r="E1223" s="101"/>
      <c r="F1223" s="15" t="str" cm="1">
        <f t="array" ref="F1223">_xlfn.IFS(E1223="","", VLOOKUP(E1223,Part_D_RI_Target_Populations!$B$9:$F$2009,2,FALSE)='Dropdown Selections'!$F$9,'Dropdown Selections'!$F$9, VLOOKUP(E1223,Part_D_RI_Target_Populations!$B$9:$F$2009,2,FALSE)='Dropdown Selections'!$F$3,"Enrollees with: " &amp; VLOOKUP(E1223,Part_D_RI_Target_Populations!$B$9:$F$2009,4,FALSE), VLOOKUP(E1223,Part_D_RI_Target_Populations!$B$9:$F$2009,2,FALSE)='Dropdown Selections'!$F$2, "LIS Levels: " &amp; VLOOKUP(E1223,Part_D_RI_Target_Populations!$B$9:$F$2009,3,FALSE), VLOOKUP(E1223,Part_D_RI_Target_Populations!$B$9:$F$2009,2,FALSE)='Dropdown Selections'!$F$6, "LIS Levels: " &amp; VLOOKUP(E1223,Part_D_RI_Target_Populations!$B$9:$F$2009,3,FALSE) &amp; " and " &amp; VLOOKUP(E1223,Part_D_RI_Target_Populations!$B$9:$F$2009,4,FALSE))</f>
        <v/>
      </c>
      <c r="G1223" s="101"/>
      <c r="H1223" s="101"/>
      <c r="I1223" s="101"/>
      <c r="J1223" s="101"/>
      <c r="K1223" s="101"/>
      <c r="L1223" s="101"/>
      <c r="M1223" s="104"/>
    </row>
    <row r="1224" spans="2:13">
      <c r="B1224" s="159"/>
      <c r="C1224" s="101"/>
      <c r="D1224" s="15" t="str">
        <f>IF(C1224="","",VLOOKUP(C1224,Part_D_RI!B$11:H$2011,2,FALSE)&amp;" for "&amp;VLOOKUP(C1224,Part_D_RI!B$11:H$2011,6,FALSE)&amp;" "&amp;VLOOKUP(C1224,Part_D_RI!B$11:H$2011,5,FALSE))</f>
        <v/>
      </c>
      <c r="E1224" s="101"/>
      <c r="F1224" s="15" t="str" cm="1">
        <f t="array" ref="F1224">_xlfn.IFS(E1224="","", VLOOKUP(E1224,Part_D_RI_Target_Populations!$B$9:$F$2009,2,FALSE)='Dropdown Selections'!$F$9,'Dropdown Selections'!$F$9, VLOOKUP(E1224,Part_D_RI_Target_Populations!$B$9:$F$2009,2,FALSE)='Dropdown Selections'!$F$3,"Enrollees with: " &amp; VLOOKUP(E1224,Part_D_RI_Target_Populations!$B$9:$F$2009,4,FALSE), VLOOKUP(E1224,Part_D_RI_Target_Populations!$B$9:$F$2009,2,FALSE)='Dropdown Selections'!$F$2, "LIS Levels: " &amp; VLOOKUP(E1224,Part_D_RI_Target_Populations!$B$9:$F$2009,3,FALSE), VLOOKUP(E1224,Part_D_RI_Target_Populations!$B$9:$F$2009,2,FALSE)='Dropdown Selections'!$F$6, "LIS Levels: " &amp; VLOOKUP(E1224,Part_D_RI_Target_Populations!$B$9:$F$2009,3,FALSE) &amp; " and " &amp; VLOOKUP(E1224,Part_D_RI_Target_Populations!$B$9:$F$2009,4,FALSE))</f>
        <v/>
      </c>
      <c r="G1224" s="101"/>
      <c r="H1224" s="101"/>
      <c r="I1224" s="101"/>
      <c r="J1224" s="101"/>
      <c r="K1224" s="101"/>
      <c r="L1224" s="101"/>
      <c r="M1224" s="104"/>
    </row>
    <row r="1225" spans="2:13">
      <c r="B1225" s="159"/>
      <c r="C1225" s="101"/>
      <c r="D1225" s="15" t="str">
        <f>IF(C1225="","",VLOOKUP(C1225,Part_D_RI!B$11:H$2011,2,FALSE)&amp;" for "&amp;VLOOKUP(C1225,Part_D_RI!B$11:H$2011,6,FALSE)&amp;" "&amp;VLOOKUP(C1225,Part_D_RI!B$11:H$2011,5,FALSE))</f>
        <v/>
      </c>
      <c r="E1225" s="101"/>
      <c r="F1225" s="15" t="str" cm="1">
        <f t="array" ref="F1225">_xlfn.IFS(E1225="","", VLOOKUP(E1225,Part_D_RI_Target_Populations!$B$9:$F$2009,2,FALSE)='Dropdown Selections'!$F$9,'Dropdown Selections'!$F$9, VLOOKUP(E1225,Part_D_RI_Target_Populations!$B$9:$F$2009,2,FALSE)='Dropdown Selections'!$F$3,"Enrollees with: " &amp; VLOOKUP(E1225,Part_D_RI_Target_Populations!$B$9:$F$2009,4,FALSE), VLOOKUP(E1225,Part_D_RI_Target_Populations!$B$9:$F$2009,2,FALSE)='Dropdown Selections'!$F$2, "LIS Levels: " &amp; VLOOKUP(E1225,Part_D_RI_Target_Populations!$B$9:$F$2009,3,FALSE), VLOOKUP(E1225,Part_D_RI_Target_Populations!$B$9:$F$2009,2,FALSE)='Dropdown Selections'!$F$6, "LIS Levels: " &amp; VLOOKUP(E1225,Part_D_RI_Target_Populations!$B$9:$F$2009,3,FALSE) &amp; " and " &amp; VLOOKUP(E1225,Part_D_RI_Target_Populations!$B$9:$F$2009,4,FALSE))</f>
        <v/>
      </c>
      <c r="G1225" s="101"/>
      <c r="H1225" s="101"/>
      <c r="I1225" s="101"/>
      <c r="J1225" s="101"/>
      <c r="K1225" s="101"/>
      <c r="L1225" s="101"/>
      <c r="M1225" s="104"/>
    </row>
    <row r="1226" spans="2:13">
      <c r="B1226" s="159"/>
      <c r="C1226" s="101"/>
      <c r="D1226" s="15" t="str">
        <f>IF(C1226="","",VLOOKUP(C1226,Part_D_RI!B$11:H$2011,2,FALSE)&amp;" for "&amp;VLOOKUP(C1226,Part_D_RI!B$11:H$2011,6,FALSE)&amp;" "&amp;VLOOKUP(C1226,Part_D_RI!B$11:H$2011,5,FALSE))</f>
        <v/>
      </c>
      <c r="E1226" s="101"/>
      <c r="F1226" s="15" t="str" cm="1">
        <f t="array" ref="F1226">_xlfn.IFS(E1226="","", VLOOKUP(E1226,Part_D_RI_Target_Populations!$B$9:$F$2009,2,FALSE)='Dropdown Selections'!$F$9,'Dropdown Selections'!$F$9, VLOOKUP(E1226,Part_D_RI_Target_Populations!$B$9:$F$2009,2,FALSE)='Dropdown Selections'!$F$3,"Enrollees with: " &amp; VLOOKUP(E1226,Part_D_RI_Target_Populations!$B$9:$F$2009,4,FALSE), VLOOKUP(E1226,Part_D_RI_Target_Populations!$B$9:$F$2009,2,FALSE)='Dropdown Selections'!$F$2, "LIS Levels: " &amp; VLOOKUP(E1226,Part_D_RI_Target_Populations!$B$9:$F$2009,3,FALSE), VLOOKUP(E1226,Part_D_RI_Target_Populations!$B$9:$F$2009,2,FALSE)='Dropdown Selections'!$F$6, "LIS Levels: " &amp; VLOOKUP(E1226,Part_D_RI_Target_Populations!$B$9:$F$2009,3,FALSE) &amp; " and " &amp; VLOOKUP(E1226,Part_D_RI_Target_Populations!$B$9:$F$2009,4,FALSE))</f>
        <v/>
      </c>
      <c r="G1226" s="101"/>
      <c r="H1226" s="101"/>
      <c r="I1226" s="101"/>
      <c r="J1226" s="101"/>
      <c r="K1226" s="101"/>
      <c r="L1226" s="101"/>
      <c r="M1226" s="104"/>
    </row>
    <row r="1227" spans="2:13">
      <c r="B1227" s="159"/>
      <c r="C1227" s="101"/>
      <c r="D1227" s="15" t="str">
        <f>IF(C1227="","",VLOOKUP(C1227,Part_D_RI!B$11:H$2011,2,FALSE)&amp;" for "&amp;VLOOKUP(C1227,Part_D_RI!B$11:H$2011,6,FALSE)&amp;" "&amp;VLOOKUP(C1227,Part_D_RI!B$11:H$2011,5,FALSE))</f>
        <v/>
      </c>
      <c r="E1227" s="101"/>
      <c r="F1227" s="15" t="str" cm="1">
        <f t="array" ref="F1227">_xlfn.IFS(E1227="","", VLOOKUP(E1227,Part_D_RI_Target_Populations!$B$9:$F$2009,2,FALSE)='Dropdown Selections'!$F$9,'Dropdown Selections'!$F$9, VLOOKUP(E1227,Part_D_RI_Target_Populations!$B$9:$F$2009,2,FALSE)='Dropdown Selections'!$F$3,"Enrollees with: " &amp; VLOOKUP(E1227,Part_D_RI_Target_Populations!$B$9:$F$2009,4,FALSE), VLOOKUP(E1227,Part_D_RI_Target_Populations!$B$9:$F$2009,2,FALSE)='Dropdown Selections'!$F$2, "LIS Levels: " &amp; VLOOKUP(E1227,Part_D_RI_Target_Populations!$B$9:$F$2009,3,FALSE), VLOOKUP(E1227,Part_D_RI_Target_Populations!$B$9:$F$2009,2,FALSE)='Dropdown Selections'!$F$6, "LIS Levels: " &amp; VLOOKUP(E1227,Part_D_RI_Target_Populations!$B$9:$F$2009,3,FALSE) &amp; " and " &amp; VLOOKUP(E1227,Part_D_RI_Target_Populations!$B$9:$F$2009,4,FALSE))</f>
        <v/>
      </c>
      <c r="G1227" s="101"/>
      <c r="H1227" s="101"/>
      <c r="I1227" s="101"/>
      <c r="J1227" s="101"/>
      <c r="K1227" s="101"/>
      <c r="L1227" s="101"/>
      <c r="M1227" s="104"/>
    </row>
    <row r="1228" spans="2:13">
      <c r="B1228" s="159"/>
      <c r="C1228" s="101"/>
      <c r="D1228" s="15" t="str">
        <f>IF(C1228="","",VLOOKUP(C1228,Part_D_RI!B$11:H$2011,2,FALSE)&amp;" for "&amp;VLOOKUP(C1228,Part_D_RI!B$11:H$2011,6,FALSE)&amp;" "&amp;VLOOKUP(C1228,Part_D_RI!B$11:H$2011,5,FALSE))</f>
        <v/>
      </c>
      <c r="E1228" s="101"/>
      <c r="F1228" s="15" t="str" cm="1">
        <f t="array" ref="F1228">_xlfn.IFS(E1228="","", VLOOKUP(E1228,Part_D_RI_Target_Populations!$B$9:$F$2009,2,FALSE)='Dropdown Selections'!$F$9,'Dropdown Selections'!$F$9, VLOOKUP(E1228,Part_D_RI_Target_Populations!$B$9:$F$2009,2,FALSE)='Dropdown Selections'!$F$3,"Enrollees with: " &amp; VLOOKUP(E1228,Part_D_RI_Target_Populations!$B$9:$F$2009,4,FALSE), VLOOKUP(E1228,Part_D_RI_Target_Populations!$B$9:$F$2009,2,FALSE)='Dropdown Selections'!$F$2, "LIS Levels: " &amp; VLOOKUP(E1228,Part_D_RI_Target_Populations!$B$9:$F$2009,3,FALSE), VLOOKUP(E1228,Part_D_RI_Target_Populations!$B$9:$F$2009,2,FALSE)='Dropdown Selections'!$F$6, "LIS Levels: " &amp; VLOOKUP(E1228,Part_D_RI_Target_Populations!$B$9:$F$2009,3,FALSE) &amp; " and " &amp; VLOOKUP(E1228,Part_D_RI_Target_Populations!$B$9:$F$2009,4,FALSE))</f>
        <v/>
      </c>
      <c r="G1228" s="101"/>
      <c r="H1228" s="101"/>
      <c r="I1228" s="101"/>
      <c r="J1228" s="101"/>
      <c r="K1228" s="101"/>
      <c r="L1228" s="101"/>
      <c r="M1228" s="104"/>
    </row>
    <row r="1229" spans="2:13">
      <c r="B1229" s="159"/>
      <c r="C1229" s="101"/>
      <c r="D1229" s="15" t="str">
        <f>IF(C1229="","",VLOOKUP(C1229,Part_D_RI!B$11:H$2011,2,FALSE)&amp;" for "&amp;VLOOKUP(C1229,Part_D_RI!B$11:H$2011,6,FALSE)&amp;" "&amp;VLOOKUP(C1229,Part_D_RI!B$11:H$2011,5,FALSE))</f>
        <v/>
      </c>
      <c r="E1229" s="101"/>
      <c r="F1229" s="15" t="str" cm="1">
        <f t="array" ref="F1229">_xlfn.IFS(E1229="","", VLOOKUP(E1229,Part_D_RI_Target_Populations!$B$9:$F$2009,2,FALSE)='Dropdown Selections'!$F$9,'Dropdown Selections'!$F$9, VLOOKUP(E1229,Part_D_RI_Target_Populations!$B$9:$F$2009,2,FALSE)='Dropdown Selections'!$F$3,"Enrollees with: " &amp; VLOOKUP(E1229,Part_D_RI_Target_Populations!$B$9:$F$2009,4,FALSE), VLOOKUP(E1229,Part_D_RI_Target_Populations!$B$9:$F$2009,2,FALSE)='Dropdown Selections'!$F$2, "LIS Levels: " &amp; VLOOKUP(E1229,Part_D_RI_Target_Populations!$B$9:$F$2009,3,FALSE), VLOOKUP(E1229,Part_D_RI_Target_Populations!$B$9:$F$2009,2,FALSE)='Dropdown Selections'!$F$6, "LIS Levels: " &amp; VLOOKUP(E1229,Part_D_RI_Target_Populations!$B$9:$F$2009,3,FALSE) &amp; " and " &amp; VLOOKUP(E1229,Part_D_RI_Target_Populations!$B$9:$F$2009,4,FALSE))</f>
        <v/>
      </c>
      <c r="G1229" s="101"/>
      <c r="H1229" s="101"/>
      <c r="I1229" s="101"/>
      <c r="J1229" s="101"/>
      <c r="K1229" s="101"/>
      <c r="L1229" s="101"/>
      <c r="M1229" s="104"/>
    </row>
    <row r="1230" spans="2:13">
      <c r="B1230" s="159"/>
      <c r="C1230" s="101"/>
      <c r="D1230" s="15" t="str">
        <f>IF(C1230="","",VLOOKUP(C1230,Part_D_RI!B$11:H$2011,2,FALSE)&amp;" for "&amp;VLOOKUP(C1230,Part_D_RI!B$11:H$2011,6,FALSE)&amp;" "&amp;VLOOKUP(C1230,Part_D_RI!B$11:H$2011,5,FALSE))</f>
        <v/>
      </c>
      <c r="E1230" s="101"/>
      <c r="F1230" s="15" t="str" cm="1">
        <f t="array" ref="F1230">_xlfn.IFS(E1230="","", VLOOKUP(E1230,Part_D_RI_Target_Populations!$B$9:$F$2009,2,FALSE)='Dropdown Selections'!$F$9,'Dropdown Selections'!$F$9, VLOOKUP(E1230,Part_D_RI_Target_Populations!$B$9:$F$2009,2,FALSE)='Dropdown Selections'!$F$3,"Enrollees with: " &amp; VLOOKUP(E1230,Part_D_RI_Target_Populations!$B$9:$F$2009,4,FALSE), VLOOKUP(E1230,Part_D_RI_Target_Populations!$B$9:$F$2009,2,FALSE)='Dropdown Selections'!$F$2, "LIS Levels: " &amp; VLOOKUP(E1230,Part_D_RI_Target_Populations!$B$9:$F$2009,3,FALSE), VLOOKUP(E1230,Part_D_RI_Target_Populations!$B$9:$F$2009,2,FALSE)='Dropdown Selections'!$F$6, "LIS Levels: " &amp; VLOOKUP(E1230,Part_D_RI_Target_Populations!$B$9:$F$2009,3,FALSE) &amp; " and " &amp; VLOOKUP(E1230,Part_D_RI_Target_Populations!$B$9:$F$2009,4,FALSE))</f>
        <v/>
      </c>
      <c r="G1230" s="101"/>
      <c r="H1230" s="101"/>
      <c r="I1230" s="101"/>
      <c r="J1230" s="101"/>
      <c r="K1230" s="101"/>
      <c r="L1230" s="101"/>
      <c r="M1230" s="104"/>
    </row>
    <row r="1231" spans="2:13">
      <c r="B1231" s="159"/>
      <c r="C1231" s="101"/>
      <c r="D1231" s="15" t="str">
        <f>IF(C1231="","",VLOOKUP(C1231,Part_D_RI!B$11:H$2011,2,FALSE)&amp;" for "&amp;VLOOKUP(C1231,Part_D_RI!B$11:H$2011,6,FALSE)&amp;" "&amp;VLOOKUP(C1231,Part_D_RI!B$11:H$2011,5,FALSE))</f>
        <v/>
      </c>
      <c r="E1231" s="101"/>
      <c r="F1231" s="15" t="str" cm="1">
        <f t="array" ref="F1231">_xlfn.IFS(E1231="","", VLOOKUP(E1231,Part_D_RI_Target_Populations!$B$9:$F$2009,2,FALSE)='Dropdown Selections'!$F$9,'Dropdown Selections'!$F$9, VLOOKUP(E1231,Part_D_RI_Target_Populations!$B$9:$F$2009,2,FALSE)='Dropdown Selections'!$F$3,"Enrollees with: " &amp; VLOOKUP(E1231,Part_D_RI_Target_Populations!$B$9:$F$2009,4,FALSE), VLOOKUP(E1231,Part_D_RI_Target_Populations!$B$9:$F$2009,2,FALSE)='Dropdown Selections'!$F$2, "LIS Levels: " &amp; VLOOKUP(E1231,Part_D_RI_Target_Populations!$B$9:$F$2009,3,FALSE), VLOOKUP(E1231,Part_D_RI_Target_Populations!$B$9:$F$2009,2,FALSE)='Dropdown Selections'!$F$6, "LIS Levels: " &amp; VLOOKUP(E1231,Part_D_RI_Target_Populations!$B$9:$F$2009,3,FALSE) &amp; " and " &amp; VLOOKUP(E1231,Part_D_RI_Target_Populations!$B$9:$F$2009,4,FALSE))</f>
        <v/>
      </c>
      <c r="G1231" s="101"/>
      <c r="H1231" s="101"/>
      <c r="I1231" s="101"/>
      <c r="J1231" s="101"/>
      <c r="K1231" s="101"/>
      <c r="L1231" s="101"/>
      <c r="M1231" s="104"/>
    </row>
    <row r="1232" spans="2:13">
      <c r="B1232" s="159"/>
      <c r="C1232" s="101"/>
      <c r="D1232" s="15" t="str">
        <f>IF(C1232="","",VLOOKUP(C1232,Part_D_RI!B$11:H$2011,2,FALSE)&amp;" for "&amp;VLOOKUP(C1232,Part_D_RI!B$11:H$2011,6,FALSE)&amp;" "&amp;VLOOKUP(C1232,Part_D_RI!B$11:H$2011,5,FALSE))</f>
        <v/>
      </c>
      <c r="E1232" s="101"/>
      <c r="F1232" s="15" t="str" cm="1">
        <f t="array" ref="F1232">_xlfn.IFS(E1232="","", VLOOKUP(E1232,Part_D_RI_Target_Populations!$B$9:$F$2009,2,FALSE)='Dropdown Selections'!$F$9,'Dropdown Selections'!$F$9, VLOOKUP(E1232,Part_D_RI_Target_Populations!$B$9:$F$2009,2,FALSE)='Dropdown Selections'!$F$3,"Enrollees with: " &amp; VLOOKUP(E1232,Part_D_RI_Target_Populations!$B$9:$F$2009,4,FALSE), VLOOKUP(E1232,Part_D_RI_Target_Populations!$B$9:$F$2009,2,FALSE)='Dropdown Selections'!$F$2, "LIS Levels: " &amp; VLOOKUP(E1232,Part_D_RI_Target_Populations!$B$9:$F$2009,3,FALSE), VLOOKUP(E1232,Part_D_RI_Target_Populations!$B$9:$F$2009,2,FALSE)='Dropdown Selections'!$F$6, "LIS Levels: " &amp; VLOOKUP(E1232,Part_D_RI_Target_Populations!$B$9:$F$2009,3,FALSE) &amp; " and " &amp; VLOOKUP(E1232,Part_D_RI_Target_Populations!$B$9:$F$2009,4,FALSE))</f>
        <v/>
      </c>
      <c r="G1232" s="101"/>
      <c r="H1232" s="101"/>
      <c r="I1232" s="101"/>
      <c r="J1232" s="101"/>
      <c r="K1232" s="101"/>
      <c r="L1232" s="101"/>
      <c r="M1232" s="104"/>
    </row>
    <row r="1233" spans="2:13">
      <c r="B1233" s="159"/>
      <c r="C1233" s="101"/>
      <c r="D1233" s="15" t="str">
        <f>IF(C1233="","",VLOOKUP(C1233,Part_D_RI!B$11:H$2011,2,FALSE)&amp;" for "&amp;VLOOKUP(C1233,Part_D_RI!B$11:H$2011,6,FALSE)&amp;" "&amp;VLOOKUP(C1233,Part_D_RI!B$11:H$2011,5,FALSE))</f>
        <v/>
      </c>
      <c r="E1233" s="101"/>
      <c r="F1233" s="15" t="str" cm="1">
        <f t="array" ref="F1233">_xlfn.IFS(E1233="","", VLOOKUP(E1233,Part_D_RI_Target_Populations!$B$9:$F$2009,2,FALSE)='Dropdown Selections'!$F$9,'Dropdown Selections'!$F$9, VLOOKUP(E1233,Part_D_RI_Target_Populations!$B$9:$F$2009,2,FALSE)='Dropdown Selections'!$F$3,"Enrollees with: " &amp; VLOOKUP(E1233,Part_D_RI_Target_Populations!$B$9:$F$2009,4,FALSE), VLOOKUP(E1233,Part_D_RI_Target_Populations!$B$9:$F$2009,2,FALSE)='Dropdown Selections'!$F$2, "LIS Levels: " &amp; VLOOKUP(E1233,Part_D_RI_Target_Populations!$B$9:$F$2009,3,FALSE), VLOOKUP(E1233,Part_D_RI_Target_Populations!$B$9:$F$2009,2,FALSE)='Dropdown Selections'!$F$6, "LIS Levels: " &amp; VLOOKUP(E1233,Part_D_RI_Target_Populations!$B$9:$F$2009,3,FALSE) &amp; " and " &amp; VLOOKUP(E1233,Part_D_RI_Target_Populations!$B$9:$F$2009,4,FALSE))</f>
        <v/>
      </c>
      <c r="G1233" s="101"/>
      <c r="H1233" s="101"/>
      <c r="I1233" s="101"/>
      <c r="J1233" s="101"/>
      <c r="K1233" s="101"/>
      <c r="L1233" s="101"/>
      <c r="M1233" s="104"/>
    </row>
    <row r="1234" spans="2:13">
      <c r="B1234" s="159"/>
      <c r="C1234" s="101"/>
      <c r="D1234" s="15" t="str">
        <f>IF(C1234="","",VLOOKUP(C1234,Part_D_RI!B$11:H$2011,2,FALSE)&amp;" for "&amp;VLOOKUP(C1234,Part_D_RI!B$11:H$2011,6,FALSE)&amp;" "&amp;VLOOKUP(C1234,Part_D_RI!B$11:H$2011,5,FALSE))</f>
        <v/>
      </c>
      <c r="E1234" s="101"/>
      <c r="F1234" s="15" t="str" cm="1">
        <f t="array" ref="F1234">_xlfn.IFS(E1234="","", VLOOKUP(E1234,Part_D_RI_Target_Populations!$B$9:$F$2009,2,FALSE)='Dropdown Selections'!$F$9,'Dropdown Selections'!$F$9, VLOOKUP(E1234,Part_D_RI_Target_Populations!$B$9:$F$2009,2,FALSE)='Dropdown Selections'!$F$3,"Enrollees with: " &amp; VLOOKUP(E1234,Part_D_RI_Target_Populations!$B$9:$F$2009,4,FALSE), VLOOKUP(E1234,Part_D_RI_Target_Populations!$B$9:$F$2009,2,FALSE)='Dropdown Selections'!$F$2, "LIS Levels: " &amp; VLOOKUP(E1234,Part_D_RI_Target_Populations!$B$9:$F$2009,3,FALSE), VLOOKUP(E1234,Part_D_RI_Target_Populations!$B$9:$F$2009,2,FALSE)='Dropdown Selections'!$F$6, "LIS Levels: " &amp; VLOOKUP(E1234,Part_D_RI_Target_Populations!$B$9:$F$2009,3,FALSE) &amp; " and " &amp; VLOOKUP(E1234,Part_D_RI_Target_Populations!$B$9:$F$2009,4,FALSE))</f>
        <v/>
      </c>
      <c r="G1234" s="101"/>
      <c r="H1234" s="101"/>
      <c r="I1234" s="101"/>
      <c r="J1234" s="101"/>
      <c r="K1234" s="101"/>
      <c r="L1234" s="101"/>
      <c r="M1234" s="104"/>
    </row>
    <row r="1235" spans="2:13">
      <c r="B1235" s="159"/>
      <c r="C1235" s="101"/>
      <c r="D1235" s="15" t="str">
        <f>IF(C1235="","",VLOOKUP(C1235,Part_D_RI!B$11:H$2011,2,FALSE)&amp;" for "&amp;VLOOKUP(C1235,Part_D_RI!B$11:H$2011,6,FALSE)&amp;" "&amp;VLOOKUP(C1235,Part_D_RI!B$11:H$2011,5,FALSE))</f>
        <v/>
      </c>
      <c r="E1235" s="101"/>
      <c r="F1235" s="15" t="str" cm="1">
        <f t="array" ref="F1235">_xlfn.IFS(E1235="","", VLOOKUP(E1235,Part_D_RI_Target_Populations!$B$9:$F$2009,2,FALSE)='Dropdown Selections'!$F$9,'Dropdown Selections'!$F$9, VLOOKUP(E1235,Part_D_RI_Target_Populations!$B$9:$F$2009,2,FALSE)='Dropdown Selections'!$F$3,"Enrollees with: " &amp; VLOOKUP(E1235,Part_D_RI_Target_Populations!$B$9:$F$2009,4,FALSE), VLOOKUP(E1235,Part_D_RI_Target_Populations!$B$9:$F$2009,2,FALSE)='Dropdown Selections'!$F$2, "LIS Levels: " &amp; VLOOKUP(E1235,Part_D_RI_Target_Populations!$B$9:$F$2009,3,FALSE), VLOOKUP(E1235,Part_D_RI_Target_Populations!$B$9:$F$2009,2,FALSE)='Dropdown Selections'!$F$6, "LIS Levels: " &amp; VLOOKUP(E1235,Part_D_RI_Target_Populations!$B$9:$F$2009,3,FALSE) &amp; " and " &amp; VLOOKUP(E1235,Part_D_RI_Target_Populations!$B$9:$F$2009,4,FALSE))</f>
        <v/>
      </c>
      <c r="G1235" s="101"/>
      <c r="H1235" s="101"/>
      <c r="I1235" s="101"/>
      <c r="J1235" s="101"/>
      <c r="K1235" s="101"/>
      <c r="L1235" s="101"/>
      <c r="M1235" s="104"/>
    </row>
    <row r="1236" spans="2:13">
      <c r="B1236" s="159"/>
      <c r="C1236" s="101"/>
      <c r="D1236" s="15" t="str">
        <f>IF(C1236="","",VLOOKUP(C1236,Part_D_RI!B$11:H$2011,2,FALSE)&amp;" for "&amp;VLOOKUP(C1236,Part_D_RI!B$11:H$2011,6,FALSE)&amp;" "&amp;VLOOKUP(C1236,Part_D_RI!B$11:H$2011,5,FALSE))</f>
        <v/>
      </c>
      <c r="E1236" s="101"/>
      <c r="F1236" s="15" t="str" cm="1">
        <f t="array" ref="F1236">_xlfn.IFS(E1236="","", VLOOKUP(E1236,Part_D_RI_Target_Populations!$B$9:$F$2009,2,FALSE)='Dropdown Selections'!$F$9,'Dropdown Selections'!$F$9, VLOOKUP(E1236,Part_D_RI_Target_Populations!$B$9:$F$2009,2,FALSE)='Dropdown Selections'!$F$3,"Enrollees with: " &amp; VLOOKUP(E1236,Part_D_RI_Target_Populations!$B$9:$F$2009,4,FALSE), VLOOKUP(E1236,Part_D_RI_Target_Populations!$B$9:$F$2009,2,FALSE)='Dropdown Selections'!$F$2, "LIS Levels: " &amp; VLOOKUP(E1236,Part_D_RI_Target_Populations!$B$9:$F$2009,3,FALSE), VLOOKUP(E1236,Part_D_RI_Target_Populations!$B$9:$F$2009,2,FALSE)='Dropdown Selections'!$F$6, "LIS Levels: " &amp; VLOOKUP(E1236,Part_D_RI_Target_Populations!$B$9:$F$2009,3,FALSE) &amp; " and " &amp; VLOOKUP(E1236,Part_D_RI_Target_Populations!$B$9:$F$2009,4,FALSE))</f>
        <v/>
      </c>
      <c r="G1236" s="101"/>
      <c r="H1236" s="101"/>
      <c r="I1236" s="101"/>
      <c r="J1236" s="101"/>
      <c r="K1236" s="101"/>
      <c r="L1236" s="101"/>
      <c r="M1236" s="104"/>
    </row>
    <row r="1237" spans="2:13">
      <c r="B1237" s="159"/>
      <c r="C1237" s="101"/>
      <c r="D1237" s="15" t="str">
        <f>IF(C1237="","",VLOOKUP(C1237,Part_D_RI!B$11:H$2011,2,FALSE)&amp;" for "&amp;VLOOKUP(C1237,Part_D_RI!B$11:H$2011,6,FALSE)&amp;" "&amp;VLOOKUP(C1237,Part_D_RI!B$11:H$2011,5,FALSE))</f>
        <v/>
      </c>
      <c r="E1237" s="101"/>
      <c r="F1237" s="15" t="str" cm="1">
        <f t="array" ref="F1237">_xlfn.IFS(E1237="","", VLOOKUP(E1237,Part_D_RI_Target_Populations!$B$9:$F$2009,2,FALSE)='Dropdown Selections'!$F$9,'Dropdown Selections'!$F$9, VLOOKUP(E1237,Part_D_RI_Target_Populations!$B$9:$F$2009,2,FALSE)='Dropdown Selections'!$F$3,"Enrollees with: " &amp; VLOOKUP(E1237,Part_D_RI_Target_Populations!$B$9:$F$2009,4,FALSE), VLOOKUP(E1237,Part_D_RI_Target_Populations!$B$9:$F$2009,2,FALSE)='Dropdown Selections'!$F$2, "LIS Levels: " &amp; VLOOKUP(E1237,Part_D_RI_Target_Populations!$B$9:$F$2009,3,FALSE), VLOOKUP(E1237,Part_D_RI_Target_Populations!$B$9:$F$2009,2,FALSE)='Dropdown Selections'!$F$6, "LIS Levels: " &amp; VLOOKUP(E1237,Part_D_RI_Target_Populations!$B$9:$F$2009,3,FALSE) &amp; " and " &amp; VLOOKUP(E1237,Part_D_RI_Target_Populations!$B$9:$F$2009,4,FALSE))</f>
        <v/>
      </c>
      <c r="G1237" s="101"/>
      <c r="H1237" s="101"/>
      <c r="I1237" s="101"/>
      <c r="J1237" s="101"/>
      <c r="K1237" s="101"/>
      <c r="L1237" s="101"/>
      <c r="M1237" s="104"/>
    </row>
    <row r="1238" spans="2:13">
      <c r="B1238" s="159"/>
      <c r="C1238" s="101"/>
      <c r="D1238" s="15" t="str">
        <f>IF(C1238="","",VLOOKUP(C1238,Part_D_RI!B$11:H$2011,2,FALSE)&amp;" for "&amp;VLOOKUP(C1238,Part_D_RI!B$11:H$2011,6,FALSE)&amp;" "&amp;VLOOKUP(C1238,Part_D_RI!B$11:H$2011,5,FALSE))</f>
        <v/>
      </c>
      <c r="E1238" s="101"/>
      <c r="F1238" s="15" t="str" cm="1">
        <f t="array" ref="F1238">_xlfn.IFS(E1238="","", VLOOKUP(E1238,Part_D_RI_Target_Populations!$B$9:$F$2009,2,FALSE)='Dropdown Selections'!$F$9,'Dropdown Selections'!$F$9, VLOOKUP(E1238,Part_D_RI_Target_Populations!$B$9:$F$2009,2,FALSE)='Dropdown Selections'!$F$3,"Enrollees with: " &amp; VLOOKUP(E1238,Part_D_RI_Target_Populations!$B$9:$F$2009,4,FALSE), VLOOKUP(E1238,Part_D_RI_Target_Populations!$B$9:$F$2009,2,FALSE)='Dropdown Selections'!$F$2, "LIS Levels: " &amp; VLOOKUP(E1238,Part_D_RI_Target_Populations!$B$9:$F$2009,3,FALSE), VLOOKUP(E1238,Part_D_RI_Target_Populations!$B$9:$F$2009,2,FALSE)='Dropdown Selections'!$F$6, "LIS Levels: " &amp; VLOOKUP(E1238,Part_D_RI_Target_Populations!$B$9:$F$2009,3,FALSE) &amp; " and " &amp; VLOOKUP(E1238,Part_D_RI_Target_Populations!$B$9:$F$2009,4,FALSE))</f>
        <v/>
      </c>
      <c r="G1238" s="101"/>
      <c r="H1238" s="101"/>
      <c r="I1238" s="101"/>
      <c r="J1238" s="101"/>
      <c r="K1238" s="101"/>
      <c r="L1238" s="101"/>
      <c r="M1238" s="104"/>
    </row>
    <row r="1239" spans="2:13">
      <c r="B1239" s="159"/>
      <c r="C1239" s="101"/>
      <c r="D1239" s="15" t="str">
        <f>IF(C1239="","",VLOOKUP(C1239,Part_D_RI!B$11:H$2011,2,FALSE)&amp;" for "&amp;VLOOKUP(C1239,Part_D_RI!B$11:H$2011,6,FALSE)&amp;" "&amp;VLOOKUP(C1239,Part_D_RI!B$11:H$2011,5,FALSE))</f>
        <v/>
      </c>
      <c r="E1239" s="101"/>
      <c r="F1239" s="15" t="str" cm="1">
        <f t="array" ref="F1239">_xlfn.IFS(E1239="","", VLOOKUP(E1239,Part_D_RI_Target_Populations!$B$9:$F$2009,2,FALSE)='Dropdown Selections'!$F$9,'Dropdown Selections'!$F$9, VLOOKUP(E1239,Part_D_RI_Target_Populations!$B$9:$F$2009,2,FALSE)='Dropdown Selections'!$F$3,"Enrollees with: " &amp; VLOOKUP(E1239,Part_D_RI_Target_Populations!$B$9:$F$2009,4,FALSE), VLOOKUP(E1239,Part_D_RI_Target_Populations!$B$9:$F$2009,2,FALSE)='Dropdown Selections'!$F$2, "LIS Levels: " &amp; VLOOKUP(E1239,Part_D_RI_Target_Populations!$B$9:$F$2009,3,FALSE), VLOOKUP(E1239,Part_D_RI_Target_Populations!$B$9:$F$2009,2,FALSE)='Dropdown Selections'!$F$6, "LIS Levels: " &amp; VLOOKUP(E1239,Part_D_RI_Target_Populations!$B$9:$F$2009,3,FALSE) &amp; " and " &amp; VLOOKUP(E1239,Part_D_RI_Target_Populations!$B$9:$F$2009,4,FALSE))</f>
        <v/>
      </c>
      <c r="G1239" s="101"/>
      <c r="H1239" s="101"/>
      <c r="I1239" s="101"/>
      <c r="J1239" s="101"/>
      <c r="K1239" s="101"/>
      <c r="L1239" s="101"/>
      <c r="M1239" s="104"/>
    </row>
    <row r="1240" spans="2:13">
      <c r="B1240" s="159"/>
      <c r="C1240" s="101"/>
      <c r="D1240" s="15" t="str">
        <f>IF(C1240="","",VLOOKUP(C1240,Part_D_RI!B$11:H$2011,2,FALSE)&amp;" for "&amp;VLOOKUP(C1240,Part_D_RI!B$11:H$2011,6,FALSE)&amp;" "&amp;VLOOKUP(C1240,Part_D_RI!B$11:H$2011,5,FALSE))</f>
        <v/>
      </c>
      <c r="E1240" s="101"/>
      <c r="F1240" s="15" t="str" cm="1">
        <f t="array" ref="F1240">_xlfn.IFS(E1240="","", VLOOKUP(E1240,Part_D_RI_Target_Populations!$B$9:$F$2009,2,FALSE)='Dropdown Selections'!$F$9,'Dropdown Selections'!$F$9, VLOOKUP(E1240,Part_D_RI_Target_Populations!$B$9:$F$2009,2,FALSE)='Dropdown Selections'!$F$3,"Enrollees with: " &amp; VLOOKUP(E1240,Part_D_RI_Target_Populations!$B$9:$F$2009,4,FALSE), VLOOKUP(E1240,Part_D_RI_Target_Populations!$B$9:$F$2009,2,FALSE)='Dropdown Selections'!$F$2, "LIS Levels: " &amp; VLOOKUP(E1240,Part_D_RI_Target_Populations!$B$9:$F$2009,3,FALSE), VLOOKUP(E1240,Part_D_RI_Target_Populations!$B$9:$F$2009,2,FALSE)='Dropdown Selections'!$F$6, "LIS Levels: " &amp; VLOOKUP(E1240,Part_D_RI_Target_Populations!$B$9:$F$2009,3,FALSE) &amp; " and " &amp; VLOOKUP(E1240,Part_D_RI_Target_Populations!$B$9:$F$2009,4,FALSE))</f>
        <v/>
      </c>
      <c r="G1240" s="101"/>
      <c r="H1240" s="101"/>
      <c r="I1240" s="101"/>
      <c r="J1240" s="101"/>
      <c r="K1240" s="101"/>
      <c r="L1240" s="101"/>
      <c r="M1240" s="104"/>
    </row>
    <row r="1241" spans="2:13">
      <c r="B1241" s="159"/>
      <c r="C1241" s="101"/>
      <c r="D1241" s="15" t="str">
        <f>IF(C1241="","",VLOOKUP(C1241,Part_D_RI!B$11:H$2011,2,FALSE)&amp;" for "&amp;VLOOKUP(C1241,Part_D_RI!B$11:H$2011,6,FALSE)&amp;" "&amp;VLOOKUP(C1241,Part_D_RI!B$11:H$2011,5,FALSE))</f>
        <v/>
      </c>
      <c r="E1241" s="101"/>
      <c r="F1241" s="15" t="str" cm="1">
        <f t="array" ref="F1241">_xlfn.IFS(E1241="","", VLOOKUP(E1241,Part_D_RI_Target_Populations!$B$9:$F$2009,2,FALSE)='Dropdown Selections'!$F$9,'Dropdown Selections'!$F$9, VLOOKUP(E1241,Part_D_RI_Target_Populations!$B$9:$F$2009,2,FALSE)='Dropdown Selections'!$F$3,"Enrollees with: " &amp; VLOOKUP(E1241,Part_D_RI_Target_Populations!$B$9:$F$2009,4,FALSE), VLOOKUP(E1241,Part_D_RI_Target_Populations!$B$9:$F$2009,2,FALSE)='Dropdown Selections'!$F$2, "LIS Levels: " &amp; VLOOKUP(E1241,Part_D_RI_Target_Populations!$B$9:$F$2009,3,FALSE), VLOOKUP(E1241,Part_D_RI_Target_Populations!$B$9:$F$2009,2,FALSE)='Dropdown Selections'!$F$6, "LIS Levels: " &amp; VLOOKUP(E1241,Part_D_RI_Target_Populations!$B$9:$F$2009,3,FALSE) &amp; " and " &amp; VLOOKUP(E1241,Part_D_RI_Target_Populations!$B$9:$F$2009,4,FALSE))</f>
        <v/>
      </c>
      <c r="G1241" s="101"/>
      <c r="H1241" s="101"/>
      <c r="I1241" s="101"/>
      <c r="J1241" s="101"/>
      <c r="K1241" s="101"/>
      <c r="L1241" s="101"/>
      <c r="M1241" s="104"/>
    </row>
    <row r="1242" spans="2:13">
      <c r="B1242" s="159"/>
      <c r="C1242" s="101"/>
      <c r="D1242" s="15" t="str">
        <f>IF(C1242="","",VLOOKUP(C1242,Part_D_RI!B$11:H$2011,2,FALSE)&amp;" for "&amp;VLOOKUP(C1242,Part_D_RI!B$11:H$2011,6,FALSE)&amp;" "&amp;VLOOKUP(C1242,Part_D_RI!B$11:H$2011,5,FALSE))</f>
        <v/>
      </c>
      <c r="E1242" s="101"/>
      <c r="F1242" s="15" t="str" cm="1">
        <f t="array" ref="F1242">_xlfn.IFS(E1242="","", VLOOKUP(E1242,Part_D_RI_Target_Populations!$B$9:$F$2009,2,FALSE)='Dropdown Selections'!$F$9,'Dropdown Selections'!$F$9, VLOOKUP(E1242,Part_D_RI_Target_Populations!$B$9:$F$2009,2,FALSE)='Dropdown Selections'!$F$3,"Enrollees with: " &amp; VLOOKUP(E1242,Part_D_RI_Target_Populations!$B$9:$F$2009,4,FALSE), VLOOKUP(E1242,Part_D_RI_Target_Populations!$B$9:$F$2009,2,FALSE)='Dropdown Selections'!$F$2, "LIS Levels: " &amp; VLOOKUP(E1242,Part_D_RI_Target_Populations!$B$9:$F$2009,3,FALSE), VLOOKUP(E1242,Part_D_RI_Target_Populations!$B$9:$F$2009,2,FALSE)='Dropdown Selections'!$F$6, "LIS Levels: " &amp; VLOOKUP(E1242,Part_D_RI_Target_Populations!$B$9:$F$2009,3,FALSE) &amp; " and " &amp; VLOOKUP(E1242,Part_D_RI_Target_Populations!$B$9:$F$2009,4,FALSE))</f>
        <v/>
      </c>
      <c r="G1242" s="101"/>
      <c r="H1242" s="101"/>
      <c r="I1242" s="101"/>
      <c r="J1242" s="101"/>
      <c r="K1242" s="101"/>
      <c r="L1242" s="101"/>
      <c r="M1242" s="104"/>
    </row>
    <row r="1243" spans="2:13">
      <c r="B1243" s="159"/>
      <c r="C1243" s="101"/>
      <c r="D1243" s="15" t="str">
        <f>IF(C1243="","",VLOOKUP(C1243,Part_D_RI!B$11:H$2011,2,FALSE)&amp;" for "&amp;VLOOKUP(C1243,Part_D_RI!B$11:H$2011,6,FALSE)&amp;" "&amp;VLOOKUP(C1243,Part_D_RI!B$11:H$2011,5,FALSE))</f>
        <v/>
      </c>
      <c r="E1243" s="101"/>
      <c r="F1243" s="15" t="str" cm="1">
        <f t="array" ref="F1243">_xlfn.IFS(E1243="","", VLOOKUP(E1243,Part_D_RI_Target_Populations!$B$9:$F$2009,2,FALSE)='Dropdown Selections'!$F$9,'Dropdown Selections'!$F$9, VLOOKUP(E1243,Part_D_RI_Target_Populations!$B$9:$F$2009,2,FALSE)='Dropdown Selections'!$F$3,"Enrollees with: " &amp; VLOOKUP(E1243,Part_D_RI_Target_Populations!$B$9:$F$2009,4,FALSE), VLOOKUP(E1243,Part_D_RI_Target_Populations!$B$9:$F$2009,2,FALSE)='Dropdown Selections'!$F$2, "LIS Levels: " &amp; VLOOKUP(E1243,Part_D_RI_Target_Populations!$B$9:$F$2009,3,FALSE), VLOOKUP(E1243,Part_D_RI_Target_Populations!$B$9:$F$2009,2,FALSE)='Dropdown Selections'!$F$6, "LIS Levels: " &amp; VLOOKUP(E1243,Part_D_RI_Target_Populations!$B$9:$F$2009,3,FALSE) &amp; " and " &amp; VLOOKUP(E1243,Part_D_RI_Target_Populations!$B$9:$F$2009,4,FALSE))</f>
        <v/>
      </c>
      <c r="G1243" s="101"/>
      <c r="H1243" s="101"/>
      <c r="I1243" s="101"/>
      <c r="J1243" s="101"/>
      <c r="K1243" s="101"/>
      <c r="L1243" s="101"/>
      <c r="M1243" s="104"/>
    </row>
    <row r="1244" spans="2:13">
      <c r="B1244" s="159"/>
      <c r="C1244" s="101"/>
      <c r="D1244" s="15" t="str">
        <f>IF(C1244="","",VLOOKUP(C1244,Part_D_RI!B$11:H$2011,2,FALSE)&amp;" for "&amp;VLOOKUP(C1244,Part_D_RI!B$11:H$2011,6,FALSE)&amp;" "&amp;VLOOKUP(C1244,Part_D_RI!B$11:H$2011,5,FALSE))</f>
        <v/>
      </c>
      <c r="E1244" s="101"/>
      <c r="F1244" s="15" t="str" cm="1">
        <f t="array" ref="F1244">_xlfn.IFS(E1244="","", VLOOKUP(E1244,Part_D_RI_Target_Populations!$B$9:$F$2009,2,FALSE)='Dropdown Selections'!$F$9,'Dropdown Selections'!$F$9, VLOOKUP(E1244,Part_D_RI_Target_Populations!$B$9:$F$2009,2,FALSE)='Dropdown Selections'!$F$3,"Enrollees with: " &amp; VLOOKUP(E1244,Part_D_RI_Target_Populations!$B$9:$F$2009,4,FALSE), VLOOKUP(E1244,Part_D_RI_Target_Populations!$B$9:$F$2009,2,FALSE)='Dropdown Selections'!$F$2, "LIS Levels: " &amp; VLOOKUP(E1244,Part_D_RI_Target_Populations!$B$9:$F$2009,3,FALSE), VLOOKUP(E1244,Part_D_RI_Target_Populations!$B$9:$F$2009,2,FALSE)='Dropdown Selections'!$F$6, "LIS Levels: " &amp; VLOOKUP(E1244,Part_D_RI_Target_Populations!$B$9:$F$2009,3,FALSE) &amp; " and " &amp; VLOOKUP(E1244,Part_D_RI_Target_Populations!$B$9:$F$2009,4,FALSE))</f>
        <v/>
      </c>
      <c r="G1244" s="101"/>
      <c r="H1244" s="101"/>
      <c r="I1244" s="101"/>
      <c r="J1244" s="101"/>
      <c r="K1244" s="101"/>
      <c r="L1244" s="101"/>
      <c r="M1244" s="104"/>
    </row>
    <row r="1245" spans="2:13">
      <c r="B1245" s="159"/>
      <c r="C1245" s="101"/>
      <c r="D1245" s="15" t="str">
        <f>IF(C1245="","",VLOOKUP(C1245,Part_D_RI!B$11:H$2011,2,FALSE)&amp;" for "&amp;VLOOKUP(C1245,Part_D_RI!B$11:H$2011,6,FALSE)&amp;" "&amp;VLOOKUP(C1245,Part_D_RI!B$11:H$2011,5,FALSE))</f>
        <v/>
      </c>
      <c r="E1245" s="101"/>
      <c r="F1245" s="15" t="str" cm="1">
        <f t="array" ref="F1245">_xlfn.IFS(E1245="","", VLOOKUP(E1245,Part_D_RI_Target_Populations!$B$9:$F$2009,2,FALSE)='Dropdown Selections'!$F$9,'Dropdown Selections'!$F$9, VLOOKUP(E1245,Part_D_RI_Target_Populations!$B$9:$F$2009,2,FALSE)='Dropdown Selections'!$F$3,"Enrollees with: " &amp; VLOOKUP(E1245,Part_D_RI_Target_Populations!$B$9:$F$2009,4,FALSE), VLOOKUP(E1245,Part_D_RI_Target_Populations!$B$9:$F$2009,2,FALSE)='Dropdown Selections'!$F$2, "LIS Levels: " &amp; VLOOKUP(E1245,Part_D_RI_Target_Populations!$B$9:$F$2009,3,FALSE), VLOOKUP(E1245,Part_D_RI_Target_Populations!$B$9:$F$2009,2,FALSE)='Dropdown Selections'!$F$6, "LIS Levels: " &amp; VLOOKUP(E1245,Part_D_RI_Target_Populations!$B$9:$F$2009,3,FALSE) &amp; " and " &amp; VLOOKUP(E1245,Part_D_RI_Target_Populations!$B$9:$F$2009,4,FALSE))</f>
        <v/>
      </c>
      <c r="G1245" s="101"/>
      <c r="H1245" s="101"/>
      <c r="I1245" s="101"/>
      <c r="J1245" s="101"/>
      <c r="K1245" s="101"/>
      <c r="L1245" s="101"/>
      <c r="M1245" s="104"/>
    </row>
    <row r="1246" spans="2:13">
      <c r="B1246" s="159"/>
      <c r="C1246" s="101"/>
      <c r="D1246" s="15" t="str">
        <f>IF(C1246="","",VLOOKUP(C1246,Part_D_RI!B$11:H$2011,2,FALSE)&amp;" for "&amp;VLOOKUP(C1246,Part_D_RI!B$11:H$2011,6,FALSE)&amp;" "&amp;VLOOKUP(C1246,Part_D_RI!B$11:H$2011,5,FALSE))</f>
        <v/>
      </c>
      <c r="E1246" s="101"/>
      <c r="F1246" s="15" t="str" cm="1">
        <f t="array" ref="F1246">_xlfn.IFS(E1246="","", VLOOKUP(E1246,Part_D_RI_Target_Populations!$B$9:$F$2009,2,FALSE)='Dropdown Selections'!$F$9,'Dropdown Selections'!$F$9, VLOOKUP(E1246,Part_D_RI_Target_Populations!$B$9:$F$2009,2,FALSE)='Dropdown Selections'!$F$3,"Enrollees with: " &amp; VLOOKUP(E1246,Part_D_RI_Target_Populations!$B$9:$F$2009,4,FALSE), VLOOKUP(E1246,Part_D_RI_Target_Populations!$B$9:$F$2009,2,FALSE)='Dropdown Selections'!$F$2, "LIS Levels: " &amp; VLOOKUP(E1246,Part_D_RI_Target_Populations!$B$9:$F$2009,3,FALSE), VLOOKUP(E1246,Part_D_RI_Target_Populations!$B$9:$F$2009,2,FALSE)='Dropdown Selections'!$F$6, "LIS Levels: " &amp; VLOOKUP(E1246,Part_D_RI_Target_Populations!$B$9:$F$2009,3,FALSE) &amp; " and " &amp; VLOOKUP(E1246,Part_D_RI_Target_Populations!$B$9:$F$2009,4,FALSE))</f>
        <v/>
      </c>
      <c r="G1246" s="101"/>
      <c r="H1246" s="101"/>
      <c r="I1246" s="101"/>
      <c r="J1246" s="101"/>
      <c r="K1246" s="101"/>
      <c r="L1246" s="101"/>
      <c r="M1246" s="104"/>
    </row>
    <row r="1247" spans="2:13">
      <c r="B1247" s="159"/>
      <c r="C1247" s="101"/>
      <c r="D1247" s="15" t="str">
        <f>IF(C1247="","",VLOOKUP(C1247,Part_D_RI!B$11:H$2011,2,FALSE)&amp;" for "&amp;VLOOKUP(C1247,Part_D_RI!B$11:H$2011,6,FALSE)&amp;" "&amp;VLOOKUP(C1247,Part_D_RI!B$11:H$2011,5,FALSE))</f>
        <v/>
      </c>
      <c r="E1247" s="101"/>
      <c r="F1247" s="15" t="str" cm="1">
        <f t="array" ref="F1247">_xlfn.IFS(E1247="","", VLOOKUP(E1247,Part_D_RI_Target_Populations!$B$9:$F$2009,2,FALSE)='Dropdown Selections'!$F$9,'Dropdown Selections'!$F$9, VLOOKUP(E1247,Part_D_RI_Target_Populations!$B$9:$F$2009,2,FALSE)='Dropdown Selections'!$F$3,"Enrollees with: " &amp; VLOOKUP(E1247,Part_D_RI_Target_Populations!$B$9:$F$2009,4,FALSE), VLOOKUP(E1247,Part_D_RI_Target_Populations!$B$9:$F$2009,2,FALSE)='Dropdown Selections'!$F$2, "LIS Levels: " &amp; VLOOKUP(E1247,Part_D_RI_Target_Populations!$B$9:$F$2009,3,FALSE), VLOOKUP(E1247,Part_D_RI_Target_Populations!$B$9:$F$2009,2,FALSE)='Dropdown Selections'!$F$6, "LIS Levels: " &amp; VLOOKUP(E1247,Part_D_RI_Target_Populations!$B$9:$F$2009,3,FALSE) &amp; " and " &amp; VLOOKUP(E1247,Part_D_RI_Target_Populations!$B$9:$F$2009,4,FALSE))</f>
        <v/>
      </c>
      <c r="G1247" s="101"/>
      <c r="H1247" s="101"/>
      <c r="I1247" s="101"/>
      <c r="J1247" s="101"/>
      <c r="K1247" s="101"/>
      <c r="L1247" s="101"/>
      <c r="M1247" s="104"/>
    </row>
    <row r="1248" spans="2:13">
      <c r="B1248" s="159"/>
      <c r="C1248" s="101"/>
      <c r="D1248" s="15" t="str">
        <f>IF(C1248="","",VLOOKUP(C1248,Part_D_RI!B$11:H$2011,2,FALSE)&amp;" for "&amp;VLOOKUP(C1248,Part_D_RI!B$11:H$2011,6,FALSE)&amp;" "&amp;VLOOKUP(C1248,Part_D_RI!B$11:H$2011,5,FALSE))</f>
        <v/>
      </c>
      <c r="E1248" s="101"/>
      <c r="F1248" s="15" t="str" cm="1">
        <f t="array" ref="F1248">_xlfn.IFS(E1248="","", VLOOKUP(E1248,Part_D_RI_Target_Populations!$B$9:$F$2009,2,FALSE)='Dropdown Selections'!$F$9,'Dropdown Selections'!$F$9, VLOOKUP(E1248,Part_D_RI_Target_Populations!$B$9:$F$2009,2,FALSE)='Dropdown Selections'!$F$3,"Enrollees with: " &amp; VLOOKUP(E1248,Part_D_RI_Target_Populations!$B$9:$F$2009,4,FALSE), VLOOKUP(E1248,Part_D_RI_Target_Populations!$B$9:$F$2009,2,FALSE)='Dropdown Selections'!$F$2, "LIS Levels: " &amp; VLOOKUP(E1248,Part_D_RI_Target_Populations!$B$9:$F$2009,3,FALSE), VLOOKUP(E1248,Part_D_RI_Target_Populations!$B$9:$F$2009,2,FALSE)='Dropdown Selections'!$F$6, "LIS Levels: " &amp; VLOOKUP(E1248,Part_D_RI_Target_Populations!$B$9:$F$2009,3,FALSE) &amp; " and " &amp; VLOOKUP(E1248,Part_D_RI_Target_Populations!$B$9:$F$2009,4,FALSE))</f>
        <v/>
      </c>
      <c r="G1248" s="101"/>
      <c r="H1248" s="101"/>
      <c r="I1248" s="101"/>
      <c r="J1248" s="101"/>
      <c r="K1248" s="101"/>
      <c r="L1248" s="101"/>
      <c r="M1248" s="104"/>
    </row>
    <row r="1249" spans="2:13">
      <c r="B1249" s="159"/>
      <c r="C1249" s="101"/>
      <c r="D1249" s="15" t="str">
        <f>IF(C1249="","",VLOOKUP(C1249,Part_D_RI!B$11:H$2011,2,FALSE)&amp;" for "&amp;VLOOKUP(C1249,Part_D_RI!B$11:H$2011,6,FALSE)&amp;" "&amp;VLOOKUP(C1249,Part_D_RI!B$11:H$2011,5,FALSE))</f>
        <v/>
      </c>
      <c r="E1249" s="101"/>
      <c r="F1249" s="15" t="str" cm="1">
        <f t="array" ref="F1249">_xlfn.IFS(E1249="","", VLOOKUP(E1249,Part_D_RI_Target_Populations!$B$9:$F$2009,2,FALSE)='Dropdown Selections'!$F$9,'Dropdown Selections'!$F$9, VLOOKUP(E1249,Part_D_RI_Target_Populations!$B$9:$F$2009,2,FALSE)='Dropdown Selections'!$F$3,"Enrollees with: " &amp; VLOOKUP(E1249,Part_D_RI_Target_Populations!$B$9:$F$2009,4,FALSE), VLOOKUP(E1249,Part_D_RI_Target_Populations!$B$9:$F$2009,2,FALSE)='Dropdown Selections'!$F$2, "LIS Levels: " &amp; VLOOKUP(E1249,Part_D_RI_Target_Populations!$B$9:$F$2009,3,FALSE), VLOOKUP(E1249,Part_D_RI_Target_Populations!$B$9:$F$2009,2,FALSE)='Dropdown Selections'!$F$6, "LIS Levels: " &amp; VLOOKUP(E1249,Part_D_RI_Target_Populations!$B$9:$F$2009,3,FALSE) &amp; " and " &amp; VLOOKUP(E1249,Part_D_RI_Target_Populations!$B$9:$F$2009,4,FALSE))</f>
        <v/>
      </c>
      <c r="G1249" s="101"/>
      <c r="H1249" s="101"/>
      <c r="I1249" s="101"/>
      <c r="J1249" s="101"/>
      <c r="K1249" s="101"/>
      <c r="L1249" s="101"/>
      <c r="M1249" s="104"/>
    </row>
    <row r="1250" spans="2:13">
      <c r="B1250" s="159"/>
      <c r="C1250" s="101"/>
      <c r="D1250" s="15" t="str">
        <f>IF(C1250="","",VLOOKUP(C1250,Part_D_RI!B$11:H$2011,2,FALSE)&amp;" for "&amp;VLOOKUP(C1250,Part_D_RI!B$11:H$2011,6,FALSE)&amp;" "&amp;VLOOKUP(C1250,Part_D_RI!B$11:H$2011,5,FALSE))</f>
        <v/>
      </c>
      <c r="E1250" s="101"/>
      <c r="F1250" s="15" t="str" cm="1">
        <f t="array" ref="F1250">_xlfn.IFS(E1250="","", VLOOKUP(E1250,Part_D_RI_Target_Populations!$B$9:$F$2009,2,FALSE)='Dropdown Selections'!$F$9,'Dropdown Selections'!$F$9, VLOOKUP(E1250,Part_D_RI_Target_Populations!$B$9:$F$2009,2,FALSE)='Dropdown Selections'!$F$3,"Enrollees with: " &amp; VLOOKUP(E1250,Part_D_RI_Target_Populations!$B$9:$F$2009,4,FALSE), VLOOKUP(E1250,Part_D_RI_Target_Populations!$B$9:$F$2009,2,FALSE)='Dropdown Selections'!$F$2, "LIS Levels: " &amp; VLOOKUP(E1250,Part_D_RI_Target_Populations!$B$9:$F$2009,3,FALSE), VLOOKUP(E1250,Part_D_RI_Target_Populations!$B$9:$F$2009,2,FALSE)='Dropdown Selections'!$F$6, "LIS Levels: " &amp; VLOOKUP(E1250,Part_D_RI_Target_Populations!$B$9:$F$2009,3,FALSE) &amp; " and " &amp; VLOOKUP(E1250,Part_D_RI_Target_Populations!$B$9:$F$2009,4,FALSE))</f>
        <v/>
      </c>
      <c r="G1250" s="101"/>
      <c r="H1250" s="101"/>
      <c r="I1250" s="101"/>
      <c r="J1250" s="101"/>
      <c r="K1250" s="101"/>
      <c r="L1250" s="101"/>
      <c r="M1250" s="104"/>
    </row>
    <row r="1251" spans="2:13">
      <c r="B1251" s="159"/>
      <c r="C1251" s="101"/>
      <c r="D1251" s="15" t="str">
        <f>IF(C1251="","",VLOOKUP(C1251,Part_D_RI!B$11:H$2011,2,FALSE)&amp;" for "&amp;VLOOKUP(C1251,Part_D_RI!B$11:H$2011,6,FALSE)&amp;" "&amp;VLOOKUP(C1251,Part_D_RI!B$11:H$2011,5,FALSE))</f>
        <v/>
      </c>
      <c r="E1251" s="101"/>
      <c r="F1251" s="15" t="str" cm="1">
        <f t="array" ref="F1251">_xlfn.IFS(E1251="","", VLOOKUP(E1251,Part_D_RI_Target_Populations!$B$9:$F$2009,2,FALSE)='Dropdown Selections'!$F$9,'Dropdown Selections'!$F$9, VLOOKUP(E1251,Part_D_RI_Target_Populations!$B$9:$F$2009,2,FALSE)='Dropdown Selections'!$F$3,"Enrollees with: " &amp; VLOOKUP(E1251,Part_D_RI_Target_Populations!$B$9:$F$2009,4,FALSE), VLOOKUP(E1251,Part_D_RI_Target_Populations!$B$9:$F$2009,2,FALSE)='Dropdown Selections'!$F$2, "LIS Levels: " &amp; VLOOKUP(E1251,Part_D_RI_Target_Populations!$B$9:$F$2009,3,FALSE), VLOOKUP(E1251,Part_D_RI_Target_Populations!$B$9:$F$2009,2,FALSE)='Dropdown Selections'!$F$6, "LIS Levels: " &amp; VLOOKUP(E1251,Part_D_RI_Target_Populations!$B$9:$F$2009,3,FALSE) &amp; " and " &amp; VLOOKUP(E1251,Part_D_RI_Target_Populations!$B$9:$F$2009,4,FALSE))</f>
        <v/>
      </c>
      <c r="G1251" s="101"/>
      <c r="H1251" s="101"/>
      <c r="I1251" s="101"/>
      <c r="J1251" s="101"/>
      <c r="K1251" s="101"/>
      <c r="L1251" s="101"/>
      <c r="M1251" s="104"/>
    </row>
    <row r="1252" spans="2:13">
      <c r="B1252" s="159"/>
      <c r="C1252" s="101"/>
      <c r="D1252" s="15" t="str">
        <f>IF(C1252="","",VLOOKUP(C1252,Part_D_RI!B$11:H$2011,2,FALSE)&amp;" for "&amp;VLOOKUP(C1252,Part_D_RI!B$11:H$2011,6,FALSE)&amp;" "&amp;VLOOKUP(C1252,Part_D_RI!B$11:H$2011,5,FALSE))</f>
        <v/>
      </c>
      <c r="E1252" s="101"/>
      <c r="F1252" s="15" t="str" cm="1">
        <f t="array" ref="F1252">_xlfn.IFS(E1252="","", VLOOKUP(E1252,Part_D_RI_Target_Populations!$B$9:$F$2009,2,FALSE)='Dropdown Selections'!$F$9,'Dropdown Selections'!$F$9, VLOOKUP(E1252,Part_D_RI_Target_Populations!$B$9:$F$2009,2,FALSE)='Dropdown Selections'!$F$3,"Enrollees with: " &amp; VLOOKUP(E1252,Part_D_RI_Target_Populations!$B$9:$F$2009,4,FALSE), VLOOKUP(E1252,Part_D_RI_Target_Populations!$B$9:$F$2009,2,FALSE)='Dropdown Selections'!$F$2, "LIS Levels: " &amp; VLOOKUP(E1252,Part_D_RI_Target_Populations!$B$9:$F$2009,3,FALSE), VLOOKUP(E1252,Part_D_RI_Target_Populations!$B$9:$F$2009,2,FALSE)='Dropdown Selections'!$F$6, "LIS Levels: " &amp; VLOOKUP(E1252,Part_D_RI_Target_Populations!$B$9:$F$2009,3,FALSE) &amp; " and " &amp; VLOOKUP(E1252,Part_D_RI_Target_Populations!$B$9:$F$2009,4,FALSE))</f>
        <v/>
      </c>
      <c r="G1252" s="101"/>
      <c r="H1252" s="101"/>
      <c r="I1252" s="101"/>
      <c r="J1252" s="101"/>
      <c r="K1252" s="101"/>
      <c r="L1252" s="101"/>
      <c r="M1252" s="104"/>
    </row>
    <row r="1253" spans="2:13">
      <c r="B1253" s="159"/>
      <c r="C1253" s="101"/>
      <c r="D1253" s="15" t="str">
        <f>IF(C1253="","",VLOOKUP(C1253,Part_D_RI!B$11:H$2011,2,FALSE)&amp;" for "&amp;VLOOKUP(C1253,Part_D_RI!B$11:H$2011,6,FALSE)&amp;" "&amp;VLOOKUP(C1253,Part_D_RI!B$11:H$2011,5,FALSE))</f>
        <v/>
      </c>
      <c r="E1253" s="101"/>
      <c r="F1253" s="15" t="str" cm="1">
        <f t="array" ref="F1253">_xlfn.IFS(E1253="","", VLOOKUP(E1253,Part_D_RI_Target_Populations!$B$9:$F$2009,2,FALSE)='Dropdown Selections'!$F$9,'Dropdown Selections'!$F$9, VLOOKUP(E1253,Part_D_RI_Target_Populations!$B$9:$F$2009,2,FALSE)='Dropdown Selections'!$F$3,"Enrollees with: " &amp; VLOOKUP(E1253,Part_D_RI_Target_Populations!$B$9:$F$2009,4,FALSE), VLOOKUP(E1253,Part_D_RI_Target_Populations!$B$9:$F$2009,2,FALSE)='Dropdown Selections'!$F$2, "LIS Levels: " &amp; VLOOKUP(E1253,Part_D_RI_Target_Populations!$B$9:$F$2009,3,FALSE), VLOOKUP(E1253,Part_D_RI_Target_Populations!$B$9:$F$2009,2,FALSE)='Dropdown Selections'!$F$6, "LIS Levels: " &amp; VLOOKUP(E1253,Part_D_RI_Target_Populations!$B$9:$F$2009,3,FALSE) &amp; " and " &amp; VLOOKUP(E1253,Part_D_RI_Target_Populations!$B$9:$F$2009,4,FALSE))</f>
        <v/>
      </c>
      <c r="G1253" s="101"/>
      <c r="H1253" s="101"/>
      <c r="I1253" s="101"/>
      <c r="J1253" s="101"/>
      <c r="K1253" s="101"/>
      <c r="L1253" s="101"/>
      <c r="M1253" s="104"/>
    </row>
    <row r="1254" spans="2:13">
      <c r="B1254" s="159"/>
      <c r="C1254" s="101"/>
      <c r="D1254" s="15" t="str">
        <f>IF(C1254="","",VLOOKUP(C1254,Part_D_RI!B$11:H$2011,2,FALSE)&amp;" for "&amp;VLOOKUP(C1254,Part_D_RI!B$11:H$2011,6,FALSE)&amp;" "&amp;VLOOKUP(C1254,Part_D_RI!B$11:H$2011,5,FALSE))</f>
        <v/>
      </c>
      <c r="E1254" s="101"/>
      <c r="F1254" s="15" t="str" cm="1">
        <f t="array" ref="F1254">_xlfn.IFS(E1254="","", VLOOKUP(E1254,Part_D_RI_Target_Populations!$B$9:$F$2009,2,FALSE)='Dropdown Selections'!$F$9,'Dropdown Selections'!$F$9, VLOOKUP(E1254,Part_D_RI_Target_Populations!$B$9:$F$2009,2,FALSE)='Dropdown Selections'!$F$3,"Enrollees with: " &amp; VLOOKUP(E1254,Part_D_RI_Target_Populations!$B$9:$F$2009,4,FALSE), VLOOKUP(E1254,Part_D_RI_Target_Populations!$B$9:$F$2009,2,FALSE)='Dropdown Selections'!$F$2, "LIS Levels: " &amp; VLOOKUP(E1254,Part_D_RI_Target_Populations!$B$9:$F$2009,3,FALSE), VLOOKUP(E1254,Part_D_RI_Target_Populations!$B$9:$F$2009,2,FALSE)='Dropdown Selections'!$F$6, "LIS Levels: " &amp; VLOOKUP(E1254,Part_D_RI_Target_Populations!$B$9:$F$2009,3,FALSE) &amp; " and " &amp; VLOOKUP(E1254,Part_D_RI_Target_Populations!$B$9:$F$2009,4,FALSE))</f>
        <v/>
      </c>
      <c r="G1254" s="101"/>
      <c r="H1254" s="101"/>
      <c r="I1254" s="101"/>
      <c r="J1254" s="101"/>
      <c r="K1254" s="101"/>
      <c r="L1254" s="101"/>
      <c r="M1254" s="104"/>
    </row>
    <row r="1255" spans="2:13">
      <c r="B1255" s="159"/>
      <c r="C1255" s="101"/>
      <c r="D1255" s="15" t="str">
        <f>IF(C1255="","",VLOOKUP(C1255,Part_D_RI!B$11:H$2011,2,FALSE)&amp;" for "&amp;VLOOKUP(C1255,Part_D_RI!B$11:H$2011,6,FALSE)&amp;" "&amp;VLOOKUP(C1255,Part_D_RI!B$11:H$2011,5,FALSE))</f>
        <v/>
      </c>
      <c r="E1255" s="101"/>
      <c r="F1255" s="15" t="str" cm="1">
        <f t="array" ref="F1255">_xlfn.IFS(E1255="","", VLOOKUP(E1255,Part_D_RI_Target_Populations!$B$9:$F$2009,2,FALSE)='Dropdown Selections'!$F$9,'Dropdown Selections'!$F$9, VLOOKUP(E1255,Part_D_RI_Target_Populations!$B$9:$F$2009,2,FALSE)='Dropdown Selections'!$F$3,"Enrollees with: " &amp; VLOOKUP(E1255,Part_D_RI_Target_Populations!$B$9:$F$2009,4,FALSE), VLOOKUP(E1255,Part_D_RI_Target_Populations!$B$9:$F$2009,2,FALSE)='Dropdown Selections'!$F$2, "LIS Levels: " &amp; VLOOKUP(E1255,Part_D_RI_Target_Populations!$B$9:$F$2009,3,FALSE), VLOOKUP(E1255,Part_D_RI_Target_Populations!$B$9:$F$2009,2,FALSE)='Dropdown Selections'!$F$6, "LIS Levels: " &amp; VLOOKUP(E1255,Part_D_RI_Target_Populations!$B$9:$F$2009,3,FALSE) &amp; " and " &amp; VLOOKUP(E1255,Part_D_RI_Target_Populations!$B$9:$F$2009,4,FALSE))</f>
        <v/>
      </c>
      <c r="G1255" s="101"/>
      <c r="H1255" s="101"/>
      <c r="I1255" s="101"/>
      <c r="J1255" s="101"/>
      <c r="K1255" s="101"/>
      <c r="L1255" s="101"/>
      <c r="M1255" s="104"/>
    </row>
    <row r="1256" spans="2:13">
      <c r="B1256" s="159"/>
      <c r="C1256" s="101"/>
      <c r="D1256" s="15" t="str">
        <f>IF(C1256="","",VLOOKUP(C1256,Part_D_RI!B$11:H$2011,2,FALSE)&amp;" for "&amp;VLOOKUP(C1256,Part_D_RI!B$11:H$2011,6,FALSE)&amp;" "&amp;VLOOKUP(C1256,Part_D_RI!B$11:H$2011,5,FALSE))</f>
        <v/>
      </c>
      <c r="E1256" s="101"/>
      <c r="F1256" s="15" t="str" cm="1">
        <f t="array" ref="F1256">_xlfn.IFS(E1256="","", VLOOKUP(E1256,Part_D_RI_Target_Populations!$B$9:$F$2009,2,FALSE)='Dropdown Selections'!$F$9,'Dropdown Selections'!$F$9, VLOOKUP(E1256,Part_D_RI_Target_Populations!$B$9:$F$2009,2,FALSE)='Dropdown Selections'!$F$3,"Enrollees with: " &amp; VLOOKUP(E1256,Part_D_RI_Target_Populations!$B$9:$F$2009,4,FALSE), VLOOKUP(E1256,Part_D_RI_Target_Populations!$B$9:$F$2009,2,FALSE)='Dropdown Selections'!$F$2, "LIS Levels: " &amp; VLOOKUP(E1256,Part_D_RI_Target_Populations!$B$9:$F$2009,3,FALSE), VLOOKUP(E1256,Part_D_RI_Target_Populations!$B$9:$F$2009,2,FALSE)='Dropdown Selections'!$F$6, "LIS Levels: " &amp; VLOOKUP(E1256,Part_D_RI_Target_Populations!$B$9:$F$2009,3,FALSE) &amp; " and " &amp; VLOOKUP(E1256,Part_D_RI_Target_Populations!$B$9:$F$2009,4,FALSE))</f>
        <v/>
      </c>
      <c r="G1256" s="101"/>
      <c r="H1256" s="101"/>
      <c r="I1256" s="101"/>
      <c r="J1256" s="101"/>
      <c r="K1256" s="101"/>
      <c r="L1256" s="101"/>
      <c r="M1256" s="104"/>
    </row>
    <row r="1257" spans="2:13">
      <c r="B1257" s="159"/>
      <c r="C1257" s="101"/>
      <c r="D1257" s="15" t="str">
        <f>IF(C1257="","",VLOOKUP(C1257,Part_D_RI!B$11:H$2011,2,FALSE)&amp;" for "&amp;VLOOKUP(C1257,Part_D_RI!B$11:H$2011,6,FALSE)&amp;" "&amp;VLOOKUP(C1257,Part_D_RI!B$11:H$2011,5,FALSE))</f>
        <v/>
      </c>
      <c r="E1257" s="101"/>
      <c r="F1257" s="15" t="str" cm="1">
        <f t="array" ref="F1257">_xlfn.IFS(E1257="","", VLOOKUP(E1257,Part_D_RI_Target_Populations!$B$9:$F$2009,2,FALSE)='Dropdown Selections'!$F$9,'Dropdown Selections'!$F$9, VLOOKUP(E1257,Part_D_RI_Target_Populations!$B$9:$F$2009,2,FALSE)='Dropdown Selections'!$F$3,"Enrollees with: " &amp; VLOOKUP(E1257,Part_D_RI_Target_Populations!$B$9:$F$2009,4,FALSE), VLOOKUP(E1257,Part_D_RI_Target_Populations!$B$9:$F$2009,2,FALSE)='Dropdown Selections'!$F$2, "LIS Levels: " &amp; VLOOKUP(E1257,Part_D_RI_Target_Populations!$B$9:$F$2009,3,FALSE), VLOOKUP(E1257,Part_D_RI_Target_Populations!$B$9:$F$2009,2,FALSE)='Dropdown Selections'!$F$6, "LIS Levels: " &amp; VLOOKUP(E1257,Part_D_RI_Target_Populations!$B$9:$F$2009,3,FALSE) &amp; " and " &amp; VLOOKUP(E1257,Part_D_RI_Target_Populations!$B$9:$F$2009,4,FALSE))</f>
        <v/>
      </c>
      <c r="G1257" s="101"/>
      <c r="H1257" s="101"/>
      <c r="I1257" s="101"/>
      <c r="J1257" s="101"/>
      <c r="K1257" s="101"/>
      <c r="L1257" s="101"/>
      <c r="M1257" s="104"/>
    </row>
    <row r="1258" spans="2:13">
      <c r="B1258" s="159"/>
      <c r="C1258" s="101"/>
      <c r="D1258" s="15" t="str">
        <f>IF(C1258="","",VLOOKUP(C1258,Part_D_RI!B$11:H$2011,2,FALSE)&amp;" for "&amp;VLOOKUP(C1258,Part_D_RI!B$11:H$2011,6,FALSE)&amp;" "&amp;VLOOKUP(C1258,Part_D_RI!B$11:H$2011,5,FALSE))</f>
        <v/>
      </c>
      <c r="E1258" s="101"/>
      <c r="F1258" s="15" t="str" cm="1">
        <f t="array" ref="F1258">_xlfn.IFS(E1258="","", VLOOKUP(E1258,Part_D_RI_Target_Populations!$B$9:$F$2009,2,FALSE)='Dropdown Selections'!$F$9,'Dropdown Selections'!$F$9, VLOOKUP(E1258,Part_D_RI_Target_Populations!$B$9:$F$2009,2,FALSE)='Dropdown Selections'!$F$3,"Enrollees with: " &amp; VLOOKUP(E1258,Part_D_RI_Target_Populations!$B$9:$F$2009,4,FALSE), VLOOKUP(E1258,Part_D_RI_Target_Populations!$B$9:$F$2009,2,FALSE)='Dropdown Selections'!$F$2, "LIS Levels: " &amp; VLOOKUP(E1258,Part_D_RI_Target_Populations!$B$9:$F$2009,3,FALSE), VLOOKUP(E1258,Part_D_RI_Target_Populations!$B$9:$F$2009,2,FALSE)='Dropdown Selections'!$F$6, "LIS Levels: " &amp; VLOOKUP(E1258,Part_D_RI_Target_Populations!$B$9:$F$2009,3,FALSE) &amp; " and " &amp; VLOOKUP(E1258,Part_D_RI_Target_Populations!$B$9:$F$2009,4,FALSE))</f>
        <v/>
      </c>
      <c r="G1258" s="101"/>
      <c r="H1258" s="101"/>
      <c r="I1258" s="101"/>
      <c r="J1258" s="101"/>
      <c r="K1258" s="101"/>
      <c r="L1258" s="101"/>
      <c r="M1258" s="104"/>
    </row>
    <row r="1259" spans="2:13">
      <c r="B1259" s="159"/>
      <c r="C1259" s="101"/>
      <c r="D1259" s="15" t="str">
        <f>IF(C1259="","",VLOOKUP(C1259,Part_D_RI!B$11:H$2011,2,FALSE)&amp;" for "&amp;VLOOKUP(C1259,Part_D_RI!B$11:H$2011,6,FALSE)&amp;" "&amp;VLOOKUP(C1259,Part_D_RI!B$11:H$2011,5,FALSE))</f>
        <v/>
      </c>
      <c r="E1259" s="101"/>
      <c r="F1259" s="15" t="str" cm="1">
        <f t="array" ref="F1259">_xlfn.IFS(E1259="","", VLOOKUP(E1259,Part_D_RI_Target_Populations!$B$9:$F$2009,2,FALSE)='Dropdown Selections'!$F$9,'Dropdown Selections'!$F$9, VLOOKUP(E1259,Part_D_RI_Target_Populations!$B$9:$F$2009,2,FALSE)='Dropdown Selections'!$F$3,"Enrollees with: " &amp; VLOOKUP(E1259,Part_D_RI_Target_Populations!$B$9:$F$2009,4,FALSE), VLOOKUP(E1259,Part_D_RI_Target_Populations!$B$9:$F$2009,2,FALSE)='Dropdown Selections'!$F$2, "LIS Levels: " &amp; VLOOKUP(E1259,Part_D_RI_Target_Populations!$B$9:$F$2009,3,FALSE), VLOOKUP(E1259,Part_D_RI_Target_Populations!$B$9:$F$2009,2,FALSE)='Dropdown Selections'!$F$6, "LIS Levels: " &amp; VLOOKUP(E1259,Part_D_RI_Target_Populations!$B$9:$F$2009,3,FALSE) &amp; " and " &amp; VLOOKUP(E1259,Part_D_RI_Target_Populations!$B$9:$F$2009,4,FALSE))</f>
        <v/>
      </c>
      <c r="G1259" s="101"/>
      <c r="H1259" s="101"/>
      <c r="I1259" s="101"/>
      <c r="J1259" s="101"/>
      <c r="K1259" s="101"/>
      <c r="L1259" s="101"/>
      <c r="M1259" s="104"/>
    </row>
    <row r="1260" spans="2:13">
      <c r="B1260" s="159"/>
      <c r="C1260" s="101"/>
      <c r="D1260" s="15" t="str">
        <f>IF(C1260="","",VLOOKUP(C1260,Part_D_RI!B$11:H$2011,2,FALSE)&amp;" for "&amp;VLOOKUP(C1260,Part_D_RI!B$11:H$2011,6,FALSE)&amp;" "&amp;VLOOKUP(C1260,Part_D_RI!B$11:H$2011,5,FALSE))</f>
        <v/>
      </c>
      <c r="E1260" s="101"/>
      <c r="F1260" s="15" t="str" cm="1">
        <f t="array" ref="F1260">_xlfn.IFS(E1260="","", VLOOKUP(E1260,Part_D_RI_Target_Populations!$B$9:$F$2009,2,FALSE)='Dropdown Selections'!$F$9,'Dropdown Selections'!$F$9, VLOOKUP(E1260,Part_D_RI_Target_Populations!$B$9:$F$2009,2,FALSE)='Dropdown Selections'!$F$3,"Enrollees with: " &amp; VLOOKUP(E1260,Part_D_RI_Target_Populations!$B$9:$F$2009,4,FALSE), VLOOKUP(E1260,Part_D_RI_Target_Populations!$B$9:$F$2009,2,FALSE)='Dropdown Selections'!$F$2, "LIS Levels: " &amp; VLOOKUP(E1260,Part_D_RI_Target_Populations!$B$9:$F$2009,3,FALSE), VLOOKUP(E1260,Part_D_RI_Target_Populations!$B$9:$F$2009,2,FALSE)='Dropdown Selections'!$F$6, "LIS Levels: " &amp; VLOOKUP(E1260,Part_D_RI_Target_Populations!$B$9:$F$2009,3,FALSE) &amp; " and " &amp; VLOOKUP(E1260,Part_D_RI_Target_Populations!$B$9:$F$2009,4,FALSE))</f>
        <v/>
      </c>
      <c r="G1260" s="101"/>
      <c r="H1260" s="101"/>
      <c r="I1260" s="101"/>
      <c r="J1260" s="101"/>
      <c r="K1260" s="101"/>
      <c r="L1260" s="101"/>
      <c r="M1260" s="104"/>
    </row>
    <row r="1261" spans="2:13">
      <c r="B1261" s="159"/>
      <c r="C1261" s="101"/>
      <c r="D1261" s="15" t="str">
        <f>IF(C1261="","",VLOOKUP(C1261,Part_D_RI!B$11:H$2011,2,FALSE)&amp;" for "&amp;VLOOKUP(C1261,Part_D_RI!B$11:H$2011,6,FALSE)&amp;" "&amp;VLOOKUP(C1261,Part_D_RI!B$11:H$2011,5,FALSE))</f>
        <v/>
      </c>
      <c r="E1261" s="101"/>
      <c r="F1261" s="15" t="str" cm="1">
        <f t="array" ref="F1261">_xlfn.IFS(E1261="","", VLOOKUP(E1261,Part_D_RI_Target_Populations!$B$9:$F$2009,2,FALSE)='Dropdown Selections'!$F$9,'Dropdown Selections'!$F$9, VLOOKUP(E1261,Part_D_RI_Target_Populations!$B$9:$F$2009,2,FALSE)='Dropdown Selections'!$F$3,"Enrollees with: " &amp; VLOOKUP(E1261,Part_D_RI_Target_Populations!$B$9:$F$2009,4,FALSE), VLOOKUP(E1261,Part_D_RI_Target_Populations!$B$9:$F$2009,2,FALSE)='Dropdown Selections'!$F$2, "LIS Levels: " &amp; VLOOKUP(E1261,Part_D_RI_Target_Populations!$B$9:$F$2009,3,FALSE), VLOOKUP(E1261,Part_D_RI_Target_Populations!$B$9:$F$2009,2,FALSE)='Dropdown Selections'!$F$6, "LIS Levels: " &amp; VLOOKUP(E1261,Part_D_RI_Target_Populations!$B$9:$F$2009,3,FALSE) &amp; " and " &amp; VLOOKUP(E1261,Part_D_RI_Target_Populations!$B$9:$F$2009,4,FALSE))</f>
        <v/>
      </c>
      <c r="G1261" s="101"/>
      <c r="H1261" s="101"/>
      <c r="I1261" s="101"/>
      <c r="J1261" s="101"/>
      <c r="K1261" s="101"/>
      <c r="L1261" s="101"/>
      <c r="M1261" s="104"/>
    </row>
    <row r="1262" spans="2:13">
      <c r="B1262" s="159"/>
      <c r="C1262" s="101"/>
      <c r="D1262" s="15" t="str">
        <f>IF(C1262="","",VLOOKUP(C1262,Part_D_RI!B$11:H$2011,2,FALSE)&amp;" for "&amp;VLOOKUP(C1262,Part_D_RI!B$11:H$2011,6,FALSE)&amp;" "&amp;VLOOKUP(C1262,Part_D_RI!B$11:H$2011,5,FALSE))</f>
        <v/>
      </c>
      <c r="E1262" s="101"/>
      <c r="F1262" s="15" t="str" cm="1">
        <f t="array" ref="F1262">_xlfn.IFS(E1262="","", VLOOKUP(E1262,Part_D_RI_Target_Populations!$B$9:$F$2009,2,FALSE)='Dropdown Selections'!$F$9,'Dropdown Selections'!$F$9, VLOOKUP(E1262,Part_D_RI_Target_Populations!$B$9:$F$2009,2,FALSE)='Dropdown Selections'!$F$3,"Enrollees with: " &amp; VLOOKUP(E1262,Part_D_RI_Target_Populations!$B$9:$F$2009,4,FALSE), VLOOKUP(E1262,Part_D_RI_Target_Populations!$B$9:$F$2009,2,FALSE)='Dropdown Selections'!$F$2, "LIS Levels: " &amp; VLOOKUP(E1262,Part_D_RI_Target_Populations!$B$9:$F$2009,3,FALSE), VLOOKUP(E1262,Part_D_RI_Target_Populations!$B$9:$F$2009,2,FALSE)='Dropdown Selections'!$F$6, "LIS Levels: " &amp; VLOOKUP(E1262,Part_D_RI_Target_Populations!$B$9:$F$2009,3,FALSE) &amp; " and " &amp; VLOOKUP(E1262,Part_D_RI_Target_Populations!$B$9:$F$2009,4,FALSE))</f>
        <v/>
      </c>
      <c r="G1262" s="101"/>
      <c r="H1262" s="101"/>
      <c r="I1262" s="101"/>
      <c r="J1262" s="101"/>
      <c r="K1262" s="101"/>
      <c r="L1262" s="101"/>
      <c r="M1262" s="104"/>
    </row>
    <row r="1263" spans="2:13">
      <c r="B1263" s="159"/>
      <c r="C1263" s="101"/>
      <c r="D1263" s="15" t="str">
        <f>IF(C1263="","",VLOOKUP(C1263,Part_D_RI!B$11:H$2011,2,FALSE)&amp;" for "&amp;VLOOKUP(C1263,Part_D_RI!B$11:H$2011,6,FALSE)&amp;" "&amp;VLOOKUP(C1263,Part_D_RI!B$11:H$2011,5,FALSE))</f>
        <v/>
      </c>
      <c r="E1263" s="101"/>
      <c r="F1263" s="15" t="str" cm="1">
        <f t="array" ref="F1263">_xlfn.IFS(E1263="","", VLOOKUP(E1263,Part_D_RI_Target_Populations!$B$9:$F$2009,2,FALSE)='Dropdown Selections'!$F$9,'Dropdown Selections'!$F$9, VLOOKUP(E1263,Part_D_RI_Target_Populations!$B$9:$F$2009,2,FALSE)='Dropdown Selections'!$F$3,"Enrollees with: " &amp; VLOOKUP(E1263,Part_D_RI_Target_Populations!$B$9:$F$2009,4,FALSE), VLOOKUP(E1263,Part_D_RI_Target_Populations!$B$9:$F$2009,2,FALSE)='Dropdown Selections'!$F$2, "LIS Levels: " &amp; VLOOKUP(E1263,Part_D_RI_Target_Populations!$B$9:$F$2009,3,FALSE), VLOOKUP(E1263,Part_D_RI_Target_Populations!$B$9:$F$2009,2,FALSE)='Dropdown Selections'!$F$6, "LIS Levels: " &amp; VLOOKUP(E1263,Part_D_RI_Target_Populations!$B$9:$F$2009,3,FALSE) &amp; " and " &amp; VLOOKUP(E1263,Part_D_RI_Target_Populations!$B$9:$F$2009,4,FALSE))</f>
        <v/>
      </c>
      <c r="G1263" s="101"/>
      <c r="H1263" s="101"/>
      <c r="I1263" s="101"/>
      <c r="J1263" s="101"/>
      <c r="K1263" s="101"/>
      <c r="L1263" s="101"/>
      <c r="M1263" s="104"/>
    </row>
    <row r="1264" spans="2:13">
      <c r="B1264" s="159"/>
      <c r="C1264" s="101"/>
      <c r="D1264" s="15" t="str">
        <f>IF(C1264="","",VLOOKUP(C1264,Part_D_RI!B$11:H$2011,2,FALSE)&amp;" for "&amp;VLOOKUP(C1264,Part_D_RI!B$11:H$2011,6,FALSE)&amp;" "&amp;VLOOKUP(C1264,Part_D_RI!B$11:H$2011,5,FALSE))</f>
        <v/>
      </c>
      <c r="E1264" s="101"/>
      <c r="F1264" s="15" t="str" cm="1">
        <f t="array" ref="F1264">_xlfn.IFS(E1264="","", VLOOKUP(E1264,Part_D_RI_Target_Populations!$B$9:$F$2009,2,FALSE)='Dropdown Selections'!$F$9,'Dropdown Selections'!$F$9, VLOOKUP(E1264,Part_D_RI_Target_Populations!$B$9:$F$2009,2,FALSE)='Dropdown Selections'!$F$3,"Enrollees with: " &amp; VLOOKUP(E1264,Part_D_RI_Target_Populations!$B$9:$F$2009,4,FALSE), VLOOKUP(E1264,Part_D_RI_Target_Populations!$B$9:$F$2009,2,FALSE)='Dropdown Selections'!$F$2, "LIS Levels: " &amp; VLOOKUP(E1264,Part_D_RI_Target_Populations!$B$9:$F$2009,3,FALSE), VLOOKUP(E1264,Part_D_RI_Target_Populations!$B$9:$F$2009,2,FALSE)='Dropdown Selections'!$F$6, "LIS Levels: " &amp; VLOOKUP(E1264,Part_D_RI_Target_Populations!$B$9:$F$2009,3,FALSE) &amp; " and " &amp; VLOOKUP(E1264,Part_D_RI_Target_Populations!$B$9:$F$2009,4,FALSE))</f>
        <v/>
      </c>
      <c r="G1264" s="101"/>
      <c r="H1264" s="101"/>
      <c r="I1264" s="101"/>
      <c r="J1264" s="101"/>
      <c r="K1264" s="101"/>
      <c r="L1264" s="101"/>
      <c r="M1264" s="104"/>
    </row>
    <row r="1265" spans="2:13">
      <c r="B1265" s="159"/>
      <c r="C1265" s="101"/>
      <c r="D1265" s="15" t="str">
        <f>IF(C1265="","",VLOOKUP(C1265,Part_D_RI!B$11:H$2011,2,FALSE)&amp;" for "&amp;VLOOKUP(C1265,Part_D_RI!B$11:H$2011,6,FALSE)&amp;" "&amp;VLOOKUP(C1265,Part_D_RI!B$11:H$2011,5,FALSE))</f>
        <v/>
      </c>
      <c r="E1265" s="101"/>
      <c r="F1265" s="15" t="str" cm="1">
        <f t="array" ref="F1265">_xlfn.IFS(E1265="","", VLOOKUP(E1265,Part_D_RI_Target_Populations!$B$9:$F$2009,2,FALSE)='Dropdown Selections'!$F$9,'Dropdown Selections'!$F$9, VLOOKUP(E1265,Part_D_RI_Target_Populations!$B$9:$F$2009,2,FALSE)='Dropdown Selections'!$F$3,"Enrollees with: " &amp; VLOOKUP(E1265,Part_D_RI_Target_Populations!$B$9:$F$2009,4,FALSE), VLOOKUP(E1265,Part_D_RI_Target_Populations!$B$9:$F$2009,2,FALSE)='Dropdown Selections'!$F$2, "LIS Levels: " &amp; VLOOKUP(E1265,Part_D_RI_Target_Populations!$B$9:$F$2009,3,FALSE), VLOOKUP(E1265,Part_D_RI_Target_Populations!$B$9:$F$2009,2,FALSE)='Dropdown Selections'!$F$6, "LIS Levels: " &amp; VLOOKUP(E1265,Part_D_RI_Target_Populations!$B$9:$F$2009,3,FALSE) &amp; " and " &amp; VLOOKUP(E1265,Part_D_RI_Target_Populations!$B$9:$F$2009,4,FALSE))</f>
        <v/>
      </c>
      <c r="G1265" s="101"/>
      <c r="H1265" s="101"/>
      <c r="I1265" s="101"/>
      <c r="J1265" s="101"/>
      <c r="K1265" s="101"/>
      <c r="L1265" s="101"/>
      <c r="M1265" s="104"/>
    </row>
    <row r="1266" spans="2:13">
      <c r="B1266" s="159"/>
      <c r="C1266" s="101"/>
      <c r="D1266" s="15" t="str">
        <f>IF(C1266="","",VLOOKUP(C1266,Part_D_RI!B$11:H$2011,2,FALSE)&amp;" for "&amp;VLOOKUP(C1266,Part_D_RI!B$11:H$2011,6,FALSE)&amp;" "&amp;VLOOKUP(C1266,Part_D_RI!B$11:H$2011,5,FALSE))</f>
        <v/>
      </c>
      <c r="E1266" s="101"/>
      <c r="F1266" s="15" t="str" cm="1">
        <f t="array" ref="F1266">_xlfn.IFS(E1266="","", VLOOKUP(E1266,Part_D_RI_Target_Populations!$B$9:$F$2009,2,FALSE)='Dropdown Selections'!$F$9,'Dropdown Selections'!$F$9, VLOOKUP(E1266,Part_D_RI_Target_Populations!$B$9:$F$2009,2,FALSE)='Dropdown Selections'!$F$3,"Enrollees with: " &amp; VLOOKUP(E1266,Part_D_RI_Target_Populations!$B$9:$F$2009,4,FALSE), VLOOKUP(E1266,Part_D_RI_Target_Populations!$B$9:$F$2009,2,FALSE)='Dropdown Selections'!$F$2, "LIS Levels: " &amp; VLOOKUP(E1266,Part_D_RI_Target_Populations!$B$9:$F$2009,3,FALSE), VLOOKUP(E1266,Part_D_RI_Target_Populations!$B$9:$F$2009,2,FALSE)='Dropdown Selections'!$F$6, "LIS Levels: " &amp; VLOOKUP(E1266,Part_D_RI_Target_Populations!$B$9:$F$2009,3,FALSE) &amp; " and " &amp; VLOOKUP(E1266,Part_D_RI_Target_Populations!$B$9:$F$2009,4,FALSE))</f>
        <v/>
      </c>
      <c r="G1266" s="101"/>
      <c r="H1266" s="101"/>
      <c r="I1266" s="101"/>
      <c r="J1266" s="101"/>
      <c r="K1266" s="101"/>
      <c r="L1266" s="101"/>
      <c r="M1266" s="104"/>
    </row>
    <row r="1267" spans="2:13">
      <c r="B1267" s="159"/>
      <c r="C1267" s="101"/>
      <c r="D1267" s="15" t="str">
        <f>IF(C1267="","",VLOOKUP(C1267,Part_D_RI!B$11:H$2011,2,FALSE)&amp;" for "&amp;VLOOKUP(C1267,Part_D_RI!B$11:H$2011,6,FALSE)&amp;" "&amp;VLOOKUP(C1267,Part_D_RI!B$11:H$2011,5,FALSE))</f>
        <v/>
      </c>
      <c r="E1267" s="101"/>
      <c r="F1267" s="15" t="str" cm="1">
        <f t="array" ref="F1267">_xlfn.IFS(E1267="","", VLOOKUP(E1267,Part_D_RI_Target_Populations!$B$9:$F$2009,2,FALSE)='Dropdown Selections'!$F$9,'Dropdown Selections'!$F$9, VLOOKUP(E1267,Part_D_RI_Target_Populations!$B$9:$F$2009,2,FALSE)='Dropdown Selections'!$F$3,"Enrollees with: " &amp; VLOOKUP(E1267,Part_D_RI_Target_Populations!$B$9:$F$2009,4,FALSE), VLOOKUP(E1267,Part_D_RI_Target_Populations!$B$9:$F$2009,2,FALSE)='Dropdown Selections'!$F$2, "LIS Levels: " &amp; VLOOKUP(E1267,Part_D_RI_Target_Populations!$B$9:$F$2009,3,FALSE), VLOOKUP(E1267,Part_D_RI_Target_Populations!$B$9:$F$2009,2,FALSE)='Dropdown Selections'!$F$6, "LIS Levels: " &amp; VLOOKUP(E1267,Part_D_RI_Target_Populations!$B$9:$F$2009,3,FALSE) &amp; " and " &amp; VLOOKUP(E1267,Part_D_RI_Target_Populations!$B$9:$F$2009,4,FALSE))</f>
        <v/>
      </c>
      <c r="G1267" s="101"/>
      <c r="H1267" s="101"/>
      <c r="I1267" s="101"/>
      <c r="J1267" s="101"/>
      <c r="K1267" s="101"/>
      <c r="L1267" s="101"/>
      <c r="M1267" s="104"/>
    </row>
    <row r="1268" spans="2:13">
      <c r="B1268" s="159"/>
      <c r="C1268" s="101"/>
      <c r="D1268" s="15" t="str">
        <f>IF(C1268="","",VLOOKUP(C1268,Part_D_RI!B$11:H$2011,2,FALSE)&amp;" for "&amp;VLOOKUP(C1268,Part_D_RI!B$11:H$2011,6,FALSE)&amp;" "&amp;VLOOKUP(C1268,Part_D_RI!B$11:H$2011,5,FALSE))</f>
        <v/>
      </c>
      <c r="E1268" s="101"/>
      <c r="F1268" s="15" t="str" cm="1">
        <f t="array" ref="F1268">_xlfn.IFS(E1268="","", VLOOKUP(E1268,Part_D_RI_Target_Populations!$B$9:$F$2009,2,FALSE)='Dropdown Selections'!$F$9,'Dropdown Selections'!$F$9, VLOOKUP(E1268,Part_D_RI_Target_Populations!$B$9:$F$2009,2,FALSE)='Dropdown Selections'!$F$3,"Enrollees with: " &amp; VLOOKUP(E1268,Part_D_RI_Target_Populations!$B$9:$F$2009,4,FALSE), VLOOKUP(E1268,Part_D_RI_Target_Populations!$B$9:$F$2009,2,FALSE)='Dropdown Selections'!$F$2, "LIS Levels: " &amp; VLOOKUP(E1268,Part_D_RI_Target_Populations!$B$9:$F$2009,3,FALSE), VLOOKUP(E1268,Part_D_RI_Target_Populations!$B$9:$F$2009,2,FALSE)='Dropdown Selections'!$F$6, "LIS Levels: " &amp; VLOOKUP(E1268,Part_D_RI_Target_Populations!$B$9:$F$2009,3,FALSE) &amp; " and " &amp; VLOOKUP(E1268,Part_D_RI_Target_Populations!$B$9:$F$2009,4,FALSE))</f>
        <v/>
      </c>
      <c r="G1268" s="101"/>
      <c r="H1268" s="101"/>
      <c r="I1268" s="101"/>
      <c r="J1268" s="101"/>
      <c r="K1268" s="101"/>
      <c r="L1268" s="101"/>
      <c r="M1268" s="104"/>
    </row>
    <row r="1269" spans="2:13">
      <c r="B1269" s="159"/>
      <c r="C1269" s="101"/>
      <c r="D1269" s="15" t="str">
        <f>IF(C1269="","",VLOOKUP(C1269,Part_D_RI!B$11:H$2011,2,FALSE)&amp;" for "&amp;VLOOKUP(C1269,Part_D_RI!B$11:H$2011,6,FALSE)&amp;" "&amp;VLOOKUP(C1269,Part_D_RI!B$11:H$2011,5,FALSE))</f>
        <v/>
      </c>
      <c r="E1269" s="101"/>
      <c r="F1269" s="15" t="str" cm="1">
        <f t="array" ref="F1269">_xlfn.IFS(E1269="","", VLOOKUP(E1269,Part_D_RI_Target_Populations!$B$9:$F$2009,2,FALSE)='Dropdown Selections'!$F$9,'Dropdown Selections'!$F$9, VLOOKUP(E1269,Part_D_RI_Target_Populations!$B$9:$F$2009,2,FALSE)='Dropdown Selections'!$F$3,"Enrollees with: " &amp; VLOOKUP(E1269,Part_D_RI_Target_Populations!$B$9:$F$2009,4,FALSE), VLOOKUP(E1269,Part_D_RI_Target_Populations!$B$9:$F$2009,2,FALSE)='Dropdown Selections'!$F$2, "LIS Levels: " &amp; VLOOKUP(E1269,Part_D_RI_Target_Populations!$B$9:$F$2009,3,FALSE), VLOOKUP(E1269,Part_D_RI_Target_Populations!$B$9:$F$2009,2,FALSE)='Dropdown Selections'!$F$6, "LIS Levels: " &amp; VLOOKUP(E1269,Part_D_RI_Target_Populations!$B$9:$F$2009,3,FALSE) &amp; " and " &amp; VLOOKUP(E1269,Part_D_RI_Target_Populations!$B$9:$F$2009,4,FALSE))</f>
        <v/>
      </c>
      <c r="G1269" s="101"/>
      <c r="H1269" s="101"/>
      <c r="I1269" s="101"/>
      <c r="J1269" s="101"/>
      <c r="K1269" s="101"/>
      <c r="L1269" s="101"/>
      <c r="M1269" s="104"/>
    </row>
    <row r="1270" spans="2:13">
      <c r="B1270" s="159"/>
      <c r="C1270" s="101"/>
      <c r="D1270" s="15" t="str">
        <f>IF(C1270="","",VLOOKUP(C1270,Part_D_RI!B$11:H$2011,2,FALSE)&amp;" for "&amp;VLOOKUP(C1270,Part_D_RI!B$11:H$2011,6,FALSE)&amp;" "&amp;VLOOKUP(C1270,Part_D_RI!B$11:H$2011,5,FALSE))</f>
        <v/>
      </c>
      <c r="E1270" s="101"/>
      <c r="F1270" s="15" t="str" cm="1">
        <f t="array" ref="F1270">_xlfn.IFS(E1270="","", VLOOKUP(E1270,Part_D_RI_Target_Populations!$B$9:$F$2009,2,FALSE)='Dropdown Selections'!$F$9,'Dropdown Selections'!$F$9, VLOOKUP(E1270,Part_D_RI_Target_Populations!$B$9:$F$2009,2,FALSE)='Dropdown Selections'!$F$3,"Enrollees with: " &amp; VLOOKUP(E1270,Part_D_RI_Target_Populations!$B$9:$F$2009,4,FALSE), VLOOKUP(E1270,Part_D_RI_Target_Populations!$B$9:$F$2009,2,FALSE)='Dropdown Selections'!$F$2, "LIS Levels: " &amp; VLOOKUP(E1270,Part_D_RI_Target_Populations!$B$9:$F$2009,3,FALSE), VLOOKUP(E1270,Part_D_RI_Target_Populations!$B$9:$F$2009,2,FALSE)='Dropdown Selections'!$F$6, "LIS Levels: " &amp; VLOOKUP(E1270,Part_D_RI_Target_Populations!$B$9:$F$2009,3,FALSE) &amp; " and " &amp; VLOOKUP(E1270,Part_D_RI_Target_Populations!$B$9:$F$2009,4,FALSE))</f>
        <v/>
      </c>
      <c r="G1270" s="101"/>
      <c r="H1270" s="101"/>
      <c r="I1270" s="101"/>
      <c r="J1270" s="101"/>
      <c r="K1270" s="101"/>
      <c r="L1270" s="101"/>
      <c r="M1270" s="104"/>
    </row>
    <row r="1271" spans="2:13">
      <c r="B1271" s="159"/>
      <c r="C1271" s="101"/>
      <c r="D1271" s="15" t="str">
        <f>IF(C1271="","",VLOOKUP(C1271,Part_D_RI!B$11:H$2011,2,FALSE)&amp;" for "&amp;VLOOKUP(C1271,Part_D_RI!B$11:H$2011,6,FALSE)&amp;" "&amp;VLOOKUP(C1271,Part_D_RI!B$11:H$2011,5,FALSE))</f>
        <v/>
      </c>
      <c r="E1271" s="101"/>
      <c r="F1271" s="15" t="str" cm="1">
        <f t="array" ref="F1271">_xlfn.IFS(E1271="","", VLOOKUP(E1271,Part_D_RI_Target_Populations!$B$9:$F$2009,2,FALSE)='Dropdown Selections'!$F$9,'Dropdown Selections'!$F$9, VLOOKUP(E1271,Part_D_RI_Target_Populations!$B$9:$F$2009,2,FALSE)='Dropdown Selections'!$F$3,"Enrollees with: " &amp; VLOOKUP(E1271,Part_D_RI_Target_Populations!$B$9:$F$2009,4,FALSE), VLOOKUP(E1271,Part_D_RI_Target_Populations!$B$9:$F$2009,2,FALSE)='Dropdown Selections'!$F$2, "LIS Levels: " &amp; VLOOKUP(E1271,Part_D_RI_Target_Populations!$B$9:$F$2009,3,FALSE), VLOOKUP(E1271,Part_D_RI_Target_Populations!$B$9:$F$2009,2,FALSE)='Dropdown Selections'!$F$6, "LIS Levels: " &amp; VLOOKUP(E1271,Part_D_RI_Target_Populations!$B$9:$F$2009,3,FALSE) &amp; " and " &amp; VLOOKUP(E1271,Part_D_RI_Target_Populations!$B$9:$F$2009,4,FALSE))</f>
        <v/>
      </c>
      <c r="G1271" s="101"/>
      <c r="H1271" s="101"/>
      <c r="I1271" s="101"/>
      <c r="J1271" s="101"/>
      <c r="K1271" s="101"/>
      <c r="L1271" s="101"/>
      <c r="M1271" s="104"/>
    </row>
    <row r="1272" spans="2:13">
      <c r="B1272" s="159"/>
      <c r="C1272" s="101"/>
      <c r="D1272" s="15" t="str">
        <f>IF(C1272="","",VLOOKUP(C1272,Part_D_RI!B$11:H$2011,2,FALSE)&amp;" for "&amp;VLOOKUP(C1272,Part_D_RI!B$11:H$2011,6,FALSE)&amp;" "&amp;VLOOKUP(C1272,Part_D_RI!B$11:H$2011,5,FALSE))</f>
        <v/>
      </c>
      <c r="E1272" s="101"/>
      <c r="F1272" s="15" t="str" cm="1">
        <f t="array" ref="F1272">_xlfn.IFS(E1272="","", VLOOKUP(E1272,Part_D_RI_Target_Populations!$B$9:$F$2009,2,FALSE)='Dropdown Selections'!$F$9,'Dropdown Selections'!$F$9, VLOOKUP(E1272,Part_D_RI_Target_Populations!$B$9:$F$2009,2,FALSE)='Dropdown Selections'!$F$3,"Enrollees with: " &amp; VLOOKUP(E1272,Part_D_RI_Target_Populations!$B$9:$F$2009,4,FALSE), VLOOKUP(E1272,Part_D_RI_Target_Populations!$B$9:$F$2009,2,FALSE)='Dropdown Selections'!$F$2, "LIS Levels: " &amp; VLOOKUP(E1272,Part_D_RI_Target_Populations!$B$9:$F$2009,3,FALSE), VLOOKUP(E1272,Part_D_RI_Target_Populations!$B$9:$F$2009,2,FALSE)='Dropdown Selections'!$F$6, "LIS Levels: " &amp; VLOOKUP(E1272,Part_D_RI_Target_Populations!$B$9:$F$2009,3,FALSE) &amp; " and " &amp; VLOOKUP(E1272,Part_D_RI_Target_Populations!$B$9:$F$2009,4,FALSE))</f>
        <v/>
      </c>
      <c r="G1272" s="101"/>
      <c r="H1272" s="101"/>
      <c r="I1272" s="101"/>
      <c r="J1272" s="101"/>
      <c r="K1272" s="101"/>
      <c r="L1272" s="101"/>
      <c r="M1272" s="104"/>
    </row>
    <row r="1273" spans="2:13">
      <c r="B1273" s="159"/>
      <c r="C1273" s="101"/>
      <c r="D1273" s="15" t="str">
        <f>IF(C1273="","",VLOOKUP(C1273,Part_D_RI!B$11:H$2011,2,FALSE)&amp;" for "&amp;VLOOKUP(C1273,Part_D_RI!B$11:H$2011,6,FALSE)&amp;" "&amp;VLOOKUP(C1273,Part_D_RI!B$11:H$2011,5,FALSE))</f>
        <v/>
      </c>
      <c r="E1273" s="101"/>
      <c r="F1273" s="15" t="str" cm="1">
        <f t="array" ref="F1273">_xlfn.IFS(E1273="","", VLOOKUP(E1273,Part_D_RI_Target_Populations!$B$9:$F$2009,2,FALSE)='Dropdown Selections'!$F$9,'Dropdown Selections'!$F$9, VLOOKUP(E1273,Part_D_RI_Target_Populations!$B$9:$F$2009,2,FALSE)='Dropdown Selections'!$F$3,"Enrollees with: " &amp; VLOOKUP(E1273,Part_D_RI_Target_Populations!$B$9:$F$2009,4,FALSE), VLOOKUP(E1273,Part_D_RI_Target_Populations!$B$9:$F$2009,2,FALSE)='Dropdown Selections'!$F$2, "LIS Levels: " &amp; VLOOKUP(E1273,Part_D_RI_Target_Populations!$B$9:$F$2009,3,FALSE), VLOOKUP(E1273,Part_D_RI_Target_Populations!$B$9:$F$2009,2,FALSE)='Dropdown Selections'!$F$6, "LIS Levels: " &amp; VLOOKUP(E1273,Part_D_RI_Target_Populations!$B$9:$F$2009,3,FALSE) &amp; " and " &amp; VLOOKUP(E1273,Part_D_RI_Target_Populations!$B$9:$F$2009,4,FALSE))</f>
        <v/>
      </c>
      <c r="G1273" s="101"/>
      <c r="H1273" s="101"/>
      <c r="I1273" s="101"/>
      <c r="J1273" s="101"/>
      <c r="K1273" s="101"/>
      <c r="L1273" s="101"/>
      <c r="M1273" s="104"/>
    </row>
    <row r="1274" spans="2:13">
      <c r="B1274" s="159"/>
      <c r="C1274" s="101"/>
      <c r="D1274" s="15" t="str">
        <f>IF(C1274="","",VLOOKUP(C1274,Part_D_RI!B$11:H$2011,2,FALSE)&amp;" for "&amp;VLOOKUP(C1274,Part_D_RI!B$11:H$2011,6,FALSE)&amp;" "&amp;VLOOKUP(C1274,Part_D_RI!B$11:H$2011,5,FALSE))</f>
        <v/>
      </c>
      <c r="E1274" s="101"/>
      <c r="F1274" s="15" t="str" cm="1">
        <f t="array" ref="F1274">_xlfn.IFS(E1274="","", VLOOKUP(E1274,Part_D_RI_Target_Populations!$B$9:$F$2009,2,FALSE)='Dropdown Selections'!$F$9,'Dropdown Selections'!$F$9, VLOOKUP(E1274,Part_D_RI_Target_Populations!$B$9:$F$2009,2,FALSE)='Dropdown Selections'!$F$3,"Enrollees with: " &amp; VLOOKUP(E1274,Part_D_RI_Target_Populations!$B$9:$F$2009,4,FALSE), VLOOKUP(E1274,Part_D_RI_Target_Populations!$B$9:$F$2009,2,FALSE)='Dropdown Selections'!$F$2, "LIS Levels: " &amp; VLOOKUP(E1274,Part_D_RI_Target_Populations!$B$9:$F$2009,3,FALSE), VLOOKUP(E1274,Part_D_RI_Target_Populations!$B$9:$F$2009,2,FALSE)='Dropdown Selections'!$F$6, "LIS Levels: " &amp; VLOOKUP(E1274,Part_D_RI_Target_Populations!$B$9:$F$2009,3,FALSE) &amp; " and " &amp; VLOOKUP(E1274,Part_D_RI_Target_Populations!$B$9:$F$2009,4,FALSE))</f>
        <v/>
      </c>
      <c r="G1274" s="101"/>
      <c r="H1274" s="101"/>
      <c r="I1274" s="101"/>
      <c r="J1274" s="101"/>
      <c r="K1274" s="101"/>
      <c r="L1274" s="101"/>
      <c r="M1274" s="104"/>
    </row>
    <row r="1275" spans="2:13">
      <c r="B1275" s="159"/>
      <c r="C1275" s="101"/>
      <c r="D1275" s="15" t="str">
        <f>IF(C1275="","",VLOOKUP(C1275,Part_D_RI!B$11:H$2011,2,FALSE)&amp;" for "&amp;VLOOKUP(C1275,Part_D_RI!B$11:H$2011,6,FALSE)&amp;" "&amp;VLOOKUP(C1275,Part_D_RI!B$11:H$2011,5,FALSE))</f>
        <v/>
      </c>
      <c r="E1275" s="101"/>
      <c r="F1275" s="15" t="str" cm="1">
        <f t="array" ref="F1275">_xlfn.IFS(E1275="","", VLOOKUP(E1275,Part_D_RI_Target_Populations!$B$9:$F$2009,2,FALSE)='Dropdown Selections'!$F$9,'Dropdown Selections'!$F$9, VLOOKUP(E1275,Part_D_RI_Target_Populations!$B$9:$F$2009,2,FALSE)='Dropdown Selections'!$F$3,"Enrollees with: " &amp; VLOOKUP(E1275,Part_D_RI_Target_Populations!$B$9:$F$2009,4,FALSE), VLOOKUP(E1275,Part_D_RI_Target_Populations!$B$9:$F$2009,2,FALSE)='Dropdown Selections'!$F$2, "LIS Levels: " &amp; VLOOKUP(E1275,Part_D_RI_Target_Populations!$B$9:$F$2009,3,FALSE), VLOOKUP(E1275,Part_D_RI_Target_Populations!$B$9:$F$2009,2,FALSE)='Dropdown Selections'!$F$6, "LIS Levels: " &amp; VLOOKUP(E1275,Part_D_RI_Target_Populations!$B$9:$F$2009,3,FALSE) &amp; " and " &amp; VLOOKUP(E1275,Part_D_RI_Target_Populations!$B$9:$F$2009,4,FALSE))</f>
        <v/>
      </c>
      <c r="G1275" s="101"/>
      <c r="H1275" s="101"/>
      <c r="I1275" s="101"/>
      <c r="J1275" s="101"/>
      <c r="K1275" s="101"/>
      <c r="L1275" s="101"/>
      <c r="M1275" s="104"/>
    </row>
    <row r="1276" spans="2:13">
      <c r="B1276" s="159"/>
      <c r="C1276" s="101"/>
      <c r="D1276" s="15" t="str">
        <f>IF(C1276="","",VLOOKUP(C1276,Part_D_RI!B$11:H$2011,2,FALSE)&amp;" for "&amp;VLOOKUP(C1276,Part_D_RI!B$11:H$2011,6,FALSE)&amp;" "&amp;VLOOKUP(C1276,Part_D_RI!B$11:H$2011,5,FALSE))</f>
        <v/>
      </c>
      <c r="E1276" s="101"/>
      <c r="F1276" s="15" t="str" cm="1">
        <f t="array" ref="F1276">_xlfn.IFS(E1276="","", VLOOKUP(E1276,Part_D_RI_Target_Populations!$B$9:$F$2009,2,FALSE)='Dropdown Selections'!$F$9,'Dropdown Selections'!$F$9, VLOOKUP(E1276,Part_D_RI_Target_Populations!$B$9:$F$2009,2,FALSE)='Dropdown Selections'!$F$3,"Enrollees with: " &amp; VLOOKUP(E1276,Part_D_RI_Target_Populations!$B$9:$F$2009,4,FALSE), VLOOKUP(E1276,Part_D_RI_Target_Populations!$B$9:$F$2009,2,FALSE)='Dropdown Selections'!$F$2, "LIS Levels: " &amp; VLOOKUP(E1276,Part_D_RI_Target_Populations!$B$9:$F$2009,3,FALSE), VLOOKUP(E1276,Part_D_RI_Target_Populations!$B$9:$F$2009,2,FALSE)='Dropdown Selections'!$F$6, "LIS Levels: " &amp; VLOOKUP(E1276,Part_D_RI_Target_Populations!$B$9:$F$2009,3,FALSE) &amp; " and " &amp; VLOOKUP(E1276,Part_D_RI_Target_Populations!$B$9:$F$2009,4,FALSE))</f>
        <v/>
      </c>
      <c r="G1276" s="101"/>
      <c r="H1276" s="101"/>
      <c r="I1276" s="101"/>
      <c r="J1276" s="101"/>
      <c r="K1276" s="101"/>
      <c r="L1276" s="101"/>
      <c r="M1276" s="104"/>
    </row>
    <row r="1277" spans="2:13">
      <c r="B1277" s="159"/>
      <c r="C1277" s="101"/>
      <c r="D1277" s="15" t="str">
        <f>IF(C1277="","",VLOOKUP(C1277,Part_D_RI!B$11:H$2011,2,FALSE)&amp;" for "&amp;VLOOKUP(C1277,Part_D_RI!B$11:H$2011,6,FALSE)&amp;" "&amp;VLOOKUP(C1277,Part_D_RI!B$11:H$2011,5,FALSE))</f>
        <v/>
      </c>
      <c r="E1277" s="101"/>
      <c r="F1277" s="15" t="str" cm="1">
        <f t="array" ref="F1277">_xlfn.IFS(E1277="","", VLOOKUP(E1277,Part_D_RI_Target_Populations!$B$9:$F$2009,2,FALSE)='Dropdown Selections'!$F$9,'Dropdown Selections'!$F$9, VLOOKUP(E1277,Part_D_RI_Target_Populations!$B$9:$F$2009,2,FALSE)='Dropdown Selections'!$F$3,"Enrollees with: " &amp; VLOOKUP(E1277,Part_D_RI_Target_Populations!$B$9:$F$2009,4,FALSE), VLOOKUP(E1277,Part_D_RI_Target_Populations!$B$9:$F$2009,2,FALSE)='Dropdown Selections'!$F$2, "LIS Levels: " &amp; VLOOKUP(E1277,Part_D_RI_Target_Populations!$B$9:$F$2009,3,FALSE), VLOOKUP(E1277,Part_D_RI_Target_Populations!$B$9:$F$2009,2,FALSE)='Dropdown Selections'!$F$6, "LIS Levels: " &amp; VLOOKUP(E1277,Part_D_RI_Target_Populations!$B$9:$F$2009,3,FALSE) &amp; " and " &amp; VLOOKUP(E1277,Part_D_RI_Target_Populations!$B$9:$F$2009,4,FALSE))</f>
        <v/>
      </c>
      <c r="G1277" s="101"/>
      <c r="H1277" s="101"/>
      <c r="I1277" s="101"/>
      <c r="J1277" s="101"/>
      <c r="K1277" s="101"/>
      <c r="L1277" s="101"/>
      <c r="M1277" s="104"/>
    </row>
    <row r="1278" spans="2:13">
      <c r="B1278" s="159"/>
      <c r="C1278" s="101"/>
      <c r="D1278" s="15" t="str">
        <f>IF(C1278="","",VLOOKUP(C1278,Part_D_RI!B$11:H$2011,2,FALSE)&amp;" for "&amp;VLOOKUP(C1278,Part_D_RI!B$11:H$2011,6,FALSE)&amp;" "&amp;VLOOKUP(C1278,Part_D_RI!B$11:H$2011,5,FALSE))</f>
        <v/>
      </c>
      <c r="E1278" s="101"/>
      <c r="F1278" s="15" t="str" cm="1">
        <f t="array" ref="F1278">_xlfn.IFS(E1278="","", VLOOKUP(E1278,Part_D_RI_Target_Populations!$B$9:$F$2009,2,FALSE)='Dropdown Selections'!$F$9,'Dropdown Selections'!$F$9, VLOOKUP(E1278,Part_D_RI_Target_Populations!$B$9:$F$2009,2,FALSE)='Dropdown Selections'!$F$3,"Enrollees with: " &amp; VLOOKUP(E1278,Part_D_RI_Target_Populations!$B$9:$F$2009,4,FALSE), VLOOKUP(E1278,Part_D_RI_Target_Populations!$B$9:$F$2009,2,FALSE)='Dropdown Selections'!$F$2, "LIS Levels: " &amp; VLOOKUP(E1278,Part_D_RI_Target_Populations!$B$9:$F$2009,3,FALSE), VLOOKUP(E1278,Part_D_RI_Target_Populations!$B$9:$F$2009,2,FALSE)='Dropdown Selections'!$F$6, "LIS Levels: " &amp; VLOOKUP(E1278,Part_D_RI_Target_Populations!$B$9:$F$2009,3,FALSE) &amp; " and " &amp; VLOOKUP(E1278,Part_D_RI_Target_Populations!$B$9:$F$2009,4,FALSE))</f>
        <v/>
      </c>
      <c r="G1278" s="101"/>
      <c r="H1278" s="101"/>
      <c r="I1278" s="101"/>
      <c r="J1278" s="101"/>
      <c r="K1278" s="101"/>
      <c r="L1278" s="101"/>
      <c r="M1278" s="104"/>
    </row>
    <row r="1279" spans="2:13">
      <c r="B1279" s="159"/>
      <c r="C1279" s="101"/>
      <c r="D1279" s="15" t="str">
        <f>IF(C1279="","",VLOOKUP(C1279,Part_D_RI!B$11:H$2011,2,FALSE)&amp;" for "&amp;VLOOKUP(C1279,Part_D_RI!B$11:H$2011,6,FALSE)&amp;" "&amp;VLOOKUP(C1279,Part_D_RI!B$11:H$2011,5,FALSE))</f>
        <v/>
      </c>
      <c r="E1279" s="101"/>
      <c r="F1279" s="15" t="str" cm="1">
        <f t="array" ref="F1279">_xlfn.IFS(E1279="","", VLOOKUP(E1279,Part_D_RI_Target_Populations!$B$9:$F$2009,2,FALSE)='Dropdown Selections'!$F$9,'Dropdown Selections'!$F$9, VLOOKUP(E1279,Part_D_RI_Target_Populations!$B$9:$F$2009,2,FALSE)='Dropdown Selections'!$F$3,"Enrollees with: " &amp; VLOOKUP(E1279,Part_D_RI_Target_Populations!$B$9:$F$2009,4,FALSE), VLOOKUP(E1279,Part_D_RI_Target_Populations!$B$9:$F$2009,2,FALSE)='Dropdown Selections'!$F$2, "LIS Levels: " &amp; VLOOKUP(E1279,Part_D_RI_Target_Populations!$B$9:$F$2009,3,FALSE), VLOOKUP(E1279,Part_D_RI_Target_Populations!$B$9:$F$2009,2,FALSE)='Dropdown Selections'!$F$6, "LIS Levels: " &amp; VLOOKUP(E1279,Part_D_RI_Target_Populations!$B$9:$F$2009,3,FALSE) &amp; " and " &amp; VLOOKUP(E1279,Part_D_RI_Target_Populations!$B$9:$F$2009,4,FALSE))</f>
        <v/>
      </c>
      <c r="G1279" s="101"/>
      <c r="H1279" s="101"/>
      <c r="I1279" s="101"/>
      <c r="J1279" s="101"/>
      <c r="K1279" s="101"/>
      <c r="L1279" s="101"/>
      <c r="M1279" s="104"/>
    </row>
    <row r="1280" spans="2:13">
      <c r="B1280" s="159"/>
      <c r="C1280" s="101"/>
      <c r="D1280" s="15" t="str">
        <f>IF(C1280="","",VLOOKUP(C1280,Part_D_RI!B$11:H$2011,2,FALSE)&amp;" for "&amp;VLOOKUP(C1280,Part_D_RI!B$11:H$2011,6,FALSE)&amp;" "&amp;VLOOKUP(C1280,Part_D_RI!B$11:H$2011,5,FALSE))</f>
        <v/>
      </c>
      <c r="E1280" s="101"/>
      <c r="F1280" s="15" t="str" cm="1">
        <f t="array" ref="F1280">_xlfn.IFS(E1280="","", VLOOKUP(E1280,Part_D_RI_Target_Populations!$B$9:$F$2009,2,FALSE)='Dropdown Selections'!$F$9,'Dropdown Selections'!$F$9, VLOOKUP(E1280,Part_D_RI_Target_Populations!$B$9:$F$2009,2,FALSE)='Dropdown Selections'!$F$3,"Enrollees with: " &amp; VLOOKUP(E1280,Part_D_RI_Target_Populations!$B$9:$F$2009,4,FALSE), VLOOKUP(E1280,Part_D_RI_Target_Populations!$B$9:$F$2009,2,FALSE)='Dropdown Selections'!$F$2, "LIS Levels: " &amp; VLOOKUP(E1280,Part_D_RI_Target_Populations!$B$9:$F$2009,3,FALSE), VLOOKUP(E1280,Part_D_RI_Target_Populations!$B$9:$F$2009,2,FALSE)='Dropdown Selections'!$F$6, "LIS Levels: " &amp; VLOOKUP(E1280,Part_D_RI_Target_Populations!$B$9:$F$2009,3,FALSE) &amp; " and " &amp; VLOOKUP(E1280,Part_D_RI_Target_Populations!$B$9:$F$2009,4,FALSE))</f>
        <v/>
      </c>
      <c r="G1280" s="101"/>
      <c r="H1280" s="101"/>
      <c r="I1280" s="101"/>
      <c r="J1280" s="101"/>
      <c r="K1280" s="101"/>
      <c r="L1280" s="101"/>
      <c r="M1280" s="104"/>
    </row>
    <row r="1281" spans="2:13">
      <c r="B1281" s="159"/>
      <c r="C1281" s="101"/>
      <c r="D1281" s="15" t="str">
        <f>IF(C1281="","",VLOOKUP(C1281,Part_D_RI!B$11:H$2011,2,FALSE)&amp;" for "&amp;VLOOKUP(C1281,Part_D_RI!B$11:H$2011,6,FALSE)&amp;" "&amp;VLOOKUP(C1281,Part_D_RI!B$11:H$2011,5,FALSE))</f>
        <v/>
      </c>
      <c r="E1281" s="101"/>
      <c r="F1281" s="15" t="str" cm="1">
        <f t="array" ref="F1281">_xlfn.IFS(E1281="","", VLOOKUP(E1281,Part_D_RI_Target_Populations!$B$9:$F$2009,2,FALSE)='Dropdown Selections'!$F$9,'Dropdown Selections'!$F$9, VLOOKUP(E1281,Part_D_RI_Target_Populations!$B$9:$F$2009,2,FALSE)='Dropdown Selections'!$F$3,"Enrollees with: " &amp; VLOOKUP(E1281,Part_D_RI_Target_Populations!$B$9:$F$2009,4,FALSE), VLOOKUP(E1281,Part_D_RI_Target_Populations!$B$9:$F$2009,2,FALSE)='Dropdown Selections'!$F$2, "LIS Levels: " &amp; VLOOKUP(E1281,Part_D_RI_Target_Populations!$B$9:$F$2009,3,FALSE), VLOOKUP(E1281,Part_D_RI_Target_Populations!$B$9:$F$2009,2,FALSE)='Dropdown Selections'!$F$6, "LIS Levels: " &amp; VLOOKUP(E1281,Part_D_RI_Target_Populations!$B$9:$F$2009,3,FALSE) &amp; " and " &amp; VLOOKUP(E1281,Part_D_RI_Target_Populations!$B$9:$F$2009,4,FALSE))</f>
        <v/>
      </c>
      <c r="G1281" s="101"/>
      <c r="H1281" s="101"/>
      <c r="I1281" s="101"/>
      <c r="J1281" s="101"/>
      <c r="K1281" s="101"/>
      <c r="L1281" s="101"/>
      <c r="M1281" s="104"/>
    </row>
    <row r="1282" spans="2:13">
      <c r="B1282" s="159"/>
      <c r="C1282" s="101"/>
      <c r="D1282" s="15" t="str">
        <f>IF(C1282="","",VLOOKUP(C1282,Part_D_RI!B$11:H$2011,2,FALSE)&amp;" for "&amp;VLOOKUP(C1282,Part_D_RI!B$11:H$2011,6,FALSE)&amp;" "&amp;VLOOKUP(C1282,Part_D_RI!B$11:H$2011,5,FALSE))</f>
        <v/>
      </c>
      <c r="E1282" s="101"/>
      <c r="F1282" s="15" t="str" cm="1">
        <f t="array" ref="F1282">_xlfn.IFS(E1282="","", VLOOKUP(E1282,Part_D_RI_Target_Populations!$B$9:$F$2009,2,FALSE)='Dropdown Selections'!$F$9,'Dropdown Selections'!$F$9, VLOOKUP(E1282,Part_D_RI_Target_Populations!$B$9:$F$2009,2,FALSE)='Dropdown Selections'!$F$3,"Enrollees with: " &amp; VLOOKUP(E1282,Part_D_RI_Target_Populations!$B$9:$F$2009,4,FALSE), VLOOKUP(E1282,Part_D_RI_Target_Populations!$B$9:$F$2009,2,FALSE)='Dropdown Selections'!$F$2, "LIS Levels: " &amp; VLOOKUP(E1282,Part_D_RI_Target_Populations!$B$9:$F$2009,3,FALSE), VLOOKUP(E1282,Part_D_RI_Target_Populations!$B$9:$F$2009,2,FALSE)='Dropdown Selections'!$F$6, "LIS Levels: " &amp; VLOOKUP(E1282,Part_D_RI_Target_Populations!$B$9:$F$2009,3,FALSE) &amp; " and " &amp; VLOOKUP(E1282,Part_D_RI_Target_Populations!$B$9:$F$2009,4,FALSE))</f>
        <v/>
      </c>
      <c r="G1282" s="101"/>
      <c r="H1282" s="101"/>
      <c r="I1282" s="101"/>
      <c r="J1282" s="101"/>
      <c r="K1282" s="101"/>
      <c r="L1282" s="101"/>
      <c r="M1282" s="104"/>
    </row>
    <row r="1283" spans="2:13">
      <c r="B1283" s="159"/>
      <c r="C1283" s="101"/>
      <c r="D1283" s="15" t="str">
        <f>IF(C1283="","",VLOOKUP(C1283,Part_D_RI!B$11:H$2011,2,FALSE)&amp;" for "&amp;VLOOKUP(C1283,Part_D_RI!B$11:H$2011,6,FALSE)&amp;" "&amp;VLOOKUP(C1283,Part_D_RI!B$11:H$2011,5,FALSE))</f>
        <v/>
      </c>
      <c r="E1283" s="101"/>
      <c r="F1283" s="15" t="str" cm="1">
        <f t="array" ref="F1283">_xlfn.IFS(E1283="","", VLOOKUP(E1283,Part_D_RI_Target_Populations!$B$9:$F$2009,2,FALSE)='Dropdown Selections'!$F$9,'Dropdown Selections'!$F$9, VLOOKUP(E1283,Part_D_RI_Target_Populations!$B$9:$F$2009,2,FALSE)='Dropdown Selections'!$F$3,"Enrollees with: " &amp; VLOOKUP(E1283,Part_D_RI_Target_Populations!$B$9:$F$2009,4,FALSE), VLOOKUP(E1283,Part_D_RI_Target_Populations!$B$9:$F$2009,2,FALSE)='Dropdown Selections'!$F$2, "LIS Levels: " &amp; VLOOKUP(E1283,Part_D_RI_Target_Populations!$B$9:$F$2009,3,FALSE), VLOOKUP(E1283,Part_D_RI_Target_Populations!$B$9:$F$2009,2,FALSE)='Dropdown Selections'!$F$6, "LIS Levels: " &amp; VLOOKUP(E1283,Part_D_RI_Target_Populations!$B$9:$F$2009,3,FALSE) &amp; " and " &amp; VLOOKUP(E1283,Part_D_RI_Target_Populations!$B$9:$F$2009,4,FALSE))</f>
        <v/>
      </c>
      <c r="G1283" s="101"/>
      <c r="H1283" s="101"/>
      <c r="I1283" s="101"/>
      <c r="J1283" s="101"/>
      <c r="K1283" s="101"/>
      <c r="L1283" s="101"/>
      <c r="M1283" s="104"/>
    </row>
    <row r="1284" spans="2:13">
      <c r="B1284" s="159"/>
      <c r="C1284" s="101"/>
      <c r="D1284" s="15" t="str">
        <f>IF(C1284="","",VLOOKUP(C1284,Part_D_RI!B$11:H$2011,2,FALSE)&amp;" for "&amp;VLOOKUP(C1284,Part_D_RI!B$11:H$2011,6,FALSE)&amp;" "&amp;VLOOKUP(C1284,Part_D_RI!B$11:H$2011,5,FALSE))</f>
        <v/>
      </c>
      <c r="E1284" s="101"/>
      <c r="F1284" s="15" t="str" cm="1">
        <f t="array" ref="F1284">_xlfn.IFS(E1284="","", VLOOKUP(E1284,Part_D_RI_Target_Populations!$B$9:$F$2009,2,FALSE)='Dropdown Selections'!$F$9,'Dropdown Selections'!$F$9, VLOOKUP(E1284,Part_D_RI_Target_Populations!$B$9:$F$2009,2,FALSE)='Dropdown Selections'!$F$3,"Enrollees with: " &amp; VLOOKUP(E1284,Part_D_RI_Target_Populations!$B$9:$F$2009,4,FALSE), VLOOKUP(E1284,Part_D_RI_Target_Populations!$B$9:$F$2009,2,FALSE)='Dropdown Selections'!$F$2, "LIS Levels: " &amp; VLOOKUP(E1284,Part_D_RI_Target_Populations!$B$9:$F$2009,3,FALSE), VLOOKUP(E1284,Part_D_RI_Target_Populations!$B$9:$F$2009,2,FALSE)='Dropdown Selections'!$F$6, "LIS Levels: " &amp; VLOOKUP(E1284,Part_D_RI_Target_Populations!$B$9:$F$2009,3,FALSE) &amp; " and " &amp; VLOOKUP(E1284,Part_D_RI_Target_Populations!$B$9:$F$2009,4,FALSE))</f>
        <v/>
      </c>
      <c r="G1284" s="101"/>
      <c r="H1284" s="101"/>
      <c r="I1284" s="101"/>
      <c r="J1284" s="101"/>
      <c r="K1284" s="101"/>
      <c r="L1284" s="101"/>
      <c r="M1284" s="104"/>
    </row>
    <row r="1285" spans="2:13">
      <c r="B1285" s="159"/>
      <c r="C1285" s="101"/>
      <c r="D1285" s="15" t="str">
        <f>IF(C1285="","",VLOOKUP(C1285,Part_D_RI!B$11:H$2011,2,FALSE)&amp;" for "&amp;VLOOKUP(C1285,Part_D_RI!B$11:H$2011,6,FALSE)&amp;" "&amp;VLOOKUP(C1285,Part_D_RI!B$11:H$2011,5,FALSE))</f>
        <v/>
      </c>
      <c r="E1285" s="101"/>
      <c r="F1285" s="15" t="str" cm="1">
        <f t="array" ref="F1285">_xlfn.IFS(E1285="","", VLOOKUP(E1285,Part_D_RI_Target_Populations!$B$9:$F$2009,2,FALSE)='Dropdown Selections'!$F$9,'Dropdown Selections'!$F$9, VLOOKUP(E1285,Part_D_RI_Target_Populations!$B$9:$F$2009,2,FALSE)='Dropdown Selections'!$F$3,"Enrollees with: " &amp; VLOOKUP(E1285,Part_D_RI_Target_Populations!$B$9:$F$2009,4,FALSE), VLOOKUP(E1285,Part_D_RI_Target_Populations!$B$9:$F$2009,2,FALSE)='Dropdown Selections'!$F$2, "LIS Levels: " &amp; VLOOKUP(E1285,Part_D_RI_Target_Populations!$B$9:$F$2009,3,FALSE), VLOOKUP(E1285,Part_D_RI_Target_Populations!$B$9:$F$2009,2,FALSE)='Dropdown Selections'!$F$6, "LIS Levels: " &amp; VLOOKUP(E1285,Part_D_RI_Target_Populations!$B$9:$F$2009,3,FALSE) &amp; " and " &amp; VLOOKUP(E1285,Part_D_RI_Target_Populations!$B$9:$F$2009,4,FALSE))</f>
        <v/>
      </c>
      <c r="G1285" s="101"/>
      <c r="H1285" s="101"/>
      <c r="I1285" s="101"/>
      <c r="J1285" s="101"/>
      <c r="K1285" s="101"/>
      <c r="L1285" s="101"/>
      <c r="M1285" s="104"/>
    </row>
    <row r="1286" spans="2:13">
      <c r="B1286" s="159"/>
      <c r="C1286" s="101"/>
      <c r="D1286" s="15" t="str">
        <f>IF(C1286="","",VLOOKUP(C1286,Part_D_RI!B$11:H$2011,2,FALSE)&amp;" for "&amp;VLOOKUP(C1286,Part_D_RI!B$11:H$2011,6,FALSE)&amp;" "&amp;VLOOKUP(C1286,Part_D_RI!B$11:H$2011,5,FALSE))</f>
        <v/>
      </c>
      <c r="E1286" s="101"/>
      <c r="F1286" s="15" t="str" cm="1">
        <f t="array" ref="F1286">_xlfn.IFS(E1286="","", VLOOKUP(E1286,Part_D_RI_Target_Populations!$B$9:$F$2009,2,FALSE)='Dropdown Selections'!$F$9,'Dropdown Selections'!$F$9, VLOOKUP(E1286,Part_D_RI_Target_Populations!$B$9:$F$2009,2,FALSE)='Dropdown Selections'!$F$3,"Enrollees with: " &amp; VLOOKUP(E1286,Part_D_RI_Target_Populations!$B$9:$F$2009,4,FALSE), VLOOKUP(E1286,Part_D_RI_Target_Populations!$B$9:$F$2009,2,FALSE)='Dropdown Selections'!$F$2, "LIS Levels: " &amp; VLOOKUP(E1286,Part_D_RI_Target_Populations!$B$9:$F$2009,3,FALSE), VLOOKUP(E1286,Part_D_RI_Target_Populations!$B$9:$F$2009,2,FALSE)='Dropdown Selections'!$F$6, "LIS Levels: " &amp; VLOOKUP(E1286,Part_D_RI_Target_Populations!$B$9:$F$2009,3,FALSE) &amp; " and " &amp; VLOOKUP(E1286,Part_D_RI_Target_Populations!$B$9:$F$2009,4,FALSE))</f>
        <v/>
      </c>
      <c r="G1286" s="101"/>
      <c r="H1286" s="101"/>
      <c r="I1286" s="101"/>
      <c r="J1286" s="101"/>
      <c r="K1286" s="101"/>
      <c r="L1286" s="101"/>
      <c r="M1286" s="104"/>
    </row>
    <row r="1287" spans="2:13">
      <c r="B1287" s="159"/>
      <c r="C1287" s="101"/>
      <c r="D1287" s="15" t="str">
        <f>IF(C1287="","",VLOOKUP(C1287,Part_D_RI!B$11:H$2011,2,FALSE)&amp;" for "&amp;VLOOKUP(C1287,Part_D_RI!B$11:H$2011,6,FALSE)&amp;" "&amp;VLOOKUP(C1287,Part_D_RI!B$11:H$2011,5,FALSE))</f>
        <v/>
      </c>
      <c r="E1287" s="101"/>
      <c r="F1287" s="15" t="str" cm="1">
        <f t="array" ref="F1287">_xlfn.IFS(E1287="","", VLOOKUP(E1287,Part_D_RI_Target_Populations!$B$9:$F$2009,2,FALSE)='Dropdown Selections'!$F$9,'Dropdown Selections'!$F$9, VLOOKUP(E1287,Part_D_RI_Target_Populations!$B$9:$F$2009,2,FALSE)='Dropdown Selections'!$F$3,"Enrollees with: " &amp; VLOOKUP(E1287,Part_D_RI_Target_Populations!$B$9:$F$2009,4,FALSE), VLOOKUP(E1287,Part_D_RI_Target_Populations!$B$9:$F$2009,2,FALSE)='Dropdown Selections'!$F$2, "LIS Levels: " &amp; VLOOKUP(E1287,Part_D_RI_Target_Populations!$B$9:$F$2009,3,FALSE), VLOOKUP(E1287,Part_D_RI_Target_Populations!$B$9:$F$2009,2,FALSE)='Dropdown Selections'!$F$6, "LIS Levels: " &amp; VLOOKUP(E1287,Part_D_RI_Target_Populations!$B$9:$F$2009,3,FALSE) &amp; " and " &amp; VLOOKUP(E1287,Part_D_RI_Target_Populations!$B$9:$F$2009,4,FALSE))</f>
        <v/>
      </c>
      <c r="G1287" s="101"/>
      <c r="H1287" s="101"/>
      <c r="I1287" s="101"/>
      <c r="J1287" s="101"/>
      <c r="K1287" s="101"/>
      <c r="L1287" s="101"/>
      <c r="M1287" s="104"/>
    </row>
    <row r="1288" spans="2:13">
      <c r="B1288" s="159"/>
      <c r="C1288" s="101"/>
      <c r="D1288" s="15" t="str">
        <f>IF(C1288="","",VLOOKUP(C1288,Part_D_RI!B$11:H$2011,2,FALSE)&amp;" for "&amp;VLOOKUP(C1288,Part_D_RI!B$11:H$2011,6,FALSE)&amp;" "&amp;VLOOKUP(C1288,Part_D_RI!B$11:H$2011,5,FALSE))</f>
        <v/>
      </c>
      <c r="E1288" s="101"/>
      <c r="F1288" s="15" t="str" cm="1">
        <f t="array" ref="F1288">_xlfn.IFS(E1288="","", VLOOKUP(E1288,Part_D_RI_Target_Populations!$B$9:$F$2009,2,FALSE)='Dropdown Selections'!$F$9,'Dropdown Selections'!$F$9, VLOOKUP(E1288,Part_D_RI_Target_Populations!$B$9:$F$2009,2,FALSE)='Dropdown Selections'!$F$3,"Enrollees with: " &amp; VLOOKUP(E1288,Part_D_RI_Target_Populations!$B$9:$F$2009,4,FALSE), VLOOKUP(E1288,Part_D_RI_Target_Populations!$B$9:$F$2009,2,FALSE)='Dropdown Selections'!$F$2, "LIS Levels: " &amp; VLOOKUP(E1288,Part_D_RI_Target_Populations!$B$9:$F$2009,3,FALSE), VLOOKUP(E1288,Part_D_RI_Target_Populations!$B$9:$F$2009,2,FALSE)='Dropdown Selections'!$F$6, "LIS Levels: " &amp; VLOOKUP(E1288,Part_D_RI_Target_Populations!$B$9:$F$2009,3,FALSE) &amp; " and " &amp; VLOOKUP(E1288,Part_D_RI_Target_Populations!$B$9:$F$2009,4,FALSE))</f>
        <v/>
      </c>
      <c r="G1288" s="101"/>
      <c r="H1288" s="101"/>
      <c r="I1288" s="101"/>
      <c r="J1288" s="101"/>
      <c r="K1288" s="101"/>
      <c r="L1288" s="101"/>
      <c r="M1288" s="104"/>
    </row>
    <row r="1289" spans="2:13">
      <c r="B1289" s="159"/>
      <c r="C1289" s="101"/>
      <c r="D1289" s="15" t="str">
        <f>IF(C1289="","",VLOOKUP(C1289,Part_D_RI!B$11:H$2011,2,FALSE)&amp;" for "&amp;VLOOKUP(C1289,Part_D_RI!B$11:H$2011,6,FALSE)&amp;" "&amp;VLOOKUP(C1289,Part_D_RI!B$11:H$2011,5,FALSE))</f>
        <v/>
      </c>
      <c r="E1289" s="101"/>
      <c r="F1289" s="15" t="str" cm="1">
        <f t="array" ref="F1289">_xlfn.IFS(E1289="","", VLOOKUP(E1289,Part_D_RI_Target_Populations!$B$9:$F$2009,2,FALSE)='Dropdown Selections'!$F$9,'Dropdown Selections'!$F$9, VLOOKUP(E1289,Part_D_RI_Target_Populations!$B$9:$F$2009,2,FALSE)='Dropdown Selections'!$F$3,"Enrollees with: " &amp; VLOOKUP(E1289,Part_D_RI_Target_Populations!$B$9:$F$2009,4,FALSE), VLOOKUP(E1289,Part_D_RI_Target_Populations!$B$9:$F$2009,2,FALSE)='Dropdown Selections'!$F$2, "LIS Levels: " &amp; VLOOKUP(E1289,Part_D_RI_Target_Populations!$B$9:$F$2009,3,FALSE), VLOOKUP(E1289,Part_D_RI_Target_Populations!$B$9:$F$2009,2,FALSE)='Dropdown Selections'!$F$6, "LIS Levels: " &amp; VLOOKUP(E1289,Part_D_RI_Target_Populations!$B$9:$F$2009,3,FALSE) &amp; " and " &amp; VLOOKUP(E1289,Part_D_RI_Target_Populations!$B$9:$F$2009,4,FALSE))</f>
        <v/>
      </c>
      <c r="G1289" s="101"/>
      <c r="H1289" s="101"/>
      <c r="I1289" s="101"/>
      <c r="J1289" s="101"/>
      <c r="K1289" s="101"/>
      <c r="L1289" s="101"/>
      <c r="M1289" s="104"/>
    </row>
    <row r="1290" spans="2:13">
      <c r="B1290" s="159"/>
      <c r="C1290" s="101"/>
      <c r="D1290" s="15" t="str">
        <f>IF(C1290="","",VLOOKUP(C1290,Part_D_RI!B$11:H$2011,2,FALSE)&amp;" for "&amp;VLOOKUP(C1290,Part_D_RI!B$11:H$2011,6,FALSE)&amp;" "&amp;VLOOKUP(C1290,Part_D_RI!B$11:H$2011,5,FALSE))</f>
        <v/>
      </c>
      <c r="E1290" s="101"/>
      <c r="F1290" s="15" t="str" cm="1">
        <f t="array" ref="F1290">_xlfn.IFS(E1290="","", VLOOKUP(E1290,Part_D_RI_Target_Populations!$B$9:$F$2009,2,FALSE)='Dropdown Selections'!$F$9,'Dropdown Selections'!$F$9, VLOOKUP(E1290,Part_D_RI_Target_Populations!$B$9:$F$2009,2,FALSE)='Dropdown Selections'!$F$3,"Enrollees with: " &amp; VLOOKUP(E1290,Part_D_RI_Target_Populations!$B$9:$F$2009,4,FALSE), VLOOKUP(E1290,Part_D_RI_Target_Populations!$B$9:$F$2009,2,FALSE)='Dropdown Selections'!$F$2, "LIS Levels: " &amp; VLOOKUP(E1290,Part_D_RI_Target_Populations!$B$9:$F$2009,3,FALSE), VLOOKUP(E1290,Part_D_RI_Target_Populations!$B$9:$F$2009,2,FALSE)='Dropdown Selections'!$F$6, "LIS Levels: " &amp; VLOOKUP(E1290,Part_D_RI_Target_Populations!$B$9:$F$2009,3,FALSE) &amp; " and " &amp; VLOOKUP(E1290,Part_D_RI_Target_Populations!$B$9:$F$2009,4,FALSE))</f>
        <v/>
      </c>
      <c r="G1290" s="101"/>
      <c r="H1290" s="101"/>
      <c r="I1290" s="101"/>
      <c r="J1290" s="101"/>
      <c r="K1290" s="101"/>
      <c r="L1290" s="101"/>
      <c r="M1290" s="104"/>
    </row>
    <row r="1291" spans="2:13">
      <c r="B1291" s="159"/>
      <c r="C1291" s="101"/>
      <c r="D1291" s="15" t="str">
        <f>IF(C1291="","",VLOOKUP(C1291,Part_D_RI!B$11:H$2011,2,FALSE)&amp;" for "&amp;VLOOKUP(C1291,Part_D_RI!B$11:H$2011,6,FALSE)&amp;" "&amp;VLOOKUP(C1291,Part_D_RI!B$11:H$2011,5,FALSE))</f>
        <v/>
      </c>
      <c r="E1291" s="101"/>
      <c r="F1291" s="15" t="str" cm="1">
        <f t="array" ref="F1291">_xlfn.IFS(E1291="","", VLOOKUP(E1291,Part_D_RI_Target_Populations!$B$9:$F$2009,2,FALSE)='Dropdown Selections'!$F$9,'Dropdown Selections'!$F$9, VLOOKUP(E1291,Part_D_RI_Target_Populations!$B$9:$F$2009,2,FALSE)='Dropdown Selections'!$F$3,"Enrollees with: " &amp; VLOOKUP(E1291,Part_D_RI_Target_Populations!$B$9:$F$2009,4,FALSE), VLOOKUP(E1291,Part_D_RI_Target_Populations!$B$9:$F$2009,2,FALSE)='Dropdown Selections'!$F$2, "LIS Levels: " &amp; VLOOKUP(E1291,Part_D_RI_Target_Populations!$B$9:$F$2009,3,FALSE), VLOOKUP(E1291,Part_D_RI_Target_Populations!$B$9:$F$2009,2,FALSE)='Dropdown Selections'!$F$6, "LIS Levels: " &amp; VLOOKUP(E1291,Part_D_RI_Target_Populations!$B$9:$F$2009,3,FALSE) &amp; " and " &amp; VLOOKUP(E1291,Part_D_RI_Target_Populations!$B$9:$F$2009,4,FALSE))</f>
        <v/>
      </c>
      <c r="G1291" s="101"/>
      <c r="H1291" s="101"/>
      <c r="I1291" s="101"/>
      <c r="J1291" s="101"/>
      <c r="K1291" s="101"/>
      <c r="L1291" s="101"/>
      <c r="M1291" s="104"/>
    </row>
    <row r="1292" spans="2:13">
      <c r="B1292" s="159"/>
      <c r="C1292" s="101"/>
      <c r="D1292" s="15" t="str">
        <f>IF(C1292="","",VLOOKUP(C1292,Part_D_RI!B$11:H$2011,2,FALSE)&amp;" for "&amp;VLOOKUP(C1292,Part_D_RI!B$11:H$2011,6,FALSE)&amp;" "&amp;VLOOKUP(C1292,Part_D_RI!B$11:H$2011,5,FALSE))</f>
        <v/>
      </c>
      <c r="E1292" s="101"/>
      <c r="F1292" s="15" t="str" cm="1">
        <f t="array" ref="F1292">_xlfn.IFS(E1292="","", VLOOKUP(E1292,Part_D_RI_Target_Populations!$B$9:$F$2009,2,FALSE)='Dropdown Selections'!$F$9,'Dropdown Selections'!$F$9, VLOOKUP(E1292,Part_D_RI_Target_Populations!$B$9:$F$2009,2,FALSE)='Dropdown Selections'!$F$3,"Enrollees with: " &amp; VLOOKUP(E1292,Part_D_RI_Target_Populations!$B$9:$F$2009,4,FALSE), VLOOKUP(E1292,Part_D_RI_Target_Populations!$B$9:$F$2009,2,FALSE)='Dropdown Selections'!$F$2, "LIS Levels: " &amp; VLOOKUP(E1292,Part_D_RI_Target_Populations!$B$9:$F$2009,3,FALSE), VLOOKUP(E1292,Part_D_RI_Target_Populations!$B$9:$F$2009,2,FALSE)='Dropdown Selections'!$F$6, "LIS Levels: " &amp; VLOOKUP(E1292,Part_D_RI_Target_Populations!$B$9:$F$2009,3,FALSE) &amp; " and " &amp; VLOOKUP(E1292,Part_D_RI_Target_Populations!$B$9:$F$2009,4,FALSE))</f>
        <v/>
      </c>
      <c r="G1292" s="101"/>
      <c r="H1292" s="101"/>
      <c r="I1292" s="101"/>
      <c r="J1292" s="101"/>
      <c r="K1292" s="101"/>
      <c r="L1292" s="101"/>
      <c r="M1292" s="104"/>
    </row>
    <row r="1293" spans="2:13">
      <c r="B1293" s="159"/>
      <c r="C1293" s="101"/>
      <c r="D1293" s="15" t="str">
        <f>IF(C1293="","",VLOOKUP(C1293,Part_D_RI!B$11:H$2011,2,FALSE)&amp;" for "&amp;VLOOKUP(C1293,Part_D_RI!B$11:H$2011,6,FALSE)&amp;" "&amp;VLOOKUP(C1293,Part_D_RI!B$11:H$2011,5,FALSE))</f>
        <v/>
      </c>
      <c r="E1293" s="101"/>
      <c r="F1293" s="15" t="str" cm="1">
        <f t="array" ref="F1293">_xlfn.IFS(E1293="","", VLOOKUP(E1293,Part_D_RI_Target_Populations!$B$9:$F$2009,2,FALSE)='Dropdown Selections'!$F$9,'Dropdown Selections'!$F$9, VLOOKUP(E1293,Part_D_RI_Target_Populations!$B$9:$F$2009,2,FALSE)='Dropdown Selections'!$F$3,"Enrollees with: " &amp; VLOOKUP(E1293,Part_D_RI_Target_Populations!$B$9:$F$2009,4,FALSE), VLOOKUP(E1293,Part_D_RI_Target_Populations!$B$9:$F$2009,2,FALSE)='Dropdown Selections'!$F$2, "LIS Levels: " &amp; VLOOKUP(E1293,Part_D_RI_Target_Populations!$B$9:$F$2009,3,FALSE), VLOOKUP(E1293,Part_D_RI_Target_Populations!$B$9:$F$2009,2,FALSE)='Dropdown Selections'!$F$6, "LIS Levels: " &amp; VLOOKUP(E1293,Part_D_RI_Target_Populations!$B$9:$F$2009,3,FALSE) &amp; " and " &amp; VLOOKUP(E1293,Part_D_RI_Target_Populations!$B$9:$F$2009,4,FALSE))</f>
        <v/>
      </c>
      <c r="G1293" s="101"/>
      <c r="H1293" s="101"/>
      <c r="I1293" s="101"/>
      <c r="J1293" s="101"/>
      <c r="K1293" s="101"/>
      <c r="L1293" s="101"/>
      <c r="M1293" s="104"/>
    </row>
    <row r="1294" spans="2:13">
      <c r="B1294" s="159"/>
      <c r="C1294" s="101"/>
      <c r="D1294" s="15" t="str">
        <f>IF(C1294="","",VLOOKUP(C1294,Part_D_RI!B$11:H$2011,2,FALSE)&amp;" for "&amp;VLOOKUP(C1294,Part_D_RI!B$11:H$2011,6,FALSE)&amp;" "&amp;VLOOKUP(C1294,Part_D_RI!B$11:H$2011,5,FALSE))</f>
        <v/>
      </c>
      <c r="E1294" s="101"/>
      <c r="F1294" s="15" t="str" cm="1">
        <f t="array" ref="F1294">_xlfn.IFS(E1294="","", VLOOKUP(E1294,Part_D_RI_Target_Populations!$B$9:$F$2009,2,FALSE)='Dropdown Selections'!$F$9,'Dropdown Selections'!$F$9, VLOOKUP(E1294,Part_D_RI_Target_Populations!$B$9:$F$2009,2,FALSE)='Dropdown Selections'!$F$3,"Enrollees with: " &amp; VLOOKUP(E1294,Part_D_RI_Target_Populations!$B$9:$F$2009,4,FALSE), VLOOKUP(E1294,Part_D_RI_Target_Populations!$B$9:$F$2009,2,FALSE)='Dropdown Selections'!$F$2, "LIS Levels: " &amp; VLOOKUP(E1294,Part_D_RI_Target_Populations!$B$9:$F$2009,3,FALSE), VLOOKUP(E1294,Part_D_RI_Target_Populations!$B$9:$F$2009,2,FALSE)='Dropdown Selections'!$F$6, "LIS Levels: " &amp; VLOOKUP(E1294,Part_D_RI_Target_Populations!$B$9:$F$2009,3,FALSE) &amp; " and " &amp; VLOOKUP(E1294,Part_D_RI_Target_Populations!$B$9:$F$2009,4,FALSE))</f>
        <v/>
      </c>
      <c r="G1294" s="101"/>
      <c r="H1294" s="101"/>
      <c r="I1294" s="101"/>
      <c r="J1294" s="101"/>
      <c r="K1294" s="101"/>
      <c r="L1294" s="101"/>
      <c r="M1294" s="104"/>
    </row>
    <row r="1295" spans="2:13">
      <c r="B1295" s="159"/>
      <c r="C1295" s="101"/>
      <c r="D1295" s="15" t="str">
        <f>IF(C1295="","",VLOOKUP(C1295,Part_D_RI!B$11:H$2011,2,FALSE)&amp;" for "&amp;VLOOKUP(C1295,Part_D_RI!B$11:H$2011,6,FALSE)&amp;" "&amp;VLOOKUP(C1295,Part_D_RI!B$11:H$2011,5,FALSE))</f>
        <v/>
      </c>
      <c r="E1295" s="101"/>
      <c r="F1295" s="15" t="str" cm="1">
        <f t="array" ref="F1295">_xlfn.IFS(E1295="","", VLOOKUP(E1295,Part_D_RI_Target_Populations!$B$9:$F$2009,2,FALSE)='Dropdown Selections'!$F$9,'Dropdown Selections'!$F$9, VLOOKUP(E1295,Part_D_RI_Target_Populations!$B$9:$F$2009,2,FALSE)='Dropdown Selections'!$F$3,"Enrollees with: " &amp; VLOOKUP(E1295,Part_D_RI_Target_Populations!$B$9:$F$2009,4,FALSE), VLOOKUP(E1295,Part_D_RI_Target_Populations!$B$9:$F$2009,2,FALSE)='Dropdown Selections'!$F$2, "LIS Levels: " &amp; VLOOKUP(E1295,Part_D_RI_Target_Populations!$B$9:$F$2009,3,FALSE), VLOOKUP(E1295,Part_D_RI_Target_Populations!$B$9:$F$2009,2,FALSE)='Dropdown Selections'!$F$6, "LIS Levels: " &amp; VLOOKUP(E1295,Part_D_RI_Target_Populations!$B$9:$F$2009,3,FALSE) &amp; " and " &amp; VLOOKUP(E1295,Part_D_RI_Target_Populations!$B$9:$F$2009,4,FALSE))</f>
        <v/>
      </c>
      <c r="G1295" s="101"/>
      <c r="H1295" s="101"/>
      <c r="I1295" s="101"/>
      <c r="J1295" s="101"/>
      <c r="K1295" s="101"/>
      <c r="L1295" s="101"/>
      <c r="M1295" s="104"/>
    </row>
    <row r="1296" spans="2:13">
      <c r="B1296" s="159"/>
      <c r="C1296" s="101"/>
      <c r="D1296" s="15" t="str">
        <f>IF(C1296="","",VLOOKUP(C1296,Part_D_RI!B$11:H$2011,2,FALSE)&amp;" for "&amp;VLOOKUP(C1296,Part_D_RI!B$11:H$2011,6,FALSE)&amp;" "&amp;VLOOKUP(C1296,Part_D_RI!B$11:H$2011,5,FALSE))</f>
        <v/>
      </c>
      <c r="E1296" s="101"/>
      <c r="F1296" s="15" t="str" cm="1">
        <f t="array" ref="F1296">_xlfn.IFS(E1296="","", VLOOKUP(E1296,Part_D_RI_Target_Populations!$B$9:$F$2009,2,FALSE)='Dropdown Selections'!$F$9,'Dropdown Selections'!$F$9, VLOOKUP(E1296,Part_D_RI_Target_Populations!$B$9:$F$2009,2,FALSE)='Dropdown Selections'!$F$3,"Enrollees with: " &amp; VLOOKUP(E1296,Part_D_RI_Target_Populations!$B$9:$F$2009,4,FALSE), VLOOKUP(E1296,Part_D_RI_Target_Populations!$B$9:$F$2009,2,FALSE)='Dropdown Selections'!$F$2, "LIS Levels: " &amp; VLOOKUP(E1296,Part_D_RI_Target_Populations!$B$9:$F$2009,3,FALSE), VLOOKUP(E1296,Part_D_RI_Target_Populations!$B$9:$F$2009,2,FALSE)='Dropdown Selections'!$F$6, "LIS Levels: " &amp; VLOOKUP(E1296,Part_D_RI_Target_Populations!$B$9:$F$2009,3,FALSE) &amp; " and " &amp; VLOOKUP(E1296,Part_D_RI_Target_Populations!$B$9:$F$2009,4,FALSE))</f>
        <v/>
      </c>
      <c r="G1296" s="101"/>
      <c r="H1296" s="101"/>
      <c r="I1296" s="101"/>
      <c r="J1296" s="101"/>
      <c r="K1296" s="101"/>
      <c r="L1296" s="101"/>
      <c r="M1296" s="104"/>
    </row>
    <row r="1297" spans="2:13">
      <c r="B1297" s="159"/>
      <c r="C1297" s="101"/>
      <c r="D1297" s="15" t="str">
        <f>IF(C1297="","",VLOOKUP(C1297,Part_D_RI!B$11:H$2011,2,FALSE)&amp;" for "&amp;VLOOKUP(C1297,Part_D_RI!B$11:H$2011,6,FALSE)&amp;" "&amp;VLOOKUP(C1297,Part_D_RI!B$11:H$2011,5,FALSE))</f>
        <v/>
      </c>
      <c r="E1297" s="101"/>
      <c r="F1297" s="15" t="str" cm="1">
        <f t="array" ref="F1297">_xlfn.IFS(E1297="","", VLOOKUP(E1297,Part_D_RI_Target_Populations!$B$9:$F$2009,2,FALSE)='Dropdown Selections'!$F$9,'Dropdown Selections'!$F$9, VLOOKUP(E1297,Part_D_RI_Target_Populations!$B$9:$F$2009,2,FALSE)='Dropdown Selections'!$F$3,"Enrollees with: " &amp; VLOOKUP(E1297,Part_D_RI_Target_Populations!$B$9:$F$2009,4,FALSE), VLOOKUP(E1297,Part_D_RI_Target_Populations!$B$9:$F$2009,2,FALSE)='Dropdown Selections'!$F$2, "LIS Levels: " &amp; VLOOKUP(E1297,Part_D_RI_Target_Populations!$B$9:$F$2009,3,FALSE), VLOOKUP(E1297,Part_D_RI_Target_Populations!$B$9:$F$2009,2,FALSE)='Dropdown Selections'!$F$6, "LIS Levels: " &amp; VLOOKUP(E1297,Part_D_RI_Target_Populations!$B$9:$F$2009,3,FALSE) &amp; " and " &amp; VLOOKUP(E1297,Part_D_RI_Target_Populations!$B$9:$F$2009,4,FALSE))</f>
        <v/>
      </c>
      <c r="G1297" s="101"/>
      <c r="H1297" s="101"/>
      <c r="I1297" s="101"/>
      <c r="J1297" s="101"/>
      <c r="K1297" s="101"/>
      <c r="L1297" s="101"/>
      <c r="M1297" s="104"/>
    </row>
    <row r="1298" spans="2:13">
      <c r="B1298" s="159"/>
      <c r="C1298" s="101"/>
      <c r="D1298" s="15" t="str">
        <f>IF(C1298="","",VLOOKUP(C1298,Part_D_RI!B$11:H$2011,2,FALSE)&amp;" for "&amp;VLOOKUP(C1298,Part_D_RI!B$11:H$2011,6,FALSE)&amp;" "&amp;VLOOKUP(C1298,Part_D_RI!B$11:H$2011,5,FALSE))</f>
        <v/>
      </c>
      <c r="E1298" s="101"/>
      <c r="F1298" s="15" t="str" cm="1">
        <f t="array" ref="F1298">_xlfn.IFS(E1298="","", VLOOKUP(E1298,Part_D_RI_Target_Populations!$B$9:$F$2009,2,FALSE)='Dropdown Selections'!$F$9,'Dropdown Selections'!$F$9, VLOOKUP(E1298,Part_D_RI_Target_Populations!$B$9:$F$2009,2,FALSE)='Dropdown Selections'!$F$3,"Enrollees with: " &amp; VLOOKUP(E1298,Part_D_RI_Target_Populations!$B$9:$F$2009,4,FALSE), VLOOKUP(E1298,Part_D_RI_Target_Populations!$B$9:$F$2009,2,FALSE)='Dropdown Selections'!$F$2, "LIS Levels: " &amp; VLOOKUP(E1298,Part_D_RI_Target_Populations!$B$9:$F$2009,3,FALSE), VLOOKUP(E1298,Part_D_RI_Target_Populations!$B$9:$F$2009,2,FALSE)='Dropdown Selections'!$F$6, "LIS Levels: " &amp; VLOOKUP(E1298,Part_D_RI_Target_Populations!$B$9:$F$2009,3,FALSE) &amp; " and " &amp; VLOOKUP(E1298,Part_D_RI_Target_Populations!$B$9:$F$2009,4,FALSE))</f>
        <v/>
      </c>
      <c r="G1298" s="101"/>
      <c r="H1298" s="101"/>
      <c r="I1298" s="101"/>
      <c r="J1298" s="101"/>
      <c r="K1298" s="101"/>
      <c r="L1298" s="101"/>
      <c r="M1298" s="104"/>
    </row>
    <row r="1299" spans="2:13">
      <c r="B1299" s="159"/>
      <c r="C1299" s="101"/>
      <c r="D1299" s="15" t="str">
        <f>IF(C1299="","",VLOOKUP(C1299,Part_D_RI!B$11:H$2011,2,FALSE)&amp;" for "&amp;VLOOKUP(C1299,Part_D_RI!B$11:H$2011,6,FALSE)&amp;" "&amp;VLOOKUP(C1299,Part_D_RI!B$11:H$2011,5,FALSE))</f>
        <v/>
      </c>
      <c r="E1299" s="101"/>
      <c r="F1299" s="15" t="str" cm="1">
        <f t="array" ref="F1299">_xlfn.IFS(E1299="","", VLOOKUP(E1299,Part_D_RI_Target_Populations!$B$9:$F$2009,2,FALSE)='Dropdown Selections'!$F$9,'Dropdown Selections'!$F$9, VLOOKUP(E1299,Part_D_RI_Target_Populations!$B$9:$F$2009,2,FALSE)='Dropdown Selections'!$F$3,"Enrollees with: " &amp; VLOOKUP(E1299,Part_D_RI_Target_Populations!$B$9:$F$2009,4,FALSE), VLOOKUP(E1299,Part_D_RI_Target_Populations!$B$9:$F$2009,2,FALSE)='Dropdown Selections'!$F$2, "LIS Levels: " &amp; VLOOKUP(E1299,Part_D_RI_Target_Populations!$B$9:$F$2009,3,FALSE), VLOOKUP(E1299,Part_D_RI_Target_Populations!$B$9:$F$2009,2,FALSE)='Dropdown Selections'!$F$6, "LIS Levels: " &amp; VLOOKUP(E1299,Part_D_RI_Target_Populations!$B$9:$F$2009,3,FALSE) &amp; " and " &amp; VLOOKUP(E1299,Part_D_RI_Target_Populations!$B$9:$F$2009,4,FALSE))</f>
        <v/>
      </c>
      <c r="G1299" s="101"/>
      <c r="H1299" s="101"/>
      <c r="I1299" s="101"/>
      <c r="J1299" s="101"/>
      <c r="K1299" s="101"/>
      <c r="L1299" s="101"/>
      <c r="M1299" s="104"/>
    </row>
    <row r="1300" spans="2:13">
      <c r="B1300" s="159"/>
      <c r="C1300" s="101"/>
      <c r="D1300" s="15" t="str">
        <f>IF(C1300="","",VLOOKUP(C1300,Part_D_RI!B$11:H$2011,2,FALSE)&amp;" for "&amp;VLOOKUP(C1300,Part_D_RI!B$11:H$2011,6,FALSE)&amp;" "&amp;VLOOKUP(C1300,Part_D_RI!B$11:H$2011,5,FALSE))</f>
        <v/>
      </c>
      <c r="E1300" s="101"/>
      <c r="F1300" s="15" t="str" cm="1">
        <f t="array" ref="F1300">_xlfn.IFS(E1300="","", VLOOKUP(E1300,Part_D_RI_Target_Populations!$B$9:$F$2009,2,FALSE)='Dropdown Selections'!$F$9,'Dropdown Selections'!$F$9, VLOOKUP(E1300,Part_D_RI_Target_Populations!$B$9:$F$2009,2,FALSE)='Dropdown Selections'!$F$3,"Enrollees with: " &amp; VLOOKUP(E1300,Part_D_RI_Target_Populations!$B$9:$F$2009,4,FALSE), VLOOKUP(E1300,Part_D_RI_Target_Populations!$B$9:$F$2009,2,FALSE)='Dropdown Selections'!$F$2, "LIS Levels: " &amp; VLOOKUP(E1300,Part_D_RI_Target_Populations!$B$9:$F$2009,3,FALSE), VLOOKUP(E1300,Part_D_RI_Target_Populations!$B$9:$F$2009,2,FALSE)='Dropdown Selections'!$F$6, "LIS Levels: " &amp; VLOOKUP(E1300,Part_D_RI_Target_Populations!$B$9:$F$2009,3,FALSE) &amp; " and " &amp; VLOOKUP(E1300,Part_D_RI_Target_Populations!$B$9:$F$2009,4,FALSE))</f>
        <v/>
      </c>
      <c r="G1300" s="101"/>
      <c r="H1300" s="101"/>
      <c r="I1300" s="101"/>
      <c r="J1300" s="101"/>
      <c r="K1300" s="101"/>
      <c r="L1300" s="101"/>
      <c r="M1300" s="104"/>
    </row>
    <row r="1301" spans="2:13">
      <c r="B1301" s="159"/>
      <c r="C1301" s="101"/>
      <c r="D1301" s="15" t="str">
        <f>IF(C1301="","",VLOOKUP(C1301,Part_D_RI!B$11:H$2011,2,FALSE)&amp;" for "&amp;VLOOKUP(C1301,Part_D_RI!B$11:H$2011,6,FALSE)&amp;" "&amp;VLOOKUP(C1301,Part_D_RI!B$11:H$2011,5,FALSE))</f>
        <v/>
      </c>
      <c r="E1301" s="101"/>
      <c r="F1301" s="15" t="str" cm="1">
        <f t="array" ref="F1301">_xlfn.IFS(E1301="","", VLOOKUP(E1301,Part_D_RI_Target_Populations!$B$9:$F$2009,2,FALSE)='Dropdown Selections'!$F$9,'Dropdown Selections'!$F$9, VLOOKUP(E1301,Part_D_RI_Target_Populations!$B$9:$F$2009,2,FALSE)='Dropdown Selections'!$F$3,"Enrollees with: " &amp; VLOOKUP(E1301,Part_D_RI_Target_Populations!$B$9:$F$2009,4,FALSE), VLOOKUP(E1301,Part_D_RI_Target_Populations!$B$9:$F$2009,2,FALSE)='Dropdown Selections'!$F$2, "LIS Levels: " &amp; VLOOKUP(E1301,Part_D_RI_Target_Populations!$B$9:$F$2009,3,FALSE), VLOOKUP(E1301,Part_D_RI_Target_Populations!$B$9:$F$2009,2,FALSE)='Dropdown Selections'!$F$6, "LIS Levels: " &amp; VLOOKUP(E1301,Part_D_RI_Target_Populations!$B$9:$F$2009,3,FALSE) &amp; " and " &amp; VLOOKUP(E1301,Part_D_RI_Target_Populations!$B$9:$F$2009,4,FALSE))</f>
        <v/>
      </c>
      <c r="G1301" s="101"/>
      <c r="H1301" s="101"/>
      <c r="I1301" s="101"/>
      <c r="J1301" s="101"/>
      <c r="K1301" s="101"/>
      <c r="L1301" s="101"/>
      <c r="M1301" s="104"/>
    </row>
    <row r="1302" spans="2:13">
      <c r="B1302" s="159"/>
      <c r="C1302" s="101"/>
      <c r="D1302" s="15" t="str">
        <f>IF(C1302="","",VLOOKUP(C1302,Part_D_RI!B$11:H$2011,2,FALSE)&amp;" for "&amp;VLOOKUP(C1302,Part_D_RI!B$11:H$2011,6,FALSE)&amp;" "&amp;VLOOKUP(C1302,Part_D_RI!B$11:H$2011,5,FALSE))</f>
        <v/>
      </c>
      <c r="E1302" s="101"/>
      <c r="F1302" s="15" t="str" cm="1">
        <f t="array" ref="F1302">_xlfn.IFS(E1302="","", VLOOKUP(E1302,Part_D_RI_Target_Populations!$B$9:$F$2009,2,FALSE)='Dropdown Selections'!$F$9,'Dropdown Selections'!$F$9, VLOOKUP(E1302,Part_D_RI_Target_Populations!$B$9:$F$2009,2,FALSE)='Dropdown Selections'!$F$3,"Enrollees with: " &amp; VLOOKUP(E1302,Part_D_RI_Target_Populations!$B$9:$F$2009,4,FALSE), VLOOKUP(E1302,Part_D_RI_Target_Populations!$B$9:$F$2009,2,FALSE)='Dropdown Selections'!$F$2, "LIS Levels: " &amp; VLOOKUP(E1302,Part_D_RI_Target_Populations!$B$9:$F$2009,3,FALSE), VLOOKUP(E1302,Part_D_RI_Target_Populations!$B$9:$F$2009,2,FALSE)='Dropdown Selections'!$F$6, "LIS Levels: " &amp; VLOOKUP(E1302,Part_D_RI_Target_Populations!$B$9:$F$2009,3,FALSE) &amp; " and " &amp; VLOOKUP(E1302,Part_D_RI_Target_Populations!$B$9:$F$2009,4,FALSE))</f>
        <v/>
      </c>
      <c r="G1302" s="101"/>
      <c r="H1302" s="101"/>
      <c r="I1302" s="101"/>
      <c r="J1302" s="101"/>
      <c r="K1302" s="101"/>
      <c r="L1302" s="101"/>
      <c r="M1302" s="104"/>
    </row>
    <row r="1303" spans="2:13">
      <c r="B1303" s="159"/>
      <c r="C1303" s="101"/>
      <c r="D1303" s="15" t="str">
        <f>IF(C1303="","",VLOOKUP(C1303,Part_D_RI!B$11:H$2011,2,FALSE)&amp;" for "&amp;VLOOKUP(C1303,Part_D_RI!B$11:H$2011,6,FALSE)&amp;" "&amp;VLOOKUP(C1303,Part_D_RI!B$11:H$2011,5,FALSE))</f>
        <v/>
      </c>
      <c r="E1303" s="101"/>
      <c r="F1303" s="15" t="str" cm="1">
        <f t="array" ref="F1303">_xlfn.IFS(E1303="","", VLOOKUP(E1303,Part_D_RI_Target_Populations!$B$9:$F$2009,2,FALSE)='Dropdown Selections'!$F$9,'Dropdown Selections'!$F$9, VLOOKUP(E1303,Part_D_RI_Target_Populations!$B$9:$F$2009,2,FALSE)='Dropdown Selections'!$F$3,"Enrollees with: " &amp; VLOOKUP(E1303,Part_D_RI_Target_Populations!$B$9:$F$2009,4,FALSE), VLOOKUP(E1303,Part_D_RI_Target_Populations!$B$9:$F$2009,2,FALSE)='Dropdown Selections'!$F$2, "LIS Levels: " &amp; VLOOKUP(E1303,Part_D_RI_Target_Populations!$B$9:$F$2009,3,FALSE), VLOOKUP(E1303,Part_D_RI_Target_Populations!$B$9:$F$2009,2,FALSE)='Dropdown Selections'!$F$6, "LIS Levels: " &amp; VLOOKUP(E1303,Part_D_RI_Target_Populations!$B$9:$F$2009,3,FALSE) &amp; " and " &amp; VLOOKUP(E1303,Part_D_RI_Target_Populations!$B$9:$F$2009,4,FALSE))</f>
        <v/>
      </c>
      <c r="G1303" s="101"/>
      <c r="H1303" s="101"/>
      <c r="I1303" s="101"/>
      <c r="J1303" s="101"/>
      <c r="K1303" s="101"/>
      <c r="L1303" s="101"/>
      <c r="M1303" s="104"/>
    </row>
    <row r="1304" spans="2:13">
      <c r="B1304" s="159"/>
      <c r="C1304" s="101"/>
      <c r="D1304" s="15" t="str">
        <f>IF(C1304="","",VLOOKUP(C1304,Part_D_RI!B$11:H$2011,2,FALSE)&amp;" for "&amp;VLOOKUP(C1304,Part_D_RI!B$11:H$2011,6,FALSE)&amp;" "&amp;VLOOKUP(C1304,Part_D_RI!B$11:H$2011,5,FALSE))</f>
        <v/>
      </c>
      <c r="E1304" s="101"/>
      <c r="F1304" s="15" t="str" cm="1">
        <f t="array" ref="F1304">_xlfn.IFS(E1304="","", VLOOKUP(E1304,Part_D_RI_Target_Populations!$B$9:$F$2009,2,FALSE)='Dropdown Selections'!$F$9,'Dropdown Selections'!$F$9, VLOOKUP(E1304,Part_D_RI_Target_Populations!$B$9:$F$2009,2,FALSE)='Dropdown Selections'!$F$3,"Enrollees with: " &amp; VLOOKUP(E1304,Part_D_RI_Target_Populations!$B$9:$F$2009,4,FALSE), VLOOKUP(E1304,Part_D_RI_Target_Populations!$B$9:$F$2009,2,FALSE)='Dropdown Selections'!$F$2, "LIS Levels: " &amp; VLOOKUP(E1304,Part_D_RI_Target_Populations!$B$9:$F$2009,3,FALSE), VLOOKUP(E1304,Part_D_RI_Target_Populations!$B$9:$F$2009,2,FALSE)='Dropdown Selections'!$F$6, "LIS Levels: " &amp; VLOOKUP(E1304,Part_D_RI_Target_Populations!$B$9:$F$2009,3,FALSE) &amp; " and " &amp; VLOOKUP(E1304,Part_D_RI_Target_Populations!$B$9:$F$2009,4,FALSE))</f>
        <v/>
      </c>
      <c r="G1304" s="101"/>
      <c r="H1304" s="101"/>
      <c r="I1304" s="101"/>
      <c r="J1304" s="101"/>
      <c r="K1304" s="101"/>
      <c r="L1304" s="101"/>
      <c r="M1304" s="104"/>
    </row>
    <row r="1305" spans="2:13">
      <c r="B1305" s="159"/>
      <c r="C1305" s="101"/>
      <c r="D1305" s="15" t="str">
        <f>IF(C1305="","",VLOOKUP(C1305,Part_D_RI!B$11:H$2011,2,FALSE)&amp;" for "&amp;VLOOKUP(C1305,Part_D_RI!B$11:H$2011,6,FALSE)&amp;" "&amp;VLOOKUP(C1305,Part_D_RI!B$11:H$2011,5,FALSE))</f>
        <v/>
      </c>
      <c r="E1305" s="101"/>
      <c r="F1305" s="15" t="str" cm="1">
        <f t="array" ref="F1305">_xlfn.IFS(E1305="","", VLOOKUP(E1305,Part_D_RI_Target_Populations!$B$9:$F$2009,2,FALSE)='Dropdown Selections'!$F$9,'Dropdown Selections'!$F$9, VLOOKUP(E1305,Part_D_RI_Target_Populations!$B$9:$F$2009,2,FALSE)='Dropdown Selections'!$F$3,"Enrollees with: " &amp; VLOOKUP(E1305,Part_D_RI_Target_Populations!$B$9:$F$2009,4,FALSE), VLOOKUP(E1305,Part_D_RI_Target_Populations!$B$9:$F$2009,2,FALSE)='Dropdown Selections'!$F$2, "LIS Levels: " &amp; VLOOKUP(E1305,Part_D_RI_Target_Populations!$B$9:$F$2009,3,FALSE), VLOOKUP(E1305,Part_D_RI_Target_Populations!$B$9:$F$2009,2,FALSE)='Dropdown Selections'!$F$6, "LIS Levels: " &amp; VLOOKUP(E1305,Part_D_RI_Target_Populations!$B$9:$F$2009,3,FALSE) &amp; " and " &amp; VLOOKUP(E1305,Part_D_RI_Target_Populations!$B$9:$F$2009,4,FALSE))</f>
        <v/>
      </c>
      <c r="G1305" s="101"/>
      <c r="H1305" s="101"/>
      <c r="I1305" s="101"/>
      <c r="J1305" s="101"/>
      <c r="K1305" s="101"/>
      <c r="L1305" s="101"/>
      <c r="M1305" s="104"/>
    </row>
    <row r="1306" spans="2:13">
      <c r="B1306" s="159"/>
      <c r="C1306" s="101"/>
      <c r="D1306" s="15" t="str">
        <f>IF(C1306="","",VLOOKUP(C1306,Part_D_RI!B$11:H$2011,2,FALSE)&amp;" for "&amp;VLOOKUP(C1306,Part_D_RI!B$11:H$2011,6,FALSE)&amp;" "&amp;VLOOKUP(C1306,Part_D_RI!B$11:H$2011,5,FALSE))</f>
        <v/>
      </c>
      <c r="E1306" s="101"/>
      <c r="F1306" s="15" t="str" cm="1">
        <f t="array" ref="F1306">_xlfn.IFS(E1306="","", VLOOKUP(E1306,Part_D_RI_Target_Populations!$B$9:$F$2009,2,FALSE)='Dropdown Selections'!$F$9,'Dropdown Selections'!$F$9, VLOOKUP(E1306,Part_D_RI_Target_Populations!$B$9:$F$2009,2,FALSE)='Dropdown Selections'!$F$3,"Enrollees with: " &amp; VLOOKUP(E1306,Part_D_RI_Target_Populations!$B$9:$F$2009,4,FALSE), VLOOKUP(E1306,Part_D_RI_Target_Populations!$B$9:$F$2009,2,FALSE)='Dropdown Selections'!$F$2, "LIS Levels: " &amp; VLOOKUP(E1306,Part_D_RI_Target_Populations!$B$9:$F$2009,3,FALSE), VLOOKUP(E1306,Part_D_RI_Target_Populations!$B$9:$F$2009,2,FALSE)='Dropdown Selections'!$F$6, "LIS Levels: " &amp; VLOOKUP(E1306,Part_D_RI_Target_Populations!$B$9:$F$2009,3,FALSE) &amp; " and " &amp; VLOOKUP(E1306,Part_D_RI_Target_Populations!$B$9:$F$2009,4,FALSE))</f>
        <v/>
      </c>
      <c r="G1306" s="101"/>
      <c r="H1306" s="101"/>
      <c r="I1306" s="101"/>
      <c r="J1306" s="101"/>
      <c r="K1306" s="101"/>
      <c r="L1306" s="101"/>
      <c r="M1306" s="104"/>
    </row>
    <row r="1307" spans="2:13">
      <c r="B1307" s="159"/>
      <c r="C1307" s="101"/>
      <c r="D1307" s="15" t="str">
        <f>IF(C1307="","",VLOOKUP(C1307,Part_D_RI!B$11:H$2011,2,FALSE)&amp;" for "&amp;VLOOKUP(C1307,Part_D_RI!B$11:H$2011,6,FALSE)&amp;" "&amp;VLOOKUP(C1307,Part_D_RI!B$11:H$2011,5,FALSE))</f>
        <v/>
      </c>
      <c r="E1307" s="101"/>
      <c r="F1307" s="15" t="str" cm="1">
        <f t="array" ref="F1307">_xlfn.IFS(E1307="","", VLOOKUP(E1307,Part_D_RI_Target_Populations!$B$9:$F$2009,2,FALSE)='Dropdown Selections'!$F$9,'Dropdown Selections'!$F$9, VLOOKUP(E1307,Part_D_RI_Target_Populations!$B$9:$F$2009,2,FALSE)='Dropdown Selections'!$F$3,"Enrollees with: " &amp; VLOOKUP(E1307,Part_D_RI_Target_Populations!$B$9:$F$2009,4,FALSE), VLOOKUP(E1307,Part_D_RI_Target_Populations!$B$9:$F$2009,2,FALSE)='Dropdown Selections'!$F$2, "LIS Levels: " &amp; VLOOKUP(E1307,Part_D_RI_Target_Populations!$B$9:$F$2009,3,FALSE), VLOOKUP(E1307,Part_D_RI_Target_Populations!$B$9:$F$2009,2,FALSE)='Dropdown Selections'!$F$6, "LIS Levels: " &amp; VLOOKUP(E1307,Part_D_RI_Target_Populations!$B$9:$F$2009,3,FALSE) &amp; " and " &amp; VLOOKUP(E1307,Part_D_RI_Target_Populations!$B$9:$F$2009,4,FALSE))</f>
        <v/>
      </c>
      <c r="G1307" s="101"/>
      <c r="H1307" s="101"/>
      <c r="I1307" s="101"/>
      <c r="J1307" s="101"/>
      <c r="K1307" s="101"/>
      <c r="L1307" s="101"/>
      <c r="M1307" s="104"/>
    </row>
    <row r="1308" spans="2:13">
      <c r="B1308" s="159"/>
      <c r="C1308" s="101"/>
      <c r="D1308" s="15" t="str">
        <f>IF(C1308="","",VLOOKUP(C1308,Part_D_RI!B$11:H$2011,2,FALSE)&amp;" for "&amp;VLOOKUP(C1308,Part_D_RI!B$11:H$2011,6,FALSE)&amp;" "&amp;VLOOKUP(C1308,Part_D_RI!B$11:H$2011,5,FALSE))</f>
        <v/>
      </c>
      <c r="E1308" s="101"/>
      <c r="F1308" s="15" t="str" cm="1">
        <f t="array" ref="F1308">_xlfn.IFS(E1308="","", VLOOKUP(E1308,Part_D_RI_Target_Populations!$B$9:$F$2009,2,FALSE)='Dropdown Selections'!$F$9,'Dropdown Selections'!$F$9, VLOOKUP(E1308,Part_D_RI_Target_Populations!$B$9:$F$2009,2,FALSE)='Dropdown Selections'!$F$3,"Enrollees with: " &amp; VLOOKUP(E1308,Part_D_RI_Target_Populations!$B$9:$F$2009,4,FALSE), VLOOKUP(E1308,Part_D_RI_Target_Populations!$B$9:$F$2009,2,FALSE)='Dropdown Selections'!$F$2, "LIS Levels: " &amp; VLOOKUP(E1308,Part_D_RI_Target_Populations!$B$9:$F$2009,3,FALSE), VLOOKUP(E1308,Part_D_RI_Target_Populations!$B$9:$F$2009,2,FALSE)='Dropdown Selections'!$F$6, "LIS Levels: " &amp; VLOOKUP(E1308,Part_D_RI_Target_Populations!$B$9:$F$2009,3,FALSE) &amp; " and " &amp; VLOOKUP(E1308,Part_D_RI_Target_Populations!$B$9:$F$2009,4,FALSE))</f>
        <v/>
      </c>
      <c r="G1308" s="101"/>
      <c r="H1308" s="101"/>
      <c r="I1308" s="101"/>
      <c r="J1308" s="101"/>
      <c r="K1308" s="101"/>
      <c r="L1308" s="101"/>
      <c r="M1308" s="104"/>
    </row>
    <row r="1309" spans="2:13">
      <c r="B1309" s="159"/>
      <c r="C1309" s="101"/>
      <c r="D1309" s="15" t="str">
        <f>IF(C1309="","",VLOOKUP(C1309,Part_D_RI!B$11:H$2011,2,FALSE)&amp;" for "&amp;VLOOKUP(C1309,Part_D_RI!B$11:H$2011,6,FALSE)&amp;" "&amp;VLOOKUP(C1309,Part_D_RI!B$11:H$2011,5,FALSE))</f>
        <v/>
      </c>
      <c r="E1309" s="101"/>
      <c r="F1309" s="15" t="str" cm="1">
        <f t="array" ref="F1309">_xlfn.IFS(E1309="","", VLOOKUP(E1309,Part_D_RI_Target_Populations!$B$9:$F$2009,2,FALSE)='Dropdown Selections'!$F$9,'Dropdown Selections'!$F$9, VLOOKUP(E1309,Part_D_RI_Target_Populations!$B$9:$F$2009,2,FALSE)='Dropdown Selections'!$F$3,"Enrollees with: " &amp; VLOOKUP(E1309,Part_D_RI_Target_Populations!$B$9:$F$2009,4,FALSE), VLOOKUP(E1309,Part_D_RI_Target_Populations!$B$9:$F$2009,2,FALSE)='Dropdown Selections'!$F$2, "LIS Levels: " &amp; VLOOKUP(E1309,Part_D_RI_Target_Populations!$B$9:$F$2009,3,FALSE), VLOOKUP(E1309,Part_D_RI_Target_Populations!$B$9:$F$2009,2,FALSE)='Dropdown Selections'!$F$6, "LIS Levels: " &amp; VLOOKUP(E1309,Part_D_RI_Target_Populations!$B$9:$F$2009,3,FALSE) &amp; " and " &amp; VLOOKUP(E1309,Part_D_RI_Target_Populations!$B$9:$F$2009,4,FALSE))</f>
        <v/>
      </c>
      <c r="G1309" s="101"/>
      <c r="H1309" s="101"/>
      <c r="I1309" s="101"/>
      <c r="J1309" s="101"/>
      <c r="K1309" s="101"/>
      <c r="L1309" s="101"/>
      <c r="M1309" s="104"/>
    </row>
    <row r="1310" spans="2:13">
      <c r="B1310" s="159"/>
      <c r="C1310" s="101"/>
      <c r="D1310" s="15" t="str">
        <f>IF(C1310="","",VLOOKUP(C1310,Part_D_RI!B$11:H$2011,2,FALSE)&amp;" for "&amp;VLOOKUP(C1310,Part_D_RI!B$11:H$2011,6,FALSE)&amp;" "&amp;VLOOKUP(C1310,Part_D_RI!B$11:H$2011,5,FALSE))</f>
        <v/>
      </c>
      <c r="E1310" s="101"/>
      <c r="F1310" s="15" t="str" cm="1">
        <f t="array" ref="F1310">_xlfn.IFS(E1310="","", VLOOKUP(E1310,Part_D_RI_Target_Populations!$B$9:$F$2009,2,FALSE)='Dropdown Selections'!$F$9,'Dropdown Selections'!$F$9, VLOOKUP(E1310,Part_D_RI_Target_Populations!$B$9:$F$2009,2,FALSE)='Dropdown Selections'!$F$3,"Enrollees with: " &amp; VLOOKUP(E1310,Part_D_RI_Target_Populations!$B$9:$F$2009,4,FALSE), VLOOKUP(E1310,Part_D_RI_Target_Populations!$B$9:$F$2009,2,FALSE)='Dropdown Selections'!$F$2, "LIS Levels: " &amp; VLOOKUP(E1310,Part_D_RI_Target_Populations!$B$9:$F$2009,3,FALSE), VLOOKUP(E1310,Part_D_RI_Target_Populations!$B$9:$F$2009,2,FALSE)='Dropdown Selections'!$F$6, "LIS Levels: " &amp; VLOOKUP(E1310,Part_D_RI_Target_Populations!$B$9:$F$2009,3,FALSE) &amp; " and " &amp; VLOOKUP(E1310,Part_D_RI_Target_Populations!$B$9:$F$2009,4,FALSE))</f>
        <v/>
      </c>
      <c r="G1310" s="101"/>
      <c r="H1310" s="101"/>
      <c r="I1310" s="101"/>
      <c r="J1310" s="101"/>
      <c r="K1310" s="101"/>
      <c r="L1310" s="101"/>
      <c r="M1310" s="104"/>
    </row>
    <row r="1311" spans="2:13">
      <c r="B1311" s="159"/>
      <c r="C1311" s="101"/>
      <c r="D1311" s="15" t="str">
        <f>IF(C1311="","",VLOOKUP(C1311,Part_D_RI!B$11:H$2011,2,FALSE)&amp;" for "&amp;VLOOKUP(C1311,Part_D_RI!B$11:H$2011,6,FALSE)&amp;" "&amp;VLOOKUP(C1311,Part_D_RI!B$11:H$2011,5,FALSE))</f>
        <v/>
      </c>
      <c r="E1311" s="101"/>
      <c r="F1311" s="15" t="str" cm="1">
        <f t="array" ref="F1311">_xlfn.IFS(E1311="","", VLOOKUP(E1311,Part_D_RI_Target_Populations!$B$9:$F$2009,2,FALSE)='Dropdown Selections'!$F$9,'Dropdown Selections'!$F$9, VLOOKUP(E1311,Part_D_RI_Target_Populations!$B$9:$F$2009,2,FALSE)='Dropdown Selections'!$F$3,"Enrollees with: " &amp; VLOOKUP(E1311,Part_D_RI_Target_Populations!$B$9:$F$2009,4,FALSE), VLOOKUP(E1311,Part_D_RI_Target_Populations!$B$9:$F$2009,2,FALSE)='Dropdown Selections'!$F$2, "LIS Levels: " &amp; VLOOKUP(E1311,Part_D_RI_Target_Populations!$B$9:$F$2009,3,FALSE), VLOOKUP(E1311,Part_D_RI_Target_Populations!$B$9:$F$2009,2,FALSE)='Dropdown Selections'!$F$6, "LIS Levels: " &amp; VLOOKUP(E1311,Part_D_RI_Target_Populations!$B$9:$F$2009,3,FALSE) &amp; " and " &amp; VLOOKUP(E1311,Part_D_RI_Target_Populations!$B$9:$F$2009,4,FALSE))</f>
        <v/>
      </c>
      <c r="G1311" s="101"/>
      <c r="H1311" s="101"/>
      <c r="I1311" s="101"/>
      <c r="J1311" s="101"/>
      <c r="K1311" s="101"/>
      <c r="L1311" s="101"/>
      <c r="M1311" s="104"/>
    </row>
    <row r="1312" spans="2:13">
      <c r="B1312" s="159"/>
      <c r="C1312" s="101"/>
      <c r="D1312" s="15" t="str">
        <f>IF(C1312="","",VLOOKUP(C1312,Part_D_RI!B$11:H$2011,2,FALSE)&amp;" for "&amp;VLOOKUP(C1312,Part_D_RI!B$11:H$2011,6,FALSE)&amp;" "&amp;VLOOKUP(C1312,Part_D_RI!B$11:H$2011,5,FALSE))</f>
        <v/>
      </c>
      <c r="E1312" s="101"/>
      <c r="F1312" s="15" t="str" cm="1">
        <f t="array" ref="F1312">_xlfn.IFS(E1312="","", VLOOKUP(E1312,Part_D_RI_Target_Populations!$B$9:$F$2009,2,FALSE)='Dropdown Selections'!$F$9,'Dropdown Selections'!$F$9, VLOOKUP(E1312,Part_D_RI_Target_Populations!$B$9:$F$2009,2,FALSE)='Dropdown Selections'!$F$3,"Enrollees with: " &amp; VLOOKUP(E1312,Part_D_RI_Target_Populations!$B$9:$F$2009,4,FALSE), VLOOKUP(E1312,Part_D_RI_Target_Populations!$B$9:$F$2009,2,FALSE)='Dropdown Selections'!$F$2, "LIS Levels: " &amp; VLOOKUP(E1312,Part_D_RI_Target_Populations!$B$9:$F$2009,3,FALSE), VLOOKUP(E1312,Part_D_RI_Target_Populations!$B$9:$F$2009,2,FALSE)='Dropdown Selections'!$F$6, "LIS Levels: " &amp; VLOOKUP(E1312,Part_D_RI_Target_Populations!$B$9:$F$2009,3,FALSE) &amp; " and " &amp; VLOOKUP(E1312,Part_D_RI_Target_Populations!$B$9:$F$2009,4,FALSE))</f>
        <v/>
      </c>
      <c r="G1312" s="101"/>
      <c r="H1312" s="101"/>
      <c r="I1312" s="101"/>
      <c r="J1312" s="101"/>
      <c r="K1312" s="101"/>
      <c r="L1312" s="101"/>
      <c r="M1312" s="104"/>
    </row>
    <row r="1313" spans="2:13">
      <c r="B1313" s="159"/>
      <c r="C1313" s="101"/>
      <c r="D1313" s="15" t="str">
        <f>IF(C1313="","",VLOOKUP(C1313,Part_D_RI!B$11:H$2011,2,FALSE)&amp;" for "&amp;VLOOKUP(C1313,Part_D_RI!B$11:H$2011,6,FALSE)&amp;" "&amp;VLOOKUP(C1313,Part_D_RI!B$11:H$2011,5,FALSE))</f>
        <v/>
      </c>
      <c r="E1313" s="101"/>
      <c r="F1313" s="15" t="str" cm="1">
        <f t="array" ref="F1313">_xlfn.IFS(E1313="","", VLOOKUP(E1313,Part_D_RI_Target_Populations!$B$9:$F$2009,2,FALSE)='Dropdown Selections'!$F$9,'Dropdown Selections'!$F$9, VLOOKUP(E1313,Part_D_RI_Target_Populations!$B$9:$F$2009,2,FALSE)='Dropdown Selections'!$F$3,"Enrollees with: " &amp; VLOOKUP(E1313,Part_D_RI_Target_Populations!$B$9:$F$2009,4,FALSE), VLOOKUP(E1313,Part_D_RI_Target_Populations!$B$9:$F$2009,2,FALSE)='Dropdown Selections'!$F$2, "LIS Levels: " &amp; VLOOKUP(E1313,Part_D_RI_Target_Populations!$B$9:$F$2009,3,FALSE), VLOOKUP(E1313,Part_D_RI_Target_Populations!$B$9:$F$2009,2,FALSE)='Dropdown Selections'!$F$6, "LIS Levels: " &amp; VLOOKUP(E1313,Part_D_RI_Target_Populations!$B$9:$F$2009,3,FALSE) &amp; " and " &amp; VLOOKUP(E1313,Part_D_RI_Target_Populations!$B$9:$F$2009,4,FALSE))</f>
        <v/>
      </c>
      <c r="G1313" s="101"/>
      <c r="H1313" s="101"/>
      <c r="I1313" s="101"/>
      <c r="J1313" s="101"/>
      <c r="K1313" s="101"/>
      <c r="L1313" s="101"/>
      <c r="M1313" s="104"/>
    </row>
    <row r="1314" spans="2:13">
      <c r="B1314" s="159"/>
      <c r="C1314" s="101"/>
      <c r="D1314" s="15" t="str">
        <f>IF(C1314="","",VLOOKUP(C1314,Part_D_RI!B$11:H$2011,2,FALSE)&amp;" for "&amp;VLOOKUP(C1314,Part_D_RI!B$11:H$2011,6,FALSE)&amp;" "&amp;VLOOKUP(C1314,Part_D_RI!B$11:H$2011,5,FALSE))</f>
        <v/>
      </c>
      <c r="E1314" s="101"/>
      <c r="F1314" s="15" t="str" cm="1">
        <f t="array" ref="F1314">_xlfn.IFS(E1314="","", VLOOKUP(E1314,Part_D_RI_Target_Populations!$B$9:$F$2009,2,FALSE)='Dropdown Selections'!$F$9,'Dropdown Selections'!$F$9, VLOOKUP(E1314,Part_D_RI_Target_Populations!$B$9:$F$2009,2,FALSE)='Dropdown Selections'!$F$3,"Enrollees with: " &amp; VLOOKUP(E1314,Part_D_RI_Target_Populations!$B$9:$F$2009,4,FALSE), VLOOKUP(E1314,Part_D_RI_Target_Populations!$B$9:$F$2009,2,FALSE)='Dropdown Selections'!$F$2, "LIS Levels: " &amp; VLOOKUP(E1314,Part_D_RI_Target_Populations!$B$9:$F$2009,3,FALSE), VLOOKUP(E1314,Part_D_RI_Target_Populations!$B$9:$F$2009,2,FALSE)='Dropdown Selections'!$F$6, "LIS Levels: " &amp; VLOOKUP(E1314,Part_D_RI_Target_Populations!$B$9:$F$2009,3,FALSE) &amp; " and " &amp; VLOOKUP(E1314,Part_D_RI_Target_Populations!$B$9:$F$2009,4,FALSE))</f>
        <v/>
      </c>
      <c r="G1314" s="101"/>
      <c r="H1314" s="101"/>
      <c r="I1314" s="101"/>
      <c r="J1314" s="101"/>
      <c r="K1314" s="101"/>
      <c r="L1314" s="101"/>
      <c r="M1314" s="104"/>
    </row>
    <row r="1315" spans="2:13">
      <c r="B1315" s="159"/>
      <c r="C1315" s="101"/>
      <c r="D1315" s="15" t="str">
        <f>IF(C1315="","",VLOOKUP(C1315,Part_D_RI!B$11:H$2011,2,FALSE)&amp;" for "&amp;VLOOKUP(C1315,Part_D_RI!B$11:H$2011,6,FALSE)&amp;" "&amp;VLOOKUP(C1315,Part_D_RI!B$11:H$2011,5,FALSE))</f>
        <v/>
      </c>
      <c r="E1315" s="101"/>
      <c r="F1315" s="15" t="str" cm="1">
        <f t="array" ref="F1315">_xlfn.IFS(E1315="","", VLOOKUP(E1315,Part_D_RI_Target_Populations!$B$9:$F$2009,2,FALSE)='Dropdown Selections'!$F$9,'Dropdown Selections'!$F$9, VLOOKUP(E1315,Part_D_RI_Target_Populations!$B$9:$F$2009,2,FALSE)='Dropdown Selections'!$F$3,"Enrollees with: " &amp; VLOOKUP(E1315,Part_D_RI_Target_Populations!$B$9:$F$2009,4,FALSE), VLOOKUP(E1315,Part_D_RI_Target_Populations!$B$9:$F$2009,2,FALSE)='Dropdown Selections'!$F$2, "LIS Levels: " &amp; VLOOKUP(E1315,Part_D_RI_Target_Populations!$B$9:$F$2009,3,FALSE), VLOOKUP(E1315,Part_D_RI_Target_Populations!$B$9:$F$2009,2,FALSE)='Dropdown Selections'!$F$6, "LIS Levels: " &amp; VLOOKUP(E1315,Part_D_RI_Target_Populations!$B$9:$F$2009,3,FALSE) &amp; " and " &amp; VLOOKUP(E1315,Part_D_RI_Target_Populations!$B$9:$F$2009,4,FALSE))</f>
        <v/>
      </c>
      <c r="G1315" s="101"/>
      <c r="H1315" s="101"/>
      <c r="I1315" s="101"/>
      <c r="J1315" s="101"/>
      <c r="K1315" s="101"/>
      <c r="L1315" s="101"/>
      <c r="M1315" s="104"/>
    </row>
    <row r="1316" spans="2:13">
      <c r="B1316" s="159"/>
      <c r="C1316" s="101"/>
      <c r="D1316" s="15" t="str">
        <f>IF(C1316="","",VLOOKUP(C1316,Part_D_RI!B$11:H$2011,2,FALSE)&amp;" for "&amp;VLOOKUP(C1316,Part_D_RI!B$11:H$2011,6,FALSE)&amp;" "&amp;VLOOKUP(C1316,Part_D_RI!B$11:H$2011,5,FALSE))</f>
        <v/>
      </c>
      <c r="E1316" s="101"/>
      <c r="F1316" s="15" t="str" cm="1">
        <f t="array" ref="F1316">_xlfn.IFS(E1316="","", VLOOKUP(E1316,Part_D_RI_Target_Populations!$B$9:$F$2009,2,FALSE)='Dropdown Selections'!$F$9,'Dropdown Selections'!$F$9, VLOOKUP(E1316,Part_D_RI_Target_Populations!$B$9:$F$2009,2,FALSE)='Dropdown Selections'!$F$3,"Enrollees with: " &amp; VLOOKUP(E1316,Part_D_RI_Target_Populations!$B$9:$F$2009,4,FALSE), VLOOKUP(E1316,Part_D_RI_Target_Populations!$B$9:$F$2009,2,FALSE)='Dropdown Selections'!$F$2, "LIS Levels: " &amp; VLOOKUP(E1316,Part_D_RI_Target_Populations!$B$9:$F$2009,3,FALSE), VLOOKUP(E1316,Part_D_RI_Target_Populations!$B$9:$F$2009,2,FALSE)='Dropdown Selections'!$F$6, "LIS Levels: " &amp; VLOOKUP(E1316,Part_D_RI_Target_Populations!$B$9:$F$2009,3,FALSE) &amp; " and " &amp; VLOOKUP(E1316,Part_D_RI_Target_Populations!$B$9:$F$2009,4,FALSE))</f>
        <v/>
      </c>
      <c r="G1316" s="101"/>
      <c r="H1316" s="101"/>
      <c r="I1316" s="101"/>
      <c r="J1316" s="101"/>
      <c r="K1316" s="101"/>
      <c r="L1316" s="101"/>
      <c r="M1316" s="104"/>
    </row>
    <row r="1317" spans="2:13">
      <c r="B1317" s="159"/>
      <c r="C1317" s="101"/>
      <c r="D1317" s="15" t="str">
        <f>IF(C1317="","",VLOOKUP(C1317,Part_D_RI!B$11:H$2011,2,FALSE)&amp;" for "&amp;VLOOKUP(C1317,Part_D_RI!B$11:H$2011,6,FALSE)&amp;" "&amp;VLOOKUP(C1317,Part_D_RI!B$11:H$2011,5,FALSE))</f>
        <v/>
      </c>
      <c r="E1317" s="101"/>
      <c r="F1317" s="15" t="str" cm="1">
        <f t="array" ref="F1317">_xlfn.IFS(E1317="","", VLOOKUP(E1317,Part_D_RI_Target_Populations!$B$9:$F$2009,2,FALSE)='Dropdown Selections'!$F$9,'Dropdown Selections'!$F$9, VLOOKUP(E1317,Part_D_RI_Target_Populations!$B$9:$F$2009,2,FALSE)='Dropdown Selections'!$F$3,"Enrollees with: " &amp; VLOOKUP(E1317,Part_D_RI_Target_Populations!$B$9:$F$2009,4,FALSE), VLOOKUP(E1317,Part_D_RI_Target_Populations!$B$9:$F$2009,2,FALSE)='Dropdown Selections'!$F$2, "LIS Levels: " &amp; VLOOKUP(E1317,Part_D_RI_Target_Populations!$B$9:$F$2009,3,FALSE), VLOOKUP(E1317,Part_D_RI_Target_Populations!$B$9:$F$2009,2,FALSE)='Dropdown Selections'!$F$6, "LIS Levels: " &amp; VLOOKUP(E1317,Part_D_RI_Target_Populations!$B$9:$F$2009,3,FALSE) &amp; " and " &amp; VLOOKUP(E1317,Part_D_RI_Target_Populations!$B$9:$F$2009,4,FALSE))</f>
        <v/>
      </c>
      <c r="G1317" s="101"/>
      <c r="H1317" s="101"/>
      <c r="I1317" s="101"/>
      <c r="J1317" s="101"/>
      <c r="K1317" s="101"/>
      <c r="L1317" s="101"/>
      <c r="M1317" s="104"/>
    </row>
    <row r="1318" spans="2:13">
      <c r="B1318" s="159"/>
      <c r="C1318" s="101"/>
      <c r="D1318" s="15" t="str">
        <f>IF(C1318="","",VLOOKUP(C1318,Part_D_RI!B$11:H$2011,2,FALSE)&amp;" for "&amp;VLOOKUP(C1318,Part_D_RI!B$11:H$2011,6,FALSE)&amp;" "&amp;VLOOKUP(C1318,Part_D_RI!B$11:H$2011,5,FALSE))</f>
        <v/>
      </c>
      <c r="E1318" s="101"/>
      <c r="F1318" s="15" t="str" cm="1">
        <f t="array" ref="F1318">_xlfn.IFS(E1318="","", VLOOKUP(E1318,Part_D_RI_Target_Populations!$B$9:$F$2009,2,FALSE)='Dropdown Selections'!$F$9,'Dropdown Selections'!$F$9, VLOOKUP(E1318,Part_D_RI_Target_Populations!$B$9:$F$2009,2,FALSE)='Dropdown Selections'!$F$3,"Enrollees with: " &amp; VLOOKUP(E1318,Part_D_RI_Target_Populations!$B$9:$F$2009,4,FALSE), VLOOKUP(E1318,Part_D_RI_Target_Populations!$B$9:$F$2009,2,FALSE)='Dropdown Selections'!$F$2, "LIS Levels: " &amp; VLOOKUP(E1318,Part_D_RI_Target_Populations!$B$9:$F$2009,3,FALSE), VLOOKUP(E1318,Part_D_RI_Target_Populations!$B$9:$F$2009,2,FALSE)='Dropdown Selections'!$F$6, "LIS Levels: " &amp; VLOOKUP(E1318,Part_D_RI_Target_Populations!$B$9:$F$2009,3,FALSE) &amp; " and " &amp; VLOOKUP(E1318,Part_D_RI_Target_Populations!$B$9:$F$2009,4,FALSE))</f>
        <v/>
      </c>
      <c r="G1318" s="101"/>
      <c r="H1318" s="101"/>
      <c r="I1318" s="101"/>
      <c r="J1318" s="101"/>
      <c r="K1318" s="101"/>
      <c r="L1318" s="101"/>
      <c r="M1318" s="104"/>
    </row>
    <row r="1319" spans="2:13">
      <c r="B1319" s="159"/>
      <c r="C1319" s="101"/>
      <c r="D1319" s="15" t="str">
        <f>IF(C1319="","",VLOOKUP(C1319,Part_D_RI!B$11:H$2011,2,FALSE)&amp;" for "&amp;VLOOKUP(C1319,Part_D_RI!B$11:H$2011,6,FALSE)&amp;" "&amp;VLOOKUP(C1319,Part_D_RI!B$11:H$2011,5,FALSE))</f>
        <v/>
      </c>
      <c r="E1319" s="101"/>
      <c r="F1319" s="15" t="str" cm="1">
        <f t="array" ref="F1319">_xlfn.IFS(E1319="","", VLOOKUP(E1319,Part_D_RI_Target_Populations!$B$9:$F$2009,2,FALSE)='Dropdown Selections'!$F$9,'Dropdown Selections'!$F$9, VLOOKUP(E1319,Part_D_RI_Target_Populations!$B$9:$F$2009,2,FALSE)='Dropdown Selections'!$F$3,"Enrollees with: " &amp; VLOOKUP(E1319,Part_D_RI_Target_Populations!$B$9:$F$2009,4,FALSE), VLOOKUP(E1319,Part_D_RI_Target_Populations!$B$9:$F$2009,2,FALSE)='Dropdown Selections'!$F$2, "LIS Levels: " &amp; VLOOKUP(E1319,Part_D_RI_Target_Populations!$B$9:$F$2009,3,FALSE), VLOOKUP(E1319,Part_D_RI_Target_Populations!$B$9:$F$2009,2,FALSE)='Dropdown Selections'!$F$6, "LIS Levels: " &amp; VLOOKUP(E1319,Part_D_RI_Target_Populations!$B$9:$F$2009,3,FALSE) &amp; " and " &amp; VLOOKUP(E1319,Part_D_RI_Target_Populations!$B$9:$F$2009,4,FALSE))</f>
        <v/>
      </c>
      <c r="G1319" s="101"/>
      <c r="H1319" s="101"/>
      <c r="I1319" s="101"/>
      <c r="J1319" s="101"/>
      <c r="K1319" s="101"/>
      <c r="L1319" s="101"/>
      <c r="M1319" s="104"/>
    </row>
    <row r="1320" spans="2:13">
      <c r="B1320" s="159"/>
      <c r="C1320" s="101"/>
      <c r="D1320" s="15" t="str">
        <f>IF(C1320="","",VLOOKUP(C1320,Part_D_RI!B$11:H$2011,2,FALSE)&amp;" for "&amp;VLOOKUP(C1320,Part_D_RI!B$11:H$2011,6,FALSE)&amp;" "&amp;VLOOKUP(C1320,Part_D_RI!B$11:H$2011,5,FALSE))</f>
        <v/>
      </c>
      <c r="E1320" s="101"/>
      <c r="F1320" s="15" t="str" cm="1">
        <f t="array" ref="F1320">_xlfn.IFS(E1320="","", VLOOKUP(E1320,Part_D_RI_Target_Populations!$B$9:$F$2009,2,FALSE)='Dropdown Selections'!$F$9,'Dropdown Selections'!$F$9, VLOOKUP(E1320,Part_D_RI_Target_Populations!$B$9:$F$2009,2,FALSE)='Dropdown Selections'!$F$3,"Enrollees with: " &amp; VLOOKUP(E1320,Part_D_RI_Target_Populations!$B$9:$F$2009,4,FALSE), VLOOKUP(E1320,Part_D_RI_Target_Populations!$B$9:$F$2009,2,FALSE)='Dropdown Selections'!$F$2, "LIS Levels: " &amp; VLOOKUP(E1320,Part_D_RI_Target_Populations!$B$9:$F$2009,3,FALSE), VLOOKUP(E1320,Part_D_RI_Target_Populations!$B$9:$F$2009,2,FALSE)='Dropdown Selections'!$F$6, "LIS Levels: " &amp; VLOOKUP(E1320,Part_D_RI_Target_Populations!$B$9:$F$2009,3,FALSE) &amp; " and " &amp; VLOOKUP(E1320,Part_D_RI_Target_Populations!$B$9:$F$2009,4,FALSE))</f>
        <v/>
      </c>
      <c r="G1320" s="101"/>
      <c r="H1320" s="101"/>
      <c r="I1320" s="101"/>
      <c r="J1320" s="101"/>
      <c r="K1320" s="101"/>
      <c r="L1320" s="101"/>
      <c r="M1320" s="104"/>
    </row>
    <row r="1321" spans="2:13">
      <c r="B1321" s="159"/>
      <c r="C1321" s="101"/>
      <c r="D1321" s="15" t="str">
        <f>IF(C1321="","",VLOOKUP(C1321,Part_D_RI!B$11:H$2011,2,FALSE)&amp;" for "&amp;VLOOKUP(C1321,Part_D_RI!B$11:H$2011,6,FALSE)&amp;" "&amp;VLOOKUP(C1321,Part_D_RI!B$11:H$2011,5,FALSE))</f>
        <v/>
      </c>
      <c r="E1321" s="101"/>
      <c r="F1321" s="15" t="str" cm="1">
        <f t="array" ref="F1321">_xlfn.IFS(E1321="","", VLOOKUP(E1321,Part_D_RI_Target_Populations!$B$9:$F$2009,2,FALSE)='Dropdown Selections'!$F$9,'Dropdown Selections'!$F$9, VLOOKUP(E1321,Part_D_RI_Target_Populations!$B$9:$F$2009,2,FALSE)='Dropdown Selections'!$F$3,"Enrollees with: " &amp; VLOOKUP(E1321,Part_D_RI_Target_Populations!$B$9:$F$2009,4,FALSE), VLOOKUP(E1321,Part_D_RI_Target_Populations!$B$9:$F$2009,2,FALSE)='Dropdown Selections'!$F$2, "LIS Levels: " &amp; VLOOKUP(E1321,Part_D_RI_Target_Populations!$B$9:$F$2009,3,FALSE), VLOOKUP(E1321,Part_D_RI_Target_Populations!$B$9:$F$2009,2,FALSE)='Dropdown Selections'!$F$6, "LIS Levels: " &amp; VLOOKUP(E1321,Part_D_RI_Target_Populations!$B$9:$F$2009,3,FALSE) &amp; " and " &amp; VLOOKUP(E1321,Part_D_RI_Target_Populations!$B$9:$F$2009,4,FALSE))</f>
        <v/>
      </c>
      <c r="G1321" s="101"/>
      <c r="H1321" s="101"/>
      <c r="I1321" s="101"/>
      <c r="J1321" s="101"/>
      <c r="K1321" s="101"/>
      <c r="L1321" s="101"/>
      <c r="M1321" s="104"/>
    </row>
    <row r="1322" spans="2:13">
      <c r="B1322" s="159"/>
      <c r="C1322" s="101"/>
      <c r="D1322" s="15" t="str">
        <f>IF(C1322="","",VLOOKUP(C1322,Part_D_RI!B$11:H$2011,2,FALSE)&amp;" for "&amp;VLOOKUP(C1322,Part_D_RI!B$11:H$2011,6,FALSE)&amp;" "&amp;VLOOKUP(C1322,Part_D_RI!B$11:H$2011,5,FALSE))</f>
        <v/>
      </c>
      <c r="E1322" s="101"/>
      <c r="F1322" s="15" t="str" cm="1">
        <f t="array" ref="F1322">_xlfn.IFS(E1322="","", VLOOKUP(E1322,Part_D_RI_Target_Populations!$B$9:$F$2009,2,FALSE)='Dropdown Selections'!$F$9,'Dropdown Selections'!$F$9, VLOOKUP(E1322,Part_D_RI_Target_Populations!$B$9:$F$2009,2,FALSE)='Dropdown Selections'!$F$3,"Enrollees with: " &amp; VLOOKUP(E1322,Part_D_RI_Target_Populations!$B$9:$F$2009,4,FALSE), VLOOKUP(E1322,Part_D_RI_Target_Populations!$B$9:$F$2009,2,FALSE)='Dropdown Selections'!$F$2, "LIS Levels: " &amp; VLOOKUP(E1322,Part_D_RI_Target_Populations!$B$9:$F$2009,3,FALSE), VLOOKUP(E1322,Part_D_RI_Target_Populations!$B$9:$F$2009,2,FALSE)='Dropdown Selections'!$F$6, "LIS Levels: " &amp; VLOOKUP(E1322,Part_D_RI_Target_Populations!$B$9:$F$2009,3,FALSE) &amp; " and " &amp; VLOOKUP(E1322,Part_D_RI_Target_Populations!$B$9:$F$2009,4,FALSE))</f>
        <v/>
      </c>
      <c r="G1322" s="101"/>
      <c r="H1322" s="101"/>
      <c r="I1322" s="101"/>
      <c r="J1322" s="101"/>
      <c r="K1322" s="101"/>
      <c r="L1322" s="101"/>
      <c r="M1322" s="104"/>
    </row>
    <row r="1323" spans="2:13">
      <c r="B1323" s="159"/>
      <c r="C1323" s="101"/>
      <c r="D1323" s="15" t="str">
        <f>IF(C1323="","",VLOOKUP(C1323,Part_D_RI!B$11:H$2011,2,FALSE)&amp;" for "&amp;VLOOKUP(C1323,Part_D_RI!B$11:H$2011,6,FALSE)&amp;" "&amp;VLOOKUP(C1323,Part_D_RI!B$11:H$2011,5,FALSE))</f>
        <v/>
      </c>
      <c r="E1323" s="101"/>
      <c r="F1323" s="15" t="str" cm="1">
        <f t="array" ref="F1323">_xlfn.IFS(E1323="","", VLOOKUP(E1323,Part_D_RI_Target_Populations!$B$9:$F$2009,2,FALSE)='Dropdown Selections'!$F$9,'Dropdown Selections'!$F$9, VLOOKUP(E1323,Part_D_RI_Target_Populations!$B$9:$F$2009,2,FALSE)='Dropdown Selections'!$F$3,"Enrollees with: " &amp; VLOOKUP(E1323,Part_D_RI_Target_Populations!$B$9:$F$2009,4,FALSE), VLOOKUP(E1323,Part_D_RI_Target_Populations!$B$9:$F$2009,2,FALSE)='Dropdown Selections'!$F$2, "LIS Levels: " &amp; VLOOKUP(E1323,Part_D_RI_Target_Populations!$B$9:$F$2009,3,FALSE), VLOOKUP(E1323,Part_D_RI_Target_Populations!$B$9:$F$2009,2,FALSE)='Dropdown Selections'!$F$6, "LIS Levels: " &amp; VLOOKUP(E1323,Part_D_RI_Target_Populations!$B$9:$F$2009,3,FALSE) &amp; " and " &amp; VLOOKUP(E1323,Part_D_RI_Target_Populations!$B$9:$F$2009,4,FALSE))</f>
        <v/>
      </c>
      <c r="G1323" s="101"/>
      <c r="H1323" s="101"/>
      <c r="I1323" s="101"/>
      <c r="J1323" s="101"/>
      <c r="K1323" s="101"/>
      <c r="L1323" s="101"/>
      <c r="M1323" s="104"/>
    </row>
    <row r="1324" spans="2:13">
      <c r="B1324" s="159"/>
      <c r="C1324" s="101"/>
      <c r="D1324" s="15" t="str">
        <f>IF(C1324="","",VLOOKUP(C1324,Part_D_RI!B$11:H$2011,2,FALSE)&amp;" for "&amp;VLOOKUP(C1324,Part_D_RI!B$11:H$2011,6,FALSE)&amp;" "&amp;VLOOKUP(C1324,Part_D_RI!B$11:H$2011,5,FALSE))</f>
        <v/>
      </c>
      <c r="E1324" s="101"/>
      <c r="F1324" s="15" t="str" cm="1">
        <f t="array" ref="F1324">_xlfn.IFS(E1324="","", VLOOKUP(E1324,Part_D_RI_Target_Populations!$B$9:$F$2009,2,FALSE)='Dropdown Selections'!$F$9,'Dropdown Selections'!$F$9, VLOOKUP(E1324,Part_D_RI_Target_Populations!$B$9:$F$2009,2,FALSE)='Dropdown Selections'!$F$3,"Enrollees with: " &amp; VLOOKUP(E1324,Part_D_RI_Target_Populations!$B$9:$F$2009,4,FALSE), VLOOKUP(E1324,Part_D_RI_Target_Populations!$B$9:$F$2009,2,FALSE)='Dropdown Selections'!$F$2, "LIS Levels: " &amp; VLOOKUP(E1324,Part_D_RI_Target_Populations!$B$9:$F$2009,3,FALSE), VLOOKUP(E1324,Part_D_RI_Target_Populations!$B$9:$F$2009,2,FALSE)='Dropdown Selections'!$F$6, "LIS Levels: " &amp; VLOOKUP(E1324,Part_D_RI_Target_Populations!$B$9:$F$2009,3,FALSE) &amp; " and " &amp; VLOOKUP(E1324,Part_D_RI_Target_Populations!$B$9:$F$2009,4,FALSE))</f>
        <v/>
      </c>
      <c r="G1324" s="101"/>
      <c r="H1324" s="101"/>
      <c r="I1324" s="101"/>
      <c r="J1324" s="101"/>
      <c r="K1324" s="101"/>
      <c r="L1324" s="101"/>
      <c r="M1324" s="104"/>
    </row>
    <row r="1325" spans="2:13">
      <c r="B1325" s="159"/>
      <c r="C1325" s="101"/>
      <c r="D1325" s="15" t="str">
        <f>IF(C1325="","",VLOOKUP(C1325,Part_D_RI!B$11:H$2011,2,FALSE)&amp;" for "&amp;VLOOKUP(C1325,Part_D_RI!B$11:H$2011,6,FALSE)&amp;" "&amp;VLOOKUP(C1325,Part_D_RI!B$11:H$2011,5,FALSE))</f>
        <v/>
      </c>
      <c r="E1325" s="101"/>
      <c r="F1325" s="15" t="str" cm="1">
        <f t="array" ref="F1325">_xlfn.IFS(E1325="","", VLOOKUP(E1325,Part_D_RI_Target_Populations!$B$9:$F$2009,2,FALSE)='Dropdown Selections'!$F$9,'Dropdown Selections'!$F$9, VLOOKUP(E1325,Part_D_RI_Target_Populations!$B$9:$F$2009,2,FALSE)='Dropdown Selections'!$F$3,"Enrollees with: " &amp; VLOOKUP(E1325,Part_D_RI_Target_Populations!$B$9:$F$2009,4,FALSE), VLOOKUP(E1325,Part_D_RI_Target_Populations!$B$9:$F$2009,2,FALSE)='Dropdown Selections'!$F$2, "LIS Levels: " &amp; VLOOKUP(E1325,Part_D_RI_Target_Populations!$B$9:$F$2009,3,FALSE), VLOOKUP(E1325,Part_D_RI_Target_Populations!$B$9:$F$2009,2,FALSE)='Dropdown Selections'!$F$6, "LIS Levels: " &amp; VLOOKUP(E1325,Part_D_RI_Target_Populations!$B$9:$F$2009,3,FALSE) &amp; " and " &amp; VLOOKUP(E1325,Part_D_RI_Target_Populations!$B$9:$F$2009,4,FALSE))</f>
        <v/>
      </c>
      <c r="G1325" s="101"/>
      <c r="H1325" s="101"/>
      <c r="I1325" s="101"/>
      <c r="J1325" s="101"/>
      <c r="K1325" s="101"/>
      <c r="L1325" s="101"/>
      <c r="M1325" s="104"/>
    </row>
    <row r="1326" spans="2:13">
      <c r="B1326" s="159"/>
      <c r="C1326" s="101"/>
      <c r="D1326" s="15" t="str">
        <f>IF(C1326="","",VLOOKUP(C1326,Part_D_RI!B$11:H$2011,2,FALSE)&amp;" for "&amp;VLOOKUP(C1326,Part_D_RI!B$11:H$2011,6,FALSE)&amp;" "&amp;VLOOKUP(C1326,Part_D_RI!B$11:H$2011,5,FALSE))</f>
        <v/>
      </c>
      <c r="E1326" s="101"/>
      <c r="F1326" s="15" t="str" cm="1">
        <f t="array" ref="F1326">_xlfn.IFS(E1326="","", VLOOKUP(E1326,Part_D_RI_Target_Populations!$B$9:$F$2009,2,FALSE)='Dropdown Selections'!$F$9,'Dropdown Selections'!$F$9, VLOOKUP(E1326,Part_D_RI_Target_Populations!$B$9:$F$2009,2,FALSE)='Dropdown Selections'!$F$3,"Enrollees with: " &amp; VLOOKUP(E1326,Part_D_RI_Target_Populations!$B$9:$F$2009,4,FALSE), VLOOKUP(E1326,Part_D_RI_Target_Populations!$B$9:$F$2009,2,FALSE)='Dropdown Selections'!$F$2, "LIS Levels: " &amp; VLOOKUP(E1326,Part_D_RI_Target_Populations!$B$9:$F$2009,3,FALSE), VLOOKUP(E1326,Part_D_RI_Target_Populations!$B$9:$F$2009,2,FALSE)='Dropdown Selections'!$F$6, "LIS Levels: " &amp; VLOOKUP(E1326,Part_D_RI_Target_Populations!$B$9:$F$2009,3,FALSE) &amp; " and " &amp; VLOOKUP(E1326,Part_D_RI_Target_Populations!$B$9:$F$2009,4,FALSE))</f>
        <v/>
      </c>
      <c r="G1326" s="101"/>
      <c r="H1326" s="101"/>
      <c r="I1326" s="101"/>
      <c r="J1326" s="101"/>
      <c r="K1326" s="101"/>
      <c r="L1326" s="101"/>
      <c r="M1326" s="104"/>
    </row>
    <row r="1327" spans="2:13">
      <c r="B1327" s="159"/>
      <c r="C1327" s="101"/>
      <c r="D1327" s="15" t="str">
        <f>IF(C1327="","",VLOOKUP(C1327,Part_D_RI!B$11:H$2011,2,FALSE)&amp;" for "&amp;VLOOKUP(C1327,Part_D_RI!B$11:H$2011,6,FALSE)&amp;" "&amp;VLOOKUP(C1327,Part_D_RI!B$11:H$2011,5,FALSE))</f>
        <v/>
      </c>
      <c r="E1327" s="101"/>
      <c r="F1327" s="15" t="str" cm="1">
        <f t="array" ref="F1327">_xlfn.IFS(E1327="","", VLOOKUP(E1327,Part_D_RI_Target_Populations!$B$9:$F$2009,2,FALSE)='Dropdown Selections'!$F$9,'Dropdown Selections'!$F$9, VLOOKUP(E1327,Part_D_RI_Target_Populations!$B$9:$F$2009,2,FALSE)='Dropdown Selections'!$F$3,"Enrollees with: " &amp; VLOOKUP(E1327,Part_D_RI_Target_Populations!$B$9:$F$2009,4,FALSE), VLOOKUP(E1327,Part_D_RI_Target_Populations!$B$9:$F$2009,2,FALSE)='Dropdown Selections'!$F$2, "LIS Levels: " &amp; VLOOKUP(E1327,Part_D_RI_Target_Populations!$B$9:$F$2009,3,FALSE), VLOOKUP(E1327,Part_D_RI_Target_Populations!$B$9:$F$2009,2,FALSE)='Dropdown Selections'!$F$6, "LIS Levels: " &amp; VLOOKUP(E1327,Part_D_RI_Target_Populations!$B$9:$F$2009,3,FALSE) &amp; " and " &amp; VLOOKUP(E1327,Part_D_RI_Target_Populations!$B$9:$F$2009,4,FALSE))</f>
        <v/>
      </c>
      <c r="G1327" s="101"/>
      <c r="H1327" s="101"/>
      <c r="I1327" s="101"/>
      <c r="J1327" s="101"/>
      <c r="K1327" s="101"/>
      <c r="L1327" s="101"/>
      <c r="M1327" s="104"/>
    </row>
    <row r="1328" spans="2:13">
      <c r="B1328" s="159"/>
      <c r="C1328" s="101"/>
      <c r="D1328" s="15" t="str">
        <f>IF(C1328="","",VLOOKUP(C1328,Part_D_RI!B$11:H$2011,2,FALSE)&amp;" for "&amp;VLOOKUP(C1328,Part_D_RI!B$11:H$2011,6,FALSE)&amp;" "&amp;VLOOKUP(C1328,Part_D_RI!B$11:H$2011,5,FALSE))</f>
        <v/>
      </c>
      <c r="E1328" s="101"/>
      <c r="F1328" s="15" t="str" cm="1">
        <f t="array" ref="F1328">_xlfn.IFS(E1328="","", VLOOKUP(E1328,Part_D_RI_Target_Populations!$B$9:$F$2009,2,FALSE)='Dropdown Selections'!$F$9,'Dropdown Selections'!$F$9, VLOOKUP(E1328,Part_D_RI_Target_Populations!$B$9:$F$2009,2,FALSE)='Dropdown Selections'!$F$3,"Enrollees with: " &amp; VLOOKUP(E1328,Part_D_RI_Target_Populations!$B$9:$F$2009,4,FALSE), VLOOKUP(E1328,Part_D_RI_Target_Populations!$B$9:$F$2009,2,FALSE)='Dropdown Selections'!$F$2, "LIS Levels: " &amp; VLOOKUP(E1328,Part_D_RI_Target_Populations!$B$9:$F$2009,3,FALSE), VLOOKUP(E1328,Part_D_RI_Target_Populations!$B$9:$F$2009,2,FALSE)='Dropdown Selections'!$F$6, "LIS Levels: " &amp; VLOOKUP(E1328,Part_D_RI_Target_Populations!$B$9:$F$2009,3,FALSE) &amp; " and " &amp; VLOOKUP(E1328,Part_D_RI_Target_Populations!$B$9:$F$2009,4,FALSE))</f>
        <v/>
      </c>
      <c r="G1328" s="101"/>
      <c r="H1328" s="101"/>
      <c r="I1328" s="101"/>
      <c r="J1328" s="101"/>
      <c r="K1328" s="101"/>
      <c r="L1328" s="101"/>
      <c r="M1328" s="104"/>
    </row>
    <row r="1329" spans="2:13">
      <c r="B1329" s="159"/>
      <c r="C1329" s="101"/>
      <c r="D1329" s="15" t="str">
        <f>IF(C1329="","",VLOOKUP(C1329,Part_D_RI!B$11:H$2011,2,FALSE)&amp;" for "&amp;VLOOKUP(C1329,Part_D_RI!B$11:H$2011,6,FALSE)&amp;" "&amp;VLOOKUP(C1329,Part_D_RI!B$11:H$2011,5,FALSE))</f>
        <v/>
      </c>
      <c r="E1329" s="101"/>
      <c r="F1329" s="15" t="str" cm="1">
        <f t="array" ref="F1329">_xlfn.IFS(E1329="","", VLOOKUP(E1329,Part_D_RI_Target_Populations!$B$9:$F$2009,2,FALSE)='Dropdown Selections'!$F$9,'Dropdown Selections'!$F$9, VLOOKUP(E1329,Part_D_RI_Target_Populations!$B$9:$F$2009,2,FALSE)='Dropdown Selections'!$F$3,"Enrollees with: " &amp; VLOOKUP(E1329,Part_D_RI_Target_Populations!$B$9:$F$2009,4,FALSE), VLOOKUP(E1329,Part_D_RI_Target_Populations!$B$9:$F$2009,2,FALSE)='Dropdown Selections'!$F$2, "LIS Levels: " &amp; VLOOKUP(E1329,Part_D_RI_Target_Populations!$B$9:$F$2009,3,FALSE), VLOOKUP(E1329,Part_D_RI_Target_Populations!$B$9:$F$2009,2,FALSE)='Dropdown Selections'!$F$6, "LIS Levels: " &amp; VLOOKUP(E1329,Part_D_RI_Target_Populations!$B$9:$F$2009,3,FALSE) &amp; " and " &amp; VLOOKUP(E1329,Part_D_RI_Target_Populations!$B$9:$F$2009,4,FALSE))</f>
        <v/>
      </c>
      <c r="G1329" s="101"/>
      <c r="H1329" s="101"/>
      <c r="I1329" s="101"/>
      <c r="J1329" s="101"/>
      <c r="K1329" s="101"/>
      <c r="L1329" s="101"/>
      <c r="M1329" s="104"/>
    </row>
    <row r="1330" spans="2:13">
      <c r="B1330" s="159"/>
      <c r="C1330" s="101"/>
      <c r="D1330" s="15" t="str">
        <f>IF(C1330="","",VLOOKUP(C1330,Part_D_RI!B$11:H$2011,2,FALSE)&amp;" for "&amp;VLOOKUP(C1330,Part_D_RI!B$11:H$2011,6,FALSE)&amp;" "&amp;VLOOKUP(C1330,Part_D_RI!B$11:H$2011,5,FALSE))</f>
        <v/>
      </c>
      <c r="E1330" s="101"/>
      <c r="F1330" s="15" t="str" cm="1">
        <f t="array" ref="F1330">_xlfn.IFS(E1330="","", VLOOKUP(E1330,Part_D_RI_Target_Populations!$B$9:$F$2009,2,FALSE)='Dropdown Selections'!$F$9,'Dropdown Selections'!$F$9, VLOOKUP(E1330,Part_D_RI_Target_Populations!$B$9:$F$2009,2,FALSE)='Dropdown Selections'!$F$3,"Enrollees with: " &amp; VLOOKUP(E1330,Part_D_RI_Target_Populations!$B$9:$F$2009,4,FALSE), VLOOKUP(E1330,Part_D_RI_Target_Populations!$B$9:$F$2009,2,FALSE)='Dropdown Selections'!$F$2, "LIS Levels: " &amp; VLOOKUP(E1330,Part_D_RI_Target_Populations!$B$9:$F$2009,3,FALSE), VLOOKUP(E1330,Part_D_RI_Target_Populations!$B$9:$F$2009,2,FALSE)='Dropdown Selections'!$F$6, "LIS Levels: " &amp; VLOOKUP(E1330,Part_D_RI_Target_Populations!$B$9:$F$2009,3,FALSE) &amp; " and " &amp; VLOOKUP(E1330,Part_D_RI_Target_Populations!$B$9:$F$2009,4,FALSE))</f>
        <v/>
      </c>
      <c r="G1330" s="101"/>
      <c r="H1330" s="101"/>
      <c r="I1330" s="101"/>
      <c r="J1330" s="101"/>
      <c r="K1330" s="101"/>
      <c r="L1330" s="101"/>
      <c r="M1330" s="104"/>
    </row>
    <row r="1331" spans="2:13">
      <c r="B1331" s="159"/>
      <c r="C1331" s="101"/>
      <c r="D1331" s="15" t="str">
        <f>IF(C1331="","",VLOOKUP(C1331,Part_D_RI!B$11:H$2011,2,FALSE)&amp;" for "&amp;VLOOKUP(C1331,Part_D_RI!B$11:H$2011,6,FALSE)&amp;" "&amp;VLOOKUP(C1331,Part_D_RI!B$11:H$2011,5,FALSE))</f>
        <v/>
      </c>
      <c r="E1331" s="101"/>
      <c r="F1331" s="15" t="str" cm="1">
        <f t="array" ref="F1331">_xlfn.IFS(E1331="","", VLOOKUP(E1331,Part_D_RI_Target_Populations!$B$9:$F$2009,2,FALSE)='Dropdown Selections'!$F$9,'Dropdown Selections'!$F$9, VLOOKUP(E1331,Part_D_RI_Target_Populations!$B$9:$F$2009,2,FALSE)='Dropdown Selections'!$F$3,"Enrollees with: " &amp; VLOOKUP(E1331,Part_D_RI_Target_Populations!$B$9:$F$2009,4,FALSE), VLOOKUP(E1331,Part_D_RI_Target_Populations!$B$9:$F$2009,2,FALSE)='Dropdown Selections'!$F$2, "LIS Levels: " &amp; VLOOKUP(E1331,Part_D_RI_Target_Populations!$B$9:$F$2009,3,FALSE), VLOOKUP(E1331,Part_D_RI_Target_Populations!$B$9:$F$2009,2,FALSE)='Dropdown Selections'!$F$6, "LIS Levels: " &amp; VLOOKUP(E1331,Part_D_RI_Target_Populations!$B$9:$F$2009,3,FALSE) &amp; " and " &amp; VLOOKUP(E1331,Part_D_RI_Target_Populations!$B$9:$F$2009,4,FALSE))</f>
        <v/>
      </c>
      <c r="G1331" s="101"/>
      <c r="H1331" s="101"/>
      <c r="I1331" s="101"/>
      <c r="J1331" s="101"/>
      <c r="K1331" s="101"/>
      <c r="L1331" s="101"/>
      <c r="M1331" s="104"/>
    </row>
    <row r="1332" spans="2:13">
      <c r="B1332" s="159"/>
      <c r="C1332" s="101"/>
      <c r="D1332" s="15" t="str">
        <f>IF(C1332="","",VLOOKUP(C1332,Part_D_RI!B$11:H$2011,2,FALSE)&amp;" for "&amp;VLOOKUP(C1332,Part_D_RI!B$11:H$2011,6,FALSE)&amp;" "&amp;VLOOKUP(C1332,Part_D_RI!B$11:H$2011,5,FALSE))</f>
        <v/>
      </c>
      <c r="E1332" s="101"/>
      <c r="F1332" s="15" t="str" cm="1">
        <f t="array" ref="F1332">_xlfn.IFS(E1332="","", VLOOKUP(E1332,Part_D_RI_Target_Populations!$B$9:$F$2009,2,FALSE)='Dropdown Selections'!$F$9,'Dropdown Selections'!$F$9, VLOOKUP(E1332,Part_D_RI_Target_Populations!$B$9:$F$2009,2,FALSE)='Dropdown Selections'!$F$3,"Enrollees with: " &amp; VLOOKUP(E1332,Part_D_RI_Target_Populations!$B$9:$F$2009,4,FALSE), VLOOKUP(E1332,Part_D_RI_Target_Populations!$B$9:$F$2009,2,FALSE)='Dropdown Selections'!$F$2, "LIS Levels: " &amp; VLOOKUP(E1332,Part_D_RI_Target_Populations!$B$9:$F$2009,3,FALSE), VLOOKUP(E1332,Part_D_RI_Target_Populations!$B$9:$F$2009,2,FALSE)='Dropdown Selections'!$F$6, "LIS Levels: " &amp; VLOOKUP(E1332,Part_D_RI_Target_Populations!$B$9:$F$2009,3,FALSE) &amp; " and " &amp; VLOOKUP(E1332,Part_D_RI_Target_Populations!$B$9:$F$2009,4,FALSE))</f>
        <v/>
      </c>
      <c r="G1332" s="101"/>
      <c r="H1332" s="101"/>
      <c r="I1332" s="101"/>
      <c r="J1332" s="101"/>
      <c r="K1332" s="101"/>
      <c r="L1332" s="101"/>
      <c r="M1332" s="104"/>
    </row>
    <row r="1333" spans="2:13">
      <c r="B1333" s="159"/>
      <c r="C1333" s="101"/>
      <c r="D1333" s="15" t="str">
        <f>IF(C1333="","",VLOOKUP(C1333,Part_D_RI!B$11:H$2011,2,FALSE)&amp;" for "&amp;VLOOKUP(C1333,Part_D_RI!B$11:H$2011,6,FALSE)&amp;" "&amp;VLOOKUP(C1333,Part_D_RI!B$11:H$2011,5,FALSE))</f>
        <v/>
      </c>
      <c r="E1333" s="101"/>
      <c r="F1333" s="15" t="str" cm="1">
        <f t="array" ref="F1333">_xlfn.IFS(E1333="","", VLOOKUP(E1333,Part_D_RI_Target_Populations!$B$9:$F$2009,2,FALSE)='Dropdown Selections'!$F$9,'Dropdown Selections'!$F$9, VLOOKUP(E1333,Part_D_RI_Target_Populations!$B$9:$F$2009,2,FALSE)='Dropdown Selections'!$F$3,"Enrollees with: " &amp; VLOOKUP(E1333,Part_D_RI_Target_Populations!$B$9:$F$2009,4,FALSE), VLOOKUP(E1333,Part_D_RI_Target_Populations!$B$9:$F$2009,2,FALSE)='Dropdown Selections'!$F$2, "LIS Levels: " &amp; VLOOKUP(E1333,Part_D_RI_Target_Populations!$B$9:$F$2009,3,FALSE), VLOOKUP(E1333,Part_D_RI_Target_Populations!$B$9:$F$2009,2,FALSE)='Dropdown Selections'!$F$6, "LIS Levels: " &amp; VLOOKUP(E1333,Part_D_RI_Target_Populations!$B$9:$F$2009,3,FALSE) &amp; " and " &amp; VLOOKUP(E1333,Part_D_RI_Target_Populations!$B$9:$F$2009,4,FALSE))</f>
        <v/>
      </c>
      <c r="G1333" s="101"/>
      <c r="H1333" s="101"/>
      <c r="I1333" s="101"/>
      <c r="J1333" s="101"/>
      <c r="K1333" s="101"/>
      <c r="L1333" s="101"/>
      <c r="M1333" s="104"/>
    </row>
    <row r="1334" spans="2:13">
      <c r="B1334" s="159"/>
      <c r="C1334" s="101"/>
      <c r="D1334" s="15" t="str">
        <f>IF(C1334="","",VLOOKUP(C1334,Part_D_RI!B$11:H$2011,2,FALSE)&amp;" for "&amp;VLOOKUP(C1334,Part_D_RI!B$11:H$2011,6,FALSE)&amp;" "&amp;VLOOKUP(C1334,Part_D_RI!B$11:H$2011,5,FALSE))</f>
        <v/>
      </c>
      <c r="E1334" s="101"/>
      <c r="F1334" s="15" t="str" cm="1">
        <f t="array" ref="F1334">_xlfn.IFS(E1334="","", VLOOKUP(E1334,Part_D_RI_Target_Populations!$B$9:$F$2009,2,FALSE)='Dropdown Selections'!$F$9,'Dropdown Selections'!$F$9, VLOOKUP(E1334,Part_D_RI_Target_Populations!$B$9:$F$2009,2,FALSE)='Dropdown Selections'!$F$3,"Enrollees with: " &amp; VLOOKUP(E1334,Part_D_RI_Target_Populations!$B$9:$F$2009,4,FALSE), VLOOKUP(E1334,Part_D_RI_Target_Populations!$B$9:$F$2009,2,FALSE)='Dropdown Selections'!$F$2, "LIS Levels: " &amp; VLOOKUP(E1334,Part_D_RI_Target_Populations!$B$9:$F$2009,3,FALSE), VLOOKUP(E1334,Part_D_RI_Target_Populations!$B$9:$F$2009,2,FALSE)='Dropdown Selections'!$F$6, "LIS Levels: " &amp; VLOOKUP(E1334,Part_D_RI_Target_Populations!$B$9:$F$2009,3,FALSE) &amp; " and " &amp; VLOOKUP(E1334,Part_D_RI_Target_Populations!$B$9:$F$2009,4,FALSE))</f>
        <v/>
      </c>
      <c r="G1334" s="101"/>
      <c r="H1334" s="101"/>
      <c r="I1334" s="101"/>
      <c r="J1334" s="101"/>
      <c r="K1334" s="101"/>
      <c r="L1334" s="101"/>
      <c r="M1334" s="104"/>
    </row>
    <row r="1335" spans="2:13">
      <c r="B1335" s="159"/>
      <c r="C1335" s="101"/>
      <c r="D1335" s="15" t="str">
        <f>IF(C1335="","",VLOOKUP(C1335,Part_D_RI!B$11:H$2011,2,FALSE)&amp;" for "&amp;VLOOKUP(C1335,Part_D_RI!B$11:H$2011,6,FALSE)&amp;" "&amp;VLOOKUP(C1335,Part_D_RI!B$11:H$2011,5,FALSE))</f>
        <v/>
      </c>
      <c r="E1335" s="101"/>
      <c r="F1335" s="15" t="str" cm="1">
        <f t="array" ref="F1335">_xlfn.IFS(E1335="","", VLOOKUP(E1335,Part_D_RI_Target_Populations!$B$9:$F$2009,2,FALSE)='Dropdown Selections'!$F$9,'Dropdown Selections'!$F$9, VLOOKUP(E1335,Part_D_RI_Target_Populations!$B$9:$F$2009,2,FALSE)='Dropdown Selections'!$F$3,"Enrollees with: " &amp; VLOOKUP(E1335,Part_D_RI_Target_Populations!$B$9:$F$2009,4,FALSE), VLOOKUP(E1335,Part_D_RI_Target_Populations!$B$9:$F$2009,2,FALSE)='Dropdown Selections'!$F$2, "LIS Levels: " &amp; VLOOKUP(E1335,Part_D_RI_Target_Populations!$B$9:$F$2009,3,FALSE), VLOOKUP(E1335,Part_D_RI_Target_Populations!$B$9:$F$2009,2,FALSE)='Dropdown Selections'!$F$6, "LIS Levels: " &amp; VLOOKUP(E1335,Part_D_RI_Target_Populations!$B$9:$F$2009,3,FALSE) &amp; " and " &amp; VLOOKUP(E1335,Part_D_RI_Target_Populations!$B$9:$F$2009,4,FALSE))</f>
        <v/>
      </c>
      <c r="G1335" s="101"/>
      <c r="H1335" s="101"/>
      <c r="I1335" s="101"/>
      <c r="J1335" s="101"/>
      <c r="K1335" s="101"/>
      <c r="L1335" s="101"/>
      <c r="M1335" s="104"/>
    </row>
    <row r="1336" spans="2:13">
      <c r="B1336" s="159"/>
      <c r="C1336" s="101"/>
      <c r="D1336" s="15" t="str">
        <f>IF(C1336="","",VLOOKUP(C1336,Part_D_RI!B$11:H$2011,2,FALSE)&amp;" for "&amp;VLOOKUP(C1336,Part_D_RI!B$11:H$2011,6,FALSE)&amp;" "&amp;VLOOKUP(C1336,Part_D_RI!B$11:H$2011,5,FALSE))</f>
        <v/>
      </c>
      <c r="E1336" s="101"/>
      <c r="F1336" s="15" t="str" cm="1">
        <f t="array" ref="F1336">_xlfn.IFS(E1336="","", VLOOKUP(E1336,Part_D_RI_Target_Populations!$B$9:$F$2009,2,FALSE)='Dropdown Selections'!$F$9,'Dropdown Selections'!$F$9, VLOOKUP(E1336,Part_D_RI_Target_Populations!$B$9:$F$2009,2,FALSE)='Dropdown Selections'!$F$3,"Enrollees with: " &amp; VLOOKUP(E1336,Part_D_RI_Target_Populations!$B$9:$F$2009,4,FALSE), VLOOKUP(E1336,Part_D_RI_Target_Populations!$B$9:$F$2009,2,FALSE)='Dropdown Selections'!$F$2, "LIS Levels: " &amp; VLOOKUP(E1336,Part_D_RI_Target_Populations!$B$9:$F$2009,3,FALSE), VLOOKUP(E1336,Part_D_RI_Target_Populations!$B$9:$F$2009,2,FALSE)='Dropdown Selections'!$F$6, "LIS Levels: " &amp; VLOOKUP(E1336,Part_D_RI_Target_Populations!$B$9:$F$2009,3,FALSE) &amp; " and " &amp; VLOOKUP(E1336,Part_D_RI_Target_Populations!$B$9:$F$2009,4,FALSE))</f>
        <v/>
      </c>
      <c r="G1336" s="101"/>
      <c r="H1336" s="101"/>
      <c r="I1336" s="101"/>
      <c r="J1336" s="101"/>
      <c r="K1336" s="101"/>
      <c r="L1336" s="101"/>
      <c r="M1336" s="104"/>
    </row>
    <row r="1337" spans="2:13">
      <c r="B1337" s="159"/>
      <c r="C1337" s="101"/>
      <c r="D1337" s="15" t="str">
        <f>IF(C1337="","",VLOOKUP(C1337,Part_D_RI!B$11:H$2011,2,FALSE)&amp;" for "&amp;VLOOKUP(C1337,Part_D_RI!B$11:H$2011,6,FALSE)&amp;" "&amp;VLOOKUP(C1337,Part_D_RI!B$11:H$2011,5,FALSE))</f>
        <v/>
      </c>
      <c r="E1337" s="101"/>
      <c r="F1337" s="15" t="str" cm="1">
        <f t="array" ref="F1337">_xlfn.IFS(E1337="","", VLOOKUP(E1337,Part_D_RI_Target_Populations!$B$9:$F$2009,2,FALSE)='Dropdown Selections'!$F$9,'Dropdown Selections'!$F$9, VLOOKUP(E1337,Part_D_RI_Target_Populations!$B$9:$F$2009,2,FALSE)='Dropdown Selections'!$F$3,"Enrollees with: " &amp; VLOOKUP(E1337,Part_D_RI_Target_Populations!$B$9:$F$2009,4,FALSE), VLOOKUP(E1337,Part_D_RI_Target_Populations!$B$9:$F$2009,2,FALSE)='Dropdown Selections'!$F$2, "LIS Levels: " &amp; VLOOKUP(E1337,Part_D_RI_Target_Populations!$B$9:$F$2009,3,FALSE), VLOOKUP(E1337,Part_D_RI_Target_Populations!$B$9:$F$2009,2,FALSE)='Dropdown Selections'!$F$6, "LIS Levels: " &amp; VLOOKUP(E1337,Part_D_RI_Target_Populations!$B$9:$F$2009,3,FALSE) &amp; " and " &amp; VLOOKUP(E1337,Part_D_RI_Target_Populations!$B$9:$F$2009,4,FALSE))</f>
        <v/>
      </c>
      <c r="G1337" s="101"/>
      <c r="H1337" s="101"/>
      <c r="I1337" s="101"/>
      <c r="J1337" s="101"/>
      <c r="K1337" s="101"/>
      <c r="L1337" s="101"/>
      <c r="M1337" s="104"/>
    </row>
    <row r="1338" spans="2:13">
      <c r="B1338" s="159"/>
      <c r="C1338" s="101"/>
      <c r="D1338" s="15" t="str">
        <f>IF(C1338="","",VLOOKUP(C1338,Part_D_RI!B$11:H$2011,2,FALSE)&amp;" for "&amp;VLOOKUP(C1338,Part_D_RI!B$11:H$2011,6,FALSE)&amp;" "&amp;VLOOKUP(C1338,Part_D_RI!B$11:H$2011,5,FALSE))</f>
        <v/>
      </c>
      <c r="E1338" s="101"/>
      <c r="F1338" s="15" t="str" cm="1">
        <f t="array" ref="F1338">_xlfn.IFS(E1338="","", VLOOKUP(E1338,Part_D_RI_Target_Populations!$B$9:$F$2009,2,FALSE)='Dropdown Selections'!$F$9,'Dropdown Selections'!$F$9, VLOOKUP(E1338,Part_D_RI_Target_Populations!$B$9:$F$2009,2,FALSE)='Dropdown Selections'!$F$3,"Enrollees with: " &amp; VLOOKUP(E1338,Part_D_RI_Target_Populations!$B$9:$F$2009,4,FALSE), VLOOKUP(E1338,Part_D_RI_Target_Populations!$B$9:$F$2009,2,FALSE)='Dropdown Selections'!$F$2, "LIS Levels: " &amp; VLOOKUP(E1338,Part_D_RI_Target_Populations!$B$9:$F$2009,3,FALSE), VLOOKUP(E1338,Part_D_RI_Target_Populations!$B$9:$F$2009,2,FALSE)='Dropdown Selections'!$F$6, "LIS Levels: " &amp; VLOOKUP(E1338,Part_D_RI_Target_Populations!$B$9:$F$2009,3,FALSE) &amp; " and " &amp; VLOOKUP(E1338,Part_D_RI_Target_Populations!$B$9:$F$2009,4,FALSE))</f>
        <v/>
      </c>
      <c r="G1338" s="101"/>
      <c r="H1338" s="101"/>
      <c r="I1338" s="101"/>
      <c r="J1338" s="101"/>
      <c r="K1338" s="101"/>
      <c r="L1338" s="101"/>
      <c r="M1338" s="104"/>
    </row>
    <row r="1339" spans="2:13">
      <c r="B1339" s="159"/>
      <c r="C1339" s="101"/>
      <c r="D1339" s="15" t="str">
        <f>IF(C1339="","",VLOOKUP(C1339,Part_D_RI!B$11:H$2011,2,FALSE)&amp;" for "&amp;VLOOKUP(C1339,Part_D_RI!B$11:H$2011,6,FALSE)&amp;" "&amp;VLOOKUP(C1339,Part_D_RI!B$11:H$2011,5,FALSE))</f>
        <v/>
      </c>
      <c r="E1339" s="101"/>
      <c r="F1339" s="15" t="str" cm="1">
        <f t="array" ref="F1339">_xlfn.IFS(E1339="","", VLOOKUP(E1339,Part_D_RI_Target_Populations!$B$9:$F$2009,2,FALSE)='Dropdown Selections'!$F$9,'Dropdown Selections'!$F$9, VLOOKUP(E1339,Part_D_RI_Target_Populations!$B$9:$F$2009,2,FALSE)='Dropdown Selections'!$F$3,"Enrollees with: " &amp; VLOOKUP(E1339,Part_D_RI_Target_Populations!$B$9:$F$2009,4,FALSE), VLOOKUP(E1339,Part_D_RI_Target_Populations!$B$9:$F$2009,2,FALSE)='Dropdown Selections'!$F$2, "LIS Levels: " &amp; VLOOKUP(E1339,Part_D_RI_Target_Populations!$B$9:$F$2009,3,FALSE), VLOOKUP(E1339,Part_D_RI_Target_Populations!$B$9:$F$2009,2,FALSE)='Dropdown Selections'!$F$6, "LIS Levels: " &amp; VLOOKUP(E1339,Part_D_RI_Target_Populations!$B$9:$F$2009,3,FALSE) &amp; " and " &amp; VLOOKUP(E1339,Part_D_RI_Target_Populations!$B$9:$F$2009,4,FALSE))</f>
        <v/>
      </c>
      <c r="G1339" s="101"/>
      <c r="H1339" s="101"/>
      <c r="I1339" s="101"/>
      <c r="J1339" s="101"/>
      <c r="K1339" s="101"/>
      <c r="L1339" s="101"/>
      <c r="M1339" s="104"/>
    </row>
    <row r="1340" spans="2:13">
      <c r="B1340" s="159"/>
      <c r="C1340" s="101"/>
      <c r="D1340" s="15" t="str">
        <f>IF(C1340="","",VLOOKUP(C1340,Part_D_RI!B$11:H$2011,2,FALSE)&amp;" for "&amp;VLOOKUP(C1340,Part_D_RI!B$11:H$2011,6,FALSE)&amp;" "&amp;VLOOKUP(C1340,Part_D_RI!B$11:H$2011,5,FALSE))</f>
        <v/>
      </c>
      <c r="E1340" s="101"/>
      <c r="F1340" s="15" t="str" cm="1">
        <f t="array" ref="F1340">_xlfn.IFS(E1340="","", VLOOKUP(E1340,Part_D_RI_Target_Populations!$B$9:$F$2009,2,FALSE)='Dropdown Selections'!$F$9,'Dropdown Selections'!$F$9, VLOOKUP(E1340,Part_D_RI_Target_Populations!$B$9:$F$2009,2,FALSE)='Dropdown Selections'!$F$3,"Enrollees with: " &amp; VLOOKUP(E1340,Part_D_RI_Target_Populations!$B$9:$F$2009,4,FALSE), VLOOKUP(E1340,Part_D_RI_Target_Populations!$B$9:$F$2009,2,FALSE)='Dropdown Selections'!$F$2, "LIS Levels: " &amp; VLOOKUP(E1340,Part_D_RI_Target_Populations!$B$9:$F$2009,3,FALSE), VLOOKUP(E1340,Part_D_RI_Target_Populations!$B$9:$F$2009,2,FALSE)='Dropdown Selections'!$F$6, "LIS Levels: " &amp; VLOOKUP(E1340,Part_D_RI_Target_Populations!$B$9:$F$2009,3,FALSE) &amp; " and " &amp; VLOOKUP(E1340,Part_D_RI_Target_Populations!$B$9:$F$2009,4,FALSE))</f>
        <v/>
      </c>
      <c r="G1340" s="101"/>
      <c r="H1340" s="101"/>
      <c r="I1340" s="101"/>
      <c r="J1340" s="101"/>
      <c r="K1340" s="101"/>
      <c r="L1340" s="101"/>
      <c r="M1340" s="104"/>
    </row>
    <row r="1341" spans="2:13">
      <c r="B1341" s="159"/>
      <c r="C1341" s="101"/>
      <c r="D1341" s="15" t="str">
        <f>IF(C1341="","",VLOOKUP(C1341,Part_D_RI!B$11:H$2011,2,FALSE)&amp;" for "&amp;VLOOKUP(C1341,Part_D_RI!B$11:H$2011,6,FALSE)&amp;" "&amp;VLOOKUP(C1341,Part_D_RI!B$11:H$2011,5,FALSE))</f>
        <v/>
      </c>
      <c r="E1341" s="101"/>
      <c r="F1341" s="15" t="str" cm="1">
        <f t="array" ref="F1341">_xlfn.IFS(E1341="","", VLOOKUP(E1341,Part_D_RI_Target_Populations!$B$9:$F$2009,2,FALSE)='Dropdown Selections'!$F$9,'Dropdown Selections'!$F$9, VLOOKUP(E1341,Part_D_RI_Target_Populations!$B$9:$F$2009,2,FALSE)='Dropdown Selections'!$F$3,"Enrollees with: " &amp; VLOOKUP(E1341,Part_D_RI_Target_Populations!$B$9:$F$2009,4,FALSE), VLOOKUP(E1341,Part_D_RI_Target_Populations!$B$9:$F$2009,2,FALSE)='Dropdown Selections'!$F$2, "LIS Levels: " &amp; VLOOKUP(E1341,Part_D_RI_Target_Populations!$B$9:$F$2009,3,FALSE), VLOOKUP(E1341,Part_D_RI_Target_Populations!$B$9:$F$2009,2,FALSE)='Dropdown Selections'!$F$6, "LIS Levels: " &amp; VLOOKUP(E1341,Part_D_RI_Target_Populations!$B$9:$F$2009,3,FALSE) &amp; " and " &amp; VLOOKUP(E1341,Part_D_RI_Target_Populations!$B$9:$F$2009,4,FALSE))</f>
        <v/>
      </c>
      <c r="G1341" s="101"/>
      <c r="H1341" s="101"/>
      <c r="I1341" s="101"/>
      <c r="J1341" s="101"/>
      <c r="K1341" s="101"/>
      <c r="L1341" s="101"/>
      <c r="M1341" s="104"/>
    </row>
    <row r="1342" spans="2:13">
      <c r="B1342" s="159"/>
      <c r="C1342" s="101"/>
      <c r="D1342" s="15" t="str">
        <f>IF(C1342="","",VLOOKUP(C1342,Part_D_RI!B$11:H$2011,2,FALSE)&amp;" for "&amp;VLOOKUP(C1342,Part_D_RI!B$11:H$2011,6,FALSE)&amp;" "&amp;VLOOKUP(C1342,Part_D_RI!B$11:H$2011,5,FALSE))</f>
        <v/>
      </c>
      <c r="E1342" s="101"/>
      <c r="F1342" s="15" t="str" cm="1">
        <f t="array" ref="F1342">_xlfn.IFS(E1342="","", VLOOKUP(E1342,Part_D_RI_Target_Populations!$B$9:$F$2009,2,FALSE)='Dropdown Selections'!$F$9,'Dropdown Selections'!$F$9, VLOOKUP(E1342,Part_D_RI_Target_Populations!$B$9:$F$2009,2,FALSE)='Dropdown Selections'!$F$3,"Enrollees with: " &amp; VLOOKUP(E1342,Part_D_RI_Target_Populations!$B$9:$F$2009,4,FALSE), VLOOKUP(E1342,Part_D_RI_Target_Populations!$B$9:$F$2009,2,FALSE)='Dropdown Selections'!$F$2, "LIS Levels: " &amp; VLOOKUP(E1342,Part_D_RI_Target_Populations!$B$9:$F$2009,3,FALSE), VLOOKUP(E1342,Part_D_RI_Target_Populations!$B$9:$F$2009,2,FALSE)='Dropdown Selections'!$F$6, "LIS Levels: " &amp; VLOOKUP(E1342,Part_D_RI_Target_Populations!$B$9:$F$2009,3,FALSE) &amp; " and " &amp; VLOOKUP(E1342,Part_D_RI_Target_Populations!$B$9:$F$2009,4,FALSE))</f>
        <v/>
      </c>
      <c r="G1342" s="101"/>
      <c r="H1342" s="101"/>
      <c r="I1342" s="101"/>
      <c r="J1342" s="101"/>
      <c r="K1342" s="101"/>
      <c r="L1342" s="101"/>
      <c r="M1342" s="104"/>
    </row>
    <row r="1343" spans="2:13">
      <c r="B1343" s="159"/>
      <c r="C1343" s="101"/>
      <c r="D1343" s="15" t="str">
        <f>IF(C1343="","",VLOOKUP(C1343,Part_D_RI!B$11:H$2011,2,FALSE)&amp;" for "&amp;VLOOKUP(C1343,Part_D_RI!B$11:H$2011,6,FALSE)&amp;" "&amp;VLOOKUP(C1343,Part_D_RI!B$11:H$2011,5,FALSE))</f>
        <v/>
      </c>
      <c r="E1343" s="101"/>
      <c r="F1343" s="15" t="str" cm="1">
        <f t="array" ref="F1343">_xlfn.IFS(E1343="","", VLOOKUP(E1343,Part_D_RI_Target_Populations!$B$9:$F$2009,2,FALSE)='Dropdown Selections'!$F$9,'Dropdown Selections'!$F$9, VLOOKUP(E1343,Part_D_RI_Target_Populations!$B$9:$F$2009,2,FALSE)='Dropdown Selections'!$F$3,"Enrollees with: " &amp; VLOOKUP(E1343,Part_D_RI_Target_Populations!$B$9:$F$2009,4,FALSE), VLOOKUP(E1343,Part_D_RI_Target_Populations!$B$9:$F$2009,2,FALSE)='Dropdown Selections'!$F$2, "LIS Levels: " &amp; VLOOKUP(E1343,Part_D_RI_Target_Populations!$B$9:$F$2009,3,FALSE), VLOOKUP(E1343,Part_D_RI_Target_Populations!$B$9:$F$2009,2,FALSE)='Dropdown Selections'!$F$6, "LIS Levels: " &amp; VLOOKUP(E1343,Part_D_RI_Target_Populations!$B$9:$F$2009,3,FALSE) &amp; " and " &amp; VLOOKUP(E1343,Part_D_RI_Target_Populations!$B$9:$F$2009,4,FALSE))</f>
        <v/>
      </c>
      <c r="G1343" s="101"/>
      <c r="H1343" s="101"/>
      <c r="I1343" s="101"/>
      <c r="J1343" s="101"/>
      <c r="K1343" s="101"/>
      <c r="L1343" s="101"/>
      <c r="M1343" s="104"/>
    </row>
    <row r="1344" spans="2:13">
      <c r="B1344" s="159"/>
      <c r="C1344" s="101"/>
      <c r="D1344" s="15" t="str">
        <f>IF(C1344="","",VLOOKUP(C1344,Part_D_RI!B$11:H$2011,2,FALSE)&amp;" for "&amp;VLOOKUP(C1344,Part_D_RI!B$11:H$2011,6,FALSE)&amp;" "&amp;VLOOKUP(C1344,Part_D_RI!B$11:H$2011,5,FALSE))</f>
        <v/>
      </c>
      <c r="E1344" s="101"/>
      <c r="F1344" s="15" t="str" cm="1">
        <f t="array" ref="F1344">_xlfn.IFS(E1344="","", VLOOKUP(E1344,Part_D_RI_Target_Populations!$B$9:$F$2009,2,FALSE)='Dropdown Selections'!$F$9,'Dropdown Selections'!$F$9, VLOOKUP(E1344,Part_D_RI_Target_Populations!$B$9:$F$2009,2,FALSE)='Dropdown Selections'!$F$3,"Enrollees with: " &amp; VLOOKUP(E1344,Part_D_RI_Target_Populations!$B$9:$F$2009,4,FALSE), VLOOKUP(E1344,Part_D_RI_Target_Populations!$B$9:$F$2009,2,FALSE)='Dropdown Selections'!$F$2, "LIS Levels: " &amp; VLOOKUP(E1344,Part_D_RI_Target_Populations!$B$9:$F$2009,3,FALSE), VLOOKUP(E1344,Part_D_RI_Target_Populations!$B$9:$F$2009,2,FALSE)='Dropdown Selections'!$F$6, "LIS Levels: " &amp; VLOOKUP(E1344,Part_D_RI_Target_Populations!$B$9:$F$2009,3,FALSE) &amp; " and " &amp; VLOOKUP(E1344,Part_D_RI_Target_Populations!$B$9:$F$2009,4,FALSE))</f>
        <v/>
      </c>
      <c r="G1344" s="101"/>
      <c r="H1344" s="101"/>
      <c r="I1344" s="101"/>
      <c r="J1344" s="101"/>
      <c r="K1344" s="101"/>
      <c r="L1344" s="101"/>
      <c r="M1344" s="104"/>
    </row>
    <row r="1345" spans="2:13">
      <c r="B1345" s="159"/>
      <c r="C1345" s="101"/>
      <c r="D1345" s="15" t="str">
        <f>IF(C1345="","",VLOOKUP(C1345,Part_D_RI!B$11:H$2011,2,FALSE)&amp;" for "&amp;VLOOKUP(C1345,Part_D_RI!B$11:H$2011,6,FALSE)&amp;" "&amp;VLOOKUP(C1345,Part_D_RI!B$11:H$2011,5,FALSE))</f>
        <v/>
      </c>
      <c r="E1345" s="101"/>
      <c r="F1345" s="15" t="str" cm="1">
        <f t="array" ref="F1345">_xlfn.IFS(E1345="","", VLOOKUP(E1345,Part_D_RI_Target_Populations!$B$9:$F$2009,2,FALSE)='Dropdown Selections'!$F$9,'Dropdown Selections'!$F$9, VLOOKUP(E1345,Part_D_RI_Target_Populations!$B$9:$F$2009,2,FALSE)='Dropdown Selections'!$F$3,"Enrollees with: " &amp; VLOOKUP(E1345,Part_D_RI_Target_Populations!$B$9:$F$2009,4,FALSE), VLOOKUP(E1345,Part_D_RI_Target_Populations!$B$9:$F$2009,2,FALSE)='Dropdown Selections'!$F$2, "LIS Levels: " &amp; VLOOKUP(E1345,Part_D_RI_Target_Populations!$B$9:$F$2009,3,FALSE), VLOOKUP(E1345,Part_D_RI_Target_Populations!$B$9:$F$2009,2,FALSE)='Dropdown Selections'!$F$6, "LIS Levels: " &amp; VLOOKUP(E1345,Part_D_RI_Target_Populations!$B$9:$F$2009,3,FALSE) &amp; " and " &amp; VLOOKUP(E1345,Part_D_RI_Target_Populations!$B$9:$F$2009,4,FALSE))</f>
        <v/>
      </c>
      <c r="G1345" s="101"/>
      <c r="H1345" s="101"/>
      <c r="I1345" s="101"/>
      <c r="J1345" s="101"/>
      <c r="K1345" s="101"/>
      <c r="L1345" s="101"/>
      <c r="M1345" s="104"/>
    </row>
    <row r="1346" spans="2:13">
      <c r="B1346" s="159"/>
      <c r="C1346" s="101"/>
      <c r="D1346" s="15" t="str">
        <f>IF(C1346="","",VLOOKUP(C1346,Part_D_RI!B$11:H$2011,2,FALSE)&amp;" for "&amp;VLOOKUP(C1346,Part_D_RI!B$11:H$2011,6,FALSE)&amp;" "&amp;VLOOKUP(C1346,Part_D_RI!B$11:H$2011,5,FALSE))</f>
        <v/>
      </c>
      <c r="E1346" s="101"/>
      <c r="F1346" s="15" t="str" cm="1">
        <f t="array" ref="F1346">_xlfn.IFS(E1346="","", VLOOKUP(E1346,Part_D_RI_Target_Populations!$B$9:$F$2009,2,FALSE)='Dropdown Selections'!$F$9,'Dropdown Selections'!$F$9, VLOOKUP(E1346,Part_D_RI_Target_Populations!$B$9:$F$2009,2,FALSE)='Dropdown Selections'!$F$3,"Enrollees with: " &amp; VLOOKUP(E1346,Part_D_RI_Target_Populations!$B$9:$F$2009,4,FALSE), VLOOKUP(E1346,Part_D_RI_Target_Populations!$B$9:$F$2009,2,FALSE)='Dropdown Selections'!$F$2, "LIS Levels: " &amp; VLOOKUP(E1346,Part_D_RI_Target_Populations!$B$9:$F$2009,3,FALSE), VLOOKUP(E1346,Part_D_RI_Target_Populations!$B$9:$F$2009,2,FALSE)='Dropdown Selections'!$F$6, "LIS Levels: " &amp; VLOOKUP(E1346,Part_D_RI_Target_Populations!$B$9:$F$2009,3,FALSE) &amp; " and " &amp; VLOOKUP(E1346,Part_D_RI_Target_Populations!$B$9:$F$2009,4,FALSE))</f>
        <v/>
      </c>
      <c r="G1346" s="101"/>
      <c r="H1346" s="101"/>
      <c r="I1346" s="101"/>
      <c r="J1346" s="101"/>
      <c r="K1346" s="101"/>
      <c r="L1346" s="101"/>
      <c r="M1346" s="104"/>
    </row>
    <row r="1347" spans="2:13">
      <c r="B1347" s="159"/>
      <c r="C1347" s="101"/>
      <c r="D1347" s="15" t="str">
        <f>IF(C1347="","",VLOOKUP(C1347,Part_D_RI!B$11:H$2011,2,FALSE)&amp;" for "&amp;VLOOKUP(C1347,Part_D_RI!B$11:H$2011,6,FALSE)&amp;" "&amp;VLOOKUP(C1347,Part_D_RI!B$11:H$2011,5,FALSE))</f>
        <v/>
      </c>
      <c r="E1347" s="101"/>
      <c r="F1347" s="15" t="str" cm="1">
        <f t="array" ref="F1347">_xlfn.IFS(E1347="","", VLOOKUP(E1347,Part_D_RI_Target_Populations!$B$9:$F$2009,2,FALSE)='Dropdown Selections'!$F$9,'Dropdown Selections'!$F$9, VLOOKUP(E1347,Part_D_RI_Target_Populations!$B$9:$F$2009,2,FALSE)='Dropdown Selections'!$F$3,"Enrollees with: " &amp; VLOOKUP(E1347,Part_D_RI_Target_Populations!$B$9:$F$2009,4,FALSE), VLOOKUP(E1347,Part_D_RI_Target_Populations!$B$9:$F$2009,2,FALSE)='Dropdown Selections'!$F$2, "LIS Levels: " &amp; VLOOKUP(E1347,Part_D_RI_Target_Populations!$B$9:$F$2009,3,FALSE), VLOOKUP(E1347,Part_D_RI_Target_Populations!$B$9:$F$2009,2,FALSE)='Dropdown Selections'!$F$6, "LIS Levels: " &amp; VLOOKUP(E1347,Part_D_RI_Target_Populations!$B$9:$F$2009,3,FALSE) &amp; " and " &amp; VLOOKUP(E1347,Part_D_RI_Target_Populations!$B$9:$F$2009,4,FALSE))</f>
        <v/>
      </c>
      <c r="G1347" s="101"/>
      <c r="H1347" s="101"/>
      <c r="I1347" s="101"/>
      <c r="J1347" s="101"/>
      <c r="K1347" s="101"/>
      <c r="L1347" s="101"/>
      <c r="M1347" s="104"/>
    </row>
    <row r="1348" spans="2:13">
      <c r="B1348" s="159"/>
      <c r="C1348" s="101"/>
      <c r="D1348" s="15" t="str">
        <f>IF(C1348="","",VLOOKUP(C1348,Part_D_RI!B$11:H$2011,2,FALSE)&amp;" for "&amp;VLOOKUP(C1348,Part_D_RI!B$11:H$2011,6,FALSE)&amp;" "&amp;VLOOKUP(C1348,Part_D_RI!B$11:H$2011,5,FALSE))</f>
        <v/>
      </c>
      <c r="E1348" s="101"/>
      <c r="F1348" s="15" t="str" cm="1">
        <f t="array" ref="F1348">_xlfn.IFS(E1348="","", VLOOKUP(E1348,Part_D_RI_Target_Populations!$B$9:$F$2009,2,FALSE)='Dropdown Selections'!$F$9,'Dropdown Selections'!$F$9, VLOOKUP(E1348,Part_D_RI_Target_Populations!$B$9:$F$2009,2,FALSE)='Dropdown Selections'!$F$3,"Enrollees with: " &amp; VLOOKUP(E1348,Part_D_RI_Target_Populations!$B$9:$F$2009,4,FALSE), VLOOKUP(E1348,Part_D_RI_Target_Populations!$B$9:$F$2009,2,FALSE)='Dropdown Selections'!$F$2, "LIS Levels: " &amp; VLOOKUP(E1348,Part_D_RI_Target_Populations!$B$9:$F$2009,3,FALSE), VLOOKUP(E1348,Part_D_RI_Target_Populations!$B$9:$F$2009,2,FALSE)='Dropdown Selections'!$F$6, "LIS Levels: " &amp; VLOOKUP(E1348,Part_D_RI_Target_Populations!$B$9:$F$2009,3,FALSE) &amp; " and " &amp; VLOOKUP(E1348,Part_D_RI_Target_Populations!$B$9:$F$2009,4,FALSE))</f>
        <v/>
      </c>
      <c r="G1348" s="101"/>
      <c r="H1348" s="101"/>
      <c r="I1348" s="101"/>
      <c r="J1348" s="101"/>
      <c r="K1348" s="101"/>
      <c r="L1348" s="101"/>
      <c r="M1348" s="104"/>
    </row>
    <row r="1349" spans="2:13">
      <c r="B1349" s="159"/>
      <c r="C1349" s="101"/>
      <c r="D1349" s="15" t="str">
        <f>IF(C1349="","",VLOOKUP(C1349,Part_D_RI!B$11:H$2011,2,FALSE)&amp;" for "&amp;VLOOKUP(C1349,Part_D_RI!B$11:H$2011,6,FALSE)&amp;" "&amp;VLOOKUP(C1349,Part_D_RI!B$11:H$2011,5,FALSE))</f>
        <v/>
      </c>
      <c r="E1349" s="101"/>
      <c r="F1349" s="15" t="str" cm="1">
        <f t="array" ref="F1349">_xlfn.IFS(E1349="","", VLOOKUP(E1349,Part_D_RI_Target_Populations!$B$9:$F$2009,2,FALSE)='Dropdown Selections'!$F$9,'Dropdown Selections'!$F$9, VLOOKUP(E1349,Part_D_RI_Target_Populations!$B$9:$F$2009,2,FALSE)='Dropdown Selections'!$F$3,"Enrollees with: " &amp; VLOOKUP(E1349,Part_D_RI_Target_Populations!$B$9:$F$2009,4,FALSE), VLOOKUP(E1349,Part_D_RI_Target_Populations!$B$9:$F$2009,2,FALSE)='Dropdown Selections'!$F$2, "LIS Levels: " &amp; VLOOKUP(E1349,Part_D_RI_Target_Populations!$B$9:$F$2009,3,FALSE), VLOOKUP(E1349,Part_D_RI_Target_Populations!$B$9:$F$2009,2,FALSE)='Dropdown Selections'!$F$6, "LIS Levels: " &amp; VLOOKUP(E1349,Part_D_RI_Target_Populations!$B$9:$F$2009,3,FALSE) &amp; " and " &amp; VLOOKUP(E1349,Part_D_RI_Target_Populations!$B$9:$F$2009,4,FALSE))</f>
        <v/>
      </c>
      <c r="G1349" s="101"/>
      <c r="H1349" s="101"/>
      <c r="I1349" s="101"/>
      <c r="J1349" s="101"/>
      <c r="K1349" s="101"/>
      <c r="L1349" s="101"/>
      <c r="M1349" s="104"/>
    </row>
    <row r="1350" spans="2:13">
      <c r="B1350" s="159"/>
      <c r="C1350" s="101"/>
      <c r="D1350" s="15" t="str">
        <f>IF(C1350="","",VLOOKUP(C1350,Part_D_RI!B$11:H$2011,2,FALSE)&amp;" for "&amp;VLOOKUP(C1350,Part_D_RI!B$11:H$2011,6,FALSE)&amp;" "&amp;VLOOKUP(C1350,Part_D_RI!B$11:H$2011,5,FALSE))</f>
        <v/>
      </c>
      <c r="E1350" s="101"/>
      <c r="F1350" s="15" t="str" cm="1">
        <f t="array" ref="F1350">_xlfn.IFS(E1350="","", VLOOKUP(E1350,Part_D_RI_Target_Populations!$B$9:$F$2009,2,FALSE)='Dropdown Selections'!$F$9,'Dropdown Selections'!$F$9, VLOOKUP(E1350,Part_D_RI_Target_Populations!$B$9:$F$2009,2,FALSE)='Dropdown Selections'!$F$3,"Enrollees with: " &amp; VLOOKUP(E1350,Part_D_RI_Target_Populations!$B$9:$F$2009,4,FALSE), VLOOKUP(E1350,Part_D_RI_Target_Populations!$B$9:$F$2009,2,FALSE)='Dropdown Selections'!$F$2, "LIS Levels: " &amp; VLOOKUP(E1350,Part_D_RI_Target_Populations!$B$9:$F$2009,3,FALSE), VLOOKUP(E1350,Part_D_RI_Target_Populations!$B$9:$F$2009,2,FALSE)='Dropdown Selections'!$F$6, "LIS Levels: " &amp; VLOOKUP(E1350,Part_D_RI_Target_Populations!$B$9:$F$2009,3,FALSE) &amp; " and " &amp; VLOOKUP(E1350,Part_D_RI_Target_Populations!$B$9:$F$2009,4,FALSE))</f>
        <v/>
      </c>
      <c r="G1350" s="101"/>
      <c r="H1350" s="101"/>
      <c r="I1350" s="101"/>
      <c r="J1350" s="101"/>
      <c r="K1350" s="101"/>
      <c r="L1350" s="101"/>
      <c r="M1350" s="104"/>
    </row>
    <row r="1351" spans="2:13">
      <c r="B1351" s="159"/>
      <c r="C1351" s="101"/>
      <c r="D1351" s="15" t="str">
        <f>IF(C1351="","",VLOOKUP(C1351,Part_D_RI!B$11:H$2011,2,FALSE)&amp;" for "&amp;VLOOKUP(C1351,Part_D_RI!B$11:H$2011,6,FALSE)&amp;" "&amp;VLOOKUP(C1351,Part_D_RI!B$11:H$2011,5,FALSE))</f>
        <v/>
      </c>
      <c r="E1351" s="101"/>
      <c r="F1351" s="15" t="str" cm="1">
        <f t="array" ref="F1351">_xlfn.IFS(E1351="","", VLOOKUP(E1351,Part_D_RI_Target_Populations!$B$9:$F$2009,2,FALSE)='Dropdown Selections'!$F$9,'Dropdown Selections'!$F$9, VLOOKUP(E1351,Part_D_RI_Target_Populations!$B$9:$F$2009,2,FALSE)='Dropdown Selections'!$F$3,"Enrollees with: " &amp; VLOOKUP(E1351,Part_D_RI_Target_Populations!$B$9:$F$2009,4,FALSE), VLOOKUP(E1351,Part_D_RI_Target_Populations!$B$9:$F$2009,2,FALSE)='Dropdown Selections'!$F$2, "LIS Levels: " &amp; VLOOKUP(E1351,Part_D_RI_Target_Populations!$B$9:$F$2009,3,FALSE), VLOOKUP(E1351,Part_D_RI_Target_Populations!$B$9:$F$2009,2,FALSE)='Dropdown Selections'!$F$6, "LIS Levels: " &amp; VLOOKUP(E1351,Part_D_RI_Target_Populations!$B$9:$F$2009,3,FALSE) &amp; " and " &amp; VLOOKUP(E1351,Part_D_RI_Target_Populations!$B$9:$F$2009,4,FALSE))</f>
        <v/>
      </c>
      <c r="G1351" s="101"/>
      <c r="H1351" s="101"/>
      <c r="I1351" s="101"/>
      <c r="J1351" s="101"/>
      <c r="K1351" s="101"/>
      <c r="L1351" s="101"/>
      <c r="M1351" s="104"/>
    </row>
    <row r="1352" spans="2:13">
      <c r="B1352" s="159"/>
      <c r="C1352" s="101"/>
      <c r="D1352" s="15" t="str">
        <f>IF(C1352="","",VLOOKUP(C1352,Part_D_RI!B$11:H$2011,2,FALSE)&amp;" for "&amp;VLOOKUP(C1352,Part_D_RI!B$11:H$2011,6,FALSE)&amp;" "&amp;VLOOKUP(C1352,Part_D_RI!B$11:H$2011,5,FALSE))</f>
        <v/>
      </c>
      <c r="E1352" s="101"/>
      <c r="F1352" s="15" t="str" cm="1">
        <f t="array" ref="F1352">_xlfn.IFS(E1352="","", VLOOKUP(E1352,Part_D_RI_Target_Populations!$B$9:$F$2009,2,FALSE)='Dropdown Selections'!$F$9,'Dropdown Selections'!$F$9, VLOOKUP(E1352,Part_D_RI_Target_Populations!$B$9:$F$2009,2,FALSE)='Dropdown Selections'!$F$3,"Enrollees with: " &amp; VLOOKUP(E1352,Part_D_RI_Target_Populations!$B$9:$F$2009,4,FALSE), VLOOKUP(E1352,Part_D_RI_Target_Populations!$B$9:$F$2009,2,FALSE)='Dropdown Selections'!$F$2, "LIS Levels: " &amp; VLOOKUP(E1352,Part_D_RI_Target_Populations!$B$9:$F$2009,3,FALSE), VLOOKUP(E1352,Part_D_RI_Target_Populations!$B$9:$F$2009,2,FALSE)='Dropdown Selections'!$F$6, "LIS Levels: " &amp; VLOOKUP(E1352,Part_D_RI_Target_Populations!$B$9:$F$2009,3,FALSE) &amp; " and " &amp; VLOOKUP(E1352,Part_D_RI_Target_Populations!$B$9:$F$2009,4,FALSE))</f>
        <v/>
      </c>
      <c r="G1352" s="101"/>
      <c r="H1352" s="101"/>
      <c r="I1352" s="101"/>
      <c r="J1352" s="101"/>
      <c r="K1352" s="101"/>
      <c r="L1352" s="101"/>
      <c r="M1352" s="104"/>
    </row>
    <row r="1353" spans="2:13">
      <c r="B1353" s="159"/>
      <c r="C1353" s="101"/>
      <c r="D1353" s="15" t="str">
        <f>IF(C1353="","",VLOOKUP(C1353,Part_D_RI!B$11:H$2011,2,FALSE)&amp;" for "&amp;VLOOKUP(C1353,Part_D_RI!B$11:H$2011,6,FALSE)&amp;" "&amp;VLOOKUP(C1353,Part_D_RI!B$11:H$2011,5,FALSE))</f>
        <v/>
      </c>
      <c r="E1353" s="101"/>
      <c r="F1353" s="15" t="str" cm="1">
        <f t="array" ref="F1353">_xlfn.IFS(E1353="","", VLOOKUP(E1353,Part_D_RI_Target_Populations!$B$9:$F$2009,2,FALSE)='Dropdown Selections'!$F$9,'Dropdown Selections'!$F$9, VLOOKUP(E1353,Part_D_RI_Target_Populations!$B$9:$F$2009,2,FALSE)='Dropdown Selections'!$F$3,"Enrollees with: " &amp; VLOOKUP(E1353,Part_D_RI_Target_Populations!$B$9:$F$2009,4,FALSE), VLOOKUP(E1353,Part_D_RI_Target_Populations!$B$9:$F$2009,2,FALSE)='Dropdown Selections'!$F$2, "LIS Levels: " &amp; VLOOKUP(E1353,Part_D_RI_Target_Populations!$B$9:$F$2009,3,FALSE), VLOOKUP(E1353,Part_D_RI_Target_Populations!$B$9:$F$2009,2,FALSE)='Dropdown Selections'!$F$6, "LIS Levels: " &amp; VLOOKUP(E1353,Part_D_RI_Target_Populations!$B$9:$F$2009,3,FALSE) &amp; " and " &amp; VLOOKUP(E1353,Part_D_RI_Target_Populations!$B$9:$F$2009,4,FALSE))</f>
        <v/>
      </c>
      <c r="G1353" s="101"/>
      <c r="H1353" s="101"/>
      <c r="I1353" s="101"/>
      <c r="J1353" s="101"/>
      <c r="K1353" s="101"/>
      <c r="L1353" s="101"/>
      <c r="M1353" s="104"/>
    </row>
    <row r="1354" spans="2:13">
      <c r="B1354" s="159"/>
      <c r="C1354" s="101"/>
      <c r="D1354" s="15" t="str">
        <f>IF(C1354="","",VLOOKUP(C1354,Part_D_RI!B$11:H$2011,2,FALSE)&amp;" for "&amp;VLOOKUP(C1354,Part_D_RI!B$11:H$2011,6,FALSE)&amp;" "&amp;VLOOKUP(C1354,Part_D_RI!B$11:H$2011,5,FALSE))</f>
        <v/>
      </c>
      <c r="E1354" s="101"/>
      <c r="F1354" s="15" t="str" cm="1">
        <f t="array" ref="F1354">_xlfn.IFS(E1354="","", VLOOKUP(E1354,Part_D_RI_Target_Populations!$B$9:$F$2009,2,FALSE)='Dropdown Selections'!$F$9,'Dropdown Selections'!$F$9, VLOOKUP(E1354,Part_D_RI_Target_Populations!$B$9:$F$2009,2,FALSE)='Dropdown Selections'!$F$3,"Enrollees with: " &amp; VLOOKUP(E1354,Part_D_RI_Target_Populations!$B$9:$F$2009,4,FALSE), VLOOKUP(E1354,Part_D_RI_Target_Populations!$B$9:$F$2009,2,FALSE)='Dropdown Selections'!$F$2, "LIS Levels: " &amp; VLOOKUP(E1354,Part_D_RI_Target_Populations!$B$9:$F$2009,3,FALSE), VLOOKUP(E1354,Part_D_RI_Target_Populations!$B$9:$F$2009,2,FALSE)='Dropdown Selections'!$F$6, "LIS Levels: " &amp; VLOOKUP(E1354,Part_D_RI_Target_Populations!$B$9:$F$2009,3,FALSE) &amp; " and " &amp; VLOOKUP(E1354,Part_D_RI_Target_Populations!$B$9:$F$2009,4,FALSE))</f>
        <v/>
      </c>
      <c r="G1354" s="101"/>
      <c r="H1354" s="101"/>
      <c r="I1354" s="101"/>
      <c r="J1354" s="101"/>
      <c r="K1354" s="101"/>
      <c r="L1354" s="101"/>
      <c r="M1354" s="104"/>
    </row>
    <row r="1355" spans="2:13">
      <c r="B1355" s="159"/>
      <c r="C1355" s="101"/>
      <c r="D1355" s="15" t="str">
        <f>IF(C1355="","",VLOOKUP(C1355,Part_D_RI!B$11:H$2011,2,FALSE)&amp;" for "&amp;VLOOKUP(C1355,Part_D_RI!B$11:H$2011,6,FALSE)&amp;" "&amp;VLOOKUP(C1355,Part_D_RI!B$11:H$2011,5,FALSE))</f>
        <v/>
      </c>
      <c r="E1355" s="101"/>
      <c r="F1355" s="15" t="str" cm="1">
        <f t="array" ref="F1355">_xlfn.IFS(E1355="","", VLOOKUP(E1355,Part_D_RI_Target_Populations!$B$9:$F$2009,2,FALSE)='Dropdown Selections'!$F$9,'Dropdown Selections'!$F$9, VLOOKUP(E1355,Part_D_RI_Target_Populations!$B$9:$F$2009,2,FALSE)='Dropdown Selections'!$F$3,"Enrollees with: " &amp; VLOOKUP(E1355,Part_D_RI_Target_Populations!$B$9:$F$2009,4,FALSE), VLOOKUP(E1355,Part_D_RI_Target_Populations!$B$9:$F$2009,2,FALSE)='Dropdown Selections'!$F$2, "LIS Levels: " &amp; VLOOKUP(E1355,Part_D_RI_Target_Populations!$B$9:$F$2009,3,FALSE), VLOOKUP(E1355,Part_D_RI_Target_Populations!$B$9:$F$2009,2,FALSE)='Dropdown Selections'!$F$6, "LIS Levels: " &amp; VLOOKUP(E1355,Part_D_RI_Target_Populations!$B$9:$F$2009,3,FALSE) &amp; " and " &amp; VLOOKUP(E1355,Part_D_RI_Target_Populations!$B$9:$F$2009,4,FALSE))</f>
        <v/>
      </c>
      <c r="G1355" s="101"/>
      <c r="H1355" s="101"/>
      <c r="I1355" s="101"/>
      <c r="J1355" s="101"/>
      <c r="K1355" s="101"/>
      <c r="L1355" s="101"/>
      <c r="M1355" s="104"/>
    </row>
    <row r="1356" spans="2:13">
      <c r="B1356" s="159"/>
      <c r="C1356" s="101"/>
      <c r="D1356" s="15" t="str">
        <f>IF(C1356="","",VLOOKUP(C1356,Part_D_RI!B$11:H$2011,2,FALSE)&amp;" for "&amp;VLOOKUP(C1356,Part_D_RI!B$11:H$2011,6,FALSE)&amp;" "&amp;VLOOKUP(C1356,Part_D_RI!B$11:H$2011,5,FALSE))</f>
        <v/>
      </c>
      <c r="E1356" s="101"/>
      <c r="F1356" s="15" t="str" cm="1">
        <f t="array" ref="F1356">_xlfn.IFS(E1356="","", VLOOKUP(E1356,Part_D_RI_Target_Populations!$B$9:$F$2009,2,FALSE)='Dropdown Selections'!$F$9,'Dropdown Selections'!$F$9, VLOOKUP(E1356,Part_D_RI_Target_Populations!$B$9:$F$2009,2,FALSE)='Dropdown Selections'!$F$3,"Enrollees with: " &amp; VLOOKUP(E1356,Part_D_RI_Target_Populations!$B$9:$F$2009,4,FALSE), VLOOKUP(E1356,Part_D_RI_Target_Populations!$B$9:$F$2009,2,FALSE)='Dropdown Selections'!$F$2, "LIS Levels: " &amp; VLOOKUP(E1356,Part_D_RI_Target_Populations!$B$9:$F$2009,3,FALSE), VLOOKUP(E1356,Part_D_RI_Target_Populations!$B$9:$F$2009,2,FALSE)='Dropdown Selections'!$F$6, "LIS Levels: " &amp; VLOOKUP(E1356,Part_D_RI_Target_Populations!$B$9:$F$2009,3,FALSE) &amp; " and " &amp; VLOOKUP(E1356,Part_D_RI_Target_Populations!$B$9:$F$2009,4,FALSE))</f>
        <v/>
      </c>
      <c r="G1356" s="101"/>
      <c r="H1356" s="101"/>
      <c r="I1356" s="101"/>
      <c r="J1356" s="101"/>
      <c r="K1356" s="101"/>
      <c r="L1356" s="101"/>
      <c r="M1356" s="104"/>
    </row>
    <row r="1357" spans="2:13">
      <c r="B1357" s="159"/>
      <c r="C1357" s="101"/>
      <c r="D1357" s="15" t="str">
        <f>IF(C1357="","",VLOOKUP(C1357,Part_D_RI!B$11:H$2011,2,FALSE)&amp;" for "&amp;VLOOKUP(C1357,Part_D_RI!B$11:H$2011,6,FALSE)&amp;" "&amp;VLOOKUP(C1357,Part_D_RI!B$11:H$2011,5,FALSE))</f>
        <v/>
      </c>
      <c r="E1357" s="101"/>
      <c r="F1357" s="15" t="str" cm="1">
        <f t="array" ref="F1357">_xlfn.IFS(E1357="","", VLOOKUP(E1357,Part_D_RI_Target_Populations!$B$9:$F$2009,2,FALSE)='Dropdown Selections'!$F$9,'Dropdown Selections'!$F$9, VLOOKUP(E1357,Part_D_RI_Target_Populations!$B$9:$F$2009,2,FALSE)='Dropdown Selections'!$F$3,"Enrollees with: " &amp; VLOOKUP(E1357,Part_D_RI_Target_Populations!$B$9:$F$2009,4,FALSE), VLOOKUP(E1357,Part_D_RI_Target_Populations!$B$9:$F$2009,2,FALSE)='Dropdown Selections'!$F$2, "LIS Levels: " &amp; VLOOKUP(E1357,Part_D_RI_Target_Populations!$B$9:$F$2009,3,FALSE), VLOOKUP(E1357,Part_D_RI_Target_Populations!$B$9:$F$2009,2,FALSE)='Dropdown Selections'!$F$6, "LIS Levels: " &amp; VLOOKUP(E1357,Part_D_RI_Target_Populations!$B$9:$F$2009,3,FALSE) &amp; " and " &amp; VLOOKUP(E1357,Part_D_RI_Target_Populations!$B$9:$F$2009,4,FALSE))</f>
        <v/>
      </c>
      <c r="G1357" s="101"/>
      <c r="H1357" s="101"/>
      <c r="I1357" s="101"/>
      <c r="J1357" s="101"/>
      <c r="K1357" s="101"/>
      <c r="L1357" s="101"/>
      <c r="M1357" s="104"/>
    </row>
    <row r="1358" spans="2:13">
      <c r="B1358" s="159"/>
      <c r="C1358" s="101"/>
      <c r="D1358" s="15" t="str">
        <f>IF(C1358="","",VLOOKUP(C1358,Part_D_RI!B$11:H$2011,2,FALSE)&amp;" for "&amp;VLOOKUP(C1358,Part_D_RI!B$11:H$2011,6,FALSE)&amp;" "&amp;VLOOKUP(C1358,Part_D_RI!B$11:H$2011,5,FALSE))</f>
        <v/>
      </c>
      <c r="E1358" s="101"/>
      <c r="F1358" s="15" t="str" cm="1">
        <f t="array" ref="F1358">_xlfn.IFS(E1358="","", VLOOKUP(E1358,Part_D_RI_Target_Populations!$B$9:$F$2009,2,FALSE)='Dropdown Selections'!$F$9,'Dropdown Selections'!$F$9, VLOOKUP(E1358,Part_D_RI_Target_Populations!$B$9:$F$2009,2,FALSE)='Dropdown Selections'!$F$3,"Enrollees with: " &amp; VLOOKUP(E1358,Part_D_RI_Target_Populations!$B$9:$F$2009,4,FALSE), VLOOKUP(E1358,Part_D_RI_Target_Populations!$B$9:$F$2009,2,FALSE)='Dropdown Selections'!$F$2, "LIS Levels: " &amp; VLOOKUP(E1358,Part_D_RI_Target_Populations!$B$9:$F$2009,3,FALSE), VLOOKUP(E1358,Part_D_RI_Target_Populations!$B$9:$F$2009,2,FALSE)='Dropdown Selections'!$F$6, "LIS Levels: " &amp; VLOOKUP(E1358,Part_D_RI_Target_Populations!$B$9:$F$2009,3,FALSE) &amp; " and " &amp; VLOOKUP(E1358,Part_D_RI_Target_Populations!$B$9:$F$2009,4,FALSE))</f>
        <v/>
      </c>
      <c r="G1358" s="101"/>
      <c r="H1358" s="101"/>
      <c r="I1358" s="101"/>
      <c r="J1358" s="101"/>
      <c r="K1358" s="101"/>
      <c r="L1358" s="101"/>
      <c r="M1358" s="104"/>
    </row>
    <row r="1359" spans="2:13">
      <c r="B1359" s="159"/>
      <c r="C1359" s="101"/>
      <c r="D1359" s="15" t="str">
        <f>IF(C1359="","",VLOOKUP(C1359,Part_D_RI!B$11:H$2011,2,FALSE)&amp;" for "&amp;VLOOKUP(C1359,Part_D_RI!B$11:H$2011,6,FALSE)&amp;" "&amp;VLOOKUP(C1359,Part_D_RI!B$11:H$2011,5,FALSE))</f>
        <v/>
      </c>
      <c r="E1359" s="101"/>
      <c r="F1359" s="15" t="str" cm="1">
        <f t="array" ref="F1359">_xlfn.IFS(E1359="","", VLOOKUP(E1359,Part_D_RI_Target_Populations!$B$9:$F$2009,2,FALSE)='Dropdown Selections'!$F$9,'Dropdown Selections'!$F$9, VLOOKUP(E1359,Part_D_RI_Target_Populations!$B$9:$F$2009,2,FALSE)='Dropdown Selections'!$F$3,"Enrollees with: " &amp; VLOOKUP(E1359,Part_D_RI_Target_Populations!$B$9:$F$2009,4,FALSE), VLOOKUP(E1359,Part_D_RI_Target_Populations!$B$9:$F$2009,2,FALSE)='Dropdown Selections'!$F$2, "LIS Levels: " &amp; VLOOKUP(E1359,Part_D_RI_Target_Populations!$B$9:$F$2009,3,FALSE), VLOOKUP(E1359,Part_D_RI_Target_Populations!$B$9:$F$2009,2,FALSE)='Dropdown Selections'!$F$6, "LIS Levels: " &amp; VLOOKUP(E1359,Part_D_RI_Target_Populations!$B$9:$F$2009,3,FALSE) &amp; " and " &amp; VLOOKUP(E1359,Part_D_RI_Target_Populations!$B$9:$F$2009,4,FALSE))</f>
        <v/>
      </c>
      <c r="G1359" s="101"/>
      <c r="H1359" s="101"/>
      <c r="I1359" s="101"/>
      <c r="J1359" s="101"/>
      <c r="K1359" s="101"/>
      <c r="L1359" s="101"/>
      <c r="M1359" s="104"/>
    </row>
    <row r="1360" spans="2:13">
      <c r="B1360" s="159"/>
      <c r="C1360" s="101"/>
      <c r="D1360" s="15" t="str">
        <f>IF(C1360="","",VLOOKUP(C1360,Part_D_RI!B$11:H$2011,2,FALSE)&amp;" for "&amp;VLOOKUP(C1360,Part_D_RI!B$11:H$2011,6,FALSE)&amp;" "&amp;VLOOKUP(C1360,Part_D_RI!B$11:H$2011,5,FALSE))</f>
        <v/>
      </c>
      <c r="E1360" s="101"/>
      <c r="F1360" s="15" t="str" cm="1">
        <f t="array" ref="F1360">_xlfn.IFS(E1360="","", VLOOKUP(E1360,Part_D_RI_Target_Populations!$B$9:$F$2009,2,FALSE)='Dropdown Selections'!$F$9,'Dropdown Selections'!$F$9, VLOOKUP(E1360,Part_D_RI_Target_Populations!$B$9:$F$2009,2,FALSE)='Dropdown Selections'!$F$3,"Enrollees with: " &amp; VLOOKUP(E1360,Part_D_RI_Target_Populations!$B$9:$F$2009,4,FALSE), VLOOKUP(E1360,Part_D_RI_Target_Populations!$B$9:$F$2009,2,FALSE)='Dropdown Selections'!$F$2, "LIS Levels: " &amp; VLOOKUP(E1360,Part_D_RI_Target_Populations!$B$9:$F$2009,3,FALSE), VLOOKUP(E1360,Part_D_RI_Target_Populations!$B$9:$F$2009,2,FALSE)='Dropdown Selections'!$F$6, "LIS Levels: " &amp; VLOOKUP(E1360,Part_D_RI_Target_Populations!$B$9:$F$2009,3,FALSE) &amp; " and " &amp; VLOOKUP(E1360,Part_D_RI_Target_Populations!$B$9:$F$2009,4,FALSE))</f>
        <v/>
      </c>
      <c r="G1360" s="101"/>
      <c r="H1360" s="101"/>
      <c r="I1360" s="101"/>
      <c r="J1360" s="101"/>
      <c r="K1360" s="101"/>
      <c r="L1360" s="101"/>
      <c r="M1360" s="104"/>
    </row>
    <row r="1361" spans="2:13">
      <c r="B1361" s="159"/>
      <c r="C1361" s="101"/>
      <c r="D1361" s="15" t="str">
        <f>IF(C1361="","",VLOOKUP(C1361,Part_D_RI!B$11:H$2011,2,FALSE)&amp;" for "&amp;VLOOKUP(C1361,Part_D_RI!B$11:H$2011,6,FALSE)&amp;" "&amp;VLOOKUP(C1361,Part_D_RI!B$11:H$2011,5,FALSE))</f>
        <v/>
      </c>
      <c r="E1361" s="101"/>
      <c r="F1361" s="15" t="str" cm="1">
        <f t="array" ref="F1361">_xlfn.IFS(E1361="","", VLOOKUP(E1361,Part_D_RI_Target_Populations!$B$9:$F$2009,2,FALSE)='Dropdown Selections'!$F$9,'Dropdown Selections'!$F$9, VLOOKUP(E1361,Part_D_RI_Target_Populations!$B$9:$F$2009,2,FALSE)='Dropdown Selections'!$F$3,"Enrollees with: " &amp; VLOOKUP(E1361,Part_D_RI_Target_Populations!$B$9:$F$2009,4,FALSE), VLOOKUP(E1361,Part_D_RI_Target_Populations!$B$9:$F$2009,2,FALSE)='Dropdown Selections'!$F$2, "LIS Levels: " &amp; VLOOKUP(E1361,Part_D_RI_Target_Populations!$B$9:$F$2009,3,FALSE), VLOOKUP(E1361,Part_D_RI_Target_Populations!$B$9:$F$2009,2,FALSE)='Dropdown Selections'!$F$6, "LIS Levels: " &amp; VLOOKUP(E1361,Part_D_RI_Target_Populations!$B$9:$F$2009,3,FALSE) &amp; " and " &amp; VLOOKUP(E1361,Part_D_RI_Target_Populations!$B$9:$F$2009,4,FALSE))</f>
        <v/>
      </c>
      <c r="G1361" s="101"/>
      <c r="H1361" s="101"/>
      <c r="I1361" s="101"/>
      <c r="J1361" s="101"/>
      <c r="K1361" s="101"/>
      <c r="L1361" s="101"/>
      <c r="M1361" s="104"/>
    </row>
    <row r="1362" spans="2:13">
      <c r="B1362" s="159"/>
      <c r="C1362" s="101"/>
      <c r="D1362" s="15" t="str">
        <f>IF(C1362="","",VLOOKUP(C1362,Part_D_RI!B$11:H$2011,2,FALSE)&amp;" for "&amp;VLOOKUP(C1362,Part_D_RI!B$11:H$2011,6,FALSE)&amp;" "&amp;VLOOKUP(C1362,Part_D_RI!B$11:H$2011,5,FALSE))</f>
        <v/>
      </c>
      <c r="E1362" s="101"/>
      <c r="F1362" s="15" t="str" cm="1">
        <f t="array" ref="F1362">_xlfn.IFS(E1362="","", VLOOKUP(E1362,Part_D_RI_Target_Populations!$B$9:$F$2009,2,FALSE)='Dropdown Selections'!$F$9,'Dropdown Selections'!$F$9, VLOOKUP(E1362,Part_D_RI_Target_Populations!$B$9:$F$2009,2,FALSE)='Dropdown Selections'!$F$3,"Enrollees with: " &amp; VLOOKUP(E1362,Part_D_RI_Target_Populations!$B$9:$F$2009,4,FALSE), VLOOKUP(E1362,Part_D_RI_Target_Populations!$B$9:$F$2009,2,FALSE)='Dropdown Selections'!$F$2, "LIS Levels: " &amp; VLOOKUP(E1362,Part_D_RI_Target_Populations!$B$9:$F$2009,3,FALSE), VLOOKUP(E1362,Part_D_RI_Target_Populations!$B$9:$F$2009,2,FALSE)='Dropdown Selections'!$F$6, "LIS Levels: " &amp; VLOOKUP(E1362,Part_D_RI_Target_Populations!$B$9:$F$2009,3,FALSE) &amp; " and " &amp; VLOOKUP(E1362,Part_D_RI_Target_Populations!$B$9:$F$2009,4,FALSE))</f>
        <v/>
      </c>
      <c r="G1362" s="101"/>
      <c r="H1362" s="101"/>
      <c r="I1362" s="101"/>
      <c r="J1362" s="101"/>
      <c r="K1362" s="101"/>
      <c r="L1362" s="101"/>
      <c r="M1362" s="104"/>
    </row>
    <row r="1363" spans="2:13">
      <c r="B1363" s="159"/>
      <c r="C1363" s="101"/>
      <c r="D1363" s="15" t="str">
        <f>IF(C1363="","",VLOOKUP(C1363,Part_D_RI!B$11:H$2011,2,FALSE)&amp;" for "&amp;VLOOKUP(C1363,Part_D_RI!B$11:H$2011,6,FALSE)&amp;" "&amp;VLOOKUP(C1363,Part_D_RI!B$11:H$2011,5,FALSE))</f>
        <v/>
      </c>
      <c r="E1363" s="101"/>
      <c r="F1363" s="15" t="str" cm="1">
        <f t="array" ref="F1363">_xlfn.IFS(E1363="","", VLOOKUP(E1363,Part_D_RI_Target_Populations!$B$9:$F$2009,2,FALSE)='Dropdown Selections'!$F$9,'Dropdown Selections'!$F$9, VLOOKUP(E1363,Part_D_RI_Target_Populations!$B$9:$F$2009,2,FALSE)='Dropdown Selections'!$F$3,"Enrollees with: " &amp; VLOOKUP(E1363,Part_D_RI_Target_Populations!$B$9:$F$2009,4,FALSE), VLOOKUP(E1363,Part_D_RI_Target_Populations!$B$9:$F$2009,2,FALSE)='Dropdown Selections'!$F$2, "LIS Levels: " &amp; VLOOKUP(E1363,Part_D_RI_Target_Populations!$B$9:$F$2009,3,FALSE), VLOOKUP(E1363,Part_D_RI_Target_Populations!$B$9:$F$2009,2,FALSE)='Dropdown Selections'!$F$6, "LIS Levels: " &amp; VLOOKUP(E1363,Part_D_RI_Target_Populations!$B$9:$F$2009,3,FALSE) &amp; " and " &amp; VLOOKUP(E1363,Part_D_RI_Target_Populations!$B$9:$F$2009,4,FALSE))</f>
        <v/>
      </c>
      <c r="G1363" s="101"/>
      <c r="H1363" s="101"/>
      <c r="I1363" s="101"/>
      <c r="J1363" s="101"/>
      <c r="K1363" s="101"/>
      <c r="L1363" s="101"/>
      <c r="M1363" s="104"/>
    </row>
    <row r="1364" spans="2:13">
      <c r="B1364" s="159"/>
      <c r="C1364" s="101"/>
      <c r="D1364" s="15" t="str">
        <f>IF(C1364="","",VLOOKUP(C1364,Part_D_RI!B$11:H$2011,2,FALSE)&amp;" for "&amp;VLOOKUP(C1364,Part_D_RI!B$11:H$2011,6,FALSE)&amp;" "&amp;VLOOKUP(C1364,Part_D_RI!B$11:H$2011,5,FALSE))</f>
        <v/>
      </c>
      <c r="E1364" s="101"/>
      <c r="F1364" s="15" t="str" cm="1">
        <f t="array" ref="F1364">_xlfn.IFS(E1364="","", VLOOKUP(E1364,Part_D_RI_Target_Populations!$B$9:$F$2009,2,FALSE)='Dropdown Selections'!$F$9,'Dropdown Selections'!$F$9, VLOOKUP(E1364,Part_D_RI_Target_Populations!$B$9:$F$2009,2,FALSE)='Dropdown Selections'!$F$3,"Enrollees with: " &amp; VLOOKUP(E1364,Part_D_RI_Target_Populations!$B$9:$F$2009,4,FALSE), VLOOKUP(E1364,Part_D_RI_Target_Populations!$B$9:$F$2009,2,FALSE)='Dropdown Selections'!$F$2, "LIS Levels: " &amp; VLOOKUP(E1364,Part_D_RI_Target_Populations!$B$9:$F$2009,3,FALSE), VLOOKUP(E1364,Part_D_RI_Target_Populations!$B$9:$F$2009,2,FALSE)='Dropdown Selections'!$F$6, "LIS Levels: " &amp; VLOOKUP(E1364,Part_D_RI_Target_Populations!$B$9:$F$2009,3,FALSE) &amp; " and " &amp; VLOOKUP(E1364,Part_D_RI_Target_Populations!$B$9:$F$2009,4,FALSE))</f>
        <v/>
      </c>
      <c r="G1364" s="101"/>
      <c r="H1364" s="101"/>
      <c r="I1364" s="101"/>
      <c r="J1364" s="101"/>
      <c r="K1364" s="101"/>
      <c r="L1364" s="101"/>
      <c r="M1364" s="104"/>
    </row>
    <row r="1365" spans="2:13">
      <c r="B1365" s="159"/>
      <c r="C1365" s="101"/>
      <c r="D1365" s="15" t="str">
        <f>IF(C1365="","",VLOOKUP(C1365,Part_D_RI!B$11:H$2011,2,FALSE)&amp;" for "&amp;VLOOKUP(C1365,Part_D_RI!B$11:H$2011,6,FALSE)&amp;" "&amp;VLOOKUP(C1365,Part_D_RI!B$11:H$2011,5,FALSE))</f>
        <v/>
      </c>
      <c r="E1365" s="101"/>
      <c r="F1365" s="15" t="str" cm="1">
        <f t="array" ref="F1365">_xlfn.IFS(E1365="","", VLOOKUP(E1365,Part_D_RI_Target_Populations!$B$9:$F$2009,2,FALSE)='Dropdown Selections'!$F$9,'Dropdown Selections'!$F$9, VLOOKUP(E1365,Part_D_RI_Target_Populations!$B$9:$F$2009,2,FALSE)='Dropdown Selections'!$F$3,"Enrollees with: " &amp; VLOOKUP(E1365,Part_D_RI_Target_Populations!$B$9:$F$2009,4,FALSE), VLOOKUP(E1365,Part_D_RI_Target_Populations!$B$9:$F$2009,2,FALSE)='Dropdown Selections'!$F$2, "LIS Levels: " &amp; VLOOKUP(E1365,Part_D_RI_Target_Populations!$B$9:$F$2009,3,FALSE), VLOOKUP(E1365,Part_D_RI_Target_Populations!$B$9:$F$2009,2,FALSE)='Dropdown Selections'!$F$6, "LIS Levels: " &amp; VLOOKUP(E1365,Part_D_RI_Target_Populations!$B$9:$F$2009,3,FALSE) &amp; " and " &amp; VLOOKUP(E1365,Part_D_RI_Target_Populations!$B$9:$F$2009,4,FALSE))</f>
        <v/>
      </c>
      <c r="G1365" s="101"/>
      <c r="H1365" s="101"/>
      <c r="I1365" s="101"/>
      <c r="J1365" s="101"/>
      <c r="K1365" s="101"/>
      <c r="L1365" s="101"/>
      <c r="M1365" s="104"/>
    </row>
    <row r="1366" spans="2:13">
      <c r="B1366" s="159"/>
      <c r="C1366" s="101"/>
      <c r="D1366" s="15" t="str">
        <f>IF(C1366="","",VLOOKUP(C1366,Part_D_RI!B$11:H$2011,2,FALSE)&amp;" for "&amp;VLOOKUP(C1366,Part_D_RI!B$11:H$2011,6,FALSE)&amp;" "&amp;VLOOKUP(C1366,Part_D_RI!B$11:H$2011,5,FALSE))</f>
        <v/>
      </c>
      <c r="E1366" s="101"/>
      <c r="F1366" s="15" t="str" cm="1">
        <f t="array" ref="F1366">_xlfn.IFS(E1366="","", VLOOKUP(E1366,Part_D_RI_Target_Populations!$B$9:$F$2009,2,FALSE)='Dropdown Selections'!$F$9,'Dropdown Selections'!$F$9, VLOOKUP(E1366,Part_D_RI_Target_Populations!$B$9:$F$2009,2,FALSE)='Dropdown Selections'!$F$3,"Enrollees with: " &amp; VLOOKUP(E1366,Part_D_RI_Target_Populations!$B$9:$F$2009,4,FALSE), VLOOKUP(E1366,Part_D_RI_Target_Populations!$B$9:$F$2009,2,FALSE)='Dropdown Selections'!$F$2, "LIS Levels: " &amp; VLOOKUP(E1366,Part_D_RI_Target_Populations!$B$9:$F$2009,3,FALSE), VLOOKUP(E1366,Part_D_RI_Target_Populations!$B$9:$F$2009,2,FALSE)='Dropdown Selections'!$F$6, "LIS Levels: " &amp; VLOOKUP(E1366,Part_D_RI_Target_Populations!$B$9:$F$2009,3,FALSE) &amp; " and " &amp; VLOOKUP(E1366,Part_D_RI_Target_Populations!$B$9:$F$2009,4,FALSE))</f>
        <v/>
      </c>
      <c r="G1366" s="101"/>
      <c r="H1366" s="101"/>
      <c r="I1366" s="101"/>
      <c r="J1366" s="101"/>
      <c r="K1366" s="101"/>
      <c r="L1366" s="101"/>
      <c r="M1366" s="104"/>
    </row>
    <row r="1367" spans="2:13">
      <c r="B1367" s="159"/>
      <c r="C1367" s="101"/>
      <c r="D1367" s="15" t="str">
        <f>IF(C1367="","",VLOOKUP(C1367,Part_D_RI!B$11:H$2011,2,FALSE)&amp;" for "&amp;VLOOKUP(C1367,Part_D_RI!B$11:H$2011,6,FALSE)&amp;" "&amp;VLOOKUP(C1367,Part_D_RI!B$11:H$2011,5,FALSE))</f>
        <v/>
      </c>
      <c r="E1367" s="101"/>
      <c r="F1367" s="15" t="str" cm="1">
        <f t="array" ref="F1367">_xlfn.IFS(E1367="","", VLOOKUP(E1367,Part_D_RI_Target_Populations!$B$9:$F$2009,2,FALSE)='Dropdown Selections'!$F$9,'Dropdown Selections'!$F$9, VLOOKUP(E1367,Part_D_RI_Target_Populations!$B$9:$F$2009,2,FALSE)='Dropdown Selections'!$F$3,"Enrollees with: " &amp; VLOOKUP(E1367,Part_D_RI_Target_Populations!$B$9:$F$2009,4,FALSE), VLOOKUP(E1367,Part_D_RI_Target_Populations!$B$9:$F$2009,2,FALSE)='Dropdown Selections'!$F$2, "LIS Levels: " &amp; VLOOKUP(E1367,Part_D_RI_Target_Populations!$B$9:$F$2009,3,FALSE), VLOOKUP(E1367,Part_D_RI_Target_Populations!$B$9:$F$2009,2,FALSE)='Dropdown Selections'!$F$6, "LIS Levels: " &amp; VLOOKUP(E1367,Part_D_RI_Target_Populations!$B$9:$F$2009,3,FALSE) &amp; " and " &amp; VLOOKUP(E1367,Part_D_RI_Target_Populations!$B$9:$F$2009,4,FALSE))</f>
        <v/>
      </c>
      <c r="G1367" s="101"/>
      <c r="H1367" s="101"/>
      <c r="I1367" s="101"/>
      <c r="J1367" s="101"/>
      <c r="K1367" s="101"/>
      <c r="L1367" s="101"/>
      <c r="M1367" s="104"/>
    </row>
    <row r="1368" spans="2:13">
      <c r="B1368" s="159"/>
      <c r="C1368" s="101"/>
      <c r="D1368" s="15" t="str">
        <f>IF(C1368="","",VLOOKUP(C1368,Part_D_RI!B$11:H$2011,2,FALSE)&amp;" for "&amp;VLOOKUP(C1368,Part_D_RI!B$11:H$2011,6,FALSE)&amp;" "&amp;VLOOKUP(C1368,Part_D_RI!B$11:H$2011,5,FALSE))</f>
        <v/>
      </c>
      <c r="E1368" s="101"/>
      <c r="F1368" s="15" t="str" cm="1">
        <f t="array" ref="F1368">_xlfn.IFS(E1368="","", VLOOKUP(E1368,Part_D_RI_Target_Populations!$B$9:$F$2009,2,FALSE)='Dropdown Selections'!$F$9,'Dropdown Selections'!$F$9, VLOOKUP(E1368,Part_D_RI_Target_Populations!$B$9:$F$2009,2,FALSE)='Dropdown Selections'!$F$3,"Enrollees with: " &amp; VLOOKUP(E1368,Part_D_RI_Target_Populations!$B$9:$F$2009,4,FALSE), VLOOKUP(E1368,Part_D_RI_Target_Populations!$B$9:$F$2009,2,FALSE)='Dropdown Selections'!$F$2, "LIS Levels: " &amp; VLOOKUP(E1368,Part_D_RI_Target_Populations!$B$9:$F$2009,3,FALSE), VLOOKUP(E1368,Part_D_RI_Target_Populations!$B$9:$F$2009,2,FALSE)='Dropdown Selections'!$F$6, "LIS Levels: " &amp; VLOOKUP(E1368,Part_D_RI_Target_Populations!$B$9:$F$2009,3,FALSE) &amp; " and " &amp; VLOOKUP(E1368,Part_D_RI_Target_Populations!$B$9:$F$2009,4,FALSE))</f>
        <v/>
      </c>
      <c r="G1368" s="101"/>
      <c r="H1368" s="101"/>
      <c r="I1368" s="101"/>
      <c r="J1368" s="101"/>
      <c r="K1368" s="101"/>
      <c r="L1368" s="101"/>
      <c r="M1368" s="104"/>
    </row>
    <row r="1369" spans="2:13">
      <c r="B1369" s="159"/>
      <c r="C1369" s="101"/>
      <c r="D1369" s="15" t="str">
        <f>IF(C1369="","",VLOOKUP(C1369,Part_D_RI!B$11:H$2011,2,FALSE)&amp;" for "&amp;VLOOKUP(C1369,Part_D_RI!B$11:H$2011,6,FALSE)&amp;" "&amp;VLOOKUP(C1369,Part_D_RI!B$11:H$2011,5,FALSE))</f>
        <v/>
      </c>
      <c r="E1369" s="101"/>
      <c r="F1369" s="15" t="str" cm="1">
        <f t="array" ref="F1369">_xlfn.IFS(E1369="","", VLOOKUP(E1369,Part_D_RI_Target_Populations!$B$9:$F$2009,2,FALSE)='Dropdown Selections'!$F$9,'Dropdown Selections'!$F$9, VLOOKUP(E1369,Part_D_RI_Target_Populations!$B$9:$F$2009,2,FALSE)='Dropdown Selections'!$F$3,"Enrollees with: " &amp; VLOOKUP(E1369,Part_D_RI_Target_Populations!$B$9:$F$2009,4,FALSE), VLOOKUP(E1369,Part_D_RI_Target_Populations!$B$9:$F$2009,2,FALSE)='Dropdown Selections'!$F$2, "LIS Levels: " &amp; VLOOKUP(E1369,Part_D_RI_Target_Populations!$B$9:$F$2009,3,FALSE), VLOOKUP(E1369,Part_D_RI_Target_Populations!$B$9:$F$2009,2,FALSE)='Dropdown Selections'!$F$6, "LIS Levels: " &amp; VLOOKUP(E1369,Part_D_RI_Target_Populations!$B$9:$F$2009,3,FALSE) &amp; " and " &amp; VLOOKUP(E1369,Part_D_RI_Target_Populations!$B$9:$F$2009,4,FALSE))</f>
        <v/>
      </c>
      <c r="G1369" s="101"/>
      <c r="H1369" s="101"/>
      <c r="I1369" s="101"/>
      <c r="J1369" s="101"/>
      <c r="K1369" s="101"/>
      <c r="L1369" s="101"/>
      <c r="M1369" s="104"/>
    </row>
    <row r="1370" spans="2:13">
      <c r="B1370" s="159"/>
      <c r="C1370" s="101"/>
      <c r="D1370" s="15" t="str">
        <f>IF(C1370="","",VLOOKUP(C1370,Part_D_RI!B$11:H$2011,2,FALSE)&amp;" for "&amp;VLOOKUP(C1370,Part_D_RI!B$11:H$2011,6,FALSE)&amp;" "&amp;VLOOKUP(C1370,Part_D_RI!B$11:H$2011,5,FALSE))</f>
        <v/>
      </c>
      <c r="E1370" s="101"/>
      <c r="F1370" s="15" t="str" cm="1">
        <f t="array" ref="F1370">_xlfn.IFS(E1370="","", VLOOKUP(E1370,Part_D_RI_Target_Populations!$B$9:$F$2009,2,FALSE)='Dropdown Selections'!$F$9,'Dropdown Selections'!$F$9, VLOOKUP(E1370,Part_D_RI_Target_Populations!$B$9:$F$2009,2,FALSE)='Dropdown Selections'!$F$3,"Enrollees with: " &amp; VLOOKUP(E1370,Part_D_RI_Target_Populations!$B$9:$F$2009,4,FALSE), VLOOKUP(E1370,Part_D_RI_Target_Populations!$B$9:$F$2009,2,FALSE)='Dropdown Selections'!$F$2, "LIS Levels: " &amp; VLOOKUP(E1370,Part_D_RI_Target_Populations!$B$9:$F$2009,3,FALSE), VLOOKUP(E1370,Part_D_RI_Target_Populations!$B$9:$F$2009,2,FALSE)='Dropdown Selections'!$F$6, "LIS Levels: " &amp; VLOOKUP(E1370,Part_D_RI_Target_Populations!$B$9:$F$2009,3,FALSE) &amp; " and " &amp; VLOOKUP(E1370,Part_D_RI_Target_Populations!$B$9:$F$2009,4,FALSE))</f>
        <v/>
      </c>
      <c r="G1370" s="101"/>
      <c r="H1370" s="101"/>
      <c r="I1370" s="101"/>
      <c r="J1370" s="101"/>
      <c r="K1370" s="101"/>
      <c r="L1370" s="101"/>
      <c r="M1370" s="104"/>
    </row>
    <row r="1371" spans="2:13">
      <c r="B1371" s="159"/>
      <c r="C1371" s="101"/>
      <c r="D1371" s="15" t="str">
        <f>IF(C1371="","",VLOOKUP(C1371,Part_D_RI!B$11:H$2011,2,FALSE)&amp;" for "&amp;VLOOKUP(C1371,Part_D_RI!B$11:H$2011,6,FALSE)&amp;" "&amp;VLOOKUP(C1371,Part_D_RI!B$11:H$2011,5,FALSE))</f>
        <v/>
      </c>
      <c r="E1371" s="101"/>
      <c r="F1371" s="15" t="str" cm="1">
        <f t="array" ref="F1371">_xlfn.IFS(E1371="","", VLOOKUP(E1371,Part_D_RI_Target_Populations!$B$9:$F$2009,2,FALSE)='Dropdown Selections'!$F$9,'Dropdown Selections'!$F$9, VLOOKUP(E1371,Part_D_RI_Target_Populations!$B$9:$F$2009,2,FALSE)='Dropdown Selections'!$F$3,"Enrollees with: " &amp; VLOOKUP(E1371,Part_D_RI_Target_Populations!$B$9:$F$2009,4,FALSE), VLOOKUP(E1371,Part_D_RI_Target_Populations!$B$9:$F$2009,2,FALSE)='Dropdown Selections'!$F$2, "LIS Levels: " &amp; VLOOKUP(E1371,Part_D_RI_Target_Populations!$B$9:$F$2009,3,FALSE), VLOOKUP(E1371,Part_D_RI_Target_Populations!$B$9:$F$2009,2,FALSE)='Dropdown Selections'!$F$6, "LIS Levels: " &amp; VLOOKUP(E1371,Part_D_RI_Target_Populations!$B$9:$F$2009,3,FALSE) &amp; " and " &amp; VLOOKUP(E1371,Part_D_RI_Target_Populations!$B$9:$F$2009,4,FALSE))</f>
        <v/>
      </c>
      <c r="G1371" s="101"/>
      <c r="H1371" s="101"/>
      <c r="I1371" s="101"/>
      <c r="J1371" s="101"/>
      <c r="K1371" s="101"/>
      <c r="L1371" s="101"/>
      <c r="M1371" s="104"/>
    </row>
    <row r="1372" spans="2:13">
      <c r="B1372" s="159"/>
      <c r="C1372" s="101"/>
      <c r="D1372" s="15" t="str">
        <f>IF(C1372="","",VLOOKUP(C1372,Part_D_RI!B$11:H$2011,2,FALSE)&amp;" for "&amp;VLOOKUP(C1372,Part_D_RI!B$11:H$2011,6,FALSE)&amp;" "&amp;VLOOKUP(C1372,Part_D_RI!B$11:H$2011,5,FALSE))</f>
        <v/>
      </c>
      <c r="E1372" s="101"/>
      <c r="F1372" s="15" t="str" cm="1">
        <f t="array" ref="F1372">_xlfn.IFS(E1372="","", VLOOKUP(E1372,Part_D_RI_Target_Populations!$B$9:$F$2009,2,FALSE)='Dropdown Selections'!$F$9,'Dropdown Selections'!$F$9, VLOOKUP(E1372,Part_D_RI_Target_Populations!$B$9:$F$2009,2,FALSE)='Dropdown Selections'!$F$3,"Enrollees with: " &amp; VLOOKUP(E1372,Part_D_RI_Target_Populations!$B$9:$F$2009,4,FALSE), VLOOKUP(E1372,Part_D_RI_Target_Populations!$B$9:$F$2009,2,FALSE)='Dropdown Selections'!$F$2, "LIS Levels: " &amp; VLOOKUP(E1372,Part_D_RI_Target_Populations!$B$9:$F$2009,3,FALSE), VLOOKUP(E1372,Part_D_RI_Target_Populations!$B$9:$F$2009,2,FALSE)='Dropdown Selections'!$F$6, "LIS Levels: " &amp; VLOOKUP(E1372,Part_D_RI_Target_Populations!$B$9:$F$2009,3,FALSE) &amp; " and " &amp; VLOOKUP(E1372,Part_D_RI_Target_Populations!$B$9:$F$2009,4,FALSE))</f>
        <v/>
      </c>
      <c r="G1372" s="101"/>
      <c r="H1372" s="101"/>
      <c r="I1372" s="101"/>
      <c r="J1372" s="101"/>
      <c r="K1372" s="101"/>
      <c r="L1372" s="101"/>
      <c r="M1372" s="104"/>
    </row>
    <row r="1373" spans="2:13">
      <c r="B1373" s="159"/>
      <c r="C1373" s="101"/>
      <c r="D1373" s="15" t="str">
        <f>IF(C1373="","",VLOOKUP(C1373,Part_D_RI!B$11:H$2011,2,FALSE)&amp;" for "&amp;VLOOKUP(C1373,Part_D_RI!B$11:H$2011,6,FALSE)&amp;" "&amp;VLOOKUP(C1373,Part_D_RI!B$11:H$2011,5,FALSE))</f>
        <v/>
      </c>
      <c r="E1373" s="101"/>
      <c r="F1373" s="15" t="str" cm="1">
        <f t="array" ref="F1373">_xlfn.IFS(E1373="","", VLOOKUP(E1373,Part_D_RI_Target_Populations!$B$9:$F$2009,2,FALSE)='Dropdown Selections'!$F$9,'Dropdown Selections'!$F$9, VLOOKUP(E1373,Part_D_RI_Target_Populations!$B$9:$F$2009,2,FALSE)='Dropdown Selections'!$F$3,"Enrollees with: " &amp; VLOOKUP(E1373,Part_D_RI_Target_Populations!$B$9:$F$2009,4,FALSE), VLOOKUP(E1373,Part_D_RI_Target_Populations!$B$9:$F$2009,2,FALSE)='Dropdown Selections'!$F$2, "LIS Levels: " &amp; VLOOKUP(E1373,Part_D_RI_Target_Populations!$B$9:$F$2009,3,FALSE), VLOOKUP(E1373,Part_D_RI_Target_Populations!$B$9:$F$2009,2,FALSE)='Dropdown Selections'!$F$6, "LIS Levels: " &amp; VLOOKUP(E1373,Part_D_RI_Target_Populations!$B$9:$F$2009,3,FALSE) &amp; " and " &amp; VLOOKUP(E1373,Part_D_RI_Target_Populations!$B$9:$F$2009,4,FALSE))</f>
        <v/>
      </c>
      <c r="G1373" s="101"/>
      <c r="H1373" s="101"/>
      <c r="I1373" s="101"/>
      <c r="J1373" s="101"/>
      <c r="K1373" s="101"/>
      <c r="L1373" s="101"/>
      <c r="M1373" s="104"/>
    </row>
    <row r="1374" spans="2:13">
      <c r="B1374" s="159"/>
      <c r="C1374" s="101"/>
      <c r="D1374" s="15" t="str">
        <f>IF(C1374="","",VLOOKUP(C1374,Part_D_RI!B$11:H$2011,2,FALSE)&amp;" for "&amp;VLOOKUP(C1374,Part_D_RI!B$11:H$2011,6,FALSE)&amp;" "&amp;VLOOKUP(C1374,Part_D_RI!B$11:H$2011,5,FALSE))</f>
        <v/>
      </c>
      <c r="E1374" s="101"/>
      <c r="F1374" s="15" t="str" cm="1">
        <f t="array" ref="F1374">_xlfn.IFS(E1374="","", VLOOKUP(E1374,Part_D_RI_Target_Populations!$B$9:$F$2009,2,FALSE)='Dropdown Selections'!$F$9,'Dropdown Selections'!$F$9, VLOOKUP(E1374,Part_D_RI_Target_Populations!$B$9:$F$2009,2,FALSE)='Dropdown Selections'!$F$3,"Enrollees with: " &amp; VLOOKUP(E1374,Part_D_RI_Target_Populations!$B$9:$F$2009,4,FALSE), VLOOKUP(E1374,Part_D_RI_Target_Populations!$B$9:$F$2009,2,FALSE)='Dropdown Selections'!$F$2, "LIS Levels: " &amp; VLOOKUP(E1374,Part_D_RI_Target_Populations!$B$9:$F$2009,3,FALSE), VLOOKUP(E1374,Part_D_RI_Target_Populations!$B$9:$F$2009,2,FALSE)='Dropdown Selections'!$F$6, "LIS Levels: " &amp; VLOOKUP(E1374,Part_D_RI_Target_Populations!$B$9:$F$2009,3,FALSE) &amp; " and " &amp; VLOOKUP(E1374,Part_D_RI_Target_Populations!$B$9:$F$2009,4,FALSE))</f>
        <v/>
      </c>
      <c r="G1374" s="101"/>
      <c r="H1374" s="101"/>
      <c r="I1374" s="101"/>
      <c r="J1374" s="101"/>
      <c r="K1374" s="101"/>
      <c r="L1374" s="101"/>
      <c r="M1374" s="104"/>
    </row>
    <row r="1375" spans="2:13">
      <c r="B1375" s="159"/>
      <c r="C1375" s="101"/>
      <c r="D1375" s="15" t="str">
        <f>IF(C1375="","",VLOOKUP(C1375,Part_D_RI!B$11:H$2011,2,FALSE)&amp;" for "&amp;VLOOKUP(C1375,Part_D_RI!B$11:H$2011,6,FALSE)&amp;" "&amp;VLOOKUP(C1375,Part_D_RI!B$11:H$2011,5,FALSE))</f>
        <v/>
      </c>
      <c r="E1375" s="101"/>
      <c r="F1375" s="15" t="str" cm="1">
        <f t="array" ref="F1375">_xlfn.IFS(E1375="","", VLOOKUP(E1375,Part_D_RI_Target_Populations!$B$9:$F$2009,2,FALSE)='Dropdown Selections'!$F$9,'Dropdown Selections'!$F$9, VLOOKUP(E1375,Part_D_RI_Target_Populations!$B$9:$F$2009,2,FALSE)='Dropdown Selections'!$F$3,"Enrollees with: " &amp; VLOOKUP(E1375,Part_D_RI_Target_Populations!$B$9:$F$2009,4,FALSE), VLOOKUP(E1375,Part_D_RI_Target_Populations!$B$9:$F$2009,2,FALSE)='Dropdown Selections'!$F$2, "LIS Levels: " &amp; VLOOKUP(E1375,Part_D_RI_Target_Populations!$B$9:$F$2009,3,FALSE), VLOOKUP(E1375,Part_D_RI_Target_Populations!$B$9:$F$2009,2,FALSE)='Dropdown Selections'!$F$6, "LIS Levels: " &amp; VLOOKUP(E1375,Part_D_RI_Target_Populations!$B$9:$F$2009,3,FALSE) &amp; " and " &amp; VLOOKUP(E1375,Part_D_RI_Target_Populations!$B$9:$F$2009,4,FALSE))</f>
        <v/>
      </c>
      <c r="G1375" s="101"/>
      <c r="H1375" s="101"/>
      <c r="I1375" s="101"/>
      <c r="J1375" s="101"/>
      <c r="K1375" s="101"/>
      <c r="L1375" s="101"/>
      <c r="M1375" s="104"/>
    </row>
    <row r="1376" spans="2:13">
      <c r="B1376" s="159"/>
      <c r="C1376" s="101"/>
      <c r="D1376" s="15" t="str">
        <f>IF(C1376="","",VLOOKUP(C1376,Part_D_RI!B$11:H$2011,2,FALSE)&amp;" for "&amp;VLOOKUP(C1376,Part_D_RI!B$11:H$2011,6,FALSE)&amp;" "&amp;VLOOKUP(C1376,Part_D_RI!B$11:H$2011,5,FALSE))</f>
        <v/>
      </c>
      <c r="E1376" s="101"/>
      <c r="F1376" s="15" t="str" cm="1">
        <f t="array" ref="F1376">_xlfn.IFS(E1376="","", VLOOKUP(E1376,Part_D_RI_Target_Populations!$B$9:$F$2009,2,FALSE)='Dropdown Selections'!$F$9,'Dropdown Selections'!$F$9, VLOOKUP(E1376,Part_D_RI_Target_Populations!$B$9:$F$2009,2,FALSE)='Dropdown Selections'!$F$3,"Enrollees with: " &amp; VLOOKUP(E1376,Part_D_RI_Target_Populations!$B$9:$F$2009,4,FALSE), VLOOKUP(E1376,Part_D_RI_Target_Populations!$B$9:$F$2009,2,FALSE)='Dropdown Selections'!$F$2, "LIS Levels: " &amp; VLOOKUP(E1376,Part_D_RI_Target_Populations!$B$9:$F$2009,3,FALSE), VLOOKUP(E1376,Part_D_RI_Target_Populations!$B$9:$F$2009,2,FALSE)='Dropdown Selections'!$F$6, "LIS Levels: " &amp; VLOOKUP(E1376,Part_D_RI_Target_Populations!$B$9:$F$2009,3,FALSE) &amp; " and " &amp; VLOOKUP(E1376,Part_D_RI_Target_Populations!$B$9:$F$2009,4,FALSE))</f>
        <v/>
      </c>
      <c r="G1376" s="101"/>
      <c r="H1376" s="101"/>
      <c r="I1376" s="101"/>
      <c r="J1376" s="101"/>
      <c r="K1376" s="101"/>
      <c r="L1376" s="101"/>
      <c r="M1376" s="104"/>
    </row>
    <row r="1377" spans="2:13">
      <c r="B1377" s="159"/>
      <c r="C1377" s="101"/>
      <c r="D1377" s="15" t="str">
        <f>IF(C1377="","",VLOOKUP(C1377,Part_D_RI!B$11:H$2011,2,FALSE)&amp;" for "&amp;VLOOKUP(C1377,Part_D_RI!B$11:H$2011,6,FALSE)&amp;" "&amp;VLOOKUP(C1377,Part_D_RI!B$11:H$2011,5,FALSE))</f>
        <v/>
      </c>
      <c r="E1377" s="101"/>
      <c r="F1377" s="15" t="str" cm="1">
        <f t="array" ref="F1377">_xlfn.IFS(E1377="","", VLOOKUP(E1377,Part_D_RI_Target_Populations!$B$9:$F$2009,2,FALSE)='Dropdown Selections'!$F$9,'Dropdown Selections'!$F$9, VLOOKUP(E1377,Part_D_RI_Target_Populations!$B$9:$F$2009,2,FALSE)='Dropdown Selections'!$F$3,"Enrollees with: " &amp; VLOOKUP(E1377,Part_D_RI_Target_Populations!$B$9:$F$2009,4,FALSE), VLOOKUP(E1377,Part_D_RI_Target_Populations!$B$9:$F$2009,2,FALSE)='Dropdown Selections'!$F$2, "LIS Levels: " &amp; VLOOKUP(E1377,Part_D_RI_Target_Populations!$B$9:$F$2009,3,FALSE), VLOOKUP(E1377,Part_D_RI_Target_Populations!$B$9:$F$2009,2,FALSE)='Dropdown Selections'!$F$6, "LIS Levels: " &amp; VLOOKUP(E1377,Part_D_RI_Target_Populations!$B$9:$F$2009,3,FALSE) &amp; " and " &amp; VLOOKUP(E1377,Part_D_RI_Target_Populations!$B$9:$F$2009,4,FALSE))</f>
        <v/>
      </c>
      <c r="G1377" s="101"/>
      <c r="H1377" s="101"/>
      <c r="I1377" s="101"/>
      <c r="J1377" s="101"/>
      <c r="K1377" s="101"/>
      <c r="L1377" s="101"/>
      <c r="M1377" s="104"/>
    </row>
    <row r="1378" spans="2:13">
      <c r="B1378" s="159"/>
      <c r="C1378" s="101"/>
      <c r="D1378" s="15" t="str">
        <f>IF(C1378="","",VLOOKUP(C1378,Part_D_RI!B$11:H$2011,2,FALSE)&amp;" for "&amp;VLOOKUP(C1378,Part_D_RI!B$11:H$2011,6,FALSE)&amp;" "&amp;VLOOKUP(C1378,Part_D_RI!B$11:H$2011,5,FALSE))</f>
        <v/>
      </c>
      <c r="E1378" s="101"/>
      <c r="F1378" s="15" t="str" cm="1">
        <f t="array" ref="F1378">_xlfn.IFS(E1378="","", VLOOKUP(E1378,Part_D_RI_Target_Populations!$B$9:$F$2009,2,FALSE)='Dropdown Selections'!$F$9,'Dropdown Selections'!$F$9, VLOOKUP(E1378,Part_D_RI_Target_Populations!$B$9:$F$2009,2,FALSE)='Dropdown Selections'!$F$3,"Enrollees with: " &amp; VLOOKUP(E1378,Part_D_RI_Target_Populations!$B$9:$F$2009,4,FALSE), VLOOKUP(E1378,Part_D_RI_Target_Populations!$B$9:$F$2009,2,FALSE)='Dropdown Selections'!$F$2, "LIS Levels: " &amp; VLOOKUP(E1378,Part_D_RI_Target_Populations!$B$9:$F$2009,3,FALSE), VLOOKUP(E1378,Part_D_RI_Target_Populations!$B$9:$F$2009,2,FALSE)='Dropdown Selections'!$F$6, "LIS Levels: " &amp; VLOOKUP(E1378,Part_D_RI_Target_Populations!$B$9:$F$2009,3,FALSE) &amp; " and " &amp; VLOOKUP(E1378,Part_D_RI_Target_Populations!$B$9:$F$2009,4,FALSE))</f>
        <v/>
      </c>
      <c r="G1378" s="101"/>
      <c r="H1378" s="101"/>
      <c r="I1378" s="101"/>
      <c r="J1378" s="101"/>
      <c r="K1378" s="101"/>
      <c r="L1378" s="101"/>
      <c r="M1378" s="104"/>
    </row>
    <row r="1379" spans="2:13">
      <c r="B1379" s="159"/>
      <c r="C1379" s="101"/>
      <c r="D1379" s="15" t="str">
        <f>IF(C1379="","",VLOOKUP(C1379,Part_D_RI!B$11:H$2011,2,FALSE)&amp;" for "&amp;VLOOKUP(C1379,Part_D_RI!B$11:H$2011,6,FALSE)&amp;" "&amp;VLOOKUP(C1379,Part_D_RI!B$11:H$2011,5,FALSE))</f>
        <v/>
      </c>
      <c r="E1379" s="101"/>
      <c r="F1379" s="15" t="str" cm="1">
        <f t="array" ref="F1379">_xlfn.IFS(E1379="","", VLOOKUP(E1379,Part_D_RI_Target_Populations!$B$9:$F$2009,2,FALSE)='Dropdown Selections'!$F$9,'Dropdown Selections'!$F$9, VLOOKUP(E1379,Part_D_RI_Target_Populations!$B$9:$F$2009,2,FALSE)='Dropdown Selections'!$F$3,"Enrollees with: " &amp; VLOOKUP(E1379,Part_D_RI_Target_Populations!$B$9:$F$2009,4,FALSE), VLOOKUP(E1379,Part_D_RI_Target_Populations!$B$9:$F$2009,2,FALSE)='Dropdown Selections'!$F$2, "LIS Levels: " &amp; VLOOKUP(E1379,Part_D_RI_Target_Populations!$B$9:$F$2009,3,FALSE), VLOOKUP(E1379,Part_D_RI_Target_Populations!$B$9:$F$2009,2,FALSE)='Dropdown Selections'!$F$6, "LIS Levels: " &amp; VLOOKUP(E1379,Part_D_RI_Target_Populations!$B$9:$F$2009,3,FALSE) &amp; " and " &amp; VLOOKUP(E1379,Part_D_RI_Target_Populations!$B$9:$F$2009,4,FALSE))</f>
        <v/>
      </c>
      <c r="G1379" s="101"/>
      <c r="H1379" s="101"/>
      <c r="I1379" s="101"/>
      <c r="J1379" s="101"/>
      <c r="K1379" s="101"/>
      <c r="L1379" s="101"/>
      <c r="M1379" s="104"/>
    </row>
    <row r="1380" spans="2:13">
      <c r="B1380" s="159"/>
      <c r="C1380" s="101"/>
      <c r="D1380" s="15" t="str">
        <f>IF(C1380="","",VLOOKUP(C1380,Part_D_RI!B$11:H$2011,2,FALSE)&amp;" for "&amp;VLOOKUP(C1380,Part_D_RI!B$11:H$2011,6,FALSE)&amp;" "&amp;VLOOKUP(C1380,Part_D_RI!B$11:H$2011,5,FALSE))</f>
        <v/>
      </c>
      <c r="E1380" s="101"/>
      <c r="F1380" s="15" t="str" cm="1">
        <f t="array" ref="F1380">_xlfn.IFS(E1380="","", VLOOKUP(E1380,Part_D_RI_Target_Populations!$B$9:$F$2009,2,FALSE)='Dropdown Selections'!$F$9,'Dropdown Selections'!$F$9, VLOOKUP(E1380,Part_D_RI_Target_Populations!$B$9:$F$2009,2,FALSE)='Dropdown Selections'!$F$3,"Enrollees with: " &amp; VLOOKUP(E1380,Part_D_RI_Target_Populations!$B$9:$F$2009,4,FALSE), VLOOKUP(E1380,Part_D_RI_Target_Populations!$B$9:$F$2009,2,FALSE)='Dropdown Selections'!$F$2, "LIS Levels: " &amp; VLOOKUP(E1380,Part_D_RI_Target_Populations!$B$9:$F$2009,3,FALSE), VLOOKUP(E1380,Part_D_RI_Target_Populations!$B$9:$F$2009,2,FALSE)='Dropdown Selections'!$F$6, "LIS Levels: " &amp; VLOOKUP(E1380,Part_D_RI_Target_Populations!$B$9:$F$2009,3,FALSE) &amp; " and " &amp; VLOOKUP(E1380,Part_D_RI_Target_Populations!$B$9:$F$2009,4,FALSE))</f>
        <v/>
      </c>
      <c r="G1380" s="101"/>
      <c r="H1380" s="101"/>
      <c r="I1380" s="101"/>
      <c r="J1380" s="101"/>
      <c r="K1380" s="101"/>
      <c r="L1380" s="101"/>
      <c r="M1380" s="104"/>
    </row>
    <row r="1381" spans="2:13">
      <c r="B1381" s="159"/>
      <c r="C1381" s="101"/>
      <c r="D1381" s="15" t="str">
        <f>IF(C1381="","",VLOOKUP(C1381,Part_D_RI!B$11:H$2011,2,FALSE)&amp;" for "&amp;VLOOKUP(C1381,Part_D_RI!B$11:H$2011,6,FALSE)&amp;" "&amp;VLOOKUP(C1381,Part_D_RI!B$11:H$2011,5,FALSE))</f>
        <v/>
      </c>
      <c r="E1381" s="101"/>
      <c r="F1381" s="15" t="str" cm="1">
        <f t="array" ref="F1381">_xlfn.IFS(E1381="","", VLOOKUP(E1381,Part_D_RI_Target_Populations!$B$9:$F$2009,2,FALSE)='Dropdown Selections'!$F$9,'Dropdown Selections'!$F$9, VLOOKUP(E1381,Part_D_RI_Target_Populations!$B$9:$F$2009,2,FALSE)='Dropdown Selections'!$F$3,"Enrollees with: " &amp; VLOOKUP(E1381,Part_D_RI_Target_Populations!$B$9:$F$2009,4,FALSE), VLOOKUP(E1381,Part_D_RI_Target_Populations!$B$9:$F$2009,2,FALSE)='Dropdown Selections'!$F$2, "LIS Levels: " &amp; VLOOKUP(E1381,Part_D_RI_Target_Populations!$B$9:$F$2009,3,FALSE), VLOOKUP(E1381,Part_D_RI_Target_Populations!$B$9:$F$2009,2,FALSE)='Dropdown Selections'!$F$6, "LIS Levels: " &amp; VLOOKUP(E1381,Part_D_RI_Target_Populations!$B$9:$F$2009,3,FALSE) &amp; " and " &amp; VLOOKUP(E1381,Part_D_RI_Target_Populations!$B$9:$F$2009,4,FALSE))</f>
        <v/>
      </c>
      <c r="G1381" s="101"/>
      <c r="H1381" s="101"/>
      <c r="I1381" s="101"/>
      <c r="J1381" s="101"/>
      <c r="K1381" s="101"/>
      <c r="L1381" s="101"/>
      <c r="M1381" s="104"/>
    </row>
    <row r="1382" spans="2:13">
      <c r="B1382" s="159"/>
      <c r="C1382" s="101"/>
      <c r="D1382" s="15" t="str">
        <f>IF(C1382="","",VLOOKUP(C1382,Part_D_RI!B$11:H$2011,2,FALSE)&amp;" for "&amp;VLOOKUP(C1382,Part_D_RI!B$11:H$2011,6,FALSE)&amp;" "&amp;VLOOKUP(C1382,Part_D_RI!B$11:H$2011,5,FALSE))</f>
        <v/>
      </c>
      <c r="E1382" s="101"/>
      <c r="F1382" s="15" t="str" cm="1">
        <f t="array" ref="F1382">_xlfn.IFS(E1382="","", VLOOKUP(E1382,Part_D_RI_Target_Populations!$B$9:$F$2009,2,FALSE)='Dropdown Selections'!$F$9,'Dropdown Selections'!$F$9, VLOOKUP(E1382,Part_D_RI_Target_Populations!$B$9:$F$2009,2,FALSE)='Dropdown Selections'!$F$3,"Enrollees with: " &amp; VLOOKUP(E1382,Part_D_RI_Target_Populations!$B$9:$F$2009,4,FALSE), VLOOKUP(E1382,Part_D_RI_Target_Populations!$B$9:$F$2009,2,FALSE)='Dropdown Selections'!$F$2, "LIS Levels: " &amp; VLOOKUP(E1382,Part_D_RI_Target_Populations!$B$9:$F$2009,3,FALSE), VLOOKUP(E1382,Part_D_RI_Target_Populations!$B$9:$F$2009,2,FALSE)='Dropdown Selections'!$F$6, "LIS Levels: " &amp; VLOOKUP(E1382,Part_D_RI_Target_Populations!$B$9:$F$2009,3,FALSE) &amp; " and " &amp; VLOOKUP(E1382,Part_D_RI_Target_Populations!$B$9:$F$2009,4,FALSE))</f>
        <v/>
      </c>
      <c r="G1382" s="101"/>
      <c r="H1382" s="101"/>
      <c r="I1382" s="101"/>
      <c r="J1382" s="101"/>
      <c r="K1382" s="101"/>
      <c r="L1382" s="101"/>
      <c r="M1382" s="104"/>
    </row>
    <row r="1383" spans="2:13">
      <c r="B1383" s="159"/>
      <c r="C1383" s="101"/>
      <c r="D1383" s="15" t="str">
        <f>IF(C1383="","",VLOOKUP(C1383,Part_D_RI!B$11:H$2011,2,FALSE)&amp;" for "&amp;VLOOKUP(C1383,Part_D_RI!B$11:H$2011,6,FALSE)&amp;" "&amp;VLOOKUP(C1383,Part_D_RI!B$11:H$2011,5,FALSE))</f>
        <v/>
      </c>
      <c r="E1383" s="101"/>
      <c r="F1383" s="15" t="str" cm="1">
        <f t="array" ref="F1383">_xlfn.IFS(E1383="","", VLOOKUP(E1383,Part_D_RI_Target_Populations!$B$9:$F$2009,2,FALSE)='Dropdown Selections'!$F$9,'Dropdown Selections'!$F$9, VLOOKUP(E1383,Part_D_RI_Target_Populations!$B$9:$F$2009,2,FALSE)='Dropdown Selections'!$F$3,"Enrollees with: " &amp; VLOOKUP(E1383,Part_D_RI_Target_Populations!$B$9:$F$2009,4,FALSE), VLOOKUP(E1383,Part_D_RI_Target_Populations!$B$9:$F$2009,2,FALSE)='Dropdown Selections'!$F$2, "LIS Levels: " &amp; VLOOKUP(E1383,Part_D_RI_Target_Populations!$B$9:$F$2009,3,FALSE), VLOOKUP(E1383,Part_D_RI_Target_Populations!$B$9:$F$2009,2,FALSE)='Dropdown Selections'!$F$6, "LIS Levels: " &amp; VLOOKUP(E1383,Part_D_RI_Target_Populations!$B$9:$F$2009,3,FALSE) &amp; " and " &amp; VLOOKUP(E1383,Part_D_RI_Target_Populations!$B$9:$F$2009,4,FALSE))</f>
        <v/>
      </c>
      <c r="G1383" s="101"/>
      <c r="H1383" s="101"/>
      <c r="I1383" s="101"/>
      <c r="J1383" s="101"/>
      <c r="K1383" s="101"/>
      <c r="L1383" s="101"/>
      <c r="M1383" s="104"/>
    </row>
    <row r="1384" spans="2:13">
      <c r="B1384" s="159"/>
      <c r="C1384" s="101"/>
      <c r="D1384" s="15" t="str">
        <f>IF(C1384="","",VLOOKUP(C1384,Part_D_RI!B$11:H$2011,2,FALSE)&amp;" for "&amp;VLOOKUP(C1384,Part_D_RI!B$11:H$2011,6,FALSE)&amp;" "&amp;VLOOKUP(C1384,Part_D_RI!B$11:H$2011,5,FALSE))</f>
        <v/>
      </c>
      <c r="E1384" s="101"/>
      <c r="F1384" s="15" t="str" cm="1">
        <f t="array" ref="F1384">_xlfn.IFS(E1384="","", VLOOKUP(E1384,Part_D_RI_Target_Populations!$B$9:$F$2009,2,FALSE)='Dropdown Selections'!$F$9,'Dropdown Selections'!$F$9, VLOOKUP(E1384,Part_D_RI_Target_Populations!$B$9:$F$2009,2,FALSE)='Dropdown Selections'!$F$3,"Enrollees with: " &amp; VLOOKUP(E1384,Part_D_RI_Target_Populations!$B$9:$F$2009,4,FALSE), VLOOKUP(E1384,Part_D_RI_Target_Populations!$B$9:$F$2009,2,FALSE)='Dropdown Selections'!$F$2, "LIS Levels: " &amp; VLOOKUP(E1384,Part_D_RI_Target_Populations!$B$9:$F$2009,3,FALSE), VLOOKUP(E1384,Part_D_RI_Target_Populations!$B$9:$F$2009,2,FALSE)='Dropdown Selections'!$F$6, "LIS Levels: " &amp; VLOOKUP(E1384,Part_D_RI_Target_Populations!$B$9:$F$2009,3,FALSE) &amp; " and " &amp; VLOOKUP(E1384,Part_D_RI_Target_Populations!$B$9:$F$2009,4,FALSE))</f>
        <v/>
      </c>
      <c r="G1384" s="101"/>
      <c r="H1384" s="101"/>
      <c r="I1384" s="101"/>
      <c r="J1384" s="101"/>
      <c r="K1384" s="101"/>
      <c r="L1384" s="101"/>
      <c r="M1384" s="104"/>
    </row>
    <row r="1385" spans="2:13">
      <c r="B1385" s="159"/>
      <c r="C1385" s="101"/>
      <c r="D1385" s="15" t="str">
        <f>IF(C1385="","",VLOOKUP(C1385,Part_D_RI!B$11:H$2011,2,FALSE)&amp;" for "&amp;VLOOKUP(C1385,Part_D_RI!B$11:H$2011,6,FALSE)&amp;" "&amp;VLOOKUP(C1385,Part_D_RI!B$11:H$2011,5,FALSE))</f>
        <v/>
      </c>
      <c r="E1385" s="101"/>
      <c r="F1385" s="15" t="str" cm="1">
        <f t="array" ref="F1385">_xlfn.IFS(E1385="","", VLOOKUP(E1385,Part_D_RI_Target_Populations!$B$9:$F$2009,2,FALSE)='Dropdown Selections'!$F$9,'Dropdown Selections'!$F$9, VLOOKUP(E1385,Part_D_RI_Target_Populations!$B$9:$F$2009,2,FALSE)='Dropdown Selections'!$F$3,"Enrollees with: " &amp; VLOOKUP(E1385,Part_D_RI_Target_Populations!$B$9:$F$2009,4,FALSE), VLOOKUP(E1385,Part_D_RI_Target_Populations!$B$9:$F$2009,2,FALSE)='Dropdown Selections'!$F$2, "LIS Levels: " &amp; VLOOKUP(E1385,Part_D_RI_Target_Populations!$B$9:$F$2009,3,FALSE), VLOOKUP(E1385,Part_D_RI_Target_Populations!$B$9:$F$2009,2,FALSE)='Dropdown Selections'!$F$6, "LIS Levels: " &amp; VLOOKUP(E1385,Part_D_RI_Target_Populations!$B$9:$F$2009,3,FALSE) &amp; " and " &amp; VLOOKUP(E1385,Part_D_RI_Target_Populations!$B$9:$F$2009,4,FALSE))</f>
        <v/>
      </c>
      <c r="G1385" s="101"/>
      <c r="H1385" s="101"/>
      <c r="I1385" s="101"/>
      <c r="J1385" s="101"/>
      <c r="K1385" s="101"/>
      <c r="L1385" s="101"/>
      <c r="M1385" s="104"/>
    </row>
    <row r="1386" spans="2:13">
      <c r="B1386" s="159"/>
      <c r="C1386" s="101"/>
      <c r="D1386" s="15" t="str">
        <f>IF(C1386="","",VLOOKUP(C1386,Part_D_RI!B$11:H$2011,2,FALSE)&amp;" for "&amp;VLOOKUP(C1386,Part_D_RI!B$11:H$2011,6,FALSE)&amp;" "&amp;VLOOKUP(C1386,Part_D_RI!B$11:H$2011,5,FALSE))</f>
        <v/>
      </c>
      <c r="E1386" s="101"/>
      <c r="F1386" s="15" t="str" cm="1">
        <f t="array" ref="F1386">_xlfn.IFS(E1386="","", VLOOKUP(E1386,Part_D_RI_Target_Populations!$B$9:$F$2009,2,FALSE)='Dropdown Selections'!$F$9,'Dropdown Selections'!$F$9, VLOOKUP(E1386,Part_D_RI_Target_Populations!$B$9:$F$2009,2,FALSE)='Dropdown Selections'!$F$3,"Enrollees with: " &amp; VLOOKUP(E1386,Part_D_RI_Target_Populations!$B$9:$F$2009,4,FALSE), VLOOKUP(E1386,Part_D_RI_Target_Populations!$B$9:$F$2009,2,FALSE)='Dropdown Selections'!$F$2, "LIS Levels: " &amp; VLOOKUP(E1386,Part_D_RI_Target_Populations!$B$9:$F$2009,3,FALSE), VLOOKUP(E1386,Part_D_RI_Target_Populations!$B$9:$F$2009,2,FALSE)='Dropdown Selections'!$F$6, "LIS Levels: " &amp; VLOOKUP(E1386,Part_D_RI_Target_Populations!$B$9:$F$2009,3,FALSE) &amp; " and " &amp; VLOOKUP(E1386,Part_D_RI_Target_Populations!$B$9:$F$2009,4,FALSE))</f>
        <v/>
      </c>
      <c r="G1386" s="101"/>
      <c r="H1386" s="101"/>
      <c r="I1386" s="101"/>
      <c r="J1386" s="101"/>
      <c r="K1386" s="101"/>
      <c r="L1386" s="101"/>
      <c r="M1386" s="104"/>
    </row>
    <row r="1387" spans="2:13">
      <c r="B1387" s="159"/>
      <c r="C1387" s="101"/>
      <c r="D1387" s="15" t="str">
        <f>IF(C1387="","",VLOOKUP(C1387,Part_D_RI!B$11:H$2011,2,FALSE)&amp;" for "&amp;VLOOKUP(C1387,Part_D_RI!B$11:H$2011,6,FALSE)&amp;" "&amp;VLOOKUP(C1387,Part_D_RI!B$11:H$2011,5,FALSE))</f>
        <v/>
      </c>
      <c r="E1387" s="101"/>
      <c r="F1387" s="15" t="str" cm="1">
        <f t="array" ref="F1387">_xlfn.IFS(E1387="","", VLOOKUP(E1387,Part_D_RI_Target_Populations!$B$9:$F$2009,2,FALSE)='Dropdown Selections'!$F$9,'Dropdown Selections'!$F$9, VLOOKUP(E1387,Part_D_RI_Target_Populations!$B$9:$F$2009,2,FALSE)='Dropdown Selections'!$F$3,"Enrollees with: " &amp; VLOOKUP(E1387,Part_D_RI_Target_Populations!$B$9:$F$2009,4,FALSE), VLOOKUP(E1387,Part_D_RI_Target_Populations!$B$9:$F$2009,2,FALSE)='Dropdown Selections'!$F$2, "LIS Levels: " &amp; VLOOKUP(E1387,Part_D_RI_Target_Populations!$B$9:$F$2009,3,FALSE), VLOOKUP(E1387,Part_D_RI_Target_Populations!$B$9:$F$2009,2,FALSE)='Dropdown Selections'!$F$6, "LIS Levels: " &amp; VLOOKUP(E1387,Part_D_RI_Target_Populations!$B$9:$F$2009,3,FALSE) &amp; " and " &amp; VLOOKUP(E1387,Part_D_RI_Target_Populations!$B$9:$F$2009,4,FALSE))</f>
        <v/>
      </c>
      <c r="G1387" s="101"/>
      <c r="H1387" s="101"/>
      <c r="I1387" s="101"/>
      <c r="J1387" s="101"/>
      <c r="K1387" s="101"/>
      <c r="L1387" s="101"/>
      <c r="M1387" s="104"/>
    </row>
    <row r="1388" spans="2:13">
      <c r="B1388" s="159"/>
      <c r="C1388" s="101"/>
      <c r="D1388" s="15" t="str">
        <f>IF(C1388="","",VLOOKUP(C1388,Part_D_RI!B$11:H$2011,2,FALSE)&amp;" for "&amp;VLOOKUP(C1388,Part_D_RI!B$11:H$2011,6,FALSE)&amp;" "&amp;VLOOKUP(C1388,Part_D_RI!B$11:H$2011,5,FALSE))</f>
        <v/>
      </c>
      <c r="E1388" s="101"/>
      <c r="F1388" s="15" t="str" cm="1">
        <f t="array" ref="F1388">_xlfn.IFS(E1388="","", VLOOKUP(E1388,Part_D_RI_Target_Populations!$B$9:$F$2009,2,FALSE)='Dropdown Selections'!$F$9,'Dropdown Selections'!$F$9, VLOOKUP(E1388,Part_D_RI_Target_Populations!$B$9:$F$2009,2,FALSE)='Dropdown Selections'!$F$3,"Enrollees with: " &amp; VLOOKUP(E1388,Part_D_RI_Target_Populations!$B$9:$F$2009,4,FALSE), VLOOKUP(E1388,Part_D_RI_Target_Populations!$B$9:$F$2009,2,FALSE)='Dropdown Selections'!$F$2, "LIS Levels: " &amp; VLOOKUP(E1388,Part_D_RI_Target_Populations!$B$9:$F$2009,3,FALSE), VLOOKUP(E1388,Part_D_RI_Target_Populations!$B$9:$F$2009,2,FALSE)='Dropdown Selections'!$F$6, "LIS Levels: " &amp; VLOOKUP(E1388,Part_D_RI_Target_Populations!$B$9:$F$2009,3,FALSE) &amp; " and " &amp; VLOOKUP(E1388,Part_D_RI_Target_Populations!$B$9:$F$2009,4,FALSE))</f>
        <v/>
      </c>
      <c r="G1388" s="101"/>
      <c r="H1388" s="101"/>
      <c r="I1388" s="101"/>
      <c r="J1388" s="101"/>
      <c r="K1388" s="101"/>
      <c r="L1388" s="101"/>
      <c r="M1388" s="104"/>
    </row>
    <row r="1389" spans="2:13">
      <c r="B1389" s="159"/>
      <c r="C1389" s="101"/>
      <c r="D1389" s="15" t="str">
        <f>IF(C1389="","",VLOOKUP(C1389,Part_D_RI!B$11:H$2011,2,FALSE)&amp;" for "&amp;VLOOKUP(C1389,Part_D_RI!B$11:H$2011,6,FALSE)&amp;" "&amp;VLOOKUP(C1389,Part_D_RI!B$11:H$2011,5,FALSE))</f>
        <v/>
      </c>
      <c r="E1389" s="101"/>
      <c r="F1389" s="15" t="str" cm="1">
        <f t="array" ref="F1389">_xlfn.IFS(E1389="","", VLOOKUP(E1389,Part_D_RI_Target_Populations!$B$9:$F$2009,2,FALSE)='Dropdown Selections'!$F$9,'Dropdown Selections'!$F$9, VLOOKUP(E1389,Part_D_RI_Target_Populations!$B$9:$F$2009,2,FALSE)='Dropdown Selections'!$F$3,"Enrollees with: " &amp; VLOOKUP(E1389,Part_D_RI_Target_Populations!$B$9:$F$2009,4,FALSE), VLOOKUP(E1389,Part_D_RI_Target_Populations!$B$9:$F$2009,2,FALSE)='Dropdown Selections'!$F$2, "LIS Levels: " &amp; VLOOKUP(E1389,Part_D_RI_Target_Populations!$B$9:$F$2009,3,FALSE), VLOOKUP(E1389,Part_D_RI_Target_Populations!$B$9:$F$2009,2,FALSE)='Dropdown Selections'!$F$6, "LIS Levels: " &amp; VLOOKUP(E1389,Part_D_RI_Target_Populations!$B$9:$F$2009,3,FALSE) &amp; " and " &amp; VLOOKUP(E1389,Part_D_RI_Target_Populations!$B$9:$F$2009,4,FALSE))</f>
        <v/>
      </c>
      <c r="G1389" s="101"/>
      <c r="H1389" s="101"/>
      <c r="I1389" s="101"/>
      <c r="J1389" s="101"/>
      <c r="K1389" s="101"/>
      <c r="L1389" s="101"/>
      <c r="M1389" s="104"/>
    </row>
    <row r="1390" spans="2:13">
      <c r="B1390" s="159"/>
      <c r="C1390" s="101"/>
      <c r="D1390" s="15" t="str">
        <f>IF(C1390="","",VLOOKUP(C1390,Part_D_RI!B$11:H$2011,2,FALSE)&amp;" for "&amp;VLOOKUP(C1390,Part_D_RI!B$11:H$2011,6,FALSE)&amp;" "&amp;VLOOKUP(C1390,Part_D_RI!B$11:H$2011,5,FALSE))</f>
        <v/>
      </c>
      <c r="E1390" s="101"/>
      <c r="F1390" s="15" t="str" cm="1">
        <f t="array" ref="F1390">_xlfn.IFS(E1390="","", VLOOKUP(E1390,Part_D_RI_Target_Populations!$B$9:$F$2009,2,FALSE)='Dropdown Selections'!$F$9,'Dropdown Selections'!$F$9, VLOOKUP(E1390,Part_D_RI_Target_Populations!$B$9:$F$2009,2,FALSE)='Dropdown Selections'!$F$3,"Enrollees with: " &amp; VLOOKUP(E1390,Part_D_RI_Target_Populations!$B$9:$F$2009,4,FALSE), VLOOKUP(E1390,Part_D_RI_Target_Populations!$B$9:$F$2009,2,FALSE)='Dropdown Selections'!$F$2, "LIS Levels: " &amp; VLOOKUP(E1390,Part_D_RI_Target_Populations!$B$9:$F$2009,3,FALSE), VLOOKUP(E1390,Part_D_RI_Target_Populations!$B$9:$F$2009,2,FALSE)='Dropdown Selections'!$F$6, "LIS Levels: " &amp; VLOOKUP(E1390,Part_D_RI_Target_Populations!$B$9:$F$2009,3,FALSE) &amp; " and " &amp; VLOOKUP(E1390,Part_D_RI_Target_Populations!$B$9:$F$2009,4,FALSE))</f>
        <v/>
      </c>
      <c r="G1390" s="101"/>
      <c r="H1390" s="101"/>
      <c r="I1390" s="101"/>
      <c r="J1390" s="101"/>
      <c r="K1390" s="101"/>
      <c r="L1390" s="101"/>
      <c r="M1390" s="104"/>
    </row>
    <row r="1391" spans="2:13">
      <c r="B1391" s="159"/>
      <c r="C1391" s="101"/>
      <c r="D1391" s="15" t="str">
        <f>IF(C1391="","",VLOOKUP(C1391,Part_D_RI!B$11:H$2011,2,FALSE)&amp;" for "&amp;VLOOKUP(C1391,Part_D_RI!B$11:H$2011,6,FALSE)&amp;" "&amp;VLOOKUP(C1391,Part_D_RI!B$11:H$2011,5,FALSE))</f>
        <v/>
      </c>
      <c r="E1391" s="101"/>
      <c r="F1391" s="15" t="str" cm="1">
        <f t="array" ref="F1391">_xlfn.IFS(E1391="","", VLOOKUP(E1391,Part_D_RI_Target_Populations!$B$9:$F$2009,2,FALSE)='Dropdown Selections'!$F$9,'Dropdown Selections'!$F$9, VLOOKUP(E1391,Part_D_RI_Target_Populations!$B$9:$F$2009,2,FALSE)='Dropdown Selections'!$F$3,"Enrollees with: " &amp; VLOOKUP(E1391,Part_D_RI_Target_Populations!$B$9:$F$2009,4,FALSE), VLOOKUP(E1391,Part_D_RI_Target_Populations!$B$9:$F$2009,2,FALSE)='Dropdown Selections'!$F$2, "LIS Levels: " &amp; VLOOKUP(E1391,Part_D_RI_Target_Populations!$B$9:$F$2009,3,FALSE), VLOOKUP(E1391,Part_D_RI_Target_Populations!$B$9:$F$2009,2,FALSE)='Dropdown Selections'!$F$6, "LIS Levels: " &amp; VLOOKUP(E1391,Part_D_RI_Target_Populations!$B$9:$F$2009,3,FALSE) &amp; " and " &amp; VLOOKUP(E1391,Part_D_RI_Target_Populations!$B$9:$F$2009,4,FALSE))</f>
        <v/>
      </c>
      <c r="G1391" s="101"/>
      <c r="H1391" s="101"/>
      <c r="I1391" s="101"/>
      <c r="J1391" s="101"/>
      <c r="K1391" s="101"/>
      <c r="L1391" s="101"/>
      <c r="M1391" s="104"/>
    </row>
    <row r="1392" spans="2:13">
      <c r="B1392" s="159"/>
      <c r="C1392" s="101"/>
      <c r="D1392" s="15" t="str">
        <f>IF(C1392="","",VLOOKUP(C1392,Part_D_RI!B$11:H$2011,2,FALSE)&amp;" for "&amp;VLOOKUP(C1392,Part_D_RI!B$11:H$2011,6,FALSE)&amp;" "&amp;VLOOKUP(C1392,Part_D_RI!B$11:H$2011,5,FALSE))</f>
        <v/>
      </c>
      <c r="E1392" s="101"/>
      <c r="F1392" s="15" t="str" cm="1">
        <f t="array" ref="F1392">_xlfn.IFS(E1392="","", VLOOKUP(E1392,Part_D_RI_Target_Populations!$B$9:$F$2009,2,FALSE)='Dropdown Selections'!$F$9,'Dropdown Selections'!$F$9, VLOOKUP(E1392,Part_D_RI_Target_Populations!$B$9:$F$2009,2,FALSE)='Dropdown Selections'!$F$3,"Enrollees with: " &amp; VLOOKUP(E1392,Part_D_RI_Target_Populations!$B$9:$F$2009,4,FALSE), VLOOKUP(E1392,Part_D_RI_Target_Populations!$B$9:$F$2009,2,FALSE)='Dropdown Selections'!$F$2, "LIS Levels: " &amp; VLOOKUP(E1392,Part_D_RI_Target_Populations!$B$9:$F$2009,3,FALSE), VLOOKUP(E1392,Part_D_RI_Target_Populations!$B$9:$F$2009,2,FALSE)='Dropdown Selections'!$F$6, "LIS Levels: " &amp; VLOOKUP(E1392,Part_D_RI_Target_Populations!$B$9:$F$2009,3,FALSE) &amp; " and " &amp; VLOOKUP(E1392,Part_D_RI_Target_Populations!$B$9:$F$2009,4,FALSE))</f>
        <v/>
      </c>
      <c r="G1392" s="101"/>
      <c r="H1392" s="101"/>
      <c r="I1392" s="101"/>
      <c r="J1392" s="101"/>
      <c r="K1392" s="101"/>
      <c r="L1392" s="101"/>
      <c r="M1392" s="104"/>
    </row>
    <row r="1393" spans="2:13">
      <c r="B1393" s="159"/>
      <c r="C1393" s="101"/>
      <c r="D1393" s="15" t="str">
        <f>IF(C1393="","",VLOOKUP(C1393,Part_D_RI!B$11:H$2011,2,FALSE)&amp;" for "&amp;VLOOKUP(C1393,Part_D_RI!B$11:H$2011,6,FALSE)&amp;" "&amp;VLOOKUP(C1393,Part_D_RI!B$11:H$2011,5,FALSE))</f>
        <v/>
      </c>
      <c r="E1393" s="101"/>
      <c r="F1393" s="15" t="str" cm="1">
        <f t="array" ref="F1393">_xlfn.IFS(E1393="","", VLOOKUP(E1393,Part_D_RI_Target_Populations!$B$9:$F$2009,2,FALSE)='Dropdown Selections'!$F$9,'Dropdown Selections'!$F$9, VLOOKUP(E1393,Part_D_RI_Target_Populations!$B$9:$F$2009,2,FALSE)='Dropdown Selections'!$F$3,"Enrollees with: " &amp; VLOOKUP(E1393,Part_D_RI_Target_Populations!$B$9:$F$2009,4,FALSE), VLOOKUP(E1393,Part_D_RI_Target_Populations!$B$9:$F$2009,2,FALSE)='Dropdown Selections'!$F$2, "LIS Levels: " &amp; VLOOKUP(E1393,Part_D_RI_Target_Populations!$B$9:$F$2009,3,FALSE), VLOOKUP(E1393,Part_D_RI_Target_Populations!$B$9:$F$2009,2,FALSE)='Dropdown Selections'!$F$6, "LIS Levels: " &amp; VLOOKUP(E1393,Part_D_RI_Target_Populations!$B$9:$F$2009,3,FALSE) &amp; " and " &amp; VLOOKUP(E1393,Part_D_RI_Target_Populations!$B$9:$F$2009,4,FALSE))</f>
        <v/>
      </c>
      <c r="G1393" s="101"/>
      <c r="H1393" s="101"/>
      <c r="I1393" s="101"/>
      <c r="J1393" s="101"/>
      <c r="K1393" s="101"/>
      <c r="L1393" s="101"/>
      <c r="M1393" s="104"/>
    </row>
    <row r="1394" spans="2:13">
      <c r="B1394" s="159"/>
      <c r="C1394" s="101"/>
      <c r="D1394" s="15" t="str">
        <f>IF(C1394="","",VLOOKUP(C1394,Part_D_RI!B$11:H$2011,2,FALSE)&amp;" for "&amp;VLOOKUP(C1394,Part_D_RI!B$11:H$2011,6,FALSE)&amp;" "&amp;VLOOKUP(C1394,Part_D_RI!B$11:H$2011,5,FALSE))</f>
        <v/>
      </c>
      <c r="E1394" s="101"/>
      <c r="F1394" s="15" t="str" cm="1">
        <f t="array" ref="F1394">_xlfn.IFS(E1394="","", VLOOKUP(E1394,Part_D_RI_Target_Populations!$B$9:$F$2009,2,FALSE)='Dropdown Selections'!$F$9,'Dropdown Selections'!$F$9, VLOOKUP(E1394,Part_D_RI_Target_Populations!$B$9:$F$2009,2,FALSE)='Dropdown Selections'!$F$3,"Enrollees with: " &amp; VLOOKUP(E1394,Part_D_RI_Target_Populations!$B$9:$F$2009,4,FALSE), VLOOKUP(E1394,Part_D_RI_Target_Populations!$B$9:$F$2009,2,FALSE)='Dropdown Selections'!$F$2, "LIS Levels: " &amp; VLOOKUP(E1394,Part_D_RI_Target_Populations!$B$9:$F$2009,3,FALSE), VLOOKUP(E1394,Part_D_RI_Target_Populations!$B$9:$F$2009,2,FALSE)='Dropdown Selections'!$F$6, "LIS Levels: " &amp; VLOOKUP(E1394,Part_D_RI_Target_Populations!$B$9:$F$2009,3,FALSE) &amp; " and " &amp; VLOOKUP(E1394,Part_D_RI_Target_Populations!$B$9:$F$2009,4,FALSE))</f>
        <v/>
      </c>
      <c r="G1394" s="101"/>
      <c r="H1394" s="101"/>
      <c r="I1394" s="101"/>
      <c r="J1394" s="101"/>
      <c r="K1394" s="101"/>
      <c r="L1394" s="101"/>
      <c r="M1394" s="104"/>
    </row>
    <row r="1395" spans="2:13">
      <c r="B1395" s="159"/>
      <c r="C1395" s="101"/>
      <c r="D1395" s="15" t="str">
        <f>IF(C1395="","",VLOOKUP(C1395,Part_D_RI!B$11:H$2011,2,FALSE)&amp;" for "&amp;VLOOKUP(C1395,Part_D_RI!B$11:H$2011,6,FALSE)&amp;" "&amp;VLOOKUP(C1395,Part_D_RI!B$11:H$2011,5,FALSE))</f>
        <v/>
      </c>
      <c r="E1395" s="101"/>
      <c r="F1395" s="15" t="str" cm="1">
        <f t="array" ref="F1395">_xlfn.IFS(E1395="","", VLOOKUP(E1395,Part_D_RI_Target_Populations!$B$9:$F$2009,2,FALSE)='Dropdown Selections'!$F$9,'Dropdown Selections'!$F$9, VLOOKUP(E1395,Part_D_RI_Target_Populations!$B$9:$F$2009,2,FALSE)='Dropdown Selections'!$F$3,"Enrollees with: " &amp; VLOOKUP(E1395,Part_D_RI_Target_Populations!$B$9:$F$2009,4,FALSE), VLOOKUP(E1395,Part_D_RI_Target_Populations!$B$9:$F$2009,2,FALSE)='Dropdown Selections'!$F$2, "LIS Levels: " &amp; VLOOKUP(E1395,Part_D_RI_Target_Populations!$B$9:$F$2009,3,FALSE), VLOOKUP(E1395,Part_D_RI_Target_Populations!$B$9:$F$2009,2,FALSE)='Dropdown Selections'!$F$6, "LIS Levels: " &amp; VLOOKUP(E1395,Part_D_RI_Target_Populations!$B$9:$F$2009,3,FALSE) &amp; " and " &amp; VLOOKUP(E1395,Part_D_RI_Target_Populations!$B$9:$F$2009,4,FALSE))</f>
        <v/>
      </c>
      <c r="G1395" s="101"/>
      <c r="H1395" s="101"/>
      <c r="I1395" s="101"/>
      <c r="J1395" s="101"/>
      <c r="K1395" s="101"/>
      <c r="L1395" s="101"/>
      <c r="M1395" s="104"/>
    </row>
    <row r="1396" spans="2:13">
      <c r="B1396" s="159"/>
      <c r="C1396" s="101"/>
      <c r="D1396" s="15" t="str">
        <f>IF(C1396="","",VLOOKUP(C1396,Part_D_RI!B$11:H$2011,2,FALSE)&amp;" for "&amp;VLOOKUP(C1396,Part_D_RI!B$11:H$2011,6,FALSE)&amp;" "&amp;VLOOKUP(C1396,Part_D_RI!B$11:H$2011,5,FALSE))</f>
        <v/>
      </c>
      <c r="E1396" s="101"/>
      <c r="F1396" s="15" t="str" cm="1">
        <f t="array" ref="F1396">_xlfn.IFS(E1396="","", VLOOKUP(E1396,Part_D_RI_Target_Populations!$B$9:$F$2009,2,FALSE)='Dropdown Selections'!$F$9,'Dropdown Selections'!$F$9, VLOOKUP(E1396,Part_D_RI_Target_Populations!$B$9:$F$2009,2,FALSE)='Dropdown Selections'!$F$3,"Enrollees with: " &amp; VLOOKUP(E1396,Part_D_RI_Target_Populations!$B$9:$F$2009,4,FALSE), VLOOKUP(E1396,Part_D_RI_Target_Populations!$B$9:$F$2009,2,FALSE)='Dropdown Selections'!$F$2, "LIS Levels: " &amp; VLOOKUP(E1396,Part_D_RI_Target_Populations!$B$9:$F$2009,3,FALSE), VLOOKUP(E1396,Part_D_RI_Target_Populations!$B$9:$F$2009,2,FALSE)='Dropdown Selections'!$F$6, "LIS Levels: " &amp; VLOOKUP(E1396,Part_D_RI_Target_Populations!$B$9:$F$2009,3,FALSE) &amp; " and " &amp; VLOOKUP(E1396,Part_D_RI_Target_Populations!$B$9:$F$2009,4,FALSE))</f>
        <v/>
      </c>
      <c r="G1396" s="101"/>
      <c r="H1396" s="101"/>
      <c r="I1396" s="101"/>
      <c r="J1396" s="101"/>
      <c r="K1396" s="101"/>
      <c r="L1396" s="101"/>
      <c r="M1396" s="104"/>
    </row>
    <row r="1397" spans="2:13">
      <c r="B1397" s="159"/>
      <c r="C1397" s="101"/>
      <c r="D1397" s="15" t="str">
        <f>IF(C1397="","",VLOOKUP(C1397,Part_D_RI!B$11:H$2011,2,FALSE)&amp;" for "&amp;VLOOKUP(C1397,Part_D_RI!B$11:H$2011,6,FALSE)&amp;" "&amp;VLOOKUP(C1397,Part_D_RI!B$11:H$2011,5,FALSE))</f>
        <v/>
      </c>
      <c r="E1397" s="101"/>
      <c r="F1397" s="15" t="str" cm="1">
        <f t="array" ref="F1397">_xlfn.IFS(E1397="","", VLOOKUP(E1397,Part_D_RI_Target_Populations!$B$9:$F$2009,2,FALSE)='Dropdown Selections'!$F$9,'Dropdown Selections'!$F$9, VLOOKUP(E1397,Part_D_RI_Target_Populations!$B$9:$F$2009,2,FALSE)='Dropdown Selections'!$F$3,"Enrollees with: " &amp; VLOOKUP(E1397,Part_D_RI_Target_Populations!$B$9:$F$2009,4,FALSE), VLOOKUP(E1397,Part_D_RI_Target_Populations!$B$9:$F$2009,2,FALSE)='Dropdown Selections'!$F$2, "LIS Levels: " &amp; VLOOKUP(E1397,Part_D_RI_Target_Populations!$B$9:$F$2009,3,FALSE), VLOOKUP(E1397,Part_D_RI_Target_Populations!$B$9:$F$2009,2,FALSE)='Dropdown Selections'!$F$6, "LIS Levels: " &amp; VLOOKUP(E1397,Part_D_RI_Target_Populations!$B$9:$F$2009,3,FALSE) &amp; " and " &amp; VLOOKUP(E1397,Part_D_RI_Target_Populations!$B$9:$F$2009,4,FALSE))</f>
        <v/>
      </c>
      <c r="G1397" s="101"/>
      <c r="H1397" s="101"/>
      <c r="I1397" s="101"/>
      <c r="J1397" s="101"/>
      <c r="K1397" s="101"/>
      <c r="L1397" s="101"/>
      <c r="M1397" s="104"/>
    </row>
    <row r="1398" spans="2:13">
      <c r="B1398" s="159"/>
      <c r="C1398" s="101"/>
      <c r="D1398" s="15" t="str">
        <f>IF(C1398="","",VLOOKUP(C1398,Part_D_RI!B$11:H$2011,2,FALSE)&amp;" for "&amp;VLOOKUP(C1398,Part_D_RI!B$11:H$2011,6,FALSE)&amp;" "&amp;VLOOKUP(C1398,Part_D_RI!B$11:H$2011,5,FALSE))</f>
        <v/>
      </c>
      <c r="E1398" s="101"/>
      <c r="F1398" s="15" t="str" cm="1">
        <f t="array" ref="F1398">_xlfn.IFS(E1398="","", VLOOKUP(E1398,Part_D_RI_Target_Populations!$B$9:$F$2009,2,FALSE)='Dropdown Selections'!$F$9,'Dropdown Selections'!$F$9, VLOOKUP(E1398,Part_D_RI_Target_Populations!$B$9:$F$2009,2,FALSE)='Dropdown Selections'!$F$3,"Enrollees with: " &amp; VLOOKUP(E1398,Part_D_RI_Target_Populations!$B$9:$F$2009,4,FALSE), VLOOKUP(E1398,Part_D_RI_Target_Populations!$B$9:$F$2009,2,FALSE)='Dropdown Selections'!$F$2, "LIS Levels: " &amp; VLOOKUP(E1398,Part_D_RI_Target_Populations!$B$9:$F$2009,3,FALSE), VLOOKUP(E1398,Part_D_RI_Target_Populations!$B$9:$F$2009,2,FALSE)='Dropdown Selections'!$F$6, "LIS Levels: " &amp; VLOOKUP(E1398,Part_D_RI_Target_Populations!$B$9:$F$2009,3,FALSE) &amp; " and " &amp; VLOOKUP(E1398,Part_D_RI_Target_Populations!$B$9:$F$2009,4,FALSE))</f>
        <v/>
      </c>
      <c r="G1398" s="101"/>
      <c r="H1398" s="101"/>
      <c r="I1398" s="101"/>
      <c r="J1398" s="101"/>
      <c r="K1398" s="101"/>
      <c r="L1398" s="101"/>
      <c r="M1398" s="104"/>
    </row>
    <row r="1399" spans="2:13">
      <c r="B1399" s="159"/>
      <c r="C1399" s="101"/>
      <c r="D1399" s="15" t="str">
        <f>IF(C1399="","",VLOOKUP(C1399,Part_D_RI!B$11:H$2011,2,FALSE)&amp;" for "&amp;VLOOKUP(C1399,Part_D_RI!B$11:H$2011,6,FALSE)&amp;" "&amp;VLOOKUP(C1399,Part_D_RI!B$11:H$2011,5,FALSE))</f>
        <v/>
      </c>
      <c r="E1399" s="101"/>
      <c r="F1399" s="15" t="str" cm="1">
        <f t="array" ref="F1399">_xlfn.IFS(E1399="","", VLOOKUP(E1399,Part_D_RI_Target_Populations!$B$9:$F$2009,2,FALSE)='Dropdown Selections'!$F$9,'Dropdown Selections'!$F$9, VLOOKUP(E1399,Part_D_RI_Target_Populations!$B$9:$F$2009,2,FALSE)='Dropdown Selections'!$F$3,"Enrollees with: " &amp; VLOOKUP(E1399,Part_D_RI_Target_Populations!$B$9:$F$2009,4,FALSE), VLOOKUP(E1399,Part_D_RI_Target_Populations!$B$9:$F$2009,2,FALSE)='Dropdown Selections'!$F$2, "LIS Levels: " &amp; VLOOKUP(E1399,Part_D_RI_Target_Populations!$B$9:$F$2009,3,FALSE), VLOOKUP(E1399,Part_D_RI_Target_Populations!$B$9:$F$2009,2,FALSE)='Dropdown Selections'!$F$6, "LIS Levels: " &amp; VLOOKUP(E1399,Part_D_RI_Target_Populations!$B$9:$F$2009,3,FALSE) &amp; " and " &amp; VLOOKUP(E1399,Part_D_RI_Target_Populations!$B$9:$F$2009,4,FALSE))</f>
        <v/>
      </c>
      <c r="G1399" s="101"/>
      <c r="H1399" s="101"/>
      <c r="I1399" s="101"/>
      <c r="J1399" s="101"/>
      <c r="K1399" s="101"/>
      <c r="L1399" s="101"/>
      <c r="M1399" s="104"/>
    </row>
    <row r="1400" spans="2:13">
      <c r="B1400" s="159"/>
      <c r="C1400" s="101"/>
      <c r="D1400" s="15" t="str">
        <f>IF(C1400="","",VLOOKUP(C1400,Part_D_RI!B$11:H$2011,2,FALSE)&amp;" for "&amp;VLOOKUP(C1400,Part_D_RI!B$11:H$2011,6,FALSE)&amp;" "&amp;VLOOKUP(C1400,Part_D_RI!B$11:H$2011,5,FALSE))</f>
        <v/>
      </c>
      <c r="E1400" s="101"/>
      <c r="F1400" s="15" t="str" cm="1">
        <f t="array" ref="F1400">_xlfn.IFS(E1400="","", VLOOKUP(E1400,Part_D_RI_Target_Populations!$B$9:$F$2009,2,FALSE)='Dropdown Selections'!$F$9,'Dropdown Selections'!$F$9, VLOOKUP(E1400,Part_D_RI_Target_Populations!$B$9:$F$2009,2,FALSE)='Dropdown Selections'!$F$3,"Enrollees with: " &amp; VLOOKUP(E1400,Part_D_RI_Target_Populations!$B$9:$F$2009,4,FALSE), VLOOKUP(E1400,Part_D_RI_Target_Populations!$B$9:$F$2009,2,FALSE)='Dropdown Selections'!$F$2, "LIS Levels: " &amp; VLOOKUP(E1400,Part_D_RI_Target_Populations!$B$9:$F$2009,3,FALSE), VLOOKUP(E1400,Part_D_RI_Target_Populations!$B$9:$F$2009,2,FALSE)='Dropdown Selections'!$F$6, "LIS Levels: " &amp; VLOOKUP(E1400,Part_D_RI_Target_Populations!$B$9:$F$2009,3,FALSE) &amp; " and " &amp; VLOOKUP(E1400,Part_D_RI_Target_Populations!$B$9:$F$2009,4,FALSE))</f>
        <v/>
      </c>
      <c r="G1400" s="101"/>
      <c r="H1400" s="101"/>
      <c r="I1400" s="101"/>
      <c r="J1400" s="101"/>
      <c r="K1400" s="101"/>
      <c r="L1400" s="101"/>
      <c r="M1400" s="104"/>
    </row>
    <row r="1401" spans="2:13">
      <c r="B1401" s="159"/>
      <c r="C1401" s="101"/>
      <c r="D1401" s="15" t="str">
        <f>IF(C1401="","",VLOOKUP(C1401,Part_D_RI!B$11:H$2011,2,FALSE)&amp;" for "&amp;VLOOKUP(C1401,Part_D_RI!B$11:H$2011,6,FALSE)&amp;" "&amp;VLOOKUP(C1401,Part_D_RI!B$11:H$2011,5,FALSE))</f>
        <v/>
      </c>
      <c r="E1401" s="101"/>
      <c r="F1401" s="15" t="str" cm="1">
        <f t="array" ref="F1401">_xlfn.IFS(E1401="","", VLOOKUP(E1401,Part_D_RI_Target_Populations!$B$9:$F$2009,2,FALSE)='Dropdown Selections'!$F$9,'Dropdown Selections'!$F$9, VLOOKUP(E1401,Part_D_RI_Target_Populations!$B$9:$F$2009,2,FALSE)='Dropdown Selections'!$F$3,"Enrollees with: " &amp; VLOOKUP(E1401,Part_D_RI_Target_Populations!$B$9:$F$2009,4,FALSE), VLOOKUP(E1401,Part_D_RI_Target_Populations!$B$9:$F$2009,2,FALSE)='Dropdown Selections'!$F$2, "LIS Levels: " &amp; VLOOKUP(E1401,Part_D_RI_Target_Populations!$B$9:$F$2009,3,FALSE), VLOOKUP(E1401,Part_D_RI_Target_Populations!$B$9:$F$2009,2,FALSE)='Dropdown Selections'!$F$6, "LIS Levels: " &amp; VLOOKUP(E1401,Part_D_RI_Target_Populations!$B$9:$F$2009,3,FALSE) &amp; " and " &amp; VLOOKUP(E1401,Part_D_RI_Target_Populations!$B$9:$F$2009,4,FALSE))</f>
        <v/>
      </c>
      <c r="G1401" s="101"/>
      <c r="H1401" s="101"/>
      <c r="I1401" s="101"/>
      <c r="J1401" s="101"/>
      <c r="K1401" s="101"/>
      <c r="L1401" s="101"/>
      <c r="M1401" s="104"/>
    </row>
    <row r="1402" spans="2:13">
      <c r="B1402" s="159"/>
      <c r="C1402" s="101"/>
      <c r="D1402" s="15" t="str">
        <f>IF(C1402="","",VLOOKUP(C1402,Part_D_RI!B$11:H$2011,2,FALSE)&amp;" for "&amp;VLOOKUP(C1402,Part_D_RI!B$11:H$2011,6,FALSE)&amp;" "&amp;VLOOKUP(C1402,Part_D_RI!B$11:H$2011,5,FALSE))</f>
        <v/>
      </c>
      <c r="E1402" s="101"/>
      <c r="F1402" s="15" t="str" cm="1">
        <f t="array" ref="F1402">_xlfn.IFS(E1402="","", VLOOKUP(E1402,Part_D_RI_Target_Populations!$B$9:$F$2009,2,FALSE)='Dropdown Selections'!$F$9,'Dropdown Selections'!$F$9, VLOOKUP(E1402,Part_D_RI_Target_Populations!$B$9:$F$2009,2,FALSE)='Dropdown Selections'!$F$3,"Enrollees with: " &amp; VLOOKUP(E1402,Part_D_RI_Target_Populations!$B$9:$F$2009,4,FALSE), VLOOKUP(E1402,Part_D_RI_Target_Populations!$B$9:$F$2009,2,FALSE)='Dropdown Selections'!$F$2, "LIS Levels: " &amp; VLOOKUP(E1402,Part_D_RI_Target_Populations!$B$9:$F$2009,3,FALSE), VLOOKUP(E1402,Part_D_RI_Target_Populations!$B$9:$F$2009,2,FALSE)='Dropdown Selections'!$F$6, "LIS Levels: " &amp; VLOOKUP(E1402,Part_D_RI_Target_Populations!$B$9:$F$2009,3,FALSE) &amp; " and " &amp; VLOOKUP(E1402,Part_D_RI_Target_Populations!$B$9:$F$2009,4,FALSE))</f>
        <v/>
      </c>
      <c r="G1402" s="101"/>
      <c r="H1402" s="101"/>
      <c r="I1402" s="101"/>
      <c r="J1402" s="101"/>
      <c r="K1402" s="101"/>
      <c r="L1402" s="101"/>
      <c r="M1402" s="104"/>
    </row>
    <row r="1403" spans="2:13">
      <c r="B1403" s="159"/>
      <c r="C1403" s="101"/>
      <c r="D1403" s="15" t="str">
        <f>IF(C1403="","",VLOOKUP(C1403,Part_D_RI!B$11:H$2011,2,FALSE)&amp;" for "&amp;VLOOKUP(C1403,Part_D_RI!B$11:H$2011,6,FALSE)&amp;" "&amp;VLOOKUP(C1403,Part_D_RI!B$11:H$2011,5,FALSE))</f>
        <v/>
      </c>
      <c r="E1403" s="101"/>
      <c r="F1403" s="15" t="str" cm="1">
        <f t="array" ref="F1403">_xlfn.IFS(E1403="","", VLOOKUP(E1403,Part_D_RI_Target_Populations!$B$9:$F$2009,2,FALSE)='Dropdown Selections'!$F$9,'Dropdown Selections'!$F$9, VLOOKUP(E1403,Part_D_RI_Target_Populations!$B$9:$F$2009,2,FALSE)='Dropdown Selections'!$F$3,"Enrollees with: " &amp; VLOOKUP(E1403,Part_D_RI_Target_Populations!$B$9:$F$2009,4,FALSE), VLOOKUP(E1403,Part_D_RI_Target_Populations!$B$9:$F$2009,2,FALSE)='Dropdown Selections'!$F$2, "LIS Levels: " &amp; VLOOKUP(E1403,Part_D_RI_Target_Populations!$B$9:$F$2009,3,FALSE), VLOOKUP(E1403,Part_D_RI_Target_Populations!$B$9:$F$2009,2,FALSE)='Dropdown Selections'!$F$6, "LIS Levels: " &amp; VLOOKUP(E1403,Part_D_RI_Target_Populations!$B$9:$F$2009,3,FALSE) &amp; " and " &amp; VLOOKUP(E1403,Part_D_RI_Target_Populations!$B$9:$F$2009,4,FALSE))</f>
        <v/>
      </c>
      <c r="G1403" s="101"/>
      <c r="H1403" s="101"/>
      <c r="I1403" s="101"/>
      <c r="J1403" s="101"/>
      <c r="K1403" s="101"/>
      <c r="L1403" s="101"/>
      <c r="M1403" s="104"/>
    </row>
    <row r="1404" spans="2:13">
      <c r="B1404" s="159"/>
      <c r="C1404" s="101"/>
      <c r="D1404" s="15" t="str">
        <f>IF(C1404="","",VLOOKUP(C1404,Part_D_RI!B$11:H$2011,2,FALSE)&amp;" for "&amp;VLOOKUP(C1404,Part_D_RI!B$11:H$2011,6,FALSE)&amp;" "&amp;VLOOKUP(C1404,Part_D_RI!B$11:H$2011,5,FALSE))</f>
        <v/>
      </c>
      <c r="E1404" s="101"/>
      <c r="F1404" s="15" t="str" cm="1">
        <f t="array" ref="F1404">_xlfn.IFS(E1404="","", VLOOKUP(E1404,Part_D_RI_Target_Populations!$B$9:$F$2009,2,FALSE)='Dropdown Selections'!$F$9,'Dropdown Selections'!$F$9, VLOOKUP(E1404,Part_D_RI_Target_Populations!$B$9:$F$2009,2,FALSE)='Dropdown Selections'!$F$3,"Enrollees with: " &amp; VLOOKUP(E1404,Part_D_RI_Target_Populations!$B$9:$F$2009,4,FALSE), VLOOKUP(E1404,Part_D_RI_Target_Populations!$B$9:$F$2009,2,FALSE)='Dropdown Selections'!$F$2, "LIS Levels: " &amp; VLOOKUP(E1404,Part_D_RI_Target_Populations!$B$9:$F$2009,3,FALSE), VLOOKUP(E1404,Part_D_RI_Target_Populations!$B$9:$F$2009,2,FALSE)='Dropdown Selections'!$F$6, "LIS Levels: " &amp; VLOOKUP(E1404,Part_D_RI_Target_Populations!$B$9:$F$2009,3,FALSE) &amp; " and " &amp; VLOOKUP(E1404,Part_D_RI_Target_Populations!$B$9:$F$2009,4,FALSE))</f>
        <v/>
      </c>
      <c r="G1404" s="101"/>
      <c r="H1404" s="101"/>
      <c r="I1404" s="101"/>
      <c r="J1404" s="101"/>
      <c r="K1404" s="101"/>
      <c r="L1404" s="101"/>
      <c r="M1404" s="104"/>
    </row>
    <row r="1405" spans="2:13">
      <c r="B1405" s="159"/>
      <c r="C1405" s="101"/>
      <c r="D1405" s="15" t="str">
        <f>IF(C1405="","",VLOOKUP(C1405,Part_D_RI!B$11:H$2011,2,FALSE)&amp;" for "&amp;VLOOKUP(C1405,Part_D_RI!B$11:H$2011,6,FALSE)&amp;" "&amp;VLOOKUP(C1405,Part_D_RI!B$11:H$2011,5,FALSE))</f>
        <v/>
      </c>
      <c r="E1405" s="101"/>
      <c r="F1405" s="15" t="str" cm="1">
        <f t="array" ref="F1405">_xlfn.IFS(E1405="","", VLOOKUP(E1405,Part_D_RI_Target_Populations!$B$9:$F$2009,2,FALSE)='Dropdown Selections'!$F$9,'Dropdown Selections'!$F$9, VLOOKUP(E1405,Part_D_RI_Target_Populations!$B$9:$F$2009,2,FALSE)='Dropdown Selections'!$F$3,"Enrollees with: " &amp; VLOOKUP(E1405,Part_D_RI_Target_Populations!$B$9:$F$2009,4,FALSE), VLOOKUP(E1405,Part_D_RI_Target_Populations!$B$9:$F$2009,2,FALSE)='Dropdown Selections'!$F$2, "LIS Levels: " &amp; VLOOKUP(E1405,Part_D_RI_Target_Populations!$B$9:$F$2009,3,FALSE), VLOOKUP(E1405,Part_D_RI_Target_Populations!$B$9:$F$2009,2,FALSE)='Dropdown Selections'!$F$6, "LIS Levels: " &amp; VLOOKUP(E1405,Part_D_RI_Target_Populations!$B$9:$F$2009,3,FALSE) &amp; " and " &amp; VLOOKUP(E1405,Part_D_RI_Target_Populations!$B$9:$F$2009,4,FALSE))</f>
        <v/>
      </c>
      <c r="G1405" s="101"/>
      <c r="H1405" s="101"/>
      <c r="I1405" s="101"/>
      <c r="J1405" s="101"/>
      <c r="K1405" s="101"/>
      <c r="L1405" s="101"/>
      <c r="M1405" s="104"/>
    </row>
    <row r="1406" spans="2:13">
      <c r="B1406" s="159"/>
      <c r="C1406" s="101"/>
      <c r="D1406" s="15" t="str">
        <f>IF(C1406="","",VLOOKUP(C1406,Part_D_RI!B$11:H$2011,2,FALSE)&amp;" for "&amp;VLOOKUP(C1406,Part_D_RI!B$11:H$2011,6,FALSE)&amp;" "&amp;VLOOKUP(C1406,Part_D_RI!B$11:H$2011,5,FALSE))</f>
        <v/>
      </c>
      <c r="E1406" s="101"/>
      <c r="F1406" s="15" t="str" cm="1">
        <f t="array" ref="F1406">_xlfn.IFS(E1406="","", VLOOKUP(E1406,Part_D_RI_Target_Populations!$B$9:$F$2009,2,FALSE)='Dropdown Selections'!$F$9,'Dropdown Selections'!$F$9, VLOOKUP(E1406,Part_D_RI_Target_Populations!$B$9:$F$2009,2,FALSE)='Dropdown Selections'!$F$3,"Enrollees with: " &amp; VLOOKUP(E1406,Part_D_RI_Target_Populations!$B$9:$F$2009,4,FALSE), VLOOKUP(E1406,Part_D_RI_Target_Populations!$B$9:$F$2009,2,FALSE)='Dropdown Selections'!$F$2, "LIS Levels: " &amp; VLOOKUP(E1406,Part_D_RI_Target_Populations!$B$9:$F$2009,3,FALSE), VLOOKUP(E1406,Part_D_RI_Target_Populations!$B$9:$F$2009,2,FALSE)='Dropdown Selections'!$F$6, "LIS Levels: " &amp; VLOOKUP(E1406,Part_D_RI_Target_Populations!$B$9:$F$2009,3,FALSE) &amp; " and " &amp; VLOOKUP(E1406,Part_D_RI_Target_Populations!$B$9:$F$2009,4,FALSE))</f>
        <v/>
      </c>
      <c r="G1406" s="101"/>
      <c r="H1406" s="101"/>
      <c r="I1406" s="101"/>
      <c r="J1406" s="101"/>
      <c r="K1406" s="101"/>
      <c r="L1406" s="101"/>
      <c r="M1406" s="104"/>
    </row>
    <row r="1407" spans="2:13">
      <c r="B1407" s="159"/>
      <c r="C1407" s="101"/>
      <c r="D1407" s="15" t="str">
        <f>IF(C1407="","",VLOOKUP(C1407,Part_D_RI!B$11:H$2011,2,FALSE)&amp;" for "&amp;VLOOKUP(C1407,Part_D_RI!B$11:H$2011,6,FALSE)&amp;" "&amp;VLOOKUP(C1407,Part_D_RI!B$11:H$2011,5,FALSE))</f>
        <v/>
      </c>
      <c r="E1407" s="101"/>
      <c r="F1407" s="15" t="str" cm="1">
        <f t="array" ref="F1407">_xlfn.IFS(E1407="","", VLOOKUP(E1407,Part_D_RI_Target_Populations!$B$9:$F$2009,2,FALSE)='Dropdown Selections'!$F$9,'Dropdown Selections'!$F$9, VLOOKUP(E1407,Part_D_RI_Target_Populations!$B$9:$F$2009,2,FALSE)='Dropdown Selections'!$F$3,"Enrollees with: " &amp; VLOOKUP(E1407,Part_D_RI_Target_Populations!$B$9:$F$2009,4,FALSE), VLOOKUP(E1407,Part_D_RI_Target_Populations!$B$9:$F$2009,2,FALSE)='Dropdown Selections'!$F$2, "LIS Levels: " &amp; VLOOKUP(E1407,Part_D_RI_Target_Populations!$B$9:$F$2009,3,FALSE), VLOOKUP(E1407,Part_D_RI_Target_Populations!$B$9:$F$2009,2,FALSE)='Dropdown Selections'!$F$6, "LIS Levels: " &amp; VLOOKUP(E1407,Part_D_RI_Target_Populations!$B$9:$F$2009,3,FALSE) &amp; " and " &amp; VLOOKUP(E1407,Part_D_RI_Target_Populations!$B$9:$F$2009,4,FALSE))</f>
        <v/>
      </c>
      <c r="G1407" s="101"/>
      <c r="H1407" s="101"/>
      <c r="I1407" s="101"/>
      <c r="J1407" s="101"/>
      <c r="K1407" s="101"/>
      <c r="L1407" s="101"/>
      <c r="M1407" s="104"/>
    </row>
    <row r="1408" spans="2:13">
      <c r="B1408" s="159"/>
      <c r="C1408" s="101"/>
      <c r="D1408" s="15" t="str">
        <f>IF(C1408="","",VLOOKUP(C1408,Part_D_RI!B$11:H$2011,2,FALSE)&amp;" for "&amp;VLOOKUP(C1408,Part_D_RI!B$11:H$2011,6,FALSE)&amp;" "&amp;VLOOKUP(C1408,Part_D_RI!B$11:H$2011,5,FALSE))</f>
        <v/>
      </c>
      <c r="E1408" s="101"/>
      <c r="F1408" s="15" t="str" cm="1">
        <f t="array" ref="F1408">_xlfn.IFS(E1408="","", VLOOKUP(E1408,Part_D_RI_Target_Populations!$B$9:$F$2009,2,FALSE)='Dropdown Selections'!$F$9,'Dropdown Selections'!$F$9, VLOOKUP(E1408,Part_D_RI_Target_Populations!$B$9:$F$2009,2,FALSE)='Dropdown Selections'!$F$3,"Enrollees with: " &amp; VLOOKUP(E1408,Part_D_RI_Target_Populations!$B$9:$F$2009,4,FALSE), VLOOKUP(E1408,Part_D_RI_Target_Populations!$B$9:$F$2009,2,FALSE)='Dropdown Selections'!$F$2, "LIS Levels: " &amp; VLOOKUP(E1408,Part_D_RI_Target_Populations!$B$9:$F$2009,3,FALSE), VLOOKUP(E1408,Part_D_RI_Target_Populations!$B$9:$F$2009,2,FALSE)='Dropdown Selections'!$F$6, "LIS Levels: " &amp; VLOOKUP(E1408,Part_D_RI_Target_Populations!$B$9:$F$2009,3,FALSE) &amp; " and " &amp; VLOOKUP(E1408,Part_D_RI_Target_Populations!$B$9:$F$2009,4,FALSE))</f>
        <v/>
      </c>
      <c r="G1408" s="101"/>
      <c r="H1408" s="101"/>
      <c r="I1408" s="101"/>
      <c r="J1408" s="101"/>
      <c r="K1408" s="101"/>
      <c r="L1408" s="101"/>
      <c r="M1408" s="104"/>
    </row>
    <row r="1409" spans="2:13">
      <c r="B1409" s="159"/>
      <c r="C1409" s="101"/>
      <c r="D1409" s="15" t="str">
        <f>IF(C1409="","",VLOOKUP(C1409,Part_D_RI!B$11:H$2011,2,FALSE)&amp;" for "&amp;VLOOKUP(C1409,Part_D_RI!B$11:H$2011,6,FALSE)&amp;" "&amp;VLOOKUP(C1409,Part_D_RI!B$11:H$2011,5,FALSE))</f>
        <v/>
      </c>
      <c r="E1409" s="101"/>
      <c r="F1409" s="15" t="str" cm="1">
        <f t="array" ref="F1409">_xlfn.IFS(E1409="","", VLOOKUP(E1409,Part_D_RI_Target_Populations!$B$9:$F$2009,2,FALSE)='Dropdown Selections'!$F$9,'Dropdown Selections'!$F$9, VLOOKUP(E1409,Part_D_RI_Target_Populations!$B$9:$F$2009,2,FALSE)='Dropdown Selections'!$F$3,"Enrollees with: " &amp; VLOOKUP(E1409,Part_D_RI_Target_Populations!$B$9:$F$2009,4,FALSE), VLOOKUP(E1409,Part_D_RI_Target_Populations!$B$9:$F$2009,2,FALSE)='Dropdown Selections'!$F$2, "LIS Levels: " &amp; VLOOKUP(E1409,Part_D_RI_Target_Populations!$B$9:$F$2009,3,FALSE), VLOOKUP(E1409,Part_D_RI_Target_Populations!$B$9:$F$2009,2,FALSE)='Dropdown Selections'!$F$6, "LIS Levels: " &amp; VLOOKUP(E1409,Part_D_RI_Target_Populations!$B$9:$F$2009,3,FALSE) &amp; " and " &amp; VLOOKUP(E1409,Part_D_RI_Target_Populations!$B$9:$F$2009,4,FALSE))</f>
        <v/>
      </c>
      <c r="G1409" s="101"/>
      <c r="H1409" s="101"/>
      <c r="I1409" s="101"/>
      <c r="J1409" s="101"/>
      <c r="K1409" s="101"/>
      <c r="L1409" s="101"/>
      <c r="M1409" s="104"/>
    </row>
    <row r="1410" spans="2:13">
      <c r="B1410" s="159"/>
      <c r="C1410" s="101"/>
      <c r="D1410" s="15" t="str">
        <f>IF(C1410="","",VLOOKUP(C1410,Part_D_RI!B$11:H$2011,2,FALSE)&amp;" for "&amp;VLOOKUP(C1410,Part_D_RI!B$11:H$2011,6,FALSE)&amp;" "&amp;VLOOKUP(C1410,Part_D_RI!B$11:H$2011,5,FALSE))</f>
        <v/>
      </c>
      <c r="E1410" s="101"/>
      <c r="F1410" s="15" t="str" cm="1">
        <f t="array" ref="F1410">_xlfn.IFS(E1410="","", VLOOKUP(E1410,Part_D_RI_Target_Populations!$B$9:$F$2009,2,FALSE)='Dropdown Selections'!$F$9,'Dropdown Selections'!$F$9, VLOOKUP(E1410,Part_D_RI_Target_Populations!$B$9:$F$2009,2,FALSE)='Dropdown Selections'!$F$3,"Enrollees with: " &amp; VLOOKUP(E1410,Part_D_RI_Target_Populations!$B$9:$F$2009,4,FALSE), VLOOKUP(E1410,Part_D_RI_Target_Populations!$B$9:$F$2009,2,FALSE)='Dropdown Selections'!$F$2, "LIS Levels: " &amp; VLOOKUP(E1410,Part_D_RI_Target_Populations!$B$9:$F$2009,3,FALSE), VLOOKUP(E1410,Part_D_RI_Target_Populations!$B$9:$F$2009,2,FALSE)='Dropdown Selections'!$F$6, "LIS Levels: " &amp; VLOOKUP(E1410,Part_D_RI_Target_Populations!$B$9:$F$2009,3,FALSE) &amp; " and " &amp; VLOOKUP(E1410,Part_D_RI_Target_Populations!$B$9:$F$2009,4,FALSE))</f>
        <v/>
      </c>
      <c r="G1410" s="101"/>
      <c r="H1410" s="101"/>
      <c r="I1410" s="101"/>
      <c r="J1410" s="101"/>
      <c r="K1410" s="101"/>
      <c r="L1410" s="101"/>
      <c r="M1410" s="104"/>
    </row>
    <row r="1411" spans="2:13">
      <c r="B1411" s="159"/>
      <c r="C1411" s="101"/>
      <c r="D1411" s="15" t="str">
        <f>IF(C1411="","",VLOOKUP(C1411,Part_D_RI!B$11:H$2011,2,FALSE)&amp;" for "&amp;VLOOKUP(C1411,Part_D_RI!B$11:H$2011,6,FALSE)&amp;" "&amp;VLOOKUP(C1411,Part_D_RI!B$11:H$2011,5,FALSE))</f>
        <v/>
      </c>
      <c r="E1411" s="101"/>
      <c r="F1411" s="15" t="str" cm="1">
        <f t="array" ref="F1411">_xlfn.IFS(E1411="","", VLOOKUP(E1411,Part_D_RI_Target_Populations!$B$9:$F$2009,2,FALSE)='Dropdown Selections'!$F$9,'Dropdown Selections'!$F$9, VLOOKUP(E1411,Part_D_RI_Target_Populations!$B$9:$F$2009,2,FALSE)='Dropdown Selections'!$F$3,"Enrollees with: " &amp; VLOOKUP(E1411,Part_D_RI_Target_Populations!$B$9:$F$2009,4,FALSE), VLOOKUP(E1411,Part_D_RI_Target_Populations!$B$9:$F$2009,2,FALSE)='Dropdown Selections'!$F$2, "LIS Levels: " &amp; VLOOKUP(E1411,Part_D_RI_Target_Populations!$B$9:$F$2009,3,FALSE), VLOOKUP(E1411,Part_D_RI_Target_Populations!$B$9:$F$2009,2,FALSE)='Dropdown Selections'!$F$6, "LIS Levels: " &amp; VLOOKUP(E1411,Part_D_RI_Target_Populations!$B$9:$F$2009,3,FALSE) &amp; " and " &amp; VLOOKUP(E1411,Part_D_RI_Target_Populations!$B$9:$F$2009,4,FALSE))</f>
        <v/>
      </c>
      <c r="G1411" s="101"/>
      <c r="H1411" s="101"/>
      <c r="I1411" s="101"/>
      <c r="J1411" s="101"/>
      <c r="K1411" s="101"/>
      <c r="L1411" s="101"/>
      <c r="M1411" s="104"/>
    </row>
    <row r="1412" spans="2:13">
      <c r="B1412" s="159"/>
      <c r="C1412" s="101"/>
      <c r="D1412" s="15" t="str">
        <f>IF(C1412="","",VLOOKUP(C1412,Part_D_RI!B$11:H$2011,2,FALSE)&amp;" for "&amp;VLOOKUP(C1412,Part_D_RI!B$11:H$2011,6,FALSE)&amp;" "&amp;VLOOKUP(C1412,Part_D_RI!B$11:H$2011,5,FALSE))</f>
        <v/>
      </c>
      <c r="E1412" s="101"/>
      <c r="F1412" s="15" t="str" cm="1">
        <f t="array" ref="F1412">_xlfn.IFS(E1412="","", VLOOKUP(E1412,Part_D_RI_Target_Populations!$B$9:$F$2009,2,FALSE)='Dropdown Selections'!$F$9,'Dropdown Selections'!$F$9, VLOOKUP(E1412,Part_D_RI_Target_Populations!$B$9:$F$2009,2,FALSE)='Dropdown Selections'!$F$3,"Enrollees with: " &amp; VLOOKUP(E1412,Part_D_RI_Target_Populations!$B$9:$F$2009,4,FALSE), VLOOKUP(E1412,Part_D_RI_Target_Populations!$B$9:$F$2009,2,FALSE)='Dropdown Selections'!$F$2, "LIS Levels: " &amp; VLOOKUP(E1412,Part_D_RI_Target_Populations!$B$9:$F$2009,3,FALSE), VLOOKUP(E1412,Part_D_RI_Target_Populations!$B$9:$F$2009,2,FALSE)='Dropdown Selections'!$F$6, "LIS Levels: " &amp; VLOOKUP(E1412,Part_D_RI_Target_Populations!$B$9:$F$2009,3,FALSE) &amp; " and " &amp; VLOOKUP(E1412,Part_D_RI_Target_Populations!$B$9:$F$2009,4,FALSE))</f>
        <v/>
      </c>
      <c r="G1412" s="101"/>
      <c r="H1412" s="101"/>
      <c r="I1412" s="101"/>
      <c r="J1412" s="101"/>
      <c r="K1412" s="101"/>
      <c r="L1412" s="101"/>
      <c r="M1412" s="104"/>
    </row>
    <row r="1413" spans="2:13">
      <c r="B1413" s="159"/>
      <c r="C1413" s="101"/>
      <c r="D1413" s="15" t="str">
        <f>IF(C1413="","",VLOOKUP(C1413,Part_D_RI!B$11:H$2011,2,FALSE)&amp;" for "&amp;VLOOKUP(C1413,Part_D_RI!B$11:H$2011,6,FALSE)&amp;" "&amp;VLOOKUP(C1413,Part_D_RI!B$11:H$2011,5,FALSE))</f>
        <v/>
      </c>
      <c r="E1413" s="101"/>
      <c r="F1413" s="15" t="str" cm="1">
        <f t="array" ref="F1413">_xlfn.IFS(E1413="","", VLOOKUP(E1413,Part_D_RI_Target_Populations!$B$9:$F$2009,2,FALSE)='Dropdown Selections'!$F$9,'Dropdown Selections'!$F$9, VLOOKUP(E1413,Part_D_RI_Target_Populations!$B$9:$F$2009,2,FALSE)='Dropdown Selections'!$F$3,"Enrollees with: " &amp; VLOOKUP(E1413,Part_D_RI_Target_Populations!$B$9:$F$2009,4,FALSE), VLOOKUP(E1413,Part_D_RI_Target_Populations!$B$9:$F$2009,2,FALSE)='Dropdown Selections'!$F$2, "LIS Levels: " &amp; VLOOKUP(E1413,Part_D_RI_Target_Populations!$B$9:$F$2009,3,FALSE), VLOOKUP(E1413,Part_D_RI_Target_Populations!$B$9:$F$2009,2,FALSE)='Dropdown Selections'!$F$6, "LIS Levels: " &amp; VLOOKUP(E1413,Part_D_RI_Target_Populations!$B$9:$F$2009,3,FALSE) &amp; " and " &amp; VLOOKUP(E1413,Part_D_RI_Target_Populations!$B$9:$F$2009,4,FALSE))</f>
        <v/>
      </c>
      <c r="G1413" s="101"/>
      <c r="H1413" s="101"/>
      <c r="I1413" s="101"/>
      <c r="J1413" s="101"/>
      <c r="K1413" s="101"/>
      <c r="L1413" s="101"/>
      <c r="M1413" s="104"/>
    </row>
    <row r="1414" spans="2:13">
      <c r="B1414" s="159"/>
      <c r="C1414" s="101"/>
      <c r="D1414" s="15" t="str">
        <f>IF(C1414="","",VLOOKUP(C1414,Part_D_RI!B$11:H$2011,2,FALSE)&amp;" for "&amp;VLOOKUP(C1414,Part_D_RI!B$11:H$2011,6,FALSE)&amp;" "&amp;VLOOKUP(C1414,Part_D_RI!B$11:H$2011,5,FALSE))</f>
        <v/>
      </c>
      <c r="E1414" s="101"/>
      <c r="F1414" s="15" t="str" cm="1">
        <f t="array" ref="F1414">_xlfn.IFS(E1414="","", VLOOKUP(E1414,Part_D_RI_Target_Populations!$B$9:$F$2009,2,FALSE)='Dropdown Selections'!$F$9,'Dropdown Selections'!$F$9, VLOOKUP(E1414,Part_D_RI_Target_Populations!$B$9:$F$2009,2,FALSE)='Dropdown Selections'!$F$3,"Enrollees with: " &amp; VLOOKUP(E1414,Part_D_RI_Target_Populations!$B$9:$F$2009,4,FALSE), VLOOKUP(E1414,Part_D_RI_Target_Populations!$B$9:$F$2009,2,FALSE)='Dropdown Selections'!$F$2, "LIS Levels: " &amp; VLOOKUP(E1414,Part_D_RI_Target_Populations!$B$9:$F$2009,3,FALSE), VLOOKUP(E1414,Part_D_RI_Target_Populations!$B$9:$F$2009,2,FALSE)='Dropdown Selections'!$F$6, "LIS Levels: " &amp; VLOOKUP(E1414,Part_D_RI_Target_Populations!$B$9:$F$2009,3,FALSE) &amp; " and " &amp; VLOOKUP(E1414,Part_D_RI_Target_Populations!$B$9:$F$2009,4,FALSE))</f>
        <v/>
      </c>
      <c r="G1414" s="101"/>
      <c r="H1414" s="101"/>
      <c r="I1414" s="101"/>
      <c r="J1414" s="101"/>
      <c r="K1414" s="101"/>
      <c r="L1414" s="101"/>
      <c r="M1414" s="104"/>
    </row>
    <row r="1415" spans="2:13">
      <c r="B1415" s="159"/>
      <c r="C1415" s="101"/>
      <c r="D1415" s="15" t="str">
        <f>IF(C1415="","",VLOOKUP(C1415,Part_D_RI!B$11:H$2011,2,FALSE)&amp;" for "&amp;VLOOKUP(C1415,Part_D_RI!B$11:H$2011,6,FALSE)&amp;" "&amp;VLOOKUP(C1415,Part_D_RI!B$11:H$2011,5,FALSE))</f>
        <v/>
      </c>
      <c r="E1415" s="101"/>
      <c r="F1415" s="15" t="str" cm="1">
        <f t="array" ref="F1415">_xlfn.IFS(E1415="","", VLOOKUP(E1415,Part_D_RI_Target_Populations!$B$9:$F$2009,2,FALSE)='Dropdown Selections'!$F$9,'Dropdown Selections'!$F$9, VLOOKUP(E1415,Part_D_RI_Target_Populations!$B$9:$F$2009,2,FALSE)='Dropdown Selections'!$F$3,"Enrollees with: " &amp; VLOOKUP(E1415,Part_D_RI_Target_Populations!$B$9:$F$2009,4,FALSE), VLOOKUP(E1415,Part_D_RI_Target_Populations!$B$9:$F$2009,2,FALSE)='Dropdown Selections'!$F$2, "LIS Levels: " &amp; VLOOKUP(E1415,Part_D_RI_Target_Populations!$B$9:$F$2009,3,FALSE), VLOOKUP(E1415,Part_D_RI_Target_Populations!$B$9:$F$2009,2,FALSE)='Dropdown Selections'!$F$6, "LIS Levels: " &amp; VLOOKUP(E1415,Part_D_RI_Target_Populations!$B$9:$F$2009,3,FALSE) &amp; " and " &amp; VLOOKUP(E1415,Part_D_RI_Target_Populations!$B$9:$F$2009,4,FALSE))</f>
        <v/>
      </c>
      <c r="G1415" s="101"/>
      <c r="H1415" s="101"/>
      <c r="I1415" s="101"/>
      <c r="J1415" s="101"/>
      <c r="K1415" s="101"/>
      <c r="L1415" s="101"/>
      <c r="M1415" s="104"/>
    </row>
    <row r="1416" spans="2:13">
      <c r="B1416" s="159"/>
      <c r="C1416" s="101"/>
      <c r="D1416" s="15" t="str">
        <f>IF(C1416="","",VLOOKUP(C1416,Part_D_RI!B$11:H$2011,2,FALSE)&amp;" for "&amp;VLOOKUP(C1416,Part_D_RI!B$11:H$2011,6,FALSE)&amp;" "&amp;VLOOKUP(C1416,Part_D_RI!B$11:H$2011,5,FALSE))</f>
        <v/>
      </c>
      <c r="E1416" s="101"/>
      <c r="F1416" s="15" t="str" cm="1">
        <f t="array" ref="F1416">_xlfn.IFS(E1416="","", VLOOKUP(E1416,Part_D_RI_Target_Populations!$B$9:$F$2009,2,FALSE)='Dropdown Selections'!$F$9,'Dropdown Selections'!$F$9, VLOOKUP(E1416,Part_D_RI_Target_Populations!$B$9:$F$2009,2,FALSE)='Dropdown Selections'!$F$3,"Enrollees with: " &amp; VLOOKUP(E1416,Part_D_RI_Target_Populations!$B$9:$F$2009,4,FALSE), VLOOKUP(E1416,Part_D_RI_Target_Populations!$B$9:$F$2009,2,FALSE)='Dropdown Selections'!$F$2, "LIS Levels: " &amp; VLOOKUP(E1416,Part_D_RI_Target_Populations!$B$9:$F$2009,3,FALSE), VLOOKUP(E1416,Part_D_RI_Target_Populations!$B$9:$F$2009,2,FALSE)='Dropdown Selections'!$F$6, "LIS Levels: " &amp; VLOOKUP(E1416,Part_D_RI_Target_Populations!$B$9:$F$2009,3,FALSE) &amp; " and " &amp; VLOOKUP(E1416,Part_D_RI_Target_Populations!$B$9:$F$2009,4,FALSE))</f>
        <v/>
      </c>
      <c r="G1416" s="101"/>
      <c r="H1416" s="101"/>
      <c r="I1416" s="101"/>
      <c r="J1416" s="101"/>
      <c r="K1416" s="101"/>
      <c r="L1416" s="101"/>
      <c r="M1416" s="104"/>
    </row>
    <row r="1417" spans="2:13">
      <c r="B1417" s="159"/>
      <c r="C1417" s="101"/>
      <c r="D1417" s="15" t="str">
        <f>IF(C1417="","",VLOOKUP(C1417,Part_D_RI!B$11:H$2011,2,FALSE)&amp;" for "&amp;VLOOKUP(C1417,Part_D_RI!B$11:H$2011,6,FALSE)&amp;" "&amp;VLOOKUP(C1417,Part_D_RI!B$11:H$2011,5,FALSE))</f>
        <v/>
      </c>
      <c r="E1417" s="101"/>
      <c r="F1417" s="15" t="str" cm="1">
        <f t="array" ref="F1417">_xlfn.IFS(E1417="","", VLOOKUP(E1417,Part_D_RI_Target_Populations!$B$9:$F$2009,2,FALSE)='Dropdown Selections'!$F$9,'Dropdown Selections'!$F$9, VLOOKUP(E1417,Part_D_RI_Target_Populations!$B$9:$F$2009,2,FALSE)='Dropdown Selections'!$F$3,"Enrollees with: " &amp; VLOOKUP(E1417,Part_D_RI_Target_Populations!$B$9:$F$2009,4,FALSE), VLOOKUP(E1417,Part_D_RI_Target_Populations!$B$9:$F$2009,2,FALSE)='Dropdown Selections'!$F$2, "LIS Levels: " &amp; VLOOKUP(E1417,Part_D_RI_Target_Populations!$B$9:$F$2009,3,FALSE), VLOOKUP(E1417,Part_D_RI_Target_Populations!$B$9:$F$2009,2,FALSE)='Dropdown Selections'!$F$6, "LIS Levels: " &amp; VLOOKUP(E1417,Part_D_RI_Target_Populations!$B$9:$F$2009,3,FALSE) &amp; " and " &amp; VLOOKUP(E1417,Part_D_RI_Target_Populations!$B$9:$F$2009,4,FALSE))</f>
        <v/>
      </c>
      <c r="G1417" s="101"/>
      <c r="H1417" s="101"/>
      <c r="I1417" s="101"/>
      <c r="J1417" s="101"/>
      <c r="K1417" s="101"/>
      <c r="L1417" s="101"/>
      <c r="M1417" s="104"/>
    </row>
    <row r="1418" spans="2:13">
      <c r="B1418" s="159"/>
      <c r="C1418" s="101"/>
      <c r="D1418" s="15" t="str">
        <f>IF(C1418="","",VLOOKUP(C1418,Part_D_RI!B$11:H$2011,2,FALSE)&amp;" for "&amp;VLOOKUP(C1418,Part_D_RI!B$11:H$2011,6,FALSE)&amp;" "&amp;VLOOKUP(C1418,Part_D_RI!B$11:H$2011,5,FALSE))</f>
        <v/>
      </c>
      <c r="E1418" s="101"/>
      <c r="F1418" s="15" t="str" cm="1">
        <f t="array" ref="F1418">_xlfn.IFS(E1418="","", VLOOKUP(E1418,Part_D_RI_Target_Populations!$B$9:$F$2009,2,FALSE)='Dropdown Selections'!$F$9,'Dropdown Selections'!$F$9, VLOOKUP(E1418,Part_D_RI_Target_Populations!$B$9:$F$2009,2,FALSE)='Dropdown Selections'!$F$3,"Enrollees with: " &amp; VLOOKUP(E1418,Part_D_RI_Target_Populations!$B$9:$F$2009,4,FALSE), VLOOKUP(E1418,Part_D_RI_Target_Populations!$B$9:$F$2009,2,FALSE)='Dropdown Selections'!$F$2, "LIS Levels: " &amp; VLOOKUP(E1418,Part_D_RI_Target_Populations!$B$9:$F$2009,3,FALSE), VLOOKUP(E1418,Part_D_RI_Target_Populations!$B$9:$F$2009,2,FALSE)='Dropdown Selections'!$F$6, "LIS Levels: " &amp; VLOOKUP(E1418,Part_D_RI_Target_Populations!$B$9:$F$2009,3,FALSE) &amp; " and " &amp; VLOOKUP(E1418,Part_D_RI_Target_Populations!$B$9:$F$2009,4,FALSE))</f>
        <v/>
      </c>
      <c r="G1418" s="101"/>
      <c r="H1418" s="101"/>
      <c r="I1418" s="101"/>
      <c r="J1418" s="101"/>
      <c r="K1418" s="101"/>
      <c r="L1418" s="101"/>
      <c r="M1418" s="104"/>
    </row>
    <row r="1419" spans="2:13">
      <c r="B1419" s="159"/>
      <c r="C1419" s="101"/>
      <c r="D1419" s="15" t="str">
        <f>IF(C1419="","",VLOOKUP(C1419,Part_D_RI!B$11:H$2011,2,FALSE)&amp;" for "&amp;VLOOKUP(C1419,Part_D_RI!B$11:H$2011,6,FALSE)&amp;" "&amp;VLOOKUP(C1419,Part_D_RI!B$11:H$2011,5,FALSE))</f>
        <v/>
      </c>
      <c r="E1419" s="101"/>
      <c r="F1419" s="15" t="str" cm="1">
        <f t="array" ref="F1419">_xlfn.IFS(E1419="","", VLOOKUP(E1419,Part_D_RI_Target_Populations!$B$9:$F$2009,2,FALSE)='Dropdown Selections'!$F$9,'Dropdown Selections'!$F$9, VLOOKUP(E1419,Part_D_RI_Target_Populations!$B$9:$F$2009,2,FALSE)='Dropdown Selections'!$F$3,"Enrollees with: " &amp; VLOOKUP(E1419,Part_D_RI_Target_Populations!$B$9:$F$2009,4,FALSE), VLOOKUP(E1419,Part_D_RI_Target_Populations!$B$9:$F$2009,2,FALSE)='Dropdown Selections'!$F$2, "LIS Levels: " &amp; VLOOKUP(E1419,Part_D_RI_Target_Populations!$B$9:$F$2009,3,FALSE), VLOOKUP(E1419,Part_D_RI_Target_Populations!$B$9:$F$2009,2,FALSE)='Dropdown Selections'!$F$6, "LIS Levels: " &amp; VLOOKUP(E1419,Part_D_RI_Target_Populations!$B$9:$F$2009,3,FALSE) &amp; " and " &amp; VLOOKUP(E1419,Part_D_RI_Target_Populations!$B$9:$F$2009,4,FALSE))</f>
        <v/>
      </c>
      <c r="G1419" s="101"/>
      <c r="H1419" s="101"/>
      <c r="I1419" s="101"/>
      <c r="J1419" s="101"/>
      <c r="K1419" s="101"/>
      <c r="L1419" s="101"/>
      <c r="M1419" s="104"/>
    </row>
    <row r="1420" spans="2:13">
      <c r="B1420" s="159"/>
      <c r="C1420" s="101"/>
      <c r="D1420" s="15" t="str">
        <f>IF(C1420="","",VLOOKUP(C1420,Part_D_RI!B$11:H$2011,2,FALSE)&amp;" for "&amp;VLOOKUP(C1420,Part_D_RI!B$11:H$2011,6,FALSE)&amp;" "&amp;VLOOKUP(C1420,Part_D_RI!B$11:H$2011,5,FALSE))</f>
        <v/>
      </c>
      <c r="E1420" s="101"/>
      <c r="F1420" s="15" t="str" cm="1">
        <f t="array" ref="F1420">_xlfn.IFS(E1420="","", VLOOKUP(E1420,Part_D_RI_Target_Populations!$B$9:$F$2009,2,FALSE)='Dropdown Selections'!$F$9,'Dropdown Selections'!$F$9, VLOOKUP(E1420,Part_D_RI_Target_Populations!$B$9:$F$2009,2,FALSE)='Dropdown Selections'!$F$3,"Enrollees with: " &amp; VLOOKUP(E1420,Part_D_RI_Target_Populations!$B$9:$F$2009,4,FALSE), VLOOKUP(E1420,Part_D_RI_Target_Populations!$B$9:$F$2009,2,FALSE)='Dropdown Selections'!$F$2, "LIS Levels: " &amp; VLOOKUP(E1420,Part_D_RI_Target_Populations!$B$9:$F$2009,3,FALSE), VLOOKUP(E1420,Part_D_RI_Target_Populations!$B$9:$F$2009,2,FALSE)='Dropdown Selections'!$F$6, "LIS Levels: " &amp; VLOOKUP(E1420,Part_D_RI_Target_Populations!$B$9:$F$2009,3,FALSE) &amp; " and " &amp; VLOOKUP(E1420,Part_D_RI_Target_Populations!$B$9:$F$2009,4,FALSE))</f>
        <v/>
      </c>
      <c r="G1420" s="101"/>
      <c r="H1420" s="101"/>
      <c r="I1420" s="101"/>
      <c r="J1420" s="101"/>
      <c r="K1420" s="101"/>
      <c r="L1420" s="101"/>
      <c r="M1420" s="104"/>
    </row>
    <row r="1421" spans="2:13">
      <c r="B1421" s="159"/>
      <c r="C1421" s="101"/>
      <c r="D1421" s="15" t="str">
        <f>IF(C1421="","",VLOOKUP(C1421,Part_D_RI!B$11:H$2011,2,FALSE)&amp;" for "&amp;VLOOKUP(C1421,Part_D_RI!B$11:H$2011,6,FALSE)&amp;" "&amp;VLOOKUP(C1421,Part_D_RI!B$11:H$2011,5,FALSE))</f>
        <v/>
      </c>
      <c r="E1421" s="101"/>
      <c r="F1421" s="15" t="str" cm="1">
        <f t="array" ref="F1421">_xlfn.IFS(E1421="","", VLOOKUP(E1421,Part_D_RI_Target_Populations!$B$9:$F$2009,2,FALSE)='Dropdown Selections'!$F$9,'Dropdown Selections'!$F$9, VLOOKUP(E1421,Part_D_RI_Target_Populations!$B$9:$F$2009,2,FALSE)='Dropdown Selections'!$F$3,"Enrollees with: " &amp; VLOOKUP(E1421,Part_D_RI_Target_Populations!$B$9:$F$2009,4,FALSE), VLOOKUP(E1421,Part_D_RI_Target_Populations!$B$9:$F$2009,2,FALSE)='Dropdown Selections'!$F$2, "LIS Levels: " &amp; VLOOKUP(E1421,Part_D_RI_Target_Populations!$B$9:$F$2009,3,FALSE), VLOOKUP(E1421,Part_D_RI_Target_Populations!$B$9:$F$2009,2,FALSE)='Dropdown Selections'!$F$6, "LIS Levels: " &amp; VLOOKUP(E1421,Part_D_RI_Target_Populations!$B$9:$F$2009,3,FALSE) &amp; " and " &amp; VLOOKUP(E1421,Part_D_RI_Target_Populations!$B$9:$F$2009,4,FALSE))</f>
        <v/>
      </c>
      <c r="G1421" s="101"/>
      <c r="H1421" s="101"/>
      <c r="I1421" s="101"/>
      <c r="J1421" s="101"/>
      <c r="K1421" s="101"/>
      <c r="L1421" s="101"/>
      <c r="M1421" s="104"/>
    </row>
    <row r="1422" spans="2:13">
      <c r="B1422" s="159"/>
      <c r="C1422" s="101"/>
      <c r="D1422" s="15" t="str">
        <f>IF(C1422="","",VLOOKUP(C1422,Part_D_RI!B$11:H$2011,2,FALSE)&amp;" for "&amp;VLOOKUP(C1422,Part_D_RI!B$11:H$2011,6,FALSE)&amp;" "&amp;VLOOKUP(C1422,Part_D_RI!B$11:H$2011,5,FALSE))</f>
        <v/>
      </c>
      <c r="E1422" s="101"/>
      <c r="F1422" s="15" t="str" cm="1">
        <f t="array" ref="F1422">_xlfn.IFS(E1422="","", VLOOKUP(E1422,Part_D_RI_Target_Populations!$B$9:$F$2009,2,FALSE)='Dropdown Selections'!$F$9,'Dropdown Selections'!$F$9, VLOOKUP(E1422,Part_D_RI_Target_Populations!$B$9:$F$2009,2,FALSE)='Dropdown Selections'!$F$3,"Enrollees with: " &amp; VLOOKUP(E1422,Part_D_RI_Target_Populations!$B$9:$F$2009,4,FALSE), VLOOKUP(E1422,Part_D_RI_Target_Populations!$B$9:$F$2009,2,FALSE)='Dropdown Selections'!$F$2, "LIS Levels: " &amp; VLOOKUP(E1422,Part_D_RI_Target_Populations!$B$9:$F$2009,3,FALSE), VLOOKUP(E1422,Part_D_RI_Target_Populations!$B$9:$F$2009,2,FALSE)='Dropdown Selections'!$F$6, "LIS Levels: " &amp; VLOOKUP(E1422,Part_D_RI_Target_Populations!$B$9:$F$2009,3,FALSE) &amp; " and " &amp; VLOOKUP(E1422,Part_D_RI_Target_Populations!$B$9:$F$2009,4,FALSE))</f>
        <v/>
      </c>
      <c r="G1422" s="101"/>
      <c r="H1422" s="101"/>
      <c r="I1422" s="101"/>
      <c r="J1422" s="101"/>
      <c r="K1422" s="101"/>
      <c r="L1422" s="101"/>
      <c r="M1422" s="104"/>
    </row>
    <row r="1423" spans="2:13">
      <c r="B1423" s="159"/>
      <c r="C1423" s="101"/>
      <c r="D1423" s="15" t="str">
        <f>IF(C1423="","",VLOOKUP(C1423,Part_D_RI!B$11:H$2011,2,FALSE)&amp;" for "&amp;VLOOKUP(C1423,Part_D_RI!B$11:H$2011,6,FALSE)&amp;" "&amp;VLOOKUP(C1423,Part_D_RI!B$11:H$2011,5,FALSE))</f>
        <v/>
      </c>
      <c r="E1423" s="101"/>
      <c r="F1423" s="15" t="str" cm="1">
        <f t="array" ref="F1423">_xlfn.IFS(E1423="","", VLOOKUP(E1423,Part_D_RI_Target_Populations!$B$9:$F$2009,2,FALSE)='Dropdown Selections'!$F$9,'Dropdown Selections'!$F$9, VLOOKUP(E1423,Part_D_RI_Target_Populations!$B$9:$F$2009,2,FALSE)='Dropdown Selections'!$F$3,"Enrollees with: " &amp; VLOOKUP(E1423,Part_D_RI_Target_Populations!$B$9:$F$2009,4,FALSE), VLOOKUP(E1423,Part_D_RI_Target_Populations!$B$9:$F$2009,2,FALSE)='Dropdown Selections'!$F$2, "LIS Levels: " &amp; VLOOKUP(E1423,Part_D_RI_Target_Populations!$B$9:$F$2009,3,FALSE), VLOOKUP(E1423,Part_D_RI_Target_Populations!$B$9:$F$2009,2,FALSE)='Dropdown Selections'!$F$6, "LIS Levels: " &amp; VLOOKUP(E1423,Part_D_RI_Target_Populations!$B$9:$F$2009,3,FALSE) &amp; " and " &amp; VLOOKUP(E1423,Part_D_RI_Target_Populations!$B$9:$F$2009,4,FALSE))</f>
        <v/>
      </c>
      <c r="G1423" s="101"/>
      <c r="H1423" s="101"/>
      <c r="I1423" s="101"/>
      <c r="J1423" s="101"/>
      <c r="K1423" s="101"/>
      <c r="L1423" s="101"/>
      <c r="M1423" s="104"/>
    </row>
    <row r="1424" spans="2:13">
      <c r="B1424" s="159"/>
      <c r="C1424" s="101"/>
      <c r="D1424" s="15" t="str">
        <f>IF(C1424="","",VLOOKUP(C1424,Part_D_RI!B$11:H$2011,2,FALSE)&amp;" for "&amp;VLOOKUP(C1424,Part_D_RI!B$11:H$2011,6,FALSE)&amp;" "&amp;VLOOKUP(C1424,Part_D_RI!B$11:H$2011,5,FALSE))</f>
        <v/>
      </c>
      <c r="E1424" s="101"/>
      <c r="F1424" s="15" t="str" cm="1">
        <f t="array" ref="F1424">_xlfn.IFS(E1424="","", VLOOKUP(E1424,Part_D_RI_Target_Populations!$B$9:$F$2009,2,FALSE)='Dropdown Selections'!$F$9,'Dropdown Selections'!$F$9, VLOOKUP(E1424,Part_D_RI_Target_Populations!$B$9:$F$2009,2,FALSE)='Dropdown Selections'!$F$3,"Enrollees with: " &amp; VLOOKUP(E1424,Part_D_RI_Target_Populations!$B$9:$F$2009,4,FALSE), VLOOKUP(E1424,Part_D_RI_Target_Populations!$B$9:$F$2009,2,FALSE)='Dropdown Selections'!$F$2, "LIS Levels: " &amp; VLOOKUP(E1424,Part_D_RI_Target_Populations!$B$9:$F$2009,3,FALSE), VLOOKUP(E1424,Part_D_RI_Target_Populations!$B$9:$F$2009,2,FALSE)='Dropdown Selections'!$F$6, "LIS Levels: " &amp; VLOOKUP(E1424,Part_D_RI_Target_Populations!$B$9:$F$2009,3,FALSE) &amp; " and " &amp; VLOOKUP(E1424,Part_D_RI_Target_Populations!$B$9:$F$2009,4,FALSE))</f>
        <v/>
      </c>
      <c r="G1424" s="101"/>
      <c r="H1424" s="101"/>
      <c r="I1424" s="101"/>
      <c r="J1424" s="101"/>
      <c r="K1424" s="101"/>
      <c r="L1424" s="101"/>
      <c r="M1424" s="104"/>
    </row>
    <row r="1425" spans="2:13">
      <c r="B1425" s="159"/>
      <c r="C1425" s="101"/>
      <c r="D1425" s="15" t="str">
        <f>IF(C1425="","",VLOOKUP(C1425,Part_D_RI!B$11:H$2011,2,FALSE)&amp;" for "&amp;VLOOKUP(C1425,Part_D_RI!B$11:H$2011,6,FALSE)&amp;" "&amp;VLOOKUP(C1425,Part_D_RI!B$11:H$2011,5,FALSE))</f>
        <v/>
      </c>
      <c r="E1425" s="101"/>
      <c r="F1425" s="15" t="str" cm="1">
        <f t="array" ref="F1425">_xlfn.IFS(E1425="","", VLOOKUP(E1425,Part_D_RI_Target_Populations!$B$9:$F$2009,2,FALSE)='Dropdown Selections'!$F$9,'Dropdown Selections'!$F$9, VLOOKUP(E1425,Part_D_RI_Target_Populations!$B$9:$F$2009,2,FALSE)='Dropdown Selections'!$F$3,"Enrollees with: " &amp; VLOOKUP(E1425,Part_D_RI_Target_Populations!$B$9:$F$2009,4,FALSE), VLOOKUP(E1425,Part_D_RI_Target_Populations!$B$9:$F$2009,2,FALSE)='Dropdown Selections'!$F$2, "LIS Levels: " &amp; VLOOKUP(E1425,Part_D_RI_Target_Populations!$B$9:$F$2009,3,FALSE), VLOOKUP(E1425,Part_D_RI_Target_Populations!$B$9:$F$2009,2,FALSE)='Dropdown Selections'!$F$6, "LIS Levels: " &amp; VLOOKUP(E1425,Part_D_RI_Target_Populations!$B$9:$F$2009,3,FALSE) &amp; " and " &amp; VLOOKUP(E1425,Part_D_RI_Target_Populations!$B$9:$F$2009,4,FALSE))</f>
        <v/>
      </c>
      <c r="G1425" s="101"/>
      <c r="H1425" s="101"/>
      <c r="I1425" s="101"/>
      <c r="J1425" s="101"/>
      <c r="K1425" s="101"/>
      <c r="L1425" s="101"/>
      <c r="M1425" s="104"/>
    </row>
    <row r="1426" spans="2:13">
      <c r="B1426" s="159"/>
      <c r="C1426" s="101"/>
      <c r="D1426" s="15" t="str">
        <f>IF(C1426="","",VLOOKUP(C1426,Part_D_RI!B$11:H$2011,2,FALSE)&amp;" for "&amp;VLOOKUP(C1426,Part_D_RI!B$11:H$2011,6,FALSE)&amp;" "&amp;VLOOKUP(C1426,Part_D_RI!B$11:H$2011,5,FALSE))</f>
        <v/>
      </c>
      <c r="E1426" s="101"/>
      <c r="F1426" s="15" t="str" cm="1">
        <f t="array" ref="F1426">_xlfn.IFS(E1426="","", VLOOKUP(E1426,Part_D_RI_Target_Populations!$B$9:$F$2009,2,FALSE)='Dropdown Selections'!$F$9,'Dropdown Selections'!$F$9, VLOOKUP(E1426,Part_D_RI_Target_Populations!$B$9:$F$2009,2,FALSE)='Dropdown Selections'!$F$3,"Enrollees with: " &amp; VLOOKUP(E1426,Part_D_RI_Target_Populations!$B$9:$F$2009,4,FALSE), VLOOKUP(E1426,Part_D_RI_Target_Populations!$B$9:$F$2009,2,FALSE)='Dropdown Selections'!$F$2, "LIS Levels: " &amp; VLOOKUP(E1426,Part_D_RI_Target_Populations!$B$9:$F$2009,3,FALSE), VLOOKUP(E1426,Part_D_RI_Target_Populations!$B$9:$F$2009,2,FALSE)='Dropdown Selections'!$F$6, "LIS Levels: " &amp; VLOOKUP(E1426,Part_D_RI_Target_Populations!$B$9:$F$2009,3,FALSE) &amp; " and " &amp; VLOOKUP(E1426,Part_D_RI_Target_Populations!$B$9:$F$2009,4,FALSE))</f>
        <v/>
      </c>
      <c r="G1426" s="101"/>
      <c r="H1426" s="101"/>
      <c r="I1426" s="101"/>
      <c r="J1426" s="101"/>
      <c r="K1426" s="101"/>
      <c r="L1426" s="101"/>
      <c r="M1426" s="104"/>
    </row>
    <row r="1427" spans="2:13">
      <c r="B1427" s="159"/>
      <c r="C1427" s="101"/>
      <c r="D1427" s="15" t="str">
        <f>IF(C1427="","",VLOOKUP(C1427,Part_D_RI!B$11:H$2011,2,FALSE)&amp;" for "&amp;VLOOKUP(C1427,Part_D_RI!B$11:H$2011,6,FALSE)&amp;" "&amp;VLOOKUP(C1427,Part_D_RI!B$11:H$2011,5,FALSE))</f>
        <v/>
      </c>
      <c r="E1427" s="101"/>
      <c r="F1427" s="15" t="str" cm="1">
        <f t="array" ref="F1427">_xlfn.IFS(E1427="","", VLOOKUP(E1427,Part_D_RI_Target_Populations!$B$9:$F$2009,2,FALSE)='Dropdown Selections'!$F$9,'Dropdown Selections'!$F$9, VLOOKUP(E1427,Part_D_RI_Target_Populations!$B$9:$F$2009,2,FALSE)='Dropdown Selections'!$F$3,"Enrollees with: " &amp; VLOOKUP(E1427,Part_D_RI_Target_Populations!$B$9:$F$2009,4,FALSE), VLOOKUP(E1427,Part_D_RI_Target_Populations!$B$9:$F$2009,2,FALSE)='Dropdown Selections'!$F$2, "LIS Levels: " &amp; VLOOKUP(E1427,Part_D_RI_Target_Populations!$B$9:$F$2009,3,FALSE), VLOOKUP(E1427,Part_D_RI_Target_Populations!$B$9:$F$2009,2,FALSE)='Dropdown Selections'!$F$6, "LIS Levels: " &amp; VLOOKUP(E1427,Part_D_RI_Target_Populations!$B$9:$F$2009,3,FALSE) &amp; " and " &amp; VLOOKUP(E1427,Part_D_RI_Target_Populations!$B$9:$F$2009,4,FALSE))</f>
        <v/>
      </c>
      <c r="G1427" s="101"/>
      <c r="H1427" s="101"/>
      <c r="I1427" s="101"/>
      <c r="J1427" s="101"/>
      <c r="K1427" s="101"/>
      <c r="L1427" s="101"/>
      <c r="M1427" s="104"/>
    </row>
    <row r="1428" spans="2:13">
      <c r="B1428" s="159"/>
      <c r="C1428" s="101"/>
      <c r="D1428" s="15" t="str">
        <f>IF(C1428="","",VLOOKUP(C1428,Part_D_RI!B$11:H$2011,2,FALSE)&amp;" for "&amp;VLOOKUP(C1428,Part_D_RI!B$11:H$2011,6,FALSE)&amp;" "&amp;VLOOKUP(C1428,Part_D_RI!B$11:H$2011,5,FALSE))</f>
        <v/>
      </c>
      <c r="E1428" s="101"/>
      <c r="F1428" s="15" t="str" cm="1">
        <f t="array" ref="F1428">_xlfn.IFS(E1428="","", VLOOKUP(E1428,Part_D_RI_Target_Populations!$B$9:$F$2009,2,FALSE)='Dropdown Selections'!$F$9,'Dropdown Selections'!$F$9, VLOOKUP(E1428,Part_D_RI_Target_Populations!$B$9:$F$2009,2,FALSE)='Dropdown Selections'!$F$3,"Enrollees with: " &amp; VLOOKUP(E1428,Part_D_RI_Target_Populations!$B$9:$F$2009,4,FALSE), VLOOKUP(E1428,Part_D_RI_Target_Populations!$B$9:$F$2009,2,FALSE)='Dropdown Selections'!$F$2, "LIS Levels: " &amp; VLOOKUP(E1428,Part_D_RI_Target_Populations!$B$9:$F$2009,3,FALSE), VLOOKUP(E1428,Part_D_RI_Target_Populations!$B$9:$F$2009,2,FALSE)='Dropdown Selections'!$F$6, "LIS Levels: " &amp; VLOOKUP(E1428,Part_D_RI_Target_Populations!$B$9:$F$2009,3,FALSE) &amp; " and " &amp; VLOOKUP(E1428,Part_D_RI_Target_Populations!$B$9:$F$2009,4,FALSE))</f>
        <v/>
      </c>
      <c r="G1428" s="101"/>
      <c r="H1428" s="101"/>
      <c r="I1428" s="101"/>
      <c r="J1428" s="101"/>
      <c r="K1428" s="101"/>
      <c r="L1428" s="101"/>
      <c r="M1428" s="104"/>
    </row>
    <row r="1429" spans="2:13">
      <c r="B1429" s="159"/>
      <c r="C1429" s="101"/>
      <c r="D1429" s="15" t="str">
        <f>IF(C1429="","",VLOOKUP(C1429,Part_D_RI!B$11:H$2011,2,FALSE)&amp;" for "&amp;VLOOKUP(C1429,Part_D_RI!B$11:H$2011,6,FALSE)&amp;" "&amp;VLOOKUP(C1429,Part_D_RI!B$11:H$2011,5,FALSE))</f>
        <v/>
      </c>
      <c r="E1429" s="101"/>
      <c r="F1429" s="15" t="str" cm="1">
        <f t="array" ref="F1429">_xlfn.IFS(E1429="","", VLOOKUP(E1429,Part_D_RI_Target_Populations!$B$9:$F$2009,2,FALSE)='Dropdown Selections'!$F$9,'Dropdown Selections'!$F$9, VLOOKUP(E1429,Part_D_RI_Target_Populations!$B$9:$F$2009,2,FALSE)='Dropdown Selections'!$F$3,"Enrollees with: " &amp; VLOOKUP(E1429,Part_D_RI_Target_Populations!$B$9:$F$2009,4,FALSE), VLOOKUP(E1429,Part_D_RI_Target_Populations!$B$9:$F$2009,2,FALSE)='Dropdown Selections'!$F$2, "LIS Levels: " &amp; VLOOKUP(E1429,Part_D_RI_Target_Populations!$B$9:$F$2009,3,FALSE), VLOOKUP(E1429,Part_D_RI_Target_Populations!$B$9:$F$2009,2,FALSE)='Dropdown Selections'!$F$6, "LIS Levels: " &amp; VLOOKUP(E1429,Part_D_RI_Target_Populations!$B$9:$F$2009,3,FALSE) &amp; " and " &amp; VLOOKUP(E1429,Part_D_RI_Target_Populations!$B$9:$F$2009,4,FALSE))</f>
        <v/>
      </c>
      <c r="G1429" s="101"/>
      <c r="H1429" s="101"/>
      <c r="I1429" s="101"/>
      <c r="J1429" s="101"/>
      <c r="K1429" s="101"/>
      <c r="L1429" s="101"/>
      <c r="M1429" s="104"/>
    </row>
    <row r="1430" spans="2:13">
      <c r="B1430" s="159"/>
      <c r="C1430" s="101"/>
      <c r="D1430" s="15" t="str">
        <f>IF(C1430="","",VLOOKUP(C1430,Part_D_RI!B$11:H$2011,2,FALSE)&amp;" for "&amp;VLOOKUP(C1430,Part_D_RI!B$11:H$2011,6,FALSE)&amp;" "&amp;VLOOKUP(C1430,Part_D_RI!B$11:H$2011,5,FALSE))</f>
        <v/>
      </c>
      <c r="E1430" s="101"/>
      <c r="F1430" s="15" t="str" cm="1">
        <f t="array" ref="F1430">_xlfn.IFS(E1430="","", VLOOKUP(E1430,Part_D_RI_Target_Populations!$B$9:$F$2009,2,FALSE)='Dropdown Selections'!$F$9,'Dropdown Selections'!$F$9, VLOOKUP(E1430,Part_D_RI_Target_Populations!$B$9:$F$2009,2,FALSE)='Dropdown Selections'!$F$3,"Enrollees with: " &amp; VLOOKUP(E1430,Part_D_RI_Target_Populations!$B$9:$F$2009,4,FALSE), VLOOKUP(E1430,Part_D_RI_Target_Populations!$B$9:$F$2009,2,FALSE)='Dropdown Selections'!$F$2, "LIS Levels: " &amp; VLOOKUP(E1430,Part_D_RI_Target_Populations!$B$9:$F$2009,3,FALSE), VLOOKUP(E1430,Part_D_RI_Target_Populations!$B$9:$F$2009,2,FALSE)='Dropdown Selections'!$F$6, "LIS Levels: " &amp; VLOOKUP(E1430,Part_D_RI_Target_Populations!$B$9:$F$2009,3,FALSE) &amp; " and " &amp; VLOOKUP(E1430,Part_D_RI_Target_Populations!$B$9:$F$2009,4,FALSE))</f>
        <v/>
      </c>
      <c r="G1430" s="101"/>
      <c r="H1430" s="101"/>
      <c r="I1430" s="101"/>
      <c r="J1430" s="101"/>
      <c r="K1430" s="101"/>
      <c r="L1430" s="101"/>
      <c r="M1430" s="104"/>
    </row>
    <row r="1431" spans="2:13">
      <c r="B1431" s="159"/>
      <c r="C1431" s="101"/>
      <c r="D1431" s="15" t="str">
        <f>IF(C1431="","",VLOOKUP(C1431,Part_D_RI!B$11:H$2011,2,FALSE)&amp;" for "&amp;VLOOKUP(C1431,Part_D_RI!B$11:H$2011,6,FALSE)&amp;" "&amp;VLOOKUP(C1431,Part_D_RI!B$11:H$2011,5,FALSE))</f>
        <v/>
      </c>
      <c r="E1431" s="101"/>
      <c r="F1431" s="15" t="str" cm="1">
        <f t="array" ref="F1431">_xlfn.IFS(E1431="","", VLOOKUP(E1431,Part_D_RI_Target_Populations!$B$9:$F$2009,2,FALSE)='Dropdown Selections'!$F$9,'Dropdown Selections'!$F$9, VLOOKUP(E1431,Part_D_RI_Target_Populations!$B$9:$F$2009,2,FALSE)='Dropdown Selections'!$F$3,"Enrollees with: " &amp; VLOOKUP(E1431,Part_D_RI_Target_Populations!$B$9:$F$2009,4,FALSE), VLOOKUP(E1431,Part_D_RI_Target_Populations!$B$9:$F$2009,2,FALSE)='Dropdown Selections'!$F$2, "LIS Levels: " &amp; VLOOKUP(E1431,Part_D_RI_Target_Populations!$B$9:$F$2009,3,FALSE), VLOOKUP(E1431,Part_D_RI_Target_Populations!$B$9:$F$2009,2,FALSE)='Dropdown Selections'!$F$6, "LIS Levels: " &amp; VLOOKUP(E1431,Part_D_RI_Target_Populations!$B$9:$F$2009,3,FALSE) &amp; " and " &amp; VLOOKUP(E1431,Part_D_RI_Target_Populations!$B$9:$F$2009,4,FALSE))</f>
        <v/>
      </c>
      <c r="G1431" s="101"/>
      <c r="H1431" s="101"/>
      <c r="I1431" s="101"/>
      <c r="J1431" s="101"/>
      <c r="K1431" s="101"/>
      <c r="L1431" s="101"/>
      <c r="M1431" s="104"/>
    </row>
    <row r="1432" spans="2:13">
      <c r="B1432" s="159"/>
      <c r="C1432" s="101"/>
      <c r="D1432" s="15" t="str">
        <f>IF(C1432="","",VLOOKUP(C1432,Part_D_RI!B$11:H$2011,2,FALSE)&amp;" for "&amp;VLOOKUP(C1432,Part_D_RI!B$11:H$2011,6,FALSE)&amp;" "&amp;VLOOKUP(C1432,Part_D_RI!B$11:H$2011,5,FALSE))</f>
        <v/>
      </c>
      <c r="E1432" s="101"/>
      <c r="F1432" s="15" t="str" cm="1">
        <f t="array" ref="F1432">_xlfn.IFS(E1432="","", VLOOKUP(E1432,Part_D_RI_Target_Populations!$B$9:$F$2009,2,FALSE)='Dropdown Selections'!$F$9,'Dropdown Selections'!$F$9, VLOOKUP(E1432,Part_D_RI_Target_Populations!$B$9:$F$2009,2,FALSE)='Dropdown Selections'!$F$3,"Enrollees with: " &amp; VLOOKUP(E1432,Part_D_RI_Target_Populations!$B$9:$F$2009,4,FALSE), VLOOKUP(E1432,Part_D_RI_Target_Populations!$B$9:$F$2009,2,FALSE)='Dropdown Selections'!$F$2, "LIS Levels: " &amp; VLOOKUP(E1432,Part_D_RI_Target_Populations!$B$9:$F$2009,3,FALSE), VLOOKUP(E1432,Part_D_RI_Target_Populations!$B$9:$F$2009,2,FALSE)='Dropdown Selections'!$F$6, "LIS Levels: " &amp; VLOOKUP(E1432,Part_D_RI_Target_Populations!$B$9:$F$2009,3,FALSE) &amp; " and " &amp; VLOOKUP(E1432,Part_D_RI_Target_Populations!$B$9:$F$2009,4,FALSE))</f>
        <v/>
      </c>
      <c r="G1432" s="101"/>
      <c r="H1432" s="101"/>
      <c r="I1432" s="101"/>
      <c r="J1432" s="101"/>
      <c r="K1432" s="101"/>
      <c r="L1432" s="101"/>
      <c r="M1432" s="104"/>
    </row>
    <row r="1433" spans="2:13">
      <c r="B1433" s="159"/>
      <c r="C1433" s="101"/>
      <c r="D1433" s="15" t="str">
        <f>IF(C1433="","",VLOOKUP(C1433,Part_D_RI!B$11:H$2011,2,FALSE)&amp;" for "&amp;VLOOKUP(C1433,Part_D_RI!B$11:H$2011,6,FALSE)&amp;" "&amp;VLOOKUP(C1433,Part_D_RI!B$11:H$2011,5,FALSE))</f>
        <v/>
      </c>
      <c r="E1433" s="101"/>
      <c r="F1433" s="15" t="str" cm="1">
        <f t="array" ref="F1433">_xlfn.IFS(E1433="","", VLOOKUP(E1433,Part_D_RI_Target_Populations!$B$9:$F$2009,2,FALSE)='Dropdown Selections'!$F$9,'Dropdown Selections'!$F$9, VLOOKUP(E1433,Part_D_RI_Target_Populations!$B$9:$F$2009,2,FALSE)='Dropdown Selections'!$F$3,"Enrollees with: " &amp; VLOOKUP(E1433,Part_D_RI_Target_Populations!$B$9:$F$2009,4,FALSE), VLOOKUP(E1433,Part_D_RI_Target_Populations!$B$9:$F$2009,2,FALSE)='Dropdown Selections'!$F$2, "LIS Levels: " &amp; VLOOKUP(E1433,Part_D_RI_Target_Populations!$B$9:$F$2009,3,FALSE), VLOOKUP(E1433,Part_D_RI_Target_Populations!$B$9:$F$2009,2,FALSE)='Dropdown Selections'!$F$6, "LIS Levels: " &amp; VLOOKUP(E1433,Part_D_RI_Target_Populations!$B$9:$F$2009,3,FALSE) &amp; " and " &amp; VLOOKUP(E1433,Part_D_RI_Target_Populations!$B$9:$F$2009,4,FALSE))</f>
        <v/>
      </c>
      <c r="G1433" s="101"/>
      <c r="H1433" s="101"/>
      <c r="I1433" s="101"/>
      <c r="J1433" s="101"/>
      <c r="K1433" s="101"/>
      <c r="L1433" s="101"/>
      <c r="M1433" s="104"/>
    </row>
    <row r="1434" spans="2:13">
      <c r="B1434" s="159"/>
      <c r="C1434" s="101"/>
      <c r="D1434" s="15" t="str">
        <f>IF(C1434="","",VLOOKUP(C1434,Part_D_RI!B$11:H$2011,2,FALSE)&amp;" for "&amp;VLOOKUP(C1434,Part_D_RI!B$11:H$2011,6,FALSE)&amp;" "&amp;VLOOKUP(C1434,Part_D_RI!B$11:H$2011,5,FALSE))</f>
        <v/>
      </c>
      <c r="E1434" s="101"/>
      <c r="F1434" s="15" t="str" cm="1">
        <f t="array" ref="F1434">_xlfn.IFS(E1434="","", VLOOKUP(E1434,Part_D_RI_Target_Populations!$B$9:$F$2009,2,FALSE)='Dropdown Selections'!$F$9,'Dropdown Selections'!$F$9, VLOOKUP(E1434,Part_D_RI_Target_Populations!$B$9:$F$2009,2,FALSE)='Dropdown Selections'!$F$3,"Enrollees with: " &amp; VLOOKUP(E1434,Part_D_RI_Target_Populations!$B$9:$F$2009,4,FALSE), VLOOKUP(E1434,Part_D_RI_Target_Populations!$B$9:$F$2009,2,FALSE)='Dropdown Selections'!$F$2, "LIS Levels: " &amp; VLOOKUP(E1434,Part_D_RI_Target_Populations!$B$9:$F$2009,3,FALSE), VLOOKUP(E1434,Part_D_RI_Target_Populations!$B$9:$F$2009,2,FALSE)='Dropdown Selections'!$F$6, "LIS Levels: " &amp; VLOOKUP(E1434,Part_D_RI_Target_Populations!$B$9:$F$2009,3,FALSE) &amp; " and " &amp; VLOOKUP(E1434,Part_D_RI_Target_Populations!$B$9:$F$2009,4,FALSE))</f>
        <v/>
      </c>
      <c r="G1434" s="101"/>
      <c r="H1434" s="101"/>
      <c r="I1434" s="101"/>
      <c r="J1434" s="101"/>
      <c r="K1434" s="101"/>
      <c r="L1434" s="101"/>
      <c r="M1434" s="104"/>
    </row>
    <row r="1435" spans="2:13">
      <c r="B1435" s="159"/>
      <c r="C1435" s="101"/>
      <c r="D1435" s="15" t="str">
        <f>IF(C1435="","",VLOOKUP(C1435,Part_D_RI!B$11:H$2011,2,FALSE)&amp;" for "&amp;VLOOKUP(C1435,Part_D_RI!B$11:H$2011,6,FALSE)&amp;" "&amp;VLOOKUP(C1435,Part_D_RI!B$11:H$2011,5,FALSE))</f>
        <v/>
      </c>
      <c r="E1435" s="101"/>
      <c r="F1435" s="15" t="str" cm="1">
        <f t="array" ref="F1435">_xlfn.IFS(E1435="","", VLOOKUP(E1435,Part_D_RI_Target_Populations!$B$9:$F$2009,2,FALSE)='Dropdown Selections'!$F$9,'Dropdown Selections'!$F$9, VLOOKUP(E1435,Part_D_RI_Target_Populations!$B$9:$F$2009,2,FALSE)='Dropdown Selections'!$F$3,"Enrollees with: " &amp; VLOOKUP(E1435,Part_D_RI_Target_Populations!$B$9:$F$2009,4,FALSE), VLOOKUP(E1435,Part_D_RI_Target_Populations!$B$9:$F$2009,2,FALSE)='Dropdown Selections'!$F$2, "LIS Levels: " &amp; VLOOKUP(E1435,Part_D_RI_Target_Populations!$B$9:$F$2009,3,FALSE), VLOOKUP(E1435,Part_D_RI_Target_Populations!$B$9:$F$2009,2,FALSE)='Dropdown Selections'!$F$6, "LIS Levels: " &amp; VLOOKUP(E1435,Part_D_RI_Target_Populations!$B$9:$F$2009,3,FALSE) &amp; " and " &amp; VLOOKUP(E1435,Part_D_RI_Target_Populations!$B$9:$F$2009,4,FALSE))</f>
        <v/>
      </c>
      <c r="G1435" s="101"/>
      <c r="H1435" s="101"/>
      <c r="I1435" s="101"/>
      <c r="J1435" s="101"/>
      <c r="K1435" s="101"/>
      <c r="L1435" s="101"/>
      <c r="M1435" s="104"/>
    </row>
    <row r="1436" spans="2:13">
      <c r="B1436" s="159"/>
      <c r="C1436" s="101"/>
      <c r="D1436" s="15" t="str">
        <f>IF(C1436="","",VLOOKUP(C1436,Part_D_RI!B$11:H$2011,2,FALSE)&amp;" for "&amp;VLOOKUP(C1436,Part_D_RI!B$11:H$2011,6,FALSE)&amp;" "&amp;VLOOKUP(C1436,Part_D_RI!B$11:H$2011,5,FALSE))</f>
        <v/>
      </c>
      <c r="E1436" s="101"/>
      <c r="F1436" s="15" t="str" cm="1">
        <f t="array" ref="F1436">_xlfn.IFS(E1436="","", VLOOKUP(E1436,Part_D_RI_Target_Populations!$B$9:$F$2009,2,FALSE)='Dropdown Selections'!$F$9,'Dropdown Selections'!$F$9, VLOOKUP(E1436,Part_D_RI_Target_Populations!$B$9:$F$2009,2,FALSE)='Dropdown Selections'!$F$3,"Enrollees with: " &amp; VLOOKUP(E1436,Part_D_RI_Target_Populations!$B$9:$F$2009,4,FALSE), VLOOKUP(E1436,Part_D_RI_Target_Populations!$B$9:$F$2009,2,FALSE)='Dropdown Selections'!$F$2, "LIS Levels: " &amp; VLOOKUP(E1436,Part_D_RI_Target_Populations!$B$9:$F$2009,3,FALSE), VLOOKUP(E1436,Part_D_RI_Target_Populations!$B$9:$F$2009,2,FALSE)='Dropdown Selections'!$F$6, "LIS Levels: " &amp; VLOOKUP(E1436,Part_D_RI_Target_Populations!$B$9:$F$2009,3,FALSE) &amp; " and " &amp; VLOOKUP(E1436,Part_D_RI_Target_Populations!$B$9:$F$2009,4,FALSE))</f>
        <v/>
      </c>
      <c r="G1436" s="101"/>
      <c r="H1436" s="101"/>
      <c r="I1436" s="101"/>
      <c r="J1436" s="101"/>
      <c r="K1436" s="101"/>
      <c r="L1436" s="101"/>
      <c r="M1436" s="104"/>
    </row>
    <row r="1437" spans="2:13">
      <c r="B1437" s="159"/>
      <c r="C1437" s="101"/>
      <c r="D1437" s="15" t="str">
        <f>IF(C1437="","",VLOOKUP(C1437,Part_D_RI!B$11:H$2011,2,FALSE)&amp;" for "&amp;VLOOKUP(C1437,Part_D_RI!B$11:H$2011,6,FALSE)&amp;" "&amp;VLOOKUP(C1437,Part_D_RI!B$11:H$2011,5,FALSE))</f>
        <v/>
      </c>
      <c r="E1437" s="101"/>
      <c r="F1437" s="15" t="str" cm="1">
        <f t="array" ref="F1437">_xlfn.IFS(E1437="","", VLOOKUP(E1437,Part_D_RI_Target_Populations!$B$9:$F$2009,2,FALSE)='Dropdown Selections'!$F$9,'Dropdown Selections'!$F$9, VLOOKUP(E1437,Part_D_RI_Target_Populations!$B$9:$F$2009,2,FALSE)='Dropdown Selections'!$F$3,"Enrollees with: " &amp; VLOOKUP(E1437,Part_D_RI_Target_Populations!$B$9:$F$2009,4,FALSE), VLOOKUP(E1437,Part_D_RI_Target_Populations!$B$9:$F$2009,2,FALSE)='Dropdown Selections'!$F$2, "LIS Levels: " &amp; VLOOKUP(E1437,Part_D_RI_Target_Populations!$B$9:$F$2009,3,FALSE), VLOOKUP(E1437,Part_D_RI_Target_Populations!$B$9:$F$2009,2,FALSE)='Dropdown Selections'!$F$6, "LIS Levels: " &amp; VLOOKUP(E1437,Part_D_RI_Target_Populations!$B$9:$F$2009,3,FALSE) &amp; " and " &amp; VLOOKUP(E1437,Part_D_RI_Target_Populations!$B$9:$F$2009,4,FALSE))</f>
        <v/>
      </c>
      <c r="G1437" s="101"/>
      <c r="H1437" s="101"/>
      <c r="I1437" s="101"/>
      <c r="J1437" s="101"/>
      <c r="K1437" s="101"/>
      <c r="L1437" s="101"/>
      <c r="M1437" s="104"/>
    </row>
    <row r="1438" spans="2:13">
      <c r="B1438" s="159"/>
      <c r="C1438" s="101"/>
      <c r="D1438" s="15" t="str">
        <f>IF(C1438="","",VLOOKUP(C1438,Part_D_RI!B$11:H$2011,2,FALSE)&amp;" for "&amp;VLOOKUP(C1438,Part_D_RI!B$11:H$2011,6,FALSE)&amp;" "&amp;VLOOKUP(C1438,Part_D_RI!B$11:H$2011,5,FALSE))</f>
        <v/>
      </c>
      <c r="E1438" s="101"/>
      <c r="F1438" s="15" t="str" cm="1">
        <f t="array" ref="F1438">_xlfn.IFS(E1438="","", VLOOKUP(E1438,Part_D_RI_Target_Populations!$B$9:$F$2009,2,FALSE)='Dropdown Selections'!$F$9,'Dropdown Selections'!$F$9, VLOOKUP(E1438,Part_D_RI_Target_Populations!$B$9:$F$2009,2,FALSE)='Dropdown Selections'!$F$3,"Enrollees with: " &amp; VLOOKUP(E1438,Part_D_RI_Target_Populations!$B$9:$F$2009,4,FALSE), VLOOKUP(E1438,Part_D_RI_Target_Populations!$B$9:$F$2009,2,FALSE)='Dropdown Selections'!$F$2, "LIS Levels: " &amp; VLOOKUP(E1438,Part_D_RI_Target_Populations!$B$9:$F$2009,3,FALSE), VLOOKUP(E1438,Part_D_RI_Target_Populations!$B$9:$F$2009,2,FALSE)='Dropdown Selections'!$F$6, "LIS Levels: " &amp; VLOOKUP(E1438,Part_D_RI_Target_Populations!$B$9:$F$2009,3,FALSE) &amp; " and " &amp; VLOOKUP(E1438,Part_D_RI_Target_Populations!$B$9:$F$2009,4,FALSE))</f>
        <v/>
      </c>
      <c r="G1438" s="101"/>
      <c r="H1438" s="101"/>
      <c r="I1438" s="101"/>
      <c r="J1438" s="101"/>
      <c r="K1438" s="101"/>
      <c r="L1438" s="101"/>
      <c r="M1438" s="104"/>
    </row>
    <row r="1439" spans="2:13">
      <c r="B1439" s="159"/>
      <c r="C1439" s="101"/>
      <c r="D1439" s="15" t="str">
        <f>IF(C1439="","",VLOOKUP(C1439,Part_D_RI!B$11:H$2011,2,FALSE)&amp;" for "&amp;VLOOKUP(C1439,Part_D_RI!B$11:H$2011,6,FALSE)&amp;" "&amp;VLOOKUP(C1439,Part_D_RI!B$11:H$2011,5,FALSE))</f>
        <v/>
      </c>
      <c r="E1439" s="101"/>
      <c r="F1439" s="15" t="str" cm="1">
        <f t="array" ref="F1439">_xlfn.IFS(E1439="","", VLOOKUP(E1439,Part_D_RI_Target_Populations!$B$9:$F$2009,2,FALSE)='Dropdown Selections'!$F$9,'Dropdown Selections'!$F$9, VLOOKUP(E1439,Part_D_RI_Target_Populations!$B$9:$F$2009,2,FALSE)='Dropdown Selections'!$F$3,"Enrollees with: " &amp; VLOOKUP(E1439,Part_D_RI_Target_Populations!$B$9:$F$2009,4,FALSE), VLOOKUP(E1439,Part_D_RI_Target_Populations!$B$9:$F$2009,2,FALSE)='Dropdown Selections'!$F$2, "LIS Levels: " &amp; VLOOKUP(E1439,Part_D_RI_Target_Populations!$B$9:$F$2009,3,FALSE), VLOOKUP(E1439,Part_D_RI_Target_Populations!$B$9:$F$2009,2,FALSE)='Dropdown Selections'!$F$6, "LIS Levels: " &amp; VLOOKUP(E1439,Part_D_RI_Target_Populations!$B$9:$F$2009,3,FALSE) &amp; " and " &amp; VLOOKUP(E1439,Part_D_RI_Target_Populations!$B$9:$F$2009,4,FALSE))</f>
        <v/>
      </c>
      <c r="G1439" s="101"/>
      <c r="H1439" s="101"/>
      <c r="I1439" s="101"/>
      <c r="J1439" s="101"/>
      <c r="K1439" s="101"/>
      <c r="L1439" s="101"/>
      <c r="M1439" s="104"/>
    </row>
    <row r="1440" spans="2:13">
      <c r="B1440" s="159"/>
      <c r="C1440" s="101"/>
      <c r="D1440" s="15" t="str">
        <f>IF(C1440="","",VLOOKUP(C1440,Part_D_RI!B$11:H$2011,2,FALSE)&amp;" for "&amp;VLOOKUP(C1440,Part_D_RI!B$11:H$2011,6,FALSE)&amp;" "&amp;VLOOKUP(C1440,Part_D_RI!B$11:H$2011,5,FALSE))</f>
        <v/>
      </c>
      <c r="E1440" s="101"/>
      <c r="F1440" s="15" t="str" cm="1">
        <f t="array" ref="F1440">_xlfn.IFS(E1440="","", VLOOKUP(E1440,Part_D_RI_Target_Populations!$B$9:$F$2009,2,FALSE)='Dropdown Selections'!$F$9,'Dropdown Selections'!$F$9, VLOOKUP(E1440,Part_D_RI_Target_Populations!$B$9:$F$2009,2,FALSE)='Dropdown Selections'!$F$3,"Enrollees with: " &amp; VLOOKUP(E1440,Part_D_RI_Target_Populations!$B$9:$F$2009,4,FALSE), VLOOKUP(E1440,Part_D_RI_Target_Populations!$B$9:$F$2009,2,FALSE)='Dropdown Selections'!$F$2, "LIS Levels: " &amp; VLOOKUP(E1440,Part_D_RI_Target_Populations!$B$9:$F$2009,3,FALSE), VLOOKUP(E1440,Part_D_RI_Target_Populations!$B$9:$F$2009,2,FALSE)='Dropdown Selections'!$F$6, "LIS Levels: " &amp; VLOOKUP(E1440,Part_D_RI_Target_Populations!$B$9:$F$2009,3,FALSE) &amp; " and " &amp; VLOOKUP(E1440,Part_D_RI_Target_Populations!$B$9:$F$2009,4,FALSE))</f>
        <v/>
      </c>
      <c r="G1440" s="101"/>
      <c r="H1440" s="101"/>
      <c r="I1440" s="101"/>
      <c r="J1440" s="101"/>
      <c r="K1440" s="101"/>
      <c r="L1440" s="101"/>
      <c r="M1440" s="104"/>
    </row>
    <row r="1441" spans="2:13">
      <c r="B1441" s="159"/>
      <c r="C1441" s="101"/>
      <c r="D1441" s="15" t="str">
        <f>IF(C1441="","",VLOOKUP(C1441,Part_D_RI!B$11:H$2011,2,FALSE)&amp;" for "&amp;VLOOKUP(C1441,Part_D_RI!B$11:H$2011,6,FALSE)&amp;" "&amp;VLOOKUP(C1441,Part_D_RI!B$11:H$2011,5,FALSE))</f>
        <v/>
      </c>
      <c r="E1441" s="101"/>
      <c r="F1441" s="15" t="str" cm="1">
        <f t="array" ref="F1441">_xlfn.IFS(E1441="","", VLOOKUP(E1441,Part_D_RI_Target_Populations!$B$9:$F$2009,2,FALSE)='Dropdown Selections'!$F$9,'Dropdown Selections'!$F$9, VLOOKUP(E1441,Part_D_RI_Target_Populations!$B$9:$F$2009,2,FALSE)='Dropdown Selections'!$F$3,"Enrollees with: " &amp; VLOOKUP(E1441,Part_D_RI_Target_Populations!$B$9:$F$2009,4,FALSE), VLOOKUP(E1441,Part_D_RI_Target_Populations!$B$9:$F$2009,2,FALSE)='Dropdown Selections'!$F$2, "LIS Levels: " &amp; VLOOKUP(E1441,Part_D_RI_Target_Populations!$B$9:$F$2009,3,FALSE), VLOOKUP(E1441,Part_D_RI_Target_Populations!$B$9:$F$2009,2,FALSE)='Dropdown Selections'!$F$6, "LIS Levels: " &amp; VLOOKUP(E1441,Part_D_RI_Target_Populations!$B$9:$F$2009,3,FALSE) &amp; " and " &amp; VLOOKUP(E1441,Part_D_RI_Target_Populations!$B$9:$F$2009,4,FALSE))</f>
        <v/>
      </c>
      <c r="G1441" s="101"/>
      <c r="H1441" s="101"/>
      <c r="I1441" s="101"/>
      <c r="J1441" s="101"/>
      <c r="K1441" s="101"/>
      <c r="L1441" s="101"/>
      <c r="M1441" s="104"/>
    </row>
    <row r="1442" spans="2:13">
      <c r="B1442" s="159"/>
      <c r="C1442" s="101"/>
      <c r="D1442" s="15" t="str">
        <f>IF(C1442="","",VLOOKUP(C1442,Part_D_RI!B$11:H$2011,2,FALSE)&amp;" for "&amp;VLOOKUP(C1442,Part_D_RI!B$11:H$2011,6,FALSE)&amp;" "&amp;VLOOKUP(C1442,Part_D_RI!B$11:H$2011,5,FALSE))</f>
        <v/>
      </c>
      <c r="E1442" s="101"/>
      <c r="F1442" s="15" t="str" cm="1">
        <f t="array" ref="F1442">_xlfn.IFS(E1442="","", VLOOKUP(E1442,Part_D_RI_Target_Populations!$B$9:$F$2009,2,FALSE)='Dropdown Selections'!$F$9,'Dropdown Selections'!$F$9, VLOOKUP(E1442,Part_D_RI_Target_Populations!$B$9:$F$2009,2,FALSE)='Dropdown Selections'!$F$3,"Enrollees with: " &amp; VLOOKUP(E1442,Part_D_RI_Target_Populations!$B$9:$F$2009,4,FALSE), VLOOKUP(E1442,Part_D_RI_Target_Populations!$B$9:$F$2009,2,FALSE)='Dropdown Selections'!$F$2, "LIS Levels: " &amp; VLOOKUP(E1442,Part_D_RI_Target_Populations!$B$9:$F$2009,3,FALSE), VLOOKUP(E1442,Part_D_RI_Target_Populations!$B$9:$F$2009,2,FALSE)='Dropdown Selections'!$F$6, "LIS Levels: " &amp; VLOOKUP(E1442,Part_D_RI_Target_Populations!$B$9:$F$2009,3,FALSE) &amp; " and " &amp; VLOOKUP(E1442,Part_D_RI_Target_Populations!$B$9:$F$2009,4,FALSE))</f>
        <v/>
      </c>
      <c r="G1442" s="101"/>
      <c r="H1442" s="101"/>
      <c r="I1442" s="101"/>
      <c r="J1442" s="101"/>
      <c r="K1442" s="101"/>
      <c r="L1442" s="101"/>
      <c r="M1442" s="104"/>
    </row>
    <row r="1443" spans="2:13">
      <c r="B1443" s="159"/>
      <c r="C1443" s="101"/>
      <c r="D1443" s="15" t="str">
        <f>IF(C1443="","",VLOOKUP(C1443,Part_D_RI!B$11:H$2011,2,FALSE)&amp;" for "&amp;VLOOKUP(C1443,Part_D_RI!B$11:H$2011,6,FALSE)&amp;" "&amp;VLOOKUP(C1443,Part_D_RI!B$11:H$2011,5,FALSE))</f>
        <v/>
      </c>
      <c r="E1443" s="101"/>
      <c r="F1443" s="15" t="str" cm="1">
        <f t="array" ref="F1443">_xlfn.IFS(E1443="","", VLOOKUP(E1443,Part_D_RI_Target_Populations!$B$9:$F$2009,2,FALSE)='Dropdown Selections'!$F$9,'Dropdown Selections'!$F$9, VLOOKUP(E1443,Part_D_RI_Target_Populations!$B$9:$F$2009,2,FALSE)='Dropdown Selections'!$F$3,"Enrollees with: " &amp; VLOOKUP(E1443,Part_D_RI_Target_Populations!$B$9:$F$2009,4,FALSE), VLOOKUP(E1443,Part_D_RI_Target_Populations!$B$9:$F$2009,2,FALSE)='Dropdown Selections'!$F$2, "LIS Levels: " &amp; VLOOKUP(E1443,Part_D_RI_Target_Populations!$B$9:$F$2009,3,FALSE), VLOOKUP(E1443,Part_D_RI_Target_Populations!$B$9:$F$2009,2,FALSE)='Dropdown Selections'!$F$6, "LIS Levels: " &amp; VLOOKUP(E1443,Part_D_RI_Target_Populations!$B$9:$F$2009,3,FALSE) &amp; " and " &amp; VLOOKUP(E1443,Part_D_RI_Target_Populations!$B$9:$F$2009,4,FALSE))</f>
        <v/>
      </c>
      <c r="G1443" s="101"/>
      <c r="H1443" s="101"/>
      <c r="I1443" s="101"/>
      <c r="J1443" s="101"/>
      <c r="K1443" s="101"/>
      <c r="L1443" s="101"/>
      <c r="M1443" s="104"/>
    </row>
    <row r="1444" spans="2:13">
      <c r="B1444" s="159"/>
      <c r="C1444" s="101"/>
      <c r="D1444" s="15" t="str">
        <f>IF(C1444="","",VLOOKUP(C1444,Part_D_RI!B$11:H$2011,2,FALSE)&amp;" for "&amp;VLOOKUP(C1444,Part_D_RI!B$11:H$2011,6,FALSE)&amp;" "&amp;VLOOKUP(C1444,Part_D_RI!B$11:H$2011,5,FALSE))</f>
        <v/>
      </c>
      <c r="E1444" s="101"/>
      <c r="F1444" s="15" t="str" cm="1">
        <f t="array" ref="F1444">_xlfn.IFS(E1444="","", VLOOKUP(E1444,Part_D_RI_Target_Populations!$B$9:$F$2009,2,FALSE)='Dropdown Selections'!$F$9,'Dropdown Selections'!$F$9, VLOOKUP(E1444,Part_D_RI_Target_Populations!$B$9:$F$2009,2,FALSE)='Dropdown Selections'!$F$3,"Enrollees with: " &amp; VLOOKUP(E1444,Part_D_RI_Target_Populations!$B$9:$F$2009,4,FALSE), VLOOKUP(E1444,Part_D_RI_Target_Populations!$B$9:$F$2009,2,FALSE)='Dropdown Selections'!$F$2, "LIS Levels: " &amp; VLOOKUP(E1444,Part_D_RI_Target_Populations!$B$9:$F$2009,3,FALSE), VLOOKUP(E1444,Part_D_RI_Target_Populations!$B$9:$F$2009,2,FALSE)='Dropdown Selections'!$F$6, "LIS Levels: " &amp; VLOOKUP(E1444,Part_D_RI_Target_Populations!$B$9:$F$2009,3,FALSE) &amp; " and " &amp; VLOOKUP(E1444,Part_D_RI_Target_Populations!$B$9:$F$2009,4,FALSE))</f>
        <v/>
      </c>
      <c r="G1444" s="101"/>
      <c r="H1444" s="101"/>
      <c r="I1444" s="101"/>
      <c r="J1444" s="101"/>
      <c r="K1444" s="101"/>
      <c r="L1444" s="101"/>
      <c r="M1444" s="104"/>
    </row>
    <row r="1445" spans="2:13">
      <c r="B1445" s="159"/>
      <c r="C1445" s="101"/>
      <c r="D1445" s="15" t="str">
        <f>IF(C1445="","",VLOOKUP(C1445,Part_D_RI!B$11:H$2011,2,FALSE)&amp;" for "&amp;VLOOKUP(C1445,Part_D_RI!B$11:H$2011,6,FALSE)&amp;" "&amp;VLOOKUP(C1445,Part_D_RI!B$11:H$2011,5,FALSE))</f>
        <v/>
      </c>
      <c r="E1445" s="101"/>
      <c r="F1445" s="15" t="str" cm="1">
        <f t="array" ref="F1445">_xlfn.IFS(E1445="","", VLOOKUP(E1445,Part_D_RI_Target_Populations!$B$9:$F$2009,2,FALSE)='Dropdown Selections'!$F$9,'Dropdown Selections'!$F$9, VLOOKUP(E1445,Part_D_RI_Target_Populations!$B$9:$F$2009,2,FALSE)='Dropdown Selections'!$F$3,"Enrollees with: " &amp; VLOOKUP(E1445,Part_D_RI_Target_Populations!$B$9:$F$2009,4,FALSE), VLOOKUP(E1445,Part_D_RI_Target_Populations!$B$9:$F$2009,2,FALSE)='Dropdown Selections'!$F$2, "LIS Levels: " &amp; VLOOKUP(E1445,Part_D_RI_Target_Populations!$B$9:$F$2009,3,FALSE), VLOOKUP(E1445,Part_D_RI_Target_Populations!$B$9:$F$2009,2,FALSE)='Dropdown Selections'!$F$6, "LIS Levels: " &amp; VLOOKUP(E1445,Part_D_RI_Target_Populations!$B$9:$F$2009,3,FALSE) &amp; " and " &amp; VLOOKUP(E1445,Part_D_RI_Target_Populations!$B$9:$F$2009,4,FALSE))</f>
        <v/>
      </c>
      <c r="G1445" s="101"/>
      <c r="H1445" s="101"/>
      <c r="I1445" s="101"/>
      <c r="J1445" s="101"/>
      <c r="K1445" s="101"/>
      <c r="L1445" s="101"/>
      <c r="M1445" s="104"/>
    </row>
    <row r="1446" spans="2:13">
      <c r="B1446" s="159"/>
      <c r="C1446" s="101"/>
      <c r="D1446" s="15" t="str">
        <f>IF(C1446="","",VLOOKUP(C1446,Part_D_RI!B$11:H$2011,2,FALSE)&amp;" for "&amp;VLOOKUP(C1446,Part_D_RI!B$11:H$2011,6,FALSE)&amp;" "&amp;VLOOKUP(C1446,Part_D_RI!B$11:H$2011,5,FALSE))</f>
        <v/>
      </c>
      <c r="E1446" s="101"/>
      <c r="F1446" s="15" t="str" cm="1">
        <f t="array" ref="F1446">_xlfn.IFS(E1446="","", VLOOKUP(E1446,Part_D_RI_Target_Populations!$B$9:$F$2009,2,FALSE)='Dropdown Selections'!$F$9,'Dropdown Selections'!$F$9, VLOOKUP(E1446,Part_D_RI_Target_Populations!$B$9:$F$2009,2,FALSE)='Dropdown Selections'!$F$3,"Enrollees with: " &amp; VLOOKUP(E1446,Part_D_RI_Target_Populations!$B$9:$F$2009,4,FALSE), VLOOKUP(E1446,Part_D_RI_Target_Populations!$B$9:$F$2009,2,FALSE)='Dropdown Selections'!$F$2, "LIS Levels: " &amp; VLOOKUP(E1446,Part_D_RI_Target_Populations!$B$9:$F$2009,3,FALSE), VLOOKUP(E1446,Part_D_RI_Target_Populations!$B$9:$F$2009,2,FALSE)='Dropdown Selections'!$F$6, "LIS Levels: " &amp; VLOOKUP(E1446,Part_D_RI_Target_Populations!$B$9:$F$2009,3,FALSE) &amp; " and " &amp; VLOOKUP(E1446,Part_D_RI_Target_Populations!$B$9:$F$2009,4,FALSE))</f>
        <v/>
      </c>
      <c r="G1446" s="101"/>
      <c r="H1446" s="101"/>
      <c r="I1446" s="101"/>
      <c r="J1446" s="101"/>
      <c r="K1446" s="101"/>
      <c r="L1446" s="101"/>
      <c r="M1446" s="104"/>
    </row>
    <row r="1447" spans="2:13">
      <c r="B1447" s="159"/>
      <c r="C1447" s="101"/>
      <c r="D1447" s="15" t="str">
        <f>IF(C1447="","",VLOOKUP(C1447,Part_D_RI!B$11:H$2011,2,FALSE)&amp;" for "&amp;VLOOKUP(C1447,Part_D_RI!B$11:H$2011,6,FALSE)&amp;" "&amp;VLOOKUP(C1447,Part_D_RI!B$11:H$2011,5,FALSE))</f>
        <v/>
      </c>
      <c r="E1447" s="101"/>
      <c r="F1447" s="15" t="str" cm="1">
        <f t="array" ref="F1447">_xlfn.IFS(E1447="","", VLOOKUP(E1447,Part_D_RI_Target_Populations!$B$9:$F$2009,2,FALSE)='Dropdown Selections'!$F$9,'Dropdown Selections'!$F$9, VLOOKUP(E1447,Part_D_RI_Target_Populations!$B$9:$F$2009,2,FALSE)='Dropdown Selections'!$F$3,"Enrollees with: " &amp; VLOOKUP(E1447,Part_D_RI_Target_Populations!$B$9:$F$2009,4,FALSE), VLOOKUP(E1447,Part_D_RI_Target_Populations!$B$9:$F$2009,2,FALSE)='Dropdown Selections'!$F$2, "LIS Levels: " &amp; VLOOKUP(E1447,Part_D_RI_Target_Populations!$B$9:$F$2009,3,FALSE), VLOOKUP(E1447,Part_D_RI_Target_Populations!$B$9:$F$2009,2,FALSE)='Dropdown Selections'!$F$6, "LIS Levels: " &amp; VLOOKUP(E1447,Part_D_RI_Target_Populations!$B$9:$F$2009,3,FALSE) &amp; " and " &amp; VLOOKUP(E1447,Part_D_RI_Target_Populations!$B$9:$F$2009,4,FALSE))</f>
        <v/>
      </c>
      <c r="G1447" s="101"/>
      <c r="H1447" s="101"/>
      <c r="I1447" s="101"/>
      <c r="J1447" s="101"/>
      <c r="K1447" s="101"/>
      <c r="L1447" s="101"/>
      <c r="M1447" s="104"/>
    </row>
    <row r="1448" spans="2:13">
      <c r="B1448" s="159"/>
      <c r="C1448" s="101"/>
      <c r="D1448" s="15" t="str">
        <f>IF(C1448="","",VLOOKUP(C1448,Part_D_RI!B$11:H$2011,2,FALSE)&amp;" for "&amp;VLOOKUP(C1448,Part_D_RI!B$11:H$2011,6,FALSE)&amp;" "&amp;VLOOKUP(C1448,Part_D_RI!B$11:H$2011,5,FALSE))</f>
        <v/>
      </c>
      <c r="E1448" s="101"/>
      <c r="F1448" s="15" t="str" cm="1">
        <f t="array" ref="F1448">_xlfn.IFS(E1448="","", VLOOKUP(E1448,Part_D_RI_Target_Populations!$B$9:$F$2009,2,FALSE)='Dropdown Selections'!$F$9,'Dropdown Selections'!$F$9, VLOOKUP(E1448,Part_D_RI_Target_Populations!$B$9:$F$2009,2,FALSE)='Dropdown Selections'!$F$3,"Enrollees with: " &amp; VLOOKUP(E1448,Part_D_RI_Target_Populations!$B$9:$F$2009,4,FALSE), VLOOKUP(E1448,Part_D_RI_Target_Populations!$B$9:$F$2009,2,FALSE)='Dropdown Selections'!$F$2, "LIS Levels: " &amp; VLOOKUP(E1448,Part_D_RI_Target_Populations!$B$9:$F$2009,3,FALSE), VLOOKUP(E1448,Part_D_RI_Target_Populations!$B$9:$F$2009,2,FALSE)='Dropdown Selections'!$F$6, "LIS Levels: " &amp; VLOOKUP(E1448,Part_D_RI_Target_Populations!$B$9:$F$2009,3,FALSE) &amp; " and " &amp; VLOOKUP(E1448,Part_D_RI_Target_Populations!$B$9:$F$2009,4,FALSE))</f>
        <v/>
      </c>
      <c r="G1448" s="101"/>
      <c r="H1448" s="101"/>
      <c r="I1448" s="101"/>
      <c r="J1448" s="101"/>
      <c r="K1448" s="101"/>
      <c r="L1448" s="101"/>
      <c r="M1448" s="104"/>
    </row>
    <row r="1449" spans="2:13">
      <c r="B1449" s="159"/>
      <c r="C1449" s="101"/>
      <c r="D1449" s="15" t="str">
        <f>IF(C1449="","",VLOOKUP(C1449,Part_D_RI!B$11:H$2011,2,FALSE)&amp;" for "&amp;VLOOKUP(C1449,Part_D_RI!B$11:H$2011,6,FALSE)&amp;" "&amp;VLOOKUP(C1449,Part_D_RI!B$11:H$2011,5,FALSE))</f>
        <v/>
      </c>
      <c r="E1449" s="101"/>
      <c r="F1449" s="15" t="str" cm="1">
        <f t="array" ref="F1449">_xlfn.IFS(E1449="","", VLOOKUP(E1449,Part_D_RI_Target_Populations!$B$9:$F$2009,2,FALSE)='Dropdown Selections'!$F$9,'Dropdown Selections'!$F$9, VLOOKUP(E1449,Part_D_RI_Target_Populations!$B$9:$F$2009,2,FALSE)='Dropdown Selections'!$F$3,"Enrollees with: " &amp; VLOOKUP(E1449,Part_D_RI_Target_Populations!$B$9:$F$2009,4,FALSE), VLOOKUP(E1449,Part_D_RI_Target_Populations!$B$9:$F$2009,2,FALSE)='Dropdown Selections'!$F$2, "LIS Levels: " &amp; VLOOKUP(E1449,Part_D_RI_Target_Populations!$B$9:$F$2009,3,FALSE), VLOOKUP(E1449,Part_D_RI_Target_Populations!$B$9:$F$2009,2,FALSE)='Dropdown Selections'!$F$6, "LIS Levels: " &amp; VLOOKUP(E1449,Part_D_RI_Target_Populations!$B$9:$F$2009,3,FALSE) &amp; " and " &amp; VLOOKUP(E1449,Part_D_RI_Target_Populations!$B$9:$F$2009,4,FALSE))</f>
        <v/>
      </c>
      <c r="G1449" s="101"/>
      <c r="H1449" s="101"/>
      <c r="I1449" s="101"/>
      <c r="J1449" s="101"/>
      <c r="K1449" s="101"/>
      <c r="L1449" s="101"/>
      <c r="M1449" s="104"/>
    </row>
    <row r="1450" spans="2:13">
      <c r="B1450" s="159"/>
      <c r="C1450" s="101"/>
      <c r="D1450" s="15" t="str">
        <f>IF(C1450="","",VLOOKUP(C1450,Part_D_RI!B$11:H$2011,2,FALSE)&amp;" for "&amp;VLOOKUP(C1450,Part_D_RI!B$11:H$2011,6,FALSE)&amp;" "&amp;VLOOKUP(C1450,Part_D_RI!B$11:H$2011,5,FALSE))</f>
        <v/>
      </c>
      <c r="E1450" s="101"/>
      <c r="F1450" s="15" t="str" cm="1">
        <f t="array" ref="F1450">_xlfn.IFS(E1450="","", VLOOKUP(E1450,Part_D_RI_Target_Populations!$B$9:$F$2009,2,FALSE)='Dropdown Selections'!$F$9,'Dropdown Selections'!$F$9, VLOOKUP(E1450,Part_D_RI_Target_Populations!$B$9:$F$2009,2,FALSE)='Dropdown Selections'!$F$3,"Enrollees with: " &amp; VLOOKUP(E1450,Part_D_RI_Target_Populations!$B$9:$F$2009,4,FALSE), VLOOKUP(E1450,Part_D_RI_Target_Populations!$B$9:$F$2009,2,FALSE)='Dropdown Selections'!$F$2, "LIS Levels: " &amp; VLOOKUP(E1450,Part_D_RI_Target_Populations!$B$9:$F$2009,3,FALSE), VLOOKUP(E1450,Part_D_RI_Target_Populations!$B$9:$F$2009,2,FALSE)='Dropdown Selections'!$F$6, "LIS Levels: " &amp; VLOOKUP(E1450,Part_D_RI_Target_Populations!$B$9:$F$2009,3,FALSE) &amp; " and " &amp; VLOOKUP(E1450,Part_D_RI_Target_Populations!$B$9:$F$2009,4,FALSE))</f>
        <v/>
      </c>
      <c r="G1450" s="101"/>
      <c r="H1450" s="101"/>
      <c r="I1450" s="101"/>
      <c r="J1450" s="101"/>
      <c r="K1450" s="101"/>
      <c r="L1450" s="101"/>
      <c r="M1450" s="104"/>
    </row>
    <row r="1451" spans="2:13">
      <c r="B1451" s="159"/>
      <c r="C1451" s="101"/>
      <c r="D1451" s="15" t="str">
        <f>IF(C1451="","",VLOOKUP(C1451,Part_D_RI!B$11:H$2011,2,FALSE)&amp;" for "&amp;VLOOKUP(C1451,Part_D_RI!B$11:H$2011,6,FALSE)&amp;" "&amp;VLOOKUP(C1451,Part_D_RI!B$11:H$2011,5,FALSE))</f>
        <v/>
      </c>
      <c r="E1451" s="101"/>
      <c r="F1451" s="15" t="str" cm="1">
        <f t="array" ref="F1451">_xlfn.IFS(E1451="","", VLOOKUP(E1451,Part_D_RI_Target_Populations!$B$9:$F$2009,2,FALSE)='Dropdown Selections'!$F$9,'Dropdown Selections'!$F$9, VLOOKUP(E1451,Part_D_RI_Target_Populations!$B$9:$F$2009,2,FALSE)='Dropdown Selections'!$F$3,"Enrollees with: " &amp; VLOOKUP(E1451,Part_D_RI_Target_Populations!$B$9:$F$2009,4,FALSE), VLOOKUP(E1451,Part_D_RI_Target_Populations!$B$9:$F$2009,2,FALSE)='Dropdown Selections'!$F$2, "LIS Levels: " &amp; VLOOKUP(E1451,Part_D_RI_Target_Populations!$B$9:$F$2009,3,FALSE), VLOOKUP(E1451,Part_D_RI_Target_Populations!$B$9:$F$2009,2,FALSE)='Dropdown Selections'!$F$6, "LIS Levels: " &amp; VLOOKUP(E1451,Part_D_RI_Target_Populations!$B$9:$F$2009,3,FALSE) &amp; " and " &amp; VLOOKUP(E1451,Part_D_RI_Target_Populations!$B$9:$F$2009,4,FALSE))</f>
        <v/>
      </c>
      <c r="G1451" s="101"/>
      <c r="H1451" s="101"/>
      <c r="I1451" s="101"/>
      <c r="J1451" s="101"/>
      <c r="K1451" s="101"/>
      <c r="L1451" s="101"/>
      <c r="M1451" s="104"/>
    </row>
    <row r="1452" spans="2:13">
      <c r="B1452" s="159"/>
      <c r="C1452" s="101"/>
      <c r="D1452" s="15" t="str">
        <f>IF(C1452="","",VLOOKUP(C1452,Part_D_RI!B$11:H$2011,2,FALSE)&amp;" for "&amp;VLOOKUP(C1452,Part_D_RI!B$11:H$2011,6,FALSE)&amp;" "&amp;VLOOKUP(C1452,Part_D_RI!B$11:H$2011,5,FALSE))</f>
        <v/>
      </c>
      <c r="E1452" s="101"/>
      <c r="F1452" s="15" t="str" cm="1">
        <f t="array" ref="F1452">_xlfn.IFS(E1452="","", VLOOKUP(E1452,Part_D_RI_Target_Populations!$B$9:$F$2009,2,FALSE)='Dropdown Selections'!$F$9,'Dropdown Selections'!$F$9, VLOOKUP(E1452,Part_D_RI_Target_Populations!$B$9:$F$2009,2,FALSE)='Dropdown Selections'!$F$3,"Enrollees with: " &amp; VLOOKUP(E1452,Part_D_RI_Target_Populations!$B$9:$F$2009,4,FALSE), VLOOKUP(E1452,Part_D_RI_Target_Populations!$B$9:$F$2009,2,FALSE)='Dropdown Selections'!$F$2, "LIS Levels: " &amp; VLOOKUP(E1452,Part_D_RI_Target_Populations!$B$9:$F$2009,3,FALSE), VLOOKUP(E1452,Part_D_RI_Target_Populations!$B$9:$F$2009,2,FALSE)='Dropdown Selections'!$F$6, "LIS Levels: " &amp; VLOOKUP(E1452,Part_D_RI_Target_Populations!$B$9:$F$2009,3,FALSE) &amp; " and " &amp; VLOOKUP(E1452,Part_D_RI_Target_Populations!$B$9:$F$2009,4,FALSE))</f>
        <v/>
      </c>
      <c r="G1452" s="101"/>
      <c r="H1452" s="101"/>
      <c r="I1452" s="101"/>
      <c r="J1452" s="101"/>
      <c r="K1452" s="101"/>
      <c r="L1452" s="101"/>
      <c r="M1452" s="104"/>
    </row>
    <row r="1453" spans="2:13">
      <c r="B1453" s="159"/>
      <c r="C1453" s="101"/>
      <c r="D1453" s="15" t="str">
        <f>IF(C1453="","",VLOOKUP(C1453,Part_D_RI!B$11:H$2011,2,FALSE)&amp;" for "&amp;VLOOKUP(C1453,Part_D_RI!B$11:H$2011,6,FALSE)&amp;" "&amp;VLOOKUP(C1453,Part_D_RI!B$11:H$2011,5,FALSE))</f>
        <v/>
      </c>
      <c r="E1453" s="101"/>
      <c r="F1453" s="15" t="str" cm="1">
        <f t="array" ref="F1453">_xlfn.IFS(E1453="","", VLOOKUP(E1453,Part_D_RI_Target_Populations!$B$9:$F$2009,2,FALSE)='Dropdown Selections'!$F$9,'Dropdown Selections'!$F$9, VLOOKUP(E1453,Part_D_RI_Target_Populations!$B$9:$F$2009,2,FALSE)='Dropdown Selections'!$F$3,"Enrollees with: " &amp; VLOOKUP(E1453,Part_D_RI_Target_Populations!$B$9:$F$2009,4,FALSE), VLOOKUP(E1453,Part_D_RI_Target_Populations!$B$9:$F$2009,2,FALSE)='Dropdown Selections'!$F$2, "LIS Levels: " &amp; VLOOKUP(E1453,Part_D_RI_Target_Populations!$B$9:$F$2009,3,FALSE), VLOOKUP(E1453,Part_D_RI_Target_Populations!$B$9:$F$2009,2,FALSE)='Dropdown Selections'!$F$6, "LIS Levels: " &amp; VLOOKUP(E1453,Part_D_RI_Target_Populations!$B$9:$F$2009,3,FALSE) &amp; " and " &amp; VLOOKUP(E1453,Part_D_RI_Target_Populations!$B$9:$F$2009,4,FALSE))</f>
        <v/>
      </c>
      <c r="G1453" s="101"/>
      <c r="H1453" s="101"/>
      <c r="I1453" s="101"/>
      <c r="J1453" s="101"/>
      <c r="K1453" s="101"/>
      <c r="L1453" s="101"/>
      <c r="M1453" s="104"/>
    </row>
    <row r="1454" spans="2:13">
      <c r="B1454" s="159"/>
      <c r="C1454" s="101"/>
      <c r="D1454" s="15" t="str">
        <f>IF(C1454="","",VLOOKUP(C1454,Part_D_RI!B$11:H$2011,2,FALSE)&amp;" for "&amp;VLOOKUP(C1454,Part_D_RI!B$11:H$2011,6,FALSE)&amp;" "&amp;VLOOKUP(C1454,Part_D_RI!B$11:H$2011,5,FALSE))</f>
        <v/>
      </c>
      <c r="E1454" s="101"/>
      <c r="F1454" s="15" t="str" cm="1">
        <f t="array" ref="F1454">_xlfn.IFS(E1454="","", VLOOKUP(E1454,Part_D_RI_Target_Populations!$B$9:$F$2009,2,FALSE)='Dropdown Selections'!$F$9,'Dropdown Selections'!$F$9, VLOOKUP(E1454,Part_D_RI_Target_Populations!$B$9:$F$2009,2,FALSE)='Dropdown Selections'!$F$3,"Enrollees with: " &amp; VLOOKUP(E1454,Part_D_RI_Target_Populations!$B$9:$F$2009,4,FALSE), VLOOKUP(E1454,Part_D_RI_Target_Populations!$B$9:$F$2009,2,FALSE)='Dropdown Selections'!$F$2, "LIS Levels: " &amp; VLOOKUP(E1454,Part_D_RI_Target_Populations!$B$9:$F$2009,3,FALSE), VLOOKUP(E1454,Part_D_RI_Target_Populations!$B$9:$F$2009,2,FALSE)='Dropdown Selections'!$F$6, "LIS Levels: " &amp; VLOOKUP(E1454,Part_D_RI_Target_Populations!$B$9:$F$2009,3,FALSE) &amp; " and " &amp; VLOOKUP(E1454,Part_D_RI_Target_Populations!$B$9:$F$2009,4,FALSE))</f>
        <v/>
      </c>
      <c r="G1454" s="101"/>
      <c r="H1454" s="101"/>
      <c r="I1454" s="101"/>
      <c r="J1454" s="101"/>
      <c r="K1454" s="101"/>
      <c r="L1454" s="101"/>
      <c r="M1454" s="104"/>
    </row>
    <row r="1455" spans="2:13">
      <c r="B1455" s="159"/>
      <c r="C1455" s="101"/>
      <c r="D1455" s="15" t="str">
        <f>IF(C1455="","",VLOOKUP(C1455,Part_D_RI!B$11:H$2011,2,FALSE)&amp;" for "&amp;VLOOKUP(C1455,Part_D_RI!B$11:H$2011,6,FALSE)&amp;" "&amp;VLOOKUP(C1455,Part_D_RI!B$11:H$2011,5,FALSE))</f>
        <v/>
      </c>
      <c r="E1455" s="101"/>
      <c r="F1455" s="15" t="str" cm="1">
        <f t="array" ref="F1455">_xlfn.IFS(E1455="","", VLOOKUP(E1455,Part_D_RI_Target_Populations!$B$9:$F$2009,2,FALSE)='Dropdown Selections'!$F$9,'Dropdown Selections'!$F$9, VLOOKUP(E1455,Part_D_RI_Target_Populations!$B$9:$F$2009,2,FALSE)='Dropdown Selections'!$F$3,"Enrollees with: " &amp; VLOOKUP(E1455,Part_D_RI_Target_Populations!$B$9:$F$2009,4,FALSE), VLOOKUP(E1455,Part_D_RI_Target_Populations!$B$9:$F$2009,2,FALSE)='Dropdown Selections'!$F$2, "LIS Levels: " &amp; VLOOKUP(E1455,Part_D_RI_Target_Populations!$B$9:$F$2009,3,FALSE), VLOOKUP(E1455,Part_D_RI_Target_Populations!$B$9:$F$2009,2,FALSE)='Dropdown Selections'!$F$6, "LIS Levels: " &amp; VLOOKUP(E1455,Part_D_RI_Target_Populations!$B$9:$F$2009,3,FALSE) &amp; " and " &amp; VLOOKUP(E1455,Part_D_RI_Target_Populations!$B$9:$F$2009,4,FALSE))</f>
        <v/>
      </c>
      <c r="G1455" s="101"/>
      <c r="H1455" s="101"/>
      <c r="I1455" s="101"/>
      <c r="J1455" s="101"/>
      <c r="K1455" s="101"/>
      <c r="L1455" s="101"/>
      <c r="M1455" s="104"/>
    </row>
    <row r="1456" spans="2:13">
      <c r="B1456" s="159"/>
      <c r="C1456" s="101"/>
      <c r="D1456" s="15" t="str">
        <f>IF(C1456="","",VLOOKUP(C1456,Part_D_RI!B$11:H$2011,2,FALSE)&amp;" for "&amp;VLOOKUP(C1456,Part_D_RI!B$11:H$2011,6,FALSE)&amp;" "&amp;VLOOKUP(C1456,Part_D_RI!B$11:H$2011,5,FALSE))</f>
        <v/>
      </c>
      <c r="E1456" s="101"/>
      <c r="F1456" s="15" t="str" cm="1">
        <f t="array" ref="F1456">_xlfn.IFS(E1456="","", VLOOKUP(E1456,Part_D_RI_Target_Populations!$B$9:$F$2009,2,FALSE)='Dropdown Selections'!$F$9,'Dropdown Selections'!$F$9, VLOOKUP(E1456,Part_D_RI_Target_Populations!$B$9:$F$2009,2,FALSE)='Dropdown Selections'!$F$3,"Enrollees with: " &amp; VLOOKUP(E1456,Part_D_RI_Target_Populations!$B$9:$F$2009,4,FALSE), VLOOKUP(E1456,Part_D_RI_Target_Populations!$B$9:$F$2009,2,FALSE)='Dropdown Selections'!$F$2, "LIS Levels: " &amp; VLOOKUP(E1456,Part_D_RI_Target_Populations!$B$9:$F$2009,3,FALSE), VLOOKUP(E1456,Part_D_RI_Target_Populations!$B$9:$F$2009,2,FALSE)='Dropdown Selections'!$F$6, "LIS Levels: " &amp; VLOOKUP(E1456,Part_D_RI_Target_Populations!$B$9:$F$2009,3,FALSE) &amp; " and " &amp; VLOOKUP(E1456,Part_D_RI_Target_Populations!$B$9:$F$2009,4,FALSE))</f>
        <v/>
      </c>
      <c r="G1456" s="101"/>
      <c r="H1456" s="101"/>
      <c r="I1456" s="101"/>
      <c r="J1456" s="101"/>
      <c r="K1456" s="101"/>
      <c r="L1456" s="101"/>
      <c r="M1456" s="104"/>
    </row>
    <row r="1457" spans="2:13">
      <c r="B1457" s="159"/>
      <c r="C1457" s="101"/>
      <c r="D1457" s="15" t="str">
        <f>IF(C1457="","",VLOOKUP(C1457,Part_D_RI!B$11:H$2011,2,FALSE)&amp;" for "&amp;VLOOKUP(C1457,Part_D_RI!B$11:H$2011,6,FALSE)&amp;" "&amp;VLOOKUP(C1457,Part_D_RI!B$11:H$2011,5,FALSE))</f>
        <v/>
      </c>
      <c r="E1457" s="101"/>
      <c r="F1457" s="15" t="str" cm="1">
        <f t="array" ref="F1457">_xlfn.IFS(E1457="","", VLOOKUP(E1457,Part_D_RI_Target_Populations!$B$9:$F$2009,2,FALSE)='Dropdown Selections'!$F$9,'Dropdown Selections'!$F$9, VLOOKUP(E1457,Part_D_RI_Target_Populations!$B$9:$F$2009,2,FALSE)='Dropdown Selections'!$F$3,"Enrollees with: " &amp; VLOOKUP(E1457,Part_D_RI_Target_Populations!$B$9:$F$2009,4,FALSE), VLOOKUP(E1457,Part_D_RI_Target_Populations!$B$9:$F$2009,2,FALSE)='Dropdown Selections'!$F$2, "LIS Levels: " &amp; VLOOKUP(E1457,Part_D_RI_Target_Populations!$B$9:$F$2009,3,FALSE), VLOOKUP(E1457,Part_D_RI_Target_Populations!$B$9:$F$2009,2,FALSE)='Dropdown Selections'!$F$6, "LIS Levels: " &amp; VLOOKUP(E1457,Part_D_RI_Target_Populations!$B$9:$F$2009,3,FALSE) &amp; " and " &amp; VLOOKUP(E1457,Part_D_RI_Target_Populations!$B$9:$F$2009,4,FALSE))</f>
        <v/>
      </c>
      <c r="G1457" s="101"/>
      <c r="H1457" s="101"/>
      <c r="I1457" s="101"/>
      <c r="J1457" s="101"/>
      <c r="K1457" s="101"/>
      <c r="L1457" s="101"/>
      <c r="M1457" s="104"/>
    </row>
    <row r="1458" spans="2:13">
      <c r="B1458" s="159"/>
      <c r="C1458" s="101"/>
      <c r="D1458" s="15" t="str">
        <f>IF(C1458="","",VLOOKUP(C1458,Part_D_RI!B$11:H$2011,2,FALSE)&amp;" for "&amp;VLOOKUP(C1458,Part_D_RI!B$11:H$2011,6,FALSE)&amp;" "&amp;VLOOKUP(C1458,Part_D_RI!B$11:H$2011,5,FALSE))</f>
        <v/>
      </c>
      <c r="E1458" s="101"/>
      <c r="F1458" s="15" t="str" cm="1">
        <f t="array" ref="F1458">_xlfn.IFS(E1458="","", VLOOKUP(E1458,Part_D_RI_Target_Populations!$B$9:$F$2009,2,FALSE)='Dropdown Selections'!$F$9,'Dropdown Selections'!$F$9, VLOOKUP(E1458,Part_D_RI_Target_Populations!$B$9:$F$2009,2,FALSE)='Dropdown Selections'!$F$3,"Enrollees with: " &amp; VLOOKUP(E1458,Part_D_RI_Target_Populations!$B$9:$F$2009,4,FALSE), VLOOKUP(E1458,Part_D_RI_Target_Populations!$B$9:$F$2009,2,FALSE)='Dropdown Selections'!$F$2, "LIS Levels: " &amp; VLOOKUP(E1458,Part_D_RI_Target_Populations!$B$9:$F$2009,3,FALSE), VLOOKUP(E1458,Part_D_RI_Target_Populations!$B$9:$F$2009,2,FALSE)='Dropdown Selections'!$F$6, "LIS Levels: " &amp; VLOOKUP(E1458,Part_D_RI_Target_Populations!$B$9:$F$2009,3,FALSE) &amp; " and " &amp; VLOOKUP(E1458,Part_D_RI_Target_Populations!$B$9:$F$2009,4,FALSE))</f>
        <v/>
      </c>
      <c r="G1458" s="101"/>
      <c r="H1458" s="101"/>
      <c r="I1458" s="101"/>
      <c r="J1458" s="101"/>
      <c r="K1458" s="101"/>
      <c r="L1458" s="101"/>
      <c r="M1458" s="104"/>
    </row>
    <row r="1459" spans="2:13">
      <c r="B1459" s="159"/>
      <c r="C1459" s="101"/>
      <c r="D1459" s="15" t="str">
        <f>IF(C1459="","",VLOOKUP(C1459,Part_D_RI!B$11:H$2011,2,FALSE)&amp;" for "&amp;VLOOKUP(C1459,Part_D_RI!B$11:H$2011,6,FALSE)&amp;" "&amp;VLOOKUP(C1459,Part_D_RI!B$11:H$2011,5,FALSE))</f>
        <v/>
      </c>
      <c r="E1459" s="101"/>
      <c r="F1459" s="15" t="str" cm="1">
        <f t="array" ref="F1459">_xlfn.IFS(E1459="","", VLOOKUP(E1459,Part_D_RI_Target_Populations!$B$9:$F$2009,2,FALSE)='Dropdown Selections'!$F$9,'Dropdown Selections'!$F$9, VLOOKUP(E1459,Part_D_RI_Target_Populations!$B$9:$F$2009,2,FALSE)='Dropdown Selections'!$F$3,"Enrollees with: " &amp; VLOOKUP(E1459,Part_D_RI_Target_Populations!$B$9:$F$2009,4,FALSE), VLOOKUP(E1459,Part_D_RI_Target_Populations!$B$9:$F$2009,2,FALSE)='Dropdown Selections'!$F$2, "LIS Levels: " &amp; VLOOKUP(E1459,Part_D_RI_Target_Populations!$B$9:$F$2009,3,FALSE), VLOOKUP(E1459,Part_D_RI_Target_Populations!$B$9:$F$2009,2,FALSE)='Dropdown Selections'!$F$6, "LIS Levels: " &amp; VLOOKUP(E1459,Part_D_RI_Target_Populations!$B$9:$F$2009,3,FALSE) &amp; " and " &amp; VLOOKUP(E1459,Part_D_RI_Target_Populations!$B$9:$F$2009,4,FALSE))</f>
        <v/>
      </c>
      <c r="G1459" s="101"/>
      <c r="H1459" s="101"/>
      <c r="I1459" s="101"/>
      <c r="J1459" s="101"/>
      <c r="K1459" s="101"/>
      <c r="L1459" s="101"/>
      <c r="M1459" s="104"/>
    </row>
    <row r="1460" spans="2:13">
      <c r="B1460" s="159"/>
      <c r="C1460" s="101"/>
      <c r="D1460" s="15" t="str">
        <f>IF(C1460="","",VLOOKUP(C1460,Part_D_RI!B$11:H$2011,2,FALSE)&amp;" for "&amp;VLOOKUP(C1460,Part_D_RI!B$11:H$2011,6,FALSE)&amp;" "&amp;VLOOKUP(C1460,Part_D_RI!B$11:H$2011,5,FALSE))</f>
        <v/>
      </c>
      <c r="E1460" s="101"/>
      <c r="F1460" s="15" t="str" cm="1">
        <f t="array" ref="F1460">_xlfn.IFS(E1460="","", VLOOKUP(E1460,Part_D_RI_Target_Populations!$B$9:$F$2009,2,FALSE)='Dropdown Selections'!$F$9,'Dropdown Selections'!$F$9, VLOOKUP(E1460,Part_D_RI_Target_Populations!$B$9:$F$2009,2,FALSE)='Dropdown Selections'!$F$3,"Enrollees with: " &amp; VLOOKUP(E1460,Part_D_RI_Target_Populations!$B$9:$F$2009,4,FALSE), VLOOKUP(E1460,Part_D_RI_Target_Populations!$B$9:$F$2009,2,FALSE)='Dropdown Selections'!$F$2, "LIS Levels: " &amp; VLOOKUP(E1460,Part_D_RI_Target_Populations!$B$9:$F$2009,3,FALSE), VLOOKUP(E1460,Part_D_RI_Target_Populations!$B$9:$F$2009,2,FALSE)='Dropdown Selections'!$F$6, "LIS Levels: " &amp; VLOOKUP(E1460,Part_D_RI_Target_Populations!$B$9:$F$2009,3,FALSE) &amp; " and " &amp; VLOOKUP(E1460,Part_D_RI_Target_Populations!$B$9:$F$2009,4,FALSE))</f>
        <v/>
      </c>
      <c r="G1460" s="101"/>
      <c r="H1460" s="101"/>
      <c r="I1460" s="101"/>
      <c r="J1460" s="101"/>
      <c r="K1460" s="101"/>
      <c r="L1460" s="101"/>
      <c r="M1460" s="104"/>
    </row>
    <row r="1461" spans="2:13">
      <c r="B1461" s="159"/>
      <c r="C1461" s="101"/>
      <c r="D1461" s="15" t="str">
        <f>IF(C1461="","",VLOOKUP(C1461,Part_D_RI!B$11:H$2011,2,FALSE)&amp;" for "&amp;VLOOKUP(C1461,Part_D_RI!B$11:H$2011,6,FALSE)&amp;" "&amp;VLOOKUP(C1461,Part_D_RI!B$11:H$2011,5,FALSE))</f>
        <v/>
      </c>
      <c r="E1461" s="101"/>
      <c r="F1461" s="15" t="str" cm="1">
        <f t="array" ref="F1461">_xlfn.IFS(E1461="","", VLOOKUP(E1461,Part_D_RI_Target_Populations!$B$9:$F$2009,2,FALSE)='Dropdown Selections'!$F$9,'Dropdown Selections'!$F$9, VLOOKUP(E1461,Part_D_RI_Target_Populations!$B$9:$F$2009,2,FALSE)='Dropdown Selections'!$F$3,"Enrollees with: " &amp; VLOOKUP(E1461,Part_D_RI_Target_Populations!$B$9:$F$2009,4,FALSE), VLOOKUP(E1461,Part_D_RI_Target_Populations!$B$9:$F$2009,2,FALSE)='Dropdown Selections'!$F$2, "LIS Levels: " &amp; VLOOKUP(E1461,Part_D_RI_Target_Populations!$B$9:$F$2009,3,FALSE), VLOOKUP(E1461,Part_D_RI_Target_Populations!$B$9:$F$2009,2,FALSE)='Dropdown Selections'!$F$6, "LIS Levels: " &amp; VLOOKUP(E1461,Part_D_RI_Target_Populations!$B$9:$F$2009,3,FALSE) &amp; " and " &amp; VLOOKUP(E1461,Part_D_RI_Target_Populations!$B$9:$F$2009,4,FALSE))</f>
        <v/>
      </c>
      <c r="G1461" s="101"/>
      <c r="H1461" s="101"/>
      <c r="I1461" s="101"/>
      <c r="J1461" s="101"/>
      <c r="K1461" s="101"/>
      <c r="L1461" s="101"/>
      <c r="M1461" s="104"/>
    </row>
    <row r="1462" spans="2:13">
      <c r="B1462" s="159"/>
      <c r="C1462" s="101"/>
      <c r="D1462" s="15" t="str">
        <f>IF(C1462="","",VLOOKUP(C1462,Part_D_RI!B$11:H$2011,2,FALSE)&amp;" for "&amp;VLOOKUP(C1462,Part_D_RI!B$11:H$2011,6,FALSE)&amp;" "&amp;VLOOKUP(C1462,Part_D_RI!B$11:H$2011,5,FALSE))</f>
        <v/>
      </c>
      <c r="E1462" s="101"/>
      <c r="F1462" s="15" t="str" cm="1">
        <f t="array" ref="F1462">_xlfn.IFS(E1462="","", VLOOKUP(E1462,Part_D_RI_Target_Populations!$B$9:$F$2009,2,FALSE)='Dropdown Selections'!$F$9,'Dropdown Selections'!$F$9, VLOOKUP(E1462,Part_D_RI_Target_Populations!$B$9:$F$2009,2,FALSE)='Dropdown Selections'!$F$3,"Enrollees with: " &amp; VLOOKUP(E1462,Part_D_RI_Target_Populations!$B$9:$F$2009,4,FALSE), VLOOKUP(E1462,Part_D_RI_Target_Populations!$B$9:$F$2009,2,FALSE)='Dropdown Selections'!$F$2, "LIS Levels: " &amp; VLOOKUP(E1462,Part_D_RI_Target_Populations!$B$9:$F$2009,3,FALSE), VLOOKUP(E1462,Part_D_RI_Target_Populations!$B$9:$F$2009,2,FALSE)='Dropdown Selections'!$F$6, "LIS Levels: " &amp; VLOOKUP(E1462,Part_D_RI_Target_Populations!$B$9:$F$2009,3,FALSE) &amp; " and " &amp; VLOOKUP(E1462,Part_D_RI_Target_Populations!$B$9:$F$2009,4,FALSE))</f>
        <v/>
      </c>
      <c r="G1462" s="101"/>
      <c r="H1462" s="101"/>
      <c r="I1462" s="101"/>
      <c r="J1462" s="101"/>
      <c r="K1462" s="101"/>
      <c r="L1462" s="101"/>
      <c r="M1462" s="104"/>
    </row>
    <row r="1463" spans="2:13">
      <c r="B1463" s="159"/>
      <c r="C1463" s="101"/>
      <c r="D1463" s="15" t="str">
        <f>IF(C1463="","",VLOOKUP(C1463,Part_D_RI!B$11:H$2011,2,FALSE)&amp;" for "&amp;VLOOKUP(C1463,Part_D_RI!B$11:H$2011,6,FALSE)&amp;" "&amp;VLOOKUP(C1463,Part_D_RI!B$11:H$2011,5,FALSE))</f>
        <v/>
      </c>
      <c r="E1463" s="101"/>
      <c r="F1463" s="15" t="str" cm="1">
        <f t="array" ref="F1463">_xlfn.IFS(E1463="","", VLOOKUP(E1463,Part_D_RI_Target_Populations!$B$9:$F$2009,2,FALSE)='Dropdown Selections'!$F$9,'Dropdown Selections'!$F$9, VLOOKUP(E1463,Part_D_RI_Target_Populations!$B$9:$F$2009,2,FALSE)='Dropdown Selections'!$F$3,"Enrollees with: " &amp; VLOOKUP(E1463,Part_D_RI_Target_Populations!$B$9:$F$2009,4,FALSE), VLOOKUP(E1463,Part_D_RI_Target_Populations!$B$9:$F$2009,2,FALSE)='Dropdown Selections'!$F$2, "LIS Levels: " &amp; VLOOKUP(E1463,Part_D_RI_Target_Populations!$B$9:$F$2009,3,FALSE), VLOOKUP(E1463,Part_D_RI_Target_Populations!$B$9:$F$2009,2,FALSE)='Dropdown Selections'!$F$6, "LIS Levels: " &amp; VLOOKUP(E1463,Part_D_RI_Target_Populations!$B$9:$F$2009,3,FALSE) &amp; " and " &amp; VLOOKUP(E1463,Part_D_RI_Target_Populations!$B$9:$F$2009,4,FALSE))</f>
        <v/>
      </c>
      <c r="G1463" s="101"/>
      <c r="H1463" s="101"/>
      <c r="I1463" s="101"/>
      <c r="J1463" s="101"/>
      <c r="K1463" s="101"/>
      <c r="L1463" s="101"/>
      <c r="M1463" s="104"/>
    </row>
    <row r="1464" spans="2:13">
      <c r="B1464" s="159"/>
      <c r="C1464" s="101"/>
      <c r="D1464" s="15" t="str">
        <f>IF(C1464="","",VLOOKUP(C1464,Part_D_RI!B$11:H$2011,2,FALSE)&amp;" for "&amp;VLOOKUP(C1464,Part_D_RI!B$11:H$2011,6,FALSE)&amp;" "&amp;VLOOKUP(C1464,Part_D_RI!B$11:H$2011,5,FALSE))</f>
        <v/>
      </c>
      <c r="E1464" s="101"/>
      <c r="F1464" s="15" t="str" cm="1">
        <f t="array" ref="F1464">_xlfn.IFS(E1464="","", VLOOKUP(E1464,Part_D_RI_Target_Populations!$B$9:$F$2009,2,FALSE)='Dropdown Selections'!$F$9,'Dropdown Selections'!$F$9, VLOOKUP(E1464,Part_D_RI_Target_Populations!$B$9:$F$2009,2,FALSE)='Dropdown Selections'!$F$3,"Enrollees with: " &amp; VLOOKUP(E1464,Part_D_RI_Target_Populations!$B$9:$F$2009,4,FALSE), VLOOKUP(E1464,Part_D_RI_Target_Populations!$B$9:$F$2009,2,FALSE)='Dropdown Selections'!$F$2, "LIS Levels: " &amp; VLOOKUP(E1464,Part_D_RI_Target_Populations!$B$9:$F$2009,3,FALSE), VLOOKUP(E1464,Part_D_RI_Target_Populations!$B$9:$F$2009,2,FALSE)='Dropdown Selections'!$F$6, "LIS Levels: " &amp; VLOOKUP(E1464,Part_D_RI_Target_Populations!$B$9:$F$2009,3,FALSE) &amp; " and " &amp; VLOOKUP(E1464,Part_D_RI_Target_Populations!$B$9:$F$2009,4,FALSE))</f>
        <v/>
      </c>
      <c r="G1464" s="101"/>
      <c r="H1464" s="101"/>
      <c r="I1464" s="101"/>
      <c r="J1464" s="101"/>
      <c r="K1464" s="101"/>
      <c r="L1464" s="101"/>
      <c r="M1464" s="104"/>
    </row>
    <row r="1465" spans="2:13">
      <c r="B1465" s="159"/>
      <c r="C1465" s="101"/>
      <c r="D1465" s="15" t="str">
        <f>IF(C1465="","",VLOOKUP(C1465,Part_D_RI!B$11:H$2011,2,FALSE)&amp;" for "&amp;VLOOKUP(C1465,Part_D_RI!B$11:H$2011,6,FALSE)&amp;" "&amp;VLOOKUP(C1465,Part_D_RI!B$11:H$2011,5,FALSE))</f>
        <v/>
      </c>
      <c r="E1465" s="101"/>
      <c r="F1465" s="15" t="str" cm="1">
        <f t="array" ref="F1465">_xlfn.IFS(E1465="","", VLOOKUP(E1465,Part_D_RI_Target_Populations!$B$9:$F$2009,2,FALSE)='Dropdown Selections'!$F$9,'Dropdown Selections'!$F$9, VLOOKUP(E1465,Part_D_RI_Target_Populations!$B$9:$F$2009,2,FALSE)='Dropdown Selections'!$F$3,"Enrollees with: " &amp; VLOOKUP(E1465,Part_D_RI_Target_Populations!$B$9:$F$2009,4,FALSE), VLOOKUP(E1465,Part_D_RI_Target_Populations!$B$9:$F$2009,2,FALSE)='Dropdown Selections'!$F$2, "LIS Levels: " &amp; VLOOKUP(E1465,Part_D_RI_Target_Populations!$B$9:$F$2009,3,FALSE), VLOOKUP(E1465,Part_D_RI_Target_Populations!$B$9:$F$2009,2,FALSE)='Dropdown Selections'!$F$6, "LIS Levels: " &amp; VLOOKUP(E1465,Part_D_RI_Target_Populations!$B$9:$F$2009,3,FALSE) &amp; " and " &amp; VLOOKUP(E1465,Part_D_RI_Target_Populations!$B$9:$F$2009,4,FALSE))</f>
        <v/>
      </c>
      <c r="G1465" s="101"/>
      <c r="H1465" s="101"/>
      <c r="I1465" s="101"/>
      <c r="J1465" s="101"/>
      <c r="K1465" s="101"/>
      <c r="L1465" s="101"/>
      <c r="M1465" s="104"/>
    </row>
    <row r="1466" spans="2:13">
      <c r="B1466" s="159"/>
      <c r="C1466" s="101"/>
      <c r="D1466" s="15" t="str">
        <f>IF(C1466="","",VLOOKUP(C1466,Part_D_RI!B$11:H$2011,2,FALSE)&amp;" for "&amp;VLOOKUP(C1466,Part_D_RI!B$11:H$2011,6,FALSE)&amp;" "&amp;VLOOKUP(C1466,Part_D_RI!B$11:H$2011,5,FALSE))</f>
        <v/>
      </c>
      <c r="E1466" s="101"/>
      <c r="F1466" s="15" t="str" cm="1">
        <f t="array" ref="F1466">_xlfn.IFS(E1466="","", VLOOKUP(E1466,Part_D_RI_Target_Populations!$B$9:$F$2009,2,FALSE)='Dropdown Selections'!$F$9,'Dropdown Selections'!$F$9, VLOOKUP(E1466,Part_D_RI_Target_Populations!$B$9:$F$2009,2,FALSE)='Dropdown Selections'!$F$3,"Enrollees with: " &amp; VLOOKUP(E1466,Part_D_RI_Target_Populations!$B$9:$F$2009,4,FALSE), VLOOKUP(E1466,Part_D_RI_Target_Populations!$B$9:$F$2009,2,FALSE)='Dropdown Selections'!$F$2, "LIS Levels: " &amp; VLOOKUP(E1466,Part_D_RI_Target_Populations!$B$9:$F$2009,3,FALSE), VLOOKUP(E1466,Part_D_RI_Target_Populations!$B$9:$F$2009,2,FALSE)='Dropdown Selections'!$F$6, "LIS Levels: " &amp; VLOOKUP(E1466,Part_D_RI_Target_Populations!$B$9:$F$2009,3,FALSE) &amp; " and " &amp; VLOOKUP(E1466,Part_D_RI_Target_Populations!$B$9:$F$2009,4,FALSE))</f>
        <v/>
      </c>
      <c r="G1466" s="101"/>
      <c r="H1466" s="101"/>
      <c r="I1466" s="101"/>
      <c r="J1466" s="101"/>
      <c r="K1466" s="101"/>
      <c r="L1466" s="101"/>
      <c r="M1466" s="104"/>
    </row>
    <row r="1467" spans="2:13">
      <c r="B1467" s="159"/>
      <c r="C1467" s="101"/>
      <c r="D1467" s="15" t="str">
        <f>IF(C1467="","",VLOOKUP(C1467,Part_D_RI!B$11:H$2011,2,FALSE)&amp;" for "&amp;VLOOKUP(C1467,Part_D_RI!B$11:H$2011,6,FALSE)&amp;" "&amp;VLOOKUP(C1467,Part_D_RI!B$11:H$2011,5,FALSE))</f>
        <v/>
      </c>
      <c r="E1467" s="101"/>
      <c r="F1467" s="15" t="str" cm="1">
        <f t="array" ref="F1467">_xlfn.IFS(E1467="","", VLOOKUP(E1467,Part_D_RI_Target_Populations!$B$9:$F$2009,2,FALSE)='Dropdown Selections'!$F$9,'Dropdown Selections'!$F$9, VLOOKUP(E1467,Part_D_RI_Target_Populations!$B$9:$F$2009,2,FALSE)='Dropdown Selections'!$F$3,"Enrollees with: " &amp; VLOOKUP(E1467,Part_D_RI_Target_Populations!$B$9:$F$2009,4,FALSE), VLOOKUP(E1467,Part_D_RI_Target_Populations!$B$9:$F$2009,2,FALSE)='Dropdown Selections'!$F$2, "LIS Levels: " &amp; VLOOKUP(E1467,Part_D_RI_Target_Populations!$B$9:$F$2009,3,FALSE), VLOOKUP(E1467,Part_D_RI_Target_Populations!$B$9:$F$2009,2,FALSE)='Dropdown Selections'!$F$6, "LIS Levels: " &amp; VLOOKUP(E1467,Part_D_RI_Target_Populations!$B$9:$F$2009,3,FALSE) &amp; " and " &amp; VLOOKUP(E1467,Part_D_RI_Target_Populations!$B$9:$F$2009,4,FALSE))</f>
        <v/>
      </c>
      <c r="G1467" s="101"/>
      <c r="H1467" s="101"/>
      <c r="I1467" s="101"/>
      <c r="J1467" s="101"/>
      <c r="K1467" s="101"/>
      <c r="L1467" s="101"/>
      <c r="M1467" s="104"/>
    </row>
    <row r="1468" spans="2:13">
      <c r="B1468" s="159"/>
      <c r="C1468" s="101"/>
      <c r="D1468" s="15" t="str">
        <f>IF(C1468="","",VLOOKUP(C1468,Part_D_RI!B$11:H$2011,2,FALSE)&amp;" for "&amp;VLOOKUP(C1468,Part_D_RI!B$11:H$2011,6,FALSE)&amp;" "&amp;VLOOKUP(C1468,Part_D_RI!B$11:H$2011,5,FALSE))</f>
        <v/>
      </c>
      <c r="E1468" s="101"/>
      <c r="F1468" s="15" t="str" cm="1">
        <f t="array" ref="F1468">_xlfn.IFS(E1468="","", VLOOKUP(E1468,Part_D_RI_Target_Populations!$B$9:$F$2009,2,FALSE)='Dropdown Selections'!$F$9,'Dropdown Selections'!$F$9, VLOOKUP(E1468,Part_D_RI_Target_Populations!$B$9:$F$2009,2,FALSE)='Dropdown Selections'!$F$3,"Enrollees with: " &amp; VLOOKUP(E1468,Part_D_RI_Target_Populations!$B$9:$F$2009,4,FALSE), VLOOKUP(E1468,Part_D_RI_Target_Populations!$B$9:$F$2009,2,FALSE)='Dropdown Selections'!$F$2, "LIS Levels: " &amp; VLOOKUP(E1468,Part_D_RI_Target_Populations!$B$9:$F$2009,3,FALSE), VLOOKUP(E1468,Part_D_RI_Target_Populations!$B$9:$F$2009,2,FALSE)='Dropdown Selections'!$F$6, "LIS Levels: " &amp; VLOOKUP(E1468,Part_D_RI_Target_Populations!$B$9:$F$2009,3,FALSE) &amp; " and " &amp; VLOOKUP(E1468,Part_D_RI_Target_Populations!$B$9:$F$2009,4,FALSE))</f>
        <v/>
      </c>
      <c r="G1468" s="101"/>
      <c r="H1468" s="101"/>
      <c r="I1468" s="101"/>
      <c r="J1468" s="101"/>
      <c r="K1468" s="101"/>
      <c r="L1468" s="101"/>
      <c r="M1468" s="104"/>
    </row>
    <row r="1469" spans="2:13">
      <c r="B1469" s="159"/>
      <c r="C1469" s="101"/>
      <c r="D1469" s="15" t="str">
        <f>IF(C1469="","",VLOOKUP(C1469,Part_D_RI!B$11:H$2011,2,FALSE)&amp;" for "&amp;VLOOKUP(C1469,Part_D_RI!B$11:H$2011,6,FALSE)&amp;" "&amp;VLOOKUP(C1469,Part_D_RI!B$11:H$2011,5,FALSE))</f>
        <v/>
      </c>
      <c r="E1469" s="101"/>
      <c r="F1469" s="15" t="str" cm="1">
        <f t="array" ref="F1469">_xlfn.IFS(E1469="","", VLOOKUP(E1469,Part_D_RI_Target_Populations!$B$9:$F$2009,2,FALSE)='Dropdown Selections'!$F$9,'Dropdown Selections'!$F$9, VLOOKUP(E1469,Part_D_RI_Target_Populations!$B$9:$F$2009,2,FALSE)='Dropdown Selections'!$F$3,"Enrollees with: " &amp; VLOOKUP(E1469,Part_D_RI_Target_Populations!$B$9:$F$2009,4,FALSE), VLOOKUP(E1469,Part_D_RI_Target_Populations!$B$9:$F$2009,2,FALSE)='Dropdown Selections'!$F$2, "LIS Levels: " &amp; VLOOKUP(E1469,Part_D_RI_Target_Populations!$B$9:$F$2009,3,FALSE), VLOOKUP(E1469,Part_D_RI_Target_Populations!$B$9:$F$2009,2,FALSE)='Dropdown Selections'!$F$6, "LIS Levels: " &amp; VLOOKUP(E1469,Part_D_RI_Target_Populations!$B$9:$F$2009,3,FALSE) &amp; " and " &amp; VLOOKUP(E1469,Part_D_RI_Target_Populations!$B$9:$F$2009,4,FALSE))</f>
        <v/>
      </c>
      <c r="G1469" s="101"/>
      <c r="H1469" s="101"/>
      <c r="I1469" s="101"/>
      <c r="J1469" s="101"/>
      <c r="K1469" s="101"/>
      <c r="L1469" s="101"/>
      <c r="M1469" s="104"/>
    </row>
    <row r="1470" spans="2:13">
      <c r="B1470" s="159"/>
      <c r="C1470" s="101"/>
      <c r="D1470" s="15" t="str">
        <f>IF(C1470="","",VLOOKUP(C1470,Part_D_RI!B$11:H$2011,2,FALSE)&amp;" for "&amp;VLOOKUP(C1470,Part_D_RI!B$11:H$2011,6,FALSE)&amp;" "&amp;VLOOKUP(C1470,Part_D_RI!B$11:H$2011,5,FALSE))</f>
        <v/>
      </c>
      <c r="E1470" s="101"/>
      <c r="F1470" s="15" t="str" cm="1">
        <f t="array" ref="F1470">_xlfn.IFS(E1470="","", VLOOKUP(E1470,Part_D_RI_Target_Populations!$B$9:$F$2009,2,FALSE)='Dropdown Selections'!$F$9,'Dropdown Selections'!$F$9, VLOOKUP(E1470,Part_D_RI_Target_Populations!$B$9:$F$2009,2,FALSE)='Dropdown Selections'!$F$3,"Enrollees with: " &amp; VLOOKUP(E1470,Part_D_RI_Target_Populations!$B$9:$F$2009,4,FALSE), VLOOKUP(E1470,Part_D_RI_Target_Populations!$B$9:$F$2009,2,FALSE)='Dropdown Selections'!$F$2, "LIS Levels: " &amp; VLOOKUP(E1470,Part_D_RI_Target_Populations!$B$9:$F$2009,3,FALSE), VLOOKUP(E1470,Part_D_RI_Target_Populations!$B$9:$F$2009,2,FALSE)='Dropdown Selections'!$F$6, "LIS Levels: " &amp; VLOOKUP(E1470,Part_D_RI_Target_Populations!$B$9:$F$2009,3,FALSE) &amp; " and " &amp; VLOOKUP(E1470,Part_D_RI_Target_Populations!$B$9:$F$2009,4,FALSE))</f>
        <v/>
      </c>
      <c r="G1470" s="101"/>
      <c r="H1470" s="101"/>
      <c r="I1470" s="101"/>
      <c r="J1470" s="101"/>
      <c r="K1470" s="101"/>
      <c r="L1470" s="101"/>
      <c r="M1470" s="104"/>
    </row>
    <row r="1471" spans="2:13">
      <c r="B1471" s="159"/>
      <c r="C1471" s="101"/>
      <c r="D1471" s="15" t="str">
        <f>IF(C1471="","",VLOOKUP(C1471,Part_D_RI!B$11:H$2011,2,FALSE)&amp;" for "&amp;VLOOKUP(C1471,Part_D_RI!B$11:H$2011,6,FALSE)&amp;" "&amp;VLOOKUP(C1471,Part_D_RI!B$11:H$2011,5,FALSE))</f>
        <v/>
      </c>
      <c r="E1471" s="101"/>
      <c r="F1471" s="15" t="str" cm="1">
        <f t="array" ref="F1471">_xlfn.IFS(E1471="","", VLOOKUP(E1471,Part_D_RI_Target_Populations!$B$9:$F$2009,2,FALSE)='Dropdown Selections'!$F$9,'Dropdown Selections'!$F$9, VLOOKUP(E1471,Part_D_RI_Target_Populations!$B$9:$F$2009,2,FALSE)='Dropdown Selections'!$F$3,"Enrollees with: " &amp; VLOOKUP(E1471,Part_D_RI_Target_Populations!$B$9:$F$2009,4,FALSE), VLOOKUP(E1471,Part_D_RI_Target_Populations!$B$9:$F$2009,2,FALSE)='Dropdown Selections'!$F$2, "LIS Levels: " &amp; VLOOKUP(E1471,Part_D_RI_Target_Populations!$B$9:$F$2009,3,FALSE), VLOOKUP(E1471,Part_D_RI_Target_Populations!$B$9:$F$2009,2,FALSE)='Dropdown Selections'!$F$6, "LIS Levels: " &amp; VLOOKUP(E1471,Part_D_RI_Target_Populations!$B$9:$F$2009,3,FALSE) &amp; " and " &amp; VLOOKUP(E1471,Part_D_RI_Target_Populations!$B$9:$F$2009,4,FALSE))</f>
        <v/>
      </c>
      <c r="G1471" s="101"/>
      <c r="H1471" s="101"/>
      <c r="I1471" s="101"/>
      <c r="J1471" s="101"/>
      <c r="K1471" s="101"/>
      <c r="L1471" s="101"/>
      <c r="M1471" s="104"/>
    </row>
    <row r="1472" spans="2:13">
      <c r="B1472" s="159"/>
      <c r="C1472" s="101"/>
      <c r="D1472" s="15" t="str">
        <f>IF(C1472="","",VLOOKUP(C1472,Part_D_RI!B$11:H$2011,2,FALSE)&amp;" for "&amp;VLOOKUP(C1472,Part_D_RI!B$11:H$2011,6,FALSE)&amp;" "&amp;VLOOKUP(C1472,Part_D_RI!B$11:H$2011,5,FALSE))</f>
        <v/>
      </c>
      <c r="E1472" s="101"/>
      <c r="F1472" s="15" t="str" cm="1">
        <f t="array" ref="F1472">_xlfn.IFS(E1472="","", VLOOKUP(E1472,Part_D_RI_Target_Populations!$B$9:$F$2009,2,FALSE)='Dropdown Selections'!$F$9,'Dropdown Selections'!$F$9, VLOOKUP(E1472,Part_D_RI_Target_Populations!$B$9:$F$2009,2,FALSE)='Dropdown Selections'!$F$3,"Enrollees with: " &amp; VLOOKUP(E1472,Part_D_RI_Target_Populations!$B$9:$F$2009,4,FALSE), VLOOKUP(E1472,Part_D_RI_Target_Populations!$B$9:$F$2009,2,FALSE)='Dropdown Selections'!$F$2, "LIS Levels: " &amp; VLOOKUP(E1472,Part_D_RI_Target_Populations!$B$9:$F$2009,3,FALSE), VLOOKUP(E1472,Part_D_RI_Target_Populations!$B$9:$F$2009,2,FALSE)='Dropdown Selections'!$F$6, "LIS Levels: " &amp; VLOOKUP(E1472,Part_D_RI_Target_Populations!$B$9:$F$2009,3,FALSE) &amp; " and " &amp; VLOOKUP(E1472,Part_D_RI_Target_Populations!$B$9:$F$2009,4,FALSE))</f>
        <v/>
      </c>
      <c r="G1472" s="101"/>
      <c r="H1472" s="101"/>
      <c r="I1472" s="101"/>
      <c r="J1472" s="101"/>
      <c r="K1472" s="101"/>
      <c r="L1472" s="101"/>
      <c r="M1472" s="104"/>
    </row>
    <row r="1473" spans="2:13">
      <c r="B1473" s="159"/>
      <c r="C1473" s="101"/>
      <c r="D1473" s="15" t="str">
        <f>IF(C1473="","",VLOOKUP(C1473,Part_D_RI!B$11:H$2011,2,FALSE)&amp;" for "&amp;VLOOKUP(C1473,Part_D_RI!B$11:H$2011,6,FALSE)&amp;" "&amp;VLOOKUP(C1473,Part_D_RI!B$11:H$2011,5,FALSE))</f>
        <v/>
      </c>
      <c r="E1473" s="101"/>
      <c r="F1473" s="15" t="str" cm="1">
        <f t="array" ref="F1473">_xlfn.IFS(E1473="","", VLOOKUP(E1473,Part_D_RI_Target_Populations!$B$9:$F$2009,2,FALSE)='Dropdown Selections'!$F$9,'Dropdown Selections'!$F$9, VLOOKUP(E1473,Part_D_RI_Target_Populations!$B$9:$F$2009,2,FALSE)='Dropdown Selections'!$F$3,"Enrollees with: " &amp; VLOOKUP(E1473,Part_D_RI_Target_Populations!$B$9:$F$2009,4,FALSE), VLOOKUP(E1473,Part_D_RI_Target_Populations!$B$9:$F$2009,2,FALSE)='Dropdown Selections'!$F$2, "LIS Levels: " &amp; VLOOKUP(E1473,Part_D_RI_Target_Populations!$B$9:$F$2009,3,FALSE), VLOOKUP(E1473,Part_D_RI_Target_Populations!$B$9:$F$2009,2,FALSE)='Dropdown Selections'!$F$6, "LIS Levels: " &amp; VLOOKUP(E1473,Part_D_RI_Target_Populations!$B$9:$F$2009,3,FALSE) &amp; " and " &amp; VLOOKUP(E1473,Part_D_RI_Target_Populations!$B$9:$F$2009,4,FALSE))</f>
        <v/>
      </c>
      <c r="G1473" s="101"/>
      <c r="H1473" s="101"/>
      <c r="I1473" s="101"/>
      <c r="J1473" s="101"/>
      <c r="K1473" s="101"/>
      <c r="L1473" s="101"/>
      <c r="M1473" s="104"/>
    </row>
    <row r="1474" spans="2:13">
      <c r="B1474" s="159"/>
      <c r="C1474" s="101"/>
      <c r="D1474" s="15" t="str">
        <f>IF(C1474="","",VLOOKUP(C1474,Part_D_RI!B$11:H$2011,2,FALSE)&amp;" for "&amp;VLOOKUP(C1474,Part_D_RI!B$11:H$2011,6,FALSE)&amp;" "&amp;VLOOKUP(C1474,Part_D_RI!B$11:H$2011,5,FALSE))</f>
        <v/>
      </c>
      <c r="E1474" s="101"/>
      <c r="F1474" s="15" t="str" cm="1">
        <f t="array" ref="F1474">_xlfn.IFS(E1474="","", VLOOKUP(E1474,Part_D_RI_Target_Populations!$B$9:$F$2009,2,FALSE)='Dropdown Selections'!$F$9,'Dropdown Selections'!$F$9, VLOOKUP(E1474,Part_D_RI_Target_Populations!$B$9:$F$2009,2,FALSE)='Dropdown Selections'!$F$3,"Enrollees with: " &amp; VLOOKUP(E1474,Part_D_RI_Target_Populations!$B$9:$F$2009,4,FALSE), VLOOKUP(E1474,Part_D_RI_Target_Populations!$B$9:$F$2009,2,FALSE)='Dropdown Selections'!$F$2, "LIS Levels: " &amp; VLOOKUP(E1474,Part_D_RI_Target_Populations!$B$9:$F$2009,3,FALSE), VLOOKUP(E1474,Part_D_RI_Target_Populations!$B$9:$F$2009,2,FALSE)='Dropdown Selections'!$F$6, "LIS Levels: " &amp; VLOOKUP(E1474,Part_D_RI_Target_Populations!$B$9:$F$2009,3,FALSE) &amp; " and " &amp; VLOOKUP(E1474,Part_D_RI_Target_Populations!$B$9:$F$2009,4,FALSE))</f>
        <v/>
      </c>
      <c r="G1474" s="101"/>
      <c r="H1474" s="101"/>
      <c r="I1474" s="101"/>
      <c r="J1474" s="101"/>
      <c r="K1474" s="101"/>
      <c r="L1474" s="101"/>
      <c r="M1474" s="104"/>
    </row>
    <row r="1475" spans="2:13">
      <c r="B1475" s="159"/>
      <c r="C1475" s="101"/>
      <c r="D1475" s="15" t="str">
        <f>IF(C1475="","",VLOOKUP(C1475,Part_D_RI!B$11:H$2011,2,FALSE)&amp;" for "&amp;VLOOKUP(C1475,Part_D_RI!B$11:H$2011,6,FALSE)&amp;" "&amp;VLOOKUP(C1475,Part_D_RI!B$11:H$2011,5,FALSE))</f>
        <v/>
      </c>
      <c r="E1475" s="101"/>
      <c r="F1475" s="15" t="str" cm="1">
        <f t="array" ref="F1475">_xlfn.IFS(E1475="","", VLOOKUP(E1475,Part_D_RI_Target_Populations!$B$9:$F$2009,2,FALSE)='Dropdown Selections'!$F$9,'Dropdown Selections'!$F$9, VLOOKUP(E1475,Part_D_RI_Target_Populations!$B$9:$F$2009,2,FALSE)='Dropdown Selections'!$F$3,"Enrollees with: " &amp; VLOOKUP(E1475,Part_D_RI_Target_Populations!$B$9:$F$2009,4,FALSE), VLOOKUP(E1475,Part_D_RI_Target_Populations!$B$9:$F$2009,2,FALSE)='Dropdown Selections'!$F$2, "LIS Levels: " &amp; VLOOKUP(E1475,Part_D_RI_Target_Populations!$B$9:$F$2009,3,FALSE), VLOOKUP(E1475,Part_D_RI_Target_Populations!$B$9:$F$2009,2,FALSE)='Dropdown Selections'!$F$6, "LIS Levels: " &amp; VLOOKUP(E1475,Part_D_RI_Target_Populations!$B$9:$F$2009,3,FALSE) &amp; " and " &amp; VLOOKUP(E1475,Part_D_RI_Target_Populations!$B$9:$F$2009,4,FALSE))</f>
        <v/>
      </c>
      <c r="G1475" s="101"/>
      <c r="H1475" s="101"/>
      <c r="I1475" s="101"/>
      <c r="J1475" s="101"/>
      <c r="K1475" s="101"/>
      <c r="L1475" s="101"/>
      <c r="M1475" s="104"/>
    </row>
    <row r="1476" spans="2:13">
      <c r="B1476" s="159"/>
      <c r="C1476" s="101"/>
      <c r="D1476" s="15" t="str">
        <f>IF(C1476="","",VLOOKUP(C1476,Part_D_RI!B$11:H$2011,2,FALSE)&amp;" for "&amp;VLOOKUP(C1476,Part_D_RI!B$11:H$2011,6,FALSE)&amp;" "&amp;VLOOKUP(C1476,Part_D_RI!B$11:H$2011,5,FALSE))</f>
        <v/>
      </c>
      <c r="E1476" s="101"/>
      <c r="F1476" s="15" t="str" cm="1">
        <f t="array" ref="F1476">_xlfn.IFS(E1476="","", VLOOKUP(E1476,Part_D_RI_Target_Populations!$B$9:$F$2009,2,FALSE)='Dropdown Selections'!$F$9,'Dropdown Selections'!$F$9, VLOOKUP(E1476,Part_D_RI_Target_Populations!$B$9:$F$2009,2,FALSE)='Dropdown Selections'!$F$3,"Enrollees with: " &amp; VLOOKUP(E1476,Part_D_RI_Target_Populations!$B$9:$F$2009,4,FALSE), VLOOKUP(E1476,Part_D_RI_Target_Populations!$B$9:$F$2009,2,FALSE)='Dropdown Selections'!$F$2, "LIS Levels: " &amp; VLOOKUP(E1476,Part_D_RI_Target_Populations!$B$9:$F$2009,3,FALSE), VLOOKUP(E1476,Part_D_RI_Target_Populations!$B$9:$F$2009,2,FALSE)='Dropdown Selections'!$F$6, "LIS Levels: " &amp; VLOOKUP(E1476,Part_D_RI_Target_Populations!$B$9:$F$2009,3,FALSE) &amp; " and " &amp; VLOOKUP(E1476,Part_D_RI_Target_Populations!$B$9:$F$2009,4,FALSE))</f>
        <v/>
      </c>
      <c r="G1476" s="101"/>
      <c r="H1476" s="101"/>
      <c r="I1476" s="101"/>
      <c r="J1476" s="101"/>
      <c r="K1476" s="101"/>
      <c r="L1476" s="101"/>
      <c r="M1476" s="104"/>
    </row>
    <row r="1477" spans="2:13">
      <c r="B1477" s="159"/>
      <c r="C1477" s="101"/>
      <c r="D1477" s="15" t="str">
        <f>IF(C1477="","",VLOOKUP(C1477,Part_D_RI!B$11:H$2011,2,FALSE)&amp;" for "&amp;VLOOKUP(C1477,Part_D_RI!B$11:H$2011,6,FALSE)&amp;" "&amp;VLOOKUP(C1477,Part_D_RI!B$11:H$2011,5,FALSE))</f>
        <v/>
      </c>
      <c r="E1477" s="101"/>
      <c r="F1477" s="15" t="str" cm="1">
        <f t="array" ref="F1477">_xlfn.IFS(E1477="","", VLOOKUP(E1477,Part_D_RI_Target_Populations!$B$9:$F$2009,2,FALSE)='Dropdown Selections'!$F$9,'Dropdown Selections'!$F$9, VLOOKUP(E1477,Part_D_RI_Target_Populations!$B$9:$F$2009,2,FALSE)='Dropdown Selections'!$F$3,"Enrollees with: " &amp; VLOOKUP(E1477,Part_D_RI_Target_Populations!$B$9:$F$2009,4,FALSE), VLOOKUP(E1477,Part_D_RI_Target_Populations!$B$9:$F$2009,2,FALSE)='Dropdown Selections'!$F$2, "LIS Levels: " &amp; VLOOKUP(E1477,Part_D_RI_Target_Populations!$B$9:$F$2009,3,FALSE), VLOOKUP(E1477,Part_D_RI_Target_Populations!$B$9:$F$2009,2,FALSE)='Dropdown Selections'!$F$6, "LIS Levels: " &amp; VLOOKUP(E1477,Part_D_RI_Target_Populations!$B$9:$F$2009,3,FALSE) &amp; " and " &amp; VLOOKUP(E1477,Part_D_RI_Target_Populations!$B$9:$F$2009,4,FALSE))</f>
        <v/>
      </c>
      <c r="G1477" s="101"/>
      <c r="H1477" s="101"/>
      <c r="I1477" s="101"/>
      <c r="J1477" s="101"/>
      <c r="K1477" s="101"/>
      <c r="L1477" s="101"/>
      <c r="M1477" s="104"/>
    </row>
    <row r="1478" spans="2:13">
      <c r="B1478" s="159"/>
      <c r="C1478" s="101"/>
      <c r="D1478" s="15" t="str">
        <f>IF(C1478="","",VLOOKUP(C1478,Part_D_RI!B$11:H$2011,2,FALSE)&amp;" for "&amp;VLOOKUP(C1478,Part_D_RI!B$11:H$2011,6,FALSE)&amp;" "&amp;VLOOKUP(C1478,Part_D_RI!B$11:H$2011,5,FALSE))</f>
        <v/>
      </c>
      <c r="E1478" s="101"/>
      <c r="F1478" s="15" t="str" cm="1">
        <f t="array" ref="F1478">_xlfn.IFS(E1478="","", VLOOKUP(E1478,Part_D_RI_Target_Populations!$B$9:$F$2009,2,FALSE)='Dropdown Selections'!$F$9,'Dropdown Selections'!$F$9, VLOOKUP(E1478,Part_D_RI_Target_Populations!$B$9:$F$2009,2,FALSE)='Dropdown Selections'!$F$3,"Enrollees with: " &amp; VLOOKUP(E1478,Part_D_RI_Target_Populations!$B$9:$F$2009,4,FALSE), VLOOKUP(E1478,Part_D_RI_Target_Populations!$B$9:$F$2009,2,FALSE)='Dropdown Selections'!$F$2, "LIS Levels: " &amp; VLOOKUP(E1478,Part_D_RI_Target_Populations!$B$9:$F$2009,3,FALSE), VLOOKUP(E1478,Part_D_RI_Target_Populations!$B$9:$F$2009,2,FALSE)='Dropdown Selections'!$F$6, "LIS Levels: " &amp; VLOOKUP(E1478,Part_D_RI_Target_Populations!$B$9:$F$2009,3,FALSE) &amp; " and " &amp; VLOOKUP(E1478,Part_D_RI_Target_Populations!$B$9:$F$2009,4,FALSE))</f>
        <v/>
      </c>
      <c r="G1478" s="101"/>
      <c r="H1478" s="101"/>
      <c r="I1478" s="101"/>
      <c r="J1478" s="101"/>
      <c r="K1478" s="101"/>
      <c r="L1478" s="101"/>
      <c r="M1478" s="104"/>
    </row>
    <row r="1479" spans="2:13">
      <c r="B1479" s="159"/>
      <c r="C1479" s="101"/>
      <c r="D1479" s="15" t="str">
        <f>IF(C1479="","",VLOOKUP(C1479,Part_D_RI!B$11:H$2011,2,FALSE)&amp;" for "&amp;VLOOKUP(C1479,Part_D_RI!B$11:H$2011,6,FALSE)&amp;" "&amp;VLOOKUP(C1479,Part_D_RI!B$11:H$2011,5,FALSE))</f>
        <v/>
      </c>
      <c r="E1479" s="101"/>
      <c r="F1479" s="15" t="str" cm="1">
        <f t="array" ref="F1479">_xlfn.IFS(E1479="","", VLOOKUP(E1479,Part_D_RI_Target_Populations!$B$9:$F$2009,2,FALSE)='Dropdown Selections'!$F$9,'Dropdown Selections'!$F$9, VLOOKUP(E1479,Part_D_RI_Target_Populations!$B$9:$F$2009,2,FALSE)='Dropdown Selections'!$F$3,"Enrollees with: " &amp; VLOOKUP(E1479,Part_D_RI_Target_Populations!$B$9:$F$2009,4,FALSE), VLOOKUP(E1479,Part_D_RI_Target_Populations!$B$9:$F$2009,2,FALSE)='Dropdown Selections'!$F$2, "LIS Levels: " &amp; VLOOKUP(E1479,Part_D_RI_Target_Populations!$B$9:$F$2009,3,FALSE), VLOOKUP(E1479,Part_D_RI_Target_Populations!$B$9:$F$2009,2,FALSE)='Dropdown Selections'!$F$6, "LIS Levels: " &amp; VLOOKUP(E1479,Part_D_RI_Target_Populations!$B$9:$F$2009,3,FALSE) &amp; " and " &amp; VLOOKUP(E1479,Part_D_RI_Target_Populations!$B$9:$F$2009,4,FALSE))</f>
        <v/>
      </c>
      <c r="G1479" s="101"/>
      <c r="H1479" s="101"/>
      <c r="I1479" s="101"/>
      <c r="J1479" s="101"/>
      <c r="K1479" s="101"/>
      <c r="L1479" s="101"/>
      <c r="M1479" s="104"/>
    </row>
    <row r="1480" spans="2:13">
      <c r="B1480" s="159"/>
      <c r="C1480" s="101"/>
      <c r="D1480" s="15" t="str">
        <f>IF(C1480="","",VLOOKUP(C1480,Part_D_RI!B$11:H$2011,2,FALSE)&amp;" for "&amp;VLOOKUP(C1480,Part_D_RI!B$11:H$2011,6,FALSE)&amp;" "&amp;VLOOKUP(C1480,Part_D_RI!B$11:H$2011,5,FALSE))</f>
        <v/>
      </c>
      <c r="E1480" s="101"/>
      <c r="F1480" s="15" t="str" cm="1">
        <f t="array" ref="F1480">_xlfn.IFS(E1480="","", VLOOKUP(E1480,Part_D_RI_Target_Populations!$B$9:$F$2009,2,FALSE)='Dropdown Selections'!$F$9,'Dropdown Selections'!$F$9, VLOOKUP(E1480,Part_D_RI_Target_Populations!$B$9:$F$2009,2,FALSE)='Dropdown Selections'!$F$3,"Enrollees with: " &amp; VLOOKUP(E1480,Part_D_RI_Target_Populations!$B$9:$F$2009,4,FALSE), VLOOKUP(E1480,Part_D_RI_Target_Populations!$B$9:$F$2009,2,FALSE)='Dropdown Selections'!$F$2, "LIS Levels: " &amp; VLOOKUP(E1480,Part_D_RI_Target_Populations!$B$9:$F$2009,3,FALSE), VLOOKUP(E1480,Part_D_RI_Target_Populations!$B$9:$F$2009,2,FALSE)='Dropdown Selections'!$F$6, "LIS Levels: " &amp; VLOOKUP(E1480,Part_D_RI_Target_Populations!$B$9:$F$2009,3,FALSE) &amp; " and " &amp; VLOOKUP(E1480,Part_D_RI_Target_Populations!$B$9:$F$2009,4,FALSE))</f>
        <v/>
      </c>
      <c r="G1480" s="101"/>
      <c r="H1480" s="101"/>
      <c r="I1480" s="101"/>
      <c r="J1480" s="101"/>
      <c r="K1480" s="101"/>
      <c r="L1480" s="101"/>
      <c r="M1480" s="104"/>
    </row>
    <row r="1481" spans="2:13">
      <c r="B1481" s="159"/>
      <c r="C1481" s="101"/>
      <c r="D1481" s="15" t="str">
        <f>IF(C1481="","",VLOOKUP(C1481,Part_D_RI!B$11:H$2011,2,FALSE)&amp;" for "&amp;VLOOKUP(C1481,Part_D_RI!B$11:H$2011,6,FALSE)&amp;" "&amp;VLOOKUP(C1481,Part_D_RI!B$11:H$2011,5,FALSE))</f>
        <v/>
      </c>
      <c r="E1481" s="101"/>
      <c r="F1481" s="15" t="str" cm="1">
        <f t="array" ref="F1481">_xlfn.IFS(E1481="","", VLOOKUP(E1481,Part_D_RI_Target_Populations!$B$9:$F$2009,2,FALSE)='Dropdown Selections'!$F$9,'Dropdown Selections'!$F$9, VLOOKUP(E1481,Part_D_RI_Target_Populations!$B$9:$F$2009,2,FALSE)='Dropdown Selections'!$F$3,"Enrollees with: " &amp; VLOOKUP(E1481,Part_D_RI_Target_Populations!$B$9:$F$2009,4,FALSE), VLOOKUP(E1481,Part_D_RI_Target_Populations!$B$9:$F$2009,2,FALSE)='Dropdown Selections'!$F$2, "LIS Levels: " &amp; VLOOKUP(E1481,Part_D_RI_Target_Populations!$B$9:$F$2009,3,FALSE), VLOOKUP(E1481,Part_D_RI_Target_Populations!$B$9:$F$2009,2,FALSE)='Dropdown Selections'!$F$6, "LIS Levels: " &amp; VLOOKUP(E1481,Part_D_RI_Target_Populations!$B$9:$F$2009,3,FALSE) &amp; " and " &amp; VLOOKUP(E1481,Part_D_RI_Target_Populations!$B$9:$F$2009,4,FALSE))</f>
        <v/>
      </c>
      <c r="G1481" s="101"/>
      <c r="H1481" s="101"/>
      <c r="I1481" s="101"/>
      <c r="J1481" s="101"/>
      <c r="K1481" s="101"/>
      <c r="L1481" s="101"/>
      <c r="M1481" s="104"/>
    </row>
    <row r="1482" spans="2:13">
      <c r="B1482" s="159"/>
      <c r="C1482" s="101"/>
      <c r="D1482" s="15" t="str">
        <f>IF(C1482="","",VLOOKUP(C1482,Part_D_RI!B$11:H$2011,2,FALSE)&amp;" for "&amp;VLOOKUP(C1482,Part_D_RI!B$11:H$2011,6,FALSE)&amp;" "&amp;VLOOKUP(C1482,Part_D_RI!B$11:H$2011,5,FALSE))</f>
        <v/>
      </c>
      <c r="E1482" s="101"/>
      <c r="F1482" s="15" t="str" cm="1">
        <f t="array" ref="F1482">_xlfn.IFS(E1482="","", VLOOKUP(E1482,Part_D_RI_Target_Populations!$B$9:$F$2009,2,FALSE)='Dropdown Selections'!$F$9,'Dropdown Selections'!$F$9, VLOOKUP(E1482,Part_D_RI_Target_Populations!$B$9:$F$2009,2,FALSE)='Dropdown Selections'!$F$3,"Enrollees with: " &amp; VLOOKUP(E1482,Part_D_RI_Target_Populations!$B$9:$F$2009,4,FALSE), VLOOKUP(E1482,Part_D_RI_Target_Populations!$B$9:$F$2009,2,FALSE)='Dropdown Selections'!$F$2, "LIS Levels: " &amp; VLOOKUP(E1482,Part_D_RI_Target_Populations!$B$9:$F$2009,3,FALSE), VLOOKUP(E1482,Part_D_RI_Target_Populations!$B$9:$F$2009,2,FALSE)='Dropdown Selections'!$F$6, "LIS Levels: " &amp; VLOOKUP(E1482,Part_D_RI_Target_Populations!$B$9:$F$2009,3,FALSE) &amp; " and " &amp; VLOOKUP(E1482,Part_D_RI_Target_Populations!$B$9:$F$2009,4,FALSE))</f>
        <v/>
      </c>
      <c r="G1482" s="101"/>
      <c r="H1482" s="101"/>
      <c r="I1482" s="101"/>
      <c r="J1482" s="101"/>
      <c r="K1482" s="101"/>
      <c r="L1482" s="101"/>
      <c r="M1482" s="104"/>
    </row>
    <row r="1483" spans="2:13">
      <c r="B1483" s="159"/>
      <c r="C1483" s="101"/>
      <c r="D1483" s="15" t="str">
        <f>IF(C1483="","",VLOOKUP(C1483,Part_D_RI!B$11:H$2011,2,FALSE)&amp;" for "&amp;VLOOKUP(C1483,Part_D_RI!B$11:H$2011,6,FALSE)&amp;" "&amp;VLOOKUP(C1483,Part_D_RI!B$11:H$2011,5,FALSE))</f>
        <v/>
      </c>
      <c r="E1483" s="101"/>
      <c r="F1483" s="15" t="str" cm="1">
        <f t="array" ref="F1483">_xlfn.IFS(E1483="","", VLOOKUP(E1483,Part_D_RI_Target_Populations!$B$9:$F$2009,2,FALSE)='Dropdown Selections'!$F$9,'Dropdown Selections'!$F$9, VLOOKUP(E1483,Part_D_RI_Target_Populations!$B$9:$F$2009,2,FALSE)='Dropdown Selections'!$F$3,"Enrollees with: " &amp; VLOOKUP(E1483,Part_D_RI_Target_Populations!$B$9:$F$2009,4,FALSE), VLOOKUP(E1483,Part_D_RI_Target_Populations!$B$9:$F$2009,2,FALSE)='Dropdown Selections'!$F$2, "LIS Levels: " &amp; VLOOKUP(E1483,Part_D_RI_Target_Populations!$B$9:$F$2009,3,FALSE), VLOOKUP(E1483,Part_D_RI_Target_Populations!$B$9:$F$2009,2,FALSE)='Dropdown Selections'!$F$6, "LIS Levels: " &amp; VLOOKUP(E1483,Part_D_RI_Target_Populations!$B$9:$F$2009,3,FALSE) &amp; " and " &amp; VLOOKUP(E1483,Part_D_RI_Target_Populations!$B$9:$F$2009,4,FALSE))</f>
        <v/>
      </c>
      <c r="G1483" s="101"/>
      <c r="H1483" s="101"/>
      <c r="I1483" s="101"/>
      <c r="J1483" s="101"/>
      <c r="K1483" s="101"/>
      <c r="L1483" s="101"/>
      <c r="M1483" s="104"/>
    </row>
    <row r="1484" spans="2:13">
      <c r="B1484" s="159"/>
      <c r="C1484" s="101"/>
      <c r="D1484" s="15" t="str">
        <f>IF(C1484="","",VLOOKUP(C1484,Part_D_RI!B$11:H$2011,2,FALSE)&amp;" for "&amp;VLOOKUP(C1484,Part_D_RI!B$11:H$2011,6,FALSE)&amp;" "&amp;VLOOKUP(C1484,Part_D_RI!B$11:H$2011,5,FALSE))</f>
        <v/>
      </c>
      <c r="E1484" s="101"/>
      <c r="F1484" s="15" t="str" cm="1">
        <f t="array" ref="F1484">_xlfn.IFS(E1484="","", VLOOKUP(E1484,Part_D_RI_Target_Populations!$B$9:$F$2009,2,FALSE)='Dropdown Selections'!$F$9,'Dropdown Selections'!$F$9, VLOOKUP(E1484,Part_D_RI_Target_Populations!$B$9:$F$2009,2,FALSE)='Dropdown Selections'!$F$3,"Enrollees with: " &amp; VLOOKUP(E1484,Part_D_RI_Target_Populations!$B$9:$F$2009,4,FALSE), VLOOKUP(E1484,Part_D_RI_Target_Populations!$B$9:$F$2009,2,FALSE)='Dropdown Selections'!$F$2, "LIS Levels: " &amp; VLOOKUP(E1484,Part_D_RI_Target_Populations!$B$9:$F$2009,3,FALSE), VLOOKUP(E1484,Part_D_RI_Target_Populations!$B$9:$F$2009,2,FALSE)='Dropdown Selections'!$F$6, "LIS Levels: " &amp; VLOOKUP(E1484,Part_D_RI_Target_Populations!$B$9:$F$2009,3,FALSE) &amp; " and " &amp; VLOOKUP(E1484,Part_D_RI_Target_Populations!$B$9:$F$2009,4,FALSE))</f>
        <v/>
      </c>
      <c r="G1484" s="101"/>
      <c r="H1484" s="101"/>
      <c r="I1484" s="101"/>
      <c r="J1484" s="101"/>
      <c r="K1484" s="101"/>
      <c r="L1484" s="101"/>
      <c r="M1484" s="104"/>
    </row>
    <row r="1485" spans="2:13">
      <c r="B1485" s="159"/>
      <c r="C1485" s="101"/>
      <c r="D1485" s="15" t="str">
        <f>IF(C1485="","",VLOOKUP(C1485,Part_D_RI!B$11:H$2011,2,FALSE)&amp;" for "&amp;VLOOKUP(C1485,Part_D_RI!B$11:H$2011,6,FALSE)&amp;" "&amp;VLOOKUP(C1485,Part_D_RI!B$11:H$2011,5,FALSE))</f>
        <v/>
      </c>
      <c r="E1485" s="101"/>
      <c r="F1485" s="15" t="str" cm="1">
        <f t="array" ref="F1485">_xlfn.IFS(E1485="","", VLOOKUP(E1485,Part_D_RI_Target_Populations!$B$9:$F$2009,2,FALSE)='Dropdown Selections'!$F$9,'Dropdown Selections'!$F$9, VLOOKUP(E1485,Part_D_RI_Target_Populations!$B$9:$F$2009,2,FALSE)='Dropdown Selections'!$F$3,"Enrollees with: " &amp; VLOOKUP(E1485,Part_D_RI_Target_Populations!$B$9:$F$2009,4,FALSE), VLOOKUP(E1485,Part_D_RI_Target_Populations!$B$9:$F$2009,2,FALSE)='Dropdown Selections'!$F$2, "LIS Levels: " &amp; VLOOKUP(E1485,Part_D_RI_Target_Populations!$B$9:$F$2009,3,FALSE), VLOOKUP(E1485,Part_D_RI_Target_Populations!$B$9:$F$2009,2,FALSE)='Dropdown Selections'!$F$6, "LIS Levels: " &amp; VLOOKUP(E1485,Part_D_RI_Target_Populations!$B$9:$F$2009,3,FALSE) &amp; " and " &amp; VLOOKUP(E1485,Part_D_RI_Target_Populations!$B$9:$F$2009,4,FALSE))</f>
        <v/>
      </c>
      <c r="G1485" s="101"/>
      <c r="H1485" s="101"/>
      <c r="I1485" s="101"/>
      <c r="J1485" s="101"/>
      <c r="K1485" s="101"/>
      <c r="L1485" s="101"/>
      <c r="M1485" s="104"/>
    </row>
    <row r="1486" spans="2:13">
      <c r="B1486" s="159"/>
      <c r="C1486" s="101"/>
      <c r="D1486" s="15" t="str">
        <f>IF(C1486="","",VLOOKUP(C1486,Part_D_RI!B$11:H$2011,2,FALSE)&amp;" for "&amp;VLOOKUP(C1486,Part_D_RI!B$11:H$2011,6,FALSE)&amp;" "&amp;VLOOKUP(C1486,Part_D_RI!B$11:H$2011,5,FALSE))</f>
        <v/>
      </c>
      <c r="E1486" s="101"/>
      <c r="F1486" s="15" t="str" cm="1">
        <f t="array" ref="F1486">_xlfn.IFS(E1486="","", VLOOKUP(E1486,Part_D_RI_Target_Populations!$B$9:$F$2009,2,FALSE)='Dropdown Selections'!$F$9,'Dropdown Selections'!$F$9, VLOOKUP(E1486,Part_D_RI_Target_Populations!$B$9:$F$2009,2,FALSE)='Dropdown Selections'!$F$3,"Enrollees with: " &amp; VLOOKUP(E1486,Part_D_RI_Target_Populations!$B$9:$F$2009,4,FALSE), VLOOKUP(E1486,Part_D_RI_Target_Populations!$B$9:$F$2009,2,FALSE)='Dropdown Selections'!$F$2, "LIS Levels: " &amp; VLOOKUP(E1486,Part_D_RI_Target_Populations!$B$9:$F$2009,3,FALSE), VLOOKUP(E1486,Part_D_RI_Target_Populations!$B$9:$F$2009,2,FALSE)='Dropdown Selections'!$F$6, "LIS Levels: " &amp; VLOOKUP(E1486,Part_D_RI_Target_Populations!$B$9:$F$2009,3,FALSE) &amp; " and " &amp; VLOOKUP(E1486,Part_D_RI_Target_Populations!$B$9:$F$2009,4,FALSE))</f>
        <v/>
      </c>
      <c r="G1486" s="101"/>
      <c r="H1486" s="101"/>
      <c r="I1486" s="101"/>
      <c r="J1486" s="101"/>
      <c r="K1486" s="101"/>
      <c r="L1486" s="101"/>
      <c r="M1486" s="104"/>
    </row>
    <row r="1487" spans="2:13">
      <c r="B1487" s="159"/>
      <c r="C1487" s="101"/>
      <c r="D1487" s="15" t="str">
        <f>IF(C1487="","",VLOOKUP(C1487,Part_D_RI!B$11:H$2011,2,FALSE)&amp;" for "&amp;VLOOKUP(C1487,Part_D_RI!B$11:H$2011,6,FALSE)&amp;" "&amp;VLOOKUP(C1487,Part_D_RI!B$11:H$2011,5,FALSE))</f>
        <v/>
      </c>
      <c r="E1487" s="101"/>
      <c r="F1487" s="15" t="str" cm="1">
        <f t="array" ref="F1487">_xlfn.IFS(E1487="","", VLOOKUP(E1487,Part_D_RI_Target_Populations!$B$9:$F$2009,2,FALSE)='Dropdown Selections'!$F$9,'Dropdown Selections'!$F$9, VLOOKUP(E1487,Part_D_RI_Target_Populations!$B$9:$F$2009,2,FALSE)='Dropdown Selections'!$F$3,"Enrollees with: " &amp; VLOOKUP(E1487,Part_D_RI_Target_Populations!$B$9:$F$2009,4,FALSE), VLOOKUP(E1487,Part_D_RI_Target_Populations!$B$9:$F$2009,2,FALSE)='Dropdown Selections'!$F$2, "LIS Levels: " &amp; VLOOKUP(E1487,Part_D_RI_Target_Populations!$B$9:$F$2009,3,FALSE), VLOOKUP(E1487,Part_D_RI_Target_Populations!$B$9:$F$2009,2,FALSE)='Dropdown Selections'!$F$6, "LIS Levels: " &amp; VLOOKUP(E1487,Part_D_RI_Target_Populations!$B$9:$F$2009,3,FALSE) &amp; " and " &amp; VLOOKUP(E1487,Part_D_RI_Target_Populations!$B$9:$F$2009,4,FALSE))</f>
        <v/>
      </c>
      <c r="G1487" s="101"/>
      <c r="H1487" s="101"/>
      <c r="I1487" s="101"/>
      <c r="J1487" s="101"/>
      <c r="K1487" s="101"/>
      <c r="L1487" s="101"/>
      <c r="M1487" s="104"/>
    </row>
    <row r="1488" spans="2:13">
      <c r="B1488" s="159"/>
      <c r="C1488" s="101"/>
      <c r="D1488" s="15" t="str">
        <f>IF(C1488="","",VLOOKUP(C1488,Part_D_RI!B$11:H$2011,2,FALSE)&amp;" for "&amp;VLOOKUP(C1488,Part_D_RI!B$11:H$2011,6,FALSE)&amp;" "&amp;VLOOKUP(C1488,Part_D_RI!B$11:H$2011,5,FALSE))</f>
        <v/>
      </c>
      <c r="E1488" s="101"/>
      <c r="F1488" s="15" t="str" cm="1">
        <f t="array" ref="F1488">_xlfn.IFS(E1488="","", VLOOKUP(E1488,Part_D_RI_Target_Populations!$B$9:$F$2009,2,FALSE)='Dropdown Selections'!$F$9,'Dropdown Selections'!$F$9, VLOOKUP(E1488,Part_D_RI_Target_Populations!$B$9:$F$2009,2,FALSE)='Dropdown Selections'!$F$3,"Enrollees with: " &amp; VLOOKUP(E1488,Part_D_RI_Target_Populations!$B$9:$F$2009,4,FALSE), VLOOKUP(E1488,Part_D_RI_Target_Populations!$B$9:$F$2009,2,FALSE)='Dropdown Selections'!$F$2, "LIS Levels: " &amp; VLOOKUP(E1488,Part_D_RI_Target_Populations!$B$9:$F$2009,3,FALSE), VLOOKUP(E1488,Part_D_RI_Target_Populations!$B$9:$F$2009,2,FALSE)='Dropdown Selections'!$F$6, "LIS Levels: " &amp; VLOOKUP(E1488,Part_D_RI_Target_Populations!$B$9:$F$2009,3,FALSE) &amp; " and " &amp; VLOOKUP(E1488,Part_D_RI_Target_Populations!$B$9:$F$2009,4,FALSE))</f>
        <v/>
      </c>
      <c r="G1488" s="101"/>
      <c r="H1488" s="101"/>
      <c r="I1488" s="101"/>
      <c r="J1488" s="101"/>
      <c r="K1488" s="101"/>
      <c r="L1488" s="101"/>
      <c r="M1488" s="104"/>
    </row>
    <row r="1489" spans="2:13">
      <c r="B1489" s="159"/>
      <c r="C1489" s="101"/>
      <c r="D1489" s="15" t="str">
        <f>IF(C1489="","",VLOOKUP(C1489,Part_D_RI!B$11:H$2011,2,FALSE)&amp;" for "&amp;VLOOKUP(C1489,Part_D_RI!B$11:H$2011,6,FALSE)&amp;" "&amp;VLOOKUP(C1489,Part_D_RI!B$11:H$2011,5,FALSE))</f>
        <v/>
      </c>
      <c r="E1489" s="101"/>
      <c r="F1489" s="15" t="str" cm="1">
        <f t="array" ref="F1489">_xlfn.IFS(E1489="","", VLOOKUP(E1489,Part_D_RI_Target_Populations!$B$9:$F$2009,2,FALSE)='Dropdown Selections'!$F$9,'Dropdown Selections'!$F$9, VLOOKUP(E1489,Part_D_RI_Target_Populations!$B$9:$F$2009,2,FALSE)='Dropdown Selections'!$F$3,"Enrollees with: " &amp; VLOOKUP(E1489,Part_D_RI_Target_Populations!$B$9:$F$2009,4,FALSE), VLOOKUP(E1489,Part_D_RI_Target_Populations!$B$9:$F$2009,2,FALSE)='Dropdown Selections'!$F$2, "LIS Levels: " &amp; VLOOKUP(E1489,Part_D_RI_Target_Populations!$B$9:$F$2009,3,FALSE), VLOOKUP(E1489,Part_D_RI_Target_Populations!$B$9:$F$2009,2,FALSE)='Dropdown Selections'!$F$6, "LIS Levels: " &amp; VLOOKUP(E1489,Part_D_RI_Target_Populations!$B$9:$F$2009,3,FALSE) &amp; " and " &amp; VLOOKUP(E1489,Part_D_RI_Target_Populations!$B$9:$F$2009,4,FALSE))</f>
        <v/>
      </c>
      <c r="G1489" s="101"/>
      <c r="H1489" s="101"/>
      <c r="I1489" s="101"/>
      <c r="J1489" s="101"/>
      <c r="K1489" s="101"/>
      <c r="L1489" s="101"/>
      <c r="M1489" s="104"/>
    </row>
    <row r="1490" spans="2:13">
      <c r="B1490" s="159"/>
      <c r="C1490" s="101"/>
      <c r="D1490" s="15" t="str">
        <f>IF(C1490="","",VLOOKUP(C1490,Part_D_RI!B$11:H$2011,2,FALSE)&amp;" for "&amp;VLOOKUP(C1490,Part_D_RI!B$11:H$2011,6,FALSE)&amp;" "&amp;VLOOKUP(C1490,Part_D_RI!B$11:H$2011,5,FALSE))</f>
        <v/>
      </c>
      <c r="E1490" s="101"/>
      <c r="F1490" s="15" t="str" cm="1">
        <f t="array" ref="F1490">_xlfn.IFS(E1490="","", VLOOKUP(E1490,Part_D_RI_Target_Populations!$B$9:$F$2009,2,FALSE)='Dropdown Selections'!$F$9,'Dropdown Selections'!$F$9, VLOOKUP(E1490,Part_D_RI_Target_Populations!$B$9:$F$2009,2,FALSE)='Dropdown Selections'!$F$3,"Enrollees with: " &amp; VLOOKUP(E1490,Part_D_RI_Target_Populations!$B$9:$F$2009,4,FALSE), VLOOKUP(E1490,Part_D_RI_Target_Populations!$B$9:$F$2009,2,FALSE)='Dropdown Selections'!$F$2, "LIS Levels: " &amp; VLOOKUP(E1490,Part_D_RI_Target_Populations!$B$9:$F$2009,3,FALSE), VLOOKUP(E1490,Part_D_RI_Target_Populations!$B$9:$F$2009,2,FALSE)='Dropdown Selections'!$F$6, "LIS Levels: " &amp; VLOOKUP(E1490,Part_D_RI_Target_Populations!$B$9:$F$2009,3,FALSE) &amp; " and " &amp; VLOOKUP(E1490,Part_D_RI_Target_Populations!$B$9:$F$2009,4,FALSE))</f>
        <v/>
      </c>
      <c r="G1490" s="101"/>
      <c r="H1490" s="101"/>
      <c r="I1490" s="101"/>
      <c r="J1490" s="101"/>
      <c r="K1490" s="101"/>
      <c r="L1490" s="101"/>
      <c r="M1490" s="104"/>
    </row>
    <row r="1491" spans="2:13">
      <c r="B1491" s="159"/>
      <c r="C1491" s="101"/>
      <c r="D1491" s="15" t="str">
        <f>IF(C1491="","",VLOOKUP(C1491,Part_D_RI!B$11:H$2011,2,FALSE)&amp;" for "&amp;VLOOKUP(C1491,Part_D_RI!B$11:H$2011,6,FALSE)&amp;" "&amp;VLOOKUP(C1491,Part_D_RI!B$11:H$2011,5,FALSE))</f>
        <v/>
      </c>
      <c r="E1491" s="101"/>
      <c r="F1491" s="15" t="str" cm="1">
        <f t="array" ref="F1491">_xlfn.IFS(E1491="","", VLOOKUP(E1491,Part_D_RI_Target_Populations!$B$9:$F$2009,2,FALSE)='Dropdown Selections'!$F$9,'Dropdown Selections'!$F$9, VLOOKUP(E1491,Part_D_RI_Target_Populations!$B$9:$F$2009,2,FALSE)='Dropdown Selections'!$F$3,"Enrollees with: " &amp; VLOOKUP(E1491,Part_D_RI_Target_Populations!$B$9:$F$2009,4,FALSE), VLOOKUP(E1491,Part_D_RI_Target_Populations!$B$9:$F$2009,2,FALSE)='Dropdown Selections'!$F$2, "LIS Levels: " &amp; VLOOKUP(E1491,Part_D_RI_Target_Populations!$B$9:$F$2009,3,FALSE), VLOOKUP(E1491,Part_D_RI_Target_Populations!$B$9:$F$2009,2,FALSE)='Dropdown Selections'!$F$6, "LIS Levels: " &amp; VLOOKUP(E1491,Part_D_RI_Target_Populations!$B$9:$F$2009,3,FALSE) &amp; " and " &amp; VLOOKUP(E1491,Part_D_RI_Target_Populations!$B$9:$F$2009,4,FALSE))</f>
        <v/>
      </c>
      <c r="G1491" s="101"/>
      <c r="H1491" s="101"/>
      <c r="I1491" s="101"/>
      <c r="J1491" s="101"/>
      <c r="K1491" s="101"/>
      <c r="L1491" s="101"/>
      <c r="M1491" s="104"/>
    </row>
    <row r="1492" spans="2:13">
      <c r="B1492" s="159"/>
      <c r="C1492" s="101"/>
      <c r="D1492" s="15" t="str">
        <f>IF(C1492="","",VLOOKUP(C1492,Part_D_RI!B$11:H$2011,2,FALSE)&amp;" for "&amp;VLOOKUP(C1492,Part_D_RI!B$11:H$2011,6,FALSE)&amp;" "&amp;VLOOKUP(C1492,Part_D_RI!B$11:H$2011,5,FALSE))</f>
        <v/>
      </c>
      <c r="E1492" s="101"/>
      <c r="F1492" s="15" t="str" cm="1">
        <f t="array" ref="F1492">_xlfn.IFS(E1492="","", VLOOKUP(E1492,Part_D_RI_Target_Populations!$B$9:$F$2009,2,FALSE)='Dropdown Selections'!$F$9,'Dropdown Selections'!$F$9, VLOOKUP(E1492,Part_D_RI_Target_Populations!$B$9:$F$2009,2,FALSE)='Dropdown Selections'!$F$3,"Enrollees with: " &amp; VLOOKUP(E1492,Part_D_RI_Target_Populations!$B$9:$F$2009,4,FALSE), VLOOKUP(E1492,Part_D_RI_Target_Populations!$B$9:$F$2009,2,FALSE)='Dropdown Selections'!$F$2, "LIS Levels: " &amp; VLOOKUP(E1492,Part_D_RI_Target_Populations!$B$9:$F$2009,3,FALSE), VLOOKUP(E1492,Part_D_RI_Target_Populations!$B$9:$F$2009,2,FALSE)='Dropdown Selections'!$F$6, "LIS Levels: " &amp; VLOOKUP(E1492,Part_D_RI_Target_Populations!$B$9:$F$2009,3,FALSE) &amp; " and " &amp; VLOOKUP(E1492,Part_D_RI_Target_Populations!$B$9:$F$2009,4,FALSE))</f>
        <v/>
      </c>
      <c r="G1492" s="101"/>
      <c r="H1492" s="101"/>
      <c r="I1492" s="101"/>
      <c r="J1492" s="101"/>
      <c r="K1492" s="101"/>
      <c r="L1492" s="101"/>
      <c r="M1492" s="104"/>
    </row>
    <row r="1493" spans="2:13">
      <c r="B1493" s="159"/>
      <c r="C1493" s="101"/>
      <c r="D1493" s="15" t="str">
        <f>IF(C1493="","",VLOOKUP(C1493,Part_D_RI!B$11:H$2011,2,FALSE)&amp;" for "&amp;VLOOKUP(C1493,Part_D_RI!B$11:H$2011,6,FALSE)&amp;" "&amp;VLOOKUP(C1493,Part_D_RI!B$11:H$2011,5,FALSE))</f>
        <v/>
      </c>
      <c r="E1493" s="101"/>
      <c r="F1493" s="15" t="str" cm="1">
        <f t="array" ref="F1493">_xlfn.IFS(E1493="","", VLOOKUP(E1493,Part_D_RI_Target_Populations!$B$9:$F$2009,2,FALSE)='Dropdown Selections'!$F$9,'Dropdown Selections'!$F$9, VLOOKUP(E1493,Part_D_RI_Target_Populations!$B$9:$F$2009,2,FALSE)='Dropdown Selections'!$F$3,"Enrollees with: " &amp; VLOOKUP(E1493,Part_D_RI_Target_Populations!$B$9:$F$2009,4,FALSE), VLOOKUP(E1493,Part_D_RI_Target_Populations!$B$9:$F$2009,2,FALSE)='Dropdown Selections'!$F$2, "LIS Levels: " &amp; VLOOKUP(E1493,Part_D_RI_Target_Populations!$B$9:$F$2009,3,FALSE), VLOOKUP(E1493,Part_D_RI_Target_Populations!$B$9:$F$2009,2,FALSE)='Dropdown Selections'!$F$6, "LIS Levels: " &amp; VLOOKUP(E1493,Part_D_RI_Target_Populations!$B$9:$F$2009,3,FALSE) &amp; " and " &amp; VLOOKUP(E1493,Part_D_RI_Target_Populations!$B$9:$F$2009,4,FALSE))</f>
        <v/>
      </c>
      <c r="G1493" s="101"/>
      <c r="H1493" s="101"/>
      <c r="I1493" s="101"/>
      <c r="J1493" s="101"/>
      <c r="K1493" s="101"/>
      <c r="L1493" s="101"/>
      <c r="M1493" s="104"/>
    </row>
    <row r="1494" spans="2:13">
      <c r="B1494" s="159"/>
      <c r="C1494" s="101"/>
      <c r="D1494" s="15" t="str">
        <f>IF(C1494="","",VLOOKUP(C1494,Part_D_RI!B$11:H$2011,2,FALSE)&amp;" for "&amp;VLOOKUP(C1494,Part_D_RI!B$11:H$2011,6,FALSE)&amp;" "&amp;VLOOKUP(C1494,Part_D_RI!B$11:H$2011,5,FALSE))</f>
        <v/>
      </c>
      <c r="E1494" s="101"/>
      <c r="F1494" s="15" t="str" cm="1">
        <f t="array" ref="F1494">_xlfn.IFS(E1494="","", VLOOKUP(E1494,Part_D_RI_Target_Populations!$B$9:$F$2009,2,FALSE)='Dropdown Selections'!$F$9,'Dropdown Selections'!$F$9, VLOOKUP(E1494,Part_D_RI_Target_Populations!$B$9:$F$2009,2,FALSE)='Dropdown Selections'!$F$3,"Enrollees with: " &amp; VLOOKUP(E1494,Part_D_RI_Target_Populations!$B$9:$F$2009,4,FALSE), VLOOKUP(E1494,Part_D_RI_Target_Populations!$B$9:$F$2009,2,FALSE)='Dropdown Selections'!$F$2, "LIS Levels: " &amp; VLOOKUP(E1494,Part_D_RI_Target_Populations!$B$9:$F$2009,3,FALSE), VLOOKUP(E1494,Part_D_RI_Target_Populations!$B$9:$F$2009,2,FALSE)='Dropdown Selections'!$F$6, "LIS Levels: " &amp; VLOOKUP(E1494,Part_D_RI_Target_Populations!$B$9:$F$2009,3,FALSE) &amp; " and " &amp; VLOOKUP(E1494,Part_D_RI_Target_Populations!$B$9:$F$2009,4,FALSE))</f>
        <v/>
      </c>
      <c r="G1494" s="101"/>
      <c r="H1494" s="101"/>
      <c r="I1494" s="101"/>
      <c r="J1494" s="101"/>
      <c r="K1494" s="101"/>
      <c r="L1494" s="101"/>
      <c r="M1494" s="104"/>
    </row>
    <row r="1495" spans="2:13">
      <c r="B1495" s="159"/>
      <c r="C1495" s="101"/>
      <c r="D1495" s="15" t="str">
        <f>IF(C1495="","",VLOOKUP(C1495,Part_D_RI!B$11:H$2011,2,FALSE)&amp;" for "&amp;VLOOKUP(C1495,Part_D_RI!B$11:H$2011,6,FALSE)&amp;" "&amp;VLOOKUP(C1495,Part_D_RI!B$11:H$2011,5,FALSE))</f>
        <v/>
      </c>
      <c r="E1495" s="101"/>
      <c r="F1495" s="15" t="str" cm="1">
        <f t="array" ref="F1495">_xlfn.IFS(E1495="","", VLOOKUP(E1495,Part_D_RI_Target_Populations!$B$9:$F$2009,2,FALSE)='Dropdown Selections'!$F$9,'Dropdown Selections'!$F$9, VLOOKUP(E1495,Part_D_RI_Target_Populations!$B$9:$F$2009,2,FALSE)='Dropdown Selections'!$F$3,"Enrollees with: " &amp; VLOOKUP(E1495,Part_D_RI_Target_Populations!$B$9:$F$2009,4,FALSE), VLOOKUP(E1495,Part_D_RI_Target_Populations!$B$9:$F$2009,2,FALSE)='Dropdown Selections'!$F$2, "LIS Levels: " &amp; VLOOKUP(E1495,Part_D_RI_Target_Populations!$B$9:$F$2009,3,FALSE), VLOOKUP(E1495,Part_D_RI_Target_Populations!$B$9:$F$2009,2,FALSE)='Dropdown Selections'!$F$6, "LIS Levels: " &amp; VLOOKUP(E1495,Part_D_RI_Target_Populations!$B$9:$F$2009,3,FALSE) &amp; " and " &amp; VLOOKUP(E1495,Part_D_RI_Target_Populations!$B$9:$F$2009,4,FALSE))</f>
        <v/>
      </c>
      <c r="G1495" s="101"/>
      <c r="H1495" s="101"/>
      <c r="I1495" s="101"/>
      <c r="J1495" s="101"/>
      <c r="K1495" s="101"/>
      <c r="L1495" s="101"/>
      <c r="M1495" s="104"/>
    </row>
    <row r="1496" spans="2:13">
      <c r="B1496" s="159"/>
      <c r="C1496" s="101"/>
      <c r="D1496" s="15" t="str">
        <f>IF(C1496="","",VLOOKUP(C1496,Part_D_RI!B$11:H$2011,2,FALSE)&amp;" for "&amp;VLOOKUP(C1496,Part_D_RI!B$11:H$2011,6,FALSE)&amp;" "&amp;VLOOKUP(C1496,Part_D_RI!B$11:H$2011,5,FALSE))</f>
        <v/>
      </c>
      <c r="E1496" s="101"/>
      <c r="F1496" s="15" t="str" cm="1">
        <f t="array" ref="F1496">_xlfn.IFS(E1496="","", VLOOKUP(E1496,Part_D_RI_Target_Populations!$B$9:$F$2009,2,FALSE)='Dropdown Selections'!$F$9,'Dropdown Selections'!$F$9, VLOOKUP(E1496,Part_D_RI_Target_Populations!$B$9:$F$2009,2,FALSE)='Dropdown Selections'!$F$3,"Enrollees with: " &amp; VLOOKUP(E1496,Part_D_RI_Target_Populations!$B$9:$F$2009,4,FALSE), VLOOKUP(E1496,Part_D_RI_Target_Populations!$B$9:$F$2009,2,FALSE)='Dropdown Selections'!$F$2, "LIS Levels: " &amp; VLOOKUP(E1496,Part_D_RI_Target_Populations!$B$9:$F$2009,3,FALSE), VLOOKUP(E1496,Part_D_RI_Target_Populations!$B$9:$F$2009,2,FALSE)='Dropdown Selections'!$F$6, "LIS Levels: " &amp; VLOOKUP(E1496,Part_D_RI_Target_Populations!$B$9:$F$2009,3,FALSE) &amp; " and " &amp; VLOOKUP(E1496,Part_D_RI_Target_Populations!$B$9:$F$2009,4,FALSE))</f>
        <v/>
      </c>
      <c r="G1496" s="101"/>
      <c r="H1496" s="101"/>
      <c r="I1496" s="101"/>
      <c r="J1496" s="101"/>
      <c r="K1496" s="101"/>
      <c r="L1496" s="101"/>
      <c r="M1496" s="104"/>
    </row>
    <row r="1497" spans="2:13">
      <c r="B1497" s="159"/>
      <c r="C1497" s="101"/>
      <c r="D1497" s="15" t="str">
        <f>IF(C1497="","",VLOOKUP(C1497,Part_D_RI!B$11:H$2011,2,FALSE)&amp;" for "&amp;VLOOKUP(C1497,Part_D_RI!B$11:H$2011,6,FALSE)&amp;" "&amp;VLOOKUP(C1497,Part_D_RI!B$11:H$2011,5,FALSE))</f>
        <v/>
      </c>
      <c r="E1497" s="101"/>
      <c r="F1497" s="15" t="str" cm="1">
        <f t="array" ref="F1497">_xlfn.IFS(E1497="","", VLOOKUP(E1497,Part_D_RI_Target_Populations!$B$9:$F$2009,2,FALSE)='Dropdown Selections'!$F$9,'Dropdown Selections'!$F$9, VLOOKUP(E1497,Part_D_RI_Target_Populations!$B$9:$F$2009,2,FALSE)='Dropdown Selections'!$F$3,"Enrollees with: " &amp; VLOOKUP(E1497,Part_D_RI_Target_Populations!$B$9:$F$2009,4,FALSE), VLOOKUP(E1497,Part_D_RI_Target_Populations!$B$9:$F$2009,2,FALSE)='Dropdown Selections'!$F$2, "LIS Levels: " &amp; VLOOKUP(E1497,Part_D_RI_Target_Populations!$B$9:$F$2009,3,FALSE), VLOOKUP(E1497,Part_D_RI_Target_Populations!$B$9:$F$2009,2,FALSE)='Dropdown Selections'!$F$6, "LIS Levels: " &amp; VLOOKUP(E1497,Part_D_RI_Target_Populations!$B$9:$F$2009,3,FALSE) &amp; " and " &amp; VLOOKUP(E1497,Part_D_RI_Target_Populations!$B$9:$F$2009,4,FALSE))</f>
        <v/>
      </c>
      <c r="G1497" s="101"/>
      <c r="H1497" s="101"/>
      <c r="I1497" s="101"/>
      <c r="J1497" s="101"/>
      <c r="K1497" s="101"/>
      <c r="L1497" s="101"/>
      <c r="M1497" s="104"/>
    </row>
    <row r="1498" spans="2:13">
      <c r="B1498" s="159"/>
      <c r="C1498" s="101"/>
      <c r="D1498" s="15" t="str">
        <f>IF(C1498="","",VLOOKUP(C1498,Part_D_RI!B$11:H$2011,2,FALSE)&amp;" for "&amp;VLOOKUP(C1498,Part_D_RI!B$11:H$2011,6,FALSE)&amp;" "&amp;VLOOKUP(C1498,Part_D_RI!B$11:H$2011,5,FALSE))</f>
        <v/>
      </c>
      <c r="E1498" s="101"/>
      <c r="F1498" s="15" t="str" cm="1">
        <f t="array" ref="F1498">_xlfn.IFS(E1498="","", VLOOKUP(E1498,Part_D_RI_Target_Populations!$B$9:$F$2009,2,FALSE)='Dropdown Selections'!$F$9,'Dropdown Selections'!$F$9, VLOOKUP(E1498,Part_D_RI_Target_Populations!$B$9:$F$2009,2,FALSE)='Dropdown Selections'!$F$3,"Enrollees with: " &amp; VLOOKUP(E1498,Part_D_RI_Target_Populations!$B$9:$F$2009,4,FALSE), VLOOKUP(E1498,Part_D_RI_Target_Populations!$B$9:$F$2009,2,FALSE)='Dropdown Selections'!$F$2, "LIS Levels: " &amp; VLOOKUP(E1498,Part_D_RI_Target_Populations!$B$9:$F$2009,3,FALSE), VLOOKUP(E1498,Part_D_RI_Target_Populations!$B$9:$F$2009,2,FALSE)='Dropdown Selections'!$F$6, "LIS Levels: " &amp; VLOOKUP(E1498,Part_D_RI_Target_Populations!$B$9:$F$2009,3,FALSE) &amp; " and " &amp; VLOOKUP(E1498,Part_D_RI_Target_Populations!$B$9:$F$2009,4,FALSE))</f>
        <v/>
      </c>
      <c r="G1498" s="101"/>
      <c r="H1498" s="101"/>
      <c r="I1498" s="101"/>
      <c r="J1498" s="101"/>
      <c r="K1498" s="101"/>
      <c r="L1498" s="101"/>
      <c r="M1498" s="104"/>
    </row>
    <row r="1499" spans="2:13">
      <c r="B1499" s="159"/>
      <c r="C1499" s="101"/>
      <c r="D1499" s="15" t="str">
        <f>IF(C1499="","",VLOOKUP(C1499,Part_D_RI!B$11:H$2011,2,FALSE)&amp;" for "&amp;VLOOKUP(C1499,Part_D_RI!B$11:H$2011,6,FALSE)&amp;" "&amp;VLOOKUP(C1499,Part_D_RI!B$11:H$2011,5,FALSE))</f>
        <v/>
      </c>
      <c r="E1499" s="101"/>
      <c r="F1499" s="15" t="str" cm="1">
        <f t="array" ref="F1499">_xlfn.IFS(E1499="","", VLOOKUP(E1499,Part_D_RI_Target_Populations!$B$9:$F$2009,2,FALSE)='Dropdown Selections'!$F$9,'Dropdown Selections'!$F$9, VLOOKUP(E1499,Part_D_RI_Target_Populations!$B$9:$F$2009,2,FALSE)='Dropdown Selections'!$F$3,"Enrollees with: " &amp; VLOOKUP(E1499,Part_D_RI_Target_Populations!$B$9:$F$2009,4,FALSE), VLOOKUP(E1499,Part_D_RI_Target_Populations!$B$9:$F$2009,2,FALSE)='Dropdown Selections'!$F$2, "LIS Levels: " &amp; VLOOKUP(E1499,Part_D_RI_Target_Populations!$B$9:$F$2009,3,FALSE), VLOOKUP(E1499,Part_D_RI_Target_Populations!$B$9:$F$2009,2,FALSE)='Dropdown Selections'!$F$6, "LIS Levels: " &amp; VLOOKUP(E1499,Part_D_RI_Target_Populations!$B$9:$F$2009,3,FALSE) &amp; " and " &amp; VLOOKUP(E1499,Part_D_RI_Target_Populations!$B$9:$F$2009,4,FALSE))</f>
        <v/>
      </c>
      <c r="G1499" s="101"/>
      <c r="H1499" s="101"/>
      <c r="I1499" s="101"/>
      <c r="J1499" s="101"/>
      <c r="K1499" s="101"/>
      <c r="L1499" s="101"/>
      <c r="M1499" s="104"/>
    </row>
    <row r="1500" spans="2:13">
      <c r="B1500" s="159"/>
      <c r="C1500" s="101"/>
      <c r="D1500" s="15" t="str">
        <f>IF(C1500="","",VLOOKUP(C1500,Part_D_RI!B$11:H$2011,2,FALSE)&amp;" for "&amp;VLOOKUP(C1500,Part_D_RI!B$11:H$2011,6,FALSE)&amp;" "&amp;VLOOKUP(C1500,Part_D_RI!B$11:H$2011,5,FALSE))</f>
        <v/>
      </c>
      <c r="E1500" s="101"/>
      <c r="F1500" s="15" t="str" cm="1">
        <f t="array" ref="F1500">_xlfn.IFS(E1500="","", VLOOKUP(E1500,Part_D_RI_Target_Populations!$B$9:$F$2009,2,FALSE)='Dropdown Selections'!$F$9,'Dropdown Selections'!$F$9, VLOOKUP(E1500,Part_D_RI_Target_Populations!$B$9:$F$2009,2,FALSE)='Dropdown Selections'!$F$3,"Enrollees with: " &amp; VLOOKUP(E1500,Part_D_RI_Target_Populations!$B$9:$F$2009,4,FALSE), VLOOKUP(E1500,Part_D_RI_Target_Populations!$B$9:$F$2009,2,FALSE)='Dropdown Selections'!$F$2, "LIS Levels: " &amp; VLOOKUP(E1500,Part_D_RI_Target_Populations!$B$9:$F$2009,3,FALSE), VLOOKUP(E1500,Part_D_RI_Target_Populations!$B$9:$F$2009,2,FALSE)='Dropdown Selections'!$F$6, "LIS Levels: " &amp; VLOOKUP(E1500,Part_D_RI_Target_Populations!$B$9:$F$2009,3,FALSE) &amp; " and " &amp; VLOOKUP(E1500,Part_D_RI_Target_Populations!$B$9:$F$2009,4,FALSE))</f>
        <v/>
      </c>
      <c r="G1500" s="101"/>
      <c r="H1500" s="101"/>
      <c r="I1500" s="101"/>
      <c r="J1500" s="101"/>
      <c r="K1500" s="101"/>
      <c r="L1500" s="101"/>
      <c r="M1500" s="104"/>
    </row>
    <row r="1501" spans="2:13">
      <c r="B1501" s="159"/>
      <c r="C1501" s="101"/>
      <c r="D1501" s="15" t="str">
        <f>IF(C1501="","",VLOOKUP(C1501,Part_D_RI!B$11:H$2011,2,FALSE)&amp;" for "&amp;VLOOKUP(C1501,Part_D_RI!B$11:H$2011,6,FALSE)&amp;" "&amp;VLOOKUP(C1501,Part_D_RI!B$11:H$2011,5,FALSE))</f>
        <v/>
      </c>
      <c r="E1501" s="101"/>
      <c r="F1501" s="15" t="str" cm="1">
        <f t="array" ref="F1501">_xlfn.IFS(E1501="","", VLOOKUP(E1501,Part_D_RI_Target_Populations!$B$9:$F$2009,2,FALSE)='Dropdown Selections'!$F$9,'Dropdown Selections'!$F$9, VLOOKUP(E1501,Part_D_RI_Target_Populations!$B$9:$F$2009,2,FALSE)='Dropdown Selections'!$F$3,"Enrollees with: " &amp; VLOOKUP(E1501,Part_D_RI_Target_Populations!$B$9:$F$2009,4,FALSE), VLOOKUP(E1501,Part_D_RI_Target_Populations!$B$9:$F$2009,2,FALSE)='Dropdown Selections'!$F$2, "LIS Levels: " &amp; VLOOKUP(E1501,Part_D_RI_Target_Populations!$B$9:$F$2009,3,FALSE), VLOOKUP(E1501,Part_D_RI_Target_Populations!$B$9:$F$2009,2,FALSE)='Dropdown Selections'!$F$6, "LIS Levels: " &amp; VLOOKUP(E1501,Part_D_RI_Target_Populations!$B$9:$F$2009,3,FALSE) &amp; " and " &amp; VLOOKUP(E1501,Part_D_RI_Target_Populations!$B$9:$F$2009,4,FALSE))</f>
        <v/>
      </c>
      <c r="G1501" s="101"/>
      <c r="H1501" s="101"/>
      <c r="I1501" s="101"/>
      <c r="J1501" s="101"/>
      <c r="K1501" s="101"/>
      <c r="L1501" s="101"/>
      <c r="M1501" s="104"/>
    </row>
    <row r="1502" spans="2:13">
      <c r="B1502" s="159"/>
      <c r="C1502" s="101"/>
      <c r="D1502" s="15" t="str">
        <f>IF(C1502="","",VLOOKUP(C1502,Part_D_RI!B$11:H$2011,2,FALSE)&amp;" for "&amp;VLOOKUP(C1502,Part_D_RI!B$11:H$2011,6,FALSE)&amp;" "&amp;VLOOKUP(C1502,Part_D_RI!B$11:H$2011,5,FALSE))</f>
        <v/>
      </c>
      <c r="E1502" s="101"/>
      <c r="F1502" s="15" t="str" cm="1">
        <f t="array" ref="F1502">_xlfn.IFS(E1502="","", VLOOKUP(E1502,Part_D_RI_Target_Populations!$B$9:$F$2009,2,FALSE)='Dropdown Selections'!$F$9,'Dropdown Selections'!$F$9, VLOOKUP(E1502,Part_D_RI_Target_Populations!$B$9:$F$2009,2,FALSE)='Dropdown Selections'!$F$3,"Enrollees with: " &amp; VLOOKUP(E1502,Part_D_RI_Target_Populations!$B$9:$F$2009,4,FALSE), VLOOKUP(E1502,Part_D_RI_Target_Populations!$B$9:$F$2009,2,FALSE)='Dropdown Selections'!$F$2, "LIS Levels: " &amp; VLOOKUP(E1502,Part_D_RI_Target_Populations!$B$9:$F$2009,3,FALSE), VLOOKUP(E1502,Part_D_RI_Target_Populations!$B$9:$F$2009,2,FALSE)='Dropdown Selections'!$F$6, "LIS Levels: " &amp; VLOOKUP(E1502,Part_D_RI_Target_Populations!$B$9:$F$2009,3,FALSE) &amp; " and " &amp; VLOOKUP(E1502,Part_D_RI_Target_Populations!$B$9:$F$2009,4,FALSE))</f>
        <v/>
      </c>
      <c r="G1502" s="101"/>
      <c r="H1502" s="101"/>
      <c r="I1502" s="101"/>
      <c r="J1502" s="101"/>
      <c r="K1502" s="101"/>
      <c r="L1502" s="101"/>
      <c r="M1502" s="104"/>
    </row>
    <row r="1503" spans="2:13">
      <c r="B1503" s="159"/>
      <c r="C1503" s="101"/>
      <c r="D1503" s="15" t="str">
        <f>IF(C1503="","",VLOOKUP(C1503,Part_D_RI!B$11:H$2011,2,FALSE)&amp;" for "&amp;VLOOKUP(C1503,Part_D_RI!B$11:H$2011,6,FALSE)&amp;" "&amp;VLOOKUP(C1503,Part_D_RI!B$11:H$2011,5,FALSE))</f>
        <v/>
      </c>
      <c r="E1503" s="101"/>
      <c r="F1503" s="15" t="str" cm="1">
        <f t="array" ref="F1503">_xlfn.IFS(E1503="","", VLOOKUP(E1503,Part_D_RI_Target_Populations!$B$9:$F$2009,2,FALSE)='Dropdown Selections'!$F$9,'Dropdown Selections'!$F$9, VLOOKUP(E1503,Part_D_RI_Target_Populations!$B$9:$F$2009,2,FALSE)='Dropdown Selections'!$F$3,"Enrollees with: " &amp; VLOOKUP(E1503,Part_D_RI_Target_Populations!$B$9:$F$2009,4,FALSE), VLOOKUP(E1503,Part_D_RI_Target_Populations!$B$9:$F$2009,2,FALSE)='Dropdown Selections'!$F$2, "LIS Levels: " &amp; VLOOKUP(E1503,Part_D_RI_Target_Populations!$B$9:$F$2009,3,FALSE), VLOOKUP(E1503,Part_D_RI_Target_Populations!$B$9:$F$2009,2,FALSE)='Dropdown Selections'!$F$6, "LIS Levels: " &amp; VLOOKUP(E1503,Part_D_RI_Target_Populations!$B$9:$F$2009,3,FALSE) &amp; " and " &amp; VLOOKUP(E1503,Part_D_RI_Target_Populations!$B$9:$F$2009,4,FALSE))</f>
        <v/>
      </c>
      <c r="G1503" s="101"/>
      <c r="H1503" s="101"/>
      <c r="I1503" s="101"/>
      <c r="J1503" s="101"/>
      <c r="K1503" s="101"/>
      <c r="L1503" s="101"/>
      <c r="M1503" s="104"/>
    </row>
    <row r="1504" spans="2:13">
      <c r="B1504" s="159"/>
      <c r="C1504" s="101"/>
      <c r="D1504" s="15" t="str">
        <f>IF(C1504="","",VLOOKUP(C1504,Part_D_RI!B$11:H$2011,2,FALSE)&amp;" for "&amp;VLOOKUP(C1504,Part_D_RI!B$11:H$2011,6,FALSE)&amp;" "&amp;VLOOKUP(C1504,Part_D_RI!B$11:H$2011,5,FALSE))</f>
        <v/>
      </c>
      <c r="E1504" s="101"/>
      <c r="F1504" s="15" t="str" cm="1">
        <f t="array" ref="F1504">_xlfn.IFS(E1504="","", VLOOKUP(E1504,Part_D_RI_Target_Populations!$B$9:$F$2009,2,FALSE)='Dropdown Selections'!$F$9,'Dropdown Selections'!$F$9, VLOOKUP(E1504,Part_D_RI_Target_Populations!$B$9:$F$2009,2,FALSE)='Dropdown Selections'!$F$3,"Enrollees with: " &amp; VLOOKUP(E1504,Part_D_RI_Target_Populations!$B$9:$F$2009,4,FALSE), VLOOKUP(E1504,Part_D_RI_Target_Populations!$B$9:$F$2009,2,FALSE)='Dropdown Selections'!$F$2, "LIS Levels: " &amp; VLOOKUP(E1504,Part_D_RI_Target_Populations!$B$9:$F$2009,3,FALSE), VLOOKUP(E1504,Part_D_RI_Target_Populations!$B$9:$F$2009,2,FALSE)='Dropdown Selections'!$F$6, "LIS Levels: " &amp; VLOOKUP(E1504,Part_D_RI_Target_Populations!$B$9:$F$2009,3,FALSE) &amp; " and " &amp; VLOOKUP(E1504,Part_D_RI_Target_Populations!$B$9:$F$2009,4,FALSE))</f>
        <v/>
      </c>
      <c r="G1504" s="101"/>
      <c r="H1504" s="101"/>
      <c r="I1504" s="101"/>
      <c r="J1504" s="101"/>
      <c r="K1504" s="101"/>
      <c r="L1504" s="101"/>
      <c r="M1504" s="104"/>
    </row>
    <row r="1505" spans="2:13">
      <c r="B1505" s="159"/>
      <c r="C1505" s="101"/>
      <c r="D1505" s="15" t="str">
        <f>IF(C1505="","",VLOOKUP(C1505,Part_D_RI!B$11:H$2011,2,FALSE)&amp;" for "&amp;VLOOKUP(C1505,Part_D_RI!B$11:H$2011,6,FALSE)&amp;" "&amp;VLOOKUP(C1505,Part_D_RI!B$11:H$2011,5,FALSE))</f>
        <v/>
      </c>
      <c r="E1505" s="101"/>
      <c r="F1505" s="15" t="str" cm="1">
        <f t="array" ref="F1505">_xlfn.IFS(E1505="","", VLOOKUP(E1505,Part_D_RI_Target_Populations!$B$9:$F$2009,2,FALSE)='Dropdown Selections'!$F$9,'Dropdown Selections'!$F$9, VLOOKUP(E1505,Part_D_RI_Target_Populations!$B$9:$F$2009,2,FALSE)='Dropdown Selections'!$F$3,"Enrollees with: " &amp; VLOOKUP(E1505,Part_D_RI_Target_Populations!$B$9:$F$2009,4,FALSE), VLOOKUP(E1505,Part_D_RI_Target_Populations!$B$9:$F$2009,2,FALSE)='Dropdown Selections'!$F$2, "LIS Levels: " &amp; VLOOKUP(E1505,Part_D_RI_Target_Populations!$B$9:$F$2009,3,FALSE), VLOOKUP(E1505,Part_D_RI_Target_Populations!$B$9:$F$2009,2,FALSE)='Dropdown Selections'!$F$6, "LIS Levels: " &amp; VLOOKUP(E1505,Part_D_RI_Target_Populations!$B$9:$F$2009,3,FALSE) &amp; " and " &amp; VLOOKUP(E1505,Part_D_RI_Target_Populations!$B$9:$F$2009,4,FALSE))</f>
        <v/>
      </c>
      <c r="G1505" s="101"/>
      <c r="H1505" s="101"/>
      <c r="I1505" s="101"/>
      <c r="J1505" s="101"/>
      <c r="K1505" s="101"/>
      <c r="L1505" s="101"/>
      <c r="M1505" s="104"/>
    </row>
    <row r="1506" spans="2:13">
      <c r="B1506" s="159"/>
      <c r="C1506" s="101"/>
      <c r="D1506" s="15" t="str">
        <f>IF(C1506="","",VLOOKUP(C1506,Part_D_RI!B$11:H$2011,2,FALSE)&amp;" for "&amp;VLOOKUP(C1506,Part_D_RI!B$11:H$2011,6,FALSE)&amp;" "&amp;VLOOKUP(C1506,Part_D_RI!B$11:H$2011,5,FALSE))</f>
        <v/>
      </c>
      <c r="E1506" s="101"/>
      <c r="F1506" s="15" t="str" cm="1">
        <f t="array" ref="F1506">_xlfn.IFS(E1506="","", VLOOKUP(E1506,Part_D_RI_Target_Populations!$B$9:$F$2009,2,FALSE)='Dropdown Selections'!$F$9,'Dropdown Selections'!$F$9, VLOOKUP(E1506,Part_D_RI_Target_Populations!$B$9:$F$2009,2,FALSE)='Dropdown Selections'!$F$3,"Enrollees with: " &amp; VLOOKUP(E1506,Part_D_RI_Target_Populations!$B$9:$F$2009,4,FALSE), VLOOKUP(E1506,Part_D_RI_Target_Populations!$B$9:$F$2009,2,FALSE)='Dropdown Selections'!$F$2, "LIS Levels: " &amp; VLOOKUP(E1506,Part_D_RI_Target_Populations!$B$9:$F$2009,3,FALSE), VLOOKUP(E1506,Part_D_RI_Target_Populations!$B$9:$F$2009,2,FALSE)='Dropdown Selections'!$F$6, "LIS Levels: " &amp; VLOOKUP(E1506,Part_D_RI_Target_Populations!$B$9:$F$2009,3,FALSE) &amp; " and " &amp; VLOOKUP(E1506,Part_D_RI_Target_Populations!$B$9:$F$2009,4,FALSE))</f>
        <v/>
      </c>
      <c r="G1506" s="101"/>
      <c r="H1506" s="101"/>
      <c r="I1506" s="101"/>
      <c r="J1506" s="101"/>
      <c r="K1506" s="101"/>
      <c r="L1506" s="101"/>
      <c r="M1506" s="104"/>
    </row>
    <row r="1507" spans="2:13">
      <c r="B1507" s="159"/>
      <c r="C1507" s="101"/>
      <c r="D1507" s="15" t="str">
        <f>IF(C1507="","",VLOOKUP(C1507,Part_D_RI!B$11:H$2011,2,FALSE)&amp;" for "&amp;VLOOKUP(C1507,Part_D_RI!B$11:H$2011,6,FALSE)&amp;" "&amp;VLOOKUP(C1507,Part_D_RI!B$11:H$2011,5,FALSE))</f>
        <v/>
      </c>
      <c r="E1507" s="101"/>
      <c r="F1507" s="15" t="str" cm="1">
        <f t="array" ref="F1507">_xlfn.IFS(E1507="","", VLOOKUP(E1507,Part_D_RI_Target_Populations!$B$9:$F$2009,2,FALSE)='Dropdown Selections'!$F$9,'Dropdown Selections'!$F$9, VLOOKUP(E1507,Part_D_RI_Target_Populations!$B$9:$F$2009,2,FALSE)='Dropdown Selections'!$F$3,"Enrollees with: " &amp; VLOOKUP(E1507,Part_D_RI_Target_Populations!$B$9:$F$2009,4,FALSE), VLOOKUP(E1507,Part_D_RI_Target_Populations!$B$9:$F$2009,2,FALSE)='Dropdown Selections'!$F$2, "LIS Levels: " &amp; VLOOKUP(E1507,Part_D_RI_Target_Populations!$B$9:$F$2009,3,FALSE), VLOOKUP(E1507,Part_D_RI_Target_Populations!$B$9:$F$2009,2,FALSE)='Dropdown Selections'!$F$6, "LIS Levels: " &amp; VLOOKUP(E1507,Part_D_RI_Target_Populations!$B$9:$F$2009,3,FALSE) &amp; " and " &amp; VLOOKUP(E1507,Part_D_RI_Target_Populations!$B$9:$F$2009,4,FALSE))</f>
        <v/>
      </c>
      <c r="G1507" s="101"/>
      <c r="H1507" s="101"/>
      <c r="I1507" s="101"/>
      <c r="J1507" s="101"/>
      <c r="K1507" s="101"/>
      <c r="L1507" s="101"/>
      <c r="M1507" s="104"/>
    </row>
    <row r="1508" spans="2:13">
      <c r="B1508" s="159"/>
      <c r="C1508" s="101"/>
      <c r="D1508" s="15" t="str">
        <f>IF(C1508="","",VLOOKUP(C1508,Part_D_RI!B$11:H$2011,2,FALSE)&amp;" for "&amp;VLOOKUP(C1508,Part_D_RI!B$11:H$2011,6,FALSE)&amp;" "&amp;VLOOKUP(C1508,Part_D_RI!B$11:H$2011,5,FALSE))</f>
        <v/>
      </c>
      <c r="E1508" s="101"/>
      <c r="F1508" s="15" t="str" cm="1">
        <f t="array" ref="F1508">_xlfn.IFS(E1508="","", VLOOKUP(E1508,Part_D_RI_Target_Populations!$B$9:$F$2009,2,FALSE)='Dropdown Selections'!$F$9,'Dropdown Selections'!$F$9, VLOOKUP(E1508,Part_D_RI_Target_Populations!$B$9:$F$2009,2,FALSE)='Dropdown Selections'!$F$3,"Enrollees with: " &amp; VLOOKUP(E1508,Part_D_RI_Target_Populations!$B$9:$F$2009,4,FALSE), VLOOKUP(E1508,Part_D_RI_Target_Populations!$B$9:$F$2009,2,FALSE)='Dropdown Selections'!$F$2, "LIS Levels: " &amp; VLOOKUP(E1508,Part_D_RI_Target_Populations!$B$9:$F$2009,3,FALSE), VLOOKUP(E1508,Part_D_RI_Target_Populations!$B$9:$F$2009,2,FALSE)='Dropdown Selections'!$F$6, "LIS Levels: " &amp; VLOOKUP(E1508,Part_D_RI_Target_Populations!$B$9:$F$2009,3,FALSE) &amp; " and " &amp; VLOOKUP(E1508,Part_D_RI_Target_Populations!$B$9:$F$2009,4,FALSE))</f>
        <v/>
      </c>
      <c r="G1508" s="101"/>
      <c r="H1508" s="101"/>
      <c r="I1508" s="101"/>
      <c r="J1508" s="101"/>
      <c r="K1508" s="101"/>
      <c r="L1508" s="101"/>
      <c r="M1508" s="104"/>
    </row>
    <row r="1509" spans="2:13">
      <c r="B1509" s="159"/>
      <c r="C1509" s="101"/>
      <c r="D1509" s="15" t="str">
        <f>IF(C1509="","",VLOOKUP(C1509,Part_D_RI!B$11:H$2011,2,FALSE)&amp;" for "&amp;VLOOKUP(C1509,Part_D_RI!B$11:H$2011,6,FALSE)&amp;" "&amp;VLOOKUP(C1509,Part_D_RI!B$11:H$2011,5,FALSE))</f>
        <v/>
      </c>
      <c r="E1509" s="101"/>
      <c r="F1509" s="15" t="str" cm="1">
        <f t="array" ref="F1509">_xlfn.IFS(E1509="","", VLOOKUP(E1509,Part_D_RI_Target_Populations!$B$9:$F$2009,2,FALSE)='Dropdown Selections'!$F$9,'Dropdown Selections'!$F$9, VLOOKUP(E1509,Part_D_RI_Target_Populations!$B$9:$F$2009,2,FALSE)='Dropdown Selections'!$F$3,"Enrollees with: " &amp; VLOOKUP(E1509,Part_D_RI_Target_Populations!$B$9:$F$2009,4,FALSE), VLOOKUP(E1509,Part_D_RI_Target_Populations!$B$9:$F$2009,2,FALSE)='Dropdown Selections'!$F$2, "LIS Levels: " &amp; VLOOKUP(E1509,Part_D_RI_Target_Populations!$B$9:$F$2009,3,FALSE), VLOOKUP(E1509,Part_D_RI_Target_Populations!$B$9:$F$2009,2,FALSE)='Dropdown Selections'!$F$6, "LIS Levels: " &amp; VLOOKUP(E1509,Part_D_RI_Target_Populations!$B$9:$F$2009,3,FALSE) &amp; " and " &amp; VLOOKUP(E1509,Part_D_RI_Target_Populations!$B$9:$F$2009,4,FALSE))</f>
        <v/>
      </c>
      <c r="G1509" s="101"/>
      <c r="H1509" s="101"/>
      <c r="I1509" s="101"/>
      <c r="J1509" s="101"/>
      <c r="K1509" s="101"/>
      <c r="L1509" s="101"/>
      <c r="M1509" s="104"/>
    </row>
    <row r="1510" spans="2:13">
      <c r="B1510" s="159"/>
      <c r="C1510" s="101"/>
      <c r="D1510" s="15" t="str">
        <f>IF(C1510="","",VLOOKUP(C1510,Part_D_RI!B$11:H$2011,2,FALSE)&amp;" for "&amp;VLOOKUP(C1510,Part_D_RI!B$11:H$2011,6,FALSE)&amp;" "&amp;VLOOKUP(C1510,Part_D_RI!B$11:H$2011,5,FALSE))</f>
        <v/>
      </c>
      <c r="E1510" s="101"/>
      <c r="F1510" s="15" t="str" cm="1">
        <f t="array" ref="F1510">_xlfn.IFS(E1510="","", VLOOKUP(E1510,Part_D_RI_Target_Populations!$B$9:$F$2009,2,FALSE)='Dropdown Selections'!$F$9,'Dropdown Selections'!$F$9, VLOOKUP(E1510,Part_D_RI_Target_Populations!$B$9:$F$2009,2,FALSE)='Dropdown Selections'!$F$3,"Enrollees with: " &amp; VLOOKUP(E1510,Part_D_RI_Target_Populations!$B$9:$F$2009,4,FALSE), VLOOKUP(E1510,Part_D_RI_Target_Populations!$B$9:$F$2009,2,FALSE)='Dropdown Selections'!$F$2, "LIS Levels: " &amp; VLOOKUP(E1510,Part_D_RI_Target_Populations!$B$9:$F$2009,3,FALSE), VLOOKUP(E1510,Part_D_RI_Target_Populations!$B$9:$F$2009,2,FALSE)='Dropdown Selections'!$F$6, "LIS Levels: " &amp; VLOOKUP(E1510,Part_D_RI_Target_Populations!$B$9:$F$2009,3,FALSE) &amp; " and " &amp; VLOOKUP(E1510,Part_D_RI_Target_Populations!$B$9:$F$2009,4,FALSE))</f>
        <v/>
      </c>
      <c r="G1510" s="101"/>
      <c r="H1510" s="101"/>
      <c r="I1510" s="101"/>
      <c r="J1510" s="101"/>
      <c r="K1510" s="101"/>
      <c r="L1510" s="101"/>
      <c r="M1510" s="104"/>
    </row>
    <row r="1511" spans="2:13">
      <c r="B1511" s="159"/>
      <c r="C1511" s="101"/>
      <c r="D1511" s="15" t="str">
        <f>IF(C1511="","",VLOOKUP(C1511,Part_D_RI!B$11:H$2011,2,FALSE)&amp;" for "&amp;VLOOKUP(C1511,Part_D_RI!B$11:H$2011,6,FALSE)&amp;" "&amp;VLOOKUP(C1511,Part_D_RI!B$11:H$2011,5,FALSE))</f>
        <v/>
      </c>
      <c r="E1511" s="101"/>
      <c r="F1511" s="15" t="str" cm="1">
        <f t="array" ref="F1511">_xlfn.IFS(E1511="","", VLOOKUP(E1511,Part_D_RI_Target_Populations!$B$9:$F$2009,2,FALSE)='Dropdown Selections'!$F$9,'Dropdown Selections'!$F$9, VLOOKUP(E1511,Part_D_RI_Target_Populations!$B$9:$F$2009,2,FALSE)='Dropdown Selections'!$F$3,"Enrollees with: " &amp; VLOOKUP(E1511,Part_D_RI_Target_Populations!$B$9:$F$2009,4,FALSE), VLOOKUP(E1511,Part_D_RI_Target_Populations!$B$9:$F$2009,2,FALSE)='Dropdown Selections'!$F$2, "LIS Levels: " &amp; VLOOKUP(E1511,Part_D_RI_Target_Populations!$B$9:$F$2009,3,FALSE), VLOOKUP(E1511,Part_D_RI_Target_Populations!$B$9:$F$2009,2,FALSE)='Dropdown Selections'!$F$6, "LIS Levels: " &amp; VLOOKUP(E1511,Part_D_RI_Target_Populations!$B$9:$F$2009,3,FALSE) &amp; " and " &amp; VLOOKUP(E1511,Part_D_RI_Target_Populations!$B$9:$F$2009,4,FALSE))</f>
        <v/>
      </c>
      <c r="G1511" s="101"/>
      <c r="H1511" s="101"/>
      <c r="I1511" s="101"/>
      <c r="J1511" s="101"/>
      <c r="K1511" s="101"/>
      <c r="L1511" s="101"/>
      <c r="M1511" s="104"/>
    </row>
    <row r="1512" spans="2:13">
      <c r="B1512" s="159"/>
      <c r="C1512" s="101"/>
      <c r="D1512" s="15" t="str">
        <f>IF(C1512="","",VLOOKUP(C1512,Part_D_RI!B$11:H$2011,2,FALSE)&amp;" for "&amp;VLOOKUP(C1512,Part_D_RI!B$11:H$2011,6,FALSE)&amp;" "&amp;VLOOKUP(C1512,Part_D_RI!B$11:H$2011,5,FALSE))</f>
        <v/>
      </c>
      <c r="E1512" s="101"/>
      <c r="F1512" s="15" t="str" cm="1">
        <f t="array" ref="F1512">_xlfn.IFS(E1512="","", VLOOKUP(E1512,Part_D_RI_Target_Populations!$B$9:$F$2009,2,FALSE)='Dropdown Selections'!$F$9,'Dropdown Selections'!$F$9, VLOOKUP(E1512,Part_D_RI_Target_Populations!$B$9:$F$2009,2,FALSE)='Dropdown Selections'!$F$3,"Enrollees with: " &amp; VLOOKUP(E1512,Part_D_RI_Target_Populations!$B$9:$F$2009,4,FALSE), VLOOKUP(E1512,Part_D_RI_Target_Populations!$B$9:$F$2009,2,FALSE)='Dropdown Selections'!$F$2, "LIS Levels: " &amp; VLOOKUP(E1512,Part_D_RI_Target_Populations!$B$9:$F$2009,3,FALSE), VLOOKUP(E1512,Part_D_RI_Target_Populations!$B$9:$F$2009,2,FALSE)='Dropdown Selections'!$F$6, "LIS Levels: " &amp; VLOOKUP(E1512,Part_D_RI_Target_Populations!$B$9:$F$2009,3,FALSE) &amp; " and " &amp; VLOOKUP(E1512,Part_D_RI_Target_Populations!$B$9:$F$2009,4,FALSE))</f>
        <v/>
      </c>
      <c r="G1512" s="101"/>
      <c r="H1512" s="101"/>
      <c r="I1512" s="101"/>
      <c r="J1512" s="101"/>
      <c r="K1512" s="101"/>
      <c r="L1512" s="101"/>
      <c r="M1512" s="104"/>
    </row>
    <row r="1513" spans="2:13">
      <c r="B1513" s="159"/>
      <c r="C1513" s="101"/>
      <c r="D1513" s="15" t="str">
        <f>IF(C1513="","",VLOOKUP(C1513,Part_D_RI!B$11:H$2011,2,FALSE)&amp;" for "&amp;VLOOKUP(C1513,Part_D_RI!B$11:H$2011,6,FALSE)&amp;" "&amp;VLOOKUP(C1513,Part_D_RI!B$11:H$2011,5,FALSE))</f>
        <v/>
      </c>
      <c r="E1513" s="101"/>
      <c r="F1513" s="15" t="str" cm="1">
        <f t="array" ref="F1513">_xlfn.IFS(E1513="","", VLOOKUP(E1513,Part_D_RI_Target_Populations!$B$9:$F$2009,2,FALSE)='Dropdown Selections'!$F$9,'Dropdown Selections'!$F$9, VLOOKUP(E1513,Part_D_RI_Target_Populations!$B$9:$F$2009,2,FALSE)='Dropdown Selections'!$F$3,"Enrollees with: " &amp; VLOOKUP(E1513,Part_D_RI_Target_Populations!$B$9:$F$2009,4,FALSE), VLOOKUP(E1513,Part_D_RI_Target_Populations!$B$9:$F$2009,2,FALSE)='Dropdown Selections'!$F$2, "LIS Levels: " &amp; VLOOKUP(E1513,Part_D_RI_Target_Populations!$B$9:$F$2009,3,FALSE), VLOOKUP(E1513,Part_D_RI_Target_Populations!$B$9:$F$2009,2,FALSE)='Dropdown Selections'!$F$6, "LIS Levels: " &amp; VLOOKUP(E1513,Part_D_RI_Target_Populations!$B$9:$F$2009,3,FALSE) &amp; " and " &amp; VLOOKUP(E1513,Part_D_RI_Target_Populations!$B$9:$F$2009,4,FALSE))</f>
        <v/>
      </c>
      <c r="G1513" s="101"/>
      <c r="H1513" s="101"/>
      <c r="I1513" s="101"/>
      <c r="J1513" s="101"/>
      <c r="K1513" s="101"/>
      <c r="L1513" s="101"/>
      <c r="M1513" s="104"/>
    </row>
    <row r="1514" spans="2:13">
      <c r="B1514" s="159"/>
      <c r="C1514" s="101"/>
      <c r="D1514" s="15" t="str">
        <f>IF(C1514="","",VLOOKUP(C1514,Part_D_RI!B$11:H$2011,2,FALSE)&amp;" for "&amp;VLOOKUP(C1514,Part_D_RI!B$11:H$2011,6,FALSE)&amp;" "&amp;VLOOKUP(C1514,Part_D_RI!B$11:H$2011,5,FALSE))</f>
        <v/>
      </c>
      <c r="E1514" s="101"/>
      <c r="F1514" s="15" t="str" cm="1">
        <f t="array" ref="F1514">_xlfn.IFS(E1514="","", VLOOKUP(E1514,Part_D_RI_Target_Populations!$B$9:$F$2009,2,FALSE)='Dropdown Selections'!$F$9,'Dropdown Selections'!$F$9, VLOOKUP(E1514,Part_D_RI_Target_Populations!$B$9:$F$2009,2,FALSE)='Dropdown Selections'!$F$3,"Enrollees with: " &amp; VLOOKUP(E1514,Part_D_RI_Target_Populations!$B$9:$F$2009,4,FALSE), VLOOKUP(E1514,Part_D_RI_Target_Populations!$B$9:$F$2009,2,FALSE)='Dropdown Selections'!$F$2, "LIS Levels: " &amp; VLOOKUP(E1514,Part_D_RI_Target_Populations!$B$9:$F$2009,3,FALSE), VLOOKUP(E1514,Part_D_RI_Target_Populations!$B$9:$F$2009,2,FALSE)='Dropdown Selections'!$F$6, "LIS Levels: " &amp; VLOOKUP(E1514,Part_D_RI_Target_Populations!$B$9:$F$2009,3,FALSE) &amp; " and " &amp; VLOOKUP(E1514,Part_D_RI_Target_Populations!$B$9:$F$2009,4,FALSE))</f>
        <v/>
      </c>
      <c r="G1514" s="101"/>
      <c r="H1514" s="101"/>
      <c r="I1514" s="101"/>
      <c r="J1514" s="101"/>
      <c r="K1514" s="101"/>
      <c r="L1514" s="101"/>
      <c r="M1514" s="104"/>
    </row>
    <row r="1515" spans="2:13">
      <c r="B1515" s="159"/>
      <c r="C1515" s="101"/>
      <c r="D1515" s="15" t="str">
        <f>IF(C1515="","",VLOOKUP(C1515,Part_D_RI!B$11:H$2011,2,FALSE)&amp;" for "&amp;VLOOKUP(C1515,Part_D_RI!B$11:H$2011,6,FALSE)&amp;" "&amp;VLOOKUP(C1515,Part_D_RI!B$11:H$2011,5,FALSE))</f>
        <v/>
      </c>
      <c r="E1515" s="101"/>
      <c r="F1515" s="15" t="str" cm="1">
        <f t="array" ref="F1515">_xlfn.IFS(E1515="","", VLOOKUP(E1515,Part_D_RI_Target_Populations!$B$9:$F$2009,2,FALSE)='Dropdown Selections'!$F$9,'Dropdown Selections'!$F$9, VLOOKUP(E1515,Part_D_RI_Target_Populations!$B$9:$F$2009,2,FALSE)='Dropdown Selections'!$F$3,"Enrollees with: " &amp; VLOOKUP(E1515,Part_D_RI_Target_Populations!$B$9:$F$2009,4,FALSE), VLOOKUP(E1515,Part_D_RI_Target_Populations!$B$9:$F$2009,2,FALSE)='Dropdown Selections'!$F$2, "LIS Levels: " &amp; VLOOKUP(E1515,Part_D_RI_Target_Populations!$B$9:$F$2009,3,FALSE), VLOOKUP(E1515,Part_D_RI_Target_Populations!$B$9:$F$2009,2,FALSE)='Dropdown Selections'!$F$6, "LIS Levels: " &amp; VLOOKUP(E1515,Part_D_RI_Target_Populations!$B$9:$F$2009,3,FALSE) &amp; " and " &amp; VLOOKUP(E1515,Part_D_RI_Target_Populations!$B$9:$F$2009,4,FALSE))</f>
        <v/>
      </c>
      <c r="G1515" s="101"/>
      <c r="H1515" s="101"/>
      <c r="I1515" s="101"/>
      <c r="J1515" s="101"/>
      <c r="K1515" s="101"/>
      <c r="L1515" s="101"/>
      <c r="M1515" s="104"/>
    </row>
    <row r="1516" spans="2:13">
      <c r="B1516" s="159"/>
      <c r="C1516" s="101"/>
      <c r="D1516" s="15" t="str">
        <f>IF(C1516="","",VLOOKUP(C1516,Part_D_RI!B$11:H$2011,2,FALSE)&amp;" for "&amp;VLOOKUP(C1516,Part_D_RI!B$11:H$2011,6,FALSE)&amp;" "&amp;VLOOKUP(C1516,Part_D_RI!B$11:H$2011,5,FALSE))</f>
        <v/>
      </c>
      <c r="E1516" s="101"/>
      <c r="F1516" s="15" t="str" cm="1">
        <f t="array" ref="F1516">_xlfn.IFS(E1516="","", VLOOKUP(E1516,Part_D_RI_Target_Populations!$B$9:$F$2009,2,FALSE)='Dropdown Selections'!$F$9,'Dropdown Selections'!$F$9, VLOOKUP(E1516,Part_D_RI_Target_Populations!$B$9:$F$2009,2,FALSE)='Dropdown Selections'!$F$3,"Enrollees with: " &amp; VLOOKUP(E1516,Part_D_RI_Target_Populations!$B$9:$F$2009,4,FALSE), VLOOKUP(E1516,Part_D_RI_Target_Populations!$B$9:$F$2009,2,FALSE)='Dropdown Selections'!$F$2, "LIS Levels: " &amp; VLOOKUP(E1516,Part_D_RI_Target_Populations!$B$9:$F$2009,3,FALSE), VLOOKUP(E1516,Part_D_RI_Target_Populations!$B$9:$F$2009,2,FALSE)='Dropdown Selections'!$F$6, "LIS Levels: " &amp; VLOOKUP(E1516,Part_D_RI_Target_Populations!$B$9:$F$2009,3,FALSE) &amp; " and " &amp; VLOOKUP(E1516,Part_D_RI_Target_Populations!$B$9:$F$2009,4,FALSE))</f>
        <v/>
      </c>
      <c r="G1516" s="101"/>
      <c r="H1516" s="101"/>
      <c r="I1516" s="101"/>
      <c r="J1516" s="101"/>
      <c r="K1516" s="101"/>
      <c r="L1516" s="101"/>
      <c r="M1516" s="104"/>
    </row>
    <row r="1517" spans="2:13">
      <c r="B1517" s="159"/>
      <c r="C1517" s="101"/>
      <c r="D1517" s="15" t="str">
        <f>IF(C1517="","",VLOOKUP(C1517,Part_D_RI!B$11:H$2011,2,FALSE)&amp;" for "&amp;VLOOKUP(C1517,Part_D_RI!B$11:H$2011,6,FALSE)&amp;" "&amp;VLOOKUP(C1517,Part_D_RI!B$11:H$2011,5,FALSE))</f>
        <v/>
      </c>
      <c r="E1517" s="101"/>
      <c r="F1517" s="15" t="str" cm="1">
        <f t="array" ref="F1517">_xlfn.IFS(E1517="","", VLOOKUP(E1517,Part_D_RI_Target_Populations!$B$9:$F$2009,2,FALSE)='Dropdown Selections'!$F$9,'Dropdown Selections'!$F$9, VLOOKUP(E1517,Part_D_RI_Target_Populations!$B$9:$F$2009,2,FALSE)='Dropdown Selections'!$F$3,"Enrollees with: " &amp; VLOOKUP(E1517,Part_D_RI_Target_Populations!$B$9:$F$2009,4,FALSE), VLOOKUP(E1517,Part_D_RI_Target_Populations!$B$9:$F$2009,2,FALSE)='Dropdown Selections'!$F$2, "LIS Levels: " &amp; VLOOKUP(E1517,Part_D_RI_Target_Populations!$B$9:$F$2009,3,FALSE), VLOOKUP(E1517,Part_D_RI_Target_Populations!$B$9:$F$2009,2,FALSE)='Dropdown Selections'!$F$6, "LIS Levels: " &amp; VLOOKUP(E1517,Part_D_RI_Target_Populations!$B$9:$F$2009,3,FALSE) &amp; " and " &amp; VLOOKUP(E1517,Part_D_RI_Target_Populations!$B$9:$F$2009,4,FALSE))</f>
        <v/>
      </c>
      <c r="G1517" s="101"/>
      <c r="H1517" s="101"/>
      <c r="I1517" s="101"/>
      <c r="J1517" s="101"/>
      <c r="K1517" s="101"/>
      <c r="L1517" s="101"/>
      <c r="M1517" s="104"/>
    </row>
    <row r="1518" spans="2:13">
      <c r="B1518" s="159"/>
      <c r="C1518" s="101"/>
      <c r="D1518" s="15" t="str">
        <f>IF(C1518="","",VLOOKUP(C1518,Part_D_RI!B$11:H$2011,2,FALSE)&amp;" for "&amp;VLOOKUP(C1518,Part_D_RI!B$11:H$2011,6,FALSE)&amp;" "&amp;VLOOKUP(C1518,Part_D_RI!B$11:H$2011,5,FALSE))</f>
        <v/>
      </c>
      <c r="E1518" s="101"/>
      <c r="F1518" s="15" t="str" cm="1">
        <f t="array" ref="F1518">_xlfn.IFS(E1518="","", VLOOKUP(E1518,Part_D_RI_Target_Populations!$B$9:$F$2009,2,FALSE)='Dropdown Selections'!$F$9,'Dropdown Selections'!$F$9, VLOOKUP(E1518,Part_D_RI_Target_Populations!$B$9:$F$2009,2,FALSE)='Dropdown Selections'!$F$3,"Enrollees with: " &amp; VLOOKUP(E1518,Part_D_RI_Target_Populations!$B$9:$F$2009,4,FALSE), VLOOKUP(E1518,Part_D_RI_Target_Populations!$B$9:$F$2009,2,FALSE)='Dropdown Selections'!$F$2, "LIS Levels: " &amp; VLOOKUP(E1518,Part_D_RI_Target_Populations!$B$9:$F$2009,3,FALSE), VLOOKUP(E1518,Part_D_RI_Target_Populations!$B$9:$F$2009,2,FALSE)='Dropdown Selections'!$F$6, "LIS Levels: " &amp; VLOOKUP(E1518,Part_D_RI_Target_Populations!$B$9:$F$2009,3,FALSE) &amp; " and " &amp; VLOOKUP(E1518,Part_D_RI_Target_Populations!$B$9:$F$2009,4,FALSE))</f>
        <v/>
      </c>
      <c r="G1518" s="101"/>
      <c r="H1518" s="101"/>
      <c r="I1518" s="101"/>
      <c r="J1518" s="101"/>
      <c r="K1518" s="101"/>
      <c r="L1518" s="101"/>
      <c r="M1518" s="104"/>
    </row>
    <row r="1519" spans="2:13">
      <c r="B1519" s="159"/>
      <c r="C1519" s="101"/>
      <c r="D1519" s="15" t="str">
        <f>IF(C1519="","",VLOOKUP(C1519,Part_D_RI!B$11:H$2011,2,FALSE)&amp;" for "&amp;VLOOKUP(C1519,Part_D_RI!B$11:H$2011,6,FALSE)&amp;" "&amp;VLOOKUP(C1519,Part_D_RI!B$11:H$2011,5,FALSE))</f>
        <v/>
      </c>
      <c r="E1519" s="101"/>
      <c r="F1519" s="15" t="str" cm="1">
        <f t="array" ref="F1519">_xlfn.IFS(E1519="","", VLOOKUP(E1519,Part_D_RI_Target_Populations!$B$9:$F$2009,2,FALSE)='Dropdown Selections'!$F$9,'Dropdown Selections'!$F$9, VLOOKUP(E1519,Part_D_RI_Target_Populations!$B$9:$F$2009,2,FALSE)='Dropdown Selections'!$F$3,"Enrollees with: " &amp; VLOOKUP(E1519,Part_D_RI_Target_Populations!$B$9:$F$2009,4,FALSE), VLOOKUP(E1519,Part_D_RI_Target_Populations!$B$9:$F$2009,2,FALSE)='Dropdown Selections'!$F$2, "LIS Levels: " &amp; VLOOKUP(E1519,Part_D_RI_Target_Populations!$B$9:$F$2009,3,FALSE), VLOOKUP(E1519,Part_D_RI_Target_Populations!$B$9:$F$2009,2,FALSE)='Dropdown Selections'!$F$6, "LIS Levels: " &amp; VLOOKUP(E1519,Part_D_RI_Target_Populations!$B$9:$F$2009,3,FALSE) &amp; " and " &amp; VLOOKUP(E1519,Part_D_RI_Target_Populations!$B$9:$F$2009,4,FALSE))</f>
        <v/>
      </c>
      <c r="G1519" s="101"/>
      <c r="H1519" s="101"/>
      <c r="I1519" s="101"/>
      <c r="J1519" s="101"/>
      <c r="K1519" s="101"/>
      <c r="L1519" s="101"/>
      <c r="M1519" s="104"/>
    </row>
    <row r="1520" spans="2:13">
      <c r="B1520" s="159"/>
      <c r="C1520" s="101"/>
      <c r="D1520" s="15" t="str">
        <f>IF(C1520="","",VLOOKUP(C1520,Part_D_RI!B$11:H$2011,2,FALSE)&amp;" for "&amp;VLOOKUP(C1520,Part_D_RI!B$11:H$2011,6,FALSE)&amp;" "&amp;VLOOKUP(C1520,Part_D_RI!B$11:H$2011,5,FALSE))</f>
        <v/>
      </c>
      <c r="E1520" s="101"/>
      <c r="F1520" s="15" t="str" cm="1">
        <f t="array" ref="F1520">_xlfn.IFS(E1520="","", VLOOKUP(E1520,Part_D_RI_Target_Populations!$B$9:$F$2009,2,FALSE)='Dropdown Selections'!$F$9,'Dropdown Selections'!$F$9, VLOOKUP(E1520,Part_D_RI_Target_Populations!$B$9:$F$2009,2,FALSE)='Dropdown Selections'!$F$3,"Enrollees with: " &amp; VLOOKUP(E1520,Part_D_RI_Target_Populations!$B$9:$F$2009,4,FALSE), VLOOKUP(E1520,Part_D_RI_Target_Populations!$B$9:$F$2009,2,FALSE)='Dropdown Selections'!$F$2, "LIS Levels: " &amp; VLOOKUP(E1520,Part_D_RI_Target_Populations!$B$9:$F$2009,3,FALSE), VLOOKUP(E1520,Part_D_RI_Target_Populations!$B$9:$F$2009,2,FALSE)='Dropdown Selections'!$F$6, "LIS Levels: " &amp; VLOOKUP(E1520,Part_D_RI_Target_Populations!$B$9:$F$2009,3,FALSE) &amp; " and " &amp; VLOOKUP(E1520,Part_D_RI_Target_Populations!$B$9:$F$2009,4,FALSE))</f>
        <v/>
      </c>
      <c r="G1520" s="101"/>
      <c r="H1520" s="101"/>
      <c r="I1520" s="101"/>
      <c r="J1520" s="101"/>
      <c r="K1520" s="101"/>
      <c r="L1520" s="101"/>
      <c r="M1520" s="104"/>
    </row>
    <row r="1521" spans="2:13">
      <c r="B1521" s="159"/>
      <c r="C1521" s="101"/>
      <c r="D1521" s="15" t="str">
        <f>IF(C1521="","",VLOOKUP(C1521,Part_D_RI!B$11:H$2011,2,FALSE)&amp;" for "&amp;VLOOKUP(C1521,Part_D_RI!B$11:H$2011,6,FALSE)&amp;" "&amp;VLOOKUP(C1521,Part_D_RI!B$11:H$2011,5,FALSE))</f>
        <v/>
      </c>
      <c r="E1521" s="101"/>
      <c r="F1521" s="15" t="str" cm="1">
        <f t="array" ref="F1521">_xlfn.IFS(E1521="","", VLOOKUP(E1521,Part_D_RI_Target_Populations!$B$9:$F$2009,2,FALSE)='Dropdown Selections'!$F$9,'Dropdown Selections'!$F$9, VLOOKUP(E1521,Part_D_RI_Target_Populations!$B$9:$F$2009,2,FALSE)='Dropdown Selections'!$F$3,"Enrollees with: " &amp; VLOOKUP(E1521,Part_D_RI_Target_Populations!$B$9:$F$2009,4,FALSE), VLOOKUP(E1521,Part_D_RI_Target_Populations!$B$9:$F$2009,2,FALSE)='Dropdown Selections'!$F$2, "LIS Levels: " &amp; VLOOKUP(E1521,Part_D_RI_Target_Populations!$B$9:$F$2009,3,FALSE), VLOOKUP(E1521,Part_D_RI_Target_Populations!$B$9:$F$2009,2,FALSE)='Dropdown Selections'!$F$6, "LIS Levels: " &amp; VLOOKUP(E1521,Part_D_RI_Target_Populations!$B$9:$F$2009,3,FALSE) &amp; " and " &amp; VLOOKUP(E1521,Part_D_RI_Target_Populations!$B$9:$F$2009,4,FALSE))</f>
        <v/>
      </c>
      <c r="G1521" s="101"/>
      <c r="H1521" s="101"/>
      <c r="I1521" s="101"/>
      <c r="J1521" s="101"/>
      <c r="K1521" s="101"/>
      <c r="L1521" s="101"/>
      <c r="M1521" s="104"/>
    </row>
    <row r="1522" spans="2:13">
      <c r="B1522" s="159"/>
      <c r="C1522" s="101"/>
      <c r="D1522" s="15" t="str">
        <f>IF(C1522="","",VLOOKUP(C1522,Part_D_RI!B$11:H$2011,2,FALSE)&amp;" for "&amp;VLOOKUP(C1522,Part_D_RI!B$11:H$2011,6,FALSE)&amp;" "&amp;VLOOKUP(C1522,Part_D_RI!B$11:H$2011,5,FALSE))</f>
        <v/>
      </c>
      <c r="E1522" s="101"/>
      <c r="F1522" s="15" t="str" cm="1">
        <f t="array" ref="F1522">_xlfn.IFS(E1522="","", VLOOKUP(E1522,Part_D_RI_Target_Populations!$B$9:$F$2009,2,FALSE)='Dropdown Selections'!$F$9,'Dropdown Selections'!$F$9, VLOOKUP(E1522,Part_D_RI_Target_Populations!$B$9:$F$2009,2,FALSE)='Dropdown Selections'!$F$3,"Enrollees with: " &amp; VLOOKUP(E1522,Part_D_RI_Target_Populations!$B$9:$F$2009,4,FALSE), VLOOKUP(E1522,Part_D_RI_Target_Populations!$B$9:$F$2009,2,FALSE)='Dropdown Selections'!$F$2, "LIS Levels: " &amp; VLOOKUP(E1522,Part_D_RI_Target_Populations!$B$9:$F$2009,3,FALSE), VLOOKUP(E1522,Part_D_RI_Target_Populations!$B$9:$F$2009,2,FALSE)='Dropdown Selections'!$F$6, "LIS Levels: " &amp; VLOOKUP(E1522,Part_D_RI_Target_Populations!$B$9:$F$2009,3,FALSE) &amp; " and " &amp; VLOOKUP(E1522,Part_D_RI_Target_Populations!$B$9:$F$2009,4,FALSE))</f>
        <v/>
      </c>
      <c r="G1522" s="101"/>
      <c r="H1522" s="101"/>
      <c r="I1522" s="101"/>
      <c r="J1522" s="101"/>
      <c r="K1522" s="101"/>
      <c r="L1522" s="101"/>
      <c r="M1522" s="104"/>
    </row>
    <row r="1523" spans="2:13">
      <c r="B1523" s="159"/>
      <c r="C1523" s="101"/>
      <c r="D1523" s="15" t="str">
        <f>IF(C1523="","",VLOOKUP(C1523,Part_D_RI!B$11:H$2011,2,FALSE)&amp;" for "&amp;VLOOKUP(C1523,Part_D_RI!B$11:H$2011,6,FALSE)&amp;" "&amp;VLOOKUP(C1523,Part_D_RI!B$11:H$2011,5,FALSE))</f>
        <v/>
      </c>
      <c r="E1523" s="101"/>
      <c r="F1523" s="15" t="str" cm="1">
        <f t="array" ref="F1523">_xlfn.IFS(E1523="","", VLOOKUP(E1523,Part_D_RI_Target_Populations!$B$9:$F$2009,2,FALSE)='Dropdown Selections'!$F$9,'Dropdown Selections'!$F$9, VLOOKUP(E1523,Part_D_RI_Target_Populations!$B$9:$F$2009,2,FALSE)='Dropdown Selections'!$F$3,"Enrollees with: " &amp; VLOOKUP(E1523,Part_D_RI_Target_Populations!$B$9:$F$2009,4,FALSE), VLOOKUP(E1523,Part_D_RI_Target_Populations!$B$9:$F$2009,2,FALSE)='Dropdown Selections'!$F$2, "LIS Levels: " &amp; VLOOKUP(E1523,Part_D_RI_Target_Populations!$B$9:$F$2009,3,FALSE), VLOOKUP(E1523,Part_D_RI_Target_Populations!$B$9:$F$2009,2,FALSE)='Dropdown Selections'!$F$6, "LIS Levels: " &amp; VLOOKUP(E1523,Part_D_RI_Target_Populations!$B$9:$F$2009,3,FALSE) &amp; " and " &amp; VLOOKUP(E1523,Part_D_RI_Target_Populations!$B$9:$F$2009,4,FALSE))</f>
        <v/>
      </c>
      <c r="G1523" s="101"/>
      <c r="H1523" s="101"/>
      <c r="I1523" s="101"/>
      <c r="J1523" s="101"/>
      <c r="K1523" s="101"/>
      <c r="L1523" s="101"/>
      <c r="M1523" s="104"/>
    </row>
    <row r="1524" spans="2:13">
      <c r="B1524" s="159"/>
      <c r="C1524" s="101"/>
      <c r="D1524" s="15" t="str">
        <f>IF(C1524="","",VLOOKUP(C1524,Part_D_RI!B$11:H$2011,2,FALSE)&amp;" for "&amp;VLOOKUP(C1524,Part_D_RI!B$11:H$2011,6,FALSE)&amp;" "&amp;VLOOKUP(C1524,Part_D_RI!B$11:H$2011,5,FALSE))</f>
        <v/>
      </c>
      <c r="E1524" s="101"/>
      <c r="F1524" s="15" t="str" cm="1">
        <f t="array" ref="F1524">_xlfn.IFS(E1524="","", VLOOKUP(E1524,Part_D_RI_Target_Populations!$B$9:$F$2009,2,FALSE)='Dropdown Selections'!$F$9,'Dropdown Selections'!$F$9, VLOOKUP(E1524,Part_D_RI_Target_Populations!$B$9:$F$2009,2,FALSE)='Dropdown Selections'!$F$3,"Enrollees with: " &amp; VLOOKUP(E1524,Part_D_RI_Target_Populations!$B$9:$F$2009,4,FALSE), VLOOKUP(E1524,Part_D_RI_Target_Populations!$B$9:$F$2009,2,FALSE)='Dropdown Selections'!$F$2, "LIS Levels: " &amp; VLOOKUP(E1524,Part_D_RI_Target_Populations!$B$9:$F$2009,3,FALSE), VLOOKUP(E1524,Part_D_RI_Target_Populations!$B$9:$F$2009,2,FALSE)='Dropdown Selections'!$F$6, "LIS Levels: " &amp; VLOOKUP(E1524,Part_D_RI_Target_Populations!$B$9:$F$2009,3,FALSE) &amp; " and " &amp; VLOOKUP(E1524,Part_D_RI_Target_Populations!$B$9:$F$2009,4,FALSE))</f>
        <v/>
      </c>
      <c r="G1524" s="101"/>
      <c r="H1524" s="101"/>
      <c r="I1524" s="101"/>
      <c r="J1524" s="101"/>
      <c r="K1524" s="101"/>
      <c r="L1524" s="101"/>
      <c r="M1524" s="104"/>
    </row>
    <row r="1525" spans="2:13">
      <c r="B1525" s="159"/>
      <c r="C1525" s="101"/>
      <c r="D1525" s="15" t="str">
        <f>IF(C1525="","",VLOOKUP(C1525,Part_D_RI!B$11:H$2011,2,FALSE)&amp;" for "&amp;VLOOKUP(C1525,Part_D_RI!B$11:H$2011,6,FALSE)&amp;" "&amp;VLOOKUP(C1525,Part_D_RI!B$11:H$2011,5,FALSE))</f>
        <v/>
      </c>
      <c r="E1525" s="101"/>
      <c r="F1525" s="15" t="str" cm="1">
        <f t="array" ref="F1525">_xlfn.IFS(E1525="","", VLOOKUP(E1525,Part_D_RI_Target_Populations!$B$9:$F$2009,2,FALSE)='Dropdown Selections'!$F$9,'Dropdown Selections'!$F$9, VLOOKUP(E1525,Part_D_RI_Target_Populations!$B$9:$F$2009,2,FALSE)='Dropdown Selections'!$F$3,"Enrollees with: " &amp; VLOOKUP(E1525,Part_D_RI_Target_Populations!$B$9:$F$2009,4,FALSE), VLOOKUP(E1525,Part_D_RI_Target_Populations!$B$9:$F$2009,2,FALSE)='Dropdown Selections'!$F$2, "LIS Levels: " &amp; VLOOKUP(E1525,Part_D_RI_Target_Populations!$B$9:$F$2009,3,FALSE), VLOOKUP(E1525,Part_D_RI_Target_Populations!$B$9:$F$2009,2,FALSE)='Dropdown Selections'!$F$6, "LIS Levels: " &amp; VLOOKUP(E1525,Part_D_RI_Target_Populations!$B$9:$F$2009,3,FALSE) &amp; " and " &amp; VLOOKUP(E1525,Part_D_RI_Target_Populations!$B$9:$F$2009,4,FALSE))</f>
        <v/>
      </c>
      <c r="G1525" s="101"/>
      <c r="H1525" s="101"/>
      <c r="I1525" s="101"/>
      <c r="J1525" s="101"/>
      <c r="K1525" s="101"/>
      <c r="L1525" s="101"/>
      <c r="M1525" s="104"/>
    </row>
    <row r="1526" spans="2:13">
      <c r="B1526" s="159"/>
      <c r="C1526" s="101"/>
      <c r="D1526" s="15" t="str">
        <f>IF(C1526="","",VLOOKUP(C1526,Part_D_RI!B$11:H$2011,2,FALSE)&amp;" for "&amp;VLOOKUP(C1526,Part_D_RI!B$11:H$2011,6,FALSE)&amp;" "&amp;VLOOKUP(C1526,Part_D_RI!B$11:H$2011,5,FALSE))</f>
        <v/>
      </c>
      <c r="E1526" s="101"/>
      <c r="F1526" s="15" t="str" cm="1">
        <f t="array" ref="F1526">_xlfn.IFS(E1526="","", VLOOKUP(E1526,Part_D_RI_Target_Populations!$B$9:$F$2009,2,FALSE)='Dropdown Selections'!$F$9,'Dropdown Selections'!$F$9, VLOOKUP(E1526,Part_D_RI_Target_Populations!$B$9:$F$2009,2,FALSE)='Dropdown Selections'!$F$3,"Enrollees with: " &amp; VLOOKUP(E1526,Part_D_RI_Target_Populations!$B$9:$F$2009,4,FALSE), VLOOKUP(E1526,Part_D_RI_Target_Populations!$B$9:$F$2009,2,FALSE)='Dropdown Selections'!$F$2, "LIS Levels: " &amp; VLOOKUP(E1526,Part_D_RI_Target_Populations!$B$9:$F$2009,3,FALSE), VLOOKUP(E1526,Part_D_RI_Target_Populations!$B$9:$F$2009,2,FALSE)='Dropdown Selections'!$F$6, "LIS Levels: " &amp; VLOOKUP(E1526,Part_D_RI_Target_Populations!$B$9:$F$2009,3,FALSE) &amp; " and " &amp; VLOOKUP(E1526,Part_D_RI_Target_Populations!$B$9:$F$2009,4,FALSE))</f>
        <v/>
      </c>
      <c r="G1526" s="101"/>
      <c r="H1526" s="101"/>
      <c r="I1526" s="101"/>
      <c r="J1526" s="101"/>
      <c r="K1526" s="101"/>
      <c r="L1526" s="101"/>
      <c r="M1526" s="104"/>
    </row>
    <row r="1527" spans="2:13">
      <c r="B1527" s="159"/>
      <c r="C1527" s="101"/>
      <c r="D1527" s="15" t="str">
        <f>IF(C1527="","",VLOOKUP(C1527,Part_D_RI!B$11:H$2011,2,FALSE)&amp;" for "&amp;VLOOKUP(C1527,Part_D_RI!B$11:H$2011,6,FALSE)&amp;" "&amp;VLOOKUP(C1527,Part_D_RI!B$11:H$2011,5,FALSE))</f>
        <v/>
      </c>
      <c r="E1527" s="101"/>
      <c r="F1527" s="15" t="str" cm="1">
        <f t="array" ref="F1527">_xlfn.IFS(E1527="","", VLOOKUP(E1527,Part_D_RI_Target_Populations!$B$9:$F$2009,2,FALSE)='Dropdown Selections'!$F$9,'Dropdown Selections'!$F$9, VLOOKUP(E1527,Part_D_RI_Target_Populations!$B$9:$F$2009,2,FALSE)='Dropdown Selections'!$F$3,"Enrollees with: " &amp; VLOOKUP(E1527,Part_D_RI_Target_Populations!$B$9:$F$2009,4,FALSE), VLOOKUP(E1527,Part_D_RI_Target_Populations!$B$9:$F$2009,2,FALSE)='Dropdown Selections'!$F$2, "LIS Levels: " &amp; VLOOKUP(E1527,Part_D_RI_Target_Populations!$B$9:$F$2009,3,FALSE), VLOOKUP(E1527,Part_D_RI_Target_Populations!$B$9:$F$2009,2,FALSE)='Dropdown Selections'!$F$6, "LIS Levels: " &amp; VLOOKUP(E1527,Part_D_RI_Target_Populations!$B$9:$F$2009,3,FALSE) &amp; " and " &amp; VLOOKUP(E1527,Part_D_RI_Target_Populations!$B$9:$F$2009,4,FALSE))</f>
        <v/>
      </c>
      <c r="G1527" s="101"/>
      <c r="H1527" s="101"/>
      <c r="I1527" s="101"/>
      <c r="J1527" s="101"/>
      <c r="K1527" s="101"/>
      <c r="L1527" s="101"/>
      <c r="M1527" s="104"/>
    </row>
    <row r="1528" spans="2:13">
      <c r="B1528" s="159"/>
      <c r="C1528" s="101"/>
      <c r="D1528" s="15" t="str">
        <f>IF(C1528="","",VLOOKUP(C1528,Part_D_RI!B$11:H$2011,2,FALSE)&amp;" for "&amp;VLOOKUP(C1528,Part_D_RI!B$11:H$2011,6,FALSE)&amp;" "&amp;VLOOKUP(C1528,Part_D_RI!B$11:H$2011,5,FALSE))</f>
        <v/>
      </c>
      <c r="E1528" s="101"/>
      <c r="F1528" s="15" t="str" cm="1">
        <f t="array" ref="F1528">_xlfn.IFS(E1528="","", VLOOKUP(E1528,Part_D_RI_Target_Populations!$B$9:$F$2009,2,FALSE)='Dropdown Selections'!$F$9,'Dropdown Selections'!$F$9, VLOOKUP(E1528,Part_D_RI_Target_Populations!$B$9:$F$2009,2,FALSE)='Dropdown Selections'!$F$3,"Enrollees with: " &amp; VLOOKUP(E1528,Part_D_RI_Target_Populations!$B$9:$F$2009,4,FALSE), VLOOKUP(E1528,Part_D_RI_Target_Populations!$B$9:$F$2009,2,FALSE)='Dropdown Selections'!$F$2, "LIS Levels: " &amp; VLOOKUP(E1528,Part_D_RI_Target_Populations!$B$9:$F$2009,3,FALSE), VLOOKUP(E1528,Part_D_RI_Target_Populations!$B$9:$F$2009,2,FALSE)='Dropdown Selections'!$F$6, "LIS Levels: " &amp; VLOOKUP(E1528,Part_D_RI_Target_Populations!$B$9:$F$2009,3,FALSE) &amp; " and " &amp; VLOOKUP(E1528,Part_D_RI_Target_Populations!$B$9:$F$2009,4,FALSE))</f>
        <v/>
      </c>
      <c r="G1528" s="101"/>
      <c r="H1528" s="101"/>
      <c r="I1528" s="101"/>
      <c r="J1528" s="101"/>
      <c r="K1528" s="101"/>
      <c r="L1528" s="101"/>
      <c r="M1528" s="104"/>
    </row>
    <row r="1529" spans="2:13">
      <c r="B1529" s="159"/>
      <c r="C1529" s="101"/>
      <c r="D1529" s="15" t="str">
        <f>IF(C1529="","",VLOOKUP(C1529,Part_D_RI!B$11:H$2011,2,FALSE)&amp;" for "&amp;VLOOKUP(C1529,Part_D_RI!B$11:H$2011,6,FALSE)&amp;" "&amp;VLOOKUP(C1529,Part_D_RI!B$11:H$2011,5,FALSE))</f>
        <v/>
      </c>
      <c r="E1529" s="101"/>
      <c r="F1529" s="15" t="str" cm="1">
        <f t="array" ref="F1529">_xlfn.IFS(E1529="","", VLOOKUP(E1529,Part_D_RI_Target_Populations!$B$9:$F$2009,2,FALSE)='Dropdown Selections'!$F$9,'Dropdown Selections'!$F$9, VLOOKUP(E1529,Part_D_RI_Target_Populations!$B$9:$F$2009,2,FALSE)='Dropdown Selections'!$F$3,"Enrollees with: " &amp; VLOOKUP(E1529,Part_D_RI_Target_Populations!$B$9:$F$2009,4,FALSE), VLOOKUP(E1529,Part_D_RI_Target_Populations!$B$9:$F$2009,2,FALSE)='Dropdown Selections'!$F$2, "LIS Levels: " &amp; VLOOKUP(E1529,Part_D_RI_Target_Populations!$B$9:$F$2009,3,FALSE), VLOOKUP(E1529,Part_D_RI_Target_Populations!$B$9:$F$2009,2,FALSE)='Dropdown Selections'!$F$6, "LIS Levels: " &amp; VLOOKUP(E1529,Part_D_RI_Target_Populations!$B$9:$F$2009,3,FALSE) &amp; " and " &amp; VLOOKUP(E1529,Part_D_RI_Target_Populations!$B$9:$F$2009,4,FALSE))</f>
        <v/>
      </c>
      <c r="G1529" s="101"/>
      <c r="H1529" s="101"/>
      <c r="I1529" s="101"/>
      <c r="J1529" s="101"/>
      <c r="K1529" s="101"/>
      <c r="L1529" s="101"/>
      <c r="M1529" s="104"/>
    </row>
    <row r="1530" spans="2:13">
      <c r="B1530" s="159"/>
      <c r="C1530" s="101"/>
      <c r="D1530" s="15" t="str">
        <f>IF(C1530="","",VLOOKUP(C1530,Part_D_RI!B$11:H$2011,2,FALSE)&amp;" for "&amp;VLOOKUP(C1530,Part_D_RI!B$11:H$2011,6,FALSE)&amp;" "&amp;VLOOKUP(C1530,Part_D_RI!B$11:H$2011,5,FALSE))</f>
        <v/>
      </c>
      <c r="E1530" s="101"/>
      <c r="F1530" s="15" t="str" cm="1">
        <f t="array" ref="F1530">_xlfn.IFS(E1530="","", VLOOKUP(E1530,Part_D_RI_Target_Populations!$B$9:$F$2009,2,FALSE)='Dropdown Selections'!$F$9,'Dropdown Selections'!$F$9, VLOOKUP(E1530,Part_D_RI_Target_Populations!$B$9:$F$2009,2,FALSE)='Dropdown Selections'!$F$3,"Enrollees with: " &amp; VLOOKUP(E1530,Part_D_RI_Target_Populations!$B$9:$F$2009,4,FALSE), VLOOKUP(E1530,Part_D_RI_Target_Populations!$B$9:$F$2009,2,FALSE)='Dropdown Selections'!$F$2, "LIS Levels: " &amp; VLOOKUP(E1530,Part_D_RI_Target_Populations!$B$9:$F$2009,3,FALSE), VLOOKUP(E1530,Part_D_RI_Target_Populations!$B$9:$F$2009,2,FALSE)='Dropdown Selections'!$F$6, "LIS Levels: " &amp; VLOOKUP(E1530,Part_D_RI_Target_Populations!$B$9:$F$2009,3,FALSE) &amp; " and " &amp; VLOOKUP(E1530,Part_D_RI_Target_Populations!$B$9:$F$2009,4,FALSE))</f>
        <v/>
      </c>
      <c r="G1530" s="101"/>
      <c r="H1530" s="101"/>
      <c r="I1530" s="101"/>
      <c r="J1530" s="101"/>
      <c r="K1530" s="101"/>
      <c r="L1530" s="101"/>
      <c r="M1530" s="104"/>
    </row>
    <row r="1531" spans="2:13">
      <c r="B1531" s="159"/>
      <c r="C1531" s="101"/>
      <c r="D1531" s="15" t="str">
        <f>IF(C1531="","",VLOOKUP(C1531,Part_D_RI!B$11:H$2011,2,FALSE)&amp;" for "&amp;VLOOKUP(C1531,Part_D_RI!B$11:H$2011,6,FALSE)&amp;" "&amp;VLOOKUP(C1531,Part_D_RI!B$11:H$2011,5,FALSE))</f>
        <v/>
      </c>
      <c r="E1531" s="101"/>
      <c r="F1531" s="15" t="str" cm="1">
        <f t="array" ref="F1531">_xlfn.IFS(E1531="","", VLOOKUP(E1531,Part_D_RI_Target_Populations!$B$9:$F$2009,2,FALSE)='Dropdown Selections'!$F$9,'Dropdown Selections'!$F$9, VLOOKUP(E1531,Part_D_RI_Target_Populations!$B$9:$F$2009,2,FALSE)='Dropdown Selections'!$F$3,"Enrollees with: " &amp; VLOOKUP(E1531,Part_D_RI_Target_Populations!$B$9:$F$2009,4,FALSE), VLOOKUP(E1531,Part_D_RI_Target_Populations!$B$9:$F$2009,2,FALSE)='Dropdown Selections'!$F$2, "LIS Levels: " &amp; VLOOKUP(E1531,Part_D_RI_Target_Populations!$B$9:$F$2009,3,FALSE), VLOOKUP(E1531,Part_D_RI_Target_Populations!$B$9:$F$2009,2,FALSE)='Dropdown Selections'!$F$6, "LIS Levels: " &amp; VLOOKUP(E1531,Part_D_RI_Target_Populations!$B$9:$F$2009,3,FALSE) &amp; " and " &amp; VLOOKUP(E1531,Part_D_RI_Target_Populations!$B$9:$F$2009,4,FALSE))</f>
        <v/>
      </c>
      <c r="G1531" s="101"/>
      <c r="H1531" s="101"/>
      <c r="I1531" s="101"/>
      <c r="J1531" s="101"/>
      <c r="K1531" s="101"/>
      <c r="L1531" s="101"/>
      <c r="M1531" s="104"/>
    </row>
    <row r="1532" spans="2:13">
      <c r="B1532" s="159"/>
      <c r="C1532" s="101"/>
      <c r="D1532" s="15" t="str">
        <f>IF(C1532="","",VLOOKUP(C1532,Part_D_RI!B$11:H$2011,2,FALSE)&amp;" for "&amp;VLOOKUP(C1532,Part_D_RI!B$11:H$2011,6,FALSE)&amp;" "&amp;VLOOKUP(C1532,Part_D_RI!B$11:H$2011,5,FALSE))</f>
        <v/>
      </c>
      <c r="E1532" s="101"/>
      <c r="F1532" s="15" t="str" cm="1">
        <f t="array" ref="F1532">_xlfn.IFS(E1532="","", VLOOKUP(E1532,Part_D_RI_Target_Populations!$B$9:$F$2009,2,FALSE)='Dropdown Selections'!$F$9,'Dropdown Selections'!$F$9, VLOOKUP(E1532,Part_D_RI_Target_Populations!$B$9:$F$2009,2,FALSE)='Dropdown Selections'!$F$3,"Enrollees with: " &amp; VLOOKUP(E1532,Part_D_RI_Target_Populations!$B$9:$F$2009,4,FALSE), VLOOKUP(E1532,Part_D_RI_Target_Populations!$B$9:$F$2009,2,FALSE)='Dropdown Selections'!$F$2, "LIS Levels: " &amp; VLOOKUP(E1532,Part_D_RI_Target_Populations!$B$9:$F$2009,3,FALSE), VLOOKUP(E1532,Part_D_RI_Target_Populations!$B$9:$F$2009,2,FALSE)='Dropdown Selections'!$F$6, "LIS Levels: " &amp; VLOOKUP(E1532,Part_D_RI_Target_Populations!$B$9:$F$2009,3,FALSE) &amp; " and " &amp; VLOOKUP(E1532,Part_D_RI_Target_Populations!$B$9:$F$2009,4,FALSE))</f>
        <v/>
      </c>
      <c r="G1532" s="101"/>
      <c r="H1532" s="101"/>
      <c r="I1532" s="101"/>
      <c r="J1532" s="101"/>
      <c r="K1532" s="101"/>
      <c r="L1532" s="101"/>
      <c r="M1532" s="104"/>
    </row>
    <row r="1533" spans="2:13">
      <c r="B1533" s="159"/>
      <c r="C1533" s="101"/>
      <c r="D1533" s="15" t="str">
        <f>IF(C1533="","",VLOOKUP(C1533,Part_D_RI!B$11:H$2011,2,FALSE)&amp;" for "&amp;VLOOKUP(C1533,Part_D_RI!B$11:H$2011,6,FALSE)&amp;" "&amp;VLOOKUP(C1533,Part_D_RI!B$11:H$2011,5,FALSE))</f>
        <v/>
      </c>
      <c r="E1533" s="101"/>
      <c r="F1533" s="15" t="str" cm="1">
        <f t="array" ref="F1533">_xlfn.IFS(E1533="","", VLOOKUP(E1533,Part_D_RI_Target_Populations!$B$9:$F$2009,2,FALSE)='Dropdown Selections'!$F$9,'Dropdown Selections'!$F$9, VLOOKUP(E1533,Part_D_RI_Target_Populations!$B$9:$F$2009,2,FALSE)='Dropdown Selections'!$F$3,"Enrollees with: " &amp; VLOOKUP(E1533,Part_D_RI_Target_Populations!$B$9:$F$2009,4,FALSE), VLOOKUP(E1533,Part_D_RI_Target_Populations!$B$9:$F$2009,2,FALSE)='Dropdown Selections'!$F$2, "LIS Levels: " &amp; VLOOKUP(E1533,Part_D_RI_Target_Populations!$B$9:$F$2009,3,FALSE), VLOOKUP(E1533,Part_D_RI_Target_Populations!$B$9:$F$2009,2,FALSE)='Dropdown Selections'!$F$6, "LIS Levels: " &amp; VLOOKUP(E1533,Part_D_RI_Target_Populations!$B$9:$F$2009,3,FALSE) &amp; " and " &amp; VLOOKUP(E1533,Part_D_RI_Target_Populations!$B$9:$F$2009,4,FALSE))</f>
        <v/>
      </c>
      <c r="G1533" s="101"/>
      <c r="H1533" s="101"/>
      <c r="I1533" s="101"/>
      <c r="J1533" s="101"/>
      <c r="K1533" s="101"/>
      <c r="L1533" s="101"/>
      <c r="M1533" s="104"/>
    </row>
    <row r="1534" spans="2:13">
      <c r="B1534" s="159"/>
      <c r="C1534" s="101"/>
      <c r="D1534" s="15" t="str">
        <f>IF(C1534="","",VLOOKUP(C1534,Part_D_RI!B$11:H$2011,2,FALSE)&amp;" for "&amp;VLOOKUP(C1534,Part_D_RI!B$11:H$2011,6,FALSE)&amp;" "&amp;VLOOKUP(C1534,Part_D_RI!B$11:H$2011,5,FALSE))</f>
        <v/>
      </c>
      <c r="E1534" s="101"/>
      <c r="F1534" s="15" t="str" cm="1">
        <f t="array" ref="F1534">_xlfn.IFS(E1534="","", VLOOKUP(E1534,Part_D_RI_Target_Populations!$B$9:$F$2009,2,FALSE)='Dropdown Selections'!$F$9,'Dropdown Selections'!$F$9, VLOOKUP(E1534,Part_D_RI_Target_Populations!$B$9:$F$2009,2,FALSE)='Dropdown Selections'!$F$3,"Enrollees with: " &amp; VLOOKUP(E1534,Part_D_RI_Target_Populations!$B$9:$F$2009,4,FALSE), VLOOKUP(E1534,Part_D_RI_Target_Populations!$B$9:$F$2009,2,FALSE)='Dropdown Selections'!$F$2, "LIS Levels: " &amp; VLOOKUP(E1534,Part_D_RI_Target_Populations!$B$9:$F$2009,3,FALSE), VLOOKUP(E1534,Part_D_RI_Target_Populations!$B$9:$F$2009,2,FALSE)='Dropdown Selections'!$F$6, "LIS Levels: " &amp; VLOOKUP(E1534,Part_D_RI_Target_Populations!$B$9:$F$2009,3,FALSE) &amp; " and " &amp; VLOOKUP(E1534,Part_D_RI_Target_Populations!$B$9:$F$2009,4,FALSE))</f>
        <v/>
      </c>
      <c r="G1534" s="101"/>
      <c r="H1534" s="101"/>
      <c r="I1534" s="101"/>
      <c r="J1534" s="101"/>
      <c r="K1534" s="101"/>
      <c r="L1534" s="101"/>
      <c r="M1534" s="104"/>
    </row>
    <row r="1535" spans="2:13">
      <c r="B1535" s="159"/>
      <c r="C1535" s="101"/>
      <c r="D1535" s="15" t="str">
        <f>IF(C1535="","",VLOOKUP(C1535,Part_D_RI!B$11:H$2011,2,FALSE)&amp;" for "&amp;VLOOKUP(C1535,Part_D_RI!B$11:H$2011,6,FALSE)&amp;" "&amp;VLOOKUP(C1535,Part_D_RI!B$11:H$2011,5,FALSE))</f>
        <v/>
      </c>
      <c r="E1535" s="101"/>
      <c r="F1535" s="15" t="str" cm="1">
        <f t="array" ref="F1535">_xlfn.IFS(E1535="","", VLOOKUP(E1535,Part_D_RI_Target_Populations!$B$9:$F$2009,2,FALSE)='Dropdown Selections'!$F$9,'Dropdown Selections'!$F$9, VLOOKUP(E1535,Part_D_RI_Target_Populations!$B$9:$F$2009,2,FALSE)='Dropdown Selections'!$F$3,"Enrollees with: " &amp; VLOOKUP(E1535,Part_D_RI_Target_Populations!$B$9:$F$2009,4,FALSE), VLOOKUP(E1535,Part_D_RI_Target_Populations!$B$9:$F$2009,2,FALSE)='Dropdown Selections'!$F$2, "LIS Levels: " &amp; VLOOKUP(E1535,Part_D_RI_Target_Populations!$B$9:$F$2009,3,FALSE), VLOOKUP(E1535,Part_D_RI_Target_Populations!$B$9:$F$2009,2,FALSE)='Dropdown Selections'!$F$6, "LIS Levels: " &amp; VLOOKUP(E1535,Part_D_RI_Target_Populations!$B$9:$F$2009,3,FALSE) &amp; " and " &amp; VLOOKUP(E1535,Part_D_RI_Target_Populations!$B$9:$F$2009,4,FALSE))</f>
        <v/>
      </c>
      <c r="G1535" s="101"/>
      <c r="H1535" s="101"/>
      <c r="I1535" s="101"/>
      <c r="J1535" s="101"/>
      <c r="K1535" s="101"/>
      <c r="L1535" s="101"/>
      <c r="M1535" s="104"/>
    </row>
    <row r="1536" spans="2:13">
      <c r="B1536" s="159"/>
      <c r="C1536" s="101"/>
      <c r="D1536" s="15" t="str">
        <f>IF(C1536="","",VLOOKUP(C1536,Part_D_RI!B$11:H$2011,2,FALSE)&amp;" for "&amp;VLOOKUP(C1536,Part_D_RI!B$11:H$2011,6,FALSE)&amp;" "&amp;VLOOKUP(C1536,Part_D_RI!B$11:H$2011,5,FALSE))</f>
        <v/>
      </c>
      <c r="E1536" s="101"/>
      <c r="F1536" s="15" t="str" cm="1">
        <f t="array" ref="F1536">_xlfn.IFS(E1536="","", VLOOKUP(E1536,Part_D_RI_Target_Populations!$B$9:$F$2009,2,FALSE)='Dropdown Selections'!$F$9,'Dropdown Selections'!$F$9, VLOOKUP(E1536,Part_D_RI_Target_Populations!$B$9:$F$2009,2,FALSE)='Dropdown Selections'!$F$3,"Enrollees with: " &amp; VLOOKUP(E1536,Part_D_RI_Target_Populations!$B$9:$F$2009,4,FALSE), VLOOKUP(E1536,Part_D_RI_Target_Populations!$B$9:$F$2009,2,FALSE)='Dropdown Selections'!$F$2, "LIS Levels: " &amp; VLOOKUP(E1536,Part_D_RI_Target_Populations!$B$9:$F$2009,3,FALSE), VLOOKUP(E1536,Part_D_RI_Target_Populations!$B$9:$F$2009,2,FALSE)='Dropdown Selections'!$F$6, "LIS Levels: " &amp; VLOOKUP(E1536,Part_D_RI_Target_Populations!$B$9:$F$2009,3,FALSE) &amp; " and " &amp; VLOOKUP(E1536,Part_D_RI_Target_Populations!$B$9:$F$2009,4,FALSE))</f>
        <v/>
      </c>
      <c r="G1536" s="101"/>
      <c r="H1536" s="101"/>
      <c r="I1536" s="101"/>
      <c r="J1536" s="101"/>
      <c r="K1536" s="101"/>
      <c r="L1536" s="101"/>
      <c r="M1536" s="104"/>
    </row>
    <row r="1537" spans="2:13">
      <c r="B1537" s="159"/>
      <c r="C1537" s="101"/>
      <c r="D1537" s="15" t="str">
        <f>IF(C1537="","",VLOOKUP(C1537,Part_D_RI!B$11:H$2011,2,FALSE)&amp;" for "&amp;VLOOKUP(C1537,Part_D_RI!B$11:H$2011,6,FALSE)&amp;" "&amp;VLOOKUP(C1537,Part_D_RI!B$11:H$2011,5,FALSE))</f>
        <v/>
      </c>
      <c r="E1537" s="101"/>
      <c r="F1537" s="15" t="str" cm="1">
        <f t="array" ref="F1537">_xlfn.IFS(E1537="","", VLOOKUP(E1537,Part_D_RI_Target_Populations!$B$9:$F$2009,2,FALSE)='Dropdown Selections'!$F$9,'Dropdown Selections'!$F$9, VLOOKUP(E1537,Part_D_RI_Target_Populations!$B$9:$F$2009,2,FALSE)='Dropdown Selections'!$F$3,"Enrollees with: " &amp; VLOOKUP(E1537,Part_D_RI_Target_Populations!$B$9:$F$2009,4,FALSE), VLOOKUP(E1537,Part_D_RI_Target_Populations!$B$9:$F$2009,2,FALSE)='Dropdown Selections'!$F$2, "LIS Levels: " &amp; VLOOKUP(E1537,Part_D_RI_Target_Populations!$B$9:$F$2009,3,FALSE), VLOOKUP(E1537,Part_D_RI_Target_Populations!$B$9:$F$2009,2,FALSE)='Dropdown Selections'!$F$6, "LIS Levels: " &amp; VLOOKUP(E1537,Part_D_RI_Target_Populations!$B$9:$F$2009,3,FALSE) &amp; " and " &amp; VLOOKUP(E1537,Part_D_RI_Target_Populations!$B$9:$F$2009,4,FALSE))</f>
        <v/>
      </c>
      <c r="G1537" s="101"/>
      <c r="H1537" s="101"/>
      <c r="I1537" s="101"/>
      <c r="J1537" s="101"/>
      <c r="K1537" s="101"/>
      <c r="L1537" s="101"/>
      <c r="M1537" s="104"/>
    </row>
    <row r="1538" spans="2:13">
      <c r="B1538" s="159"/>
      <c r="C1538" s="101"/>
      <c r="D1538" s="15" t="str">
        <f>IF(C1538="","",VLOOKUP(C1538,Part_D_RI!B$11:H$2011,2,FALSE)&amp;" for "&amp;VLOOKUP(C1538,Part_D_RI!B$11:H$2011,6,FALSE)&amp;" "&amp;VLOOKUP(C1538,Part_D_RI!B$11:H$2011,5,FALSE))</f>
        <v/>
      </c>
      <c r="E1538" s="101"/>
      <c r="F1538" s="15" t="str" cm="1">
        <f t="array" ref="F1538">_xlfn.IFS(E1538="","", VLOOKUP(E1538,Part_D_RI_Target_Populations!$B$9:$F$2009,2,FALSE)='Dropdown Selections'!$F$9,'Dropdown Selections'!$F$9, VLOOKUP(E1538,Part_D_RI_Target_Populations!$B$9:$F$2009,2,FALSE)='Dropdown Selections'!$F$3,"Enrollees with: " &amp; VLOOKUP(E1538,Part_D_RI_Target_Populations!$B$9:$F$2009,4,FALSE), VLOOKUP(E1538,Part_D_RI_Target_Populations!$B$9:$F$2009,2,FALSE)='Dropdown Selections'!$F$2, "LIS Levels: " &amp; VLOOKUP(E1538,Part_D_RI_Target_Populations!$B$9:$F$2009,3,FALSE), VLOOKUP(E1538,Part_D_RI_Target_Populations!$B$9:$F$2009,2,FALSE)='Dropdown Selections'!$F$6, "LIS Levels: " &amp; VLOOKUP(E1538,Part_D_RI_Target_Populations!$B$9:$F$2009,3,FALSE) &amp; " and " &amp; VLOOKUP(E1538,Part_D_RI_Target_Populations!$B$9:$F$2009,4,FALSE))</f>
        <v/>
      </c>
      <c r="G1538" s="101"/>
      <c r="H1538" s="101"/>
      <c r="I1538" s="101"/>
      <c r="J1538" s="101"/>
      <c r="K1538" s="101"/>
      <c r="L1538" s="101"/>
      <c r="M1538" s="104"/>
    </row>
    <row r="1539" spans="2:13">
      <c r="B1539" s="159"/>
      <c r="C1539" s="101"/>
      <c r="D1539" s="15" t="str">
        <f>IF(C1539="","",VLOOKUP(C1539,Part_D_RI!B$11:H$2011,2,FALSE)&amp;" for "&amp;VLOOKUP(C1539,Part_D_RI!B$11:H$2011,6,FALSE)&amp;" "&amp;VLOOKUP(C1539,Part_D_RI!B$11:H$2011,5,FALSE))</f>
        <v/>
      </c>
      <c r="E1539" s="101"/>
      <c r="F1539" s="15" t="str" cm="1">
        <f t="array" ref="F1539">_xlfn.IFS(E1539="","", VLOOKUP(E1539,Part_D_RI_Target_Populations!$B$9:$F$2009,2,FALSE)='Dropdown Selections'!$F$9,'Dropdown Selections'!$F$9, VLOOKUP(E1539,Part_D_RI_Target_Populations!$B$9:$F$2009,2,FALSE)='Dropdown Selections'!$F$3,"Enrollees with: " &amp; VLOOKUP(E1539,Part_D_RI_Target_Populations!$B$9:$F$2009,4,FALSE), VLOOKUP(E1539,Part_D_RI_Target_Populations!$B$9:$F$2009,2,FALSE)='Dropdown Selections'!$F$2, "LIS Levels: " &amp; VLOOKUP(E1539,Part_D_RI_Target_Populations!$B$9:$F$2009,3,FALSE), VLOOKUP(E1539,Part_D_RI_Target_Populations!$B$9:$F$2009,2,FALSE)='Dropdown Selections'!$F$6, "LIS Levels: " &amp; VLOOKUP(E1539,Part_D_RI_Target_Populations!$B$9:$F$2009,3,FALSE) &amp; " and " &amp; VLOOKUP(E1539,Part_D_RI_Target_Populations!$B$9:$F$2009,4,FALSE))</f>
        <v/>
      </c>
      <c r="G1539" s="101"/>
      <c r="H1539" s="101"/>
      <c r="I1539" s="101"/>
      <c r="J1539" s="101"/>
      <c r="K1539" s="101"/>
      <c r="L1539" s="101"/>
      <c r="M1539" s="104"/>
    </row>
    <row r="1540" spans="2:13">
      <c r="B1540" s="159"/>
      <c r="C1540" s="101"/>
      <c r="D1540" s="15" t="str">
        <f>IF(C1540="","",VLOOKUP(C1540,Part_D_RI!B$11:H$2011,2,FALSE)&amp;" for "&amp;VLOOKUP(C1540,Part_D_RI!B$11:H$2011,6,FALSE)&amp;" "&amp;VLOOKUP(C1540,Part_D_RI!B$11:H$2011,5,FALSE))</f>
        <v/>
      </c>
      <c r="E1540" s="101"/>
      <c r="F1540" s="15" t="str" cm="1">
        <f t="array" ref="F1540">_xlfn.IFS(E1540="","", VLOOKUP(E1540,Part_D_RI_Target_Populations!$B$9:$F$2009,2,FALSE)='Dropdown Selections'!$F$9,'Dropdown Selections'!$F$9, VLOOKUP(E1540,Part_D_RI_Target_Populations!$B$9:$F$2009,2,FALSE)='Dropdown Selections'!$F$3,"Enrollees with: " &amp; VLOOKUP(E1540,Part_D_RI_Target_Populations!$B$9:$F$2009,4,FALSE), VLOOKUP(E1540,Part_D_RI_Target_Populations!$B$9:$F$2009,2,FALSE)='Dropdown Selections'!$F$2, "LIS Levels: " &amp; VLOOKUP(E1540,Part_D_RI_Target_Populations!$B$9:$F$2009,3,FALSE), VLOOKUP(E1540,Part_D_RI_Target_Populations!$B$9:$F$2009,2,FALSE)='Dropdown Selections'!$F$6, "LIS Levels: " &amp; VLOOKUP(E1540,Part_D_RI_Target_Populations!$B$9:$F$2009,3,FALSE) &amp; " and " &amp; VLOOKUP(E1540,Part_D_RI_Target_Populations!$B$9:$F$2009,4,FALSE))</f>
        <v/>
      </c>
      <c r="G1540" s="101"/>
      <c r="H1540" s="101"/>
      <c r="I1540" s="101"/>
      <c r="J1540" s="101"/>
      <c r="K1540" s="101"/>
      <c r="L1540" s="101"/>
      <c r="M1540" s="104"/>
    </row>
    <row r="1541" spans="2:13">
      <c r="B1541" s="159"/>
      <c r="C1541" s="101"/>
      <c r="D1541" s="15" t="str">
        <f>IF(C1541="","",VLOOKUP(C1541,Part_D_RI!B$11:H$2011,2,FALSE)&amp;" for "&amp;VLOOKUP(C1541,Part_D_RI!B$11:H$2011,6,FALSE)&amp;" "&amp;VLOOKUP(C1541,Part_D_RI!B$11:H$2011,5,FALSE))</f>
        <v/>
      </c>
      <c r="E1541" s="101"/>
      <c r="F1541" s="15" t="str" cm="1">
        <f t="array" ref="F1541">_xlfn.IFS(E1541="","", VLOOKUP(E1541,Part_D_RI_Target_Populations!$B$9:$F$2009,2,FALSE)='Dropdown Selections'!$F$9,'Dropdown Selections'!$F$9, VLOOKUP(E1541,Part_D_RI_Target_Populations!$B$9:$F$2009,2,FALSE)='Dropdown Selections'!$F$3,"Enrollees with: " &amp; VLOOKUP(E1541,Part_D_RI_Target_Populations!$B$9:$F$2009,4,FALSE), VLOOKUP(E1541,Part_D_RI_Target_Populations!$B$9:$F$2009,2,FALSE)='Dropdown Selections'!$F$2, "LIS Levels: " &amp; VLOOKUP(E1541,Part_D_RI_Target_Populations!$B$9:$F$2009,3,FALSE), VLOOKUP(E1541,Part_D_RI_Target_Populations!$B$9:$F$2009,2,FALSE)='Dropdown Selections'!$F$6, "LIS Levels: " &amp; VLOOKUP(E1541,Part_D_RI_Target_Populations!$B$9:$F$2009,3,FALSE) &amp; " and " &amp; VLOOKUP(E1541,Part_D_RI_Target_Populations!$B$9:$F$2009,4,FALSE))</f>
        <v/>
      </c>
      <c r="G1541" s="101"/>
      <c r="H1541" s="101"/>
      <c r="I1541" s="101"/>
      <c r="J1541" s="101"/>
      <c r="K1541" s="101"/>
      <c r="L1541" s="101"/>
      <c r="M1541" s="104"/>
    </row>
    <row r="1542" spans="2:13">
      <c r="B1542" s="159"/>
      <c r="C1542" s="101"/>
      <c r="D1542" s="15" t="str">
        <f>IF(C1542="","",VLOOKUP(C1542,Part_D_RI!B$11:H$2011,2,FALSE)&amp;" for "&amp;VLOOKUP(C1542,Part_D_RI!B$11:H$2011,6,FALSE)&amp;" "&amp;VLOOKUP(C1542,Part_D_RI!B$11:H$2011,5,FALSE))</f>
        <v/>
      </c>
      <c r="E1542" s="101"/>
      <c r="F1542" s="15" t="str" cm="1">
        <f t="array" ref="F1542">_xlfn.IFS(E1542="","", VLOOKUP(E1542,Part_D_RI_Target_Populations!$B$9:$F$2009,2,FALSE)='Dropdown Selections'!$F$9,'Dropdown Selections'!$F$9, VLOOKUP(E1542,Part_D_RI_Target_Populations!$B$9:$F$2009,2,FALSE)='Dropdown Selections'!$F$3,"Enrollees with: " &amp; VLOOKUP(E1542,Part_D_RI_Target_Populations!$B$9:$F$2009,4,FALSE), VLOOKUP(E1542,Part_D_RI_Target_Populations!$B$9:$F$2009,2,FALSE)='Dropdown Selections'!$F$2, "LIS Levels: " &amp; VLOOKUP(E1542,Part_D_RI_Target_Populations!$B$9:$F$2009,3,FALSE), VLOOKUP(E1542,Part_D_RI_Target_Populations!$B$9:$F$2009,2,FALSE)='Dropdown Selections'!$F$6, "LIS Levels: " &amp; VLOOKUP(E1542,Part_D_RI_Target_Populations!$B$9:$F$2009,3,FALSE) &amp; " and " &amp; VLOOKUP(E1542,Part_D_RI_Target_Populations!$B$9:$F$2009,4,FALSE))</f>
        <v/>
      </c>
      <c r="G1542" s="101"/>
      <c r="H1542" s="101"/>
      <c r="I1542" s="101"/>
      <c r="J1542" s="101"/>
      <c r="K1542" s="101"/>
      <c r="L1542" s="101"/>
      <c r="M1542" s="104"/>
    </row>
    <row r="1543" spans="2:13">
      <c r="B1543" s="159"/>
      <c r="C1543" s="101"/>
      <c r="D1543" s="15" t="str">
        <f>IF(C1543="","",VLOOKUP(C1543,Part_D_RI!B$11:H$2011,2,FALSE)&amp;" for "&amp;VLOOKUP(C1543,Part_D_RI!B$11:H$2011,6,FALSE)&amp;" "&amp;VLOOKUP(C1543,Part_D_RI!B$11:H$2011,5,FALSE))</f>
        <v/>
      </c>
      <c r="E1543" s="101"/>
      <c r="F1543" s="15" t="str" cm="1">
        <f t="array" ref="F1543">_xlfn.IFS(E1543="","", VLOOKUP(E1543,Part_D_RI_Target_Populations!$B$9:$F$2009,2,FALSE)='Dropdown Selections'!$F$9,'Dropdown Selections'!$F$9, VLOOKUP(E1543,Part_D_RI_Target_Populations!$B$9:$F$2009,2,FALSE)='Dropdown Selections'!$F$3,"Enrollees with: " &amp; VLOOKUP(E1543,Part_D_RI_Target_Populations!$B$9:$F$2009,4,FALSE), VLOOKUP(E1543,Part_D_RI_Target_Populations!$B$9:$F$2009,2,FALSE)='Dropdown Selections'!$F$2, "LIS Levels: " &amp; VLOOKUP(E1543,Part_D_RI_Target_Populations!$B$9:$F$2009,3,FALSE), VLOOKUP(E1543,Part_D_RI_Target_Populations!$B$9:$F$2009,2,FALSE)='Dropdown Selections'!$F$6, "LIS Levels: " &amp; VLOOKUP(E1543,Part_D_RI_Target_Populations!$B$9:$F$2009,3,FALSE) &amp; " and " &amp; VLOOKUP(E1543,Part_D_RI_Target_Populations!$B$9:$F$2009,4,FALSE))</f>
        <v/>
      </c>
      <c r="G1543" s="101"/>
      <c r="H1543" s="101"/>
      <c r="I1543" s="101"/>
      <c r="J1543" s="101"/>
      <c r="K1543" s="101"/>
      <c r="L1543" s="101"/>
      <c r="M1543" s="104"/>
    </row>
    <row r="1544" spans="2:13">
      <c r="B1544" s="159"/>
      <c r="C1544" s="101"/>
      <c r="D1544" s="15" t="str">
        <f>IF(C1544="","",VLOOKUP(C1544,Part_D_RI!B$11:H$2011,2,FALSE)&amp;" for "&amp;VLOOKUP(C1544,Part_D_RI!B$11:H$2011,6,FALSE)&amp;" "&amp;VLOOKUP(C1544,Part_D_RI!B$11:H$2011,5,FALSE))</f>
        <v/>
      </c>
      <c r="E1544" s="101"/>
      <c r="F1544" s="15" t="str" cm="1">
        <f t="array" ref="F1544">_xlfn.IFS(E1544="","", VLOOKUP(E1544,Part_D_RI_Target_Populations!$B$9:$F$2009,2,FALSE)='Dropdown Selections'!$F$9,'Dropdown Selections'!$F$9, VLOOKUP(E1544,Part_D_RI_Target_Populations!$B$9:$F$2009,2,FALSE)='Dropdown Selections'!$F$3,"Enrollees with: " &amp; VLOOKUP(E1544,Part_D_RI_Target_Populations!$B$9:$F$2009,4,FALSE), VLOOKUP(E1544,Part_D_RI_Target_Populations!$B$9:$F$2009,2,FALSE)='Dropdown Selections'!$F$2, "LIS Levels: " &amp; VLOOKUP(E1544,Part_D_RI_Target_Populations!$B$9:$F$2009,3,FALSE), VLOOKUP(E1544,Part_D_RI_Target_Populations!$B$9:$F$2009,2,FALSE)='Dropdown Selections'!$F$6, "LIS Levels: " &amp; VLOOKUP(E1544,Part_D_RI_Target_Populations!$B$9:$F$2009,3,FALSE) &amp; " and " &amp; VLOOKUP(E1544,Part_D_RI_Target_Populations!$B$9:$F$2009,4,FALSE))</f>
        <v/>
      </c>
      <c r="G1544" s="101"/>
      <c r="H1544" s="101"/>
      <c r="I1544" s="101"/>
      <c r="J1544" s="101"/>
      <c r="K1544" s="101"/>
      <c r="L1544" s="101"/>
      <c r="M1544" s="104"/>
    </row>
    <row r="1545" spans="2:13">
      <c r="B1545" s="159"/>
      <c r="C1545" s="101"/>
      <c r="D1545" s="15" t="str">
        <f>IF(C1545="","",VLOOKUP(C1545,Part_D_RI!B$11:H$2011,2,FALSE)&amp;" for "&amp;VLOOKUP(C1545,Part_D_RI!B$11:H$2011,6,FALSE)&amp;" "&amp;VLOOKUP(C1545,Part_D_RI!B$11:H$2011,5,FALSE))</f>
        <v/>
      </c>
      <c r="E1545" s="101"/>
      <c r="F1545" s="15" t="str" cm="1">
        <f t="array" ref="F1545">_xlfn.IFS(E1545="","", VLOOKUP(E1545,Part_D_RI_Target_Populations!$B$9:$F$2009,2,FALSE)='Dropdown Selections'!$F$9,'Dropdown Selections'!$F$9, VLOOKUP(E1545,Part_D_RI_Target_Populations!$B$9:$F$2009,2,FALSE)='Dropdown Selections'!$F$3,"Enrollees with: " &amp; VLOOKUP(E1545,Part_D_RI_Target_Populations!$B$9:$F$2009,4,FALSE), VLOOKUP(E1545,Part_D_RI_Target_Populations!$B$9:$F$2009,2,FALSE)='Dropdown Selections'!$F$2, "LIS Levels: " &amp; VLOOKUP(E1545,Part_D_RI_Target_Populations!$B$9:$F$2009,3,FALSE), VLOOKUP(E1545,Part_D_RI_Target_Populations!$B$9:$F$2009,2,FALSE)='Dropdown Selections'!$F$6, "LIS Levels: " &amp; VLOOKUP(E1545,Part_D_RI_Target_Populations!$B$9:$F$2009,3,FALSE) &amp; " and " &amp; VLOOKUP(E1545,Part_D_RI_Target_Populations!$B$9:$F$2009,4,FALSE))</f>
        <v/>
      </c>
      <c r="G1545" s="101"/>
      <c r="H1545" s="101"/>
      <c r="I1545" s="101"/>
      <c r="J1545" s="101"/>
      <c r="K1545" s="101"/>
      <c r="L1545" s="101"/>
      <c r="M1545" s="104"/>
    </row>
    <row r="1546" spans="2:13">
      <c r="B1546" s="159"/>
      <c r="C1546" s="101"/>
      <c r="D1546" s="15" t="str">
        <f>IF(C1546="","",VLOOKUP(C1546,Part_D_RI!B$11:H$2011,2,FALSE)&amp;" for "&amp;VLOOKUP(C1546,Part_D_RI!B$11:H$2011,6,FALSE)&amp;" "&amp;VLOOKUP(C1546,Part_D_RI!B$11:H$2011,5,FALSE))</f>
        <v/>
      </c>
      <c r="E1546" s="101"/>
      <c r="F1546" s="15" t="str" cm="1">
        <f t="array" ref="F1546">_xlfn.IFS(E1546="","", VLOOKUP(E1546,Part_D_RI_Target_Populations!$B$9:$F$2009,2,FALSE)='Dropdown Selections'!$F$9,'Dropdown Selections'!$F$9, VLOOKUP(E1546,Part_D_RI_Target_Populations!$B$9:$F$2009,2,FALSE)='Dropdown Selections'!$F$3,"Enrollees with: " &amp; VLOOKUP(E1546,Part_D_RI_Target_Populations!$B$9:$F$2009,4,FALSE), VLOOKUP(E1546,Part_D_RI_Target_Populations!$B$9:$F$2009,2,FALSE)='Dropdown Selections'!$F$2, "LIS Levels: " &amp; VLOOKUP(E1546,Part_D_RI_Target_Populations!$B$9:$F$2009,3,FALSE), VLOOKUP(E1546,Part_D_RI_Target_Populations!$B$9:$F$2009,2,FALSE)='Dropdown Selections'!$F$6, "LIS Levels: " &amp; VLOOKUP(E1546,Part_D_RI_Target_Populations!$B$9:$F$2009,3,FALSE) &amp; " and " &amp; VLOOKUP(E1546,Part_D_RI_Target_Populations!$B$9:$F$2009,4,FALSE))</f>
        <v/>
      </c>
      <c r="G1546" s="101"/>
      <c r="H1546" s="101"/>
      <c r="I1546" s="101"/>
      <c r="J1546" s="101"/>
      <c r="K1546" s="101"/>
      <c r="L1546" s="101"/>
      <c r="M1546" s="104"/>
    </row>
    <row r="1547" spans="2:13">
      <c r="B1547" s="159"/>
      <c r="C1547" s="101"/>
      <c r="D1547" s="15" t="str">
        <f>IF(C1547="","",VLOOKUP(C1547,Part_D_RI!B$11:H$2011,2,FALSE)&amp;" for "&amp;VLOOKUP(C1547,Part_D_RI!B$11:H$2011,6,FALSE)&amp;" "&amp;VLOOKUP(C1547,Part_D_RI!B$11:H$2011,5,FALSE))</f>
        <v/>
      </c>
      <c r="E1547" s="101"/>
      <c r="F1547" s="15" t="str" cm="1">
        <f t="array" ref="F1547">_xlfn.IFS(E1547="","", VLOOKUP(E1547,Part_D_RI_Target_Populations!$B$9:$F$2009,2,FALSE)='Dropdown Selections'!$F$9,'Dropdown Selections'!$F$9, VLOOKUP(E1547,Part_D_RI_Target_Populations!$B$9:$F$2009,2,FALSE)='Dropdown Selections'!$F$3,"Enrollees with: " &amp; VLOOKUP(E1547,Part_D_RI_Target_Populations!$B$9:$F$2009,4,FALSE), VLOOKUP(E1547,Part_D_RI_Target_Populations!$B$9:$F$2009,2,FALSE)='Dropdown Selections'!$F$2, "LIS Levels: " &amp; VLOOKUP(E1547,Part_D_RI_Target_Populations!$B$9:$F$2009,3,FALSE), VLOOKUP(E1547,Part_D_RI_Target_Populations!$B$9:$F$2009,2,FALSE)='Dropdown Selections'!$F$6, "LIS Levels: " &amp; VLOOKUP(E1547,Part_D_RI_Target_Populations!$B$9:$F$2009,3,FALSE) &amp; " and " &amp; VLOOKUP(E1547,Part_D_RI_Target_Populations!$B$9:$F$2009,4,FALSE))</f>
        <v/>
      </c>
      <c r="G1547" s="101"/>
      <c r="H1547" s="101"/>
      <c r="I1547" s="101"/>
      <c r="J1547" s="101"/>
      <c r="K1547" s="101"/>
      <c r="L1547" s="101"/>
      <c r="M1547" s="104"/>
    </row>
    <row r="1548" spans="2:13">
      <c r="B1548" s="159"/>
      <c r="C1548" s="101"/>
      <c r="D1548" s="15" t="str">
        <f>IF(C1548="","",VLOOKUP(C1548,Part_D_RI!B$11:H$2011,2,FALSE)&amp;" for "&amp;VLOOKUP(C1548,Part_D_RI!B$11:H$2011,6,FALSE)&amp;" "&amp;VLOOKUP(C1548,Part_D_RI!B$11:H$2011,5,FALSE))</f>
        <v/>
      </c>
      <c r="E1548" s="101"/>
      <c r="F1548" s="15" t="str" cm="1">
        <f t="array" ref="F1548">_xlfn.IFS(E1548="","", VLOOKUP(E1548,Part_D_RI_Target_Populations!$B$9:$F$2009,2,FALSE)='Dropdown Selections'!$F$9,'Dropdown Selections'!$F$9, VLOOKUP(E1548,Part_D_RI_Target_Populations!$B$9:$F$2009,2,FALSE)='Dropdown Selections'!$F$3,"Enrollees with: " &amp; VLOOKUP(E1548,Part_D_RI_Target_Populations!$B$9:$F$2009,4,FALSE), VLOOKUP(E1548,Part_D_RI_Target_Populations!$B$9:$F$2009,2,FALSE)='Dropdown Selections'!$F$2, "LIS Levels: " &amp; VLOOKUP(E1548,Part_D_RI_Target_Populations!$B$9:$F$2009,3,FALSE), VLOOKUP(E1548,Part_D_RI_Target_Populations!$B$9:$F$2009,2,FALSE)='Dropdown Selections'!$F$6, "LIS Levels: " &amp; VLOOKUP(E1548,Part_D_RI_Target_Populations!$B$9:$F$2009,3,FALSE) &amp; " and " &amp; VLOOKUP(E1548,Part_D_RI_Target_Populations!$B$9:$F$2009,4,FALSE))</f>
        <v/>
      </c>
      <c r="G1548" s="101"/>
      <c r="H1548" s="101"/>
      <c r="I1548" s="101"/>
      <c r="J1548" s="101"/>
      <c r="K1548" s="101"/>
      <c r="L1548" s="101"/>
      <c r="M1548" s="104"/>
    </row>
    <row r="1549" spans="2:13">
      <c r="B1549" s="159"/>
      <c r="C1549" s="101"/>
      <c r="D1549" s="15" t="str">
        <f>IF(C1549="","",VLOOKUP(C1549,Part_D_RI!B$11:H$2011,2,FALSE)&amp;" for "&amp;VLOOKUP(C1549,Part_D_RI!B$11:H$2011,6,FALSE)&amp;" "&amp;VLOOKUP(C1549,Part_D_RI!B$11:H$2011,5,FALSE))</f>
        <v/>
      </c>
      <c r="E1549" s="101"/>
      <c r="F1549" s="15" t="str" cm="1">
        <f t="array" ref="F1549">_xlfn.IFS(E1549="","", VLOOKUP(E1549,Part_D_RI_Target_Populations!$B$9:$F$2009,2,FALSE)='Dropdown Selections'!$F$9,'Dropdown Selections'!$F$9, VLOOKUP(E1549,Part_D_RI_Target_Populations!$B$9:$F$2009,2,FALSE)='Dropdown Selections'!$F$3,"Enrollees with: " &amp; VLOOKUP(E1549,Part_D_RI_Target_Populations!$B$9:$F$2009,4,FALSE), VLOOKUP(E1549,Part_D_RI_Target_Populations!$B$9:$F$2009,2,FALSE)='Dropdown Selections'!$F$2, "LIS Levels: " &amp; VLOOKUP(E1549,Part_D_RI_Target_Populations!$B$9:$F$2009,3,FALSE), VLOOKUP(E1549,Part_D_RI_Target_Populations!$B$9:$F$2009,2,FALSE)='Dropdown Selections'!$F$6, "LIS Levels: " &amp; VLOOKUP(E1549,Part_D_RI_Target_Populations!$B$9:$F$2009,3,FALSE) &amp; " and " &amp; VLOOKUP(E1549,Part_D_RI_Target_Populations!$B$9:$F$2009,4,FALSE))</f>
        <v/>
      </c>
      <c r="G1549" s="101"/>
      <c r="H1549" s="101"/>
      <c r="I1549" s="101"/>
      <c r="J1549" s="101"/>
      <c r="K1549" s="101"/>
      <c r="L1549" s="101"/>
      <c r="M1549" s="104"/>
    </row>
    <row r="1550" spans="2:13">
      <c r="B1550" s="159"/>
      <c r="C1550" s="101"/>
      <c r="D1550" s="15" t="str">
        <f>IF(C1550="","",VLOOKUP(C1550,Part_D_RI!B$11:H$2011,2,FALSE)&amp;" for "&amp;VLOOKUP(C1550,Part_D_RI!B$11:H$2011,6,FALSE)&amp;" "&amp;VLOOKUP(C1550,Part_D_RI!B$11:H$2011,5,FALSE))</f>
        <v/>
      </c>
      <c r="E1550" s="101"/>
      <c r="F1550" s="15" t="str" cm="1">
        <f t="array" ref="F1550">_xlfn.IFS(E1550="","", VLOOKUP(E1550,Part_D_RI_Target_Populations!$B$9:$F$2009,2,FALSE)='Dropdown Selections'!$F$9,'Dropdown Selections'!$F$9, VLOOKUP(E1550,Part_D_RI_Target_Populations!$B$9:$F$2009,2,FALSE)='Dropdown Selections'!$F$3,"Enrollees with: " &amp; VLOOKUP(E1550,Part_D_RI_Target_Populations!$B$9:$F$2009,4,FALSE), VLOOKUP(E1550,Part_D_RI_Target_Populations!$B$9:$F$2009,2,FALSE)='Dropdown Selections'!$F$2, "LIS Levels: " &amp; VLOOKUP(E1550,Part_D_RI_Target_Populations!$B$9:$F$2009,3,FALSE), VLOOKUP(E1550,Part_D_RI_Target_Populations!$B$9:$F$2009,2,FALSE)='Dropdown Selections'!$F$6, "LIS Levels: " &amp; VLOOKUP(E1550,Part_D_RI_Target_Populations!$B$9:$F$2009,3,FALSE) &amp; " and " &amp; VLOOKUP(E1550,Part_D_RI_Target_Populations!$B$9:$F$2009,4,FALSE))</f>
        <v/>
      </c>
      <c r="G1550" s="101"/>
      <c r="H1550" s="101"/>
      <c r="I1550" s="101"/>
      <c r="J1550" s="101"/>
      <c r="K1550" s="101"/>
      <c r="L1550" s="101"/>
      <c r="M1550" s="104"/>
    </row>
    <row r="1551" spans="2:13">
      <c r="B1551" s="159"/>
      <c r="C1551" s="101"/>
      <c r="D1551" s="15" t="str">
        <f>IF(C1551="","",VLOOKUP(C1551,Part_D_RI!B$11:H$2011,2,FALSE)&amp;" for "&amp;VLOOKUP(C1551,Part_D_RI!B$11:H$2011,6,FALSE)&amp;" "&amp;VLOOKUP(C1551,Part_D_RI!B$11:H$2011,5,FALSE))</f>
        <v/>
      </c>
      <c r="E1551" s="101"/>
      <c r="F1551" s="15" t="str" cm="1">
        <f t="array" ref="F1551">_xlfn.IFS(E1551="","", VLOOKUP(E1551,Part_D_RI_Target_Populations!$B$9:$F$2009,2,FALSE)='Dropdown Selections'!$F$9,'Dropdown Selections'!$F$9, VLOOKUP(E1551,Part_D_RI_Target_Populations!$B$9:$F$2009,2,FALSE)='Dropdown Selections'!$F$3,"Enrollees with: " &amp; VLOOKUP(E1551,Part_D_RI_Target_Populations!$B$9:$F$2009,4,FALSE), VLOOKUP(E1551,Part_D_RI_Target_Populations!$B$9:$F$2009,2,FALSE)='Dropdown Selections'!$F$2, "LIS Levels: " &amp; VLOOKUP(E1551,Part_D_RI_Target_Populations!$B$9:$F$2009,3,FALSE), VLOOKUP(E1551,Part_D_RI_Target_Populations!$B$9:$F$2009,2,FALSE)='Dropdown Selections'!$F$6, "LIS Levels: " &amp; VLOOKUP(E1551,Part_D_RI_Target_Populations!$B$9:$F$2009,3,FALSE) &amp; " and " &amp; VLOOKUP(E1551,Part_D_RI_Target_Populations!$B$9:$F$2009,4,FALSE))</f>
        <v/>
      </c>
      <c r="G1551" s="101"/>
      <c r="H1551" s="101"/>
      <c r="I1551" s="101"/>
      <c r="J1551" s="101"/>
      <c r="K1551" s="101"/>
      <c r="L1551" s="101"/>
      <c r="M1551" s="104"/>
    </row>
    <row r="1552" spans="2:13">
      <c r="B1552" s="159"/>
      <c r="C1552" s="101"/>
      <c r="D1552" s="15" t="str">
        <f>IF(C1552="","",VLOOKUP(C1552,Part_D_RI!B$11:H$2011,2,FALSE)&amp;" for "&amp;VLOOKUP(C1552,Part_D_RI!B$11:H$2011,6,FALSE)&amp;" "&amp;VLOOKUP(C1552,Part_D_RI!B$11:H$2011,5,FALSE))</f>
        <v/>
      </c>
      <c r="E1552" s="101"/>
      <c r="F1552" s="15" t="str" cm="1">
        <f t="array" ref="F1552">_xlfn.IFS(E1552="","", VLOOKUP(E1552,Part_D_RI_Target_Populations!$B$9:$F$2009,2,FALSE)='Dropdown Selections'!$F$9,'Dropdown Selections'!$F$9, VLOOKUP(E1552,Part_D_RI_Target_Populations!$B$9:$F$2009,2,FALSE)='Dropdown Selections'!$F$3,"Enrollees with: " &amp; VLOOKUP(E1552,Part_D_RI_Target_Populations!$B$9:$F$2009,4,FALSE), VLOOKUP(E1552,Part_D_RI_Target_Populations!$B$9:$F$2009,2,FALSE)='Dropdown Selections'!$F$2, "LIS Levels: " &amp; VLOOKUP(E1552,Part_D_RI_Target_Populations!$B$9:$F$2009,3,FALSE), VLOOKUP(E1552,Part_D_RI_Target_Populations!$B$9:$F$2009,2,FALSE)='Dropdown Selections'!$F$6, "LIS Levels: " &amp; VLOOKUP(E1552,Part_D_RI_Target_Populations!$B$9:$F$2009,3,FALSE) &amp; " and " &amp; VLOOKUP(E1552,Part_D_RI_Target_Populations!$B$9:$F$2009,4,FALSE))</f>
        <v/>
      </c>
      <c r="G1552" s="101"/>
      <c r="H1552" s="101"/>
      <c r="I1552" s="101"/>
      <c r="J1552" s="101"/>
      <c r="K1552" s="101"/>
      <c r="L1552" s="101"/>
      <c r="M1552" s="104"/>
    </row>
    <row r="1553" spans="2:13">
      <c r="B1553" s="159"/>
      <c r="C1553" s="101"/>
      <c r="D1553" s="15" t="str">
        <f>IF(C1553="","",VLOOKUP(C1553,Part_D_RI!B$11:H$2011,2,FALSE)&amp;" for "&amp;VLOOKUP(C1553,Part_D_RI!B$11:H$2011,6,FALSE)&amp;" "&amp;VLOOKUP(C1553,Part_D_RI!B$11:H$2011,5,FALSE))</f>
        <v/>
      </c>
      <c r="E1553" s="101"/>
      <c r="F1553" s="15" t="str" cm="1">
        <f t="array" ref="F1553">_xlfn.IFS(E1553="","", VLOOKUP(E1553,Part_D_RI_Target_Populations!$B$9:$F$2009,2,FALSE)='Dropdown Selections'!$F$9,'Dropdown Selections'!$F$9, VLOOKUP(E1553,Part_D_RI_Target_Populations!$B$9:$F$2009,2,FALSE)='Dropdown Selections'!$F$3,"Enrollees with: " &amp; VLOOKUP(E1553,Part_D_RI_Target_Populations!$B$9:$F$2009,4,FALSE), VLOOKUP(E1553,Part_D_RI_Target_Populations!$B$9:$F$2009,2,FALSE)='Dropdown Selections'!$F$2, "LIS Levels: " &amp; VLOOKUP(E1553,Part_D_RI_Target_Populations!$B$9:$F$2009,3,FALSE), VLOOKUP(E1553,Part_D_RI_Target_Populations!$B$9:$F$2009,2,FALSE)='Dropdown Selections'!$F$6, "LIS Levels: " &amp; VLOOKUP(E1553,Part_D_RI_Target_Populations!$B$9:$F$2009,3,FALSE) &amp; " and " &amp; VLOOKUP(E1553,Part_D_RI_Target_Populations!$B$9:$F$2009,4,FALSE))</f>
        <v/>
      </c>
      <c r="G1553" s="101"/>
      <c r="H1553" s="101"/>
      <c r="I1553" s="101"/>
      <c r="J1553" s="101"/>
      <c r="K1553" s="101"/>
      <c r="L1553" s="101"/>
      <c r="M1553" s="104"/>
    </row>
    <row r="1554" spans="2:13">
      <c r="B1554" s="159"/>
      <c r="C1554" s="101"/>
      <c r="D1554" s="15" t="str">
        <f>IF(C1554="","",VLOOKUP(C1554,Part_D_RI!B$11:H$2011,2,FALSE)&amp;" for "&amp;VLOOKUP(C1554,Part_D_RI!B$11:H$2011,6,FALSE)&amp;" "&amp;VLOOKUP(C1554,Part_D_RI!B$11:H$2011,5,FALSE))</f>
        <v/>
      </c>
      <c r="E1554" s="101"/>
      <c r="F1554" s="15" t="str" cm="1">
        <f t="array" ref="F1554">_xlfn.IFS(E1554="","", VLOOKUP(E1554,Part_D_RI_Target_Populations!$B$9:$F$2009,2,FALSE)='Dropdown Selections'!$F$9,'Dropdown Selections'!$F$9, VLOOKUP(E1554,Part_D_RI_Target_Populations!$B$9:$F$2009,2,FALSE)='Dropdown Selections'!$F$3,"Enrollees with: " &amp; VLOOKUP(E1554,Part_D_RI_Target_Populations!$B$9:$F$2009,4,FALSE), VLOOKUP(E1554,Part_D_RI_Target_Populations!$B$9:$F$2009,2,FALSE)='Dropdown Selections'!$F$2, "LIS Levels: " &amp; VLOOKUP(E1554,Part_D_RI_Target_Populations!$B$9:$F$2009,3,FALSE), VLOOKUP(E1554,Part_D_RI_Target_Populations!$B$9:$F$2009,2,FALSE)='Dropdown Selections'!$F$6, "LIS Levels: " &amp; VLOOKUP(E1554,Part_D_RI_Target_Populations!$B$9:$F$2009,3,FALSE) &amp; " and " &amp; VLOOKUP(E1554,Part_D_RI_Target_Populations!$B$9:$F$2009,4,FALSE))</f>
        <v/>
      </c>
      <c r="G1554" s="101"/>
      <c r="H1554" s="101"/>
      <c r="I1554" s="101"/>
      <c r="J1554" s="101"/>
      <c r="K1554" s="101"/>
      <c r="L1554" s="101"/>
      <c r="M1554" s="104"/>
    </row>
    <row r="1555" spans="2:13">
      <c r="B1555" s="159"/>
      <c r="C1555" s="101"/>
      <c r="D1555" s="15" t="str">
        <f>IF(C1555="","",VLOOKUP(C1555,Part_D_RI!B$11:H$2011,2,FALSE)&amp;" for "&amp;VLOOKUP(C1555,Part_D_RI!B$11:H$2011,6,FALSE)&amp;" "&amp;VLOOKUP(C1555,Part_D_RI!B$11:H$2011,5,FALSE))</f>
        <v/>
      </c>
      <c r="E1555" s="101"/>
      <c r="F1555" s="15" t="str" cm="1">
        <f t="array" ref="F1555">_xlfn.IFS(E1555="","", VLOOKUP(E1555,Part_D_RI_Target_Populations!$B$9:$F$2009,2,FALSE)='Dropdown Selections'!$F$9,'Dropdown Selections'!$F$9, VLOOKUP(E1555,Part_D_RI_Target_Populations!$B$9:$F$2009,2,FALSE)='Dropdown Selections'!$F$3,"Enrollees with: " &amp; VLOOKUP(E1555,Part_D_RI_Target_Populations!$B$9:$F$2009,4,FALSE), VLOOKUP(E1555,Part_D_RI_Target_Populations!$B$9:$F$2009,2,FALSE)='Dropdown Selections'!$F$2, "LIS Levels: " &amp; VLOOKUP(E1555,Part_D_RI_Target_Populations!$B$9:$F$2009,3,FALSE), VLOOKUP(E1555,Part_D_RI_Target_Populations!$B$9:$F$2009,2,FALSE)='Dropdown Selections'!$F$6, "LIS Levels: " &amp; VLOOKUP(E1555,Part_D_RI_Target_Populations!$B$9:$F$2009,3,FALSE) &amp; " and " &amp; VLOOKUP(E1555,Part_D_RI_Target_Populations!$B$9:$F$2009,4,FALSE))</f>
        <v/>
      </c>
      <c r="G1555" s="101"/>
      <c r="H1555" s="101"/>
      <c r="I1555" s="101"/>
      <c r="J1555" s="101"/>
      <c r="K1555" s="101"/>
      <c r="L1555" s="101"/>
      <c r="M1555" s="104"/>
    </row>
    <row r="1556" spans="2:13">
      <c r="B1556" s="159"/>
      <c r="C1556" s="101"/>
      <c r="D1556" s="15" t="str">
        <f>IF(C1556="","",VLOOKUP(C1556,Part_D_RI!B$11:H$2011,2,FALSE)&amp;" for "&amp;VLOOKUP(C1556,Part_D_RI!B$11:H$2011,6,FALSE)&amp;" "&amp;VLOOKUP(C1556,Part_D_RI!B$11:H$2011,5,FALSE))</f>
        <v/>
      </c>
      <c r="E1556" s="101"/>
      <c r="F1556" s="15" t="str" cm="1">
        <f t="array" ref="F1556">_xlfn.IFS(E1556="","", VLOOKUP(E1556,Part_D_RI_Target_Populations!$B$9:$F$2009,2,FALSE)='Dropdown Selections'!$F$9,'Dropdown Selections'!$F$9, VLOOKUP(E1556,Part_D_RI_Target_Populations!$B$9:$F$2009,2,FALSE)='Dropdown Selections'!$F$3,"Enrollees with: " &amp; VLOOKUP(E1556,Part_D_RI_Target_Populations!$B$9:$F$2009,4,FALSE), VLOOKUP(E1556,Part_D_RI_Target_Populations!$B$9:$F$2009,2,FALSE)='Dropdown Selections'!$F$2, "LIS Levels: " &amp; VLOOKUP(E1556,Part_D_RI_Target_Populations!$B$9:$F$2009,3,FALSE), VLOOKUP(E1556,Part_D_RI_Target_Populations!$B$9:$F$2009,2,FALSE)='Dropdown Selections'!$F$6, "LIS Levels: " &amp; VLOOKUP(E1556,Part_D_RI_Target_Populations!$B$9:$F$2009,3,FALSE) &amp; " and " &amp; VLOOKUP(E1556,Part_D_RI_Target_Populations!$B$9:$F$2009,4,FALSE))</f>
        <v/>
      </c>
      <c r="G1556" s="101"/>
      <c r="H1556" s="101"/>
      <c r="I1556" s="101"/>
      <c r="J1556" s="101"/>
      <c r="K1556" s="101"/>
      <c r="L1556" s="101"/>
      <c r="M1556" s="104"/>
    </row>
    <row r="1557" spans="2:13">
      <c r="B1557" s="159"/>
      <c r="C1557" s="101"/>
      <c r="D1557" s="15" t="str">
        <f>IF(C1557="","",VLOOKUP(C1557,Part_D_RI!B$11:H$2011,2,FALSE)&amp;" for "&amp;VLOOKUP(C1557,Part_D_RI!B$11:H$2011,6,FALSE)&amp;" "&amp;VLOOKUP(C1557,Part_D_RI!B$11:H$2011,5,FALSE))</f>
        <v/>
      </c>
      <c r="E1557" s="101"/>
      <c r="F1557" s="15" t="str" cm="1">
        <f t="array" ref="F1557">_xlfn.IFS(E1557="","", VLOOKUP(E1557,Part_D_RI_Target_Populations!$B$9:$F$2009,2,FALSE)='Dropdown Selections'!$F$9,'Dropdown Selections'!$F$9, VLOOKUP(E1557,Part_D_RI_Target_Populations!$B$9:$F$2009,2,FALSE)='Dropdown Selections'!$F$3,"Enrollees with: " &amp; VLOOKUP(E1557,Part_D_RI_Target_Populations!$B$9:$F$2009,4,FALSE), VLOOKUP(E1557,Part_D_RI_Target_Populations!$B$9:$F$2009,2,FALSE)='Dropdown Selections'!$F$2, "LIS Levels: " &amp; VLOOKUP(E1557,Part_D_RI_Target_Populations!$B$9:$F$2009,3,FALSE), VLOOKUP(E1557,Part_D_RI_Target_Populations!$B$9:$F$2009,2,FALSE)='Dropdown Selections'!$F$6, "LIS Levels: " &amp; VLOOKUP(E1557,Part_D_RI_Target_Populations!$B$9:$F$2009,3,FALSE) &amp; " and " &amp; VLOOKUP(E1557,Part_D_RI_Target_Populations!$B$9:$F$2009,4,FALSE))</f>
        <v/>
      </c>
      <c r="G1557" s="101"/>
      <c r="H1557" s="101"/>
      <c r="I1557" s="101"/>
      <c r="J1557" s="101"/>
      <c r="K1557" s="101"/>
      <c r="L1557" s="101"/>
      <c r="M1557" s="104"/>
    </row>
    <row r="1558" spans="2:13">
      <c r="B1558" s="159"/>
      <c r="C1558" s="101"/>
      <c r="D1558" s="15" t="str">
        <f>IF(C1558="","",VLOOKUP(C1558,Part_D_RI!B$11:H$2011,2,FALSE)&amp;" for "&amp;VLOOKUP(C1558,Part_D_RI!B$11:H$2011,6,FALSE)&amp;" "&amp;VLOOKUP(C1558,Part_D_RI!B$11:H$2011,5,FALSE))</f>
        <v/>
      </c>
      <c r="E1558" s="101"/>
      <c r="F1558" s="15" t="str" cm="1">
        <f t="array" ref="F1558">_xlfn.IFS(E1558="","", VLOOKUP(E1558,Part_D_RI_Target_Populations!$B$9:$F$2009,2,FALSE)='Dropdown Selections'!$F$9,'Dropdown Selections'!$F$9, VLOOKUP(E1558,Part_D_RI_Target_Populations!$B$9:$F$2009,2,FALSE)='Dropdown Selections'!$F$3,"Enrollees with: " &amp; VLOOKUP(E1558,Part_D_RI_Target_Populations!$B$9:$F$2009,4,FALSE), VLOOKUP(E1558,Part_D_RI_Target_Populations!$B$9:$F$2009,2,FALSE)='Dropdown Selections'!$F$2, "LIS Levels: " &amp; VLOOKUP(E1558,Part_D_RI_Target_Populations!$B$9:$F$2009,3,FALSE), VLOOKUP(E1558,Part_D_RI_Target_Populations!$B$9:$F$2009,2,FALSE)='Dropdown Selections'!$F$6, "LIS Levels: " &amp; VLOOKUP(E1558,Part_D_RI_Target_Populations!$B$9:$F$2009,3,FALSE) &amp; " and " &amp; VLOOKUP(E1558,Part_D_RI_Target_Populations!$B$9:$F$2009,4,FALSE))</f>
        <v/>
      </c>
      <c r="G1558" s="101"/>
      <c r="H1558" s="101"/>
      <c r="I1558" s="101"/>
      <c r="J1558" s="101"/>
      <c r="K1558" s="101"/>
      <c r="L1558" s="101"/>
      <c r="M1558" s="104"/>
    </row>
    <row r="1559" spans="2:13">
      <c r="B1559" s="159"/>
      <c r="C1559" s="101"/>
      <c r="D1559" s="15" t="str">
        <f>IF(C1559="","",VLOOKUP(C1559,Part_D_RI!B$11:H$2011,2,FALSE)&amp;" for "&amp;VLOOKUP(C1559,Part_D_RI!B$11:H$2011,6,FALSE)&amp;" "&amp;VLOOKUP(C1559,Part_D_RI!B$11:H$2011,5,FALSE))</f>
        <v/>
      </c>
      <c r="E1559" s="101"/>
      <c r="F1559" s="15" t="str" cm="1">
        <f t="array" ref="F1559">_xlfn.IFS(E1559="","", VLOOKUP(E1559,Part_D_RI_Target_Populations!$B$9:$F$2009,2,FALSE)='Dropdown Selections'!$F$9,'Dropdown Selections'!$F$9, VLOOKUP(E1559,Part_D_RI_Target_Populations!$B$9:$F$2009,2,FALSE)='Dropdown Selections'!$F$3,"Enrollees with: " &amp; VLOOKUP(E1559,Part_D_RI_Target_Populations!$B$9:$F$2009,4,FALSE), VLOOKUP(E1559,Part_D_RI_Target_Populations!$B$9:$F$2009,2,FALSE)='Dropdown Selections'!$F$2, "LIS Levels: " &amp; VLOOKUP(E1559,Part_D_RI_Target_Populations!$B$9:$F$2009,3,FALSE), VLOOKUP(E1559,Part_D_RI_Target_Populations!$B$9:$F$2009,2,FALSE)='Dropdown Selections'!$F$6, "LIS Levels: " &amp; VLOOKUP(E1559,Part_D_RI_Target_Populations!$B$9:$F$2009,3,FALSE) &amp; " and " &amp; VLOOKUP(E1559,Part_D_RI_Target_Populations!$B$9:$F$2009,4,FALSE))</f>
        <v/>
      </c>
      <c r="G1559" s="101"/>
      <c r="H1559" s="101"/>
      <c r="I1559" s="101"/>
      <c r="J1559" s="101"/>
      <c r="K1559" s="101"/>
      <c r="L1559" s="101"/>
      <c r="M1559" s="104"/>
    </row>
    <row r="1560" spans="2:13">
      <c r="B1560" s="159"/>
      <c r="C1560" s="101"/>
      <c r="D1560" s="15" t="str">
        <f>IF(C1560="","",VLOOKUP(C1560,Part_D_RI!B$11:H$2011,2,FALSE)&amp;" for "&amp;VLOOKUP(C1560,Part_D_RI!B$11:H$2011,6,FALSE)&amp;" "&amp;VLOOKUP(C1560,Part_D_RI!B$11:H$2011,5,FALSE))</f>
        <v/>
      </c>
      <c r="E1560" s="101"/>
      <c r="F1560" s="15" t="str" cm="1">
        <f t="array" ref="F1560">_xlfn.IFS(E1560="","", VLOOKUP(E1560,Part_D_RI_Target_Populations!$B$9:$F$2009,2,FALSE)='Dropdown Selections'!$F$9,'Dropdown Selections'!$F$9, VLOOKUP(E1560,Part_D_RI_Target_Populations!$B$9:$F$2009,2,FALSE)='Dropdown Selections'!$F$3,"Enrollees with: " &amp; VLOOKUP(E1560,Part_D_RI_Target_Populations!$B$9:$F$2009,4,FALSE), VLOOKUP(E1560,Part_D_RI_Target_Populations!$B$9:$F$2009,2,FALSE)='Dropdown Selections'!$F$2, "LIS Levels: " &amp; VLOOKUP(E1560,Part_D_RI_Target_Populations!$B$9:$F$2009,3,FALSE), VLOOKUP(E1560,Part_D_RI_Target_Populations!$B$9:$F$2009,2,FALSE)='Dropdown Selections'!$F$6, "LIS Levels: " &amp; VLOOKUP(E1560,Part_D_RI_Target_Populations!$B$9:$F$2009,3,FALSE) &amp; " and " &amp; VLOOKUP(E1560,Part_D_RI_Target_Populations!$B$9:$F$2009,4,FALSE))</f>
        <v/>
      </c>
      <c r="G1560" s="101"/>
      <c r="H1560" s="101"/>
      <c r="I1560" s="101"/>
      <c r="J1560" s="101"/>
      <c r="K1560" s="101"/>
      <c r="L1560" s="101"/>
      <c r="M1560" s="104"/>
    </row>
    <row r="1561" spans="2:13">
      <c r="B1561" s="159"/>
      <c r="C1561" s="101"/>
      <c r="D1561" s="15" t="str">
        <f>IF(C1561="","",VLOOKUP(C1561,Part_D_RI!B$11:H$2011,2,FALSE)&amp;" for "&amp;VLOOKUP(C1561,Part_D_RI!B$11:H$2011,6,FALSE)&amp;" "&amp;VLOOKUP(C1561,Part_D_RI!B$11:H$2011,5,FALSE))</f>
        <v/>
      </c>
      <c r="E1561" s="101"/>
      <c r="F1561" s="15" t="str" cm="1">
        <f t="array" ref="F1561">_xlfn.IFS(E1561="","", VLOOKUP(E1561,Part_D_RI_Target_Populations!$B$9:$F$2009,2,FALSE)='Dropdown Selections'!$F$9,'Dropdown Selections'!$F$9, VLOOKUP(E1561,Part_D_RI_Target_Populations!$B$9:$F$2009,2,FALSE)='Dropdown Selections'!$F$3,"Enrollees with: " &amp; VLOOKUP(E1561,Part_D_RI_Target_Populations!$B$9:$F$2009,4,FALSE), VLOOKUP(E1561,Part_D_RI_Target_Populations!$B$9:$F$2009,2,FALSE)='Dropdown Selections'!$F$2, "LIS Levels: " &amp; VLOOKUP(E1561,Part_D_RI_Target_Populations!$B$9:$F$2009,3,FALSE), VLOOKUP(E1561,Part_D_RI_Target_Populations!$B$9:$F$2009,2,FALSE)='Dropdown Selections'!$F$6, "LIS Levels: " &amp; VLOOKUP(E1561,Part_D_RI_Target_Populations!$B$9:$F$2009,3,FALSE) &amp; " and " &amp; VLOOKUP(E1561,Part_D_RI_Target_Populations!$B$9:$F$2009,4,FALSE))</f>
        <v/>
      </c>
      <c r="G1561" s="101"/>
      <c r="H1561" s="101"/>
      <c r="I1561" s="101"/>
      <c r="J1561" s="101"/>
      <c r="K1561" s="101"/>
      <c r="L1561" s="101"/>
      <c r="M1561" s="104"/>
    </row>
    <row r="1562" spans="2:13">
      <c r="B1562" s="159"/>
      <c r="C1562" s="101"/>
      <c r="D1562" s="15" t="str">
        <f>IF(C1562="","",VLOOKUP(C1562,Part_D_RI!B$11:H$2011,2,FALSE)&amp;" for "&amp;VLOOKUP(C1562,Part_D_RI!B$11:H$2011,6,FALSE)&amp;" "&amp;VLOOKUP(C1562,Part_D_RI!B$11:H$2011,5,FALSE))</f>
        <v/>
      </c>
      <c r="E1562" s="101"/>
      <c r="F1562" s="15" t="str" cm="1">
        <f t="array" ref="F1562">_xlfn.IFS(E1562="","", VLOOKUP(E1562,Part_D_RI_Target_Populations!$B$9:$F$2009,2,FALSE)='Dropdown Selections'!$F$9,'Dropdown Selections'!$F$9, VLOOKUP(E1562,Part_D_RI_Target_Populations!$B$9:$F$2009,2,FALSE)='Dropdown Selections'!$F$3,"Enrollees with: " &amp; VLOOKUP(E1562,Part_D_RI_Target_Populations!$B$9:$F$2009,4,FALSE), VLOOKUP(E1562,Part_D_RI_Target_Populations!$B$9:$F$2009,2,FALSE)='Dropdown Selections'!$F$2, "LIS Levels: " &amp; VLOOKUP(E1562,Part_D_RI_Target_Populations!$B$9:$F$2009,3,FALSE), VLOOKUP(E1562,Part_D_RI_Target_Populations!$B$9:$F$2009,2,FALSE)='Dropdown Selections'!$F$6, "LIS Levels: " &amp; VLOOKUP(E1562,Part_D_RI_Target_Populations!$B$9:$F$2009,3,FALSE) &amp; " and " &amp; VLOOKUP(E1562,Part_D_RI_Target_Populations!$B$9:$F$2009,4,FALSE))</f>
        <v/>
      </c>
      <c r="G1562" s="101"/>
      <c r="H1562" s="101"/>
      <c r="I1562" s="101"/>
      <c r="J1562" s="101"/>
      <c r="K1562" s="101"/>
      <c r="L1562" s="101"/>
      <c r="M1562" s="104"/>
    </row>
    <row r="1563" spans="2:13">
      <c r="B1563" s="159"/>
      <c r="C1563" s="101"/>
      <c r="D1563" s="15" t="str">
        <f>IF(C1563="","",VLOOKUP(C1563,Part_D_RI!B$11:H$2011,2,FALSE)&amp;" for "&amp;VLOOKUP(C1563,Part_D_RI!B$11:H$2011,6,FALSE)&amp;" "&amp;VLOOKUP(C1563,Part_D_RI!B$11:H$2011,5,FALSE))</f>
        <v/>
      </c>
      <c r="E1563" s="101"/>
      <c r="F1563" s="15" t="str" cm="1">
        <f t="array" ref="F1563">_xlfn.IFS(E1563="","", VLOOKUP(E1563,Part_D_RI_Target_Populations!$B$9:$F$2009,2,FALSE)='Dropdown Selections'!$F$9,'Dropdown Selections'!$F$9, VLOOKUP(E1563,Part_D_RI_Target_Populations!$B$9:$F$2009,2,FALSE)='Dropdown Selections'!$F$3,"Enrollees with: " &amp; VLOOKUP(E1563,Part_D_RI_Target_Populations!$B$9:$F$2009,4,FALSE), VLOOKUP(E1563,Part_D_RI_Target_Populations!$B$9:$F$2009,2,FALSE)='Dropdown Selections'!$F$2, "LIS Levels: " &amp; VLOOKUP(E1563,Part_D_RI_Target_Populations!$B$9:$F$2009,3,FALSE), VLOOKUP(E1563,Part_D_RI_Target_Populations!$B$9:$F$2009,2,FALSE)='Dropdown Selections'!$F$6, "LIS Levels: " &amp; VLOOKUP(E1563,Part_D_RI_Target_Populations!$B$9:$F$2009,3,FALSE) &amp; " and " &amp; VLOOKUP(E1563,Part_D_RI_Target_Populations!$B$9:$F$2009,4,FALSE))</f>
        <v/>
      </c>
      <c r="G1563" s="101"/>
      <c r="H1563" s="101"/>
      <c r="I1563" s="101"/>
      <c r="J1563" s="101"/>
      <c r="K1563" s="101"/>
      <c r="L1563" s="101"/>
      <c r="M1563" s="104"/>
    </row>
    <row r="1564" spans="2:13">
      <c r="B1564" s="159"/>
      <c r="C1564" s="101"/>
      <c r="D1564" s="15" t="str">
        <f>IF(C1564="","",VLOOKUP(C1564,Part_D_RI!B$11:H$2011,2,FALSE)&amp;" for "&amp;VLOOKUP(C1564,Part_D_RI!B$11:H$2011,6,FALSE)&amp;" "&amp;VLOOKUP(C1564,Part_D_RI!B$11:H$2011,5,FALSE))</f>
        <v/>
      </c>
      <c r="E1564" s="101"/>
      <c r="F1564" s="15" t="str" cm="1">
        <f t="array" ref="F1564">_xlfn.IFS(E1564="","", VLOOKUP(E1564,Part_D_RI_Target_Populations!$B$9:$F$2009,2,FALSE)='Dropdown Selections'!$F$9,'Dropdown Selections'!$F$9, VLOOKUP(E1564,Part_D_RI_Target_Populations!$B$9:$F$2009,2,FALSE)='Dropdown Selections'!$F$3,"Enrollees with: " &amp; VLOOKUP(E1564,Part_D_RI_Target_Populations!$B$9:$F$2009,4,FALSE), VLOOKUP(E1564,Part_D_RI_Target_Populations!$B$9:$F$2009,2,FALSE)='Dropdown Selections'!$F$2, "LIS Levels: " &amp; VLOOKUP(E1564,Part_D_RI_Target_Populations!$B$9:$F$2009,3,FALSE), VLOOKUP(E1564,Part_D_RI_Target_Populations!$B$9:$F$2009,2,FALSE)='Dropdown Selections'!$F$6, "LIS Levels: " &amp; VLOOKUP(E1564,Part_D_RI_Target_Populations!$B$9:$F$2009,3,FALSE) &amp; " and " &amp; VLOOKUP(E1564,Part_D_RI_Target_Populations!$B$9:$F$2009,4,FALSE))</f>
        <v/>
      </c>
      <c r="G1564" s="101"/>
      <c r="H1564" s="101"/>
      <c r="I1564" s="101"/>
      <c r="J1564" s="101"/>
      <c r="K1564" s="101"/>
      <c r="L1564" s="101"/>
      <c r="M1564" s="104"/>
    </row>
    <row r="1565" spans="2:13">
      <c r="B1565" s="159"/>
      <c r="C1565" s="101"/>
      <c r="D1565" s="15" t="str">
        <f>IF(C1565="","",VLOOKUP(C1565,Part_D_RI!B$11:H$2011,2,FALSE)&amp;" for "&amp;VLOOKUP(C1565,Part_D_RI!B$11:H$2011,6,FALSE)&amp;" "&amp;VLOOKUP(C1565,Part_D_RI!B$11:H$2011,5,FALSE))</f>
        <v/>
      </c>
      <c r="E1565" s="101"/>
      <c r="F1565" s="15" t="str" cm="1">
        <f t="array" ref="F1565">_xlfn.IFS(E1565="","", VLOOKUP(E1565,Part_D_RI_Target_Populations!$B$9:$F$2009,2,FALSE)='Dropdown Selections'!$F$9,'Dropdown Selections'!$F$9, VLOOKUP(E1565,Part_D_RI_Target_Populations!$B$9:$F$2009,2,FALSE)='Dropdown Selections'!$F$3,"Enrollees with: " &amp; VLOOKUP(E1565,Part_D_RI_Target_Populations!$B$9:$F$2009,4,FALSE), VLOOKUP(E1565,Part_D_RI_Target_Populations!$B$9:$F$2009,2,FALSE)='Dropdown Selections'!$F$2, "LIS Levels: " &amp; VLOOKUP(E1565,Part_D_RI_Target_Populations!$B$9:$F$2009,3,FALSE), VLOOKUP(E1565,Part_D_RI_Target_Populations!$B$9:$F$2009,2,FALSE)='Dropdown Selections'!$F$6, "LIS Levels: " &amp; VLOOKUP(E1565,Part_D_RI_Target_Populations!$B$9:$F$2009,3,FALSE) &amp; " and " &amp; VLOOKUP(E1565,Part_D_RI_Target_Populations!$B$9:$F$2009,4,FALSE))</f>
        <v/>
      </c>
      <c r="G1565" s="101"/>
      <c r="H1565" s="101"/>
      <c r="I1565" s="101"/>
      <c r="J1565" s="101"/>
      <c r="K1565" s="101"/>
      <c r="L1565" s="101"/>
      <c r="M1565" s="104"/>
    </row>
    <row r="1566" spans="2:13">
      <c r="B1566" s="159"/>
      <c r="C1566" s="101"/>
      <c r="D1566" s="15" t="str">
        <f>IF(C1566="","",VLOOKUP(C1566,Part_D_RI!B$11:H$2011,2,FALSE)&amp;" for "&amp;VLOOKUP(C1566,Part_D_RI!B$11:H$2011,6,FALSE)&amp;" "&amp;VLOOKUP(C1566,Part_D_RI!B$11:H$2011,5,FALSE))</f>
        <v/>
      </c>
      <c r="E1566" s="101"/>
      <c r="F1566" s="15" t="str" cm="1">
        <f t="array" ref="F1566">_xlfn.IFS(E1566="","", VLOOKUP(E1566,Part_D_RI_Target_Populations!$B$9:$F$2009,2,FALSE)='Dropdown Selections'!$F$9,'Dropdown Selections'!$F$9, VLOOKUP(E1566,Part_D_RI_Target_Populations!$B$9:$F$2009,2,FALSE)='Dropdown Selections'!$F$3,"Enrollees with: " &amp; VLOOKUP(E1566,Part_D_RI_Target_Populations!$B$9:$F$2009,4,FALSE), VLOOKUP(E1566,Part_D_RI_Target_Populations!$B$9:$F$2009,2,FALSE)='Dropdown Selections'!$F$2, "LIS Levels: " &amp; VLOOKUP(E1566,Part_D_RI_Target_Populations!$B$9:$F$2009,3,FALSE), VLOOKUP(E1566,Part_D_RI_Target_Populations!$B$9:$F$2009,2,FALSE)='Dropdown Selections'!$F$6, "LIS Levels: " &amp; VLOOKUP(E1566,Part_D_RI_Target_Populations!$B$9:$F$2009,3,FALSE) &amp; " and " &amp; VLOOKUP(E1566,Part_D_RI_Target_Populations!$B$9:$F$2009,4,FALSE))</f>
        <v/>
      </c>
      <c r="G1566" s="101"/>
      <c r="H1566" s="101"/>
      <c r="I1566" s="101"/>
      <c r="J1566" s="101"/>
      <c r="K1566" s="101"/>
      <c r="L1566" s="101"/>
      <c r="M1566" s="104"/>
    </row>
    <row r="1567" spans="2:13">
      <c r="B1567" s="159"/>
      <c r="C1567" s="101"/>
      <c r="D1567" s="15" t="str">
        <f>IF(C1567="","",VLOOKUP(C1567,Part_D_RI!B$11:H$2011,2,FALSE)&amp;" for "&amp;VLOOKUP(C1567,Part_D_RI!B$11:H$2011,6,FALSE)&amp;" "&amp;VLOOKUP(C1567,Part_D_RI!B$11:H$2011,5,FALSE))</f>
        <v/>
      </c>
      <c r="E1567" s="101"/>
      <c r="F1567" s="15" t="str" cm="1">
        <f t="array" ref="F1567">_xlfn.IFS(E1567="","", VLOOKUP(E1567,Part_D_RI_Target_Populations!$B$9:$F$2009,2,FALSE)='Dropdown Selections'!$F$9,'Dropdown Selections'!$F$9, VLOOKUP(E1567,Part_D_RI_Target_Populations!$B$9:$F$2009,2,FALSE)='Dropdown Selections'!$F$3,"Enrollees with: " &amp; VLOOKUP(E1567,Part_D_RI_Target_Populations!$B$9:$F$2009,4,FALSE), VLOOKUP(E1567,Part_D_RI_Target_Populations!$B$9:$F$2009,2,FALSE)='Dropdown Selections'!$F$2, "LIS Levels: " &amp; VLOOKUP(E1567,Part_D_RI_Target_Populations!$B$9:$F$2009,3,FALSE), VLOOKUP(E1567,Part_D_RI_Target_Populations!$B$9:$F$2009,2,FALSE)='Dropdown Selections'!$F$6, "LIS Levels: " &amp; VLOOKUP(E1567,Part_D_RI_Target_Populations!$B$9:$F$2009,3,FALSE) &amp; " and " &amp; VLOOKUP(E1567,Part_D_RI_Target_Populations!$B$9:$F$2009,4,FALSE))</f>
        <v/>
      </c>
      <c r="G1567" s="101"/>
      <c r="H1567" s="101"/>
      <c r="I1567" s="101"/>
      <c r="J1567" s="101"/>
      <c r="K1567" s="101"/>
      <c r="L1567" s="101"/>
      <c r="M1567" s="104"/>
    </row>
    <row r="1568" spans="2:13">
      <c r="B1568" s="159"/>
      <c r="C1568" s="101"/>
      <c r="D1568" s="15" t="str">
        <f>IF(C1568="","",VLOOKUP(C1568,Part_D_RI!B$11:H$2011,2,FALSE)&amp;" for "&amp;VLOOKUP(C1568,Part_D_RI!B$11:H$2011,6,FALSE)&amp;" "&amp;VLOOKUP(C1568,Part_D_RI!B$11:H$2011,5,FALSE))</f>
        <v/>
      </c>
      <c r="E1568" s="101"/>
      <c r="F1568" s="15" t="str" cm="1">
        <f t="array" ref="F1568">_xlfn.IFS(E1568="","", VLOOKUP(E1568,Part_D_RI_Target_Populations!$B$9:$F$2009,2,FALSE)='Dropdown Selections'!$F$9,'Dropdown Selections'!$F$9, VLOOKUP(E1568,Part_D_RI_Target_Populations!$B$9:$F$2009,2,FALSE)='Dropdown Selections'!$F$3,"Enrollees with: " &amp; VLOOKUP(E1568,Part_D_RI_Target_Populations!$B$9:$F$2009,4,FALSE), VLOOKUP(E1568,Part_D_RI_Target_Populations!$B$9:$F$2009,2,FALSE)='Dropdown Selections'!$F$2, "LIS Levels: " &amp; VLOOKUP(E1568,Part_D_RI_Target_Populations!$B$9:$F$2009,3,FALSE), VLOOKUP(E1568,Part_D_RI_Target_Populations!$B$9:$F$2009,2,FALSE)='Dropdown Selections'!$F$6, "LIS Levels: " &amp; VLOOKUP(E1568,Part_D_RI_Target_Populations!$B$9:$F$2009,3,FALSE) &amp; " and " &amp; VLOOKUP(E1568,Part_D_RI_Target_Populations!$B$9:$F$2009,4,FALSE))</f>
        <v/>
      </c>
      <c r="G1568" s="101"/>
      <c r="H1568" s="101"/>
      <c r="I1568" s="101"/>
      <c r="J1568" s="101"/>
      <c r="K1568" s="101"/>
      <c r="L1568" s="101"/>
      <c r="M1568" s="104"/>
    </row>
    <row r="1569" spans="2:13">
      <c r="B1569" s="159"/>
      <c r="C1569" s="101"/>
      <c r="D1569" s="15" t="str">
        <f>IF(C1569="","",VLOOKUP(C1569,Part_D_RI!B$11:H$2011,2,FALSE)&amp;" for "&amp;VLOOKUP(C1569,Part_D_RI!B$11:H$2011,6,FALSE)&amp;" "&amp;VLOOKUP(C1569,Part_D_RI!B$11:H$2011,5,FALSE))</f>
        <v/>
      </c>
      <c r="E1569" s="101"/>
      <c r="F1569" s="15" t="str" cm="1">
        <f t="array" ref="F1569">_xlfn.IFS(E1569="","", VLOOKUP(E1569,Part_D_RI_Target_Populations!$B$9:$F$2009,2,FALSE)='Dropdown Selections'!$F$9,'Dropdown Selections'!$F$9, VLOOKUP(E1569,Part_D_RI_Target_Populations!$B$9:$F$2009,2,FALSE)='Dropdown Selections'!$F$3,"Enrollees with: " &amp; VLOOKUP(E1569,Part_D_RI_Target_Populations!$B$9:$F$2009,4,FALSE), VLOOKUP(E1569,Part_D_RI_Target_Populations!$B$9:$F$2009,2,FALSE)='Dropdown Selections'!$F$2, "LIS Levels: " &amp; VLOOKUP(E1569,Part_D_RI_Target_Populations!$B$9:$F$2009,3,FALSE), VLOOKUP(E1569,Part_D_RI_Target_Populations!$B$9:$F$2009,2,FALSE)='Dropdown Selections'!$F$6, "LIS Levels: " &amp; VLOOKUP(E1569,Part_D_RI_Target_Populations!$B$9:$F$2009,3,FALSE) &amp; " and " &amp; VLOOKUP(E1569,Part_D_RI_Target_Populations!$B$9:$F$2009,4,FALSE))</f>
        <v/>
      </c>
      <c r="G1569" s="101"/>
      <c r="H1569" s="101"/>
      <c r="I1569" s="101"/>
      <c r="J1569" s="101"/>
      <c r="K1569" s="101"/>
      <c r="L1569" s="101"/>
      <c r="M1569" s="104"/>
    </row>
    <row r="1570" spans="2:13">
      <c r="B1570" s="159"/>
      <c r="C1570" s="101"/>
      <c r="D1570" s="15" t="str">
        <f>IF(C1570="","",VLOOKUP(C1570,Part_D_RI!B$11:H$2011,2,FALSE)&amp;" for "&amp;VLOOKUP(C1570,Part_D_RI!B$11:H$2011,6,FALSE)&amp;" "&amp;VLOOKUP(C1570,Part_D_RI!B$11:H$2011,5,FALSE))</f>
        <v/>
      </c>
      <c r="E1570" s="101"/>
      <c r="F1570" s="15" t="str" cm="1">
        <f t="array" ref="F1570">_xlfn.IFS(E1570="","", VLOOKUP(E1570,Part_D_RI_Target_Populations!$B$9:$F$2009,2,FALSE)='Dropdown Selections'!$F$9,'Dropdown Selections'!$F$9, VLOOKUP(E1570,Part_D_RI_Target_Populations!$B$9:$F$2009,2,FALSE)='Dropdown Selections'!$F$3,"Enrollees with: " &amp; VLOOKUP(E1570,Part_D_RI_Target_Populations!$B$9:$F$2009,4,FALSE), VLOOKUP(E1570,Part_D_RI_Target_Populations!$B$9:$F$2009,2,FALSE)='Dropdown Selections'!$F$2, "LIS Levels: " &amp; VLOOKUP(E1570,Part_D_RI_Target_Populations!$B$9:$F$2009,3,FALSE), VLOOKUP(E1570,Part_D_RI_Target_Populations!$B$9:$F$2009,2,FALSE)='Dropdown Selections'!$F$6, "LIS Levels: " &amp; VLOOKUP(E1570,Part_D_RI_Target_Populations!$B$9:$F$2009,3,FALSE) &amp; " and " &amp; VLOOKUP(E1570,Part_D_RI_Target_Populations!$B$9:$F$2009,4,FALSE))</f>
        <v/>
      </c>
      <c r="G1570" s="101"/>
      <c r="H1570" s="101"/>
      <c r="I1570" s="101"/>
      <c r="J1570" s="101"/>
      <c r="K1570" s="101"/>
      <c r="L1570" s="101"/>
      <c r="M1570" s="104"/>
    </row>
    <row r="1571" spans="2:13">
      <c r="B1571" s="159"/>
      <c r="C1571" s="101"/>
      <c r="D1571" s="15" t="str">
        <f>IF(C1571="","",VLOOKUP(C1571,Part_D_RI!B$11:H$2011,2,FALSE)&amp;" for "&amp;VLOOKUP(C1571,Part_D_RI!B$11:H$2011,6,FALSE)&amp;" "&amp;VLOOKUP(C1571,Part_D_RI!B$11:H$2011,5,FALSE))</f>
        <v/>
      </c>
      <c r="E1571" s="101"/>
      <c r="F1571" s="15" t="str" cm="1">
        <f t="array" ref="F1571">_xlfn.IFS(E1571="","", VLOOKUP(E1571,Part_D_RI_Target_Populations!$B$9:$F$2009,2,FALSE)='Dropdown Selections'!$F$9,'Dropdown Selections'!$F$9, VLOOKUP(E1571,Part_D_RI_Target_Populations!$B$9:$F$2009,2,FALSE)='Dropdown Selections'!$F$3,"Enrollees with: " &amp; VLOOKUP(E1571,Part_D_RI_Target_Populations!$B$9:$F$2009,4,FALSE), VLOOKUP(E1571,Part_D_RI_Target_Populations!$B$9:$F$2009,2,FALSE)='Dropdown Selections'!$F$2, "LIS Levels: " &amp; VLOOKUP(E1571,Part_D_RI_Target_Populations!$B$9:$F$2009,3,FALSE), VLOOKUP(E1571,Part_D_RI_Target_Populations!$B$9:$F$2009,2,FALSE)='Dropdown Selections'!$F$6, "LIS Levels: " &amp; VLOOKUP(E1571,Part_D_RI_Target_Populations!$B$9:$F$2009,3,FALSE) &amp; " and " &amp; VLOOKUP(E1571,Part_D_RI_Target_Populations!$B$9:$F$2009,4,FALSE))</f>
        <v/>
      </c>
      <c r="G1571" s="101"/>
      <c r="H1571" s="101"/>
      <c r="I1571" s="101"/>
      <c r="J1571" s="101"/>
      <c r="K1571" s="101"/>
      <c r="L1571" s="101"/>
      <c r="M1571" s="104"/>
    </row>
    <row r="1572" spans="2:13">
      <c r="B1572" s="159"/>
      <c r="C1572" s="101"/>
      <c r="D1572" s="15" t="str">
        <f>IF(C1572="","",VLOOKUP(C1572,Part_D_RI!B$11:H$2011,2,FALSE)&amp;" for "&amp;VLOOKUP(C1572,Part_D_RI!B$11:H$2011,6,FALSE)&amp;" "&amp;VLOOKUP(C1572,Part_D_RI!B$11:H$2011,5,FALSE))</f>
        <v/>
      </c>
      <c r="E1572" s="101"/>
      <c r="F1572" s="15" t="str" cm="1">
        <f t="array" ref="F1572">_xlfn.IFS(E1572="","", VLOOKUP(E1572,Part_D_RI_Target_Populations!$B$9:$F$2009,2,FALSE)='Dropdown Selections'!$F$9,'Dropdown Selections'!$F$9, VLOOKUP(E1572,Part_D_RI_Target_Populations!$B$9:$F$2009,2,FALSE)='Dropdown Selections'!$F$3,"Enrollees with: " &amp; VLOOKUP(E1572,Part_D_RI_Target_Populations!$B$9:$F$2009,4,FALSE), VLOOKUP(E1572,Part_D_RI_Target_Populations!$B$9:$F$2009,2,FALSE)='Dropdown Selections'!$F$2, "LIS Levels: " &amp; VLOOKUP(E1572,Part_D_RI_Target_Populations!$B$9:$F$2009,3,FALSE), VLOOKUP(E1572,Part_D_RI_Target_Populations!$B$9:$F$2009,2,FALSE)='Dropdown Selections'!$F$6, "LIS Levels: " &amp; VLOOKUP(E1572,Part_D_RI_Target_Populations!$B$9:$F$2009,3,FALSE) &amp; " and " &amp; VLOOKUP(E1572,Part_D_RI_Target_Populations!$B$9:$F$2009,4,FALSE))</f>
        <v/>
      </c>
      <c r="G1572" s="101"/>
      <c r="H1572" s="101"/>
      <c r="I1572" s="101"/>
      <c r="J1572" s="101"/>
      <c r="K1572" s="101"/>
      <c r="L1572" s="101"/>
      <c r="M1572" s="104"/>
    </row>
    <row r="1573" spans="2:13">
      <c r="B1573" s="159"/>
      <c r="C1573" s="101"/>
      <c r="D1573" s="15" t="str">
        <f>IF(C1573="","",VLOOKUP(C1573,Part_D_RI!B$11:H$2011,2,FALSE)&amp;" for "&amp;VLOOKUP(C1573,Part_D_RI!B$11:H$2011,6,FALSE)&amp;" "&amp;VLOOKUP(C1573,Part_D_RI!B$11:H$2011,5,FALSE))</f>
        <v/>
      </c>
      <c r="E1573" s="101"/>
      <c r="F1573" s="15" t="str" cm="1">
        <f t="array" ref="F1573">_xlfn.IFS(E1573="","", VLOOKUP(E1573,Part_D_RI_Target_Populations!$B$9:$F$2009,2,FALSE)='Dropdown Selections'!$F$9,'Dropdown Selections'!$F$9, VLOOKUP(E1573,Part_D_RI_Target_Populations!$B$9:$F$2009,2,FALSE)='Dropdown Selections'!$F$3,"Enrollees with: " &amp; VLOOKUP(E1573,Part_D_RI_Target_Populations!$B$9:$F$2009,4,FALSE), VLOOKUP(E1573,Part_D_RI_Target_Populations!$B$9:$F$2009,2,FALSE)='Dropdown Selections'!$F$2, "LIS Levels: " &amp; VLOOKUP(E1573,Part_D_RI_Target_Populations!$B$9:$F$2009,3,FALSE), VLOOKUP(E1573,Part_D_RI_Target_Populations!$B$9:$F$2009,2,FALSE)='Dropdown Selections'!$F$6, "LIS Levels: " &amp; VLOOKUP(E1573,Part_D_RI_Target_Populations!$B$9:$F$2009,3,FALSE) &amp; " and " &amp; VLOOKUP(E1573,Part_D_RI_Target_Populations!$B$9:$F$2009,4,FALSE))</f>
        <v/>
      </c>
      <c r="G1573" s="101"/>
      <c r="H1573" s="101"/>
      <c r="I1573" s="101"/>
      <c r="J1573" s="101"/>
      <c r="K1573" s="101"/>
      <c r="L1573" s="101"/>
      <c r="M1573" s="104"/>
    </row>
    <row r="1574" spans="2:13">
      <c r="B1574" s="159"/>
      <c r="C1574" s="101"/>
      <c r="D1574" s="15" t="str">
        <f>IF(C1574="","",VLOOKUP(C1574,Part_D_RI!B$11:H$2011,2,FALSE)&amp;" for "&amp;VLOOKUP(C1574,Part_D_RI!B$11:H$2011,6,FALSE)&amp;" "&amp;VLOOKUP(C1574,Part_D_RI!B$11:H$2011,5,FALSE))</f>
        <v/>
      </c>
      <c r="E1574" s="101"/>
      <c r="F1574" s="15" t="str" cm="1">
        <f t="array" ref="F1574">_xlfn.IFS(E1574="","", VLOOKUP(E1574,Part_D_RI_Target_Populations!$B$9:$F$2009,2,FALSE)='Dropdown Selections'!$F$9,'Dropdown Selections'!$F$9, VLOOKUP(E1574,Part_D_RI_Target_Populations!$B$9:$F$2009,2,FALSE)='Dropdown Selections'!$F$3,"Enrollees with: " &amp; VLOOKUP(E1574,Part_D_RI_Target_Populations!$B$9:$F$2009,4,FALSE), VLOOKUP(E1574,Part_D_RI_Target_Populations!$B$9:$F$2009,2,FALSE)='Dropdown Selections'!$F$2, "LIS Levels: " &amp; VLOOKUP(E1574,Part_D_RI_Target_Populations!$B$9:$F$2009,3,FALSE), VLOOKUP(E1574,Part_D_RI_Target_Populations!$B$9:$F$2009,2,FALSE)='Dropdown Selections'!$F$6, "LIS Levels: " &amp; VLOOKUP(E1574,Part_D_RI_Target_Populations!$B$9:$F$2009,3,FALSE) &amp; " and " &amp; VLOOKUP(E1574,Part_D_RI_Target_Populations!$B$9:$F$2009,4,FALSE))</f>
        <v/>
      </c>
      <c r="G1574" s="101"/>
      <c r="H1574" s="101"/>
      <c r="I1574" s="101"/>
      <c r="J1574" s="101"/>
      <c r="K1574" s="101"/>
      <c r="L1574" s="101"/>
      <c r="M1574" s="104"/>
    </row>
    <row r="1575" spans="2:13">
      <c r="B1575" s="159"/>
      <c r="C1575" s="101"/>
      <c r="D1575" s="15" t="str">
        <f>IF(C1575="","",VLOOKUP(C1575,Part_D_RI!B$11:H$2011,2,FALSE)&amp;" for "&amp;VLOOKUP(C1575,Part_D_RI!B$11:H$2011,6,FALSE)&amp;" "&amp;VLOOKUP(C1575,Part_D_RI!B$11:H$2011,5,FALSE))</f>
        <v/>
      </c>
      <c r="E1575" s="101"/>
      <c r="F1575" s="15" t="str" cm="1">
        <f t="array" ref="F1575">_xlfn.IFS(E1575="","", VLOOKUP(E1575,Part_D_RI_Target_Populations!$B$9:$F$2009,2,FALSE)='Dropdown Selections'!$F$9,'Dropdown Selections'!$F$9, VLOOKUP(E1575,Part_D_RI_Target_Populations!$B$9:$F$2009,2,FALSE)='Dropdown Selections'!$F$3,"Enrollees with: " &amp; VLOOKUP(E1575,Part_D_RI_Target_Populations!$B$9:$F$2009,4,FALSE), VLOOKUP(E1575,Part_D_RI_Target_Populations!$B$9:$F$2009,2,FALSE)='Dropdown Selections'!$F$2, "LIS Levels: " &amp; VLOOKUP(E1575,Part_D_RI_Target_Populations!$B$9:$F$2009,3,FALSE), VLOOKUP(E1575,Part_D_RI_Target_Populations!$B$9:$F$2009,2,FALSE)='Dropdown Selections'!$F$6, "LIS Levels: " &amp; VLOOKUP(E1575,Part_D_RI_Target_Populations!$B$9:$F$2009,3,FALSE) &amp; " and " &amp; VLOOKUP(E1575,Part_D_RI_Target_Populations!$B$9:$F$2009,4,FALSE))</f>
        <v/>
      </c>
      <c r="G1575" s="101"/>
      <c r="H1575" s="101"/>
      <c r="I1575" s="101"/>
      <c r="J1575" s="101"/>
      <c r="K1575" s="101"/>
      <c r="L1575" s="101"/>
      <c r="M1575" s="104"/>
    </row>
    <row r="1576" spans="2:13">
      <c r="B1576" s="159"/>
      <c r="C1576" s="101"/>
      <c r="D1576" s="15" t="str">
        <f>IF(C1576="","",VLOOKUP(C1576,Part_D_RI!B$11:H$2011,2,FALSE)&amp;" for "&amp;VLOOKUP(C1576,Part_D_RI!B$11:H$2011,6,FALSE)&amp;" "&amp;VLOOKUP(C1576,Part_D_RI!B$11:H$2011,5,FALSE))</f>
        <v/>
      </c>
      <c r="E1576" s="101"/>
      <c r="F1576" s="15" t="str" cm="1">
        <f t="array" ref="F1576">_xlfn.IFS(E1576="","", VLOOKUP(E1576,Part_D_RI_Target_Populations!$B$9:$F$2009,2,FALSE)='Dropdown Selections'!$F$9,'Dropdown Selections'!$F$9, VLOOKUP(E1576,Part_D_RI_Target_Populations!$B$9:$F$2009,2,FALSE)='Dropdown Selections'!$F$3,"Enrollees with: " &amp; VLOOKUP(E1576,Part_D_RI_Target_Populations!$B$9:$F$2009,4,FALSE), VLOOKUP(E1576,Part_D_RI_Target_Populations!$B$9:$F$2009,2,FALSE)='Dropdown Selections'!$F$2, "LIS Levels: " &amp; VLOOKUP(E1576,Part_D_RI_Target_Populations!$B$9:$F$2009,3,FALSE), VLOOKUP(E1576,Part_D_RI_Target_Populations!$B$9:$F$2009,2,FALSE)='Dropdown Selections'!$F$6, "LIS Levels: " &amp; VLOOKUP(E1576,Part_D_RI_Target_Populations!$B$9:$F$2009,3,FALSE) &amp; " and " &amp; VLOOKUP(E1576,Part_D_RI_Target_Populations!$B$9:$F$2009,4,FALSE))</f>
        <v/>
      </c>
      <c r="G1576" s="101"/>
      <c r="H1576" s="101"/>
      <c r="I1576" s="101"/>
      <c r="J1576" s="101"/>
      <c r="K1576" s="101"/>
      <c r="L1576" s="101"/>
      <c r="M1576" s="104"/>
    </row>
    <row r="1577" spans="2:13">
      <c r="B1577" s="159"/>
      <c r="C1577" s="101"/>
      <c r="D1577" s="15" t="str">
        <f>IF(C1577="","",VLOOKUP(C1577,Part_D_RI!B$11:H$2011,2,FALSE)&amp;" for "&amp;VLOOKUP(C1577,Part_D_RI!B$11:H$2011,6,FALSE)&amp;" "&amp;VLOOKUP(C1577,Part_D_RI!B$11:H$2011,5,FALSE))</f>
        <v/>
      </c>
      <c r="E1577" s="101"/>
      <c r="F1577" s="15" t="str" cm="1">
        <f t="array" ref="F1577">_xlfn.IFS(E1577="","", VLOOKUP(E1577,Part_D_RI_Target_Populations!$B$9:$F$2009,2,FALSE)='Dropdown Selections'!$F$9,'Dropdown Selections'!$F$9, VLOOKUP(E1577,Part_D_RI_Target_Populations!$B$9:$F$2009,2,FALSE)='Dropdown Selections'!$F$3,"Enrollees with: " &amp; VLOOKUP(E1577,Part_D_RI_Target_Populations!$B$9:$F$2009,4,FALSE), VLOOKUP(E1577,Part_D_RI_Target_Populations!$B$9:$F$2009,2,FALSE)='Dropdown Selections'!$F$2, "LIS Levels: " &amp; VLOOKUP(E1577,Part_D_RI_Target_Populations!$B$9:$F$2009,3,FALSE), VLOOKUP(E1577,Part_D_RI_Target_Populations!$B$9:$F$2009,2,FALSE)='Dropdown Selections'!$F$6, "LIS Levels: " &amp; VLOOKUP(E1577,Part_D_RI_Target_Populations!$B$9:$F$2009,3,FALSE) &amp; " and " &amp; VLOOKUP(E1577,Part_D_RI_Target_Populations!$B$9:$F$2009,4,FALSE))</f>
        <v/>
      </c>
      <c r="G1577" s="101"/>
      <c r="H1577" s="101"/>
      <c r="I1577" s="101"/>
      <c r="J1577" s="101"/>
      <c r="K1577" s="101"/>
      <c r="L1577" s="101"/>
      <c r="M1577" s="104"/>
    </row>
    <row r="1578" spans="2:13">
      <c r="B1578" s="159"/>
      <c r="C1578" s="101"/>
      <c r="D1578" s="15" t="str">
        <f>IF(C1578="","",VLOOKUP(C1578,Part_D_RI!B$11:H$2011,2,FALSE)&amp;" for "&amp;VLOOKUP(C1578,Part_D_RI!B$11:H$2011,6,FALSE)&amp;" "&amp;VLOOKUP(C1578,Part_D_RI!B$11:H$2011,5,FALSE))</f>
        <v/>
      </c>
      <c r="E1578" s="101"/>
      <c r="F1578" s="15" t="str" cm="1">
        <f t="array" ref="F1578">_xlfn.IFS(E1578="","", VLOOKUP(E1578,Part_D_RI_Target_Populations!$B$9:$F$2009,2,FALSE)='Dropdown Selections'!$F$9,'Dropdown Selections'!$F$9, VLOOKUP(E1578,Part_D_RI_Target_Populations!$B$9:$F$2009,2,FALSE)='Dropdown Selections'!$F$3,"Enrollees with: " &amp; VLOOKUP(E1578,Part_D_RI_Target_Populations!$B$9:$F$2009,4,FALSE), VLOOKUP(E1578,Part_D_RI_Target_Populations!$B$9:$F$2009,2,FALSE)='Dropdown Selections'!$F$2, "LIS Levels: " &amp; VLOOKUP(E1578,Part_D_RI_Target_Populations!$B$9:$F$2009,3,FALSE), VLOOKUP(E1578,Part_D_RI_Target_Populations!$B$9:$F$2009,2,FALSE)='Dropdown Selections'!$F$6, "LIS Levels: " &amp; VLOOKUP(E1578,Part_D_RI_Target_Populations!$B$9:$F$2009,3,FALSE) &amp; " and " &amp; VLOOKUP(E1578,Part_D_RI_Target_Populations!$B$9:$F$2009,4,FALSE))</f>
        <v/>
      </c>
      <c r="G1578" s="101"/>
      <c r="H1578" s="101"/>
      <c r="I1578" s="101"/>
      <c r="J1578" s="101"/>
      <c r="K1578" s="101"/>
      <c r="L1578" s="101"/>
      <c r="M1578" s="104"/>
    </row>
    <row r="1579" spans="2:13">
      <c r="B1579" s="159"/>
      <c r="C1579" s="101"/>
      <c r="D1579" s="15" t="str">
        <f>IF(C1579="","",VLOOKUP(C1579,Part_D_RI!B$11:H$2011,2,FALSE)&amp;" for "&amp;VLOOKUP(C1579,Part_D_RI!B$11:H$2011,6,FALSE)&amp;" "&amp;VLOOKUP(C1579,Part_D_RI!B$11:H$2011,5,FALSE))</f>
        <v/>
      </c>
      <c r="E1579" s="101"/>
      <c r="F1579" s="15" t="str" cm="1">
        <f t="array" ref="F1579">_xlfn.IFS(E1579="","", VLOOKUP(E1579,Part_D_RI_Target_Populations!$B$9:$F$2009,2,FALSE)='Dropdown Selections'!$F$9,'Dropdown Selections'!$F$9, VLOOKUP(E1579,Part_D_RI_Target_Populations!$B$9:$F$2009,2,FALSE)='Dropdown Selections'!$F$3,"Enrollees with: " &amp; VLOOKUP(E1579,Part_D_RI_Target_Populations!$B$9:$F$2009,4,FALSE), VLOOKUP(E1579,Part_D_RI_Target_Populations!$B$9:$F$2009,2,FALSE)='Dropdown Selections'!$F$2, "LIS Levels: " &amp; VLOOKUP(E1579,Part_D_RI_Target_Populations!$B$9:$F$2009,3,FALSE), VLOOKUP(E1579,Part_D_RI_Target_Populations!$B$9:$F$2009,2,FALSE)='Dropdown Selections'!$F$6, "LIS Levels: " &amp; VLOOKUP(E1579,Part_D_RI_Target_Populations!$B$9:$F$2009,3,FALSE) &amp; " and " &amp; VLOOKUP(E1579,Part_D_RI_Target_Populations!$B$9:$F$2009,4,FALSE))</f>
        <v/>
      </c>
      <c r="G1579" s="101"/>
      <c r="H1579" s="101"/>
      <c r="I1579" s="101"/>
      <c r="J1579" s="101"/>
      <c r="K1579" s="101"/>
      <c r="L1579" s="101"/>
      <c r="M1579" s="104"/>
    </row>
    <row r="1580" spans="2:13">
      <c r="B1580" s="159"/>
      <c r="C1580" s="101"/>
      <c r="D1580" s="15" t="str">
        <f>IF(C1580="","",VLOOKUP(C1580,Part_D_RI!B$11:H$2011,2,FALSE)&amp;" for "&amp;VLOOKUP(C1580,Part_D_RI!B$11:H$2011,6,FALSE)&amp;" "&amp;VLOOKUP(C1580,Part_D_RI!B$11:H$2011,5,FALSE))</f>
        <v/>
      </c>
      <c r="E1580" s="101"/>
      <c r="F1580" s="15" t="str" cm="1">
        <f t="array" ref="F1580">_xlfn.IFS(E1580="","", VLOOKUP(E1580,Part_D_RI_Target_Populations!$B$9:$F$2009,2,FALSE)='Dropdown Selections'!$F$9,'Dropdown Selections'!$F$9, VLOOKUP(E1580,Part_D_RI_Target_Populations!$B$9:$F$2009,2,FALSE)='Dropdown Selections'!$F$3,"Enrollees with: " &amp; VLOOKUP(E1580,Part_D_RI_Target_Populations!$B$9:$F$2009,4,FALSE), VLOOKUP(E1580,Part_D_RI_Target_Populations!$B$9:$F$2009,2,FALSE)='Dropdown Selections'!$F$2, "LIS Levels: " &amp; VLOOKUP(E1580,Part_D_RI_Target_Populations!$B$9:$F$2009,3,FALSE), VLOOKUP(E1580,Part_D_RI_Target_Populations!$B$9:$F$2009,2,FALSE)='Dropdown Selections'!$F$6, "LIS Levels: " &amp; VLOOKUP(E1580,Part_D_RI_Target_Populations!$B$9:$F$2009,3,FALSE) &amp; " and " &amp; VLOOKUP(E1580,Part_D_RI_Target_Populations!$B$9:$F$2009,4,FALSE))</f>
        <v/>
      </c>
      <c r="G1580" s="101"/>
      <c r="H1580" s="101"/>
      <c r="I1580" s="101"/>
      <c r="J1580" s="101"/>
      <c r="K1580" s="101"/>
      <c r="L1580" s="101"/>
      <c r="M1580" s="104"/>
    </row>
    <row r="1581" spans="2:13">
      <c r="B1581" s="159"/>
      <c r="C1581" s="101"/>
      <c r="D1581" s="15" t="str">
        <f>IF(C1581="","",VLOOKUP(C1581,Part_D_RI!B$11:H$2011,2,FALSE)&amp;" for "&amp;VLOOKUP(C1581,Part_D_RI!B$11:H$2011,6,FALSE)&amp;" "&amp;VLOOKUP(C1581,Part_D_RI!B$11:H$2011,5,FALSE))</f>
        <v/>
      </c>
      <c r="E1581" s="101"/>
      <c r="F1581" s="15" t="str" cm="1">
        <f t="array" ref="F1581">_xlfn.IFS(E1581="","", VLOOKUP(E1581,Part_D_RI_Target_Populations!$B$9:$F$2009,2,FALSE)='Dropdown Selections'!$F$9,'Dropdown Selections'!$F$9, VLOOKUP(E1581,Part_D_RI_Target_Populations!$B$9:$F$2009,2,FALSE)='Dropdown Selections'!$F$3,"Enrollees with: " &amp; VLOOKUP(E1581,Part_D_RI_Target_Populations!$B$9:$F$2009,4,FALSE), VLOOKUP(E1581,Part_D_RI_Target_Populations!$B$9:$F$2009,2,FALSE)='Dropdown Selections'!$F$2, "LIS Levels: " &amp; VLOOKUP(E1581,Part_D_RI_Target_Populations!$B$9:$F$2009,3,FALSE), VLOOKUP(E1581,Part_D_RI_Target_Populations!$B$9:$F$2009,2,FALSE)='Dropdown Selections'!$F$6, "LIS Levels: " &amp; VLOOKUP(E1581,Part_D_RI_Target_Populations!$B$9:$F$2009,3,FALSE) &amp; " and " &amp; VLOOKUP(E1581,Part_D_RI_Target_Populations!$B$9:$F$2009,4,FALSE))</f>
        <v/>
      </c>
      <c r="G1581" s="101"/>
      <c r="H1581" s="101"/>
      <c r="I1581" s="101"/>
      <c r="J1581" s="101"/>
      <c r="K1581" s="101"/>
      <c r="L1581" s="101"/>
      <c r="M1581" s="104"/>
    </row>
    <row r="1582" spans="2:13">
      <c r="B1582" s="159"/>
      <c r="C1582" s="101"/>
      <c r="D1582" s="15" t="str">
        <f>IF(C1582="","",VLOOKUP(C1582,Part_D_RI!B$11:H$2011,2,FALSE)&amp;" for "&amp;VLOOKUP(C1582,Part_D_RI!B$11:H$2011,6,FALSE)&amp;" "&amp;VLOOKUP(C1582,Part_D_RI!B$11:H$2011,5,FALSE))</f>
        <v/>
      </c>
      <c r="E1582" s="101"/>
      <c r="F1582" s="15" t="str" cm="1">
        <f t="array" ref="F1582">_xlfn.IFS(E1582="","", VLOOKUP(E1582,Part_D_RI_Target_Populations!$B$9:$F$2009,2,FALSE)='Dropdown Selections'!$F$9,'Dropdown Selections'!$F$9, VLOOKUP(E1582,Part_D_RI_Target_Populations!$B$9:$F$2009,2,FALSE)='Dropdown Selections'!$F$3,"Enrollees with: " &amp; VLOOKUP(E1582,Part_D_RI_Target_Populations!$B$9:$F$2009,4,FALSE), VLOOKUP(E1582,Part_D_RI_Target_Populations!$B$9:$F$2009,2,FALSE)='Dropdown Selections'!$F$2, "LIS Levels: " &amp; VLOOKUP(E1582,Part_D_RI_Target_Populations!$B$9:$F$2009,3,FALSE), VLOOKUP(E1582,Part_D_RI_Target_Populations!$B$9:$F$2009,2,FALSE)='Dropdown Selections'!$F$6, "LIS Levels: " &amp; VLOOKUP(E1582,Part_D_RI_Target_Populations!$B$9:$F$2009,3,FALSE) &amp; " and " &amp; VLOOKUP(E1582,Part_D_RI_Target_Populations!$B$9:$F$2009,4,FALSE))</f>
        <v/>
      </c>
      <c r="G1582" s="101"/>
      <c r="H1582" s="101"/>
      <c r="I1582" s="101"/>
      <c r="J1582" s="101"/>
      <c r="K1582" s="101"/>
      <c r="L1582" s="101"/>
      <c r="M1582" s="104"/>
    </row>
    <row r="1583" spans="2:13">
      <c r="B1583" s="159"/>
      <c r="C1583" s="101"/>
      <c r="D1583" s="15" t="str">
        <f>IF(C1583="","",VLOOKUP(C1583,Part_D_RI!B$11:H$2011,2,FALSE)&amp;" for "&amp;VLOOKUP(C1583,Part_D_RI!B$11:H$2011,6,FALSE)&amp;" "&amp;VLOOKUP(C1583,Part_D_RI!B$11:H$2011,5,FALSE))</f>
        <v/>
      </c>
      <c r="E1583" s="101"/>
      <c r="F1583" s="15" t="str" cm="1">
        <f t="array" ref="F1583">_xlfn.IFS(E1583="","", VLOOKUP(E1583,Part_D_RI_Target_Populations!$B$9:$F$2009,2,FALSE)='Dropdown Selections'!$F$9,'Dropdown Selections'!$F$9, VLOOKUP(E1583,Part_D_RI_Target_Populations!$B$9:$F$2009,2,FALSE)='Dropdown Selections'!$F$3,"Enrollees with: " &amp; VLOOKUP(E1583,Part_D_RI_Target_Populations!$B$9:$F$2009,4,FALSE), VLOOKUP(E1583,Part_D_RI_Target_Populations!$B$9:$F$2009,2,FALSE)='Dropdown Selections'!$F$2, "LIS Levels: " &amp; VLOOKUP(E1583,Part_D_RI_Target_Populations!$B$9:$F$2009,3,FALSE), VLOOKUP(E1583,Part_D_RI_Target_Populations!$B$9:$F$2009,2,FALSE)='Dropdown Selections'!$F$6, "LIS Levels: " &amp; VLOOKUP(E1583,Part_D_RI_Target_Populations!$B$9:$F$2009,3,FALSE) &amp; " and " &amp; VLOOKUP(E1583,Part_D_RI_Target_Populations!$B$9:$F$2009,4,FALSE))</f>
        <v/>
      </c>
      <c r="G1583" s="101"/>
      <c r="H1583" s="101"/>
      <c r="I1583" s="101"/>
      <c r="J1583" s="101"/>
      <c r="K1583" s="101"/>
      <c r="L1583" s="101"/>
      <c r="M1583" s="104"/>
    </row>
    <row r="1584" spans="2:13">
      <c r="B1584" s="159"/>
      <c r="C1584" s="101"/>
      <c r="D1584" s="15" t="str">
        <f>IF(C1584="","",VLOOKUP(C1584,Part_D_RI!B$11:H$2011,2,FALSE)&amp;" for "&amp;VLOOKUP(C1584,Part_D_RI!B$11:H$2011,6,FALSE)&amp;" "&amp;VLOOKUP(C1584,Part_D_RI!B$11:H$2011,5,FALSE))</f>
        <v/>
      </c>
      <c r="E1584" s="101"/>
      <c r="F1584" s="15" t="str" cm="1">
        <f t="array" ref="F1584">_xlfn.IFS(E1584="","", VLOOKUP(E1584,Part_D_RI_Target_Populations!$B$9:$F$2009,2,FALSE)='Dropdown Selections'!$F$9,'Dropdown Selections'!$F$9, VLOOKUP(E1584,Part_D_RI_Target_Populations!$B$9:$F$2009,2,FALSE)='Dropdown Selections'!$F$3,"Enrollees with: " &amp; VLOOKUP(E1584,Part_D_RI_Target_Populations!$B$9:$F$2009,4,FALSE), VLOOKUP(E1584,Part_D_RI_Target_Populations!$B$9:$F$2009,2,FALSE)='Dropdown Selections'!$F$2, "LIS Levels: " &amp; VLOOKUP(E1584,Part_D_RI_Target_Populations!$B$9:$F$2009,3,FALSE), VLOOKUP(E1584,Part_D_RI_Target_Populations!$B$9:$F$2009,2,FALSE)='Dropdown Selections'!$F$6, "LIS Levels: " &amp; VLOOKUP(E1584,Part_D_RI_Target_Populations!$B$9:$F$2009,3,FALSE) &amp; " and " &amp; VLOOKUP(E1584,Part_D_RI_Target_Populations!$B$9:$F$2009,4,FALSE))</f>
        <v/>
      </c>
      <c r="G1584" s="101"/>
      <c r="H1584" s="101"/>
      <c r="I1584" s="101"/>
      <c r="J1584" s="101"/>
      <c r="K1584" s="101"/>
      <c r="L1584" s="101"/>
      <c r="M1584" s="104"/>
    </row>
    <row r="1585" spans="2:13">
      <c r="B1585" s="159"/>
      <c r="C1585" s="101"/>
      <c r="D1585" s="15" t="str">
        <f>IF(C1585="","",VLOOKUP(C1585,Part_D_RI!B$11:H$2011,2,FALSE)&amp;" for "&amp;VLOOKUP(C1585,Part_D_RI!B$11:H$2011,6,FALSE)&amp;" "&amp;VLOOKUP(C1585,Part_D_RI!B$11:H$2011,5,FALSE))</f>
        <v/>
      </c>
      <c r="E1585" s="101"/>
      <c r="F1585" s="15" t="str" cm="1">
        <f t="array" ref="F1585">_xlfn.IFS(E1585="","", VLOOKUP(E1585,Part_D_RI_Target_Populations!$B$9:$F$2009,2,FALSE)='Dropdown Selections'!$F$9,'Dropdown Selections'!$F$9, VLOOKUP(E1585,Part_D_RI_Target_Populations!$B$9:$F$2009,2,FALSE)='Dropdown Selections'!$F$3,"Enrollees with: " &amp; VLOOKUP(E1585,Part_D_RI_Target_Populations!$B$9:$F$2009,4,FALSE), VLOOKUP(E1585,Part_D_RI_Target_Populations!$B$9:$F$2009,2,FALSE)='Dropdown Selections'!$F$2, "LIS Levels: " &amp; VLOOKUP(E1585,Part_D_RI_Target_Populations!$B$9:$F$2009,3,FALSE), VLOOKUP(E1585,Part_D_RI_Target_Populations!$B$9:$F$2009,2,FALSE)='Dropdown Selections'!$F$6, "LIS Levels: " &amp; VLOOKUP(E1585,Part_D_RI_Target_Populations!$B$9:$F$2009,3,FALSE) &amp; " and " &amp; VLOOKUP(E1585,Part_D_RI_Target_Populations!$B$9:$F$2009,4,FALSE))</f>
        <v/>
      </c>
      <c r="G1585" s="101"/>
      <c r="H1585" s="101"/>
      <c r="I1585" s="101"/>
      <c r="J1585" s="101"/>
      <c r="K1585" s="101"/>
      <c r="L1585" s="101"/>
      <c r="M1585" s="104"/>
    </row>
    <row r="1586" spans="2:13">
      <c r="B1586" s="159"/>
      <c r="C1586" s="101"/>
      <c r="D1586" s="15" t="str">
        <f>IF(C1586="","",VLOOKUP(C1586,Part_D_RI!B$11:H$2011,2,FALSE)&amp;" for "&amp;VLOOKUP(C1586,Part_D_RI!B$11:H$2011,6,FALSE)&amp;" "&amp;VLOOKUP(C1586,Part_D_RI!B$11:H$2011,5,FALSE))</f>
        <v/>
      </c>
      <c r="E1586" s="101"/>
      <c r="F1586" s="15" t="str" cm="1">
        <f t="array" ref="F1586">_xlfn.IFS(E1586="","", VLOOKUP(E1586,Part_D_RI_Target_Populations!$B$9:$F$2009,2,FALSE)='Dropdown Selections'!$F$9,'Dropdown Selections'!$F$9, VLOOKUP(E1586,Part_D_RI_Target_Populations!$B$9:$F$2009,2,FALSE)='Dropdown Selections'!$F$3,"Enrollees with: " &amp; VLOOKUP(E1586,Part_D_RI_Target_Populations!$B$9:$F$2009,4,FALSE), VLOOKUP(E1586,Part_D_RI_Target_Populations!$B$9:$F$2009,2,FALSE)='Dropdown Selections'!$F$2, "LIS Levels: " &amp; VLOOKUP(E1586,Part_D_RI_Target_Populations!$B$9:$F$2009,3,FALSE), VLOOKUP(E1586,Part_D_RI_Target_Populations!$B$9:$F$2009,2,FALSE)='Dropdown Selections'!$F$6, "LIS Levels: " &amp; VLOOKUP(E1586,Part_D_RI_Target_Populations!$B$9:$F$2009,3,FALSE) &amp; " and " &amp; VLOOKUP(E1586,Part_D_RI_Target_Populations!$B$9:$F$2009,4,FALSE))</f>
        <v/>
      </c>
      <c r="G1586" s="101"/>
      <c r="H1586" s="101"/>
      <c r="I1586" s="101"/>
      <c r="J1586" s="101"/>
      <c r="K1586" s="101"/>
      <c r="L1586" s="101"/>
      <c r="M1586" s="104"/>
    </row>
    <row r="1587" spans="2:13">
      <c r="B1587" s="159"/>
      <c r="C1587" s="101"/>
      <c r="D1587" s="15" t="str">
        <f>IF(C1587="","",VLOOKUP(C1587,Part_D_RI!B$11:H$2011,2,FALSE)&amp;" for "&amp;VLOOKUP(C1587,Part_D_RI!B$11:H$2011,6,FALSE)&amp;" "&amp;VLOOKUP(C1587,Part_D_RI!B$11:H$2011,5,FALSE))</f>
        <v/>
      </c>
      <c r="E1587" s="101"/>
      <c r="F1587" s="15" t="str" cm="1">
        <f t="array" ref="F1587">_xlfn.IFS(E1587="","", VLOOKUP(E1587,Part_D_RI_Target_Populations!$B$9:$F$2009,2,FALSE)='Dropdown Selections'!$F$9,'Dropdown Selections'!$F$9, VLOOKUP(E1587,Part_D_RI_Target_Populations!$B$9:$F$2009,2,FALSE)='Dropdown Selections'!$F$3,"Enrollees with: " &amp; VLOOKUP(E1587,Part_D_RI_Target_Populations!$B$9:$F$2009,4,FALSE), VLOOKUP(E1587,Part_D_RI_Target_Populations!$B$9:$F$2009,2,FALSE)='Dropdown Selections'!$F$2, "LIS Levels: " &amp; VLOOKUP(E1587,Part_D_RI_Target_Populations!$B$9:$F$2009,3,FALSE), VLOOKUP(E1587,Part_D_RI_Target_Populations!$B$9:$F$2009,2,FALSE)='Dropdown Selections'!$F$6, "LIS Levels: " &amp; VLOOKUP(E1587,Part_D_RI_Target_Populations!$B$9:$F$2009,3,FALSE) &amp; " and " &amp; VLOOKUP(E1587,Part_D_RI_Target_Populations!$B$9:$F$2009,4,FALSE))</f>
        <v/>
      </c>
      <c r="G1587" s="101"/>
      <c r="H1587" s="101"/>
      <c r="I1587" s="101"/>
      <c r="J1587" s="101"/>
      <c r="K1587" s="101"/>
      <c r="L1587" s="101"/>
      <c r="M1587" s="104"/>
    </row>
    <row r="1588" spans="2:13">
      <c r="B1588" s="159"/>
      <c r="C1588" s="101"/>
      <c r="D1588" s="15" t="str">
        <f>IF(C1588="","",VLOOKUP(C1588,Part_D_RI!B$11:H$2011,2,FALSE)&amp;" for "&amp;VLOOKUP(C1588,Part_D_RI!B$11:H$2011,6,FALSE)&amp;" "&amp;VLOOKUP(C1588,Part_D_RI!B$11:H$2011,5,FALSE))</f>
        <v/>
      </c>
      <c r="E1588" s="101"/>
      <c r="F1588" s="15" t="str" cm="1">
        <f t="array" ref="F1588">_xlfn.IFS(E1588="","", VLOOKUP(E1588,Part_D_RI_Target_Populations!$B$9:$F$2009,2,FALSE)='Dropdown Selections'!$F$9,'Dropdown Selections'!$F$9, VLOOKUP(E1588,Part_D_RI_Target_Populations!$B$9:$F$2009,2,FALSE)='Dropdown Selections'!$F$3,"Enrollees with: " &amp; VLOOKUP(E1588,Part_D_RI_Target_Populations!$B$9:$F$2009,4,FALSE), VLOOKUP(E1588,Part_D_RI_Target_Populations!$B$9:$F$2009,2,FALSE)='Dropdown Selections'!$F$2, "LIS Levels: " &amp; VLOOKUP(E1588,Part_D_RI_Target_Populations!$B$9:$F$2009,3,FALSE), VLOOKUP(E1588,Part_D_RI_Target_Populations!$B$9:$F$2009,2,FALSE)='Dropdown Selections'!$F$6, "LIS Levels: " &amp; VLOOKUP(E1588,Part_D_RI_Target_Populations!$B$9:$F$2009,3,FALSE) &amp; " and " &amp; VLOOKUP(E1588,Part_D_RI_Target_Populations!$B$9:$F$2009,4,FALSE))</f>
        <v/>
      </c>
      <c r="G1588" s="101"/>
      <c r="H1588" s="101"/>
      <c r="I1588" s="101"/>
      <c r="J1588" s="101"/>
      <c r="K1588" s="101"/>
      <c r="L1588" s="101"/>
      <c r="M1588" s="104"/>
    </row>
    <row r="1589" spans="2:13">
      <c r="B1589" s="159"/>
      <c r="C1589" s="101"/>
      <c r="D1589" s="15" t="str">
        <f>IF(C1589="","",VLOOKUP(C1589,Part_D_RI!B$11:H$2011,2,FALSE)&amp;" for "&amp;VLOOKUP(C1589,Part_D_RI!B$11:H$2011,6,FALSE)&amp;" "&amp;VLOOKUP(C1589,Part_D_RI!B$11:H$2011,5,FALSE))</f>
        <v/>
      </c>
      <c r="E1589" s="101"/>
      <c r="F1589" s="15" t="str" cm="1">
        <f t="array" ref="F1589">_xlfn.IFS(E1589="","", VLOOKUP(E1589,Part_D_RI_Target_Populations!$B$9:$F$2009,2,FALSE)='Dropdown Selections'!$F$9,'Dropdown Selections'!$F$9, VLOOKUP(E1589,Part_D_RI_Target_Populations!$B$9:$F$2009,2,FALSE)='Dropdown Selections'!$F$3,"Enrollees with: " &amp; VLOOKUP(E1589,Part_D_RI_Target_Populations!$B$9:$F$2009,4,FALSE), VLOOKUP(E1589,Part_D_RI_Target_Populations!$B$9:$F$2009,2,FALSE)='Dropdown Selections'!$F$2, "LIS Levels: " &amp; VLOOKUP(E1589,Part_D_RI_Target_Populations!$B$9:$F$2009,3,FALSE), VLOOKUP(E1589,Part_D_RI_Target_Populations!$B$9:$F$2009,2,FALSE)='Dropdown Selections'!$F$6, "LIS Levels: " &amp; VLOOKUP(E1589,Part_D_RI_Target_Populations!$B$9:$F$2009,3,FALSE) &amp; " and " &amp; VLOOKUP(E1589,Part_D_RI_Target_Populations!$B$9:$F$2009,4,FALSE))</f>
        <v/>
      </c>
      <c r="G1589" s="101"/>
      <c r="H1589" s="101"/>
      <c r="I1589" s="101"/>
      <c r="J1589" s="101"/>
      <c r="K1589" s="101"/>
      <c r="L1589" s="101"/>
      <c r="M1589" s="104"/>
    </row>
    <row r="1590" spans="2:13">
      <c r="B1590" s="159"/>
      <c r="C1590" s="101"/>
      <c r="D1590" s="15" t="str">
        <f>IF(C1590="","",VLOOKUP(C1590,Part_D_RI!B$11:H$2011,2,FALSE)&amp;" for "&amp;VLOOKUP(C1590,Part_D_RI!B$11:H$2011,6,FALSE)&amp;" "&amp;VLOOKUP(C1590,Part_D_RI!B$11:H$2011,5,FALSE))</f>
        <v/>
      </c>
      <c r="E1590" s="101"/>
      <c r="F1590" s="15" t="str" cm="1">
        <f t="array" ref="F1590">_xlfn.IFS(E1590="","", VLOOKUP(E1590,Part_D_RI_Target_Populations!$B$9:$F$2009,2,FALSE)='Dropdown Selections'!$F$9,'Dropdown Selections'!$F$9, VLOOKUP(E1590,Part_D_RI_Target_Populations!$B$9:$F$2009,2,FALSE)='Dropdown Selections'!$F$3,"Enrollees with: " &amp; VLOOKUP(E1590,Part_D_RI_Target_Populations!$B$9:$F$2009,4,FALSE), VLOOKUP(E1590,Part_D_RI_Target_Populations!$B$9:$F$2009,2,FALSE)='Dropdown Selections'!$F$2, "LIS Levels: " &amp; VLOOKUP(E1590,Part_D_RI_Target_Populations!$B$9:$F$2009,3,FALSE), VLOOKUP(E1590,Part_D_RI_Target_Populations!$B$9:$F$2009,2,FALSE)='Dropdown Selections'!$F$6, "LIS Levels: " &amp; VLOOKUP(E1590,Part_D_RI_Target_Populations!$B$9:$F$2009,3,FALSE) &amp; " and " &amp; VLOOKUP(E1590,Part_D_RI_Target_Populations!$B$9:$F$2009,4,FALSE))</f>
        <v/>
      </c>
      <c r="G1590" s="101"/>
      <c r="H1590" s="101"/>
      <c r="I1590" s="101"/>
      <c r="J1590" s="101"/>
      <c r="K1590" s="101"/>
      <c r="L1590" s="101"/>
      <c r="M1590" s="104"/>
    </row>
    <row r="1591" spans="2:13">
      <c r="B1591" s="159"/>
      <c r="C1591" s="101"/>
      <c r="D1591" s="15" t="str">
        <f>IF(C1591="","",VLOOKUP(C1591,Part_D_RI!B$11:H$2011,2,FALSE)&amp;" for "&amp;VLOOKUP(C1591,Part_D_RI!B$11:H$2011,6,FALSE)&amp;" "&amp;VLOOKUP(C1591,Part_D_RI!B$11:H$2011,5,FALSE))</f>
        <v/>
      </c>
      <c r="E1591" s="101"/>
      <c r="F1591" s="15" t="str" cm="1">
        <f t="array" ref="F1591">_xlfn.IFS(E1591="","", VLOOKUP(E1591,Part_D_RI_Target_Populations!$B$9:$F$2009,2,FALSE)='Dropdown Selections'!$F$9,'Dropdown Selections'!$F$9, VLOOKUP(E1591,Part_D_RI_Target_Populations!$B$9:$F$2009,2,FALSE)='Dropdown Selections'!$F$3,"Enrollees with: " &amp; VLOOKUP(E1591,Part_D_RI_Target_Populations!$B$9:$F$2009,4,FALSE), VLOOKUP(E1591,Part_D_RI_Target_Populations!$B$9:$F$2009,2,FALSE)='Dropdown Selections'!$F$2, "LIS Levels: " &amp; VLOOKUP(E1591,Part_D_RI_Target_Populations!$B$9:$F$2009,3,FALSE), VLOOKUP(E1591,Part_D_RI_Target_Populations!$B$9:$F$2009,2,FALSE)='Dropdown Selections'!$F$6, "LIS Levels: " &amp; VLOOKUP(E1591,Part_D_RI_Target_Populations!$B$9:$F$2009,3,FALSE) &amp; " and " &amp; VLOOKUP(E1591,Part_D_RI_Target_Populations!$B$9:$F$2009,4,FALSE))</f>
        <v/>
      </c>
      <c r="G1591" s="101"/>
      <c r="H1591" s="101"/>
      <c r="I1591" s="101"/>
      <c r="J1591" s="101"/>
      <c r="K1591" s="101"/>
      <c r="L1591" s="101"/>
      <c r="M1591" s="104"/>
    </row>
    <row r="1592" spans="2:13">
      <c r="B1592" s="159"/>
      <c r="C1592" s="101"/>
      <c r="D1592" s="15" t="str">
        <f>IF(C1592="","",VLOOKUP(C1592,Part_D_RI!B$11:H$2011,2,FALSE)&amp;" for "&amp;VLOOKUP(C1592,Part_D_RI!B$11:H$2011,6,FALSE)&amp;" "&amp;VLOOKUP(C1592,Part_D_RI!B$11:H$2011,5,FALSE))</f>
        <v/>
      </c>
      <c r="E1592" s="101"/>
      <c r="F1592" s="15" t="str" cm="1">
        <f t="array" ref="F1592">_xlfn.IFS(E1592="","", VLOOKUP(E1592,Part_D_RI_Target_Populations!$B$9:$F$2009,2,FALSE)='Dropdown Selections'!$F$9,'Dropdown Selections'!$F$9, VLOOKUP(E1592,Part_D_RI_Target_Populations!$B$9:$F$2009,2,FALSE)='Dropdown Selections'!$F$3,"Enrollees with: " &amp; VLOOKUP(E1592,Part_D_RI_Target_Populations!$B$9:$F$2009,4,FALSE), VLOOKUP(E1592,Part_D_RI_Target_Populations!$B$9:$F$2009,2,FALSE)='Dropdown Selections'!$F$2, "LIS Levels: " &amp; VLOOKUP(E1592,Part_D_RI_Target_Populations!$B$9:$F$2009,3,FALSE), VLOOKUP(E1592,Part_D_RI_Target_Populations!$B$9:$F$2009,2,FALSE)='Dropdown Selections'!$F$6, "LIS Levels: " &amp; VLOOKUP(E1592,Part_D_RI_Target_Populations!$B$9:$F$2009,3,FALSE) &amp; " and " &amp; VLOOKUP(E1592,Part_D_RI_Target_Populations!$B$9:$F$2009,4,FALSE))</f>
        <v/>
      </c>
      <c r="G1592" s="101"/>
      <c r="H1592" s="101"/>
      <c r="I1592" s="101"/>
      <c r="J1592" s="101"/>
      <c r="K1592" s="101"/>
      <c r="L1592" s="101"/>
      <c r="M1592" s="104"/>
    </row>
    <row r="1593" spans="2:13">
      <c r="B1593" s="159"/>
      <c r="C1593" s="101"/>
      <c r="D1593" s="15" t="str">
        <f>IF(C1593="","",VLOOKUP(C1593,Part_D_RI!B$11:H$2011,2,FALSE)&amp;" for "&amp;VLOOKUP(C1593,Part_D_RI!B$11:H$2011,6,FALSE)&amp;" "&amp;VLOOKUP(C1593,Part_D_RI!B$11:H$2011,5,FALSE))</f>
        <v/>
      </c>
      <c r="E1593" s="101"/>
      <c r="F1593" s="15" t="str" cm="1">
        <f t="array" ref="F1593">_xlfn.IFS(E1593="","", VLOOKUP(E1593,Part_D_RI_Target_Populations!$B$9:$F$2009,2,FALSE)='Dropdown Selections'!$F$9,'Dropdown Selections'!$F$9, VLOOKUP(E1593,Part_D_RI_Target_Populations!$B$9:$F$2009,2,FALSE)='Dropdown Selections'!$F$3,"Enrollees with: " &amp; VLOOKUP(E1593,Part_D_RI_Target_Populations!$B$9:$F$2009,4,FALSE), VLOOKUP(E1593,Part_D_RI_Target_Populations!$B$9:$F$2009,2,FALSE)='Dropdown Selections'!$F$2, "LIS Levels: " &amp; VLOOKUP(E1593,Part_D_RI_Target_Populations!$B$9:$F$2009,3,FALSE), VLOOKUP(E1593,Part_D_RI_Target_Populations!$B$9:$F$2009,2,FALSE)='Dropdown Selections'!$F$6, "LIS Levels: " &amp; VLOOKUP(E1593,Part_D_RI_Target_Populations!$B$9:$F$2009,3,FALSE) &amp; " and " &amp; VLOOKUP(E1593,Part_D_RI_Target_Populations!$B$9:$F$2009,4,FALSE))</f>
        <v/>
      </c>
      <c r="G1593" s="101"/>
      <c r="H1593" s="101"/>
      <c r="I1593" s="101"/>
      <c r="J1593" s="101"/>
      <c r="K1593" s="101"/>
      <c r="L1593" s="101"/>
      <c r="M1593" s="104"/>
    </row>
    <row r="1594" spans="2:13">
      <c r="B1594" s="159"/>
      <c r="C1594" s="101"/>
      <c r="D1594" s="15" t="str">
        <f>IF(C1594="","",VLOOKUP(C1594,Part_D_RI!B$11:H$2011,2,FALSE)&amp;" for "&amp;VLOOKUP(C1594,Part_D_RI!B$11:H$2011,6,FALSE)&amp;" "&amp;VLOOKUP(C1594,Part_D_RI!B$11:H$2011,5,FALSE))</f>
        <v/>
      </c>
      <c r="E1594" s="101"/>
      <c r="F1594" s="15" t="str" cm="1">
        <f t="array" ref="F1594">_xlfn.IFS(E1594="","", VLOOKUP(E1594,Part_D_RI_Target_Populations!$B$9:$F$2009,2,FALSE)='Dropdown Selections'!$F$9,'Dropdown Selections'!$F$9, VLOOKUP(E1594,Part_D_RI_Target_Populations!$B$9:$F$2009,2,FALSE)='Dropdown Selections'!$F$3,"Enrollees with: " &amp; VLOOKUP(E1594,Part_D_RI_Target_Populations!$B$9:$F$2009,4,FALSE), VLOOKUP(E1594,Part_D_RI_Target_Populations!$B$9:$F$2009,2,FALSE)='Dropdown Selections'!$F$2, "LIS Levels: " &amp; VLOOKUP(E1594,Part_D_RI_Target_Populations!$B$9:$F$2009,3,FALSE), VLOOKUP(E1594,Part_D_RI_Target_Populations!$B$9:$F$2009,2,FALSE)='Dropdown Selections'!$F$6, "LIS Levels: " &amp; VLOOKUP(E1594,Part_D_RI_Target_Populations!$B$9:$F$2009,3,FALSE) &amp; " and " &amp; VLOOKUP(E1594,Part_D_RI_Target_Populations!$B$9:$F$2009,4,FALSE))</f>
        <v/>
      </c>
      <c r="G1594" s="101"/>
      <c r="H1594" s="101"/>
      <c r="I1594" s="101"/>
      <c r="J1594" s="101"/>
      <c r="K1594" s="101"/>
      <c r="L1594" s="101"/>
      <c r="M1594" s="104"/>
    </row>
    <row r="1595" spans="2:13">
      <c r="B1595" s="159"/>
      <c r="C1595" s="101"/>
      <c r="D1595" s="15" t="str">
        <f>IF(C1595="","",VLOOKUP(C1595,Part_D_RI!B$11:H$2011,2,FALSE)&amp;" for "&amp;VLOOKUP(C1595,Part_D_RI!B$11:H$2011,6,FALSE)&amp;" "&amp;VLOOKUP(C1595,Part_D_RI!B$11:H$2011,5,FALSE))</f>
        <v/>
      </c>
      <c r="E1595" s="101"/>
      <c r="F1595" s="15" t="str" cm="1">
        <f t="array" ref="F1595">_xlfn.IFS(E1595="","", VLOOKUP(E1595,Part_D_RI_Target_Populations!$B$9:$F$2009,2,FALSE)='Dropdown Selections'!$F$9,'Dropdown Selections'!$F$9, VLOOKUP(E1595,Part_D_RI_Target_Populations!$B$9:$F$2009,2,FALSE)='Dropdown Selections'!$F$3,"Enrollees with: " &amp; VLOOKUP(E1595,Part_D_RI_Target_Populations!$B$9:$F$2009,4,FALSE), VLOOKUP(E1595,Part_D_RI_Target_Populations!$B$9:$F$2009,2,FALSE)='Dropdown Selections'!$F$2, "LIS Levels: " &amp; VLOOKUP(E1595,Part_D_RI_Target_Populations!$B$9:$F$2009,3,FALSE), VLOOKUP(E1595,Part_D_RI_Target_Populations!$B$9:$F$2009,2,FALSE)='Dropdown Selections'!$F$6, "LIS Levels: " &amp; VLOOKUP(E1595,Part_D_RI_Target_Populations!$B$9:$F$2009,3,FALSE) &amp; " and " &amp; VLOOKUP(E1595,Part_D_RI_Target_Populations!$B$9:$F$2009,4,FALSE))</f>
        <v/>
      </c>
      <c r="G1595" s="101"/>
      <c r="H1595" s="101"/>
      <c r="I1595" s="101"/>
      <c r="J1595" s="101"/>
      <c r="K1595" s="101"/>
      <c r="L1595" s="101"/>
      <c r="M1595" s="104"/>
    </row>
    <row r="1596" spans="2:13">
      <c r="B1596" s="159"/>
      <c r="C1596" s="101"/>
      <c r="D1596" s="15" t="str">
        <f>IF(C1596="","",VLOOKUP(C1596,Part_D_RI!B$11:H$2011,2,FALSE)&amp;" for "&amp;VLOOKUP(C1596,Part_D_RI!B$11:H$2011,6,FALSE)&amp;" "&amp;VLOOKUP(C1596,Part_D_RI!B$11:H$2011,5,FALSE))</f>
        <v/>
      </c>
      <c r="E1596" s="101"/>
      <c r="F1596" s="15" t="str" cm="1">
        <f t="array" ref="F1596">_xlfn.IFS(E1596="","", VLOOKUP(E1596,Part_D_RI_Target_Populations!$B$9:$F$2009,2,FALSE)='Dropdown Selections'!$F$9,'Dropdown Selections'!$F$9, VLOOKUP(E1596,Part_D_RI_Target_Populations!$B$9:$F$2009,2,FALSE)='Dropdown Selections'!$F$3,"Enrollees with: " &amp; VLOOKUP(E1596,Part_D_RI_Target_Populations!$B$9:$F$2009,4,FALSE), VLOOKUP(E1596,Part_D_RI_Target_Populations!$B$9:$F$2009,2,FALSE)='Dropdown Selections'!$F$2, "LIS Levels: " &amp; VLOOKUP(E1596,Part_D_RI_Target_Populations!$B$9:$F$2009,3,FALSE), VLOOKUP(E1596,Part_D_RI_Target_Populations!$B$9:$F$2009,2,FALSE)='Dropdown Selections'!$F$6, "LIS Levels: " &amp; VLOOKUP(E1596,Part_D_RI_Target_Populations!$B$9:$F$2009,3,FALSE) &amp; " and " &amp; VLOOKUP(E1596,Part_D_RI_Target_Populations!$B$9:$F$2009,4,FALSE))</f>
        <v/>
      </c>
      <c r="G1596" s="101"/>
      <c r="H1596" s="101"/>
      <c r="I1596" s="101"/>
      <c r="J1596" s="101"/>
      <c r="K1596" s="101"/>
      <c r="L1596" s="101"/>
      <c r="M1596" s="104"/>
    </row>
    <row r="1597" spans="2:13">
      <c r="B1597" s="159"/>
      <c r="C1597" s="101"/>
      <c r="D1597" s="15" t="str">
        <f>IF(C1597="","",VLOOKUP(C1597,Part_D_RI!B$11:H$2011,2,FALSE)&amp;" for "&amp;VLOOKUP(C1597,Part_D_RI!B$11:H$2011,6,FALSE)&amp;" "&amp;VLOOKUP(C1597,Part_D_RI!B$11:H$2011,5,FALSE))</f>
        <v/>
      </c>
      <c r="E1597" s="101"/>
      <c r="F1597" s="15" t="str" cm="1">
        <f t="array" ref="F1597">_xlfn.IFS(E1597="","", VLOOKUP(E1597,Part_D_RI_Target_Populations!$B$9:$F$2009,2,FALSE)='Dropdown Selections'!$F$9,'Dropdown Selections'!$F$9, VLOOKUP(E1597,Part_D_RI_Target_Populations!$B$9:$F$2009,2,FALSE)='Dropdown Selections'!$F$3,"Enrollees with: " &amp; VLOOKUP(E1597,Part_D_RI_Target_Populations!$B$9:$F$2009,4,FALSE), VLOOKUP(E1597,Part_D_RI_Target_Populations!$B$9:$F$2009,2,FALSE)='Dropdown Selections'!$F$2, "LIS Levels: " &amp; VLOOKUP(E1597,Part_D_RI_Target_Populations!$B$9:$F$2009,3,FALSE), VLOOKUP(E1597,Part_D_RI_Target_Populations!$B$9:$F$2009,2,FALSE)='Dropdown Selections'!$F$6, "LIS Levels: " &amp; VLOOKUP(E1597,Part_D_RI_Target_Populations!$B$9:$F$2009,3,FALSE) &amp; " and " &amp; VLOOKUP(E1597,Part_D_RI_Target_Populations!$B$9:$F$2009,4,FALSE))</f>
        <v/>
      </c>
      <c r="G1597" s="101"/>
      <c r="H1597" s="101"/>
      <c r="I1597" s="101"/>
      <c r="J1597" s="101"/>
      <c r="K1597" s="101"/>
      <c r="L1597" s="101"/>
      <c r="M1597" s="104"/>
    </row>
    <row r="1598" spans="2:13">
      <c r="B1598" s="159"/>
      <c r="C1598" s="101"/>
      <c r="D1598" s="15" t="str">
        <f>IF(C1598="","",VLOOKUP(C1598,Part_D_RI!B$11:H$2011,2,FALSE)&amp;" for "&amp;VLOOKUP(C1598,Part_D_RI!B$11:H$2011,6,FALSE)&amp;" "&amp;VLOOKUP(C1598,Part_D_RI!B$11:H$2011,5,FALSE))</f>
        <v/>
      </c>
      <c r="E1598" s="101"/>
      <c r="F1598" s="15" t="str" cm="1">
        <f t="array" ref="F1598">_xlfn.IFS(E1598="","", VLOOKUP(E1598,Part_D_RI_Target_Populations!$B$9:$F$2009,2,FALSE)='Dropdown Selections'!$F$9,'Dropdown Selections'!$F$9, VLOOKUP(E1598,Part_D_RI_Target_Populations!$B$9:$F$2009,2,FALSE)='Dropdown Selections'!$F$3,"Enrollees with: " &amp; VLOOKUP(E1598,Part_D_RI_Target_Populations!$B$9:$F$2009,4,FALSE), VLOOKUP(E1598,Part_D_RI_Target_Populations!$B$9:$F$2009,2,FALSE)='Dropdown Selections'!$F$2, "LIS Levels: " &amp; VLOOKUP(E1598,Part_D_RI_Target_Populations!$B$9:$F$2009,3,FALSE), VLOOKUP(E1598,Part_D_RI_Target_Populations!$B$9:$F$2009,2,FALSE)='Dropdown Selections'!$F$6, "LIS Levels: " &amp; VLOOKUP(E1598,Part_D_RI_Target_Populations!$B$9:$F$2009,3,FALSE) &amp; " and " &amp; VLOOKUP(E1598,Part_D_RI_Target_Populations!$B$9:$F$2009,4,FALSE))</f>
        <v/>
      </c>
      <c r="G1598" s="101"/>
      <c r="H1598" s="101"/>
      <c r="I1598" s="101"/>
      <c r="J1598" s="101"/>
      <c r="K1598" s="101"/>
      <c r="L1598" s="101"/>
      <c r="M1598" s="104"/>
    </row>
    <row r="1599" spans="2:13">
      <c r="B1599" s="159"/>
      <c r="C1599" s="101"/>
      <c r="D1599" s="15" t="str">
        <f>IF(C1599="","",VLOOKUP(C1599,Part_D_RI!B$11:H$2011,2,FALSE)&amp;" for "&amp;VLOOKUP(C1599,Part_D_RI!B$11:H$2011,6,FALSE)&amp;" "&amp;VLOOKUP(C1599,Part_D_RI!B$11:H$2011,5,FALSE))</f>
        <v/>
      </c>
      <c r="E1599" s="101"/>
      <c r="F1599" s="15" t="str" cm="1">
        <f t="array" ref="F1599">_xlfn.IFS(E1599="","", VLOOKUP(E1599,Part_D_RI_Target_Populations!$B$9:$F$2009,2,FALSE)='Dropdown Selections'!$F$9,'Dropdown Selections'!$F$9, VLOOKUP(E1599,Part_D_RI_Target_Populations!$B$9:$F$2009,2,FALSE)='Dropdown Selections'!$F$3,"Enrollees with: " &amp; VLOOKUP(E1599,Part_D_RI_Target_Populations!$B$9:$F$2009,4,FALSE), VLOOKUP(E1599,Part_D_RI_Target_Populations!$B$9:$F$2009,2,FALSE)='Dropdown Selections'!$F$2, "LIS Levels: " &amp; VLOOKUP(E1599,Part_D_RI_Target_Populations!$B$9:$F$2009,3,FALSE), VLOOKUP(E1599,Part_D_RI_Target_Populations!$B$9:$F$2009,2,FALSE)='Dropdown Selections'!$F$6, "LIS Levels: " &amp; VLOOKUP(E1599,Part_D_RI_Target_Populations!$B$9:$F$2009,3,FALSE) &amp; " and " &amp; VLOOKUP(E1599,Part_D_RI_Target_Populations!$B$9:$F$2009,4,FALSE))</f>
        <v/>
      </c>
      <c r="G1599" s="101"/>
      <c r="H1599" s="101"/>
      <c r="I1599" s="101"/>
      <c r="J1599" s="101"/>
      <c r="K1599" s="101"/>
      <c r="L1599" s="101"/>
      <c r="M1599" s="104"/>
    </row>
    <row r="1600" spans="2:13">
      <c r="B1600" s="159"/>
      <c r="C1600" s="101"/>
      <c r="D1600" s="15" t="str">
        <f>IF(C1600="","",VLOOKUP(C1600,Part_D_RI!B$11:H$2011,2,FALSE)&amp;" for "&amp;VLOOKUP(C1600,Part_D_RI!B$11:H$2011,6,FALSE)&amp;" "&amp;VLOOKUP(C1600,Part_D_RI!B$11:H$2011,5,FALSE))</f>
        <v/>
      </c>
      <c r="E1600" s="101"/>
      <c r="F1600" s="15" t="str" cm="1">
        <f t="array" ref="F1600">_xlfn.IFS(E1600="","", VLOOKUP(E1600,Part_D_RI_Target_Populations!$B$9:$F$2009,2,FALSE)='Dropdown Selections'!$F$9,'Dropdown Selections'!$F$9, VLOOKUP(E1600,Part_D_RI_Target_Populations!$B$9:$F$2009,2,FALSE)='Dropdown Selections'!$F$3,"Enrollees with: " &amp; VLOOKUP(E1600,Part_D_RI_Target_Populations!$B$9:$F$2009,4,FALSE), VLOOKUP(E1600,Part_D_RI_Target_Populations!$B$9:$F$2009,2,FALSE)='Dropdown Selections'!$F$2, "LIS Levels: " &amp; VLOOKUP(E1600,Part_D_RI_Target_Populations!$B$9:$F$2009,3,FALSE), VLOOKUP(E1600,Part_D_RI_Target_Populations!$B$9:$F$2009,2,FALSE)='Dropdown Selections'!$F$6, "LIS Levels: " &amp; VLOOKUP(E1600,Part_D_RI_Target_Populations!$B$9:$F$2009,3,FALSE) &amp; " and " &amp; VLOOKUP(E1600,Part_D_RI_Target_Populations!$B$9:$F$2009,4,FALSE))</f>
        <v/>
      </c>
      <c r="G1600" s="101"/>
      <c r="H1600" s="101"/>
      <c r="I1600" s="101"/>
      <c r="J1600" s="101"/>
      <c r="K1600" s="101"/>
      <c r="L1600" s="101"/>
      <c r="M1600" s="104"/>
    </row>
    <row r="1601" spans="2:13">
      <c r="B1601" s="159"/>
      <c r="C1601" s="101"/>
      <c r="D1601" s="15" t="str">
        <f>IF(C1601="","",VLOOKUP(C1601,Part_D_RI!B$11:H$2011,2,FALSE)&amp;" for "&amp;VLOOKUP(C1601,Part_D_RI!B$11:H$2011,6,FALSE)&amp;" "&amp;VLOOKUP(C1601,Part_D_RI!B$11:H$2011,5,FALSE))</f>
        <v/>
      </c>
      <c r="E1601" s="101"/>
      <c r="F1601" s="15" t="str" cm="1">
        <f t="array" ref="F1601">_xlfn.IFS(E1601="","", VLOOKUP(E1601,Part_D_RI_Target_Populations!$B$9:$F$2009,2,FALSE)='Dropdown Selections'!$F$9,'Dropdown Selections'!$F$9, VLOOKUP(E1601,Part_D_RI_Target_Populations!$B$9:$F$2009,2,FALSE)='Dropdown Selections'!$F$3,"Enrollees with: " &amp; VLOOKUP(E1601,Part_D_RI_Target_Populations!$B$9:$F$2009,4,FALSE), VLOOKUP(E1601,Part_D_RI_Target_Populations!$B$9:$F$2009,2,FALSE)='Dropdown Selections'!$F$2, "LIS Levels: " &amp; VLOOKUP(E1601,Part_D_RI_Target_Populations!$B$9:$F$2009,3,FALSE), VLOOKUP(E1601,Part_D_RI_Target_Populations!$B$9:$F$2009,2,FALSE)='Dropdown Selections'!$F$6, "LIS Levels: " &amp; VLOOKUP(E1601,Part_D_RI_Target_Populations!$B$9:$F$2009,3,FALSE) &amp; " and " &amp; VLOOKUP(E1601,Part_D_RI_Target_Populations!$B$9:$F$2009,4,FALSE))</f>
        <v/>
      </c>
      <c r="G1601" s="101"/>
      <c r="H1601" s="101"/>
      <c r="I1601" s="101"/>
      <c r="J1601" s="101"/>
      <c r="K1601" s="101"/>
      <c r="L1601" s="101"/>
      <c r="M1601" s="104"/>
    </row>
    <row r="1602" spans="2:13">
      <c r="B1602" s="159"/>
      <c r="C1602" s="101"/>
      <c r="D1602" s="15" t="str">
        <f>IF(C1602="","",VLOOKUP(C1602,Part_D_RI!B$11:H$2011,2,FALSE)&amp;" for "&amp;VLOOKUP(C1602,Part_D_RI!B$11:H$2011,6,FALSE)&amp;" "&amp;VLOOKUP(C1602,Part_D_RI!B$11:H$2011,5,FALSE))</f>
        <v/>
      </c>
      <c r="E1602" s="101"/>
      <c r="F1602" s="15" t="str" cm="1">
        <f t="array" ref="F1602">_xlfn.IFS(E1602="","", VLOOKUP(E1602,Part_D_RI_Target_Populations!$B$9:$F$2009,2,FALSE)='Dropdown Selections'!$F$9,'Dropdown Selections'!$F$9, VLOOKUP(E1602,Part_D_RI_Target_Populations!$B$9:$F$2009,2,FALSE)='Dropdown Selections'!$F$3,"Enrollees with: " &amp; VLOOKUP(E1602,Part_D_RI_Target_Populations!$B$9:$F$2009,4,FALSE), VLOOKUP(E1602,Part_D_RI_Target_Populations!$B$9:$F$2009,2,FALSE)='Dropdown Selections'!$F$2, "LIS Levels: " &amp; VLOOKUP(E1602,Part_D_RI_Target_Populations!$B$9:$F$2009,3,FALSE), VLOOKUP(E1602,Part_D_RI_Target_Populations!$B$9:$F$2009,2,FALSE)='Dropdown Selections'!$F$6, "LIS Levels: " &amp; VLOOKUP(E1602,Part_D_RI_Target_Populations!$B$9:$F$2009,3,FALSE) &amp; " and " &amp; VLOOKUP(E1602,Part_D_RI_Target_Populations!$B$9:$F$2009,4,FALSE))</f>
        <v/>
      </c>
      <c r="G1602" s="101"/>
      <c r="H1602" s="101"/>
      <c r="I1602" s="101"/>
      <c r="J1602" s="101"/>
      <c r="K1602" s="101"/>
      <c r="L1602" s="101"/>
      <c r="M1602" s="104"/>
    </row>
    <row r="1603" spans="2:13">
      <c r="B1603" s="159"/>
      <c r="C1603" s="101"/>
      <c r="D1603" s="15" t="str">
        <f>IF(C1603="","",VLOOKUP(C1603,Part_D_RI!B$11:H$2011,2,FALSE)&amp;" for "&amp;VLOOKUP(C1603,Part_D_RI!B$11:H$2011,6,FALSE)&amp;" "&amp;VLOOKUP(C1603,Part_D_RI!B$11:H$2011,5,FALSE))</f>
        <v/>
      </c>
      <c r="E1603" s="101"/>
      <c r="F1603" s="15" t="str" cm="1">
        <f t="array" ref="F1603">_xlfn.IFS(E1603="","", VLOOKUP(E1603,Part_D_RI_Target_Populations!$B$9:$F$2009,2,FALSE)='Dropdown Selections'!$F$9,'Dropdown Selections'!$F$9, VLOOKUP(E1603,Part_D_RI_Target_Populations!$B$9:$F$2009,2,FALSE)='Dropdown Selections'!$F$3,"Enrollees with: " &amp; VLOOKUP(E1603,Part_D_RI_Target_Populations!$B$9:$F$2009,4,FALSE), VLOOKUP(E1603,Part_D_RI_Target_Populations!$B$9:$F$2009,2,FALSE)='Dropdown Selections'!$F$2, "LIS Levels: " &amp; VLOOKUP(E1603,Part_D_RI_Target_Populations!$B$9:$F$2009,3,FALSE), VLOOKUP(E1603,Part_D_RI_Target_Populations!$B$9:$F$2009,2,FALSE)='Dropdown Selections'!$F$6, "LIS Levels: " &amp; VLOOKUP(E1603,Part_D_RI_Target_Populations!$B$9:$F$2009,3,FALSE) &amp; " and " &amp; VLOOKUP(E1603,Part_D_RI_Target_Populations!$B$9:$F$2009,4,FALSE))</f>
        <v/>
      </c>
      <c r="G1603" s="101"/>
      <c r="H1603" s="101"/>
      <c r="I1603" s="101"/>
      <c r="J1603" s="101"/>
      <c r="K1603" s="101"/>
      <c r="L1603" s="101"/>
      <c r="M1603" s="104"/>
    </row>
    <row r="1604" spans="2:13">
      <c r="B1604" s="159"/>
      <c r="C1604" s="101"/>
      <c r="D1604" s="15" t="str">
        <f>IF(C1604="","",VLOOKUP(C1604,Part_D_RI!B$11:H$2011,2,FALSE)&amp;" for "&amp;VLOOKUP(C1604,Part_D_RI!B$11:H$2011,6,FALSE)&amp;" "&amp;VLOOKUP(C1604,Part_D_RI!B$11:H$2011,5,FALSE))</f>
        <v/>
      </c>
      <c r="E1604" s="101"/>
      <c r="F1604" s="15" t="str" cm="1">
        <f t="array" ref="F1604">_xlfn.IFS(E1604="","", VLOOKUP(E1604,Part_D_RI_Target_Populations!$B$9:$F$2009,2,FALSE)='Dropdown Selections'!$F$9,'Dropdown Selections'!$F$9, VLOOKUP(E1604,Part_D_RI_Target_Populations!$B$9:$F$2009,2,FALSE)='Dropdown Selections'!$F$3,"Enrollees with: " &amp; VLOOKUP(E1604,Part_D_RI_Target_Populations!$B$9:$F$2009,4,FALSE), VLOOKUP(E1604,Part_D_RI_Target_Populations!$B$9:$F$2009,2,FALSE)='Dropdown Selections'!$F$2, "LIS Levels: " &amp; VLOOKUP(E1604,Part_D_RI_Target_Populations!$B$9:$F$2009,3,FALSE), VLOOKUP(E1604,Part_D_RI_Target_Populations!$B$9:$F$2009,2,FALSE)='Dropdown Selections'!$F$6, "LIS Levels: " &amp; VLOOKUP(E1604,Part_D_RI_Target_Populations!$B$9:$F$2009,3,FALSE) &amp; " and " &amp; VLOOKUP(E1604,Part_D_RI_Target_Populations!$B$9:$F$2009,4,FALSE))</f>
        <v/>
      </c>
      <c r="G1604" s="101"/>
      <c r="H1604" s="101"/>
      <c r="I1604" s="101"/>
      <c r="J1604" s="101"/>
      <c r="K1604" s="101"/>
      <c r="L1604" s="101"/>
      <c r="M1604" s="104"/>
    </row>
    <row r="1605" spans="2:13">
      <c r="B1605" s="159"/>
      <c r="C1605" s="101"/>
      <c r="D1605" s="15" t="str">
        <f>IF(C1605="","",VLOOKUP(C1605,Part_D_RI!B$11:H$2011,2,FALSE)&amp;" for "&amp;VLOOKUP(C1605,Part_D_RI!B$11:H$2011,6,FALSE)&amp;" "&amp;VLOOKUP(C1605,Part_D_RI!B$11:H$2011,5,FALSE))</f>
        <v/>
      </c>
      <c r="E1605" s="101"/>
      <c r="F1605" s="15" t="str" cm="1">
        <f t="array" ref="F1605">_xlfn.IFS(E1605="","", VLOOKUP(E1605,Part_D_RI_Target_Populations!$B$9:$F$2009,2,FALSE)='Dropdown Selections'!$F$9,'Dropdown Selections'!$F$9, VLOOKUP(E1605,Part_D_RI_Target_Populations!$B$9:$F$2009,2,FALSE)='Dropdown Selections'!$F$3,"Enrollees with: " &amp; VLOOKUP(E1605,Part_D_RI_Target_Populations!$B$9:$F$2009,4,FALSE), VLOOKUP(E1605,Part_D_RI_Target_Populations!$B$9:$F$2009,2,FALSE)='Dropdown Selections'!$F$2, "LIS Levels: " &amp; VLOOKUP(E1605,Part_D_RI_Target_Populations!$B$9:$F$2009,3,FALSE), VLOOKUP(E1605,Part_D_RI_Target_Populations!$B$9:$F$2009,2,FALSE)='Dropdown Selections'!$F$6, "LIS Levels: " &amp; VLOOKUP(E1605,Part_D_RI_Target_Populations!$B$9:$F$2009,3,FALSE) &amp; " and " &amp; VLOOKUP(E1605,Part_D_RI_Target_Populations!$B$9:$F$2009,4,FALSE))</f>
        <v/>
      </c>
      <c r="G1605" s="101"/>
      <c r="H1605" s="101"/>
      <c r="I1605" s="101"/>
      <c r="J1605" s="101"/>
      <c r="K1605" s="101"/>
      <c r="L1605" s="101"/>
      <c r="M1605" s="104"/>
    </row>
    <row r="1606" spans="2:13">
      <c r="B1606" s="159"/>
      <c r="C1606" s="101"/>
      <c r="D1606" s="15" t="str">
        <f>IF(C1606="","",VLOOKUP(C1606,Part_D_RI!B$11:H$2011,2,FALSE)&amp;" for "&amp;VLOOKUP(C1606,Part_D_RI!B$11:H$2011,6,FALSE)&amp;" "&amp;VLOOKUP(C1606,Part_D_RI!B$11:H$2011,5,FALSE))</f>
        <v/>
      </c>
      <c r="E1606" s="101"/>
      <c r="F1606" s="15" t="str" cm="1">
        <f t="array" ref="F1606">_xlfn.IFS(E1606="","", VLOOKUP(E1606,Part_D_RI_Target_Populations!$B$9:$F$2009,2,FALSE)='Dropdown Selections'!$F$9,'Dropdown Selections'!$F$9, VLOOKUP(E1606,Part_D_RI_Target_Populations!$B$9:$F$2009,2,FALSE)='Dropdown Selections'!$F$3,"Enrollees with: " &amp; VLOOKUP(E1606,Part_D_RI_Target_Populations!$B$9:$F$2009,4,FALSE), VLOOKUP(E1606,Part_D_RI_Target_Populations!$B$9:$F$2009,2,FALSE)='Dropdown Selections'!$F$2, "LIS Levels: " &amp; VLOOKUP(E1606,Part_D_RI_Target_Populations!$B$9:$F$2009,3,FALSE), VLOOKUP(E1606,Part_D_RI_Target_Populations!$B$9:$F$2009,2,FALSE)='Dropdown Selections'!$F$6, "LIS Levels: " &amp; VLOOKUP(E1606,Part_D_RI_Target_Populations!$B$9:$F$2009,3,FALSE) &amp; " and " &amp; VLOOKUP(E1606,Part_D_RI_Target_Populations!$B$9:$F$2009,4,FALSE))</f>
        <v/>
      </c>
      <c r="G1606" s="101"/>
      <c r="H1606" s="101"/>
      <c r="I1606" s="101"/>
      <c r="J1606" s="101"/>
      <c r="K1606" s="101"/>
      <c r="L1606" s="101"/>
      <c r="M1606" s="104"/>
    </row>
    <row r="1607" spans="2:13">
      <c r="B1607" s="159"/>
      <c r="C1607" s="101"/>
      <c r="D1607" s="15" t="str">
        <f>IF(C1607="","",VLOOKUP(C1607,Part_D_RI!B$11:H$2011,2,FALSE)&amp;" for "&amp;VLOOKUP(C1607,Part_D_RI!B$11:H$2011,6,FALSE)&amp;" "&amp;VLOOKUP(C1607,Part_D_RI!B$11:H$2011,5,FALSE))</f>
        <v/>
      </c>
      <c r="E1607" s="101"/>
      <c r="F1607" s="15" t="str" cm="1">
        <f t="array" ref="F1607">_xlfn.IFS(E1607="","", VLOOKUP(E1607,Part_D_RI_Target_Populations!$B$9:$F$2009,2,FALSE)='Dropdown Selections'!$F$9,'Dropdown Selections'!$F$9, VLOOKUP(E1607,Part_D_RI_Target_Populations!$B$9:$F$2009,2,FALSE)='Dropdown Selections'!$F$3,"Enrollees with: " &amp; VLOOKUP(E1607,Part_D_RI_Target_Populations!$B$9:$F$2009,4,FALSE), VLOOKUP(E1607,Part_D_RI_Target_Populations!$B$9:$F$2009,2,FALSE)='Dropdown Selections'!$F$2, "LIS Levels: " &amp; VLOOKUP(E1607,Part_D_RI_Target_Populations!$B$9:$F$2009,3,FALSE), VLOOKUP(E1607,Part_D_RI_Target_Populations!$B$9:$F$2009,2,FALSE)='Dropdown Selections'!$F$6, "LIS Levels: " &amp; VLOOKUP(E1607,Part_D_RI_Target_Populations!$B$9:$F$2009,3,FALSE) &amp; " and " &amp; VLOOKUP(E1607,Part_D_RI_Target_Populations!$B$9:$F$2009,4,FALSE))</f>
        <v/>
      </c>
      <c r="G1607" s="101"/>
      <c r="H1607" s="101"/>
      <c r="I1607" s="101"/>
      <c r="J1607" s="101"/>
      <c r="K1607" s="101"/>
      <c r="L1607" s="101"/>
      <c r="M1607" s="104"/>
    </row>
    <row r="1608" spans="2:13">
      <c r="B1608" s="159"/>
      <c r="C1608" s="101"/>
      <c r="D1608" s="15" t="str">
        <f>IF(C1608="","",VLOOKUP(C1608,Part_D_RI!B$11:H$2011,2,FALSE)&amp;" for "&amp;VLOOKUP(C1608,Part_D_RI!B$11:H$2011,6,FALSE)&amp;" "&amp;VLOOKUP(C1608,Part_D_RI!B$11:H$2011,5,FALSE))</f>
        <v/>
      </c>
      <c r="E1608" s="101"/>
      <c r="F1608" s="15" t="str" cm="1">
        <f t="array" ref="F1608">_xlfn.IFS(E1608="","", VLOOKUP(E1608,Part_D_RI_Target_Populations!$B$9:$F$2009,2,FALSE)='Dropdown Selections'!$F$9,'Dropdown Selections'!$F$9, VLOOKUP(E1608,Part_D_RI_Target_Populations!$B$9:$F$2009,2,FALSE)='Dropdown Selections'!$F$3,"Enrollees with: " &amp; VLOOKUP(E1608,Part_D_RI_Target_Populations!$B$9:$F$2009,4,FALSE), VLOOKUP(E1608,Part_D_RI_Target_Populations!$B$9:$F$2009,2,FALSE)='Dropdown Selections'!$F$2, "LIS Levels: " &amp; VLOOKUP(E1608,Part_D_RI_Target_Populations!$B$9:$F$2009,3,FALSE), VLOOKUP(E1608,Part_D_RI_Target_Populations!$B$9:$F$2009,2,FALSE)='Dropdown Selections'!$F$6, "LIS Levels: " &amp; VLOOKUP(E1608,Part_D_RI_Target_Populations!$B$9:$F$2009,3,FALSE) &amp; " and " &amp; VLOOKUP(E1608,Part_D_RI_Target_Populations!$B$9:$F$2009,4,FALSE))</f>
        <v/>
      </c>
      <c r="G1608" s="101"/>
      <c r="H1608" s="101"/>
      <c r="I1608" s="101"/>
      <c r="J1608" s="101"/>
      <c r="K1608" s="101"/>
      <c r="L1608" s="101"/>
      <c r="M1608" s="104"/>
    </row>
    <row r="1609" spans="2:13">
      <c r="B1609" s="159"/>
      <c r="C1609" s="101"/>
      <c r="D1609" s="15" t="str">
        <f>IF(C1609="","",VLOOKUP(C1609,Part_D_RI!B$11:H$2011,2,FALSE)&amp;" for "&amp;VLOOKUP(C1609,Part_D_RI!B$11:H$2011,6,FALSE)&amp;" "&amp;VLOOKUP(C1609,Part_D_RI!B$11:H$2011,5,FALSE))</f>
        <v/>
      </c>
      <c r="E1609" s="101"/>
      <c r="F1609" s="15" t="str" cm="1">
        <f t="array" ref="F1609">_xlfn.IFS(E1609="","", VLOOKUP(E1609,Part_D_RI_Target_Populations!$B$9:$F$2009,2,FALSE)='Dropdown Selections'!$F$9,'Dropdown Selections'!$F$9, VLOOKUP(E1609,Part_D_RI_Target_Populations!$B$9:$F$2009,2,FALSE)='Dropdown Selections'!$F$3,"Enrollees with: " &amp; VLOOKUP(E1609,Part_D_RI_Target_Populations!$B$9:$F$2009,4,FALSE), VLOOKUP(E1609,Part_D_RI_Target_Populations!$B$9:$F$2009,2,FALSE)='Dropdown Selections'!$F$2, "LIS Levels: " &amp; VLOOKUP(E1609,Part_D_RI_Target_Populations!$B$9:$F$2009,3,FALSE), VLOOKUP(E1609,Part_D_RI_Target_Populations!$B$9:$F$2009,2,FALSE)='Dropdown Selections'!$F$6, "LIS Levels: " &amp; VLOOKUP(E1609,Part_D_RI_Target_Populations!$B$9:$F$2009,3,FALSE) &amp; " and " &amp; VLOOKUP(E1609,Part_D_RI_Target_Populations!$B$9:$F$2009,4,FALSE))</f>
        <v/>
      </c>
      <c r="G1609" s="101"/>
      <c r="H1609" s="101"/>
      <c r="I1609" s="101"/>
      <c r="J1609" s="101"/>
      <c r="K1609" s="101"/>
      <c r="L1609" s="101"/>
      <c r="M1609" s="104"/>
    </row>
    <row r="1610" spans="2:13">
      <c r="B1610" s="159"/>
      <c r="C1610" s="101"/>
      <c r="D1610" s="15" t="str">
        <f>IF(C1610="","",VLOOKUP(C1610,Part_D_RI!B$11:H$2011,2,FALSE)&amp;" for "&amp;VLOOKUP(C1610,Part_D_RI!B$11:H$2011,6,FALSE)&amp;" "&amp;VLOOKUP(C1610,Part_D_RI!B$11:H$2011,5,FALSE))</f>
        <v/>
      </c>
      <c r="E1610" s="101"/>
      <c r="F1610" s="15" t="str" cm="1">
        <f t="array" ref="F1610">_xlfn.IFS(E1610="","", VLOOKUP(E1610,Part_D_RI_Target_Populations!$B$9:$F$2009,2,FALSE)='Dropdown Selections'!$F$9,'Dropdown Selections'!$F$9, VLOOKUP(E1610,Part_D_RI_Target_Populations!$B$9:$F$2009,2,FALSE)='Dropdown Selections'!$F$3,"Enrollees with: " &amp; VLOOKUP(E1610,Part_D_RI_Target_Populations!$B$9:$F$2009,4,FALSE), VLOOKUP(E1610,Part_D_RI_Target_Populations!$B$9:$F$2009,2,FALSE)='Dropdown Selections'!$F$2, "LIS Levels: " &amp; VLOOKUP(E1610,Part_D_RI_Target_Populations!$B$9:$F$2009,3,FALSE), VLOOKUP(E1610,Part_D_RI_Target_Populations!$B$9:$F$2009,2,FALSE)='Dropdown Selections'!$F$6, "LIS Levels: " &amp; VLOOKUP(E1610,Part_D_RI_Target_Populations!$B$9:$F$2009,3,FALSE) &amp; " and " &amp; VLOOKUP(E1610,Part_D_RI_Target_Populations!$B$9:$F$2009,4,FALSE))</f>
        <v/>
      </c>
      <c r="G1610" s="101"/>
      <c r="H1610" s="101"/>
      <c r="I1610" s="101"/>
      <c r="J1610" s="101"/>
      <c r="K1610" s="101"/>
      <c r="L1610" s="101"/>
      <c r="M1610" s="104"/>
    </row>
    <row r="1611" spans="2:13">
      <c r="B1611" s="159"/>
      <c r="C1611" s="101"/>
      <c r="D1611" s="15" t="str">
        <f>IF(C1611="","",VLOOKUP(C1611,Part_D_RI!B$11:H$2011,2,FALSE)&amp;" for "&amp;VLOOKUP(C1611,Part_D_RI!B$11:H$2011,6,FALSE)&amp;" "&amp;VLOOKUP(C1611,Part_D_RI!B$11:H$2011,5,FALSE))</f>
        <v/>
      </c>
      <c r="E1611" s="101"/>
      <c r="F1611" s="15" t="str" cm="1">
        <f t="array" ref="F1611">_xlfn.IFS(E1611="","", VLOOKUP(E1611,Part_D_RI_Target_Populations!$B$9:$F$2009,2,FALSE)='Dropdown Selections'!$F$9,'Dropdown Selections'!$F$9, VLOOKUP(E1611,Part_D_RI_Target_Populations!$B$9:$F$2009,2,FALSE)='Dropdown Selections'!$F$3,"Enrollees with: " &amp; VLOOKUP(E1611,Part_D_RI_Target_Populations!$B$9:$F$2009,4,FALSE), VLOOKUP(E1611,Part_D_RI_Target_Populations!$B$9:$F$2009,2,FALSE)='Dropdown Selections'!$F$2, "LIS Levels: " &amp; VLOOKUP(E1611,Part_D_RI_Target_Populations!$B$9:$F$2009,3,FALSE), VLOOKUP(E1611,Part_D_RI_Target_Populations!$B$9:$F$2009,2,FALSE)='Dropdown Selections'!$F$6, "LIS Levels: " &amp; VLOOKUP(E1611,Part_D_RI_Target_Populations!$B$9:$F$2009,3,FALSE) &amp; " and " &amp; VLOOKUP(E1611,Part_D_RI_Target_Populations!$B$9:$F$2009,4,FALSE))</f>
        <v/>
      </c>
      <c r="G1611" s="101"/>
      <c r="H1611" s="101"/>
      <c r="I1611" s="101"/>
      <c r="J1611" s="101"/>
      <c r="K1611" s="101"/>
      <c r="L1611" s="101"/>
      <c r="M1611" s="104"/>
    </row>
    <row r="1612" spans="2:13">
      <c r="B1612" s="159"/>
      <c r="C1612" s="101"/>
      <c r="D1612" s="15" t="str">
        <f>IF(C1612="","",VLOOKUP(C1612,Part_D_RI!B$11:H$2011,2,FALSE)&amp;" for "&amp;VLOOKUP(C1612,Part_D_RI!B$11:H$2011,6,FALSE)&amp;" "&amp;VLOOKUP(C1612,Part_D_RI!B$11:H$2011,5,FALSE))</f>
        <v/>
      </c>
      <c r="E1612" s="101"/>
      <c r="F1612" s="15" t="str" cm="1">
        <f t="array" ref="F1612">_xlfn.IFS(E1612="","", VLOOKUP(E1612,Part_D_RI_Target_Populations!$B$9:$F$2009,2,FALSE)='Dropdown Selections'!$F$9,'Dropdown Selections'!$F$9, VLOOKUP(E1612,Part_D_RI_Target_Populations!$B$9:$F$2009,2,FALSE)='Dropdown Selections'!$F$3,"Enrollees with: " &amp; VLOOKUP(E1612,Part_D_RI_Target_Populations!$B$9:$F$2009,4,FALSE), VLOOKUP(E1612,Part_D_RI_Target_Populations!$B$9:$F$2009,2,FALSE)='Dropdown Selections'!$F$2, "LIS Levels: " &amp; VLOOKUP(E1612,Part_D_RI_Target_Populations!$B$9:$F$2009,3,FALSE), VLOOKUP(E1612,Part_D_RI_Target_Populations!$B$9:$F$2009,2,FALSE)='Dropdown Selections'!$F$6, "LIS Levels: " &amp; VLOOKUP(E1612,Part_D_RI_Target_Populations!$B$9:$F$2009,3,FALSE) &amp; " and " &amp; VLOOKUP(E1612,Part_D_RI_Target_Populations!$B$9:$F$2009,4,FALSE))</f>
        <v/>
      </c>
      <c r="G1612" s="101"/>
      <c r="H1612" s="101"/>
      <c r="I1612" s="101"/>
      <c r="J1612" s="101"/>
      <c r="K1612" s="101"/>
      <c r="L1612" s="101"/>
      <c r="M1612" s="104"/>
    </row>
    <row r="1613" spans="2:13">
      <c r="B1613" s="159"/>
      <c r="C1613" s="101"/>
      <c r="D1613" s="15" t="str">
        <f>IF(C1613="","",VLOOKUP(C1613,Part_D_RI!B$11:H$2011,2,FALSE)&amp;" for "&amp;VLOOKUP(C1613,Part_D_RI!B$11:H$2011,6,FALSE)&amp;" "&amp;VLOOKUP(C1613,Part_D_RI!B$11:H$2011,5,FALSE))</f>
        <v/>
      </c>
      <c r="E1613" s="101"/>
      <c r="F1613" s="15" t="str" cm="1">
        <f t="array" ref="F1613">_xlfn.IFS(E1613="","", VLOOKUP(E1613,Part_D_RI_Target_Populations!$B$9:$F$2009,2,FALSE)='Dropdown Selections'!$F$9,'Dropdown Selections'!$F$9, VLOOKUP(E1613,Part_D_RI_Target_Populations!$B$9:$F$2009,2,FALSE)='Dropdown Selections'!$F$3,"Enrollees with: " &amp; VLOOKUP(E1613,Part_D_RI_Target_Populations!$B$9:$F$2009,4,FALSE), VLOOKUP(E1613,Part_D_RI_Target_Populations!$B$9:$F$2009,2,FALSE)='Dropdown Selections'!$F$2, "LIS Levels: " &amp; VLOOKUP(E1613,Part_D_RI_Target_Populations!$B$9:$F$2009,3,FALSE), VLOOKUP(E1613,Part_D_RI_Target_Populations!$B$9:$F$2009,2,FALSE)='Dropdown Selections'!$F$6, "LIS Levels: " &amp; VLOOKUP(E1613,Part_D_RI_Target_Populations!$B$9:$F$2009,3,FALSE) &amp; " and " &amp; VLOOKUP(E1613,Part_D_RI_Target_Populations!$B$9:$F$2009,4,FALSE))</f>
        <v/>
      </c>
      <c r="G1613" s="101"/>
      <c r="H1613" s="101"/>
      <c r="I1613" s="101"/>
      <c r="J1613" s="101"/>
      <c r="K1613" s="101"/>
      <c r="L1613" s="101"/>
      <c r="M1613" s="104"/>
    </row>
    <row r="1614" spans="2:13">
      <c r="B1614" s="159"/>
      <c r="C1614" s="101"/>
      <c r="D1614" s="15" t="str">
        <f>IF(C1614="","",VLOOKUP(C1614,Part_D_RI!B$11:H$2011,2,FALSE)&amp;" for "&amp;VLOOKUP(C1614,Part_D_RI!B$11:H$2011,6,FALSE)&amp;" "&amp;VLOOKUP(C1614,Part_D_RI!B$11:H$2011,5,FALSE))</f>
        <v/>
      </c>
      <c r="E1614" s="101"/>
      <c r="F1614" s="15" t="str" cm="1">
        <f t="array" ref="F1614">_xlfn.IFS(E1614="","", VLOOKUP(E1614,Part_D_RI_Target_Populations!$B$9:$F$2009,2,FALSE)='Dropdown Selections'!$F$9,'Dropdown Selections'!$F$9, VLOOKUP(E1614,Part_D_RI_Target_Populations!$B$9:$F$2009,2,FALSE)='Dropdown Selections'!$F$3,"Enrollees with: " &amp; VLOOKUP(E1614,Part_D_RI_Target_Populations!$B$9:$F$2009,4,FALSE), VLOOKUP(E1614,Part_D_RI_Target_Populations!$B$9:$F$2009,2,FALSE)='Dropdown Selections'!$F$2, "LIS Levels: " &amp; VLOOKUP(E1614,Part_D_RI_Target_Populations!$B$9:$F$2009,3,FALSE), VLOOKUP(E1614,Part_D_RI_Target_Populations!$B$9:$F$2009,2,FALSE)='Dropdown Selections'!$F$6, "LIS Levels: " &amp; VLOOKUP(E1614,Part_D_RI_Target_Populations!$B$9:$F$2009,3,FALSE) &amp; " and " &amp; VLOOKUP(E1614,Part_D_RI_Target_Populations!$B$9:$F$2009,4,FALSE))</f>
        <v/>
      </c>
      <c r="G1614" s="101"/>
      <c r="H1614" s="101"/>
      <c r="I1614" s="101"/>
      <c r="J1614" s="101"/>
      <c r="K1614" s="101"/>
      <c r="L1614" s="101"/>
      <c r="M1614" s="104"/>
    </row>
    <row r="1615" spans="2:13">
      <c r="B1615" s="159"/>
      <c r="C1615" s="101"/>
      <c r="D1615" s="15" t="str">
        <f>IF(C1615="","",VLOOKUP(C1615,Part_D_RI!B$11:H$2011,2,FALSE)&amp;" for "&amp;VLOOKUP(C1615,Part_D_RI!B$11:H$2011,6,FALSE)&amp;" "&amp;VLOOKUP(C1615,Part_D_RI!B$11:H$2011,5,FALSE))</f>
        <v/>
      </c>
      <c r="E1615" s="101"/>
      <c r="F1615" s="15" t="str" cm="1">
        <f t="array" ref="F1615">_xlfn.IFS(E1615="","", VLOOKUP(E1615,Part_D_RI_Target_Populations!$B$9:$F$2009,2,FALSE)='Dropdown Selections'!$F$9,'Dropdown Selections'!$F$9, VLOOKUP(E1615,Part_D_RI_Target_Populations!$B$9:$F$2009,2,FALSE)='Dropdown Selections'!$F$3,"Enrollees with: " &amp; VLOOKUP(E1615,Part_D_RI_Target_Populations!$B$9:$F$2009,4,FALSE), VLOOKUP(E1615,Part_D_RI_Target_Populations!$B$9:$F$2009,2,FALSE)='Dropdown Selections'!$F$2, "LIS Levels: " &amp; VLOOKUP(E1615,Part_D_RI_Target_Populations!$B$9:$F$2009,3,FALSE), VLOOKUP(E1615,Part_D_RI_Target_Populations!$B$9:$F$2009,2,FALSE)='Dropdown Selections'!$F$6, "LIS Levels: " &amp; VLOOKUP(E1615,Part_D_RI_Target_Populations!$B$9:$F$2009,3,FALSE) &amp; " and " &amp; VLOOKUP(E1615,Part_D_RI_Target_Populations!$B$9:$F$2009,4,FALSE))</f>
        <v/>
      </c>
      <c r="G1615" s="101"/>
      <c r="H1615" s="101"/>
      <c r="I1615" s="101"/>
      <c r="J1615" s="101"/>
      <c r="K1615" s="101"/>
      <c r="L1615" s="101"/>
      <c r="M1615" s="104"/>
    </row>
    <row r="1616" spans="2:13">
      <c r="B1616" s="159"/>
      <c r="C1616" s="101"/>
      <c r="D1616" s="15" t="str">
        <f>IF(C1616="","",VLOOKUP(C1616,Part_D_RI!B$11:H$2011,2,FALSE)&amp;" for "&amp;VLOOKUP(C1616,Part_D_RI!B$11:H$2011,6,FALSE)&amp;" "&amp;VLOOKUP(C1616,Part_D_RI!B$11:H$2011,5,FALSE))</f>
        <v/>
      </c>
      <c r="E1616" s="101"/>
      <c r="F1616" s="15" t="str" cm="1">
        <f t="array" ref="F1616">_xlfn.IFS(E1616="","", VLOOKUP(E1616,Part_D_RI_Target_Populations!$B$9:$F$2009,2,FALSE)='Dropdown Selections'!$F$9,'Dropdown Selections'!$F$9, VLOOKUP(E1616,Part_D_RI_Target_Populations!$B$9:$F$2009,2,FALSE)='Dropdown Selections'!$F$3,"Enrollees with: " &amp; VLOOKUP(E1616,Part_D_RI_Target_Populations!$B$9:$F$2009,4,FALSE), VLOOKUP(E1616,Part_D_RI_Target_Populations!$B$9:$F$2009,2,FALSE)='Dropdown Selections'!$F$2, "LIS Levels: " &amp; VLOOKUP(E1616,Part_D_RI_Target_Populations!$B$9:$F$2009,3,FALSE), VLOOKUP(E1616,Part_D_RI_Target_Populations!$B$9:$F$2009,2,FALSE)='Dropdown Selections'!$F$6, "LIS Levels: " &amp; VLOOKUP(E1616,Part_D_RI_Target_Populations!$B$9:$F$2009,3,FALSE) &amp; " and " &amp; VLOOKUP(E1616,Part_D_RI_Target_Populations!$B$9:$F$2009,4,FALSE))</f>
        <v/>
      </c>
      <c r="G1616" s="101"/>
      <c r="H1616" s="101"/>
      <c r="I1616" s="101"/>
      <c r="J1616" s="101"/>
      <c r="K1616" s="101"/>
      <c r="L1616" s="101"/>
      <c r="M1616" s="104"/>
    </row>
    <row r="1617" spans="2:13">
      <c r="B1617" s="159"/>
      <c r="C1617" s="101"/>
      <c r="D1617" s="15" t="str">
        <f>IF(C1617="","",VLOOKUP(C1617,Part_D_RI!B$11:H$2011,2,FALSE)&amp;" for "&amp;VLOOKUP(C1617,Part_D_RI!B$11:H$2011,6,FALSE)&amp;" "&amp;VLOOKUP(C1617,Part_D_RI!B$11:H$2011,5,FALSE))</f>
        <v/>
      </c>
      <c r="E1617" s="101"/>
      <c r="F1617" s="15" t="str" cm="1">
        <f t="array" ref="F1617">_xlfn.IFS(E1617="","", VLOOKUP(E1617,Part_D_RI_Target_Populations!$B$9:$F$2009,2,FALSE)='Dropdown Selections'!$F$9,'Dropdown Selections'!$F$9, VLOOKUP(E1617,Part_D_RI_Target_Populations!$B$9:$F$2009,2,FALSE)='Dropdown Selections'!$F$3,"Enrollees with: " &amp; VLOOKUP(E1617,Part_D_RI_Target_Populations!$B$9:$F$2009,4,FALSE), VLOOKUP(E1617,Part_D_RI_Target_Populations!$B$9:$F$2009,2,FALSE)='Dropdown Selections'!$F$2, "LIS Levels: " &amp; VLOOKUP(E1617,Part_D_RI_Target_Populations!$B$9:$F$2009,3,FALSE), VLOOKUP(E1617,Part_D_RI_Target_Populations!$B$9:$F$2009,2,FALSE)='Dropdown Selections'!$F$6, "LIS Levels: " &amp; VLOOKUP(E1617,Part_D_RI_Target_Populations!$B$9:$F$2009,3,FALSE) &amp; " and " &amp; VLOOKUP(E1617,Part_D_RI_Target_Populations!$B$9:$F$2009,4,FALSE))</f>
        <v/>
      </c>
      <c r="G1617" s="101"/>
      <c r="H1617" s="101"/>
      <c r="I1617" s="101"/>
      <c r="J1617" s="101"/>
      <c r="K1617" s="101"/>
      <c r="L1617" s="101"/>
      <c r="M1617" s="104"/>
    </row>
    <row r="1618" spans="2:13">
      <c r="B1618" s="159"/>
      <c r="C1618" s="101"/>
      <c r="D1618" s="15" t="str">
        <f>IF(C1618="","",VLOOKUP(C1618,Part_D_RI!B$11:H$2011,2,FALSE)&amp;" for "&amp;VLOOKUP(C1618,Part_D_RI!B$11:H$2011,6,FALSE)&amp;" "&amp;VLOOKUP(C1618,Part_D_RI!B$11:H$2011,5,FALSE))</f>
        <v/>
      </c>
      <c r="E1618" s="101"/>
      <c r="F1618" s="15" t="str" cm="1">
        <f t="array" ref="F1618">_xlfn.IFS(E1618="","", VLOOKUP(E1618,Part_D_RI_Target_Populations!$B$9:$F$2009,2,FALSE)='Dropdown Selections'!$F$9,'Dropdown Selections'!$F$9, VLOOKUP(E1618,Part_D_RI_Target_Populations!$B$9:$F$2009,2,FALSE)='Dropdown Selections'!$F$3,"Enrollees with: " &amp; VLOOKUP(E1618,Part_D_RI_Target_Populations!$B$9:$F$2009,4,FALSE), VLOOKUP(E1618,Part_D_RI_Target_Populations!$B$9:$F$2009,2,FALSE)='Dropdown Selections'!$F$2, "LIS Levels: " &amp; VLOOKUP(E1618,Part_D_RI_Target_Populations!$B$9:$F$2009,3,FALSE), VLOOKUP(E1618,Part_D_RI_Target_Populations!$B$9:$F$2009,2,FALSE)='Dropdown Selections'!$F$6, "LIS Levels: " &amp; VLOOKUP(E1618,Part_D_RI_Target_Populations!$B$9:$F$2009,3,FALSE) &amp; " and " &amp; VLOOKUP(E1618,Part_D_RI_Target_Populations!$B$9:$F$2009,4,FALSE))</f>
        <v/>
      </c>
      <c r="G1618" s="101"/>
      <c r="H1618" s="101"/>
      <c r="I1618" s="101"/>
      <c r="J1618" s="101"/>
      <c r="K1618" s="101"/>
      <c r="L1618" s="101"/>
      <c r="M1618" s="104"/>
    </row>
    <row r="1619" spans="2:13">
      <c r="B1619" s="159"/>
      <c r="C1619" s="101"/>
      <c r="D1619" s="15" t="str">
        <f>IF(C1619="","",VLOOKUP(C1619,Part_D_RI!B$11:H$2011,2,FALSE)&amp;" for "&amp;VLOOKUP(C1619,Part_D_RI!B$11:H$2011,6,FALSE)&amp;" "&amp;VLOOKUP(C1619,Part_D_RI!B$11:H$2011,5,FALSE))</f>
        <v/>
      </c>
      <c r="E1619" s="101"/>
      <c r="F1619" s="15" t="str" cm="1">
        <f t="array" ref="F1619">_xlfn.IFS(E1619="","", VLOOKUP(E1619,Part_D_RI_Target_Populations!$B$9:$F$2009,2,FALSE)='Dropdown Selections'!$F$9,'Dropdown Selections'!$F$9, VLOOKUP(E1619,Part_D_RI_Target_Populations!$B$9:$F$2009,2,FALSE)='Dropdown Selections'!$F$3,"Enrollees with: " &amp; VLOOKUP(E1619,Part_D_RI_Target_Populations!$B$9:$F$2009,4,FALSE), VLOOKUP(E1619,Part_D_RI_Target_Populations!$B$9:$F$2009,2,FALSE)='Dropdown Selections'!$F$2, "LIS Levels: " &amp; VLOOKUP(E1619,Part_D_RI_Target_Populations!$B$9:$F$2009,3,FALSE), VLOOKUP(E1619,Part_D_RI_Target_Populations!$B$9:$F$2009,2,FALSE)='Dropdown Selections'!$F$6, "LIS Levels: " &amp; VLOOKUP(E1619,Part_D_RI_Target_Populations!$B$9:$F$2009,3,FALSE) &amp; " and " &amp; VLOOKUP(E1619,Part_D_RI_Target_Populations!$B$9:$F$2009,4,FALSE))</f>
        <v/>
      </c>
      <c r="G1619" s="101"/>
      <c r="H1619" s="101"/>
      <c r="I1619" s="101"/>
      <c r="J1619" s="101"/>
      <c r="K1619" s="101"/>
      <c r="L1619" s="101"/>
      <c r="M1619" s="104"/>
    </row>
    <row r="1620" spans="2:13">
      <c r="B1620" s="159"/>
      <c r="C1620" s="101"/>
      <c r="D1620" s="15" t="str">
        <f>IF(C1620="","",VLOOKUP(C1620,Part_D_RI!B$11:H$2011,2,FALSE)&amp;" for "&amp;VLOOKUP(C1620,Part_D_RI!B$11:H$2011,6,FALSE)&amp;" "&amp;VLOOKUP(C1620,Part_D_RI!B$11:H$2011,5,FALSE))</f>
        <v/>
      </c>
      <c r="E1620" s="101"/>
      <c r="F1620" s="15" t="str" cm="1">
        <f t="array" ref="F1620">_xlfn.IFS(E1620="","", VLOOKUP(E1620,Part_D_RI_Target_Populations!$B$9:$F$2009,2,FALSE)='Dropdown Selections'!$F$9,'Dropdown Selections'!$F$9, VLOOKUP(E1620,Part_D_RI_Target_Populations!$B$9:$F$2009,2,FALSE)='Dropdown Selections'!$F$3,"Enrollees with: " &amp; VLOOKUP(E1620,Part_D_RI_Target_Populations!$B$9:$F$2009,4,FALSE), VLOOKUP(E1620,Part_D_RI_Target_Populations!$B$9:$F$2009,2,FALSE)='Dropdown Selections'!$F$2, "LIS Levels: " &amp; VLOOKUP(E1620,Part_D_RI_Target_Populations!$B$9:$F$2009,3,FALSE), VLOOKUP(E1620,Part_D_RI_Target_Populations!$B$9:$F$2009,2,FALSE)='Dropdown Selections'!$F$6, "LIS Levels: " &amp; VLOOKUP(E1620,Part_D_RI_Target_Populations!$B$9:$F$2009,3,FALSE) &amp; " and " &amp; VLOOKUP(E1620,Part_D_RI_Target_Populations!$B$9:$F$2009,4,FALSE))</f>
        <v/>
      </c>
      <c r="G1620" s="101"/>
      <c r="H1620" s="101"/>
      <c r="I1620" s="101"/>
      <c r="J1620" s="101"/>
      <c r="K1620" s="101"/>
      <c r="L1620" s="101"/>
      <c r="M1620" s="104"/>
    </row>
    <row r="1621" spans="2:13">
      <c r="B1621" s="159"/>
      <c r="C1621" s="101"/>
      <c r="D1621" s="15" t="str">
        <f>IF(C1621="","",VLOOKUP(C1621,Part_D_RI!B$11:H$2011,2,FALSE)&amp;" for "&amp;VLOOKUP(C1621,Part_D_RI!B$11:H$2011,6,FALSE)&amp;" "&amp;VLOOKUP(C1621,Part_D_RI!B$11:H$2011,5,FALSE))</f>
        <v/>
      </c>
      <c r="E1621" s="101"/>
      <c r="F1621" s="15" t="str" cm="1">
        <f t="array" ref="F1621">_xlfn.IFS(E1621="","", VLOOKUP(E1621,Part_D_RI_Target_Populations!$B$9:$F$2009,2,FALSE)='Dropdown Selections'!$F$9,'Dropdown Selections'!$F$9, VLOOKUP(E1621,Part_D_RI_Target_Populations!$B$9:$F$2009,2,FALSE)='Dropdown Selections'!$F$3,"Enrollees with: " &amp; VLOOKUP(E1621,Part_D_RI_Target_Populations!$B$9:$F$2009,4,FALSE), VLOOKUP(E1621,Part_D_RI_Target_Populations!$B$9:$F$2009,2,FALSE)='Dropdown Selections'!$F$2, "LIS Levels: " &amp; VLOOKUP(E1621,Part_D_RI_Target_Populations!$B$9:$F$2009,3,FALSE), VLOOKUP(E1621,Part_D_RI_Target_Populations!$B$9:$F$2009,2,FALSE)='Dropdown Selections'!$F$6, "LIS Levels: " &amp; VLOOKUP(E1621,Part_D_RI_Target_Populations!$B$9:$F$2009,3,FALSE) &amp; " and " &amp; VLOOKUP(E1621,Part_D_RI_Target_Populations!$B$9:$F$2009,4,FALSE))</f>
        <v/>
      </c>
      <c r="G1621" s="101"/>
      <c r="H1621" s="101"/>
      <c r="I1621" s="101"/>
      <c r="J1621" s="101"/>
      <c r="K1621" s="101"/>
      <c r="L1621" s="101"/>
      <c r="M1621" s="104"/>
    </row>
    <row r="1622" spans="2:13">
      <c r="B1622" s="159"/>
      <c r="C1622" s="101"/>
      <c r="D1622" s="15" t="str">
        <f>IF(C1622="","",VLOOKUP(C1622,Part_D_RI!B$11:H$2011,2,FALSE)&amp;" for "&amp;VLOOKUP(C1622,Part_D_RI!B$11:H$2011,6,FALSE)&amp;" "&amp;VLOOKUP(C1622,Part_D_RI!B$11:H$2011,5,FALSE))</f>
        <v/>
      </c>
      <c r="E1622" s="101"/>
      <c r="F1622" s="15" t="str" cm="1">
        <f t="array" ref="F1622">_xlfn.IFS(E1622="","", VLOOKUP(E1622,Part_D_RI_Target_Populations!$B$9:$F$2009,2,FALSE)='Dropdown Selections'!$F$9,'Dropdown Selections'!$F$9, VLOOKUP(E1622,Part_D_RI_Target_Populations!$B$9:$F$2009,2,FALSE)='Dropdown Selections'!$F$3,"Enrollees with: " &amp; VLOOKUP(E1622,Part_D_RI_Target_Populations!$B$9:$F$2009,4,FALSE), VLOOKUP(E1622,Part_D_RI_Target_Populations!$B$9:$F$2009,2,FALSE)='Dropdown Selections'!$F$2, "LIS Levels: " &amp; VLOOKUP(E1622,Part_D_RI_Target_Populations!$B$9:$F$2009,3,FALSE), VLOOKUP(E1622,Part_D_RI_Target_Populations!$B$9:$F$2009,2,FALSE)='Dropdown Selections'!$F$6, "LIS Levels: " &amp; VLOOKUP(E1622,Part_D_RI_Target_Populations!$B$9:$F$2009,3,FALSE) &amp; " and " &amp; VLOOKUP(E1622,Part_D_RI_Target_Populations!$B$9:$F$2009,4,FALSE))</f>
        <v/>
      </c>
      <c r="G1622" s="101"/>
      <c r="H1622" s="101"/>
      <c r="I1622" s="101"/>
      <c r="J1622" s="101"/>
      <c r="K1622" s="101"/>
      <c r="L1622" s="101"/>
      <c r="M1622" s="104"/>
    </row>
    <row r="1623" spans="2:13">
      <c r="B1623" s="159"/>
      <c r="C1623" s="101"/>
      <c r="D1623" s="15" t="str">
        <f>IF(C1623="","",VLOOKUP(C1623,Part_D_RI!B$11:H$2011,2,FALSE)&amp;" for "&amp;VLOOKUP(C1623,Part_D_RI!B$11:H$2011,6,FALSE)&amp;" "&amp;VLOOKUP(C1623,Part_D_RI!B$11:H$2011,5,FALSE))</f>
        <v/>
      </c>
      <c r="E1623" s="101"/>
      <c r="F1623" s="15" t="str" cm="1">
        <f t="array" ref="F1623">_xlfn.IFS(E1623="","", VLOOKUP(E1623,Part_D_RI_Target_Populations!$B$9:$F$2009,2,FALSE)='Dropdown Selections'!$F$9,'Dropdown Selections'!$F$9, VLOOKUP(E1623,Part_D_RI_Target_Populations!$B$9:$F$2009,2,FALSE)='Dropdown Selections'!$F$3,"Enrollees with: " &amp; VLOOKUP(E1623,Part_D_RI_Target_Populations!$B$9:$F$2009,4,FALSE), VLOOKUP(E1623,Part_D_RI_Target_Populations!$B$9:$F$2009,2,FALSE)='Dropdown Selections'!$F$2, "LIS Levels: " &amp; VLOOKUP(E1623,Part_D_RI_Target_Populations!$B$9:$F$2009,3,FALSE), VLOOKUP(E1623,Part_D_RI_Target_Populations!$B$9:$F$2009,2,FALSE)='Dropdown Selections'!$F$6, "LIS Levels: " &amp; VLOOKUP(E1623,Part_D_RI_Target_Populations!$B$9:$F$2009,3,FALSE) &amp; " and " &amp; VLOOKUP(E1623,Part_D_RI_Target_Populations!$B$9:$F$2009,4,FALSE))</f>
        <v/>
      </c>
      <c r="G1623" s="101"/>
      <c r="H1623" s="101"/>
      <c r="I1623" s="101"/>
      <c r="J1623" s="101"/>
      <c r="K1623" s="101"/>
      <c r="L1623" s="101"/>
      <c r="M1623" s="104"/>
    </row>
    <row r="1624" spans="2:13">
      <c r="B1624" s="159"/>
      <c r="C1624" s="101"/>
      <c r="D1624" s="15" t="str">
        <f>IF(C1624="","",VLOOKUP(C1624,Part_D_RI!B$11:H$2011,2,FALSE)&amp;" for "&amp;VLOOKUP(C1624,Part_D_RI!B$11:H$2011,6,FALSE)&amp;" "&amp;VLOOKUP(C1624,Part_D_RI!B$11:H$2011,5,FALSE))</f>
        <v/>
      </c>
      <c r="E1624" s="101"/>
      <c r="F1624" s="15" t="str" cm="1">
        <f t="array" ref="F1624">_xlfn.IFS(E1624="","", VLOOKUP(E1624,Part_D_RI_Target_Populations!$B$9:$F$2009,2,FALSE)='Dropdown Selections'!$F$9,'Dropdown Selections'!$F$9, VLOOKUP(E1624,Part_D_RI_Target_Populations!$B$9:$F$2009,2,FALSE)='Dropdown Selections'!$F$3,"Enrollees with: " &amp; VLOOKUP(E1624,Part_D_RI_Target_Populations!$B$9:$F$2009,4,FALSE), VLOOKUP(E1624,Part_D_RI_Target_Populations!$B$9:$F$2009,2,FALSE)='Dropdown Selections'!$F$2, "LIS Levels: " &amp; VLOOKUP(E1624,Part_D_RI_Target_Populations!$B$9:$F$2009,3,FALSE), VLOOKUP(E1624,Part_D_RI_Target_Populations!$B$9:$F$2009,2,FALSE)='Dropdown Selections'!$F$6, "LIS Levels: " &amp; VLOOKUP(E1624,Part_D_RI_Target_Populations!$B$9:$F$2009,3,FALSE) &amp; " and " &amp; VLOOKUP(E1624,Part_D_RI_Target_Populations!$B$9:$F$2009,4,FALSE))</f>
        <v/>
      </c>
      <c r="G1624" s="101"/>
      <c r="H1624" s="101"/>
      <c r="I1624" s="101"/>
      <c r="J1624" s="101"/>
      <c r="K1624" s="101"/>
      <c r="L1624" s="101"/>
      <c r="M1624" s="104"/>
    </row>
    <row r="1625" spans="2:13">
      <c r="B1625" s="159"/>
      <c r="C1625" s="101"/>
      <c r="D1625" s="15" t="str">
        <f>IF(C1625="","",VLOOKUP(C1625,Part_D_RI!B$11:H$2011,2,FALSE)&amp;" for "&amp;VLOOKUP(C1625,Part_D_RI!B$11:H$2011,6,FALSE)&amp;" "&amp;VLOOKUP(C1625,Part_D_RI!B$11:H$2011,5,FALSE))</f>
        <v/>
      </c>
      <c r="E1625" s="101"/>
      <c r="F1625" s="15" t="str" cm="1">
        <f t="array" ref="F1625">_xlfn.IFS(E1625="","", VLOOKUP(E1625,Part_D_RI_Target_Populations!$B$9:$F$2009,2,FALSE)='Dropdown Selections'!$F$9,'Dropdown Selections'!$F$9, VLOOKUP(E1625,Part_D_RI_Target_Populations!$B$9:$F$2009,2,FALSE)='Dropdown Selections'!$F$3,"Enrollees with: " &amp; VLOOKUP(E1625,Part_D_RI_Target_Populations!$B$9:$F$2009,4,FALSE), VLOOKUP(E1625,Part_D_RI_Target_Populations!$B$9:$F$2009,2,FALSE)='Dropdown Selections'!$F$2, "LIS Levels: " &amp; VLOOKUP(E1625,Part_D_RI_Target_Populations!$B$9:$F$2009,3,FALSE), VLOOKUP(E1625,Part_D_RI_Target_Populations!$B$9:$F$2009,2,FALSE)='Dropdown Selections'!$F$6, "LIS Levels: " &amp; VLOOKUP(E1625,Part_D_RI_Target_Populations!$B$9:$F$2009,3,FALSE) &amp; " and " &amp; VLOOKUP(E1625,Part_D_RI_Target_Populations!$B$9:$F$2009,4,FALSE))</f>
        <v/>
      </c>
      <c r="G1625" s="101"/>
      <c r="H1625" s="101"/>
      <c r="I1625" s="101"/>
      <c r="J1625" s="101"/>
      <c r="K1625" s="101"/>
      <c r="L1625" s="101"/>
      <c r="M1625" s="104"/>
    </row>
    <row r="1626" spans="2:13">
      <c r="B1626" s="159"/>
      <c r="C1626" s="101"/>
      <c r="D1626" s="15" t="str">
        <f>IF(C1626="","",VLOOKUP(C1626,Part_D_RI!B$11:H$2011,2,FALSE)&amp;" for "&amp;VLOOKUP(C1626,Part_D_RI!B$11:H$2011,6,FALSE)&amp;" "&amp;VLOOKUP(C1626,Part_D_RI!B$11:H$2011,5,FALSE))</f>
        <v/>
      </c>
      <c r="E1626" s="101"/>
      <c r="F1626" s="15" t="str" cm="1">
        <f t="array" ref="F1626">_xlfn.IFS(E1626="","", VLOOKUP(E1626,Part_D_RI_Target_Populations!$B$9:$F$2009,2,FALSE)='Dropdown Selections'!$F$9,'Dropdown Selections'!$F$9, VLOOKUP(E1626,Part_D_RI_Target_Populations!$B$9:$F$2009,2,FALSE)='Dropdown Selections'!$F$3,"Enrollees with: " &amp; VLOOKUP(E1626,Part_D_RI_Target_Populations!$B$9:$F$2009,4,FALSE), VLOOKUP(E1626,Part_D_RI_Target_Populations!$B$9:$F$2009,2,FALSE)='Dropdown Selections'!$F$2, "LIS Levels: " &amp; VLOOKUP(E1626,Part_D_RI_Target_Populations!$B$9:$F$2009,3,FALSE), VLOOKUP(E1626,Part_D_RI_Target_Populations!$B$9:$F$2009,2,FALSE)='Dropdown Selections'!$F$6, "LIS Levels: " &amp; VLOOKUP(E1626,Part_D_RI_Target_Populations!$B$9:$F$2009,3,FALSE) &amp; " and " &amp; VLOOKUP(E1626,Part_D_RI_Target_Populations!$B$9:$F$2009,4,FALSE))</f>
        <v/>
      </c>
      <c r="G1626" s="101"/>
      <c r="H1626" s="101"/>
      <c r="I1626" s="101"/>
      <c r="J1626" s="101"/>
      <c r="K1626" s="101"/>
      <c r="L1626" s="101"/>
      <c r="M1626" s="104"/>
    </row>
    <row r="1627" spans="2:13">
      <c r="B1627" s="159"/>
      <c r="C1627" s="101"/>
      <c r="D1627" s="15" t="str">
        <f>IF(C1627="","",VLOOKUP(C1627,Part_D_RI!B$11:H$2011,2,FALSE)&amp;" for "&amp;VLOOKUP(C1627,Part_D_RI!B$11:H$2011,6,FALSE)&amp;" "&amp;VLOOKUP(C1627,Part_D_RI!B$11:H$2011,5,FALSE))</f>
        <v/>
      </c>
      <c r="E1627" s="101"/>
      <c r="F1627" s="15" t="str" cm="1">
        <f t="array" ref="F1627">_xlfn.IFS(E1627="","", VLOOKUP(E1627,Part_D_RI_Target_Populations!$B$9:$F$2009,2,FALSE)='Dropdown Selections'!$F$9,'Dropdown Selections'!$F$9, VLOOKUP(E1627,Part_D_RI_Target_Populations!$B$9:$F$2009,2,FALSE)='Dropdown Selections'!$F$3,"Enrollees with: " &amp; VLOOKUP(E1627,Part_D_RI_Target_Populations!$B$9:$F$2009,4,FALSE), VLOOKUP(E1627,Part_D_RI_Target_Populations!$B$9:$F$2009,2,FALSE)='Dropdown Selections'!$F$2, "LIS Levels: " &amp; VLOOKUP(E1627,Part_D_RI_Target_Populations!$B$9:$F$2009,3,FALSE), VLOOKUP(E1627,Part_D_RI_Target_Populations!$B$9:$F$2009,2,FALSE)='Dropdown Selections'!$F$6, "LIS Levels: " &amp; VLOOKUP(E1627,Part_D_RI_Target_Populations!$B$9:$F$2009,3,FALSE) &amp; " and " &amp; VLOOKUP(E1627,Part_D_RI_Target_Populations!$B$9:$F$2009,4,FALSE))</f>
        <v/>
      </c>
      <c r="G1627" s="101"/>
      <c r="H1627" s="101"/>
      <c r="I1627" s="101"/>
      <c r="J1627" s="101"/>
      <c r="K1627" s="101"/>
      <c r="L1627" s="101"/>
      <c r="M1627" s="104"/>
    </row>
    <row r="1628" spans="2:13">
      <c r="B1628" s="159"/>
      <c r="C1628" s="101"/>
      <c r="D1628" s="15" t="str">
        <f>IF(C1628="","",VLOOKUP(C1628,Part_D_RI!B$11:H$2011,2,FALSE)&amp;" for "&amp;VLOOKUP(C1628,Part_D_RI!B$11:H$2011,6,FALSE)&amp;" "&amp;VLOOKUP(C1628,Part_D_RI!B$11:H$2011,5,FALSE))</f>
        <v/>
      </c>
      <c r="E1628" s="101"/>
      <c r="F1628" s="15" t="str" cm="1">
        <f t="array" ref="F1628">_xlfn.IFS(E1628="","", VLOOKUP(E1628,Part_D_RI_Target_Populations!$B$9:$F$2009,2,FALSE)='Dropdown Selections'!$F$9,'Dropdown Selections'!$F$9, VLOOKUP(E1628,Part_D_RI_Target_Populations!$B$9:$F$2009,2,FALSE)='Dropdown Selections'!$F$3,"Enrollees with: " &amp; VLOOKUP(E1628,Part_D_RI_Target_Populations!$B$9:$F$2009,4,FALSE), VLOOKUP(E1628,Part_D_RI_Target_Populations!$B$9:$F$2009,2,FALSE)='Dropdown Selections'!$F$2, "LIS Levels: " &amp; VLOOKUP(E1628,Part_D_RI_Target_Populations!$B$9:$F$2009,3,FALSE), VLOOKUP(E1628,Part_D_RI_Target_Populations!$B$9:$F$2009,2,FALSE)='Dropdown Selections'!$F$6, "LIS Levels: " &amp; VLOOKUP(E1628,Part_D_RI_Target_Populations!$B$9:$F$2009,3,FALSE) &amp; " and " &amp; VLOOKUP(E1628,Part_D_RI_Target_Populations!$B$9:$F$2009,4,FALSE))</f>
        <v/>
      </c>
      <c r="G1628" s="101"/>
      <c r="H1628" s="101"/>
      <c r="I1628" s="101"/>
      <c r="J1628" s="101"/>
      <c r="K1628" s="101"/>
      <c r="L1628" s="101"/>
      <c r="M1628" s="104"/>
    </row>
    <row r="1629" spans="2:13">
      <c r="B1629" s="159"/>
      <c r="C1629" s="101"/>
      <c r="D1629" s="15" t="str">
        <f>IF(C1629="","",VLOOKUP(C1629,Part_D_RI!B$11:H$2011,2,FALSE)&amp;" for "&amp;VLOOKUP(C1629,Part_D_RI!B$11:H$2011,6,FALSE)&amp;" "&amp;VLOOKUP(C1629,Part_D_RI!B$11:H$2011,5,FALSE))</f>
        <v/>
      </c>
      <c r="E1629" s="101"/>
      <c r="F1629" s="15" t="str" cm="1">
        <f t="array" ref="F1629">_xlfn.IFS(E1629="","", VLOOKUP(E1629,Part_D_RI_Target_Populations!$B$9:$F$2009,2,FALSE)='Dropdown Selections'!$F$9,'Dropdown Selections'!$F$9, VLOOKUP(E1629,Part_D_RI_Target_Populations!$B$9:$F$2009,2,FALSE)='Dropdown Selections'!$F$3,"Enrollees with: " &amp; VLOOKUP(E1629,Part_D_RI_Target_Populations!$B$9:$F$2009,4,FALSE), VLOOKUP(E1629,Part_D_RI_Target_Populations!$B$9:$F$2009,2,FALSE)='Dropdown Selections'!$F$2, "LIS Levels: " &amp; VLOOKUP(E1629,Part_D_RI_Target_Populations!$B$9:$F$2009,3,FALSE), VLOOKUP(E1629,Part_D_RI_Target_Populations!$B$9:$F$2009,2,FALSE)='Dropdown Selections'!$F$6, "LIS Levels: " &amp; VLOOKUP(E1629,Part_D_RI_Target_Populations!$B$9:$F$2009,3,FALSE) &amp; " and " &amp; VLOOKUP(E1629,Part_D_RI_Target_Populations!$B$9:$F$2009,4,FALSE))</f>
        <v/>
      </c>
      <c r="G1629" s="101"/>
      <c r="H1629" s="101"/>
      <c r="I1629" s="101"/>
      <c r="J1629" s="101"/>
      <c r="K1629" s="101"/>
      <c r="L1629" s="101"/>
      <c r="M1629" s="104"/>
    </row>
    <row r="1630" spans="2:13">
      <c r="B1630" s="159"/>
      <c r="C1630" s="101"/>
      <c r="D1630" s="15" t="str">
        <f>IF(C1630="","",VLOOKUP(C1630,Part_D_RI!B$11:H$2011,2,FALSE)&amp;" for "&amp;VLOOKUP(C1630,Part_D_RI!B$11:H$2011,6,FALSE)&amp;" "&amp;VLOOKUP(C1630,Part_D_RI!B$11:H$2011,5,FALSE))</f>
        <v/>
      </c>
      <c r="E1630" s="101"/>
      <c r="F1630" s="15" t="str" cm="1">
        <f t="array" ref="F1630">_xlfn.IFS(E1630="","", VLOOKUP(E1630,Part_D_RI_Target_Populations!$B$9:$F$2009,2,FALSE)='Dropdown Selections'!$F$9,'Dropdown Selections'!$F$9, VLOOKUP(E1630,Part_D_RI_Target_Populations!$B$9:$F$2009,2,FALSE)='Dropdown Selections'!$F$3,"Enrollees with: " &amp; VLOOKUP(E1630,Part_D_RI_Target_Populations!$B$9:$F$2009,4,FALSE), VLOOKUP(E1630,Part_D_RI_Target_Populations!$B$9:$F$2009,2,FALSE)='Dropdown Selections'!$F$2, "LIS Levels: " &amp; VLOOKUP(E1630,Part_D_RI_Target_Populations!$B$9:$F$2009,3,FALSE), VLOOKUP(E1630,Part_D_RI_Target_Populations!$B$9:$F$2009,2,FALSE)='Dropdown Selections'!$F$6, "LIS Levels: " &amp; VLOOKUP(E1630,Part_D_RI_Target_Populations!$B$9:$F$2009,3,FALSE) &amp; " and " &amp; VLOOKUP(E1630,Part_D_RI_Target_Populations!$B$9:$F$2009,4,FALSE))</f>
        <v/>
      </c>
      <c r="G1630" s="101"/>
      <c r="H1630" s="101"/>
      <c r="I1630" s="101"/>
      <c r="J1630" s="101"/>
      <c r="K1630" s="101"/>
      <c r="L1630" s="101"/>
      <c r="M1630" s="104"/>
    </row>
    <row r="1631" spans="2:13">
      <c r="B1631" s="159"/>
      <c r="C1631" s="101"/>
      <c r="D1631" s="15" t="str">
        <f>IF(C1631="","",VLOOKUP(C1631,Part_D_RI!B$11:H$2011,2,FALSE)&amp;" for "&amp;VLOOKUP(C1631,Part_D_RI!B$11:H$2011,6,FALSE)&amp;" "&amp;VLOOKUP(C1631,Part_D_RI!B$11:H$2011,5,FALSE))</f>
        <v/>
      </c>
      <c r="E1631" s="101"/>
      <c r="F1631" s="15" t="str" cm="1">
        <f t="array" ref="F1631">_xlfn.IFS(E1631="","", VLOOKUP(E1631,Part_D_RI_Target_Populations!$B$9:$F$2009,2,FALSE)='Dropdown Selections'!$F$9,'Dropdown Selections'!$F$9, VLOOKUP(E1631,Part_D_RI_Target_Populations!$B$9:$F$2009,2,FALSE)='Dropdown Selections'!$F$3,"Enrollees with: " &amp; VLOOKUP(E1631,Part_D_RI_Target_Populations!$B$9:$F$2009,4,FALSE), VLOOKUP(E1631,Part_D_RI_Target_Populations!$B$9:$F$2009,2,FALSE)='Dropdown Selections'!$F$2, "LIS Levels: " &amp; VLOOKUP(E1631,Part_D_RI_Target_Populations!$B$9:$F$2009,3,FALSE), VLOOKUP(E1631,Part_D_RI_Target_Populations!$B$9:$F$2009,2,FALSE)='Dropdown Selections'!$F$6, "LIS Levels: " &amp; VLOOKUP(E1631,Part_D_RI_Target_Populations!$B$9:$F$2009,3,FALSE) &amp; " and " &amp; VLOOKUP(E1631,Part_D_RI_Target_Populations!$B$9:$F$2009,4,FALSE))</f>
        <v/>
      </c>
      <c r="G1631" s="101"/>
      <c r="H1631" s="101"/>
      <c r="I1631" s="101"/>
      <c r="J1631" s="101"/>
      <c r="K1631" s="101"/>
      <c r="L1631" s="101"/>
      <c r="M1631" s="104"/>
    </row>
    <row r="1632" spans="2:13">
      <c r="B1632" s="159"/>
      <c r="C1632" s="101"/>
      <c r="D1632" s="15" t="str">
        <f>IF(C1632="","",VLOOKUP(C1632,Part_D_RI!B$11:H$2011,2,FALSE)&amp;" for "&amp;VLOOKUP(C1632,Part_D_RI!B$11:H$2011,6,FALSE)&amp;" "&amp;VLOOKUP(C1632,Part_D_RI!B$11:H$2011,5,FALSE))</f>
        <v/>
      </c>
      <c r="E1632" s="101"/>
      <c r="F1632" s="15" t="str" cm="1">
        <f t="array" ref="F1632">_xlfn.IFS(E1632="","", VLOOKUP(E1632,Part_D_RI_Target_Populations!$B$9:$F$2009,2,FALSE)='Dropdown Selections'!$F$9,'Dropdown Selections'!$F$9, VLOOKUP(E1632,Part_D_RI_Target_Populations!$B$9:$F$2009,2,FALSE)='Dropdown Selections'!$F$3,"Enrollees with: " &amp; VLOOKUP(E1632,Part_D_RI_Target_Populations!$B$9:$F$2009,4,FALSE), VLOOKUP(E1632,Part_D_RI_Target_Populations!$B$9:$F$2009,2,FALSE)='Dropdown Selections'!$F$2, "LIS Levels: " &amp; VLOOKUP(E1632,Part_D_RI_Target_Populations!$B$9:$F$2009,3,FALSE), VLOOKUP(E1632,Part_D_RI_Target_Populations!$B$9:$F$2009,2,FALSE)='Dropdown Selections'!$F$6, "LIS Levels: " &amp; VLOOKUP(E1632,Part_D_RI_Target_Populations!$B$9:$F$2009,3,FALSE) &amp; " and " &amp; VLOOKUP(E1632,Part_D_RI_Target_Populations!$B$9:$F$2009,4,FALSE))</f>
        <v/>
      </c>
      <c r="G1632" s="101"/>
      <c r="H1632" s="101"/>
      <c r="I1632" s="101"/>
      <c r="J1632" s="101"/>
      <c r="K1632" s="101"/>
      <c r="L1632" s="101"/>
      <c r="M1632" s="104"/>
    </row>
    <row r="1633" spans="2:13">
      <c r="B1633" s="159"/>
      <c r="C1633" s="101"/>
      <c r="D1633" s="15" t="str">
        <f>IF(C1633="","",VLOOKUP(C1633,Part_D_RI!B$11:H$2011,2,FALSE)&amp;" for "&amp;VLOOKUP(C1633,Part_D_RI!B$11:H$2011,6,FALSE)&amp;" "&amp;VLOOKUP(C1633,Part_D_RI!B$11:H$2011,5,FALSE))</f>
        <v/>
      </c>
      <c r="E1633" s="101"/>
      <c r="F1633" s="15" t="str" cm="1">
        <f t="array" ref="F1633">_xlfn.IFS(E1633="","", VLOOKUP(E1633,Part_D_RI_Target_Populations!$B$9:$F$2009,2,FALSE)='Dropdown Selections'!$F$9,'Dropdown Selections'!$F$9, VLOOKUP(E1633,Part_D_RI_Target_Populations!$B$9:$F$2009,2,FALSE)='Dropdown Selections'!$F$3,"Enrollees with: " &amp; VLOOKUP(E1633,Part_D_RI_Target_Populations!$B$9:$F$2009,4,FALSE), VLOOKUP(E1633,Part_D_RI_Target_Populations!$B$9:$F$2009,2,FALSE)='Dropdown Selections'!$F$2, "LIS Levels: " &amp; VLOOKUP(E1633,Part_D_RI_Target_Populations!$B$9:$F$2009,3,FALSE), VLOOKUP(E1633,Part_D_RI_Target_Populations!$B$9:$F$2009,2,FALSE)='Dropdown Selections'!$F$6, "LIS Levels: " &amp; VLOOKUP(E1633,Part_D_RI_Target_Populations!$B$9:$F$2009,3,FALSE) &amp; " and " &amp; VLOOKUP(E1633,Part_D_RI_Target_Populations!$B$9:$F$2009,4,FALSE))</f>
        <v/>
      </c>
      <c r="G1633" s="101"/>
      <c r="H1633" s="101"/>
      <c r="I1633" s="101"/>
      <c r="J1633" s="101"/>
      <c r="K1633" s="101"/>
      <c r="L1633" s="101"/>
      <c r="M1633" s="104"/>
    </row>
    <row r="1634" spans="2:13">
      <c r="B1634" s="159"/>
      <c r="C1634" s="101"/>
      <c r="D1634" s="15" t="str">
        <f>IF(C1634="","",VLOOKUP(C1634,Part_D_RI!B$11:H$2011,2,FALSE)&amp;" for "&amp;VLOOKUP(C1634,Part_D_RI!B$11:H$2011,6,FALSE)&amp;" "&amp;VLOOKUP(C1634,Part_D_RI!B$11:H$2011,5,FALSE))</f>
        <v/>
      </c>
      <c r="E1634" s="101"/>
      <c r="F1634" s="15" t="str" cm="1">
        <f t="array" ref="F1634">_xlfn.IFS(E1634="","", VLOOKUP(E1634,Part_D_RI_Target_Populations!$B$9:$F$2009,2,FALSE)='Dropdown Selections'!$F$9,'Dropdown Selections'!$F$9, VLOOKUP(E1634,Part_D_RI_Target_Populations!$B$9:$F$2009,2,FALSE)='Dropdown Selections'!$F$3,"Enrollees with: " &amp; VLOOKUP(E1634,Part_D_RI_Target_Populations!$B$9:$F$2009,4,FALSE), VLOOKUP(E1634,Part_D_RI_Target_Populations!$B$9:$F$2009,2,FALSE)='Dropdown Selections'!$F$2, "LIS Levels: " &amp; VLOOKUP(E1634,Part_D_RI_Target_Populations!$B$9:$F$2009,3,FALSE), VLOOKUP(E1634,Part_D_RI_Target_Populations!$B$9:$F$2009,2,FALSE)='Dropdown Selections'!$F$6, "LIS Levels: " &amp; VLOOKUP(E1634,Part_D_RI_Target_Populations!$B$9:$F$2009,3,FALSE) &amp; " and " &amp; VLOOKUP(E1634,Part_D_RI_Target_Populations!$B$9:$F$2009,4,FALSE))</f>
        <v/>
      </c>
      <c r="G1634" s="101"/>
      <c r="H1634" s="101"/>
      <c r="I1634" s="101"/>
      <c r="J1634" s="101"/>
      <c r="K1634" s="101"/>
      <c r="L1634" s="101"/>
      <c r="M1634" s="104"/>
    </row>
    <row r="1635" spans="2:13">
      <c r="B1635" s="159"/>
      <c r="C1635" s="101"/>
      <c r="D1635" s="15" t="str">
        <f>IF(C1635="","",VLOOKUP(C1635,Part_D_RI!B$11:H$2011,2,FALSE)&amp;" for "&amp;VLOOKUP(C1635,Part_D_RI!B$11:H$2011,6,FALSE)&amp;" "&amp;VLOOKUP(C1635,Part_D_RI!B$11:H$2011,5,FALSE))</f>
        <v/>
      </c>
      <c r="E1635" s="101"/>
      <c r="F1635" s="15" t="str" cm="1">
        <f t="array" ref="F1635">_xlfn.IFS(E1635="","", VLOOKUP(E1635,Part_D_RI_Target_Populations!$B$9:$F$2009,2,FALSE)='Dropdown Selections'!$F$9,'Dropdown Selections'!$F$9, VLOOKUP(E1635,Part_D_RI_Target_Populations!$B$9:$F$2009,2,FALSE)='Dropdown Selections'!$F$3,"Enrollees with: " &amp; VLOOKUP(E1635,Part_D_RI_Target_Populations!$B$9:$F$2009,4,FALSE), VLOOKUP(E1635,Part_D_RI_Target_Populations!$B$9:$F$2009,2,FALSE)='Dropdown Selections'!$F$2, "LIS Levels: " &amp; VLOOKUP(E1635,Part_D_RI_Target_Populations!$B$9:$F$2009,3,FALSE), VLOOKUP(E1635,Part_D_RI_Target_Populations!$B$9:$F$2009,2,FALSE)='Dropdown Selections'!$F$6, "LIS Levels: " &amp; VLOOKUP(E1635,Part_D_RI_Target_Populations!$B$9:$F$2009,3,FALSE) &amp; " and " &amp; VLOOKUP(E1635,Part_D_RI_Target_Populations!$B$9:$F$2009,4,FALSE))</f>
        <v/>
      </c>
      <c r="G1635" s="101"/>
      <c r="H1635" s="101"/>
      <c r="I1635" s="101"/>
      <c r="J1635" s="101"/>
      <c r="K1635" s="101"/>
      <c r="L1635" s="101"/>
      <c r="M1635" s="104"/>
    </row>
    <row r="1636" spans="2:13">
      <c r="B1636" s="159"/>
      <c r="C1636" s="101"/>
      <c r="D1636" s="15" t="str">
        <f>IF(C1636="","",VLOOKUP(C1636,Part_D_RI!B$11:H$2011,2,FALSE)&amp;" for "&amp;VLOOKUP(C1636,Part_D_RI!B$11:H$2011,6,FALSE)&amp;" "&amp;VLOOKUP(C1636,Part_D_RI!B$11:H$2011,5,FALSE))</f>
        <v/>
      </c>
      <c r="E1636" s="101"/>
      <c r="F1636" s="15" t="str" cm="1">
        <f t="array" ref="F1636">_xlfn.IFS(E1636="","", VLOOKUP(E1636,Part_D_RI_Target_Populations!$B$9:$F$2009,2,FALSE)='Dropdown Selections'!$F$9,'Dropdown Selections'!$F$9, VLOOKUP(E1636,Part_D_RI_Target_Populations!$B$9:$F$2009,2,FALSE)='Dropdown Selections'!$F$3,"Enrollees with: " &amp; VLOOKUP(E1636,Part_D_RI_Target_Populations!$B$9:$F$2009,4,FALSE), VLOOKUP(E1636,Part_D_RI_Target_Populations!$B$9:$F$2009,2,FALSE)='Dropdown Selections'!$F$2, "LIS Levels: " &amp; VLOOKUP(E1636,Part_D_RI_Target_Populations!$B$9:$F$2009,3,FALSE), VLOOKUP(E1636,Part_D_RI_Target_Populations!$B$9:$F$2009,2,FALSE)='Dropdown Selections'!$F$6, "LIS Levels: " &amp; VLOOKUP(E1636,Part_D_RI_Target_Populations!$B$9:$F$2009,3,FALSE) &amp; " and " &amp; VLOOKUP(E1636,Part_D_RI_Target_Populations!$B$9:$F$2009,4,FALSE))</f>
        <v/>
      </c>
      <c r="G1636" s="101"/>
      <c r="H1636" s="101"/>
      <c r="I1636" s="101"/>
      <c r="J1636" s="101"/>
      <c r="K1636" s="101"/>
      <c r="L1636" s="101"/>
      <c r="M1636" s="104"/>
    </row>
    <row r="1637" spans="2:13">
      <c r="B1637" s="159"/>
      <c r="C1637" s="101"/>
      <c r="D1637" s="15" t="str">
        <f>IF(C1637="","",VLOOKUP(C1637,Part_D_RI!B$11:H$2011,2,FALSE)&amp;" for "&amp;VLOOKUP(C1637,Part_D_RI!B$11:H$2011,6,FALSE)&amp;" "&amp;VLOOKUP(C1637,Part_D_RI!B$11:H$2011,5,FALSE))</f>
        <v/>
      </c>
      <c r="E1637" s="101"/>
      <c r="F1637" s="15" t="str" cm="1">
        <f t="array" ref="F1637">_xlfn.IFS(E1637="","", VLOOKUP(E1637,Part_D_RI_Target_Populations!$B$9:$F$2009,2,FALSE)='Dropdown Selections'!$F$9,'Dropdown Selections'!$F$9, VLOOKUP(E1637,Part_D_RI_Target_Populations!$B$9:$F$2009,2,FALSE)='Dropdown Selections'!$F$3,"Enrollees with: " &amp; VLOOKUP(E1637,Part_D_RI_Target_Populations!$B$9:$F$2009,4,FALSE), VLOOKUP(E1637,Part_D_RI_Target_Populations!$B$9:$F$2009,2,FALSE)='Dropdown Selections'!$F$2, "LIS Levels: " &amp; VLOOKUP(E1637,Part_D_RI_Target_Populations!$B$9:$F$2009,3,FALSE), VLOOKUP(E1637,Part_D_RI_Target_Populations!$B$9:$F$2009,2,FALSE)='Dropdown Selections'!$F$6, "LIS Levels: " &amp; VLOOKUP(E1637,Part_D_RI_Target_Populations!$B$9:$F$2009,3,FALSE) &amp; " and " &amp; VLOOKUP(E1637,Part_D_RI_Target_Populations!$B$9:$F$2009,4,FALSE))</f>
        <v/>
      </c>
      <c r="G1637" s="101"/>
      <c r="H1637" s="101"/>
      <c r="I1637" s="101"/>
      <c r="J1637" s="101"/>
      <c r="K1637" s="101"/>
      <c r="L1637" s="101"/>
      <c r="M1637" s="104"/>
    </row>
    <row r="1638" spans="2:13">
      <c r="B1638" s="159"/>
      <c r="C1638" s="101"/>
      <c r="D1638" s="15" t="str">
        <f>IF(C1638="","",VLOOKUP(C1638,Part_D_RI!B$11:H$2011,2,FALSE)&amp;" for "&amp;VLOOKUP(C1638,Part_D_RI!B$11:H$2011,6,FALSE)&amp;" "&amp;VLOOKUP(C1638,Part_D_RI!B$11:H$2011,5,FALSE))</f>
        <v/>
      </c>
      <c r="E1638" s="101"/>
      <c r="F1638" s="15" t="str" cm="1">
        <f t="array" ref="F1638">_xlfn.IFS(E1638="","", VLOOKUP(E1638,Part_D_RI_Target_Populations!$B$9:$F$2009,2,FALSE)='Dropdown Selections'!$F$9,'Dropdown Selections'!$F$9, VLOOKUP(E1638,Part_D_RI_Target_Populations!$B$9:$F$2009,2,FALSE)='Dropdown Selections'!$F$3,"Enrollees with: " &amp; VLOOKUP(E1638,Part_D_RI_Target_Populations!$B$9:$F$2009,4,FALSE), VLOOKUP(E1638,Part_D_RI_Target_Populations!$B$9:$F$2009,2,FALSE)='Dropdown Selections'!$F$2, "LIS Levels: " &amp; VLOOKUP(E1638,Part_D_RI_Target_Populations!$B$9:$F$2009,3,FALSE), VLOOKUP(E1638,Part_D_RI_Target_Populations!$B$9:$F$2009,2,FALSE)='Dropdown Selections'!$F$6, "LIS Levels: " &amp; VLOOKUP(E1638,Part_D_RI_Target_Populations!$B$9:$F$2009,3,FALSE) &amp; " and " &amp; VLOOKUP(E1638,Part_D_RI_Target_Populations!$B$9:$F$2009,4,FALSE))</f>
        <v/>
      </c>
      <c r="G1638" s="101"/>
      <c r="H1638" s="101"/>
      <c r="I1638" s="101"/>
      <c r="J1638" s="101"/>
      <c r="K1638" s="101"/>
      <c r="L1638" s="101"/>
      <c r="M1638" s="104"/>
    </row>
    <row r="1639" spans="2:13">
      <c r="B1639" s="159"/>
      <c r="C1639" s="101"/>
      <c r="D1639" s="15" t="str">
        <f>IF(C1639="","",VLOOKUP(C1639,Part_D_RI!B$11:H$2011,2,FALSE)&amp;" for "&amp;VLOOKUP(C1639,Part_D_RI!B$11:H$2011,6,FALSE)&amp;" "&amp;VLOOKUP(C1639,Part_D_RI!B$11:H$2011,5,FALSE))</f>
        <v/>
      </c>
      <c r="E1639" s="101"/>
      <c r="F1639" s="15" t="str" cm="1">
        <f t="array" ref="F1639">_xlfn.IFS(E1639="","", VLOOKUP(E1639,Part_D_RI_Target_Populations!$B$9:$F$2009,2,FALSE)='Dropdown Selections'!$F$9,'Dropdown Selections'!$F$9, VLOOKUP(E1639,Part_D_RI_Target_Populations!$B$9:$F$2009,2,FALSE)='Dropdown Selections'!$F$3,"Enrollees with: " &amp; VLOOKUP(E1639,Part_D_RI_Target_Populations!$B$9:$F$2009,4,FALSE), VLOOKUP(E1639,Part_D_RI_Target_Populations!$B$9:$F$2009,2,FALSE)='Dropdown Selections'!$F$2, "LIS Levels: " &amp; VLOOKUP(E1639,Part_D_RI_Target_Populations!$B$9:$F$2009,3,FALSE), VLOOKUP(E1639,Part_D_RI_Target_Populations!$B$9:$F$2009,2,FALSE)='Dropdown Selections'!$F$6, "LIS Levels: " &amp; VLOOKUP(E1639,Part_D_RI_Target_Populations!$B$9:$F$2009,3,FALSE) &amp; " and " &amp; VLOOKUP(E1639,Part_D_RI_Target_Populations!$B$9:$F$2009,4,FALSE))</f>
        <v/>
      </c>
      <c r="G1639" s="101"/>
      <c r="H1639" s="101"/>
      <c r="I1639" s="101"/>
      <c r="J1639" s="101"/>
      <c r="K1639" s="101"/>
      <c r="L1639" s="101"/>
      <c r="M1639" s="104"/>
    </row>
    <row r="1640" spans="2:13">
      <c r="B1640" s="159"/>
      <c r="C1640" s="101"/>
      <c r="D1640" s="15" t="str">
        <f>IF(C1640="","",VLOOKUP(C1640,Part_D_RI!B$11:H$2011,2,FALSE)&amp;" for "&amp;VLOOKUP(C1640,Part_D_RI!B$11:H$2011,6,FALSE)&amp;" "&amp;VLOOKUP(C1640,Part_D_RI!B$11:H$2011,5,FALSE))</f>
        <v/>
      </c>
      <c r="E1640" s="101"/>
      <c r="F1640" s="15" t="str" cm="1">
        <f t="array" ref="F1640">_xlfn.IFS(E1640="","", VLOOKUP(E1640,Part_D_RI_Target_Populations!$B$9:$F$2009,2,FALSE)='Dropdown Selections'!$F$9,'Dropdown Selections'!$F$9, VLOOKUP(E1640,Part_D_RI_Target_Populations!$B$9:$F$2009,2,FALSE)='Dropdown Selections'!$F$3,"Enrollees with: " &amp; VLOOKUP(E1640,Part_D_RI_Target_Populations!$B$9:$F$2009,4,FALSE), VLOOKUP(E1640,Part_D_RI_Target_Populations!$B$9:$F$2009,2,FALSE)='Dropdown Selections'!$F$2, "LIS Levels: " &amp; VLOOKUP(E1640,Part_D_RI_Target_Populations!$B$9:$F$2009,3,FALSE), VLOOKUP(E1640,Part_D_RI_Target_Populations!$B$9:$F$2009,2,FALSE)='Dropdown Selections'!$F$6, "LIS Levels: " &amp; VLOOKUP(E1640,Part_D_RI_Target_Populations!$B$9:$F$2009,3,FALSE) &amp; " and " &amp; VLOOKUP(E1640,Part_D_RI_Target_Populations!$B$9:$F$2009,4,FALSE))</f>
        <v/>
      </c>
      <c r="G1640" s="101"/>
      <c r="H1640" s="101"/>
      <c r="I1640" s="101"/>
      <c r="J1640" s="101"/>
      <c r="K1640" s="101"/>
      <c r="L1640" s="101"/>
      <c r="M1640" s="104"/>
    </row>
    <row r="1641" spans="2:13">
      <c r="B1641" s="159"/>
      <c r="C1641" s="101"/>
      <c r="D1641" s="15" t="str">
        <f>IF(C1641="","",VLOOKUP(C1641,Part_D_RI!B$11:H$2011,2,FALSE)&amp;" for "&amp;VLOOKUP(C1641,Part_D_RI!B$11:H$2011,6,FALSE)&amp;" "&amp;VLOOKUP(C1641,Part_D_RI!B$11:H$2011,5,FALSE))</f>
        <v/>
      </c>
      <c r="E1641" s="101"/>
      <c r="F1641" s="15" t="str" cm="1">
        <f t="array" ref="F1641">_xlfn.IFS(E1641="","", VLOOKUP(E1641,Part_D_RI_Target_Populations!$B$9:$F$2009,2,FALSE)='Dropdown Selections'!$F$9,'Dropdown Selections'!$F$9, VLOOKUP(E1641,Part_D_RI_Target_Populations!$B$9:$F$2009,2,FALSE)='Dropdown Selections'!$F$3,"Enrollees with: " &amp; VLOOKUP(E1641,Part_D_RI_Target_Populations!$B$9:$F$2009,4,FALSE), VLOOKUP(E1641,Part_D_RI_Target_Populations!$B$9:$F$2009,2,FALSE)='Dropdown Selections'!$F$2, "LIS Levels: " &amp; VLOOKUP(E1641,Part_D_RI_Target_Populations!$B$9:$F$2009,3,FALSE), VLOOKUP(E1641,Part_D_RI_Target_Populations!$B$9:$F$2009,2,FALSE)='Dropdown Selections'!$F$6, "LIS Levels: " &amp; VLOOKUP(E1641,Part_D_RI_Target_Populations!$B$9:$F$2009,3,FALSE) &amp; " and " &amp; VLOOKUP(E1641,Part_D_RI_Target_Populations!$B$9:$F$2009,4,FALSE))</f>
        <v/>
      </c>
      <c r="G1641" s="101"/>
      <c r="H1641" s="101"/>
      <c r="I1641" s="101"/>
      <c r="J1641" s="101"/>
      <c r="K1641" s="101"/>
      <c r="L1641" s="101"/>
      <c r="M1641" s="104"/>
    </row>
    <row r="1642" spans="2:13">
      <c r="B1642" s="159"/>
      <c r="C1642" s="101"/>
      <c r="D1642" s="15" t="str">
        <f>IF(C1642="","",VLOOKUP(C1642,Part_D_RI!B$11:H$2011,2,FALSE)&amp;" for "&amp;VLOOKUP(C1642,Part_D_RI!B$11:H$2011,6,FALSE)&amp;" "&amp;VLOOKUP(C1642,Part_D_RI!B$11:H$2011,5,FALSE))</f>
        <v/>
      </c>
      <c r="E1642" s="101"/>
      <c r="F1642" s="15" t="str" cm="1">
        <f t="array" ref="F1642">_xlfn.IFS(E1642="","", VLOOKUP(E1642,Part_D_RI_Target_Populations!$B$9:$F$2009,2,FALSE)='Dropdown Selections'!$F$9,'Dropdown Selections'!$F$9, VLOOKUP(E1642,Part_D_RI_Target_Populations!$B$9:$F$2009,2,FALSE)='Dropdown Selections'!$F$3,"Enrollees with: " &amp; VLOOKUP(E1642,Part_D_RI_Target_Populations!$B$9:$F$2009,4,FALSE), VLOOKUP(E1642,Part_D_RI_Target_Populations!$B$9:$F$2009,2,FALSE)='Dropdown Selections'!$F$2, "LIS Levels: " &amp; VLOOKUP(E1642,Part_D_RI_Target_Populations!$B$9:$F$2009,3,FALSE), VLOOKUP(E1642,Part_D_RI_Target_Populations!$B$9:$F$2009,2,FALSE)='Dropdown Selections'!$F$6, "LIS Levels: " &amp; VLOOKUP(E1642,Part_D_RI_Target_Populations!$B$9:$F$2009,3,FALSE) &amp; " and " &amp; VLOOKUP(E1642,Part_D_RI_Target_Populations!$B$9:$F$2009,4,FALSE))</f>
        <v/>
      </c>
      <c r="G1642" s="101"/>
      <c r="H1642" s="101"/>
      <c r="I1642" s="101"/>
      <c r="J1642" s="101"/>
      <c r="K1642" s="101"/>
      <c r="L1642" s="101"/>
      <c r="M1642" s="104"/>
    </row>
    <row r="1643" spans="2:13">
      <c r="B1643" s="159"/>
      <c r="C1643" s="101"/>
      <c r="D1643" s="15" t="str">
        <f>IF(C1643="","",VLOOKUP(C1643,Part_D_RI!B$11:H$2011,2,FALSE)&amp;" for "&amp;VLOOKUP(C1643,Part_D_RI!B$11:H$2011,6,FALSE)&amp;" "&amp;VLOOKUP(C1643,Part_D_RI!B$11:H$2011,5,FALSE))</f>
        <v/>
      </c>
      <c r="E1643" s="101"/>
      <c r="F1643" s="15" t="str" cm="1">
        <f t="array" ref="F1643">_xlfn.IFS(E1643="","", VLOOKUP(E1643,Part_D_RI_Target_Populations!$B$9:$F$2009,2,FALSE)='Dropdown Selections'!$F$9,'Dropdown Selections'!$F$9, VLOOKUP(E1643,Part_D_RI_Target_Populations!$B$9:$F$2009,2,FALSE)='Dropdown Selections'!$F$3,"Enrollees with: " &amp; VLOOKUP(E1643,Part_D_RI_Target_Populations!$B$9:$F$2009,4,FALSE), VLOOKUP(E1643,Part_D_RI_Target_Populations!$B$9:$F$2009,2,FALSE)='Dropdown Selections'!$F$2, "LIS Levels: " &amp; VLOOKUP(E1643,Part_D_RI_Target_Populations!$B$9:$F$2009,3,FALSE), VLOOKUP(E1643,Part_D_RI_Target_Populations!$B$9:$F$2009,2,FALSE)='Dropdown Selections'!$F$6, "LIS Levels: " &amp; VLOOKUP(E1643,Part_D_RI_Target_Populations!$B$9:$F$2009,3,FALSE) &amp; " and " &amp; VLOOKUP(E1643,Part_D_RI_Target_Populations!$B$9:$F$2009,4,FALSE))</f>
        <v/>
      </c>
      <c r="G1643" s="101"/>
      <c r="H1643" s="101"/>
      <c r="I1643" s="101"/>
      <c r="J1643" s="101"/>
      <c r="K1643" s="101"/>
      <c r="L1643" s="101"/>
      <c r="M1643" s="104"/>
    </row>
    <row r="1644" spans="2:13">
      <c r="B1644" s="159"/>
      <c r="C1644" s="101"/>
      <c r="D1644" s="15" t="str">
        <f>IF(C1644="","",VLOOKUP(C1644,Part_D_RI!B$11:H$2011,2,FALSE)&amp;" for "&amp;VLOOKUP(C1644,Part_D_RI!B$11:H$2011,6,FALSE)&amp;" "&amp;VLOOKUP(C1644,Part_D_RI!B$11:H$2011,5,FALSE))</f>
        <v/>
      </c>
      <c r="E1644" s="101"/>
      <c r="F1644" s="15" t="str" cm="1">
        <f t="array" ref="F1644">_xlfn.IFS(E1644="","", VLOOKUP(E1644,Part_D_RI_Target_Populations!$B$9:$F$2009,2,FALSE)='Dropdown Selections'!$F$9,'Dropdown Selections'!$F$9, VLOOKUP(E1644,Part_D_RI_Target_Populations!$B$9:$F$2009,2,FALSE)='Dropdown Selections'!$F$3,"Enrollees with: " &amp; VLOOKUP(E1644,Part_D_RI_Target_Populations!$B$9:$F$2009,4,FALSE), VLOOKUP(E1644,Part_D_RI_Target_Populations!$B$9:$F$2009,2,FALSE)='Dropdown Selections'!$F$2, "LIS Levels: " &amp; VLOOKUP(E1644,Part_D_RI_Target_Populations!$B$9:$F$2009,3,FALSE), VLOOKUP(E1644,Part_D_RI_Target_Populations!$B$9:$F$2009,2,FALSE)='Dropdown Selections'!$F$6, "LIS Levels: " &amp; VLOOKUP(E1644,Part_D_RI_Target_Populations!$B$9:$F$2009,3,FALSE) &amp; " and " &amp; VLOOKUP(E1644,Part_D_RI_Target_Populations!$B$9:$F$2009,4,FALSE))</f>
        <v/>
      </c>
      <c r="G1644" s="101"/>
      <c r="H1644" s="101"/>
      <c r="I1644" s="101"/>
      <c r="J1644" s="101"/>
      <c r="K1644" s="101"/>
      <c r="L1644" s="101"/>
      <c r="M1644" s="104"/>
    </row>
    <row r="1645" spans="2:13">
      <c r="B1645" s="159"/>
      <c r="C1645" s="101"/>
      <c r="D1645" s="15" t="str">
        <f>IF(C1645="","",VLOOKUP(C1645,Part_D_RI!B$11:H$2011,2,FALSE)&amp;" for "&amp;VLOOKUP(C1645,Part_D_RI!B$11:H$2011,6,FALSE)&amp;" "&amp;VLOOKUP(C1645,Part_D_RI!B$11:H$2011,5,FALSE))</f>
        <v/>
      </c>
      <c r="E1645" s="101"/>
      <c r="F1645" s="15" t="str" cm="1">
        <f t="array" ref="F1645">_xlfn.IFS(E1645="","", VLOOKUP(E1645,Part_D_RI_Target_Populations!$B$9:$F$2009,2,FALSE)='Dropdown Selections'!$F$9,'Dropdown Selections'!$F$9, VLOOKUP(E1645,Part_D_RI_Target_Populations!$B$9:$F$2009,2,FALSE)='Dropdown Selections'!$F$3,"Enrollees with: " &amp; VLOOKUP(E1645,Part_D_RI_Target_Populations!$B$9:$F$2009,4,FALSE), VLOOKUP(E1645,Part_D_RI_Target_Populations!$B$9:$F$2009,2,FALSE)='Dropdown Selections'!$F$2, "LIS Levels: " &amp; VLOOKUP(E1645,Part_D_RI_Target_Populations!$B$9:$F$2009,3,FALSE), VLOOKUP(E1645,Part_D_RI_Target_Populations!$B$9:$F$2009,2,FALSE)='Dropdown Selections'!$F$6, "LIS Levels: " &amp; VLOOKUP(E1645,Part_D_RI_Target_Populations!$B$9:$F$2009,3,FALSE) &amp; " and " &amp; VLOOKUP(E1645,Part_D_RI_Target_Populations!$B$9:$F$2009,4,FALSE))</f>
        <v/>
      </c>
      <c r="G1645" s="101"/>
      <c r="H1645" s="101"/>
      <c r="I1645" s="101"/>
      <c r="J1645" s="101"/>
      <c r="K1645" s="101"/>
      <c r="L1645" s="101"/>
      <c r="M1645" s="104"/>
    </row>
    <row r="1646" spans="2:13">
      <c r="B1646" s="159"/>
      <c r="C1646" s="101"/>
      <c r="D1646" s="15" t="str">
        <f>IF(C1646="","",VLOOKUP(C1646,Part_D_RI!B$11:H$2011,2,FALSE)&amp;" for "&amp;VLOOKUP(C1646,Part_D_RI!B$11:H$2011,6,FALSE)&amp;" "&amp;VLOOKUP(C1646,Part_D_RI!B$11:H$2011,5,FALSE))</f>
        <v/>
      </c>
      <c r="E1646" s="101"/>
      <c r="F1646" s="15" t="str" cm="1">
        <f t="array" ref="F1646">_xlfn.IFS(E1646="","", VLOOKUP(E1646,Part_D_RI_Target_Populations!$B$9:$F$2009,2,FALSE)='Dropdown Selections'!$F$9,'Dropdown Selections'!$F$9, VLOOKUP(E1646,Part_D_RI_Target_Populations!$B$9:$F$2009,2,FALSE)='Dropdown Selections'!$F$3,"Enrollees with: " &amp; VLOOKUP(E1646,Part_D_RI_Target_Populations!$B$9:$F$2009,4,FALSE), VLOOKUP(E1646,Part_D_RI_Target_Populations!$B$9:$F$2009,2,FALSE)='Dropdown Selections'!$F$2, "LIS Levels: " &amp; VLOOKUP(E1646,Part_D_RI_Target_Populations!$B$9:$F$2009,3,FALSE), VLOOKUP(E1646,Part_D_RI_Target_Populations!$B$9:$F$2009,2,FALSE)='Dropdown Selections'!$F$6, "LIS Levels: " &amp; VLOOKUP(E1646,Part_D_RI_Target_Populations!$B$9:$F$2009,3,FALSE) &amp; " and " &amp; VLOOKUP(E1646,Part_D_RI_Target_Populations!$B$9:$F$2009,4,FALSE))</f>
        <v/>
      </c>
      <c r="G1646" s="101"/>
      <c r="H1646" s="101"/>
      <c r="I1646" s="101"/>
      <c r="J1646" s="101"/>
      <c r="K1646" s="101"/>
      <c r="L1646" s="101"/>
      <c r="M1646" s="104"/>
    </row>
    <row r="1647" spans="2:13">
      <c r="B1647" s="159"/>
      <c r="C1647" s="101"/>
      <c r="D1647" s="15" t="str">
        <f>IF(C1647="","",VLOOKUP(C1647,Part_D_RI!B$11:H$2011,2,FALSE)&amp;" for "&amp;VLOOKUP(C1647,Part_D_RI!B$11:H$2011,6,FALSE)&amp;" "&amp;VLOOKUP(C1647,Part_D_RI!B$11:H$2011,5,FALSE))</f>
        <v/>
      </c>
      <c r="E1647" s="101"/>
      <c r="F1647" s="15" t="str" cm="1">
        <f t="array" ref="F1647">_xlfn.IFS(E1647="","", VLOOKUP(E1647,Part_D_RI_Target_Populations!$B$9:$F$2009,2,FALSE)='Dropdown Selections'!$F$9,'Dropdown Selections'!$F$9, VLOOKUP(E1647,Part_D_RI_Target_Populations!$B$9:$F$2009,2,FALSE)='Dropdown Selections'!$F$3,"Enrollees with: " &amp; VLOOKUP(E1647,Part_D_RI_Target_Populations!$B$9:$F$2009,4,FALSE), VLOOKUP(E1647,Part_D_RI_Target_Populations!$B$9:$F$2009,2,FALSE)='Dropdown Selections'!$F$2, "LIS Levels: " &amp; VLOOKUP(E1647,Part_D_RI_Target_Populations!$B$9:$F$2009,3,FALSE), VLOOKUP(E1647,Part_D_RI_Target_Populations!$B$9:$F$2009,2,FALSE)='Dropdown Selections'!$F$6, "LIS Levels: " &amp; VLOOKUP(E1647,Part_D_RI_Target_Populations!$B$9:$F$2009,3,FALSE) &amp; " and " &amp; VLOOKUP(E1647,Part_D_RI_Target_Populations!$B$9:$F$2009,4,FALSE))</f>
        <v/>
      </c>
      <c r="G1647" s="101"/>
      <c r="H1647" s="101"/>
      <c r="I1647" s="101"/>
      <c r="J1647" s="101"/>
      <c r="K1647" s="101"/>
      <c r="L1647" s="101"/>
      <c r="M1647" s="104"/>
    </row>
    <row r="1648" spans="2:13">
      <c r="B1648" s="159"/>
      <c r="C1648" s="101"/>
      <c r="D1648" s="15" t="str">
        <f>IF(C1648="","",VLOOKUP(C1648,Part_D_RI!B$11:H$2011,2,FALSE)&amp;" for "&amp;VLOOKUP(C1648,Part_D_RI!B$11:H$2011,6,FALSE)&amp;" "&amp;VLOOKUP(C1648,Part_D_RI!B$11:H$2011,5,FALSE))</f>
        <v/>
      </c>
      <c r="E1648" s="101"/>
      <c r="F1648" s="15" t="str" cm="1">
        <f t="array" ref="F1648">_xlfn.IFS(E1648="","", VLOOKUP(E1648,Part_D_RI_Target_Populations!$B$9:$F$2009,2,FALSE)='Dropdown Selections'!$F$9,'Dropdown Selections'!$F$9, VLOOKUP(E1648,Part_D_RI_Target_Populations!$B$9:$F$2009,2,FALSE)='Dropdown Selections'!$F$3,"Enrollees with: " &amp; VLOOKUP(E1648,Part_D_RI_Target_Populations!$B$9:$F$2009,4,FALSE), VLOOKUP(E1648,Part_D_RI_Target_Populations!$B$9:$F$2009,2,FALSE)='Dropdown Selections'!$F$2, "LIS Levels: " &amp; VLOOKUP(E1648,Part_D_RI_Target_Populations!$B$9:$F$2009,3,FALSE), VLOOKUP(E1648,Part_D_RI_Target_Populations!$B$9:$F$2009,2,FALSE)='Dropdown Selections'!$F$6, "LIS Levels: " &amp; VLOOKUP(E1648,Part_D_RI_Target_Populations!$B$9:$F$2009,3,FALSE) &amp; " and " &amp; VLOOKUP(E1648,Part_D_RI_Target_Populations!$B$9:$F$2009,4,FALSE))</f>
        <v/>
      </c>
      <c r="G1648" s="101"/>
      <c r="H1648" s="101"/>
      <c r="I1648" s="101"/>
      <c r="J1648" s="101"/>
      <c r="K1648" s="101"/>
      <c r="L1648" s="101"/>
      <c r="M1648" s="104"/>
    </row>
    <row r="1649" spans="2:13">
      <c r="B1649" s="159"/>
      <c r="C1649" s="101"/>
      <c r="D1649" s="15" t="str">
        <f>IF(C1649="","",VLOOKUP(C1649,Part_D_RI!B$11:H$2011,2,FALSE)&amp;" for "&amp;VLOOKUP(C1649,Part_D_RI!B$11:H$2011,6,FALSE)&amp;" "&amp;VLOOKUP(C1649,Part_D_RI!B$11:H$2011,5,FALSE))</f>
        <v/>
      </c>
      <c r="E1649" s="101"/>
      <c r="F1649" s="15" t="str" cm="1">
        <f t="array" ref="F1649">_xlfn.IFS(E1649="","", VLOOKUP(E1649,Part_D_RI_Target_Populations!$B$9:$F$2009,2,FALSE)='Dropdown Selections'!$F$9,'Dropdown Selections'!$F$9, VLOOKUP(E1649,Part_D_RI_Target_Populations!$B$9:$F$2009,2,FALSE)='Dropdown Selections'!$F$3,"Enrollees with: " &amp; VLOOKUP(E1649,Part_D_RI_Target_Populations!$B$9:$F$2009,4,FALSE), VLOOKUP(E1649,Part_D_RI_Target_Populations!$B$9:$F$2009,2,FALSE)='Dropdown Selections'!$F$2, "LIS Levels: " &amp; VLOOKUP(E1649,Part_D_RI_Target_Populations!$B$9:$F$2009,3,FALSE), VLOOKUP(E1649,Part_D_RI_Target_Populations!$B$9:$F$2009,2,FALSE)='Dropdown Selections'!$F$6, "LIS Levels: " &amp; VLOOKUP(E1649,Part_D_RI_Target_Populations!$B$9:$F$2009,3,FALSE) &amp; " and " &amp; VLOOKUP(E1649,Part_D_RI_Target_Populations!$B$9:$F$2009,4,FALSE))</f>
        <v/>
      </c>
      <c r="G1649" s="101"/>
      <c r="H1649" s="101"/>
      <c r="I1649" s="101"/>
      <c r="J1649" s="101"/>
      <c r="K1649" s="101"/>
      <c r="L1649" s="101"/>
      <c r="M1649" s="104"/>
    </row>
    <row r="1650" spans="2:13">
      <c r="B1650" s="159"/>
      <c r="C1650" s="101"/>
      <c r="D1650" s="15" t="str">
        <f>IF(C1650="","",VLOOKUP(C1650,Part_D_RI!B$11:H$2011,2,FALSE)&amp;" for "&amp;VLOOKUP(C1650,Part_D_RI!B$11:H$2011,6,FALSE)&amp;" "&amp;VLOOKUP(C1650,Part_D_RI!B$11:H$2011,5,FALSE))</f>
        <v/>
      </c>
      <c r="E1650" s="101"/>
      <c r="F1650" s="15" t="str" cm="1">
        <f t="array" ref="F1650">_xlfn.IFS(E1650="","", VLOOKUP(E1650,Part_D_RI_Target_Populations!$B$9:$F$2009,2,FALSE)='Dropdown Selections'!$F$9,'Dropdown Selections'!$F$9, VLOOKUP(E1650,Part_D_RI_Target_Populations!$B$9:$F$2009,2,FALSE)='Dropdown Selections'!$F$3,"Enrollees with: " &amp; VLOOKUP(E1650,Part_D_RI_Target_Populations!$B$9:$F$2009,4,FALSE), VLOOKUP(E1650,Part_D_RI_Target_Populations!$B$9:$F$2009,2,FALSE)='Dropdown Selections'!$F$2, "LIS Levels: " &amp; VLOOKUP(E1650,Part_D_RI_Target_Populations!$B$9:$F$2009,3,FALSE), VLOOKUP(E1650,Part_D_RI_Target_Populations!$B$9:$F$2009,2,FALSE)='Dropdown Selections'!$F$6, "LIS Levels: " &amp; VLOOKUP(E1650,Part_D_RI_Target_Populations!$B$9:$F$2009,3,FALSE) &amp; " and " &amp; VLOOKUP(E1650,Part_D_RI_Target_Populations!$B$9:$F$2009,4,FALSE))</f>
        <v/>
      </c>
      <c r="G1650" s="101"/>
      <c r="H1650" s="101"/>
      <c r="I1650" s="101"/>
      <c r="J1650" s="101"/>
      <c r="K1650" s="101"/>
      <c r="L1650" s="101"/>
      <c r="M1650" s="104"/>
    </row>
    <row r="1651" spans="2:13">
      <c r="B1651" s="159"/>
      <c r="C1651" s="101"/>
      <c r="D1651" s="15" t="str">
        <f>IF(C1651="","",VLOOKUP(C1651,Part_D_RI!B$11:H$2011,2,FALSE)&amp;" for "&amp;VLOOKUP(C1651,Part_D_RI!B$11:H$2011,6,FALSE)&amp;" "&amp;VLOOKUP(C1651,Part_D_RI!B$11:H$2011,5,FALSE))</f>
        <v/>
      </c>
      <c r="E1651" s="101"/>
      <c r="F1651" s="15" t="str" cm="1">
        <f t="array" ref="F1651">_xlfn.IFS(E1651="","", VLOOKUP(E1651,Part_D_RI_Target_Populations!$B$9:$F$2009,2,FALSE)='Dropdown Selections'!$F$9,'Dropdown Selections'!$F$9, VLOOKUP(E1651,Part_D_RI_Target_Populations!$B$9:$F$2009,2,FALSE)='Dropdown Selections'!$F$3,"Enrollees with: " &amp; VLOOKUP(E1651,Part_D_RI_Target_Populations!$B$9:$F$2009,4,FALSE), VLOOKUP(E1651,Part_D_RI_Target_Populations!$B$9:$F$2009,2,FALSE)='Dropdown Selections'!$F$2, "LIS Levels: " &amp; VLOOKUP(E1651,Part_D_RI_Target_Populations!$B$9:$F$2009,3,FALSE), VLOOKUP(E1651,Part_D_RI_Target_Populations!$B$9:$F$2009,2,FALSE)='Dropdown Selections'!$F$6, "LIS Levels: " &amp; VLOOKUP(E1651,Part_D_RI_Target_Populations!$B$9:$F$2009,3,FALSE) &amp; " and " &amp; VLOOKUP(E1651,Part_D_RI_Target_Populations!$B$9:$F$2009,4,FALSE))</f>
        <v/>
      </c>
      <c r="G1651" s="101"/>
      <c r="H1651" s="101"/>
      <c r="I1651" s="101"/>
      <c r="J1651" s="101"/>
      <c r="K1651" s="101"/>
      <c r="L1651" s="101"/>
      <c r="M1651" s="104"/>
    </row>
    <row r="1652" spans="2:13">
      <c r="B1652" s="159"/>
      <c r="C1652" s="101"/>
      <c r="D1652" s="15" t="str">
        <f>IF(C1652="","",VLOOKUP(C1652,Part_D_RI!B$11:H$2011,2,FALSE)&amp;" for "&amp;VLOOKUP(C1652,Part_D_RI!B$11:H$2011,6,FALSE)&amp;" "&amp;VLOOKUP(C1652,Part_D_RI!B$11:H$2011,5,FALSE))</f>
        <v/>
      </c>
      <c r="E1652" s="101"/>
      <c r="F1652" s="15" t="str" cm="1">
        <f t="array" ref="F1652">_xlfn.IFS(E1652="","", VLOOKUP(E1652,Part_D_RI_Target_Populations!$B$9:$F$2009,2,FALSE)='Dropdown Selections'!$F$9,'Dropdown Selections'!$F$9, VLOOKUP(E1652,Part_D_RI_Target_Populations!$B$9:$F$2009,2,FALSE)='Dropdown Selections'!$F$3,"Enrollees with: " &amp; VLOOKUP(E1652,Part_D_RI_Target_Populations!$B$9:$F$2009,4,FALSE), VLOOKUP(E1652,Part_D_RI_Target_Populations!$B$9:$F$2009,2,FALSE)='Dropdown Selections'!$F$2, "LIS Levels: " &amp; VLOOKUP(E1652,Part_D_RI_Target_Populations!$B$9:$F$2009,3,FALSE), VLOOKUP(E1652,Part_D_RI_Target_Populations!$B$9:$F$2009,2,FALSE)='Dropdown Selections'!$F$6, "LIS Levels: " &amp; VLOOKUP(E1652,Part_D_RI_Target_Populations!$B$9:$F$2009,3,FALSE) &amp; " and " &amp; VLOOKUP(E1652,Part_D_RI_Target_Populations!$B$9:$F$2009,4,FALSE))</f>
        <v/>
      </c>
      <c r="G1652" s="101"/>
      <c r="H1652" s="101"/>
      <c r="I1652" s="101"/>
      <c r="J1652" s="101"/>
      <c r="K1652" s="101"/>
      <c r="L1652" s="101"/>
      <c r="M1652" s="104"/>
    </row>
    <row r="1653" spans="2:13">
      <c r="B1653" s="159"/>
      <c r="C1653" s="101"/>
      <c r="D1653" s="15" t="str">
        <f>IF(C1653="","",VLOOKUP(C1653,Part_D_RI!B$11:H$2011,2,FALSE)&amp;" for "&amp;VLOOKUP(C1653,Part_D_RI!B$11:H$2011,6,FALSE)&amp;" "&amp;VLOOKUP(C1653,Part_D_RI!B$11:H$2011,5,FALSE))</f>
        <v/>
      </c>
      <c r="E1653" s="101"/>
      <c r="F1653" s="15" t="str" cm="1">
        <f t="array" ref="F1653">_xlfn.IFS(E1653="","", VLOOKUP(E1653,Part_D_RI_Target_Populations!$B$9:$F$2009,2,FALSE)='Dropdown Selections'!$F$9,'Dropdown Selections'!$F$9, VLOOKUP(E1653,Part_D_RI_Target_Populations!$B$9:$F$2009,2,FALSE)='Dropdown Selections'!$F$3,"Enrollees with: " &amp; VLOOKUP(E1653,Part_D_RI_Target_Populations!$B$9:$F$2009,4,FALSE), VLOOKUP(E1653,Part_D_RI_Target_Populations!$B$9:$F$2009,2,FALSE)='Dropdown Selections'!$F$2, "LIS Levels: " &amp; VLOOKUP(E1653,Part_D_RI_Target_Populations!$B$9:$F$2009,3,FALSE), VLOOKUP(E1653,Part_D_RI_Target_Populations!$B$9:$F$2009,2,FALSE)='Dropdown Selections'!$F$6, "LIS Levels: " &amp; VLOOKUP(E1653,Part_D_RI_Target_Populations!$B$9:$F$2009,3,FALSE) &amp; " and " &amp; VLOOKUP(E1653,Part_D_RI_Target_Populations!$B$9:$F$2009,4,FALSE))</f>
        <v/>
      </c>
      <c r="G1653" s="101"/>
      <c r="H1653" s="101"/>
      <c r="I1653" s="101"/>
      <c r="J1653" s="101"/>
      <c r="K1653" s="101"/>
      <c r="L1653" s="101"/>
      <c r="M1653" s="104"/>
    </row>
    <row r="1654" spans="2:13">
      <c r="B1654" s="159"/>
      <c r="C1654" s="101"/>
      <c r="D1654" s="15" t="str">
        <f>IF(C1654="","",VLOOKUP(C1654,Part_D_RI!B$11:H$2011,2,FALSE)&amp;" for "&amp;VLOOKUP(C1654,Part_D_RI!B$11:H$2011,6,FALSE)&amp;" "&amp;VLOOKUP(C1654,Part_D_RI!B$11:H$2011,5,FALSE))</f>
        <v/>
      </c>
      <c r="E1654" s="101"/>
      <c r="F1654" s="15" t="str" cm="1">
        <f t="array" ref="F1654">_xlfn.IFS(E1654="","", VLOOKUP(E1654,Part_D_RI_Target_Populations!$B$9:$F$2009,2,FALSE)='Dropdown Selections'!$F$9,'Dropdown Selections'!$F$9, VLOOKUP(E1654,Part_D_RI_Target_Populations!$B$9:$F$2009,2,FALSE)='Dropdown Selections'!$F$3,"Enrollees with: " &amp; VLOOKUP(E1654,Part_D_RI_Target_Populations!$B$9:$F$2009,4,FALSE), VLOOKUP(E1654,Part_D_RI_Target_Populations!$B$9:$F$2009,2,FALSE)='Dropdown Selections'!$F$2, "LIS Levels: " &amp; VLOOKUP(E1654,Part_D_RI_Target_Populations!$B$9:$F$2009,3,FALSE), VLOOKUP(E1654,Part_D_RI_Target_Populations!$B$9:$F$2009,2,FALSE)='Dropdown Selections'!$F$6, "LIS Levels: " &amp; VLOOKUP(E1654,Part_D_RI_Target_Populations!$B$9:$F$2009,3,FALSE) &amp; " and " &amp; VLOOKUP(E1654,Part_D_RI_Target_Populations!$B$9:$F$2009,4,FALSE))</f>
        <v/>
      </c>
      <c r="G1654" s="101"/>
      <c r="H1654" s="101"/>
      <c r="I1654" s="101"/>
      <c r="J1654" s="101"/>
      <c r="K1654" s="101"/>
      <c r="L1654" s="101"/>
      <c r="M1654" s="104"/>
    </row>
    <row r="1655" spans="2:13">
      <c r="B1655" s="159"/>
      <c r="C1655" s="101"/>
      <c r="D1655" s="15" t="str">
        <f>IF(C1655="","",VLOOKUP(C1655,Part_D_RI!B$11:H$2011,2,FALSE)&amp;" for "&amp;VLOOKUP(C1655,Part_D_RI!B$11:H$2011,6,FALSE)&amp;" "&amp;VLOOKUP(C1655,Part_D_RI!B$11:H$2011,5,FALSE))</f>
        <v/>
      </c>
      <c r="E1655" s="101"/>
      <c r="F1655" s="15" t="str" cm="1">
        <f t="array" ref="F1655">_xlfn.IFS(E1655="","", VLOOKUP(E1655,Part_D_RI_Target_Populations!$B$9:$F$2009,2,FALSE)='Dropdown Selections'!$F$9,'Dropdown Selections'!$F$9, VLOOKUP(E1655,Part_D_RI_Target_Populations!$B$9:$F$2009,2,FALSE)='Dropdown Selections'!$F$3,"Enrollees with: " &amp; VLOOKUP(E1655,Part_D_RI_Target_Populations!$B$9:$F$2009,4,FALSE), VLOOKUP(E1655,Part_D_RI_Target_Populations!$B$9:$F$2009,2,FALSE)='Dropdown Selections'!$F$2, "LIS Levels: " &amp; VLOOKUP(E1655,Part_D_RI_Target_Populations!$B$9:$F$2009,3,FALSE), VLOOKUP(E1655,Part_D_RI_Target_Populations!$B$9:$F$2009,2,FALSE)='Dropdown Selections'!$F$6, "LIS Levels: " &amp; VLOOKUP(E1655,Part_D_RI_Target_Populations!$B$9:$F$2009,3,FALSE) &amp; " and " &amp; VLOOKUP(E1655,Part_D_RI_Target_Populations!$B$9:$F$2009,4,FALSE))</f>
        <v/>
      </c>
      <c r="G1655" s="101"/>
      <c r="H1655" s="101"/>
      <c r="I1655" s="101"/>
      <c r="J1655" s="101"/>
      <c r="K1655" s="101"/>
      <c r="L1655" s="101"/>
      <c r="M1655" s="104"/>
    </row>
    <row r="1656" spans="2:13">
      <c r="B1656" s="159"/>
      <c r="C1656" s="101"/>
      <c r="D1656" s="15" t="str">
        <f>IF(C1656="","",VLOOKUP(C1656,Part_D_RI!B$11:H$2011,2,FALSE)&amp;" for "&amp;VLOOKUP(C1656,Part_D_RI!B$11:H$2011,6,FALSE)&amp;" "&amp;VLOOKUP(C1656,Part_D_RI!B$11:H$2011,5,FALSE))</f>
        <v/>
      </c>
      <c r="E1656" s="101"/>
      <c r="F1656" s="15" t="str" cm="1">
        <f t="array" ref="F1656">_xlfn.IFS(E1656="","", VLOOKUP(E1656,Part_D_RI_Target_Populations!$B$9:$F$2009,2,FALSE)='Dropdown Selections'!$F$9,'Dropdown Selections'!$F$9, VLOOKUP(E1656,Part_D_RI_Target_Populations!$B$9:$F$2009,2,FALSE)='Dropdown Selections'!$F$3,"Enrollees with: " &amp; VLOOKUP(E1656,Part_D_RI_Target_Populations!$B$9:$F$2009,4,FALSE), VLOOKUP(E1656,Part_D_RI_Target_Populations!$B$9:$F$2009,2,FALSE)='Dropdown Selections'!$F$2, "LIS Levels: " &amp; VLOOKUP(E1656,Part_D_RI_Target_Populations!$B$9:$F$2009,3,FALSE), VLOOKUP(E1656,Part_D_RI_Target_Populations!$B$9:$F$2009,2,FALSE)='Dropdown Selections'!$F$6, "LIS Levels: " &amp; VLOOKUP(E1656,Part_D_RI_Target_Populations!$B$9:$F$2009,3,FALSE) &amp; " and " &amp; VLOOKUP(E1656,Part_D_RI_Target_Populations!$B$9:$F$2009,4,FALSE))</f>
        <v/>
      </c>
      <c r="G1656" s="101"/>
      <c r="H1656" s="101"/>
      <c r="I1656" s="101"/>
      <c r="J1656" s="101"/>
      <c r="K1656" s="101"/>
      <c r="L1656" s="101"/>
      <c r="M1656" s="104"/>
    </row>
    <row r="1657" spans="2:13">
      <c r="B1657" s="159"/>
      <c r="C1657" s="101"/>
      <c r="D1657" s="15" t="str">
        <f>IF(C1657="","",VLOOKUP(C1657,Part_D_RI!B$11:H$2011,2,FALSE)&amp;" for "&amp;VLOOKUP(C1657,Part_D_RI!B$11:H$2011,6,FALSE)&amp;" "&amp;VLOOKUP(C1657,Part_D_RI!B$11:H$2011,5,FALSE))</f>
        <v/>
      </c>
      <c r="E1657" s="101"/>
      <c r="F1657" s="15" t="str" cm="1">
        <f t="array" ref="F1657">_xlfn.IFS(E1657="","", VLOOKUP(E1657,Part_D_RI_Target_Populations!$B$9:$F$2009,2,FALSE)='Dropdown Selections'!$F$9,'Dropdown Selections'!$F$9, VLOOKUP(E1657,Part_D_RI_Target_Populations!$B$9:$F$2009,2,FALSE)='Dropdown Selections'!$F$3,"Enrollees with: " &amp; VLOOKUP(E1657,Part_D_RI_Target_Populations!$B$9:$F$2009,4,FALSE), VLOOKUP(E1657,Part_D_RI_Target_Populations!$B$9:$F$2009,2,FALSE)='Dropdown Selections'!$F$2, "LIS Levels: " &amp; VLOOKUP(E1657,Part_D_RI_Target_Populations!$B$9:$F$2009,3,FALSE), VLOOKUP(E1657,Part_D_RI_Target_Populations!$B$9:$F$2009,2,FALSE)='Dropdown Selections'!$F$6, "LIS Levels: " &amp; VLOOKUP(E1657,Part_D_RI_Target_Populations!$B$9:$F$2009,3,FALSE) &amp; " and " &amp; VLOOKUP(E1657,Part_D_RI_Target_Populations!$B$9:$F$2009,4,FALSE))</f>
        <v/>
      </c>
      <c r="G1657" s="101"/>
      <c r="H1657" s="101"/>
      <c r="I1657" s="101"/>
      <c r="J1657" s="101"/>
      <c r="K1657" s="101"/>
      <c r="L1657" s="101"/>
      <c r="M1657" s="104"/>
    </row>
    <row r="1658" spans="2:13">
      <c r="B1658" s="159"/>
      <c r="C1658" s="101"/>
      <c r="D1658" s="15" t="str">
        <f>IF(C1658="","",VLOOKUP(C1658,Part_D_RI!B$11:H$2011,2,FALSE)&amp;" for "&amp;VLOOKUP(C1658,Part_D_RI!B$11:H$2011,6,FALSE)&amp;" "&amp;VLOOKUP(C1658,Part_D_RI!B$11:H$2011,5,FALSE))</f>
        <v/>
      </c>
      <c r="E1658" s="101"/>
      <c r="F1658" s="15" t="str" cm="1">
        <f t="array" ref="F1658">_xlfn.IFS(E1658="","", VLOOKUP(E1658,Part_D_RI_Target_Populations!$B$9:$F$2009,2,FALSE)='Dropdown Selections'!$F$9,'Dropdown Selections'!$F$9, VLOOKUP(E1658,Part_D_RI_Target_Populations!$B$9:$F$2009,2,FALSE)='Dropdown Selections'!$F$3,"Enrollees with: " &amp; VLOOKUP(E1658,Part_D_RI_Target_Populations!$B$9:$F$2009,4,FALSE), VLOOKUP(E1658,Part_D_RI_Target_Populations!$B$9:$F$2009,2,FALSE)='Dropdown Selections'!$F$2, "LIS Levels: " &amp; VLOOKUP(E1658,Part_D_RI_Target_Populations!$B$9:$F$2009,3,FALSE), VLOOKUP(E1658,Part_D_RI_Target_Populations!$B$9:$F$2009,2,FALSE)='Dropdown Selections'!$F$6, "LIS Levels: " &amp; VLOOKUP(E1658,Part_D_RI_Target_Populations!$B$9:$F$2009,3,FALSE) &amp; " and " &amp; VLOOKUP(E1658,Part_D_RI_Target_Populations!$B$9:$F$2009,4,FALSE))</f>
        <v/>
      </c>
      <c r="G1658" s="101"/>
      <c r="H1658" s="101"/>
      <c r="I1658" s="101"/>
      <c r="J1658" s="101"/>
      <c r="K1658" s="101"/>
      <c r="L1658" s="101"/>
      <c r="M1658" s="104"/>
    </row>
    <row r="1659" spans="2:13">
      <c r="B1659" s="159"/>
      <c r="C1659" s="101"/>
      <c r="D1659" s="15" t="str">
        <f>IF(C1659="","",VLOOKUP(C1659,Part_D_RI!B$11:H$2011,2,FALSE)&amp;" for "&amp;VLOOKUP(C1659,Part_D_RI!B$11:H$2011,6,FALSE)&amp;" "&amp;VLOOKUP(C1659,Part_D_RI!B$11:H$2011,5,FALSE))</f>
        <v/>
      </c>
      <c r="E1659" s="101"/>
      <c r="F1659" s="15" t="str" cm="1">
        <f t="array" ref="F1659">_xlfn.IFS(E1659="","", VLOOKUP(E1659,Part_D_RI_Target_Populations!$B$9:$F$2009,2,FALSE)='Dropdown Selections'!$F$9,'Dropdown Selections'!$F$9, VLOOKUP(E1659,Part_D_RI_Target_Populations!$B$9:$F$2009,2,FALSE)='Dropdown Selections'!$F$3,"Enrollees with: " &amp; VLOOKUP(E1659,Part_D_RI_Target_Populations!$B$9:$F$2009,4,FALSE), VLOOKUP(E1659,Part_D_RI_Target_Populations!$B$9:$F$2009,2,FALSE)='Dropdown Selections'!$F$2, "LIS Levels: " &amp; VLOOKUP(E1659,Part_D_RI_Target_Populations!$B$9:$F$2009,3,FALSE), VLOOKUP(E1659,Part_D_RI_Target_Populations!$B$9:$F$2009,2,FALSE)='Dropdown Selections'!$F$6, "LIS Levels: " &amp; VLOOKUP(E1659,Part_D_RI_Target_Populations!$B$9:$F$2009,3,FALSE) &amp; " and " &amp; VLOOKUP(E1659,Part_D_RI_Target_Populations!$B$9:$F$2009,4,FALSE))</f>
        <v/>
      </c>
      <c r="G1659" s="101"/>
      <c r="H1659" s="101"/>
      <c r="I1659" s="101"/>
      <c r="J1659" s="101"/>
      <c r="K1659" s="101"/>
      <c r="L1659" s="101"/>
      <c r="M1659" s="104"/>
    </row>
    <row r="1660" spans="2:13">
      <c r="B1660" s="159"/>
      <c r="C1660" s="101"/>
      <c r="D1660" s="15" t="str">
        <f>IF(C1660="","",VLOOKUP(C1660,Part_D_RI!B$11:H$2011,2,FALSE)&amp;" for "&amp;VLOOKUP(C1660,Part_D_RI!B$11:H$2011,6,FALSE)&amp;" "&amp;VLOOKUP(C1660,Part_D_RI!B$11:H$2011,5,FALSE))</f>
        <v/>
      </c>
      <c r="E1660" s="101"/>
      <c r="F1660" s="15" t="str" cm="1">
        <f t="array" ref="F1660">_xlfn.IFS(E1660="","", VLOOKUP(E1660,Part_D_RI_Target_Populations!$B$9:$F$2009,2,FALSE)='Dropdown Selections'!$F$9,'Dropdown Selections'!$F$9, VLOOKUP(E1660,Part_D_RI_Target_Populations!$B$9:$F$2009,2,FALSE)='Dropdown Selections'!$F$3,"Enrollees with: " &amp; VLOOKUP(E1660,Part_D_RI_Target_Populations!$B$9:$F$2009,4,FALSE), VLOOKUP(E1660,Part_D_RI_Target_Populations!$B$9:$F$2009,2,FALSE)='Dropdown Selections'!$F$2, "LIS Levels: " &amp; VLOOKUP(E1660,Part_D_RI_Target_Populations!$B$9:$F$2009,3,FALSE), VLOOKUP(E1660,Part_D_RI_Target_Populations!$B$9:$F$2009,2,FALSE)='Dropdown Selections'!$F$6, "LIS Levels: " &amp; VLOOKUP(E1660,Part_D_RI_Target_Populations!$B$9:$F$2009,3,FALSE) &amp; " and " &amp; VLOOKUP(E1660,Part_D_RI_Target_Populations!$B$9:$F$2009,4,FALSE))</f>
        <v/>
      </c>
      <c r="G1660" s="101"/>
      <c r="H1660" s="101"/>
      <c r="I1660" s="101"/>
      <c r="J1660" s="101"/>
      <c r="K1660" s="101"/>
      <c r="L1660" s="101"/>
      <c r="M1660" s="104"/>
    </row>
    <row r="1661" spans="2:13">
      <c r="B1661" s="159"/>
      <c r="C1661" s="101"/>
      <c r="D1661" s="15" t="str">
        <f>IF(C1661="","",VLOOKUP(C1661,Part_D_RI!B$11:H$2011,2,FALSE)&amp;" for "&amp;VLOOKUP(C1661,Part_D_RI!B$11:H$2011,6,FALSE)&amp;" "&amp;VLOOKUP(C1661,Part_D_RI!B$11:H$2011,5,FALSE))</f>
        <v/>
      </c>
      <c r="E1661" s="101"/>
      <c r="F1661" s="15" t="str" cm="1">
        <f t="array" ref="F1661">_xlfn.IFS(E1661="","", VLOOKUP(E1661,Part_D_RI_Target_Populations!$B$9:$F$2009,2,FALSE)='Dropdown Selections'!$F$9,'Dropdown Selections'!$F$9, VLOOKUP(E1661,Part_D_RI_Target_Populations!$B$9:$F$2009,2,FALSE)='Dropdown Selections'!$F$3,"Enrollees with: " &amp; VLOOKUP(E1661,Part_D_RI_Target_Populations!$B$9:$F$2009,4,FALSE), VLOOKUP(E1661,Part_D_RI_Target_Populations!$B$9:$F$2009,2,FALSE)='Dropdown Selections'!$F$2, "LIS Levels: " &amp; VLOOKUP(E1661,Part_D_RI_Target_Populations!$B$9:$F$2009,3,FALSE), VLOOKUP(E1661,Part_D_RI_Target_Populations!$B$9:$F$2009,2,FALSE)='Dropdown Selections'!$F$6, "LIS Levels: " &amp; VLOOKUP(E1661,Part_D_RI_Target_Populations!$B$9:$F$2009,3,FALSE) &amp; " and " &amp; VLOOKUP(E1661,Part_D_RI_Target_Populations!$B$9:$F$2009,4,FALSE))</f>
        <v/>
      </c>
      <c r="G1661" s="101"/>
      <c r="H1661" s="101"/>
      <c r="I1661" s="101"/>
      <c r="J1661" s="101"/>
      <c r="K1661" s="101"/>
      <c r="L1661" s="101"/>
      <c r="M1661" s="104"/>
    </row>
    <row r="1662" spans="2:13">
      <c r="B1662" s="159"/>
      <c r="C1662" s="101"/>
      <c r="D1662" s="15" t="str">
        <f>IF(C1662="","",VLOOKUP(C1662,Part_D_RI!B$11:H$2011,2,FALSE)&amp;" for "&amp;VLOOKUP(C1662,Part_D_RI!B$11:H$2011,6,FALSE)&amp;" "&amp;VLOOKUP(C1662,Part_D_RI!B$11:H$2011,5,FALSE))</f>
        <v/>
      </c>
      <c r="E1662" s="101"/>
      <c r="F1662" s="15" t="str" cm="1">
        <f t="array" ref="F1662">_xlfn.IFS(E1662="","", VLOOKUP(E1662,Part_D_RI_Target_Populations!$B$9:$F$2009,2,FALSE)='Dropdown Selections'!$F$9,'Dropdown Selections'!$F$9, VLOOKUP(E1662,Part_D_RI_Target_Populations!$B$9:$F$2009,2,FALSE)='Dropdown Selections'!$F$3,"Enrollees with: " &amp; VLOOKUP(E1662,Part_D_RI_Target_Populations!$B$9:$F$2009,4,FALSE), VLOOKUP(E1662,Part_D_RI_Target_Populations!$B$9:$F$2009,2,FALSE)='Dropdown Selections'!$F$2, "LIS Levels: " &amp; VLOOKUP(E1662,Part_D_RI_Target_Populations!$B$9:$F$2009,3,FALSE), VLOOKUP(E1662,Part_D_RI_Target_Populations!$B$9:$F$2009,2,FALSE)='Dropdown Selections'!$F$6, "LIS Levels: " &amp; VLOOKUP(E1662,Part_D_RI_Target_Populations!$B$9:$F$2009,3,FALSE) &amp; " and " &amp; VLOOKUP(E1662,Part_D_RI_Target_Populations!$B$9:$F$2009,4,FALSE))</f>
        <v/>
      </c>
      <c r="G1662" s="101"/>
      <c r="H1662" s="101"/>
      <c r="I1662" s="101"/>
      <c r="J1662" s="101"/>
      <c r="K1662" s="101"/>
      <c r="L1662" s="101"/>
      <c r="M1662" s="104"/>
    </row>
    <row r="1663" spans="2:13">
      <c r="B1663" s="159"/>
      <c r="C1663" s="101"/>
      <c r="D1663" s="15" t="str">
        <f>IF(C1663="","",VLOOKUP(C1663,Part_D_RI!B$11:H$2011,2,FALSE)&amp;" for "&amp;VLOOKUP(C1663,Part_D_RI!B$11:H$2011,6,FALSE)&amp;" "&amp;VLOOKUP(C1663,Part_D_RI!B$11:H$2011,5,FALSE))</f>
        <v/>
      </c>
      <c r="E1663" s="101"/>
      <c r="F1663" s="15" t="str" cm="1">
        <f t="array" ref="F1663">_xlfn.IFS(E1663="","", VLOOKUP(E1663,Part_D_RI_Target_Populations!$B$9:$F$2009,2,FALSE)='Dropdown Selections'!$F$9,'Dropdown Selections'!$F$9, VLOOKUP(E1663,Part_D_RI_Target_Populations!$B$9:$F$2009,2,FALSE)='Dropdown Selections'!$F$3,"Enrollees with: " &amp; VLOOKUP(E1663,Part_D_RI_Target_Populations!$B$9:$F$2009,4,FALSE), VLOOKUP(E1663,Part_D_RI_Target_Populations!$B$9:$F$2009,2,FALSE)='Dropdown Selections'!$F$2, "LIS Levels: " &amp; VLOOKUP(E1663,Part_D_RI_Target_Populations!$B$9:$F$2009,3,FALSE), VLOOKUP(E1663,Part_D_RI_Target_Populations!$B$9:$F$2009,2,FALSE)='Dropdown Selections'!$F$6, "LIS Levels: " &amp; VLOOKUP(E1663,Part_D_RI_Target_Populations!$B$9:$F$2009,3,FALSE) &amp; " and " &amp; VLOOKUP(E1663,Part_D_RI_Target_Populations!$B$9:$F$2009,4,FALSE))</f>
        <v/>
      </c>
      <c r="G1663" s="101"/>
      <c r="H1663" s="101"/>
      <c r="I1663" s="101"/>
      <c r="J1663" s="101"/>
      <c r="K1663" s="101"/>
      <c r="L1663" s="101"/>
      <c r="M1663" s="104"/>
    </row>
    <row r="1664" spans="2:13">
      <c r="B1664" s="159"/>
      <c r="C1664" s="101"/>
      <c r="D1664" s="15" t="str">
        <f>IF(C1664="","",VLOOKUP(C1664,Part_D_RI!B$11:H$2011,2,FALSE)&amp;" for "&amp;VLOOKUP(C1664,Part_D_RI!B$11:H$2011,6,FALSE)&amp;" "&amp;VLOOKUP(C1664,Part_D_RI!B$11:H$2011,5,FALSE))</f>
        <v/>
      </c>
      <c r="E1664" s="101"/>
      <c r="F1664" s="15" t="str" cm="1">
        <f t="array" ref="F1664">_xlfn.IFS(E1664="","", VLOOKUP(E1664,Part_D_RI_Target_Populations!$B$9:$F$2009,2,FALSE)='Dropdown Selections'!$F$9,'Dropdown Selections'!$F$9, VLOOKUP(E1664,Part_D_RI_Target_Populations!$B$9:$F$2009,2,FALSE)='Dropdown Selections'!$F$3,"Enrollees with: " &amp; VLOOKUP(E1664,Part_D_RI_Target_Populations!$B$9:$F$2009,4,FALSE), VLOOKUP(E1664,Part_D_RI_Target_Populations!$B$9:$F$2009,2,FALSE)='Dropdown Selections'!$F$2, "LIS Levels: " &amp; VLOOKUP(E1664,Part_D_RI_Target_Populations!$B$9:$F$2009,3,FALSE), VLOOKUP(E1664,Part_D_RI_Target_Populations!$B$9:$F$2009,2,FALSE)='Dropdown Selections'!$F$6, "LIS Levels: " &amp; VLOOKUP(E1664,Part_D_RI_Target_Populations!$B$9:$F$2009,3,FALSE) &amp; " and " &amp; VLOOKUP(E1664,Part_D_RI_Target_Populations!$B$9:$F$2009,4,FALSE))</f>
        <v/>
      </c>
      <c r="G1664" s="101"/>
      <c r="H1664" s="101"/>
      <c r="I1664" s="101"/>
      <c r="J1664" s="101"/>
      <c r="K1664" s="101"/>
      <c r="L1664" s="101"/>
      <c r="M1664" s="104"/>
    </row>
    <row r="1665" spans="2:13">
      <c r="B1665" s="159"/>
      <c r="C1665" s="101"/>
      <c r="D1665" s="15" t="str">
        <f>IF(C1665="","",VLOOKUP(C1665,Part_D_RI!B$11:H$2011,2,FALSE)&amp;" for "&amp;VLOOKUP(C1665,Part_D_RI!B$11:H$2011,6,FALSE)&amp;" "&amp;VLOOKUP(C1665,Part_D_RI!B$11:H$2011,5,FALSE))</f>
        <v/>
      </c>
      <c r="E1665" s="101"/>
      <c r="F1665" s="15" t="str" cm="1">
        <f t="array" ref="F1665">_xlfn.IFS(E1665="","", VLOOKUP(E1665,Part_D_RI_Target_Populations!$B$9:$F$2009,2,FALSE)='Dropdown Selections'!$F$9,'Dropdown Selections'!$F$9, VLOOKUP(E1665,Part_D_RI_Target_Populations!$B$9:$F$2009,2,FALSE)='Dropdown Selections'!$F$3,"Enrollees with: " &amp; VLOOKUP(E1665,Part_D_RI_Target_Populations!$B$9:$F$2009,4,FALSE), VLOOKUP(E1665,Part_D_RI_Target_Populations!$B$9:$F$2009,2,FALSE)='Dropdown Selections'!$F$2, "LIS Levels: " &amp; VLOOKUP(E1665,Part_D_RI_Target_Populations!$B$9:$F$2009,3,FALSE), VLOOKUP(E1665,Part_D_RI_Target_Populations!$B$9:$F$2009,2,FALSE)='Dropdown Selections'!$F$6, "LIS Levels: " &amp; VLOOKUP(E1665,Part_D_RI_Target_Populations!$B$9:$F$2009,3,FALSE) &amp; " and " &amp; VLOOKUP(E1665,Part_D_RI_Target_Populations!$B$9:$F$2009,4,FALSE))</f>
        <v/>
      </c>
      <c r="G1665" s="101"/>
      <c r="H1665" s="101"/>
      <c r="I1665" s="101"/>
      <c r="J1665" s="101"/>
      <c r="K1665" s="101"/>
      <c r="L1665" s="101"/>
      <c r="M1665" s="104"/>
    </row>
    <row r="1666" spans="2:13">
      <c r="B1666" s="159"/>
      <c r="C1666" s="101"/>
      <c r="D1666" s="15" t="str">
        <f>IF(C1666="","",VLOOKUP(C1666,Part_D_RI!B$11:H$2011,2,FALSE)&amp;" for "&amp;VLOOKUP(C1666,Part_D_RI!B$11:H$2011,6,FALSE)&amp;" "&amp;VLOOKUP(C1666,Part_D_RI!B$11:H$2011,5,FALSE))</f>
        <v/>
      </c>
      <c r="E1666" s="101"/>
      <c r="F1666" s="15" t="str" cm="1">
        <f t="array" ref="F1666">_xlfn.IFS(E1666="","", VLOOKUP(E1666,Part_D_RI_Target_Populations!$B$9:$F$2009,2,FALSE)='Dropdown Selections'!$F$9,'Dropdown Selections'!$F$9, VLOOKUP(E1666,Part_D_RI_Target_Populations!$B$9:$F$2009,2,FALSE)='Dropdown Selections'!$F$3,"Enrollees with: " &amp; VLOOKUP(E1666,Part_D_RI_Target_Populations!$B$9:$F$2009,4,FALSE), VLOOKUP(E1666,Part_D_RI_Target_Populations!$B$9:$F$2009,2,FALSE)='Dropdown Selections'!$F$2, "LIS Levels: " &amp; VLOOKUP(E1666,Part_D_RI_Target_Populations!$B$9:$F$2009,3,FALSE), VLOOKUP(E1666,Part_D_RI_Target_Populations!$B$9:$F$2009,2,FALSE)='Dropdown Selections'!$F$6, "LIS Levels: " &amp; VLOOKUP(E1666,Part_D_RI_Target_Populations!$B$9:$F$2009,3,FALSE) &amp; " and " &amp; VLOOKUP(E1666,Part_D_RI_Target_Populations!$B$9:$F$2009,4,FALSE))</f>
        <v/>
      </c>
      <c r="G1666" s="101"/>
      <c r="H1666" s="101"/>
      <c r="I1666" s="101"/>
      <c r="J1666" s="101"/>
      <c r="K1666" s="101"/>
      <c r="L1666" s="101"/>
      <c r="M1666" s="104"/>
    </row>
    <row r="1667" spans="2:13">
      <c r="B1667" s="159"/>
      <c r="C1667" s="101"/>
      <c r="D1667" s="15" t="str">
        <f>IF(C1667="","",VLOOKUP(C1667,Part_D_RI!B$11:H$2011,2,FALSE)&amp;" for "&amp;VLOOKUP(C1667,Part_D_RI!B$11:H$2011,6,FALSE)&amp;" "&amp;VLOOKUP(C1667,Part_D_RI!B$11:H$2011,5,FALSE))</f>
        <v/>
      </c>
      <c r="E1667" s="101"/>
      <c r="F1667" s="15" t="str" cm="1">
        <f t="array" ref="F1667">_xlfn.IFS(E1667="","", VLOOKUP(E1667,Part_D_RI_Target_Populations!$B$9:$F$2009,2,FALSE)='Dropdown Selections'!$F$9,'Dropdown Selections'!$F$9, VLOOKUP(E1667,Part_D_RI_Target_Populations!$B$9:$F$2009,2,FALSE)='Dropdown Selections'!$F$3,"Enrollees with: " &amp; VLOOKUP(E1667,Part_D_RI_Target_Populations!$B$9:$F$2009,4,FALSE), VLOOKUP(E1667,Part_D_RI_Target_Populations!$B$9:$F$2009,2,FALSE)='Dropdown Selections'!$F$2, "LIS Levels: " &amp; VLOOKUP(E1667,Part_D_RI_Target_Populations!$B$9:$F$2009,3,FALSE), VLOOKUP(E1667,Part_D_RI_Target_Populations!$B$9:$F$2009,2,FALSE)='Dropdown Selections'!$F$6, "LIS Levels: " &amp; VLOOKUP(E1667,Part_D_RI_Target_Populations!$B$9:$F$2009,3,FALSE) &amp; " and " &amp; VLOOKUP(E1667,Part_D_RI_Target_Populations!$B$9:$F$2009,4,FALSE))</f>
        <v/>
      </c>
      <c r="G1667" s="101"/>
      <c r="H1667" s="101"/>
      <c r="I1667" s="101"/>
      <c r="J1667" s="101"/>
      <c r="K1667" s="101"/>
      <c r="L1667" s="101"/>
      <c r="M1667" s="104"/>
    </row>
    <row r="1668" spans="2:13">
      <c r="B1668" s="159"/>
      <c r="C1668" s="101"/>
      <c r="D1668" s="15" t="str">
        <f>IF(C1668="","",VLOOKUP(C1668,Part_D_RI!B$11:H$2011,2,FALSE)&amp;" for "&amp;VLOOKUP(C1668,Part_D_RI!B$11:H$2011,6,FALSE)&amp;" "&amp;VLOOKUP(C1668,Part_D_RI!B$11:H$2011,5,FALSE))</f>
        <v/>
      </c>
      <c r="E1668" s="101"/>
      <c r="F1668" s="15" t="str" cm="1">
        <f t="array" ref="F1668">_xlfn.IFS(E1668="","", VLOOKUP(E1668,Part_D_RI_Target_Populations!$B$9:$F$2009,2,FALSE)='Dropdown Selections'!$F$9,'Dropdown Selections'!$F$9, VLOOKUP(E1668,Part_D_RI_Target_Populations!$B$9:$F$2009,2,FALSE)='Dropdown Selections'!$F$3,"Enrollees with: " &amp; VLOOKUP(E1668,Part_D_RI_Target_Populations!$B$9:$F$2009,4,FALSE), VLOOKUP(E1668,Part_D_RI_Target_Populations!$B$9:$F$2009,2,FALSE)='Dropdown Selections'!$F$2, "LIS Levels: " &amp; VLOOKUP(E1668,Part_D_RI_Target_Populations!$B$9:$F$2009,3,FALSE), VLOOKUP(E1668,Part_D_RI_Target_Populations!$B$9:$F$2009,2,FALSE)='Dropdown Selections'!$F$6, "LIS Levels: " &amp; VLOOKUP(E1668,Part_D_RI_Target_Populations!$B$9:$F$2009,3,FALSE) &amp; " and " &amp; VLOOKUP(E1668,Part_D_RI_Target_Populations!$B$9:$F$2009,4,FALSE))</f>
        <v/>
      </c>
      <c r="G1668" s="101"/>
      <c r="H1668" s="101"/>
      <c r="I1668" s="101"/>
      <c r="J1668" s="101"/>
      <c r="K1668" s="101"/>
      <c r="L1668" s="101"/>
      <c r="M1668" s="104"/>
    </row>
    <row r="1669" spans="2:13">
      <c r="B1669" s="159"/>
      <c r="C1669" s="101"/>
      <c r="D1669" s="15" t="str">
        <f>IF(C1669="","",VLOOKUP(C1669,Part_D_RI!B$11:H$2011,2,FALSE)&amp;" for "&amp;VLOOKUP(C1669,Part_D_RI!B$11:H$2011,6,FALSE)&amp;" "&amp;VLOOKUP(C1669,Part_D_RI!B$11:H$2011,5,FALSE))</f>
        <v/>
      </c>
      <c r="E1669" s="101"/>
      <c r="F1669" s="15" t="str" cm="1">
        <f t="array" ref="F1669">_xlfn.IFS(E1669="","", VLOOKUP(E1669,Part_D_RI_Target_Populations!$B$9:$F$2009,2,FALSE)='Dropdown Selections'!$F$9,'Dropdown Selections'!$F$9, VLOOKUP(E1669,Part_D_RI_Target_Populations!$B$9:$F$2009,2,FALSE)='Dropdown Selections'!$F$3,"Enrollees with: " &amp; VLOOKUP(E1669,Part_D_RI_Target_Populations!$B$9:$F$2009,4,FALSE), VLOOKUP(E1669,Part_D_RI_Target_Populations!$B$9:$F$2009,2,FALSE)='Dropdown Selections'!$F$2, "LIS Levels: " &amp; VLOOKUP(E1669,Part_D_RI_Target_Populations!$B$9:$F$2009,3,FALSE), VLOOKUP(E1669,Part_D_RI_Target_Populations!$B$9:$F$2009,2,FALSE)='Dropdown Selections'!$F$6, "LIS Levels: " &amp; VLOOKUP(E1669,Part_D_RI_Target_Populations!$B$9:$F$2009,3,FALSE) &amp; " and " &amp; VLOOKUP(E1669,Part_D_RI_Target_Populations!$B$9:$F$2009,4,FALSE))</f>
        <v/>
      </c>
      <c r="G1669" s="101"/>
      <c r="H1669" s="101"/>
      <c r="I1669" s="101"/>
      <c r="J1669" s="101"/>
      <c r="K1669" s="101"/>
      <c r="L1669" s="101"/>
      <c r="M1669" s="104"/>
    </row>
    <row r="1670" spans="2:13">
      <c r="B1670" s="159"/>
      <c r="C1670" s="101"/>
      <c r="D1670" s="15" t="str">
        <f>IF(C1670="","",VLOOKUP(C1670,Part_D_RI!B$11:H$2011,2,FALSE)&amp;" for "&amp;VLOOKUP(C1670,Part_D_RI!B$11:H$2011,6,FALSE)&amp;" "&amp;VLOOKUP(C1670,Part_D_RI!B$11:H$2011,5,FALSE))</f>
        <v/>
      </c>
      <c r="E1670" s="101"/>
      <c r="F1670" s="15" t="str" cm="1">
        <f t="array" ref="F1670">_xlfn.IFS(E1670="","", VLOOKUP(E1670,Part_D_RI_Target_Populations!$B$9:$F$2009,2,FALSE)='Dropdown Selections'!$F$9,'Dropdown Selections'!$F$9, VLOOKUP(E1670,Part_D_RI_Target_Populations!$B$9:$F$2009,2,FALSE)='Dropdown Selections'!$F$3,"Enrollees with: " &amp; VLOOKUP(E1670,Part_D_RI_Target_Populations!$B$9:$F$2009,4,FALSE), VLOOKUP(E1670,Part_D_RI_Target_Populations!$B$9:$F$2009,2,FALSE)='Dropdown Selections'!$F$2, "LIS Levels: " &amp; VLOOKUP(E1670,Part_D_RI_Target_Populations!$B$9:$F$2009,3,FALSE), VLOOKUP(E1670,Part_D_RI_Target_Populations!$B$9:$F$2009,2,FALSE)='Dropdown Selections'!$F$6, "LIS Levels: " &amp; VLOOKUP(E1670,Part_D_RI_Target_Populations!$B$9:$F$2009,3,FALSE) &amp; " and " &amp; VLOOKUP(E1670,Part_D_RI_Target_Populations!$B$9:$F$2009,4,FALSE))</f>
        <v/>
      </c>
      <c r="G1670" s="101"/>
      <c r="H1670" s="101"/>
      <c r="I1670" s="101"/>
      <c r="J1670" s="101"/>
      <c r="K1670" s="101"/>
      <c r="L1670" s="101"/>
      <c r="M1670" s="104"/>
    </row>
    <row r="1671" spans="2:13">
      <c r="B1671" s="159"/>
      <c r="C1671" s="101"/>
      <c r="D1671" s="15" t="str">
        <f>IF(C1671="","",VLOOKUP(C1671,Part_D_RI!B$11:H$2011,2,FALSE)&amp;" for "&amp;VLOOKUP(C1671,Part_D_RI!B$11:H$2011,6,FALSE)&amp;" "&amp;VLOOKUP(C1671,Part_D_RI!B$11:H$2011,5,FALSE))</f>
        <v/>
      </c>
      <c r="E1671" s="101"/>
      <c r="F1671" s="15" t="str" cm="1">
        <f t="array" ref="F1671">_xlfn.IFS(E1671="","", VLOOKUP(E1671,Part_D_RI_Target_Populations!$B$9:$F$2009,2,FALSE)='Dropdown Selections'!$F$9,'Dropdown Selections'!$F$9, VLOOKUP(E1671,Part_D_RI_Target_Populations!$B$9:$F$2009,2,FALSE)='Dropdown Selections'!$F$3,"Enrollees with: " &amp; VLOOKUP(E1671,Part_D_RI_Target_Populations!$B$9:$F$2009,4,FALSE), VLOOKUP(E1671,Part_D_RI_Target_Populations!$B$9:$F$2009,2,FALSE)='Dropdown Selections'!$F$2, "LIS Levels: " &amp; VLOOKUP(E1671,Part_D_RI_Target_Populations!$B$9:$F$2009,3,FALSE), VLOOKUP(E1671,Part_D_RI_Target_Populations!$B$9:$F$2009,2,FALSE)='Dropdown Selections'!$F$6, "LIS Levels: " &amp; VLOOKUP(E1671,Part_D_RI_Target_Populations!$B$9:$F$2009,3,FALSE) &amp; " and " &amp; VLOOKUP(E1671,Part_D_RI_Target_Populations!$B$9:$F$2009,4,FALSE))</f>
        <v/>
      </c>
      <c r="G1671" s="101"/>
      <c r="H1671" s="101"/>
      <c r="I1671" s="101"/>
      <c r="J1671" s="101"/>
      <c r="K1671" s="101"/>
      <c r="L1671" s="101"/>
      <c r="M1671" s="104"/>
    </row>
    <row r="1672" spans="2:13">
      <c r="B1672" s="159"/>
      <c r="C1672" s="101"/>
      <c r="D1672" s="15" t="str">
        <f>IF(C1672="","",VLOOKUP(C1672,Part_D_RI!B$11:H$2011,2,FALSE)&amp;" for "&amp;VLOOKUP(C1672,Part_D_RI!B$11:H$2011,6,FALSE)&amp;" "&amp;VLOOKUP(C1672,Part_D_RI!B$11:H$2011,5,FALSE))</f>
        <v/>
      </c>
      <c r="E1672" s="101"/>
      <c r="F1672" s="15" t="str" cm="1">
        <f t="array" ref="F1672">_xlfn.IFS(E1672="","", VLOOKUP(E1672,Part_D_RI_Target_Populations!$B$9:$F$2009,2,FALSE)='Dropdown Selections'!$F$9,'Dropdown Selections'!$F$9, VLOOKUP(E1672,Part_D_RI_Target_Populations!$B$9:$F$2009,2,FALSE)='Dropdown Selections'!$F$3,"Enrollees with: " &amp; VLOOKUP(E1672,Part_D_RI_Target_Populations!$B$9:$F$2009,4,FALSE), VLOOKUP(E1672,Part_D_RI_Target_Populations!$B$9:$F$2009,2,FALSE)='Dropdown Selections'!$F$2, "LIS Levels: " &amp; VLOOKUP(E1672,Part_D_RI_Target_Populations!$B$9:$F$2009,3,FALSE), VLOOKUP(E1672,Part_D_RI_Target_Populations!$B$9:$F$2009,2,FALSE)='Dropdown Selections'!$F$6, "LIS Levels: " &amp; VLOOKUP(E1672,Part_D_RI_Target_Populations!$B$9:$F$2009,3,FALSE) &amp; " and " &amp; VLOOKUP(E1672,Part_D_RI_Target_Populations!$B$9:$F$2009,4,FALSE))</f>
        <v/>
      </c>
      <c r="G1672" s="101"/>
      <c r="H1672" s="101"/>
      <c r="I1672" s="101"/>
      <c r="J1672" s="101"/>
      <c r="K1672" s="101"/>
      <c r="L1672" s="101"/>
      <c r="M1672" s="104"/>
    </row>
    <row r="1673" spans="2:13">
      <c r="B1673" s="159"/>
      <c r="C1673" s="101"/>
      <c r="D1673" s="15" t="str">
        <f>IF(C1673="","",VLOOKUP(C1673,Part_D_RI!B$11:H$2011,2,FALSE)&amp;" for "&amp;VLOOKUP(C1673,Part_D_RI!B$11:H$2011,6,FALSE)&amp;" "&amp;VLOOKUP(C1673,Part_D_RI!B$11:H$2011,5,FALSE))</f>
        <v/>
      </c>
      <c r="E1673" s="101"/>
      <c r="F1673" s="15" t="str" cm="1">
        <f t="array" ref="F1673">_xlfn.IFS(E1673="","", VLOOKUP(E1673,Part_D_RI_Target_Populations!$B$9:$F$2009,2,FALSE)='Dropdown Selections'!$F$9,'Dropdown Selections'!$F$9, VLOOKUP(E1673,Part_D_RI_Target_Populations!$B$9:$F$2009,2,FALSE)='Dropdown Selections'!$F$3,"Enrollees with: " &amp; VLOOKUP(E1673,Part_D_RI_Target_Populations!$B$9:$F$2009,4,FALSE), VLOOKUP(E1673,Part_D_RI_Target_Populations!$B$9:$F$2009,2,FALSE)='Dropdown Selections'!$F$2, "LIS Levels: " &amp; VLOOKUP(E1673,Part_D_RI_Target_Populations!$B$9:$F$2009,3,FALSE), VLOOKUP(E1673,Part_D_RI_Target_Populations!$B$9:$F$2009,2,FALSE)='Dropdown Selections'!$F$6, "LIS Levels: " &amp; VLOOKUP(E1673,Part_D_RI_Target_Populations!$B$9:$F$2009,3,FALSE) &amp; " and " &amp; VLOOKUP(E1673,Part_D_RI_Target_Populations!$B$9:$F$2009,4,FALSE))</f>
        <v/>
      </c>
      <c r="G1673" s="101"/>
      <c r="H1673" s="101"/>
      <c r="I1673" s="101"/>
      <c r="J1673" s="101"/>
      <c r="K1673" s="101"/>
      <c r="L1673" s="101"/>
      <c r="M1673" s="104"/>
    </row>
    <row r="1674" spans="2:13">
      <c r="B1674" s="159"/>
      <c r="C1674" s="101"/>
      <c r="D1674" s="15" t="str">
        <f>IF(C1674="","",VLOOKUP(C1674,Part_D_RI!B$11:H$2011,2,FALSE)&amp;" for "&amp;VLOOKUP(C1674,Part_D_RI!B$11:H$2011,6,FALSE)&amp;" "&amp;VLOOKUP(C1674,Part_D_RI!B$11:H$2011,5,FALSE))</f>
        <v/>
      </c>
      <c r="E1674" s="101"/>
      <c r="F1674" s="15" t="str" cm="1">
        <f t="array" ref="F1674">_xlfn.IFS(E1674="","", VLOOKUP(E1674,Part_D_RI_Target_Populations!$B$9:$F$2009,2,FALSE)='Dropdown Selections'!$F$9,'Dropdown Selections'!$F$9, VLOOKUP(E1674,Part_D_RI_Target_Populations!$B$9:$F$2009,2,FALSE)='Dropdown Selections'!$F$3,"Enrollees with: " &amp; VLOOKUP(E1674,Part_D_RI_Target_Populations!$B$9:$F$2009,4,FALSE), VLOOKUP(E1674,Part_D_RI_Target_Populations!$B$9:$F$2009,2,FALSE)='Dropdown Selections'!$F$2, "LIS Levels: " &amp; VLOOKUP(E1674,Part_D_RI_Target_Populations!$B$9:$F$2009,3,FALSE), VLOOKUP(E1674,Part_D_RI_Target_Populations!$B$9:$F$2009,2,FALSE)='Dropdown Selections'!$F$6, "LIS Levels: " &amp; VLOOKUP(E1674,Part_D_RI_Target_Populations!$B$9:$F$2009,3,FALSE) &amp; " and " &amp; VLOOKUP(E1674,Part_D_RI_Target_Populations!$B$9:$F$2009,4,FALSE))</f>
        <v/>
      </c>
      <c r="G1674" s="101"/>
      <c r="H1674" s="101"/>
      <c r="I1674" s="101"/>
      <c r="J1674" s="101"/>
      <c r="K1674" s="101"/>
      <c r="L1674" s="101"/>
      <c r="M1674" s="104"/>
    </row>
    <row r="1675" spans="2:13">
      <c r="B1675" s="159"/>
      <c r="C1675" s="101"/>
      <c r="D1675" s="15" t="str">
        <f>IF(C1675="","",VLOOKUP(C1675,Part_D_RI!B$11:H$2011,2,FALSE)&amp;" for "&amp;VLOOKUP(C1675,Part_D_RI!B$11:H$2011,6,FALSE)&amp;" "&amp;VLOOKUP(C1675,Part_D_RI!B$11:H$2011,5,FALSE))</f>
        <v/>
      </c>
      <c r="E1675" s="101"/>
      <c r="F1675" s="15" t="str" cm="1">
        <f t="array" ref="F1675">_xlfn.IFS(E1675="","", VLOOKUP(E1675,Part_D_RI_Target_Populations!$B$9:$F$2009,2,FALSE)='Dropdown Selections'!$F$9,'Dropdown Selections'!$F$9, VLOOKUP(E1675,Part_D_RI_Target_Populations!$B$9:$F$2009,2,FALSE)='Dropdown Selections'!$F$3,"Enrollees with: " &amp; VLOOKUP(E1675,Part_D_RI_Target_Populations!$B$9:$F$2009,4,FALSE), VLOOKUP(E1675,Part_D_RI_Target_Populations!$B$9:$F$2009,2,FALSE)='Dropdown Selections'!$F$2, "LIS Levels: " &amp; VLOOKUP(E1675,Part_D_RI_Target_Populations!$B$9:$F$2009,3,FALSE), VLOOKUP(E1675,Part_D_RI_Target_Populations!$B$9:$F$2009,2,FALSE)='Dropdown Selections'!$F$6, "LIS Levels: " &amp; VLOOKUP(E1675,Part_D_RI_Target_Populations!$B$9:$F$2009,3,FALSE) &amp; " and " &amp; VLOOKUP(E1675,Part_D_RI_Target_Populations!$B$9:$F$2009,4,FALSE))</f>
        <v/>
      </c>
      <c r="G1675" s="101"/>
      <c r="H1675" s="101"/>
      <c r="I1675" s="101"/>
      <c r="J1675" s="101"/>
      <c r="K1675" s="101"/>
      <c r="L1675" s="101"/>
      <c r="M1675" s="104"/>
    </row>
    <row r="1676" spans="2:13">
      <c r="B1676" s="159"/>
      <c r="C1676" s="101"/>
      <c r="D1676" s="15" t="str">
        <f>IF(C1676="","",VLOOKUP(C1676,Part_D_RI!B$11:H$2011,2,FALSE)&amp;" for "&amp;VLOOKUP(C1676,Part_D_RI!B$11:H$2011,6,FALSE)&amp;" "&amp;VLOOKUP(C1676,Part_D_RI!B$11:H$2011,5,FALSE))</f>
        <v/>
      </c>
      <c r="E1676" s="101"/>
      <c r="F1676" s="15" t="str" cm="1">
        <f t="array" ref="F1676">_xlfn.IFS(E1676="","", VLOOKUP(E1676,Part_D_RI_Target_Populations!$B$9:$F$2009,2,FALSE)='Dropdown Selections'!$F$9,'Dropdown Selections'!$F$9, VLOOKUP(E1676,Part_D_RI_Target_Populations!$B$9:$F$2009,2,FALSE)='Dropdown Selections'!$F$3,"Enrollees with: " &amp; VLOOKUP(E1676,Part_D_RI_Target_Populations!$B$9:$F$2009,4,FALSE), VLOOKUP(E1676,Part_D_RI_Target_Populations!$B$9:$F$2009,2,FALSE)='Dropdown Selections'!$F$2, "LIS Levels: " &amp; VLOOKUP(E1676,Part_D_RI_Target_Populations!$B$9:$F$2009,3,FALSE), VLOOKUP(E1676,Part_D_RI_Target_Populations!$B$9:$F$2009,2,FALSE)='Dropdown Selections'!$F$6, "LIS Levels: " &amp; VLOOKUP(E1676,Part_D_RI_Target_Populations!$B$9:$F$2009,3,FALSE) &amp; " and " &amp; VLOOKUP(E1676,Part_D_RI_Target_Populations!$B$9:$F$2009,4,FALSE))</f>
        <v/>
      </c>
      <c r="G1676" s="101"/>
      <c r="H1676" s="101"/>
      <c r="I1676" s="101"/>
      <c r="J1676" s="101"/>
      <c r="K1676" s="101"/>
      <c r="L1676" s="101"/>
      <c r="M1676" s="104"/>
    </row>
    <row r="1677" spans="2:13">
      <c r="B1677" s="159"/>
      <c r="C1677" s="101"/>
      <c r="D1677" s="15" t="str">
        <f>IF(C1677="","",VLOOKUP(C1677,Part_D_RI!B$11:H$2011,2,FALSE)&amp;" for "&amp;VLOOKUP(C1677,Part_D_RI!B$11:H$2011,6,FALSE)&amp;" "&amp;VLOOKUP(C1677,Part_D_RI!B$11:H$2011,5,FALSE))</f>
        <v/>
      </c>
      <c r="E1677" s="101"/>
      <c r="F1677" s="15" t="str" cm="1">
        <f t="array" ref="F1677">_xlfn.IFS(E1677="","", VLOOKUP(E1677,Part_D_RI_Target_Populations!$B$9:$F$2009,2,FALSE)='Dropdown Selections'!$F$9,'Dropdown Selections'!$F$9, VLOOKUP(E1677,Part_D_RI_Target_Populations!$B$9:$F$2009,2,FALSE)='Dropdown Selections'!$F$3,"Enrollees with: " &amp; VLOOKUP(E1677,Part_D_RI_Target_Populations!$B$9:$F$2009,4,FALSE), VLOOKUP(E1677,Part_D_RI_Target_Populations!$B$9:$F$2009,2,FALSE)='Dropdown Selections'!$F$2, "LIS Levels: " &amp; VLOOKUP(E1677,Part_D_RI_Target_Populations!$B$9:$F$2009,3,FALSE), VLOOKUP(E1677,Part_D_RI_Target_Populations!$B$9:$F$2009,2,FALSE)='Dropdown Selections'!$F$6, "LIS Levels: " &amp; VLOOKUP(E1677,Part_D_RI_Target_Populations!$B$9:$F$2009,3,FALSE) &amp; " and " &amp; VLOOKUP(E1677,Part_D_RI_Target_Populations!$B$9:$F$2009,4,FALSE))</f>
        <v/>
      </c>
      <c r="G1677" s="101"/>
      <c r="H1677" s="101"/>
      <c r="I1677" s="101"/>
      <c r="J1677" s="101"/>
      <c r="K1677" s="101"/>
      <c r="L1677" s="101"/>
      <c r="M1677" s="104"/>
    </row>
    <row r="1678" spans="2:13">
      <c r="B1678" s="159"/>
      <c r="C1678" s="101"/>
      <c r="D1678" s="15" t="str">
        <f>IF(C1678="","",VLOOKUP(C1678,Part_D_RI!B$11:H$2011,2,FALSE)&amp;" for "&amp;VLOOKUP(C1678,Part_D_RI!B$11:H$2011,6,FALSE)&amp;" "&amp;VLOOKUP(C1678,Part_D_RI!B$11:H$2011,5,FALSE))</f>
        <v/>
      </c>
      <c r="E1678" s="101"/>
      <c r="F1678" s="15" t="str" cm="1">
        <f t="array" ref="F1678">_xlfn.IFS(E1678="","", VLOOKUP(E1678,Part_D_RI_Target_Populations!$B$9:$F$2009,2,FALSE)='Dropdown Selections'!$F$9,'Dropdown Selections'!$F$9, VLOOKUP(E1678,Part_D_RI_Target_Populations!$B$9:$F$2009,2,FALSE)='Dropdown Selections'!$F$3,"Enrollees with: " &amp; VLOOKUP(E1678,Part_D_RI_Target_Populations!$B$9:$F$2009,4,FALSE), VLOOKUP(E1678,Part_D_RI_Target_Populations!$B$9:$F$2009,2,FALSE)='Dropdown Selections'!$F$2, "LIS Levels: " &amp; VLOOKUP(E1678,Part_D_RI_Target_Populations!$B$9:$F$2009,3,FALSE), VLOOKUP(E1678,Part_D_RI_Target_Populations!$B$9:$F$2009,2,FALSE)='Dropdown Selections'!$F$6, "LIS Levels: " &amp; VLOOKUP(E1678,Part_D_RI_Target_Populations!$B$9:$F$2009,3,FALSE) &amp; " and " &amp; VLOOKUP(E1678,Part_D_RI_Target_Populations!$B$9:$F$2009,4,FALSE))</f>
        <v/>
      </c>
      <c r="G1678" s="101"/>
      <c r="H1678" s="101"/>
      <c r="I1678" s="101"/>
      <c r="J1678" s="101"/>
      <c r="K1678" s="101"/>
      <c r="L1678" s="101"/>
      <c r="M1678" s="104"/>
    </row>
    <row r="1679" spans="2:13">
      <c r="B1679" s="159"/>
      <c r="C1679" s="101"/>
      <c r="D1679" s="15" t="str">
        <f>IF(C1679="","",VLOOKUP(C1679,Part_D_RI!B$11:H$2011,2,FALSE)&amp;" for "&amp;VLOOKUP(C1679,Part_D_RI!B$11:H$2011,6,FALSE)&amp;" "&amp;VLOOKUP(C1679,Part_D_RI!B$11:H$2011,5,FALSE))</f>
        <v/>
      </c>
      <c r="E1679" s="101"/>
      <c r="F1679" s="15" t="str" cm="1">
        <f t="array" ref="F1679">_xlfn.IFS(E1679="","", VLOOKUP(E1679,Part_D_RI_Target_Populations!$B$9:$F$2009,2,FALSE)='Dropdown Selections'!$F$9,'Dropdown Selections'!$F$9, VLOOKUP(E1679,Part_D_RI_Target_Populations!$B$9:$F$2009,2,FALSE)='Dropdown Selections'!$F$3,"Enrollees with: " &amp; VLOOKUP(E1679,Part_D_RI_Target_Populations!$B$9:$F$2009,4,FALSE), VLOOKUP(E1679,Part_D_RI_Target_Populations!$B$9:$F$2009,2,FALSE)='Dropdown Selections'!$F$2, "LIS Levels: " &amp; VLOOKUP(E1679,Part_D_RI_Target_Populations!$B$9:$F$2009,3,FALSE), VLOOKUP(E1679,Part_D_RI_Target_Populations!$B$9:$F$2009,2,FALSE)='Dropdown Selections'!$F$6, "LIS Levels: " &amp; VLOOKUP(E1679,Part_D_RI_Target_Populations!$B$9:$F$2009,3,FALSE) &amp; " and " &amp; VLOOKUP(E1679,Part_D_RI_Target_Populations!$B$9:$F$2009,4,FALSE))</f>
        <v/>
      </c>
      <c r="G1679" s="101"/>
      <c r="H1679" s="101"/>
      <c r="I1679" s="101"/>
      <c r="J1679" s="101"/>
      <c r="K1679" s="101"/>
      <c r="L1679" s="101"/>
      <c r="M1679" s="104"/>
    </row>
    <row r="1680" spans="2:13">
      <c r="B1680" s="159"/>
      <c r="C1680" s="101"/>
      <c r="D1680" s="15" t="str">
        <f>IF(C1680="","",VLOOKUP(C1680,Part_D_RI!B$11:H$2011,2,FALSE)&amp;" for "&amp;VLOOKUP(C1680,Part_D_RI!B$11:H$2011,6,FALSE)&amp;" "&amp;VLOOKUP(C1680,Part_D_RI!B$11:H$2011,5,FALSE))</f>
        <v/>
      </c>
      <c r="E1680" s="101"/>
      <c r="F1680" s="15" t="str" cm="1">
        <f t="array" ref="F1680">_xlfn.IFS(E1680="","", VLOOKUP(E1680,Part_D_RI_Target_Populations!$B$9:$F$2009,2,FALSE)='Dropdown Selections'!$F$9,'Dropdown Selections'!$F$9, VLOOKUP(E1680,Part_D_RI_Target_Populations!$B$9:$F$2009,2,FALSE)='Dropdown Selections'!$F$3,"Enrollees with: " &amp; VLOOKUP(E1680,Part_D_RI_Target_Populations!$B$9:$F$2009,4,FALSE), VLOOKUP(E1680,Part_D_RI_Target_Populations!$B$9:$F$2009,2,FALSE)='Dropdown Selections'!$F$2, "LIS Levels: " &amp; VLOOKUP(E1680,Part_D_RI_Target_Populations!$B$9:$F$2009,3,FALSE), VLOOKUP(E1680,Part_D_RI_Target_Populations!$B$9:$F$2009,2,FALSE)='Dropdown Selections'!$F$6, "LIS Levels: " &amp; VLOOKUP(E1680,Part_D_RI_Target_Populations!$B$9:$F$2009,3,FALSE) &amp; " and " &amp; VLOOKUP(E1680,Part_D_RI_Target_Populations!$B$9:$F$2009,4,FALSE))</f>
        <v/>
      </c>
      <c r="G1680" s="101"/>
      <c r="H1680" s="101"/>
      <c r="I1680" s="101"/>
      <c r="J1680" s="101"/>
      <c r="K1680" s="101"/>
      <c r="L1680" s="101"/>
      <c r="M1680" s="104"/>
    </row>
    <row r="1681" spans="2:13">
      <c r="B1681" s="159"/>
      <c r="C1681" s="101"/>
      <c r="D1681" s="15" t="str">
        <f>IF(C1681="","",VLOOKUP(C1681,Part_D_RI!B$11:H$2011,2,FALSE)&amp;" for "&amp;VLOOKUP(C1681,Part_D_RI!B$11:H$2011,6,FALSE)&amp;" "&amp;VLOOKUP(C1681,Part_D_RI!B$11:H$2011,5,FALSE))</f>
        <v/>
      </c>
      <c r="E1681" s="101"/>
      <c r="F1681" s="15" t="str" cm="1">
        <f t="array" ref="F1681">_xlfn.IFS(E1681="","", VLOOKUP(E1681,Part_D_RI_Target_Populations!$B$9:$F$2009,2,FALSE)='Dropdown Selections'!$F$9,'Dropdown Selections'!$F$9, VLOOKUP(E1681,Part_D_RI_Target_Populations!$B$9:$F$2009,2,FALSE)='Dropdown Selections'!$F$3,"Enrollees with: " &amp; VLOOKUP(E1681,Part_D_RI_Target_Populations!$B$9:$F$2009,4,FALSE), VLOOKUP(E1681,Part_D_RI_Target_Populations!$B$9:$F$2009,2,FALSE)='Dropdown Selections'!$F$2, "LIS Levels: " &amp; VLOOKUP(E1681,Part_D_RI_Target_Populations!$B$9:$F$2009,3,FALSE), VLOOKUP(E1681,Part_D_RI_Target_Populations!$B$9:$F$2009,2,FALSE)='Dropdown Selections'!$F$6, "LIS Levels: " &amp; VLOOKUP(E1681,Part_D_RI_Target_Populations!$B$9:$F$2009,3,FALSE) &amp; " and " &amp; VLOOKUP(E1681,Part_D_RI_Target_Populations!$B$9:$F$2009,4,FALSE))</f>
        <v/>
      </c>
      <c r="G1681" s="101"/>
      <c r="H1681" s="101"/>
      <c r="I1681" s="101"/>
      <c r="J1681" s="101"/>
      <c r="K1681" s="101"/>
      <c r="L1681" s="101"/>
      <c r="M1681" s="104"/>
    </row>
    <row r="1682" spans="2:13">
      <c r="B1682" s="159"/>
      <c r="C1682" s="101"/>
      <c r="D1682" s="15" t="str">
        <f>IF(C1682="","",VLOOKUP(C1682,Part_D_RI!B$11:H$2011,2,FALSE)&amp;" for "&amp;VLOOKUP(C1682,Part_D_RI!B$11:H$2011,6,FALSE)&amp;" "&amp;VLOOKUP(C1682,Part_D_RI!B$11:H$2011,5,FALSE))</f>
        <v/>
      </c>
      <c r="E1682" s="101"/>
      <c r="F1682" s="15" t="str" cm="1">
        <f t="array" ref="F1682">_xlfn.IFS(E1682="","", VLOOKUP(E1682,Part_D_RI_Target_Populations!$B$9:$F$2009,2,FALSE)='Dropdown Selections'!$F$9,'Dropdown Selections'!$F$9, VLOOKUP(E1682,Part_D_RI_Target_Populations!$B$9:$F$2009,2,FALSE)='Dropdown Selections'!$F$3,"Enrollees with: " &amp; VLOOKUP(E1682,Part_D_RI_Target_Populations!$B$9:$F$2009,4,FALSE), VLOOKUP(E1682,Part_D_RI_Target_Populations!$B$9:$F$2009,2,FALSE)='Dropdown Selections'!$F$2, "LIS Levels: " &amp; VLOOKUP(E1682,Part_D_RI_Target_Populations!$B$9:$F$2009,3,FALSE), VLOOKUP(E1682,Part_D_RI_Target_Populations!$B$9:$F$2009,2,FALSE)='Dropdown Selections'!$F$6, "LIS Levels: " &amp; VLOOKUP(E1682,Part_D_RI_Target_Populations!$B$9:$F$2009,3,FALSE) &amp; " and " &amp; VLOOKUP(E1682,Part_D_RI_Target_Populations!$B$9:$F$2009,4,FALSE))</f>
        <v/>
      </c>
      <c r="G1682" s="101"/>
      <c r="H1682" s="101"/>
      <c r="I1682" s="101"/>
      <c r="J1682" s="101"/>
      <c r="K1682" s="101"/>
      <c r="L1682" s="101"/>
      <c r="M1682" s="104"/>
    </row>
    <row r="1683" spans="2:13">
      <c r="B1683" s="159"/>
      <c r="C1683" s="101"/>
      <c r="D1683" s="15" t="str">
        <f>IF(C1683="","",VLOOKUP(C1683,Part_D_RI!B$11:H$2011,2,FALSE)&amp;" for "&amp;VLOOKUP(C1683,Part_D_RI!B$11:H$2011,6,FALSE)&amp;" "&amp;VLOOKUP(C1683,Part_D_RI!B$11:H$2011,5,FALSE))</f>
        <v/>
      </c>
      <c r="E1683" s="101"/>
      <c r="F1683" s="15" t="str" cm="1">
        <f t="array" ref="F1683">_xlfn.IFS(E1683="","", VLOOKUP(E1683,Part_D_RI_Target_Populations!$B$9:$F$2009,2,FALSE)='Dropdown Selections'!$F$9,'Dropdown Selections'!$F$9, VLOOKUP(E1683,Part_D_RI_Target_Populations!$B$9:$F$2009,2,FALSE)='Dropdown Selections'!$F$3,"Enrollees with: " &amp; VLOOKUP(E1683,Part_D_RI_Target_Populations!$B$9:$F$2009,4,FALSE), VLOOKUP(E1683,Part_D_RI_Target_Populations!$B$9:$F$2009,2,FALSE)='Dropdown Selections'!$F$2, "LIS Levels: " &amp; VLOOKUP(E1683,Part_D_RI_Target_Populations!$B$9:$F$2009,3,FALSE), VLOOKUP(E1683,Part_D_RI_Target_Populations!$B$9:$F$2009,2,FALSE)='Dropdown Selections'!$F$6, "LIS Levels: " &amp; VLOOKUP(E1683,Part_D_RI_Target_Populations!$B$9:$F$2009,3,FALSE) &amp; " and " &amp; VLOOKUP(E1683,Part_D_RI_Target_Populations!$B$9:$F$2009,4,FALSE))</f>
        <v/>
      </c>
      <c r="G1683" s="101"/>
      <c r="H1683" s="101"/>
      <c r="I1683" s="101"/>
      <c r="J1683" s="101"/>
      <c r="K1683" s="101"/>
      <c r="L1683" s="101"/>
      <c r="M1683" s="104"/>
    </row>
    <row r="1684" spans="2:13">
      <c r="B1684" s="159"/>
      <c r="C1684" s="101"/>
      <c r="D1684" s="15" t="str">
        <f>IF(C1684="","",VLOOKUP(C1684,Part_D_RI!B$11:H$2011,2,FALSE)&amp;" for "&amp;VLOOKUP(C1684,Part_D_RI!B$11:H$2011,6,FALSE)&amp;" "&amp;VLOOKUP(C1684,Part_D_RI!B$11:H$2011,5,FALSE))</f>
        <v/>
      </c>
      <c r="E1684" s="101"/>
      <c r="F1684" s="15" t="str" cm="1">
        <f t="array" ref="F1684">_xlfn.IFS(E1684="","", VLOOKUP(E1684,Part_D_RI_Target_Populations!$B$9:$F$2009,2,FALSE)='Dropdown Selections'!$F$9,'Dropdown Selections'!$F$9, VLOOKUP(E1684,Part_D_RI_Target_Populations!$B$9:$F$2009,2,FALSE)='Dropdown Selections'!$F$3,"Enrollees with: " &amp; VLOOKUP(E1684,Part_D_RI_Target_Populations!$B$9:$F$2009,4,FALSE), VLOOKUP(E1684,Part_D_RI_Target_Populations!$B$9:$F$2009,2,FALSE)='Dropdown Selections'!$F$2, "LIS Levels: " &amp; VLOOKUP(E1684,Part_D_RI_Target_Populations!$B$9:$F$2009,3,FALSE), VLOOKUP(E1684,Part_D_RI_Target_Populations!$B$9:$F$2009,2,FALSE)='Dropdown Selections'!$F$6, "LIS Levels: " &amp; VLOOKUP(E1684,Part_D_RI_Target_Populations!$B$9:$F$2009,3,FALSE) &amp; " and " &amp; VLOOKUP(E1684,Part_D_RI_Target_Populations!$B$9:$F$2009,4,FALSE))</f>
        <v/>
      </c>
      <c r="G1684" s="101"/>
      <c r="H1684" s="101"/>
      <c r="I1684" s="101"/>
      <c r="J1684" s="101"/>
      <c r="K1684" s="101"/>
      <c r="L1684" s="101"/>
      <c r="M1684" s="104"/>
    </row>
    <row r="1685" spans="2:13">
      <c r="B1685" s="159"/>
      <c r="C1685" s="101"/>
      <c r="D1685" s="15" t="str">
        <f>IF(C1685="","",VLOOKUP(C1685,Part_D_RI!B$11:H$2011,2,FALSE)&amp;" for "&amp;VLOOKUP(C1685,Part_D_RI!B$11:H$2011,6,FALSE)&amp;" "&amp;VLOOKUP(C1685,Part_D_RI!B$11:H$2011,5,FALSE))</f>
        <v/>
      </c>
      <c r="E1685" s="101"/>
      <c r="F1685" s="15" t="str" cm="1">
        <f t="array" ref="F1685">_xlfn.IFS(E1685="","", VLOOKUP(E1685,Part_D_RI_Target_Populations!$B$9:$F$2009,2,FALSE)='Dropdown Selections'!$F$9,'Dropdown Selections'!$F$9, VLOOKUP(E1685,Part_D_RI_Target_Populations!$B$9:$F$2009,2,FALSE)='Dropdown Selections'!$F$3,"Enrollees with: " &amp; VLOOKUP(E1685,Part_D_RI_Target_Populations!$B$9:$F$2009,4,FALSE), VLOOKUP(E1685,Part_D_RI_Target_Populations!$B$9:$F$2009,2,FALSE)='Dropdown Selections'!$F$2, "LIS Levels: " &amp; VLOOKUP(E1685,Part_D_RI_Target_Populations!$B$9:$F$2009,3,FALSE), VLOOKUP(E1685,Part_D_RI_Target_Populations!$B$9:$F$2009,2,FALSE)='Dropdown Selections'!$F$6, "LIS Levels: " &amp; VLOOKUP(E1685,Part_D_RI_Target_Populations!$B$9:$F$2009,3,FALSE) &amp; " and " &amp; VLOOKUP(E1685,Part_D_RI_Target_Populations!$B$9:$F$2009,4,FALSE))</f>
        <v/>
      </c>
      <c r="G1685" s="101"/>
      <c r="H1685" s="101"/>
      <c r="I1685" s="101"/>
      <c r="J1685" s="101"/>
      <c r="K1685" s="101"/>
      <c r="L1685" s="101"/>
      <c r="M1685" s="104"/>
    </row>
    <row r="1686" spans="2:13">
      <c r="B1686" s="159"/>
      <c r="C1686" s="101"/>
      <c r="D1686" s="15" t="str">
        <f>IF(C1686="","",VLOOKUP(C1686,Part_D_RI!B$11:H$2011,2,FALSE)&amp;" for "&amp;VLOOKUP(C1686,Part_D_RI!B$11:H$2011,6,FALSE)&amp;" "&amp;VLOOKUP(C1686,Part_D_RI!B$11:H$2011,5,FALSE))</f>
        <v/>
      </c>
      <c r="E1686" s="101"/>
      <c r="F1686" s="15" t="str" cm="1">
        <f t="array" ref="F1686">_xlfn.IFS(E1686="","", VLOOKUP(E1686,Part_D_RI_Target_Populations!$B$9:$F$2009,2,FALSE)='Dropdown Selections'!$F$9,'Dropdown Selections'!$F$9, VLOOKUP(E1686,Part_D_RI_Target_Populations!$B$9:$F$2009,2,FALSE)='Dropdown Selections'!$F$3,"Enrollees with: " &amp; VLOOKUP(E1686,Part_D_RI_Target_Populations!$B$9:$F$2009,4,FALSE), VLOOKUP(E1686,Part_D_RI_Target_Populations!$B$9:$F$2009,2,FALSE)='Dropdown Selections'!$F$2, "LIS Levels: " &amp; VLOOKUP(E1686,Part_D_RI_Target_Populations!$B$9:$F$2009,3,FALSE), VLOOKUP(E1686,Part_D_RI_Target_Populations!$B$9:$F$2009,2,FALSE)='Dropdown Selections'!$F$6, "LIS Levels: " &amp; VLOOKUP(E1686,Part_D_RI_Target_Populations!$B$9:$F$2009,3,FALSE) &amp; " and " &amp; VLOOKUP(E1686,Part_D_RI_Target_Populations!$B$9:$F$2009,4,FALSE))</f>
        <v/>
      </c>
      <c r="G1686" s="101"/>
      <c r="H1686" s="101"/>
      <c r="I1686" s="101"/>
      <c r="J1686" s="101"/>
      <c r="K1686" s="101"/>
      <c r="L1686" s="101"/>
      <c r="M1686" s="104"/>
    </row>
    <row r="1687" spans="2:13">
      <c r="B1687" s="159"/>
      <c r="C1687" s="101"/>
      <c r="D1687" s="15" t="str">
        <f>IF(C1687="","",VLOOKUP(C1687,Part_D_RI!B$11:H$2011,2,FALSE)&amp;" for "&amp;VLOOKUP(C1687,Part_D_RI!B$11:H$2011,6,FALSE)&amp;" "&amp;VLOOKUP(C1687,Part_D_RI!B$11:H$2011,5,FALSE))</f>
        <v/>
      </c>
      <c r="E1687" s="101"/>
      <c r="F1687" s="15" t="str" cm="1">
        <f t="array" ref="F1687">_xlfn.IFS(E1687="","", VLOOKUP(E1687,Part_D_RI_Target_Populations!$B$9:$F$2009,2,FALSE)='Dropdown Selections'!$F$9,'Dropdown Selections'!$F$9, VLOOKUP(E1687,Part_D_RI_Target_Populations!$B$9:$F$2009,2,FALSE)='Dropdown Selections'!$F$3,"Enrollees with: " &amp; VLOOKUP(E1687,Part_D_RI_Target_Populations!$B$9:$F$2009,4,FALSE), VLOOKUP(E1687,Part_D_RI_Target_Populations!$B$9:$F$2009,2,FALSE)='Dropdown Selections'!$F$2, "LIS Levels: " &amp; VLOOKUP(E1687,Part_D_RI_Target_Populations!$B$9:$F$2009,3,FALSE), VLOOKUP(E1687,Part_D_RI_Target_Populations!$B$9:$F$2009,2,FALSE)='Dropdown Selections'!$F$6, "LIS Levels: " &amp; VLOOKUP(E1687,Part_D_RI_Target_Populations!$B$9:$F$2009,3,FALSE) &amp; " and " &amp; VLOOKUP(E1687,Part_D_RI_Target_Populations!$B$9:$F$2009,4,FALSE))</f>
        <v/>
      </c>
      <c r="G1687" s="101"/>
      <c r="H1687" s="101"/>
      <c r="I1687" s="101"/>
      <c r="J1687" s="101"/>
      <c r="K1687" s="101"/>
      <c r="L1687" s="101"/>
      <c r="M1687" s="104"/>
    </row>
    <row r="1688" spans="2:13">
      <c r="B1688" s="159"/>
      <c r="C1688" s="101"/>
      <c r="D1688" s="15" t="str">
        <f>IF(C1688="","",VLOOKUP(C1688,Part_D_RI!B$11:H$2011,2,FALSE)&amp;" for "&amp;VLOOKUP(C1688,Part_D_RI!B$11:H$2011,6,FALSE)&amp;" "&amp;VLOOKUP(C1688,Part_D_RI!B$11:H$2011,5,FALSE))</f>
        <v/>
      </c>
      <c r="E1688" s="101"/>
      <c r="F1688" s="15" t="str" cm="1">
        <f t="array" ref="F1688">_xlfn.IFS(E1688="","", VLOOKUP(E1688,Part_D_RI_Target_Populations!$B$9:$F$2009,2,FALSE)='Dropdown Selections'!$F$9,'Dropdown Selections'!$F$9, VLOOKUP(E1688,Part_D_RI_Target_Populations!$B$9:$F$2009,2,FALSE)='Dropdown Selections'!$F$3,"Enrollees with: " &amp; VLOOKUP(E1688,Part_D_RI_Target_Populations!$B$9:$F$2009,4,FALSE), VLOOKUP(E1688,Part_D_RI_Target_Populations!$B$9:$F$2009,2,FALSE)='Dropdown Selections'!$F$2, "LIS Levels: " &amp; VLOOKUP(E1688,Part_D_RI_Target_Populations!$B$9:$F$2009,3,FALSE), VLOOKUP(E1688,Part_D_RI_Target_Populations!$B$9:$F$2009,2,FALSE)='Dropdown Selections'!$F$6, "LIS Levels: " &amp; VLOOKUP(E1688,Part_D_RI_Target_Populations!$B$9:$F$2009,3,FALSE) &amp; " and " &amp; VLOOKUP(E1688,Part_D_RI_Target_Populations!$B$9:$F$2009,4,FALSE))</f>
        <v/>
      </c>
      <c r="G1688" s="101"/>
      <c r="H1688" s="101"/>
      <c r="I1688" s="101"/>
      <c r="J1688" s="101"/>
      <c r="K1688" s="101"/>
      <c r="L1688" s="101"/>
      <c r="M1688" s="104"/>
    </row>
    <row r="1689" spans="2:13">
      <c r="B1689" s="159"/>
      <c r="C1689" s="101"/>
      <c r="D1689" s="15" t="str">
        <f>IF(C1689="","",VLOOKUP(C1689,Part_D_RI!B$11:H$2011,2,FALSE)&amp;" for "&amp;VLOOKUP(C1689,Part_D_RI!B$11:H$2011,6,FALSE)&amp;" "&amp;VLOOKUP(C1689,Part_D_RI!B$11:H$2011,5,FALSE))</f>
        <v/>
      </c>
      <c r="E1689" s="101"/>
      <c r="F1689" s="15" t="str" cm="1">
        <f t="array" ref="F1689">_xlfn.IFS(E1689="","", VLOOKUP(E1689,Part_D_RI_Target_Populations!$B$9:$F$2009,2,FALSE)='Dropdown Selections'!$F$9,'Dropdown Selections'!$F$9, VLOOKUP(E1689,Part_D_RI_Target_Populations!$B$9:$F$2009,2,FALSE)='Dropdown Selections'!$F$3,"Enrollees with: " &amp; VLOOKUP(E1689,Part_D_RI_Target_Populations!$B$9:$F$2009,4,FALSE), VLOOKUP(E1689,Part_D_RI_Target_Populations!$B$9:$F$2009,2,FALSE)='Dropdown Selections'!$F$2, "LIS Levels: " &amp; VLOOKUP(E1689,Part_D_RI_Target_Populations!$B$9:$F$2009,3,FALSE), VLOOKUP(E1689,Part_D_RI_Target_Populations!$B$9:$F$2009,2,FALSE)='Dropdown Selections'!$F$6, "LIS Levels: " &amp; VLOOKUP(E1689,Part_D_RI_Target_Populations!$B$9:$F$2009,3,FALSE) &amp; " and " &amp; VLOOKUP(E1689,Part_D_RI_Target_Populations!$B$9:$F$2009,4,FALSE))</f>
        <v/>
      </c>
      <c r="G1689" s="101"/>
      <c r="H1689" s="101"/>
      <c r="I1689" s="101"/>
      <c r="J1689" s="101"/>
      <c r="K1689" s="101"/>
      <c r="L1689" s="101"/>
      <c r="M1689" s="104"/>
    </row>
    <row r="1690" spans="2:13">
      <c r="B1690" s="159"/>
      <c r="C1690" s="101"/>
      <c r="D1690" s="15" t="str">
        <f>IF(C1690="","",VLOOKUP(C1690,Part_D_RI!B$11:H$2011,2,FALSE)&amp;" for "&amp;VLOOKUP(C1690,Part_D_RI!B$11:H$2011,6,FALSE)&amp;" "&amp;VLOOKUP(C1690,Part_D_RI!B$11:H$2011,5,FALSE))</f>
        <v/>
      </c>
      <c r="E1690" s="101"/>
      <c r="F1690" s="15" t="str" cm="1">
        <f t="array" ref="F1690">_xlfn.IFS(E1690="","", VLOOKUP(E1690,Part_D_RI_Target_Populations!$B$9:$F$2009,2,FALSE)='Dropdown Selections'!$F$9,'Dropdown Selections'!$F$9, VLOOKUP(E1690,Part_D_RI_Target_Populations!$B$9:$F$2009,2,FALSE)='Dropdown Selections'!$F$3,"Enrollees with: " &amp; VLOOKUP(E1690,Part_D_RI_Target_Populations!$B$9:$F$2009,4,FALSE), VLOOKUP(E1690,Part_D_RI_Target_Populations!$B$9:$F$2009,2,FALSE)='Dropdown Selections'!$F$2, "LIS Levels: " &amp; VLOOKUP(E1690,Part_D_RI_Target_Populations!$B$9:$F$2009,3,FALSE), VLOOKUP(E1690,Part_D_RI_Target_Populations!$B$9:$F$2009,2,FALSE)='Dropdown Selections'!$F$6, "LIS Levels: " &amp; VLOOKUP(E1690,Part_D_RI_Target_Populations!$B$9:$F$2009,3,FALSE) &amp; " and " &amp; VLOOKUP(E1690,Part_D_RI_Target_Populations!$B$9:$F$2009,4,FALSE))</f>
        <v/>
      </c>
      <c r="G1690" s="101"/>
      <c r="H1690" s="101"/>
      <c r="I1690" s="101"/>
      <c r="J1690" s="101"/>
      <c r="K1690" s="101"/>
      <c r="L1690" s="101"/>
      <c r="M1690" s="104"/>
    </row>
    <row r="1691" spans="2:13">
      <c r="B1691" s="159"/>
      <c r="C1691" s="101"/>
      <c r="D1691" s="15" t="str">
        <f>IF(C1691="","",VLOOKUP(C1691,Part_D_RI!B$11:H$2011,2,FALSE)&amp;" for "&amp;VLOOKUP(C1691,Part_D_RI!B$11:H$2011,6,FALSE)&amp;" "&amp;VLOOKUP(C1691,Part_D_RI!B$11:H$2011,5,FALSE))</f>
        <v/>
      </c>
      <c r="E1691" s="101"/>
      <c r="F1691" s="15" t="str" cm="1">
        <f t="array" ref="F1691">_xlfn.IFS(E1691="","", VLOOKUP(E1691,Part_D_RI_Target_Populations!$B$9:$F$2009,2,FALSE)='Dropdown Selections'!$F$9,'Dropdown Selections'!$F$9, VLOOKUP(E1691,Part_D_RI_Target_Populations!$B$9:$F$2009,2,FALSE)='Dropdown Selections'!$F$3,"Enrollees with: " &amp; VLOOKUP(E1691,Part_D_RI_Target_Populations!$B$9:$F$2009,4,FALSE), VLOOKUP(E1691,Part_D_RI_Target_Populations!$B$9:$F$2009,2,FALSE)='Dropdown Selections'!$F$2, "LIS Levels: " &amp; VLOOKUP(E1691,Part_D_RI_Target_Populations!$B$9:$F$2009,3,FALSE), VLOOKUP(E1691,Part_D_RI_Target_Populations!$B$9:$F$2009,2,FALSE)='Dropdown Selections'!$F$6, "LIS Levels: " &amp; VLOOKUP(E1691,Part_D_RI_Target_Populations!$B$9:$F$2009,3,FALSE) &amp; " and " &amp; VLOOKUP(E1691,Part_D_RI_Target_Populations!$B$9:$F$2009,4,FALSE))</f>
        <v/>
      </c>
      <c r="G1691" s="101"/>
      <c r="H1691" s="101"/>
      <c r="I1691" s="101"/>
      <c r="J1691" s="101"/>
      <c r="K1691" s="101"/>
      <c r="L1691" s="101"/>
      <c r="M1691" s="104"/>
    </row>
    <row r="1692" spans="2:13">
      <c r="B1692" s="159"/>
      <c r="C1692" s="101"/>
      <c r="D1692" s="15" t="str">
        <f>IF(C1692="","",VLOOKUP(C1692,Part_D_RI!B$11:H$2011,2,FALSE)&amp;" for "&amp;VLOOKUP(C1692,Part_D_RI!B$11:H$2011,6,FALSE)&amp;" "&amp;VLOOKUP(C1692,Part_D_RI!B$11:H$2011,5,FALSE))</f>
        <v/>
      </c>
      <c r="E1692" s="101"/>
      <c r="F1692" s="15" t="str" cm="1">
        <f t="array" ref="F1692">_xlfn.IFS(E1692="","", VLOOKUP(E1692,Part_D_RI_Target_Populations!$B$9:$F$2009,2,FALSE)='Dropdown Selections'!$F$9,'Dropdown Selections'!$F$9, VLOOKUP(E1692,Part_D_RI_Target_Populations!$B$9:$F$2009,2,FALSE)='Dropdown Selections'!$F$3,"Enrollees with: " &amp; VLOOKUP(E1692,Part_D_RI_Target_Populations!$B$9:$F$2009,4,FALSE), VLOOKUP(E1692,Part_D_RI_Target_Populations!$B$9:$F$2009,2,FALSE)='Dropdown Selections'!$F$2, "LIS Levels: " &amp; VLOOKUP(E1692,Part_D_RI_Target_Populations!$B$9:$F$2009,3,FALSE), VLOOKUP(E1692,Part_D_RI_Target_Populations!$B$9:$F$2009,2,FALSE)='Dropdown Selections'!$F$6, "LIS Levels: " &amp; VLOOKUP(E1692,Part_D_RI_Target_Populations!$B$9:$F$2009,3,FALSE) &amp; " and " &amp; VLOOKUP(E1692,Part_D_RI_Target_Populations!$B$9:$F$2009,4,FALSE))</f>
        <v/>
      </c>
      <c r="G1692" s="101"/>
      <c r="H1692" s="101"/>
      <c r="I1692" s="101"/>
      <c r="J1692" s="101"/>
      <c r="K1692" s="101"/>
      <c r="L1692" s="101"/>
      <c r="M1692" s="104"/>
    </row>
    <row r="1693" spans="2:13">
      <c r="B1693" s="159"/>
      <c r="C1693" s="101"/>
      <c r="D1693" s="15" t="str">
        <f>IF(C1693="","",VLOOKUP(C1693,Part_D_RI!B$11:H$2011,2,FALSE)&amp;" for "&amp;VLOOKUP(C1693,Part_D_RI!B$11:H$2011,6,FALSE)&amp;" "&amp;VLOOKUP(C1693,Part_D_RI!B$11:H$2011,5,FALSE))</f>
        <v/>
      </c>
      <c r="E1693" s="101"/>
      <c r="F1693" s="15" t="str" cm="1">
        <f t="array" ref="F1693">_xlfn.IFS(E1693="","", VLOOKUP(E1693,Part_D_RI_Target_Populations!$B$9:$F$2009,2,FALSE)='Dropdown Selections'!$F$9,'Dropdown Selections'!$F$9, VLOOKUP(E1693,Part_D_RI_Target_Populations!$B$9:$F$2009,2,FALSE)='Dropdown Selections'!$F$3,"Enrollees with: " &amp; VLOOKUP(E1693,Part_D_RI_Target_Populations!$B$9:$F$2009,4,FALSE), VLOOKUP(E1693,Part_D_RI_Target_Populations!$B$9:$F$2009,2,FALSE)='Dropdown Selections'!$F$2, "LIS Levels: " &amp; VLOOKUP(E1693,Part_D_RI_Target_Populations!$B$9:$F$2009,3,FALSE), VLOOKUP(E1693,Part_D_RI_Target_Populations!$B$9:$F$2009,2,FALSE)='Dropdown Selections'!$F$6, "LIS Levels: " &amp; VLOOKUP(E1693,Part_D_RI_Target_Populations!$B$9:$F$2009,3,FALSE) &amp; " and " &amp; VLOOKUP(E1693,Part_D_RI_Target_Populations!$B$9:$F$2009,4,FALSE))</f>
        <v/>
      </c>
      <c r="G1693" s="101"/>
      <c r="H1693" s="101"/>
      <c r="I1693" s="101"/>
      <c r="J1693" s="101"/>
      <c r="K1693" s="101"/>
      <c r="L1693" s="101"/>
      <c r="M1693" s="104"/>
    </row>
    <row r="1694" spans="2:13">
      <c r="B1694" s="159"/>
      <c r="C1694" s="101"/>
      <c r="D1694" s="15" t="str">
        <f>IF(C1694="","",VLOOKUP(C1694,Part_D_RI!B$11:H$2011,2,FALSE)&amp;" for "&amp;VLOOKUP(C1694,Part_D_RI!B$11:H$2011,6,FALSE)&amp;" "&amp;VLOOKUP(C1694,Part_D_RI!B$11:H$2011,5,FALSE))</f>
        <v/>
      </c>
      <c r="E1694" s="101"/>
      <c r="F1694" s="15" t="str" cm="1">
        <f t="array" ref="F1694">_xlfn.IFS(E1694="","", VLOOKUP(E1694,Part_D_RI_Target_Populations!$B$9:$F$2009,2,FALSE)='Dropdown Selections'!$F$9,'Dropdown Selections'!$F$9, VLOOKUP(E1694,Part_D_RI_Target_Populations!$B$9:$F$2009,2,FALSE)='Dropdown Selections'!$F$3,"Enrollees with: " &amp; VLOOKUP(E1694,Part_D_RI_Target_Populations!$B$9:$F$2009,4,FALSE), VLOOKUP(E1694,Part_D_RI_Target_Populations!$B$9:$F$2009,2,FALSE)='Dropdown Selections'!$F$2, "LIS Levels: " &amp; VLOOKUP(E1694,Part_D_RI_Target_Populations!$B$9:$F$2009,3,FALSE), VLOOKUP(E1694,Part_D_RI_Target_Populations!$B$9:$F$2009,2,FALSE)='Dropdown Selections'!$F$6, "LIS Levels: " &amp; VLOOKUP(E1694,Part_D_RI_Target_Populations!$B$9:$F$2009,3,FALSE) &amp; " and " &amp; VLOOKUP(E1694,Part_D_RI_Target_Populations!$B$9:$F$2009,4,FALSE))</f>
        <v/>
      </c>
      <c r="G1694" s="101"/>
      <c r="H1694" s="101"/>
      <c r="I1694" s="101"/>
      <c r="J1694" s="101"/>
      <c r="K1694" s="101"/>
      <c r="L1694" s="101"/>
      <c r="M1694" s="104"/>
    </row>
    <row r="1695" spans="2:13">
      <c r="B1695" s="159"/>
      <c r="C1695" s="101"/>
      <c r="D1695" s="15" t="str">
        <f>IF(C1695="","",VLOOKUP(C1695,Part_D_RI!B$11:H$2011,2,FALSE)&amp;" for "&amp;VLOOKUP(C1695,Part_D_RI!B$11:H$2011,6,FALSE)&amp;" "&amp;VLOOKUP(C1695,Part_D_RI!B$11:H$2011,5,FALSE))</f>
        <v/>
      </c>
      <c r="E1695" s="101"/>
      <c r="F1695" s="15" t="str" cm="1">
        <f t="array" ref="F1695">_xlfn.IFS(E1695="","", VLOOKUP(E1695,Part_D_RI_Target_Populations!$B$9:$F$2009,2,FALSE)='Dropdown Selections'!$F$9,'Dropdown Selections'!$F$9, VLOOKUP(E1695,Part_D_RI_Target_Populations!$B$9:$F$2009,2,FALSE)='Dropdown Selections'!$F$3,"Enrollees with: " &amp; VLOOKUP(E1695,Part_D_RI_Target_Populations!$B$9:$F$2009,4,FALSE), VLOOKUP(E1695,Part_D_RI_Target_Populations!$B$9:$F$2009,2,FALSE)='Dropdown Selections'!$F$2, "LIS Levels: " &amp; VLOOKUP(E1695,Part_D_RI_Target_Populations!$B$9:$F$2009,3,FALSE), VLOOKUP(E1695,Part_D_RI_Target_Populations!$B$9:$F$2009,2,FALSE)='Dropdown Selections'!$F$6, "LIS Levels: " &amp; VLOOKUP(E1695,Part_D_RI_Target_Populations!$B$9:$F$2009,3,FALSE) &amp; " and " &amp; VLOOKUP(E1695,Part_D_RI_Target_Populations!$B$9:$F$2009,4,FALSE))</f>
        <v/>
      </c>
      <c r="G1695" s="101"/>
      <c r="H1695" s="101"/>
      <c r="I1695" s="101"/>
      <c r="J1695" s="101"/>
      <c r="K1695" s="101"/>
      <c r="L1695" s="101"/>
      <c r="M1695" s="104"/>
    </row>
    <row r="1696" spans="2:13">
      <c r="B1696" s="159"/>
      <c r="C1696" s="101"/>
      <c r="D1696" s="15" t="str">
        <f>IF(C1696="","",VLOOKUP(C1696,Part_D_RI!B$11:H$2011,2,FALSE)&amp;" for "&amp;VLOOKUP(C1696,Part_D_RI!B$11:H$2011,6,FALSE)&amp;" "&amp;VLOOKUP(C1696,Part_D_RI!B$11:H$2011,5,FALSE))</f>
        <v/>
      </c>
      <c r="E1696" s="101"/>
      <c r="F1696" s="15" t="str" cm="1">
        <f t="array" ref="F1696">_xlfn.IFS(E1696="","", VLOOKUP(E1696,Part_D_RI_Target_Populations!$B$9:$F$2009,2,FALSE)='Dropdown Selections'!$F$9,'Dropdown Selections'!$F$9, VLOOKUP(E1696,Part_D_RI_Target_Populations!$B$9:$F$2009,2,FALSE)='Dropdown Selections'!$F$3,"Enrollees with: " &amp; VLOOKUP(E1696,Part_D_RI_Target_Populations!$B$9:$F$2009,4,FALSE), VLOOKUP(E1696,Part_D_RI_Target_Populations!$B$9:$F$2009,2,FALSE)='Dropdown Selections'!$F$2, "LIS Levels: " &amp; VLOOKUP(E1696,Part_D_RI_Target_Populations!$B$9:$F$2009,3,FALSE), VLOOKUP(E1696,Part_D_RI_Target_Populations!$B$9:$F$2009,2,FALSE)='Dropdown Selections'!$F$6, "LIS Levels: " &amp; VLOOKUP(E1696,Part_D_RI_Target_Populations!$B$9:$F$2009,3,FALSE) &amp; " and " &amp; VLOOKUP(E1696,Part_D_RI_Target_Populations!$B$9:$F$2009,4,FALSE))</f>
        <v/>
      </c>
      <c r="G1696" s="101"/>
      <c r="H1696" s="101"/>
      <c r="I1696" s="101"/>
      <c r="J1696" s="101"/>
      <c r="K1696" s="101"/>
      <c r="L1696" s="101"/>
      <c r="M1696" s="104"/>
    </row>
    <row r="1697" spans="2:13">
      <c r="B1697" s="159"/>
      <c r="C1697" s="101"/>
      <c r="D1697" s="15" t="str">
        <f>IF(C1697="","",VLOOKUP(C1697,Part_D_RI!B$11:H$2011,2,FALSE)&amp;" for "&amp;VLOOKUP(C1697,Part_D_RI!B$11:H$2011,6,FALSE)&amp;" "&amp;VLOOKUP(C1697,Part_D_RI!B$11:H$2011,5,FALSE))</f>
        <v/>
      </c>
      <c r="E1697" s="101"/>
      <c r="F1697" s="15" t="str" cm="1">
        <f t="array" ref="F1697">_xlfn.IFS(E1697="","", VLOOKUP(E1697,Part_D_RI_Target_Populations!$B$9:$F$2009,2,FALSE)='Dropdown Selections'!$F$9,'Dropdown Selections'!$F$9, VLOOKUP(E1697,Part_D_RI_Target_Populations!$B$9:$F$2009,2,FALSE)='Dropdown Selections'!$F$3,"Enrollees with: " &amp; VLOOKUP(E1697,Part_D_RI_Target_Populations!$B$9:$F$2009,4,FALSE), VLOOKUP(E1697,Part_D_RI_Target_Populations!$B$9:$F$2009,2,FALSE)='Dropdown Selections'!$F$2, "LIS Levels: " &amp; VLOOKUP(E1697,Part_D_RI_Target_Populations!$B$9:$F$2009,3,FALSE), VLOOKUP(E1697,Part_D_RI_Target_Populations!$B$9:$F$2009,2,FALSE)='Dropdown Selections'!$F$6, "LIS Levels: " &amp; VLOOKUP(E1697,Part_D_RI_Target_Populations!$B$9:$F$2009,3,FALSE) &amp; " and " &amp; VLOOKUP(E1697,Part_D_RI_Target_Populations!$B$9:$F$2009,4,FALSE))</f>
        <v/>
      </c>
      <c r="G1697" s="101"/>
      <c r="H1697" s="101"/>
      <c r="I1697" s="101"/>
      <c r="J1697" s="101"/>
      <c r="K1697" s="101"/>
      <c r="L1697" s="101"/>
      <c r="M1697" s="104"/>
    </row>
    <row r="1698" spans="2:13">
      <c r="B1698" s="159"/>
      <c r="C1698" s="101"/>
      <c r="D1698" s="15" t="str">
        <f>IF(C1698="","",VLOOKUP(C1698,Part_D_RI!B$11:H$2011,2,FALSE)&amp;" for "&amp;VLOOKUP(C1698,Part_D_RI!B$11:H$2011,6,FALSE)&amp;" "&amp;VLOOKUP(C1698,Part_D_RI!B$11:H$2011,5,FALSE))</f>
        <v/>
      </c>
      <c r="E1698" s="101"/>
      <c r="F1698" s="15" t="str" cm="1">
        <f t="array" ref="F1698">_xlfn.IFS(E1698="","", VLOOKUP(E1698,Part_D_RI_Target_Populations!$B$9:$F$2009,2,FALSE)='Dropdown Selections'!$F$9,'Dropdown Selections'!$F$9, VLOOKUP(E1698,Part_D_RI_Target_Populations!$B$9:$F$2009,2,FALSE)='Dropdown Selections'!$F$3,"Enrollees with: " &amp; VLOOKUP(E1698,Part_D_RI_Target_Populations!$B$9:$F$2009,4,FALSE), VLOOKUP(E1698,Part_D_RI_Target_Populations!$B$9:$F$2009,2,FALSE)='Dropdown Selections'!$F$2, "LIS Levels: " &amp; VLOOKUP(E1698,Part_D_RI_Target_Populations!$B$9:$F$2009,3,FALSE), VLOOKUP(E1698,Part_D_RI_Target_Populations!$B$9:$F$2009,2,FALSE)='Dropdown Selections'!$F$6, "LIS Levels: " &amp; VLOOKUP(E1698,Part_D_RI_Target_Populations!$B$9:$F$2009,3,FALSE) &amp; " and " &amp; VLOOKUP(E1698,Part_D_RI_Target_Populations!$B$9:$F$2009,4,FALSE))</f>
        <v/>
      </c>
      <c r="G1698" s="101"/>
      <c r="H1698" s="101"/>
      <c r="I1698" s="101"/>
      <c r="J1698" s="101"/>
      <c r="K1698" s="101"/>
      <c r="L1698" s="101"/>
      <c r="M1698" s="104"/>
    </row>
    <row r="1699" spans="2:13">
      <c r="B1699" s="159"/>
      <c r="C1699" s="101"/>
      <c r="D1699" s="15" t="str">
        <f>IF(C1699="","",VLOOKUP(C1699,Part_D_RI!B$11:H$2011,2,FALSE)&amp;" for "&amp;VLOOKUP(C1699,Part_D_RI!B$11:H$2011,6,FALSE)&amp;" "&amp;VLOOKUP(C1699,Part_D_RI!B$11:H$2011,5,FALSE))</f>
        <v/>
      </c>
      <c r="E1699" s="101"/>
      <c r="F1699" s="15" t="str" cm="1">
        <f t="array" ref="F1699">_xlfn.IFS(E1699="","", VLOOKUP(E1699,Part_D_RI_Target_Populations!$B$9:$F$2009,2,FALSE)='Dropdown Selections'!$F$9,'Dropdown Selections'!$F$9, VLOOKUP(E1699,Part_D_RI_Target_Populations!$B$9:$F$2009,2,FALSE)='Dropdown Selections'!$F$3,"Enrollees with: " &amp; VLOOKUP(E1699,Part_D_RI_Target_Populations!$B$9:$F$2009,4,FALSE), VLOOKUP(E1699,Part_D_RI_Target_Populations!$B$9:$F$2009,2,FALSE)='Dropdown Selections'!$F$2, "LIS Levels: " &amp; VLOOKUP(E1699,Part_D_RI_Target_Populations!$B$9:$F$2009,3,FALSE), VLOOKUP(E1699,Part_D_RI_Target_Populations!$B$9:$F$2009,2,FALSE)='Dropdown Selections'!$F$6, "LIS Levels: " &amp; VLOOKUP(E1699,Part_D_RI_Target_Populations!$B$9:$F$2009,3,FALSE) &amp; " and " &amp; VLOOKUP(E1699,Part_D_RI_Target_Populations!$B$9:$F$2009,4,FALSE))</f>
        <v/>
      </c>
      <c r="G1699" s="101"/>
      <c r="H1699" s="101"/>
      <c r="I1699" s="101"/>
      <c r="J1699" s="101"/>
      <c r="K1699" s="101"/>
      <c r="L1699" s="101"/>
      <c r="M1699" s="104"/>
    </row>
    <row r="1700" spans="2:13">
      <c r="B1700" s="159"/>
      <c r="C1700" s="101"/>
      <c r="D1700" s="15" t="str">
        <f>IF(C1700="","",VLOOKUP(C1700,Part_D_RI!B$11:H$2011,2,FALSE)&amp;" for "&amp;VLOOKUP(C1700,Part_D_RI!B$11:H$2011,6,FALSE)&amp;" "&amp;VLOOKUP(C1700,Part_D_RI!B$11:H$2011,5,FALSE))</f>
        <v/>
      </c>
      <c r="E1700" s="101"/>
      <c r="F1700" s="15" t="str" cm="1">
        <f t="array" ref="F1700">_xlfn.IFS(E1700="","", VLOOKUP(E1700,Part_D_RI_Target_Populations!$B$9:$F$2009,2,FALSE)='Dropdown Selections'!$F$9,'Dropdown Selections'!$F$9, VLOOKUP(E1700,Part_D_RI_Target_Populations!$B$9:$F$2009,2,FALSE)='Dropdown Selections'!$F$3,"Enrollees with: " &amp; VLOOKUP(E1700,Part_D_RI_Target_Populations!$B$9:$F$2009,4,FALSE), VLOOKUP(E1700,Part_D_RI_Target_Populations!$B$9:$F$2009,2,FALSE)='Dropdown Selections'!$F$2, "LIS Levels: " &amp; VLOOKUP(E1700,Part_D_RI_Target_Populations!$B$9:$F$2009,3,FALSE), VLOOKUP(E1700,Part_D_RI_Target_Populations!$B$9:$F$2009,2,FALSE)='Dropdown Selections'!$F$6, "LIS Levels: " &amp; VLOOKUP(E1700,Part_D_RI_Target_Populations!$B$9:$F$2009,3,FALSE) &amp; " and " &amp; VLOOKUP(E1700,Part_D_RI_Target_Populations!$B$9:$F$2009,4,FALSE))</f>
        <v/>
      </c>
      <c r="G1700" s="101"/>
      <c r="H1700" s="101"/>
      <c r="I1700" s="101"/>
      <c r="J1700" s="101"/>
      <c r="K1700" s="101"/>
      <c r="L1700" s="101"/>
      <c r="M1700" s="104"/>
    </row>
    <row r="1701" spans="2:13">
      <c r="B1701" s="159"/>
      <c r="C1701" s="101"/>
      <c r="D1701" s="15" t="str">
        <f>IF(C1701="","",VLOOKUP(C1701,Part_D_RI!B$11:H$2011,2,FALSE)&amp;" for "&amp;VLOOKUP(C1701,Part_D_RI!B$11:H$2011,6,FALSE)&amp;" "&amp;VLOOKUP(C1701,Part_D_RI!B$11:H$2011,5,FALSE))</f>
        <v/>
      </c>
      <c r="E1701" s="101"/>
      <c r="F1701" s="15" t="str" cm="1">
        <f t="array" ref="F1701">_xlfn.IFS(E1701="","", VLOOKUP(E1701,Part_D_RI_Target_Populations!$B$9:$F$2009,2,FALSE)='Dropdown Selections'!$F$9,'Dropdown Selections'!$F$9, VLOOKUP(E1701,Part_D_RI_Target_Populations!$B$9:$F$2009,2,FALSE)='Dropdown Selections'!$F$3,"Enrollees with: " &amp; VLOOKUP(E1701,Part_D_RI_Target_Populations!$B$9:$F$2009,4,FALSE), VLOOKUP(E1701,Part_D_RI_Target_Populations!$B$9:$F$2009,2,FALSE)='Dropdown Selections'!$F$2, "LIS Levels: " &amp; VLOOKUP(E1701,Part_D_RI_Target_Populations!$B$9:$F$2009,3,FALSE), VLOOKUP(E1701,Part_D_RI_Target_Populations!$B$9:$F$2009,2,FALSE)='Dropdown Selections'!$F$6, "LIS Levels: " &amp; VLOOKUP(E1701,Part_D_RI_Target_Populations!$B$9:$F$2009,3,FALSE) &amp; " and " &amp; VLOOKUP(E1701,Part_D_RI_Target_Populations!$B$9:$F$2009,4,FALSE))</f>
        <v/>
      </c>
      <c r="G1701" s="101"/>
      <c r="H1701" s="101"/>
      <c r="I1701" s="101"/>
      <c r="J1701" s="101"/>
      <c r="K1701" s="101"/>
      <c r="L1701" s="101"/>
      <c r="M1701" s="104"/>
    </row>
    <row r="1702" spans="2:13">
      <c r="B1702" s="159"/>
      <c r="C1702" s="101"/>
      <c r="D1702" s="15" t="str">
        <f>IF(C1702="","",VLOOKUP(C1702,Part_D_RI!B$11:H$2011,2,FALSE)&amp;" for "&amp;VLOOKUP(C1702,Part_D_RI!B$11:H$2011,6,FALSE)&amp;" "&amp;VLOOKUP(C1702,Part_D_RI!B$11:H$2011,5,FALSE))</f>
        <v/>
      </c>
      <c r="E1702" s="101"/>
      <c r="F1702" s="15" t="str" cm="1">
        <f t="array" ref="F1702">_xlfn.IFS(E1702="","", VLOOKUP(E1702,Part_D_RI_Target_Populations!$B$9:$F$2009,2,FALSE)='Dropdown Selections'!$F$9,'Dropdown Selections'!$F$9, VLOOKUP(E1702,Part_D_RI_Target_Populations!$B$9:$F$2009,2,FALSE)='Dropdown Selections'!$F$3,"Enrollees with: " &amp; VLOOKUP(E1702,Part_D_RI_Target_Populations!$B$9:$F$2009,4,FALSE), VLOOKUP(E1702,Part_D_RI_Target_Populations!$B$9:$F$2009,2,FALSE)='Dropdown Selections'!$F$2, "LIS Levels: " &amp; VLOOKUP(E1702,Part_D_RI_Target_Populations!$B$9:$F$2009,3,FALSE), VLOOKUP(E1702,Part_D_RI_Target_Populations!$B$9:$F$2009,2,FALSE)='Dropdown Selections'!$F$6, "LIS Levels: " &amp; VLOOKUP(E1702,Part_D_RI_Target_Populations!$B$9:$F$2009,3,FALSE) &amp; " and " &amp; VLOOKUP(E1702,Part_D_RI_Target_Populations!$B$9:$F$2009,4,FALSE))</f>
        <v/>
      </c>
      <c r="G1702" s="101"/>
      <c r="H1702" s="101"/>
      <c r="I1702" s="101"/>
      <c r="J1702" s="101"/>
      <c r="K1702" s="101"/>
      <c r="L1702" s="101"/>
      <c r="M1702" s="104"/>
    </row>
    <row r="1703" spans="2:13">
      <c r="B1703" s="159"/>
      <c r="C1703" s="101"/>
      <c r="D1703" s="15" t="str">
        <f>IF(C1703="","",VLOOKUP(C1703,Part_D_RI!B$11:H$2011,2,FALSE)&amp;" for "&amp;VLOOKUP(C1703,Part_D_RI!B$11:H$2011,6,FALSE)&amp;" "&amp;VLOOKUP(C1703,Part_D_RI!B$11:H$2011,5,FALSE))</f>
        <v/>
      </c>
      <c r="E1703" s="101"/>
      <c r="F1703" s="15" t="str" cm="1">
        <f t="array" ref="F1703">_xlfn.IFS(E1703="","", VLOOKUP(E1703,Part_D_RI_Target_Populations!$B$9:$F$2009,2,FALSE)='Dropdown Selections'!$F$9,'Dropdown Selections'!$F$9, VLOOKUP(E1703,Part_D_RI_Target_Populations!$B$9:$F$2009,2,FALSE)='Dropdown Selections'!$F$3,"Enrollees with: " &amp; VLOOKUP(E1703,Part_D_RI_Target_Populations!$B$9:$F$2009,4,FALSE), VLOOKUP(E1703,Part_D_RI_Target_Populations!$B$9:$F$2009,2,FALSE)='Dropdown Selections'!$F$2, "LIS Levels: " &amp; VLOOKUP(E1703,Part_D_RI_Target_Populations!$B$9:$F$2009,3,FALSE), VLOOKUP(E1703,Part_D_RI_Target_Populations!$B$9:$F$2009,2,FALSE)='Dropdown Selections'!$F$6, "LIS Levels: " &amp; VLOOKUP(E1703,Part_D_RI_Target_Populations!$B$9:$F$2009,3,FALSE) &amp; " and " &amp; VLOOKUP(E1703,Part_D_RI_Target_Populations!$B$9:$F$2009,4,FALSE))</f>
        <v/>
      </c>
      <c r="G1703" s="101"/>
      <c r="H1703" s="101"/>
      <c r="I1703" s="101"/>
      <c r="J1703" s="101"/>
      <c r="K1703" s="101"/>
      <c r="L1703" s="101"/>
      <c r="M1703" s="104"/>
    </row>
    <row r="1704" spans="2:13">
      <c r="B1704" s="159"/>
      <c r="C1704" s="101"/>
      <c r="D1704" s="15" t="str">
        <f>IF(C1704="","",VLOOKUP(C1704,Part_D_RI!B$11:H$2011,2,FALSE)&amp;" for "&amp;VLOOKUP(C1704,Part_D_RI!B$11:H$2011,6,FALSE)&amp;" "&amp;VLOOKUP(C1704,Part_D_RI!B$11:H$2011,5,FALSE))</f>
        <v/>
      </c>
      <c r="E1704" s="101"/>
      <c r="F1704" s="15" t="str" cm="1">
        <f t="array" ref="F1704">_xlfn.IFS(E1704="","", VLOOKUP(E1704,Part_D_RI_Target_Populations!$B$9:$F$2009,2,FALSE)='Dropdown Selections'!$F$9,'Dropdown Selections'!$F$9, VLOOKUP(E1704,Part_D_RI_Target_Populations!$B$9:$F$2009,2,FALSE)='Dropdown Selections'!$F$3,"Enrollees with: " &amp; VLOOKUP(E1704,Part_D_RI_Target_Populations!$B$9:$F$2009,4,FALSE), VLOOKUP(E1704,Part_D_RI_Target_Populations!$B$9:$F$2009,2,FALSE)='Dropdown Selections'!$F$2, "LIS Levels: " &amp; VLOOKUP(E1704,Part_D_RI_Target_Populations!$B$9:$F$2009,3,FALSE), VLOOKUP(E1704,Part_D_RI_Target_Populations!$B$9:$F$2009,2,FALSE)='Dropdown Selections'!$F$6, "LIS Levels: " &amp; VLOOKUP(E1704,Part_D_RI_Target_Populations!$B$9:$F$2009,3,FALSE) &amp; " and " &amp; VLOOKUP(E1704,Part_D_RI_Target_Populations!$B$9:$F$2009,4,FALSE))</f>
        <v/>
      </c>
      <c r="G1704" s="101"/>
      <c r="H1704" s="101"/>
      <c r="I1704" s="101"/>
      <c r="J1704" s="101"/>
      <c r="K1704" s="101"/>
      <c r="L1704" s="101"/>
      <c r="M1704" s="104"/>
    </row>
    <row r="1705" spans="2:13">
      <c r="B1705" s="159"/>
      <c r="C1705" s="101"/>
      <c r="D1705" s="15" t="str">
        <f>IF(C1705="","",VLOOKUP(C1705,Part_D_RI!B$11:H$2011,2,FALSE)&amp;" for "&amp;VLOOKUP(C1705,Part_D_RI!B$11:H$2011,6,FALSE)&amp;" "&amp;VLOOKUP(C1705,Part_D_RI!B$11:H$2011,5,FALSE))</f>
        <v/>
      </c>
      <c r="E1705" s="101"/>
      <c r="F1705" s="15" t="str" cm="1">
        <f t="array" ref="F1705">_xlfn.IFS(E1705="","", VLOOKUP(E1705,Part_D_RI_Target_Populations!$B$9:$F$2009,2,FALSE)='Dropdown Selections'!$F$9,'Dropdown Selections'!$F$9, VLOOKUP(E1705,Part_D_RI_Target_Populations!$B$9:$F$2009,2,FALSE)='Dropdown Selections'!$F$3,"Enrollees with: " &amp; VLOOKUP(E1705,Part_D_RI_Target_Populations!$B$9:$F$2009,4,FALSE), VLOOKUP(E1705,Part_D_RI_Target_Populations!$B$9:$F$2009,2,FALSE)='Dropdown Selections'!$F$2, "LIS Levels: " &amp; VLOOKUP(E1705,Part_D_RI_Target_Populations!$B$9:$F$2009,3,FALSE), VLOOKUP(E1705,Part_D_RI_Target_Populations!$B$9:$F$2009,2,FALSE)='Dropdown Selections'!$F$6, "LIS Levels: " &amp; VLOOKUP(E1705,Part_D_RI_Target_Populations!$B$9:$F$2009,3,FALSE) &amp; " and " &amp; VLOOKUP(E1705,Part_D_RI_Target_Populations!$B$9:$F$2009,4,FALSE))</f>
        <v/>
      </c>
      <c r="G1705" s="101"/>
      <c r="H1705" s="101"/>
      <c r="I1705" s="101"/>
      <c r="J1705" s="101"/>
      <c r="K1705" s="101"/>
      <c r="L1705" s="101"/>
      <c r="M1705" s="104"/>
    </row>
    <row r="1706" spans="2:13">
      <c r="B1706" s="159"/>
      <c r="C1706" s="101"/>
      <c r="D1706" s="15" t="str">
        <f>IF(C1706="","",VLOOKUP(C1706,Part_D_RI!B$11:H$2011,2,FALSE)&amp;" for "&amp;VLOOKUP(C1706,Part_D_RI!B$11:H$2011,6,FALSE)&amp;" "&amp;VLOOKUP(C1706,Part_D_RI!B$11:H$2011,5,FALSE))</f>
        <v/>
      </c>
      <c r="E1706" s="101"/>
      <c r="F1706" s="15" t="str" cm="1">
        <f t="array" ref="F1706">_xlfn.IFS(E1706="","", VLOOKUP(E1706,Part_D_RI_Target_Populations!$B$9:$F$2009,2,FALSE)='Dropdown Selections'!$F$9,'Dropdown Selections'!$F$9, VLOOKUP(E1706,Part_D_RI_Target_Populations!$B$9:$F$2009,2,FALSE)='Dropdown Selections'!$F$3,"Enrollees with: " &amp; VLOOKUP(E1706,Part_D_RI_Target_Populations!$B$9:$F$2009,4,FALSE), VLOOKUP(E1706,Part_D_RI_Target_Populations!$B$9:$F$2009,2,FALSE)='Dropdown Selections'!$F$2, "LIS Levels: " &amp; VLOOKUP(E1706,Part_D_RI_Target_Populations!$B$9:$F$2009,3,FALSE), VLOOKUP(E1706,Part_D_RI_Target_Populations!$B$9:$F$2009,2,FALSE)='Dropdown Selections'!$F$6, "LIS Levels: " &amp; VLOOKUP(E1706,Part_D_RI_Target_Populations!$B$9:$F$2009,3,FALSE) &amp; " and " &amp; VLOOKUP(E1706,Part_D_RI_Target_Populations!$B$9:$F$2009,4,FALSE))</f>
        <v/>
      </c>
      <c r="G1706" s="101"/>
      <c r="H1706" s="101"/>
      <c r="I1706" s="101"/>
      <c r="J1706" s="101"/>
      <c r="K1706" s="101"/>
      <c r="L1706" s="101"/>
      <c r="M1706" s="104"/>
    </row>
    <row r="1707" spans="2:13">
      <c r="B1707" s="159"/>
      <c r="C1707" s="101"/>
      <c r="D1707" s="15" t="str">
        <f>IF(C1707="","",VLOOKUP(C1707,Part_D_RI!B$11:H$2011,2,FALSE)&amp;" for "&amp;VLOOKUP(C1707,Part_D_RI!B$11:H$2011,6,FALSE)&amp;" "&amp;VLOOKUP(C1707,Part_D_RI!B$11:H$2011,5,FALSE))</f>
        <v/>
      </c>
      <c r="E1707" s="101"/>
      <c r="F1707" s="15" t="str" cm="1">
        <f t="array" ref="F1707">_xlfn.IFS(E1707="","", VLOOKUP(E1707,Part_D_RI_Target_Populations!$B$9:$F$2009,2,FALSE)='Dropdown Selections'!$F$9,'Dropdown Selections'!$F$9, VLOOKUP(E1707,Part_D_RI_Target_Populations!$B$9:$F$2009,2,FALSE)='Dropdown Selections'!$F$3,"Enrollees with: " &amp; VLOOKUP(E1707,Part_D_RI_Target_Populations!$B$9:$F$2009,4,FALSE), VLOOKUP(E1707,Part_D_RI_Target_Populations!$B$9:$F$2009,2,FALSE)='Dropdown Selections'!$F$2, "LIS Levels: " &amp; VLOOKUP(E1707,Part_D_RI_Target_Populations!$B$9:$F$2009,3,FALSE), VLOOKUP(E1707,Part_D_RI_Target_Populations!$B$9:$F$2009,2,FALSE)='Dropdown Selections'!$F$6, "LIS Levels: " &amp; VLOOKUP(E1707,Part_D_RI_Target_Populations!$B$9:$F$2009,3,FALSE) &amp; " and " &amp; VLOOKUP(E1707,Part_D_RI_Target_Populations!$B$9:$F$2009,4,FALSE))</f>
        <v/>
      </c>
      <c r="G1707" s="101"/>
      <c r="H1707" s="101"/>
      <c r="I1707" s="101"/>
      <c r="J1707" s="101"/>
      <c r="K1707" s="101"/>
      <c r="L1707" s="101"/>
      <c r="M1707" s="104"/>
    </row>
    <row r="1708" spans="2:13">
      <c r="B1708" s="159"/>
      <c r="C1708" s="101"/>
      <c r="D1708" s="15" t="str">
        <f>IF(C1708="","",VLOOKUP(C1708,Part_D_RI!B$11:H$2011,2,FALSE)&amp;" for "&amp;VLOOKUP(C1708,Part_D_RI!B$11:H$2011,6,FALSE)&amp;" "&amp;VLOOKUP(C1708,Part_D_RI!B$11:H$2011,5,FALSE))</f>
        <v/>
      </c>
      <c r="E1708" s="101"/>
      <c r="F1708" s="15" t="str" cm="1">
        <f t="array" ref="F1708">_xlfn.IFS(E1708="","", VLOOKUP(E1708,Part_D_RI_Target_Populations!$B$9:$F$2009,2,FALSE)='Dropdown Selections'!$F$9,'Dropdown Selections'!$F$9, VLOOKUP(E1708,Part_D_RI_Target_Populations!$B$9:$F$2009,2,FALSE)='Dropdown Selections'!$F$3,"Enrollees with: " &amp; VLOOKUP(E1708,Part_D_RI_Target_Populations!$B$9:$F$2009,4,FALSE), VLOOKUP(E1708,Part_D_RI_Target_Populations!$B$9:$F$2009,2,FALSE)='Dropdown Selections'!$F$2, "LIS Levels: " &amp; VLOOKUP(E1708,Part_D_RI_Target_Populations!$B$9:$F$2009,3,FALSE), VLOOKUP(E1708,Part_D_RI_Target_Populations!$B$9:$F$2009,2,FALSE)='Dropdown Selections'!$F$6, "LIS Levels: " &amp; VLOOKUP(E1708,Part_D_RI_Target_Populations!$B$9:$F$2009,3,FALSE) &amp; " and " &amp; VLOOKUP(E1708,Part_D_RI_Target_Populations!$B$9:$F$2009,4,FALSE))</f>
        <v/>
      </c>
      <c r="G1708" s="101"/>
      <c r="H1708" s="101"/>
      <c r="I1708" s="101"/>
      <c r="J1708" s="101"/>
      <c r="K1708" s="101"/>
      <c r="L1708" s="101"/>
      <c r="M1708" s="104"/>
    </row>
    <row r="1709" spans="2:13">
      <c r="B1709" s="159"/>
      <c r="C1709" s="101"/>
      <c r="D1709" s="15" t="str">
        <f>IF(C1709="","",VLOOKUP(C1709,Part_D_RI!B$11:H$2011,2,FALSE)&amp;" for "&amp;VLOOKUP(C1709,Part_D_RI!B$11:H$2011,6,FALSE)&amp;" "&amp;VLOOKUP(C1709,Part_D_RI!B$11:H$2011,5,FALSE))</f>
        <v/>
      </c>
      <c r="E1709" s="101"/>
      <c r="F1709" s="15" t="str" cm="1">
        <f t="array" ref="F1709">_xlfn.IFS(E1709="","", VLOOKUP(E1709,Part_D_RI_Target_Populations!$B$9:$F$2009,2,FALSE)='Dropdown Selections'!$F$9,'Dropdown Selections'!$F$9, VLOOKUP(E1709,Part_D_RI_Target_Populations!$B$9:$F$2009,2,FALSE)='Dropdown Selections'!$F$3,"Enrollees with: " &amp; VLOOKUP(E1709,Part_D_RI_Target_Populations!$B$9:$F$2009,4,FALSE), VLOOKUP(E1709,Part_D_RI_Target_Populations!$B$9:$F$2009,2,FALSE)='Dropdown Selections'!$F$2, "LIS Levels: " &amp; VLOOKUP(E1709,Part_D_RI_Target_Populations!$B$9:$F$2009,3,FALSE), VLOOKUP(E1709,Part_D_RI_Target_Populations!$B$9:$F$2009,2,FALSE)='Dropdown Selections'!$F$6, "LIS Levels: " &amp; VLOOKUP(E1709,Part_D_RI_Target_Populations!$B$9:$F$2009,3,FALSE) &amp; " and " &amp; VLOOKUP(E1709,Part_D_RI_Target_Populations!$B$9:$F$2009,4,FALSE))</f>
        <v/>
      </c>
      <c r="G1709" s="101"/>
      <c r="H1709" s="101"/>
      <c r="I1709" s="101"/>
      <c r="J1709" s="101"/>
      <c r="K1709" s="101"/>
      <c r="L1709" s="101"/>
      <c r="M1709" s="104"/>
    </row>
    <row r="1710" spans="2:13">
      <c r="B1710" s="159"/>
      <c r="C1710" s="101"/>
      <c r="D1710" s="15" t="str">
        <f>IF(C1710="","",VLOOKUP(C1710,Part_D_RI!B$11:H$2011,2,FALSE)&amp;" for "&amp;VLOOKUP(C1710,Part_D_RI!B$11:H$2011,6,FALSE)&amp;" "&amp;VLOOKUP(C1710,Part_D_RI!B$11:H$2011,5,FALSE))</f>
        <v/>
      </c>
      <c r="E1710" s="101"/>
      <c r="F1710" s="15" t="str" cm="1">
        <f t="array" ref="F1710">_xlfn.IFS(E1710="","", VLOOKUP(E1710,Part_D_RI_Target_Populations!$B$9:$F$2009,2,FALSE)='Dropdown Selections'!$F$9,'Dropdown Selections'!$F$9, VLOOKUP(E1710,Part_D_RI_Target_Populations!$B$9:$F$2009,2,FALSE)='Dropdown Selections'!$F$3,"Enrollees with: " &amp; VLOOKUP(E1710,Part_D_RI_Target_Populations!$B$9:$F$2009,4,FALSE), VLOOKUP(E1710,Part_D_RI_Target_Populations!$B$9:$F$2009,2,FALSE)='Dropdown Selections'!$F$2, "LIS Levels: " &amp; VLOOKUP(E1710,Part_D_RI_Target_Populations!$B$9:$F$2009,3,FALSE), VLOOKUP(E1710,Part_D_RI_Target_Populations!$B$9:$F$2009,2,FALSE)='Dropdown Selections'!$F$6, "LIS Levels: " &amp; VLOOKUP(E1710,Part_D_RI_Target_Populations!$B$9:$F$2009,3,FALSE) &amp; " and " &amp; VLOOKUP(E1710,Part_D_RI_Target_Populations!$B$9:$F$2009,4,FALSE))</f>
        <v/>
      </c>
      <c r="G1710" s="101"/>
      <c r="H1710" s="101"/>
      <c r="I1710" s="101"/>
      <c r="J1710" s="101"/>
      <c r="K1710" s="101"/>
      <c r="L1710" s="101"/>
      <c r="M1710" s="104"/>
    </row>
    <row r="1711" spans="2:13">
      <c r="B1711" s="159"/>
      <c r="C1711" s="101"/>
      <c r="D1711" s="15" t="str">
        <f>IF(C1711="","",VLOOKUP(C1711,Part_D_RI!B$11:H$2011,2,FALSE)&amp;" for "&amp;VLOOKUP(C1711,Part_D_RI!B$11:H$2011,6,FALSE)&amp;" "&amp;VLOOKUP(C1711,Part_D_RI!B$11:H$2011,5,FALSE))</f>
        <v/>
      </c>
      <c r="E1711" s="101"/>
      <c r="F1711" s="15" t="str" cm="1">
        <f t="array" ref="F1711">_xlfn.IFS(E1711="","", VLOOKUP(E1711,Part_D_RI_Target_Populations!$B$9:$F$2009,2,FALSE)='Dropdown Selections'!$F$9,'Dropdown Selections'!$F$9, VLOOKUP(E1711,Part_D_RI_Target_Populations!$B$9:$F$2009,2,FALSE)='Dropdown Selections'!$F$3,"Enrollees with: " &amp; VLOOKUP(E1711,Part_D_RI_Target_Populations!$B$9:$F$2009,4,FALSE), VLOOKUP(E1711,Part_D_RI_Target_Populations!$B$9:$F$2009,2,FALSE)='Dropdown Selections'!$F$2, "LIS Levels: " &amp; VLOOKUP(E1711,Part_D_RI_Target_Populations!$B$9:$F$2009,3,FALSE), VLOOKUP(E1711,Part_D_RI_Target_Populations!$B$9:$F$2009,2,FALSE)='Dropdown Selections'!$F$6, "LIS Levels: " &amp; VLOOKUP(E1711,Part_D_RI_Target_Populations!$B$9:$F$2009,3,FALSE) &amp; " and " &amp; VLOOKUP(E1711,Part_D_RI_Target_Populations!$B$9:$F$2009,4,FALSE))</f>
        <v/>
      </c>
      <c r="G1711" s="101"/>
      <c r="H1711" s="101"/>
      <c r="I1711" s="101"/>
      <c r="J1711" s="101"/>
      <c r="K1711" s="101"/>
      <c r="L1711" s="101"/>
      <c r="M1711" s="104"/>
    </row>
    <row r="1712" spans="2:13">
      <c r="B1712" s="159"/>
      <c r="C1712" s="101"/>
      <c r="D1712" s="15" t="str">
        <f>IF(C1712="","",VLOOKUP(C1712,Part_D_RI!B$11:H$2011,2,FALSE)&amp;" for "&amp;VLOOKUP(C1712,Part_D_RI!B$11:H$2011,6,FALSE)&amp;" "&amp;VLOOKUP(C1712,Part_D_RI!B$11:H$2011,5,FALSE))</f>
        <v/>
      </c>
      <c r="E1712" s="101"/>
      <c r="F1712" s="15" t="str" cm="1">
        <f t="array" ref="F1712">_xlfn.IFS(E1712="","", VLOOKUP(E1712,Part_D_RI_Target_Populations!$B$9:$F$2009,2,FALSE)='Dropdown Selections'!$F$9,'Dropdown Selections'!$F$9, VLOOKUP(E1712,Part_D_RI_Target_Populations!$B$9:$F$2009,2,FALSE)='Dropdown Selections'!$F$3,"Enrollees with: " &amp; VLOOKUP(E1712,Part_D_RI_Target_Populations!$B$9:$F$2009,4,FALSE), VLOOKUP(E1712,Part_D_RI_Target_Populations!$B$9:$F$2009,2,FALSE)='Dropdown Selections'!$F$2, "LIS Levels: " &amp; VLOOKUP(E1712,Part_D_RI_Target_Populations!$B$9:$F$2009,3,FALSE), VLOOKUP(E1712,Part_D_RI_Target_Populations!$B$9:$F$2009,2,FALSE)='Dropdown Selections'!$F$6, "LIS Levels: " &amp; VLOOKUP(E1712,Part_D_RI_Target_Populations!$B$9:$F$2009,3,FALSE) &amp; " and " &amp; VLOOKUP(E1712,Part_D_RI_Target_Populations!$B$9:$F$2009,4,FALSE))</f>
        <v/>
      </c>
      <c r="G1712" s="101"/>
      <c r="H1712" s="101"/>
      <c r="I1712" s="101"/>
      <c r="J1712" s="101"/>
      <c r="K1712" s="101"/>
      <c r="L1712" s="101"/>
      <c r="M1712" s="104"/>
    </row>
    <row r="1713" spans="2:13">
      <c r="B1713" s="159"/>
      <c r="C1713" s="101"/>
      <c r="D1713" s="15" t="str">
        <f>IF(C1713="","",VLOOKUP(C1713,Part_D_RI!B$11:H$2011,2,FALSE)&amp;" for "&amp;VLOOKUP(C1713,Part_D_RI!B$11:H$2011,6,FALSE)&amp;" "&amp;VLOOKUP(C1713,Part_D_RI!B$11:H$2011,5,FALSE))</f>
        <v/>
      </c>
      <c r="E1713" s="101"/>
      <c r="F1713" s="15" t="str" cm="1">
        <f t="array" ref="F1713">_xlfn.IFS(E1713="","", VLOOKUP(E1713,Part_D_RI_Target_Populations!$B$9:$F$2009,2,FALSE)='Dropdown Selections'!$F$9,'Dropdown Selections'!$F$9, VLOOKUP(E1713,Part_D_RI_Target_Populations!$B$9:$F$2009,2,FALSE)='Dropdown Selections'!$F$3,"Enrollees with: " &amp; VLOOKUP(E1713,Part_D_RI_Target_Populations!$B$9:$F$2009,4,FALSE), VLOOKUP(E1713,Part_D_RI_Target_Populations!$B$9:$F$2009,2,FALSE)='Dropdown Selections'!$F$2, "LIS Levels: " &amp; VLOOKUP(E1713,Part_D_RI_Target_Populations!$B$9:$F$2009,3,FALSE), VLOOKUP(E1713,Part_D_RI_Target_Populations!$B$9:$F$2009,2,FALSE)='Dropdown Selections'!$F$6, "LIS Levels: " &amp; VLOOKUP(E1713,Part_D_RI_Target_Populations!$B$9:$F$2009,3,FALSE) &amp; " and " &amp; VLOOKUP(E1713,Part_D_RI_Target_Populations!$B$9:$F$2009,4,FALSE))</f>
        <v/>
      </c>
      <c r="G1713" s="101"/>
      <c r="H1713" s="101"/>
      <c r="I1713" s="101"/>
      <c r="J1713" s="101"/>
      <c r="K1713" s="101"/>
      <c r="L1713" s="101"/>
      <c r="M1713" s="104"/>
    </row>
    <row r="1714" spans="2:13">
      <c r="B1714" s="159"/>
      <c r="C1714" s="101"/>
      <c r="D1714" s="15" t="str">
        <f>IF(C1714="","",VLOOKUP(C1714,Part_D_RI!B$11:H$2011,2,FALSE)&amp;" for "&amp;VLOOKUP(C1714,Part_D_RI!B$11:H$2011,6,FALSE)&amp;" "&amp;VLOOKUP(C1714,Part_D_RI!B$11:H$2011,5,FALSE))</f>
        <v/>
      </c>
      <c r="E1714" s="101"/>
      <c r="F1714" s="15" t="str" cm="1">
        <f t="array" ref="F1714">_xlfn.IFS(E1714="","", VLOOKUP(E1714,Part_D_RI_Target_Populations!$B$9:$F$2009,2,FALSE)='Dropdown Selections'!$F$9,'Dropdown Selections'!$F$9, VLOOKUP(E1714,Part_D_RI_Target_Populations!$B$9:$F$2009,2,FALSE)='Dropdown Selections'!$F$3,"Enrollees with: " &amp; VLOOKUP(E1714,Part_D_RI_Target_Populations!$B$9:$F$2009,4,FALSE), VLOOKUP(E1714,Part_D_RI_Target_Populations!$B$9:$F$2009,2,FALSE)='Dropdown Selections'!$F$2, "LIS Levels: " &amp; VLOOKUP(E1714,Part_D_RI_Target_Populations!$B$9:$F$2009,3,FALSE), VLOOKUP(E1714,Part_D_RI_Target_Populations!$B$9:$F$2009,2,FALSE)='Dropdown Selections'!$F$6, "LIS Levels: " &amp; VLOOKUP(E1714,Part_D_RI_Target_Populations!$B$9:$F$2009,3,FALSE) &amp; " and " &amp; VLOOKUP(E1714,Part_D_RI_Target_Populations!$B$9:$F$2009,4,FALSE))</f>
        <v/>
      </c>
      <c r="G1714" s="101"/>
      <c r="H1714" s="101"/>
      <c r="I1714" s="101"/>
      <c r="J1714" s="101"/>
      <c r="K1714" s="101"/>
      <c r="L1714" s="101"/>
      <c r="M1714" s="104"/>
    </row>
    <row r="1715" spans="2:13">
      <c r="B1715" s="159"/>
      <c r="C1715" s="101"/>
      <c r="D1715" s="15" t="str">
        <f>IF(C1715="","",VLOOKUP(C1715,Part_D_RI!B$11:H$2011,2,FALSE)&amp;" for "&amp;VLOOKUP(C1715,Part_D_RI!B$11:H$2011,6,FALSE)&amp;" "&amp;VLOOKUP(C1715,Part_D_RI!B$11:H$2011,5,FALSE))</f>
        <v/>
      </c>
      <c r="E1715" s="101"/>
      <c r="F1715" s="15" t="str" cm="1">
        <f t="array" ref="F1715">_xlfn.IFS(E1715="","", VLOOKUP(E1715,Part_D_RI_Target_Populations!$B$9:$F$2009,2,FALSE)='Dropdown Selections'!$F$9,'Dropdown Selections'!$F$9, VLOOKUP(E1715,Part_D_RI_Target_Populations!$B$9:$F$2009,2,FALSE)='Dropdown Selections'!$F$3,"Enrollees with: " &amp; VLOOKUP(E1715,Part_D_RI_Target_Populations!$B$9:$F$2009,4,FALSE), VLOOKUP(E1715,Part_D_RI_Target_Populations!$B$9:$F$2009,2,FALSE)='Dropdown Selections'!$F$2, "LIS Levels: " &amp; VLOOKUP(E1715,Part_D_RI_Target_Populations!$B$9:$F$2009,3,FALSE), VLOOKUP(E1715,Part_D_RI_Target_Populations!$B$9:$F$2009,2,FALSE)='Dropdown Selections'!$F$6, "LIS Levels: " &amp; VLOOKUP(E1715,Part_D_RI_Target_Populations!$B$9:$F$2009,3,FALSE) &amp; " and " &amp; VLOOKUP(E1715,Part_D_RI_Target_Populations!$B$9:$F$2009,4,FALSE))</f>
        <v/>
      </c>
      <c r="G1715" s="101"/>
      <c r="H1715" s="101"/>
      <c r="I1715" s="101"/>
      <c r="J1715" s="101"/>
      <c r="K1715" s="101"/>
      <c r="L1715" s="101"/>
      <c r="M1715" s="104"/>
    </row>
    <row r="1716" spans="2:13">
      <c r="B1716" s="159"/>
      <c r="C1716" s="101"/>
      <c r="D1716" s="15" t="str">
        <f>IF(C1716="","",VLOOKUP(C1716,Part_D_RI!B$11:H$2011,2,FALSE)&amp;" for "&amp;VLOOKUP(C1716,Part_D_RI!B$11:H$2011,6,FALSE)&amp;" "&amp;VLOOKUP(C1716,Part_D_RI!B$11:H$2011,5,FALSE))</f>
        <v/>
      </c>
      <c r="E1716" s="101"/>
      <c r="F1716" s="15" t="str" cm="1">
        <f t="array" ref="F1716">_xlfn.IFS(E1716="","", VLOOKUP(E1716,Part_D_RI_Target_Populations!$B$9:$F$2009,2,FALSE)='Dropdown Selections'!$F$9,'Dropdown Selections'!$F$9, VLOOKUP(E1716,Part_D_RI_Target_Populations!$B$9:$F$2009,2,FALSE)='Dropdown Selections'!$F$3,"Enrollees with: " &amp; VLOOKUP(E1716,Part_D_RI_Target_Populations!$B$9:$F$2009,4,FALSE), VLOOKUP(E1716,Part_D_RI_Target_Populations!$B$9:$F$2009,2,FALSE)='Dropdown Selections'!$F$2, "LIS Levels: " &amp; VLOOKUP(E1716,Part_D_RI_Target_Populations!$B$9:$F$2009,3,FALSE), VLOOKUP(E1716,Part_D_RI_Target_Populations!$B$9:$F$2009,2,FALSE)='Dropdown Selections'!$F$6, "LIS Levels: " &amp; VLOOKUP(E1716,Part_D_RI_Target_Populations!$B$9:$F$2009,3,FALSE) &amp; " and " &amp; VLOOKUP(E1716,Part_D_RI_Target_Populations!$B$9:$F$2009,4,FALSE))</f>
        <v/>
      </c>
      <c r="G1716" s="101"/>
      <c r="H1716" s="101"/>
      <c r="I1716" s="101"/>
      <c r="J1716" s="101"/>
      <c r="K1716" s="101"/>
      <c r="L1716" s="101"/>
      <c r="M1716" s="104"/>
    </row>
    <row r="1717" spans="2:13">
      <c r="B1717" s="159"/>
      <c r="C1717" s="101"/>
      <c r="D1717" s="15" t="str">
        <f>IF(C1717="","",VLOOKUP(C1717,Part_D_RI!B$11:H$2011,2,FALSE)&amp;" for "&amp;VLOOKUP(C1717,Part_D_RI!B$11:H$2011,6,FALSE)&amp;" "&amp;VLOOKUP(C1717,Part_D_RI!B$11:H$2011,5,FALSE))</f>
        <v/>
      </c>
      <c r="E1717" s="101"/>
      <c r="F1717" s="15" t="str" cm="1">
        <f t="array" ref="F1717">_xlfn.IFS(E1717="","", VLOOKUP(E1717,Part_D_RI_Target_Populations!$B$9:$F$2009,2,FALSE)='Dropdown Selections'!$F$9,'Dropdown Selections'!$F$9, VLOOKUP(E1717,Part_D_RI_Target_Populations!$B$9:$F$2009,2,FALSE)='Dropdown Selections'!$F$3,"Enrollees with: " &amp; VLOOKUP(E1717,Part_D_RI_Target_Populations!$B$9:$F$2009,4,FALSE), VLOOKUP(E1717,Part_D_RI_Target_Populations!$B$9:$F$2009,2,FALSE)='Dropdown Selections'!$F$2, "LIS Levels: " &amp; VLOOKUP(E1717,Part_D_RI_Target_Populations!$B$9:$F$2009,3,FALSE), VLOOKUP(E1717,Part_D_RI_Target_Populations!$B$9:$F$2009,2,FALSE)='Dropdown Selections'!$F$6, "LIS Levels: " &amp; VLOOKUP(E1717,Part_D_RI_Target_Populations!$B$9:$F$2009,3,FALSE) &amp; " and " &amp; VLOOKUP(E1717,Part_D_RI_Target_Populations!$B$9:$F$2009,4,FALSE))</f>
        <v/>
      </c>
      <c r="G1717" s="101"/>
      <c r="H1717" s="101"/>
      <c r="I1717" s="101"/>
      <c r="J1717" s="101"/>
      <c r="K1717" s="101"/>
      <c r="L1717" s="101"/>
      <c r="M1717" s="104"/>
    </row>
    <row r="1718" spans="2:13">
      <c r="B1718" s="159"/>
      <c r="C1718" s="101"/>
      <c r="D1718" s="15" t="str">
        <f>IF(C1718="","",VLOOKUP(C1718,Part_D_RI!B$11:H$2011,2,FALSE)&amp;" for "&amp;VLOOKUP(C1718,Part_D_RI!B$11:H$2011,6,FALSE)&amp;" "&amp;VLOOKUP(C1718,Part_D_RI!B$11:H$2011,5,FALSE))</f>
        <v/>
      </c>
      <c r="E1718" s="101"/>
      <c r="F1718" s="15" t="str" cm="1">
        <f t="array" ref="F1718">_xlfn.IFS(E1718="","", VLOOKUP(E1718,Part_D_RI_Target_Populations!$B$9:$F$2009,2,FALSE)='Dropdown Selections'!$F$9,'Dropdown Selections'!$F$9, VLOOKUP(E1718,Part_D_RI_Target_Populations!$B$9:$F$2009,2,FALSE)='Dropdown Selections'!$F$3,"Enrollees with: " &amp; VLOOKUP(E1718,Part_D_RI_Target_Populations!$B$9:$F$2009,4,FALSE), VLOOKUP(E1718,Part_D_RI_Target_Populations!$B$9:$F$2009,2,FALSE)='Dropdown Selections'!$F$2, "LIS Levels: " &amp; VLOOKUP(E1718,Part_D_RI_Target_Populations!$B$9:$F$2009,3,FALSE), VLOOKUP(E1718,Part_D_RI_Target_Populations!$B$9:$F$2009,2,FALSE)='Dropdown Selections'!$F$6, "LIS Levels: " &amp; VLOOKUP(E1718,Part_D_RI_Target_Populations!$B$9:$F$2009,3,FALSE) &amp; " and " &amp; VLOOKUP(E1718,Part_D_RI_Target_Populations!$B$9:$F$2009,4,FALSE))</f>
        <v/>
      </c>
      <c r="G1718" s="101"/>
      <c r="H1718" s="101"/>
      <c r="I1718" s="101"/>
      <c r="J1718" s="101"/>
      <c r="K1718" s="101"/>
      <c r="L1718" s="101"/>
      <c r="M1718" s="104"/>
    </row>
    <row r="1719" spans="2:13">
      <c r="B1719" s="159"/>
      <c r="C1719" s="101"/>
      <c r="D1719" s="15" t="str">
        <f>IF(C1719="","",VLOOKUP(C1719,Part_D_RI!B$11:H$2011,2,FALSE)&amp;" for "&amp;VLOOKUP(C1719,Part_D_RI!B$11:H$2011,6,FALSE)&amp;" "&amp;VLOOKUP(C1719,Part_D_RI!B$11:H$2011,5,FALSE))</f>
        <v/>
      </c>
      <c r="E1719" s="101"/>
      <c r="F1719" s="15" t="str" cm="1">
        <f t="array" ref="F1719">_xlfn.IFS(E1719="","", VLOOKUP(E1719,Part_D_RI_Target_Populations!$B$9:$F$2009,2,FALSE)='Dropdown Selections'!$F$9,'Dropdown Selections'!$F$9, VLOOKUP(E1719,Part_D_RI_Target_Populations!$B$9:$F$2009,2,FALSE)='Dropdown Selections'!$F$3,"Enrollees with: " &amp; VLOOKUP(E1719,Part_D_RI_Target_Populations!$B$9:$F$2009,4,FALSE), VLOOKUP(E1719,Part_D_RI_Target_Populations!$B$9:$F$2009,2,FALSE)='Dropdown Selections'!$F$2, "LIS Levels: " &amp; VLOOKUP(E1719,Part_D_RI_Target_Populations!$B$9:$F$2009,3,FALSE), VLOOKUP(E1719,Part_D_RI_Target_Populations!$B$9:$F$2009,2,FALSE)='Dropdown Selections'!$F$6, "LIS Levels: " &amp; VLOOKUP(E1719,Part_D_RI_Target_Populations!$B$9:$F$2009,3,FALSE) &amp; " and " &amp; VLOOKUP(E1719,Part_D_RI_Target_Populations!$B$9:$F$2009,4,FALSE))</f>
        <v/>
      </c>
      <c r="G1719" s="101"/>
      <c r="H1719" s="101"/>
      <c r="I1719" s="101"/>
      <c r="J1719" s="101"/>
      <c r="K1719" s="101"/>
      <c r="L1719" s="101"/>
      <c r="M1719" s="104"/>
    </row>
    <row r="1720" spans="2:13">
      <c r="B1720" s="159"/>
      <c r="C1720" s="101"/>
      <c r="D1720" s="15" t="str">
        <f>IF(C1720="","",VLOOKUP(C1720,Part_D_RI!B$11:H$2011,2,FALSE)&amp;" for "&amp;VLOOKUP(C1720,Part_D_RI!B$11:H$2011,6,FALSE)&amp;" "&amp;VLOOKUP(C1720,Part_D_RI!B$11:H$2011,5,FALSE))</f>
        <v/>
      </c>
      <c r="E1720" s="101"/>
      <c r="F1720" s="15" t="str" cm="1">
        <f t="array" ref="F1720">_xlfn.IFS(E1720="","", VLOOKUP(E1720,Part_D_RI_Target_Populations!$B$9:$F$2009,2,FALSE)='Dropdown Selections'!$F$9,'Dropdown Selections'!$F$9, VLOOKUP(E1720,Part_D_RI_Target_Populations!$B$9:$F$2009,2,FALSE)='Dropdown Selections'!$F$3,"Enrollees with: " &amp; VLOOKUP(E1720,Part_D_RI_Target_Populations!$B$9:$F$2009,4,FALSE), VLOOKUP(E1720,Part_D_RI_Target_Populations!$B$9:$F$2009,2,FALSE)='Dropdown Selections'!$F$2, "LIS Levels: " &amp; VLOOKUP(E1720,Part_D_RI_Target_Populations!$B$9:$F$2009,3,FALSE), VLOOKUP(E1720,Part_D_RI_Target_Populations!$B$9:$F$2009,2,FALSE)='Dropdown Selections'!$F$6, "LIS Levels: " &amp; VLOOKUP(E1720,Part_D_RI_Target_Populations!$B$9:$F$2009,3,FALSE) &amp; " and " &amp; VLOOKUP(E1720,Part_D_RI_Target_Populations!$B$9:$F$2009,4,FALSE))</f>
        <v/>
      </c>
      <c r="G1720" s="101"/>
      <c r="H1720" s="101"/>
      <c r="I1720" s="101"/>
      <c r="J1720" s="101"/>
      <c r="K1720" s="101"/>
      <c r="L1720" s="101"/>
      <c r="M1720" s="104"/>
    </row>
    <row r="1721" spans="2:13">
      <c r="B1721" s="159"/>
      <c r="C1721" s="101"/>
      <c r="D1721" s="15" t="str">
        <f>IF(C1721="","",VLOOKUP(C1721,Part_D_RI!B$11:H$2011,2,FALSE)&amp;" for "&amp;VLOOKUP(C1721,Part_D_RI!B$11:H$2011,6,FALSE)&amp;" "&amp;VLOOKUP(C1721,Part_D_RI!B$11:H$2011,5,FALSE))</f>
        <v/>
      </c>
      <c r="E1721" s="101"/>
      <c r="F1721" s="15" t="str" cm="1">
        <f t="array" ref="F1721">_xlfn.IFS(E1721="","", VLOOKUP(E1721,Part_D_RI_Target_Populations!$B$9:$F$2009,2,FALSE)='Dropdown Selections'!$F$9,'Dropdown Selections'!$F$9, VLOOKUP(E1721,Part_D_RI_Target_Populations!$B$9:$F$2009,2,FALSE)='Dropdown Selections'!$F$3,"Enrollees with: " &amp; VLOOKUP(E1721,Part_D_RI_Target_Populations!$B$9:$F$2009,4,FALSE), VLOOKUP(E1721,Part_D_RI_Target_Populations!$B$9:$F$2009,2,FALSE)='Dropdown Selections'!$F$2, "LIS Levels: " &amp; VLOOKUP(E1721,Part_D_RI_Target_Populations!$B$9:$F$2009,3,FALSE), VLOOKUP(E1721,Part_D_RI_Target_Populations!$B$9:$F$2009,2,FALSE)='Dropdown Selections'!$F$6, "LIS Levels: " &amp; VLOOKUP(E1721,Part_D_RI_Target_Populations!$B$9:$F$2009,3,FALSE) &amp; " and " &amp; VLOOKUP(E1721,Part_D_RI_Target_Populations!$B$9:$F$2009,4,FALSE))</f>
        <v/>
      </c>
      <c r="G1721" s="101"/>
      <c r="H1721" s="101"/>
      <c r="I1721" s="101"/>
      <c r="J1721" s="101"/>
      <c r="K1721" s="101"/>
      <c r="L1721" s="101"/>
      <c r="M1721" s="104"/>
    </row>
    <row r="1722" spans="2:13">
      <c r="B1722" s="159"/>
      <c r="C1722" s="101"/>
      <c r="D1722" s="15" t="str">
        <f>IF(C1722="","",VLOOKUP(C1722,Part_D_RI!B$11:H$2011,2,FALSE)&amp;" for "&amp;VLOOKUP(C1722,Part_D_RI!B$11:H$2011,6,FALSE)&amp;" "&amp;VLOOKUP(C1722,Part_D_RI!B$11:H$2011,5,FALSE))</f>
        <v/>
      </c>
      <c r="E1722" s="101"/>
      <c r="F1722" s="15" t="str" cm="1">
        <f t="array" ref="F1722">_xlfn.IFS(E1722="","", VLOOKUP(E1722,Part_D_RI_Target_Populations!$B$9:$F$2009,2,FALSE)='Dropdown Selections'!$F$9,'Dropdown Selections'!$F$9, VLOOKUP(E1722,Part_D_RI_Target_Populations!$B$9:$F$2009,2,FALSE)='Dropdown Selections'!$F$3,"Enrollees with: " &amp; VLOOKUP(E1722,Part_D_RI_Target_Populations!$B$9:$F$2009,4,FALSE), VLOOKUP(E1722,Part_D_RI_Target_Populations!$B$9:$F$2009,2,FALSE)='Dropdown Selections'!$F$2, "LIS Levels: " &amp; VLOOKUP(E1722,Part_D_RI_Target_Populations!$B$9:$F$2009,3,FALSE), VLOOKUP(E1722,Part_D_RI_Target_Populations!$B$9:$F$2009,2,FALSE)='Dropdown Selections'!$F$6, "LIS Levels: " &amp; VLOOKUP(E1722,Part_D_RI_Target_Populations!$B$9:$F$2009,3,FALSE) &amp; " and " &amp; VLOOKUP(E1722,Part_D_RI_Target_Populations!$B$9:$F$2009,4,FALSE))</f>
        <v/>
      </c>
      <c r="G1722" s="101"/>
      <c r="H1722" s="101"/>
      <c r="I1722" s="101"/>
      <c r="J1722" s="101"/>
      <c r="K1722" s="101"/>
      <c r="L1722" s="101"/>
      <c r="M1722" s="104"/>
    </row>
    <row r="1723" spans="2:13">
      <c r="B1723" s="159"/>
      <c r="C1723" s="101"/>
      <c r="D1723" s="15" t="str">
        <f>IF(C1723="","",VLOOKUP(C1723,Part_D_RI!B$11:H$2011,2,FALSE)&amp;" for "&amp;VLOOKUP(C1723,Part_D_RI!B$11:H$2011,6,FALSE)&amp;" "&amp;VLOOKUP(C1723,Part_D_RI!B$11:H$2011,5,FALSE))</f>
        <v/>
      </c>
      <c r="E1723" s="101"/>
      <c r="F1723" s="15" t="str" cm="1">
        <f t="array" ref="F1723">_xlfn.IFS(E1723="","", VLOOKUP(E1723,Part_D_RI_Target_Populations!$B$9:$F$2009,2,FALSE)='Dropdown Selections'!$F$9,'Dropdown Selections'!$F$9, VLOOKUP(E1723,Part_D_RI_Target_Populations!$B$9:$F$2009,2,FALSE)='Dropdown Selections'!$F$3,"Enrollees with: " &amp; VLOOKUP(E1723,Part_D_RI_Target_Populations!$B$9:$F$2009,4,FALSE), VLOOKUP(E1723,Part_D_RI_Target_Populations!$B$9:$F$2009,2,FALSE)='Dropdown Selections'!$F$2, "LIS Levels: " &amp; VLOOKUP(E1723,Part_D_RI_Target_Populations!$B$9:$F$2009,3,FALSE), VLOOKUP(E1723,Part_D_RI_Target_Populations!$B$9:$F$2009,2,FALSE)='Dropdown Selections'!$F$6, "LIS Levels: " &amp; VLOOKUP(E1723,Part_D_RI_Target_Populations!$B$9:$F$2009,3,FALSE) &amp; " and " &amp; VLOOKUP(E1723,Part_D_RI_Target_Populations!$B$9:$F$2009,4,FALSE))</f>
        <v/>
      </c>
      <c r="G1723" s="101"/>
      <c r="H1723" s="101"/>
      <c r="I1723" s="101"/>
      <c r="J1723" s="101"/>
      <c r="K1723" s="101"/>
      <c r="L1723" s="101"/>
      <c r="M1723" s="104"/>
    </row>
    <row r="1724" spans="2:13">
      <c r="B1724" s="159"/>
      <c r="C1724" s="101"/>
      <c r="D1724" s="15" t="str">
        <f>IF(C1724="","",VLOOKUP(C1724,Part_D_RI!B$11:H$2011,2,FALSE)&amp;" for "&amp;VLOOKUP(C1724,Part_D_RI!B$11:H$2011,6,FALSE)&amp;" "&amp;VLOOKUP(C1724,Part_D_RI!B$11:H$2011,5,FALSE))</f>
        <v/>
      </c>
      <c r="E1724" s="101"/>
      <c r="F1724" s="15" t="str" cm="1">
        <f t="array" ref="F1724">_xlfn.IFS(E1724="","", VLOOKUP(E1724,Part_D_RI_Target_Populations!$B$9:$F$2009,2,FALSE)='Dropdown Selections'!$F$9,'Dropdown Selections'!$F$9, VLOOKUP(E1724,Part_D_RI_Target_Populations!$B$9:$F$2009,2,FALSE)='Dropdown Selections'!$F$3,"Enrollees with: " &amp; VLOOKUP(E1724,Part_D_RI_Target_Populations!$B$9:$F$2009,4,FALSE), VLOOKUP(E1724,Part_D_RI_Target_Populations!$B$9:$F$2009,2,FALSE)='Dropdown Selections'!$F$2, "LIS Levels: " &amp; VLOOKUP(E1724,Part_D_RI_Target_Populations!$B$9:$F$2009,3,FALSE), VLOOKUP(E1724,Part_D_RI_Target_Populations!$B$9:$F$2009,2,FALSE)='Dropdown Selections'!$F$6, "LIS Levels: " &amp; VLOOKUP(E1724,Part_D_RI_Target_Populations!$B$9:$F$2009,3,FALSE) &amp; " and " &amp; VLOOKUP(E1724,Part_D_RI_Target_Populations!$B$9:$F$2009,4,FALSE))</f>
        <v/>
      </c>
      <c r="G1724" s="101"/>
      <c r="H1724" s="101"/>
      <c r="I1724" s="101"/>
      <c r="J1724" s="101"/>
      <c r="K1724" s="101"/>
      <c r="L1724" s="101"/>
      <c r="M1724" s="104"/>
    </row>
    <row r="1725" spans="2:13">
      <c r="B1725" s="159"/>
      <c r="C1725" s="101"/>
      <c r="D1725" s="15" t="str">
        <f>IF(C1725="","",VLOOKUP(C1725,Part_D_RI!B$11:H$2011,2,FALSE)&amp;" for "&amp;VLOOKUP(C1725,Part_D_RI!B$11:H$2011,6,FALSE)&amp;" "&amp;VLOOKUP(C1725,Part_D_RI!B$11:H$2011,5,FALSE))</f>
        <v/>
      </c>
      <c r="E1725" s="101"/>
      <c r="F1725" s="15" t="str" cm="1">
        <f t="array" ref="F1725">_xlfn.IFS(E1725="","", VLOOKUP(E1725,Part_D_RI_Target_Populations!$B$9:$F$2009,2,FALSE)='Dropdown Selections'!$F$9,'Dropdown Selections'!$F$9, VLOOKUP(E1725,Part_D_RI_Target_Populations!$B$9:$F$2009,2,FALSE)='Dropdown Selections'!$F$3,"Enrollees with: " &amp; VLOOKUP(E1725,Part_D_RI_Target_Populations!$B$9:$F$2009,4,FALSE), VLOOKUP(E1725,Part_D_RI_Target_Populations!$B$9:$F$2009,2,FALSE)='Dropdown Selections'!$F$2, "LIS Levels: " &amp; VLOOKUP(E1725,Part_D_RI_Target_Populations!$B$9:$F$2009,3,FALSE), VLOOKUP(E1725,Part_D_RI_Target_Populations!$B$9:$F$2009,2,FALSE)='Dropdown Selections'!$F$6, "LIS Levels: " &amp; VLOOKUP(E1725,Part_D_RI_Target_Populations!$B$9:$F$2009,3,FALSE) &amp; " and " &amp; VLOOKUP(E1725,Part_D_RI_Target_Populations!$B$9:$F$2009,4,FALSE))</f>
        <v/>
      </c>
      <c r="G1725" s="101"/>
      <c r="H1725" s="101"/>
      <c r="I1725" s="101"/>
      <c r="J1725" s="101"/>
      <c r="K1725" s="101"/>
      <c r="L1725" s="101"/>
      <c r="M1725" s="104"/>
    </row>
    <row r="1726" spans="2:13">
      <c r="B1726" s="159"/>
      <c r="C1726" s="101"/>
      <c r="D1726" s="15" t="str">
        <f>IF(C1726="","",VLOOKUP(C1726,Part_D_RI!B$11:H$2011,2,FALSE)&amp;" for "&amp;VLOOKUP(C1726,Part_D_RI!B$11:H$2011,6,FALSE)&amp;" "&amp;VLOOKUP(C1726,Part_D_RI!B$11:H$2011,5,FALSE))</f>
        <v/>
      </c>
      <c r="E1726" s="101"/>
      <c r="F1726" s="15" t="str" cm="1">
        <f t="array" ref="F1726">_xlfn.IFS(E1726="","", VLOOKUP(E1726,Part_D_RI_Target_Populations!$B$9:$F$2009,2,FALSE)='Dropdown Selections'!$F$9,'Dropdown Selections'!$F$9, VLOOKUP(E1726,Part_D_RI_Target_Populations!$B$9:$F$2009,2,FALSE)='Dropdown Selections'!$F$3,"Enrollees with: " &amp; VLOOKUP(E1726,Part_D_RI_Target_Populations!$B$9:$F$2009,4,FALSE), VLOOKUP(E1726,Part_D_RI_Target_Populations!$B$9:$F$2009,2,FALSE)='Dropdown Selections'!$F$2, "LIS Levels: " &amp; VLOOKUP(E1726,Part_D_RI_Target_Populations!$B$9:$F$2009,3,FALSE), VLOOKUP(E1726,Part_D_RI_Target_Populations!$B$9:$F$2009,2,FALSE)='Dropdown Selections'!$F$6, "LIS Levels: " &amp; VLOOKUP(E1726,Part_D_RI_Target_Populations!$B$9:$F$2009,3,FALSE) &amp; " and " &amp; VLOOKUP(E1726,Part_D_RI_Target_Populations!$B$9:$F$2009,4,FALSE))</f>
        <v/>
      </c>
      <c r="G1726" s="101"/>
      <c r="H1726" s="101"/>
      <c r="I1726" s="101"/>
      <c r="J1726" s="101"/>
      <c r="K1726" s="101"/>
      <c r="L1726" s="101"/>
      <c r="M1726" s="104"/>
    </row>
    <row r="1727" spans="2:13">
      <c r="B1727" s="159"/>
      <c r="C1727" s="101"/>
      <c r="D1727" s="15" t="str">
        <f>IF(C1727="","",VLOOKUP(C1727,Part_D_RI!B$11:H$2011,2,FALSE)&amp;" for "&amp;VLOOKUP(C1727,Part_D_RI!B$11:H$2011,6,FALSE)&amp;" "&amp;VLOOKUP(C1727,Part_D_RI!B$11:H$2011,5,FALSE))</f>
        <v/>
      </c>
      <c r="E1727" s="101"/>
      <c r="F1727" s="15" t="str" cm="1">
        <f t="array" ref="F1727">_xlfn.IFS(E1727="","", VLOOKUP(E1727,Part_D_RI_Target_Populations!$B$9:$F$2009,2,FALSE)='Dropdown Selections'!$F$9,'Dropdown Selections'!$F$9, VLOOKUP(E1727,Part_D_RI_Target_Populations!$B$9:$F$2009,2,FALSE)='Dropdown Selections'!$F$3,"Enrollees with: " &amp; VLOOKUP(E1727,Part_D_RI_Target_Populations!$B$9:$F$2009,4,FALSE), VLOOKUP(E1727,Part_D_RI_Target_Populations!$B$9:$F$2009,2,FALSE)='Dropdown Selections'!$F$2, "LIS Levels: " &amp; VLOOKUP(E1727,Part_D_RI_Target_Populations!$B$9:$F$2009,3,FALSE), VLOOKUP(E1727,Part_D_RI_Target_Populations!$B$9:$F$2009,2,FALSE)='Dropdown Selections'!$F$6, "LIS Levels: " &amp; VLOOKUP(E1727,Part_D_RI_Target_Populations!$B$9:$F$2009,3,FALSE) &amp; " and " &amp; VLOOKUP(E1727,Part_D_RI_Target_Populations!$B$9:$F$2009,4,FALSE))</f>
        <v/>
      </c>
      <c r="G1727" s="101"/>
      <c r="H1727" s="101"/>
      <c r="I1727" s="101"/>
      <c r="J1727" s="101"/>
      <c r="K1727" s="101"/>
      <c r="L1727" s="101"/>
      <c r="M1727" s="104"/>
    </row>
    <row r="1728" spans="2:13">
      <c r="B1728" s="159"/>
      <c r="C1728" s="101"/>
      <c r="D1728" s="15" t="str">
        <f>IF(C1728="","",VLOOKUP(C1728,Part_D_RI!B$11:H$2011,2,FALSE)&amp;" for "&amp;VLOOKUP(C1728,Part_D_RI!B$11:H$2011,6,FALSE)&amp;" "&amp;VLOOKUP(C1728,Part_D_RI!B$11:H$2011,5,FALSE))</f>
        <v/>
      </c>
      <c r="E1728" s="101"/>
      <c r="F1728" s="15" t="str" cm="1">
        <f t="array" ref="F1728">_xlfn.IFS(E1728="","", VLOOKUP(E1728,Part_D_RI_Target_Populations!$B$9:$F$2009,2,FALSE)='Dropdown Selections'!$F$9,'Dropdown Selections'!$F$9, VLOOKUP(E1728,Part_D_RI_Target_Populations!$B$9:$F$2009,2,FALSE)='Dropdown Selections'!$F$3,"Enrollees with: " &amp; VLOOKUP(E1728,Part_D_RI_Target_Populations!$B$9:$F$2009,4,FALSE), VLOOKUP(E1728,Part_D_RI_Target_Populations!$B$9:$F$2009,2,FALSE)='Dropdown Selections'!$F$2, "LIS Levels: " &amp; VLOOKUP(E1728,Part_D_RI_Target_Populations!$B$9:$F$2009,3,FALSE), VLOOKUP(E1728,Part_D_RI_Target_Populations!$B$9:$F$2009,2,FALSE)='Dropdown Selections'!$F$6, "LIS Levels: " &amp; VLOOKUP(E1728,Part_D_RI_Target_Populations!$B$9:$F$2009,3,FALSE) &amp; " and " &amp; VLOOKUP(E1728,Part_D_RI_Target_Populations!$B$9:$F$2009,4,FALSE))</f>
        <v/>
      </c>
      <c r="G1728" s="101"/>
      <c r="H1728" s="101"/>
      <c r="I1728" s="101"/>
      <c r="J1728" s="101"/>
      <c r="K1728" s="101"/>
      <c r="L1728" s="101"/>
      <c r="M1728" s="104"/>
    </row>
    <row r="1729" spans="2:13">
      <c r="B1729" s="159"/>
      <c r="C1729" s="101"/>
      <c r="D1729" s="15" t="str">
        <f>IF(C1729="","",VLOOKUP(C1729,Part_D_RI!B$11:H$2011,2,FALSE)&amp;" for "&amp;VLOOKUP(C1729,Part_D_RI!B$11:H$2011,6,FALSE)&amp;" "&amp;VLOOKUP(C1729,Part_D_RI!B$11:H$2011,5,FALSE))</f>
        <v/>
      </c>
      <c r="E1729" s="101"/>
      <c r="F1729" s="15" t="str" cm="1">
        <f t="array" ref="F1729">_xlfn.IFS(E1729="","", VLOOKUP(E1729,Part_D_RI_Target_Populations!$B$9:$F$2009,2,FALSE)='Dropdown Selections'!$F$9,'Dropdown Selections'!$F$9, VLOOKUP(E1729,Part_D_RI_Target_Populations!$B$9:$F$2009,2,FALSE)='Dropdown Selections'!$F$3,"Enrollees with: " &amp; VLOOKUP(E1729,Part_D_RI_Target_Populations!$B$9:$F$2009,4,FALSE), VLOOKUP(E1729,Part_D_RI_Target_Populations!$B$9:$F$2009,2,FALSE)='Dropdown Selections'!$F$2, "LIS Levels: " &amp; VLOOKUP(E1729,Part_D_RI_Target_Populations!$B$9:$F$2009,3,FALSE), VLOOKUP(E1729,Part_D_RI_Target_Populations!$B$9:$F$2009,2,FALSE)='Dropdown Selections'!$F$6, "LIS Levels: " &amp; VLOOKUP(E1729,Part_D_RI_Target_Populations!$B$9:$F$2009,3,FALSE) &amp; " and " &amp; VLOOKUP(E1729,Part_D_RI_Target_Populations!$B$9:$F$2009,4,FALSE))</f>
        <v/>
      </c>
      <c r="G1729" s="101"/>
      <c r="H1729" s="101"/>
      <c r="I1729" s="101"/>
      <c r="J1729" s="101"/>
      <c r="K1729" s="101"/>
      <c r="L1729" s="101"/>
      <c r="M1729" s="104"/>
    </row>
    <row r="1730" spans="2:13">
      <c r="B1730" s="159"/>
      <c r="C1730" s="101"/>
      <c r="D1730" s="15" t="str">
        <f>IF(C1730="","",VLOOKUP(C1730,Part_D_RI!B$11:H$2011,2,FALSE)&amp;" for "&amp;VLOOKUP(C1730,Part_D_RI!B$11:H$2011,6,FALSE)&amp;" "&amp;VLOOKUP(C1730,Part_D_RI!B$11:H$2011,5,FALSE))</f>
        <v/>
      </c>
      <c r="E1730" s="101"/>
      <c r="F1730" s="15" t="str" cm="1">
        <f t="array" ref="F1730">_xlfn.IFS(E1730="","", VLOOKUP(E1730,Part_D_RI_Target_Populations!$B$9:$F$2009,2,FALSE)='Dropdown Selections'!$F$9,'Dropdown Selections'!$F$9, VLOOKUP(E1730,Part_D_RI_Target_Populations!$B$9:$F$2009,2,FALSE)='Dropdown Selections'!$F$3,"Enrollees with: " &amp; VLOOKUP(E1730,Part_D_RI_Target_Populations!$B$9:$F$2009,4,FALSE), VLOOKUP(E1730,Part_D_RI_Target_Populations!$B$9:$F$2009,2,FALSE)='Dropdown Selections'!$F$2, "LIS Levels: " &amp; VLOOKUP(E1730,Part_D_RI_Target_Populations!$B$9:$F$2009,3,FALSE), VLOOKUP(E1730,Part_D_RI_Target_Populations!$B$9:$F$2009,2,FALSE)='Dropdown Selections'!$F$6, "LIS Levels: " &amp; VLOOKUP(E1730,Part_D_RI_Target_Populations!$B$9:$F$2009,3,FALSE) &amp; " and " &amp; VLOOKUP(E1730,Part_D_RI_Target_Populations!$B$9:$F$2009,4,FALSE))</f>
        <v/>
      </c>
      <c r="G1730" s="101"/>
      <c r="H1730" s="101"/>
      <c r="I1730" s="101"/>
      <c r="J1730" s="101"/>
      <c r="K1730" s="101"/>
      <c r="L1730" s="101"/>
      <c r="M1730" s="104"/>
    </row>
    <row r="1731" spans="2:13">
      <c r="B1731" s="159"/>
      <c r="C1731" s="101"/>
      <c r="D1731" s="15" t="str">
        <f>IF(C1731="","",VLOOKUP(C1731,Part_D_RI!B$11:H$2011,2,FALSE)&amp;" for "&amp;VLOOKUP(C1731,Part_D_RI!B$11:H$2011,6,FALSE)&amp;" "&amp;VLOOKUP(C1731,Part_D_RI!B$11:H$2011,5,FALSE))</f>
        <v/>
      </c>
      <c r="E1731" s="101"/>
      <c r="F1731" s="15" t="str" cm="1">
        <f t="array" ref="F1731">_xlfn.IFS(E1731="","", VLOOKUP(E1731,Part_D_RI_Target_Populations!$B$9:$F$2009,2,FALSE)='Dropdown Selections'!$F$9,'Dropdown Selections'!$F$9, VLOOKUP(E1731,Part_D_RI_Target_Populations!$B$9:$F$2009,2,FALSE)='Dropdown Selections'!$F$3,"Enrollees with: " &amp; VLOOKUP(E1731,Part_D_RI_Target_Populations!$B$9:$F$2009,4,FALSE), VLOOKUP(E1731,Part_D_RI_Target_Populations!$B$9:$F$2009,2,FALSE)='Dropdown Selections'!$F$2, "LIS Levels: " &amp; VLOOKUP(E1731,Part_D_RI_Target_Populations!$B$9:$F$2009,3,FALSE), VLOOKUP(E1731,Part_D_RI_Target_Populations!$B$9:$F$2009,2,FALSE)='Dropdown Selections'!$F$6, "LIS Levels: " &amp; VLOOKUP(E1731,Part_D_RI_Target_Populations!$B$9:$F$2009,3,FALSE) &amp; " and " &amp; VLOOKUP(E1731,Part_D_RI_Target_Populations!$B$9:$F$2009,4,FALSE))</f>
        <v/>
      </c>
      <c r="G1731" s="101"/>
      <c r="H1731" s="101"/>
      <c r="I1731" s="101"/>
      <c r="J1731" s="101"/>
      <c r="K1731" s="101"/>
      <c r="L1731" s="101"/>
      <c r="M1731" s="104"/>
    </row>
    <row r="1732" spans="2:13">
      <c r="B1732" s="159"/>
      <c r="C1732" s="101"/>
      <c r="D1732" s="15" t="str">
        <f>IF(C1732="","",VLOOKUP(C1732,Part_D_RI!B$11:H$2011,2,FALSE)&amp;" for "&amp;VLOOKUP(C1732,Part_D_RI!B$11:H$2011,6,FALSE)&amp;" "&amp;VLOOKUP(C1732,Part_D_RI!B$11:H$2011,5,FALSE))</f>
        <v/>
      </c>
      <c r="E1732" s="101"/>
      <c r="F1732" s="15" t="str" cm="1">
        <f t="array" ref="F1732">_xlfn.IFS(E1732="","", VLOOKUP(E1732,Part_D_RI_Target_Populations!$B$9:$F$2009,2,FALSE)='Dropdown Selections'!$F$9,'Dropdown Selections'!$F$9, VLOOKUP(E1732,Part_D_RI_Target_Populations!$B$9:$F$2009,2,FALSE)='Dropdown Selections'!$F$3,"Enrollees with: " &amp; VLOOKUP(E1732,Part_D_RI_Target_Populations!$B$9:$F$2009,4,FALSE), VLOOKUP(E1732,Part_D_RI_Target_Populations!$B$9:$F$2009,2,FALSE)='Dropdown Selections'!$F$2, "LIS Levels: " &amp; VLOOKUP(E1732,Part_D_RI_Target_Populations!$B$9:$F$2009,3,FALSE), VLOOKUP(E1732,Part_D_RI_Target_Populations!$B$9:$F$2009,2,FALSE)='Dropdown Selections'!$F$6, "LIS Levels: " &amp; VLOOKUP(E1732,Part_D_RI_Target_Populations!$B$9:$F$2009,3,FALSE) &amp; " and " &amp; VLOOKUP(E1732,Part_D_RI_Target_Populations!$B$9:$F$2009,4,FALSE))</f>
        <v/>
      </c>
      <c r="G1732" s="101"/>
      <c r="H1732" s="101"/>
      <c r="I1732" s="101"/>
      <c r="J1732" s="101"/>
      <c r="K1732" s="101"/>
      <c r="L1732" s="101"/>
      <c r="M1732" s="104"/>
    </row>
    <row r="1733" spans="2:13">
      <c r="B1733" s="159"/>
      <c r="C1733" s="101"/>
      <c r="D1733" s="15" t="str">
        <f>IF(C1733="","",VLOOKUP(C1733,Part_D_RI!B$11:H$2011,2,FALSE)&amp;" for "&amp;VLOOKUP(C1733,Part_D_RI!B$11:H$2011,6,FALSE)&amp;" "&amp;VLOOKUP(C1733,Part_D_RI!B$11:H$2011,5,FALSE))</f>
        <v/>
      </c>
      <c r="E1733" s="101"/>
      <c r="F1733" s="15" t="str" cm="1">
        <f t="array" ref="F1733">_xlfn.IFS(E1733="","", VLOOKUP(E1733,Part_D_RI_Target_Populations!$B$9:$F$2009,2,FALSE)='Dropdown Selections'!$F$9,'Dropdown Selections'!$F$9, VLOOKUP(E1733,Part_D_RI_Target_Populations!$B$9:$F$2009,2,FALSE)='Dropdown Selections'!$F$3,"Enrollees with: " &amp; VLOOKUP(E1733,Part_D_RI_Target_Populations!$B$9:$F$2009,4,FALSE), VLOOKUP(E1733,Part_D_RI_Target_Populations!$B$9:$F$2009,2,FALSE)='Dropdown Selections'!$F$2, "LIS Levels: " &amp; VLOOKUP(E1733,Part_D_RI_Target_Populations!$B$9:$F$2009,3,FALSE), VLOOKUP(E1733,Part_D_RI_Target_Populations!$B$9:$F$2009,2,FALSE)='Dropdown Selections'!$F$6, "LIS Levels: " &amp; VLOOKUP(E1733,Part_D_RI_Target_Populations!$B$9:$F$2009,3,FALSE) &amp; " and " &amp; VLOOKUP(E1733,Part_D_RI_Target_Populations!$B$9:$F$2009,4,FALSE))</f>
        <v/>
      </c>
      <c r="G1733" s="101"/>
      <c r="H1733" s="101"/>
      <c r="I1733" s="101"/>
      <c r="J1733" s="101"/>
      <c r="K1733" s="101"/>
      <c r="L1733" s="101"/>
      <c r="M1733" s="104"/>
    </row>
    <row r="1734" spans="2:13">
      <c r="B1734" s="159"/>
      <c r="C1734" s="101"/>
      <c r="D1734" s="15" t="str">
        <f>IF(C1734="","",VLOOKUP(C1734,Part_D_RI!B$11:H$2011,2,FALSE)&amp;" for "&amp;VLOOKUP(C1734,Part_D_RI!B$11:H$2011,6,FALSE)&amp;" "&amp;VLOOKUP(C1734,Part_D_RI!B$11:H$2011,5,FALSE))</f>
        <v/>
      </c>
      <c r="E1734" s="101"/>
      <c r="F1734" s="15" t="str" cm="1">
        <f t="array" ref="F1734">_xlfn.IFS(E1734="","", VLOOKUP(E1734,Part_D_RI_Target_Populations!$B$9:$F$2009,2,FALSE)='Dropdown Selections'!$F$9,'Dropdown Selections'!$F$9, VLOOKUP(E1734,Part_D_RI_Target_Populations!$B$9:$F$2009,2,FALSE)='Dropdown Selections'!$F$3,"Enrollees with: " &amp; VLOOKUP(E1734,Part_D_RI_Target_Populations!$B$9:$F$2009,4,FALSE), VLOOKUP(E1734,Part_D_RI_Target_Populations!$B$9:$F$2009,2,FALSE)='Dropdown Selections'!$F$2, "LIS Levels: " &amp; VLOOKUP(E1734,Part_D_RI_Target_Populations!$B$9:$F$2009,3,FALSE), VLOOKUP(E1734,Part_D_RI_Target_Populations!$B$9:$F$2009,2,FALSE)='Dropdown Selections'!$F$6, "LIS Levels: " &amp; VLOOKUP(E1734,Part_D_RI_Target_Populations!$B$9:$F$2009,3,FALSE) &amp; " and " &amp; VLOOKUP(E1734,Part_D_RI_Target_Populations!$B$9:$F$2009,4,FALSE))</f>
        <v/>
      </c>
      <c r="G1734" s="101"/>
      <c r="H1734" s="101"/>
      <c r="I1734" s="101"/>
      <c r="J1734" s="101"/>
      <c r="K1734" s="101"/>
      <c r="L1734" s="101"/>
      <c r="M1734" s="104"/>
    </row>
    <row r="1735" spans="2:13">
      <c r="B1735" s="159"/>
      <c r="C1735" s="101"/>
      <c r="D1735" s="15" t="str">
        <f>IF(C1735="","",VLOOKUP(C1735,Part_D_RI!B$11:H$2011,2,FALSE)&amp;" for "&amp;VLOOKUP(C1735,Part_D_RI!B$11:H$2011,6,FALSE)&amp;" "&amp;VLOOKUP(C1735,Part_D_RI!B$11:H$2011,5,FALSE))</f>
        <v/>
      </c>
      <c r="E1735" s="101"/>
      <c r="F1735" s="15" t="str" cm="1">
        <f t="array" ref="F1735">_xlfn.IFS(E1735="","", VLOOKUP(E1735,Part_D_RI_Target_Populations!$B$9:$F$2009,2,FALSE)='Dropdown Selections'!$F$9,'Dropdown Selections'!$F$9, VLOOKUP(E1735,Part_D_RI_Target_Populations!$B$9:$F$2009,2,FALSE)='Dropdown Selections'!$F$3,"Enrollees with: " &amp; VLOOKUP(E1735,Part_D_RI_Target_Populations!$B$9:$F$2009,4,FALSE), VLOOKUP(E1735,Part_D_RI_Target_Populations!$B$9:$F$2009,2,FALSE)='Dropdown Selections'!$F$2, "LIS Levels: " &amp; VLOOKUP(E1735,Part_D_RI_Target_Populations!$B$9:$F$2009,3,FALSE), VLOOKUP(E1735,Part_D_RI_Target_Populations!$B$9:$F$2009,2,FALSE)='Dropdown Selections'!$F$6, "LIS Levels: " &amp; VLOOKUP(E1735,Part_D_RI_Target_Populations!$B$9:$F$2009,3,FALSE) &amp; " and " &amp; VLOOKUP(E1735,Part_D_RI_Target_Populations!$B$9:$F$2009,4,FALSE))</f>
        <v/>
      </c>
      <c r="G1735" s="101"/>
      <c r="H1735" s="101"/>
      <c r="I1735" s="101"/>
      <c r="J1735" s="101"/>
      <c r="K1735" s="101"/>
      <c r="L1735" s="101"/>
      <c r="M1735" s="104"/>
    </row>
    <row r="1736" spans="2:13">
      <c r="B1736" s="159"/>
      <c r="C1736" s="101"/>
      <c r="D1736" s="15" t="str">
        <f>IF(C1736="","",VLOOKUP(C1736,Part_D_RI!B$11:H$2011,2,FALSE)&amp;" for "&amp;VLOOKUP(C1736,Part_D_RI!B$11:H$2011,6,FALSE)&amp;" "&amp;VLOOKUP(C1736,Part_D_RI!B$11:H$2011,5,FALSE))</f>
        <v/>
      </c>
      <c r="E1736" s="101"/>
      <c r="F1736" s="15" t="str" cm="1">
        <f t="array" ref="F1736">_xlfn.IFS(E1736="","", VLOOKUP(E1736,Part_D_RI_Target_Populations!$B$9:$F$2009,2,FALSE)='Dropdown Selections'!$F$9,'Dropdown Selections'!$F$9, VLOOKUP(E1736,Part_D_RI_Target_Populations!$B$9:$F$2009,2,FALSE)='Dropdown Selections'!$F$3,"Enrollees with: " &amp; VLOOKUP(E1736,Part_D_RI_Target_Populations!$B$9:$F$2009,4,FALSE), VLOOKUP(E1736,Part_D_RI_Target_Populations!$B$9:$F$2009,2,FALSE)='Dropdown Selections'!$F$2, "LIS Levels: " &amp; VLOOKUP(E1736,Part_D_RI_Target_Populations!$B$9:$F$2009,3,FALSE), VLOOKUP(E1736,Part_D_RI_Target_Populations!$B$9:$F$2009,2,FALSE)='Dropdown Selections'!$F$6, "LIS Levels: " &amp; VLOOKUP(E1736,Part_D_RI_Target_Populations!$B$9:$F$2009,3,FALSE) &amp; " and " &amp; VLOOKUP(E1736,Part_D_RI_Target_Populations!$B$9:$F$2009,4,FALSE))</f>
        <v/>
      </c>
      <c r="G1736" s="101"/>
      <c r="H1736" s="101"/>
      <c r="I1736" s="101"/>
      <c r="J1736" s="101"/>
      <c r="K1736" s="101"/>
      <c r="L1736" s="101"/>
      <c r="M1736" s="104"/>
    </row>
    <row r="1737" spans="2:13">
      <c r="B1737" s="159"/>
      <c r="C1737" s="101"/>
      <c r="D1737" s="15" t="str">
        <f>IF(C1737="","",VLOOKUP(C1737,Part_D_RI!B$11:H$2011,2,FALSE)&amp;" for "&amp;VLOOKUP(C1737,Part_D_RI!B$11:H$2011,6,FALSE)&amp;" "&amp;VLOOKUP(C1737,Part_D_RI!B$11:H$2011,5,FALSE))</f>
        <v/>
      </c>
      <c r="E1737" s="101"/>
      <c r="F1737" s="15" t="str" cm="1">
        <f t="array" ref="F1737">_xlfn.IFS(E1737="","", VLOOKUP(E1737,Part_D_RI_Target_Populations!$B$9:$F$2009,2,FALSE)='Dropdown Selections'!$F$9,'Dropdown Selections'!$F$9, VLOOKUP(E1737,Part_D_RI_Target_Populations!$B$9:$F$2009,2,FALSE)='Dropdown Selections'!$F$3,"Enrollees with: " &amp; VLOOKUP(E1737,Part_D_RI_Target_Populations!$B$9:$F$2009,4,FALSE), VLOOKUP(E1737,Part_D_RI_Target_Populations!$B$9:$F$2009,2,FALSE)='Dropdown Selections'!$F$2, "LIS Levels: " &amp; VLOOKUP(E1737,Part_D_RI_Target_Populations!$B$9:$F$2009,3,FALSE), VLOOKUP(E1737,Part_D_RI_Target_Populations!$B$9:$F$2009,2,FALSE)='Dropdown Selections'!$F$6, "LIS Levels: " &amp; VLOOKUP(E1737,Part_D_RI_Target_Populations!$B$9:$F$2009,3,FALSE) &amp; " and " &amp; VLOOKUP(E1737,Part_D_RI_Target_Populations!$B$9:$F$2009,4,FALSE))</f>
        <v/>
      </c>
      <c r="G1737" s="101"/>
      <c r="H1737" s="101"/>
      <c r="I1737" s="101"/>
      <c r="J1737" s="101"/>
      <c r="K1737" s="101"/>
      <c r="L1737" s="101"/>
      <c r="M1737" s="104"/>
    </row>
    <row r="1738" spans="2:13">
      <c r="B1738" s="159"/>
      <c r="C1738" s="101"/>
      <c r="D1738" s="15" t="str">
        <f>IF(C1738="","",VLOOKUP(C1738,Part_D_RI!B$11:H$2011,2,FALSE)&amp;" for "&amp;VLOOKUP(C1738,Part_D_RI!B$11:H$2011,6,FALSE)&amp;" "&amp;VLOOKUP(C1738,Part_D_RI!B$11:H$2011,5,FALSE))</f>
        <v/>
      </c>
      <c r="E1738" s="101"/>
      <c r="F1738" s="15" t="str" cm="1">
        <f t="array" ref="F1738">_xlfn.IFS(E1738="","", VLOOKUP(E1738,Part_D_RI_Target_Populations!$B$9:$F$2009,2,FALSE)='Dropdown Selections'!$F$9,'Dropdown Selections'!$F$9, VLOOKUP(E1738,Part_D_RI_Target_Populations!$B$9:$F$2009,2,FALSE)='Dropdown Selections'!$F$3,"Enrollees with: " &amp; VLOOKUP(E1738,Part_D_RI_Target_Populations!$B$9:$F$2009,4,FALSE), VLOOKUP(E1738,Part_D_RI_Target_Populations!$B$9:$F$2009,2,FALSE)='Dropdown Selections'!$F$2, "LIS Levels: " &amp; VLOOKUP(E1738,Part_D_RI_Target_Populations!$B$9:$F$2009,3,FALSE), VLOOKUP(E1738,Part_D_RI_Target_Populations!$B$9:$F$2009,2,FALSE)='Dropdown Selections'!$F$6, "LIS Levels: " &amp; VLOOKUP(E1738,Part_D_RI_Target_Populations!$B$9:$F$2009,3,FALSE) &amp; " and " &amp; VLOOKUP(E1738,Part_D_RI_Target_Populations!$B$9:$F$2009,4,FALSE))</f>
        <v/>
      </c>
      <c r="G1738" s="101"/>
      <c r="H1738" s="101"/>
      <c r="I1738" s="101"/>
      <c r="J1738" s="101"/>
      <c r="K1738" s="101"/>
      <c r="L1738" s="101"/>
      <c r="M1738" s="104"/>
    </row>
    <row r="1739" spans="2:13">
      <c r="B1739" s="159"/>
      <c r="C1739" s="101"/>
      <c r="D1739" s="15" t="str">
        <f>IF(C1739="","",VLOOKUP(C1739,Part_D_RI!B$11:H$2011,2,FALSE)&amp;" for "&amp;VLOOKUP(C1739,Part_D_RI!B$11:H$2011,6,FALSE)&amp;" "&amp;VLOOKUP(C1739,Part_D_RI!B$11:H$2011,5,FALSE))</f>
        <v/>
      </c>
      <c r="E1739" s="101"/>
      <c r="F1739" s="15" t="str" cm="1">
        <f t="array" ref="F1739">_xlfn.IFS(E1739="","", VLOOKUP(E1739,Part_D_RI_Target_Populations!$B$9:$F$2009,2,FALSE)='Dropdown Selections'!$F$9,'Dropdown Selections'!$F$9, VLOOKUP(E1739,Part_D_RI_Target_Populations!$B$9:$F$2009,2,FALSE)='Dropdown Selections'!$F$3,"Enrollees with: " &amp; VLOOKUP(E1739,Part_D_RI_Target_Populations!$B$9:$F$2009,4,FALSE), VLOOKUP(E1739,Part_D_RI_Target_Populations!$B$9:$F$2009,2,FALSE)='Dropdown Selections'!$F$2, "LIS Levels: " &amp; VLOOKUP(E1739,Part_D_RI_Target_Populations!$B$9:$F$2009,3,FALSE), VLOOKUP(E1739,Part_D_RI_Target_Populations!$B$9:$F$2009,2,FALSE)='Dropdown Selections'!$F$6, "LIS Levels: " &amp; VLOOKUP(E1739,Part_D_RI_Target_Populations!$B$9:$F$2009,3,FALSE) &amp; " and " &amp; VLOOKUP(E1739,Part_D_RI_Target_Populations!$B$9:$F$2009,4,FALSE))</f>
        <v/>
      </c>
      <c r="G1739" s="101"/>
      <c r="H1739" s="101"/>
      <c r="I1739" s="101"/>
      <c r="J1739" s="101"/>
      <c r="K1739" s="101"/>
      <c r="L1739" s="101"/>
      <c r="M1739" s="104"/>
    </row>
    <row r="1740" spans="2:13">
      <c r="B1740" s="159"/>
      <c r="C1740" s="101"/>
      <c r="D1740" s="15" t="str">
        <f>IF(C1740="","",VLOOKUP(C1740,Part_D_RI!B$11:H$2011,2,FALSE)&amp;" for "&amp;VLOOKUP(C1740,Part_D_RI!B$11:H$2011,6,FALSE)&amp;" "&amp;VLOOKUP(C1740,Part_D_RI!B$11:H$2011,5,FALSE))</f>
        <v/>
      </c>
      <c r="E1740" s="101"/>
      <c r="F1740" s="15" t="str" cm="1">
        <f t="array" ref="F1740">_xlfn.IFS(E1740="","", VLOOKUP(E1740,Part_D_RI_Target_Populations!$B$9:$F$2009,2,FALSE)='Dropdown Selections'!$F$9,'Dropdown Selections'!$F$9, VLOOKUP(E1740,Part_D_RI_Target_Populations!$B$9:$F$2009,2,FALSE)='Dropdown Selections'!$F$3,"Enrollees with: " &amp; VLOOKUP(E1740,Part_D_RI_Target_Populations!$B$9:$F$2009,4,FALSE), VLOOKUP(E1740,Part_D_RI_Target_Populations!$B$9:$F$2009,2,FALSE)='Dropdown Selections'!$F$2, "LIS Levels: " &amp; VLOOKUP(E1740,Part_D_RI_Target_Populations!$B$9:$F$2009,3,FALSE), VLOOKUP(E1740,Part_D_RI_Target_Populations!$B$9:$F$2009,2,FALSE)='Dropdown Selections'!$F$6, "LIS Levels: " &amp; VLOOKUP(E1740,Part_D_RI_Target_Populations!$B$9:$F$2009,3,FALSE) &amp; " and " &amp; VLOOKUP(E1740,Part_D_RI_Target_Populations!$B$9:$F$2009,4,FALSE))</f>
        <v/>
      </c>
      <c r="G1740" s="101"/>
      <c r="H1740" s="101"/>
      <c r="I1740" s="101"/>
      <c r="J1740" s="101"/>
      <c r="K1740" s="101"/>
      <c r="L1740" s="101"/>
      <c r="M1740" s="104"/>
    </row>
    <row r="1741" spans="2:13">
      <c r="B1741" s="159"/>
      <c r="C1741" s="101"/>
      <c r="D1741" s="15" t="str">
        <f>IF(C1741="","",VLOOKUP(C1741,Part_D_RI!B$11:H$2011,2,FALSE)&amp;" for "&amp;VLOOKUP(C1741,Part_D_RI!B$11:H$2011,6,FALSE)&amp;" "&amp;VLOOKUP(C1741,Part_D_RI!B$11:H$2011,5,FALSE))</f>
        <v/>
      </c>
      <c r="E1741" s="101"/>
      <c r="F1741" s="15" t="str" cm="1">
        <f t="array" ref="F1741">_xlfn.IFS(E1741="","", VLOOKUP(E1741,Part_D_RI_Target_Populations!$B$9:$F$2009,2,FALSE)='Dropdown Selections'!$F$9,'Dropdown Selections'!$F$9, VLOOKUP(E1741,Part_D_RI_Target_Populations!$B$9:$F$2009,2,FALSE)='Dropdown Selections'!$F$3,"Enrollees with: " &amp; VLOOKUP(E1741,Part_D_RI_Target_Populations!$B$9:$F$2009,4,FALSE), VLOOKUP(E1741,Part_D_RI_Target_Populations!$B$9:$F$2009,2,FALSE)='Dropdown Selections'!$F$2, "LIS Levels: " &amp; VLOOKUP(E1741,Part_D_RI_Target_Populations!$B$9:$F$2009,3,FALSE), VLOOKUP(E1741,Part_D_RI_Target_Populations!$B$9:$F$2009,2,FALSE)='Dropdown Selections'!$F$6, "LIS Levels: " &amp; VLOOKUP(E1741,Part_D_RI_Target_Populations!$B$9:$F$2009,3,FALSE) &amp; " and " &amp; VLOOKUP(E1741,Part_D_RI_Target_Populations!$B$9:$F$2009,4,FALSE))</f>
        <v/>
      </c>
      <c r="G1741" s="101"/>
      <c r="H1741" s="101"/>
      <c r="I1741" s="101"/>
      <c r="J1741" s="101"/>
      <c r="K1741" s="101"/>
      <c r="L1741" s="101"/>
      <c r="M1741" s="104"/>
    </row>
    <row r="1742" spans="2:13">
      <c r="B1742" s="159"/>
      <c r="C1742" s="101"/>
      <c r="D1742" s="15" t="str">
        <f>IF(C1742="","",VLOOKUP(C1742,Part_D_RI!B$11:H$2011,2,FALSE)&amp;" for "&amp;VLOOKUP(C1742,Part_D_RI!B$11:H$2011,6,FALSE)&amp;" "&amp;VLOOKUP(C1742,Part_D_RI!B$11:H$2011,5,FALSE))</f>
        <v/>
      </c>
      <c r="E1742" s="101"/>
      <c r="F1742" s="15" t="str" cm="1">
        <f t="array" ref="F1742">_xlfn.IFS(E1742="","", VLOOKUP(E1742,Part_D_RI_Target_Populations!$B$9:$F$2009,2,FALSE)='Dropdown Selections'!$F$9,'Dropdown Selections'!$F$9, VLOOKUP(E1742,Part_D_RI_Target_Populations!$B$9:$F$2009,2,FALSE)='Dropdown Selections'!$F$3,"Enrollees with: " &amp; VLOOKUP(E1742,Part_D_RI_Target_Populations!$B$9:$F$2009,4,FALSE), VLOOKUP(E1742,Part_D_RI_Target_Populations!$B$9:$F$2009,2,FALSE)='Dropdown Selections'!$F$2, "LIS Levels: " &amp; VLOOKUP(E1742,Part_D_RI_Target_Populations!$B$9:$F$2009,3,FALSE), VLOOKUP(E1742,Part_D_RI_Target_Populations!$B$9:$F$2009,2,FALSE)='Dropdown Selections'!$F$6, "LIS Levels: " &amp; VLOOKUP(E1742,Part_D_RI_Target_Populations!$B$9:$F$2009,3,FALSE) &amp; " and " &amp; VLOOKUP(E1742,Part_D_RI_Target_Populations!$B$9:$F$2009,4,FALSE))</f>
        <v/>
      </c>
      <c r="G1742" s="101"/>
      <c r="H1742" s="101"/>
      <c r="I1742" s="101"/>
      <c r="J1742" s="101"/>
      <c r="K1742" s="101"/>
      <c r="L1742" s="101"/>
      <c r="M1742" s="104"/>
    </row>
    <row r="1743" spans="2:13">
      <c r="B1743" s="159"/>
      <c r="C1743" s="101"/>
      <c r="D1743" s="15" t="str">
        <f>IF(C1743="","",VLOOKUP(C1743,Part_D_RI!B$11:H$2011,2,FALSE)&amp;" for "&amp;VLOOKUP(C1743,Part_D_RI!B$11:H$2011,6,FALSE)&amp;" "&amp;VLOOKUP(C1743,Part_D_RI!B$11:H$2011,5,FALSE))</f>
        <v/>
      </c>
      <c r="E1743" s="101"/>
      <c r="F1743" s="15" t="str" cm="1">
        <f t="array" ref="F1743">_xlfn.IFS(E1743="","", VLOOKUP(E1743,Part_D_RI_Target_Populations!$B$9:$F$2009,2,FALSE)='Dropdown Selections'!$F$9,'Dropdown Selections'!$F$9, VLOOKUP(E1743,Part_D_RI_Target_Populations!$B$9:$F$2009,2,FALSE)='Dropdown Selections'!$F$3,"Enrollees with: " &amp; VLOOKUP(E1743,Part_D_RI_Target_Populations!$B$9:$F$2009,4,FALSE), VLOOKUP(E1743,Part_D_RI_Target_Populations!$B$9:$F$2009,2,FALSE)='Dropdown Selections'!$F$2, "LIS Levels: " &amp; VLOOKUP(E1743,Part_D_RI_Target_Populations!$B$9:$F$2009,3,FALSE), VLOOKUP(E1743,Part_D_RI_Target_Populations!$B$9:$F$2009,2,FALSE)='Dropdown Selections'!$F$6, "LIS Levels: " &amp; VLOOKUP(E1743,Part_D_RI_Target_Populations!$B$9:$F$2009,3,FALSE) &amp; " and " &amp; VLOOKUP(E1743,Part_D_RI_Target_Populations!$B$9:$F$2009,4,FALSE))</f>
        <v/>
      </c>
      <c r="G1743" s="101"/>
      <c r="H1743" s="101"/>
      <c r="I1743" s="101"/>
      <c r="J1743" s="101"/>
      <c r="K1743" s="101"/>
      <c r="L1743" s="101"/>
      <c r="M1743" s="104"/>
    </row>
    <row r="1744" spans="2:13">
      <c r="B1744" s="159"/>
      <c r="C1744" s="101"/>
      <c r="D1744" s="15" t="str">
        <f>IF(C1744="","",VLOOKUP(C1744,Part_D_RI!B$11:H$2011,2,FALSE)&amp;" for "&amp;VLOOKUP(C1744,Part_D_RI!B$11:H$2011,6,FALSE)&amp;" "&amp;VLOOKUP(C1744,Part_D_RI!B$11:H$2011,5,FALSE))</f>
        <v/>
      </c>
      <c r="E1744" s="101"/>
      <c r="F1744" s="15" t="str" cm="1">
        <f t="array" ref="F1744">_xlfn.IFS(E1744="","", VLOOKUP(E1744,Part_D_RI_Target_Populations!$B$9:$F$2009,2,FALSE)='Dropdown Selections'!$F$9,'Dropdown Selections'!$F$9, VLOOKUP(E1744,Part_D_RI_Target_Populations!$B$9:$F$2009,2,FALSE)='Dropdown Selections'!$F$3,"Enrollees with: " &amp; VLOOKUP(E1744,Part_D_RI_Target_Populations!$B$9:$F$2009,4,FALSE), VLOOKUP(E1744,Part_D_RI_Target_Populations!$B$9:$F$2009,2,FALSE)='Dropdown Selections'!$F$2, "LIS Levels: " &amp; VLOOKUP(E1744,Part_D_RI_Target_Populations!$B$9:$F$2009,3,FALSE), VLOOKUP(E1744,Part_D_RI_Target_Populations!$B$9:$F$2009,2,FALSE)='Dropdown Selections'!$F$6, "LIS Levels: " &amp; VLOOKUP(E1744,Part_D_RI_Target_Populations!$B$9:$F$2009,3,FALSE) &amp; " and " &amp; VLOOKUP(E1744,Part_D_RI_Target_Populations!$B$9:$F$2009,4,FALSE))</f>
        <v/>
      </c>
      <c r="G1744" s="101"/>
      <c r="H1744" s="101"/>
      <c r="I1744" s="101"/>
      <c r="J1744" s="101"/>
      <c r="K1744" s="101"/>
      <c r="L1744" s="101"/>
      <c r="M1744" s="104"/>
    </row>
    <row r="1745" spans="2:13">
      <c r="B1745" s="159"/>
      <c r="C1745" s="101"/>
      <c r="D1745" s="15" t="str">
        <f>IF(C1745="","",VLOOKUP(C1745,Part_D_RI!B$11:H$2011,2,FALSE)&amp;" for "&amp;VLOOKUP(C1745,Part_D_RI!B$11:H$2011,6,FALSE)&amp;" "&amp;VLOOKUP(C1745,Part_D_RI!B$11:H$2011,5,FALSE))</f>
        <v/>
      </c>
      <c r="E1745" s="101"/>
      <c r="F1745" s="15" t="str" cm="1">
        <f t="array" ref="F1745">_xlfn.IFS(E1745="","", VLOOKUP(E1745,Part_D_RI_Target_Populations!$B$9:$F$2009,2,FALSE)='Dropdown Selections'!$F$9,'Dropdown Selections'!$F$9, VLOOKUP(E1745,Part_D_RI_Target_Populations!$B$9:$F$2009,2,FALSE)='Dropdown Selections'!$F$3,"Enrollees with: " &amp; VLOOKUP(E1745,Part_D_RI_Target_Populations!$B$9:$F$2009,4,FALSE), VLOOKUP(E1745,Part_D_RI_Target_Populations!$B$9:$F$2009,2,FALSE)='Dropdown Selections'!$F$2, "LIS Levels: " &amp; VLOOKUP(E1745,Part_D_RI_Target_Populations!$B$9:$F$2009,3,FALSE), VLOOKUP(E1745,Part_D_RI_Target_Populations!$B$9:$F$2009,2,FALSE)='Dropdown Selections'!$F$6, "LIS Levels: " &amp; VLOOKUP(E1745,Part_D_RI_Target_Populations!$B$9:$F$2009,3,FALSE) &amp; " and " &amp; VLOOKUP(E1745,Part_D_RI_Target_Populations!$B$9:$F$2009,4,FALSE))</f>
        <v/>
      </c>
      <c r="G1745" s="101"/>
      <c r="H1745" s="101"/>
      <c r="I1745" s="101"/>
      <c r="J1745" s="101"/>
      <c r="K1745" s="101"/>
      <c r="L1745" s="101"/>
      <c r="M1745" s="104"/>
    </row>
    <row r="1746" spans="2:13">
      <c r="B1746" s="159"/>
      <c r="C1746" s="101"/>
      <c r="D1746" s="15" t="str">
        <f>IF(C1746="","",VLOOKUP(C1746,Part_D_RI!B$11:H$2011,2,FALSE)&amp;" for "&amp;VLOOKUP(C1746,Part_D_RI!B$11:H$2011,6,FALSE)&amp;" "&amp;VLOOKUP(C1746,Part_D_RI!B$11:H$2011,5,FALSE))</f>
        <v/>
      </c>
      <c r="E1746" s="101"/>
      <c r="F1746" s="15" t="str" cm="1">
        <f t="array" ref="F1746">_xlfn.IFS(E1746="","", VLOOKUP(E1746,Part_D_RI_Target_Populations!$B$9:$F$2009,2,FALSE)='Dropdown Selections'!$F$9,'Dropdown Selections'!$F$9, VLOOKUP(E1746,Part_D_RI_Target_Populations!$B$9:$F$2009,2,FALSE)='Dropdown Selections'!$F$3,"Enrollees with: " &amp; VLOOKUP(E1746,Part_D_RI_Target_Populations!$B$9:$F$2009,4,FALSE), VLOOKUP(E1746,Part_D_RI_Target_Populations!$B$9:$F$2009,2,FALSE)='Dropdown Selections'!$F$2, "LIS Levels: " &amp; VLOOKUP(E1746,Part_D_RI_Target_Populations!$B$9:$F$2009,3,FALSE), VLOOKUP(E1746,Part_D_RI_Target_Populations!$B$9:$F$2009,2,FALSE)='Dropdown Selections'!$F$6, "LIS Levels: " &amp; VLOOKUP(E1746,Part_D_RI_Target_Populations!$B$9:$F$2009,3,FALSE) &amp; " and " &amp; VLOOKUP(E1746,Part_D_RI_Target_Populations!$B$9:$F$2009,4,FALSE))</f>
        <v/>
      </c>
      <c r="G1746" s="101"/>
      <c r="H1746" s="101"/>
      <c r="I1746" s="101"/>
      <c r="J1746" s="101"/>
      <c r="K1746" s="101"/>
      <c r="L1746" s="101"/>
      <c r="M1746" s="104"/>
    </row>
    <row r="1747" spans="2:13">
      <c r="B1747" s="159"/>
      <c r="C1747" s="101"/>
      <c r="D1747" s="15" t="str">
        <f>IF(C1747="","",VLOOKUP(C1747,Part_D_RI!B$11:H$2011,2,FALSE)&amp;" for "&amp;VLOOKUP(C1747,Part_D_RI!B$11:H$2011,6,FALSE)&amp;" "&amp;VLOOKUP(C1747,Part_D_RI!B$11:H$2011,5,FALSE))</f>
        <v/>
      </c>
      <c r="E1747" s="101"/>
      <c r="F1747" s="15" t="str" cm="1">
        <f t="array" ref="F1747">_xlfn.IFS(E1747="","", VLOOKUP(E1747,Part_D_RI_Target_Populations!$B$9:$F$2009,2,FALSE)='Dropdown Selections'!$F$9,'Dropdown Selections'!$F$9, VLOOKUP(E1747,Part_D_RI_Target_Populations!$B$9:$F$2009,2,FALSE)='Dropdown Selections'!$F$3,"Enrollees with: " &amp; VLOOKUP(E1747,Part_D_RI_Target_Populations!$B$9:$F$2009,4,FALSE), VLOOKUP(E1747,Part_D_RI_Target_Populations!$B$9:$F$2009,2,FALSE)='Dropdown Selections'!$F$2, "LIS Levels: " &amp; VLOOKUP(E1747,Part_D_RI_Target_Populations!$B$9:$F$2009,3,FALSE), VLOOKUP(E1747,Part_D_RI_Target_Populations!$B$9:$F$2009,2,FALSE)='Dropdown Selections'!$F$6, "LIS Levels: " &amp; VLOOKUP(E1747,Part_D_RI_Target_Populations!$B$9:$F$2009,3,FALSE) &amp; " and " &amp; VLOOKUP(E1747,Part_D_RI_Target_Populations!$B$9:$F$2009,4,FALSE))</f>
        <v/>
      </c>
      <c r="G1747" s="101"/>
      <c r="H1747" s="101"/>
      <c r="I1747" s="101"/>
      <c r="J1747" s="101"/>
      <c r="K1747" s="101"/>
      <c r="L1747" s="101"/>
      <c r="M1747" s="104"/>
    </row>
    <row r="1748" spans="2:13">
      <c r="B1748" s="159"/>
      <c r="C1748" s="101"/>
      <c r="D1748" s="15" t="str">
        <f>IF(C1748="","",VLOOKUP(C1748,Part_D_RI!B$11:H$2011,2,FALSE)&amp;" for "&amp;VLOOKUP(C1748,Part_D_RI!B$11:H$2011,6,FALSE)&amp;" "&amp;VLOOKUP(C1748,Part_D_RI!B$11:H$2011,5,FALSE))</f>
        <v/>
      </c>
      <c r="E1748" s="101"/>
      <c r="F1748" s="15" t="str" cm="1">
        <f t="array" ref="F1748">_xlfn.IFS(E1748="","", VLOOKUP(E1748,Part_D_RI_Target_Populations!$B$9:$F$2009,2,FALSE)='Dropdown Selections'!$F$9,'Dropdown Selections'!$F$9, VLOOKUP(E1748,Part_D_RI_Target_Populations!$B$9:$F$2009,2,FALSE)='Dropdown Selections'!$F$3,"Enrollees with: " &amp; VLOOKUP(E1748,Part_D_RI_Target_Populations!$B$9:$F$2009,4,FALSE), VLOOKUP(E1748,Part_D_RI_Target_Populations!$B$9:$F$2009,2,FALSE)='Dropdown Selections'!$F$2, "LIS Levels: " &amp; VLOOKUP(E1748,Part_D_RI_Target_Populations!$B$9:$F$2009,3,FALSE), VLOOKUP(E1748,Part_D_RI_Target_Populations!$B$9:$F$2009,2,FALSE)='Dropdown Selections'!$F$6, "LIS Levels: " &amp; VLOOKUP(E1748,Part_D_RI_Target_Populations!$B$9:$F$2009,3,FALSE) &amp; " and " &amp; VLOOKUP(E1748,Part_D_RI_Target_Populations!$B$9:$F$2009,4,FALSE))</f>
        <v/>
      </c>
      <c r="G1748" s="101"/>
      <c r="H1748" s="101"/>
      <c r="I1748" s="101"/>
      <c r="J1748" s="101"/>
      <c r="K1748" s="101"/>
      <c r="L1748" s="101"/>
      <c r="M1748" s="104"/>
    </row>
    <row r="1749" spans="2:13">
      <c r="B1749" s="159"/>
      <c r="C1749" s="101"/>
      <c r="D1749" s="15" t="str">
        <f>IF(C1749="","",VLOOKUP(C1749,Part_D_RI!B$11:H$2011,2,FALSE)&amp;" for "&amp;VLOOKUP(C1749,Part_D_RI!B$11:H$2011,6,FALSE)&amp;" "&amp;VLOOKUP(C1749,Part_D_RI!B$11:H$2011,5,FALSE))</f>
        <v/>
      </c>
      <c r="E1749" s="101"/>
      <c r="F1749" s="15" t="str" cm="1">
        <f t="array" ref="F1749">_xlfn.IFS(E1749="","", VLOOKUP(E1749,Part_D_RI_Target_Populations!$B$9:$F$2009,2,FALSE)='Dropdown Selections'!$F$9,'Dropdown Selections'!$F$9, VLOOKUP(E1749,Part_D_RI_Target_Populations!$B$9:$F$2009,2,FALSE)='Dropdown Selections'!$F$3,"Enrollees with: " &amp; VLOOKUP(E1749,Part_D_RI_Target_Populations!$B$9:$F$2009,4,FALSE), VLOOKUP(E1749,Part_D_RI_Target_Populations!$B$9:$F$2009,2,FALSE)='Dropdown Selections'!$F$2, "LIS Levels: " &amp; VLOOKUP(E1749,Part_D_RI_Target_Populations!$B$9:$F$2009,3,FALSE), VLOOKUP(E1749,Part_D_RI_Target_Populations!$B$9:$F$2009,2,FALSE)='Dropdown Selections'!$F$6, "LIS Levels: " &amp; VLOOKUP(E1749,Part_D_RI_Target_Populations!$B$9:$F$2009,3,FALSE) &amp; " and " &amp; VLOOKUP(E1749,Part_D_RI_Target_Populations!$B$9:$F$2009,4,FALSE))</f>
        <v/>
      </c>
      <c r="G1749" s="101"/>
      <c r="H1749" s="101"/>
      <c r="I1749" s="101"/>
      <c r="J1749" s="101"/>
      <c r="K1749" s="101"/>
      <c r="L1749" s="101"/>
      <c r="M1749" s="104"/>
    </row>
    <row r="1750" spans="2:13">
      <c r="B1750" s="159"/>
      <c r="C1750" s="101"/>
      <c r="D1750" s="15" t="str">
        <f>IF(C1750="","",VLOOKUP(C1750,Part_D_RI!B$11:H$2011,2,FALSE)&amp;" for "&amp;VLOOKUP(C1750,Part_D_RI!B$11:H$2011,6,FALSE)&amp;" "&amp;VLOOKUP(C1750,Part_D_RI!B$11:H$2011,5,FALSE))</f>
        <v/>
      </c>
      <c r="E1750" s="101"/>
      <c r="F1750" s="15" t="str" cm="1">
        <f t="array" ref="F1750">_xlfn.IFS(E1750="","", VLOOKUP(E1750,Part_D_RI_Target_Populations!$B$9:$F$2009,2,FALSE)='Dropdown Selections'!$F$9,'Dropdown Selections'!$F$9, VLOOKUP(E1750,Part_D_RI_Target_Populations!$B$9:$F$2009,2,FALSE)='Dropdown Selections'!$F$3,"Enrollees with: " &amp; VLOOKUP(E1750,Part_D_RI_Target_Populations!$B$9:$F$2009,4,FALSE), VLOOKUP(E1750,Part_D_RI_Target_Populations!$B$9:$F$2009,2,FALSE)='Dropdown Selections'!$F$2, "LIS Levels: " &amp; VLOOKUP(E1750,Part_D_RI_Target_Populations!$B$9:$F$2009,3,FALSE), VLOOKUP(E1750,Part_D_RI_Target_Populations!$B$9:$F$2009,2,FALSE)='Dropdown Selections'!$F$6, "LIS Levels: " &amp; VLOOKUP(E1750,Part_D_RI_Target_Populations!$B$9:$F$2009,3,FALSE) &amp; " and " &amp; VLOOKUP(E1750,Part_D_RI_Target_Populations!$B$9:$F$2009,4,FALSE))</f>
        <v/>
      </c>
      <c r="G1750" s="101"/>
      <c r="H1750" s="101"/>
      <c r="I1750" s="101"/>
      <c r="J1750" s="101"/>
      <c r="K1750" s="101"/>
      <c r="L1750" s="101"/>
      <c r="M1750" s="104"/>
    </row>
    <row r="1751" spans="2:13">
      <c r="B1751" s="159"/>
      <c r="C1751" s="101"/>
      <c r="D1751" s="15" t="str">
        <f>IF(C1751="","",VLOOKUP(C1751,Part_D_RI!B$11:H$2011,2,FALSE)&amp;" for "&amp;VLOOKUP(C1751,Part_D_RI!B$11:H$2011,6,FALSE)&amp;" "&amp;VLOOKUP(C1751,Part_D_RI!B$11:H$2011,5,FALSE))</f>
        <v/>
      </c>
      <c r="E1751" s="101"/>
      <c r="F1751" s="15" t="str" cm="1">
        <f t="array" ref="F1751">_xlfn.IFS(E1751="","", VLOOKUP(E1751,Part_D_RI_Target_Populations!$B$9:$F$2009,2,FALSE)='Dropdown Selections'!$F$9,'Dropdown Selections'!$F$9, VLOOKUP(E1751,Part_D_RI_Target_Populations!$B$9:$F$2009,2,FALSE)='Dropdown Selections'!$F$3,"Enrollees with: " &amp; VLOOKUP(E1751,Part_D_RI_Target_Populations!$B$9:$F$2009,4,FALSE), VLOOKUP(E1751,Part_D_RI_Target_Populations!$B$9:$F$2009,2,FALSE)='Dropdown Selections'!$F$2, "LIS Levels: " &amp; VLOOKUP(E1751,Part_D_RI_Target_Populations!$B$9:$F$2009,3,FALSE), VLOOKUP(E1751,Part_D_RI_Target_Populations!$B$9:$F$2009,2,FALSE)='Dropdown Selections'!$F$6, "LIS Levels: " &amp; VLOOKUP(E1751,Part_D_RI_Target_Populations!$B$9:$F$2009,3,FALSE) &amp; " and " &amp; VLOOKUP(E1751,Part_D_RI_Target_Populations!$B$9:$F$2009,4,FALSE))</f>
        <v/>
      </c>
      <c r="G1751" s="101"/>
      <c r="H1751" s="101"/>
      <c r="I1751" s="101"/>
      <c r="J1751" s="101"/>
      <c r="K1751" s="101"/>
      <c r="L1751" s="101"/>
      <c r="M1751" s="104"/>
    </row>
    <row r="1752" spans="2:13">
      <c r="B1752" s="159"/>
      <c r="C1752" s="101"/>
      <c r="D1752" s="15" t="str">
        <f>IF(C1752="","",VLOOKUP(C1752,Part_D_RI!B$11:H$2011,2,FALSE)&amp;" for "&amp;VLOOKUP(C1752,Part_D_RI!B$11:H$2011,6,FALSE)&amp;" "&amp;VLOOKUP(C1752,Part_D_RI!B$11:H$2011,5,FALSE))</f>
        <v/>
      </c>
      <c r="E1752" s="101"/>
      <c r="F1752" s="15" t="str" cm="1">
        <f t="array" ref="F1752">_xlfn.IFS(E1752="","", VLOOKUP(E1752,Part_D_RI_Target_Populations!$B$9:$F$2009,2,FALSE)='Dropdown Selections'!$F$9,'Dropdown Selections'!$F$9, VLOOKUP(E1752,Part_D_RI_Target_Populations!$B$9:$F$2009,2,FALSE)='Dropdown Selections'!$F$3,"Enrollees with: " &amp; VLOOKUP(E1752,Part_D_RI_Target_Populations!$B$9:$F$2009,4,FALSE), VLOOKUP(E1752,Part_D_RI_Target_Populations!$B$9:$F$2009,2,FALSE)='Dropdown Selections'!$F$2, "LIS Levels: " &amp; VLOOKUP(E1752,Part_D_RI_Target_Populations!$B$9:$F$2009,3,FALSE), VLOOKUP(E1752,Part_D_RI_Target_Populations!$B$9:$F$2009,2,FALSE)='Dropdown Selections'!$F$6, "LIS Levels: " &amp; VLOOKUP(E1752,Part_D_RI_Target_Populations!$B$9:$F$2009,3,FALSE) &amp; " and " &amp; VLOOKUP(E1752,Part_D_RI_Target_Populations!$B$9:$F$2009,4,FALSE))</f>
        <v/>
      </c>
      <c r="G1752" s="101"/>
      <c r="H1752" s="101"/>
      <c r="I1752" s="101"/>
      <c r="J1752" s="101"/>
      <c r="K1752" s="101"/>
      <c r="L1752" s="101"/>
      <c r="M1752" s="104"/>
    </row>
    <row r="1753" spans="2:13">
      <c r="B1753" s="159"/>
      <c r="C1753" s="101"/>
      <c r="D1753" s="15" t="str">
        <f>IF(C1753="","",VLOOKUP(C1753,Part_D_RI!B$11:H$2011,2,FALSE)&amp;" for "&amp;VLOOKUP(C1753,Part_D_RI!B$11:H$2011,6,FALSE)&amp;" "&amp;VLOOKUP(C1753,Part_D_RI!B$11:H$2011,5,FALSE))</f>
        <v/>
      </c>
      <c r="E1753" s="101"/>
      <c r="F1753" s="15" t="str" cm="1">
        <f t="array" ref="F1753">_xlfn.IFS(E1753="","", VLOOKUP(E1753,Part_D_RI_Target_Populations!$B$9:$F$2009,2,FALSE)='Dropdown Selections'!$F$9,'Dropdown Selections'!$F$9, VLOOKUP(E1753,Part_D_RI_Target_Populations!$B$9:$F$2009,2,FALSE)='Dropdown Selections'!$F$3,"Enrollees with: " &amp; VLOOKUP(E1753,Part_D_RI_Target_Populations!$B$9:$F$2009,4,FALSE), VLOOKUP(E1753,Part_D_RI_Target_Populations!$B$9:$F$2009,2,FALSE)='Dropdown Selections'!$F$2, "LIS Levels: " &amp; VLOOKUP(E1753,Part_D_RI_Target_Populations!$B$9:$F$2009,3,FALSE), VLOOKUP(E1753,Part_D_RI_Target_Populations!$B$9:$F$2009,2,FALSE)='Dropdown Selections'!$F$6, "LIS Levels: " &amp; VLOOKUP(E1753,Part_D_RI_Target_Populations!$B$9:$F$2009,3,FALSE) &amp; " and " &amp; VLOOKUP(E1753,Part_D_RI_Target_Populations!$B$9:$F$2009,4,FALSE))</f>
        <v/>
      </c>
      <c r="G1753" s="101"/>
      <c r="H1753" s="101"/>
      <c r="I1753" s="101"/>
      <c r="J1753" s="101"/>
      <c r="K1753" s="101"/>
      <c r="L1753" s="101"/>
      <c r="M1753" s="104"/>
    </row>
    <row r="1754" spans="2:13">
      <c r="B1754" s="159"/>
      <c r="C1754" s="101"/>
      <c r="D1754" s="15" t="str">
        <f>IF(C1754="","",VLOOKUP(C1754,Part_D_RI!B$11:H$2011,2,FALSE)&amp;" for "&amp;VLOOKUP(C1754,Part_D_RI!B$11:H$2011,6,FALSE)&amp;" "&amp;VLOOKUP(C1754,Part_D_RI!B$11:H$2011,5,FALSE))</f>
        <v/>
      </c>
      <c r="E1754" s="101"/>
      <c r="F1754" s="15" t="str" cm="1">
        <f t="array" ref="F1754">_xlfn.IFS(E1754="","", VLOOKUP(E1754,Part_D_RI_Target_Populations!$B$9:$F$2009,2,FALSE)='Dropdown Selections'!$F$9,'Dropdown Selections'!$F$9, VLOOKUP(E1754,Part_D_RI_Target_Populations!$B$9:$F$2009,2,FALSE)='Dropdown Selections'!$F$3,"Enrollees with: " &amp; VLOOKUP(E1754,Part_D_RI_Target_Populations!$B$9:$F$2009,4,FALSE), VLOOKUP(E1754,Part_D_RI_Target_Populations!$B$9:$F$2009,2,FALSE)='Dropdown Selections'!$F$2, "LIS Levels: " &amp; VLOOKUP(E1754,Part_D_RI_Target_Populations!$B$9:$F$2009,3,FALSE), VLOOKUP(E1754,Part_D_RI_Target_Populations!$B$9:$F$2009,2,FALSE)='Dropdown Selections'!$F$6, "LIS Levels: " &amp; VLOOKUP(E1754,Part_D_RI_Target_Populations!$B$9:$F$2009,3,FALSE) &amp; " and " &amp; VLOOKUP(E1754,Part_D_RI_Target_Populations!$B$9:$F$2009,4,FALSE))</f>
        <v/>
      </c>
      <c r="G1754" s="101"/>
      <c r="H1754" s="101"/>
      <c r="I1754" s="101"/>
      <c r="J1754" s="101"/>
      <c r="K1754" s="101"/>
      <c r="L1754" s="101"/>
      <c r="M1754" s="104"/>
    </row>
    <row r="1755" spans="2:13">
      <c r="B1755" s="159"/>
      <c r="C1755" s="101"/>
      <c r="D1755" s="15" t="str">
        <f>IF(C1755="","",VLOOKUP(C1755,Part_D_RI!B$11:H$2011,2,FALSE)&amp;" for "&amp;VLOOKUP(C1755,Part_D_RI!B$11:H$2011,6,FALSE)&amp;" "&amp;VLOOKUP(C1755,Part_D_RI!B$11:H$2011,5,FALSE))</f>
        <v/>
      </c>
      <c r="E1755" s="101"/>
      <c r="F1755" s="15" t="str" cm="1">
        <f t="array" ref="F1755">_xlfn.IFS(E1755="","", VLOOKUP(E1755,Part_D_RI_Target_Populations!$B$9:$F$2009,2,FALSE)='Dropdown Selections'!$F$9,'Dropdown Selections'!$F$9, VLOOKUP(E1755,Part_D_RI_Target_Populations!$B$9:$F$2009,2,FALSE)='Dropdown Selections'!$F$3,"Enrollees with: " &amp; VLOOKUP(E1755,Part_D_RI_Target_Populations!$B$9:$F$2009,4,FALSE), VLOOKUP(E1755,Part_D_RI_Target_Populations!$B$9:$F$2009,2,FALSE)='Dropdown Selections'!$F$2, "LIS Levels: " &amp; VLOOKUP(E1755,Part_D_RI_Target_Populations!$B$9:$F$2009,3,FALSE), VLOOKUP(E1755,Part_D_RI_Target_Populations!$B$9:$F$2009,2,FALSE)='Dropdown Selections'!$F$6, "LIS Levels: " &amp; VLOOKUP(E1755,Part_D_RI_Target_Populations!$B$9:$F$2009,3,FALSE) &amp; " and " &amp; VLOOKUP(E1755,Part_D_RI_Target_Populations!$B$9:$F$2009,4,FALSE))</f>
        <v/>
      </c>
      <c r="G1755" s="101"/>
      <c r="H1755" s="101"/>
      <c r="I1755" s="101"/>
      <c r="J1755" s="101"/>
      <c r="K1755" s="101"/>
      <c r="L1755" s="101"/>
      <c r="M1755" s="104"/>
    </row>
    <row r="1756" spans="2:13">
      <c r="B1756" s="159"/>
      <c r="C1756" s="101"/>
      <c r="D1756" s="15" t="str">
        <f>IF(C1756="","",VLOOKUP(C1756,Part_D_RI!B$11:H$2011,2,FALSE)&amp;" for "&amp;VLOOKUP(C1756,Part_D_RI!B$11:H$2011,6,FALSE)&amp;" "&amp;VLOOKUP(C1756,Part_D_RI!B$11:H$2011,5,FALSE))</f>
        <v/>
      </c>
      <c r="E1756" s="101"/>
      <c r="F1756" s="15" t="str" cm="1">
        <f t="array" ref="F1756">_xlfn.IFS(E1756="","", VLOOKUP(E1756,Part_D_RI_Target_Populations!$B$9:$F$2009,2,FALSE)='Dropdown Selections'!$F$9,'Dropdown Selections'!$F$9, VLOOKUP(E1756,Part_D_RI_Target_Populations!$B$9:$F$2009,2,FALSE)='Dropdown Selections'!$F$3,"Enrollees with: " &amp; VLOOKUP(E1756,Part_D_RI_Target_Populations!$B$9:$F$2009,4,FALSE), VLOOKUP(E1756,Part_D_RI_Target_Populations!$B$9:$F$2009,2,FALSE)='Dropdown Selections'!$F$2, "LIS Levels: " &amp; VLOOKUP(E1756,Part_D_RI_Target_Populations!$B$9:$F$2009,3,FALSE), VLOOKUP(E1756,Part_D_RI_Target_Populations!$B$9:$F$2009,2,FALSE)='Dropdown Selections'!$F$6, "LIS Levels: " &amp; VLOOKUP(E1756,Part_D_RI_Target_Populations!$B$9:$F$2009,3,FALSE) &amp; " and " &amp; VLOOKUP(E1756,Part_D_RI_Target_Populations!$B$9:$F$2009,4,FALSE))</f>
        <v/>
      </c>
      <c r="G1756" s="101"/>
      <c r="H1756" s="101"/>
      <c r="I1756" s="101"/>
      <c r="J1756" s="101"/>
      <c r="K1756" s="101"/>
      <c r="L1756" s="101"/>
      <c r="M1756" s="104"/>
    </row>
    <row r="1757" spans="2:13">
      <c r="B1757" s="159"/>
      <c r="C1757" s="101"/>
      <c r="D1757" s="15" t="str">
        <f>IF(C1757="","",VLOOKUP(C1757,Part_D_RI!B$11:H$2011,2,FALSE)&amp;" for "&amp;VLOOKUP(C1757,Part_D_RI!B$11:H$2011,6,FALSE)&amp;" "&amp;VLOOKUP(C1757,Part_D_RI!B$11:H$2011,5,FALSE))</f>
        <v/>
      </c>
      <c r="E1757" s="101"/>
      <c r="F1757" s="15" t="str" cm="1">
        <f t="array" ref="F1757">_xlfn.IFS(E1757="","", VLOOKUP(E1757,Part_D_RI_Target_Populations!$B$9:$F$2009,2,FALSE)='Dropdown Selections'!$F$9,'Dropdown Selections'!$F$9, VLOOKUP(E1757,Part_D_RI_Target_Populations!$B$9:$F$2009,2,FALSE)='Dropdown Selections'!$F$3,"Enrollees with: " &amp; VLOOKUP(E1757,Part_D_RI_Target_Populations!$B$9:$F$2009,4,FALSE), VLOOKUP(E1757,Part_D_RI_Target_Populations!$B$9:$F$2009,2,FALSE)='Dropdown Selections'!$F$2, "LIS Levels: " &amp; VLOOKUP(E1757,Part_D_RI_Target_Populations!$B$9:$F$2009,3,FALSE), VLOOKUP(E1757,Part_D_RI_Target_Populations!$B$9:$F$2009,2,FALSE)='Dropdown Selections'!$F$6, "LIS Levels: " &amp; VLOOKUP(E1757,Part_D_RI_Target_Populations!$B$9:$F$2009,3,FALSE) &amp; " and " &amp; VLOOKUP(E1757,Part_D_RI_Target_Populations!$B$9:$F$2009,4,FALSE))</f>
        <v/>
      </c>
      <c r="G1757" s="101"/>
      <c r="H1757" s="101"/>
      <c r="I1757" s="101"/>
      <c r="J1757" s="101"/>
      <c r="K1757" s="101"/>
      <c r="L1757" s="101"/>
      <c r="M1757" s="104"/>
    </row>
    <row r="1758" spans="2:13">
      <c r="B1758" s="159"/>
      <c r="C1758" s="101"/>
      <c r="D1758" s="15" t="str">
        <f>IF(C1758="","",VLOOKUP(C1758,Part_D_RI!B$11:H$2011,2,FALSE)&amp;" for "&amp;VLOOKUP(C1758,Part_D_RI!B$11:H$2011,6,FALSE)&amp;" "&amp;VLOOKUP(C1758,Part_D_RI!B$11:H$2011,5,FALSE))</f>
        <v/>
      </c>
      <c r="E1758" s="101"/>
      <c r="F1758" s="15" t="str" cm="1">
        <f t="array" ref="F1758">_xlfn.IFS(E1758="","", VLOOKUP(E1758,Part_D_RI_Target_Populations!$B$9:$F$2009,2,FALSE)='Dropdown Selections'!$F$9,'Dropdown Selections'!$F$9, VLOOKUP(E1758,Part_D_RI_Target_Populations!$B$9:$F$2009,2,FALSE)='Dropdown Selections'!$F$3,"Enrollees with: " &amp; VLOOKUP(E1758,Part_D_RI_Target_Populations!$B$9:$F$2009,4,FALSE), VLOOKUP(E1758,Part_D_RI_Target_Populations!$B$9:$F$2009,2,FALSE)='Dropdown Selections'!$F$2, "LIS Levels: " &amp; VLOOKUP(E1758,Part_D_RI_Target_Populations!$B$9:$F$2009,3,FALSE), VLOOKUP(E1758,Part_D_RI_Target_Populations!$B$9:$F$2009,2,FALSE)='Dropdown Selections'!$F$6, "LIS Levels: " &amp; VLOOKUP(E1758,Part_D_RI_Target_Populations!$B$9:$F$2009,3,FALSE) &amp; " and " &amp; VLOOKUP(E1758,Part_D_RI_Target_Populations!$B$9:$F$2009,4,FALSE))</f>
        <v/>
      </c>
      <c r="G1758" s="101"/>
      <c r="H1758" s="101"/>
      <c r="I1758" s="101"/>
      <c r="J1758" s="101"/>
      <c r="K1758" s="101"/>
      <c r="L1758" s="101"/>
      <c r="M1758" s="104"/>
    </row>
    <row r="1759" spans="2:13">
      <c r="B1759" s="159"/>
      <c r="C1759" s="101"/>
      <c r="D1759" s="15" t="str">
        <f>IF(C1759="","",VLOOKUP(C1759,Part_D_RI!B$11:H$2011,2,FALSE)&amp;" for "&amp;VLOOKUP(C1759,Part_D_RI!B$11:H$2011,6,FALSE)&amp;" "&amp;VLOOKUP(C1759,Part_D_RI!B$11:H$2011,5,FALSE))</f>
        <v/>
      </c>
      <c r="E1759" s="101"/>
      <c r="F1759" s="15" t="str" cm="1">
        <f t="array" ref="F1759">_xlfn.IFS(E1759="","", VLOOKUP(E1759,Part_D_RI_Target_Populations!$B$9:$F$2009,2,FALSE)='Dropdown Selections'!$F$9,'Dropdown Selections'!$F$9, VLOOKUP(E1759,Part_D_RI_Target_Populations!$B$9:$F$2009,2,FALSE)='Dropdown Selections'!$F$3,"Enrollees with: " &amp; VLOOKUP(E1759,Part_D_RI_Target_Populations!$B$9:$F$2009,4,FALSE), VLOOKUP(E1759,Part_D_RI_Target_Populations!$B$9:$F$2009,2,FALSE)='Dropdown Selections'!$F$2, "LIS Levels: " &amp; VLOOKUP(E1759,Part_D_RI_Target_Populations!$B$9:$F$2009,3,FALSE), VLOOKUP(E1759,Part_D_RI_Target_Populations!$B$9:$F$2009,2,FALSE)='Dropdown Selections'!$F$6, "LIS Levels: " &amp; VLOOKUP(E1759,Part_D_RI_Target_Populations!$B$9:$F$2009,3,FALSE) &amp; " and " &amp; VLOOKUP(E1759,Part_D_RI_Target_Populations!$B$9:$F$2009,4,FALSE))</f>
        <v/>
      </c>
      <c r="G1759" s="101"/>
      <c r="H1759" s="101"/>
      <c r="I1759" s="101"/>
      <c r="J1759" s="101"/>
      <c r="K1759" s="101"/>
      <c r="L1759" s="101"/>
      <c r="M1759" s="104"/>
    </row>
    <row r="1760" spans="2:13">
      <c r="B1760" s="159"/>
      <c r="C1760" s="101"/>
      <c r="D1760" s="15" t="str">
        <f>IF(C1760="","",VLOOKUP(C1760,Part_D_RI!B$11:H$2011,2,FALSE)&amp;" for "&amp;VLOOKUP(C1760,Part_D_RI!B$11:H$2011,6,FALSE)&amp;" "&amp;VLOOKUP(C1760,Part_D_RI!B$11:H$2011,5,FALSE))</f>
        <v/>
      </c>
      <c r="E1760" s="101"/>
      <c r="F1760" s="15" t="str" cm="1">
        <f t="array" ref="F1760">_xlfn.IFS(E1760="","", VLOOKUP(E1760,Part_D_RI_Target_Populations!$B$9:$F$2009,2,FALSE)='Dropdown Selections'!$F$9,'Dropdown Selections'!$F$9, VLOOKUP(E1760,Part_D_RI_Target_Populations!$B$9:$F$2009,2,FALSE)='Dropdown Selections'!$F$3,"Enrollees with: " &amp; VLOOKUP(E1760,Part_D_RI_Target_Populations!$B$9:$F$2009,4,FALSE), VLOOKUP(E1760,Part_D_RI_Target_Populations!$B$9:$F$2009,2,FALSE)='Dropdown Selections'!$F$2, "LIS Levels: " &amp; VLOOKUP(E1760,Part_D_RI_Target_Populations!$B$9:$F$2009,3,FALSE), VLOOKUP(E1760,Part_D_RI_Target_Populations!$B$9:$F$2009,2,FALSE)='Dropdown Selections'!$F$6, "LIS Levels: " &amp; VLOOKUP(E1760,Part_D_RI_Target_Populations!$B$9:$F$2009,3,FALSE) &amp; " and " &amp; VLOOKUP(E1760,Part_D_RI_Target_Populations!$B$9:$F$2009,4,FALSE))</f>
        <v/>
      </c>
      <c r="G1760" s="101"/>
      <c r="H1760" s="101"/>
      <c r="I1760" s="101"/>
      <c r="J1760" s="101"/>
      <c r="K1760" s="101"/>
      <c r="L1760" s="101"/>
      <c r="M1760" s="104"/>
    </row>
    <row r="1761" spans="2:13">
      <c r="B1761" s="159"/>
      <c r="C1761" s="101"/>
      <c r="D1761" s="15" t="str">
        <f>IF(C1761="","",VLOOKUP(C1761,Part_D_RI!B$11:H$2011,2,FALSE)&amp;" for "&amp;VLOOKUP(C1761,Part_D_RI!B$11:H$2011,6,FALSE)&amp;" "&amp;VLOOKUP(C1761,Part_D_RI!B$11:H$2011,5,FALSE))</f>
        <v/>
      </c>
      <c r="E1761" s="101"/>
      <c r="F1761" s="15" t="str" cm="1">
        <f t="array" ref="F1761">_xlfn.IFS(E1761="","", VLOOKUP(E1761,Part_D_RI_Target_Populations!$B$9:$F$2009,2,FALSE)='Dropdown Selections'!$F$9,'Dropdown Selections'!$F$9, VLOOKUP(E1761,Part_D_RI_Target_Populations!$B$9:$F$2009,2,FALSE)='Dropdown Selections'!$F$3,"Enrollees with: " &amp; VLOOKUP(E1761,Part_D_RI_Target_Populations!$B$9:$F$2009,4,FALSE), VLOOKUP(E1761,Part_D_RI_Target_Populations!$B$9:$F$2009,2,FALSE)='Dropdown Selections'!$F$2, "LIS Levels: " &amp; VLOOKUP(E1761,Part_D_RI_Target_Populations!$B$9:$F$2009,3,FALSE), VLOOKUP(E1761,Part_D_RI_Target_Populations!$B$9:$F$2009,2,FALSE)='Dropdown Selections'!$F$6, "LIS Levels: " &amp; VLOOKUP(E1761,Part_D_RI_Target_Populations!$B$9:$F$2009,3,FALSE) &amp; " and " &amp; VLOOKUP(E1761,Part_D_RI_Target_Populations!$B$9:$F$2009,4,FALSE))</f>
        <v/>
      </c>
      <c r="G1761" s="101"/>
      <c r="H1761" s="101"/>
      <c r="I1761" s="101"/>
      <c r="J1761" s="101"/>
      <c r="K1761" s="101"/>
      <c r="L1761" s="101"/>
      <c r="M1761" s="104"/>
    </row>
    <row r="1762" spans="2:13">
      <c r="B1762" s="159"/>
      <c r="C1762" s="101"/>
      <c r="D1762" s="15" t="str">
        <f>IF(C1762="","",VLOOKUP(C1762,Part_D_RI!B$11:H$2011,2,FALSE)&amp;" for "&amp;VLOOKUP(C1762,Part_D_RI!B$11:H$2011,6,FALSE)&amp;" "&amp;VLOOKUP(C1762,Part_D_RI!B$11:H$2011,5,FALSE))</f>
        <v/>
      </c>
      <c r="E1762" s="101"/>
      <c r="F1762" s="15" t="str" cm="1">
        <f t="array" ref="F1762">_xlfn.IFS(E1762="","", VLOOKUP(E1762,Part_D_RI_Target_Populations!$B$9:$F$2009,2,FALSE)='Dropdown Selections'!$F$9,'Dropdown Selections'!$F$9, VLOOKUP(E1762,Part_D_RI_Target_Populations!$B$9:$F$2009,2,FALSE)='Dropdown Selections'!$F$3,"Enrollees with: " &amp; VLOOKUP(E1762,Part_D_RI_Target_Populations!$B$9:$F$2009,4,FALSE), VLOOKUP(E1762,Part_D_RI_Target_Populations!$B$9:$F$2009,2,FALSE)='Dropdown Selections'!$F$2, "LIS Levels: " &amp; VLOOKUP(E1762,Part_D_RI_Target_Populations!$B$9:$F$2009,3,FALSE), VLOOKUP(E1762,Part_D_RI_Target_Populations!$B$9:$F$2009,2,FALSE)='Dropdown Selections'!$F$6, "LIS Levels: " &amp; VLOOKUP(E1762,Part_D_RI_Target_Populations!$B$9:$F$2009,3,FALSE) &amp; " and " &amp; VLOOKUP(E1762,Part_D_RI_Target_Populations!$B$9:$F$2009,4,FALSE))</f>
        <v/>
      </c>
      <c r="G1762" s="101"/>
      <c r="H1762" s="101"/>
      <c r="I1762" s="101"/>
      <c r="J1762" s="101"/>
      <c r="K1762" s="101"/>
      <c r="L1762" s="101"/>
      <c r="M1762" s="104"/>
    </row>
    <row r="1763" spans="2:13">
      <c r="B1763" s="159"/>
      <c r="C1763" s="101"/>
      <c r="D1763" s="15" t="str">
        <f>IF(C1763="","",VLOOKUP(C1763,Part_D_RI!B$11:H$2011,2,FALSE)&amp;" for "&amp;VLOOKUP(C1763,Part_D_RI!B$11:H$2011,6,FALSE)&amp;" "&amp;VLOOKUP(C1763,Part_D_RI!B$11:H$2011,5,FALSE))</f>
        <v/>
      </c>
      <c r="E1763" s="101"/>
      <c r="F1763" s="15" t="str" cm="1">
        <f t="array" ref="F1763">_xlfn.IFS(E1763="","", VLOOKUP(E1763,Part_D_RI_Target_Populations!$B$9:$F$2009,2,FALSE)='Dropdown Selections'!$F$9,'Dropdown Selections'!$F$9, VLOOKUP(E1763,Part_D_RI_Target_Populations!$B$9:$F$2009,2,FALSE)='Dropdown Selections'!$F$3,"Enrollees with: " &amp; VLOOKUP(E1763,Part_D_RI_Target_Populations!$B$9:$F$2009,4,FALSE), VLOOKUP(E1763,Part_D_RI_Target_Populations!$B$9:$F$2009,2,FALSE)='Dropdown Selections'!$F$2, "LIS Levels: " &amp; VLOOKUP(E1763,Part_D_RI_Target_Populations!$B$9:$F$2009,3,FALSE), VLOOKUP(E1763,Part_D_RI_Target_Populations!$B$9:$F$2009,2,FALSE)='Dropdown Selections'!$F$6, "LIS Levels: " &amp; VLOOKUP(E1763,Part_D_RI_Target_Populations!$B$9:$F$2009,3,FALSE) &amp; " and " &amp; VLOOKUP(E1763,Part_D_RI_Target_Populations!$B$9:$F$2009,4,FALSE))</f>
        <v/>
      </c>
      <c r="G1763" s="101"/>
      <c r="H1763" s="101"/>
      <c r="I1763" s="101"/>
      <c r="J1763" s="101"/>
      <c r="K1763" s="101"/>
      <c r="L1763" s="101"/>
      <c r="M1763" s="104"/>
    </row>
    <row r="1764" spans="2:13">
      <c r="B1764" s="159"/>
      <c r="C1764" s="101"/>
      <c r="D1764" s="15" t="str">
        <f>IF(C1764="","",VLOOKUP(C1764,Part_D_RI!B$11:H$2011,2,FALSE)&amp;" for "&amp;VLOOKUP(C1764,Part_D_RI!B$11:H$2011,6,FALSE)&amp;" "&amp;VLOOKUP(C1764,Part_D_RI!B$11:H$2011,5,FALSE))</f>
        <v/>
      </c>
      <c r="E1764" s="101"/>
      <c r="F1764" s="15" t="str" cm="1">
        <f t="array" ref="F1764">_xlfn.IFS(E1764="","", VLOOKUP(E1764,Part_D_RI_Target_Populations!$B$9:$F$2009,2,FALSE)='Dropdown Selections'!$F$9,'Dropdown Selections'!$F$9, VLOOKUP(E1764,Part_D_RI_Target_Populations!$B$9:$F$2009,2,FALSE)='Dropdown Selections'!$F$3,"Enrollees with: " &amp; VLOOKUP(E1764,Part_D_RI_Target_Populations!$B$9:$F$2009,4,FALSE), VLOOKUP(E1764,Part_D_RI_Target_Populations!$B$9:$F$2009,2,FALSE)='Dropdown Selections'!$F$2, "LIS Levels: " &amp; VLOOKUP(E1764,Part_D_RI_Target_Populations!$B$9:$F$2009,3,FALSE), VLOOKUP(E1764,Part_D_RI_Target_Populations!$B$9:$F$2009,2,FALSE)='Dropdown Selections'!$F$6, "LIS Levels: " &amp; VLOOKUP(E1764,Part_D_RI_Target_Populations!$B$9:$F$2009,3,FALSE) &amp; " and " &amp; VLOOKUP(E1764,Part_D_RI_Target_Populations!$B$9:$F$2009,4,FALSE))</f>
        <v/>
      </c>
      <c r="G1764" s="101"/>
      <c r="H1764" s="101"/>
      <c r="I1764" s="101"/>
      <c r="J1764" s="101"/>
      <c r="K1764" s="101"/>
      <c r="L1764" s="101"/>
      <c r="M1764" s="104"/>
    </row>
    <row r="1765" spans="2:13">
      <c r="B1765" s="159"/>
      <c r="C1765" s="101"/>
      <c r="D1765" s="15" t="str">
        <f>IF(C1765="","",VLOOKUP(C1765,Part_D_RI!B$11:H$2011,2,FALSE)&amp;" for "&amp;VLOOKUP(C1765,Part_D_RI!B$11:H$2011,6,FALSE)&amp;" "&amp;VLOOKUP(C1765,Part_D_RI!B$11:H$2011,5,FALSE))</f>
        <v/>
      </c>
      <c r="E1765" s="101"/>
      <c r="F1765" s="15" t="str" cm="1">
        <f t="array" ref="F1765">_xlfn.IFS(E1765="","", VLOOKUP(E1765,Part_D_RI_Target_Populations!$B$9:$F$2009,2,FALSE)='Dropdown Selections'!$F$9,'Dropdown Selections'!$F$9, VLOOKUP(E1765,Part_D_RI_Target_Populations!$B$9:$F$2009,2,FALSE)='Dropdown Selections'!$F$3,"Enrollees with: " &amp; VLOOKUP(E1765,Part_D_RI_Target_Populations!$B$9:$F$2009,4,FALSE), VLOOKUP(E1765,Part_D_RI_Target_Populations!$B$9:$F$2009,2,FALSE)='Dropdown Selections'!$F$2, "LIS Levels: " &amp; VLOOKUP(E1765,Part_D_RI_Target_Populations!$B$9:$F$2009,3,FALSE), VLOOKUP(E1765,Part_D_RI_Target_Populations!$B$9:$F$2009,2,FALSE)='Dropdown Selections'!$F$6, "LIS Levels: " &amp; VLOOKUP(E1765,Part_D_RI_Target_Populations!$B$9:$F$2009,3,FALSE) &amp; " and " &amp; VLOOKUP(E1765,Part_D_RI_Target_Populations!$B$9:$F$2009,4,FALSE))</f>
        <v/>
      </c>
      <c r="G1765" s="101"/>
      <c r="H1765" s="101"/>
      <c r="I1765" s="101"/>
      <c r="J1765" s="101"/>
      <c r="K1765" s="101"/>
      <c r="L1765" s="101"/>
      <c r="M1765" s="104"/>
    </row>
    <row r="1766" spans="2:13">
      <c r="B1766" s="159"/>
      <c r="C1766" s="101"/>
      <c r="D1766" s="15" t="str">
        <f>IF(C1766="","",VLOOKUP(C1766,Part_D_RI!B$11:H$2011,2,FALSE)&amp;" for "&amp;VLOOKUP(C1766,Part_D_RI!B$11:H$2011,6,FALSE)&amp;" "&amp;VLOOKUP(C1766,Part_D_RI!B$11:H$2011,5,FALSE))</f>
        <v/>
      </c>
      <c r="E1766" s="101"/>
      <c r="F1766" s="15" t="str" cm="1">
        <f t="array" ref="F1766">_xlfn.IFS(E1766="","", VLOOKUP(E1766,Part_D_RI_Target_Populations!$B$9:$F$2009,2,FALSE)='Dropdown Selections'!$F$9,'Dropdown Selections'!$F$9, VLOOKUP(E1766,Part_D_RI_Target_Populations!$B$9:$F$2009,2,FALSE)='Dropdown Selections'!$F$3,"Enrollees with: " &amp; VLOOKUP(E1766,Part_D_RI_Target_Populations!$B$9:$F$2009,4,FALSE), VLOOKUP(E1766,Part_D_RI_Target_Populations!$B$9:$F$2009,2,FALSE)='Dropdown Selections'!$F$2, "LIS Levels: " &amp; VLOOKUP(E1766,Part_D_RI_Target_Populations!$B$9:$F$2009,3,FALSE), VLOOKUP(E1766,Part_D_RI_Target_Populations!$B$9:$F$2009,2,FALSE)='Dropdown Selections'!$F$6, "LIS Levels: " &amp; VLOOKUP(E1766,Part_D_RI_Target_Populations!$B$9:$F$2009,3,FALSE) &amp; " and " &amp; VLOOKUP(E1766,Part_D_RI_Target_Populations!$B$9:$F$2009,4,FALSE))</f>
        <v/>
      </c>
      <c r="G1766" s="101"/>
      <c r="H1766" s="101"/>
      <c r="I1766" s="101"/>
      <c r="J1766" s="101"/>
      <c r="K1766" s="101"/>
      <c r="L1766" s="101"/>
      <c r="M1766" s="104"/>
    </row>
    <row r="1767" spans="2:13">
      <c r="B1767" s="159"/>
      <c r="C1767" s="101"/>
      <c r="D1767" s="15" t="str">
        <f>IF(C1767="","",VLOOKUP(C1767,Part_D_RI!B$11:H$2011,2,FALSE)&amp;" for "&amp;VLOOKUP(C1767,Part_D_RI!B$11:H$2011,6,FALSE)&amp;" "&amp;VLOOKUP(C1767,Part_D_RI!B$11:H$2011,5,FALSE))</f>
        <v/>
      </c>
      <c r="E1767" s="101"/>
      <c r="F1767" s="15" t="str" cm="1">
        <f t="array" ref="F1767">_xlfn.IFS(E1767="","", VLOOKUP(E1767,Part_D_RI_Target_Populations!$B$9:$F$2009,2,FALSE)='Dropdown Selections'!$F$9,'Dropdown Selections'!$F$9, VLOOKUP(E1767,Part_D_RI_Target_Populations!$B$9:$F$2009,2,FALSE)='Dropdown Selections'!$F$3,"Enrollees with: " &amp; VLOOKUP(E1767,Part_D_RI_Target_Populations!$B$9:$F$2009,4,FALSE), VLOOKUP(E1767,Part_D_RI_Target_Populations!$B$9:$F$2009,2,FALSE)='Dropdown Selections'!$F$2, "LIS Levels: " &amp; VLOOKUP(E1767,Part_D_RI_Target_Populations!$B$9:$F$2009,3,FALSE), VLOOKUP(E1767,Part_D_RI_Target_Populations!$B$9:$F$2009,2,FALSE)='Dropdown Selections'!$F$6, "LIS Levels: " &amp; VLOOKUP(E1767,Part_D_RI_Target_Populations!$B$9:$F$2009,3,FALSE) &amp; " and " &amp; VLOOKUP(E1767,Part_D_RI_Target_Populations!$B$9:$F$2009,4,FALSE))</f>
        <v/>
      </c>
      <c r="G1767" s="101"/>
      <c r="H1767" s="101"/>
      <c r="I1767" s="101"/>
      <c r="J1767" s="101"/>
      <c r="K1767" s="101"/>
      <c r="L1767" s="101"/>
      <c r="M1767" s="104"/>
    </row>
    <row r="1768" spans="2:13">
      <c r="B1768" s="159"/>
      <c r="C1768" s="101"/>
      <c r="D1768" s="15" t="str">
        <f>IF(C1768="","",VLOOKUP(C1768,Part_D_RI!B$11:H$2011,2,FALSE)&amp;" for "&amp;VLOOKUP(C1768,Part_D_RI!B$11:H$2011,6,FALSE)&amp;" "&amp;VLOOKUP(C1768,Part_D_RI!B$11:H$2011,5,FALSE))</f>
        <v/>
      </c>
      <c r="E1768" s="101"/>
      <c r="F1768" s="15" t="str" cm="1">
        <f t="array" ref="F1768">_xlfn.IFS(E1768="","", VLOOKUP(E1768,Part_D_RI_Target_Populations!$B$9:$F$2009,2,FALSE)='Dropdown Selections'!$F$9,'Dropdown Selections'!$F$9, VLOOKUP(E1768,Part_D_RI_Target_Populations!$B$9:$F$2009,2,FALSE)='Dropdown Selections'!$F$3,"Enrollees with: " &amp; VLOOKUP(E1768,Part_D_RI_Target_Populations!$B$9:$F$2009,4,FALSE), VLOOKUP(E1768,Part_D_RI_Target_Populations!$B$9:$F$2009,2,FALSE)='Dropdown Selections'!$F$2, "LIS Levels: " &amp; VLOOKUP(E1768,Part_D_RI_Target_Populations!$B$9:$F$2009,3,FALSE), VLOOKUP(E1768,Part_D_RI_Target_Populations!$B$9:$F$2009,2,FALSE)='Dropdown Selections'!$F$6, "LIS Levels: " &amp; VLOOKUP(E1768,Part_D_RI_Target_Populations!$B$9:$F$2009,3,FALSE) &amp; " and " &amp; VLOOKUP(E1768,Part_D_RI_Target_Populations!$B$9:$F$2009,4,FALSE))</f>
        <v/>
      </c>
      <c r="G1768" s="101"/>
      <c r="H1768" s="101"/>
      <c r="I1768" s="101"/>
      <c r="J1768" s="101"/>
      <c r="K1768" s="101"/>
      <c r="L1768" s="101"/>
      <c r="M1768" s="104"/>
    </row>
    <row r="1769" spans="2:13">
      <c r="B1769" s="159"/>
      <c r="C1769" s="101"/>
      <c r="D1769" s="15" t="str">
        <f>IF(C1769="","",VLOOKUP(C1769,Part_D_RI!B$11:H$2011,2,FALSE)&amp;" for "&amp;VLOOKUP(C1769,Part_D_RI!B$11:H$2011,6,FALSE)&amp;" "&amp;VLOOKUP(C1769,Part_D_RI!B$11:H$2011,5,FALSE))</f>
        <v/>
      </c>
      <c r="E1769" s="101"/>
      <c r="F1769" s="15" t="str" cm="1">
        <f t="array" ref="F1769">_xlfn.IFS(E1769="","", VLOOKUP(E1769,Part_D_RI_Target_Populations!$B$9:$F$2009,2,FALSE)='Dropdown Selections'!$F$9,'Dropdown Selections'!$F$9, VLOOKUP(E1769,Part_D_RI_Target_Populations!$B$9:$F$2009,2,FALSE)='Dropdown Selections'!$F$3,"Enrollees with: " &amp; VLOOKUP(E1769,Part_D_RI_Target_Populations!$B$9:$F$2009,4,FALSE), VLOOKUP(E1769,Part_D_RI_Target_Populations!$B$9:$F$2009,2,FALSE)='Dropdown Selections'!$F$2, "LIS Levels: " &amp; VLOOKUP(E1769,Part_D_RI_Target_Populations!$B$9:$F$2009,3,FALSE), VLOOKUP(E1769,Part_D_RI_Target_Populations!$B$9:$F$2009,2,FALSE)='Dropdown Selections'!$F$6, "LIS Levels: " &amp; VLOOKUP(E1769,Part_D_RI_Target_Populations!$B$9:$F$2009,3,FALSE) &amp; " and " &amp; VLOOKUP(E1769,Part_D_RI_Target_Populations!$B$9:$F$2009,4,FALSE))</f>
        <v/>
      </c>
      <c r="G1769" s="101"/>
      <c r="H1769" s="101"/>
      <c r="I1769" s="101"/>
      <c r="J1769" s="101"/>
      <c r="K1769" s="101"/>
      <c r="L1769" s="101"/>
      <c r="M1769" s="104"/>
    </row>
    <row r="1770" spans="2:13">
      <c r="B1770" s="159"/>
      <c r="C1770" s="101"/>
      <c r="D1770" s="15" t="str">
        <f>IF(C1770="","",VLOOKUP(C1770,Part_D_RI!B$11:H$2011,2,FALSE)&amp;" for "&amp;VLOOKUP(C1770,Part_D_RI!B$11:H$2011,6,FALSE)&amp;" "&amp;VLOOKUP(C1770,Part_D_RI!B$11:H$2011,5,FALSE))</f>
        <v/>
      </c>
      <c r="E1770" s="101"/>
      <c r="F1770" s="15" t="str" cm="1">
        <f t="array" ref="F1770">_xlfn.IFS(E1770="","", VLOOKUP(E1770,Part_D_RI_Target_Populations!$B$9:$F$2009,2,FALSE)='Dropdown Selections'!$F$9,'Dropdown Selections'!$F$9, VLOOKUP(E1770,Part_D_RI_Target_Populations!$B$9:$F$2009,2,FALSE)='Dropdown Selections'!$F$3,"Enrollees with: " &amp; VLOOKUP(E1770,Part_D_RI_Target_Populations!$B$9:$F$2009,4,FALSE), VLOOKUP(E1770,Part_D_RI_Target_Populations!$B$9:$F$2009,2,FALSE)='Dropdown Selections'!$F$2, "LIS Levels: " &amp; VLOOKUP(E1770,Part_D_RI_Target_Populations!$B$9:$F$2009,3,FALSE), VLOOKUP(E1770,Part_D_RI_Target_Populations!$B$9:$F$2009,2,FALSE)='Dropdown Selections'!$F$6, "LIS Levels: " &amp; VLOOKUP(E1770,Part_D_RI_Target_Populations!$B$9:$F$2009,3,FALSE) &amp; " and " &amp; VLOOKUP(E1770,Part_D_RI_Target_Populations!$B$9:$F$2009,4,FALSE))</f>
        <v/>
      </c>
      <c r="G1770" s="101"/>
      <c r="H1770" s="101"/>
      <c r="I1770" s="101"/>
      <c r="J1770" s="101"/>
      <c r="K1770" s="101"/>
      <c r="L1770" s="101"/>
      <c r="M1770" s="104"/>
    </row>
    <row r="1771" spans="2:13">
      <c r="B1771" s="159"/>
      <c r="C1771" s="101"/>
      <c r="D1771" s="15" t="str">
        <f>IF(C1771="","",VLOOKUP(C1771,Part_D_RI!B$11:H$2011,2,FALSE)&amp;" for "&amp;VLOOKUP(C1771,Part_D_RI!B$11:H$2011,6,FALSE)&amp;" "&amp;VLOOKUP(C1771,Part_D_RI!B$11:H$2011,5,FALSE))</f>
        <v/>
      </c>
      <c r="E1771" s="101"/>
      <c r="F1771" s="15" t="str" cm="1">
        <f t="array" ref="F1771">_xlfn.IFS(E1771="","", VLOOKUP(E1771,Part_D_RI_Target_Populations!$B$9:$F$2009,2,FALSE)='Dropdown Selections'!$F$9,'Dropdown Selections'!$F$9, VLOOKUP(E1771,Part_D_RI_Target_Populations!$B$9:$F$2009,2,FALSE)='Dropdown Selections'!$F$3,"Enrollees with: " &amp; VLOOKUP(E1771,Part_D_RI_Target_Populations!$B$9:$F$2009,4,FALSE), VLOOKUP(E1771,Part_D_RI_Target_Populations!$B$9:$F$2009,2,FALSE)='Dropdown Selections'!$F$2, "LIS Levels: " &amp; VLOOKUP(E1771,Part_D_RI_Target_Populations!$B$9:$F$2009,3,FALSE), VLOOKUP(E1771,Part_D_RI_Target_Populations!$B$9:$F$2009,2,FALSE)='Dropdown Selections'!$F$6, "LIS Levels: " &amp; VLOOKUP(E1771,Part_D_RI_Target_Populations!$B$9:$F$2009,3,FALSE) &amp; " and " &amp; VLOOKUP(E1771,Part_D_RI_Target_Populations!$B$9:$F$2009,4,FALSE))</f>
        <v/>
      </c>
      <c r="G1771" s="101"/>
      <c r="H1771" s="101"/>
      <c r="I1771" s="101"/>
      <c r="J1771" s="101"/>
      <c r="K1771" s="101"/>
      <c r="L1771" s="101"/>
      <c r="M1771" s="104"/>
    </row>
    <row r="1772" spans="2:13">
      <c r="B1772" s="159"/>
      <c r="C1772" s="101"/>
      <c r="D1772" s="15" t="str">
        <f>IF(C1772="","",VLOOKUP(C1772,Part_D_RI!B$11:H$2011,2,FALSE)&amp;" for "&amp;VLOOKUP(C1772,Part_D_RI!B$11:H$2011,6,FALSE)&amp;" "&amp;VLOOKUP(C1772,Part_D_RI!B$11:H$2011,5,FALSE))</f>
        <v/>
      </c>
      <c r="E1772" s="101"/>
      <c r="F1772" s="15" t="str" cm="1">
        <f t="array" ref="F1772">_xlfn.IFS(E1772="","", VLOOKUP(E1772,Part_D_RI_Target_Populations!$B$9:$F$2009,2,FALSE)='Dropdown Selections'!$F$9,'Dropdown Selections'!$F$9, VLOOKUP(E1772,Part_D_RI_Target_Populations!$B$9:$F$2009,2,FALSE)='Dropdown Selections'!$F$3,"Enrollees with: " &amp; VLOOKUP(E1772,Part_D_RI_Target_Populations!$B$9:$F$2009,4,FALSE), VLOOKUP(E1772,Part_D_RI_Target_Populations!$B$9:$F$2009,2,FALSE)='Dropdown Selections'!$F$2, "LIS Levels: " &amp; VLOOKUP(E1772,Part_D_RI_Target_Populations!$B$9:$F$2009,3,FALSE), VLOOKUP(E1772,Part_D_RI_Target_Populations!$B$9:$F$2009,2,FALSE)='Dropdown Selections'!$F$6, "LIS Levels: " &amp; VLOOKUP(E1772,Part_D_RI_Target_Populations!$B$9:$F$2009,3,FALSE) &amp; " and " &amp; VLOOKUP(E1772,Part_D_RI_Target_Populations!$B$9:$F$2009,4,FALSE))</f>
        <v/>
      </c>
      <c r="G1772" s="101"/>
      <c r="H1772" s="101"/>
      <c r="I1772" s="101"/>
      <c r="J1772" s="101"/>
      <c r="K1772" s="101"/>
      <c r="L1772" s="101"/>
      <c r="M1772" s="104"/>
    </row>
    <row r="1773" spans="2:13">
      <c r="B1773" s="159"/>
      <c r="C1773" s="101"/>
      <c r="D1773" s="15" t="str">
        <f>IF(C1773="","",VLOOKUP(C1773,Part_D_RI!B$11:H$2011,2,FALSE)&amp;" for "&amp;VLOOKUP(C1773,Part_D_RI!B$11:H$2011,6,FALSE)&amp;" "&amp;VLOOKUP(C1773,Part_D_RI!B$11:H$2011,5,FALSE))</f>
        <v/>
      </c>
      <c r="E1773" s="101"/>
      <c r="F1773" s="15" t="str" cm="1">
        <f t="array" ref="F1773">_xlfn.IFS(E1773="","", VLOOKUP(E1773,Part_D_RI_Target_Populations!$B$9:$F$2009,2,FALSE)='Dropdown Selections'!$F$9,'Dropdown Selections'!$F$9, VLOOKUP(E1773,Part_D_RI_Target_Populations!$B$9:$F$2009,2,FALSE)='Dropdown Selections'!$F$3,"Enrollees with: " &amp; VLOOKUP(E1773,Part_D_RI_Target_Populations!$B$9:$F$2009,4,FALSE), VLOOKUP(E1773,Part_D_RI_Target_Populations!$B$9:$F$2009,2,FALSE)='Dropdown Selections'!$F$2, "LIS Levels: " &amp; VLOOKUP(E1773,Part_D_RI_Target_Populations!$B$9:$F$2009,3,FALSE), VLOOKUP(E1773,Part_D_RI_Target_Populations!$B$9:$F$2009,2,FALSE)='Dropdown Selections'!$F$6, "LIS Levels: " &amp; VLOOKUP(E1773,Part_D_RI_Target_Populations!$B$9:$F$2009,3,FALSE) &amp; " and " &amp; VLOOKUP(E1773,Part_D_RI_Target_Populations!$B$9:$F$2009,4,FALSE))</f>
        <v/>
      </c>
      <c r="G1773" s="101"/>
      <c r="H1773" s="101"/>
      <c r="I1773" s="101"/>
      <c r="J1773" s="101"/>
      <c r="K1773" s="101"/>
      <c r="L1773" s="101"/>
      <c r="M1773" s="104"/>
    </row>
    <row r="1774" spans="2:13">
      <c r="B1774" s="159"/>
      <c r="C1774" s="101"/>
      <c r="D1774" s="15" t="str">
        <f>IF(C1774="","",VLOOKUP(C1774,Part_D_RI!B$11:H$2011,2,FALSE)&amp;" for "&amp;VLOOKUP(C1774,Part_D_RI!B$11:H$2011,6,FALSE)&amp;" "&amp;VLOOKUP(C1774,Part_D_RI!B$11:H$2011,5,FALSE))</f>
        <v/>
      </c>
      <c r="E1774" s="101"/>
      <c r="F1774" s="15" t="str" cm="1">
        <f t="array" ref="F1774">_xlfn.IFS(E1774="","", VLOOKUP(E1774,Part_D_RI_Target_Populations!$B$9:$F$2009,2,FALSE)='Dropdown Selections'!$F$9,'Dropdown Selections'!$F$9, VLOOKUP(E1774,Part_D_RI_Target_Populations!$B$9:$F$2009,2,FALSE)='Dropdown Selections'!$F$3,"Enrollees with: " &amp; VLOOKUP(E1774,Part_D_RI_Target_Populations!$B$9:$F$2009,4,FALSE), VLOOKUP(E1774,Part_D_RI_Target_Populations!$B$9:$F$2009,2,FALSE)='Dropdown Selections'!$F$2, "LIS Levels: " &amp; VLOOKUP(E1774,Part_D_RI_Target_Populations!$B$9:$F$2009,3,FALSE), VLOOKUP(E1774,Part_D_RI_Target_Populations!$B$9:$F$2009,2,FALSE)='Dropdown Selections'!$F$6, "LIS Levels: " &amp; VLOOKUP(E1774,Part_D_RI_Target_Populations!$B$9:$F$2009,3,FALSE) &amp; " and " &amp; VLOOKUP(E1774,Part_D_RI_Target_Populations!$B$9:$F$2009,4,FALSE))</f>
        <v/>
      </c>
      <c r="G1774" s="101"/>
      <c r="H1774" s="101"/>
      <c r="I1774" s="101"/>
      <c r="J1774" s="101"/>
      <c r="K1774" s="101"/>
      <c r="L1774" s="101"/>
      <c r="M1774" s="104"/>
    </row>
    <row r="1775" spans="2:13">
      <c r="B1775" s="159"/>
      <c r="C1775" s="101"/>
      <c r="D1775" s="15" t="str">
        <f>IF(C1775="","",VLOOKUP(C1775,Part_D_RI!B$11:H$2011,2,FALSE)&amp;" for "&amp;VLOOKUP(C1775,Part_D_RI!B$11:H$2011,6,FALSE)&amp;" "&amp;VLOOKUP(C1775,Part_D_RI!B$11:H$2011,5,FALSE))</f>
        <v/>
      </c>
      <c r="E1775" s="101"/>
      <c r="F1775" s="15" t="str" cm="1">
        <f t="array" ref="F1775">_xlfn.IFS(E1775="","", VLOOKUP(E1775,Part_D_RI_Target_Populations!$B$9:$F$2009,2,FALSE)='Dropdown Selections'!$F$9,'Dropdown Selections'!$F$9, VLOOKUP(E1775,Part_D_RI_Target_Populations!$B$9:$F$2009,2,FALSE)='Dropdown Selections'!$F$3,"Enrollees with: " &amp; VLOOKUP(E1775,Part_D_RI_Target_Populations!$B$9:$F$2009,4,FALSE), VLOOKUP(E1775,Part_D_RI_Target_Populations!$B$9:$F$2009,2,FALSE)='Dropdown Selections'!$F$2, "LIS Levels: " &amp; VLOOKUP(E1775,Part_D_RI_Target_Populations!$B$9:$F$2009,3,FALSE), VLOOKUP(E1775,Part_D_RI_Target_Populations!$B$9:$F$2009,2,FALSE)='Dropdown Selections'!$F$6, "LIS Levels: " &amp; VLOOKUP(E1775,Part_D_RI_Target_Populations!$B$9:$F$2009,3,FALSE) &amp; " and " &amp; VLOOKUP(E1775,Part_D_RI_Target_Populations!$B$9:$F$2009,4,FALSE))</f>
        <v/>
      </c>
      <c r="G1775" s="101"/>
      <c r="H1775" s="101"/>
      <c r="I1775" s="101"/>
      <c r="J1775" s="101"/>
      <c r="K1775" s="101"/>
      <c r="L1775" s="101"/>
      <c r="M1775" s="104"/>
    </row>
    <row r="1776" spans="2:13">
      <c r="B1776" s="159"/>
      <c r="C1776" s="101"/>
      <c r="D1776" s="15" t="str">
        <f>IF(C1776="","",VLOOKUP(C1776,Part_D_RI!B$11:H$2011,2,FALSE)&amp;" for "&amp;VLOOKUP(C1776,Part_D_RI!B$11:H$2011,6,FALSE)&amp;" "&amp;VLOOKUP(C1776,Part_D_RI!B$11:H$2011,5,FALSE))</f>
        <v/>
      </c>
      <c r="E1776" s="101"/>
      <c r="F1776" s="15" t="str" cm="1">
        <f t="array" ref="F1776">_xlfn.IFS(E1776="","", VLOOKUP(E1776,Part_D_RI_Target_Populations!$B$9:$F$2009,2,FALSE)='Dropdown Selections'!$F$9,'Dropdown Selections'!$F$9, VLOOKUP(E1776,Part_D_RI_Target_Populations!$B$9:$F$2009,2,FALSE)='Dropdown Selections'!$F$3,"Enrollees with: " &amp; VLOOKUP(E1776,Part_D_RI_Target_Populations!$B$9:$F$2009,4,FALSE), VLOOKUP(E1776,Part_D_RI_Target_Populations!$B$9:$F$2009,2,FALSE)='Dropdown Selections'!$F$2, "LIS Levels: " &amp; VLOOKUP(E1776,Part_D_RI_Target_Populations!$B$9:$F$2009,3,FALSE), VLOOKUP(E1776,Part_D_RI_Target_Populations!$B$9:$F$2009,2,FALSE)='Dropdown Selections'!$F$6, "LIS Levels: " &amp; VLOOKUP(E1776,Part_D_RI_Target_Populations!$B$9:$F$2009,3,FALSE) &amp; " and " &amp; VLOOKUP(E1776,Part_D_RI_Target_Populations!$B$9:$F$2009,4,FALSE))</f>
        <v/>
      </c>
      <c r="G1776" s="101"/>
      <c r="H1776" s="101"/>
      <c r="I1776" s="101"/>
      <c r="J1776" s="101"/>
      <c r="K1776" s="101"/>
      <c r="L1776" s="101"/>
      <c r="M1776" s="104"/>
    </row>
    <row r="1777" spans="2:13">
      <c r="B1777" s="159"/>
      <c r="C1777" s="101"/>
      <c r="D1777" s="15" t="str">
        <f>IF(C1777="","",VLOOKUP(C1777,Part_D_RI!B$11:H$2011,2,FALSE)&amp;" for "&amp;VLOOKUP(C1777,Part_D_RI!B$11:H$2011,6,FALSE)&amp;" "&amp;VLOOKUP(C1777,Part_D_RI!B$11:H$2011,5,FALSE))</f>
        <v/>
      </c>
      <c r="E1777" s="101"/>
      <c r="F1777" s="15" t="str" cm="1">
        <f t="array" ref="F1777">_xlfn.IFS(E1777="","", VLOOKUP(E1777,Part_D_RI_Target_Populations!$B$9:$F$2009,2,FALSE)='Dropdown Selections'!$F$9,'Dropdown Selections'!$F$9, VLOOKUP(E1777,Part_D_RI_Target_Populations!$B$9:$F$2009,2,FALSE)='Dropdown Selections'!$F$3,"Enrollees with: " &amp; VLOOKUP(E1777,Part_D_RI_Target_Populations!$B$9:$F$2009,4,FALSE), VLOOKUP(E1777,Part_D_RI_Target_Populations!$B$9:$F$2009,2,FALSE)='Dropdown Selections'!$F$2, "LIS Levels: " &amp; VLOOKUP(E1777,Part_D_RI_Target_Populations!$B$9:$F$2009,3,FALSE), VLOOKUP(E1777,Part_D_RI_Target_Populations!$B$9:$F$2009,2,FALSE)='Dropdown Selections'!$F$6, "LIS Levels: " &amp; VLOOKUP(E1777,Part_D_RI_Target_Populations!$B$9:$F$2009,3,FALSE) &amp; " and " &amp; VLOOKUP(E1777,Part_D_RI_Target_Populations!$B$9:$F$2009,4,FALSE))</f>
        <v/>
      </c>
      <c r="G1777" s="101"/>
      <c r="H1777" s="101"/>
      <c r="I1777" s="101"/>
      <c r="J1777" s="101"/>
      <c r="K1777" s="101"/>
      <c r="L1777" s="101"/>
      <c r="M1777" s="104"/>
    </row>
    <row r="1778" spans="2:13">
      <c r="B1778" s="159"/>
      <c r="C1778" s="101"/>
      <c r="D1778" s="15" t="str">
        <f>IF(C1778="","",VLOOKUP(C1778,Part_D_RI!B$11:H$2011,2,FALSE)&amp;" for "&amp;VLOOKUP(C1778,Part_D_RI!B$11:H$2011,6,FALSE)&amp;" "&amp;VLOOKUP(C1778,Part_D_RI!B$11:H$2011,5,FALSE))</f>
        <v/>
      </c>
      <c r="E1778" s="101"/>
      <c r="F1778" s="15" t="str" cm="1">
        <f t="array" ref="F1778">_xlfn.IFS(E1778="","", VLOOKUP(E1778,Part_D_RI_Target_Populations!$B$9:$F$2009,2,FALSE)='Dropdown Selections'!$F$9,'Dropdown Selections'!$F$9, VLOOKUP(E1778,Part_D_RI_Target_Populations!$B$9:$F$2009,2,FALSE)='Dropdown Selections'!$F$3,"Enrollees with: " &amp; VLOOKUP(E1778,Part_D_RI_Target_Populations!$B$9:$F$2009,4,FALSE), VLOOKUP(E1778,Part_D_RI_Target_Populations!$B$9:$F$2009,2,FALSE)='Dropdown Selections'!$F$2, "LIS Levels: " &amp; VLOOKUP(E1778,Part_D_RI_Target_Populations!$B$9:$F$2009,3,FALSE), VLOOKUP(E1778,Part_D_RI_Target_Populations!$B$9:$F$2009,2,FALSE)='Dropdown Selections'!$F$6, "LIS Levels: " &amp; VLOOKUP(E1778,Part_D_RI_Target_Populations!$B$9:$F$2009,3,FALSE) &amp; " and " &amp; VLOOKUP(E1778,Part_D_RI_Target_Populations!$B$9:$F$2009,4,FALSE))</f>
        <v/>
      </c>
      <c r="G1778" s="101"/>
      <c r="H1778" s="101"/>
      <c r="I1778" s="101"/>
      <c r="J1778" s="101"/>
      <c r="K1778" s="101"/>
      <c r="L1778" s="101"/>
      <c r="M1778" s="104"/>
    </row>
    <row r="1779" spans="2:13">
      <c r="B1779" s="159"/>
      <c r="C1779" s="101"/>
      <c r="D1779" s="15" t="str">
        <f>IF(C1779="","",VLOOKUP(C1779,Part_D_RI!B$11:H$2011,2,FALSE)&amp;" for "&amp;VLOOKUP(C1779,Part_D_RI!B$11:H$2011,6,FALSE)&amp;" "&amp;VLOOKUP(C1779,Part_D_RI!B$11:H$2011,5,FALSE))</f>
        <v/>
      </c>
      <c r="E1779" s="101"/>
      <c r="F1779" s="15" t="str" cm="1">
        <f t="array" ref="F1779">_xlfn.IFS(E1779="","", VLOOKUP(E1779,Part_D_RI_Target_Populations!$B$9:$F$2009,2,FALSE)='Dropdown Selections'!$F$9,'Dropdown Selections'!$F$9, VLOOKUP(E1779,Part_D_RI_Target_Populations!$B$9:$F$2009,2,FALSE)='Dropdown Selections'!$F$3,"Enrollees with: " &amp; VLOOKUP(E1779,Part_D_RI_Target_Populations!$B$9:$F$2009,4,FALSE), VLOOKUP(E1779,Part_D_RI_Target_Populations!$B$9:$F$2009,2,FALSE)='Dropdown Selections'!$F$2, "LIS Levels: " &amp; VLOOKUP(E1779,Part_D_RI_Target_Populations!$B$9:$F$2009,3,FALSE), VLOOKUP(E1779,Part_D_RI_Target_Populations!$B$9:$F$2009,2,FALSE)='Dropdown Selections'!$F$6, "LIS Levels: " &amp; VLOOKUP(E1779,Part_D_RI_Target_Populations!$B$9:$F$2009,3,FALSE) &amp; " and " &amp; VLOOKUP(E1779,Part_D_RI_Target_Populations!$B$9:$F$2009,4,FALSE))</f>
        <v/>
      </c>
      <c r="G1779" s="101"/>
      <c r="H1779" s="101"/>
      <c r="I1779" s="101"/>
      <c r="J1779" s="101"/>
      <c r="K1779" s="101"/>
      <c r="L1779" s="101"/>
      <c r="M1779" s="104"/>
    </row>
    <row r="1780" spans="2:13">
      <c r="B1780" s="159"/>
      <c r="C1780" s="101"/>
      <c r="D1780" s="15" t="str">
        <f>IF(C1780="","",VLOOKUP(C1780,Part_D_RI!B$11:H$2011,2,FALSE)&amp;" for "&amp;VLOOKUP(C1780,Part_D_RI!B$11:H$2011,6,FALSE)&amp;" "&amp;VLOOKUP(C1780,Part_D_RI!B$11:H$2011,5,FALSE))</f>
        <v/>
      </c>
      <c r="E1780" s="101"/>
      <c r="F1780" s="15" t="str" cm="1">
        <f t="array" ref="F1780">_xlfn.IFS(E1780="","", VLOOKUP(E1780,Part_D_RI_Target_Populations!$B$9:$F$2009,2,FALSE)='Dropdown Selections'!$F$9,'Dropdown Selections'!$F$9, VLOOKUP(E1780,Part_D_RI_Target_Populations!$B$9:$F$2009,2,FALSE)='Dropdown Selections'!$F$3,"Enrollees with: " &amp; VLOOKUP(E1780,Part_D_RI_Target_Populations!$B$9:$F$2009,4,FALSE), VLOOKUP(E1780,Part_D_RI_Target_Populations!$B$9:$F$2009,2,FALSE)='Dropdown Selections'!$F$2, "LIS Levels: " &amp; VLOOKUP(E1780,Part_D_RI_Target_Populations!$B$9:$F$2009,3,FALSE), VLOOKUP(E1780,Part_D_RI_Target_Populations!$B$9:$F$2009,2,FALSE)='Dropdown Selections'!$F$6, "LIS Levels: " &amp; VLOOKUP(E1780,Part_D_RI_Target_Populations!$B$9:$F$2009,3,FALSE) &amp; " and " &amp; VLOOKUP(E1780,Part_D_RI_Target_Populations!$B$9:$F$2009,4,FALSE))</f>
        <v/>
      </c>
      <c r="G1780" s="101"/>
      <c r="H1780" s="101"/>
      <c r="I1780" s="101"/>
      <c r="J1780" s="101"/>
      <c r="K1780" s="101"/>
      <c r="L1780" s="101"/>
      <c r="M1780" s="104"/>
    </row>
    <row r="1781" spans="2:13">
      <c r="B1781" s="159"/>
      <c r="C1781" s="101"/>
      <c r="D1781" s="15" t="str">
        <f>IF(C1781="","",VLOOKUP(C1781,Part_D_RI!B$11:H$2011,2,FALSE)&amp;" for "&amp;VLOOKUP(C1781,Part_D_RI!B$11:H$2011,6,FALSE)&amp;" "&amp;VLOOKUP(C1781,Part_D_RI!B$11:H$2011,5,FALSE))</f>
        <v/>
      </c>
      <c r="E1781" s="101"/>
      <c r="F1781" s="15" t="str" cm="1">
        <f t="array" ref="F1781">_xlfn.IFS(E1781="","", VLOOKUP(E1781,Part_D_RI_Target_Populations!$B$9:$F$2009,2,FALSE)='Dropdown Selections'!$F$9,'Dropdown Selections'!$F$9, VLOOKUP(E1781,Part_D_RI_Target_Populations!$B$9:$F$2009,2,FALSE)='Dropdown Selections'!$F$3,"Enrollees with: " &amp; VLOOKUP(E1781,Part_D_RI_Target_Populations!$B$9:$F$2009,4,FALSE), VLOOKUP(E1781,Part_D_RI_Target_Populations!$B$9:$F$2009,2,FALSE)='Dropdown Selections'!$F$2, "LIS Levels: " &amp; VLOOKUP(E1781,Part_D_RI_Target_Populations!$B$9:$F$2009,3,FALSE), VLOOKUP(E1781,Part_D_RI_Target_Populations!$B$9:$F$2009,2,FALSE)='Dropdown Selections'!$F$6, "LIS Levels: " &amp; VLOOKUP(E1781,Part_D_RI_Target_Populations!$B$9:$F$2009,3,FALSE) &amp; " and " &amp; VLOOKUP(E1781,Part_D_RI_Target_Populations!$B$9:$F$2009,4,FALSE))</f>
        <v/>
      </c>
      <c r="G1781" s="101"/>
      <c r="H1781" s="101"/>
      <c r="I1781" s="101"/>
      <c r="J1781" s="101"/>
      <c r="K1781" s="101"/>
      <c r="L1781" s="101"/>
      <c r="M1781" s="104"/>
    </row>
    <row r="1782" spans="2:13">
      <c r="B1782" s="159"/>
      <c r="C1782" s="101"/>
      <c r="D1782" s="15" t="str">
        <f>IF(C1782="","",VLOOKUP(C1782,Part_D_RI!B$11:H$2011,2,FALSE)&amp;" for "&amp;VLOOKUP(C1782,Part_D_RI!B$11:H$2011,6,FALSE)&amp;" "&amp;VLOOKUP(C1782,Part_D_RI!B$11:H$2011,5,FALSE))</f>
        <v/>
      </c>
      <c r="E1782" s="101"/>
      <c r="F1782" s="15" t="str" cm="1">
        <f t="array" ref="F1782">_xlfn.IFS(E1782="","", VLOOKUP(E1782,Part_D_RI_Target_Populations!$B$9:$F$2009,2,FALSE)='Dropdown Selections'!$F$9,'Dropdown Selections'!$F$9, VLOOKUP(E1782,Part_D_RI_Target_Populations!$B$9:$F$2009,2,FALSE)='Dropdown Selections'!$F$3,"Enrollees with: " &amp; VLOOKUP(E1782,Part_D_RI_Target_Populations!$B$9:$F$2009,4,FALSE), VLOOKUP(E1782,Part_D_RI_Target_Populations!$B$9:$F$2009,2,FALSE)='Dropdown Selections'!$F$2, "LIS Levels: " &amp; VLOOKUP(E1782,Part_D_RI_Target_Populations!$B$9:$F$2009,3,FALSE), VLOOKUP(E1782,Part_D_RI_Target_Populations!$B$9:$F$2009,2,FALSE)='Dropdown Selections'!$F$6, "LIS Levels: " &amp; VLOOKUP(E1782,Part_D_RI_Target_Populations!$B$9:$F$2009,3,FALSE) &amp; " and " &amp; VLOOKUP(E1782,Part_D_RI_Target_Populations!$B$9:$F$2009,4,FALSE))</f>
        <v/>
      </c>
      <c r="G1782" s="101"/>
      <c r="H1782" s="101"/>
      <c r="I1782" s="101"/>
      <c r="J1782" s="101"/>
      <c r="K1782" s="101"/>
      <c r="L1782" s="101"/>
      <c r="M1782" s="104"/>
    </row>
    <row r="1783" spans="2:13">
      <c r="B1783" s="159"/>
      <c r="C1783" s="101"/>
      <c r="D1783" s="15" t="str">
        <f>IF(C1783="","",VLOOKUP(C1783,Part_D_RI!B$11:H$2011,2,FALSE)&amp;" for "&amp;VLOOKUP(C1783,Part_D_RI!B$11:H$2011,6,FALSE)&amp;" "&amp;VLOOKUP(C1783,Part_D_RI!B$11:H$2011,5,FALSE))</f>
        <v/>
      </c>
      <c r="E1783" s="101"/>
      <c r="F1783" s="15" t="str" cm="1">
        <f t="array" ref="F1783">_xlfn.IFS(E1783="","", VLOOKUP(E1783,Part_D_RI_Target_Populations!$B$9:$F$2009,2,FALSE)='Dropdown Selections'!$F$9,'Dropdown Selections'!$F$9, VLOOKUP(E1783,Part_D_RI_Target_Populations!$B$9:$F$2009,2,FALSE)='Dropdown Selections'!$F$3,"Enrollees with: " &amp; VLOOKUP(E1783,Part_D_RI_Target_Populations!$B$9:$F$2009,4,FALSE), VLOOKUP(E1783,Part_D_RI_Target_Populations!$B$9:$F$2009,2,FALSE)='Dropdown Selections'!$F$2, "LIS Levels: " &amp; VLOOKUP(E1783,Part_D_RI_Target_Populations!$B$9:$F$2009,3,FALSE), VLOOKUP(E1783,Part_D_RI_Target_Populations!$B$9:$F$2009,2,FALSE)='Dropdown Selections'!$F$6, "LIS Levels: " &amp; VLOOKUP(E1783,Part_D_RI_Target_Populations!$B$9:$F$2009,3,FALSE) &amp; " and " &amp; VLOOKUP(E1783,Part_D_RI_Target_Populations!$B$9:$F$2009,4,FALSE))</f>
        <v/>
      </c>
      <c r="G1783" s="101"/>
      <c r="H1783" s="101"/>
      <c r="I1783" s="101"/>
      <c r="J1783" s="101"/>
      <c r="K1783" s="101"/>
      <c r="L1783" s="101"/>
      <c r="M1783" s="104"/>
    </row>
    <row r="1784" spans="2:13">
      <c r="B1784" s="159"/>
      <c r="C1784" s="101"/>
      <c r="D1784" s="15" t="str">
        <f>IF(C1784="","",VLOOKUP(C1784,Part_D_RI!B$11:H$2011,2,FALSE)&amp;" for "&amp;VLOOKUP(C1784,Part_D_RI!B$11:H$2011,6,FALSE)&amp;" "&amp;VLOOKUP(C1784,Part_D_RI!B$11:H$2011,5,FALSE))</f>
        <v/>
      </c>
      <c r="E1784" s="101"/>
      <c r="F1784" s="15" t="str" cm="1">
        <f t="array" ref="F1784">_xlfn.IFS(E1784="","", VLOOKUP(E1784,Part_D_RI_Target_Populations!$B$9:$F$2009,2,FALSE)='Dropdown Selections'!$F$9,'Dropdown Selections'!$F$9, VLOOKUP(E1784,Part_D_RI_Target_Populations!$B$9:$F$2009,2,FALSE)='Dropdown Selections'!$F$3,"Enrollees with: " &amp; VLOOKUP(E1784,Part_D_RI_Target_Populations!$B$9:$F$2009,4,FALSE), VLOOKUP(E1784,Part_D_RI_Target_Populations!$B$9:$F$2009,2,FALSE)='Dropdown Selections'!$F$2, "LIS Levels: " &amp; VLOOKUP(E1784,Part_D_RI_Target_Populations!$B$9:$F$2009,3,FALSE), VLOOKUP(E1784,Part_D_RI_Target_Populations!$B$9:$F$2009,2,FALSE)='Dropdown Selections'!$F$6, "LIS Levels: " &amp; VLOOKUP(E1784,Part_D_RI_Target_Populations!$B$9:$F$2009,3,FALSE) &amp; " and " &amp; VLOOKUP(E1784,Part_D_RI_Target_Populations!$B$9:$F$2009,4,FALSE))</f>
        <v/>
      </c>
      <c r="G1784" s="101"/>
      <c r="H1784" s="101"/>
      <c r="I1784" s="101"/>
      <c r="J1784" s="101"/>
      <c r="K1784" s="101"/>
      <c r="L1784" s="101"/>
      <c r="M1784" s="104"/>
    </row>
    <row r="1785" spans="2:13">
      <c r="B1785" s="159"/>
      <c r="C1785" s="101"/>
      <c r="D1785" s="15" t="str">
        <f>IF(C1785="","",VLOOKUP(C1785,Part_D_RI!B$11:H$2011,2,FALSE)&amp;" for "&amp;VLOOKUP(C1785,Part_D_RI!B$11:H$2011,6,FALSE)&amp;" "&amp;VLOOKUP(C1785,Part_D_RI!B$11:H$2011,5,FALSE))</f>
        <v/>
      </c>
      <c r="E1785" s="101"/>
      <c r="F1785" s="15" t="str" cm="1">
        <f t="array" ref="F1785">_xlfn.IFS(E1785="","", VLOOKUP(E1785,Part_D_RI_Target_Populations!$B$9:$F$2009,2,FALSE)='Dropdown Selections'!$F$9,'Dropdown Selections'!$F$9, VLOOKUP(E1785,Part_D_RI_Target_Populations!$B$9:$F$2009,2,FALSE)='Dropdown Selections'!$F$3,"Enrollees with: " &amp; VLOOKUP(E1785,Part_D_RI_Target_Populations!$B$9:$F$2009,4,FALSE), VLOOKUP(E1785,Part_D_RI_Target_Populations!$B$9:$F$2009,2,FALSE)='Dropdown Selections'!$F$2, "LIS Levels: " &amp; VLOOKUP(E1785,Part_D_RI_Target_Populations!$B$9:$F$2009,3,FALSE), VLOOKUP(E1785,Part_D_RI_Target_Populations!$B$9:$F$2009,2,FALSE)='Dropdown Selections'!$F$6, "LIS Levels: " &amp; VLOOKUP(E1785,Part_D_RI_Target_Populations!$B$9:$F$2009,3,FALSE) &amp; " and " &amp; VLOOKUP(E1785,Part_D_RI_Target_Populations!$B$9:$F$2009,4,FALSE))</f>
        <v/>
      </c>
      <c r="G1785" s="101"/>
      <c r="H1785" s="101"/>
      <c r="I1785" s="101"/>
      <c r="J1785" s="101"/>
      <c r="K1785" s="101"/>
      <c r="L1785" s="101"/>
      <c r="M1785" s="104"/>
    </row>
    <row r="1786" spans="2:13">
      <c r="B1786" s="159"/>
      <c r="C1786" s="101"/>
      <c r="D1786" s="15" t="str">
        <f>IF(C1786="","",VLOOKUP(C1786,Part_D_RI!B$11:H$2011,2,FALSE)&amp;" for "&amp;VLOOKUP(C1786,Part_D_RI!B$11:H$2011,6,FALSE)&amp;" "&amp;VLOOKUP(C1786,Part_D_RI!B$11:H$2011,5,FALSE))</f>
        <v/>
      </c>
      <c r="E1786" s="101"/>
      <c r="F1786" s="15" t="str" cm="1">
        <f t="array" ref="F1786">_xlfn.IFS(E1786="","", VLOOKUP(E1786,Part_D_RI_Target_Populations!$B$9:$F$2009,2,FALSE)='Dropdown Selections'!$F$9,'Dropdown Selections'!$F$9, VLOOKUP(E1786,Part_D_RI_Target_Populations!$B$9:$F$2009,2,FALSE)='Dropdown Selections'!$F$3,"Enrollees with: " &amp; VLOOKUP(E1786,Part_D_RI_Target_Populations!$B$9:$F$2009,4,FALSE), VLOOKUP(E1786,Part_D_RI_Target_Populations!$B$9:$F$2009,2,FALSE)='Dropdown Selections'!$F$2, "LIS Levels: " &amp; VLOOKUP(E1786,Part_D_RI_Target_Populations!$B$9:$F$2009,3,FALSE), VLOOKUP(E1786,Part_D_RI_Target_Populations!$B$9:$F$2009,2,FALSE)='Dropdown Selections'!$F$6, "LIS Levels: " &amp; VLOOKUP(E1786,Part_D_RI_Target_Populations!$B$9:$F$2009,3,FALSE) &amp; " and " &amp; VLOOKUP(E1786,Part_D_RI_Target_Populations!$B$9:$F$2009,4,FALSE))</f>
        <v/>
      </c>
      <c r="G1786" s="101"/>
      <c r="H1786" s="101"/>
      <c r="I1786" s="101"/>
      <c r="J1786" s="101"/>
      <c r="K1786" s="101"/>
      <c r="L1786" s="101"/>
      <c r="M1786" s="104"/>
    </row>
    <row r="1787" spans="2:13">
      <c r="B1787" s="159"/>
      <c r="C1787" s="101"/>
      <c r="D1787" s="15" t="str">
        <f>IF(C1787="","",VLOOKUP(C1787,Part_D_RI!B$11:H$2011,2,FALSE)&amp;" for "&amp;VLOOKUP(C1787,Part_D_RI!B$11:H$2011,6,FALSE)&amp;" "&amp;VLOOKUP(C1787,Part_D_RI!B$11:H$2011,5,FALSE))</f>
        <v/>
      </c>
      <c r="E1787" s="101"/>
      <c r="F1787" s="15" t="str" cm="1">
        <f t="array" ref="F1787">_xlfn.IFS(E1787="","", VLOOKUP(E1787,Part_D_RI_Target_Populations!$B$9:$F$2009,2,FALSE)='Dropdown Selections'!$F$9,'Dropdown Selections'!$F$9, VLOOKUP(E1787,Part_D_RI_Target_Populations!$B$9:$F$2009,2,FALSE)='Dropdown Selections'!$F$3,"Enrollees with: " &amp; VLOOKUP(E1787,Part_D_RI_Target_Populations!$B$9:$F$2009,4,FALSE), VLOOKUP(E1787,Part_D_RI_Target_Populations!$B$9:$F$2009,2,FALSE)='Dropdown Selections'!$F$2, "LIS Levels: " &amp; VLOOKUP(E1787,Part_D_RI_Target_Populations!$B$9:$F$2009,3,FALSE), VLOOKUP(E1787,Part_D_RI_Target_Populations!$B$9:$F$2009,2,FALSE)='Dropdown Selections'!$F$6, "LIS Levels: " &amp; VLOOKUP(E1787,Part_D_RI_Target_Populations!$B$9:$F$2009,3,FALSE) &amp; " and " &amp; VLOOKUP(E1787,Part_D_RI_Target_Populations!$B$9:$F$2009,4,FALSE))</f>
        <v/>
      </c>
      <c r="G1787" s="101"/>
      <c r="H1787" s="101"/>
      <c r="I1787" s="101"/>
      <c r="J1787" s="101"/>
      <c r="K1787" s="101"/>
      <c r="L1787" s="101"/>
      <c r="M1787" s="104"/>
    </row>
    <row r="1788" spans="2:13">
      <c r="B1788" s="159"/>
      <c r="C1788" s="101"/>
      <c r="D1788" s="15" t="str">
        <f>IF(C1788="","",VLOOKUP(C1788,Part_D_RI!B$11:H$2011,2,FALSE)&amp;" for "&amp;VLOOKUP(C1788,Part_D_RI!B$11:H$2011,6,FALSE)&amp;" "&amp;VLOOKUP(C1788,Part_D_RI!B$11:H$2011,5,FALSE))</f>
        <v/>
      </c>
      <c r="E1788" s="101"/>
      <c r="F1788" s="15" t="str" cm="1">
        <f t="array" ref="F1788">_xlfn.IFS(E1788="","", VLOOKUP(E1788,Part_D_RI_Target_Populations!$B$9:$F$2009,2,FALSE)='Dropdown Selections'!$F$9,'Dropdown Selections'!$F$9, VLOOKUP(E1788,Part_D_RI_Target_Populations!$B$9:$F$2009,2,FALSE)='Dropdown Selections'!$F$3,"Enrollees with: " &amp; VLOOKUP(E1788,Part_D_RI_Target_Populations!$B$9:$F$2009,4,FALSE), VLOOKUP(E1788,Part_D_RI_Target_Populations!$B$9:$F$2009,2,FALSE)='Dropdown Selections'!$F$2, "LIS Levels: " &amp; VLOOKUP(E1788,Part_D_RI_Target_Populations!$B$9:$F$2009,3,FALSE), VLOOKUP(E1788,Part_D_RI_Target_Populations!$B$9:$F$2009,2,FALSE)='Dropdown Selections'!$F$6, "LIS Levels: " &amp; VLOOKUP(E1788,Part_D_RI_Target_Populations!$B$9:$F$2009,3,FALSE) &amp; " and " &amp; VLOOKUP(E1788,Part_D_RI_Target_Populations!$B$9:$F$2009,4,FALSE))</f>
        <v/>
      </c>
      <c r="G1788" s="101"/>
      <c r="H1788" s="101"/>
      <c r="I1788" s="101"/>
      <c r="J1788" s="101"/>
      <c r="K1788" s="101"/>
      <c r="L1788" s="101"/>
      <c r="M1788" s="104"/>
    </row>
    <row r="1789" spans="2:13">
      <c r="B1789" s="159"/>
      <c r="C1789" s="101"/>
      <c r="D1789" s="15" t="str">
        <f>IF(C1789="","",VLOOKUP(C1789,Part_D_RI!B$11:H$2011,2,FALSE)&amp;" for "&amp;VLOOKUP(C1789,Part_D_RI!B$11:H$2011,6,FALSE)&amp;" "&amp;VLOOKUP(C1789,Part_D_RI!B$11:H$2011,5,FALSE))</f>
        <v/>
      </c>
      <c r="E1789" s="101"/>
      <c r="F1789" s="15" t="str" cm="1">
        <f t="array" ref="F1789">_xlfn.IFS(E1789="","", VLOOKUP(E1789,Part_D_RI_Target_Populations!$B$9:$F$2009,2,FALSE)='Dropdown Selections'!$F$9,'Dropdown Selections'!$F$9, VLOOKUP(E1789,Part_D_RI_Target_Populations!$B$9:$F$2009,2,FALSE)='Dropdown Selections'!$F$3,"Enrollees with: " &amp; VLOOKUP(E1789,Part_D_RI_Target_Populations!$B$9:$F$2009,4,FALSE), VLOOKUP(E1789,Part_D_RI_Target_Populations!$B$9:$F$2009,2,FALSE)='Dropdown Selections'!$F$2, "LIS Levels: " &amp; VLOOKUP(E1789,Part_D_RI_Target_Populations!$B$9:$F$2009,3,FALSE), VLOOKUP(E1789,Part_D_RI_Target_Populations!$B$9:$F$2009,2,FALSE)='Dropdown Selections'!$F$6, "LIS Levels: " &amp; VLOOKUP(E1789,Part_D_RI_Target_Populations!$B$9:$F$2009,3,FALSE) &amp; " and " &amp; VLOOKUP(E1789,Part_D_RI_Target_Populations!$B$9:$F$2009,4,FALSE))</f>
        <v/>
      </c>
      <c r="G1789" s="101"/>
      <c r="H1789" s="101"/>
      <c r="I1789" s="101"/>
      <c r="J1789" s="101"/>
      <c r="K1789" s="101"/>
      <c r="L1789" s="101"/>
      <c r="M1789" s="104"/>
    </row>
    <row r="1790" spans="2:13">
      <c r="B1790" s="159"/>
      <c r="C1790" s="101"/>
      <c r="D1790" s="15" t="str">
        <f>IF(C1790="","",VLOOKUP(C1790,Part_D_RI!B$11:H$2011,2,FALSE)&amp;" for "&amp;VLOOKUP(C1790,Part_D_RI!B$11:H$2011,6,FALSE)&amp;" "&amp;VLOOKUP(C1790,Part_D_RI!B$11:H$2011,5,FALSE))</f>
        <v/>
      </c>
      <c r="E1790" s="101"/>
      <c r="F1790" s="15" t="str" cm="1">
        <f t="array" ref="F1790">_xlfn.IFS(E1790="","", VLOOKUP(E1790,Part_D_RI_Target_Populations!$B$9:$F$2009,2,FALSE)='Dropdown Selections'!$F$9,'Dropdown Selections'!$F$9, VLOOKUP(E1790,Part_D_RI_Target_Populations!$B$9:$F$2009,2,FALSE)='Dropdown Selections'!$F$3,"Enrollees with: " &amp; VLOOKUP(E1790,Part_D_RI_Target_Populations!$B$9:$F$2009,4,FALSE), VLOOKUP(E1790,Part_D_RI_Target_Populations!$B$9:$F$2009,2,FALSE)='Dropdown Selections'!$F$2, "LIS Levels: " &amp; VLOOKUP(E1790,Part_D_RI_Target_Populations!$B$9:$F$2009,3,FALSE), VLOOKUP(E1790,Part_D_RI_Target_Populations!$B$9:$F$2009,2,FALSE)='Dropdown Selections'!$F$6, "LIS Levels: " &amp; VLOOKUP(E1790,Part_D_RI_Target_Populations!$B$9:$F$2009,3,FALSE) &amp; " and " &amp; VLOOKUP(E1790,Part_D_RI_Target_Populations!$B$9:$F$2009,4,FALSE))</f>
        <v/>
      </c>
      <c r="G1790" s="101"/>
      <c r="H1790" s="101"/>
      <c r="I1790" s="101"/>
      <c r="J1790" s="101"/>
      <c r="K1790" s="101"/>
      <c r="L1790" s="101"/>
      <c r="M1790" s="104"/>
    </row>
    <row r="1791" spans="2:13">
      <c r="B1791" s="159"/>
      <c r="C1791" s="101"/>
      <c r="D1791" s="15" t="str">
        <f>IF(C1791="","",VLOOKUP(C1791,Part_D_RI!B$11:H$2011,2,FALSE)&amp;" for "&amp;VLOOKUP(C1791,Part_D_RI!B$11:H$2011,6,FALSE)&amp;" "&amp;VLOOKUP(C1791,Part_D_RI!B$11:H$2011,5,FALSE))</f>
        <v/>
      </c>
      <c r="E1791" s="101"/>
      <c r="F1791" s="15" t="str" cm="1">
        <f t="array" ref="F1791">_xlfn.IFS(E1791="","", VLOOKUP(E1791,Part_D_RI_Target_Populations!$B$9:$F$2009,2,FALSE)='Dropdown Selections'!$F$9,'Dropdown Selections'!$F$9, VLOOKUP(E1791,Part_D_RI_Target_Populations!$B$9:$F$2009,2,FALSE)='Dropdown Selections'!$F$3,"Enrollees with: " &amp; VLOOKUP(E1791,Part_D_RI_Target_Populations!$B$9:$F$2009,4,FALSE), VLOOKUP(E1791,Part_D_RI_Target_Populations!$B$9:$F$2009,2,FALSE)='Dropdown Selections'!$F$2, "LIS Levels: " &amp; VLOOKUP(E1791,Part_D_RI_Target_Populations!$B$9:$F$2009,3,FALSE), VLOOKUP(E1791,Part_D_RI_Target_Populations!$B$9:$F$2009,2,FALSE)='Dropdown Selections'!$F$6, "LIS Levels: " &amp; VLOOKUP(E1791,Part_D_RI_Target_Populations!$B$9:$F$2009,3,FALSE) &amp; " and " &amp; VLOOKUP(E1791,Part_D_RI_Target_Populations!$B$9:$F$2009,4,FALSE))</f>
        <v/>
      </c>
      <c r="G1791" s="101"/>
      <c r="H1791" s="101"/>
      <c r="I1791" s="101"/>
      <c r="J1791" s="101"/>
      <c r="K1791" s="101"/>
      <c r="L1791" s="101"/>
      <c r="M1791" s="104"/>
    </row>
    <row r="1792" spans="2:13">
      <c r="B1792" s="159"/>
      <c r="C1792" s="101"/>
      <c r="D1792" s="15" t="str">
        <f>IF(C1792="","",VLOOKUP(C1792,Part_D_RI!B$11:H$2011,2,FALSE)&amp;" for "&amp;VLOOKUP(C1792,Part_D_RI!B$11:H$2011,6,FALSE)&amp;" "&amp;VLOOKUP(C1792,Part_D_RI!B$11:H$2011,5,FALSE))</f>
        <v/>
      </c>
      <c r="E1792" s="101"/>
      <c r="F1792" s="15" t="str" cm="1">
        <f t="array" ref="F1792">_xlfn.IFS(E1792="","", VLOOKUP(E1792,Part_D_RI_Target_Populations!$B$9:$F$2009,2,FALSE)='Dropdown Selections'!$F$9,'Dropdown Selections'!$F$9, VLOOKUP(E1792,Part_D_RI_Target_Populations!$B$9:$F$2009,2,FALSE)='Dropdown Selections'!$F$3,"Enrollees with: " &amp; VLOOKUP(E1792,Part_D_RI_Target_Populations!$B$9:$F$2009,4,FALSE), VLOOKUP(E1792,Part_D_RI_Target_Populations!$B$9:$F$2009,2,FALSE)='Dropdown Selections'!$F$2, "LIS Levels: " &amp; VLOOKUP(E1792,Part_D_RI_Target_Populations!$B$9:$F$2009,3,FALSE), VLOOKUP(E1792,Part_D_RI_Target_Populations!$B$9:$F$2009,2,FALSE)='Dropdown Selections'!$F$6, "LIS Levels: " &amp; VLOOKUP(E1792,Part_D_RI_Target_Populations!$B$9:$F$2009,3,FALSE) &amp; " and " &amp; VLOOKUP(E1792,Part_D_RI_Target_Populations!$B$9:$F$2009,4,FALSE))</f>
        <v/>
      </c>
      <c r="G1792" s="101"/>
      <c r="H1792" s="101"/>
      <c r="I1792" s="101"/>
      <c r="J1792" s="101"/>
      <c r="K1792" s="101"/>
      <c r="L1792" s="101"/>
      <c r="M1792" s="104"/>
    </row>
    <row r="1793" spans="2:13">
      <c r="B1793" s="159"/>
      <c r="C1793" s="101"/>
      <c r="D1793" s="15" t="str">
        <f>IF(C1793="","",VLOOKUP(C1793,Part_D_RI!B$11:H$2011,2,FALSE)&amp;" for "&amp;VLOOKUP(C1793,Part_D_RI!B$11:H$2011,6,FALSE)&amp;" "&amp;VLOOKUP(C1793,Part_D_RI!B$11:H$2011,5,FALSE))</f>
        <v/>
      </c>
      <c r="E1793" s="101"/>
      <c r="F1793" s="15" t="str" cm="1">
        <f t="array" ref="F1793">_xlfn.IFS(E1793="","", VLOOKUP(E1793,Part_D_RI_Target_Populations!$B$9:$F$2009,2,FALSE)='Dropdown Selections'!$F$9,'Dropdown Selections'!$F$9, VLOOKUP(E1793,Part_D_RI_Target_Populations!$B$9:$F$2009,2,FALSE)='Dropdown Selections'!$F$3,"Enrollees with: " &amp; VLOOKUP(E1793,Part_D_RI_Target_Populations!$B$9:$F$2009,4,FALSE), VLOOKUP(E1793,Part_D_RI_Target_Populations!$B$9:$F$2009,2,FALSE)='Dropdown Selections'!$F$2, "LIS Levels: " &amp; VLOOKUP(E1793,Part_D_RI_Target_Populations!$B$9:$F$2009,3,FALSE), VLOOKUP(E1793,Part_D_RI_Target_Populations!$B$9:$F$2009,2,FALSE)='Dropdown Selections'!$F$6, "LIS Levels: " &amp; VLOOKUP(E1793,Part_D_RI_Target_Populations!$B$9:$F$2009,3,FALSE) &amp; " and " &amp; VLOOKUP(E1793,Part_D_RI_Target_Populations!$B$9:$F$2009,4,FALSE))</f>
        <v/>
      </c>
      <c r="G1793" s="101"/>
      <c r="H1793" s="101"/>
      <c r="I1793" s="101"/>
      <c r="J1793" s="101"/>
      <c r="K1793" s="101"/>
      <c r="L1793" s="101"/>
      <c r="M1793" s="104"/>
    </row>
    <row r="1794" spans="2:13">
      <c r="B1794" s="159"/>
      <c r="C1794" s="101"/>
      <c r="D1794" s="15" t="str">
        <f>IF(C1794="","",VLOOKUP(C1794,Part_D_RI!B$11:H$2011,2,FALSE)&amp;" for "&amp;VLOOKUP(C1794,Part_D_RI!B$11:H$2011,6,FALSE)&amp;" "&amp;VLOOKUP(C1794,Part_D_RI!B$11:H$2011,5,FALSE))</f>
        <v/>
      </c>
      <c r="E1794" s="101"/>
      <c r="F1794" s="15" t="str" cm="1">
        <f t="array" ref="F1794">_xlfn.IFS(E1794="","", VLOOKUP(E1794,Part_D_RI_Target_Populations!$B$9:$F$2009,2,FALSE)='Dropdown Selections'!$F$9,'Dropdown Selections'!$F$9, VLOOKUP(E1794,Part_D_RI_Target_Populations!$B$9:$F$2009,2,FALSE)='Dropdown Selections'!$F$3,"Enrollees with: " &amp; VLOOKUP(E1794,Part_D_RI_Target_Populations!$B$9:$F$2009,4,FALSE), VLOOKUP(E1794,Part_D_RI_Target_Populations!$B$9:$F$2009,2,FALSE)='Dropdown Selections'!$F$2, "LIS Levels: " &amp; VLOOKUP(E1794,Part_D_RI_Target_Populations!$B$9:$F$2009,3,FALSE), VLOOKUP(E1794,Part_D_RI_Target_Populations!$B$9:$F$2009,2,FALSE)='Dropdown Selections'!$F$6, "LIS Levels: " &amp; VLOOKUP(E1794,Part_D_RI_Target_Populations!$B$9:$F$2009,3,FALSE) &amp; " and " &amp; VLOOKUP(E1794,Part_D_RI_Target_Populations!$B$9:$F$2009,4,FALSE))</f>
        <v/>
      </c>
      <c r="G1794" s="101"/>
      <c r="H1794" s="101"/>
      <c r="I1794" s="101"/>
      <c r="J1794" s="101"/>
      <c r="K1794" s="101"/>
      <c r="L1794" s="101"/>
      <c r="M1794" s="104"/>
    </row>
    <row r="1795" spans="2:13">
      <c r="B1795" s="159"/>
      <c r="C1795" s="101"/>
      <c r="D1795" s="15" t="str">
        <f>IF(C1795="","",VLOOKUP(C1795,Part_D_RI!B$11:H$2011,2,FALSE)&amp;" for "&amp;VLOOKUP(C1795,Part_D_RI!B$11:H$2011,6,FALSE)&amp;" "&amp;VLOOKUP(C1795,Part_D_RI!B$11:H$2011,5,FALSE))</f>
        <v/>
      </c>
      <c r="E1795" s="101"/>
      <c r="F1795" s="15" t="str" cm="1">
        <f t="array" ref="F1795">_xlfn.IFS(E1795="","", VLOOKUP(E1795,Part_D_RI_Target_Populations!$B$9:$F$2009,2,FALSE)='Dropdown Selections'!$F$9,'Dropdown Selections'!$F$9, VLOOKUP(E1795,Part_D_RI_Target_Populations!$B$9:$F$2009,2,FALSE)='Dropdown Selections'!$F$3,"Enrollees with: " &amp; VLOOKUP(E1795,Part_D_RI_Target_Populations!$B$9:$F$2009,4,FALSE), VLOOKUP(E1795,Part_D_RI_Target_Populations!$B$9:$F$2009,2,FALSE)='Dropdown Selections'!$F$2, "LIS Levels: " &amp; VLOOKUP(E1795,Part_D_RI_Target_Populations!$B$9:$F$2009,3,FALSE), VLOOKUP(E1795,Part_D_RI_Target_Populations!$B$9:$F$2009,2,FALSE)='Dropdown Selections'!$F$6, "LIS Levels: " &amp; VLOOKUP(E1795,Part_D_RI_Target_Populations!$B$9:$F$2009,3,FALSE) &amp; " and " &amp; VLOOKUP(E1795,Part_D_RI_Target_Populations!$B$9:$F$2009,4,FALSE))</f>
        <v/>
      </c>
      <c r="G1795" s="101"/>
      <c r="H1795" s="101"/>
      <c r="I1795" s="101"/>
      <c r="J1795" s="101"/>
      <c r="K1795" s="101"/>
      <c r="L1795" s="101"/>
      <c r="M1795" s="104"/>
    </row>
    <row r="1796" spans="2:13">
      <c r="B1796" s="159"/>
      <c r="C1796" s="101"/>
      <c r="D1796" s="15" t="str">
        <f>IF(C1796="","",VLOOKUP(C1796,Part_D_RI!B$11:H$2011,2,FALSE)&amp;" for "&amp;VLOOKUP(C1796,Part_D_RI!B$11:H$2011,6,FALSE)&amp;" "&amp;VLOOKUP(C1796,Part_D_RI!B$11:H$2011,5,FALSE))</f>
        <v/>
      </c>
      <c r="E1796" s="101"/>
      <c r="F1796" s="15" t="str" cm="1">
        <f t="array" ref="F1796">_xlfn.IFS(E1796="","", VLOOKUP(E1796,Part_D_RI_Target_Populations!$B$9:$F$2009,2,FALSE)='Dropdown Selections'!$F$9,'Dropdown Selections'!$F$9, VLOOKUP(E1796,Part_D_RI_Target_Populations!$B$9:$F$2009,2,FALSE)='Dropdown Selections'!$F$3,"Enrollees with: " &amp; VLOOKUP(E1796,Part_D_RI_Target_Populations!$B$9:$F$2009,4,FALSE), VLOOKUP(E1796,Part_D_RI_Target_Populations!$B$9:$F$2009,2,FALSE)='Dropdown Selections'!$F$2, "LIS Levels: " &amp; VLOOKUP(E1796,Part_D_RI_Target_Populations!$B$9:$F$2009,3,FALSE), VLOOKUP(E1796,Part_D_RI_Target_Populations!$B$9:$F$2009,2,FALSE)='Dropdown Selections'!$F$6, "LIS Levels: " &amp; VLOOKUP(E1796,Part_D_RI_Target_Populations!$B$9:$F$2009,3,FALSE) &amp; " and " &amp; VLOOKUP(E1796,Part_D_RI_Target_Populations!$B$9:$F$2009,4,FALSE))</f>
        <v/>
      </c>
      <c r="G1796" s="101"/>
      <c r="H1796" s="101"/>
      <c r="I1796" s="101"/>
      <c r="J1796" s="101"/>
      <c r="K1796" s="101"/>
      <c r="L1796" s="101"/>
      <c r="M1796" s="104"/>
    </row>
    <row r="1797" spans="2:13">
      <c r="B1797" s="159"/>
      <c r="C1797" s="101"/>
      <c r="D1797" s="15" t="str">
        <f>IF(C1797="","",VLOOKUP(C1797,Part_D_RI!B$11:H$2011,2,FALSE)&amp;" for "&amp;VLOOKUP(C1797,Part_D_RI!B$11:H$2011,6,FALSE)&amp;" "&amp;VLOOKUP(C1797,Part_D_RI!B$11:H$2011,5,FALSE))</f>
        <v/>
      </c>
      <c r="E1797" s="101"/>
      <c r="F1797" s="15" t="str" cm="1">
        <f t="array" ref="F1797">_xlfn.IFS(E1797="","", VLOOKUP(E1797,Part_D_RI_Target_Populations!$B$9:$F$2009,2,FALSE)='Dropdown Selections'!$F$9,'Dropdown Selections'!$F$9, VLOOKUP(E1797,Part_D_RI_Target_Populations!$B$9:$F$2009,2,FALSE)='Dropdown Selections'!$F$3,"Enrollees with: " &amp; VLOOKUP(E1797,Part_D_RI_Target_Populations!$B$9:$F$2009,4,FALSE), VLOOKUP(E1797,Part_D_RI_Target_Populations!$B$9:$F$2009,2,FALSE)='Dropdown Selections'!$F$2, "LIS Levels: " &amp; VLOOKUP(E1797,Part_D_RI_Target_Populations!$B$9:$F$2009,3,FALSE), VLOOKUP(E1797,Part_D_RI_Target_Populations!$B$9:$F$2009,2,FALSE)='Dropdown Selections'!$F$6, "LIS Levels: " &amp; VLOOKUP(E1797,Part_D_RI_Target_Populations!$B$9:$F$2009,3,FALSE) &amp; " and " &amp; VLOOKUP(E1797,Part_D_RI_Target_Populations!$B$9:$F$2009,4,FALSE))</f>
        <v/>
      </c>
      <c r="G1797" s="101"/>
      <c r="H1797" s="101"/>
      <c r="I1797" s="101"/>
      <c r="J1797" s="101"/>
      <c r="K1797" s="101"/>
      <c r="L1797" s="101"/>
      <c r="M1797" s="104"/>
    </row>
    <row r="1798" spans="2:13">
      <c r="B1798" s="159"/>
      <c r="C1798" s="101"/>
      <c r="D1798" s="15" t="str">
        <f>IF(C1798="","",VLOOKUP(C1798,Part_D_RI!B$11:H$2011,2,FALSE)&amp;" for "&amp;VLOOKUP(C1798,Part_D_RI!B$11:H$2011,6,FALSE)&amp;" "&amp;VLOOKUP(C1798,Part_D_RI!B$11:H$2011,5,FALSE))</f>
        <v/>
      </c>
      <c r="E1798" s="101"/>
      <c r="F1798" s="15" t="str" cm="1">
        <f t="array" ref="F1798">_xlfn.IFS(E1798="","", VLOOKUP(E1798,Part_D_RI_Target_Populations!$B$9:$F$2009,2,FALSE)='Dropdown Selections'!$F$9,'Dropdown Selections'!$F$9, VLOOKUP(E1798,Part_D_RI_Target_Populations!$B$9:$F$2009,2,FALSE)='Dropdown Selections'!$F$3,"Enrollees with: " &amp; VLOOKUP(E1798,Part_D_RI_Target_Populations!$B$9:$F$2009,4,FALSE), VLOOKUP(E1798,Part_D_RI_Target_Populations!$B$9:$F$2009,2,FALSE)='Dropdown Selections'!$F$2, "LIS Levels: " &amp; VLOOKUP(E1798,Part_D_RI_Target_Populations!$B$9:$F$2009,3,FALSE), VLOOKUP(E1798,Part_D_RI_Target_Populations!$B$9:$F$2009,2,FALSE)='Dropdown Selections'!$F$6, "LIS Levels: " &amp; VLOOKUP(E1798,Part_D_RI_Target_Populations!$B$9:$F$2009,3,FALSE) &amp; " and " &amp; VLOOKUP(E1798,Part_D_RI_Target_Populations!$B$9:$F$2009,4,FALSE))</f>
        <v/>
      </c>
      <c r="G1798" s="101"/>
      <c r="H1798" s="101"/>
      <c r="I1798" s="101"/>
      <c r="J1798" s="101"/>
      <c r="K1798" s="101"/>
      <c r="L1798" s="101"/>
      <c r="M1798" s="104"/>
    </row>
    <row r="1799" spans="2:13">
      <c r="B1799" s="159"/>
      <c r="C1799" s="101"/>
      <c r="D1799" s="15" t="str">
        <f>IF(C1799="","",VLOOKUP(C1799,Part_D_RI!B$11:H$2011,2,FALSE)&amp;" for "&amp;VLOOKUP(C1799,Part_D_RI!B$11:H$2011,6,FALSE)&amp;" "&amp;VLOOKUP(C1799,Part_D_RI!B$11:H$2011,5,FALSE))</f>
        <v/>
      </c>
      <c r="E1799" s="101"/>
      <c r="F1799" s="15" t="str" cm="1">
        <f t="array" ref="F1799">_xlfn.IFS(E1799="","", VLOOKUP(E1799,Part_D_RI_Target_Populations!$B$9:$F$2009,2,FALSE)='Dropdown Selections'!$F$9,'Dropdown Selections'!$F$9, VLOOKUP(E1799,Part_D_RI_Target_Populations!$B$9:$F$2009,2,FALSE)='Dropdown Selections'!$F$3,"Enrollees with: " &amp; VLOOKUP(E1799,Part_D_RI_Target_Populations!$B$9:$F$2009,4,FALSE), VLOOKUP(E1799,Part_D_RI_Target_Populations!$B$9:$F$2009,2,FALSE)='Dropdown Selections'!$F$2, "LIS Levels: " &amp; VLOOKUP(E1799,Part_D_RI_Target_Populations!$B$9:$F$2009,3,FALSE), VLOOKUP(E1799,Part_D_RI_Target_Populations!$B$9:$F$2009,2,FALSE)='Dropdown Selections'!$F$6, "LIS Levels: " &amp; VLOOKUP(E1799,Part_D_RI_Target_Populations!$B$9:$F$2009,3,FALSE) &amp; " and " &amp; VLOOKUP(E1799,Part_D_RI_Target_Populations!$B$9:$F$2009,4,FALSE))</f>
        <v/>
      </c>
      <c r="G1799" s="101"/>
      <c r="H1799" s="101"/>
      <c r="I1799" s="101"/>
      <c r="J1799" s="101"/>
      <c r="K1799" s="101"/>
      <c r="L1799" s="101"/>
      <c r="M1799" s="104"/>
    </row>
    <row r="1800" spans="2:13">
      <c r="B1800" s="159"/>
      <c r="C1800" s="101"/>
      <c r="D1800" s="15" t="str">
        <f>IF(C1800="","",VLOOKUP(C1800,Part_D_RI!B$11:H$2011,2,FALSE)&amp;" for "&amp;VLOOKUP(C1800,Part_D_RI!B$11:H$2011,6,FALSE)&amp;" "&amp;VLOOKUP(C1800,Part_D_RI!B$11:H$2011,5,FALSE))</f>
        <v/>
      </c>
      <c r="E1800" s="101"/>
      <c r="F1800" s="15" t="str" cm="1">
        <f t="array" ref="F1800">_xlfn.IFS(E1800="","", VLOOKUP(E1800,Part_D_RI_Target_Populations!$B$9:$F$2009,2,FALSE)='Dropdown Selections'!$F$9,'Dropdown Selections'!$F$9, VLOOKUP(E1800,Part_D_RI_Target_Populations!$B$9:$F$2009,2,FALSE)='Dropdown Selections'!$F$3,"Enrollees with: " &amp; VLOOKUP(E1800,Part_D_RI_Target_Populations!$B$9:$F$2009,4,FALSE), VLOOKUP(E1800,Part_D_RI_Target_Populations!$B$9:$F$2009,2,FALSE)='Dropdown Selections'!$F$2, "LIS Levels: " &amp; VLOOKUP(E1800,Part_D_RI_Target_Populations!$B$9:$F$2009,3,FALSE), VLOOKUP(E1800,Part_D_RI_Target_Populations!$B$9:$F$2009,2,FALSE)='Dropdown Selections'!$F$6, "LIS Levels: " &amp; VLOOKUP(E1800,Part_D_RI_Target_Populations!$B$9:$F$2009,3,FALSE) &amp; " and " &amp; VLOOKUP(E1800,Part_D_RI_Target_Populations!$B$9:$F$2009,4,FALSE))</f>
        <v/>
      </c>
      <c r="G1800" s="101"/>
      <c r="H1800" s="101"/>
      <c r="I1800" s="101"/>
      <c r="J1800" s="101"/>
      <c r="K1800" s="101"/>
      <c r="L1800" s="101"/>
      <c r="M1800" s="104"/>
    </row>
    <row r="1801" spans="2:13">
      <c r="B1801" s="159"/>
      <c r="C1801" s="101"/>
      <c r="D1801" s="15" t="str">
        <f>IF(C1801="","",VLOOKUP(C1801,Part_D_RI!B$11:H$2011,2,FALSE)&amp;" for "&amp;VLOOKUP(C1801,Part_D_RI!B$11:H$2011,6,FALSE)&amp;" "&amp;VLOOKUP(C1801,Part_D_RI!B$11:H$2011,5,FALSE))</f>
        <v/>
      </c>
      <c r="E1801" s="101"/>
      <c r="F1801" s="15" t="str" cm="1">
        <f t="array" ref="F1801">_xlfn.IFS(E1801="","", VLOOKUP(E1801,Part_D_RI_Target_Populations!$B$9:$F$2009,2,FALSE)='Dropdown Selections'!$F$9,'Dropdown Selections'!$F$9, VLOOKUP(E1801,Part_D_RI_Target_Populations!$B$9:$F$2009,2,FALSE)='Dropdown Selections'!$F$3,"Enrollees with: " &amp; VLOOKUP(E1801,Part_D_RI_Target_Populations!$B$9:$F$2009,4,FALSE), VLOOKUP(E1801,Part_D_RI_Target_Populations!$B$9:$F$2009,2,FALSE)='Dropdown Selections'!$F$2, "LIS Levels: " &amp; VLOOKUP(E1801,Part_D_RI_Target_Populations!$B$9:$F$2009,3,FALSE), VLOOKUP(E1801,Part_D_RI_Target_Populations!$B$9:$F$2009,2,FALSE)='Dropdown Selections'!$F$6, "LIS Levels: " &amp; VLOOKUP(E1801,Part_D_RI_Target_Populations!$B$9:$F$2009,3,FALSE) &amp; " and " &amp; VLOOKUP(E1801,Part_D_RI_Target_Populations!$B$9:$F$2009,4,FALSE))</f>
        <v/>
      </c>
      <c r="G1801" s="101"/>
      <c r="H1801" s="101"/>
      <c r="I1801" s="101"/>
      <c r="J1801" s="101"/>
      <c r="K1801" s="101"/>
      <c r="L1801" s="101"/>
      <c r="M1801" s="104"/>
    </row>
    <row r="1802" spans="2:13">
      <c r="B1802" s="159"/>
      <c r="C1802" s="101"/>
      <c r="D1802" s="15" t="str">
        <f>IF(C1802="","",VLOOKUP(C1802,Part_D_RI!B$11:H$2011,2,FALSE)&amp;" for "&amp;VLOOKUP(C1802,Part_D_RI!B$11:H$2011,6,FALSE)&amp;" "&amp;VLOOKUP(C1802,Part_D_RI!B$11:H$2011,5,FALSE))</f>
        <v/>
      </c>
      <c r="E1802" s="101"/>
      <c r="F1802" s="15" t="str" cm="1">
        <f t="array" ref="F1802">_xlfn.IFS(E1802="","", VLOOKUP(E1802,Part_D_RI_Target_Populations!$B$9:$F$2009,2,FALSE)='Dropdown Selections'!$F$9,'Dropdown Selections'!$F$9, VLOOKUP(E1802,Part_D_RI_Target_Populations!$B$9:$F$2009,2,FALSE)='Dropdown Selections'!$F$3,"Enrollees with: " &amp; VLOOKUP(E1802,Part_D_RI_Target_Populations!$B$9:$F$2009,4,FALSE), VLOOKUP(E1802,Part_D_RI_Target_Populations!$B$9:$F$2009,2,FALSE)='Dropdown Selections'!$F$2, "LIS Levels: " &amp; VLOOKUP(E1802,Part_D_RI_Target_Populations!$B$9:$F$2009,3,FALSE), VLOOKUP(E1802,Part_D_RI_Target_Populations!$B$9:$F$2009,2,FALSE)='Dropdown Selections'!$F$6, "LIS Levels: " &amp; VLOOKUP(E1802,Part_D_RI_Target_Populations!$B$9:$F$2009,3,FALSE) &amp; " and " &amp; VLOOKUP(E1802,Part_D_RI_Target_Populations!$B$9:$F$2009,4,FALSE))</f>
        <v/>
      </c>
      <c r="G1802" s="101"/>
      <c r="H1802" s="101"/>
      <c r="I1802" s="101"/>
      <c r="J1802" s="101"/>
      <c r="K1802" s="101"/>
      <c r="L1802" s="101"/>
      <c r="M1802" s="104"/>
    </row>
    <row r="1803" spans="2:13">
      <c r="B1803" s="159"/>
      <c r="C1803" s="101"/>
      <c r="D1803" s="15" t="str">
        <f>IF(C1803="","",VLOOKUP(C1803,Part_D_RI!B$11:H$2011,2,FALSE)&amp;" for "&amp;VLOOKUP(C1803,Part_D_RI!B$11:H$2011,6,FALSE)&amp;" "&amp;VLOOKUP(C1803,Part_D_RI!B$11:H$2011,5,FALSE))</f>
        <v/>
      </c>
      <c r="E1803" s="101"/>
      <c r="F1803" s="15" t="str" cm="1">
        <f t="array" ref="F1803">_xlfn.IFS(E1803="","", VLOOKUP(E1803,Part_D_RI_Target_Populations!$B$9:$F$2009,2,FALSE)='Dropdown Selections'!$F$9,'Dropdown Selections'!$F$9, VLOOKUP(E1803,Part_D_RI_Target_Populations!$B$9:$F$2009,2,FALSE)='Dropdown Selections'!$F$3,"Enrollees with: " &amp; VLOOKUP(E1803,Part_D_RI_Target_Populations!$B$9:$F$2009,4,FALSE), VLOOKUP(E1803,Part_D_RI_Target_Populations!$B$9:$F$2009,2,FALSE)='Dropdown Selections'!$F$2, "LIS Levels: " &amp; VLOOKUP(E1803,Part_D_RI_Target_Populations!$B$9:$F$2009,3,FALSE), VLOOKUP(E1803,Part_D_RI_Target_Populations!$B$9:$F$2009,2,FALSE)='Dropdown Selections'!$F$6, "LIS Levels: " &amp; VLOOKUP(E1803,Part_D_RI_Target_Populations!$B$9:$F$2009,3,FALSE) &amp; " and " &amp; VLOOKUP(E1803,Part_D_RI_Target_Populations!$B$9:$F$2009,4,FALSE))</f>
        <v/>
      </c>
      <c r="G1803" s="101"/>
      <c r="H1803" s="101"/>
      <c r="I1803" s="101"/>
      <c r="J1803" s="101"/>
      <c r="K1803" s="101"/>
      <c r="L1803" s="101"/>
      <c r="M1803" s="104"/>
    </row>
    <row r="1804" spans="2:13">
      <c r="B1804" s="159"/>
      <c r="C1804" s="101"/>
      <c r="D1804" s="15" t="str">
        <f>IF(C1804="","",VLOOKUP(C1804,Part_D_RI!B$11:H$2011,2,FALSE)&amp;" for "&amp;VLOOKUP(C1804,Part_D_RI!B$11:H$2011,6,FALSE)&amp;" "&amp;VLOOKUP(C1804,Part_D_RI!B$11:H$2011,5,FALSE))</f>
        <v/>
      </c>
      <c r="E1804" s="101"/>
      <c r="F1804" s="15" t="str" cm="1">
        <f t="array" ref="F1804">_xlfn.IFS(E1804="","", VLOOKUP(E1804,Part_D_RI_Target_Populations!$B$9:$F$2009,2,FALSE)='Dropdown Selections'!$F$9,'Dropdown Selections'!$F$9, VLOOKUP(E1804,Part_D_RI_Target_Populations!$B$9:$F$2009,2,FALSE)='Dropdown Selections'!$F$3,"Enrollees with: " &amp; VLOOKUP(E1804,Part_D_RI_Target_Populations!$B$9:$F$2009,4,FALSE), VLOOKUP(E1804,Part_D_RI_Target_Populations!$B$9:$F$2009,2,FALSE)='Dropdown Selections'!$F$2, "LIS Levels: " &amp; VLOOKUP(E1804,Part_D_RI_Target_Populations!$B$9:$F$2009,3,FALSE), VLOOKUP(E1804,Part_D_RI_Target_Populations!$B$9:$F$2009,2,FALSE)='Dropdown Selections'!$F$6, "LIS Levels: " &amp; VLOOKUP(E1804,Part_D_RI_Target_Populations!$B$9:$F$2009,3,FALSE) &amp; " and " &amp; VLOOKUP(E1804,Part_D_RI_Target_Populations!$B$9:$F$2009,4,FALSE))</f>
        <v/>
      </c>
      <c r="G1804" s="101"/>
      <c r="H1804" s="101"/>
      <c r="I1804" s="101"/>
      <c r="J1804" s="101"/>
      <c r="K1804" s="101"/>
      <c r="L1804" s="101"/>
      <c r="M1804" s="104"/>
    </row>
    <row r="1805" spans="2:13">
      <c r="B1805" s="159"/>
      <c r="C1805" s="101"/>
      <c r="D1805" s="15" t="str">
        <f>IF(C1805="","",VLOOKUP(C1805,Part_D_RI!B$11:H$2011,2,FALSE)&amp;" for "&amp;VLOOKUP(C1805,Part_D_RI!B$11:H$2011,6,FALSE)&amp;" "&amp;VLOOKUP(C1805,Part_D_RI!B$11:H$2011,5,FALSE))</f>
        <v/>
      </c>
      <c r="E1805" s="101"/>
      <c r="F1805" s="15" t="str" cm="1">
        <f t="array" ref="F1805">_xlfn.IFS(E1805="","", VLOOKUP(E1805,Part_D_RI_Target_Populations!$B$9:$F$2009,2,FALSE)='Dropdown Selections'!$F$9,'Dropdown Selections'!$F$9, VLOOKUP(E1805,Part_D_RI_Target_Populations!$B$9:$F$2009,2,FALSE)='Dropdown Selections'!$F$3,"Enrollees with: " &amp; VLOOKUP(E1805,Part_D_RI_Target_Populations!$B$9:$F$2009,4,FALSE), VLOOKUP(E1805,Part_D_RI_Target_Populations!$B$9:$F$2009,2,FALSE)='Dropdown Selections'!$F$2, "LIS Levels: " &amp; VLOOKUP(E1805,Part_D_RI_Target_Populations!$B$9:$F$2009,3,FALSE), VLOOKUP(E1805,Part_D_RI_Target_Populations!$B$9:$F$2009,2,FALSE)='Dropdown Selections'!$F$6, "LIS Levels: " &amp; VLOOKUP(E1805,Part_D_RI_Target_Populations!$B$9:$F$2009,3,FALSE) &amp; " and " &amp; VLOOKUP(E1805,Part_D_RI_Target_Populations!$B$9:$F$2009,4,FALSE))</f>
        <v/>
      </c>
      <c r="G1805" s="101"/>
      <c r="H1805" s="101"/>
      <c r="I1805" s="101"/>
      <c r="J1805" s="101"/>
      <c r="K1805" s="101"/>
      <c r="L1805" s="101"/>
      <c r="M1805" s="104"/>
    </row>
    <row r="1806" spans="2:13">
      <c r="B1806" s="159"/>
      <c r="C1806" s="101"/>
      <c r="D1806" s="15" t="str">
        <f>IF(C1806="","",VLOOKUP(C1806,Part_D_RI!B$11:H$2011,2,FALSE)&amp;" for "&amp;VLOOKUP(C1806,Part_D_RI!B$11:H$2011,6,FALSE)&amp;" "&amp;VLOOKUP(C1806,Part_D_RI!B$11:H$2011,5,FALSE))</f>
        <v/>
      </c>
      <c r="E1806" s="101"/>
      <c r="F1806" s="15" t="str" cm="1">
        <f t="array" ref="F1806">_xlfn.IFS(E1806="","", VLOOKUP(E1806,Part_D_RI_Target_Populations!$B$9:$F$2009,2,FALSE)='Dropdown Selections'!$F$9,'Dropdown Selections'!$F$9, VLOOKUP(E1806,Part_D_RI_Target_Populations!$B$9:$F$2009,2,FALSE)='Dropdown Selections'!$F$3,"Enrollees with: " &amp; VLOOKUP(E1806,Part_D_RI_Target_Populations!$B$9:$F$2009,4,FALSE), VLOOKUP(E1806,Part_D_RI_Target_Populations!$B$9:$F$2009,2,FALSE)='Dropdown Selections'!$F$2, "LIS Levels: " &amp; VLOOKUP(E1806,Part_D_RI_Target_Populations!$B$9:$F$2009,3,FALSE), VLOOKUP(E1806,Part_D_RI_Target_Populations!$B$9:$F$2009,2,FALSE)='Dropdown Selections'!$F$6, "LIS Levels: " &amp; VLOOKUP(E1806,Part_D_RI_Target_Populations!$B$9:$F$2009,3,FALSE) &amp; " and " &amp; VLOOKUP(E1806,Part_D_RI_Target_Populations!$B$9:$F$2009,4,FALSE))</f>
        <v/>
      </c>
      <c r="G1806" s="101"/>
      <c r="H1806" s="101"/>
      <c r="I1806" s="101"/>
      <c r="J1806" s="101"/>
      <c r="K1806" s="101"/>
      <c r="L1806" s="101"/>
      <c r="M1806" s="104"/>
    </row>
    <row r="1807" spans="2:13">
      <c r="B1807" s="159"/>
      <c r="C1807" s="101"/>
      <c r="D1807" s="15" t="str">
        <f>IF(C1807="","",VLOOKUP(C1807,Part_D_RI!B$11:H$2011,2,FALSE)&amp;" for "&amp;VLOOKUP(C1807,Part_D_RI!B$11:H$2011,6,FALSE)&amp;" "&amp;VLOOKUP(C1807,Part_D_RI!B$11:H$2011,5,FALSE))</f>
        <v/>
      </c>
      <c r="E1807" s="101"/>
      <c r="F1807" s="15" t="str" cm="1">
        <f t="array" ref="F1807">_xlfn.IFS(E1807="","", VLOOKUP(E1807,Part_D_RI_Target_Populations!$B$9:$F$2009,2,FALSE)='Dropdown Selections'!$F$9,'Dropdown Selections'!$F$9, VLOOKUP(E1807,Part_D_RI_Target_Populations!$B$9:$F$2009,2,FALSE)='Dropdown Selections'!$F$3,"Enrollees with: " &amp; VLOOKUP(E1807,Part_D_RI_Target_Populations!$B$9:$F$2009,4,FALSE), VLOOKUP(E1807,Part_D_RI_Target_Populations!$B$9:$F$2009,2,FALSE)='Dropdown Selections'!$F$2, "LIS Levels: " &amp; VLOOKUP(E1807,Part_D_RI_Target_Populations!$B$9:$F$2009,3,FALSE), VLOOKUP(E1807,Part_D_RI_Target_Populations!$B$9:$F$2009,2,FALSE)='Dropdown Selections'!$F$6, "LIS Levels: " &amp; VLOOKUP(E1807,Part_D_RI_Target_Populations!$B$9:$F$2009,3,FALSE) &amp; " and " &amp; VLOOKUP(E1807,Part_D_RI_Target_Populations!$B$9:$F$2009,4,FALSE))</f>
        <v/>
      </c>
      <c r="G1807" s="101"/>
      <c r="H1807" s="101"/>
      <c r="I1807" s="101"/>
      <c r="J1807" s="101"/>
      <c r="K1807" s="101"/>
      <c r="L1807" s="101"/>
      <c r="M1807" s="104"/>
    </row>
    <row r="1808" spans="2:13">
      <c r="B1808" s="159"/>
      <c r="C1808" s="101"/>
      <c r="D1808" s="15" t="str">
        <f>IF(C1808="","",VLOOKUP(C1808,Part_D_RI!B$11:H$2011,2,FALSE)&amp;" for "&amp;VLOOKUP(C1808,Part_D_RI!B$11:H$2011,6,FALSE)&amp;" "&amp;VLOOKUP(C1808,Part_D_RI!B$11:H$2011,5,FALSE))</f>
        <v/>
      </c>
      <c r="E1808" s="101"/>
      <c r="F1808" s="15" t="str" cm="1">
        <f t="array" ref="F1808">_xlfn.IFS(E1808="","", VLOOKUP(E1808,Part_D_RI_Target_Populations!$B$9:$F$2009,2,FALSE)='Dropdown Selections'!$F$9,'Dropdown Selections'!$F$9, VLOOKUP(E1808,Part_D_RI_Target_Populations!$B$9:$F$2009,2,FALSE)='Dropdown Selections'!$F$3,"Enrollees with: " &amp; VLOOKUP(E1808,Part_D_RI_Target_Populations!$B$9:$F$2009,4,FALSE), VLOOKUP(E1808,Part_D_RI_Target_Populations!$B$9:$F$2009,2,FALSE)='Dropdown Selections'!$F$2, "LIS Levels: " &amp; VLOOKUP(E1808,Part_D_RI_Target_Populations!$B$9:$F$2009,3,FALSE), VLOOKUP(E1808,Part_D_RI_Target_Populations!$B$9:$F$2009,2,FALSE)='Dropdown Selections'!$F$6, "LIS Levels: " &amp; VLOOKUP(E1808,Part_D_RI_Target_Populations!$B$9:$F$2009,3,FALSE) &amp; " and " &amp; VLOOKUP(E1808,Part_D_RI_Target_Populations!$B$9:$F$2009,4,FALSE))</f>
        <v/>
      </c>
      <c r="G1808" s="101"/>
      <c r="H1808" s="101"/>
      <c r="I1808" s="101"/>
      <c r="J1808" s="101"/>
      <c r="K1808" s="101"/>
      <c r="L1808" s="101"/>
      <c r="M1808" s="104"/>
    </row>
    <row r="1809" spans="2:13">
      <c r="B1809" s="159"/>
      <c r="C1809" s="101"/>
      <c r="D1809" s="15" t="str">
        <f>IF(C1809="","",VLOOKUP(C1809,Part_D_RI!B$11:H$2011,2,FALSE)&amp;" for "&amp;VLOOKUP(C1809,Part_D_RI!B$11:H$2011,6,FALSE)&amp;" "&amp;VLOOKUP(C1809,Part_D_RI!B$11:H$2011,5,FALSE))</f>
        <v/>
      </c>
      <c r="E1809" s="101"/>
      <c r="F1809" s="15" t="str" cm="1">
        <f t="array" ref="F1809">_xlfn.IFS(E1809="","", VLOOKUP(E1809,Part_D_RI_Target_Populations!$B$9:$F$2009,2,FALSE)='Dropdown Selections'!$F$9,'Dropdown Selections'!$F$9, VLOOKUP(E1809,Part_D_RI_Target_Populations!$B$9:$F$2009,2,FALSE)='Dropdown Selections'!$F$3,"Enrollees with: " &amp; VLOOKUP(E1809,Part_D_RI_Target_Populations!$B$9:$F$2009,4,FALSE), VLOOKUP(E1809,Part_D_RI_Target_Populations!$B$9:$F$2009,2,FALSE)='Dropdown Selections'!$F$2, "LIS Levels: " &amp; VLOOKUP(E1809,Part_D_RI_Target_Populations!$B$9:$F$2009,3,FALSE), VLOOKUP(E1809,Part_D_RI_Target_Populations!$B$9:$F$2009,2,FALSE)='Dropdown Selections'!$F$6, "LIS Levels: " &amp; VLOOKUP(E1809,Part_D_RI_Target_Populations!$B$9:$F$2009,3,FALSE) &amp; " and " &amp; VLOOKUP(E1809,Part_D_RI_Target_Populations!$B$9:$F$2009,4,FALSE))</f>
        <v/>
      </c>
      <c r="G1809" s="101"/>
      <c r="H1809" s="101"/>
      <c r="I1809" s="101"/>
      <c r="J1809" s="101"/>
      <c r="K1809" s="101"/>
      <c r="L1809" s="101"/>
      <c r="M1809" s="104"/>
    </row>
    <row r="1810" spans="2:13">
      <c r="B1810" s="159"/>
      <c r="C1810" s="101"/>
      <c r="D1810" s="15" t="str">
        <f>IF(C1810="","",VLOOKUP(C1810,Part_D_RI!B$11:H$2011,2,FALSE)&amp;" for "&amp;VLOOKUP(C1810,Part_D_RI!B$11:H$2011,6,FALSE)&amp;" "&amp;VLOOKUP(C1810,Part_D_RI!B$11:H$2011,5,FALSE))</f>
        <v/>
      </c>
      <c r="E1810" s="101"/>
      <c r="F1810" s="15" t="str" cm="1">
        <f t="array" ref="F1810">_xlfn.IFS(E1810="","", VLOOKUP(E1810,Part_D_RI_Target_Populations!$B$9:$F$2009,2,FALSE)='Dropdown Selections'!$F$9,'Dropdown Selections'!$F$9, VLOOKUP(E1810,Part_D_RI_Target_Populations!$B$9:$F$2009,2,FALSE)='Dropdown Selections'!$F$3,"Enrollees with: " &amp; VLOOKUP(E1810,Part_D_RI_Target_Populations!$B$9:$F$2009,4,FALSE), VLOOKUP(E1810,Part_D_RI_Target_Populations!$B$9:$F$2009,2,FALSE)='Dropdown Selections'!$F$2, "LIS Levels: " &amp; VLOOKUP(E1810,Part_D_RI_Target_Populations!$B$9:$F$2009,3,FALSE), VLOOKUP(E1810,Part_D_RI_Target_Populations!$B$9:$F$2009,2,FALSE)='Dropdown Selections'!$F$6, "LIS Levels: " &amp; VLOOKUP(E1810,Part_D_RI_Target_Populations!$B$9:$F$2009,3,FALSE) &amp; " and " &amp; VLOOKUP(E1810,Part_D_RI_Target_Populations!$B$9:$F$2009,4,FALSE))</f>
        <v/>
      </c>
      <c r="G1810" s="101"/>
      <c r="H1810" s="101"/>
      <c r="I1810" s="101"/>
      <c r="J1810" s="101"/>
      <c r="K1810" s="101"/>
      <c r="L1810" s="101"/>
      <c r="M1810" s="104"/>
    </row>
    <row r="1811" spans="2:13">
      <c r="B1811" s="159"/>
      <c r="C1811" s="101"/>
      <c r="D1811" s="15" t="str">
        <f>IF(C1811="","",VLOOKUP(C1811,Part_D_RI!B$11:H$2011,2,FALSE)&amp;" for "&amp;VLOOKUP(C1811,Part_D_RI!B$11:H$2011,6,FALSE)&amp;" "&amp;VLOOKUP(C1811,Part_D_RI!B$11:H$2011,5,FALSE))</f>
        <v/>
      </c>
      <c r="E1811" s="101"/>
      <c r="F1811" s="15" t="str" cm="1">
        <f t="array" ref="F1811">_xlfn.IFS(E1811="","", VLOOKUP(E1811,Part_D_RI_Target_Populations!$B$9:$F$2009,2,FALSE)='Dropdown Selections'!$F$9,'Dropdown Selections'!$F$9, VLOOKUP(E1811,Part_D_RI_Target_Populations!$B$9:$F$2009,2,FALSE)='Dropdown Selections'!$F$3,"Enrollees with: " &amp; VLOOKUP(E1811,Part_D_RI_Target_Populations!$B$9:$F$2009,4,FALSE), VLOOKUP(E1811,Part_D_RI_Target_Populations!$B$9:$F$2009,2,FALSE)='Dropdown Selections'!$F$2, "LIS Levels: " &amp; VLOOKUP(E1811,Part_D_RI_Target_Populations!$B$9:$F$2009,3,FALSE), VLOOKUP(E1811,Part_D_RI_Target_Populations!$B$9:$F$2009,2,FALSE)='Dropdown Selections'!$F$6, "LIS Levels: " &amp; VLOOKUP(E1811,Part_D_RI_Target_Populations!$B$9:$F$2009,3,FALSE) &amp; " and " &amp; VLOOKUP(E1811,Part_D_RI_Target_Populations!$B$9:$F$2009,4,FALSE))</f>
        <v/>
      </c>
      <c r="G1811" s="101"/>
      <c r="H1811" s="101"/>
      <c r="I1811" s="101"/>
      <c r="J1811" s="101"/>
      <c r="K1811" s="101"/>
      <c r="L1811" s="101"/>
      <c r="M1811" s="104"/>
    </row>
    <row r="1812" spans="2:13">
      <c r="B1812" s="159"/>
      <c r="C1812" s="101"/>
      <c r="D1812" s="15" t="str">
        <f>IF(C1812="","",VLOOKUP(C1812,Part_D_RI!B$11:H$2011,2,FALSE)&amp;" for "&amp;VLOOKUP(C1812,Part_D_RI!B$11:H$2011,6,FALSE)&amp;" "&amp;VLOOKUP(C1812,Part_D_RI!B$11:H$2011,5,FALSE))</f>
        <v/>
      </c>
      <c r="E1812" s="101"/>
      <c r="F1812" s="15" t="str" cm="1">
        <f t="array" ref="F1812">_xlfn.IFS(E1812="","", VLOOKUP(E1812,Part_D_RI_Target_Populations!$B$9:$F$2009,2,FALSE)='Dropdown Selections'!$F$9,'Dropdown Selections'!$F$9, VLOOKUP(E1812,Part_D_RI_Target_Populations!$B$9:$F$2009,2,FALSE)='Dropdown Selections'!$F$3,"Enrollees with: " &amp; VLOOKUP(E1812,Part_D_RI_Target_Populations!$B$9:$F$2009,4,FALSE), VLOOKUP(E1812,Part_D_RI_Target_Populations!$B$9:$F$2009,2,FALSE)='Dropdown Selections'!$F$2, "LIS Levels: " &amp; VLOOKUP(E1812,Part_D_RI_Target_Populations!$B$9:$F$2009,3,FALSE), VLOOKUP(E1812,Part_D_RI_Target_Populations!$B$9:$F$2009,2,FALSE)='Dropdown Selections'!$F$6, "LIS Levels: " &amp; VLOOKUP(E1812,Part_D_RI_Target_Populations!$B$9:$F$2009,3,FALSE) &amp; " and " &amp; VLOOKUP(E1812,Part_D_RI_Target_Populations!$B$9:$F$2009,4,FALSE))</f>
        <v/>
      </c>
      <c r="G1812" s="101"/>
      <c r="H1812" s="101"/>
      <c r="I1812" s="101"/>
      <c r="J1812" s="101"/>
      <c r="K1812" s="101"/>
      <c r="L1812" s="101"/>
      <c r="M1812" s="104"/>
    </row>
    <row r="1813" spans="2:13">
      <c r="B1813" s="159"/>
      <c r="C1813" s="101"/>
      <c r="D1813" s="15" t="str">
        <f>IF(C1813="","",VLOOKUP(C1813,Part_D_RI!B$11:H$2011,2,FALSE)&amp;" for "&amp;VLOOKUP(C1813,Part_D_RI!B$11:H$2011,6,FALSE)&amp;" "&amp;VLOOKUP(C1813,Part_D_RI!B$11:H$2011,5,FALSE))</f>
        <v/>
      </c>
      <c r="E1813" s="101"/>
      <c r="F1813" s="15" t="str" cm="1">
        <f t="array" ref="F1813">_xlfn.IFS(E1813="","", VLOOKUP(E1813,Part_D_RI_Target_Populations!$B$9:$F$2009,2,FALSE)='Dropdown Selections'!$F$9,'Dropdown Selections'!$F$9, VLOOKUP(E1813,Part_D_RI_Target_Populations!$B$9:$F$2009,2,FALSE)='Dropdown Selections'!$F$3,"Enrollees with: " &amp; VLOOKUP(E1813,Part_D_RI_Target_Populations!$B$9:$F$2009,4,FALSE), VLOOKUP(E1813,Part_D_RI_Target_Populations!$B$9:$F$2009,2,FALSE)='Dropdown Selections'!$F$2, "LIS Levels: " &amp; VLOOKUP(E1813,Part_D_RI_Target_Populations!$B$9:$F$2009,3,FALSE), VLOOKUP(E1813,Part_D_RI_Target_Populations!$B$9:$F$2009,2,FALSE)='Dropdown Selections'!$F$6, "LIS Levels: " &amp; VLOOKUP(E1813,Part_D_RI_Target_Populations!$B$9:$F$2009,3,FALSE) &amp; " and " &amp; VLOOKUP(E1813,Part_D_RI_Target_Populations!$B$9:$F$2009,4,FALSE))</f>
        <v/>
      </c>
      <c r="G1813" s="101"/>
      <c r="H1813" s="101"/>
      <c r="I1813" s="101"/>
      <c r="J1813" s="101"/>
      <c r="K1813" s="101"/>
      <c r="L1813" s="101"/>
      <c r="M1813" s="104"/>
    </row>
    <row r="1814" spans="2:13">
      <c r="B1814" s="159"/>
      <c r="C1814" s="101"/>
      <c r="D1814" s="15" t="str">
        <f>IF(C1814="","",VLOOKUP(C1814,Part_D_RI!B$11:H$2011,2,FALSE)&amp;" for "&amp;VLOOKUP(C1814,Part_D_RI!B$11:H$2011,6,FALSE)&amp;" "&amp;VLOOKUP(C1814,Part_D_RI!B$11:H$2011,5,FALSE))</f>
        <v/>
      </c>
      <c r="E1814" s="101"/>
      <c r="F1814" s="15" t="str" cm="1">
        <f t="array" ref="F1814">_xlfn.IFS(E1814="","", VLOOKUP(E1814,Part_D_RI_Target_Populations!$B$9:$F$2009,2,FALSE)='Dropdown Selections'!$F$9,'Dropdown Selections'!$F$9, VLOOKUP(E1814,Part_D_RI_Target_Populations!$B$9:$F$2009,2,FALSE)='Dropdown Selections'!$F$3,"Enrollees with: " &amp; VLOOKUP(E1814,Part_D_RI_Target_Populations!$B$9:$F$2009,4,FALSE), VLOOKUP(E1814,Part_D_RI_Target_Populations!$B$9:$F$2009,2,FALSE)='Dropdown Selections'!$F$2, "LIS Levels: " &amp; VLOOKUP(E1814,Part_D_RI_Target_Populations!$B$9:$F$2009,3,FALSE), VLOOKUP(E1814,Part_D_RI_Target_Populations!$B$9:$F$2009,2,FALSE)='Dropdown Selections'!$F$6, "LIS Levels: " &amp; VLOOKUP(E1814,Part_D_RI_Target_Populations!$B$9:$F$2009,3,FALSE) &amp; " and " &amp; VLOOKUP(E1814,Part_D_RI_Target_Populations!$B$9:$F$2009,4,FALSE))</f>
        <v/>
      </c>
      <c r="G1814" s="101"/>
      <c r="H1814" s="101"/>
      <c r="I1814" s="101"/>
      <c r="J1814" s="101"/>
      <c r="K1814" s="101"/>
      <c r="L1814" s="101"/>
      <c r="M1814" s="104"/>
    </row>
    <row r="1815" spans="2:13">
      <c r="B1815" s="159"/>
      <c r="C1815" s="101"/>
      <c r="D1815" s="15" t="str">
        <f>IF(C1815="","",VLOOKUP(C1815,Part_D_RI!B$11:H$2011,2,FALSE)&amp;" for "&amp;VLOOKUP(C1815,Part_D_RI!B$11:H$2011,6,FALSE)&amp;" "&amp;VLOOKUP(C1815,Part_D_RI!B$11:H$2011,5,FALSE))</f>
        <v/>
      </c>
      <c r="E1815" s="101"/>
      <c r="F1815" s="15" t="str" cm="1">
        <f t="array" ref="F1815">_xlfn.IFS(E1815="","", VLOOKUP(E1815,Part_D_RI_Target_Populations!$B$9:$F$2009,2,FALSE)='Dropdown Selections'!$F$9,'Dropdown Selections'!$F$9, VLOOKUP(E1815,Part_D_RI_Target_Populations!$B$9:$F$2009,2,FALSE)='Dropdown Selections'!$F$3,"Enrollees with: " &amp; VLOOKUP(E1815,Part_D_RI_Target_Populations!$B$9:$F$2009,4,FALSE), VLOOKUP(E1815,Part_D_RI_Target_Populations!$B$9:$F$2009,2,FALSE)='Dropdown Selections'!$F$2, "LIS Levels: " &amp; VLOOKUP(E1815,Part_D_RI_Target_Populations!$B$9:$F$2009,3,FALSE), VLOOKUP(E1815,Part_D_RI_Target_Populations!$B$9:$F$2009,2,FALSE)='Dropdown Selections'!$F$6, "LIS Levels: " &amp; VLOOKUP(E1815,Part_D_RI_Target_Populations!$B$9:$F$2009,3,FALSE) &amp; " and " &amp; VLOOKUP(E1815,Part_D_RI_Target_Populations!$B$9:$F$2009,4,FALSE))</f>
        <v/>
      </c>
      <c r="G1815" s="101"/>
      <c r="H1815" s="101"/>
      <c r="I1815" s="101"/>
      <c r="J1815" s="101"/>
      <c r="K1815" s="101"/>
      <c r="L1815" s="101"/>
      <c r="M1815" s="104"/>
    </row>
    <row r="1816" spans="2:13">
      <c r="B1816" s="159"/>
      <c r="C1816" s="101"/>
      <c r="D1816" s="15" t="str">
        <f>IF(C1816="","",VLOOKUP(C1816,Part_D_RI!B$11:H$2011,2,FALSE)&amp;" for "&amp;VLOOKUP(C1816,Part_D_RI!B$11:H$2011,6,FALSE)&amp;" "&amp;VLOOKUP(C1816,Part_D_RI!B$11:H$2011,5,FALSE))</f>
        <v/>
      </c>
      <c r="E1816" s="101"/>
      <c r="F1816" s="15" t="str" cm="1">
        <f t="array" ref="F1816">_xlfn.IFS(E1816="","", VLOOKUP(E1816,Part_D_RI_Target_Populations!$B$9:$F$2009,2,FALSE)='Dropdown Selections'!$F$9,'Dropdown Selections'!$F$9, VLOOKUP(E1816,Part_D_RI_Target_Populations!$B$9:$F$2009,2,FALSE)='Dropdown Selections'!$F$3,"Enrollees with: " &amp; VLOOKUP(E1816,Part_D_RI_Target_Populations!$B$9:$F$2009,4,FALSE), VLOOKUP(E1816,Part_D_RI_Target_Populations!$B$9:$F$2009,2,FALSE)='Dropdown Selections'!$F$2, "LIS Levels: " &amp; VLOOKUP(E1816,Part_D_RI_Target_Populations!$B$9:$F$2009,3,FALSE), VLOOKUP(E1816,Part_D_RI_Target_Populations!$B$9:$F$2009,2,FALSE)='Dropdown Selections'!$F$6, "LIS Levels: " &amp; VLOOKUP(E1816,Part_D_RI_Target_Populations!$B$9:$F$2009,3,FALSE) &amp; " and " &amp; VLOOKUP(E1816,Part_D_RI_Target_Populations!$B$9:$F$2009,4,FALSE))</f>
        <v/>
      </c>
      <c r="G1816" s="101"/>
      <c r="H1816" s="101"/>
      <c r="I1816" s="101"/>
      <c r="J1816" s="101"/>
      <c r="K1816" s="101"/>
      <c r="L1816" s="101"/>
      <c r="M1816" s="104"/>
    </row>
    <row r="1817" spans="2:13">
      <c r="B1817" s="159"/>
      <c r="C1817" s="101"/>
      <c r="D1817" s="15" t="str">
        <f>IF(C1817="","",VLOOKUP(C1817,Part_D_RI!B$11:H$2011,2,FALSE)&amp;" for "&amp;VLOOKUP(C1817,Part_D_RI!B$11:H$2011,6,FALSE)&amp;" "&amp;VLOOKUP(C1817,Part_D_RI!B$11:H$2011,5,FALSE))</f>
        <v/>
      </c>
      <c r="E1817" s="101"/>
      <c r="F1817" s="15" t="str" cm="1">
        <f t="array" ref="F1817">_xlfn.IFS(E1817="","", VLOOKUP(E1817,Part_D_RI_Target_Populations!$B$9:$F$2009,2,FALSE)='Dropdown Selections'!$F$9,'Dropdown Selections'!$F$9, VLOOKUP(E1817,Part_D_RI_Target_Populations!$B$9:$F$2009,2,FALSE)='Dropdown Selections'!$F$3,"Enrollees with: " &amp; VLOOKUP(E1817,Part_D_RI_Target_Populations!$B$9:$F$2009,4,FALSE), VLOOKUP(E1817,Part_D_RI_Target_Populations!$B$9:$F$2009,2,FALSE)='Dropdown Selections'!$F$2, "LIS Levels: " &amp; VLOOKUP(E1817,Part_D_RI_Target_Populations!$B$9:$F$2009,3,FALSE), VLOOKUP(E1817,Part_D_RI_Target_Populations!$B$9:$F$2009,2,FALSE)='Dropdown Selections'!$F$6, "LIS Levels: " &amp; VLOOKUP(E1817,Part_D_RI_Target_Populations!$B$9:$F$2009,3,FALSE) &amp; " and " &amp; VLOOKUP(E1817,Part_D_RI_Target_Populations!$B$9:$F$2009,4,FALSE))</f>
        <v/>
      </c>
      <c r="G1817" s="101"/>
      <c r="H1817" s="101"/>
      <c r="I1817" s="101"/>
      <c r="J1817" s="101"/>
      <c r="K1817" s="101"/>
      <c r="L1817" s="101"/>
      <c r="M1817" s="104"/>
    </row>
    <row r="1818" spans="2:13">
      <c r="B1818" s="159"/>
      <c r="C1818" s="101"/>
      <c r="D1818" s="15" t="str">
        <f>IF(C1818="","",VLOOKUP(C1818,Part_D_RI!B$11:H$2011,2,FALSE)&amp;" for "&amp;VLOOKUP(C1818,Part_D_RI!B$11:H$2011,6,FALSE)&amp;" "&amp;VLOOKUP(C1818,Part_D_RI!B$11:H$2011,5,FALSE))</f>
        <v/>
      </c>
      <c r="E1818" s="101"/>
      <c r="F1818" s="15" t="str" cm="1">
        <f t="array" ref="F1818">_xlfn.IFS(E1818="","", VLOOKUP(E1818,Part_D_RI_Target_Populations!$B$9:$F$2009,2,FALSE)='Dropdown Selections'!$F$9,'Dropdown Selections'!$F$9, VLOOKUP(E1818,Part_D_RI_Target_Populations!$B$9:$F$2009,2,FALSE)='Dropdown Selections'!$F$3,"Enrollees with: " &amp; VLOOKUP(E1818,Part_D_RI_Target_Populations!$B$9:$F$2009,4,FALSE), VLOOKUP(E1818,Part_D_RI_Target_Populations!$B$9:$F$2009,2,FALSE)='Dropdown Selections'!$F$2, "LIS Levels: " &amp; VLOOKUP(E1818,Part_D_RI_Target_Populations!$B$9:$F$2009,3,FALSE), VLOOKUP(E1818,Part_D_RI_Target_Populations!$B$9:$F$2009,2,FALSE)='Dropdown Selections'!$F$6, "LIS Levels: " &amp; VLOOKUP(E1818,Part_D_RI_Target_Populations!$B$9:$F$2009,3,FALSE) &amp; " and " &amp; VLOOKUP(E1818,Part_D_RI_Target_Populations!$B$9:$F$2009,4,FALSE))</f>
        <v/>
      </c>
      <c r="G1818" s="101"/>
      <c r="H1818" s="101"/>
      <c r="I1818" s="101"/>
      <c r="J1818" s="101"/>
      <c r="K1818" s="101"/>
      <c r="L1818" s="101"/>
      <c r="M1818" s="104"/>
    </row>
    <row r="1819" spans="2:13">
      <c r="B1819" s="159"/>
      <c r="C1819" s="101"/>
      <c r="D1819" s="15" t="str">
        <f>IF(C1819="","",VLOOKUP(C1819,Part_D_RI!B$11:H$2011,2,FALSE)&amp;" for "&amp;VLOOKUP(C1819,Part_D_RI!B$11:H$2011,6,FALSE)&amp;" "&amp;VLOOKUP(C1819,Part_D_RI!B$11:H$2011,5,FALSE))</f>
        <v/>
      </c>
      <c r="E1819" s="101"/>
      <c r="F1819" s="15" t="str" cm="1">
        <f t="array" ref="F1819">_xlfn.IFS(E1819="","", VLOOKUP(E1819,Part_D_RI_Target_Populations!$B$9:$F$2009,2,FALSE)='Dropdown Selections'!$F$9,'Dropdown Selections'!$F$9, VLOOKUP(E1819,Part_D_RI_Target_Populations!$B$9:$F$2009,2,FALSE)='Dropdown Selections'!$F$3,"Enrollees with: " &amp; VLOOKUP(E1819,Part_D_RI_Target_Populations!$B$9:$F$2009,4,FALSE), VLOOKUP(E1819,Part_D_RI_Target_Populations!$B$9:$F$2009,2,FALSE)='Dropdown Selections'!$F$2, "LIS Levels: " &amp; VLOOKUP(E1819,Part_D_RI_Target_Populations!$B$9:$F$2009,3,FALSE), VLOOKUP(E1819,Part_D_RI_Target_Populations!$B$9:$F$2009,2,FALSE)='Dropdown Selections'!$F$6, "LIS Levels: " &amp; VLOOKUP(E1819,Part_D_RI_Target_Populations!$B$9:$F$2009,3,FALSE) &amp; " and " &amp; VLOOKUP(E1819,Part_D_RI_Target_Populations!$B$9:$F$2009,4,FALSE))</f>
        <v/>
      </c>
      <c r="G1819" s="101"/>
      <c r="H1819" s="101"/>
      <c r="I1819" s="101"/>
      <c r="J1819" s="101"/>
      <c r="K1819" s="101"/>
      <c r="L1819" s="101"/>
      <c r="M1819" s="104"/>
    </row>
    <row r="1820" spans="2:13">
      <c r="B1820" s="159"/>
      <c r="C1820" s="101"/>
      <c r="D1820" s="15" t="str">
        <f>IF(C1820="","",VLOOKUP(C1820,Part_D_RI!B$11:H$2011,2,FALSE)&amp;" for "&amp;VLOOKUP(C1820,Part_D_RI!B$11:H$2011,6,FALSE)&amp;" "&amp;VLOOKUP(C1820,Part_D_RI!B$11:H$2011,5,FALSE))</f>
        <v/>
      </c>
      <c r="E1820" s="101"/>
      <c r="F1820" s="15" t="str" cm="1">
        <f t="array" ref="F1820">_xlfn.IFS(E1820="","", VLOOKUP(E1820,Part_D_RI_Target_Populations!$B$9:$F$2009,2,FALSE)='Dropdown Selections'!$F$9,'Dropdown Selections'!$F$9, VLOOKUP(E1820,Part_D_RI_Target_Populations!$B$9:$F$2009,2,FALSE)='Dropdown Selections'!$F$3,"Enrollees with: " &amp; VLOOKUP(E1820,Part_D_RI_Target_Populations!$B$9:$F$2009,4,FALSE), VLOOKUP(E1820,Part_D_RI_Target_Populations!$B$9:$F$2009,2,FALSE)='Dropdown Selections'!$F$2, "LIS Levels: " &amp; VLOOKUP(E1820,Part_D_RI_Target_Populations!$B$9:$F$2009,3,FALSE), VLOOKUP(E1820,Part_D_RI_Target_Populations!$B$9:$F$2009,2,FALSE)='Dropdown Selections'!$F$6, "LIS Levels: " &amp; VLOOKUP(E1820,Part_D_RI_Target_Populations!$B$9:$F$2009,3,FALSE) &amp; " and " &amp; VLOOKUP(E1820,Part_D_RI_Target_Populations!$B$9:$F$2009,4,FALSE))</f>
        <v/>
      </c>
      <c r="G1820" s="101"/>
      <c r="H1820" s="101"/>
      <c r="I1820" s="101"/>
      <c r="J1820" s="101"/>
      <c r="K1820" s="101"/>
      <c r="L1820" s="101"/>
      <c r="M1820" s="104"/>
    </row>
    <row r="1821" spans="2:13">
      <c r="B1821" s="159"/>
      <c r="C1821" s="101"/>
      <c r="D1821" s="15" t="str">
        <f>IF(C1821="","",VLOOKUP(C1821,Part_D_RI!B$11:H$2011,2,FALSE)&amp;" for "&amp;VLOOKUP(C1821,Part_D_RI!B$11:H$2011,6,FALSE)&amp;" "&amp;VLOOKUP(C1821,Part_D_RI!B$11:H$2011,5,FALSE))</f>
        <v/>
      </c>
      <c r="E1821" s="101"/>
      <c r="F1821" s="15" t="str" cm="1">
        <f t="array" ref="F1821">_xlfn.IFS(E1821="","", VLOOKUP(E1821,Part_D_RI_Target_Populations!$B$9:$F$2009,2,FALSE)='Dropdown Selections'!$F$9,'Dropdown Selections'!$F$9, VLOOKUP(E1821,Part_D_RI_Target_Populations!$B$9:$F$2009,2,FALSE)='Dropdown Selections'!$F$3,"Enrollees with: " &amp; VLOOKUP(E1821,Part_D_RI_Target_Populations!$B$9:$F$2009,4,FALSE), VLOOKUP(E1821,Part_D_RI_Target_Populations!$B$9:$F$2009,2,FALSE)='Dropdown Selections'!$F$2, "LIS Levels: " &amp; VLOOKUP(E1821,Part_D_RI_Target_Populations!$B$9:$F$2009,3,FALSE), VLOOKUP(E1821,Part_D_RI_Target_Populations!$B$9:$F$2009,2,FALSE)='Dropdown Selections'!$F$6, "LIS Levels: " &amp; VLOOKUP(E1821,Part_D_RI_Target_Populations!$B$9:$F$2009,3,FALSE) &amp; " and " &amp; VLOOKUP(E1821,Part_D_RI_Target_Populations!$B$9:$F$2009,4,FALSE))</f>
        <v/>
      </c>
      <c r="G1821" s="101"/>
      <c r="H1821" s="101"/>
      <c r="I1821" s="101"/>
      <c r="J1821" s="101"/>
      <c r="K1821" s="101"/>
      <c r="L1821" s="101"/>
      <c r="M1821" s="104"/>
    </row>
    <row r="1822" spans="2:13">
      <c r="B1822" s="159"/>
      <c r="C1822" s="101"/>
      <c r="D1822" s="15" t="str">
        <f>IF(C1822="","",VLOOKUP(C1822,Part_D_RI!B$11:H$2011,2,FALSE)&amp;" for "&amp;VLOOKUP(C1822,Part_D_RI!B$11:H$2011,6,FALSE)&amp;" "&amp;VLOOKUP(C1822,Part_D_RI!B$11:H$2011,5,FALSE))</f>
        <v/>
      </c>
      <c r="E1822" s="101"/>
      <c r="F1822" s="15" t="str" cm="1">
        <f t="array" ref="F1822">_xlfn.IFS(E1822="","", VLOOKUP(E1822,Part_D_RI_Target_Populations!$B$9:$F$2009,2,FALSE)='Dropdown Selections'!$F$9,'Dropdown Selections'!$F$9, VLOOKUP(E1822,Part_D_RI_Target_Populations!$B$9:$F$2009,2,FALSE)='Dropdown Selections'!$F$3,"Enrollees with: " &amp; VLOOKUP(E1822,Part_D_RI_Target_Populations!$B$9:$F$2009,4,FALSE), VLOOKUP(E1822,Part_D_RI_Target_Populations!$B$9:$F$2009,2,FALSE)='Dropdown Selections'!$F$2, "LIS Levels: " &amp; VLOOKUP(E1822,Part_D_RI_Target_Populations!$B$9:$F$2009,3,FALSE), VLOOKUP(E1822,Part_D_RI_Target_Populations!$B$9:$F$2009,2,FALSE)='Dropdown Selections'!$F$6, "LIS Levels: " &amp; VLOOKUP(E1822,Part_D_RI_Target_Populations!$B$9:$F$2009,3,FALSE) &amp; " and " &amp; VLOOKUP(E1822,Part_D_RI_Target_Populations!$B$9:$F$2009,4,FALSE))</f>
        <v/>
      </c>
      <c r="G1822" s="101"/>
      <c r="H1822" s="101"/>
      <c r="I1822" s="101"/>
      <c r="J1822" s="101"/>
      <c r="K1822" s="101"/>
      <c r="L1822" s="101"/>
      <c r="M1822" s="104"/>
    </row>
    <row r="1823" spans="2:13">
      <c r="B1823" s="159"/>
      <c r="C1823" s="101"/>
      <c r="D1823" s="15" t="str">
        <f>IF(C1823="","",VLOOKUP(C1823,Part_D_RI!B$11:H$2011,2,FALSE)&amp;" for "&amp;VLOOKUP(C1823,Part_D_RI!B$11:H$2011,6,FALSE)&amp;" "&amp;VLOOKUP(C1823,Part_D_RI!B$11:H$2011,5,FALSE))</f>
        <v/>
      </c>
      <c r="E1823" s="101"/>
      <c r="F1823" s="15" t="str" cm="1">
        <f t="array" ref="F1823">_xlfn.IFS(E1823="","", VLOOKUP(E1823,Part_D_RI_Target_Populations!$B$9:$F$2009,2,FALSE)='Dropdown Selections'!$F$9,'Dropdown Selections'!$F$9, VLOOKUP(E1823,Part_D_RI_Target_Populations!$B$9:$F$2009,2,FALSE)='Dropdown Selections'!$F$3,"Enrollees with: " &amp; VLOOKUP(E1823,Part_D_RI_Target_Populations!$B$9:$F$2009,4,FALSE), VLOOKUP(E1823,Part_D_RI_Target_Populations!$B$9:$F$2009,2,FALSE)='Dropdown Selections'!$F$2, "LIS Levels: " &amp; VLOOKUP(E1823,Part_D_RI_Target_Populations!$B$9:$F$2009,3,FALSE), VLOOKUP(E1823,Part_D_RI_Target_Populations!$B$9:$F$2009,2,FALSE)='Dropdown Selections'!$F$6, "LIS Levels: " &amp; VLOOKUP(E1823,Part_D_RI_Target_Populations!$B$9:$F$2009,3,FALSE) &amp; " and " &amp; VLOOKUP(E1823,Part_D_RI_Target_Populations!$B$9:$F$2009,4,FALSE))</f>
        <v/>
      </c>
      <c r="G1823" s="101"/>
      <c r="H1823" s="101"/>
      <c r="I1823" s="101"/>
      <c r="J1823" s="101"/>
      <c r="K1823" s="101"/>
      <c r="L1823" s="101"/>
      <c r="M1823" s="104"/>
    </row>
    <row r="1824" spans="2:13">
      <c r="B1824" s="159"/>
      <c r="C1824" s="101"/>
      <c r="D1824" s="15" t="str">
        <f>IF(C1824="","",VLOOKUP(C1824,Part_D_RI!B$11:H$2011,2,FALSE)&amp;" for "&amp;VLOOKUP(C1824,Part_D_RI!B$11:H$2011,6,FALSE)&amp;" "&amp;VLOOKUP(C1824,Part_D_RI!B$11:H$2011,5,FALSE))</f>
        <v/>
      </c>
      <c r="E1824" s="101"/>
      <c r="F1824" s="15" t="str" cm="1">
        <f t="array" ref="F1824">_xlfn.IFS(E1824="","", VLOOKUP(E1824,Part_D_RI_Target_Populations!$B$9:$F$2009,2,FALSE)='Dropdown Selections'!$F$9,'Dropdown Selections'!$F$9, VLOOKUP(E1824,Part_D_RI_Target_Populations!$B$9:$F$2009,2,FALSE)='Dropdown Selections'!$F$3,"Enrollees with: " &amp; VLOOKUP(E1824,Part_D_RI_Target_Populations!$B$9:$F$2009,4,FALSE), VLOOKUP(E1824,Part_D_RI_Target_Populations!$B$9:$F$2009,2,FALSE)='Dropdown Selections'!$F$2, "LIS Levels: " &amp; VLOOKUP(E1824,Part_D_RI_Target_Populations!$B$9:$F$2009,3,FALSE), VLOOKUP(E1824,Part_D_RI_Target_Populations!$B$9:$F$2009,2,FALSE)='Dropdown Selections'!$F$6, "LIS Levels: " &amp; VLOOKUP(E1824,Part_D_RI_Target_Populations!$B$9:$F$2009,3,FALSE) &amp; " and " &amp; VLOOKUP(E1824,Part_D_RI_Target_Populations!$B$9:$F$2009,4,FALSE))</f>
        <v/>
      </c>
      <c r="G1824" s="101"/>
      <c r="H1824" s="101"/>
      <c r="I1824" s="101"/>
      <c r="J1824" s="101"/>
      <c r="K1824" s="101"/>
      <c r="L1824" s="101"/>
      <c r="M1824" s="104"/>
    </row>
    <row r="1825" spans="2:13">
      <c r="B1825" s="159"/>
      <c r="C1825" s="101"/>
      <c r="D1825" s="15" t="str">
        <f>IF(C1825="","",VLOOKUP(C1825,Part_D_RI!B$11:H$2011,2,FALSE)&amp;" for "&amp;VLOOKUP(C1825,Part_D_RI!B$11:H$2011,6,FALSE)&amp;" "&amp;VLOOKUP(C1825,Part_D_RI!B$11:H$2011,5,FALSE))</f>
        <v/>
      </c>
      <c r="E1825" s="101"/>
      <c r="F1825" s="15" t="str" cm="1">
        <f t="array" ref="F1825">_xlfn.IFS(E1825="","", VLOOKUP(E1825,Part_D_RI_Target_Populations!$B$9:$F$2009,2,FALSE)='Dropdown Selections'!$F$9,'Dropdown Selections'!$F$9, VLOOKUP(E1825,Part_D_RI_Target_Populations!$B$9:$F$2009,2,FALSE)='Dropdown Selections'!$F$3,"Enrollees with: " &amp; VLOOKUP(E1825,Part_D_RI_Target_Populations!$B$9:$F$2009,4,FALSE), VLOOKUP(E1825,Part_D_RI_Target_Populations!$B$9:$F$2009,2,FALSE)='Dropdown Selections'!$F$2, "LIS Levels: " &amp; VLOOKUP(E1825,Part_D_RI_Target_Populations!$B$9:$F$2009,3,FALSE), VLOOKUP(E1825,Part_D_RI_Target_Populations!$B$9:$F$2009,2,FALSE)='Dropdown Selections'!$F$6, "LIS Levels: " &amp; VLOOKUP(E1825,Part_D_RI_Target_Populations!$B$9:$F$2009,3,FALSE) &amp; " and " &amp; VLOOKUP(E1825,Part_D_RI_Target_Populations!$B$9:$F$2009,4,FALSE))</f>
        <v/>
      </c>
      <c r="G1825" s="101"/>
      <c r="H1825" s="101"/>
      <c r="I1825" s="101"/>
      <c r="J1825" s="101"/>
      <c r="K1825" s="101"/>
      <c r="L1825" s="101"/>
      <c r="M1825" s="104"/>
    </row>
    <row r="1826" spans="2:13">
      <c r="B1826" s="159"/>
      <c r="C1826" s="101"/>
      <c r="D1826" s="15" t="str">
        <f>IF(C1826="","",VLOOKUP(C1826,Part_D_RI!B$11:H$2011,2,FALSE)&amp;" for "&amp;VLOOKUP(C1826,Part_D_RI!B$11:H$2011,6,FALSE)&amp;" "&amp;VLOOKUP(C1826,Part_D_RI!B$11:H$2011,5,FALSE))</f>
        <v/>
      </c>
      <c r="E1826" s="101"/>
      <c r="F1826" s="15" t="str" cm="1">
        <f t="array" ref="F1826">_xlfn.IFS(E1826="","", VLOOKUP(E1826,Part_D_RI_Target_Populations!$B$9:$F$2009,2,FALSE)='Dropdown Selections'!$F$9,'Dropdown Selections'!$F$9, VLOOKUP(E1826,Part_D_RI_Target_Populations!$B$9:$F$2009,2,FALSE)='Dropdown Selections'!$F$3,"Enrollees with: " &amp; VLOOKUP(E1826,Part_D_RI_Target_Populations!$B$9:$F$2009,4,FALSE), VLOOKUP(E1826,Part_D_RI_Target_Populations!$B$9:$F$2009,2,FALSE)='Dropdown Selections'!$F$2, "LIS Levels: " &amp; VLOOKUP(E1826,Part_D_RI_Target_Populations!$B$9:$F$2009,3,FALSE), VLOOKUP(E1826,Part_D_RI_Target_Populations!$B$9:$F$2009,2,FALSE)='Dropdown Selections'!$F$6, "LIS Levels: " &amp; VLOOKUP(E1826,Part_D_RI_Target_Populations!$B$9:$F$2009,3,FALSE) &amp; " and " &amp; VLOOKUP(E1826,Part_D_RI_Target_Populations!$B$9:$F$2009,4,FALSE))</f>
        <v/>
      </c>
      <c r="G1826" s="101"/>
      <c r="H1826" s="101"/>
      <c r="I1826" s="101"/>
      <c r="J1826" s="101"/>
      <c r="K1826" s="101"/>
      <c r="L1826" s="101"/>
      <c r="M1826" s="104"/>
    </row>
    <row r="1827" spans="2:13">
      <c r="B1827" s="159"/>
      <c r="C1827" s="101"/>
      <c r="D1827" s="15" t="str">
        <f>IF(C1827="","",VLOOKUP(C1827,Part_D_RI!B$11:H$2011,2,FALSE)&amp;" for "&amp;VLOOKUP(C1827,Part_D_RI!B$11:H$2011,6,FALSE)&amp;" "&amp;VLOOKUP(C1827,Part_D_RI!B$11:H$2011,5,FALSE))</f>
        <v/>
      </c>
      <c r="E1827" s="101"/>
      <c r="F1827" s="15" t="str" cm="1">
        <f t="array" ref="F1827">_xlfn.IFS(E1827="","", VLOOKUP(E1827,Part_D_RI_Target_Populations!$B$9:$F$2009,2,FALSE)='Dropdown Selections'!$F$9,'Dropdown Selections'!$F$9, VLOOKUP(E1827,Part_D_RI_Target_Populations!$B$9:$F$2009,2,FALSE)='Dropdown Selections'!$F$3,"Enrollees with: " &amp; VLOOKUP(E1827,Part_D_RI_Target_Populations!$B$9:$F$2009,4,FALSE), VLOOKUP(E1827,Part_D_RI_Target_Populations!$B$9:$F$2009,2,FALSE)='Dropdown Selections'!$F$2, "LIS Levels: " &amp; VLOOKUP(E1827,Part_D_RI_Target_Populations!$B$9:$F$2009,3,FALSE), VLOOKUP(E1827,Part_D_RI_Target_Populations!$B$9:$F$2009,2,FALSE)='Dropdown Selections'!$F$6, "LIS Levels: " &amp; VLOOKUP(E1827,Part_D_RI_Target_Populations!$B$9:$F$2009,3,FALSE) &amp; " and " &amp; VLOOKUP(E1827,Part_D_RI_Target_Populations!$B$9:$F$2009,4,FALSE))</f>
        <v/>
      </c>
      <c r="G1827" s="101"/>
      <c r="H1827" s="101"/>
      <c r="I1827" s="101"/>
      <c r="J1827" s="101"/>
      <c r="K1827" s="101"/>
      <c r="L1827" s="101"/>
      <c r="M1827" s="104"/>
    </row>
    <row r="1828" spans="2:13">
      <c r="B1828" s="159"/>
      <c r="C1828" s="101"/>
      <c r="D1828" s="15" t="str">
        <f>IF(C1828="","",VLOOKUP(C1828,Part_D_RI!B$11:H$2011,2,FALSE)&amp;" for "&amp;VLOOKUP(C1828,Part_D_RI!B$11:H$2011,6,FALSE)&amp;" "&amp;VLOOKUP(C1828,Part_D_RI!B$11:H$2011,5,FALSE))</f>
        <v/>
      </c>
      <c r="E1828" s="101"/>
      <c r="F1828" s="15" t="str" cm="1">
        <f t="array" ref="F1828">_xlfn.IFS(E1828="","", VLOOKUP(E1828,Part_D_RI_Target_Populations!$B$9:$F$2009,2,FALSE)='Dropdown Selections'!$F$9,'Dropdown Selections'!$F$9, VLOOKUP(E1828,Part_D_RI_Target_Populations!$B$9:$F$2009,2,FALSE)='Dropdown Selections'!$F$3,"Enrollees with: " &amp; VLOOKUP(E1828,Part_D_RI_Target_Populations!$B$9:$F$2009,4,FALSE), VLOOKUP(E1828,Part_D_RI_Target_Populations!$B$9:$F$2009,2,FALSE)='Dropdown Selections'!$F$2, "LIS Levels: " &amp; VLOOKUP(E1828,Part_D_RI_Target_Populations!$B$9:$F$2009,3,FALSE), VLOOKUP(E1828,Part_D_RI_Target_Populations!$B$9:$F$2009,2,FALSE)='Dropdown Selections'!$F$6, "LIS Levels: " &amp; VLOOKUP(E1828,Part_D_RI_Target_Populations!$B$9:$F$2009,3,FALSE) &amp; " and " &amp; VLOOKUP(E1828,Part_D_RI_Target_Populations!$B$9:$F$2009,4,FALSE))</f>
        <v/>
      </c>
      <c r="G1828" s="101"/>
      <c r="H1828" s="101"/>
      <c r="I1828" s="101"/>
      <c r="J1828" s="101"/>
      <c r="K1828" s="101"/>
      <c r="L1828" s="101"/>
      <c r="M1828" s="104"/>
    </row>
    <row r="1829" spans="2:13">
      <c r="B1829" s="159"/>
      <c r="C1829" s="101"/>
      <c r="D1829" s="15" t="str">
        <f>IF(C1829="","",VLOOKUP(C1829,Part_D_RI!B$11:H$2011,2,FALSE)&amp;" for "&amp;VLOOKUP(C1829,Part_D_RI!B$11:H$2011,6,FALSE)&amp;" "&amp;VLOOKUP(C1829,Part_D_RI!B$11:H$2011,5,FALSE))</f>
        <v/>
      </c>
      <c r="E1829" s="101"/>
      <c r="F1829" s="15" t="str" cm="1">
        <f t="array" ref="F1829">_xlfn.IFS(E1829="","", VLOOKUP(E1829,Part_D_RI_Target_Populations!$B$9:$F$2009,2,FALSE)='Dropdown Selections'!$F$9,'Dropdown Selections'!$F$9, VLOOKUP(E1829,Part_D_RI_Target_Populations!$B$9:$F$2009,2,FALSE)='Dropdown Selections'!$F$3,"Enrollees with: " &amp; VLOOKUP(E1829,Part_D_RI_Target_Populations!$B$9:$F$2009,4,FALSE), VLOOKUP(E1829,Part_D_RI_Target_Populations!$B$9:$F$2009,2,FALSE)='Dropdown Selections'!$F$2, "LIS Levels: " &amp; VLOOKUP(E1829,Part_D_RI_Target_Populations!$B$9:$F$2009,3,FALSE), VLOOKUP(E1829,Part_D_RI_Target_Populations!$B$9:$F$2009,2,FALSE)='Dropdown Selections'!$F$6, "LIS Levels: " &amp; VLOOKUP(E1829,Part_D_RI_Target_Populations!$B$9:$F$2009,3,FALSE) &amp; " and " &amp; VLOOKUP(E1829,Part_D_RI_Target_Populations!$B$9:$F$2009,4,FALSE))</f>
        <v/>
      </c>
      <c r="G1829" s="101"/>
      <c r="H1829" s="101"/>
      <c r="I1829" s="101"/>
      <c r="J1829" s="101"/>
      <c r="K1829" s="101"/>
      <c r="L1829" s="101"/>
      <c r="M1829" s="104"/>
    </row>
    <row r="1830" spans="2:13">
      <c r="B1830" s="159"/>
      <c r="C1830" s="101"/>
      <c r="D1830" s="15" t="str">
        <f>IF(C1830="","",VLOOKUP(C1830,Part_D_RI!B$11:H$2011,2,FALSE)&amp;" for "&amp;VLOOKUP(C1830,Part_D_RI!B$11:H$2011,6,FALSE)&amp;" "&amp;VLOOKUP(C1830,Part_D_RI!B$11:H$2011,5,FALSE))</f>
        <v/>
      </c>
      <c r="E1830" s="101"/>
      <c r="F1830" s="15" t="str" cm="1">
        <f t="array" ref="F1830">_xlfn.IFS(E1830="","", VLOOKUP(E1830,Part_D_RI_Target_Populations!$B$9:$F$2009,2,FALSE)='Dropdown Selections'!$F$9,'Dropdown Selections'!$F$9, VLOOKUP(E1830,Part_D_RI_Target_Populations!$B$9:$F$2009,2,FALSE)='Dropdown Selections'!$F$3,"Enrollees with: " &amp; VLOOKUP(E1830,Part_D_RI_Target_Populations!$B$9:$F$2009,4,FALSE), VLOOKUP(E1830,Part_D_RI_Target_Populations!$B$9:$F$2009,2,FALSE)='Dropdown Selections'!$F$2, "LIS Levels: " &amp; VLOOKUP(E1830,Part_D_RI_Target_Populations!$B$9:$F$2009,3,FALSE), VLOOKUP(E1830,Part_D_RI_Target_Populations!$B$9:$F$2009,2,FALSE)='Dropdown Selections'!$F$6, "LIS Levels: " &amp; VLOOKUP(E1830,Part_D_RI_Target_Populations!$B$9:$F$2009,3,FALSE) &amp; " and " &amp; VLOOKUP(E1830,Part_D_RI_Target_Populations!$B$9:$F$2009,4,FALSE))</f>
        <v/>
      </c>
      <c r="G1830" s="101"/>
      <c r="H1830" s="101"/>
      <c r="I1830" s="101"/>
      <c r="J1830" s="101"/>
      <c r="K1830" s="101"/>
      <c r="L1830" s="101"/>
      <c r="M1830" s="104"/>
    </row>
    <row r="1831" spans="2:13">
      <c r="B1831" s="159"/>
      <c r="C1831" s="101"/>
      <c r="D1831" s="15" t="str">
        <f>IF(C1831="","",VLOOKUP(C1831,Part_D_RI!B$11:H$2011,2,FALSE)&amp;" for "&amp;VLOOKUP(C1831,Part_D_RI!B$11:H$2011,6,FALSE)&amp;" "&amp;VLOOKUP(C1831,Part_D_RI!B$11:H$2011,5,FALSE))</f>
        <v/>
      </c>
      <c r="E1831" s="101"/>
      <c r="F1831" s="15" t="str" cm="1">
        <f t="array" ref="F1831">_xlfn.IFS(E1831="","", VLOOKUP(E1831,Part_D_RI_Target_Populations!$B$9:$F$2009,2,FALSE)='Dropdown Selections'!$F$9,'Dropdown Selections'!$F$9, VLOOKUP(E1831,Part_D_RI_Target_Populations!$B$9:$F$2009,2,FALSE)='Dropdown Selections'!$F$3,"Enrollees with: " &amp; VLOOKUP(E1831,Part_D_RI_Target_Populations!$B$9:$F$2009,4,FALSE), VLOOKUP(E1831,Part_D_RI_Target_Populations!$B$9:$F$2009,2,FALSE)='Dropdown Selections'!$F$2, "LIS Levels: " &amp; VLOOKUP(E1831,Part_D_RI_Target_Populations!$B$9:$F$2009,3,FALSE), VLOOKUP(E1831,Part_D_RI_Target_Populations!$B$9:$F$2009,2,FALSE)='Dropdown Selections'!$F$6, "LIS Levels: " &amp; VLOOKUP(E1831,Part_D_RI_Target_Populations!$B$9:$F$2009,3,FALSE) &amp; " and " &amp; VLOOKUP(E1831,Part_D_RI_Target_Populations!$B$9:$F$2009,4,FALSE))</f>
        <v/>
      </c>
      <c r="G1831" s="101"/>
      <c r="H1831" s="101"/>
      <c r="I1831" s="101"/>
      <c r="J1831" s="101"/>
      <c r="K1831" s="101"/>
      <c r="L1831" s="101"/>
      <c r="M1831" s="104"/>
    </row>
    <row r="1832" spans="2:13">
      <c r="B1832" s="159"/>
      <c r="C1832" s="101"/>
      <c r="D1832" s="15" t="str">
        <f>IF(C1832="","",VLOOKUP(C1832,Part_D_RI!B$11:H$2011,2,FALSE)&amp;" for "&amp;VLOOKUP(C1832,Part_D_RI!B$11:H$2011,6,FALSE)&amp;" "&amp;VLOOKUP(C1832,Part_D_RI!B$11:H$2011,5,FALSE))</f>
        <v/>
      </c>
      <c r="E1832" s="101"/>
      <c r="F1832" s="15" t="str" cm="1">
        <f t="array" ref="F1832">_xlfn.IFS(E1832="","", VLOOKUP(E1832,Part_D_RI_Target_Populations!$B$9:$F$2009,2,FALSE)='Dropdown Selections'!$F$9,'Dropdown Selections'!$F$9, VLOOKUP(E1832,Part_D_RI_Target_Populations!$B$9:$F$2009,2,FALSE)='Dropdown Selections'!$F$3,"Enrollees with: " &amp; VLOOKUP(E1832,Part_D_RI_Target_Populations!$B$9:$F$2009,4,FALSE), VLOOKUP(E1832,Part_D_RI_Target_Populations!$B$9:$F$2009,2,FALSE)='Dropdown Selections'!$F$2, "LIS Levels: " &amp; VLOOKUP(E1832,Part_D_RI_Target_Populations!$B$9:$F$2009,3,FALSE), VLOOKUP(E1832,Part_D_RI_Target_Populations!$B$9:$F$2009,2,FALSE)='Dropdown Selections'!$F$6, "LIS Levels: " &amp; VLOOKUP(E1832,Part_D_RI_Target_Populations!$B$9:$F$2009,3,FALSE) &amp; " and " &amp; VLOOKUP(E1832,Part_D_RI_Target_Populations!$B$9:$F$2009,4,FALSE))</f>
        <v/>
      </c>
      <c r="G1832" s="101"/>
      <c r="H1832" s="101"/>
      <c r="I1832" s="101"/>
      <c r="J1832" s="101"/>
      <c r="K1832" s="101"/>
      <c r="L1832" s="101"/>
      <c r="M1832" s="104"/>
    </row>
    <row r="1833" spans="2:13">
      <c r="B1833" s="159"/>
      <c r="C1833" s="101"/>
      <c r="D1833" s="15" t="str">
        <f>IF(C1833="","",VLOOKUP(C1833,Part_D_RI!B$11:H$2011,2,FALSE)&amp;" for "&amp;VLOOKUP(C1833,Part_D_RI!B$11:H$2011,6,FALSE)&amp;" "&amp;VLOOKUP(C1833,Part_D_RI!B$11:H$2011,5,FALSE))</f>
        <v/>
      </c>
      <c r="E1833" s="101"/>
      <c r="F1833" s="15" t="str" cm="1">
        <f t="array" ref="F1833">_xlfn.IFS(E1833="","", VLOOKUP(E1833,Part_D_RI_Target_Populations!$B$9:$F$2009,2,FALSE)='Dropdown Selections'!$F$9,'Dropdown Selections'!$F$9, VLOOKUP(E1833,Part_D_RI_Target_Populations!$B$9:$F$2009,2,FALSE)='Dropdown Selections'!$F$3,"Enrollees with: " &amp; VLOOKUP(E1833,Part_D_RI_Target_Populations!$B$9:$F$2009,4,FALSE), VLOOKUP(E1833,Part_D_RI_Target_Populations!$B$9:$F$2009,2,FALSE)='Dropdown Selections'!$F$2, "LIS Levels: " &amp; VLOOKUP(E1833,Part_D_RI_Target_Populations!$B$9:$F$2009,3,FALSE), VLOOKUP(E1833,Part_D_RI_Target_Populations!$B$9:$F$2009,2,FALSE)='Dropdown Selections'!$F$6, "LIS Levels: " &amp; VLOOKUP(E1833,Part_D_RI_Target_Populations!$B$9:$F$2009,3,FALSE) &amp; " and " &amp; VLOOKUP(E1833,Part_D_RI_Target_Populations!$B$9:$F$2009,4,FALSE))</f>
        <v/>
      </c>
      <c r="G1833" s="101"/>
      <c r="H1833" s="101"/>
      <c r="I1833" s="101"/>
      <c r="J1833" s="101"/>
      <c r="K1833" s="101"/>
      <c r="L1833" s="101"/>
      <c r="M1833" s="104"/>
    </row>
    <row r="1834" spans="2:13">
      <c r="B1834" s="159"/>
      <c r="C1834" s="101"/>
      <c r="D1834" s="15" t="str">
        <f>IF(C1834="","",VLOOKUP(C1834,Part_D_RI!B$11:H$2011,2,FALSE)&amp;" for "&amp;VLOOKUP(C1834,Part_D_RI!B$11:H$2011,6,FALSE)&amp;" "&amp;VLOOKUP(C1834,Part_D_RI!B$11:H$2011,5,FALSE))</f>
        <v/>
      </c>
      <c r="E1834" s="101"/>
      <c r="F1834" s="15" t="str" cm="1">
        <f t="array" ref="F1834">_xlfn.IFS(E1834="","", VLOOKUP(E1834,Part_D_RI_Target_Populations!$B$9:$F$2009,2,FALSE)='Dropdown Selections'!$F$9,'Dropdown Selections'!$F$9, VLOOKUP(E1834,Part_D_RI_Target_Populations!$B$9:$F$2009,2,FALSE)='Dropdown Selections'!$F$3,"Enrollees with: " &amp; VLOOKUP(E1834,Part_D_RI_Target_Populations!$B$9:$F$2009,4,FALSE), VLOOKUP(E1834,Part_D_RI_Target_Populations!$B$9:$F$2009,2,FALSE)='Dropdown Selections'!$F$2, "LIS Levels: " &amp; VLOOKUP(E1834,Part_D_RI_Target_Populations!$B$9:$F$2009,3,FALSE), VLOOKUP(E1834,Part_D_RI_Target_Populations!$B$9:$F$2009,2,FALSE)='Dropdown Selections'!$F$6, "LIS Levels: " &amp; VLOOKUP(E1834,Part_D_RI_Target_Populations!$B$9:$F$2009,3,FALSE) &amp; " and " &amp; VLOOKUP(E1834,Part_D_RI_Target_Populations!$B$9:$F$2009,4,FALSE))</f>
        <v/>
      </c>
      <c r="G1834" s="101"/>
      <c r="H1834" s="101"/>
      <c r="I1834" s="101"/>
      <c r="J1834" s="101"/>
      <c r="K1834" s="101"/>
      <c r="L1834" s="101"/>
      <c r="M1834" s="104"/>
    </row>
    <row r="1835" spans="2:13">
      <c r="B1835" s="159"/>
      <c r="C1835" s="101"/>
      <c r="D1835" s="15" t="str">
        <f>IF(C1835="","",VLOOKUP(C1835,Part_D_RI!B$11:H$2011,2,FALSE)&amp;" for "&amp;VLOOKUP(C1835,Part_D_RI!B$11:H$2011,6,FALSE)&amp;" "&amp;VLOOKUP(C1835,Part_D_RI!B$11:H$2011,5,FALSE))</f>
        <v/>
      </c>
      <c r="E1835" s="101"/>
      <c r="F1835" s="15" t="str" cm="1">
        <f t="array" ref="F1835">_xlfn.IFS(E1835="","", VLOOKUP(E1835,Part_D_RI_Target_Populations!$B$9:$F$2009,2,FALSE)='Dropdown Selections'!$F$9,'Dropdown Selections'!$F$9, VLOOKUP(E1835,Part_D_RI_Target_Populations!$B$9:$F$2009,2,FALSE)='Dropdown Selections'!$F$3,"Enrollees with: " &amp; VLOOKUP(E1835,Part_D_RI_Target_Populations!$B$9:$F$2009,4,FALSE), VLOOKUP(E1835,Part_D_RI_Target_Populations!$B$9:$F$2009,2,FALSE)='Dropdown Selections'!$F$2, "LIS Levels: " &amp; VLOOKUP(E1835,Part_D_RI_Target_Populations!$B$9:$F$2009,3,FALSE), VLOOKUP(E1835,Part_D_RI_Target_Populations!$B$9:$F$2009,2,FALSE)='Dropdown Selections'!$F$6, "LIS Levels: " &amp; VLOOKUP(E1835,Part_D_RI_Target_Populations!$B$9:$F$2009,3,FALSE) &amp; " and " &amp; VLOOKUP(E1835,Part_D_RI_Target_Populations!$B$9:$F$2009,4,FALSE))</f>
        <v/>
      </c>
      <c r="G1835" s="101"/>
      <c r="H1835" s="101"/>
      <c r="I1835" s="101"/>
      <c r="J1835" s="101"/>
      <c r="K1835" s="101"/>
      <c r="L1835" s="101"/>
      <c r="M1835" s="104"/>
    </row>
    <row r="1836" spans="2:13">
      <c r="B1836" s="159"/>
      <c r="C1836" s="101"/>
      <c r="D1836" s="15" t="str">
        <f>IF(C1836="","",VLOOKUP(C1836,Part_D_RI!B$11:H$2011,2,FALSE)&amp;" for "&amp;VLOOKUP(C1836,Part_D_RI!B$11:H$2011,6,FALSE)&amp;" "&amp;VLOOKUP(C1836,Part_D_RI!B$11:H$2011,5,FALSE))</f>
        <v/>
      </c>
      <c r="E1836" s="101"/>
      <c r="F1836" s="15" t="str" cm="1">
        <f t="array" ref="F1836">_xlfn.IFS(E1836="","", VLOOKUP(E1836,Part_D_RI_Target_Populations!$B$9:$F$2009,2,FALSE)='Dropdown Selections'!$F$9,'Dropdown Selections'!$F$9, VLOOKUP(E1836,Part_D_RI_Target_Populations!$B$9:$F$2009,2,FALSE)='Dropdown Selections'!$F$3,"Enrollees with: " &amp; VLOOKUP(E1836,Part_D_RI_Target_Populations!$B$9:$F$2009,4,FALSE), VLOOKUP(E1836,Part_D_RI_Target_Populations!$B$9:$F$2009,2,FALSE)='Dropdown Selections'!$F$2, "LIS Levels: " &amp; VLOOKUP(E1836,Part_D_RI_Target_Populations!$B$9:$F$2009,3,FALSE), VLOOKUP(E1836,Part_D_RI_Target_Populations!$B$9:$F$2009,2,FALSE)='Dropdown Selections'!$F$6, "LIS Levels: " &amp; VLOOKUP(E1836,Part_D_RI_Target_Populations!$B$9:$F$2009,3,FALSE) &amp; " and " &amp; VLOOKUP(E1836,Part_D_RI_Target_Populations!$B$9:$F$2009,4,FALSE))</f>
        <v/>
      </c>
      <c r="G1836" s="101"/>
      <c r="H1836" s="101"/>
      <c r="I1836" s="101"/>
      <c r="J1836" s="101"/>
      <c r="K1836" s="101"/>
      <c r="L1836" s="101"/>
      <c r="M1836" s="104"/>
    </row>
    <row r="1837" spans="2:13">
      <c r="B1837" s="159"/>
      <c r="C1837" s="101"/>
      <c r="D1837" s="15" t="str">
        <f>IF(C1837="","",VLOOKUP(C1837,Part_D_RI!B$11:H$2011,2,FALSE)&amp;" for "&amp;VLOOKUP(C1837,Part_D_RI!B$11:H$2011,6,FALSE)&amp;" "&amp;VLOOKUP(C1837,Part_D_RI!B$11:H$2011,5,FALSE))</f>
        <v/>
      </c>
      <c r="E1837" s="101"/>
      <c r="F1837" s="15" t="str" cm="1">
        <f t="array" ref="F1837">_xlfn.IFS(E1837="","", VLOOKUP(E1837,Part_D_RI_Target_Populations!$B$9:$F$2009,2,FALSE)='Dropdown Selections'!$F$9,'Dropdown Selections'!$F$9, VLOOKUP(E1837,Part_D_RI_Target_Populations!$B$9:$F$2009,2,FALSE)='Dropdown Selections'!$F$3,"Enrollees with: " &amp; VLOOKUP(E1837,Part_D_RI_Target_Populations!$B$9:$F$2009,4,FALSE), VLOOKUP(E1837,Part_D_RI_Target_Populations!$B$9:$F$2009,2,FALSE)='Dropdown Selections'!$F$2, "LIS Levels: " &amp; VLOOKUP(E1837,Part_D_RI_Target_Populations!$B$9:$F$2009,3,FALSE), VLOOKUP(E1837,Part_D_RI_Target_Populations!$B$9:$F$2009,2,FALSE)='Dropdown Selections'!$F$6, "LIS Levels: " &amp; VLOOKUP(E1837,Part_D_RI_Target_Populations!$B$9:$F$2009,3,FALSE) &amp; " and " &amp; VLOOKUP(E1837,Part_D_RI_Target_Populations!$B$9:$F$2009,4,FALSE))</f>
        <v/>
      </c>
      <c r="G1837" s="101"/>
      <c r="H1837" s="101"/>
      <c r="I1837" s="101"/>
      <c r="J1837" s="101"/>
      <c r="K1837" s="101"/>
      <c r="L1837" s="101"/>
      <c r="M1837" s="104"/>
    </row>
    <row r="1838" spans="2:13">
      <c r="B1838" s="159"/>
      <c r="C1838" s="101"/>
      <c r="D1838" s="15" t="str">
        <f>IF(C1838="","",VLOOKUP(C1838,Part_D_RI!B$11:H$2011,2,FALSE)&amp;" for "&amp;VLOOKUP(C1838,Part_D_RI!B$11:H$2011,6,FALSE)&amp;" "&amp;VLOOKUP(C1838,Part_D_RI!B$11:H$2011,5,FALSE))</f>
        <v/>
      </c>
      <c r="E1838" s="101"/>
      <c r="F1838" s="15" t="str" cm="1">
        <f t="array" ref="F1838">_xlfn.IFS(E1838="","", VLOOKUP(E1838,Part_D_RI_Target_Populations!$B$9:$F$2009,2,FALSE)='Dropdown Selections'!$F$9,'Dropdown Selections'!$F$9, VLOOKUP(E1838,Part_D_RI_Target_Populations!$B$9:$F$2009,2,FALSE)='Dropdown Selections'!$F$3,"Enrollees with: " &amp; VLOOKUP(E1838,Part_D_RI_Target_Populations!$B$9:$F$2009,4,FALSE), VLOOKUP(E1838,Part_D_RI_Target_Populations!$B$9:$F$2009,2,FALSE)='Dropdown Selections'!$F$2, "LIS Levels: " &amp; VLOOKUP(E1838,Part_D_RI_Target_Populations!$B$9:$F$2009,3,FALSE), VLOOKUP(E1838,Part_D_RI_Target_Populations!$B$9:$F$2009,2,FALSE)='Dropdown Selections'!$F$6, "LIS Levels: " &amp; VLOOKUP(E1838,Part_D_RI_Target_Populations!$B$9:$F$2009,3,FALSE) &amp; " and " &amp; VLOOKUP(E1838,Part_D_RI_Target_Populations!$B$9:$F$2009,4,FALSE))</f>
        <v/>
      </c>
      <c r="G1838" s="101"/>
      <c r="H1838" s="101"/>
      <c r="I1838" s="101"/>
      <c r="J1838" s="101"/>
      <c r="K1838" s="101"/>
      <c r="L1838" s="101"/>
      <c r="M1838" s="104"/>
    </row>
    <row r="1839" spans="2:13">
      <c r="B1839" s="159"/>
      <c r="C1839" s="101"/>
      <c r="D1839" s="15" t="str">
        <f>IF(C1839="","",VLOOKUP(C1839,Part_D_RI!B$11:H$2011,2,FALSE)&amp;" for "&amp;VLOOKUP(C1839,Part_D_RI!B$11:H$2011,6,FALSE)&amp;" "&amp;VLOOKUP(C1839,Part_D_RI!B$11:H$2011,5,FALSE))</f>
        <v/>
      </c>
      <c r="E1839" s="101"/>
      <c r="F1839" s="15" t="str" cm="1">
        <f t="array" ref="F1839">_xlfn.IFS(E1839="","", VLOOKUP(E1839,Part_D_RI_Target_Populations!$B$9:$F$2009,2,FALSE)='Dropdown Selections'!$F$9,'Dropdown Selections'!$F$9, VLOOKUP(E1839,Part_D_RI_Target_Populations!$B$9:$F$2009,2,FALSE)='Dropdown Selections'!$F$3,"Enrollees with: " &amp; VLOOKUP(E1839,Part_D_RI_Target_Populations!$B$9:$F$2009,4,FALSE), VLOOKUP(E1839,Part_D_RI_Target_Populations!$B$9:$F$2009,2,FALSE)='Dropdown Selections'!$F$2, "LIS Levels: " &amp; VLOOKUP(E1839,Part_D_RI_Target_Populations!$B$9:$F$2009,3,FALSE), VLOOKUP(E1839,Part_D_RI_Target_Populations!$B$9:$F$2009,2,FALSE)='Dropdown Selections'!$F$6, "LIS Levels: " &amp; VLOOKUP(E1839,Part_D_RI_Target_Populations!$B$9:$F$2009,3,FALSE) &amp; " and " &amp; VLOOKUP(E1839,Part_D_RI_Target_Populations!$B$9:$F$2009,4,FALSE))</f>
        <v/>
      </c>
      <c r="G1839" s="101"/>
      <c r="H1839" s="101"/>
      <c r="I1839" s="101"/>
      <c r="J1839" s="101"/>
      <c r="K1839" s="101"/>
      <c r="L1839" s="101"/>
      <c r="M1839" s="104"/>
    </row>
    <row r="1840" spans="2:13">
      <c r="B1840" s="159"/>
      <c r="C1840" s="101"/>
      <c r="D1840" s="15" t="str">
        <f>IF(C1840="","",VLOOKUP(C1840,Part_D_RI!B$11:H$2011,2,FALSE)&amp;" for "&amp;VLOOKUP(C1840,Part_D_RI!B$11:H$2011,6,FALSE)&amp;" "&amp;VLOOKUP(C1840,Part_D_RI!B$11:H$2011,5,FALSE))</f>
        <v/>
      </c>
      <c r="E1840" s="101"/>
      <c r="F1840" s="15" t="str" cm="1">
        <f t="array" ref="F1840">_xlfn.IFS(E1840="","", VLOOKUP(E1840,Part_D_RI_Target_Populations!$B$9:$F$2009,2,FALSE)='Dropdown Selections'!$F$9,'Dropdown Selections'!$F$9, VLOOKUP(E1840,Part_D_RI_Target_Populations!$B$9:$F$2009,2,FALSE)='Dropdown Selections'!$F$3,"Enrollees with: " &amp; VLOOKUP(E1840,Part_D_RI_Target_Populations!$B$9:$F$2009,4,FALSE), VLOOKUP(E1840,Part_D_RI_Target_Populations!$B$9:$F$2009,2,FALSE)='Dropdown Selections'!$F$2, "LIS Levels: " &amp; VLOOKUP(E1840,Part_D_RI_Target_Populations!$B$9:$F$2009,3,FALSE), VLOOKUP(E1840,Part_D_RI_Target_Populations!$B$9:$F$2009,2,FALSE)='Dropdown Selections'!$F$6, "LIS Levels: " &amp; VLOOKUP(E1840,Part_D_RI_Target_Populations!$B$9:$F$2009,3,FALSE) &amp; " and " &amp; VLOOKUP(E1840,Part_D_RI_Target_Populations!$B$9:$F$2009,4,FALSE))</f>
        <v/>
      </c>
      <c r="G1840" s="101"/>
      <c r="H1840" s="101"/>
      <c r="I1840" s="101"/>
      <c r="J1840" s="101"/>
      <c r="K1840" s="101"/>
      <c r="L1840" s="101"/>
      <c r="M1840" s="104"/>
    </row>
    <row r="1841" spans="2:13">
      <c r="B1841" s="159"/>
      <c r="C1841" s="101"/>
      <c r="D1841" s="15" t="str">
        <f>IF(C1841="","",VLOOKUP(C1841,Part_D_RI!B$11:H$2011,2,FALSE)&amp;" for "&amp;VLOOKUP(C1841,Part_D_RI!B$11:H$2011,6,FALSE)&amp;" "&amp;VLOOKUP(C1841,Part_D_RI!B$11:H$2011,5,FALSE))</f>
        <v/>
      </c>
      <c r="E1841" s="101"/>
      <c r="F1841" s="15" t="str" cm="1">
        <f t="array" ref="F1841">_xlfn.IFS(E1841="","", VLOOKUP(E1841,Part_D_RI_Target_Populations!$B$9:$F$2009,2,FALSE)='Dropdown Selections'!$F$9,'Dropdown Selections'!$F$9, VLOOKUP(E1841,Part_D_RI_Target_Populations!$B$9:$F$2009,2,FALSE)='Dropdown Selections'!$F$3,"Enrollees with: " &amp; VLOOKUP(E1841,Part_D_RI_Target_Populations!$B$9:$F$2009,4,FALSE), VLOOKUP(E1841,Part_D_RI_Target_Populations!$B$9:$F$2009,2,FALSE)='Dropdown Selections'!$F$2, "LIS Levels: " &amp; VLOOKUP(E1841,Part_D_RI_Target_Populations!$B$9:$F$2009,3,FALSE), VLOOKUP(E1841,Part_D_RI_Target_Populations!$B$9:$F$2009,2,FALSE)='Dropdown Selections'!$F$6, "LIS Levels: " &amp; VLOOKUP(E1841,Part_D_RI_Target_Populations!$B$9:$F$2009,3,FALSE) &amp; " and " &amp; VLOOKUP(E1841,Part_D_RI_Target_Populations!$B$9:$F$2009,4,FALSE))</f>
        <v/>
      </c>
      <c r="G1841" s="101"/>
      <c r="H1841" s="101"/>
      <c r="I1841" s="101"/>
      <c r="J1841" s="101"/>
      <c r="K1841" s="101"/>
      <c r="L1841" s="101"/>
      <c r="M1841" s="104"/>
    </row>
    <row r="1842" spans="2:13">
      <c r="B1842" s="159"/>
      <c r="C1842" s="101"/>
      <c r="D1842" s="15" t="str">
        <f>IF(C1842="","",VLOOKUP(C1842,Part_D_RI!B$11:H$2011,2,FALSE)&amp;" for "&amp;VLOOKUP(C1842,Part_D_RI!B$11:H$2011,6,FALSE)&amp;" "&amp;VLOOKUP(C1842,Part_D_RI!B$11:H$2011,5,FALSE))</f>
        <v/>
      </c>
      <c r="E1842" s="101"/>
      <c r="F1842" s="15" t="str" cm="1">
        <f t="array" ref="F1842">_xlfn.IFS(E1842="","", VLOOKUP(E1842,Part_D_RI_Target_Populations!$B$9:$F$2009,2,FALSE)='Dropdown Selections'!$F$9,'Dropdown Selections'!$F$9, VLOOKUP(E1842,Part_D_RI_Target_Populations!$B$9:$F$2009,2,FALSE)='Dropdown Selections'!$F$3,"Enrollees with: " &amp; VLOOKUP(E1842,Part_D_RI_Target_Populations!$B$9:$F$2009,4,FALSE), VLOOKUP(E1842,Part_D_RI_Target_Populations!$B$9:$F$2009,2,FALSE)='Dropdown Selections'!$F$2, "LIS Levels: " &amp; VLOOKUP(E1842,Part_D_RI_Target_Populations!$B$9:$F$2009,3,FALSE), VLOOKUP(E1842,Part_D_RI_Target_Populations!$B$9:$F$2009,2,FALSE)='Dropdown Selections'!$F$6, "LIS Levels: " &amp; VLOOKUP(E1842,Part_D_RI_Target_Populations!$B$9:$F$2009,3,FALSE) &amp; " and " &amp; VLOOKUP(E1842,Part_D_RI_Target_Populations!$B$9:$F$2009,4,FALSE))</f>
        <v/>
      </c>
      <c r="G1842" s="101"/>
      <c r="H1842" s="101"/>
      <c r="I1842" s="101"/>
      <c r="J1842" s="101"/>
      <c r="K1842" s="101"/>
      <c r="L1842" s="101"/>
      <c r="M1842" s="104"/>
    </row>
    <row r="1843" spans="2:13">
      <c r="B1843" s="159"/>
      <c r="C1843" s="101"/>
      <c r="D1843" s="15" t="str">
        <f>IF(C1843="","",VLOOKUP(C1843,Part_D_RI!B$11:H$2011,2,FALSE)&amp;" for "&amp;VLOOKUP(C1843,Part_D_RI!B$11:H$2011,6,FALSE)&amp;" "&amp;VLOOKUP(C1843,Part_D_RI!B$11:H$2011,5,FALSE))</f>
        <v/>
      </c>
      <c r="E1843" s="101"/>
      <c r="F1843" s="15" t="str" cm="1">
        <f t="array" ref="F1843">_xlfn.IFS(E1843="","", VLOOKUP(E1843,Part_D_RI_Target_Populations!$B$9:$F$2009,2,FALSE)='Dropdown Selections'!$F$9,'Dropdown Selections'!$F$9, VLOOKUP(E1843,Part_D_RI_Target_Populations!$B$9:$F$2009,2,FALSE)='Dropdown Selections'!$F$3,"Enrollees with: " &amp; VLOOKUP(E1843,Part_D_RI_Target_Populations!$B$9:$F$2009,4,FALSE), VLOOKUP(E1843,Part_D_RI_Target_Populations!$B$9:$F$2009,2,FALSE)='Dropdown Selections'!$F$2, "LIS Levels: " &amp; VLOOKUP(E1843,Part_D_RI_Target_Populations!$B$9:$F$2009,3,FALSE), VLOOKUP(E1843,Part_D_RI_Target_Populations!$B$9:$F$2009,2,FALSE)='Dropdown Selections'!$F$6, "LIS Levels: " &amp; VLOOKUP(E1843,Part_D_RI_Target_Populations!$B$9:$F$2009,3,FALSE) &amp; " and " &amp; VLOOKUP(E1843,Part_D_RI_Target_Populations!$B$9:$F$2009,4,FALSE))</f>
        <v/>
      </c>
      <c r="G1843" s="101"/>
      <c r="H1843" s="101"/>
      <c r="I1843" s="101"/>
      <c r="J1843" s="101"/>
      <c r="K1843" s="101"/>
      <c r="L1843" s="101"/>
      <c r="M1843" s="104"/>
    </row>
    <row r="1844" spans="2:13">
      <c r="B1844" s="159"/>
      <c r="C1844" s="101"/>
      <c r="D1844" s="15" t="str">
        <f>IF(C1844="","",VLOOKUP(C1844,Part_D_RI!B$11:H$2011,2,FALSE)&amp;" for "&amp;VLOOKUP(C1844,Part_D_RI!B$11:H$2011,6,FALSE)&amp;" "&amp;VLOOKUP(C1844,Part_D_RI!B$11:H$2011,5,FALSE))</f>
        <v/>
      </c>
      <c r="E1844" s="101"/>
      <c r="F1844" s="15" t="str" cm="1">
        <f t="array" ref="F1844">_xlfn.IFS(E1844="","", VLOOKUP(E1844,Part_D_RI_Target_Populations!$B$9:$F$2009,2,FALSE)='Dropdown Selections'!$F$9,'Dropdown Selections'!$F$9, VLOOKUP(E1844,Part_D_RI_Target_Populations!$B$9:$F$2009,2,FALSE)='Dropdown Selections'!$F$3,"Enrollees with: " &amp; VLOOKUP(E1844,Part_D_RI_Target_Populations!$B$9:$F$2009,4,FALSE), VLOOKUP(E1844,Part_D_RI_Target_Populations!$B$9:$F$2009,2,FALSE)='Dropdown Selections'!$F$2, "LIS Levels: " &amp; VLOOKUP(E1844,Part_D_RI_Target_Populations!$B$9:$F$2009,3,FALSE), VLOOKUP(E1844,Part_D_RI_Target_Populations!$B$9:$F$2009,2,FALSE)='Dropdown Selections'!$F$6, "LIS Levels: " &amp; VLOOKUP(E1844,Part_D_RI_Target_Populations!$B$9:$F$2009,3,FALSE) &amp; " and " &amp; VLOOKUP(E1844,Part_D_RI_Target_Populations!$B$9:$F$2009,4,FALSE))</f>
        <v/>
      </c>
      <c r="G1844" s="101"/>
      <c r="H1844" s="101"/>
      <c r="I1844" s="101"/>
      <c r="J1844" s="101"/>
      <c r="K1844" s="101"/>
      <c r="L1844" s="101"/>
      <c r="M1844" s="104"/>
    </row>
    <row r="1845" spans="2:13">
      <c r="B1845" s="159"/>
      <c r="C1845" s="101"/>
      <c r="D1845" s="15" t="str">
        <f>IF(C1845="","",VLOOKUP(C1845,Part_D_RI!B$11:H$2011,2,FALSE)&amp;" for "&amp;VLOOKUP(C1845,Part_D_RI!B$11:H$2011,6,FALSE)&amp;" "&amp;VLOOKUP(C1845,Part_D_RI!B$11:H$2011,5,FALSE))</f>
        <v/>
      </c>
      <c r="E1845" s="101"/>
      <c r="F1845" s="15" t="str" cm="1">
        <f t="array" ref="F1845">_xlfn.IFS(E1845="","", VLOOKUP(E1845,Part_D_RI_Target_Populations!$B$9:$F$2009,2,FALSE)='Dropdown Selections'!$F$9,'Dropdown Selections'!$F$9, VLOOKUP(E1845,Part_D_RI_Target_Populations!$B$9:$F$2009,2,FALSE)='Dropdown Selections'!$F$3,"Enrollees with: " &amp; VLOOKUP(E1845,Part_D_RI_Target_Populations!$B$9:$F$2009,4,FALSE), VLOOKUP(E1845,Part_D_RI_Target_Populations!$B$9:$F$2009,2,FALSE)='Dropdown Selections'!$F$2, "LIS Levels: " &amp; VLOOKUP(E1845,Part_D_RI_Target_Populations!$B$9:$F$2009,3,FALSE), VLOOKUP(E1845,Part_D_RI_Target_Populations!$B$9:$F$2009,2,FALSE)='Dropdown Selections'!$F$6, "LIS Levels: " &amp; VLOOKUP(E1845,Part_D_RI_Target_Populations!$B$9:$F$2009,3,FALSE) &amp; " and " &amp; VLOOKUP(E1845,Part_D_RI_Target_Populations!$B$9:$F$2009,4,FALSE))</f>
        <v/>
      </c>
      <c r="G1845" s="101"/>
      <c r="H1845" s="101"/>
      <c r="I1845" s="101"/>
      <c r="J1845" s="101"/>
      <c r="K1845" s="101"/>
      <c r="L1845" s="101"/>
      <c r="M1845" s="104"/>
    </row>
    <row r="1846" spans="2:13">
      <c r="B1846" s="159"/>
      <c r="C1846" s="101"/>
      <c r="D1846" s="15" t="str">
        <f>IF(C1846="","",VLOOKUP(C1846,Part_D_RI!B$11:H$2011,2,FALSE)&amp;" for "&amp;VLOOKUP(C1846,Part_D_RI!B$11:H$2011,6,FALSE)&amp;" "&amp;VLOOKUP(C1846,Part_D_RI!B$11:H$2011,5,FALSE))</f>
        <v/>
      </c>
      <c r="E1846" s="101"/>
      <c r="F1846" s="15" t="str" cm="1">
        <f t="array" ref="F1846">_xlfn.IFS(E1846="","", VLOOKUP(E1846,Part_D_RI_Target_Populations!$B$9:$F$2009,2,FALSE)='Dropdown Selections'!$F$9,'Dropdown Selections'!$F$9, VLOOKUP(E1846,Part_D_RI_Target_Populations!$B$9:$F$2009,2,FALSE)='Dropdown Selections'!$F$3,"Enrollees with: " &amp; VLOOKUP(E1846,Part_D_RI_Target_Populations!$B$9:$F$2009,4,FALSE), VLOOKUP(E1846,Part_D_RI_Target_Populations!$B$9:$F$2009,2,FALSE)='Dropdown Selections'!$F$2, "LIS Levels: " &amp; VLOOKUP(E1846,Part_D_RI_Target_Populations!$B$9:$F$2009,3,FALSE), VLOOKUP(E1846,Part_D_RI_Target_Populations!$B$9:$F$2009,2,FALSE)='Dropdown Selections'!$F$6, "LIS Levels: " &amp; VLOOKUP(E1846,Part_D_RI_Target_Populations!$B$9:$F$2009,3,FALSE) &amp; " and " &amp; VLOOKUP(E1846,Part_D_RI_Target_Populations!$B$9:$F$2009,4,FALSE))</f>
        <v/>
      </c>
      <c r="G1846" s="101"/>
      <c r="H1846" s="101"/>
      <c r="I1846" s="101"/>
      <c r="J1846" s="101"/>
      <c r="K1846" s="101"/>
      <c r="L1846" s="101"/>
      <c r="M1846" s="104"/>
    </row>
    <row r="1847" spans="2:13">
      <c r="B1847" s="159"/>
      <c r="C1847" s="101"/>
      <c r="D1847" s="15" t="str">
        <f>IF(C1847="","",VLOOKUP(C1847,Part_D_RI!B$11:H$2011,2,FALSE)&amp;" for "&amp;VLOOKUP(C1847,Part_D_RI!B$11:H$2011,6,FALSE)&amp;" "&amp;VLOOKUP(C1847,Part_D_RI!B$11:H$2011,5,FALSE))</f>
        <v/>
      </c>
      <c r="E1847" s="101"/>
      <c r="F1847" s="15" t="str" cm="1">
        <f t="array" ref="F1847">_xlfn.IFS(E1847="","", VLOOKUP(E1847,Part_D_RI_Target_Populations!$B$9:$F$2009,2,FALSE)='Dropdown Selections'!$F$9,'Dropdown Selections'!$F$9, VLOOKUP(E1847,Part_D_RI_Target_Populations!$B$9:$F$2009,2,FALSE)='Dropdown Selections'!$F$3,"Enrollees with: " &amp; VLOOKUP(E1847,Part_D_RI_Target_Populations!$B$9:$F$2009,4,FALSE), VLOOKUP(E1847,Part_D_RI_Target_Populations!$B$9:$F$2009,2,FALSE)='Dropdown Selections'!$F$2, "LIS Levels: " &amp; VLOOKUP(E1847,Part_D_RI_Target_Populations!$B$9:$F$2009,3,FALSE), VLOOKUP(E1847,Part_D_RI_Target_Populations!$B$9:$F$2009,2,FALSE)='Dropdown Selections'!$F$6, "LIS Levels: " &amp; VLOOKUP(E1847,Part_D_RI_Target_Populations!$B$9:$F$2009,3,FALSE) &amp; " and " &amp; VLOOKUP(E1847,Part_D_RI_Target_Populations!$B$9:$F$2009,4,FALSE))</f>
        <v/>
      </c>
      <c r="G1847" s="101"/>
      <c r="H1847" s="101"/>
      <c r="I1847" s="101"/>
      <c r="J1847" s="101"/>
      <c r="K1847" s="101"/>
      <c r="L1847" s="101"/>
      <c r="M1847" s="104"/>
    </row>
    <row r="1848" spans="2:13">
      <c r="B1848" s="159"/>
      <c r="C1848" s="101"/>
      <c r="D1848" s="15" t="str">
        <f>IF(C1848="","",VLOOKUP(C1848,Part_D_RI!B$11:H$2011,2,FALSE)&amp;" for "&amp;VLOOKUP(C1848,Part_D_RI!B$11:H$2011,6,FALSE)&amp;" "&amp;VLOOKUP(C1848,Part_D_RI!B$11:H$2011,5,FALSE))</f>
        <v/>
      </c>
      <c r="E1848" s="101"/>
      <c r="F1848" s="15" t="str" cm="1">
        <f t="array" ref="F1848">_xlfn.IFS(E1848="","", VLOOKUP(E1848,Part_D_RI_Target_Populations!$B$9:$F$2009,2,FALSE)='Dropdown Selections'!$F$9,'Dropdown Selections'!$F$9, VLOOKUP(E1848,Part_D_RI_Target_Populations!$B$9:$F$2009,2,FALSE)='Dropdown Selections'!$F$3,"Enrollees with: " &amp; VLOOKUP(E1848,Part_D_RI_Target_Populations!$B$9:$F$2009,4,FALSE), VLOOKUP(E1848,Part_D_RI_Target_Populations!$B$9:$F$2009,2,FALSE)='Dropdown Selections'!$F$2, "LIS Levels: " &amp; VLOOKUP(E1848,Part_D_RI_Target_Populations!$B$9:$F$2009,3,FALSE), VLOOKUP(E1848,Part_D_RI_Target_Populations!$B$9:$F$2009,2,FALSE)='Dropdown Selections'!$F$6, "LIS Levels: " &amp; VLOOKUP(E1848,Part_D_RI_Target_Populations!$B$9:$F$2009,3,FALSE) &amp; " and " &amp; VLOOKUP(E1848,Part_D_RI_Target_Populations!$B$9:$F$2009,4,FALSE))</f>
        <v/>
      </c>
      <c r="G1848" s="101"/>
      <c r="H1848" s="101"/>
      <c r="I1848" s="101"/>
      <c r="J1848" s="101"/>
      <c r="K1848" s="101"/>
      <c r="L1848" s="101"/>
      <c r="M1848" s="104"/>
    </row>
    <row r="1849" spans="2:13">
      <c r="B1849" s="159"/>
      <c r="C1849" s="101"/>
      <c r="D1849" s="15" t="str">
        <f>IF(C1849="","",VLOOKUP(C1849,Part_D_RI!B$11:H$2011,2,FALSE)&amp;" for "&amp;VLOOKUP(C1849,Part_D_RI!B$11:H$2011,6,FALSE)&amp;" "&amp;VLOOKUP(C1849,Part_D_RI!B$11:H$2011,5,FALSE))</f>
        <v/>
      </c>
      <c r="E1849" s="101"/>
      <c r="F1849" s="15" t="str" cm="1">
        <f t="array" ref="F1849">_xlfn.IFS(E1849="","", VLOOKUP(E1849,Part_D_RI_Target_Populations!$B$9:$F$2009,2,FALSE)='Dropdown Selections'!$F$9,'Dropdown Selections'!$F$9, VLOOKUP(E1849,Part_D_RI_Target_Populations!$B$9:$F$2009,2,FALSE)='Dropdown Selections'!$F$3,"Enrollees with: " &amp; VLOOKUP(E1849,Part_D_RI_Target_Populations!$B$9:$F$2009,4,FALSE), VLOOKUP(E1849,Part_D_RI_Target_Populations!$B$9:$F$2009,2,FALSE)='Dropdown Selections'!$F$2, "LIS Levels: " &amp; VLOOKUP(E1849,Part_D_RI_Target_Populations!$B$9:$F$2009,3,FALSE), VLOOKUP(E1849,Part_D_RI_Target_Populations!$B$9:$F$2009,2,FALSE)='Dropdown Selections'!$F$6, "LIS Levels: " &amp; VLOOKUP(E1849,Part_D_RI_Target_Populations!$B$9:$F$2009,3,FALSE) &amp; " and " &amp; VLOOKUP(E1849,Part_D_RI_Target_Populations!$B$9:$F$2009,4,FALSE))</f>
        <v/>
      </c>
      <c r="G1849" s="101"/>
      <c r="H1849" s="101"/>
      <c r="I1849" s="101"/>
      <c r="J1849" s="101"/>
      <c r="K1849" s="101"/>
      <c r="L1849" s="101"/>
      <c r="M1849" s="104"/>
    </row>
    <row r="1850" spans="2:13">
      <c r="B1850" s="159"/>
      <c r="C1850" s="101"/>
      <c r="D1850" s="15" t="str">
        <f>IF(C1850="","",VLOOKUP(C1850,Part_D_RI!B$11:H$2011,2,FALSE)&amp;" for "&amp;VLOOKUP(C1850,Part_D_RI!B$11:H$2011,6,FALSE)&amp;" "&amp;VLOOKUP(C1850,Part_D_RI!B$11:H$2011,5,FALSE))</f>
        <v/>
      </c>
      <c r="E1850" s="101"/>
      <c r="F1850" s="15" t="str" cm="1">
        <f t="array" ref="F1850">_xlfn.IFS(E1850="","", VLOOKUP(E1850,Part_D_RI_Target_Populations!$B$9:$F$2009,2,FALSE)='Dropdown Selections'!$F$9,'Dropdown Selections'!$F$9, VLOOKUP(E1850,Part_D_RI_Target_Populations!$B$9:$F$2009,2,FALSE)='Dropdown Selections'!$F$3,"Enrollees with: " &amp; VLOOKUP(E1850,Part_D_RI_Target_Populations!$B$9:$F$2009,4,FALSE), VLOOKUP(E1850,Part_D_RI_Target_Populations!$B$9:$F$2009,2,FALSE)='Dropdown Selections'!$F$2, "LIS Levels: " &amp; VLOOKUP(E1850,Part_D_RI_Target_Populations!$B$9:$F$2009,3,FALSE), VLOOKUP(E1850,Part_D_RI_Target_Populations!$B$9:$F$2009,2,FALSE)='Dropdown Selections'!$F$6, "LIS Levels: " &amp; VLOOKUP(E1850,Part_D_RI_Target_Populations!$B$9:$F$2009,3,FALSE) &amp; " and " &amp; VLOOKUP(E1850,Part_D_RI_Target_Populations!$B$9:$F$2009,4,FALSE))</f>
        <v/>
      </c>
      <c r="G1850" s="101"/>
      <c r="H1850" s="101"/>
      <c r="I1850" s="101"/>
      <c r="J1850" s="101"/>
      <c r="K1850" s="101"/>
      <c r="L1850" s="101"/>
      <c r="M1850" s="104"/>
    </row>
    <row r="1851" spans="2:13">
      <c r="B1851" s="159"/>
      <c r="C1851" s="101"/>
      <c r="D1851" s="15" t="str">
        <f>IF(C1851="","",VLOOKUP(C1851,Part_D_RI!B$11:H$2011,2,FALSE)&amp;" for "&amp;VLOOKUP(C1851,Part_D_RI!B$11:H$2011,6,FALSE)&amp;" "&amp;VLOOKUP(C1851,Part_D_RI!B$11:H$2011,5,FALSE))</f>
        <v/>
      </c>
      <c r="E1851" s="101"/>
      <c r="F1851" s="15" t="str" cm="1">
        <f t="array" ref="F1851">_xlfn.IFS(E1851="","", VLOOKUP(E1851,Part_D_RI_Target_Populations!$B$9:$F$2009,2,FALSE)='Dropdown Selections'!$F$9,'Dropdown Selections'!$F$9, VLOOKUP(E1851,Part_D_RI_Target_Populations!$B$9:$F$2009,2,FALSE)='Dropdown Selections'!$F$3,"Enrollees with: " &amp; VLOOKUP(E1851,Part_D_RI_Target_Populations!$B$9:$F$2009,4,FALSE), VLOOKUP(E1851,Part_D_RI_Target_Populations!$B$9:$F$2009,2,FALSE)='Dropdown Selections'!$F$2, "LIS Levels: " &amp; VLOOKUP(E1851,Part_D_RI_Target_Populations!$B$9:$F$2009,3,FALSE), VLOOKUP(E1851,Part_D_RI_Target_Populations!$B$9:$F$2009,2,FALSE)='Dropdown Selections'!$F$6, "LIS Levels: " &amp; VLOOKUP(E1851,Part_D_RI_Target_Populations!$B$9:$F$2009,3,FALSE) &amp; " and " &amp; VLOOKUP(E1851,Part_D_RI_Target_Populations!$B$9:$F$2009,4,FALSE))</f>
        <v/>
      </c>
      <c r="G1851" s="101"/>
      <c r="H1851" s="101"/>
      <c r="I1851" s="101"/>
      <c r="J1851" s="101"/>
      <c r="K1851" s="101"/>
      <c r="L1851" s="101"/>
      <c r="M1851" s="104"/>
    </row>
    <row r="1852" spans="2:13">
      <c r="B1852" s="159"/>
      <c r="C1852" s="101"/>
      <c r="D1852" s="15" t="str">
        <f>IF(C1852="","",VLOOKUP(C1852,Part_D_RI!B$11:H$2011,2,FALSE)&amp;" for "&amp;VLOOKUP(C1852,Part_D_RI!B$11:H$2011,6,FALSE)&amp;" "&amp;VLOOKUP(C1852,Part_D_RI!B$11:H$2011,5,FALSE))</f>
        <v/>
      </c>
      <c r="E1852" s="101"/>
      <c r="F1852" s="15" t="str" cm="1">
        <f t="array" ref="F1852">_xlfn.IFS(E1852="","", VLOOKUP(E1852,Part_D_RI_Target_Populations!$B$9:$F$2009,2,FALSE)='Dropdown Selections'!$F$9,'Dropdown Selections'!$F$9, VLOOKUP(E1852,Part_D_RI_Target_Populations!$B$9:$F$2009,2,FALSE)='Dropdown Selections'!$F$3,"Enrollees with: " &amp; VLOOKUP(E1852,Part_D_RI_Target_Populations!$B$9:$F$2009,4,FALSE), VLOOKUP(E1852,Part_D_RI_Target_Populations!$B$9:$F$2009,2,FALSE)='Dropdown Selections'!$F$2, "LIS Levels: " &amp; VLOOKUP(E1852,Part_D_RI_Target_Populations!$B$9:$F$2009,3,FALSE), VLOOKUP(E1852,Part_D_RI_Target_Populations!$B$9:$F$2009,2,FALSE)='Dropdown Selections'!$F$6, "LIS Levels: " &amp; VLOOKUP(E1852,Part_D_RI_Target_Populations!$B$9:$F$2009,3,FALSE) &amp; " and " &amp; VLOOKUP(E1852,Part_D_RI_Target_Populations!$B$9:$F$2009,4,FALSE))</f>
        <v/>
      </c>
      <c r="G1852" s="101"/>
      <c r="H1852" s="101"/>
      <c r="I1852" s="101"/>
      <c r="J1852" s="101"/>
      <c r="K1852" s="101"/>
      <c r="L1852" s="101"/>
      <c r="M1852" s="104"/>
    </row>
    <row r="1853" spans="2:13">
      <c r="B1853" s="159"/>
      <c r="C1853" s="101"/>
      <c r="D1853" s="15" t="str">
        <f>IF(C1853="","",VLOOKUP(C1853,Part_D_RI!B$11:H$2011,2,FALSE)&amp;" for "&amp;VLOOKUP(C1853,Part_D_RI!B$11:H$2011,6,FALSE)&amp;" "&amp;VLOOKUP(C1853,Part_D_RI!B$11:H$2011,5,FALSE))</f>
        <v/>
      </c>
      <c r="E1853" s="101"/>
      <c r="F1853" s="15" t="str" cm="1">
        <f t="array" ref="F1853">_xlfn.IFS(E1853="","", VLOOKUP(E1853,Part_D_RI_Target_Populations!$B$9:$F$2009,2,FALSE)='Dropdown Selections'!$F$9,'Dropdown Selections'!$F$9, VLOOKUP(E1853,Part_D_RI_Target_Populations!$B$9:$F$2009,2,FALSE)='Dropdown Selections'!$F$3,"Enrollees with: " &amp; VLOOKUP(E1853,Part_D_RI_Target_Populations!$B$9:$F$2009,4,FALSE), VLOOKUP(E1853,Part_D_RI_Target_Populations!$B$9:$F$2009,2,FALSE)='Dropdown Selections'!$F$2, "LIS Levels: " &amp; VLOOKUP(E1853,Part_D_RI_Target_Populations!$B$9:$F$2009,3,FALSE), VLOOKUP(E1853,Part_D_RI_Target_Populations!$B$9:$F$2009,2,FALSE)='Dropdown Selections'!$F$6, "LIS Levels: " &amp; VLOOKUP(E1853,Part_D_RI_Target_Populations!$B$9:$F$2009,3,FALSE) &amp; " and " &amp; VLOOKUP(E1853,Part_D_RI_Target_Populations!$B$9:$F$2009,4,FALSE))</f>
        <v/>
      </c>
      <c r="G1853" s="101"/>
      <c r="H1853" s="101"/>
      <c r="I1853" s="101"/>
      <c r="J1853" s="101"/>
      <c r="K1853" s="101"/>
      <c r="L1853" s="101"/>
      <c r="M1853" s="104"/>
    </row>
    <row r="1854" spans="2:13">
      <c r="B1854" s="159"/>
      <c r="C1854" s="101"/>
      <c r="D1854" s="15" t="str">
        <f>IF(C1854="","",VLOOKUP(C1854,Part_D_RI!B$11:H$2011,2,FALSE)&amp;" for "&amp;VLOOKUP(C1854,Part_D_RI!B$11:H$2011,6,FALSE)&amp;" "&amp;VLOOKUP(C1854,Part_D_RI!B$11:H$2011,5,FALSE))</f>
        <v/>
      </c>
      <c r="E1854" s="101"/>
      <c r="F1854" s="15" t="str" cm="1">
        <f t="array" ref="F1854">_xlfn.IFS(E1854="","", VLOOKUP(E1854,Part_D_RI_Target_Populations!$B$9:$F$2009,2,FALSE)='Dropdown Selections'!$F$9,'Dropdown Selections'!$F$9, VLOOKUP(E1854,Part_D_RI_Target_Populations!$B$9:$F$2009,2,FALSE)='Dropdown Selections'!$F$3,"Enrollees with: " &amp; VLOOKUP(E1854,Part_D_RI_Target_Populations!$B$9:$F$2009,4,FALSE), VLOOKUP(E1854,Part_D_RI_Target_Populations!$B$9:$F$2009,2,FALSE)='Dropdown Selections'!$F$2, "LIS Levels: " &amp; VLOOKUP(E1854,Part_D_RI_Target_Populations!$B$9:$F$2009,3,FALSE), VLOOKUP(E1854,Part_D_RI_Target_Populations!$B$9:$F$2009,2,FALSE)='Dropdown Selections'!$F$6, "LIS Levels: " &amp; VLOOKUP(E1854,Part_D_RI_Target_Populations!$B$9:$F$2009,3,FALSE) &amp; " and " &amp; VLOOKUP(E1854,Part_D_RI_Target_Populations!$B$9:$F$2009,4,FALSE))</f>
        <v/>
      </c>
      <c r="G1854" s="101"/>
      <c r="H1854" s="101"/>
      <c r="I1854" s="101"/>
      <c r="J1854" s="101"/>
      <c r="K1854" s="101"/>
      <c r="L1854" s="101"/>
      <c r="M1854" s="104"/>
    </row>
    <row r="1855" spans="2:13">
      <c r="B1855" s="159"/>
      <c r="C1855" s="101"/>
      <c r="D1855" s="15" t="str">
        <f>IF(C1855="","",VLOOKUP(C1855,Part_D_RI!B$11:H$2011,2,FALSE)&amp;" for "&amp;VLOOKUP(C1855,Part_D_RI!B$11:H$2011,6,FALSE)&amp;" "&amp;VLOOKUP(C1855,Part_D_RI!B$11:H$2011,5,FALSE))</f>
        <v/>
      </c>
      <c r="E1855" s="101"/>
      <c r="F1855" s="15" t="str" cm="1">
        <f t="array" ref="F1855">_xlfn.IFS(E1855="","", VLOOKUP(E1855,Part_D_RI_Target_Populations!$B$9:$F$2009,2,FALSE)='Dropdown Selections'!$F$9,'Dropdown Selections'!$F$9, VLOOKUP(E1855,Part_D_RI_Target_Populations!$B$9:$F$2009,2,FALSE)='Dropdown Selections'!$F$3,"Enrollees with: " &amp; VLOOKUP(E1855,Part_D_RI_Target_Populations!$B$9:$F$2009,4,FALSE), VLOOKUP(E1855,Part_D_RI_Target_Populations!$B$9:$F$2009,2,FALSE)='Dropdown Selections'!$F$2, "LIS Levels: " &amp; VLOOKUP(E1855,Part_D_RI_Target_Populations!$B$9:$F$2009,3,FALSE), VLOOKUP(E1855,Part_D_RI_Target_Populations!$B$9:$F$2009,2,FALSE)='Dropdown Selections'!$F$6, "LIS Levels: " &amp; VLOOKUP(E1855,Part_D_RI_Target_Populations!$B$9:$F$2009,3,FALSE) &amp; " and " &amp; VLOOKUP(E1855,Part_D_RI_Target_Populations!$B$9:$F$2009,4,FALSE))</f>
        <v/>
      </c>
      <c r="G1855" s="101"/>
      <c r="H1855" s="101"/>
      <c r="I1855" s="101"/>
      <c r="J1855" s="101"/>
      <c r="K1855" s="101"/>
      <c r="L1855" s="101"/>
      <c r="M1855" s="104"/>
    </row>
    <row r="1856" spans="2:13">
      <c r="B1856" s="159"/>
      <c r="C1856" s="101"/>
      <c r="D1856" s="15" t="str">
        <f>IF(C1856="","",VLOOKUP(C1856,Part_D_RI!B$11:H$2011,2,FALSE)&amp;" for "&amp;VLOOKUP(C1856,Part_D_RI!B$11:H$2011,6,FALSE)&amp;" "&amp;VLOOKUP(C1856,Part_D_RI!B$11:H$2011,5,FALSE))</f>
        <v/>
      </c>
      <c r="E1856" s="101"/>
      <c r="F1856" s="15" t="str" cm="1">
        <f t="array" ref="F1856">_xlfn.IFS(E1856="","", VLOOKUP(E1856,Part_D_RI_Target_Populations!$B$9:$F$2009,2,FALSE)='Dropdown Selections'!$F$9,'Dropdown Selections'!$F$9, VLOOKUP(E1856,Part_D_RI_Target_Populations!$B$9:$F$2009,2,FALSE)='Dropdown Selections'!$F$3,"Enrollees with: " &amp; VLOOKUP(E1856,Part_D_RI_Target_Populations!$B$9:$F$2009,4,FALSE), VLOOKUP(E1856,Part_D_RI_Target_Populations!$B$9:$F$2009,2,FALSE)='Dropdown Selections'!$F$2, "LIS Levels: " &amp; VLOOKUP(E1856,Part_D_RI_Target_Populations!$B$9:$F$2009,3,FALSE), VLOOKUP(E1856,Part_D_RI_Target_Populations!$B$9:$F$2009,2,FALSE)='Dropdown Selections'!$F$6, "LIS Levels: " &amp; VLOOKUP(E1856,Part_D_RI_Target_Populations!$B$9:$F$2009,3,FALSE) &amp; " and " &amp; VLOOKUP(E1856,Part_D_RI_Target_Populations!$B$9:$F$2009,4,FALSE))</f>
        <v/>
      </c>
      <c r="G1856" s="101"/>
      <c r="H1856" s="101"/>
      <c r="I1856" s="101"/>
      <c r="J1856" s="101"/>
      <c r="K1856" s="101"/>
      <c r="L1856" s="101"/>
      <c r="M1856" s="104"/>
    </row>
    <row r="1857" spans="2:13">
      <c r="B1857" s="159"/>
      <c r="C1857" s="101"/>
      <c r="D1857" s="15" t="str">
        <f>IF(C1857="","",VLOOKUP(C1857,Part_D_RI!B$11:H$2011,2,FALSE)&amp;" for "&amp;VLOOKUP(C1857,Part_D_RI!B$11:H$2011,6,FALSE)&amp;" "&amp;VLOOKUP(C1857,Part_D_RI!B$11:H$2011,5,FALSE))</f>
        <v/>
      </c>
      <c r="E1857" s="101"/>
      <c r="F1857" s="15" t="str" cm="1">
        <f t="array" ref="F1857">_xlfn.IFS(E1857="","", VLOOKUP(E1857,Part_D_RI_Target_Populations!$B$9:$F$2009,2,FALSE)='Dropdown Selections'!$F$9,'Dropdown Selections'!$F$9, VLOOKUP(E1857,Part_D_RI_Target_Populations!$B$9:$F$2009,2,FALSE)='Dropdown Selections'!$F$3,"Enrollees with: " &amp; VLOOKUP(E1857,Part_D_RI_Target_Populations!$B$9:$F$2009,4,FALSE), VLOOKUP(E1857,Part_D_RI_Target_Populations!$B$9:$F$2009,2,FALSE)='Dropdown Selections'!$F$2, "LIS Levels: " &amp; VLOOKUP(E1857,Part_D_RI_Target_Populations!$B$9:$F$2009,3,FALSE), VLOOKUP(E1857,Part_D_RI_Target_Populations!$B$9:$F$2009,2,FALSE)='Dropdown Selections'!$F$6, "LIS Levels: " &amp; VLOOKUP(E1857,Part_D_RI_Target_Populations!$B$9:$F$2009,3,FALSE) &amp; " and " &amp; VLOOKUP(E1857,Part_D_RI_Target_Populations!$B$9:$F$2009,4,FALSE))</f>
        <v/>
      </c>
      <c r="G1857" s="101"/>
      <c r="H1857" s="101"/>
      <c r="I1857" s="101"/>
      <c r="J1857" s="101"/>
      <c r="K1857" s="101"/>
      <c r="L1857" s="101"/>
      <c r="M1857" s="104"/>
    </row>
    <row r="1858" spans="2:13">
      <c r="B1858" s="159"/>
      <c r="C1858" s="101"/>
      <c r="D1858" s="15" t="str">
        <f>IF(C1858="","",VLOOKUP(C1858,Part_D_RI!B$11:H$2011,2,FALSE)&amp;" for "&amp;VLOOKUP(C1858,Part_D_RI!B$11:H$2011,6,FALSE)&amp;" "&amp;VLOOKUP(C1858,Part_D_RI!B$11:H$2011,5,FALSE))</f>
        <v/>
      </c>
      <c r="E1858" s="101"/>
      <c r="F1858" s="15" t="str" cm="1">
        <f t="array" ref="F1858">_xlfn.IFS(E1858="","", VLOOKUP(E1858,Part_D_RI_Target_Populations!$B$9:$F$2009,2,FALSE)='Dropdown Selections'!$F$9,'Dropdown Selections'!$F$9, VLOOKUP(E1858,Part_D_RI_Target_Populations!$B$9:$F$2009,2,FALSE)='Dropdown Selections'!$F$3,"Enrollees with: " &amp; VLOOKUP(E1858,Part_D_RI_Target_Populations!$B$9:$F$2009,4,FALSE), VLOOKUP(E1858,Part_D_RI_Target_Populations!$B$9:$F$2009,2,FALSE)='Dropdown Selections'!$F$2, "LIS Levels: " &amp; VLOOKUP(E1858,Part_D_RI_Target_Populations!$B$9:$F$2009,3,FALSE), VLOOKUP(E1858,Part_D_RI_Target_Populations!$B$9:$F$2009,2,FALSE)='Dropdown Selections'!$F$6, "LIS Levels: " &amp; VLOOKUP(E1858,Part_D_RI_Target_Populations!$B$9:$F$2009,3,FALSE) &amp; " and " &amp; VLOOKUP(E1858,Part_D_RI_Target_Populations!$B$9:$F$2009,4,FALSE))</f>
        <v/>
      </c>
      <c r="G1858" s="101"/>
      <c r="H1858" s="101"/>
      <c r="I1858" s="101"/>
      <c r="J1858" s="101"/>
      <c r="K1858" s="101"/>
      <c r="L1858" s="101"/>
      <c r="M1858" s="104"/>
    </row>
    <row r="1859" spans="2:13">
      <c r="B1859" s="159"/>
      <c r="C1859" s="101"/>
      <c r="D1859" s="15" t="str">
        <f>IF(C1859="","",VLOOKUP(C1859,Part_D_RI!B$11:H$2011,2,FALSE)&amp;" for "&amp;VLOOKUP(C1859,Part_D_RI!B$11:H$2011,6,FALSE)&amp;" "&amp;VLOOKUP(C1859,Part_D_RI!B$11:H$2011,5,FALSE))</f>
        <v/>
      </c>
      <c r="E1859" s="101"/>
      <c r="F1859" s="15" t="str" cm="1">
        <f t="array" ref="F1859">_xlfn.IFS(E1859="","", VLOOKUP(E1859,Part_D_RI_Target_Populations!$B$9:$F$2009,2,FALSE)='Dropdown Selections'!$F$9,'Dropdown Selections'!$F$9, VLOOKUP(E1859,Part_D_RI_Target_Populations!$B$9:$F$2009,2,FALSE)='Dropdown Selections'!$F$3,"Enrollees with: " &amp; VLOOKUP(E1859,Part_D_RI_Target_Populations!$B$9:$F$2009,4,FALSE), VLOOKUP(E1859,Part_D_RI_Target_Populations!$B$9:$F$2009,2,FALSE)='Dropdown Selections'!$F$2, "LIS Levels: " &amp; VLOOKUP(E1859,Part_D_RI_Target_Populations!$B$9:$F$2009,3,FALSE), VLOOKUP(E1859,Part_D_RI_Target_Populations!$B$9:$F$2009,2,FALSE)='Dropdown Selections'!$F$6, "LIS Levels: " &amp; VLOOKUP(E1859,Part_D_RI_Target_Populations!$B$9:$F$2009,3,FALSE) &amp; " and " &amp; VLOOKUP(E1859,Part_D_RI_Target_Populations!$B$9:$F$2009,4,FALSE))</f>
        <v/>
      </c>
      <c r="G1859" s="101"/>
      <c r="H1859" s="101"/>
      <c r="I1859" s="101"/>
      <c r="J1859" s="101"/>
      <c r="K1859" s="101"/>
      <c r="L1859" s="101"/>
      <c r="M1859" s="104"/>
    </row>
    <row r="1860" spans="2:13">
      <c r="B1860" s="159"/>
      <c r="C1860" s="101"/>
      <c r="D1860" s="15" t="str">
        <f>IF(C1860="","",VLOOKUP(C1860,Part_D_RI!B$11:H$2011,2,FALSE)&amp;" for "&amp;VLOOKUP(C1860,Part_D_RI!B$11:H$2011,6,FALSE)&amp;" "&amp;VLOOKUP(C1860,Part_D_RI!B$11:H$2011,5,FALSE))</f>
        <v/>
      </c>
      <c r="E1860" s="101"/>
      <c r="F1860" s="15" t="str" cm="1">
        <f t="array" ref="F1860">_xlfn.IFS(E1860="","", VLOOKUP(E1860,Part_D_RI_Target_Populations!$B$9:$F$2009,2,FALSE)='Dropdown Selections'!$F$9,'Dropdown Selections'!$F$9, VLOOKUP(E1860,Part_D_RI_Target_Populations!$B$9:$F$2009,2,FALSE)='Dropdown Selections'!$F$3,"Enrollees with: " &amp; VLOOKUP(E1860,Part_D_RI_Target_Populations!$B$9:$F$2009,4,FALSE), VLOOKUP(E1860,Part_D_RI_Target_Populations!$B$9:$F$2009,2,FALSE)='Dropdown Selections'!$F$2, "LIS Levels: " &amp; VLOOKUP(E1860,Part_D_RI_Target_Populations!$B$9:$F$2009,3,FALSE), VLOOKUP(E1860,Part_D_RI_Target_Populations!$B$9:$F$2009,2,FALSE)='Dropdown Selections'!$F$6, "LIS Levels: " &amp; VLOOKUP(E1860,Part_D_RI_Target_Populations!$B$9:$F$2009,3,FALSE) &amp; " and " &amp; VLOOKUP(E1860,Part_D_RI_Target_Populations!$B$9:$F$2009,4,FALSE))</f>
        <v/>
      </c>
      <c r="G1860" s="101"/>
      <c r="H1860" s="101"/>
      <c r="I1860" s="101"/>
      <c r="J1860" s="101"/>
      <c r="K1860" s="101"/>
      <c r="L1860" s="101"/>
      <c r="M1860" s="104"/>
    </row>
    <row r="1861" spans="2:13">
      <c r="B1861" s="159"/>
      <c r="C1861" s="101"/>
      <c r="D1861" s="15" t="str">
        <f>IF(C1861="","",VLOOKUP(C1861,Part_D_RI!B$11:H$2011,2,FALSE)&amp;" for "&amp;VLOOKUP(C1861,Part_D_RI!B$11:H$2011,6,FALSE)&amp;" "&amp;VLOOKUP(C1861,Part_D_RI!B$11:H$2011,5,FALSE))</f>
        <v/>
      </c>
      <c r="E1861" s="101"/>
      <c r="F1861" s="15" t="str" cm="1">
        <f t="array" ref="F1861">_xlfn.IFS(E1861="","", VLOOKUP(E1861,Part_D_RI_Target_Populations!$B$9:$F$2009,2,FALSE)='Dropdown Selections'!$F$9,'Dropdown Selections'!$F$9, VLOOKUP(E1861,Part_D_RI_Target_Populations!$B$9:$F$2009,2,FALSE)='Dropdown Selections'!$F$3,"Enrollees with: " &amp; VLOOKUP(E1861,Part_D_RI_Target_Populations!$B$9:$F$2009,4,FALSE), VLOOKUP(E1861,Part_D_RI_Target_Populations!$B$9:$F$2009,2,FALSE)='Dropdown Selections'!$F$2, "LIS Levels: " &amp; VLOOKUP(E1861,Part_D_RI_Target_Populations!$B$9:$F$2009,3,FALSE), VLOOKUP(E1861,Part_D_RI_Target_Populations!$B$9:$F$2009,2,FALSE)='Dropdown Selections'!$F$6, "LIS Levels: " &amp; VLOOKUP(E1861,Part_D_RI_Target_Populations!$B$9:$F$2009,3,FALSE) &amp; " and " &amp; VLOOKUP(E1861,Part_D_RI_Target_Populations!$B$9:$F$2009,4,FALSE))</f>
        <v/>
      </c>
      <c r="G1861" s="101"/>
      <c r="H1861" s="101"/>
      <c r="I1861" s="101"/>
      <c r="J1861" s="101"/>
      <c r="K1861" s="101"/>
      <c r="L1861" s="101"/>
      <c r="M1861" s="104"/>
    </row>
    <row r="1862" spans="2:13">
      <c r="B1862" s="159"/>
      <c r="C1862" s="101"/>
      <c r="D1862" s="15" t="str">
        <f>IF(C1862="","",VLOOKUP(C1862,Part_D_RI!B$11:H$2011,2,FALSE)&amp;" for "&amp;VLOOKUP(C1862,Part_D_RI!B$11:H$2011,6,FALSE)&amp;" "&amp;VLOOKUP(C1862,Part_D_RI!B$11:H$2011,5,FALSE))</f>
        <v/>
      </c>
      <c r="E1862" s="101"/>
      <c r="F1862" s="15" t="str" cm="1">
        <f t="array" ref="F1862">_xlfn.IFS(E1862="","", VLOOKUP(E1862,Part_D_RI_Target_Populations!$B$9:$F$2009,2,FALSE)='Dropdown Selections'!$F$9,'Dropdown Selections'!$F$9, VLOOKUP(E1862,Part_D_RI_Target_Populations!$B$9:$F$2009,2,FALSE)='Dropdown Selections'!$F$3,"Enrollees with: " &amp; VLOOKUP(E1862,Part_D_RI_Target_Populations!$B$9:$F$2009,4,FALSE), VLOOKUP(E1862,Part_D_RI_Target_Populations!$B$9:$F$2009,2,FALSE)='Dropdown Selections'!$F$2, "LIS Levels: " &amp; VLOOKUP(E1862,Part_D_RI_Target_Populations!$B$9:$F$2009,3,FALSE), VLOOKUP(E1862,Part_D_RI_Target_Populations!$B$9:$F$2009,2,FALSE)='Dropdown Selections'!$F$6, "LIS Levels: " &amp; VLOOKUP(E1862,Part_D_RI_Target_Populations!$B$9:$F$2009,3,FALSE) &amp; " and " &amp; VLOOKUP(E1862,Part_D_RI_Target_Populations!$B$9:$F$2009,4,FALSE))</f>
        <v/>
      </c>
      <c r="G1862" s="101"/>
      <c r="H1862" s="101"/>
      <c r="I1862" s="101"/>
      <c r="J1862" s="101"/>
      <c r="K1862" s="101"/>
      <c r="L1862" s="101"/>
      <c r="M1862" s="104"/>
    </row>
    <row r="1863" spans="2:13">
      <c r="B1863" s="159"/>
      <c r="C1863" s="101"/>
      <c r="D1863" s="15" t="str">
        <f>IF(C1863="","",VLOOKUP(C1863,Part_D_RI!B$11:H$2011,2,FALSE)&amp;" for "&amp;VLOOKUP(C1863,Part_D_RI!B$11:H$2011,6,FALSE)&amp;" "&amp;VLOOKUP(C1863,Part_D_RI!B$11:H$2011,5,FALSE))</f>
        <v/>
      </c>
      <c r="E1863" s="101"/>
      <c r="F1863" s="15" t="str" cm="1">
        <f t="array" ref="F1863">_xlfn.IFS(E1863="","", VLOOKUP(E1863,Part_D_RI_Target_Populations!$B$9:$F$2009,2,FALSE)='Dropdown Selections'!$F$9,'Dropdown Selections'!$F$9, VLOOKUP(E1863,Part_D_RI_Target_Populations!$B$9:$F$2009,2,FALSE)='Dropdown Selections'!$F$3,"Enrollees with: " &amp; VLOOKUP(E1863,Part_D_RI_Target_Populations!$B$9:$F$2009,4,FALSE), VLOOKUP(E1863,Part_D_RI_Target_Populations!$B$9:$F$2009,2,FALSE)='Dropdown Selections'!$F$2, "LIS Levels: " &amp; VLOOKUP(E1863,Part_D_RI_Target_Populations!$B$9:$F$2009,3,FALSE), VLOOKUP(E1863,Part_D_RI_Target_Populations!$B$9:$F$2009,2,FALSE)='Dropdown Selections'!$F$6, "LIS Levels: " &amp; VLOOKUP(E1863,Part_D_RI_Target_Populations!$B$9:$F$2009,3,FALSE) &amp; " and " &amp; VLOOKUP(E1863,Part_D_RI_Target_Populations!$B$9:$F$2009,4,FALSE))</f>
        <v/>
      </c>
      <c r="G1863" s="101"/>
      <c r="H1863" s="101"/>
      <c r="I1863" s="101"/>
      <c r="J1863" s="101"/>
      <c r="K1863" s="101"/>
      <c r="L1863" s="101"/>
      <c r="M1863" s="104"/>
    </row>
    <row r="1864" spans="2:13">
      <c r="B1864" s="159"/>
      <c r="C1864" s="101"/>
      <c r="D1864" s="15" t="str">
        <f>IF(C1864="","",VLOOKUP(C1864,Part_D_RI!B$11:H$2011,2,FALSE)&amp;" for "&amp;VLOOKUP(C1864,Part_D_RI!B$11:H$2011,6,FALSE)&amp;" "&amp;VLOOKUP(C1864,Part_D_RI!B$11:H$2011,5,FALSE))</f>
        <v/>
      </c>
      <c r="E1864" s="101"/>
      <c r="F1864" s="15" t="str" cm="1">
        <f t="array" ref="F1864">_xlfn.IFS(E1864="","", VLOOKUP(E1864,Part_D_RI_Target_Populations!$B$9:$F$2009,2,FALSE)='Dropdown Selections'!$F$9,'Dropdown Selections'!$F$9, VLOOKUP(E1864,Part_D_RI_Target_Populations!$B$9:$F$2009,2,FALSE)='Dropdown Selections'!$F$3,"Enrollees with: " &amp; VLOOKUP(E1864,Part_D_RI_Target_Populations!$B$9:$F$2009,4,FALSE), VLOOKUP(E1864,Part_D_RI_Target_Populations!$B$9:$F$2009,2,FALSE)='Dropdown Selections'!$F$2, "LIS Levels: " &amp; VLOOKUP(E1864,Part_D_RI_Target_Populations!$B$9:$F$2009,3,FALSE), VLOOKUP(E1864,Part_D_RI_Target_Populations!$B$9:$F$2009,2,FALSE)='Dropdown Selections'!$F$6, "LIS Levels: " &amp; VLOOKUP(E1864,Part_D_RI_Target_Populations!$B$9:$F$2009,3,FALSE) &amp; " and " &amp; VLOOKUP(E1864,Part_D_RI_Target_Populations!$B$9:$F$2009,4,FALSE))</f>
        <v/>
      </c>
      <c r="G1864" s="101"/>
      <c r="H1864" s="101"/>
      <c r="I1864" s="101"/>
      <c r="J1864" s="101"/>
      <c r="K1864" s="101"/>
      <c r="L1864" s="101"/>
      <c r="M1864" s="104"/>
    </row>
    <row r="1865" spans="2:13">
      <c r="B1865" s="159"/>
      <c r="C1865" s="101"/>
      <c r="D1865" s="15" t="str">
        <f>IF(C1865="","",VLOOKUP(C1865,Part_D_RI!B$11:H$2011,2,FALSE)&amp;" for "&amp;VLOOKUP(C1865,Part_D_RI!B$11:H$2011,6,FALSE)&amp;" "&amp;VLOOKUP(C1865,Part_D_RI!B$11:H$2011,5,FALSE))</f>
        <v/>
      </c>
      <c r="E1865" s="101"/>
      <c r="F1865" s="15" t="str" cm="1">
        <f t="array" ref="F1865">_xlfn.IFS(E1865="","", VLOOKUP(E1865,Part_D_RI_Target_Populations!$B$9:$F$2009,2,FALSE)='Dropdown Selections'!$F$9,'Dropdown Selections'!$F$9, VLOOKUP(E1865,Part_D_RI_Target_Populations!$B$9:$F$2009,2,FALSE)='Dropdown Selections'!$F$3,"Enrollees with: " &amp; VLOOKUP(E1865,Part_D_RI_Target_Populations!$B$9:$F$2009,4,FALSE), VLOOKUP(E1865,Part_D_RI_Target_Populations!$B$9:$F$2009,2,FALSE)='Dropdown Selections'!$F$2, "LIS Levels: " &amp; VLOOKUP(E1865,Part_D_RI_Target_Populations!$B$9:$F$2009,3,FALSE), VLOOKUP(E1865,Part_D_RI_Target_Populations!$B$9:$F$2009,2,FALSE)='Dropdown Selections'!$F$6, "LIS Levels: " &amp; VLOOKUP(E1865,Part_D_RI_Target_Populations!$B$9:$F$2009,3,FALSE) &amp; " and " &amp; VLOOKUP(E1865,Part_D_RI_Target_Populations!$B$9:$F$2009,4,FALSE))</f>
        <v/>
      </c>
      <c r="G1865" s="101"/>
      <c r="H1865" s="101"/>
      <c r="I1865" s="101"/>
      <c r="J1865" s="101"/>
      <c r="K1865" s="101"/>
      <c r="L1865" s="101"/>
      <c r="M1865" s="104"/>
    </row>
    <row r="1866" spans="2:13">
      <c r="B1866" s="159"/>
      <c r="C1866" s="101"/>
      <c r="D1866" s="15" t="str">
        <f>IF(C1866="","",VLOOKUP(C1866,Part_D_RI!B$11:H$2011,2,FALSE)&amp;" for "&amp;VLOOKUP(C1866,Part_D_RI!B$11:H$2011,6,FALSE)&amp;" "&amp;VLOOKUP(C1866,Part_D_RI!B$11:H$2011,5,FALSE))</f>
        <v/>
      </c>
      <c r="E1866" s="101"/>
      <c r="F1866" s="15" t="str" cm="1">
        <f t="array" ref="F1866">_xlfn.IFS(E1866="","", VLOOKUP(E1866,Part_D_RI_Target_Populations!$B$9:$F$2009,2,FALSE)='Dropdown Selections'!$F$9,'Dropdown Selections'!$F$9, VLOOKUP(E1866,Part_D_RI_Target_Populations!$B$9:$F$2009,2,FALSE)='Dropdown Selections'!$F$3,"Enrollees with: " &amp; VLOOKUP(E1866,Part_D_RI_Target_Populations!$B$9:$F$2009,4,FALSE), VLOOKUP(E1866,Part_D_RI_Target_Populations!$B$9:$F$2009,2,FALSE)='Dropdown Selections'!$F$2, "LIS Levels: " &amp; VLOOKUP(E1866,Part_D_RI_Target_Populations!$B$9:$F$2009,3,FALSE), VLOOKUP(E1866,Part_D_RI_Target_Populations!$B$9:$F$2009,2,FALSE)='Dropdown Selections'!$F$6, "LIS Levels: " &amp; VLOOKUP(E1866,Part_D_RI_Target_Populations!$B$9:$F$2009,3,FALSE) &amp; " and " &amp; VLOOKUP(E1866,Part_D_RI_Target_Populations!$B$9:$F$2009,4,FALSE))</f>
        <v/>
      </c>
      <c r="G1866" s="101"/>
      <c r="H1866" s="101"/>
      <c r="I1866" s="101"/>
      <c r="J1866" s="101"/>
      <c r="K1866" s="101"/>
      <c r="L1866" s="101"/>
      <c r="M1866" s="104"/>
    </row>
    <row r="1867" spans="2:13">
      <c r="B1867" s="159"/>
      <c r="C1867" s="101"/>
      <c r="D1867" s="15" t="str">
        <f>IF(C1867="","",VLOOKUP(C1867,Part_D_RI!B$11:H$2011,2,FALSE)&amp;" for "&amp;VLOOKUP(C1867,Part_D_RI!B$11:H$2011,6,FALSE)&amp;" "&amp;VLOOKUP(C1867,Part_D_RI!B$11:H$2011,5,FALSE))</f>
        <v/>
      </c>
      <c r="E1867" s="101"/>
      <c r="F1867" s="15" t="str" cm="1">
        <f t="array" ref="F1867">_xlfn.IFS(E1867="","", VLOOKUP(E1867,Part_D_RI_Target_Populations!$B$9:$F$2009,2,FALSE)='Dropdown Selections'!$F$9,'Dropdown Selections'!$F$9, VLOOKUP(E1867,Part_D_RI_Target_Populations!$B$9:$F$2009,2,FALSE)='Dropdown Selections'!$F$3,"Enrollees with: " &amp; VLOOKUP(E1867,Part_D_RI_Target_Populations!$B$9:$F$2009,4,FALSE), VLOOKUP(E1867,Part_D_RI_Target_Populations!$B$9:$F$2009,2,FALSE)='Dropdown Selections'!$F$2, "LIS Levels: " &amp; VLOOKUP(E1867,Part_D_RI_Target_Populations!$B$9:$F$2009,3,FALSE), VLOOKUP(E1867,Part_D_RI_Target_Populations!$B$9:$F$2009,2,FALSE)='Dropdown Selections'!$F$6, "LIS Levels: " &amp; VLOOKUP(E1867,Part_D_RI_Target_Populations!$B$9:$F$2009,3,FALSE) &amp; " and " &amp; VLOOKUP(E1867,Part_D_RI_Target_Populations!$B$9:$F$2009,4,FALSE))</f>
        <v/>
      </c>
      <c r="G1867" s="101"/>
      <c r="H1867" s="101"/>
      <c r="I1867" s="101"/>
      <c r="J1867" s="101"/>
      <c r="K1867" s="101"/>
      <c r="L1867" s="101"/>
      <c r="M1867" s="104"/>
    </row>
    <row r="1868" spans="2:13">
      <c r="B1868" s="159"/>
      <c r="C1868" s="101"/>
      <c r="D1868" s="15" t="str">
        <f>IF(C1868="","",VLOOKUP(C1868,Part_D_RI!B$11:H$2011,2,FALSE)&amp;" for "&amp;VLOOKUP(C1868,Part_D_RI!B$11:H$2011,6,FALSE)&amp;" "&amp;VLOOKUP(C1868,Part_D_RI!B$11:H$2011,5,FALSE))</f>
        <v/>
      </c>
      <c r="E1868" s="101"/>
      <c r="F1868" s="15" t="str" cm="1">
        <f t="array" ref="F1868">_xlfn.IFS(E1868="","", VLOOKUP(E1868,Part_D_RI_Target_Populations!$B$9:$F$2009,2,FALSE)='Dropdown Selections'!$F$9,'Dropdown Selections'!$F$9, VLOOKUP(E1868,Part_D_RI_Target_Populations!$B$9:$F$2009,2,FALSE)='Dropdown Selections'!$F$3,"Enrollees with: " &amp; VLOOKUP(E1868,Part_D_RI_Target_Populations!$B$9:$F$2009,4,FALSE), VLOOKUP(E1868,Part_D_RI_Target_Populations!$B$9:$F$2009,2,FALSE)='Dropdown Selections'!$F$2, "LIS Levels: " &amp; VLOOKUP(E1868,Part_D_RI_Target_Populations!$B$9:$F$2009,3,FALSE), VLOOKUP(E1868,Part_D_RI_Target_Populations!$B$9:$F$2009,2,FALSE)='Dropdown Selections'!$F$6, "LIS Levels: " &amp; VLOOKUP(E1868,Part_D_RI_Target_Populations!$B$9:$F$2009,3,FALSE) &amp; " and " &amp; VLOOKUP(E1868,Part_D_RI_Target_Populations!$B$9:$F$2009,4,FALSE))</f>
        <v/>
      </c>
      <c r="G1868" s="101"/>
      <c r="H1868" s="101"/>
      <c r="I1868" s="101"/>
      <c r="J1868" s="101"/>
      <c r="K1868" s="101"/>
      <c r="L1868" s="101"/>
      <c r="M1868" s="104"/>
    </row>
    <row r="1869" spans="2:13">
      <c r="B1869" s="159"/>
      <c r="C1869" s="101"/>
      <c r="D1869" s="15" t="str">
        <f>IF(C1869="","",VLOOKUP(C1869,Part_D_RI!B$11:H$2011,2,FALSE)&amp;" for "&amp;VLOOKUP(C1869,Part_D_RI!B$11:H$2011,6,FALSE)&amp;" "&amp;VLOOKUP(C1869,Part_D_RI!B$11:H$2011,5,FALSE))</f>
        <v/>
      </c>
      <c r="E1869" s="101"/>
      <c r="F1869" s="15" t="str" cm="1">
        <f t="array" ref="F1869">_xlfn.IFS(E1869="","", VLOOKUP(E1869,Part_D_RI_Target_Populations!$B$9:$F$2009,2,FALSE)='Dropdown Selections'!$F$9,'Dropdown Selections'!$F$9, VLOOKUP(E1869,Part_D_RI_Target_Populations!$B$9:$F$2009,2,FALSE)='Dropdown Selections'!$F$3,"Enrollees with: " &amp; VLOOKUP(E1869,Part_D_RI_Target_Populations!$B$9:$F$2009,4,FALSE), VLOOKUP(E1869,Part_D_RI_Target_Populations!$B$9:$F$2009,2,FALSE)='Dropdown Selections'!$F$2, "LIS Levels: " &amp; VLOOKUP(E1869,Part_D_RI_Target_Populations!$B$9:$F$2009,3,FALSE), VLOOKUP(E1869,Part_D_RI_Target_Populations!$B$9:$F$2009,2,FALSE)='Dropdown Selections'!$F$6, "LIS Levels: " &amp; VLOOKUP(E1869,Part_D_RI_Target_Populations!$B$9:$F$2009,3,FALSE) &amp; " and " &amp; VLOOKUP(E1869,Part_D_RI_Target_Populations!$B$9:$F$2009,4,FALSE))</f>
        <v/>
      </c>
      <c r="G1869" s="101"/>
      <c r="H1869" s="101"/>
      <c r="I1869" s="101"/>
      <c r="J1869" s="101"/>
      <c r="K1869" s="101"/>
      <c r="L1869" s="101"/>
      <c r="M1869" s="104"/>
    </row>
    <row r="1870" spans="2:13">
      <c r="B1870" s="159"/>
      <c r="C1870" s="101"/>
      <c r="D1870" s="15" t="str">
        <f>IF(C1870="","",VLOOKUP(C1870,Part_D_RI!B$11:H$2011,2,FALSE)&amp;" for "&amp;VLOOKUP(C1870,Part_D_RI!B$11:H$2011,6,FALSE)&amp;" "&amp;VLOOKUP(C1870,Part_D_RI!B$11:H$2011,5,FALSE))</f>
        <v/>
      </c>
      <c r="E1870" s="101"/>
      <c r="F1870" s="15" t="str" cm="1">
        <f t="array" ref="F1870">_xlfn.IFS(E1870="","", VLOOKUP(E1870,Part_D_RI_Target_Populations!$B$9:$F$2009,2,FALSE)='Dropdown Selections'!$F$9,'Dropdown Selections'!$F$9, VLOOKUP(E1870,Part_D_RI_Target_Populations!$B$9:$F$2009,2,FALSE)='Dropdown Selections'!$F$3,"Enrollees with: " &amp; VLOOKUP(E1870,Part_D_RI_Target_Populations!$B$9:$F$2009,4,FALSE), VLOOKUP(E1870,Part_D_RI_Target_Populations!$B$9:$F$2009,2,FALSE)='Dropdown Selections'!$F$2, "LIS Levels: " &amp; VLOOKUP(E1870,Part_D_RI_Target_Populations!$B$9:$F$2009,3,FALSE), VLOOKUP(E1870,Part_D_RI_Target_Populations!$B$9:$F$2009,2,FALSE)='Dropdown Selections'!$F$6, "LIS Levels: " &amp; VLOOKUP(E1870,Part_D_RI_Target_Populations!$B$9:$F$2009,3,FALSE) &amp; " and " &amp; VLOOKUP(E1870,Part_D_RI_Target_Populations!$B$9:$F$2009,4,FALSE))</f>
        <v/>
      </c>
      <c r="G1870" s="101"/>
      <c r="H1870" s="101"/>
      <c r="I1870" s="101"/>
      <c r="J1870" s="101"/>
      <c r="K1870" s="101"/>
      <c r="L1870" s="101"/>
      <c r="M1870" s="104"/>
    </row>
    <row r="1871" spans="2:13">
      <c r="B1871" s="159"/>
      <c r="C1871" s="101"/>
      <c r="D1871" s="15" t="str">
        <f>IF(C1871="","",VLOOKUP(C1871,Part_D_RI!B$11:H$2011,2,FALSE)&amp;" for "&amp;VLOOKUP(C1871,Part_D_RI!B$11:H$2011,6,FALSE)&amp;" "&amp;VLOOKUP(C1871,Part_D_RI!B$11:H$2011,5,FALSE))</f>
        <v/>
      </c>
      <c r="E1871" s="101"/>
      <c r="F1871" s="15" t="str" cm="1">
        <f t="array" ref="F1871">_xlfn.IFS(E1871="","", VLOOKUP(E1871,Part_D_RI_Target_Populations!$B$9:$F$2009,2,FALSE)='Dropdown Selections'!$F$9,'Dropdown Selections'!$F$9, VLOOKUP(E1871,Part_D_RI_Target_Populations!$B$9:$F$2009,2,FALSE)='Dropdown Selections'!$F$3,"Enrollees with: " &amp; VLOOKUP(E1871,Part_D_RI_Target_Populations!$B$9:$F$2009,4,FALSE), VLOOKUP(E1871,Part_D_RI_Target_Populations!$B$9:$F$2009,2,FALSE)='Dropdown Selections'!$F$2, "LIS Levels: " &amp; VLOOKUP(E1871,Part_D_RI_Target_Populations!$B$9:$F$2009,3,FALSE), VLOOKUP(E1871,Part_D_RI_Target_Populations!$B$9:$F$2009,2,FALSE)='Dropdown Selections'!$F$6, "LIS Levels: " &amp; VLOOKUP(E1871,Part_D_RI_Target_Populations!$B$9:$F$2009,3,FALSE) &amp; " and " &amp; VLOOKUP(E1871,Part_D_RI_Target_Populations!$B$9:$F$2009,4,FALSE))</f>
        <v/>
      </c>
      <c r="G1871" s="101"/>
      <c r="H1871" s="101"/>
      <c r="I1871" s="101"/>
      <c r="J1871" s="101"/>
      <c r="K1871" s="101"/>
      <c r="L1871" s="101"/>
      <c r="M1871" s="104"/>
    </row>
    <row r="1872" spans="2:13">
      <c r="B1872" s="159"/>
      <c r="C1872" s="101"/>
      <c r="D1872" s="15" t="str">
        <f>IF(C1872="","",VLOOKUP(C1872,Part_D_RI!B$11:H$2011,2,FALSE)&amp;" for "&amp;VLOOKUP(C1872,Part_D_RI!B$11:H$2011,6,FALSE)&amp;" "&amp;VLOOKUP(C1872,Part_D_RI!B$11:H$2011,5,FALSE))</f>
        <v/>
      </c>
      <c r="E1872" s="101"/>
      <c r="F1872" s="15" t="str" cm="1">
        <f t="array" ref="F1872">_xlfn.IFS(E1872="","", VLOOKUP(E1872,Part_D_RI_Target_Populations!$B$9:$F$2009,2,FALSE)='Dropdown Selections'!$F$9,'Dropdown Selections'!$F$9, VLOOKUP(E1872,Part_D_RI_Target_Populations!$B$9:$F$2009,2,FALSE)='Dropdown Selections'!$F$3,"Enrollees with: " &amp; VLOOKUP(E1872,Part_D_RI_Target_Populations!$B$9:$F$2009,4,FALSE), VLOOKUP(E1872,Part_D_RI_Target_Populations!$B$9:$F$2009,2,FALSE)='Dropdown Selections'!$F$2, "LIS Levels: " &amp; VLOOKUP(E1872,Part_D_RI_Target_Populations!$B$9:$F$2009,3,FALSE), VLOOKUP(E1872,Part_D_RI_Target_Populations!$B$9:$F$2009,2,FALSE)='Dropdown Selections'!$F$6, "LIS Levels: " &amp; VLOOKUP(E1872,Part_D_RI_Target_Populations!$B$9:$F$2009,3,FALSE) &amp; " and " &amp; VLOOKUP(E1872,Part_D_RI_Target_Populations!$B$9:$F$2009,4,FALSE))</f>
        <v/>
      </c>
      <c r="G1872" s="101"/>
      <c r="H1872" s="101"/>
      <c r="I1872" s="101"/>
      <c r="J1872" s="101"/>
      <c r="K1872" s="101"/>
      <c r="L1872" s="101"/>
      <c r="M1872" s="104"/>
    </row>
    <row r="1873" spans="2:13">
      <c r="B1873" s="159"/>
      <c r="C1873" s="101"/>
      <c r="D1873" s="15" t="str">
        <f>IF(C1873="","",VLOOKUP(C1873,Part_D_RI!B$11:H$2011,2,FALSE)&amp;" for "&amp;VLOOKUP(C1873,Part_D_RI!B$11:H$2011,6,FALSE)&amp;" "&amp;VLOOKUP(C1873,Part_D_RI!B$11:H$2011,5,FALSE))</f>
        <v/>
      </c>
      <c r="E1873" s="101"/>
      <c r="F1873" s="15" t="str" cm="1">
        <f t="array" ref="F1873">_xlfn.IFS(E1873="","", VLOOKUP(E1873,Part_D_RI_Target_Populations!$B$9:$F$2009,2,FALSE)='Dropdown Selections'!$F$9,'Dropdown Selections'!$F$9, VLOOKUP(E1873,Part_D_RI_Target_Populations!$B$9:$F$2009,2,FALSE)='Dropdown Selections'!$F$3,"Enrollees with: " &amp; VLOOKUP(E1873,Part_D_RI_Target_Populations!$B$9:$F$2009,4,FALSE), VLOOKUP(E1873,Part_D_RI_Target_Populations!$B$9:$F$2009,2,FALSE)='Dropdown Selections'!$F$2, "LIS Levels: " &amp; VLOOKUP(E1873,Part_D_RI_Target_Populations!$B$9:$F$2009,3,FALSE), VLOOKUP(E1873,Part_D_RI_Target_Populations!$B$9:$F$2009,2,FALSE)='Dropdown Selections'!$F$6, "LIS Levels: " &amp; VLOOKUP(E1873,Part_D_RI_Target_Populations!$B$9:$F$2009,3,FALSE) &amp; " and " &amp; VLOOKUP(E1873,Part_D_RI_Target_Populations!$B$9:$F$2009,4,FALSE))</f>
        <v/>
      </c>
      <c r="G1873" s="101"/>
      <c r="H1873" s="101"/>
      <c r="I1873" s="101"/>
      <c r="J1873" s="101"/>
      <c r="K1873" s="101"/>
      <c r="L1873" s="101"/>
      <c r="M1873" s="104"/>
    </row>
    <row r="1874" spans="2:13">
      <c r="B1874" s="159"/>
      <c r="C1874" s="101"/>
      <c r="D1874" s="15" t="str">
        <f>IF(C1874="","",VLOOKUP(C1874,Part_D_RI!B$11:H$2011,2,FALSE)&amp;" for "&amp;VLOOKUP(C1874,Part_D_RI!B$11:H$2011,6,FALSE)&amp;" "&amp;VLOOKUP(C1874,Part_D_RI!B$11:H$2011,5,FALSE))</f>
        <v/>
      </c>
      <c r="E1874" s="101"/>
      <c r="F1874" s="15" t="str" cm="1">
        <f t="array" ref="F1874">_xlfn.IFS(E1874="","", VLOOKUP(E1874,Part_D_RI_Target_Populations!$B$9:$F$2009,2,FALSE)='Dropdown Selections'!$F$9,'Dropdown Selections'!$F$9, VLOOKUP(E1874,Part_D_RI_Target_Populations!$B$9:$F$2009,2,FALSE)='Dropdown Selections'!$F$3,"Enrollees with: " &amp; VLOOKUP(E1874,Part_D_RI_Target_Populations!$B$9:$F$2009,4,FALSE), VLOOKUP(E1874,Part_D_RI_Target_Populations!$B$9:$F$2009,2,FALSE)='Dropdown Selections'!$F$2, "LIS Levels: " &amp; VLOOKUP(E1874,Part_D_RI_Target_Populations!$B$9:$F$2009,3,FALSE), VLOOKUP(E1874,Part_D_RI_Target_Populations!$B$9:$F$2009,2,FALSE)='Dropdown Selections'!$F$6, "LIS Levels: " &amp; VLOOKUP(E1874,Part_D_RI_Target_Populations!$B$9:$F$2009,3,FALSE) &amp; " and " &amp; VLOOKUP(E1874,Part_D_RI_Target_Populations!$B$9:$F$2009,4,FALSE))</f>
        <v/>
      </c>
      <c r="G1874" s="101"/>
      <c r="H1874" s="101"/>
      <c r="I1874" s="101"/>
      <c r="J1874" s="101"/>
      <c r="K1874" s="101"/>
      <c r="L1874" s="101"/>
      <c r="M1874" s="104"/>
    </row>
    <row r="1875" spans="2:13">
      <c r="B1875" s="159"/>
      <c r="C1875" s="101"/>
      <c r="D1875" s="15" t="str">
        <f>IF(C1875="","",VLOOKUP(C1875,Part_D_RI!B$11:H$2011,2,FALSE)&amp;" for "&amp;VLOOKUP(C1875,Part_D_RI!B$11:H$2011,6,FALSE)&amp;" "&amp;VLOOKUP(C1875,Part_D_RI!B$11:H$2011,5,FALSE))</f>
        <v/>
      </c>
      <c r="E1875" s="101"/>
      <c r="F1875" s="15" t="str" cm="1">
        <f t="array" ref="F1875">_xlfn.IFS(E1875="","", VLOOKUP(E1875,Part_D_RI_Target_Populations!$B$9:$F$2009,2,FALSE)='Dropdown Selections'!$F$9,'Dropdown Selections'!$F$9, VLOOKUP(E1875,Part_D_RI_Target_Populations!$B$9:$F$2009,2,FALSE)='Dropdown Selections'!$F$3,"Enrollees with: " &amp; VLOOKUP(E1875,Part_D_RI_Target_Populations!$B$9:$F$2009,4,FALSE), VLOOKUP(E1875,Part_D_RI_Target_Populations!$B$9:$F$2009,2,FALSE)='Dropdown Selections'!$F$2, "LIS Levels: " &amp; VLOOKUP(E1875,Part_D_RI_Target_Populations!$B$9:$F$2009,3,FALSE), VLOOKUP(E1875,Part_D_RI_Target_Populations!$B$9:$F$2009,2,FALSE)='Dropdown Selections'!$F$6, "LIS Levels: " &amp; VLOOKUP(E1875,Part_D_RI_Target_Populations!$B$9:$F$2009,3,FALSE) &amp; " and " &amp; VLOOKUP(E1875,Part_D_RI_Target_Populations!$B$9:$F$2009,4,FALSE))</f>
        <v/>
      </c>
      <c r="G1875" s="101"/>
      <c r="H1875" s="101"/>
      <c r="I1875" s="101"/>
      <c r="J1875" s="101"/>
      <c r="K1875" s="101"/>
      <c r="L1875" s="101"/>
      <c r="M1875" s="104"/>
    </row>
    <row r="1876" spans="2:13">
      <c r="B1876" s="159"/>
      <c r="C1876" s="101"/>
      <c r="D1876" s="15" t="str">
        <f>IF(C1876="","",VLOOKUP(C1876,Part_D_RI!B$11:H$2011,2,FALSE)&amp;" for "&amp;VLOOKUP(C1876,Part_D_RI!B$11:H$2011,6,FALSE)&amp;" "&amp;VLOOKUP(C1876,Part_D_RI!B$11:H$2011,5,FALSE))</f>
        <v/>
      </c>
      <c r="E1876" s="101"/>
      <c r="F1876" s="15" t="str" cm="1">
        <f t="array" ref="F1876">_xlfn.IFS(E1876="","", VLOOKUP(E1876,Part_D_RI_Target_Populations!$B$9:$F$2009,2,FALSE)='Dropdown Selections'!$F$9,'Dropdown Selections'!$F$9, VLOOKUP(E1876,Part_D_RI_Target_Populations!$B$9:$F$2009,2,FALSE)='Dropdown Selections'!$F$3,"Enrollees with: " &amp; VLOOKUP(E1876,Part_D_RI_Target_Populations!$B$9:$F$2009,4,FALSE), VLOOKUP(E1876,Part_D_RI_Target_Populations!$B$9:$F$2009,2,FALSE)='Dropdown Selections'!$F$2, "LIS Levels: " &amp; VLOOKUP(E1876,Part_D_RI_Target_Populations!$B$9:$F$2009,3,FALSE), VLOOKUP(E1876,Part_D_RI_Target_Populations!$B$9:$F$2009,2,FALSE)='Dropdown Selections'!$F$6, "LIS Levels: " &amp; VLOOKUP(E1876,Part_D_RI_Target_Populations!$B$9:$F$2009,3,FALSE) &amp; " and " &amp; VLOOKUP(E1876,Part_D_RI_Target_Populations!$B$9:$F$2009,4,FALSE))</f>
        <v/>
      </c>
      <c r="G1876" s="101"/>
      <c r="H1876" s="101"/>
      <c r="I1876" s="101"/>
      <c r="J1876" s="101"/>
      <c r="K1876" s="101"/>
      <c r="L1876" s="101"/>
      <c r="M1876" s="104"/>
    </row>
    <row r="1877" spans="2:13">
      <c r="B1877" s="159"/>
      <c r="C1877" s="101"/>
      <c r="D1877" s="15" t="str">
        <f>IF(C1877="","",VLOOKUP(C1877,Part_D_RI!B$11:H$2011,2,FALSE)&amp;" for "&amp;VLOOKUP(C1877,Part_D_RI!B$11:H$2011,6,FALSE)&amp;" "&amp;VLOOKUP(C1877,Part_D_RI!B$11:H$2011,5,FALSE))</f>
        <v/>
      </c>
      <c r="E1877" s="101"/>
      <c r="F1877" s="15" t="str" cm="1">
        <f t="array" ref="F1877">_xlfn.IFS(E1877="","", VLOOKUP(E1877,Part_D_RI_Target_Populations!$B$9:$F$2009,2,FALSE)='Dropdown Selections'!$F$9,'Dropdown Selections'!$F$9, VLOOKUP(E1877,Part_D_RI_Target_Populations!$B$9:$F$2009,2,FALSE)='Dropdown Selections'!$F$3,"Enrollees with: " &amp; VLOOKUP(E1877,Part_D_RI_Target_Populations!$B$9:$F$2009,4,FALSE), VLOOKUP(E1877,Part_D_RI_Target_Populations!$B$9:$F$2009,2,FALSE)='Dropdown Selections'!$F$2, "LIS Levels: " &amp; VLOOKUP(E1877,Part_D_RI_Target_Populations!$B$9:$F$2009,3,FALSE), VLOOKUP(E1877,Part_D_RI_Target_Populations!$B$9:$F$2009,2,FALSE)='Dropdown Selections'!$F$6, "LIS Levels: " &amp; VLOOKUP(E1877,Part_D_RI_Target_Populations!$B$9:$F$2009,3,FALSE) &amp; " and " &amp; VLOOKUP(E1877,Part_D_RI_Target_Populations!$B$9:$F$2009,4,FALSE))</f>
        <v/>
      </c>
      <c r="G1877" s="101"/>
      <c r="H1877" s="101"/>
      <c r="I1877" s="101"/>
      <c r="J1877" s="101"/>
      <c r="K1877" s="101"/>
      <c r="L1877" s="101"/>
      <c r="M1877" s="104"/>
    </row>
    <row r="1878" spans="2:13">
      <c r="B1878" s="159"/>
      <c r="C1878" s="101"/>
      <c r="D1878" s="15" t="str">
        <f>IF(C1878="","",VLOOKUP(C1878,Part_D_RI!B$11:H$2011,2,FALSE)&amp;" for "&amp;VLOOKUP(C1878,Part_D_RI!B$11:H$2011,6,FALSE)&amp;" "&amp;VLOOKUP(C1878,Part_D_RI!B$11:H$2011,5,FALSE))</f>
        <v/>
      </c>
      <c r="E1878" s="101"/>
      <c r="F1878" s="15" t="str" cm="1">
        <f t="array" ref="F1878">_xlfn.IFS(E1878="","", VLOOKUP(E1878,Part_D_RI_Target_Populations!$B$9:$F$2009,2,FALSE)='Dropdown Selections'!$F$9,'Dropdown Selections'!$F$9, VLOOKUP(E1878,Part_D_RI_Target_Populations!$B$9:$F$2009,2,FALSE)='Dropdown Selections'!$F$3,"Enrollees with: " &amp; VLOOKUP(E1878,Part_D_RI_Target_Populations!$B$9:$F$2009,4,FALSE), VLOOKUP(E1878,Part_D_RI_Target_Populations!$B$9:$F$2009,2,FALSE)='Dropdown Selections'!$F$2, "LIS Levels: " &amp; VLOOKUP(E1878,Part_D_RI_Target_Populations!$B$9:$F$2009,3,FALSE), VLOOKUP(E1878,Part_D_RI_Target_Populations!$B$9:$F$2009,2,FALSE)='Dropdown Selections'!$F$6, "LIS Levels: " &amp; VLOOKUP(E1878,Part_D_RI_Target_Populations!$B$9:$F$2009,3,FALSE) &amp; " and " &amp; VLOOKUP(E1878,Part_D_RI_Target_Populations!$B$9:$F$2009,4,FALSE))</f>
        <v/>
      </c>
      <c r="G1878" s="101"/>
      <c r="H1878" s="101"/>
      <c r="I1878" s="101"/>
      <c r="J1878" s="101"/>
      <c r="K1878" s="101"/>
      <c r="L1878" s="101"/>
      <c r="M1878" s="104"/>
    </row>
    <row r="1879" spans="2:13">
      <c r="B1879" s="159"/>
      <c r="C1879" s="101"/>
      <c r="D1879" s="15" t="str">
        <f>IF(C1879="","",VLOOKUP(C1879,Part_D_RI!B$11:H$2011,2,FALSE)&amp;" for "&amp;VLOOKUP(C1879,Part_D_RI!B$11:H$2011,6,FALSE)&amp;" "&amp;VLOOKUP(C1879,Part_D_RI!B$11:H$2011,5,FALSE))</f>
        <v/>
      </c>
      <c r="E1879" s="101"/>
      <c r="F1879" s="15" t="str" cm="1">
        <f t="array" ref="F1879">_xlfn.IFS(E1879="","", VLOOKUP(E1879,Part_D_RI_Target_Populations!$B$9:$F$2009,2,FALSE)='Dropdown Selections'!$F$9,'Dropdown Selections'!$F$9, VLOOKUP(E1879,Part_D_RI_Target_Populations!$B$9:$F$2009,2,FALSE)='Dropdown Selections'!$F$3,"Enrollees with: " &amp; VLOOKUP(E1879,Part_D_RI_Target_Populations!$B$9:$F$2009,4,FALSE), VLOOKUP(E1879,Part_D_RI_Target_Populations!$B$9:$F$2009,2,FALSE)='Dropdown Selections'!$F$2, "LIS Levels: " &amp; VLOOKUP(E1879,Part_D_RI_Target_Populations!$B$9:$F$2009,3,FALSE), VLOOKUP(E1879,Part_D_RI_Target_Populations!$B$9:$F$2009,2,FALSE)='Dropdown Selections'!$F$6, "LIS Levels: " &amp; VLOOKUP(E1879,Part_D_RI_Target_Populations!$B$9:$F$2009,3,FALSE) &amp; " and " &amp; VLOOKUP(E1879,Part_D_RI_Target_Populations!$B$9:$F$2009,4,FALSE))</f>
        <v/>
      </c>
      <c r="G1879" s="101"/>
      <c r="H1879" s="101"/>
      <c r="I1879" s="101"/>
      <c r="J1879" s="101"/>
      <c r="K1879" s="101"/>
      <c r="L1879" s="101"/>
      <c r="M1879" s="104"/>
    </row>
    <row r="1880" spans="2:13">
      <c r="B1880" s="159"/>
      <c r="C1880" s="101"/>
      <c r="D1880" s="15" t="str">
        <f>IF(C1880="","",VLOOKUP(C1880,Part_D_RI!B$11:H$2011,2,FALSE)&amp;" for "&amp;VLOOKUP(C1880,Part_D_RI!B$11:H$2011,6,FALSE)&amp;" "&amp;VLOOKUP(C1880,Part_D_RI!B$11:H$2011,5,FALSE))</f>
        <v/>
      </c>
      <c r="E1880" s="101"/>
      <c r="F1880" s="15" t="str" cm="1">
        <f t="array" ref="F1880">_xlfn.IFS(E1880="","", VLOOKUP(E1880,Part_D_RI_Target_Populations!$B$9:$F$2009,2,FALSE)='Dropdown Selections'!$F$9,'Dropdown Selections'!$F$9, VLOOKUP(E1880,Part_D_RI_Target_Populations!$B$9:$F$2009,2,FALSE)='Dropdown Selections'!$F$3,"Enrollees with: " &amp; VLOOKUP(E1880,Part_D_RI_Target_Populations!$B$9:$F$2009,4,FALSE), VLOOKUP(E1880,Part_D_RI_Target_Populations!$B$9:$F$2009,2,FALSE)='Dropdown Selections'!$F$2, "LIS Levels: " &amp; VLOOKUP(E1880,Part_D_RI_Target_Populations!$B$9:$F$2009,3,FALSE), VLOOKUP(E1880,Part_D_RI_Target_Populations!$B$9:$F$2009,2,FALSE)='Dropdown Selections'!$F$6, "LIS Levels: " &amp; VLOOKUP(E1880,Part_D_RI_Target_Populations!$B$9:$F$2009,3,FALSE) &amp; " and " &amp; VLOOKUP(E1880,Part_D_RI_Target_Populations!$B$9:$F$2009,4,FALSE))</f>
        <v/>
      </c>
      <c r="G1880" s="101"/>
      <c r="H1880" s="101"/>
      <c r="I1880" s="101"/>
      <c r="J1880" s="101"/>
      <c r="K1880" s="101"/>
      <c r="L1880" s="101"/>
      <c r="M1880" s="104"/>
    </row>
    <row r="1881" spans="2:13">
      <c r="B1881" s="159"/>
      <c r="C1881" s="101"/>
      <c r="D1881" s="15" t="str">
        <f>IF(C1881="","",VLOOKUP(C1881,Part_D_RI!B$11:H$2011,2,FALSE)&amp;" for "&amp;VLOOKUP(C1881,Part_D_RI!B$11:H$2011,6,FALSE)&amp;" "&amp;VLOOKUP(C1881,Part_D_RI!B$11:H$2011,5,FALSE))</f>
        <v/>
      </c>
      <c r="E1881" s="101"/>
      <c r="F1881" s="15" t="str" cm="1">
        <f t="array" ref="F1881">_xlfn.IFS(E1881="","", VLOOKUP(E1881,Part_D_RI_Target_Populations!$B$9:$F$2009,2,FALSE)='Dropdown Selections'!$F$9,'Dropdown Selections'!$F$9, VLOOKUP(E1881,Part_D_RI_Target_Populations!$B$9:$F$2009,2,FALSE)='Dropdown Selections'!$F$3,"Enrollees with: " &amp; VLOOKUP(E1881,Part_D_RI_Target_Populations!$B$9:$F$2009,4,FALSE), VLOOKUP(E1881,Part_D_RI_Target_Populations!$B$9:$F$2009,2,FALSE)='Dropdown Selections'!$F$2, "LIS Levels: " &amp; VLOOKUP(E1881,Part_D_RI_Target_Populations!$B$9:$F$2009,3,FALSE), VLOOKUP(E1881,Part_D_RI_Target_Populations!$B$9:$F$2009,2,FALSE)='Dropdown Selections'!$F$6, "LIS Levels: " &amp; VLOOKUP(E1881,Part_D_RI_Target_Populations!$B$9:$F$2009,3,FALSE) &amp; " and " &amp; VLOOKUP(E1881,Part_D_RI_Target_Populations!$B$9:$F$2009,4,FALSE))</f>
        <v/>
      </c>
      <c r="G1881" s="101"/>
      <c r="H1881" s="101"/>
      <c r="I1881" s="101"/>
      <c r="J1881" s="101"/>
      <c r="K1881" s="101"/>
      <c r="L1881" s="101"/>
      <c r="M1881" s="104"/>
    </row>
    <row r="1882" spans="2:13">
      <c r="B1882" s="159"/>
      <c r="C1882" s="101"/>
      <c r="D1882" s="15" t="str">
        <f>IF(C1882="","",VLOOKUP(C1882,Part_D_RI!B$11:H$2011,2,FALSE)&amp;" for "&amp;VLOOKUP(C1882,Part_D_RI!B$11:H$2011,6,FALSE)&amp;" "&amp;VLOOKUP(C1882,Part_D_RI!B$11:H$2011,5,FALSE))</f>
        <v/>
      </c>
      <c r="E1882" s="101"/>
      <c r="F1882" s="15" t="str" cm="1">
        <f t="array" ref="F1882">_xlfn.IFS(E1882="","", VLOOKUP(E1882,Part_D_RI_Target_Populations!$B$9:$F$2009,2,FALSE)='Dropdown Selections'!$F$9,'Dropdown Selections'!$F$9, VLOOKUP(E1882,Part_D_RI_Target_Populations!$B$9:$F$2009,2,FALSE)='Dropdown Selections'!$F$3,"Enrollees with: " &amp; VLOOKUP(E1882,Part_D_RI_Target_Populations!$B$9:$F$2009,4,FALSE), VLOOKUP(E1882,Part_D_RI_Target_Populations!$B$9:$F$2009,2,FALSE)='Dropdown Selections'!$F$2, "LIS Levels: " &amp; VLOOKUP(E1882,Part_D_RI_Target_Populations!$B$9:$F$2009,3,FALSE), VLOOKUP(E1882,Part_D_RI_Target_Populations!$B$9:$F$2009,2,FALSE)='Dropdown Selections'!$F$6, "LIS Levels: " &amp; VLOOKUP(E1882,Part_D_RI_Target_Populations!$B$9:$F$2009,3,FALSE) &amp; " and " &amp; VLOOKUP(E1882,Part_D_RI_Target_Populations!$B$9:$F$2009,4,FALSE))</f>
        <v/>
      </c>
      <c r="G1882" s="101"/>
      <c r="H1882" s="101"/>
      <c r="I1882" s="101"/>
      <c r="J1882" s="101"/>
      <c r="K1882" s="101"/>
      <c r="L1882" s="101"/>
      <c r="M1882" s="104"/>
    </row>
    <row r="1883" spans="2:13">
      <c r="B1883" s="159"/>
      <c r="C1883" s="101"/>
      <c r="D1883" s="15" t="str">
        <f>IF(C1883="","",VLOOKUP(C1883,Part_D_RI!B$11:H$2011,2,FALSE)&amp;" for "&amp;VLOOKUP(C1883,Part_D_RI!B$11:H$2011,6,FALSE)&amp;" "&amp;VLOOKUP(C1883,Part_D_RI!B$11:H$2011,5,FALSE))</f>
        <v/>
      </c>
      <c r="E1883" s="101"/>
      <c r="F1883" s="15" t="str" cm="1">
        <f t="array" ref="F1883">_xlfn.IFS(E1883="","", VLOOKUP(E1883,Part_D_RI_Target_Populations!$B$9:$F$2009,2,FALSE)='Dropdown Selections'!$F$9,'Dropdown Selections'!$F$9, VLOOKUP(E1883,Part_D_RI_Target_Populations!$B$9:$F$2009,2,FALSE)='Dropdown Selections'!$F$3,"Enrollees with: " &amp; VLOOKUP(E1883,Part_D_RI_Target_Populations!$B$9:$F$2009,4,FALSE), VLOOKUP(E1883,Part_D_RI_Target_Populations!$B$9:$F$2009,2,FALSE)='Dropdown Selections'!$F$2, "LIS Levels: " &amp; VLOOKUP(E1883,Part_D_RI_Target_Populations!$B$9:$F$2009,3,FALSE), VLOOKUP(E1883,Part_D_RI_Target_Populations!$B$9:$F$2009,2,FALSE)='Dropdown Selections'!$F$6, "LIS Levels: " &amp; VLOOKUP(E1883,Part_D_RI_Target_Populations!$B$9:$F$2009,3,FALSE) &amp; " and " &amp; VLOOKUP(E1883,Part_D_RI_Target_Populations!$B$9:$F$2009,4,FALSE))</f>
        <v/>
      </c>
      <c r="G1883" s="101"/>
      <c r="H1883" s="101"/>
      <c r="I1883" s="101"/>
      <c r="J1883" s="101"/>
      <c r="K1883" s="101"/>
      <c r="L1883" s="101"/>
      <c r="M1883" s="104"/>
    </row>
    <row r="1884" spans="2:13">
      <c r="B1884" s="159"/>
      <c r="C1884" s="101"/>
      <c r="D1884" s="15" t="str">
        <f>IF(C1884="","",VLOOKUP(C1884,Part_D_RI!B$11:H$2011,2,FALSE)&amp;" for "&amp;VLOOKUP(C1884,Part_D_RI!B$11:H$2011,6,FALSE)&amp;" "&amp;VLOOKUP(C1884,Part_D_RI!B$11:H$2011,5,FALSE))</f>
        <v/>
      </c>
      <c r="E1884" s="101"/>
      <c r="F1884" s="15" t="str" cm="1">
        <f t="array" ref="F1884">_xlfn.IFS(E1884="","", VLOOKUP(E1884,Part_D_RI_Target_Populations!$B$9:$F$2009,2,FALSE)='Dropdown Selections'!$F$9,'Dropdown Selections'!$F$9, VLOOKUP(E1884,Part_D_RI_Target_Populations!$B$9:$F$2009,2,FALSE)='Dropdown Selections'!$F$3,"Enrollees with: " &amp; VLOOKUP(E1884,Part_D_RI_Target_Populations!$B$9:$F$2009,4,FALSE), VLOOKUP(E1884,Part_D_RI_Target_Populations!$B$9:$F$2009,2,FALSE)='Dropdown Selections'!$F$2, "LIS Levels: " &amp; VLOOKUP(E1884,Part_D_RI_Target_Populations!$B$9:$F$2009,3,FALSE), VLOOKUP(E1884,Part_D_RI_Target_Populations!$B$9:$F$2009,2,FALSE)='Dropdown Selections'!$F$6, "LIS Levels: " &amp; VLOOKUP(E1884,Part_D_RI_Target_Populations!$B$9:$F$2009,3,FALSE) &amp; " and " &amp; VLOOKUP(E1884,Part_D_RI_Target_Populations!$B$9:$F$2009,4,FALSE))</f>
        <v/>
      </c>
      <c r="G1884" s="101"/>
      <c r="H1884" s="101"/>
      <c r="I1884" s="101"/>
      <c r="J1884" s="101"/>
      <c r="K1884" s="101"/>
      <c r="L1884" s="101"/>
      <c r="M1884" s="104"/>
    </row>
    <row r="1885" spans="2:13">
      <c r="B1885" s="159"/>
      <c r="C1885" s="101"/>
      <c r="D1885" s="15" t="str">
        <f>IF(C1885="","",VLOOKUP(C1885,Part_D_RI!B$11:H$2011,2,FALSE)&amp;" for "&amp;VLOOKUP(C1885,Part_D_RI!B$11:H$2011,6,FALSE)&amp;" "&amp;VLOOKUP(C1885,Part_D_RI!B$11:H$2011,5,FALSE))</f>
        <v/>
      </c>
      <c r="E1885" s="101"/>
      <c r="F1885" s="15" t="str" cm="1">
        <f t="array" ref="F1885">_xlfn.IFS(E1885="","", VLOOKUP(E1885,Part_D_RI_Target_Populations!$B$9:$F$2009,2,FALSE)='Dropdown Selections'!$F$9,'Dropdown Selections'!$F$9, VLOOKUP(E1885,Part_D_RI_Target_Populations!$B$9:$F$2009,2,FALSE)='Dropdown Selections'!$F$3,"Enrollees with: " &amp; VLOOKUP(E1885,Part_D_RI_Target_Populations!$B$9:$F$2009,4,FALSE), VLOOKUP(E1885,Part_D_RI_Target_Populations!$B$9:$F$2009,2,FALSE)='Dropdown Selections'!$F$2, "LIS Levels: " &amp; VLOOKUP(E1885,Part_D_RI_Target_Populations!$B$9:$F$2009,3,FALSE), VLOOKUP(E1885,Part_D_RI_Target_Populations!$B$9:$F$2009,2,FALSE)='Dropdown Selections'!$F$6, "LIS Levels: " &amp; VLOOKUP(E1885,Part_D_RI_Target_Populations!$B$9:$F$2009,3,FALSE) &amp; " and " &amp; VLOOKUP(E1885,Part_D_RI_Target_Populations!$B$9:$F$2009,4,FALSE))</f>
        <v/>
      </c>
      <c r="G1885" s="101"/>
      <c r="H1885" s="101"/>
      <c r="I1885" s="101"/>
      <c r="J1885" s="101"/>
      <c r="K1885" s="101"/>
      <c r="L1885" s="101"/>
      <c r="M1885" s="104"/>
    </row>
    <row r="1886" spans="2:13">
      <c r="B1886" s="159"/>
      <c r="C1886" s="101"/>
      <c r="D1886" s="15" t="str">
        <f>IF(C1886="","",VLOOKUP(C1886,Part_D_RI!B$11:H$2011,2,FALSE)&amp;" for "&amp;VLOOKUP(C1886,Part_D_RI!B$11:H$2011,6,FALSE)&amp;" "&amp;VLOOKUP(C1886,Part_D_RI!B$11:H$2011,5,FALSE))</f>
        <v/>
      </c>
      <c r="E1886" s="101"/>
      <c r="F1886" s="15" t="str" cm="1">
        <f t="array" ref="F1886">_xlfn.IFS(E1886="","", VLOOKUP(E1886,Part_D_RI_Target_Populations!$B$9:$F$2009,2,FALSE)='Dropdown Selections'!$F$9,'Dropdown Selections'!$F$9, VLOOKUP(E1886,Part_D_RI_Target_Populations!$B$9:$F$2009,2,FALSE)='Dropdown Selections'!$F$3,"Enrollees with: " &amp; VLOOKUP(E1886,Part_D_RI_Target_Populations!$B$9:$F$2009,4,FALSE), VLOOKUP(E1886,Part_D_RI_Target_Populations!$B$9:$F$2009,2,FALSE)='Dropdown Selections'!$F$2, "LIS Levels: " &amp; VLOOKUP(E1886,Part_D_RI_Target_Populations!$B$9:$F$2009,3,FALSE), VLOOKUP(E1886,Part_D_RI_Target_Populations!$B$9:$F$2009,2,FALSE)='Dropdown Selections'!$F$6, "LIS Levels: " &amp; VLOOKUP(E1886,Part_D_RI_Target_Populations!$B$9:$F$2009,3,FALSE) &amp; " and " &amp; VLOOKUP(E1886,Part_D_RI_Target_Populations!$B$9:$F$2009,4,FALSE))</f>
        <v/>
      </c>
      <c r="G1886" s="101"/>
      <c r="H1886" s="101"/>
      <c r="I1886" s="101"/>
      <c r="J1886" s="101"/>
      <c r="K1886" s="101"/>
      <c r="L1886" s="101"/>
      <c r="M1886" s="104"/>
    </row>
    <row r="1887" spans="2:13">
      <c r="B1887" s="159"/>
      <c r="C1887" s="101"/>
      <c r="D1887" s="15" t="str">
        <f>IF(C1887="","",VLOOKUP(C1887,Part_D_RI!B$11:H$2011,2,FALSE)&amp;" for "&amp;VLOOKUP(C1887,Part_D_RI!B$11:H$2011,6,FALSE)&amp;" "&amp;VLOOKUP(C1887,Part_D_RI!B$11:H$2011,5,FALSE))</f>
        <v/>
      </c>
      <c r="E1887" s="101"/>
      <c r="F1887" s="15" t="str" cm="1">
        <f t="array" ref="F1887">_xlfn.IFS(E1887="","", VLOOKUP(E1887,Part_D_RI_Target_Populations!$B$9:$F$2009,2,FALSE)='Dropdown Selections'!$F$9,'Dropdown Selections'!$F$9, VLOOKUP(E1887,Part_D_RI_Target_Populations!$B$9:$F$2009,2,FALSE)='Dropdown Selections'!$F$3,"Enrollees with: " &amp; VLOOKUP(E1887,Part_D_RI_Target_Populations!$B$9:$F$2009,4,FALSE), VLOOKUP(E1887,Part_D_RI_Target_Populations!$B$9:$F$2009,2,FALSE)='Dropdown Selections'!$F$2, "LIS Levels: " &amp; VLOOKUP(E1887,Part_D_RI_Target_Populations!$B$9:$F$2009,3,FALSE), VLOOKUP(E1887,Part_D_RI_Target_Populations!$B$9:$F$2009,2,FALSE)='Dropdown Selections'!$F$6, "LIS Levels: " &amp; VLOOKUP(E1887,Part_D_RI_Target_Populations!$B$9:$F$2009,3,FALSE) &amp; " and " &amp; VLOOKUP(E1887,Part_D_RI_Target_Populations!$B$9:$F$2009,4,FALSE))</f>
        <v/>
      </c>
      <c r="G1887" s="101"/>
      <c r="H1887" s="101"/>
      <c r="I1887" s="101"/>
      <c r="J1887" s="101"/>
      <c r="K1887" s="101"/>
      <c r="L1887" s="101"/>
      <c r="M1887" s="104"/>
    </row>
    <row r="1888" spans="2:13">
      <c r="B1888" s="159"/>
      <c r="C1888" s="101"/>
      <c r="D1888" s="15" t="str">
        <f>IF(C1888="","",VLOOKUP(C1888,Part_D_RI!B$11:H$2011,2,FALSE)&amp;" for "&amp;VLOOKUP(C1888,Part_D_RI!B$11:H$2011,6,FALSE)&amp;" "&amp;VLOOKUP(C1888,Part_D_RI!B$11:H$2011,5,FALSE))</f>
        <v/>
      </c>
      <c r="E1888" s="101"/>
      <c r="F1888" s="15" t="str" cm="1">
        <f t="array" ref="F1888">_xlfn.IFS(E1888="","", VLOOKUP(E1888,Part_D_RI_Target_Populations!$B$9:$F$2009,2,FALSE)='Dropdown Selections'!$F$9,'Dropdown Selections'!$F$9, VLOOKUP(E1888,Part_D_RI_Target_Populations!$B$9:$F$2009,2,FALSE)='Dropdown Selections'!$F$3,"Enrollees with: " &amp; VLOOKUP(E1888,Part_D_RI_Target_Populations!$B$9:$F$2009,4,FALSE), VLOOKUP(E1888,Part_D_RI_Target_Populations!$B$9:$F$2009,2,FALSE)='Dropdown Selections'!$F$2, "LIS Levels: " &amp; VLOOKUP(E1888,Part_D_RI_Target_Populations!$B$9:$F$2009,3,FALSE), VLOOKUP(E1888,Part_D_RI_Target_Populations!$B$9:$F$2009,2,FALSE)='Dropdown Selections'!$F$6, "LIS Levels: " &amp; VLOOKUP(E1888,Part_D_RI_Target_Populations!$B$9:$F$2009,3,FALSE) &amp; " and " &amp; VLOOKUP(E1888,Part_D_RI_Target_Populations!$B$9:$F$2009,4,FALSE))</f>
        <v/>
      </c>
      <c r="G1888" s="101"/>
      <c r="H1888" s="101"/>
      <c r="I1888" s="101"/>
      <c r="J1888" s="101"/>
      <c r="K1888" s="101"/>
      <c r="L1888" s="101"/>
      <c r="M1888" s="104"/>
    </row>
    <row r="1889" spans="2:13">
      <c r="B1889" s="159"/>
      <c r="C1889" s="101"/>
      <c r="D1889" s="15" t="str">
        <f>IF(C1889="","",VLOOKUP(C1889,Part_D_RI!B$11:H$2011,2,FALSE)&amp;" for "&amp;VLOOKUP(C1889,Part_D_RI!B$11:H$2011,6,FALSE)&amp;" "&amp;VLOOKUP(C1889,Part_D_RI!B$11:H$2011,5,FALSE))</f>
        <v/>
      </c>
      <c r="E1889" s="101"/>
      <c r="F1889" s="15" t="str" cm="1">
        <f t="array" ref="F1889">_xlfn.IFS(E1889="","", VLOOKUP(E1889,Part_D_RI_Target_Populations!$B$9:$F$2009,2,FALSE)='Dropdown Selections'!$F$9,'Dropdown Selections'!$F$9, VLOOKUP(E1889,Part_D_RI_Target_Populations!$B$9:$F$2009,2,FALSE)='Dropdown Selections'!$F$3,"Enrollees with: " &amp; VLOOKUP(E1889,Part_D_RI_Target_Populations!$B$9:$F$2009,4,FALSE), VLOOKUP(E1889,Part_D_RI_Target_Populations!$B$9:$F$2009,2,FALSE)='Dropdown Selections'!$F$2, "LIS Levels: " &amp; VLOOKUP(E1889,Part_D_RI_Target_Populations!$B$9:$F$2009,3,FALSE), VLOOKUP(E1889,Part_D_RI_Target_Populations!$B$9:$F$2009,2,FALSE)='Dropdown Selections'!$F$6, "LIS Levels: " &amp; VLOOKUP(E1889,Part_D_RI_Target_Populations!$B$9:$F$2009,3,FALSE) &amp; " and " &amp; VLOOKUP(E1889,Part_D_RI_Target_Populations!$B$9:$F$2009,4,FALSE))</f>
        <v/>
      </c>
      <c r="G1889" s="101"/>
      <c r="H1889" s="101"/>
      <c r="I1889" s="101"/>
      <c r="J1889" s="101"/>
      <c r="K1889" s="101"/>
      <c r="L1889" s="101"/>
      <c r="M1889" s="104"/>
    </row>
    <row r="1890" spans="2:13">
      <c r="B1890" s="159"/>
      <c r="C1890" s="101"/>
      <c r="D1890" s="15" t="str">
        <f>IF(C1890="","",VLOOKUP(C1890,Part_D_RI!B$11:H$2011,2,FALSE)&amp;" for "&amp;VLOOKUP(C1890,Part_D_RI!B$11:H$2011,6,FALSE)&amp;" "&amp;VLOOKUP(C1890,Part_D_RI!B$11:H$2011,5,FALSE))</f>
        <v/>
      </c>
      <c r="E1890" s="101"/>
      <c r="F1890" s="15" t="str" cm="1">
        <f t="array" ref="F1890">_xlfn.IFS(E1890="","", VLOOKUP(E1890,Part_D_RI_Target_Populations!$B$9:$F$2009,2,FALSE)='Dropdown Selections'!$F$9,'Dropdown Selections'!$F$9, VLOOKUP(E1890,Part_D_RI_Target_Populations!$B$9:$F$2009,2,FALSE)='Dropdown Selections'!$F$3,"Enrollees with: " &amp; VLOOKUP(E1890,Part_D_RI_Target_Populations!$B$9:$F$2009,4,FALSE), VLOOKUP(E1890,Part_D_RI_Target_Populations!$B$9:$F$2009,2,FALSE)='Dropdown Selections'!$F$2, "LIS Levels: " &amp; VLOOKUP(E1890,Part_D_RI_Target_Populations!$B$9:$F$2009,3,FALSE), VLOOKUP(E1890,Part_D_RI_Target_Populations!$B$9:$F$2009,2,FALSE)='Dropdown Selections'!$F$6, "LIS Levels: " &amp; VLOOKUP(E1890,Part_D_RI_Target_Populations!$B$9:$F$2009,3,FALSE) &amp; " and " &amp; VLOOKUP(E1890,Part_D_RI_Target_Populations!$B$9:$F$2009,4,FALSE))</f>
        <v/>
      </c>
      <c r="G1890" s="101"/>
      <c r="H1890" s="101"/>
      <c r="I1890" s="101"/>
      <c r="J1890" s="101"/>
      <c r="K1890" s="101"/>
      <c r="L1890" s="101"/>
      <c r="M1890" s="104"/>
    </row>
    <row r="1891" spans="2:13">
      <c r="B1891" s="159"/>
      <c r="C1891" s="101"/>
      <c r="D1891" s="15" t="str">
        <f>IF(C1891="","",VLOOKUP(C1891,Part_D_RI!B$11:H$2011,2,FALSE)&amp;" for "&amp;VLOOKUP(C1891,Part_D_RI!B$11:H$2011,6,FALSE)&amp;" "&amp;VLOOKUP(C1891,Part_D_RI!B$11:H$2011,5,FALSE))</f>
        <v/>
      </c>
      <c r="E1891" s="101"/>
      <c r="F1891" s="15" t="str" cm="1">
        <f t="array" ref="F1891">_xlfn.IFS(E1891="","", VLOOKUP(E1891,Part_D_RI_Target_Populations!$B$9:$F$2009,2,FALSE)='Dropdown Selections'!$F$9,'Dropdown Selections'!$F$9, VLOOKUP(E1891,Part_D_RI_Target_Populations!$B$9:$F$2009,2,FALSE)='Dropdown Selections'!$F$3,"Enrollees with: " &amp; VLOOKUP(E1891,Part_D_RI_Target_Populations!$B$9:$F$2009,4,FALSE), VLOOKUP(E1891,Part_D_RI_Target_Populations!$B$9:$F$2009,2,FALSE)='Dropdown Selections'!$F$2, "LIS Levels: " &amp; VLOOKUP(E1891,Part_D_RI_Target_Populations!$B$9:$F$2009,3,FALSE), VLOOKUP(E1891,Part_D_RI_Target_Populations!$B$9:$F$2009,2,FALSE)='Dropdown Selections'!$F$6, "LIS Levels: " &amp; VLOOKUP(E1891,Part_D_RI_Target_Populations!$B$9:$F$2009,3,FALSE) &amp; " and " &amp; VLOOKUP(E1891,Part_D_RI_Target_Populations!$B$9:$F$2009,4,FALSE))</f>
        <v/>
      </c>
      <c r="G1891" s="101"/>
      <c r="H1891" s="101"/>
      <c r="I1891" s="101"/>
      <c r="J1891" s="101"/>
      <c r="K1891" s="101"/>
      <c r="L1891" s="101"/>
      <c r="M1891" s="104"/>
    </row>
    <row r="1892" spans="2:13">
      <c r="B1892" s="159"/>
      <c r="C1892" s="101"/>
      <c r="D1892" s="15" t="str">
        <f>IF(C1892="","",VLOOKUP(C1892,Part_D_RI!B$11:H$2011,2,FALSE)&amp;" for "&amp;VLOOKUP(C1892,Part_D_RI!B$11:H$2011,6,FALSE)&amp;" "&amp;VLOOKUP(C1892,Part_D_RI!B$11:H$2011,5,FALSE))</f>
        <v/>
      </c>
      <c r="E1892" s="101"/>
      <c r="F1892" s="15" t="str" cm="1">
        <f t="array" ref="F1892">_xlfn.IFS(E1892="","", VLOOKUP(E1892,Part_D_RI_Target_Populations!$B$9:$F$2009,2,FALSE)='Dropdown Selections'!$F$9,'Dropdown Selections'!$F$9, VLOOKUP(E1892,Part_D_RI_Target_Populations!$B$9:$F$2009,2,FALSE)='Dropdown Selections'!$F$3,"Enrollees with: " &amp; VLOOKUP(E1892,Part_D_RI_Target_Populations!$B$9:$F$2009,4,FALSE), VLOOKUP(E1892,Part_D_RI_Target_Populations!$B$9:$F$2009,2,FALSE)='Dropdown Selections'!$F$2, "LIS Levels: " &amp; VLOOKUP(E1892,Part_D_RI_Target_Populations!$B$9:$F$2009,3,FALSE), VLOOKUP(E1892,Part_D_RI_Target_Populations!$B$9:$F$2009,2,FALSE)='Dropdown Selections'!$F$6, "LIS Levels: " &amp; VLOOKUP(E1892,Part_D_RI_Target_Populations!$B$9:$F$2009,3,FALSE) &amp; " and " &amp; VLOOKUP(E1892,Part_D_RI_Target_Populations!$B$9:$F$2009,4,FALSE))</f>
        <v/>
      </c>
      <c r="G1892" s="101"/>
      <c r="H1892" s="101"/>
      <c r="I1892" s="101"/>
      <c r="J1892" s="101"/>
      <c r="K1892" s="101"/>
      <c r="L1892" s="101"/>
      <c r="M1892" s="104"/>
    </row>
    <row r="1893" spans="2:13">
      <c r="B1893" s="159"/>
      <c r="C1893" s="101"/>
      <c r="D1893" s="15" t="str">
        <f>IF(C1893="","",VLOOKUP(C1893,Part_D_RI!B$11:H$2011,2,FALSE)&amp;" for "&amp;VLOOKUP(C1893,Part_D_RI!B$11:H$2011,6,FALSE)&amp;" "&amp;VLOOKUP(C1893,Part_D_RI!B$11:H$2011,5,FALSE))</f>
        <v/>
      </c>
      <c r="E1893" s="101"/>
      <c r="F1893" s="15" t="str" cm="1">
        <f t="array" ref="F1893">_xlfn.IFS(E1893="","", VLOOKUP(E1893,Part_D_RI_Target_Populations!$B$9:$F$2009,2,FALSE)='Dropdown Selections'!$F$9,'Dropdown Selections'!$F$9, VLOOKUP(E1893,Part_D_RI_Target_Populations!$B$9:$F$2009,2,FALSE)='Dropdown Selections'!$F$3,"Enrollees with: " &amp; VLOOKUP(E1893,Part_D_RI_Target_Populations!$B$9:$F$2009,4,FALSE), VLOOKUP(E1893,Part_D_RI_Target_Populations!$B$9:$F$2009,2,FALSE)='Dropdown Selections'!$F$2, "LIS Levels: " &amp; VLOOKUP(E1893,Part_D_RI_Target_Populations!$B$9:$F$2009,3,FALSE), VLOOKUP(E1893,Part_D_RI_Target_Populations!$B$9:$F$2009,2,FALSE)='Dropdown Selections'!$F$6, "LIS Levels: " &amp; VLOOKUP(E1893,Part_D_RI_Target_Populations!$B$9:$F$2009,3,FALSE) &amp; " and " &amp; VLOOKUP(E1893,Part_D_RI_Target_Populations!$B$9:$F$2009,4,FALSE))</f>
        <v/>
      </c>
      <c r="G1893" s="101"/>
      <c r="H1893" s="101"/>
      <c r="I1893" s="101"/>
      <c r="J1893" s="101"/>
      <c r="K1893" s="101"/>
      <c r="L1893" s="101"/>
      <c r="M1893" s="104"/>
    </row>
    <row r="1894" spans="2:13">
      <c r="B1894" s="159"/>
      <c r="C1894" s="101"/>
      <c r="D1894" s="15" t="str">
        <f>IF(C1894="","",VLOOKUP(C1894,Part_D_RI!B$11:H$2011,2,FALSE)&amp;" for "&amp;VLOOKUP(C1894,Part_D_RI!B$11:H$2011,6,FALSE)&amp;" "&amp;VLOOKUP(C1894,Part_D_RI!B$11:H$2011,5,FALSE))</f>
        <v/>
      </c>
      <c r="E1894" s="101"/>
      <c r="F1894" s="15" t="str" cm="1">
        <f t="array" ref="F1894">_xlfn.IFS(E1894="","", VLOOKUP(E1894,Part_D_RI_Target_Populations!$B$9:$F$2009,2,FALSE)='Dropdown Selections'!$F$9,'Dropdown Selections'!$F$9, VLOOKUP(E1894,Part_D_RI_Target_Populations!$B$9:$F$2009,2,FALSE)='Dropdown Selections'!$F$3,"Enrollees with: " &amp; VLOOKUP(E1894,Part_D_RI_Target_Populations!$B$9:$F$2009,4,FALSE), VLOOKUP(E1894,Part_D_RI_Target_Populations!$B$9:$F$2009,2,FALSE)='Dropdown Selections'!$F$2, "LIS Levels: " &amp; VLOOKUP(E1894,Part_D_RI_Target_Populations!$B$9:$F$2009,3,FALSE), VLOOKUP(E1894,Part_D_RI_Target_Populations!$B$9:$F$2009,2,FALSE)='Dropdown Selections'!$F$6, "LIS Levels: " &amp; VLOOKUP(E1894,Part_D_RI_Target_Populations!$B$9:$F$2009,3,FALSE) &amp; " and " &amp; VLOOKUP(E1894,Part_D_RI_Target_Populations!$B$9:$F$2009,4,FALSE))</f>
        <v/>
      </c>
      <c r="G1894" s="101"/>
      <c r="H1894" s="101"/>
      <c r="I1894" s="101"/>
      <c r="J1894" s="101"/>
      <c r="K1894" s="101"/>
      <c r="L1894" s="101"/>
      <c r="M1894" s="104"/>
    </row>
    <row r="1895" spans="2:13">
      <c r="B1895" s="159"/>
      <c r="C1895" s="101"/>
      <c r="D1895" s="15" t="str">
        <f>IF(C1895="","",VLOOKUP(C1895,Part_D_RI!B$11:H$2011,2,FALSE)&amp;" for "&amp;VLOOKUP(C1895,Part_D_RI!B$11:H$2011,6,FALSE)&amp;" "&amp;VLOOKUP(C1895,Part_D_RI!B$11:H$2011,5,FALSE))</f>
        <v/>
      </c>
      <c r="E1895" s="101"/>
      <c r="F1895" s="15" t="str" cm="1">
        <f t="array" ref="F1895">_xlfn.IFS(E1895="","", VLOOKUP(E1895,Part_D_RI_Target_Populations!$B$9:$F$2009,2,FALSE)='Dropdown Selections'!$F$9,'Dropdown Selections'!$F$9, VLOOKUP(E1895,Part_D_RI_Target_Populations!$B$9:$F$2009,2,FALSE)='Dropdown Selections'!$F$3,"Enrollees with: " &amp; VLOOKUP(E1895,Part_D_RI_Target_Populations!$B$9:$F$2009,4,FALSE), VLOOKUP(E1895,Part_D_RI_Target_Populations!$B$9:$F$2009,2,FALSE)='Dropdown Selections'!$F$2, "LIS Levels: " &amp; VLOOKUP(E1895,Part_D_RI_Target_Populations!$B$9:$F$2009,3,FALSE), VLOOKUP(E1895,Part_D_RI_Target_Populations!$B$9:$F$2009,2,FALSE)='Dropdown Selections'!$F$6, "LIS Levels: " &amp; VLOOKUP(E1895,Part_D_RI_Target_Populations!$B$9:$F$2009,3,FALSE) &amp; " and " &amp; VLOOKUP(E1895,Part_D_RI_Target_Populations!$B$9:$F$2009,4,FALSE))</f>
        <v/>
      </c>
      <c r="G1895" s="101"/>
      <c r="H1895" s="101"/>
      <c r="I1895" s="101"/>
      <c r="J1895" s="101"/>
      <c r="K1895" s="101"/>
      <c r="L1895" s="101"/>
      <c r="M1895" s="104"/>
    </row>
    <row r="1896" spans="2:13">
      <c r="B1896" s="159"/>
      <c r="C1896" s="101"/>
      <c r="D1896" s="15" t="str">
        <f>IF(C1896="","",VLOOKUP(C1896,Part_D_RI!B$11:H$2011,2,FALSE)&amp;" for "&amp;VLOOKUP(C1896,Part_D_RI!B$11:H$2011,6,FALSE)&amp;" "&amp;VLOOKUP(C1896,Part_D_RI!B$11:H$2011,5,FALSE))</f>
        <v/>
      </c>
      <c r="E1896" s="101"/>
      <c r="F1896" s="15" t="str" cm="1">
        <f t="array" ref="F1896">_xlfn.IFS(E1896="","", VLOOKUP(E1896,Part_D_RI_Target_Populations!$B$9:$F$2009,2,FALSE)='Dropdown Selections'!$F$9,'Dropdown Selections'!$F$9, VLOOKUP(E1896,Part_D_RI_Target_Populations!$B$9:$F$2009,2,FALSE)='Dropdown Selections'!$F$3,"Enrollees with: " &amp; VLOOKUP(E1896,Part_D_RI_Target_Populations!$B$9:$F$2009,4,FALSE), VLOOKUP(E1896,Part_D_RI_Target_Populations!$B$9:$F$2009,2,FALSE)='Dropdown Selections'!$F$2, "LIS Levels: " &amp; VLOOKUP(E1896,Part_D_RI_Target_Populations!$B$9:$F$2009,3,FALSE), VLOOKUP(E1896,Part_D_RI_Target_Populations!$B$9:$F$2009,2,FALSE)='Dropdown Selections'!$F$6, "LIS Levels: " &amp; VLOOKUP(E1896,Part_D_RI_Target_Populations!$B$9:$F$2009,3,FALSE) &amp; " and " &amp; VLOOKUP(E1896,Part_D_RI_Target_Populations!$B$9:$F$2009,4,FALSE))</f>
        <v/>
      </c>
      <c r="G1896" s="101"/>
      <c r="H1896" s="101"/>
      <c r="I1896" s="101"/>
      <c r="J1896" s="101"/>
      <c r="K1896" s="101"/>
      <c r="L1896" s="101"/>
      <c r="M1896" s="104"/>
    </row>
    <row r="1897" spans="2:13">
      <c r="B1897" s="159"/>
      <c r="C1897" s="101"/>
      <c r="D1897" s="15" t="str">
        <f>IF(C1897="","",VLOOKUP(C1897,Part_D_RI!B$11:H$2011,2,FALSE)&amp;" for "&amp;VLOOKUP(C1897,Part_D_RI!B$11:H$2011,6,FALSE)&amp;" "&amp;VLOOKUP(C1897,Part_D_RI!B$11:H$2011,5,FALSE))</f>
        <v/>
      </c>
      <c r="E1897" s="101"/>
      <c r="F1897" s="15" t="str" cm="1">
        <f t="array" ref="F1897">_xlfn.IFS(E1897="","", VLOOKUP(E1897,Part_D_RI_Target_Populations!$B$9:$F$2009,2,FALSE)='Dropdown Selections'!$F$9,'Dropdown Selections'!$F$9, VLOOKUP(E1897,Part_D_RI_Target_Populations!$B$9:$F$2009,2,FALSE)='Dropdown Selections'!$F$3,"Enrollees with: " &amp; VLOOKUP(E1897,Part_D_RI_Target_Populations!$B$9:$F$2009,4,FALSE), VLOOKUP(E1897,Part_D_RI_Target_Populations!$B$9:$F$2009,2,FALSE)='Dropdown Selections'!$F$2, "LIS Levels: " &amp; VLOOKUP(E1897,Part_D_RI_Target_Populations!$B$9:$F$2009,3,FALSE), VLOOKUP(E1897,Part_D_RI_Target_Populations!$B$9:$F$2009,2,FALSE)='Dropdown Selections'!$F$6, "LIS Levels: " &amp; VLOOKUP(E1897,Part_D_RI_Target_Populations!$B$9:$F$2009,3,FALSE) &amp; " and " &amp; VLOOKUP(E1897,Part_D_RI_Target_Populations!$B$9:$F$2009,4,FALSE))</f>
        <v/>
      </c>
      <c r="G1897" s="101"/>
      <c r="H1897" s="101"/>
      <c r="I1897" s="101"/>
      <c r="J1897" s="101"/>
      <c r="K1897" s="101"/>
      <c r="L1897" s="101"/>
      <c r="M1897" s="104"/>
    </row>
    <row r="1898" spans="2:13">
      <c r="B1898" s="159"/>
      <c r="C1898" s="101"/>
      <c r="D1898" s="15" t="str">
        <f>IF(C1898="","",VLOOKUP(C1898,Part_D_RI!B$11:H$2011,2,FALSE)&amp;" for "&amp;VLOOKUP(C1898,Part_D_RI!B$11:H$2011,6,FALSE)&amp;" "&amp;VLOOKUP(C1898,Part_D_RI!B$11:H$2011,5,FALSE))</f>
        <v/>
      </c>
      <c r="E1898" s="101"/>
      <c r="F1898" s="15" t="str" cm="1">
        <f t="array" ref="F1898">_xlfn.IFS(E1898="","", VLOOKUP(E1898,Part_D_RI_Target_Populations!$B$9:$F$2009,2,FALSE)='Dropdown Selections'!$F$9,'Dropdown Selections'!$F$9, VLOOKUP(E1898,Part_D_RI_Target_Populations!$B$9:$F$2009,2,FALSE)='Dropdown Selections'!$F$3,"Enrollees with: " &amp; VLOOKUP(E1898,Part_D_RI_Target_Populations!$B$9:$F$2009,4,FALSE), VLOOKUP(E1898,Part_D_RI_Target_Populations!$B$9:$F$2009,2,FALSE)='Dropdown Selections'!$F$2, "LIS Levels: " &amp; VLOOKUP(E1898,Part_D_RI_Target_Populations!$B$9:$F$2009,3,FALSE), VLOOKUP(E1898,Part_D_RI_Target_Populations!$B$9:$F$2009,2,FALSE)='Dropdown Selections'!$F$6, "LIS Levels: " &amp; VLOOKUP(E1898,Part_D_RI_Target_Populations!$B$9:$F$2009,3,FALSE) &amp; " and " &amp; VLOOKUP(E1898,Part_D_RI_Target_Populations!$B$9:$F$2009,4,FALSE))</f>
        <v/>
      </c>
      <c r="G1898" s="101"/>
      <c r="H1898" s="101"/>
      <c r="I1898" s="101"/>
      <c r="J1898" s="101"/>
      <c r="K1898" s="101"/>
      <c r="L1898" s="101"/>
      <c r="M1898" s="104"/>
    </row>
    <row r="1899" spans="2:13">
      <c r="B1899" s="159"/>
      <c r="C1899" s="101"/>
      <c r="D1899" s="15" t="str">
        <f>IF(C1899="","",VLOOKUP(C1899,Part_D_RI!B$11:H$2011,2,FALSE)&amp;" for "&amp;VLOOKUP(C1899,Part_D_RI!B$11:H$2011,6,FALSE)&amp;" "&amp;VLOOKUP(C1899,Part_D_RI!B$11:H$2011,5,FALSE))</f>
        <v/>
      </c>
      <c r="E1899" s="101"/>
      <c r="F1899" s="15" t="str" cm="1">
        <f t="array" ref="F1899">_xlfn.IFS(E1899="","", VLOOKUP(E1899,Part_D_RI_Target_Populations!$B$9:$F$2009,2,FALSE)='Dropdown Selections'!$F$9,'Dropdown Selections'!$F$9, VLOOKUP(E1899,Part_D_RI_Target_Populations!$B$9:$F$2009,2,FALSE)='Dropdown Selections'!$F$3,"Enrollees with: " &amp; VLOOKUP(E1899,Part_D_RI_Target_Populations!$B$9:$F$2009,4,FALSE), VLOOKUP(E1899,Part_D_RI_Target_Populations!$B$9:$F$2009,2,FALSE)='Dropdown Selections'!$F$2, "LIS Levels: " &amp; VLOOKUP(E1899,Part_D_RI_Target_Populations!$B$9:$F$2009,3,FALSE), VLOOKUP(E1899,Part_D_RI_Target_Populations!$B$9:$F$2009,2,FALSE)='Dropdown Selections'!$F$6, "LIS Levels: " &amp; VLOOKUP(E1899,Part_D_RI_Target_Populations!$B$9:$F$2009,3,FALSE) &amp; " and " &amp; VLOOKUP(E1899,Part_D_RI_Target_Populations!$B$9:$F$2009,4,FALSE))</f>
        <v/>
      </c>
      <c r="G1899" s="101"/>
      <c r="H1899" s="101"/>
      <c r="I1899" s="101"/>
      <c r="J1899" s="101"/>
      <c r="K1899" s="101"/>
      <c r="L1899" s="101"/>
      <c r="M1899" s="104"/>
    </row>
    <row r="1900" spans="2:13">
      <c r="B1900" s="159"/>
      <c r="C1900" s="101"/>
      <c r="D1900" s="15" t="str">
        <f>IF(C1900="","",VLOOKUP(C1900,Part_D_RI!B$11:H$2011,2,FALSE)&amp;" for "&amp;VLOOKUP(C1900,Part_D_RI!B$11:H$2011,6,FALSE)&amp;" "&amp;VLOOKUP(C1900,Part_D_RI!B$11:H$2011,5,FALSE))</f>
        <v/>
      </c>
      <c r="E1900" s="101"/>
      <c r="F1900" s="15" t="str" cm="1">
        <f t="array" ref="F1900">_xlfn.IFS(E1900="","", VLOOKUP(E1900,Part_D_RI_Target_Populations!$B$9:$F$2009,2,FALSE)='Dropdown Selections'!$F$9,'Dropdown Selections'!$F$9, VLOOKUP(E1900,Part_D_RI_Target_Populations!$B$9:$F$2009,2,FALSE)='Dropdown Selections'!$F$3,"Enrollees with: " &amp; VLOOKUP(E1900,Part_D_RI_Target_Populations!$B$9:$F$2009,4,FALSE), VLOOKUP(E1900,Part_D_RI_Target_Populations!$B$9:$F$2009,2,FALSE)='Dropdown Selections'!$F$2, "LIS Levels: " &amp; VLOOKUP(E1900,Part_D_RI_Target_Populations!$B$9:$F$2009,3,FALSE), VLOOKUP(E1900,Part_D_RI_Target_Populations!$B$9:$F$2009,2,FALSE)='Dropdown Selections'!$F$6, "LIS Levels: " &amp; VLOOKUP(E1900,Part_D_RI_Target_Populations!$B$9:$F$2009,3,FALSE) &amp; " and " &amp; VLOOKUP(E1900,Part_D_RI_Target_Populations!$B$9:$F$2009,4,FALSE))</f>
        <v/>
      </c>
      <c r="G1900" s="101"/>
      <c r="H1900" s="101"/>
      <c r="I1900" s="101"/>
      <c r="J1900" s="101"/>
      <c r="K1900" s="101"/>
      <c r="L1900" s="101"/>
      <c r="M1900" s="104"/>
    </row>
    <row r="1901" spans="2:13">
      <c r="B1901" s="159"/>
      <c r="C1901" s="101"/>
      <c r="D1901" s="15" t="str">
        <f>IF(C1901="","",VLOOKUP(C1901,Part_D_RI!B$11:H$2011,2,FALSE)&amp;" for "&amp;VLOOKUP(C1901,Part_D_RI!B$11:H$2011,6,FALSE)&amp;" "&amp;VLOOKUP(C1901,Part_D_RI!B$11:H$2011,5,FALSE))</f>
        <v/>
      </c>
      <c r="E1901" s="101"/>
      <c r="F1901" s="15" t="str" cm="1">
        <f t="array" ref="F1901">_xlfn.IFS(E1901="","", VLOOKUP(E1901,Part_D_RI_Target_Populations!$B$9:$F$2009,2,FALSE)='Dropdown Selections'!$F$9,'Dropdown Selections'!$F$9, VLOOKUP(E1901,Part_D_RI_Target_Populations!$B$9:$F$2009,2,FALSE)='Dropdown Selections'!$F$3,"Enrollees with: " &amp; VLOOKUP(E1901,Part_D_RI_Target_Populations!$B$9:$F$2009,4,FALSE), VLOOKUP(E1901,Part_D_RI_Target_Populations!$B$9:$F$2009,2,FALSE)='Dropdown Selections'!$F$2, "LIS Levels: " &amp; VLOOKUP(E1901,Part_D_RI_Target_Populations!$B$9:$F$2009,3,FALSE), VLOOKUP(E1901,Part_D_RI_Target_Populations!$B$9:$F$2009,2,FALSE)='Dropdown Selections'!$F$6, "LIS Levels: " &amp; VLOOKUP(E1901,Part_D_RI_Target_Populations!$B$9:$F$2009,3,FALSE) &amp; " and " &amp; VLOOKUP(E1901,Part_D_RI_Target_Populations!$B$9:$F$2009,4,FALSE))</f>
        <v/>
      </c>
      <c r="G1901" s="101"/>
      <c r="H1901" s="101"/>
      <c r="I1901" s="101"/>
      <c r="J1901" s="101"/>
      <c r="K1901" s="101"/>
      <c r="L1901" s="101"/>
      <c r="M1901" s="104"/>
    </row>
    <row r="1902" spans="2:13">
      <c r="B1902" s="159"/>
      <c r="C1902" s="101"/>
      <c r="D1902" s="15" t="str">
        <f>IF(C1902="","",VLOOKUP(C1902,Part_D_RI!B$11:H$2011,2,FALSE)&amp;" for "&amp;VLOOKUP(C1902,Part_D_RI!B$11:H$2011,6,FALSE)&amp;" "&amp;VLOOKUP(C1902,Part_D_RI!B$11:H$2011,5,FALSE))</f>
        <v/>
      </c>
      <c r="E1902" s="101"/>
      <c r="F1902" s="15" t="str" cm="1">
        <f t="array" ref="F1902">_xlfn.IFS(E1902="","", VLOOKUP(E1902,Part_D_RI_Target_Populations!$B$9:$F$2009,2,FALSE)='Dropdown Selections'!$F$9,'Dropdown Selections'!$F$9, VLOOKUP(E1902,Part_D_RI_Target_Populations!$B$9:$F$2009,2,FALSE)='Dropdown Selections'!$F$3,"Enrollees with: " &amp; VLOOKUP(E1902,Part_D_RI_Target_Populations!$B$9:$F$2009,4,FALSE), VLOOKUP(E1902,Part_D_RI_Target_Populations!$B$9:$F$2009,2,FALSE)='Dropdown Selections'!$F$2, "LIS Levels: " &amp; VLOOKUP(E1902,Part_D_RI_Target_Populations!$B$9:$F$2009,3,FALSE), VLOOKUP(E1902,Part_D_RI_Target_Populations!$B$9:$F$2009,2,FALSE)='Dropdown Selections'!$F$6, "LIS Levels: " &amp; VLOOKUP(E1902,Part_D_RI_Target_Populations!$B$9:$F$2009,3,FALSE) &amp; " and " &amp; VLOOKUP(E1902,Part_D_RI_Target_Populations!$B$9:$F$2009,4,FALSE))</f>
        <v/>
      </c>
      <c r="G1902" s="101"/>
      <c r="H1902" s="101"/>
      <c r="I1902" s="101"/>
      <c r="J1902" s="101"/>
      <c r="K1902" s="101"/>
      <c r="L1902" s="101"/>
      <c r="M1902" s="104"/>
    </row>
    <row r="1903" spans="2:13">
      <c r="B1903" s="159"/>
      <c r="C1903" s="101"/>
      <c r="D1903" s="15" t="str">
        <f>IF(C1903="","",VLOOKUP(C1903,Part_D_RI!B$11:H$2011,2,FALSE)&amp;" for "&amp;VLOOKUP(C1903,Part_D_RI!B$11:H$2011,6,FALSE)&amp;" "&amp;VLOOKUP(C1903,Part_D_RI!B$11:H$2011,5,FALSE))</f>
        <v/>
      </c>
      <c r="E1903" s="101"/>
      <c r="F1903" s="15" t="str" cm="1">
        <f t="array" ref="F1903">_xlfn.IFS(E1903="","", VLOOKUP(E1903,Part_D_RI_Target_Populations!$B$9:$F$2009,2,FALSE)='Dropdown Selections'!$F$9,'Dropdown Selections'!$F$9, VLOOKUP(E1903,Part_D_RI_Target_Populations!$B$9:$F$2009,2,FALSE)='Dropdown Selections'!$F$3,"Enrollees with: " &amp; VLOOKUP(E1903,Part_D_RI_Target_Populations!$B$9:$F$2009,4,FALSE), VLOOKUP(E1903,Part_D_RI_Target_Populations!$B$9:$F$2009,2,FALSE)='Dropdown Selections'!$F$2, "LIS Levels: " &amp; VLOOKUP(E1903,Part_D_RI_Target_Populations!$B$9:$F$2009,3,FALSE), VLOOKUP(E1903,Part_D_RI_Target_Populations!$B$9:$F$2009,2,FALSE)='Dropdown Selections'!$F$6, "LIS Levels: " &amp; VLOOKUP(E1903,Part_D_RI_Target_Populations!$B$9:$F$2009,3,FALSE) &amp; " and " &amp; VLOOKUP(E1903,Part_D_RI_Target_Populations!$B$9:$F$2009,4,FALSE))</f>
        <v/>
      </c>
      <c r="G1903" s="101"/>
      <c r="H1903" s="101"/>
      <c r="I1903" s="101"/>
      <c r="J1903" s="101"/>
      <c r="K1903" s="101"/>
      <c r="L1903" s="101"/>
      <c r="M1903" s="104"/>
    </row>
    <row r="1904" spans="2:13">
      <c r="B1904" s="159"/>
      <c r="C1904" s="101"/>
      <c r="D1904" s="15" t="str">
        <f>IF(C1904="","",VLOOKUP(C1904,Part_D_RI!B$11:H$2011,2,FALSE)&amp;" for "&amp;VLOOKUP(C1904,Part_D_RI!B$11:H$2011,6,FALSE)&amp;" "&amp;VLOOKUP(C1904,Part_D_RI!B$11:H$2011,5,FALSE))</f>
        <v/>
      </c>
      <c r="E1904" s="101"/>
      <c r="F1904" s="15" t="str" cm="1">
        <f t="array" ref="F1904">_xlfn.IFS(E1904="","", VLOOKUP(E1904,Part_D_RI_Target_Populations!$B$9:$F$2009,2,FALSE)='Dropdown Selections'!$F$9,'Dropdown Selections'!$F$9, VLOOKUP(E1904,Part_D_RI_Target_Populations!$B$9:$F$2009,2,FALSE)='Dropdown Selections'!$F$3,"Enrollees with: " &amp; VLOOKUP(E1904,Part_D_RI_Target_Populations!$B$9:$F$2009,4,FALSE), VLOOKUP(E1904,Part_D_RI_Target_Populations!$B$9:$F$2009,2,FALSE)='Dropdown Selections'!$F$2, "LIS Levels: " &amp; VLOOKUP(E1904,Part_D_RI_Target_Populations!$B$9:$F$2009,3,FALSE), VLOOKUP(E1904,Part_D_RI_Target_Populations!$B$9:$F$2009,2,FALSE)='Dropdown Selections'!$F$6, "LIS Levels: " &amp; VLOOKUP(E1904,Part_D_RI_Target_Populations!$B$9:$F$2009,3,FALSE) &amp; " and " &amp; VLOOKUP(E1904,Part_D_RI_Target_Populations!$B$9:$F$2009,4,FALSE))</f>
        <v/>
      </c>
      <c r="G1904" s="101"/>
      <c r="H1904" s="101"/>
      <c r="I1904" s="101"/>
      <c r="J1904" s="101"/>
      <c r="K1904" s="101"/>
      <c r="L1904" s="101"/>
      <c r="M1904" s="104"/>
    </row>
    <row r="1905" spans="2:13">
      <c r="B1905" s="159"/>
      <c r="C1905" s="101"/>
      <c r="D1905" s="15" t="str">
        <f>IF(C1905="","",VLOOKUP(C1905,Part_D_RI!B$11:H$2011,2,FALSE)&amp;" for "&amp;VLOOKUP(C1905,Part_D_RI!B$11:H$2011,6,FALSE)&amp;" "&amp;VLOOKUP(C1905,Part_D_RI!B$11:H$2011,5,FALSE))</f>
        <v/>
      </c>
      <c r="E1905" s="101"/>
      <c r="F1905" s="15" t="str" cm="1">
        <f t="array" ref="F1905">_xlfn.IFS(E1905="","", VLOOKUP(E1905,Part_D_RI_Target_Populations!$B$9:$F$2009,2,FALSE)='Dropdown Selections'!$F$9,'Dropdown Selections'!$F$9, VLOOKUP(E1905,Part_D_RI_Target_Populations!$B$9:$F$2009,2,FALSE)='Dropdown Selections'!$F$3,"Enrollees with: " &amp; VLOOKUP(E1905,Part_D_RI_Target_Populations!$B$9:$F$2009,4,FALSE), VLOOKUP(E1905,Part_D_RI_Target_Populations!$B$9:$F$2009,2,FALSE)='Dropdown Selections'!$F$2, "LIS Levels: " &amp; VLOOKUP(E1905,Part_D_RI_Target_Populations!$B$9:$F$2009,3,FALSE), VLOOKUP(E1905,Part_D_RI_Target_Populations!$B$9:$F$2009,2,FALSE)='Dropdown Selections'!$F$6, "LIS Levels: " &amp; VLOOKUP(E1905,Part_D_RI_Target_Populations!$B$9:$F$2009,3,FALSE) &amp; " and " &amp; VLOOKUP(E1905,Part_D_RI_Target_Populations!$B$9:$F$2009,4,FALSE))</f>
        <v/>
      </c>
      <c r="G1905" s="101"/>
      <c r="H1905" s="101"/>
      <c r="I1905" s="101"/>
      <c r="J1905" s="101"/>
      <c r="K1905" s="101"/>
      <c r="L1905" s="101"/>
      <c r="M1905" s="104"/>
    </row>
    <row r="1906" spans="2:13">
      <c r="B1906" s="159"/>
      <c r="C1906" s="101"/>
      <c r="D1906" s="15" t="str">
        <f>IF(C1906="","",VLOOKUP(C1906,Part_D_RI!B$11:H$2011,2,FALSE)&amp;" for "&amp;VLOOKUP(C1906,Part_D_RI!B$11:H$2011,6,FALSE)&amp;" "&amp;VLOOKUP(C1906,Part_D_RI!B$11:H$2011,5,FALSE))</f>
        <v/>
      </c>
      <c r="E1906" s="101"/>
      <c r="F1906" s="15" t="str" cm="1">
        <f t="array" ref="F1906">_xlfn.IFS(E1906="","", VLOOKUP(E1906,Part_D_RI_Target_Populations!$B$9:$F$2009,2,FALSE)='Dropdown Selections'!$F$9,'Dropdown Selections'!$F$9, VLOOKUP(E1906,Part_D_RI_Target_Populations!$B$9:$F$2009,2,FALSE)='Dropdown Selections'!$F$3,"Enrollees with: " &amp; VLOOKUP(E1906,Part_D_RI_Target_Populations!$B$9:$F$2009,4,FALSE), VLOOKUP(E1906,Part_D_RI_Target_Populations!$B$9:$F$2009,2,FALSE)='Dropdown Selections'!$F$2, "LIS Levels: " &amp; VLOOKUP(E1906,Part_D_RI_Target_Populations!$B$9:$F$2009,3,FALSE), VLOOKUP(E1906,Part_D_RI_Target_Populations!$B$9:$F$2009,2,FALSE)='Dropdown Selections'!$F$6, "LIS Levels: " &amp; VLOOKUP(E1906,Part_D_RI_Target_Populations!$B$9:$F$2009,3,FALSE) &amp; " and " &amp; VLOOKUP(E1906,Part_D_RI_Target_Populations!$B$9:$F$2009,4,FALSE))</f>
        <v/>
      </c>
      <c r="G1906" s="101"/>
      <c r="H1906" s="101"/>
      <c r="I1906" s="101"/>
      <c r="J1906" s="101"/>
      <c r="K1906" s="101"/>
      <c r="L1906" s="101"/>
      <c r="M1906" s="104"/>
    </row>
    <row r="1907" spans="2:13">
      <c r="B1907" s="159"/>
      <c r="C1907" s="101"/>
      <c r="D1907" s="15" t="str">
        <f>IF(C1907="","",VLOOKUP(C1907,Part_D_RI!B$11:H$2011,2,FALSE)&amp;" for "&amp;VLOOKUP(C1907,Part_D_RI!B$11:H$2011,6,FALSE)&amp;" "&amp;VLOOKUP(C1907,Part_D_RI!B$11:H$2011,5,FALSE))</f>
        <v/>
      </c>
      <c r="E1907" s="101"/>
      <c r="F1907" s="15" t="str" cm="1">
        <f t="array" ref="F1907">_xlfn.IFS(E1907="","", VLOOKUP(E1907,Part_D_RI_Target_Populations!$B$9:$F$2009,2,FALSE)='Dropdown Selections'!$F$9,'Dropdown Selections'!$F$9, VLOOKUP(E1907,Part_D_RI_Target_Populations!$B$9:$F$2009,2,FALSE)='Dropdown Selections'!$F$3,"Enrollees with: " &amp; VLOOKUP(E1907,Part_D_RI_Target_Populations!$B$9:$F$2009,4,FALSE), VLOOKUP(E1907,Part_D_RI_Target_Populations!$B$9:$F$2009,2,FALSE)='Dropdown Selections'!$F$2, "LIS Levels: " &amp; VLOOKUP(E1907,Part_D_RI_Target_Populations!$B$9:$F$2009,3,FALSE), VLOOKUP(E1907,Part_D_RI_Target_Populations!$B$9:$F$2009,2,FALSE)='Dropdown Selections'!$F$6, "LIS Levels: " &amp; VLOOKUP(E1907,Part_D_RI_Target_Populations!$B$9:$F$2009,3,FALSE) &amp; " and " &amp; VLOOKUP(E1907,Part_D_RI_Target_Populations!$B$9:$F$2009,4,FALSE))</f>
        <v/>
      </c>
      <c r="G1907" s="101"/>
      <c r="H1907" s="101"/>
      <c r="I1907" s="101"/>
      <c r="J1907" s="101"/>
      <c r="K1907" s="101"/>
      <c r="L1907" s="101"/>
      <c r="M1907" s="104"/>
    </row>
    <row r="1908" spans="2:13">
      <c r="B1908" s="159"/>
      <c r="C1908" s="101"/>
      <c r="D1908" s="15" t="str">
        <f>IF(C1908="","",VLOOKUP(C1908,Part_D_RI!B$11:H$2011,2,FALSE)&amp;" for "&amp;VLOOKUP(C1908,Part_D_RI!B$11:H$2011,6,FALSE)&amp;" "&amp;VLOOKUP(C1908,Part_D_RI!B$11:H$2011,5,FALSE))</f>
        <v/>
      </c>
      <c r="E1908" s="101"/>
      <c r="F1908" s="15" t="str" cm="1">
        <f t="array" ref="F1908">_xlfn.IFS(E1908="","", VLOOKUP(E1908,Part_D_RI_Target_Populations!$B$9:$F$2009,2,FALSE)='Dropdown Selections'!$F$9,'Dropdown Selections'!$F$9, VLOOKUP(E1908,Part_D_RI_Target_Populations!$B$9:$F$2009,2,FALSE)='Dropdown Selections'!$F$3,"Enrollees with: " &amp; VLOOKUP(E1908,Part_D_RI_Target_Populations!$B$9:$F$2009,4,FALSE), VLOOKUP(E1908,Part_D_RI_Target_Populations!$B$9:$F$2009,2,FALSE)='Dropdown Selections'!$F$2, "LIS Levels: " &amp; VLOOKUP(E1908,Part_D_RI_Target_Populations!$B$9:$F$2009,3,FALSE), VLOOKUP(E1908,Part_D_RI_Target_Populations!$B$9:$F$2009,2,FALSE)='Dropdown Selections'!$F$6, "LIS Levels: " &amp; VLOOKUP(E1908,Part_D_RI_Target_Populations!$B$9:$F$2009,3,FALSE) &amp; " and " &amp; VLOOKUP(E1908,Part_D_RI_Target_Populations!$B$9:$F$2009,4,FALSE))</f>
        <v/>
      </c>
      <c r="G1908" s="101"/>
      <c r="H1908" s="101"/>
      <c r="I1908" s="101"/>
      <c r="J1908" s="101"/>
      <c r="K1908" s="101"/>
      <c r="L1908" s="101"/>
      <c r="M1908" s="104"/>
    </row>
    <row r="1909" spans="2:13">
      <c r="B1909" s="159"/>
      <c r="C1909" s="101"/>
      <c r="D1909" s="15" t="str">
        <f>IF(C1909="","",VLOOKUP(C1909,Part_D_RI!B$11:H$2011,2,FALSE)&amp;" for "&amp;VLOOKUP(C1909,Part_D_RI!B$11:H$2011,6,FALSE)&amp;" "&amp;VLOOKUP(C1909,Part_D_RI!B$11:H$2011,5,FALSE))</f>
        <v/>
      </c>
      <c r="E1909" s="101"/>
      <c r="F1909" s="15" t="str" cm="1">
        <f t="array" ref="F1909">_xlfn.IFS(E1909="","", VLOOKUP(E1909,Part_D_RI_Target_Populations!$B$9:$F$2009,2,FALSE)='Dropdown Selections'!$F$9,'Dropdown Selections'!$F$9, VLOOKUP(E1909,Part_D_RI_Target_Populations!$B$9:$F$2009,2,FALSE)='Dropdown Selections'!$F$3,"Enrollees with: " &amp; VLOOKUP(E1909,Part_D_RI_Target_Populations!$B$9:$F$2009,4,FALSE), VLOOKUP(E1909,Part_D_RI_Target_Populations!$B$9:$F$2009,2,FALSE)='Dropdown Selections'!$F$2, "LIS Levels: " &amp; VLOOKUP(E1909,Part_D_RI_Target_Populations!$B$9:$F$2009,3,FALSE), VLOOKUP(E1909,Part_D_RI_Target_Populations!$B$9:$F$2009,2,FALSE)='Dropdown Selections'!$F$6, "LIS Levels: " &amp; VLOOKUP(E1909,Part_D_RI_Target_Populations!$B$9:$F$2009,3,FALSE) &amp; " and " &amp; VLOOKUP(E1909,Part_D_RI_Target_Populations!$B$9:$F$2009,4,FALSE))</f>
        <v/>
      </c>
      <c r="G1909" s="101"/>
      <c r="H1909" s="101"/>
      <c r="I1909" s="101"/>
      <c r="J1909" s="101"/>
      <c r="K1909" s="101"/>
      <c r="L1909" s="101"/>
      <c r="M1909" s="104"/>
    </row>
    <row r="1910" spans="2:13">
      <c r="B1910" s="159"/>
      <c r="C1910" s="101"/>
      <c r="D1910" s="15" t="str">
        <f>IF(C1910="","",VLOOKUP(C1910,Part_D_RI!B$11:H$2011,2,FALSE)&amp;" for "&amp;VLOOKUP(C1910,Part_D_RI!B$11:H$2011,6,FALSE)&amp;" "&amp;VLOOKUP(C1910,Part_D_RI!B$11:H$2011,5,FALSE))</f>
        <v/>
      </c>
      <c r="E1910" s="101"/>
      <c r="F1910" s="15" t="str" cm="1">
        <f t="array" ref="F1910">_xlfn.IFS(E1910="","", VLOOKUP(E1910,Part_D_RI_Target_Populations!$B$9:$F$2009,2,FALSE)='Dropdown Selections'!$F$9,'Dropdown Selections'!$F$9, VLOOKUP(E1910,Part_D_RI_Target_Populations!$B$9:$F$2009,2,FALSE)='Dropdown Selections'!$F$3,"Enrollees with: " &amp; VLOOKUP(E1910,Part_D_RI_Target_Populations!$B$9:$F$2009,4,FALSE), VLOOKUP(E1910,Part_D_RI_Target_Populations!$B$9:$F$2009,2,FALSE)='Dropdown Selections'!$F$2, "LIS Levels: " &amp; VLOOKUP(E1910,Part_D_RI_Target_Populations!$B$9:$F$2009,3,FALSE), VLOOKUP(E1910,Part_D_RI_Target_Populations!$B$9:$F$2009,2,FALSE)='Dropdown Selections'!$F$6, "LIS Levels: " &amp; VLOOKUP(E1910,Part_D_RI_Target_Populations!$B$9:$F$2009,3,FALSE) &amp; " and " &amp; VLOOKUP(E1910,Part_D_RI_Target_Populations!$B$9:$F$2009,4,FALSE))</f>
        <v/>
      </c>
      <c r="G1910" s="101"/>
      <c r="H1910" s="101"/>
      <c r="I1910" s="101"/>
      <c r="J1910" s="101"/>
      <c r="K1910" s="101"/>
      <c r="L1910" s="101"/>
      <c r="M1910" s="104"/>
    </row>
    <row r="1911" spans="2:13">
      <c r="B1911" s="159"/>
      <c r="C1911" s="101"/>
      <c r="D1911" s="15" t="str">
        <f>IF(C1911="","",VLOOKUP(C1911,Part_D_RI!B$11:H$2011,2,FALSE)&amp;" for "&amp;VLOOKUP(C1911,Part_D_RI!B$11:H$2011,6,FALSE)&amp;" "&amp;VLOOKUP(C1911,Part_D_RI!B$11:H$2011,5,FALSE))</f>
        <v/>
      </c>
      <c r="E1911" s="101"/>
      <c r="F1911" s="15" t="str" cm="1">
        <f t="array" ref="F1911">_xlfn.IFS(E1911="","", VLOOKUP(E1911,Part_D_RI_Target_Populations!$B$9:$F$2009,2,FALSE)='Dropdown Selections'!$F$9,'Dropdown Selections'!$F$9, VLOOKUP(E1911,Part_D_RI_Target_Populations!$B$9:$F$2009,2,FALSE)='Dropdown Selections'!$F$3,"Enrollees with: " &amp; VLOOKUP(E1911,Part_D_RI_Target_Populations!$B$9:$F$2009,4,FALSE), VLOOKUP(E1911,Part_D_RI_Target_Populations!$B$9:$F$2009,2,FALSE)='Dropdown Selections'!$F$2, "LIS Levels: " &amp; VLOOKUP(E1911,Part_D_RI_Target_Populations!$B$9:$F$2009,3,FALSE), VLOOKUP(E1911,Part_D_RI_Target_Populations!$B$9:$F$2009,2,FALSE)='Dropdown Selections'!$F$6, "LIS Levels: " &amp; VLOOKUP(E1911,Part_D_RI_Target_Populations!$B$9:$F$2009,3,FALSE) &amp; " and " &amp; VLOOKUP(E1911,Part_D_RI_Target_Populations!$B$9:$F$2009,4,FALSE))</f>
        <v/>
      </c>
      <c r="G1911" s="101"/>
      <c r="H1911" s="101"/>
      <c r="I1911" s="101"/>
      <c r="J1911" s="101"/>
      <c r="K1911" s="101"/>
      <c r="L1911" s="101"/>
      <c r="M1911" s="104"/>
    </row>
    <row r="1912" spans="2:13">
      <c r="B1912" s="159"/>
      <c r="C1912" s="101"/>
      <c r="D1912" s="15" t="str">
        <f>IF(C1912="","",VLOOKUP(C1912,Part_D_RI!B$11:H$2011,2,FALSE)&amp;" for "&amp;VLOOKUP(C1912,Part_D_RI!B$11:H$2011,6,FALSE)&amp;" "&amp;VLOOKUP(C1912,Part_D_RI!B$11:H$2011,5,FALSE))</f>
        <v/>
      </c>
      <c r="E1912" s="101"/>
      <c r="F1912" s="15" t="str" cm="1">
        <f t="array" ref="F1912">_xlfn.IFS(E1912="","", VLOOKUP(E1912,Part_D_RI_Target_Populations!$B$9:$F$2009,2,FALSE)='Dropdown Selections'!$F$9,'Dropdown Selections'!$F$9, VLOOKUP(E1912,Part_D_RI_Target_Populations!$B$9:$F$2009,2,FALSE)='Dropdown Selections'!$F$3,"Enrollees with: " &amp; VLOOKUP(E1912,Part_D_RI_Target_Populations!$B$9:$F$2009,4,FALSE), VLOOKUP(E1912,Part_D_RI_Target_Populations!$B$9:$F$2009,2,FALSE)='Dropdown Selections'!$F$2, "LIS Levels: " &amp; VLOOKUP(E1912,Part_D_RI_Target_Populations!$B$9:$F$2009,3,FALSE), VLOOKUP(E1912,Part_D_RI_Target_Populations!$B$9:$F$2009,2,FALSE)='Dropdown Selections'!$F$6, "LIS Levels: " &amp; VLOOKUP(E1912,Part_D_RI_Target_Populations!$B$9:$F$2009,3,FALSE) &amp; " and " &amp; VLOOKUP(E1912,Part_D_RI_Target_Populations!$B$9:$F$2009,4,FALSE))</f>
        <v/>
      </c>
      <c r="G1912" s="101"/>
      <c r="H1912" s="101"/>
      <c r="I1912" s="101"/>
      <c r="J1912" s="101"/>
      <c r="K1912" s="101"/>
      <c r="L1912" s="101"/>
      <c r="M1912" s="104"/>
    </row>
    <row r="1913" spans="2:13">
      <c r="B1913" s="159"/>
      <c r="C1913" s="101"/>
      <c r="D1913" s="15" t="str">
        <f>IF(C1913="","",VLOOKUP(C1913,Part_D_RI!B$11:H$2011,2,FALSE)&amp;" for "&amp;VLOOKUP(C1913,Part_D_RI!B$11:H$2011,6,FALSE)&amp;" "&amp;VLOOKUP(C1913,Part_D_RI!B$11:H$2011,5,FALSE))</f>
        <v/>
      </c>
      <c r="E1913" s="101"/>
      <c r="F1913" s="15" t="str" cm="1">
        <f t="array" ref="F1913">_xlfn.IFS(E1913="","", VLOOKUP(E1913,Part_D_RI_Target_Populations!$B$9:$F$2009,2,FALSE)='Dropdown Selections'!$F$9,'Dropdown Selections'!$F$9, VLOOKUP(E1913,Part_D_RI_Target_Populations!$B$9:$F$2009,2,FALSE)='Dropdown Selections'!$F$3,"Enrollees with: " &amp; VLOOKUP(E1913,Part_D_RI_Target_Populations!$B$9:$F$2009,4,FALSE), VLOOKUP(E1913,Part_D_RI_Target_Populations!$B$9:$F$2009,2,FALSE)='Dropdown Selections'!$F$2, "LIS Levels: " &amp; VLOOKUP(E1913,Part_D_RI_Target_Populations!$B$9:$F$2009,3,FALSE), VLOOKUP(E1913,Part_D_RI_Target_Populations!$B$9:$F$2009,2,FALSE)='Dropdown Selections'!$F$6, "LIS Levels: " &amp; VLOOKUP(E1913,Part_D_RI_Target_Populations!$B$9:$F$2009,3,FALSE) &amp; " and " &amp; VLOOKUP(E1913,Part_D_RI_Target_Populations!$B$9:$F$2009,4,FALSE))</f>
        <v/>
      </c>
      <c r="G1913" s="101"/>
      <c r="H1913" s="101"/>
      <c r="I1913" s="101"/>
      <c r="J1913" s="101"/>
      <c r="K1913" s="101"/>
      <c r="L1913" s="101"/>
      <c r="M1913" s="104"/>
    </row>
    <row r="1914" spans="2:13">
      <c r="B1914" s="159"/>
      <c r="C1914" s="101"/>
      <c r="D1914" s="15" t="str">
        <f>IF(C1914="","",VLOOKUP(C1914,Part_D_RI!B$11:H$2011,2,FALSE)&amp;" for "&amp;VLOOKUP(C1914,Part_D_RI!B$11:H$2011,6,FALSE)&amp;" "&amp;VLOOKUP(C1914,Part_D_RI!B$11:H$2011,5,FALSE))</f>
        <v/>
      </c>
      <c r="E1914" s="101"/>
      <c r="F1914" s="15" t="str" cm="1">
        <f t="array" ref="F1914">_xlfn.IFS(E1914="","", VLOOKUP(E1914,Part_D_RI_Target_Populations!$B$9:$F$2009,2,FALSE)='Dropdown Selections'!$F$9,'Dropdown Selections'!$F$9, VLOOKUP(E1914,Part_D_RI_Target_Populations!$B$9:$F$2009,2,FALSE)='Dropdown Selections'!$F$3,"Enrollees with: " &amp; VLOOKUP(E1914,Part_D_RI_Target_Populations!$B$9:$F$2009,4,FALSE), VLOOKUP(E1914,Part_D_RI_Target_Populations!$B$9:$F$2009,2,FALSE)='Dropdown Selections'!$F$2, "LIS Levels: " &amp; VLOOKUP(E1914,Part_D_RI_Target_Populations!$B$9:$F$2009,3,FALSE), VLOOKUP(E1914,Part_D_RI_Target_Populations!$B$9:$F$2009,2,FALSE)='Dropdown Selections'!$F$6, "LIS Levels: " &amp; VLOOKUP(E1914,Part_D_RI_Target_Populations!$B$9:$F$2009,3,FALSE) &amp; " and " &amp; VLOOKUP(E1914,Part_D_RI_Target_Populations!$B$9:$F$2009,4,FALSE))</f>
        <v/>
      </c>
      <c r="G1914" s="101"/>
      <c r="H1914" s="101"/>
      <c r="I1914" s="101"/>
      <c r="J1914" s="101"/>
      <c r="K1914" s="101"/>
      <c r="L1914" s="101"/>
      <c r="M1914" s="104"/>
    </row>
    <row r="1915" spans="2:13">
      <c r="B1915" s="159"/>
      <c r="C1915" s="101"/>
      <c r="D1915" s="15" t="str">
        <f>IF(C1915="","",VLOOKUP(C1915,Part_D_RI!B$11:H$2011,2,FALSE)&amp;" for "&amp;VLOOKUP(C1915,Part_D_RI!B$11:H$2011,6,FALSE)&amp;" "&amp;VLOOKUP(C1915,Part_D_RI!B$11:H$2011,5,FALSE))</f>
        <v/>
      </c>
      <c r="E1915" s="101"/>
      <c r="F1915" s="15" t="str" cm="1">
        <f t="array" ref="F1915">_xlfn.IFS(E1915="","", VLOOKUP(E1915,Part_D_RI_Target_Populations!$B$9:$F$2009,2,FALSE)='Dropdown Selections'!$F$9,'Dropdown Selections'!$F$9, VLOOKUP(E1915,Part_D_RI_Target_Populations!$B$9:$F$2009,2,FALSE)='Dropdown Selections'!$F$3,"Enrollees with: " &amp; VLOOKUP(E1915,Part_D_RI_Target_Populations!$B$9:$F$2009,4,FALSE), VLOOKUP(E1915,Part_D_RI_Target_Populations!$B$9:$F$2009,2,FALSE)='Dropdown Selections'!$F$2, "LIS Levels: " &amp; VLOOKUP(E1915,Part_D_RI_Target_Populations!$B$9:$F$2009,3,FALSE), VLOOKUP(E1915,Part_D_RI_Target_Populations!$B$9:$F$2009,2,FALSE)='Dropdown Selections'!$F$6, "LIS Levels: " &amp; VLOOKUP(E1915,Part_D_RI_Target_Populations!$B$9:$F$2009,3,FALSE) &amp; " and " &amp; VLOOKUP(E1915,Part_D_RI_Target_Populations!$B$9:$F$2009,4,FALSE))</f>
        <v/>
      </c>
      <c r="G1915" s="101"/>
      <c r="H1915" s="101"/>
      <c r="I1915" s="101"/>
      <c r="J1915" s="101"/>
      <c r="K1915" s="101"/>
      <c r="L1915" s="101"/>
      <c r="M1915" s="104"/>
    </row>
    <row r="1916" spans="2:13">
      <c r="B1916" s="159"/>
      <c r="C1916" s="101"/>
      <c r="D1916" s="15" t="str">
        <f>IF(C1916="","",VLOOKUP(C1916,Part_D_RI!B$11:H$2011,2,FALSE)&amp;" for "&amp;VLOOKUP(C1916,Part_D_RI!B$11:H$2011,6,FALSE)&amp;" "&amp;VLOOKUP(C1916,Part_D_RI!B$11:H$2011,5,FALSE))</f>
        <v/>
      </c>
      <c r="E1916" s="101"/>
      <c r="F1916" s="15" t="str" cm="1">
        <f t="array" ref="F1916">_xlfn.IFS(E1916="","", VLOOKUP(E1916,Part_D_RI_Target_Populations!$B$9:$F$2009,2,FALSE)='Dropdown Selections'!$F$9,'Dropdown Selections'!$F$9, VLOOKUP(E1916,Part_D_RI_Target_Populations!$B$9:$F$2009,2,FALSE)='Dropdown Selections'!$F$3,"Enrollees with: " &amp; VLOOKUP(E1916,Part_D_RI_Target_Populations!$B$9:$F$2009,4,FALSE), VLOOKUP(E1916,Part_D_RI_Target_Populations!$B$9:$F$2009,2,FALSE)='Dropdown Selections'!$F$2, "LIS Levels: " &amp; VLOOKUP(E1916,Part_D_RI_Target_Populations!$B$9:$F$2009,3,FALSE), VLOOKUP(E1916,Part_D_RI_Target_Populations!$B$9:$F$2009,2,FALSE)='Dropdown Selections'!$F$6, "LIS Levels: " &amp; VLOOKUP(E1916,Part_D_RI_Target_Populations!$B$9:$F$2009,3,FALSE) &amp; " and " &amp; VLOOKUP(E1916,Part_D_RI_Target_Populations!$B$9:$F$2009,4,FALSE))</f>
        <v/>
      </c>
      <c r="G1916" s="101"/>
      <c r="H1916" s="101"/>
      <c r="I1916" s="101"/>
      <c r="J1916" s="101"/>
      <c r="K1916" s="101"/>
      <c r="L1916" s="101"/>
      <c r="M1916" s="104"/>
    </row>
    <row r="1917" spans="2:13">
      <c r="B1917" s="159"/>
      <c r="C1917" s="101"/>
      <c r="D1917" s="15" t="str">
        <f>IF(C1917="","",VLOOKUP(C1917,Part_D_RI!B$11:H$2011,2,FALSE)&amp;" for "&amp;VLOOKUP(C1917,Part_D_RI!B$11:H$2011,6,FALSE)&amp;" "&amp;VLOOKUP(C1917,Part_D_RI!B$11:H$2011,5,FALSE))</f>
        <v/>
      </c>
      <c r="E1917" s="101"/>
      <c r="F1917" s="15" t="str" cm="1">
        <f t="array" ref="F1917">_xlfn.IFS(E1917="","", VLOOKUP(E1917,Part_D_RI_Target_Populations!$B$9:$F$2009,2,FALSE)='Dropdown Selections'!$F$9,'Dropdown Selections'!$F$9, VLOOKUP(E1917,Part_D_RI_Target_Populations!$B$9:$F$2009,2,FALSE)='Dropdown Selections'!$F$3,"Enrollees with: " &amp; VLOOKUP(E1917,Part_D_RI_Target_Populations!$B$9:$F$2009,4,FALSE), VLOOKUP(E1917,Part_D_RI_Target_Populations!$B$9:$F$2009,2,FALSE)='Dropdown Selections'!$F$2, "LIS Levels: " &amp; VLOOKUP(E1917,Part_D_RI_Target_Populations!$B$9:$F$2009,3,FALSE), VLOOKUP(E1917,Part_D_RI_Target_Populations!$B$9:$F$2009,2,FALSE)='Dropdown Selections'!$F$6, "LIS Levels: " &amp; VLOOKUP(E1917,Part_D_RI_Target_Populations!$B$9:$F$2009,3,FALSE) &amp; " and " &amp; VLOOKUP(E1917,Part_D_RI_Target_Populations!$B$9:$F$2009,4,FALSE))</f>
        <v/>
      </c>
      <c r="G1917" s="101"/>
      <c r="H1917" s="101"/>
      <c r="I1917" s="101"/>
      <c r="J1917" s="101"/>
      <c r="K1917" s="101"/>
      <c r="L1917" s="101"/>
      <c r="M1917" s="104"/>
    </row>
    <row r="1918" spans="2:13">
      <c r="B1918" s="159"/>
      <c r="C1918" s="101"/>
      <c r="D1918" s="15" t="str">
        <f>IF(C1918="","",VLOOKUP(C1918,Part_D_RI!B$11:H$2011,2,FALSE)&amp;" for "&amp;VLOOKUP(C1918,Part_D_RI!B$11:H$2011,6,FALSE)&amp;" "&amp;VLOOKUP(C1918,Part_D_RI!B$11:H$2011,5,FALSE))</f>
        <v/>
      </c>
      <c r="E1918" s="101"/>
      <c r="F1918" s="15" t="str" cm="1">
        <f t="array" ref="F1918">_xlfn.IFS(E1918="","", VLOOKUP(E1918,Part_D_RI_Target_Populations!$B$9:$F$2009,2,FALSE)='Dropdown Selections'!$F$9,'Dropdown Selections'!$F$9, VLOOKUP(E1918,Part_D_RI_Target_Populations!$B$9:$F$2009,2,FALSE)='Dropdown Selections'!$F$3,"Enrollees with: " &amp; VLOOKUP(E1918,Part_D_RI_Target_Populations!$B$9:$F$2009,4,FALSE), VLOOKUP(E1918,Part_D_RI_Target_Populations!$B$9:$F$2009,2,FALSE)='Dropdown Selections'!$F$2, "LIS Levels: " &amp; VLOOKUP(E1918,Part_D_RI_Target_Populations!$B$9:$F$2009,3,FALSE), VLOOKUP(E1918,Part_D_RI_Target_Populations!$B$9:$F$2009,2,FALSE)='Dropdown Selections'!$F$6, "LIS Levels: " &amp; VLOOKUP(E1918,Part_D_RI_Target_Populations!$B$9:$F$2009,3,FALSE) &amp; " and " &amp; VLOOKUP(E1918,Part_D_RI_Target_Populations!$B$9:$F$2009,4,FALSE))</f>
        <v/>
      </c>
      <c r="G1918" s="101"/>
      <c r="H1918" s="101"/>
      <c r="I1918" s="101"/>
      <c r="J1918" s="101"/>
      <c r="K1918" s="101"/>
      <c r="L1918" s="101"/>
      <c r="M1918" s="104"/>
    </row>
    <row r="1919" spans="2:13">
      <c r="B1919" s="159"/>
      <c r="C1919" s="101"/>
      <c r="D1919" s="15" t="str">
        <f>IF(C1919="","",VLOOKUP(C1919,Part_D_RI!B$11:H$2011,2,FALSE)&amp;" for "&amp;VLOOKUP(C1919,Part_D_RI!B$11:H$2011,6,FALSE)&amp;" "&amp;VLOOKUP(C1919,Part_D_RI!B$11:H$2011,5,FALSE))</f>
        <v/>
      </c>
      <c r="E1919" s="101"/>
      <c r="F1919" s="15" t="str" cm="1">
        <f t="array" ref="F1919">_xlfn.IFS(E1919="","", VLOOKUP(E1919,Part_D_RI_Target_Populations!$B$9:$F$2009,2,FALSE)='Dropdown Selections'!$F$9,'Dropdown Selections'!$F$9, VLOOKUP(E1919,Part_D_RI_Target_Populations!$B$9:$F$2009,2,FALSE)='Dropdown Selections'!$F$3,"Enrollees with: " &amp; VLOOKUP(E1919,Part_D_RI_Target_Populations!$B$9:$F$2009,4,FALSE), VLOOKUP(E1919,Part_D_RI_Target_Populations!$B$9:$F$2009,2,FALSE)='Dropdown Selections'!$F$2, "LIS Levels: " &amp; VLOOKUP(E1919,Part_D_RI_Target_Populations!$B$9:$F$2009,3,FALSE), VLOOKUP(E1919,Part_D_RI_Target_Populations!$B$9:$F$2009,2,FALSE)='Dropdown Selections'!$F$6, "LIS Levels: " &amp; VLOOKUP(E1919,Part_D_RI_Target_Populations!$B$9:$F$2009,3,FALSE) &amp; " and " &amp; VLOOKUP(E1919,Part_D_RI_Target_Populations!$B$9:$F$2009,4,FALSE))</f>
        <v/>
      </c>
      <c r="G1919" s="101"/>
      <c r="H1919" s="101"/>
      <c r="I1919" s="101"/>
      <c r="J1919" s="101"/>
      <c r="K1919" s="101"/>
      <c r="L1919" s="101"/>
      <c r="M1919" s="104"/>
    </row>
    <row r="1920" spans="2:13">
      <c r="B1920" s="159"/>
      <c r="C1920" s="101"/>
      <c r="D1920" s="15" t="str">
        <f>IF(C1920="","",VLOOKUP(C1920,Part_D_RI!B$11:H$2011,2,FALSE)&amp;" for "&amp;VLOOKUP(C1920,Part_D_RI!B$11:H$2011,6,FALSE)&amp;" "&amp;VLOOKUP(C1920,Part_D_RI!B$11:H$2011,5,FALSE))</f>
        <v/>
      </c>
      <c r="E1920" s="101"/>
      <c r="F1920" s="15" t="str" cm="1">
        <f t="array" ref="F1920">_xlfn.IFS(E1920="","", VLOOKUP(E1920,Part_D_RI_Target_Populations!$B$9:$F$2009,2,FALSE)='Dropdown Selections'!$F$9,'Dropdown Selections'!$F$9, VLOOKUP(E1920,Part_D_RI_Target_Populations!$B$9:$F$2009,2,FALSE)='Dropdown Selections'!$F$3,"Enrollees with: " &amp; VLOOKUP(E1920,Part_D_RI_Target_Populations!$B$9:$F$2009,4,FALSE), VLOOKUP(E1920,Part_D_RI_Target_Populations!$B$9:$F$2009,2,FALSE)='Dropdown Selections'!$F$2, "LIS Levels: " &amp; VLOOKUP(E1920,Part_D_RI_Target_Populations!$B$9:$F$2009,3,FALSE), VLOOKUP(E1920,Part_D_RI_Target_Populations!$B$9:$F$2009,2,FALSE)='Dropdown Selections'!$F$6, "LIS Levels: " &amp; VLOOKUP(E1920,Part_D_RI_Target_Populations!$B$9:$F$2009,3,FALSE) &amp; " and " &amp; VLOOKUP(E1920,Part_D_RI_Target_Populations!$B$9:$F$2009,4,FALSE))</f>
        <v/>
      </c>
      <c r="G1920" s="101"/>
      <c r="H1920" s="101"/>
      <c r="I1920" s="101"/>
      <c r="J1920" s="101"/>
      <c r="K1920" s="101"/>
      <c r="L1920" s="101"/>
      <c r="M1920" s="104"/>
    </row>
    <row r="1921" spans="2:13">
      <c r="B1921" s="159"/>
      <c r="C1921" s="101"/>
      <c r="D1921" s="15" t="str">
        <f>IF(C1921="","",VLOOKUP(C1921,Part_D_RI!B$11:H$2011,2,FALSE)&amp;" for "&amp;VLOOKUP(C1921,Part_D_RI!B$11:H$2011,6,FALSE)&amp;" "&amp;VLOOKUP(C1921,Part_D_RI!B$11:H$2011,5,FALSE))</f>
        <v/>
      </c>
      <c r="E1921" s="101"/>
      <c r="F1921" s="15" t="str" cm="1">
        <f t="array" ref="F1921">_xlfn.IFS(E1921="","", VLOOKUP(E1921,Part_D_RI_Target_Populations!$B$9:$F$2009,2,FALSE)='Dropdown Selections'!$F$9,'Dropdown Selections'!$F$9, VLOOKUP(E1921,Part_D_RI_Target_Populations!$B$9:$F$2009,2,FALSE)='Dropdown Selections'!$F$3,"Enrollees with: " &amp; VLOOKUP(E1921,Part_D_RI_Target_Populations!$B$9:$F$2009,4,FALSE), VLOOKUP(E1921,Part_D_RI_Target_Populations!$B$9:$F$2009,2,FALSE)='Dropdown Selections'!$F$2, "LIS Levels: " &amp; VLOOKUP(E1921,Part_D_RI_Target_Populations!$B$9:$F$2009,3,FALSE), VLOOKUP(E1921,Part_D_RI_Target_Populations!$B$9:$F$2009,2,FALSE)='Dropdown Selections'!$F$6, "LIS Levels: " &amp; VLOOKUP(E1921,Part_D_RI_Target_Populations!$B$9:$F$2009,3,FALSE) &amp; " and " &amp; VLOOKUP(E1921,Part_D_RI_Target_Populations!$B$9:$F$2009,4,FALSE))</f>
        <v/>
      </c>
      <c r="G1921" s="101"/>
      <c r="H1921" s="101"/>
      <c r="I1921" s="101"/>
      <c r="J1921" s="101"/>
      <c r="K1921" s="101"/>
      <c r="L1921" s="101"/>
      <c r="M1921" s="104"/>
    </row>
    <row r="1922" spans="2:13">
      <c r="B1922" s="159"/>
      <c r="C1922" s="101"/>
      <c r="D1922" s="15" t="str">
        <f>IF(C1922="","",VLOOKUP(C1922,Part_D_RI!B$11:H$2011,2,FALSE)&amp;" for "&amp;VLOOKUP(C1922,Part_D_RI!B$11:H$2011,6,FALSE)&amp;" "&amp;VLOOKUP(C1922,Part_D_RI!B$11:H$2011,5,FALSE))</f>
        <v/>
      </c>
      <c r="E1922" s="101"/>
      <c r="F1922" s="15" t="str" cm="1">
        <f t="array" ref="F1922">_xlfn.IFS(E1922="","", VLOOKUP(E1922,Part_D_RI_Target_Populations!$B$9:$F$2009,2,FALSE)='Dropdown Selections'!$F$9,'Dropdown Selections'!$F$9, VLOOKUP(E1922,Part_D_RI_Target_Populations!$B$9:$F$2009,2,FALSE)='Dropdown Selections'!$F$3,"Enrollees with: " &amp; VLOOKUP(E1922,Part_D_RI_Target_Populations!$B$9:$F$2009,4,FALSE), VLOOKUP(E1922,Part_D_RI_Target_Populations!$B$9:$F$2009,2,FALSE)='Dropdown Selections'!$F$2, "LIS Levels: " &amp; VLOOKUP(E1922,Part_D_RI_Target_Populations!$B$9:$F$2009,3,FALSE), VLOOKUP(E1922,Part_D_RI_Target_Populations!$B$9:$F$2009,2,FALSE)='Dropdown Selections'!$F$6, "LIS Levels: " &amp; VLOOKUP(E1922,Part_D_RI_Target_Populations!$B$9:$F$2009,3,FALSE) &amp; " and " &amp; VLOOKUP(E1922,Part_D_RI_Target_Populations!$B$9:$F$2009,4,FALSE))</f>
        <v/>
      </c>
      <c r="G1922" s="101"/>
      <c r="H1922" s="101"/>
      <c r="I1922" s="101"/>
      <c r="J1922" s="101"/>
      <c r="K1922" s="101"/>
      <c r="L1922" s="101"/>
      <c r="M1922" s="104"/>
    </row>
    <row r="1923" spans="2:13">
      <c r="B1923" s="159"/>
      <c r="C1923" s="101"/>
      <c r="D1923" s="15" t="str">
        <f>IF(C1923="","",VLOOKUP(C1923,Part_D_RI!B$11:H$2011,2,FALSE)&amp;" for "&amp;VLOOKUP(C1923,Part_D_RI!B$11:H$2011,6,FALSE)&amp;" "&amp;VLOOKUP(C1923,Part_D_RI!B$11:H$2011,5,FALSE))</f>
        <v/>
      </c>
      <c r="E1923" s="101"/>
      <c r="F1923" s="15" t="str" cm="1">
        <f t="array" ref="F1923">_xlfn.IFS(E1923="","", VLOOKUP(E1923,Part_D_RI_Target_Populations!$B$9:$F$2009,2,FALSE)='Dropdown Selections'!$F$9,'Dropdown Selections'!$F$9, VLOOKUP(E1923,Part_D_RI_Target_Populations!$B$9:$F$2009,2,FALSE)='Dropdown Selections'!$F$3,"Enrollees with: " &amp; VLOOKUP(E1923,Part_D_RI_Target_Populations!$B$9:$F$2009,4,FALSE), VLOOKUP(E1923,Part_D_RI_Target_Populations!$B$9:$F$2009,2,FALSE)='Dropdown Selections'!$F$2, "LIS Levels: " &amp; VLOOKUP(E1923,Part_D_RI_Target_Populations!$B$9:$F$2009,3,FALSE), VLOOKUP(E1923,Part_D_RI_Target_Populations!$B$9:$F$2009,2,FALSE)='Dropdown Selections'!$F$6, "LIS Levels: " &amp; VLOOKUP(E1923,Part_D_RI_Target_Populations!$B$9:$F$2009,3,FALSE) &amp; " and " &amp; VLOOKUP(E1923,Part_D_RI_Target_Populations!$B$9:$F$2009,4,FALSE))</f>
        <v/>
      </c>
      <c r="G1923" s="101"/>
      <c r="H1923" s="101"/>
      <c r="I1923" s="101"/>
      <c r="J1923" s="101"/>
      <c r="K1923" s="101"/>
      <c r="L1923" s="101"/>
      <c r="M1923" s="104"/>
    </row>
    <row r="1924" spans="2:13">
      <c r="B1924" s="159"/>
      <c r="C1924" s="101"/>
      <c r="D1924" s="15" t="str">
        <f>IF(C1924="","",VLOOKUP(C1924,Part_D_RI!B$11:H$2011,2,FALSE)&amp;" for "&amp;VLOOKUP(C1924,Part_D_RI!B$11:H$2011,6,FALSE)&amp;" "&amp;VLOOKUP(C1924,Part_D_RI!B$11:H$2011,5,FALSE))</f>
        <v/>
      </c>
      <c r="E1924" s="101"/>
      <c r="F1924" s="15" t="str" cm="1">
        <f t="array" ref="F1924">_xlfn.IFS(E1924="","", VLOOKUP(E1924,Part_D_RI_Target_Populations!$B$9:$F$2009,2,FALSE)='Dropdown Selections'!$F$9,'Dropdown Selections'!$F$9, VLOOKUP(E1924,Part_D_RI_Target_Populations!$B$9:$F$2009,2,FALSE)='Dropdown Selections'!$F$3,"Enrollees with: " &amp; VLOOKUP(E1924,Part_D_RI_Target_Populations!$B$9:$F$2009,4,FALSE), VLOOKUP(E1924,Part_D_RI_Target_Populations!$B$9:$F$2009,2,FALSE)='Dropdown Selections'!$F$2, "LIS Levels: " &amp; VLOOKUP(E1924,Part_D_RI_Target_Populations!$B$9:$F$2009,3,FALSE), VLOOKUP(E1924,Part_D_RI_Target_Populations!$B$9:$F$2009,2,FALSE)='Dropdown Selections'!$F$6, "LIS Levels: " &amp; VLOOKUP(E1924,Part_D_RI_Target_Populations!$B$9:$F$2009,3,FALSE) &amp; " and " &amp; VLOOKUP(E1924,Part_D_RI_Target_Populations!$B$9:$F$2009,4,FALSE))</f>
        <v/>
      </c>
      <c r="G1924" s="101"/>
      <c r="H1924" s="101"/>
      <c r="I1924" s="101"/>
      <c r="J1924" s="101"/>
      <c r="K1924" s="101"/>
      <c r="L1924" s="101"/>
      <c r="M1924" s="104"/>
    </row>
    <row r="1925" spans="2:13">
      <c r="B1925" s="159"/>
      <c r="C1925" s="101"/>
      <c r="D1925" s="15" t="str">
        <f>IF(C1925="","",VLOOKUP(C1925,Part_D_RI!B$11:H$2011,2,FALSE)&amp;" for "&amp;VLOOKUP(C1925,Part_D_RI!B$11:H$2011,6,FALSE)&amp;" "&amp;VLOOKUP(C1925,Part_D_RI!B$11:H$2011,5,FALSE))</f>
        <v/>
      </c>
      <c r="E1925" s="101"/>
      <c r="F1925" s="15" t="str" cm="1">
        <f t="array" ref="F1925">_xlfn.IFS(E1925="","", VLOOKUP(E1925,Part_D_RI_Target_Populations!$B$9:$F$2009,2,FALSE)='Dropdown Selections'!$F$9,'Dropdown Selections'!$F$9, VLOOKUP(E1925,Part_D_RI_Target_Populations!$B$9:$F$2009,2,FALSE)='Dropdown Selections'!$F$3,"Enrollees with: " &amp; VLOOKUP(E1925,Part_D_RI_Target_Populations!$B$9:$F$2009,4,FALSE), VLOOKUP(E1925,Part_D_RI_Target_Populations!$B$9:$F$2009,2,FALSE)='Dropdown Selections'!$F$2, "LIS Levels: " &amp; VLOOKUP(E1925,Part_D_RI_Target_Populations!$B$9:$F$2009,3,FALSE), VLOOKUP(E1925,Part_D_RI_Target_Populations!$B$9:$F$2009,2,FALSE)='Dropdown Selections'!$F$6, "LIS Levels: " &amp; VLOOKUP(E1925,Part_D_RI_Target_Populations!$B$9:$F$2009,3,FALSE) &amp; " and " &amp; VLOOKUP(E1925,Part_D_RI_Target_Populations!$B$9:$F$2009,4,FALSE))</f>
        <v/>
      </c>
      <c r="G1925" s="101"/>
      <c r="H1925" s="101"/>
      <c r="I1925" s="101"/>
      <c r="J1925" s="101"/>
      <c r="K1925" s="101"/>
      <c r="L1925" s="101"/>
      <c r="M1925" s="104"/>
    </row>
    <row r="1926" spans="2:13">
      <c r="B1926" s="159"/>
      <c r="C1926" s="101"/>
      <c r="D1926" s="15" t="str">
        <f>IF(C1926="","",VLOOKUP(C1926,Part_D_RI!B$11:H$2011,2,FALSE)&amp;" for "&amp;VLOOKUP(C1926,Part_D_RI!B$11:H$2011,6,FALSE)&amp;" "&amp;VLOOKUP(C1926,Part_D_RI!B$11:H$2011,5,FALSE))</f>
        <v/>
      </c>
      <c r="E1926" s="101"/>
      <c r="F1926" s="15" t="str" cm="1">
        <f t="array" ref="F1926">_xlfn.IFS(E1926="","", VLOOKUP(E1926,Part_D_RI_Target_Populations!$B$9:$F$2009,2,FALSE)='Dropdown Selections'!$F$9,'Dropdown Selections'!$F$9, VLOOKUP(E1926,Part_D_RI_Target_Populations!$B$9:$F$2009,2,FALSE)='Dropdown Selections'!$F$3,"Enrollees with: " &amp; VLOOKUP(E1926,Part_D_RI_Target_Populations!$B$9:$F$2009,4,FALSE), VLOOKUP(E1926,Part_D_RI_Target_Populations!$B$9:$F$2009,2,FALSE)='Dropdown Selections'!$F$2, "LIS Levels: " &amp; VLOOKUP(E1926,Part_D_RI_Target_Populations!$B$9:$F$2009,3,FALSE), VLOOKUP(E1926,Part_D_RI_Target_Populations!$B$9:$F$2009,2,FALSE)='Dropdown Selections'!$F$6, "LIS Levels: " &amp; VLOOKUP(E1926,Part_D_RI_Target_Populations!$B$9:$F$2009,3,FALSE) &amp; " and " &amp; VLOOKUP(E1926,Part_D_RI_Target_Populations!$B$9:$F$2009,4,FALSE))</f>
        <v/>
      </c>
      <c r="G1926" s="101"/>
      <c r="H1926" s="101"/>
      <c r="I1926" s="101"/>
      <c r="J1926" s="101"/>
      <c r="K1926" s="101"/>
      <c r="L1926" s="101"/>
      <c r="M1926" s="104"/>
    </row>
    <row r="1927" spans="2:13">
      <c r="B1927" s="159"/>
      <c r="C1927" s="101"/>
      <c r="D1927" s="15" t="str">
        <f>IF(C1927="","",VLOOKUP(C1927,Part_D_RI!B$11:H$2011,2,FALSE)&amp;" for "&amp;VLOOKUP(C1927,Part_D_RI!B$11:H$2011,6,FALSE)&amp;" "&amp;VLOOKUP(C1927,Part_D_RI!B$11:H$2011,5,FALSE))</f>
        <v/>
      </c>
      <c r="E1927" s="101"/>
      <c r="F1927" s="15" t="str" cm="1">
        <f t="array" ref="F1927">_xlfn.IFS(E1927="","", VLOOKUP(E1927,Part_D_RI_Target_Populations!$B$9:$F$2009,2,FALSE)='Dropdown Selections'!$F$9,'Dropdown Selections'!$F$9, VLOOKUP(E1927,Part_D_RI_Target_Populations!$B$9:$F$2009,2,FALSE)='Dropdown Selections'!$F$3,"Enrollees with: " &amp; VLOOKUP(E1927,Part_D_RI_Target_Populations!$B$9:$F$2009,4,FALSE), VLOOKUP(E1927,Part_D_RI_Target_Populations!$B$9:$F$2009,2,FALSE)='Dropdown Selections'!$F$2, "LIS Levels: " &amp; VLOOKUP(E1927,Part_D_RI_Target_Populations!$B$9:$F$2009,3,FALSE), VLOOKUP(E1927,Part_D_RI_Target_Populations!$B$9:$F$2009,2,FALSE)='Dropdown Selections'!$F$6, "LIS Levels: " &amp; VLOOKUP(E1927,Part_D_RI_Target_Populations!$B$9:$F$2009,3,FALSE) &amp; " and " &amp; VLOOKUP(E1927,Part_D_RI_Target_Populations!$B$9:$F$2009,4,FALSE))</f>
        <v/>
      </c>
      <c r="G1927" s="101"/>
      <c r="H1927" s="101"/>
      <c r="I1927" s="101"/>
      <c r="J1927" s="101"/>
      <c r="K1927" s="101"/>
      <c r="L1927" s="101"/>
      <c r="M1927" s="104"/>
    </row>
    <row r="1928" spans="2:13">
      <c r="B1928" s="159"/>
      <c r="C1928" s="101"/>
      <c r="D1928" s="15" t="str">
        <f>IF(C1928="","",VLOOKUP(C1928,Part_D_RI!B$11:H$2011,2,FALSE)&amp;" for "&amp;VLOOKUP(C1928,Part_D_RI!B$11:H$2011,6,FALSE)&amp;" "&amp;VLOOKUP(C1928,Part_D_RI!B$11:H$2011,5,FALSE))</f>
        <v/>
      </c>
      <c r="E1928" s="101"/>
      <c r="F1928" s="15" t="str" cm="1">
        <f t="array" ref="F1928">_xlfn.IFS(E1928="","", VLOOKUP(E1928,Part_D_RI_Target_Populations!$B$9:$F$2009,2,FALSE)='Dropdown Selections'!$F$9,'Dropdown Selections'!$F$9, VLOOKUP(E1928,Part_D_RI_Target_Populations!$B$9:$F$2009,2,FALSE)='Dropdown Selections'!$F$3,"Enrollees with: " &amp; VLOOKUP(E1928,Part_D_RI_Target_Populations!$B$9:$F$2009,4,FALSE), VLOOKUP(E1928,Part_D_RI_Target_Populations!$B$9:$F$2009,2,FALSE)='Dropdown Selections'!$F$2, "LIS Levels: " &amp; VLOOKUP(E1928,Part_D_RI_Target_Populations!$B$9:$F$2009,3,FALSE), VLOOKUP(E1928,Part_D_RI_Target_Populations!$B$9:$F$2009,2,FALSE)='Dropdown Selections'!$F$6, "LIS Levels: " &amp; VLOOKUP(E1928,Part_D_RI_Target_Populations!$B$9:$F$2009,3,FALSE) &amp; " and " &amp; VLOOKUP(E1928,Part_D_RI_Target_Populations!$B$9:$F$2009,4,FALSE))</f>
        <v/>
      </c>
      <c r="G1928" s="101"/>
      <c r="H1928" s="101"/>
      <c r="I1928" s="101"/>
      <c r="J1928" s="101"/>
      <c r="K1928" s="101"/>
      <c r="L1928" s="101"/>
      <c r="M1928" s="104"/>
    </row>
    <row r="1929" spans="2:13">
      <c r="B1929" s="159"/>
      <c r="C1929" s="101"/>
      <c r="D1929" s="15" t="str">
        <f>IF(C1929="","",VLOOKUP(C1929,Part_D_RI!B$11:H$2011,2,FALSE)&amp;" for "&amp;VLOOKUP(C1929,Part_D_RI!B$11:H$2011,6,FALSE)&amp;" "&amp;VLOOKUP(C1929,Part_D_RI!B$11:H$2011,5,FALSE))</f>
        <v/>
      </c>
      <c r="E1929" s="101"/>
      <c r="F1929" s="15" t="str" cm="1">
        <f t="array" ref="F1929">_xlfn.IFS(E1929="","", VLOOKUP(E1929,Part_D_RI_Target_Populations!$B$9:$F$2009,2,FALSE)='Dropdown Selections'!$F$9,'Dropdown Selections'!$F$9, VLOOKUP(E1929,Part_D_RI_Target_Populations!$B$9:$F$2009,2,FALSE)='Dropdown Selections'!$F$3,"Enrollees with: " &amp; VLOOKUP(E1929,Part_D_RI_Target_Populations!$B$9:$F$2009,4,FALSE), VLOOKUP(E1929,Part_D_RI_Target_Populations!$B$9:$F$2009,2,FALSE)='Dropdown Selections'!$F$2, "LIS Levels: " &amp; VLOOKUP(E1929,Part_D_RI_Target_Populations!$B$9:$F$2009,3,FALSE), VLOOKUP(E1929,Part_D_RI_Target_Populations!$B$9:$F$2009,2,FALSE)='Dropdown Selections'!$F$6, "LIS Levels: " &amp; VLOOKUP(E1929,Part_D_RI_Target_Populations!$B$9:$F$2009,3,FALSE) &amp; " and " &amp; VLOOKUP(E1929,Part_D_RI_Target_Populations!$B$9:$F$2009,4,FALSE))</f>
        <v/>
      </c>
      <c r="G1929" s="101"/>
      <c r="H1929" s="101"/>
      <c r="I1929" s="101"/>
      <c r="J1929" s="101"/>
      <c r="K1929" s="101"/>
      <c r="L1929" s="101"/>
      <c r="M1929" s="104"/>
    </row>
    <row r="1930" spans="2:13">
      <c r="B1930" s="159"/>
      <c r="C1930" s="101"/>
      <c r="D1930" s="15" t="str">
        <f>IF(C1930="","",VLOOKUP(C1930,Part_D_RI!B$11:H$2011,2,FALSE)&amp;" for "&amp;VLOOKUP(C1930,Part_D_RI!B$11:H$2011,6,FALSE)&amp;" "&amp;VLOOKUP(C1930,Part_D_RI!B$11:H$2011,5,FALSE))</f>
        <v/>
      </c>
      <c r="E1930" s="101"/>
      <c r="F1930" s="15" t="str" cm="1">
        <f t="array" ref="F1930">_xlfn.IFS(E1930="","", VLOOKUP(E1930,Part_D_RI_Target_Populations!$B$9:$F$2009,2,FALSE)='Dropdown Selections'!$F$9,'Dropdown Selections'!$F$9, VLOOKUP(E1930,Part_D_RI_Target_Populations!$B$9:$F$2009,2,FALSE)='Dropdown Selections'!$F$3,"Enrollees with: " &amp; VLOOKUP(E1930,Part_D_RI_Target_Populations!$B$9:$F$2009,4,FALSE), VLOOKUP(E1930,Part_D_RI_Target_Populations!$B$9:$F$2009,2,FALSE)='Dropdown Selections'!$F$2, "LIS Levels: " &amp; VLOOKUP(E1930,Part_D_RI_Target_Populations!$B$9:$F$2009,3,FALSE), VLOOKUP(E1930,Part_D_RI_Target_Populations!$B$9:$F$2009,2,FALSE)='Dropdown Selections'!$F$6, "LIS Levels: " &amp; VLOOKUP(E1930,Part_D_RI_Target_Populations!$B$9:$F$2009,3,FALSE) &amp; " and " &amp; VLOOKUP(E1930,Part_D_RI_Target_Populations!$B$9:$F$2009,4,FALSE))</f>
        <v/>
      </c>
      <c r="G1930" s="101"/>
      <c r="H1930" s="101"/>
      <c r="I1930" s="101"/>
      <c r="J1930" s="101"/>
      <c r="K1930" s="101"/>
      <c r="L1930" s="101"/>
      <c r="M1930" s="104"/>
    </row>
    <row r="1931" spans="2:13">
      <c r="B1931" s="159"/>
      <c r="C1931" s="101"/>
      <c r="D1931" s="15" t="str">
        <f>IF(C1931="","",VLOOKUP(C1931,Part_D_RI!B$11:H$2011,2,FALSE)&amp;" for "&amp;VLOOKUP(C1931,Part_D_RI!B$11:H$2011,6,FALSE)&amp;" "&amp;VLOOKUP(C1931,Part_D_RI!B$11:H$2011,5,FALSE))</f>
        <v/>
      </c>
      <c r="E1931" s="101"/>
      <c r="F1931" s="15" t="str" cm="1">
        <f t="array" ref="F1931">_xlfn.IFS(E1931="","", VLOOKUP(E1931,Part_D_RI_Target_Populations!$B$9:$F$2009,2,FALSE)='Dropdown Selections'!$F$9,'Dropdown Selections'!$F$9, VLOOKUP(E1931,Part_D_RI_Target_Populations!$B$9:$F$2009,2,FALSE)='Dropdown Selections'!$F$3,"Enrollees with: " &amp; VLOOKUP(E1931,Part_D_RI_Target_Populations!$B$9:$F$2009,4,FALSE), VLOOKUP(E1931,Part_D_RI_Target_Populations!$B$9:$F$2009,2,FALSE)='Dropdown Selections'!$F$2, "LIS Levels: " &amp; VLOOKUP(E1931,Part_D_RI_Target_Populations!$B$9:$F$2009,3,FALSE), VLOOKUP(E1931,Part_D_RI_Target_Populations!$B$9:$F$2009,2,FALSE)='Dropdown Selections'!$F$6, "LIS Levels: " &amp; VLOOKUP(E1931,Part_D_RI_Target_Populations!$B$9:$F$2009,3,FALSE) &amp; " and " &amp; VLOOKUP(E1931,Part_D_RI_Target_Populations!$B$9:$F$2009,4,FALSE))</f>
        <v/>
      </c>
      <c r="G1931" s="101"/>
      <c r="H1931" s="101"/>
      <c r="I1931" s="101"/>
      <c r="J1931" s="101"/>
      <c r="K1931" s="101"/>
      <c r="L1931" s="101"/>
      <c r="M1931" s="104"/>
    </row>
    <row r="1932" spans="2:13">
      <c r="B1932" s="159"/>
      <c r="C1932" s="101"/>
      <c r="D1932" s="15" t="str">
        <f>IF(C1932="","",VLOOKUP(C1932,Part_D_RI!B$11:H$2011,2,FALSE)&amp;" for "&amp;VLOOKUP(C1932,Part_D_RI!B$11:H$2011,6,FALSE)&amp;" "&amp;VLOOKUP(C1932,Part_D_RI!B$11:H$2011,5,FALSE))</f>
        <v/>
      </c>
      <c r="E1932" s="101"/>
      <c r="F1932" s="15" t="str" cm="1">
        <f t="array" ref="F1932">_xlfn.IFS(E1932="","", VLOOKUP(E1932,Part_D_RI_Target_Populations!$B$9:$F$2009,2,FALSE)='Dropdown Selections'!$F$9,'Dropdown Selections'!$F$9, VLOOKUP(E1932,Part_D_RI_Target_Populations!$B$9:$F$2009,2,FALSE)='Dropdown Selections'!$F$3,"Enrollees with: " &amp; VLOOKUP(E1932,Part_D_RI_Target_Populations!$B$9:$F$2009,4,FALSE), VLOOKUP(E1932,Part_D_RI_Target_Populations!$B$9:$F$2009,2,FALSE)='Dropdown Selections'!$F$2, "LIS Levels: " &amp; VLOOKUP(E1932,Part_D_RI_Target_Populations!$B$9:$F$2009,3,FALSE), VLOOKUP(E1932,Part_D_RI_Target_Populations!$B$9:$F$2009,2,FALSE)='Dropdown Selections'!$F$6, "LIS Levels: " &amp; VLOOKUP(E1932,Part_D_RI_Target_Populations!$B$9:$F$2009,3,FALSE) &amp; " and " &amp; VLOOKUP(E1932,Part_D_RI_Target_Populations!$B$9:$F$2009,4,FALSE))</f>
        <v/>
      </c>
      <c r="G1932" s="101"/>
      <c r="H1932" s="101"/>
      <c r="I1932" s="101"/>
      <c r="J1932" s="101"/>
      <c r="K1932" s="101"/>
      <c r="L1932" s="101"/>
      <c r="M1932" s="104"/>
    </row>
    <row r="1933" spans="2:13">
      <c r="B1933" s="159"/>
      <c r="C1933" s="101"/>
      <c r="D1933" s="15" t="str">
        <f>IF(C1933="","",VLOOKUP(C1933,Part_D_RI!B$11:H$2011,2,FALSE)&amp;" for "&amp;VLOOKUP(C1933,Part_D_RI!B$11:H$2011,6,FALSE)&amp;" "&amp;VLOOKUP(C1933,Part_D_RI!B$11:H$2011,5,FALSE))</f>
        <v/>
      </c>
      <c r="E1933" s="101"/>
      <c r="F1933" s="15" t="str" cm="1">
        <f t="array" ref="F1933">_xlfn.IFS(E1933="","", VLOOKUP(E1933,Part_D_RI_Target_Populations!$B$9:$F$2009,2,FALSE)='Dropdown Selections'!$F$9,'Dropdown Selections'!$F$9, VLOOKUP(E1933,Part_D_RI_Target_Populations!$B$9:$F$2009,2,FALSE)='Dropdown Selections'!$F$3,"Enrollees with: " &amp; VLOOKUP(E1933,Part_D_RI_Target_Populations!$B$9:$F$2009,4,FALSE), VLOOKUP(E1933,Part_D_RI_Target_Populations!$B$9:$F$2009,2,FALSE)='Dropdown Selections'!$F$2, "LIS Levels: " &amp; VLOOKUP(E1933,Part_D_RI_Target_Populations!$B$9:$F$2009,3,FALSE), VLOOKUP(E1933,Part_D_RI_Target_Populations!$B$9:$F$2009,2,FALSE)='Dropdown Selections'!$F$6, "LIS Levels: " &amp; VLOOKUP(E1933,Part_D_RI_Target_Populations!$B$9:$F$2009,3,FALSE) &amp; " and " &amp; VLOOKUP(E1933,Part_D_RI_Target_Populations!$B$9:$F$2009,4,FALSE))</f>
        <v/>
      </c>
      <c r="G1933" s="101"/>
      <c r="H1933" s="101"/>
      <c r="I1933" s="101"/>
      <c r="J1933" s="101"/>
      <c r="K1933" s="101"/>
      <c r="L1933" s="101"/>
      <c r="M1933" s="104"/>
    </row>
    <row r="1934" spans="2:13">
      <c r="B1934" s="159"/>
      <c r="C1934" s="101"/>
      <c r="D1934" s="15" t="str">
        <f>IF(C1934="","",VLOOKUP(C1934,Part_D_RI!B$11:H$2011,2,FALSE)&amp;" for "&amp;VLOOKUP(C1934,Part_D_RI!B$11:H$2011,6,FALSE)&amp;" "&amp;VLOOKUP(C1934,Part_D_RI!B$11:H$2011,5,FALSE))</f>
        <v/>
      </c>
      <c r="E1934" s="101"/>
      <c r="F1934" s="15" t="str" cm="1">
        <f t="array" ref="F1934">_xlfn.IFS(E1934="","", VLOOKUP(E1934,Part_D_RI_Target_Populations!$B$9:$F$2009,2,FALSE)='Dropdown Selections'!$F$9,'Dropdown Selections'!$F$9, VLOOKUP(E1934,Part_D_RI_Target_Populations!$B$9:$F$2009,2,FALSE)='Dropdown Selections'!$F$3,"Enrollees with: " &amp; VLOOKUP(E1934,Part_D_RI_Target_Populations!$B$9:$F$2009,4,FALSE), VLOOKUP(E1934,Part_D_RI_Target_Populations!$B$9:$F$2009,2,FALSE)='Dropdown Selections'!$F$2, "LIS Levels: " &amp; VLOOKUP(E1934,Part_D_RI_Target_Populations!$B$9:$F$2009,3,FALSE), VLOOKUP(E1934,Part_D_RI_Target_Populations!$B$9:$F$2009,2,FALSE)='Dropdown Selections'!$F$6, "LIS Levels: " &amp; VLOOKUP(E1934,Part_D_RI_Target_Populations!$B$9:$F$2009,3,FALSE) &amp; " and " &amp; VLOOKUP(E1934,Part_D_RI_Target_Populations!$B$9:$F$2009,4,FALSE))</f>
        <v/>
      </c>
      <c r="G1934" s="101"/>
      <c r="H1934" s="101"/>
      <c r="I1934" s="101"/>
      <c r="J1934" s="101"/>
      <c r="K1934" s="101"/>
      <c r="L1934" s="101"/>
      <c r="M1934" s="104"/>
    </row>
    <row r="1935" spans="2:13">
      <c r="B1935" s="159"/>
      <c r="C1935" s="101"/>
      <c r="D1935" s="15" t="str">
        <f>IF(C1935="","",VLOOKUP(C1935,Part_D_RI!B$11:H$2011,2,FALSE)&amp;" for "&amp;VLOOKUP(C1935,Part_D_RI!B$11:H$2011,6,FALSE)&amp;" "&amp;VLOOKUP(C1935,Part_D_RI!B$11:H$2011,5,FALSE))</f>
        <v/>
      </c>
      <c r="E1935" s="101"/>
      <c r="F1935" s="15" t="str" cm="1">
        <f t="array" ref="F1935">_xlfn.IFS(E1935="","", VLOOKUP(E1935,Part_D_RI_Target_Populations!$B$9:$F$2009,2,FALSE)='Dropdown Selections'!$F$9,'Dropdown Selections'!$F$9, VLOOKUP(E1935,Part_D_RI_Target_Populations!$B$9:$F$2009,2,FALSE)='Dropdown Selections'!$F$3,"Enrollees with: " &amp; VLOOKUP(E1935,Part_D_RI_Target_Populations!$B$9:$F$2009,4,FALSE), VLOOKUP(E1935,Part_D_RI_Target_Populations!$B$9:$F$2009,2,FALSE)='Dropdown Selections'!$F$2, "LIS Levels: " &amp; VLOOKUP(E1935,Part_D_RI_Target_Populations!$B$9:$F$2009,3,FALSE), VLOOKUP(E1935,Part_D_RI_Target_Populations!$B$9:$F$2009,2,FALSE)='Dropdown Selections'!$F$6, "LIS Levels: " &amp; VLOOKUP(E1935,Part_D_RI_Target_Populations!$B$9:$F$2009,3,FALSE) &amp; " and " &amp; VLOOKUP(E1935,Part_D_RI_Target_Populations!$B$9:$F$2009,4,FALSE))</f>
        <v/>
      </c>
      <c r="G1935" s="101"/>
      <c r="H1935" s="101"/>
      <c r="I1935" s="101"/>
      <c r="J1935" s="101"/>
      <c r="K1935" s="101"/>
      <c r="L1935" s="101"/>
      <c r="M1935" s="104"/>
    </row>
    <row r="1936" spans="2:13">
      <c r="B1936" s="159"/>
      <c r="C1936" s="101"/>
      <c r="D1936" s="15" t="str">
        <f>IF(C1936="","",VLOOKUP(C1936,Part_D_RI!B$11:H$2011,2,FALSE)&amp;" for "&amp;VLOOKUP(C1936,Part_D_RI!B$11:H$2011,6,FALSE)&amp;" "&amp;VLOOKUP(C1936,Part_D_RI!B$11:H$2011,5,FALSE))</f>
        <v/>
      </c>
      <c r="E1936" s="101"/>
      <c r="F1936" s="15" t="str" cm="1">
        <f t="array" ref="F1936">_xlfn.IFS(E1936="","", VLOOKUP(E1936,Part_D_RI_Target_Populations!$B$9:$F$2009,2,FALSE)='Dropdown Selections'!$F$9,'Dropdown Selections'!$F$9, VLOOKUP(E1936,Part_D_RI_Target_Populations!$B$9:$F$2009,2,FALSE)='Dropdown Selections'!$F$3,"Enrollees with: " &amp; VLOOKUP(E1936,Part_D_RI_Target_Populations!$B$9:$F$2009,4,FALSE), VLOOKUP(E1936,Part_D_RI_Target_Populations!$B$9:$F$2009,2,FALSE)='Dropdown Selections'!$F$2, "LIS Levels: " &amp; VLOOKUP(E1936,Part_D_RI_Target_Populations!$B$9:$F$2009,3,FALSE), VLOOKUP(E1936,Part_D_RI_Target_Populations!$B$9:$F$2009,2,FALSE)='Dropdown Selections'!$F$6, "LIS Levels: " &amp; VLOOKUP(E1936,Part_D_RI_Target_Populations!$B$9:$F$2009,3,FALSE) &amp; " and " &amp; VLOOKUP(E1936,Part_D_RI_Target_Populations!$B$9:$F$2009,4,FALSE))</f>
        <v/>
      </c>
      <c r="G1936" s="101"/>
      <c r="H1936" s="101"/>
      <c r="I1936" s="101"/>
      <c r="J1936" s="101"/>
      <c r="K1936" s="101"/>
      <c r="L1936" s="101"/>
      <c r="M1936" s="104"/>
    </row>
    <row r="1937" spans="2:13">
      <c r="B1937" s="159"/>
      <c r="C1937" s="101"/>
      <c r="D1937" s="15" t="str">
        <f>IF(C1937="","",VLOOKUP(C1937,Part_D_RI!B$11:H$2011,2,FALSE)&amp;" for "&amp;VLOOKUP(C1937,Part_D_RI!B$11:H$2011,6,FALSE)&amp;" "&amp;VLOOKUP(C1937,Part_D_RI!B$11:H$2011,5,FALSE))</f>
        <v/>
      </c>
      <c r="E1937" s="101"/>
      <c r="F1937" s="15" t="str" cm="1">
        <f t="array" ref="F1937">_xlfn.IFS(E1937="","", VLOOKUP(E1937,Part_D_RI_Target_Populations!$B$9:$F$2009,2,FALSE)='Dropdown Selections'!$F$9,'Dropdown Selections'!$F$9, VLOOKUP(E1937,Part_D_RI_Target_Populations!$B$9:$F$2009,2,FALSE)='Dropdown Selections'!$F$3,"Enrollees with: " &amp; VLOOKUP(E1937,Part_D_RI_Target_Populations!$B$9:$F$2009,4,FALSE), VLOOKUP(E1937,Part_D_RI_Target_Populations!$B$9:$F$2009,2,FALSE)='Dropdown Selections'!$F$2, "LIS Levels: " &amp; VLOOKUP(E1937,Part_D_RI_Target_Populations!$B$9:$F$2009,3,FALSE), VLOOKUP(E1937,Part_D_RI_Target_Populations!$B$9:$F$2009,2,FALSE)='Dropdown Selections'!$F$6, "LIS Levels: " &amp; VLOOKUP(E1937,Part_D_RI_Target_Populations!$B$9:$F$2009,3,FALSE) &amp; " and " &amp; VLOOKUP(E1937,Part_D_RI_Target_Populations!$B$9:$F$2009,4,FALSE))</f>
        <v/>
      </c>
      <c r="G1937" s="101"/>
      <c r="H1937" s="101"/>
      <c r="I1937" s="101"/>
      <c r="J1937" s="101"/>
      <c r="K1937" s="101"/>
      <c r="L1937" s="101"/>
      <c r="M1937" s="104"/>
    </row>
    <row r="1938" spans="2:13">
      <c r="B1938" s="159"/>
      <c r="C1938" s="101"/>
      <c r="D1938" s="15" t="str">
        <f>IF(C1938="","",VLOOKUP(C1938,Part_D_RI!B$11:H$2011,2,FALSE)&amp;" for "&amp;VLOOKUP(C1938,Part_D_RI!B$11:H$2011,6,FALSE)&amp;" "&amp;VLOOKUP(C1938,Part_D_RI!B$11:H$2011,5,FALSE))</f>
        <v/>
      </c>
      <c r="E1938" s="101"/>
      <c r="F1938" s="15" t="str" cm="1">
        <f t="array" ref="F1938">_xlfn.IFS(E1938="","", VLOOKUP(E1938,Part_D_RI_Target_Populations!$B$9:$F$2009,2,FALSE)='Dropdown Selections'!$F$9,'Dropdown Selections'!$F$9, VLOOKUP(E1938,Part_D_RI_Target_Populations!$B$9:$F$2009,2,FALSE)='Dropdown Selections'!$F$3,"Enrollees with: " &amp; VLOOKUP(E1938,Part_D_RI_Target_Populations!$B$9:$F$2009,4,FALSE), VLOOKUP(E1938,Part_D_RI_Target_Populations!$B$9:$F$2009,2,FALSE)='Dropdown Selections'!$F$2, "LIS Levels: " &amp; VLOOKUP(E1938,Part_D_RI_Target_Populations!$B$9:$F$2009,3,FALSE), VLOOKUP(E1938,Part_D_RI_Target_Populations!$B$9:$F$2009,2,FALSE)='Dropdown Selections'!$F$6, "LIS Levels: " &amp; VLOOKUP(E1938,Part_D_RI_Target_Populations!$B$9:$F$2009,3,FALSE) &amp; " and " &amp; VLOOKUP(E1938,Part_D_RI_Target_Populations!$B$9:$F$2009,4,FALSE))</f>
        <v/>
      </c>
      <c r="G1938" s="101"/>
      <c r="H1938" s="101"/>
      <c r="I1938" s="101"/>
      <c r="J1938" s="101"/>
      <c r="K1938" s="101"/>
      <c r="L1938" s="101"/>
      <c r="M1938" s="104"/>
    </row>
    <row r="1939" spans="2:13">
      <c r="B1939" s="159"/>
      <c r="C1939" s="101"/>
      <c r="D1939" s="15" t="str">
        <f>IF(C1939="","",VLOOKUP(C1939,Part_D_RI!B$11:H$2011,2,FALSE)&amp;" for "&amp;VLOOKUP(C1939,Part_D_RI!B$11:H$2011,6,FALSE)&amp;" "&amp;VLOOKUP(C1939,Part_D_RI!B$11:H$2011,5,FALSE))</f>
        <v/>
      </c>
      <c r="E1939" s="101"/>
      <c r="F1939" s="15" t="str" cm="1">
        <f t="array" ref="F1939">_xlfn.IFS(E1939="","", VLOOKUP(E1939,Part_D_RI_Target_Populations!$B$9:$F$2009,2,FALSE)='Dropdown Selections'!$F$9,'Dropdown Selections'!$F$9, VLOOKUP(E1939,Part_D_RI_Target_Populations!$B$9:$F$2009,2,FALSE)='Dropdown Selections'!$F$3,"Enrollees with: " &amp; VLOOKUP(E1939,Part_D_RI_Target_Populations!$B$9:$F$2009,4,FALSE), VLOOKUP(E1939,Part_D_RI_Target_Populations!$B$9:$F$2009,2,FALSE)='Dropdown Selections'!$F$2, "LIS Levels: " &amp; VLOOKUP(E1939,Part_D_RI_Target_Populations!$B$9:$F$2009,3,FALSE), VLOOKUP(E1939,Part_D_RI_Target_Populations!$B$9:$F$2009,2,FALSE)='Dropdown Selections'!$F$6, "LIS Levels: " &amp; VLOOKUP(E1939,Part_D_RI_Target_Populations!$B$9:$F$2009,3,FALSE) &amp; " and " &amp; VLOOKUP(E1939,Part_D_RI_Target_Populations!$B$9:$F$2009,4,FALSE))</f>
        <v/>
      </c>
      <c r="G1939" s="101"/>
      <c r="H1939" s="101"/>
      <c r="I1939" s="101"/>
      <c r="J1939" s="101"/>
      <c r="K1939" s="101"/>
      <c r="L1939" s="101"/>
      <c r="M1939" s="104"/>
    </row>
    <row r="1940" spans="2:13">
      <c r="B1940" s="159"/>
      <c r="C1940" s="101"/>
      <c r="D1940" s="15" t="str">
        <f>IF(C1940="","",VLOOKUP(C1940,Part_D_RI!B$11:H$2011,2,FALSE)&amp;" for "&amp;VLOOKUP(C1940,Part_D_RI!B$11:H$2011,6,FALSE)&amp;" "&amp;VLOOKUP(C1940,Part_D_RI!B$11:H$2011,5,FALSE))</f>
        <v/>
      </c>
      <c r="E1940" s="101"/>
      <c r="F1940" s="15" t="str" cm="1">
        <f t="array" ref="F1940">_xlfn.IFS(E1940="","", VLOOKUP(E1940,Part_D_RI_Target_Populations!$B$9:$F$2009,2,FALSE)='Dropdown Selections'!$F$9,'Dropdown Selections'!$F$9, VLOOKUP(E1940,Part_D_RI_Target_Populations!$B$9:$F$2009,2,FALSE)='Dropdown Selections'!$F$3,"Enrollees with: " &amp; VLOOKUP(E1940,Part_D_RI_Target_Populations!$B$9:$F$2009,4,FALSE), VLOOKUP(E1940,Part_D_RI_Target_Populations!$B$9:$F$2009,2,FALSE)='Dropdown Selections'!$F$2, "LIS Levels: " &amp; VLOOKUP(E1940,Part_D_RI_Target_Populations!$B$9:$F$2009,3,FALSE), VLOOKUP(E1940,Part_D_RI_Target_Populations!$B$9:$F$2009,2,FALSE)='Dropdown Selections'!$F$6, "LIS Levels: " &amp; VLOOKUP(E1940,Part_D_RI_Target_Populations!$B$9:$F$2009,3,FALSE) &amp; " and " &amp; VLOOKUP(E1940,Part_D_RI_Target_Populations!$B$9:$F$2009,4,FALSE))</f>
        <v/>
      </c>
      <c r="G1940" s="101"/>
      <c r="H1940" s="101"/>
      <c r="I1940" s="101"/>
      <c r="J1940" s="101"/>
      <c r="K1940" s="101"/>
      <c r="L1940" s="101"/>
      <c r="M1940" s="104"/>
    </row>
    <row r="1941" spans="2:13">
      <c r="B1941" s="159"/>
      <c r="C1941" s="101"/>
      <c r="D1941" s="15" t="str">
        <f>IF(C1941="","",VLOOKUP(C1941,Part_D_RI!B$11:H$2011,2,FALSE)&amp;" for "&amp;VLOOKUP(C1941,Part_D_RI!B$11:H$2011,6,FALSE)&amp;" "&amp;VLOOKUP(C1941,Part_D_RI!B$11:H$2011,5,FALSE))</f>
        <v/>
      </c>
      <c r="E1941" s="101"/>
      <c r="F1941" s="15" t="str" cm="1">
        <f t="array" ref="F1941">_xlfn.IFS(E1941="","", VLOOKUP(E1941,Part_D_RI_Target_Populations!$B$9:$F$2009,2,FALSE)='Dropdown Selections'!$F$9,'Dropdown Selections'!$F$9, VLOOKUP(E1941,Part_D_RI_Target_Populations!$B$9:$F$2009,2,FALSE)='Dropdown Selections'!$F$3,"Enrollees with: " &amp; VLOOKUP(E1941,Part_D_RI_Target_Populations!$B$9:$F$2009,4,FALSE), VLOOKUP(E1941,Part_D_RI_Target_Populations!$B$9:$F$2009,2,FALSE)='Dropdown Selections'!$F$2, "LIS Levels: " &amp; VLOOKUP(E1941,Part_D_RI_Target_Populations!$B$9:$F$2009,3,FALSE), VLOOKUP(E1941,Part_D_RI_Target_Populations!$B$9:$F$2009,2,FALSE)='Dropdown Selections'!$F$6, "LIS Levels: " &amp; VLOOKUP(E1941,Part_D_RI_Target_Populations!$B$9:$F$2009,3,FALSE) &amp; " and " &amp; VLOOKUP(E1941,Part_D_RI_Target_Populations!$B$9:$F$2009,4,FALSE))</f>
        <v/>
      </c>
      <c r="G1941" s="101"/>
      <c r="H1941" s="101"/>
      <c r="I1941" s="101"/>
      <c r="J1941" s="101"/>
      <c r="K1941" s="101"/>
      <c r="L1941" s="101"/>
      <c r="M1941" s="104"/>
    </row>
    <row r="1942" spans="2:13">
      <c r="B1942" s="159"/>
      <c r="C1942" s="101"/>
      <c r="D1942" s="15" t="str">
        <f>IF(C1942="","",VLOOKUP(C1942,Part_D_RI!B$11:H$2011,2,FALSE)&amp;" for "&amp;VLOOKUP(C1942,Part_D_RI!B$11:H$2011,6,FALSE)&amp;" "&amp;VLOOKUP(C1942,Part_D_RI!B$11:H$2011,5,FALSE))</f>
        <v/>
      </c>
      <c r="E1942" s="101"/>
      <c r="F1942" s="15" t="str" cm="1">
        <f t="array" ref="F1942">_xlfn.IFS(E1942="","", VLOOKUP(E1942,Part_D_RI_Target_Populations!$B$9:$F$2009,2,FALSE)='Dropdown Selections'!$F$9,'Dropdown Selections'!$F$9, VLOOKUP(E1942,Part_D_RI_Target_Populations!$B$9:$F$2009,2,FALSE)='Dropdown Selections'!$F$3,"Enrollees with: " &amp; VLOOKUP(E1942,Part_D_RI_Target_Populations!$B$9:$F$2009,4,FALSE), VLOOKUP(E1942,Part_D_RI_Target_Populations!$B$9:$F$2009,2,FALSE)='Dropdown Selections'!$F$2, "LIS Levels: " &amp; VLOOKUP(E1942,Part_D_RI_Target_Populations!$B$9:$F$2009,3,FALSE), VLOOKUP(E1942,Part_D_RI_Target_Populations!$B$9:$F$2009,2,FALSE)='Dropdown Selections'!$F$6, "LIS Levels: " &amp; VLOOKUP(E1942,Part_D_RI_Target_Populations!$B$9:$F$2009,3,FALSE) &amp; " and " &amp; VLOOKUP(E1942,Part_D_RI_Target_Populations!$B$9:$F$2009,4,FALSE))</f>
        <v/>
      </c>
      <c r="G1942" s="101"/>
      <c r="H1942" s="101"/>
      <c r="I1942" s="101"/>
      <c r="J1942" s="101"/>
      <c r="K1942" s="101"/>
      <c r="L1942" s="101"/>
      <c r="M1942" s="104"/>
    </row>
    <row r="1943" spans="2:13">
      <c r="B1943" s="159"/>
      <c r="C1943" s="101"/>
      <c r="D1943" s="15" t="str">
        <f>IF(C1943="","",VLOOKUP(C1943,Part_D_RI!B$11:H$2011,2,FALSE)&amp;" for "&amp;VLOOKUP(C1943,Part_D_RI!B$11:H$2011,6,FALSE)&amp;" "&amp;VLOOKUP(C1943,Part_D_RI!B$11:H$2011,5,FALSE))</f>
        <v/>
      </c>
      <c r="E1943" s="101"/>
      <c r="F1943" s="15" t="str" cm="1">
        <f t="array" ref="F1943">_xlfn.IFS(E1943="","", VLOOKUP(E1943,Part_D_RI_Target_Populations!$B$9:$F$2009,2,FALSE)='Dropdown Selections'!$F$9,'Dropdown Selections'!$F$9, VLOOKUP(E1943,Part_D_RI_Target_Populations!$B$9:$F$2009,2,FALSE)='Dropdown Selections'!$F$3,"Enrollees with: " &amp; VLOOKUP(E1943,Part_D_RI_Target_Populations!$B$9:$F$2009,4,FALSE), VLOOKUP(E1943,Part_D_RI_Target_Populations!$B$9:$F$2009,2,FALSE)='Dropdown Selections'!$F$2, "LIS Levels: " &amp; VLOOKUP(E1943,Part_D_RI_Target_Populations!$B$9:$F$2009,3,FALSE), VLOOKUP(E1943,Part_D_RI_Target_Populations!$B$9:$F$2009,2,FALSE)='Dropdown Selections'!$F$6, "LIS Levels: " &amp; VLOOKUP(E1943,Part_D_RI_Target_Populations!$B$9:$F$2009,3,FALSE) &amp; " and " &amp; VLOOKUP(E1943,Part_D_RI_Target_Populations!$B$9:$F$2009,4,FALSE))</f>
        <v/>
      </c>
      <c r="G1943" s="101"/>
      <c r="H1943" s="101"/>
      <c r="I1943" s="101"/>
      <c r="J1943" s="101"/>
      <c r="K1943" s="101"/>
      <c r="L1943" s="101"/>
      <c r="M1943" s="104"/>
    </row>
    <row r="1944" spans="2:13">
      <c r="B1944" s="159"/>
      <c r="C1944" s="101"/>
      <c r="D1944" s="15" t="str">
        <f>IF(C1944="","",VLOOKUP(C1944,Part_D_RI!B$11:H$2011,2,FALSE)&amp;" for "&amp;VLOOKUP(C1944,Part_D_RI!B$11:H$2011,6,FALSE)&amp;" "&amp;VLOOKUP(C1944,Part_D_RI!B$11:H$2011,5,FALSE))</f>
        <v/>
      </c>
      <c r="E1944" s="101"/>
      <c r="F1944" s="15" t="str" cm="1">
        <f t="array" ref="F1944">_xlfn.IFS(E1944="","", VLOOKUP(E1944,Part_D_RI_Target_Populations!$B$9:$F$2009,2,FALSE)='Dropdown Selections'!$F$9,'Dropdown Selections'!$F$9, VLOOKUP(E1944,Part_D_RI_Target_Populations!$B$9:$F$2009,2,FALSE)='Dropdown Selections'!$F$3,"Enrollees with: " &amp; VLOOKUP(E1944,Part_D_RI_Target_Populations!$B$9:$F$2009,4,FALSE), VLOOKUP(E1944,Part_D_RI_Target_Populations!$B$9:$F$2009,2,FALSE)='Dropdown Selections'!$F$2, "LIS Levels: " &amp; VLOOKUP(E1944,Part_D_RI_Target_Populations!$B$9:$F$2009,3,FALSE), VLOOKUP(E1944,Part_D_RI_Target_Populations!$B$9:$F$2009,2,FALSE)='Dropdown Selections'!$F$6, "LIS Levels: " &amp; VLOOKUP(E1944,Part_D_RI_Target_Populations!$B$9:$F$2009,3,FALSE) &amp; " and " &amp; VLOOKUP(E1944,Part_D_RI_Target_Populations!$B$9:$F$2009,4,FALSE))</f>
        <v/>
      </c>
      <c r="G1944" s="101"/>
      <c r="H1944" s="101"/>
      <c r="I1944" s="101"/>
      <c r="J1944" s="101"/>
      <c r="K1944" s="101"/>
      <c r="L1944" s="101"/>
      <c r="M1944" s="104"/>
    </row>
    <row r="1945" spans="2:13">
      <c r="B1945" s="159"/>
      <c r="C1945" s="101"/>
      <c r="D1945" s="15" t="str">
        <f>IF(C1945="","",VLOOKUP(C1945,Part_D_RI!B$11:H$2011,2,FALSE)&amp;" for "&amp;VLOOKUP(C1945,Part_D_RI!B$11:H$2011,6,FALSE)&amp;" "&amp;VLOOKUP(C1945,Part_D_RI!B$11:H$2011,5,FALSE))</f>
        <v/>
      </c>
      <c r="E1945" s="101"/>
      <c r="F1945" s="15" t="str" cm="1">
        <f t="array" ref="F1945">_xlfn.IFS(E1945="","", VLOOKUP(E1945,Part_D_RI_Target_Populations!$B$9:$F$2009,2,FALSE)='Dropdown Selections'!$F$9,'Dropdown Selections'!$F$9, VLOOKUP(E1945,Part_D_RI_Target_Populations!$B$9:$F$2009,2,FALSE)='Dropdown Selections'!$F$3,"Enrollees with: " &amp; VLOOKUP(E1945,Part_D_RI_Target_Populations!$B$9:$F$2009,4,FALSE), VLOOKUP(E1945,Part_D_RI_Target_Populations!$B$9:$F$2009,2,FALSE)='Dropdown Selections'!$F$2, "LIS Levels: " &amp; VLOOKUP(E1945,Part_D_RI_Target_Populations!$B$9:$F$2009,3,FALSE), VLOOKUP(E1945,Part_D_RI_Target_Populations!$B$9:$F$2009,2,FALSE)='Dropdown Selections'!$F$6, "LIS Levels: " &amp; VLOOKUP(E1945,Part_D_RI_Target_Populations!$B$9:$F$2009,3,FALSE) &amp; " and " &amp; VLOOKUP(E1945,Part_D_RI_Target_Populations!$B$9:$F$2009,4,FALSE))</f>
        <v/>
      </c>
      <c r="G1945" s="101"/>
      <c r="H1945" s="101"/>
      <c r="I1945" s="101"/>
      <c r="J1945" s="101"/>
      <c r="K1945" s="101"/>
      <c r="L1945" s="101"/>
      <c r="M1945" s="104"/>
    </row>
    <row r="1946" spans="2:13">
      <c r="B1946" s="159"/>
      <c r="C1946" s="101"/>
      <c r="D1946" s="15" t="str">
        <f>IF(C1946="","",VLOOKUP(C1946,Part_D_RI!B$11:H$2011,2,FALSE)&amp;" for "&amp;VLOOKUP(C1946,Part_D_RI!B$11:H$2011,6,FALSE)&amp;" "&amp;VLOOKUP(C1946,Part_D_RI!B$11:H$2011,5,FALSE))</f>
        <v/>
      </c>
      <c r="E1946" s="101"/>
      <c r="F1946" s="15" t="str" cm="1">
        <f t="array" ref="F1946">_xlfn.IFS(E1946="","", VLOOKUP(E1946,Part_D_RI_Target_Populations!$B$9:$F$2009,2,FALSE)='Dropdown Selections'!$F$9,'Dropdown Selections'!$F$9, VLOOKUP(E1946,Part_D_RI_Target_Populations!$B$9:$F$2009,2,FALSE)='Dropdown Selections'!$F$3,"Enrollees with: " &amp; VLOOKUP(E1946,Part_D_RI_Target_Populations!$B$9:$F$2009,4,FALSE), VLOOKUP(E1946,Part_D_RI_Target_Populations!$B$9:$F$2009,2,FALSE)='Dropdown Selections'!$F$2, "LIS Levels: " &amp; VLOOKUP(E1946,Part_D_RI_Target_Populations!$B$9:$F$2009,3,FALSE), VLOOKUP(E1946,Part_D_RI_Target_Populations!$B$9:$F$2009,2,FALSE)='Dropdown Selections'!$F$6, "LIS Levels: " &amp; VLOOKUP(E1946,Part_D_RI_Target_Populations!$B$9:$F$2009,3,FALSE) &amp; " and " &amp; VLOOKUP(E1946,Part_D_RI_Target_Populations!$B$9:$F$2009,4,FALSE))</f>
        <v/>
      </c>
      <c r="G1946" s="101"/>
      <c r="H1946" s="101"/>
      <c r="I1946" s="101"/>
      <c r="J1946" s="101"/>
      <c r="K1946" s="101"/>
      <c r="L1946" s="101"/>
      <c r="M1946" s="104"/>
    </row>
    <row r="1947" spans="2:13">
      <c r="B1947" s="159"/>
      <c r="C1947" s="101"/>
      <c r="D1947" s="15" t="str">
        <f>IF(C1947="","",VLOOKUP(C1947,Part_D_RI!B$11:H$2011,2,FALSE)&amp;" for "&amp;VLOOKUP(C1947,Part_D_RI!B$11:H$2011,6,FALSE)&amp;" "&amp;VLOOKUP(C1947,Part_D_RI!B$11:H$2011,5,FALSE))</f>
        <v/>
      </c>
      <c r="E1947" s="101"/>
      <c r="F1947" s="15" t="str" cm="1">
        <f t="array" ref="F1947">_xlfn.IFS(E1947="","", VLOOKUP(E1947,Part_D_RI_Target_Populations!$B$9:$F$2009,2,FALSE)='Dropdown Selections'!$F$9,'Dropdown Selections'!$F$9, VLOOKUP(E1947,Part_D_RI_Target_Populations!$B$9:$F$2009,2,FALSE)='Dropdown Selections'!$F$3,"Enrollees with: " &amp; VLOOKUP(E1947,Part_D_RI_Target_Populations!$B$9:$F$2009,4,FALSE), VLOOKUP(E1947,Part_D_RI_Target_Populations!$B$9:$F$2009,2,FALSE)='Dropdown Selections'!$F$2, "LIS Levels: " &amp; VLOOKUP(E1947,Part_D_RI_Target_Populations!$B$9:$F$2009,3,FALSE), VLOOKUP(E1947,Part_D_RI_Target_Populations!$B$9:$F$2009,2,FALSE)='Dropdown Selections'!$F$6, "LIS Levels: " &amp; VLOOKUP(E1947,Part_D_RI_Target_Populations!$B$9:$F$2009,3,FALSE) &amp; " and " &amp; VLOOKUP(E1947,Part_D_RI_Target_Populations!$B$9:$F$2009,4,FALSE))</f>
        <v/>
      </c>
      <c r="G1947" s="101"/>
      <c r="H1947" s="101"/>
      <c r="I1947" s="101"/>
      <c r="J1947" s="101"/>
      <c r="K1947" s="101"/>
      <c r="L1947" s="101"/>
      <c r="M1947" s="104"/>
    </row>
    <row r="1948" spans="2:13">
      <c r="B1948" s="159"/>
      <c r="C1948" s="101"/>
      <c r="D1948" s="15" t="str">
        <f>IF(C1948="","",VLOOKUP(C1948,Part_D_RI!B$11:H$2011,2,FALSE)&amp;" for "&amp;VLOOKUP(C1948,Part_D_RI!B$11:H$2011,6,FALSE)&amp;" "&amp;VLOOKUP(C1948,Part_D_RI!B$11:H$2011,5,FALSE))</f>
        <v/>
      </c>
      <c r="E1948" s="101"/>
      <c r="F1948" s="15" t="str" cm="1">
        <f t="array" ref="F1948">_xlfn.IFS(E1948="","", VLOOKUP(E1948,Part_D_RI_Target_Populations!$B$9:$F$2009,2,FALSE)='Dropdown Selections'!$F$9,'Dropdown Selections'!$F$9, VLOOKUP(E1948,Part_D_RI_Target_Populations!$B$9:$F$2009,2,FALSE)='Dropdown Selections'!$F$3,"Enrollees with: " &amp; VLOOKUP(E1948,Part_D_RI_Target_Populations!$B$9:$F$2009,4,FALSE), VLOOKUP(E1948,Part_D_RI_Target_Populations!$B$9:$F$2009,2,FALSE)='Dropdown Selections'!$F$2, "LIS Levels: " &amp; VLOOKUP(E1948,Part_D_RI_Target_Populations!$B$9:$F$2009,3,FALSE), VLOOKUP(E1948,Part_D_RI_Target_Populations!$B$9:$F$2009,2,FALSE)='Dropdown Selections'!$F$6, "LIS Levels: " &amp; VLOOKUP(E1948,Part_D_RI_Target_Populations!$B$9:$F$2009,3,FALSE) &amp; " and " &amp; VLOOKUP(E1948,Part_D_RI_Target_Populations!$B$9:$F$2009,4,FALSE))</f>
        <v/>
      </c>
      <c r="G1948" s="101"/>
      <c r="H1948" s="101"/>
      <c r="I1948" s="101"/>
      <c r="J1948" s="101"/>
      <c r="K1948" s="101"/>
      <c r="L1948" s="101"/>
      <c r="M1948" s="104"/>
    </row>
    <row r="1949" spans="2:13">
      <c r="B1949" s="159"/>
      <c r="C1949" s="101"/>
      <c r="D1949" s="15" t="str">
        <f>IF(C1949="","",VLOOKUP(C1949,Part_D_RI!B$11:H$2011,2,FALSE)&amp;" for "&amp;VLOOKUP(C1949,Part_D_RI!B$11:H$2011,6,FALSE)&amp;" "&amp;VLOOKUP(C1949,Part_D_RI!B$11:H$2011,5,FALSE))</f>
        <v/>
      </c>
      <c r="E1949" s="101"/>
      <c r="F1949" s="15" t="str" cm="1">
        <f t="array" ref="F1949">_xlfn.IFS(E1949="","", VLOOKUP(E1949,Part_D_RI_Target_Populations!$B$9:$F$2009,2,FALSE)='Dropdown Selections'!$F$9,'Dropdown Selections'!$F$9, VLOOKUP(E1949,Part_D_RI_Target_Populations!$B$9:$F$2009,2,FALSE)='Dropdown Selections'!$F$3,"Enrollees with: " &amp; VLOOKUP(E1949,Part_D_RI_Target_Populations!$B$9:$F$2009,4,FALSE), VLOOKUP(E1949,Part_D_RI_Target_Populations!$B$9:$F$2009,2,FALSE)='Dropdown Selections'!$F$2, "LIS Levels: " &amp; VLOOKUP(E1949,Part_D_RI_Target_Populations!$B$9:$F$2009,3,FALSE), VLOOKUP(E1949,Part_D_RI_Target_Populations!$B$9:$F$2009,2,FALSE)='Dropdown Selections'!$F$6, "LIS Levels: " &amp; VLOOKUP(E1949,Part_D_RI_Target_Populations!$B$9:$F$2009,3,FALSE) &amp; " and " &amp; VLOOKUP(E1949,Part_D_RI_Target_Populations!$B$9:$F$2009,4,FALSE))</f>
        <v/>
      </c>
      <c r="G1949" s="101"/>
      <c r="H1949" s="101"/>
      <c r="I1949" s="101"/>
      <c r="J1949" s="101"/>
      <c r="K1949" s="101"/>
      <c r="L1949" s="101"/>
      <c r="M1949" s="104"/>
    </row>
    <row r="1950" spans="2:13">
      <c r="B1950" s="159"/>
      <c r="C1950" s="101"/>
      <c r="D1950" s="15" t="str">
        <f>IF(C1950="","",VLOOKUP(C1950,Part_D_RI!B$11:H$2011,2,FALSE)&amp;" for "&amp;VLOOKUP(C1950,Part_D_RI!B$11:H$2011,6,FALSE)&amp;" "&amp;VLOOKUP(C1950,Part_D_RI!B$11:H$2011,5,FALSE))</f>
        <v/>
      </c>
      <c r="E1950" s="101"/>
      <c r="F1950" s="15" t="str" cm="1">
        <f t="array" ref="F1950">_xlfn.IFS(E1950="","", VLOOKUP(E1950,Part_D_RI_Target_Populations!$B$9:$F$2009,2,FALSE)='Dropdown Selections'!$F$9,'Dropdown Selections'!$F$9, VLOOKUP(E1950,Part_D_RI_Target_Populations!$B$9:$F$2009,2,FALSE)='Dropdown Selections'!$F$3,"Enrollees with: " &amp; VLOOKUP(E1950,Part_D_RI_Target_Populations!$B$9:$F$2009,4,FALSE), VLOOKUP(E1950,Part_D_RI_Target_Populations!$B$9:$F$2009,2,FALSE)='Dropdown Selections'!$F$2, "LIS Levels: " &amp; VLOOKUP(E1950,Part_D_RI_Target_Populations!$B$9:$F$2009,3,FALSE), VLOOKUP(E1950,Part_D_RI_Target_Populations!$B$9:$F$2009,2,FALSE)='Dropdown Selections'!$F$6, "LIS Levels: " &amp; VLOOKUP(E1950,Part_D_RI_Target_Populations!$B$9:$F$2009,3,FALSE) &amp; " and " &amp; VLOOKUP(E1950,Part_D_RI_Target_Populations!$B$9:$F$2009,4,FALSE))</f>
        <v/>
      </c>
      <c r="G1950" s="101"/>
      <c r="H1950" s="101"/>
      <c r="I1950" s="101"/>
      <c r="J1950" s="101"/>
      <c r="K1950" s="101"/>
      <c r="L1950" s="101"/>
      <c r="M1950" s="104"/>
    </row>
    <row r="1951" spans="2:13">
      <c r="B1951" s="159"/>
      <c r="C1951" s="101"/>
      <c r="D1951" s="15" t="str">
        <f>IF(C1951="","",VLOOKUP(C1951,Part_D_RI!B$11:H$2011,2,FALSE)&amp;" for "&amp;VLOOKUP(C1951,Part_D_RI!B$11:H$2011,6,FALSE)&amp;" "&amp;VLOOKUP(C1951,Part_D_RI!B$11:H$2011,5,FALSE))</f>
        <v/>
      </c>
      <c r="E1951" s="101"/>
      <c r="F1951" s="15" t="str" cm="1">
        <f t="array" ref="F1951">_xlfn.IFS(E1951="","", VLOOKUP(E1951,Part_D_RI_Target_Populations!$B$9:$F$2009,2,FALSE)='Dropdown Selections'!$F$9,'Dropdown Selections'!$F$9, VLOOKUP(E1951,Part_D_RI_Target_Populations!$B$9:$F$2009,2,FALSE)='Dropdown Selections'!$F$3,"Enrollees with: " &amp; VLOOKUP(E1951,Part_D_RI_Target_Populations!$B$9:$F$2009,4,FALSE), VLOOKUP(E1951,Part_D_RI_Target_Populations!$B$9:$F$2009,2,FALSE)='Dropdown Selections'!$F$2, "LIS Levels: " &amp; VLOOKUP(E1951,Part_D_RI_Target_Populations!$B$9:$F$2009,3,FALSE), VLOOKUP(E1951,Part_D_RI_Target_Populations!$B$9:$F$2009,2,FALSE)='Dropdown Selections'!$F$6, "LIS Levels: " &amp; VLOOKUP(E1951,Part_D_RI_Target_Populations!$B$9:$F$2009,3,FALSE) &amp; " and " &amp; VLOOKUP(E1951,Part_D_RI_Target_Populations!$B$9:$F$2009,4,FALSE))</f>
        <v/>
      </c>
      <c r="G1951" s="101"/>
      <c r="H1951" s="101"/>
      <c r="I1951" s="101"/>
      <c r="J1951" s="101"/>
      <c r="K1951" s="101"/>
      <c r="L1951" s="101"/>
      <c r="M1951" s="104"/>
    </row>
    <row r="1952" spans="2:13">
      <c r="B1952" s="159"/>
      <c r="C1952" s="101"/>
      <c r="D1952" s="15" t="str">
        <f>IF(C1952="","",VLOOKUP(C1952,Part_D_RI!B$11:H$2011,2,FALSE)&amp;" for "&amp;VLOOKUP(C1952,Part_D_RI!B$11:H$2011,6,FALSE)&amp;" "&amp;VLOOKUP(C1952,Part_D_RI!B$11:H$2011,5,FALSE))</f>
        <v/>
      </c>
      <c r="E1952" s="101"/>
      <c r="F1952" s="15" t="str" cm="1">
        <f t="array" ref="F1952">_xlfn.IFS(E1952="","", VLOOKUP(E1952,Part_D_RI_Target_Populations!$B$9:$F$2009,2,FALSE)='Dropdown Selections'!$F$9,'Dropdown Selections'!$F$9, VLOOKUP(E1952,Part_D_RI_Target_Populations!$B$9:$F$2009,2,FALSE)='Dropdown Selections'!$F$3,"Enrollees with: " &amp; VLOOKUP(E1952,Part_D_RI_Target_Populations!$B$9:$F$2009,4,FALSE), VLOOKUP(E1952,Part_D_RI_Target_Populations!$B$9:$F$2009,2,FALSE)='Dropdown Selections'!$F$2, "LIS Levels: " &amp; VLOOKUP(E1952,Part_D_RI_Target_Populations!$B$9:$F$2009,3,FALSE), VLOOKUP(E1952,Part_D_RI_Target_Populations!$B$9:$F$2009,2,FALSE)='Dropdown Selections'!$F$6, "LIS Levels: " &amp; VLOOKUP(E1952,Part_D_RI_Target_Populations!$B$9:$F$2009,3,FALSE) &amp; " and " &amp; VLOOKUP(E1952,Part_D_RI_Target_Populations!$B$9:$F$2009,4,FALSE))</f>
        <v/>
      </c>
      <c r="G1952" s="101"/>
      <c r="H1952" s="101"/>
      <c r="I1952" s="101"/>
      <c r="J1952" s="101"/>
      <c r="K1952" s="101"/>
      <c r="L1952" s="101"/>
      <c r="M1952" s="104"/>
    </row>
    <row r="1953" spans="2:13">
      <c r="B1953" s="159"/>
      <c r="C1953" s="101"/>
      <c r="D1953" s="15" t="str">
        <f>IF(C1953="","",VLOOKUP(C1953,Part_D_RI!B$11:H$2011,2,FALSE)&amp;" for "&amp;VLOOKUP(C1953,Part_D_RI!B$11:H$2011,6,FALSE)&amp;" "&amp;VLOOKUP(C1953,Part_D_RI!B$11:H$2011,5,FALSE))</f>
        <v/>
      </c>
      <c r="E1953" s="101"/>
      <c r="F1953" s="15" t="str" cm="1">
        <f t="array" ref="F1953">_xlfn.IFS(E1953="","", VLOOKUP(E1953,Part_D_RI_Target_Populations!$B$9:$F$2009,2,FALSE)='Dropdown Selections'!$F$9,'Dropdown Selections'!$F$9, VLOOKUP(E1953,Part_D_RI_Target_Populations!$B$9:$F$2009,2,FALSE)='Dropdown Selections'!$F$3,"Enrollees with: " &amp; VLOOKUP(E1953,Part_D_RI_Target_Populations!$B$9:$F$2009,4,FALSE), VLOOKUP(E1953,Part_D_RI_Target_Populations!$B$9:$F$2009,2,FALSE)='Dropdown Selections'!$F$2, "LIS Levels: " &amp; VLOOKUP(E1953,Part_D_RI_Target_Populations!$B$9:$F$2009,3,FALSE), VLOOKUP(E1953,Part_D_RI_Target_Populations!$B$9:$F$2009,2,FALSE)='Dropdown Selections'!$F$6, "LIS Levels: " &amp; VLOOKUP(E1953,Part_D_RI_Target_Populations!$B$9:$F$2009,3,FALSE) &amp; " and " &amp; VLOOKUP(E1953,Part_D_RI_Target_Populations!$B$9:$F$2009,4,FALSE))</f>
        <v/>
      </c>
      <c r="G1953" s="101"/>
      <c r="H1953" s="101"/>
      <c r="I1953" s="101"/>
      <c r="J1953" s="101"/>
      <c r="K1953" s="101"/>
      <c r="L1953" s="101"/>
      <c r="M1953" s="104"/>
    </row>
    <row r="1954" spans="2:13">
      <c r="B1954" s="159"/>
      <c r="C1954" s="101"/>
      <c r="D1954" s="15" t="str">
        <f>IF(C1954="","",VLOOKUP(C1954,Part_D_RI!B$11:H$2011,2,FALSE)&amp;" for "&amp;VLOOKUP(C1954,Part_D_RI!B$11:H$2011,6,FALSE)&amp;" "&amp;VLOOKUP(C1954,Part_D_RI!B$11:H$2011,5,FALSE))</f>
        <v/>
      </c>
      <c r="E1954" s="101"/>
      <c r="F1954" s="15" t="str" cm="1">
        <f t="array" ref="F1954">_xlfn.IFS(E1954="","", VLOOKUP(E1954,Part_D_RI_Target_Populations!$B$9:$F$2009,2,FALSE)='Dropdown Selections'!$F$9,'Dropdown Selections'!$F$9, VLOOKUP(E1954,Part_D_RI_Target_Populations!$B$9:$F$2009,2,FALSE)='Dropdown Selections'!$F$3,"Enrollees with: " &amp; VLOOKUP(E1954,Part_D_RI_Target_Populations!$B$9:$F$2009,4,FALSE), VLOOKUP(E1954,Part_D_RI_Target_Populations!$B$9:$F$2009,2,FALSE)='Dropdown Selections'!$F$2, "LIS Levels: " &amp; VLOOKUP(E1954,Part_D_RI_Target_Populations!$B$9:$F$2009,3,FALSE), VLOOKUP(E1954,Part_D_RI_Target_Populations!$B$9:$F$2009,2,FALSE)='Dropdown Selections'!$F$6, "LIS Levels: " &amp; VLOOKUP(E1954,Part_D_RI_Target_Populations!$B$9:$F$2009,3,FALSE) &amp; " and " &amp; VLOOKUP(E1954,Part_D_RI_Target_Populations!$B$9:$F$2009,4,FALSE))</f>
        <v/>
      </c>
      <c r="G1954" s="101"/>
      <c r="H1954" s="101"/>
      <c r="I1954" s="101"/>
      <c r="J1954" s="101"/>
      <c r="K1954" s="101"/>
      <c r="L1954" s="101"/>
      <c r="M1954" s="104"/>
    </row>
    <row r="1955" spans="2:13">
      <c r="B1955" s="159"/>
      <c r="C1955" s="101"/>
      <c r="D1955" s="15" t="str">
        <f>IF(C1955="","",VLOOKUP(C1955,Part_D_RI!B$11:H$2011,2,FALSE)&amp;" for "&amp;VLOOKUP(C1955,Part_D_RI!B$11:H$2011,6,FALSE)&amp;" "&amp;VLOOKUP(C1955,Part_D_RI!B$11:H$2011,5,FALSE))</f>
        <v/>
      </c>
      <c r="E1955" s="101"/>
      <c r="F1955" s="15" t="str" cm="1">
        <f t="array" ref="F1955">_xlfn.IFS(E1955="","", VLOOKUP(E1955,Part_D_RI_Target_Populations!$B$9:$F$2009,2,FALSE)='Dropdown Selections'!$F$9,'Dropdown Selections'!$F$9, VLOOKUP(E1955,Part_D_RI_Target_Populations!$B$9:$F$2009,2,FALSE)='Dropdown Selections'!$F$3,"Enrollees with: " &amp; VLOOKUP(E1955,Part_D_RI_Target_Populations!$B$9:$F$2009,4,FALSE), VLOOKUP(E1955,Part_D_RI_Target_Populations!$B$9:$F$2009,2,FALSE)='Dropdown Selections'!$F$2, "LIS Levels: " &amp; VLOOKUP(E1955,Part_D_RI_Target_Populations!$B$9:$F$2009,3,FALSE), VLOOKUP(E1955,Part_D_RI_Target_Populations!$B$9:$F$2009,2,FALSE)='Dropdown Selections'!$F$6, "LIS Levels: " &amp; VLOOKUP(E1955,Part_D_RI_Target_Populations!$B$9:$F$2009,3,FALSE) &amp; " and " &amp; VLOOKUP(E1955,Part_D_RI_Target_Populations!$B$9:$F$2009,4,FALSE))</f>
        <v/>
      </c>
      <c r="G1955" s="101"/>
      <c r="H1955" s="101"/>
      <c r="I1955" s="101"/>
      <c r="J1955" s="101"/>
      <c r="K1955" s="101"/>
      <c r="L1955" s="101"/>
      <c r="M1955" s="104"/>
    </row>
    <row r="1956" spans="2:13">
      <c r="B1956" s="159"/>
      <c r="C1956" s="101"/>
      <c r="D1956" s="15" t="str">
        <f>IF(C1956="","",VLOOKUP(C1956,Part_D_RI!B$11:H$2011,2,FALSE)&amp;" for "&amp;VLOOKUP(C1956,Part_D_RI!B$11:H$2011,6,FALSE)&amp;" "&amp;VLOOKUP(C1956,Part_D_RI!B$11:H$2011,5,FALSE))</f>
        <v/>
      </c>
      <c r="E1956" s="101"/>
      <c r="F1956" s="15" t="str" cm="1">
        <f t="array" ref="F1956">_xlfn.IFS(E1956="","", VLOOKUP(E1956,Part_D_RI_Target_Populations!$B$9:$F$2009,2,FALSE)='Dropdown Selections'!$F$9,'Dropdown Selections'!$F$9, VLOOKUP(E1956,Part_D_RI_Target_Populations!$B$9:$F$2009,2,FALSE)='Dropdown Selections'!$F$3,"Enrollees with: " &amp; VLOOKUP(E1956,Part_D_RI_Target_Populations!$B$9:$F$2009,4,FALSE), VLOOKUP(E1956,Part_D_RI_Target_Populations!$B$9:$F$2009,2,FALSE)='Dropdown Selections'!$F$2, "LIS Levels: " &amp; VLOOKUP(E1956,Part_D_RI_Target_Populations!$B$9:$F$2009,3,FALSE), VLOOKUP(E1956,Part_D_RI_Target_Populations!$B$9:$F$2009,2,FALSE)='Dropdown Selections'!$F$6, "LIS Levels: " &amp; VLOOKUP(E1956,Part_D_RI_Target_Populations!$B$9:$F$2009,3,FALSE) &amp; " and " &amp; VLOOKUP(E1956,Part_D_RI_Target_Populations!$B$9:$F$2009,4,FALSE))</f>
        <v/>
      </c>
      <c r="G1956" s="101"/>
      <c r="H1956" s="101"/>
      <c r="I1956" s="101"/>
      <c r="J1956" s="101"/>
      <c r="K1956" s="101"/>
      <c r="L1956" s="101"/>
      <c r="M1956" s="104"/>
    </row>
    <row r="1957" spans="2:13">
      <c r="B1957" s="159"/>
      <c r="C1957" s="101"/>
      <c r="D1957" s="15" t="str">
        <f>IF(C1957="","",VLOOKUP(C1957,Part_D_RI!B$11:H$2011,2,FALSE)&amp;" for "&amp;VLOOKUP(C1957,Part_D_RI!B$11:H$2011,6,FALSE)&amp;" "&amp;VLOOKUP(C1957,Part_D_RI!B$11:H$2011,5,FALSE))</f>
        <v/>
      </c>
      <c r="E1957" s="101"/>
      <c r="F1957" s="15" t="str" cm="1">
        <f t="array" ref="F1957">_xlfn.IFS(E1957="","", VLOOKUP(E1957,Part_D_RI_Target_Populations!$B$9:$F$2009,2,FALSE)='Dropdown Selections'!$F$9,'Dropdown Selections'!$F$9, VLOOKUP(E1957,Part_D_RI_Target_Populations!$B$9:$F$2009,2,FALSE)='Dropdown Selections'!$F$3,"Enrollees with: " &amp; VLOOKUP(E1957,Part_D_RI_Target_Populations!$B$9:$F$2009,4,FALSE), VLOOKUP(E1957,Part_D_RI_Target_Populations!$B$9:$F$2009,2,FALSE)='Dropdown Selections'!$F$2, "LIS Levels: " &amp; VLOOKUP(E1957,Part_D_RI_Target_Populations!$B$9:$F$2009,3,FALSE), VLOOKUP(E1957,Part_D_RI_Target_Populations!$B$9:$F$2009,2,FALSE)='Dropdown Selections'!$F$6, "LIS Levels: " &amp; VLOOKUP(E1957,Part_D_RI_Target_Populations!$B$9:$F$2009,3,FALSE) &amp; " and " &amp; VLOOKUP(E1957,Part_D_RI_Target_Populations!$B$9:$F$2009,4,FALSE))</f>
        <v/>
      </c>
      <c r="G1957" s="101"/>
      <c r="H1957" s="101"/>
      <c r="I1957" s="101"/>
      <c r="J1957" s="101"/>
      <c r="K1957" s="101"/>
      <c r="L1957" s="101"/>
      <c r="M1957" s="104"/>
    </row>
    <row r="1958" spans="2:13">
      <c r="B1958" s="159"/>
      <c r="C1958" s="101"/>
      <c r="D1958" s="15" t="str">
        <f>IF(C1958="","",VLOOKUP(C1958,Part_D_RI!B$11:H$2011,2,FALSE)&amp;" for "&amp;VLOOKUP(C1958,Part_D_RI!B$11:H$2011,6,FALSE)&amp;" "&amp;VLOOKUP(C1958,Part_D_RI!B$11:H$2011,5,FALSE))</f>
        <v/>
      </c>
      <c r="E1958" s="101"/>
      <c r="F1958" s="15" t="str" cm="1">
        <f t="array" ref="F1958">_xlfn.IFS(E1958="","", VLOOKUP(E1958,Part_D_RI_Target_Populations!$B$9:$F$2009,2,FALSE)='Dropdown Selections'!$F$9,'Dropdown Selections'!$F$9, VLOOKUP(E1958,Part_D_RI_Target_Populations!$B$9:$F$2009,2,FALSE)='Dropdown Selections'!$F$3,"Enrollees with: " &amp; VLOOKUP(E1958,Part_D_RI_Target_Populations!$B$9:$F$2009,4,FALSE), VLOOKUP(E1958,Part_D_RI_Target_Populations!$B$9:$F$2009,2,FALSE)='Dropdown Selections'!$F$2, "LIS Levels: " &amp; VLOOKUP(E1958,Part_D_RI_Target_Populations!$B$9:$F$2009,3,FALSE), VLOOKUP(E1958,Part_D_RI_Target_Populations!$B$9:$F$2009,2,FALSE)='Dropdown Selections'!$F$6, "LIS Levels: " &amp; VLOOKUP(E1958,Part_D_RI_Target_Populations!$B$9:$F$2009,3,FALSE) &amp; " and " &amp; VLOOKUP(E1958,Part_D_RI_Target_Populations!$B$9:$F$2009,4,FALSE))</f>
        <v/>
      </c>
      <c r="G1958" s="101"/>
      <c r="H1958" s="101"/>
      <c r="I1958" s="101"/>
      <c r="J1958" s="101"/>
      <c r="K1958" s="101"/>
      <c r="L1958" s="101"/>
      <c r="M1958" s="104"/>
    </row>
    <row r="1959" spans="2:13">
      <c r="B1959" s="159"/>
      <c r="C1959" s="101"/>
      <c r="D1959" s="15" t="str">
        <f>IF(C1959="","",VLOOKUP(C1959,Part_D_RI!B$11:H$2011,2,FALSE)&amp;" for "&amp;VLOOKUP(C1959,Part_D_RI!B$11:H$2011,6,FALSE)&amp;" "&amp;VLOOKUP(C1959,Part_D_RI!B$11:H$2011,5,FALSE))</f>
        <v/>
      </c>
      <c r="E1959" s="101"/>
      <c r="F1959" s="15" t="str" cm="1">
        <f t="array" ref="F1959">_xlfn.IFS(E1959="","", VLOOKUP(E1959,Part_D_RI_Target_Populations!$B$9:$F$2009,2,FALSE)='Dropdown Selections'!$F$9,'Dropdown Selections'!$F$9, VLOOKUP(E1959,Part_D_RI_Target_Populations!$B$9:$F$2009,2,FALSE)='Dropdown Selections'!$F$3,"Enrollees with: " &amp; VLOOKUP(E1959,Part_D_RI_Target_Populations!$B$9:$F$2009,4,FALSE), VLOOKUP(E1959,Part_D_RI_Target_Populations!$B$9:$F$2009,2,FALSE)='Dropdown Selections'!$F$2, "LIS Levels: " &amp; VLOOKUP(E1959,Part_D_RI_Target_Populations!$B$9:$F$2009,3,FALSE), VLOOKUP(E1959,Part_D_RI_Target_Populations!$B$9:$F$2009,2,FALSE)='Dropdown Selections'!$F$6, "LIS Levels: " &amp; VLOOKUP(E1959,Part_D_RI_Target_Populations!$B$9:$F$2009,3,FALSE) &amp; " and " &amp; VLOOKUP(E1959,Part_D_RI_Target_Populations!$B$9:$F$2009,4,FALSE))</f>
        <v/>
      </c>
      <c r="G1959" s="101"/>
      <c r="H1959" s="101"/>
      <c r="I1959" s="101"/>
      <c r="J1959" s="101"/>
      <c r="K1959" s="101"/>
      <c r="L1959" s="101"/>
      <c r="M1959" s="104"/>
    </row>
    <row r="1960" spans="2:13">
      <c r="B1960" s="159"/>
      <c r="C1960" s="101"/>
      <c r="D1960" s="15" t="str">
        <f>IF(C1960="","",VLOOKUP(C1960,Part_D_RI!B$11:H$2011,2,FALSE)&amp;" for "&amp;VLOOKUP(C1960,Part_D_RI!B$11:H$2011,6,FALSE)&amp;" "&amp;VLOOKUP(C1960,Part_D_RI!B$11:H$2011,5,FALSE))</f>
        <v/>
      </c>
      <c r="E1960" s="101"/>
      <c r="F1960" s="15" t="str" cm="1">
        <f t="array" ref="F1960">_xlfn.IFS(E1960="","", VLOOKUP(E1960,Part_D_RI_Target_Populations!$B$9:$F$2009,2,FALSE)='Dropdown Selections'!$F$9,'Dropdown Selections'!$F$9, VLOOKUP(E1960,Part_D_RI_Target_Populations!$B$9:$F$2009,2,FALSE)='Dropdown Selections'!$F$3,"Enrollees with: " &amp; VLOOKUP(E1960,Part_D_RI_Target_Populations!$B$9:$F$2009,4,FALSE), VLOOKUP(E1960,Part_D_RI_Target_Populations!$B$9:$F$2009,2,FALSE)='Dropdown Selections'!$F$2, "LIS Levels: " &amp; VLOOKUP(E1960,Part_D_RI_Target_Populations!$B$9:$F$2009,3,FALSE), VLOOKUP(E1960,Part_D_RI_Target_Populations!$B$9:$F$2009,2,FALSE)='Dropdown Selections'!$F$6, "LIS Levels: " &amp; VLOOKUP(E1960,Part_D_RI_Target_Populations!$B$9:$F$2009,3,FALSE) &amp; " and " &amp; VLOOKUP(E1960,Part_D_RI_Target_Populations!$B$9:$F$2009,4,FALSE))</f>
        <v/>
      </c>
      <c r="G1960" s="101"/>
      <c r="H1960" s="101"/>
      <c r="I1960" s="101"/>
      <c r="J1960" s="101"/>
      <c r="K1960" s="101"/>
      <c r="L1960" s="101"/>
      <c r="M1960" s="104"/>
    </row>
    <row r="1961" spans="2:13">
      <c r="B1961" s="159"/>
      <c r="C1961" s="101"/>
      <c r="D1961" s="15" t="str">
        <f>IF(C1961="","",VLOOKUP(C1961,Part_D_RI!B$11:H$2011,2,FALSE)&amp;" for "&amp;VLOOKUP(C1961,Part_D_RI!B$11:H$2011,6,FALSE)&amp;" "&amp;VLOOKUP(C1961,Part_D_RI!B$11:H$2011,5,FALSE))</f>
        <v/>
      </c>
      <c r="E1961" s="101"/>
      <c r="F1961" s="15" t="str" cm="1">
        <f t="array" ref="F1961">_xlfn.IFS(E1961="","", VLOOKUP(E1961,Part_D_RI_Target_Populations!$B$9:$F$2009,2,FALSE)='Dropdown Selections'!$F$9,'Dropdown Selections'!$F$9, VLOOKUP(E1961,Part_D_RI_Target_Populations!$B$9:$F$2009,2,FALSE)='Dropdown Selections'!$F$3,"Enrollees with: " &amp; VLOOKUP(E1961,Part_D_RI_Target_Populations!$B$9:$F$2009,4,FALSE), VLOOKUP(E1961,Part_D_RI_Target_Populations!$B$9:$F$2009,2,FALSE)='Dropdown Selections'!$F$2, "LIS Levels: " &amp; VLOOKUP(E1961,Part_D_RI_Target_Populations!$B$9:$F$2009,3,FALSE), VLOOKUP(E1961,Part_D_RI_Target_Populations!$B$9:$F$2009,2,FALSE)='Dropdown Selections'!$F$6, "LIS Levels: " &amp; VLOOKUP(E1961,Part_D_RI_Target_Populations!$B$9:$F$2009,3,FALSE) &amp; " and " &amp; VLOOKUP(E1961,Part_D_RI_Target_Populations!$B$9:$F$2009,4,FALSE))</f>
        <v/>
      </c>
      <c r="G1961" s="101"/>
      <c r="H1961" s="101"/>
      <c r="I1961" s="101"/>
      <c r="J1961" s="101"/>
      <c r="K1961" s="101"/>
      <c r="L1961" s="101"/>
      <c r="M1961" s="104"/>
    </row>
    <row r="1962" spans="2:13">
      <c r="B1962" s="159"/>
      <c r="C1962" s="101"/>
      <c r="D1962" s="15" t="str">
        <f>IF(C1962="","",VLOOKUP(C1962,Part_D_RI!B$11:H$2011,2,FALSE)&amp;" for "&amp;VLOOKUP(C1962,Part_D_RI!B$11:H$2011,6,FALSE)&amp;" "&amp;VLOOKUP(C1962,Part_D_RI!B$11:H$2011,5,FALSE))</f>
        <v/>
      </c>
      <c r="E1962" s="101"/>
      <c r="F1962" s="15" t="str" cm="1">
        <f t="array" ref="F1962">_xlfn.IFS(E1962="","", VLOOKUP(E1962,Part_D_RI_Target_Populations!$B$9:$F$2009,2,FALSE)='Dropdown Selections'!$F$9,'Dropdown Selections'!$F$9, VLOOKUP(E1962,Part_D_RI_Target_Populations!$B$9:$F$2009,2,FALSE)='Dropdown Selections'!$F$3,"Enrollees with: " &amp; VLOOKUP(E1962,Part_D_RI_Target_Populations!$B$9:$F$2009,4,FALSE), VLOOKUP(E1962,Part_D_RI_Target_Populations!$B$9:$F$2009,2,FALSE)='Dropdown Selections'!$F$2, "LIS Levels: " &amp; VLOOKUP(E1962,Part_D_RI_Target_Populations!$B$9:$F$2009,3,FALSE), VLOOKUP(E1962,Part_D_RI_Target_Populations!$B$9:$F$2009,2,FALSE)='Dropdown Selections'!$F$6, "LIS Levels: " &amp; VLOOKUP(E1962,Part_D_RI_Target_Populations!$B$9:$F$2009,3,FALSE) &amp; " and " &amp; VLOOKUP(E1962,Part_D_RI_Target_Populations!$B$9:$F$2009,4,FALSE))</f>
        <v/>
      </c>
      <c r="G1962" s="101"/>
      <c r="H1962" s="101"/>
      <c r="I1962" s="101"/>
      <c r="J1962" s="101"/>
      <c r="K1962" s="101"/>
      <c r="L1962" s="101"/>
      <c r="M1962" s="104"/>
    </row>
    <row r="1963" spans="2:13">
      <c r="B1963" s="159"/>
      <c r="C1963" s="101"/>
      <c r="D1963" s="15" t="str">
        <f>IF(C1963="","",VLOOKUP(C1963,Part_D_RI!B$11:H$2011,2,FALSE)&amp;" for "&amp;VLOOKUP(C1963,Part_D_RI!B$11:H$2011,6,FALSE)&amp;" "&amp;VLOOKUP(C1963,Part_D_RI!B$11:H$2011,5,FALSE))</f>
        <v/>
      </c>
      <c r="E1963" s="101"/>
      <c r="F1963" s="15" t="str" cm="1">
        <f t="array" ref="F1963">_xlfn.IFS(E1963="","", VLOOKUP(E1963,Part_D_RI_Target_Populations!$B$9:$F$2009,2,FALSE)='Dropdown Selections'!$F$9,'Dropdown Selections'!$F$9, VLOOKUP(E1963,Part_D_RI_Target_Populations!$B$9:$F$2009,2,FALSE)='Dropdown Selections'!$F$3,"Enrollees with: " &amp; VLOOKUP(E1963,Part_D_RI_Target_Populations!$B$9:$F$2009,4,FALSE), VLOOKUP(E1963,Part_D_RI_Target_Populations!$B$9:$F$2009,2,FALSE)='Dropdown Selections'!$F$2, "LIS Levels: " &amp; VLOOKUP(E1963,Part_D_RI_Target_Populations!$B$9:$F$2009,3,FALSE), VLOOKUP(E1963,Part_D_RI_Target_Populations!$B$9:$F$2009,2,FALSE)='Dropdown Selections'!$F$6, "LIS Levels: " &amp; VLOOKUP(E1963,Part_D_RI_Target_Populations!$B$9:$F$2009,3,FALSE) &amp; " and " &amp; VLOOKUP(E1963,Part_D_RI_Target_Populations!$B$9:$F$2009,4,FALSE))</f>
        <v/>
      </c>
      <c r="G1963" s="101"/>
      <c r="H1963" s="101"/>
      <c r="I1963" s="101"/>
      <c r="J1963" s="101"/>
      <c r="K1963" s="101"/>
      <c r="L1963" s="101"/>
      <c r="M1963" s="104"/>
    </row>
    <row r="1964" spans="2:13">
      <c r="B1964" s="159"/>
      <c r="C1964" s="101"/>
      <c r="D1964" s="15" t="str">
        <f>IF(C1964="","",VLOOKUP(C1964,Part_D_RI!B$11:H$2011,2,FALSE)&amp;" for "&amp;VLOOKUP(C1964,Part_D_RI!B$11:H$2011,6,FALSE)&amp;" "&amp;VLOOKUP(C1964,Part_D_RI!B$11:H$2011,5,FALSE))</f>
        <v/>
      </c>
      <c r="E1964" s="101"/>
      <c r="F1964" s="15" t="str" cm="1">
        <f t="array" ref="F1964">_xlfn.IFS(E1964="","", VLOOKUP(E1964,Part_D_RI_Target_Populations!$B$9:$F$2009,2,FALSE)='Dropdown Selections'!$F$9,'Dropdown Selections'!$F$9, VLOOKUP(E1964,Part_D_RI_Target_Populations!$B$9:$F$2009,2,FALSE)='Dropdown Selections'!$F$3,"Enrollees with: " &amp; VLOOKUP(E1964,Part_D_RI_Target_Populations!$B$9:$F$2009,4,FALSE), VLOOKUP(E1964,Part_D_RI_Target_Populations!$B$9:$F$2009,2,FALSE)='Dropdown Selections'!$F$2, "LIS Levels: " &amp; VLOOKUP(E1964,Part_D_RI_Target_Populations!$B$9:$F$2009,3,FALSE), VLOOKUP(E1964,Part_D_RI_Target_Populations!$B$9:$F$2009,2,FALSE)='Dropdown Selections'!$F$6, "LIS Levels: " &amp; VLOOKUP(E1964,Part_D_RI_Target_Populations!$B$9:$F$2009,3,FALSE) &amp; " and " &amp; VLOOKUP(E1964,Part_D_RI_Target_Populations!$B$9:$F$2009,4,FALSE))</f>
        <v/>
      </c>
      <c r="G1964" s="101"/>
      <c r="H1964" s="101"/>
      <c r="I1964" s="101"/>
      <c r="J1964" s="101"/>
      <c r="K1964" s="101"/>
      <c r="L1964" s="101"/>
      <c r="M1964" s="104"/>
    </row>
    <row r="1965" spans="2:13">
      <c r="B1965" s="159"/>
      <c r="C1965" s="101"/>
      <c r="D1965" s="15" t="str">
        <f>IF(C1965="","",VLOOKUP(C1965,Part_D_RI!B$11:H$2011,2,FALSE)&amp;" for "&amp;VLOOKUP(C1965,Part_D_RI!B$11:H$2011,6,FALSE)&amp;" "&amp;VLOOKUP(C1965,Part_D_RI!B$11:H$2011,5,FALSE))</f>
        <v/>
      </c>
      <c r="E1965" s="101"/>
      <c r="F1965" s="15" t="str" cm="1">
        <f t="array" ref="F1965">_xlfn.IFS(E1965="","", VLOOKUP(E1965,Part_D_RI_Target_Populations!$B$9:$F$2009,2,FALSE)='Dropdown Selections'!$F$9,'Dropdown Selections'!$F$9, VLOOKUP(E1965,Part_D_RI_Target_Populations!$B$9:$F$2009,2,FALSE)='Dropdown Selections'!$F$3,"Enrollees with: " &amp; VLOOKUP(E1965,Part_D_RI_Target_Populations!$B$9:$F$2009,4,FALSE), VLOOKUP(E1965,Part_D_RI_Target_Populations!$B$9:$F$2009,2,FALSE)='Dropdown Selections'!$F$2, "LIS Levels: " &amp; VLOOKUP(E1965,Part_D_RI_Target_Populations!$B$9:$F$2009,3,FALSE), VLOOKUP(E1965,Part_D_RI_Target_Populations!$B$9:$F$2009,2,FALSE)='Dropdown Selections'!$F$6, "LIS Levels: " &amp; VLOOKUP(E1965,Part_D_RI_Target_Populations!$B$9:$F$2009,3,FALSE) &amp; " and " &amp; VLOOKUP(E1965,Part_D_RI_Target_Populations!$B$9:$F$2009,4,FALSE))</f>
        <v/>
      </c>
      <c r="G1965" s="101"/>
      <c r="H1965" s="101"/>
      <c r="I1965" s="101"/>
      <c r="J1965" s="101"/>
      <c r="K1965" s="101"/>
      <c r="L1965" s="101"/>
      <c r="M1965" s="104"/>
    </row>
    <row r="1966" spans="2:13">
      <c r="B1966" s="159"/>
      <c r="C1966" s="101"/>
      <c r="D1966" s="15" t="str">
        <f>IF(C1966="","",VLOOKUP(C1966,Part_D_RI!B$11:H$2011,2,FALSE)&amp;" for "&amp;VLOOKUP(C1966,Part_D_RI!B$11:H$2011,6,FALSE)&amp;" "&amp;VLOOKUP(C1966,Part_D_RI!B$11:H$2011,5,FALSE))</f>
        <v/>
      </c>
      <c r="E1966" s="101"/>
      <c r="F1966" s="15" t="str" cm="1">
        <f t="array" ref="F1966">_xlfn.IFS(E1966="","", VLOOKUP(E1966,Part_D_RI_Target_Populations!$B$9:$F$2009,2,FALSE)='Dropdown Selections'!$F$9,'Dropdown Selections'!$F$9, VLOOKUP(E1966,Part_D_RI_Target_Populations!$B$9:$F$2009,2,FALSE)='Dropdown Selections'!$F$3,"Enrollees with: " &amp; VLOOKUP(E1966,Part_D_RI_Target_Populations!$B$9:$F$2009,4,FALSE), VLOOKUP(E1966,Part_D_RI_Target_Populations!$B$9:$F$2009,2,FALSE)='Dropdown Selections'!$F$2, "LIS Levels: " &amp; VLOOKUP(E1966,Part_D_RI_Target_Populations!$B$9:$F$2009,3,FALSE), VLOOKUP(E1966,Part_D_RI_Target_Populations!$B$9:$F$2009,2,FALSE)='Dropdown Selections'!$F$6, "LIS Levels: " &amp; VLOOKUP(E1966,Part_D_RI_Target_Populations!$B$9:$F$2009,3,FALSE) &amp; " and " &amp; VLOOKUP(E1966,Part_D_RI_Target_Populations!$B$9:$F$2009,4,FALSE))</f>
        <v/>
      </c>
      <c r="G1966" s="101"/>
      <c r="H1966" s="101"/>
      <c r="I1966" s="101"/>
      <c r="J1966" s="101"/>
      <c r="K1966" s="101"/>
      <c r="L1966" s="101"/>
      <c r="M1966" s="104"/>
    </row>
    <row r="1967" spans="2:13">
      <c r="B1967" s="159"/>
      <c r="C1967" s="101"/>
      <c r="D1967" s="15" t="str">
        <f>IF(C1967="","",VLOOKUP(C1967,Part_D_RI!B$11:H$2011,2,FALSE)&amp;" for "&amp;VLOOKUP(C1967,Part_D_RI!B$11:H$2011,6,FALSE)&amp;" "&amp;VLOOKUP(C1967,Part_D_RI!B$11:H$2011,5,FALSE))</f>
        <v/>
      </c>
      <c r="E1967" s="101"/>
      <c r="F1967" s="15" t="str" cm="1">
        <f t="array" ref="F1967">_xlfn.IFS(E1967="","", VLOOKUP(E1967,Part_D_RI_Target_Populations!$B$9:$F$2009,2,FALSE)='Dropdown Selections'!$F$9,'Dropdown Selections'!$F$9, VLOOKUP(E1967,Part_D_RI_Target_Populations!$B$9:$F$2009,2,FALSE)='Dropdown Selections'!$F$3,"Enrollees with: " &amp; VLOOKUP(E1967,Part_D_RI_Target_Populations!$B$9:$F$2009,4,FALSE), VLOOKUP(E1967,Part_D_RI_Target_Populations!$B$9:$F$2009,2,FALSE)='Dropdown Selections'!$F$2, "LIS Levels: " &amp; VLOOKUP(E1967,Part_D_RI_Target_Populations!$B$9:$F$2009,3,FALSE), VLOOKUP(E1967,Part_D_RI_Target_Populations!$B$9:$F$2009,2,FALSE)='Dropdown Selections'!$F$6, "LIS Levels: " &amp; VLOOKUP(E1967,Part_D_RI_Target_Populations!$B$9:$F$2009,3,FALSE) &amp; " and " &amp; VLOOKUP(E1967,Part_D_RI_Target_Populations!$B$9:$F$2009,4,FALSE))</f>
        <v/>
      </c>
      <c r="G1967" s="101"/>
      <c r="H1967" s="101"/>
      <c r="I1967" s="101"/>
      <c r="J1967" s="101"/>
      <c r="K1967" s="101"/>
      <c r="L1967" s="101"/>
      <c r="M1967" s="104"/>
    </row>
    <row r="1968" spans="2:13">
      <c r="B1968" s="159"/>
      <c r="C1968" s="101"/>
      <c r="D1968" s="15" t="str">
        <f>IF(C1968="","",VLOOKUP(C1968,Part_D_RI!B$11:H$2011,2,FALSE)&amp;" for "&amp;VLOOKUP(C1968,Part_D_RI!B$11:H$2011,6,FALSE)&amp;" "&amp;VLOOKUP(C1968,Part_D_RI!B$11:H$2011,5,FALSE))</f>
        <v/>
      </c>
      <c r="E1968" s="101"/>
      <c r="F1968" s="15" t="str" cm="1">
        <f t="array" ref="F1968">_xlfn.IFS(E1968="","", VLOOKUP(E1968,Part_D_RI_Target_Populations!$B$9:$F$2009,2,FALSE)='Dropdown Selections'!$F$9,'Dropdown Selections'!$F$9, VLOOKUP(E1968,Part_D_RI_Target_Populations!$B$9:$F$2009,2,FALSE)='Dropdown Selections'!$F$3,"Enrollees with: " &amp; VLOOKUP(E1968,Part_D_RI_Target_Populations!$B$9:$F$2009,4,FALSE), VLOOKUP(E1968,Part_D_RI_Target_Populations!$B$9:$F$2009,2,FALSE)='Dropdown Selections'!$F$2, "LIS Levels: " &amp; VLOOKUP(E1968,Part_D_RI_Target_Populations!$B$9:$F$2009,3,FALSE), VLOOKUP(E1968,Part_D_RI_Target_Populations!$B$9:$F$2009,2,FALSE)='Dropdown Selections'!$F$6, "LIS Levels: " &amp; VLOOKUP(E1968,Part_D_RI_Target_Populations!$B$9:$F$2009,3,FALSE) &amp; " and " &amp; VLOOKUP(E1968,Part_D_RI_Target_Populations!$B$9:$F$2009,4,FALSE))</f>
        <v/>
      </c>
      <c r="G1968" s="101"/>
      <c r="H1968" s="101"/>
      <c r="I1968" s="101"/>
      <c r="J1968" s="101"/>
      <c r="K1968" s="101"/>
      <c r="L1968" s="101"/>
      <c r="M1968" s="104"/>
    </row>
    <row r="1969" spans="2:13">
      <c r="B1969" s="159"/>
      <c r="C1969" s="101"/>
      <c r="D1969" s="15" t="str">
        <f>IF(C1969="","",VLOOKUP(C1969,Part_D_RI!B$11:H$2011,2,FALSE)&amp;" for "&amp;VLOOKUP(C1969,Part_D_RI!B$11:H$2011,6,FALSE)&amp;" "&amp;VLOOKUP(C1969,Part_D_RI!B$11:H$2011,5,FALSE))</f>
        <v/>
      </c>
      <c r="E1969" s="101"/>
      <c r="F1969" s="15" t="str" cm="1">
        <f t="array" ref="F1969">_xlfn.IFS(E1969="","", VLOOKUP(E1969,Part_D_RI_Target_Populations!$B$9:$F$2009,2,FALSE)='Dropdown Selections'!$F$9,'Dropdown Selections'!$F$9, VLOOKUP(E1969,Part_D_RI_Target_Populations!$B$9:$F$2009,2,FALSE)='Dropdown Selections'!$F$3,"Enrollees with: " &amp; VLOOKUP(E1969,Part_D_RI_Target_Populations!$B$9:$F$2009,4,FALSE), VLOOKUP(E1969,Part_D_RI_Target_Populations!$B$9:$F$2009,2,FALSE)='Dropdown Selections'!$F$2, "LIS Levels: " &amp; VLOOKUP(E1969,Part_D_RI_Target_Populations!$B$9:$F$2009,3,FALSE), VLOOKUP(E1969,Part_D_RI_Target_Populations!$B$9:$F$2009,2,FALSE)='Dropdown Selections'!$F$6, "LIS Levels: " &amp; VLOOKUP(E1969,Part_D_RI_Target_Populations!$B$9:$F$2009,3,FALSE) &amp; " and " &amp; VLOOKUP(E1969,Part_D_RI_Target_Populations!$B$9:$F$2009,4,FALSE))</f>
        <v/>
      </c>
      <c r="G1969" s="101"/>
      <c r="H1969" s="101"/>
      <c r="I1969" s="101"/>
      <c r="J1969" s="101"/>
      <c r="K1969" s="101"/>
      <c r="L1969" s="101"/>
      <c r="M1969" s="104"/>
    </row>
    <row r="1970" spans="2:13">
      <c r="B1970" s="159"/>
      <c r="C1970" s="101"/>
      <c r="D1970" s="15" t="str">
        <f>IF(C1970="","",VLOOKUP(C1970,Part_D_RI!B$11:H$2011,2,FALSE)&amp;" for "&amp;VLOOKUP(C1970,Part_D_RI!B$11:H$2011,6,FALSE)&amp;" "&amp;VLOOKUP(C1970,Part_D_RI!B$11:H$2011,5,FALSE))</f>
        <v/>
      </c>
      <c r="E1970" s="101"/>
      <c r="F1970" s="15" t="str" cm="1">
        <f t="array" ref="F1970">_xlfn.IFS(E1970="","", VLOOKUP(E1970,Part_D_RI_Target_Populations!$B$9:$F$2009,2,FALSE)='Dropdown Selections'!$F$9,'Dropdown Selections'!$F$9, VLOOKUP(E1970,Part_D_RI_Target_Populations!$B$9:$F$2009,2,FALSE)='Dropdown Selections'!$F$3,"Enrollees with: " &amp; VLOOKUP(E1970,Part_D_RI_Target_Populations!$B$9:$F$2009,4,FALSE), VLOOKUP(E1970,Part_D_RI_Target_Populations!$B$9:$F$2009,2,FALSE)='Dropdown Selections'!$F$2, "LIS Levels: " &amp; VLOOKUP(E1970,Part_D_RI_Target_Populations!$B$9:$F$2009,3,FALSE), VLOOKUP(E1970,Part_D_RI_Target_Populations!$B$9:$F$2009,2,FALSE)='Dropdown Selections'!$F$6, "LIS Levels: " &amp; VLOOKUP(E1970,Part_D_RI_Target_Populations!$B$9:$F$2009,3,FALSE) &amp; " and " &amp; VLOOKUP(E1970,Part_D_RI_Target_Populations!$B$9:$F$2009,4,FALSE))</f>
        <v/>
      </c>
      <c r="G1970" s="101"/>
      <c r="H1970" s="101"/>
      <c r="I1970" s="101"/>
      <c r="J1970" s="101"/>
      <c r="K1970" s="101"/>
      <c r="L1970" s="101"/>
      <c r="M1970" s="104"/>
    </row>
    <row r="1971" spans="2:13">
      <c r="B1971" s="159"/>
      <c r="C1971" s="101"/>
      <c r="D1971" s="15" t="str">
        <f>IF(C1971="","",VLOOKUP(C1971,Part_D_RI!B$11:H$2011,2,FALSE)&amp;" for "&amp;VLOOKUP(C1971,Part_D_RI!B$11:H$2011,6,FALSE)&amp;" "&amp;VLOOKUP(C1971,Part_D_RI!B$11:H$2011,5,FALSE))</f>
        <v/>
      </c>
      <c r="E1971" s="101"/>
      <c r="F1971" s="15" t="str" cm="1">
        <f t="array" ref="F1971">_xlfn.IFS(E1971="","", VLOOKUP(E1971,Part_D_RI_Target_Populations!$B$9:$F$2009,2,FALSE)='Dropdown Selections'!$F$9,'Dropdown Selections'!$F$9, VLOOKUP(E1971,Part_D_RI_Target_Populations!$B$9:$F$2009,2,FALSE)='Dropdown Selections'!$F$3,"Enrollees with: " &amp; VLOOKUP(E1971,Part_D_RI_Target_Populations!$B$9:$F$2009,4,FALSE), VLOOKUP(E1971,Part_D_RI_Target_Populations!$B$9:$F$2009,2,FALSE)='Dropdown Selections'!$F$2, "LIS Levels: " &amp; VLOOKUP(E1971,Part_D_RI_Target_Populations!$B$9:$F$2009,3,FALSE), VLOOKUP(E1971,Part_D_RI_Target_Populations!$B$9:$F$2009,2,FALSE)='Dropdown Selections'!$F$6, "LIS Levels: " &amp; VLOOKUP(E1971,Part_D_RI_Target_Populations!$B$9:$F$2009,3,FALSE) &amp; " and " &amp; VLOOKUP(E1971,Part_D_RI_Target_Populations!$B$9:$F$2009,4,FALSE))</f>
        <v/>
      </c>
      <c r="G1971" s="101"/>
      <c r="H1971" s="101"/>
      <c r="I1971" s="101"/>
      <c r="J1971" s="101"/>
      <c r="K1971" s="101"/>
      <c r="L1971" s="101"/>
      <c r="M1971" s="104"/>
    </row>
    <row r="1972" spans="2:13">
      <c r="B1972" s="159"/>
      <c r="C1972" s="101"/>
      <c r="D1972" s="15" t="str">
        <f>IF(C1972="","",VLOOKUP(C1972,Part_D_RI!B$11:H$2011,2,FALSE)&amp;" for "&amp;VLOOKUP(C1972,Part_D_RI!B$11:H$2011,6,FALSE)&amp;" "&amp;VLOOKUP(C1972,Part_D_RI!B$11:H$2011,5,FALSE))</f>
        <v/>
      </c>
      <c r="E1972" s="101"/>
      <c r="F1972" s="15" t="str" cm="1">
        <f t="array" ref="F1972">_xlfn.IFS(E1972="","", VLOOKUP(E1972,Part_D_RI_Target_Populations!$B$9:$F$2009,2,FALSE)='Dropdown Selections'!$F$9,'Dropdown Selections'!$F$9, VLOOKUP(E1972,Part_D_RI_Target_Populations!$B$9:$F$2009,2,FALSE)='Dropdown Selections'!$F$3,"Enrollees with: " &amp; VLOOKUP(E1972,Part_D_RI_Target_Populations!$B$9:$F$2009,4,FALSE), VLOOKUP(E1972,Part_D_RI_Target_Populations!$B$9:$F$2009,2,FALSE)='Dropdown Selections'!$F$2, "LIS Levels: " &amp; VLOOKUP(E1972,Part_D_RI_Target_Populations!$B$9:$F$2009,3,FALSE), VLOOKUP(E1972,Part_D_RI_Target_Populations!$B$9:$F$2009,2,FALSE)='Dropdown Selections'!$F$6, "LIS Levels: " &amp; VLOOKUP(E1972,Part_D_RI_Target_Populations!$B$9:$F$2009,3,FALSE) &amp; " and " &amp; VLOOKUP(E1972,Part_D_RI_Target_Populations!$B$9:$F$2009,4,FALSE))</f>
        <v/>
      </c>
      <c r="G1972" s="101"/>
      <c r="H1972" s="101"/>
      <c r="I1972" s="101"/>
      <c r="J1972" s="101"/>
      <c r="K1972" s="101"/>
      <c r="L1972" s="101"/>
      <c r="M1972" s="104"/>
    </row>
    <row r="1973" spans="2:13">
      <c r="B1973" s="159"/>
      <c r="C1973" s="101"/>
      <c r="D1973" s="15" t="str">
        <f>IF(C1973="","",VLOOKUP(C1973,Part_D_RI!B$11:H$2011,2,FALSE)&amp;" for "&amp;VLOOKUP(C1973,Part_D_RI!B$11:H$2011,6,FALSE)&amp;" "&amp;VLOOKUP(C1973,Part_D_RI!B$11:H$2011,5,FALSE))</f>
        <v/>
      </c>
      <c r="E1973" s="101"/>
      <c r="F1973" s="15" t="str" cm="1">
        <f t="array" ref="F1973">_xlfn.IFS(E1973="","", VLOOKUP(E1973,Part_D_RI_Target_Populations!$B$9:$F$2009,2,FALSE)='Dropdown Selections'!$F$9,'Dropdown Selections'!$F$9, VLOOKUP(E1973,Part_D_RI_Target_Populations!$B$9:$F$2009,2,FALSE)='Dropdown Selections'!$F$3,"Enrollees with: " &amp; VLOOKUP(E1973,Part_D_RI_Target_Populations!$B$9:$F$2009,4,FALSE), VLOOKUP(E1973,Part_D_RI_Target_Populations!$B$9:$F$2009,2,FALSE)='Dropdown Selections'!$F$2, "LIS Levels: " &amp; VLOOKUP(E1973,Part_D_RI_Target_Populations!$B$9:$F$2009,3,FALSE), VLOOKUP(E1973,Part_D_RI_Target_Populations!$B$9:$F$2009,2,FALSE)='Dropdown Selections'!$F$6, "LIS Levels: " &amp; VLOOKUP(E1973,Part_D_RI_Target_Populations!$B$9:$F$2009,3,FALSE) &amp; " and " &amp; VLOOKUP(E1973,Part_D_RI_Target_Populations!$B$9:$F$2009,4,FALSE))</f>
        <v/>
      </c>
      <c r="G1973" s="101"/>
      <c r="H1973" s="101"/>
      <c r="I1973" s="101"/>
      <c r="J1973" s="101"/>
      <c r="K1973" s="101"/>
      <c r="L1973" s="101"/>
      <c r="M1973" s="104"/>
    </row>
    <row r="1974" spans="2:13">
      <c r="B1974" s="159"/>
      <c r="C1974" s="101"/>
      <c r="D1974" s="15" t="str">
        <f>IF(C1974="","",VLOOKUP(C1974,Part_D_RI!B$11:H$2011,2,FALSE)&amp;" for "&amp;VLOOKUP(C1974,Part_D_RI!B$11:H$2011,6,FALSE)&amp;" "&amp;VLOOKUP(C1974,Part_D_RI!B$11:H$2011,5,FALSE))</f>
        <v/>
      </c>
      <c r="E1974" s="101"/>
      <c r="F1974" s="15" t="str" cm="1">
        <f t="array" ref="F1974">_xlfn.IFS(E1974="","", VLOOKUP(E1974,Part_D_RI_Target_Populations!$B$9:$F$2009,2,FALSE)='Dropdown Selections'!$F$9,'Dropdown Selections'!$F$9, VLOOKUP(E1974,Part_D_RI_Target_Populations!$B$9:$F$2009,2,FALSE)='Dropdown Selections'!$F$3,"Enrollees with: " &amp; VLOOKUP(E1974,Part_D_RI_Target_Populations!$B$9:$F$2009,4,FALSE), VLOOKUP(E1974,Part_D_RI_Target_Populations!$B$9:$F$2009,2,FALSE)='Dropdown Selections'!$F$2, "LIS Levels: " &amp; VLOOKUP(E1974,Part_D_RI_Target_Populations!$B$9:$F$2009,3,FALSE), VLOOKUP(E1974,Part_D_RI_Target_Populations!$B$9:$F$2009,2,FALSE)='Dropdown Selections'!$F$6, "LIS Levels: " &amp; VLOOKUP(E1974,Part_D_RI_Target_Populations!$B$9:$F$2009,3,FALSE) &amp; " and " &amp; VLOOKUP(E1974,Part_D_RI_Target_Populations!$B$9:$F$2009,4,FALSE))</f>
        <v/>
      </c>
      <c r="G1974" s="101"/>
      <c r="H1974" s="101"/>
      <c r="I1974" s="101"/>
      <c r="J1974" s="101"/>
      <c r="K1974" s="101"/>
      <c r="L1974" s="101"/>
      <c r="M1974" s="104"/>
    </row>
    <row r="1975" spans="2:13">
      <c r="B1975" s="159"/>
      <c r="C1975" s="101"/>
      <c r="D1975" s="15" t="str">
        <f>IF(C1975="","",VLOOKUP(C1975,Part_D_RI!B$11:H$2011,2,FALSE)&amp;" for "&amp;VLOOKUP(C1975,Part_D_RI!B$11:H$2011,6,FALSE)&amp;" "&amp;VLOOKUP(C1975,Part_D_RI!B$11:H$2011,5,FALSE))</f>
        <v/>
      </c>
      <c r="E1975" s="101"/>
      <c r="F1975" s="15" t="str" cm="1">
        <f t="array" ref="F1975">_xlfn.IFS(E1975="","", VLOOKUP(E1975,Part_D_RI_Target_Populations!$B$9:$F$2009,2,FALSE)='Dropdown Selections'!$F$9,'Dropdown Selections'!$F$9, VLOOKUP(E1975,Part_D_RI_Target_Populations!$B$9:$F$2009,2,FALSE)='Dropdown Selections'!$F$3,"Enrollees with: " &amp; VLOOKUP(E1975,Part_D_RI_Target_Populations!$B$9:$F$2009,4,FALSE), VLOOKUP(E1975,Part_D_RI_Target_Populations!$B$9:$F$2009,2,FALSE)='Dropdown Selections'!$F$2, "LIS Levels: " &amp; VLOOKUP(E1975,Part_D_RI_Target_Populations!$B$9:$F$2009,3,FALSE), VLOOKUP(E1975,Part_D_RI_Target_Populations!$B$9:$F$2009,2,FALSE)='Dropdown Selections'!$F$6, "LIS Levels: " &amp; VLOOKUP(E1975,Part_D_RI_Target_Populations!$B$9:$F$2009,3,FALSE) &amp; " and " &amp; VLOOKUP(E1975,Part_D_RI_Target_Populations!$B$9:$F$2009,4,FALSE))</f>
        <v/>
      </c>
      <c r="G1975" s="101"/>
      <c r="H1975" s="101"/>
      <c r="I1975" s="101"/>
      <c r="J1975" s="101"/>
      <c r="K1975" s="101"/>
      <c r="L1975" s="101"/>
      <c r="M1975" s="104"/>
    </row>
    <row r="1976" spans="2:13">
      <c r="B1976" s="159"/>
      <c r="C1976" s="101"/>
      <c r="D1976" s="15" t="str">
        <f>IF(C1976="","",VLOOKUP(C1976,Part_D_RI!B$11:H$2011,2,FALSE)&amp;" for "&amp;VLOOKUP(C1976,Part_D_RI!B$11:H$2011,6,FALSE)&amp;" "&amp;VLOOKUP(C1976,Part_D_RI!B$11:H$2011,5,FALSE))</f>
        <v/>
      </c>
      <c r="E1976" s="101"/>
      <c r="F1976" s="15" t="str" cm="1">
        <f t="array" ref="F1976">_xlfn.IFS(E1976="","", VLOOKUP(E1976,Part_D_RI_Target_Populations!$B$9:$F$2009,2,FALSE)='Dropdown Selections'!$F$9,'Dropdown Selections'!$F$9, VLOOKUP(E1976,Part_D_RI_Target_Populations!$B$9:$F$2009,2,FALSE)='Dropdown Selections'!$F$3,"Enrollees with: " &amp; VLOOKUP(E1976,Part_D_RI_Target_Populations!$B$9:$F$2009,4,FALSE), VLOOKUP(E1976,Part_D_RI_Target_Populations!$B$9:$F$2009,2,FALSE)='Dropdown Selections'!$F$2, "LIS Levels: " &amp; VLOOKUP(E1976,Part_D_RI_Target_Populations!$B$9:$F$2009,3,FALSE), VLOOKUP(E1976,Part_D_RI_Target_Populations!$B$9:$F$2009,2,FALSE)='Dropdown Selections'!$F$6, "LIS Levels: " &amp; VLOOKUP(E1976,Part_D_RI_Target_Populations!$B$9:$F$2009,3,FALSE) &amp; " and " &amp; VLOOKUP(E1976,Part_D_RI_Target_Populations!$B$9:$F$2009,4,FALSE))</f>
        <v/>
      </c>
      <c r="G1976" s="101"/>
      <c r="H1976" s="101"/>
      <c r="I1976" s="101"/>
      <c r="J1976" s="101"/>
      <c r="K1976" s="101"/>
      <c r="L1976" s="101"/>
      <c r="M1976" s="104"/>
    </row>
    <row r="1977" spans="2:13">
      <c r="B1977" s="159"/>
      <c r="C1977" s="101"/>
      <c r="D1977" s="15" t="str">
        <f>IF(C1977="","",VLOOKUP(C1977,Part_D_RI!B$11:H$2011,2,FALSE)&amp;" for "&amp;VLOOKUP(C1977,Part_D_RI!B$11:H$2011,6,FALSE)&amp;" "&amp;VLOOKUP(C1977,Part_D_RI!B$11:H$2011,5,FALSE))</f>
        <v/>
      </c>
      <c r="E1977" s="101"/>
      <c r="F1977" s="15" t="str" cm="1">
        <f t="array" ref="F1977">_xlfn.IFS(E1977="","", VLOOKUP(E1977,Part_D_RI_Target_Populations!$B$9:$F$2009,2,FALSE)='Dropdown Selections'!$F$9,'Dropdown Selections'!$F$9, VLOOKUP(E1977,Part_D_RI_Target_Populations!$B$9:$F$2009,2,FALSE)='Dropdown Selections'!$F$3,"Enrollees with: " &amp; VLOOKUP(E1977,Part_D_RI_Target_Populations!$B$9:$F$2009,4,FALSE), VLOOKUP(E1977,Part_D_RI_Target_Populations!$B$9:$F$2009,2,FALSE)='Dropdown Selections'!$F$2, "LIS Levels: " &amp; VLOOKUP(E1977,Part_D_RI_Target_Populations!$B$9:$F$2009,3,FALSE), VLOOKUP(E1977,Part_D_RI_Target_Populations!$B$9:$F$2009,2,FALSE)='Dropdown Selections'!$F$6, "LIS Levels: " &amp; VLOOKUP(E1977,Part_D_RI_Target_Populations!$B$9:$F$2009,3,FALSE) &amp; " and " &amp; VLOOKUP(E1977,Part_D_RI_Target_Populations!$B$9:$F$2009,4,FALSE))</f>
        <v/>
      </c>
      <c r="G1977" s="101"/>
      <c r="H1977" s="101"/>
      <c r="I1977" s="101"/>
      <c r="J1977" s="101"/>
      <c r="K1977" s="101"/>
      <c r="L1977" s="101"/>
      <c r="M1977" s="104"/>
    </row>
    <row r="1978" spans="2:13">
      <c r="B1978" s="159"/>
      <c r="C1978" s="101"/>
      <c r="D1978" s="15" t="str">
        <f>IF(C1978="","",VLOOKUP(C1978,Part_D_RI!B$11:H$2011,2,FALSE)&amp;" for "&amp;VLOOKUP(C1978,Part_D_RI!B$11:H$2011,6,FALSE)&amp;" "&amp;VLOOKUP(C1978,Part_D_RI!B$11:H$2011,5,FALSE))</f>
        <v/>
      </c>
      <c r="E1978" s="101"/>
      <c r="F1978" s="15" t="str" cm="1">
        <f t="array" ref="F1978">_xlfn.IFS(E1978="","", VLOOKUP(E1978,Part_D_RI_Target_Populations!$B$9:$F$2009,2,FALSE)='Dropdown Selections'!$F$9,'Dropdown Selections'!$F$9, VLOOKUP(E1978,Part_D_RI_Target_Populations!$B$9:$F$2009,2,FALSE)='Dropdown Selections'!$F$3,"Enrollees with: " &amp; VLOOKUP(E1978,Part_D_RI_Target_Populations!$B$9:$F$2009,4,FALSE), VLOOKUP(E1978,Part_D_RI_Target_Populations!$B$9:$F$2009,2,FALSE)='Dropdown Selections'!$F$2, "LIS Levels: " &amp; VLOOKUP(E1978,Part_D_RI_Target_Populations!$B$9:$F$2009,3,FALSE), VLOOKUP(E1978,Part_D_RI_Target_Populations!$B$9:$F$2009,2,FALSE)='Dropdown Selections'!$F$6, "LIS Levels: " &amp; VLOOKUP(E1978,Part_D_RI_Target_Populations!$B$9:$F$2009,3,FALSE) &amp; " and " &amp; VLOOKUP(E1978,Part_D_RI_Target_Populations!$B$9:$F$2009,4,FALSE))</f>
        <v/>
      </c>
      <c r="G1978" s="101"/>
      <c r="H1978" s="101"/>
      <c r="I1978" s="101"/>
      <c r="J1978" s="101"/>
      <c r="K1978" s="101"/>
      <c r="L1978" s="101"/>
      <c r="M1978" s="104"/>
    </row>
    <row r="1979" spans="2:13">
      <c r="B1979" s="159"/>
      <c r="C1979" s="101"/>
      <c r="D1979" s="15" t="str">
        <f>IF(C1979="","",VLOOKUP(C1979,Part_D_RI!B$11:H$2011,2,FALSE)&amp;" for "&amp;VLOOKUP(C1979,Part_D_RI!B$11:H$2011,6,FALSE)&amp;" "&amp;VLOOKUP(C1979,Part_D_RI!B$11:H$2011,5,FALSE))</f>
        <v/>
      </c>
      <c r="E1979" s="101"/>
      <c r="F1979" s="15" t="str" cm="1">
        <f t="array" ref="F1979">_xlfn.IFS(E1979="","", VLOOKUP(E1979,Part_D_RI_Target_Populations!$B$9:$F$2009,2,FALSE)='Dropdown Selections'!$F$9,'Dropdown Selections'!$F$9, VLOOKUP(E1979,Part_D_RI_Target_Populations!$B$9:$F$2009,2,FALSE)='Dropdown Selections'!$F$3,"Enrollees with: " &amp; VLOOKUP(E1979,Part_D_RI_Target_Populations!$B$9:$F$2009,4,FALSE), VLOOKUP(E1979,Part_D_RI_Target_Populations!$B$9:$F$2009,2,FALSE)='Dropdown Selections'!$F$2, "LIS Levels: " &amp; VLOOKUP(E1979,Part_D_RI_Target_Populations!$B$9:$F$2009,3,FALSE), VLOOKUP(E1979,Part_D_RI_Target_Populations!$B$9:$F$2009,2,FALSE)='Dropdown Selections'!$F$6, "LIS Levels: " &amp; VLOOKUP(E1979,Part_D_RI_Target_Populations!$B$9:$F$2009,3,FALSE) &amp; " and " &amp; VLOOKUP(E1979,Part_D_RI_Target_Populations!$B$9:$F$2009,4,FALSE))</f>
        <v/>
      </c>
      <c r="G1979" s="101"/>
      <c r="H1979" s="101"/>
      <c r="I1979" s="101"/>
      <c r="J1979" s="101"/>
      <c r="K1979" s="101"/>
      <c r="L1979" s="101"/>
      <c r="M1979" s="104"/>
    </row>
    <row r="1980" spans="2:13">
      <c r="B1980" s="159"/>
      <c r="C1980" s="101"/>
      <c r="D1980" s="15" t="str">
        <f>IF(C1980="","",VLOOKUP(C1980,Part_D_RI!B$11:H$2011,2,FALSE)&amp;" for "&amp;VLOOKUP(C1980,Part_D_RI!B$11:H$2011,6,FALSE)&amp;" "&amp;VLOOKUP(C1980,Part_D_RI!B$11:H$2011,5,FALSE))</f>
        <v/>
      </c>
      <c r="E1980" s="101"/>
      <c r="F1980" s="15" t="str" cm="1">
        <f t="array" ref="F1980">_xlfn.IFS(E1980="","", VLOOKUP(E1980,Part_D_RI_Target_Populations!$B$9:$F$2009,2,FALSE)='Dropdown Selections'!$F$9,'Dropdown Selections'!$F$9, VLOOKUP(E1980,Part_D_RI_Target_Populations!$B$9:$F$2009,2,FALSE)='Dropdown Selections'!$F$3,"Enrollees with: " &amp; VLOOKUP(E1980,Part_D_RI_Target_Populations!$B$9:$F$2009,4,FALSE), VLOOKUP(E1980,Part_D_RI_Target_Populations!$B$9:$F$2009,2,FALSE)='Dropdown Selections'!$F$2, "LIS Levels: " &amp; VLOOKUP(E1980,Part_D_RI_Target_Populations!$B$9:$F$2009,3,FALSE), VLOOKUP(E1980,Part_D_RI_Target_Populations!$B$9:$F$2009,2,FALSE)='Dropdown Selections'!$F$6, "LIS Levels: " &amp; VLOOKUP(E1980,Part_D_RI_Target_Populations!$B$9:$F$2009,3,FALSE) &amp; " and " &amp; VLOOKUP(E1980,Part_D_RI_Target_Populations!$B$9:$F$2009,4,FALSE))</f>
        <v/>
      </c>
      <c r="G1980" s="101"/>
      <c r="H1980" s="101"/>
      <c r="I1980" s="101"/>
      <c r="J1980" s="101"/>
      <c r="K1980" s="101"/>
      <c r="L1980" s="101"/>
      <c r="M1980" s="104"/>
    </row>
    <row r="1981" spans="2:13">
      <c r="B1981" s="159"/>
      <c r="C1981" s="101"/>
      <c r="D1981" s="15" t="str">
        <f>IF(C1981="","",VLOOKUP(C1981,Part_D_RI!B$11:H$2011,2,FALSE)&amp;" for "&amp;VLOOKUP(C1981,Part_D_RI!B$11:H$2011,6,FALSE)&amp;" "&amp;VLOOKUP(C1981,Part_D_RI!B$11:H$2011,5,FALSE))</f>
        <v/>
      </c>
      <c r="E1981" s="101"/>
      <c r="F1981" s="15" t="str" cm="1">
        <f t="array" ref="F1981">_xlfn.IFS(E1981="","", VLOOKUP(E1981,Part_D_RI_Target_Populations!$B$9:$F$2009,2,FALSE)='Dropdown Selections'!$F$9,'Dropdown Selections'!$F$9, VLOOKUP(E1981,Part_D_RI_Target_Populations!$B$9:$F$2009,2,FALSE)='Dropdown Selections'!$F$3,"Enrollees with: " &amp; VLOOKUP(E1981,Part_D_RI_Target_Populations!$B$9:$F$2009,4,FALSE), VLOOKUP(E1981,Part_D_RI_Target_Populations!$B$9:$F$2009,2,FALSE)='Dropdown Selections'!$F$2, "LIS Levels: " &amp; VLOOKUP(E1981,Part_D_RI_Target_Populations!$B$9:$F$2009,3,FALSE), VLOOKUP(E1981,Part_D_RI_Target_Populations!$B$9:$F$2009,2,FALSE)='Dropdown Selections'!$F$6, "LIS Levels: " &amp; VLOOKUP(E1981,Part_D_RI_Target_Populations!$B$9:$F$2009,3,FALSE) &amp; " and " &amp; VLOOKUP(E1981,Part_D_RI_Target_Populations!$B$9:$F$2009,4,FALSE))</f>
        <v/>
      </c>
      <c r="G1981" s="101"/>
      <c r="H1981" s="101"/>
      <c r="I1981" s="101"/>
      <c r="J1981" s="101"/>
      <c r="K1981" s="101"/>
      <c r="L1981" s="101"/>
      <c r="M1981" s="104"/>
    </row>
    <row r="1982" spans="2:13">
      <c r="B1982" s="159"/>
      <c r="C1982" s="101"/>
      <c r="D1982" s="15" t="str">
        <f>IF(C1982="","",VLOOKUP(C1982,Part_D_RI!B$11:H$2011,2,FALSE)&amp;" for "&amp;VLOOKUP(C1982,Part_D_RI!B$11:H$2011,6,FALSE)&amp;" "&amp;VLOOKUP(C1982,Part_D_RI!B$11:H$2011,5,FALSE))</f>
        <v/>
      </c>
      <c r="E1982" s="101"/>
      <c r="F1982" s="15" t="str" cm="1">
        <f t="array" ref="F1982">_xlfn.IFS(E1982="","", VLOOKUP(E1982,Part_D_RI_Target_Populations!$B$9:$F$2009,2,FALSE)='Dropdown Selections'!$F$9,'Dropdown Selections'!$F$9, VLOOKUP(E1982,Part_D_RI_Target_Populations!$B$9:$F$2009,2,FALSE)='Dropdown Selections'!$F$3,"Enrollees with: " &amp; VLOOKUP(E1982,Part_D_RI_Target_Populations!$B$9:$F$2009,4,FALSE), VLOOKUP(E1982,Part_D_RI_Target_Populations!$B$9:$F$2009,2,FALSE)='Dropdown Selections'!$F$2, "LIS Levels: " &amp; VLOOKUP(E1982,Part_D_RI_Target_Populations!$B$9:$F$2009,3,FALSE), VLOOKUP(E1982,Part_D_RI_Target_Populations!$B$9:$F$2009,2,FALSE)='Dropdown Selections'!$F$6, "LIS Levels: " &amp; VLOOKUP(E1982,Part_D_RI_Target_Populations!$B$9:$F$2009,3,FALSE) &amp; " and " &amp; VLOOKUP(E1982,Part_D_RI_Target_Populations!$B$9:$F$2009,4,FALSE))</f>
        <v/>
      </c>
      <c r="G1982" s="101"/>
      <c r="H1982" s="101"/>
      <c r="I1982" s="101"/>
      <c r="J1982" s="101"/>
      <c r="K1982" s="101"/>
      <c r="L1982" s="101"/>
      <c r="M1982" s="104"/>
    </row>
    <row r="1983" spans="2:13">
      <c r="B1983" s="159"/>
      <c r="C1983" s="101"/>
      <c r="D1983" s="15" t="str">
        <f>IF(C1983="","",VLOOKUP(C1983,Part_D_RI!B$11:H$2011,2,FALSE)&amp;" for "&amp;VLOOKUP(C1983,Part_D_RI!B$11:H$2011,6,FALSE)&amp;" "&amp;VLOOKUP(C1983,Part_D_RI!B$11:H$2011,5,FALSE))</f>
        <v/>
      </c>
      <c r="E1983" s="101"/>
      <c r="F1983" s="15" t="str" cm="1">
        <f t="array" ref="F1983">_xlfn.IFS(E1983="","", VLOOKUP(E1983,Part_D_RI_Target_Populations!$B$9:$F$2009,2,FALSE)='Dropdown Selections'!$F$9,'Dropdown Selections'!$F$9, VLOOKUP(E1983,Part_D_RI_Target_Populations!$B$9:$F$2009,2,FALSE)='Dropdown Selections'!$F$3,"Enrollees with: " &amp; VLOOKUP(E1983,Part_D_RI_Target_Populations!$B$9:$F$2009,4,FALSE), VLOOKUP(E1983,Part_D_RI_Target_Populations!$B$9:$F$2009,2,FALSE)='Dropdown Selections'!$F$2, "LIS Levels: " &amp; VLOOKUP(E1983,Part_D_RI_Target_Populations!$B$9:$F$2009,3,FALSE), VLOOKUP(E1983,Part_D_RI_Target_Populations!$B$9:$F$2009,2,FALSE)='Dropdown Selections'!$F$6, "LIS Levels: " &amp; VLOOKUP(E1983,Part_D_RI_Target_Populations!$B$9:$F$2009,3,FALSE) &amp; " and " &amp; VLOOKUP(E1983,Part_D_RI_Target_Populations!$B$9:$F$2009,4,FALSE))</f>
        <v/>
      </c>
      <c r="G1983" s="101"/>
      <c r="H1983" s="101"/>
      <c r="I1983" s="101"/>
      <c r="J1983" s="101"/>
      <c r="K1983" s="101"/>
      <c r="L1983" s="101"/>
      <c r="M1983" s="104"/>
    </row>
    <row r="1984" spans="2:13">
      <c r="B1984" s="159"/>
      <c r="C1984" s="101"/>
      <c r="D1984" s="15" t="str">
        <f>IF(C1984="","",VLOOKUP(C1984,Part_D_RI!B$11:H$2011,2,FALSE)&amp;" for "&amp;VLOOKUP(C1984,Part_D_RI!B$11:H$2011,6,FALSE)&amp;" "&amp;VLOOKUP(C1984,Part_D_RI!B$11:H$2011,5,FALSE))</f>
        <v/>
      </c>
      <c r="E1984" s="101"/>
      <c r="F1984" s="15" t="str" cm="1">
        <f t="array" ref="F1984">_xlfn.IFS(E1984="","", VLOOKUP(E1984,Part_D_RI_Target_Populations!$B$9:$F$2009,2,FALSE)='Dropdown Selections'!$F$9,'Dropdown Selections'!$F$9, VLOOKUP(E1984,Part_D_RI_Target_Populations!$B$9:$F$2009,2,FALSE)='Dropdown Selections'!$F$3,"Enrollees with: " &amp; VLOOKUP(E1984,Part_D_RI_Target_Populations!$B$9:$F$2009,4,FALSE), VLOOKUP(E1984,Part_D_RI_Target_Populations!$B$9:$F$2009,2,FALSE)='Dropdown Selections'!$F$2, "LIS Levels: " &amp; VLOOKUP(E1984,Part_D_RI_Target_Populations!$B$9:$F$2009,3,FALSE), VLOOKUP(E1984,Part_D_RI_Target_Populations!$B$9:$F$2009,2,FALSE)='Dropdown Selections'!$F$6, "LIS Levels: " &amp; VLOOKUP(E1984,Part_D_RI_Target_Populations!$B$9:$F$2009,3,FALSE) &amp; " and " &amp; VLOOKUP(E1984,Part_D_RI_Target_Populations!$B$9:$F$2009,4,FALSE))</f>
        <v/>
      </c>
      <c r="G1984" s="101"/>
      <c r="H1984" s="101"/>
      <c r="I1984" s="101"/>
      <c r="J1984" s="101"/>
      <c r="K1984" s="101"/>
      <c r="L1984" s="101"/>
      <c r="M1984" s="104"/>
    </row>
    <row r="1985" spans="2:13">
      <c r="B1985" s="159"/>
      <c r="C1985" s="101"/>
      <c r="D1985" s="15" t="str">
        <f>IF(C1985="","",VLOOKUP(C1985,Part_D_RI!B$11:H$2011,2,FALSE)&amp;" for "&amp;VLOOKUP(C1985,Part_D_RI!B$11:H$2011,6,FALSE)&amp;" "&amp;VLOOKUP(C1985,Part_D_RI!B$11:H$2011,5,FALSE))</f>
        <v/>
      </c>
      <c r="E1985" s="101"/>
      <c r="F1985" s="15" t="str" cm="1">
        <f t="array" ref="F1985">_xlfn.IFS(E1985="","", VLOOKUP(E1985,Part_D_RI_Target_Populations!$B$9:$F$2009,2,FALSE)='Dropdown Selections'!$F$9,'Dropdown Selections'!$F$9, VLOOKUP(E1985,Part_D_RI_Target_Populations!$B$9:$F$2009,2,FALSE)='Dropdown Selections'!$F$3,"Enrollees with: " &amp; VLOOKUP(E1985,Part_D_RI_Target_Populations!$B$9:$F$2009,4,FALSE), VLOOKUP(E1985,Part_D_RI_Target_Populations!$B$9:$F$2009,2,FALSE)='Dropdown Selections'!$F$2, "LIS Levels: " &amp; VLOOKUP(E1985,Part_D_RI_Target_Populations!$B$9:$F$2009,3,FALSE), VLOOKUP(E1985,Part_D_RI_Target_Populations!$B$9:$F$2009,2,FALSE)='Dropdown Selections'!$F$6, "LIS Levels: " &amp; VLOOKUP(E1985,Part_D_RI_Target_Populations!$B$9:$F$2009,3,FALSE) &amp; " and " &amp; VLOOKUP(E1985,Part_D_RI_Target_Populations!$B$9:$F$2009,4,FALSE))</f>
        <v/>
      </c>
      <c r="G1985" s="101"/>
      <c r="H1985" s="101"/>
      <c r="I1985" s="101"/>
      <c r="J1985" s="101"/>
      <c r="K1985" s="101"/>
      <c r="L1985" s="101"/>
      <c r="M1985" s="104"/>
    </row>
    <row r="1986" spans="2:13">
      <c r="B1986" s="159"/>
      <c r="C1986" s="101"/>
      <c r="D1986" s="15" t="str">
        <f>IF(C1986="","",VLOOKUP(C1986,Part_D_RI!B$11:H$2011,2,FALSE)&amp;" for "&amp;VLOOKUP(C1986,Part_D_RI!B$11:H$2011,6,FALSE)&amp;" "&amp;VLOOKUP(C1986,Part_D_RI!B$11:H$2011,5,FALSE))</f>
        <v/>
      </c>
      <c r="E1986" s="101"/>
      <c r="F1986" s="15" t="str" cm="1">
        <f t="array" ref="F1986">_xlfn.IFS(E1986="","", VLOOKUP(E1986,Part_D_RI_Target_Populations!$B$9:$F$2009,2,FALSE)='Dropdown Selections'!$F$9,'Dropdown Selections'!$F$9, VLOOKUP(E1986,Part_D_RI_Target_Populations!$B$9:$F$2009,2,FALSE)='Dropdown Selections'!$F$3,"Enrollees with: " &amp; VLOOKUP(E1986,Part_D_RI_Target_Populations!$B$9:$F$2009,4,FALSE), VLOOKUP(E1986,Part_D_RI_Target_Populations!$B$9:$F$2009,2,FALSE)='Dropdown Selections'!$F$2, "LIS Levels: " &amp; VLOOKUP(E1986,Part_D_RI_Target_Populations!$B$9:$F$2009,3,FALSE), VLOOKUP(E1986,Part_D_RI_Target_Populations!$B$9:$F$2009,2,FALSE)='Dropdown Selections'!$F$6, "LIS Levels: " &amp; VLOOKUP(E1986,Part_D_RI_Target_Populations!$B$9:$F$2009,3,FALSE) &amp; " and " &amp; VLOOKUP(E1986,Part_D_RI_Target_Populations!$B$9:$F$2009,4,FALSE))</f>
        <v/>
      </c>
      <c r="G1986" s="101"/>
      <c r="H1986" s="101"/>
      <c r="I1986" s="101"/>
      <c r="J1986" s="101"/>
      <c r="K1986" s="101"/>
      <c r="L1986" s="101"/>
      <c r="M1986" s="104"/>
    </row>
    <row r="1987" spans="2:13">
      <c r="B1987" s="159"/>
      <c r="C1987" s="101"/>
      <c r="D1987" s="15" t="str">
        <f>IF(C1987="","",VLOOKUP(C1987,Part_D_RI!B$11:H$2011,2,FALSE)&amp;" for "&amp;VLOOKUP(C1987,Part_D_RI!B$11:H$2011,6,FALSE)&amp;" "&amp;VLOOKUP(C1987,Part_D_RI!B$11:H$2011,5,FALSE))</f>
        <v/>
      </c>
      <c r="E1987" s="101"/>
      <c r="F1987" s="15" t="str" cm="1">
        <f t="array" ref="F1987">_xlfn.IFS(E1987="","", VLOOKUP(E1987,Part_D_RI_Target_Populations!$B$9:$F$2009,2,FALSE)='Dropdown Selections'!$F$9,'Dropdown Selections'!$F$9, VLOOKUP(E1987,Part_D_RI_Target_Populations!$B$9:$F$2009,2,FALSE)='Dropdown Selections'!$F$3,"Enrollees with: " &amp; VLOOKUP(E1987,Part_D_RI_Target_Populations!$B$9:$F$2009,4,FALSE), VLOOKUP(E1987,Part_D_RI_Target_Populations!$B$9:$F$2009,2,FALSE)='Dropdown Selections'!$F$2, "LIS Levels: " &amp; VLOOKUP(E1987,Part_D_RI_Target_Populations!$B$9:$F$2009,3,FALSE), VLOOKUP(E1987,Part_D_RI_Target_Populations!$B$9:$F$2009,2,FALSE)='Dropdown Selections'!$F$6, "LIS Levels: " &amp; VLOOKUP(E1987,Part_D_RI_Target_Populations!$B$9:$F$2009,3,FALSE) &amp; " and " &amp; VLOOKUP(E1987,Part_D_RI_Target_Populations!$B$9:$F$2009,4,FALSE))</f>
        <v/>
      </c>
      <c r="G1987" s="101"/>
      <c r="H1987" s="101"/>
      <c r="I1987" s="101"/>
      <c r="J1987" s="101"/>
      <c r="K1987" s="101"/>
      <c r="L1987" s="101"/>
      <c r="M1987" s="104"/>
    </row>
    <row r="1988" spans="2:13">
      <c r="B1988" s="159"/>
      <c r="C1988" s="101"/>
      <c r="D1988" s="15" t="str">
        <f>IF(C1988="","",VLOOKUP(C1988,Part_D_RI!B$11:H$2011,2,FALSE)&amp;" for "&amp;VLOOKUP(C1988,Part_D_RI!B$11:H$2011,6,FALSE)&amp;" "&amp;VLOOKUP(C1988,Part_D_RI!B$11:H$2011,5,FALSE))</f>
        <v/>
      </c>
      <c r="E1988" s="101"/>
      <c r="F1988" s="15" t="str" cm="1">
        <f t="array" ref="F1988">_xlfn.IFS(E1988="","", VLOOKUP(E1988,Part_D_RI_Target_Populations!$B$9:$F$2009,2,FALSE)='Dropdown Selections'!$F$9,'Dropdown Selections'!$F$9, VLOOKUP(E1988,Part_D_RI_Target_Populations!$B$9:$F$2009,2,FALSE)='Dropdown Selections'!$F$3,"Enrollees with: " &amp; VLOOKUP(E1988,Part_D_RI_Target_Populations!$B$9:$F$2009,4,FALSE), VLOOKUP(E1988,Part_D_RI_Target_Populations!$B$9:$F$2009,2,FALSE)='Dropdown Selections'!$F$2, "LIS Levels: " &amp; VLOOKUP(E1988,Part_D_RI_Target_Populations!$B$9:$F$2009,3,FALSE), VLOOKUP(E1988,Part_D_RI_Target_Populations!$B$9:$F$2009,2,FALSE)='Dropdown Selections'!$F$6, "LIS Levels: " &amp; VLOOKUP(E1988,Part_D_RI_Target_Populations!$B$9:$F$2009,3,FALSE) &amp; " and " &amp; VLOOKUP(E1988,Part_D_RI_Target_Populations!$B$9:$F$2009,4,FALSE))</f>
        <v/>
      </c>
      <c r="G1988" s="101"/>
      <c r="H1988" s="101"/>
      <c r="I1988" s="101"/>
      <c r="J1988" s="101"/>
      <c r="K1988" s="101"/>
      <c r="L1988" s="101"/>
      <c r="M1988" s="104"/>
    </row>
    <row r="1989" spans="2:13">
      <c r="B1989" s="159"/>
      <c r="C1989" s="101"/>
      <c r="D1989" s="15" t="str">
        <f>IF(C1989="","",VLOOKUP(C1989,Part_D_RI!B$11:H$2011,2,FALSE)&amp;" for "&amp;VLOOKUP(C1989,Part_D_RI!B$11:H$2011,6,FALSE)&amp;" "&amp;VLOOKUP(C1989,Part_D_RI!B$11:H$2011,5,FALSE))</f>
        <v/>
      </c>
      <c r="E1989" s="101"/>
      <c r="F1989" s="15" t="str" cm="1">
        <f t="array" ref="F1989">_xlfn.IFS(E1989="","", VLOOKUP(E1989,Part_D_RI_Target_Populations!$B$9:$F$2009,2,FALSE)='Dropdown Selections'!$F$9,'Dropdown Selections'!$F$9, VLOOKUP(E1989,Part_D_RI_Target_Populations!$B$9:$F$2009,2,FALSE)='Dropdown Selections'!$F$3,"Enrollees with: " &amp; VLOOKUP(E1989,Part_D_RI_Target_Populations!$B$9:$F$2009,4,FALSE), VLOOKUP(E1989,Part_D_RI_Target_Populations!$B$9:$F$2009,2,FALSE)='Dropdown Selections'!$F$2, "LIS Levels: " &amp; VLOOKUP(E1989,Part_D_RI_Target_Populations!$B$9:$F$2009,3,FALSE), VLOOKUP(E1989,Part_D_RI_Target_Populations!$B$9:$F$2009,2,FALSE)='Dropdown Selections'!$F$6, "LIS Levels: " &amp; VLOOKUP(E1989,Part_D_RI_Target_Populations!$B$9:$F$2009,3,FALSE) &amp; " and " &amp; VLOOKUP(E1989,Part_D_RI_Target_Populations!$B$9:$F$2009,4,FALSE))</f>
        <v/>
      </c>
      <c r="G1989" s="101"/>
      <c r="H1989" s="101"/>
      <c r="I1989" s="101"/>
      <c r="J1989" s="101"/>
      <c r="K1989" s="101"/>
      <c r="L1989" s="101"/>
      <c r="M1989" s="104"/>
    </row>
    <row r="1990" spans="2:13">
      <c r="B1990" s="159"/>
      <c r="C1990" s="101"/>
      <c r="D1990" s="15" t="str">
        <f>IF(C1990="","",VLOOKUP(C1990,Part_D_RI!B$11:H$2011,2,FALSE)&amp;" for "&amp;VLOOKUP(C1990,Part_D_RI!B$11:H$2011,6,FALSE)&amp;" "&amp;VLOOKUP(C1990,Part_D_RI!B$11:H$2011,5,FALSE))</f>
        <v/>
      </c>
      <c r="E1990" s="101"/>
      <c r="F1990" s="15" t="str" cm="1">
        <f t="array" ref="F1990">_xlfn.IFS(E1990="","", VLOOKUP(E1990,Part_D_RI_Target_Populations!$B$9:$F$2009,2,FALSE)='Dropdown Selections'!$F$9,'Dropdown Selections'!$F$9, VLOOKUP(E1990,Part_D_RI_Target_Populations!$B$9:$F$2009,2,FALSE)='Dropdown Selections'!$F$3,"Enrollees with: " &amp; VLOOKUP(E1990,Part_D_RI_Target_Populations!$B$9:$F$2009,4,FALSE), VLOOKUP(E1990,Part_D_RI_Target_Populations!$B$9:$F$2009,2,FALSE)='Dropdown Selections'!$F$2, "LIS Levels: " &amp; VLOOKUP(E1990,Part_D_RI_Target_Populations!$B$9:$F$2009,3,FALSE), VLOOKUP(E1990,Part_D_RI_Target_Populations!$B$9:$F$2009,2,FALSE)='Dropdown Selections'!$F$6, "LIS Levels: " &amp; VLOOKUP(E1990,Part_D_RI_Target_Populations!$B$9:$F$2009,3,FALSE) &amp; " and " &amp; VLOOKUP(E1990,Part_D_RI_Target_Populations!$B$9:$F$2009,4,FALSE))</f>
        <v/>
      </c>
      <c r="G1990" s="101"/>
      <c r="H1990" s="101"/>
      <c r="I1990" s="101"/>
      <c r="J1990" s="101"/>
      <c r="K1990" s="101"/>
      <c r="L1990" s="101"/>
      <c r="M1990" s="104"/>
    </row>
    <row r="1991" spans="2:13">
      <c r="B1991" s="159"/>
      <c r="C1991" s="101"/>
      <c r="D1991" s="15" t="str">
        <f>IF(C1991="","",VLOOKUP(C1991,Part_D_RI!B$11:H$2011,2,FALSE)&amp;" for "&amp;VLOOKUP(C1991,Part_D_RI!B$11:H$2011,6,FALSE)&amp;" "&amp;VLOOKUP(C1991,Part_D_RI!B$11:H$2011,5,FALSE))</f>
        <v/>
      </c>
      <c r="E1991" s="101"/>
      <c r="F1991" s="15" t="str" cm="1">
        <f t="array" ref="F1991">_xlfn.IFS(E1991="","", VLOOKUP(E1991,Part_D_RI_Target_Populations!$B$9:$F$2009,2,FALSE)='Dropdown Selections'!$F$9,'Dropdown Selections'!$F$9, VLOOKUP(E1991,Part_D_RI_Target_Populations!$B$9:$F$2009,2,FALSE)='Dropdown Selections'!$F$3,"Enrollees with: " &amp; VLOOKUP(E1991,Part_D_RI_Target_Populations!$B$9:$F$2009,4,FALSE), VLOOKUP(E1991,Part_D_RI_Target_Populations!$B$9:$F$2009,2,FALSE)='Dropdown Selections'!$F$2, "LIS Levels: " &amp; VLOOKUP(E1991,Part_D_RI_Target_Populations!$B$9:$F$2009,3,FALSE), VLOOKUP(E1991,Part_D_RI_Target_Populations!$B$9:$F$2009,2,FALSE)='Dropdown Selections'!$F$6, "LIS Levels: " &amp; VLOOKUP(E1991,Part_D_RI_Target_Populations!$B$9:$F$2009,3,FALSE) &amp; " and " &amp; VLOOKUP(E1991,Part_D_RI_Target_Populations!$B$9:$F$2009,4,FALSE))</f>
        <v/>
      </c>
      <c r="G1991" s="101"/>
      <c r="H1991" s="101"/>
      <c r="I1991" s="101"/>
      <c r="J1991" s="101"/>
      <c r="K1991" s="101"/>
      <c r="L1991" s="101"/>
      <c r="M1991" s="104"/>
    </row>
    <row r="1992" spans="2:13">
      <c r="B1992" s="159"/>
      <c r="C1992" s="101"/>
      <c r="D1992" s="15" t="str">
        <f>IF(C1992="","",VLOOKUP(C1992,Part_D_RI!B$11:H$2011,2,FALSE)&amp;" for "&amp;VLOOKUP(C1992,Part_D_RI!B$11:H$2011,6,FALSE)&amp;" "&amp;VLOOKUP(C1992,Part_D_RI!B$11:H$2011,5,FALSE))</f>
        <v/>
      </c>
      <c r="E1992" s="101"/>
      <c r="F1992" s="15" t="str" cm="1">
        <f t="array" ref="F1992">_xlfn.IFS(E1992="","", VLOOKUP(E1992,Part_D_RI_Target_Populations!$B$9:$F$2009,2,FALSE)='Dropdown Selections'!$F$9,'Dropdown Selections'!$F$9, VLOOKUP(E1992,Part_D_RI_Target_Populations!$B$9:$F$2009,2,FALSE)='Dropdown Selections'!$F$3,"Enrollees with: " &amp; VLOOKUP(E1992,Part_D_RI_Target_Populations!$B$9:$F$2009,4,FALSE), VLOOKUP(E1992,Part_D_RI_Target_Populations!$B$9:$F$2009,2,FALSE)='Dropdown Selections'!$F$2, "LIS Levels: " &amp; VLOOKUP(E1992,Part_D_RI_Target_Populations!$B$9:$F$2009,3,FALSE), VLOOKUP(E1992,Part_D_RI_Target_Populations!$B$9:$F$2009,2,FALSE)='Dropdown Selections'!$F$6, "LIS Levels: " &amp; VLOOKUP(E1992,Part_D_RI_Target_Populations!$B$9:$F$2009,3,FALSE) &amp; " and " &amp; VLOOKUP(E1992,Part_D_RI_Target_Populations!$B$9:$F$2009,4,FALSE))</f>
        <v/>
      </c>
      <c r="G1992" s="101"/>
      <c r="H1992" s="101"/>
      <c r="I1992" s="101"/>
      <c r="J1992" s="101"/>
      <c r="K1992" s="101"/>
      <c r="L1992" s="101"/>
      <c r="M1992" s="104"/>
    </row>
    <row r="1993" spans="2:13">
      <c r="B1993" s="159"/>
      <c r="C1993" s="101"/>
      <c r="D1993" s="15" t="str">
        <f>IF(C1993="","",VLOOKUP(C1993,Part_D_RI!B$11:H$2011,2,FALSE)&amp;" for "&amp;VLOOKUP(C1993,Part_D_RI!B$11:H$2011,6,FALSE)&amp;" "&amp;VLOOKUP(C1993,Part_D_RI!B$11:H$2011,5,FALSE))</f>
        <v/>
      </c>
      <c r="E1993" s="101"/>
      <c r="F1993" s="15" t="str" cm="1">
        <f t="array" ref="F1993">_xlfn.IFS(E1993="","", VLOOKUP(E1993,Part_D_RI_Target_Populations!$B$9:$F$2009,2,FALSE)='Dropdown Selections'!$F$9,'Dropdown Selections'!$F$9, VLOOKUP(E1993,Part_D_RI_Target_Populations!$B$9:$F$2009,2,FALSE)='Dropdown Selections'!$F$3,"Enrollees with: " &amp; VLOOKUP(E1993,Part_D_RI_Target_Populations!$B$9:$F$2009,4,FALSE), VLOOKUP(E1993,Part_D_RI_Target_Populations!$B$9:$F$2009,2,FALSE)='Dropdown Selections'!$F$2, "LIS Levels: " &amp; VLOOKUP(E1993,Part_D_RI_Target_Populations!$B$9:$F$2009,3,FALSE), VLOOKUP(E1993,Part_D_RI_Target_Populations!$B$9:$F$2009,2,FALSE)='Dropdown Selections'!$F$6, "LIS Levels: " &amp; VLOOKUP(E1993,Part_D_RI_Target_Populations!$B$9:$F$2009,3,FALSE) &amp; " and " &amp; VLOOKUP(E1993,Part_D_RI_Target_Populations!$B$9:$F$2009,4,FALSE))</f>
        <v/>
      </c>
      <c r="G1993" s="101"/>
      <c r="H1993" s="101"/>
      <c r="I1993" s="101"/>
      <c r="J1993" s="101"/>
      <c r="K1993" s="101"/>
      <c r="L1993" s="101"/>
      <c r="M1993" s="104"/>
    </row>
    <row r="1994" spans="2:13">
      <c r="B1994" s="159"/>
      <c r="C1994" s="101"/>
      <c r="D1994" s="15" t="str">
        <f>IF(C1994="","",VLOOKUP(C1994,Part_D_RI!B$11:H$2011,2,FALSE)&amp;" for "&amp;VLOOKUP(C1994,Part_D_RI!B$11:H$2011,6,FALSE)&amp;" "&amp;VLOOKUP(C1994,Part_D_RI!B$11:H$2011,5,FALSE))</f>
        <v/>
      </c>
      <c r="E1994" s="101"/>
      <c r="F1994" s="15" t="str" cm="1">
        <f t="array" ref="F1994">_xlfn.IFS(E1994="","", VLOOKUP(E1994,Part_D_RI_Target_Populations!$B$9:$F$2009,2,FALSE)='Dropdown Selections'!$F$9,'Dropdown Selections'!$F$9, VLOOKUP(E1994,Part_D_RI_Target_Populations!$B$9:$F$2009,2,FALSE)='Dropdown Selections'!$F$3,"Enrollees with: " &amp; VLOOKUP(E1994,Part_D_RI_Target_Populations!$B$9:$F$2009,4,FALSE), VLOOKUP(E1994,Part_D_RI_Target_Populations!$B$9:$F$2009,2,FALSE)='Dropdown Selections'!$F$2, "LIS Levels: " &amp; VLOOKUP(E1994,Part_D_RI_Target_Populations!$B$9:$F$2009,3,FALSE), VLOOKUP(E1994,Part_D_RI_Target_Populations!$B$9:$F$2009,2,FALSE)='Dropdown Selections'!$F$6, "LIS Levels: " &amp; VLOOKUP(E1994,Part_D_RI_Target_Populations!$B$9:$F$2009,3,FALSE) &amp; " and " &amp; VLOOKUP(E1994,Part_D_RI_Target_Populations!$B$9:$F$2009,4,FALSE))</f>
        <v/>
      </c>
      <c r="G1994" s="101"/>
      <c r="H1994" s="101"/>
      <c r="I1994" s="101"/>
      <c r="J1994" s="101"/>
      <c r="K1994" s="101"/>
      <c r="L1994" s="101"/>
      <c r="M1994" s="104"/>
    </row>
    <row r="1995" spans="2:13">
      <c r="B1995" s="159"/>
      <c r="C1995" s="101"/>
      <c r="D1995" s="15" t="str">
        <f>IF(C1995="","",VLOOKUP(C1995,Part_D_RI!B$11:H$2011,2,FALSE)&amp;" for "&amp;VLOOKUP(C1995,Part_D_RI!B$11:H$2011,6,FALSE)&amp;" "&amp;VLOOKUP(C1995,Part_D_RI!B$11:H$2011,5,FALSE))</f>
        <v/>
      </c>
      <c r="E1995" s="101"/>
      <c r="F1995" s="15" t="str" cm="1">
        <f t="array" ref="F1995">_xlfn.IFS(E1995="","", VLOOKUP(E1995,Part_D_RI_Target_Populations!$B$9:$F$2009,2,FALSE)='Dropdown Selections'!$F$9,'Dropdown Selections'!$F$9, VLOOKUP(E1995,Part_D_RI_Target_Populations!$B$9:$F$2009,2,FALSE)='Dropdown Selections'!$F$3,"Enrollees with: " &amp; VLOOKUP(E1995,Part_D_RI_Target_Populations!$B$9:$F$2009,4,FALSE), VLOOKUP(E1995,Part_D_RI_Target_Populations!$B$9:$F$2009,2,FALSE)='Dropdown Selections'!$F$2, "LIS Levels: " &amp; VLOOKUP(E1995,Part_D_RI_Target_Populations!$B$9:$F$2009,3,FALSE), VLOOKUP(E1995,Part_D_RI_Target_Populations!$B$9:$F$2009,2,FALSE)='Dropdown Selections'!$F$6, "LIS Levels: " &amp; VLOOKUP(E1995,Part_D_RI_Target_Populations!$B$9:$F$2009,3,FALSE) &amp; " and " &amp; VLOOKUP(E1995,Part_D_RI_Target_Populations!$B$9:$F$2009,4,FALSE))</f>
        <v/>
      </c>
      <c r="G1995" s="101"/>
      <c r="H1995" s="101"/>
      <c r="I1995" s="101"/>
      <c r="J1995" s="101"/>
      <c r="K1995" s="101"/>
      <c r="L1995" s="101"/>
      <c r="M1995" s="104"/>
    </row>
    <row r="1996" spans="2:13">
      <c r="B1996" s="159"/>
      <c r="C1996" s="101"/>
      <c r="D1996" s="15" t="str">
        <f>IF(C1996="","",VLOOKUP(C1996,Part_D_RI!B$11:H$2011,2,FALSE)&amp;" for "&amp;VLOOKUP(C1996,Part_D_RI!B$11:H$2011,6,FALSE)&amp;" "&amp;VLOOKUP(C1996,Part_D_RI!B$11:H$2011,5,FALSE))</f>
        <v/>
      </c>
      <c r="E1996" s="101"/>
      <c r="F1996" s="15" t="str" cm="1">
        <f t="array" ref="F1996">_xlfn.IFS(E1996="","", VLOOKUP(E1996,Part_D_RI_Target_Populations!$B$9:$F$2009,2,FALSE)='Dropdown Selections'!$F$9,'Dropdown Selections'!$F$9, VLOOKUP(E1996,Part_D_RI_Target_Populations!$B$9:$F$2009,2,FALSE)='Dropdown Selections'!$F$3,"Enrollees with: " &amp; VLOOKUP(E1996,Part_D_RI_Target_Populations!$B$9:$F$2009,4,FALSE), VLOOKUP(E1996,Part_D_RI_Target_Populations!$B$9:$F$2009,2,FALSE)='Dropdown Selections'!$F$2, "LIS Levels: " &amp; VLOOKUP(E1996,Part_D_RI_Target_Populations!$B$9:$F$2009,3,FALSE), VLOOKUP(E1996,Part_D_RI_Target_Populations!$B$9:$F$2009,2,FALSE)='Dropdown Selections'!$F$6, "LIS Levels: " &amp; VLOOKUP(E1996,Part_D_RI_Target_Populations!$B$9:$F$2009,3,FALSE) &amp; " and " &amp; VLOOKUP(E1996,Part_D_RI_Target_Populations!$B$9:$F$2009,4,FALSE))</f>
        <v/>
      </c>
      <c r="G1996" s="101"/>
      <c r="H1996" s="101"/>
      <c r="I1996" s="101"/>
      <c r="J1996" s="101"/>
      <c r="K1996" s="101"/>
      <c r="L1996" s="101"/>
      <c r="M1996" s="104"/>
    </row>
    <row r="1997" spans="2:13">
      <c r="B1997" s="159"/>
      <c r="C1997" s="101"/>
      <c r="D1997" s="15" t="str">
        <f>IF(C1997="","",VLOOKUP(C1997,Part_D_RI!B$11:H$2011,2,FALSE)&amp;" for "&amp;VLOOKUP(C1997,Part_D_RI!B$11:H$2011,6,FALSE)&amp;" "&amp;VLOOKUP(C1997,Part_D_RI!B$11:H$2011,5,FALSE))</f>
        <v/>
      </c>
      <c r="E1997" s="101"/>
      <c r="F1997" s="15" t="str" cm="1">
        <f t="array" ref="F1997">_xlfn.IFS(E1997="","", VLOOKUP(E1997,Part_D_RI_Target_Populations!$B$9:$F$2009,2,FALSE)='Dropdown Selections'!$F$9,'Dropdown Selections'!$F$9, VLOOKUP(E1997,Part_D_RI_Target_Populations!$B$9:$F$2009,2,FALSE)='Dropdown Selections'!$F$3,"Enrollees with: " &amp; VLOOKUP(E1997,Part_D_RI_Target_Populations!$B$9:$F$2009,4,FALSE), VLOOKUP(E1997,Part_D_RI_Target_Populations!$B$9:$F$2009,2,FALSE)='Dropdown Selections'!$F$2, "LIS Levels: " &amp; VLOOKUP(E1997,Part_D_RI_Target_Populations!$B$9:$F$2009,3,FALSE), VLOOKUP(E1997,Part_D_RI_Target_Populations!$B$9:$F$2009,2,FALSE)='Dropdown Selections'!$F$6, "LIS Levels: " &amp; VLOOKUP(E1997,Part_D_RI_Target_Populations!$B$9:$F$2009,3,FALSE) &amp; " and " &amp; VLOOKUP(E1997,Part_D_RI_Target_Populations!$B$9:$F$2009,4,FALSE))</f>
        <v/>
      </c>
      <c r="G1997" s="101"/>
      <c r="H1997" s="101"/>
      <c r="I1997" s="101"/>
      <c r="J1997" s="101"/>
      <c r="K1997" s="101"/>
      <c r="L1997" s="101"/>
      <c r="M1997" s="104"/>
    </row>
    <row r="1998" spans="2:13">
      <c r="B1998" s="159"/>
      <c r="C1998" s="101"/>
      <c r="D1998" s="15" t="str">
        <f>IF(C1998="","",VLOOKUP(C1998,Part_D_RI!B$11:H$2011,2,FALSE)&amp;" for "&amp;VLOOKUP(C1998,Part_D_RI!B$11:H$2011,6,FALSE)&amp;" "&amp;VLOOKUP(C1998,Part_D_RI!B$11:H$2011,5,FALSE))</f>
        <v/>
      </c>
      <c r="E1998" s="101"/>
      <c r="F1998" s="15" t="str" cm="1">
        <f t="array" ref="F1998">_xlfn.IFS(E1998="","", VLOOKUP(E1998,Part_D_RI_Target_Populations!$B$9:$F$2009,2,FALSE)='Dropdown Selections'!$F$9,'Dropdown Selections'!$F$9, VLOOKUP(E1998,Part_D_RI_Target_Populations!$B$9:$F$2009,2,FALSE)='Dropdown Selections'!$F$3,"Enrollees with: " &amp; VLOOKUP(E1998,Part_D_RI_Target_Populations!$B$9:$F$2009,4,FALSE), VLOOKUP(E1998,Part_D_RI_Target_Populations!$B$9:$F$2009,2,FALSE)='Dropdown Selections'!$F$2, "LIS Levels: " &amp; VLOOKUP(E1998,Part_D_RI_Target_Populations!$B$9:$F$2009,3,FALSE), VLOOKUP(E1998,Part_D_RI_Target_Populations!$B$9:$F$2009,2,FALSE)='Dropdown Selections'!$F$6, "LIS Levels: " &amp; VLOOKUP(E1998,Part_D_RI_Target_Populations!$B$9:$F$2009,3,FALSE) &amp; " and " &amp; VLOOKUP(E1998,Part_D_RI_Target_Populations!$B$9:$F$2009,4,FALSE))</f>
        <v/>
      </c>
      <c r="G1998" s="101"/>
      <c r="H1998" s="101"/>
      <c r="I1998" s="101"/>
      <c r="J1998" s="101"/>
      <c r="K1998" s="101"/>
      <c r="L1998" s="101"/>
      <c r="M1998" s="104"/>
    </row>
    <row r="1999" spans="2:13">
      <c r="B1999" s="159"/>
      <c r="C1999" s="101"/>
      <c r="D1999" s="15" t="str">
        <f>IF(C1999="","",VLOOKUP(C1999,Part_D_RI!B$11:H$2011,2,FALSE)&amp;" for "&amp;VLOOKUP(C1999,Part_D_RI!B$11:H$2011,6,FALSE)&amp;" "&amp;VLOOKUP(C1999,Part_D_RI!B$11:H$2011,5,FALSE))</f>
        <v/>
      </c>
      <c r="E1999" s="101"/>
      <c r="F1999" s="15" t="str" cm="1">
        <f t="array" ref="F1999">_xlfn.IFS(E1999="","", VLOOKUP(E1999,Part_D_RI_Target_Populations!$B$9:$F$2009,2,FALSE)='Dropdown Selections'!$F$9,'Dropdown Selections'!$F$9, VLOOKUP(E1999,Part_D_RI_Target_Populations!$B$9:$F$2009,2,FALSE)='Dropdown Selections'!$F$3,"Enrollees with: " &amp; VLOOKUP(E1999,Part_D_RI_Target_Populations!$B$9:$F$2009,4,FALSE), VLOOKUP(E1999,Part_D_RI_Target_Populations!$B$9:$F$2009,2,FALSE)='Dropdown Selections'!$F$2, "LIS Levels: " &amp; VLOOKUP(E1999,Part_D_RI_Target_Populations!$B$9:$F$2009,3,FALSE), VLOOKUP(E1999,Part_D_RI_Target_Populations!$B$9:$F$2009,2,FALSE)='Dropdown Selections'!$F$6, "LIS Levels: " &amp; VLOOKUP(E1999,Part_D_RI_Target_Populations!$B$9:$F$2009,3,FALSE) &amp; " and " &amp; VLOOKUP(E1999,Part_D_RI_Target_Populations!$B$9:$F$2009,4,FALSE))</f>
        <v/>
      </c>
      <c r="G1999" s="101"/>
      <c r="H1999" s="101"/>
      <c r="I1999" s="101"/>
      <c r="J1999" s="101"/>
      <c r="K1999" s="101"/>
      <c r="L1999" s="101"/>
      <c r="M1999" s="104"/>
    </row>
    <row r="2000" spans="2:13">
      <c r="B2000" s="159"/>
      <c r="C2000" s="101"/>
      <c r="D2000" s="15" t="str">
        <f>IF(C2000="","",VLOOKUP(C2000,Part_D_RI!B$11:H$2011,2,FALSE)&amp;" for "&amp;VLOOKUP(C2000,Part_D_RI!B$11:H$2011,6,FALSE)&amp;" "&amp;VLOOKUP(C2000,Part_D_RI!B$11:H$2011,5,FALSE))</f>
        <v/>
      </c>
      <c r="E2000" s="101"/>
      <c r="F2000" s="15" t="str" cm="1">
        <f t="array" ref="F2000">_xlfn.IFS(E2000="","", VLOOKUP(E2000,Part_D_RI_Target_Populations!$B$9:$F$2009,2,FALSE)='Dropdown Selections'!$F$9,'Dropdown Selections'!$F$9, VLOOKUP(E2000,Part_D_RI_Target_Populations!$B$9:$F$2009,2,FALSE)='Dropdown Selections'!$F$3,"Enrollees with: " &amp; VLOOKUP(E2000,Part_D_RI_Target_Populations!$B$9:$F$2009,4,FALSE), VLOOKUP(E2000,Part_D_RI_Target_Populations!$B$9:$F$2009,2,FALSE)='Dropdown Selections'!$F$2, "LIS Levels: " &amp; VLOOKUP(E2000,Part_D_RI_Target_Populations!$B$9:$F$2009,3,FALSE), VLOOKUP(E2000,Part_D_RI_Target_Populations!$B$9:$F$2009,2,FALSE)='Dropdown Selections'!$F$6, "LIS Levels: " &amp; VLOOKUP(E2000,Part_D_RI_Target_Populations!$B$9:$F$2009,3,FALSE) &amp; " and " &amp; VLOOKUP(E2000,Part_D_RI_Target_Populations!$B$9:$F$2009,4,FALSE))</f>
        <v/>
      </c>
      <c r="G2000" s="101"/>
      <c r="H2000" s="101"/>
      <c r="I2000" s="101"/>
      <c r="J2000" s="101"/>
      <c r="K2000" s="101"/>
      <c r="L2000" s="101"/>
      <c r="M2000" s="104"/>
    </row>
    <row r="2001" spans="2:13">
      <c r="B2001" s="159"/>
      <c r="C2001" s="101"/>
      <c r="D2001" s="15" t="str">
        <f>IF(C2001="","",VLOOKUP(C2001,Part_D_RI!B$11:H$2011,2,FALSE)&amp;" for "&amp;VLOOKUP(C2001,Part_D_RI!B$11:H$2011,6,FALSE)&amp;" "&amp;VLOOKUP(C2001,Part_D_RI!B$11:H$2011,5,FALSE))</f>
        <v/>
      </c>
      <c r="E2001" s="101"/>
      <c r="F2001" s="15" t="str" cm="1">
        <f t="array" ref="F2001">_xlfn.IFS(E2001="","", VLOOKUP(E2001,Part_D_RI_Target_Populations!$B$9:$F$2009,2,FALSE)='Dropdown Selections'!$F$9,'Dropdown Selections'!$F$9, VLOOKUP(E2001,Part_D_RI_Target_Populations!$B$9:$F$2009,2,FALSE)='Dropdown Selections'!$F$3,"Enrollees with: " &amp; VLOOKUP(E2001,Part_D_RI_Target_Populations!$B$9:$F$2009,4,FALSE), VLOOKUP(E2001,Part_D_RI_Target_Populations!$B$9:$F$2009,2,FALSE)='Dropdown Selections'!$F$2, "LIS Levels: " &amp; VLOOKUP(E2001,Part_D_RI_Target_Populations!$B$9:$F$2009,3,FALSE), VLOOKUP(E2001,Part_D_RI_Target_Populations!$B$9:$F$2009,2,FALSE)='Dropdown Selections'!$F$6, "LIS Levels: " &amp; VLOOKUP(E2001,Part_D_RI_Target_Populations!$B$9:$F$2009,3,FALSE) &amp; " and " &amp; VLOOKUP(E2001,Part_D_RI_Target_Populations!$B$9:$F$2009,4,FALSE))</f>
        <v/>
      </c>
      <c r="G2001" s="101"/>
      <c r="H2001" s="101"/>
      <c r="I2001" s="101"/>
      <c r="J2001" s="101"/>
      <c r="K2001" s="101"/>
      <c r="L2001" s="101"/>
      <c r="M2001" s="104"/>
    </row>
    <row r="2002" spans="2:13">
      <c r="B2002" s="159"/>
      <c r="C2002" s="101"/>
      <c r="D2002" s="15" t="str">
        <f>IF(C2002="","",VLOOKUP(C2002,Part_D_RI!B$11:H$2011,2,FALSE)&amp;" for "&amp;VLOOKUP(C2002,Part_D_RI!B$11:H$2011,6,FALSE)&amp;" "&amp;VLOOKUP(C2002,Part_D_RI!B$11:H$2011,5,FALSE))</f>
        <v/>
      </c>
      <c r="E2002" s="101"/>
      <c r="F2002" s="15" t="str" cm="1">
        <f t="array" ref="F2002">_xlfn.IFS(E2002="","", VLOOKUP(E2002,Part_D_RI_Target_Populations!$B$9:$F$2009,2,FALSE)='Dropdown Selections'!$F$9,'Dropdown Selections'!$F$9, VLOOKUP(E2002,Part_D_RI_Target_Populations!$B$9:$F$2009,2,FALSE)='Dropdown Selections'!$F$3,"Enrollees with: " &amp; VLOOKUP(E2002,Part_D_RI_Target_Populations!$B$9:$F$2009,4,FALSE), VLOOKUP(E2002,Part_D_RI_Target_Populations!$B$9:$F$2009,2,FALSE)='Dropdown Selections'!$F$2, "LIS Levels: " &amp; VLOOKUP(E2002,Part_D_RI_Target_Populations!$B$9:$F$2009,3,FALSE), VLOOKUP(E2002,Part_D_RI_Target_Populations!$B$9:$F$2009,2,FALSE)='Dropdown Selections'!$F$6, "LIS Levels: " &amp; VLOOKUP(E2002,Part_D_RI_Target_Populations!$B$9:$F$2009,3,FALSE) &amp; " and " &amp; VLOOKUP(E2002,Part_D_RI_Target_Populations!$B$9:$F$2009,4,FALSE))</f>
        <v/>
      </c>
      <c r="G2002" s="101"/>
      <c r="H2002" s="101"/>
      <c r="I2002" s="101"/>
      <c r="J2002" s="101"/>
      <c r="K2002" s="101"/>
      <c r="L2002" s="101"/>
      <c r="M2002" s="104"/>
    </row>
    <row r="2003" spans="2:13">
      <c r="B2003" s="159"/>
      <c r="C2003" s="101"/>
      <c r="D2003" s="15" t="str">
        <f>IF(C2003="","",VLOOKUP(C2003,Part_D_RI!B$11:H$2011,2,FALSE)&amp;" for "&amp;VLOOKUP(C2003,Part_D_RI!B$11:H$2011,6,FALSE)&amp;" "&amp;VLOOKUP(C2003,Part_D_RI!B$11:H$2011,5,FALSE))</f>
        <v/>
      </c>
      <c r="E2003" s="101"/>
      <c r="F2003" s="15" t="str" cm="1">
        <f t="array" ref="F2003">_xlfn.IFS(E2003="","", VLOOKUP(E2003,Part_D_RI_Target_Populations!$B$9:$F$2009,2,FALSE)='Dropdown Selections'!$F$9,'Dropdown Selections'!$F$9, VLOOKUP(E2003,Part_D_RI_Target_Populations!$B$9:$F$2009,2,FALSE)='Dropdown Selections'!$F$3,"Enrollees with: " &amp; VLOOKUP(E2003,Part_D_RI_Target_Populations!$B$9:$F$2009,4,FALSE), VLOOKUP(E2003,Part_D_RI_Target_Populations!$B$9:$F$2009,2,FALSE)='Dropdown Selections'!$F$2, "LIS Levels: " &amp; VLOOKUP(E2003,Part_D_RI_Target_Populations!$B$9:$F$2009,3,FALSE), VLOOKUP(E2003,Part_D_RI_Target_Populations!$B$9:$F$2009,2,FALSE)='Dropdown Selections'!$F$6, "LIS Levels: " &amp; VLOOKUP(E2003,Part_D_RI_Target_Populations!$B$9:$F$2009,3,FALSE) &amp; " and " &amp; VLOOKUP(E2003,Part_D_RI_Target_Populations!$B$9:$F$2009,4,FALSE))</f>
        <v/>
      </c>
      <c r="G2003" s="101"/>
      <c r="H2003" s="101"/>
      <c r="I2003" s="101"/>
      <c r="J2003" s="101"/>
      <c r="K2003" s="101"/>
      <c r="L2003" s="101"/>
      <c r="M2003" s="104"/>
    </row>
    <row r="2004" spans="2:13">
      <c r="B2004" s="159"/>
      <c r="C2004" s="101"/>
      <c r="D2004" s="15" t="str">
        <f>IF(C2004="","",VLOOKUP(C2004,Part_D_RI!B$11:H$2011,2,FALSE)&amp;" for "&amp;VLOOKUP(C2004,Part_D_RI!B$11:H$2011,6,FALSE)&amp;" "&amp;VLOOKUP(C2004,Part_D_RI!B$11:H$2011,5,FALSE))</f>
        <v/>
      </c>
      <c r="E2004" s="101"/>
      <c r="F2004" s="15" t="str" cm="1">
        <f t="array" ref="F2004">_xlfn.IFS(E2004="","", VLOOKUP(E2004,Part_D_RI_Target_Populations!$B$9:$F$2009,2,FALSE)='Dropdown Selections'!$F$9,'Dropdown Selections'!$F$9, VLOOKUP(E2004,Part_D_RI_Target_Populations!$B$9:$F$2009,2,FALSE)='Dropdown Selections'!$F$3,"Enrollees with: " &amp; VLOOKUP(E2004,Part_D_RI_Target_Populations!$B$9:$F$2009,4,FALSE), VLOOKUP(E2004,Part_D_RI_Target_Populations!$B$9:$F$2009,2,FALSE)='Dropdown Selections'!$F$2, "LIS Levels: " &amp; VLOOKUP(E2004,Part_D_RI_Target_Populations!$B$9:$F$2009,3,FALSE), VLOOKUP(E2004,Part_D_RI_Target_Populations!$B$9:$F$2009,2,FALSE)='Dropdown Selections'!$F$6, "LIS Levels: " &amp; VLOOKUP(E2004,Part_D_RI_Target_Populations!$B$9:$F$2009,3,FALSE) &amp; " and " &amp; VLOOKUP(E2004,Part_D_RI_Target_Populations!$B$9:$F$2009,4,FALSE))</f>
        <v/>
      </c>
      <c r="G2004" s="101"/>
      <c r="H2004" s="101"/>
      <c r="I2004" s="101"/>
      <c r="J2004" s="101"/>
      <c r="K2004" s="101"/>
      <c r="L2004" s="101"/>
      <c r="M2004" s="104"/>
    </row>
    <row r="2005" spans="2:13">
      <c r="B2005" s="159"/>
      <c r="C2005" s="101"/>
      <c r="D2005" s="15" t="str">
        <f>IF(C2005="","",VLOOKUP(C2005,Part_D_RI!B$11:H$2011,2,FALSE)&amp;" for "&amp;VLOOKUP(C2005,Part_D_RI!B$11:H$2011,6,FALSE)&amp;" "&amp;VLOOKUP(C2005,Part_D_RI!B$11:H$2011,5,FALSE))</f>
        <v/>
      </c>
      <c r="E2005" s="101"/>
      <c r="F2005" s="15" t="str" cm="1">
        <f t="array" ref="F2005">_xlfn.IFS(E2005="","", VLOOKUP(E2005,Part_D_RI_Target_Populations!$B$9:$F$2009,2,FALSE)='Dropdown Selections'!$F$9,'Dropdown Selections'!$F$9, VLOOKUP(E2005,Part_D_RI_Target_Populations!$B$9:$F$2009,2,FALSE)='Dropdown Selections'!$F$3,"Enrollees with: " &amp; VLOOKUP(E2005,Part_D_RI_Target_Populations!$B$9:$F$2009,4,FALSE), VLOOKUP(E2005,Part_D_RI_Target_Populations!$B$9:$F$2009,2,FALSE)='Dropdown Selections'!$F$2, "LIS Levels: " &amp; VLOOKUP(E2005,Part_D_RI_Target_Populations!$B$9:$F$2009,3,FALSE), VLOOKUP(E2005,Part_D_RI_Target_Populations!$B$9:$F$2009,2,FALSE)='Dropdown Selections'!$F$6, "LIS Levels: " &amp; VLOOKUP(E2005,Part_D_RI_Target_Populations!$B$9:$F$2009,3,FALSE) &amp; " and " &amp; VLOOKUP(E2005,Part_D_RI_Target_Populations!$B$9:$F$2009,4,FALSE))</f>
        <v/>
      </c>
      <c r="G2005" s="101"/>
      <c r="H2005" s="101"/>
      <c r="I2005" s="101"/>
      <c r="J2005" s="101"/>
      <c r="K2005" s="101"/>
      <c r="L2005" s="101"/>
      <c r="M2005" s="104"/>
    </row>
    <row r="2006" spans="2:13">
      <c r="B2006" s="159"/>
      <c r="C2006" s="101"/>
      <c r="D2006" s="15" t="str">
        <f>IF(C2006="","",VLOOKUP(C2006,Part_D_RI!B$11:H$2011,2,FALSE)&amp;" for "&amp;VLOOKUP(C2006,Part_D_RI!B$11:H$2011,6,FALSE)&amp;" "&amp;VLOOKUP(C2006,Part_D_RI!B$11:H$2011,5,FALSE))</f>
        <v/>
      </c>
      <c r="E2006" s="101"/>
      <c r="F2006" s="15" t="str" cm="1">
        <f t="array" ref="F2006">_xlfn.IFS(E2006="","", VLOOKUP(E2006,Part_D_RI_Target_Populations!$B$9:$F$2009,2,FALSE)='Dropdown Selections'!$F$9,'Dropdown Selections'!$F$9, VLOOKUP(E2006,Part_D_RI_Target_Populations!$B$9:$F$2009,2,FALSE)='Dropdown Selections'!$F$3,"Enrollees with: " &amp; VLOOKUP(E2006,Part_D_RI_Target_Populations!$B$9:$F$2009,4,FALSE), VLOOKUP(E2006,Part_D_RI_Target_Populations!$B$9:$F$2009,2,FALSE)='Dropdown Selections'!$F$2, "LIS Levels: " &amp; VLOOKUP(E2006,Part_D_RI_Target_Populations!$B$9:$F$2009,3,FALSE), VLOOKUP(E2006,Part_D_RI_Target_Populations!$B$9:$F$2009,2,FALSE)='Dropdown Selections'!$F$6, "LIS Levels: " &amp; VLOOKUP(E2006,Part_D_RI_Target_Populations!$B$9:$F$2009,3,FALSE) &amp; " and " &amp; VLOOKUP(E2006,Part_D_RI_Target_Populations!$B$9:$F$2009,4,FALSE))</f>
        <v/>
      </c>
      <c r="G2006" s="101"/>
      <c r="H2006" s="101"/>
      <c r="I2006" s="101"/>
      <c r="J2006" s="101"/>
      <c r="K2006" s="101"/>
      <c r="L2006" s="101"/>
      <c r="M2006" s="104"/>
    </row>
    <row r="2007" spans="2:13">
      <c r="B2007" s="159"/>
      <c r="C2007" s="101"/>
      <c r="D2007" s="15" t="str">
        <f>IF(C2007="","",VLOOKUP(C2007,Part_D_RI!B$11:H$2011,2,FALSE)&amp;" for "&amp;VLOOKUP(C2007,Part_D_RI!B$11:H$2011,6,FALSE)&amp;" "&amp;VLOOKUP(C2007,Part_D_RI!B$11:H$2011,5,FALSE))</f>
        <v/>
      </c>
      <c r="E2007" s="101"/>
      <c r="F2007" s="15" t="str" cm="1">
        <f t="array" ref="F2007">_xlfn.IFS(E2007="","", VLOOKUP(E2007,Part_D_RI_Target_Populations!$B$9:$F$2009,2,FALSE)='Dropdown Selections'!$F$9,'Dropdown Selections'!$F$9, VLOOKUP(E2007,Part_D_RI_Target_Populations!$B$9:$F$2009,2,FALSE)='Dropdown Selections'!$F$3,"Enrollees with: " &amp; VLOOKUP(E2007,Part_D_RI_Target_Populations!$B$9:$F$2009,4,FALSE), VLOOKUP(E2007,Part_D_RI_Target_Populations!$B$9:$F$2009,2,FALSE)='Dropdown Selections'!$F$2, "LIS Levels: " &amp; VLOOKUP(E2007,Part_D_RI_Target_Populations!$B$9:$F$2009,3,FALSE), VLOOKUP(E2007,Part_D_RI_Target_Populations!$B$9:$F$2009,2,FALSE)='Dropdown Selections'!$F$6, "LIS Levels: " &amp; VLOOKUP(E2007,Part_D_RI_Target_Populations!$B$9:$F$2009,3,FALSE) &amp; " and " &amp; VLOOKUP(E2007,Part_D_RI_Target_Populations!$B$9:$F$2009,4,FALSE))</f>
        <v/>
      </c>
      <c r="G2007" s="101"/>
      <c r="H2007" s="101"/>
      <c r="I2007" s="101"/>
      <c r="J2007" s="101"/>
      <c r="K2007" s="101"/>
      <c r="L2007" s="101"/>
      <c r="M2007" s="104"/>
    </row>
    <row r="2008" spans="2:13">
      <c r="B2008" s="159"/>
      <c r="C2008" s="101"/>
      <c r="D2008" s="15" t="str">
        <f>IF(C2008="","",VLOOKUP(C2008,Part_D_RI!B$11:H$2011,2,FALSE)&amp;" for "&amp;VLOOKUP(C2008,Part_D_RI!B$11:H$2011,6,FALSE)&amp;" "&amp;VLOOKUP(C2008,Part_D_RI!B$11:H$2011,5,FALSE))</f>
        <v/>
      </c>
      <c r="E2008" s="101"/>
      <c r="F2008" s="15" t="str" cm="1">
        <f t="array" ref="F2008">_xlfn.IFS(E2008="","", VLOOKUP(E2008,Part_D_RI_Target_Populations!$B$9:$F$2009,2,FALSE)='Dropdown Selections'!$F$9,'Dropdown Selections'!$F$9, VLOOKUP(E2008,Part_D_RI_Target_Populations!$B$9:$F$2009,2,FALSE)='Dropdown Selections'!$F$3,"Enrollees with: " &amp; VLOOKUP(E2008,Part_D_RI_Target_Populations!$B$9:$F$2009,4,FALSE), VLOOKUP(E2008,Part_D_RI_Target_Populations!$B$9:$F$2009,2,FALSE)='Dropdown Selections'!$F$2, "LIS Levels: " &amp; VLOOKUP(E2008,Part_D_RI_Target_Populations!$B$9:$F$2009,3,FALSE), VLOOKUP(E2008,Part_D_RI_Target_Populations!$B$9:$F$2009,2,FALSE)='Dropdown Selections'!$F$6, "LIS Levels: " &amp; VLOOKUP(E2008,Part_D_RI_Target_Populations!$B$9:$F$2009,3,FALSE) &amp; " and " &amp; VLOOKUP(E2008,Part_D_RI_Target_Populations!$B$9:$F$2009,4,FALSE))</f>
        <v/>
      </c>
      <c r="G2008" s="101"/>
      <c r="H2008" s="101"/>
      <c r="I2008" s="101"/>
      <c r="J2008" s="101"/>
      <c r="K2008" s="101"/>
      <c r="L2008" s="101"/>
      <c r="M2008" s="104"/>
    </row>
    <row r="2009" spans="2:13" ht="15.75" thickBot="1">
      <c r="B2009" s="197"/>
      <c r="C2009" s="106"/>
      <c r="D2009" s="26" t="str">
        <f>IF(C2009="","",VLOOKUP(C2009,Part_D_RI!B$11:H$2011,2,FALSE)&amp;" for "&amp;VLOOKUP(C2009,Part_D_RI!B$11:H$2011,6,FALSE)&amp;" "&amp;VLOOKUP(C2009,Part_D_RI!B$11:H$2011,5,FALSE))</f>
        <v/>
      </c>
      <c r="E2009" s="106"/>
      <c r="F2009" s="26" t="str" cm="1">
        <f t="array" ref="F2009">_xlfn.IFS(E2009="","", VLOOKUP(E2009,Part_D_RI_Target_Populations!$B$9:$F$2009,2,FALSE)='Dropdown Selections'!$F$9,'Dropdown Selections'!$F$9, VLOOKUP(E2009,Part_D_RI_Target_Populations!$B$9:$F$2009,2,FALSE)='Dropdown Selections'!$F$3,"Enrollees with: " &amp; VLOOKUP(E2009,Part_D_RI_Target_Populations!$B$9:$F$2009,4,FALSE), VLOOKUP(E2009,Part_D_RI_Target_Populations!$B$9:$F$2009,2,FALSE)='Dropdown Selections'!$F$2, "LIS Levels: " &amp; VLOOKUP(E2009,Part_D_RI_Target_Populations!$B$9:$F$2009,3,FALSE), VLOOKUP(E2009,Part_D_RI_Target_Populations!$B$9:$F$2009,2,FALSE)='Dropdown Selections'!$F$6, "LIS Levels: " &amp; VLOOKUP(E2009,Part_D_RI_Target_Populations!$B$9:$F$2009,3,FALSE) &amp; " and " &amp; VLOOKUP(E2009,Part_D_RI_Target_Populations!$B$9:$F$2009,4,FALSE))</f>
        <v/>
      </c>
      <c r="G2009" s="106"/>
      <c r="H2009" s="106"/>
      <c r="I2009" s="106"/>
      <c r="J2009" s="106"/>
      <c r="K2009" s="106"/>
      <c r="L2009" s="106"/>
      <c r="M2009" s="108"/>
    </row>
    <row r="2010" spans="2:13"/>
  </sheetData>
  <sheetProtection algorithmName="SHA-512" hashValue="ifkt5WnwV+RrIQ0Y//7SDxrW6MqPzThKbUnFODeRPwddDKgESvLaGCPZ9J4BYki+hf+Y7t42fLWKbWQISqn6Hw==" saltValue="UBGvIU71x43AQzGn6M9Gzw==" spinCount="100000" sheet="1" objects="1" scenarios="1"/>
  <autoFilter ref="B8:F8" xr:uid="{BD402B9A-BE3F-4A33-99C9-C92C9830AFB5}"/>
  <mergeCells count="4">
    <mergeCell ref="B2:M2"/>
    <mergeCell ref="B3:E4"/>
    <mergeCell ref="B5:E5"/>
    <mergeCell ref="B6:M6"/>
  </mergeCells>
  <conditionalFormatting sqref="B9:B2009">
    <cfRule type="expression" dxfId="23" priority="231">
      <formula>AND(B9&lt;&gt;"",OR(C9:G9="", J9:M9= ""))</formula>
    </cfRule>
  </conditionalFormatting>
  <conditionalFormatting sqref="B10:B2009">
    <cfRule type="expression" dxfId="22" priority="17">
      <formula>B9=""</formula>
    </cfRule>
  </conditionalFormatting>
  <conditionalFormatting sqref="C9:C2009 E9:E2009 G9:G2009 J9:M2009">
    <cfRule type="expression" dxfId="21" priority="14">
      <formula>$B9=""</formula>
    </cfRule>
  </conditionalFormatting>
  <conditionalFormatting sqref="D9:D2009">
    <cfRule type="expression" dxfId="20" priority="16">
      <formula>C9=""</formula>
    </cfRule>
  </conditionalFormatting>
  <conditionalFormatting sqref="F9:F2009">
    <cfRule type="expression" dxfId="19" priority="12">
      <formula>E9= ""</formula>
    </cfRule>
  </conditionalFormatting>
  <conditionalFormatting sqref="H9:H2009">
    <cfRule type="expression" dxfId="18" priority="2">
      <formula>G9=""</formula>
    </cfRule>
  </conditionalFormatting>
  <conditionalFormatting sqref="I9:I2009">
    <cfRule type="expression" dxfId="17" priority="8">
      <formula>$G9= ""</formula>
    </cfRule>
  </conditionalFormatting>
  <dataValidations xWindow="1415" yWindow="619" count="7">
    <dataValidation type="textLength" operator="lessThan" allowBlank="1" showInputMessage="1" showErrorMessage="1" error="Please limit your response to 500 characters." prompt="Please provide a response of 500 characters or fewer." sqref="I9:I2009" xr:uid="{2D37F43E-296E-4776-82C3-9435657023CA}">
      <formula1>500</formula1>
    </dataValidation>
    <dataValidation type="decimal" operator="greaterThan" allowBlank="1" showInputMessage="1" showErrorMessage="1" prompt="Please provide the annual maximum reward or incentive amount an enrollee could receive for completion of this activity." sqref="K9:K2009" xr:uid="{FBA6F3C2-20C4-4528-9E23-014CE13AD528}">
      <formula1>0</formula1>
    </dataValidation>
    <dataValidation allowBlank="1" showInputMessage="1" showErrorMessage="1" prompt="Please provide the reward amount for completion of this activity." sqref="J9:J2009" xr:uid="{3FEB6B82-C5E6-4A57-9C99-55D0A91F78DF}"/>
    <dataValidation type="custom" allowBlank="1" showInputMessage="1" showErrorMessage="1" error="Please ensure the number of enrollees you expect to receive the RI in Column M is less than or equal to the number of enrollees you expect to be targeted for RI in Column L. " prompt="Please provide the number of enrollees within the PBP you expect to be targeted for this reward or incentive within the year." sqref="L9:L2009" xr:uid="{DC0C65F3-5C1D-4B4F-B635-19F48864DF42}">
      <formula1>M9&lt;=L9</formula1>
    </dataValidation>
    <dataValidation type="custom" allowBlank="1" showInputMessage="1" showErrorMessage="1" error="Please ensure the number of enrollees you expect to receive the RI in Column M is less than or equal to the number of enrollees you expect to be targeted for RI in Column L. " prompt="Please provide the number of enrollees within the PBP you expect to receive this reward or incentive within the year. " sqref="M10:M2009 M9" xr:uid="{168E2399-C743-4BC6-B9B9-A8BED7B7F5DC}">
      <formula1>M9&lt;=L9</formula1>
    </dataValidation>
    <dataValidation allowBlank="1" showInputMessage="1" showErrorMessage="1" prompt="Please leave this cell blank. This cell will autopopulate based on your response in Column E." sqref="F9:F2009" xr:uid="{59383761-617C-427F-9CA5-102AD5EF2DA7}"/>
    <dataValidation allowBlank="1" showInputMessage="1" showErrorMessage="1" prompt="Please leave this cell blank. This cell will autopopulate based on your response in Column C." sqref="D9:D2009" xr:uid="{2BAB0325-2440-4B6E-96CB-6AEA0182E089}"/>
  </dataValidations>
  <hyperlinks>
    <hyperlink ref="B1" location="Landing_Page!A1" display="Return to Landing Page " xr:uid="{C9A39300-CFB7-45B8-B43F-16537CA38B4E}"/>
    <hyperlink ref="M1" location="Enrollment_Targeting_Engagement!A1" display="Next Section" xr:uid="{9A679D1A-1256-4894-9AAB-E1F3FBA5ABCC}"/>
  </hyperlinks>
  <pageMargins left="0.7" right="0.7" top="0.75" bottom="0.75" header="0.3" footer="0.3"/>
  <pageSetup scale="10" fitToWidth="2" orientation="landscape" r:id="rId1"/>
  <drawing r:id="rId2"/>
  <extLst>
    <ext xmlns:x14="http://schemas.microsoft.com/office/spreadsheetml/2009/9/main" uri="{78C0D931-6437-407d-A8EE-F0AAD7539E65}">
      <x14:conditionalFormattings>
        <x14:conditionalFormatting xmlns:xm="http://schemas.microsoft.com/office/excel/2006/main">
          <x14:cfRule type="expression" priority="4" id="{100020A5-3EB2-4CCE-93AC-E3E5EEA905DF}">
            <xm:f>OR(AND(G9='Dropdown Selections'!$AW$3,AND(H9="")))</xm:f>
            <x14:dxf>
              <fill>
                <patternFill>
                  <bgColor rgb="FFFF7C80"/>
                </patternFill>
              </fill>
            </x14:dxf>
          </x14:cfRule>
          <x14:cfRule type="expression" priority="5" id="{9CD34810-BEB1-440E-BE93-DF37A1D43F7B}">
            <xm:f>OR(AND(G9='Dropdown Selections'!$AW$3,AND(I9="")))</xm:f>
            <x14:dxf>
              <fill>
                <patternFill>
                  <bgColor rgb="FFFF7C80"/>
                </patternFill>
              </fill>
            </x14:dxf>
          </x14:cfRule>
          <xm:sqref>B9:B2009</xm:sqref>
        </x14:conditionalFormatting>
        <x14:conditionalFormatting xmlns:xm="http://schemas.microsoft.com/office/excel/2006/main">
          <x14:cfRule type="expression" priority="7" id="{7F07E7D6-5582-4304-A472-D23BAF93A22C}">
            <xm:f>(ISNUMBER(SEARCH('Dropdown Selections'!$AW$4,G9)))</xm:f>
            <x14:dxf>
              <fill>
                <patternFill patternType="gray0625">
                  <fgColor theme="0"/>
                  <bgColor theme="0" tint="-0.34998626667073579"/>
                </patternFill>
              </fill>
            </x14:dxf>
          </x14:cfRule>
          <x14:cfRule type="expression" priority="11" id="{9A217C6C-B8D6-4FE7-9B25-09850AB600FB}">
            <xm:f>(ISNUMBER(SEARCH('Dropdown Selections'!$AW$2,G9)))</xm:f>
            <x14:dxf>
              <fill>
                <patternFill patternType="gray0625">
                  <fgColor theme="0"/>
                  <bgColor theme="0" tint="-0.34998626667073579"/>
                </patternFill>
              </fill>
            </x14:dxf>
          </x14:cfRule>
          <xm:sqref>H9:H2009</xm:sqref>
        </x14:conditionalFormatting>
        <x14:conditionalFormatting xmlns:xm="http://schemas.microsoft.com/office/excel/2006/main">
          <x14:cfRule type="expression" priority="6" id="{08C9F8C9-0293-4EC3-B652-20B2FD4DE9C8}">
            <xm:f>(ISNUMBER(SEARCH('Dropdown Selections'!$AW$4,G9)))</xm:f>
            <x14:dxf>
              <fill>
                <patternFill patternType="gray0625">
                  <fgColor theme="0"/>
                  <bgColor theme="0" tint="-0.34998626667073579"/>
                </patternFill>
              </fill>
            </x14:dxf>
          </x14:cfRule>
          <x14:cfRule type="expression" priority="9" id="{1766EAE8-24C6-43DC-8136-581B10EE2F33}">
            <xm:f>(ISNUMBER(SEARCH('Dropdown Selections'!$AW$2,G9)))</xm:f>
            <x14:dxf>
              <fill>
                <patternFill patternType="gray0625">
                  <fgColor theme="0"/>
                  <bgColor theme="0" tint="-0.34998626667073579"/>
                </patternFill>
              </fill>
            </x14:dxf>
          </x14:cfRule>
          <xm:sqref>I9:I2009</xm:sqref>
        </x14:conditionalFormatting>
      </x14:conditionalFormattings>
    </ext>
    <ext xmlns:x14="http://schemas.microsoft.com/office/spreadsheetml/2009/9/main" uri="{CCE6A557-97BC-4b89-ADB6-D9C93CAAB3DF}">
      <x14:dataValidations xmlns:xm="http://schemas.microsoft.com/office/excel/2006/main" xWindow="1415" yWindow="619" count="5">
        <x14:dataValidation type="list" allowBlank="1" showInputMessage="1" showErrorMessage="1" prompt="Please select an option from the dropdown list." xr:uid="{3F99FC60-9968-4E22-8F7E-11CFE2DD5A4C}">
          <x14:formula1>
            <xm:f>INDIRECT(Background_Part_D_RI!$D$11)</xm:f>
          </x14:formula1>
          <xm:sqref>C9:C2009</xm:sqref>
        </x14:dataValidation>
        <x14:dataValidation type="list" allowBlank="1" showInputMessage="1" showErrorMessage="1" prompt="Please select an option from the dropdown list." xr:uid="{98143BA1-F7D5-4E31-896F-53815AC1F95E}">
          <x14:formula1>
            <xm:f>INDIRECT(Background_Part_D_RI!$M$11)</xm:f>
          </x14:formula1>
          <xm:sqref>E9:E2009</xm:sqref>
        </x14:dataValidation>
        <x14:dataValidation type="list" allowBlank="1" showInputMessage="1" showErrorMessage="1" prompt="Please select an option from the dropdown list." xr:uid="{11023F85-B15E-4CA0-8ABE-4F59FF11D2FC}">
          <x14:formula1>
            <xm:f>INDIRECT(PBP_Lists_For_Dropdowns!$E$11)</xm:f>
          </x14:formula1>
          <xm:sqref>B9:B2009</xm:sqref>
        </x14:dataValidation>
        <x14:dataValidation type="list" allowBlank="1" showInputMessage="1" showErrorMessage="1" error="Please select an option from the dropdown list." prompt="Please select an option from the dropdown list." xr:uid="{9DDD811C-C8D7-4D54-8500-66FBE3FBD7E0}">
          <x14:formula1>
            <xm:f>'Dropdown Selections'!$AW$2:$AW$4</xm:f>
          </x14:formula1>
          <xm:sqref>G9:G2009</xm:sqref>
        </x14:dataValidation>
        <x14:dataValidation type="list" allowBlank="1" showInputMessage="1" showErrorMessage="1" error="Please select a response from the dropdown." prompt="Please select a response from the dropdown." xr:uid="{EF99C82C-FB92-46E7-9C4E-600596683CBD}">
          <x14:formula1>
            <xm:f>'Dropdown Selections'!$AX$11:$AX$13</xm:f>
          </x14:formula1>
          <xm:sqref>H9:H2009</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0A306-197A-4DC6-9B11-A229D1853AB2}">
  <sheetPr codeName="Sheet26"/>
  <dimension ref="B1:M2002"/>
  <sheetViews>
    <sheetView workbookViewId="0">
      <selection activeCell="M11" sqref="M11"/>
    </sheetView>
  </sheetViews>
  <sheetFormatPr defaultColWidth="9.28515625" defaultRowHeight="15"/>
  <cols>
    <col min="2" max="2" width="31.7109375" bestFit="1" customWidth="1"/>
  </cols>
  <sheetData>
    <row r="1" spans="2:13">
      <c r="B1" t="str">
        <f>Part_D_RI!B11</f>
        <v>DRI1</v>
      </c>
      <c r="J1" t="str">
        <f>Part_D_RI_Target_Populations!B9</f>
        <v>TP1</v>
      </c>
    </row>
    <row r="2" spans="2:13">
      <c r="B2" t="str">
        <f>Part_D_RI!B12</f>
        <v>DRI2</v>
      </c>
      <c r="C2" t="str" cm="1">
        <f t="array" ref="C2">IFERROR(INDEX($B$1:$B$2001,SMALL(IF(NOT($B$1:$B$2001=""),ROW($A$1:$A$2001),""),ROW(A1))),"")</f>
        <v>DRI1</v>
      </c>
      <c r="J2" t="str">
        <f>Part_D_RI_Target_Populations!B10</f>
        <v>TP2</v>
      </c>
      <c r="L2" t="str" cm="1">
        <f t="array" ref="L2">IFERROR(INDEX($J$1:$J$2001,SMALL(IF(NOT($J$1:$J$2001=""),ROW($I$1:$I$2001),""),ROW(A1))),"")</f>
        <v>TP1</v>
      </c>
    </row>
    <row r="3" spans="2:13">
      <c r="B3" t="str">
        <f>Part_D_RI!B13</f>
        <v>DRI3</v>
      </c>
      <c r="C3" t="str" cm="1">
        <f t="array" ref="C3">IFERROR(INDEX($B$1:$B$2001,SMALL(IF(NOT($B$1:$B$2001=""),ROW($A$1:$A$2001),""),ROW(A2))),"")</f>
        <v>DRI2</v>
      </c>
      <c r="J3" t="str">
        <f>Part_D_RI_Target_Populations!B11</f>
        <v>TP3</v>
      </c>
      <c r="L3" t="str" cm="1">
        <f t="array" ref="L3">IFERROR(INDEX($J$1:$J$2001,SMALL(IF(NOT($J$1:$J$2001=""),ROW($I$1:$I$2001),""),ROW(A2))),"")</f>
        <v>TP2</v>
      </c>
    </row>
    <row r="4" spans="2:13">
      <c r="B4" t="str">
        <f>Part_D_RI!B14</f>
        <v>DRI4</v>
      </c>
      <c r="C4" t="str" cm="1">
        <f t="array" ref="C4">IFERROR(INDEX($B$1:$B$2001,SMALL(IF(NOT($B$1:$B$2001=""),ROW($A$1:$A$2001),""),ROW(A3))),"")</f>
        <v>DRI3</v>
      </c>
      <c r="J4" t="str">
        <f>Part_D_RI_Target_Populations!B12</f>
        <v/>
      </c>
      <c r="L4" t="str" cm="1">
        <f t="array" ref="L4">IFERROR(INDEX($J$1:$J$2001,SMALL(IF(NOT($J$1:$J$2001=""),ROW($I$1:$I$2001),""),ROW(A3))),"")</f>
        <v>TP3</v>
      </c>
    </row>
    <row r="5" spans="2:13">
      <c r="B5" t="str">
        <f>Part_D_RI!B15</f>
        <v/>
      </c>
      <c r="C5" t="str" cm="1">
        <f t="array" ref="C5">IFERROR(INDEX($B$1:$B$2001,SMALL(IF(NOT($B$1:$B$2001=""),ROW($A$1:$A$2001),""),ROW(A4))),"")</f>
        <v>DRI4</v>
      </c>
      <c r="J5" t="str">
        <f>Part_D_RI_Target_Populations!B13</f>
        <v/>
      </c>
      <c r="L5" t="str" cm="1">
        <f t="array" ref="L5">IFERROR(INDEX($J$1:$J$2001,SMALL(IF(NOT($J$1:$J$2001=""),ROW($I$1:$I$2001),""),ROW(A4))),"")</f>
        <v/>
      </c>
    </row>
    <row r="6" spans="2:13">
      <c r="B6" t="str">
        <f>Part_D_RI!B16</f>
        <v/>
      </c>
      <c r="C6" t="str" cm="1">
        <f t="array" ref="C6">IFERROR(INDEX($B$1:$B$2001,SMALL(IF(NOT($B$1:$B$2001=""),ROW($A$1:$A$2001),""),ROW(A5))),"")</f>
        <v/>
      </c>
      <c r="J6" t="str">
        <f>Part_D_RI_Target_Populations!B14</f>
        <v/>
      </c>
      <c r="L6" t="str" cm="1">
        <f t="array" ref="L6">IFERROR(INDEX($J$1:$J$2001,SMALL(IF(NOT($J$1:$J$2001=""),ROW($I$1:$I$2001),""),ROW(A5))),"")</f>
        <v/>
      </c>
    </row>
    <row r="7" spans="2:13">
      <c r="B7" t="str">
        <f>Part_D_RI!B17</f>
        <v/>
      </c>
      <c r="C7" t="str" cm="1">
        <f t="array" ref="C7">IFERROR(INDEX($B$1:$B$2001,SMALL(IF(NOT($B$1:$B$2001=""),ROW($A$1:$A$2001),""),ROW(A6))),"")</f>
        <v/>
      </c>
      <c r="J7" t="str">
        <f>Part_D_RI_Target_Populations!B15</f>
        <v/>
      </c>
      <c r="L7" t="str" cm="1">
        <f t="array" ref="L7">IFERROR(INDEX($J$1:$J$2001,SMALL(IF(NOT($J$1:$J$2001=""),ROW($I$1:$I$2001),""),ROW(A6))),"")</f>
        <v/>
      </c>
    </row>
    <row r="8" spans="2:13">
      <c r="B8" t="str">
        <f>Part_D_RI!B18</f>
        <v/>
      </c>
      <c r="C8" t="str" cm="1">
        <f t="array" ref="C8">IFERROR(INDEX($B$1:$B$2001,SMALL(IF(NOT($B$1:$B$2001=""),ROW($A$1:$A$2001),""),ROW(A7))),"")</f>
        <v/>
      </c>
      <c r="J8" t="str">
        <f>Part_D_RI_Target_Populations!B16</f>
        <v/>
      </c>
      <c r="L8" t="str" cm="1">
        <f t="array" ref="L8">IFERROR(INDEX($J$1:$J$2001,SMALL(IF(NOT($J$1:$J$2001=""),ROW($I$1:$I$2001),""),ROW(A7))),"")</f>
        <v/>
      </c>
    </row>
    <row r="9" spans="2:13">
      <c r="B9" t="str">
        <f>Part_D_RI!B19</f>
        <v/>
      </c>
      <c r="C9" t="str" cm="1">
        <f t="array" ref="C9">IFERROR(INDEX($B$1:$B$2001,SMALL(IF(NOT($B$1:$B$2001=""),ROW($A$1:$A$2001),""),ROW(A8))),"")</f>
        <v/>
      </c>
      <c r="J9" t="str">
        <f>Part_D_RI_Target_Populations!B17</f>
        <v/>
      </c>
      <c r="L9" t="str" cm="1">
        <f t="array" ref="L9">IFERROR(INDEX($J$1:$J$2001,SMALL(IF(NOT($J$1:$J$2001=""),ROW($I$1:$I$2001),""),ROW(A8))),"")</f>
        <v/>
      </c>
    </row>
    <row r="10" spans="2:13">
      <c r="B10" t="str">
        <f>Part_D_RI!B20</f>
        <v/>
      </c>
      <c r="C10" t="str" cm="1">
        <f t="array" ref="C10">IFERROR(INDEX($B$1:$B$2001,SMALL(IF(NOT($B$1:$B$2001=""),ROW($A$1:$A$2001),""),ROW(A9))),"")</f>
        <v/>
      </c>
      <c r="D10" s="9">
        <f>MATCH("",C2:C2002,0 )</f>
        <v>5</v>
      </c>
      <c r="J10" t="str">
        <f>Part_D_RI_Target_Populations!B18</f>
        <v/>
      </c>
      <c r="L10" t="str" cm="1">
        <f t="array" ref="L10">IFERROR(INDEX($J$1:$J$2001,SMALL(IF(NOT($J$1:$J$2001=""),ROW($I$1:$I$2001),""),ROW(A9))),"")</f>
        <v/>
      </c>
      <c r="M10" s="9">
        <f>MATCH("",L2:L2002,0 )</f>
        <v>4</v>
      </c>
    </row>
    <row r="11" spans="2:13">
      <c r="B11" t="str">
        <f>Part_D_RI!B21</f>
        <v/>
      </c>
      <c r="C11" t="str" cm="1">
        <f t="array" ref="C11">IFERROR(INDEX($B$1:$B$2001,SMALL(IF(NOT($B$1:$B$2001=""),ROW($A$1:$A$2001),""),ROW(A10))),"")</f>
        <v/>
      </c>
      <c r="D11" t="str">
        <f>"Background_Part_D_RI!$C$2:$C$"&amp;D10</f>
        <v>Background_Part_D_RI!$C$2:$C$5</v>
      </c>
      <c r="J11" t="str">
        <f>Part_D_RI_Target_Populations!B19</f>
        <v/>
      </c>
      <c r="L11" t="str" cm="1">
        <f t="array" ref="L11">IFERROR(INDEX($J$1:$J$2001,SMALL(IF(NOT($J$1:$J$2001=""),ROW($I$1:$I$2001),""),ROW(A10))),"")</f>
        <v/>
      </c>
      <c r="M11" t="str">
        <f>"Background_Part_D_RI!$L$2:$L$"&amp;M10</f>
        <v>Background_Part_D_RI!$L$2:$L$4</v>
      </c>
    </row>
    <row r="12" spans="2:13">
      <c r="B12" t="str">
        <f>Part_D_RI!B22</f>
        <v/>
      </c>
      <c r="C12" t="str" cm="1">
        <f t="array" ref="C12">IFERROR(INDEX($B$1:$B$2001,SMALL(IF(NOT($B$1:$B$2001=""),ROW($A$1:$A$2001),""),ROW(A11))),"")</f>
        <v/>
      </c>
      <c r="J12" t="str">
        <f>Part_D_RI_Target_Populations!B20</f>
        <v/>
      </c>
      <c r="L12" t="str" cm="1">
        <f t="array" ref="L12">IFERROR(INDEX($J$1:$J$2001,SMALL(IF(NOT($J$1:$J$2001=""),ROW($I$1:$I$2001),""),ROW(A11))),"")</f>
        <v/>
      </c>
    </row>
    <row r="13" spans="2:13">
      <c r="B13" t="str">
        <f>Part_D_RI!B23</f>
        <v/>
      </c>
      <c r="C13" t="str" cm="1">
        <f t="array" ref="C13">IFERROR(INDEX($B$1:$B$2001,SMALL(IF(NOT($B$1:$B$2001=""),ROW($A$1:$A$2001),""),ROW(A12))),"")</f>
        <v/>
      </c>
      <c r="J13" t="str">
        <f>Part_D_RI_Target_Populations!B21</f>
        <v/>
      </c>
      <c r="L13" t="str" cm="1">
        <f t="array" ref="L13">IFERROR(INDEX($J$1:$J$2001,SMALL(IF(NOT($J$1:$J$2001=""),ROW($I$1:$I$2001),""),ROW(A12))),"")</f>
        <v/>
      </c>
    </row>
    <row r="14" spans="2:13">
      <c r="B14" t="str">
        <f>Part_D_RI!B24</f>
        <v/>
      </c>
      <c r="C14" t="str" cm="1">
        <f t="array" ref="C14">IFERROR(INDEX($B$1:$B$2001,SMALL(IF(NOT($B$1:$B$2001=""),ROW($A$1:$A$2001),""),ROW(A13))),"")</f>
        <v/>
      </c>
      <c r="J14" t="str">
        <f>Part_D_RI_Target_Populations!B22</f>
        <v/>
      </c>
      <c r="L14" t="str" cm="1">
        <f t="array" ref="L14">IFERROR(INDEX($J$1:$J$2001,SMALL(IF(NOT($J$1:$J$2001=""),ROW($I$1:$I$2001),""),ROW(A13))),"")</f>
        <v/>
      </c>
    </row>
    <row r="15" spans="2:13">
      <c r="B15" t="str">
        <f>Part_D_RI!B25</f>
        <v/>
      </c>
      <c r="C15" t="str" cm="1">
        <f t="array" ref="C15">IFERROR(INDEX($B$1:$B$2001,SMALL(IF(NOT($B$1:$B$2001=""),ROW($A$1:$A$2001),""),ROW(A14))),"")</f>
        <v/>
      </c>
      <c r="J15" t="str">
        <f>Part_D_RI_Target_Populations!B23</f>
        <v/>
      </c>
      <c r="L15" t="str" cm="1">
        <f t="array" ref="L15">IFERROR(INDEX($J$1:$J$2001,SMALL(IF(NOT($J$1:$J$2001=""),ROW($I$1:$I$2001),""),ROW(A14))),"")</f>
        <v/>
      </c>
    </row>
    <row r="16" spans="2:13">
      <c r="B16" t="str">
        <f>Part_D_RI!B26</f>
        <v/>
      </c>
      <c r="C16" t="str" cm="1">
        <f t="array" ref="C16">IFERROR(INDEX($B$1:$B$2001,SMALL(IF(NOT($B$1:$B$2001=""),ROW($A$1:$A$2001),""),ROW(A15))),"")</f>
        <v/>
      </c>
      <c r="J16" t="str">
        <f>Part_D_RI_Target_Populations!B24</f>
        <v/>
      </c>
      <c r="L16" t="str" cm="1">
        <f t="array" ref="L16">IFERROR(INDEX($J$1:$J$2001,SMALL(IF(NOT($J$1:$J$2001=""),ROW($I$1:$I$2001),""),ROW(A15))),"")</f>
        <v/>
      </c>
    </row>
    <row r="17" spans="2:12">
      <c r="B17" t="str">
        <f>Part_D_RI!B27</f>
        <v/>
      </c>
      <c r="C17" t="str" cm="1">
        <f t="array" ref="C17">IFERROR(INDEX($B$1:$B$2001,SMALL(IF(NOT($B$1:$B$2001=""),ROW($A$1:$A$2001),""),ROW(A16))),"")</f>
        <v/>
      </c>
      <c r="J17" t="str">
        <f>Part_D_RI_Target_Populations!B25</f>
        <v/>
      </c>
      <c r="L17" t="str" cm="1">
        <f t="array" ref="L17">IFERROR(INDEX($J$1:$J$2001,SMALL(IF(NOT($J$1:$J$2001=""),ROW($I$1:$I$2001),""),ROW(A16))),"")</f>
        <v/>
      </c>
    </row>
    <row r="18" spans="2:12">
      <c r="B18" t="str">
        <f>Part_D_RI!B28</f>
        <v/>
      </c>
      <c r="C18" t="str" cm="1">
        <f t="array" ref="C18">IFERROR(INDEX($B$1:$B$2001,SMALL(IF(NOT($B$1:$B$2001=""),ROW($A$1:$A$2001),""),ROW(A17))),"")</f>
        <v/>
      </c>
      <c r="J18" t="str">
        <f>Part_D_RI_Target_Populations!B26</f>
        <v/>
      </c>
      <c r="L18" t="str" cm="1">
        <f t="array" ref="L18">IFERROR(INDEX($J$1:$J$2001,SMALL(IF(NOT($J$1:$J$2001=""),ROW($I$1:$I$2001),""),ROW(A17))),"")</f>
        <v/>
      </c>
    </row>
    <row r="19" spans="2:12">
      <c r="B19" t="str">
        <f>Part_D_RI!B29</f>
        <v/>
      </c>
      <c r="C19" t="str" cm="1">
        <f t="array" ref="C19">IFERROR(INDEX($B$1:$B$2001,SMALL(IF(NOT($B$1:$B$2001=""),ROW($A$1:$A$2001),""),ROW(A18))),"")</f>
        <v/>
      </c>
      <c r="J19" t="str">
        <f>Part_D_RI_Target_Populations!B27</f>
        <v/>
      </c>
      <c r="L19" t="str" cm="1">
        <f t="array" ref="L19">IFERROR(INDEX($J$1:$J$2001,SMALL(IF(NOT($J$1:$J$2001=""),ROW($I$1:$I$2001),""),ROW(A18))),"")</f>
        <v/>
      </c>
    </row>
    <row r="20" spans="2:12">
      <c r="B20" t="str">
        <f>Part_D_RI!B30</f>
        <v/>
      </c>
      <c r="C20" t="str" cm="1">
        <f t="array" ref="C20">IFERROR(INDEX($B$1:$B$2001,SMALL(IF(NOT($B$1:$B$2001=""),ROW($A$1:$A$2001),""),ROW(A19))),"")</f>
        <v/>
      </c>
      <c r="J20" t="str">
        <f>Part_D_RI_Target_Populations!B28</f>
        <v/>
      </c>
      <c r="L20" t="str" cm="1">
        <f t="array" ref="L20">IFERROR(INDEX($J$1:$J$2001,SMALL(IF(NOT($J$1:$J$2001=""),ROW($I$1:$I$2001),""),ROW(A19))),"")</f>
        <v/>
      </c>
    </row>
    <row r="21" spans="2:12">
      <c r="B21" t="str">
        <f>Part_D_RI!B31</f>
        <v/>
      </c>
      <c r="C21" t="str" cm="1">
        <f t="array" ref="C21">IFERROR(INDEX($B$1:$B$2001,SMALL(IF(NOT($B$1:$B$2001=""),ROW($A$1:$A$2001),""),ROW(A20))),"")</f>
        <v/>
      </c>
      <c r="J21" t="str">
        <f>Part_D_RI_Target_Populations!B29</f>
        <v/>
      </c>
      <c r="L21" t="str" cm="1">
        <f t="array" ref="L21">IFERROR(INDEX($J$1:$J$2001,SMALL(IF(NOT($J$1:$J$2001=""),ROW($I$1:$I$2001),""),ROW(A20))),"")</f>
        <v/>
      </c>
    </row>
    <row r="22" spans="2:12">
      <c r="B22" t="str">
        <f>Part_D_RI!B32</f>
        <v/>
      </c>
      <c r="C22" t="str" cm="1">
        <f t="array" ref="C22">IFERROR(INDEX($B$1:$B$2001,SMALL(IF(NOT($B$1:$B$2001=""),ROW($A$1:$A$2001),""),ROW(A21))),"")</f>
        <v/>
      </c>
      <c r="J22" t="str">
        <f>Part_D_RI_Target_Populations!B30</f>
        <v/>
      </c>
      <c r="L22" t="str" cm="1">
        <f t="array" ref="L22">IFERROR(INDEX($J$1:$J$2001,SMALL(IF(NOT($J$1:$J$2001=""),ROW($I$1:$I$2001),""),ROW(A21))),"")</f>
        <v/>
      </c>
    </row>
    <row r="23" spans="2:12">
      <c r="B23" t="str">
        <f>Part_D_RI!B33</f>
        <v/>
      </c>
      <c r="C23" t="str" cm="1">
        <f t="array" ref="C23">IFERROR(INDEX($B$1:$B$2001,SMALL(IF(NOT($B$1:$B$2001=""),ROW($A$1:$A$2001),""),ROW(A22))),"")</f>
        <v/>
      </c>
      <c r="J23" t="str">
        <f>Part_D_RI_Target_Populations!B31</f>
        <v/>
      </c>
      <c r="L23" t="str" cm="1">
        <f t="array" ref="L23">IFERROR(INDEX($J$1:$J$2001,SMALL(IF(NOT($J$1:$J$2001=""),ROW($I$1:$I$2001),""),ROW(A22))),"")</f>
        <v/>
      </c>
    </row>
    <row r="24" spans="2:12">
      <c r="B24" t="str">
        <f>Part_D_RI!B34</f>
        <v/>
      </c>
      <c r="C24" t="str" cm="1">
        <f t="array" ref="C24">IFERROR(INDEX($B$1:$B$2001,SMALL(IF(NOT($B$1:$B$2001=""),ROW($A$1:$A$2001),""),ROW(A23))),"")</f>
        <v/>
      </c>
      <c r="J24" t="str">
        <f>Part_D_RI_Target_Populations!B32</f>
        <v/>
      </c>
      <c r="L24" t="str" cm="1">
        <f t="array" ref="L24">IFERROR(INDEX($J$1:$J$2001,SMALL(IF(NOT($J$1:$J$2001=""),ROW($I$1:$I$2001),""),ROW(A23))),"")</f>
        <v/>
      </c>
    </row>
    <row r="25" spans="2:12">
      <c r="B25" t="str">
        <f>Part_D_RI!B35</f>
        <v/>
      </c>
      <c r="C25" t="str" cm="1">
        <f t="array" ref="C25">IFERROR(INDEX($B$1:$B$2001,SMALL(IF(NOT($B$1:$B$2001=""),ROW($A$1:$A$2001),""),ROW(A24))),"")</f>
        <v/>
      </c>
      <c r="J25" t="str">
        <f>Part_D_RI_Target_Populations!B33</f>
        <v/>
      </c>
      <c r="L25" t="str" cm="1">
        <f t="array" ref="L25">IFERROR(INDEX($J$1:$J$2001,SMALL(IF(NOT($J$1:$J$2001=""),ROW($I$1:$I$2001),""),ROW(A24))),"")</f>
        <v/>
      </c>
    </row>
    <row r="26" spans="2:12">
      <c r="B26" t="str">
        <f>Part_D_RI!B36</f>
        <v/>
      </c>
      <c r="C26" t="str" cm="1">
        <f t="array" ref="C26">IFERROR(INDEX($B$1:$B$2001,SMALL(IF(NOT($B$1:$B$2001=""),ROW($A$1:$A$2001),""),ROW(A25))),"")</f>
        <v/>
      </c>
      <c r="J26" t="str">
        <f>Part_D_RI_Target_Populations!B34</f>
        <v/>
      </c>
      <c r="L26" t="str" cm="1">
        <f t="array" ref="L26">IFERROR(INDEX($J$1:$J$2001,SMALL(IF(NOT($J$1:$J$2001=""),ROW($I$1:$I$2001),""),ROW(A25))),"")</f>
        <v/>
      </c>
    </row>
    <row r="27" spans="2:12">
      <c r="B27" t="str">
        <f>Part_D_RI!B37</f>
        <v/>
      </c>
      <c r="C27" t="str" cm="1">
        <f t="array" ref="C27">IFERROR(INDEX($B$1:$B$2001,SMALL(IF(NOT($B$1:$B$2001=""),ROW($A$1:$A$2001),""),ROW(A26))),"")</f>
        <v/>
      </c>
      <c r="J27" t="str">
        <f>Part_D_RI_Target_Populations!B35</f>
        <v/>
      </c>
      <c r="L27" t="str" cm="1">
        <f t="array" ref="L27">IFERROR(INDEX($J$1:$J$2001,SMALL(IF(NOT($J$1:$J$2001=""),ROW($I$1:$I$2001),""),ROW(A26))),"")</f>
        <v/>
      </c>
    </row>
    <row r="28" spans="2:12">
      <c r="B28" t="str">
        <f>Part_D_RI!B38</f>
        <v/>
      </c>
      <c r="C28" t="str" cm="1">
        <f t="array" ref="C28">IFERROR(INDEX($B$1:$B$2001,SMALL(IF(NOT($B$1:$B$2001=""),ROW($A$1:$A$2001),""),ROW(A27))),"")</f>
        <v/>
      </c>
      <c r="J28" t="str">
        <f>Part_D_RI_Target_Populations!B36</f>
        <v/>
      </c>
      <c r="L28" t="str" cm="1">
        <f t="array" ref="L28">IFERROR(INDEX($J$1:$J$2001,SMALL(IF(NOT($J$1:$J$2001=""),ROW($I$1:$I$2001),""),ROW(A27))),"")</f>
        <v/>
      </c>
    </row>
    <row r="29" spans="2:12">
      <c r="B29" t="str">
        <f>Part_D_RI!B39</f>
        <v/>
      </c>
      <c r="C29" t="str" cm="1">
        <f t="array" ref="C29">IFERROR(INDEX($B$1:$B$2001,SMALL(IF(NOT($B$1:$B$2001=""),ROW($A$1:$A$2001),""),ROW(A28))),"")</f>
        <v/>
      </c>
      <c r="J29" t="str">
        <f>Part_D_RI_Target_Populations!B37</f>
        <v/>
      </c>
      <c r="L29" t="str" cm="1">
        <f t="array" ref="L29">IFERROR(INDEX($J$1:$J$2001,SMALL(IF(NOT($J$1:$J$2001=""),ROW($I$1:$I$2001),""),ROW(A28))),"")</f>
        <v/>
      </c>
    </row>
    <row r="30" spans="2:12">
      <c r="B30" t="str">
        <f>Part_D_RI!B40</f>
        <v/>
      </c>
      <c r="C30" t="str" cm="1">
        <f t="array" ref="C30">IFERROR(INDEX($B$1:$B$2001,SMALL(IF(NOT($B$1:$B$2001=""),ROW($A$1:$A$2001),""),ROW(A29))),"")</f>
        <v/>
      </c>
      <c r="J30" t="str">
        <f>Part_D_RI_Target_Populations!B38</f>
        <v/>
      </c>
      <c r="L30" t="str" cm="1">
        <f t="array" ref="L30">IFERROR(INDEX($J$1:$J$2001,SMALL(IF(NOT($J$1:$J$2001=""),ROW($I$1:$I$2001),""),ROW(A29))),"")</f>
        <v/>
      </c>
    </row>
    <row r="31" spans="2:12">
      <c r="B31" t="str">
        <f>Part_D_RI!B41</f>
        <v/>
      </c>
      <c r="C31" t="str" cm="1">
        <f t="array" ref="C31">IFERROR(INDEX($B$1:$B$2001,SMALL(IF(NOT($B$1:$B$2001=""),ROW($A$1:$A$2001),""),ROW(A30))),"")</f>
        <v/>
      </c>
      <c r="J31" t="str">
        <f>Part_D_RI_Target_Populations!B39</f>
        <v/>
      </c>
      <c r="L31" t="str" cm="1">
        <f t="array" ref="L31">IFERROR(INDEX($J$1:$J$2001,SMALL(IF(NOT($J$1:$J$2001=""),ROW($I$1:$I$2001),""),ROW(A30))),"")</f>
        <v/>
      </c>
    </row>
    <row r="32" spans="2:12">
      <c r="B32" t="str">
        <f>Part_D_RI!B42</f>
        <v/>
      </c>
      <c r="C32" t="str" cm="1">
        <f t="array" ref="C32">IFERROR(INDEX($B$1:$B$2001,SMALL(IF(NOT($B$1:$B$2001=""),ROW($A$1:$A$2001),""),ROW(A31))),"")</f>
        <v/>
      </c>
      <c r="J32" t="str">
        <f>Part_D_RI_Target_Populations!B40</f>
        <v/>
      </c>
      <c r="L32" t="str" cm="1">
        <f t="array" ref="L32">IFERROR(INDEX($J$1:$J$2001,SMALL(IF(NOT($J$1:$J$2001=""),ROW($I$1:$I$2001),""),ROW(A31))),"")</f>
        <v/>
      </c>
    </row>
    <row r="33" spans="2:12">
      <c r="B33" t="str">
        <f>Part_D_RI!B43</f>
        <v/>
      </c>
      <c r="C33" t="str" cm="1">
        <f t="array" ref="C33">IFERROR(INDEX($B$1:$B$2001,SMALL(IF(NOT($B$1:$B$2001=""),ROW($A$1:$A$2001),""),ROW(A32))),"")</f>
        <v/>
      </c>
      <c r="J33" t="str">
        <f>Part_D_RI_Target_Populations!B41</f>
        <v/>
      </c>
      <c r="L33" t="str" cm="1">
        <f t="array" ref="L33">IFERROR(INDEX($J$1:$J$2001,SMALL(IF(NOT($J$1:$J$2001=""),ROW($I$1:$I$2001),""),ROW(A32))),"")</f>
        <v/>
      </c>
    </row>
    <row r="34" spans="2:12">
      <c r="B34" t="str">
        <f>Part_D_RI!B44</f>
        <v/>
      </c>
      <c r="C34" t="str" cm="1">
        <f t="array" ref="C34">IFERROR(INDEX($B$1:$B$2001,SMALL(IF(NOT($B$1:$B$2001=""),ROW($A$1:$A$2001),""),ROW(A33))),"")</f>
        <v/>
      </c>
      <c r="J34" t="str">
        <f>Part_D_RI_Target_Populations!B42</f>
        <v/>
      </c>
      <c r="L34" t="str" cm="1">
        <f t="array" ref="L34">IFERROR(INDEX($J$1:$J$2001,SMALL(IF(NOT($J$1:$J$2001=""),ROW($I$1:$I$2001),""),ROW(A33))),"")</f>
        <v/>
      </c>
    </row>
    <row r="35" spans="2:12">
      <c r="B35" t="str">
        <f>Part_D_RI!B45</f>
        <v/>
      </c>
      <c r="C35" t="str" cm="1">
        <f t="array" ref="C35">IFERROR(INDEX($B$1:$B$2001,SMALL(IF(NOT($B$1:$B$2001=""),ROW($A$1:$A$2001),""),ROW(A34))),"")</f>
        <v/>
      </c>
      <c r="J35" t="str">
        <f>Part_D_RI_Target_Populations!B43</f>
        <v/>
      </c>
      <c r="L35" t="str" cm="1">
        <f t="array" ref="L35">IFERROR(INDEX($J$1:$J$2001,SMALL(IF(NOT($J$1:$J$2001=""),ROW($I$1:$I$2001),""),ROW(A34))),"")</f>
        <v/>
      </c>
    </row>
    <row r="36" spans="2:12">
      <c r="B36" t="str">
        <f>Part_D_RI!B46</f>
        <v/>
      </c>
      <c r="C36" t="str" cm="1">
        <f t="array" ref="C36">IFERROR(INDEX($B$1:$B$2001,SMALL(IF(NOT($B$1:$B$2001=""),ROW($A$1:$A$2001),""),ROW(A35))),"")</f>
        <v/>
      </c>
      <c r="J36" t="str">
        <f>Part_D_RI_Target_Populations!B44</f>
        <v/>
      </c>
      <c r="L36" t="str" cm="1">
        <f t="array" ref="L36">IFERROR(INDEX($J$1:$J$2001,SMALL(IF(NOT($J$1:$J$2001=""),ROW($I$1:$I$2001),""),ROW(A35))),"")</f>
        <v/>
      </c>
    </row>
    <row r="37" spans="2:12">
      <c r="B37" t="str">
        <f>Part_D_RI!B47</f>
        <v/>
      </c>
      <c r="C37" t="str" cm="1">
        <f t="array" ref="C37">IFERROR(INDEX($B$1:$B$2001,SMALL(IF(NOT($B$1:$B$2001=""),ROW($A$1:$A$2001),""),ROW(A36))),"")</f>
        <v/>
      </c>
      <c r="J37" t="str">
        <f>Part_D_RI_Target_Populations!B45</f>
        <v/>
      </c>
      <c r="L37" t="str" cm="1">
        <f t="array" ref="L37">IFERROR(INDEX($J$1:$J$2001,SMALL(IF(NOT($J$1:$J$2001=""),ROW($I$1:$I$2001),""),ROW(A36))),"")</f>
        <v/>
      </c>
    </row>
    <row r="38" spans="2:12">
      <c r="B38" t="str">
        <f>Part_D_RI!B48</f>
        <v/>
      </c>
      <c r="C38" t="str" cm="1">
        <f t="array" ref="C38">IFERROR(INDEX($B$1:$B$2001,SMALL(IF(NOT($B$1:$B$2001=""),ROW($A$1:$A$2001),""),ROW(A37))),"")</f>
        <v/>
      </c>
      <c r="J38" t="str">
        <f>Part_D_RI_Target_Populations!B46</f>
        <v/>
      </c>
      <c r="L38" t="str" cm="1">
        <f t="array" ref="L38">IFERROR(INDEX($J$1:$J$2001,SMALL(IF(NOT($J$1:$J$2001=""),ROW($I$1:$I$2001),""),ROW(A37))),"")</f>
        <v/>
      </c>
    </row>
    <row r="39" spans="2:12">
      <c r="B39" t="str">
        <f>Part_D_RI!B49</f>
        <v/>
      </c>
      <c r="C39" t="str" cm="1">
        <f t="array" ref="C39">IFERROR(INDEX($B$1:$B$2001,SMALL(IF(NOT($B$1:$B$2001=""),ROW($A$1:$A$2001),""),ROW(A38))),"")</f>
        <v/>
      </c>
      <c r="J39" t="str">
        <f>Part_D_RI_Target_Populations!B47</f>
        <v/>
      </c>
      <c r="L39" t="str" cm="1">
        <f t="array" ref="L39">IFERROR(INDEX($J$1:$J$2001,SMALL(IF(NOT($J$1:$J$2001=""),ROW($I$1:$I$2001),""),ROW(A38))),"")</f>
        <v/>
      </c>
    </row>
    <row r="40" spans="2:12">
      <c r="B40" t="str">
        <f>Part_D_RI!B50</f>
        <v/>
      </c>
      <c r="C40" t="str" cm="1">
        <f t="array" ref="C40">IFERROR(INDEX($B$1:$B$2001,SMALL(IF(NOT($B$1:$B$2001=""),ROW($A$1:$A$2001),""),ROW(A39))),"")</f>
        <v/>
      </c>
      <c r="J40" t="str">
        <f>Part_D_RI_Target_Populations!B48</f>
        <v/>
      </c>
      <c r="L40" t="str" cm="1">
        <f t="array" ref="L40">IFERROR(INDEX($J$1:$J$2001,SMALL(IF(NOT($J$1:$J$2001=""),ROW($I$1:$I$2001),""),ROW(A39))),"")</f>
        <v/>
      </c>
    </row>
    <row r="41" spans="2:12">
      <c r="B41" t="str">
        <f>Part_D_RI!B51</f>
        <v/>
      </c>
      <c r="C41" t="str" cm="1">
        <f t="array" ref="C41">IFERROR(INDEX($B$1:$B$2001,SMALL(IF(NOT($B$1:$B$2001=""),ROW($A$1:$A$2001),""),ROW(A40))),"")</f>
        <v/>
      </c>
      <c r="J41" t="str">
        <f>Part_D_RI_Target_Populations!B49</f>
        <v/>
      </c>
      <c r="L41" t="str" cm="1">
        <f t="array" ref="L41">IFERROR(INDEX($J$1:$J$2001,SMALL(IF(NOT($J$1:$J$2001=""),ROW($I$1:$I$2001),""),ROW(A40))),"")</f>
        <v/>
      </c>
    </row>
    <row r="42" spans="2:12">
      <c r="B42" t="str">
        <f>Part_D_RI!B52</f>
        <v/>
      </c>
      <c r="C42" t="str" cm="1">
        <f t="array" ref="C42">IFERROR(INDEX($B$1:$B$2001,SMALL(IF(NOT($B$1:$B$2001=""),ROW($A$1:$A$2001),""),ROW(A41))),"")</f>
        <v/>
      </c>
      <c r="J42" t="str">
        <f>Part_D_RI_Target_Populations!B50</f>
        <v/>
      </c>
      <c r="L42" t="str" cm="1">
        <f t="array" ref="L42">IFERROR(INDEX($J$1:$J$2001,SMALL(IF(NOT($J$1:$J$2001=""),ROW($I$1:$I$2001),""),ROW(A41))),"")</f>
        <v/>
      </c>
    </row>
    <row r="43" spans="2:12">
      <c r="B43" t="str">
        <f>Part_D_RI!B53</f>
        <v/>
      </c>
      <c r="C43" t="str" cm="1">
        <f t="array" ref="C43">IFERROR(INDEX($B$1:$B$2001,SMALL(IF(NOT($B$1:$B$2001=""),ROW($A$1:$A$2001),""),ROW(A42))),"")</f>
        <v/>
      </c>
      <c r="J43" t="str">
        <f>Part_D_RI_Target_Populations!B51</f>
        <v/>
      </c>
      <c r="L43" t="str" cm="1">
        <f t="array" ref="L43">IFERROR(INDEX($J$1:$J$2001,SMALL(IF(NOT($J$1:$J$2001=""),ROW($I$1:$I$2001),""),ROW(A42))),"")</f>
        <v/>
      </c>
    </row>
    <row r="44" spans="2:12">
      <c r="B44" t="str">
        <f>Part_D_RI!B54</f>
        <v/>
      </c>
      <c r="C44" t="str" cm="1">
        <f t="array" ref="C44">IFERROR(INDEX($B$1:$B$2001,SMALL(IF(NOT($B$1:$B$2001=""),ROW($A$1:$A$2001),""),ROW(A43))),"")</f>
        <v/>
      </c>
      <c r="J44" t="str">
        <f>Part_D_RI_Target_Populations!B52</f>
        <v/>
      </c>
      <c r="L44" t="str" cm="1">
        <f t="array" ref="L44">IFERROR(INDEX($J$1:$J$2001,SMALL(IF(NOT($J$1:$J$2001=""),ROW($I$1:$I$2001),""),ROW(A43))),"")</f>
        <v/>
      </c>
    </row>
    <row r="45" spans="2:12">
      <c r="B45" t="str">
        <f>Part_D_RI!B55</f>
        <v/>
      </c>
      <c r="C45" t="str" cm="1">
        <f t="array" ref="C45">IFERROR(INDEX($B$1:$B$2001,SMALL(IF(NOT($B$1:$B$2001=""),ROW($A$1:$A$2001),""),ROW(A44))),"")</f>
        <v/>
      </c>
      <c r="J45" t="str">
        <f>Part_D_RI_Target_Populations!B53</f>
        <v/>
      </c>
      <c r="L45" t="str" cm="1">
        <f t="array" ref="L45">IFERROR(INDEX($J$1:$J$2001,SMALL(IF(NOT($J$1:$J$2001=""),ROW($I$1:$I$2001),""),ROW(A44))),"")</f>
        <v/>
      </c>
    </row>
    <row r="46" spans="2:12">
      <c r="B46" t="str">
        <f>Part_D_RI!B56</f>
        <v/>
      </c>
      <c r="C46" t="str" cm="1">
        <f t="array" ref="C46">IFERROR(INDEX($B$1:$B$2001,SMALL(IF(NOT($B$1:$B$2001=""),ROW($A$1:$A$2001),""),ROW(A45))),"")</f>
        <v/>
      </c>
      <c r="J46" t="str">
        <f>Part_D_RI_Target_Populations!B54</f>
        <v/>
      </c>
      <c r="L46" t="str" cm="1">
        <f t="array" ref="L46">IFERROR(INDEX($J$1:$J$2001,SMALL(IF(NOT($J$1:$J$2001=""),ROW($I$1:$I$2001),""),ROW(A45))),"")</f>
        <v/>
      </c>
    </row>
    <row r="47" spans="2:12">
      <c r="B47" t="str">
        <f>Part_D_RI!B57</f>
        <v/>
      </c>
      <c r="C47" t="str" cm="1">
        <f t="array" ref="C47">IFERROR(INDEX($B$1:$B$2001,SMALL(IF(NOT($B$1:$B$2001=""),ROW($A$1:$A$2001),""),ROW(A46))),"")</f>
        <v/>
      </c>
      <c r="J47" t="str">
        <f>Part_D_RI_Target_Populations!B55</f>
        <v/>
      </c>
      <c r="L47" t="str" cm="1">
        <f t="array" ref="L47">IFERROR(INDEX($J$1:$J$2001,SMALL(IF(NOT($J$1:$J$2001=""),ROW($I$1:$I$2001),""),ROW(A46))),"")</f>
        <v/>
      </c>
    </row>
    <row r="48" spans="2:12">
      <c r="B48" t="str">
        <f>Part_D_RI!B58</f>
        <v/>
      </c>
      <c r="C48" t="str" cm="1">
        <f t="array" ref="C48">IFERROR(INDEX($B$1:$B$2001,SMALL(IF(NOT($B$1:$B$2001=""),ROW($A$1:$A$2001),""),ROW(A47))),"")</f>
        <v/>
      </c>
      <c r="J48" t="str">
        <f>Part_D_RI_Target_Populations!B56</f>
        <v/>
      </c>
      <c r="L48" t="str" cm="1">
        <f t="array" ref="L48">IFERROR(INDEX($J$1:$J$2001,SMALL(IF(NOT($J$1:$J$2001=""),ROW($I$1:$I$2001),""),ROW(A47))),"")</f>
        <v/>
      </c>
    </row>
    <row r="49" spans="2:12">
      <c r="B49" t="str">
        <f>Part_D_RI!B59</f>
        <v/>
      </c>
      <c r="C49" t="str" cm="1">
        <f t="array" ref="C49">IFERROR(INDEX($B$1:$B$2001,SMALL(IF(NOT($B$1:$B$2001=""),ROW($A$1:$A$2001),""),ROW(A48))),"")</f>
        <v/>
      </c>
      <c r="J49" t="str">
        <f>Part_D_RI_Target_Populations!B57</f>
        <v/>
      </c>
      <c r="L49" t="str" cm="1">
        <f t="array" ref="L49">IFERROR(INDEX($J$1:$J$2001,SMALL(IF(NOT($J$1:$J$2001=""),ROW($I$1:$I$2001),""),ROW(A48))),"")</f>
        <v/>
      </c>
    </row>
    <row r="50" spans="2:12">
      <c r="B50" t="str">
        <f>Part_D_RI!B60</f>
        <v/>
      </c>
      <c r="C50" t="str" cm="1">
        <f t="array" ref="C50">IFERROR(INDEX($B$1:$B$2001,SMALL(IF(NOT($B$1:$B$2001=""),ROW($A$1:$A$2001),""),ROW(A49))),"")</f>
        <v/>
      </c>
      <c r="J50" t="str">
        <f>Part_D_RI_Target_Populations!B58</f>
        <v/>
      </c>
      <c r="L50" t="str" cm="1">
        <f t="array" ref="L50">IFERROR(INDEX($J$1:$J$2001,SMALL(IF(NOT($J$1:$J$2001=""),ROW($I$1:$I$2001),""),ROW(A49))),"")</f>
        <v/>
      </c>
    </row>
    <row r="51" spans="2:12">
      <c r="B51" t="str">
        <f>Part_D_RI!B61</f>
        <v/>
      </c>
      <c r="C51" t="str" cm="1">
        <f t="array" ref="C51">IFERROR(INDEX($B$1:$B$2001,SMALL(IF(NOT($B$1:$B$2001=""),ROW($A$1:$A$2001),""),ROW(A50))),"")</f>
        <v/>
      </c>
      <c r="J51" t="str">
        <f>Part_D_RI_Target_Populations!B59</f>
        <v/>
      </c>
      <c r="L51" t="str" cm="1">
        <f t="array" ref="L51">IFERROR(INDEX($J$1:$J$2001,SMALL(IF(NOT($J$1:$J$2001=""),ROW($I$1:$I$2001),""),ROW(A50))),"")</f>
        <v/>
      </c>
    </row>
    <row r="52" spans="2:12">
      <c r="B52" t="str">
        <f>Part_D_RI!B62</f>
        <v/>
      </c>
      <c r="C52" t="str" cm="1">
        <f t="array" ref="C52">IFERROR(INDEX($B$1:$B$2001,SMALL(IF(NOT($B$1:$B$2001=""),ROW($A$1:$A$2001),""),ROW(A51))),"")</f>
        <v/>
      </c>
      <c r="J52" t="str">
        <f>Part_D_RI_Target_Populations!B60</f>
        <v/>
      </c>
      <c r="L52" t="str" cm="1">
        <f t="array" ref="L52">IFERROR(INDEX($J$1:$J$2001,SMALL(IF(NOT($J$1:$J$2001=""),ROW($I$1:$I$2001),""),ROW(A51))),"")</f>
        <v/>
      </c>
    </row>
    <row r="53" spans="2:12">
      <c r="B53" t="str">
        <f>Part_D_RI!B63</f>
        <v/>
      </c>
      <c r="C53" t="str" cm="1">
        <f t="array" ref="C53">IFERROR(INDEX($B$1:$B$2001,SMALL(IF(NOT($B$1:$B$2001=""),ROW($A$1:$A$2001),""),ROW(A52))),"")</f>
        <v/>
      </c>
      <c r="J53" t="str">
        <f>Part_D_RI_Target_Populations!B61</f>
        <v/>
      </c>
      <c r="L53" t="str" cm="1">
        <f t="array" ref="L53">IFERROR(INDEX($J$1:$J$2001,SMALL(IF(NOT($J$1:$J$2001=""),ROW($I$1:$I$2001),""),ROW(A52))),"")</f>
        <v/>
      </c>
    </row>
    <row r="54" spans="2:12">
      <c r="B54" t="str">
        <f>Part_D_RI!B64</f>
        <v/>
      </c>
      <c r="C54" t="str" cm="1">
        <f t="array" ref="C54">IFERROR(INDEX($B$1:$B$2001,SMALL(IF(NOT($B$1:$B$2001=""),ROW($A$1:$A$2001),""),ROW(A53))),"")</f>
        <v/>
      </c>
      <c r="J54" t="str">
        <f>Part_D_RI_Target_Populations!B62</f>
        <v/>
      </c>
      <c r="L54" t="str" cm="1">
        <f t="array" ref="L54">IFERROR(INDEX($J$1:$J$2001,SMALL(IF(NOT($J$1:$J$2001=""),ROW($I$1:$I$2001),""),ROW(A53))),"")</f>
        <v/>
      </c>
    </row>
    <row r="55" spans="2:12">
      <c r="B55" t="str">
        <f>Part_D_RI!B65</f>
        <v/>
      </c>
      <c r="C55" t="str" cm="1">
        <f t="array" ref="C55">IFERROR(INDEX($B$1:$B$2001,SMALL(IF(NOT($B$1:$B$2001=""),ROW($A$1:$A$2001),""),ROW(A54))),"")</f>
        <v/>
      </c>
      <c r="J55" t="str">
        <f>Part_D_RI_Target_Populations!B63</f>
        <v/>
      </c>
      <c r="L55" t="str" cm="1">
        <f t="array" ref="L55">IFERROR(INDEX($J$1:$J$2001,SMALL(IF(NOT($J$1:$J$2001=""),ROW($I$1:$I$2001),""),ROW(A54))),"")</f>
        <v/>
      </c>
    </row>
    <row r="56" spans="2:12">
      <c r="B56" t="str">
        <f>Part_D_RI!B66</f>
        <v/>
      </c>
      <c r="C56" t="str" cm="1">
        <f t="array" ref="C56">IFERROR(INDEX($B$1:$B$2001,SMALL(IF(NOT($B$1:$B$2001=""),ROW($A$1:$A$2001),""),ROW(A55))),"")</f>
        <v/>
      </c>
      <c r="J56" t="str">
        <f>Part_D_RI_Target_Populations!B64</f>
        <v/>
      </c>
      <c r="L56" t="str" cm="1">
        <f t="array" ref="L56">IFERROR(INDEX($J$1:$J$2001,SMALL(IF(NOT($J$1:$J$2001=""),ROW($I$1:$I$2001),""),ROW(A55))),"")</f>
        <v/>
      </c>
    </row>
    <row r="57" spans="2:12">
      <c r="B57" t="str">
        <f>Part_D_RI!B67</f>
        <v/>
      </c>
      <c r="C57" t="str" cm="1">
        <f t="array" ref="C57">IFERROR(INDEX($B$1:$B$2001,SMALL(IF(NOT($B$1:$B$2001=""),ROW($A$1:$A$2001),""),ROW(A56))),"")</f>
        <v/>
      </c>
      <c r="J57" t="str">
        <f>Part_D_RI_Target_Populations!B65</f>
        <v/>
      </c>
      <c r="L57" t="str" cm="1">
        <f t="array" ref="L57">IFERROR(INDEX($J$1:$J$2001,SMALL(IF(NOT($J$1:$J$2001=""),ROW($I$1:$I$2001),""),ROW(A56))),"")</f>
        <v/>
      </c>
    </row>
    <row r="58" spans="2:12">
      <c r="B58" t="str">
        <f>Part_D_RI!B68</f>
        <v/>
      </c>
      <c r="C58" t="str" cm="1">
        <f t="array" ref="C58">IFERROR(INDEX($B$1:$B$2001,SMALL(IF(NOT($B$1:$B$2001=""),ROW($A$1:$A$2001),""),ROW(A57))),"")</f>
        <v/>
      </c>
      <c r="J58" t="str">
        <f>Part_D_RI_Target_Populations!B66</f>
        <v/>
      </c>
      <c r="L58" t="str" cm="1">
        <f t="array" ref="L58">IFERROR(INDEX($J$1:$J$2001,SMALL(IF(NOT($J$1:$J$2001=""),ROW($I$1:$I$2001),""),ROW(A57))),"")</f>
        <v/>
      </c>
    </row>
    <row r="59" spans="2:12">
      <c r="B59" t="str">
        <f>Part_D_RI!B69</f>
        <v/>
      </c>
      <c r="C59" t="str" cm="1">
        <f t="array" ref="C59">IFERROR(INDEX($B$1:$B$2001,SMALL(IF(NOT($B$1:$B$2001=""),ROW($A$1:$A$2001),""),ROW(A58))),"")</f>
        <v/>
      </c>
      <c r="J59" t="str">
        <f>Part_D_RI_Target_Populations!B67</f>
        <v/>
      </c>
      <c r="L59" t="str" cm="1">
        <f t="array" ref="L59">IFERROR(INDEX($J$1:$J$2001,SMALL(IF(NOT($J$1:$J$2001=""),ROW($I$1:$I$2001),""),ROW(A58))),"")</f>
        <v/>
      </c>
    </row>
    <row r="60" spans="2:12">
      <c r="B60" t="str">
        <f>Part_D_RI!B70</f>
        <v/>
      </c>
      <c r="C60" t="str" cm="1">
        <f t="array" ref="C60">IFERROR(INDEX($B$1:$B$2001,SMALL(IF(NOT($B$1:$B$2001=""),ROW($A$1:$A$2001),""),ROW(A59))),"")</f>
        <v/>
      </c>
      <c r="J60" t="str">
        <f>Part_D_RI_Target_Populations!B68</f>
        <v/>
      </c>
      <c r="L60" t="str" cm="1">
        <f t="array" ref="L60">IFERROR(INDEX($J$1:$J$2001,SMALL(IF(NOT($J$1:$J$2001=""),ROW($I$1:$I$2001),""),ROW(A59))),"")</f>
        <v/>
      </c>
    </row>
    <row r="61" spans="2:12">
      <c r="B61" t="str">
        <f>Part_D_RI!B71</f>
        <v/>
      </c>
      <c r="C61" t="str" cm="1">
        <f t="array" ref="C61">IFERROR(INDEX($B$1:$B$2001,SMALL(IF(NOT($B$1:$B$2001=""),ROW($A$1:$A$2001),""),ROW(A60))),"")</f>
        <v/>
      </c>
      <c r="J61" t="str">
        <f>Part_D_RI_Target_Populations!B69</f>
        <v/>
      </c>
      <c r="L61" t="str" cm="1">
        <f t="array" ref="L61">IFERROR(INDEX($J$1:$J$2001,SMALL(IF(NOT($J$1:$J$2001=""),ROW($I$1:$I$2001),""),ROW(A60))),"")</f>
        <v/>
      </c>
    </row>
    <row r="62" spans="2:12">
      <c r="B62" t="str">
        <f>Part_D_RI!B72</f>
        <v/>
      </c>
      <c r="C62" t="str" cm="1">
        <f t="array" ref="C62">IFERROR(INDEX($B$1:$B$2001,SMALL(IF(NOT($B$1:$B$2001=""),ROW($A$1:$A$2001),""),ROW(A61))),"")</f>
        <v/>
      </c>
      <c r="J62" t="str">
        <f>Part_D_RI_Target_Populations!B70</f>
        <v/>
      </c>
      <c r="L62" t="str" cm="1">
        <f t="array" ref="L62">IFERROR(INDEX($J$1:$J$2001,SMALL(IF(NOT($J$1:$J$2001=""),ROW($I$1:$I$2001),""),ROW(A61))),"")</f>
        <v/>
      </c>
    </row>
    <row r="63" spans="2:12">
      <c r="B63" t="str">
        <f>Part_D_RI!B73</f>
        <v/>
      </c>
      <c r="C63" t="str" cm="1">
        <f t="array" ref="C63">IFERROR(INDEX($B$1:$B$2001,SMALL(IF(NOT($B$1:$B$2001=""),ROW($A$1:$A$2001),""),ROW(A62))),"")</f>
        <v/>
      </c>
      <c r="J63" t="str">
        <f>Part_D_RI_Target_Populations!B71</f>
        <v/>
      </c>
      <c r="L63" t="str" cm="1">
        <f t="array" ref="L63">IFERROR(INDEX($J$1:$J$2001,SMALL(IF(NOT($J$1:$J$2001=""),ROW($I$1:$I$2001),""),ROW(A62))),"")</f>
        <v/>
      </c>
    </row>
    <row r="64" spans="2:12">
      <c r="B64" t="str">
        <f>Part_D_RI!B74</f>
        <v/>
      </c>
      <c r="C64" t="str" cm="1">
        <f t="array" ref="C64">IFERROR(INDEX($B$1:$B$2001,SMALL(IF(NOT($B$1:$B$2001=""),ROW($A$1:$A$2001),""),ROW(A63))),"")</f>
        <v/>
      </c>
      <c r="J64" t="str">
        <f>Part_D_RI_Target_Populations!B72</f>
        <v/>
      </c>
      <c r="L64" t="str" cm="1">
        <f t="array" ref="L64">IFERROR(INDEX($J$1:$J$2001,SMALL(IF(NOT($J$1:$J$2001=""),ROW($I$1:$I$2001),""),ROW(A63))),"")</f>
        <v/>
      </c>
    </row>
    <row r="65" spans="2:12">
      <c r="B65" t="str">
        <f>Part_D_RI!B75</f>
        <v/>
      </c>
      <c r="C65" t="str" cm="1">
        <f t="array" ref="C65">IFERROR(INDEX($B$1:$B$2001,SMALL(IF(NOT($B$1:$B$2001=""),ROW($A$1:$A$2001),""),ROW(A64))),"")</f>
        <v/>
      </c>
      <c r="J65" t="str">
        <f>Part_D_RI_Target_Populations!B73</f>
        <v/>
      </c>
      <c r="L65" t="str" cm="1">
        <f t="array" ref="L65">IFERROR(INDEX($J$1:$J$2001,SMALL(IF(NOT($J$1:$J$2001=""),ROW($I$1:$I$2001),""),ROW(A64))),"")</f>
        <v/>
      </c>
    </row>
    <row r="66" spans="2:12">
      <c r="B66" t="str">
        <f>Part_D_RI!B76</f>
        <v/>
      </c>
      <c r="C66" t="str" cm="1">
        <f t="array" ref="C66">IFERROR(INDEX($B$1:$B$2001,SMALL(IF(NOT($B$1:$B$2001=""),ROW($A$1:$A$2001),""),ROW(A65))),"")</f>
        <v/>
      </c>
      <c r="J66" t="str">
        <f>Part_D_RI_Target_Populations!B74</f>
        <v/>
      </c>
      <c r="L66" t="str" cm="1">
        <f t="array" ref="L66">IFERROR(INDEX($J$1:$J$2001,SMALL(IF(NOT($J$1:$J$2001=""),ROW($I$1:$I$2001),""),ROW(A65))),"")</f>
        <v/>
      </c>
    </row>
    <row r="67" spans="2:12">
      <c r="B67" t="str">
        <f>Part_D_RI!B77</f>
        <v/>
      </c>
      <c r="C67" t="str" cm="1">
        <f t="array" ref="C67">IFERROR(INDEX($B$1:$B$2001,SMALL(IF(NOT($B$1:$B$2001=""),ROW($A$1:$A$2001),""),ROW(A66))),"")</f>
        <v/>
      </c>
      <c r="J67" t="str">
        <f>Part_D_RI_Target_Populations!B75</f>
        <v/>
      </c>
      <c r="L67" t="str" cm="1">
        <f t="array" ref="L67">IFERROR(INDEX($J$1:$J$2001,SMALL(IF(NOT($J$1:$J$2001=""),ROW($I$1:$I$2001),""),ROW(A66))),"")</f>
        <v/>
      </c>
    </row>
    <row r="68" spans="2:12">
      <c r="B68" t="str">
        <f>Part_D_RI!B78</f>
        <v/>
      </c>
      <c r="C68" t="str" cm="1">
        <f t="array" ref="C68">IFERROR(INDEX($B$1:$B$2001,SMALL(IF(NOT($B$1:$B$2001=""),ROW($A$1:$A$2001),""),ROW(A67))),"")</f>
        <v/>
      </c>
      <c r="J68" t="str">
        <f>Part_D_RI_Target_Populations!B76</f>
        <v/>
      </c>
      <c r="L68" t="str" cm="1">
        <f t="array" ref="L68">IFERROR(INDEX($J$1:$J$2001,SMALL(IF(NOT($J$1:$J$2001=""),ROW($I$1:$I$2001),""),ROW(A67))),"")</f>
        <v/>
      </c>
    </row>
    <row r="69" spans="2:12">
      <c r="B69" t="str">
        <f>Part_D_RI!B79</f>
        <v/>
      </c>
      <c r="C69" t="str" cm="1">
        <f t="array" ref="C69">IFERROR(INDEX($B$1:$B$2001,SMALL(IF(NOT($B$1:$B$2001=""),ROW($A$1:$A$2001),""),ROW(A68))),"")</f>
        <v/>
      </c>
      <c r="J69" t="str">
        <f>Part_D_RI_Target_Populations!B77</f>
        <v/>
      </c>
      <c r="L69" t="str" cm="1">
        <f t="array" ref="L69">IFERROR(INDEX($J$1:$J$2001,SMALL(IF(NOT($J$1:$J$2001=""),ROW($I$1:$I$2001),""),ROW(A68))),"")</f>
        <v/>
      </c>
    </row>
    <row r="70" spans="2:12">
      <c r="B70" t="str">
        <f>Part_D_RI!B80</f>
        <v/>
      </c>
      <c r="C70" t="str" cm="1">
        <f t="array" ref="C70">IFERROR(INDEX($B$1:$B$2001,SMALL(IF(NOT($B$1:$B$2001=""),ROW($A$1:$A$2001),""),ROW(A69))),"")</f>
        <v/>
      </c>
      <c r="J70" t="str">
        <f>Part_D_RI_Target_Populations!B78</f>
        <v/>
      </c>
      <c r="L70" t="str" cm="1">
        <f t="array" ref="L70">IFERROR(INDEX($J$1:$J$2001,SMALL(IF(NOT($J$1:$J$2001=""),ROW($I$1:$I$2001),""),ROW(A69))),"")</f>
        <v/>
      </c>
    </row>
    <row r="71" spans="2:12">
      <c r="B71" t="str">
        <f>Part_D_RI!B81</f>
        <v/>
      </c>
      <c r="C71" t="str" cm="1">
        <f t="array" ref="C71">IFERROR(INDEX($B$1:$B$2001,SMALL(IF(NOT($B$1:$B$2001=""),ROW($A$1:$A$2001),""),ROW(A70))),"")</f>
        <v/>
      </c>
      <c r="J71" t="str">
        <f>Part_D_RI_Target_Populations!B79</f>
        <v/>
      </c>
      <c r="L71" t="str" cm="1">
        <f t="array" ref="L71">IFERROR(INDEX($J$1:$J$2001,SMALL(IF(NOT($J$1:$J$2001=""),ROW($I$1:$I$2001),""),ROW(A70))),"")</f>
        <v/>
      </c>
    </row>
    <row r="72" spans="2:12">
      <c r="B72" t="str">
        <f>Part_D_RI!B82</f>
        <v/>
      </c>
      <c r="C72" t="str" cm="1">
        <f t="array" ref="C72">IFERROR(INDEX($B$1:$B$2001,SMALL(IF(NOT($B$1:$B$2001=""),ROW($A$1:$A$2001),""),ROW(A71))),"")</f>
        <v/>
      </c>
      <c r="J72" t="str">
        <f>Part_D_RI_Target_Populations!B80</f>
        <v/>
      </c>
      <c r="L72" t="str" cm="1">
        <f t="array" ref="L72">IFERROR(INDEX($J$1:$J$2001,SMALL(IF(NOT($J$1:$J$2001=""),ROW($I$1:$I$2001),""),ROW(A71))),"")</f>
        <v/>
      </c>
    </row>
    <row r="73" spans="2:12">
      <c r="B73" t="str">
        <f>Part_D_RI!B83</f>
        <v/>
      </c>
      <c r="C73" t="str" cm="1">
        <f t="array" ref="C73">IFERROR(INDEX($B$1:$B$2001,SMALL(IF(NOT($B$1:$B$2001=""),ROW($A$1:$A$2001),""),ROW(A72))),"")</f>
        <v/>
      </c>
      <c r="J73" t="str">
        <f>Part_D_RI_Target_Populations!B81</f>
        <v/>
      </c>
      <c r="L73" t="str" cm="1">
        <f t="array" ref="L73">IFERROR(INDEX($J$1:$J$2001,SMALL(IF(NOT($J$1:$J$2001=""),ROW($I$1:$I$2001),""),ROW(A72))),"")</f>
        <v/>
      </c>
    </row>
    <row r="74" spans="2:12">
      <c r="B74" t="str">
        <f>Part_D_RI!B84</f>
        <v/>
      </c>
      <c r="C74" t="str" cm="1">
        <f t="array" ref="C74">IFERROR(INDEX($B$1:$B$2001,SMALL(IF(NOT($B$1:$B$2001=""),ROW($A$1:$A$2001),""),ROW(A73))),"")</f>
        <v/>
      </c>
      <c r="J74" t="str">
        <f>Part_D_RI_Target_Populations!B82</f>
        <v/>
      </c>
      <c r="L74" t="str" cm="1">
        <f t="array" ref="L74">IFERROR(INDEX($J$1:$J$2001,SMALL(IF(NOT($J$1:$J$2001=""),ROW($I$1:$I$2001),""),ROW(A73))),"")</f>
        <v/>
      </c>
    </row>
    <row r="75" spans="2:12">
      <c r="B75" t="str">
        <f>Part_D_RI!B85</f>
        <v/>
      </c>
      <c r="C75" t="str" cm="1">
        <f t="array" ref="C75">IFERROR(INDEX($B$1:$B$2001,SMALL(IF(NOT($B$1:$B$2001=""),ROW($A$1:$A$2001),""),ROW(A74))),"")</f>
        <v/>
      </c>
      <c r="J75" t="str">
        <f>Part_D_RI_Target_Populations!B83</f>
        <v/>
      </c>
      <c r="L75" t="str" cm="1">
        <f t="array" ref="L75">IFERROR(INDEX($J$1:$J$2001,SMALL(IF(NOT($J$1:$J$2001=""),ROW($I$1:$I$2001),""),ROW(A74))),"")</f>
        <v/>
      </c>
    </row>
    <row r="76" spans="2:12">
      <c r="B76" t="str">
        <f>Part_D_RI!B86</f>
        <v/>
      </c>
      <c r="C76" t="str" cm="1">
        <f t="array" ref="C76">IFERROR(INDEX($B$1:$B$2001,SMALL(IF(NOT($B$1:$B$2001=""),ROW($A$1:$A$2001),""),ROW(A75))),"")</f>
        <v/>
      </c>
      <c r="J76" t="str">
        <f>Part_D_RI_Target_Populations!B84</f>
        <v/>
      </c>
      <c r="L76" t="str" cm="1">
        <f t="array" ref="L76">IFERROR(INDEX($J$1:$J$2001,SMALL(IF(NOT($J$1:$J$2001=""),ROW($I$1:$I$2001),""),ROW(A75))),"")</f>
        <v/>
      </c>
    </row>
    <row r="77" spans="2:12">
      <c r="B77" t="str">
        <f>Part_D_RI!B87</f>
        <v/>
      </c>
      <c r="C77" t="str" cm="1">
        <f t="array" ref="C77">IFERROR(INDEX($B$1:$B$2001,SMALL(IF(NOT($B$1:$B$2001=""),ROW($A$1:$A$2001),""),ROW(A76))),"")</f>
        <v/>
      </c>
      <c r="J77" t="str">
        <f>Part_D_RI_Target_Populations!B85</f>
        <v/>
      </c>
      <c r="L77" t="str" cm="1">
        <f t="array" ref="L77">IFERROR(INDEX($J$1:$J$2001,SMALL(IF(NOT($J$1:$J$2001=""),ROW($I$1:$I$2001),""),ROW(A76))),"")</f>
        <v/>
      </c>
    </row>
    <row r="78" spans="2:12">
      <c r="B78" t="str">
        <f>Part_D_RI!B88</f>
        <v/>
      </c>
      <c r="C78" t="str" cm="1">
        <f t="array" ref="C78">IFERROR(INDEX($B$1:$B$2001,SMALL(IF(NOT($B$1:$B$2001=""),ROW($A$1:$A$2001),""),ROW(A77))),"")</f>
        <v/>
      </c>
      <c r="J78" t="str">
        <f>Part_D_RI_Target_Populations!B86</f>
        <v/>
      </c>
      <c r="L78" t="str" cm="1">
        <f t="array" ref="L78">IFERROR(INDEX($J$1:$J$2001,SMALL(IF(NOT($J$1:$J$2001=""),ROW($I$1:$I$2001),""),ROW(A77))),"")</f>
        <v/>
      </c>
    </row>
    <row r="79" spans="2:12">
      <c r="B79" t="str">
        <f>Part_D_RI!B89</f>
        <v/>
      </c>
      <c r="C79" t="str" cm="1">
        <f t="array" ref="C79">IFERROR(INDEX($B$1:$B$2001,SMALL(IF(NOT($B$1:$B$2001=""),ROW($A$1:$A$2001),""),ROW(A78))),"")</f>
        <v/>
      </c>
      <c r="J79" t="str">
        <f>Part_D_RI_Target_Populations!B87</f>
        <v/>
      </c>
      <c r="L79" t="str" cm="1">
        <f t="array" ref="L79">IFERROR(INDEX($J$1:$J$2001,SMALL(IF(NOT($J$1:$J$2001=""),ROW($I$1:$I$2001),""),ROW(A78))),"")</f>
        <v/>
      </c>
    </row>
    <row r="80" spans="2:12">
      <c r="B80" t="str">
        <f>Part_D_RI!B90</f>
        <v/>
      </c>
      <c r="C80" t="str" cm="1">
        <f t="array" ref="C80">IFERROR(INDEX($B$1:$B$2001,SMALL(IF(NOT($B$1:$B$2001=""),ROW($A$1:$A$2001),""),ROW(A79))),"")</f>
        <v/>
      </c>
      <c r="J80" t="str">
        <f>Part_D_RI_Target_Populations!B88</f>
        <v/>
      </c>
      <c r="L80" t="str" cm="1">
        <f t="array" ref="L80">IFERROR(INDEX($J$1:$J$2001,SMALL(IF(NOT($J$1:$J$2001=""),ROW($I$1:$I$2001),""),ROW(A79))),"")</f>
        <v/>
      </c>
    </row>
    <row r="81" spans="2:12">
      <c r="B81" t="str">
        <f>Part_D_RI!B91</f>
        <v/>
      </c>
      <c r="C81" t="str" cm="1">
        <f t="array" ref="C81">IFERROR(INDEX($B$1:$B$2001,SMALL(IF(NOT($B$1:$B$2001=""),ROW($A$1:$A$2001),""),ROW(A80))),"")</f>
        <v/>
      </c>
      <c r="J81" t="str">
        <f>Part_D_RI_Target_Populations!B89</f>
        <v/>
      </c>
      <c r="L81" t="str" cm="1">
        <f t="array" ref="L81">IFERROR(INDEX($J$1:$J$2001,SMALL(IF(NOT($J$1:$J$2001=""),ROW($I$1:$I$2001),""),ROW(A80))),"")</f>
        <v/>
      </c>
    </row>
    <row r="82" spans="2:12">
      <c r="B82" t="str">
        <f>Part_D_RI!B92</f>
        <v/>
      </c>
      <c r="C82" t="str" cm="1">
        <f t="array" ref="C82">IFERROR(INDEX($B$1:$B$2001,SMALL(IF(NOT($B$1:$B$2001=""),ROW($A$1:$A$2001),""),ROW(A81))),"")</f>
        <v/>
      </c>
      <c r="J82" t="str">
        <f>Part_D_RI_Target_Populations!B90</f>
        <v/>
      </c>
      <c r="L82" t="str" cm="1">
        <f t="array" ref="L82">IFERROR(INDEX($J$1:$J$2001,SMALL(IF(NOT($J$1:$J$2001=""),ROW($I$1:$I$2001),""),ROW(A81))),"")</f>
        <v/>
      </c>
    </row>
    <row r="83" spans="2:12">
      <c r="B83" t="str">
        <f>Part_D_RI!B93</f>
        <v/>
      </c>
      <c r="C83" t="str" cm="1">
        <f t="array" ref="C83">IFERROR(INDEX($B$1:$B$2001,SMALL(IF(NOT($B$1:$B$2001=""),ROW($A$1:$A$2001),""),ROW(A82))),"")</f>
        <v/>
      </c>
      <c r="J83" t="str">
        <f>Part_D_RI_Target_Populations!B91</f>
        <v/>
      </c>
      <c r="L83" t="str" cm="1">
        <f t="array" ref="L83">IFERROR(INDEX($J$1:$J$2001,SMALL(IF(NOT($J$1:$J$2001=""),ROW($I$1:$I$2001),""),ROW(A82))),"")</f>
        <v/>
      </c>
    </row>
    <row r="84" spans="2:12">
      <c r="B84" t="str">
        <f>Part_D_RI!B94</f>
        <v/>
      </c>
      <c r="C84" t="str" cm="1">
        <f t="array" ref="C84">IFERROR(INDEX($B$1:$B$2001,SMALL(IF(NOT($B$1:$B$2001=""),ROW($A$1:$A$2001),""),ROW(A83))),"")</f>
        <v/>
      </c>
      <c r="J84" t="str">
        <f>Part_D_RI_Target_Populations!B92</f>
        <v/>
      </c>
      <c r="L84" t="str" cm="1">
        <f t="array" ref="L84">IFERROR(INDEX($J$1:$J$2001,SMALL(IF(NOT($J$1:$J$2001=""),ROW($I$1:$I$2001),""),ROW(A83))),"")</f>
        <v/>
      </c>
    </row>
    <row r="85" spans="2:12">
      <c r="B85" t="str">
        <f>Part_D_RI!B95</f>
        <v/>
      </c>
      <c r="C85" t="str" cm="1">
        <f t="array" ref="C85">IFERROR(INDEX($B$1:$B$2001,SMALL(IF(NOT($B$1:$B$2001=""),ROW($A$1:$A$2001),""),ROW(A84))),"")</f>
        <v/>
      </c>
      <c r="J85" t="str">
        <f>Part_D_RI_Target_Populations!B93</f>
        <v/>
      </c>
      <c r="L85" t="str" cm="1">
        <f t="array" ref="L85">IFERROR(INDEX($J$1:$J$2001,SMALL(IF(NOT($J$1:$J$2001=""),ROW($I$1:$I$2001),""),ROW(A84))),"")</f>
        <v/>
      </c>
    </row>
    <row r="86" spans="2:12">
      <c r="B86" t="str">
        <f>Part_D_RI!B96</f>
        <v/>
      </c>
      <c r="C86" t="str" cm="1">
        <f t="array" ref="C86">IFERROR(INDEX($B$1:$B$2001,SMALL(IF(NOT($B$1:$B$2001=""),ROW($A$1:$A$2001),""),ROW(A85))),"")</f>
        <v/>
      </c>
      <c r="J86" t="str">
        <f>Part_D_RI_Target_Populations!B94</f>
        <v/>
      </c>
      <c r="L86" t="str" cm="1">
        <f t="array" ref="L86">IFERROR(INDEX($J$1:$J$2001,SMALL(IF(NOT($J$1:$J$2001=""),ROW($I$1:$I$2001),""),ROW(A85))),"")</f>
        <v/>
      </c>
    </row>
    <row r="87" spans="2:12">
      <c r="B87" t="str">
        <f>Part_D_RI!B97</f>
        <v/>
      </c>
      <c r="C87" t="str" cm="1">
        <f t="array" ref="C87">IFERROR(INDEX($B$1:$B$2001,SMALL(IF(NOT($B$1:$B$2001=""),ROW($A$1:$A$2001),""),ROW(A86))),"")</f>
        <v/>
      </c>
      <c r="J87" t="str">
        <f>Part_D_RI_Target_Populations!B95</f>
        <v/>
      </c>
      <c r="L87" t="str" cm="1">
        <f t="array" ref="L87">IFERROR(INDEX($J$1:$J$2001,SMALL(IF(NOT($J$1:$J$2001=""),ROW($I$1:$I$2001),""),ROW(A86))),"")</f>
        <v/>
      </c>
    </row>
    <row r="88" spans="2:12">
      <c r="B88" t="str">
        <f>Part_D_RI!B98</f>
        <v/>
      </c>
      <c r="C88" t="str" cm="1">
        <f t="array" ref="C88">IFERROR(INDEX($B$1:$B$2001,SMALL(IF(NOT($B$1:$B$2001=""),ROW($A$1:$A$2001),""),ROW(A87))),"")</f>
        <v/>
      </c>
      <c r="J88" t="str">
        <f>Part_D_RI_Target_Populations!B96</f>
        <v/>
      </c>
      <c r="L88" t="str" cm="1">
        <f t="array" ref="L88">IFERROR(INDEX($J$1:$J$2001,SMALL(IF(NOT($J$1:$J$2001=""),ROW($I$1:$I$2001),""),ROW(A87))),"")</f>
        <v/>
      </c>
    </row>
    <row r="89" spans="2:12">
      <c r="B89" t="str">
        <f>Part_D_RI!B99</f>
        <v/>
      </c>
      <c r="C89" t="str" cm="1">
        <f t="array" ref="C89">IFERROR(INDEX($B$1:$B$2001,SMALL(IF(NOT($B$1:$B$2001=""),ROW($A$1:$A$2001),""),ROW(A88))),"")</f>
        <v/>
      </c>
      <c r="J89" t="str">
        <f>Part_D_RI_Target_Populations!B97</f>
        <v/>
      </c>
      <c r="L89" t="str" cm="1">
        <f t="array" ref="L89">IFERROR(INDEX($J$1:$J$2001,SMALL(IF(NOT($J$1:$J$2001=""),ROW($I$1:$I$2001),""),ROW(A88))),"")</f>
        <v/>
      </c>
    </row>
    <row r="90" spans="2:12">
      <c r="B90" t="str">
        <f>Part_D_RI!B100</f>
        <v/>
      </c>
      <c r="C90" t="str" cm="1">
        <f t="array" ref="C90">IFERROR(INDEX($B$1:$B$2001,SMALL(IF(NOT($B$1:$B$2001=""),ROW($A$1:$A$2001),""),ROW(A89))),"")</f>
        <v/>
      </c>
      <c r="J90" t="str">
        <f>Part_D_RI_Target_Populations!B98</f>
        <v/>
      </c>
      <c r="L90" t="str" cm="1">
        <f t="array" ref="L90">IFERROR(INDEX($J$1:$J$2001,SMALL(IF(NOT($J$1:$J$2001=""),ROW($I$1:$I$2001),""),ROW(A89))),"")</f>
        <v/>
      </c>
    </row>
    <row r="91" spans="2:12">
      <c r="B91" t="str">
        <f>Part_D_RI!B101</f>
        <v/>
      </c>
      <c r="C91" t="str" cm="1">
        <f t="array" ref="C91">IFERROR(INDEX($B$1:$B$2001,SMALL(IF(NOT($B$1:$B$2001=""),ROW($A$1:$A$2001),""),ROW(A90))),"")</f>
        <v/>
      </c>
      <c r="J91" t="str">
        <f>Part_D_RI_Target_Populations!B99</f>
        <v/>
      </c>
      <c r="L91" t="str" cm="1">
        <f t="array" ref="L91">IFERROR(INDEX($J$1:$J$2001,SMALL(IF(NOT($J$1:$J$2001=""),ROW($I$1:$I$2001),""),ROW(A90))),"")</f>
        <v/>
      </c>
    </row>
    <row r="92" spans="2:12">
      <c r="B92" t="str">
        <f>Part_D_RI!B102</f>
        <v/>
      </c>
      <c r="C92" t="str" cm="1">
        <f t="array" ref="C92">IFERROR(INDEX($B$1:$B$2001,SMALL(IF(NOT($B$1:$B$2001=""),ROW($A$1:$A$2001),""),ROW(A91))),"")</f>
        <v/>
      </c>
      <c r="J92" t="str">
        <f>Part_D_RI_Target_Populations!B100</f>
        <v/>
      </c>
      <c r="L92" t="str" cm="1">
        <f t="array" ref="L92">IFERROR(INDEX($J$1:$J$2001,SMALL(IF(NOT($J$1:$J$2001=""),ROW($I$1:$I$2001),""),ROW(A91))),"")</f>
        <v/>
      </c>
    </row>
    <row r="93" spans="2:12">
      <c r="B93" t="str">
        <f>Part_D_RI!B103</f>
        <v/>
      </c>
      <c r="C93" t="str" cm="1">
        <f t="array" ref="C93">IFERROR(INDEX($B$1:$B$2001,SMALL(IF(NOT($B$1:$B$2001=""),ROW($A$1:$A$2001),""),ROW(A92))),"")</f>
        <v/>
      </c>
      <c r="J93" t="str">
        <f>Part_D_RI_Target_Populations!B101</f>
        <v/>
      </c>
      <c r="L93" t="str" cm="1">
        <f t="array" ref="L93">IFERROR(INDEX($J$1:$J$2001,SMALL(IF(NOT($J$1:$J$2001=""),ROW($I$1:$I$2001),""),ROW(A92))),"")</f>
        <v/>
      </c>
    </row>
    <row r="94" spans="2:12">
      <c r="B94" t="str">
        <f>Part_D_RI!B104</f>
        <v/>
      </c>
      <c r="C94" t="str" cm="1">
        <f t="array" ref="C94">IFERROR(INDEX($B$1:$B$2001,SMALL(IF(NOT($B$1:$B$2001=""),ROW($A$1:$A$2001),""),ROW(A93))),"")</f>
        <v/>
      </c>
      <c r="J94" t="str">
        <f>Part_D_RI_Target_Populations!B102</f>
        <v/>
      </c>
      <c r="L94" t="str" cm="1">
        <f t="array" ref="L94">IFERROR(INDEX($J$1:$J$2001,SMALL(IF(NOT($J$1:$J$2001=""),ROW($I$1:$I$2001),""),ROW(A93))),"")</f>
        <v/>
      </c>
    </row>
    <row r="95" spans="2:12">
      <c r="B95" t="str">
        <f>Part_D_RI!B105</f>
        <v/>
      </c>
      <c r="C95" t="str" cm="1">
        <f t="array" ref="C95">IFERROR(INDEX($B$1:$B$2001,SMALL(IF(NOT($B$1:$B$2001=""),ROW($A$1:$A$2001),""),ROW(A94))),"")</f>
        <v/>
      </c>
      <c r="J95" t="str">
        <f>Part_D_RI_Target_Populations!B103</f>
        <v/>
      </c>
      <c r="L95" t="str" cm="1">
        <f t="array" ref="L95">IFERROR(INDEX($J$1:$J$2001,SMALL(IF(NOT($J$1:$J$2001=""),ROW($I$1:$I$2001),""),ROW(A94))),"")</f>
        <v/>
      </c>
    </row>
    <row r="96" spans="2:12">
      <c r="B96" t="str">
        <f>Part_D_RI!B106</f>
        <v/>
      </c>
      <c r="C96" t="str" cm="1">
        <f t="array" ref="C96">IFERROR(INDEX($B$1:$B$2001,SMALL(IF(NOT($B$1:$B$2001=""),ROW($A$1:$A$2001),""),ROW(A95))),"")</f>
        <v/>
      </c>
      <c r="J96" t="str">
        <f>Part_D_RI_Target_Populations!B104</f>
        <v/>
      </c>
      <c r="L96" t="str" cm="1">
        <f t="array" ref="L96">IFERROR(INDEX($J$1:$J$2001,SMALL(IF(NOT($J$1:$J$2001=""),ROW($I$1:$I$2001),""),ROW(A95))),"")</f>
        <v/>
      </c>
    </row>
    <row r="97" spans="2:12">
      <c r="B97" t="str">
        <f>Part_D_RI!B107</f>
        <v/>
      </c>
      <c r="C97" t="str" cm="1">
        <f t="array" ref="C97">IFERROR(INDEX($B$1:$B$2001,SMALL(IF(NOT($B$1:$B$2001=""),ROW($A$1:$A$2001),""),ROW(A96))),"")</f>
        <v/>
      </c>
      <c r="J97" t="str">
        <f>Part_D_RI_Target_Populations!B105</f>
        <v/>
      </c>
      <c r="L97" t="str" cm="1">
        <f t="array" ref="L97">IFERROR(INDEX($J$1:$J$2001,SMALL(IF(NOT($J$1:$J$2001=""),ROW($I$1:$I$2001),""),ROW(A96))),"")</f>
        <v/>
      </c>
    </row>
    <row r="98" spans="2:12">
      <c r="B98" t="str">
        <f>Part_D_RI!B108</f>
        <v/>
      </c>
      <c r="C98" t="str" cm="1">
        <f t="array" ref="C98">IFERROR(INDEX($B$1:$B$2001,SMALL(IF(NOT($B$1:$B$2001=""),ROW($A$1:$A$2001),""),ROW(A97))),"")</f>
        <v/>
      </c>
      <c r="J98" t="str">
        <f>Part_D_RI_Target_Populations!B106</f>
        <v/>
      </c>
      <c r="L98" t="str" cm="1">
        <f t="array" ref="L98">IFERROR(INDEX($J$1:$J$2001,SMALL(IF(NOT($J$1:$J$2001=""),ROW($I$1:$I$2001),""),ROW(A97))),"")</f>
        <v/>
      </c>
    </row>
    <row r="99" spans="2:12">
      <c r="B99" t="str">
        <f>Part_D_RI!B109</f>
        <v/>
      </c>
      <c r="C99" t="str" cm="1">
        <f t="array" ref="C99">IFERROR(INDEX($B$1:$B$2001,SMALL(IF(NOT($B$1:$B$2001=""),ROW($A$1:$A$2001),""),ROW(A98))),"")</f>
        <v/>
      </c>
      <c r="J99" t="str">
        <f>Part_D_RI_Target_Populations!B107</f>
        <v/>
      </c>
      <c r="L99" t="str" cm="1">
        <f t="array" ref="L99">IFERROR(INDEX($J$1:$J$2001,SMALL(IF(NOT($J$1:$J$2001=""),ROW($I$1:$I$2001),""),ROW(A98))),"")</f>
        <v/>
      </c>
    </row>
    <row r="100" spans="2:12">
      <c r="B100" t="str">
        <f>Part_D_RI!B110</f>
        <v/>
      </c>
      <c r="C100" t="str" cm="1">
        <f t="array" ref="C100">IFERROR(INDEX($B$1:$B$2001,SMALL(IF(NOT($B$1:$B$2001=""),ROW($A$1:$A$2001),""),ROW(A99))),"")</f>
        <v/>
      </c>
      <c r="J100" t="str">
        <f>Part_D_RI_Target_Populations!B108</f>
        <v/>
      </c>
      <c r="L100" t="str" cm="1">
        <f t="array" ref="L100">IFERROR(INDEX($J$1:$J$2001,SMALL(IF(NOT($J$1:$J$2001=""),ROW($I$1:$I$2001),""),ROW(A99))),"")</f>
        <v/>
      </c>
    </row>
    <row r="101" spans="2:12">
      <c r="B101" t="str">
        <f>Part_D_RI!B111</f>
        <v/>
      </c>
      <c r="C101" t="str" cm="1">
        <f t="array" ref="C101">IFERROR(INDEX($B$1:$B$2001,SMALL(IF(NOT($B$1:$B$2001=""),ROW($A$1:$A$2001),""),ROW(A100))),"")</f>
        <v/>
      </c>
      <c r="J101" t="str">
        <f>Part_D_RI_Target_Populations!B109</f>
        <v/>
      </c>
      <c r="L101" t="str" cm="1">
        <f t="array" ref="L101">IFERROR(INDEX($J$1:$J$2001,SMALL(IF(NOT($J$1:$J$2001=""),ROW($I$1:$I$2001),""),ROW(A100))),"")</f>
        <v/>
      </c>
    </row>
    <row r="102" spans="2:12">
      <c r="B102" t="str">
        <f>Part_D_RI!B112</f>
        <v/>
      </c>
      <c r="C102" t="str" cm="1">
        <f t="array" ref="C102">IFERROR(INDEX($B$1:$B$2001,SMALL(IF(NOT($B$1:$B$2001=""),ROW($A$1:$A$2001),""),ROW(A101))),"")</f>
        <v/>
      </c>
      <c r="J102" t="str">
        <f>Part_D_RI_Target_Populations!B110</f>
        <v/>
      </c>
      <c r="L102" t="str" cm="1">
        <f t="array" ref="L102">IFERROR(INDEX($J$1:$J$2001,SMALL(IF(NOT($J$1:$J$2001=""),ROW($I$1:$I$2001),""),ROW(A101))),"")</f>
        <v/>
      </c>
    </row>
    <row r="103" spans="2:12">
      <c r="B103" t="str">
        <f>Part_D_RI!B113</f>
        <v/>
      </c>
      <c r="C103" t="str" cm="1">
        <f t="array" ref="C103">IFERROR(INDEX($B$1:$B$2001,SMALL(IF(NOT($B$1:$B$2001=""),ROW($A$1:$A$2001),""),ROW(A102))),"")</f>
        <v/>
      </c>
      <c r="J103" t="str">
        <f>Part_D_RI_Target_Populations!B111</f>
        <v/>
      </c>
      <c r="L103" t="str" cm="1">
        <f t="array" ref="L103">IFERROR(INDEX($J$1:$J$2001,SMALL(IF(NOT($J$1:$J$2001=""),ROW($I$1:$I$2001),""),ROW(A102))),"")</f>
        <v/>
      </c>
    </row>
    <row r="104" spans="2:12">
      <c r="B104" t="str">
        <f>Part_D_RI!B114</f>
        <v/>
      </c>
      <c r="C104" t="str" cm="1">
        <f t="array" ref="C104">IFERROR(INDEX($B$1:$B$2001,SMALL(IF(NOT($B$1:$B$2001=""),ROW($A$1:$A$2001),""),ROW(A103))),"")</f>
        <v/>
      </c>
      <c r="J104" t="str">
        <f>Part_D_RI_Target_Populations!B112</f>
        <v/>
      </c>
      <c r="L104" t="str" cm="1">
        <f t="array" ref="L104">IFERROR(INDEX($J$1:$J$2001,SMALL(IF(NOT($J$1:$J$2001=""),ROW($I$1:$I$2001),""),ROW(A103))),"")</f>
        <v/>
      </c>
    </row>
    <row r="105" spans="2:12">
      <c r="B105" t="str">
        <f>Part_D_RI!B115</f>
        <v/>
      </c>
      <c r="C105" t="str" cm="1">
        <f t="array" ref="C105">IFERROR(INDEX($B$1:$B$2001,SMALL(IF(NOT($B$1:$B$2001=""),ROW($A$1:$A$2001),""),ROW(A104))),"")</f>
        <v/>
      </c>
      <c r="J105" t="str">
        <f>Part_D_RI_Target_Populations!B113</f>
        <v/>
      </c>
      <c r="L105" t="str" cm="1">
        <f t="array" ref="L105">IFERROR(INDEX($J$1:$J$2001,SMALL(IF(NOT($J$1:$J$2001=""),ROW($I$1:$I$2001),""),ROW(A104))),"")</f>
        <v/>
      </c>
    </row>
    <row r="106" spans="2:12">
      <c r="B106" t="str">
        <f>Part_D_RI!B116</f>
        <v/>
      </c>
      <c r="C106" t="str" cm="1">
        <f t="array" ref="C106">IFERROR(INDEX($B$1:$B$2001,SMALL(IF(NOT($B$1:$B$2001=""),ROW($A$1:$A$2001),""),ROW(A105))),"")</f>
        <v/>
      </c>
      <c r="J106" t="str">
        <f>Part_D_RI_Target_Populations!B114</f>
        <v/>
      </c>
      <c r="L106" t="str" cm="1">
        <f t="array" ref="L106">IFERROR(INDEX($J$1:$J$2001,SMALL(IF(NOT($J$1:$J$2001=""),ROW($I$1:$I$2001),""),ROW(A105))),"")</f>
        <v/>
      </c>
    </row>
    <row r="107" spans="2:12">
      <c r="B107" t="str">
        <f>Part_D_RI!B117</f>
        <v/>
      </c>
      <c r="C107" t="str" cm="1">
        <f t="array" ref="C107">IFERROR(INDEX($B$1:$B$2001,SMALL(IF(NOT($B$1:$B$2001=""),ROW($A$1:$A$2001),""),ROW(A106))),"")</f>
        <v/>
      </c>
      <c r="J107" t="str">
        <f>Part_D_RI_Target_Populations!B115</f>
        <v/>
      </c>
      <c r="L107" t="str" cm="1">
        <f t="array" ref="L107">IFERROR(INDEX($J$1:$J$2001,SMALL(IF(NOT($J$1:$J$2001=""),ROW($I$1:$I$2001),""),ROW(A106))),"")</f>
        <v/>
      </c>
    </row>
    <row r="108" spans="2:12">
      <c r="B108" t="str">
        <f>Part_D_RI!B118</f>
        <v/>
      </c>
      <c r="C108" t="str" cm="1">
        <f t="array" ref="C108">IFERROR(INDEX($B$1:$B$2001,SMALL(IF(NOT($B$1:$B$2001=""),ROW($A$1:$A$2001),""),ROW(A107))),"")</f>
        <v/>
      </c>
      <c r="J108" t="str">
        <f>Part_D_RI_Target_Populations!B116</f>
        <v/>
      </c>
      <c r="L108" t="str" cm="1">
        <f t="array" ref="L108">IFERROR(INDEX($J$1:$J$2001,SMALL(IF(NOT($J$1:$J$2001=""),ROW($I$1:$I$2001),""),ROW(A107))),"")</f>
        <v/>
      </c>
    </row>
    <row r="109" spans="2:12">
      <c r="B109" t="str">
        <f>Part_D_RI!B119</f>
        <v/>
      </c>
      <c r="C109" t="str" cm="1">
        <f t="array" ref="C109">IFERROR(INDEX($B$1:$B$2001,SMALL(IF(NOT($B$1:$B$2001=""),ROW($A$1:$A$2001),""),ROW(A108))),"")</f>
        <v/>
      </c>
      <c r="J109" t="str">
        <f>Part_D_RI_Target_Populations!B117</f>
        <v/>
      </c>
      <c r="L109" t="str" cm="1">
        <f t="array" ref="L109">IFERROR(INDEX($J$1:$J$2001,SMALL(IF(NOT($J$1:$J$2001=""),ROW($I$1:$I$2001),""),ROW(A108))),"")</f>
        <v/>
      </c>
    </row>
    <row r="110" spans="2:12">
      <c r="B110" t="str">
        <f>Part_D_RI!B120</f>
        <v/>
      </c>
      <c r="C110" t="str" cm="1">
        <f t="array" ref="C110">IFERROR(INDEX($B$1:$B$2001,SMALL(IF(NOT($B$1:$B$2001=""),ROW($A$1:$A$2001),""),ROW(A109))),"")</f>
        <v/>
      </c>
      <c r="J110" t="str">
        <f>Part_D_RI_Target_Populations!B118</f>
        <v/>
      </c>
      <c r="L110" t="str" cm="1">
        <f t="array" ref="L110">IFERROR(INDEX($J$1:$J$2001,SMALL(IF(NOT($J$1:$J$2001=""),ROW($I$1:$I$2001),""),ROW(A109))),"")</f>
        <v/>
      </c>
    </row>
    <row r="111" spans="2:12">
      <c r="B111" t="str">
        <f>Part_D_RI!B121</f>
        <v/>
      </c>
      <c r="C111" t="str" cm="1">
        <f t="array" ref="C111">IFERROR(INDEX($B$1:$B$2001,SMALL(IF(NOT($B$1:$B$2001=""),ROW($A$1:$A$2001),""),ROW(A110))),"")</f>
        <v/>
      </c>
      <c r="J111" t="str">
        <f>Part_D_RI_Target_Populations!B119</f>
        <v/>
      </c>
      <c r="L111" t="str" cm="1">
        <f t="array" ref="L111">IFERROR(INDEX($J$1:$J$2001,SMALL(IF(NOT($J$1:$J$2001=""),ROW($I$1:$I$2001),""),ROW(A110))),"")</f>
        <v/>
      </c>
    </row>
    <row r="112" spans="2:12">
      <c r="B112" t="str">
        <f>Part_D_RI!B122</f>
        <v/>
      </c>
      <c r="C112" t="str" cm="1">
        <f t="array" ref="C112">IFERROR(INDEX($B$1:$B$2001,SMALL(IF(NOT($B$1:$B$2001=""),ROW($A$1:$A$2001),""),ROW(A111))),"")</f>
        <v/>
      </c>
      <c r="J112" t="str">
        <f>Part_D_RI_Target_Populations!B120</f>
        <v/>
      </c>
      <c r="L112" t="str" cm="1">
        <f t="array" ref="L112">IFERROR(INDEX($J$1:$J$2001,SMALL(IF(NOT($J$1:$J$2001=""),ROW($I$1:$I$2001),""),ROW(A111))),"")</f>
        <v/>
      </c>
    </row>
    <row r="113" spans="2:12">
      <c r="B113" t="str">
        <f>Part_D_RI!B123</f>
        <v/>
      </c>
      <c r="C113" t="str" cm="1">
        <f t="array" ref="C113">IFERROR(INDEX($B$1:$B$2001,SMALL(IF(NOT($B$1:$B$2001=""),ROW($A$1:$A$2001),""),ROW(A112))),"")</f>
        <v/>
      </c>
      <c r="J113" t="str">
        <f>Part_D_RI_Target_Populations!B121</f>
        <v/>
      </c>
      <c r="L113" t="str" cm="1">
        <f t="array" ref="L113">IFERROR(INDEX($J$1:$J$2001,SMALL(IF(NOT($J$1:$J$2001=""),ROW($I$1:$I$2001),""),ROW(A112))),"")</f>
        <v/>
      </c>
    </row>
    <row r="114" spans="2:12">
      <c r="B114" t="str">
        <f>Part_D_RI!B124</f>
        <v/>
      </c>
      <c r="C114" t="str" cm="1">
        <f t="array" ref="C114">IFERROR(INDEX($B$1:$B$2001,SMALL(IF(NOT($B$1:$B$2001=""),ROW($A$1:$A$2001),""),ROW(A113))),"")</f>
        <v/>
      </c>
      <c r="J114" t="str">
        <f>Part_D_RI_Target_Populations!B122</f>
        <v/>
      </c>
      <c r="L114" t="str" cm="1">
        <f t="array" ref="L114">IFERROR(INDEX($J$1:$J$2001,SMALL(IF(NOT($J$1:$J$2001=""),ROW($I$1:$I$2001),""),ROW(A113))),"")</f>
        <v/>
      </c>
    </row>
    <row r="115" spans="2:12">
      <c r="B115" t="str">
        <f>Part_D_RI!B125</f>
        <v/>
      </c>
      <c r="C115" t="str" cm="1">
        <f t="array" ref="C115">IFERROR(INDEX($B$1:$B$2001,SMALL(IF(NOT($B$1:$B$2001=""),ROW($A$1:$A$2001),""),ROW(A114))),"")</f>
        <v/>
      </c>
      <c r="J115" t="str">
        <f>Part_D_RI_Target_Populations!B123</f>
        <v/>
      </c>
      <c r="L115" t="str" cm="1">
        <f t="array" ref="L115">IFERROR(INDEX($J$1:$J$2001,SMALL(IF(NOT($J$1:$J$2001=""),ROW($I$1:$I$2001),""),ROW(A114))),"")</f>
        <v/>
      </c>
    </row>
    <row r="116" spans="2:12">
      <c r="B116" t="str">
        <f>Part_D_RI!B126</f>
        <v/>
      </c>
      <c r="C116" t="str" cm="1">
        <f t="array" ref="C116">IFERROR(INDEX($B$1:$B$2001,SMALL(IF(NOT($B$1:$B$2001=""),ROW($A$1:$A$2001),""),ROW(A115))),"")</f>
        <v/>
      </c>
      <c r="J116" t="str">
        <f>Part_D_RI_Target_Populations!B124</f>
        <v/>
      </c>
      <c r="L116" t="str" cm="1">
        <f t="array" ref="L116">IFERROR(INDEX($J$1:$J$2001,SMALL(IF(NOT($J$1:$J$2001=""),ROW($I$1:$I$2001),""),ROW(A115))),"")</f>
        <v/>
      </c>
    </row>
    <row r="117" spans="2:12">
      <c r="B117" t="str">
        <f>Part_D_RI!B127</f>
        <v/>
      </c>
      <c r="C117" t="str" cm="1">
        <f t="array" ref="C117">IFERROR(INDEX($B$1:$B$2001,SMALL(IF(NOT($B$1:$B$2001=""),ROW($A$1:$A$2001),""),ROW(A116))),"")</f>
        <v/>
      </c>
      <c r="J117" t="str">
        <f>Part_D_RI_Target_Populations!B125</f>
        <v/>
      </c>
      <c r="L117" t="str" cm="1">
        <f t="array" ref="L117">IFERROR(INDEX($J$1:$J$2001,SMALL(IF(NOT($J$1:$J$2001=""),ROW($I$1:$I$2001),""),ROW(A116))),"")</f>
        <v/>
      </c>
    </row>
    <row r="118" spans="2:12">
      <c r="B118" t="str">
        <f>Part_D_RI!B128</f>
        <v/>
      </c>
      <c r="C118" t="str" cm="1">
        <f t="array" ref="C118">IFERROR(INDEX($B$1:$B$2001,SMALL(IF(NOT($B$1:$B$2001=""),ROW($A$1:$A$2001),""),ROW(A117))),"")</f>
        <v/>
      </c>
      <c r="J118" t="str">
        <f>Part_D_RI_Target_Populations!B126</f>
        <v/>
      </c>
      <c r="L118" t="str" cm="1">
        <f t="array" ref="L118">IFERROR(INDEX($J$1:$J$2001,SMALL(IF(NOT($J$1:$J$2001=""),ROW($I$1:$I$2001),""),ROW(A117))),"")</f>
        <v/>
      </c>
    </row>
    <row r="119" spans="2:12">
      <c r="B119" t="str">
        <f>Part_D_RI!B129</f>
        <v/>
      </c>
      <c r="C119" t="str" cm="1">
        <f t="array" ref="C119">IFERROR(INDEX($B$1:$B$2001,SMALL(IF(NOT($B$1:$B$2001=""),ROW($A$1:$A$2001),""),ROW(A118))),"")</f>
        <v/>
      </c>
      <c r="J119" t="str">
        <f>Part_D_RI_Target_Populations!B127</f>
        <v/>
      </c>
      <c r="L119" t="str" cm="1">
        <f t="array" ref="L119">IFERROR(INDEX($J$1:$J$2001,SMALL(IF(NOT($J$1:$J$2001=""),ROW($I$1:$I$2001),""),ROW(A118))),"")</f>
        <v/>
      </c>
    </row>
    <row r="120" spans="2:12">
      <c r="B120" t="str">
        <f>Part_D_RI!B130</f>
        <v/>
      </c>
      <c r="C120" t="str" cm="1">
        <f t="array" ref="C120">IFERROR(INDEX($B$1:$B$2001,SMALL(IF(NOT($B$1:$B$2001=""),ROW($A$1:$A$2001),""),ROW(A119))),"")</f>
        <v/>
      </c>
      <c r="J120" t="str">
        <f>Part_D_RI_Target_Populations!B128</f>
        <v/>
      </c>
      <c r="L120" t="str" cm="1">
        <f t="array" ref="L120">IFERROR(INDEX($J$1:$J$2001,SMALL(IF(NOT($J$1:$J$2001=""),ROW($I$1:$I$2001),""),ROW(A119))),"")</f>
        <v/>
      </c>
    </row>
    <row r="121" spans="2:12">
      <c r="B121" t="str">
        <f>Part_D_RI!B131</f>
        <v/>
      </c>
      <c r="C121" t="str" cm="1">
        <f t="array" ref="C121">IFERROR(INDEX($B$1:$B$2001,SMALL(IF(NOT($B$1:$B$2001=""),ROW($A$1:$A$2001),""),ROW(A120))),"")</f>
        <v/>
      </c>
      <c r="J121" t="str">
        <f>Part_D_RI_Target_Populations!B129</f>
        <v/>
      </c>
      <c r="L121" t="str" cm="1">
        <f t="array" ref="L121">IFERROR(INDEX($J$1:$J$2001,SMALL(IF(NOT($J$1:$J$2001=""),ROW($I$1:$I$2001),""),ROW(A120))),"")</f>
        <v/>
      </c>
    </row>
    <row r="122" spans="2:12">
      <c r="B122" t="str">
        <f>Part_D_RI!B132</f>
        <v/>
      </c>
      <c r="C122" t="str" cm="1">
        <f t="array" ref="C122">IFERROR(INDEX($B$1:$B$2001,SMALL(IF(NOT($B$1:$B$2001=""),ROW($A$1:$A$2001),""),ROW(A121))),"")</f>
        <v/>
      </c>
      <c r="J122" t="str">
        <f>Part_D_RI_Target_Populations!B130</f>
        <v/>
      </c>
      <c r="L122" t="str" cm="1">
        <f t="array" ref="L122">IFERROR(INDEX($J$1:$J$2001,SMALL(IF(NOT($J$1:$J$2001=""),ROW($I$1:$I$2001),""),ROW(A121))),"")</f>
        <v/>
      </c>
    </row>
    <row r="123" spans="2:12">
      <c r="B123" t="str">
        <f>Part_D_RI!B133</f>
        <v/>
      </c>
      <c r="C123" t="str" cm="1">
        <f t="array" ref="C123">IFERROR(INDEX($B$1:$B$2001,SMALL(IF(NOT($B$1:$B$2001=""),ROW($A$1:$A$2001),""),ROW(A122))),"")</f>
        <v/>
      </c>
      <c r="J123" t="str">
        <f>Part_D_RI_Target_Populations!B131</f>
        <v/>
      </c>
      <c r="L123" t="str" cm="1">
        <f t="array" ref="L123">IFERROR(INDEX($J$1:$J$2001,SMALL(IF(NOT($J$1:$J$2001=""),ROW($I$1:$I$2001),""),ROW(A122))),"")</f>
        <v/>
      </c>
    </row>
    <row r="124" spans="2:12">
      <c r="B124" t="str">
        <f>Part_D_RI!B134</f>
        <v/>
      </c>
      <c r="C124" t="str" cm="1">
        <f t="array" ref="C124">IFERROR(INDEX($B$1:$B$2001,SMALL(IF(NOT($B$1:$B$2001=""),ROW($A$1:$A$2001),""),ROW(A123))),"")</f>
        <v/>
      </c>
      <c r="J124" t="str">
        <f>Part_D_RI_Target_Populations!B132</f>
        <v/>
      </c>
      <c r="L124" t="str" cm="1">
        <f t="array" ref="L124">IFERROR(INDEX($J$1:$J$2001,SMALL(IF(NOT($J$1:$J$2001=""),ROW($I$1:$I$2001),""),ROW(A123))),"")</f>
        <v/>
      </c>
    </row>
    <row r="125" spans="2:12">
      <c r="B125" t="str">
        <f>Part_D_RI!B135</f>
        <v/>
      </c>
      <c r="C125" t="str" cm="1">
        <f t="array" ref="C125">IFERROR(INDEX($B$1:$B$2001,SMALL(IF(NOT($B$1:$B$2001=""),ROW($A$1:$A$2001),""),ROW(A124))),"")</f>
        <v/>
      </c>
      <c r="J125" t="str">
        <f>Part_D_RI_Target_Populations!B133</f>
        <v/>
      </c>
      <c r="L125" t="str" cm="1">
        <f t="array" ref="L125">IFERROR(INDEX($J$1:$J$2001,SMALL(IF(NOT($J$1:$J$2001=""),ROW($I$1:$I$2001),""),ROW(A124))),"")</f>
        <v/>
      </c>
    </row>
    <row r="126" spans="2:12">
      <c r="B126" t="str">
        <f>Part_D_RI!B136</f>
        <v/>
      </c>
      <c r="C126" t="str" cm="1">
        <f t="array" ref="C126">IFERROR(INDEX($B$1:$B$2001,SMALL(IF(NOT($B$1:$B$2001=""),ROW($A$1:$A$2001),""),ROW(A125))),"")</f>
        <v/>
      </c>
      <c r="J126" t="str">
        <f>Part_D_RI_Target_Populations!B134</f>
        <v/>
      </c>
      <c r="L126" t="str" cm="1">
        <f t="array" ref="L126">IFERROR(INDEX($J$1:$J$2001,SMALL(IF(NOT($J$1:$J$2001=""),ROW($I$1:$I$2001),""),ROW(A125))),"")</f>
        <v/>
      </c>
    </row>
    <row r="127" spans="2:12">
      <c r="B127" t="str">
        <f>Part_D_RI!B137</f>
        <v/>
      </c>
      <c r="C127" t="str" cm="1">
        <f t="array" ref="C127">IFERROR(INDEX($B$1:$B$2001,SMALL(IF(NOT($B$1:$B$2001=""),ROW($A$1:$A$2001),""),ROW(A126))),"")</f>
        <v/>
      </c>
      <c r="J127" t="str">
        <f>Part_D_RI_Target_Populations!B135</f>
        <v/>
      </c>
      <c r="L127" t="str" cm="1">
        <f t="array" ref="L127">IFERROR(INDEX($J$1:$J$2001,SMALL(IF(NOT($J$1:$J$2001=""),ROW($I$1:$I$2001),""),ROW(A126))),"")</f>
        <v/>
      </c>
    </row>
    <row r="128" spans="2:12">
      <c r="B128" t="str">
        <f>Part_D_RI!B138</f>
        <v/>
      </c>
      <c r="C128" t="str" cm="1">
        <f t="array" ref="C128">IFERROR(INDEX($B$1:$B$2001,SMALL(IF(NOT($B$1:$B$2001=""),ROW($A$1:$A$2001),""),ROW(A127))),"")</f>
        <v/>
      </c>
      <c r="J128" t="str">
        <f>Part_D_RI_Target_Populations!B136</f>
        <v/>
      </c>
      <c r="L128" t="str" cm="1">
        <f t="array" ref="L128">IFERROR(INDEX($J$1:$J$2001,SMALL(IF(NOT($J$1:$J$2001=""),ROW($I$1:$I$2001),""),ROW(A127))),"")</f>
        <v/>
      </c>
    </row>
    <row r="129" spans="2:12">
      <c r="B129" t="str">
        <f>Part_D_RI!B139</f>
        <v/>
      </c>
      <c r="C129" t="str" cm="1">
        <f t="array" ref="C129">IFERROR(INDEX($B$1:$B$2001,SMALL(IF(NOT($B$1:$B$2001=""),ROW($A$1:$A$2001),""),ROW(A128))),"")</f>
        <v/>
      </c>
      <c r="J129" t="str">
        <f>Part_D_RI_Target_Populations!B137</f>
        <v/>
      </c>
      <c r="L129" t="str" cm="1">
        <f t="array" ref="L129">IFERROR(INDEX($J$1:$J$2001,SMALL(IF(NOT($J$1:$J$2001=""),ROW($I$1:$I$2001),""),ROW(A128))),"")</f>
        <v/>
      </c>
    </row>
    <row r="130" spans="2:12">
      <c r="B130" t="str">
        <f>Part_D_RI!B140</f>
        <v/>
      </c>
      <c r="C130" t="str" cm="1">
        <f t="array" ref="C130">IFERROR(INDEX($B$1:$B$2001,SMALL(IF(NOT($B$1:$B$2001=""),ROW($A$1:$A$2001),""),ROW(A129))),"")</f>
        <v/>
      </c>
      <c r="J130" t="str">
        <f>Part_D_RI_Target_Populations!B138</f>
        <v/>
      </c>
      <c r="L130" t="str" cm="1">
        <f t="array" ref="L130">IFERROR(INDEX($J$1:$J$2001,SMALL(IF(NOT($J$1:$J$2001=""),ROW($I$1:$I$2001),""),ROW(A129))),"")</f>
        <v/>
      </c>
    </row>
    <row r="131" spans="2:12">
      <c r="B131" t="str">
        <f>Part_D_RI!B141</f>
        <v/>
      </c>
      <c r="C131" t="str" cm="1">
        <f t="array" ref="C131">IFERROR(INDEX($B$1:$B$2001,SMALL(IF(NOT($B$1:$B$2001=""),ROW($A$1:$A$2001),""),ROW(A130))),"")</f>
        <v/>
      </c>
      <c r="J131" t="str">
        <f>Part_D_RI_Target_Populations!B139</f>
        <v/>
      </c>
      <c r="L131" t="str" cm="1">
        <f t="array" ref="L131">IFERROR(INDEX($J$1:$J$2001,SMALL(IF(NOT($J$1:$J$2001=""),ROW($I$1:$I$2001),""),ROW(A130))),"")</f>
        <v/>
      </c>
    </row>
    <row r="132" spans="2:12">
      <c r="B132" t="str">
        <f>Part_D_RI!B142</f>
        <v/>
      </c>
      <c r="C132" t="str" cm="1">
        <f t="array" ref="C132">IFERROR(INDEX($B$1:$B$2001,SMALL(IF(NOT($B$1:$B$2001=""),ROW($A$1:$A$2001),""),ROW(A131))),"")</f>
        <v/>
      </c>
      <c r="J132" t="str">
        <f>Part_D_RI_Target_Populations!B140</f>
        <v/>
      </c>
      <c r="L132" t="str" cm="1">
        <f t="array" ref="L132">IFERROR(INDEX($J$1:$J$2001,SMALL(IF(NOT($J$1:$J$2001=""),ROW($I$1:$I$2001),""),ROW(A131))),"")</f>
        <v/>
      </c>
    </row>
    <row r="133" spans="2:12">
      <c r="B133" t="str">
        <f>Part_D_RI!B143</f>
        <v/>
      </c>
      <c r="C133" t="str" cm="1">
        <f t="array" ref="C133">IFERROR(INDEX($B$1:$B$2001,SMALL(IF(NOT($B$1:$B$2001=""),ROW($A$1:$A$2001),""),ROW(A132))),"")</f>
        <v/>
      </c>
      <c r="J133" t="str">
        <f>Part_D_RI_Target_Populations!B141</f>
        <v/>
      </c>
      <c r="L133" t="str" cm="1">
        <f t="array" ref="L133">IFERROR(INDEX($J$1:$J$2001,SMALL(IF(NOT($J$1:$J$2001=""),ROW($I$1:$I$2001),""),ROW(A132))),"")</f>
        <v/>
      </c>
    </row>
    <row r="134" spans="2:12">
      <c r="B134" t="str">
        <f>Part_D_RI!B144</f>
        <v/>
      </c>
      <c r="C134" t="str" cm="1">
        <f t="array" ref="C134">IFERROR(INDEX($B$1:$B$2001,SMALL(IF(NOT($B$1:$B$2001=""),ROW($A$1:$A$2001),""),ROW(A133))),"")</f>
        <v/>
      </c>
      <c r="J134" t="str">
        <f>Part_D_RI_Target_Populations!B142</f>
        <v/>
      </c>
      <c r="L134" t="str" cm="1">
        <f t="array" ref="L134">IFERROR(INDEX($J$1:$J$2001,SMALL(IF(NOT($J$1:$J$2001=""),ROW($I$1:$I$2001),""),ROW(A133))),"")</f>
        <v/>
      </c>
    </row>
    <row r="135" spans="2:12">
      <c r="B135" t="str">
        <f>Part_D_RI!B145</f>
        <v/>
      </c>
      <c r="C135" t="str" cm="1">
        <f t="array" ref="C135">IFERROR(INDEX($B$1:$B$2001,SMALL(IF(NOT($B$1:$B$2001=""),ROW($A$1:$A$2001),""),ROW(A134))),"")</f>
        <v/>
      </c>
      <c r="J135" t="str">
        <f>Part_D_RI_Target_Populations!B143</f>
        <v/>
      </c>
      <c r="L135" t="str" cm="1">
        <f t="array" ref="L135">IFERROR(INDEX($J$1:$J$2001,SMALL(IF(NOT($J$1:$J$2001=""),ROW($I$1:$I$2001),""),ROW(A134))),"")</f>
        <v/>
      </c>
    </row>
    <row r="136" spans="2:12">
      <c r="B136" t="str">
        <f>Part_D_RI!B146</f>
        <v/>
      </c>
      <c r="C136" t="str" cm="1">
        <f t="array" ref="C136">IFERROR(INDEX($B$1:$B$2001,SMALL(IF(NOT($B$1:$B$2001=""),ROW($A$1:$A$2001),""),ROW(A135))),"")</f>
        <v/>
      </c>
      <c r="J136" t="str">
        <f>Part_D_RI_Target_Populations!B144</f>
        <v/>
      </c>
      <c r="L136" t="str" cm="1">
        <f t="array" ref="L136">IFERROR(INDEX($J$1:$J$2001,SMALL(IF(NOT($J$1:$J$2001=""),ROW($I$1:$I$2001),""),ROW(A135))),"")</f>
        <v/>
      </c>
    </row>
    <row r="137" spans="2:12">
      <c r="B137" t="str">
        <f>Part_D_RI!B147</f>
        <v/>
      </c>
      <c r="C137" t="str" cm="1">
        <f t="array" ref="C137">IFERROR(INDEX($B$1:$B$2001,SMALL(IF(NOT($B$1:$B$2001=""),ROW($A$1:$A$2001),""),ROW(A136))),"")</f>
        <v/>
      </c>
      <c r="J137" t="str">
        <f>Part_D_RI_Target_Populations!B145</f>
        <v/>
      </c>
      <c r="L137" t="str" cm="1">
        <f t="array" ref="L137">IFERROR(INDEX($J$1:$J$2001,SMALL(IF(NOT($J$1:$J$2001=""),ROW($I$1:$I$2001),""),ROW(A136))),"")</f>
        <v/>
      </c>
    </row>
    <row r="138" spans="2:12">
      <c r="B138" t="str">
        <f>Part_D_RI!B148</f>
        <v/>
      </c>
      <c r="C138" t="str" cm="1">
        <f t="array" ref="C138">IFERROR(INDEX($B$1:$B$2001,SMALL(IF(NOT($B$1:$B$2001=""),ROW($A$1:$A$2001),""),ROW(A137))),"")</f>
        <v/>
      </c>
      <c r="J138" t="str">
        <f>Part_D_RI_Target_Populations!B146</f>
        <v/>
      </c>
      <c r="L138" t="str" cm="1">
        <f t="array" ref="L138">IFERROR(INDEX($J$1:$J$2001,SMALL(IF(NOT($J$1:$J$2001=""),ROW($I$1:$I$2001),""),ROW(A137))),"")</f>
        <v/>
      </c>
    </row>
    <row r="139" spans="2:12">
      <c r="B139" t="str">
        <f>Part_D_RI!B149</f>
        <v/>
      </c>
      <c r="C139" t="str" cm="1">
        <f t="array" ref="C139">IFERROR(INDEX($B$1:$B$2001,SMALL(IF(NOT($B$1:$B$2001=""),ROW($A$1:$A$2001),""),ROW(A138))),"")</f>
        <v/>
      </c>
      <c r="J139" t="str">
        <f>Part_D_RI_Target_Populations!B147</f>
        <v/>
      </c>
      <c r="L139" t="str" cm="1">
        <f t="array" ref="L139">IFERROR(INDEX($J$1:$J$2001,SMALL(IF(NOT($J$1:$J$2001=""),ROW($I$1:$I$2001),""),ROW(A138))),"")</f>
        <v/>
      </c>
    </row>
    <row r="140" spans="2:12">
      <c r="B140" t="str">
        <f>Part_D_RI!B150</f>
        <v/>
      </c>
      <c r="C140" t="str" cm="1">
        <f t="array" ref="C140">IFERROR(INDEX($B$1:$B$2001,SMALL(IF(NOT($B$1:$B$2001=""),ROW($A$1:$A$2001),""),ROW(A139))),"")</f>
        <v/>
      </c>
      <c r="J140" t="str">
        <f>Part_D_RI_Target_Populations!B148</f>
        <v/>
      </c>
      <c r="L140" t="str" cm="1">
        <f t="array" ref="L140">IFERROR(INDEX($J$1:$J$2001,SMALL(IF(NOT($J$1:$J$2001=""),ROW($I$1:$I$2001),""),ROW(A139))),"")</f>
        <v/>
      </c>
    </row>
    <row r="141" spans="2:12">
      <c r="B141" t="str">
        <f>Part_D_RI!B151</f>
        <v/>
      </c>
      <c r="C141" t="str" cm="1">
        <f t="array" ref="C141">IFERROR(INDEX($B$1:$B$2001,SMALL(IF(NOT($B$1:$B$2001=""),ROW($A$1:$A$2001),""),ROW(A140))),"")</f>
        <v/>
      </c>
      <c r="J141" t="str">
        <f>Part_D_RI_Target_Populations!B149</f>
        <v/>
      </c>
      <c r="L141" t="str" cm="1">
        <f t="array" ref="L141">IFERROR(INDEX($J$1:$J$2001,SMALL(IF(NOT($J$1:$J$2001=""),ROW($I$1:$I$2001),""),ROW(A140))),"")</f>
        <v/>
      </c>
    </row>
    <row r="142" spans="2:12">
      <c r="B142" t="str">
        <f>Part_D_RI!B152</f>
        <v/>
      </c>
      <c r="C142" t="str" cm="1">
        <f t="array" ref="C142">IFERROR(INDEX($B$1:$B$2001,SMALL(IF(NOT($B$1:$B$2001=""),ROW($A$1:$A$2001),""),ROW(A141))),"")</f>
        <v/>
      </c>
      <c r="J142" t="str">
        <f>Part_D_RI_Target_Populations!B150</f>
        <v/>
      </c>
      <c r="L142" t="str" cm="1">
        <f t="array" ref="L142">IFERROR(INDEX($J$1:$J$2001,SMALL(IF(NOT($J$1:$J$2001=""),ROW($I$1:$I$2001),""),ROW(A141))),"")</f>
        <v/>
      </c>
    </row>
    <row r="143" spans="2:12">
      <c r="B143" t="str">
        <f>Part_D_RI!B153</f>
        <v/>
      </c>
      <c r="C143" t="str" cm="1">
        <f t="array" ref="C143">IFERROR(INDEX($B$1:$B$2001,SMALL(IF(NOT($B$1:$B$2001=""),ROW($A$1:$A$2001),""),ROW(A142))),"")</f>
        <v/>
      </c>
      <c r="J143" t="str">
        <f>Part_D_RI_Target_Populations!B151</f>
        <v/>
      </c>
      <c r="L143" t="str" cm="1">
        <f t="array" ref="L143">IFERROR(INDEX($J$1:$J$2001,SMALL(IF(NOT($J$1:$J$2001=""),ROW($I$1:$I$2001),""),ROW(A142))),"")</f>
        <v/>
      </c>
    </row>
    <row r="144" spans="2:12">
      <c r="B144" t="str">
        <f>Part_D_RI!B154</f>
        <v/>
      </c>
      <c r="C144" t="str" cm="1">
        <f t="array" ref="C144">IFERROR(INDEX($B$1:$B$2001,SMALL(IF(NOT($B$1:$B$2001=""),ROW($A$1:$A$2001),""),ROW(A143))),"")</f>
        <v/>
      </c>
      <c r="J144" t="str">
        <f>Part_D_RI_Target_Populations!B152</f>
        <v/>
      </c>
      <c r="L144" t="str" cm="1">
        <f t="array" ref="L144">IFERROR(INDEX($J$1:$J$2001,SMALL(IF(NOT($J$1:$J$2001=""),ROW($I$1:$I$2001),""),ROW(A143))),"")</f>
        <v/>
      </c>
    </row>
    <row r="145" spans="2:12">
      <c r="B145" t="str">
        <f>Part_D_RI!B155</f>
        <v/>
      </c>
      <c r="C145" t="str" cm="1">
        <f t="array" ref="C145">IFERROR(INDEX($B$1:$B$2001,SMALL(IF(NOT($B$1:$B$2001=""),ROW($A$1:$A$2001),""),ROW(A144))),"")</f>
        <v/>
      </c>
      <c r="J145" t="str">
        <f>Part_D_RI_Target_Populations!B153</f>
        <v/>
      </c>
      <c r="L145" t="str" cm="1">
        <f t="array" ref="L145">IFERROR(INDEX($J$1:$J$2001,SMALL(IF(NOT($J$1:$J$2001=""),ROW($I$1:$I$2001),""),ROW(A144))),"")</f>
        <v/>
      </c>
    </row>
    <row r="146" spans="2:12">
      <c r="B146" t="str">
        <f>Part_D_RI!B156</f>
        <v/>
      </c>
      <c r="C146" t="str" cm="1">
        <f t="array" ref="C146">IFERROR(INDEX($B$1:$B$2001,SMALL(IF(NOT($B$1:$B$2001=""),ROW($A$1:$A$2001),""),ROW(A145))),"")</f>
        <v/>
      </c>
      <c r="J146" t="str">
        <f>Part_D_RI_Target_Populations!B154</f>
        <v/>
      </c>
      <c r="L146" t="str" cm="1">
        <f t="array" ref="L146">IFERROR(INDEX($J$1:$J$2001,SMALL(IF(NOT($J$1:$J$2001=""),ROW($I$1:$I$2001),""),ROW(A145))),"")</f>
        <v/>
      </c>
    </row>
    <row r="147" spans="2:12">
      <c r="B147" t="str">
        <f>Part_D_RI!B157</f>
        <v/>
      </c>
      <c r="C147" t="str" cm="1">
        <f t="array" ref="C147">IFERROR(INDEX($B$1:$B$2001,SMALL(IF(NOT($B$1:$B$2001=""),ROW($A$1:$A$2001),""),ROW(A146))),"")</f>
        <v/>
      </c>
      <c r="J147" t="str">
        <f>Part_D_RI_Target_Populations!B155</f>
        <v/>
      </c>
      <c r="L147" t="str" cm="1">
        <f t="array" ref="L147">IFERROR(INDEX($J$1:$J$2001,SMALL(IF(NOT($J$1:$J$2001=""),ROW($I$1:$I$2001),""),ROW(A146))),"")</f>
        <v/>
      </c>
    </row>
    <row r="148" spans="2:12">
      <c r="B148" t="str">
        <f>Part_D_RI!B158</f>
        <v/>
      </c>
      <c r="C148" t="str" cm="1">
        <f t="array" ref="C148">IFERROR(INDEX($B$1:$B$2001,SMALL(IF(NOT($B$1:$B$2001=""),ROW($A$1:$A$2001),""),ROW(A147))),"")</f>
        <v/>
      </c>
      <c r="J148" t="str">
        <f>Part_D_RI_Target_Populations!B156</f>
        <v/>
      </c>
      <c r="L148" t="str" cm="1">
        <f t="array" ref="L148">IFERROR(INDEX($J$1:$J$2001,SMALL(IF(NOT($J$1:$J$2001=""),ROW($I$1:$I$2001),""),ROW(A147))),"")</f>
        <v/>
      </c>
    </row>
    <row r="149" spans="2:12">
      <c r="B149" t="str">
        <f>Part_D_RI!B159</f>
        <v/>
      </c>
      <c r="C149" t="str" cm="1">
        <f t="array" ref="C149">IFERROR(INDEX($B$1:$B$2001,SMALL(IF(NOT($B$1:$B$2001=""),ROW($A$1:$A$2001),""),ROW(A148))),"")</f>
        <v/>
      </c>
      <c r="J149" t="str">
        <f>Part_D_RI_Target_Populations!B157</f>
        <v/>
      </c>
      <c r="L149" t="str" cm="1">
        <f t="array" ref="L149">IFERROR(INDEX($J$1:$J$2001,SMALL(IF(NOT($J$1:$J$2001=""),ROW($I$1:$I$2001),""),ROW(A148))),"")</f>
        <v/>
      </c>
    </row>
    <row r="150" spans="2:12">
      <c r="B150" t="str">
        <f>Part_D_RI!B160</f>
        <v/>
      </c>
      <c r="C150" t="str" cm="1">
        <f t="array" ref="C150">IFERROR(INDEX($B$1:$B$2001,SMALL(IF(NOT($B$1:$B$2001=""),ROW($A$1:$A$2001),""),ROW(A149))),"")</f>
        <v/>
      </c>
      <c r="J150" t="str">
        <f>Part_D_RI_Target_Populations!B158</f>
        <v/>
      </c>
      <c r="L150" t="str" cm="1">
        <f t="array" ref="L150">IFERROR(INDEX($J$1:$J$2001,SMALL(IF(NOT($J$1:$J$2001=""),ROW($I$1:$I$2001),""),ROW(A149))),"")</f>
        <v/>
      </c>
    </row>
    <row r="151" spans="2:12">
      <c r="B151" t="str">
        <f>Part_D_RI!B161</f>
        <v/>
      </c>
      <c r="C151" t="str" cm="1">
        <f t="array" ref="C151">IFERROR(INDEX($B$1:$B$2001,SMALL(IF(NOT($B$1:$B$2001=""),ROW($A$1:$A$2001),""),ROW(A150))),"")</f>
        <v/>
      </c>
      <c r="J151" t="str">
        <f>Part_D_RI_Target_Populations!B159</f>
        <v/>
      </c>
      <c r="L151" t="str" cm="1">
        <f t="array" ref="L151">IFERROR(INDEX($J$1:$J$2001,SMALL(IF(NOT($J$1:$J$2001=""),ROW($I$1:$I$2001),""),ROW(A150))),"")</f>
        <v/>
      </c>
    </row>
    <row r="152" spans="2:12">
      <c r="B152" t="str">
        <f>Part_D_RI!B162</f>
        <v/>
      </c>
      <c r="C152" t="str" cm="1">
        <f t="array" ref="C152">IFERROR(INDEX($B$1:$B$2001,SMALL(IF(NOT($B$1:$B$2001=""),ROW($A$1:$A$2001),""),ROW(A151))),"")</f>
        <v/>
      </c>
      <c r="J152" t="str">
        <f>Part_D_RI_Target_Populations!B160</f>
        <v/>
      </c>
      <c r="L152" t="str" cm="1">
        <f t="array" ref="L152">IFERROR(INDEX($J$1:$J$2001,SMALL(IF(NOT($J$1:$J$2001=""),ROW($I$1:$I$2001),""),ROW(A151))),"")</f>
        <v/>
      </c>
    </row>
    <row r="153" spans="2:12">
      <c r="B153" t="str">
        <f>Part_D_RI!B163</f>
        <v/>
      </c>
      <c r="C153" t="str" cm="1">
        <f t="array" ref="C153">IFERROR(INDEX($B$1:$B$2001,SMALL(IF(NOT($B$1:$B$2001=""),ROW($A$1:$A$2001),""),ROW(A152))),"")</f>
        <v/>
      </c>
      <c r="J153" t="str">
        <f>Part_D_RI_Target_Populations!B161</f>
        <v/>
      </c>
      <c r="L153" t="str" cm="1">
        <f t="array" ref="L153">IFERROR(INDEX($J$1:$J$2001,SMALL(IF(NOT($J$1:$J$2001=""),ROW($I$1:$I$2001),""),ROW(A152))),"")</f>
        <v/>
      </c>
    </row>
    <row r="154" spans="2:12">
      <c r="B154" t="str">
        <f>Part_D_RI!B164</f>
        <v/>
      </c>
      <c r="C154" t="str" cm="1">
        <f t="array" ref="C154">IFERROR(INDEX($B$1:$B$2001,SMALL(IF(NOT($B$1:$B$2001=""),ROW($A$1:$A$2001),""),ROW(A153))),"")</f>
        <v/>
      </c>
      <c r="J154" t="str">
        <f>Part_D_RI_Target_Populations!B162</f>
        <v/>
      </c>
      <c r="L154" t="str" cm="1">
        <f t="array" ref="L154">IFERROR(INDEX($J$1:$J$2001,SMALL(IF(NOT($J$1:$J$2001=""),ROW($I$1:$I$2001),""),ROW(A153))),"")</f>
        <v/>
      </c>
    </row>
    <row r="155" spans="2:12">
      <c r="B155" t="str">
        <f>Part_D_RI!B165</f>
        <v/>
      </c>
      <c r="C155" t="str" cm="1">
        <f t="array" ref="C155">IFERROR(INDEX($B$1:$B$2001,SMALL(IF(NOT($B$1:$B$2001=""),ROW($A$1:$A$2001),""),ROW(A154))),"")</f>
        <v/>
      </c>
      <c r="J155" t="str">
        <f>Part_D_RI_Target_Populations!B163</f>
        <v/>
      </c>
      <c r="L155" t="str" cm="1">
        <f t="array" ref="L155">IFERROR(INDEX($J$1:$J$2001,SMALL(IF(NOT($J$1:$J$2001=""),ROW($I$1:$I$2001),""),ROW(A154))),"")</f>
        <v/>
      </c>
    </row>
    <row r="156" spans="2:12">
      <c r="B156" t="str">
        <f>Part_D_RI!B166</f>
        <v/>
      </c>
      <c r="C156" t="str" cm="1">
        <f t="array" ref="C156">IFERROR(INDEX($B$1:$B$2001,SMALL(IF(NOT($B$1:$B$2001=""),ROW($A$1:$A$2001),""),ROW(A155))),"")</f>
        <v/>
      </c>
      <c r="J156" t="str">
        <f>Part_D_RI_Target_Populations!B164</f>
        <v/>
      </c>
      <c r="L156" t="str" cm="1">
        <f t="array" ref="L156">IFERROR(INDEX($J$1:$J$2001,SMALL(IF(NOT($J$1:$J$2001=""),ROW($I$1:$I$2001),""),ROW(A155))),"")</f>
        <v/>
      </c>
    </row>
    <row r="157" spans="2:12">
      <c r="B157" t="str">
        <f>Part_D_RI!B167</f>
        <v/>
      </c>
      <c r="C157" t="str" cm="1">
        <f t="array" ref="C157">IFERROR(INDEX($B$1:$B$2001,SMALL(IF(NOT($B$1:$B$2001=""),ROW($A$1:$A$2001),""),ROW(A156))),"")</f>
        <v/>
      </c>
      <c r="J157" t="str">
        <f>Part_D_RI_Target_Populations!B165</f>
        <v/>
      </c>
      <c r="L157" t="str" cm="1">
        <f t="array" ref="L157">IFERROR(INDEX($J$1:$J$2001,SMALL(IF(NOT($J$1:$J$2001=""),ROW($I$1:$I$2001),""),ROW(A156))),"")</f>
        <v/>
      </c>
    </row>
    <row r="158" spans="2:12">
      <c r="B158" t="str">
        <f>Part_D_RI!B168</f>
        <v/>
      </c>
      <c r="C158" t="str" cm="1">
        <f t="array" ref="C158">IFERROR(INDEX($B$1:$B$2001,SMALL(IF(NOT($B$1:$B$2001=""),ROW($A$1:$A$2001),""),ROW(A157))),"")</f>
        <v/>
      </c>
      <c r="J158" t="str">
        <f>Part_D_RI_Target_Populations!B166</f>
        <v/>
      </c>
      <c r="L158" t="str" cm="1">
        <f t="array" ref="L158">IFERROR(INDEX($J$1:$J$2001,SMALL(IF(NOT($J$1:$J$2001=""),ROW($I$1:$I$2001),""),ROW(A157))),"")</f>
        <v/>
      </c>
    </row>
    <row r="159" spans="2:12">
      <c r="B159" t="str">
        <f>Part_D_RI!B169</f>
        <v/>
      </c>
      <c r="C159" t="str" cm="1">
        <f t="array" ref="C159">IFERROR(INDEX($B$1:$B$2001,SMALL(IF(NOT($B$1:$B$2001=""),ROW($A$1:$A$2001),""),ROW(A158))),"")</f>
        <v/>
      </c>
      <c r="J159" t="str">
        <f>Part_D_RI_Target_Populations!B167</f>
        <v/>
      </c>
      <c r="L159" t="str" cm="1">
        <f t="array" ref="L159">IFERROR(INDEX($J$1:$J$2001,SMALL(IF(NOT($J$1:$J$2001=""),ROW($I$1:$I$2001),""),ROW(A158))),"")</f>
        <v/>
      </c>
    </row>
    <row r="160" spans="2:12">
      <c r="B160" t="str">
        <f>Part_D_RI!B170</f>
        <v/>
      </c>
      <c r="C160" t="str" cm="1">
        <f t="array" ref="C160">IFERROR(INDEX($B$1:$B$2001,SMALL(IF(NOT($B$1:$B$2001=""),ROW($A$1:$A$2001),""),ROW(A159))),"")</f>
        <v/>
      </c>
      <c r="J160" t="str">
        <f>Part_D_RI_Target_Populations!B168</f>
        <v/>
      </c>
      <c r="L160" t="str" cm="1">
        <f t="array" ref="L160">IFERROR(INDEX($J$1:$J$2001,SMALL(IF(NOT($J$1:$J$2001=""),ROW($I$1:$I$2001),""),ROW(A159))),"")</f>
        <v/>
      </c>
    </row>
    <row r="161" spans="2:12">
      <c r="B161" t="str">
        <f>Part_D_RI!B171</f>
        <v/>
      </c>
      <c r="C161" t="str" cm="1">
        <f t="array" ref="C161">IFERROR(INDEX($B$1:$B$2001,SMALL(IF(NOT($B$1:$B$2001=""),ROW($A$1:$A$2001),""),ROW(A160))),"")</f>
        <v/>
      </c>
      <c r="J161" t="str">
        <f>Part_D_RI_Target_Populations!B169</f>
        <v/>
      </c>
      <c r="L161" t="str" cm="1">
        <f t="array" ref="L161">IFERROR(INDEX($J$1:$J$2001,SMALL(IF(NOT($J$1:$J$2001=""),ROW($I$1:$I$2001),""),ROW(A160))),"")</f>
        <v/>
      </c>
    </row>
    <row r="162" spans="2:12">
      <c r="B162" t="str">
        <f>Part_D_RI!B172</f>
        <v/>
      </c>
      <c r="C162" t="str" cm="1">
        <f t="array" ref="C162">IFERROR(INDEX($B$1:$B$2001,SMALL(IF(NOT($B$1:$B$2001=""),ROW($A$1:$A$2001),""),ROW(A161))),"")</f>
        <v/>
      </c>
      <c r="J162" t="str">
        <f>Part_D_RI_Target_Populations!B170</f>
        <v/>
      </c>
      <c r="L162" t="str" cm="1">
        <f t="array" ref="L162">IFERROR(INDEX($J$1:$J$2001,SMALL(IF(NOT($J$1:$J$2001=""),ROW($I$1:$I$2001),""),ROW(A161))),"")</f>
        <v/>
      </c>
    </row>
    <row r="163" spans="2:12">
      <c r="B163" t="str">
        <f>Part_D_RI!B173</f>
        <v/>
      </c>
      <c r="C163" t="str" cm="1">
        <f t="array" ref="C163">IFERROR(INDEX($B$1:$B$2001,SMALL(IF(NOT($B$1:$B$2001=""),ROW($A$1:$A$2001),""),ROW(A162))),"")</f>
        <v/>
      </c>
      <c r="J163" t="str">
        <f>Part_D_RI_Target_Populations!B171</f>
        <v/>
      </c>
      <c r="L163" t="str" cm="1">
        <f t="array" ref="L163">IFERROR(INDEX($J$1:$J$2001,SMALL(IF(NOT($J$1:$J$2001=""),ROW($I$1:$I$2001),""),ROW(A162))),"")</f>
        <v/>
      </c>
    </row>
    <row r="164" spans="2:12">
      <c r="B164" t="str">
        <f>Part_D_RI!B174</f>
        <v/>
      </c>
      <c r="C164" t="str" cm="1">
        <f t="array" ref="C164">IFERROR(INDEX($B$1:$B$2001,SMALL(IF(NOT($B$1:$B$2001=""),ROW($A$1:$A$2001),""),ROW(A163))),"")</f>
        <v/>
      </c>
      <c r="J164" t="str">
        <f>Part_D_RI_Target_Populations!B172</f>
        <v/>
      </c>
      <c r="L164" t="str" cm="1">
        <f t="array" ref="L164">IFERROR(INDEX($J$1:$J$2001,SMALL(IF(NOT($J$1:$J$2001=""),ROW($I$1:$I$2001),""),ROW(A163))),"")</f>
        <v/>
      </c>
    </row>
    <row r="165" spans="2:12">
      <c r="B165" t="str">
        <f>Part_D_RI!B175</f>
        <v/>
      </c>
      <c r="C165" t="str" cm="1">
        <f t="array" ref="C165">IFERROR(INDEX($B$1:$B$2001,SMALL(IF(NOT($B$1:$B$2001=""),ROW($A$1:$A$2001),""),ROW(A164))),"")</f>
        <v/>
      </c>
      <c r="J165" t="str">
        <f>Part_D_RI_Target_Populations!B173</f>
        <v/>
      </c>
      <c r="L165" t="str" cm="1">
        <f t="array" ref="L165">IFERROR(INDEX($J$1:$J$2001,SMALL(IF(NOT($J$1:$J$2001=""),ROW($I$1:$I$2001),""),ROW(A164))),"")</f>
        <v/>
      </c>
    </row>
    <row r="166" spans="2:12">
      <c r="B166" t="str">
        <f>Part_D_RI!B176</f>
        <v/>
      </c>
      <c r="C166" t="str" cm="1">
        <f t="array" ref="C166">IFERROR(INDEX($B$1:$B$2001,SMALL(IF(NOT($B$1:$B$2001=""),ROW($A$1:$A$2001),""),ROW(A165))),"")</f>
        <v/>
      </c>
      <c r="J166" t="str">
        <f>Part_D_RI_Target_Populations!B174</f>
        <v/>
      </c>
      <c r="L166" t="str" cm="1">
        <f t="array" ref="L166">IFERROR(INDEX($J$1:$J$2001,SMALL(IF(NOT($J$1:$J$2001=""),ROW($I$1:$I$2001),""),ROW(A165))),"")</f>
        <v/>
      </c>
    </row>
    <row r="167" spans="2:12">
      <c r="B167" t="str">
        <f>Part_D_RI!B177</f>
        <v/>
      </c>
      <c r="C167" t="str" cm="1">
        <f t="array" ref="C167">IFERROR(INDEX($B$1:$B$2001,SMALL(IF(NOT($B$1:$B$2001=""),ROW($A$1:$A$2001),""),ROW(A166))),"")</f>
        <v/>
      </c>
      <c r="J167" t="str">
        <f>Part_D_RI_Target_Populations!B175</f>
        <v/>
      </c>
      <c r="L167" t="str" cm="1">
        <f t="array" ref="L167">IFERROR(INDEX($J$1:$J$2001,SMALL(IF(NOT($J$1:$J$2001=""),ROW($I$1:$I$2001),""),ROW(A166))),"")</f>
        <v/>
      </c>
    </row>
    <row r="168" spans="2:12">
      <c r="B168" t="str">
        <f>Part_D_RI!B178</f>
        <v/>
      </c>
      <c r="C168" t="str" cm="1">
        <f t="array" ref="C168">IFERROR(INDEX($B$1:$B$2001,SMALL(IF(NOT($B$1:$B$2001=""),ROW($A$1:$A$2001),""),ROW(A167))),"")</f>
        <v/>
      </c>
      <c r="J168" t="str">
        <f>Part_D_RI_Target_Populations!B176</f>
        <v/>
      </c>
      <c r="L168" t="str" cm="1">
        <f t="array" ref="L168">IFERROR(INDEX($J$1:$J$2001,SMALL(IF(NOT($J$1:$J$2001=""),ROW($I$1:$I$2001),""),ROW(A167))),"")</f>
        <v/>
      </c>
    </row>
    <row r="169" spans="2:12">
      <c r="B169" t="str">
        <f>Part_D_RI!B179</f>
        <v/>
      </c>
      <c r="C169" t="str" cm="1">
        <f t="array" ref="C169">IFERROR(INDEX($B$1:$B$2001,SMALL(IF(NOT($B$1:$B$2001=""),ROW($A$1:$A$2001),""),ROW(A168))),"")</f>
        <v/>
      </c>
      <c r="J169" t="str">
        <f>Part_D_RI_Target_Populations!B177</f>
        <v/>
      </c>
      <c r="L169" t="str" cm="1">
        <f t="array" ref="L169">IFERROR(INDEX($J$1:$J$2001,SMALL(IF(NOT($J$1:$J$2001=""),ROW($I$1:$I$2001),""),ROW(A168))),"")</f>
        <v/>
      </c>
    </row>
    <row r="170" spans="2:12">
      <c r="B170" t="str">
        <f>Part_D_RI!B180</f>
        <v/>
      </c>
      <c r="C170" t="str" cm="1">
        <f t="array" ref="C170">IFERROR(INDEX($B$1:$B$2001,SMALL(IF(NOT($B$1:$B$2001=""),ROW($A$1:$A$2001),""),ROW(A169))),"")</f>
        <v/>
      </c>
      <c r="J170" t="str">
        <f>Part_D_RI_Target_Populations!B178</f>
        <v/>
      </c>
      <c r="L170" t="str" cm="1">
        <f t="array" ref="L170">IFERROR(INDEX($J$1:$J$2001,SMALL(IF(NOT($J$1:$J$2001=""),ROW($I$1:$I$2001),""),ROW(A169))),"")</f>
        <v/>
      </c>
    </row>
    <row r="171" spans="2:12">
      <c r="B171" t="str">
        <f>Part_D_RI!B181</f>
        <v/>
      </c>
      <c r="C171" t="str" cm="1">
        <f t="array" ref="C171">IFERROR(INDEX($B$1:$B$2001,SMALL(IF(NOT($B$1:$B$2001=""),ROW($A$1:$A$2001),""),ROW(A170))),"")</f>
        <v/>
      </c>
      <c r="J171" t="str">
        <f>Part_D_RI_Target_Populations!B179</f>
        <v/>
      </c>
      <c r="L171" t="str" cm="1">
        <f t="array" ref="L171">IFERROR(INDEX($J$1:$J$2001,SMALL(IF(NOT($J$1:$J$2001=""),ROW($I$1:$I$2001),""),ROW(A170))),"")</f>
        <v/>
      </c>
    </row>
    <row r="172" spans="2:12">
      <c r="B172" t="str">
        <f>Part_D_RI!B182</f>
        <v/>
      </c>
      <c r="C172" t="str" cm="1">
        <f t="array" ref="C172">IFERROR(INDEX($B$1:$B$2001,SMALL(IF(NOT($B$1:$B$2001=""),ROW($A$1:$A$2001),""),ROW(A171))),"")</f>
        <v/>
      </c>
      <c r="J172" t="str">
        <f>Part_D_RI_Target_Populations!B180</f>
        <v/>
      </c>
      <c r="L172" t="str" cm="1">
        <f t="array" ref="L172">IFERROR(INDEX($J$1:$J$2001,SMALL(IF(NOT($J$1:$J$2001=""),ROW($I$1:$I$2001),""),ROW(A171))),"")</f>
        <v/>
      </c>
    </row>
    <row r="173" spans="2:12">
      <c r="B173" t="str">
        <f>Part_D_RI!B183</f>
        <v/>
      </c>
      <c r="C173" t="str" cm="1">
        <f t="array" ref="C173">IFERROR(INDEX($B$1:$B$2001,SMALL(IF(NOT($B$1:$B$2001=""),ROW($A$1:$A$2001),""),ROW(A172))),"")</f>
        <v/>
      </c>
      <c r="J173" t="str">
        <f>Part_D_RI_Target_Populations!B181</f>
        <v/>
      </c>
      <c r="L173" t="str" cm="1">
        <f t="array" ref="L173">IFERROR(INDEX($J$1:$J$2001,SMALL(IF(NOT($J$1:$J$2001=""),ROW($I$1:$I$2001),""),ROW(A172))),"")</f>
        <v/>
      </c>
    </row>
    <row r="174" spans="2:12">
      <c r="B174" t="str">
        <f>Part_D_RI!B184</f>
        <v/>
      </c>
      <c r="C174" t="str" cm="1">
        <f t="array" ref="C174">IFERROR(INDEX($B$1:$B$2001,SMALL(IF(NOT($B$1:$B$2001=""),ROW($A$1:$A$2001),""),ROW(A173))),"")</f>
        <v/>
      </c>
      <c r="J174" t="str">
        <f>Part_D_RI_Target_Populations!B182</f>
        <v/>
      </c>
      <c r="L174" t="str" cm="1">
        <f t="array" ref="L174">IFERROR(INDEX($J$1:$J$2001,SMALL(IF(NOT($J$1:$J$2001=""),ROW($I$1:$I$2001),""),ROW(A173))),"")</f>
        <v/>
      </c>
    </row>
    <row r="175" spans="2:12">
      <c r="B175" t="str">
        <f>Part_D_RI!B185</f>
        <v/>
      </c>
      <c r="C175" t="str" cm="1">
        <f t="array" ref="C175">IFERROR(INDEX($B$1:$B$2001,SMALL(IF(NOT($B$1:$B$2001=""),ROW($A$1:$A$2001),""),ROW(A174))),"")</f>
        <v/>
      </c>
      <c r="J175" t="str">
        <f>Part_D_RI_Target_Populations!B183</f>
        <v/>
      </c>
      <c r="L175" t="str" cm="1">
        <f t="array" ref="L175">IFERROR(INDEX($J$1:$J$2001,SMALL(IF(NOT($J$1:$J$2001=""),ROW($I$1:$I$2001),""),ROW(A174))),"")</f>
        <v/>
      </c>
    </row>
    <row r="176" spans="2:12">
      <c r="B176" t="str">
        <f>Part_D_RI!B186</f>
        <v/>
      </c>
      <c r="C176" t="str" cm="1">
        <f t="array" ref="C176">IFERROR(INDEX($B$1:$B$2001,SMALL(IF(NOT($B$1:$B$2001=""),ROW($A$1:$A$2001),""),ROW(A175))),"")</f>
        <v/>
      </c>
      <c r="J176" t="str">
        <f>Part_D_RI_Target_Populations!B184</f>
        <v/>
      </c>
      <c r="L176" t="str" cm="1">
        <f t="array" ref="L176">IFERROR(INDEX($J$1:$J$2001,SMALL(IF(NOT($J$1:$J$2001=""),ROW($I$1:$I$2001),""),ROW(A175))),"")</f>
        <v/>
      </c>
    </row>
    <row r="177" spans="2:12">
      <c r="B177" t="str">
        <f>Part_D_RI!B187</f>
        <v/>
      </c>
      <c r="C177" t="str" cm="1">
        <f t="array" ref="C177">IFERROR(INDEX($B$1:$B$2001,SMALL(IF(NOT($B$1:$B$2001=""),ROW($A$1:$A$2001),""),ROW(A176))),"")</f>
        <v/>
      </c>
      <c r="J177" t="str">
        <f>Part_D_RI_Target_Populations!B185</f>
        <v/>
      </c>
      <c r="L177" t="str" cm="1">
        <f t="array" ref="L177">IFERROR(INDEX($J$1:$J$2001,SMALL(IF(NOT($J$1:$J$2001=""),ROW($I$1:$I$2001),""),ROW(A176))),"")</f>
        <v/>
      </c>
    </row>
    <row r="178" spans="2:12">
      <c r="B178" t="str">
        <f>Part_D_RI!B188</f>
        <v/>
      </c>
      <c r="C178" t="str" cm="1">
        <f t="array" ref="C178">IFERROR(INDEX($B$1:$B$2001,SMALL(IF(NOT($B$1:$B$2001=""),ROW($A$1:$A$2001),""),ROW(A177))),"")</f>
        <v/>
      </c>
      <c r="J178" t="str">
        <f>Part_D_RI_Target_Populations!B186</f>
        <v/>
      </c>
      <c r="L178" t="str" cm="1">
        <f t="array" ref="L178">IFERROR(INDEX($J$1:$J$2001,SMALL(IF(NOT($J$1:$J$2001=""),ROW($I$1:$I$2001),""),ROW(A177))),"")</f>
        <v/>
      </c>
    </row>
    <row r="179" spans="2:12">
      <c r="B179" t="str">
        <f>Part_D_RI!B189</f>
        <v/>
      </c>
      <c r="C179" t="str" cm="1">
        <f t="array" ref="C179">IFERROR(INDEX($B$1:$B$2001,SMALL(IF(NOT($B$1:$B$2001=""),ROW($A$1:$A$2001),""),ROW(A178))),"")</f>
        <v/>
      </c>
      <c r="J179" t="str">
        <f>Part_D_RI_Target_Populations!B187</f>
        <v/>
      </c>
      <c r="L179" t="str" cm="1">
        <f t="array" ref="L179">IFERROR(INDEX($J$1:$J$2001,SMALL(IF(NOT($J$1:$J$2001=""),ROW($I$1:$I$2001),""),ROW(A178))),"")</f>
        <v/>
      </c>
    </row>
    <row r="180" spans="2:12">
      <c r="B180" t="str">
        <f>Part_D_RI!B190</f>
        <v/>
      </c>
      <c r="C180" t="str" cm="1">
        <f t="array" ref="C180">IFERROR(INDEX($B$1:$B$2001,SMALL(IF(NOT($B$1:$B$2001=""),ROW($A$1:$A$2001),""),ROW(A179))),"")</f>
        <v/>
      </c>
      <c r="J180" t="str">
        <f>Part_D_RI_Target_Populations!B188</f>
        <v/>
      </c>
      <c r="L180" t="str" cm="1">
        <f t="array" ref="L180">IFERROR(INDEX($J$1:$J$2001,SMALL(IF(NOT($J$1:$J$2001=""),ROW($I$1:$I$2001),""),ROW(A179))),"")</f>
        <v/>
      </c>
    </row>
    <row r="181" spans="2:12">
      <c r="B181" t="str">
        <f>Part_D_RI!B191</f>
        <v/>
      </c>
      <c r="C181" t="str" cm="1">
        <f t="array" ref="C181">IFERROR(INDEX($B$1:$B$2001,SMALL(IF(NOT($B$1:$B$2001=""),ROW($A$1:$A$2001),""),ROW(A180))),"")</f>
        <v/>
      </c>
      <c r="J181" t="str">
        <f>Part_D_RI_Target_Populations!B189</f>
        <v/>
      </c>
      <c r="L181" t="str" cm="1">
        <f t="array" ref="L181">IFERROR(INDEX($J$1:$J$2001,SMALL(IF(NOT($J$1:$J$2001=""),ROW($I$1:$I$2001),""),ROW(A180))),"")</f>
        <v/>
      </c>
    </row>
    <row r="182" spans="2:12">
      <c r="B182" t="str">
        <f>Part_D_RI!B192</f>
        <v/>
      </c>
      <c r="C182" t="str" cm="1">
        <f t="array" ref="C182">IFERROR(INDEX($B$1:$B$2001,SMALL(IF(NOT($B$1:$B$2001=""),ROW($A$1:$A$2001),""),ROW(A181))),"")</f>
        <v/>
      </c>
      <c r="J182" t="str">
        <f>Part_D_RI_Target_Populations!B190</f>
        <v/>
      </c>
      <c r="L182" t="str" cm="1">
        <f t="array" ref="L182">IFERROR(INDEX($J$1:$J$2001,SMALL(IF(NOT($J$1:$J$2001=""),ROW($I$1:$I$2001),""),ROW(A181))),"")</f>
        <v/>
      </c>
    </row>
    <row r="183" spans="2:12">
      <c r="B183" t="str">
        <f>Part_D_RI!B193</f>
        <v/>
      </c>
      <c r="C183" t="str" cm="1">
        <f t="array" ref="C183">IFERROR(INDEX($B$1:$B$2001,SMALL(IF(NOT($B$1:$B$2001=""),ROW($A$1:$A$2001),""),ROW(A182))),"")</f>
        <v/>
      </c>
      <c r="J183" t="str">
        <f>Part_D_RI_Target_Populations!B191</f>
        <v/>
      </c>
      <c r="L183" t="str" cm="1">
        <f t="array" ref="L183">IFERROR(INDEX($J$1:$J$2001,SMALL(IF(NOT($J$1:$J$2001=""),ROW($I$1:$I$2001),""),ROW(A182))),"")</f>
        <v/>
      </c>
    </row>
    <row r="184" spans="2:12">
      <c r="B184" t="str">
        <f>Part_D_RI!B194</f>
        <v/>
      </c>
      <c r="C184" t="str" cm="1">
        <f t="array" ref="C184">IFERROR(INDEX($B$1:$B$2001,SMALL(IF(NOT($B$1:$B$2001=""),ROW($A$1:$A$2001),""),ROW(A183))),"")</f>
        <v/>
      </c>
      <c r="J184" t="str">
        <f>Part_D_RI_Target_Populations!B192</f>
        <v/>
      </c>
      <c r="L184" t="str" cm="1">
        <f t="array" ref="L184">IFERROR(INDEX($J$1:$J$2001,SMALL(IF(NOT($J$1:$J$2001=""),ROW($I$1:$I$2001),""),ROW(A183))),"")</f>
        <v/>
      </c>
    </row>
    <row r="185" spans="2:12">
      <c r="B185" t="str">
        <f>Part_D_RI!B195</f>
        <v/>
      </c>
      <c r="C185" t="str" cm="1">
        <f t="array" ref="C185">IFERROR(INDEX($B$1:$B$2001,SMALL(IF(NOT($B$1:$B$2001=""),ROW($A$1:$A$2001),""),ROW(A184))),"")</f>
        <v/>
      </c>
      <c r="J185" t="str">
        <f>Part_D_RI_Target_Populations!B193</f>
        <v/>
      </c>
      <c r="L185" t="str" cm="1">
        <f t="array" ref="L185">IFERROR(INDEX($J$1:$J$2001,SMALL(IF(NOT($J$1:$J$2001=""),ROW($I$1:$I$2001),""),ROW(A184))),"")</f>
        <v/>
      </c>
    </row>
    <row r="186" spans="2:12">
      <c r="B186" t="str">
        <f>Part_D_RI!B196</f>
        <v/>
      </c>
      <c r="C186" t="str" cm="1">
        <f t="array" ref="C186">IFERROR(INDEX($B$1:$B$2001,SMALL(IF(NOT($B$1:$B$2001=""),ROW($A$1:$A$2001),""),ROW(A185))),"")</f>
        <v/>
      </c>
      <c r="J186" t="str">
        <f>Part_D_RI_Target_Populations!B194</f>
        <v/>
      </c>
      <c r="L186" t="str" cm="1">
        <f t="array" ref="L186">IFERROR(INDEX($J$1:$J$2001,SMALL(IF(NOT($J$1:$J$2001=""),ROW($I$1:$I$2001),""),ROW(A185))),"")</f>
        <v/>
      </c>
    </row>
    <row r="187" spans="2:12">
      <c r="B187" t="str">
        <f>Part_D_RI!B197</f>
        <v/>
      </c>
      <c r="C187" t="str" cm="1">
        <f t="array" ref="C187">IFERROR(INDEX($B$1:$B$2001,SMALL(IF(NOT($B$1:$B$2001=""),ROW($A$1:$A$2001),""),ROW(A186))),"")</f>
        <v/>
      </c>
      <c r="J187" t="str">
        <f>Part_D_RI_Target_Populations!B195</f>
        <v/>
      </c>
      <c r="L187" t="str" cm="1">
        <f t="array" ref="L187">IFERROR(INDEX($J$1:$J$2001,SMALL(IF(NOT($J$1:$J$2001=""),ROW($I$1:$I$2001),""),ROW(A186))),"")</f>
        <v/>
      </c>
    </row>
    <row r="188" spans="2:12">
      <c r="B188" t="str">
        <f>Part_D_RI!B198</f>
        <v/>
      </c>
      <c r="C188" t="str" cm="1">
        <f t="array" ref="C188">IFERROR(INDEX($B$1:$B$2001,SMALL(IF(NOT($B$1:$B$2001=""),ROW($A$1:$A$2001),""),ROW(A187))),"")</f>
        <v/>
      </c>
      <c r="J188" t="str">
        <f>Part_D_RI_Target_Populations!B196</f>
        <v/>
      </c>
      <c r="L188" t="str" cm="1">
        <f t="array" ref="L188">IFERROR(INDEX($J$1:$J$2001,SMALL(IF(NOT($J$1:$J$2001=""),ROW($I$1:$I$2001),""),ROW(A187))),"")</f>
        <v/>
      </c>
    </row>
    <row r="189" spans="2:12">
      <c r="B189" t="str">
        <f>Part_D_RI!B199</f>
        <v/>
      </c>
      <c r="C189" t="str" cm="1">
        <f t="array" ref="C189">IFERROR(INDEX($B$1:$B$2001,SMALL(IF(NOT($B$1:$B$2001=""),ROW($A$1:$A$2001),""),ROW(A188))),"")</f>
        <v/>
      </c>
      <c r="J189" t="str">
        <f>Part_D_RI_Target_Populations!B197</f>
        <v/>
      </c>
      <c r="L189" t="str" cm="1">
        <f t="array" ref="L189">IFERROR(INDEX($J$1:$J$2001,SMALL(IF(NOT($J$1:$J$2001=""),ROW($I$1:$I$2001),""),ROW(A188))),"")</f>
        <v/>
      </c>
    </row>
    <row r="190" spans="2:12">
      <c r="B190" t="str">
        <f>Part_D_RI!B200</f>
        <v/>
      </c>
      <c r="C190" t="str" cm="1">
        <f t="array" ref="C190">IFERROR(INDEX($B$1:$B$2001,SMALL(IF(NOT($B$1:$B$2001=""),ROW($A$1:$A$2001),""),ROW(A189))),"")</f>
        <v/>
      </c>
      <c r="J190" t="str">
        <f>Part_D_RI_Target_Populations!B198</f>
        <v/>
      </c>
      <c r="L190" t="str" cm="1">
        <f t="array" ref="L190">IFERROR(INDEX($J$1:$J$2001,SMALL(IF(NOT($J$1:$J$2001=""),ROW($I$1:$I$2001),""),ROW(A189))),"")</f>
        <v/>
      </c>
    </row>
    <row r="191" spans="2:12">
      <c r="B191" t="str">
        <f>Part_D_RI!B201</f>
        <v/>
      </c>
      <c r="C191" t="str" cm="1">
        <f t="array" ref="C191">IFERROR(INDEX($B$1:$B$2001,SMALL(IF(NOT($B$1:$B$2001=""),ROW($A$1:$A$2001),""),ROW(A190))),"")</f>
        <v/>
      </c>
      <c r="J191" t="str">
        <f>Part_D_RI_Target_Populations!B199</f>
        <v/>
      </c>
      <c r="L191" t="str" cm="1">
        <f t="array" ref="L191">IFERROR(INDEX($J$1:$J$2001,SMALL(IF(NOT($J$1:$J$2001=""),ROW($I$1:$I$2001),""),ROW(A190))),"")</f>
        <v/>
      </c>
    </row>
    <row r="192" spans="2:12">
      <c r="B192" t="str">
        <f>Part_D_RI!B202</f>
        <v/>
      </c>
      <c r="C192" t="str" cm="1">
        <f t="array" ref="C192">IFERROR(INDEX($B$1:$B$2001,SMALL(IF(NOT($B$1:$B$2001=""),ROW($A$1:$A$2001),""),ROW(A191))),"")</f>
        <v/>
      </c>
      <c r="J192" t="str">
        <f>Part_D_RI_Target_Populations!B200</f>
        <v/>
      </c>
      <c r="L192" t="str" cm="1">
        <f t="array" ref="L192">IFERROR(INDEX($J$1:$J$2001,SMALL(IF(NOT($J$1:$J$2001=""),ROW($I$1:$I$2001),""),ROW(A191))),"")</f>
        <v/>
      </c>
    </row>
    <row r="193" spans="2:12">
      <c r="B193" t="str">
        <f>Part_D_RI!B203</f>
        <v/>
      </c>
      <c r="C193" t="str" cm="1">
        <f t="array" ref="C193">IFERROR(INDEX($B$1:$B$2001,SMALL(IF(NOT($B$1:$B$2001=""),ROW($A$1:$A$2001),""),ROW(A192))),"")</f>
        <v/>
      </c>
      <c r="J193" t="str">
        <f>Part_D_RI_Target_Populations!B201</f>
        <v/>
      </c>
      <c r="L193" t="str" cm="1">
        <f t="array" ref="L193">IFERROR(INDEX($J$1:$J$2001,SMALL(IF(NOT($J$1:$J$2001=""),ROW($I$1:$I$2001),""),ROW(A192))),"")</f>
        <v/>
      </c>
    </row>
    <row r="194" spans="2:12">
      <c r="B194" t="str">
        <f>Part_D_RI!B204</f>
        <v/>
      </c>
      <c r="C194" t="str" cm="1">
        <f t="array" ref="C194">IFERROR(INDEX($B$1:$B$2001,SMALL(IF(NOT($B$1:$B$2001=""),ROW($A$1:$A$2001),""),ROW(A193))),"")</f>
        <v/>
      </c>
      <c r="J194" t="str">
        <f>Part_D_RI_Target_Populations!B202</f>
        <v/>
      </c>
      <c r="L194" t="str" cm="1">
        <f t="array" ref="L194">IFERROR(INDEX($J$1:$J$2001,SMALL(IF(NOT($J$1:$J$2001=""),ROW($I$1:$I$2001),""),ROW(A193))),"")</f>
        <v/>
      </c>
    </row>
    <row r="195" spans="2:12">
      <c r="B195" t="str">
        <f>Part_D_RI!B205</f>
        <v/>
      </c>
      <c r="C195" t="str" cm="1">
        <f t="array" ref="C195">IFERROR(INDEX($B$1:$B$2001,SMALL(IF(NOT($B$1:$B$2001=""),ROW($A$1:$A$2001),""),ROW(A194))),"")</f>
        <v/>
      </c>
      <c r="J195" t="str">
        <f>Part_D_RI_Target_Populations!B203</f>
        <v/>
      </c>
      <c r="L195" t="str" cm="1">
        <f t="array" ref="L195">IFERROR(INDEX($J$1:$J$2001,SMALL(IF(NOT($J$1:$J$2001=""),ROW($I$1:$I$2001),""),ROW(A194))),"")</f>
        <v/>
      </c>
    </row>
    <row r="196" spans="2:12">
      <c r="B196" t="str">
        <f>Part_D_RI!B206</f>
        <v/>
      </c>
      <c r="C196" t="str" cm="1">
        <f t="array" ref="C196">IFERROR(INDEX($B$1:$B$2001,SMALL(IF(NOT($B$1:$B$2001=""),ROW($A$1:$A$2001),""),ROW(A195))),"")</f>
        <v/>
      </c>
      <c r="J196" t="str">
        <f>Part_D_RI_Target_Populations!B204</f>
        <v/>
      </c>
      <c r="L196" t="str" cm="1">
        <f t="array" ref="L196">IFERROR(INDEX($J$1:$J$2001,SMALL(IF(NOT($J$1:$J$2001=""),ROW($I$1:$I$2001),""),ROW(A195))),"")</f>
        <v/>
      </c>
    </row>
    <row r="197" spans="2:12">
      <c r="B197" t="str">
        <f>Part_D_RI!B207</f>
        <v/>
      </c>
      <c r="C197" t="str" cm="1">
        <f t="array" ref="C197">IFERROR(INDEX($B$1:$B$2001,SMALL(IF(NOT($B$1:$B$2001=""),ROW($A$1:$A$2001),""),ROW(A196))),"")</f>
        <v/>
      </c>
      <c r="J197" t="str">
        <f>Part_D_RI_Target_Populations!B205</f>
        <v/>
      </c>
      <c r="L197" t="str" cm="1">
        <f t="array" ref="L197">IFERROR(INDEX($J$1:$J$2001,SMALL(IF(NOT($J$1:$J$2001=""),ROW($I$1:$I$2001),""),ROW(A196))),"")</f>
        <v/>
      </c>
    </row>
    <row r="198" spans="2:12">
      <c r="B198" t="str">
        <f>Part_D_RI!B208</f>
        <v/>
      </c>
      <c r="C198" t="str" cm="1">
        <f t="array" ref="C198">IFERROR(INDEX($B$1:$B$2001,SMALL(IF(NOT($B$1:$B$2001=""),ROW($A$1:$A$2001),""),ROW(A197))),"")</f>
        <v/>
      </c>
      <c r="J198" t="str">
        <f>Part_D_RI_Target_Populations!B206</f>
        <v/>
      </c>
      <c r="L198" t="str" cm="1">
        <f t="array" ref="L198">IFERROR(INDEX($J$1:$J$2001,SMALL(IF(NOT($J$1:$J$2001=""),ROW($I$1:$I$2001),""),ROW(A197))),"")</f>
        <v/>
      </c>
    </row>
    <row r="199" spans="2:12">
      <c r="B199" t="str">
        <f>Part_D_RI!B209</f>
        <v/>
      </c>
      <c r="C199" t="str" cm="1">
        <f t="array" ref="C199">IFERROR(INDEX($B$1:$B$2001,SMALL(IF(NOT($B$1:$B$2001=""),ROW($A$1:$A$2001),""),ROW(A198))),"")</f>
        <v/>
      </c>
      <c r="J199" t="str">
        <f>Part_D_RI_Target_Populations!B207</f>
        <v/>
      </c>
      <c r="L199" t="str" cm="1">
        <f t="array" ref="L199">IFERROR(INDEX($J$1:$J$2001,SMALL(IF(NOT($J$1:$J$2001=""),ROW($I$1:$I$2001),""),ROW(A198))),"")</f>
        <v/>
      </c>
    </row>
    <row r="200" spans="2:12">
      <c r="B200" t="str">
        <f>Part_D_RI!B210</f>
        <v/>
      </c>
      <c r="C200" t="str" cm="1">
        <f t="array" ref="C200">IFERROR(INDEX($B$1:$B$2001,SMALL(IF(NOT($B$1:$B$2001=""),ROW($A$1:$A$2001),""),ROW(A199))),"")</f>
        <v/>
      </c>
      <c r="J200" t="str">
        <f>Part_D_RI_Target_Populations!B208</f>
        <v/>
      </c>
      <c r="L200" t="str" cm="1">
        <f t="array" ref="L200">IFERROR(INDEX($J$1:$J$2001,SMALL(IF(NOT($J$1:$J$2001=""),ROW($I$1:$I$2001),""),ROW(A199))),"")</f>
        <v/>
      </c>
    </row>
    <row r="201" spans="2:12">
      <c r="B201" t="str">
        <f>Part_D_RI!B211</f>
        <v/>
      </c>
      <c r="C201" t="str" cm="1">
        <f t="array" ref="C201">IFERROR(INDEX($B$1:$B$2001,SMALL(IF(NOT($B$1:$B$2001=""),ROW($A$1:$A$2001),""),ROW(A200))),"")</f>
        <v/>
      </c>
      <c r="J201" t="str">
        <f>Part_D_RI_Target_Populations!B209</f>
        <v/>
      </c>
      <c r="L201" t="str" cm="1">
        <f t="array" ref="L201">IFERROR(INDEX($J$1:$J$2001,SMALL(IF(NOT($J$1:$J$2001=""),ROW($I$1:$I$2001),""),ROW(A200))),"")</f>
        <v/>
      </c>
    </row>
    <row r="202" spans="2:12">
      <c r="B202" t="str">
        <f>Part_D_RI!B212</f>
        <v/>
      </c>
      <c r="C202" t="str" cm="1">
        <f t="array" ref="C202">IFERROR(INDEX($B$1:$B$2001,SMALL(IF(NOT($B$1:$B$2001=""),ROW($A$1:$A$2001),""),ROW(A201))),"")</f>
        <v/>
      </c>
      <c r="J202" t="str">
        <f>Part_D_RI_Target_Populations!B210</f>
        <v/>
      </c>
      <c r="L202" t="str" cm="1">
        <f t="array" ref="L202">IFERROR(INDEX($J$1:$J$2001,SMALL(IF(NOT($J$1:$J$2001=""),ROW($I$1:$I$2001),""),ROW(A201))),"")</f>
        <v/>
      </c>
    </row>
    <row r="203" spans="2:12">
      <c r="B203" t="str">
        <f>Part_D_RI!B213</f>
        <v/>
      </c>
      <c r="C203" t="str" cm="1">
        <f t="array" ref="C203">IFERROR(INDEX($B$1:$B$2001,SMALL(IF(NOT($B$1:$B$2001=""),ROW($A$1:$A$2001),""),ROW(A202))),"")</f>
        <v/>
      </c>
      <c r="J203" t="str">
        <f>Part_D_RI_Target_Populations!B211</f>
        <v/>
      </c>
      <c r="L203" t="str" cm="1">
        <f t="array" ref="L203">IFERROR(INDEX($J$1:$J$2001,SMALL(IF(NOT($J$1:$J$2001=""),ROW($I$1:$I$2001),""),ROW(A202))),"")</f>
        <v/>
      </c>
    </row>
    <row r="204" spans="2:12">
      <c r="B204" t="str">
        <f>Part_D_RI!B214</f>
        <v/>
      </c>
      <c r="C204" t="str" cm="1">
        <f t="array" ref="C204">IFERROR(INDEX($B$1:$B$2001,SMALL(IF(NOT($B$1:$B$2001=""),ROW($A$1:$A$2001),""),ROW(A203))),"")</f>
        <v/>
      </c>
      <c r="J204" t="str">
        <f>Part_D_RI_Target_Populations!B212</f>
        <v/>
      </c>
      <c r="L204" t="str" cm="1">
        <f t="array" ref="L204">IFERROR(INDEX($J$1:$J$2001,SMALL(IF(NOT($J$1:$J$2001=""),ROW($I$1:$I$2001),""),ROW(A203))),"")</f>
        <v/>
      </c>
    </row>
    <row r="205" spans="2:12">
      <c r="B205" t="str">
        <f>Part_D_RI!B215</f>
        <v/>
      </c>
      <c r="C205" t="str" cm="1">
        <f t="array" ref="C205">IFERROR(INDEX($B$1:$B$2001,SMALL(IF(NOT($B$1:$B$2001=""),ROW($A$1:$A$2001),""),ROW(A204))),"")</f>
        <v/>
      </c>
      <c r="J205" t="str">
        <f>Part_D_RI_Target_Populations!B213</f>
        <v/>
      </c>
      <c r="L205" t="str" cm="1">
        <f t="array" ref="L205">IFERROR(INDEX($J$1:$J$2001,SMALL(IF(NOT($J$1:$J$2001=""),ROW($I$1:$I$2001),""),ROW(A204))),"")</f>
        <v/>
      </c>
    </row>
    <row r="206" spans="2:12">
      <c r="B206" t="str">
        <f>Part_D_RI!B216</f>
        <v/>
      </c>
      <c r="C206" t="str" cm="1">
        <f t="array" ref="C206">IFERROR(INDEX($B$1:$B$2001,SMALL(IF(NOT($B$1:$B$2001=""),ROW($A$1:$A$2001),""),ROW(A205))),"")</f>
        <v/>
      </c>
      <c r="J206" t="str">
        <f>Part_D_RI_Target_Populations!B214</f>
        <v/>
      </c>
      <c r="L206" t="str" cm="1">
        <f t="array" ref="L206">IFERROR(INDEX($J$1:$J$2001,SMALL(IF(NOT($J$1:$J$2001=""),ROW($I$1:$I$2001),""),ROW(A205))),"")</f>
        <v/>
      </c>
    </row>
    <row r="207" spans="2:12">
      <c r="B207" t="str">
        <f>Part_D_RI!B217</f>
        <v/>
      </c>
      <c r="C207" t="str" cm="1">
        <f t="array" ref="C207">IFERROR(INDEX($B$1:$B$2001,SMALL(IF(NOT($B$1:$B$2001=""),ROW($A$1:$A$2001),""),ROW(A206))),"")</f>
        <v/>
      </c>
      <c r="J207" t="str">
        <f>Part_D_RI_Target_Populations!B215</f>
        <v/>
      </c>
      <c r="L207" t="str" cm="1">
        <f t="array" ref="L207">IFERROR(INDEX($J$1:$J$2001,SMALL(IF(NOT($J$1:$J$2001=""),ROW($I$1:$I$2001),""),ROW(A206))),"")</f>
        <v/>
      </c>
    </row>
    <row r="208" spans="2:12">
      <c r="B208" t="str">
        <f>Part_D_RI!B218</f>
        <v/>
      </c>
      <c r="C208" t="str" cm="1">
        <f t="array" ref="C208">IFERROR(INDEX($B$1:$B$2001,SMALL(IF(NOT($B$1:$B$2001=""),ROW($A$1:$A$2001),""),ROW(A207))),"")</f>
        <v/>
      </c>
      <c r="J208" t="str">
        <f>Part_D_RI_Target_Populations!B216</f>
        <v/>
      </c>
      <c r="L208" t="str" cm="1">
        <f t="array" ref="L208">IFERROR(INDEX($J$1:$J$2001,SMALL(IF(NOT($J$1:$J$2001=""),ROW($I$1:$I$2001),""),ROW(A207))),"")</f>
        <v/>
      </c>
    </row>
    <row r="209" spans="2:12">
      <c r="B209" t="str">
        <f>Part_D_RI!B219</f>
        <v/>
      </c>
      <c r="C209" t="str" cm="1">
        <f t="array" ref="C209">IFERROR(INDEX($B$1:$B$2001,SMALL(IF(NOT($B$1:$B$2001=""),ROW($A$1:$A$2001),""),ROW(A208))),"")</f>
        <v/>
      </c>
      <c r="J209" t="str">
        <f>Part_D_RI_Target_Populations!B217</f>
        <v/>
      </c>
      <c r="L209" t="str" cm="1">
        <f t="array" ref="L209">IFERROR(INDEX($J$1:$J$2001,SMALL(IF(NOT($J$1:$J$2001=""),ROW($I$1:$I$2001),""),ROW(A208))),"")</f>
        <v/>
      </c>
    </row>
    <row r="210" spans="2:12">
      <c r="B210" t="str">
        <f>Part_D_RI!B220</f>
        <v/>
      </c>
      <c r="C210" t="str" cm="1">
        <f t="array" ref="C210">IFERROR(INDEX($B$1:$B$2001,SMALL(IF(NOT($B$1:$B$2001=""),ROW($A$1:$A$2001),""),ROW(A209))),"")</f>
        <v/>
      </c>
      <c r="J210" t="str">
        <f>Part_D_RI_Target_Populations!B218</f>
        <v/>
      </c>
      <c r="L210" t="str" cm="1">
        <f t="array" ref="L210">IFERROR(INDEX($J$1:$J$2001,SMALL(IF(NOT($J$1:$J$2001=""),ROW($I$1:$I$2001),""),ROW(A209))),"")</f>
        <v/>
      </c>
    </row>
    <row r="211" spans="2:12">
      <c r="B211" t="str">
        <f>Part_D_RI!B221</f>
        <v/>
      </c>
      <c r="C211" t="str" cm="1">
        <f t="array" ref="C211">IFERROR(INDEX($B$1:$B$2001,SMALL(IF(NOT($B$1:$B$2001=""),ROW($A$1:$A$2001),""),ROW(A210))),"")</f>
        <v/>
      </c>
      <c r="J211" t="str">
        <f>Part_D_RI_Target_Populations!B219</f>
        <v/>
      </c>
      <c r="L211" t="str" cm="1">
        <f t="array" ref="L211">IFERROR(INDEX($J$1:$J$2001,SMALL(IF(NOT($J$1:$J$2001=""),ROW($I$1:$I$2001),""),ROW(A210))),"")</f>
        <v/>
      </c>
    </row>
    <row r="212" spans="2:12">
      <c r="B212" t="str">
        <f>Part_D_RI!B222</f>
        <v/>
      </c>
      <c r="C212" t="str" cm="1">
        <f t="array" ref="C212">IFERROR(INDEX($B$1:$B$2001,SMALL(IF(NOT($B$1:$B$2001=""),ROW($A$1:$A$2001),""),ROW(A211))),"")</f>
        <v/>
      </c>
      <c r="J212" t="str">
        <f>Part_D_RI_Target_Populations!B220</f>
        <v/>
      </c>
      <c r="L212" t="str" cm="1">
        <f t="array" ref="L212">IFERROR(INDEX($J$1:$J$2001,SMALL(IF(NOT($J$1:$J$2001=""),ROW($I$1:$I$2001),""),ROW(A211))),"")</f>
        <v/>
      </c>
    </row>
    <row r="213" spans="2:12">
      <c r="B213" t="str">
        <f>Part_D_RI!B223</f>
        <v/>
      </c>
      <c r="C213" t="str" cm="1">
        <f t="array" ref="C213">IFERROR(INDEX($B$1:$B$2001,SMALL(IF(NOT($B$1:$B$2001=""),ROW($A$1:$A$2001),""),ROW(A212))),"")</f>
        <v/>
      </c>
      <c r="J213" t="str">
        <f>Part_D_RI_Target_Populations!B221</f>
        <v/>
      </c>
      <c r="L213" t="str" cm="1">
        <f t="array" ref="L213">IFERROR(INDEX($J$1:$J$2001,SMALL(IF(NOT($J$1:$J$2001=""),ROW($I$1:$I$2001),""),ROW(A212))),"")</f>
        <v/>
      </c>
    </row>
    <row r="214" spans="2:12">
      <c r="B214" t="str">
        <f>Part_D_RI!B224</f>
        <v/>
      </c>
      <c r="C214" t="str" cm="1">
        <f t="array" ref="C214">IFERROR(INDEX($B$1:$B$2001,SMALL(IF(NOT($B$1:$B$2001=""),ROW($A$1:$A$2001),""),ROW(A213))),"")</f>
        <v/>
      </c>
      <c r="J214" t="str">
        <f>Part_D_RI_Target_Populations!B222</f>
        <v/>
      </c>
      <c r="L214" t="str" cm="1">
        <f t="array" ref="L214">IFERROR(INDEX($J$1:$J$2001,SMALL(IF(NOT($J$1:$J$2001=""),ROW($I$1:$I$2001),""),ROW(A213))),"")</f>
        <v/>
      </c>
    </row>
    <row r="215" spans="2:12">
      <c r="B215" t="str">
        <f>Part_D_RI!B225</f>
        <v/>
      </c>
      <c r="C215" t="str" cm="1">
        <f t="array" ref="C215">IFERROR(INDEX($B$1:$B$2001,SMALL(IF(NOT($B$1:$B$2001=""),ROW($A$1:$A$2001),""),ROW(A214))),"")</f>
        <v/>
      </c>
      <c r="J215" t="str">
        <f>Part_D_RI_Target_Populations!B223</f>
        <v/>
      </c>
      <c r="L215" t="str" cm="1">
        <f t="array" ref="L215">IFERROR(INDEX($J$1:$J$2001,SMALL(IF(NOT($J$1:$J$2001=""),ROW($I$1:$I$2001),""),ROW(A214))),"")</f>
        <v/>
      </c>
    </row>
    <row r="216" spans="2:12">
      <c r="B216" t="str">
        <f>Part_D_RI!B226</f>
        <v/>
      </c>
      <c r="C216" t="str" cm="1">
        <f t="array" ref="C216">IFERROR(INDEX($B$1:$B$2001,SMALL(IF(NOT($B$1:$B$2001=""),ROW($A$1:$A$2001),""),ROW(A215))),"")</f>
        <v/>
      </c>
      <c r="J216" t="str">
        <f>Part_D_RI_Target_Populations!B224</f>
        <v/>
      </c>
      <c r="L216" t="str" cm="1">
        <f t="array" ref="L216">IFERROR(INDEX($J$1:$J$2001,SMALL(IF(NOT($J$1:$J$2001=""),ROW($I$1:$I$2001),""),ROW(A215))),"")</f>
        <v/>
      </c>
    </row>
    <row r="217" spans="2:12">
      <c r="B217" t="str">
        <f>Part_D_RI!B227</f>
        <v/>
      </c>
      <c r="C217" t="str" cm="1">
        <f t="array" ref="C217">IFERROR(INDEX($B$1:$B$2001,SMALL(IF(NOT($B$1:$B$2001=""),ROW($A$1:$A$2001),""),ROW(A216))),"")</f>
        <v/>
      </c>
      <c r="J217" t="str">
        <f>Part_D_RI_Target_Populations!B225</f>
        <v/>
      </c>
      <c r="L217" t="str" cm="1">
        <f t="array" ref="L217">IFERROR(INDEX($J$1:$J$2001,SMALL(IF(NOT($J$1:$J$2001=""),ROW($I$1:$I$2001),""),ROW(A216))),"")</f>
        <v/>
      </c>
    </row>
    <row r="218" spans="2:12">
      <c r="B218" t="str">
        <f>Part_D_RI!B228</f>
        <v/>
      </c>
      <c r="C218" t="str" cm="1">
        <f t="array" ref="C218">IFERROR(INDEX($B$1:$B$2001,SMALL(IF(NOT($B$1:$B$2001=""),ROW($A$1:$A$2001),""),ROW(A217))),"")</f>
        <v/>
      </c>
      <c r="J218" t="str">
        <f>Part_D_RI_Target_Populations!B226</f>
        <v/>
      </c>
      <c r="L218" t="str" cm="1">
        <f t="array" ref="L218">IFERROR(INDEX($J$1:$J$2001,SMALL(IF(NOT($J$1:$J$2001=""),ROW($I$1:$I$2001),""),ROW(A217))),"")</f>
        <v/>
      </c>
    </row>
    <row r="219" spans="2:12">
      <c r="B219" t="str">
        <f>Part_D_RI!B229</f>
        <v/>
      </c>
      <c r="C219" t="str" cm="1">
        <f t="array" ref="C219">IFERROR(INDEX($B$1:$B$2001,SMALL(IF(NOT($B$1:$B$2001=""),ROW($A$1:$A$2001),""),ROW(A218))),"")</f>
        <v/>
      </c>
      <c r="J219" t="str">
        <f>Part_D_RI_Target_Populations!B227</f>
        <v/>
      </c>
      <c r="L219" t="str" cm="1">
        <f t="array" ref="L219">IFERROR(INDEX($J$1:$J$2001,SMALL(IF(NOT($J$1:$J$2001=""),ROW($I$1:$I$2001),""),ROW(A218))),"")</f>
        <v/>
      </c>
    </row>
    <row r="220" spans="2:12">
      <c r="B220" t="str">
        <f>Part_D_RI!B230</f>
        <v/>
      </c>
      <c r="C220" t="str" cm="1">
        <f t="array" ref="C220">IFERROR(INDEX($B$1:$B$2001,SMALL(IF(NOT($B$1:$B$2001=""),ROW($A$1:$A$2001),""),ROW(A219))),"")</f>
        <v/>
      </c>
      <c r="J220" t="str">
        <f>Part_D_RI_Target_Populations!B228</f>
        <v/>
      </c>
      <c r="L220" t="str" cm="1">
        <f t="array" ref="L220">IFERROR(INDEX($J$1:$J$2001,SMALL(IF(NOT($J$1:$J$2001=""),ROW($I$1:$I$2001),""),ROW(A219))),"")</f>
        <v/>
      </c>
    </row>
    <row r="221" spans="2:12">
      <c r="B221" t="str">
        <f>Part_D_RI!B231</f>
        <v/>
      </c>
      <c r="C221" t="str" cm="1">
        <f t="array" ref="C221">IFERROR(INDEX($B$1:$B$2001,SMALL(IF(NOT($B$1:$B$2001=""),ROW($A$1:$A$2001),""),ROW(A220))),"")</f>
        <v/>
      </c>
      <c r="J221" t="str">
        <f>Part_D_RI_Target_Populations!B229</f>
        <v/>
      </c>
      <c r="L221" t="str" cm="1">
        <f t="array" ref="L221">IFERROR(INDEX($J$1:$J$2001,SMALL(IF(NOT($J$1:$J$2001=""),ROW($I$1:$I$2001),""),ROW(A220))),"")</f>
        <v/>
      </c>
    </row>
    <row r="222" spans="2:12">
      <c r="B222" t="str">
        <f>Part_D_RI!B232</f>
        <v/>
      </c>
      <c r="C222" t="str" cm="1">
        <f t="array" ref="C222">IFERROR(INDEX($B$1:$B$2001,SMALL(IF(NOT($B$1:$B$2001=""),ROW($A$1:$A$2001),""),ROW(A221))),"")</f>
        <v/>
      </c>
      <c r="J222" t="str">
        <f>Part_D_RI_Target_Populations!B230</f>
        <v/>
      </c>
      <c r="L222" t="str" cm="1">
        <f t="array" ref="L222">IFERROR(INDEX($J$1:$J$2001,SMALL(IF(NOT($J$1:$J$2001=""),ROW($I$1:$I$2001),""),ROW(A221))),"")</f>
        <v/>
      </c>
    </row>
    <row r="223" spans="2:12">
      <c r="B223" t="str">
        <f>Part_D_RI!B233</f>
        <v/>
      </c>
      <c r="C223" t="str" cm="1">
        <f t="array" ref="C223">IFERROR(INDEX($B$1:$B$2001,SMALL(IF(NOT($B$1:$B$2001=""),ROW($A$1:$A$2001),""),ROW(A222))),"")</f>
        <v/>
      </c>
      <c r="J223" t="str">
        <f>Part_D_RI_Target_Populations!B231</f>
        <v/>
      </c>
      <c r="L223" t="str" cm="1">
        <f t="array" ref="L223">IFERROR(INDEX($J$1:$J$2001,SMALL(IF(NOT($J$1:$J$2001=""),ROW($I$1:$I$2001),""),ROW(A222))),"")</f>
        <v/>
      </c>
    </row>
    <row r="224" spans="2:12">
      <c r="B224" t="str">
        <f>Part_D_RI!B234</f>
        <v/>
      </c>
      <c r="C224" t="str" cm="1">
        <f t="array" ref="C224">IFERROR(INDEX($B$1:$B$2001,SMALL(IF(NOT($B$1:$B$2001=""),ROW($A$1:$A$2001),""),ROW(A223))),"")</f>
        <v/>
      </c>
      <c r="J224" t="str">
        <f>Part_D_RI_Target_Populations!B232</f>
        <v/>
      </c>
      <c r="L224" t="str" cm="1">
        <f t="array" ref="L224">IFERROR(INDEX($J$1:$J$2001,SMALL(IF(NOT($J$1:$J$2001=""),ROW($I$1:$I$2001),""),ROW(A223))),"")</f>
        <v/>
      </c>
    </row>
    <row r="225" spans="2:12">
      <c r="B225" t="str">
        <f>Part_D_RI!B235</f>
        <v/>
      </c>
      <c r="C225" t="str" cm="1">
        <f t="array" ref="C225">IFERROR(INDEX($B$1:$B$2001,SMALL(IF(NOT($B$1:$B$2001=""),ROW($A$1:$A$2001),""),ROW(A224))),"")</f>
        <v/>
      </c>
      <c r="J225" t="str">
        <f>Part_D_RI_Target_Populations!B233</f>
        <v/>
      </c>
      <c r="L225" t="str" cm="1">
        <f t="array" ref="L225">IFERROR(INDEX($J$1:$J$2001,SMALL(IF(NOT($J$1:$J$2001=""),ROW($I$1:$I$2001),""),ROW(A224))),"")</f>
        <v/>
      </c>
    </row>
    <row r="226" spans="2:12">
      <c r="B226" t="str">
        <f>Part_D_RI!B236</f>
        <v/>
      </c>
      <c r="C226" t="str" cm="1">
        <f t="array" ref="C226">IFERROR(INDEX($B$1:$B$2001,SMALL(IF(NOT($B$1:$B$2001=""),ROW($A$1:$A$2001),""),ROW(A225))),"")</f>
        <v/>
      </c>
      <c r="J226" t="str">
        <f>Part_D_RI_Target_Populations!B234</f>
        <v/>
      </c>
      <c r="L226" t="str" cm="1">
        <f t="array" ref="L226">IFERROR(INDEX($J$1:$J$2001,SMALL(IF(NOT($J$1:$J$2001=""),ROW($I$1:$I$2001),""),ROW(A225))),"")</f>
        <v/>
      </c>
    </row>
    <row r="227" spans="2:12">
      <c r="B227" t="str">
        <f>Part_D_RI!B237</f>
        <v/>
      </c>
      <c r="C227" t="str" cm="1">
        <f t="array" ref="C227">IFERROR(INDEX($B$1:$B$2001,SMALL(IF(NOT($B$1:$B$2001=""),ROW($A$1:$A$2001),""),ROW(A226))),"")</f>
        <v/>
      </c>
      <c r="J227" t="str">
        <f>Part_D_RI_Target_Populations!B235</f>
        <v/>
      </c>
      <c r="L227" t="str" cm="1">
        <f t="array" ref="L227">IFERROR(INDEX($J$1:$J$2001,SMALL(IF(NOT($J$1:$J$2001=""),ROW($I$1:$I$2001),""),ROW(A226))),"")</f>
        <v/>
      </c>
    </row>
    <row r="228" spans="2:12">
      <c r="B228" t="str">
        <f>Part_D_RI!B238</f>
        <v/>
      </c>
      <c r="C228" t="str" cm="1">
        <f t="array" ref="C228">IFERROR(INDEX($B$1:$B$2001,SMALL(IF(NOT($B$1:$B$2001=""),ROW($A$1:$A$2001),""),ROW(A227))),"")</f>
        <v/>
      </c>
      <c r="J228" t="str">
        <f>Part_D_RI_Target_Populations!B236</f>
        <v/>
      </c>
      <c r="L228" t="str" cm="1">
        <f t="array" ref="L228">IFERROR(INDEX($J$1:$J$2001,SMALL(IF(NOT($J$1:$J$2001=""),ROW($I$1:$I$2001),""),ROW(A227))),"")</f>
        <v/>
      </c>
    </row>
    <row r="229" spans="2:12">
      <c r="B229" t="str">
        <f>Part_D_RI!B239</f>
        <v/>
      </c>
      <c r="C229" t="str" cm="1">
        <f t="array" ref="C229">IFERROR(INDEX($B$1:$B$2001,SMALL(IF(NOT($B$1:$B$2001=""),ROW($A$1:$A$2001),""),ROW(A228))),"")</f>
        <v/>
      </c>
      <c r="J229" t="str">
        <f>Part_D_RI_Target_Populations!B237</f>
        <v/>
      </c>
      <c r="L229" t="str" cm="1">
        <f t="array" ref="L229">IFERROR(INDEX($J$1:$J$2001,SMALL(IF(NOT($J$1:$J$2001=""),ROW($I$1:$I$2001),""),ROW(A228))),"")</f>
        <v/>
      </c>
    </row>
    <row r="230" spans="2:12">
      <c r="B230" t="str">
        <f>Part_D_RI!B240</f>
        <v/>
      </c>
      <c r="C230" t="str" cm="1">
        <f t="array" ref="C230">IFERROR(INDEX($B$1:$B$2001,SMALL(IF(NOT($B$1:$B$2001=""),ROW($A$1:$A$2001),""),ROW(A229))),"")</f>
        <v/>
      </c>
      <c r="J230" t="str">
        <f>Part_D_RI_Target_Populations!B238</f>
        <v/>
      </c>
      <c r="L230" t="str" cm="1">
        <f t="array" ref="L230">IFERROR(INDEX($J$1:$J$2001,SMALL(IF(NOT($J$1:$J$2001=""),ROW($I$1:$I$2001),""),ROW(A229))),"")</f>
        <v/>
      </c>
    </row>
    <row r="231" spans="2:12">
      <c r="B231" t="str">
        <f>Part_D_RI!B241</f>
        <v/>
      </c>
      <c r="C231" t="str" cm="1">
        <f t="array" ref="C231">IFERROR(INDEX($B$1:$B$2001,SMALL(IF(NOT($B$1:$B$2001=""),ROW($A$1:$A$2001),""),ROW(A230))),"")</f>
        <v/>
      </c>
      <c r="J231" t="str">
        <f>Part_D_RI_Target_Populations!B239</f>
        <v/>
      </c>
      <c r="L231" t="str" cm="1">
        <f t="array" ref="L231">IFERROR(INDEX($J$1:$J$2001,SMALL(IF(NOT($J$1:$J$2001=""),ROW($I$1:$I$2001),""),ROW(A230))),"")</f>
        <v/>
      </c>
    </row>
    <row r="232" spans="2:12">
      <c r="B232" t="str">
        <f>Part_D_RI!B242</f>
        <v/>
      </c>
      <c r="C232" t="str" cm="1">
        <f t="array" ref="C232">IFERROR(INDEX($B$1:$B$2001,SMALL(IF(NOT($B$1:$B$2001=""),ROW($A$1:$A$2001),""),ROW(A231))),"")</f>
        <v/>
      </c>
      <c r="J232" t="str">
        <f>Part_D_RI_Target_Populations!B240</f>
        <v/>
      </c>
      <c r="L232" t="str" cm="1">
        <f t="array" ref="L232">IFERROR(INDEX($J$1:$J$2001,SMALL(IF(NOT($J$1:$J$2001=""),ROW($I$1:$I$2001),""),ROW(A231))),"")</f>
        <v/>
      </c>
    </row>
    <row r="233" spans="2:12">
      <c r="B233" t="str">
        <f>Part_D_RI!B243</f>
        <v/>
      </c>
      <c r="C233" t="str" cm="1">
        <f t="array" ref="C233">IFERROR(INDEX($B$1:$B$2001,SMALL(IF(NOT($B$1:$B$2001=""),ROW($A$1:$A$2001),""),ROW(A232))),"")</f>
        <v/>
      </c>
      <c r="J233" t="str">
        <f>Part_D_RI_Target_Populations!B241</f>
        <v/>
      </c>
      <c r="L233" t="str" cm="1">
        <f t="array" ref="L233">IFERROR(INDEX($J$1:$J$2001,SMALL(IF(NOT($J$1:$J$2001=""),ROW($I$1:$I$2001),""),ROW(A232))),"")</f>
        <v/>
      </c>
    </row>
    <row r="234" spans="2:12">
      <c r="B234" t="str">
        <f>Part_D_RI!B244</f>
        <v/>
      </c>
      <c r="C234" t="str" cm="1">
        <f t="array" ref="C234">IFERROR(INDEX($B$1:$B$2001,SMALL(IF(NOT($B$1:$B$2001=""),ROW($A$1:$A$2001),""),ROW(A233))),"")</f>
        <v/>
      </c>
      <c r="J234" t="str">
        <f>Part_D_RI_Target_Populations!B242</f>
        <v/>
      </c>
      <c r="L234" t="str" cm="1">
        <f t="array" ref="L234">IFERROR(INDEX($J$1:$J$2001,SMALL(IF(NOT($J$1:$J$2001=""),ROW($I$1:$I$2001),""),ROW(A233))),"")</f>
        <v/>
      </c>
    </row>
    <row r="235" spans="2:12">
      <c r="B235" t="str">
        <f>Part_D_RI!B245</f>
        <v/>
      </c>
      <c r="C235" t="str" cm="1">
        <f t="array" ref="C235">IFERROR(INDEX($B$1:$B$2001,SMALL(IF(NOT($B$1:$B$2001=""),ROW($A$1:$A$2001),""),ROW(A234))),"")</f>
        <v/>
      </c>
      <c r="J235" t="str">
        <f>Part_D_RI_Target_Populations!B243</f>
        <v/>
      </c>
      <c r="L235" t="str" cm="1">
        <f t="array" ref="L235">IFERROR(INDEX($J$1:$J$2001,SMALL(IF(NOT($J$1:$J$2001=""),ROW($I$1:$I$2001),""),ROW(A234))),"")</f>
        <v/>
      </c>
    </row>
    <row r="236" spans="2:12">
      <c r="B236" t="str">
        <f>Part_D_RI!B246</f>
        <v/>
      </c>
      <c r="C236" t="str" cm="1">
        <f t="array" ref="C236">IFERROR(INDEX($B$1:$B$2001,SMALL(IF(NOT($B$1:$B$2001=""),ROW($A$1:$A$2001),""),ROW(A235))),"")</f>
        <v/>
      </c>
      <c r="J236" t="str">
        <f>Part_D_RI_Target_Populations!B244</f>
        <v/>
      </c>
      <c r="L236" t="str" cm="1">
        <f t="array" ref="L236">IFERROR(INDEX($J$1:$J$2001,SMALL(IF(NOT($J$1:$J$2001=""),ROW($I$1:$I$2001),""),ROW(A235))),"")</f>
        <v/>
      </c>
    </row>
    <row r="237" spans="2:12">
      <c r="B237" t="str">
        <f>Part_D_RI!B247</f>
        <v/>
      </c>
      <c r="C237" t="str" cm="1">
        <f t="array" ref="C237">IFERROR(INDEX($B$1:$B$2001,SMALL(IF(NOT($B$1:$B$2001=""),ROW($A$1:$A$2001),""),ROW(A236))),"")</f>
        <v/>
      </c>
      <c r="J237" t="str">
        <f>Part_D_RI_Target_Populations!B245</f>
        <v/>
      </c>
      <c r="L237" t="str" cm="1">
        <f t="array" ref="L237">IFERROR(INDEX($J$1:$J$2001,SMALL(IF(NOT($J$1:$J$2001=""),ROW($I$1:$I$2001),""),ROW(A236))),"")</f>
        <v/>
      </c>
    </row>
    <row r="238" spans="2:12">
      <c r="B238" t="str">
        <f>Part_D_RI!B248</f>
        <v/>
      </c>
      <c r="C238" t="str" cm="1">
        <f t="array" ref="C238">IFERROR(INDEX($B$1:$B$2001,SMALL(IF(NOT($B$1:$B$2001=""),ROW($A$1:$A$2001),""),ROW(A237))),"")</f>
        <v/>
      </c>
      <c r="J238" t="str">
        <f>Part_D_RI_Target_Populations!B246</f>
        <v/>
      </c>
      <c r="L238" t="str" cm="1">
        <f t="array" ref="L238">IFERROR(INDEX($J$1:$J$2001,SMALL(IF(NOT($J$1:$J$2001=""),ROW($I$1:$I$2001),""),ROW(A237))),"")</f>
        <v/>
      </c>
    </row>
    <row r="239" spans="2:12">
      <c r="B239" t="str">
        <f>Part_D_RI!B249</f>
        <v/>
      </c>
      <c r="C239" t="str" cm="1">
        <f t="array" ref="C239">IFERROR(INDEX($B$1:$B$2001,SMALL(IF(NOT($B$1:$B$2001=""),ROW($A$1:$A$2001),""),ROW(A238))),"")</f>
        <v/>
      </c>
      <c r="J239" t="str">
        <f>Part_D_RI_Target_Populations!B247</f>
        <v/>
      </c>
      <c r="L239" t="str" cm="1">
        <f t="array" ref="L239">IFERROR(INDEX($J$1:$J$2001,SMALL(IF(NOT($J$1:$J$2001=""),ROW($I$1:$I$2001),""),ROW(A238))),"")</f>
        <v/>
      </c>
    </row>
    <row r="240" spans="2:12">
      <c r="B240" t="str">
        <f>Part_D_RI!B250</f>
        <v/>
      </c>
      <c r="C240" t="str" cm="1">
        <f t="array" ref="C240">IFERROR(INDEX($B$1:$B$2001,SMALL(IF(NOT($B$1:$B$2001=""),ROW($A$1:$A$2001),""),ROW(A239))),"")</f>
        <v/>
      </c>
      <c r="J240" t="str">
        <f>Part_D_RI_Target_Populations!B248</f>
        <v/>
      </c>
      <c r="L240" t="str" cm="1">
        <f t="array" ref="L240">IFERROR(INDEX($J$1:$J$2001,SMALL(IF(NOT($J$1:$J$2001=""),ROW($I$1:$I$2001),""),ROW(A239))),"")</f>
        <v/>
      </c>
    </row>
    <row r="241" spans="2:12">
      <c r="B241" t="str">
        <f>Part_D_RI!B251</f>
        <v/>
      </c>
      <c r="C241" t="str" cm="1">
        <f t="array" ref="C241">IFERROR(INDEX($B$1:$B$2001,SMALL(IF(NOT($B$1:$B$2001=""),ROW($A$1:$A$2001),""),ROW(A240))),"")</f>
        <v/>
      </c>
      <c r="J241" t="str">
        <f>Part_D_RI_Target_Populations!B249</f>
        <v/>
      </c>
      <c r="L241" t="str" cm="1">
        <f t="array" ref="L241">IFERROR(INDEX($J$1:$J$2001,SMALL(IF(NOT($J$1:$J$2001=""),ROW($I$1:$I$2001),""),ROW(A240))),"")</f>
        <v/>
      </c>
    </row>
    <row r="242" spans="2:12">
      <c r="B242" t="str">
        <f>Part_D_RI!B252</f>
        <v/>
      </c>
      <c r="C242" t="str" cm="1">
        <f t="array" ref="C242">IFERROR(INDEX($B$1:$B$2001,SMALL(IF(NOT($B$1:$B$2001=""),ROW($A$1:$A$2001),""),ROW(A241))),"")</f>
        <v/>
      </c>
      <c r="J242" t="str">
        <f>Part_D_RI_Target_Populations!B250</f>
        <v/>
      </c>
      <c r="L242" t="str" cm="1">
        <f t="array" ref="L242">IFERROR(INDEX($J$1:$J$2001,SMALL(IF(NOT($J$1:$J$2001=""),ROW($I$1:$I$2001),""),ROW(A241))),"")</f>
        <v/>
      </c>
    </row>
    <row r="243" spans="2:12">
      <c r="B243" t="str">
        <f>Part_D_RI!B253</f>
        <v/>
      </c>
      <c r="C243" t="str" cm="1">
        <f t="array" ref="C243">IFERROR(INDEX($B$1:$B$2001,SMALL(IF(NOT($B$1:$B$2001=""),ROW($A$1:$A$2001),""),ROW(A242))),"")</f>
        <v/>
      </c>
      <c r="J243" t="str">
        <f>Part_D_RI_Target_Populations!B251</f>
        <v/>
      </c>
      <c r="L243" t="str" cm="1">
        <f t="array" ref="L243">IFERROR(INDEX($J$1:$J$2001,SMALL(IF(NOT($J$1:$J$2001=""),ROW($I$1:$I$2001),""),ROW(A242))),"")</f>
        <v/>
      </c>
    </row>
    <row r="244" spans="2:12">
      <c r="B244" t="str">
        <f>Part_D_RI!B254</f>
        <v/>
      </c>
      <c r="C244" t="str" cm="1">
        <f t="array" ref="C244">IFERROR(INDEX($B$1:$B$2001,SMALL(IF(NOT($B$1:$B$2001=""),ROW($A$1:$A$2001),""),ROW(A243))),"")</f>
        <v/>
      </c>
      <c r="J244" t="str">
        <f>Part_D_RI_Target_Populations!B252</f>
        <v/>
      </c>
      <c r="L244" t="str" cm="1">
        <f t="array" ref="L244">IFERROR(INDEX($J$1:$J$2001,SMALL(IF(NOT($J$1:$J$2001=""),ROW($I$1:$I$2001),""),ROW(A243))),"")</f>
        <v/>
      </c>
    </row>
    <row r="245" spans="2:12">
      <c r="B245" t="str">
        <f>Part_D_RI!B255</f>
        <v/>
      </c>
      <c r="C245" t="str" cm="1">
        <f t="array" ref="C245">IFERROR(INDEX($B$1:$B$2001,SMALL(IF(NOT($B$1:$B$2001=""),ROW($A$1:$A$2001),""),ROW(A244))),"")</f>
        <v/>
      </c>
      <c r="J245" t="str">
        <f>Part_D_RI_Target_Populations!B253</f>
        <v/>
      </c>
      <c r="L245" t="str" cm="1">
        <f t="array" ref="L245">IFERROR(INDEX($J$1:$J$2001,SMALL(IF(NOT($J$1:$J$2001=""),ROW($I$1:$I$2001),""),ROW(A244))),"")</f>
        <v/>
      </c>
    </row>
    <row r="246" spans="2:12">
      <c r="B246" t="str">
        <f>Part_D_RI!B256</f>
        <v/>
      </c>
      <c r="C246" t="str" cm="1">
        <f t="array" ref="C246">IFERROR(INDEX($B$1:$B$2001,SMALL(IF(NOT($B$1:$B$2001=""),ROW($A$1:$A$2001),""),ROW(A245))),"")</f>
        <v/>
      </c>
      <c r="J246" t="str">
        <f>Part_D_RI_Target_Populations!B254</f>
        <v/>
      </c>
      <c r="L246" t="str" cm="1">
        <f t="array" ref="L246">IFERROR(INDEX($J$1:$J$2001,SMALL(IF(NOT($J$1:$J$2001=""),ROW($I$1:$I$2001),""),ROW(A245))),"")</f>
        <v/>
      </c>
    </row>
    <row r="247" spans="2:12">
      <c r="B247" t="str">
        <f>Part_D_RI!B257</f>
        <v/>
      </c>
      <c r="C247" t="str" cm="1">
        <f t="array" ref="C247">IFERROR(INDEX($B$1:$B$2001,SMALL(IF(NOT($B$1:$B$2001=""),ROW($A$1:$A$2001),""),ROW(A246))),"")</f>
        <v/>
      </c>
      <c r="J247" t="str">
        <f>Part_D_RI_Target_Populations!B255</f>
        <v/>
      </c>
      <c r="L247" t="str" cm="1">
        <f t="array" ref="L247">IFERROR(INDEX($J$1:$J$2001,SMALL(IF(NOT($J$1:$J$2001=""),ROW($I$1:$I$2001),""),ROW(A246))),"")</f>
        <v/>
      </c>
    </row>
    <row r="248" spans="2:12">
      <c r="B248" t="str">
        <f>Part_D_RI!B258</f>
        <v/>
      </c>
      <c r="C248" t="str" cm="1">
        <f t="array" ref="C248">IFERROR(INDEX($B$1:$B$2001,SMALL(IF(NOT($B$1:$B$2001=""),ROW($A$1:$A$2001),""),ROW(A247))),"")</f>
        <v/>
      </c>
      <c r="J248" t="str">
        <f>Part_D_RI_Target_Populations!B256</f>
        <v/>
      </c>
      <c r="L248" t="str" cm="1">
        <f t="array" ref="L248">IFERROR(INDEX($J$1:$J$2001,SMALL(IF(NOT($J$1:$J$2001=""),ROW($I$1:$I$2001),""),ROW(A247))),"")</f>
        <v/>
      </c>
    </row>
    <row r="249" spans="2:12">
      <c r="B249" t="str">
        <f>Part_D_RI!B259</f>
        <v/>
      </c>
      <c r="C249" t="str" cm="1">
        <f t="array" ref="C249">IFERROR(INDEX($B$1:$B$2001,SMALL(IF(NOT($B$1:$B$2001=""),ROW($A$1:$A$2001),""),ROW(A248))),"")</f>
        <v/>
      </c>
      <c r="J249" t="str">
        <f>Part_D_RI_Target_Populations!B257</f>
        <v/>
      </c>
      <c r="L249" t="str" cm="1">
        <f t="array" ref="L249">IFERROR(INDEX($J$1:$J$2001,SMALL(IF(NOT($J$1:$J$2001=""),ROW($I$1:$I$2001),""),ROW(A248))),"")</f>
        <v/>
      </c>
    </row>
    <row r="250" spans="2:12">
      <c r="B250" t="str">
        <f>Part_D_RI!B260</f>
        <v/>
      </c>
      <c r="C250" t="str" cm="1">
        <f t="array" ref="C250">IFERROR(INDEX($B$1:$B$2001,SMALL(IF(NOT($B$1:$B$2001=""),ROW($A$1:$A$2001),""),ROW(A249))),"")</f>
        <v/>
      </c>
      <c r="J250" t="str">
        <f>Part_D_RI_Target_Populations!B258</f>
        <v/>
      </c>
      <c r="L250" t="str" cm="1">
        <f t="array" ref="L250">IFERROR(INDEX($J$1:$J$2001,SMALL(IF(NOT($J$1:$J$2001=""),ROW($I$1:$I$2001),""),ROW(A249))),"")</f>
        <v/>
      </c>
    </row>
    <row r="251" spans="2:12">
      <c r="B251" t="str">
        <f>Part_D_RI!B261</f>
        <v/>
      </c>
      <c r="C251" t="str" cm="1">
        <f t="array" ref="C251">IFERROR(INDEX($B$1:$B$2001,SMALL(IF(NOT($B$1:$B$2001=""),ROW($A$1:$A$2001),""),ROW(A250))),"")</f>
        <v/>
      </c>
      <c r="J251" t="str">
        <f>Part_D_RI_Target_Populations!B259</f>
        <v/>
      </c>
      <c r="L251" t="str" cm="1">
        <f t="array" ref="L251">IFERROR(INDEX($J$1:$J$2001,SMALL(IF(NOT($J$1:$J$2001=""),ROW($I$1:$I$2001),""),ROW(A250))),"")</f>
        <v/>
      </c>
    </row>
    <row r="252" spans="2:12">
      <c r="B252" t="str">
        <f>Part_D_RI!B262</f>
        <v/>
      </c>
      <c r="C252" t="str" cm="1">
        <f t="array" ref="C252">IFERROR(INDEX($B$1:$B$2001,SMALL(IF(NOT($B$1:$B$2001=""),ROW($A$1:$A$2001),""),ROW(A251))),"")</f>
        <v/>
      </c>
      <c r="J252" t="str">
        <f>Part_D_RI_Target_Populations!B260</f>
        <v/>
      </c>
      <c r="L252" t="str" cm="1">
        <f t="array" ref="L252">IFERROR(INDEX($J$1:$J$2001,SMALL(IF(NOT($J$1:$J$2001=""),ROW($I$1:$I$2001),""),ROW(A251))),"")</f>
        <v/>
      </c>
    </row>
    <row r="253" spans="2:12">
      <c r="B253" t="str">
        <f>Part_D_RI!B263</f>
        <v/>
      </c>
      <c r="C253" t="str" cm="1">
        <f t="array" ref="C253">IFERROR(INDEX($B$1:$B$2001,SMALL(IF(NOT($B$1:$B$2001=""),ROW($A$1:$A$2001),""),ROW(A252))),"")</f>
        <v/>
      </c>
      <c r="J253" t="str">
        <f>Part_D_RI_Target_Populations!B261</f>
        <v/>
      </c>
      <c r="L253" t="str" cm="1">
        <f t="array" ref="L253">IFERROR(INDEX($J$1:$J$2001,SMALL(IF(NOT($J$1:$J$2001=""),ROW($I$1:$I$2001),""),ROW(A252))),"")</f>
        <v/>
      </c>
    </row>
    <row r="254" spans="2:12">
      <c r="B254" t="str">
        <f>Part_D_RI!B264</f>
        <v/>
      </c>
      <c r="C254" t="str" cm="1">
        <f t="array" ref="C254">IFERROR(INDEX($B$1:$B$2001,SMALL(IF(NOT($B$1:$B$2001=""),ROW($A$1:$A$2001),""),ROW(A253))),"")</f>
        <v/>
      </c>
      <c r="J254" t="str">
        <f>Part_D_RI_Target_Populations!B262</f>
        <v/>
      </c>
      <c r="L254" t="str" cm="1">
        <f t="array" ref="L254">IFERROR(INDEX($J$1:$J$2001,SMALL(IF(NOT($J$1:$J$2001=""),ROW($I$1:$I$2001),""),ROW(A253))),"")</f>
        <v/>
      </c>
    </row>
    <row r="255" spans="2:12">
      <c r="B255" t="str">
        <f>Part_D_RI!B265</f>
        <v/>
      </c>
      <c r="C255" t="str" cm="1">
        <f t="array" ref="C255">IFERROR(INDEX($B$1:$B$2001,SMALL(IF(NOT($B$1:$B$2001=""),ROW($A$1:$A$2001),""),ROW(A254))),"")</f>
        <v/>
      </c>
      <c r="J255" t="str">
        <f>Part_D_RI_Target_Populations!B263</f>
        <v/>
      </c>
      <c r="L255" t="str" cm="1">
        <f t="array" ref="L255">IFERROR(INDEX($J$1:$J$2001,SMALL(IF(NOT($J$1:$J$2001=""),ROW($I$1:$I$2001),""),ROW(A254))),"")</f>
        <v/>
      </c>
    </row>
    <row r="256" spans="2:12">
      <c r="B256" t="str">
        <f>Part_D_RI!B266</f>
        <v/>
      </c>
      <c r="C256" t="str" cm="1">
        <f t="array" ref="C256">IFERROR(INDEX($B$1:$B$2001,SMALL(IF(NOT($B$1:$B$2001=""),ROW($A$1:$A$2001),""),ROW(A255))),"")</f>
        <v/>
      </c>
      <c r="J256" t="str">
        <f>Part_D_RI_Target_Populations!B264</f>
        <v/>
      </c>
      <c r="L256" t="str" cm="1">
        <f t="array" ref="L256">IFERROR(INDEX($J$1:$J$2001,SMALL(IF(NOT($J$1:$J$2001=""),ROW($I$1:$I$2001),""),ROW(A255))),"")</f>
        <v/>
      </c>
    </row>
    <row r="257" spans="2:12">
      <c r="B257" t="str">
        <f>Part_D_RI!B267</f>
        <v/>
      </c>
      <c r="C257" t="str" cm="1">
        <f t="array" ref="C257">IFERROR(INDEX($B$1:$B$2001,SMALL(IF(NOT($B$1:$B$2001=""),ROW($A$1:$A$2001),""),ROW(A256))),"")</f>
        <v/>
      </c>
      <c r="J257" t="str">
        <f>Part_D_RI_Target_Populations!B265</f>
        <v/>
      </c>
      <c r="L257" t="str" cm="1">
        <f t="array" ref="L257">IFERROR(INDEX($J$1:$J$2001,SMALL(IF(NOT($J$1:$J$2001=""),ROW($I$1:$I$2001),""),ROW(A256))),"")</f>
        <v/>
      </c>
    </row>
    <row r="258" spans="2:12">
      <c r="B258" t="str">
        <f>Part_D_RI!B268</f>
        <v/>
      </c>
      <c r="C258" t="str" cm="1">
        <f t="array" ref="C258">IFERROR(INDEX($B$1:$B$2001,SMALL(IF(NOT($B$1:$B$2001=""),ROW($A$1:$A$2001),""),ROW(A257))),"")</f>
        <v/>
      </c>
      <c r="J258" t="str">
        <f>Part_D_RI_Target_Populations!B266</f>
        <v/>
      </c>
      <c r="L258" t="str" cm="1">
        <f t="array" ref="L258">IFERROR(INDEX($J$1:$J$2001,SMALL(IF(NOT($J$1:$J$2001=""),ROW($I$1:$I$2001),""),ROW(A257))),"")</f>
        <v/>
      </c>
    </row>
    <row r="259" spans="2:12">
      <c r="B259" t="str">
        <f>Part_D_RI!B269</f>
        <v/>
      </c>
      <c r="C259" t="str" cm="1">
        <f t="array" ref="C259">IFERROR(INDEX($B$1:$B$2001,SMALL(IF(NOT($B$1:$B$2001=""),ROW($A$1:$A$2001),""),ROW(A258))),"")</f>
        <v/>
      </c>
      <c r="J259" t="str">
        <f>Part_D_RI_Target_Populations!B267</f>
        <v/>
      </c>
      <c r="L259" t="str" cm="1">
        <f t="array" ref="L259">IFERROR(INDEX($J$1:$J$2001,SMALL(IF(NOT($J$1:$J$2001=""),ROW($I$1:$I$2001),""),ROW(A258))),"")</f>
        <v/>
      </c>
    </row>
    <row r="260" spans="2:12">
      <c r="B260" t="str">
        <f>Part_D_RI!B270</f>
        <v/>
      </c>
      <c r="C260" t="str" cm="1">
        <f t="array" ref="C260">IFERROR(INDEX($B$1:$B$2001,SMALL(IF(NOT($B$1:$B$2001=""),ROW($A$1:$A$2001),""),ROW(A259))),"")</f>
        <v/>
      </c>
      <c r="J260" t="str">
        <f>Part_D_RI_Target_Populations!B268</f>
        <v/>
      </c>
      <c r="L260" t="str" cm="1">
        <f t="array" ref="L260">IFERROR(INDEX($J$1:$J$2001,SMALL(IF(NOT($J$1:$J$2001=""),ROW($I$1:$I$2001),""),ROW(A259))),"")</f>
        <v/>
      </c>
    </row>
    <row r="261" spans="2:12">
      <c r="B261" t="str">
        <f>Part_D_RI!B271</f>
        <v/>
      </c>
      <c r="C261" t="str" cm="1">
        <f t="array" ref="C261">IFERROR(INDEX($B$1:$B$2001,SMALL(IF(NOT($B$1:$B$2001=""),ROW($A$1:$A$2001),""),ROW(A260))),"")</f>
        <v/>
      </c>
      <c r="J261" t="str">
        <f>Part_D_RI_Target_Populations!B269</f>
        <v/>
      </c>
      <c r="L261" t="str" cm="1">
        <f t="array" ref="L261">IFERROR(INDEX($J$1:$J$2001,SMALL(IF(NOT($J$1:$J$2001=""),ROW($I$1:$I$2001),""),ROW(A260))),"")</f>
        <v/>
      </c>
    </row>
    <row r="262" spans="2:12">
      <c r="B262" t="str">
        <f>Part_D_RI!B272</f>
        <v/>
      </c>
      <c r="C262" t="str" cm="1">
        <f t="array" ref="C262">IFERROR(INDEX($B$1:$B$2001,SMALL(IF(NOT($B$1:$B$2001=""),ROW($A$1:$A$2001),""),ROW(A261))),"")</f>
        <v/>
      </c>
      <c r="J262" t="str">
        <f>Part_D_RI_Target_Populations!B270</f>
        <v/>
      </c>
      <c r="L262" t="str" cm="1">
        <f t="array" ref="L262">IFERROR(INDEX($J$1:$J$2001,SMALL(IF(NOT($J$1:$J$2001=""),ROW($I$1:$I$2001),""),ROW(A261))),"")</f>
        <v/>
      </c>
    </row>
    <row r="263" spans="2:12">
      <c r="B263" t="str">
        <f>Part_D_RI!B273</f>
        <v/>
      </c>
      <c r="C263" t="str" cm="1">
        <f t="array" ref="C263">IFERROR(INDEX($B$1:$B$2001,SMALL(IF(NOT($B$1:$B$2001=""),ROW($A$1:$A$2001),""),ROW(A262))),"")</f>
        <v/>
      </c>
      <c r="J263" t="str">
        <f>Part_D_RI_Target_Populations!B271</f>
        <v/>
      </c>
      <c r="L263" t="str" cm="1">
        <f t="array" ref="L263">IFERROR(INDEX($J$1:$J$2001,SMALL(IF(NOT($J$1:$J$2001=""),ROW($I$1:$I$2001),""),ROW(A262))),"")</f>
        <v/>
      </c>
    </row>
    <row r="264" spans="2:12">
      <c r="B264" t="str">
        <f>Part_D_RI!B274</f>
        <v/>
      </c>
      <c r="C264" t="str" cm="1">
        <f t="array" ref="C264">IFERROR(INDEX($B$1:$B$2001,SMALL(IF(NOT($B$1:$B$2001=""),ROW($A$1:$A$2001),""),ROW(A263))),"")</f>
        <v/>
      </c>
      <c r="J264" t="str">
        <f>Part_D_RI_Target_Populations!B272</f>
        <v/>
      </c>
      <c r="L264" t="str" cm="1">
        <f t="array" ref="L264">IFERROR(INDEX($J$1:$J$2001,SMALL(IF(NOT($J$1:$J$2001=""),ROW($I$1:$I$2001),""),ROW(A263))),"")</f>
        <v/>
      </c>
    </row>
    <row r="265" spans="2:12">
      <c r="B265" t="str">
        <f>Part_D_RI!B275</f>
        <v/>
      </c>
      <c r="C265" t="str" cm="1">
        <f t="array" ref="C265">IFERROR(INDEX($B$1:$B$2001,SMALL(IF(NOT($B$1:$B$2001=""),ROW($A$1:$A$2001),""),ROW(A264))),"")</f>
        <v/>
      </c>
      <c r="J265" t="str">
        <f>Part_D_RI_Target_Populations!B273</f>
        <v/>
      </c>
      <c r="L265" t="str" cm="1">
        <f t="array" ref="L265">IFERROR(INDEX($J$1:$J$2001,SMALL(IF(NOT($J$1:$J$2001=""),ROW($I$1:$I$2001),""),ROW(A264))),"")</f>
        <v/>
      </c>
    </row>
    <row r="266" spans="2:12">
      <c r="B266" t="str">
        <f>Part_D_RI!B276</f>
        <v/>
      </c>
      <c r="C266" t="str" cm="1">
        <f t="array" ref="C266">IFERROR(INDEX($B$1:$B$2001,SMALL(IF(NOT($B$1:$B$2001=""),ROW($A$1:$A$2001),""),ROW(A265))),"")</f>
        <v/>
      </c>
      <c r="J266" t="str">
        <f>Part_D_RI_Target_Populations!B274</f>
        <v/>
      </c>
      <c r="L266" t="str" cm="1">
        <f t="array" ref="L266">IFERROR(INDEX($J$1:$J$2001,SMALL(IF(NOT($J$1:$J$2001=""),ROW($I$1:$I$2001),""),ROW(A265))),"")</f>
        <v/>
      </c>
    </row>
    <row r="267" spans="2:12">
      <c r="B267" t="str">
        <f>Part_D_RI!B277</f>
        <v/>
      </c>
      <c r="C267" t="str" cm="1">
        <f t="array" ref="C267">IFERROR(INDEX($B$1:$B$2001,SMALL(IF(NOT($B$1:$B$2001=""),ROW($A$1:$A$2001),""),ROW(A266))),"")</f>
        <v/>
      </c>
      <c r="J267" t="str">
        <f>Part_D_RI_Target_Populations!B275</f>
        <v/>
      </c>
      <c r="L267" t="str" cm="1">
        <f t="array" ref="L267">IFERROR(INDEX($J$1:$J$2001,SMALL(IF(NOT($J$1:$J$2001=""),ROW($I$1:$I$2001),""),ROW(A266))),"")</f>
        <v/>
      </c>
    </row>
    <row r="268" spans="2:12">
      <c r="B268" t="str">
        <f>Part_D_RI!B278</f>
        <v/>
      </c>
      <c r="C268" t="str" cm="1">
        <f t="array" ref="C268">IFERROR(INDEX($B$1:$B$2001,SMALL(IF(NOT($B$1:$B$2001=""),ROW($A$1:$A$2001),""),ROW(A267))),"")</f>
        <v/>
      </c>
      <c r="J268" t="str">
        <f>Part_D_RI_Target_Populations!B276</f>
        <v/>
      </c>
      <c r="L268" t="str" cm="1">
        <f t="array" ref="L268">IFERROR(INDEX($J$1:$J$2001,SMALL(IF(NOT($J$1:$J$2001=""),ROW($I$1:$I$2001),""),ROW(A267))),"")</f>
        <v/>
      </c>
    </row>
    <row r="269" spans="2:12">
      <c r="B269" t="str">
        <f>Part_D_RI!B279</f>
        <v/>
      </c>
      <c r="C269" t="str" cm="1">
        <f t="array" ref="C269">IFERROR(INDEX($B$1:$B$2001,SMALL(IF(NOT($B$1:$B$2001=""),ROW($A$1:$A$2001),""),ROW(A268))),"")</f>
        <v/>
      </c>
      <c r="J269" t="str">
        <f>Part_D_RI_Target_Populations!B277</f>
        <v/>
      </c>
      <c r="L269" t="str" cm="1">
        <f t="array" ref="L269">IFERROR(INDEX($J$1:$J$2001,SMALL(IF(NOT($J$1:$J$2001=""),ROW($I$1:$I$2001),""),ROW(A268))),"")</f>
        <v/>
      </c>
    </row>
    <row r="270" spans="2:12">
      <c r="B270" t="str">
        <f>Part_D_RI!B280</f>
        <v/>
      </c>
      <c r="C270" t="str" cm="1">
        <f t="array" ref="C270">IFERROR(INDEX($B$1:$B$2001,SMALL(IF(NOT($B$1:$B$2001=""),ROW($A$1:$A$2001),""),ROW(A269))),"")</f>
        <v/>
      </c>
      <c r="J270" t="str">
        <f>Part_D_RI_Target_Populations!B278</f>
        <v/>
      </c>
      <c r="L270" t="str" cm="1">
        <f t="array" ref="L270">IFERROR(INDEX($J$1:$J$2001,SMALL(IF(NOT($J$1:$J$2001=""),ROW($I$1:$I$2001),""),ROW(A269))),"")</f>
        <v/>
      </c>
    </row>
    <row r="271" spans="2:12">
      <c r="B271" t="str">
        <f>Part_D_RI!B281</f>
        <v/>
      </c>
      <c r="C271" t="str" cm="1">
        <f t="array" ref="C271">IFERROR(INDEX($B$1:$B$2001,SMALL(IF(NOT($B$1:$B$2001=""),ROW($A$1:$A$2001),""),ROW(A270))),"")</f>
        <v/>
      </c>
      <c r="J271" t="str">
        <f>Part_D_RI_Target_Populations!B279</f>
        <v/>
      </c>
      <c r="L271" t="str" cm="1">
        <f t="array" ref="L271">IFERROR(INDEX($J$1:$J$2001,SMALL(IF(NOT($J$1:$J$2001=""),ROW($I$1:$I$2001),""),ROW(A270))),"")</f>
        <v/>
      </c>
    </row>
    <row r="272" spans="2:12">
      <c r="B272" t="str">
        <f>Part_D_RI!B282</f>
        <v/>
      </c>
      <c r="C272" t="str" cm="1">
        <f t="array" ref="C272">IFERROR(INDEX($B$1:$B$2001,SMALL(IF(NOT($B$1:$B$2001=""),ROW($A$1:$A$2001),""),ROW(A271))),"")</f>
        <v/>
      </c>
      <c r="J272" t="str">
        <f>Part_D_RI_Target_Populations!B280</f>
        <v/>
      </c>
      <c r="L272" t="str" cm="1">
        <f t="array" ref="L272">IFERROR(INDEX($J$1:$J$2001,SMALL(IF(NOT($J$1:$J$2001=""),ROW($I$1:$I$2001),""),ROW(A271))),"")</f>
        <v/>
      </c>
    </row>
    <row r="273" spans="2:12">
      <c r="B273" t="str">
        <f>Part_D_RI!B283</f>
        <v/>
      </c>
      <c r="C273" t="str" cm="1">
        <f t="array" ref="C273">IFERROR(INDEX($B$1:$B$2001,SMALL(IF(NOT($B$1:$B$2001=""),ROW($A$1:$A$2001),""),ROW(A272))),"")</f>
        <v/>
      </c>
      <c r="J273" t="str">
        <f>Part_D_RI_Target_Populations!B281</f>
        <v/>
      </c>
      <c r="L273" t="str" cm="1">
        <f t="array" ref="L273">IFERROR(INDEX($J$1:$J$2001,SMALL(IF(NOT($J$1:$J$2001=""),ROW($I$1:$I$2001),""),ROW(A272))),"")</f>
        <v/>
      </c>
    </row>
    <row r="274" spans="2:12">
      <c r="B274" t="str">
        <f>Part_D_RI!B284</f>
        <v/>
      </c>
      <c r="C274" t="str" cm="1">
        <f t="array" ref="C274">IFERROR(INDEX($B$1:$B$2001,SMALL(IF(NOT($B$1:$B$2001=""),ROW($A$1:$A$2001),""),ROW(A273))),"")</f>
        <v/>
      </c>
      <c r="J274" t="str">
        <f>Part_D_RI_Target_Populations!B282</f>
        <v/>
      </c>
      <c r="L274" t="str" cm="1">
        <f t="array" ref="L274">IFERROR(INDEX($J$1:$J$2001,SMALL(IF(NOT($J$1:$J$2001=""),ROW($I$1:$I$2001),""),ROW(A273))),"")</f>
        <v/>
      </c>
    </row>
    <row r="275" spans="2:12">
      <c r="B275" t="str">
        <f>Part_D_RI!B285</f>
        <v/>
      </c>
      <c r="C275" t="str" cm="1">
        <f t="array" ref="C275">IFERROR(INDEX($B$1:$B$2001,SMALL(IF(NOT($B$1:$B$2001=""),ROW($A$1:$A$2001),""),ROW(A274))),"")</f>
        <v/>
      </c>
      <c r="J275" t="str">
        <f>Part_D_RI_Target_Populations!B283</f>
        <v/>
      </c>
      <c r="L275" t="str" cm="1">
        <f t="array" ref="L275">IFERROR(INDEX($J$1:$J$2001,SMALL(IF(NOT($J$1:$J$2001=""),ROW($I$1:$I$2001),""),ROW(A274))),"")</f>
        <v/>
      </c>
    </row>
    <row r="276" spans="2:12">
      <c r="B276" t="str">
        <f>Part_D_RI!B286</f>
        <v/>
      </c>
      <c r="C276" t="str" cm="1">
        <f t="array" ref="C276">IFERROR(INDEX($B$1:$B$2001,SMALL(IF(NOT($B$1:$B$2001=""),ROW($A$1:$A$2001),""),ROW(A275))),"")</f>
        <v/>
      </c>
      <c r="J276" t="str">
        <f>Part_D_RI_Target_Populations!B284</f>
        <v/>
      </c>
      <c r="L276" t="str" cm="1">
        <f t="array" ref="L276">IFERROR(INDEX($J$1:$J$2001,SMALL(IF(NOT($J$1:$J$2001=""),ROW($I$1:$I$2001),""),ROW(A275))),"")</f>
        <v/>
      </c>
    </row>
    <row r="277" spans="2:12">
      <c r="B277" t="str">
        <f>Part_D_RI!B287</f>
        <v/>
      </c>
      <c r="C277" t="str" cm="1">
        <f t="array" ref="C277">IFERROR(INDEX($B$1:$B$2001,SMALL(IF(NOT($B$1:$B$2001=""),ROW($A$1:$A$2001),""),ROW(A276))),"")</f>
        <v/>
      </c>
      <c r="J277" t="str">
        <f>Part_D_RI_Target_Populations!B285</f>
        <v/>
      </c>
      <c r="L277" t="str" cm="1">
        <f t="array" ref="L277">IFERROR(INDEX($J$1:$J$2001,SMALL(IF(NOT($J$1:$J$2001=""),ROW($I$1:$I$2001),""),ROW(A276))),"")</f>
        <v/>
      </c>
    </row>
    <row r="278" spans="2:12">
      <c r="B278" t="str">
        <f>Part_D_RI!B288</f>
        <v/>
      </c>
      <c r="C278" t="str" cm="1">
        <f t="array" ref="C278">IFERROR(INDEX($B$1:$B$2001,SMALL(IF(NOT($B$1:$B$2001=""),ROW($A$1:$A$2001),""),ROW(A277))),"")</f>
        <v/>
      </c>
      <c r="J278" t="str">
        <f>Part_D_RI_Target_Populations!B286</f>
        <v/>
      </c>
      <c r="L278" t="str" cm="1">
        <f t="array" ref="L278">IFERROR(INDEX($J$1:$J$2001,SMALL(IF(NOT($J$1:$J$2001=""),ROW($I$1:$I$2001),""),ROW(A277))),"")</f>
        <v/>
      </c>
    </row>
    <row r="279" spans="2:12">
      <c r="B279" t="str">
        <f>Part_D_RI!B289</f>
        <v/>
      </c>
      <c r="C279" t="str" cm="1">
        <f t="array" ref="C279">IFERROR(INDEX($B$1:$B$2001,SMALL(IF(NOT($B$1:$B$2001=""),ROW($A$1:$A$2001),""),ROW(A278))),"")</f>
        <v/>
      </c>
      <c r="J279" t="str">
        <f>Part_D_RI_Target_Populations!B287</f>
        <v/>
      </c>
      <c r="L279" t="str" cm="1">
        <f t="array" ref="L279">IFERROR(INDEX($J$1:$J$2001,SMALL(IF(NOT($J$1:$J$2001=""),ROW($I$1:$I$2001),""),ROW(A278))),"")</f>
        <v/>
      </c>
    </row>
    <row r="280" spans="2:12">
      <c r="B280" t="str">
        <f>Part_D_RI!B290</f>
        <v/>
      </c>
      <c r="C280" t="str" cm="1">
        <f t="array" ref="C280">IFERROR(INDEX($B$1:$B$2001,SMALL(IF(NOT($B$1:$B$2001=""),ROW($A$1:$A$2001),""),ROW(A279))),"")</f>
        <v/>
      </c>
      <c r="J280" t="str">
        <f>Part_D_RI_Target_Populations!B288</f>
        <v/>
      </c>
      <c r="L280" t="str" cm="1">
        <f t="array" ref="L280">IFERROR(INDEX($J$1:$J$2001,SMALL(IF(NOT($J$1:$J$2001=""),ROW($I$1:$I$2001),""),ROW(A279))),"")</f>
        <v/>
      </c>
    </row>
    <row r="281" spans="2:12">
      <c r="B281" t="str">
        <f>Part_D_RI!B291</f>
        <v/>
      </c>
      <c r="C281" t="str" cm="1">
        <f t="array" ref="C281">IFERROR(INDEX($B$1:$B$2001,SMALL(IF(NOT($B$1:$B$2001=""),ROW($A$1:$A$2001),""),ROW(A280))),"")</f>
        <v/>
      </c>
      <c r="J281" t="str">
        <f>Part_D_RI_Target_Populations!B289</f>
        <v/>
      </c>
      <c r="L281" t="str" cm="1">
        <f t="array" ref="L281">IFERROR(INDEX($J$1:$J$2001,SMALL(IF(NOT($J$1:$J$2001=""),ROW($I$1:$I$2001),""),ROW(A280))),"")</f>
        <v/>
      </c>
    </row>
    <row r="282" spans="2:12">
      <c r="B282" t="str">
        <f>Part_D_RI!B292</f>
        <v/>
      </c>
      <c r="C282" t="str" cm="1">
        <f t="array" ref="C282">IFERROR(INDEX($B$1:$B$2001,SMALL(IF(NOT($B$1:$B$2001=""),ROW($A$1:$A$2001),""),ROW(A281))),"")</f>
        <v/>
      </c>
      <c r="J282" t="str">
        <f>Part_D_RI_Target_Populations!B290</f>
        <v/>
      </c>
      <c r="L282" t="str" cm="1">
        <f t="array" ref="L282">IFERROR(INDEX($J$1:$J$2001,SMALL(IF(NOT($J$1:$J$2001=""),ROW($I$1:$I$2001),""),ROW(A281))),"")</f>
        <v/>
      </c>
    </row>
    <row r="283" spans="2:12">
      <c r="B283" t="str">
        <f>Part_D_RI!B293</f>
        <v/>
      </c>
      <c r="C283" t="str" cm="1">
        <f t="array" ref="C283">IFERROR(INDEX($B$1:$B$2001,SMALL(IF(NOT($B$1:$B$2001=""),ROW($A$1:$A$2001),""),ROW(A282))),"")</f>
        <v/>
      </c>
      <c r="J283" t="str">
        <f>Part_D_RI_Target_Populations!B291</f>
        <v/>
      </c>
      <c r="L283" t="str" cm="1">
        <f t="array" ref="L283">IFERROR(INDEX($J$1:$J$2001,SMALL(IF(NOT($J$1:$J$2001=""),ROW($I$1:$I$2001),""),ROW(A282))),"")</f>
        <v/>
      </c>
    </row>
    <row r="284" spans="2:12">
      <c r="B284" t="str">
        <f>Part_D_RI!B294</f>
        <v/>
      </c>
      <c r="C284" t="str" cm="1">
        <f t="array" ref="C284">IFERROR(INDEX($B$1:$B$2001,SMALL(IF(NOT($B$1:$B$2001=""),ROW($A$1:$A$2001),""),ROW(A283))),"")</f>
        <v/>
      </c>
      <c r="J284" t="str">
        <f>Part_D_RI_Target_Populations!B292</f>
        <v/>
      </c>
      <c r="L284" t="str" cm="1">
        <f t="array" ref="L284">IFERROR(INDEX($J$1:$J$2001,SMALL(IF(NOT($J$1:$J$2001=""),ROW($I$1:$I$2001),""),ROW(A283))),"")</f>
        <v/>
      </c>
    </row>
    <row r="285" spans="2:12">
      <c r="B285" t="str">
        <f>Part_D_RI!B295</f>
        <v/>
      </c>
      <c r="C285" t="str" cm="1">
        <f t="array" ref="C285">IFERROR(INDEX($B$1:$B$2001,SMALL(IF(NOT($B$1:$B$2001=""),ROW($A$1:$A$2001),""),ROW(A284))),"")</f>
        <v/>
      </c>
      <c r="J285" t="str">
        <f>Part_D_RI_Target_Populations!B293</f>
        <v/>
      </c>
      <c r="L285" t="str" cm="1">
        <f t="array" ref="L285">IFERROR(INDEX($J$1:$J$2001,SMALL(IF(NOT($J$1:$J$2001=""),ROW($I$1:$I$2001),""),ROW(A284))),"")</f>
        <v/>
      </c>
    </row>
    <row r="286" spans="2:12">
      <c r="B286" t="str">
        <f>Part_D_RI!B296</f>
        <v/>
      </c>
      <c r="C286" t="str" cm="1">
        <f t="array" ref="C286">IFERROR(INDEX($B$1:$B$2001,SMALL(IF(NOT($B$1:$B$2001=""),ROW($A$1:$A$2001),""),ROW(A285))),"")</f>
        <v/>
      </c>
      <c r="J286" t="str">
        <f>Part_D_RI_Target_Populations!B294</f>
        <v/>
      </c>
      <c r="L286" t="str" cm="1">
        <f t="array" ref="L286">IFERROR(INDEX($J$1:$J$2001,SMALL(IF(NOT($J$1:$J$2001=""),ROW($I$1:$I$2001),""),ROW(A285))),"")</f>
        <v/>
      </c>
    </row>
    <row r="287" spans="2:12">
      <c r="B287" t="str">
        <f>Part_D_RI!B297</f>
        <v/>
      </c>
      <c r="C287" t="str" cm="1">
        <f t="array" ref="C287">IFERROR(INDEX($B$1:$B$2001,SMALL(IF(NOT($B$1:$B$2001=""),ROW($A$1:$A$2001),""),ROW(A286))),"")</f>
        <v/>
      </c>
      <c r="J287" t="str">
        <f>Part_D_RI_Target_Populations!B295</f>
        <v/>
      </c>
      <c r="L287" t="str" cm="1">
        <f t="array" ref="L287">IFERROR(INDEX($J$1:$J$2001,SMALL(IF(NOT($J$1:$J$2001=""),ROW($I$1:$I$2001),""),ROW(A286))),"")</f>
        <v/>
      </c>
    </row>
    <row r="288" spans="2:12">
      <c r="B288" t="str">
        <f>Part_D_RI!B298</f>
        <v/>
      </c>
      <c r="C288" t="str" cm="1">
        <f t="array" ref="C288">IFERROR(INDEX($B$1:$B$2001,SMALL(IF(NOT($B$1:$B$2001=""),ROW($A$1:$A$2001),""),ROW(A287))),"")</f>
        <v/>
      </c>
      <c r="J288" t="str">
        <f>Part_D_RI_Target_Populations!B296</f>
        <v/>
      </c>
      <c r="L288" t="str" cm="1">
        <f t="array" ref="L288">IFERROR(INDEX($J$1:$J$2001,SMALL(IF(NOT($J$1:$J$2001=""),ROW($I$1:$I$2001),""),ROW(A287))),"")</f>
        <v/>
      </c>
    </row>
    <row r="289" spans="2:12">
      <c r="B289" t="str">
        <f>Part_D_RI!B299</f>
        <v/>
      </c>
      <c r="C289" t="str" cm="1">
        <f t="array" ref="C289">IFERROR(INDEX($B$1:$B$2001,SMALL(IF(NOT($B$1:$B$2001=""),ROW($A$1:$A$2001),""),ROW(A288))),"")</f>
        <v/>
      </c>
      <c r="J289" t="str">
        <f>Part_D_RI_Target_Populations!B297</f>
        <v/>
      </c>
      <c r="L289" t="str" cm="1">
        <f t="array" ref="L289">IFERROR(INDEX($J$1:$J$2001,SMALL(IF(NOT($J$1:$J$2001=""),ROW($I$1:$I$2001),""),ROW(A288))),"")</f>
        <v/>
      </c>
    </row>
    <row r="290" spans="2:12">
      <c r="B290" t="str">
        <f>Part_D_RI!B300</f>
        <v/>
      </c>
      <c r="C290" t="str" cm="1">
        <f t="array" ref="C290">IFERROR(INDEX($B$1:$B$2001,SMALL(IF(NOT($B$1:$B$2001=""),ROW($A$1:$A$2001),""),ROW(A289))),"")</f>
        <v/>
      </c>
      <c r="J290" t="str">
        <f>Part_D_RI_Target_Populations!B298</f>
        <v/>
      </c>
      <c r="L290" t="str" cm="1">
        <f t="array" ref="L290">IFERROR(INDEX($J$1:$J$2001,SMALL(IF(NOT($J$1:$J$2001=""),ROW($I$1:$I$2001),""),ROW(A289))),"")</f>
        <v/>
      </c>
    </row>
    <row r="291" spans="2:12">
      <c r="B291" t="str">
        <f>Part_D_RI!B301</f>
        <v/>
      </c>
      <c r="C291" t="str" cm="1">
        <f t="array" ref="C291">IFERROR(INDEX($B$1:$B$2001,SMALL(IF(NOT($B$1:$B$2001=""),ROW($A$1:$A$2001),""),ROW(A290))),"")</f>
        <v/>
      </c>
      <c r="J291" t="str">
        <f>Part_D_RI_Target_Populations!B299</f>
        <v/>
      </c>
      <c r="L291" t="str" cm="1">
        <f t="array" ref="L291">IFERROR(INDEX($J$1:$J$2001,SMALL(IF(NOT($J$1:$J$2001=""),ROW($I$1:$I$2001),""),ROW(A290))),"")</f>
        <v/>
      </c>
    </row>
    <row r="292" spans="2:12">
      <c r="B292" t="str">
        <f>Part_D_RI!B302</f>
        <v/>
      </c>
      <c r="C292" t="str" cm="1">
        <f t="array" ref="C292">IFERROR(INDEX($B$1:$B$2001,SMALL(IF(NOT($B$1:$B$2001=""),ROW($A$1:$A$2001),""),ROW(A291))),"")</f>
        <v/>
      </c>
      <c r="J292" t="str">
        <f>Part_D_RI_Target_Populations!B300</f>
        <v/>
      </c>
      <c r="L292" t="str" cm="1">
        <f t="array" ref="L292">IFERROR(INDEX($J$1:$J$2001,SMALL(IF(NOT($J$1:$J$2001=""),ROW($I$1:$I$2001),""),ROW(A291))),"")</f>
        <v/>
      </c>
    </row>
    <row r="293" spans="2:12">
      <c r="B293" t="str">
        <f>Part_D_RI!B303</f>
        <v/>
      </c>
      <c r="C293" t="str" cm="1">
        <f t="array" ref="C293">IFERROR(INDEX($B$1:$B$2001,SMALL(IF(NOT($B$1:$B$2001=""),ROW($A$1:$A$2001),""),ROW(A292))),"")</f>
        <v/>
      </c>
      <c r="J293" t="str">
        <f>Part_D_RI_Target_Populations!B301</f>
        <v/>
      </c>
      <c r="L293" t="str" cm="1">
        <f t="array" ref="L293">IFERROR(INDEX($J$1:$J$2001,SMALL(IF(NOT($J$1:$J$2001=""),ROW($I$1:$I$2001),""),ROW(A292))),"")</f>
        <v/>
      </c>
    </row>
    <row r="294" spans="2:12">
      <c r="B294" t="str">
        <f>Part_D_RI!B304</f>
        <v/>
      </c>
      <c r="C294" t="str" cm="1">
        <f t="array" ref="C294">IFERROR(INDEX($B$1:$B$2001,SMALL(IF(NOT($B$1:$B$2001=""),ROW($A$1:$A$2001),""),ROW(A293))),"")</f>
        <v/>
      </c>
      <c r="J294" t="str">
        <f>Part_D_RI_Target_Populations!B302</f>
        <v/>
      </c>
      <c r="L294" t="str" cm="1">
        <f t="array" ref="L294">IFERROR(INDEX($J$1:$J$2001,SMALL(IF(NOT($J$1:$J$2001=""),ROW($I$1:$I$2001),""),ROW(A293))),"")</f>
        <v/>
      </c>
    </row>
    <row r="295" spans="2:12">
      <c r="B295" t="str">
        <f>Part_D_RI!B305</f>
        <v/>
      </c>
      <c r="C295" t="str" cm="1">
        <f t="array" ref="C295">IFERROR(INDEX($B$1:$B$2001,SMALL(IF(NOT($B$1:$B$2001=""),ROW($A$1:$A$2001),""),ROW(A294))),"")</f>
        <v/>
      </c>
      <c r="J295" t="str">
        <f>Part_D_RI_Target_Populations!B303</f>
        <v/>
      </c>
      <c r="L295" t="str" cm="1">
        <f t="array" ref="L295">IFERROR(INDEX($J$1:$J$2001,SMALL(IF(NOT($J$1:$J$2001=""),ROW($I$1:$I$2001),""),ROW(A294))),"")</f>
        <v/>
      </c>
    </row>
    <row r="296" spans="2:12">
      <c r="B296" t="str">
        <f>Part_D_RI!B306</f>
        <v/>
      </c>
      <c r="C296" t="str" cm="1">
        <f t="array" ref="C296">IFERROR(INDEX($B$1:$B$2001,SMALL(IF(NOT($B$1:$B$2001=""),ROW($A$1:$A$2001),""),ROW(A295))),"")</f>
        <v/>
      </c>
      <c r="J296" t="str">
        <f>Part_D_RI_Target_Populations!B304</f>
        <v/>
      </c>
      <c r="L296" t="str" cm="1">
        <f t="array" ref="L296">IFERROR(INDEX($J$1:$J$2001,SMALL(IF(NOT($J$1:$J$2001=""),ROW($I$1:$I$2001),""),ROW(A295))),"")</f>
        <v/>
      </c>
    </row>
    <row r="297" spans="2:12">
      <c r="B297" t="str">
        <f>Part_D_RI!B307</f>
        <v/>
      </c>
      <c r="C297" t="str" cm="1">
        <f t="array" ref="C297">IFERROR(INDEX($B$1:$B$2001,SMALL(IF(NOT($B$1:$B$2001=""),ROW($A$1:$A$2001),""),ROW(A296))),"")</f>
        <v/>
      </c>
      <c r="J297" t="str">
        <f>Part_D_RI_Target_Populations!B305</f>
        <v/>
      </c>
      <c r="L297" t="str" cm="1">
        <f t="array" ref="L297">IFERROR(INDEX($J$1:$J$2001,SMALL(IF(NOT($J$1:$J$2001=""),ROW($I$1:$I$2001),""),ROW(A296))),"")</f>
        <v/>
      </c>
    </row>
    <row r="298" spans="2:12">
      <c r="B298" t="str">
        <f>Part_D_RI!B308</f>
        <v/>
      </c>
      <c r="C298" t="str" cm="1">
        <f t="array" ref="C298">IFERROR(INDEX($B$1:$B$2001,SMALL(IF(NOT($B$1:$B$2001=""),ROW($A$1:$A$2001),""),ROW(A297))),"")</f>
        <v/>
      </c>
      <c r="J298" t="str">
        <f>Part_D_RI_Target_Populations!B306</f>
        <v/>
      </c>
      <c r="L298" t="str" cm="1">
        <f t="array" ref="L298">IFERROR(INDEX($J$1:$J$2001,SMALL(IF(NOT($J$1:$J$2001=""),ROW($I$1:$I$2001),""),ROW(A297))),"")</f>
        <v/>
      </c>
    </row>
    <row r="299" spans="2:12">
      <c r="B299" t="str">
        <f>Part_D_RI!B309</f>
        <v/>
      </c>
      <c r="C299" t="str" cm="1">
        <f t="array" ref="C299">IFERROR(INDEX($B$1:$B$2001,SMALL(IF(NOT($B$1:$B$2001=""),ROW($A$1:$A$2001),""),ROW(A298))),"")</f>
        <v/>
      </c>
      <c r="J299" t="str">
        <f>Part_D_RI_Target_Populations!B307</f>
        <v/>
      </c>
      <c r="L299" t="str" cm="1">
        <f t="array" ref="L299">IFERROR(INDEX($J$1:$J$2001,SMALL(IF(NOT($J$1:$J$2001=""),ROW($I$1:$I$2001),""),ROW(A298))),"")</f>
        <v/>
      </c>
    </row>
    <row r="300" spans="2:12">
      <c r="B300" t="str">
        <f>Part_D_RI!B310</f>
        <v/>
      </c>
      <c r="C300" t="str" cm="1">
        <f t="array" ref="C300">IFERROR(INDEX($B$1:$B$2001,SMALL(IF(NOT($B$1:$B$2001=""),ROW($A$1:$A$2001),""),ROW(A299))),"")</f>
        <v/>
      </c>
      <c r="J300" t="str">
        <f>Part_D_RI_Target_Populations!B308</f>
        <v/>
      </c>
      <c r="L300" t="str" cm="1">
        <f t="array" ref="L300">IFERROR(INDEX($J$1:$J$2001,SMALL(IF(NOT($J$1:$J$2001=""),ROW($I$1:$I$2001),""),ROW(A299))),"")</f>
        <v/>
      </c>
    </row>
    <row r="301" spans="2:12">
      <c r="B301" t="str">
        <f>Part_D_RI!B311</f>
        <v/>
      </c>
      <c r="C301" t="str" cm="1">
        <f t="array" ref="C301">IFERROR(INDEX($B$1:$B$2001,SMALL(IF(NOT($B$1:$B$2001=""),ROW($A$1:$A$2001),""),ROW(A300))),"")</f>
        <v/>
      </c>
      <c r="J301" t="str">
        <f>Part_D_RI_Target_Populations!B309</f>
        <v/>
      </c>
      <c r="L301" t="str" cm="1">
        <f t="array" ref="L301">IFERROR(INDEX($J$1:$J$2001,SMALL(IF(NOT($J$1:$J$2001=""),ROW($I$1:$I$2001),""),ROW(A300))),"")</f>
        <v/>
      </c>
    </row>
    <row r="302" spans="2:12">
      <c r="B302" t="str">
        <f>Part_D_RI!B312</f>
        <v/>
      </c>
      <c r="C302" t="str" cm="1">
        <f t="array" ref="C302">IFERROR(INDEX($B$1:$B$2001,SMALL(IF(NOT($B$1:$B$2001=""),ROW($A$1:$A$2001),""),ROW(A301))),"")</f>
        <v/>
      </c>
      <c r="J302" t="str">
        <f>Part_D_RI_Target_Populations!B310</f>
        <v/>
      </c>
      <c r="L302" t="str" cm="1">
        <f t="array" ref="L302">IFERROR(INDEX($J$1:$J$2001,SMALL(IF(NOT($J$1:$J$2001=""),ROW($I$1:$I$2001),""),ROW(A301))),"")</f>
        <v/>
      </c>
    </row>
    <row r="303" spans="2:12">
      <c r="B303" t="str">
        <f>Part_D_RI!B313</f>
        <v/>
      </c>
      <c r="C303" t="str" cm="1">
        <f t="array" ref="C303">IFERROR(INDEX($B$1:$B$2001,SMALL(IF(NOT($B$1:$B$2001=""),ROW($A$1:$A$2001),""),ROW(A302))),"")</f>
        <v/>
      </c>
      <c r="J303" t="str">
        <f>Part_D_RI_Target_Populations!B311</f>
        <v/>
      </c>
      <c r="L303" t="str" cm="1">
        <f t="array" ref="L303">IFERROR(INDEX($J$1:$J$2001,SMALL(IF(NOT($J$1:$J$2001=""),ROW($I$1:$I$2001),""),ROW(A302))),"")</f>
        <v/>
      </c>
    </row>
    <row r="304" spans="2:12">
      <c r="B304" t="str">
        <f>Part_D_RI!B314</f>
        <v/>
      </c>
      <c r="C304" t="str" cm="1">
        <f t="array" ref="C304">IFERROR(INDEX($B$1:$B$2001,SMALL(IF(NOT($B$1:$B$2001=""),ROW($A$1:$A$2001),""),ROW(A303))),"")</f>
        <v/>
      </c>
      <c r="J304" t="str">
        <f>Part_D_RI_Target_Populations!B312</f>
        <v/>
      </c>
      <c r="L304" t="str" cm="1">
        <f t="array" ref="L304">IFERROR(INDEX($J$1:$J$2001,SMALL(IF(NOT($J$1:$J$2001=""),ROW($I$1:$I$2001),""),ROW(A303))),"")</f>
        <v/>
      </c>
    </row>
    <row r="305" spans="2:12">
      <c r="B305" t="str">
        <f>Part_D_RI!B315</f>
        <v/>
      </c>
      <c r="C305" t="str" cm="1">
        <f t="array" ref="C305">IFERROR(INDEX($B$1:$B$2001,SMALL(IF(NOT($B$1:$B$2001=""),ROW($A$1:$A$2001),""),ROW(A304))),"")</f>
        <v/>
      </c>
      <c r="J305" t="str">
        <f>Part_D_RI_Target_Populations!B313</f>
        <v/>
      </c>
      <c r="L305" t="str" cm="1">
        <f t="array" ref="L305">IFERROR(INDEX($J$1:$J$2001,SMALL(IF(NOT($J$1:$J$2001=""),ROW($I$1:$I$2001),""),ROW(A304))),"")</f>
        <v/>
      </c>
    </row>
    <row r="306" spans="2:12">
      <c r="B306" t="str">
        <f>Part_D_RI!B316</f>
        <v/>
      </c>
      <c r="C306" t="str" cm="1">
        <f t="array" ref="C306">IFERROR(INDEX($B$1:$B$2001,SMALL(IF(NOT($B$1:$B$2001=""),ROW($A$1:$A$2001),""),ROW(A305))),"")</f>
        <v/>
      </c>
      <c r="J306" t="str">
        <f>Part_D_RI_Target_Populations!B314</f>
        <v/>
      </c>
      <c r="L306" t="str" cm="1">
        <f t="array" ref="L306">IFERROR(INDEX($J$1:$J$2001,SMALL(IF(NOT($J$1:$J$2001=""),ROW($I$1:$I$2001),""),ROW(A305))),"")</f>
        <v/>
      </c>
    </row>
    <row r="307" spans="2:12">
      <c r="B307" t="str">
        <f>Part_D_RI!B317</f>
        <v/>
      </c>
      <c r="C307" t="str" cm="1">
        <f t="array" ref="C307">IFERROR(INDEX($B$1:$B$2001,SMALL(IF(NOT($B$1:$B$2001=""),ROW($A$1:$A$2001),""),ROW(A306))),"")</f>
        <v/>
      </c>
      <c r="J307" t="str">
        <f>Part_D_RI_Target_Populations!B315</f>
        <v/>
      </c>
      <c r="L307" t="str" cm="1">
        <f t="array" ref="L307">IFERROR(INDEX($J$1:$J$2001,SMALL(IF(NOT($J$1:$J$2001=""),ROW($I$1:$I$2001),""),ROW(A306))),"")</f>
        <v/>
      </c>
    </row>
    <row r="308" spans="2:12">
      <c r="B308" t="str">
        <f>Part_D_RI!B318</f>
        <v/>
      </c>
      <c r="C308" t="str" cm="1">
        <f t="array" ref="C308">IFERROR(INDEX($B$1:$B$2001,SMALL(IF(NOT($B$1:$B$2001=""),ROW($A$1:$A$2001),""),ROW(A307))),"")</f>
        <v/>
      </c>
      <c r="J308" t="str">
        <f>Part_D_RI_Target_Populations!B316</f>
        <v/>
      </c>
      <c r="L308" t="str" cm="1">
        <f t="array" ref="L308">IFERROR(INDEX($J$1:$J$2001,SMALL(IF(NOT($J$1:$J$2001=""),ROW($I$1:$I$2001),""),ROW(A307))),"")</f>
        <v/>
      </c>
    </row>
    <row r="309" spans="2:12">
      <c r="B309" t="str">
        <f>Part_D_RI!B319</f>
        <v/>
      </c>
      <c r="C309" t="str" cm="1">
        <f t="array" ref="C309">IFERROR(INDEX($B$1:$B$2001,SMALL(IF(NOT($B$1:$B$2001=""),ROW($A$1:$A$2001),""),ROW(A308))),"")</f>
        <v/>
      </c>
      <c r="J309" t="str">
        <f>Part_D_RI_Target_Populations!B317</f>
        <v/>
      </c>
      <c r="L309" t="str" cm="1">
        <f t="array" ref="L309">IFERROR(INDEX($J$1:$J$2001,SMALL(IF(NOT($J$1:$J$2001=""),ROW($I$1:$I$2001),""),ROW(A308))),"")</f>
        <v/>
      </c>
    </row>
    <row r="310" spans="2:12">
      <c r="B310" t="str">
        <f>Part_D_RI!B320</f>
        <v/>
      </c>
      <c r="C310" t="str" cm="1">
        <f t="array" ref="C310">IFERROR(INDEX($B$1:$B$2001,SMALL(IF(NOT($B$1:$B$2001=""),ROW($A$1:$A$2001),""),ROW(A309))),"")</f>
        <v/>
      </c>
      <c r="J310" t="str">
        <f>Part_D_RI_Target_Populations!B318</f>
        <v/>
      </c>
      <c r="L310" t="str" cm="1">
        <f t="array" ref="L310">IFERROR(INDEX($J$1:$J$2001,SMALL(IF(NOT($J$1:$J$2001=""),ROW($I$1:$I$2001),""),ROW(A309))),"")</f>
        <v/>
      </c>
    </row>
    <row r="311" spans="2:12">
      <c r="B311" t="str">
        <f>Part_D_RI!B321</f>
        <v/>
      </c>
      <c r="C311" t="str" cm="1">
        <f t="array" ref="C311">IFERROR(INDEX($B$1:$B$2001,SMALL(IF(NOT($B$1:$B$2001=""),ROW($A$1:$A$2001),""),ROW(A310))),"")</f>
        <v/>
      </c>
      <c r="J311" t="str">
        <f>Part_D_RI_Target_Populations!B319</f>
        <v/>
      </c>
      <c r="L311" t="str" cm="1">
        <f t="array" ref="L311">IFERROR(INDEX($J$1:$J$2001,SMALL(IF(NOT($J$1:$J$2001=""),ROW($I$1:$I$2001),""),ROW(A310))),"")</f>
        <v/>
      </c>
    </row>
    <row r="312" spans="2:12">
      <c r="B312" t="str">
        <f>Part_D_RI!B322</f>
        <v/>
      </c>
      <c r="C312" t="str" cm="1">
        <f t="array" ref="C312">IFERROR(INDEX($B$1:$B$2001,SMALL(IF(NOT($B$1:$B$2001=""),ROW($A$1:$A$2001),""),ROW(A311))),"")</f>
        <v/>
      </c>
      <c r="J312" t="str">
        <f>Part_D_RI_Target_Populations!B320</f>
        <v/>
      </c>
      <c r="L312" t="str" cm="1">
        <f t="array" ref="L312">IFERROR(INDEX($J$1:$J$2001,SMALL(IF(NOT($J$1:$J$2001=""),ROW($I$1:$I$2001),""),ROW(A311))),"")</f>
        <v/>
      </c>
    </row>
    <row r="313" spans="2:12">
      <c r="B313" t="str">
        <f>Part_D_RI!B323</f>
        <v/>
      </c>
      <c r="C313" t="str" cm="1">
        <f t="array" ref="C313">IFERROR(INDEX($B$1:$B$2001,SMALL(IF(NOT($B$1:$B$2001=""),ROW($A$1:$A$2001),""),ROW(A312))),"")</f>
        <v/>
      </c>
      <c r="J313" t="str">
        <f>Part_D_RI_Target_Populations!B321</f>
        <v/>
      </c>
      <c r="L313" t="str" cm="1">
        <f t="array" ref="L313">IFERROR(INDEX($J$1:$J$2001,SMALL(IF(NOT($J$1:$J$2001=""),ROW($I$1:$I$2001),""),ROW(A312))),"")</f>
        <v/>
      </c>
    </row>
    <row r="314" spans="2:12">
      <c r="B314" t="str">
        <f>Part_D_RI!B324</f>
        <v/>
      </c>
      <c r="C314" t="str" cm="1">
        <f t="array" ref="C314">IFERROR(INDEX($B$1:$B$2001,SMALL(IF(NOT($B$1:$B$2001=""),ROW($A$1:$A$2001),""),ROW(A313))),"")</f>
        <v/>
      </c>
      <c r="J314" t="str">
        <f>Part_D_RI_Target_Populations!B322</f>
        <v/>
      </c>
      <c r="L314" t="str" cm="1">
        <f t="array" ref="L314">IFERROR(INDEX($J$1:$J$2001,SMALL(IF(NOT($J$1:$J$2001=""),ROW($I$1:$I$2001),""),ROW(A313))),"")</f>
        <v/>
      </c>
    </row>
    <row r="315" spans="2:12">
      <c r="B315" t="str">
        <f>Part_D_RI!B325</f>
        <v/>
      </c>
      <c r="C315" t="str" cm="1">
        <f t="array" ref="C315">IFERROR(INDEX($B$1:$B$2001,SMALL(IF(NOT($B$1:$B$2001=""),ROW($A$1:$A$2001),""),ROW(A314))),"")</f>
        <v/>
      </c>
      <c r="J315" t="str">
        <f>Part_D_RI_Target_Populations!B323</f>
        <v/>
      </c>
      <c r="L315" t="str" cm="1">
        <f t="array" ref="L315">IFERROR(INDEX($J$1:$J$2001,SMALL(IF(NOT($J$1:$J$2001=""),ROW($I$1:$I$2001),""),ROW(A314))),"")</f>
        <v/>
      </c>
    </row>
    <row r="316" spans="2:12">
      <c r="B316" t="str">
        <f>Part_D_RI!B326</f>
        <v/>
      </c>
      <c r="C316" t="str" cm="1">
        <f t="array" ref="C316">IFERROR(INDEX($B$1:$B$2001,SMALL(IF(NOT($B$1:$B$2001=""),ROW($A$1:$A$2001),""),ROW(A315))),"")</f>
        <v/>
      </c>
      <c r="J316" t="str">
        <f>Part_D_RI_Target_Populations!B324</f>
        <v/>
      </c>
      <c r="L316" t="str" cm="1">
        <f t="array" ref="L316">IFERROR(INDEX($J$1:$J$2001,SMALL(IF(NOT($J$1:$J$2001=""),ROW($I$1:$I$2001),""),ROW(A315))),"")</f>
        <v/>
      </c>
    </row>
    <row r="317" spans="2:12">
      <c r="B317" t="str">
        <f>Part_D_RI!B327</f>
        <v/>
      </c>
      <c r="C317" t="str" cm="1">
        <f t="array" ref="C317">IFERROR(INDEX($B$1:$B$2001,SMALL(IF(NOT($B$1:$B$2001=""),ROW($A$1:$A$2001),""),ROW(A316))),"")</f>
        <v/>
      </c>
      <c r="J317" t="str">
        <f>Part_D_RI_Target_Populations!B325</f>
        <v/>
      </c>
      <c r="L317" t="str" cm="1">
        <f t="array" ref="L317">IFERROR(INDEX($J$1:$J$2001,SMALL(IF(NOT($J$1:$J$2001=""),ROW($I$1:$I$2001),""),ROW(A316))),"")</f>
        <v/>
      </c>
    </row>
    <row r="318" spans="2:12">
      <c r="B318" t="str">
        <f>Part_D_RI!B328</f>
        <v/>
      </c>
      <c r="C318" t="str" cm="1">
        <f t="array" ref="C318">IFERROR(INDEX($B$1:$B$2001,SMALL(IF(NOT($B$1:$B$2001=""),ROW($A$1:$A$2001),""),ROW(A317))),"")</f>
        <v/>
      </c>
      <c r="J318" t="str">
        <f>Part_D_RI_Target_Populations!B326</f>
        <v/>
      </c>
      <c r="L318" t="str" cm="1">
        <f t="array" ref="L318">IFERROR(INDEX($J$1:$J$2001,SMALL(IF(NOT($J$1:$J$2001=""),ROW($I$1:$I$2001),""),ROW(A317))),"")</f>
        <v/>
      </c>
    </row>
    <row r="319" spans="2:12">
      <c r="B319" t="str">
        <f>Part_D_RI!B329</f>
        <v/>
      </c>
      <c r="C319" t="str" cm="1">
        <f t="array" ref="C319">IFERROR(INDEX($B$1:$B$2001,SMALL(IF(NOT($B$1:$B$2001=""),ROW($A$1:$A$2001),""),ROW(A318))),"")</f>
        <v/>
      </c>
      <c r="J319" t="str">
        <f>Part_D_RI_Target_Populations!B327</f>
        <v/>
      </c>
      <c r="L319" t="str" cm="1">
        <f t="array" ref="L319">IFERROR(INDEX($J$1:$J$2001,SMALL(IF(NOT($J$1:$J$2001=""),ROW($I$1:$I$2001),""),ROW(A318))),"")</f>
        <v/>
      </c>
    </row>
    <row r="320" spans="2:12">
      <c r="B320" t="str">
        <f>Part_D_RI!B330</f>
        <v/>
      </c>
      <c r="C320" t="str" cm="1">
        <f t="array" ref="C320">IFERROR(INDEX($B$1:$B$2001,SMALL(IF(NOT($B$1:$B$2001=""),ROW($A$1:$A$2001),""),ROW(A319))),"")</f>
        <v/>
      </c>
      <c r="J320" t="str">
        <f>Part_D_RI_Target_Populations!B328</f>
        <v/>
      </c>
      <c r="L320" t="str" cm="1">
        <f t="array" ref="L320">IFERROR(INDEX($J$1:$J$2001,SMALL(IF(NOT($J$1:$J$2001=""),ROW($I$1:$I$2001),""),ROW(A319))),"")</f>
        <v/>
      </c>
    </row>
    <row r="321" spans="2:12">
      <c r="B321" t="str">
        <f>Part_D_RI!B331</f>
        <v/>
      </c>
      <c r="C321" t="str" cm="1">
        <f t="array" ref="C321">IFERROR(INDEX($B$1:$B$2001,SMALL(IF(NOT($B$1:$B$2001=""),ROW($A$1:$A$2001),""),ROW(A320))),"")</f>
        <v/>
      </c>
      <c r="J321" t="str">
        <f>Part_D_RI_Target_Populations!B329</f>
        <v/>
      </c>
      <c r="L321" t="str" cm="1">
        <f t="array" ref="L321">IFERROR(INDEX($J$1:$J$2001,SMALL(IF(NOT($J$1:$J$2001=""),ROW($I$1:$I$2001),""),ROW(A320))),"")</f>
        <v/>
      </c>
    </row>
    <row r="322" spans="2:12">
      <c r="B322" t="str">
        <f>Part_D_RI!B332</f>
        <v/>
      </c>
      <c r="C322" t="str" cm="1">
        <f t="array" ref="C322">IFERROR(INDEX($B$1:$B$2001,SMALL(IF(NOT($B$1:$B$2001=""),ROW($A$1:$A$2001),""),ROW(A321))),"")</f>
        <v/>
      </c>
      <c r="J322" t="str">
        <f>Part_D_RI_Target_Populations!B330</f>
        <v/>
      </c>
      <c r="L322" t="str" cm="1">
        <f t="array" ref="L322">IFERROR(INDEX($J$1:$J$2001,SMALL(IF(NOT($J$1:$J$2001=""),ROW($I$1:$I$2001),""),ROW(A321))),"")</f>
        <v/>
      </c>
    </row>
    <row r="323" spans="2:12">
      <c r="B323" t="str">
        <f>Part_D_RI!B333</f>
        <v/>
      </c>
      <c r="C323" t="str" cm="1">
        <f t="array" ref="C323">IFERROR(INDEX($B$1:$B$2001,SMALL(IF(NOT($B$1:$B$2001=""),ROW($A$1:$A$2001),""),ROW(A322))),"")</f>
        <v/>
      </c>
      <c r="J323" t="str">
        <f>Part_D_RI_Target_Populations!B331</f>
        <v/>
      </c>
      <c r="L323" t="str" cm="1">
        <f t="array" ref="L323">IFERROR(INDEX($J$1:$J$2001,SMALL(IF(NOT($J$1:$J$2001=""),ROW($I$1:$I$2001),""),ROW(A322))),"")</f>
        <v/>
      </c>
    </row>
    <row r="324" spans="2:12">
      <c r="B324" t="str">
        <f>Part_D_RI!B334</f>
        <v/>
      </c>
      <c r="C324" t="str" cm="1">
        <f t="array" ref="C324">IFERROR(INDEX($B$1:$B$2001,SMALL(IF(NOT($B$1:$B$2001=""),ROW($A$1:$A$2001),""),ROW(A323))),"")</f>
        <v/>
      </c>
      <c r="J324" t="str">
        <f>Part_D_RI_Target_Populations!B332</f>
        <v/>
      </c>
      <c r="L324" t="str" cm="1">
        <f t="array" ref="L324">IFERROR(INDEX($J$1:$J$2001,SMALL(IF(NOT($J$1:$J$2001=""),ROW($I$1:$I$2001),""),ROW(A323))),"")</f>
        <v/>
      </c>
    </row>
    <row r="325" spans="2:12">
      <c r="B325" t="str">
        <f>Part_D_RI!B335</f>
        <v/>
      </c>
      <c r="C325" t="str" cm="1">
        <f t="array" ref="C325">IFERROR(INDEX($B$1:$B$2001,SMALL(IF(NOT($B$1:$B$2001=""),ROW($A$1:$A$2001),""),ROW(A324))),"")</f>
        <v/>
      </c>
      <c r="J325" t="str">
        <f>Part_D_RI_Target_Populations!B333</f>
        <v/>
      </c>
      <c r="L325" t="str" cm="1">
        <f t="array" ref="L325">IFERROR(INDEX($J$1:$J$2001,SMALL(IF(NOT($J$1:$J$2001=""),ROW($I$1:$I$2001),""),ROW(A324))),"")</f>
        <v/>
      </c>
    </row>
    <row r="326" spans="2:12">
      <c r="B326" t="str">
        <f>Part_D_RI!B336</f>
        <v/>
      </c>
      <c r="C326" t="str" cm="1">
        <f t="array" ref="C326">IFERROR(INDEX($B$1:$B$2001,SMALL(IF(NOT($B$1:$B$2001=""),ROW($A$1:$A$2001),""),ROW(A325))),"")</f>
        <v/>
      </c>
      <c r="J326" t="str">
        <f>Part_D_RI_Target_Populations!B334</f>
        <v/>
      </c>
      <c r="L326" t="str" cm="1">
        <f t="array" ref="L326">IFERROR(INDEX($J$1:$J$2001,SMALL(IF(NOT($J$1:$J$2001=""),ROW($I$1:$I$2001),""),ROW(A325))),"")</f>
        <v/>
      </c>
    </row>
    <row r="327" spans="2:12">
      <c r="B327" t="str">
        <f>Part_D_RI!B337</f>
        <v/>
      </c>
      <c r="C327" t="str" cm="1">
        <f t="array" ref="C327">IFERROR(INDEX($B$1:$B$2001,SMALL(IF(NOT($B$1:$B$2001=""),ROW($A$1:$A$2001),""),ROW(A326))),"")</f>
        <v/>
      </c>
      <c r="J327" t="str">
        <f>Part_D_RI_Target_Populations!B335</f>
        <v/>
      </c>
      <c r="L327" t="str" cm="1">
        <f t="array" ref="L327">IFERROR(INDEX($J$1:$J$2001,SMALL(IF(NOT($J$1:$J$2001=""),ROW($I$1:$I$2001),""),ROW(A326))),"")</f>
        <v/>
      </c>
    </row>
    <row r="328" spans="2:12">
      <c r="B328" t="str">
        <f>Part_D_RI!B338</f>
        <v/>
      </c>
      <c r="C328" t="str" cm="1">
        <f t="array" ref="C328">IFERROR(INDEX($B$1:$B$2001,SMALL(IF(NOT($B$1:$B$2001=""),ROW($A$1:$A$2001),""),ROW(A327))),"")</f>
        <v/>
      </c>
      <c r="J328" t="str">
        <f>Part_D_RI_Target_Populations!B336</f>
        <v/>
      </c>
      <c r="L328" t="str" cm="1">
        <f t="array" ref="L328">IFERROR(INDEX($J$1:$J$2001,SMALL(IF(NOT($J$1:$J$2001=""),ROW($I$1:$I$2001),""),ROW(A327))),"")</f>
        <v/>
      </c>
    </row>
    <row r="329" spans="2:12">
      <c r="B329" t="str">
        <f>Part_D_RI!B339</f>
        <v/>
      </c>
      <c r="C329" t="str" cm="1">
        <f t="array" ref="C329">IFERROR(INDEX($B$1:$B$2001,SMALL(IF(NOT($B$1:$B$2001=""),ROW($A$1:$A$2001),""),ROW(A328))),"")</f>
        <v/>
      </c>
      <c r="J329" t="str">
        <f>Part_D_RI_Target_Populations!B337</f>
        <v/>
      </c>
      <c r="L329" t="str" cm="1">
        <f t="array" ref="L329">IFERROR(INDEX($J$1:$J$2001,SMALL(IF(NOT($J$1:$J$2001=""),ROW($I$1:$I$2001),""),ROW(A328))),"")</f>
        <v/>
      </c>
    </row>
    <row r="330" spans="2:12">
      <c r="B330" t="str">
        <f>Part_D_RI!B340</f>
        <v/>
      </c>
      <c r="C330" t="str" cm="1">
        <f t="array" ref="C330">IFERROR(INDEX($B$1:$B$2001,SMALL(IF(NOT($B$1:$B$2001=""),ROW($A$1:$A$2001),""),ROW(A329))),"")</f>
        <v/>
      </c>
      <c r="J330" t="str">
        <f>Part_D_RI_Target_Populations!B338</f>
        <v/>
      </c>
      <c r="L330" t="str" cm="1">
        <f t="array" ref="L330">IFERROR(INDEX($J$1:$J$2001,SMALL(IF(NOT($J$1:$J$2001=""),ROW($I$1:$I$2001),""),ROW(A329))),"")</f>
        <v/>
      </c>
    </row>
    <row r="331" spans="2:12">
      <c r="B331" t="str">
        <f>Part_D_RI!B341</f>
        <v/>
      </c>
      <c r="C331" t="str" cm="1">
        <f t="array" ref="C331">IFERROR(INDEX($B$1:$B$2001,SMALL(IF(NOT($B$1:$B$2001=""),ROW($A$1:$A$2001),""),ROW(A330))),"")</f>
        <v/>
      </c>
      <c r="J331" t="str">
        <f>Part_D_RI_Target_Populations!B339</f>
        <v/>
      </c>
      <c r="L331" t="str" cm="1">
        <f t="array" ref="L331">IFERROR(INDEX($J$1:$J$2001,SMALL(IF(NOT($J$1:$J$2001=""),ROW($I$1:$I$2001),""),ROW(A330))),"")</f>
        <v/>
      </c>
    </row>
    <row r="332" spans="2:12">
      <c r="B332" t="str">
        <f>Part_D_RI!B342</f>
        <v/>
      </c>
      <c r="C332" t="str" cm="1">
        <f t="array" ref="C332">IFERROR(INDEX($B$1:$B$2001,SMALL(IF(NOT($B$1:$B$2001=""),ROW($A$1:$A$2001),""),ROW(A331))),"")</f>
        <v/>
      </c>
      <c r="J332" t="str">
        <f>Part_D_RI_Target_Populations!B340</f>
        <v/>
      </c>
      <c r="L332" t="str" cm="1">
        <f t="array" ref="L332">IFERROR(INDEX($J$1:$J$2001,SMALL(IF(NOT($J$1:$J$2001=""),ROW($I$1:$I$2001),""),ROW(A331))),"")</f>
        <v/>
      </c>
    </row>
    <row r="333" spans="2:12">
      <c r="B333" t="str">
        <f>Part_D_RI!B343</f>
        <v/>
      </c>
      <c r="C333" t="str" cm="1">
        <f t="array" ref="C333">IFERROR(INDEX($B$1:$B$2001,SMALL(IF(NOT($B$1:$B$2001=""),ROW($A$1:$A$2001),""),ROW(A332))),"")</f>
        <v/>
      </c>
      <c r="J333" t="str">
        <f>Part_D_RI_Target_Populations!B341</f>
        <v/>
      </c>
      <c r="L333" t="str" cm="1">
        <f t="array" ref="L333">IFERROR(INDEX($J$1:$J$2001,SMALL(IF(NOT($J$1:$J$2001=""),ROW($I$1:$I$2001),""),ROW(A332))),"")</f>
        <v/>
      </c>
    </row>
    <row r="334" spans="2:12">
      <c r="B334" t="str">
        <f>Part_D_RI!B344</f>
        <v/>
      </c>
      <c r="C334" t="str" cm="1">
        <f t="array" ref="C334">IFERROR(INDEX($B$1:$B$2001,SMALL(IF(NOT($B$1:$B$2001=""),ROW($A$1:$A$2001),""),ROW(A333))),"")</f>
        <v/>
      </c>
      <c r="J334" t="str">
        <f>Part_D_RI_Target_Populations!B342</f>
        <v/>
      </c>
      <c r="L334" t="str" cm="1">
        <f t="array" ref="L334">IFERROR(INDEX($J$1:$J$2001,SMALL(IF(NOT($J$1:$J$2001=""),ROW($I$1:$I$2001),""),ROW(A333))),"")</f>
        <v/>
      </c>
    </row>
    <row r="335" spans="2:12">
      <c r="B335" t="str">
        <f>Part_D_RI!B345</f>
        <v/>
      </c>
      <c r="C335" t="str" cm="1">
        <f t="array" ref="C335">IFERROR(INDEX($B$1:$B$2001,SMALL(IF(NOT($B$1:$B$2001=""),ROW($A$1:$A$2001),""),ROW(A334))),"")</f>
        <v/>
      </c>
      <c r="J335" t="str">
        <f>Part_D_RI_Target_Populations!B343</f>
        <v/>
      </c>
      <c r="L335" t="str" cm="1">
        <f t="array" ref="L335">IFERROR(INDEX($J$1:$J$2001,SMALL(IF(NOT($J$1:$J$2001=""),ROW($I$1:$I$2001),""),ROW(A334))),"")</f>
        <v/>
      </c>
    </row>
    <row r="336" spans="2:12">
      <c r="B336" t="str">
        <f>Part_D_RI!B346</f>
        <v/>
      </c>
      <c r="C336" t="str" cm="1">
        <f t="array" ref="C336">IFERROR(INDEX($B$1:$B$2001,SMALL(IF(NOT($B$1:$B$2001=""),ROW($A$1:$A$2001),""),ROW(A335))),"")</f>
        <v/>
      </c>
      <c r="J336" t="str">
        <f>Part_D_RI_Target_Populations!B344</f>
        <v/>
      </c>
      <c r="L336" t="str" cm="1">
        <f t="array" ref="L336">IFERROR(INDEX($J$1:$J$2001,SMALL(IF(NOT($J$1:$J$2001=""),ROW($I$1:$I$2001),""),ROW(A335))),"")</f>
        <v/>
      </c>
    </row>
    <row r="337" spans="2:12">
      <c r="B337" t="str">
        <f>Part_D_RI!B347</f>
        <v/>
      </c>
      <c r="C337" t="str" cm="1">
        <f t="array" ref="C337">IFERROR(INDEX($B$1:$B$2001,SMALL(IF(NOT($B$1:$B$2001=""),ROW($A$1:$A$2001),""),ROW(A336))),"")</f>
        <v/>
      </c>
      <c r="J337" t="str">
        <f>Part_D_RI_Target_Populations!B345</f>
        <v/>
      </c>
      <c r="L337" t="str" cm="1">
        <f t="array" ref="L337">IFERROR(INDEX($J$1:$J$2001,SMALL(IF(NOT($J$1:$J$2001=""),ROW($I$1:$I$2001),""),ROW(A336))),"")</f>
        <v/>
      </c>
    </row>
    <row r="338" spans="2:12">
      <c r="B338" t="str">
        <f>Part_D_RI!B348</f>
        <v/>
      </c>
      <c r="C338" t="str" cm="1">
        <f t="array" ref="C338">IFERROR(INDEX($B$1:$B$2001,SMALL(IF(NOT($B$1:$B$2001=""),ROW($A$1:$A$2001),""),ROW(A337))),"")</f>
        <v/>
      </c>
      <c r="J338" t="str">
        <f>Part_D_RI_Target_Populations!B346</f>
        <v/>
      </c>
      <c r="L338" t="str" cm="1">
        <f t="array" ref="L338">IFERROR(INDEX($J$1:$J$2001,SMALL(IF(NOT($J$1:$J$2001=""),ROW($I$1:$I$2001),""),ROW(A337))),"")</f>
        <v/>
      </c>
    </row>
    <row r="339" spans="2:12">
      <c r="B339" t="str">
        <f>Part_D_RI!B349</f>
        <v/>
      </c>
      <c r="C339" t="str" cm="1">
        <f t="array" ref="C339">IFERROR(INDEX($B$1:$B$2001,SMALL(IF(NOT($B$1:$B$2001=""),ROW($A$1:$A$2001),""),ROW(A338))),"")</f>
        <v/>
      </c>
      <c r="J339" t="str">
        <f>Part_D_RI_Target_Populations!B347</f>
        <v/>
      </c>
      <c r="L339" t="str" cm="1">
        <f t="array" ref="L339">IFERROR(INDEX($J$1:$J$2001,SMALL(IF(NOT($J$1:$J$2001=""),ROW($I$1:$I$2001),""),ROW(A338))),"")</f>
        <v/>
      </c>
    </row>
    <row r="340" spans="2:12">
      <c r="B340" t="str">
        <f>Part_D_RI!B350</f>
        <v/>
      </c>
      <c r="C340" t="str" cm="1">
        <f t="array" ref="C340">IFERROR(INDEX($B$1:$B$2001,SMALL(IF(NOT($B$1:$B$2001=""),ROW($A$1:$A$2001),""),ROW(A339))),"")</f>
        <v/>
      </c>
      <c r="J340" t="str">
        <f>Part_D_RI_Target_Populations!B348</f>
        <v/>
      </c>
      <c r="L340" t="str" cm="1">
        <f t="array" ref="L340">IFERROR(INDEX($J$1:$J$2001,SMALL(IF(NOT($J$1:$J$2001=""),ROW($I$1:$I$2001),""),ROW(A339))),"")</f>
        <v/>
      </c>
    </row>
    <row r="341" spans="2:12">
      <c r="B341" t="str">
        <f>Part_D_RI!B351</f>
        <v/>
      </c>
      <c r="C341" t="str" cm="1">
        <f t="array" ref="C341">IFERROR(INDEX($B$1:$B$2001,SMALL(IF(NOT($B$1:$B$2001=""),ROW($A$1:$A$2001),""),ROW(A340))),"")</f>
        <v/>
      </c>
      <c r="J341" t="str">
        <f>Part_D_RI_Target_Populations!B349</f>
        <v/>
      </c>
      <c r="L341" t="str" cm="1">
        <f t="array" ref="L341">IFERROR(INDEX($J$1:$J$2001,SMALL(IF(NOT($J$1:$J$2001=""),ROW($I$1:$I$2001),""),ROW(A340))),"")</f>
        <v/>
      </c>
    </row>
    <row r="342" spans="2:12">
      <c r="B342" t="str">
        <f>Part_D_RI!B352</f>
        <v/>
      </c>
      <c r="C342" t="str" cm="1">
        <f t="array" ref="C342">IFERROR(INDEX($B$1:$B$2001,SMALL(IF(NOT($B$1:$B$2001=""),ROW($A$1:$A$2001),""),ROW(A341))),"")</f>
        <v/>
      </c>
      <c r="J342" t="str">
        <f>Part_D_RI_Target_Populations!B350</f>
        <v/>
      </c>
      <c r="L342" t="str" cm="1">
        <f t="array" ref="L342">IFERROR(INDEX($J$1:$J$2001,SMALL(IF(NOT($J$1:$J$2001=""),ROW($I$1:$I$2001),""),ROW(A341))),"")</f>
        <v/>
      </c>
    </row>
    <row r="343" spans="2:12">
      <c r="B343" t="str">
        <f>Part_D_RI!B353</f>
        <v/>
      </c>
      <c r="C343" t="str" cm="1">
        <f t="array" ref="C343">IFERROR(INDEX($B$1:$B$2001,SMALL(IF(NOT($B$1:$B$2001=""),ROW($A$1:$A$2001),""),ROW(A342))),"")</f>
        <v/>
      </c>
      <c r="J343" t="str">
        <f>Part_D_RI_Target_Populations!B351</f>
        <v/>
      </c>
      <c r="L343" t="str" cm="1">
        <f t="array" ref="L343">IFERROR(INDEX($J$1:$J$2001,SMALL(IF(NOT($J$1:$J$2001=""),ROW($I$1:$I$2001),""),ROW(A342))),"")</f>
        <v/>
      </c>
    </row>
    <row r="344" spans="2:12">
      <c r="B344" t="str">
        <f>Part_D_RI!B354</f>
        <v/>
      </c>
      <c r="C344" t="str" cm="1">
        <f t="array" ref="C344">IFERROR(INDEX($B$1:$B$2001,SMALL(IF(NOT($B$1:$B$2001=""),ROW($A$1:$A$2001),""),ROW(A343))),"")</f>
        <v/>
      </c>
      <c r="J344" t="str">
        <f>Part_D_RI_Target_Populations!B352</f>
        <v/>
      </c>
      <c r="L344" t="str" cm="1">
        <f t="array" ref="L344">IFERROR(INDEX($J$1:$J$2001,SMALL(IF(NOT($J$1:$J$2001=""),ROW($I$1:$I$2001),""),ROW(A343))),"")</f>
        <v/>
      </c>
    </row>
    <row r="345" spans="2:12">
      <c r="B345" t="str">
        <f>Part_D_RI!B355</f>
        <v/>
      </c>
      <c r="C345" t="str" cm="1">
        <f t="array" ref="C345">IFERROR(INDEX($B$1:$B$2001,SMALL(IF(NOT($B$1:$B$2001=""),ROW($A$1:$A$2001),""),ROW(A344))),"")</f>
        <v/>
      </c>
      <c r="J345" t="str">
        <f>Part_D_RI_Target_Populations!B353</f>
        <v/>
      </c>
      <c r="L345" t="str" cm="1">
        <f t="array" ref="L345">IFERROR(INDEX($J$1:$J$2001,SMALL(IF(NOT($J$1:$J$2001=""),ROW($I$1:$I$2001),""),ROW(A344))),"")</f>
        <v/>
      </c>
    </row>
    <row r="346" spans="2:12">
      <c r="B346" t="str">
        <f>Part_D_RI!B356</f>
        <v/>
      </c>
      <c r="C346" t="str" cm="1">
        <f t="array" ref="C346">IFERROR(INDEX($B$1:$B$2001,SMALL(IF(NOT($B$1:$B$2001=""),ROW($A$1:$A$2001),""),ROW(A345))),"")</f>
        <v/>
      </c>
      <c r="J346" t="str">
        <f>Part_D_RI_Target_Populations!B354</f>
        <v/>
      </c>
      <c r="L346" t="str" cm="1">
        <f t="array" ref="L346">IFERROR(INDEX($J$1:$J$2001,SMALL(IF(NOT($J$1:$J$2001=""),ROW($I$1:$I$2001),""),ROW(A345))),"")</f>
        <v/>
      </c>
    </row>
    <row r="347" spans="2:12">
      <c r="B347" t="str">
        <f>Part_D_RI!B357</f>
        <v/>
      </c>
      <c r="C347" t="str" cm="1">
        <f t="array" ref="C347">IFERROR(INDEX($B$1:$B$2001,SMALL(IF(NOT($B$1:$B$2001=""),ROW($A$1:$A$2001),""),ROW(A346))),"")</f>
        <v/>
      </c>
      <c r="J347" t="str">
        <f>Part_D_RI_Target_Populations!B355</f>
        <v/>
      </c>
      <c r="L347" t="str" cm="1">
        <f t="array" ref="L347">IFERROR(INDEX($J$1:$J$2001,SMALL(IF(NOT($J$1:$J$2001=""),ROW($I$1:$I$2001),""),ROW(A346))),"")</f>
        <v/>
      </c>
    </row>
    <row r="348" spans="2:12">
      <c r="B348" t="str">
        <f>Part_D_RI!B358</f>
        <v/>
      </c>
      <c r="C348" t="str" cm="1">
        <f t="array" ref="C348">IFERROR(INDEX($B$1:$B$2001,SMALL(IF(NOT($B$1:$B$2001=""),ROW($A$1:$A$2001),""),ROW(A347))),"")</f>
        <v/>
      </c>
      <c r="J348" t="str">
        <f>Part_D_RI_Target_Populations!B356</f>
        <v/>
      </c>
      <c r="L348" t="str" cm="1">
        <f t="array" ref="L348">IFERROR(INDEX($J$1:$J$2001,SMALL(IF(NOT($J$1:$J$2001=""),ROW($I$1:$I$2001),""),ROW(A347))),"")</f>
        <v/>
      </c>
    </row>
    <row r="349" spans="2:12">
      <c r="B349" t="str">
        <f>Part_D_RI!B359</f>
        <v/>
      </c>
      <c r="C349" t="str" cm="1">
        <f t="array" ref="C349">IFERROR(INDEX($B$1:$B$2001,SMALL(IF(NOT($B$1:$B$2001=""),ROW($A$1:$A$2001),""),ROW(A348))),"")</f>
        <v/>
      </c>
      <c r="J349" t="str">
        <f>Part_D_RI_Target_Populations!B357</f>
        <v/>
      </c>
      <c r="L349" t="str" cm="1">
        <f t="array" ref="L349">IFERROR(INDEX($J$1:$J$2001,SMALL(IF(NOT($J$1:$J$2001=""),ROW($I$1:$I$2001),""),ROW(A348))),"")</f>
        <v/>
      </c>
    </row>
    <row r="350" spans="2:12">
      <c r="B350" t="str">
        <f>Part_D_RI!B360</f>
        <v/>
      </c>
      <c r="C350" t="str" cm="1">
        <f t="array" ref="C350">IFERROR(INDEX($B$1:$B$2001,SMALL(IF(NOT($B$1:$B$2001=""),ROW($A$1:$A$2001),""),ROW(A349))),"")</f>
        <v/>
      </c>
      <c r="J350" t="str">
        <f>Part_D_RI_Target_Populations!B358</f>
        <v/>
      </c>
      <c r="L350" t="str" cm="1">
        <f t="array" ref="L350">IFERROR(INDEX($J$1:$J$2001,SMALL(IF(NOT($J$1:$J$2001=""),ROW($I$1:$I$2001),""),ROW(A349))),"")</f>
        <v/>
      </c>
    </row>
    <row r="351" spans="2:12">
      <c r="B351" t="str">
        <f>Part_D_RI!B361</f>
        <v/>
      </c>
      <c r="C351" t="str" cm="1">
        <f t="array" ref="C351">IFERROR(INDEX($B$1:$B$2001,SMALL(IF(NOT($B$1:$B$2001=""),ROW($A$1:$A$2001),""),ROW(A350))),"")</f>
        <v/>
      </c>
      <c r="J351" t="str">
        <f>Part_D_RI_Target_Populations!B359</f>
        <v/>
      </c>
      <c r="L351" t="str" cm="1">
        <f t="array" ref="L351">IFERROR(INDEX($J$1:$J$2001,SMALL(IF(NOT($J$1:$J$2001=""),ROW($I$1:$I$2001),""),ROW(A350))),"")</f>
        <v/>
      </c>
    </row>
    <row r="352" spans="2:12">
      <c r="B352" t="str">
        <f>Part_D_RI!B362</f>
        <v/>
      </c>
      <c r="C352" t="str" cm="1">
        <f t="array" ref="C352">IFERROR(INDEX($B$1:$B$2001,SMALL(IF(NOT($B$1:$B$2001=""),ROW($A$1:$A$2001),""),ROW(A351))),"")</f>
        <v/>
      </c>
      <c r="J352" t="str">
        <f>Part_D_RI_Target_Populations!B360</f>
        <v/>
      </c>
      <c r="L352" t="str" cm="1">
        <f t="array" ref="L352">IFERROR(INDEX($J$1:$J$2001,SMALL(IF(NOT($J$1:$J$2001=""),ROW($I$1:$I$2001),""),ROW(A351))),"")</f>
        <v/>
      </c>
    </row>
    <row r="353" spans="2:12">
      <c r="B353" t="str">
        <f>Part_D_RI!B363</f>
        <v/>
      </c>
      <c r="C353" t="str" cm="1">
        <f t="array" ref="C353">IFERROR(INDEX($B$1:$B$2001,SMALL(IF(NOT($B$1:$B$2001=""),ROW($A$1:$A$2001),""),ROW(A352))),"")</f>
        <v/>
      </c>
      <c r="J353" t="str">
        <f>Part_D_RI_Target_Populations!B361</f>
        <v/>
      </c>
      <c r="L353" t="str" cm="1">
        <f t="array" ref="L353">IFERROR(INDEX($J$1:$J$2001,SMALL(IF(NOT($J$1:$J$2001=""),ROW($I$1:$I$2001),""),ROW(A352))),"")</f>
        <v/>
      </c>
    </row>
    <row r="354" spans="2:12">
      <c r="B354" t="str">
        <f>Part_D_RI!B364</f>
        <v/>
      </c>
      <c r="C354" t="str" cm="1">
        <f t="array" ref="C354">IFERROR(INDEX($B$1:$B$2001,SMALL(IF(NOT($B$1:$B$2001=""),ROW($A$1:$A$2001),""),ROW(A353))),"")</f>
        <v/>
      </c>
      <c r="J354" t="str">
        <f>Part_D_RI_Target_Populations!B362</f>
        <v/>
      </c>
      <c r="L354" t="str" cm="1">
        <f t="array" ref="L354">IFERROR(INDEX($J$1:$J$2001,SMALL(IF(NOT($J$1:$J$2001=""),ROW($I$1:$I$2001),""),ROW(A353))),"")</f>
        <v/>
      </c>
    </row>
    <row r="355" spans="2:12">
      <c r="B355" t="str">
        <f>Part_D_RI!B365</f>
        <v/>
      </c>
      <c r="C355" t="str" cm="1">
        <f t="array" ref="C355">IFERROR(INDEX($B$1:$B$2001,SMALL(IF(NOT($B$1:$B$2001=""),ROW($A$1:$A$2001),""),ROW(A354))),"")</f>
        <v/>
      </c>
      <c r="J355" t="str">
        <f>Part_D_RI_Target_Populations!B363</f>
        <v/>
      </c>
      <c r="L355" t="str" cm="1">
        <f t="array" ref="L355">IFERROR(INDEX($J$1:$J$2001,SMALL(IF(NOT($J$1:$J$2001=""),ROW($I$1:$I$2001),""),ROW(A354))),"")</f>
        <v/>
      </c>
    </row>
    <row r="356" spans="2:12">
      <c r="B356" t="str">
        <f>Part_D_RI!B366</f>
        <v/>
      </c>
      <c r="C356" t="str" cm="1">
        <f t="array" ref="C356">IFERROR(INDEX($B$1:$B$2001,SMALL(IF(NOT($B$1:$B$2001=""),ROW($A$1:$A$2001),""),ROW(A355))),"")</f>
        <v/>
      </c>
      <c r="J356" t="str">
        <f>Part_D_RI_Target_Populations!B364</f>
        <v/>
      </c>
      <c r="L356" t="str" cm="1">
        <f t="array" ref="L356">IFERROR(INDEX($J$1:$J$2001,SMALL(IF(NOT($J$1:$J$2001=""),ROW($I$1:$I$2001),""),ROW(A355))),"")</f>
        <v/>
      </c>
    </row>
    <row r="357" spans="2:12">
      <c r="B357" t="str">
        <f>Part_D_RI!B367</f>
        <v/>
      </c>
      <c r="C357" t="str" cm="1">
        <f t="array" ref="C357">IFERROR(INDEX($B$1:$B$2001,SMALL(IF(NOT($B$1:$B$2001=""),ROW($A$1:$A$2001),""),ROW(A356))),"")</f>
        <v/>
      </c>
      <c r="J357" t="str">
        <f>Part_D_RI_Target_Populations!B365</f>
        <v/>
      </c>
      <c r="L357" t="str" cm="1">
        <f t="array" ref="L357">IFERROR(INDEX($J$1:$J$2001,SMALL(IF(NOT($J$1:$J$2001=""),ROW($I$1:$I$2001),""),ROW(A356))),"")</f>
        <v/>
      </c>
    </row>
    <row r="358" spans="2:12">
      <c r="B358" t="str">
        <f>Part_D_RI!B368</f>
        <v/>
      </c>
      <c r="C358" t="str" cm="1">
        <f t="array" ref="C358">IFERROR(INDEX($B$1:$B$2001,SMALL(IF(NOT($B$1:$B$2001=""),ROW($A$1:$A$2001),""),ROW(A357))),"")</f>
        <v/>
      </c>
      <c r="J358" t="str">
        <f>Part_D_RI_Target_Populations!B366</f>
        <v/>
      </c>
      <c r="L358" t="str" cm="1">
        <f t="array" ref="L358">IFERROR(INDEX($J$1:$J$2001,SMALL(IF(NOT($J$1:$J$2001=""),ROW($I$1:$I$2001),""),ROW(A357))),"")</f>
        <v/>
      </c>
    </row>
    <row r="359" spans="2:12">
      <c r="B359" t="str">
        <f>Part_D_RI!B369</f>
        <v/>
      </c>
      <c r="C359" t="str" cm="1">
        <f t="array" ref="C359">IFERROR(INDEX($B$1:$B$2001,SMALL(IF(NOT($B$1:$B$2001=""),ROW($A$1:$A$2001),""),ROW(A358))),"")</f>
        <v/>
      </c>
      <c r="J359" t="str">
        <f>Part_D_RI_Target_Populations!B367</f>
        <v/>
      </c>
      <c r="L359" t="str" cm="1">
        <f t="array" ref="L359">IFERROR(INDEX($J$1:$J$2001,SMALL(IF(NOT($J$1:$J$2001=""),ROW($I$1:$I$2001),""),ROW(A358))),"")</f>
        <v/>
      </c>
    </row>
    <row r="360" spans="2:12">
      <c r="B360" t="str">
        <f>Part_D_RI!B370</f>
        <v/>
      </c>
      <c r="C360" t="str" cm="1">
        <f t="array" ref="C360">IFERROR(INDEX($B$1:$B$2001,SMALL(IF(NOT($B$1:$B$2001=""),ROW($A$1:$A$2001),""),ROW(A359))),"")</f>
        <v/>
      </c>
      <c r="J360" t="str">
        <f>Part_D_RI_Target_Populations!B368</f>
        <v/>
      </c>
      <c r="L360" t="str" cm="1">
        <f t="array" ref="L360">IFERROR(INDEX($J$1:$J$2001,SMALL(IF(NOT($J$1:$J$2001=""),ROW($I$1:$I$2001),""),ROW(A359))),"")</f>
        <v/>
      </c>
    </row>
    <row r="361" spans="2:12">
      <c r="B361" t="str">
        <f>Part_D_RI!B371</f>
        <v/>
      </c>
      <c r="C361" t="str" cm="1">
        <f t="array" ref="C361">IFERROR(INDEX($B$1:$B$2001,SMALL(IF(NOT($B$1:$B$2001=""),ROW($A$1:$A$2001),""),ROW(A360))),"")</f>
        <v/>
      </c>
      <c r="J361" t="str">
        <f>Part_D_RI_Target_Populations!B369</f>
        <v/>
      </c>
      <c r="L361" t="str" cm="1">
        <f t="array" ref="L361">IFERROR(INDEX($J$1:$J$2001,SMALL(IF(NOT($J$1:$J$2001=""),ROW($I$1:$I$2001),""),ROW(A360))),"")</f>
        <v/>
      </c>
    </row>
    <row r="362" spans="2:12">
      <c r="B362" t="str">
        <f>Part_D_RI!B372</f>
        <v/>
      </c>
      <c r="C362" t="str" cm="1">
        <f t="array" ref="C362">IFERROR(INDEX($B$1:$B$2001,SMALL(IF(NOT($B$1:$B$2001=""),ROW($A$1:$A$2001),""),ROW(A361))),"")</f>
        <v/>
      </c>
      <c r="J362" t="str">
        <f>Part_D_RI_Target_Populations!B370</f>
        <v/>
      </c>
      <c r="L362" t="str" cm="1">
        <f t="array" ref="L362">IFERROR(INDEX($J$1:$J$2001,SMALL(IF(NOT($J$1:$J$2001=""),ROW($I$1:$I$2001),""),ROW(A361))),"")</f>
        <v/>
      </c>
    </row>
    <row r="363" spans="2:12">
      <c r="B363" t="str">
        <f>Part_D_RI!B373</f>
        <v/>
      </c>
      <c r="C363" t="str" cm="1">
        <f t="array" ref="C363">IFERROR(INDEX($B$1:$B$2001,SMALL(IF(NOT($B$1:$B$2001=""),ROW($A$1:$A$2001),""),ROW(A362))),"")</f>
        <v/>
      </c>
      <c r="J363" t="str">
        <f>Part_D_RI_Target_Populations!B371</f>
        <v/>
      </c>
      <c r="L363" t="str" cm="1">
        <f t="array" ref="L363">IFERROR(INDEX($J$1:$J$2001,SMALL(IF(NOT($J$1:$J$2001=""),ROW($I$1:$I$2001),""),ROW(A362))),"")</f>
        <v/>
      </c>
    </row>
    <row r="364" spans="2:12">
      <c r="B364" t="str">
        <f>Part_D_RI!B374</f>
        <v/>
      </c>
      <c r="C364" t="str" cm="1">
        <f t="array" ref="C364">IFERROR(INDEX($B$1:$B$2001,SMALL(IF(NOT($B$1:$B$2001=""),ROW($A$1:$A$2001),""),ROW(A363))),"")</f>
        <v/>
      </c>
      <c r="J364" t="str">
        <f>Part_D_RI_Target_Populations!B372</f>
        <v/>
      </c>
      <c r="L364" t="str" cm="1">
        <f t="array" ref="L364">IFERROR(INDEX($J$1:$J$2001,SMALL(IF(NOT($J$1:$J$2001=""),ROW($I$1:$I$2001),""),ROW(A363))),"")</f>
        <v/>
      </c>
    </row>
    <row r="365" spans="2:12">
      <c r="B365" t="str">
        <f>Part_D_RI!B375</f>
        <v/>
      </c>
      <c r="C365" t="str" cm="1">
        <f t="array" ref="C365">IFERROR(INDEX($B$1:$B$2001,SMALL(IF(NOT($B$1:$B$2001=""),ROW($A$1:$A$2001),""),ROW(A364))),"")</f>
        <v/>
      </c>
      <c r="J365" t="str">
        <f>Part_D_RI_Target_Populations!B373</f>
        <v/>
      </c>
      <c r="L365" t="str" cm="1">
        <f t="array" ref="L365">IFERROR(INDEX($J$1:$J$2001,SMALL(IF(NOT($J$1:$J$2001=""),ROW($I$1:$I$2001),""),ROW(A364))),"")</f>
        <v/>
      </c>
    </row>
    <row r="366" spans="2:12">
      <c r="B366" t="str">
        <f>Part_D_RI!B376</f>
        <v/>
      </c>
      <c r="C366" t="str" cm="1">
        <f t="array" ref="C366">IFERROR(INDEX($B$1:$B$2001,SMALL(IF(NOT($B$1:$B$2001=""),ROW($A$1:$A$2001),""),ROW(A365))),"")</f>
        <v/>
      </c>
      <c r="J366" t="str">
        <f>Part_D_RI_Target_Populations!B374</f>
        <v/>
      </c>
      <c r="L366" t="str" cm="1">
        <f t="array" ref="L366">IFERROR(INDEX($J$1:$J$2001,SMALL(IF(NOT($J$1:$J$2001=""),ROW($I$1:$I$2001),""),ROW(A365))),"")</f>
        <v/>
      </c>
    </row>
    <row r="367" spans="2:12">
      <c r="B367" t="str">
        <f>Part_D_RI!B377</f>
        <v/>
      </c>
      <c r="C367" t="str" cm="1">
        <f t="array" ref="C367">IFERROR(INDEX($B$1:$B$2001,SMALL(IF(NOT($B$1:$B$2001=""),ROW($A$1:$A$2001),""),ROW(A366))),"")</f>
        <v/>
      </c>
      <c r="J367" t="str">
        <f>Part_D_RI_Target_Populations!B375</f>
        <v/>
      </c>
      <c r="L367" t="str" cm="1">
        <f t="array" ref="L367">IFERROR(INDEX($J$1:$J$2001,SMALL(IF(NOT($J$1:$J$2001=""),ROW($I$1:$I$2001),""),ROW(A366))),"")</f>
        <v/>
      </c>
    </row>
    <row r="368" spans="2:12">
      <c r="B368" t="str">
        <f>Part_D_RI!B378</f>
        <v/>
      </c>
      <c r="C368" t="str" cm="1">
        <f t="array" ref="C368">IFERROR(INDEX($B$1:$B$2001,SMALL(IF(NOT($B$1:$B$2001=""),ROW($A$1:$A$2001),""),ROW(A367))),"")</f>
        <v/>
      </c>
      <c r="J368" t="str">
        <f>Part_D_RI_Target_Populations!B376</f>
        <v/>
      </c>
      <c r="L368" t="str" cm="1">
        <f t="array" ref="L368">IFERROR(INDEX($J$1:$J$2001,SMALL(IF(NOT($J$1:$J$2001=""),ROW($I$1:$I$2001),""),ROW(A367))),"")</f>
        <v/>
      </c>
    </row>
    <row r="369" spans="2:12">
      <c r="B369" t="str">
        <f>Part_D_RI!B379</f>
        <v/>
      </c>
      <c r="C369" t="str" cm="1">
        <f t="array" ref="C369">IFERROR(INDEX($B$1:$B$2001,SMALL(IF(NOT($B$1:$B$2001=""),ROW($A$1:$A$2001),""),ROW(A368))),"")</f>
        <v/>
      </c>
      <c r="J369" t="str">
        <f>Part_D_RI_Target_Populations!B377</f>
        <v/>
      </c>
      <c r="L369" t="str" cm="1">
        <f t="array" ref="L369">IFERROR(INDEX($J$1:$J$2001,SMALL(IF(NOT($J$1:$J$2001=""),ROW($I$1:$I$2001),""),ROW(A368))),"")</f>
        <v/>
      </c>
    </row>
    <row r="370" spans="2:12">
      <c r="B370" t="str">
        <f>Part_D_RI!B380</f>
        <v/>
      </c>
      <c r="C370" t="str" cm="1">
        <f t="array" ref="C370">IFERROR(INDEX($B$1:$B$2001,SMALL(IF(NOT($B$1:$B$2001=""),ROW($A$1:$A$2001),""),ROW(A369))),"")</f>
        <v/>
      </c>
      <c r="J370" t="str">
        <f>Part_D_RI_Target_Populations!B378</f>
        <v/>
      </c>
      <c r="L370" t="str" cm="1">
        <f t="array" ref="L370">IFERROR(INDEX($J$1:$J$2001,SMALL(IF(NOT($J$1:$J$2001=""),ROW($I$1:$I$2001),""),ROW(A369))),"")</f>
        <v/>
      </c>
    </row>
    <row r="371" spans="2:12">
      <c r="B371" t="str">
        <f>Part_D_RI!B381</f>
        <v/>
      </c>
      <c r="C371" t="str" cm="1">
        <f t="array" ref="C371">IFERROR(INDEX($B$1:$B$2001,SMALL(IF(NOT($B$1:$B$2001=""),ROW($A$1:$A$2001),""),ROW(A370))),"")</f>
        <v/>
      </c>
      <c r="J371" t="str">
        <f>Part_D_RI_Target_Populations!B379</f>
        <v/>
      </c>
      <c r="L371" t="str" cm="1">
        <f t="array" ref="L371">IFERROR(INDEX($J$1:$J$2001,SMALL(IF(NOT($J$1:$J$2001=""),ROW($I$1:$I$2001),""),ROW(A370))),"")</f>
        <v/>
      </c>
    </row>
    <row r="372" spans="2:12">
      <c r="B372" t="str">
        <f>Part_D_RI!B382</f>
        <v/>
      </c>
      <c r="C372" t="str" cm="1">
        <f t="array" ref="C372">IFERROR(INDEX($B$1:$B$2001,SMALL(IF(NOT($B$1:$B$2001=""),ROW($A$1:$A$2001),""),ROW(A371))),"")</f>
        <v/>
      </c>
      <c r="J372" t="str">
        <f>Part_D_RI_Target_Populations!B380</f>
        <v/>
      </c>
      <c r="L372" t="str" cm="1">
        <f t="array" ref="L372">IFERROR(INDEX($J$1:$J$2001,SMALL(IF(NOT($J$1:$J$2001=""),ROW($I$1:$I$2001),""),ROW(A371))),"")</f>
        <v/>
      </c>
    </row>
    <row r="373" spans="2:12">
      <c r="B373" t="str">
        <f>Part_D_RI!B383</f>
        <v/>
      </c>
      <c r="C373" t="str" cm="1">
        <f t="array" ref="C373">IFERROR(INDEX($B$1:$B$2001,SMALL(IF(NOT($B$1:$B$2001=""),ROW($A$1:$A$2001),""),ROW(A372))),"")</f>
        <v/>
      </c>
      <c r="J373" t="str">
        <f>Part_D_RI_Target_Populations!B381</f>
        <v/>
      </c>
      <c r="L373" t="str" cm="1">
        <f t="array" ref="L373">IFERROR(INDEX($J$1:$J$2001,SMALL(IF(NOT($J$1:$J$2001=""),ROW($I$1:$I$2001),""),ROW(A372))),"")</f>
        <v/>
      </c>
    </row>
    <row r="374" spans="2:12">
      <c r="B374" t="str">
        <f>Part_D_RI!B384</f>
        <v/>
      </c>
      <c r="C374" t="str" cm="1">
        <f t="array" ref="C374">IFERROR(INDEX($B$1:$B$2001,SMALL(IF(NOT($B$1:$B$2001=""),ROW($A$1:$A$2001),""),ROW(A373))),"")</f>
        <v/>
      </c>
      <c r="J374" t="str">
        <f>Part_D_RI_Target_Populations!B382</f>
        <v/>
      </c>
      <c r="L374" t="str" cm="1">
        <f t="array" ref="L374">IFERROR(INDEX($J$1:$J$2001,SMALL(IF(NOT($J$1:$J$2001=""),ROW($I$1:$I$2001),""),ROW(A373))),"")</f>
        <v/>
      </c>
    </row>
    <row r="375" spans="2:12">
      <c r="B375" t="str">
        <f>Part_D_RI!B385</f>
        <v/>
      </c>
      <c r="C375" t="str" cm="1">
        <f t="array" ref="C375">IFERROR(INDEX($B$1:$B$2001,SMALL(IF(NOT($B$1:$B$2001=""),ROW($A$1:$A$2001),""),ROW(A374))),"")</f>
        <v/>
      </c>
      <c r="J375" t="str">
        <f>Part_D_RI_Target_Populations!B383</f>
        <v/>
      </c>
      <c r="L375" t="str" cm="1">
        <f t="array" ref="L375">IFERROR(INDEX($J$1:$J$2001,SMALL(IF(NOT($J$1:$J$2001=""),ROW($I$1:$I$2001),""),ROW(A374))),"")</f>
        <v/>
      </c>
    </row>
    <row r="376" spans="2:12">
      <c r="B376" t="str">
        <f>Part_D_RI!B386</f>
        <v/>
      </c>
      <c r="C376" t="str" cm="1">
        <f t="array" ref="C376">IFERROR(INDEX($B$1:$B$2001,SMALL(IF(NOT($B$1:$B$2001=""),ROW($A$1:$A$2001),""),ROW(A375))),"")</f>
        <v/>
      </c>
      <c r="J376" t="str">
        <f>Part_D_RI_Target_Populations!B384</f>
        <v/>
      </c>
      <c r="L376" t="str" cm="1">
        <f t="array" ref="L376">IFERROR(INDEX($J$1:$J$2001,SMALL(IF(NOT($J$1:$J$2001=""),ROW($I$1:$I$2001),""),ROW(A375))),"")</f>
        <v/>
      </c>
    </row>
    <row r="377" spans="2:12">
      <c r="B377" t="str">
        <f>Part_D_RI!B387</f>
        <v/>
      </c>
      <c r="C377" t="str" cm="1">
        <f t="array" ref="C377">IFERROR(INDEX($B$1:$B$2001,SMALL(IF(NOT($B$1:$B$2001=""),ROW($A$1:$A$2001),""),ROW(A376))),"")</f>
        <v/>
      </c>
      <c r="J377" t="str">
        <f>Part_D_RI_Target_Populations!B385</f>
        <v/>
      </c>
      <c r="L377" t="str" cm="1">
        <f t="array" ref="L377">IFERROR(INDEX($J$1:$J$2001,SMALL(IF(NOT($J$1:$J$2001=""),ROW($I$1:$I$2001),""),ROW(A376))),"")</f>
        <v/>
      </c>
    </row>
    <row r="378" spans="2:12">
      <c r="B378" t="str">
        <f>Part_D_RI!B388</f>
        <v/>
      </c>
      <c r="C378" t="str" cm="1">
        <f t="array" ref="C378">IFERROR(INDEX($B$1:$B$2001,SMALL(IF(NOT($B$1:$B$2001=""),ROW($A$1:$A$2001),""),ROW(A377))),"")</f>
        <v/>
      </c>
      <c r="J378" t="str">
        <f>Part_D_RI_Target_Populations!B386</f>
        <v/>
      </c>
      <c r="L378" t="str" cm="1">
        <f t="array" ref="L378">IFERROR(INDEX($J$1:$J$2001,SMALL(IF(NOT($J$1:$J$2001=""),ROW($I$1:$I$2001),""),ROW(A377))),"")</f>
        <v/>
      </c>
    </row>
    <row r="379" spans="2:12">
      <c r="B379" t="str">
        <f>Part_D_RI!B389</f>
        <v/>
      </c>
      <c r="C379" t="str" cm="1">
        <f t="array" ref="C379">IFERROR(INDEX($B$1:$B$2001,SMALL(IF(NOT($B$1:$B$2001=""),ROW($A$1:$A$2001),""),ROW(A378))),"")</f>
        <v/>
      </c>
      <c r="J379" t="str">
        <f>Part_D_RI_Target_Populations!B387</f>
        <v/>
      </c>
      <c r="L379" t="str" cm="1">
        <f t="array" ref="L379">IFERROR(INDEX($J$1:$J$2001,SMALL(IF(NOT($J$1:$J$2001=""),ROW($I$1:$I$2001),""),ROW(A378))),"")</f>
        <v/>
      </c>
    </row>
    <row r="380" spans="2:12">
      <c r="B380" t="str">
        <f>Part_D_RI!B390</f>
        <v/>
      </c>
      <c r="C380" t="str" cm="1">
        <f t="array" ref="C380">IFERROR(INDEX($B$1:$B$2001,SMALL(IF(NOT($B$1:$B$2001=""),ROW($A$1:$A$2001),""),ROW(A379))),"")</f>
        <v/>
      </c>
      <c r="J380" t="str">
        <f>Part_D_RI_Target_Populations!B388</f>
        <v/>
      </c>
      <c r="L380" t="str" cm="1">
        <f t="array" ref="L380">IFERROR(INDEX($J$1:$J$2001,SMALL(IF(NOT($J$1:$J$2001=""),ROW($I$1:$I$2001),""),ROW(A379))),"")</f>
        <v/>
      </c>
    </row>
    <row r="381" spans="2:12">
      <c r="B381" t="str">
        <f>Part_D_RI!B391</f>
        <v/>
      </c>
      <c r="C381" t="str" cm="1">
        <f t="array" ref="C381">IFERROR(INDEX($B$1:$B$2001,SMALL(IF(NOT($B$1:$B$2001=""),ROW($A$1:$A$2001),""),ROW(A380))),"")</f>
        <v/>
      </c>
      <c r="J381" t="str">
        <f>Part_D_RI_Target_Populations!B389</f>
        <v/>
      </c>
      <c r="L381" t="str" cm="1">
        <f t="array" ref="L381">IFERROR(INDEX($J$1:$J$2001,SMALL(IF(NOT($J$1:$J$2001=""),ROW($I$1:$I$2001),""),ROW(A380))),"")</f>
        <v/>
      </c>
    </row>
    <row r="382" spans="2:12">
      <c r="B382" t="str">
        <f>Part_D_RI!B392</f>
        <v/>
      </c>
      <c r="C382" t="str" cm="1">
        <f t="array" ref="C382">IFERROR(INDEX($B$1:$B$2001,SMALL(IF(NOT($B$1:$B$2001=""),ROW($A$1:$A$2001),""),ROW(A381))),"")</f>
        <v/>
      </c>
      <c r="J382" t="str">
        <f>Part_D_RI_Target_Populations!B390</f>
        <v/>
      </c>
      <c r="L382" t="str" cm="1">
        <f t="array" ref="L382">IFERROR(INDEX($J$1:$J$2001,SMALL(IF(NOT($J$1:$J$2001=""),ROW($I$1:$I$2001),""),ROW(A381))),"")</f>
        <v/>
      </c>
    </row>
    <row r="383" spans="2:12">
      <c r="B383" t="str">
        <f>Part_D_RI!B393</f>
        <v/>
      </c>
      <c r="C383" t="str" cm="1">
        <f t="array" ref="C383">IFERROR(INDEX($B$1:$B$2001,SMALL(IF(NOT($B$1:$B$2001=""),ROW($A$1:$A$2001),""),ROW(A382))),"")</f>
        <v/>
      </c>
      <c r="J383" t="str">
        <f>Part_D_RI_Target_Populations!B391</f>
        <v/>
      </c>
      <c r="L383" t="str" cm="1">
        <f t="array" ref="L383">IFERROR(INDEX($J$1:$J$2001,SMALL(IF(NOT($J$1:$J$2001=""),ROW($I$1:$I$2001),""),ROW(A382))),"")</f>
        <v/>
      </c>
    </row>
    <row r="384" spans="2:12">
      <c r="B384" t="str">
        <f>Part_D_RI!B394</f>
        <v/>
      </c>
      <c r="C384" t="str" cm="1">
        <f t="array" ref="C384">IFERROR(INDEX($B$1:$B$2001,SMALL(IF(NOT($B$1:$B$2001=""),ROW($A$1:$A$2001),""),ROW(A383))),"")</f>
        <v/>
      </c>
      <c r="J384" t="str">
        <f>Part_D_RI_Target_Populations!B392</f>
        <v/>
      </c>
      <c r="L384" t="str" cm="1">
        <f t="array" ref="L384">IFERROR(INDEX($J$1:$J$2001,SMALL(IF(NOT($J$1:$J$2001=""),ROW($I$1:$I$2001),""),ROW(A383))),"")</f>
        <v/>
      </c>
    </row>
    <row r="385" spans="2:12">
      <c r="B385" t="str">
        <f>Part_D_RI!B395</f>
        <v/>
      </c>
      <c r="C385" t="str" cm="1">
        <f t="array" ref="C385">IFERROR(INDEX($B$1:$B$2001,SMALL(IF(NOT($B$1:$B$2001=""),ROW($A$1:$A$2001),""),ROW(A384))),"")</f>
        <v/>
      </c>
      <c r="J385" t="str">
        <f>Part_D_RI_Target_Populations!B393</f>
        <v/>
      </c>
      <c r="L385" t="str" cm="1">
        <f t="array" ref="L385">IFERROR(INDEX($J$1:$J$2001,SMALL(IF(NOT($J$1:$J$2001=""),ROW($I$1:$I$2001),""),ROW(A384))),"")</f>
        <v/>
      </c>
    </row>
    <row r="386" spans="2:12">
      <c r="B386" t="str">
        <f>Part_D_RI!B396</f>
        <v/>
      </c>
      <c r="C386" t="str" cm="1">
        <f t="array" ref="C386">IFERROR(INDEX($B$1:$B$2001,SMALL(IF(NOT($B$1:$B$2001=""),ROW($A$1:$A$2001),""),ROW(A385))),"")</f>
        <v/>
      </c>
      <c r="J386" t="str">
        <f>Part_D_RI_Target_Populations!B394</f>
        <v/>
      </c>
      <c r="L386" t="str" cm="1">
        <f t="array" ref="L386">IFERROR(INDEX($J$1:$J$2001,SMALL(IF(NOT($J$1:$J$2001=""),ROW($I$1:$I$2001),""),ROW(A385))),"")</f>
        <v/>
      </c>
    </row>
    <row r="387" spans="2:12">
      <c r="B387" t="str">
        <f>Part_D_RI!B397</f>
        <v/>
      </c>
      <c r="C387" t="str" cm="1">
        <f t="array" ref="C387">IFERROR(INDEX($B$1:$B$2001,SMALL(IF(NOT($B$1:$B$2001=""),ROW($A$1:$A$2001),""),ROW(A386))),"")</f>
        <v/>
      </c>
      <c r="J387" t="str">
        <f>Part_D_RI_Target_Populations!B395</f>
        <v/>
      </c>
      <c r="L387" t="str" cm="1">
        <f t="array" ref="L387">IFERROR(INDEX($J$1:$J$2001,SMALL(IF(NOT($J$1:$J$2001=""),ROW($I$1:$I$2001),""),ROW(A386))),"")</f>
        <v/>
      </c>
    </row>
    <row r="388" spans="2:12">
      <c r="B388" t="str">
        <f>Part_D_RI!B398</f>
        <v/>
      </c>
      <c r="C388" t="str" cm="1">
        <f t="array" ref="C388">IFERROR(INDEX($B$1:$B$2001,SMALL(IF(NOT($B$1:$B$2001=""),ROW($A$1:$A$2001),""),ROW(A387))),"")</f>
        <v/>
      </c>
      <c r="J388" t="str">
        <f>Part_D_RI_Target_Populations!B396</f>
        <v/>
      </c>
      <c r="L388" t="str" cm="1">
        <f t="array" ref="L388">IFERROR(INDEX($J$1:$J$2001,SMALL(IF(NOT($J$1:$J$2001=""),ROW($I$1:$I$2001),""),ROW(A387))),"")</f>
        <v/>
      </c>
    </row>
    <row r="389" spans="2:12">
      <c r="B389" t="str">
        <f>Part_D_RI!B399</f>
        <v/>
      </c>
      <c r="C389" t="str" cm="1">
        <f t="array" ref="C389">IFERROR(INDEX($B$1:$B$2001,SMALL(IF(NOT($B$1:$B$2001=""),ROW($A$1:$A$2001),""),ROW(A388))),"")</f>
        <v/>
      </c>
      <c r="J389" t="str">
        <f>Part_D_RI_Target_Populations!B397</f>
        <v/>
      </c>
      <c r="L389" t="str" cm="1">
        <f t="array" ref="L389">IFERROR(INDEX($J$1:$J$2001,SMALL(IF(NOT($J$1:$J$2001=""),ROW($I$1:$I$2001),""),ROW(A388))),"")</f>
        <v/>
      </c>
    </row>
    <row r="390" spans="2:12">
      <c r="B390" t="str">
        <f>Part_D_RI!B400</f>
        <v/>
      </c>
      <c r="C390" t="str" cm="1">
        <f t="array" ref="C390">IFERROR(INDEX($B$1:$B$2001,SMALL(IF(NOT($B$1:$B$2001=""),ROW($A$1:$A$2001),""),ROW(A389))),"")</f>
        <v/>
      </c>
      <c r="J390" t="str">
        <f>Part_D_RI_Target_Populations!B398</f>
        <v/>
      </c>
      <c r="L390" t="str" cm="1">
        <f t="array" ref="L390">IFERROR(INDEX($J$1:$J$2001,SMALL(IF(NOT($J$1:$J$2001=""),ROW($I$1:$I$2001),""),ROW(A389))),"")</f>
        <v/>
      </c>
    </row>
    <row r="391" spans="2:12">
      <c r="B391" t="str">
        <f>Part_D_RI!B401</f>
        <v/>
      </c>
      <c r="C391" t="str" cm="1">
        <f t="array" ref="C391">IFERROR(INDEX($B$1:$B$2001,SMALL(IF(NOT($B$1:$B$2001=""),ROW($A$1:$A$2001),""),ROW(A390))),"")</f>
        <v/>
      </c>
      <c r="J391" t="str">
        <f>Part_D_RI_Target_Populations!B399</f>
        <v/>
      </c>
      <c r="L391" t="str" cm="1">
        <f t="array" ref="L391">IFERROR(INDEX($J$1:$J$2001,SMALL(IF(NOT($J$1:$J$2001=""),ROW($I$1:$I$2001),""),ROW(A390))),"")</f>
        <v/>
      </c>
    </row>
    <row r="392" spans="2:12">
      <c r="B392" t="str">
        <f>Part_D_RI!B402</f>
        <v/>
      </c>
      <c r="C392" t="str" cm="1">
        <f t="array" ref="C392">IFERROR(INDEX($B$1:$B$2001,SMALL(IF(NOT($B$1:$B$2001=""),ROW($A$1:$A$2001),""),ROW(A391))),"")</f>
        <v/>
      </c>
      <c r="J392" t="str">
        <f>Part_D_RI_Target_Populations!B400</f>
        <v/>
      </c>
      <c r="L392" t="str" cm="1">
        <f t="array" ref="L392">IFERROR(INDEX($J$1:$J$2001,SMALL(IF(NOT($J$1:$J$2001=""),ROW($I$1:$I$2001),""),ROW(A391))),"")</f>
        <v/>
      </c>
    </row>
    <row r="393" spans="2:12">
      <c r="B393" t="str">
        <f>Part_D_RI!B403</f>
        <v/>
      </c>
      <c r="C393" t="str" cm="1">
        <f t="array" ref="C393">IFERROR(INDEX($B$1:$B$2001,SMALL(IF(NOT($B$1:$B$2001=""),ROW($A$1:$A$2001),""),ROW(A392))),"")</f>
        <v/>
      </c>
      <c r="J393" t="str">
        <f>Part_D_RI_Target_Populations!B401</f>
        <v/>
      </c>
      <c r="L393" t="str" cm="1">
        <f t="array" ref="L393">IFERROR(INDEX($J$1:$J$2001,SMALL(IF(NOT($J$1:$J$2001=""),ROW($I$1:$I$2001),""),ROW(A392))),"")</f>
        <v/>
      </c>
    </row>
    <row r="394" spans="2:12">
      <c r="B394" t="str">
        <f>Part_D_RI!B404</f>
        <v/>
      </c>
      <c r="C394" t="str" cm="1">
        <f t="array" ref="C394">IFERROR(INDEX($B$1:$B$2001,SMALL(IF(NOT($B$1:$B$2001=""),ROW($A$1:$A$2001),""),ROW(A393))),"")</f>
        <v/>
      </c>
      <c r="J394" t="str">
        <f>Part_D_RI_Target_Populations!B402</f>
        <v/>
      </c>
      <c r="L394" t="str" cm="1">
        <f t="array" ref="L394">IFERROR(INDEX($J$1:$J$2001,SMALL(IF(NOT($J$1:$J$2001=""),ROW($I$1:$I$2001),""),ROW(A393))),"")</f>
        <v/>
      </c>
    </row>
    <row r="395" spans="2:12">
      <c r="B395" t="str">
        <f>Part_D_RI!B405</f>
        <v/>
      </c>
      <c r="C395" t="str" cm="1">
        <f t="array" ref="C395">IFERROR(INDEX($B$1:$B$2001,SMALL(IF(NOT($B$1:$B$2001=""),ROW($A$1:$A$2001),""),ROW(A394))),"")</f>
        <v/>
      </c>
      <c r="J395" t="str">
        <f>Part_D_RI_Target_Populations!B403</f>
        <v/>
      </c>
      <c r="L395" t="str" cm="1">
        <f t="array" ref="L395">IFERROR(INDEX($J$1:$J$2001,SMALL(IF(NOT($J$1:$J$2001=""),ROW($I$1:$I$2001),""),ROW(A394))),"")</f>
        <v/>
      </c>
    </row>
    <row r="396" spans="2:12">
      <c r="B396" t="str">
        <f>Part_D_RI!B406</f>
        <v/>
      </c>
      <c r="C396" t="str" cm="1">
        <f t="array" ref="C396">IFERROR(INDEX($B$1:$B$2001,SMALL(IF(NOT($B$1:$B$2001=""),ROW($A$1:$A$2001),""),ROW(A395))),"")</f>
        <v/>
      </c>
      <c r="J396" t="str">
        <f>Part_D_RI_Target_Populations!B404</f>
        <v/>
      </c>
      <c r="L396" t="str" cm="1">
        <f t="array" ref="L396">IFERROR(INDEX($J$1:$J$2001,SMALL(IF(NOT($J$1:$J$2001=""),ROW($I$1:$I$2001),""),ROW(A395))),"")</f>
        <v/>
      </c>
    </row>
    <row r="397" spans="2:12">
      <c r="B397" t="str">
        <f>Part_D_RI!B407</f>
        <v/>
      </c>
      <c r="C397" t="str" cm="1">
        <f t="array" ref="C397">IFERROR(INDEX($B$1:$B$2001,SMALL(IF(NOT($B$1:$B$2001=""),ROW($A$1:$A$2001),""),ROW(A396))),"")</f>
        <v/>
      </c>
      <c r="J397" t="str">
        <f>Part_D_RI_Target_Populations!B405</f>
        <v/>
      </c>
      <c r="L397" t="str" cm="1">
        <f t="array" ref="L397">IFERROR(INDEX($J$1:$J$2001,SMALL(IF(NOT($J$1:$J$2001=""),ROW($I$1:$I$2001),""),ROW(A396))),"")</f>
        <v/>
      </c>
    </row>
    <row r="398" spans="2:12">
      <c r="B398" t="str">
        <f>Part_D_RI!B408</f>
        <v/>
      </c>
      <c r="C398" t="str" cm="1">
        <f t="array" ref="C398">IFERROR(INDEX($B$1:$B$2001,SMALL(IF(NOT($B$1:$B$2001=""),ROW($A$1:$A$2001),""),ROW(A397))),"")</f>
        <v/>
      </c>
      <c r="J398" t="str">
        <f>Part_D_RI_Target_Populations!B406</f>
        <v/>
      </c>
      <c r="L398" t="str" cm="1">
        <f t="array" ref="L398">IFERROR(INDEX($J$1:$J$2001,SMALL(IF(NOT($J$1:$J$2001=""),ROW($I$1:$I$2001),""),ROW(A397))),"")</f>
        <v/>
      </c>
    </row>
    <row r="399" spans="2:12">
      <c r="B399" t="str">
        <f>Part_D_RI!B409</f>
        <v/>
      </c>
      <c r="C399" t="str" cm="1">
        <f t="array" ref="C399">IFERROR(INDEX($B$1:$B$2001,SMALL(IF(NOT($B$1:$B$2001=""),ROW($A$1:$A$2001),""),ROW(A398))),"")</f>
        <v/>
      </c>
      <c r="J399" t="str">
        <f>Part_D_RI_Target_Populations!B407</f>
        <v/>
      </c>
      <c r="L399" t="str" cm="1">
        <f t="array" ref="L399">IFERROR(INDEX($J$1:$J$2001,SMALL(IF(NOT($J$1:$J$2001=""),ROW($I$1:$I$2001),""),ROW(A398))),"")</f>
        <v/>
      </c>
    </row>
    <row r="400" spans="2:12">
      <c r="B400" t="str">
        <f>Part_D_RI!B410</f>
        <v/>
      </c>
      <c r="C400" t="str" cm="1">
        <f t="array" ref="C400">IFERROR(INDEX($B$1:$B$2001,SMALL(IF(NOT($B$1:$B$2001=""),ROW($A$1:$A$2001),""),ROW(A399))),"")</f>
        <v/>
      </c>
      <c r="J400" t="str">
        <f>Part_D_RI_Target_Populations!B408</f>
        <v/>
      </c>
      <c r="L400" t="str" cm="1">
        <f t="array" ref="L400">IFERROR(INDEX($J$1:$J$2001,SMALL(IF(NOT($J$1:$J$2001=""),ROW($I$1:$I$2001),""),ROW(A399))),"")</f>
        <v/>
      </c>
    </row>
    <row r="401" spans="2:12">
      <c r="B401" t="str">
        <f>Part_D_RI!B411</f>
        <v/>
      </c>
      <c r="C401" t="str" cm="1">
        <f t="array" ref="C401">IFERROR(INDEX($B$1:$B$2001,SMALL(IF(NOT($B$1:$B$2001=""),ROW($A$1:$A$2001),""),ROW(A400))),"")</f>
        <v/>
      </c>
      <c r="J401" t="str">
        <f>Part_D_RI_Target_Populations!B409</f>
        <v/>
      </c>
      <c r="L401" t="str" cm="1">
        <f t="array" ref="L401">IFERROR(INDEX($J$1:$J$2001,SMALL(IF(NOT($J$1:$J$2001=""),ROW($I$1:$I$2001),""),ROW(A400))),"")</f>
        <v/>
      </c>
    </row>
    <row r="402" spans="2:12">
      <c r="B402" t="str">
        <f>Part_D_RI!B412</f>
        <v/>
      </c>
      <c r="C402" t="str" cm="1">
        <f t="array" ref="C402">IFERROR(INDEX($B$1:$B$2001,SMALL(IF(NOT($B$1:$B$2001=""),ROW($A$1:$A$2001),""),ROW(A401))),"")</f>
        <v/>
      </c>
      <c r="J402" t="str">
        <f>Part_D_RI_Target_Populations!B410</f>
        <v/>
      </c>
      <c r="L402" t="str" cm="1">
        <f t="array" ref="L402">IFERROR(INDEX($J$1:$J$2001,SMALL(IF(NOT($J$1:$J$2001=""),ROW($I$1:$I$2001),""),ROW(A401))),"")</f>
        <v/>
      </c>
    </row>
    <row r="403" spans="2:12">
      <c r="B403" t="str">
        <f>Part_D_RI!B413</f>
        <v/>
      </c>
      <c r="C403" t="str" cm="1">
        <f t="array" ref="C403">IFERROR(INDEX($B$1:$B$2001,SMALL(IF(NOT($B$1:$B$2001=""),ROW($A$1:$A$2001),""),ROW(A402))),"")</f>
        <v/>
      </c>
      <c r="J403" t="str">
        <f>Part_D_RI_Target_Populations!B411</f>
        <v/>
      </c>
      <c r="L403" t="str" cm="1">
        <f t="array" ref="L403">IFERROR(INDEX($J$1:$J$2001,SMALL(IF(NOT($J$1:$J$2001=""),ROW($I$1:$I$2001),""),ROW(A402))),"")</f>
        <v/>
      </c>
    </row>
    <row r="404" spans="2:12">
      <c r="B404" t="str">
        <f>Part_D_RI!B414</f>
        <v/>
      </c>
      <c r="C404" t="str" cm="1">
        <f t="array" ref="C404">IFERROR(INDEX($B$1:$B$2001,SMALL(IF(NOT($B$1:$B$2001=""),ROW($A$1:$A$2001),""),ROW(A403))),"")</f>
        <v/>
      </c>
      <c r="J404" t="str">
        <f>Part_D_RI_Target_Populations!B412</f>
        <v/>
      </c>
      <c r="L404" t="str" cm="1">
        <f t="array" ref="L404">IFERROR(INDEX($J$1:$J$2001,SMALL(IF(NOT($J$1:$J$2001=""),ROW($I$1:$I$2001),""),ROW(A403))),"")</f>
        <v/>
      </c>
    </row>
    <row r="405" spans="2:12">
      <c r="B405" t="str">
        <f>Part_D_RI!B415</f>
        <v/>
      </c>
      <c r="C405" t="str" cm="1">
        <f t="array" ref="C405">IFERROR(INDEX($B$1:$B$2001,SMALL(IF(NOT($B$1:$B$2001=""),ROW($A$1:$A$2001),""),ROW(A404))),"")</f>
        <v/>
      </c>
      <c r="J405" t="str">
        <f>Part_D_RI_Target_Populations!B413</f>
        <v/>
      </c>
      <c r="L405" t="str" cm="1">
        <f t="array" ref="L405">IFERROR(INDEX($J$1:$J$2001,SMALL(IF(NOT($J$1:$J$2001=""),ROW($I$1:$I$2001),""),ROW(A404))),"")</f>
        <v/>
      </c>
    </row>
    <row r="406" spans="2:12">
      <c r="B406" t="str">
        <f>Part_D_RI!B416</f>
        <v/>
      </c>
      <c r="C406" t="str" cm="1">
        <f t="array" ref="C406">IFERROR(INDEX($B$1:$B$2001,SMALL(IF(NOT($B$1:$B$2001=""),ROW($A$1:$A$2001),""),ROW(A405))),"")</f>
        <v/>
      </c>
      <c r="J406" t="str">
        <f>Part_D_RI_Target_Populations!B414</f>
        <v/>
      </c>
      <c r="L406" t="str" cm="1">
        <f t="array" ref="L406">IFERROR(INDEX($J$1:$J$2001,SMALL(IF(NOT($J$1:$J$2001=""),ROW($I$1:$I$2001),""),ROW(A405))),"")</f>
        <v/>
      </c>
    </row>
    <row r="407" spans="2:12">
      <c r="B407" t="str">
        <f>Part_D_RI!B417</f>
        <v/>
      </c>
      <c r="C407" t="str" cm="1">
        <f t="array" ref="C407">IFERROR(INDEX($B$1:$B$2001,SMALL(IF(NOT($B$1:$B$2001=""),ROW($A$1:$A$2001),""),ROW(A406))),"")</f>
        <v/>
      </c>
      <c r="J407" t="str">
        <f>Part_D_RI_Target_Populations!B415</f>
        <v/>
      </c>
      <c r="L407" t="str" cm="1">
        <f t="array" ref="L407">IFERROR(INDEX($J$1:$J$2001,SMALL(IF(NOT($J$1:$J$2001=""),ROW($I$1:$I$2001),""),ROW(A406))),"")</f>
        <v/>
      </c>
    </row>
    <row r="408" spans="2:12">
      <c r="B408" t="str">
        <f>Part_D_RI!B418</f>
        <v/>
      </c>
      <c r="C408" t="str" cm="1">
        <f t="array" ref="C408">IFERROR(INDEX($B$1:$B$2001,SMALL(IF(NOT($B$1:$B$2001=""),ROW($A$1:$A$2001),""),ROW(A407))),"")</f>
        <v/>
      </c>
      <c r="J408" t="str">
        <f>Part_D_RI_Target_Populations!B416</f>
        <v/>
      </c>
      <c r="L408" t="str" cm="1">
        <f t="array" ref="L408">IFERROR(INDEX($J$1:$J$2001,SMALL(IF(NOT($J$1:$J$2001=""),ROW($I$1:$I$2001),""),ROW(A407))),"")</f>
        <v/>
      </c>
    </row>
    <row r="409" spans="2:12">
      <c r="B409" t="str">
        <f>Part_D_RI!B419</f>
        <v/>
      </c>
      <c r="C409" t="str" cm="1">
        <f t="array" ref="C409">IFERROR(INDEX($B$1:$B$2001,SMALL(IF(NOT($B$1:$B$2001=""),ROW($A$1:$A$2001),""),ROW(A408))),"")</f>
        <v/>
      </c>
      <c r="J409" t="str">
        <f>Part_D_RI_Target_Populations!B417</f>
        <v/>
      </c>
      <c r="L409" t="str" cm="1">
        <f t="array" ref="L409">IFERROR(INDEX($J$1:$J$2001,SMALL(IF(NOT($J$1:$J$2001=""),ROW($I$1:$I$2001),""),ROW(A408))),"")</f>
        <v/>
      </c>
    </row>
    <row r="410" spans="2:12">
      <c r="B410" t="str">
        <f>Part_D_RI!B420</f>
        <v/>
      </c>
      <c r="C410" t="str" cm="1">
        <f t="array" ref="C410">IFERROR(INDEX($B$1:$B$2001,SMALL(IF(NOT($B$1:$B$2001=""),ROW($A$1:$A$2001),""),ROW(A409))),"")</f>
        <v/>
      </c>
      <c r="J410" t="str">
        <f>Part_D_RI_Target_Populations!B418</f>
        <v/>
      </c>
      <c r="L410" t="str" cm="1">
        <f t="array" ref="L410">IFERROR(INDEX($J$1:$J$2001,SMALL(IF(NOT($J$1:$J$2001=""),ROW($I$1:$I$2001),""),ROW(A409))),"")</f>
        <v/>
      </c>
    </row>
    <row r="411" spans="2:12">
      <c r="B411" t="str">
        <f>Part_D_RI!B421</f>
        <v/>
      </c>
      <c r="C411" t="str" cm="1">
        <f t="array" ref="C411">IFERROR(INDEX($B$1:$B$2001,SMALL(IF(NOT($B$1:$B$2001=""),ROW($A$1:$A$2001),""),ROW(A410))),"")</f>
        <v/>
      </c>
      <c r="J411" t="str">
        <f>Part_D_RI_Target_Populations!B419</f>
        <v/>
      </c>
      <c r="L411" t="str" cm="1">
        <f t="array" ref="L411">IFERROR(INDEX($J$1:$J$2001,SMALL(IF(NOT($J$1:$J$2001=""),ROW($I$1:$I$2001),""),ROW(A410))),"")</f>
        <v/>
      </c>
    </row>
    <row r="412" spans="2:12">
      <c r="B412" t="str">
        <f>Part_D_RI!B422</f>
        <v/>
      </c>
      <c r="C412" t="str" cm="1">
        <f t="array" ref="C412">IFERROR(INDEX($B$1:$B$2001,SMALL(IF(NOT($B$1:$B$2001=""),ROW($A$1:$A$2001),""),ROW(A411))),"")</f>
        <v/>
      </c>
      <c r="J412" t="str">
        <f>Part_D_RI_Target_Populations!B420</f>
        <v/>
      </c>
      <c r="L412" t="str" cm="1">
        <f t="array" ref="L412">IFERROR(INDEX($J$1:$J$2001,SMALL(IF(NOT($J$1:$J$2001=""),ROW($I$1:$I$2001),""),ROW(A411))),"")</f>
        <v/>
      </c>
    </row>
    <row r="413" spans="2:12">
      <c r="B413" t="str">
        <f>Part_D_RI!B423</f>
        <v/>
      </c>
      <c r="C413" t="str" cm="1">
        <f t="array" ref="C413">IFERROR(INDEX($B$1:$B$2001,SMALL(IF(NOT($B$1:$B$2001=""),ROW($A$1:$A$2001),""),ROW(A412))),"")</f>
        <v/>
      </c>
      <c r="J413" t="str">
        <f>Part_D_RI_Target_Populations!B421</f>
        <v/>
      </c>
      <c r="L413" t="str" cm="1">
        <f t="array" ref="L413">IFERROR(INDEX($J$1:$J$2001,SMALL(IF(NOT($J$1:$J$2001=""),ROW($I$1:$I$2001),""),ROW(A412))),"")</f>
        <v/>
      </c>
    </row>
    <row r="414" spans="2:12">
      <c r="B414" t="str">
        <f>Part_D_RI!B424</f>
        <v/>
      </c>
      <c r="C414" t="str" cm="1">
        <f t="array" ref="C414">IFERROR(INDEX($B$1:$B$2001,SMALL(IF(NOT($B$1:$B$2001=""),ROW($A$1:$A$2001),""),ROW(A413))),"")</f>
        <v/>
      </c>
      <c r="J414" t="str">
        <f>Part_D_RI_Target_Populations!B422</f>
        <v/>
      </c>
      <c r="L414" t="str" cm="1">
        <f t="array" ref="L414">IFERROR(INDEX($J$1:$J$2001,SMALL(IF(NOT($J$1:$J$2001=""),ROW($I$1:$I$2001),""),ROW(A413))),"")</f>
        <v/>
      </c>
    </row>
    <row r="415" spans="2:12">
      <c r="B415" t="str">
        <f>Part_D_RI!B425</f>
        <v/>
      </c>
      <c r="C415" t="str" cm="1">
        <f t="array" ref="C415">IFERROR(INDEX($B$1:$B$2001,SMALL(IF(NOT($B$1:$B$2001=""),ROW($A$1:$A$2001),""),ROW(A414))),"")</f>
        <v/>
      </c>
      <c r="J415" t="str">
        <f>Part_D_RI_Target_Populations!B423</f>
        <v/>
      </c>
      <c r="L415" t="str" cm="1">
        <f t="array" ref="L415">IFERROR(INDEX($J$1:$J$2001,SMALL(IF(NOT($J$1:$J$2001=""),ROW($I$1:$I$2001),""),ROW(A414))),"")</f>
        <v/>
      </c>
    </row>
    <row r="416" spans="2:12">
      <c r="B416" t="str">
        <f>Part_D_RI!B426</f>
        <v/>
      </c>
      <c r="C416" t="str" cm="1">
        <f t="array" ref="C416">IFERROR(INDEX($B$1:$B$2001,SMALL(IF(NOT($B$1:$B$2001=""),ROW($A$1:$A$2001),""),ROW(A415))),"")</f>
        <v/>
      </c>
      <c r="J416" t="str">
        <f>Part_D_RI_Target_Populations!B424</f>
        <v/>
      </c>
      <c r="L416" t="str" cm="1">
        <f t="array" ref="L416">IFERROR(INDEX($J$1:$J$2001,SMALL(IF(NOT($J$1:$J$2001=""),ROW($I$1:$I$2001),""),ROW(A415))),"")</f>
        <v/>
      </c>
    </row>
    <row r="417" spans="2:12">
      <c r="B417" t="str">
        <f>Part_D_RI!B427</f>
        <v/>
      </c>
      <c r="C417" t="str" cm="1">
        <f t="array" ref="C417">IFERROR(INDEX($B$1:$B$2001,SMALL(IF(NOT($B$1:$B$2001=""),ROW($A$1:$A$2001),""),ROW(A416))),"")</f>
        <v/>
      </c>
      <c r="J417" t="str">
        <f>Part_D_RI_Target_Populations!B425</f>
        <v/>
      </c>
      <c r="L417" t="str" cm="1">
        <f t="array" ref="L417">IFERROR(INDEX($J$1:$J$2001,SMALL(IF(NOT($J$1:$J$2001=""),ROW($I$1:$I$2001),""),ROW(A416))),"")</f>
        <v/>
      </c>
    </row>
    <row r="418" spans="2:12">
      <c r="B418" t="str">
        <f>Part_D_RI!B428</f>
        <v/>
      </c>
      <c r="C418" t="str" cm="1">
        <f t="array" ref="C418">IFERROR(INDEX($B$1:$B$2001,SMALL(IF(NOT($B$1:$B$2001=""),ROW($A$1:$A$2001),""),ROW(A417))),"")</f>
        <v/>
      </c>
      <c r="J418" t="str">
        <f>Part_D_RI_Target_Populations!B426</f>
        <v/>
      </c>
      <c r="L418" t="str" cm="1">
        <f t="array" ref="L418">IFERROR(INDEX($J$1:$J$2001,SMALL(IF(NOT($J$1:$J$2001=""),ROW($I$1:$I$2001),""),ROW(A417))),"")</f>
        <v/>
      </c>
    </row>
    <row r="419" spans="2:12">
      <c r="B419" t="str">
        <f>Part_D_RI!B429</f>
        <v/>
      </c>
      <c r="C419" t="str" cm="1">
        <f t="array" ref="C419">IFERROR(INDEX($B$1:$B$2001,SMALL(IF(NOT($B$1:$B$2001=""),ROW($A$1:$A$2001),""),ROW(A418))),"")</f>
        <v/>
      </c>
      <c r="J419" t="str">
        <f>Part_D_RI_Target_Populations!B427</f>
        <v/>
      </c>
      <c r="L419" t="str" cm="1">
        <f t="array" ref="L419">IFERROR(INDEX($J$1:$J$2001,SMALL(IF(NOT($J$1:$J$2001=""),ROW($I$1:$I$2001),""),ROW(A418))),"")</f>
        <v/>
      </c>
    </row>
    <row r="420" spans="2:12">
      <c r="B420" t="str">
        <f>Part_D_RI!B430</f>
        <v/>
      </c>
      <c r="C420" t="str" cm="1">
        <f t="array" ref="C420">IFERROR(INDEX($B$1:$B$2001,SMALL(IF(NOT($B$1:$B$2001=""),ROW($A$1:$A$2001),""),ROW(A419))),"")</f>
        <v/>
      </c>
      <c r="J420" t="str">
        <f>Part_D_RI_Target_Populations!B428</f>
        <v/>
      </c>
      <c r="L420" t="str" cm="1">
        <f t="array" ref="L420">IFERROR(INDEX($J$1:$J$2001,SMALL(IF(NOT($J$1:$J$2001=""),ROW($I$1:$I$2001),""),ROW(A419))),"")</f>
        <v/>
      </c>
    </row>
    <row r="421" spans="2:12">
      <c r="B421" t="str">
        <f>Part_D_RI!B431</f>
        <v/>
      </c>
      <c r="C421" t="str" cm="1">
        <f t="array" ref="C421">IFERROR(INDEX($B$1:$B$2001,SMALL(IF(NOT($B$1:$B$2001=""),ROW($A$1:$A$2001),""),ROW(A420))),"")</f>
        <v/>
      </c>
      <c r="J421" t="str">
        <f>Part_D_RI_Target_Populations!B429</f>
        <v/>
      </c>
      <c r="L421" t="str" cm="1">
        <f t="array" ref="L421">IFERROR(INDEX($J$1:$J$2001,SMALL(IF(NOT($J$1:$J$2001=""),ROW($I$1:$I$2001),""),ROW(A420))),"")</f>
        <v/>
      </c>
    </row>
    <row r="422" spans="2:12">
      <c r="B422" t="str">
        <f>Part_D_RI!B432</f>
        <v/>
      </c>
      <c r="C422" t="str" cm="1">
        <f t="array" ref="C422">IFERROR(INDEX($B$1:$B$2001,SMALL(IF(NOT($B$1:$B$2001=""),ROW($A$1:$A$2001),""),ROW(A421))),"")</f>
        <v/>
      </c>
      <c r="J422" t="str">
        <f>Part_D_RI_Target_Populations!B430</f>
        <v/>
      </c>
      <c r="L422" t="str" cm="1">
        <f t="array" ref="L422">IFERROR(INDEX($J$1:$J$2001,SMALL(IF(NOT($J$1:$J$2001=""),ROW($I$1:$I$2001),""),ROW(A421))),"")</f>
        <v/>
      </c>
    </row>
    <row r="423" spans="2:12">
      <c r="B423" t="str">
        <f>Part_D_RI!B433</f>
        <v/>
      </c>
      <c r="C423" t="str" cm="1">
        <f t="array" ref="C423">IFERROR(INDEX($B$1:$B$2001,SMALL(IF(NOT($B$1:$B$2001=""),ROW($A$1:$A$2001),""),ROW(A422))),"")</f>
        <v/>
      </c>
      <c r="J423" t="str">
        <f>Part_D_RI_Target_Populations!B431</f>
        <v/>
      </c>
      <c r="L423" t="str" cm="1">
        <f t="array" ref="L423">IFERROR(INDEX($J$1:$J$2001,SMALL(IF(NOT($J$1:$J$2001=""),ROW($I$1:$I$2001),""),ROW(A422))),"")</f>
        <v/>
      </c>
    </row>
    <row r="424" spans="2:12">
      <c r="B424" t="str">
        <f>Part_D_RI!B434</f>
        <v/>
      </c>
      <c r="C424" t="str" cm="1">
        <f t="array" ref="C424">IFERROR(INDEX($B$1:$B$2001,SMALL(IF(NOT($B$1:$B$2001=""),ROW($A$1:$A$2001),""),ROW(A423))),"")</f>
        <v/>
      </c>
      <c r="J424" t="str">
        <f>Part_D_RI_Target_Populations!B432</f>
        <v/>
      </c>
      <c r="L424" t="str" cm="1">
        <f t="array" ref="L424">IFERROR(INDEX($J$1:$J$2001,SMALL(IF(NOT($J$1:$J$2001=""),ROW($I$1:$I$2001),""),ROW(A423))),"")</f>
        <v/>
      </c>
    </row>
    <row r="425" spans="2:12">
      <c r="B425" t="str">
        <f>Part_D_RI!B435</f>
        <v/>
      </c>
      <c r="C425" t="str" cm="1">
        <f t="array" ref="C425">IFERROR(INDEX($B$1:$B$2001,SMALL(IF(NOT($B$1:$B$2001=""),ROW($A$1:$A$2001),""),ROW(A424))),"")</f>
        <v/>
      </c>
      <c r="J425" t="str">
        <f>Part_D_RI_Target_Populations!B433</f>
        <v/>
      </c>
      <c r="L425" t="str" cm="1">
        <f t="array" ref="L425">IFERROR(INDEX($J$1:$J$2001,SMALL(IF(NOT($J$1:$J$2001=""),ROW($I$1:$I$2001),""),ROW(A424))),"")</f>
        <v/>
      </c>
    </row>
    <row r="426" spans="2:12">
      <c r="B426" t="str">
        <f>Part_D_RI!B436</f>
        <v/>
      </c>
      <c r="C426" t="str" cm="1">
        <f t="array" ref="C426">IFERROR(INDEX($B$1:$B$2001,SMALL(IF(NOT($B$1:$B$2001=""),ROW($A$1:$A$2001),""),ROW(A425))),"")</f>
        <v/>
      </c>
      <c r="J426" t="str">
        <f>Part_D_RI_Target_Populations!B434</f>
        <v/>
      </c>
      <c r="L426" t="str" cm="1">
        <f t="array" ref="L426">IFERROR(INDEX($J$1:$J$2001,SMALL(IF(NOT($J$1:$J$2001=""),ROW($I$1:$I$2001),""),ROW(A425))),"")</f>
        <v/>
      </c>
    </row>
    <row r="427" spans="2:12">
      <c r="B427" t="str">
        <f>Part_D_RI!B437</f>
        <v/>
      </c>
      <c r="C427" t="str" cm="1">
        <f t="array" ref="C427">IFERROR(INDEX($B$1:$B$2001,SMALL(IF(NOT($B$1:$B$2001=""),ROW($A$1:$A$2001),""),ROW(A426))),"")</f>
        <v/>
      </c>
      <c r="J427" t="str">
        <f>Part_D_RI_Target_Populations!B435</f>
        <v/>
      </c>
      <c r="L427" t="str" cm="1">
        <f t="array" ref="L427">IFERROR(INDEX($J$1:$J$2001,SMALL(IF(NOT($J$1:$J$2001=""),ROW($I$1:$I$2001),""),ROW(A426))),"")</f>
        <v/>
      </c>
    </row>
    <row r="428" spans="2:12">
      <c r="B428" t="str">
        <f>Part_D_RI!B438</f>
        <v/>
      </c>
      <c r="C428" t="str" cm="1">
        <f t="array" ref="C428">IFERROR(INDEX($B$1:$B$2001,SMALL(IF(NOT($B$1:$B$2001=""),ROW($A$1:$A$2001),""),ROW(A427))),"")</f>
        <v/>
      </c>
      <c r="J428" t="str">
        <f>Part_D_RI_Target_Populations!B436</f>
        <v/>
      </c>
      <c r="L428" t="str" cm="1">
        <f t="array" ref="L428">IFERROR(INDEX($J$1:$J$2001,SMALL(IF(NOT($J$1:$J$2001=""),ROW($I$1:$I$2001),""),ROW(A427))),"")</f>
        <v/>
      </c>
    </row>
    <row r="429" spans="2:12">
      <c r="B429" t="str">
        <f>Part_D_RI!B439</f>
        <v/>
      </c>
      <c r="C429" t="str" cm="1">
        <f t="array" ref="C429">IFERROR(INDEX($B$1:$B$2001,SMALL(IF(NOT($B$1:$B$2001=""),ROW($A$1:$A$2001),""),ROW(A428))),"")</f>
        <v/>
      </c>
      <c r="J429" t="str">
        <f>Part_D_RI_Target_Populations!B437</f>
        <v/>
      </c>
      <c r="L429" t="str" cm="1">
        <f t="array" ref="L429">IFERROR(INDEX($J$1:$J$2001,SMALL(IF(NOT($J$1:$J$2001=""),ROW($I$1:$I$2001),""),ROW(A428))),"")</f>
        <v/>
      </c>
    </row>
    <row r="430" spans="2:12">
      <c r="B430" t="str">
        <f>Part_D_RI!B440</f>
        <v/>
      </c>
      <c r="C430" t="str" cm="1">
        <f t="array" ref="C430">IFERROR(INDEX($B$1:$B$2001,SMALL(IF(NOT($B$1:$B$2001=""),ROW($A$1:$A$2001),""),ROW(A429))),"")</f>
        <v/>
      </c>
      <c r="J430" t="str">
        <f>Part_D_RI_Target_Populations!B438</f>
        <v/>
      </c>
      <c r="L430" t="str" cm="1">
        <f t="array" ref="L430">IFERROR(INDEX($J$1:$J$2001,SMALL(IF(NOT($J$1:$J$2001=""),ROW($I$1:$I$2001),""),ROW(A429))),"")</f>
        <v/>
      </c>
    </row>
    <row r="431" spans="2:12">
      <c r="B431" t="str">
        <f>Part_D_RI!B441</f>
        <v/>
      </c>
      <c r="C431" t="str" cm="1">
        <f t="array" ref="C431">IFERROR(INDEX($B$1:$B$2001,SMALL(IF(NOT($B$1:$B$2001=""),ROW($A$1:$A$2001),""),ROW(A430))),"")</f>
        <v/>
      </c>
      <c r="J431" t="str">
        <f>Part_D_RI_Target_Populations!B439</f>
        <v/>
      </c>
      <c r="L431" t="str" cm="1">
        <f t="array" ref="L431">IFERROR(INDEX($J$1:$J$2001,SMALL(IF(NOT($J$1:$J$2001=""),ROW($I$1:$I$2001),""),ROW(A430))),"")</f>
        <v/>
      </c>
    </row>
    <row r="432" spans="2:12">
      <c r="B432" t="str">
        <f>Part_D_RI!B442</f>
        <v/>
      </c>
      <c r="C432" t="str" cm="1">
        <f t="array" ref="C432">IFERROR(INDEX($B$1:$B$2001,SMALL(IF(NOT($B$1:$B$2001=""),ROW($A$1:$A$2001),""),ROW(A431))),"")</f>
        <v/>
      </c>
      <c r="J432" t="str">
        <f>Part_D_RI_Target_Populations!B440</f>
        <v/>
      </c>
      <c r="L432" t="str" cm="1">
        <f t="array" ref="L432">IFERROR(INDEX($J$1:$J$2001,SMALL(IF(NOT($J$1:$J$2001=""),ROW($I$1:$I$2001),""),ROW(A431))),"")</f>
        <v/>
      </c>
    </row>
    <row r="433" spans="2:12">
      <c r="B433" t="str">
        <f>Part_D_RI!B443</f>
        <v/>
      </c>
      <c r="C433" t="str" cm="1">
        <f t="array" ref="C433">IFERROR(INDEX($B$1:$B$2001,SMALL(IF(NOT($B$1:$B$2001=""),ROW($A$1:$A$2001),""),ROW(A432))),"")</f>
        <v/>
      </c>
      <c r="J433" t="str">
        <f>Part_D_RI_Target_Populations!B441</f>
        <v/>
      </c>
      <c r="L433" t="str" cm="1">
        <f t="array" ref="L433">IFERROR(INDEX($J$1:$J$2001,SMALL(IF(NOT($J$1:$J$2001=""),ROW($I$1:$I$2001),""),ROW(A432))),"")</f>
        <v/>
      </c>
    </row>
    <row r="434" spans="2:12">
      <c r="B434" t="str">
        <f>Part_D_RI!B444</f>
        <v/>
      </c>
      <c r="C434" t="str" cm="1">
        <f t="array" ref="C434">IFERROR(INDEX($B$1:$B$2001,SMALL(IF(NOT($B$1:$B$2001=""),ROW($A$1:$A$2001),""),ROW(A433))),"")</f>
        <v/>
      </c>
      <c r="J434" t="str">
        <f>Part_D_RI_Target_Populations!B442</f>
        <v/>
      </c>
      <c r="L434" t="str" cm="1">
        <f t="array" ref="L434">IFERROR(INDEX($J$1:$J$2001,SMALL(IF(NOT($J$1:$J$2001=""),ROW($I$1:$I$2001),""),ROW(A433))),"")</f>
        <v/>
      </c>
    </row>
    <row r="435" spans="2:12">
      <c r="B435" t="str">
        <f>Part_D_RI!B445</f>
        <v/>
      </c>
      <c r="C435" t="str" cm="1">
        <f t="array" ref="C435">IFERROR(INDEX($B$1:$B$2001,SMALL(IF(NOT($B$1:$B$2001=""),ROW($A$1:$A$2001),""),ROW(A434))),"")</f>
        <v/>
      </c>
      <c r="J435" t="str">
        <f>Part_D_RI_Target_Populations!B443</f>
        <v/>
      </c>
      <c r="L435" t="str" cm="1">
        <f t="array" ref="L435">IFERROR(INDEX($J$1:$J$2001,SMALL(IF(NOT($J$1:$J$2001=""),ROW($I$1:$I$2001),""),ROW(A434))),"")</f>
        <v/>
      </c>
    </row>
    <row r="436" spans="2:12">
      <c r="B436" t="str">
        <f>Part_D_RI!B446</f>
        <v/>
      </c>
      <c r="C436" t="str" cm="1">
        <f t="array" ref="C436">IFERROR(INDEX($B$1:$B$2001,SMALL(IF(NOT($B$1:$B$2001=""),ROW($A$1:$A$2001),""),ROW(A435))),"")</f>
        <v/>
      </c>
      <c r="J436" t="str">
        <f>Part_D_RI_Target_Populations!B444</f>
        <v/>
      </c>
      <c r="L436" t="str" cm="1">
        <f t="array" ref="L436">IFERROR(INDEX($J$1:$J$2001,SMALL(IF(NOT($J$1:$J$2001=""),ROW($I$1:$I$2001),""),ROW(A435))),"")</f>
        <v/>
      </c>
    </row>
    <row r="437" spans="2:12">
      <c r="B437" t="str">
        <f>Part_D_RI!B447</f>
        <v/>
      </c>
      <c r="C437" t="str" cm="1">
        <f t="array" ref="C437">IFERROR(INDEX($B$1:$B$2001,SMALL(IF(NOT($B$1:$B$2001=""),ROW($A$1:$A$2001),""),ROW(A436))),"")</f>
        <v/>
      </c>
      <c r="J437" t="str">
        <f>Part_D_RI_Target_Populations!B445</f>
        <v/>
      </c>
      <c r="L437" t="str" cm="1">
        <f t="array" ref="L437">IFERROR(INDEX($J$1:$J$2001,SMALL(IF(NOT($J$1:$J$2001=""),ROW($I$1:$I$2001),""),ROW(A436))),"")</f>
        <v/>
      </c>
    </row>
    <row r="438" spans="2:12">
      <c r="B438" t="str">
        <f>Part_D_RI!B448</f>
        <v/>
      </c>
      <c r="C438" t="str" cm="1">
        <f t="array" ref="C438">IFERROR(INDEX($B$1:$B$2001,SMALL(IF(NOT($B$1:$B$2001=""),ROW($A$1:$A$2001),""),ROW(A437))),"")</f>
        <v/>
      </c>
      <c r="J438" t="str">
        <f>Part_D_RI_Target_Populations!B446</f>
        <v/>
      </c>
      <c r="L438" t="str" cm="1">
        <f t="array" ref="L438">IFERROR(INDEX($J$1:$J$2001,SMALL(IF(NOT($J$1:$J$2001=""),ROW($I$1:$I$2001),""),ROW(A437))),"")</f>
        <v/>
      </c>
    </row>
    <row r="439" spans="2:12">
      <c r="B439" t="str">
        <f>Part_D_RI!B449</f>
        <v/>
      </c>
      <c r="C439" t="str" cm="1">
        <f t="array" ref="C439">IFERROR(INDEX($B$1:$B$2001,SMALL(IF(NOT($B$1:$B$2001=""),ROW($A$1:$A$2001),""),ROW(A438))),"")</f>
        <v/>
      </c>
      <c r="J439" t="str">
        <f>Part_D_RI_Target_Populations!B447</f>
        <v/>
      </c>
      <c r="L439" t="str" cm="1">
        <f t="array" ref="L439">IFERROR(INDEX($J$1:$J$2001,SMALL(IF(NOT($J$1:$J$2001=""),ROW($I$1:$I$2001),""),ROW(A438))),"")</f>
        <v/>
      </c>
    </row>
    <row r="440" spans="2:12">
      <c r="B440" t="str">
        <f>Part_D_RI!B450</f>
        <v/>
      </c>
      <c r="C440" t="str" cm="1">
        <f t="array" ref="C440">IFERROR(INDEX($B$1:$B$2001,SMALL(IF(NOT($B$1:$B$2001=""),ROW($A$1:$A$2001),""),ROW(A439))),"")</f>
        <v/>
      </c>
      <c r="J440" t="str">
        <f>Part_D_RI_Target_Populations!B448</f>
        <v/>
      </c>
      <c r="L440" t="str" cm="1">
        <f t="array" ref="L440">IFERROR(INDEX($J$1:$J$2001,SMALL(IF(NOT($J$1:$J$2001=""),ROW($I$1:$I$2001),""),ROW(A439))),"")</f>
        <v/>
      </c>
    </row>
    <row r="441" spans="2:12">
      <c r="B441" t="str">
        <f>Part_D_RI!B451</f>
        <v/>
      </c>
      <c r="C441" t="str" cm="1">
        <f t="array" ref="C441">IFERROR(INDEX($B$1:$B$2001,SMALL(IF(NOT($B$1:$B$2001=""),ROW($A$1:$A$2001),""),ROW(A440))),"")</f>
        <v/>
      </c>
      <c r="J441" t="str">
        <f>Part_D_RI_Target_Populations!B449</f>
        <v/>
      </c>
      <c r="L441" t="str" cm="1">
        <f t="array" ref="L441">IFERROR(INDEX($J$1:$J$2001,SMALL(IF(NOT($J$1:$J$2001=""),ROW($I$1:$I$2001),""),ROW(A440))),"")</f>
        <v/>
      </c>
    </row>
    <row r="442" spans="2:12">
      <c r="B442" t="str">
        <f>Part_D_RI!B452</f>
        <v/>
      </c>
      <c r="C442" t="str" cm="1">
        <f t="array" ref="C442">IFERROR(INDEX($B$1:$B$2001,SMALL(IF(NOT($B$1:$B$2001=""),ROW($A$1:$A$2001),""),ROW(A441))),"")</f>
        <v/>
      </c>
      <c r="J442" t="str">
        <f>Part_D_RI_Target_Populations!B450</f>
        <v/>
      </c>
      <c r="L442" t="str" cm="1">
        <f t="array" ref="L442">IFERROR(INDEX($J$1:$J$2001,SMALL(IF(NOT($J$1:$J$2001=""),ROW($I$1:$I$2001),""),ROW(A441))),"")</f>
        <v/>
      </c>
    </row>
    <row r="443" spans="2:12">
      <c r="B443" t="str">
        <f>Part_D_RI!B453</f>
        <v/>
      </c>
      <c r="C443" t="str" cm="1">
        <f t="array" ref="C443">IFERROR(INDEX($B$1:$B$2001,SMALL(IF(NOT($B$1:$B$2001=""),ROW($A$1:$A$2001),""),ROW(A442))),"")</f>
        <v/>
      </c>
      <c r="J443" t="str">
        <f>Part_D_RI_Target_Populations!B451</f>
        <v/>
      </c>
      <c r="L443" t="str" cm="1">
        <f t="array" ref="L443">IFERROR(INDEX($J$1:$J$2001,SMALL(IF(NOT($J$1:$J$2001=""),ROW($I$1:$I$2001),""),ROW(A442))),"")</f>
        <v/>
      </c>
    </row>
    <row r="444" spans="2:12">
      <c r="B444" t="str">
        <f>Part_D_RI!B454</f>
        <v/>
      </c>
      <c r="C444" t="str" cm="1">
        <f t="array" ref="C444">IFERROR(INDEX($B$1:$B$2001,SMALL(IF(NOT($B$1:$B$2001=""),ROW($A$1:$A$2001),""),ROW(A443))),"")</f>
        <v/>
      </c>
      <c r="J444" t="str">
        <f>Part_D_RI_Target_Populations!B452</f>
        <v/>
      </c>
      <c r="L444" t="str" cm="1">
        <f t="array" ref="L444">IFERROR(INDEX($J$1:$J$2001,SMALL(IF(NOT($J$1:$J$2001=""),ROW($I$1:$I$2001),""),ROW(A443))),"")</f>
        <v/>
      </c>
    </row>
    <row r="445" spans="2:12">
      <c r="B445" t="str">
        <f>Part_D_RI!B455</f>
        <v/>
      </c>
      <c r="C445" t="str" cm="1">
        <f t="array" ref="C445">IFERROR(INDEX($B$1:$B$2001,SMALL(IF(NOT($B$1:$B$2001=""),ROW($A$1:$A$2001),""),ROW(A444))),"")</f>
        <v/>
      </c>
      <c r="J445" t="str">
        <f>Part_D_RI_Target_Populations!B453</f>
        <v/>
      </c>
      <c r="L445" t="str" cm="1">
        <f t="array" ref="L445">IFERROR(INDEX($J$1:$J$2001,SMALL(IF(NOT($J$1:$J$2001=""),ROW($I$1:$I$2001),""),ROW(A444))),"")</f>
        <v/>
      </c>
    </row>
    <row r="446" spans="2:12">
      <c r="B446" t="str">
        <f>Part_D_RI!B456</f>
        <v/>
      </c>
      <c r="C446" t="str" cm="1">
        <f t="array" ref="C446">IFERROR(INDEX($B$1:$B$2001,SMALL(IF(NOT($B$1:$B$2001=""),ROW($A$1:$A$2001),""),ROW(A445))),"")</f>
        <v/>
      </c>
      <c r="J446" t="str">
        <f>Part_D_RI_Target_Populations!B454</f>
        <v/>
      </c>
      <c r="L446" t="str" cm="1">
        <f t="array" ref="L446">IFERROR(INDEX($J$1:$J$2001,SMALL(IF(NOT($J$1:$J$2001=""),ROW($I$1:$I$2001),""),ROW(A445))),"")</f>
        <v/>
      </c>
    </row>
    <row r="447" spans="2:12">
      <c r="B447" t="str">
        <f>Part_D_RI!B457</f>
        <v/>
      </c>
      <c r="C447" t="str" cm="1">
        <f t="array" ref="C447">IFERROR(INDEX($B$1:$B$2001,SMALL(IF(NOT($B$1:$B$2001=""),ROW($A$1:$A$2001),""),ROW(A446))),"")</f>
        <v/>
      </c>
      <c r="J447" t="str">
        <f>Part_D_RI_Target_Populations!B455</f>
        <v/>
      </c>
      <c r="L447" t="str" cm="1">
        <f t="array" ref="L447">IFERROR(INDEX($J$1:$J$2001,SMALL(IF(NOT($J$1:$J$2001=""),ROW($I$1:$I$2001),""),ROW(A446))),"")</f>
        <v/>
      </c>
    </row>
    <row r="448" spans="2:12">
      <c r="B448" t="str">
        <f>Part_D_RI!B458</f>
        <v/>
      </c>
      <c r="C448" t="str" cm="1">
        <f t="array" ref="C448">IFERROR(INDEX($B$1:$B$2001,SMALL(IF(NOT($B$1:$B$2001=""),ROW($A$1:$A$2001),""),ROW(A447))),"")</f>
        <v/>
      </c>
      <c r="J448" t="str">
        <f>Part_D_RI_Target_Populations!B456</f>
        <v/>
      </c>
      <c r="L448" t="str" cm="1">
        <f t="array" ref="L448">IFERROR(INDEX($J$1:$J$2001,SMALL(IF(NOT($J$1:$J$2001=""),ROW($I$1:$I$2001),""),ROW(A447))),"")</f>
        <v/>
      </c>
    </row>
    <row r="449" spans="2:12">
      <c r="B449" t="str">
        <f>Part_D_RI!B459</f>
        <v/>
      </c>
      <c r="C449" t="str" cm="1">
        <f t="array" ref="C449">IFERROR(INDEX($B$1:$B$2001,SMALL(IF(NOT($B$1:$B$2001=""),ROW($A$1:$A$2001),""),ROW(A448))),"")</f>
        <v/>
      </c>
      <c r="J449" t="str">
        <f>Part_D_RI_Target_Populations!B457</f>
        <v/>
      </c>
      <c r="L449" t="str" cm="1">
        <f t="array" ref="L449">IFERROR(INDEX($J$1:$J$2001,SMALL(IF(NOT($J$1:$J$2001=""),ROW($I$1:$I$2001),""),ROW(A448))),"")</f>
        <v/>
      </c>
    </row>
    <row r="450" spans="2:12">
      <c r="B450" t="str">
        <f>Part_D_RI!B460</f>
        <v/>
      </c>
      <c r="C450" t="str" cm="1">
        <f t="array" ref="C450">IFERROR(INDEX($B$1:$B$2001,SMALL(IF(NOT($B$1:$B$2001=""),ROW($A$1:$A$2001),""),ROW(A449))),"")</f>
        <v/>
      </c>
      <c r="J450" t="str">
        <f>Part_D_RI_Target_Populations!B458</f>
        <v/>
      </c>
      <c r="L450" t="str" cm="1">
        <f t="array" ref="L450">IFERROR(INDEX($J$1:$J$2001,SMALL(IF(NOT($J$1:$J$2001=""),ROW($I$1:$I$2001),""),ROW(A449))),"")</f>
        <v/>
      </c>
    </row>
    <row r="451" spans="2:12">
      <c r="B451" t="str">
        <f>Part_D_RI!B461</f>
        <v/>
      </c>
      <c r="C451" t="str" cm="1">
        <f t="array" ref="C451">IFERROR(INDEX($B$1:$B$2001,SMALL(IF(NOT($B$1:$B$2001=""),ROW($A$1:$A$2001),""),ROW(A450))),"")</f>
        <v/>
      </c>
      <c r="J451" t="str">
        <f>Part_D_RI_Target_Populations!B459</f>
        <v/>
      </c>
      <c r="L451" t="str" cm="1">
        <f t="array" ref="L451">IFERROR(INDEX($J$1:$J$2001,SMALL(IF(NOT($J$1:$J$2001=""),ROW($I$1:$I$2001),""),ROW(A450))),"")</f>
        <v/>
      </c>
    </row>
    <row r="452" spans="2:12">
      <c r="B452" t="str">
        <f>Part_D_RI!B462</f>
        <v/>
      </c>
      <c r="C452" t="str" cm="1">
        <f t="array" ref="C452">IFERROR(INDEX($B$1:$B$2001,SMALL(IF(NOT($B$1:$B$2001=""),ROW($A$1:$A$2001),""),ROW(A451))),"")</f>
        <v/>
      </c>
      <c r="J452" t="str">
        <f>Part_D_RI_Target_Populations!B460</f>
        <v/>
      </c>
      <c r="L452" t="str" cm="1">
        <f t="array" ref="L452">IFERROR(INDEX($J$1:$J$2001,SMALL(IF(NOT($J$1:$J$2001=""),ROW($I$1:$I$2001),""),ROW(A451))),"")</f>
        <v/>
      </c>
    </row>
    <row r="453" spans="2:12">
      <c r="B453" t="str">
        <f>Part_D_RI!B463</f>
        <v/>
      </c>
      <c r="C453" t="str" cm="1">
        <f t="array" ref="C453">IFERROR(INDEX($B$1:$B$2001,SMALL(IF(NOT($B$1:$B$2001=""),ROW($A$1:$A$2001),""),ROW(A452))),"")</f>
        <v/>
      </c>
      <c r="J453" t="str">
        <f>Part_D_RI_Target_Populations!B461</f>
        <v/>
      </c>
      <c r="L453" t="str" cm="1">
        <f t="array" ref="L453">IFERROR(INDEX($J$1:$J$2001,SMALL(IF(NOT($J$1:$J$2001=""),ROW($I$1:$I$2001),""),ROW(A452))),"")</f>
        <v/>
      </c>
    </row>
    <row r="454" spans="2:12">
      <c r="B454" t="str">
        <f>Part_D_RI!B464</f>
        <v/>
      </c>
      <c r="C454" t="str" cm="1">
        <f t="array" ref="C454">IFERROR(INDEX($B$1:$B$2001,SMALL(IF(NOT($B$1:$B$2001=""),ROW($A$1:$A$2001),""),ROW(A453))),"")</f>
        <v/>
      </c>
      <c r="J454" t="str">
        <f>Part_D_RI_Target_Populations!B462</f>
        <v/>
      </c>
      <c r="L454" t="str" cm="1">
        <f t="array" ref="L454">IFERROR(INDEX($J$1:$J$2001,SMALL(IF(NOT($J$1:$J$2001=""),ROW($I$1:$I$2001),""),ROW(A453))),"")</f>
        <v/>
      </c>
    </row>
    <row r="455" spans="2:12">
      <c r="B455" t="str">
        <f>Part_D_RI!B465</f>
        <v/>
      </c>
      <c r="C455" t="str" cm="1">
        <f t="array" ref="C455">IFERROR(INDEX($B$1:$B$2001,SMALL(IF(NOT($B$1:$B$2001=""),ROW($A$1:$A$2001),""),ROW(A454))),"")</f>
        <v/>
      </c>
      <c r="J455" t="str">
        <f>Part_D_RI_Target_Populations!B463</f>
        <v/>
      </c>
      <c r="L455" t="str" cm="1">
        <f t="array" ref="L455">IFERROR(INDEX($J$1:$J$2001,SMALL(IF(NOT($J$1:$J$2001=""),ROW($I$1:$I$2001),""),ROW(A454))),"")</f>
        <v/>
      </c>
    </row>
    <row r="456" spans="2:12">
      <c r="B456" t="str">
        <f>Part_D_RI!B466</f>
        <v/>
      </c>
      <c r="C456" t="str" cm="1">
        <f t="array" ref="C456">IFERROR(INDEX($B$1:$B$2001,SMALL(IF(NOT($B$1:$B$2001=""),ROW($A$1:$A$2001),""),ROW(A455))),"")</f>
        <v/>
      </c>
      <c r="J456" t="str">
        <f>Part_D_RI_Target_Populations!B464</f>
        <v/>
      </c>
      <c r="L456" t="str" cm="1">
        <f t="array" ref="L456">IFERROR(INDEX($J$1:$J$2001,SMALL(IF(NOT($J$1:$J$2001=""),ROW($I$1:$I$2001),""),ROW(A455))),"")</f>
        <v/>
      </c>
    </row>
    <row r="457" spans="2:12">
      <c r="B457" t="str">
        <f>Part_D_RI!B467</f>
        <v/>
      </c>
      <c r="C457" t="str" cm="1">
        <f t="array" ref="C457">IFERROR(INDEX($B$1:$B$2001,SMALL(IF(NOT($B$1:$B$2001=""),ROW($A$1:$A$2001),""),ROW(A456))),"")</f>
        <v/>
      </c>
      <c r="J457" t="str">
        <f>Part_D_RI_Target_Populations!B465</f>
        <v/>
      </c>
      <c r="L457" t="str" cm="1">
        <f t="array" ref="L457">IFERROR(INDEX($J$1:$J$2001,SMALL(IF(NOT($J$1:$J$2001=""),ROW($I$1:$I$2001),""),ROW(A456))),"")</f>
        <v/>
      </c>
    </row>
    <row r="458" spans="2:12">
      <c r="B458" t="str">
        <f>Part_D_RI!B468</f>
        <v/>
      </c>
      <c r="C458" t="str" cm="1">
        <f t="array" ref="C458">IFERROR(INDEX($B$1:$B$2001,SMALL(IF(NOT($B$1:$B$2001=""),ROW($A$1:$A$2001),""),ROW(A457))),"")</f>
        <v/>
      </c>
      <c r="J458" t="str">
        <f>Part_D_RI_Target_Populations!B466</f>
        <v/>
      </c>
      <c r="L458" t="str" cm="1">
        <f t="array" ref="L458">IFERROR(INDEX($J$1:$J$2001,SMALL(IF(NOT($J$1:$J$2001=""),ROW($I$1:$I$2001),""),ROW(A457))),"")</f>
        <v/>
      </c>
    </row>
    <row r="459" spans="2:12">
      <c r="B459" t="str">
        <f>Part_D_RI!B469</f>
        <v/>
      </c>
      <c r="C459" t="str" cm="1">
        <f t="array" ref="C459">IFERROR(INDEX($B$1:$B$2001,SMALL(IF(NOT($B$1:$B$2001=""),ROW($A$1:$A$2001),""),ROW(A458))),"")</f>
        <v/>
      </c>
      <c r="J459" t="str">
        <f>Part_D_RI_Target_Populations!B467</f>
        <v/>
      </c>
      <c r="L459" t="str" cm="1">
        <f t="array" ref="L459">IFERROR(INDEX($J$1:$J$2001,SMALL(IF(NOT($J$1:$J$2001=""),ROW($I$1:$I$2001),""),ROW(A458))),"")</f>
        <v/>
      </c>
    </row>
    <row r="460" spans="2:12">
      <c r="B460" t="str">
        <f>Part_D_RI!B470</f>
        <v/>
      </c>
      <c r="C460" t="str" cm="1">
        <f t="array" ref="C460">IFERROR(INDEX($B$1:$B$2001,SMALL(IF(NOT($B$1:$B$2001=""),ROW($A$1:$A$2001),""),ROW(A459))),"")</f>
        <v/>
      </c>
      <c r="J460" t="str">
        <f>Part_D_RI_Target_Populations!B468</f>
        <v/>
      </c>
      <c r="L460" t="str" cm="1">
        <f t="array" ref="L460">IFERROR(INDEX($J$1:$J$2001,SMALL(IF(NOT($J$1:$J$2001=""),ROW($I$1:$I$2001),""),ROW(A459))),"")</f>
        <v/>
      </c>
    </row>
    <row r="461" spans="2:12">
      <c r="B461" t="str">
        <f>Part_D_RI!B471</f>
        <v/>
      </c>
      <c r="C461" t="str" cm="1">
        <f t="array" ref="C461">IFERROR(INDEX($B$1:$B$2001,SMALL(IF(NOT($B$1:$B$2001=""),ROW($A$1:$A$2001),""),ROW(A460))),"")</f>
        <v/>
      </c>
      <c r="J461" t="str">
        <f>Part_D_RI_Target_Populations!B469</f>
        <v/>
      </c>
      <c r="L461" t="str" cm="1">
        <f t="array" ref="L461">IFERROR(INDEX($J$1:$J$2001,SMALL(IF(NOT($J$1:$J$2001=""),ROW($I$1:$I$2001),""),ROW(A460))),"")</f>
        <v/>
      </c>
    </row>
    <row r="462" spans="2:12">
      <c r="B462" t="str">
        <f>Part_D_RI!B472</f>
        <v/>
      </c>
      <c r="C462" t="str" cm="1">
        <f t="array" ref="C462">IFERROR(INDEX($B$1:$B$2001,SMALL(IF(NOT($B$1:$B$2001=""),ROW($A$1:$A$2001),""),ROW(A461))),"")</f>
        <v/>
      </c>
      <c r="J462" t="str">
        <f>Part_D_RI_Target_Populations!B470</f>
        <v/>
      </c>
      <c r="L462" t="str" cm="1">
        <f t="array" ref="L462">IFERROR(INDEX($J$1:$J$2001,SMALL(IF(NOT($J$1:$J$2001=""),ROW($I$1:$I$2001),""),ROW(A461))),"")</f>
        <v/>
      </c>
    </row>
    <row r="463" spans="2:12">
      <c r="B463" t="str">
        <f>Part_D_RI!B473</f>
        <v/>
      </c>
      <c r="C463" t="str" cm="1">
        <f t="array" ref="C463">IFERROR(INDEX($B$1:$B$2001,SMALL(IF(NOT($B$1:$B$2001=""),ROW($A$1:$A$2001),""),ROW(A462))),"")</f>
        <v/>
      </c>
      <c r="J463" t="str">
        <f>Part_D_RI_Target_Populations!B471</f>
        <v/>
      </c>
      <c r="L463" t="str" cm="1">
        <f t="array" ref="L463">IFERROR(INDEX($J$1:$J$2001,SMALL(IF(NOT($J$1:$J$2001=""),ROW($I$1:$I$2001),""),ROW(A462))),"")</f>
        <v/>
      </c>
    </row>
    <row r="464" spans="2:12">
      <c r="B464" t="str">
        <f>Part_D_RI!B474</f>
        <v/>
      </c>
      <c r="C464" t="str" cm="1">
        <f t="array" ref="C464">IFERROR(INDEX($B$1:$B$2001,SMALL(IF(NOT($B$1:$B$2001=""),ROW($A$1:$A$2001),""),ROW(A463))),"")</f>
        <v/>
      </c>
      <c r="J464" t="str">
        <f>Part_D_RI_Target_Populations!B472</f>
        <v/>
      </c>
      <c r="L464" t="str" cm="1">
        <f t="array" ref="L464">IFERROR(INDEX($J$1:$J$2001,SMALL(IF(NOT($J$1:$J$2001=""),ROW($I$1:$I$2001),""),ROW(A463))),"")</f>
        <v/>
      </c>
    </row>
    <row r="465" spans="2:12">
      <c r="B465" t="str">
        <f>Part_D_RI!B475</f>
        <v/>
      </c>
      <c r="C465" t="str" cm="1">
        <f t="array" ref="C465">IFERROR(INDEX($B$1:$B$2001,SMALL(IF(NOT($B$1:$B$2001=""),ROW($A$1:$A$2001),""),ROW(A464))),"")</f>
        <v/>
      </c>
      <c r="J465" t="str">
        <f>Part_D_RI_Target_Populations!B473</f>
        <v/>
      </c>
      <c r="L465" t="str" cm="1">
        <f t="array" ref="L465">IFERROR(INDEX($J$1:$J$2001,SMALL(IF(NOT($J$1:$J$2001=""),ROW($I$1:$I$2001),""),ROW(A464))),"")</f>
        <v/>
      </c>
    </row>
    <row r="466" spans="2:12">
      <c r="B466" t="str">
        <f>Part_D_RI!B476</f>
        <v/>
      </c>
      <c r="C466" t="str" cm="1">
        <f t="array" ref="C466">IFERROR(INDEX($B$1:$B$2001,SMALL(IF(NOT($B$1:$B$2001=""),ROW($A$1:$A$2001),""),ROW(A465))),"")</f>
        <v/>
      </c>
      <c r="J466" t="str">
        <f>Part_D_RI_Target_Populations!B474</f>
        <v/>
      </c>
      <c r="L466" t="str" cm="1">
        <f t="array" ref="L466">IFERROR(INDEX($J$1:$J$2001,SMALL(IF(NOT($J$1:$J$2001=""),ROW($I$1:$I$2001),""),ROW(A465))),"")</f>
        <v/>
      </c>
    </row>
    <row r="467" spans="2:12">
      <c r="B467" t="str">
        <f>Part_D_RI!B477</f>
        <v/>
      </c>
      <c r="C467" t="str" cm="1">
        <f t="array" ref="C467">IFERROR(INDEX($B$1:$B$2001,SMALL(IF(NOT($B$1:$B$2001=""),ROW($A$1:$A$2001),""),ROW(A466))),"")</f>
        <v/>
      </c>
      <c r="J467" t="str">
        <f>Part_D_RI_Target_Populations!B475</f>
        <v/>
      </c>
      <c r="L467" t="str" cm="1">
        <f t="array" ref="L467">IFERROR(INDEX($J$1:$J$2001,SMALL(IF(NOT($J$1:$J$2001=""),ROW($I$1:$I$2001),""),ROW(A466))),"")</f>
        <v/>
      </c>
    </row>
    <row r="468" spans="2:12">
      <c r="B468" t="str">
        <f>Part_D_RI!B478</f>
        <v/>
      </c>
      <c r="C468" t="str" cm="1">
        <f t="array" ref="C468">IFERROR(INDEX($B$1:$B$2001,SMALL(IF(NOT($B$1:$B$2001=""),ROW($A$1:$A$2001),""),ROW(A467))),"")</f>
        <v/>
      </c>
      <c r="J468" t="str">
        <f>Part_D_RI_Target_Populations!B476</f>
        <v/>
      </c>
      <c r="L468" t="str" cm="1">
        <f t="array" ref="L468">IFERROR(INDEX($J$1:$J$2001,SMALL(IF(NOT($J$1:$J$2001=""),ROW($I$1:$I$2001),""),ROW(A467))),"")</f>
        <v/>
      </c>
    </row>
    <row r="469" spans="2:12">
      <c r="B469" t="str">
        <f>Part_D_RI!B479</f>
        <v/>
      </c>
      <c r="C469" t="str" cm="1">
        <f t="array" ref="C469">IFERROR(INDEX($B$1:$B$2001,SMALL(IF(NOT($B$1:$B$2001=""),ROW($A$1:$A$2001),""),ROW(A468))),"")</f>
        <v/>
      </c>
      <c r="J469" t="str">
        <f>Part_D_RI_Target_Populations!B477</f>
        <v/>
      </c>
      <c r="L469" t="str" cm="1">
        <f t="array" ref="L469">IFERROR(INDEX($J$1:$J$2001,SMALL(IF(NOT($J$1:$J$2001=""),ROW($I$1:$I$2001),""),ROW(A468))),"")</f>
        <v/>
      </c>
    </row>
    <row r="470" spans="2:12">
      <c r="B470" t="str">
        <f>Part_D_RI!B480</f>
        <v/>
      </c>
      <c r="C470" t="str" cm="1">
        <f t="array" ref="C470">IFERROR(INDEX($B$1:$B$2001,SMALL(IF(NOT($B$1:$B$2001=""),ROW($A$1:$A$2001),""),ROW(A469))),"")</f>
        <v/>
      </c>
      <c r="J470" t="str">
        <f>Part_D_RI_Target_Populations!B478</f>
        <v/>
      </c>
      <c r="L470" t="str" cm="1">
        <f t="array" ref="L470">IFERROR(INDEX($J$1:$J$2001,SMALL(IF(NOT($J$1:$J$2001=""),ROW($I$1:$I$2001),""),ROW(A469))),"")</f>
        <v/>
      </c>
    </row>
    <row r="471" spans="2:12">
      <c r="B471" t="str">
        <f>Part_D_RI!B481</f>
        <v/>
      </c>
      <c r="C471" t="str" cm="1">
        <f t="array" ref="C471">IFERROR(INDEX($B$1:$B$2001,SMALL(IF(NOT($B$1:$B$2001=""),ROW($A$1:$A$2001),""),ROW(A470))),"")</f>
        <v/>
      </c>
      <c r="J471" t="str">
        <f>Part_D_RI_Target_Populations!B479</f>
        <v/>
      </c>
      <c r="L471" t="str" cm="1">
        <f t="array" ref="L471">IFERROR(INDEX($J$1:$J$2001,SMALL(IF(NOT($J$1:$J$2001=""),ROW($I$1:$I$2001),""),ROW(A470))),"")</f>
        <v/>
      </c>
    </row>
    <row r="472" spans="2:12">
      <c r="B472" t="str">
        <f>Part_D_RI!B482</f>
        <v/>
      </c>
      <c r="C472" t="str" cm="1">
        <f t="array" ref="C472">IFERROR(INDEX($B$1:$B$2001,SMALL(IF(NOT($B$1:$B$2001=""),ROW($A$1:$A$2001),""),ROW(A471))),"")</f>
        <v/>
      </c>
      <c r="J472" t="str">
        <f>Part_D_RI_Target_Populations!B480</f>
        <v/>
      </c>
      <c r="L472" t="str" cm="1">
        <f t="array" ref="L472">IFERROR(INDEX($J$1:$J$2001,SMALL(IF(NOT($J$1:$J$2001=""),ROW($I$1:$I$2001),""),ROW(A471))),"")</f>
        <v/>
      </c>
    </row>
    <row r="473" spans="2:12">
      <c r="B473" t="str">
        <f>Part_D_RI!B483</f>
        <v/>
      </c>
      <c r="C473" t="str" cm="1">
        <f t="array" ref="C473">IFERROR(INDEX($B$1:$B$2001,SMALL(IF(NOT($B$1:$B$2001=""),ROW($A$1:$A$2001),""),ROW(A472))),"")</f>
        <v/>
      </c>
      <c r="J473" t="str">
        <f>Part_D_RI_Target_Populations!B481</f>
        <v/>
      </c>
      <c r="L473" t="str" cm="1">
        <f t="array" ref="L473">IFERROR(INDEX($J$1:$J$2001,SMALL(IF(NOT($J$1:$J$2001=""),ROW($I$1:$I$2001),""),ROW(A472))),"")</f>
        <v/>
      </c>
    </row>
    <row r="474" spans="2:12">
      <c r="B474" t="str">
        <f>Part_D_RI!B484</f>
        <v/>
      </c>
      <c r="C474" t="str" cm="1">
        <f t="array" ref="C474">IFERROR(INDEX($B$1:$B$2001,SMALL(IF(NOT($B$1:$B$2001=""),ROW($A$1:$A$2001),""),ROW(A473))),"")</f>
        <v/>
      </c>
      <c r="J474" t="str">
        <f>Part_D_RI_Target_Populations!B482</f>
        <v/>
      </c>
      <c r="L474" t="str" cm="1">
        <f t="array" ref="L474">IFERROR(INDEX($J$1:$J$2001,SMALL(IF(NOT($J$1:$J$2001=""),ROW($I$1:$I$2001),""),ROW(A473))),"")</f>
        <v/>
      </c>
    </row>
    <row r="475" spans="2:12">
      <c r="B475" t="str">
        <f>Part_D_RI!B485</f>
        <v/>
      </c>
      <c r="C475" t="str" cm="1">
        <f t="array" ref="C475">IFERROR(INDEX($B$1:$B$2001,SMALL(IF(NOT($B$1:$B$2001=""),ROW($A$1:$A$2001),""),ROW(A474))),"")</f>
        <v/>
      </c>
      <c r="J475" t="str">
        <f>Part_D_RI_Target_Populations!B483</f>
        <v/>
      </c>
      <c r="L475" t="str" cm="1">
        <f t="array" ref="L475">IFERROR(INDEX($J$1:$J$2001,SMALL(IF(NOT($J$1:$J$2001=""),ROW($I$1:$I$2001),""),ROW(A474))),"")</f>
        <v/>
      </c>
    </row>
    <row r="476" spans="2:12">
      <c r="B476" t="str">
        <f>Part_D_RI!B486</f>
        <v/>
      </c>
      <c r="C476" t="str" cm="1">
        <f t="array" ref="C476">IFERROR(INDEX($B$1:$B$2001,SMALL(IF(NOT($B$1:$B$2001=""),ROW($A$1:$A$2001),""),ROW(A475))),"")</f>
        <v/>
      </c>
      <c r="J476" t="str">
        <f>Part_D_RI_Target_Populations!B484</f>
        <v/>
      </c>
      <c r="L476" t="str" cm="1">
        <f t="array" ref="L476">IFERROR(INDEX($J$1:$J$2001,SMALL(IF(NOT($J$1:$J$2001=""),ROW($I$1:$I$2001),""),ROW(A475))),"")</f>
        <v/>
      </c>
    </row>
    <row r="477" spans="2:12">
      <c r="B477" t="str">
        <f>Part_D_RI!B487</f>
        <v/>
      </c>
      <c r="C477" t="str" cm="1">
        <f t="array" ref="C477">IFERROR(INDEX($B$1:$B$2001,SMALL(IF(NOT($B$1:$B$2001=""),ROW($A$1:$A$2001),""),ROW(A476))),"")</f>
        <v/>
      </c>
      <c r="J477" t="str">
        <f>Part_D_RI_Target_Populations!B485</f>
        <v/>
      </c>
      <c r="L477" t="str" cm="1">
        <f t="array" ref="L477">IFERROR(INDEX($J$1:$J$2001,SMALL(IF(NOT($J$1:$J$2001=""),ROW($I$1:$I$2001),""),ROW(A476))),"")</f>
        <v/>
      </c>
    </row>
    <row r="478" spans="2:12">
      <c r="B478" t="str">
        <f>Part_D_RI!B488</f>
        <v/>
      </c>
      <c r="C478" t="str" cm="1">
        <f t="array" ref="C478">IFERROR(INDEX($B$1:$B$2001,SMALL(IF(NOT($B$1:$B$2001=""),ROW($A$1:$A$2001),""),ROW(A477))),"")</f>
        <v/>
      </c>
      <c r="J478" t="str">
        <f>Part_D_RI_Target_Populations!B486</f>
        <v/>
      </c>
      <c r="L478" t="str" cm="1">
        <f t="array" ref="L478">IFERROR(INDEX($J$1:$J$2001,SMALL(IF(NOT($J$1:$J$2001=""),ROW($I$1:$I$2001),""),ROW(A477))),"")</f>
        <v/>
      </c>
    </row>
    <row r="479" spans="2:12">
      <c r="B479" t="str">
        <f>Part_D_RI!B489</f>
        <v/>
      </c>
      <c r="C479" t="str" cm="1">
        <f t="array" ref="C479">IFERROR(INDEX($B$1:$B$2001,SMALL(IF(NOT($B$1:$B$2001=""),ROW($A$1:$A$2001),""),ROW(A478))),"")</f>
        <v/>
      </c>
      <c r="J479" t="str">
        <f>Part_D_RI_Target_Populations!B487</f>
        <v/>
      </c>
      <c r="L479" t="str" cm="1">
        <f t="array" ref="L479">IFERROR(INDEX($J$1:$J$2001,SMALL(IF(NOT($J$1:$J$2001=""),ROW($I$1:$I$2001),""),ROW(A478))),"")</f>
        <v/>
      </c>
    </row>
    <row r="480" spans="2:12">
      <c r="B480" t="str">
        <f>Part_D_RI!B490</f>
        <v/>
      </c>
      <c r="C480" t="str" cm="1">
        <f t="array" ref="C480">IFERROR(INDEX($B$1:$B$2001,SMALL(IF(NOT($B$1:$B$2001=""),ROW($A$1:$A$2001),""),ROW(A479))),"")</f>
        <v/>
      </c>
      <c r="J480" t="str">
        <f>Part_D_RI_Target_Populations!B488</f>
        <v/>
      </c>
      <c r="L480" t="str" cm="1">
        <f t="array" ref="L480">IFERROR(INDEX($J$1:$J$2001,SMALL(IF(NOT($J$1:$J$2001=""),ROW($I$1:$I$2001),""),ROW(A479))),"")</f>
        <v/>
      </c>
    </row>
    <row r="481" spans="2:12">
      <c r="B481" t="str">
        <f>Part_D_RI!B491</f>
        <v/>
      </c>
      <c r="C481" t="str" cm="1">
        <f t="array" ref="C481">IFERROR(INDEX($B$1:$B$2001,SMALL(IF(NOT($B$1:$B$2001=""),ROW($A$1:$A$2001),""),ROW(A480))),"")</f>
        <v/>
      </c>
      <c r="J481" t="str">
        <f>Part_D_RI_Target_Populations!B489</f>
        <v/>
      </c>
      <c r="L481" t="str" cm="1">
        <f t="array" ref="L481">IFERROR(INDEX($J$1:$J$2001,SMALL(IF(NOT($J$1:$J$2001=""),ROW($I$1:$I$2001),""),ROW(A480))),"")</f>
        <v/>
      </c>
    </row>
    <row r="482" spans="2:12">
      <c r="B482" t="str">
        <f>Part_D_RI!B492</f>
        <v/>
      </c>
      <c r="C482" t="str" cm="1">
        <f t="array" ref="C482">IFERROR(INDEX($B$1:$B$2001,SMALL(IF(NOT($B$1:$B$2001=""),ROW($A$1:$A$2001),""),ROW(A481))),"")</f>
        <v/>
      </c>
      <c r="J482" t="str">
        <f>Part_D_RI_Target_Populations!B490</f>
        <v/>
      </c>
      <c r="L482" t="str" cm="1">
        <f t="array" ref="L482">IFERROR(INDEX($J$1:$J$2001,SMALL(IF(NOT($J$1:$J$2001=""),ROW($I$1:$I$2001),""),ROW(A481))),"")</f>
        <v/>
      </c>
    </row>
    <row r="483" spans="2:12">
      <c r="B483" t="str">
        <f>Part_D_RI!B493</f>
        <v/>
      </c>
      <c r="C483" t="str" cm="1">
        <f t="array" ref="C483">IFERROR(INDEX($B$1:$B$2001,SMALL(IF(NOT($B$1:$B$2001=""),ROW($A$1:$A$2001),""),ROW(A482))),"")</f>
        <v/>
      </c>
      <c r="J483" t="str">
        <f>Part_D_RI_Target_Populations!B491</f>
        <v/>
      </c>
      <c r="L483" t="str" cm="1">
        <f t="array" ref="L483">IFERROR(INDEX($J$1:$J$2001,SMALL(IF(NOT($J$1:$J$2001=""),ROW($I$1:$I$2001),""),ROW(A482))),"")</f>
        <v/>
      </c>
    </row>
    <row r="484" spans="2:12">
      <c r="B484" t="str">
        <f>Part_D_RI!B494</f>
        <v/>
      </c>
      <c r="C484" t="str" cm="1">
        <f t="array" ref="C484">IFERROR(INDEX($B$1:$B$2001,SMALL(IF(NOT($B$1:$B$2001=""),ROW($A$1:$A$2001),""),ROW(A483))),"")</f>
        <v/>
      </c>
      <c r="J484" t="str">
        <f>Part_D_RI_Target_Populations!B492</f>
        <v/>
      </c>
      <c r="L484" t="str" cm="1">
        <f t="array" ref="L484">IFERROR(INDEX($J$1:$J$2001,SMALL(IF(NOT($J$1:$J$2001=""),ROW($I$1:$I$2001),""),ROW(A483))),"")</f>
        <v/>
      </c>
    </row>
    <row r="485" spans="2:12">
      <c r="B485" t="str">
        <f>Part_D_RI!B495</f>
        <v/>
      </c>
      <c r="C485" t="str" cm="1">
        <f t="array" ref="C485">IFERROR(INDEX($B$1:$B$2001,SMALL(IF(NOT($B$1:$B$2001=""),ROW($A$1:$A$2001),""),ROW(A484))),"")</f>
        <v/>
      </c>
      <c r="J485" t="str">
        <f>Part_D_RI_Target_Populations!B493</f>
        <v/>
      </c>
      <c r="L485" t="str" cm="1">
        <f t="array" ref="L485">IFERROR(INDEX($J$1:$J$2001,SMALL(IF(NOT($J$1:$J$2001=""),ROW($I$1:$I$2001),""),ROW(A484))),"")</f>
        <v/>
      </c>
    </row>
    <row r="486" spans="2:12">
      <c r="B486" t="str">
        <f>Part_D_RI!B496</f>
        <v/>
      </c>
      <c r="C486" t="str" cm="1">
        <f t="array" ref="C486">IFERROR(INDEX($B$1:$B$2001,SMALL(IF(NOT($B$1:$B$2001=""),ROW($A$1:$A$2001),""),ROW(A485))),"")</f>
        <v/>
      </c>
      <c r="J486" t="str">
        <f>Part_D_RI_Target_Populations!B494</f>
        <v/>
      </c>
      <c r="L486" t="str" cm="1">
        <f t="array" ref="L486">IFERROR(INDEX($J$1:$J$2001,SMALL(IF(NOT($J$1:$J$2001=""),ROW($I$1:$I$2001),""),ROW(A485))),"")</f>
        <v/>
      </c>
    </row>
    <row r="487" spans="2:12">
      <c r="B487" t="str">
        <f>Part_D_RI!B497</f>
        <v/>
      </c>
      <c r="C487" t="str" cm="1">
        <f t="array" ref="C487">IFERROR(INDEX($B$1:$B$2001,SMALL(IF(NOT($B$1:$B$2001=""),ROW($A$1:$A$2001),""),ROW(A486))),"")</f>
        <v/>
      </c>
      <c r="J487" t="str">
        <f>Part_D_RI_Target_Populations!B495</f>
        <v/>
      </c>
      <c r="L487" t="str" cm="1">
        <f t="array" ref="L487">IFERROR(INDEX($J$1:$J$2001,SMALL(IF(NOT($J$1:$J$2001=""),ROW($I$1:$I$2001),""),ROW(A486))),"")</f>
        <v/>
      </c>
    </row>
    <row r="488" spans="2:12">
      <c r="B488" t="str">
        <f>Part_D_RI!B498</f>
        <v/>
      </c>
      <c r="C488" t="str" cm="1">
        <f t="array" ref="C488">IFERROR(INDEX($B$1:$B$2001,SMALL(IF(NOT($B$1:$B$2001=""),ROW($A$1:$A$2001),""),ROW(A487))),"")</f>
        <v/>
      </c>
      <c r="J488" t="str">
        <f>Part_D_RI_Target_Populations!B496</f>
        <v/>
      </c>
      <c r="L488" t="str" cm="1">
        <f t="array" ref="L488">IFERROR(INDEX($J$1:$J$2001,SMALL(IF(NOT($J$1:$J$2001=""),ROW($I$1:$I$2001),""),ROW(A487))),"")</f>
        <v/>
      </c>
    </row>
    <row r="489" spans="2:12">
      <c r="B489" t="str">
        <f>Part_D_RI!B499</f>
        <v/>
      </c>
      <c r="C489" t="str" cm="1">
        <f t="array" ref="C489">IFERROR(INDEX($B$1:$B$2001,SMALL(IF(NOT($B$1:$B$2001=""),ROW($A$1:$A$2001),""),ROW(A488))),"")</f>
        <v/>
      </c>
      <c r="J489" t="str">
        <f>Part_D_RI_Target_Populations!B497</f>
        <v/>
      </c>
      <c r="L489" t="str" cm="1">
        <f t="array" ref="L489">IFERROR(INDEX($J$1:$J$2001,SMALL(IF(NOT($J$1:$J$2001=""),ROW($I$1:$I$2001),""),ROW(A488))),"")</f>
        <v/>
      </c>
    </row>
    <row r="490" spans="2:12">
      <c r="B490" t="str">
        <f>Part_D_RI!B500</f>
        <v/>
      </c>
      <c r="C490" t="str" cm="1">
        <f t="array" ref="C490">IFERROR(INDEX($B$1:$B$2001,SMALL(IF(NOT($B$1:$B$2001=""),ROW($A$1:$A$2001),""),ROW(A489))),"")</f>
        <v/>
      </c>
      <c r="J490" t="str">
        <f>Part_D_RI_Target_Populations!B498</f>
        <v/>
      </c>
      <c r="L490" t="str" cm="1">
        <f t="array" ref="L490">IFERROR(INDEX($J$1:$J$2001,SMALL(IF(NOT($J$1:$J$2001=""),ROW($I$1:$I$2001),""),ROW(A489))),"")</f>
        <v/>
      </c>
    </row>
    <row r="491" spans="2:12">
      <c r="B491" t="str">
        <f>Part_D_RI!B501</f>
        <v/>
      </c>
      <c r="C491" t="str" cm="1">
        <f t="array" ref="C491">IFERROR(INDEX($B$1:$B$2001,SMALL(IF(NOT($B$1:$B$2001=""),ROW($A$1:$A$2001),""),ROW(A490))),"")</f>
        <v/>
      </c>
      <c r="J491" t="str">
        <f>Part_D_RI_Target_Populations!B499</f>
        <v/>
      </c>
      <c r="L491" t="str" cm="1">
        <f t="array" ref="L491">IFERROR(INDEX($J$1:$J$2001,SMALL(IF(NOT($J$1:$J$2001=""),ROW($I$1:$I$2001),""),ROW(A490))),"")</f>
        <v/>
      </c>
    </row>
    <row r="492" spans="2:12">
      <c r="B492" t="str">
        <f>Part_D_RI!B502</f>
        <v/>
      </c>
      <c r="C492" t="str" cm="1">
        <f t="array" ref="C492">IFERROR(INDEX($B$1:$B$2001,SMALL(IF(NOT($B$1:$B$2001=""),ROW($A$1:$A$2001),""),ROW(A491))),"")</f>
        <v/>
      </c>
      <c r="J492" t="str">
        <f>Part_D_RI_Target_Populations!B500</f>
        <v/>
      </c>
      <c r="L492" t="str" cm="1">
        <f t="array" ref="L492">IFERROR(INDEX($J$1:$J$2001,SMALL(IF(NOT($J$1:$J$2001=""),ROW($I$1:$I$2001),""),ROW(A491))),"")</f>
        <v/>
      </c>
    </row>
    <row r="493" spans="2:12">
      <c r="B493" t="str">
        <f>Part_D_RI!B503</f>
        <v/>
      </c>
      <c r="C493" t="str" cm="1">
        <f t="array" ref="C493">IFERROR(INDEX($B$1:$B$2001,SMALL(IF(NOT($B$1:$B$2001=""),ROW($A$1:$A$2001),""),ROW(A492))),"")</f>
        <v/>
      </c>
      <c r="J493" t="str">
        <f>Part_D_RI_Target_Populations!B501</f>
        <v/>
      </c>
      <c r="L493" t="str" cm="1">
        <f t="array" ref="L493">IFERROR(INDEX($J$1:$J$2001,SMALL(IF(NOT($J$1:$J$2001=""),ROW($I$1:$I$2001),""),ROW(A492))),"")</f>
        <v/>
      </c>
    </row>
    <row r="494" spans="2:12">
      <c r="B494" t="str">
        <f>Part_D_RI!B504</f>
        <v/>
      </c>
      <c r="C494" t="str" cm="1">
        <f t="array" ref="C494">IFERROR(INDEX($B$1:$B$2001,SMALL(IF(NOT($B$1:$B$2001=""),ROW($A$1:$A$2001),""),ROW(A493))),"")</f>
        <v/>
      </c>
      <c r="J494" t="str">
        <f>Part_D_RI_Target_Populations!B502</f>
        <v/>
      </c>
      <c r="L494" t="str" cm="1">
        <f t="array" ref="L494">IFERROR(INDEX($J$1:$J$2001,SMALL(IF(NOT($J$1:$J$2001=""),ROW($I$1:$I$2001),""),ROW(A493))),"")</f>
        <v/>
      </c>
    </row>
    <row r="495" spans="2:12">
      <c r="B495" t="str">
        <f>Part_D_RI!B505</f>
        <v/>
      </c>
      <c r="C495" t="str" cm="1">
        <f t="array" ref="C495">IFERROR(INDEX($B$1:$B$2001,SMALL(IF(NOT($B$1:$B$2001=""),ROW($A$1:$A$2001),""),ROW(A494))),"")</f>
        <v/>
      </c>
      <c r="J495" t="str">
        <f>Part_D_RI_Target_Populations!B503</f>
        <v/>
      </c>
      <c r="L495" t="str" cm="1">
        <f t="array" ref="L495">IFERROR(INDEX($J$1:$J$2001,SMALL(IF(NOT($J$1:$J$2001=""),ROW($I$1:$I$2001),""),ROW(A494))),"")</f>
        <v/>
      </c>
    </row>
    <row r="496" spans="2:12">
      <c r="B496" t="str">
        <f>Part_D_RI!B506</f>
        <v/>
      </c>
      <c r="C496" t="str" cm="1">
        <f t="array" ref="C496">IFERROR(INDEX($B$1:$B$2001,SMALL(IF(NOT($B$1:$B$2001=""),ROW($A$1:$A$2001),""),ROW(A495))),"")</f>
        <v/>
      </c>
      <c r="J496" t="str">
        <f>Part_D_RI_Target_Populations!B504</f>
        <v/>
      </c>
      <c r="L496" t="str" cm="1">
        <f t="array" ref="L496">IFERROR(INDEX($J$1:$J$2001,SMALL(IF(NOT($J$1:$J$2001=""),ROW($I$1:$I$2001),""),ROW(A495))),"")</f>
        <v/>
      </c>
    </row>
    <row r="497" spans="2:12">
      <c r="B497" t="str">
        <f>Part_D_RI!B507</f>
        <v/>
      </c>
      <c r="C497" t="str" cm="1">
        <f t="array" ref="C497">IFERROR(INDEX($B$1:$B$2001,SMALL(IF(NOT($B$1:$B$2001=""),ROW($A$1:$A$2001),""),ROW(A496))),"")</f>
        <v/>
      </c>
      <c r="J497" t="str">
        <f>Part_D_RI_Target_Populations!B505</f>
        <v/>
      </c>
      <c r="L497" t="str" cm="1">
        <f t="array" ref="L497">IFERROR(INDEX($J$1:$J$2001,SMALL(IF(NOT($J$1:$J$2001=""),ROW($I$1:$I$2001),""),ROW(A496))),"")</f>
        <v/>
      </c>
    </row>
    <row r="498" spans="2:12">
      <c r="B498" t="str">
        <f>Part_D_RI!B508</f>
        <v/>
      </c>
      <c r="C498" t="str" cm="1">
        <f t="array" ref="C498">IFERROR(INDEX($B$1:$B$2001,SMALL(IF(NOT($B$1:$B$2001=""),ROW($A$1:$A$2001),""),ROW(A497))),"")</f>
        <v/>
      </c>
      <c r="J498" t="str">
        <f>Part_D_RI_Target_Populations!B506</f>
        <v/>
      </c>
      <c r="L498" t="str" cm="1">
        <f t="array" ref="L498">IFERROR(INDEX($J$1:$J$2001,SMALL(IF(NOT($J$1:$J$2001=""),ROW($I$1:$I$2001),""),ROW(A497))),"")</f>
        <v/>
      </c>
    </row>
    <row r="499" spans="2:12">
      <c r="B499" t="str">
        <f>Part_D_RI!B509</f>
        <v/>
      </c>
      <c r="C499" t="str" cm="1">
        <f t="array" ref="C499">IFERROR(INDEX($B$1:$B$2001,SMALL(IF(NOT($B$1:$B$2001=""),ROW($A$1:$A$2001),""),ROW(A498))),"")</f>
        <v/>
      </c>
      <c r="J499" t="str">
        <f>Part_D_RI_Target_Populations!B507</f>
        <v/>
      </c>
      <c r="L499" t="str" cm="1">
        <f t="array" ref="L499">IFERROR(INDEX($J$1:$J$2001,SMALL(IF(NOT($J$1:$J$2001=""),ROW($I$1:$I$2001),""),ROW(A498))),"")</f>
        <v/>
      </c>
    </row>
    <row r="500" spans="2:12">
      <c r="B500" t="str">
        <f>Part_D_RI!B510</f>
        <v/>
      </c>
      <c r="C500" t="str" cm="1">
        <f t="array" ref="C500">IFERROR(INDEX($B$1:$B$2001,SMALL(IF(NOT($B$1:$B$2001=""),ROW($A$1:$A$2001),""),ROW(A499))),"")</f>
        <v/>
      </c>
      <c r="J500" t="str">
        <f>Part_D_RI_Target_Populations!B508</f>
        <v/>
      </c>
      <c r="L500" t="str" cm="1">
        <f t="array" ref="L500">IFERROR(INDEX($J$1:$J$2001,SMALL(IF(NOT($J$1:$J$2001=""),ROW($I$1:$I$2001),""),ROW(A499))),"")</f>
        <v/>
      </c>
    </row>
    <row r="501" spans="2:12">
      <c r="B501" t="str">
        <f>Part_D_RI!B511</f>
        <v/>
      </c>
      <c r="C501" t="str" cm="1">
        <f t="array" ref="C501">IFERROR(INDEX($B$1:$B$2001,SMALL(IF(NOT($B$1:$B$2001=""),ROW($A$1:$A$2001),""),ROW(A500))),"")</f>
        <v/>
      </c>
      <c r="J501" t="str">
        <f>Part_D_RI_Target_Populations!B509</f>
        <v/>
      </c>
      <c r="L501" t="str" cm="1">
        <f t="array" ref="L501">IFERROR(INDEX($J$1:$J$2001,SMALL(IF(NOT($J$1:$J$2001=""),ROW($I$1:$I$2001),""),ROW(A500))),"")</f>
        <v/>
      </c>
    </row>
    <row r="502" spans="2:12">
      <c r="B502" t="str">
        <f>Part_D_RI!B512</f>
        <v/>
      </c>
      <c r="C502" t="str" cm="1">
        <f t="array" ref="C502">IFERROR(INDEX($B$1:$B$2001,SMALL(IF(NOT($B$1:$B$2001=""),ROW($A$1:$A$2001),""),ROW(A501))),"")</f>
        <v/>
      </c>
      <c r="J502" t="str">
        <f>Part_D_RI_Target_Populations!B510</f>
        <v/>
      </c>
      <c r="L502" t="str" cm="1">
        <f t="array" ref="L502">IFERROR(INDEX($J$1:$J$2001,SMALL(IF(NOT($J$1:$J$2001=""),ROW($I$1:$I$2001),""),ROW(A501))),"")</f>
        <v/>
      </c>
    </row>
    <row r="503" spans="2:12">
      <c r="B503" t="str">
        <f>Part_D_RI!B513</f>
        <v/>
      </c>
      <c r="C503" t="str" cm="1">
        <f t="array" ref="C503">IFERROR(INDEX($B$1:$B$2001,SMALL(IF(NOT($B$1:$B$2001=""),ROW($A$1:$A$2001),""),ROW(A502))),"")</f>
        <v/>
      </c>
      <c r="J503" t="str">
        <f>Part_D_RI_Target_Populations!B511</f>
        <v/>
      </c>
      <c r="L503" t="str" cm="1">
        <f t="array" ref="L503">IFERROR(INDEX($J$1:$J$2001,SMALL(IF(NOT($J$1:$J$2001=""),ROW($I$1:$I$2001),""),ROW(A502))),"")</f>
        <v/>
      </c>
    </row>
    <row r="504" spans="2:12">
      <c r="B504" t="str">
        <f>Part_D_RI!B514</f>
        <v/>
      </c>
      <c r="C504" t="str" cm="1">
        <f t="array" ref="C504">IFERROR(INDEX($B$1:$B$2001,SMALL(IF(NOT($B$1:$B$2001=""),ROW($A$1:$A$2001),""),ROW(A503))),"")</f>
        <v/>
      </c>
      <c r="J504" t="str">
        <f>Part_D_RI_Target_Populations!B512</f>
        <v/>
      </c>
      <c r="L504" t="str" cm="1">
        <f t="array" ref="L504">IFERROR(INDEX($J$1:$J$2001,SMALL(IF(NOT($J$1:$J$2001=""),ROW($I$1:$I$2001),""),ROW(A503))),"")</f>
        <v/>
      </c>
    </row>
    <row r="505" spans="2:12">
      <c r="B505" t="str">
        <f>Part_D_RI!B515</f>
        <v/>
      </c>
      <c r="C505" t="str" cm="1">
        <f t="array" ref="C505">IFERROR(INDEX($B$1:$B$2001,SMALL(IF(NOT($B$1:$B$2001=""),ROW($A$1:$A$2001),""),ROW(A504))),"")</f>
        <v/>
      </c>
      <c r="J505" t="str">
        <f>Part_D_RI_Target_Populations!B513</f>
        <v/>
      </c>
      <c r="L505" t="str" cm="1">
        <f t="array" ref="L505">IFERROR(INDEX($J$1:$J$2001,SMALL(IF(NOT($J$1:$J$2001=""),ROW($I$1:$I$2001),""),ROW(A504))),"")</f>
        <v/>
      </c>
    </row>
    <row r="506" spans="2:12">
      <c r="B506" t="str">
        <f>Part_D_RI!B516</f>
        <v/>
      </c>
      <c r="C506" t="str" cm="1">
        <f t="array" ref="C506">IFERROR(INDEX($B$1:$B$2001,SMALL(IF(NOT($B$1:$B$2001=""),ROW($A$1:$A$2001),""),ROW(A505))),"")</f>
        <v/>
      </c>
      <c r="J506" t="str">
        <f>Part_D_RI_Target_Populations!B514</f>
        <v/>
      </c>
      <c r="L506" t="str" cm="1">
        <f t="array" ref="L506">IFERROR(INDEX($J$1:$J$2001,SMALL(IF(NOT($J$1:$J$2001=""),ROW($I$1:$I$2001),""),ROW(A505))),"")</f>
        <v/>
      </c>
    </row>
    <row r="507" spans="2:12">
      <c r="B507" t="str">
        <f>Part_D_RI!B517</f>
        <v/>
      </c>
      <c r="C507" t="str" cm="1">
        <f t="array" ref="C507">IFERROR(INDEX($B$1:$B$2001,SMALL(IF(NOT($B$1:$B$2001=""),ROW($A$1:$A$2001),""),ROW(A506))),"")</f>
        <v/>
      </c>
      <c r="J507" t="str">
        <f>Part_D_RI_Target_Populations!B515</f>
        <v/>
      </c>
      <c r="L507" t="str" cm="1">
        <f t="array" ref="L507">IFERROR(INDEX($J$1:$J$2001,SMALL(IF(NOT($J$1:$J$2001=""),ROW($I$1:$I$2001),""),ROW(A506))),"")</f>
        <v/>
      </c>
    </row>
    <row r="508" spans="2:12">
      <c r="B508" t="str">
        <f>Part_D_RI!B518</f>
        <v/>
      </c>
      <c r="C508" t="str" cm="1">
        <f t="array" ref="C508">IFERROR(INDEX($B$1:$B$2001,SMALL(IF(NOT($B$1:$B$2001=""),ROW($A$1:$A$2001),""),ROW(A507))),"")</f>
        <v/>
      </c>
      <c r="J508" t="str">
        <f>Part_D_RI_Target_Populations!B516</f>
        <v/>
      </c>
      <c r="L508" t="str" cm="1">
        <f t="array" ref="L508">IFERROR(INDEX($J$1:$J$2001,SMALL(IF(NOT($J$1:$J$2001=""),ROW($I$1:$I$2001),""),ROW(A507))),"")</f>
        <v/>
      </c>
    </row>
    <row r="509" spans="2:12">
      <c r="B509" t="str">
        <f>Part_D_RI!B519</f>
        <v/>
      </c>
      <c r="C509" t="str" cm="1">
        <f t="array" ref="C509">IFERROR(INDEX($B$1:$B$2001,SMALL(IF(NOT($B$1:$B$2001=""),ROW($A$1:$A$2001),""),ROW(A508))),"")</f>
        <v/>
      </c>
      <c r="J509" t="str">
        <f>Part_D_RI_Target_Populations!B517</f>
        <v/>
      </c>
      <c r="L509" t="str" cm="1">
        <f t="array" ref="L509">IFERROR(INDEX($J$1:$J$2001,SMALL(IF(NOT($J$1:$J$2001=""),ROW($I$1:$I$2001),""),ROW(A508))),"")</f>
        <v/>
      </c>
    </row>
    <row r="510" spans="2:12">
      <c r="B510" t="str">
        <f>Part_D_RI!B520</f>
        <v/>
      </c>
      <c r="C510" t="str" cm="1">
        <f t="array" ref="C510">IFERROR(INDEX($B$1:$B$2001,SMALL(IF(NOT($B$1:$B$2001=""),ROW($A$1:$A$2001),""),ROW(A509))),"")</f>
        <v/>
      </c>
      <c r="J510" t="str">
        <f>Part_D_RI_Target_Populations!B518</f>
        <v/>
      </c>
      <c r="L510" t="str" cm="1">
        <f t="array" ref="L510">IFERROR(INDEX($J$1:$J$2001,SMALL(IF(NOT($J$1:$J$2001=""),ROW($I$1:$I$2001),""),ROW(A509))),"")</f>
        <v/>
      </c>
    </row>
    <row r="511" spans="2:12">
      <c r="B511" t="str">
        <f>Part_D_RI!B521</f>
        <v/>
      </c>
      <c r="C511" t="str" cm="1">
        <f t="array" ref="C511">IFERROR(INDEX($B$1:$B$2001,SMALL(IF(NOT($B$1:$B$2001=""),ROW($A$1:$A$2001),""),ROW(A510))),"")</f>
        <v/>
      </c>
      <c r="J511" t="str">
        <f>Part_D_RI_Target_Populations!B519</f>
        <v/>
      </c>
      <c r="L511" t="str" cm="1">
        <f t="array" ref="L511">IFERROR(INDEX($J$1:$J$2001,SMALL(IF(NOT($J$1:$J$2001=""),ROW($I$1:$I$2001),""),ROW(A510))),"")</f>
        <v/>
      </c>
    </row>
    <row r="512" spans="2:12">
      <c r="B512" t="str">
        <f>Part_D_RI!B522</f>
        <v/>
      </c>
      <c r="C512" t="str" cm="1">
        <f t="array" ref="C512">IFERROR(INDEX($B$1:$B$2001,SMALL(IF(NOT($B$1:$B$2001=""),ROW($A$1:$A$2001),""),ROW(A511))),"")</f>
        <v/>
      </c>
      <c r="J512" t="str">
        <f>Part_D_RI_Target_Populations!B520</f>
        <v/>
      </c>
      <c r="L512" t="str" cm="1">
        <f t="array" ref="L512">IFERROR(INDEX($J$1:$J$2001,SMALL(IF(NOT($J$1:$J$2001=""),ROW($I$1:$I$2001),""),ROW(A511))),"")</f>
        <v/>
      </c>
    </row>
    <row r="513" spans="2:12">
      <c r="B513" t="str">
        <f>Part_D_RI!B523</f>
        <v/>
      </c>
      <c r="C513" t="str" cm="1">
        <f t="array" ref="C513">IFERROR(INDEX($B$1:$B$2001,SMALL(IF(NOT($B$1:$B$2001=""),ROW($A$1:$A$2001),""),ROW(A512))),"")</f>
        <v/>
      </c>
      <c r="J513" t="str">
        <f>Part_D_RI_Target_Populations!B521</f>
        <v/>
      </c>
      <c r="L513" t="str" cm="1">
        <f t="array" ref="L513">IFERROR(INDEX($J$1:$J$2001,SMALL(IF(NOT($J$1:$J$2001=""),ROW($I$1:$I$2001),""),ROW(A512))),"")</f>
        <v/>
      </c>
    </row>
    <row r="514" spans="2:12">
      <c r="B514" t="str">
        <f>Part_D_RI!B524</f>
        <v/>
      </c>
      <c r="C514" t="str" cm="1">
        <f t="array" ref="C514">IFERROR(INDEX($B$1:$B$2001,SMALL(IF(NOT($B$1:$B$2001=""),ROW($A$1:$A$2001),""),ROW(A513))),"")</f>
        <v/>
      </c>
      <c r="J514" t="str">
        <f>Part_D_RI_Target_Populations!B522</f>
        <v/>
      </c>
      <c r="L514" t="str" cm="1">
        <f t="array" ref="L514">IFERROR(INDEX($J$1:$J$2001,SMALL(IF(NOT($J$1:$J$2001=""),ROW($I$1:$I$2001),""),ROW(A513))),"")</f>
        <v/>
      </c>
    </row>
    <row r="515" spans="2:12">
      <c r="B515" t="str">
        <f>Part_D_RI!B525</f>
        <v/>
      </c>
      <c r="C515" t="str" cm="1">
        <f t="array" ref="C515">IFERROR(INDEX($B$1:$B$2001,SMALL(IF(NOT($B$1:$B$2001=""),ROW($A$1:$A$2001),""),ROW(A514))),"")</f>
        <v/>
      </c>
      <c r="J515" t="str">
        <f>Part_D_RI_Target_Populations!B523</f>
        <v/>
      </c>
      <c r="L515" t="str" cm="1">
        <f t="array" ref="L515">IFERROR(INDEX($J$1:$J$2001,SMALL(IF(NOT($J$1:$J$2001=""),ROW($I$1:$I$2001),""),ROW(A514))),"")</f>
        <v/>
      </c>
    </row>
    <row r="516" spans="2:12">
      <c r="B516" t="str">
        <f>Part_D_RI!B526</f>
        <v/>
      </c>
      <c r="C516" t="str" cm="1">
        <f t="array" ref="C516">IFERROR(INDEX($B$1:$B$2001,SMALL(IF(NOT($B$1:$B$2001=""),ROW($A$1:$A$2001),""),ROW(A515))),"")</f>
        <v/>
      </c>
      <c r="J516" t="str">
        <f>Part_D_RI_Target_Populations!B524</f>
        <v/>
      </c>
      <c r="L516" t="str" cm="1">
        <f t="array" ref="L516">IFERROR(INDEX($J$1:$J$2001,SMALL(IF(NOT($J$1:$J$2001=""),ROW($I$1:$I$2001),""),ROW(A515))),"")</f>
        <v/>
      </c>
    </row>
    <row r="517" spans="2:12">
      <c r="B517" t="str">
        <f>Part_D_RI!B527</f>
        <v/>
      </c>
      <c r="C517" t="str" cm="1">
        <f t="array" ref="C517">IFERROR(INDEX($B$1:$B$2001,SMALL(IF(NOT($B$1:$B$2001=""),ROW($A$1:$A$2001),""),ROW(A516))),"")</f>
        <v/>
      </c>
      <c r="J517" t="str">
        <f>Part_D_RI_Target_Populations!B525</f>
        <v/>
      </c>
      <c r="L517" t="str" cm="1">
        <f t="array" ref="L517">IFERROR(INDEX($J$1:$J$2001,SMALL(IF(NOT($J$1:$J$2001=""),ROW($I$1:$I$2001),""),ROW(A516))),"")</f>
        <v/>
      </c>
    </row>
    <row r="518" spans="2:12">
      <c r="B518" t="str">
        <f>Part_D_RI!B528</f>
        <v/>
      </c>
      <c r="C518" t="str" cm="1">
        <f t="array" ref="C518">IFERROR(INDEX($B$1:$B$2001,SMALL(IF(NOT($B$1:$B$2001=""),ROW($A$1:$A$2001),""),ROW(A517))),"")</f>
        <v/>
      </c>
      <c r="J518" t="str">
        <f>Part_D_RI_Target_Populations!B526</f>
        <v/>
      </c>
      <c r="L518" t="str" cm="1">
        <f t="array" ref="L518">IFERROR(INDEX($J$1:$J$2001,SMALL(IF(NOT($J$1:$J$2001=""),ROW($I$1:$I$2001),""),ROW(A517))),"")</f>
        <v/>
      </c>
    </row>
    <row r="519" spans="2:12">
      <c r="B519" t="str">
        <f>Part_D_RI!B529</f>
        <v/>
      </c>
      <c r="C519" t="str" cm="1">
        <f t="array" ref="C519">IFERROR(INDEX($B$1:$B$2001,SMALL(IF(NOT($B$1:$B$2001=""),ROW($A$1:$A$2001),""),ROW(A518))),"")</f>
        <v/>
      </c>
      <c r="J519" t="str">
        <f>Part_D_RI_Target_Populations!B527</f>
        <v/>
      </c>
      <c r="L519" t="str" cm="1">
        <f t="array" ref="L519">IFERROR(INDEX($J$1:$J$2001,SMALL(IF(NOT($J$1:$J$2001=""),ROW($I$1:$I$2001),""),ROW(A518))),"")</f>
        <v/>
      </c>
    </row>
    <row r="520" spans="2:12">
      <c r="B520" t="str">
        <f>Part_D_RI!B530</f>
        <v/>
      </c>
      <c r="C520" t="str" cm="1">
        <f t="array" ref="C520">IFERROR(INDEX($B$1:$B$2001,SMALL(IF(NOT($B$1:$B$2001=""),ROW($A$1:$A$2001),""),ROW(A519))),"")</f>
        <v/>
      </c>
      <c r="J520" t="str">
        <f>Part_D_RI_Target_Populations!B528</f>
        <v/>
      </c>
      <c r="L520" t="str" cm="1">
        <f t="array" ref="L520">IFERROR(INDEX($J$1:$J$2001,SMALL(IF(NOT($J$1:$J$2001=""),ROW($I$1:$I$2001),""),ROW(A519))),"")</f>
        <v/>
      </c>
    </row>
    <row r="521" spans="2:12">
      <c r="B521" t="str">
        <f>Part_D_RI!B531</f>
        <v/>
      </c>
      <c r="C521" t="str" cm="1">
        <f t="array" ref="C521">IFERROR(INDEX($B$1:$B$2001,SMALL(IF(NOT($B$1:$B$2001=""),ROW($A$1:$A$2001),""),ROW(A520))),"")</f>
        <v/>
      </c>
      <c r="J521" t="str">
        <f>Part_D_RI_Target_Populations!B529</f>
        <v/>
      </c>
      <c r="L521" t="str" cm="1">
        <f t="array" ref="L521">IFERROR(INDEX($J$1:$J$2001,SMALL(IF(NOT($J$1:$J$2001=""),ROW($I$1:$I$2001),""),ROW(A520))),"")</f>
        <v/>
      </c>
    </row>
    <row r="522" spans="2:12">
      <c r="B522" t="str">
        <f>Part_D_RI!B532</f>
        <v/>
      </c>
      <c r="C522" t="str" cm="1">
        <f t="array" ref="C522">IFERROR(INDEX($B$1:$B$2001,SMALL(IF(NOT($B$1:$B$2001=""),ROW($A$1:$A$2001),""),ROW(A521))),"")</f>
        <v/>
      </c>
      <c r="J522" t="str">
        <f>Part_D_RI_Target_Populations!B530</f>
        <v/>
      </c>
      <c r="L522" t="str" cm="1">
        <f t="array" ref="L522">IFERROR(INDEX($J$1:$J$2001,SMALL(IF(NOT($J$1:$J$2001=""),ROW($I$1:$I$2001),""),ROW(A521))),"")</f>
        <v/>
      </c>
    </row>
    <row r="523" spans="2:12">
      <c r="B523" t="str">
        <f>Part_D_RI!B533</f>
        <v/>
      </c>
      <c r="C523" t="str" cm="1">
        <f t="array" ref="C523">IFERROR(INDEX($B$1:$B$2001,SMALL(IF(NOT($B$1:$B$2001=""),ROW($A$1:$A$2001),""),ROW(A522))),"")</f>
        <v/>
      </c>
      <c r="J523" t="str">
        <f>Part_D_RI_Target_Populations!B531</f>
        <v/>
      </c>
      <c r="L523" t="str" cm="1">
        <f t="array" ref="L523">IFERROR(INDEX($J$1:$J$2001,SMALL(IF(NOT($J$1:$J$2001=""),ROW($I$1:$I$2001),""),ROW(A522))),"")</f>
        <v/>
      </c>
    </row>
    <row r="524" spans="2:12">
      <c r="B524" t="str">
        <f>Part_D_RI!B534</f>
        <v/>
      </c>
      <c r="C524" t="str" cm="1">
        <f t="array" ref="C524">IFERROR(INDEX($B$1:$B$2001,SMALL(IF(NOT($B$1:$B$2001=""),ROW($A$1:$A$2001),""),ROW(A523))),"")</f>
        <v/>
      </c>
      <c r="J524" t="str">
        <f>Part_D_RI_Target_Populations!B532</f>
        <v/>
      </c>
      <c r="L524" t="str" cm="1">
        <f t="array" ref="L524">IFERROR(INDEX($J$1:$J$2001,SMALL(IF(NOT($J$1:$J$2001=""),ROW($I$1:$I$2001),""),ROW(A523))),"")</f>
        <v/>
      </c>
    </row>
    <row r="525" spans="2:12">
      <c r="B525" t="str">
        <f>Part_D_RI!B535</f>
        <v/>
      </c>
      <c r="C525" t="str" cm="1">
        <f t="array" ref="C525">IFERROR(INDEX($B$1:$B$2001,SMALL(IF(NOT($B$1:$B$2001=""),ROW($A$1:$A$2001),""),ROW(A524))),"")</f>
        <v/>
      </c>
      <c r="J525" t="str">
        <f>Part_D_RI_Target_Populations!B533</f>
        <v/>
      </c>
      <c r="L525" t="str" cm="1">
        <f t="array" ref="L525">IFERROR(INDEX($J$1:$J$2001,SMALL(IF(NOT($J$1:$J$2001=""),ROW($I$1:$I$2001),""),ROW(A524))),"")</f>
        <v/>
      </c>
    </row>
    <row r="526" spans="2:12">
      <c r="B526" t="str">
        <f>Part_D_RI!B536</f>
        <v/>
      </c>
      <c r="C526" t="str" cm="1">
        <f t="array" ref="C526">IFERROR(INDEX($B$1:$B$2001,SMALL(IF(NOT($B$1:$B$2001=""),ROW($A$1:$A$2001),""),ROW(A525))),"")</f>
        <v/>
      </c>
      <c r="J526" t="str">
        <f>Part_D_RI_Target_Populations!B534</f>
        <v/>
      </c>
      <c r="L526" t="str" cm="1">
        <f t="array" ref="L526">IFERROR(INDEX($J$1:$J$2001,SMALL(IF(NOT($J$1:$J$2001=""),ROW($I$1:$I$2001),""),ROW(A525))),"")</f>
        <v/>
      </c>
    </row>
    <row r="527" spans="2:12">
      <c r="B527" t="str">
        <f>Part_D_RI!B537</f>
        <v/>
      </c>
      <c r="C527" t="str" cm="1">
        <f t="array" ref="C527">IFERROR(INDEX($B$1:$B$2001,SMALL(IF(NOT($B$1:$B$2001=""),ROW($A$1:$A$2001),""),ROW(A526))),"")</f>
        <v/>
      </c>
      <c r="J527" t="str">
        <f>Part_D_RI_Target_Populations!B535</f>
        <v/>
      </c>
      <c r="L527" t="str" cm="1">
        <f t="array" ref="L527">IFERROR(INDEX($J$1:$J$2001,SMALL(IF(NOT($J$1:$J$2001=""),ROW($I$1:$I$2001),""),ROW(A526))),"")</f>
        <v/>
      </c>
    </row>
    <row r="528" spans="2:12">
      <c r="B528" t="str">
        <f>Part_D_RI!B538</f>
        <v/>
      </c>
      <c r="C528" t="str" cm="1">
        <f t="array" ref="C528">IFERROR(INDEX($B$1:$B$2001,SMALL(IF(NOT($B$1:$B$2001=""),ROW($A$1:$A$2001),""),ROW(A527))),"")</f>
        <v/>
      </c>
      <c r="J528" t="str">
        <f>Part_D_RI_Target_Populations!B536</f>
        <v/>
      </c>
      <c r="L528" t="str" cm="1">
        <f t="array" ref="L528">IFERROR(INDEX($J$1:$J$2001,SMALL(IF(NOT($J$1:$J$2001=""),ROW($I$1:$I$2001),""),ROW(A527))),"")</f>
        <v/>
      </c>
    </row>
    <row r="529" spans="2:12">
      <c r="B529" t="str">
        <f>Part_D_RI!B539</f>
        <v/>
      </c>
      <c r="C529" t="str" cm="1">
        <f t="array" ref="C529">IFERROR(INDEX($B$1:$B$2001,SMALL(IF(NOT($B$1:$B$2001=""),ROW($A$1:$A$2001),""),ROW(A528))),"")</f>
        <v/>
      </c>
      <c r="J529" t="str">
        <f>Part_D_RI_Target_Populations!B537</f>
        <v/>
      </c>
      <c r="L529" t="str" cm="1">
        <f t="array" ref="L529">IFERROR(INDEX($J$1:$J$2001,SMALL(IF(NOT($J$1:$J$2001=""),ROW($I$1:$I$2001),""),ROW(A528))),"")</f>
        <v/>
      </c>
    </row>
    <row r="530" spans="2:12">
      <c r="B530" t="str">
        <f>Part_D_RI!B540</f>
        <v/>
      </c>
      <c r="C530" t="str" cm="1">
        <f t="array" ref="C530">IFERROR(INDEX($B$1:$B$2001,SMALL(IF(NOT($B$1:$B$2001=""),ROW($A$1:$A$2001),""),ROW(A529))),"")</f>
        <v/>
      </c>
      <c r="J530" t="str">
        <f>Part_D_RI_Target_Populations!B538</f>
        <v/>
      </c>
      <c r="L530" t="str" cm="1">
        <f t="array" ref="L530">IFERROR(INDEX($J$1:$J$2001,SMALL(IF(NOT($J$1:$J$2001=""),ROW($I$1:$I$2001),""),ROW(A529))),"")</f>
        <v/>
      </c>
    </row>
    <row r="531" spans="2:12">
      <c r="B531" t="str">
        <f>Part_D_RI!B541</f>
        <v/>
      </c>
      <c r="C531" t="str" cm="1">
        <f t="array" ref="C531">IFERROR(INDEX($B$1:$B$2001,SMALL(IF(NOT($B$1:$B$2001=""),ROW($A$1:$A$2001),""),ROW(A530))),"")</f>
        <v/>
      </c>
      <c r="J531" t="str">
        <f>Part_D_RI_Target_Populations!B539</f>
        <v/>
      </c>
      <c r="L531" t="str" cm="1">
        <f t="array" ref="L531">IFERROR(INDEX($J$1:$J$2001,SMALL(IF(NOT($J$1:$J$2001=""),ROW($I$1:$I$2001),""),ROW(A530))),"")</f>
        <v/>
      </c>
    </row>
    <row r="532" spans="2:12">
      <c r="B532" t="str">
        <f>Part_D_RI!B542</f>
        <v/>
      </c>
      <c r="C532" t="str" cm="1">
        <f t="array" ref="C532">IFERROR(INDEX($B$1:$B$2001,SMALL(IF(NOT($B$1:$B$2001=""),ROW($A$1:$A$2001),""),ROW(A531))),"")</f>
        <v/>
      </c>
      <c r="J532" t="str">
        <f>Part_D_RI_Target_Populations!B540</f>
        <v/>
      </c>
      <c r="L532" t="str" cm="1">
        <f t="array" ref="L532">IFERROR(INDEX($J$1:$J$2001,SMALL(IF(NOT($J$1:$J$2001=""),ROW($I$1:$I$2001),""),ROW(A531))),"")</f>
        <v/>
      </c>
    </row>
    <row r="533" spans="2:12">
      <c r="B533" t="str">
        <f>Part_D_RI!B543</f>
        <v/>
      </c>
      <c r="C533" t="str" cm="1">
        <f t="array" ref="C533">IFERROR(INDEX($B$1:$B$2001,SMALL(IF(NOT($B$1:$B$2001=""),ROW($A$1:$A$2001),""),ROW(A532))),"")</f>
        <v/>
      </c>
      <c r="J533" t="str">
        <f>Part_D_RI_Target_Populations!B541</f>
        <v/>
      </c>
      <c r="L533" t="str" cm="1">
        <f t="array" ref="L533">IFERROR(INDEX($J$1:$J$2001,SMALL(IF(NOT($J$1:$J$2001=""),ROW($I$1:$I$2001),""),ROW(A532))),"")</f>
        <v/>
      </c>
    </row>
    <row r="534" spans="2:12">
      <c r="B534" t="str">
        <f>Part_D_RI!B544</f>
        <v/>
      </c>
      <c r="C534" t="str" cm="1">
        <f t="array" ref="C534">IFERROR(INDEX($B$1:$B$2001,SMALL(IF(NOT($B$1:$B$2001=""),ROW($A$1:$A$2001),""),ROW(A533))),"")</f>
        <v/>
      </c>
      <c r="J534" t="str">
        <f>Part_D_RI_Target_Populations!B542</f>
        <v/>
      </c>
      <c r="L534" t="str" cm="1">
        <f t="array" ref="L534">IFERROR(INDEX($J$1:$J$2001,SMALL(IF(NOT($J$1:$J$2001=""),ROW($I$1:$I$2001),""),ROW(A533))),"")</f>
        <v/>
      </c>
    </row>
    <row r="535" spans="2:12">
      <c r="B535" t="str">
        <f>Part_D_RI!B545</f>
        <v/>
      </c>
      <c r="C535" t="str" cm="1">
        <f t="array" ref="C535">IFERROR(INDEX($B$1:$B$2001,SMALL(IF(NOT($B$1:$B$2001=""),ROW($A$1:$A$2001),""),ROW(A534))),"")</f>
        <v/>
      </c>
      <c r="J535" t="str">
        <f>Part_D_RI_Target_Populations!B543</f>
        <v/>
      </c>
      <c r="L535" t="str" cm="1">
        <f t="array" ref="L535">IFERROR(INDEX($J$1:$J$2001,SMALL(IF(NOT($J$1:$J$2001=""),ROW($I$1:$I$2001),""),ROW(A534))),"")</f>
        <v/>
      </c>
    </row>
    <row r="536" spans="2:12">
      <c r="B536" t="str">
        <f>Part_D_RI!B546</f>
        <v/>
      </c>
      <c r="C536" t="str" cm="1">
        <f t="array" ref="C536">IFERROR(INDEX($B$1:$B$2001,SMALL(IF(NOT($B$1:$B$2001=""),ROW($A$1:$A$2001),""),ROW(A535))),"")</f>
        <v/>
      </c>
      <c r="J536" t="str">
        <f>Part_D_RI_Target_Populations!B544</f>
        <v/>
      </c>
      <c r="L536" t="str" cm="1">
        <f t="array" ref="L536">IFERROR(INDEX($J$1:$J$2001,SMALL(IF(NOT($J$1:$J$2001=""),ROW($I$1:$I$2001),""),ROW(A535))),"")</f>
        <v/>
      </c>
    </row>
    <row r="537" spans="2:12">
      <c r="B537" t="str">
        <f>Part_D_RI!B547</f>
        <v/>
      </c>
      <c r="C537" t="str" cm="1">
        <f t="array" ref="C537">IFERROR(INDEX($B$1:$B$2001,SMALL(IF(NOT($B$1:$B$2001=""),ROW($A$1:$A$2001),""),ROW(A536))),"")</f>
        <v/>
      </c>
      <c r="J537" t="str">
        <f>Part_D_RI_Target_Populations!B545</f>
        <v/>
      </c>
      <c r="L537" t="str" cm="1">
        <f t="array" ref="L537">IFERROR(INDEX($J$1:$J$2001,SMALL(IF(NOT($J$1:$J$2001=""),ROW($I$1:$I$2001),""),ROW(A536))),"")</f>
        <v/>
      </c>
    </row>
    <row r="538" spans="2:12">
      <c r="B538" t="str">
        <f>Part_D_RI!B548</f>
        <v/>
      </c>
      <c r="C538" t="str" cm="1">
        <f t="array" ref="C538">IFERROR(INDEX($B$1:$B$2001,SMALL(IF(NOT($B$1:$B$2001=""),ROW($A$1:$A$2001),""),ROW(A537))),"")</f>
        <v/>
      </c>
      <c r="J538" t="str">
        <f>Part_D_RI_Target_Populations!B546</f>
        <v/>
      </c>
      <c r="L538" t="str" cm="1">
        <f t="array" ref="L538">IFERROR(INDEX($J$1:$J$2001,SMALL(IF(NOT($J$1:$J$2001=""),ROW($I$1:$I$2001),""),ROW(A537))),"")</f>
        <v/>
      </c>
    </row>
    <row r="539" spans="2:12">
      <c r="B539" t="str">
        <f>Part_D_RI!B549</f>
        <v/>
      </c>
      <c r="C539" t="str" cm="1">
        <f t="array" ref="C539">IFERROR(INDEX($B$1:$B$2001,SMALL(IF(NOT($B$1:$B$2001=""),ROW($A$1:$A$2001),""),ROW(A538))),"")</f>
        <v/>
      </c>
      <c r="J539" t="str">
        <f>Part_D_RI_Target_Populations!B547</f>
        <v/>
      </c>
      <c r="L539" t="str" cm="1">
        <f t="array" ref="L539">IFERROR(INDEX($J$1:$J$2001,SMALL(IF(NOT($J$1:$J$2001=""),ROW($I$1:$I$2001),""),ROW(A538))),"")</f>
        <v/>
      </c>
    </row>
    <row r="540" spans="2:12">
      <c r="B540" t="str">
        <f>Part_D_RI!B550</f>
        <v/>
      </c>
      <c r="C540" t="str" cm="1">
        <f t="array" ref="C540">IFERROR(INDEX($B$1:$B$2001,SMALL(IF(NOT($B$1:$B$2001=""),ROW($A$1:$A$2001),""),ROW(A539))),"")</f>
        <v/>
      </c>
      <c r="J540" t="str">
        <f>Part_D_RI_Target_Populations!B548</f>
        <v/>
      </c>
      <c r="L540" t="str" cm="1">
        <f t="array" ref="L540">IFERROR(INDEX($J$1:$J$2001,SMALL(IF(NOT($J$1:$J$2001=""),ROW($I$1:$I$2001),""),ROW(A539))),"")</f>
        <v/>
      </c>
    </row>
    <row r="541" spans="2:12">
      <c r="B541" t="str">
        <f>Part_D_RI!B551</f>
        <v/>
      </c>
      <c r="C541" t="str" cm="1">
        <f t="array" ref="C541">IFERROR(INDEX($B$1:$B$2001,SMALL(IF(NOT($B$1:$B$2001=""),ROW($A$1:$A$2001),""),ROW(A540))),"")</f>
        <v/>
      </c>
      <c r="J541" t="str">
        <f>Part_D_RI_Target_Populations!B549</f>
        <v/>
      </c>
      <c r="L541" t="str" cm="1">
        <f t="array" ref="L541">IFERROR(INDEX($J$1:$J$2001,SMALL(IF(NOT($J$1:$J$2001=""),ROW($I$1:$I$2001),""),ROW(A540))),"")</f>
        <v/>
      </c>
    </row>
    <row r="542" spans="2:12">
      <c r="B542" t="str">
        <f>Part_D_RI!B552</f>
        <v/>
      </c>
      <c r="C542" t="str" cm="1">
        <f t="array" ref="C542">IFERROR(INDEX($B$1:$B$2001,SMALL(IF(NOT($B$1:$B$2001=""),ROW($A$1:$A$2001),""),ROW(A541))),"")</f>
        <v/>
      </c>
      <c r="J542" t="str">
        <f>Part_D_RI_Target_Populations!B550</f>
        <v/>
      </c>
      <c r="L542" t="str" cm="1">
        <f t="array" ref="L542">IFERROR(INDEX($J$1:$J$2001,SMALL(IF(NOT($J$1:$J$2001=""),ROW($I$1:$I$2001),""),ROW(A541))),"")</f>
        <v/>
      </c>
    </row>
    <row r="543" spans="2:12">
      <c r="B543" t="str">
        <f>Part_D_RI!B553</f>
        <v/>
      </c>
      <c r="C543" t="str" cm="1">
        <f t="array" ref="C543">IFERROR(INDEX($B$1:$B$2001,SMALL(IF(NOT($B$1:$B$2001=""),ROW($A$1:$A$2001),""),ROW(A542))),"")</f>
        <v/>
      </c>
      <c r="J543" t="str">
        <f>Part_D_RI_Target_Populations!B551</f>
        <v/>
      </c>
      <c r="L543" t="str" cm="1">
        <f t="array" ref="L543">IFERROR(INDEX($J$1:$J$2001,SMALL(IF(NOT($J$1:$J$2001=""),ROW($I$1:$I$2001),""),ROW(A542))),"")</f>
        <v/>
      </c>
    </row>
    <row r="544" spans="2:12">
      <c r="B544" t="str">
        <f>Part_D_RI!B554</f>
        <v/>
      </c>
      <c r="C544" t="str" cm="1">
        <f t="array" ref="C544">IFERROR(INDEX($B$1:$B$2001,SMALL(IF(NOT($B$1:$B$2001=""),ROW($A$1:$A$2001),""),ROW(A543))),"")</f>
        <v/>
      </c>
      <c r="J544" t="str">
        <f>Part_D_RI_Target_Populations!B552</f>
        <v/>
      </c>
      <c r="L544" t="str" cm="1">
        <f t="array" ref="L544">IFERROR(INDEX($J$1:$J$2001,SMALL(IF(NOT($J$1:$J$2001=""),ROW($I$1:$I$2001),""),ROW(A543))),"")</f>
        <v/>
      </c>
    </row>
    <row r="545" spans="2:12">
      <c r="B545" t="str">
        <f>Part_D_RI!B555</f>
        <v/>
      </c>
      <c r="C545" t="str" cm="1">
        <f t="array" ref="C545">IFERROR(INDEX($B$1:$B$2001,SMALL(IF(NOT($B$1:$B$2001=""),ROW($A$1:$A$2001),""),ROW(A544))),"")</f>
        <v/>
      </c>
      <c r="J545" t="str">
        <f>Part_D_RI_Target_Populations!B553</f>
        <v/>
      </c>
      <c r="L545" t="str" cm="1">
        <f t="array" ref="L545">IFERROR(INDEX($J$1:$J$2001,SMALL(IF(NOT($J$1:$J$2001=""),ROW($I$1:$I$2001),""),ROW(A544))),"")</f>
        <v/>
      </c>
    </row>
    <row r="546" spans="2:12">
      <c r="B546" t="str">
        <f>Part_D_RI!B556</f>
        <v/>
      </c>
      <c r="C546" t="str" cm="1">
        <f t="array" ref="C546">IFERROR(INDEX($B$1:$B$2001,SMALL(IF(NOT($B$1:$B$2001=""),ROW($A$1:$A$2001),""),ROW(A545))),"")</f>
        <v/>
      </c>
      <c r="J546" t="str">
        <f>Part_D_RI_Target_Populations!B554</f>
        <v/>
      </c>
      <c r="L546" t="str" cm="1">
        <f t="array" ref="L546">IFERROR(INDEX($J$1:$J$2001,SMALL(IF(NOT($J$1:$J$2001=""),ROW($I$1:$I$2001),""),ROW(A545))),"")</f>
        <v/>
      </c>
    </row>
    <row r="547" spans="2:12">
      <c r="B547" t="str">
        <f>Part_D_RI!B557</f>
        <v/>
      </c>
      <c r="C547" t="str" cm="1">
        <f t="array" ref="C547">IFERROR(INDEX($B$1:$B$2001,SMALL(IF(NOT($B$1:$B$2001=""),ROW($A$1:$A$2001),""),ROW(A546))),"")</f>
        <v/>
      </c>
      <c r="J547" t="str">
        <f>Part_D_RI_Target_Populations!B555</f>
        <v/>
      </c>
      <c r="L547" t="str" cm="1">
        <f t="array" ref="L547">IFERROR(INDEX($J$1:$J$2001,SMALL(IF(NOT($J$1:$J$2001=""),ROW($I$1:$I$2001),""),ROW(A546))),"")</f>
        <v/>
      </c>
    </row>
    <row r="548" spans="2:12">
      <c r="B548" t="str">
        <f>Part_D_RI!B558</f>
        <v/>
      </c>
      <c r="C548" t="str" cm="1">
        <f t="array" ref="C548">IFERROR(INDEX($B$1:$B$2001,SMALL(IF(NOT($B$1:$B$2001=""),ROW($A$1:$A$2001),""),ROW(A547))),"")</f>
        <v/>
      </c>
      <c r="J548" t="str">
        <f>Part_D_RI_Target_Populations!B556</f>
        <v/>
      </c>
      <c r="L548" t="str" cm="1">
        <f t="array" ref="L548">IFERROR(INDEX($J$1:$J$2001,SMALL(IF(NOT($J$1:$J$2001=""),ROW($I$1:$I$2001),""),ROW(A547))),"")</f>
        <v/>
      </c>
    </row>
    <row r="549" spans="2:12">
      <c r="B549" t="str">
        <f>Part_D_RI!B559</f>
        <v/>
      </c>
      <c r="C549" t="str" cm="1">
        <f t="array" ref="C549">IFERROR(INDEX($B$1:$B$2001,SMALL(IF(NOT($B$1:$B$2001=""),ROW($A$1:$A$2001),""),ROW(A548))),"")</f>
        <v/>
      </c>
      <c r="J549" t="str">
        <f>Part_D_RI_Target_Populations!B557</f>
        <v/>
      </c>
      <c r="L549" t="str" cm="1">
        <f t="array" ref="L549">IFERROR(INDEX($J$1:$J$2001,SMALL(IF(NOT($J$1:$J$2001=""),ROW($I$1:$I$2001),""),ROW(A548))),"")</f>
        <v/>
      </c>
    </row>
    <row r="550" spans="2:12">
      <c r="B550" t="str">
        <f>Part_D_RI!B560</f>
        <v/>
      </c>
      <c r="C550" t="str" cm="1">
        <f t="array" ref="C550">IFERROR(INDEX($B$1:$B$2001,SMALL(IF(NOT($B$1:$B$2001=""),ROW($A$1:$A$2001),""),ROW(A549))),"")</f>
        <v/>
      </c>
      <c r="J550" t="str">
        <f>Part_D_RI_Target_Populations!B558</f>
        <v/>
      </c>
      <c r="L550" t="str" cm="1">
        <f t="array" ref="L550">IFERROR(INDEX($J$1:$J$2001,SMALL(IF(NOT($J$1:$J$2001=""),ROW($I$1:$I$2001),""),ROW(A549))),"")</f>
        <v/>
      </c>
    </row>
    <row r="551" spans="2:12">
      <c r="B551" t="str">
        <f>Part_D_RI!B561</f>
        <v/>
      </c>
      <c r="C551" t="str" cm="1">
        <f t="array" ref="C551">IFERROR(INDEX($B$1:$B$2001,SMALL(IF(NOT($B$1:$B$2001=""),ROW($A$1:$A$2001),""),ROW(A550))),"")</f>
        <v/>
      </c>
      <c r="J551" t="str">
        <f>Part_D_RI_Target_Populations!B559</f>
        <v/>
      </c>
      <c r="L551" t="str" cm="1">
        <f t="array" ref="L551">IFERROR(INDEX($J$1:$J$2001,SMALL(IF(NOT($J$1:$J$2001=""),ROW($I$1:$I$2001),""),ROW(A550))),"")</f>
        <v/>
      </c>
    </row>
    <row r="552" spans="2:12">
      <c r="B552" t="str">
        <f>Part_D_RI!B562</f>
        <v/>
      </c>
      <c r="C552" t="str" cm="1">
        <f t="array" ref="C552">IFERROR(INDEX($B$1:$B$2001,SMALL(IF(NOT($B$1:$B$2001=""),ROW($A$1:$A$2001),""),ROW(A551))),"")</f>
        <v/>
      </c>
      <c r="J552" t="str">
        <f>Part_D_RI_Target_Populations!B560</f>
        <v/>
      </c>
      <c r="L552" t="str" cm="1">
        <f t="array" ref="L552">IFERROR(INDEX($J$1:$J$2001,SMALL(IF(NOT($J$1:$J$2001=""),ROW($I$1:$I$2001),""),ROW(A551))),"")</f>
        <v/>
      </c>
    </row>
    <row r="553" spans="2:12">
      <c r="B553" t="str">
        <f>Part_D_RI!B563</f>
        <v/>
      </c>
      <c r="C553" t="str" cm="1">
        <f t="array" ref="C553">IFERROR(INDEX($B$1:$B$2001,SMALL(IF(NOT($B$1:$B$2001=""),ROW($A$1:$A$2001),""),ROW(A552))),"")</f>
        <v/>
      </c>
      <c r="J553" t="str">
        <f>Part_D_RI_Target_Populations!B561</f>
        <v/>
      </c>
      <c r="L553" t="str" cm="1">
        <f t="array" ref="L553">IFERROR(INDEX($J$1:$J$2001,SMALL(IF(NOT($J$1:$J$2001=""),ROW($I$1:$I$2001),""),ROW(A552))),"")</f>
        <v/>
      </c>
    </row>
    <row r="554" spans="2:12">
      <c r="B554" t="str">
        <f>Part_D_RI!B564</f>
        <v/>
      </c>
      <c r="C554" t="str" cm="1">
        <f t="array" ref="C554">IFERROR(INDEX($B$1:$B$2001,SMALL(IF(NOT($B$1:$B$2001=""),ROW($A$1:$A$2001),""),ROW(A553))),"")</f>
        <v/>
      </c>
      <c r="J554" t="str">
        <f>Part_D_RI_Target_Populations!B562</f>
        <v/>
      </c>
      <c r="L554" t="str" cm="1">
        <f t="array" ref="L554">IFERROR(INDEX($J$1:$J$2001,SMALL(IF(NOT($J$1:$J$2001=""),ROW($I$1:$I$2001),""),ROW(A553))),"")</f>
        <v/>
      </c>
    </row>
    <row r="555" spans="2:12">
      <c r="B555" t="str">
        <f>Part_D_RI!B565</f>
        <v/>
      </c>
      <c r="C555" t="str" cm="1">
        <f t="array" ref="C555">IFERROR(INDEX($B$1:$B$2001,SMALL(IF(NOT($B$1:$B$2001=""),ROW($A$1:$A$2001),""),ROW(A554))),"")</f>
        <v/>
      </c>
      <c r="J555" t="str">
        <f>Part_D_RI_Target_Populations!B563</f>
        <v/>
      </c>
      <c r="L555" t="str" cm="1">
        <f t="array" ref="L555">IFERROR(INDEX($J$1:$J$2001,SMALL(IF(NOT($J$1:$J$2001=""),ROW($I$1:$I$2001),""),ROW(A554))),"")</f>
        <v/>
      </c>
    </row>
    <row r="556" spans="2:12">
      <c r="B556" t="str">
        <f>Part_D_RI!B566</f>
        <v/>
      </c>
      <c r="C556" t="str" cm="1">
        <f t="array" ref="C556">IFERROR(INDEX($B$1:$B$2001,SMALL(IF(NOT($B$1:$B$2001=""),ROW($A$1:$A$2001),""),ROW(A555))),"")</f>
        <v/>
      </c>
      <c r="J556" t="str">
        <f>Part_D_RI_Target_Populations!B564</f>
        <v/>
      </c>
      <c r="L556" t="str" cm="1">
        <f t="array" ref="L556">IFERROR(INDEX($J$1:$J$2001,SMALL(IF(NOT($J$1:$J$2001=""),ROW($I$1:$I$2001),""),ROW(A555))),"")</f>
        <v/>
      </c>
    </row>
    <row r="557" spans="2:12">
      <c r="B557" t="str">
        <f>Part_D_RI!B567</f>
        <v/>
      </c>
      <c r="C557" t="str" cm="1">
        <f t="array" ref="C557">IFERROR(INDEX($B$1:$B$2001,SMALL(IF(NOT($B$1:$B$2001=""),ROW($A$1:$A$2001),""),ROW(A556))),"")</f>
        <v/>
      </c>
      <c r="J557" t="str">
        <f>Part_D_RI_Target_Populations!B565</f>
        <v/>
      </c>
      <c r="L557" t="str" cm="1">
        <f t="array" ref="L557">IFERROR(INDEX($J$1:$J$2001,SMALL(IF(NOT($J$1:$J$2001=""),ROW($I$1:$I$2001),""),ROW(A556))),"")</f>
        <v/>
      </c>
    </row>
    <row r="558" spans="2:12">
      <c r="B558" t="str">
        <f>Part_D_RI!B568</f>
        <v/>
      </c>
      <c r="C558" t="str" cm="1">
        <f t="array" ref="C558">IFERROR(INDEX($B$1:$B$2001,SMALL(IF(NOT($B$1:$B$2001=""),ROW($A$1:$A$2001),""),ROW(A557))),"")</f>
        <v/>
      </c>
      <c r="J558" t="str">
        <f>Part_D_RI_Target_Populations!B566</f>
        <v/>
      </c>
      <c r="L558" t="str" cm="1">
        <f t="array" ref="L558">IFERROR(INDEX($J$1:$J$2001,SMALL(IF(NOT($J$1:$J$2001=""),ROW($I$1:$I$2001),""),ROW(A557))),"")</f>
        <v/>
      </c>
    </row>
    <row r="559" spans="2:12">
      <c r="B559" t="str">
        <f>Part_D_RI!B569</f>
        <v/>
      </c>
      <c r="C559" t="str" cm="1">
        <f t="array" ref="C559">IFERROR(INDEX($B$1:$B$2001,SMALL(IF(NOT($B$1:$B$2001=""),ROW($A$1:$A$2001),""),ROW(A558))),"")</f>
        <v/>
      </c>
      <c r="J559" t="str">
        <f>Part_D_RI_Target_Populations!B567</f>
        <v/>
      </c>
      <c r="L559" t="str" cm="1">
        <f t="array" ref="L559">IFERROR(INDEX($J$1:$J$2001,SMALL(IF(NOT($J$1:$J$2001=""),ROW($I$1:$I$2001),""),ROW(A558))),"")</f>
        <v/>
      </c>
    </row>
    <row r="560" spans="2:12">
      <c r="B560" t="str">
        <f>Part_D_RI!B570</f>
        <v/>
      </c>
      <c r="C560" t="str" cm="1">
        <f t="array" ref="C560">IFERROR(INDEX($B$1:$B$2001,SMALL(IF(NOT($B$1:$B$2001=""),ROW($A$1:$A$2001),""),ROW(A559))),"")</f>
        <v/>
      </c>
      <c r="J560" t="str">
        <f>Part_D_RI_Target_Populations!B568</f>
        <v/>
      </c>
      <c r="L560" t="str" cm="1">
        <f t="array" ref="L560">IFERROR(INDEX($J$1:$J$2001,SMALL(IF(NOT($J$1:$J$2001=""),ROW($I$1:$I$2001),""),ROW(A559))),"")</f>
        <v/>
      </c>
    </row>
    <row r="561" spans="2:12">
      <c r="B561" t="str">
        <f>Part_D_RI!B571</f>
        <v/>
      </c>
      <c r="C561" t="str" cm="1">
        <f t="array" ref="C561">IFERROR(INDEX($B$1:$B$2001,SMALL(IF(NOT($B$1:$B$2001=""),ROW($A$1:$A$2001),""),ROW(A560))),"")</f>
        <v/>
      </c>
      <c r="J561" t="str">
        <f>Part_D_RI_Target_Populations!B569</f>
        <v/>
      </c>
      <c r="L561" t="str" cm="1">
        <f t="array" ref="L561">IFERROR(INDEX($J$1:$J$2001,SMALL(IF(NOT($J$1:$J$2001=""),ROW($I$1:$I$2001),""),ROW(A560))),"")</f>
        <v/>
      </c>
    </row>
    <row r="562" spans="2:12">
      <c r="B562" t="str">
        <f>Part_D_RI!B572</f>
        <v/>
      </c>
      <c r="C562" t="str" cm="1">
        <f t="array" ref="C562">IFERROR(INDEX($B$1:$B$2001,SMALL(IF(NOT($B$1:$B$2001=""),ROW($A$1:$A$2001),""),ROW(A561))),"")</f>
        <v/>
      </c>
      <c r="J562" t="str">
        <f>Part_D_RI_Target_Populations!B570</f>
        <v/>
      </c>
      <c r="L562" t="str" cm="1">
        <f t="array" ref="L562">IFERROR(INDEX($J$1:$J$2001,SMALL(IF(NOT($J$1:$J$2001=""),ROW($I$1:$I$2001),""),ROW(A561))),"")</f>
        <v/>
      </c>
    </row>
    <row r="563" spans="2:12">
      <c r="B563" t="str">
        <f>Part_D_RI!B573</f>
        <v/>
      </c>
      <c r="C563" t="str" cm="1">
        <f t="array" ref="C563">IFERROR(INDEX($B$1:$B$2001,SMALL(IF(NOT($B$1:$B$2001=""),ROW($A$1:$A$2001),""),ROW(A562))),"")</f>
        <v/>
      </c>
      <c r="J563" t="str">
        <f>Part_D_RI_Target_Populations!B571</f>
        <v/>
      </c>
      <c r="L563" t="str" cm="1">
        <f t="array" ref="L563">IFERROR(INDEX($J$1:$J$2001,SMALL(IF(NOT($J$1:$J$2001=""),ROW($I$1:$I$2001),""),ROW(A562))),"")</f>
        <v/>
      </c>
    </row>
    <row r="564" spans="2:12">
      <c r="B564" t="str">
        <f>Part_D_RI!B574</f>
        <v/>
      </c>
      <c r="C564" t="str" cm="1">
        <f t="array" ref="C564">IFERROR(INDEX($B$1:$B$2001,SMALL(IF(NOT($B$1:$B$2001=""),ROW($A$1:$A$2001),""),ROW(A563))),"")</f>
        <v/>
      </c>
      <c r="J564" t="str">
        <f>Part_D_RI_Target_Populations!B572</f>
        <v/>
      </c>
      <c r="L564" t="str" cm="1">
        <f t="array" ref="L564">IFERROR(INDEX($J$1:$J$2001,SMALL(IF(NOT($J$1:$J$2001=""),ROW($I$1:$I$2001),""),ROW(A563))),"")</f>
        <v/>
      </c>
    </row>
    <row r="565" spans="2:12">
      <c r="B565" t="str">
        <f>Part_D_RI!B575</f>
        <v/>
      </c>
      <c r="C565" t="str" cm="1">
        <f t="array" ref="C565">IFERROR(INDEX($B$1:$B$2001,SMALL(IF(NOT($B$1:$B$2001=""),ROW($A$1:$A$2001),""),ROW(A564))),"")</f>
        <v/>
      </c>
      <c r="J565" t="str">
        <f>Part_D_RI_Target_Populations!B573</f>
        <v/>
      </c>
      <c r="L565" t="str" cm="1">
        <f t="array" ref="L565">IFERROR(INDEX($J$1:$J$2001,SMALL(IF(NOT($J$1:$J$2001=""),ROW($I$1:$I$2001),""),ROW(A564))),"")</f>
        <v/>
      </c>
    </row>
    <row r="566" spans="2:12">
      <c r="B566" t="str">
        <f>Part_D_RI!B576</f>
        <v/>
      </c>
      <c r="C566" t="str" cm="1">
        <f t="array" ref="C566">IFERROR(INDEX($B$1:$B$2001,SMALL(IF(NOT($B$1:$B$2001=""),ROW($A$1:$A$2001),""),ROW(A565))),"")</f>
        <v/>
      </c>
      <c r="J566" t="str">
        <f>Part_D_RI_Target_Populations!B574</f>
        <v/>
      </c>
      <c r="L566" t="str" cm="1">
        <f t="array" ref="L566">IFERROR(INDEX($J$1:$J$2001,SMALL(IF(NOT($J$1:$J$2001=""),ROW($I$1:$I$2001),""),ROW(A565))),"")</f>
        <v/>
      </c>
    </row>
    <row r="567" spans="2:12">
      <c r="B567" t="str">
        <f>Part_D_RI!B577</f>
        <v/>
      </c>
      <c r="C567" t="str" cm="1">
        <f t="array" ref="C567">IFERROR(INDEX($B$1:$B$2001,SMALL(IF(NOT($B$1:$B$2001=""),ROW($A$1:$A$2001),""),ROW(A566))),"")</f>
        <v/>
      </c>
      <c r="J567" t="str">
        <f>Part_D_RI_Target_Populations!B575</f>
        <v/>
      </c>
      <c r="L567" t="str" cm="1">
        <f t="array" ref="L567">IFERROR(INDEX($J$1:$J$2001,SMALL(IF(NOT($J$1:$J$2001=""),ROW($I$1:$I$2001),""),ROW(A566))),"")</f>
        <v/>
      </c>
    </row>
    <row r="568" spans="2:12">
      <c r="B568" t="str">
        <f>Part_D_RI!B578</f>
        <v/>
      </c>
      <c r="C568" t="str" cm="1">
        <f t="array" ref="C568">IFERROR(INDEX($B$1:$B$2001,SMALL(IF(NOT($B$1:$B$2001=""),ROW($A$1:$A$2001),""),ROW(A567))),"")</f>
        <v/>
      </c>
      <c r="J568" t="str">
        <f>Part_D_RI_Target_Populations!B576</f>
        <v/>
      </c>
      <c r="L568" t="str" cm="1">
        <f t="array" ref="L568">IFERROR(INDEX($J$1:$J$2001,SMALL(IF(NOT($J$1:$J$2001=""),ROW($I$1:$I$2001),""),ROW(A567))),"")</f>
        <v/>
      </c>
    </row>
    <row r="569" spans="2:12">
      <c r="B569" t="str">
        <f>Part_D_RI!B579</f>
        <v/>
      </c>
      <c r="C569" t="str" cm="1">
        <f t="array" ref="C569">IFERROR(INDEX($B$1:$B$2001,SMALL(IF(NOT($B$1:$B$2001=""),ROW($A$1:$A$2001),""),ROW(A568))),"")</f>
        <v/>
      </c>
      <c r="J569" t="str">
        <f>Part_D_RI_Target_Populations!B577</f>
        <v/>
      </c>
      <c r="L569" t="str" cm="1">
        <f t="array" ref="L569">IFERROR(INDEX($J$1:$J$2001,SMALL(IF(NOT($J$1:$J$2001=""),ROW($I$1:$I$2001),""),ROW(A568))),"")</f>
        <v/>
      </c>
    </row>
    <row r="570" spans="2:12">
      <c r="B570" t="str">
        <f>Part_D_RI!B580</f>
        <v/>
      </c>
      <c r="C570" t="str" cm="1">
        <f t="array" ref="C570">IFERROR(INDEX($B$1:$B$2001,SMALL(IF(NOT($B$1:$B$2001=""),ROW($A$1:$A$2001),""),ROW(A569))),"")</f>
        <v/>
      </c>
      <c r="J570" t="str">
        <f>Part_D_RI_Target_Populations!B578</f>
        <v/>
      </c>
      <c r="L570" t="str" cm="1">
        <f t="array" ref="L570">IFERROR(INDEX($J$1:$J$2001,SMALL(IF(NOT($J$1:$J$2001=""),ROW($I$1:$I$2001),""),ROW(A569))),"")</f>
        <v/>
      </c>
    </row>
    <row r="571" spans="2:12">
      <c r="B571" t="str">
        <f>Part_D_RI!B581</f>
        <v/>
      </c>
      <c r="C571" t="str" cm="1">
        <f t="array" ref="C571">IFERROR(INDEX($B$1:$B$2001,SMALL(IF(NOT($B$1:$B$2001=""),ROW($A$1:$A$2001),""),ROW(A570))),"")</f>
        <v/>
      </c>
      <c r="J571" t="str">
        <f>Part_D_RI_Target_Populations!B579</f>
        <v/>
      </c>
      <c r="L571" t="str" cm="1">
        <f t="array" ref="L571">IFERROR(INDEX($J$1:$J$2001,SMALL(IF(NOT($J$1:$J$2001=""),ROW($I$1:$I$2001),""),ROW(A570))),"")</f>
        <v/>
      </c>
    </row>
    <row r="572" spans="2:12">
      <c r="B572" t="str">
        <f>Part_D_RI!B582</f>
        <v/>
      </c>
      <c r="C572" t="str" cm="1">
        <f t="array" ref="C572">IFERROR(INDEX($B$1:$B$2001,SMALL(IF(NOT($B$1:$B$2001=""),ROW($A$1:$A$2001),""),ROW(A571))),"")</f>
        <v/>
      </c>
      <c r="J572" t="str">
        <f>Part_D_RI_Target_Populations!B580</f>
        <v/>
      </c>
      <c r="L572" t="str" cm="1">
        <f t="array" ref="L572">IFERROR(INDEX($J$1:$J$2001,SMALL(IF(NOT($J$1:$J$2001=""),ROW($I$1:$I$2001),""),ROW(A571))),"")</f>
        <v/>
      </c>
    </row>
    <row r="573" spans="2:12">
      <c r="B573" t="str">
        <f>Part_D_RI!B583</f>
        <v/>
      </c>
      <c r="C573" t="str" cm="1">
        <f t="array" ref="C573">IFERROR(INDEX($B$1:$B$2001,SMALL(IF(NOT($B$1:$B$2001=""),ROW($A$1:$A$2001),""),ROW(A572))),"")</f>
        <v/>
      </c>
      <c r="J573" t="str">
        <f>Part_D_RI_Target_Populations!B581</f>
        <v/>
      </c>
      <c r="L573" t="str" cm="1">
        <f t="array" ref="L573">IFERROR(INDEX($J$1:$J$2001,SMALL(IF(NOT($J$1:$J$2001=""),ROW($I$1:$I$2001),""),ROW(A572))),"")</f>
        <v/>
      </c>
    </row>
    <row r="574" spans="2:12">
      <c r="B574" t="str">
        <f>Part_D_RI!B584</f>
        <v/>
      </c>
      <c r="C574" t="str" cm="1">
        <f t="array" ref="C574">IFERROR(INDEX($B$1:$B$2001,SMALL(IF(NOT($B$1:$B$2001=""),ROW($A$1:$A$2001),""),ROW(A573))),"")</f>
        <v/>
      </c>
      <c r="J574" t="str">
        <f>Part_D_RI_Target_Populations!B582</f>
        <v/>
      </c>
      <c r="L574" t="str" cm="1">
        <f t="array" ref="L574">IFERROR(INDEX($J$1:$J$2001,SMALL(IF(NOT($J$1:$J$2001=""),ROW($I$1:$I$2001),""),ROW(A573))),"")</f>
        <v/>
      </c>
    </row>
    <row r="575" spans="2:12">
      <c r="B575" t="str">
        <f>Part_D_RI!B585</f>
        <v/>
      </c>
      <c r="C575" t="str" cm="1">
        <f t="array" ref="C575">IFERROR(INDEX($B$1:$B$2001,SMALL(IF(NOT($B$1:$B$2001=""),ROW($A$1:$A$2001),""),ROW(A574))),"")</f>
        <v/>
      </c>
      <c r="J575" t="str">
        <f>Part_D_RI_Target_Populations!B583</f>
        <v/>
      </c>
      <c r="L575" t="str" cm="1">
        <f t="array" ref="L575">IFERROR(INDEX($J$1:$J$2001,SMALL(IF(NOT($J$1:$J$2001=""),ROW($I$1:$I$2001),""),ROW(A574))),"")</f>
        <v/>
      </c>
    </row>
    <row r="576" spans="2:12">
      <c r="B576" t="str">
        <f>Part_D_RI!B586</f>
        <v/>
      </c>
      <c r="C576" t="str" cm="1">
        <f t="array" ref="C576">IFERROR(INDEX($B$1:$B$2001,SMALL(IF(NOT($B$1:$B$2001=""),ROW($A$1:$A$2001),""),ROW(A575))),"")</f>
        <v/>
      </c>
      <c r="J576" t="str">
        <f>Part_D_RI_Target_Populations!B584</f>
        <v/>
      </c>
      <c r="L576" t="str" cm="1">
        <f t="array" ref="L576">IFERROR(INDEX($J$1:$J$2001,SMALL(IF(NOT($J$1:$J$2001=""),ROW($I$1:$I$2001),""),ROW(A575))),"")</f>
        <v/>
      </c>
    </row>
    <row r="577" spans="2:12">
      <c r="B577" t="str">
        <f>Part_D_RI!B587</f>
        <v/>
      </c>
      <c r="C577" t="str" cm="1">
        <f t="array" ref="C577">IFERROR(INDEX($B$1:$B$2001,SMALL(IF(NOT($B$1:$B$2001=""),ROW($A$1:$A$2001),""),ROW(A576))),"")</f>
        <v/>
      </c>
      <c r="J577" t="str">
        <f>Part_D_RI_Target_Populations!B585</f>
        <v/>
      </c>
      <c r="L577" t="str" cm="1">
        <f t="array" ref="L577">IFERROR(INDEX($J$1:$J$2001,SMALL(IF(NOT($J$1:$J$2001=""),ROW($I$1:$I$2001),""),ROW(A576))),"")</f>
        <v/>
      </c>
    </row>
    <row r="578" spans="2:12">
      <c r="B578" t="str">
        <f>Part_D_RI!B588</f>
        <v/>
      </c>
      <c r="C578" t="str" cm="1">
        <f t="array" ref="C578">IFERROR(INDEX($B$1:$B$2001,SMALL(IF(NOT($B$1:$B$2001=""),ROW($A$1:$A$2001),""),ROW(A577))),"")</f>
        <v/>
      </c>
      <c r="J578" t="str">
        <f>Part_D_RI_Target_Populations!B586</f>
        <v/>
      </c>
      <c r="L578" t="str" cm="1">
        <f t="array" ref="L578">IFERROR(INDEX($J$1:$J$2001,SMALL(IF(NOT($J$1:$J$2001=""),ROW($I$1:$I$2001),""),ROW(A577))),"")</f>
        <v/>
      </c>
    </row>
    <row r="579" spans="2:12">
      <c r="B579" t="str">
        <f>Part_D_RI!B589</f>
        <v/>
      </c>
      <c r="C579" t="str" cm="1">
        <f t="array" ref="C579">IFERROR(INDEX($B$1:$B$2001,SMALL(IF(NOT($B$1:$B$2001=""),ROW($A$1:$A$2001),""),ROW(A578))),"")</f>
        <v/>
      </c>
      <c r="J579" t="str">
        <f>Part_D_RI_Target_Populations!B587</f>
        <v/>
      </c>
      <c r="L579" t="str" cm="1">
        <f t="array" ref="L579">IFERROR(INDEX($J$1:$J$2001,SMALL(IF(NOT($J$1:$J$2001=""),ROW($I$1:$I$2001),""),ROW(A578))),"")</f>
        <v/>
      </c>
    </row>
    <row r="580" spans="2:12">
      <c r="B580" t="str">
        <f>Part_D_RI!B590</f>
        <v/>
      </c>
      <c r="C580" t="str" cm="1">
        <f t="array" ref="C580">IFERROR(INDEX($B$1:$B$2001,SMALL(IF(NOT($B$1:$B$2001=""),ROW($A$1:$A$2001),""),ROW(A579))),"")</f>
        <v/>
      </c>
      <c r="J580" t="str">
        <f>Part_D_RI_Target_Populations!B588</f>
        <v/>
      </c>
      <c r="L580" t="str" cm="1">
        <f t="array" ref="L580">IFERROR(INDEX($J$1:$J$2001,SMALL(IF(NOT($J$1:$J$2001=""),ROW($I$1:$I$2001),""),ROW(A579))),"")</f>
        <v/>
      </c>
    </row>
    <row r="581" spans="2:12">
      <c r="B581" t="str">
        <f>Part_D_RI!B591</f>
        <v/>
      </c>
      <c r="C581" t="str" cm="1">
        <f t="array" ref="C581">IFERROR(INDEX($B$1:$B$2001,SMALL(IF(NOT($B$1:$B$2001=""),ROW($A$1:$A$2001),""),ROW(A580))),"")</f>
        <v/>
      </c>
      <c r="J581" t="str">
        <f>Part_D_RI_Target_Populations!B589</f>
        <v/>
      </c>
      <c r="L581" t="str" cm="1">
        <f t="array" ref="L581">IFERROR(INDEX($J$1:$J$2001,SMALL(IF(NOT($J$1:$J$2001=""),ROW($I$1:$I$2001),""),ROW(A580))),"")</f>
        <v/>
      </c>
    </row>
    <row r="582" spans="2:12">
      <c r="B582" t="str">
        <f>Part_D_RI!B592</f>
        <v/>
      </c>
      <c r="C582" t="str" cm="1">
        <f t="array" ref="C582">IFERROR(INDEX($B$1:$B$2001,SMALL(IF(NOT($B$1:$B$2001=""),ROW($A$1:$A$2001),""),ROW(A581))),"")</f>
        <v/>
      </c>
      <c r="J582" t="str">
        <f>Part_D_RI_Target_Populations!B590</f>
        <v/>
      </c>
      <c r="L582" t="str" cm="1">
        <f t="array" ref="L582">IFERROR(INDEX($J$1:$J$2001,SMALL(IF(NOT($J$1:$J$2001=""),ROW($I$1:$I$2001),""),ROW(A581))),"")</f>
        <v/>
      </c>
    </row>
    <row r="583" spans="2:12">
      <c r="B583" t="str">
        <f>Part_D_RI!B593</f>
        <v/>
      </c>
      <c r="C583" t="str" cm="1">
        <f t="array" ref="C583">IFERROR(INDEX($B$1:$B$2001,SMALL(IF(NOT($B$1:$B$2001=""),ROW($A$1:$A$2001),""),ROW(A582))),"")</f>
        <v/>
      </c>
      <c r="J583" t="str">
        <f>Part_D_RI_Target_Populations!B591</f>
        <v/>
      </c>
      <c r="L583" t="str" cm="1">
        <f t="array" ref="L583">IFERROR(INDEX($J$1:$J$2001,SMALL(IF(NOT($J$1:$J$2001=""),ROW($I$1:$I$2001),""),ROW(A582))),"")</f>
        <v/>
      </c>
    </row>
    <row r="584" spans="2:12">
      <c r="B584" t="str">
        <f>Part_D_RI!B594</f>
        <v/>
      </c>
      <c r="C584" t="str" cm="1">
        <f t="array" ref="C584">IFERROR(INDEX($B$1:$B$2001,SMALL(IF(NOT($B$1:$B$2001=""),ROW($A$1:$A$2001),""),ROW(A583))),"")</f>
        <v/>
      </c>
      <c r="J584" t="str">
        <f>Part_D_RI_Target_Populations!B592</f>
        <v/>
      </c>
      <c r="L584" t="str" cm="1">
        <f t="array" ref="L584">IFERROR(INDEX($J$1:$J$2001,SMALL(IF(NOT($J$1:$J$2001=""),ROW($I$1:$I$2001),""),ROW(A583))),"")</f>
        <v/>
      </c>
    </row>
    <row r="585" spans="2:12">
      <c r="B585" t="str">
        <f>Part_D_RI!B595</f>
        <v/>
      </c>
      <c r="C585" t="str" cm="1">
        <f t="array" ref="C585">IFERROR(INDEX($B$1:$B$2001,SMALL(IF(NOT($B$1:$B$2001=""),ROW($A$1:$A$2001),""),ROW(A584))),"")</f>
        <v/>
      </c>
      <c r="J585" t="str">
        <f>Part_D_RI_Target_Populations!B593</f>
        <v/>
      </c>
      <c r="L585" t="str" cm="1">
        <f t="array" ref="L585">IFERROR(INDEX($J$1:$J$2001,SMALL(IF(NOT($J$1:$J$2001=""),ROW($I$1:$I$2001),""),ROW(A584))),"")</f>
        <v/>
      </c>
    </row>
    <row r="586" spans="2:12">
      <c r="B586" t="str">
        <f>Part_D_RI!B596</f>
        <v/>
      </c>
      <c r="C586" t="str" cm="1">
        <f t="array" ref="C586">IFERROR(INDEX($B$1:$B$2001,SMALL(IF(NOT($B$1:$B$2001=""),ROW($A$1:$A$2001),""),ROW(A585))),"")</f>
        <v/>
      </c>
      <c r="J586" t="str">
        <f>Part_D_RI_Target_Populations!B594</f>
        <v/>
      </c>
      <c r="L586" t="str" cm="1">
        <f t="array" ref="L586">IFERROR(INDEX($J$1:$J$2001,SMALL(IF(NOT($J$1:$J$2001=""),ROW($I$1:$I$2001),""),ROW(A585))),"")</f>
        <v/>
      </c>
    </row>
    <row r="587" spans="2:12">
      <c r="B587" t="str">
        <f>Part_D_RI!B597</f>
        <v/>
      </c>
      <c r="C587" t="str" cm="1">
        <f t="array" ref="C587">IFERROR(INDEX($B$1:$B$2001,SMALL(IF(NOT($B$1:$B$2001=""),ROW($A$1:$A$2001),""),ROW(A586))),"")</f>
        <v/>
      </c>
      <c r="J587" t="str">
        <f>Part_D_RI_Target_Populations!B595</f>
        <v/>
      </c>
      <c r="L587" t="str" cm="1">
        <f t="array" ref="L587">IFERROR(INDEX($J$1:$J$2001,SMALL(IF(NOT($J$1:$J$2001=""),ROW($I$1:$I$2001),""),ROW(A586))),"")</f>
        <v/>
      </c>
    </row>
    <row r="588" spans="2:12">
      <c r="B588" t="str">
        <f>Part_D_RI!B598</f>
        <v/>
      </c>
      <c r="C588" t="str" cm="1">
        <f t="array" ref="C588">IFERROR(INDEX($B$1:$B$2001,SMALL(IF(NOT($B$1:$B$2001=""),ROW($A$1:$A$2001),""),ROW(A587))),"")</f>
        <v/>
      </c>
      <c r="J588" t="str">
        <f>Part_D_RI_Target_Populations!B596</f>
        <v/>
      </c>
      <c r="L588" t="str" cm="1">
        <f t="array" ref="L588">IFERROR(INDEX($J$1:$J$2001,SMALL(IF(NOT($J$1:$J$2001=""),ROW($I$1:$I$2001),""),ROW(A587))),"")</f>
        <v/>
      </c>
    </row>
    <row r="589" spans="2:12">
      <c r="B589" t="str">
        <f>Part_D_RI!B599</f>
        <v/>
      </c>
      <c r="C589" t="str" cm="1">
        <f t="array" ref="C589">IFERROR(INDEX($B$1:$B$2001,SMALL(IF(NOT($B$1:$B$2001=""),ROW($A$1:$A$2001),""),ROW(A588))),"")</f>
        <v/>
      </c>
      <c r="J589" t="str">
        <f>Part_D_RI_Target_Populations!B597</f>
        <v/>
      </c>
      <c r="L589" t="str" cm="1">
        <f t="array" ref="L589">IFERROR(INDEX($J$1:$J$2001,SMALL(IF(NOT($J$1:$J$2001=""),ROW($I$1:$I$2001),""),ROW(A588))),"")</f>
        <v/>
      </c>
    </row>
    <row r="590" spans="2:12">
      <c r="B590" t="str">
        <f>Part_D_RI!B600</f>
        <v/>
      </c>
      <c r="C590" t="str" cm="1">
        <f t="array" ref="C590">IFERROR(INDEX($B$1:$B$2001,SMALL(IF(NOT($B$1:$B$2001=""),ROW($A$1:$A$2001),""),ROW(A589))),"")</f>
        <v/>
      </c>
      <c r="J590" t="str">
        <f>Part_D_RI_Target_Populations!B598</f>
        <v/>
      </c>
      <c r="L590" t="str" cm="1">
        <f t="array" ref="L590">IFERROR(INDEX($J$1:$J$2001,SMALL(IF(NOT($J$1:$J$2001=""),ROW($I$1:$I$2001),""),ROW(A589))),"")</f>
        <v/>
      </c>
    </row>
    <row r="591" spans="2:12">
      <c r="B591" t="str">
        <f>Part_D_RI!B601</f>
        <v/>
      </c>
      <c r="C591" t="str" cm="1">
        <f t="array" ref="C591">IFERROR(INDEX($B$1:$B$2001,SMALL(IF(NOT($B$1:$B$2001=""),ROW($A$1:$A$2001),""),ROW(A590))),"")</f>
        <v/>
      </c>
      <c r="J591" t="str">
        <f>Part_D_RI_Target_Populations!B599</f>
        <v/>
      </c>
      <c r="L591" t="str" cm="1">
        <f t="array" ref="L591">IFERROR(INDEX($J$1:$J$2001,SMALL(IF(NOT($J$1:$J$2001=""),ROW($I$1:$I$2001),""),ROW(A590))),"")</f>
        <v/>
      </c>
    </row>
    <row r="592" spans="2:12">
      <c r="B592" t="str">
        <f>Part_D_RI!B602</f>
        <v/>
      </c>
      <c r="C592" t="str" cm="1">
        <f t="array" ref="C592">IFERROR(INDEX($B$1:$B$2001,SMALL(IF(NOT($B$1:$B$2001=""),ROW($A$1:$A$2001),""),ROW(A591))),"")</f>
        <v/>
      </c>
      <c r="J592" t="str">
        <f>Part_D_RI_Target_Populations!B600</f>
        <v/>
      </c>
      <c r="L592" t="str" cm="1">
        <f t="array" ref="L592">IFERROR(INDEX($J$1:$J$2001,SMALL(IF(NOT($J$1:$J$2001=""),ROW($I$1:$I$2001),""),ROW(A591))),"")</f>
        <v/>
      </c>
    </row>
    <row r="593" spans="2:12">
      <c r="B593" t="str">
        <f>Part_D_RI!B603</f>
        <v/>
      </c>
      <c r="C593" t="str" cm="1">
        <f t="array" ref="C593">IFERROR(INDEX($B$1:$B$2001,SMALL(IF(NOT($B$1:$B$2001=""),ROW($A$1:$A$2001),""),ROW(A592))),"")</f>
        <v/>
      </c>
      <c r="J593" t="str">
        <f>Part_D_RI_Target_Populations!B601</f>
        <v/>
      </c>
      <c r="L593" t="str" cm="1">
        <f t="array" ref="L593">IFERROR(INDEX($J$1:$J$2001,SMALL(IF(NOT($J$1:$J$2001=""),ROW($I$1:$I$2001),""),ROW(A592))),"")</f>
        <v/>
      </c>
    </row>
    <row r="594" spans="2:12">
      <c r="B594" t="str">
        <f>Part_D_RI!B604</f>
        <v/>
      </c>
      <c r="C594" t="str" cm="1">
        <f t="array" ref="C594">IFERROR(INDEX($B$1:$B$2001,SMALL(IF(NOT($B$1:$B$2001=""),ROW($A$1:$A$2001),""),ROW(A593))),"")</f>
        <v/>
      </c>
      <c r="J594" t="str">
        <f>Part_D_RI_Target_Populations!B602</f>
        <v/>
      </c>
      <c r="L594" t="str" cm="1">
        <f t="array" ref="L594">IFERROR(INDEX($J$1:$J$2001,SMALL(IF(NOT($J$1:$J$2001=""),ROW($I$1:$I$2001),""),ROW(A593))),"")</f>
        <v/>
      </c>
    </row>
    <row r="595" spans="2:12">
      <c r="B595" t="str">
        <f>Part_D_RI!B605</f>
        <v/>
      </c>
      <c r="C595" t="str" cm="1">
        <f t="array" ref="C595">IFERROR(INDEX($B$1:$B$2001,SMALL(IF(NOT($B$1:$B$2001=""),ROW($A$1:$A$2001),""),ROW(A594))),"")</f>
        <v/>
      </c>
      <c r="J595" t="str">
        <f>Part_D_RI_Target_Populations!B603</f>
        <v/>
      </c>
      <c r="L595" t="str" cm="1">
        <f t="array" ref="L595">IFERROR(INDEX($J$1:$J$2001,SMALL(IF(NOT($J$1:$J$2001=""),ROW($I$1:$I$2001),""),ROW(A594))),"")</f>
        <v/>
      </c>
    </row>
    <row r="596" spans="2:12">
      <c r="B596" t="str">
        <f>Part_D_RI!B606</f>
        <v/>
      </c>
      <c r="C596" t="str" cm="1">
        <f t="array" ref="C596">IFERROR(INDEX($B$1:$B$2001,SMALL(IF(NOT($B$1:$B$2001=""),ROW($A$1:$A$2001),""),ROW(A595))),"")</f>
        <v/>
      </c>
      <c r="J596" t="str">
        <f>Part_D_RI_Target_Populations!B604</f>
        <v/>
      </c>
      <c r="L596" t="str" cm="1">
        <f t="array" ref="L596">IFERROR(INDEX($J$1:$J$2001,SMALL(IF(NOT($J$1:$J$2001=""),ROW($I$1:$I$2001),""),ROW(A595))),"")</f>
        <v/>
      </c>
    </row>
    <row r="597" spans="2:12">
      <c r="B597" t="str">
        <f>Part_D_RI!B607</f>
        <v/>
      </c>
      <c r="C597" t="str" cm="1">
        <f t="array" ref="C597">IFERROR(INDEX($B$1:$B$2001,SMALL(IF(NOT($B$1:$B$2001=""),ROW($A$1:$A$2001),""),ROW(A596))),"")</f>
        <v/>
      </c>
      <c r="J597" t="str">
        <f>Part_D_RI_Target_Populations!B605</f>
        <v/>
      </c>
      <c r="L597" t="str" cm="1">
        <f t="array" ref="L597">IFERROR(INDEX($J$1:$J$2001,SMALL(IF(NOT($J$1:$J$2001=""),ROW($I$1:$I$2001),""),ROW(A596))),"")</f>
        <v/>
      </c>
    </row>
    <row r="598" spans="2:12">
      <c r="B598" t="str">
        <f>Part_D_RI!B608</f>
        <v/>
      </c>
      <c r="C598" t="str" cm="1">
        <f t="array" ref="C598">IFERROR(INDEX($B$1:$B$2001,SMALL(IF(NOT($B$1:$B$2001=""),ROW($A$1:$A$2001),""),ROW(A597))),"")</f>
        <v/>
      </c>
      <c r="J598" t="str">
        <f>Part_D_RI_Target_Populations!B606</f>
        <v/>
      </c>
      <c r="L598" t="str" cm="1">
        <f t="array" ref="L598">IFERROR(INDEX($J$1:$J$2001,SMALL(IF(NOT($J$1:$J$2001=""),ROW($I$1:$I$2001),""),ROW(A597))),"")</f>
        <v/>
      </c>
    </row>
    <row r="599" spans="2:12">
      <c r="B599" t="str">
        <f>Part_D_RI!B609</f>
        <v/>
      </c>
      <c r="C599" t="str" cm="1">
        <f t="array" ref="C599">IFERROR(INDEX($B$1:$B$2001,SMALL(IF(NOT($B$1:$B$2001=""),ROW($A$1:$A$2001),""),ROW(A598))),"")</f>
        <v/>
      </c>
      <c r="J599" t="str">
        <f>Part_D_RI_Target_Populations!B607</f>
        <v/>
      </c>
      <c r="L599" t="str" cm="1">
        <f t="array" ref="L599">IFERROR(INDEX($J$1:$J$2001,SMALL(IF(NOT($J$1:$J$2001=""),ROW($I$1:$I$2001),""),ROW(A598))),"")</f>
        <v/>
      </c>
    </row>
    <row r="600" spans="2:12">
      <c r="B600" t="str">
        <f>Part_D_RI!B610</f>
        <v/>
      </c>
      <c r="C600" t="str" cm="1">
        <f t="array" ref="C600">IFERROR(INDEX($B$1:$B$2001,SMALL(IF(NOT($B$1:$B$2001=""),ROW($A$1:$A$2001),""),ROW(A599))),"")</f>
        <v/>
      </c>
      <c r="J600" t="str">
        <f>Part_D_RI_Target_Populations!B608</f>
        <v/>
      </c>
      <c r="L600" t="str" cm="1">
        <f t="array" ref="L600">IFERROR(INDEX($J$1:$J$2001,SMALL(IF(NOT($J$1:$J$2001=""),ROW($I$1:$I$2001),""),ROW(A599))),"")</f>
        <v/>
      </c>
    </row>
    <row r="601" spans="2:12">
      <c r="B601" t="str">
        <f>Part_D_RI!B611</f>
        <v/>
      </c>
      <c r="C601" t="str" cm="1">
        <f t="array" ref="C601">IFERROR(INDEX($B$1:$B$2001,SMALL(IF(NOT($B$1:$B$2001=""),ROW($A$1:$A$2001),""),ROW(A600))),"")</f>
        <v/>
      </c>
      <c r="J601" t="str">
        <f>Part_D_RI_Target_Populations!B609</f>
        <v/>
      </c>
      <c r="L601" t="str" cm="1">
        <f t="array" ref="L601">IFERROR(INDEX($J$1:$J$2001,SMALL(IF(NOT($J$1:$J$2001=""),ROW($I$1:$I$2001),""),ROW(A600))),"")</f>
        <v/>
      </c>
    </row>
    <row r="602" spans="2:12">
      <c r="B602" t="str">
        <f>Part_D_RI!B612</f>
        <v/>
      </c>
      <c r="C602" t="str" cm="1">
        <f t="array" ref="C602">IFERROR(INDEX($B$1:$B$2001,SMALL(IF(NOT($B$1:$B$2001=""),ROW($A$1:$A$2001),""),ROW(A601))),"")</f>
        <v/>
      </c>
      <c r="J602" t="str">
        <f>Part_D_RI_Target_Populations!B610</f>
        <v/>
      </c>
      <c r="L602" t="str" cm="1">
        <f t="array" ref="L602">IFERROR(INDEX($J$1:$J$2001,SMALL(IF(NOT($J$1:$J$2001=""),ROW($I$1:$I$2001),""),ROW(A601))),"")</f>
        <v/>
      </c>
    </row>
    <row r="603" spans="2:12">
      <c r="B603" t="str">
        <f>Part_D_RI!B613</f>
        <v/>
      </c>
      <c r="C603" t="str" cm="1">
        <f t="array" ref="C603">IFERROR(INDEX($B$1:$B$2001,SMALL(IF(NOT($B$1:$B$2001=""),ROW($A$1:$A$2001),""),ROW(A602))),"")</f>
        <v/>
      </c>
      <c r="J603" t="str">
        <f>Part_D_RI_Target_Populations!B611</f>
        <v/>
      </c>
      <c r="L603" t="str" cm="1">
        <f t="array" ref="L603">IFERROR(INDEX($J$1:$J$2001,SMALL(IF(NOT($J$1:$J$2001=""),ROW($I$1:$I$2001),""),ROW(A602))),"")</f>
        <v/>
      </c>
    </row>
    <row r="604" spans="2:12">
      <c r="B604" t="str">
        <f>Part_D_RI!B614</f>
        <v/>
      </c>
      <c r="C604" t="str" cm="1">
        <f t="array" ref="C604">IFERROR(INDEX($B$1:$B$2001,SMALL(IF(NOT($B$1:$B$2001=""),ROW($A$1:$A$2001),""),ROW(A603))),"")</f>
        <v/>
      </c>
      <c r="J604" t="str">
        <f>Part_D_RI_Target_Populations!B612</f>
        <v/>
      </c>
      <c r="L604" t="str" cm="1">
        <f t="array" ref="L604">IFERROR(INDEX($J$1:$J$2001,SMALL(IF(NOT($J$1:$J$2001=""),ROW($I$1:$I$2001),""),ROW(A603))),"")</f>
        <v/>
      </c>
    </row>
    <row r="605" spans="2:12">
      <c r="B605" t="str">
        <f>Part_D_RI!B615</f>
        <v/>
      </c>
      <c r="C605" t="str" cm="1">
        <f t="array" ref="C605">IFERROR(INDEX($B$1:$B$2001,SMALL(IF(NOT($B$1:$B$2001=""),ROW($A$1:$A$2001),""),ROW(A604))),"")</f>
        <v/>
      </c>
      <c r="J605" t="str">
        <f>Part_D_RI_Target_Populations!B613</f>
        <v/>
      </c>
      <c r="L605" t="str" cm="1">
        <f t="array" ref="L605">IFERROR(INDEX($J$1:$J$2001,SMALL(IF(NOT($J$1:$J$2001=""),ROW($I$1:$I$2001),""),ROW(A604))),"")</f>
        <v/>
      </c>
    </row>
    <row r="606" spans="2:12">
      <c r="B606" t="str">
        <f>Part_D_RI!B616</f>
        <v/>
      </c>
      <c r="C606" t="str" cm="1">
        <f t="array" ref="C606">IFERROR(INDEX($B$1:$B$2001,SMALL(IF(NOT($B$1:$B$2001=""),ROW($A$1:$A$2001),""),ROW(A605))),"")</f>
        <v/>
      </c>
      <c r="J606" t="str">
        <f>Part_D_RI_Target_Populations!B614</f>
        <v/>
      </c>
      <c r="L606" t="str" cm="1">
        <f t="array" ref="L606">IFERROR(INDEX($J$1:$J$2001,SMALL(IF(NOT($J$1:$J$2001=""),ROW($I$1:$I$2001),""),ROW(A605))),"")</f>
        <v/>
      </c>
    </row>
    <row r="607" spans="2:12">
      <c r="B607" t="str">
        <f>Part_D_RI!B617</f>
        <v/>
      </c>
      <c r="C607" t="str" cm="1">
        <f t="array" ref="C607">IFERROR(INDEX($B$1:$B$2001,SMALL(IF(NOT($B$1:$B$2001=""),ROW($A$1:$A$2001),""),ROW(A606))),"")</f>
        <v/>
      </c>
      <c r="J607" t="str">
        <f>Part_D_RI_Target_Populations!B615</f>
        <v/>
      </c>
      <c r="L607" t="str" cm="1">
        <f t="array" ref="L607">IFERROR(INDEX($J$1:$J$2001,SMALL(IF(NOT($J$1:$J$2001=""),ROW($I$1:$I$2001),""),ROW(A606))),"")</f>
        <v/>
      </c>
    </row>
    <row r="608" spans="2:12">
      <c r="B608" t="str">
        <f>Part_D_RI!B618</f>
        <v/>
      </c>
      <c r="C608" t="str" cm="1">
        <f t="array" ref="C608">IFERROR(INDEX($B$1:$B$2001,SMALL(IF(NOT($B$1:$B$2001=""),ROW($A$1:$A$2001),""),ROW(A607))),"")</f>
        <v/>
      </c>
      <c r="J608" t="str">
        <f>Part_D_RI_Target_Populations!B616</f>
        <v/>
      </c>
      <c r="L608" t="str" cm="1">
        <f t="array" ref="L608">IFERROR(INDEX($J$1:$J$2001,SMALL(IF(NOT($J$1:$J$2001=""),ROW($I$1:$I$2001),""),ROW(A607))),"")</f>
        <v/>
      </c>
    </row>
    <row r="609" spans="2:12">
      <c r="B609" t="str">
        <f>Part_D_RI!B619</f>
        <v/>
      </c>
      <c r="C609" t="str" cm="1">
        <f t="array" ref="C609">IFERROR(INDEX($B$1:$B$2001,SMALL(IF(NOT($B$1:$B$2001=""),ROW($A$1:$A$2001),""),ROW(A608))),"")</f>
        <v/>
      </c>
      <c r="J609" t="str">
        <f>Part_D_RI_Target_Populations!B617</f>
        <v/>
      </c>
      <c r="L609" t="str" cm="1">
        <f t="array" ref="L609">IFERROR(INDEX($J$1:$J$2001,SMALL(IF(NOT($J$1:$J$2001=""),ROW($I$1:$I$2001),""),ROW(A608))),"")</f>
        <v/>
      </c>
    </row>
    <row r="610" spans="2:12">
      <c r="B610" t="str">
        <f>Part_D_RI!B620</f>
        <v/>
      </c>
      <c r="C610" t="str" cm="1">
        <f t="array" ref="C610">IFERROR(INDEX($B$1:$B$2001,SMALL(IF(NOT($B$1:$B$2001=""),ROW($A$1:$A$2001),""),ROW(A609))),"")</f>
        <v/>
      </c>
      <c r="J610" t="str">
        <f>Part_D_RI_Target_Populations!B618</f>
        <v/>
      </c>
      <c r="L610" t="str" cm="1">
        <f t="array" ref="L610">IFERROR(INDEX($J$1:$J$2001,SMALL(IF(NOT($J$1:$J$2001=""),ROW($I$1:$I$2001),""),ROW(A609))),"")</f>
        <v/>
      </c>
    </row>
    <row r="611" spans="2:12">
      <c r="B611" t="str">
        <f>Part_D_RI!B621</f>
        <v/>
      </c>
      <c r="C611" t="str" cm="1">
        <f t="array" ref="C611">IFERROR(INDEX($B$1:$B$2001,SMALL(IF(NOT($B$1:$B$2001=""),ROW($A$1:$A$2001),""),ROW(A610))),"")</f>
        <v/>
      </c>
      <c r="J611" t="str">
        <f>Part_D_RI_Target_Populations!B619</f>
        <v/>
      </c>
      <c r="L611" t="str" cm="1">
        <f t="array" ref="L611">IFERROR(INDEX($J$1:$J$2001,SMALL(IF(NOT($J$1:$J$2001=""),ROW($I$1:$I$2001),""),ROW(A610))),"")</f>
        <v/>
      </c>
    </row>
    <row r="612" spans="2:12">
      <c r="B612" t="str">
        <f>Part_D_RI!B622</f>
        <v/>
      </c>
      <c r="C612" t="str" cm="1">
        <f t="array" ref="C612">IFERROR(INDEX($B$1:$B$2001,SMALL(IF(NOT($B$1:$B$2001=""),ROW($A$1:$A$2001),""),ROW(A611))),"")</f>
        <v/>
      </c>
      <c r="J612" t="str">
        <f>Part_D_RI_Target_Populations!B620</f>
        <v/>
      </c>
      <c r="L612" t="str" cm="1">
        <f t="array" ref="L612">IFERROR(INDEX($J$1:$J$2001,SMALL(IF(NOT($J$1:$J$2001=""),ROW($I$1:$I$2001),""),ROW(A611))),"")</f>
        <v/>
      </c>
    </row>
    <row r="613" spans="2:12">
      <c r="B613" t="str">
        <f>Part_D_RI!B623</f>
        <v/>
      </c>
      <c r="C613" t="str" cm="1">
        <f t="array" ref="C613">IFERROR(INDEX($B$1:$B$2001,SMALL(IF(NOT($B$1:$B$2001=""),ROW($A$1:$A$2001),""),ROW(A612))),"")</f>
        <v/>
      </c>
      <c r="J613" t="str">
        <f>Part_D_RI_Target_Populations!B621</f>
        <v/>
      </c>
      <c r="L613" t="str" cm="1">
        <f t="array" ref="L613">IFERROR(INDEX($J$1:$J$2001,SMALL(IF(NOT($J$1:$J$2001=""),ROW($I$1:$I$2001),""),ROW(A612))),"")</f>
        <v/>
      </c>
    </row>
    <row r="614" spans="2:12">
      <c r="B614" t="str">
        <f>Part_D_RI!B624</f>
        <v/>
      </c>
      <c r="C614" t="str" cm="1">
        <f t="array" ref="C614">IFERROR(INDEX($B$1:$B$2001,SMALL(IF(NOT($B$1:$B$2001=""),ROW($A$1:$A$2001),""),ROW(A613))),"")</f>
        <v/>
      </c>
      <c r="J614" t="str">
        <f>Part_D_RI_Target_Populations!B622</f>
        <v/>
      </c>
      <c r="L614" t="str" cm="1">
        <f t="array" ref="L614">IFERROR(INDEX($J$1:$J$2001,SMALL(IF(NOT($J$1:$J$2001=""),ROW($I$1:$I$2001),""),ROW(A613))),"")</f>
        <v/>
      </c>
    </row>
    <row r="615" spans="2:12">
      <c r="B615" t="str">
        <f>Part_D_RI!B625</f>
        <v/>
      </c>
      <c r="C615" t="str" cm="1">
        <f t="array" ref="C615">IFERROR(INDEX($B$1:$B$2001,SMALL(IF(NOT($B$1:$B$2001=""),ROW($A$1:$A$2001),""),ROW(A614))),"")</f>
        <v/>
      </c>
      <c r="J615" t="str">
        <f>Part_D_RI_Target_Populations!B623</f>
        <v/>
      </c>
      <c r="L615" t="str" cm="1">
        <f t="array" ref="L615">IFERROR(INDEX($J$1:$J$2001,SMALL(IF(NOT($J$1:$J$2001=""),ROW($I$1:$I$2001),""),ROW(A614))),"")</f>
        <v/>
      </c>
    </row>
    <row r="616" spans="2:12">
      <c r="B616" t="str">
        <f>Part_D_RI!B626</f>
        <v/>
      </c>
      <c r="C616" t="str" cm="1">
        <f t="array" ref="C616">IFERROR(INDEX($B$1:$B$2001,SMALL(IF(NOT($B$1:$B$2001=""),ROW($A$1:$A$2001),""),ROW(A615))),"")</f>
        <v/>
      </c>
      <c r="J616" t="str">
        <f>Part_D_RI_Target_Populations!B624</f>
        <v/>
      </c>
      <c r="L616" t="str" cm="1">
        <f t="array" ref="L616">IFERROR(INDEX($J$1:$J$2001,SMALL(IF(NOT($J$1:$J$2001=""),ROW($I$1:$I$2001),""),ROW(A615))),"")</f>
        <v/>
      </c>
    </row>
    <row r="617" spans="2:12">
      <c r="B617" t="str">
        <f>Part_D_RI!B627</f>
        <v/>
      </c>
      <c r="C617" t="str" cm="1">
        <f t="array" ref="C617">IFERROR(INDEX($B$1:$B$2001,SMALL(IF(NOT($B$1:$B$2001=""),ROW($A$1:$A$2001),""),ROW(A616))),"")</f>
        <v/>
      </c>
      <c r="J617" t="str">
        <f>Part_D_RI_Target_Populations!B625</f>
        <v/>
      </c>
      <c r="L617" t="str" cm="1">
        <f t="array" ref="L617">IFERROR(INDEX($J$1:$J$2001,SMALL(IF(NOT($J$1:$J$2001=""),ROW($I$1:$I$2001),""),ROW(A616))),"")</f>
        <v/>
      </c>
    </row>
    <row r="618" spans="2:12">
      <c r="B618" t="str">
        <f>Part_D_RI!B628</f>
        <v/>
      </c>
      <c r="C618" t="str" cm="1">
        <f t="array" ref="C618">IFERROR(INDEX($B$1:$B$2001,SMALL(IF(NOT($B$1:$B$2001=""),ROW($A$1:$A$2001),""),ROW(A617))),"")</f>
        <v/>
      </c>
      <c r="J618" t="str">
        <f>Part_D_RI_Target_Populations!B626</f>
        <v/>
      </c>
      <c r="L618" t="str" cm="1">
        <f t="array" ref="L618">IFERROR(INDEX($J$1:$J$2001,SMALL(IF(NOT($J$1:$J$2001=""),ROW($I$1:$I$2001),""),ROW(A617))),"")</f>
        <v/>
      </c>
    </row>
    <row r="619" spans="2:12">
      <c r="B619" t="str">
        <f>Part_D_RI!B629</f>
        <v/>
      </c>
      <c r="C619" t="str" cm="1">
        <f t="array" ref="C619">IFERROR(INDEX($B$1:$B$2001,SMALL(IF(NOT($B$1:$B$2001=""),ROW($A$1:$A$2001),""),ROW(A618))),"")</f>
        <v/>
      </c>
      <c r="J619" t="str">
        <f>Part_D_RI_Target_Populations!B627</f>
        <v/>
      </c>
      <c r="L619" t="str" cm="1">
        <f t="array" ref="L619">IFERROR(INDEX($J$1:$J$2001,SMALL(IF(NOT($J$1:$J$2001=""),ROW($I$1:$I$2001),""),ROW(A618))),"")</f>
        <v/>
      </c>
    </row>
    <row r="620" spans="2:12">
      <c r="B620" t="str">
        <f>Part_D_RI!B630</f>
        <v/>
      </c>
      <c r="C620" t="str" cm="1">
        <f t="array" ref="C620">IFERROR(INDEX($B$1:$B$2001,SMALL(IF(NOT($B$1:$B$2001=""),ROW($A$1:$A$2001),""),ROW(A619))),"")</f>
        <v/>
      </c>
      <c r="J620" t="str">
        <f>Part_D_RI_Target_Populations!B628</f>
        <v/>
      </c>
      <c r="L620" t="str" cm="1">
        <f t="array" ref="L620">IFERROR(INDEX($J$1:$J$2001,SMALL(IF(NOT($J$1:$J$2001=""),ROW($I$1:$I$2001),""),ROW(A619))),"")</f>
        <v/>
      </c>
    </row>
    <row r="621" spans="2:12">
      <c r="B621" t="str">
        <f>Part_D_RI!B631</f>
        <v/>
      </c>
      <c r="C621" t="str" cm="1">
        <f t="array" ref="C621">IFERROR(INDEX($B$1:$B$2001,SMALL(IF(NOT($B$1:$B$2001=""),ROW($A$1:$A$2001),""),ROW(A620))),"")</f>
        <v/>
      </c>
      <c r="J621" t="str">
        <f>Part_D_RI_Target_Populations!B629</f>
        <v/>
      </c>
      <c r="L621" t="str" cm="1">
        <f t="array" ref="L621">IFERROR(INDEX($J$1:$J$2001,SMALL(IF(NOT($J$1:$J$2001=""),ROW($I$1:$I$2001),""),ROW(A620))),"")</f>
        <v/>
      </c>
    </row>
    <row r="622" spans="2:12">
      <c r="B622" t="str">
        <f>Part_D_RI!B632</f>
        <v/>
      </c>
      <c r="C622" t="str" cm="1">
        <f t="array" ref="C622">IFERROR(INDEX($B$1:$B$2001,SMALL(IF(NOT($B$1:$B$2001=""),ROW($A$1:$A$2001),""),ROW(A621))),"")</f>
        <v/>
      </c>
      <c r="J622" t="str">
        <f>Part_D_RI_Target_Populations!B630</f>
        <v/>
      </c>
      <c r="L622" t="str" cm="1">
        <f t="array" ref="L622">IFERROR(INDEX($J$1:$J$2001,SMALL(IF(NOT($J$1:$J$2001=""),ROW($I$1:$I$2001),""),ROW(A621))),"")</f>
        <v/>
      </c>
    </row>
    <row r="623" spans="2:12">
      <c r="B623" t="str">
        <f>Part_D_RI!B633</f>
        <v/>
      </c>
      <c r="C623" t="str" cm="1">
        <f t="array" ref="C623">IFERROR(INDEX($B$1:$B$2001,SMALL(IF(NOT($B$1:$B$2001=""),ROW($A$1:$A$2001),""),ROW(A622))),"")</f>
        <v/>
      </c>
      <c r="J623" t="str">
        <f>Part_D_RI_Target_Populations!B631</f>
        <v/>
      </c>
      <c r="L623" t="str" cm="1">
        <f t="array" ref="L623">IFERROR(INDEX($J$1:$J$2001,SMALL(IF(NOT($J$1:$J$2001=""),ROW($I$1:$I$2001),""),ROW(A622))),"")</f>
        <v/>
      </c>
    </row>
    <row r="624" spans="2:12">
      <c r="B624" t="str">
        <f>Part_D_RI!B634</f>
        <v/>
      </c>
      <c r="C624" t="str" cm="1">
        <f t="array" ref="C624">IFERROR(INDEX($B$1:$B$2001,SMALL(IF(NOT($B$1:$B$2001=""),ROW($A$1:$A$2001),""),ROW(A623))),"")</f>
        <v/>
      </c>
      <c r="J624" t="str">
        <f>Part_D_RI_Target_Populations!B632</f>
        <v/>
      </c>
      <c r="L624" t="str" cm="1">
        <f t="array" ref="L624">IFERROR(INDEX($J$1:$J$2001,SMALL(IF(NOT($J$1:$J$2001=""),ROW($I$1:$I$2001),""),ROW(A623))),"")</f>
        <v/>
      </c>
    </row>
    <row r="625" spans="2:12">
      <c r="B625" t="str">
        <f>Part_D_RI!B635</f>
        <v/>
      </c>
      <c r="C625" t="str" cm="1">
        <f t="array" ref="C625">IFERROR(INDEX($B$1:$B$2001,SMALL(IF(NOT($B$1:$B$2001=""),ROW($A$1:$A$2001),""),ROW(A624))),"")</f>
        <v/>
      </c>
      <c r="J625" t="str">
        <f>Part_D_RI_Target_Populations!B633</f>
        <v/>
      </c>
      <c r="L625" t="str" cm="1">
        <f t="array" ref="L625">IFERROR(INDEX($J$1:$J$2001,SMALL(IF(NOT($J$1:$J$2001=""),ROW($I$1:$I$2001),""),ROW(A624))),"")</f>
        <v/>
      </c>
    </row>
    <row r="626" spans="2:12">
      <c r="B626" t="str">
        <f>Part_D_RI!B636</f>
        <v/>
      </c>
      <c r="C626" t="str" cm="1">
        <f t="array" ref="C626">IFERROR(INDEX($B$1:$B$2001,SMALL(IF(NOT($B$1:$B$2001=""),ROW($A$1:$A$2001),""),ROW(A625))),"")</f>
        <v/>
      </c>
      <c r="J626" t="str">
        <f>Part_D_RI_Target_Populations!B634</f>
        <v/>
      </c>
      <c r="L626" t="str" cm="1">
        <f t="array" ref="L626">IFERROR(INDEX($J$1:$J$2001,SMALL(IF(NOT($J$1:$J$2001=""),ROW($I$1:$I$2001),""),ROW(A625))),"")</f>
        <v/>
      </c>
    </row>
    <row r="627" spans="2:12">
      <c r="B627" t="str">
        <f>Part_D_RI!B637</f>
        <v/>
      </c>
      <c r="C627" t="str" cm="1">
        <f t="array" ref="C627">IFERROR(INDEX($B$1:$B$2001,SMALL(IF(NOT($B$1:$B$2001=""),ROW($A$1:$A$2001),""),ROW(A626))),"")</f>
        <v/>
      </c>
      <c r="J627" t="str">
        <f>Part_D_RI_Target_Populations!B635</f>
        <v/>
      </c>
      <c r="L627" t="str" cm="1">
        <f t="array" ref="L627">IFERROR(INDEX($J$1:$J$2001,SMALL(IF(NOT($J$1:$J$2001=""),ROW($I$1:$I$2001),""),ROW(A626))),"")</f>
        <v/>
      </c>
    </row>
    <row r="628" spans="2:12">
      <c r="B628" t="str">
        <f>Part_D_RI!B638</f>
        <v/>
      </c>
      <c r="C628" t="str" cm="1">
        <f t="array" ref="C628">IFERROR(INDEX($B$1:$B$2001,SMALL(IF(NOT($B$1:$B$2001=""),ROW($A$1:$A$2001),""),ROW(A627))),"")</f>
        <v/>
      </c>
      <c r="J628" t="str">
        <f>Part_D_RI_Target_Populations!B636</f>
        <v/>
      </c>
      <c r="L628" t="str" cm="1">
        <f t="array" ref="L628">IFERROR(INDEX($J$1:$J$2001,SMALL(IF(NOT($J$1:$J$2001=""),ROW($I$1:$I$2001),""),ROW(A627))),"")</f>
        <v/>
      </c>
    </row>
    <row r="629" spans="2:12">
      <c r="B629" t="str">
        <f>Part_D_RI!B639</f>
        <v/>
      </c>
      <c r="C629" t="str" cm="1">
        <f t="array" ref="C629">IFERROR(INDEX($B$1:$B$2001,SMALL(IF(NOT($B$1:$B$2001=""),ROW($A$1:$A$2001),""),ROW(A628))),"")</f>
        <v/>
      </c>
      <c r="J629" t="str">
        <f>Part_D_RI_Target_Populations!B637</f>
        <v/>
      </c>
      <c r="L629" t="str" cm="1">
        <f t="array" ref="L629">IFERROR(INDEX($J$1:$J$2001,SMALL(IF(NOT($J$1:$J$2001=""),ROW($I$1:$I$2001),""),ROW(A628))),"")</f>
        <v/>
      </c>
    </row>
    <row r="630" spans="2:12">
      <c r="B630" t="str">
        <f>Part_D_RI!B640</f>
        <v/>
      </c>
      <c r="C630" t="str" cm="1">
        <f t="array" ref="C630">IFERROR(INDEX($B$1:$B$2001,SMALL(IF(NOT($B$1:$B$2001=""),ROW($A$1:$A$2001),""),ROW(A629))),"")</f>
        <v/>
      </c>
      <c r="J630" t="str">
        <f>Part_D_RI_Target_Populations!B638</f>
        <v/>
      </c>
      <c r="L630" t="str" cm="1">
        <f t="array" ref="L630">IFERROR(INDEX($J$1:$J$2001,SMALL(IF(NOT($J$1:$J$2001=""),ROW($I$1:$I$2001),""),ROW(A629))),"")</f>
        <v/>
      </c>
    </row>
    <row r="631" spans="2:12">
      <c r="B631" t="str">
        <f>Part_D_RI!B641</f>
        <v/>
      </c>
      <c r="C631" t="str" cm="1">
        <f t="array" ref="C631">IFERROR(INDEX($B$1:$B$2001,SMALL(IF(NOT($B$1:$B$2001=""),ROW($A$1:$A$2001),""),ROW(A630))),"")</f>
        <v/>
      </c>
      <c r="J631" t="str">
        <f>Part_D_RI_Target_Populations!B639</f>
        <v/>
      </c>
      <c r="L631" t="str" cm="1">
        <f t="array" ref="L631">IFERROR(INDEX($J$1:$J$2001,SMALL(IF(NOT($J$1:$J$2001=""),ROW($I$1:$I$2001),""),ROW(A630))),"")</f>
        <v/>
      </c>
    </row>
    <row r="632" spans="2:12">
      <c r="B632" t="str">
        <f>Part_D_RI!B642</f>
        <v/>
      </c>
      <c r="C632" t="str" cm="1">
        <f t="array" ref="C632">IFERROR(INDEX($B$1:$B$2001,SMALL(IF(NOT($B$1:$B$2001=""),ROW($A$1:$A$2001),""),ROW(A631))),"")</f>
        <v/>
      </c>
      <c r="J632" t="str">
        <f>Part_D_RI_Target_Populations!B640</f>
        <v/>
      </c>
      <c r="L632" t="str" cm="1">
        <f t="array" ref="L632">IFERROR(INDEX($J$1:$J$2001,SMALL(IF(NOT($J$1:$J$2001=""),ROW($I$1:$I$2001),""),ROW(A631))),"")</f>
        <v/>
      </c>
    </row>
    <row r="633" spans="2:12">
      <c r="B633" t="str">
        <f>Part_D_RI!B643</f>
        <v/>
      </c>
      <c r="C633" t="str" cm="1">
        <f t="array" ref="C633">IFERROR(INDEX($B$1:$B$2001,SMALL(IF(NOT($B$1:$B$2001=""),ROW($A$1:$A$2001),""),ROW(A632))),"")</f>
        <v/>
      </c>
      <c r="J633" t="str">
        <f>Part_D_RI_Target_Populations!B641</f>
        <v/>
      </c>
      <c r="L633" t="str" cm="1">
        <f t="array" ref="L633">IFERROR(INDEX($J$1:$J$2001,SMALL(IF(NOT($J$1:$J$2001=""),ROW($I$1:$I$2001),""),ROW(A632))),"")</f>
        <v/>
      </c>
    </row>
    <row r="634" spans="2:12">
      <c r="B634" t="str">
        <f>Part_D_RI!B644</f>
        <v/>
      </c>
      <c r="C634" t="str" cm="1">
        <f t="array" ref="C634">IFERROR(INDEX($B$1:$B$2001,SMALL(IF(NOT($B$1:$B$2001=""),ROW($A$1:$A$2001),""),ROW(A633))),"")</f>
        <v/>
      </c>
      <c r="J634" t="str">
        <f>Part_D_RI_Target_Populations!B642</f>
        <v/>
      </c>
      <c r="L634" t="str" cm="1">
        <f t="array" ref="L634">IFERROR(INDEX($J$1:$J$2001,SMALL(IF(NOT($J$1:$J$2001=""),ROW($I$1:$I$2001),""),ROW(A633))),"")</f>
        <v/>
      </c>
    </row>
    <row r="635" spans="2:12">
      <c r="B635" t="str">
        <f>Part_D_RI!B645</f>
        <v/>
      </c>
      <c r="C635" t="str" cm="1">
        <f t="array" ref="C635">IFERROR(INDEX($B$1:$B$2001,SMALL(IF(NOT($B$1:$B$2001=""),ROW($A$1:$A$2001),""),ROW(A634))),"")</f>
        <v/>
      </c>
      <c r="J635" t="str">
        <f>Part_D_RI_Target_Populations!B643</f>
        <v/>
      </c>
      <c r="L635" t="str" cm="1">
        <f t="array" ref="L635">IFERROR(INDEX($J$1:$J$2001,SMALL(IF(NOT($J$1:$J$2001=""),ROW($I$1:$I$2001),""),ROW(A634))),"")</f>
        <v/>
      </c>
    </row>
    <row r="636" spans="2:12">
      <c r="B636" t="str">
        <f>Part_D_RI!B646</f>
        <v/>
      </c>
      <c r="C636" t="str" cm="1">
        <f t="array" ref="C636">IFERROR(INDEX($B$1:$B$2001,SMALL(IF(NOT($B$1:$B$2001=""),ROW($A$1:$A$2001),""),ROW(A635))),"")</f>
        <v/>
      </c>
      <c r="J636" t="str">
        <f>Part_D_RI_Target_Populations!B644</f>
        <v/>
      </c>
      <c r="L636" t="str" cm="1">
        <f t="array" ref="L636">IFERROR(INDEX($J$1:$J$2001,SMALL(IF(NOT($J$1:$J$2001=""),ROW($I$1:$I$2001),""),ROW(A635))),"")</f>
        <v/>
      </c>
    </row>
    <row r="637" spans="2:12">
      <c r="B637" t="str">
        <f>Part_D_RI!B647</f>
        <v/>
      </c>
      <c r="C637" t="str" cm="1">
        <f t="array" ref="C637">IFERROR(INDEX($B$1:$B$2001,SMALL(IF(NOT($B$1:$B$2001=""),ROW($A$1:$A$2001),""),ROW(A636))),"")</f>
        <v/>
      </c>
      <c r="J637" t="str">
        <f>Part_D_RI_Target_Populations!B645</f>
        <v/>
      </c>
      <c r="L637" t="str" cm="1">
        <f t="array" ref="L637">IFERROR(INDEX($J$1:$J$2001,SMALL(IF(NOT($J$1:$J$2001=""),ROW($I$1:$I$2001),""),ROW(A636))),"")</f>
        <v/>
      </c>
    </row>
    <row r="638" spans="2:12">
      <c r="B638" t="str">
        <f>Part_D_RI!B648</f>
        <v/>
      </c>
      <c r="C638" t="str" cm="1">
        <f t="array" ref="C638">IFERROR(INDEX($B$1:$B$2001,SMALL(IF(NOT($B$1:$B$2001=""),ROW($A$1:$A$2001),""),ROW(A637))),"")</f>
        <v/>
      </c>
      <c r="J638" t="str">
        <f>Part_D_RI_Target_Populations!B646</f>
        <v/>
      </c>
      <c r="L638" t="str" cm="1">
        <f t="array" ref="L638">IFERROR(INDEX($J$1:$J$2001,SMALL(IF(NOT($J$1:$J$2001=""),ROW($I$1:$I$2001),""),ROW(A637))),"")</f>
        <v/>
      </c>
    </row>
    <row r="639" spans="2:12">
      <c r="B639" t="str">
        <f>Part_D_RI!B649</f>
        <v/>
      </c>
      <c r="C639" t="str" cm="1">
        <f t="array" ref="C639">IFERROR(INDEX($B$1:$B$2001,SMALL(IF(NOT($B$1:$B$2001=""),ROW($A$1:$A$2001),""),ROW(A638))),"")</f>
        <v/>
      </c>
      <c r="J639" t="str">
        <f>Part_D_RI_Target_Populations!B647</f>
        <v/>
      </c>
      <c r="L639" t="str" cm="1">
        <f t="array" ref="L639">IFERROR(INDEX($J$1:$J$2001,SMALL(IF(NOT($J$1:$J$2001=""),ROW($I$1:$I$2001),""),ROW(A638))),"")</f>
        <v/>
      </c>
    </row>
    <row r="640" spans="2:12">
      <c r="B640" t="str">
        <f>Part_D_RI!B650</f>
        <v/>
      </c>
      <c r="C640" t="str" cm="1">
        <f t="array" ref="C640">IFERROR(INDEX($B$1:$B$2001,SMALL(IF(NOT($B$1:$B$2001=""),ROW($A$1:$A$2001),""),ROW(A639))),"")</f>
        <v/>
      </c>
      <c r="J640" t="str">
        <f>Part_D_RI_Target_Populations!B648</f>
        <v/>
      </c>
      <c r="L640" t="str" cm="1">
        <f t="array" ref="L640">IFERROR(INDEX($J$1:$J$2001,SMALL(IF(NOT($J$1:$J$2001=""),ROW($I$1:$I$2001),""),ROW(A639))),"")</f>
        <v/>
      </c>
    </row>
    <row r="641" spans="2:12">
      <c r="B641" t="str">
        <f>Part_D_RI!B651</f>
        <v/>
      </c>
      <c r="C641" t="str" cm="1">
        <f t="array" ref="C641">IFERROR(INDEX($B$1:$B$2001,SMALL(IF(NOT($B$1:$B$2001=""),ROW($A$1:$A$2001),""),ROW(A640))),"")</f>
        <v/>
      </c>
      <c r="J641" t="str">
        <f>Part_D_RI_Target_Populations!B649</f>
        <v/>
      </c>
      <c r="L641" t="str" cm="1">
        <f t="array" ref="L641">IFERROR(INDEX($J$1:$J$2001,SMALL(IF(NOT($J$1:$J$2001=""),ROW($I$1:$I$2001),""),ROW(A640))),"")</f>
        <v/>
      </c>
    </row>
    <row r="642" spans="2:12">
      <c r="B642" t="str">
        <f>Part_D_RI!B652</f>
        <v/>
      </c>
      <c r="C642" t="str" cm="1">
        <f t="array" ref="C642">IFERROR(INDEX($B$1:$B$2001,SMALL(IF(NOT($B$1:$B$2001=""),ROW($A$1:$A$2001),""),ROW(A641))),"")</f>
        <v/>
      </c>
      <c r="J642" t="str">
        <f>Part_D_RI_Target_Populations!B650</f>
        <v/>
      </c>
      <c r="L642" t="str" cm="1">
        <f t="array" ref="L642">IFERROR(INDEX($J$1:$J$2001,SMALL(IF(NOT($J$1:$J$2001=""),ROW($I$1:$I$2001),""),ROW(A641))),"")</f>
        <v/>
      </c>
    </row>
    <row r="643" spans="2:12">
      <c r="B643" t="str">
        <f>Part_D_RI!B653</f>
        <v/>
      </c>
      <c r="C643" t="str" cm="1">
        <f t="array" ref="C643">IFERROR(INDEX($B$1:$B$2001,SMALL(IF(NOT($B$1:$B$2001=""),ROW($A$1:$A$2001),""),ROW(A642))),"")</f>
        <v/>
      </c>
      <c r="J643" t="str">
        <f>Part_D_RI_Target_Populations!B651</f>
        <v/>
      </c>
      <c r="L643" t="str" cm="1">
        <f t="array" ref="L643">IFERROR(INDEX($J$1:$J$2001,SMALL(IF(NOT($J$1:$J$2001=""),ROW($I$1:$I$2001),""),ROW(A642))),"")</f>
        <v/>
      </c>
    </row>
    <row r="644" spans="2:12">
      <c r="B644" t="str">
        <f>Part_D_RI!B654</f>
        <v/>
      </c>
      <c r="C644" t="str" cm="1">
        <f t="array" ref="C644">IFERROR(INDEX($B$1:$B$2001,SMALL(IF(NOT($B$1:$B$2001=""),ROW($A$1:$A$2001),""),ROW(A643))),"")</f>
        <v/>
      </c>
      <c r="J644" t="str">
        <f>Part_D_RI_Target_Populations!B652</f>
        <v/>
      </c>
      <c r="L644" t="str" cm="1">
        <f t="array" ref="L644">IFERROR(INDEX($J$1:$J$2001,SMALL(IF(NOT($J$1:$J$2001=""),ROW($I$1:$I$2001),""),ROW(A643))),"")</f>
        <v/>
      </c>
    </row>
    <row r="645" spans="2:12">
      <c r="B645" t="str">
        <f>Part_D_RI!B655</f>
        <v/>
      </c>
      <c r="C645" t="str" cm="1">
        <f t="array" ref="C645">IFERROR(INDEX($B$1:$B$2001,SMALL(IF(NOT($B$1:$B$2001=""),ROW($A$1:$A$2001),""),ROW(A644))),"")</f>
        <v/>
      </c>
      <c r="J645" t="str">
        <f>Part_D_RI_Target_Populations!B653</f>
        <v/>
      </c>
      <c r="L645" t="str" cm="1">
        <f t="array" ref="L645">IFERROR(INDEX($J$1:$J$2001,SMALL(IF(NOT($J$1:$J$2001=""),ROW($I$1:$I$2001),""),ROW(A644))),"")</f>
        <v/>
      </c>
    </row>
    <row r="646" spans="2:12">
      <c r="B646" t="str">
        <f>Part_D_RI!B656</f>
        <v/>
      </c>
      <c r="C646" t="str" cm="1">
        <f t="array" ref="C646">IFERROR(INDEX($B$1:$B$2001,SMALL(IF(NOT($B$1:$B$2001=""),ROW($A$1:$A$2001),""),ROW(A645))),"")</f>
        <v/>
      </c>
      <c r="J646" t="str">
        <f>Part_D_RI_Target_Populations!B654</f>
        <v/>
      </c>
      <c r="L646" t="str" cm="1">
        <f t="array" ref="L646">IFERROR(INDEX($J$1:$J$2001,SMALL(IF(NOT($J$1:$J$2001=""),ROW($I$1:$I$2001),""),ROW(A645))),"")</f>
        <v/>
      </c>
    </row>
    <row r="647" spans="2:12">
      <c r="B647" t="str">
        <f>Part_D_RI!B657</f>
        <v/>
      </c>
      <c r="C647" t="str" cm="1">
        <f t="array" ref="C647">IFERROR(INDEX($B$1:$B$2001,SMALL(IF(NOT($B$1:$B$2001=""),ROW($A$1:$A$2001),""),ROW(A646))),"")</f>
        <v/>
      </c>
      <c r="J647" t="str">
        <f>Part_D_RI_Target_Populations!B655</f>
        <v/>
      </c>
      <c r="L647" t="str" cm="1">
        <f t="array" ref="L647">IFERROR(INDEX($J$1:$J$2001,SMALL(IF(NOT($J$1:$J$2001=""),ROW($I$1:$I$2001),""),ROW(A646))),"")</f>
        <v/>
      </c>
    </row>
    <row r="648" spans="2:12">
      <c r="B648" t="str">
        <f>Part_D_RI!B658</f>
        <v/>
      </c>
      <c r="C648" t="str" cm="1">
        <f t="array" ref="C648">IFERROR(INDEX($B$1:$B$2001,SMALL(IF(NOT($B$1:$B$2001=""),ROW($A$1:$A$2001),""),ROW(A647))),"")</f>
        <v/>
      </c>
      <c r="J648" t="str">
        <f>Part_D_RI_Target_Populations!B656</f>
        <v/>
      </c>
      <c r="L648" t="str" cm="1">
        <f t="array" ref="L648">IFERROR(INDEX($J$1:$J$2001,SMALL(IF(NOT($J$1:$J$2001=""),ROW($I$1:$I$2001),""),ROW(A647))),"")</f>
        <v/>
      </c>
    </row>
    <row r="649" spans="2:12">
      <c r="B649" t="str">
        <f>Part_D_RI!B659</f>
        <v/>
      </c>
      <c r="C649" t="str" cm="1">
        <f t="array" ref="C649">IFERROR(INDEX($B$1:$B$2001,SMALL(IF(NOT($B$1:$B$2001=""),ROW($A$1:$A$2001),""),ROW(A648))),"")</f>
        <v/>
      </c>
      <c r="J649" t="str">
        <f>Part_D_RI_Target_Populations!B657</f>
        <v/>
      </c>
      <c r="L649" t="str" cm="1">
        <f t="array" ref="L649">IFERROR(INDEX($J$1:$J$2001,SMALL(IF(NOT($J$1:$J$2001=""),ROW($I$1:$I$2001),""),ROW(A648))),"")</f>
        <v/>
      </c>
    </row>
    <row r="650" spans="2:12">
      <c r="B650" t="str">
        <f>Part_D_RI!B660</f>
        <v/>
      </c>
      <c r="C650" t="str" cm="1">
        <f t="array" ref="C650">IFERROR(INDEX($B$1:$B$2001,SMALL(IF(NOT($B$1:$B$2001=""),ROW($A$1:$A$2001),""),ROW(A649))),"")</f>
        <v/>
      </c>
      <c r="J650" t="str">
        <f>Part_D_RI_Target_Populations!B658</f>
        <v/>
      </c>
      <c r="L650" t="str" cm="1">
        <f t="array" ref="L650">IFERROR(INDEX($J$1:$J$2001,SMALL(IF(NOT($J$1:$J$2001=""),ROW($I$1:$I$2001),""),ROW(A649))),"")</f>
        <v/>
      </c>
    </row>
    <row r="651" spans="2:12">
      <c r="B651" t="str">
        <f>Part_D_RI!B661</f>
        <v/>
      </c>
      <c r="C651" t="str" cm="1">
        <f t="array" ref="C651">IFERROR(INDEX($B$1:$B$2001,SMALL(IF(NOT($B$1:$B$2001=""),ROW($A$1:$A$2001),""),ROW(A650))),"")</f>
        <v/>
      </c>
      <c r="J651" t="str">
        <f>Part_D_RI_Target_Populations!B659</f>
        <v/>
      </c>
      <c r="L651" t="str" cm="1">
        <f t="array" ref="L651">IFERROR(INDEX($J$1:$J$2001,SMALL(IF(NOT($J$1:$J$2001=""),ROW($I$1:$I$2001),""),ROW(A650))),"")</f>
        <v/>
      </c>
    </row>
    <row r="652" spans="2:12">
      <c r="B652" t="str">
        <f>Part_D_RI!B662</f>
        <v/>
      </c>
      <c r="C652" t="str" cm="1">
        <f t="array" ref="C652">IFERROR(INDEX($B$1:$B$2001,SMALL(IF(NOT($B$1:$B$2001=""),ROW($A$1:$A$2001),""),ROW(A651))),"")</f>
        <v/>
      </c>
      <c r="J652" t="str">
        <f>Part_D_RI_Target_Populations!B660</f>
        <v/>
      </c>
      <c r="L652" t="str" cm="1">
        <f t="array" ref="L652">IFERROR(INDEX($J$1:$J$2001,SMALL(IF(NOT($J$1:$J$2001=""),ROW($I$1:$I$2001),""),ROW(A651))),"")</f>
        <v/>
      </c>
    </row>
    <row r="653" spans="2:12">
      <c r="B653" t="str">
        <f>Part_D_RI!B663</f>
        <v/>
      </c>
      <c r="C653" t="str" cm="1">
        <f t="array" ref="C653">IFERROR(INDEX($B$1:$B$2001,SMALL(IF(NOT($B$1:$B$2001=""),ROW($A$1:$A$2001),""),ROW(A652))),"")</f>
        <v/>
      </c>
      <c r="J653" t="str">
        <f>Part_D_RI_Target_Populations!B661</f>
        <v/>
      </c>
      <c r="L653" t="str" cm="1">
        <f t="array" ref="L653">IFERROR(INDEX($J$1:$J$2001,SMALL(IF(NOT($J$1:$J$2001=""),ROW($I$1:$I$2001),""),ROW(A652))),"")</f>
        <v/>
      </c>
    </row>
    <row r="654" spans="2:12">
      <c r="B654" t="str">
        <f>Part_D_RI!B664</f>
        <v/>
      </c>
      <c r="C654" t="str" cm="1">
        <f t="array" ref="C654">IFERROR(INDEX($B$1:$B$2001,SMALL(IF(NOT($B$1:$B$2001=""),ROW($A$1:$A$2001),""),ROW(A653))),"")</f>
        <v/>
      </c>
      <c r="J654" t="str">
        <f>Part_D_RI_Target_Populations!B662</f>
        <v/>
      </c>
      <c r="L654" t="str" cm="1">
        <f t="array" ref="L654">IFERROR(INDEX($J$1:$J$2001,SMALL(IF(NOT($J$1:$J$2001=""),ROW($I$1:$I$2001),""),ROW(A653))),"")</f>
        <v/>
      </c>
    </row>
    <row r="655" spans="2:12">
      <c r="B655" t="str">
        <f>Part_D_RI!B665</f>
        <v/>
      </c>
      <c r="C655" t="str" cm="1">
        <f t="array" ref="C655">IFERROR(INDEX($B$1:$B$2001,SMALL(IF(NOT($B$1:$B$2001=""),ROW($A$1:$A$2001),""),ROW(A654))),"")</f>
        <v/>
      </c>
      <c r="J655" t="str">
        <f>Part_D_RI_Target_Populations!B663</f>
        <v/>
      </c>
      <c r="L655" t="str" cm="1">
        <f t="array" ref="L655">IFERROR(INDEX($J$1:$J$2001,SMALL(IF(NOT($J$1:$J$2001=""),ROW($I$1:$I$2001),""),ROW(A654))),"")</f>
        <v/>
      </c>
    </row>
    <row r="656" spans="2:12">
      <c r="B656" t="str">
        <f>Part_D_RI!B666</f>
        <v/>
      </c>
      <c r="C656" t="str" cm="1">
        <f t="array" ref="C656">IFERROR(INDEX($B$1:$B$2001,SMALL(IF(NOT($B$1:$B$2001=""),ROW($A$1:$A$2001),""),ROW(A655))),"")</f>
        <v/>
      </c>
      <c r="J656" t="str">
        <f>Part_D_RI_Target_Populations!B664</f>
        <v/>
      </c>
      <c r="L656" t="str" cm="1">
        <f t="array" ref="L656">IFERROR(INDEX($J$1:$J$2001,SMALL(IF(NOT($J$1:$J$2001=""),ROW($I$1:$I$2001),""),ROW(A655))),"")</f>
        <v/>
      </c>
    </row>
    <row r="657" spans="2:12">
      <c r="B657" t="str">
        <f>Part_D_RI!B667</f>
        <v/>
      </c>
      <c r="C657" t="str" cm="1">
        <f t="array" ref="C657">IFERROR(INDEX($B$1:$B$2001,SMALL(IF(NOT($B$1:$B$2001=""),ROW($A$1:$A$2001),""),ROW(A656))),"")</f>
        <v/>
      </c>
      <c r="J657" t="str">
        <f>Part_D_RI_Target_Populations!B665</f>
        <v/>
      </c>
      <c r="L657" t="str" cm="1">
        <f t="array" ref="L657">IFERROR(INDEX($J$1:$J$2001,SMALL(IF(NOT($J$1:$J$2001=""),ROW($I$1:$I$2001),""),ROW(A656))),"")</f>
        <v/>
      </c>
    </row>
    <row r="658" spans="2:12">
      <c r="B658" t="str">
        <f>Part_D_RI!B668</f>
        <v/>
      </c>
      <c r="C658" t="str" cm="1">
        <f t="array" ref="C658">IFERROR(INDEX($B$1:$B$2001,SMALL(IF(NOT($B$1:$B$2001=""),ROW($A$1:$A$2001),""),ROW(A657))),"")</f>
        <v/>
      </c>
      <c r="J658" t="str">
        <f>Part_D_RI_Target_Populations!B666</f>
        <v/>
      </c>
      <c r="L658" t="str" cm="1">
        <f t="array" ref="L658">IFERROR(INDEX($J$1:$J$2001,SMALL(IF(NOT($J$1:$J$2001=""),ROW($I$1:$I$2001),""),ROW(A657))),"")</f>
        <v/>
      </c>
    </row>
    <row r="659" spans="2:12">
      <c r="B659" t="str">
        <f>Part_D_RI!B669</f>
        <v/>
      </c>
      <c r="C659" t="str" cm="1">
        <f t="array" ref="C659">IFERROR(INDEX($B$1:$B$2001,SMALL(IF(NOT($B$1:$B$2001=""),ROW($A$1:$A$2001),""),ROW(A658))),"")</f>
        <v/>
      </c>
      <c r="J659" t="str">
        <f>Part_D_RI_Target_Populations!B667</f>
        <v/>
      </c>
      <c r="L659" t="str" cm="1">
        <f t="array" ref="L659">IFERROR(INDEX($J$1:$J$2001,SMALL(IF(NOT($J$1:$J$2001=""),ROW($I$1:$I$2001),""),ROW(A658))),"")</f>
        <v/>
      </c>
    </row>
    <row r="660" spans="2:12">
      <c r="B660" t="str">
        <f>Part_D_RI!B670</f>
        <v/>
      </c>
      <c r="C660" t="str" cm="1">
        <f t="array" ref="C660">IFERROR(INDEX($B$1:$B$2001,SMALL(IF(NOT($B$1:$B$2001=""),ROW($A$1:$A$2001),""),ROW(A659))),"")</f>
        <v/>
      </c>
      <c r="J660" t="str">
        <f>Part_D_RI_Target_Populations!B668</f>
        <v/>
      </c>
      <c r="L660" t="str" cm="1">
        <f t="array" ref="L660">IFERROR(INDEX($J$1:$J$2001,SMALL(IF(NOT($J$1:$J$2001=""),ROW($I$1:$I$2001),""),ROW(A659))),"")</f>
        <v/>
      </c>
    </row>
    <row r="661" spans="2:12">
      <c r="B661" t="str">
        <f>Part_D_RI!B671</f>
        <v/>
      </c>
      <c r="C661" t="str" cm="1">
        <f t="array" ref="C661">IFERROR(INDEX($B$1:$B$2001,SMALL(IF(NOT($B$1:$B$2001=""),ROW($A$1:$A$2001),""),ROW(A660))),"")</f>
        <v/>
      </c>
      <c r="J661" t="str">
        <f>Part_D_RI_Target_Populations!B669</f>
        <v/>
      </c>
      <c r="L661" t="str" cm="1">
        <f t="array" ref="L661">IFERROR(INDEX($J$1:$J$2001,SMALL(IF(NOT($J$1:$J$2001=""),ROW($I$1:$I$2001),""),ROW(A660))),"")</f>
        <v/>
      </c>
    </row>
    <row r="662" spans="2:12">
      <c r="B662" t="str">
        <f>Part_D_RI!B672</f>
        <v/>
      </c>
      <c r="C662" t="str" cm="1">
        <f t="array" ref="C662">IFERROR(INDEX($B$1:$B$2001,SMALL(IF(NOT($B$1:$B$2001=""),ROW($A$1:$A$2001),""),ROW(A661))),"")</f>
        <v/>
      </c>
      <c r="J662" t="str">
        <f>Part_D_RI_Target_Populations!B670</f>
        <v/>
      </c>
      <c r="L662" t="str" cm="1">
        <f t="array" ref="L662">IFERROR(INDEX($J$1:$J$2001,SMALL(IF(NOT($J$1:$J$2001=""),ROW($I$1:$I$2001),""),ROW(A661))),"")</f>
        <v/>
      </c>
    </row>
    <row r="663" spans="2:12">
      <c r="B663" t="str">
        <f>Part_D_RI!B673</f>
        <v/>
      </c>
      <c r="C663" t="str" cm="1">
        <f t="array" ref="C663">IFERROR(INDEX($B$1:$B$2001,SMALL(IF(NOT($B$1:$B$2001=""),ROW($A$1:$A$2001),""),ROW(A662))),"")</f>
        <v/>
      </c>
      <c r="J663" t="str">
        <f>Part_D_RI_Target_Populations!B671</f>
        <v/>
      </c>
      <c r="L663" t="str" cm="1">
        <f t="array" ref="L663">IFERROR(INDEX($J$1:$J$2001,SMALL(IF(NOT($J$1:$J$2001=""),ROW($I$1:$I$2001),""),ROW(A662))),"")</f>
        <v/>
      </c>
    </row>
    <row r="664" spans="2:12">
      <c r="B664" t="str">
        <f>Part_D_RI!B674</f>
        <v/>
      </c>
      <c r="C664" t="str" cm="1">
        <f t="array" ref="C664">IFERROR(INDEX($B$1:$B$2001,SMALL(IF(NOT($B$1:$B$2001=""),ROW($A$1:$A$2001),""),ROW(A663))),"")</f>
        <v/>
      </c>
      <c r="J664" t="str">
        <f>Part_D_RI_Target_Populations!B672</f>
        <v/>
      </c>
      <c r="L664" t="str" cm="1">
        <f t="array" ref="L664">IFERROR(INDEX($J$1:$J$2001,SMALL(IF(NOT($J$1:$J$2001=""),ROW($I$1:$I$2001),""),ROW(A663))),"")</f>
        <v/>
      </c>
    </row>
    <row r="665" spans="2:12">
      <c r="B665" t="str">
        <f>Part_D_RI!B675</f>
        <v/>
      </c>
      <c r="C665" t="str" cm="1">
        <f t="array" ref="C665">IFERROR(INDEX($B$1:$B$2001,SMALL(IF(NOT($B$1:$B$2001=""),ROW($A$1:$A$2001),""),ROW(A664))),"")</f>
        <v/>
      </c>
      <c r="J665" t="str">
        <f>Part_D_RI_Target_Populations!B673</f>
        <v/>
      </c>
      <c r="L665" t="str" cm="1">
        <f t="array" ref="L665">IFERROR(INDEX($J$1:$J$2001,SMALL(IF(NOT($J$1:$J$2001=""),ROW($I$1:$I$2001),""),ROW(A664))),"")</f>
        <v/>
      </c>
    </row>
    <row r="666" spans="2:12">
      <c r="B666" t="str">
        <f>Part_D_RI!B676</f>
        <v/>
      </c>
      <c r="C666" t="str" cm="1">
        <f t="array" ref="C666">IFERROR(INDEX($B$1:$B$2001,SMALL(IF(NOT($B$1:$B$2001=""),ROW($A$1:$A$2001),""),ROW(A665))),"")</f>
        <v/>
      </c>
      <c r="J666" t="str">
        <f>Part_D_RI_Target_Populations!B674</f>
        <v/>
      </c>
      <c r="L666" t="str" cm="1">
        <f t="array" ref="L666">IFERROR(INDEX($J$1:$J$2001,SMALL(IF(NOT($J$1:$J$2001=""),ROW($I$1:$I$2001),""),ROW(A665))),"")</f>
        <v/>
      </c>
    </row>
    <row r="667" spans="2:12">
      <c r="B667" t="str">
        <f>Part_D_RI!B677</f>
        <v/>
      </c>
      <c r="C667" t="str" cm="1">
        <f t="array" ref="C667">IFERROR(INDEX($B$1:$B$2001,SMALL(IF(NOT($B$1:$B$2001=""),ROW($A$1:$A$2001),""),ROW(A666))),"")</f>
        <v/>
      </c>
      <c r="J667" t="str">
        <f>Part_D_RI_Target_Populations!B675</f>
        <v/>
      </c>
      <c r="L667" t="str" cm="1">
        <f t="array" ref="L667">IFERROR(INDEX($J$1:$J$2001,SMALL(IF(NOT($J$1:$J$2001=""),ROW($I$1:$I$2001),""),ROW(A666))),"")</f>
        <v/>
      </c>
    </row>
    <row r="668" spans="2:12">
      <c r="B668" t="str">
        <f>Part_D_RI!B678</f>
        <v/>
      </c>
      <c r="C668" t="str" cm="1">
        <f t="array" ref="C668">IFERROR(INDEX($B$1:$B$2001,SMALL(IF(NOT($B$1:$B$2001=""),ROW($A$1:$A$2001),""),ROW(A667))),"")</f>
        <v/>
      </c>
      <c r="J668" t="str">
        <f>Part_D_RI_Target_Populations!B676</f>
        <v/>
      </c>
      <c r="L668" t="str" cm="1">
        <f t="array" ref="L668">IFERROR(INDEX($J$1:$J$2001,SMALL(IF(NOT($J$1:$J$2001=""),ROW($I$1:$I$2001),""),ROW(A667))),"")</f>
        <v/>
      </c>
    </row>
    <row r="669" spans="2:12">
      <c r="B669" t="str">
        <f>Part_D_RI!B679</f>
        <v/>
      </c>
      <c r="C669" t="str" cm="1">
        <f t="array" ref="C669">IFERROR(INDEX($B$1:$B$2001,SMALL(IF(NOT($B$1:$B$2001=""),ROW($A$1:$A$2001),""),ROW(A668))),"")</f>
        <v/>
      </c>
      <c r="J669" t="str">
        <f>Part_D_RI_Target_Populations!B677</f>
        <v/>
      </c>
      <c r="L669" t="str" cm="1">
        <f t="array" ref="L669">IFERROR(INDEX($J$1:$J$2001,SMALL(IF(NOT($J$1:$J$2001=""),ROW($I$1:$I$2001),""),ROW(A668))),"")</f>
        <v/>
      </c>
    </row>
    <row r="670" spans="2:12">
      <c r="B670" t="str">
        <f>Part_D_RI!B680</f>
        <v/>
      </c>
      <c r="C670" t="str" cm="1">
        <f t="array" ref="C670">IFERROR(INDEX($B$1:$B$2001,SMALL(IF(NOT($B$1:$B$2001=""),ROW($A$1:$A$2001),""),ROW(A669))),"")</f>
        <v/>
      </c>
      <c r="J670" t="str">
        <f>Part_D_RI_Target_Populations!B678</f>
        <v/>
      </c>
      <c r="L670" t="str" cm="1">
        <f t="array" ref="L670">IFERROR(INDEX($J$1:$J$2001,SMALL(IF(NOT($J$1:$J$2001=""),ROW($I$1:$I$2001),""),ROW(A669))),"")</f>
        <v/>
      </c>
    </row>
    <row r="671" spans="2:12">
      <c r="B671" t="str">
        <f>Part_D_RI!B681</f>
        <v/>
      </c>
      <c r="C671" t="str" cm="1">
        <f t="array" ref="C671">IFERROR(INDEX($B$1:$B$2001,SMALL(IF(NOT($B$1:$B$2001=""),ROW($A$1:$A$2001),""),ROW(A670))),"")</f>
        <v/>
      </c>
      <c r="J671" t="str">
        <f>Part_D_RI_Target_Populations!B679</f>
        <v/>
      </c>
      <c r="L671" t="str" cm="1">
        <f t="array" ref="L671">IFERROR(INDEX($J$1:$J$2001,SMALL(IF(NOT($J$1:$J$2001=""),ROW($I$1:$I$2001),""),ROW(A670))),"")</f>
        <v/>
      </c>
    </row>
    <row r="672" spans="2:12">
      <c r="B672" t="str">
        <f>Part_D_RI!B682</f>
        <v/>
      </c>
      <c r="C672" t="str" cm="1">
        <f t="array" ref="C672">IFERROR(INDEX($B$1:$B$2001,SMALL(IF(NOT($B$1:$B$2001=""),ROW($A$1:$A$2001),""),ROW(A671))),"")</f>
        <v/>
      </c>
      <c r="J672" t="str">
        <f>Part_D_RI_Target_Populations!B680</f>
        <v/>
      </c>
      <c r="L672" t="str" cm="1">
        <f t="array" ref="L672">IFERROR(INDEX($J$1:$J$2001,SMALL(IF(NOT($J$1:$J$2001=""),ROW($I$1:$I$2001),""),ROW(A671))),"")</f>
        <v/>
      </c>
    </row>
    <row r="673" spans="2:12">
      <c r="B673" t="str">
        <f>Part_D_RI!B683</f>
        <v/>
      </c>
      <c r="C673" t="str" cm="1">
        <f t="array" ref="C673">IFERROR(INDEX($B$1:$B$2001,SMALL(IF(NOT($B$1:$B$2001=""),ROW($A$1:$A$2001),""),ROW(A672))),"")</f>
        <v/>
      </c>
      <c r="J673" t="str">
        <f>Part_D_RI_Target_Populations!B681</f>
        <v/>
      </c>
      <c r="L673" t="str" cm="1">
        <f t="array" ref="L673">IFERROR(INDEX($J$1:$J$2001,SMALL(IF(NOT($J$1:$J$2001=""),ROW($I$1:$I$2001),""),ROW(A672))),"")</f>
        <v/>
      </c>
    </row>
    <row r="674" spans="2:12">
      <c r="B674" t="str">
        <f>Part_D_RI!B684</f>
        <v/>
      </c>
      <c r="C674" t="str" cm="1">
        <f t="array" ref="C674">IFERROR(INDEX($B$1:$B$2001,SMALL(IF(NOT($B$1:$B$2001=""),ROW($A$1:$A$2001),""),ROW(A673))),"")</f>
        <v/>
      </c>
      <c r="J674" t="str">
        <f>Part_D_RI_Target_Populations!B682</f>
        <v/>
      </c>
      <c r="L674" t="str" cm="1">
        <f t="array" ref="L674">IFERROR(INDEX($J$1:$J$2001,SMALL(IF(NOT($J$1:$J$2001=""),ROW($I$1:$I$2001),""),ROW(A673))),"")</f>
        <v/>
      </c>
    </row>
    <row r="675" spans="2:12">
      <c r="B675" t="str">
        <f>Part_D_RI!B685</f>
        <v/>
      </c>
      <c r="C675" t="str" cm="1">
        <f t="array" ref="C675">IFERROR(INDEX($B$1:$B$2001,SMALL(IF(NOT($B$1:$B$2001=""),ROW($A$1:$A$2001),""),ROW(A674))),"")</f>
        <v/>
      </c>
      <c r="J675" t="str">
        <f>Part_D_RI_Target_Populations!B683</f>
        <v/>
      </c>
      <c r="L675" t="str" cm="1">
        <f t="array" ref="L675">IFERROR(INDEX($J$1:$J$2001,SMALL(IF(NOT($J$1:$J$2001=""),ROW($I$1:$I$2001),""),ROW(A674))),"")</f>
        <v/>
      </c>
    </row>
    <row r="676" spans="2:12">
      <c r="B676" t="str">
        <f>Part_D_RI!B686</f>
        <v/>
      </c>
      <c r="C676" t="str" cm="1">
        <f t="array" ref="C676">IFERROR(INDEX($B$1:$B$2001,SMALL(IF(NOT($B$1:$B$2001=""),ROW($A$1:$A$2001),""),ROW(A675))),"")</f>
        <v/>
      </c>
      <c r="J676" t="str">
        <f>Part_D_RI_Target_Populations!B684</f>
        <v/>
      </c>
      <c r="L676" t="str" cm="1">
        <f t="array" ref="L676">IFERROR(INDEX($J$1:$J$2001,SMALL(IF(NOT($J$1:$J$2001=""),ROW($I$1:$I$2001),""),ROW(A675))),"")</f>
        <v/>
      </c>
    </row>
    <row r="677" spans="2:12">
      <c r="B677" t="str">
        <f>Part_D_RI!B687</f>
        <v/>
      </c>
      <c r="C677" t="str" cm="1">
        <f t="array" ref="C677">IFERROR(INDEX($B$1:$B$2001,SMALL(IF(NOT($B$1:$B$2001=""),ROW($A$1:$A$2001),""),ROW(A676))),"")</f>
        <v/>
      </c>
      <c r="J677" t="str">
        <f>Part_D_RI_Target_Populations!B685</f>
        <v/>
      </c>
      <c r="L677" t="str" cm="1">
        <f t="array" ref="L677">IFERROR(INDEX($J$1:$J$2001,SMALL(IF(NOT($J$1:$J$2001=""),ROW($I$1:$I$2001),""),ROW(A676))),"")</f>
        <v/>
      </c>
    </row>
    <row r="678" spans="2:12">
      <c r="B678" t="str">
        <f>Part_D_RI!B688</f>
        <v/>
      </c>
      <c r="C678" t="str" cm="1">
        <f t="array" ref="C678">IFERROR(INDEX($B$1:$B$2001,SMALL(IF(NOT($B$1:$B$2001=""),ROW($A$1:$A$2001),""),ROW(A677))),"")</f>
        <v/>
      </c>
      <c r="J678" t="str">
        <f>Part_D_RI_Target_Populations!B686</f>
        <v/>
      </c>
      <c r="L678" t="str" cm="1">
        <f t="array" ref="L678">IFERROR(INDEX($J$1:$J$2001,SMALL(IF(NOT($J$1:$J$2001=""),ROW($I$1:$I$2001),""),ROW(A677))),"")</f>
        <v/>
      </c>
    </row>
    <row r="679" spans="2:12">
      <c r="B679" t="str">
        <f>Part_D_RI!B689</f>
        <v/>
      </c>
      <c r="C679" t="str" cm="1">
        <f t="array" ref="C679">IFERROR(INDEX($B$1:$B$2001,SMALL(IF(NOT($B$1:$B$2001=""),ROW($A$1:$A$2001),""),ROW(A678))),"")</f>
        <v/>
      </c>
      <c r="J679" t="str">
        <f>Part_D_RI_Target_Populations!B687</f>
        <v/>
      </c>
      <c r="L679" t="str" cm="1">
        <f t="array" ref="L679">IFERROR(INDEX($J$1:$J$2001,SMALL(IF(NOT($J$1:$J$2001=""),ROW($I$1:$I$2001),""),ROW(A678))),"")</f>
        <v/>
      </c>
    </row>
    <row r="680" spans="2:12">
      <c r="B680" t="str">
        <f>Part_D_RI!B690</f>
        <v/>
      </c>
      <c r="C680" t="str" cm="1">
        <f t="array" ref="C680">IFERROR(INDEX($B$1:$B$2001,SMALL(IF(NOT($B$1:$B$2001=""),ROW($A$1:$A$2001),""),ROW(A679))),"")</f>
        <v/>
      </c>
      <c r="J680" t="str">
        <f>Part_D_RI_Target_Populations!B688</f>
        <v/>
      </c>
      <c r="L680" t="str" cm="1">
        <f t="array" ref="L680">IFERROR(INDEX($J$1:$J$2001,SMALL(IF(NOT($J$1:$J$2001=""),ROW($I$1:$I$2001),""),ROW(A679))),"")</f>
        <v/>
      </c>
    </row>
    <row r="681" spans="2:12">
      <c r="B681" t="str">
        <f>Part_D_RI!B691</f>
        <v/>
      </c>
      <c r="C681" t="str" cm="1">
        <f t="array" ref="C681">IFERROR(INDEX($B$1:$B$2001,SMALL(IF(NOT($B$1:$B$2001=""),ROW($A$1:$A$2001),""),ROW(A680))),"")</f>
        <v/>
      </c>
      <c r="J681" t="str">
        <f>Part_D_RI_Target_Populations!B689</f>
        <v/>
      </c>
      <c r="L681" t="str" cm="1">
        <f t="array" ref="L681">IFERROR(INDEX($J$1:$J$2001,SMALL(IF(NOT($J$1:$J$2001=""),ROW($I$1:$I$2001),""),ROW(A680))),"")</f>
        <v/>
      </c>
    </row>
    <row r="682" spans="2:12">
      <c r="B682" t="str">
        <f>Part_D_RI!B692</f>
        <v/>
      </c>
      <c r="C682" t="str" cm="1">
        <f t="array" ref="C682">IFERROR(INDEX($B$1:$B$2001,SMALL(IF(NOT($B$1:$B$2001=""),ROW($A$1:$A$2001),""),ROW(A681))),"")</f>
        <v/>
      </c>
      <c r="J682" t="str">
        <f>Part_D_RI_Target_Populations!B690</f>
        <v/>
      </c>
      <c r="L682" t="str" cm="1">
        <f t="array" ref="L682">IFERROR(INDEX($J$1:$J$2001,SMALL(IF(NOT($J$1:$J$2001=""),ROW($I$1:$I$2001),""),ROW(A681))),"")</f>
        <v/>
      </c>
    </row>
    <row r="683" spans="2:12">
      <c r="B683" t="str">
        <f>Part_D_RI!B693</f>
        <v/>
      </c>
      <c r="C683" t="str" cm="1">
        <f t="array" ref="C683">IFERROR(INDEX($B$1:$B$2001,SMALL(IF(NOT($B$1:$B$2001=""),ROW($A$1:$A$2001),""),ROW(A682))),"")</f>
        <v/>
      </c>
      <c r="J683" t="str">
        <f>Part_D_RI_Target_Populations!B691</f>
        <v/>
      </c>
      <c r="L683" t="str" cm="1">
        <f t="array" ref="L683">IFERROR(INDEX($J$1:$J$2001,SMALL(IF(NOT($J$1:$J$2001=""),ROW($I$1:$I$2001),""),ROW(A682))),"")</f>
        <v/>
      </c>
    </row>
    <row r="684" spans="2:12">
      <c r="B684" t="str">
        <f>Part_D_RI!B694</f>
        <v/>
      </c>
      <c r="C684" t="str" cm="1">
        <f t="array" ref="C684">IFERROR(INDEX($B$1:$B$2001,SMALL(IF(NOT($B$1:$B$2001=""),ROW($A$1:$A$2001),""),ROW(A683))),"")</f>
        <v/>
      </c>
      <c r="J684" t="str">
        <f>Part_D_RI_Target_Populations!B692</f>
        <v/>
      </c>
      <c r="L684" t="str" cm="1">
        <f t="array" ref="L684">IFERROR(INDEX($J$1:$J$2001,SMALL(IF(NOT($J$1:$J$2001=""),ROW($I$1:$I$2001),""),ROW(A683))),"")</f>
        <v/>
      </c>
    </row>
    <row r="685" spans="2:12">
      <c r="B685" t="str">
        <f>Part_D_RI!B695</f>
        <v/>
      </c>
      <c r="C685" t="str" cm="1">
        <f t="array" ref="C685">IFERROR(INDEX($B$1:$B$2001,SMALL(IF(NOT($B$1:$B$2001=""),ROW($A$1:$A$2001),""),ROW(A684))),"")</f>
        <v/>
      </c>
      <c r="J685" t="str">
        <f>Part_D_RI_Target_Populations!B693</f>
        <v/>
      </c>
      <c r="L685" t="str" cm="1">
        <f t="array" ref="L685">IFERROR(INDEX($J$1:$J$2001,SMALL(IF(NOT($J$1:$J$2001=""),ROW($I$1:$I$2001),""),ROW(A684))),"")</f>
        <v/>
      </c>
    </row>
    <row r="686" spans="2:12">
      <c r="B686" t="str">
        <f>Part_D_RI!B696</f>
        <v/>
      </c>
      <c r="C686" t="str" cm="1">
        <f t="array" ref="C686">IFERROR(INDEX($B$1:$B$2001,SMALL(IF(NOT($B$1:$B$2001=""),ROW($A$1:$A$2001),""),ROW(A685))),"")</f>
        <v/>
      </c>
      <c r="J686" t="str">
        <f>Part_D_RI_Target_Populations!B694</f>
        <v/>
      </c>
      <c r="L686" t="str" cm="1">
        <f t="array" ref="L686">IFERROR(INDEX($J$1:$J$2001,SMALL(IF(NOT($J$1:$J$2001=""),ROW($I$1:$I$2001),""),ROW(A685))),"")</f>
        <v/>
      </c>
    </row>
    <row r="687" spans="2:12">
      <c r="B687" t="str">
        <f>Part_D_RI!B697</f>
        <v/>
      </c>
      <c r="C687" t="str" cm="1">
        <f t="array" ref="C687">IFERROR(INDEX($B$1:$B$2001,SMALL(IF(NOT($B$1:$B$2001=""),ROW($A$1:$A$2001),""),ROW(A686))),"")</f>
        <v/>
      </c>
      <c r="J687" t="str">
        <f>Part_D_RI_Target_Populations!B695</f>
        <v/>
      </c>
      <c r="L687" t="str" cm="1">
        <f t="array" ref="L687">IFERROR(INDEX($J$1:$J$2001,SMALL(IF(NOT($J$1:$J$2001=""),ROW($I$1:$I$2001),""),ROW(A686))),"")</f>
        <v/>
      </c>
    </row>
    <row r="688" spans="2:12">
      <c r="B688" t="str">
        <f>Part_D_RI!B698</f>
        <v/>
      </c>
      <c r="C688" t="str" cm="1">
        <f t="array" ref="C688">IFERROR(INDEX($B$1:$B$2001,SMALL(IF(NOT($B$1:$B$2001=""),ROW($A$1:$A$2001),""),ROW(A687))),"")</f>
        <v/>
      </c>
      <c r="J688" t="str">
        <f>Part_D_RI_Target_Populations!B696</f>
        <v/>
      </c>
      <c r="L688" t="str" cm="1">
        <f t="array" ref="L688">IFERROR(INDEX($J$1:$J$2001,SMALL(IF(NOT($J$1:$J$2001=""),ROW($I$1:$I$2001),""),ROW(A687))),"")</f>
        <v/>
      </c>
    </row>
    <row r="689" spans="2:12">
      <c r="B689" t="str">
        <f>Part_D_RI!B699</f>
        <v/>
      </c>
      <c r="C689" t="str" cm="1">
        <f t="array" ref="C689">IFERROR(INDEX($B$1:$B$2001,SMALL(IF(NOT($B$1:$B$2001=""),ROW($A$1:$A$2001),""),ROW(A688))),"")</f>
        <v/>
      </c>
      <c r="J689" t="str">
        <f>Part_D_RI_Target_Populations!B697</f>
        <v/>
      </c>
      <c r="L689" t="str" cm="1">
        <f t="array" ref="L689">IFERROR(INDEX($J$1:$J$2001,SMALL(IF(NOT($J$1:$J$2001=""),ROW($I$1:$I$2001),""),ROW(A688))),"")</f>
        <v/>
      </c>
    </row>
    <row r="690" spans="2:12">
      <c r="B690" t="str">
        <f>Part_D_RI!B700</f>
        <v/>
      </c>
      <c r="C690" t="str" cm="1">
        <f t="array" ref="C690">IFERROR(INDEX($B$1:$B$2001,SMALL(IF(NOT($B$1:$B$2001=""),ROW($A$1:$A$2001),""),ROW(A689))),"")</f>
        <v/>
      </c>
      <c r="J690" t="str">
        <f>Part_D_RI_Target_Populations!B698</f>
        <v/>
      </c>
      <c r="L690" t="str" cm="1">
        <f t="array" ref="L690">IFERROR(INDEX($J$1:$J$2001,SMALL(IF(NOT($J$1:$J$2001=""),ROW($I$1:$I$2001),""),ROW(A689))),"")</f>
        <v/>
      </c>
    </row>
    <row r="691" spans="2:12">
      <c r="B691" t="str">
        <f>Part_D_RI!B701</f>
        <v/>
      </c>
      <c r="C691" t="str" cm="1">
        <f t="array" ref="C691">IFERROR(INDEX($B$1:$B$2001,SMALL(IF(NOT($B$1:$B$2001=""),ROW($A$1:$A$2001),""),ROW(A690))),"")</f>
        <v/>
      </c>
      <c r="J691" t="str">
        <f>Part_D_RI_Target_Populations!B699</f>
        <v/>
      </c>
      <c r="L691" t="str" cm="1">
        <f t="array" ref="L691">IFERROR(INDEX($J$1:$J$2001,SMALL(IF(NOT($J$1:$J$2001=""),ROW($I$1:$I$2001),""),ROW(A690))),"")</f>
        <v/>
      </c>
    </row>
    <row r="692" spans="2:12">
      <c r="B692" t="str">
        <f>Part_D_RI!B702</f>
        <v/>
      </c>
      <c r="C692" t="str" cm="1">
        <f t="array" ref="C692">IFERROR(INDEX($B$1:$B$2001,SMALL(IF(NOT($B$1:$B$2001=""),ROW($A$1:$A$2001),""),ROW(A691))),"")</f>
        <v/>
      </c>
      <c r="J692" t="str">
        <f>Part_D_RI_Target_Populations!B700</f>
        <v/>
      </c>
      <c r="L692" t="str" cm="1">
        <f t="array" ref="L692">IFERROR(INDEX($J$1:$J$2001,SMALL(IF(NOT($J$1:$J$2001=""),ROW($I$1:$I$2001),""),ROW(A691))),"")</f>
        <v/>
      </c>
    </row>
    <row r="693" spans="2:12">
      <c r="B693" t="str">
        <f>Part_D_RI!B703</f>
        <v/>
      </c>
      <c r="C693" t="str" cm="1">
        <f t="array" ref="C693">IFERROR(INDEX($B$1:$B$2001,SMALL(IF(NOT($B$1:$B$2001=""),ROW($A$1:$A$2001),""),ROW(A692))),"")</f>
        <v/>
      </c>
      <c r="J693" t="str">
        <f>Part_D_RI_Target_Populations!B701</f>
        <v/>
      </c>
      <c r="L693" t="str" cm="1">
        <f t="array" ref="L693">IFERROR(INDEX($J$1:$J$2001,SMALL(IF(NOT($J$1:$J$2001=""),ROW($I$1:$I$2001),""),ROW(A692))),"")</f>
        <v/>
      </c>
    </row>
    <row r="694" spans="2:12">
      <c r="B694" t="str">
        <f>Part_D_RI!B704</f>
        <v/>
      </c>
      <c r="C694" t="str" cm="1">
        <f t="array" ref="C694">IFERROR(INDEX($B$1:$B$2001,SMALL(IF(NOT($B$1:$B$2001=""),ROW($A$1:$A$2001),""),ROW(A693))),"")</f>
        <v/>
      </c>
      <c r="J694" t="str">
        <f>Part_D_RI_Target_Populations!B702</f>
        <v/>
      </c>
      <c r="L694" t="str" cm="1">
        <f t="array" ref="L694">IFERROR(INDEX($J$1:$J$2001,SMALL(IF(NOT($J$1:$J$2001=""),ROW($I$1:$I$2001),""),ROW(A693))),"")</f>
        <v/>
      </c>
    </row>
    <row r="695" spans="2:12">
      <c r="B695" t="str">
        <f>Part_D_RI!B705</f>
        <v/>
      </c>
      <c r="C695" t="str" cm="1">
        <f t="array" ref="C695">IFERROR(INDEX($B$1:$B$2001,SMALL(IF(NOT($B$1:$B$2001=""),ROW($A$1:$A$2001),""),ROW(A694))),"")</f>
        <v/>
      </c>
      <c r="J695" t="str">
        <f>Part_D_RI_Target_Populations!B703</f>
        <v/>
      </c>
      <c r="L695" t="str" cm="1">
        <f t="array" ref="L695">IFERROR(INDEX($J$1:$J$2001,SMALL(IF(NOT($J$1:$J$2001=""),ROW($I$1:$I$2001),""),ROW(A694))),"")</f>
        <v/>
      </c>
    </row>
    <row r="696" spans="2:12">
      <c r="B696" t="str">
        <f>Part_D_RI!B706</f>
        <v/>
      </c>
      <c r="C696" t="str" cm="1">
        <f t="array" ref="C696">IFERROR(INDEX($B$1:$B$2001,SMALL(IF(NOT($B$1:$B$2001=""),ROW($A$1:$A$2001),""),ROW(A695))),"")</f>
        <v/>
      </c>
      <c r="J696" t="str">
        <f>Part_D_RI_Target_Populations!B704</f>
        <v/>
      </c>
      <c r="L696" t="str" cm="1">
        <f t="array" ref="L696">IFERROR(INDEX($J$1:$J$2001,SMALL(IF(NOT($J$1:$J$2001=""),ROW($I$1:$I$2001),""),ROW(A695))),"")</f>
        <v/>
      </c>
    </row>
    <row r="697" spans="2:12">
      <c r="B697" t="str">
        <f>Part_D_RI!B707</f>
        <v/>
      </c>
      <c r="C697" t="str" cm="1">
        <f t="array" ref="C697">IFERROR(INDEX($B$1:$B$2001,SMALL(IF(NOT($B$1:$B$2001=""),ROW($A$1:$A$2001),""),ROW(A696))),"")</f>
        <v/>
      </c>
      <c r="J697" t="str">
        <f>Part_D_RI_Target_Populations!B705</f>
        <v/>
      </c>
      <c r="L697" t="str" cm="1">
        <f t="array" ref="L697">IFERROR(INDEX($J$1:$J$2001,SMALL(IF(NOT($J$1:$J$2001=""),ROW($I$1:$I$2001),""),ROW(A696))),"")</f>
        <v/>
      </c>
    </row>
    <row r="698" spans="2:12">
      <c r="B698" t="str">
        <f>Part_D_RI!B708</f>
        <v/>
      </c>
      <c r="C698" t="str" cm="1">
        <f t="array" ref="C698">IFERROR(INDEX($B$1:$B$2001,SMALL(IF(NOT($B$1:$B$2001=""),ROW($A$1:$A$2001),""),ROW(A697))),"")</f>
        <v/>
      </c>
      <c r="J698" t="str">
        <f>Part_D_RI_Target_Populations!B706</f>
        <v/>
      </c>
      <c r="L698" t="str" cm="1">
        <f t="array" ref="L698">IFERROR(INDEX($J$1:$J$2001,SMALL(IF(NOT($J$1:$J$2001=""),ROW($I$1:$I$2001),""),ROW(A697))),"")</f>
        <v/>
      </c>
    </row>
    <row r="699" spans="2:12">
      <c r="B699" t="str">
        <f>Part_D_RI!B709</f>
        <v/>
      </c>
      <c r="C699" t="str" cm="1">
        <f t="array" ref="C699">IFERROR(INDEX($B$1:$B$2001,SMALL(IF(NOT($B$1:$B$2001=""),ROW($A$1:$A$2001),""),ROW(A698))),"")</f>
        <v/>
      </c>
      <c r="J699" t="str">
        <f>Part_D_RI_Target_Populations!B707</f>
        <v/>
      </c>
      <c r="L699" t="str" cm="1">
        <f t="array" ref="L699">IFERROR(INDEX($J$1:$J$2001,SMALL(IF(NOT($J$1:$J$2001=""),ROW($I$1:$I$2001),""),ROW(A698))),"")</f>
        <v/>
      </c>
    </row>
    <row r="700" spans="2:12">
      <c r="B700" t="str">
        <f>Part_D_RI!B710</f>
        <v/>
      </c>
      <c r="C700" t="str" cm="1">
        <f t="array" ref="C700">IFERROR(INDEX($B$1:$B$2001,SMALL(IF(NOT($B$1:$B$2001=""),ROW($A$1:$A$2001),""),ROW(A699))),"")</f>
        <v/>
      </c>
      <c r="J700" t="str">
        <f>Part_D_RI_Target_Populations!B708</f>
        <v/>
      </c>
      <c r="L700" t="str" cm="1">
        <f t="array" ref="L700">IFERROR(INDEX($J$1:$J$2001,SMALL(IF(NOT($J$1:$J$2001=""),ROW($I$1:$I$2001),""),ROW(A699))),"")</f>
        <v/>
      </c>
    </row>
    <row r="701" spans="2:12">
      <c r="B701" t="str">
        <f>Part_D_RI!B711</f>
        <v/>
      </c>
      <c r="C701" t="str" cm="1">
        <f t="array" ref="C701">IFERROR(INDEX($B$1:$B$2001,SMALL(IF(NOT($B$1:$B$2001=""),ROW($A$1:$A$2001),""),ROW(A700))),"")</f>
        <v/>
      </c>
      <c r="J701" t="str">
        <f>Part_D_RI_Target_Populations!B709</f>
        <v/>
      </c>
      <c r="L701" t="str" cm="1">
        <f t="array" ref="L701">IFERROR(INDEX($J$1:$J$2001,SMALL(IF(NOT($J$1:$J$2001=""),ROW($I$1:$I$2001),""),ROW(A700))),"")</f>
        <v/>
      </c>
    </row>
    <row r="702" spans="2:12">
      <c r="B702" t="str">
        <f>Part_D_RI!B712</f>
        <v/>
      </c>
      <c r="C702" t="str" cm="1">
        <f t="array" ref="C702">IFERROR(INDEX($B$1:$B$2001,SMALL(IF(NOT($B$1:$B$2001=""),ROW($A$1:$A$2001),""),ROW(A701))),"")</f>
        <v/>
      </c>
      <c r="J702" t="str">
        <f>Part_D_RI_Target_Populations!B710</f>
        <v/>
      </c>
      <c r="L702" t="str" cm="1">
        <f t="array" ref="L702">IFERROR(INDEX($J$1:$J$2001,SMALL(IF(NOT($J$1:$J$2001=""),ROW($I$1:$I$2001),""),ROW(A701))),"")</f>
        <v/>
      </c>
    </row>
    <row r="703" spans="2:12">
      <c r="B703" t="str">
        <f>Part_D_RI!B713</f>
        <v/>
      </c>
      <c r="C703" t="str" cm="1">
        <f t="array" ref="C703">IFERROR(INDEX($B$1:$B$2001,SMALL(IF(NOT($B$1:$B$2001=""),ROW($A$1:$A$2001),""),ROW(A702))),"")</f>
        <v/>
      </c>
      <c r="J703" t="str">
        <f>Part_D_RI_Target_Populations!B711</f>
        <v/>
      </c>
      <c r="L703" t="str" cm="1">
        <f t="array" ref="L703">IFERROR(INDEX($J$1:$J$2001,SMALL(IF(NOT($J$1:$J$2001=""),ROW($I$1:$I$2001),""),ROW(A702))),"")</f>
        <v/>
      </c>
    </row>
    <row r="704" spans="2:12">
      <c r="B704" t="str">
        <f>Part_D_RI!B714</f>
        <v/>
      </c>
      <c r="C704" t="str" cm="1">
        <f t="array" ref="C704">IFERROR(INDEX($B$1:$B$2001,SMALL(IF(NOT($B$1:$B$2001=""),ROW($A$1:$A$2001),""),ROW(A703))),"")</f>
        <v/>
      </c>
      <c r="J704" t="str">
        <f>Part_D_RI_Target_Populations!B712</f>
        <v/>
      </c>
      <c r="L704" t="str" cm="1">
        <f t="array" ref="L704">IFERROR(INDEX($J$1:$J$2001,SMALL(IF(NOT($J$1:$J$2001=""),ROW($I$1:$I$2001),""),ROW(A703))),"")</f>
        <v/>
      </c>
    </row>
    <row r="705" spans="2:12">
      <c r="B705" t="str">
        <f>Part_D_RI!B715</f>
        <v/>
      </c>
      <c r="C705" t="str" cm="1">
        <f t="array" ref="C705">IFERROR(INDEX($B$1:$B$2001,SMALL(IF(NOT($B$1:$B$2001=""),ROW($A$1:$A$2001),""),ROW(A704))),"")</f>
        <v/>
      </c>
      <c r="J705" t="str">
        <f>Part_D_RI_Target_Populations!B713</f>
        <v/>
      </c>
      <c r="L705" t="str" cm="1">
        <f t="array" ref="L705">IFERROR(INDEX($J$1:$J$2001,SMALL(IF(NOT($J$1:$J$2001=""),ROW($I$1:$I$2001),""),ROW(A704))),"")</f>
        <v/>
      </c>
    </row>
    <row r="706" spans="2:12">
      <c r="B706" t="str">
        <f>Part_D_RI!B716</f>
        <v/>
      </c>
      <c r="C706" t="str" cm="1">
        <f t="array" ref="C706">IFERROR(INDEX($B$1:$B$2001,SMALL(IF(NOT($B$1:$B$2001=""),ROW($A$1:$A$2001),""),ROW(A705))),"")</f>
        <v/>
      </c>
      <c r="J706" t="str">
        <f>Part_D_RI_Target_Populations!B714</f>
        <v/>
      </c>
      <c r="L706" t="str" cm="1">
        <f t="array" ref="L706">IFERROR(INDEX($J$1:$J$2001,SMALL(IF(NOT($J$1:$J$2001=""),ROW($I$1:$I$2001),""),ROW(A705))),"")</f>
        <v/>
      </c>
    </row>
    <row r="707" spans="2:12">
      <c r="B707" t="str">
        <f>Part_D_RI!B717</f>
        <v/>
      </c>
      <c r="C707" t="str" cm="1">
        <f t="array" ref="C707">IFERROR(INDEX($B$1:$B$2001,SMALL(IF(NOT($B$1:$B$2001=""),ROW($A$1:$A$2001),""),ROW(A706))),"")</f>
        <v/>
      </c>
      <c r="J707" t="str">
        <f>Part_D_RI_Target_Populations!B715</f>
        <v/>
      </c>
      <c r="L707" t="str" cm="1">
        <f t="array" ref="L707">IFERROR(INDEX($J$1:$J$2001,SMALL(IF(NOT($J$1:$J$2001=""),ROW($I$1:$I$2001),""),ROW(A706))),"")</f>
        <v/>
      </c>
    </row>
    <row r="708" spans="2:12">
      <c r="B708" t="str">
        <f>Part_D_RI!B718</f>
        <v/>
      </c>
      <c r="C708" t="str" cm="1">
        <f t="array" ref="C708">IFERROR(INDEX($B$1:$B$2001,SMALL(IF(NOT($B$1:$B$2001=""),ROW($A$1:$A$2001),""),ROW(A707))),"")</f>
        <v/>
      </c>
      <c r="J708" t="str">
        <f>Part_D_RI_Target_Populations!B716</f>
        <v/>
      </c>
      <c r="L708" t="str" cm="1">
        <f t="array" ref="L708">IFERROR(INDEX($J$1:$J$2001,SMALL(IF(NOT($J$1:$J$2001=""),ROW($I$1:$I$2001),""),ROW(A707))),"")</f>
        <v/>
      </c>
    </row>
    <row r="709" spans="2:12">
      <c r="B709" t="str">
        <f>Part_D_RI!B719</f>
        <v/>
      </c>
      <c r="C709" t="str" cm="1">
        <f t="array" ref="C709">IFERROR(INDEX($B$1:$B$2001,SMALL(IF(NOT($B$1:$B$2001=""),ROW($A$1:$A$2001),""),ROW(A708))),"")</f>
        <v/>
      </c>
      <c r="J709" t="str">
        <f>Part_D_RI_Target_Populations!B717</f>
        <v/>
      </c>
      <c r="L709" t="str" cm="1">
        <f t="array" ref="L709">IFERROR(INDEX($J$1:$J$2001,SMALL(IF(NOT($J$1:$J$2001=""),ROW($I$1:$I$2001),""),ROW(A708))),"")</f>
        <v/>
      </c>
    </row>
    <row r="710" spans="2:12">
      <c r="B710" t="str">
        <f>Part_D_RI!B720</f>
        <v/>
      </c>
      <c r="C710" t="str" cm="1">
        <f t="array" ref="C710">IFERROR(INDEX($B$1:$B$2001,SMALL(IF(NOT($B$1:$B$2001=""),ROW($A$1:$A$2001),""),ROW(A709))),"")</f>
        <v/>
      </c>
      <c r="J710" t="str">
        <f>Part_D_RI_Target_Populations!B718</f>
        <v/>
      </c>
      <c r="L710" t="str" cm="1">
        <f t="array" ref="L710">IFERROR(INDEX($J$1:$J$2001,SMALL(IF(NOT($J$1:$J$2001=""),ROW($I$1:$I$2001),""),ROW(A709))),"")</f>
        <v/>
      </c>
    </row>
    <row r="711" spans="2:12">
      <c r="B711" t="str">
        <f>Part_D_RI!B721</f>
        <v/>
      </c>
      <c r="C711" t="str" cm="1">
        <f t="array" ref="C711">IFERROR(INDEX($B$1:$B$2001,SMALL(IF(NOT($B$1:$B$2001=""),ROW($A$1:$A$2001),""),ROW(A710))),"")</f>
        <v/>
      </c>
      <c r="J711" t="str">
        <f>Part_D_RI_Target_Populations!B719</f>
        <v/>
      </c>
      <c r="L711" t="str" cm="1">
        <f t="array" ref="L711">IFERROR(INDEX($J$1:$J$2001,SMALL(IF(NOT($J$1:$J$2001=""),ROW($I$1:$I$2001),""),ROW(A710))),"")</f>
        <v/>
      </c>
    </row>
    <row r="712" spans="2:12">
      <c r="B712" t="str">
        <f>Part_D_RI!B722</f>
        <v/>
      </c>
      <c r="C712" t="str" cm="1">
        <f t="array" ref="C712">IFERROR(INDEX($B$1:$B$2001,SMALL(IF(NOT($B$1:$B$2001=""),ROW($A$1:$A$2001),""),ROW(A711))),"")</f>
        <v/>
      </c>
      <c r="J712" t="str">
        <f>Part_D_RI_Target_Populations!B720</f>
        <v/>
      </c>
      <c r="L712" t="str" cm="1">
        <f t="array" ref="L712">IFERROR(INDEX($J$1:$J$2001,SMALL(IF(NOT($J$1:$J$2001=""),ROW($I$1:$I$2001),""),ROW(A711))),"")</f>
        <v/>
      </c>
    </row>
    <row r="713" spans="2:12">
      <c r="B713" t="str">
        <f>Part_D_RI!B723</f>
        <v/>
      </c>
      <c r="C713" t="str" cm="1">
        <f t="array" ref="C713">IFERROR(INDEX($B$1:$B$2001,SMALL(IF(NOT($B$1:$B$2001=""),ROW($A$1:$A$2001),""),ROW(A712))),"")</f>
        <v/>
      </c>
      <c r="J713" t="str">
        <f>Part_D_RI_Target_Populations!B721</f>
        <v/>
      </c>
      <c r="L713" t="str" cm="1">
        <f t="array" ref="L713">IFERROR(INDEX($J$1:$J$2001,SMALL(IF(NOT($J$1:$J$2001=""),ROW($I$1:$I$2001),""),ROW(A712))),"")</f>
        <v/>
      </c>
    </row>
    <row r="714" spans="2:12">
      <c r="B714" t="str">
        <f>Part_D_RI!B724</f>
        <v/>
      </c>
      <c r="C714" t="str" cm="1">
        <f t="array" ref="C714">IFERROR(INDEX($B$1:$B$2001,SMALL(IF(NOT($B$1:$B$2001=""),ROW($A$1:$A$2001),""),ROW(A713))),"")</f>
        <v/>
      </c>
      <c r="J714" t="str">
        <f>Part_D_RI_Target_Populations!B722</f>
        <v/>
      </c>
      <c r="L714" t="str" cm="1">
        <f t="array" ref="L714">IFERROR(INDEX($J$1:$J$2001,SMALL(IF(NOT($J$1:$J$2001=""),ROW($I$1:$I$2001),""),ROW(A713))),"")</f>
        <v/>
      </c>
    </row>
    <row r="715" spans="2:12">
      <c r="B715" t="str">
        <f>Part_D_RI!B725</f>
        <v/>
      </c>
      <c r="C715" t="str" cm="1">
        <f t="array" ref="C715">IFERROR(INDEX($B$1:$B$2001,SMALL(IF(NOT($B$1:$B$2001=""),ROW($A$1:$A$2001),""),ROW(A714))),"")</f>
        <v/>
      </c>
      <c r="J715" t="str">
        <f>Part_D_RI_Target_Populations!B723</f>
        <v/>
      </c>
      <c r="L715" t="str" cm="1">
        <f t="array" ref="L715">IFERROR(INDEX($J$1:$J$2001,SMALL(IF(NOT($J$1:$J$2001=""),ROW($I$1:$I$2001),""),ROW(A714))),"")</f>
        <v/>
      </c>
    </row>
    <row r="716" spans="2:12">
      <c r="B716" t="str">
        <f>Part_D_RI!B726</f>
        <v/>
      </c>
      <c r="C716" t="str" cm="1">
        <f t="array" ref="C716">IFERROR(INDEX($B$1:$B$2001,SMALL(IF(NOT($B$1:$B$2001=""),ROW($A$1:$A$2001),""),ROW(A715))),"")</f>
        <v/>
      </c>
      <c r="J716" t="str">
        <f>Part_D_RI_Target_Populations!B724</f>
        <v/>
      </c>
      <c r="L716" t="str" cm="1">
        <f t="array" ref="L716">IFERROR(INDEX($J$1:$J$2001,SMALL(IF(NOT($J$1:$J$2001=""),ROW($I$1:$I$2001),""),ROW(A715))),"")</f>
        <v/>
      </c>
    </row>
    <row r="717" spans="2:12">
      <c r="B717" t="str">
        <f>Part_D_RI!B727</f>
        <v/>
      </c>
      <c r="C717" t="str" cm="1">
        <f t="array" ref="C717">IFERROR(INDEX($B$1:$B$2001,SMALL(IF(NOT($B$1:$B$2001=""),ROW($A$1:$A$2001),""),ROW(A716))),"")</f>
        <v/>
      </c>
      <c r="J717" t="str">
        <f>Part_D_RI_Target_Populations!B725</f>
        <v/>
      </c>
      <c r="L717" t="str" cm="1">
        <f t="array" ref="L717">IFERROR(INDEX($J$1:$J$2001,SMALL(IF(NOT($J$1:$J$2001=""),ROW($I$1:$I$2001),""),ROW(A716))),"")</f>
        <v/>
      </c>
    </row>
    <row r="718" spans="2:12">
      <c r="B718" t="str">
        <f>Part_D_RI!B728</f>
        <v/>
      </c>
      <c r="C718" t="str" cm="1">
        <f t="array" ref="C718">IFERROR(INDEX($B$1:$B$2001,SMALL(IF(NOT($B$1:$B$2001=""),ROW($A$1:$A$2001),""),ROW(A717))),"")</f>
        <v/>
      </c>
      <c r="J718" t="str">
        <f>Part_D_RI_Target_Populations!B726</f>
        <v/>
      </c>
      <c r="L718" t="str" cm="1">
        <f t="array" ref="L718">IFERROR(INDEX($J$1:$J$2001,SMALL(IF(NOT($J$1:$J$2001=""),ROW($I$1:$I$2001),""),ROW(A717))),"")</f>
        <v/>
      </c>
    </row>
    <row r="719" spans="2:12">
      <c r="B719" t="str">
        <f>Part_D_RI!B729</f>
        <v/>
      </c>
      <c r="C719" t="str" cm="1">
        <f t="array" ref="C719">IFERROR(INDEX($B$1:$B$2001,SMALL(IF(NOT($B$1:$B$2001=""),ROW($A$1:$A$2001),""),ROW(A718))),"")</f>
        <v/>
      </c>
      <c r="J719" t="str">
        <f>Part_D_RI_Target_Populations!B727</f>
        <v/>
      </c>
      <c r="L719" t="str" cm="1">
        <f t="array" ref="L719">IFERROR(INDEX($J$1:$J$2001,SMALL(IF(NOT($J$1:$J$2001=""),ROW($I$1:$I$2001),""),ROW(A718))),"")</f>
        <v/>
      </c>
    </row>
    <row r="720" spans="2:12">
      <c r="B720" t="str">
        <f>Part_D_RI!B730</f>
        <v/>
      </c>
      <c r="C720" t="str" cm="1">
        <f t="array" ref="C720">IFERROR(INDEX($B$1:$B$2001,SMALL(IF(NOT($B$1:$B$2001=""),ROW($A$1:$A$2001),""),ROW(A719))),"")</f>
        <v/>
      </c>
      <c r="J720" t="str">
        <f>Part_D_RI_Target_Populations!B728</f>
        <v/>
      </c>
      <c r="L720" t="str" cm="1">
        <f t="array" ref="L720">IFERROR(INDEX($J$1:$J$2001,SMALL(IF(NOT($J$1:$J$2001=""),ROW($I$1:$I$2001),""),ROW(A719))),"")</f>
        <v/>
      </c>
    </row>
    <row r="721" spans="2:12">
      <c r="B721" t="str">
        <f>Part_D_RI!B731</f>
        <v/>
      </c>
      <c r="C721" t="str" cm="1">
        <f t="array" ref="C721">IFERROR(INDEX($B$1:$B$2001,SMALL(IF(NOT($B$1:$B$2001=""),ROW($A$1:$A$2001),""),ROW(A720))),"")</f>
        <v/>
      </c>
      <c r="J721" t="str">
        <f>Part_D_RI_Target_Populations!B729</f>
        <v/>
      </c>
      <c r="L721" t="str" cm="1">
        <f t="array" ref="L721">IFERROR(INDEX($J$1:$J$2001,SMALL(IF(NOT($J$1:$J$2001=""),ROW($I$1:$I$2001),""),ROW(A720))),"")</f>
        <v/>
      </c>
    </row>
    <row r="722" spans="2:12">
      <c r="B722" t="str">
        <f>Part_D_RI!B732</f>
        <v/>
      </c>
      <c r="C722" t="str" cm="1">
        <f t="array" ref="C722">IFERROR(INDEX($B$1:$B$2001,SMALL(IF(NOT($B$1:$B$2001=""),ROW($A$1:$A$2001),""),ROW(A721))),"")</f>
        <v/>
      </c>
      <c r="J722" t="str">
        <f>Part_D_RI_Target_Populations!B730</f>
        <v/>
      </c>
      <c r="L722" t="str" cm="1">
        <f t="array" ref="L722">IFERROR(INDEX($J$1:$J$2001,SMALL(IF(NOT($J$1:$J$2001=""),ROW($I$1:$I$2001),""),ROW(A721))),"")</f>
        <v/>
      </c>
    </row>
    <row r="723" spans="2:12">
      <c r="B723" t="str">
        <f>Part_D_RI!B733</f>
        <v/>
      </c>
      <c r="C723" t="str" cm="1">
        <f t="array" ref="C723">IFERROR(INDEX($B$1:$B$2001,SMALL(IF(NOT($B$1:$B$2001=""),ROW($A$1:$A$2001),""),ROW(A722))),"")</f>
        <v/>
      </c>
      <c r="J723" t="str">
        <f>Part_D_RI_Target_Populations!B731</f>
        <v/>
      </c>
      <c r="L723" t="str" cm="1">
        <f t="array" ref="L723">IFERROR(INDEX($J$1:$J$2001,SMALL(IF(NOT($J$1:$J$2001=""),ROW($I$1:$I$2001),""),ROW(A722))),"")</f>
        <v/>
      </c>
    </row>
    <row r="724" spans="2:12">
      <c r="B724" t="str">
        <f>Part_D_RI!B734</f>
        <v/>
      </c>
      <c r="C724" t="str" cm="1">
        <f t="array" ref="C724">IFERROR(INDEX($B$1:$B$2001,SMALL(IF(NOT($B$1:$B$2001=""),ROW($A$1:$A$2001),""),ROW(A723))),"")</f>
        <v/>
      </c>
      <c r="J724" t="str">
        <f>Part_D_RI_Target_Populations!B732</f>
        <v/>
      </c>
      <c r="L724" t="str" cm="1">
        <f t="array" ref="L724">IFERROR(INDEX($J$1:$J$2001,SMALL(IF(NOT($J$1:$J$2001=""),ROW($I$1:$I$2001),""),ROW(A723))),"")</f>
        <v/>
      </c>
    </row>
    <row r="725" spans="2:12">
      <c r="B725" t="str">
        <f>Part_D_RI!B735</f>
        <v/>
      </c>
      <c r="C725" t="str" cm="1">
        <f t="array" ref="C725">IFERROR(INDEX($B$1:$B$2001,SMALL(IF(NOT($B$1:$B$2001=""),ROW($A$1:$A$2001),""),ROW(A724))),"")</f>
        <v/>
      </c>
      <c r="J725" t="str">
        <f>Part_D_RI_Target_Populations!B733</f>
        <v/>
      </c>
      <c r="L725" t="str" cm="1">
        <f t="array" ref="L725">IFERROR(INDEX($J$1:$J$2001,SMALL(IF(NOT($J$1:$J$2001=""),ROW($I$1:$I$2001),""),ROW(A724))),"")</f>
        <v/>
      </c>
    </row>
    <row r="726" spans="2:12">
      <c r="B726" t="str">
        <f>Part_D_RI!B736</f>
        <v/>
      </c>
      <c r="C726" t="str" cm="1">
        <f t="array" ref="C726">IFERROR(INDEX($B$1:$B$2001,SMALL(IF(NOT($B$1:$B$2001=""),ROW($A$1:$A$2001),""),ROW(A725))),"")</f>
        <v/>
      </c>
      <c r="J726" t="str">
        <f>Part_D_RI_Target_Populations!B734</f>
        <v/>
      </c>
      <c r="L726" t="str" cm="1">
        <f t="array" ref="L726">IFERROR(INDEX($J$1:$J$2001,SMALL(IF(NOT($J$1:$J$2001=""),ROW($I$1:$I$2001),""),ROW(A725))),"")</f>
        <v/>
      </c>
    </row>
    <row r="727" spans="2:12">
      <c r="B727" t="str">
        <f>Part_D_RI!B737</f>
        <v/>
      </c>
      <c r="C727" t="str" cm="1">
        <f t="array" ref="C727">IFERROR(INDEX($B$1:$B$2001,SMALL(IF(NOT($B$1:$B$2001=""),ROW($A$1:$A$2001),""),ROW(A726))),"")</f>
        <v/>
      </c>
      <c r="J727" t="str">
        <f>Part_D_RI_Target_Populations!B735</f>
        <v/>
      </c>
      <c r="L727" t="str" cm="1">
        <f t="array" ref="L727">IFERROR(INDEX($J$1:$J$2001,SMALL(IF(NOT($J$1:$J$2001=""),ROW($I$1:$I$2001),""),ROW(A726))),"")</f>
        <v/>
      </c>
    </row>
    <row r="728" spans="2:12">
      <c r="B728" t="str">
        <f>Part_D_RI!B738</f>
        <v/>
      </c>
      <c r="C728" t="str" cm="1">
        <f t="array" ref="C728">IFERROR(INDEX($B$1:$B$2001,SMALL(IF(NOT($B$1:$B$2001=""),ROW($A$1:$A$2001),""),ROW(A727))),"")</f>
        <v/>
      </c>
      <c r="J728" t="str">
        <f>Part_D_RI_Target_Populations!B736</f>
        <v/>
      </c>
      <c r="L728" t="str" cm="1">
        <f t="array" ref="L728">IFERROR(INDEX($J$1:$J$2001,SMALL(IF(NOT($J$1:$J$2001=""),ROW($I$1:$I$2001),""),ROW(A727))),"")</f>
        <v/>
      </c>
    </row>
    <row r="729" spans="2:12">
      <c r="B729" t="str">
        <f>Part_D_RI!B739</f>
        <v/>
      </c>
      <c r="C729" t="str" cm="1">
        <f t="array" ref="C729">IFERROR(INDEX($B$1:$B$2001,SMALL(IF(NOT($B$1:$B$2001=""),ROW($A$1:$A$2001),""),ROW(A728))),"")</f>
        <v/>
      </c>
      <c r="J729" t="str">
        <f>Part_D_RI_Target_Populations!B737</f>
        <v/>
      </c>
      <c r="L729" t="str" cm="1">
        <f t="array" ref="L729">IFERROR(INDEX($J$1:$J$2001,SMALL(IF(NOT($J$1:$J$2001=""),ROW($I$1:$I$2001),""),ROW(A728))),"")</f>
        <v/>
      </c>
    </row>
    <row r="730" spans="2:12">
      <c r="B730" t="str">
        <f>Part_D_RI!B740</f>
        <v/>
      </c>
      <c r="C730" t="str" cm="1">
        <f t="array" ref="C730">IFERROR(INDEX($B$1:$B$2001,SMALL(IF(NOT($B$1:$B$2001=""),ROW($A$1:$A$2001),""),ROW(A729))),"")</f>
        <v/>
      </c>
      <c r="J730" t="str">
        <f>Part_D_RI_Target_Populations!B738</f>
        <v/>
      </c>
      <c r="L730" t="str" cm="1">
        <f t="array" ref="L730">IFERROR(INDEX($J$1:$J$2001,SMALL(IF(NOT($J$1:$J$2001=""),ROW($I$1:$I$2001),""),ROW(A729))),"")</f>
        <v/>
      </c>
    </row>
    <row r="731" spans="2:12">
      <c r="B731" t="str">
        <f>Part_D_RI!B741</f>
        <v/>
      </c>
      <c r="C731" t="str" cm="1">
        <f t="array" ref="C731">IFERROR(INDEX($B$1:$B$2001,SMALL(IF(NOT($B$1:$B$2001=""),ROW($A$1:$A$2001),""),ROW(A730))),"")</f>
        <v/>
      </c>
      <c r="J731" t="str">
        <f>Part_D_RI_Target_Populations!B739</f>
        <v/>
      </c>
      <c r="L731" t="str" cm="1">
        <f t="array" ref="L731">IFERROR(INDEX($J$1:$J$2001,SMALL(IF(NOT($J$1:$J$2001=""),ROW($I$1:$I$2001),""),ROW(A730))),"")</f>
        <v/>
      </c>
    </row>
    <row r="732" spans="2:12">
      <c r="B732" t="str">
        <f>Part_D_RI!B742</f>
        <v/>
      </c>
      <c r="C732" t="str" cm="1">
        <f t="array" ref="C732">IFERROR(INDEX($B$1:$B$2001,SMALL(IF(NOT($B$1:$B$2001=""),ROW($A$1:$A$2001),""),ROW(A731))),"")</f>
        <v/>
      </c>
      <c r="J732" t="str">
        <f>Part_D_RI_Target_Populations!B740</f>
        <v/>
      </c>
      <c r="L732" t="str" cm="1">
        <f t="array" ref="L732">IFERROR(INDEX($J$1:$J$2001,SMALL(IF(NOT($J$1:$J$2001=""),ROW($I$1:$I$2001),""),ROW(A731))),"")</f>
        <v/>
      </c>
    </row>
    <row r="733" spans="2:12">
      <c r="B733" t="str">
        <f>Part_D_RI!B743</f>
        <v/>
      </c>
      <c r="C733" t="str" cm="1">
        <f t="array" ref="C733">IFERROR(INDEX($B$1:$B$2001,SMALL(IF(NOT($B$1:$B$2001=""),ROW($A$1:$A$2001),""),ROW(A732))),"")</f>
        <v/>
      </c>
      <c r="J733" t="str">
        <f>Part_D_RI_Target_Populations!B741</f>
        <v/>
      </c>
      <c r="L733" t="str" cm="1">
        <f t="array" ref="L733">IFERROR(INDEX($J$1:$J$2001,SMALL(IF(NOT($J$1:$J$2001=""),ROW($I$1:$I$2001),""),ROW(A732))),"")</f>
        <v/>
      </c>
    </row>
    <row r="734" spans="2:12">
      <c r="B734" t="str">
        <f>Part_D_RI!B744</f>
        <v/>
      </c>
      <c r="C734" t="str" cm="1">
        <f t="array" ref="C734">IFERROR(INDEX($B$1:$B$2001,SMALL(IF(NOT($B$1:$B$2001=""),ROW($A$1:$A$2001),""),ROW(A733))),"")</f>
        <v/>
      </c>
      <c r="J734" t="str">
        <f>Part_D_RI_Target_Populations!B742</f>
        <v/>
      </c>
      <c r="L734" t="str" cm="1">
        <f t="array" ref="L734">IFERROR(INDEX($J$1:$J$2001,SMALL(IF(NOT($J$1:$J$2001=""),ROW($I$1:$I$2001),""),ROW(A733))),"")</f>
        <v/>
      </c>
    </row>
    <row r="735" spans="2:12">
      <c r="B735" t="str">
        <f>Part_D_RI!B745</f>
        <v/>
      </c>
      <c r="C735" t="str" cm="1">
        <f t="array" ref="C735">IFERROR(INDEX($B$1:$B$2001,SMALL(IF(NOT($B$1:$B$2001=""),ROW($A$1:$A$2001),""),ROW(A734))),"")</f>
        <v/>
      </c>
      <c r="J735" t="str">
        <f>Part_D_RI_Target_Populations!B743</f>
        <v/>
      </c>
      <c r="L735" t="str" cm="1">
        <f t="array" ref="L735">IFERROR(INDEX($J$1:$J$2001,SMALL(IF(NOT($J$1:$J$2001=""),ROW($I$1:$I$2001),""),ROW(A734))),"")</f>
        <v/>
      </c>
    </row>
    <row r="736" spans="2:12">
      <c r="B736" t="str">
        <f>Part_D_RI!B746</f>
        <v/>
      </c>
      <c r="C736" t="str" cm="1">
        <f t="array" ref="C736">IFERROR(INDEX($B$1:$B$2001,SMALL(IF(NOT($B$1:$B$2001=""),ROW($A$1:$A$2001),""),ROW(A735))),"")</f>
        <v/>
      </c>
      <c r="J736" t="str">
        <f>Part_D_RI_Target_Populations!B744</f>
        <v/>
      </c>
      <c r="L736" t="str" cm="1">
        <f t="array" ref="L736">IFERROR(INDEX($J$1:$J$2001,SMALL(IF(NOT($J$1:$J$2001=""),ROW($I$1:$I$2001),""),ROW(A735))),"")</f>
        <v/>
      </c>
    </row>
    <row r="737" spans="2:12">
      <c r="B737" t="str">
        <f>Part_D_RI!B747</f>
        <v/>
      </c>
      <c r="C737" t="str" cm="1">
        <f t="array" ref="C737">IFERROR(INDEX($B$1:$B$2001,SMALL(IF(NOT($B$1:$B$2001=""),ROW($A$1:$A$2001),""),ROW(A736))),"")</f>
        <v/>
      </c>
      <c r="J737" t="str">
        <f>Part_D_RI_Target_Populations!B745</f>
        <v/>
      </c>
      <c r="L737" t="str" cm="1">
        <f t="array" ref="L737">IFERROR(INDEX($J$1:$J$2001,SMALL(IF(NOT($J$1:$J$2001=""),ROW($I$1:$I$2001),""),ROW(A736))),"")</f>
        <v/>
      </c>
    </row>
    <row r="738" spans="2:12">
      <c r="B738" t="str">
        <f>Part_D_RI!B748</f>
        <v/>
      </c>
      <c r="C738" t="str" cm="1">
        <f t="array" ref="C738">IFERROR(INDEX($B$1:$B$2001,SMALL(IF(NOT($B$1:$B$2001=""),ROW($A$1:$A$2001),""),ROW(A737))),"")</f>
        <v/>
      </c>
      <c r="J738" t="str">
        <f>Part_D_RI_Target_Populations!B746</f>
        <v/>
      </c>
      <c r="L738" t="str" cm="1">
        <f t="array" ref="L738">IFERROR(INDEX($J$1:$J$2001,SMALL(IF(NOT($J$1:$J$2001=""),ROW($I$1:$I$2001),""),ROW(A737))),"")</f>
        <v/>
      </c>
    </row>
    <row r="739" spans="2:12">
      <c r="B739" t="str">
        <f>Part_D_RI!B749</f>
        <v/>
      </c>
      <c r="C739" t="str" cm="1">
        <f t="array" ref="C739">IFERROR(INDEX($B$1:$B$2001,SMALL(IF(NOT($B$1:$B$2001=""),ROW($A$1:$A$2001),""),ROW(A738))),"")</f>
        <v/>
      </c>
      <c r="J739" t="str">
        <f>Part_D_RI_Target_Populations!B747</f>
        <v/>
      </c>
      <c r="L739" t="str" cm="1">
        <f t="array" ref="L739">IFERROR(INDEX($J$1:$J$2001,SMALL(IF(NOT($J$1:$J$2001=""),ROW($I$1:$I$2001),""),ROW(A738))),"")</f>
        <v/>
      </c>
    </row>
    <row r="740" spans="2:12">
      <c r="B740" t="str">
        <f>Part_D_RI!B750</f>
        <v/>
      </c>
      <c r="C740" t="str" cm="1">
        <f t="array" ref="C740">IFERROR(INDEX($B$1:$B$2001,SMALL(IF(NOT($B$1:$B$2001=""),ROW($A$1:$A$2001),""),ROW(A739))),"")</f>
        <v/>
      </c>
      <c r="J740" t="str">
        <f>Part_D_RI_Target_Populations!B748</f>
        <v/>
      </c>
      <c r="L740" t="str" cm="1">
        <f t="array" ref="L740">IFERROR(INDEX($J$1:$J$2001,SMALL(IF(NOT($J$1:$J$2001=""),ROW($I$1:$I$2001),""),ROW(A739))),"")</f>
        <v/>
      </c>
    </row>
    <row r="741" spans="2:12">
      <c r="B741" t="str">
        <f>Part_D_RI!B751</f>
        <v/>
      </c>
      <c r="C741" t="str" cm="1">
        <f t="array" ref="C741">IFERROR(INDEX($B$1:$B$2001,SMALL(IF(NOT($B$1:$B$2001=""),ROW($A$1:$A$2001),""),ROW(A740))),"")</f>
        <v/>
      </c>
      <c r="J741" t="str">
        <f>Part_D_RI_Target_Populations!B749</f>
        <v/>
      </c>
      <c r="L741" t="str" cm="1">
        <f t="array" ref="L741">IFERROR(INDEX($J$1:$J$2001,SMALL(IF(NOT($J$1:$J$2001=""),ROW($I$1:$I$2001),""),ROW(A740))),"")</f>
        <v/>
      </c>
    </row>
    <row r="742" spans="2:12">
      <c r="B742" t="str">
        <f>Part_D_RI!B752</f>
        <v/>
      </c>
      <c r="C742" t="str" cm="1">
        <f t="array" ref="C742">IFERROR(INDEX($B$1:$B$2001,SMALL(IF(NOT($B$1:$B$2001=""),ROW($A$1:$A$2001),""),ROW(A741))),"")</f>
        <v/>
      </c>
      <c r="J742" t="str">
        <f>Part_D_RI_Target_Populations!B750</f>
        <v/>
      </c>
      <c r="L742" t="str" cm="1">
        <f t="array" ref="L742">IFERROR(INDEX($J$1:$J$2001,SMALL(IF(NOT($J$1:$J$2001=""),ROW($I$1:$I$2001),""),ROW(A741))),"")</f>
        <v/>
      </c>
    </row>
    <row r="743" spans="2:12">
      <c r="B743" t="str">
        <f>Part_D_RI!B753</f>
        <v/>
      </c>
      <c r="C743" t="str" cm="1">
        <f t="array" ref="C743">IFERROR(INDEX($B$1:$B$2001,SMALL(IF(NOT($B$1:$B$2001=""),ROW($A$1:$A$2001),""),ROW(A742))),"")</f>
        <v/>
      </c>
      <c r="J743" t="str">
        <f>Part_D_RI_Target_Populations!B751</f>
        <v/>
      </c>
      <c r="L743" t="str" cm="1">
        <f t="array" ref="L743">IFERROR(INDEX($J$1:$J$2001,SMALL(IF(NOT($J$1:$J$2001=""),ROW($I$1:$I$2001),""),ROW(A742))),"")</f>
        <v/>
      </c>
    </row>
    <row r="744" spans="2:12">
      <c r="B744" t="str">
        <f>Part_D_RI!B754</f>
        <v/>
      </c>
      <c r="C744" t="str" cm="1">
        <f t="array" ref="C744">IFERROR(INDEX($B$1:$B$2001,SMALL(IF(NOT($B$1:$B$2001=""),ROW($A$1:$A$2001),""),ROW(A743))),"")</f>
        <v/>
      </c>
      <c r="J744" t="str">
        <f>Part_D_RI_Target_Populations!B752</f>
        <v/>
      </c>
      <c r="L744" t="str" cm="1">
        <f t="array" ref="L744">IFERROR(INDEX($J$1:$J$2001,SMALL(IF(NOT($J$1:$J$2001=""),ROW($I$1:$I$2001),""),ROW(A743))),"")</f>
        <v/>
      </c>
    </row>
    <row r="745" spans="2:12">
      <c r="B745" t="str">
        <f>Part_D_RI!B755</f>
        <v/>
      </c>
      <c r="C745" t="str" cm="1">
        <f t="array" ref="C745">IFERROR(INDEX($B$1:$B$2001,SMALL(IF(NOT($B$1:$B$2001=""),ROW($A$1:$A$2001),""),ROW(A744))),"")</f>
        <v/>
      </c>
      <c r="J745" t="str">
        <f>Part_D_RI_Target_Populations!B753</f>
        <v/>
      </c>
      <c r="L745" t="str" cm="1">
        <f t="array" ref="L745">IFERROR(INDEX($J$1:$J$2001,SMALL(IF(NOT($J$1:$J$2001=""),ROW($I$1:$I$2001),""),ROW(A744))),"")</f>
        <v/>
      </c>
    </row>
    <row r="746" spans="2:12">
      <c r="B746" t="str">
        <f>Part_D_RI!B756</f>
        <v/>
      </c>
      <c r="C746" t="str" cm="1">
        <f t="array" ref="C746">IFERROR(INDEX($B$1:$B$2001,SMALL(IF(NOT($B$1:$B$2001=""),ROW($A$1:$A$2001),""),ROW(A745))),"")</f>
        <v/>
      </c>
      <c r="J746" t="str">
        <f>Part_D_RI_Target_Populations!B754</f>
        <v/>
      </c>
      <c r="L746" t="str" cm="1">
        <f t="array" ref="L746">IFERROR(INDEX($J$1:$J$2001,SMALL(IF(NOT($J$1:$J$2001=""),ROW($I$1:$I$2001),""),ROW(A745))),"")</f>
        <v/>
      </c>
    </row>
    <row r="747" spans="2:12">
      <c r="B747" t="str">
        <f>Part_D_RI!B757</f>
        <v/>
      </c>
      <c r="C747" t="str" cm="1">
        <f t="array" ref="C747">IFERROR(INDEX($B$1:$B$2001,SMALL(IF(NOT($B$1:$B$2001=""),ROW($A$1:$A$2001),""),ROW(A746))),"")</f>
        <v/>
      </c>
      <c r="J747" t="str">
        <f>Part_D_RI_Target_Populations!B755</f>
        <v/>
      </c>
      <c r="L747" t="str" cm="1">
        <f t="array" ref="L747">IFERROR(INDEX($J$1:$J$2001,SMALL(IF(NOT($J$1:$J$2001=""),ROW($I$1:$I$2001),""),ROW(A746))),"")</f>
        <v/>
      </c>
    </row>
    <row r="748" spans="2:12">
      <c r="B748" t="str">
        <f>Part_D_RI!B758</f>
        <v/>
      </c>
      <c r="C748" t="str" cm="1">
        <f t="array" ref="C748">IFERROR(INDEX($B$1:$B$2001,SMALL(IF(NOT($B$1:$B$2001=""),ROW($A$1:$A$2001),""),ROW(A747))),"")</f>
        <v/>
      </c>
      <c r="J748" t="str">
        <f>Part_D_RI_Target_Populations!B756</f>
        <v/>
      </c>
      <c r="L748" t="str" cm="1">
        <f t="array" ref="L748">IFERROR(INDEX($J$1:$J$2001,SMALL(IF(NOT($J$1:$J$2001=""),ROW($I$1:$I$2001),""),ROW(A747))),"")</f>
        <v/>
      </c>
    </row>
    <row r="749" spans="2:12">
      <c r="B749" t="str">
        <f>Part_D_RI!B759</f>
        <v/>
      </c>
      <c r="C749" t="str" cm="1">
        <f t="array" ref="C749">IFERROR(INDEX($B$1:$B$2001,SMALL(IF(NOT($B$1:$B$2001=""),ROW($A$1:$A$2001),""),ROW(A748))),"")</f>
        <v/>
      </c>
      <c r="J749" t="str">
        <f>Part_D_RI_Target_Populations!B757</f>
        <v/>
      </c>
      <c r="L749" t="str" cm="1">
        <f t="array" ref="L749">IFERROR(INDEX($J$1:$J$2001,SMALL(IF(NOT($J$1:$J$2001=""),ROW($I$1:$I$2001),""),ROW(A748))),"")</f>
        <v/>
      </c>
    </row>
    <row r="750" spans="2:12">
      <c r="B750" t="str">
        <f>Part_D_RI!B760</f>
        <v/>
      </c>
      <c r="C750" t="str" cm="1">
        <f t="array" ref="C750">IFERROR(INDEX($B$1:$B$2001,SMALL(IF(NOT($B$1:$B$2001=""),ROW($A$1:$A$2001),""),ROW(A749))),"")</f>
        <v/>
      </c>
      <c r="J750" t="str">
        <f>Part_D_RI_Target_Populations!B758</f>
        <v/>
      </c>
      <c r="L750" t="str" cm="1">
        <f t="array" ref="L750">IFERROR(INDEX($J$1:$J$2001,SMALL(IF(NOT($J$1:$J$2001=""),ROW($I$1:$I$2001),""),ROW(A749))),"")</f>
        <v/>
      </c>
    </row>
    <row r="751" spans="2:12">
      <c r="B751" t="str">
        <f>Part_D_RI!B761</f>
        <v/>
      </c>
      <c r="C751" t="str" cm="1">
        <f t="array" ref="C751">IFERROR(INDEX($B$1:$B$2001,SMALL(IF(NOT($B$1:$B$2001=""),ROW($A$1:$A$2001),""),ROW(A750))),"")</f>
        <v/>
      </c>
      <c r="J751" t="str">
        <f>Part_D_RI_Target_Populations!B759</f>
        <v/>
      </c>
      <c r="L751" t="str" cm="1">
        <f t="array" ref="L751">IFERROR(INDEX($J$1:$J$2001,SMALL(IF(NOT($J$1:$J$2001=""),ROW($I$1:$I$2001),""),ROW(A750))),"")</f>
        <v/>
      </c>
    </row>
    <row r="752" spans="2:12">
      <c r="B752" t="str">
        <f>Part_D_RI!B762</f>
        <v/>
      </c>
      <c r="C752" t="str" cm="1">
        <f t="array" ref="C752">IFERROR(INDEX($B$1:$B$2001,SMALL(IF(NOT($B$1:$B$2001=""),ROW($A$1:$A$2001),""),ROW(A751))),"")</f>
        <v/>
      </c>
      <c r="J752" t="str">
        <f>Part_D_RI_Target_Populations!B760</f>
        <v/>
      </c>
      <c r="L752" t="str" cm="1">
        <f t="array" ref="L752">IFERROR(INDEX($J$1:$J$2001,SMALL(IF(NOT($J$1:$J$2001=""),ROW($I$1:$I$2001),""),ROW(A751))),"")</f>
        <v/>
      </c>
    </row>
    <row r="753" spans="2:12">
      <c r="B753" t="str">
        <f>Part_D_RI!B763</f>
        <v/>
      </c>
      <c r="C753" t="str" cm="1">
        <f t="array" ref="C753">IFERROR(INDEX($B$1:$B$2001,SMALL(IF(NOT($B$1:$B$2001=""),ROW($A$1:$A$2001),""),ROW(A752))),"")</f>
        <v/>
      </c>
      <c r="J753" t="str">
        <f>Part_D_RI_Target_Populations!B761</f>
        <v/>
      </c>
      <c r="L753" t="str" cm="1">
        <f t="array" ref="L753">IFERROR(INDEX($J$1:$J$2001,SMALL(IF(NOT($J$1:$J$2001=""),ROW($I$1:$I$2001),""),ROW(A752))),"")</f>
        <v/>
      </c>
    </row>
    <row r="754" spans="2:12">
      <c r="B754" t="str">
        <f>Part_D_RI!B764</f>
        <v/>
      </c>
      <c r="C754" t="str" cm="1">
        <f t="array" ref="C754">IFERROR(INDEX($B$1:$B$2001,SMALL(IF(NOT($B$1:$B$2001=""),ROW($A$1:$A$2001),""),ROW(A753))),"")</f>
        <v/>
      </c>
      <c r="J754" t="str">
        <f>Part_D_RI_Target_Populations!B762</f>
        <v/>
      </c>
      <c r="L754" t="str" cm="1">
        <f t="array" ref="L754">IFERROR(INDEX($J$1:$J$2001,SMALL(IF(NOT($J$1:$J$2001=""),ROW($I$1:$I$2001),""),ROW(A753))),"")</f>
        <v/>
      </c>
    </row>
    <row r="755" spans="2:12">
      <c r="B755" t="str">
        <f>Part_D_RI!B765</f>
        <v/>
      </c>
      <c r="C755" t="str" cm="1">
        <f t="array" ref="C755">IFERROR(INDEX($B$1:$B$2001,SMALL(IF(NOT($B$1:$B$2001=""),ROW($A$1:$A$2001),""),ROW(A754))),"")</f>
        <v/>
      </c>
      <c r="J755" t="str">
        <f>Part_D_RI_Target_Populations!B763</f>
        <v/>
      </c>
      <c r="L755" t="str" cm="1">
        <f t="array" ref="L755">IFERROR(INDEX($J$1:$J$2001,SMALL(IF(NOT($J$1:$J$2001=""),ROW($I$1:$I$2001),""),ROW(A754))),"")</f>
        <v/>
      </c>
    </row>
    <row r="756" spans="2:12">
      <c r="B756" t="str">
        <f>Part_D_RI!B766</f>
        <v/>
      </c>
      <c r="C756" t="str" cm="1">
        <f t="array" ref="C756">IFERROR(INDEX($B$1:$B$2001,SMALL(IF(NOT($B$1:$B$2001=""),ROW($A$1:$A$2001),""),ROW(A755))),"")</f>
        <v/>
      </c>
      <c r="J756" t="str">
        <f>Part_D_RI_Target_Populations!B764</f>
        <v/>
      </c>
      <c r="L756" t="str" cm="1">
        <f t="array" ref="L756">IFERROR(INDEX($J$1:$J$2001,SMALL(IF(NOT($J$1:$J$2001=""),ROW($I$1:$I$2001),""),ROW(A755))),"")</f>
        <v/>
      </c>
    </row>
    <row r="757" spans="2:12">
      <c r="B757" t="str">
        <f>Part_D_RI!B767</f>
        <v/>
      </c>
      <c r="C757" t="str" cm="1">
        <f t="array" ref="C757">IFERROR(INDEX($B$1:$B$2001,SMALL(IF(NOT($B$1:$B$2001=""),ROW($A$1:$A$2001),""),ROW(A756))),"")</f>
        <v/>
      </c>
      <c r="J757" t="str">
        <f>Part_D_RI_Target_Populations!B765</f>
        <v/>
      </c>
      <c r="L757" t="str" cm="1">
        <f t="array" ref="L757">IFERROR(INDEX($J$1:$J$2001,SMALL(IF(NOT($J$1:$J$2001=""),ROW($I$1:$I$2001),""),ROW(A756))),"")</f>
        <v/>
      </c>
    </row>
    <row r="758" spans="2:12">
      <c r="B758" t="str">
        <f>Part_D_RI!B768</f>
        <v/>
      </c>
      <c r="C758" t="str" cm="1">
        <f t="array" ref="C758">IFERROR(INDEX($B$1:$B$2001,SMALL(IF(NOT($B$1:$B$2001=""),ROW($A$1:$A$2001),""),ROW(A757))),"")</f>
        <v/>
      </c>
      <c r="J758" t="str">
        <f>Part_D_RI_Target_Populations!B766</f>
        <v/>
      </c>
      <c r="L758" t="str" cm="1">
        <f t="array" ref="L758">IFERROR(INDEX($J$1:$J$2001,SMALL(IF(NOT($J$1:$J$2001=""),ROW($I$1:$I$2001),""),ROW(A757))),"")</f>
        <v/>
      </c>
    </row>
    <row r="759" spans="2:12">
      <c r="B759" t="str">
        <f>Part_D_RI!B769</f>
        <v/>
      </c>
      <c r="C759" t="str" cm="1">
        <f t="array" ref="C759">IFERROR(INDEX($B$1:$B$2001,SMALL(IF(NOT($B$1:$B$2001=""),ROW($A$1:$A$2001),""),ROW(A758))),"")</f>
        <v/>
      </c>
      <c r="J759" t="str">
        <f>Part_D_RI_Target_Populations!B767</f>
        <v/>
      </c>
      <c r="L759" t="str" cm="1">
        <f t="array" ref="L759">IFERROR(INDEX($J$1:$J$2001,SMALL(IF(NOT($J$1:$J$2001=""),ROW($I$1:$I$2001),""),ROW(A758))),"")</f>
        <v/>
      </c>
    </row>
    <row r="760" spans="2:12">
      <c r="B760" t="str">
        <f>Part_D_RI!B770</f>
        <v/>
      </c>
      <c r="C760" t="str" cm="1">
        <f t="array" ref="C760">IFERROR(INDEX($B$1:$B$2001,SMALL(IF(NOT($B$1:$B$2001=""),ROW($A$1:$A$2001),""),ROW(A759))),"")</f>
        <v/>
      </c>
      <c r="J760" t="str">
        <f>Part_D_RI_Target_Populations!B768</f>
        <v/>
      </c>
      <c r="L760" t="str" cm="1">
        <f t="array" ref="L760">IFERROR(INDEX($J$1:$J$2001,SMALL(IF(NOT($J$1:$J$2001=""),ROW($I$1:$I$2001),""),ROW(A759))),"")</f>
        <v/>
      </c>
    </row>
    <row r="761" spans="2:12">
      <c r="B761" t="str">
        <f>Part_D_RI!B771</f>
        <v/>
      </c>
      <c r="C761" t="str" cm="1">
        <f t="array" ref="C761">IFERROR(INDEX($B$1:$B$2001,SMALL(IF(NOT($B$1:$B$2001=""),ROW($A$1:$A$2001),""),ROW(A760))),"")</f>
        <v/>
      </c>
      <c r="J761" t="str">
        <f>Part_D_RI_Target_Populations!B769</f>
        <v/>
      </c>
      <c r="L761" t="str" cm="1">
        <f t="array" ref="L761">IFERROR(INDEX($J$1:$J$2001,SMALL(IF(NOT($J$1:$J$2001=""),ROW($I$1:$I$2001),""),ROW(A760))),"")</f>
        <v/>
      </c>
    </row>
    <row r="762" spans="2:12">
      <c r="B762" t="str">
        <f>Part_D_RI!B772</f>
        <v/>
      </c>
      <c r="C762" t="str" cm="1">
        <f t="array" ref="C762">IFERROR(INDEX($B$1:$B$2001,SMALL(IF(NOT($B$1:$B$2001=""),ROW($A$1:$A$2001),""),ROW(A761))),"")</f>
        <v/>
      </c>
      <c r="J762" t="str">
        <f>Part_D_RI_Target_Populations!B770</f>
        <v/>
      </c>
      <c r="L762" t="str" cm="1">
        <f t="array" ref="L762">IFERROR(INDEX($J$1:$J$2001,SMALL(IF(NOT($J$1:$J$2001=""),ROW($I$1:$I$2001),""),ROW(A761))),"")</f>
        <v/>
      </c>
    </row>
    <row r="763" spans="2:12">
      <c r="B763" t="str">
        <f>Part_D_RI!B773</f>
        <v/>
      </c>
      <c r="C763" t="str" cm="1">
        <f t="array" ref="C763">IFERROR(INDEX($B$1:$B$2001,SMALL(IF(NOT($B$1:$B$2001=""),ROW($A$1:$A$2001),""),ROW(A762))),"")</f>
        <v/>
      </c>
      <c r="J763" t="str">
        <f>Part_D_RI_Target_Populations!B771</f>
        <v/>
      </c>
      <c r="L763" t="str" cm="1">
        <f t="array" ref="L763">IFERROR(INDEX($J$1:$J$2001,SMALL(IF(NOT($J$1:$J$2001=""),ROW($I$1:$I$2001),""),ROW(A762))),"")</f>
        <v/>
      </c>
    </row>
    <row r="764" spans="2:12">
      <c r="B764" t="str">
        <f>Part_D_RI!B774</f>
        <v/>
      </c>
      <c r="C764" t="str" cm="1">
        <f t="array" ref="C764">IFERROR(INDEX($B$1:$B$2001,SMALL(IF(NOT($B$1:$B$2001=""),ROW($A$1:$A$2001),""),ROW(A763))),"")</f>
        <v/>
      </c>
      <c r="J764" t="str">
        <f>Part_D_RI_Target_Populations!B772</f>
        <v/>
      </c>
      <c r="L764" t="str" cm="1">
        <f t="array" ref="L764">IFERROR(INDEX($J$1:$J$2001,SMALL(IF(NOT($J$1:$J$2001=""),ROW($I$1:$I$2001),""),ROW(A763))),"")</f>
        <v/>
      </c>
    </row>
    <row r="765" spans="2:12">
      <c r="B765" t="str">
        <f>Part_D_RI!B775</f>
        <v/>
      </c>
      <c r="C765" t="str" cm="1">
        <f t="array" ref="C765">IFERROR(INDEX($B$1:$B$2001,SMALL(IF(NOT($B$1:$B$2001=""),ROW($A$1:$A$2001),""),ROW(A764))),"")</f>
        <v/>
      </c>
      <c r="J765" t="str">
        <f>Part_D_RI_Target_Populations!B773</f>
        <v/>
      </c>
      <c r="L765" t="str" cm="1">
        <f t="array" ref="L765">IFERROR(INDEX($J$1:$J$2001,SMALL(IF(NOT($J$1:$J$2001=""),ROW($I$1:$I$2001),""),ROW(A764))),"")</f>
        <v/>
      </c>
    </row>
    <row r="766" spans="2:12">
      <c r="B766" t="str">
        <f>Part_D_RI!B776</f>
        <v/>
      </c>
      <c r="C766" t="str" cm="1">
        <f t="array" ref="C766">IFERROR(INDEX($B$1:$B$2001,SMALL(IF(NOT($B$1:$B$2001=""),ROW($A$1:$A$2001),""),ROW(A765))),"")</f>
        <v/>
      </c>
      <c r="J766" t="str">
        <f>Part_D_RI_Target_Populations!B774</f>
        <v/>
      </c>
      <c r="L766" t="str" cm="1">
        <f t="array" ref="L766">IFERROR(INDEX($J$1:$J$2001,SMALL(IF(NOT($J$1:$J$2001=""),ROW($I$1:$I$2001),""),ROW(A765))),"")</f>
        <v/>
      </c>
    </row>
    <row r="767" spans="2:12">
      <c r="B767" t="str">
        <f>Part_D_RI!B777</f>
        <v/>
      </c>
      <c r="C767" t="str" cm="1">
        <f t="array" ref="C767">IFERROR(INDEX($B$1:$B$2001,SMALL(IF(NOT($B$1:$B$2001=""),ROW($A$1:$A$2001),""),ROW(A766))),"")</f>
        <v/>
      </c>
      <c r="J767" t="str">
        <f>Part_D_RI_Target_Populations!B775</f>
        <v/>
      </c>
      <c r="L767" t="str" cm="1">
        <f t="array" ref="L767">IFERROR(INDEX($J$1:$J$2001,SMALL(IF(NOT($J$1:$J$2001=""),ROW($I$1:$I$2001),""),ROW(A766))),"")</f>
        <v/>
      </c>
    </row>
    <row r="768" spans="2:12">
      <c r="B768" t="str">
        <f>Part_D_RI!B778</f>
        <v/>
      </c>
      <c r="C768" t="str" cm="1">
        <f t="array" ref="C768">IFERROR(INDEX($B$1:$B$2001,SMALL(IF(NOT($B$1:$B$2001=""),ROW($A$1:$A$2001),""),ROW(A767))),"")</f>
        <v/>
      </c>
      <c r="J768" t="str">
        <f>Part_D_RI_Target_Populations!B776</f>
        <v/>
      </c>
      <c r="L768" t="str" cm="1">
        <f t="array" ref="L768">IFERROR(INDEX($J$1:$J$2001,SMALL(IF(NOT($J$1:$J$2001=""),ROW($I$1:$I$2001),""),ROW(A767))),"")</f>
        <v/>
      </c>
    </row>
    <row r="769" spans="2:12">
      <c r="B769" t="str">
        <f>Part_D_RI!B779</f>
        <v/>
      </c>
      <c r="C769" t="str" cm="1">
        <f t="array" ref="C769">IFERROR(INDEX($B$1:$B$2001,SMALL(IF(NOT($B$1:$B$2001=""),ROW($A$1:$A$2001),""),ROW(A768))),"")</f>
        <v/>
      </c>
      <c r="J769" t="str">
        <f>Part_D_RI_Target_Populations!B777</f>
        <v/>
      </c>
      <c r="L769" t="str" cm="1">
        <f t="array" ref="L769">IFERROR(INDEX($J$1:$J$2001,SMALL(IF(NOT($J$1:$J$2001=""),ROW($I$1:$I$2001),""),ROW(A768))),"")</f>
        <v/>
      </c>
    </row>
    <row r="770" spans="2:12">
      <c r="B770" t="str">
        <f>Part_D_RI!B780</f>
        <v/>
      </c>
      <c r="C770" t="str" cm="1">
        <f t="array" ref="C770">IFERROR(INDEX($B$1:$B$2001,SMALL(IF(NOT($B$1:$B$2001=""),ROW($A$1:$A$2001),""),ROW(A769))),"")</f>
        <v/>
      </c>
      <c r="J770" t="str">
        <f>Part_D_RI_Target_Populations!B778</f>
        <v/>
      </c>
      <c r="L770" t="str" cm="1">
        <f t="array" ref="L770">IFERROR(INDEX($J$1:$J$2001,SMALL(IF(NOT($J$1:$J$2001=""),ROW($I$1:$I$2001),""),ROW(A769))),"")</f>
        <v/>
      </c>
    </row>
    <row r="771" spans="2:12">
      <c r="B771" t="str">
        <f>Part_D_RI!B781</f>
        <v/>
      </c>
      <c r="C771" t="str" cm="1">
        <f t="array" ref="C771">IFERROR(INDEX($B$1:$B$2001,SMALL(IF(NOT($B$1:$B$2001=""),ROW($A$1:$A$2001),""),ROW(A770))),"")</f>
        <v/>
      </c>
      <c r="J771" t="str">
        <f>Part_D_RI_Target_Populations!B779</f>
        <v/>
      </c>
      <c r="L771" t="str" cm="1">
        <f t="array" ref="L771">IFERROR(INDEX($J$1:$J$2001,SMALL(IF(NOT($J$1:$J$2001=""),ROW($I$1:$I$2001),""),ROW(A770))),"")</f>
        <v/>
      </c>
    </row>
    <row r="772" spans="2:12">
      <c r="B772" t="str">
        <f>Part_D_RI!B782</f>
        <v/>
      </c>
      <c r="C772" t="str" cm="1">
        <f t="array" ref="C772">IFERROR(INDEX($B$1:$B$2001,SMALL(IF(NOT($B$1:$B$2001=""),ROW($A$1:$A$2001),""),ROW(A771))),"")</f>
        <v/>
      </c>
      <c r="J772" t="str">
        <f>Part_D_RI_Target_Populations!B780</f>
        <v/>
      </c>
      <c r="L772" t="str" cm="1">
        <f t="array" ref="L772">IFERROR(INDEX($J$1:$J$2001,SMALL(IF(NOT($J$1:$J$2001=""),ROW($I$1:$I$2001),""),ROW(A771))),"")</f>
        <v/>
      </c>
    </row>
    <row r="773" spans="2:12">
      <c r="B773" t="str">
        <f>Part_D_RI!B783</f>
        <v/>
      </c>
      <c r="C773" t="str" cm="1">
        <f t="array" ref="C773">IFERROR(INDEX($B$1:$B$2001,SMALL(IF(NOT($B$1:$B$2001=""),ROW($A$1:$A$2001),""),ROW(A772))),"")</f>
        <v/>
      </c>
      <c r="J773" t="str">
        <f>Part_D_RI_Target_Populations!B781</f>
        <v/>
      </c>
      <c r="L773" t="str" cm="1">
        <f t="array" ref="L773">IFERROR(INDEX($J$1:$J$2001,SMALL(IF(NOT($J$1:$J$2001=""),ROW($I$1:$I$2001),""),ROW(A772))),"")</f>
        <v/>
      </c>
    </row>
    <row r="774" spans="2:12">
      <c r="B774" t="str">
        <f>Part_D_RI!B784</f>
        <v/>
      </c>
      <c r="C774" t="str" cm="1">
        <f t="array" ref="C774">IFERROR(INDEX($B$1:$B$2001,SMALL(IF(NOT($B$1:$B$2001=""),ROW($A$1:$A$2001),""),ROW(A773))),"")</f>
        <v/>
      </c>
      <c r="J774" t="str">
        <f>Part_D_RI_Target_Populations!B782</f>
        <v/>
      </c>
      <c r="L774" t="str" cm="1">
        <f t="array" ref="L774">IFERROR(INDEX($J$1:$J$2001,SMALL(IF(NOT($J$1:$J$2001=""),ROW($I$1:$I$2001),""),ROW(A773))),"")</f>
        <v/>
      </c>
    </row>
    <row r="775" spans="2:12">
      <c r="B775" t="str">
        <f>Part_D_RI!B785</f>
        <v/>
      </c>
      <c r="C775" t="str" cm="1">
        <f t="array" ref="C775">IFERROR(INDEX($B$1:$B$2001,SMALL(IF(NOT($B$1:$B$2001=""),ROW($A$1:$A$2001),""),ROW(A774))),"")</f>
        <v/>
      </c>
      <c r="J775" t="str">
        <f>Part_D_RI_Target_Populations!B783</f>
        <v/>
      </c>
      <c r="L775" t="str" cm="1">
        <f t="array" ref="L775">IFERROR(INDEX($J$1:$J$2001,SMALL(IF(NOT($J$1:$J$2001=""),ROW($I$1:$I$2001),""),ROW(A774))),"")</f>
        <v/>
      </c>
    </row>
    <row r="776" spans="2:12">
      <c r="B776" t="str">
        <f>Part_D_RI!B786</f>
        <v/>
      </c>
      <c r="C776" t="str" cm="1">
        <f t="array" ref="C776">IFERROR(INDEX($B$1:$B$2001,SMALL(IF(NOT($B$1:$B$2001=""),ROW($A$1:$A$2001),""),ROW(A775))),"")</f>
        <v/>
      </c>
      <c r="J776" t="str">
        <f>Part_D_RI_Target_Populations!B784</f>
        <v/>
      </c>
      <c r="L776" t="str" cm="1">
        <f t="array" ref="L776">IFERROR(INDEX($J$1:$J$2001,SMALL(IF(NOT($J$1:$J$2001=""),ROW($I$1:$I$2001),""),ROW(A775))),"")</f>
        <v/>
      </c>
    </row>
    <row r="777" spans="2:12">
      <c r="B777" t="str">
        <f>Part_D_RI!B787</f>
        <v/>
      </c>
      <c r="C777" t="str" cm="1">
        <f t="array" ref="C777">IFERROR(INDEX($B$1:$B$2001,SMALL(IF(NOT($B$1:$B$2001=""),ROW($A$1:$A$2001),""),ROW(A776))),"")</f>
        <v/>
      </c>
      <c r="J777" t="str">
        <f>Part_D_RI_Target_Populations!B785</f>
        <v/>
      </c>
      <c r="L777" t="str" cm="1">
        <f t="array" ref="L777">IFERROR(INDEX($J$1:$J$2001,SMALL(IF(NOT($J$1:$J$2001=""),ROW($I$1:$I$2001),""),ROW(A776))),"")</f>
        <v/>
      </c>
    </row>
    <row r="778" spans="2:12">
      <c r="B778" t="str">
        <f>Part_D_RI!B788</f>
        <v/>
      </c>
      <c r="C778" t="str" cm="1">
        <f t="array" ref="C778">IFERROR(INDEX($B$1:$B$2001,SMALL(IF(NOT($B$1:$B$2001=""),ROW($A$1:$A$2001),""),ROW(A777))),"")</f>
        <v/>
      </c>
      <c r="J778" t="str">
        <f>Part_D_RI_Target_Populations!B786</f>
        <v/>
      </c>
      <c r="L778" t="str" cm="1">
        <f t="array" ref="L778">IFERROR(INDEX($J$1:$J$2001,SMALL(IF(NOT($J$1:$J$2001=""),ROW($I$1:$I$2001),""),ROW(A777))),"")</f>
        <v/>
      </c>
    </row>
    <row r="779" spans="2:12">
      <c r="B779" t="str">
        <f>Part_D_RI!B789</f>
        <v/>
      </c>
      <c r="C779" t="str" cm="1">
        <f t="array" ref="C779">IFERROR(INDEX($B$1:$B$2001,SMALL(IF(NOT($B$1:$B$2001=""),ROW($A$1:$A$2001),""),ROW(A778))),"")</f>
        <v/>
      </c>
      <c r="J779" t="str">
        <f>Part_D_RI_Target_Populations!B787</f>
        <v/>
      </c>
      <c r="L779" t="str" cm="1">
        <f t="array" ref="L779">IFERROR(INDEX($J$1:$J$2001,SMALL(IF(NOT($J$1:$J$2001=""),ROW($I$1:$I$2001),""),ROW(A778))),"")</f>
        <v/>
      </c>
    </row>
    <row r="780" spans="2:12">
      <c r="B780" t="str">
        <f>Part_D_RI!B790</f>
        <v/>
      </c>
      <c r="C780" t="str" cm="1">
        <f t="array" ref="C780">IFERROR(INDEX($B$1:$B$2001,SMALL(IF(NOT($B$1:$B$2001=""),ROW($A$1:$A$2001),""),ROW(A779))),"")</f>
        <v/>
      </c>
      <c r="J780" t="str">
        <f>Part_D_RI_Target_Populations!B788</f>
        <v/>
      </c>
      <c r="L780" t="str" cm="1">
        <f t="array" ref="L780">IFERROR(INDEX($J$1:$J$2001,SMALL(IF(NOT($J$1:$J$2001=""),ROW($I$1:$I$2001),""),ROW(A779))),"")</f>
        <v/>
      </c>
    </row>
    <row r="781" spans="2:12">
      <c r="B781" t="str">
        <f>Part_D_RI!B791</f>
        <v/>
      </c>
      <c r="C781" t="str" cm="1">
        <f t="array" ref="C781">IFERROR(INDEX($B$1:$B$2001,SMALL(IF(NOT($B$1:$B$2001=""),ROW($A$1:$A$2001),""),ROW(A780))),"")</f>
        <v/>
      </c>
      <c r="J781" t="str">
        <f>Part_D_RI_Target_Populations!B789</f>
        <v/>
      </c>
      <c r="L781" t="str" cm="1">
        <f t="array" ref="L781">IFERROR(INDEX($J$1:$J$2001,SMALL(IF(NOT($J$1:$J$2001=""),ROW($I$1:$I$2001),""),ROW(A780))),"")</f>
        <v/>
      </c>
    </row>
    <row r="782" spans="2:12">
      <c r="B782" t="str">
        <f>Part_D_RI!B792</f>
        <v/>
      </c>
      <c r="C782" t="str" cm="1">
        <f t="array" ref="C782">IFERROR(INDEX($B$1:$B$2001,SMALL(IF(NOT($B$1:$B$2001=""),ROW($A$1:$A$2001),""),ROW(A781))),"")</f>
        <v/>
      </c>
      <c r="J782" t="str">
        <f>Part_D_RI_Target_Populations!B790</f>
        <v/>
      </c>
      <c r="L782" t="str" cm="1">
        <f t="array" ref="L782">IFERROR(INDEX($J$1:$J$2001,SMALL(IF(NOT($J$1:$J$2001=""),ROW($I$1:$I$2001),""),ROW(A781))),"")</f>
        <v/>
      </c>
    </row>
    <row r="783" spans="2:12">
      <c r="B783" t="str">
        <f>Part_D_RI!B793</f>
        <v/>
      </c>
      <c r="C783" t="str" cm="1">
        <f t="array" ref="C783">IFERROR(INDEX($B$1:$B$2001,SMALL(IF(NOT($B$1:$B$2001=""),ROW($A$1:$A$2001),""),ROW(A782))),"")</f>
        <v/>
      </c>
      <c r="J783" t="str">
        <f>Part_D_RI_Target_Populations!B791</f>
        <v/>
      </c>
      <c r="L783" t="str" cm="1">
        <f t="array" ref="L783">IFERROR(INDEX($J$1:$J$2001,SMALL(IF(NOT($J$1:$J$2001=""),ROW($I$1:$I$2001),""),ROW(A782))),"")</f>
        <v/>
      </c>
    </row>
    <row r="784" spans="2:12">
      <c r="B784" t="str">
        <f>Part_D_RI!B794</f>
        <v/>
      </c>
      <c r="C784" t="str" cm="1">
        <f t="array" ref="C784">IFERROR(INDEX($B$1:$B$2001,SMALL(IF(NOT($B$1:$B$2001=""),ROW($A$1:$A$2001),""),ROW(A783))),"")</f>
        <v/>
      </c>
      <c r="J784" t="str">
        <f>Part_D_RI_Target_Populations!B792</f>
        <v/>
      </c>
      <c r="L784" t="str" cm="1">
        <f t="array" ref="L784">IFERROR(INDEX($J$1:$J$2001,SMALL(IF(NOT($J$1:$J$2001=""),ROW($I$1:$I$2001),""),ROW(A783))),"")</f>
        <v/>
      </c>
    </row>
    <row r="785" spans="2:12">
      <c r="B785" t="str">
        <f>Part_D_RI!B795</f>
        <v/>
      </c>
      <c r="C785" t="str" cm="1">
        <f t="array" ref="C785">IFERROR(INDEX($B$1:$B$2001,SMALL(IF(NOT($B$1:$B$2001=""),ROW($A$1:$A$2001),""),ROW(A784))),"")</f>
        <v/>
      </c>
      <c r="J785" t="str">
        <f>Part_D_RI_Target_Populations!B793</f>
        <v/>
      </c>
      <c r="L785" t="str" cm="1">
        <f t="array" ref="L785">IFERROR(INDEX($J$1:$J$2001,SMALL(IF(NOT($J$1:$J$2001=""),ROW($I$1:$I$2001),""),ROW(A784))),"")</f>
        <v/>
      </c>
    </row>
    <row r="786" spans="2:12">
      <c r="B786" t="str">
        <f>Part_D_RI!B796</f>
        <v/>
      </c>
      <c r="C786" t="str" cm="1">
        <f t="array" ref="C786">IFERROR(INDEX($B$1:$B$2001,SMALL(IF(NOT($B$1:$B$2001=""),ROW($A$1:$A$2001),""),ROW(A785))),"")</f>
        <v/>
      </c>
      <c r="J786" t="str">
        <f>Part_D_RI_Target_Populations!B794</f>
        <v/>
      </c>
      <c r="L786" t="str" cm="1">
        <f t="array" ref="L786">IFERROR(INDEX($J$1:$J$2001,SMALL(IF(NOT($J$1:$J$2001=""),ROW($I$1:$I$2001),""),ROW(A785))),"")</f>
        <v/>
      </c>
    </row>
    <row r="787" spans="2:12">
      <c r="B787" t="str">
        <f>Part_D_RI!B797</f>
        <v/>
      </c>
      <c r="C787" t="str" cm="1">
        <f t="array" ref="C787">IFERROR(INDEX($B$1:$B$2001,SMALL(IF(NOT($B$1:$B$2001=""),ROW($A$1:$A$2001),""),ROW(A786))),"")</f>
        <v/>
      </c>
      <c r="J787" t="str">
        <f>Part_D_RI_Target_Populations!B795</f>
        <v/>
      </c>
      <c r="L787" t="str" cm="1">
        <f t="array" ref="L787">IFERROR(INDEX($J$1:$J$2001,SMALL(IF(NOT($J$1:$J$2001=""),ROW($I$1:$I$2001),""),ROW(A786))),"")</f>
        <v/>
      </c>
    </row>
    <row r="788" spans="2:12">
      <c r="B788" t="str">
        <f>Part_D_RI!B798</f>
        <v/>
      </c>
      <c r="C788" t="str" cm="1">
        <f t="array" ref="C788">IFERROR(INDEX($B$1:$B$2001,SMALL(IF(NOT($B$1:$B$2001=""),ROW($A$1:$A$2001),""),ROW(A787))),"")</f>
        <v/>
      </c>
      <c r="J788" t="str">
        <f>Part_D_RI_Target_Populations!B796</f>
        <v/>
      </c>
      <c r="L788" t="str" cm="1">
        <f t="array" ref="L788">IFERROR(INDEX($J$1:$J$2001,SMALL(IF(NOT($J$1:$J$2001=""),ROW($I$1:$I$2001),""),ROW(A787))),"")</f>
        <v/>
      </c>
    </row>
    <row r="789" spans="2:12">
      <c r="B789" t="str">
        <f>Part_D_RI!B799</f>
        <v/>
      </c>
      <c r="C789" t="str" cm="1">
        <f t="array" ref="C789">IFERROR(INDEX($B$1:$B$2001,SMALL(IF(NOT($B$1:$B$2001=""),ROW($A$1:$A$2001),""),ROW(A788))),"")</f>
        <v/>
      </c>
      <c r="J789" t="str">
        <f>Part_D_RI_Target_Populations!B797</f>
        <v/>
      </c>
      <c r="L789" t="str" cm="1">
        <f t="array" ref="L789">IFERROR(INDEX($J$1:$J$2001,SMALL(IF(NOT($J$1:$J$2001=""),ROW($I$1:$I$2001),""),ROW(A788))),"")</f>
        <v/>
      </c>
    </row>
    <row r="790" spans="2:12">
      <c r="B790" t="str">
        <f>Part_D_RI!B800</f>
        <v/>
      </c>
      <c r="C790" t="str" cm="1">
        <f t="array" ref="C790">IFERROR(INDEX($B$1:$B$2001,SMALL(IF(NOT($B$1:$B$2001=""),ROW($A$1:$A$2001),""),ROW(A789))),"")</f>
        <v/>
      </c>
      <c r="J790" t="str">
        <f>Part_D_RI_Target_Populations!B798</f>
        <v/>
      </c>
      <c r="L790" t="str" cm="1">
        <f t="array" ref="L790">IFERROR(INDEX($J$1:$J$2001,SMALL(IF(NOT($J$1:$J$2001=""),ROW($I$1:$I$2001),""),ROW(A789))),"")</f>
        <v/>
      </c>
    </row>
    <row r="791" spans="2:12">
      <c r="B791" t="str">
        <f>Part_D_RI!B801</f>
        <v/>
      </c>
      <c r="C791" t="str" cm="1">
        <f t="array" ref="C791">IFERROR(INDEX($B$1:$B$2001,SMALL(IF(NOT($B$1:$B$2001=""),ROW($A$1:$A$2001),""),ROW(A790))),"")</f>
        <v/>
      </c>
      <c r="J791" t="str">
        <f>Part_D_RI_Target_Populations!B799</f>
        <v/>
      </c>
      <c r="L791" t="str" cm="1">
        <f t="array" ref="L791">IFERROR(INDEX($J$1:$J$2001,SMALL(IF(NOT($J$1:$J$2001=""),ROW($I$1:$I$2001),""),ROW(A790))),"")</f>
        <v/>
      </c>
    </row>
    <row r="792" spans="2:12">
      <c r="B792" t="str">
        <f>Part_D_RI!B802</f>
        <v/>
      </c>
      <c r="C792" t="str" cm="1">
        <f t="array" ref="C792">IFERROR(INDEX($B$1:$B$2001,SMALL(IF(NOT($B$1:$B$2001=""),ROW($A$1:$A$2001),""),ROW(A791))),"")</f>
        <v/>
      </c>
      <c r="J792" t="str">
        <f>Part_D_RI_Target_Populations!B800</f>
        <v/>
      </c>
      <c r="L792" t="str" cm="1">
        <f t="array" ref="L792">IFERROR(INDEX($J$1:$J$2001,SMALL(IF(NOT($J$1:$J$2001=""),ROW($I$1:$I$2001),""),ROW(A791))),"")</f>
        <v/>
      </c>
    </row>
    <row r="793" spans="2:12">
      <c r="B793" t="str">
        <f>Part_D_RI!B803</f>
        <v/>
      </c>
      <c r="C793" t="str" cm="1">
        <f t="array" ref="C793">IFERROR(INDEX($B$1:$B$2001,SMALL(IF(NOT($B$1:$B$2001=""),ROW($A$1:$A$2001),""),ROW(A792))),"")</f>
        <v/>
      </c>
      <c r="J793" t="str">
        <f>Part_D_RI_Target_Populations!B801</f>
        <v/>
      </c>
      <c r="L793" t="str" cm="1">
        <f t="array" ref="L793">IFERROR(INDEX($J$1:$J$2001,SMALL(IF(NOT($J$1:$J$2001=""),ROW($I$1:$I$2001),""),ROW(A792))),"")</f>
        <v/>
      </c>
    </row>
    <row r="794" spans="2:12">
      <c r="B794" t="str">
        <f>Part_D_RI!B804</f>
        <v/>
      </c>
      <c r="C794" t="str" cm="1">
        <f t="array" ref="C794">IFERROR(INDEX($B$1:$B$2001,SMALL(IF(NOT($B$1:$B$2001=""),ROW($A$1:$A$2001),""),ROW(A793))),"")</f>
        <v/>
      </c>
      <c r="J794" t="str">
        <f>Part_D_RI_Target_Populations!B802</f>
        <v/>
      </c>
      <c r="L794" t="str" cm="1">
        <f t="array" ref="L794">IFERROR(INDEX($J$1:$J$2001,SMALL(IF(NOT($J$1:$J$2001=""),ROW($I$1:$I$2001),""),ROW(A793))),"")</f>
        <v/>
      </c>
    </row>
    <row r="795" spans="2:12">
      <c r="B795" t="str">
        <f>Part_D_RI!B805</f>
        <v/>
      </c>
      <c r="C795" t="str" cm="1">
        <f t="array" ref="C795">IFERROR(INDEX($B$1:$B$2001,SMALL(IF(NOT($B$1:$B$2001=""),ROW($A$1:$A$2001),""),ROW(A794))),"")</f>
        <v/>
      </c>
      <c r="J795" t="str">
        <f>Part_D_RI_Target_Populations!B803</f>
        <v/>
      </c>
      <c r="L795" t="str" cm="1">
        <f t="array" ref="L795">IFERROR(INDEX($J$1:$J$2001,SMALL(IF(NOT($J$1:$J$2001=""),ROW($I$1:$I$2001),""),ROW(A794))),"")</f>
        <v/>
      </c>
    </row>
    <row r="796" spans="2:12">
      <c r="B796" t="str">
        <f>Part_D_RI!B806</f>
        <v/>
      </c>
      <c r="C796" t="str" cm="1">
        <f t="array" ref="C796">IFERROR(INDEX($B$1:$B$2001,SMALL(IF(NOT($B$1:$B$2001=""),ROW($A$1:$A$2001),""),ROW(A795))),"")</f>
        <v/>
      </c>
      <c r="J796" t="str">
        <f>Part_D_RI_Target_Populations!B804</f>
        <v/>
      </c>
      <c r="L796" t="str" cm="1">
        <f t="array" ref="L796">IFERROR(INDEX($J$1:$J$2001,SMALL(IF(NOT($J$1:$J$2001=""),ROW($I$1:$I$2001),""),ROW(A795))),"")</f>
        <v/>
      </c>
    </row>
    <row r="797" spans="2:12">
      <c r="B797" t="str">
        <f>Part_D_RI!B807</f>
        <v/>
      </c>
      <c r="C797" t="str" cm="1">
        <f t="array" ref="C797">IFERROR(INDEX($B$1:$B$2001,SMALL(IF(NOT($B$1:$B$2001=""),ROW($A$1:$A$2001),""),ROW(A796))),"")</f>
        <v/>
      </c>
      <c r="J797" t="str">
        <f>Part_D_RI_Target_Populations!B805</f>
        <v/>
      </c>
      <c r="L797" t="str" cm="1">
        <f t="array" ref="L797">IFERROR(INDEX($J$1:$J$2001,SMALL(IF(NOT($J$1:$J$2001=""),ROW($I$1:$I$2001),""),ROW(A796))),"")</f>
        <v/>
      </c>
    </row>
    <row r="798" spans="2:12">
      <c r="B798" t="str">
        <f>Part_D_RI!B808</f>
        <v/>
      </c>
      <c r="C798" t="str" cm="1">
        <f t="array" ref="C798">IFERROR(INDEX($B$1:$B$2001,SMALL(IF(NOT($B$1:$B$2001=""),ROW($A$1:$A$2001),""),ROW(A797))),"")</f>
        <v/>
      </c>
      <c r="J798" t="str">
        <f>Part_D_RI_Target_Populations!B806</f>
        <v/>
      </c>
      <c r="L798" t="str" cm="1">
        <f t="array" ref="L798">IFERROR(INDEX($J$1:$J$2001,SMALL(IF(NOT($J$1:$J$2001=""),ROW($I$1:$I$2001),""),ROW(A797))),"")</f>
        <v/>
      </c>
    </row>
    <row r="799" spans="2:12">
      <c r="B799" t="str">
        <f>Part_D_RI!B809</f>
        <v/>
      </c>
      <c r="C799" t="str" cm="1">
        <f t="array" ref="C799">IFERROR(INDEX($B$1:$B$2001,SMALL(IF(NOT($B$1:$B$2001=""),ROW($A$1:$A$2001),""),ROW(A798))),"")</f>
        <v/>
      </c>
      <c r="J799" t="str">
        <f>Part_D_RI_Target_Populations!B807</f>
        <v/>
      </c>
      <c r="L799" t="str" cm="1">
        <f t="array" ref="L799">IFERROR(INDEX($J$1:$J$2001,SMALL(IF(NOT($J$1:$J$2001=""),ROW($I$1:$I$2001),""),ROW(A798))),"")</f>
        <v/>
      </c>
    </row>
    <row r="800" spans="2:12">
      <c r="B800" t="str">
        <f>Part_D_RI!B810</f>
        <v/>
      </c>
      <c r="C800" t="str" cm="1">
        <f t="array" ref="C800">IFERROR(INDEX($B$1:$B$2001,SMALL(IF(NOT($B$1:$B$2001=""),ROW($A$1:$A$2001),""),ROW(A799))),"")</f>
        <v/>
      </c>
      <c r="J800" t="str">
        <f>Part_D_RI_Target_Populations!B808</f>
        <v/>
      </c>
      <c r="L800" t="str" cm="1">
        <f t="array" ref="L800">IFERROR(INDEX($J$1:$J$2001,SMALL(IF(NOT($J$1:$J$2001=""),ROW($I$1:$I$2001),""),ROW(A799))),"")</f>
        <v/>
      </c>
    </row>
    <row r="801" spans="2:12">
      <c r="B801" t="str">
        <f>Part_D_RI!B811</f>
        <v/>
      </c>
      <c r="C801" t="str" cm="1">
        <f t="array" ref="C801">IFERROR(INDEX($B$1:$B$2001,SMALL(IF(NOT($B$1:$B$2001=""),ROW($A$1:$A$2001),""),ROW(A800))),"")</f>
        <v/>
      </c>
      <c r="J801" t="str">
        <f>Part_D_RI_Target_Populations!B809</f>
        <v/>
      </c>
      <c r="L801" t="str" cm="1">
        <f t="array" ref="L801">IFERROR(INDEX($J$1:$J$2001,SMALL(IF(NOT($J$1:$J$2001=""),ROW($I$1:$I$2001),""),ROW(A800))),"")</f>
        <v/>
      </c>
    </row>
    <row r="802" spans="2:12">
      <c r="B802" t="str">
        <f>Part_D_RI!B812</f>
        <v/>
      </c>
      <c r="C802" t="str" cm="1">
        <f t="array" ref="C802">IFERROR(INDEX($B$1:$B$2001,SMALL(IF(NOT($B$1:$B$2001=""),ROW($A$1:$A$2001),""),ROW(A801))),"")</f>
        <v/>
      </c>
      <c r="J802" t="str">
        <f>Part_D_RI_Target_Populations!B810</f>
        <v/>
      </c>
      <c r="L802" t="str" cm="1">
        <f t="array" ref="L802">IFERROR(INDEX($J$1:$J$2001,SMALL(IF(NOT($J$1:$J$2001=""),ROW($I$1:$I$2001),""),ROW(A801))),"")</f>
        <v/>
      </c>
    </row>
    <row r="803" spans="2:12">
      <c r="B803" t="str">
        <f>Part_D_RI!B813</f>
        <v/>
      </c>
      <c r="C803" t="str" cm="1">
        <f t="array" ref="C803">IFERROR(INDEX($B$1:$B$2001,SMALL(IF(NOT($B$1:$B$2001=""),ROW($A$1:$A$2001),""),ROW(A802))),"")</f>
        <v/>
      </c>
      <c r="J803" t="str">
        <f>Part_D_RI_Target_Populations!B811</f>
        <v/>
      </c>
      <c r="L803" t="str" cm="1">
        <f t="array" ref="L803">IFERROR(INDEX($J$1:$J$2001,SMALL(IF(NOT($J$1:$J$2001=""),ROW($I$1:$I$2001),""),ROW(A802))),"")</f>
        <v/>
      </c>
    </row>
    <row r="804" spans="2:12">
      <c r="B804" t="str">
        <f>Part_D_RI!B814</f>
        <v/>
      </c>
      <c r="C804" t="str" cm="1">
        <f t="array" ref="C804">IFERROR(INDEX($B$1:$B$2001,SMALL(IF(NOT($B$1:$B$2001=""),ROW($A$1:$A$2001),""),ROW(A803))),"")</f>
        <v/>
      </c>
      <c r="J804" t="str">
        <f>Part_D_RI_Target_Populations!B812</f>
        <v/>
      </c>
      <c r="L804" t="str" cm="1">
        <f t="array" ref="L804">IFERROR(INDEX($J$1:$J$2001,SMALL(IF(NOT($J$1:$J$2001=""),ROW($I$1:$I$2001),""),ROW(A803))),"")</f>
        <v/>
      </c>
    </row>
    <row r="805" spans="2:12">
      <c r="B805" t="str">
        <f>Part_D_RI!B815</f>
        <v/>
      </c>
      <c r="C805" t="str" cm="1">
        <f t="array" ref="C805">IFERROR(INDEX($B$1:$B$2001,SMALL(IF(NOT($B$1:$B$2001=""),ROW($A$1:$A$2001),""),ROW(A804))),"")</f>
        <v/>
      </c>
      <c r="J805" t="str">
        <f>Part_D_RI_Target_Populations!B813</f>
        <v/>
      </c>
      <c r="L805" t="str" cm="1">
        <f t="array" ref="L805">IFERROR(INDEX($J$1:$J$2001,SMALL(IF(NOT($J$1:$J$2001=""),ROW($I$1:$I$2001),""),ROW(A804))),"")</f>
        <v/>
      </c>
    </row>
    <row r="806" spans="2:12">
      <c r="B806" t="str">
        <f>Part_D_RI!B816</f>
        <v/>
      </c>
      <c r="C806" t="str" cm="1">
        <f t="array" ref="C806">IFERROR(INDEX($B$1:$B$2001,SMALL(IF(NOT($B$1:$B$2001=""),ROW($A$1:$A$2001),""),ROW(A805))),"")</f>
        <v/>
      </c>
      <c r="J806" t="str">
        <f>Part_D_RI_Target_Populations!B814</f>
        <v/>
      </c>
      <c r="L806" t="str" cm="1">
        <f t="array" ref="L806">IFERROR(INDEX($J$1:$J$2001,SMALL(IF(NOT($J$1:$J$2001=""),ROW($I$1:$I$2001),""),ROW(A805))),"")</f>
        <v/>
      </c>
    </row>
    <row r="807" spans="2:12">
      <c r="B807" t="str">
        <f>Part_D_RI!B817</f>
        <v/>
      </c>
      <c r="C807" t="str" cm="1">
        <f t="array" ref="C807">IFERROR(INDEX($B$1:$B$2001,SMALL(IF(NOT($B$1:$B$2001=""),ROW($A$1:$A$2001),""),ROW(A806))),"")</f>
        <v/>
      </c>
      <c r="J807" t="str">
        <f>Part_D_RI_Target_Populations!B815</f>
        <v/>
      </c>
      <c r="L807" t="str" cm="1">
        <f t="array" ref="L807">IFERROR(INDEX($J$1:$J$2001,SMALL(IF(NOT($J$1:$J$2001=""),ROW($I$1:$I$2001),""),ROW(A806))),"")</f>
        <v/>
      </c>
    </row>
    <row r="808" spans="2:12">
      <c r="B808" t="str">
        <f>Part_D_RI!B818</f>
        <v/>
      </c>
      <c r="C808" t="str" cm="1">
        <f t="array" ref="C808">IFERROR(INDEX($B$1:$B$2001,SMALL(IF(NOT($B$1:$B$2001=""),ROW($A$1:$A$2001),""),ROW(A807))),"")</f>
        <v/>
      </c>
      <c r="J808" t="str">
        <f>Part_D_RI_Target_Populations!B816</f>
        <v/>
      </c>
      <c r="L808" t="str" cm="1">
        <f t="array" ref="L808">IFERROR(INDEX($J$1:$J$2001,SMALL(IF(NOT($J$1:$J$2001=""),ROW($I$1:$I$2001),""),ROW(A807))),"")</f>
        <v/>
      </c>
    </row>
    <row r="809" spans="2:12">
      <c r="B809" t="str">
        <f>Part_D_RI!B819</f>
        <v/>
      </c>
      <c r="C809" t="str" cm="1">
        <f t="array" ref="C809">IFERROR(INDEX($B$1:$B$2001,SMALL(IF(NOT($B$1:$B$2001=""),ROW($A$1:$A$2001),""),ROW(A808))),"")</f>
        <v/>
      </c>
      <c r="J809" t="str">
        <f>Part_D_RI_Target_Populations!B817</f>
        <v/>
      </c>
      <c r="L809" t="str" cm="1">
        <f t="array" ref="L809">IFERROR(INDEX($J$1:$J$2001,SMALL(IF(NOT($J$1:$J$2001=""),ROW($I$1:$I$2001),""),ROW(A808))),"")</f>
        <v/>
      </c>
    </row>
    <row r="810" spans="2:12">
      <c r="B810" t="str">
        <f>Part_D_RI!B820</f>
        <v/>
      </c>
      <c r="C810" t="str" cm="1">
        <f t="array" ref="C810">IFERROR(INDEX($B$1:$B$2001,SMALL(IF(NOT($B$1:$B$2001=""),ROW($A$1:$A$2001),""),ROW(A809))),"")</f>
        <v/>
      </c>
      <c r="J810" t="str">
        <f>Part_D_RI_Target_Populations!B818</f>
        <v/>
      </c>
      <c r="L810" t="str" cm="1">
        <f t="array" ref="L810">IFERROR(INDEX($J$1:$J$2001,SMALL(IF(NOT($J$1:$J$2001=""),ROW($I$1:$I$2001),""),ROW(A809))),"")</f>
        <v/>
      </c>
    </row>
    <row r="811" spans="2:12">
      <c r="B811" t="str">
        <f>Part_D_RI!B821</f>
        <v/>
      </c>
      <c r="C811" t="str" cm="1">
        <f t="array" ref="C811">IFERROR(INDEX($B$1:$B$2001,SMALL(IF(NOT($B$1:$B$2001=""),ROW($A$1:$A$2001),""),ROW(A810))),"")</f>
        <v/>
      </c>
      <c r="J811" t="str">
        <f>Part_D_RI_Target_Populations!B819</f>
        <v/>
      </c>
      <c r="L811" t="str" cm="1">
        <f t="array" ref="L811">IFERROR(INDEX($J$1:$J$2001,SMALL(IF(NOT($J$1:$J$2001=""),ROW($I$1:$I$2001),""),ROW(A810))),"")</f>
        <v/>
      </c>
    </row>
    <row r="812" spans="2:12">
      <c r="B812" t="str">
        <f>Part_D_RI!B822</f>
        <v/>
      </c>
      <c r="C812" t="str" cm="1">
        <f t="array" ref="C812">IFERROR(INDEX($B$1:$B$2001,SMALL(IF(NOT($B$1:$B$2001=""),ROW($A$1:$A$2001),""),ROW(A811))),"")</f>
        <v/>
      </c>
      <c r="J812" t="str">
        <f>Part_D_RI_Target_Populations!B820</f>
        <v/>
      </c>
      <c r="L812" t="str" cm="1">
        <f t="array" ref="L812">IFERROR(INDEX($J$1:$J$2001,SMALL(IF(NOT($J$1:$J$2001=""),ROW($I$1:$I$2001),""),ROW(A811))),"")</f>
        <v/>
      </c>
    </row>
    <row r="813" spans="2:12">
      <c r="B813" t="str">
        <f>Part_D_RI!B823</f>
        <v/>
      </c>
      <c r="C813" t="str" cm="1">
        <f t="array" ref="C813">IFERROR(INDEX($B$1:$B$2001,SMALL(IF(NOT($B$1:$B$2001=""),ROW($A$1:$A$2001),""),ROW(A812))),"")</f>
        <v/>
      </c>
      <c r="J813" t="str">
        <f>Part_D_RI_Target_Populations!B821</f>
        <v/>
      </c>
      <c r="L813" t="str" cm="1">
        <f t="array" ref="L813">IFERROR(INDEX($J$1:$J$2001,SMALL(IF(NOT($J$1:$J$2001=""),ROW($I$1:$I$2001),""),ROW(A812))),"")</f>
        <v/>
      </c>
    </row>
    <row r="814" spans="2:12">
      <c r="B814" t="str">
        <f>Part_D_RI!B824</f>
        <v/>
      </c>
      <c r="C814" t="str" cm="1">
        <f t="array" ref="C814">IFERROR(INDEX($B$1:$B$2001,SMALL(IF(NOT($B$1:$B$2001=""),ROW($A$1:$A$2001),""),ROW(A813))),"")</f>
        <v/>
      </c>
      <c r="J814" t="str">
        <f>Part_D_RI_Target_Populations!B822</f>
        <v/>
      </c>
      <c r="L814" t="str" cm="1">
        <f t="array" ref="L814">IFERROR(INDEX($J$1:$J$2001,SMALL(IF(NOT($J$1:$J$2001=""),ROW($I$1:$I$2001),""),ROW(A813))),"")</f>
        <v/>
      </c>
    </row>
    <row r="815" spans="2:12">
      <c r="B815" t="str">
        <f>Part_D_RI!B825</f>
        <v/>
      </c>
      <c r="C815" t="str" cm="1">
        <f t="array" ref="C815">IFERROR(INDEX($B$1:$B$2001,SMALL(IF(NOT($B$1:$B$2001=""),ROW($A$1:$A$2001),""),ROW(A814))),"")</f>
        <v/>
      </c>
      <c r="J815" t="str">
        <f>Part_D_RI_Target_Populations!B823</f>
        <v/>
      </c>
      <c r="L815" t="str" cm="1">
        <f t="array" ref="L815">IFERROR(INDEX($J$1:$J$2001,SMALL(IF(NOT($J$1:$J$2001=""),ROW($I$1:$I$2001),""),ROW(A814))),"")</f>
        <v/>
      </c>
    </row>
    <row r="816" spans="2:12">
      <c r="B816" t="str">
        <f>Part_D_RI!B826</f>
        <v/>
      </c>
      <c r="C816" t="str" cm="1">
        <f t="array" ref="C816">IFERROR(INDEX($B$1:$B$2001,SMALL(IF(NOT($B$1:$B$2001=""),ROW($A$1:$A$2001),""),ROW(A815))),"")</f>
        <v/>
      </c>
      <c r="J816" t="str">
        <f>Part_D_RI_Target_Populations!B824</f>
        <v/>
      </c>
      <c r="L816" t="str" cm="1">
        <f t="array" ref="L816">IFERROR(INDEX($J$1:$J$2001,SMALL(IF(NOT($J$1:$J$2001=""),ROW($I$1:$I$2001),""),ROW(A815))),"")</f>
        <v/>
      </c>
    </row>
    <row r="817" spans="2:12">
      <c r="B817" t="str">
        <f>Part_D_RI!B827</f>
        <v/>
      </c>
      <c r="C817" t="str" cm="1">
        <f t="array" ref="C817">IFERROR(INDEX($B$1:$B$2001,SMALL(IF(NOT($B$1:$B$2001=""),ROW($A$1:$A$2001),""),ROW(A816))),"")</f>
        <v/>
      </c>
      <c r="J817" t="str">
        <f>Part_D_RI_Target_Populations!B825</f>
        <v/>
      </c>
      <c r="L817" t="str" cm="1">
        <f t="array" ref="L817">IFERROR(INDEX($J$1:$J$2001,SMALL(IF(NOT($J$1:$J$2001=""),ROW($I$1:$I$2001),""),ROW(A816))),"")</f>
        <v/>
      </c>
    </row>
    <row r="818" spans="2:12">
      <c r="B818" t="str">
        <f>Part_D_RI!B828</f>
        <v/>
      </c>
      <c r="C818" t="str" cm="1">
        <f t="array" ref="C818">IFERROR(INDEX($B$1:$B$2001,SMALL(IF(NOT($B$1:$B$2001=""),ROW($A$1:$A$2001),""),ROW(A817))),"")</f>
        <v/>
      </c>
      <c r="J818" t="str">
        <f>Part_D_RI_Target_Populations!B826</f>
        <v/>
      </c>
      <c r="L818" t="str" cm="1">
        <f t="array" ref="L818">IFERROR(INDEX($J$1:$J$2001,SMALL(IF(NOT($J$1:$J$2001=""),ROW($I$1:$I$2001),""),ROW(A817))),"")</f>
        <v/>
      </c>
    </row>
    <row r="819" spans="2:12">
      <c r="B819" t="str">
        <f>Part_D_RI!B829</f>
        <v/>
      </c>
      <c r="C819" t="str" cm="1">
        <f t="array" ref="C819">IFERROR(INDEX($B$1:$B$2001,SMALL(IF(NOT($B$1:$B$2001=""),ROW($A$1:$A$2001),""),ROW(A818))),"")</f>
        <v/>
      </c>
      <c r="J819" t="str">
        <f>Part_D_RI_Target_Populations!B827</f>
        <v/>
      </c>
      <c r="L819" t="str" cm="1">
        <f t="array" ref="L819">IFERROR(INDEX($J$1:$J$2001,SMALL(IF(NOT($J$1:$J$2001=""),ROW($I$1:$I$2001),""),ROW(A818))),"")</f>
        <v/>
      </c>
    </row>
    <row r="820" spans="2:12">
      <c r="B820" t="str">
        <f>Part_D_RI!B830</f>
        <v/>
      </c>
      <c r="C820" t="str" cm="1">
        <f t="array" ref="C820">IFERROR(INDEX($B$1:$B$2001,SMALL(IF(NOT($B$1:$B$2001=""),ROW($A$1:$A$2001),""),ROW(A819))),"")</f>
        <v/>
      </c>
      <c r="J820" t="str">
        <f>Part_D_RI_Target_Populations!B828</f>
        <v/>
      </c>
      <c r="L820" t="str" cm="1">
        <f t="array" ref="L820">IFERROR(INDEX($J$1:$J$2001,SMALL(IF(NOT($J$1:$J$2001=""),ROW($I$1:$I$2001),""),ROW(A819))),"")</f>
        <v/>
      </c>
    </row>
    <row r="821" spans="2:12">
      <c r="B821" t="str">
        <f>Part_D_RI!B831</f>
        <v/>
      </c>
      <c r="C821" t="str" cm="1">
        <f t="array" ref="C821">IFERROR(INDEX($B$1:$B$2001,SMALL(IF(NOT($B$1:$B$2001=""),ROW($A$1:$A$2001),""),ROW(A820))),"")</f>
        <v/>
      </c>
      <c r="J821" t="str">
        <f>Part_D_RI_Target_Populations!B829</f>
        <v/>
      </c>
      <c r="L821" t="str" cm="1">
        <f t="array" ref="L821">IFERROR(INDEX($J$1:$J$2001,SMALL(IF(NOT($J$1:$J$2001=""),ROW($I$1:$I$2001),""),ROW(A820))),"")</f>
        <v/>
      </c>
    </row>
    <row r="822" spans="2:12">
      <c r="B822" t="str">
        <f>Part_D_RI!B832</f>
        <v/>
      </c>
      <c r="C822" t="str" cm="1">
        <f t="array" ref="C822">IFERROR(INDEX($B$1:$B$2001,SMALL(IF(NOT($B$1:$B$2001=""),ROW($A$1:$A$2001),""),ROW(A821))),"")</f>
        <v/>
      </c>
      <c r="J822" t="str">
        <f>Part_D_RI_Target_Populations!B830</f>
        <v/>
      </c>
      <c r="L822" t="str" cm="1">
        <f t="array" ref="L822">IFERROR(INDEX($J$1:$J$2001,SMALL(IF(NOT($J$1:$J$2001=""),ROW($I$1:$I$2001),""),ROW(A821))),"")</f>
        <v/>
      </c>
    </row>
    <row r="823" spans="2:12">
      <c r="B823" t="str">
        <f>Part_D_RI!B833</f>
        <v/>
      </c>
      <c r="C823" t="str" cm="1">
        <f t="array" ref="C823">IFERROR(INDEX($B$1:$B$2001,SMALL(IF(NOT($B$1:$B$2001=""),ROW($A$1:$A$2001),""),ROW(A822))),"")</f>
        <v/>
      </c>
      <c r="J823" t="str">
        <f>Part_D_RI_Target_Populations!B831</f>
        <v/>
      </c>
      <c r="L823" t="str" cm="1">
        <f t="array" ref="L823">IFERROR(INDEX($J$1:$J$2001,SMALL(IF(NOT($J$1:$J$2001=""),ROW($I$1:$I$2001),""),ROW(A822))),"")</f>
        <v/>
      </c>
    </row>
    <row r="824" spans="2:12">
      <c r="B824" t="str">
        <f>Part_D_RI!B834</f>
        <v/>
      </c>
      <c r="C824" t="str" cm="1">
        <f t="array" ref="C824">IFERROR(INDEX($B$1:$B$2001,SMALL(IF(NOT($B$1:$B$2001=""),ROW($A$1:$A$2001),""),ROW(A823))),"")</f>
        <v/>
      </c>
      <c r="J824" t="str">
        <f>Part_D_RI_Target_Populations!B832</f>
        <v/>
      </c>
      <c r="L824" t="str" cm="1">
        <f t="array" ref="L824">IFERROR(INDEX($J$1:$J$2001,SMALL(IF(NOT($J$1:$J$2001=""),ROW($I$1:$I$2001),""),ROW(A823))),"")</f>
        <v/>
      </c>
    </row>
    <row r="825" spans="2:12">
      <c r="B825" t="str">
        <f>Part_D_RI!B835</f>
        <v/>
      </c>
      <c r="C825" t="str" cm="1">
        <f t="array" ref="C825">IFERROR(INDEX($B$1:$B$2001,SMALL(IF(NOT($B$1:$B$2001=""),ROW($A$1:$A$2001),""),ROW(A824))),"")</f>
        <v/>
      </c>
      <c r="J825" t="str">
        <f>Part_D_RI_Target_Populations!B833</f>
        <v/>
      </c>
      <c r="L825" t="str" cm="1">
        <f t="array" ref="L825">IFERROR(INDEX($J$1:$J$2001,SMALL(IF(NOT($J$1:$J$2001=""),ROW($I$1:$I$2001),""),ROW(A824))),"")</f>
        <v/>
      </c>
    </row>
    <row r="826" spans="2:12">
      <c r="B826" t="str">
        <f>Part_D_RI!B836</f>
        <v/>
      </c>
      <c r="C826" t="str" cm="1">
        <f t="array" ref="C826">IFERROR(INDEX($B$1:$B$2001,SMALL(IF(NOT($B$1:$B$2001=""),ROW($A$1:$A$2001),""),ROW(A825))),"")</f>
        <v/>
      </c>
      <c r="J826" t="str">
        <f>Part_D_RI_Target_Populations!B834</f>
        <v/>
      </c>
      <c r="L826" t="str" cm="1">
        <f t="array" ref="L826">IFERROR(INDEX($J$1:$J$2001,SMALL(IF(NOT($J$1:$J$2001=""),ROW($I$1:$I$2001),""),ROW(A825))),"")</f>
        <v/>
      </c>
    </row>
    <row r="827" spans="2:12">
      <c r="B827" t="str">
        <f>Part_D_RI!B837</f>
        <v/>
      </c>
      <c r="C827" t="str" cm="1">
        <f t="array" ref="C827">IFERROR(INDEX($B$1:$B$2001,SMALL(IF(NOT($B$1:$B$2001=""),ROW($A$1:$A$2001),""),ROW(A826))),"")</f>
        <v/>
      </c>
      <c r="J827" t="str">
        <f>Part_D_RI_Target_Populations!B835</f>
        <v/>
      </c>
      <c r="L827" t="str" cm="1">
        <f t="array" ref="L827">IFERROR(INDEX($J$1:$J$2001,SMALL(IF(NOT($J$1:$J$2001=""),ROW($I$1:$I$2001),""),ROW(A826))),"")</f>
        <v/>
      </c>
    </row>
    <row r="828" spans="2:12">
      <c r="B828" t="str">
        <f>Part_D_RI!B838</f>
        <v/>
      </c>
      <c r="C828" t="str" cm="1">
        <f t="array" ref="C828">IFERROR(INDEX($B$1:$B$2001,SMALL(IF(NOT($B$1:$B$2001=""),ROW($A$1:$A$2001),""),ROW(A827))),"")</f>
        <v/>
      </c>
      <c r="J828" t="str">
        <f>Part_D_RI_Target_Populations!B836</f>
        <v/>
      </c>
      <c r="L828" t="str" cm="1">
        <f t="array" ref="L828">IFERROR(INDEX($J$1:$J$2001,SMALL(IF(NOT($J$1:$J$2001=""),ROW($I$1:$I$2001),""),ROW(A827))),"")</f>
        <v/>
      </c>
    </row>
    <row r="829" spans="2:12">
      <c r="B829" t="str">
        <f>Part_D_RI!B839</f>
        <v/>
      </c>
      <c r="C829" t="str" cm="1">
        <f t="array" ref="C829">IFERROR(INDEX($B$1:$B$2001,SMALL(IF(NOT($B$1:$B$2001=""),ROW($A$1:$A$2001),""),ROW(A828))),"")</f>
        <v/>
      </c>
      <c r="J829" t="str">
        <f>Part_D_RI_Target_Populations!B837</f>
        <v/>
      </c>
      <c r="L829" t="str" cm="1">
        <f t="array" ref="L829">IFERROR(INDEX($J$1:$J$2001,SMALL(IF(NOT($J$1:$J$2001=""),ROW($I$1:$I$2001),""),ROW(A828))),"")</f>
        <v/>
      </c>
    </row>
    <row r="830" spans="2:12">
      <c r="B830" t="str">
        <f>Part_D_RI!B840</f>
        <v/>
      </c>
      <c r="C830" t="str" cm="1">
        <f t="array" ref="C830">IFERROR(INDEX($B$1:$B$2001,SMALL(IF(NOT($B$1:$B$2001=""),ROW($A$1:$A$2001),""),ROW(A829))),"")</f>
        <v/>
      </c>
      <c r="J830" t="str">
        <f>Part_D_RI_Target_Populations!B838</f>
        <v/>
      </c>
      <c r="L830" t="str" cm="1">
        <f t="array" ref="L830">IFERROR(INDEX($J$1:$J$2001,SMALL(IF(NOT($J$1:$J$2001=""),ROW($I$1:$I$2001),""),ROW(A829))),"")</f>
        <v/>
      </c>
    </row>
    <row r="831" spans="2:12">
      <c r="B831" t="str">
        <f>Part_D_RI!B841</f>
        <v/>
      </c>
      <c r="C831" t="str" cm="1">
        <f t="array" ref="C831">IFERROR(INDEX($B$1:$B$2001,SMALL(IF(NOT($B$1:$B$2001=""),ROW($A$1:$A$2001),""),ROW(A830))),"")</f>
        <v/>
      </c>
      <c r="J831" t="str">
        <f>Part_D_RI_Target_Populations!B839</f>
        <v/>
      </c>
      <c r="L831" t="str" cm="1">
        <f t="array" ref="L831">IFERROR(INDEX($J$1:$J$2001,SMALL(IF(NOT($J$1:$J$2001=""),ROW($I$1:$I$2001),""),ROW(A830))),"")</f>
        <v/>
      </c>
    </row>
    <row r="832" spans="2:12">
      <c r="B832" t="str">
        <f>Part_D_RI!B842</f>
        <v/>
      </c>
      <c r="C832" t="str" cm="1">
        <f t="array" ref="C832">IFERROR(INDEX($B$1:$B$2001,SMALL(IF(NOT($B$1:$B$2001=""),ROW($A$1:$A$2001),""),ROW(A831))),"")</f>
        <v/>
      </c>
      <c r="J832" t="str">
        <f>Part_D_RI_Target_Populations!B840</f>
        <v/>
      </c>
      <c r="L832" t="str" cm="1">
        <f t="array" ref="L832">IFERROR(INDEX($J$1:$J$2001,SMALL(IF(NOT($J$1:$J$2001=""),ROW($I$1:$I$2001),""),ROW(A831))),"")</f>
        <v/>
      </c>
    </row>
    <row r="833" spans="2:12">
      <c r="B833" t="str">
        <f>Part_D_RI!B843</f>
        <v/>
      </c>
      <c r="C833" t="str" cm="1">
        <f t="array" ref="C833">IFERROR(INDEX($B$1:$B$2001,SMALL(IF(NOT($B$1:$B$2001=""),ROW($A$1:$A$2001),""),ROW(A832))),"")</f>
        <v/>
      </c>
      <c r="J833" t="str">
        <f>Part_D_RI_Target_Populations!B841</f>
        <v/>
      </c>
      <c r="L833" t="str" cm="1">
        <f t="array" ref="L833">IFERROR(INDEX($J$1:$J$2001,SMALL(IF(NOT($J$1:$J$2001=""),ROW($I$1:$I$2001),""),ROW(A832))),"")</f>
        <v/>
      </c>
    </row>
    <row r="834" spans="2:12">
      <c r="B834" t="str">
        <f>Part_D_RI!B844</f>
        <v/>
      </c>
      <c r="C834" t="str" cm="1">
        <f t="array" ref="C834">IFERROR(INDEX($B$1:$B$2001,SMALL(IF(NOT($B$1:$B$2001=""),ROW($A$1:$A$2001),""),ROW(A833))),"")</f>
        <v/>
      </c>
      <c r="J834" t="str">
        <f>Part_D_RI_Target_Populations!B842</f>
        <v/>
      </c>
      <c r="L834" t="str" cm="1">
        <f t="array" ref="L834">IFERROR(INDEX($J$1:$J$2001,SMALL(IF(NOT($J$1:$J$2001=""),ROW($I$1:$I$2001),""),ROW(A833))),"")</f>
        <v/>
      </c>
    </row>
    <row r="835" spans="2:12">
      <c r="B835" t="str">
        <f>Part_D_RI!B845</f>
        <v/>
      </c>
      <c r="C835" t="str" cm="1">
        <f t="array" ref="C835">IFERROR(INDEX($B$1:$B$2001,SMALL(IF(NOT($B$1:$B$2001=""),ROW($A$1:$A$2001),""),ROW(A834))),"")</f>
        <v/>
      </c>
      <c r="J835" t="str">
        <f>Part_D_RI_Target_Populations!B843</f>
        <v/>
      </c>
      <c r="L835" t="str" cm="1">
        <f t="array" ref="L835">IFERROR(INDEX($J$1:$J$2001,SMALL(IF(NOT($J$1:$J$2001=""),ROW($I$1:$I$2001),""),ROW(A834))),"")</f>
        <v/>
      </c>
    </row>
    <row r="836" spans="2:12">
      <c r="B836" t="str">
        <f>Part_D_RI!B846</f>
        <v/>
      </c>
      <c r="C836" t="str" cm="1">
        <f t="array" ref="C836">IFERROR(INDEX($B$1:$B$2001,SMALL(IF(NOT($B$1:$B$2001=""),ROW($A$1:$A$2001),""),ROW(A835))),"")</f>
        <v/>
      </c>
      <c r="J836" t="str">
        <f>Part_D_RI_Target_Populations!B844</f>
        <v/>
      </c>
      <c r="L836" t="str" cm="1">
        <f t="array" ref="L836">IFERROR(INDEX($J$1:$J$2001,SMALL(IF(NOT($J$1:$J$2001=""),ROW($I$1:$I$2001),""),ROW(A835))),"")</f>
        <v/>
      </c>
    </row>
    <row r="837" spans="2:12">
      <c r="B837" t="str">
        <f>Part_D_RI!B847</f>
        <v/>
      </c>
      <c r="C837" t="str" cm="1">
        <f t="array" ref="C837">IFERROR(INDEX($B$1:$B$2001,SMALL(IF(NOT($B$1:$B$2001=""),ROW($A$1:$A$2001),""),ROW(A836))),"")</f>
        <v/>
      </c>
      <c r="J837" t="str">
        <f>Part_D_RI_Target_Populations!B845</f>
        <v/>
      </c>
      <c r="L837" t="str" cm="1">
        <f t="array" ref="L837">IFERROR(INDEX($J$1:$J$2001,SMALL(IF(NOT($J$1:$J$2001=""),ROW($I$1:$I$2001),""),ROW(A836))),"")</f>
        <v/>
      </c>
    </row>
    <row r="838" spans="2:12">
      <c r="B838" t="str">
        <f>Part_D_RI!B848</f>
        <v/>
      </c>
      <c r="C838" t="str" cm="1">
        <f t="array" ref="C838">IFERROR(INDEX($B$1:$B$2001,SMALL(IF(NOT($B$1:$B$2001=""),ROW($A$1:$A$2001),""),ROW(A837))),"")</f>
        <v/>
      </c>
      <c r="J838" t="str">
        <f>Part_D_RI_Target_Populations!B846</f>
        <v/>
      </c>
      <c r="L838" t="str" cm="1">
        <f t="array" ref="L838">IFERROR(INDEX($J$1:$J$2001,SMALL(IF(NOT($J$1:$J$2001=""),ROW($I$1:$I$2001),""),ROW(A837))),"")</f>
        <v/>
      </c>
    </row>
    <row r="839" spans="2:12">
      <c r="B839" t="str">
        <f>Part_D_RI!B849</f>
        <v/>
      </c>
      <c r="C839" t="str" cm="1">
        <f t="array" ref="C839">IFERROR(INDEX($B$1:$B$2001,SMALL(IF(NOT($B$1:$B$2001=""),ROW($A$1:$A$2001),""),ROW(A838))),"")</f>
        <v/>
      </c>
      <c r="J839" t="str">
        <f>Part_D_RI_Target_Populations!B847</f>
        <v/>
      </c>
      <c r="L839" t="str" cm="1">
        <f t="array" ref="L839">IFERROR(INDEX($J$1:$J$2001,SMALL(IF(NOT($J$1:$J$2001=""),ROW($I$1:$I$2001),""),ROW(A838))),"")</f>
        <v/>
      </c>
    </row>
    <row r="840" spans="2:12">
      <c r="B840" t="str">
        <f>Part_D_RI!B850</f>
        <v/>
      </c>
      <c r="C840" t="str" cm="1">
        <f t="array" ref="C840">IFERROR(INDEX($B$1:$B$2001,SMALL(IF(NOT($B$1:$B$2001=""),ROW($A$1:$A$2001),""),ROW(A839))),"")</f>
        <v/>
      </c>
      <c r="J840" t="str">
        <f>Part_D_RI_Target_Populations!B848</f>
        <v/>
      </c>
      <c r="L840" t="str" cm="1">
        <f t="array" ref="L840">IFERROR(INDEX($J$1:$J$2001,SMALL(IF(NOT($J$1:$J$2001=""),ROW($I$1:$I$2001),""),ROW(A839))),"")</f>
        <v/>
      </c>
    </row>
    <row r="841" spans="2:12">
      <c r="B841" t="str">
        <f>Part_D_RI!B851</f>
        <v/>
      </c>
      <c r="C841" t="str" cm="1">
        <f t="array" ref="C841">IFERROR(INDEX($B$1:$B$2001,SMALL(IF(NOT($B$1:$B$2001=""),ROW($A$1:$A$2001),""),ROW(A840))),"")</f>
        <v/>
      </c>
      <c r="J841" t="str">
        <f>Part_D_RI_Target_Populations!B849</f>
        <v/>
      </c>
      <c r="L841" t="str" cm="1">
        <f t="array" ref="L841">IFERROR(INDEX($J$1:$J$2001,SMALL(IF(NOT($J$1:$J$2001=""),ROW($I$1:$I$2001),""),ROW(A840))),"")</f>
        <v/>
      </c>
    </row>
    <row r="842" spans="2:12">
      <c r="B842" t="str">
        <f>Part_D_RI!B852</f>
        <v/>
      </c>
      <c r="C842" t="str" cm="1">
        <f t="array" ref="C842">IFERROR(INDEX($B$1:$B$2001,SMALL(IF(NOT($B$1:$B$2001=""),ROW($A$1:$A$2001),""),ROW(A841))),"")</f>
        <v/>
      </c>
      <c r="J842" t="str">
        <f>Part_D_RI_Target_Populations!B850</f>
        <v/>
      </c>
      <c r="L842" t="str" cm="1">
        <f t="array" ref="L842">IFERROR(INDEX($J$1:$J$2001,SMALL(IF(NOT($J$1:$J$2001=""),ROW($I$1:$I$2001),""),ROW(A841))),"")</f>
        <v/>
      </c>
    </row>
    <row r="843" spans="2:12">
      <c r="B843" t="str">
        <f>Part_D_RI!B853</f>
        <v/>
      </c>
      <c r="C843" t="str" cm="1">
        <f t="array" ref="C843">IFERROR(INDEX($B$1:$B$2001,SMALL(IF(NOT($B$1:$B$2001=""),ROW($A$1:$A$2001),""),ROW(A842))),"")</f>
        <v/>
      </c>
      <c r="J843" t="str">
        <f>Part_D_RI_Target_Populations!B851</f>
        <v/>
      </c>
      <c r="L843" t="str" cm="1">
        <f t="array" ref="L843">IFERROR(INDEX($J$1:$J$2001,SMALL(IF(NOT($J$1:$J$2001=""),ROW($I$1:$I$2001),""),ROW(A842))),"")</f>
        <v/>
      </c>
    </row>
    <row r="844" spans="2:12">
      <c r="B844" t="str">
        <f>Part_D_RI!B854</f>
        <v/>
      </c>
      <c r="C844" t="str" cm="1">
        <f t="array" ref="C844">IFERROR(INDEX($B$1:$B$2001,SMALL(IF(NOT($B$1:$B$2001=""),ROW($A$1:$A$2001),""),ROW(A843))),"")</f>
        <v/>
      </c>
      <c r="J844" t="str">
        <f>Part_D_RI_Target_Populations!B852</f>
        <v/>
      </c>
      <c r="L844" t="str" cm="1">
        <f t="array" ref="L844">IFERROR(INDEX($J$1:$J$2001,SMALL(IF(NOT($J$1:$J$2001=""),ROW($I$1:$I$2001),""),ROW(A843))),"")</f>
        <v/>
      </c>
    </row>
    <row r="845" spans="2:12">
      <c r="B845" t="str">
        <f>Part_D_RI!B855</f>
        <v/>
      </c>
      <c r="C845" t="str" cm="1">
        <f t="array" ref="C845">IFERROR(INDEX($B$1:$B$2001,SMALL(IF(NOT($B$1:$B$2001=""),ROW($A$1:$A$2001),""),ROW(A844))),"")</f>
        <v/>
      </c>
      <c r="J845" t="str">
        <f>Part_D_RI_Target_Populations!B853</f>
        <v/>
      </c>
      <c r="L845" t="str" cm="1">
        <f t="array" ref="L845">IFERROR(INDEX($J$1:$J$2001,SMALL(IF(NOT($J$1:$J$2001=""),ROW($I$1:$I$2001),""),ROW(A844))),"")</f>
        <v/>
      </c>
    </row>
    <row r="846" spans="2:12">
      <c r="B846" t="str">
        <f>Part_D_RI!B856</f>
        <v/>
      </c>
      <c r="C846" t="str" cm="1">
        <f t="array" ref="C846">IFERROR(INDEX($B$1:$B$2001,SMALL(IF(NOT($B$1:$B$2001=""),ROW($A$1:$A$2001),""),ROW(A845))),"")</f>
        <v/>
      </c>
      <c r="J846" t="str">
        <f>Part_D_RI_Target_Populations!B854</f>
        <v/>
      </c>
      <c r="L846" t="str" cm="1">
        <f t="array" ref="L846">IFERROR(INDEX($J$1:$J$2001,SMALL(IF(NOT($J$1:$J$2001=""),ROW($I$1:$I$2001),""),ROW(A845))),"")</f>
        <v/>
      </c>
    </row>
    <row r="847" spans="2:12">
      <c r="B847" t="str">
        <f>Part_D_RI!B857</f>
        <v/>
      </c>
      <c r="C847" t="str" cm="1">
        <f t="array" ref="C847">IFERROR(INDEX($B$1:$B$2001,SMALL(IF(NOT($B$1:$B$2001=""),ROW($A$1:$A$2001),""),ROW(A846))),"")</f>
        <v/>
      </c>
      <c r="J847" t="str">
        <f>Part_D_RI_Target_Populations!B855</f>
        <v/>
      </c>
      <c r="L847" t="str" cm="1">
        <f t="array" ref="L847">IFERROR(INDEX($J$1:$J$2001,SMALL(IF(NOT($J$1:$J$2001=""),ROW($I$1:$I$2001),""),ROW(A846))),"")</f>
        <v/>
      </c>
    </row>
    <row r="848" spans="2:12">
      <c r="B848" t="str">
        <f>Part_D_RI!B858</f>
        <v/>
      </c>
      <c r="C848" t="str" cm="1">
        <f t="array" ref="C848">IFERROR(INDEX($B$1:$B$2001,SMALL(IF(NOT($B$1:$B$2001=""),ROW($A$1:$A$2001),""),ROW(A847))),"")</f>
        <v/>
      </c>
      <c r="J848" t="str">
        <f>Part_D_RI_Target_Populations!B856</f>
        <v/>
      </c>
      <c r="L848" t="str" cm="1">
        <f t="array" ref="L848">IFERROR(INDEX($J$1:$J$2001,SMALL(IF(NOT($J$1:$J$2001=""),ROW($I$1:$I$2001),""),ROW(A847))),"")</f>
        <v/>
      </c>
    </row>
    <row r="849" spans="2:12">
      <c r="B849" t="str">
        <f>Part_D_RI!B859</f>
        <v/>
      </c>
      <c r="C849" t="str" cm="1">
        <f t="array" ref="C849">IFERROR(INDEX($B$1:$B$2001,SMALL(IF(NOT($B$1:$B$2001=""),ROW($A$1:$A$2001),""),ROW(A848))),"")</f>
        <v/>
      </c>
      <c r="J849" t="str">
        <f>Part_D_RI_Target_Populations!B857</f>
        <v/>
      </c>
      <c r="L849" t="str" cm="1">
        <f t="array" ref="L849">IFERROR(INDEX($J$1:$J$2001,SMALL(IF(NOT($J$1:$J$2001=""),ROW($I$1:$I$2001),""),ROW(A848))),"")</f>
        <v/>
      </c>
    </row>
    <row r="850" spans="2:12">
      <c r="B850" t="str">
        <f>Part_D_RI!B860</f>
        <v/>
      </c>
      <c r="C850" t="str" cm="1">
        <f t="array" ref="C850">IFERROR(INDEX($B$1:$B$2001,SMALL(IF(NOT($B$1:$B$2001=""),ROW($A$1:$A$2001),""),ROW(A849))),"")</f>
        <v/>
      </c>
      <c r="J850" t="str">
        <f>Part_D_RI_Target_Populations!B858</f>
        <v/>
      </c>
      <c r="L850" t="str" cm="1">
        <f t="array" ref="L850">IFERROR(INDEX($J$1:$J$2001,SMALL(IF(NOT($J$1:$J$2001=""),ROW($I$1:$I$2001),""),ROW(A849))),"")</f>
        <v/>
      </c>
    </row>
    <row r="851" spans="2:12">
      <c r="B851" t="str">
        <f>Part_D_RI!B861</f>
        <v/>
      </c>
      <c r="C851" t="str" cm="1">
        <f t="array" ref="C851">IFERROR(INDEX($B$1:$B$2001,SMALL(IF(NOT($B$1:$B$2001=""),ROW($A$1:$A$2001),""),ROW(A850))),"")</f>
        <v/>
      </c>
      <c r="J851" t="str">
        <f>Part_D_RI_Target_Populations!B859</f>
        <v/>
      </c>
      <c r="L851" t="str" cm="1">
        <f t="array" ref="L851">IFERROR(INDEX($J$1:$J$2001,SMALL(IF(NOT($J$1:$J$2001=""),ROW($I$1:$I$2001),""),ROW(A850))),"")</f>
        <v/>
      </c>
    </row>
    <row r="852" spans="2:12">
      <c r="B852" t="str">
        <f>Part_D_RI!B862</f>
        <v/>
      </c>
      <c r="C852" t="str" cm="1">
        <f t="array" ref="C852">IFERROR(INDEX($B$1:$B$2001,SMALL(IF(NOT($B$1:$B$2001=""),ROW($A$1:$A$2001),""),ROW(A851))),"")</f>
        <v/>
      </c>
      <c r="J852" t="str">
        <f>Part_D_RI_Target_Populations!B860</f>
        <v/>
      </c>
      <c r="L852" t="str" cm="1">
        <f t="array" ref="L852">IFERROR(INDEX($J$1:$J$2001,SMALL(IF(NOT($J$1:$J$2001=""),ROW($I$1:$I$2001),""),ROW(A851))),"")</f>
        <v/>
      </c>
    </row>
    <row r="853" spans="2:12">
      <c r="B853" t="str">
        <f>Part_D_RI!B863</f>
        <v/>
      </c>
      <c r="C853" t="str" cm="1">
        <f t="array" ref="C853">IFERROR(INDEX($B$1:$B$2001,SMALL(IF(NOT($B$1:$B$2001=""),ROW($A$1:$A$2001),""),ROW(A852))),"")</f>
        <v/>
      </c>
      <c r="J853" t="str">
        <f>Part_D_RI_Target_Populations!B861</f>
        <v/>
      </c>
      <c r="L853" t="str" cm="1">
        <f t="array" ref="L853">IFERROR(INDEX($J$1:$J$2001,SMALL(IF(NOT($J$1:$J$2001=""),ROW($I$1:$I$2001),""),ROW(A852))),"")</f>
        <v/>
      </c>
    </row>
    <row r="854" spans="2:12">
      <c r="B854" t="str">
        <f>Part_D_RI!B864</f>
        <v/>
      </c>
      <c r="C854" t="str" cm="1">
        <f t="array" ref="C854">IFERROR(INDEX($B$1:$B$2001,SMALL(IF(NOT($B$1:$B$2001=""),ROW($A$1:$A$2001),""),ROW(A853))),"")</f>
        <v/>
      </c>
      <c r="J854" t="str">
        <f>Part_D_RI_Target_Populations!B862</f>
        <v/>
      </c>
      <c r="L854" t="str" cm="1">
        <f t="array" ref="L854">IFERROR(INDEX($J$1:$J$2001,SMALL(IF(NOT($J$1:$J$2001=""),ROW($I$1:$I$2001),""),ROW(A853))),"")</f>
        <v/>
      </c>
    </row>
    <row r="855" spans="2:12">
      <c r="B855" t="str">
        <f>Part_D_RI!B865</f>
        <v/>
      </c>
      <c r="C855" t="str" cm="1">
        <f t="array" ref="C855">IFERROR(INDEX($B$1:$B$2001,SMALL(IF(NOT($B$1:$B$2001=""),ROW($A$1:$A$2001),""),ROW(A854))),"")</f>
        <v/>
      </c>
      <c r="J855" t="str">
        <f>Part_D_RI_Target_Populations!B863</f>
        <v/>
      </c>
      <c r="L855" t="str" cm="1">
        <f t="array" ref="L855">IFERROR(INDEX($J$1:$J$2001,SMALL(IF(NOT($J$1:$J$2001=""),ROW($I$1:$I$2001),""),ROW(A854))),"")</f>
        <v/>
      </c>
    </row>
    <row r="856" spans="2:12">
      <c r="B856" t="str">
        <f>Part_D_RI!B866</f>
        <v/>
      </c>
      <c r="C856" t="str" cm="1">
        <f t="array" ref="C856">IFERROR(INDEX($B$1:$B$2001,SMALL(IF(NOT($B$1:$B$2001=""),ROW($A$1:$A$2001),""),ROW(A855))),"")</f>
        <v/>
      </c>
      <c r="J856" t="str">
        <f>Part_D_RI_Target_Populations!B864</f>
        <v/>
      </c>
      <c r="L856" t="str" cm="1">
        <f t="array" ref="L856">IFERROR(INDEX($J$1:$J$2001,SMALL(IF(NOT($J$1:$J$2001=""),ROW($I$1:$I$2001),""),ROW(A855))),"")</f>
        <v/>
      </c>
    </row>
    <row r="857" spans="2:12">
      <c r="B857" t="str">
        <f>Part_D_RI!B867</f>
        <v/>
      </c>
      <c r="C857" t="str" cm="1">
        <f t="array" ref="C857">IFERROR(INDEX($B$1:$B$2001,SMALL(IF(NOT($B$1:$B$2001=""),ROW($A$1:$A$2001),""),ROW(A856))),"")</f>
        <v/>
      </c>
      <c r="J857" t="str">
        <f>Part_D_RI_Target_Populations!B865</f>
        <v/>
      </c>
      <c r="L857" t="str" cm="1">
        <f t="array" ref="L857">IFERROR(INDEX($J$1:$J$2001,SMALL(IF(NOT($J$1:$J$2001=""),ROW($I$1:$I$2001),""),ROW(A856))),"")</f>
        <v/>
      </c>
    </row>
    <row r="858" spans="2:12">
      <c r="B858" t="str">
        <f>Part_D_RI!B868</f>
        <v/>
      </c>
      <c r="C858" t="str" cm="1">
        <f t="array" ref="C858">IFERROR(INDEX($B$1:$B$2001,SMALL(IF(NOT($B$1:$B$2001=""),ROW($A$1:$A$2001),""),ROW(A857))),"")</f>
        <v/>
      </c>
      <c r="J858" t="str">
        <f>Part_D_RI_Target_Populations!B866</f>
        <v/>
      </c>
      <c r="L858" t="str" cm="1">
        <f t="array" ref="L858">IFERROR(INDEX($J$1:$J$2001,SMALL(IF(NOT($J$1:$J$2001=""),ROW($I$1:$I$2001),""),ROW(A857))),"")</f>
        <v/>
      </c>
    </row>
    <row r="859" spans="2:12">
      <c r="B859" t="str">
        <f>Part_D_RI!B869</f>
        <v/>
      </c>
      <c r="C859" t="str" cm="1">
        <f t="array" ref="C859">IFERROR(INDEX($B$1:$B$2001,SMALL(IF(NOT($B$1:$B$2001=""),ROW($A$1:$A$2001),""),ROW(A858))),"")</f>
        <v/>
      </c>
      <c r="J859" t="str">
        <f>Part_D_RI_Target_Populations!B867</f>
        <v/>
      </c>
      <c r="L859" t="str" cm="1">
        <f t="array" ref="L859">IFERROR(INDEX($J$1:$J$2001,SMALL(IF(NOT($J$1:$J$2001=""),ROW($I$1:$I$2001),""),ROW(A858))),"")</f>
        <v/>
      </c>
    </row>
    <row r="860" spans="2:12">
      <c r="B860" t="str">
        <f>Part_D_RI!B870</f>
        <v/>
      </c>
      <c r="C860" t="str" cm="1">
        <f t="array" ref="C860">IFERROR(INDEX($B$1:$B$2001,SMALL(IF(NOT($B$1:$B$2001=""),ROW($A$1:$A$2001),""),ROW(A859))),"")</f>
        <v/>
      </c>
      <c r="J860" t="str">
        <f>Part_D_RI_Target_Populations!B868</f>
        <v/>
      </c>
      <c r="L860" t="str" cm="1">
        <f t="array" ref="L860">IFERROR(INDEX($J$1:$J$2001,SMALL(IF(NOT($J$1:$J$2001=""),ROW($I$1:$I$2001),""),ROW(A859))),"")</f>
        <v/>
      </c>
    </row>
    <row r="861" spans="2:12">
      <c r="B861" t="str">
        <f>Part_D_RI!B871</f>
        <v/>
      </c>
      <c r="C861" t="str" cm="1">
        <f t="array" ref="C861">IFERROR(INDEX($B$1:$B$2001,SMALL(IF(NOT($B$1:$B$2001=""),ROW($A$1:$A$2001),""),ROW(A860))),"")</f>
        <v/>
      </c>
      <c r="J861" t="str">
        <f>Part_D_RI_Target_Populations!B869</f>
        <v/>
      </c>
      <c r="L861" t="str" cm="1">
        <f t="array" ref="L861">IFERROR(INDEX($J$1:$J$2001,SMALL(IF(NOT($J$1:$J$2001=""),ROW($I$1:$I$2001),""),ROW(A860))),"")</f>
        <v/>
      </c>
    </row>
    <row r="862" spans="2:12">
      <c r="B862" t="str">
        <f>Part_D_RI!B872</f>
        <v/>
      </c>
      <c r="C862" t="str" cm="1">
        <f t="array" ref="C862">IFERROR(INDEX($B$1:$B$2001,SMALL(IF(NOT($B$1:$B$2001=""),ROW($A$1:$A$2001),""),ROW(A861))),"")</f>
        <v/>
      </c>
      <c r="J862" t="str">
        <f>Part_D_RI_Target_Populations!B870</f>
        <v/>
      </c>
      <c r="L862" t="str" cm="1">
        <f t="array" ref="L862">IFERROR(INDEX($J$1:$J$2001,SMALL(IF(NOT($J$1:$J$2001=""),ROW($I$1:$I$2001),""),ROW(A861))),"")</f>
        <v/>
      </c>
    </row>
    <row r="863" spans="2:12">
      <c r="B863" t="str">
        <f>Part_D_RI!B873</f>
        <v/>
      </c>
      <c r="C863" t="str" cm="1">
        <f t="array" ref="C863">IFERROR(INDEX($B$1:$B$2001,SMALL(IF(NOT($B$1:$B$2001=""),ROW($A$1:$A$2001),""),ROW(A862))),"")</f>
        <v/>
      </c>
      <c r="J863" t="str">
        <f>Part_D_RI_Target_Populations!B871</f>
        <v/>
      </c>
      <c r="L863" t="str" cm="1">
        <f t="array" ref="L863">IFERROR(INDEX($J$1:$J$2001,SMALL(IF(NOT($J$1:$J$2001=""),ROW($I$1:$I$2001),""),ROW(A862))),"")</f>
        <v/>
      </c>
    </row>
    <row r="864" spans="2:12">
      <c r="B864" t="str">
        <f>Part_D_RI!B874</f>
        <v/>
      </c>
      <c r="C864" t="str" cm="1">
        <f t="array" ref="C864">IFERROR(INDEX($B$1:$B$2001,SMALL(IF(NOT($B$1:$B$2001=""),ROW($A$1:$A$2001),""),ROW(A863))),"")</f>
        <v/>
      </c>
      <c r="J864" t="str">
        <f>Part_D_RI_Target_Populations!B872</f>
        <v/>
      </c>
      <c r="L864" t="str" cm="1">
        <f t="array" ref="L864">IFERROR(INDEX($J$1:$J$2001,SMALL(IF(NOT($J$1:$J$2001=""),ROW($I$1:$I$2001),""),ROW(A863))),"")</f>
        <v/>
      </c>
    </row>
    <row r="865" spans="2:12">
      <c r="B865" t="str">
        <f>Part_D_RI!B875</f>
        <v/>
      </c>
      <c r="C865" t="str" cm="1">
        <f t="array" ref="C865">IFERROR(INDEX($B$1:$B$2001,SMALL(IF(NOT($B$1:$B$2001=""),ROW($A$1:$A$2001),""),ROW(A864))),"")</f>
        <v/>
      </c>
      <c r="J865" t="str">
        <f>Part_D_RI_Target_Populations!B873</f>
        <v/>
      </c>
      <c r="L865" t="str" cm="1">
        <f t="array" ref="L865">IFERROR(INDEX($J$1:$J$2001,SMALL(IF(NOT($J$1:$J$2001=""),ROW($I$1:$I$2001),""),ROW(A864))),"")</f>
        <v/>
      </c>
    </row>
    <row r="866" spans="2:12">
      <c r="B866" t="str">
        <f>Part_D_RI!B876</f>
        <v/>
      </c>
      <c r="C866" t="str" cm="1">
        <f t="array" ref="C866">IFERROR(INDEX($B$1:$B$2001,SMALL(IF(NOT($B$1:$B$2001=""),ROW($A$1:$A$2001),""),ROW(A865))),"")</f>
        <v/>
      </c>
      <c r="J866" t="str">
        <f>Part_D_RI_Target_Populations!B874</f>
        <v/>
      </c>
      <c r="L866" t="str" cm="1">
        <f t="array" ref="L866">IFERROR(INDEX($J$1:$J$2001,SMALL(IF(NOT($J$1:$J$2001=""),ROW($I$1:$I$2001),""),ROW(A865))),"")</f>
        <v/>
      </c>
    </row>
    <row r="867" spans="2:12">
      <c r="B867" t="str">
        <f>Part_D_RI!B877</f>
        <v/>
      </c>
      <c r="C867" t="str" cm="1">
        <f t="array" ref="C867">IFERROR(INDEX($B$1:$B$2001,SMALL(IF(NOT($B$1:$B$2001=""),ROW($A$1:$A$2001),""),ROW(A866))),"")</f>
        <v/>
      </c>
      <c r="J867" t="str">
        <f>Part_D_RI_Target_Populations!B875</f>
        <v/>
      </c>
      <c r="L867" t="str" cm="1">
        <f t="array" ref="L867">IFERROR(INDEX($J$1:$J$2001,SMALL(IF(NOT($J$1:$J$2001=""),ROW($I$1:$I$2001),""),ROW(A866))),"")</f>
        <v/>
      </c>
    </row>
    <row r="868" spans="2:12">
      <c r="B868" t="str">
        <f>Part_D_RI!B878</f>
        <v/>
      </c>
      <c r="C868" t="str" cm="1">
        <f t="array" ref="C868">IFERROR(INDEX($B$1:$B$2001,SMALL(IF(NOT($B$1:$B$2001=""),ROW($A$1:$A$2001),""),ROW(A867))),"")</f>
        <v/>
      </c>
      <c r="J868" t="str">
        <f>Part_D_RI_Target_Populations!B876</f>
        <v/>
      </c>
      <c r="L868" t="str" cm="1">
        <f t="array" ref="L868">IFERROR(INDEX($J$1:$J$2001,SMALL(IF(NOT($J$1:$J$2001=""),ROW($I$1:$I$2001),""),ROW(A867))),"")</f>
        <v/>
      </c>
    </row>
    <row r="869" spans="2:12">
      <c r="B869" t="str">
        <f>Part_D_RI!B879</f>
        <v/>
      </c>
      <c r="C869" t="str" cm="1">
        <f t="array" ref="C869">IFERROR(INDEX($B$1:$B$2001,SMALL(IF(NOT($B$1:$B$2001=""),ROW($A$1:$A$2001),""),ROW(A868))),"")</f>
        <v/>
      </c>
      <c r="J869" t="str">
        <f>Part_D_RI_Target_Populations!B877</f>
        <v/>
      </c>
      <c r="L869" t="str" cm="1">
        <f t="array" ref="L869">IFERROR(INDEX($J$1:$J$2001,SMALL(IF(NOT($J$1:$J$2001=""),ROW($I$1:$I$2001),""),ROW(A868))),"")</f>
        <v/>
      </c>
    </row>
    <row r="870" spans="2:12">
      <c r="B870" t="str">
        <f>Part_D_RI!B880</f>
        <v/>
      </c>
      <c r="C870" t="str" cm="1">
        <f t="array" ref="C870">IFERROR(INDEX($B$1:$B$2001,SMALL(IF(NOT($B$1:$B$2001=""),ROW($A$1:$A$2001),""),ROW(A869))),"")</f>
        <v/>
      </c>
      <c r="J870" t="str">
        <f>Part_D_RI_Target_Populations!B878</f>
        <v/>
      </c>
      <c r="L870" t="str" cm="1">
        <f t="array" ref="L870">IFERROR(INDEX($J$1:$J$2001,SMALL(IF(NOT($J$1:$J$2001=""),ROW($I$1:$I$2001),""),ROW(A869))),"")</f>
        <v/>
      </c>
    </row>
    <row r="871" spans="2:12">
      <c r="B871" t="str">
        <f>Part_D_RI!B881</f>
        <v/>
      </c>
      <c r="C871" t="str" cm="1">
        <f t="array" ref="C871">IFERROR(INDEX($B$1:$B$2001,SMALL(IF(NOT($B$1:$B$2001=""),ROW($A$1:$A$2001),""),ROW(A870))),"")</f>
        <v/>
      </c>
      <c r="J871" t="str">
        <f>Part_D_RI_Target_Populations!B879</f>
        <v/>
      </c>
      <c r="L871" t="str" cm="1">
        <f t="array" ref="L871">IFERROR(INDEX($J$1:$J$2001,SMALL(IF(NOT($J$1:$J$2001=""),ROW($I$1:$I$2001),""),ROW(A870))),"")</f>
        <v/>
      </c>
    </row>
    <row r="872" spans="2:12">
      <c r="B872" t="str">
        <f>Part_D_RI!B882</f>
        <v/>
      </c>
      <c r="C872" t="str" cm="1">
        <f t="array" ref="C872">IFERROR(INDEX($B$1:$B$2001,SMALL(IF(NOT($B$1:$B$2001=""),ROW($A$1:$A$2001),""),ROW(A871))),"")</f>
        <v/>
      </c>
      <c r="J872" t="str">
        <f>Part_D_RI_Target_Populations!B880</f>
        <v/>
      </c>
      <c r="L872" t="str" cm="1">
        <f t="array" ref="L872">IFERROR(INDEX($J$1:$J$2001,SMALL(IF(NOT($J$1:$J$2001=""),ROW($I$1:$I$2001),""),ROW(A871))),"")</f>
        <v/>
      </c>
    </row>
    <row r="873" spans="2:12">
      <c r="B873" t="str">
        <f>Part_D_RI!B883</f>
        <v/>
      </c>
      <c r="C873" t="str" cm="1">
        <f t="array" ref="C873">IFERROR(INDEX($B$1:$B$2001,SMALL(IF(NOT($B$1:$B$2001=""),ROW($A$1:$A$2001),""),ROW(A872))),"")</f>
        <v/>
      </c>
      <c r="J873" t="str">
        <f>Part_D_RI_Target_Populations!B881</f>
        <v/>
      </c>
      <c r="L873" t="str" cm="1">
        <f t="array" ref="L873">IFERROR(INDEX($J$1:$J$2001,SMALL(IF(NOT($J$1:$J$2001=""),ROW($I$1:$I$2001),""),ROW(A872))),"")</f>
        <v/>
      </c>
    </row>
    <row r="874" spans="2:12">
      <c r="B874" t="str">
        <f>Part_D_RI!B884</f>
        <v/>
      </c>
      <c r="C874" t="str" cm="1">
        <f t="array" ref="C874">IFERROR(INDEX($B$1:$B$2001,SMALL(IF(NOT($B$1:$B$2001=""),ROW($A$1:$A$2001),""),ROW(A873))),"")</f>
        <v/>
      </c>
      <c r="J874" t="str">
        <f>Part_D_RI_Target_Populations!B882</f>
        <v/>
      </c>
      <c r="L874" t="str" cm="1">
        <f t="array" ref="L874">IFERROR(INDEX($J$1:$J$2001,SMALL(IF(NOT($J$1:$J$2001=""),ROW($I$1:$I$2001),""),ROW(A873))),"")</f>
        <v/>
      </c>
    </row>
    <row r="875" spans="2:12">
      <c r="B875" t="str">
        <f>Part_D_RI!B885</f>
        <v/>
      </c>
      <c r="C875" t="str" cm="1">
        <f t="array" ref="C875">IFERROR(INDEX($B$1:$B$2001,SMALL(IF(NOT($B$1:$B$2001=""),ROW($A$1:$A$2001),""),ROW(A874))),"")</f>
        <v/>
      </c>
      <c r="J875" t="str">
        <f>Part_D_RI_Target_Populations!B883</f>
        <v/>
      </c>
      <c r="L875" t="str" cm="1">
        <f t="array" ref="L875">IFERROR(INDEX($J$1:$J$2001,SMALL(IF(NOT($J$1:$J$2001=""),ROW($I$1:$I$2001),""),ROW(A874))),"")</f>
        <v/>
      </c>
    </row>
    <row r="876" spans="2:12">
      <c r="B876" t="str">
        <f>Part_D_RI!B886</f>
        <v/>
      </c>
      <c r="C876" t="str" cm="1">
        <f t="array" ref="C876">IFERROR(INDEX($B$1:$B$2001,SMALL(IF(NOT($B$1:$B$2001=""),ROW($A$1:$A$2001),""),ROW(A875))),"")</f>
        <v/>
      </c>
      <c r="J876" t="str">
        <f>Part_D_RI_Target_Populations!B884</f>
        <v/>
      </c>
      <c r="L876" t="str" cm="1">
        <f t="array" ref="L876">IFERROR(INDEX($J$1:$J$2001,SMALL(IF(NOT($J$1:$J$2001=""),ROW($I$1:$I$2001),""),ROW(A875))),"")</f>
        <v/>
      </c>
    </row>
    <row r="877" spans="2:12">
      <c r="B877" t="str">
        <f>Part_D_RI!B887</f>
        <v/>
      </c>
      <c r="C877" t="str" cm="1">
        <f t="array" ref="C877">IFERROR(INDEX($B$1:$B$2001,SMALL(IF(NOT($B$1:$B$2001=""),ROW($A$1:$A$2001),""),ROW(A876))),"")</f>
        <v/>
      </c>
      <c r="J877" t="str">
        <f>Part_D_RI_Target_Populations!B885</f>
        <v/>
      </c>
      <c r="L877" t="str" cm="1">
        <f t="array" ref="L877">IFERROR(INDEX($J$1:$J$2001,SMALL(IF(NOT($J$1:$J$2001=""),ROW($I$1:$I$2001),""),ROW(A876))),"")</f>
        <v/>
      </c>
    </row>
    <row r="878" spans="2:12">
      <c r="B878" t="str">
        <f>Part_D_RI!B888</f>
        <v/>
      </c>
      <c r="C878" t="str" cm="1">
        <f t="array" ref="C878">IFERROR(INDEX($B$1:$B$2001,SMALL(IF(NOT($B$1:$B$2001=""),ROW($A$1:$A$2001),""),ROW(A877))),"")</f>
        <v/>
      </c>
      <c r="J878" t="str">
        <f>Part_D_RI_Target_Populations!B886</f>
        <v/>
      </c>
      <c r="L878" t="str" cm="1">
        <f t="array" ref="L878">IFERROR(INDEX($J$1:$J$2001,SMALL(IF(NOT($J$1:$J$2001=""),ROW($I$1:$I$2001),""),ROW(A877))),"")</f>
        <v/>
      </c>
    </row>
    <row r="879" spans="2:12">
      <c r="B879" t="str">
        <f>Part_D_RI!B889</f>
        <v/>
      </c>
      <c r="C879" t="str" cm="1">
        <f t="array" ref="C879">IFERROR(INDEX($B$1:$B$2001,SMALL(IF(NOT($B$1:$B$2001=""),ROW($A$1:$A$2001),""),ROW(A878))),"")</f>
        <v/>
      </c>
      <c r="J879" t="str">
        <f>Part_D_RI_Target_Populations!B887</f>
        <v/>
      </c>
      <c r="L879" t="str" cm="1">
        <f t="array" ref="L879">IFERROR(INDEX($J$1:$J$2001,SMALL(IF(NOT($J$1:$J$2001=""),ROW($I$1:$I$2001),""),ROW(A878))),"")</f>
        <v/>
      </c>
    </row>
    <row r="880" spans="2:12">
      <c r="B880" t="str">
        <f>Part_D_RI!B890</f>
        <v/>
      </c>
      <c r="C880" t="str" cm="1">
        <f t="array" ref="C880">IFERROR(INDEX($B$1:$B$2001,SMALL(IF(NOT($B$1:$B$2001=""),ROW($A$1:$A$2001),""),ROW(A879))),"")</f>
        <v/>
      </c>
      <c r="J880" t="str">
        <f>Part_D_RI_Target_Populations!B888</f>
        <v/>
      </c>
      <c r="L880" t="str" cm="1">
        <f t="array" ref="L880">IFERROR(INDEX($J$1:$J$2001,SMALL(IF(NOT($J$1:$J$2001=""),ROW($I$1:$I$2001),""),ROW(A879))),"")</f>
        <v/>
      </c>
    </row>
    <row r="881" spans="2:12">
      <c r="B881" t="str">
        <f>Part_D_RI!B891</f>
        <v/>
      </c>
      <c r="C881" t="str" cm="1">
        <f t="array" ref="C881">IFERROR(INDEX($B$1:$B$2001,SMALL(IF(NOT($B$1:$B$2001=""),ROW($A$1:$A$2001),""),ROW(A880))),"")</f>
        <v/>
      </c>
      <c r="J881" t="str">
        <f>Part_D_RI_Target_Populations!B889</f>
        <v/>
      </c>
      <c r="L881" t="str" cm="1">
        <f t="array" ref="L881">IFERROR(INDEX($J$1:$J$2001,SMALL(IF(NOT($J$1:$J$2001=""),ROW($I$1:$I$2001),""),ROW(A880))),"")</f>
        <v/>
      </c>
    </row>
    <row r="882" spans="2:12">
      <c r="B882" t="str">
        <f>Part_D_RI!B892</f>
        <v/>
      </c>
      <c r="C882" t="str" cm="1">
        <f t="array" ref="C882">IFERROR(INDEX($B$1:$B$2001,SMALL(IF(NOT($B$1:$B$2001=""),ROW($A$1:$A$2001),""),ROW(A881))),"")</f>
        <v/>
      </c>
      <c r="J882" t="str">
        <f>Part_D_RI_Target_Populations!B890</f>
        <v/>
      </c>
      <c r="L882" t="str" cm="1">
        <f t="array" ref="L882">IFERROR(INDEX($J$1:$J$2001,SMALL(IF(NOT($J$1:$J$2001=""),ROW($I$1:$I$2001),""),ROW(A881))),"")</f>
        <v/>
      </c>
    </row>
    <row r="883" spans="2:12">
      <c r="B883" t="str">
        <f>Part_D_RI!B893</f>
        <v/>
      </c>
      <c r="C883" t="str" cm="1">
        <f t="array" ref="C883">IFERROR(INDEX($B$1:$B$2001,SMALL(IF(NOT($B$1:$B$2001=""),ROW($A$1:$A$2001),""),ROW(A882))),"")</f>
        <v/>
      </c>
      <c r="J883" t="str">
        <f>Part_D_RI_Target_Populations!B891</f>
        <v/>
      </c>
      <c r="L883" t="str" cm="1">
        <f t="array" ref="L883">IFERROR(INDEX($J$1:$J$2001,SMALL(IF(NOT($J$1:$J$2001=""),ROW($I$1:$I$2001),""),ROW(A882))),"")</f>
        <v/>
      </c>
    </row>
    <row r="884" spans="2:12">
      <c r="B884" t="str">
        <f>Part_D_RI!B894</f>
        <v/>
      </c>
      <c r="C884" t="str" cm="1">
        <f t="array" ref="C884">IFERROR(INDEX($B$1:$B$2001,SMALL(IF(NOT($B$1:$B$2001=""),ROW($A$1:$A$2001),""),ROW(A883))),"")</f>
        <v/>
      </c>
      <c r="J884" t="str">
        <f>Part_D_RI_Target_Populations!B892</f>
        <v/>
      </c>
      <c r="L884" t="str" cm="1">
        <f t="array" ref="L884">IFERROR(INDEX($J$1:$J$2001,SMALL(IF(NOT($J$1:$J$2001=""),ROW($I$1:$I$2001),""),ROW(A883))),"")</f>
        <v/>
      </c>
    </row>
    <row r="885" spans="2:12">
      <c r="B885" t="str">
        <f>Part_D_RI!B895</f>
        <v/>
      </c>
      <c r="C885" t="str" cm="1">
        <f t="array" ref="C885">IFERROR(INDEX($B$1:$B$2001,SMALL(IF(NOT($B$1:$B$2001=""),ROW($A$1:$A$2001),""),ROW(A884))),"")</f>
        <v/>
      </c>
      <c r="J885" t="str">
        <f>Part_D_RI_Target_Populations!B893</f>
        <v/>
      </c>
      <c r="L885" t="str" cm="1">
        <f t="array" ref="L885">IFERROR(INDEX($J$1:$J$2001,SMALL(IF(NOT($J$1:$J$2001=""),ROW($I$1:$I$2001),""),ROW(A884))),"")</f>
        <v/>
      </c>
    </row>
    <row r="886" spans="2:12">
      <c r="B886" t="str">
        <f>Part_D_RI!B896</f>
        <v/>
      </c>
      <c r="C886" t="str" cm="1">
        <f t="array" ref="C886">IFERROR(INDEX($B$1:$B$2001,SMALL(IF(NOT($B$1:$B$2001=""),ROW($A$1:$A$2001),""),ROW(A885))),"")</f>
        <v/>
      </c>
      <c r="J886" t="str">
        <f>Part_D_RI_Target_Populations!B894</f>
        <v/>
      </c>
      <c r="L886" t="str" cm="1">
        <f t="array" ref="L886">IFERROR(INDEX($J$1:$J$2001,SMALL(IF(NOT($J$1:$J$2001=""),ROW($I$1:$I$2001),""),ROW(A885))),"")</f>
        <v/>
      </c>
    </row>
    <row r="887" spans="2:12">
      <c r="B887" t="str">
        <f>Part_D_RI!B897</f>
        <v/>
      </c>
      <c r="C887" t="str" cm="1">
        <f t="array" ref="C887">IFERROR(INDEX($B$1:$B$2001,SMALL(IF(NOT($B$1:$B$2001=""),ROW($A$1:$A$2001),""),ROW(A886))),"")</f>
        <v/>
      </c>
      <c r="J887" t="str">
        <f>Part_D_RI_Target_Populations!B895</f>
        <v/>
      </c>
      <c r="L887" t="str" cm="1">
        <f t="array" ref="L887">IFERROR(INDEX($J$1:$J$2001,SMALL(IF(NOT($J$1:$J$2001=""),ROW($I$1:$I$2001),""),ROW(A886))),"")</f>
        <v/>
      </c>
    </row>
    <row r="888" spans="2:12">
      <c r="B888" t="str">
        <f>Part_D_RI!B898</f>
        <v/>
      </c>
      <c r="C888" t="str" cm="1">
        <f t="array" ref="C888">IFERROR(INDEX($B$1:$B$2001,SMALL(IF(NOT($B$1:$B$2001=""),ROW($A$1:$A$2001),""),ROW(A887))),"")</f>
        <v/>
      </c>
      <c r="J888" t="str">
        <f>Part_D_RI_Target_Populations!B896</f>
        <v/>
      </c>
      <c r="L888" t="str" cm="1">
        <f t="array" ref="L888">IFERROR(INDEX($J$1:$J$2001,SMALL(IF(NOT($J$1:$J$2001=""),ROW($I$1:$I$2001),""),ROW(A887))),"")</f>
        <v/>
      </c>
    </row>
    <row r="889" spans="2:12">
      <c r="B889" t="str">
        <f>Part_D_RI!B899</f>
        <v/>
      </c>
      <c r="C889" t="str" cm="1">
        <f t="array" ref="C889">IFERROR(INDEX($B$1:$B$2001,SMALL(IF(NOT($B$1:$B$2001=""),ROW($A$1:$A$2001),""),ROW(A888))),"")</f>
        <v/>
      </c>
      <c r="J889" t="str">
        <f>Part_D_RI_Target_Populations!B897</f>
        <v/>
      </c>
      <c r="L889" t="str" cm="1">
        <f t="array" ref="L889">IFERROR(INDEX($J$1:$J$2001,SMALL(IF(NOT($J$1:$J$2001=""),ROW($I$1:$I$2001),""),ROW(A888))),"")</f>
        <v/>
      </c>
    </row>
    <row r="890" spans="2:12">
      <c r="B890" t="str">
        <f>Part_D_RI!B900</f>
        <v/>
      </c>
      <c r="C890" t="str" cm="1">
        <f t="array" ref="C890">IFERROR(INDEX($B$1:$B$2001,SMALL(IF(NOT($B$1:$B$2001=""),ROW($A$1:$A$2001),""),ROW(A889))),"")</f>
        <v/>
      </c>
      <c r="J890" t="str">
        <f>Part_D_RI_Target_Populations!B898</f>
        <v/>
      </c>
      <c r="L890" t="str" cm="1">
        <f t="array" ref="L890">IFERROR(INDEX($J$1:$J$2001,SMALL(IF(NOT($J$1:$J$2001=""),ROW($I$1:$I$2001),""),ROW(A889))),"")</f>
        <v/>
      </c>
    </row>
    <row r="891" spans="2:12">
      <c r="B891" t="str">
        <f>Part_D_RI!B901</f>
        <v/>
      </c>
      <c r="C891" t="str" cm="1">
        <f t="array" ref="C891">IFERROR(INDEX($B$1:$B$2001,SMALL(IF(NOT($B$1:$B$2001=""),ROW($A$1:$A$2001),""),ROW(A890))),"")</f>
        <v/>
      </c>
      <c r="J891" t="str">
        <f>Part_D_RI_Target_Populations!B899</f>
        <v/>
      </c>
      <c r="L891" t="str" cm="1">
        <f t="array" ref="L891">IFERROR(INDEX($J$1:$J$2001,SMALL(IF(NOT($J$1:$J$2001=""),ROW($I$1:$I$2001),""),ROW(A890))),"")</f>
        <v/>
      </c>
    </row>
    <row r="892" spans="2:12">
      <c r="B892" t="str">
        <f>Part_D_RI!B902</f>
        <v/>
      </c>
      <c r="C892" t="str" cm="1">
        <f t="array" ref="C892">IFERROR(INDEX($B$1:$B$2001,SMALL(IF(NOT($B$1:$B$2001=""),ROW($A$1:$A$2001),""),ROW(A891))),"")</f>
        <v/>
      </c>
      <c r="J892" t="str">
        <f>Part_D_RI_Target_Populations!B900</f>
        <v/>
      </c>
      <c r="L892" t="str" cm="1">
        <f t="array" ref="L892">IFERROR(INDEX($J$1:$J$2001,SMALL(IF(NOT($J$1:$J$2001=""),ROW($I$1:$I$2001),""),ROW(A891))),"")</f>
        <v/>
      </c>
    </row>
    <row r="893" spans="2:12">
      <c r="B893" t="str">
        <f>Part_D_RI!B903</f>
        <v/>
      </c>
      <c r="C893" t="str" cm="1">
        <f t="array" ref="C893">IFERROR(INDEX($B$1:$B$2001,SMALL(IF(NOT($B$1:$B$2001=""),ROW($A$1:$A$2001),""),ROW(A892))),"")</f>
        <v/>
      </c>
      <c r="J893" t="str">
        <f>Part_D_RI_Target_Populations!B901</f>
        <v/>
      </c>
      <c r="L893" t="str" cm="1">
        <f t="array" ref="L893">IFERROR(INDEX($J$1:$J$2001,SMALL(IF(NOT($J$1:$J$2001=""),ROW($I$1:$I$2001),""),ROW(A892))),"")</f>
        <v/>
      </c>
    </row>
    <row r="894" spans="2:12">
      <c r="B894" t="str">
        <f>Part_D_RI!B904</f>
        <v/>
      </c>
      <c r="C894" t="str" cm="1">
        <f t="array" ref="C894">IFERROR(INDEX($B$1:$B$2001,SMALL(IF(NOT($B$1:$B$2001=""),ROW($A$1:$A$2001),""),ROW(A893))),"")</f>
        <v/>
      </c>
      <c r="J894" t="str">
        <f>Part_D_RI_Target_Populations!B902</f>
        <v/>
      </c>
      <c r="L894" t="str" cm="1">
        <f t="array" ref="L894">IFERROR(INDEX($J$1:$J$2001,SMALL(IF(NOT($J$1:$J$2001=""),ROW($I$1:$I$2001),""),ROW(A893))),"")</f>
        <v/>
      </c>
    </row>
    <row r="895" spans="2:12">
      <c r="B895" t="str">
        <f>Part_D_RI!B905</f>
        <v/>
      </c>
      <c r="C895" t="str" cm="1">
        <f t="array" ref="C895">IFERROR(INDEX($B$1:$B$2001,SMALL(IF(NOT($B$1:$B$2001=""),ROW($A$1:$A$2001),""),ROW(A894))),"")</f>
        <v/>
      </c>
      <c r="J895" t="str">
        <f>Part_D_RI_Target_Populations!B903</f>
        <v/>
      </c>
      <c r="L895" t="str" cm="1">
        <f t="array" ref="L895">IFERROR(INDEX($J$1:$J$2001,SMALL(IF(NOT($J$1:$J$2001=""),ROW($I$1:$I$2001),""),ROW(A894))),"")</f>
        <v/>
      </c>
    </row>
    <row r="896" spans="2:12">
      <c r="B896" t="str">
        <f>Part_D_RI!B906</f>
        <v/>
      </c>
      <c r="C896" t="str" cm="1">
        <f t="array" ref="C896">IFERROR(INDEX($B$1:$B$2001,SMALL(IF(NOT($B$1:$B$2001=""),ROW($A$1:$A$2001),""),ROW(A895))),"")</f>
        <v/>
      </c>
      <c r="J896" t="str">
        <f>Part_D_RI_Target_Populations!B904</f>
        <v/>
      </c>
      <c r="L896" t="str" cm="1">
        <f t="array" ref="L896">IFERROR(INDEX($J$1:$J$2001,SMALL(IF(NOT($J$1:$J$2001=""),ROW($I$1:$I$2001),""),ROW(A895))),"")</f>
        <v/>
      </c>
    </row>
    <row r="897" spans="2:12">
      <c r="B897" t="str">
        <f>Part_D_RI!B907</f>
        <v/>
      </c>
      <c r="C897" t="str" cm="1">
        <f t="array" ref="C897">IFERROR(INDEX($B$1:$B$2001,SMALL(IF(NOT($B$1:$B$2001=""),ROW($A$1:$A$2001),""),ROW(A896))),"")</f>
        <v/>
      </c>
      <c r="J897" t="str">
        <f>Part_D_RI_Target_Populations!B905</f>
        <v/>
      </c>
      <c r="L897" t="str" cm="1">
        <f t="array" ref="L897">IFERROR(INDEX($J$1:$J$2001,SMALL(IF(NOT($J$1:$J$2001=""),ROW($I$1:$I$2001),""),ROW(A896))),"")</f>
        <v/>
      </c>
    </row>
    <row r="898" spans="2:12">
      <c r="B898" t="str">
        <f>Part_D_RI!B908</f>
        <v/>
      </c>
      <c r="C898" t="str" cm="1">
        <f t="array" ref="C898">IFERROR(INDEX($B$1:$B$2001,SMALL(IF(NOT($B$1:$B$2001=""),ROW($A$1:$A$2001),""),ROW(A897))),"")</f>
        <v/>
      </c>
      <c r="J898" t="str">
        <f>Part_D_RI_Target_Populations!B906</f>
        <v/>
      </c>
      <c r="L898" t="str" cm="1">
        <f t="array" ref="L898">IFERROR(INDEX($J$1:$J$2001,SMALL(IF(NOT($J$1:$J$2001=""),ROW($I$1:$I$2001),""),ROW(A897))),"")</f>
        <v/>
      </c>
    </row>
    <row r="899" spans="2:12">
      <c r="B899" t="str">
        <f>Part_D_RI!B909</f>
        <v/>
      </c>
      <c r="C899" t="str" cm="1">
        <f t="array" ref="C899">IFERROR(INDEX($B$1:$B$2001,SMALL(IF(NOT($B$1:$B$2001=""),ROW($A$1:$A$2001),""),ROW(A898))),"")</f>
        <v/>
      </c>
      <c r="J899" t="str">
        <f>Part_D_RI_Target_Populations!B907</f>
        <v/>
      </c>
      <c r="L899" t="str" cm="1">
        <f t="array" ref="L899">IFERROR(INDEX($J$1:$J$2001,SMALL(IF(NOT($J$1:$J$2001=""),ROW($I$1:$I$2001),""),ROW(A898))),"")</f>
        <v/>
      </c>
    </row>
    <row r="900" spans="2:12">
      <c r="B900" t="str">
        <f>Part_D_RI!B910</f>
        <v/>
      </c>
      <c r="C900" t="str" cm="1">
        <f t="array" ref="C900">IFERROR(INDEX($B$1:$B$2001,SMALL(IF(NOT($B$1:$B$2001=""),ROW($A$1:$A$2001),""),ROW(A899))),"")</f>
        <v/>
      </c>
      <c r="J900" t="str">
        <f>Part_D_RI_Target_Populations!B908</f>
        <v/>
      </c>
      <c r="L900" t="str" cm="1">
        <f t="array" ref="L900">IFERROR(INDEX($J$1:$J$2001,SMALL(IF(NOT($J$1:$J$2001=""),ROW($I$1:$I$2001),""),ROW(A899))),"")</f>
        <v/>
      </c>
    </row>
    <row r="901" spans="2:12">
      <c r="B901" t="str">
        <f>Part_D_RI!B911</f>
        <v/>
      </c>
      <c r="C901" t="str" cm="1">
        <f t="array" ref="C901">IFERROR(INDEX($B$1:$B$2001,SMALL(IF(NOT($B$1:$B$2001=""),ROW($A$1:$A$2001),""),ROW(A900))),"")</f>
        <v/>
      </c>
      <c r="J901" t="str">
        <f>Part_D_RI_Target_Populations!B909</f>
        <v/>
      </c>
      <c r="L901" t="str" cm="1">
        <f t="array" ref="L901">IFERROR(INDEX($J$1:$J$2001,SMALL(IF(NOT($J$1:$J$2001=""),ROW($I$1:$I$2001),""),ROW(A900))),"")</f>
        <v/>
      </c>
    </row>
    <row r="902" spans="2:12">
      <c r="B902" t="str">
        <f>Part_D_RI!B912</f>
        <v/>
      </c>
      <c r="C902" t="str" cm="1">
        <f t="array" ref="C902">IFERROR(INDEX($B$1:$B$2001,SMALL(IF(NOT($B$1:$B$2001=""),ROW($A$1:$A$2001),""),ROW(A901))),"")</f>
        <v/>
      </c>
      <c r="J902" t="str">
        <f>Part_D_RI_Target_Populations!B910</f>
        <v/>
      </c>
      <c r="L902" t="str" cm="1">
        <f t="array" ref="L902">IFERROR(INDEX($J$1:$J$2001,SMALL(IF(NOT($J$1:$J$2001=""),ROW($I$1:$I$2001),""),ROW(A901))),"")</f>
        <v/>
      </c>
    </row>
    <row r="903" spans="2:12">
      <c r="B903" t="str">
        <f>Part_D_RI!B913</f>
        <v/>
      </c>
      <c r="C903" t="str" cm="1">
        <f t="array" ref="C903">IFERROR(INDEX($B$1:$B$2001,SMALL(IF(NOT($B$1:$B$2001=""),ROW($A$1:$A$2001),""),ROW(A902))),"")</f>
        <v/>
      </c>
      <c r="J903" t="str">
        <f>Part_D_RI_Target_Populations!B911</f>
        <v/>
      </c>
      <c r="L903" t="str" cm="1">
        <f t="array" ref="L903">IFERROR(INDEX($J$1:$J$2001,SMALL(IF(NOT($J$1:$J$2001=""),ROW($I$1:$I$2001),""),ROW(A902))),"")</f>
        <v/>
      </c>
    </row>
    <row r="904" spans="2:12">
      <c r="B904" t="str">
        <f>Part_D_RI!B914</f>
        <v/>
      </c>
      <c r="C904" t="str" cm="1">
        <f t="array" ref="C904">IFERROR(INDEX($B$1:$B$2001,SMALL(IF(NOT($B$1:$B$2001=""),ROW($A$1:$A$2001),""),ROW(A903))),"")</f>
        <v/>
      </c>
      <c r="J904" t="str">
        <f>Part_D_RI_Target_Populations!B912</f>
        <v/>
      </c>
      <c r="L904" t="str" cm="1">
        <f t="array" ref="L904">IFERROR(INDEX($J$1:$J$2001,SMALL(IF(NOT($J$1:$J$2001=""),ROW($I$1:$I$2001),""),ROW(A903))),"")</f>
        <v/>
      </c>
    </row>
    <row r="905" spans="2:12">
      <c r="B905" t="str">
        <f>Part_D_RI!B915</f>
        <v/>
      </c>
      <c r="C905" t="str" cm="1">
        <f t="array" ref="C905">IFERROR(INDEX($B$1:$B$2001,SMALL(IF(NOT($B$1:$B$2001=""),ROW($A$1:$A$2001),""),ROW(A904))),"")</f>
        <v/>
      </c>
      <c r="J905" t="str">
        <f>Part_D_RI_Target_Populations!B913</f>
        <v/>
      </c>
      <c r="L905" t="str" cm="1">
        <f t="array" ref="L905">IFERROR(INDEX($J$1:$J$2001,SMALL(IF(NOT($J$1:$J$2001=""),ROW($I$1:$I$2001),""),ROW(A904))),"")</f>
        <v/>
      </c>
    </row>
    <row r="906" spans="2:12">
      <c r="B906" t="str">
        <f>Part_D_RI!B916</f>
        <v/>
      </c>
      <c r="C906" t="str" cm="1">
        <f t="array" ref="C906">IFERROR(INDEX($B$1:$B$2001,SMALL(IF(NOT($B$1:$B$2001=""),ROW($A$1:$A$2001),""),ROW(A905))),"")</f>
        <v/>
      </c>
      <c r="J906" t="str">
        <f>Part_D_RI_Target_Populations!B914</f>
        <v/>
      </c>
      <c r="L906" t="str" cm="1">
        <f t="array" ref="L906">IFERROR(INDEX($J$1:$J$2001,SMALL(IF(NOT($J$1:$J$2001=""),ROW($I$1:$I$2001),""),ROW(A905))),"")</f>
        <v/>
      </c>
    </row>
    <row r="907" spans="2:12">
      <c r="B907" t="str">
        <f>Part_D_RI!B917</f>
        <v/>
      </c>
      <c r="C907" t="str" cm="1">
        <f t="array" ref="C907">IFERROR(INDEX($B$1:$B$2001,SMALL(IF(NOT($B$1:$B$2001=""),ROW($A$1:$A$2001),""),ROW(A906))),"")</f>
        <v/>
      </c>
      <c r="J907" t="str">
        <f>Part_D_RI_Target_Populations!B915</f>
        <v/>
      </c>
      <c r="L907" t="str" cm="1">
        <f t="array" ref="L907">IFERROR(INDEX($J$1:$J$2001,SMALL(IF(NOT($J$1:$J$2001=""),ROW($I$1:$I$2001),""),ROW(A906))),"")</f>
        <v/>
      </c>
    </row>
    <row r="908" spans="2:12">
      <c r="B908" t="str">
        <f>Part_D_RI!B918</f>
        <v/>
      </c>
      <c r="C908" t="str" cm="1">
        <f t="array" ref="C908">IFERROR(INDEX($B$1:$B$2001,SMALL(IF(NOT($B$1:$B$2001=""),ROW($A$1:$A$2001),""),ROW(A907))),"")</f>
        <v/>
      </c>
      <c r="J908" t="str">
        <f>Part_D_RI_Target_Populations!B916</f>
        <v/>
      </c>
      <c r="L908" t="str" cm="1">
        <f t="array" ref="L908">IFERROR(INDEX($J$1:$J$2001,SMALL(IF(NOT($J$1:$J$2001=""),ROW($I$1:$I$2001),""),ROW(A907))),"")</f>
        <v/>
      </c>
    </row>
    <row r="909" spans="2:12">
      <c r="B909" t="str">
        <f>Part_D_RI!B919</f>
        <v/>
      </c>
      <c r="C909" t="str" cm="1">
        <f t="array" ref="C909">IFERROR(INDEX($B$1:$B$2001,SMALL(IF(NOT($B$1:$B$2001=""),ROW($A$1:$A$2001),""),ROW(A908))),"")</f>
        <v/>
      </c>
      <c r="J909" t="str">
        <f>Part_D_RI_Target_Populations!B917</f>
        <v/>
      </c>
      <c r="L909" t="str" cm="1">
        <f t="array" ref="L909">IFERROR(INDEX($J$1:$J$2001,SMALL(IF(NOT($J$1:$J$2001=""),ROW($I$1:$I$2001),""),ROW(A908))),"")</f>
        <v/>
      </c>
    </row>
    <row r="910" spans="2:12">
      <c r="B910" t="str">
        <f>Part_D_RI!B920</f>
        <v/>
      </c>
      <c r="C910" t="str" cm="1">
        <f t="array" ref="C910">IFERROR(INDEX($B$1:$B$2001,SMALL(IF(NOT($B$1:$B$2001=""),ROW($A$1:$A$2001),""),ROW(A909))),"")</f>
        <v/>
      </c>
      <c r="J910" t="str">
        <f>Part_D_RI_Target_Populations!B918</f>
        <v/>
      </c>
      <c r="L910" t="str" cm="1">
        <f t="array" ref="L910">IFERROR(INDEX($J$1:$J$2001,SMALL(IF(NOT($J$1:$J$2001=""),ROW($I$1:$I$2001),""),ROW(A909))),"")</f>
        <v/>
      </c>
    </row>
    <row r="911" spans="2:12">
      <c r="B911" t="str">
        <f>Part_D_RI!B921</f>
        <v/>
      </c>
      <c r="C911" t="str" cm="1">
        <f t="array" ref="C911">IFERROR(INDEX($B$1:$B$2001,SMALL(IF(NOT($B$1:$B$2001=""),ROW($A$1:$A$2001),""),ROW(A910))),"")</f>
        <v/>
      </c>
      <c r="J911" t="str">
        <f>Part_D_RI_Target_Populations!B919</f>
        <v/>
      </c>
      <c r="L911" t="str" cm="1">
        <f t="array" ref="L911">IFERROR(INDEX($J$1:$J$2001,SMALL(IF(NOT($J$1:$J$2001=""),ROW($I$1:$I$2001),""),ROW(A910))),"")</f>
        <v/>
      </c>
    </row>
    <row r="912" spans="2:12">
      <c r="B912" t="str">
        <f>Part_D_RI!B922</f>
        <v/>
      </c>
      <c r="C912" t="str" cm="1">
        <f t="array" ref="C912">IFERROR(INDEX($B$1:$B$2001,SMALL(IF(NOT($B$1:$B$2001=""),ROW($A$1:$A$2001),""),ROW(A911))),"")</f>
        <v/>
      </c>
      <c r="J912" t="str">
        <f>Part_D_RI_Target_Populations!B920</f>
        <v/>
      </c>
      <c r="L912" t="str" cm="1">
        <f t="array" ref="L912">IFERROR(INDEX($J$1:$J$2001,SMALL(IF(NOT($J$1:$J$2001=""),ROW($I$1:$I$2001),""),ROW(A911))),"")</f>
        <v/>
      </c>
    </row>
    <row r="913" spans="2:12">
      <c r="B913" t="str">
        <f>Part_D_RI!B923</f>
        <v/>
      </c>
      <c r="C913" t="str" cm="1">
        <f t="array" ref="C913">IFERROR(INDEX($B$1:$B$2001,SMALL(IF(NOT($B$1:$B$2001=""),ROW($A$1:$A$2001),""),ROW(A912))),"")</f>
        <v/>
      </c>
      <c r="J913" t="str">
        <f>Part_D_RI_Target_Populations!B921</f>
        <v/>
      </c>
      <c r="L913" t="str" cm="1">
        <f t="array" ref="L913">IFERROR(INDEX($J$1:$J$2001,SMALL(IF(NOT($J$1:$J$2001=""),ROW($I$1:$I$2001),""),ROW(A912))),"")</f>
        <v/>
      </c>
    </row>
    <row r="914" spans="2:12">
      <c r="B914" t="str">
        <f>Part_D_RI!B924</f>
        <v/>
      </c>
      <c r="C914" t="str" cm="1">
        <f t="array" ref="C914">IFERROR(INDEX($B$1:$B$2001,SMALL(IF(NOT($B$1:$B$2001=""),ROW($A$1:$A$2001),""),ROW(A913))),"")</f>
        <v/>
      </c>
      <c r="J914" t="str">
        <f>Part_D_RI_Target_Populations!B922</f>
        <v/>
      </c>
      <c r="L914" t="str" cm="1">
        <f t="array" ref="L914">IFERROR(INDEX($J$1:$J$2001,SMALL(IF(NOT($J$1:$J$2001=""),ROW($I$1:$I$2001),""),ROW(A913))),"")</f>
        <v/>
      </c>
    </row>
    <row r="915" spans="2:12">
      <c r="B915" t="str">
        <f>Part_D_RI!B925</f>
        <v/>
      </c>
      <c r="C915" t="str" cm="1">
        <f t="array" ref="C915">IFERROR(INDEX($B$1:$B$2001,SMALL(IF(NOT($B$1:$B$2001=""),ROW($A$1:$A$2001),""),ROW(A914))),"")</f>
        <v/>
      </c>
      <c r="J915" t="str">
        <f>Part_D_RI_Target_Populations!B923</f>
        <v/>
      </c>
      <c r="L915" t="str" cm="1">
        <f t="array" ref="L915">IFERROR(INDEX($J$1:$J$2001,SMALL(IF(NOT($J$1:$J$2001=""),ROW($I$1:$I$2001),""),ROW(A914))),"")</f>
        <v/>
      </c>
    </row>
    <row r="916" spans="2:12">
      <c r="B916" t="str">
        <f>Part_D_RI!B926</f>
        <v/>
      </c>
      <c r="C916" t="str" cm="1">
        <f t="array" ref="C916">IFERROR(INDEX($B$1:$B$2001,SMALL(IF(NOT($B$1:$B$2001=""),ROW($A$1:$A$2001),""),ROW(A915))),"")</f>
        <v/>
      </c>
      <c r="J916" t="str">
        <f>Part_D_RI_Target_Populations!B924</f>
        <v/>
      </c>
      <c r="L916" t="str" cm="1">
        <f t="array" ref="L916">IFERROR(INDEX($J$1:$J$2001,SMALL(IF(NOT($J$1:$J$2001=""),ROW($I$1:$I$2001),""),ROW(A915))),"")</f>
        <v/>
      </c>
    </row>
    <row r="917" spans="2:12">
      <c r="B917" t="str">
        <f>Part_D_RI!B927</f>
        <v/>
      </c>
      <c r="C917" t="str" cm="1">
        <f t="array" ref="C917">IFERROR(INDEX($B$1:$B$2001,SMALL(IF(NOT($B$1:$B$2001=""),ROW($A$1:$A$2001),""),ROW(A916))),"")</f>
        <v/>
      </c>
      <c r="J917" t="str">
        <f>Part_D_RI_Target_Populations!B925</f>
        <v/>
      </c>
      <c r="L917" t="str" cm="1">
        <f t="array" ref="L917">IFERROR(INDEX($J$1:$J$2001,SMALL(IF(NOT($J$1:$J$2001=""),ROW($I$1:$I$2001),""),ROW(A916))),"")</f>
        <v/>
      </c>
    </row>
    <row r="918" spans="2:12">
      <c r="B918" t="str">
        <f>Part_D_RI!B928</f>
        <v/>
      </c>
      <c r="C918" t="str" cm="1">
        <f t="array" ref="C918">IFERROR(INDEX($B$1:$B$2001,SMALL(IF(NOT($B$1:$B$2001=""),ROW($A$1:$A$2001),""),ROW(A917))),"")</f>
        <v/>
      </c>
      <c r="J918" t="str">
        <f>Part_D_RI_Target_Populations!B926</f>
        <v/>
      </c>
      <c r="L918" t="str" cm="1">
        <f t="array" ref="L918">IFERROR(INDEX($J$1:$J$2001,SMALL(IF(NOT($J$1:$J$2001=""),ROW($I$1:$I$2001),""),ROW(A917))),"")</f>
        <v/>
      </c>
    </row>
    <row r="919" spans="2:12">
      <c r="B919" t="str">
        <f>Part_D_RI!B929</f>
        <v/>
      </c>
      <c r="C919" t="str" cm="1">
        <f t="array" ref="C919">IFERROR(INDEX($B$1:$B$2001,SMALL(IF(NOT($B$1:$B$2001=""),ROW($A$1:$A$2001),""),ROW(A918))),"")</f>
        <v/>
      </c>
      <c r="J919" t="str">
        <f>Part_D_RI_Target_Populations!B927</f>
        <v/>
      </c>
      <c r="L919" t="str" cm="1">
        <f t="array" ref="L919">IFERROR(INDEX($J$1:$J$2001,SMALL(IF(NOT($J$1:$J$2001=""),ROW($I$1:$I$2001),""),ROW(A918))),"")</f>
        <v/>
      </c>
    </row>
    <row r="920" spans="2:12">
      <c r="B920" t="str">
        <f>Part_D_RI!B930</f>
        <v/>
      </c>
      <c r="C920" t="str" cm="1">
        <f t="array" ref="C920">IFERROR(INDEX($B$1:$B$2001,SMALL(IF(NOT($B$1:$B$2001=""),ROW($A$1:$A$2001),""),ROW(A919))),"")</f>
        <v/>
      </c>
      <c r="J920" t="str">
        <f>Part_D_RI_Target_Populations!B928</f>
        <v/>
      </c>
      <c r="L920" t="str" cm="1">
        <f t="array" ref="L920">IFERROR(INDEX($J$1:$J$2001,SMALL(IF(NOT($J$1:$J$2001=""),ROW($I$1:$I$2001),""),ROW(A919))),"")</f>
        <v/>
      </c>
    </row>
    <row r="921" spans="2:12">
      <c r="B921" t="str">
        <f>Part_D_RI!B931</f>
        <v/>
      </c>
      <c r="C921" t="str" cm="1">
        <f t="array" ref="C921">IFERROR(INDEX($B$1:$B$2001,SMALL(IF(NOT($B$1:$B$2001=""),ROW($A$1:$A$2001),""),ROW(A920))),"")</f>
        <v/>
      </c>
      <c r="J921" t="str">
        <f>Part_D_RI_Target_Populations!B929</f>
        <v/>
      </c>
      <c r="L921" t="str" cm="1">
        <f t="array" ref="L921">IFERROR(INDEX($J$1:$J$2001,SMALL(IF(NOT($J$1:$J$2001=""),ROW($I$1:$I$2001),""),ROW(A920))),"")</f>
        <v/>
      </c>
    </row>
    <row r="922" spans="2:12">
      <c r="B922" t="str">
        <f>Part_D_RI!B932</f>
        <v/>
      </c>
      <c r="C922" t="str" cm="1">
        <f t="array" ref="C922">IFERROR(INDEX($B$1:$B$2001,SMALL(IF(NOT($B$1:$B$2001=""),ROW($A$1:$A$2001),""),ROW(A921))),"")</f>
        <v/>
      </c>
      <c r="J922" t="str">
        <f>Part_D_RI_Target_Populations!B930</f>
        <v/>
      </c>
      <c r="L922" t="str" cm="1">
        <f t="array" ref="L922">IFERROR(INDEX($J$1:$J$2001,SMALL(IF(NOT($J$1:$J$2001=""),ROW($I$1:$I$2001),""),ROW(A921))),"")</f>
        <v/>
      </c>
    </row>
    <row r="923" spans="2:12">
      <c r="B923" t="str">
        <f>Part_D_RI!B933</f>
        <v/>
      </c>
      <c r="C923" t="str" cm="1">
        <f t="array" ref="C923">IFERROR(INDEX($B$1:$B$2001,SMALL(IF(NOT($B$1:$B$2001=""),ROW($A$1:$A$2001),""),ROW(A922))),"")</f>
        <v/>
      </c>
      <c r="J923" t="str">
        <f>Part_D_RI_Target_Populations!B931</f>
        <v/>
      </c>
      <c r="L923" t="str" cm="1">
        <f t="array" ref="L923">IFERROR(INDEX($J$1:$J$2001,SMALL(IF(NOT($J$1:$J$2001=""),ROW($I$1:$I$2001),""),ROW(A922))),"")</f>
        <v/>
      </c>
    </row>
    <row r="924" spans="2:12">
      <c r="B924" t="str">
        <f>Part_D_RI!B934</f>
        <v/>
      </c>
      <c r="C924" t="str" cm="1">
        <f t="array" ref="C924">IFERROR(INDEX($B$1:$B$2001,SMALL(IF(NOT($B$1:$B$2001=""),ROW($A$1:$A$2001),""),ROW(A923))),"")</f>
        <v/>
      </c>
      <c r="J924" t="str">
        <f>Part_D_RI_Target_Populations!B932</f>
        <v/>
      </c>
      <c r="L924" t="str" cm="1">
        <f t="array" ref="L924">IFERROR(INDEX($J$1:$J$2001,SMALL(IF(NOT($J$1:$J$2001=""),ROW($I$1:$I$2001),""),ROW(A923))),"")</f>
        <v/>
      </c>
    </row>
    <row r="925" spans="2:12">
      <c r="B925" t="str">
        <f>Part_D_RI!B935</f>
        <v/>
      </c>
      <c r="C925" t="str" cm="1">
        <f t="array" ref="C925">IFERROR(INDEX($B$1:$B$2001,SMALL(IF(NOT($B$1:$B$2001=""),ROW($A$1:$A$2001),""),ROW(A924))),"")</f>
        <v/>
      </c>
      <c r="J925" t="str">
        <f>Part_D_RI_Target_Populations!B933</f>
        <v/>
      </c>
      <c r="L925" t="str" cm="1">
        <f t="array" ref="L925">IFERROR(INDEX($J$1:$J$2001,SMALL(IF(NOT($J$1:$J$2001=""),ROW($I$1:$I$2001),""),ROW(A924))),"")</f>
        <v/>
      </c>
    </row>
    <row r="926" spans="2:12">
      <c r="B926" t="str">
        <f>Part_D_RI!B936</f>
        <v/>
      </c>
      <c r="C926" t="str" cm="1">
        <f t="array" ref="C926">IFERROR(INDEX($B$1:$B$2001,SMALL(IF(NOT($B$1:$B$2001=""),ROW($A$1:$A$2001),""),ROW(A925))),"")</f>
        <v/>
      </c>
      <c r="J926" t="str">
        <f>Part_D_RI_Target_Populations!B934</f>
        <v/>
      </c>
      <c r="L926" t="str" cm="1">
        <f t="array" ref="L926">IFERROR(INDEX($J$1:$J$2001,SMALL(IF(NOT($J$1:$J$2001=""),ROW($I$1:$I$2001),""),ROW(A925))),"")</f>
        <v/>
      </c>
    </row>
    <row r="927" spans="2:12">
      <c r="B927" t="str">
        <f>Part_D_RI!B937</f>
        <v/>
      </c>
      <c r="C927" t="str" cm="1">
        <f t="array" ref="C927">IFERROR(INDEX($B$1:$B$2001,SMALL(IF(NOT($B$1:$B$2001=""),ROW($A$1:$A$2001),""),ROW(A926))),"")</f>
        <v/>
      </c>
      <c r="J927" t="str">
        <f>Part_D_RI_Target_Populations!B935</f>
        <v/>
      </c>
      <c r="L927" t="str" cm="1">
        <f t="array" ref="L927">IFERROR(INDEX($J$1:$J$2001,SMALL(IF(NOT($J$1:$J$2001=""),ROW($I$1:$I$2001),""),ROW(A926))),"")</f>
        <v/>
      </c>
    </row>
    <row r="928" spans="2:12">
      <c r="B928" t="str">
        <f>Part_D_RI!B938</f>
        <v/>
      </c>
      <c r="C928" t="str" cm="1">
        <f t="array" ref="C928">IFERROR(INDEX($B$1:$B$2001,SMALL(IF(NOT($B$1:$B$2001=""),ROW($A$1:$A$2001),""),ROW(A927))),"")</f>
        <v/>
      </c>
      <c r="J928" t="str">
        <f>Part_D_RI_Target_Populations!B936</f>
        <v/>
      </c>
      <c r="L928" t="str" cm="1">
        <f t="array" ref="L928">IFERROR(INDEX($J$1:$J$2001,SMALL(IF(NOT($J$1:$J$2001=""),ROW($I$1:$I$2001),""),ROW(A927))),"")</f>
        <v/>
      </c>
    </row>
    <row r="929" spans="2:12">
      <c r="B929" t="str">
        <f>Part_D_RI!B939</f>
        <v/>
      </c>
      <c r="C929" t="str" cm="1">
        <f t="array" ref="C929">IFERROR(INDEX($B$1:$B$2001,SMALL(IF(NOT($B$1:$B$2001=""),ROW($A$1:$A$2001),""),ROW(A928))),"")</f>
        <v/>
      </c>
      <c r="J929" t="str">
        <f>Part_D_RI_Target_Populations!B937</f>
        <v/>
      </c>
      <c r="L929" t="str" cm="1">
        <f t="array" ref="L929">IFERROR(INDEX($J$1:$J$2001,SMALL(IF(NOT($J$1:$J$2001=""),ROW($I$1:$I$2001),""),ROW(A928))),"")</f>
        <v/>
      </c>
    </row>
    <row r="930" spans="2:12">
      <c r="B930" t="str">
        <f>Part_D_RI!B940</f>
        <v/>
      </c>
      <c r="C930" t="str" cm="1">
        <f t="array" ref="C930">IFERROR(INDEX($B$1:$B$2001,SMALL(IF(NOT($B$1:$B$2001=""),ROW($A$1:$A$2001),""),ROW(A929))),"")</f>
        <v/>
      </c>
      <c r="J930" t="str">
        <f>Part_D_RI_Target_Populations!B938</f>
        <v/>
      </c>
      <c r="L930" t="str" cm="1">
        <f t="array" ref="L930">IFERROR(INDEX($J$1:$J$2001,SMALL(IF(NOT($J$1:$J$2001=""),ROW($I$1:$I$2001),""),ROW(A929))),"")</f>
        <v/>
      </c>
    </row>
    <row r="931" spans="2:12">
      <c r="B931" t="str">
        <f>Part_D_RI!B941</f>
        <v/>
      </c>
      <c r="C931" t="str" cm="1">
        <f t="array" ref="C931">IFERROR(INDEX($B$1:$B$2001,SMALL(IF(NOT($B$1:$B$2001=""),ROW($A$1:$A$2001),""),ROW(A930))),"")</f>
        <v/>
      </c>
      <c r="J931" t="str">
        <f>Part_D_RI_Target_Populations!B939</f>
        <v/>
      </c>
      <c r="L931" t="str" cm="1">
        <f t="array" ref="L931">IFERROR(INDEX($J$1:$J$2001,SMALL(IF(NOT($J$1:$J$2001=""),ROW($I$1:$I$2001),""),ROW(A930))),"")</f>
        <v/>
      </c>
    </row>
    <row r="932" spans="2:12">
      <c r="B932" t="str">
        <f>Part_D_RI!B942</f>
        <v/>
      </c>
      <c r="C932" t="str" cm="1">
        <f t="array" ref="C932">IFERROR(INDEX($B$1:$B$2001,SMALL(IF(NOT($B$1:$B$2001=""),ROW($A$1:$A$2001),""),ROW(A931))),"")</f>
        <v/>
      </c>
      <c r="J932" t="str">
        <f>Part_D_RI_Target_Populations!B940</f>
        <v/>
      </c>
      <c r="L932" t="str" cm="1">
        <f t="array" ref="L932">IFERROR(INDEX($J$1:$J$2001,SMALL(IF(NOT($J$1:$J$2001=""),ROW($I$1:$I$2001),""),ROW(A931))),"")</f>
        <v/>
      </c>
    </row>
    <row r="933" spans="2:12">
      <c r="B933" t="str">
        <f>Part_D_RI!B943</f>
        <v/>
      </c>
      <c r="C933" t="str" cm="1">
        <f t="array" ref="C933">IFERROR(INDEX($B$1:$B$2001,SMALL(IF(NOT($B$1:$B$2001=""),ROW($A$1:$A$2001),""),ROW(A932))),"")</f>
        <v/>
      </c>
      <c r="J933" t="str">
        <f>Part_D_RI_Target_Populations!B941</f>
        <v/>
      </c>
      <c r="L933" t="str" cm="1">
        <f t="array" ref="L933">IFERROR(INDEX($J$1:$J$2001,SMALL(IF(NOT($J$1:$J$2001=""),ROW($I$1:$I$2001),""),ROW(A932))),"")</f>
        <v/>
      </c>
    </row>
    <row r="934" spans="2:12">
      <c r="B934" t="str">
        <f>Part_D_RI!B944</f>
        <v/>
      </c>
      <c r="C934" t="str" cm="1">
        <f t="array" ref="C934">IFERROR(INDEX($B$1:$B$2001,SMALL(IF(NOT($B$1:$B$2001=""),ROW($A$1:$A$2001),""),ROW(A933))),"")</f>
        <v/>
      </c>
      <c r="J934" t="str">
        <f>Part_D_RI_Target_Populations!B942</f>
        <v/>
      </c>
      <c r="L934" t="str" cm="1">
        <f t="array" ref="L934">IFERROR(INDEX($J$1:$J$2001,SMALL(IF(NOT($J$1:$J$2001=""),ROW($I$1:$I$2001),""),ROW(A933))),"")</f>
        <v/>
      </c>
    </row>
    <row r="935" spans="2:12">
      <c r="B935" t="str">
        <f>Part_D_RI!B945</f>
        <v/>
      </c>
      <c r="C935" t="str" cm="1">
        <f t="array" ref="C935">IFERROR(INDEX($B$1:$B$2001,SMALL(IF(NOT($B$1:$B$2001=""),ROW($A$1:$A$2001),""),ROW(A934))),"")</f>
        <v/>
      </c>
      <c r="J935" t="str">
        <f>Part_D_RI_Target_Populations!B943</f>
        <v/>
      </c>
      <c r="L935" t="str" cm="1">
        <f t="array" ref="L935">IFERROR(INDEX($J$1:$J$2001,SMALL(IF(NOT($J$1:$J$2001=""),ROW($I$1:$I$2001),""),ROW(A934))),"")</f>
        <v/>
      </c>
    </row>
    <row r="936" spans="2:12">
      <c r="B936" t="str">
        <f>Part_D_RI!B946</f>
        <v/>
      </c>
      <c r="C936" t="str" cm="1">
        <f t="array" ref="C936">IFERROR(INDEX($B$1:$B$2001,SMALL(IF(NOT($B$1:$B$2001=""),ROW($A$1:$A$2001),""),ROW(A935))),"")</f>
        <v/>
      </c>
      <c r="J936" t="str">
        <f>Part_D_RI_Target_Populations!B944</f>
        <v/>
      </c>
      <c r="L936" t="str" cm="1">
        <f t="array" ref="L936">IFERROR(INDEX($J$1:$J$2001,SMALL(IF(NOT($J$1:$J$2001=""),ROW($I$1:$I$2001),""),ROW(A935))),"")</f>
        <v/>
      </c>
    </row>
    <row r="937" spans="2:12">
      <c r="B937" t="str">
        <f>Part_D_RI!B947</f>
        <v/>
      </c>
      <c r="C937" t="str" cm="1">
        <f t="array" ref="C937">IFERROR(INDEX($B$1:$B$2001,SMALL(IF(NOT($B$1:$B$2001=""),ROW($A$1:$A$2001),""),ROW(A936))),"")</f>
        <v/>
      </c>
      <c r="J937" t="str">
        <f>Part_D_RI_Target_Populations!B945</f>
        <v/>
      </c>
      <c r="L937" t="str" cm="1">
        <f t="array" ref="L937">IFERROR(INDEX($J$1:$J$2001,SMALL(IF(NOT($J$1:$J$2001=""),ROW($I$1:$I$2001),""),ROW(A936))),"")</f>
        <v/>
      </c>
    </row>
    <row r="938" spans="2:12">
      <c r="B938" t="str">
        <f>Part_D_RI!B948</f>
        <v/>
      </c>
      <c r="C938" t="str" cm="1">
        <f t="array" ref="C938">IFERROR(INDEX($B$1:$B$2001,SMALL(IF(NOT($B$1:$B$2001=""),ROW($A$1:$A$2001),""),ROW(A937))),"")</f>
        <v/>
      </c>
      <c r="J938" t="str">
        <f>Part_D_RI_Target_Populations!B946</f>
        <v/>
      </c>
      <c r="L938" t="str" cm="1">
        <f t="array" ref="L938">IFERROR(INDEX($J$1:$J$2001,SMALL(IF(NOT($J$1:$J$2001=""),ROW($I$1:$I$2001),""),ROW(A937))),"")</f>
        <v/>
      </c>
    </row>
    <row r="939" spans="2:12">
      <c r="B939" t="str">
        <f>Part_D_RI!B949</f>
        <v/>
      </c>
      <c r="C939" t="str" cm="1">
        <f t="array" ref="C939">IFERROR(INDEX($B$1:$B$2001,SMALL(IF(NOT($B$1:$B$2001=""),ROW($A$1:$A$2001),""),ROW(A938))),"")</f>
        <v/>
      </c>
      <c r="J939" t="str">
        <f>Part_D_RI_Target_Populations!B947</f>
        <v/>
      </c>
      <c r="L939" t="str" cm="1">
        <f t="array" ref="L939">IFERROR(INDEX($J$1:$J$2001,SMALL(IF(NOT($J$1:$J$2001=""),ROW($I$1:$I$2001),""),ROW(A938))),"")</f>
        <v/>
      </c>
    </row>
    <row r="940" spans="2:12">
      <c r="B940" t="str">
        <f>Part_D_RI!B950</f>
        <v/>
      </c>
      <c r="C940" t="str" cm="1">
        <f t="array" ref="C940">IFERROR(INDEX($B$1:$B$2001,SMALL(IF(NOT($B$1:$B$2001=""),ROW($A$1:$A$2001),""),ROW(A939))),"")</f>
        <v/>
      </c>
      <c r="J940" t="str">
        <f>Part_D_RI_Target_Populations!B948</f>
        <v/>
      </c>
      <c r="L940" t="str" cm="1">
        <f t="array" ref="L940">IFERROR(INDEX($J$1:$J$2001,SMALL(IF(NOT($J$1:$J$2001=""),ROW($I$1:$I$2001),""),ROW(A939))),"")</f>
        <v/>
      </c>
    </row>
    <row r="941" spans="2:12">
      <c r="B941" t="str">
        <f>Part_D_RI!B951</f>
        <v/>
      </c>
      <c r="C941" t="str" cm="1">
        <f t="array" ref="C941">IFERROR(INDEX($B$1:$B$2001,SMALL(IF(NOT($B$1:$B$2001=""),ROW($A$1:$A$2001),""),ROW(A940))),"")</f>
        <v/>
      </c>
      <c r="J941" t="str">
        <f>Part_D_RI_Target_Populations!B949</f>
        <v/>
      </c>
      <c r="L941" t="str" cm="1">
        <f t="array" ref="L941">IFERROR(INDEX($J$1:$J$2001,SMALL(IF(NOT($J$1:$J$2001=""),ROW($I$1:$I$2001),""),ROW(A940))),"")</f>
        <v/>
      </c>
    </row>
    <row r="942" spans="2:12">
      <c r="B942" t="str">
        <f>Part_D_RI!B952</f>
        <v/>
      </c>
      <c r="C942" t="str" cm="1">
        <f t="array" ref="C942">IFERROR(INDEX($B$1:$B$2001,SMALL(IF(NOT($B$1:$B$2001=""),ROW($A$1:$A$2001),""),ROW(A941))),"")</f>
        <v/>
      </c>
      <c r="J942" t="str">
        <f>Part_D_RI_Target_Populations!B950</f>
        <v/>
      </c>
      <c r="L942" t="str" cm="1">
        <f t="array" ref="L942">IFERROR(INDEX($J$1:$J$2001,SMALL(IF(NOT($J$1:$J$2001=""),ROW($I$1:$I$2001),""),ROW(A941))),"")</f>
        <v/>
      </c>
    </row>
    <row r="943" spans="2:12">
      <c r="B943" t="str">
        <f>Part_D_RI!B953</f>
        <v/>
      </c>
      <c r="C943" t="str" cm="1">
        <f t="array" ref="C943">IFERROR(INDEX($B$1:$B$2001,SMALL(IF(NOT($B$1:$B$2001=""),ROW($A$1:$A$2001),""),ROW(A942))),"")</f>
        <v/>
      </c>
      <c r="J943" t="str">
        <f>Part_D_RI_Target_Populations!B951</f>
        <v/>
      </c>
      <c r="L943" t="str" cm="1">
        <f t="array" ref="L943">IFERROR(INDEX($J$1:$J$2001,SMALL(IF(NOT($J$1:$J$2001=""),ROW($I$1:$I$2001),""),ROW(A942))),"")</f>
        <v/>
      </c>
    </row>
    <row r="944" spans="2:12">
      <c r="B944" t="str">
        <f>Part_D_RI!B954</f>
        <v/>
      </c>
      <c r="C944" t="str" cm="1">
        <f t="array" ref="C944">IFERROR(INDEX($B$1:$B$2001,SMALL(IF(NOT($B$1:$B$2001=""),ROW($A$1:$A$2001),""),ROW(A943))),"")</f>
        <v/>
      </c>
      <c r="J944" t="str">
        <f>Part_D_RI_Target_Populations!B952</f>
        <v/>
      </c>
      <c r="L944" t="str" cm="1">
        <f t="array" ref="L944">IFERROR(INDEX($J$1:$J$2001,SMALL(IF(NOT($J$1:$J$2001=""),ROW($I$1:$I$2001),""),ROW(A943))),"")</f>
        <v/>
      </c>
    </row>
    <row r="945" spans="2:12">
      <c r="B945" t="str">
        <f>Part_D_RI!B955</f>
        <v/>
      </c>
      <c r="C945" t="str" cm="1">
        <f t="array" ref="C945">IFERROR(INDEX($B$1:$B$2001,SMALL(IF(NOT($B$1:$B$2001=""),ROW($A$1:$A$2001),""),ROW(A944))),"")</f>
        <v/>
      </c>
      <c r="J945" t="str">
        <f>Part_D_RI_Target_Populations!B953</f>
        <v/>
      </c>
      <c r="L945" t="str" cm="1">
        <f t="array" ref="L945">IFERROR(INDEX($J$1:$J$2001,SMALL(IF(NOT($J$1:$J$2001=""),ROW($I$1:$I$2001),""),ROW(A944))),"")</f>
        <v/>
      </c>
    </row>
    <row r="946" spans="2:12">
      <c r="B946" t="str">
        <f>Part_D_RI!B956</f>
        <v/>
      </c>
      <c r="C946" t="str" cm="1">
        <f t="array" ref="C946">IFERROR(INDEX($B$1:$B$2001,SMALL(IF(NOT($B$1:$B$2001=""),ROW($A$1:$A$2001),""),ROW(A945))),"")</f>
        <v/>
      </c>
      <c r="J946" t="str">
        <f>Part_D_RI_Target_Populations!B954</f>
        <v/>
      </c>
      <c r="L946" t="str" cm="1">
        <f t="array" ref="L946">IFERROR(INDEX($J$1:$J$2001,SMALL(IF(NOT($J$1:$J$2001=""),ROW($I$1:$I$2001),""),ROW(A945))),"")</f>
        <v/>
      </c>
    </row>
    <row r="947" spans="2:12">
      <c r="B947" t="str">
        <f>Part_D_RI!B957</f>
        <v/>
      </c>
      <c r="C947" t="str" cm="1">
        <f t="array" ref="C947">IFERROR(INDEX($B$1:$B$2001,SMALL(IF(NOT($B$1:$B$2001=""),ROW($A$1:$A$2001),""),ROW(A946))),"")</f>
        <v/>
      </c>
      <c r="J947" t="str">
        <f>Part_D_RI_Target_Populations!B955</f>
        <v/>
      </c>
      <c r="L947" t="str" cm="1">
        <f t="array" ref="L947">IFERROR(INDEX($J$1:$J$2001,SMALL(IF(NOT($J$1:$J$2001=""),ROW($I$1:$I$2001),""),ROW(A946))),"")</f>
        <v/>
      </c>
    </row>
    <row r="948" spans="2:12">
      <c r="B948" t="str">
        <f>Part_D_RI!B958</f>
        <v/>
      </c>
      <c r="C948" t="str" cm="1">
        <f t="array" ref="C948">IFERROR(INDEX($B$1:$B$2001,SMALL(IF(NOT($B$1:$B$2001=""),ROW($A$1:$A$2001),""),ROW(A947))),"")</f>
        <v/>
      </c>
      <c r="J948" t="str">
        <f>Part_D_RI_Target_Populations!B956</f>
        <v/>
      </c>
      <c r="L948" t="str" cm="1">
        <f t="array" ref="L948">IFERROR(INDEX($J$1:$J$2001,SMALL(IF(NOT($J$1:$J$2001=""),ROW($I$1:$I$2001),""),ROW(A947))),"")</f>
        <v/>
      </c>
    </row>
    <row r="949" spans="2:12">
      <c r="B949" t="str">
        <f>Part_D_RI!B959</f>
        <v/>
      </c>
      <c r="C949" t="str" cm="1">
        <f t="array" ref="C949">IFERROR(INDEX($B$1:$B$2001,SMALL(IF(NOT($B$1:$B$2001=""),ROW($A$1:$A$2001),""),ROW(A948))),"")</f>
        <v/>
      </c>
      <c r="J949" t="str">
        <f>Part_D_RI_Target_Populations!B957</f>
        <v/>
      </c>
      <c r="L949" t="str" cm="1">
        <f t="array" ref="L949">IFERROR(INDEX($J$1:$J$2001,SMALL(IF(NOT($J$1:$J$2001=""),ROW($I$1:$I$2001),""),ROW(A948))),"")</f>
        <v/>
      </c>
    </row>
    <row r="950" spans="2:12">
      <c r="B950" t="str">
        <f>Part_D_RI!B960</f>
        <v/>
      </c>
      <c r="C950" t="str" cm="1">
        <f t="array" ref="C950">IFERROR(INDEX($B$1:$B$2001,SMALL(IF(NOT($B$1:$B$2001=""),ROW($A$1:$A$2001),""),ROW(A949))),"")</f>
        <v/>
      </c>
      <c r="J950" t="str">
        <f>Part_D_RI_Target_Populations!B958</f>
        <v/>
      </c>
      <c r="L950" t="str" cm="1">
        <f t="array" ref="L950">IFERROR(INDEX($J$1:$J$2001,SMALL(IF(NOT($J$1:$J$2001=""),ROW($I$1:$I$2001),""),ROW(A949))),"")</f>
        <v/>
      </c>
    </row>
    <row r="951" spans="2:12">
      <c r="B951" t="str">
        <f>Part_D_RI!B961</f>
        <v/>
      </c>
      <c r="C951" t="str" cm="1">
        <f t="array" ref="C951">IFERROR(INDEX($B$1:$B$2001,SMALL(IF(NOT($B$1:$B$2001=""),ROW($A$1:$A$2001),""),ROW(A950))),"")</f>
        <v/>
      </c>
      <c r="J951" t="str">
        <f>Part_D_RI_Target_Populations!B959</f>
        <v/>
      </c>
      <c r="L951" t="str" cm="1">
        <f t="array" ref="L951">IFERROR(INDEX($J$1:$J$2001,SMALL(IF(NOT($J$1:$J$2001=""),ROW($I$1:$I$2001),""),ROW(A950))),"")</f>
        <v/>
      </c>
    </row>
    <row r="952" spans="2:12">
      <c r="B952" t="str">
        <f>Part_D_RI!B962</f>
        <v/>
      </c>
      <c r="C952" t="str" cm="1">
        <f t="array" ref="C952">IFERROR(INDEX($B$1:$B$2001,SMALL(IF(NOT($B$1:$B$2001=""),ROW($A$1:$A$2001),""),ROW(A951))),"")</f>
        <v/>
      </c>
      <c r="J952" t="str">
        <f>Part_D_RI_Target_Populations!B960</f>
        <v/>
      </c>
      <c r="L952" t="str" cm="1">
        <f t="array" ref="L952">IFERROR(INDEX($J$1:$J$2001,SMALL(IF(NOT($J$1:$J$2001=""),ROW($I$1:$I$2001),""),ROW(A951))),"")</f>
        <v/>
      </c>
    </row>
    <row r="953" spans="2:12">
      <c r="B953" t="str">
        <f>Part_D_RI!B963</f>
        <v/>
      </c>
      <c r="C953" t="str" cm="1">
        <f t="array" ref="C953">IFERROR(INDEX($B$1:$B$2001,SMALL(IF(NOT($B$1:$B$2001=""),ROW($A$1:$A$2001),""),ROW(A952))),"")</f>
        <v/>
      </c>
      <c r="J953" t="str">
        <f>Part_D_RI_Target_Populations!B961</f>
        <v/>
      </c>
      <c r="L953" t="str" cm="1">
        <f t="array" ref="L953">IFERROR(INDEX($J$1:$J$2001,SMALL(IF(NOT($J$1:$J$2001=""),ROW($I$1:$I$2001),""),ROW(A952))),"")</f>
        <v/>
      </c>
    </row>
    <row r="954" spans="2:12">
      <c r="B954" t="str">
        <f>Part_D_RI!B964</f>
        <v/>
      </c>
      <c r="C954" t="str" cm="1">
        <f t="array" ref="C954">IFERROR(INDEX($B$1:$B$2001,SMALL(IF(NOT($B$1:$B$2001=""),ROW($A$1:$A$2001),""),ROW(A953))),"")</f>
        <v/>
      </c>
      <c r="J954" t="str">
        <f>Part_D_RI_Target_Populations!B962</f>
        <v/>
      </c>
      <c r="L954" t="str" cm="1">
        <f t="array" ref="L954">IFERROR(INDEX($J$1:$J$2001,SMALL(IF(NOT($J$1:$J$2001=""),ROW($I$1:$I$2001),""),ROW(A953))),"")</f>
        <v/>
      </c>
    </row>
    <row r="955" spans="2:12">
      <c r="B955" t="str">
        <f>Part_D_RI!B965</f>
        <v/>
      </c>
      <c r="C955" t="str" cm="1">
        <f t="array" ref="C955">IFERROR(INDEX($B$1:$B$2001,SMALL(IF(NOT($B$1:$B$2001=""),ROW($A$1:$A$2001),""),ROW(A954))),"")</f>
        <v/>
      </c>
      <c r="J955" t="str">
        <f>Part_D_RI_Target_Populations!B963</f>
        <v/>
      </c>
      <c r="L955" t="str" cm="1">
        <f t="array" ref="L955">IFERROR(INDEX($J$1:$J$2001,SMALL(IF(NOT($J$1:$J$2001=""),ROW($I$1:$I$2001),""),ROW(A954))),"")</f>
        <v/>
      </c>
    </row>
    <row r="956" spans="2:12">
      <c r="B956" t="str">
        <f>Part_D_RI!B966</f>
        <v/>
      </c>
      <c r="C956" t="str" cm="1">
        <f t="array" ref="C956">IFERROR(INDEX($B$1:$B$2001,SMALL(IF(NOT($B$1:$B$2001=""),ROW($A$1:$A$2001),""),ROW(A955))),"")</f>
        <v/>
      </c>
      <c r="J956" t="str">
        <f>Part_D_RI_Target_Populations!B964</f>
        <v/>
      </c>
      <c r="L956" t="str" cm="1">
        <f t="array" ref="L956">IFERROR(INDEX($J$1:$J$2001,SMALL(IF(NOT($J$1:$J$2001=""),ROW($I$1:$I$2001),""),ROW(A955))),"")</f>
        <v/>
      </c>
    </row>
    <row r="957" spans="2:12">
      <c r="B957" t="str">
        <f>Part_D_RI!B967</f>
        <v/>
      </c>
      <c r="C957" t="str" cm="1">
        <f t="array" ref="C957">IFERROR(INDEX($B$1:$B$2001,SMALL(IF(NOT($B$1:$B$2001=""),ROW($A$1:$A$2001),""),ROW(A956))),"")</f>
        <v/>
      </c>
      <c r="J957" t="str">
        <f>Part_D_RI_Target_Populations!B965</f>
        <v/>
      </c>
      <c r="L957" t="str" cm="1">
        <f t="array" ref="L957">IFERROR(INDEX($J$1:$J$2001,SMALL(IF(NOT($J$1:$J$2001=""),ROW($I$1:$I$2001),""),ROW(A956))),"")</f>
        <v/>
      </c>
    </row>
    <row r="958" spans="2:12">
      <c r="B958" t="str">
        <f>Part_D_RI!B968</f>
        <v/>
      </c>
      <c r="C958" t="str" cm="1">
        <f t="array" ref="C958">IFERROR(INDEX($B$1:$B$2001,SMALL(IF(NOT($B$1:$B$2001=""),ROW($A$1:$A$2001),""),ROW(A957))),"")</f>
        <v/>
      </c>
      <c r="J958" t="str">
        <f>Part_D_RI_Target_Populations!B966</f>
        <v/>
      </c>
      <c r="L958" t="str" cm="1">
        <f t="array" ref="L958">IFERROR(INDEX($J$1:$J$2001,SMALL(IF(NOT($J$1:$J$2001=""),ROW($I$1:$I$2001),""),ROW(A957))),"")</f>
        <v/>
      </c>
    </row>
    <row r="959" spans="2:12">
      <c r="B959" t="str">
        <f>Part_D_RI!B969</f>
        <v/>
      </c>
      <c r="C959" t="str" cm="1">
        <f t="array" ref="C959">IFERROR(INDEX($B$1:$B$2001,SMALL(IF(NOT($B$1:$B$2001=""),ROW($A$1:$A$2001),""),ROW(A958))),"")</f>
        <v/>
      </c>
      <c r="J959" t="str">
        <f>Part_D_RI_Target_Populations!B967</f>
        <v/>
      </c>
      <c r="L959" t="str" cm="1">
        <f t="array" ref="L959">IFERROR(INDEX($J$1:$J$2001,SMALL(IF(NOT($J$1:$J$2001=""),ROW($I$1:$I$2001),""),ROW(A958))),"")</f>
        <v/>
      </c>
    </row>
    <row r="960" spans="2:12">
      <c r="B960" t="str">
        <f>Part_D_RI!B970</f>
        <v/>
      </c>
      <c r="C960" t="str" cm="1">
        <f t="array" ref="C960">IFERROR(INDEX($B$1:$B$2001,SMALL(IF(NOT($B$1:$B$2001=""),ROW($A$1:$A$2001),""),ROW(A959))),"")</f>
        <v/>
      </c>
      <c r="J960" t="str">
        <f>Part_D_RI_Target_Populations!B968</f>
        <v/>
      </c>
      <c r="L960" t="str" cm="1">
        <f t="array" ref="L960">IFERROR(INDEX($J$1:$J$2001,SMALL(IF(NOT($J$1:$J$2001=""),ROW($I$1:$I$2001),""),ROW(A959))),"")</f>
        <v/>
      </c>
    </row>
    <row r="961" spans="2:12">
      <c r="B961" t="str">
        <f>Part_D_RI!B971</f>
        <v/>
      </c>
      <c r="C961" t="str" cm="1">
        <f t="array" ref="C961">IFERROR(INDEX($B$1:$B$2001,SMALL(IF(NOT($B$1:$B$2001=""),ROW($A$1:$A$2001),""),ROW(A960))),"")</f>
        <v/>
      </c>
      <c r="J961" t="str">
        <f>Part_D_RI_Target_Populations!B969</f>
        <v/>
      </c>
      <c r="L961" t="str" cm="1">
        <f t="array" ref="L961">IFERROR(INDEX($J$1:$J$2001,SMALL(IF(NOT($J$1:$J$2001=""),ROW($I$1:$I$2001),""),ROW(A960))),"")</f>
        <v/>
      </c>
    </row>
    <row r="962" spans="2:12">
      <c r="B962" t="str">
        <f>Part_D_RI!B972</f>
        <v/>
      </c>
      <c r="C962" t="str" cm="1">
        <f t="array" ref="C962">IFERROR(INDEX($B$1:$B$2001,SMALL(IF(NOT($B$1:$B$2001=""),ROW($A$1:$A$2001),""),ROW(A961))),"")</f>
        <v/>
      </c>
      <c r="J962" t="str">
        <f>Part_D_RI_Target_Populations!B970</f>
        <v/>
      </c>
      <c r="L962" t="str" cm="1">
        <f t="array" ref="L962">IFERROR(INDEX($J$1:$J$2001,SMALL(IF(NOT($J$1:$J$2001=""),ROW($I$1:$I$2001),""),ROW(A961))),"")</f>
        <v/>
      </c>
    </row>
    <row r="963" spans="2:12">
      <c r="B963" t="str">
        <f>Part_D_RI!B973</f>
        <v/>
      </c>
      <c r="C963" t="str" cm="1">
        <f t="array" ref="C963">IFERROR(INDEX($B$1:$B$2001,SMALL(IF(NOT($B$1:$B$2001=""),ROW($A$1:$A$2001),""),ROW(A962))),"")</f>
        <v/>
      </c>
      <c r="J963" t="str">
        <f>Part_D_RI_Target_Populations!B971</f>
        <v/>
      </c>
      <c r="L963" t="str" cm="1">
        <f t="array" ref="L963">IFERROR(INDEX($J$1:$J$2001,SMALL(IF(NOT($J$1:$J$2001=""),ROW($I$1:$I$2001),""),ROW(A962))),"")</f>
        <v/>
      </c>
    </row>
    <row r="964" spans="2:12">
      <c r="B964" t="str">
        <f>Part_D_RI!B974</f>
        <v/>
      </c>
      <c r="C964" t="str" cm="1">
        <f t="array" ref="C964">IFERROR(INDEX($B$1:$B$2001,SMALL(IF(NOT($B$1:$B$2001=""),ROW($A$1:$A$2001),""),ROW(A963))),"")</f>
        <v/>
      </c>
      <c r="J964" t="str">
        <f>Part_D_RI_Target_Populations!B972</f>
        <v/>
      </c>
      <c r="L964" t="str" cm="1">
        <f t="array" ref="L964">IFERROR(INDEX($J$1:$J$2001,SMALL(IF(NOT($J$1:$J$2001=""),ROW($I$1:$I$2001),""),ROW(A963))),"")</f>
        <v/>
      </c>
    </row>
    <row r="965" spans="2:12">
      <c r="B965" t="str">
        <f>Part_D_RI!B975</f>
        <v/>
      </c>
      <c r="C965" t="str" cm="1">
        <f t="array" ref="C965">IFERROR(INDEX($B$1:$B$2001,SMALL(IF(NOT($B$1:$B$2001=""),ROW($A$1:$A$2001),""),ROW(A964))),"")</f>
        <v/>
      </c>
      <c r="J965" t="str">
        <f>Part_D_RI_Target_Populations!B973</f>
        <v/>
      </c>
      <c r="L965" t="str" cm="1">
        <f t="array" ref="L965">IFERROR(INDEX($J$1:$J$2001,SMALL(IF(NOT($J$1:$J$2001=""),ROW($I$1:$I$2001),""),ROW(A964))),"")</f>
        <v/>
      </c>
    </row>
    <row r="966" spans="2:12">
      <c r="B966" t="str">
        <f>Part_D_RI!B976</f>
        <v/>
      </c>
      <c r="C966" t="str" cm="1">
        <f t="array" ref="C966">IFERROR(INDEX($B$1:$B$2001,SMALL(IF(NOT($B$1:$B$2001=""),ROW($A$1:$A$2001),""),ROW(A965))),"")</f>
        <v/>
      </c>
      <c r="J966" t="str">
        <f>Part_D_RI_Target_Populations!B974</f>
        <v/>
      </c>
      <c r="L966" t="str" cm="1">
        <f t="array" ref="L966">IFERROR(INDEX($J$1:$J$2001,SMALL(IF(NOT($J$1:$J$2001=""),ROW($I$1:$I$2001),""),ROW(A965))),"")</f>
        <v/>
      </c>
    </row>
    <row r="967" spans="2:12">
      <c r="B967" t="str">
        <f>Part_D_RI!B977</f>
        <v/>
      </c>
      <c r="C967" t="str" cm="1">
        <f t="array" ref="C967">IFERROR(INDEX($B$1:$B$2001,SMALL(IF(NOT($B$1:$B$2001=""),ROW($A$1:$A$2001),""),ROW(A966))),"")</f>
        <v/>
      </c>
      <c r="J967" t="str">
        <f>Part_D_RI_Target_Populations!B975</f>
        <v/>
      </c>
      <c r="L967" t="str" cm="1">
        <f t="array" ref="L967">IFERROR(INDEX($J$1:$J$2001,SMALL(IF(NOT($J$1:$J$2001=""),ROW($I$1:$I$2001),""),ROW(A966))),"")</f>
        <v/>
      </c>
    </row>
    <row r="968" spans="2:12">
      <c r="B968" t="str">
        <f>Part_D_RI!B978</f>
        <v/>
      </c>
      <c r="C968" t="str" cm="1">
        <f t="array" ref="C968">IFERROR(INDEX($B$1:$B$2001,SMALL(IF(NOT($B$1:$B$2001=""),ROW($A$1:$A$2001),""),ROW(A967))),"")</f>
        <v/>
      </c>
      <c r="J968" t="str">
        <f>Part_D_RI_Target_Populations!B976</f>
        <v/>
      </c>
      <c r="L968" t="str" cm="1">
        <f t="array" ref="L968">IFERROR(INDEX($J$1:$J$2001,SMALL(IF(NOT($J$1:$J$2001=""),ROW($I$1:$I$2001),""),ROW(A967))),"")</f>
        <v/>
      </c>
    </row>
    <row r="969" spans="2:12">
      <c r="B969" t="str">
        <f>Part_D_RI!B979</f>
        <v/>
      </c>
      <c r="C969" t="str" cm="1">
        <f t="array" ref="C969">IFERROR(INDEX($B$1:$B$2001,SMALL(IF(NOT($B$1:$B$2001=""),ROW($A$1:$A$2001),""),ROW(A968))),"")</f>
        <v/>
      </c>
      <c r="J969" t="str">
        <f>Part_D_RI_Target_Populations!B977</f>
        <v/>
      </c>
      <c r="L969" t="str" cm="1">
        <f t="array" ref="L969">IFERROR(INDEX($J$1:$J$2001,SMALL(IF(NOT($J$1:$J$2001=""),ROW($I$1:$I$2001),""),ROW(A968))),"")</f>
        <v/>
      </c>
    </row>
    <row r="970" spans="2:12">
      <c r="B970" t="str">
        <f>Part_D_RI!B980</f>
        <v/>
      </c>
      <c r="C970" t="str" cm="1">
        <f t="array" ref="C970">IFERROR(INDEX($B$1:$B$2001,SMALL(IF(NOT($B$1:$B$2001=""),ROW($A$1:$A$2001),""),ROW(A969))),"")</f>
        <v/>
      </c>
      <c r="J970" t="str">
        <f>Part_D_RI_Target_Populations!B978</f>
        <v/>
      </c>
      <c r="L970" t="str" cm="1">
        <f t="array" ref="L970">IFERROR(INDEX($J$1:$J$2001,SMALL(IF(NOT($J$1:$J$2001=""),ROW($I$1:$I$2001),""),ROW(A969))),"")</f>
        <v/>
      </c>
    </row>
    <row r="971" spans="2:12">
      <c r="B971" t="str">
        <f>Part_D_RI!B981</f>
        <v/>
      </c>
      <c r="C971" t="str" cm="1">
        <f t="array" ref="C971">IFERROR(INDEX($B$1:$B$2001,SMALL(IF(NOT($B$1:$B$2001=""),ROW($A$1:$A$2001),""),ROW(A970))),"")</f>
        <v/>
      </c>
      <c r="J971" t="str">
        <f>Part_D_RI_Target_Populations!B979</f>
        <v/>
      </c>
      <c r="L971" t="str" cm="1">
        <f t="array" ref="L971">IFERROR(INDEX($J$1:$J$2001,SMALL(IF(NOT($J$1:$J$2001=""),ROW($I$1:$I$2001),""),ROW(A970))),"")</f>
        <v/>
      </c>
    </row>
    <row r="972" spans="2:12">
      <c r="B972" t="str">
        <f>Part_D_RI!B982</f>
        <v/>
      </c>
      <c r="C972" t="str" cm="1">
        <f t="array" ref="C972">IFERROR(INDEX($B$1:$B$2001,SMALL(IF(NOT($B$1:$B$2001=""),ROW($A$1:$A$2001),""),ROW(A971))),"")</f>
        <v/>
      </c>
      <c r="J972" t="str">
        <f>Part_D_RI_Target_Populations!B980</f>
        <v/>
      </c>
      <c r="L972" t="str" cm="1">
        <f t="array" ref="L972">IFERROR(INDEX($J$1:$J$2001,SMALL(IF(NOT($J$1:$J$2001=""),ROW($I$1:$I$2001),""),ROW(A971))),"")</f>
        <v/>
      </c>
    </row>
    <row r="973" spans="2:12">
      <c r="B973" t="str">
        <f>Part_D_RI!B983</f>
        <v/>
      </c>
      <c r="C973" t="str" cm="1">
        <f t="array" ref="C973">IFERROR(INDEX($B$1:$B$2001,SMALL(IF(NOT($B$1:$B$2001=""),ROW($A$1:$A$2001),""),ROW(A972))),"")</f>
        <v/>
      </c>
      <c r="J973" t="str">
        <f>Part_D_RI_Target_Populations!B981</f>
        <v/>
      </c>
      <c r="L973" t="str" cm="1">
        <f t="array" ref="L973">IFERROR(INDEX($J$1:$J$2001,SMALL(IF(NOT($J$1:$J$2001=""),ROW($I$1:$I$2001),""),ROW(A972))),"")</f>
        <v/>
      </c>
    </row>
    <row r="974" spans="2:12">
      <c r="B974" t="str">
        <f>Part_D_RI!B984</f>
        <v/>
      </c>
      <c r="C974" t="str" cm="1">
        <f t="array" ref="C974">IFERROR(INDEX($B$1:$B$2001,SMALL(IF(NOT($B$1:$B$2001=""),ROW($A$1:$A$2001),""),ROW(A973))),"")</f>
        <v/>
      </c>
      <c r="J974" t="str">
        <f>Part_D_RI_Target_Populations!B982</f>
        <v/>
      </c>
      <c r="L974" t="str" cm="1">
        <f t="array" ref="L974">IFERROR(INDEX($J$1:$J$2001,SMALL(IF(NOT($J$1:$J$2001=""),ROW($I$1:$I$2001),""),ROW(A973))),"")</f>
        <v/>
      </c>
    </row>
    <row r="975" spans="2:12">
      <c r="B975" t="str">
        <f>Part_D_RI!B985</f>
        <v/>
      </c>
      <c r="C975" t="str" cm="1">
        <f t="array" ref="C975">IFERROR(INDEX($B$1:$B$2001,SMALL(IF(NOT($B$1:$B$2001=""),ROW($A$1:$A$2001),""),ROW(A974))),"")</f>
        <v/>
      </c>
      <c r="J975" t="str">
        <f>Part_D_RI_Target_Populations!B983</f>
        <v/>
      </c>
      <c r="L975" t="str" cm="1">
        <f t="array" ref="L975">IFERROR(INDEX($J$1:$J$2001,SMALL(IF(NOT($J$1:$J$2001=""),ROW($I$1:$I$2001),""),ROW(A974))),"")</f>
        <v/>
      </c>
    </row>
    <row r="976" spans="2:12">
      <c r="B976" t="str">
        <f>Part_D_RI!B986</f>
        <v/>
      </c>
      <c r="C976" t="str" cm="1">
        <f t="array" ref="C976">IFERROR(INDEX($B$1:$B$2001,SMALL(IF(NOT($B$1:$B$2001=""),ROW($A$1:$A$2001),""),ROW(A975))),"")</f>
        <v/>
      </c>
      <c r="J976" t="str">
        <f>Part_D_RI_Target_Populations!B984</f>
        <v/>
      </c>
      <c r="L976" t="str" cm="1">
        <f t="array" ref="L976">IFERROR(INDEX($J$1:$J$2001,SMALL(IF(NOT($J$1:$J$2001=""),ROW($I$1:$I$2001),""),ROW(A975))),"")</f>
        <v/>
      </c>
    </row>
    <row r="977" spans="2:12">
      <c r="B977" t="str">
        <f>Part_D_RI!B987</f>
        <v/>
      </c>
      <c r="C977" t="str" cm="1">
        <f t="array" ref="C977">IFERROR(INDEX($B$1:$B$2001,SMALL(IF(NOT($B$1:$B$2001=""),ROW($A$1:$A$2001),""),ROW(A976))),"")</f>
        <v/>
      </c>
      <c r="J977" t="str">
        <f>Part_D_RI_Target_Populations!B985</f>
        <v/>
      </c>
      <c r="L977" t="str" cm="1">
        <f t="array" ref="L977">IFERROR(INDEX($J$1:$J$2001,SMALL(IF(NOT($J$1:$J$2001=""),ROW($I$1:$I$2001),""),ROW(A976))),"")</f>
        <v/>
      </c>
    </row>
    <row r="978" spans="2:12">
      <c r="B978" t="str">
        <f>Part_D_RI!B988</f>
        <v/>
      </c>
      <c r="C978" t="str" cm="1">
        <f t="array" ref="C978">IFERROR(INDEX($B$1:$B$2001,SMALL(IF(NOT($B$1:$B$2001=""),ROW($A$1:$A$2001),""),ROW(A977))),"")</f>
        <v/>
      </c>
      <c r="J978" t="str">
        <f>Part_D_RI_Target_Populations!B986</f>
        <v/>
      </c>
      <c r="L978" t="str" cm="1">
        <f t="array" ref="L978">IFERROR(INDEX($J$1:$J$2001,SMALL(IF(NOT($J$1:$J$2001=""),ROW($I$1:$I$2001),""),ROW(A977))),"")</f>
        <v/>
      </c>
    </row>
    <row r="979" spans="2:12">
      <c r="B979" t="str">
        <f>Part_D_RI!B989</f>
        <v/>
      </c>
      <c r="C979" t="str" cm="1">
        <f t="array" ref="C979">IFERROR(INDEX($B$1:$B$2001,SMALL(IF(NOT($B$1:$B$2001=""),ROW($A$1:$A$2001),""),ROW(A978))),"")</f>
        <v/>
      </c>
      <c r="J979" t="str">
        <f>Part_D_RI_Target_Populations!B987</f>
        <v/>
      </c>
      <c r="L979" t="str" cm="1">
        <f t="array" ref="L979">IFERROR(INDEX($J$1:$J$2001,SMALL(IF(NOT($J$1:$J$2001=""),ROW($I$1:$I$2001),""),ROW(A978))),"")</f>
        <v/>
      </c>
    </row>
    <row r="980" spans="2:12">
      <c r="B980" t="str">
        <f>Part_D_RI!B990</f>
        <v/>
      </c>
      <c r="C980" t="str" cm="1">
        <f t="array" ref="C980">IFERROR(INDEX($B$1:$B$2001,SMALL(IF(NOT($B$1:$B$2001=""),ROW($A$1:$A$2001),""),ROW(A979))),"")</f>
        <v/>
      </c>
      <c r="J980" t="str">
        <f>Part_D_RI_Target_Populations!B988</f>
        <v/>
      </c>
      <c r="L980" t="str" cm="1">
        <f t="array" ref="L980">IFERROR(INDEX($J$1:$J$2001,SMALL(IF(NOT($J$1:$J$2001=""),ROW($I$1:$I$2001),""),ROW(A979))),"")</f>
        <v/>
      </c>
    </row>
    <row r="981" spans="2:12">
      <c r="B981" t="str">
        <f>Part_D_RI!B991</f>
        <v/>
      </c>
      <c r="C981" t="str" cm="1">
        <f t="array" ref="C981">IFERROR(INDEX($B$1:$B$2001,SMALL(IF(NOT($B$1:$B$2001=""),ROW($A$1:$A$2001),""),ROW(A980))),"")</f>
        <v/>
      </c>
      <c r="J981" t="str">
        <f>Part_D_RI_Target_Populations!B989</f>
        <v/>
      </c>
      <c r="L981" t="str" cm="1">
        <f t="array" ref="L981">IFERROR(INDEX($J$1:$J$2001,SMALL(IF(NOT($J$1:$J$2001=""),ROW($I$1:$I$2001),""),ROW(A980))),"")</f>
        <v/>
      </c>
    </row>
    <row r="982" spans="2:12">
      <c r="B982" t="str">
        <f>Part_D_RI!B992</f>
        <v/>
      </c>
      <c r="C982" t="str" cm="1">
        <f t="array" ref="C982">IFERROR(INDEX($B$1:$B$2001,SMALL(IF(NOT($B$1:$B$2001=""),ROW($A$1:$A$2001),""),ROW(A981))),"")</f>
        <v/>
      </c>
      <c r="J982" t="str">
        <f>Part_D_RI_Target_Populations!B990</f>
        <v/>
      </c>
      <c r="L982" t="str" cm="1">
        <f t="array" ref="L982">IFERROR(INDEX($J$1:$J$2001,SMALL(IF(NOT($J$1:$J$2001=""),ROW($I$1:$I$2001),""),ROW(A981))),"")</f>
        <v/>
      </c>
    </row>
    <row r="983" spans="2:12">
      <c r="B983" t="str">
        <f>Part_D_RI!B993</f>
        <v/>
      </c>
      <c r="C983" t="str" cm="1">
        <f t="array" ref="C983">IFERROR(INDEX($B$1:$B$2001,SMALL(IF(NOT($B$1:$B$2001=""),ROW($A$1:$A$2001),""),ROW(A982))),"")</f>
        <v/>
      </c>
      <c r="J983" t="str">
        <f>Part_D_RI_Target_Populations!B991</f>
        <v/>
      </c>
      <c r="L983" t="str" cm="1">
        <f t="array" ref="L983">IFERROR(INDEX($J$1:$J$2001,SMALL(IF(NOT($J$1:$J$2001=""),ROW($I$1:$I$2001),""),ROW(A982))),"")</f>
        <v/>
      </c>
    </row>
    <row r="984" spans="2:12">
      <c r="B984" t="str">
        <f>Part_D_RI!B994</f>
        <v/>
      </c>
      <c r="C984" t="str" cm="1">
        <f t="array" ref="C984">IFERROR(INDEX($B$1:$B$2001,SMALL(IF(NOT($B$1:$B$2001=""),ROW($A$1:$A$2001),""),ROW(A983))),"")</f>
        <v/>
      </c>
      <c r="J984" t="str">
        <f>Part_D_RI_Target_Populations!B992</f>
        <v/>
      </c>
      <c r="L984" t="str" cm="1">
        <f t="array" ref="L984">IFERROR(INDEX($J$1:$J$2001,SMALL(IF(NOT($J$1:$J$2001=""),ROW($I$1:$I$2001),""),ROW(A983))),"")</f>
        <v/>
      </c>
    </row>
    <row r="985" spans="2:12">
      <c r="B985" t="str">
        <f>Part_D_RI!B995</f>
        <v/>
      </c>
      <c r="C985" t="str" cm="1">
        <f t="array" ref="C985">IFERROR(INDEX($B$1:$B$2001,SMALL(IF(NOT($B$1:$B$2001=""),ROW($A$1:$A$2001),""),ROW(A984))),"")</f>
        <v/>
      </c>
      <c r="J985" t="str">
        <f>Part_D_RI_Target_Populations!B993</f>
        <v/>
      </c>
      <c r="L985" t="str" cm="1">
        <f t="array" ref="L985">IFERROR(INDEX($J$1:$J$2001,SMALL(IF(NOT($J$1:$J$2001=""),ROW($I$1:$I$2001),""),ROW(A984))),"")</f>
        <v/>
      </c>
    </row>
    <row r="986" spans="2:12">
      <c r="B986" t="str">
        <f>Part_D_RI!B996</f>
        <v/>
      </c>
      <c r="C986" t="str" cm="1">
        <f t="array" ref="C986">IFERROR(INDEX($B$1:$B$2001,SMALL(IF(NOT($B$1:$B$2001=""),ROW($A$1:$A$2001),""),ROW(A985))),"")</f>
        <v/>
      </c>
      <c r="J986" t="str">
        <f>Part_D_RI_Target_Populations!B994</f>
        <v/>
      </c>
      <c r="L986" t="str" cm="1">
        <f t="array" ref="L986">IFERROR(INDEX($J$1:$J$2001,SMALL(IF(NOT($J$1:$J$2001=""),ROW($I$1:$I$2001),""),ROW(A985))),"")</f>
        <v/>
      </c>
    </row>
    <row r="987" spans="2:12">
      <c r="B987" t="str">
        <f>Part_D_RI!B997</f>
        <v/>
      </c>
      <c r="C987" t="str" cm="1">
        <f t="array" ref="C987">IFERROR(INDEX($B$1:$B$2001,SMALL(IF(NOT($B$1:$B$2001=""),ROW($A$1:$A$2001),""),ROW(A986))),"")</f>
        <v/>
      </c>
      <c r="J987" t="str">
        <f>Part_D_RI_Target_Populations!B995</f>
        <v/>
      </c>
      <c r="L987" t="str" cm="1">
        <f t="array" ref="L987">IFERROR(INDEX($J$1:$J$2001,SMALL(IF(NOT($J$1:$J$2001=""),ROW($I$1:$I$2001),""),ROW(A986))),"")</f>
        <v/>
      </c>
    </row>
    <row r="988" spans="2:12">
      <c r="B988" t="str">
        <f>Part_D_RI!B998</f>
        <v/>
      </c>
      <c r="C988" t="str" cm="1">
        <f t="array" ref="C988">IFERROR(INDEX($B$1:$B$2001,SMALL(IF(NOT($B$1:$B$2001=""),ROW($A$1:$A$2001),""),ROW(A987))),"")</f>
        <v/>
      </c>
      <c r="J988" t="str">
        <f>Part_D_RI_Target_Populations!B996</f>
        <v/>
      </c>
      <c r="L988" t="str" cm="1">
        <f t="array" ref="L988">IFERROR(INDEX($J$1:$J$2001,SMALL(IF(NOT($J$1:$J$2001=""),ROW($I$1:$I$2001),""),ROW(A987))),"")</f>
        <v/>
      </c>
    </row>
    <row r="989" spans="2:12">
      <c r="B989" t="str">
        <f>Part_D_RI!B999</f>
        <v/>
      </c>
      <c r="C989" t="str" cm="1">
        <f t="array" ref="C989">IFERROR(INDEX($B$1:$B$2001,SMALL(IF(NOT($B$1:$B$2001=""),ROW($A$1:$A$2001),""),ROW(A988))),"")</f>
        <v/>
      </c>
      <c r="J989" t="str">
        <f>Part_D_RI_Target_Populations!B997</f>
        <v/>
      </c>
      <c r="L989" t="str" cm="1">
        <f t="array" ref="L989">IFERROR(INDEX($J$1:$J$2001,SMALL(IF(NOT($J$1:$J$2001=""),ROW($I$1:$I$2001),""),ROW(A988))),"")</f>
        <v/>
      </c>
    </row>
    <row r="990" spans="2:12">
      <c r="B990" t="str">
        <f>Part_D_RI!B1000</f>
        <v/>
      </c>
      <c r="C990" t="str" cm="1">
        <f t="array" ref="C990">IFERROR(INDEX($B$1:$B$2001,SMALL(IF(NOT($B$1:$B$2001=""),ROW($A$1:$A$2001),""),ROW(A989))),"")</f>
        <v/>
      </c>
      <c r="J990" t="str">
        <f>Part_D_RI_Target_Populations!B998</f>
        <v/>
      </c>
      <c r="L990" t="str" cm="1">
        <f t="array" ref="L990">IFERROR(INDEX($J$1:$J$2001,SMALL(IF(NOT($J$1:$J$2001=""),ROW($I$1:$I$2001),""),ROW(A989))),"")</f>
        <v/>
      </c>
    </row>
    <row r="991" spans="2:12">
      <c r="B991" t="str">
        <f>Part_D_RI!B1001</f>
        <v/>
      </c>
      <c r="C991" t="str" cm="1">
        <f t="array" ref="C991">IFERROR(INDEX($B$1:$B$2001,SMALL(IF(NOT($B$1:$B$2001=""),ROW($A$1:$A$2001),""),ROW(A990))),"")</f>
        <v/>
      </c>
      <c r="J991" t="str">
        <f>Part_D_RI_Target_Populations!B999</f>
        <v/>
      </c>
      <c r="L991" t="str" cm="1">
        <f t="array" ref="L991">IFERROR(INDEX($J$1:$J$2001,SMALL(IF(NOT($J$1:$J$2001=""),ROW($I$1:$I$2001),""),ROW(A990))),"")</f>
        <v/>
      </c>
    </row>
    <row r="992" spans="2:12">
      <c r="B992" t="str">
        <f>Part_D_RI!B1002</f>
        <v/>
      </c>
      <c r="C992" t="str" cm="1">
        <f t="array" ref="C992">IFERROR(INDEX($B$1:$B$2001,SMALL(IF(NOT($B$1:$B$2001=""),ROW($A$1:$A$2001),""),ROW(A991))),"")</f>
        <v/>
      </c>
      <c r="J992" t="str">
        <f>Part_D_RI_Target_Populations!B1000</f>
        <v/>
      </c>
      <c r="L992" t="str" cm="1">
        <f t="array" ref="L992">IFERROR(INDEX($J$1:$J$2001,SMALL(IF(NOT($J$1:$J$2001=""),ROW($I$1:$I$2001),""),ROW(A991))),"")</f>
        <v/>
      </c>
    </row>
    <row r="993" spans="2:12">
      <c r="B993" t="str">
        <f>Part_D_RI!B1003</f>
        <v/>
      </c>
      <c r="C993" t="str" cm="1">
        <f t="array" ref="C993">IFERROR(INDEX($B$1:$B$2001,SMALL(IF(NOT($B$1:$B$2001=""),ROW($A$1:$A$2001),""),ROW(A992))),"")</f>
        <v/>
      </c>
      <c r="J993" t="str">
        <f>Part_D_RI_Target_Populations!B1001</f>
        <v/>
      </c>
      <c r="L993" t="str" cm="1">
        <f t="array" ref="L993">IFERROR(INDEX($J$1:$J$2001,SMALL(IF(NOT($J$1:$J$2001=""),ROW($I$1:$I$2001),""),ROW(A992))),"")</f>
        <v/>
      </c>
    </row>
    <row r="994" spans="2:12">
      <c r="B994" t="str">
        <f>Part_D_RI!B1004</f>
        <v/>
      </c>
      <c r="C994" t="str" cm="1">
        <f t="array" ref="C994">IFERROR(INDEX($B$1:$B$2001,SMALL(IF(NOT($B$1:$B$2001=""),ROW($A$1:$A$2001),""),ROW(A993))),"")</f>
        <v/>
      </c>
      <c r="J994" t="str">
        <f>Part_D_RI_Target_Populations!B1002</f>
        <v/>
      </c>
      <c r="L994" t="str" cm="1">
        <f t="array" ref="L994">IFERROR(INDEX($J$1:$J$2001,SMALL(IF(NOT($J$1:$J$2001=""),ROW($I$1:$I$2001),""),ROW(A993))),"")</f>
        <v/>
      </c>
    </row>
    <row r="995" spans="2:12">
      <c r="B995" t="str">
        <f>Part_D_RI!B1005</f>
        <v/>
      </c>
      <c r="C995" t="str" cm="1">
        <f t="array" ref="C995">IFERROR(INDEX($B$1:$B$2001,SMALL(IF(NOT($B$1:$B$2001=""),ROW($A$1:$A$2001),""),ROW(A994))),"")</f>
        <v/>
      </c>
      <c r="J995" t="str">
        <f>Part_D_RI_Target_Populations!B1003</f>
        <v/>
      </c>
      <c r="L995" t="str" cm="1">
        <f t="array" ref="L995">IFERROR(INDEX($J$1:$J$2001,SMALL(IF(NOT($J$1:$J$2001=""),ROW($I$1:$I$2001),""),ROW(A994))),"")</f>
        <v/>
      </c>
    </row>
    <row r="996" spans="2:12">
      <c r="B996" t="str">
        <f>Part_D_RI!B1006</f>
        <v/>
      </c>
      <c r="C996" t="str" cm="1">
        <f t="array" ref="C996">IFERROR(INDEX($B$1:$B$2001,SMALL(IF(NOT($B$1:$B$2001=""),ROW($A$1:$A$2001),""),ROW(A995))),"")</f>
        <v/>
      </c>
      <c r="J996" t="str">
        <f>Part_D_RI_Target_Populations!B1004</f>
        <v/>
      </c>
      <c r="L996" t="str" cm="1">
        <f t="array" ref="L996">IFERROR(INDEX($J$1:$J$2001,SMALL(IF(NOT($J$1:$J$2001=""),ROW($I$1:$I$2001),""),ROW(A995))),"")</f>
        <v/>
      </c>
    </row>
    <row r="997" spans="2:12">
      <c r="B997" t="str">
        <f>Part_D_RI!B1007</f>
        <v/>
      </c>
      <c r="C997" t="str" cm="1">
        <f t="array" ref="C997">IFERROR(INDEX($B$1:$B$2001,SMALL(IF(NOT($B$1:$B$2001=""),ROW($A$1:$A$2001),""),ROW(A996))),"")</f>
        <v/>
      </c>
      <c r="J997" t="str">
        <f>Part_D_RI_Target_Populations!B1005</f>
        <v/>
      </c>
      <c r="L997" t="str" cm="1">
        <f t="array" ref="L997">IFERROR(INDEX($J$1:$J$2001,SMALL(IF(NOT($J$1:$J$2001=""),ROW($I$1:$I$2001),""),ROW(A996))),"")</f>
        <v/>
      </c>
    </row>
    <row r="998" spans="2:12">
      <c r="B998" t="str">
        <f>Part_D_RI!B1008</f>
        <v/>
      </c>
      <c r="C998" t="str" cm="1">
        <f t="array" ref="C998">IFERROR(INDEX($B$1:$B$2001,SMALL(IF(NOT($B$1:$B$2001=""),ROW($A$1:$A$2001),""),ROW(A997))),"")</f>
        <v/>
      </c>
      <c r="J998" t="str">
        <f>Part_D_RI_Target_Populations!B1006</f>
        <v/>
      </c>
      <c r="L998" t="str" cm="1">
        <f t="array" ref="L998">IFERROR(INDEX($J$1:$J$2001,SMALL(IF(NOT($J$1:$J$2001=""),ROW($I$1:$I$2001),""),ROW(A997))),"")</f>
        <v/>
      </c>
    </row>
    <row r="999" spans="2:12">
      <c r="B999" t="str">
        <f>Part_D_RI!B1009</f>
        <v/>
      </c>
      <c r="C999" t="str" cm="1">
        <f t="array" ref="C999">IFERROR(INDEX($B$1:$B$2001,SMALL(IF(NOT($B$1:$B$2001=""),ROW($A$1:$A$2001),""),ROW(A998))),"")</f>
        <v/>
      </c>
      <c r="J999" t="str">
        <f>Part_D_RI_Target_Populations!B1007</f>
        <v/>
      </c>
      <c r="L999" t="str" cm="1">
        <f t="array" ref="L999">IFERROR(INDEX($J$1:$J$2001,SMALL(IF(NOT($J$1:$J$2001=""),ROW($I$1:$I$2001),""),ROW(A998))),"")</f>
        <v/>
      </c>
    </row>
    <row r="1000" spans="2:12">
      <c r="B1000" t="str">
        <f>Part_D_RI!B1010</f>
        <v/>
      </c>
      <c r="C1000" t="str" cm="1">
        <f t="array" ref="C1000">IFERROR(INDEX($B$1:$B$2001,SMALL(IF(NOT($B$1:$B$2001=""),ROW($A$1:$A$2001),""),ROW(A999))),"")</f>
        <v/>
      </c>
      <c r="J1000" t="str">
        <f>Part_D_RI_Target_Populations!B1008</f>
        <v/>
      </c>
      <c r="L1000" t="str" cm="1">
        <f t="array" ref="L1000">IFERROR(INDEX($J$1:$J$2001,SMALL(IF(NOT($J$1:$J$2001=""),ROW($I$1:$I$2001),""),ROW(A999))),"")</f>
        <v/>
      </c>
    </row>
    <row r="1001" spans="2:12">
      <c r="B1001" t="str">
        <f>Part_D_RI!B1011</f>
        <v/>
      </c>
      <c r="C1001" t="str" cm="1">
        <f t="array" ref="C1001">IFERROR(INDEX($B$1:$B$2001,SMALL(IF(NOT($B$1:$B$2001=""),ROW($A$1:$A$2001),""),ROW(A1000))),"")</f>
        <v/>
      </c>
      <c r="J1001" t="str">
        <f>Part_D_RI_Target_Populations!B1009</f>
        <v/>
      </c>
      <c r="L1001" t="str" cm="1">
        <f t="array" ref="L1001">IFERROR(INDEX($J$1:$J$2001,SMALL(IF(NOT($J$1:$J$2001=""),ROW($I$1:$I$2001),""),ROW(A1000))),"")</f>
        <v/>
      </c>
    </row>
    <row r="1002" spans="2:12">
      <c r="B1002" t="str">
        <f>Part_D_RI!B1012</f>
        <v/>
      </c>
      <c r="C1002" t="str" cm="1">
        <f t="array" ref="C1002">IFERROR(INDEX($B$1:$B$2001,SMALL(IF(NOT($B$1:$B$2001=""),ROW($A$1:$A$2001),""),ROW(A1001))),"")</f>
        <v/>
      </c>
      <c r="J1002" t="str">
        <f>Part_D_RI_Target_Populations!B1010</f>
        <v/>
      </c>
      <c r="L1002" t="str" cm="1">
        <f t="array" ref="L1002">IFERROR(INDEX($J$1:$J$2001,SMALL(IF(NOT($J$1:$J$2001=""),ROW($I$1:$I$2001),""),ROW(A1001))),"")</f>
        <v/>
      </c>
    </row>
    <row r="1003" spans="2:12">
      <c r="B1003" t="str">
        <f>Part_D_RI!B1013</f>
        <v/>
      </c>
      <c r="C1003" t="str" cm="1">
        <f t="array" ref="C1003">IFERROR(INDEX($B$1:$B$2001,SMALL(IF(NOT($B$1:$B$2001=""),ROW($A$1:$A$2001),""),ROW(A1002))),"")</f>
        <v/>
      </c>
      <c r="J1003" t="str">
        <f>Part_D_RI_Target_Populations!B1011</f>
        <v/>
      </c>
      <c r="L1003" t="str" cm="1">
        <f t="array" ref="L1003">IFERROR(INDEX($J$1:$J$2001,SMALL(IF(NOT($J$1:$J$2001=""),ROW($I$1:$I$2001),""),ROW(A1002))),"")</f>
        <v/>
      </c>
    </row>
    <row r="1004" spans="2:12">
      <c r="B1004" t="str">
        <f>Part_D_RI!B1014</f>
        <v/>
      </c>
      <c r="C1004" t="str" cm="1">
        <f t="array" ref="C1004">IFERROR(INDEX($B$1:$B$2001,SMALL(IF(NOT($B$1:$B$2001=""),ROW($A$1:$A$2001),""),ROW(A1003))),"")</f>
        <v/>
      </c>
      <c r="J1004" t="str">
        <f>Part_D_RI_Target_Populations!B1012</f>
        <v/>
      </c>
      <c r="L1004" t="str" cm="1">
        <f t="array" ref="L1004">IFERROR(INDEX($J$1:$J$2001,SMALL(IF(NOT($J$1:$J$2001=""),ROW($I$1:$I$2001),""),ROW(A1003))),"")</f>
        <v/>
      </c>
    </row>
    <row r="1005" spans="2:12">
      <c r="B1005" t="str">
        <f>Part_D_RI!B1015</f>
        <v/>
      </c>
      <c r="C1005" t="str" cm="1">
        <f t="array" ref="C1005">IFERROR(INDEX($B$1:$B$2001,SMALL(IF(NOT($B$1:$B$2001=""),ROW($A$1:$A$2001),""),ROW(A1004))),"")</f>
        <v/>
      </c>
      <c r="J1005" t="str">
        <f>Part_D_RI_Target_Populations!B1013</f>
        <v/>
      </c>
      <c r="L1005" t="str" cm="1">
        <f t="array" ref="L1005">IFERROR(INDEX($J$1:$J$2001,SMALL(IF(NOT($J$1:$J$2001=""),ROW($I$1:$I$2001),""),ROW(A1004))),"")</f>
        <v/>
      </c>
    </row>
    <row r="1006" spans="2:12">
      <c r="B1006" t="str">
        <f>Part_D_RI!B1016</f>
        <v/>
      </c>
      <c r="C1006" t="str" cm="1">
        <f t="array" ref="C1006">IFERROR(INDEX($B$1:$B$2001,SMALL(IF(NOT($B$1:$B$2001=""),ROW($A$1:$A$2001),""),ROW(A1005))),"")</f>
        <v/>
      </c>
      <c r="J1006" t="str">
        <f>Part_D_RI_Target_Populations!B1014</f>
        <v/>
      </c>
      <c r="L1006" t="str" cm="1">
        <f t="array" ref="L1006">IFERROR(INDEX($J$1:$J$2001,SMALL(IF(NOT($J$1:$J$2001=""),ROW($I$1:$I$2001),""),ROW(A1005))),"")</f>
        <v/>
      </c>
    </row>
    <row r="1007" spans="2:12">
      <c r="B1007" t="str">
        <f>Part_D_RI!B1017</f>
        <v/>
      </c>
      <c r="C1007" t="str" cm="1">
        <f t="array" ref="C1007">IFERROR(INDEX($B$1:$B$2001,SMALL(IF(NOT($B$1:$B$2001=""),ROW($A$1:$A$2001),""),ROW(A1006))),"")</f>
        <v/>
      </c>
      <c r="J1007" t="str">
        <f>Part_D_RI_Target_Populations!B1015</f>
        <v/>
      </c>
      <c r="L1007" t="str" cm="1">
        <f t="array" ref="L1007">IFERROR(INDEX($J$1:$J$2001,SMALL(IF(NOT($J$1:$J$2001=""),ROW($I$1:$I$2001),""),ROW(A1006))),"")</f>
        <v/>
      </c>
    </row>
    <row r="1008" spans="2:12">
      <c r="B1008" t="str">
        <f>Part_D_RI!B1018</f>
        <v/>
      </c>
      <c r="C1008" t="str" cm="1">
        <f t="array" ref="C1008">IFERROR(INDEX($B$1:$B$2001,SMALL(IF(NOT($B$1:$B$2001=""),ROW($A$1:$A$2001),""),ROW(A1007))),"")</f>
        <v/>
      </c>
      <c r="J1008" t="str">
        <f>Part_D_RI_Target_Populations!B1016</f>
        <v/>
      </c>
      <c r="L1008" t="str" cm="1">
        <f t="array" ref="L1008">IFERROR(INDEX($J$1:$J$2001,SMALL(IF(NOT($J$1:$J$2001=""),ROW($I$1:$I$2001),""),ROW(A1007))),"")</f>
        <v/>
      </c>
    </row>
    <row r="1009" spans="2:12">
      <c r="B1009" t="str">
        <f>Part_D_RI!B1019</f>
        <v/>
      </c>
      <c r="C1009" t="str" cm="1">
        <f t="array" ref="C1009">IFERROR(INDEX($B$1:$B$2001,SMALL(IF(NOT($B$1:$B$2001=""),ROW($A$1:$A$2001),""),ROW(A1008))),"")</f>
        <v/>
      </c>
      <c r="J1009" t="str">
        <f>Part_D_RI_Target_Populations!B1017</f>
        <v/>
      </c>
      <c r="L1009" t="str" cm="1">
        <f t="array" ref="L1009">IFERROR(INDEX($J$1:$J$2001,SMALL(IF(NOT($J$1:$J$2001=""),ROW($I$1:$I$2001),""),ROW(A1008))),"")</f>
        <v/>
      </c>
    </row>
    <row r="1010" spans="2:12">
      <c r="B1010" t="str">
        <f>Part_D_RI!B1020</f>
        <v/>
      </c>
      <c r="C1010" t="str" cm="1">
        <f t="array" ref="C1010">IFERROR(INDEX($B$1:$B$2001,SMALL(IF(NOT($B$1:$B$2001=""),ROW($A$1:$A$2001),""),ROW(A1009))),"")</f>
        <v/>
      </c>
      <c r="J1010" t="str">
        <f>Part_D_RI_Target_Populations!B1018</f>
        <v/>
      </c>
      <c r="L1010" t="str" cm="1">
        <f t="array" ref="L1010">IFERROR(INDEX($J$1:$J$2001,SMALL(IF(NOT($J$1:$J$2001=""),ROW($I$1:$I$2001),""),ROW(A1009))),"")</f>
        <v/>
      </c>
    </row>
    <row r="1011" spans="2:12">
      <c r="B1011" t="str">
        <f>Part_D_RI!B1021</f>
        <v/>
      </c>
      <c r="C1011" t="str" cm="1">
        <f t="array" ref="C1011">IFERROR(INDEX($B$1:$B$2001,SMALL(IF(NOT($B$1:$B$2001=""),ROW($A$1:$A$2001),""),ROW(A1010))),"")</f>
        <v/>
      </c>
      <c r="J1011" t="str">
        <f>Part_D_RI_Target_Populations!B1019</f>
        <v/>
      </c>
      <c r="L1011" t="str" cm="1">
        <f t="array" ref="L1011">IFERROR(INDEX($J$1:$J$2001,SMALL(IF(NOT($J$1:$J$2001=""),ROW($I$1:$I$2001),""),ROW(A1010))),"")</f>
        <v/>
      </c>
    </row>
    <row r="1012" spans="2:12">
      <c r="B1012" t="str">
        <f>Part_D_RI!B1022</f>
        <v/>
      </c>
      <c r="C1012" t="str" cm="1">
        <f t="array" ref="C1012">IFERROR(INDEX($B$1:$B$2001,SMALL(IF(NOT($B$1:$B$2001=""),ROW($A$1:$A$2001),""),ROW(A1011))),"")</f>
        <v/>
      </c>
      <c r="J1012" t="str">
        <f>Part_D_RI_Target_Populations!B1020</f>
        <v/>
      </c>
      <c r="L1012" t="str" cm="1">
        <f t="array" ref="L1012">IFERROR(INDEX($J$1:$J$2001,SMALL(IF(NOT($J$1:$J$2001=""),ROW($I$1:$I$2001),""),ROW(A1011))),"")</f>
        <v/>
      </c>
    </row>
    <row r="1013" spans="2:12">
      <c r="B1013" t="str">
        <f>Part_D_RI!B1023</f>
        <v/>
      </c>
      <c r="C1013" t="str" cm="1">
        <f t="array" ref="C1013">IFERROR(INDEX($B$1:$B$2001,SMALL(IF(NOT($B$1:$B$2001=""),ROW($A$1:$A$2001),""),ROW(A1012))),"")</f>
        <v/>
      </c>
      <c r="J1013" t="str">
        <f>Part_D_RI_Target_Populations!B1021</f>
        <v/>
      </c>
      <c r="L1013" t="str" cm="1">
        <f t="array" ref="L1013">IFERROR(INDEX($J$1:$J$2001,SMALL(IF(NOT($J$1:$J$2001=""),ROW($I$1:$I$2001),""),ROW(A1012))),"")</f>
        <v/>
      </c>
    </row>
    <row r="1014" spans="2:12">
      <c r="B1014" t="str">
        <f>Part_D_RI!B1024</f>
        <v/>
      </c>
      <c r="C1014" t="str" cm="1">
        <f t="array" ref="C1014">IFERROR(INDEX($B$1:$B$2001,SMALL(IF(NOT($B$1:$B$2001=""),ROW($A$1:$A$2001),""),ROW(A1013))),"")</f>
        <v/>
      </c>
      <c r="J1014" t="str">
        <f>Part_D_RI_Target_Populations!B1022</f>
        <v/>
      </c>
      <c r="L1014" t="str" cm="1">
        <f t="array" ref="L1014">IFERROR(INDEX($J$1:$J$2001,SMALL(IF(NOT($J$1:$J$2001=""),ROW($I$1:$I$2001),""),ROW(A1013))),"")</f>
        <v/>
      </c>
    </row>
    <row r="1015" spans="2:12">
      <c r="B1015" t="str">
        <f>Part_D_RI!B1025</f>
        <v/>
      </c>
      <c r="C1015" t="str" cm="1">
        <f t="array" ref="C1015">IFERROR(INDEX($B$1:$B$2001,SMALL(IF(NOT($B$1:$B$2001=""),ROW($A$1:$A$2001),""),ROW(A1014))),"")</f>
        <v/>
      </c>
      <c r="J1015" t="str">
        <f>Part_D_RI_Target_Populations!B1023</f>
        <v/>
      </c>
      <c r="L1015" t="str" cm="1">
        <f t="array" ref="L1015">IFERROR(INDEX($J$1:$J$2001,SMALL(IF(NOT($J$1:$J$2001=""),ROW($I$1:$I$2001),""),ROW(A1014))),"")</f>
        <v/>
      </c>
    </row>
    <row r="1016" spans="2:12">
      <c r="B1016" t="str">
        <f>Part_D_RI!B1026</f>
        <v/>
      </c>
      <c r="C1016" t="str" cm="1">
        <f t="array" ref="C1016">IFERROR(INDEX($B$1:$B$2001,SMALL(IF(NOT($B$1:$B$2001=""),ROW($A$1:$A$2001),""),ROW(A1015))),"")</f>
        <v/>
      </c>
      <c r="J1016" t="str">
        <f>Part_D_RI_Target_Populations!B1024</f>
        <v/>
      </c>
      <c r="L1016" t="str" cm="1">
        <f t="array" ref="L1016">IFERROR(INDEX($J$1:$J$2001,SMALL(IF(NOT($J$1:$J$2001=""),ROW($I$1:$I$2001),""),ROW(A1015))),"")</f>
        <v/>
      </c>
    </row>
    <row r="1017" spans="2:12">
      <c r="B1017" t="str">
        <f>Part_D_RI!B1027</f>
        <v/>
      </c>
      <c r="C1017" t="str" cm="1">
        <f t="array" ref="C1017">IFERROR(INDEX($B$1:$B$2001,SMALL(IF(NOT($B$1:$B$2001=""),ROW($A$1:$A$2001),""),ROW(A1016))),"")</f>
        <v/>
      </c>
      <c r="J1017" t="str">
        <f>Part_D_RI_Target_Populations!B1025</f>
        <v/>
      </c>
      <c r="L1017" t="str" cm="1">
        <f t="array" ref="L1017">IFERROR(INDEX($J$1:$J$2001,SMALL(IF(NOT($J$1:$J$2001=""),ROW($I$1:$I$2001),""),ROW(A1016))),"")</f>
        <v/>
      </c>
    </row>
    <row r="1018" spans="2:12">
      <c r="B1018" t="str">
        <f>Part_D_RI!B1028</f>
        <v/>
      </c>
      <c r="C1018" t="str" cm="1">
        <f t="array" ref="C1018">IFERROR(INDEX($B$1:$B$2001,SMALL(IF(NOT($B$1:$B$2001=""),ROW($A$1:$A$2001),""),ROW(A1017))),"")</f>
        <v/>
      </c>
      <c r="J1018" t="str">
        <f>Part_D_RI_Target_Populations!B1026</f>
        <v/>
      </c>
      <c r="L1018" t="str" cm="1">
        <f t="array" ref="L1018">IFERROR(INDEX($J$1:$J$2001,SMALL(IF(NOT($J$1:$J$2001=""),ROW($I$1:$I$2001),""),ROW(A1017))),"")</f>
        <v/>
      </c>
    </row>
    <row r="1019" spans="2:12">
      <c r="B1019" t="str">
        <f>Part_D_RI!B1029</f>
        <v/>
      </c>
      <c r="C1019" t="str" cm="1">
        <f t="array" ref="C1019">IFERROR(INDEX($B$1:$B$2001,SMALL(IF(NOT($B$1:$B$2001=""),ROW($A$1:$A$2001),""),ROW(A1018))),"")</f>
        <v/>
      </c>
      <c r="J1019" t="str">
        <f>Part_D_RI_Target_Populations!B1027</f>
        <v/>
      </c>
      <c r="L1019" t="str" cm="1">
        <f t="array" ref="L1019">IFERROR(INDEX($J$1:$J$2001,SMALL(IF(NOT($J$1:$J$2001=""),ROW($I$1:$I$2001),""),ROW(A1018))),"")</f>
        <v/>
      </c>
    </row>
    <row r="1020" spans="2:12">
      <c r="B1020" t="str">
        <f>Part_D_RI!B1030</f>
        <v/>
      </c>
      <c r="C1020" t="str" cm="1">
        <f t="array" ref="C1020">IFERROR(INDEX($B$1:$B$2001,SMALL(IF(NOT($B$1:$B$2001=""),ROW($A$1:$A$2001),""),ROW(A1019))),"")</f>
        <v/>
      </c>
      <c r="J1020" t="str">
        <f>Part_D_RI_Target_Populations!B1028</f>
        <v/>
      </c>
      <c r="L1020" t="str" cm="1">
        <f t="array" ref="L1020">IFERROR(INDEX($J$1:$J$2001,SMALL(IF(NOT($J$1:$J$2001=""),ROW($I$1:$I$2001),""),ROW(A1019))),"")</f>
        <v/>
      </c>
    </row>
    <row r="1021" spans="2:12">
      <c r="B1021" t="str">
        <f>Part_D_RI!B1031</f>
        <v/>
      </c>
      <c r="C1021" t="str" cm="1">
        <f t="array" ref="C1021">IFERROR(INDEX($B$1:$B$2001,SMALL(IF(NOT($B$1:$B$2001=""),ROW($A$1:$A$2001),""),ROW(A1020))),"")</f>
        <v/>
      </c>
      <c r="J1021" t="str">
        <f>Part_D_RI_Target_Populations!B1029</f>
        <v/>
      </c>
      <c r="L1021" t="str" cm="1">
        <f t="array" ref="L1021">IFERROR(INDEX($J$1:$J$2001,SMALL(IF(NOT($J$1:$J$2001=""),ROW($I$1:$I$2001),""),ROW(A1020))),"")</f>
        <v/>
      </c>
    </row>
    <row r="1022" spans="2:12">
      <c r="B1022" t="str">
        <f>Part_D_RI!B1032</f>
        <v/>
      </c>
      <c r="C1022" t="str" cm="1">
        <f t="array" ref="C1022">IFERROR(INDEX($B$1:$B$2001,SMALL(IF(NOT($B$1:$B$2001=""),ROW($A$1:$A$2001),""),ROW(A1021))),"")</f>
        <v/>
      </c>
      <c r="J1022" t="str">
        <f>Part_D_RI_Target_Populations!B1030</f>
        <v/>
      </c>
      <c r="L1022" t="str" cm="1">
        <f t="array" ref="L1022">IFERROR(INDEX($J$1:$J$2001,SMALL(IF(NOT($J$1:$J$2001=""),ROW($I$1:$I$2001),""),ROW(A1021))),"")</f>
        <v/>
      </c>
    </row>
    <row r="1023" spans="2:12">
      <c r="B1023" t="str">
        <f>Part_D_RI!B1033</f>
        <v/>
      </c>
      <c r="C1023" t="str" cm="1">
        <f t="array" ref="C1023">IFERROR(INDEX($B$1:$B$2001,SMALL(IF(NOT($B$1:$B$2001=""),ROW($A$1:$A$2001),""),ROW(A1022))),"")</f>
        <v/>
      </c>
      <c r="J1023" t="str">
        <f>Part_D_RI_Target_Populations!B1031</f>
        <v/>
      </c>
      <c r="L1023" t="str" cm="1">
        <f t="array" ref="L1023">IFERROR(INDEX($J$1:$J$2001,SMALL(IF(NOT($J$1:$J$2001=""),ROW($I$1:$I$2001),""),ROW(A1022))),"")</f>
        <v/>
      </c>
    </row>
    <row r="1024" spans="2:12">
      <c r="B1024" t="str">
        <f>Part_D_RI!B1034</f>
        <v/>
      </c>
      <c r="C1024" t="str" cm="1">
        <f t="array" ref="C1024">IFERROR(INDEX($B$1:$B$2001,SMALL(IF(NOT($B$1:$B$2001=""),ROW($A$1:$A$2001),""),ROW(A1023))),"")</f>
        <v/>
      </c>
      <c r="J1024" t="str">
        <f>Part_D_RI_Target_Populations!B1032</f>
        <v/>
      </c>
      <c r="L1024" t="str" cm="1">
        <f t="array" ref="L1024">IFERROR(INDEX($J$1:$J$2001,SMALL(IF(NOT($J$1:$J$2001=""),ROW($I$1:$I$2001),""),ROW(A1023))),"")</f>
        <v/>
      </c>
    </row>
    <row r="1025" spans="2:12">
      <c r="B1025" t="str">
        <f>Part_D_RI!B1035</f>
        <v/>
      </c>
      <c r="C1025" t="str" cm="1">
        <f t="array" ref="C1025">IFERROR(INDEX($B$1:$B$2001,SMALL(IF(NOT($B$1:$B$2001=""),ROW($A$1:$A$2001),""),ROW(A1024))),"")</f>
        <v/>
      </c>
      <c r="J1025" t="str">
        <f>Part_D_RI_Target_Populations!B1033</f>
        <v/>
      </c>
      <c r="L1025" t="str" cm="1">
        <f t="array" ref="L1025">IFERROR(INDEX($J$1:$J$2001,SMALL(IF(NOT($J$1:$J$2001=""),ROW($I$1:$I$2001),""),ROW(A1024))),"")</f>
        <v/>
      </c>
    </row>
    <row r="1026" spans="2:12">
      <c r="B1026" t="str">
        <f>Part_D_RI!B1036</f>
        <v/>
      </c>
      <c r="C1026" t="str" cm="1">
        <f t="array" ref="C1026">IFERROR(INDEX($B$1:$B$2001,SMALL(IF(NOT($B$1:$B$2001=""),ROW($A$1:$A$2001),""),ROW(A1025))),"")</f>
        <v/>
      </c>
      <c r="J1026" t="str">
        <f>Part_D_RI_Target_Populations!B1034</f>
        <v/>
      </c>
      <c r="L1026" t="str" cm="1">
        <f t="array" ref="L1026">IFERROR(INDEX($J$1:$J$2001,SMALL(IF(NOT($J$1:$J$2001=""),ROW($I$1:$I$2001),""),ROW(A1025))),"")</f>
        <v/>
      </c>
    </row>
    <row r="1027" spans="2:12">
      <c r="B1027" t="str">
        <f>Part_D_RI!B1037</f>
        <v/>
      </c>
      <c r="C1027" t="str" cm="1">
        <f t="array" ref="C1027">IFERROR(INDEX($B$1:$B$2001,SMALL(IF(NOT($B$1:$B$2001=""),ROW($A$1:$A$2001),""),ROW(A1026))),"")</f>
        <v/>
      </c>
      <c r="J1027" t="str">
        <f>Part_D_RI_Target_Populations!B1035</f>
        <v/>
      </c>
      <c r="L1027" t="str" cm="1">
        <f t="array" ref="L1027">IFERROR(INDEX($J$1:$J$2001,SMALL(IF(NOT($J$1:$J$2001=""),ROW($I$1:$I$2001),""),ROW(A1026))),"")</f>
        <v/>
      </c>
    </row>
    <row r="1028" spans="2:12">
      <c r="B1028" t="str">
        <f>Part_D_RI!B1038</f>
        <v/>
      </c>
      <c r="C1028" t="str" cm="1">
        <f t="array" ref="C1028">IFERROR(INDEX($B$1:$B$2001,SMALL(IF(NOT($B$1:$B$2001=""),ROW($A$1:$A$2001),""),ROW(A1027))),"")</f>
        <v/>
      </c>
      <c r="J1028" t="str">
        <f>Part_D_RI_Target_Populations!B1036</f>
        <v/>
      </c>
      <c r="L1028" t="str" cm="1">
        <f t="array" ref="L1028">IFERROR(INDEX($J$1:$J$2001,SMALL(IF(NOT($J$1:$J$2001=""),ROW($I$1:$I$2001),""),ROW(A1027))),"")</f>
        <v/>
      </c>
    </row>
    <row r="1029" spans="2:12">
      <c r="B1029" t="str">
        <f>Part_D_RI!B1039</f>
        <v/>
      </c>
      <c r="C1029" t="str" cm="1">
        <f t="array" ref="C1029">IFERROR(INDEX($B$1:$B$2001,SMALL(IF(NOT($B$1:$B$2001=""),ROW($A$1:$A$2001),""),ROW(A1028))),"")</f>
        <v/>
      </c>
      <c r="J1029" t="str">
        <f>Part_D_RI_Target_Populations!B1037</f>
        <v/>
      </c>
      <c r="L1029" t="str" cm="1">
        <f t="array" ref="L1029">IFERROR(INDEX($J$1:$J$2001,SMALL(IF(NOT($J$1:$J$2001=""),ROW($I$1:$I$2001),""),ROW(A1028))),"")</f>
        <v/>
      </c>
    </row>
    <row r="1030" spans="2:12">
      <c r="B1030" t="str">
        <f>Part_D_RI!B1040</f>
        <v/>
      </c>
      <c r="C1030" t="str" cm="1">
        <f t="array" ref="C1030">IFERROR(INDEX($B$1:$B$2001,SMALL(IF(NOT($B$1:$B$2001=""),ROW($A$1:$A$2001),""),ROW(A1029))),"")</f>
        <v/>
      </c>
      <c r="J1030" t="str">
        <f>Part_D_RI_Target_Populations!B1038</f>
        <v/>
      </c>
      <c r="L1030" t="str" cm="1">
        <f t="array" ref="L1030">IFERROR(INDEX($J$1:$J$2001,SMALL(IF(NOT($J$1:$J$2001=""),ROW($I$1:$I$2001),""),ROW(A1029))),"")</f>
        <v/>
      </c>
    </row>
    <row r="1031" spans="2:12">
      <c r="B1031" t="str">
        <f>Part_D_RI!B1041</f>
        <v/>
      </c>
      <c r="C1031" t="str" cm="1">
        <f t="array" ref="C1031">IFERROR(INDEX($B$1:$B$2001,SMALL(IF(NOT($B$1:$B$2001=""),ROW($A$1:$A$2001),""),ROW(A1030))),"")</f>
        <v/>
      </c>
      <c r="J1031" t="str">
        <f>Part_D_RI_Target_Populations!B1039</f>
        <v/>
      </c>
      <c r="L1031" t="str" cm="1">
        <f t="array" ref="L1031">IFERROR(INDEX($J$1:$J$2001,SMALL(IF(NOT($J$1:$J$2001=""),ROW($I$1:$I$2001),""),ROW(A1030))),"")</f>
        <v/>
      </c>
    </row>
    <row r="1032" spans="2:12">
      <c r="B1032" t="str">
        <f>Part_D_RI!B1042</f>
        <v/>
      </c>
      <c r="C1032" t="str" cm="1">
        <f t="array" ref="C1032">IFERROR(INDEX($B$1:$B$2001,SMALL(IF(NOT($B$1:$B$2001=""),ROW($A$1:$A$2001),""),ROW(A1031))),"")</f>
        <v/>
      </c>
      <c r="J1032" t="str">
        <f>Part_D_RI_Target_Populations!B1040</f>
        <v/>
      </c>
      <c r="L1032" t="str" cm="1">
        <f t="array" ref="L1032">IFERROR(INDEX($J$1:$J$2001,SMALL(IF(NOT($J$1:$J$2001=""),ROW($I$1:$I$2001),""),ROW(A1031))),"")</f>
        <v/>
      </c>
    </row>
    <row r="1033" spans="2:12">
      <c r="B1033" t="str">
        <f>Part_D_RI!B1043</f>
        <v/>
      </c>
      <c r="C1033" t="str" cm="1">
        <f t="array" ref="C1033">IFERROR(INDEX($B$1:$B$2001,SMALL(IF(NOT($B$1:$B$2001=""),ROW($A$1:$A$2001),""),ROW(A1032))),"")</f>
        <v/>
      </c>
      <c r="J1033" t="str">
        <f>Part_D_RI_Target_Populations!B1041</f>
        <v/>
      </c>
      <c r="L1033" t="str" cm="1">
        <f t="array" ref="L1033">IFERROR(INDEX($J$1:$J$2001,SMALL(IF(NOT($J$1:$J$2001=""),ROW($I$1:$I$2001),""),ROW(A1032))),"")</f>
        <v/>
      </c>
    </row>
    <row r="1034" spans="2:12">
      <c r="B1034" t="str">
        <f>Part_D_RI!B1044</f>
        <v/>
      </c>
      <c r="C1034" t="str" cm="1">
        <f t="array" ref="C1034">IFERROR(INDEX($B$1:$B$2001,SMALL(IF(NOT($B$1:$B$2001=""),ROW($A$1:$A$2001),""),ROW(A1033))),"")</f>
        <v/>
      </c>
      <c r="J1034" t="str">
        <f>Part_D_RI_Target_Populations!B1042</f>
        <v/>
      </c>
      <c r="L1034" t="str" cm="1">
        <f t="array" ref="L1034">IFERROR(INDEX($J$1:$J$2001,SMALL(IF(NOT($J$1:$J$2001=""),ROW($I$1:$I$2001),""),ROW(A1033))),"")</f>
        <v/>
      </c>
    </row>
    <row r="1035" spans="2:12">
      <c r="B1035" t="str">
        <f>Part_D_RI!B1045</f>
        <v/>
      </c>
      <c r="C1035" t="str" cm="1">
        <f t="array" ref="C1035">IFERROR(INDEX($B$1:$B$2001,SMALL(IF(NOT($B$1:$B$2001=""),ROW($A$1:$A$2001),""),ROW(A1034))),"")</f>
        <v/>
      </c>
      <c r="J1035" t="str">
        <f>Part_D_RI_Target_Populations!B1043</f>
        <v/>
      </c>
      <c r="L1035" t="str" cm="1">
        <f t="array" ref="L1035">IFERROR(INDEX($J$1:$J$2001,SMALL(IF(NOT($J$1:$J$2001=""),ROW($I$1:$I$2001),""),ROW(A1034))),"")</f>
        <v/>
      </c>
    </row>
    <row r="1036" spans="2:12">
      <c r="B1036" t="str">
        <f>Part_D_RI!B1046</f>
        <v/>
      </c>
      <c r="C1036" t="str" cm="1">
        <f t="array" ref="C1036">IFERROR(INDEX($B$1:$B$2001,SMALL(IF(NOT($B$1:$B$2001=""),ROW($A$1:$A$2001),""),ROW(A1035))),"")</f>
        <v/>
      </c>
      <c r="J1036" t="str">
        <f>Part_D_RI_Target_Populations!B1044</f>
        <v/>
      </c>
      <c r="L1036" t="str" cm="1">
        <f t="array" ref="L1036">IFERROR(INDEX($J$1:$J$2001,SMALL(IF(NOT($J$1:$J$2001=""),ROW($I$1:$I$2001),""),ROW(A1035))),"")</f>
        <v/>
      </c>
    </row>
    <row r="1037" spans="2:12">
      <c r="B1037" t="str">
        <f>Part_D_RI!B1047</f>
        <v/>
      </c>
      <c r="C1037" t="str" cm="1">
        <f t="array" ref="C1037">IFERROR(INDEX($B$1:$B$2001,SMALL(IF(NOT($B$1:$B$2001=""),ROW($A$1:$A$2001),""),ROW(A1036))),"")</f>
        <v/>
      </c>
      <c r="J1037" t="str">
        <f>Part_D_RI_Target_Populations!B1045</f>
        <v/>
      </c>
      <c r="L1037" t="str" cm="1">
        <f t="array" ref="L1037">IFERROR(INDEX($J$1:$J$2001,SMALL(IF(NOT($J$1:$J$2001=""),ROW($I$1:$I$2001),""),ROW(A1036))),"")</f>
        <v/>
      </c>
    </row>
    <row r="1038" spans="2:12">
      <c r="B1038" t="str">
        <f>Part_D_RI!B1048</f>
        <v/>
      </c>
      <c r="C1038" t="str" cm="1">
        <f t="array" ref="C1038">IFERROR(INDEX($B$1:$B$2001,SMALL(IF(NOT($B$1:$B$2001=""),ROW($A$1:$A$2001),""),ROW(A1037))),"")</f>
        <v/>
      </c>
      <c r="J1038" t="str">
        <f>Part_D_RI_Target_Populations!B1046</f>
        <v/>
      </c>
      <c r="L1038" t="str" cm="1">
        <f t="array" ref="L1038">IFERROR(INDEX($J$1:$J$2001,SMALL(IF(NOT($J$1:$J$2001=""),ROW($I$1:$I$2001),""),ROW(A1037))),"")</f>
        <v/>
      </c>
    </row>
    <row r="1039" spans="2:12">
      <c r="B1039" t="str">
        <f>Part_D_RI!B1049</f>
        <v/>
      </c>
      <c r="C1039" t="str" cm="1">
        <f t="array" ref="C1039">IFERROR(INDEX($B$1:$B$2001,SMALL(IF(NOT($B$1:$B$2001=""),ROW($A$1:$A$2001),""),ROW(A1038))),"")</f>
        <v/>
      </c>
      <c r="J1039" t="str">
        <f>Part_D_RI_Target_Populations!B1047</f>
        <v/>
      </c>
      <c r="L1039" t="str" cm="1">
        <f t="array" ref="L1039">IFERROR(INDEX($J$1:$J$2001,SMALL(IF(NOT($J$1:$J$2001=""),ROW($I$1:$I$2001),""),ROW(A1038))),"")</f>
        <v/>
      </c>
    </row>
    <row r="1040" spans="2:12">
      <c r="B1040" t="str">
        <f>Part_D_RI!B1050</f>
        <v/>
      </c>
      <c r="C1040" t="str" cm="1">
        <f t="array" ref="C1040">IFERROR(INDEX($B$1:$B$2001,SMALL(IF(NOT($B$1:$B$2001=""),ROW($A$1:$A$2001),""),ROW(A1039))),"")</f>
        <v/>
      </c>
      <c r="J1040" t="str">
        <f>Part_D_RI_Target_Populations!B1048</f>
        <v/>
      </c>
      <c r="L1040" t="str" cm="1">
        <f t="array" ref="L1040">IFERROR(INDEX($J$1:$J$2001,SMALL(IF(NOT($J$1:$J$2001=""),ROW($I$1:$I$2001),""),ROW(A1039))),"")</f>
        <v/>
      </c>
    </row>
    <row r="1041" spans="2:12">
      <c r="B1041" t="str">
        <f>Part_D_RI!B1051</f>
        <v/>
      </c>
      <c r="C1041" t="str" cm="1">
        <f t="array" ref="C1041">IFERROR(INDEX($B$1:$B$2001,SMALL(IF(NOT($B$1:$B$2001=""),ROW($A$1:$A$2001),""),ROW(A1040))),"")</f>
        <v/>
      </c>
      <c r="J1041" t="str">
        <f>Part_D_RI_Target_Populations!B1049</f>
        <v/>
      </c>
      <c r="L1041" t="str" cm="1">
        <f t="array" ref="L1041">IFERROR(INDEX($J$1:$J$2001,SMALL(IF(NOT($J$1:$J$2001=""),ROW($I$1:$I$2001),""),ROW(A1040))),"")</f>
        <v/>
      </c>
    </row>
    <row r="1042" spans="2:12">
      <c r="B1042" t="str">
        <f>Part_D_RI!B1052</f>
        <v/>
      </c>
      <c r="C1042" t="str" cm="1">
        <f t="array" ref="C1042">IFERROR(INDEX($B$1:$B$2001,SMALL(IF(NOT($B$1:$B$2001=""),ROW($A$1:$A$2001),""),ROW(A1041))),"")</f>
        <v/>
      </c>
      <c r="J1042" t="str">
        <f>Part_D_RI_Target_Populations!B1050</f>
        <v/>
      </c>
      <c r="L1042" t="str" cm="1">
        <f t="array" ref="L1042">IFERROR(INDEX($J$1:$J$2001,SMALL(IF(NOT($J$1:$J$2001=""),ROW($I$1:$I$2001),""),ROW(A1041))),"")</f>
        <v/>
      </c>
    </row>
    <row r="1043" spans="2:12">
      <c r="B1043" t="str">
        <f>Part_D_RI!B1053</f>
        <v/>
      </c>
      <c r="C1043" t="str" cm="1">
        <f t="array" ref="C1043">IFERROR(INDEX($B$1:$B$2001,SMALL(IF(NOT($B$1:$B$2001=""),ROW($A$1:$A$2001),""),ROW(A1042))),"")</f>
        <v/>
      </c>
      <c r="J1043" t="str">
        <f>Part_D_RI_Target_Populations!B1051</f>
        <v/>
      </c>
      <c r="L1043" t="str" cm="1">
        <f t="array" ref="L1043">IFERROR(INDEX($J$1:$J$2001,SMALL(IF(NOT($J$1:$J$2001=""),ROW($I$1:$I$2001),""),ROW(A1042))),"")</f>
        <v/>
      </c>
    </row>
    <row r="1044" spans="2:12">
      <c r="B1044" t="str">
        <f>Part_D_RI!B1054</f>
        <v/>
      </c>
      <c r="C1044" t="str" cm="1">
        <f t="array" ref="C1044">IFERROR(INDEX($B$1:$B$2001,SMALL(IF(NOT($B$1:$B$2001=""),ROW($A$1:$A$2001),""),ROW(A1043))),"")</f>
        <v/>
      </c>
      <c r="J1044" t="str">
        <f>Part_D_RI_Target_Populations!B1052</f>
        <v/>
      </c>
      <c r="L1044" t="str" cm="1">
        <f t="array" ref="L1044">IFERROR(INDEX($J$1:$J$2001,SMALL(IF(NOT($J$1:$J$2001=""),ROW($I$1:$I$2001),""),ROW(A1043))),"")</f>
        <v/>
      </c>
    </row>
    <row r="1045" spans="2:12">
      <c r="B1045" t="str">
        <f>Part_D_RI!B1055</f>
        <v/>
      </c>
      <c r="C1045" t="str" cm="1">
        <f t="array" ref="C1045">IFERROR(INDEX($B$1:$B$2001,SMALL(IF(NOT($B$1:$B$2001=""),ROW($A$1:$A$2001),""),ROW(A1044))),"")</f>
        <v/>
      </c>
      <c r="J1045" t="str">
        <f>Part_D_RI_Target_Populations!B1053</f>
        <v/>
      </c>
      <c r="L1045" t="str" cm="1">
        <f t="array" ref="L1045">IFERROR(INDEX($J$1:$J$2001,SMALL(IF(NOT($J$1:$J$2001=""),ROW($I$1:$I$2001),""),ROW(A1044))),"")</f>
        <v/>
      </c>
    </row>
    <row r="1046" spans="2:12">
      <c r="B1046" t="str">
        <f>Part_D_RI!B1056</f>
        <v/>
      </c>
      <c r="C1046" t="str" cm="1">
        <f t="array" ref="C1046">IFERROR(INDEX($B$1:$B$2001,SMALL(IF(NOT($B$1:$B$2001=""),ROW($A$1:$A$2001),""),ROW(A1045))),"")</f>
        <v/>
      </c>
      <c r="J1046" t="str">
        <f>Part_D_RI_Target_Populations!B1054</f>
        <v/>
      </c>
      <c r="L1046" t="str" cm="1">
        <f t="array" ref="L1046">IFERROR(INDEX($J$1:$J$2001,SMALL(IF(NOT($J$1:$J$2001=""),ROW($I$1:$I$2001),""),ROW(A1045))),"")</f>
        <v/>
      </c>
    </row>
    <row r="1047" spans="2:12">
      <c r="B1047" t="str">
        <f>Part_D_RI!B1057</f>
        <v/>
      </c>
      <c r="C1047" t="str" cm="1">
        <f t="array" ref="C1047">IFERROR(INDEX($B$1:$B$2001,SMALL(IF(NOT($B$1:$B$2001=""),ROW($A$1:$A$2001),""),ROW(A1046))),"")</f>
        <v/>
      </c>
      <c r="J1047" t="str">
        <f>Part_D_RI_Target_Populations!B1055</f>
        <v/>
      </c>
      <c r="L1047" t="str" cm="1">
        <f t="array" ref="L1047">IFERROR(INDEX($J$1:$J$2001,SMALL(IF(NOT($J$1:$J$2001=""),ROW($I$1:$I$2001),""),ROW(A1046))),"")</f>
        <v/>
      </c>
    </row>
    <row r="1048" spans="2:12">
      <c r="B1048" t="str">
        <f>Part_D_RI!B1058</f>
        <v/>
      </c>
      <c r="C1048" t="str" cm="1">
        <f t="array" ref="C1048">IFERROR(INDEX($B$1:$B$2001,SMALL(IF(NOT($B$1:$B$2001=""),ROW($A$1:$A$2001),""),ROW(A1047))),"")</f>
        <v/>
      </c>
      <c r="J1048" t="str">
        <f>Part_D_RI_Target_Populations!B1056</f>
        <v/>
      </c>
      <c r="L1048" t="str" cm="1">
        <f t="array" ref="L1048">IFERROR(INDEX($J$1:$J$2001,SMALL(IF(NOT($J$1:$J$2001=""),ROW($I$1:$I$2001),""),ROW(A1047))),"")</f>
        <v/>
      </c>
    </row>
    <row r="1049" spans="2:12">
      <c r="B1049" t="str">
        <f>Part_D_RI!B1059</f>
        <v/>
      </c>
      <c r="C1049" t="str" cm="1">
        <f t="array" ref="C1049">IFERROR(INDEX($B$1:$B$2001,SMALL(IF(NOT($B$1:$B$2001=""),ROW($A$1:$A$2001),""),ROW(A1048))),"")</f>
        <v/>
      </c>
      <c r="J1049" t="str">
        <f>Part_D_RI_Target_Populations!B1057</f>
        <v/>
      </c>
      <c r="L1049" t="str" cm="1">
        <f t="array" ref="L1049">IFERROR(INDEX($J$1:$J$2001,SMALL(IF(NOT($J$1:$J$2001=""),ROW($I$1:$I$2001),""),ROW(A1048))),"")</f>
        <v/>
      </c>
    </row>
    <row r="1050" spans="2:12">
      <c r="B1050" t="str">
        <f>Part_D_RI!B1060</f>
        <v/>
      </c>
      <c r="C1050" t="str" cm="1">
        <f t="array" ref="C1050">IFERROR(INDEX($B$1:$B$2001,SMALL(IF(NOT($B$1:$B$2001=""),ROW($A$1:$A$2001),""),ROW(A1049))),"")</f>
        <v/>
      </c>
      <c r="J1050" t="str">
        <f>Part_D_RI_Target_Populations!B1058</f>
        <v/>
      </c>
      <c r="L1050" t="str" cm="1">
        <f t="array" ref="L1050">IFERROR(INDEX($J$1:$J$2001,SMALL(IF(NOT($J$1:$J$2001=""),ROW($I$1:$I$2001),""),ROW(A1049))),"")</f>
        <v/>
      </c>
    </row>
    <row r="1051" spans="2:12">
      <c r="B1051" t="str">
        <f>Part_D_RI!B1061</f>
        <v/>
      </c>
      <c r="C1051" t="str" cm="1">
        <f t="array" ref="C1051">IFERROR(INDEX($B$1:$B$2001,SMALL(IF(NOT($B$1:$B$2001=""),ROW($A$1:$A$2001),""),ROW(A1050))),"")</f>
        <v/>
      </c>
      <c r="J1051" t="str">
        <f>Part_D_RI_Target_Populations!B1059</f>
        <v/>
      </c>
      <c r="L1051" t="str" cm="1">
        <f t="array" ref="L1051">IFERROR(INDEX($J$1:$J$2001,SMALL(IF(NOT($J$1:$J$2001=""),ROW($I$1:$I$2001),""),ROW(A1050))),"")</f>
        <v/>
      </c>
    </row>
    <row r="1052" spans="2:12">
      <c r="B1052" t="str">
        <f>Part_D_RI!B1062</f>
        <v/>
      </c>
      <c r="C1052" t="str" cm="1">
        <f t="array" ref="C1052">IFERROR(INDEX($B$1:$B$2001,SMALL(IF(NOT($B$1:$B$2001=""),ROW($A$1:$A$2001),""),ROW(A1051))),"")</f>
        <v/>
      </c>
      <c r="J1052" t="str">
        <f>Part_D_RI_Target_Populations!B1060</f>
        <v/>
      </c>
      <c r="L1052" t="str" cm="1">
        <f t="array" ref="L1052">IFERROR(INDEX($J$1:$J$2001,SMALL(IF(NOT($J$1:$J$2001=""),ROW($I$1:$I$2001),""),ROW(A1051))),"")</f>
        <v/>
      </c>
    </row>
    <row r="1053" spans="2:12">
      <c r="B1053" t="str">
        <f>Part_D_RI!B1063</f>
        <v/>
      </c>
      <c r="C1053" t="str" cm="1">
        <f t="array" ref="C1053">IFERROR(INDEX($B$1:$B$2001,SMALL(IF(NOT($B$1:$B$2001=""),ROW($A$1:$A$2001),""),ROW(A1052))),"")</f>
        <v/>
      </c>
      <c r="J1053" t="str">
        <f>Part_D_RI_Target_Populations!B1061</f>
        <v/>
      </c>
      <c r="L1053" t="str" cm="1">
        <f t="array" ref="L1053">IFERROR(INDEX($J$1:$J$2001,SMALL(IF(NOT($J$1:$J$2001=""),ROW($I$1:$I$2001),""),ROW(A1052))),"")</f>
        <v/>
      </c>
    </row>
    <row r="1054" spans="2:12">
      <c r="B1054" t="str">
        <f>Part_D_RI!B1064</f>
        <v/>
      </c>
      <c r="C1054" t="str" cm="1">
        <f t="array" ref="C1054">IFERROR(INDEX($B$1:$B$2001,SMALL(IF(NOT($B$1:$B$2001=""),ROW($A$1:$A$2001),""),ROW(A1053))),"")</f>
        <v/>
      </c>
      <c r="J1054" t="str">
        <f>Part_D_RI_Target_Populations!B1062</f>
        <v/>
      </c>
      <c r="L1054" t="str" cm="1">
        <f t="array" ref="L1054">IFERROR(INDEX($J$1:$J$2001,SMALL(IF(NOT($J$1:$J$2001=""),ROW($I$1:$I$2001),""),ROW(A1053))),"")</f>
        <v/>
      </c>
    </row>
    <row r="1055" spans="2:12">
      <c r="B1055" t="str">
        <f>Part_D_RI!B1065</f>
        <v/>
      </c>
      <c r="C1055" t="str" cm="1">
        <f t="array" ref="C1055">IFERROR(INDEX($B$1:$B$2001,SMALL(IF(NOT($B$1:$B$2001=""),ROW($A$1:$A$2001),""),ROW(A1054))),"")</f>
        <v/>
      </c>
      <c r="J1055" t="str">
        <f>Part_D_RI_Target_Populations!B1063</f>
        <v/>
      </c>
      <c r="L1055" t="str" cm="1">
        <f t="array" ref="L1055">IFERROR(INDEX($J$1:$J$2001,SMALL(IF(NOT($J$1:$J$2001=""),ROW($I$1:$I$2001),""),ROW(A1054))),"")</f>
        <v/>
      </c>
    </row>
    <row r="1056" spans="2:12">
      <c r="B1056" t="str">
        <f>Part_D_RI!B1066</f>
        <v/>
      </c>
      <c r="C1056" t="str" cm="1">
        <f t="array" ref="C1056">IFERROR(INDEX($B$1:$B$2001,SMALL(IF(NOT($B$1:$B$2001=""),ROW($A$1:$A$2001),""),ROW(A1055))),"")</f>
        <v/>
      </c>
      <c r="J1056" t="str">
        <f>Part_D_RI_Target_Populations!B1064</f>
        <v/>
      </c>
      <c r="L1056" t="str" cm="1">
        <f t="array" ref="L1056">IFERROR(INDEX($J$1:$J$2001,SMALL(IF(NOT($J$1:$J$2001=""),ROW($I$1:$I$2001),""),ROW(A1055))),"")</f>
        <v/>
      </c>
    </row>
    <row r="1057" spans="2:12">
      <c r="B1057" t="str">
        <f>Part_D_RI!B1067</f>
        <v/>
      </c>
      <c r="C1057" t="str" cm="1">
        <f t="array" ref="C1057">IFERROR(INDEX($B$1:$B$2001,SMALL(IF(NOT($B$1:$B$2001=""),ROW($A$1:$A$2001),""),ROW(A1056))),"")</f>
        <v/>
      </c>
      <c r="J1057" t="str">
        <f>Part_D_RI_Target_Populations!B1065</f>
        <v/>
      </c>
      <c r="L1057" t="str" cm="1">
        <f t="array" ref="L1057">IFERROR(INDEX($J$1:$J$2001,SMALL(IF(NOT($J$1:$J$2001=""),ROW($I$1:$I$2001),""),ROW(A1056))),"")</f>
        <v/>
      </c>
    </row>
    <row r="1058" spans="2:12">
      <c r="B1058" t="str">
        <f>Part_D_RI!B1068</f>
        <v/>
      </c>
      <c r="C1058" t="str" cm="1">
        <f t="array" ref="C1058">IFERROR(INDEX($B$1:$B$2001,SMALL(IF(NOT($B$1:$B$2001=""),ROW($A$1:$A$2001),""),ROW(A1057))),"")</f>
        <v/>
      </c>
      <c r="J1058" t="str">
        <f>Part_D_RI_Target_Populations!B1066</f>
        <v/>
      </c>
      <c r="L1058" t="str" cm="1">
        <f t="array" ref="L1058">IFERROR(INDEX($J$1:$J$2001,SMALL(IF(NOT($J$1:$J$2001=""),ROW($I$1:$I$2001),""),ROW(A1057))),"")</f>
        <v/>
      </c>
    </row>
    <row r="1059" spans="2:12">
      <c r="B1059" t="str">
        <f>Part_D_RI!B1069</f>
        <v/>
      </c>
      <c r="C1059" t="str" cm="1">
        <f t="array" ref="C1059">IFERROR(INDEX($B$1:$B$2001,SMALL(IF(NOT($B$1:$B$2001=""),ROW($A$1:$A$2001),""),ROW(A1058))),"")</f>
        <v/>
      </c>
      <c r="J1059" t="str">
        <f>Part_D_RI_Target_Populations!B1067</f>
        <v/>
      </c>
      <c r="L1059" t="str" cm="1">
        <f t="array" ref="L1059">IFERROR(INDEX($J$1:$J$2001,SMALL(IF(NOT($J$1:$J$2001=""),ROW($I$1:$I$2001),""),ROW(A1058))),"")</f>
        <v/>
      </c>
    </row>
    <row r="1060" spans="2:12">
      <c r="B1060" t="str">
        <f>Part_D_RI!B1070</f>
        <v/>
      </c>
      <c r="C1060" t="str" cm="1">
        <f t="array" ref="C1060">IFERROR(INDEX($B$1:$B$2001,SMALL(IF(NOT($B$1:$B$2001=""),ROW($A$1:$A$2001),""),ROW(A1059))),"")</f>
        <v/>
      </c>
      <c r="J1060" t="str">
        <f>Part_D_RI_Target_Populations!B1068</f>
        <v/>
      </c>
      <c r="L1060" t="str" cm="1">
        <f t="array" ref="L1060">IFERROR(INDEX($J$1:$J$2001,SMALL(IF(NOT($J$1:$J$2001=""),ROW($I$1:$I$2001),""),ROW(A1059))),"")</f>
        <v/>
      </c>
    </row>
    <row r="1061" spans="2:12">
      <c r="B1061" t="str">
        <f>Part_D_RI!B1071</f>
        <v/>
      </c>
      <c r="C1061" t="str" cm="1">
        <f t="array" ref="C1061">IFERROR(INDEX($B$1:$B$2001,SMALL(IF(NOT($B$1:$B$2001=""),ROW($A$1:$A$2001),""),ROW(A1060))),"")</f>
        <v/>
      </c>
      <c r="J1061" t="str">
        <f>Part_D_RI_Target_Populations!B1069</f>
        <v/>
      </c>
      <c r="L1061" t="str" cm="1">
        <f t="array" ref="L1061">IFERROR(INDEX($J$1:$J$2001,SMALL(IF(NOT($J$1:$J$2001=""),ROW($I$1:$I$2001),""),ROW(A1060))),"")</f>
        <v/>
      </c>
    </row>
    <row r="1062" spans="2:12">
      <c r="B1062" t="str">
        <f>Part_D_RI!B1072</f>
        <v/>
      </c>
      <c r="C1062" t="str" cm="1">
        <f t="array" ref="C1062">IFERROR(INDEX($B$1:$B$2001,SMALL(IF(NOT($B$1:$B$2001=""),ROW($A$1:$A$2001),""),ROW(A1061))),"")</f>
        <v/>
      </c>
      <c r="J1062" t="str">
        <f>Part_D_RI_Target_Populations!B1070</f>
        <v/>
      </c>
      <c r="L1062" t="str" cm="1">
        <f t="array" ref="L1062">IFERROR(INDEX($J$1:$J$2001,SMALL(IF(NOT($J$1:$J$2001=""),ROW($I$1:$I$2001),""),ROW(A1061))),"")</f>
        <v/>
      </c>
    </row>
    <row r="1063" spans="2:12">
      <c r="B1063" t="str">
        <f>Part_D_RI!B1073</f>
        <v/>
      </c>
      <c r="C1063" t="str" cm="1">
        <f t="array" ref="C1063">IFERROR(INDEX($B$1:$B$2001,SMALL(IF(NOT($B$1:$B$2001=""),ROW($A$1:$A$2001),""),ROW(A1062))),"")</f>
        <v/>
      </c>
      <c r="J1063" t="str">
        <f>Part_D_RI_Target_Populations!B1071</f>
        <v/>
      </c>
      <c r="L1063" t="str" cm="1">
        <f t="array" ref="L1063">IFERROR(INDEX($J$1:$J$2001,SMALL(IF(NOT($J$1:$J$2001=""),ROW($I$1:$I$2001),""),ROW(A1062))),"")</f>
        <v/>
      </c>
    </row>
    <row r="1064" spans="2:12">
      <c r="B1064" t="str">
        <f>Part_D_RI!B1074</f>
        <v/>
      </c>
      <c r="C1064" t="str" cm="1">
        <f t="array" ref="C1064">IFERROR(INDEX($B$1:$B$2001,SMALL(IF(NOT($B$1:$B$2001=""),ROW($A$1:$A$2001),""),ROW(A1063))),"")</f>
        <v/>
      </c>
      <c r="J1064" t="str">
        <f>Part_D_RI_Target_Populations!B1072</f>
        <v/>
      </c>
      <c r="L1064" t="str" cm="1">
        <f t="array" ref="L1064">IFERROR(INDEX($J$1:$J$2001,SMALL(IF(NOT($J$1:$J$2001=""),ROW($I$1:$I$2001),""),ROW(A1063))),"")</f>
        <v/>
      </c>
    </row>
    <row r="1065" spans="2:12">
      <c r="B1065" t="str">
        <f>Part_D_RI!B1075</f>
        <v/>
      </c>
      <c r="C1065" t="str" cm="1">
        <f t="array" ref="C1065">IFERROR(INDEX($B$1:$B$2001,SMALL(IF(NOT($B$1:$B$2001=""),ROW($A$1:$A$2001),""),ROW(A1064))),"")</f>
        <v/>
      </c>
      <c r="J1065" t="str">
        <f>Part_D_RI_Target_Populations!B1073</f>
        <v/>
      </c>
      <c r="L1065" t="str" cm="1">
        <f t="array" ref="L1065">IFERROR(INDEX($J$1:$J$2001,SMALL(IF(NOT($J$1:$J$2001=""),ROW($I$1:$I$2001),""),ROW(A1064))),"")</f>
        <v/>
      </c>
    </row>
    <row r="1066" spans="2:12">
      <c r="B1066" t="str">
        <f>Part_D_RI!B1076</f>
        <v/>
      </c>
      <c r="C1066" t="str" cm="1">
        <f t="array" ref="C1066">IFERROR(INDEX($B$1:$B$2001,SMALL(IF(NOT($B$1:$B$2001=""),ROW($A$1:$A$2001),""),ROW(A1065))),"")</f>
        <v/>
      </c>
      <c r="J1066" t="str">
        <f>Part_D_RI_Target_Populations!B1074</f>
        <v/>
      </c>
      <c r="L1066" t="str" cm="1">
        <f t="array" ref="L1066">IFERROR(INDEX($J$1:$J$2001,SMALL(IF(NOT($J$1:$J$2001=""),ROW($I$1:$I$2001),""),ROW(A1065))),"")</f>
        <v/>
      </c>
    </row>
    <row r="1067" spans="2:12">
      <c r="B1067" t="str">
        <f>Part_D_RI!B1077</f>
        <v/>
      </c>
      <c r="C1067" t="str" cm="1">
        <f t="array" ref="C1067">IFERROR(INDEX($B$1:$B$2001,SMALL(IF(NOT($B$1:$B$2001=""),ROW($A$1:$A$2001),""),ROW(A1066))),"")</f>
        <v/>
      </c>
      <c r="J1067" t="str">
        <f>Part_D_RI_Target_Populations!B1075</f>
        <v/>
      </c>
      <c r="L1067" t="str" cm="1">
        <f t="array" ref="L1067">IFERROR(INDEX($J$1:$J$2001,SMALL(IF(NOT($J$1:$J$2001=""),ROW($I$1:$I$2001),""),ROW(A1066))),"")</f>
        <v/>
      </c>
    </row>
    <row r="1068" spans="2:12">
      <c r="B1068" t="str">
        <f>Part_D_RI!B1078</f>
        <v/>
      </c>
      <c r="C1068" t="str" cm="1">
        <f t="array" ref="C1068">IFERROR(INDEX($B$1:$B$2001,SMALL(IF(NOT($B$1:$B$2001=""),ROW($A$1:$A$2001),""),ROW(A1067))),"")</f>
        <v/>
      </c>
      <c r="J1068" t="str">
        <f>Part_D_RI_Target_Populations!B1076</f>
        <v/>
      </c>
      <c r="L1068" t="str" cm="1">
        <f t="array" ref="L1068">IFERROR(INDEX($J$1:$J$2001,SMALL(IF(NOT($J$1:$J$2001=""),ROW($I$1:$I$2001),""),ROW(A1067))),"")</f>
        <v/>
      </c>
    </row>
    <row r="1069" spans="2:12">
      <c r="B1069" t="str">
        <f>Part_D_RI!B1079</f>
        <v/>
      </c>
      <c r="C1069" t="str" cm="1">
        <f t="array" ref="C1069">IFERROR(INDEX($B$1:$B$2001,SMALL(IF(NOT($B$1:$B$2001=""),ROW($A$1:$A$2001),""),ROW(A1068))),"")</f>
        <v/>
      </c>
      <c r="J1069" t="str">
        <f>Part_D_RI_Target_Populations!B1077</f>
        <v/>
      </c>
      <c r="L1069" t="str" cm="1">
        <f t="array" ref="L1069">IFERROR(INDEX($J$1:$J$2001,SMALL(IF(NOT($J$1:$J$2001=""),ROW($I$1:$I$2001),""),ROW(A1068))),"")</f>
        <v/>
      </c>
    </row>
    <row r="1070" spans="2:12">
      <c r="B1070" t="str">
        <f>Part_D_RI!B1080</f>
        <v/>
      </c>
      <c r="C1070" t="str" cm="1">
        <f t="array" ref="C1070">IFERROR(INDEX($B$1:$B$2001,SMALL(IF(NOT($B$1:$B$2001=""),ROW($A$1:$A$2001),""),ROW(A1069))),"")</f>
        <v/>
      </c>
      <c r="J1070" t="str">
        <f>Part_D_RI_Target_Populations!B1078</f>
        <v/>
      </c>
      <c r="L1070" t="str" cm="1">
        <f t="array" ref="L1070">IFERROR(INDEX($J$1:$J$2001,SMALL(IF(NOT($J$1:$J$2001=""),ROW($I$1:$I$2001),""),ROW(A1069))),"")</f>
        <v/>
      </c>
    </row>
    <row r="1071" spans="2:12">
      <c r="B1071" t="str">
        <f>Part_D_RI!B1081</f>
        <v/>
      </c>
      <c r="C1071" t="str" cm="1">
        <f t="array" ref="C1071">IFERROR(INDEX($B$1:$B$2001,SMALL(IF(NOT($B$1:$B$2001=""),ROW($A$1:$A$2001),""),ROW(A1070))),"")</f>
        <v/>
      </c>
      <c r="J1071" t="str">
        <f>Part_D_RI_Target_Populations!B1079</f>
        <v/>
      </c>
      <c r="L1071" t="str" cm="1">
        <f t="array" ref="L1071">IFERROR(INDEX($J$1:$J$2001,SMALL(IF(NOT($J$1:$J$2001=""),ROW($I$1:$I$2001),""),ROW(A1070))),"")</f>
        <v/>
      </c>
    </row>
    <row r="1072" spans="2:12">
      <c r="B1072" t="str">
        <f>Part_D_RI!B1082</f>
        <v/>
      </c>
      <c r="C1072" t="str" cm="1">
        <f t="array" ref="C1072">IFERROR(INDEX($B$1:$B$2001,SMALL(IF(NOT($B$1:$B$2001=""),ROW($A$1:$A$2001),""),ROW(A1071))),"")</f>
        <v/>
      </c>
      <c r="J1072" t="str">
        <f>Part_D_RI_Target_Populations!B1080</f>
        <v/>
      </c>
      <c r="L1072" t="str" cm="1">
        <f t="array" ref="L1072">IFERROR(INDEX($J$1:$J$2001,SMALL(IF(NOT($J$1:$J$2001=""),ROW($I$1:$I$2001),""),ROW(A1071))),"")</f>
        <v/>
      </c>
    </row>
    <row r="1073" spans="2:12">
      <c r="B1073" t="str">
        <f>Part_D_RI!B1083</f>
        <v/>
      </c>
      <c r="C1073" t="str" cm="1">
        <f t="array" ref="C1073">IFERROR(INDEX($B$1:$B$2001,SMALL(IF(NOT($B$1:$B$2001=""),ROW($A$1:$A$2001),""),ROW(A1072))),"")</f>
        <v/>
      </c>
      <c r="J1073" t="str">
        <f>Part_D_RI_Target_Populations!B1081</f>
        <v/>
      </c>
      <c r="L1073" t="str" cm="1">
        <f t="array" ref="L1073">IFERROR(INDEX($J$1:$J$2001,SMALL(IF(NOT($J$1:$J$2001=""),ROW($I$1:$I$2001),""),ROW(A1072))),"")</f>
        <v/>
      </c>
    </row>
    <row r="1074" spans="2:12">
      <c r="B1074" t="str">
        <f>Part_D_RI!B1084</f>
        <v/>
      </c>
      <c r="C1074" t="str" cm="1">
        <f t="array" ref="C1074">IFERROR(INDEX($B$1:$B$2001,SMALL(IF(NOT($B$1:$B$2001=""),ROW($A$1:$A$2001),""),ROW(A1073))),"")</f>
        <v/>
      </c>
      <c r="J1074" t="str">
        <f>Part_D_RI_Target_Populations!B1082</f>
        <v/>
      </c>
      <c r="L1074" t="str" cm="1">
        <f t="array" ref="L1074">IFERROR(INDEX($J$1:$J$2001,SMALL(IF(NOT($J$1:$J$2001=""),ROW($I$1:$I$2001),""),ROW(A1073))),"")</f>
        <v/>
      </c>
    </row>
    <row r="1075" spans="2:12">
      <c r="B1075" t="str">
        <f>Part_D_RI!B1085</f>
        <v/>
      </c>
      <c r="C1075" t="str" cm="1">
        <f t="array" ref="C1075">IFERROR(INDEX($B$1:$B$2001,SMALL(IF(NOT($B$1:$B$2001=""),ROW($A$1:$A$2001),""),ROW(A1074))),"")</f>
        <v/>
      </c>
      <c r="J1075" t="str">
        <f>Part_D_RI_Target_Populations!B1083</f>
        <v/>
      </c>
      <c r="L1075" t="str" cm="1">
        <f t="array" ref="L1075">IFERROR(INDEX($J$1:$J$2001,SMALL(IF(NOT($J$1:$J$2001=""),ROW($I$1:$I$2001),""),ROW(A1074))),"")</f>
        <v/>
      </c>
    </row>
    <row r="1076" spans="2:12">
      <c r="B1076" t="str">
        <f>Part_D_RI!B1086</f>
        <v/>
      </c>
      <c r="C1076" t="str" cm="1">
        <f t="array" ref="C1076">IFERROR(INDEX($B$1:$B$2001,SMALL(IF(NOT($B$1:$B$2001=""),ROW($A$1:$A$2001),""),ROW(A1075))),"")</f>
        <v/>
      </c>
      <c r="J1076" t="str">
        <f>Part_D_RI_Target_Populations!B1084</f>
        <v/>
      </c>
      <c r="L1076" t="str" cm="1">
        <f t="array" ref="L1076">IFERROR(INDEX($J$1:$J$2001,SMALL(IF(NOT($J$1:$J$2001=""),ROW($I$1:$I$2001),""),ROW(A1075))),"")</f>
        <v/>
      </c>
    </row>
    <row r="1077" spans="2:12">
      <c r="B1077" t="str">
        <f>Part_D_RI!B1087</f>
        <v/>
      </c>
      <c r="C1077" t="str" cm="1">
        <f t="array" ref="C1077">IFERROR(INDEX($B$1:$B$2001,SMALL(IF(NOT($B$1:$B$2001=""),ROW($A$1:$A$2001),""),ROW(A1076))),"")</f>
        <v/>
      </c>
      <c r="J1077" t="str">
        <f>Part_D_RI_Target_Populations!B1085</f>
        <v/>
      </c>
      <c r="L1077" t="str" cm="1">
        <f t="array" ref="L1077">IFERROR(INDEX($J$1:$J$2001,SMALL(IF(NOT($J$1:$J$2001=""),ROW($I$1:$I$2001),""),ROW(A1076))),"")</f>
        <v/>
      </c>
    </row>
    <row r="1078" spans="2:12">
      <c r="B1078" t="str">
        <f>Part_D_RI!B1088</f>
        <v/>
      </c>
      <c r="C1078" t="str" cm="1">
        <f t="array" ref="C1078">IFERROR(INDEX($B$1:$B$2001,SMALL(IF(NOT($B$1:$B$2001=""),ROW($A$1:$A$2001),""),ROW(A1077))),"")</f>
        <v/>
      </c>
      <c r="J1078" t="str">
        <f>Part_D_RI_Target_Populations!B1086</f>
        <v/>
      </c>
      <c r="L1078" t="str" cm="1">
        <f t="array" ref="L1078">IFERROR(INDEX($J$1:$J$2001,SMALL(IF(NOT($J$1:$J$2001=""),ROW($I$1:$I$2001),""),ROW(A1077))),"")</f>
        <v/>
      </c>
    </row>
    <row r="1079" spans="2:12">
      <c r="B1079" t="str">
        <f>Part_D_RI!B1089</f>
        <v/>
      </c>
      <c r="C1079" t="str" cm="1">
        <f t="array" ref="C1079">IFERROR(INDEX($B$1:$B$2001,SMALL(IF(NOT($B$1:$B$2001=""),ROW($A$1:$A$2001),""),ROW(A1078))),"")</f>
        <v/>
      </c>
      <c r="J1079" t="str">
        <f>Part_D_RI_Target_Populations!B1087</f>
        <v/>
      </c>
      <c r="L1079" t="str" cm="1">
        <f t="array" ref="L1079">IFERROR(INDEX($J$1:$J$2001,SMALL(IF(NOT($J$1:$J$2001=""),ROW($I$1:$I$2001),""),ROW(A1078))),"")</f>
        <v/>
      </c>
    </row>
    <row r="1080" spans="2:12">
      <c r="B1080" t="str">
        <f>Part_D_RI!B1090</f>
        <v/>
      </c>
      <c r="C1080" t="str" cm="1">
        <f t="array" ref="C1080">IFERROR(INDEX($B$1:$B$2001,SMALL(IF(NOT($B$1:$B$2001=""),ROW($A$1:$A$2001),""),ROW(A1079))),"")</f>
        <v/>
      </c>
      <c r="J1080" t="str">
        <f>Part_D_RI_Target_Populations!B1088</f>
        <v/>
      </c>
      <c r="L1080" t="str" cm="1">
        <f t="array" ref="L1080">IFERROR(INDEX($J$1:$J$2001,SMALL(IF(NOT($J$1:$J$2001=""),ROW($I$1:$I$2001),""),ROW(A1079))),"")</f>
        <v/>
      </c>
    </row>
    <row r="1081" spans="2:12">
      <c r="B1081" t="str">
        <f>Part_D_RI!B1091</f>
        <v/>
      </c>
      <c r="C1081" t="str" cm="1">
        <f t="array" ref="C1081">IFERROR(INDEX($B$1:$B$2001,SMALL(IF(NOT($B$1:$B$2001=""),ROW($A$1:$A$2001),""),ROW(A1080))),"")</f>
        <v/>
      </c>
      <c r="J1081" t="str">
        <f>Part_D_RI_Target_Populations!B1089</f>
        <v/>
      </c>
      <c r="L1081" t="str" cm="1">
        <f t="array" ref="L1081">IFERROR(INDEX($J$1:$J$2001,SMALL(IF(NOT($J$1:$J$2001=""),ROW($I$1:$I$2001),""),ROW(A1080))),"")</f>
        <v/>
      </c>
    </row>
    <row r="1082" spans="2:12">
      <c r="B1082" t="str">
        <f>Part_D_RI!B1092</f>
        <v/>
      </c>
      <c r="C1082" t="str" cm="1">
        <f t="array" ref="C1082">IFERROR(INDEX($B$1:$B$2001,SMALL(IF(NOT($B$1:$B$2001=""),ROW($A$1:$A$2001),""),ROW(A1081))),"")</f>
        <v/>
      </c>
      <c r="J1082" t="str">
        <f>Part_D_RI_Target_Populations!B1090</f>
        <v/>
      </c>
      <c r="L1082" t="str" cm="1">
        <f t="array" ref="L1082">IFERROR(INDEX($J$1:$J$2001,SMALL(IF(NOT($J$1:$J$2001=""),ROW($I$1:$I$2001),""),ROW(A1081))),"")</f>
        <v/>
      </c>
    </row>
    <row r="1083" spans="2:12">
      <c r="B1083" t="str">
        <f>Part_D_RI!B1093</f>
        <v/>
      </c>
      <c r="C1083" t="str" cm="1">
        <f t="array" ref="C1083">IFERROR(INDEX($B$1:$B$2001,SMALL(IF(NOT($B$1:$B$2001=""),ROW($A$1:$A$2001),""),ROW(A1082))),"")</f>
        <v/>
      </c>
      <c r="J1083" t="str">
        <f>Part_D_RI_Target_Populations!B1091</f>
        <v/>
      </c>
      <c r="L1083" t="str" cm="1">
        <f t="array" ref="L1083">IFERROR(INDEX($J$1:$J$2001,SMALL(IF(NOT($J$1:$J$2001=""),ROW($I$1:$I$2001),""),ROW(A1082))),"")</f>
        <v/>
      </c>
    </row>
    <row r="1084" spans="2:12">
      <c r="B1084" t="str">
        <f>Part_D_RI!B1094</f>
        <v/>
      </c>
      <c r="C1084" t="str" cm="1">
        <f t="array" ref="C1084">IFERROR(INDEX($B$1:$B$2001,SMALL(IF(NOT($B$1:$B$2001=""),ROW($A$1:$A$2001),""),ROW(A1083))),"")</f>
        <v/>
      </c>
      <c r="J1084" t="str">
        <f>Part_D_RI_Target_Populations!B1092</f>
        <v/>
      </c>
      <c r="L1084" t="str" cm="1">
        <f t="array" ref="L1084">IFERROR(INDEX($J$1:$J$2001,SMALL(IF(NOT($J$1:$J$2001=""),ROW($I$1:$I$2001),""),ROW(A1083))),"")</f>
        <v/>
      </c>
    </row>
    <row r="1085" spans="2:12">
      <c r="B1085" t="str">
        <f>Part_D_RI!B1095</f>
        <v/>
      </c>
      <c r="C1085" t="str" cm="1">
        <f t="array" ref="C1085">IFERROR(INDEX($B$1:$B$2001,SMALL(IF(NOT($B$1:$B$2001=""),ROW($A$1:$A$2001),""),ROW(A1084))),"")</f>
        <v/>
      </c>
      <c r="J1085" t="str">
        <f>Part_D_RI_Target_Populations!B1093</f>
        <v/>
      </c>
      <c r="L1085" t="str" cm="1">
        <f t="array" ref="L1085">IFERROR(INDEX($J$1:$J$2001,SMALL(IF(NOT($J$1:$J$2001=""),ROW($I$1:$I$2001),""),ROW(A1084))),"")</f>
        <v/>
      </c>
    </row>
    <row r="1086" spans="2:12">
      <c r="B1086" t="str">
        <f>Part_D_RI!B1096</f>
        <v/>
      </c>
      <c r="C1086" t="str" cm="1">
        <f t="array" ref="C1086">IFERROR(INDEX($B$1:$B$2001,SMALL(IF(NOT($B$1:$B$2001=""),ROW($A$1:$A$2001),""),ROW(A1085))),"")</f>
        <v/>
      </c>
      <c r="J1086" t="str">
        <f>Part_D_RI_Target_Populations!B1094</f>
        <v/>
      </c>
      <c r="L1086" t="str" cm="1">
        <f t="array" ref="L1086">IFERROR(INDEX($J$1:$J$2001,SMALL(IF(NOT($J$1:$J$2001=""),ROW($I$1:$I$2001),""),ROW(A1085))),"")</f>
        <v/>
      </c>
    </row>
    <row r="1087" spans="2:12">
      <c r="B1087" t="str">
        <f>Part_D_RI!B1097</f>
        <v/>
      </c>
      <c r="C1087" t="str" cm="1">
        <f t="array" ref="C1087">IFERROR(INDEX($B$1:$B$2001,SMALL(IF(NOT($B$1:$B$2001=""),ROW($A$1:$A$2001),""),ROW(A1086))),"")</f>
        <v/>
      </c>
      <c r="J1087" t="str">
        <f>Part_D_RI_Target_Populations!B1095</f>
        <v/>
      </c>
      <c r="L1087" t="str" cm="1">
        <f t="array" ref="L1087">IFERROR(INDEX($J$1:$J$2001,SMALL(IF(NOT($J$1:$J$2001=""),ROW($I$1:$I$2001),""),ROW(A1086))),"")</f>
        <v/>
      </c>
    </row>
    <row r="1088" spans="2:12">
      <c r="B1088" t="str">
        <f>Part_D_RI!B1098</f>
        <v/>
      </c>
      <c r="C1088" t="str" cm="1">
        <f t="array" ref="C1088">IFERROR(INDEX($B$1:$B$2001,SMALL(IF(NOT($B$1:$B$2001=""),ROW($A$1:$A$2001),""),ROW(A1087))),"")</f>
        <v/>
      </c>
      <c r="J1088" t="str">
        <f>Part_D_RI_Target_Populations!B1096</f>
        <v/>
      </c>
      <c r="L1088" t="str" cm="1">
        <f t="array" ref="L1088">IFERROR(INDEX($J$1:$J$2001,SMALL(IF(NOT($J$1:$J$2001=""),ROW($I$1:$I$2001),""),ROW(A1087))),"")</f>
        <v/>
      </c>
    </row>
    <row r="1089" spans="2:12">
      <c r="B1089" t="str">
        <f>Part_D_RI!B1099</f>
        <v/>
      </c>
      <c r="C1089" t="str" cm="1">
        <f t="array" ref="C1089">IFERROR(INDEX($B$1:$B$2001,SMALL(IF(NOT($B$1:$B$2001=""),ROW($A$1:$A$2001),""),ROW(A1088))),"")</f>
        <v/>
      </c>
      <c r="J1089" t="str">
        <f>Part_D_RI_Target_Populations!B1097</f>
        <v/>
      </c>
      <c r="L1089" t="str" cm="1">
        <f t="array" ref="L1089">IFERROR(INDEX($J$1:$J$2001,SMALL(IF(NOT($J$1:$J$2001=""),ROW($I$1:$I$2001),""),ROW(A1088))),"")</f>
        <v/>
      </c>
    </row>
    <row r="1090" spans="2:12">
      <c r="B1090" t="str">
        <f>Part_D_RI!B1100</f>
        <v/>
      </c>
      <c r="C1090" t="str" cm="1">
        <f t="array" ref="C1090">IFERROR(INDEX($B$1:$B$2001,SMALL(IF(NOT($B$1:$B$2001=""),ROW($A$1:$A$2001),""),ROW(A1089))),"")</f>
        <v/>
      </c>
      <c r="J1090" t="str">
        <f>Part_D_RI_Target_Populations!B1098</f>
        <v/>
      </c>
      <c r="L1090" t="str" cm="1">
        <f t="array" ref="L1090">IFERROR(INDEX($J$1:$J$2001,SMALL(IF(NOT($J$1:$J$2001=""),ROW($I$1:$I$2001),""),ROW(A1089))),"")</f>
        <v/>
      </c>
    </row>
    <row r="1091" spans="2:12">
      <c r="B1091" t="str">
        <f>Part_D_RI!B1101</f>
        <v/>
      </c>
      <c r="C1091" t="str" cm="1">
        <f t="array" ref="C1091">IFERROR(INDEX($B$1:$B$2001,SMALL(IF(NOT($B$1:$B$2001=""),ROW($A$1:$A$2001),""),ROW(A1090))),"")</f>
        <v/>
      </c>
      <c r="J1091" t="str">
        <f>Part_D_RI_Target_Populations!B1099</f>
        <v/>
      </c>
      <c r="L1091" t="str" cm="1">
        <f t="array" ref="L1091">IFERROR(INDEX($J$1:$J$2001,SMALL(IF(NOT($J$1:$J$2001=""),ROW($I$1:$I$2001),""),ROW(A1090))),"")</f>
        <v/>
      </c>
    </row>
    <row r="1092" spans="2:12">
      <c r="B1092" t="str">
        <f>Part_D_RI!B1102</f>
        <v/>
      </c>
      <c r="C1092" t="str" cm="1">
        <f t="array" ref="C1092">IFERROR(INDEX($B$1:$B$2001,SMALL(IF(NOT($B$1:$B$2001=""),ROW($A$1:$A$2001),""),ROW(A1091))),"")</f>
        <v/>
      </c>
      <c r="J1092" t="str">
        <f>Part_D_RI_Target_Populations!B1100</f>
        <v/>
      </c>
      <c r="L1092" t="str" cm="1">
        <f t="array" ref="L1092">IFERROR(INDEX($J$1:$J$2001,SMALL(IF(NOT($J$1:$J$2001=""),ROW($I$1:$I$2001),""),ROW(A1091))),"")</f>
        <v/>
      </c>
    </row>
    <row r="1093" spans="2:12">
      <c r="B1093" t="str">
        <f>Part_D_RI!B1103</f>
        <v/>
      </c>
      <c r="C1093" t="str" cm="1">
        <f t="array" ref="C1093">IFERROR(INDEX($B$1:$B$2001,SMALL(IF(NOT($B$1:$B$2001=""),ROW($A$1:$A$2001),""),ROW(A1092))),"")</f>
        <v/>
      </c>
      <c r="J1093" t="str">
        <f>Part_D_RI_Target_Populations!B1101</f>
        <v/>
      </c>
      <c r="L1093" t="str" cm="1">
        <f t="array" ref="L1093">IFERROR(INDEX($J$1:$J$2001,SMALL(IF(NOT($J$1:$J$2001=""),ROW($I$1:$I$2001),""),ROW(A1092))),"")</f>
        <v/>
      </c>
    </row>
    <row r="1094" spans="2:12">
      <c r="B1094" t="str">
        <f>Part_D_RI!B1104</f>
        <v/>
      </c>
      <c r="C1094" t="str" cm="1">
        <f t="array" ref="C1094">IFERROR(INDEX($B$1:$B$2001,SMALL(IF(NOT($B$1:$B$2001=""),ROW($A$1:$A$2001),""),ROW(A1093))),"")</f>
        <v/>
      </c>
      <c r="J1094" t="str">
        <f>Part_D_RI_Target_Populations!B1102</f>
        <v/>
      </c>
      <c r="L1094" t="str" cm="1">
        <f t="array" ref="L1094">IFERROR(INDEX($J$1:$J$2001,SMALL(IF(NOT($J$1:$J$2001=""),ROW($I$1:$I$2001),""),ROW(A1093))),"")</f>
        <v/>
      </c>
    </row>
    <row r="1095" spans="2:12">
      <c r="B1095" t="str">
        <f>Part_D_RI!B1105</f>
        <v/>
      </c>
      <c r="C1095" t="str" cm="1">
        <f t="array" ref="C1095">IFERROR(INDEX($B$1:$B$2001,SMALL(IF(NOT($B$1:$B$2001=""),ROW($A$1:$A$2001),""),ROW(A1094))),"")</f>
        <v/>
      </c>
      <c r="J1095" t="str">
        <f>Part_D_RI_Target_Populations!B1103</f>
        <v/>
      </c>
      <c r="L1095" t="str" cm="1">
        <f t="array" ref="L1095">IFERROR(INDEX($J$1:$J$2001,SMALL(IF(NOT($J$1:$J$2001=""),ROW($I$1:$I$2001),""),ROW(A1094))),"")</f>
        <v/>
      </c>
    </row>
    <row r="1096" spans="2:12">
      <c r="B1096" t="str">
        <f>Part_D_RI!B1106</f>
        <v/>
      </c>
      <c r="C1096" t="str" cm="1">
        <f t="array" ref="C1096">IFERROR(INDEX($B$1:$B$2001,SMALL(IF(NOT($B$1:$B$2001=""),ROW($A$1:$A$2001),""),ROW(A1095))),"")</f>
        <v/>
      </c>
      <c r="J1096" t="str">
        <f>Part_D_RI_Target_Populations!B1104</f>
        <v/>
      </c>
      <c r="L1096" t="str" cm="1">
        <f t="array" ref="L1096">IFERROR(INDEX($J$1:$J$2001,SMALL(IF(NOT($J$1:$J$2001=""),ROW($I$1:$I$2001),""),ROW(A1095))),"")</f>
        <v/>
      </c>
    </row>
    <row r="1097" spans="2:12">
      <c r="B1097" t="str">
        <f>Part_D_RI!B1107</f>
        <v/>
      </c>
      <c r="C1097" t="str" cm="1">
        <f t="array" ref="C1097">IFERROR(INDEX($B$1:$B$2001,SMALL(IF(NOT($B$1:$B$2001=""),ROW($A$1:$A$2001),""),ROW(A1096))),"")</f>
        <v/>
      </c>
      <c r="J1097" t="str">
        <f>Part_D_RI_Target_Populations!B1105</f>
        <v/>
      </c>
      <c r="L1097" t="str" cm="1">
        <f t="array" ref="L1097">IFERROR(INDEX($J$1:$J$2001,SMALL(IF(NOT($J$1:$J$2001=""),ROW($I$1:$I$2001),""),ROW(A1096))),"")</f>
        <v/>
      </c>
    </row>
    <row r="1098" spans="2:12">
      <c r="B1098" t="str">
        <f>Part_D_RI!B1108</f>
        <v/>
      </c>
      <c r="C1098" t="str" cm="1">
        <f t="array" ref="C1098">IFERROR(INDEX($B$1:$B$2001,SMALL(IF(NOT($B$1:$B$2001=""),ROW($A$1:$A$2001),""),ROW(A1097))),"")</f>
        <v/>
      </c>
      <c r="J1098" t="str">
        <f>Part_D_RI_Target_Populations!B1106</f>
        <v/>
      </c>
      <c r="L1098" t="str" cm="1">
        <f t="array" ref="L1098">IFERROR(INDEX($J$1:$J$2001,SMALL(IF(NOT($J$1:$J$2001=""),ROW($I$1:$I$2001),""),ROW(A1097))),"")</f>
        <v/>
      </c>
    </row>
    <row r="1099" spans="2:12">
      <c r="B1099" t="str">
        <f>Part_D_RI!B1109</f>
        <v/>
      </c>
      <c r="C1099" t="str" cm="1">
        <f t="array" ref="C1099">IFERROR(INDEX($B$1:$B$2001,SMALL(IF(NOT($B$1:$B$2001=""),ROW($A$1:$A$2001),""),ROW(A1098))),"")</f>
        <v/>
      </c>
      <c r="J1099" t="str">
        <f>Part_D_RI_Target_Populations!B1107</f>
        <v/>
      </c>
      <c r="L1099" t="str" cm="1">
        <f t="array" ref="L1099">IFERROR(INDEX($J$1:$J$2001,SMALL(IF(NOT($J$1:$J$2001=""),ROW($I$1:$I$2001),""),ROW(A1098))),"")</f>
        <v/>
      </c>
    </row>
    <row r="1100" spans="2:12">
      <c r="B1100" t="str">
        <f>Part_D_RI!B1110</f>
        <v/>
      </c>
      <c r="C1100" t="str" cm="1">
        <f t="array" ref="C1100">IFERROR(INDEX($B$1:$B$2001,SMALL(IF(NOT($B$1:$B$2001=""),ROW($A$1:$A$2001),""),ROW(A1099))),"")</f>
        <v/>
      </c>
      <c r="J1100" t="str">
        <f>Part_D_RI_Target_Populations!B1108</f>
        <v/>
      </c>
      <c r="L1100" t="str" cm="1">
        <f t="array" ref="L1100">IFERROR(INDEX($J$1:$J$2001,SMALL(IF(NOT($J$1:$J$2001=""),ROW($I$1:$I$2001),""),ROW(A1099))),"")</f>
        <v/>
      </c>
    </row>
    <row r="1101" spans="2:12">
      <c r="B1101" t="str">
        <f>Part_D_RI!B1111</f>
        <v/>
      </c>
      <c r="C1101" t="str" cm="1">
        <f t="array" ref="C1101">IFERROR(INDEX($B$1:$B$2001,SMALL(IF(NOT($B$1:$B$2001=""),ROW($A$1:$A$2001),""),ROW(A1100))),"")</f>
        <v/>
      </c>
      <c r="J1101" t="str">
        <f>Part_D_RI_Target_Populations!B1109</f>
        <v/>
      </c>
      <c r="L1101" t="str" cm="1">
        <f t="array" ref="L1101">IFERROR(INDEX($J$1:$J$2001,SMALL(IF(NOT($J$1:$J$2001=""),ROW($I$1:$I$2001),""),ROW(A1100))),"")</f>
        <v/>
      </c>
    </row>
    <row r="1102" spans="2:12">
      <c r="B1102" t="str">
        <f>Part_D_RI!B1112</f>
        <v/>
      </c>
      <c r="C1102" t="str" cm="1">
        <f t="array" ref="C1102">IFERROR(INDEX($B$1:$B$2001,SMALL(IF(NOT($B$1:$B$2001=""),ROW($A$1:$A$2001),""),ROW(A1101))),"")</f>
        <v/>
      </c>
      <c r="J1102" t="str">
        <f>Part_D_RI_Target_Populations!B1110</f>
        <v/>
      </c>
      <c r="L1102" t="str" cm="1">
        <f t="array" ref="L1102">IFERROR(INDEX($J$1:$J$2001,SMALL(IF(NOT($J$1:$J$2001=""),ROW($I$1:$I$2001),""),ROW(A1101))),"")</f>
        <v/>
      </c>
    </row>
    <row r="1103" spans="2:12">
      <c r="B1103" t="str">
        <f>Part_D_RI!B1113</f>
        <v/>
      </c>
      <c r="C1103" t="str" cm="1">
        <f t="array" ref="C1103">IFERROR(INDEX($B$1:$B$2001,SMALL(IF(NOT($B$1:$B$2001=""),ROW($A$1:$A$2001),""),ROW(A1102))),"")</f>
        <v/>
      </c>
      <c r="J1103" t="str">
        <f>Part_D_RI_Target_Populations!B1111</f>
        <v/>
      </c>
      <c r="L1103" t="str" cm="1">
        <f t="array" ref="L1103">IFERROR(INDEX($J$1:$J$2001,SMALL(IF(NOT($J$1:$J$2001=""),ROW($I$1:$I$2001),""),ROW(A1102))),"")</f>
        <v/>
      </c>
    </row>
    <row r="1104" spans="2:12">
      <c r="B1104" t="str">
        <f>Part_D_RI!B1114</f>
        <v/>
      </c>
      <c r="C1104" t="str" cm="1">
        <f t="array" ref="C1104">IFERROR(INDEX($B$1:$B$2001,SMALL(IF(NOT($B$1:$B$2001=""),ROW($A$1:$A$2001),""),ROW(A1103))),"")</f>
        <v/>
      </c>
      <c r="J1104" t="str">
        <f>Part_D_RI_Target_Populations!B1112</f>
        <v/>
      </c>
      <c r="L1104" t="str" cm="1">
        <f t="array" ref="L1104">IFERROR(INDEX($J$1:$J$2001,SMALL(IF(NOT($J$1:$J$2001=""),ROW($I$1:$I$2001),""),ROW(A1103))),"")</f>
        <v/>
      </c>
    </row>
    <row r="1105" spans="2:12">
      <c r="B1105" t="str">
        <f>Part_D_RI!B1115</f>
        <v/>
      </c>
      <c r="C1105" t="str" cm="1">
        <f t="array" ref="C1105">IFERROR(INDEX($B$1:$B$2001,SMALL(IF(NOT($B$1:$B$2001=""),ROW($A$1:$A$2001),""),ROW(A1104))),"")</f>
        <v/>
      </c>
      <c r="J1105" t="str">
        <f>Part_D_RI_Target_Populations!B1113</f>
        <v/>
      </c>
      <c r="L1105" t="str" cm="1">
        <f t="array" ref="L1105">IFERROR(INDEX($J$1:$J$2001,SMALL(IF(NOT($J$1:$J$2001=""),ROW($I$1:$I$2001),""),ROW(A1104))),"")</f>
        <v/>
      </c>
    </row>
    <row r="1106" spans="2:12">
      <c r="B1106" t="str">
        <f>Part_D_RI!B1116</f>
        <v/>
      </c>
      <c r="C1106" t="str" cm="1">
        <f t="array" ref="C1106">IFERROR(INDEX($B$1:$B$2001,SMALL(IF(NOT($B$1:$B$2001=""),ROW($A$1:$A$2001),""),ROW(A1105))),"")</f>
        <v/>
      </c>
      <c r="J1106" t="str">
        <f>Part_D_RI_Target_Populations!B1114</f>
        <v/>
      </c>
      <c r="L1106" t="str" cm="1">
        <f t="array" ref="L1106">IFERROR(INDEX($J$1:$J$2001,SMALL(IF(NOT($J$1:$J$2001=""),ROW($I$1:$I$2001),""),ROW(A1105))),"")</f>
        <v/>
      </c>
    </row>
    <row r="1107" spans="2:12">
      <c r="B1107" t="str">
        <f>Part_D_RI!B1117</f>
        <v/>
      </c>
      <c r="C1107" t="str" cm="1">
        <f t="array" ref="C1107">IFERROR(INDEX($B$1:$B$2001,SMALL(IF(NOT($B$1:$B$2001=""),ROW($A$1:$A$2001),""),ROW(A1106))),"")</f>
        <v/>
      </c>
      <c r="J1107" t="str">
        <f>Part_D_RI_Target_Populations!B1115</f>
        <v/>
      </c>
      <c r="L1107" t="str" cm="1">
        <f t="array" ref="L1107">IFERROR(INDEX($J$1:$J$2001,SMALL(IF(NOT($J$1:$J$2001=""),ROW($I$1:$I$2001),""),ROW(A1106))),"")</f>
        <v/>
      </c>
    </row>
    <row r="1108" spans="2:12">
      <c r="B1108" t="str">
        <f>Part_D_RI!B1118</f>
        <v/>
      </c>
      <c r="C1108" t="str" cm="1">
        <f t="array" ref="C1108">IFERROR(INDEX($B$1:$B$2001,SMALL(IF(NOT($B$1:$B$2001=""),ROW($A$1:$A$2001),""),ROW(A1107))),"")</f>
        <v/>
      </c>
      <c r="J1108" t="str">
        <f>Part_D_RI_Target_Populations!B1116</f>
        <v/>
      </c>
      <c r="L1108" t="str" cm="1">
        <f t="array" ref="L1108">IFERROR(INDEX($J$1:$J$2001,SMALL(IF(NOT($J$1:$J$2001=""),ROW($I$1:$I$2001),""),ROW(A1107))),"")</f>
        <v/>
      </c>
    </row>
    <row r="1109" spans="2:12">
      <c r="B1109" t="str">
        <f>Part_D_RI!B1119</f>
        <v/>
      </c>
      <c r="C1109" t="str" cm="1">
        <f t="array" ref="C1109">IFERROR(INDEX($B$1:$B$2001,SMALL(IF(NOT($B$1:$B$2001=""),ROW($A$1:$A$2001),""),ROW(A1108))),"")</f>
        <v/>
      </c>
      <c r="J1109" t="str">
        <f>Part_D_RI_Target_Populations!B1117</f>
        <v/>
      </c>
      <c r="L1109" t="str" cm="1">
        <f t="array" ref="L1109">IFERROR(INDEX($J$1:$J$2001,SMALL(IF(NOT($J$1:$J$2001=""),ROW($I$1:$I$2001),""),ROW(A1108))),"")</f>
        <v/>
      </c>
    </row>
    <row r="1110" spans="2:12">
      <c r="B1110" t="str">
        <f>Part_D_RI!B1120</f>
        <v/>
      </c>
      <c r="C1110" t="str" cm="1">
        <f t="array" ref="C1110">IFERROR(INDEX($B$1:$B$2001,SMALL(IF(NOT($B$1:$B$2001=""),ROW($A$1:$A$2001),""),ROW(A1109))),"")</f>
        <v/>
      </c>
      <c r="J1110" t="str">
        <f>Part_D_RI_Target_Populations!B1118</f>
        <v/>
      </c>
      <c r="L1110" t="str" cm="1">
        <f t="array" ref="L1110">IFERROR(INDEX($J$1:$J$2001,SMALL(IF(NOT($J$1:$J$2001=""),ROW($I$1:$I$2001),""),ROW(A1109))),"")</f>
        <v/>
      </c>
    </row>
    <row r="1111" spans="2:12">
      <c r="B1111" t="str">
        <f>Part_D_RI!B1121</f>
        <v/>
      </c>
      <c r="C1111" t="str" cm="1">
        <f t="array" ref="C1111">IFERROR(INDEX($B$1:$B$2001,SMALL(IF(NOT($B$1:$B$2001=""),ROW($A$1:$A$2001),""),ROW(A1110))),"")</f>
        <v/>
      </c>
      <c r="J1111" t="str">
        <f>Part_D_RI_Target_Populations!B1119</f>
        <v/>
      </c>
      <c r="L1111" t="str" cm="1">
        <f t="array" ref="L1111">IFERROR(INDEX($J$1:$J$2001,SMALL(IF(NOT($J$1:$J$2001=""),ROW($I$1:$I$2001),""),ROW(A1110))),"")</f>
        <v/>
      </c>
    </row>
    <row r="1112" spans="2:12">
      <c r="B1112" t="str">
        <f>Part_D_RI!B1122</f>
        <v/>
      </c>
      <c r="C1112" t="str" cm="1">
        <f t="array" ref="C1112">IFERROR(INDEX($B$1:$B$2001,SMALL(IF(NOT($B$1:$B$2001=""),ROW($A$1:$A$2001),""),ROW(A1111))),"")</f>
        <v/>
      </c>
      <c r="J1112" t="str">
        <f>Part_D_RI_Target_Populations!B1120</f>
        <v/>
      </c>
      <c r="L1112" t="str" cm="1">
        <f t="array" ref="L1112">IFERROR(INDEX($J$1:$J$2001,SMALL(IF(NOT($J$1:$J$2001=""),ROW($I$1:$I$2001),""),ROW(A1111))),"")</f>
        <v/>
      </c>
    </row>
    <row r="1113" spans="2:12">
      <c r="B1113" t="str">
        <f>Part_D_RI!B1123</f>
        <v/>
      </c>
      <c r="C1113" t="str" cm="1">
        <f t="array" ref="C1113">IFERROR(INDEX($B$1:$B$2001,SMALL(IF(NOT($B$1:$B$2001=""),ROW($A$1:$A$2001),""),ROW(A1112))),"")</f>
        <v/>
      </c>
      <c r="J1113" t="str">
        <f>Part_D_RI_Target_Populations!B1121</f>
        <v/>
      </c>
      <c r="L1113" t="str" cm="1">
        <f t="array" ref="L1113">IFERROR(INDEX($J$1:$J$2001,SMALL(IF(NOT($J$1:$J$2001=""),ROW($I$1:$I$2001),""),ROW(A1112))),"")</f>
        <v/>
      </c>
    </row>
    <row r="1114" spans="2:12">
      <c r="B1114" t="str">
        <f>Part_D_RI!B1124</f>
        <v/>
      </c>
      <c r="C1114" t="str" cm="1">
        <f t="array" ref="C1114">IFERROR(INDEX($B$1:$B$2001,SMALL(IF(NOT($B$1:$B$2001=""),ROW($A$1:$A$2001),""),ROW(A1113))),"")</f>
        <v/>
      </c>
      <c r="J1114" t="str">
        <f>Part_D_RI_Target_Populations!B1122</f>
        <v/>
      </c>
      <c r="L1114" t="str" cm="1">
        <f t="array" ref="L1114">IFERROR(INDEX($J$1:$J$2001,SMALL(IF(NOT($J$1:$J$2001=""),ROW($I$1:$I$2001),""),ROW(A1113))),"")</f>
        <v/>
      </c>
    </row>
    <row r="1115" spans="2:12">
      <c r="B1115" t="str">
        <f>Part_D_RI!B1125</f>
        <v/>
      </c>
      <c r="C1115" t="str" cm="1">
        <f t="array" ref="C1115">IFERROR(INDEX($B$1:$B$2001,SMALL(IF(NOT($B$1:$B$2001=""),ROW($A$1:$A$2001),""),ROW(A1114))),"")</f>
        <v/>
      </c>
      <c r="J1115" t="str">
        <f>Part_D_RI_Target_Populations!B1123</f>
        <v/>
      </c>
      <c r="L1115" t="str" cm="1">
        <f t="array" ref="L1115">IFERROR(INDEX($J$1:$J$2001,SMALL(IF(NOT($J$1:$J$2001=""),ROW($I$1:$I$2001),""),ROW(A1114))),"")</f>
        <v/>
      </c>
    </row>
    <row r="1116" spans="2:12">
      <c r="B1116" t="str">
        <f>Part_D_RI!B1126</f>
        <v/>
      </c>
      <c r="C1116" t="str" cm="1">
        <f t="array" ref="C1116">IFERROR(INDEX($B$1:$B$2001,SMALL(IF(NOT($B$1:$B$2001=""),ROW($A$1:$A$2001),""),ROW(A1115))),"")</f>
        <v/>
      </c>
      <c r="J1116" t="str">
        <f>Part_D_RI_Target_Populations!B1124</f>
        <v/>
      </c>
      <c r="L1116" t="str" cm="1">
        <f t="array" ref="L1116">IFERROR(INDEX($J$1:$J$2001,SMALL(IF(NOT($J$1:$J$2001=""),ROW($I$1:$I$2001),""),ROW(A1115))),"")</f>
        <v/>
      </c>
    </row>
    <row r="1117" spans="2:12">
      <c r="B1117" t="str">
        <f>Part_D_RI!B1127</f>
        <v/>
      </c>
      <c r="C1117" t="str" cm="1">
        <f t="array" ref="C1117">IFERROR(INDEX($B$1:$B$2001,SMALL(IF(NOT($B$1:$B$2001=""),ROW($A$1:$A$2001),""),ROW(A1116))),"")</f>
        <v/>
      </c>
      <c r="J1117" t="str">
        <f>Part_D_RI_Target_Populations!B1125</f>
        <v/>
      </c>
      <c r="L1117" t="str" cm="1">
        <f t="array" ref="L1117">IFERROR(INDEX($J$1:$J$2001,SMALL(IF(NOT($J$1:$J$2001=""),ROW($I$1:$I$2001),""),ROW(A1116))),"")</f>
        <v/>
      </c>
    </row>
    <row r="1118" spans="2:12">
      <c r="B1118" t="str">
        <f>Part_D_RI!B1128</f>
        <v/>
      </c>
      <c r="C1118" t="str" cm="1">
        <f t="array" ref="C1118">IFERROR(INDEX($B$1:$B$2001,SMALL(IF(NOT($B$1:$B$2001=""),ROW($A$1:$A$2001),""),ROW(A1117))),"")</f>
        <v/>
      </c>
      <c r="J1118" t="str">
        <f>Part_D_RI_Target_Populations!B1126</f>
        <v/>
      </c>
      <c r="L1118" t="str" cm="1">
        <f t="array" ref="L1118">IFERROR(INDEX($J$1:$J$2001,SMALL(IF(NOT($J$1:$J$2001=""),ROW($I$1:$I$2001),""),ROW(A1117))),"")</f>
        <v/>
      </c>
    </row>
    <row r="1119" spans="2:12">
      <c r="B1119" t="str">
        <f>Part_D_RI!B1129</f>
        <v/>
      </c>
      <c r="C1119" t="str" cm="1">
        <f t="array" ref="C1119">IFERROR(INDEX($B$1:$B$2001,SMALL(IF(NOT($B$1:$B$2001=""),ROW($A$1:$A$2001),""),ROW(A1118))),"")</f>
        <v/>
      </c>
      <c r="J1119" t="str">
        <f>Part_D_RI_Target_Populations!B1127</f>
        <v/>
      </c>
      <c r="L1119" t="str" cm="1">
        <f t="array" ref="L1119">IFERROR(INDEX($J$1:$J$2001,SMALL(IF(NOT($J$1:$J$2001=""),ROW($I$1:$I$2001),""),ROW(A1118))),"")</f>
        <v/>
      </c>
    </row>
    <row r="1120" spans="2:12">
      <c r="B1120" t="str">
        <f>Part_D_RI!B1130</f>
        <v/>
      </c>
      <c r="C1120" t="str" cm="1">
        <f t="array" ref="C1120">IFERROR(INDEX($B$1:$B$2001,SMALL(IF(NOT($B$1:$B$2001=""),ROW($A$1:$A$2001),""),ROW(A1119))),"")</f>
        <v/>
      </c>
      <c r="J1120" t="str">
        <f>Part_D_RI_Target_Populations!B1128</f>
        <v/>
      </c>
      <c r="L1120" t="str" cm="1">
        <f t="array" ref="L1120">IFERROR(INDEX($J$1:$J$2001,SMALL(IF(NOT($J$1:$J$2001=""),ROW($I$1:$I$2001),""),ROW(A1119))),"")</f>
        <v/>
      </c>
    </row>
    <row r="1121" spans="2:12">
      <c r="B1121" t="str">
        <f>Part_D_RI!B1131</f>
        <v/>
      </c>
      <c r="C1121" t="str" cm="1">
        <f t="array" ref="C1121">IFERROR(INDEX($B$1:$B$2001,SMALL(IF(NOT($B$1:$B$2001=""),ROW($A$1:$A$2001),""),ROW(A1120))),"")</f>
        <v/>
      </c>
      <c r="J1121" t="str">
        <f>Part_D_RI_Target_Populations!B1129</f>
        <v/>
      </c>
      <c r="L1121" t="str" cm="1">
        <f t="array" ref="L1121">IFERROR(INDEX($J$1:$J$2001,SMALL(IF(NOT($J$1:$J$2001=""),ROW($I$1:$I$2001),""),ROW(A1120))),"")</f>
        <v/>
      </c>
    </row>
    <row r="1122" spans="2:12">
      <c r="B1122" t="str">
        <f>Part_D_RI!B1132</f>
        <v/>
      </c>
      <c r="C1122" t="str" cm="1">
        <f t="array" ref="C1122">IFERROR(INDEX($B$1:$B$2001,SMALL(IF(NOT($B$1:$B$2001=""),ROW($A$1:$A$2001),""),ROW(A1121))),"")</f>
        <v/>
      </c>
      <c r="J1122" t="str">
        <f>Part_D_RI_Target_Populations!B1130</f>
        <v/>
      </c>
      <c r="L1122" t="str" cm="1">
        <f t="array" ref="L1122">IFERROR(INDEX($J$1:$J$2001,SMALL(IF(NOT($J$1:$J$2001=""),ROW($I$1:$I$2001),""),ROW(A1121))),"")</f>
        <v/>
      </c>
    </row>
    <row r="1123" spans="2:12">
      <c r="B1123" t="str">
        <f>Part_D_RI!B1133</f>
        <v/>
      </c>
      <c r="C1123" t="str" cm="1">
        <f t="array" ref="C1123">IFERROR(INDEX($B$1:$B$2001,SMALL(IF(NOT($B$1:$B$2001=""),ROW($A$1:$A$2001),""),ROW(A1122))),"")</f>
        <v/>
      </c>
      <c r="J1123" t="str">
        <f>Part_D_RI_Target_Populations!B1131</f>
        <v/>
      </c>
      <c r="L1123" t="str" cm="1">
        <f t="array" ref="L1123">IFERROR(INDEX($J$1:$J$2001,SMALL(IF(NOT($J$1:$J$2001=""),ROW($I$1:$I$2001),""),ROW(A1122))),"")</f>
        <v/>
      </c>
    </row>
    <row r="1124" spans="2:12">
      <c r="B1124" t="str">
        <f>Part_D_RI!B1134</f>
        <v/>
      </c>
      <c r="C1124" t="str" cm="1">
        <f t="array" ref="C1124">IFERROR(INDEX($B$1:$B$2001,SMALL(IF(NOT($B$1:$B$2001=""),ROW($A$1:$A$2001),""),ROW(A1123))),"")</f>
        <v/>
      </c>
      <c r="J1124" t="str">
        <f>Part_D_RI_Target_Populations!B1132</f>
        <v/>
      </c>
      <c r="L1124" t="str" cm="1">
        <f t="array" ref="L1124">IFERROR(INDEX($J$1:$J$2001,SMALL(IF(NOT($J$1:$J$2001=""),ROW($I$1:$I$2001),""),ROW(A1123))),"")</f>
        <v/>
      </c>
    </row>
    <row r="1125" spans="2:12">
      <c r="B1125" t="str">
        <f>Part_D_RI!B1135</f>
        <v/>
      </c>
      <c r="C1125" t="str" cm="1">
        <f t="array" ref="C1125">IFERROR(INDEX($B$1:$B$2001,SMALL(IF(NOT($B$1:$B$2001=""),ROW($A$1:$A$2001),""),ROW(A1124))),"")</f>
        <v/>
      </c>
      <c r="J1125" t="str">
        <f>Part_D_RI_Target_Populations!B1133</f>
        <v/>
      </c>
      <c r="L1125" t="str" cm="1">
        <f t="array" ref="L1125">IFERROR(INDEX($J$1:$J$2001,SMALL(IF(NOT($J$1:$J$2001=""),ROW($I$1:$I$2001),""),ROW(A1124))),"")</f>
        <v/>
      </c>
    </row>
    <row r="1126" spans="2:12">
      <c r="B1126" t="str">
        <f>Part_D_RI!B1136</f>
        <v/>
      </c>
      <c r="C1126" t="str" cm="1">
        <f t="array" ref="C1126">IFERROR(INDEX($B$1:$B$2001,SMALL(IF(NOT($B$1:$B$2001=""),ROW($A$1:$A$2001),""),ROW(A1125))),"")</f>
        <v/>
      </c>
      <c r="J1126" t="str">
        <f>Part_D_RI_Target_Populations!B1134</f>
        <v/>
      </c>
      <c r="L1126" t="str" cm="1">
        <f t="array" ref="L1126">IFERROR(INDEX($J$1:$J$2001,SMALL(IF(NOT($J$1:$J$2001=""),ROW($I$1:$I$2001),""),ROW(A1125))),"")</f>
        <v/>
      </c>
    </row>
    <row r="1127" spans="2:12">
      <c r="B1127" t="str">
        <f>Part_D_RI!B1137</f>
        <v/>
      </c>
      <c r="C1127" t="str" cm="1">
        <f t="array" ref="C1127">IFERROR(INDEX($B$1:$B$2001,SMALL(IF(NOT($B$1:$B$2001=""),ROW($A$1:$A$2001),""),ROW(A1126))),"")</f>
        <v/>
      </c>
      <c r="J1127" t="str">
        <f>Part_D_RI_Target_Populations!B1135</f>
        <v/>
      </c>
      <c r="L1127" t="str" cm="1">
        <f t="array" ref="L1127">IFERROR(INDEX($J$1:$J$2001,SMALL(IF(NOT($J$1:$J$2001=""),ROW($I$1:$I$2001),""),ROW(A1126))),"")</f>
        <v/>
      </c>
    </row>
    <row r="1128" spans="2:12">
      <c r="B1128" t="str">
        <f>Part_D_RI!B1138</f>
        <v/>
      </c>
      <c r="C1128" t="str" cm="1">
        <f t="array" ref="C1128">IFERROR(INDEX($B$1:$B$2001,SMALL(IF(NOT($B$1:$B$2001=""),ROW($A$1:$A$2001),""),ROW(A1127))),"")</f>
        <v/>
      </c>
      <c r="J1128" t="str">
        <f>Part_D_RI_Target_Populations!B1136</f>
        <v/>
      </c>
      <c r="L1128" t="str" cm="1">
        <f t="array" ref="L1128">IFERROR(INDEX($J$1:$J$2001,SMALL(IF(NOT($J$1:$J$2001=""),ROW($I$1:$I$2001),""),ROW(A1127))),"")</f>
        <v/>
      </c>
    </row>
    <row r="1129" spans="2:12">
      <c r="B1129" t="str">
        <f>Part_D_RI!B1139</f>
        <v/>
      </c>
      <c r="C1129" t="str" cm="1">
        <f t="array" ref="C1129">IFERROR(INDEX($B$1:$B$2001,SMALL(IF(NOT($B$1:$B$2001=""),ROW($A$1:$A$2001),""),ROW(A1128))),"")</f>
        <v/>
      </c>
      <c r="J1129" t="str">
        <f>Part_D_RI_Target_Populations!B1137</f>
        <v/>
      </c>
      <c r="L1129" t="str" cm="1">
        <f t="array" ref="L1129">IFERROR(INDEX($J$1:$J$2001,SMALL(IF(NOT($J$1:$J$2001=""),ROW($I$1:$I$2001),""),ROW(A1128))),"")</f>
        <v/>
      </c>
    </row>
    <row r="1130" spans="2:12">
      <c r="B1130" t="str">
        <f>Part_D_RI!B1140</f>
        <v/>
      </c>
      <c r="C1130" t="str" cm="1">
        <f t="array" ref="C1130">IFERROR(INDEX($B$1:$B$2001,SMALL(IF(NOT($B$1:$B$2001=""),ROW($A$1:$A$2001),""),ROW(A1129))),"")</f>
        <v/>
      </c>
      <c r="J1130" t="str">
        <f>Part_D_RI_Target_Populations!B1138</f>
        <v/>
      </c>
      <c r="L1130" t="str" cm="1">
        <f t="array" ref="L1130">IFERROR(INDEX($J$1:$J$2001,SMALL(IF(NOT($J$1:$J$2001=""),ROW($I$1:$I$2001),""),ROW(A1129))),"")</f>
        <v/>
      </c>
    </row>
    <row r="1131" spans="2:12">
      <c r="B1131" t="str">
        <f>Part_D_RI!B1141</f>
        <v/>
      </c>
      <c r="C1131" t="str" cm="1">
        <f t="array" ref="C1131">IFERROR(INDEX($B$1:$B$2001,SMALL(IF(NOT($B$1:$B$2001=""),ROW($A$1:$A$2001),""),ROW(A1130))),"")</f>
        <v/>
      </c>
      <c r="J1131" t="str">
        <f>Part_D_RI_Target_Populations!B1139</f>
        <v/>
      </c>
      <c r="L1131" t="str" cm="1">
        <f t="array" ref="L1131">IFERROR(INDEX($J$1:$J$2001,SMALL(IF(NOT($J$1:$J$2001=""),ROW($I$1:$I$2001),""),ROW(A1130))),"")</f>
        <v/>
      </c>
    </row>
    <row r="1132" spans="2:12">
      <c r="B1132" t="str">
        <f>Part_D_RI!B1142</f>
        <v/>
      </c>
      <c r="C1132" t="str" cm="1">
        <f t="array" ref="C1132">IFERROR(INDEX($B$1:$B$2001,SMALL(IF(NOT($B$1:$B$2001=""),ROW($A$1:$A$2001),""),ROW(A1131))),"")</f>
        <v/>
      </c>
      <c r="J1132" t="str">
        <f>Part_D_RI_Target_Populations!B1140</f>
        <v/>
      </c>
      <c r="L1132" t="str" cm="1">
        <f t="array" ref="L1132">IFERROR(INDEX($J$1:$J$2001,SMALL(IF(NOT($J$1:$J$2001=""),ROW($I$1:$I$2001),""),ROW(A1131))),"")</f>
        <v/>
      </c>
    </row>
    <row r="1133" spans="2:12">
      <c r="B1133" t="str">
        <f>Part_D_RI!B1143</f>
        <v/>
      </c>
      <c r="C1133" t="str" cm="1">
        <f t="array" ref="C1133">IFERROR(INDEX($B$1:$B$2001,SMALL(IF(NOT($B$1:$B$2001=""),ROW($A$1:$A$2001),""),ROW(A1132))),"")</f>
        <v/>
      </c>
      <c r="J1133" t="str">
        <f>Part_D_RI_Target_Populations!B1141</f>
        <v/>
      </c>
      <c r="L1133" t="str" cm="1">
        <f t="array" ref="L1133">IFERROR(INDEX($J$1:$J$2001,SMALL(IF(NOT($J$1:$J$2001=""),ROW($I$1:$I$2001),""),ROW(A1132))),"")</f>
        <v/>
      </c>
    </row>
    <row r="1134" spans="2:12">
      <c r="B1134" t="str">
        <f>Part_D_RI!B1144</f>
        <v/>
      </c>
      <c r="C1134" t="str" cm="1">
        <f t="array" ref="C1134">IFERROR(INDEX($B$1:$B$2001,SMALL(IF(NOT($B$1:$B$2001=""),ROW($A$1:$A$2001),""),ROW(A1133))),"")</f>
        <v/>
      </c>
      <c r="J1134" t="str">
        <f>Part_D_RI_Target_Populations!B1142</f>
        <v/>
      </c>
      <c r="L1134" t="str" cm="1">
        <f t="array" ref="L1134">IFERROR(INDEX($J$1:$J$2001,SMALL(IF(NOT($J$1:$J$2001=""),ROW($I$1:$I$2001),""),ROW(A1133))),"")</f>
        <v/>
      </c>
    </row>
    <row r="1135" spans="2:12">
      <c r="B1135" t="str">
        <f>Part_D_RI!B1145</f>
        <v/>
      </c>
      <c r="C1135" t="str" cm="1">
        <f t="array" ref="C1135">IFERROR(INDEX($B$1:$B$2001,SMALL(IF(NOT($B$1:$B$2001=""),ROW($A$1:$A$2001),""),ROW(A1134))),"")</f>
        <v/>
      </c>
      <c r="J1135" t="str">
        <f>Part_D_RI_Target_Populations!B1143</f>
        <v/>
      </c>
      <c r="L1135" t="str" cm="1">
        <f t="array" ref="L1135">IFERROR(INDEX($J$1:$J$2001,SMALL(IF(NOT($J$1:$J$2001=""),ROW($I$1:$I$2001),""),ROW(A1134))),"")</f>
        <v/>
      </c>
    </row>
    <row r="1136" spans="2:12">
      <c r="B1136" t="str">
        <f>Part_D_RI!B1146</f>
        <v/>
      </c>
      <c r="C1136" t="str" cm="1">
        <f t="array" ref="C1136">IFERROR(INDEX($B$1:$B$2001,SMALL(IF(NOT($B$1:$B$2001=""),ROW($A$1:$A$2001),""),ROW(A1135))),"")</f>
        <v/>
      </c>
      <c r="J1136" t="str">
        <f>Part_D_RI_Target_Populations!B1144</f>
        <v/>
      </c>
      <c r="L1136" t="str" cm="1">
        <f t="array" ref="L1136">IFERROR(INDEX($J$1:$J$2001,SMALL(IF(NOT($J$1:$J$2001=""),ROW($I$1:$I$2001),""),ROW(A1135))),"")</f>
        <v/>
      </c>
    </row>
    <row r="1137" spans="2:12">
      <c r="B1137" t="str">
        <f>Part_D_RI!B1147</f>
        <v/>
      </c>
      <c r="C1137" t="str" cm="1">
        <f t="array" ref="C1137">IFERROR(INDEX($B$1:$B$2001,SMALL(IF(NOT($B$1:$B$2001=""),ROW($A$1:$A$2001),""),ROW(A1136))),"")</f>
        <v/>
      </c>
      <c r="J1137" t="str">
        <f>Part_D_RI_Target_Populations!B1145</f>
        <v/>
      </c>
      <c r="L1137" t="str" cm="1">
        <f t="array" ref="L1137">IFERROR(INDEX($J$1:$J$2001,SMALL(IF(NOT($J$1:$J$2001=""),ROW($I$1:$I$2001),""),ROW(A1136))),"")</f>
        <v/>
      </c>
    </row>
    <row r="1138" spans="2:12">
      <c r="B1138" t="str">
        <f>Part_D_RI!B1148</f>
        <v/>
      </c>
      <c r="C1138" t="str" cm="1">
        <f t="array" ref="C1138">IFERROR(INDEX($B$1:$B$2001,SMALL(IF(NOT($B$1:$B$2001=""),ROW($A$1:$A$2001),""),ROW(A1137))),"")</f>
        <v/>
      </c>
      <c r="J1138" t="str">
        <f>Part_D_RI_Target_Populations!B1146</f>
        <v/>
      </c>
      <c r="L1138" t="str" cm="1">
        <f t="array" ref="L1138">IFERROR(INDEX($J$1:$J$2001,SMALL(IF(NOT($J$1:$J$2001=""),ROW($I$1:$I$2001),""),ROW(A1137))),"")</f>
        <v/>
      </c>
    </row>
    <row r="1139" spans="2:12">
      <c r="B1139" t="str">
        <f>Part_D_RI!B1149</f>
        <v/>
      </c>
      <c r="C1139" t="str" cm="1">
        <f t="array" ref="C1139">IFERROR(INDEX($B$1:$B$2001,SMALL(IF(NOT($B$1:$B$2001=""),ROW($A$1:$A$2001),""),ROW(A1138))),"")</f>
        <v/>
      </c>
      <c r="J1139" t="str">
        <f>Part_D_RI_Target_Populations!B1147</f>
        <v/>
      </c>
      <c r="L1139" t="str" cm="1">
        <f t="array" ref="L1139">IFERROR(INDEX($J$1:$J$2001,SMALL(IF(NOT($J$1:$J$2001=""),ROW($I$1:$I$2001),""),ROW(A1138))),"")</f>
        <v/>
      </c>
    </row>
    <row r="1140" spans="2:12">
      <c r="B1140" t="str">
        <f>Part_D_RI!B1150</f>
        <v/>
      </c>
      <c r="C1140" t="str" cm="1">
        <f t="array" ref="C1140">IFERROR(INDEX($B$1:$B$2001,SMALL(IF(NOT($B$1:$B$2001=""),ROW($A$1:$A$2001),""),ROW(A1139))),"")</f>
        <v/>
      </c>
      <c r="J1140" t="str">
        <f>Part_D_RI_Target_Populations!B1148</f>
        <v/>
      </c>
      <c r="L1140" t="str" cm="1">
        <f t="array" ref="L1140">IFERROR(INDEX($J$1:$J$2001,SMALL(IF(NOT($J$1:$J$2001=""),ROW($I$1:$I$2001),""),ROW(A1139))),"")</f>
        <v/>
      </c>
    </row>
    <row r="1141" spans="2:12">
      <c r="B1141" t="str">
        <f>Part_D_RI!B1151</f>
        <v/>
      </c>
      <c r="C1141" t="str" cm="1">
        <f t="array" ref="C1141">IFERROR(INDEX($B$1:$B$2001,SMALL(IF(NOT($B$1:$B$2001=""),ROW($A$1:$A$2001),""),ROW(A1140))),"")</f>
        <v/>
      </c>
      <c r="J1141" t="str">
        <f>Part_D_RI_Target_Populations!B1149</f>
        <v/>
      </c>
      <c r="L1141" t="str" cm="1">
        <f t="array" ref="L1141">IFERROR(INDEX($J$1:$J$2001,SMALL(IF(NOT($J$1:$J$2001=""),ROW($I$1:$I$2001),""),ROW(A1140))),"")</f>
        <v/>
      </c>
    </row>
    <row r="1142" spans="2:12">
      <c r="B1142" t="str">
        <f>Part_D_RI!B1152</f>
        <v/>
      </c>
      <c r="C1142" t="str" cm="1">
        <f t="array" ref="C1142">IFERROR(INDEX($B$1:$B$2001,SMALL(IF(NOT($B$1:$B$2001=""),ROW($A$1:$A$2001),""),ROW(A1141))),"")</f>
        <v/>
      </c>
      <c r="J1142" t="str">
        <f>Part_D_RI_Target_Populations!B1150</f>
        <v/>
      </c>
      <c r="L1142" t="str" cm="1">
        <f t="array" ref="L1142">IFERROR(INDEX($J$1:$J$2001,SMALL(IF(NOT($J$1:$J$2001=""),ROW($I$1:$I$2001),""),ROW(A1141))),"")</f>
        <v/>
      </c>
    </row>
    <row r="1143" spans="2:12">
      <c r="B1143" t="str">
        <f>Part_D_RI!B1153</f>
        <v/>
      </c>
      <c r="C1143" t="str" cm="1">
        <f t="array" ref="C1143">IFERROR(INDEX($B$1:$B$2001,SMALL(IF(NOT($B$1:$B$2001=""),ROW($A$1:$A$2001),""),ROW(A1142))),"")</f>
        <v/>
      </c>
      <c r="J1143" t="str">
        <f>Part_D_RI_Target_Populations!B1151</f>
        <v/>
      </c>
      <c r="L1143" t="str" cm="1">
        <f t="array" ref="L1143">IFERROR(INDEX($J$1:$J$2001,SMALL(IF(NOT($J$1:$J$2001=""),ROW($I$1:$I$2001),""),ROW(A1142))),"")</f>
        <v/>
      </c>
    </row>
    <row r="1144" spans="2:12">
      <c r="B1144" t="str">
        <f>Part_D_RI!B1154</f>
        <v/>
      </c>
      <c r="C1144" t="str" cm="1">
        <f t="array" ref="C1144">IFERROR(INDEX($B$1:$B$2001,SMALL(IF(NOT($B$1:$B$2001=""),ROW($A$1:$A$2001),""),ROW(A1143))),"")</f>
        <v/>
      </c>
      <c r="J1144" t="str">
        <f>Part_D_RI_Target_Populations!B1152</f>
        <v/>
      </c>
      <c r="L1144" t="str" cm="1">
        <f t="array" ref="L1144">IFERROR(INDEX($J$1:$J$2001,SMALL(IF(NOT($J$1:$J$2001=""),ROW($I$1:$I$2001),""),ROW(A1143))),"")</f>
        <v/>
      </c>
    </row>
    <row r="1145" spans="2:12">
      <c r="B1145" t="str">
        <f>Part_D_RI!B1155</f>
        <v/>
      </c>
      <c r="C1145" t="str" cm="1">
        <f t="array" ref="C1145">IFERROR(INDEX($B$1:$B$2001,SMALL(IF(NOT($B$1:$B$2001=""),ROW($A$1:$A$2001),""),ROW(A1144))),"")</f>
        <v/>
      </c>
      <c r="J1145" t="str">
        <f>Part_D_RI_Target_Populations!B1153</f>
        <v/>
      </c>
      <c r="L1145" t="str" cm="1">
        <f t="array" ref="L1145">IFERROR(INDEX($J$1:$J$2001,SMALL(IF(NOT($J$1:$J$2001=""),ROW($I$1:$I$2001),""),ROW(A1144))),"")</f>
        <v/>
      </c>
    </row>
    <row r="1146" spans="2:12">
      <c r="B1146" t="str">
        <f>Part_D_RI!B1156</f>
        <v/>
      </c>
      <c r="C1146" t="str" cm="1">
        <f t="array" ref="C1146">IFERROR(INDEX($B$1:$B$2001,SMALL(IF(NOT($B$1:$B$2001=""),ROW($A$1:$A$2001),""),ROW(A1145))),"")</f>
        <v/>
      </c>
      <c r="J1146" t="str">
        <f>Part_D_RI_Target_Populations!B1154</f>
        <v/>
      </c>
      <c r="L1146" t="str" cm="1">
        <f t="array" ref="L1146">IFERROR(INDEX($J$1:$J$2001,SMALL(IF(NOT($J$1:$J$2001=""),ROW($I$1:$I$2001),""),ROW(A1145))),"")</f>
        <v/>
      </c>
    </row>
    <row r="1147" spans="2:12">
      <c r="B1147" t="str">
        <f>Part_D_RI!B1157</f>
        <v/>
      </c>
      <c r="C1147" t="str" cm="1">
        <f t="array" ref="C1147">IFERROR(INDEX($B$1:$B$2001,SMALL(IF(NOT($B$1:$B$2001=""),ROW($A$1:$A$2001),""),ROW(A1146))),"")</f>
        <v/>
      </c>
      <c r="J1147" t="str">
        <f>Part_D_RI_Target_Populations!B1155</f>
        <v/>
      </c>
      <c r="L1147" t="str" cm="1">
        <f t="array" ref="L1147">IFERROR(INDEX($J$1:$J$2001,SMALL(IF(NOT($J$1:$J$2001=""),ROW($I$1:$I$2001),""),ROW(A1146))),"")</f>
        <v/>
      </c>
    </row>
    <row r="1148" spans="2:12">
      <c r="B1148" t="str">
        <f>Part_D_RI!B1158</f>
        <v/>
      </c>
      <c r="C1148" t="str" cm="1">
        <f t="array" ref="C1148">IFERROR(INDEX($B$1:$B$2001,SMALL(IF(NOT($B$1:$B$2001=""),ROW($A$1:$A$2001),""),ROW(A1147))),"")</f>
        <v/>
      </c>
      <c r="J1148" t="str">
        <f>Part_D_RI_Target_Populations!B1156</f>
        <v/>
      </c>
      <c r="L1148" t="str" cm="1">
        <f t="array" ref="L1148">IFERROR(INDEX($J$1:$J$2001,SMALL(IF(NOT($J$1:$J$2001=""),ROW($I$1:$I$2001),""),ROW(A1147))),"")</f>
        <v/>
      </c>
    </row>
    <row r="1149" spans="2:12">
      <c r="B1149" t="str">
        <f>Part_D_RI!B1159</f>
        <v/>
      </c>
      <c r="C1149" t="str" cm="1">
        <f t="array" ref="C1149">IFERROR(INDEX($B$1:$B$2001,SMALL(IF(NOT($B$1:$B$2001=""),ROW($A$1:$A$2001),""),ROW(A1148))),"")</f>
        <v/>
      </c>
      <c r="J1149" t="str">
        <f>Part_D_RI_Target_Populations!B1157</f>
        <v/>
      </c>
      <c r="L1149" t="str" cm="1">
        <f t="array" ref="L1149">IFERROR(INDEX($J$1:$J$2001,SMALL(IF(NOT($J$1:$J$2001=""),ROW($I$1:$I$2001),""),ROW(A1148))),"")</f>
        <v/>
      </c>
    </row>
    <row r="1150" spans="2:12">
      <c r="B1150" t="str">
        <f>Part_D_RI!B1160</f>
        <v/>
      </c>
      <c r="C1150" t="str" cm="1">
        <f t="array" ref="C1150">IFERROR(INDEX($B$1:$B$2001,SMALL(IF(NOT($B$1:$B$2001=""),ROW($A$1:$A$2001),""),ROW(A1149))),"")</f>
        <v/>
      </c>
      <c r="J1150" t="str">
        <f>Part_D_RI_Target_Populations!B1158</f>
        <v/>
      </c>
      <c r="L1150" t="str" cm="1">
        <f t="array" ref="L1150">IFERROR(INDEX($J$1:$J$2001,SMALL(IF(NOT($J$1:$J$2001=""),ROW($I$1:$I$2001),""),ROW(A1149))),"")</f>
        <v/>
      </c>
    </row>
    <row r="1151" spans="2:12">
      <c r="B1151" t="str">
        <f>Part_D_RI!B1161</f>
        <v/>
      </c>
      <c r="C1151" t="str" cm="1">
        <f t="array" ref="C1151">IFERROR(INDEX($B$1:$B$2001,SMALL(IF(NOT($B$1:$B$2001=""),ROW($A$1:$A$2001),""),ROW(A1150))),"")</f>
        <v/>
      </c>
      <c r="J1151" t="str">
        <f>Part_D_RI_Target_Populations!B1159</f>
        <v/>
      </c>
      <c r="L1151" t="str" cm="1">
        <f t="array" ref="L1151">IFERROR(INDEX($J$1:$J$2001,SMALL(IF(NOT($J$1:$J$2001=""),ROW($I$1:$I$2001),""),ROW(A1150))),"")</f>
        <v/>
      </c>
    </row>
    <row r="1152" spans="2:12">
      <c r="B1152" t="str">
        <f>Part_D_RI!B1162</f>
        <v/>
      </c>
      <c r="C1152" t="str" cm="1">
        <f t="array" ref="C1152">IFERROR(INDEX($B$1:$B$2001,SMALL(IF(NOT($B$1:$B$2001=""),ROW($A$1:$A$2001),""),ROW(A1151))),"")</f>
        <v/>
      </c>
      <c r="J1152" t="str">
        <f>Part_D_RI_Target_Populations!B1160</f>
        <v/>
      </c>
      <c r="L1152" t="str" cm="1">
        <f t="array" ref="L1152">IFERROR(INDEX($J$1:$J$2001,SMALL(IF(NOT($J$1:$J$2001=""),ROW($I$1:$I$2001),""),ROW(A1151))),"")</f>
        <v/>
      </c>
    </row>
    <row r="1153" spans="2:12">
      <c r="B1153" t="str">
        <f>Part_D_RI!B1163</f>
        <v/>
      </c>
      <c r="C1153" t="str" cm="1">
        <f t="array" ref="C1153">IFERROR(INDEX($B$1:$B$2001,SMALL(IF(NOT($B$1:$B$2001=""),ROW($A$1:$A$2001),""),ROW(A1152))),"")</f>
        <v/>
      </c>
      <c r="J1153" t="str">
        <f>Part_D_RI_Target_Populations!B1161</f>
        <v/>
      </c>
      <c r="L1153" t="str" cm="1">
        <f t="array" ref="L1153">IFERROR(INDEX($J$1:$J$2001,SMALL(IF(NOT($J$1:$J$2001=""),ROW($I$1:$I$2001),""),ROW(A1152))),"")</f>
        <v/>
      </c>
    </row>
    <row r="1154" spans="2:12">
      <c r="B1154" t="str">
        <f>Part_D_RI!B1164</f>
        <v/>
      </c>
      <c r="C1154" t="str" cm="1">
        <f t="array" ref="C1154">IFERROR(INDEX($B$1:$B$2001,SMALL(IF(NOT($B$1:$B$2001=""),ROW($A$1:$A$2001),""),ROW(A1153))),"")</f>
        <v/>
      </c>
      <c r="J1154" t="str">
        <f>Part_D_RI_Target_Populations!B1162</f>
        <v/>
      </c>
      <c r="L1154" t="str" cm="1">
        <f t="array" ref="L1154">IFERROR(INDEX($J$1:$J$2001,SMALL(IF(NOT($J$1:$J$2001=""),ROW($I$1:$I$2001),""),ROW(A1153))),"")</f>
        <v/>
      </c>
    </row>
    <row r="1155" spans="2:12">
      <c r="B1155" t="str">
        <f>Part_D_RI!B1165</f>
        <v/>
      </c>
      <c r="C1155" t="str" cm="1">
        <f t="array" ref="C1155">IFERROR(INDEX($B$1:$B$2001,SMALL(IF(NOT($B$1:$B$2001=""),ROW($A$1:$A$2001),""),ROW(A1154))),"")</f>
        <v/>
      </c>
      <c r="J1155" t="str">
        <f>Part_D_RI_Target_Populations!B1163</f>
        <v/>
      </c>
      <c r="L1155" t="str" cm="1">
        <f t="array" ref="L1155">IFERROR(INDEX($J$1:$J$2001,SMALL(IF(NOT($J$1:$J$2001=""),ROW($I$1:$I$2001),""),ROW(A1154))),"")</f>
        <v/>
      </c>
    </row>
    <row r="1156" spans="2:12">
      <c r="B1156" t="str">
        <f>Part_D_RI!B1166</f>
        <v/>
      </c>
      <c r="C1156" t="str" cm="1">
        <f t="array" ref="C1156">IFERROR(INDEX($B$1:$B$2001,SMALL(IF(NOT($B$1:$B$2001=""),ROW($A$1:$A$2001),""),ROW(A1155))),"")</f>
        <v/>
      </c>
      <c r="J1156" t="str">
        <f>Part_D_RI_Target_Populations!B1164</f>
        <v/>
      </c>
      <c r="L1156" t="str" cm="1">
        <f t="array" ref="L1156">IFERROR(INDEX($J$1:$J$2001,SMALL(IF(NOT($J$1:$J$2001=""),ROW($I$1:$I$2001),""),ROW(A1155))),"")</f>
        <v/>
      </c>
    </row>
    <row r="1157" spans="2:12">
      <c r="B1157" t="str">
        <f>Part_D_RI!B1167</f>
        <v/>
      </c>
      <c r="C1157" t="str" cm="1">
        <f t="array" ref="C1157">IFERROR(INDEX($B$1:$B$2001,SMALL(IF(NOT($B$1:$B$2001=""),ROW($A$1:$A$2001),""),ROW(A1156))),"")</f>
        <v/>
      </c>
      <c r="J1157" t="str">
        <f>Part_D_RI_Target_Populations!B1165</f>
        <v/>
      </c>
      <c r="L1157" t="str" cm="1">
        <f t="array" ref="L1157">IFERROR(INDEX($J$1:$J$2001,SMALL(IF(NOT($J$1:$J$2001=""),ROW($I$1:$I$2001),""),ROW(A1156))),"")</f>
        <v/>
      </c>
    </row>
    <row r="1158" spans="2:12">
      <c r="B1158" t="str">
        <f>Part_D_RI!B1168</f>
        <v/>
      </c>
      <c r="C1158" t="str" cm="1">
        <f t="array" ref="C1158">IFERROR(INDEX($B$1:$B$2001,SMALL(IF(NOT($B$1:$B$2001=""),ROW($A$1:$A$2001),""),ROW(A1157))),"")</f>
        <v/>
      </c>
      <c r="J1158" t="str">
        <f>Part_D_RI_Target_Populations!B1166</f>
        <v/>
      </c>
      <c r="L1158" t="str" cm="1">
        <f t="array" ref="L1158">IFERROR(INDEX($J$1:$J$2001,SMALL(IF(NOT($J$1:$J$2001=""),ROW($I$1:$I$2001),""),ROW(A1157))),"")</f>
        <v/>
      </c>
    </row>
    <row r="1159" spans="2:12">
      <c r="B1159" t="str">
        <f>Part_D_RI!B1169</f>
        <v/>
      </c>
      <c r="C1159" t="str" cm="1">
        <f t="array" ref="C1159">IFERROR(INDEX($B$1:$B$2001,SMALL(IF(NOT($B$1:$B$2001=""),ROW($A$1:$A$2001),""),ROW(A1158))),"")</f>
        <v/>
      </c>
      <c r="J1159" t="str">
        <f>Part_D_RI_Target_Populations!B1167</f>
        <v/>
      </c>
      <c r="L1159" t="str" cm="1">
        <f t="array" ref="L1159">IFERROR(INDEX($J$1:$J$2001,SMALL(IF(NOT($J$1:$J$2001=""),ROW($I$1:$I$2001),""),ROW(A1158))),"")</f>
        <v/>
      </c>
    </row>
    <row r="1160" spans="2:12">
      <c r="B1160" t="str">
        <f>Part_D_RI!B1170</f>
        <v/>
      </c>
      <c r="C1160" t="str" cm="1">
        <f t="array" ref="C1160">IFERROR(INDEX($B$1:$B$2001,SMALL(IF(NOT($B$1:$B$2001=""),ROW($A$1:$A$2001),""),ROW(A1159))),"")</f>
        <v/>
      </c>
      <c r="J1160" t="str">
        <f>Part_D_RI_Target_Populations!B1168</f>
        <v/>
      </c>
      <c r="L1160" t="str" cm="1">
        <f t="array" ref="L1160">IFERROR(INDEX($J$1:$J$2001,SMALL(IF(NOT($J$1:$J$2001=""),ROW($I$1:$I$2001),""),ROW(A1159))),"")</f>
        <v/>
      </c>
    </row>
    <row r="1161" spans="2:12">
      <c r="B1161" t="str">
        <f>Part_D_RI!B1171</f>
        <v/>
      </c>
      <c r="C1161" t="str" cm="1">
        <f t="array" ref="C1161">IFERROR(INDEX($B$1:$B$2001,SMALL(IF(NOT($B$1:$B$2001=""),ROW($A$1:$A$2001),""),ROW(A1160))),"")</f>
        <v/>
      </c>
      <c r="J1161" t="str">
        <f>Part_D_RI_Target_Populations!B1169</f>
        <v/>
      </c>
      <c r="L1161" t="str" cm="1">
        <f t="array" ref="L1161">IFERROR(INDEX($J$1:$J$2001,SMALL(IF(NOT($J$1:$J$2001=""),ROW($I$1:$I$2001),""),ROW(A1160))),"")</f>
        <v/>
      </c>
    </row>
    <row r="1162" spans="2:12">
      <c r="B1162" t="str">
        <f>Part_D_RI!B1172</f>
        <v/>
      </c>
      <c r="C1162" t="str" cm="1">
        <f t="array" ref="C1162">IFERROR(INDEX($B$1:$B$2001,SMALL(IF(NOT($B$1:$B$2001=""),ROW($A$1:$A$2001),""),ROW(A1161))),"")</f>
        <v/>
      </c>
      <c r="J1162" t="str">
        <f>Part_D_RI_Target_Populations!B1170</f>
        <v/>
      </c>
      <c r="L1162" t="str" cm="1">
        <f t="array" ref="L1162">IFERROR(INDEX($J$1:$J$2001,SMALL(IF(NOT($J$1:$J$2001=""),ROW($I$1:$I$2001),""),ROW(A1161))),"")</f>
        <v/>
      </c>
    </row>
    <row r="1163" spans="2:12">
      <c r="B1163" t="str">
        <f>Part_D_RI!B1173</f>
        <v/>
      </c>
      <c r="C1163" t="str" cm="1">
        <f t="array" ref="C1163">IFERROR(INDEX($B$1:$B$2001,SMALL(IF(NOT($B$1:$B$2001=""),ROW($A$1:$A$2001),""),ROW(A1162))),"")</f>
        <v/>
      </c>
      <c r="J1163" t="str">
        <f>Part_D_RI_Target_Populations!B1171</f>
        <v/>
      </c>
      <c r="L1163" t="str" cm="1">
        <f t="array" ref="L1163">IFERROR(INDEX($J$1:$J$2001,SMALL(IF(NOT($J$1:$J$2001=""),ROW($I$1:$I$2001),""),ROW(A1162))),"")</f>
        <v/>
      </c>
    </row>
    <row r="1164" spans="2:12">
      <c r="B1164" t="str">
        <f>Part_D_RI!B1174</f>
        <v/>
      </c>
      <c r="C1164" t="str" cm="1">
        <f t="array" ref="C1164">IFERROR(INDEX($B$1:$B$2001,SMALL(IF(NOT($B$1:$B$2001=""),ROW($A$1:$A$2001),""),ROW(A1163))),"")</f>
        <v/>
      </c>
      <c r="J1164" t="str">
        <f>Part_D_RI_Target_Populations!B1172</f>
        <v/>
      </c>
      <c r="L1164" t="str" cm="1">
        <f t="array" ref="L1164">IFERROR(INDEX($J$1:$J$2001,SMALL(IF(NOT($J$1:$J$2001=""),ROW($I$1:$I$2001),""),ROW(A1163))),"")</f>
        <v/>
      </c>
    </row>
    <row r="1165" spans="2:12">
      <c r="B1165" t="str">
        <f>Part_D_RI!B1175</f>
        <v/>
      </c>
      <c r="C1165" t="str" cm="1">
        <f t="array" ref="C1165">IFERROR(INDEX($B$1:$B$2001,SMALL(IF(NOT($B$1:$B$2001=""),ROW($A$1:$A$2001),""),ROW(A1164))),"")</f>
        <v/>
      </c>
      <c r="J1165" t="str">
        <f>Part_D_RI_Target_Populations!B1173</f>
        <v/>
      </c>
      <c r="L1165" t="str" cm="1">
        <f t="array" ref="L1165">IFERROR(INDEX($J$1:$J$2001,SMALL(IF(NOT($J$1:$J$2001=""),ROW($I$1:$I$2001),""),ROW(A1164))),"")</f>
        <v/>
      </c>
    </row>
    <row r="1166" spans="2:12">
      <c r="B1166" t="str">
        <f>Part_D_RI!B1176</f>
        <v/>
      </c>
      <c r="C1166" t="str" cm="1">
        <f t="array" ref="C1166">IFERROR(INDEX($B$1:$B$2001,SMALL(IF(NOT($B$1:$B$2001=""),ROW($A$1:$A$2001),""),ROW(A1165))),"")</f>
        <v/>
      </c>
      <c r="J1166" t="str">
        <f>Part_D_RI_Target_Populations!B1174</f>
        <v/>
      </c>
      <c r="L1166" t="str" cm="1">
        <f t="array" ref="L1166">IFERROR(INDEX($J$1:$J$2001,SMALL(IF(NOT($J$1:$J$2001=""),ROW($I$1:$I$2001),""),ROW(A1165))),"")</f>
        <v/>
      </c>
    </row>
    <row r="1167" spans="2:12">
      <c r="B1167" t="str">
        <f>Part_D_RI!B1177</f>
        <v/>
      </c>
      <c r="C1167" t="str" cm="1">
        <f t="array" ref="C1167">IFERROR(INDEX($B$1:$B$2001,SMALL(IF(NOT($B$1:$B$2001=""),ROW($A$1:$A$2001),""),ROW(A1166))),"")</f>
        <v/>
      </c>
      <c r="J1167" t="str">
        <f>Part_D_RI_Target_Populations!B1175</f>
        <v/>
      </c>
      <c r="L1167" t="str" cm="1">
        <f t="array" ref="L1167">IFERROR(INDEX($J$1:$J$2001,SMALL(IF(NOT($J$1:$J$2001=""),ROW($I$1:$I$2001),""),ROW(A1166))),"")</f>
        <v/>
      </c>
    </row>
    <row r="1168" spans="2:12">
      <c r="B1168" t="str">
        <f>Part_D_RI!B1178</f>
        <v/>
      </c>
      <c r="C1168" t="str" cm="1">
        <f t="array" ref="C1168">IFERROR(INDEX($B$1:$B$2001,SMALL(IF(NOT($B$1:$B$2001=""),ROW($A$1:$A$2001),""),ROW(A1167))),"")</f>
        <v/>
      </c>
      <c r="J1168" t="str">
        <f>Part_D_RI_Target_Populations!B1176</f>
        <v/>
      </c>
      <c r="L1168" t="str" cm="1">
        <f t="array" ref="L1168">IFERROR(INDEX($J$1:$J$2001,SMALL(IF(NOT($J$1:$J$2001=""),ROW($I$1:$I$2001),""),ROW(A1167))),"")</f>
        <v/>
      </c>
    </row>
    <row r="1169" spans="2:12">
      <c r="B1169" t="str">
        <f>Part_D_RI!B1179</f>
        <v/>
      </c>
      <c r="C1169" t="str" cm="1">
        <f t="array" ref="C1169">IFERROR(INDEX($B$1:$B$2001,SMALL(IF(NOT($B$1:$B$2001=""),ROW($A$1:$A$2001),""),ROW(A1168))),"")</f>
        <v/>
      </c>
      <c r="J1169" t="str">
        <f>Part_D_RI_Target_Populations!B1177</f>
        <v/>
      </c>
      <c r="L1169" t="str" cm="1">
        <f t="array" ref="L1169">IFERROR(INDEX($J$1:$J$2001,SMALL(IF(NOT($J$1:$J$2001=""),ROW($I$1:$I$2001),""),ROW(A1168))),"")</f>
        <v/>
      </c>
    </row>
    <row r="1170" spans="2:12">
      <c r="B1170" t="str">
        <f>Part_D_RI!B1180</f>
        <v/>
      </c>
      <c r="C1170" t="str" cm="1">
        <f t="array" ref="C1170">IFERROR(INDEX($B$1:$B$2001,SMALL(IF(NOT($B$1:$B$2001=""),ROW($A$1:$A$2001),""),ROW(A1169))),"")</f>
        <v/>
      </c>
      <c r="J1170" t="str">
        <f>Part_D_RI_Target_Populations!B1178</f>
        <v/>
      </c>
      <c r="L1170" t="str" cm="1">
        <f t="array" ref="L1170">IFERROR(INDEX($J$1:$J$2001,SMALL(IF(NOT($J$1:$J$2001=""),ROW($I$1:$I$2001),""),ROW(A1169))),"")</f>
        <v/>
      </c>
    </row>
    <row r="1171" spans="2:12">
      <c r="B1171" t="str">
        <f>Part_D_RI!B1181</f>
        <v/>
      </c>
      <c r="C1171" t="str" cm="1">
        <f t="array" ref="C1171">IFERROR(INDEX($B$1:$B$2001,SMALL(IF(NOT($B$1:$B$2001=""),ROW($A$1:$A$2001),""),ROW(A1170))),"")</f>
        <v/>
      </c>
      <c r="J1171" t="str">
        <f>Part_D_RI_Target_Populations!B1179</f>
        <v/>
      </c>
      <c r="L1171" t="str" cm="1">
        <f t="array" ref="L1171">IFERROR(INDEX($J$1:$J$2001,SMALL(IF(NOT($J$1:$J$2001=""),ROW($I$1:$I$2001),""),ROW(A1170))),"")</f>
        <v/>
      </c>
    </row>
    <row r="1172" spans="2:12">
      <c r="B1172" t="str">
        <f>Part_D_RI!B1182</f>
        <v/>
      </c>
      <c r="C1172" t="str" cm="1">
        <f t="array" ref="C1172">IFERROR(INDEX($B$1:$B$2001,SMALL(IF(NOT($B$1:$B$2001=""),ROW($A$1:$A$2001),""),ROW(A1171))),"")</f>
        <v/>
      </c>
      <c r="J1172" t="str">
        <f>Part_D_RI_Target_Populations!B1180</f>
        <v/>
      </c>
      <c r="L1172" t="str" cm="1">
        <f t="array" ref="L1172">IFERROR(INDEX($J$1:$J$2001,SMALL(IF(NOT($J$1:$J$2001=""),ROW($I$1:$I$2001),""),ROW(A1171))),"")</f>
        <v/>
      </c>
    </row>
    <row r="1173" spans="2:12">
      <c r="B1173" t="str">
        <f>Part_D_RI!B1183</f>
        <v/>
      </c>
      <c r="C1173" t="str" cm="1">
        <f t="array" ref="C1173">IFERROR(INDEX($B$1:$B$2001,SMALL(IF(NOT($B$1:$B$2001=""),ROW($A$1:$A$2001),""),ROW(A1172))),"")</f>
        <v/>
      </c>
      <c r="J1173" t="str">
        <f>Part_D_RI_Target_Populations!B1181</f>
        <v/>
      </c>
      <c r="L1173" t="str" cm="1">
        <f t="array" ref="L1173">IFERROR(INDEX($J$1:$J$2001,SMALL(IF(NOT($J$1:$J$2001=""),ROW($I$1:$I$2001),""),ROW(A1172))),"")</f>
        <v/>
      </c>
    </row>
    <row r="1174" spans="2:12">
      <c r="B1174" t="str">
        <f>Part_D_RI!B1184</f>
        <v/>
      </c>
      <c r="C1174" t="str" cm="1">
        <f t="array" ref="C1174">IFERROR(INDEX($B$1:$B$2001,SMALL(IF(NOT($B$1:$B$2001=""),ROW($A$1:$A$2001),""),ROW(A1173))),"")</f>
        <v/>
      </c>
      <c r="J1174" t="str">
        <f>Part_D_RI_Target_Populations!B1182</f>
        <v/>
      </c>
      <c r="L1174" t="str" cm="1">
        <f t="array" ref="L1174">IFERROR(INDEX($J$1:$J$2001,SMALL(IF(NOT($J$1:$J$2001=""),ROW($I$1:$I$2001),""),ROW(A1173))),"")</f>
        <v/>
      </c>
    </row>
    <row r="1175" spans="2:12">
      <c r="B1175" t="str">
        <f>Part_D_RI!B1185</f>
        <v/>
      </c>
      <c r="C1175" t="str" cm="1">
        <f t="array" ref="C1175">IFERROR(INDEX($B$1:$B$2001,SMALL(IF(NOT($B$1:$B$2001=""),ROW($A$1:$A$2001),""),ROW(A1174))),"")</f>
        <v/>
      </c>
      <c r="J1175" t="str">
        <f>Part_D_RI_Target_Populations!B1183</f>
        <v/>
      </c>
      <c r="L1175" t="str" cm="1">
        <f t="array" ref="L1175">IFERROR(INDEX($J$1:$J$2001,SMALL(IF(NOT($J$1:$J$2001=""),ROW($I$1:$I$2001),""),ROW(A1174))),"")</f>
        <v/>
      </c>
    </row>
    <row r="1176" spans="2:12">
      <c r="B1176" t="str">
        <f>Part_D_RI!B1186</f>
        <v/>
      </c>
      <c r="C1176" t="str" cm="1">
        <f t="array" ref="C1176">IFERROR(INDEX($B$1:$B$2001,SMALL(IF(NOT($B$1:$B$2001=""),ROW($A$1:$A$2001),""),ROW(A1175))),"")</f>
        <v/>
      </c>
      <c r="J1176" t="str">
        <f>Part_D_RI_Target_Populations!B1184</f>
        <v/>
      </c>
      <c r="L1176" t="str" cm="1">
        <f t="array" ref="L1176">IFERROR(INDEX($J$1:$J$2001,SMALL(IF(NOT($J$1:$J$2001=""),ROW($I$1:$I$2001),""),ROW(A1175))),"")</f>
        <v/>
      </c>
    </row>
    <row r="1177" spans="2:12">
      <c r="B1177" t="str">
        <f>Part_D_RI!B1187</f>
        <v/>
      </c>
      <c r="C1177" t="str" cm="1">
        <f t="array" ref="C1177">IFERROR(INDEX($B$1:$B$2001,SMALL(IF(NOT($B$1:$B$2001=""),ROW($A$1:$A$2001),""),ROW(A1176))),"")</f>
        <v/>
      </c>
      <c r="J1177" t="str">
        <f>Part_D_RI_Target_Populations!B1185</f>
        <v/>
      </c>
      <c r="L1177" t="str" cm="1">
        <f t="array" ref="L1177">IFERROR(INDEX($J$1:$J$2001,SMALL(IF(NOT($J$1:$J$2001=""),ROW($I$1:$I$2001),""),ROW(A1176))),"")</f>
        <v/>
      </c>
    </row>
    <row r="1178" spans="2:12">
      <c r="B1178" t="str">
        <f>Part_D_RI!B1188</f>
        <v/>
      </c>
      <c r="C1178" t="str" cm="1">
        <f t="array" ref="C1178">IFERROR(INDEX($B$1:$B$2001,SMALL(IF(NOT($B$1:$B$2001=""),ROW($A$1:$A$2001),""),ROW(A1177))),"")</f>
        <v/>
      </c>
      <c r="J1178" t="str">
        <f>Part_D_RI_Target_Populations!B1186</f>
        <v/>
      </c>
      <c r="L1178" t="str" cm="1">
        <f t="array" ref="L1178">IFERROR(INDEX($J$1:$J$2001,SMALL(IF(NOT($J$1:$J$2001=""),ROW($I$1:$I$2001),""),ROW(A1177))),"")</f>
        <v/>
      </c>
    </row>
    <row r="1179" spans="2:12">
      <c r="B1179" t="str">
        <f>Part_D_RI!B1189</f>
        <v/>
      </c>
      <c r="C1179" t="str" cm="1">
        <f t="array" ref="C1179">IFERROR(INDEX($B$1:$B$2001,SMALL(IF(NOT($B$1:$B$2001=""),ROW($A$1:$A$2001),""),ROW(A1178))),"")</f>
        <v/>
      </c>
      <c r="J1179" t="str">
        <f>Part_D_RI_Target_Populations!B1187</f>
        <v/>
      </c>
      <c r="L1179" t="str" cm="1">
        <f t="array" ref="L1179">IFERROR(INDEX($J$1:$J$2001,SMALL(IF(NOT($J$1:$J$2001=""),ROW($I$1:$I$2001),""),ROW(A1178))),"")</f>
        <v/>
      </c>
    </row>
    <row r="1180" spans="2:12">
      <c r="B1180" t="str">
        <f>Part_D_RI!B1190</f>
        <v/>
      </c>
      <c r="C1180" t="str" cm="1">
        <f t="array" ref="C1180">IFERROR(INDEX($B$1:$B$2001,SMALL(IF(NOT($B$1:$B$2001=""),ROW($A$1:$A$2001),""),ROW(A1179))),"")</f>
        <v/>
      </c>
      <c r="J1180" t="str">
        <f>Part_D_RI_Target_Populations!B1188</f>
        <v/>
      </c>
      <c r="L1180" t="str" cm="1">
        <f t="array" ref="L1180">IFERROR(INDEX($J$1:$J$2001,SMALL(IF(NOT($J$1:$J$2001=""),ROW($I$1:$I$2001),""),ROW(A1179))),"")</f>
        <v/>
      </c>
    </row>
    <row r="1181" spans="2:12">
      <c r="B1181" t="str">
        <f>Part_D_RI!B1191</f>
        <v/>
      </c>
      <c r="C1181" t="str" cm="1">
        <f t="array" ref="C1181">IFERROR(INDEX($B$1:$B$2001,SMALL(IF(NOT($B$1:$B$2001=""),ROW($A$1:$A$2001),""),ROW(A1180))),"")</f>
        <v/>
      </c>
      <c r="J1181" t="str">
        <f>Part_D_RI_Target_Populations!B1189</f>
        <v/>
      </c>
      <c r="L1181" t="str" cm="1">
        <f t="array" ref="L1181">IFERROR(INDEX($J$1:$J$2001,SMALL(IF(NOT($J$1:$J$2001=""),ROW($I$1:$I$2001),""),ROW(A1180))),"")</f>
        <v/>
      </c>
    </row>
    <row r="1182" spans="2:12">
      <c r="B1182" t="str">
        <f>Part_D_RI!B1192</f>
        <v/>
      </c>
      <c r="C1182" t="str" cm="1">
        <f t="array" ref="C1182">IFERROR(INDEX($B$1:$B$2001,SMALL(IF(NOT($B$1:$B$2001=""),ROW($A$1:$A$2001),""),ROW(A1181))),"")</f>
        <v/>
      </c>
      <c r="J1182" t="str">
        <f>Part_D_RI_Target_Populations!B1190</f>
        <v/>
      </c>
      <c r="L1182" t="str" cm="1">
        <f t="array" ref="L1182">IFERROR(INDEX($J$1:$J$2001,SMALL(IF(NOT($J$1:$J$2001=""),ROW($I$1:$I$2001),""),ROW(A1181))),"")</f>
        <v/>
      </c>
    </row>
    <row r="1183" spans="2:12">
      <c r="B1183" t="str">
        <f>Part_D_RI!B1193</f>
        <v/>
      </c>
      <c r="C1183" t="str" cm="1">
        <f t="array" ref="C1183">IFERROR(INDEX($B$1:$B$2001,SMALL(IF(NOT($B$1:$B$2001=""),ROW($A$1:$A$2001),""),ROW(A1182))),"")</f>
        <v/>
      </c>
      <c r="J1183" t="str">
        <f>Part_D_RI_Target_Populations!B1191</f>
        <v/>
      </c>
      <c r="L1183" t="str" cm="1">
        <f t="array" ref="L1183">IFERROR(INDEX($J$1:$J$2001,SMALL(IF(NOT($J$1:$J$2001=""),ROW($I$1:$I$2001),""),ROW(A1182))),"")</f>
        <v/>
      </c>
    </row>
    <row r="1184" spans="2:12">
      <c r="B1184" t="str">
        <f>Part_D_RI!B1194</f>
        <v/>
      </c>
      <c r="C1184" t="str" cm="1">
        <f t="array" ref="C1184">IFERROR(INDEX($B$1:$B$2001,SMALL(IF(NOT($B$1:$B$2001=""),ROW($A$1:$A$2001),""),ROW(A1183))),"")</f>
        <v/>
      </c>
      <c r="J1184" t="str">
        <f>Part_D_RI_Target_Populations!B1192</f>
        <v/>
      </c>
      <c r="L1184" t="str" cm="1">
        <f t="array" ref="L1184">IFERROR(INDEX($J$1:$J$2001,SMALL(IF(NOT($J$1:$J$2001=""),ROW($I$1:$I$2001),""),ROW(A1183))),"")</f>
        <v/>
      </c>
    </row>
    <row r="1185" spans="2:12">
      <c r="B1185" t="str">
        <f>Part_D_RI!B1195</f>
        <v/>
      </c>
      <c r="C1185" t="str" cm="1">
        <f t="array" ref="C1185">IFERROR(INDEX($B$1:$B$2001,SMALL(IF(NOT($B$1:$B$2001=""),ROW($A$1:$A$2001),""),ROW(A1184))),"")</f>
        <v/>
      </c>
      <c r="J1185" t="str">
        <f>Part_D_RI_Target_Populations!B1193</f>
        <v/>
      </c>
      <c r="L1185" t="str" cm="1">
        <f t="array" ref="L1185">IFERROR(INDEX($J$1:$J$2001,SMALL(IF(NOT($J$1:$J$2001=""),ROW($I$1:$I$2001),""),ROW(A1184))),"")</f>
        <v/>
      </c>
    </row>
    <row r="1186" spans="2:12">
      <c r="B1186" t="str">
        <f>Part_D_RI!B1196</f>
        <v/>
      </c>
      <c r="C1186" t="str" cm="1">
        <f t="array" ref="C1186">IFERROR(INDEX($B$1:$B$2001,SMALL(IF(NOT($B$1:$B$2001=""),ROW($A$1:$A$2001),""),ROW(A1185))),"")</f>
        <v/>
      </c>
      <c r="J1186" t="str">
        <f>Part_D_RI_Target_Populations!B1194</f>
        <v/>
      </c>
      <c r="L1186" t="str" cm="1">
        <f t="array" ref="L1186">IFERROR(INDEX($J$1:$J$2001,SMALL(IF(NOT($J$1:$J$2001=""),ROW($I$1:$I$2001),""),ROW(A1185))),"")</f>
        <v/>
      </c>
    </row>
    <row r="1187" spans="2:12">
      <c r="B1187" t="str">
        <f>Part_D_RI!B1197</f>
        <v/>
      </c>
      <c r="C1187" t="str" cm="1">
        <f t="array" ref="C1187">IFERROR(INDEX($B$1:$B$2001,SMALL(IF(NOT($B$1:$B$2001=""),ROW($A$1:$A$2001),""),ROW(A1186))),"")</f>
        <v/>
      </c>
      <c r="J1187" t="str">
        <f>Part_D_RI_Target_Populations!B1195</f>
        <v/>
      </c>
      <c r="L1187" t="str" cm="1">
        <f t="array" ref="L1187">IFERROR(INDEX($J$1:$J$2001,SMALL(IF(NOT($J$1:$J$2001=""),ROW($I$1:$I$2001),""),ROW(A1186))),"")</f>
        <v/>
      </c>
    </row>
    <row r="1188" spans="2:12">
      <c r="B1188" t="str">
        <f>Part_D_RI!B1198</f>
        <v/>
      </c>
      <c r="C1188" t="str" cm="1">
        <f t="array" ref="C1188">IFERROR(INDEX($B$1:$B$2001,SMALL(IF(NOT($B$1:$B$2001=""),ROW($A$1:$A$2001),""),ROW(A1187))),"")</f>
        <v/>
      </c>
      <c r="J1188" t="str">
        <f>Part_D_RI_Target_Populations!B1196</f>
        <v/>
      </c>
      <c r="L1188" t="str" cm="1">
        <f t="array" ref="L1188">IFERROR(INDEX($J$1:$J$2001,SMALL(IF(NOT($J$1:$J$2001=""),ROW($I$1:$I$2001),""),ROW(A1187))),"")</f>
        <v/>
      </c>
    </row>
    <row r="1189" spans="2:12">
      <c r="B1189" t="str">
        <f>Part_D_RI!B1199</f>
        <v/>
      </c>
      <c r="C1189" t="str" cm="1">
        <f t="array" ref="C1189">IFERROR(INDEX($B$1:$B$2001,SMALL(IF(NOT($B$1:$B$2001=""),ROW($A$1:$A$2001),""),ROW(A1188))),"")</f>
        <v/>
      </c>
      <c r="J1189" t="str">
        <f>Part_D_RI_Target_Populations!B1197</f>
        <v/>
      </c>
      <c r="L1189" t="str" cm="1">
        <f t="array" ref="L1189">IFERROR(INDEX($J$1:$J$2001,SMALL(IF(NOT($J$1:$J$2001=""),ROW($I$1:$I$2001),""),ROW(A1188))),"")</f>
        <v/>
      </c>
    </row>
    <row r="1190" spans="2:12">
      <c r="B1190" t="str">
        <f>Part_D_RI!B1200</f>
        <v/>
      </c>
      <c r="C1190" t="str" cm="1">
        <f t="array" ref="C1190">IFERROR(INDEX($B$1:$B$2001,SMALL(IF(NOT($B$1:$B$2001=""),ROW($A$1:$A$2001),""),ROW(A1189))),"")</f>
        <v/>
      </c>
      <c r="J1190" t="str">
        <f>Part_D_RI_Target_Populations!B1198</f>
        <v/>
      </c>
      <c r="L1190" t="str" cm="1">
        <f t="array" ref="L1190">IFERROR(INDEX($J$1:$J$2001,SMALL(IF(NOT($J$1:$J$2001=""),ROW($I$1:$I$2001),""),ROW(A1189))),"")</f>
        <v/>
      </c>
    </row>
    <row r="1191" spans="2:12">
      <c r="B1191" t="str">
        <f>Part_D_RI!B1201</f>
        <v/>
      </c>
      <c r="C1191" t="str" cm="1">
        <f t="array" ref="C1191">IFERROR(INDEX($B$1:$B$2001,SMALL(IF(NOT($B$1:$B$2001=""),ROW($A$1:$A$2001),""),ROW(A1190))),"")</f>
        <v/>
      </c>
      <c r="J1191" t="str">
        <f>Part_D_RI_Target_Populations!B1199</f>
        <v/>
      </c>
      <c r="L1191" t="str" cm="1">
        <f t="array" ref="L1191">IFERROR(INDEX($J$1:$J$2001,SMALL(IF(NOT($J$1:$J$2001=""),ROW($I$1:$I$2001),""),ROW(A1190))),"")</f>
        <v/>
      </c>
    </row>
    <row r="1192" spans="2:12">
      <c r="B1192" t="str">
        <f>Part_D_RI!B1202</f>
        <v/>
      </c>
      <c r="C1192" t="str" cm="1">
        <f t="array" ref="C1192">IFERROR(INDEX($B$1:$B$2001,SMALL(IF(NOT($B$1:$B$2001=""),ROW($A$1:$A$2001),""),ROW(A1191))),"")</f>
        <v/>
      </c>
      <c r="J1192" t="str">
        <f>Part_D_RI_Target_Populations!B1200</f>
        <v/>
      </c>
      <c r="L1192" t="str" cm="1">
        <f t="array" ref="L1192">IFERROR(INDEX($J$1:$J$2001,SMALL(IF(NOT($J$1:$J$2001=""),ROW($I$1:$I$2001),""),ROW(A1191))),"")</f>
        <v/>
      </c>
    </row>
    <row r="1193" spans="2:12">
      <c r="B1193" t="str">
        <f>Part_D_RI!B1203</f>
        <v/>
      </c>
      <c r="C1193" t="str" cm="1">
        <f t="array" ref="C1193">IFERROR(INDEX($B$1:$B$2001,SMALL(IF(NOT($B$1:$B$2001=""),ROW($A$1:$A$2001),""),ROW(A1192))),"")</f>
        <v/>
      </c>
      <c r="J1193" t="str">
        <f>Part_D_RI_Target_Populations!B1201</f>
        <v/>
      </c>
      <c r="L1193" t="str" cm="1">
        <f t="array" ref="L1193">IFERROR(INDEX($J$1:$J$2001,SMALL(IF(NOT($J$1:$J$2001=""),ROW($I$1:$I$2001),""),ROW(A1192))),"")</f>
        <v/>
      </c>
    </row>
    <row r="1194" spans="2:12">
      <c r="B1194" t="str">
        <f>Part_D_RI!B1204</f>
        <v/>
      </c>
      <c r="C1194" t="str" cm="1">
        <f t="array" ref="C1194">IFERROR(INDEX($B$1:$B$2001,SMALL(IF(NOT($B$1:$B$2001=""),ROW($A$1:$A$2001),""),ROW(A1193))),"")</f>
        <v/>
      </c>
      <c r="J1194" t="str">
        <f>Part_D_RI_Target_Populations!B1202</f>
        <v/>
      </c>
      <c r="L1194" t="str" cm="1">
        <f t="array" ref="L1194">IFERROR(INDEX($J$1:$J$2001,SMALL(IF(NOT($J$1:$J$2001=""),ROW($I$1:$I$2001),""),ROW(A1193))),"")</f>
        <v/>
      </c>
    </row>
    <row r="1195" spans="2:12">
      <c r="B1195" t="str">
        <f>Part_D_RI!B1205</f>
        <v/>
      </c>
      <c r="C1195" t="str" cm="1">
        <f t="array" ref="C1195">IFERROR(INDEX($B$1:$B$2001,SMALL(IF(NOT($B$1:$B$2001=""),ROW($A$1:$A$2001),""),ROW(A1194))),"")</f>
        <v/>
      </c>
      <c r="J1195" t="str">
        <f>Part_D_RI_Target_Populations!B1203</f>
        <v/>
      </c>
      <c r="L1195" t="str" cm="1">
        <f t="array" ref="L1195">IFERROR(INDEX($J$1:$J$2001,SMALL(IF(NOT($J$1:$J$2001=""),ROW($I$1:$I$2001),""),ROW(A1194))),"")</f>
        <v/>
      </c>
    </row>
    <row r="1196" spans="2:12">
      <c r="B1196" t="str">
        <f>Part_D_RI!B1206</f>
        <v/>
      </c>
      <c r="C1196" t="str" cm="1">
        <f t="array" ref="C1196">IFERROR(INDEX($B$1:$B$2001,SMALL(IF(NOT($B$1:$B$2001=""),ROW($A$1:$A$2001),""),ROW(A1195))),"")</f>
        <v/>
      </c>
      <c r="J1196" t="str">
        <f>Part_D_RI_Target_Populations!B1204</f>
        <v/>
      </c>
      <c r="L1196" t="str" cm="1">
        <f t="array" ref="L1196">IFERROR(INDEX($J$1:$J$2001,SMALL(IF(NOT($J$1:$J$2001=""),ROW($I$1:$I$2001),""),ROW(A1195))),"")</f>
        <v/>
      </c>
    </row>
    <row r="1197" spans="2:12">
      <c r="B1197" t="str">
        <f>Part_D_RI!B1207</f>
        <v/>
      </c>
      <c r="C1197" t="str" cm="1">
        <f t="array" ref="C1197">IFERROR(INDEX($B$1:$B$2001,SMALL(IF(NOT($B$1:$B$2001=""),ROW($A$1:$A$2001),""),ROW(A1196))),"")</f>
        <v/>
      </c>
      <c r="J1197" t="str">
        <f>Part_D_RI_Target_Populations!B1205</f>
        <v/>
      </c>
      <c r="L1197" t="str" cm="1">
        <f t="array" ref="L1197">IFERROR(INDEX($J$1:$J$2001,SMALL(IF(NOT($J$1:$J$2001=""),ROW($I$1:$I$2001),""),ROW(A1196))),"")</f>
        <v/>
      </c>
    </row>
    <row r="1198" spans="2:12">
      <c r="B1198" t="str">
        <f>Part_D_RI!B1208</f>
        <v/>
      </c>
      <c r="C1198" t="str" cm="1">
        <f t="array" ref="C1198">IFERROR(INDEX($B$1:$B$2001,SMALL(IF(NOT($B$1:$B$2001=""),ROW($A$1:$A$2001),""),ROW(A1197))),"")</f>
        <v/>
      </c>
      <c r="J1198" t="str">
        <f>Part_D_RI_Target_Populations!B1206</f>
        <v/>
      </c>
      <c r="L1198" t="str" cm="1">
        <f t="array" ref="L1198">IFERROR(INDEX($J$1:$J$2001,SMALL(IF(NOT($J$1:$J$2001=""),ROW($I$1:$I$2001),""),ROW(A1197))),"")</f>
        <v/>
      </c>
    </row>
    <row r="1199" spans="2:12">
      <c r="B1199" t="str">
        <f>Part_D_RI!B1209</f>
        <v/>
      </c>
      <c r="C1199" t="str" cm="1">
        <f t="array" ref="C1199">IFERROR(INDEX($B$1:$B$2001,SMALL(IF(NOT($B$1:$B$2001=""),ROW($A$1:$A$2001),""),ROW(A1198))),"")</f>
        <v/>
      </c>
      <c r="J1199" t="str">
        <f>Part_D_RI_Target_Populations!B1207</f>
        <v/>
      </c>
      <c r="L1199" t="str" cm="1">
        <f t="array" ref="L1199">IFERROR(INDEX($J$1:$J$2001,SMALL(IF(NOT($J$1:$J$2001=""),ROW($I$1:$I$2001),""),ROW(A1198))),"")</f>
        <v/>
      </c>
    </row>
    <row r="1200" spans="2:12">
      <c r="B1200" t="str">
        <f>Part_D_RI!B1210</f>
        <v/>
      </c>
      <c r="C1200" t="str" cm="1">
        <f t="array" ref="C1200">IFERROR(INDEX($B$1:$B$2001,SMALL(IF(NOT($B$1:$B$2001=""),ROW($A$1:$A$2001),""),ROW(A1199))),"")</f>
        <v/>
      </c>
      <c r="J1200" t="str">
        <f>Part_D_RI_Target_Populations!B1208</f>
        <v/>
      </c>
      <c r="L1200" t="str" cm="1">
        <f t="array" ref="L1200">IFERROR(INDEX($J$1:$J$2001,SMALL(IF(NOT($J$1:$J$2001=""),ROW($I$1:$I$2001),""),ROW(A1199))),"")</f>
        <v/>
      </c>
    </row>
    <row r="1201" spans="2:12">
      <c r="B1201" t="str">
        <f>Part_D_RI!B1211</f>
        <v/>
      </c>
      <c r="C1201" t="str" cm="1">
        <f t="array" ref="C1201">IFERROR(INDEX($B$1:$B$2001,SMALL(IF(NOT($B$1:$B$2001=""),ROW($A$1:$A$2001),""),ROW(A1200))),"")</f>
        <v/>
      </c>
      <c r="J1201" t="str">
        <f>Part_D_RI_Target_Populations!B1209</f>
        <v/>
      </c>
      <c r="L1201" t="str" cm="1">
        <f t="array" ref="L1201">IFERROR(INDEX($J$1:$J$2001,SMALL(IF(NOT($J$1:$J$2001=""),ROW($I$1:$I$2001),""),ROW(A1200))),"")</f>
        <v/>
      </c>
    </row>
    <row r="1202" spans="2:12">
      <c r="B1202" t="str">
        <f>Part_D_RI!B1212</f>
        <v/>
      </c>
      <c r="C1202" t="str" cm="1">
        <f t="array" ref="C1202">IFERROR(INDEX($B$1:$B$2001,SMALL(IF(NOT($B$1:$B$2001=""),ROW($A$1:$A$2001),""),ROW(A1201))),"")</f>
        <v/>
      </c>
      <c r="J1202" t="str">
        <f>Part_D_RI_Target_Populations!B1210</f>
        <v/>
      </c>
      <c r="L1202" t="str" cm="1">
        <f t="array" ref="L1202">IFERROR(INDEX($J$1:$J$2001,SMALL(IF(NOT($J$1:$J$2001=""),ROW($I$1:$I$2001),""),ROW(A1201))),"")</f>
        <v/>
      </c>
    </row>
    <row r="1203" spans="2:12">
      <c r="B1203" t="str">
        <f>Part_D_RI!B1213</f>
        <v/>
      </c>
      <c r="C1203" t="str" cm="1">
        <f t="array" ref="C1203">IFERROR(INDEX($B$1:$B$2001,SMALL(IF(NOT($B$1:$B$2001=""),ROW($A$1:$A$2001),""),ROW(A1202))),"")</f>
        <v/>
      </c>
      <c r="J1203" t="str">
        <f>Part_D_RI_Target_Populations!B1211</f>
        <v/>
      </c>
      <c r="L1203" t="str" cm="1">
        <f t="array" ref="L1203">IFERROR(INDEX($J$1:$J$2001,SMALL(IF(NOT($J$1:$J$2001=""),ROW($I$1:$I$2001),""),ROW(A1202))),"")</f>
        <v/>
      </c>
    </row>
    <row r="1204" spans="2:12">
      <c r="B1204" t="str">
        <f>Part_D_RI!B1214</f>
        <v/>
      </c>
      <c r="C1204" t="str" cm="1">
        <f t="array" ref="C1204">IFERROR(INDEX($B$1:$B$2001,SMALL(IF(NOT($B$1:$B$2001=""),ROW($A$1:$A$2001),""),ROW(A1203))),"")</f>
        <v/>
      </c>
      <c r="J1204" t="str">
        <f>Part_D_RI_Target_Populations!B1212</f>
        <v/>
      </c>
      <c r="L1204" t="str" cm="1">
        <f t="array" ref="L1204">IFERROR(INDEX($J$1:$J$2001,SMALL(IF(NOT($J$1:$J$2001=""),ROW($I$1:$I$2001),""),ROW(A1203))),"")</f>
        <v/>
      </c>
    </row>
    <row r="1205" spans="2:12">
      <c r="B1205" t="str">
        <f>Part_D_RI!B1215</f>
        <v/>
      </c>
      <c r="C1205" t="str" cm="1">
        <f t="array" ref="C1205">IFERROR(INDEX($B$1:$B$2001,SMALL(IF(NOT($B$1:$B$2001=""),ROW($A$1:$A$2001),""),ROW(A1204))),"")</f>
        <v/>
      </c>
      <c r="J1205" t="str">
        <f>Part_D_RI_Target_Populations!B1213</f>
        <v/>
      </c>
      <c r="L1205" t="str" cm="1">
        <f t="array" ref="L1205">IFERROR(INDEX($J$1:$J$2001,SMALL(IF(NOT($J$1:$J$2001=""),ROW($I$1:$I$2001),""),ROW(A1204))),"")</f>
        <v/>
      </c>
    </row>
    <row r="1206" spans="2:12">
      <c r="B1206" t="str">
        <f>Part_D_RI!B1216</f>
        <v/>
      </c>
      <c r="C1206" t="str" cm="1">
        <f t="array" ref="C1206">IFERROR(INDEX($B$1:$B$2001,SMALL(IF(NOT($B$1:$B$2001=""),ROW($A$1:$A$2001),""),ROW(A1205))),"")</f>
        <v/>
      </c>
      <c r="J1206" t="str">
        <f>Part_D_RI_Target_Populations!B1214</f>
        <v/>
      </c>
      <c r="L1206" t="str" cm="1">
        <f t="array" ref="L1206">IFERROR(INDEX($J$1:$J$2001,SMALL(IF(NOT($J$1:$J$2001=""),ROW($I$1:$I$2001),""),ROW(A1205))),"")</f>
        <v/>
      </c>
    </row>
    <row r="1207" spans="2:12">
      <c r="B1207" t="str">
        <f>Part_D_RI!B1217</f>
        <v/>
      </c>
      <c r="C1207" t="str" cm="1">
        <f t="array" ref="C1207">IFERROR(INDEX($B$1:$B$2001,SMALL(IF(NOT($B$1:$B$2001=""),ROW($A$1:$A$2001),""),ROW(A1206))),"")</f>
        <v/>
      </c>
      <c r="J1207" t="str">
        <f>Part_D_RI_Target_Populations!B1215</f>
        <v/>
      </c>
      <c r="L1207" t="str" cm="1">
        <f t="array" ref="L1207">IFERROR(INDEX($J$1:$J$2001,SMALL(IF(NOT($J$1:$J$2001=""),ROW($I$1:$I$2001),""),ROW(A1206))),"")</f>
        <v/>
      </c>
    </row>
    <row r="1208" spans="2:12">
      <c r="B1208" t="str">
        <f>Part_D_RI!B1218</f>
        <v/>
      </c>
      <c r="C1208" t="str" cm="1">
        <f t="array" ref="C1208">IFERROR(INDEX($B$1:$B$2001,SMALL(IF(NOT($B$1:$B$2001=""),ROW($A$1:$A$2001),""),ROW(A1207))),"")</f>
        <v/>
      </c>
      <c r="J1208" t="str">
        <f>Part_D_RI_Target_Populations!B1216</f>
        <v/>
      </c>
      <c r="L1208" t="str" cm="1">
        <f t="array" ref="L1208">IFERROR(INDEX($J$1:$J$2001,SMALL(IF(NOT($J$1:$J$2001=""),ROW($I$1:$I$2001),""),ROW(A1207))),"")</f>
        <v/>
      </c>
    </row>
    <row r="1209" spans="2:12">
      <c r="B1209" t="str">
        <f>Part_D_RI!B1219</f>
        <v/>
      </c>
      <c r="C1209" t="str" cm="1">
        <f t="array" ref="C1209">IFERROR(INDEX($B$1:$B$2001,SMALL(IF(NOT($B$1:$B$2001=""),ROW($A$1:$A$2001),""),ROW(A1208))),"")</f>
        <v/>
      </c>
      <c r="J1209" t="str">
        <f>Part_D_RI_Target_Populations!B1217</f>
        <v/>
      </c>
      <c r="L1209" t="str" cm="1">
        <f t="array" ref="L1209">IFERROR(INDEX($J$1:$J$2001,SMALL(IF(NOT($J$1:$J$2001=""),ROW($I$1:$I$2001),""),ROW(A1208))),"")</f>
        <v/>
      </c>
    </row>
    <row r="1210" spans="2:12">
      <c r="B1210" t="str">
        <f>Part_D_RI!B1220</f>
        <v/>
      </c>
      <c r="C1210" t="str" cm="1">
        <f t="array" ref="C1210">IFERROR(INDEX($B$1:$B$2001,SMALL(IF(NOT($B$1:$B$2001=""),ROW($A$1:$A$2001),""),ROW(A1209))),"")</f>
        <v/>
      </c>
      <c r="J1210" t="str">
        <f>Part_D_RI_Target_Populations!B1218</f>
        <v/>
      </c>
      <c r="L1210" t="str" cm="1">
        <f t="array" ref="L1210">IFERROR(INDEX($J$1:$J$2001,SMALL(IF(NOT($J$1:$J$2001=""),ROW($I$1:$I$2001),""),ROW(A1209))),"")</f>
        <v/>
      </c>
    </row>
    <row r="1211" spans="2:12">
      <c r="B1211" t="str">
        <f>Part_D_RI!B1221</f>
        <v/>
      </c>
      <c r="C1211" t="str" cm="1">
        <f t="array" ref="C1211">IFERROR(INDEX($B$1:$B$2001,SMALL(IF(NOT($B$1:$B$2001=""),ROW($A$1:$A$2001),""),ROW(A1210))),"")</f>
        <v/>
      </c>
      <c r="J1211" t="str">
        <f>Part_D_RI_Target_Populations!B1219</f>
        <v/>
      </c>
      <c r="L1211" t="str" cm="1">
        <f t="array" ref="L1211">IFERROR(INDEX($J$1:$J$2001,SMALL(IF(NOT($J$1:$J$2001=""),ROW($I$1:$I$2001),""),ROW(A1210))),"")</f>
        <v/>
      </c>
    </row>
    <row r="1212" spans="2:12">
      <c r="B1212" t="str">
        <f>Part_D_RI!B1222</f>
        <v/>
      </c>
      <c r="C1212" t="str" cm="1">
        <f t="array" ref="C1212">IFERROR(INDEX($B$1:$B$2001,SMALL(IF(NOT($B$1:$B$2001=""),ROW($A$1:$A$2001),""),ROW(A1211))),"")</f>
        <v/>
      </c>
      <c r="J1212" t="str">
        <f>Part_D_RI_Target_Populations!B1220</f>
        <v/>
      </c>
      <c r="L1212" t="str" cm="1">
        <f t="array" ref="L1212">IFERROR(INDEX($J$1:$J$2001,SMALL(IF(NOT($J$1:$J$2001=""),ROW($I$1:$I$2001),""),ROW(A1211))),"")</f>
        <v/>
      </c>
    </row>
    <row r="1213" spans="2:12">
      <c r="B1213" t="str">
        <f>Part_D_RI!B1223</f>
        <v/>
      </c>
      <c r="C1213" t="str" cm="1">
        <f t="array" ref="C1213">IFERROR(INDEX($B$1:$B$2001,SMALL(IF(NOT($B$1:$B$2001=""),ROW($A$1:$A$2001),""),ROW(A1212))),"")</f>
        <v/>
      </c>
      <c r="J1213" t="str">
        <f>Part_D_RI_Target_Populations!B1221</f>
        <v/>
      </c>
      <c r="L1213" t="str" cm="1">
        <f t="array" ref="L1213">IFERROR(INDEX($J$1:$J$2001,SMALL(IF(NOT($J$1:$J$2001=""),ROW($I$1:$I$2001),""),ROW(A1212))),"")</f>
        <v/>
      </c>
    </row>
    <row r="1214" spans="2:12">
      <c r="B1214" t="str">
        <f>Part_D_RI!B1224</f>
        <v/>
      </c>
      <c r="C1214" t="str" cm="1">
        <f t="array" ref="C1214">IFERROR(INDEX($B$1:$B$2001,SMALL(IF(NOT($B$1:$B$2001=""),ROW($A$1:$A$2001),""),ROW(A1213))),"")</f>
        <v/>
      </c>
      <c r="J1214" t="str">
        <f>Part_D_RI_Target_Populations!B1222</f>
        <v/>
      </c>
      <c r="L1214" t="str" cm="1">
        <f t="array" ref="L1214">IFERROR(INDEX($J$1:$J$2001,SMALL(IF(NOT($J$1:$J$2001=""),ROW($I$1:$I$2001),""),ROW(A1213))),"")</f>
        <v/>
      </c>
    </row>
    <row r="1215" spans="2:12">
      <c r="B1215" t="str">
        <f>Part_D_RI!B1225</f>
        <v/>
      </c>
      <c r="C1215" t="str" cm="1">
        <f t="array" ref="C1215">IFERROR(INDEX($B$1:$B$2001,SMALL(IF(NOT($B$1:$B$2001=""),ROW($A$1:$A$2001),""),ROW(A1214))),"")</f>
        <v/>
      </c>
      <c r="J1215" t="str">
        <f>Part_D_RI_Target_Populations!B1223</f>
        <v/>
      </c>
      <c r="L1215" t="str" cm="1">
        <f t="array" ref="L1215">IFERROR(INDEX($J$1:$J$2001,SMALL(IF(NOT($J$1:$J$2001=""),ROW($I$1:$I$2001),""),ROW(A1214))),"")</f>
        <v/>
      </c>
    </row>
    <row r="1216" spans="2:12">
      <c r="B1216" t="str">
        <f>Part_D_RI!B1226</f>
        <v/>
      </c>
      <c r="C1216" t="str" cm="1">
        <f t="array" ref="C1216">IFERROR(INDEX($B$1:$B$2001,SMALL(IF(NOT($B$1:$B$2001=""),ROW($A$1:$A$2001),""),ROW(A1215))),"")</f>
        <v/>
      </c>
      <c r="J1216" t="str">
        <f>Part_D_RI_Target_Populations!B1224</f>
        <v/>
      </c>
      <c r="L1216" t="str" cm="1">
        <f t="array" ref="L1216">IFERROR(INDEX($J$1:$J$2001,SMALL(IF(NOT($J$1:$J$2001=""),ROW($I$1:$I$2001),""),ROW(A1215))),"")</f>
        <v/>
      </c>
    </row>
    <row r="1217" spans="2:12">
      <c r="B1217" t="str">
        <f>Part_D_RI!B1227</f>
        <v/>
      </c>
      <c r="C1217" t="str" cm="1">
        <f t="array" ref="C1217">IFERROR(INDEX($B$1:$B$2001,SMALL(IF(NOT($B$1:$B$2001=""),ROW($A$1:$A$2001),""),ROW(A1216))),"")</f>
        <v/>
      </c>
      <c r="J1217" t="str">
        <f>Part_D_RI_Target_Populations!B1225</f>
        <v/>
      </c>
      <c r="L1217" t="str" cm="1">
        <f t="array" ref="L1217">IFERROR(INDEX($J$1:$J$2001,SMALL(IF(NOT($J$1:$J$2001=""),ROW($I$1:$I$2001),""),ROW(A1216))),"")</f>
        <v/>
      </c>
    </row>
    <row r="1218" spans="2:12">
      <c r="B1218" t="str">
        <f>Part_D_RI!B1228</f>
        <v/>
      </c>
      <c r="C1218" t="str" cm="1">
        <f t="array" ref="C1218">IFERROR(INDEX($B$1:$B$2001,SMALL(IF(NOT($B$1:$B$2001=""),ROW($A$1:$A$2001),""),ROW(A1217))),"")</f>
        <v/>
      </c>
      <c r="J1218" t="str">
        <f>Part_D_RI_Target_Populations!B1226</f>
        <v/>
      </c>
      <c r="L1218" t="str" cm="1">
        <f t="array" ref="L1218">IFERROR(INDEX($J$1:$J$2001,SMALL(IF(NOT($J$1:$J$2001=""),ROW($I$1:$I$2001),""),ROW(A1217))),"")</f>
        <v/>
      </c>
    </row>
    <row r="1219" spans="2:12">
      <c r="B1219" t="str">
        <f>Part_D_RI!B1229</f>
        <v/>
      </c>
      <c r="C1219" t="str" cm="1">
        <f t="array" ref="C1219">IFERROR(INDEX($B$1:$B$2001,SMALL(IF(NOT($B$1:$B$2001=""),ROW($A$1:$A$2001),""),ROW(A1218))),"")</f>
        <v/>
      </c>
      <c r="J1219" t="str">
        <f>Part_D_RI_Target_Populations!B1227</f>
        <v/>
      </c>
      <c r="L1219" t="str" cm="1">
        <f t="array" ref="L1219">IFERROR(INDEX($J$1:$J$2001,SMALL(IF(NOT($J$1:$J$2001=""),ROW($I$1:$I$2001),""),ROW(A1218))),"")</f>
        <v/>
      </c>
    </row>
    <row r="1220" spans="2:12">
      <c r="B1220" t="str">
        <f>Part_D_RI!B1230</f>
        <v/>
      </c>
      <c r="C1220" t="str" cm="1">
        <f t="array" ref="C1220">IFERROR(INDEX($B$1:$B$2001,SMALL(IF(NOT($B$1:$B$2001=""),ROW($A$1:$A$2001),""),ROW(A1219))),"")</f>
        <v/>
      </c>
      <c r="J1220" t="str">
        <f>Part_D_RI_Target_Populations!B1228</f>
        <v/>
      </c>
      <c r="L1220" t="str" cm="1">
        <f t="array" ref="L1220">IFERROR(INDEX($J$1:$J$2001,SMALL(IF(NOT($J$1:$J$2001=""),ROW($I$1:$I$2001),""),ROW(A1219))),"")</f>
        <v/>
      </c>
    </row>
    <row r="1221" spans="2:12">
      <c r="B1221" t="str">
        <f>Part_D_RI!B1231</f>
        <v/>
      </c>
      <c r="C1221" t="str" cm="1">
        <f t="array" ref="C1221">IFERROR(INDEX($B$1:$B$2001,SMALL(IF(NOT($B$1:$B$2001=""),ROW($A$1:$A$2001),""),ROW(A1220))),"")</f>
        <v/>
      </c>
      <c r="J1221" t="str">
        <f>Part_D_RI_Target_Populations!B1229</f>
        <v/>
      </c>
      <c r="L1221" t="str" cm="1">
        <f t="array" ref="L1221">IFERROR(INDEX($J$1:$J$2001,SMALL(IF(NOT($J$1:$J$2001=""),ROW($I$1:$I$2001),""),ROW(A1220))),"")</f>
        <v/>
      </c>
    </row>
    <row r="1222" spans="2:12">
      <c r="B1222" t="str">
        <f>Part_D_RI!B1232</f>
        <v/>
      </c>
      <c r="C1222" t="str" cm="1">
        <f t="array" ref="C1222">IFERROR(INDEX($B$1:$B$2001,SMALL(IF(NOT($B$1:$B$2001=""),ROW($A$1:$A$2001),""),ROW(A1221))),"")</f>
        <v/>
      </c>
      <c r="J1222" t="str">
        <f>Part_D_RI_Target_Populations!B1230</f>
        <v/>
      </c>
      <c r="L1222" t="str" cm="1">
        <f t="array" ref="L1222">IFERROR(INDEX($J$1:$J$2001,SMALL(IF(NOT($J$1:$J$2001=""),ROW($I$1:$I$2001),""),ROW(A1221))),"")</f>
        <v/>
      </c>
    </row>
    <row r="1223" spans="2:12">
      <c r="B1223" t="str">
        <f>Part_D_RI!B1233</f>
        <v/>
      </c>
      <c r="C1223" t="str" cm="1">
        <f t="array" ref="C1223">IFERROR(INDEX($B$1:$B$2001,SMALL(IF(NOT($B$1:$B$2001=""),ROW($A$1:$A$2001),""),ROW(A1222))),"")</f>
        <v/>
      </c>
      <c r="J1223" t="str">
        <f>Part_D_RI_Target_Populations!B1231</f>
        <v/>
      </c>
      <c r="L1223" t="str" cm="1">
        <f t="array" ref="L1223">IFERROR(INDEX($J$1:$J$2001,SMALL(IF(NOT($J$1:$J$2001=""),ROW($I$1:$I$2001),""),ROW(A1222))),"")</f>
        <v/>
      </c>
    </row>
    <row r="1224" spans="2:12">
      <c r="B1224" t="str">
        <f>Part_D_RI!B1234</f>
        <v/>
      </c>
      <c r="C1224" t="str" cm="1">
        <f t="array" ref="C1224">IFERROR(INDEX($B$1:$B$2001,SMALL(IF(NOT($B$1:$B$2001=""),ROW($A$1:$A$2001),""),ROW(A1223))),"")</f>
        <v/>
      </c>
      <c r="J1224" t="str">
        <f>Part_D_RI_Target_Populations!B1232</f>
        <v/>
      </c>
      <c r="L1224" t="str" cm="1">
        <f t="array" ref="L1224">IFERROR(INDEX($J$1:$J$2001,SMALL(IF(NOT($J$1:$J$2001=""),ROW($I$1:$I$2001),""),ROW(A1223))),"")</f>
        <v/>
      </c>
    </row>
    <row r="1225" spans="2:12">
      <c r="B1225" t="str">
        <f>Part_D_RI!B1235</f>
        <v/>
      </c>
      <c r="C1225" t="str" cm="1">
        <f t="array" ref="C1225">IFERROR(INDEX($B$1:$B$2001,SMALL(IF(NOT($B$1:$B$2001=""),ROW($A$1:$A$2001),""),ROW(A1224))),"")</f>
        <v/>
      </c>
      <c r="J1225" t="str">
        <f>Part_D_RI_Target_Populations!B1233</f>
        <v/>
      </c>
      <c r="L1225" t="str" cm="1">
        <f t="array" ref="L1225">IFERROR(INDEX($J$1:$J$2001,SMALL(IF(NOT($J$1:$J$2001=""),ROW($I$1:$I$2001),""),ROW(A1224))),"")</f>
        <v/>
      </c>
    </row>
    <row r="1226" spans="2:12">
      <c r="B1226" t="str">
        <f>Part_D_RI!B1236</f>
        <v/>
      </c>
      <c r="C1226" t="str" cm="1">
        <f t="array" ref="C1226">IFERROR(INDEX($B$1:$B$2001,SMALL(IF(NOT($B$1:$B$2001=""),ROW($A$1:$A$2001),""),ROW(A1225))),"")</f>
        <v/>
      </c>
      <c r="J1226" t="str">
        <f>Part_D_RI_Target_Populations!B1234</f>
        <v/>
      </c>
      <c r="L1226" t="str" cm="1">
        <f t="array" ref="L1226">IFERROR(INDEX($J$1:$J$2001,SMALL(IF(NOT($J$1:$J$2001=""),ROW($I$1:$I$2001),""),ROW(A1225))),"")</f>
        <v/>
      </c>
    </row>
    <row r="1227" spans="2:12">
      <c r="B1227" t="str">
        <f>Part_D_RI!B1237</f>
        <v/>
      </c>
      <c r="C1227" t="str" cm="1">
        <f t="array" ref="C1227">IFERROR(INDEX($B$1:$B$2001,SMALL(IF(NOT($B$1:$B$2001=""),ROW($A$1:$A$2001),""),ROW(A1226))),"")</f>
        <v/>
      </c>
      <c r="J1227" t="str">
        <f>Part_D_RI_Target_Populations!B1235</f>
        <v/>
      </c>
      <c r="L1227" t="str" cm="1">
        <f t="array" ref="L1227">IFERROR(INDEX($J$1:$J$2001,SMALL(IF(NOT($J$1:$J$2001=""),ROW($I$1:$I$2001),""),ROW(A1226))),"")</f>
        <v/>
      </c>
    </row>
    <row r="1228" spans="2:12">
      <c r="B1228" t="str">
        <f>Part_D_RI!B1238</f>
        <v/>
      </c>
      <c r="C1228" t="str" cm="1">
        <f t="array" ref="C1228">IFERROR(INDEX($B$1:$B$2001,SMALL(IF(NOT($B$1:$B$2001=""),ROW($A$1:$A$2001),""),ROW(A1227))),"")</f>
        <v/>
      </c>
      <c r="J1228" t="str">
        <f>Part_D_RI_Target_Populations!B1236</f>
        <v/>
      </c>
      <c r="L1228" t="str" cm="1">
        <f t="array" ref="L1228">IFERROR(INDEX($J$1:$J$2001,SMALL(IF(NOT($J$1:$J$2001=""),ROW($I$1:$I$2001),""),ROW(A1227))),"")</f>
        <v/>
      </c>
    </row>
    <row r="1229" spans="2:12">
      <c r="B1229" t="str">
        <f>Part_D_RI!B1239</f>
        <v/>
      </c>
      <c r="C1229" t="str" cm="1">
        <f t="array" ref="C1229">IFERROR(INDEX($B$1:$B$2001,SMALL(IF(NOT($B$1:$B$2001=""),ROW($A$1:$A$2001),""),ROW(A1228))),"")</f>
        <v/>
      </c>
      <c r="J1229" t="str">
        <f>Part_D_RI_Target_Populations!B1237</f>
        <v/>
      </c>
      <c r="L1229" t="str" cm="1">
        <f t="array" ref="L1229">IFERROR(INDEX($J$1:$J$2001,SMALL(IF(NOT($J$1:$J$2001=""),ROW($I$1:$I$2001),""),ROW(A1228))),"")</f>
        <v/>
      </c>
    </row>
    <row r="1230" spans="2:12">
      <c r="B1230" t="str">
        <f>Part_D_RI!B1240</f>
        <v/>
      </c>
      <c r="C1230" t="str" cm="1">
        <f t="array" ref="C1230">IFERROR(INDEX($B$1:$B$2001,SMALL(IF(NOT($B$1:$B$2001=""),ROW($A$1:$A$2001),""),ROW(A1229))),"")</f>
        <v/>
      </c>
      <c r="J1230" t="str">
        <f>Part_D_RI_Target_Populations!B1238</f>
        <v/>
      </c>
      <c r="L1230" t="str" cm="1">
        <f t="array" ref="L1230">IFERROR(INDEX($J$1:$J$2001,SMALL(IF(NOT($J$1:$J$2001=""),ROW($I$1:$I$2001),""),ROW(A1229))),"")</f>
        <v/>
      </c>
    </row>
    <row r="1231" spans="2:12">
      <c r="B1231" t="str">
        <f>Part_D_RI!B1241</f>
        <v/>
      </c>
      <c r="C1231" t="str" cm="1">
        <f t="array" ref="C1231">IFERROR(INDEX($B$1:$B$2001,SMALL(IF(NOT($B$1:$B$2001=""),ROW($A$1:$A$2001),""),ROW(A1230))),"")</f>
        <v/>
      </c>
      <c r="J1231" t="str">
        <f>Part_D_RI_Target_Populations!B1239</f>
        <v/>
      </c>
      <c r="L1231" t="str" cm="1">
        <f t="array" ref="L1231">IFERROR(INDEX($J$1:$J$2001,SMALL(IF(NOT($J$1:$J$2001=""),ROW($I$1:$I$2001),""),ROW(A1230))),"")</f>
        <v/>
      </c>
    </row>
    <row r="1232" spans="2:12">
      <c r="B1232" t="str">
        <f>Part_D_RI!B1242</f>
        <v/>
      </c>
      <c r="C1232" t="str" cm="1">
        <f t="array" ref="C1232">IFERROR(INDEX($B$1:$B$2001,SMALL(IF(NOT($B$1:$B$2001=""),ROW($A$1:$A$2001),""),ROW(A1231))),"")</f>
        <v/>
      </c>
      <c r="J1232" t="str">
        <f>Part_D_RI_Target_Populations!B1240</f>
        <v/>
      </c>
      <c r="L1232" t="str" cm="1">
        <f t="array" ref="L1232">IFERROR(INDEX($J$1:$J$2001,SMALL(IF(NOT($J$1:$J$2001=""),ROW($I$1:$I$2001),""),ROW(A1231))),"")</f>
        <v/>
      </c>
    </row>
    <row r="1233" spans="2:12">
      <c r="B1233" t="str">
        <f>Part_D_RI!B1243</f>
        <v/>
      </c>
      <c r="C1233" t="str" cm="1">
        <f t="array" ref="C1233">IFERROR(INDEX($B$1:$B$2001,SMALL(IF(NOT($B$1:$B$2001=""),ROW($A$1:$A$2001),""),ROW(A1232))),"")</f>
        <v/>
      </c>
      <c r="J1233" t="str">
        <f>Part_D_RI_Target_Populations!B1241</f>
        <v/>
      </c>
      <c r="L1233" t="str" cm="1">
        <f t="array" ref="L1233">IFERROR(INDEX($J$1:$J$2001,SMALL(IF(NOT($J$1:$J$2001=""),ROW($I$1:$I$2001),""),ROW(A1232))),"")</f>
        <v/>
      </c>
    </row>
    <row r="1234" spans="2:12">
      <c r="B1234" t="str">
        <f>Part_D_RI!B1244</f>
        <v/>
      </c>
      <c r="C1234" t="str" cm="1">
        <f t="array" ref="C1234">IFERROR(INDEX($B$1:$B$2001,SMALL(IF(NOT($B$1:$B$2001=""),ROW($A$1:$A$2001),""),ROW(A1233))),"")</f>
        <v/>
      </c>
      <c r="J1234" t="str">
        <f>Part_D_RI_Target_Populations!B1242</f>
        <v/>
      </c>
      <c r="L1234" t="str" cm="1">
        <f t="array" ref="L1234">IFERROR(INDEX($J$1:$J$2001,SMALL(IF(NOT($J$1:$J$2001=""),ROW($I$1:$I$2001),""),ROW(A1233))),"")</f>
        <v/>
      </c>
    </row>
    <row r="1235" spans="2:12">
      <c r="B1235" t="str">
        <f>Part_D_RI!B1245</f>
        <v/>
      </c>
      <c r="C1235" t="str" cm="1">
        <f t="array" ref="C1235">IFERROR(INDEX($B$1:$B$2001,SMALL(IF(NOT($B$1:$B$2001=""),ROW($A$1:$A$2001),""),ROW(A1234))),"")</f>
        <v/>
      </c>
      <c r="J1235" t="str">
        <f>Part_D_RI_Target_Populations!B1243</f>
        <v/>
      </c>
      <c r="L1235" t="str" cm="1">
        <f t="array" ref="L1235">IFERROR(INDEX($J$1:$J$2001,SMALL(IF(NOT($J$1:$J$2001=""),ROW($I$1:$I$2001),""),ROW(A1234))),"")</f>
        <v/>
      </c>
    </row>
    <row r="1236" spans="2:12">
      <c r="B1236" t="str">
        <f>Part_D_RI!B1246</f>
        <v/>
      </c>
      <c r="C1236" t="str" cm="1">
        <f t="array" ref="C1236">IFERROR(INDEX($B$1:$B$2001,SMALL(IF(NOT($B$1:$B$2001=""),ROW($A$1:$A$2001),""),ROW(A1235))),"")</f>
        <v/>
      </c>
      <c r="J1236" t="str">
        <f>Part_D_RI_Target_Populations!B1244</f>
        <v/>
      </c>
      <c r="L1236" t="str" cm="1">
        <f t="array" ref="L1236">IFERROR(INDEX($J$1:$J$2001,SMALL(IF(NOT($J$1:$J$2001=""),ROW($I$1:$I$2001),""),ROW(A1235))),"")</f>
        <v/>
      </c>
    </row>
    <row r="1237" spans="2:12">
      <c r="B1237" t="str">
        <f>Part_D_RI!B1247</f>
        <v/>
      </c>
      <c r="C1237" t="str" cm="1">
        <f t="array" ref="C1237">IFERROR(INDEX($B$1:$B$2001,SMALL(IF(NOT($B$1:$B$2001=""),ROW($A$1:$A$2001),""),ROW(A1236))),"")</f>
        <v/>
      </c>
      <c r="J1237" t="str">
        <f>Part_D_RI_Target_Populations!B1245</f>
        <v/>
      </c>
      <c r="L1237" t="str" cm="1">
        <f t="array" ref="L1237">IFERROR(INDEX($J$1:$J$2001,SMALL(IF(NOT($J$1:$J$2001=""),ROW($I$1:$I$2001),""),ROW(A1236))),"")</f>
        <v/>
      </c>
    </row>
    <row r="1238" spans="2:12">
      <c r="B1238" t="str">
        <f>Part_D_RI!B1248</f>
        <v/>
      </c>
      <c r="C1238" t="str" cm="1">
        <f t="array" ref="C1238">IFERROR(INDEX($B$1:$B$2001,SMALL(IF(NOT($B$1:$B$2001=""),ROW($A$1:$A$2001),""),ROW(A1237))),"")</f>
        <v/>
      </c>
      <c r="J1238" t="str">
        <f>Part_D_RI_Target_Populations!B1246</f>
        <v/>
      </c>
      <c r="L1238" t="str" cm="1">
        <f t="array" ref="L1238">IFERROR(INDEX($J$1:$J$2001,SMALL(IF(NOT($J$1:$J$2001=""),ROW($I$1:$I$2001),""),ROW(A1237))),"")</f>
        <v/>
      </c>
    </row>
    <row r="1239" spans="2:12">
      <c r="B1239" t="str">
        <f>Part_D_RI!B1249</f>
        <v/>
      </c>
      <c r="C1239" t="str" cm="1">
        <f t="array" ref="C1239">IFERROR(INDEX($B$1:$B$2001,SMALL(IF(NOT($B$1:$B$2001=""),ROW($A$1:$A$2001),""),ROW(A1238))),"")</f>
        <v/>
      </c>
      <c r="J1239" t="str">
        <f>Part_D_RI_Target_Populations!B1247</f>
        <v/>
      </c>
      <c r="L1239" t="str" cm="1">
        <f t="array" ref="L1239">IFERROR(INDEX($J$1:$J$2001,SMALL(IF(NOT($J$1:$J$2001=""),ROW($I$1:$I$2001),""),ROW(A1238))),"")</f>
        <v/>
      </c>
    </row>
    <row r="1240" spans="2:12">
      <c r="B1240" t="str">
        <f>Part_D_RI!B1250</f>
        <v/>
      </c>
      <c r="C1240" t="str" cm="1">
        <f t="array" ref="C1240">IFERROR(INDEX($B$1:$B$2001,SMALL(IF(NOT($B$1:$B$2001=""),ROW($A$1:$A$2001),""),ROW(A1239))),"")</f>
        <v/>
      </c>
      <c r="J1240" t="str">
        <f>Part_D_RI_Target_Populations!B1248</f>
        <v/>
      </c>
      <c r="L1240" t="str" cm="1">
        <f t="array" ref="L1240">IFERROR(INDEX($J$1:$J$2001,SMALL(IF(NOT($J$1:$J$2001=""),ROW($I$1:$I$2001),""),ROW(A1239))),"")</f>
        <v/>
      </c>
    </row>
    <row r="1241" spans="2:12">
      <c r="B1241" t="str">
        <f>Part_D_RI!B1251</f>
        <v/>
      </c>
      <c r="C1241" t="str" cm="1">
        <f t="array" ref="C1241">IFERROR(INDEX($B$1:$B$2001,SMALL(IF(NOT($B$1:$B$2001=""),ROW($A$1:$A$2001),""),ROW(A1240))),"")</f>
        <v/>
      </c>
      <c r="J1241" t="str">
        <f>Part_D_RI_Target_Populations!B1249</f>
        <v/>
      </c>
      <c r="L1241" t="str" cm="1">
        <f t="array" ref="L1241">IFERROR(INDEX($J$1:$J$2001,SMALL(IF(NOT($J$1:$J$2001=""),ROW($I$1:$I$2001),""),ROW(A1240))),"")</f>
        <v/>
      </c>
    </row>
    <row r="1242" spans="2:12">
      <c r="B1242" t="str">
        <f>Part_D_RI!B1252</f>
        <v/>
      </c>
      <c r="C1242" t="str" cm="1">
        <f t="array" ref="C1242">IFERROR(INDEX($B$1:$B$2001,SMALL(IF(NOT($B$1:$B$2001=""),ROW($A$1:$A$2001),""),ROW(A1241))),"")</f>
        <v/>
      </c>
      <c r="J1242" t="str">
        <f>Part_D_RI_Target_Populations!B1250</f>
        <v/>
      </c>
      <c r="L1242" t="str" cm="1">
        <f t="array" ref="L1242">IFERROR(INDEX($J$1:$J$2001,SMALL(IF(NOT($J$1:$J$2001=""),ROW($I$1:$I$2001),""),ROW(A1241))),"")</f>
        <v/>
      </c>
    </row>
    <row r="1243" spans="2:12">
      <c r="B1243" t="str">
        <f>Part_D_RI!B1253</f>
        <v/>
      </c>
      <c r="C1243" t="str" cm="1">
        <f t="array" ref="C1243">IFERROR(INDEX($B$1:$B$2001,SMALL(IF(NOT($B$1:$B$2001=""),ROW($A$1:$A$2001),""),ROW(A1242))),"")</f>
        <v/>
      </c>
      <c r="J1243" t="str">
        <f>Part_D_RI_Target_Populations!B1251</f>
        <v/>
      </c>
      <c r="L1243" t="str" cm="1">
        <f t="array" ref="L1243">IFERROR(INDEX($J$1:$J$2001,SMALL(IF(NOT($J$1:$J$2001=""),ROW($I$1:$I$2001),""),ROW(A1242))),"")</f>
        <v/>
      </c>
    </row>
    <row r="1244" spans="2:12">
      <c r="B1244" t="str">
        <f>Part_D_RI!B1254</f>
        <v/>
      </c>
      <c r="C1244" t="str" cm="1">
        <f t="array" ref="C1244">IFERROR(INDEX($B$1:$B$2001,SMALL(IF(NOT($B$1:$B$2001=""),ROW($A$1:$A$2001),""),ROW(A1243))),"")</f>
        <v/>
      </c>
      <c r="J1244" t="str">
        <f>Part_D_RI_Target_Populations!B1252</f>
        <v/>
      </c>
      <c r="L1244" t="str" cm="1">
        <f t="array" ref="L1244">IFERROR(INDEX($J$1:$J$2001,SMALL(IF(NOT($J$1:$J$2001=""),ROW($I$1:$I$2001),""),ROW(A1243))),"")</f>
        <v/>
      </c>
    </row>
    <row r="1245" spans="2:12">
      <c r="B1245" t="str">
        <f>Part_D_RI!B1255</f>
        <v/>
      </c>
      <c r="C1245" t="str" cm="1">
        <f t="array" ref="C1245">IFERROR(INDEX($B$1:$B$2001,SMALL(IF(NOT($B$1:$B$2001=""),ROW($A$1:$A$2001),""),ROW(A1244))),"")</f>
        <v/>
      </c>
      <c r="J1245" t="str">
        <f>Part_D_RI_Target_Populations!B1253</f>
        <v/>
      </c>
      <c r="L1245" t="str" cm="1">
        <f t="array" ref="L1245">IFERROR(INDEX($J$1:$J$2001,SMALL(IF(NOT($J$1:$J$2001=""),ROW($I$1:$I$2001),""),ROW(A1244))),"")</f>
        <v/>
      </c>
    </row>
    <row r="1246" spans="2:12">
      <c r="B1246" t="str">
        <f>Part_D_RI!B1256</f>
        <v/>
      </c>
      <c r="C1246" t="str" cm="1">
        <f t="array" ref="C1246">IFERROR(INDEX($B$1:$B$2001,SMALL(IF(NOT($B$1:$B$2001=""),ROW($A$1:$A$2001),""),ROW(A1245))),"")</f>
        <v/>
      </c>
      <c r="J1246" t="str">
        <f>Part_D_RI_Target_Populations!B1254</f>
        <v/>
      </c>
      <c r="L1246" t="str" cm="1">
        <f t="array" ref="L1246">IFERROR(INDEX($J$1:$J$2001,SMALL(IF(NOT($J$1:$J$2001=""),ROW($I$1:$I$2001),""),ROW(A1245))),"")</f>
        <v/>
      </c>
    </row>
    <row r="1247" spans="2:12">
      <c r="B1247" t="str">
        <f>Part_D_RI!B1257</f>
        <v/>
      </c>
      <c r="C1247" t="str" cm="1">
        <f t="array" ref="C1247">IFERROR(INDEX($B$1:$B$2001,SMALL(IF(NOT($B$1:$B$2001=""),ROW($A$1:$A$2001),""),ROW(A1246))),"")</f>
        <v/>
      </c>
      <c r="J1247" t="str">
        <f>Part_D_RI_Target_Populations!B1255</f>
        <v/>
      </c>
      <c r="L1247" t="str" cm="1">
        <f t="array" ref="L1247">IFERROR(INDEX($J$1:$J$2001,SMALL(IF(NOT($J$1:$J$2001=""),ROW($I$1:$I$2001),""),ROW(A1246))),"")</f>
        <v/>
      </c>
    </row>
    <row r="1248" spans="2:12">
      <c r="B1248" t="str">
        <f>Part_D_RI!B1258</f>
        <v/>
      </c>
      <c r="C1248" t="str" cm="1">
        <f t="array" ref="C1248">IFERROR(INDEX($B$1:$B$2001,SMALL(IF(NOT($B$1:$B$2001=""),ROW($A$1:$A$2001),""),ROW(A1247))),"")</f>
        <v/>
      </c>
      <c r="J1248" t="str">
        <f>Part_D_RI_Target_Populations!B1256</f>
        <v/>
      </c>
      <c r="L1248" t="str" cm="1">
        <f t="array" ref="L1248">IFERROR(INDEX($J$1:$J$2001,SMALL(IF(NOT($J$1:$J$2001=""),ROW($I$1:$I$2001),""),ROW(A1247))),"")</f>
        <v/>
      </c>
    </row>
    <row r="1249" spans="2:12">
      <c r="B1249" t="str">
        <f>Part_D_RI!B1259</f>
        <v/>
      </c>
      <c r="C1249" t="str" cm="1">
        <f t="array" ref="C1249">IFERROR(INDEX($B$1:$B$2001,SMALL(IF(NOT($B$1:$B$2001=""),ROW($A$1:$A$2001),""),ROW(A1248))),"")</f>
        <v/>
      </c>
      <c r="J1249" t="str">
        <f>Part_D_RI_Target_Populations!B1257</f>
        <v/>
      </c>
      <c r="L1249" t="str" cm="1">
        <f t="array" ref="L1249">IFERROR(INDEX($J$1:$J$2001,SMALL(IF(NOT($J$1:$J$2001=""),ROW($I$1:$I$2001),""),ROW(A1248))),"")</f>
        <v/>
      </c>
    </row>
    <row r="1250" spans="2:12">
      <c r="B1250" t="str">
        <f>Part_D_RI!B1260</f>
        <v/>
      </c>
      <c r="C1250" t="str" cm="1">
        <f t="array" ref="C1250">IFERROR(INDEX($B$1:$B$2001,SMALL(IF(NOT($B$1:$B$2001=""),ROW($A$1:$A$2001),""),ROW(A1249))),"")</f>
        <v/>
      </c>
      <c r="J1250" t="str">
        <f>Part_D_RI_Target_Populations!B1258</f>
        <v/>
      </c>
      <c r="L1250" t="str" cm="1">
        <f t="array" ref="L1250">IFERROR(INDEX($J$1:$J$2001,SMALL(IF(NOT($J$1:$J$2001=""),ROW($I$1:$I$2001),""),ROW(A1249))),"")</f>
        <v/>
      </c>
    </row>
    <row r="1251" spans="2:12">
      <c r="B1251" t="str">
        <f>Part_D_RI!B1261</f>
        <v/>
      </c>
      <c r="C1251" t="str" cm="1">
        <f t="array" ref="C1251">IFERROR(INDEX($B$1:$B$2001,SMALL(IF(NOT($B$1:$B$2001=""),ROW($A$1:$A$2001),""),ROW(A1250))),"")</f>
        <v/>
      </c>
      <c r="J1251" t="str">
        <f>Part_D_RI_Target_Populations!B1259</f>
        <v/>
      </c>
      <c r="L1251" t="str" cm="1">
        <f t="array" ref="L1251">IFERROR(INDEX($J$1:$J$2001,SMALL(IF(NOT($J$1:$J$2001=""),ROW($I$1:$I$2001),""),ROW(A1250))),"")</f>
        <v/>
      </c>
    </row>
    <row r="1252" spans="2:12">
      <c r="B1252" t="str">
        <f>Part_D_RI!B1262</f>
        <v/>
      </c>
      <c r="C1252" t="str" cm="1">
        <f t="array" ref="C1252">IFERROR(INDEX($B$1:$B$2001,SMALL(IF(NOT($B$1:$B$2001=""),ROW($A$1:$A$2001),""),ROW(A1251))),"")</f>
        <v/>
      </c>
      <c r="J1252" t="str">
        <f>Part_D_RI_Target_Populations!B1260</f>
        <v/>
      </c>
      <c r="L1252" t="str" cm="1">
        <f t="array" ref="L1252">IFERROR(INDEX($J$1:$J$2001,SMALL(IF(NOT($J$1:$J$2001=""),ROW($I$1:$I$2001),""),ROW(A1251))),"")</f>
        <v/>
      </c>
    </row>
    <row r="1253" spans="2:12">
      <c r="B1253" t="str">
        <f>Part_D_RI!B1263</f>
        <v/>
      </c>
      <c r="C1253" t="str" cm="1">
        <f t="array" ref="C1253">IFERROR(INDEX($B$1:$B$2001,SMALL(IF(NOT($B$1:$B$2001=""),ROW($A$1:$A$2001),""),ROW(A1252))),"")</f>
        <v/>
      </c>
      <c r="J1253" t="str">
        <f>Part_D_RI_Target_Populations!B1261</f>
        <v/>
      </c>
      <c r="L1253" t="str" cm="1">
        <f t="array" ref="L1253">IFERROR(INDEX($J$1:$J$2001,SMALL(IF(NOT($J$1:$J$2001=""),ROW($I$1:$I$2001),""),ROW(A1252))),"")</f>
        <v/>
      </c>
    </row>
    <row r="1254" spans="2:12">
      <c r="B1254" t="str">
        <f>Part_D_RI!B1264</f>
        <v/>
      </c>
      <c r="C1254" t="str" cm="1">
        <f t="array" ref="C1254">IFERROR(INDEX($B$1:$B$2001,SMALL(IF(NOT($B$1:$B$2001=""),ROW($A$1:$A$2001),""),ROW(A1253))),"")</f>
        <v/>
      </c>
      <c r="J1254" t="str">
        <f>Part_D_RI_Target_Populations!B1262</f>
        <v/>
      </c>
      <c r="L1254" t="str" cm="1">
        <f t="array" ref="L1254">IFERROR(INDEX($J$1:$J$2001,SMALL(IF(NOT($J$1:$J$2001=""),ROW($I$1:$I$2001),""),ROW(A1253))),"")</f>
        <v/>
      </c>
    </row>
    <row r="1255" spans="2:12">
      <c r="B1255" t="str">
        <f>Part_D_RI!B1265</f>
        <v/>
      </c>
      <c r="C1255" t="str" cm="1">
        <f t="array" ref="C1255">IFERROR(INDEX($B$1:$B$2001,SMALL(IF(NOT($B$1:$B$2001=""),ROW($A$1:$A$2001),""),ROW(A1254))),"")</f>
        <v/>
      </c>
      <c r="J1255" t="str">
        <f>Part_D_RI_Target_Populations!B1263</f>
        <v/>
      </c>
      <c r="L1255" t="str" cm="1">
        <f t="array" ref="L1255">IFERROR(INDEX($J$1:$J$2001,SMALL(IF(NOT($J$1:$J$2001=""),ROW($I$1:$I$2001),""),ROW(A1254))),"")</f>
        <v/>
      </c>
    </row>
    <row r="1256" spans="2:12">
      <c r="B1256" t="str">
        <f>Part_D_RI!B1266</f>
        <v/>
      </c>
      <c r="C1256" t="str" cm="1">
        <f t="array" ref="C1256">IFERROR(INDEX($B$1:$B$2001,SMALL(IF(NOT($B$1:$B$2001=""),ROW($A$1:$A$2001),""),ROW(A1255))),"")</f>
        <v/>
      </c>
      <c r="J1256" t="str">
        <f>Part_D_RI_Target_Populations!B1264</f>
        <v/>
      </c>
      <c r="L1256" t="str" cm="1">
        <f t="array" ref="L1256">IFERROR(INDEX($J$1:$J$2001,SMALL(IF(NOT($J$1:$J$2001=""),ROW($I$1:$I$2001),""),ROW(A1255))),"")</f>
        <v/>
      </c>
    </row>
    <row r="1257" spans="2:12">
      <c r="B1257" t="str">
        <f>Part_D_RI!B1267</f>
        <v/>
      </c>
      <c r="C1257" t="str" cm="1">
        <f t="array" ref="C1257">IFERROR(INDEX($B$1:$B$2001,SMALL(IF(NOT($B$1:$B$2001=""),ROW($A$1:$A$2001),""),ROW(A1256))),"")</f>
        <v/>
      </c>
      <c r="J1257" t="str">
        <f>Part_D_RI_Target_Populations!B1265</f>
        <v/>
      </c>
      <c r="L1257" t="str" cm="1">
        <f t="array" ref="L1257">IFERROR(INDEX($J$1:$J$2001,SMALL(IF(NOT($J$1:$J$2001=""),ROW($I$1:$I$2001),""),ROW(A1256))),"")</f>
        <v/>
      </c>
    </row>
    <row r="1258" spans="2:12">
      <c r="B1258" t="str">
        <f>Part_D_RI!B1268</f>
        <v/>
      </c>
      <c r="C1258" t="str" cm="1">
        <f t="array" ref="C1258">IFERROR(INDEX($B$1:$B$2001,SMALL(IF(NOT($B$1:$B$2001=""),ROW($A$1:$A$2001),""),ROW(A1257))),"")</f>
        <v/>
      </c>
      <c r="J1258" t="str">
        <f>Part_D_RI_Target_Populations!B1266</f>
        <v/>
      </c>
      <c r="L1258" t="str" cm="1">
        <f t="array" ref="L1258">IFERROR(INDEX($J$1:$J$2001,SMALL(IF(NOT($J$1:$J$2001=""),ROW($I$1:$I$2001),""),ROW(A1257))),"")</f>
        <v/>
      </c>
    </row>
    <row r="1259" spans="2:12">
      <c r="B1259" t="str">
        <f>Part_D_RI!B1269</f>
        <v/>
      </c>
      <c r="C1259" t="str" cm="1">
        <f t="array" ref="C1259">IFERROR(INDEX($B$1:$B$2001,SMALL(IF(NOT($B$1:$B$2001=""),ROW($A$1:$A$2001),""),ROW(A1258))),"")</f>
        <v/>
      </c>
      <c r="J1259" t="str">
        <f>Part_D_RI_Target_Populations!B1267</f>
        <v/>
      </c>
      <c r="L1259" t="str" cm="1">
        <f t="array" ref="L1259">IFERROR(INDEX($J$1:$J$2001,SMALL(IF(NOT($J$1:$J$2001=""),ROW($I$1:$I$2001),""),ROW(A1258))),"")</f>
        <v/>
      </c>
    </row>
    <row r="1260" spans="2:12">
      <c r="B1260" t="str">
        <f>Part_D_RI!B1270</f>
        <v/>
      </c>
      <c r="C1260" t="str" cm="1">
        <f t="array" ref="C1260">IFERROR(INDEX($B$1:$B$2001,SMALL(IF(NOT($B$1:$B$2001=""),ROW($A$1:$A$2001),""),ROW(A1259))),"")</f>
        <v/>
      </c>
      <c r="J1260" t="str">
        <f>Part_D_RI_Target_Populations!B1268</f>
        <v/>
      </c>
      <c r="L1260" t="str" cm="1">
        <f t="array" ref="L1260">IFERROR(INDEX($J$1:$J$2001,SMALL(IF(NOT($J$1:$J$2001=""),ROW($I$1:$I$2001),""),ROW(A1259))),"")</f>
        <v/>
      </c>
    </row>
    <row r="1261" spans="2:12">
      <c r="B1261" t="str">
        <f>Part_D_RI!B1271</f>
        <v/>
      </c>
      <c r="C1261" t="str" cm="1">
        <f t="array" ref="C1261">IFERROR(INDEX($B$1:$B$2001,SMALL(IF(NOT($B$1:$B$2001=""),ROW($A$1:$A$2001),""),ROW(A1260))),"")</f>
        <v/>
      </c>
      <c r="J1261" t="str">
        <f>Part_D_RI_Target_Populations!B1269</f>
        <v/>
      </c>
      <c r="L1261" t="str" cm="1">
        <f t="array" ref="L1261">IFERROR(INDEX($J$1:$J$2001,SMALL(IF(NOT($J$1:$J$2001=""),ROW($I$1:$I$2001),""),ROW(A1260))),"")</f>
        <v/>
      </c>
    </row>
    <row r="1262" spans="2:12">
      <c r="B1262" t="str">
        <f>Part_D_RI!B1272</f>
        <v/>
      </c>
      <c r="C1262" t="str" cm="1">
        <f t="array" ref="C1262">IFERROR(INDEX($B$1:$B$2001,SMALL(IF(NOT($B$1:$B$2001=""),ROW($A$1:$A$2001),""),ROW(A1261))),"")</f>
        <v/>
      </c>
      <c r="J1262" t="str">
        <f>Part_D_RI_Target_Populations!B1270</f>
        <v/>
      </c>
      <c r="L1262" t="str" cm="1">
        <f t="array" ref="L1262">IFERROR(INDEX($J$1:$J$2001,SMALL(IF(NOT($J$1:$J$2001=""),ROW($I$1:$I$2001),""),ROW(A1261))),"")</f>
        <v/>
      </c>
    </row>
    <row r="1263" spans="2:12">
      <c r="B1263" t="str">
        <f>Part_D_RI!B1273</f>
        <v/>
      </c>
      <c r="C1263" t="str" cm="1">
        <f t="array" ref="C1263">IFERROR(INDEX($B$1:$B$2001,SMALL(IF(NOT($B$1:$B$2001=""),ROW($A$1:$A$2001),""),ROW(A1262))),"")</f>
        <v/>
      </c>
      <c r="J1263" t="str">
        <f>Part_D_RI_Target_Populations!B1271</f>
        <v/>
      </c>
      <c r="L1263" t="str" cm="1">
        <f t="array" ref="L1263">IFERROR(INDEX($J$1:$J$2001,SMALL(IF(NOT($J$1:$J$2001=""),ROW($I$1:$I$2001),""),ROW(A1262))),"")</f>
        <v/>
      </c>
    </row>
    <row r="1264" spans="2:12">
      <c r="B1264" t="str">
        <f>Part_D_RI!B1274</f>
        <v/>
      </c>
      <c r="C1264" t="str" cm="1">
        <f t="array" ref="C1264">IFERROR(INDEX($B$1:$B$2001,SMALL(IF(NOT($B$1:$B$2001=""),ROW($A$1:$A$2001),""),ROW(A1263))),"")</f>
        <v/>
      </c>
      <c r="J1264" t="str">
        <f>Part_D_RI_Target_Populations!B1272</f>
        <v/>
      </c>
      <c r="L1264" t="str" cm="1">
        <f t="array" ref="L1264">IFERROR(INDEX($J$1:$J$2001,SMALL(IF(NOT($J$1:$J$2001=""),ROW($I$1:$I$2001),""),ROW(A1263))),"")</f>
        <v/>
      </c>
    </row>
    <row r="1265" spans="2:12">
      <c r="B1265" t="str">
        <f>Part_D_RI!B1275</f>
        <v/>
      </c>
      <c r="C1265" t="str" cm="1">
        <f t="array" ref="C1265">IFERROR(INDEX($B$1:$B$2001,SMALL(IF(NOT($B$1:$B$2001=""),ROW($A$1:$A$2001),""),ROW(A1264))),"")</f>
        <v/>
      </c>
      <c r="J1265" t="str">
        <f>Part_D_RI_Target_Populations!B1273</f>
        <v/>
      </c>
      <c r="L1265" t="str" cm="1">
        <f t="array" ref="L1265">IFERROR(INDEX($J$1:$J$2001,SMALL(IF(NOT($J$1:$J$2001=""),ROW($I$1:$I$2001),""),ROW(A1264))),"")</f>
        <v/>
      </c>
    </row>
    <row r="1266" spans="2:12">
      <c r="B1266" t="str">
        <f>Part_D_RI!B1276</f>
        <v/>
      </c>
      <c r="C1266" t="str" cm="1">
        <f t="array" ref="C1266">IFERROR(INDEX($B$1:$B$2001,SMALL(IF(NOT($B$1:$B$2001=""),ROW($A$1:$A$2001),""),ROW(A1265))),"")</f>
        <v/>
      </c>
      <c r="J1266" t="str">
        <f>Part_D_RI_Target_Populations!B1274</f>
        <v/>
      </c>
      <c r="L1266" t="str" cm="1">
        <f t="array" ref="L1266">IFERROR(INDEX($J$1:$J$2001,SMALL(IF(NOT($J$1:$J$2001=""),ROW($I$1:$I$2001),""),ROW(A1265))),"")</f>
        <v/>
      </c>
    </row>
    <row r="1267" spans="2:12">
      <c r="B1267" t="str">
        <f>Part_D_RI!B1277</f>
        <v/>
      </c>
      <c r="C1267" t="str" cm="1">
        <f t="array" ref="C1267">IFERROR(INDEX($B$1:$B$2001,SMALL(IF(NOT($B$1:$B$2001=""),ROW($A$1:$A$2001),""),ROW(A1266))),"")</f>
        <v/>
      </c>
      <c r="J1267" t="str">
        <f>Part_D_RI_Target_Populations!B1275</f>
        <v/>
      </c>
      <c r="L1267" t="str" cm="1">
        <f t="array" ref="L1267">IFERROR(INDEX($J$1:$J$2001,SMALL(IF(NOT($J$1:$J$2001=""),ROW($I$1:$I$2001),""),ROW(A1266))),"")</f>
        <v/>
      </c>
    </row>
    <row r="1268" spans="2:12">
      <c r="B1268" t="str">
        <f>Part_D_RI!B1278</f>
        <v/>
      </c>
      <c r="C1268" t="str" cm="1">
        <f t="array" ref="C1268">IFERROR(INDEX($B$1:$B$2001,SMALL(IF(NOT($B$1:$B$2001=""),ROW($A$1:$A$2001),""),ROW(A1267))),"")</f>
        <v/>
      </c>
      <c r="J1268" t="str">
        <f>Part_D_RI_Target_Populations!B1276</f>
        <v/>
      </c>
      <c r="L1268" t="str" cm="1">
        <f t="array" ref="L1268">IFERROR(INDEX($J$1:$J$2001,SMALL(IF(NOT($J$1:$J$2001=""),ROW($I$1:$I$2001),""),ROW(A1267))),"")</f>
        <v/>
      </c>
    </row>
    <row r="1269" spans="2:12">
      <c r="B1269" t="str">
        <f>Part_D_RI!B1279</f>
        <v/>
      </c>
      <c r="C1269" t="str" cm="1">
        <f t="array" ref="C1269">IFERROR(INDEX($B$1:$B$2001,SMALL(IF(NOT($B$1:$B$2001=""),ROW($A$1:$A$2001),""),ROW(A1268))),"")</f>
        <v/>
      </c>
      <c r="J1269" t="str">
        <f>Part_D_RI_Target_Populations!B1277</f>
        <v/>
      </c>
      <c r="L1269" t="str" cm="1">
        <f t="array" ref="L1269">IFERROR(INDEX($J$1:$J$2001,SMALL(IF(NOT($J$1:$J$2001=""),ROW($I$1:$I$2001),""),ROW(A1268))),"")</f>
        <v/>
      </c>
    </row>
    <row r="1270" spans="2:12">
      <c r="B1270" t="str">
        <f>Part_D_RI!B1280</f>
        <v/>
      </c>
      <c r="C1270" t="str" cm="1">
        <f t="array" ref="C1270">IFERROR(INDEX($B$1:$B$2001,SMALL(IF(NOT($B$1:$B$2001=""),ROW($A$1:$A$2001),""),ROW(A1269))),"")</f>
        <v/>
      </c>
      <c r="J1270" t="str">
        <f>Part_D_RI_Target_Populations!B1278</f>
        <v/>
      </c>
      <c r="L1270" t="str" cm="1">
        <f t="array" ref="L1270">IFERROR(INDEX($J$1:$J$2001,SMALL(IF(NOT($J$1:$J$2001=""),ROW($I$1:$I$2001),""),ROW(A1269))),"")</f>
        <v/>
      </c>
    </row>
    <row r="1271" spans="2:12">
      <c r="B1271" t="str">
        <f>Part_D_RI!B1281</f>
        <v/>
      </c>
      <c r="C1271" t="str" cm="1">
        <f t="array" ref="C1271">IFERROR(INDEX($B$1:$B$2001,SMALL(IF(NOT($B$1:$B$2001=""),ROW($A$1:$A$2001),""),ROW(A1270))),"")</f>
        <v/>
      </c>
      <c r="J1271" t="str">
        <f>Part_D_RI_Target_Populations!B1279</f>
        <v/>
      </c>
      <c r="L1271" t="str" cm="1">
        <f t="array" ref="L1271">IFERROR(INDEX($J$1:$J$2001,SMALL(IF(NOT($J$1:$J$2001=""),ROW($I$1:$I$2001),""),ROW(A1270))),"")</f>
        <v/>
      </c>
    </row>
    <row r="1272" spans="2:12">
      <c r="B1272" t="str">
        <f>Part_D_RI!B1282</f>
        <v/>
      </c>
      <c r="C1272" t="str" cm="1">
        <f t="array" ref="C1272">IFERROR(INDEX($B$1:$B$2001,SMALL(IF(NOT($B$1:$B$2001=""),ROW($A$1:$A$2001),""),ROW(A1271))),"")</f>
        <v/>
      </c>
      <c r="J1272" t="str">
        <f>Part_D_RI_Target_Populations!B1280</f>
        <v/>
      </c>
      <c r="L1272" t="str" cm="1">
        <f t="array" ref="L1272">IFERROR(INDEX($J$1:$J$2001,SMALL(IF(NOT($J$1:$J$2001=""),ROW($I$1:$I$2001),""),ROW(A1271))),"")</f>
        <v/>
      </c>
    </row>
    <row r="1273" spans="2:12">
      <c r="B1273" t="str">
        <f>Part_D_RI!B1283</f>
        <v/>
      </c>
      <c r="C1273" t="str" cm="1">
        <f t="array" ref="C1273">IFERROR(INDEX($B$1:$B$2001,SMALL(IF(NOT($B$1:$B$2001=""),ROW($A$1:$A$2001),""),ROW(A1272))),"")</f>
        <v/>
      </c>
      <c r="J1273" t="str">
        <f>Part_D_RI_Target_Populations!B1281</f>
        <v/>
      </c>
      <c r="L1273" t="str" cm="1">
        <f t="array" ref="L1273">IFERROR(INDEX($J$1:$J$2001,SMALL(IF(NOT($J$1:$J$2001=""),ROW($I$1:$I$2001),""),ROW(A1272))),"")</f>
        <v/>
      </c>
    </row>
    <row r="1274" spans="2:12">
      <c r="B1274" t="str">
        <f>Part_D_RI!B1284</f>
        <v/>
      </c>
      <c r="C1274" t="str" cm="1">
        <f t="array" ref="C1274">IFERROR(INDEX($B$1:$B$2001,SMALL(IF(NOT($B$1:$B$2001=""),ROW($A$1:$A$2001),""),ROW(A1273))),"")</f>
        <v/>
      </c>
      <c r="J1274" t="str">
        <f>Part_D_RI_Target_Populations!B1282</f>
        <v/>
      </c>
      <c r="L1274" t="str" cm="1">
        <f t="array" ref="L1274">IFERROR(INDEX($J$1:$J$2001,SMALL(IF(NOT($J$1:$J$2001=""),ROW($I$1:$I$2001),""),ROW(A1273))),"")</f>
        <v/>
      </c>
    </row>
    <row r="1275" spans="2:12">
      <c r="B1275" t="str">
        <f>Part_D_RI!B1285</f>
        <v/>
      </c>
      <c r="C1275" t="str" cm="1">
        <f t="array" ref="C1275">IFERROR(INDEX($B$1:$B$2001,SMALL(IF(NOT($B$1:$B$2001=""),ROW($A$1:$A$2001),""),ROW(A1274))),"")</f>
        <v/>
      </c>
      <c r="J1275" t="str">
        <f>Part_D_RI_Target_Populations!B1283</f>
        <v/>
      </c>
      <c r="L1275" t="str" cm="1">
        <f t="array" ref="L1275">IFERROR(INDEX($J$1:$J$2001,SMALL(IF(NOT($J$1:$J$2001=""),ROW($I$1:$I$2001),""),ROW(A1274))),"")</f>
        <v/>
      </c>
    </row>
    <row r="1276" spans="2:12">
      <c r="B1276" t="str">
        <f>Part_D_RI!B1286</f>
        <v/>
      </c>
      <c r="C1276" t="str" cm="1">
        <f t="array" ref="C1276">IFERROR(INDEX($B$1:$B$2001,SMALL(IF(NOT($B$1:$B$2001=""),ROW($A$1:$A$2001),""),ROW(A1275))),"")</f>
        <v/>
      </c>
      <c r="J1276" t="str">
        <f>Part_D_RI_Target_Populations!B1284</f>
        <v/>
      </c>
      <c r="L1276" t="str" cm="1">
        <f t="array" ref="L1276">IFERROR(INDEX($J$1:$J$2001,SMALL(IF(NOT($J$1:$J$2001=""),ROW($I$1:$I$2001),""),ROW(A1275))),"")</f>
        <v/>
      </c>
    </row>
    <row r="1277" spans="2:12">
      <c r="B1277" t="str">
        <f>Part_D_RI!B1287</f>
        <v/>
      </c>
      <c r="C1277" t="str" cm="1">
        <f t="array" ref="C1277">IFERROR(INDEX($B$1:$B$2001,SMALL(IF(NOT($B$1:$B$2001=""),ROW($A$1:$A$2001),""),ROW(A1276))),"")</f>
        <v/>
      </c>
      <c r="J1277" t="str">
        <f>Part_D_RI_Target_Populations!B1285</f>
        <v/>
      </c>
      <c r="L1277" t="str" cm="1">
        <f t="array" ref="L1277">IFERROR(INDEX($J$1:$J$2001,SMALL(IF(NOT($J$1:$J$2001=""),ROW($I$1:$I$2001),""),ROW(A1276))),"")</f>
        <v/>
      </c>
    </row>
    <row r="1278" spans="2:12">
      <c r="B1278" t="str">
        <f>Part_D_RI!B1288</f>
        <v/>
      </c>
      <c r="C1278" t="str" cm="1">
        <f t="array" ref="C1278">IFERROR(INDEX($B$1:$B$2001,SMALL(IF(NOT($B$1:$B$2001=""),ROW($A$1:$A$2001),""),ROW(A1277))),"")</f>
        <v/>
      </c>
      <c r="J1278" t="str">
        <f>Part_D_RI_Target_Populations!B1286</f>
        <v/>
      </c>
      <c r="L1278" t="str" cm="1">
        <f t="array" ref="L1278">IFERROR(INDEX($J$1:$J$2001,SMALL(IF(NOT($J$1:$J$2001=""),ROW($I$1:$I$2001),""),ROW(A1277))),"")</f>
        <v/>
      </c>
    </row>
    <row r="1279" spans="2:12">
      <c r="B1279" t="str">
        <f>Part_D_RI!B1289</f>
        <v/>
      </c>
      <c r="C1279" t="str" cm="1">
        <f t="array" ref="C1279">IFERROR(INDEX($B$1:$B$2001,SMALL(IF(NOT($B$1:$B$2001=""),ROW($A$1:$A$2001),""),ROW(A1278))),"")</f>
        <v/>
      </c>
      <c r="J1279" t="str">
        <f>Part_D_RI_Target_Populations!B1287</f>
        <v/>
      </c>
      <c r="L1279" t="str" cm="1">
        <f t="array" ref="L1279">IFERROR(INDEX($J$1:$J$2001,SMALL(IF(NOT($J$1:$J$2001=""),ROW($I$1:$I$2001),""),ROW(A1278))),"")</f>
        <v/>
      </c>
    </row>
    <row r="1280" spans="2:12">
      <c r="B1280" t="str">
        <f>Part_D_RI!B1290</f>
        <v/>
      </c>
      <c r="C1280" t="str" cm="1">
        <f t="array" ref="C1280">IFERROR(INDEX($B$1:$B$2001,SMALL(IF(NOT($B$1:$B$2001=""),ROW($A$1:$A$2001),""),ROW(A1279))),"")</f>
        <v/>
      </c>
      <c r="J1280" t="str">
        <f>Part_D_RI_Target_Populations!B1288</f>
        <v/>
      </c>
      <c r="L1280" t="str" cm="1">
        <f t="array" ref="L1280">IFERROR(INDEX($J$1:$J$2001,SMALL(IF(NOT($J$1:$J$2001=""),ROW($I$1:$I$2001),""),ROW(A1279))),"")</f>
        <v/>
      </c>
    </row>
    <row r="1281" spans="2:12">
      <c r="B1281" t="str">
        <f>Part_D_RI!B1291</f>
        <v/>
      </c>
      <c r="C1281" t="str" cm="1">
        <f t="array" ref="C1281">IFERROR(INDEX($B$1:$B$2001,SMALL(IF(NOT($B$1:$B$2001=""),ROW($A$1:$A$2001),""),ROW(A1280))),"")</f>
        <v/>
      </c>
      <c r="J1281" t="str">
        <f>Part_D_RI_Target_Populations!B1289</f>
        <v/>
      </c>
      <c r="L1281" t="str" cm="1">
        <f t="array" ref="L1281">IFERROR(INDEX($J$1:$J$2001,SMALL(IF(NOT($J$1:$J$2001=""),ROW($I$1:$I$2001),""),ROW(A1280))),"")</f>
        <v/>
      </c>
    </row>
    <row r="1282" spans="2:12">
      <c r="B1282" t="str">
        <f>Part_D_RI!B1292</f>
        <v/>
      </c>
      <c r="C1282" t="str" cm="1">
        <f t="array" ref="C1282">IFERROR(INDEX($B$1:$B$2001,SMALL(IF(NOT($B$1:$B$2001=""),ROW($A$1:$A$2001),""),ROW(A1281))),"")</f>
        <v/>
      </c>
      <c r="J1282" t="str">
        <f>Part_D_RI_Target_Populations!B1290</f>
        <v/>
      </c>
      <c r="L1282" t="str" cm="1">
        <f t="array" ref="L1282">IFERROR(INDEX($J$1:$J$2001,SMALL(IF(NOT($J$1:$J$2001=""),ROW($I$1:$I$2001),""),ROW(A1281))),"")</f>
        <v/>
      </c>
    </row>
    <row r="1283" spans="2:12">
      <c r="B1283" t="str">
        <f>Part_D_RI!B1293</f>
        <v/>
      </c>
      <c r="C1283" t="str" cm="1">
        <f t="array" ref="C1283">IFERROR(INDEX($B$1:$B$2001,SMALL(IF(NOT($B$1:$B$2001=""),ROW($A$1:$A$2001),""),ROW(A1282))),"")</f>
        <v/>
      </c>
      <c r="J1283" t="str">
        <f>Part_D_RI_Target_Populations!B1291</f>
        <v/>
      </c>
      <c r="L1283" t="str" cm="1">
        <f t="array" ref="L1283">IFERROR(INDEX($J$1:$J$2001,SMALL(IF(NOT($J$1:$J$2001=""),ROW($I$1:$I$2001),""),ROW(A1282))),"")</f>
        <v/>
      </c>
    </row>
    <row r="1284" spans="2:12">
      <c r="B1284" t="str">
        <f>Part_D_RI!B1294</f>
        <v/>
      </c>
      <c r="C1284" t="str" cm="1">
        <f t="array" ref="C1284">IFERROR(INDEX($B$1:$B$2001,SMALL(IF(NOT($B$1:$B$2001=""),ROW($A$1:$A$2001),""),ROW(A1283))),"")</f>
        <v/>
      </c>
      <c r="J1284" t="str">
        <f>Part_D_RI_Target_Populations!B1292</f>
        <v/>
      </c>
      <c r="L1284" t="str" cm="1">
        <f t="array" ref="L1284">IFERROR(INDEX($J$1:$J$2001,SMALL(IF(NOT($J$1:$J$2001=""),ROW($I$1:$I$2001),""),ROW(A1283))),"")</f>
        <v/>
      </c>
    </row>
    <row r="1285" spans="2:12">
      <c r="B1285" t="str">
        <f>Part_D_RI!B1295</f>
        <v/>
      </c>
      <c r="C1285" t="str" cm="1">
        <f t="array" ref="C1285">IFERROR(INDEX($B$1:$B$2001,SMALL(IF(NOT($B$1:$B$2001=""),ROW($A$1:$A$2001),""),ROW(A1284))),"")</f>
        <v/>
      </c>
      <c r="J1285" t="str">
        <f>Part_D_RI_Target_Populations!B1293</f>
        <v/>
      </c>
      <c r="L1285" t="str" cm="1">
        <f t="array" ref="L1285">IFERROR(INDEX($J$1:$J$2001,SMALL(IF(NOT($J$1:$J$2001=""),ROW($I$1:$I$2001),""),ROW(A1284))),"")</f>
        <v/>
      </c>
    </row>
    <row r="1286" spans="2:12">
      <c r="B1286" t="str">
        <f>Part_D_RI!B1296</f>
        <v/>
      </c>
      <c r="C1286" t="str" cm="1">
        <f t="array" ref="C1286">IFERROR(INDEX($B$1:$B$2001,SMALL(IF(NOT($B$1:$B$2001=""),ROW($A$1:$A$2001),""),ROW(A1285))),"")</f>
        <v/>
      </c>
      <c r="J1286" t="str">
        <f>Part_D_RI_Target_Populations!B1294</f>
        <v/>
      </c>
      <c r="L1286" t="str" cm="1">
        <f t="array" ref="L1286">IFERROR(INDEX($J$1:$J$2001,SMALL(IF(NOT($J$1:$J$2001=""),ROW($I$1:$I$2001),""),ROW(A1285))),"")</f>
        <v/>
      </c>
    </row>
    <row r="1287" spans="2:12">
      <c r="B1287" t="str">
        <f>Part_D_RI!B1297</f>
        <v/>
      </c>
      <c r="C1287" t="str" cm="1">
        <f t="array" ref="C1287">IFERROR(INDEX($B$1:$B$2001,SMALL(IF(NOT($B$1:$B$2001=""),ROW($A$1:$A$2001),""),ROW(A1286))),"")</f>
        <v/>
      </c>
      <c r="J1287" t="str">
        <f>Part_D_RI_Target_Populations!B1295</f>
        <v/>
      </c>
      <c r="L1287" t="str" cm="1">
        <f t="array" ref="L1287">IFERROR(INDEX($J$1:$J$2001,SMALL(IF(NOT($J$1:$J$2001=""),ROW($I$1:$I$2001),""),ROW(A1286))),"")</f>
        <v/>
      </c>
    </row>
    <row r="1288" spans="2:12">
      <c r="B1288" t="str">
        <f>Part_D_RI!B1298</f>
        <v/>
      </c>
      <c r="C1288" t="str" cm="1">
        <f t="array" ref="C1288">IFERROR(INDEX($B$1:$B$2001,SMALL(IF(NOT($B$1:$B$2001=""),ROW($A$1:$A$2001),""),ROW(A1287))),"")</f>
        <v/>
      </c>
      <c r="J1288" t="str">
        <f>Part_D_RI_Target_Populations!B1296</f>
        <v/>
      </c>
      <c r="L1288" t="str" cm="1">
        <f t="array" ref="L1288">IFERROR(INDEX($J$1:$J$2001,SMALL(IF(NOT($J$1:$J$2001=""),ROW($I$1:$I$2001),""),ROW(A1287))),"")</f>
        <v/>
      </c>
    </row>
    <row r="1289" spans="2:12">
      <c r="B1289" t="str">
        <f>Part_D_RI!B1299</f>
        <v/>
      </c>
      <c r="C1289" t="str" cm="1">
        <f t="array" ref="C1289">IFERROR(INDEX($B$1:$B$2001,SMALL(IF(NOT($B$1:$B$2001=""),ROW($A$1:$A$2001),""),ROW(A1288))),"")</f>
        <v/>
      </c>
      <c r="J1289" t="str">
        <f>Part_D_RI_Target_Populations!B1297</f>
        <v/>
      </c>
      <c r="L1289" t="str" cm="1">
        <f t="array" ref="L1289">IFERROR(INDEX($J$1:$J$2001,SMALL(IF(NOT($J$1:$J$2001=""),ROW($I$1:$I$2001),""),ROW(A1288))),"")</f>
        <v/>
      </c>
    </row>
    <row r="1290" spans="2:12">
      <c r="B1290" t="str">
        <f>Part_D_RI!B1300</f>
        <v/>
      </c>
      <c r="C1290" t="str" cm="1">
        <f t="array" ref="C1290">IFERROR(INDEX($B$1:$B$2001,SMALL(IF(NOT($B$1:$B$2001=""),ROW($A$1:$A$2001),""),ROW(A1289))),"")</f>
        <v/>
      </c>
      <c r="J1290" t="str">
        <f>Part_D_RI_Target_Populations!B1298</f>
        <v/>
      </c>
      <c r="L1290" t="str" cm="1">
        <f t="array" ref="L1290">IFERROR(INDEX($J$1:$J$2001,SMALL(IF(NOT($J$1:$J$2001=""),ROW($I$1:$I$2001),""),ROW(A1289))),"")</f>
        <v/>
      </c>
    </row>
    <row r="1291" spans="2:12">
      <c r="B1291" t="str">
        <f>Part_D_RI!B1301</f>
        <v/>
      </c>
      <c r="C1291" t="str" cm="1">
        <f t="array" ref="C1291">IFERROR(INDEX($B$1:$B$2001,SMALL(IF(NOT($B$1:$B$2001=""),ROW($A$1:$A$2001),""),ROW(A1290))),"")</f>
        <v/>
      </c>
      <c r="J1291" t="str">
        <f>Part_D_RI_Target_Populations!B1299</f>
        <v/>
      </c>
      <c r="L1291" t="str" cm="1">
        <f t="array" ref="L1291">IFERROR(INDEX($J$1:$J$2001,SMALL(IF(NOT($J$1:$J$2001=""),ROW($I$1:$I$2001),""),ROW(A1290))),"")</f>
        <v/>
      </c>
    </row>
    <row r="1292" spans="2:12">
      <c r="B1292" t="str">
        <f>Part_D_RI!B1302</f>
        <v/>
      </c>
      <c r="C1292" t="str" cm="1">
        <f t="array" ref="C1292">IFERROR(INDEX($B$1:$B$2001,SMALL(IF(NOT($B$1:$B$2001=""),ROW($A$1:$A$2001),""),ROW(A1291))),"")</f>
        <v/>
      </c>
      <c r="J1292" t="str">
        <f>Part_D_RI_Target_Populations!B1300</f>
        <v/>
      </c>
      <c r="L1292" t="str" cm="1">
        <f t="array" ref="L1292">IFERROR(INDEX($J$1:$J$2001,SMALL(IF(NOT($J$1:$J$2001=""),ROW($I$1:$I$2001),""),ROW(A1291))),"")</f>
        <v/>
      </c>
    </row>
    <row r="1293" spans="2:12">
      <c r="B1293" t="str">
        <f>Part_D_RI!B1303</f>
        <v/>
      </c>
      <c r="C1293" t="str" cm="1">
        <f t="array" ref="C1293">IFERROR(INDEX($B$1:$B$2001,SMALL(IF(NOT($B$1:$B$2001=""),ROW($A$1:$A$2001),""),ROW(A1292))),"")</f>
        <v/>
      </c>
      <c r="J1293" t="str">
        <f>Part_D_RI_Target_Populations!B1301</f>
        <v/>
      </c>
      <c r="L1293" t="str" cm="1">
        <f t="array" ref="L1293">IFERROR(INDEX($J$1:$J$2001,SMALL(IF(NOT($J$1:$J$2001=""),ROW($I$1:$I$2001),""),ROW(A1292))),"")</f>
        <v/>
      </c>
    </row>
    <row r="1294" spans="2:12">
      <c r="B1294" t="str">
        <f>Part_D_RI!B1304</f>
        <v/>
      </c>
      <c r="C1294" t="str" cm="1">
        <f t="array" ref="C1294">IFERROR(INDEX($B$1:$B$2001,SMALL(IF(NOT($B$1:$B$2001=""),ROW($A$1:$A$2001),""),ROW(A1293))),"")</f>
        <v/>
      </c>
      <c r="J1294" t="str">
        <f>Part_D_RI_Target_Populations!B1302</f>
        <v/>
      </c>
      <c r="L1294" t="str" cm="1">
        <f t="array" ref="L1294">IFERROR(INDEX($J$1:$J$2001,SMALL(IF(NOT($J$1:$J$2001=""),ROW($I$1:$I$2001),""),ROW(A1293))),"")</f>
        <v/>
      </c>
    </row>
    <row r="1295" spans="2:12">
      <c r="B1295" t="str">
        <f>Part_D_RI!B1305</f>
        <v/>
      </c>
      <c r="C1295" t="str" cm="1">
        <f t="array" ref="C1295">IFERROR(INDEX($B$1:$B$2001,SMALL(IF(NOT($B$1:$B$2001=""),ROW($A$1:$A$2001),""),ROW(A1294))),"")</f>
        <v/>
      </c>
      <c r="J1295" t="str">
        <f>Part_D_RI_Target_Populations!B1303</f>
        <v/>
      </c>
      <c r="L1295" t="str" cm="1">
        <f t="array" ref="L1295">IFERROR(INDEX($J$1:$J$2001,SMALL(IF(NOT($J$1:$J$2001=""),ROW($I$1:$I$2001),""),ROW(A1294))),"")</f>
        <v/>
      </c>
    </row>
    <row r="1296" spans="2:12">
      <c r="B1296" t="str">
        <f>Part_D_RI!B1306</f>
        <v/>
      </c>
      <c r="C1296" t="str" cm="1">
        <f t="array" ref="C1296">IFERROR(INDEX($B$1:$B$2001,SMALL(IF(NOT($B$1:$B$2001=""),ROW($A$1:$A$2001),""),ROW(A1295))),"")</f>
        <v/>
      </c>
      <c r="J1296" t="str">
        <f>Part_D_RI_Target_Populations!B1304</f>
        <v/>
      </c>
      <c r="L1296" t="str" cm="1">
        <f t="array" ref="L1296">IFERROR(INDEX($J$1:$J$2001,SMALL(IF(NOT($J$1:$J$2001=""),ROW($I$1:$I$2001),""),ROW(A1295))),"")</f>
        <v/>
      </c>
    </row>
    <row r="1297" spans="2:12">
      <c r="B1297" t="str">
        <f>Part_D_RI!B1307</f>
        <v/>
      </c>
      <c r="C1297" t="str" cm="1">
        <f t="array" ref="C1297">IFERROR(INDEX($B$1:$B$2001,SMALL(IF(NOT($B$1:$B$2001=""),ROW($A$1:$A$2001),""),ROW(A1296))),"")</f>
        <v/>
      </c>
      <c r="J1297" t="str">
        <f>Part_D_RI_Target_Populations!B1305</f>
        <v/>
      </c>
      <c r="L1297" t="str" cm="1">
        <f t="array" ref="L1297">IFERROR(INDEX($J$1:$J$2001,SMALL(IF(NOT($J$1:$J$2001=""),ROW($I$1:$I$2001),""),ROW(A1296))),"")</f>
        <v/>
      </c>
    </row>
    <row r="1298" spans="2:12">
      <c r="B1298" t="str">
        <f>Part_D_RI!B1308</f>
        <v/>
      </c>
      <c r="C1298" t="str" cm="1">
        <f t="array" ref="C1298">IFERROR(INDEX($B$1:$B$2001,SMALL(IF(NOT($B$1:$B$2001=""),ROW($A$1:$A$2001),""),ROW(A1297))),"")</f>
        <v/>
      </c>
      <c r="J1298" t="str">
        <f>Part_D_RI_Target_Populations!B1306</f>
        <v/>
      </c>
      <c r="L1298" t="str" cm="1">
        <f t="array" ref="L1298">IFERROR(INDEX($J$1:$J$2001,SMALL(IF(NOT($J$1:$J$2001=""),ROW($I$1:$I$2001),""),ROW(A1297))),"")</f>
        <v/>
      </c>
    </row>
    <row r="1299" spans="2:12">
      <c r="B1299" t="str">
        <f>Part_D_RI!B1309</f>
        <v/>
      </c>
      <c r="C1299" t="str" cm="1">
        <f t="array" ref="C1299">IFERROR(INDEX($B$1:$B$2001,SMALL(IF(NOT($B$1:$B$2001=""),ROW($A$1:$A$2001),""),ROW(A1298))),"")</f>
        <v/>
      </c>
      <c r="J1299" t="str">
        <f>Part_D_RI_Target_Populations!B1307</f>
        <v/>
      </c>
      <c r="L1299" t="str" cm="1">
        <f t="array" ref="L1299">IFERROR(INDEX($J$1:$J$2001,SMALL(IF(NOT($J$1:$J$2001=""),ROW($I$1:$I$2001),""),ROW(A1298))),"")</f>
        <v/>
      </c>
    </row>
    <row r="1300" spans="2:12">
      <c r="B1300" t="str">
        <f>Part_D_RI!B1310</f>
        <v/>
      </c>
      <c r="C1300" t="str" cm="1">
        <f t="array" ref="C1300">IFERROR(INDEX($B$1:$B$2001,SMALL(IF(NOT($B$1:$B$2001=""),ROW($A$1:$A$2001),""),ROW(A1299))),"")</f>
        <v/>
      </c>
      <c r="J1300" t="str">
        <f>Part_D_RI_Target_Populations!B1308</f>
        <v/>
      </c>
      <c r="L1300" t="str" cm="1">
        <f t="array" ref="L1300">IFERROR(INDEX($J$1:$J$2001,SMALL(IF(NOT($J$1:$J$2001=""),ROW($I$1:$I$2001),""),ROW(A1299))),"")</f>
        <v/>
      </c>
    </row>
    <row r="1301" spans="2:12">
      <c r="B1301" t="str">
        <f>Part_D_RI!B1311</f>
        <v/>
      </c>
      <c r="C1301" t="str" cm="1">
        <f t="array" ref="C1301">IFERROR(INDEX($B$1:$B$2001,SMALL(IF(NOT($B$1:$B$2001=""),ROW($A$1:$A$2001),""),ROW(A1300))),"")</f>
        <v/>
      </c>
      <c r="J1301" t="str">
        <f>Part_D_RI_Target_Populations!B1309</f>
        <v/>
      </c>
      <c r="L1301" t="str" cm="1">
        <f t="array" ref="L1301">IFERROR(INDEX($J$1:$J$2001,SMALL(IF(NOT($J$1:$J$2001=""),ROW($I$1:$I$2001),""),ROW(A1300))),"")</f>
        <v/>
      </c>
    </row>
    <row r="1302" spans="2:12">
      <c r="B1302" t="str">
        <f>Part_D_RI!B1312</f>
        <v/>
      </c>
      <c r="C1302" t="str" cm="1">
        <f t="array" ref="C1302">IFERROR(INDEX($B$1:$B$2001,SMALL(IF(NOT($B$1:$B$2001=""),ROW($A$1:$A$2001),""),ROW(A1301))),"")</f>
        <v/>
      </c>
      <c r="J1302" t="str">
        <f>Part_D_RI_Target_Populations!B1310</f>
        <v/>
      </c>
      <c r="L1302" t="str" cm="1">
        <f t="array" ref="L1302">IFERROR(INDEX($J$1:$J$2001,SMALL(IF(NOT($J$1:$J$2001=""),ROW($I$1:$I$2001),""),ROW(A1301))),"")</f>
        <v/>
      </c>
    </row>
    <row r="1303" spans="2:12">
      <c r="B1303" t="str">
        <f>Part_D_RI!B1313</f>
        <v/>
      </c>
      <c r="C1303" t="str" cm="1">
        <f t="array" ref="C1303">IFERROR(INDEX($B$1:$B$2001,SMALL(IF(NOT($B$1:$B$2001=""),ROW($A$1:$A$2001),""),ROW(A1302))),"")</f>
        <v/>
      </c>
      <c r="J1303" t="str">
        <f>Part_D_RI_Target_Populations!B1311</f>
        <v/>
      </c>
      <c r="L1303" t="str" cm="1">
        <f t="array" ref="L1303">IFERROR(INDEX($J$1:$J$2001,SMALL(IF(NOT($J$1:$J$2001=""),ROW($I$1:$I$2001),""),ROW(A1302))),"")</f>
        <v/>
      </c>
    </row>
    <row r="1304" spans="2:12">
      <c r="B1304" t="str">
        <f>Part_D_RI!B1314</f>
        <v/>
      </c>
      <c r="C1304" t="str" cm="1">
        <f t="array" ref="C1304">IFERROR(INDEX($B$1:$B$2001,SMALL(IF(NOT($B$1:$B$2001=""),ROW($A$1:$A$2001),""),ROW(A1303))),"")</f>
        <v/>
      </c>
      <c r="J1304" t="str">
        <f>Part_D_RI_Target_Populations!B1312</f>
        <v/>
      </c>
      <c r="L1304" t="str" cm="1">
        <f t="array" ref="L1304">IFERROR(INDEX($J$1:$J$2001,SMALL(IF(NOT($J$1:$J$2001=""),ROW($I$1:$I$2001),""),ROW(A1303))),"")</f>
        <v/>
      </c>
    </row>
    <row r="1305" spans="2:12">
      <c r="B1305" t="str">
        <f>Part_D_RI!B1315</f>
        <v/>
      </c>
      <c r="C1305" t="str" cm="1">
        <f t="array" ref="C1305">IFERROR(INDEX($B$1:$B$2001,SMALL(IF(NOT($B$1:$B$2001=""),ROW($A$1:$A$2001),""),ROW(A1304))),"")</f>
        <v/>
      </c>
      <c r="J1305" t="str">
        <f>Part_D_RI_Target_Populations!B1313</f>
        <v/>
      </c>
      <c r="L1305" t="str" cm="1">
        <f t="array" ref="L1305">IFERROR(INDEX($J$1:$J$2001,SMALL(IF(NOT($J$1:$J$2001=""),ROW($I$1:$I$2001),""),ROW(A1304))),"")</f>
        <v/>
      </c>
    </row>
    <row r="1306" spans="2:12">
      <c r="B1306" t="str">
        <f>Part_D_RI!B1316</f>
        <v/>
      </c>
      <c r="C1306" t="str" cm="1">
        <f t="array" ref="C1306">IFERROR(INDEX($B$1:$B$2001,SMALL(IF(NOT($B$1:$B$2001=""),ROW($A$1:$A$2001),""),ROW(A1305))),"")</f>
        <v/>
      </c>
      <c r="J1306" t="str">
        <f>Part_D_RI_Target_Populations!B1314</f>
        <v/>
      </c>
      <c r="L1306" t="str" cm="1">
        <f t="array" ref="L1306">IFERROR(INDEX($J$1:$J$2001,SMALL(IF(NOT($J$1:$J$2001=""),ROW($I$1:$I$2001),""),ROW(A1305))),"")</f>
        <v/>
      </c>
    </row>
    <row r="1307" spans="2:12">
      <c r="B1307" t="str">
        <f>Part_D_RI!B1317</f>
        <v/>
      </c>
      <c r="C1307" t="str" cm="1">
        <f t="array" ref="C1307">IFERROR(INDEX($B$1:$B$2001,SMALL(IF(NOT($B$1:$B$2001=""),ROW($A$1:$A$2001),""),ROW(A1306))),"")</f>
        <v/>
      </c>
      <c r="J1307" t="str">
        <f>Part_D_RI_Target_Populations!B1315</f>
        <v/>
      </c>
      <c r="L1307" t="str" cm="1">
        <f t="array" ref="L1307">IFERROR(INDEX($J$1:$J$2001,SMALL(IF(NOT($J$1:$J$2001=""),ROW($I$1:$I$2001),""),ROW(A1306))),"")</f>
        <v/>
      </c>
    </row>
    <row r="1308" spans="2:12">
      <c r="B1308" t="str">
        <f>Part_D_RI!B1318</f>
        <v/>
      </c>
      <c r="C1308" t="str" cm="1">
        <f t="array" ref="C1308">IFERROR(INDEX($B$1:$B$2001,SMALL(IF(NOT($B$1:$B$2001=""),ROW($A$1:$A$2001),""),ROW(A1307))),"")</f>
        <v/>
      </c>
      <c r="J1308" t="str">
        <f>Part_D_RI_Target_Populations!B1316</f>
        <v/>
      </c>
      <c r="L1308" t="str" cm="1">
        <f t="array" ref="L1308">IFERROR(INDEX($J$1:$J$2001,SMALL(IF(NOT($J$1:$J$2001=""),ROW($I$1:$I$2001),""),ROW(A1307))),"")</f>
        <v/>
      </c>
    </row>
    <row r="1309" spans="2:12">
      <c r="B1309" t="str">
        <f>Part_D_RI!B1319</f>
        <v/>
      </c>
      <c r="C1309" t="str" cm="1">
        <f t="array" ref="C1309">IFERROR(INDEX($B$1:$B$2001,SMALL(IF(NOT($B$1:$B$2001=""),ROW($A$1:$A$2001),""),ROW(A1308))),"")</f>
        <v/>
      </c>
      <c r="J1309" t="str">
        <f>Part_D_RI_Target_Populations!B1317</f>
        <v/>
      </c>
      <c r="L1309" t="str" cm="1">
        <f t="array" ref="L1309">IFERROR(INDEX($J$1:$J$2001,SMALL(IF(NOT($J$1:$J$2001=""),ROW($I$1:$I$2001),""),ROW(A1308))),"")</f>
        <v/>
      </c>
    </row>
    <row r="1310" spans="2:12">
      <c r="B1310" t="str">
        <f>Part_D_RI!B1320</f>
        <v/>
      </c>
      <c r="C1310" t="str" cm="1">
        <f t="array" ref="C1310">IFERROR(INDEX($B$1:$B$2001,SMALL(IF(NOT($B$1:$B$2001=""),ROW($A$1:$A$2001),""),ROW(A1309))),"")</f>
        <v/>
      </c>
      <c r="J1310" t="str">
        <f>Part_D_RI_Target_Populations!B1318</f>
        <v/>
      </c>
      <c r="L1310" t="str" cm="1">
        <f t="array" ref="L1310">IFERROR(INDEX($J$1:$J$2001,SMALL(IF(NOT($J$1:$J$2001=""),ROW($I$1:$I$2001),""),ROW(A1309))),"")</f>
        <v/>
      </c>
    </row>
    <row r="1311" spans="2:12">
      <c r="B1311" t="str">
        <f>Part_D_RI!B1321</f>
        <v/>
      </c>
      <c r="C1311" t="str" cm="1">
        <f t="array" ref="C1311">IFERROR(INDEX($B$1:$B$2001,SMALL(IF(NOT($B$1:$B$2001=""),ROW($A$1:$A$2001),""),ROW(A1310))),"")</f>
        <v/>
      </c>
      <c r="J1311" t="str">
        <f>Part_D_RI_Target_Populations!B1319</f>
        <v/>
      </c>
      <c r="L1311" t="str" cm="1">
        <f t="array" ref="L1311">IFERROR(INDEX($J$1:$J$2001,SMALL(IF(NOT($J$1:$J$2001=""),ROW($I$1:$I$2001),""),ROW(A1310))),"")</f>
        <v/>
      </c>
    </row>
    <row r="1312" spans="2:12">
      <c r="B1312" t="str">
        <f>Part_D_RI!B1322</f>
        <v/>
      </c>
      <c r="C1312" t="str" cm="1">
        <f t="array" ref="C1312">IFERROR(INDEX($B$1:$B$2001,SMALL(IF(NOT($B$1:$B$2001=""),ROW($A$1:$A$2001),""),ROW(A1311))),"")</f>
        <v/>
      </c>
      <c r="J1312" t="str">
        <f>Part_D_RI_Target_Populations!B1320</f>
        <v/>
      </c>
      <c r="L1312" t="str" cm="1">
        <f t="array" ref="L1312">IFERROR(INDEX($J$1:$J$2001,SMALL(IF(NOT($J$1:$J$2001=""),ROW($I$1:$I$2001),""),ROW(A1311))),"")</f>
        <v/>
      </c>
    </row>
    <row r="1313" spans="2:12">
      <c r="B1313" t="str">
        <f>Part_D_RI!B1323</f>
        <v/>
      </c>
      <c r="C1313" t="str" cm="1">
        <f t="array" ref="C1313">IFERROR(INDEX($B$1:$B$2001,SMALL(IF(NOT($B$1:$B$2001=""),ROW($A$1:$A$2001),""),ROW(A1312))),"")</f>
        <v/>
      </c>
      <c r="J1313" t="str">
        <f>Part_D_RI_Target_Populations!B1321</f>
        <v/>
      </c>
      <c r="L1313" t="str" cm="1">
        <f t="array" ref="L1313">IFERROR(INDEX($J$1:$J$2001,SMALL(IF(NOT($J$1:$J$2001=""),ROW($I$1:$I$2001),""),ROW(A1312))),"")</f>
        <v/>
      </c>
    </row>
    <row r="1314" spans="2:12">
      <c r="B1314" t="str">
        <f>Part_D_RI!B1324</f>
        <v/>
      </c>
      <c r="C1314" t="str" cm="1">
        <f t="array" ref="C1314">IFERROR(INDEX($B$1:$B$2001,SMALL(IF(NOT($B$1:$B$2001=""),ROW($A$1:$A$2001),""),ROW(A1313))),"")</f>
        <v/>
      </c>
      <c r="J1314" t="str">
        <f>Part_D_RI_Target_Populations!B1322</f>
        <v/>
      </c>
      <c r="L1314" t="str" cm="1">
        <f t="array" ref="L1314">IFERROR(INDEX($J$1:$J$2001,SMALL(IF(NOT($J$1:$J$2001=""),ROW($I$1:$I$2001),""),ROW(A1313))),"")</f>
        <v/>
      </c>
    </row>
    <row r="1315" spans="2:12">
      <c r="B1315" t="str">
        <f>Part_D_RI!B1325</f>
        <v/>
      </c>
      <c r="C1315" t="str" cm="1">
        <f t="array" ref="C1315">IFERROR(INDEX($B$1:$B$2001,SMALL(IF(NOT($B$1:$B$2001=""),ROW($A$1:$A$2001),""),ROW(A1314))),"")</f>
        <v/>
      </c>
      <c r="J1315" t="str">
        <f>Part_D_RI_Target_Populations!B1323</f>
        <v/>
      </c>
      <c r="L1315" t="str" cm="1">
        <f t="array" ref="L1315">IFERROR(INDEX($J$1:$J$2001,SMALL(IF(NOT($J$1:$J$2001=""),ROW($I$1:$I$2001),""),ROW(A1314))),"")</f>
        <v/>
      </c>
    </row>
    <row r="1316" spans="2:12">
      <c r="B1316" t="str">
        <f>Part_D_RI!B1326</f>
        <v/>
      </c>
      <c r="C1316" t="str" cm="1">
        <f t="array" ref="C1316">IFERROR(INDEX($B$1:$B$2001,SMALL(IF(NOT($B$1:$B$2001=""),ROW($A$1:$A$2001),""),ROW(A1315))),"")</f>
        <v/>
      </c>
      <c r="J1316" t="str">
        <f>Part_D_RI_Target_Populations!B1324</f>
        <v/>
      </c>
      <c r="L1316" t="str" cm="1">
        <f t="array" ref="L1316">IFERROR(INDEX($J$1:$J$2001,SMALL(IF(NOT($J$1:$J$2001=""),ROW($I$1:$I$2001),""),ROW(A1315))),"")</f>
        <v/>
      </c>
    </row>
    <row r="1317" spans="2:12">
      <c r="B1317" t="str">
        <f>Part_D_RI!B1327</f>
        <v/>
      </c>
      <c r="C1317" t="str" cm="1">
        <f t="array" ref="C1317">IFERROR(INDEX($B$1:$B$2001,SMALL(IF(NOT($B$1:$B$2001=""),ROW($A$1:$A$2001),""),ROW(A1316))),"")</f>
        <v/>
      </c>
      <c r="J1317" t="str">
        <f>Part_D_RI_Target_Populations!B1325</f>
        <v/>
      </c>
      <c r="L1317" t="str" cm="1">
        <f t="array" ref="L1317">IFERROR(INDEX($J$1:$J$2001,SMALL(IF(NOT($J$1:$J$2001=""),ROW($I$1:$I$2001),""),ROW(A1316))),"")</f>
        <v/>
      </c>
    </row>
    <row r="1318" spans="2:12">
      <c r="B1318" t="str">
        <f>Part_D_RI!B1328</f>
        <v/>
      </c>
      <c r="C1318" t="str" cm="1">
        <f t="array" ref="C1318">IFERROR(INDEX($B$1:$B$2001,SMALL(IF(NOT($B$1:$B$2001=""),ROW($A$1:$A$2001),""),ROW(A1317))),"")</f>
        <v/>
      </c>
      <c r="J1318" t="str">
        <f>Part_D_RI_Target_Populations!B1326</f>
        <v/>
      </c>
      <c r="L1318" t="str" cm="1">
        <f t="array" ref="L1318">IFERROR(INDEX($J$1:$J$2001,SMALL(IF(NOT($J$1:$J$2001=""),ROW($I$1:$I$2001),""),ROW(A1317))),"")</f>
        <v/>
      </c>
    </row>
    <row r="1319" spans="2:12">
      <c r="B1319" t="str">
        <f>Part_D_RI!B1329</f>
        <v/>
      </c>
      <c r="C1319" t="str" cm="1">
        <f t="array" ref="C1319">IFERROR(INDEX($B$1:$B$2001,SMALL(IF(NOT($B$1:$B$2001=""),ROW($A$1:$A$2001),""),ROW(A1318))),"")</f>
        <v/>
      </c>
      <c r="J1319" t="str">
        <f>Part_D_RI_Target_Populations!B1327</f>
        <v/>
      </c>
      <c r="L1319" t="str" cm="1">
        <f t="array" ref="L1319">IFERROR(INDEX($J$1:$J$2001,SMALL(IF(NOT($J$1:$J$2001=""),ROW($I$1:$I$2001),""),ROW(A1318))),"")</f>
        <v/>
      </c>
    </row>
    <row r="1320" spans="2:12">
      <c r="B1320" t="str">
        <f>Part_D_RI!B1330</f>
        <v/>
      </c>
      <c r="C1320" t="str" cm="1">
        <f t="array" ref="C1320">IFERROR(INDEX($B$1:$B$2001,SMALL(IF(NOT($B$1:$B$2001=""),ROW($A$1:$A$2001),""),ROW(A1319))),"")</f>
        <v/>
      </c>
      <c r="J1320" t="str">
        <f>Part_D_RI_Target_Populations!B1328</f>
        <v/>
      </c>
      <c r="L1320" t="str" cm="1">
        <f t="array" ref="L1320">IFERROR(INDEX($J$1:$J$2001,SMALL(IF(NOT($J$1:$J$2001=""),ROW($I$1:$I$2001),""),ROW(A1319))),"")</f>
        <v/>
      </c>
    </row>
    <row r="1321" spans="2:12">
      <c r="B1321" t="str">
        <f>Part_D_RI!B1331</f>
        <v/>
      </c>
      <c r="C1321" t="str" cm="1">
        <f t="array" ref="C1321">IFERROR(INDEX($B$1:$B$2001,SMALL(IF(NOT($B$1:$B$2001=""),ROW($A$1:$A$2001),""),ROW(A1320))),"")</f>
        <v/>
      </c>
      <c r="J1321" t="str">
        <f>Part_D_RI_Target_Populations!B1329</f>
        <v/>
      </c>
      <c r="L1321" t="str" cm="1">
        <f t="array" ref="L1321">IFERROR(INDEX($J$1:$J$2001,SMALL(IF(NOT($J$1:$J$2001=""),ROW($I$1:$I$2001),""),ROW(A1320))),"")</f>
        <v/>
      </c>
    </row>
    <row r="1322" spans="2:12">
      <c r="B1322" t="str">
        <f>Part_D_RI!B1332</f>
        <v/>
      </c>
      <c r="C1322" t="str" cm="1">
        <f t="array" ref="C1322">IFERROR(INDEX($B$1:$B$2001,SMALL(IF(NOT($B$1:$B$2001=""),ROW($A$1:$A$2001),""),ROW(A1321))),"")</f>
        <v/>
      </c>
      <c r="J1322" t="str">
        <f>Part_D_RI_Target_Populations!B1330</f>
        <v/>
      </c>
      <c r="L1322" t="str" cm="1">
        <f t="array" ref="L1322">IFERROR(INDEX($J$1:$J$2001,SMALL(IF(NOT($J$1:$J$2001=""),ROW($I$1:$I$2001),""),ROW(A1321))),"")</f>
        <v/>
      </c>
    </row>
    <row r="1323" spans="2:12">
      <c r="B1323" t="str">
        <f>Part_D_RI!B1333</f>
        <v/>
      </c>
      <c r="C1323" t="str" cm="1">
        <f t="array" ref="C1323">IFERROR(INDEX($B$1:$B$2001,SMALL(IF(NOT($B$1:$B$2001=""),ROW($A$1:$A$2001),""),ROW(A1322))),"")</f>
        <v/>
      </c>
      <c r="J1323" t="str">
        <f>Part_D_RI_Target_Populations!B1331</f>
        <v/>
      </c>
      <c r="L1323" t="str" cm="1">
        <f t="array" ref="L1323">IFERROR(INDEX($J$1:$J$2001,SMALL(IF(NOT($J$1:$J$2001=""),ROW($I$1:$I$2001),""),ROW(A1322))),"")</f>
        <v/>
      </c>
    </row>
    <row r="1324" spans="2:12">
      <c r="B1324" t="str">
        <f>Part_D_RI!B1334</f>
        <v/>
      </c>
      <c r="C1324" t="str" cm="1">
        <f t="array" ref="C1324">IFERROR(INDEX($B$1:$B$2001,SMALL(IF(NOT($B$1:$B$2001=""),ROW($A$1:$A$2001),""),ROW(A1323))),"")</f>
        <v/>
      </c>
      <c r="J1324" t="str">
        <f>Part_D_RI_Target_Populations!B1332</f>
        <v/>
      </c>
      <c r="L1324" t="str" cm="1">
        <f t="array" ref="L1324">IFERROR(INDEX($J$1:$J$2001,SMALL(IF(NOT($J$1:$J$2001=""),ROW($I$1:$I$2001),""),ROW(A1323))),"")</f>
        <v/>
      </c>
    </row>
    <row r="1325" spans="2:12">
      <c r="B1325" t="str">
        <f>Part_D_RI!B1335</f>
        <v/>
      </c>
      <c r="C1325" t="str" cm="1">
        <f t="array" ref="C1325">IFERROR(INDEX($B$1:$B$2001,SMALL(IF(NOT($B$1:$B$2001=""),ROW($A$1:$A$2001),""),ROW(A1324))),"")</f>
        <v/>
      </c>
      <c r="J1325" t="str">
        <f>Part_D_RI_Target_Populations!B1333</f>
        <v/>
      </c>
      <c r="L1325" t="str" cm="1">
        <f t="array" ref="L1325">IFERROR(INDEX($J$1:$J$2001,SMALL(IF(NOT($J$1:$J$2001=""),ROW($I$1:$I$2001),""),ROW(A1324))),"")</f>
        <v/>
      </c>
    </row>
    <row r="1326" spans="2:12">
      <c r="B1326" t="str">
        <f>Part_D_RI!B1336</f>
        <v/>
      </c>
      <c r="C1326" t="str" cm="1">
        <f t="array" ref="C1326">IFERROR(INDEX($B$1:$B$2001,SMALL(IF(NOT($B$1:$B$2001=""),ROW($A$1:$A$2001),""),ROW(A1325))),"")</f>
        <v/>
      </c>
      <c r="J1326" t="str">
        <f>Part_D_RI_Target_Populations!B1334</f>
        <v/>
      </c>
      <c r="L1326" t="str" cm="1">
        <f t="array" ref="L1326">IFERROR(INDEX($J$1:$J$2001,SMALL(IF(NOT($J$1:$J$2001=""),ROW($I$1:$I$2001),""),ROW(A1325))),"")</f>
        <v/>
      </c>
    </row>
    <row r="1327" spans="2:12">
      <c r="B1327" t="str">
        <f>Part_D_RI!B1337</f>
        <v/>
      </c>
      <c r="C1327" t="str" cm="1">
        <f t="array" ref="C1327">IFERROR(INDEX($B$1:$B$2001,SMALL(IF(NOT($B$1:$B$2001=""),ROW($A$1:$A$2001),""),ROW(A1326))),"")</f>
        <v/>
      </c>
      <c r="J1327" t="str">
        <f>Part_D_RI_Target_Populations!B1335</f>
        <v/>
      </c>
      <c r="L1327" t="str" cm="1">
        <f t="array" ref="L1327">IFERROR(INDEX($J$1:$J$2001,SMALL(IF(NOT($J$1:$J$2001=""),ROW($I$1:$I$2001),""),ROW(A1326))),"")</f>
        <v/>
      </c>
    </row>
    <row r="1328" spans="2:12">
      <c r="B1328" t="str">
        <f>Part_D_RI!B1338</f>
        <v/>
      </c>
      <c r="C1328" t="str" cm="1">
        <f t="array" ref="C1328">IFERROR(INDEX($B$1:$B$2001,SMALL(IF(NOT($B$1:$B$2001=""),ROW($A$1:$A$2001),""),ROW(A1327))),"")</f>
        <v/>
      </c>
      <c r="J1328" t="str">
        <f>Part_D_RI_Target_Populations!B1336</f>
        <v/>
      </c>
      <c r="L1328" t="str" cm="1">
        <f t="array" ref="L1328">IFERROR(INDEX($J$1:$J$2001,SMALL(IF(NOT($J$1:$J$2001=""),ROW($I$1:$I$2001),""),ROW(A1327))),"")</f>
        <v/>
      </c>
    </row>
    <row r="1329" spans="2:12">
      <c r="B1329" t="str">
        <f>Part_D_RI!B1339</f>
        <v/>
      </c>
      <c r="C1329" t="str" cm="1">
        <f t="array" ref="C1329">IFERROR(INDEX($B$1:$B$2001,SMALL(IF(NOT($B$1:$B$2001=""),ROW($A$1:$A$2001),""),ROW(A1328))),"")</f>
        <v/>
      </c>
      <c r="J1329" t="str">
        <f>Part_D_RI_Target_Populations!B1337</f>
        <v/>
      </c>
      <c r="L1329" t="str" cm="1">
        <f t="array" ref="L1329">IFERROR(INDEX($J$1:$J$2001,SMALL(IF(NOT($J$1:$J$2001=""),ROW($I$1:$I$2001),""),ROW(A1328))),"")</f>
        <v/>
      </c>
    </row>
    <row r="1330" spans="2:12">
      <c r="B1330" t="str">
        <f>Part_D_RI!B1340</f>
        <v/>
      </c>
      <c r="C1330" t="str" cm="1">
        <f t="array" ref="C1330">IFERROR(INDEX($B$1:$B$2001,SMALL(IF(NOT($B$1:$B$2001=""),ROW($A$1:$A$2001),""),ROW(A1329))),"")</f>
        <v/>
      </c>
      <c r="J1330" t="str">
        <f>Part_D_RI_Target_Populations!B1338</f>
        <v/>
      </c>
      <c r="L1330" t="str" cm="1">
        <f t="array" ref="L1330">IFERROR(INDEX($J$1:$J$2001,SMALL(IF(NOT($J$1:$J$2001=""),ROW($I$1:$I$2001),""),ROW(A1329))),"")</f>
        <v/>
      </c>
    </row>
    <row r="1331" spans="2:12">
      <c r="B1331" t="str">
        <f>Part_D_RI!B1341</f>
        <v/>
      </c>
      <c r="C1331" t="str" cm="1">
        <f t="array" ref="C1331">IFERROR(INDEX($B$1:$B$2001,SMALL(IF(NOT($B$1:$B$2001=""),ROW($A$1:$A$2001),""),ROW(A1330))),"")</f>
        <v/>
      </c>
      <c r="J1331" t="str">
        <f>Part_D_RI_Target_Populations!B1339</f>
        <v/>
      </c>
      <c r="L1331" t="str" cm="1">
        <f t="array" ref="L1331">IFERROR(INDEX($J$1:$J$2001,SMALL(IF(NOT($J$1:$J$2001=""),ROW($I$1:$I$2001),""),ROW(A1330))),"")</f>
        <v/>
      </c>
    </row>
    <row r="1332" spans="2:12">
      <c r="B1332" t="str">
        <f>Part_D_RI!B1342</f>
        <v/>
      </c>
      <c r="C1332" t="str" cm="1">
        <f t="array" ref="C1332">IFERROR(INDEX($B$1:$B$2001,SMALL(IF(NOT($B$1:$B$2001=""),ROW($A$1:$A$2001),""),ROW(A1331))),"")</f>
        <v/>
      </c>
      <c r="J1332" t="str">
        <f>Part_D_RI_Target_Populations!B1340</f>
        <v/>
      </c>
      <c r="L1332" t="str" cm="1">
        <f t="array" ref="L1332">IFERROR(INDEX($J$1:$J$2001,SMALL(IF(NOT($J$1:$J$2001=""),ROW($I$1:$I$2001),""),ROW(A1331))),"")</f>
        <v/>
      </c>
    </row>
    <row r="1333" spans="2:12">
      <c r="B1333" t="str">
        <f>Part_D_RI!B1343</f>
        <v/>
      </c>
      <c r="C1333" t="str" cm="1">
        <f t="array" ref="C1333">IFERROR(INDEX($B$1:$B$2001,SMALL(IF(NOT($B$1:$B$2001=""),ROW($A$1:$A$2001),""),ROW(A1332))),"")</f>
        <v/>
      </c>
      <c r="J1333" t="str">
        <f>Part_D_RI_Target_Populations!B1341</f>
        <v/>
      </c>
      <c r="L1333" t="str" cm="1">
        <f t="array" ref="L1333">IFERROR(INDEX($J$1:$J$2001,SMALL(IF(NOT($J$1:$J$2001=""),ROW($I$1:$I$2001),""),ROW(A1332))),"")</f>
        <v/>
      </c>
    </row>
    <row r="1334" spans="2:12">
      <c r="B1334" t="str">
        <f>Part_D_RI!B1344</f>
        <v/>
      </c>
      <c r="C1334" t="str" cm="1">
        <f t="array" ref="C1334">IFERROR(INDEX($B$1:$B$2001,SMALL(IF(NOT($B$1:$B$2001=""),ROW($A$1:$A$2001),""),ROW(A1333))),"")</f>
        <v/>
      </c>
      <c r="J1334" t="str">
        <f>Part_D_RI_Target_Populations!B1342</f>
        <v/>
      </c>
      <c r="L1334" t="str" cm="1">
        <f t="array" ref="L1334">IFERROR(INDEX($J$1:$J$2001,SMALL(IF(NOT($J$1:$J$2001=""),ROW($I$1:$I$2001),""),ROW(A1333))),"")</f>
        <v/>
      </c>
    </row>
    <row r="1335" spans="2:12">
      <c r="B1335" t="str">
        <f>Part_D_RI!B1345</f>
        <v/>
      </c>
      <c r="C1335" t="str" cm="1">
        <f t="array" ref="C1335">IFERROR(INDEX($B$1:$B$2001,SMALL(IF(NOT($B$1:$B$2001=""),ROW($A$1:$A$2001),""),ROW(A1334))),"")</f>
        <v/>
      </c>
      <c r="J1335" t="str">
        <f>Part_D_RI_Target_Populations!B1343</f>
        <v/>
      </c>
      <c r="L1335" t="str" cm="1">
        <f t="array" ref="L1335">IFERROR(INDEX($J$1:$J$2001,SMALL(IF(NOT($J$1:$J$2001=""),ROW($I$1:$I$2001),""),ROW(A1334))),"")</f>
        <v/>
      </c>
    </row>
    <row r="1336" spans="2:12">
      <c r="B1336" t="str">
        <f>Part_D_RI!B1346</f>
        <v/>
      </c>
      <c r="C1336" t="str" cm="1">
        <f t="array" ref="C1336">IFERROR(INDEX($B$1:$B$2001,SMALL(IF(NOT($B$1:$B$2001=""),ROW($A$1:$A$2001),""),ROW(A1335))),"")</f>
        <v/>
      </c>
      <c r="J1336" t="str">
        <f>Part_D_RI_Target_Populations!B1344</f>
        <v/>
      </c>
      <c r="L1336" t="str" cm="1">
        <f t="array" ref="L1336">IFERROR(INDEX($J$1:$J$2001,SMALL(IF(NOT($J$1:$J$2001=""),ROW($I$1:$I$2001),""),ROW(A1335))),"")</f>
        <v/>
      </c>
    </row>
    <row r="1337" spans="2:12">
      <c r="B1337" t="str">
        <f>Part_D_RI!B1347</f>
        <v/>
      </c>
      <c r="C1337" t="str" cm="1">
        <f t="array" ref="C1337">IFERROR(INDEX($B$1:$B$2001,SMALL(IF(NOT($B$1:$B$2001=""),ROW($A$1:$A$2001),""),ROW(A1336))),"")</f>
        <v/>
      </c>
      <c r="J1337" t="str">
        <f>Part_D_RI_Target_Populations!B1345</f>
        <v/>
      </c>
      <c r="L1337" t="str" cm="1">
        <f t="array" ref="L1337">IFERROR(INDEX($J$1:$J$2001,SMALL(IF(NOT($J$1:$J$2001=""),ROW($I$1:$I$2001),""),ROW(A1336))),"")</f>
        <v/>
      </c>
    </row>
    <row r="1338" spans="2:12">
      <c r="B1338" t="str">
        <f>Part_D_RI!B1348</f>
        <v/>
      </c>
      <c r="C1338" t="str" cm="1">
        <f t="array" ref="C1338">IFERROR(INDEX($B$1:$B$2001,SMALL(IF(NOT($B$1:$B$2001=""),ROW($A$1:$A$2001),""),ROW(A1337))),"")</f>
        <v/>
      </c>
      <c r="J1338" t="str">
        <f>Part_D_RI_Target_Populations!B1346</f>
        <v/>
      </c>
      <c r="L1338" t="str" cm="1">
        <f t="array" ref="L1338">IFERROR(INDEX($J$1:$J$2001,SMALL(IF(NOT($J$1:$J$2001=""),ROW($I$1:$I$2001),""),ROW(A1337))),"")</f>
        <v/>
      </c>
    </row>
    <row r="1339" spans="2:12">
      <c r="B1339" t="str">
        <f>Part_D_RI!B1349</f>
        <v/>
      </c>
      <c r="C1339" t="str" cm="1">
        <f t="array" ref="C1339">IFERROR(INDEX($B$1:$B$2001,SMALL(IF(NOT($B$1:$B$2001=""),ROW($A$1:$A$2001),""),ROW(A1338))),"")</f>
        <v/>
      </c>
      <c r="J1339" t="str">
        <f>Part_D_RI_Target_Populations!B1347</f>
        <v/>
      </c>
      <c r="L1339" t="str" cm="1">
        <f t="array" ref="L1339">IFERROR(INDEX($J$1:$J$2001,SMALL(IF(NOT($J$1:$J$2001=""),ROW($I$1:$I$2001),""),ROW(A1338))),"")</f>
        <v/>
      </c>
    </row>
    <row r="1340" spans="2:12">
      <c r="B1340" t="str">
        <f>Part_D_RI!B1350</f>
        <v/>
      </c>
      <c r="C1340" t="str" cm="1">
        <f t="array" ref="C1340">IFERROR(INDEX($B$1:$B$2001,SMALL(IF(NOT($B$1:$B$2001=""),ROW($A$1:$A$2001),""),ROW(A1339))),"")</f>
        <v/>
      </c>
      <c r="J1340" t="str">
        <f>Part_D_RI_Target_Populations!B1348</f>
        <v/>
      </c>
      <c r="L1340" t="str" cm="1">
        <f t="array" ref="L1340">IFERROR(INDEX($J$1:$J$2001,SMALL(IF(NOT($J$1:$J$2001=""),ROW($I$1:$I$2001),""),ROW(A1339))),"")</f>
        <v/>
      </c>
    </row>
    <row r="1341" spans="2:12">
      <c r="B1341" t="str">
        <f>Part_D_RI!B1351</f>
        <v/>
      </c>
      <c r="C1341" t="str" cm="1">
        <f t="array" ref="C1341">IFERROR(INDEX($B$1:$B$2001,SMALL(IF(NOT($B$1:$B$2001=""),ROW($A$1:$A$2001),""),ROW(A1340))),"")</f>
        <v/>
      </c>
      <c r="J1341" t="str">
        <f>Part_D_RI_Target_Populations!B1349</f>
        <v/>
      </c>
      <c r="L1341" t="str" cm="1">
        <f t="array" ref="L1341">IFERROR(INDEX($J$1:$J$2001,SMALL(IF(NOT($J$1:$J$2001=""),ROW($I$1:$I$2001),""),ROW(A1340))),"")</f>
        <v/>
      </c>
    </row>
    <row r="1342" spans="2:12">
      <c r="B1342" t="str">
        <f>Part_D_RI!B1352</f>
        <v/>
      </c>
      <c r="C1342" t="str" cm="1">
        <f t="array" ref="C1342">IFERROR(INDEX($B$1:$B$2001,SMALL(IF(NOT($B$1:$B$2001=""),ROW($A$1:$A$2001),""),ROW(A1341))),"")</f>
        <v/>
      </c>
      <c r="J1342" t="str">
        <f>Part_D_RI_Target_Populations!B1350</f>
        <v/>
      </c>
      <c r="L1342" t="str" cm="1">
        <f t="array" ref="L1342">IFERROR(INDEX($J$1:$J$2001,SMALL(IF(NOT($J$1:$J$2001=""),ROW($I$1:$I$2001),""),ROW(A1341))),"")</f>
        <v/>
      </c>
    </row>
    <row r="1343" spans="2:12">
      <c r="B1343" t="str">
        <f>Part_D_RI!B1353</f>
        <v/>
      </c>
      <c r="C1343" t="str" cm="1">
        <f t="array" ref="C1343">IFERROR(INDEX($B$1:$B$2001,SMALL(IF(NOT($B$1:$B$2001=""),ROW($A$1:$A$2001),""),ROW(A1342))),"")</f>
        <v/>
      </c>
      <c r="J1343" t="str">
        <f>Part_D_RI_Target_Populations!B1351</f>
        <v/>
      </c>
      <c r="L1343" t="str" cm="1">
        <f t="array" ref="L1343">IFERROR(INDEX($J$1:$J$2001,SMALL(IF(NOT($J$1:$J$2001=""),ROW($I$1:$I$2001),""),ROW(A1342))),"")</f>
        <v/>
      </c>
    </row>
    <row r="1344" spans="2:12">
      <c r="B1344" t="str">
        <f>Part_D_RI!B1354</f>
        <v/>
      </c>
      <c r="C1344" t="str" cm="1">
        <f t="array" ref="C1344">IFERROR(INDEX($B$1:$B$2001,SMALL(IF(NOT($B$1:$B$2001=""),ROW($A$1:$A$2001),""),ROW(A1343))),"")</f>
        <v/>
      </c>
      <c r="J1344" t="str">
        <f>Part_D_RI_Target_Populations!B1352</f>
        <v/>
      </c>
      <c r="L1344" t="str" cm="1">
        <f t="array" ref="L1344">IFERROR(INDEX($J$1:$J$2001,SMALL(IF(NOT($J$1:$J$2001=""),ROW($I$1:$I$2001),""),ROW(A1343))),"")</f>
        <v/>
      </c>
    </row>
    <row r="1345" spans="2:12">
      <c r="B1345" t="str">
        <f>Part_D_RI!B1355</f>
        <v/>
      </c>
      <c r="C1345" t="str" cm="1">
        <f t="array" ref="C1345">IFERROR(INDEX($B$1:$B$2001,SMALL(IF(NOT($B$1:$B$2001=""),ROW($A$1:$A$2001),""),ROW(A1344))),"")</f>
        <v/>
      </c>
      <c r="J1345" t="str">
        <f>Part_D_RI_Target_Populations!B1353</f>
        <v/>
      </c>
      <c r="L1345" t="str" cm="1">
        <f t="array" ref="L1345">IFERROR(INDEX($J$1:$J$2001,SMALL(IF(NOT($J$1:$J$2001=""),ROW($I$1:$I$2001),""),ROW(A1344))),"")</f>
        <v/>
      </c>
    </row>
    <row r="1346" spans="2:12">
      <c r="B1346" t="str">
        <f>Part_D_RI!B1356</f>
        <v/>
      </c>
      <c r="C1346" t="str" cm="1">
        <f t="array" ref="C1346">IFERROR(INDEX($B$1:$B$2001,SMALL(IF(NOT($B$1:$B$2001=""),ROW($A$1:$A$2001),""),ROW(A1345))),"")</f>
        <v/>
      </c>
      <c r="J1346" t="str">
        <f>Part_D_RI_Target_Populations!B1354</f>
        <v/>
      </c>
      <c r="L1346" t="str" cm="1">
        <f t="array" ref="L1346">IFERROR(INDEX($J$1:$J$2001,SMALL(IF(NOT($J$1:$J$2001=""),ROW($I$1:$I$2001),""),ROW(A1345))),"")</f>
        <v/>
      </c>
    </row>
    <row r="1347" spans="2:12">
      <c r="B1347" t="str">
        <f>Part_D_RI!B1357</f>
        <v/>
      </c>
      <c r="C1347" t="str" cm="1">
        <f t="array" ref="C1347">IFERROR(INDEX($B$1:$B$2001,SMALL(IF(NOT($B$1:$B$2001=""),ROW($A$1:$A$2001),""),ROW(A1346))),"")</f>
        <v/>
      </c>
      <c r="J1347" t="str">
        <f>Part_D_RI_Target_Populations!B1355</f>
        <v/>
      </c>
      <c r="L1347" t="str" cm="1">
        <f t="array" ref="L1347">IFERROR(INDEX($J$1:$J$2001,SMALL(IF(NOT($J$1:$J$2001=""),ROW($I$1:$I$2001),""),ROW(A1346))),"")</f>
        <v/>
      </c>
    </row>
    <row r="1348" spans="2:12">
      <c r="B1348" t="str">
        <f>Part_D_RI!B1358</f>
        <v/>
      </c>
      <c r="C1348" t="str" cm="1">
        <f t="array" ref="C1348">IFERROR(INDEX($B$1:$B$2001,SMALL(IF(NOT($B$1:$B$2001=""),ROW($A$1:$A$2001),""),ROW(A1347))),"")</f>
        <v/>
      </c>
      <c r="J1348" t="str">
        <f>Part_D_RI_Target_Populations!B1356</f>
        <v/>
      </c>
      <c r="L1348" t="str" cm="1">
        <f t="array" ref="L1348">IFERROR(INDEX($J$1:$J$2001,SMALL(IF(NOT($J$1:$J$2001=""),ROW($I$1:$I$2001),""),ROW(A1347))),"")</f>
        <v/>
      </c>
    </row>
    <row r="1349" spans="2:12">
      <c r="B1349" t="str">
        <f>Part_D_RI!B1359</f>
        <v/>
      </c>
      <c r="C1349" t="str" cm="1">
        <f t="array" ref="C1349">IFERROR(INDEX($B$1:$B$2001,SMALL(IF(NOT($B$1:$B$2001=""),ROW($A$1:$A$2001),""),ROW(A1348))),"")</f>
        <v/>
      </c>
      <c r="J1349" t="str">
        <f>Part_D_RI_Target_Populations!B1357</f>
        <v/>
      </c>
      <c r="L1349" t="str" cm="1">
        <f t="array" ref="L1349">IFERROR(INDEX($J$1:$J$2001,SMALL(IF(NOT($J$1:$J$2001=""),ROW($I$1:$I$2001),""),ROW(A1348))),"")</f>
        <v/>
      </c>
    </row>
    <row r="1350" spans="2:12">
      <c r="B1350" t="str">
        <f>Part_D_RI!B1360</f>
        <v/>
      </c>
      <c r="C1350" t="str" cm="1">
        <f t="array" ref="C1350">IFERROR(INDEX($B$1:$B$2001,SMALL(IF(NOT($B$1:$B$2001=""),ROW($A$1:$A$2001),""),ROW(A1349))),"")</f>
        <v/>
      </c>
      <c r="J1350" t="str">
        <f>Part_D_RI_Target_Populations!B1358</f>
        <v/>
      </c>
      <c r="L1350" t="str" cm="1">
        <f t="array" ref="L1350">IFERROR(INDEX($J$1:$J$2001,SMALL(IF(NOT($J$1:$J$2001=""),ROW($I$1:$I$2001),""),ROW(A1349))),"")</f>
        <v/>
      </c>
    </row>
    <row r="1351" spans="2:12">
      <c r="B1351" t="str">
        <f>Part_D_RI!B1361</f>
        <v/>
      </c>
      <c r="C1351" t="str" cm="1">
        <f t="array" ref="C1351">IFERROR(INDEX($B$1:$B$2001,SMALL(IF(NOT($B$1:$B$2001=""),ROW($A$1:$A$2001),""),ROW(A1350))),"")</f>
        <v/>
      </c>
      <c r="J1351" t="str">
        <f>Part_D_RI_Target_Populations!B1359</f>
        <v/>
      </c>
      <c r="L1351" t="str" cm="1">
        <f t="array" ref="L1351">IFERROR(INDEX($J$1:$J$2001,SMALL(IF(NOT($J$1:$J$2001=""),ROW($I$1:$I$2001),""),ROW(A1350))),"")</f>
        <v/>
      </c>
    </row>
    <row r="1352" spans="2:12">
      <c r="B1352" t="str">
        <f>Part_D_RI!B1362</f>
        <v/>
      </c>
      <c r="C1352" t="str" cm="1">
        <f t="array" ref="C1352">IFERROR(INDEX($B$1:$B$2001,SMALL(IF(NOT($B$1:$B$2001=""),ROW($A$1:$A$2001),""),ROW(A1351))),"")</f>
        <v/>
      </c>
      <c r="J1352" t="str">
        <f>Part_D_RI_Target_Populations!B1360</f>
        <v/>
      </c>
      <c r="L1352" t="str" cm="1">
        <f t="array" ref="L1352">IFERROR(INDEX($J$1:$J$2001,SMALL(IF(NOT($J$1:$J$2001=""),ROW($I$1:$I$2001),""),ROW(A1351))),"")</f>
        <v/>
      </c>
    </row>
    <row r="1353" spans="2:12">
      <c r="B1353" t="str">
        <f>Part_D_RI!B1363</f>
        <v/>
      </c>
      <c r="C1353" t="str" cm="1">
        <f t="array" ref="C1353">IFERROR(INDEX($B$1:$B$2001,SMALL(IF(NOT($B$1:$B$2001=""),ROW($A$1:$A$2001),""),ROW(A1352))),"")</f>
        <v/>
      </c>
      <c r="J1353" t="str">
        <f>Part_D_RI_Target_Populations!B1361</f>
        <v/>
      </c>
      <c r="L1353" t="str" cm="1">
        <f t="array" ref="L1353">IFERROR(INDEX($J$1:$J$2001,SMALL(IF(NOT($J$1:$J$2001=""),ROW($I$1:$I$2001),""),ROW(A1352))),"")</f>
        <v/>
      </c>
    </row>
    <row r="1354" spans="2:12">
      <c r="B1354" t="str">
        <f>Part_D_RI!B1364</f>
        <v/>
      </c>
      <c r="C1354" t="str" cm="1">
        <f t="array" ref="C1354">IFERROR(INDEX($B$1:$B$2001,SMALL(IF(NOT($B$1:$B$2001=""),ROW($A$1:$A$2001),""),ROW(A1353))),"")</f>
        <v/>
      </c>
      <c r="J1354" t="str">
        <f>Part_D_RI_Target_Populations!B1362</f>
        <v/>
      </c>
      <c r="L1354" t="str" cm="1">
        <f t="array" ref="L1354">IFERROR(INDEX($J$1:$J$2001,SMALL(IF(NOT($J$1:$J$2001=""),ROW($I$1:$I$2001),""),ROW(A1353))),"")</f>
        <v/>
      </c>
    </row>
    <row r="1355" spans="2:12">
      <c r="B1355" t="str">
        <f>Part_D_RI!B1365</f>
        <v/>
      </c>
      <c r="C1355" t="str" cm="1">
        <f t="array" ref="C1355">IFERROR(INDEX($B$1:$B$2001,SMALL(IF(NOT($B$1:$B$2001=""),ROW($A$1:$A$2001),""),ROW(A1354))),"")</f>
        <v/>
      </c>
      <c r="J1355" t="str">
        <f>Part_D_RI_Target_Populations!B1363</f>
        <v/>
      </c>
      <c r="L1355" t="str" cm="1">
        <f t="array" ref="L1355">IFERROR(INDEX($J$1:$J$2001,SMALL(IF(NOT($J$1:$J$2001=""),ROW($I$1:$I$2001),""),ROW(A1354))),"")</f>
        <v/>
      </c>
    </row>
    <row r="1356" spans="2:12">
      <c r="B1356" t="str">
        <f>Part_D_RI!B1366</f>
        <v/>
      </c>
      <c r="C1356" t="str" cm="1">
        <f t="array" ref="C1356">IFERROR(INDEX($B$1:$B$2001,SMALL(IF(NOT($B$1:$B$2001=""),ROW($A$1:$A$2001),""),ROW(A1355))),"")</f>
        <v/>
      </c>
      <c r="J1356" t="str">
        <f>Part_D_RI_Target_Populations!B1364</f>
        <v/>
      </c>
      <c r="L1356" t="str" cm="1">
        <f t="array" ref="L1356">IFERROR(INDEX($J$1:$J$2001,SMALL(IF(NOT($J$1:$J$2001=""),ROW($I$1:$I$2001),""),ROW(A1355))),"")</f>
        <v/>
      </c>
    </row>
    <row r="1357" spans="2:12">
      <c r="B1357" t="str">
        <f>Part_D_RI!B1367</f>
        <v/>
      </c>
      <c r="C1357" t="str" cm="1">
        <f t="array" ref="C1357">IFERROR(INDEX($B$1:$B$2001,SMALL(IF(NOT($B$1:$B$2001=""),ROW($A$1:$A$2001),""),ROW(A1356))),"")</f>
        <v/>
      </c>
      <c r="J1357" t="str">
        <f>Part_D_RI_Target_Populations!B1365</f>
        <v/>
      </c>
      <c r="L1357" t="str" cm="1">
        <f t="array" ref="L1357">IFERROR(INDEX($J$1:$J$2001,SMALL(IF(NOT($J$1:$J$2001=""),ROW($I$1:$I$2001),""),ROW(A1356))),"")</f>
        <v/>
      </c>
    </row>
    <row r="1358" spans="2:12">
      <c r="B1358" t="str">
        <f>Part_D_RI!B1368</f>
        <v/>
      </c>
      <c r="C1358" t="str" cm="1">
        <f t="array" ref="C1358">IFERROR(INDEX($B$1:$B$2001,SMALL(IF(NOT($B$1:$B$2001=""),ROW($A$1:$A$2001),""),ROW(A1357))),"")</f>
        <v/>
      </c>
      <c r="J1358" t="str">
        <f>Part_D_RI_Target_Populations!B1366</f>
        <v/>
      </c>
      <c r="L1358" t="str" cm="1">
        <f t="array" ref="L1358">IFERROR(INDEX($J$1:$J$2001,SMALL(IF(NOT($J$1:$J$2001=""),ROW($I$1:$I$2001),""),ROW(A1357))),"")</f>
        <v/>
      </c>
    </row>
    <row r="1359" spans="2:12">
      <c r="B1359" t="str">
        <f>Part_D_RI!B1369</f>
        <v/>
      </c>
      <c r="C1359" t="str" cm="1">
        <f t="array" ref="C1359">IFERROR(INDEX($B$1:$B$2001,SMALL(IF(NOT($B$1:$B$2001=""),ROW($A$1:$A$2001),""),ROW(A1358))),"")</f>
        <v/>
      </c>
      <c r="J1359" t="str">
        <f>Part_D_RI_Target_Populations!B1367</f>
        <v/>
      </c>
      <c r="L1359" t="str" cm="1">
        <f t="array" ref="L1359">IFERROR(INDEX($J$1:$J$2001,SMALL(IF(NOT($J$1:$J$2001=""),ROW($I$1:$I$2001),""),ROW(A1358))),"")</f>
        <v/>
      </c>
    </row>
    <row r="1360" spans="2:12">
      <c r="B1360" t="str">
        <f>Part_D_RI!B1370</f>
        <v/>
      </c>
      <c r="C1360" t="str" cm="1">
        <f t="array" ref="C1360">IFERROR(INDEX($B$1:$B$2001,SMALL(IF(NOT($B$1:$B$2001=""),ROW($A$1:$A$2001),""),ROW(A1359))),"")</f>
        <v/>
      </c>
      <c r="J1360" t="str">
        <f>Part_D_RI_Target_Populations!B1368</f>
        <v/>
      </c>
      <c r="L1360" t="str" cm="1">
        <f t="array" ref="L1360">IFERROR(INDEX($J$1:$J$2001,SMALL(IF(NOT($J$1:$J$2001=""),ROW($I$1:$I$2001),""),ROW(A1359))),"")</f>
        <v/>
      </c>
    </row>
    <row r="1361" spans="2:12">
      <c r="B1361" t="str">
        <f>Part_D_RI!B1371</f>
        <v/>
      </c>
      <c r="C1361" t="str" cm="1">
        <f t="array" ref="C1361">IFERROR(INDEX($B$1:$B$2001,SMALL(IF(NOT($B$1:$B$2001=""),ROW($A$1:$A$2001),""),ROW(A1360))),"")</f>
        <v/>
      </c>
      <c r="J1361" t="str">
        <f>Part_D_RI_Target_Populations!B1369</f>
        <v/>
      </c>
      <c r="L1361" t="str" cm="1">
        <f t="array" ref="L1361">IFERROR(INDEX($J$1:$J$2001,SMALL(IF(NOT($J$1:$J$2001=""),ROW($I$1:$I$2001),""),ROW(A1360))),"")</f>
        <v/>
      </c>
    </row>
    <row r="1362" spans="2:12">
      <c r="B1362" t="str">
        <f>Part_D_RI!B1372</f>
        <v/>
      </c>
      <c r="C1362" t="str" cm="1">
        <f t="array" ref="C1362">IFERROR(INDEX($B$1:$B$2001,SMALL(IF(NOT($B$1:$B$2001=""),ROW($A$1:$A$2001),""),ROW(A1361))),"")</f>
        <v/>
      </c>
      <c r="J1362" t="str">
        <f>Part_D_RI_Target_Populations!B1370</f>
        <v/>
      </c>
      <c r="L1362" t="str" cm="1">
        <f t="array" ref="L1362">IFERROR(INDEX($J$1:$J$2001,SMALL(IF(NOT($J$1:$J$2001=""),ROW($I$1:$I$2001),""),ROW(A1361))),"")</f>
        <v/>
      </c>
    </row>
    <row r="1363" spans="2:12">
      <c r="B1363" t="str">
        <f>Part_D_RI!B1373</f>
        <v/>
      </c>
      <c r="C1363" t="str" cm="1">
        <f t="array" ref="C1363">IFERROR(INDEX($B$1:$B$2001,SMALL(IF(NOT($B$1:$B$2001=""),ROW($A$1:$A$2001),""),ROW(A1362))),"")</f>
        <v/>
      </c>
      <c r="J1363" t="str">
        <f>Part_D_RI_Target_Populations!B1371</f>
        <v/>
      </c>
      <c r="L1363" t="str" cm="1">
        <f t="array" ref="L1363">IFERROR(INDEX($J$1:$J$2001,SMALL(IF(NOT($J$1:$J$2001=""),ROW($I$1:$I$2001),""),ROW(A1362))),"")</f>
        <v/>
      </c>
    </row>
    <row r="1364" spans="2:12">
      <c r="B1364" t="str">
        <f>Part_D_RI!B1374</f>
        <v/>
      </c>
      <c r="C1364" t="str" cm="1">
        <f t="array" ref="C1364">IFERROR(INDEX($B$1:$B$2001,SMALL(IF(NOT($B$1:$B$2001=""),ROW($A$1:$A$2001),""),ROW(A1363))),"")</f>
        <v/>
      </c>
      <c r="J1364" t="str">
        <f>Part_D_RI_Target_Populations!B1372</f>
        <v/>
      </c>
      <c r="L1364" t="str" cm="1">
        <f t="array" ref="L1364">IFERROR(INDEX($J$1:$J$2001,SMALL(IF(NOT($J$1:$J$2001=""),ROW($I$1:$I$2001),""),ROW(A1363))),"")</f>
        <v/>
      </c>
    </row>
    <row r="1365" spans="2:12">
      <c r="B1365" t="str">
        <f>Part_D_RI!B1375</f>
        <v/>
      </c>
      <c r="C1365" t="str" cm="1">
        <f t="array" ref="C1365">IFERROR(INDEX($B$1:$B$2001,SMALL(IF(NOT($B$1:$B$2001=""),ROW($A$1:$A$2001),""),ROW(A1364))),"")</f>
        <v/>
      </c>
      <c r="J1365" t="str">
        <f>Part_D_RI_Target_Populations!B1373</f>
        <v/>
      </c>
      <c r="L1365" t="str" cm="1">
        <f t="array" ref="L1365">IFERROR(INDEX($J$1:$J$2001,SMALL(IF(NOT($J$1:$J$2001=""),ROW($I$1:$I$2001),""),ROW(A1364))),"")</f>
        <v/>
      </c>
    </row>
    <row r="1366" spans="2:12">
      <c r="B1366" t="str">
        <f>Part_D_RI!B1376</f>
        <v/>
      </c>
      <c r="C1366" t="str" cm="1">
        <f t="array" ref="C1366">IFERROR(INDEX($B$1:$B$2001,SMALL(IF(NOT($B$1:$B$2001=""),ROW($A$1:$A$2001),""),ROW(A1365))),"")</f>
        <v/>
      </c>
      <c r="J1366" t="str">
        <f>Part_D_RI_Target_Populations!B1374</f>
        <v/>
      </c>
      <c r="L1366" t="str" cm="1">
        <f t="array" ref="L1366">IFERROR(INDEX($J$1:$J$2001,SMALL(IF(NOT($J$1:$J$2001=""),ROW($I$1:$I$2001),""),ROW(A1365))),"")</f>
        <v/>
      </c>
    </row>
    <row r="1367" spans="2:12">
      <c r="B1367" t="str">
        <f>Part_D_RI!B1377</f>
        <v/>
      </c>
      <c r="C1367" t="str" cm="1">
        <f t="array" ref="C1367">IFERROR(INDEX($B$1:$B$2001,SMALL(IF(NOT($B$1:$B$2001=""),ROW($A$1:$A$2001),""),ROW(A1366))),"")</f>
        <v/>
      </c>
      <c r="J1367" t="str">
        <f>Part_D_RI_Target_Populations!B1375</f>
        <v/>
      </c>
      <c r="L1367" t="str" cm="1">
        <f t="array" ref="L1367">IFERROR(INDEX($J$1:$J$2001,SMALL(IF(NOT($J$1:$J$2001=""),ROW($I$1:$I$2001),""),ROW(A1366))),"")</f>
        <v/>
      </c>
    </row>
    <row r="1368" spans="2:12">
      <c r="B1368" t="str">
        <f>Part_D_RI!B1378</f>
        <v/>
      </c>
      <c r="C1368" t="str" cm="1">
        <f t="array" ref="C1368">IFERROR(INDEX($B$1:$B$2001,SMALL(IF(NOT($B$1:$B$2001=""),ROW($A$1:$A$2001),""),ROW(A1367))),"")</f>
        <v/>
      </c>
      <c r="J1368" t="str">
        <f>Part_D_RI_Target_Populations!B1376</f>
        <v/>
      </c>
      <c r="L1368" t="str" cm="1">
        <f t="array" ref="L1368">IFERROR(INDEX($J$1:$J$2001,SMALL(IF(NOT($J$1:$J$2001=""),ROW($I$1:$I$2001),""),ROW(A1367))),"")</f>
        <v/>
      </c>
    </row>
    <row r="1369" spans="2:12">
      <c r="B1369" t="str">
        <f>Part_D_RI!B1379</f>
        <v/>
      </c>
      <c r="C1369" t="str" cm="1">
        <f t="array" ref="C1369">IFERROR(INDEX($B$1:$B$2001,SMALL(IF(NOT($B$1:$B$2001=""),ROW($A$1:$A$2001),""),ROW(A1368))),"")</f>
        <v/>
      </c>
      <c r="J1369" t="str">
        <f>Part_D_RI_Target_Populations!B1377</f>
        <v/>
      </c>
      <c r="L1369" t="str" cm="1">
        <f t="array" ref="L1369">IFERROR(INDEX($J$1:$J$2001,SMALL(IF(NOT($J$1:$J$2001=""),ROW($I$1:$I$2001),""),ROW(A1368))),"")</f>
        <v/>
      </c>
    </row>
    <row r="1370" spans="2:12">
      <c r="B1370" t="str">
        <f>Part_D_RI!B1380</f>
        <v/>
      </c>
      <c r="C1370" t="str" cm="1">
        <f t="array" ref="C1370">IFERROR(INDEX($B$1:$B$2001,SMALL(IF(NOT($B$1:$B$2001=""),ROW($A$1:$A$2001),""),ROW(A1369))),"")</f>
        <v/>
      </c>
      <c r="J1370" t="str">
        <f>Part_D_RI_Target_Populations!B1378</f>
        <v/>
      </c>
      <c r="L1370" t="str" cm="1">
        <f t="array" ref="L1370">IFERROR(INDEX($J$1:$J$2001,SMALL(IF(NOT($J$1:$J$2001=""),ROW($I$1:$I$2001),""),ROW(A1369))),"")</f>
        <v/>
      </c>
    </row>
    <row r="1371" spans="2:12">
      <c r="B1371" t="str">
        <f>Part_D_RI!B1381</f>
        <v/>
      </c>
      <c r="C1371" t="str" cm="1">
        <f t="array" ref="C1371">IFERROR(INDEX($B$1:$B$2001,SMALL(IF(NOT($B$1:$B$2001=""),ROW($A$1:$A$2001),""),ROW(A1370))),"")</f>
        <v/>
      </c>
      <c r="J1371" t="str">
        <f>Part_D_RI_Target_Populations!B1379</f>
        <v/>
      </c>
      <c r="L1371" t="str" cm="1">
        <f t="array" ref="L1371">IFERROR(INDEX($J$1:$J$2001,SMALL(IF(NOT($J$1:$J$2001=""),ROW($I$1:$I$2001),""),ROW(A1370))),"")</f>
        <v/>
      </c>
    </row>
    <row r="1372" spans="2:12">
      <c r="B1372" t="str">
        <f>Part_D_RI!B1382</f>
        <v/>
      </c>
      <c r="C1372" t="str" cm="1">
        <f t="array" ref="C1372">IFERROR(INDEX($B$1:$B$2001,SMALL(IF(NOT($B$1:$B$2001=""),ROW($A$1:$A$2001),""),ROW(A1371))),"")</f>
        <v/>
      </c>
      <c r="J1372" t="str">
        <f>Part_D_RI_Target_Populations!B1380</f>
        <v/>
      </c>
      <c r="L1372" t="str" cm="1">
        <f t="array" ref="L1372">IFERROR(INDEX($J$1:$J$2001,SMALL(IF(NOT($J$1:$J$2001=""),ROW($I$1:$I$2001),""),ROW(A1371))),"")</f>
        <v/>
      </c>
    </row>
    <row r="1373" spans="2:12">
      <c r="B1373" t="str">
        <f>Part_D_RI!B1383</f>
        <v/>
      </c>
      <c r="C1373" t="str" cm="1">
        <f t="array" ref="C1373">IFERROR(INDEX($B$1:$B$2001,SMALL(IF(NOT($B$1:$B$2001=""),ROW($A$1:$A$2001),""),ROW(A1372))),"")</f>
        <v/>
      </c>
      <c r="J1373" t="str">
        <f>Part_D_RI_Target_Populations!B1381</f>
        <v/>
      </c>
      <c r="L1373" t="str" cm="1">
        <f t="array" ref="L1373">IFERROR(INDEX($J$1:$J$2001,SMALL(IF(NOT($J$1:$J$2001=""),ROW($I$1:$I$2001),""),ROW(A1372))),"")</f>
        <v/>
      </c>
    </row>
    <row r="1374" spans="2:12">
      <c r="B1374" t="str">
        <f>Part_D_RI!B1384</f>
        <v/>
      </c>
      <c r="C1374" t="str" cm="1">
        <f t="array" ref="C1374">IFERROR(INDEX($B$1:$B$2001,SMALL(IF(NOT($B$1:$B$2001=""),ROW($A$1:$A$2001),""),ROW(A1373))),"")</f>
        <v/>
      </c>
      <c r="J1374" t="str">
        <f>Part_D_RI_Target_Populations!B1382</f>
        <v/>
      </c>
      <c r="L1374" t="str" cm="1">
        <f t="array" ref="L1374">IFERROR(INDEX($J$1:$J$2001,SMALL(IF(NOT($J$1:$J$2001=""),ROW($I$1:$I$2001),""),ROW(A1373))),"")</f>
        <v/>
      </c>
    </row>
    <row r="1375" spans="2:12">
      <c r="B1375" t="str">
        <f>Part_D_RI!B1385</f>
        <v/>
      </c>
      <c r="C1375" t="str" cm="1">
        <f t="array" ref="C1375">IFERROR(INDEX($B$1:$B$2001,SMALL(IF(NOT($B$1:$B$2001=""),ROW($A$1:$A$2001),""),ROW(A1374))),"")</f>
        <v/>
      </c>
      <c r="J1375" t="str">
        <f>Part_D_RI_Target_Populations!B1383</f>
        <v/>
      </c>
      <c r="L1375" t="str" cm="1">
        <f t="array" ref="L1375">IFERROR(INDEX($J$1:$J$2001,SMALL(IF(NOT($J$1:$J$2001=""),ROW($I$1:$I$2001),""),ROW(A1374))),"")</f>
        <v/>
      </c>
    </row>
    <row r="1376" spans="2:12">
      <c r="B1376" t="str">
        <f>Part_D_RI!B1386</f>
        <v/>
      </c>
      <c r="C1376" t="str" cm="1">
        <f t="array" ref="C1376">IFERROR(INDEX($B$1:$B$2001,SMALL(IF(NOT($B$1:$B$2001=""),ROW($A$1:$A$2001),""),ROW(A1375))),"")</f>
        <v/>
      </c>
      <c r="J1376" t="str">
        <f>Part_D_RI_Target_Populations!B1384</f>
        <v/>
      </c>
      <c r="L1376" t="str" cm="1">
        <f t="array" ref="L1376">IFERROR(INDEX($J$1:$J$2001,SMALL(IF(NOT($J$1:$J$2001=""),ROW($I$1:$I$2001),""),ROW(A1375))),"")</f>
        <v/>
      </c>
    </row>
    <row r="1377" spans="2:12">
      <c r="B1377" t="str">
        <f>Part_D_RI!B1387</f>
        <v/>
      </c>
      <c r="C1377" t="str" cm="1">
        <f t="array" ref="C1377">IFERROR(INDEX($B$1:$B$2001,SMALL(IF(NOT($B$1:$B$2001=""),ROW($A$1:$A$2001),""),ROW(A1376))),"")</f>
        <v/>
      </c>
      <c r="J1377" t="str">
        <f>Part_D_RI_Target_Populations!B1385</f>
        <v/>
      </c>
      <c r="L1377" t="str" cm="1">
        <f t="array" ref="L1377">IFERROR(INDEX($J$1:$J$2001,SMALL(IF(NOT($J$1:$J$2001=""),ROW($I$1:$I$2001),""),ROW(A1376))),"")</f>
        <v/>
      </c>
    </row>
    <row r="1378" spans="2:12">
      <c r="B1378" t="str">
        <f>Part_D_RI!B1388</f>
        <v/>
      </c>
      <c r="C1378" t="str" cm="1">
        <f t="array" ref="C1378">IFERROR(INDEX($B$1:$B$2001,SMALL(IF(NOT($B$1:$B$2001=""),ROW($A$1:$A$2001),""),ROW(A1377))),"")</f>
        <v/>
      </c>
      <c r="J1378" t="str">
        <f>Part_D_RI_Target_Populations!B1386</f>
        <v/>
      </c>
      <c r="L1378" t="str" cm="1">
        <f t="array" ref="L1378">IFERROR(INDEX($J$1:$J$2001,SMALL(IF(NOT($J$1:$J$2001=""),ROW($I$1:$I$2001),""),ROW(A1377))),"")</f>
        <v/>
      </c>
    </row>
    <row r="1379" spans="2:12">
      <c r="B1379" t="str">
        <f>Part_D_RI!B1389</f>
        <v/>
      </c>
      <c r="C1379" t="str" cm="1">
        <f t="array" ref="C1379">IFERROR(INDEX($B$1:$B$2001,SMALL(IF(NOT($B$1:$B$2001=""),ROW($A$1:$A$2001),""),ROW(A1378))),"")</f>
        <v/>
      </c>
      <c r="J1379" t="str">
        <f>Part_D_RI_Target_Populations!B1387</f>
        <v/>
      </c>
      <c r="L1379" t="str" cm="1">
        <f t="array" ref="L1379">IFERROR(INDEX($J$1:$J$2001,SMALL(IF(NOT($J$1:$J$2001=""),ROW($I$1:$I$2001),""),ROW(A1378))),"")</f>
        <v/>
      </c>
    </row>
    <row r="1380" spans="2:12">
      <c r="B1380" t="str">
        <f>Part_D_RI!B1390</f>
        <v/>
      </c>
      <c r="C1380" t="str" cm="1">
        <f t="array" ref="C1380">IFERROR(INDEX($B$1:$B$2001,SMALL(IF(NOT($B$1:$B$2001=""),ROW($A$1:$A$2001),""),ROW(A1379))),"")</f>
        <v/>
      </c>
      <c r="J1380" t="str">
        <f>Part_D_RI_Target_Populations!B1388</f>
        <v/>
      </c>
      <c r="L1380" t="str" cm="1">
        <f t="array" ref="L1380">IFERROR(INDEX($J$1:$J$2001,SMALL(IF(NOT($J$1:$J$2001=""),ROW($I$1:$I$2001),""),ROW(A1379))),"")</f>
        <v/>
      </c>
    </row>
    <row r="1381" spans="2:12">
      <c r="B1381" t="str">
        <f>Part_D_RI!B1391</f>
        <v/>
      </c>
      <c r="C1381" t="str" cm="1">
        <f t="array" ref="C1381">IFERROR(INDEX($B$1:$B$2001,SMALL(IF(NOT($B$1:$B$2001=""),ROW($A$1:$A$2001),""),ROW(A1380))),"")</f>
        <v/>
      </c>
      <c r="J1381" t="str">
        <f>Part_D_RI_Target_Populations!B1389</f>
        <v/>
      </c>
      <c r="L1381" t="str" cm="1">
        <f t="array" ref="L1381">IFERROR(INDEX($J$1:$J$2001,SMALL(IF(NOT($J$1:$J$2001=""),ROW($I$1:$I$2001),""),ROW(A1380))),"")</f>
        <v/>
      </c>
    </row>
    <row r="1382" spans="2:12">
      <c r="B1382" t="str">
        <f>Part_D_RI!B1392</f>
        <v/>
      </c>
      <c r="C1382" t="str" cm="1">
        <f t="array" ref="C1382">IFERROR(INDEX($B$1:$B$2001,SMALL(IF(NOT($B$1:$B$2001=""),ROW($A$1:$A$2001),""),ROW(A1381))),"")</f>
        <v/>
      </c>
      <c r="J1382" t="str">
        <f>Part_D_RI_Target_Populations!B1390</f>
        <v/>
      </c>
      <c r="L1382" t="str" cm="1">
        <f t="array" ref="L1382">IFERROR(INDEX($J$1:$J$2001,SMALL(IF(NOT($J$1:$J$2001=""),ROW($I$1:$I$2001),""),ROW(A1381))),"")</f>
        <v/>
      </c>
    </row>
    <row r="1383" spans="2:12">
      <c r="B1383" t="str">
        <f>Part_D_RI!B1393</f>
        <v/>
      </c>
      <c r="C1383" t="str" cm="1">
        <f t="array" ref="C1383">IFERROR(INDEX($B$1:$B$2001,SMALL(IF(NOT($B$1:$B$2001=""),ROW($A$1:$A$2001),""),ROW(A1382))),"")</f>
        <v/>
      </c>
      <c r="J1383" t="str">
        <f>Part_D_RI_Target_Populations!B1391</f>
        <v/>
      </c>
      <c r="L1383" t="str" cm="1">
        <f t="array" ref="L1383">IFERROR(INDEX($J$1:$J$2001,SMALL(IF(NOT($J$1:$J$2001=""),ROW($I$1:$I$2001),""),ROW(A1382))),"")</f>
        <v/>
      </c>
    </row>
    <row r="1384" spans="2:12">
      <c r="B1384" t="str">
        <f>Part_D_RI!B1394</f>
        <v/>
      </c>
      <c r="C1384" t="str" cm="1">
        <f t="array" ref="C1384">IFERROR(INDEX($B$1:$B$2001,SMALL(IF(NOT($B$1:$B$2001=""),ROW($A$1:$A$2001),""),ROW(A1383))),"")</f>
        <v/>
      </c>
      <c r="J1384" t="str">
        <f>Part_D_RI_Target_Populations!B1392</f>
        <v/>
      </c>
      <c r="L1384" t="str" cm="1">
        <f t="array" ref="L1384">IFERROR(INDEX($J$1:$J$2001,SMALL(IF(NOT($J$1:$J$2001=""),ROW($I$1:$I$2001),""),ROW(A1383))),"")</f>
        <v/>
      </c>
    </row>
    <row r="1385" spans="2:12">
      <c r="B1385" t="str">
        <f>Part_D_RI!B1395</f>
        <v/>
      </c>
      <c r="C1385" t="str" cm="1">
        <f t="array" ref="C1385">IFERROR(INDEX($B$1:$B$2001,SMALL(IF(NOT($B$1:$B$2001=""),ROW($A$1:$A$2001),""),ROW(A1384))),"")</f>
        <v/>
      </c>
      <c r="J1385" t="str">
        <f>Part_D_RI_Target_Populations!B1393</f>
        <v/>
      </c>
      <c r="L1385" t="str" cm="1">
        <f t="array" ref="L1385">IFERROR(INDEX($J$1:$J$2001,SMALL(IF(NOT($J$1:$J$2001=""),ROW($I$1:$I$2001),""),ROW(A1384))),"")</f>
        <v/>
      </c>
    </row>
    <row r="1386" spans="2:12">
      <c r="B1386" t="str">
        <f>Part_D_RI!B1396</f>
        <v/>
      </c>
      <c r="C1386" t="str" cm="1">
        <f t="array" ref="C1386">IFERROR(INDEX($B$1:$B$2001,SMALL(IF(NOT($B$1:$B$2001=""),ROW($A$1:$A$2001),""),ROW(A1385))),"")</f>
        <v/>
      </c>
      <c r="J1386" t="str">
        <f>Part_D_RI_Target_Populations!B1394</f>
        <v/>
      </c>
      <c r="L1386" t="str" cm="1">
        <f t="array" ref="L1386">IFERROR(INDEX($J$1:$J$2001,SMALL(IF(NOT($J$1:$J$2001=""),ROW($I$1:$I$2001),""),ROW(A1385))),"")</f>
        <v/>
      </c>
    </row>
    <row r="1387" spans="2:12">
      <c r="B1387" t="str">
        <f>Part_D_RI!B1397</f>
        <v/>
      </c>
      <c r="C1387" t="str" cm="1">
        <f t="array" ref="C1387">IFERROR(INDEX($B$1:$B$2001,SMALL(IF(NOT($B$1:$B$2001=""),ROW($A$1:$A$2001),""),ROW(A1386))),"")</f>
        <v/>
      </c>
      <c r="J1387" t="str">
        <f>Part_D_RI_Target_Populations!B1395</f>
        <v/>
      </c>
      <c r="L1387" t="str" cm="1">
        <f t="array" ref="L1387">IFERROR(INDEX($J$1:$J$2001,SMALL(IF(NOT($J$1:$J$2001=""),ROW($I$1:$I$2001),""),ROW(A1386))),"")</f>
        <v/>
      </c>
    </row>
    <row r="1388" spans="2:12">
      <c r="B1388" t="str">
        <f>Part_D_RI!B1398</f>
        <v/>
      </c>
      <c r="C1388" t="str" cm="1">
        <f t="array" ref="C1388">IFERROR(INDEX($B$1:$B$2001,SMALL(IF(NOT($B$1:$B$2001=""),ROW($A$1:$A$2001),""),ROW(A1387))),"")</f>
        <v/>
      </c>
      <c r="J1388" t="str">
        <f>Part_D_RI_Target_Populations!B1396</f>
        <v/>
      </c>
      <c r="L1388" t="str" cm="1">
        <f t="array" ref="L1388">IFERROR(INDEX($J$1:$J$2001,SMALL(IF(NOT($J$1:$J$2001=""),ROW($I$1:$I$2001),""),ROW(A1387))),"")</f>
        <v/>
      </c>
    </row>
    <row r="1389" spans="2:12">
      <c r="B1389" t="str">
        <f>Part_D_RI!B1399</f>
        <v/>
      </c>
      <c r="C1389" t="str" cm="1">
        <f t="array" ref="C1389">IFERROR(INDEX($B$1:$B$2001,SMALL(IF(NOT($B$1:$B$2001=""),ROW($A$1:$A$2001),""),ROW(A1388))),"")</f>
        <v/>
      </c>
      <c r="J1389" t="str">
        <f>Part_D_RI_Target_Populations!B1397</f>
        <v/>
      </c>
      <c r="L1389" t="str" cm="1">
        <f t="array" ref="L1389">IFERROR(INDEX($J$1:$J$2001,SMALL(IF(NOT($J$1:$J$2001=""),ROW($I$1:$I$2001),""),ROW(A1388))),"")</f>
        <v/>
      </c>
    </row>
    <row r="1390" spans="2:12">
      <c r="B1390" t="str">
        <f>Part_D_RI!B1400</f>
        <v/>
      </c>
      <c r="C1390" t="str" cm="1">
        <f t="array" ref="C1390">IFERROR(INDEX($B$1:$B$2001,SMALL(IF(NOT($B$1:$B$2001=""),ROW($A$1:$A$2001),""),ROW(A1389))),"")</f>
        <v/>
      </c>
      <c r="J1390" t="str">
        <f>Part_D_RI_Target_Populations!B1398</f>
        <v/>
      </c>
      <c r="L1390" t="str" cm="1">
        <f t="array" ref="L1390">IFERROR(INDEX($J$1:$J$2001,SMALL(IF(NOT($J$1:$J$2001=""),ROW($I$1:$I$2001),""),ROW(A1389))),"")</f>
        <v/>
      </c>
    </row>
    <row r="1391" spans="2:12">
      <c r="B1391" t="str">
        <f>Part_D_RI!B1401</f>
        <v/>
      </c>
      <c r="C1391" t="str" cm="1">
        <f t="array" ref="C1391">IFERROR(INDEX($B$1:$B$2001,SMALL(IF(NOT($B$1:$B$2001=""),ROW($A$1:$A$2001),""),ROW(A1390))),"")</f>
        <v/>
      </c>
      <c r="J1391" t="str">
        <f>Part_D_RI_Target_Populations!B1399</f>
        <v/>
      </c>
      <c r="L1391" t="str" cm="1">
        <f t="array" ref="L1391">IFERROR(INDEX($J$1:$J$2001,SMALL(IF(NOT($J$1:$J$2001=""),ROW($I$1:$I$2001),""),ROW(A1390))),"")</f>
        <v/>
      </c>
    </row>
    <row r="1392" spans="2:12">
      <c r="B1392" t="str">
        <f>Part_D_RI!B1402</f>
        <v/>
      </c>
      <c r="C1392" t="str" cm="1">
        <f t="array" ref="C1392">IFERROR(INDEX($B$1:$B$2001,SMALL(IF(NOT($B$1:$B$2001=""),ROW($A$1:$A$2001),""),ROW(A1391))),"")</f>
        <v/>
      </c>
      <c r="J1392" t="str">
        <f>Part_D_RI_Target_Populations!B1400</f>
        <v/>
      </c>
      <c r="L1392" t="str" cm="1">
        <f t="array" ref="L1392">IFERROR(INDEX($J$1:$J$2001,SMALL(IF(NOT($J$1:$J$2001=""),ROW($I$1:$I$2001),""),ROW(A1391))),"")</f>
        <v/>
      </c>
    </row>
    <row r="1393" spans="2:12">
      <c r="B1393" t="str">
        <f>Part_D_RI!B1403</f>
        <v/>
      </c>
      <c r="C1393" t="str" cm="1">
        <f t="array" ref="C1393">IFERROR(INDEX($B$1:$B$2001,SMALL(IF(NOT($B$1:$B$2001=""),ROW($A$1:$A$2001),""),ROW(A1392))),"")</f>
        <v/>
      </c>
      <c r="J1393" t="str">
        <f>Part_D_RI_Target_Populations!B1401</f>
        <v/>
      </c>
      <c r="L1393" t="str" cm="1">
        <f t="array" ref="L1393">IFERROR(INDEX($J$1:$J$2001,SMALL(IF(NOT($J$1:$J$2001=""),ROW($I$1:$I$2001),""),ROW(A1392))),"")</f>
        <v/>
      </c>
    </row>
    <row r="1394" spans="2:12">
      <c r="B1394" t="str">
        <f>Part_D_RI!B1404</f>
        <v/>
      </c>
      <c r="C1394" t="str" cm="1">
        <f t="array" ref="C1394">IFERROR(INDEX($B$1:$B$2001,SMALL(IF(NOT($B$1:$B$2001=""),ROW($A$1:$A$2001),""),ROW(A1393))),"")</f>
        <v/>
      </c>
      <c r="J1394" t="str">
        <f>Part_D_RI_Target_Populations!B1402</f>
        <v/>
      </c>
      <c r="L1394" t="str" cm="1">
        <f t="array" ref="L1394">IFERROR(INDEX($J$1:$J$2001,SMALL(IF(NOT($J$1:$J$2001=""),ROW($I$1:$I$2001),""),ROW(A1393))),"")</f>
        <v/>
      </c>
    </row>
    <row r="1395" spans="2:12">
      <c r="B1395" t="str">
        <f>Part_D_RI!B1405</f>
        <v/>
      </c>
      <c r="C1395" t="str" cm="1">
        <f t="array" ref="C1395">IFERROR(INDEX($B$1:$B$2001,SMALL(IF(NOT($B$1:$B$2001=""),ROW($A$1:$A$2001),""),ROW(A1394))),"")</f>
        <v/>
      </c>
      <c r="J1395" t="str">
        <f>Part_D_RI_Target_Populations!B1403</f>
        <v/>
      </c>
      <c r="L1395" t="str" cm="1">
        <f t="array" ref="L1395">IFERROR(INDEX($J$1:$J$2001,SMALL(IF(NOT($J$1:$J$2001=""),ROW($I$1:$I$2001),""),ROW(A1394))),"")</f>
        <v/>
      </c>
    </row>
    <row r="1396" spans="2:12">
      <c r="B1396" t="str">
        <f>Part_D_RI!B1406</f>
        <v/>
      </c>
      <c r="C1396" t="str" cm="1">
        <f t="array" ref="C1396">IFERROR(INDEX($B$1:$B$2001,SMALL(IF(NOT($B$1:$B$2001=""),ROW($A$1:$A$2001),""),ROW(A1395))),"")</f>
        <v/>
      </c>
      <c r="J1396" t="str">
        <f>Part_D_RI_Target_Populations!B1404</f>
        <v/>
      </c>
      <c r="L1396" t="str" cm="1">
        <f t="array" ref="L1396">IFERROR(INDEX($J$1:$J$2001,SMALL(IF(NOT($J$1:$J$2001=""),ROW($I$1:$I$2001),""),ROW(A1395))),"")</f>
        <v/>
      </c>
    </row>
    <row r="1397" spans="2:12">
      <c r="B1397" t="str">
        <f>Part_D_RI!B1407</f>
        <v/>
      </c>
      <c r="C1397" t="str" cm="1">
        <f t="array" ref="C1397">IFERROR(INDEX($B$1:$B$2001,SMALL(IF(NOT($B$1:$B$2001=""),ROW($A$1:$A$2001),""),ROW(A1396))),"")</f>
        <v/>
      </c>
      <c r="J1397" t="str">
        <f>Part_D_RI_Target_Populations!B1405</f>
        <v/>
      </c>
      <c r="L1397" t="str" cm="1">
        <f t="array" ref="L1397">IFERROR(INDEX($J$1:$J$2001,SMALL(IF(NOT($J$1:$J$2001=""),ROW($I$1:$I$2001),""),ROW(A1396))),"")</f>
        <v/>
      </c>
    </row>
    <row r="1398" spans="2:12">
      <c r="B1398" t="str">
        <f>Part_D_RI!B1408</f>
        <v/>
      </c>
      <c r="C1398" t="str" cm="1">
        <f t="array" ref="C1398">IFERROR(INDEX($B$1:$B$2001,SMALL(IF(NOT($B$1:$B$2001=""),ROW($A$1:$A$2001),""),ROW(A1397))),"")</f>
        <v/>
      </c>
      <c r="J1398" t="str">
        <f>Part_D_RI_Target_Populations!B1406</f>
        <v/>
      </c>
      <c r="L1398" t="str" cm="1">
        <f t="array" ref="L1398">IFERROR(INDEX($J$1:$J$2001,SMALL(IF(NOT($J$1:$J$2001=""),ROW($I$1:$I$2001),""),ROW(A1397))),"")</f>
        <v/>
      </c>
    </row>
    <row r="1399" spans="2:12">
      <c r="B1399" t="str">
        <f>Part_D_RI!B1409</f>
        <v/>
      </c>
      <c r="C1399" t="str" cm="1">
        <f t="array" ref="C1399">IFERROR(INDEX($B$1:$B$2001,SMALL(IF(NOT($B$1:$B$2001=""),ROW($A$1:$A$2001),""),ROW(A1398))),"")</f>
        <v/>
      </c>
      <c r="J1399" t="str">
        <f>Part_D_RI_Target_Populations!B1407</f>
        <v/>
      </c>
      <c r="L1399" t="str" cm="1">
        <f t="array" ref="L1399">IFERROR(INDEX($J$1:$J$2001,SMALL(IF(NOT($J$1:$J$2001=""),ROW($I$1:$I$2001),""),ROW(A1398))),"")</f>
        <v/>
      </c>
    </row>
    <row r="1400" spans="2:12">
      <c r="B1400" t="str">
        <f>Part_D_RI!B1410</f>
        <v/>
      </c>
      <c r="C1400" t="str" cm="1">
        <f t="array" ref="C1400">IFERROR(INDEX($B$1:$B$2001,SMALL(IF(NOT($B$1:$B$2001=""),ROW($A$1:$A$2001),""),ROW(A1399))),"")</f>
        <v/>
      </c>
      <c r="J1400" t="str">
        <f>Part_D_RI_Target_Populations!B1408</f>
        <v/>
      </c>
      <c r="L1400" t="str" cm="1">
        <f t="array" ref="L1400">IFERROR(INDEX($J$1:$J$2001,SMALL(IF(NOT($J$1:$J$2001=""),ROW($I$1:$I$2001),""),ROW(A1399))),"")</f>
        <v/>
      </c>
    </row>
    <row r="1401" spans="2:12">
      <c r="B1401" t="str">
        <f>Part_D_RI!B1411</f>
        <v/>
      </c>
      <c r="C1401" t="str" cm="1">
        <f t="array" ref="C1401">IFERROR(INDEX($B$1:$B$2001,SMALL(IF(NOT($B$1:$B$2001=""),ROW($A$1:$A$2001),""),ROW(A1400))),"")</f>
        <v/>
      </c>
      <c r="J1401" t="str">
        <f>Part_D_RI_Target_Populations!B1409</f>
        <v/>
      </c>
      <c r="L1401" t="str" cm="1">
        <f t="array" ref="L1401">IFERROR(INDEX($J$1:$J$2001,SMALL(IF(NOT($J$1:$J$2001=""),ROW($I$1:$I$2001),""),ROW(A1400))),"")</f>
        <v/>
      </c>
    </row>
    <row r="1402" spans="2:12">
      <c r="B1402" t="str">
        <f>Part_D_RI!B1412</f>
        <v/>
      </c>
      <c r="C1402" t="str" cm="1">
        <f t="array" ref="C1402">IFERROR(INDEX($B$1:$B$2001,SMALL(IF(NOT($B$1:$B$2001=""),ROW($A$1:$A$2001),""),ROW(A1401))),"")</f>
        <v/>
      </c>
      <c r="J1402" t="str">
        <f>Part_D_RI_Target_Populations!B1410</f>
        <v/>
      </c>
      <c r="L1402" t="str" cm="1">
        <f t="array" ref="L1402">IFERROR(INDEX($J$1:$J$2001,SMALL(IF(NOT($J$1:$J$2001=""),ROW($I$1:$I$2001),""),ROW(A1401))),"")</f>
        <v/>
      </c>
    </row>
    <row r="1403" spans="2:12">
      <c r="B1403" t="str">
        <f>Part_D_RI!B1413</f>
        <v/>
      </c>
      <c r="C1403" t="str" cm="1">
        <f t="array" ref="C1403">IFERROR(INDEX($B$1:$B$2001,SMALL(IF(NOT($B$1:$B$2001=""),ROW($A$1:$A$2001),""),ROW(A1402))),"")</f>
        <v/>
      </c>
      <c r="J1403" t="str">
        <f>Part_D_RI_Target_Populations!B1411</f>
        <v/>
      </c>
      <c r="L1403" t="str" cm="1">
        <f t="array" ref="L1403">IFERROR(INDEX($J$1:$J$2001,SMALL(IF(NOT($J$1:$J$2001=""),ROW($I$1:$I$2001),""),ROW(A1402))),"")</f>
        <v/>
      </c>
    </row>
    <row r="1404" spans="2:12">
      <c r="B1404" t="str">
        <f>Part_D_RI!B1414</f>
        <v/>
      </c>
      <c r="C1404" t="str" cm="1">
        <f t="array" ref="C1404">IFERROR(INDEX($B$1:$B$2001,SMALL(IF(NOT($B$1:$B$2001=""),ROW($A$1:$A$2001),""),ROW(A1403))),"")</f>
        <v/>
      </c>
      <c r="J1404" t="str">
        <f>Part_D_RI_Target_Populations!B1412</f>
        <v/>
      </c>
      <c r="L1404" t="str" cm="1">
        <f t="array" ref="L1404">IFERROR(INDEX($J$1:$J$2001,SMALL(IF(NOT($J$1:$J$2001=""),ROW($I$1:$I$2001),""),ROW(A1403))),"")</f>
        <v/>
      </c>
    </row>
    <row r="1405" spans="2:12">
      <c r="B1405" t="str">
        <f>Part_D_RI!B1415</f>
        <v/>
      </c>
      <c r="C1405" t="str" cm="1">
        <f t="array" ref="C1405">IFERROR(INDEX($B$1:$B$2001,SMALL(IF(NOT($B$1:$B$2001=""),ROW($A$1:$A$2001),""),ROW(A1404))),"")</f>
        <v/>
      </c>
      <c r="J1405" t="str">
        <f>Part_D_RI_Target_Populations!B1413</f>
        <v/>
      </c>
      <c r="L1405" t="str" cm="1">
        <f t="array" ref="L1405">IFERROR(INDEX($J$1:$J$2001,SMALL(IF(NOT($J$1:$J$2001=""),ROW($I$1:$I$2001),""),ROW(A1404))),"")</f>
        <v/>
      </c>
    </row>
    <row r="1406" spans="2:12">
      <c r="B1406" t="str">
        <f>Part_D_RI!B1416</f>
        <v/>
      </c>
      <c r="C1406" t="str" cm="1">
        <f t="array" ref="C1406">IFERROR(INDEX($B$1:$B$2001,SMALL(IF(NOT($B$1:$B$2001=""),ROW($A$1:$A$2001),""),ROW(A1405))),"")</f>
        <v/>
      </c>
      <c r="J1406" t="str">
        <f>Part_D_RI_Target_Populations!B1414</f>
        <v/>
      </c>
      <c r="L1406" t="str" cm="1">
        <f t="array" ref="L1406">IFERROR(INDEX($J$1:$J$2001,SMALL(IF(NOT($J$1:$J$2001=""),ROW($I$1:$I$2001),""),ROW(A1405))),"")</f>
        <v/>
      </c>
    </row>
    <row r="1407" spans="2:12">
      <c r="B1407" t="str">
        <f>Part_D_RI!B1417</f>
        <v/>
      </c>
      <c r="C1407" t="str" cm="1">
        <f t="array" ref="C1407">IFERROR(INDEX($B$1:$B$2001,SMALL(IF(NOT($B$1:$B$2001=""),ROW($A$1:$A$2001),""),ROW(A1406))),"")</f>
        <v/>
      </c>
      <c r="J1407" t="str">
        <f>Part_D_RI_Target_Populations!B1415</f>
        <v/>
      </c>
      <c r="L1407" t="str" cm="1">
        <f t="array" ref="L1407">IFERROR(INDEX($J$1:$J$2001,SMALL(IF(NOT($J$1:$J$2001=""),ROW($I$1:$I$2001),""),ROW(A1406))),"")</f>
        <v/>
      </c>
    </row>
    <row r="1408" spans="2:12">
      <c r="B1408" t="str">
        <f>Part_D_RI!B1418</f>
        <v/>
      </c>
      <c r="C1408" t="str" cm="1">
        <f t="array" ref="C1408">IFERROR(INDEX($B$1:$B$2001,SMALL(IF(NOT($B$1:$B$2001=""),ROW($A$1:$A$2001),""),ROW(A1407))),"")</f>
        <v/>
      </c>
      <c r="J1408" t="str">
        <f>Part_D_RI_Target_Populations!B1416</f>
        <v/>
      </c>
      <c r="L1408" t="str" cm="1">
        <f t="array" ref="L1408">IFERROR(INDEX($J$1:$J$2001,SMALL(IF(NOT($J$1:$J$2001=""),ROW($I$1:$I$2001),""),ROW(A1407))),"")</f>
        <v/>
      </c>
    </row>
    <row r="1409" spans="2:12">
      <c r="B1409" t="str">
        <f>Part_D_RI!B1419</f>
        <v/>
      </c>
      <c r="C1409" t="str" cm="1">
        <f t="array" ref="C1409">IFERROR(INDEX($B$1:$B$2001,SMALL(IF(NOT($B$1:$B$2001=""),ROW($A$1:$A$2001),""),ROW(A1408))),"")</f>
        <v/>
      </c>
      <c r="J1409" t="str">
        <f>Part_D_RI_Target_Populations!B1417</f>
        <v/>
      </c>
      <c r="L1409" t="str" cm="1">
        <f t="array" ref="L1409">IFERROR(INDEX($J$1:$J$2001,SMALL(IF(NOT($J$1:$J$2001=""),ROW($I$1:$I$2001),""),ROW(A1408))),"")</f>
        <v/>
      </c>
    </row>
    <row r="1410" spans="2:12">
      <c r="B1410" t="str">
        <f>Part_D_RI!B1420</f>
        <v/>
      </c>
      <c r="C1410" t="str" cm="1">
        <f t="array" ref="C1410">IFERROR(INDEX($B$1:$B$2001,SMALL(IF(NOT($B$1:$B$2001=""),ROW($A$1:$A$2001),""),ROW(A1409))),"")</f>
        <v/>
      </c>
      <c r="J1410" t="str">
        <f>Part_D_RI_Target_Populations!B1418</f>
        <v/>
      </c>
      <c r="L1410" t="str" cm="1">
        <f t="array" ref="L1410">IFERROR(INDEX($J$1:$J$2001,SMALL(IF(NOT($J$1:$J$2001=""),ROW($I$1:$I$2001),""),ROW(A1409))),"")</f>
        <v/>
      </c>
    </row>
    <row r="1411" spans="2:12">
      <c r="B1411" t="str">
        <f>Part_D_RI!B1421</f>
        <v/>
      </c>
      <c r="C1411" t="str" cm="1">
        <f t="array" ref="C1411">IFERROR(INDEX($B$1:$B$2001,SMALL(IF(NOT($B$1:$B$2001=""),ROW($A$1:$A$2001),""),ROW(A1410))),"")</f>
        <v/>
      </c>
      <c r="J1411" t="str">
        <f>Part_D_RI_Target_Populations!B1419</f>
        <v/>
      </c>
      <c r="L1411" t="str" cm="1">
        <f t="array" ref="L1411">IFERROR(INDEX($J$1:$J$2001,SMALL(IF(NOT($J$1:$J$2001=""),ROW($I$1:$I$2001),""),ROW(A1410))),"")</f>
        <v/>
      </c>
    </row>
    <row r="1412" spans="2:12">
      <c r="B1412" t="str">
        <f>Part_D_RI!B1422</f>
        <v/>
      </c>
      <c r="C1412" t="str" cm="1">
        <f t="array" ref="C1412">IFERROR(INDEX($B$1:$B$2001,SMALL(IF(NOT($B$1:$B$2001=""),ROW($A$1:$A$2001),""),ROW(A1411))),"")</f>
        <v/>
      </c>
      <c r="J1412" t="str">
        <f>Part_D_RI_Target_Populations!B1420</f>
        <v/>
      </c>
      <c r="L1412" t="str" cm="1">
        <f t="array" ref="L1412">IFERROR(INDEX($J$1:$J$2001,SMALL(IF(NOT($J$1:$J$2001=""),ROW($I$1:$I$2001),""),ROW(A1411))),"")</f>
        <v/>
      </c>
    </row>
    <row r="1413" spans="2:12">
      <c r="B1413" t="str">
        <f>Part_D_RI!B1423</f>
        <v/>
      </c>
      <c r="C1413" t="str" cm="1">
        <f t="array" ref="C1413">IFERROR(INDEX($B$1:$B$2001,SMALL(IF(NOT($B$1:$B$2001=""),ROW($A$1:$A$2001),""),ROW(A1412))),"")</f>
        <v/>
      </c>
      <c r="J1413" t="str">
        <f>Part_D_RI_Target_Populations!B1421</f>
        <v/>
      </c>
      <c r="L1413" t="str" cm="1">
        <f t="array" ref="L1413">IFERROR(INDEX($J$1:$J$2001,SMALL(IF(NOT($J$1:$J$2001=""),ROW($I$1:$I$2001),""),ROW(A1412))),"")</f>
        <v/>
      </c>
    </row>
    <row r="1414" spans="2:12">
      <c r="B1414" t="str">
        <f>Part_D_RI!B1424</f>
        <v/>
      </c>
      <c r="C1414" t="str" cm="1">
        <f t="array" ref="C1414">IFERROR(INDEX($B$1:$B$2001,SMALL(IF(NOT($B$1:$B$2001=""),ROW($A$1:$A$2001),""),ROW(A1413))),"")</f>
        <v/>
      </c>
      <c r="J1414" t="str">
        <f>Part_D_RI_Target_Populations!B1422</f>
        <v/>
      </c>
      <c r="L1414" t="str" cm="1">
        <f t="array" ref="L1414">IFERROR(INDEX($J$1:$J$2001,SMALL(IF(NOT($J$1:$J$2001=""),ROW($I$1:$I$2001),""),ROW(A1413))),"")</f>
        <v/>
      </c>
    </row>
    <row r="1415" spans="2:12">
      <c r="B1415" t="str">
        <f>Part_D_RI!B1425</f>
        <v/>
      </c>
      <c r="C1415" t="str" cm="1">
        <f t="array" ref="C1415">IFERROR(INDEX($B$1:$B$2001,SMALL(IF(NOT($B$1:$B$2001=""),ROW($A$1:$A$2001),""),ROW(A1414))),"")</f>
        <v/>
      </c>
      <c r="J1415" t="str">
        <f>Part_D_RI_Target_Populations!B1423</f>
        <v/>
      </c>
      <c r="L1415" t="str" cm="1">
        <f t="array" ref="L1415">IFERROR(INDEX($J$1:$J$2001,SMALL(IF(NOT($J$1:$J$2001=""),ROW($I$1:$I$2001),""),ROW(A1414))),"")</f>
        <v/>
      </c>
    </row>
    <row r="1416" spans="2:12">
      <c r="B1416" t="str">
        <f>Part_D_RI!B1426</f>
        <v/>
      </c>
      <c r="C1416" t="str" cm="1">
        <f t="array" ref="C1416">IFERROR(INDEX($B$1:$B$2001,SMALL(IF(NOT($B$1:$B$2001=""),ROW($A$1:$A$2001),""),ROW(A1415))),"")</f>
        <v/>
      </c>
      <c r="J1416" t="str">
        <f>Part_D_RI_Target_Populations!B1424</f>
        <v/>
      </c>
      <c r="L1416" t="str" cm="1">
        <f t="array" ref="L1416">IFERROR(INDEX($J$1:$J$2001,SMALL(IF(NOT($J$1:$J$2001=""),ROW($I$1:$I$2001),""),ROW(A1415))),"")</f>
        <v/>
      </c>
    </row>
    <row r="1417" spans="2:12">
      <c r="B1417" t="str">
        <f>Part_D_RI!B1427</f>
        <v/>
      </c>
      <c r="C1417" t="str" cm="1">
        <f t="array" ref="C1417">IFERROR(INDEX($B$1:$B$2001,SMALL(IF(NOT($B$1:$B$2001=""),ROW($A$1:$A$2001),""),ROW(A1416))),"")</f>
        <v/>
      </c>
      <c r="J1417" t="str">
        <f>Part_D_RI_Target_Populations!B1425</f>
        <v/>
      </c>
      <c r="L1417" t="str" cm="1">
        <f t="array" ref="L1417">IFERROR(INDEX($J$1:$J$2001,SMALL(IF(NOT($J$1:$J$2001=""),ROW($I$1:$I$2001),""),ROW(A1416))),"")</f>
        <v/>
      </c>
    </row>
    <row r="1418" spans="2:12">
      <c r="B1418" t="str">
        <f>Part_D_RI!B1428</f>
        <v/>
      </c>
      <c r="C1418" t="str" cm="1">
        <f t="array" ref="C1418">IFERROR(INDEX($B$1:$B$2001,SMALL(IF(NOT($B$1:$B$2001=""),ROW($A$1:$A$2001),""),ROW(A1417))),"")</f>
        <v/>
      </c>
      <c r="J1418" t="str">
        <f>Part_D_RI_Target_Populations!B1426</f>
        <v/>
      </c>
      <c r="L1418" t="str" cm="1">
        <f t="array" ref="L1418">IFERROR(INDEX($J$1:$J$2001,SMALL(IF(NOT($J$1:$J$2001=""),ROW($I$1:$I$2001),""),ROW(A1417))),"")</f>
        <v/>
      </c>
    </row>
    <row r="1419" spans="2:12">
      <c r="B1419" t="str">
        <f>Part_D_RI!B1429</f>
        <v/>
      </c>
      <c r="C1419" t="str" cm="1">
        <f t="array" ref="C1419">IFERROR(INDEX($B$1:$B$2001,SMALL(IF(NOT($B$1:$B$2001=""),ROW($A$1:$A$2001),""),ROW(A1418))),"")</f>
        <v/>
      </c>
      <c r="J1419" t="str">
        <f>Part_D_RI_Target_Populations!B1427</f>
        <v/>
      </c>
      <c r="L1419" t="str" cm="1">
        <f t="array" ref="L1419">IFERROR(INDEX($J$1:$J$2001,SMALL(IF(NOT($J$1:$J$2001=""),ROW($I$1:$I$2001),""),ROW(A1418))),"")</f>
        <v/>
      </c>
    </row>
    <row r="1420" spans="2:12">
      <c r="B1420" t="str">
        <f>Part_D_RI!B1430</f>
        <v/>
      </c>
      <c r="C1420" t="str" cm="1">
        <f t="array" ref="C1420">IFERROR(INDEX($B$1:$B$2001,SMALL(IF(NOT($B$1:$B$2001=""),ROW($A$1:$A$2001),""),ROW(A1419))),"")</f>
        <v/>
      </c>
      <c r="J1420" t="str">
        <f>Part_D_RI_Target_Populations!B1428</f>
        <v/>
      </c>
      <c r="L1420" t="str" cm="1">
        <f t="array" ref="L1420">IFERROR(INDEX($J$1:$J$2001,SMALL(IF(NOT($J$1:$J$2001=""),ROW($I$1:$I$2001),""),ROW(A1419))),"")</f>
        <v/>
      </c>
    </row>
    <row r="1421" spans="2:12">
      <c r="B1421" t="str">
        <f>Part_D_RI!B1431</f>
        <v/>
      </c>
      <c r="C1421" t="str" cm="1">
        <f t="array" ref="C1421">IFERROR(INDEX($B$1:$B$2001,SMALL(IF(NOT($B$1:$B$2001=""),ROW($A$1:$A$2001),""),ROW(A1420))),"")</f>
        <v/>
      </c>
      <c r="J1421" t="str">
        <f>Part_D_RI_Target_Populations!B1429</f>
        <v/>
      </c>
      <c r="L1421" t="str" cm="1">
        <f t="array" ref="L1421">IFERROR(INDEX($J$1:$J$2001,SMALL(IF(NOT($J$1:$J$2001=""),ROW($I$1:$I$2001),""),ROW(A1420))),"")</f>
        <v/>
      </c>
    </row>
    <row r="1422" spans="2:12">
      <c r="B1422" t="str">
        <f>Part_D_RI!B1432</f>
        <v/>
      </c>
      <c r="C1422" t="str" cm="1">
        <f t="array" ref="C1422">IFERROR(INDEX($B$1:$B$2001,SMALL(IF(NOT($B$1:$B$2001=""),ROW($A$1:$A$2001),""),ROW(A1421))),"")</f>
        <v/>
      </c>
      <c r="J1422" t="str">
        <f>Part_D_RI_Target_Populations!B1430</f>
        <v/>
      </c>
      <c r="L1422" t="str" cm="1">
        <f t="array" ref="L1422">IFERROR(INDEX($J$1:$J$2001,SMALL(IF(NOT($J$1:$J$2001=""),ROW($I$1:$I$2001),""),ROW(A1421))),"")</f>
        <v/>
      </c>
    </row>
    <row r="1423" spans="2:12">
      <c r="B1423" t="str">
        <f>Part_D_RI!B1433</f>
        <v/>
      </c>
      <c r="C1423" t="str" cm="1">
        <f t="array" ref="C1423">IFERROR(INDEX($B$1:$B$2001,SMALL(IF(NOT($B$1:$B$2001=""),ROW($A$1:$A$2001),""),ROW(A1422))),"")</f>
        <v/>
      </c>
      <c r="J1423" t="str">
        <f>Part_D_RI_Target_Populations!B1431</f>
        <v/>
      </c>
      <c r="L1423" t="str" cm="1">
        <f t="array" ref="L1423">IFERROR(INDEX($J$1:$J$2001,SMALL(IF(NOT($J$1:$J$2001=""),ROW($I$1:$I$2001),""),ROW(A1422))),"")</f>
        <v/>
      </c>
    </row>
    <row r="1424" spans="2:12">
      <c r="B1424" t="str">
        <f>Part_D_RI!B1434</f>
        <v/>
      </c>
      <c r="C1424" t="str" cm="1">
        <f t="array" ref="C1424">IFERROR(INDEX($B$1:$B$2001,SMALL(IF(NOT($B$1:$B$2001=""),ROW($A$1:$A$2001),""),ROW(A1423))),"")</f>
        <v/>
      </c>
      <c r="J1424" t="str">
        <f>Part_D_RI_Target_Populations!B1432</f>
        <v/>
      </c>
      <c r="L1424" t="str" cm="1">
        <f t="array" ref="L1424">IFERROR(INDEX($J$1:$J$2001,SMALL(IF(NOT($J$1:$J$2001=""),ROW($I$1:$I$2001),""),ROW(A1423))),"")</f>
        <v/>
      </c>
    </row>
    <row r="1425" spans="2:12">
      <c r="B1425" t="str">
        <f>Part_D_RI!B1435</f>
        <v/>
      </c>
      <c r="C1425" t="str" cm="1">
        <f t="array" ref="C1425">IFERROR(INDEX($B$1:$B$2001,SMALL(IF(NOT($B$1:$B$2001=""),ROW($A$1:$A$2001),""),ROW(A1424))),"")</f>
        <v/>
      </c>
      <c r="J1425" t="str">
        <f>Part_D_RI_Target_Populations!B1433</f>
        <v/>
      </c>
      <c r="L1425" t="str" cm="1">
        <f t="array" ref="L1425">IFERROR(INDEX($J$1:$J$2001,SMALL(IF(NOT($J$1:$J$2001=""),ROW($I$1:$I$2001),""),ROW(A1424))),"")</f>
        <v/>
      </c>
    </row>
    <row r="1426" spans="2:12">
      <c r="B1426" t="str">
        <f>Part_D_RI!B1436</f>
        <v/>
      </c>
      <c r="C1426" t="str" cm="1">
        <f t="array" ref="C1426">IFERROR(INDEX($B$1:$B$2001,SMALL(IF(NOT($B$1:$B$2001=""),ROW($A$1:$A$2001),""),ROW(A1425))),"")</f>
        <v/>
      </c>
      <c r="J1426" t="str">
        <f>Part_D_RI_Target_Populations!B1434</f>
        <v/>
      </c>
      <c r="L1426" t="str" cm="1">
        <f t="array" ref="L1426">IFERROR(INDEX($J$1:$J$2001,SMALL(IF(NOT($J$1:$J$2001=""),ROW($I$1:$I$2001),""),ROW(A1425))),"")</f>
        <v/>
      </c>
    </row>
    <row r="1427" spans="2:12">
      <c r="B1427" t="str">
        <f>Part_D_RI!B1437</f>
        <v/>
      </c>
      <c r="C1427" t="str" cm="1">
        <f t="array" ref="C1427">IFERROR(INDEX($B$1:$B$2001,SMALL(IF(NOT($B$1:$B$2001=""),ROW($A$1:$A$2001),""),ROW(A1426))),"")</f>
        <v/>
      </c>
      <c r="J1427" t="str">
        <f>Part_D_RI_Target_Populations!B1435</f>
        <v/>
      </c>
      <c r="L1427" t="str" cm="1">
        <f t="array" ref="L1427">IFERROR(INDEX($J$1:$J$2001,SMALL(IF(NOT($J$1:$J$2001=""),ROW($I$1:$I$2001),""),ROW(A1426))),"")</f>
        <v/>
      </c>
    </row>
    <row r="1428" spans="2:12">
      <c r="B1428" t="str">
        <f>Part_D_RI!B1438</f>
        <v/>
      </c>
      <c r="C1428" t="str" cm="1">
        <f t="array" ref="C1428">IFERROR(INDEX($B$1:$B$2001,SMALL(IF(NOT($B$1:$B$2001=""),ROW($A$1:$A$2001),""),ROW(A1427))),"")</f>
        <v/>
      </c>
      <c r="J1428" t="str">
        <f>Part_D_RI_Target_Populations!B1436</f>
        <v/>
      </c>
      <c r="L1428" t="str" cm="1">
        <f t="array" ref="L1428">IFERROR(INDEX($J$1:$J$2001,SMALL(IF(NOT($J$1:$J$2001=""),ROW($I$1:$I$2001),""),ROW(A1427))),"")</f>
        <v/>
      </c>
    </row>
    <row r="1429" spans="2:12">
      <c r="B1429" t="str">
        <f>Part_D_RI!B1439</f>
        <v/>
      </c>
      <c r="C1429" t="str" cm="1">
        <f t="array" ref="C1429">IFERROR(INDEX($B$1:$B$2001,SMALL(IF(NOT($B$1:$B$2001=""),ROW($A$1:$A$2001),""),ROW(A1428))),"")</f>
        <v/>
      </c>
      <c r="J1429" t="str">
        <f>Part_D_RI_Target_Populations!B1437</f>
        <v/>
      </c>
      <c r="L1429" t="str" cm="1">
        <f t="array" ref="L1429">IFERROR(INDEX($J$1:$J$2001,SMALL(IF(NOT($J$1:$J$2001=""),ROW($I$1:$I$2001),""),ROW(A1428))),"")</f>
        <v/>
      </c>
    </row>
    <row r="1430" spans="2:12">
      <c r="B1430" t="str">
        <f>Part_D_RI!B1440</f>
        <v/>
      </c>
      <c r="C1430" t="str" cm="1">
        <f t="array" ref="C1430">IFERROR(INDEX($B$1:$B$2001,SMALL(IF(NOT($B$1:$B$2001=""),ROW($A$1:$A$2001),""),ROW(A1429))),"")</f>
        <v/>
      </c>
      <c r="J1430" t="str">
        <f>Part_D_RI_Target_Populations!B1438</f>
        <v/>
      </c>
      <c r="L1430" t="str" cm="1">
        <f t="array" ref="L1430">IFERROR(INDEX($J$1:$J$2001,SMALL(IF(NOT($J$1:$J$2001=""),ROW($I$1:$I$2001),""),ROW(A1429))),"")</f>
        <v/>
      </c>
    </row>
    <row r="1431" spans="2:12">
      <c r="B1431" t="str">
        <f>Part_D_RI!B1441</f>
        <v/>
      </c>
      <c r="C1431" t="str" cm="1">
        <f t="array" ref="C1431">IFERROR(INDEX($B$1:$B$2001,SMALL(IF(NOT($B$1:$B$2001=""),ROW($A$1:$A$2001),""),ROW(A1430))),"")</f>
        <v/>
      </c>
      <c r="J1431" t="str">
        <f>Part_D_RI_Target_Populations!B1439</f>
        <v/>
      </c>
      <c r="L1431" t="str" cm="1">
        <f t="array" ref="L1431">IFERROR(INDEX($J$1:$J$2001,SMALL(IF(NOT($J$1:$J$2001=""),ROW($I$1:$I$2001),""),ROW(A1430))),"")</f>
        <v/>
      </c>
    </row>
    <row r="1432" spans="2:12">
      <c r="B1432" t="str">
        <f>Part_D_RI!B1442</f>
        <v/>
      </c>
      <c r="C1432" t="str" cm="1">
        <f t="array" ref="C1432">IFERROR(INDEX($B$1:$B$2001,SMALL(IF(NOT($B$1:$B$2001=""),ROW($A$1:$A$2001),""),ROW(A1431))),"")</f>
        <v/>
      </c>
      <c r="J1432" t="str">
        <f>Part_D_RI_Target_Populations!B1440</f>
        <v/>
      </c>
      <c r="L1432" t="str" cm="1">
        <f t="array" ref="L1432">IFERROR(INDEX($J$1:$J$2001,SMALL(IF(NOT($J$1:$J$2001=""),ROW($I$1:$I$2001),""),ROW(A1431))),"")</f>
        <v/>
      </c>
    </row>
    <row r="1433" spans="2:12">
      <c r="B1433" t="str">
        <f>Part_D_RI!B1443</f>
        <v/>
      </c>
      <c r="C1433" t="str" cm="1">
        <f t="array" ref="C1433">IFERROR(INDEX($B$1:$B$2001,SMALL(IF(NOT($B$1:$B$2001=""),ROW($A$1:$A$2001),""),ROW(A1432))),"")</f>
        <v/>
      </c>
      <c r="J1433" t="str">
        <f>Part_D_RI_Target_Populations!B1441</f>
        <v/>
      </c>
      <c r="L1433" t="str" cm="1">
        <f t="array" ref="L1433">IFERROR(INDEX($J$1:$J$2001,SMALL(IF(NOT($J$1:$J$2001=""),ROW($I$1:$I$2001),""),ROW(A1432))),"")</f>
        <v/>
      </c>
    </row>
    <row r="1434" spans="2:12">
      <c r="B1434" t="str">
        <f>Part_D_RI!B1444</f>
        <v/>
      </c>
      <c r="C1434" t="str" cm="1">
        <f t="array" ref="C1434">IFERROR(INDEX($B$1:$B$2001,SMALL(IF(NOT($B$1:$B$2001=""),ROW($A$1:$A$2001),""),ROW(A1433))),"")</f>
        <v/>
      </c>
      <c r="J1434" t="str">
        <f>Part_D_RI_Target_Populations!B1442</f>
        <v/>
      </c>
      <c r="L1434" t="str" cm="1">
        <f t="array" ref="L1434">IFERROR(INDEX($J$1:$J$2001,SMALL(IF(NOT($J$1:$J$2001=""),ROW($I$1:$I$2001),""),ROW(A1433))),"")</f>
        <v/>
      </c>
    </row>
    <row r="1435" spans="2:12">
      <c r="B1435" t="str">
        <f>Part_D_RI!B1445</f>
        <v/>
      </c>
      <c r="C1435" t="str" cm="1">
        <f t="array" ref="C1435">IFERROR(INDEX($B$1:$B$2001,SMALL(IF(NOT($B$1:$B$2001=""),ROW($A$1:$A$2001),""),ROW(A1434))),"")</f>
        <v/>
      </c>
      <c r="J1435" t="str">
        <f>Part_D_RI_Target_Populations!B1443</f>
        <v/>
      </c>
      <c r="L1435" t="str" cm="1">
        <f t="array" ref="L1435">IFERROR(INDEX($J$1:$J$2001,SMALL(IF(NOT($J$1:$J$2001=""),ROW($I$1:$I$2001),""),ROW(A1434))),"")</f>
        <v/>
      </c>
    </row>
    <row r="1436" spans="2:12">
      <c r="B1436" t="str">
        <f>Part_D_RI!B1446</f>
        <v/>
      </c>
      <c r="C1436" t="str" cm="1">
        <f t="array" ref="C1436">IFERROR(INDEX($B$1:$B$2001,SMALL(IF(NOT($B$1:$B$2001=""),ROW($A$1:$A$2001),""),ROW(A1435))),"")</f>
        <v/>
      </c>
      <c r="J1436" t="str">
        <f>Part_D_RI_Target_Populations!B1444</f>
        <v/>
      </c>
      <c r="L1436" t="str" cm="1">
        <f t="array" ref="L1436">IFERROR(INDEX($J$1:$J$2001,SMALL(IF(NOT($J$1:$J$2001=""),ROW($I$1:$I$2001),""),ROW(A1435))),"")</f>
        <v/>
      </c>
    </row>
    <row r="1437" spans="2:12">
      <c r="B1437" t="str">
        <f>Part_D_RI!B1447</f>
        <v/>
      </c>
      <c r="C1437" t="str" cm="1">
        <f t="array" ref="C1437">IFERROR(INDEX($B$1:$B$2001,SMALL(IF(NOT($B$1:$B$2001=""),ROW($A$1:$A$2001),""),ROW(A1436))),"")</f>
        <v/>
      </c>
      <c r="J1437" t="str">
        <f>Part_D_RI_Target_Populations!B1445</f>
        <v/>
      </c>
      <c r="L1437" t="str" cm="1">
        <f t="array" ref="L1437">IFERROR(INDEX($J$1:$J$2001,SMALL(IF(NOT($J$1:$J$2001=""),ROW($I$1:$I$2001),""),ROW(A1436))),"")</f>
        <v/>
      </c>
    </row>
    <row r="1438" spans="2:12">
      <c r="B1438" t="str">
        <f>Part_D_RI!B1448</f>
        <v/>
      </c>
      <c r="C1438" t="str" cm="1">
        <f t="array" ref="C1438">IFERROR(INDEX($B$1:$B$2001,SMALL(IF(NOT($B$1:$B$2001=""),ROW($A$1:$A$2001),""),ROW(A1437))),"")</f>
        <v/>
      </c>
      <c r="J1438" t="str">
        <f>Part_D_RI_Target_Populations!B1446</f>
        <v/>
      </c>
      <c r="L1438" t="str" cm="1">
        <f t="array" ref="L1438">IFERROR(INDEX($J$1:$J$2001,SMALL(IF(NOT($J$1:$J$2001=""),ROW($I$1:$I$2001),""),ROW(A1437))),"")</f>
        <v/>
      </c>
    </row>
    <row r="1439" spans="2:12">
      <c r="B1439" t="str">
        <f>Part_D_RI!B1449</f>
        <v/>
      </c>
      <c r="C1439" t="str" cm="1">
        <f t="array" ref="C1439">IFERROR(INDEX($B$1:$B$2001,SMALL(IF(NOT($B$1:$B$2001=""),ROW($A$1:$A$2001),""),ROW(A1438))),"")</f>
        <v/>
      </c>
      <c r="J1439" t="str">
        <f>Part_D_RI_Target_Populations!B1447</f>
        <v/>
      </c>
      <c r="L1439" t="str" cm="1">
        <f t="array" ref="L1439">IFERROR(INDEX($J$1:$J$2001,SMALL(IF(NOT($J$1:$J$2001=""),ROW($I$1:$I$2001),""),ROW(A1438))),"")</f>
        <v/>
      </c>
    </row>
    <row r="1440" spans="2:12">
      <c r="B1440" t="str">
        <f>Part_D_RI!B1450</f>
        <v/>
      </c>
      <c r="C1440" t="str" cm="1">
        <f t="array" ref="C1440">IFERROR(INDEX($B$1:$B$2001,SMALL(IF(NOT($B$1:$B$2001=""),ROW($A$1:$A$2001),""),ROW(A1439))),"")</f>
        <v/>
      </c>
      <c r="J1440" t="str">
        <f>Part_D_RI_Target_Populations!B1448</f>
        <v/>
      </c>
      <c r="L1440" t="str" cm="1">
        <f t="array" ref="L1440">IFERROR(INDEX($J$1:$J$2001,SMALL(IF(NOT($J$1:$J$2001=""),ROW($I$1:$I$2001),""),ROW(A1439))),"")</f>
        <v/>
      </c>
    </row>
    <row r="1441" spans="2:12">
      <c r="B1441" t="str">
        <f>Part_D_RI!B1451</f>
        <v/>
      </c>
      <c r="C1441" t="str" cm="1">
        <f t="array" ref="C1441">IFERROR(INDEX($B$1:$B$2001,SMALL(IF(NOT($B$1:$B$2001=""),ROW($A$1:$A$2001),""),ROW(A1440))),"")</f>
        <v/>
      </c>
      <c r="J1441" t="str">
        <f>Part_D_RI_Target_Populations!B1449</f>
        <v/>
      </c>
      <c r="L1441" t="str" cm="1">
        <f t="array" ref="L1441">IFERROR(INDEX($J$1:$J$2001,SMALL(IF(NOT($J$1:$J$2001=""),ROW($I$1:$I$2001),""),ROW(A1440))),"")</f>
        <v/>
      </c>
    </row>
    <row r="1442" spans="2:12">
      <c r="B1442" t="str">
        <f>Part_D_RI!B1452</f>
        <v/>
      </c>
      <c r="C1442" t="str" cm="1">
        <f t="array" ref="C1442">IFERROR(INDEX($B$1:$B$2001,SMALL(IF(NOT($B$1:$B$2001=""),ROW($A$1:$A$2001),""),ROW(A1441))),"")</f>
        <v/>
      </c>
      <c r="J1442" t="str">
        <f>Part_D_RI_Target_Populations!B1450</f>
        <v/>
      </c>
      <c r="L1442" t="str" cm="1">
        <f t="array" ref="L1442">IFERROR(INDEX($J$1:$J$2001,SMALL(IF(NOT($J$1:$J$2001=""),ROW($I$1:$I$2001),""),ROW(A1441))),"")</f>
        <v/>
      </c>
    </row>
    <row r="1443" spans="2:12">
      <c r="B1443" t="str">
        <f>Part_D_RI!B1453</f>
        <v/>
      </c>
      <c r="C1443" t="str" cm="1">
        <f t="array" ref="C1443">IFERROR(INDEX($B$1:$B$2001,SMALL(IF(NOT($B$1:$B$2001=""),ROW($A$1:$A$2001),""),ROW(A1442))),"")</f>
        <v/>
      </c>
      <c r="J1443" t="str">
        <f>Part_D_RI_Target_Populations!B1451</f>
        <v/>
      </c>
      <c r="L1443" t="str" cm="1">
        <f t="array" ref="L1443">IFERROR(INDEX($J$1:$J$2001,SMALL(IF(NOT($J$1:$J$2001=""),ROW($I$1:$I$2001),""),ROW(A1442))),"")</f>
        <v/>
      </c>
    </row>
    <row r="1444" spans="2:12">
      <c r="B1444" t="str">
        <f>Part_D_RI!B1454</f>
        <v/>
      </c>
      <c r="C1444" t="str" cm="1">
        <f t="array" ref="C1444">IFERROR(INDEX($B$1:$B$2001,SMALL(IF(NOT($B$1:$B$2001=""),ROW($A$1:$A$2001),""),ROW(A1443))),"")</f>
        <v/>
      </c>
      <c r="J1444" t="str">
        <f>Part_D_RI_Target_Populations!B1452</f>
        <v/>
      </c>
      <c r="L1444" t="str" cm="1">
        <f t="array" ref="L1444">IFERROR(INDEX($J$1:$J$2001,SMALL(IF(NOT($J$1:$J$2001=""),ROW($I$1:$I$2001),""),ROW(A1443))),"")</f>
        <v/>
      </c>
    </row>
    <row r="1445" spans="2:12">
      <c r="B1445" t="str">
        <f>Part_D_RI!B1455</f>
        <v/>
      </c>
      <c r="C1445" t="str" cm="1">
        <f t="array" ref="C1445">IFERROR(INDEX($B$1:$B$2001,SMALL(IF(NOT($B$1:$B$2001=""),ROW($A$1:$A$2001),""),ROW(A1444))),"")</f>
        <v/>
      </c>
      <c r="J1445" t="str">
        <f>Part_D_RI_Target_Populations!B1453</f>
        <v/>
      </c>
      <c r="L1445" t="str" cm="1">
        <f t="array" ref="L1445">IFERROR(INDEX($J$1:$J$2001,SMALL(IF(NOT($J$1:$J$2001=""),ROW($I$1:$I$2001),""),ROW(A1444))),"")</f>
        <v/>
      </c>
    </row>
    <row r="1446" spans="2:12">
      <c r="B1446" t="str">
        <f>Part_D_RI!B1456</f>
        <v/>
      </c>
      <c r="C1446" t="str" cm="1">
        <f t="array" ref="C1446">IFERROR(INDEX($B$1:$B$2001,SMALL(IF(NOT($B$1:$B$2001=""),ROW($A$1:$A$2001),""),ROW(A1445))),"")</f>
        <v/>
      </c>
      <c r="J1446" t="str">
        <f>Part_D_RI_Target_Populations!B1454</f>
        <v/>
      </c>
      <c r="L1446" t="str" cm="1">
        <f t="array" ref="L1446">IFERROR(INDEX($J$1:$J$2001,SMALL(IF(NOT($J$1:$J$2001=""),ROW($I$1:$I$2001),""),ROW(A1445))),"")</f>
        <v/>
      </c>
    </row>
    <row r="1447" spans="2:12">
      <c r="B1447" t="str">
        <f>Part_D_RI!B1457</f>
        <v/>
      </c>
      <c r="C1447" t="str" cm="1">
        <f t="array" ref="C1447">IFERROR(INDEX($B$1:$B$2001,SMALL(IF(NOT($B$1:$B$2001=""),ROW($A$1:$A$2001),""),ROW(A1446))),"")</f>
        <v/>
      </c>
      <c r="J1447" t="str">
        <f>Part_D_RI_Target_Populations!B1455</f>
        <v/>
      </c>
      <c r="L1447" t="str" cm="1">
        <f t="array" ref="L1447">IFERROR(INDEX($J$1:$J$2001,SMALL(IF(NOT($J$1:$J$2001=""),ROW($I$1:$I$2001),""),ROW(A1446))),"")</f>
        <v/>
      </c>
    </row>
    <row r="1448" spans="2:12">
      <c r="B1448" t="str">
        <f>Part_D_RI!B1458</f>
        <v/>
      </c>
      <c r="C1448" t="str" cm="1">
        <f t="array" ref="C1448">IFERROR(INDEX($B$1:$B$2001,SMALL(IF(NOT($B$1:$B$2001=""),ROW($A$1:$A$2001),""),ROW(A1447))),"")</f>
        <v/>
      </c>
      <c r="J1448" t="str">
        <f>Part_D_RI_Target_Populations!B1456</f>
        <v/>
      </c>
      <c r="L1448" t="str" cm="1">
        <f t="array" ref="L1448">IFERROR(INDEX($J$1:$J$2001,SMALL(IF(NOT($J$1:$J$2001=""),ROW($I$1:$I$2001),""),ROW(A1447))),"")</f>
        <v/>
      </c>
    </row>
    <row r="1449" spans="2:12">
      <c r="B1449" t="str">
        <f>Part_D_RI!B1459</f>
        <v/>
      </c>
      <c r="C1449" t="str" cm="1">
        <f t="array" ref="C1449">IFERROR(INDEX($B$1:$B$2001,SMALL(IF(NOT($B$1:$B$2001=""),ROW($A$1:$A$2001),""),ROW(A1448))),"")</f>
        <v/>
      </c>
      <c r="J1449" t="str">
        <f>Part_D_RI_Target_Populations!B1457</f>
        <v/>
      </c>
      <c r="L1449" t="str" cm="1">
        <f t="array" ref="L1449">IFERROR(INDEX($J$1:$J$2001,SMALL(IF(NOT($J$1:$J$2001=""),ROW($I$1:$I$2001),""),ROW(A1448))),"")</f>
        <v/>
      </c>
    </row>
    <row r="1450" spans="2:12">
      <c r="B1450" t="str">
        <f>Part_D_RI!B1460</f>
        <v/>
      </c>
      <c r="C1450" t="str" cm="1">
        <f t="array" ref="C1450">IFERROR(INDEX($B$1:$B$2001,SMALL(IF(NOT($B$1:$B$2001=""),ROW($A$1:$A$2001),""),ROW(A1449))),"")</f>
        <v/>
      </c>
      <c r="J1450" t="str">
        <f>Part_D_RI_Target_Populations!B1458</f>
        <v/>
      </c>
      <c r="L1450" t="str" cm="1">
        <f t="array" ref="L1450">IFERROR(INDEX($J$1:$J$2001,SMALL(IF(NOT($J$1:$J$2001=""),ROW($I$1:$I$2001),""),ROW(A1449))),"")</f>
        <v/>
      </c>
    </row>
    <row r="1451" spans="2:12">
      <c r="B1451" t="str">
        <f>Part_D_RI!B1461</f>
        <v/>
      </c>
      <c r="C1451" t="str" cm="1">
        <f t="array" ref="C1451">IFERROR(INDEX($B$1:$B$2001,SMALL(IF(NOT($B$1:$B$2001=""),ROW($A$1:$A$2001),""),ROW(A1450))),"")</f>
        <v/>
      </c>
      <c r="J1451" t="str">
        <f>Part_D_RI_Target_Populations!B1459</f>
        <v/>
      </c>
      <c r="L1451" t="str" cm="1">
        <f t="array" ref="L1451">IFERROR(INDEX($J$1:$J$2001,SMALL(IF(NOT($J$1:$J$2001=""),ROW($I$1:$I$2001),""),ROW(A1450))),"")</f>
        <v/>
      </c>
    </row>
    <row r="1452" spans="2:12">
      <c r="B1452" t="str">
        <f>Part_D_RI!B1462</f>
        <v/>
      </c>
      <c r="C1452" t="str" cm="1">
        <f t="array" ref="C1452">IFERROR(INDEX($B$1:$B$2001,SMALL(IF(NOT($B$1:$B$2001=""),ROW($A$1:$A$2001),""),ROW(A1451))),"")</f>
        <v/>
      </c>
      <c r="J1452" t="str">
        <f>Part_D_RI_Target_Populations!B1460</f>
        <v/>
      </c>
      <c r="L1452" t="str" cm="1">
        <f t="array" ref="L1452">IFERROR(INDEX($J$1:$J$2001,SMALL(IF(NOT($J$1:$J$2001=""),ROW($I$1:$I$2001),""),ROW(A1451))),"")</f>
        <v/>
      </c>
    </row>
    <row r="1453" spans="2:12">
      <c r="B1453" t="str">
        <f>Part_D_RI!B1463</f>
        <v/>
      </c>
      <c r="C1453" t="str" cm="1">
        <f t="array" ref="C1453">IFERROR(INDEX($B$1:$B$2001,SMALL(IF(NOT($B$1:$B$2001=""),ROW($A$1:$A$2001),""),ROW(A1452))),"")</f>
        <v/>
      </c>
      <c r="J1453" t="str">
        <f>Part_D_RI_Target_Populations!B1461</f>
        <v/>
      </c>
      <c r="L1453" t="str" cm="1">
        <f t="array" ref="L1453">IFERROR(INDEX($J$1:$J$2001,SMALL(IF(NOT($J$1:$J$2001=""),ROW($I$1:$I$2001),""),ROW(A1452))),"")</f>
        <v/>
      </c>
    </row>
    <row r="1454" spans="2:12">
      <c r="B1454" t="str">
        <f>Part_D_RI!B1464</f>
        <v/>
      </c>
      <c r="C1454" t="str" cm="1">
        <f t="array" ref="C1454">IFERROR(INDEX($B$1:$B$2001,SMALL(IF(NOT($B$1:$B$2001=""),ROW($A$1:$A$2001),""),ROW(A1453))),"")</f>
        <v/>
      </c>
      <c r="J1454" t="str">
        <f>Part_D_RI_Target_Populations!B1462</f>
        <v/>
      </c>
      <c r="L1454" t="str" cm="1">
        <f t="array" ref="L1454">IFERROR(INDEX($J$1:$J$2001,SMALL(IF(NOT($J$1:$J$2001=""),ROW($I$1:$I$2001),""),ROW(A1453))),"")</f>
        <v/>
      </c>
    </row>
    <row r="1455" spans="2:12">
      <c r="B1455" t="str">
        <f>Part_D_RI!B1465</f>
        <v/>
      </c>
      <c r="C1455" t="str" cm="1">
        <f t="array" ref="C1455">IFERROR(INDEX($B$1:$B$2001,SMALL(IF(NOT($B$1:$B$2001=""),ROW($A$1:$A$2001),""),ROW(A1454))),"")</f>
        <v/>
      </c>
      <c r="J1455" t="str">
        <f>Part_D_RI_Target_Populations!B1463</f>
        <v/>
      </c>
      <c r="L1455" t="str" cm="1">
        <f t="array" ref="L1455">IFERROR(INDEX($J$1:$J$2001,SMALL(IF(NOT($J$1:$J$2001=""),ROW($I$1:$I$2001),""),ROW(A1454))),"")</f>
        <v/>
      </c>
    </row>
    <row r="1456" spans="2:12">
      <c r="B1456" t="str">
        <f>Part_D_RI!B1466</f>
        <v/>
      </c>
      <c r="C1456" t="str" cm="1">
        <f t="array" ref="C1456">IFERROR(INDEX($B$1:$B$2001,SMALL(IF(NOT($B$1:$B$2001=""),ROW($A$1:$A$2001),""),ROW(A1455))),"")</f>
        <v/>
      </c>
      <c r="J1456" t="str">
        <f>Part_D_RI_Target_Populations!B1464</f>
        <v/>
      </c>
      <c r="L1456" t="str" cm="1">
        <f t="array" ref="L1456">IFERROR(INDEX($J$1:$J$2001,SMALL(IF(NOT($J$1:$J$2001=""),ROW($I$1:$I$2001),""),ROW(A1455))),"")</f>
        <v/>
      </c>
    </row>
    <row r="1457" spans="2:12">
      <c r="B1457" t="str">
        <f>Part_D_RI!B1467</f>
        <v/>
      </c>
      <c r="C1457" t="str" cm="1">
        <f t="array" ref="C1457">IFERROR(INDEX($B$1:$B$2001,SMALL(IF(NOT($B$1:$B$2001=""),ROW($A$1:$A$2001),""),ROW(A1456))),"")</f>
        <v/>
      </c>
      <c r="J1457" t="str">
        <f>Part_D_RI_Target_Populations!B1465</f>
        <v/>
      </c>
      <c r="L1457" t="str" cm="1">
        <f t="array" ref="L1457">IFERROR(INDEX($J$1:$J$2001,SMALL(IF(NOT($J$1:$J$2001=""),ROW($I$1:$I$2001),""),ROW(A1456))),"")</f>
        <v/>
      </c>
    </row>
    <row r="1458" spans="2:12">
      <c r="B1458" t="str">
        <f>Part_D_RI!B1468</f>
        <v/>
      </c>
      <c r="C1458" t="str" cm="1">
        <f t="array" ref="C1458">IFERROR(INDEX($B$1:$B$2001,SMALL(IF(NOT($B$1:$B$2001=""),ROW($A$1:$A$2001),""),ROW(A1457))),"")</f>
        <v/>
      </c>
      <c r="J1458" t="str">
        <f>Part_D_RI_Target_Populations!B1466</f>
        <v/>
      </c>
      <c r="L1458" t="str" cm="1">
        <f t="array" ref="L1458">IFERROR(INDEX($J$1:$J$2001,SMALL(IF(NOT($J$1:$J$2001=""),ROW($I$1:$I$2001),""),ROW(A1457))),"")</f>
        <v/>
      </c>
    </row>
    <row r="1459" spans="2:12">
      <c r="B1459" t="str">
        <f>Part_D_RI!B1469</f>
        <v/>
      </c>
      <c r="C1459" t="str" cm="1">
        <f t="array" ref="C1459">IFERROR(INDEX($B$1:$B$2001,SMALL(IF(NOT($B$1:$B$2001=""),ROW($A$1:$A$2001),""),ROW(A1458))),"")</f>
        <v/>
      </c>
      <c r="J1459" t="str">
        <f>Part_D_RI_Target_Populations!B1467</f>
        <v/>
      </c>
      <c r="L1459" t="str" cm="1">
        <f t="array" ref="L1459">IFERROR(INDEX($J$1:$J$2001,SMALL(IF(NOT($J$1:$J$2001=""),ROW($I$1:$I$2001),""),ROW(A1458))),"")</f>
        <v/>
      </c>
    </row>
    <row r="1460" spans="2:12">
      <c r="B1460" t="str">
        <f>Part_D_RI!B1470</f>
        <v/>
      </c>
      <c r="C1460" t="str" cm="1">
        <f t="array" ref="C1460">IFERROR(INDEX($B$1:$B$2001,SMALL(IF(NOT($B$1:$B$2001=""),ROW($A$1:$A$2001),""),ROW(A1459))),"")</f>
        <v/>
      </c>
      <c r="J1460" t="str">
        <f>Part_D_RI_Target_Populations!B1468</f>
        <v/>
      </c>
      <c r="L1460" t="str" cm="1">
        <f t="array" ref="L1460">IFERROR(INDEX($J$1:$J$2001,SMALL(IF(NOT($J$1:$J$2001=""),ROW($I$1:$I$2001),""),ROW(A1459))),"")</f>
        <v/>
      </c>
    </row>
    <row r="1461" spans="2:12">
      <c r="B1461" t="str">
        <f>Part_D_RI!B1471</f>
        <v/>
      </c>
      <c r="C1461" t="str" cm="1">
        <f t="array" ref="C1461">IFERROR(INDEX($B$1:$B$2001,SMALL(IF(NOT($B$1:$B$2001=""),ROW($A$1:$A$2001),""),ROW(A1460))),"")</f>
        <v/>
      </c>
      <c r="J1461" t="str">
        <f>Part_D_RI_Target_Populations!B1469</f>
        <v/>
      </c>
      <c r="L1461" t="str" cm="1">
        <f t="array" ref="L1461">IFERROR(INDEX($J$1:$J$2001,SMALL(IF(NOT($J$1:$J$2001=""),ROW($I$1:$I$2001),""),ROW(A1460))),"")</f>
        <v/>
      </c>
    </row>
    <row r="1462" spans="2:12">
      <c r="B1462" t="str">
        <f>Part_D_RI!B1472</f>
        <v/>
      </c>
      <c r="C1462" t="str" cm="1">
        <f t="array" ref="C1462">IFERROR(INDEX($B$1:$B$2001,SMALL(IF(NOT($B$1:$B$2001=""),ROW($A$1:$A$2001),""),ROW(A1461))),"")</f>
        <v/>
      </c>
      <c r="J1462" t="str">
        <f>Part_D_RI_Target_Populations!B1470</f>
        <v/>
      </c>
      <c r="L1462" t="str" cm="1">
        <f t="array" ref="L1462">IFERROR(INDEX($J$1:$J$2001,SMALL(IF(NOT($J$1:$J$2001=""),ROW($I$1:$I$2001),""),ROW(A1461))),"")</f>
        <v/>
      </c>
    </row>
    <row r="1463" spans="2:12">
      <c r="B1463" t="str">
        <f>Part_D_RI!B1473</f>
        <v/>
      </c>
      <c r="C1463" t="str" cm="1">
        <f t="array" ref="C1463">IFERROR(INDEX($B$1:$B$2001,SMALL(IF(NOT($B$1:$B$2001=""),ROW($A$1:$A$2001),""),ROW(A1462))),"")</f>
        <v/>
      </c>
      <c r="J1463" t="str">
        <f>Part_D_RI_Target_Populations!B1471</f>
        <v/>
      </c>
      <c r="L1463" t="str" cm="1">
        <f t="array" ref="L1463">IFERROR(INDEX($J$1:$J$2001,SMALL(IF(NOT($J$1:$J$2001=""),ROW($I$1:$I$2001),""),ROW(A1462))),"")</f>
        <v/>
      </c>
    </row>
    <row r="1464" spans="2:12">
      <c r="B1464" t="str">
        <f>Part_D_RI!B1474</f>
        <v/>
      </c>
      <c r="C1464" t="str" cm="1">
        <f t="array" ref="C1464">IFERROR(INDEX($B$1:$B$2001,SMALL(IF(NOT($B$1:$B$2001=""),ROW($A$1:$A$2001),""),ROW(A1463))),"")</f>
        <v/>
      </c>
      <c r="J1464" t="str">
        <f>Part_D_RI_Target_Populations!B1472</f>
        <v/>
      </c>
      <c r="L1464" t="str" cm="1">
        <f t="array" ref="L1464">IFERROR(INDEX($J$1:$J$2001,SMALL(IF(NOT($J$1:$J$2001=""),ROW($I$1:$I$2001),""),ROW(A1463))),"")</f>
        <v/>
      </c>
    </row>
    <row r="1465" spans="2:12">
      <c r="B1465" t="str">
        <f>Part_D_RI!B1475</f>
        <v/>
      </c>
      <c r="C1465" t="str" cm="1">
        <f t="array" ref="C1465">IFERROR(INDEX($B$1:$B$2001,SMALL(IF(NOT($B$1:$B$2001=""),ROW($A$1:$A$2001),""),ROW(A1464))),"")</f>
        <v/>
      </c>
      <c r="J1465" t="str">
        <f>Part_D_RI_Target_Populations!B1473</f>
        <v/>
      </c>
      <c r="L1465" t="str" cm="1">
        <f t="array" ref="L1465">IFERROR(INDEX($J$1:$J$2001,SMALL(IF(NOT($J$1:$J$2001=""),ROW($I$1:$I$2001),""),ROW(A1464))),"")</f>
        <v/>
      </c>
    </row>
    <row r="1466" spans="2:12">
      <c r="B1466" t="str">
        <f>Part_D_RI!B1476</f>
        <v/>
      </c>
      <c r="C1466" t="str" cm="1">
        <f t="array" ref="C1466">IFERROR(INDEX($B$1:$B$2001,SMALL(IF(NOT($B$1:$B$2001=""),ROW($A$1:$A$2001),""),ROW(A1465))),"")</f>
        <v/>
      </c>
      <c r="J1466" t="str">
        <f>Part_D_RI_Target_Populations!B1474</f>
        <v/>
      </c>
      <c r="L1466" t="str" cm="1">
        <f t="array" ref="L1466">IFERROR(INDEX($J$1:$J$2001,SMALL(IF(NOT($J$1:$J$2001=""),ROW($I$1:$I$2001),""),ROW(A1465))),"")</f>
        <v/>
      </c>
    </row>
    <row r="1467" spans="2:12">
      <c r="B1467" t="str">
        <f>Part_D_RI!B1477</f>
        <v/>
      </c>
      <c r="C1467" t="str" cm="1">
        <f t="array" ref="C1467">IFERROR(INDEX($B$1:$B$2001,SMALL(IF(NOT($B$1:$B$2001=""),ROW($A$1:$A$2001),""),ROW(A1466))),"")</f>
        <v/>
      </c>
      <c r="J1467" t="str">
        <f>Part_D_RI_Target_Populations!B1475</f>
        <v/>
      </c>
      <c r="L1467" t="str" cm="1">
        <f t="array" ref="L1467">IFERROR(INDEX($J$1:$J$2001,SMALL(IF(NOT($J$1:$J$2001=""),ROW($I$1:$I$2001),""),ROW(A1466))),"")</f>
        <v/>
      </c>
    </row>
    <row r="1468" spans="2:12">
      <c r="B1468" t="str">
        <f>Part_D_RI!B1478</f>
        <v/>
      </c>
      <c r="C1468" t="str" cm="1">
        <f t="array" ref="C1468">IFERROR(INDEX($B$1:$B$2001,SMALL(IF(NOT($B$1:$B$2001=""),ROW($A$1:$A$2001),""),ROW(A1467))),"")</f>
        <v/>
      </c>
      <c r="J1468" t="str">
        <f>Part_D_RI_Target_Populations!B1476</f>
        <v/>
      </c>
      <c r="L1468" t="str" cm="1">
        <f t="array" ref="L1468">IFERROR(INDEX($J$1:$J$2001,SMALL(IF(NOT($J$1:$J$2001=""),ROW($I$1:$I$2001),""),ROW(A1467))),"")</f>
        <v/>
      </c>
    </row>
    <row r="1469" spans="2:12">
      <c r="B1469" t="str">
        <f>Part_D_RI!B1479</f>
        <v/>
      </c>
      <c r="C1469" t="str" cm="1">
        <f t="array" ref="C1469">IFERROR(INDEX($B$1:$B$2001,SMALL(IF(NOT($B$1:$B$2001=""),ROW($A$1:$A$2001),""),ROW(A1468))),"")</f>
        <v/>
      </c>
      <c r="J1469" t="str">
        <f>Part_D_RI_Target_Populations!B1477</f>
        <v/>
      </c>
      <c r="L1469" t="str" cm="1">
        <f t="array" ref="L1469">IFERROR(INDEX($J$1:$J$2001,SMALL(IF(NOT($J$1:$J$2001=""),ROW($I$1:$I$2001),""),ROW(A1468))),"")</f>
        <v/>
      </c>
    </row>
    <row r="1470" spans="2:12">
      <c r="B1470" t="str">
        <f>Part_D_RI!B1480</f>
        <v/>
      </c>
      <c r="C1470" t="str" cm="1">
        <f t="array" ref="C1470">IFERROR(INDEX($B$1:$B$2001,SMALL(IF(NOT($B$1:$B$2001=""),ROW($A$1:$A$2001),""),ROW(A1469))),"")</f>
        <v/>
      </c>
      <c r="J1470" t="str">
        <f>Part_D_RI_Target_Populations!B1478</f>
        <v/>
      </c>
      <c r="L1470" t="str" cm="1">
        <f t="array" ref="L1470">IFERROR(INDEX($J$1:$J$2001,SMALL(IF(NOT($J$1:$J$2001=""),ROW($I$1:$I$2001),""),ROW(A1469))),"")</f>
        <v/>
      </c>
    </row>
    <row r="1471" spans="2:12">
      <c r="B1471" t="str">
        <f>Part_D_RI!B1481</f>
        <v/>
      </c>
      <c r="C1471" t="str" cm="1">
        <f t="array" ref="C1471">IFERROR(INDEX($B$1:$B$2001,SMALL(IF(NOT($B$1:$B$2001=""),ROW($A$1:$A$2001),""),ROW(A1470))),"")</f>
        <v/>
      </c>
      <c r="J1471" t="str">
        <f>Part_D_RI_Target_Populations!B1479</f>
        <v/>
      </c>
      <c r="L1471" t="str" cm="1">
        <f t="array" ref="L1471">IFERROR(INDEX($J$1:$J$2001,SMALL(IF(NOT($J$1:$J$2001=""),ROW($I$1:$I$2001),""),ROW(A1470))),"")</f>
        <v/>
      </c>
    </row>
    <row r="1472" spans="2:12">
      <c r="B1472" t="str">
        <f>Part_D_RI!B1482</f>
        <v/>
      </c>
      <c r="C1472" t="str" cm="1">
        <f t="array" ref="C1472">IFERROR(INDEX($B$1:$B$2001,SMALL(IF(NOT($B$1:$B$2001=""),ROW($A$1:$A$2001),""),ROW(A1471))),"")</f>
        <v/>
      </c>
      <c r="J1472" t="str">
        <f>Part_D_RI_Target_Populations!B1480</f>
        <v/>
      </c>
      <c r="L1472" t="str" cm="1">
        <f t="array" ref="L1472">IFERROR(INDEX($J$1:$J$2001,SMALL(IF(NOT($J$1:$J$2001=""),ROW($I$1:$I$2001),""),ROW(A1471))),"")</f>
        <v/>
      </c>
    </row>
    <row r="1473" spans="2:12">
      <c r="B1473" t="str">
        <f>Part_D_RI!B1483</f>
        <v/>
      </c>
      <c r="C1473" t="str" cm="1">
        <f t="array" ref="C1473">IFERROR(INDEX($B$1:$B$2001,SMALL(IF(NOT($B$1:$B$2001=""),ROW($A$1:$A$2001),""),ROW(A1472))),"")</f>
        <v/>
      </c>
      <c r="J1473" t="str">
        <f>Part_D_RI_Target_Populations!B1481</f>
        <v/>
      </c>
      <c r="L1473" t="str" cm="1">
        <f t="array" ref="L1473">IFERROR(INDEX($J$1:$J$2001,SMALL(IF(NOT($J$1:$J$2001=""),ROW($I$1:$I$2001),""),ROW(A1472))),"")</f>
        <v/>
      </c>
    </row>
    <row r="1474" spans="2:12">
      <c r="B1474" t="str">
        <f>Part_D_RI!B1484</f>
        <v/>
      </c>
      <c r="C1474" t="str" cm="1">
        <f t="array" ref="C1474">IFERROR(INDEX($B$1:$B$2001,SMALL(IF(NOT($B$1:$B$2001=""),ROW($A$1:$A$2001),""),ROW(A1473))),"")</f>
        <v/>
      </c>
      <c r="J1474" t="str">
        <f>Part_D_RI_Target_Populations!B1482</f>
        <v/>
      </c>
      <c r="L1474" t="str" cm="1">
        <f t="array" ref="L1474">IFERROR(INDEX($J$1:$J$2001,SMALL(IF(NOT($J$1:$J$2001=""),ROW($I$1:$I$2001),""),ROW(A1473))),"")</f>
        <v/>
      </c>
    </row>
    <row r="1475" spans="2:12">
      <c r="B1475" t="str">
        <f>Part_D_RI!B1485</f>
        <v/>
      </c>
      <c r="C1475" t="str" cm="1">
        <f t="array" ref="C1475">IFERROR(INDEX($B$1:$B$2001,SMALL(IF(NOT($B$1:$B$2001=""),ROW($A$1:$A$2001),""),ROW(A1474))),"")</f>
        <v/>
      </c>
      <c r="J1475" t="str">
        <f>Part_D_RI_Target_Populations!B1483</f>
        <v/>
      </c>
      <c r="L1475" t="str" cm="1">
        <f t="array" ref="L1475">IFERROR(INDEX($J$1:$J$2001,SMALL(IF(NOT($J$1:$J$2001=""),ROW($I$1:$I$2001),""),ROW(A1474))),"")</f>
        <v/>
      </c>
    </row>
    <row r="1476" spans="2:12">
      <c r="B1476" t="str">
        <f>Part_D_RI!B1486</f>
        <v/>
      </c>
      <c r="C1476" t="str" cm="1">
        <f t="array" ref="C1476">IFERROR(INDEX($B$1:$B$2001,SMALL(IF(NOT($B$1:$B$2001=""),ROW($A$1:$A$2001),""),ROW(A1475))),"")</f>
        <v/>
      </c>
      <c r="J1476" t="str">
        <f>Part_D_RI_Target_Populations!B1484</f>
        <v/>
      </c>
      <c r="L1476" t="str" cm="1">
        <f t="array" ref="L1476">IFERROR(INDEX($J$1:$J$2001,SMALL(IF(NOT($J$1:$J$2001=""),ROW($I$1:$I$2001),""),ROW(A1475))),"")</f>
        <v/>
      </c>
    </row>
    <row r="1477" spans="2:12">
      <c r="B1477" t="str">
        <f>Part_D_RI!B1487</f>
        <v/>
      </c>
      <c r="C1477" t="str" cm="1">
        <f t="array" ref="C1477">IFERROR(INDEX($B$1:$B$2001,SMALL(IF(NOT($B$1:$B$2001=""),ROW($A$1:$A$2001),""),ROW(A1476))),"")</f>
        <v/>
      </c>
      <c r="J1477" t="str">
        <f>Part_D_RI_Target_Populations!B1485</f>
        <v/>
      </c>
      <c r="L1477" t="str" cm="1">
        <f t="array" ref="L1477">IFERROR(INDEX($J$1:$J$2001,SMALL(IF(NOT($J$1:$J$2001=""),ROW($I$1:$I$2001),""),ROW(A1476))),"")</f>
        <v/>
      </c>
    </row>
    <row r="1478" spans="2:12">
      <c r="B1478" t="str">
        <f>Part_D_RI!B1488</f>
        <v/>
      </c>
      <c r="C1478" t="str" cm="1">
        <f t="array" ref="C1478">IFERROR(INDEX($B$1:$B$2001,SMALL(IF(NOT($B$1:$B$2001=""),ROW($A$1:$A$2001),""),ROW(A1477))),"")</f>
        <v/>
      </c>
      <c r="J1478" t="str">
        <f>Part_D_RI_Target_Populations!B1486</f>
        <v/>
      </c>
      <c r="L1478" t="str" cm="1">
        <f t="array" ref="L1478">IFERROR(INDEX($J$1:$J$2001,SMALL(IF(NOT($J$1:$J$2001=""),ROW($I$1:$I$2001),""),ROW(A1477))),"")</f>
        <v/>
      </c>
    </row>
    <row r="1479" spans="2:12">
      <c r="B1479" t="str">
        <f>Part_D_RI!B1489</f>
        <v/>
      </c>
      <c r="C1479" t="str" cm="1">
        <f t="array" ref="C1479">IFERROR(INDEX($B$1:$B$2001,SMALL(IF(NOT($B$1:$B$2001=""),ROW($A$1:$A$2001),""),ROW(A1478))),"")</f>
        <v/>
      </c>
      <c r="J1479" t="str">
        <f>Part_D_RI_Target_Populations!B1487</f>
        <v/>
      </c>
      <c r="L1479" t="str" cm="1">
        <f t="array" ref="L1479">IFERROR(INDEX($J$1:$J$2001,SMALL(IF(NOT($J$1:$J$2001=""),ROW($I$1:$I$2001),""),ROW(A1478))),"")</f>
        <v/>
      </c>
    </row>
    <row r="1480" spans="2:12">
      <c r="B1480" t="str">
        <f>Part_D_RI!B1490</f>
        <v/>
      </c>
      <c r="C1480" t="str" cm="1">
        <f t="array" ref="C1480">IFERROR(INDEX($B$1:$B$2001,SMALL(IF(NOT($B$1:$B$2001=""),ROW($A$1:$A$2001),""),ROW(A1479))),"")</f>
        <v/>
      </c>
      <c r="J1480" t="str">
        <f>Part_D_RI_Target_Populations!B1488</f>
        <v/>
      </c>
      <c r="L1480" t="str" cm="1">
        <f t="array" ref="L1480">IFERROR(INDEX($J$1:$J$2001,SMALL(IF(NOT($J$1:$J$2001=""),ROW($I$1:$I$2001),""),ROW(A1479))),"")</f>
        <v/>
      </c>
    </row>
    <row r="1481" spans="2:12">
      <c r="B1481" t="str">
        <f>Part_D_RI!B1491</f>
        <v/>
      </c>
      <c r="C1481" t="str" cm="1">
        <f t="array" ref="C1481">IFERROR(INDEX($B$1:$B$2001,SMALL(IF(NOT($B$1:$B$2001=""),ROW($A$1:$A$2001),""),ROW(A1480))),"")</f>
        <v/>
      </c>
      <c r="J1481" t="str">
        <f>Part_D_RI_Target_Populations!B1489</f>
        <v/>
      </c>
      <c r="L1481" t="str" cm="1">
        <f t="array" ref="L1481">IFERROR(INDEX($J$1:$J$2001,SMALL(IF(NOT($J$1:$J$2001=""),ROW($I$1:$I$2001),""),ROW(A1480))),"")</f>
        <v/>
      </c>
    </row>
    <row r="1482" spans="2:12">
      <c r="B1482" t="str">
        <f>Part_D_RI!B1492</f>
        <v/>
      </c>
      <c r="C1482" t="str" cm="1">
        <f t="array" ref="C1482">IFERROR(INDEX($B$1:$B$2001,SMALL(IF(NOT($B$1:$B$2001=""),ROW($A$1:$A$2001),""),ROW(A1481))),"")</f>
        <v/>
      </c>
      <c r="J1482" t="str">
        <f>Part_D_RI_Target_Populations!B1490</f>
        <v/>
      </c>
      <c r="L1482" t="str" cm="1">
        <f t="array" ref="L1482">IFERROR(INDEX($J$1:$J$2001,SMALL(IF(NOT($J$1:$J$2001=""),ROW($I$1:$I$2001),""),ROW(A1481))),"")</f>
        <v/>
      </c>
    </row>
    <row r="1483" spans="2:12">
      <c r="B1483" t="str">
        <f>Part_D_RI!B1493</f>
        <v/>
      </c>
      <c r="C1483" t="str" cm="1">
        <f t="array" ref="C1483">IFERROR(INDEX($B$1:$B$2001,SMALL(IF(NOT($B$1:$B$2001=""),ROW($A$1:$A$2001),""),ROW(A1482))),"")</f>
        <v/>
      </c>
      <c r="J1483" t="str">
        <f>Part_D_RI_Target_Populations!B1491</f>
        <v/>
      </c>
      <c r="L1483" t="str" cm="1">
        <f t="array" ref="L1483">IFERROR(INDEX($J$1:$J$2001,SMALL(IF(NOT($J$1:$J$2001=""),ROW($I$1:$I$2001),""),ROW(A1482))),"")</f>
        <v/>
      </c>
    </row>
    <row r="1484" spans="2:12">
      <c r="B1484" t="str">
        <f>Part_D_RI!B1494</f>
        <v/>
      </c>
      <c r="C1484" t="str" cm="1">
        <f t="array" ref="C1484">IFERROR(INDEX($B$1:$B$2001,SMALL(IF(NOT($B$1:$B$2001=""),ROW($A$1:$A$2001),""),ROW(A1483))),"")</f>
        <v/>
      </c>
      <c r="J1484" t="str">
        <f>Part_D_RI_Target_Populations!B1492</f>
        <v/>
      </c>
      <c r="L1484" t="str" cm="1">
        <f t="array" ref="L1484">IFERROR(INDEX($J$1:$J$2001,SMALL(IF(NOT($J$1:$J$2001=""),ROW($I$1:$I$2001),""),ROW(A1483))),"")</f>
        <v/>
      </c>
    </row>
    <row r="1485" spans="2:12">
      <c r="B1485" t="str">
        <f>Part_D_RI!B1495</f>
        <v/>
      </c>
      <c r="C1485" t="str" cm="1">
        <f t="array" ref="C1485">IFERROR(INDEX($B$1:$B$2001,SMALL(IF(NOT($B$1:$B$2001=""),ROW($A$1:$A$2001),""),ROW(A1484))),"")</f>
        <v/>
      </c>
      <c r="J1485" t="str">
        <f>Part_D_RI_Target_Populations!B1493</f>
        <v/>
      </c>
      <c r="L1485" t="str" cm="1">
        <f t="array" ref="L1485">IFERROR(INDEX($J$1:$J$2001,SMALL(IF(NOT($J$1:$J$2001=""),ROW($I$1:$I$2001),""),ROW(A1484))),"")</f>
        <v/>
      </c>
    </row>
    <row r="1486" spans="2:12">
      <c r="B1486" t="str">
        <f>Part_D_RI!B1496</f>
        <v/>
      </c>
      <c r="C1486" t="str" cm="1">
        <f t="array" ref="C1486">IFERROR(INDEX($B$1:$B$2001,SMALL(IF(NOT($B$1:$B$2001=""),ROW($A$1:$A$2001),""),ROW(A1485))),"")</f>
        <v/>
      </c>
      <c r="J1486" t="str">
        <f>Part_D_RI_Target_Populations!B1494</f>
        <v/>
      </c>
      <c r="L1486" t="str" cm="1">
        <f t="array" ref="L1486">IFERROR(INDEX($J$1:$J$2001,SMALL(IF(NOT($J$1:$J$2001=""),ROW($I$1:$I$2001),""),ROW(A1485))),"")</f>
        <v/>
      </c>
    </row>
    <row r="1487" spans="2:12">
      <c r="B1487" t="str">
        <f>Part_D_RI!B1497</f>
        <v/>
      </c>
      <c r="C1487" t="str" cm="1">
        <f t="array" ref="C1487">IFERROR(INDEX($B$1:$B$2001,SMALL(IF(NOT($B$1:$B$2001=""),ROW($A$1:$A$2001),""),ROW(A1486))),"")</f>
        <v/>
      </c>
      <c r="J1487" t="str">
        <f>Part_D_RI_Target_Populations!B1495</f>
        <v/>
      </c>
      <c r="L1487" t="str" cm="1">
        <f t="array" ref="L1487">IFERROR(INDEX($J$1:$J$2001,SMALL(IF(NOT($J$1:$J$2001=""),ROW($I$1:$I$2001),""),ROW(A1486))),"")</f>
        <v/>
      </c>
    </row>
    <row r="1488" spans="2:12">
      <c r="B1488" t="str">
        <f>Part_D_RI!B1498</f>
        <v/>
      </c>
      <c r="C1488" t="str" cm="1">
        <f t="array" ref="C1488">IFERROR(INDEX($B$1:$B$2001,SMALL(IF(NOT($B$1:$B$2001=""),ROW($A$1:$A$2001),""),ROW(A1487))),"")</f>
        <v/>
      </c>
      <c r="J1488" t="str">
        <f>Part_D_RI_Target_Populations!B1496</f>
        <v/>
      </c>
      <c r="L1488" t="str" cm="1">
        <f t="array" ref="L1488">IFERROR(INDEX($J$1:$J$2001,SMALL(IF(NOT($J$1:$J$2001=""),ROW($I$1:$I$2001),""),ROW(A1487))),"")</f>
        <v/>
      </c>
    </row>
    <row r="1489" spans="2:12">
      <c r="B1489" t="str">
        <f>Part_D_RI!B1499</f>
        <v/>
      </c>
      <c r="C1489" t="str" cm="1">
        <f t="array" ref="C1489">IFERROR(INDEX($B$1:$B$2001,SMALL(IF(NOT($B$1:$B$2001=""),ROW($A$1:$A$2001),""),ROW(A1488))),"")</f>
        <v/>
      </c>
      <c r="J1489" t="str">
        <f>Part_D_RI_Target_Populations!B1497</f>
        <v/>
      </c>
      <c r="L1489" t="str" cm="1">
        <f t="array" ref="L1489">IFERROR(INDEX($J$1:$J$2001,SMALL(IF(NOT($J$1:$J$2001=""),ROW($I$1:$I$2001),""),ROW(A1488))),"")</f>
        <v/>
      </c>
    </row>
    <row r="1490" spans="2:12">
      <c r="B1490" t="str">
        <f>Part_D_RI!B1500</f>
        <v/>
      </c>
      <c r="C1490" t="str" cm="1">
        <f t="array" ref="C1490">IFERROR(INDEX($B$1:$B$2001,SMALL(IF(NOT($B$1:$B$2001=""),ROW($A$1:$A$2001),""),ROW(A1489))),"")</f>
        <v/>
      </c>
      <c r="J1490" t="str">
        <f>Part_D_RI_Target_Populations!B1498</f>
        <v/>
      </c>
      <c r="L1490" t="str" cm="1">
        <f t="array" ref="L1490">IFERROR(INDEX($J$1:$J$2001,SMALL(IF(NOT($J$1:$J$2001=""),ROW($I$1:$I$2001),""),ROW(A1489))),"")</f>
        <v/>
      </c>
    </row>
    <row r="1491" spans="2:12">
      <c r="B1491" t="str">
        <f>Part_D_RI!B1501</f>
        <v/>
      </c>
      <c r="C1491" t="str" cm="1">
        <f t="array" ref="C1491">IFERROR(INDEX($B$1:$B$2001,SMALL(IF(NOT($B$1:$B$2001=""),ROW($A$1:$A$2001),""),ROW(A1490))),"")</f>
        <v/>
      </c>
      <c r="J1491" t="str">
        <f>Part_D_RI_Target_Populations!B1499</f>
        <v/>
      </c>
      <c r="L1491" t="str" cm="1">
        <f t="array" ref="L1491">IFERROR(INDEX($J$1:$J$2001,SMALL(IF(NOT($J$1:$J$2001=""),ROW($I$1:$I$2001),""),ROW(A1490))),"")</f>
        <v/>
      </c>
    </row>
    <row r="1492" spans="2:12">
      <c r="B1492" t="str">
        <f>Part_D_RI!B1502</f>
        <v/>
      </c>
      <c r="C1492" t="str" cm="1">
        <f t="array" ref="C1492">IFERROR(INDEX($B$1:$B$2001,SMALL(IF(NOT($B$1:$B$2001=""),ROW($A$1:$A$2001),""),ROW(A1491))),"")</f>
        <v/>
      </c>
      <c r="J1492" t="str">
        <f>Part_D_RI_Target_Populations!B1500</f>
        <v/>
      </c>
      <c r="L1492" t="str" cm="1">
        <f t="array" ref="L1492">IFERROR(INDEX($J$1:$J$2001,SMALL(IF(NOT($J$1:$J$2001=""),ROW($I$1:$I$2001),""),ROW(A1491))),"")</f>
        <v/>
      </c>
    </row>
    <row r="1493" spans="2:12">
      <c r="B1493" t="str">
        <f>Part_D_RI!B1503</f>
        <v/>
      </c>
      <c r="C1493" t="str" cm="1">
        <f t="array" ref="C1493">IFERROR(INDEX($B$1:$B$2001,SMALL(IF(NOT($B$1:$B$2001=""),ROW($A$1:$A$2001),""),ROW(A1492))),"")</f>
        <v/>
      </c>
      <c r="J1493" t="str">
        <f>Part_D_RI_Target_Populations!B1501</f>
        <v/>
      </c>
      <c r="L1493" t="str" cm="1">
        <f t="array" ref="L1493">IFERROR(INDEX($J$1:$J$2001,SMALL(IF(NOT($J$1:$J$2001=""),ROW($I$1:$I$2001),""),ROW(A1492))),"")</f>
        <v/>
      </c>
    </row>
    <row r="1494" spans="2:12">
      <c r="B1494" t="str">
        <f>Part_D_RI!B1504</f>
        <v/>
      </c>
      <c r="C1494" t="str" cm="1">
        <f t="array" ref="C1494">IFERROR(INDEX($B$1:$B$2001,SMALL(IF(NOT($B$1:$B$2001=""),ROW($A$1:$A$2001),""),ROW(A1493))),"")</f>
        <v/>
      </c>
      <c r="J1494" t="str">
        <f>Part_D_RI_Target_Populations!B1502</f>
        <v/>
      </c>
      <c r="L1494" t="str" cm="1">
        <f t="array" ref="L1494">IFERROR(INDEX($J$1:$J$2001,SMALL(IF(NOT($J$1:$J$2001=""),ROW($I$1:$I$2001),""),ROW(A1493))),"")</f>
        <v/>
      </c>
    </row>
    <row r="1495" spans="2:12">
      <c r="B1495" t="str">
        <f>Part_D_RI!B1505</f>
        <v/>
      </c>
      <c r="C1495" t="str" cm="1">
        <f t="array" ref="C1495">IFERROR(INDEX($B$1:$B$2001,SMALL(IF(NOT($B$1:$B$2001=""),ROW($A$1:$A$2001),""),ROW(A1494))),"")</f>
        <v/>
      </c>
      <c r="J1495" t="str">
        <f>Part_D_RI_Target_Populations!B1503</f>
        <v/>
      </c>
      <c r="L1495" t="str" cm="1">
        <f t="array" ref="L1495">IFERROR(INDEX($J$1:$J$2001,SMALL(IF(NOT($J$1:$J$2001=""),ROW($I$1:$I$2001),""),ROW(A1494))),"")</f>
        <v/>
      </c>
    </row>
    <row r="1496" spans="2:12">
      <c r="B1496" t="str">
        <f>Part_D_RI!B1506</f>
        <v/>
      </c>
      <c r="C1496" t="str" cm="1">
        <f t="array" ref="C1496">IFERROR(INDEX($B$1:$B$2001,SMALL(IF(NOT($B$1:$B$2001=""),ROW($A$1:$A$2001),""),ROW(A1495))),"")</f>
        <v/>
      </c>
      <c r="J1496" t="str">
        <f>Part_D_RI_Target_Populations!B1504</f>
        <v/>
      </c>
      <c r="L1496" t="str" cm="1">
        <f t="array" ref="L1496">IFERROR(INDEX($J$1:$J$2001,SMALL(IF(NOT($J$1:$J$2001=""),ROW($I$1:$I$2001),""),ROW(A1495))),"")</f>
        <v/>
      </c>
    </row>
    <row r="1497" spans="2:12">
      <c r="B1497" t="str">
        <f>Part_D_RI!B1507</f>
        <v/>
      </c>
      <c r="C1497" t="str" cm="1">
        <f t="array" ref="C1497">IFERROR(INDEX($B$1:$B$2001,SMALL(IF(NOT($B$1:$B$2001=""),ROW($A$1:$A$2001),""),ROW(A1496))),"")</f>
        <v/>
      </c>
      <c r="J1497" t="str">
        <f>Part_D_RI_Target_Populations!B1505</f>
        <v/>
      </c>
      <c r="L1497" t="str" cm="1">
        <f t="array" ref="L1497">IFERROR(INDEX($J$1:$J$2001,SMALL(IF(NOT($J$1:$J$2001=""),ROW($I$1:$I$2001),""),ROW(A1496))),"")</f>
        <v/>
      </c>
    </row>
    <row r="1498" spans="2:12">
      <c r="B1498" t="str">
        <f>Part_D_RI!B1508</f>
        <v/>
      </c>
      <c r="C1498" t="str" cm="1">
        <f t="array" ref="C1498">IFERROR(INDEX($B$1:$B$2001,SMALL(IF(NOT($B$1:$B$2001=""),ROW($A$1:$A$2001),""),ROW(A1497))),"")</f>
        <v/>
      </c>
      <c r="J1498" t="str">
        <f>Part_D_RI_Target_Populations!B1506</f>
        <v/>
      </c>
      <c r="L1498" t="str" cm="1">
        <f t="array" ref="L1498">IFERROR(INDEX($J$1:$J$2001,SMALL(IF(NOT($J$1:$J$2001=""),ROW($I$1:$I$2001),""),ROW(A1497))),"")</f>
        <v/>
      </c>
    </row>
    <row r="1499" spans="2:12">
      <c r="B1499" t="str">
        <f>Part_D_RI!B1509</f>
        <v/>
      </c>
      <c r="C1499" t="str" cm="1">
        <f t="array" ref="C1499">IFERROR(INDEX($B$1:$B$2001,SMALL(IF(NOT($B$1:$B$2001=""),ROW($A$1:$A$2001),""),ROW(A1498))),"")</f>
        <v/>
      </c>
      <c r="J1499" t="str">
        <f>Part_D_RI_Target_Populations!B1507</f>
        <v/>
      </c>
      <c r="L1499" t="str" cm="1">
        <f t="array" ref="L1499">IFERROR(INDEX($J$1:$J$2001,SMALL(IF(NOT($J$1:$J$2001=""),ROW($I$1:$I$2001),""),ROW(A1498))),"")</f>
        <v/>
      </c>
    </row>
    <row r="1500" spans="2:12">
      <c r="B1500" t="str">
        <f>Part_D_RI!B1510</f>
        <v/>
      </c>
      <c r="C1500" t="str" cm="1">
        <f t="array" ref="C1500">IFERROR(INDEX($B$1:$B$2001,SMALL(IF(NOT($B$1:$B$2001=""),ROW($A$1:$A$2001),""),ROW(A1499))),"")</f>
        <v/>
      </c>
      <c r="J1500" t="str">
        <f>Part_D_RI_Target_Populations!B1508</f>
        <v/>
      </c>
      <c r="L1500" t="str" cm="1">
        <f t="array" ref="L1500">IFERROR(INDEX($J$1:$J$2001,SMALL(IF(NOT($J$1:$J$2001=""),ROW($I$1:$I$2001),""),ROW(A1499))),"")</f>
        <v/>
      </c>
    </row>
    <row r="1501" spans="2:12">
      <c r="B1501" t="str">
        <f>Part_D_RI!B1511</f>
        <v/>
      </c>
      <c r="C1501" t="str" cm="1">
        <f t="array" ref="C1501">IFERROR(INDEX($B$1:$B$2001,SMALL(IF(NOT($B$1:$B$2001=""),ROW($A$1:$A$2001),""),ROW(A1500))),"")</f>
        <v/>
      </c>
      <c r="J1501" t="str">
        <f>Part_D_RI_Target_Populations!B1509</f>
        <v/>
      </c>
      <c r="L1501" t="str" cm="1">
        <f t="array" ref="L1501">IFERROR(INDEX($J$1:$J$2001,SMALL(IF(NOT($J$1:$J$2001=""),ROW($I$1:$I$2001),""),ROW(A1500))),"")</f>
        <v/>
      </c>
    </row>
    <row r="1502" spans="2:12">
      <c r="B1502" t="str">
        <f>Part_D_RI!B1512</f>
        <v/>
      </c>
      <c r="C1502" t="str" cm="1">
        <f t="array" ref="C1502">IFERROR(INDEX($B$1:$B$2001,SMALL(IF(NOT($B$1:$B$2001=""),ROW($A$1:$A$2001),""),ROW(A1501))),"")</f>
        <v/>
      </c>
      <c r="J1502" t="str">
        <f>Part_D_RI_Target_Populations!B1510</f>
        <v/>
      </c>
      <c r="L1502" t="str" cm="1">
        <f t="array" ref="L1502">IFERROR(INDEX($J$1:$J$2001,SMALL(IF(NOT($J$1:$J$2001=""),ROW($I$1:$I$2001),""),ROW(A1501))),"")</f>
        <v/>
      </c>
    </row>
    <row r="1503" spans="2:12">
      <c r="B1503" t="str">
        <f>Part_D_RI!B1513</f>
        <v/>
      </c>
      <c r="C1503" t="str" cm="1">
        <f t="array" ref="C1503">IFERROR(INDEX($B$1:$B$2001,SMALL(IF(NOT($B$1:$B$2001=""),ROW($A$1:$A$2001),""),ROW(A1502))),"")</f>
        <v/>
      </c>
      <c r="J1503" t="str">
        <f>Part_D_RI_Target_Populations!B1511</f>
        <v/>
      </c>
      <c r="L1503" t="str" cm="1">
        <f t="array" ref="L1503">IFERROR(INDEX($J$1:$J$2001,SMALL(IF(NOT($J$1:$J$2001=""),ROW($I$1:$I$2001),""),ROW(A1502))),"")</f>
        <v/>
      </c>
    </row>
    <row r="1504" spans="2:12">
      <c r="B1504" t="str">
        <f>Part_D_RI!B1514</f>
        <v/>
      </c>
      <c r="C1504" t="str" cm="1">
        <f t="array" ref="C1504">IFERROR(INDEX($B$1:$B$2001,SMALL(IF(NOT($B$1:$B$2001=""),ROW($A$1:$A$2001),""),ROW(A1503))),"")</f>
        <v/>
      </c>
      <c r="J1504" t="str">
        <f>Part_D_RI_Target_Populations!B1512</f>
        <v/>
      </c>
      <c r="L1504" t="str" cm="1">
        <f t="array" ref="L1504">IFERROR(INDEX($J$1:$J$2001,SMALL(IF(NOT($J$1:$J$2001=""),ROW($I$1:$I$2001),""),ROW(A1503))),"")</f>
        <v/>
      </c>
    </row>
    <row r="1505" spans="2:12">
      <c r="B1505" t="str">
        <f>Part_D_RI!B1515</f>
        <v/>
      </c>
      <c r="C1505" t="str" cm="1">
        <f t="array" ref="C1505">IFERROR(INDEX($B$1:$B$2001,SMALL(IF(NOT($B$1:$B$2001=""),ROW($A$1:$A$2001),""),ROW(A1504))),"")</f>
        <v/>
      </c>
      <c r="J1505" t="str">
        <f>Part_D_RI_Target_Populations!B1513</f>
        <v/>
      </c>
      <c r="L1505" t="str" cm="1">
        <f t="array" ref="L1505">IFERROR(INDEX($J$1:$J$2001,SMALL(IF(NOT($J$1:$J$2001=""),ROW($I$1:$I$2001),""),ROW(A1504))),"")</f>
        <v/>
      </c>
    </row>
    <row r="1506" spans="2:12">
      <c r="B1506" t="str">
        <f>Part_D_RI!B1516</f>
        <v/>
      </c>
      <c r="C1506" t="str" cm="1">
        <f t="array" ref="C1506">IFERROR(INDEX($B$1:$B$2001,SMALL(IF(NOT($B$1:$B$2001=""),ROW($A$1:$A$2001),""),ROW(A1505))),"")</f>
        <v/>
      </c>
      <c r="J1506" t="str">
        <f>Part_D_RI_Target_Populations!B1514</f>
        <v/>
      </c>
      <c r="L1506" t="str" cm="1">
        <f t="array" ref="L1506">IFERROR(INDEX($J$1:$J$2001,SMALL(IF(NOT($J$1:$J$2001=""),ROW($I$1:$I$2001),""),ROW(A1505))),"")</f>
        <v/>
      </c>
    </row>
    <row r="1507" spans="2:12">
      <c r="B1507" t="str">
        <f>Part_D_RI!B1517</f>
        <v/>
      </c>
      <c r="C1507" t="str" cm="1">
        <f t="array" ref="C1507">IFERROR(INDEX($B$1:$B$2001,SMALL(IF(NOT($B$1:$B$2001=""),ROW($A$1:$A$2001),""),ROW(A1506))),"")</f>
        <v/>
      </c>
      <c r="J1507" t="str">
        <f>Part_D_RI_Target_Populations!B1515</f>
        <v/>
      </c>
      <c r="L1507" t="str" cm="1">
        <f t="array" ref="L1507">IFERROR(INDEX($J$1:$J$2001,SMALL(IF(NOT($J$1:$J$2001=""),ROW($I$1:$I$2001),""),ROW(A1506))),"")</f>
        <v/>
      </c>
    </row>
    <row r="1508" spans="2:12">
      <c r="B1508" t="str">
        <f>Part_D_RI!B1518</f>
        <v/>
      </c>
      <c r="C1508" t="str" cm="1">
        <f t="array" ref="C1508">IFERROR(INDEX($B$1:$B$2001,SMALL(IF(NOT($B$1:$B$2001=""),ROW($A$1:$A$2001),""),ROW(A1507))),"")</f>
        <v/>
      </c>
      <c r="J1508" t="str">
        <f>Part_D_RI_Target_Populations!B1516</f>
        <v/>
      </c>
      <c r="L1508" t="str" cm="1">
        <f t="array" ref="L1508">IFERROR(INDEX($J$1:$J$2001,SMALL(IF(NOT($J$1:$J$2001=""),ROW($I$1:$I$2001),""),ROW(A1507))),"")</f>
        <v/>
      </c>
    </row>
    <row r="1509" spans="2:12">
      <c r="B1509" t="str">
        <f>Part_D_RI!B1519</f>
        <v/>
      </c>
      <c r="C1509" t="str" cm="1">
        <f t="array" ref="C1509">IFERROR(INDEX($B$1:$B$2001,SMALL(IF(NOT($B$1:$B$2001=""),ROW($A$1:$A$2001),""),ROW(A1508))),"")</f>
        <v/>
      </c>
      <c r="J1509" t="str">
        <f>Part_D_RI_Target_Populations!B1517</f>
        <v/>
      </c>
      <c r="L1509" t="str" cm="1">
        <f t="array" ref="L1509">IFERROR(INDEX($J$1:$J$2001,SMALL(IF(NOT($J$1:$J$2001=""),ROW($I$1:$I$2001),""),ROW(A1508))),"")</f>
        <v/>
      </c>
    </row>
    <row r="1510" spans="2:12">
      <c r="B1510" t="str">
        <f>Part_D_RI!B1520</f>
        <v/>
      </c>
      <c r="C1510" t="str" cm="1">
        <f t="array" ref="C1510">IFERROR(INDEX($B$1:$B$2001,SMALL(IF(NOT($B$1:$B$2001=""),ROW($A$1:$A$2001),""),ROW(A1509))),"")</f>
        <v/>
      </c>
      <c r="J1510" t="str">
        <f>Part_D_RI_Target_Populations!B1518</f>
        <v/>
      </c>
      <c r="L1510" t="str" cm="1">
        <f t="array" ref="L1510">IFERROR(INDEX($J$1:$J$2001,SMALL(IF(NOT($J$1:$J$2001=""),ROW($I$1:$I$2001),""),ROW(A1509))),"")</f>
        <v/>
      </c>
    </row>
    <row r="1511" spans="2:12">
      <c r="B1511" t="str">
        <f>Part_D_RI!B1521</f>
        <v/>
      </c>
      <c r="C1511" t="str" cm="1">
        <f t="array" ref="C1511">IFERROR(INDEX($B$1:$B$2001,SMALL(IF(NOT($B$1:$B$2001=""),ROW($A$1:$A$2001),""),ROW(A1510))),"")</f>
        <v/>
      </c>
      <c r="J1511" t="str">
        <f>Part_D_RI_Target_Populations!B1519</f>
        <v/>
      </c>
      <c r="L1511" t="str" cm="1">
        <f t="array" ref="L1511">IFERROR(INDEX($J$1:$J$2001,SMALL(IF(NOT($J$1:$J$2001=""),ROW($I$1:$I$2001),""),ROW(A1510))),"")</f>
        <v/>
      </c>
    </row>
    <row r="1512" spans="2:12">
      <c r="B1512" t="str">
        <f>Part_D_RI!B1522</f>
        <v/>
      </c>
      <c r="C1512" t="str" cm="1">
        <f t="array" ref="C1512">IFERROR(INDEX($B$1:$B$2001,SMALL(IF(NOT($B$1:$B$2001=""),ROW($A$1:$A$2001),""),ROW(A1511))),"")</f>
        <v/>
      </c>
      <c r="J1512" t="str">
        <f>Part_D_RI_Target_Populations!B1520</f>
        <v/>
      </c>
      <c r="L1512" t="str" cm="1">
        <f t="array" ref="L1512">IFERROR(INDEX($J$1:$J$2001,SMALL(IF(NOT($J$1:$J$2001=""),ROW($I$1:$I$2001),""),ROW(A1511))),"")</f>
        <v/>
      </c>
    </row>
    <row r="1513" spans="2:12">
      <c r="B1513" t="str">
        <f>Part_D_RI!B1523</f>
        <v/>
      </c>
      <c r="C1513" t="str" cm="1">
        <f t="array" ref="C1513">IFERROR(INDEX($B$1:$B$2001,SMALL(IF(NOT($B$1:$B$2001=""),ROW($A$1:$A$2001),""),ROW(A1512))),"")</f>
        <v/>
      </c>
      <c r="J1513" t="str">
        <f>Part_D_RI_Target_Populations!B1521</f>
        <v/>
      </c>
      <c r="L1513" t="str" cm="1">
        <f t="array" ref="L1513">IFERROR(INDEX($J$1:$J$2001,SMALL(IF(NOT($J$1:$J$2001=""),ROW($I$1:$I$2001),""),ROW(A1512))),"")</f>
        <v/>
      </c>
    </row>
    <row r="1514" spans="2:12">
      <c r="B1514" t="str">
        <f>Part_D_RI!B1524</f>
        <v/>
      </c>
      <c r="C1514" t="str" cm="1">
        <f t="array" ref="C1514">IFERROR(INDEX($B$1:$B$2001,SMALL(IF(NOT($B$1:$B$2001=""),ROW($A$1:$A$2001),""),ROW(A1513))),"")</f>
        <v/>
      </c>
      <c r="J1514" t="str">
        <f>Part_D_RI_Target_Populations!B1522</f>
        <v/>
      </c>
      <c r="L1514" t="str" cm="1">
        <f t="array" ref="L1514">IFERROR(INDEX($J$1:$J$2001,SMALL(IF(NOT($J$1:$J$2001=""),ROW($I$1:$I$2001),""),ROW(A1513))),"")</f>
        <v/>
      </c>
    </row>
    <row r="1515" spans="2:12">
      <c r="B1515" t="str">
        <f>Part_D_RI!B1525</f>
        <v/>
      </c>
      <c r="C1515" t="str" cm="1">
        <f t="array" ref="C1515">IFERROR(INDEX($B$1:$B$2001,SMALL(IF(NOT($B$1:$B$2001=""),ROW($A$1:$A$2001),""),ROW(A1514))),"")</f>
        <v/>
      </c>
      <c r="J1515" t="str">
        <f>Part_D_RI_Target_Populations!B1523</f>
        <v/>
      </c>
      <c r="L1515" t="str" cm="1">
        <f t="array" ref="L1515">IFERROR(INDEX($J$1:$J$2001,SMALL(IF(NOT($J$1:$J$2001=""),ROW($I$1:$I$2001),""),ROW(A1514))),"")</f>
        <v/>
      </c>
    </row>
    <row r="1516" spans="2:12">
      <c r="B1516" t="str">
        <f>Part_D_RI!B1526</f>
        <v/>
      </c>
      <c r="C1516" t="str" cm="1">
        <f t="array" ref="C1516">IFERROR(INDEX($B$1:$B$2001,SMALL(IF(NOT($B$1:$B$2001=""),ROW($A$1:$A$2001),""),ROW(A1515))),"")</f>
        <v/>
      </c>
      <c r="J1516" t="str">
        <f>Part_D_RI_Target_Populations!B1524</f>
        <v/>
      </c>
      <c r="L1516" t="str" cm="1">
        <f t="array" ref="L1516">IFERROR(INDEX($J$1:$J$2001,SMALL(IF(NOT($J$1:$J$2001=""),ROW($I$1:$I$2001),""),ROW(A1515))),"")</f>
        <v/>
      </c>
    </row>
    <row r="1517" spans="2:12">
      <c r="B1517" t="str">
        <f>Part_D_RI!B1527</f>
        <v/>
      </c>
      <c r="C1517" t="str" cm="1">
        <f t="array" ref="C1517">IFERROR(INDEX($B$1:$B$2001,SMALL(IF(NOT($B$1:$B$2001=""),ROW($A$1:$A$2001),""),ROW(A1516))),"")</f>
        <v/>
      </c>
      <c r="J1517" t="str">
        <f>Part_D_RI_Target_Populations!B1525</f>
        <v/>
      </c>
      <c r="L1517" t="str" cm="1">
        <f t="array" ref="L1517">IFERROR(INDEX($J$1:$J$2001,SMALL(IF(NOT($J$1:$J$2001=""),ROW($I$1:$I$2001),""),ROW(A1516))),"")</f>
        <v/>
      </c>
    </row>
    <row r="1518" spans="2:12">
      <c r="B1518" t="str">
        <f>Part_D_RI!B1528</f>
        <v/>
      </c>
      <c r="C1518" t="str" cm="1">
        <f t="array" ref="C1518">IFERROR(INDEX($B$1:$B$2001,SMALL(IF(NOT($B$1:$B$2001=""),ROW($A$1:$A$2001),""),ROW(A1517))),"")</f>
        <v/>
      </c>
      <c r="J1518" t="str">
        <f>Part_D_RI_Target_Populations!B1526</f>
        <v/>
      </c>
      <c r="L1518" t="str" cm="1">
        <f t="array" ref="L1518">IFERROR(INDEX($J$1:$J$2001,SMALL(IF(NOT($J$1:$J$2001=""),ROW($I$1:$I$2001),""),ROW(A1517))),"")</f>
        <v/>
      </c>
    </row>
    <row r="1519" spans="2:12">
      <c r="B1519" t="str">
        <f>Part_D_RI!B1529</f>
        <v/>
      </c>
      <c r="C1519" t="str" cm="1">
        <f t="array" ref="C1519">IFERROR(INDEX($B$1:$B$2001,SMALL(IF(NOT($B$1:$B$2001=""),ROW($A$1:$A$2001),""),ROW(A1518))),"")</f>
        <v/>
      </c>
      <c r="J1519" t="str">
        <f>Part_D_RI_Target_Populations!B1527</f>
        <v/>
      </c>
      <c r="L1519" t="str" cm="1">
        <f t="array" ref="L1519">IFERROR(INDEX($J$1:$J$2001,SMALL(IF(NOT($J$1:$J$2001=""),ROW($I$1:$I$2001),""),ROW(A1518))),"")</f>
        <v/>
      </c>
    </row>
    <row r="1520" spans="2:12">
      <c r="B1520" t="str">
        <f>Part_D_RI!B1530</f>
        <v/>
      </c>
      <c r="C1520" t="str" cm="1">
        <f t="array" ref="C1520">IFERROR(INDEX($B$1:$B$2001,SMALL(IF(NOT($B$1:$B$2001=""),ROW($A$1:$A$2001),""),ROW(A1519))),"")</f>
        <v/>
      </c>
      <c r="J1520" t="str">
        <f>Part_D_RI_Target_Populations!B1528</f>
        <v/>
      </c>
      <c r="L1520" t="str" cm="1">
        <f t="array" ref="L1520">IFERROR(INDEX($J$1:$J$2001,SMALL(IF(NOT($J$1:$J$2001=""),ROW($I$1:$I$2001),""),ROW(A1519))),"")</f>
        <v/>
      </c>
    </row>
    <row r="1521" spans="2:12">
      <c r="B1521" t="str">
        <f>Part_D_RI!B1531</f>
        <v/>
      </c>
      <c r="C1521" t="str" cm="1">
        <f t="array" ref="C1521">IFERROR(INDEX($B$1:$B$2001,SMALL(IF(NOT($B$1:$B$2001=""),ROW($A$1:$A$2001),""),ROW(A1520))),"")</f>
        <v/>
      </c>
      <c r="J1521" t="str">
        <f>Part_D_RI_Target_Populations!B1529</f>
        <v/>
      </c>
      <c r="L1521" t="str" cm="1">
        <f t="array" ref="L1521">IFERROR(INDEX($J$1:$J$2001,SMALL(IF(NOT($J$1:$J$2001=""),ROW($I$1:$I$2001),""),ROW(A1520))),"")</f>
        <v/>
      </c>
    </row>
    <row r="1522" spans="2:12">
      <c r="B1522" t="str">
        <f>Part_D_RI!B1532</f>
        <v/>
      </c>
      <c r="C1522" t="str" cm="1">
        <f t="array" ref="C1522">IFERROR(INDEX($B$1:$B$2001,SMALL(IF(NOT($B$1:$B$2001=""),ROW($A$1:$A$2001),""),ROW(A1521))),"")</f>
        <v/>
      </c>
      <c r="J1522" t="str">
        <f>Part_D_RI_Target_Populations!B1530</f>
        <v/>
      </c>
      <c r="L1522" t="str" cm="1">
        <f t="array" ref="L1522">IFERROR(INDEX($J$1:$J$2001,SMALL(IF(NOT($J$1:$J$2001=""),ROW($I$1:$I$2001),""),ROW(A1521))),"")</f>
        <v/>
      </c>
    </row>
    <row r="1523" spans="2:12">
      <c r="B1523" t="str">
        <f>Part_D_RI!B1533</f>
        <v/>
      </c>
      <c r="C1523" t="str" cm="1">
        <f t="array" ref="C1523">IFERROR(INDEX($B$1:$B$2001,SMALL(IF(NOT($B$1:$B$2001=""),ROW($A$1:$A$2001),""),ROW(A1522))),"")</f>
        <v/>
      </c>
      <c r="J1523" t="str">
        <f>Part_D_RI_Target_Populations!B1531</f>
        <v/>
      </c>
      <c r="L1523" t="str" cm="1">
        <f t="array" ref="L1523">IFERROR(INDEX($J$1:$J$2001,SMALL(IF(NOT($J$1:$J$2001=""),ROW($I$1:$I$2001),""),ROW(A1522))),"")</f>
        <v/>
      </c>
    </row>
    <row r="1524" spans="2:12">
      <c r="B1524" t="str">
        <f>Part_D_RI!B1534</f>
        <v/>
      </c>
      <c r="C1524" t="str" cm="1">
        <f t="array" ref="C1524">IFERROR(INDEX($B$1:$B$2001,SMALL(IF(NOT($B$1:$B$2001=""),ROW($A$1:$A$2001),""),ROW(A1523))),"")</f>
        <v/>
      </c>
      <c r="J1524" t="str">
        <f>Part_D_RI_Target_Populations!B1532</f>
        <v/>
      </c>
      <c r="L1524" t="str" cm="1">
        <f t="array" ref="L1524">IFERROR(INDEX($J$1:$J$2001,SMALL(IF(NOT($J$1:$J$2001=""),ROW($I$1:$I$2001),""),ROW(A1523))),"")</f>
        <v/>
      </c>
    </row>
    <row r="1525" spans="2:12">
      <c r="B1525" t="str">
        <f>Part_D_RI!B1535</f>
        <v/>
      </c>
      <c r="C1525" t="str" cm="1">
        <f t="array" ref="C1525">IFERROR(INDEX($B$1:$B$2001,SMALL(IF(NOT($B$1:$B$2001=""),ROW($A$1:$A$2001),""),ROW(A1524))),"")</f>
        <v/>
      </c>
      <c r="J1525" t="str">
        <f>Part_D_RI_Target_Populations!B1533</f>
        <v/>
      </c>
      <c r="L1525" t="str" cm="1">
        <f t="array" ref="L1525">IFERROR(INDEX($J$1:$J$2001,SMALL(IF(NOT($J$1:$J$2001=""),ROW($I$1:$I$2001),""),ROW(A1524))),"")</f>
        <v/>
      </c>
    </row>
    <row r="1526" spans="2:12">
      <c r="B1526" t="str">
        <f>Part_D_RI!B1536</f>
        <v/>
      </c>
      <c r="C1526" t="str" cm="1">
        <f t="array" ref="C1526">IFERROR(INDEX($B$1:$B$2001,SMALL(IF(NOT($B$1:$B$2001=""),ROW($A$1:$A$2001),""),ROW(A1525))),"")</f>
        <v/>
      </c>
      <c r="J1526" t="str">
        <f>Part_D_RI_Target_Populations!B1534</f>
        <v/>
      </c>
      <c r="L1526" t="str" cm="1">
        <f t="array" ref="L1526">IFERROR(INDEX($J$1:$J$2001,SMALL(IF(NOT($J$1:$J$2001=""),ROW($I$1:$I$2001),""),ROW(A1525))),"")</f>
        <v/>
      </c>
    </row>
    <row r="1527" spans="2:12">
      <c r="B1527" t="str">
        <f>Part_D_RI!B1537</f>
        <v/>
      </c>
      <c r="C1527" t="str" cm="1">
        <f t="array" ref="C1527">IFERROR(INDEX($B$1:$B$2001,SMALL(IF(NOT($B$1:$B$2001=""),ROW($A$1:$A$2001),""),ROW(A1526))),"")</f>
        <v/>
      </c>
      <c r="J1527" t="str">
        <f>Part_D_RI_Target_Populations!B1535</f>
        <v/>
      </c>
      <c r="L1527" t="str" cm="1">
        <f t="array" ref="L1527">IFERROR(INDEX($J$1:$J$2001,SMALL(IF(NOT($J$1:$J$2001=""),ROW($I$1:$I$2001),""),ROW(A1526))),"")</f>
        <v/>
      </c>
    </row>
    <row r="1528" spans="2:12">
      <c r="B1528" t="str">
        <f>Part_D_RI!B1538</f>
        <v/>
      </c>
      <c r="C1528" t="str" cm="1">
        <f t="array" ref="C1528">IFERROR(INDEX($B$1:$B$2001,SMALL(IF(NOT($B$1:$B$2001=""),ROW($A$1:$A$2001),""),ROW(A1527))),"")</f>
        <v/>
      </c>
      <c r="J1528" t="str">
        <f>Part_D_RI_Target_Populations!B1536</f>
        <v/>
      </c>
      <c r="L1528" t="str" cm="1">
        <f t="array" ref="L1528">IFERROR(INDEX($J$1:$J$2001,SMALL(IF(NOT($J$1:$J$2001=""),ROW($I$1:$I$2001),""),ROW(A1527))),"")</f>
        <v/>
      </c>
    </row>
    <row r="1529" spans="2:12">
      <c r="B1529" t="str">
        <f>Part_D_RI!B1539</f>
        <v/>
      </c>
      <c r="C1529" t="str" cm="1">
        <f t="array" ref="C1529">IFERROR(INDEX($B$1:$B$2001,SMALL(IF(NOT($B$1:$B$2001=""),ROW($A$1:$A$2001),""),ROW(A1528))),"")</f>
        <v/>
      </c>
      <c r="J1529" t="str">
        <f>Part_D_RI_Target_Populations!B1537</f>
        <v/>
      </c>
      <c r="L1529" t="str" cm="1">
        <f t="array" ref="L1529">IFERROR(INDEX($J$1:$J$2001,SMALL(IF(NOT($J$1:$J$2001=""),ROW($I$1:$I$2001),""),ROW(A1528))),"")</f>
        <v/>
      </c>
    </row>
    <row r="1530" spans="2:12">
      <c r="B1530" t="str">
        <f>Part_D_RI!B1540</f>
        <v/>
      </c>
      <c r="C1530" t="str" cm="1">
        <f t="array" ref="C1530">IFERROR(INDEX($B$1:$B$2001,SMALL(IF(NOT($B$1:$B$2001=""),ROW($A$1:$A$2001),""),ROW(A1529))),"")</f>
        <v/>
      </c>
      <c r="J1530" t="str">
        <f>Part_D_RI_Target_Populations!B1538</f>
        <v/>
      </c>
      <c r="L1530" t="str" cm="1">
        <f t="array" ref="L1530">IFERROR(INDEX($J$1:$J$2001,SMALL(IF(NOT($J$1:$J$2001=""),ROW($I$1:$I$2001),""),ROW(A1529))),"")</f>
        <v/>
      </c>
    </row>
    <row r="1531" spans="2:12">
      <c r="B1531" t="str">
        <f>Part_D_RI!B1541</f>
        <v/>
      </c>
      <c r="C1531" t="str" cm="1">
        <f t="array" ref="C1531">IFERROR(INDEX($B$1:$B$2001,SMALL(IF(NOT($B$1:$B$2001=""),ROW($A$1:$A$2001),""),ROW(A1530))),"")</f>
        <v/>
      </c>
      <c r="J1531" t="str">
        <f>Part_D_RI_Target_Populations!B1539</f>
        <v/>
      </c>
      <c r="L1531" t="str" cm="1">
        <f t="array" ref="L1531">IFERROR(INDEX($J$1:$J$2001,SMALL(IF(NOT($J$1:$J$2001=""),ROW($I$1:$I$2001),""),ROW(A1530))),"")</f>
        <v/>
      </c>
    </row>
    <row r="1532" spans="2:12">
      <c r="B1532" t="str">
        <f>Part_D_RI!B1542</f>
        <v/>
      </c>
      <c r="C1532" t="str" cm="1">
        <f t="array" ref="C1532">IFERROR(INDEX($B$1:$B$2001,SMALL(IF(NOT($B$1:$B$2001=""),ROW($A$1:$A$2001),""),ROW(A1531))),"")</f>
        <v/>
      </c>
      <c r="J1532" t="str">
        <f>Part_D_RI_Target_Populations!B1540</f>
        <v/>
      </c>
      <c r="L1532" t="str" cm="1">
        <f t="array" ref="L1532">IFERROR(INDEX($J$1:$J$2001,SMALL(IF(NOT($J$1:$J$2001=""),ROW($I$1:$I$2001),""),ROW(A1531))),"")</f>
        <v/>
      </c>
    </row>
    <row r="1533" spans="2:12">
      <c r="B1533" t="str">
        <f>Part_D_RI!B1543</f>
        <v/>
      </c>
      <c r="C1533" t="str" cm="1">
        <f t="array" ref="C1533">IFERROR(INDEX($B$1:$B$2001,SMALL(IF(NOT($B$1:$B$2001=""),ROW($A$1:$A$2001),""),ROW(A1532))),"")</f>
        <v/>
      </c>
      <c r="J1533" t="str">
        <f>Part_D_RI_Target_Populations!B1541</f>
        <v/>
      </c>
      <c r="L1533" t="str" cm="1">
        <f t="array" ref="L1533">IFERROR(INDEX($J$1:$J$2001,SMALL(IF(NOT($J$1:$J$2001=""),ROW($I$1:$I$2001),""),ROW(A1532))),"")</f>
        <v/>
      </c>
    </row>
    <row r="1534" spans="2:12">
      <c r="B1534" t="str">
        <f>Part_D_RI!B1544</f>
        <v/>
      </c>
      <c r="C1534" t="str" cm="1">
        <f t="array" ref="C1534">IFERROR(INDEX($B$1:$B$2001,SMALL(IF(NOT($B$1:$B$2001=""),ROW($A$1:$A$2001),""),ROW(A1533))),"")</f>
        <v/>
      </c>
      <c r="J1534" t="str">
        <f>Part_D_RI_Target_Populations!B1542</f>
        <v/>
      </c>
      <c r="L1534" t="str" cm="1">
        <f t="array" ref="L1534">IFERROR(INDEX($J$1:$J$2001,SMALL(IF(NOT($J$1:$J$2001=""),ROW($I$1:$I$2001),""),ROW(A1533))),"")</f>
        <v/>
      </c>
    </row>
    <row r="1535" spans="2:12">
      <c r="B1535" t="str">
        <f>Part_D_RI!B1545</f>
        <v/>
      </c>
      <c r="C1535" t="str" cm="1">
        <f t="array" ref="C1535">IFERROR(INDEX($B$1:$B$2001,SMALL(IF(NOT($B$1:$B$2001=""),ROW($A$1:$A$2001),""),ROW(A1534))),"")</f>
        <v/>
      </c>
      <c r="J1535" t="str">
        <f>Part_D_RI_Target_Populations!B1543</f>
        <v/>
      </c>
      <c r="L1535" t="str" cm="1">
        <f t="array" ref="L1535">IFERROR(INDEX($J$1:$J$2001,SMALL(IF(NOT($J$1:$J$2001=""),ROW($I$1:$I$2001),""),ROW(A1534))),"")</f>
        <v/>
      </c>
    </row>
    <row r="1536" spans="2:12">
      <c r="B1536" t="str">
        <f>Part_D_RI!B1546</f>
        <v/>
      </c>
      <c r="C1536" t="str" cm="1">
        <f t="array" ref="C1536">IFERROR(INDEX($B$1:$B$2001,SMALL(IF(NOT($B$1:$B$2001=""),ROW($A$1:$A$2001),""),ROW(A1535))),"")</f>
        <v/>
      </c>
      <c r="J1536" t="str">
        <f>Part_D_RI_Target_Populations!B1544</f>
        <v/>
      </c>
      <c r="L1536" t="str" cm="1">
        <f t="array" ref="L1536">IFERROR(INDEX($J$1:$J$2001,SMALL(IF(NOT($J$1:$J$2001=""),ROW($I$1:$I$2001),""),ROW(A1535))),"")</f>
        <v/>
      </c>
    </row>
    <row r="1537" spans="2:12">
      <c r="B1537" t="str">
        <f>Part_D_RI!B1547</f>
        <v/>
      </c>
      <c r="C1537" t="str" cm="1">
        <f t="array" ref="C1537">IFERROR(INDEX($B$1:$B$2001,SMALL(IF(NOT($B$1:$B$2001=""),ROW($A$1:$A$2001),""),ROW(A1536))),"")</f>
        <v/>
      </c>
      <c r="J1537" t="str">
        <f>Part_D_RI_Target_Populations!B1545</f>
        <v/>
      </c>
      <c r="L1537" t="str" cm="1">
        <f t="array" ref="L1537">IFERROR(INDEX($J$1:$J$2001,SMALL(IF(NOT($J$1:$J$2001=""),ROW($I$1:$I$2001),""),ROW(A1536))),"")</f>
        <v/>
      </c>
    </row>
    <row r="1538" spans="2:12">
      <c r="B1538" t="str">
        <f>Part_D_RI!B1548</f>
        <v/>
      </c>
      <c r="C1538" t="str" cm="1">
        <f t="array" ref="C1538">IFERROR(INDEX($B$1:$B$2001,SMALL(IF(NOT($B$1:$B$2001=""),ROW($A$1:$A$2001),""),ROW(A1537))),"")</f>
        <v/>
      </c>
      <c r="J1538" t="str">
        <f>Part_D_RI_Target_Populations!B1546</f>
        <v/>
      </c>
      <c r="L1538" t="str" cm="1">
        <f t="array" ref="L1538">IFERROR(INDEX($J$1:$J$2001,SMALL(IF(NOT($J$1:$J$2001=""),ROW($I$1:$I$2001),""),ROW(A1537))),"")</f>
        <v/>
      </c>
    </row>
    <row r="1539" spans="2:12">
      <c r="B1539" t="str">
        <f>Part_D_RI!B1549</f>
        <v/>
      </c>
      <c r="C1539" t="str" cm="1">
        <f t="array" ref="C1539">IFERROR(INDEX($B$1:$B$2001,SMALL(IF(NOT($B$1:$B$2001=""),ROW($A$1:$A$2001),""),ROW(A1538))),"")</f>
        <v/>
      </c>
      <c r="J1539" t="str">
        <f>Part_D_RI_Target_Populations!B1547</f>
        <v/>
      </c>
      <c r="L1539" t="str" cm="1">
        <f t="array" ref="L1539">IFERROR(INDEX($J$1:$J$2001,SMALL(IF(NOT($J$1:$J$2001=""),ROW($I$1:$I$2001),""),ROW(A1538))),"")</f>
        <v/>
      </c>
    </row>
    <row r="1540" spans="2:12">
      <c r="B1540" t="str">
        <f>Part_D_RI!B1550</f>
        <v/>
      </c>
      <c r="C1540" t="str" cm="1">
        <f t="array" ref="C1540">IFERROR(INDEX($B$1:$B$2001,SMALL(IF(NOT($B$1:$B$2001=""),ROW($A$1:$A$2001),""),ROW(A1539))),"")</f>
        <v/>
      </c>
      <c r="J1540" t="str">
        <f>Part_D_RI_Target_Populations!B1548</f>
        <v/>
      </c>
      <c r="L1540" t="str" cm="1">
        <f t="array" ref="L1540">IFERROR(INDEX($J$1:$J$2001,SMALL(IF(NOT($J$1:$J$2001=""),ROW($I$1:$I$2001),""),ROW(A1539))),"")</f>
        <v/>
      </c>
    </row>
    <row r="1541" spans="2:12">
      <c r="B1541" t="str">
        <f>Part_D_RI!B1551</f>
        <v/>
      </c>
      <c r="C1541" t="str" cm="1">
        <f t="array" ref="C1541">IFERROR(INDEX($B$1:$B$2001,SMALL(IF(NOT($B$1:$B$2001=""),ROW($A$1:$A$2001),""),ROW(A1540))),"")</f>
        <v/>
      </c>
      <c r="J1541" t="str">
        <f>Part_D_RI_Target_Populations!B1549</f>
        <v/>
      </c>
      <c r="L1541" t="str" cm="1">
        <f t="array" ref="L1541">IFERROR(INDEX($J$1:$J$2001,SMALL(IF(NOT($J$1:$J$2001=""),ROW($I$1:$I$2001),""),ROW(A1540))),"")</f>
        <v/>
      </c>
    </row>
    <row r="1542" spans="2:12">
      <c r="B1542" t="str">
        <f>Part_D_RI!B1552</f>
        <v/>
      </c>
      <c r="C1542" t="str" cm="1">
        <f t="array" ref="C1542">IFERROR(INDEX($B$1:$B$2001,SMALL(IF(NOT($B$1:$B$2001=""),ROW($A$1:$A$2001),""),ROW(A1541))),"")</f>
        <v/>
      </c>
      <c r="J1542" t="str">
        <f>Part_D_RI_Target_Populations!B1550</f>
        <v/>
      </c>
      <c r="L1542" t="str" cm="1">
        <f t="array" ref="L1542">IFERROR(INDEX($J$1:$J$2001,SMALL(IF(NOT($J$1:$J$2001=""),ROW($I$1:$I$2001),""),ROW(A1541))),"")</f>
        <v/>
      </c>
    </row>
    <row r="1543" spans="2:12">
      <c r="B1543" t="str">
        <f>Part_D_RI!B1553</f>
        <v/>
      </c>
      <c r="C1543" t="str" cm="1">
        <f t="array" ref="C1543">IFERROR(INDEX($B$1:$B$2001,SMALL(IF(NOT($B$1:$B$2001=""),ROW($A$1:$A$2001),""),ROW(A1542))),"")</f>
        <v/>
      </c>
      <c r="J1543" t="str">
        <f>Part_D_RI_Target_Populations!B1551</f>
        <v/>
      </c>
      <c r="L1543" t="str" cm="1">
        <f t="array" ref="L1543">IFERROR(INDEX($J$1:$J$2001,SMALL(IF(NOT($J$1:$J$2001=""),ROW($I$1:$I$2001),""),ROW(A1542))),"")</f>
        <v/>
      </c>
    </row>
    <row r="1544" spans="2:12">
      <c r="B1544" t="str">
        <f>Part_D_RI!B1554</f>
        <v/>
      </c>
      <c r="C1544" t="str" cm="1">
        <f t="array" ref="C1544">IFERROR(INDEX($B$1:$B$2001,SMALL(IF(NOT($B$1:$B$2001=""),ROW($A$1:$A$2001),""),ROW(A1543))),"")</f>
        <v/>
      </c>
      <c r="J1544" t="str">
        <f>Part_D_RI_Target_Populations!B1552</f>
        <v/>
      </c>
      <c r="L1544" t="str" cm="1">
        <f t="array" ref="L1544">IFERROR(INDEX($J$1:$J$2001,SMALL(IF(NOT($J$1:$J$2001=""),ROW($I$1:$I$2001),""),ROW(A1543))),"")</f>
        <v/>
      </c>
    </row>
    <row r="1545" spans="2:12">
      <c r="B1545" t="str">
        <f>Part_D_RI!B1555</f>
        <v/>
      </c>
      <c r="C1545" t="str" cm="1">
        <f t="array" ref="C1545">IFERROR(INDEX($B$1:$B$2001,SMALL(IF(NOT($B$1:$B$2001=""),ROW($A$1:$A$2001),""),ROW(A1544))),"")</f>
        <v/>
      </c>
      <c r="J1545" t="str">
        <f>Part_D_RI_Target_Populations!B1553</f>
        <v/>
      </c>
      <c r="L1545" t="str" cm="1">
        <f t="array" ref="L1545">IFERROR(INDEX($J$1:$J$2001,SMALL(IF(NOT($J$1:$J$2001=""),ROW($I$1:$I$2001),""),ROW(A1544))),"")</f>
        <v/>
      </c>
    </row>
    <row r="1546" spans="2:12">
      <c r="B1546" t="str">
        <f>Part_D_RI!B1556</f>
        <v/>
      </c>
      <c r="C1546" t="str" cm="1">
        <f t="array" ref="C1546">IFERROR(INDEX($B$1:$B$2001,SMALL(IF(NOT($B$1:$B$2001=""),ROW($A$1:$A$2001),""),ROW(A1545))),"")</f>
        <v/>
      </c>
      <c r="J1546" t="str">
        <f>Part_D_RI_Target_Populations!B1554</f>
        <v/>
      </c>
      <c r="L1546" t="str" cm="1">
        <f t="array" ref="L1546">IFERROR(INDEX($J$1:$J$2001,SMALL(IF(NOT($J$1:$J$2001=""),ROW($I$1:$I$2001),""),ROW(A1545))),"")</f>
        <v/>
      </c>
    </row>
    <row r="1547" spans="2:12">
      <c r="B1547" t="str">
        <f>Part_D_RI!B1557</f>
        <v/>
      </c>
      <c r="C1547" t="str" cm="1">
        <f t="array" ref="C1547">IFERROR(INDEX($B$1:$B$2001,SMALL(IF(NOT($B$1:$B$2001=""),ROW($A$1:$A$2001),""),ROW(A1546))),"")</f>
        <v/>
      </c>
      <c r="J1547" t="str">
        <f>Part_D_RI_Target_Populations!B1555</f>
        <v/>
      </c>
      <c r="L1547" t="str" cm="1">
        <f t="array" ref="L1547">IFERROR(INDEX($J$1:$J$2001,SMALL(IF(NOT($J$1:$J$2001=""),ROW($I$1:$I$2001),""),ROW(A1546))),"")</f>
        <v/>
      </c>
    </row>
    <row r="1548" spans="2:12">
      <c r="B1548" t="str">
        <f>Part_D_RI!B1558</f>
        <v/>
      </c>
      <c r="C1548" t="str" cm="1">
        <f t="array" ref="C1548">IFERROR(INDEX($B$1:$B$2001,SMALL(IF(NOT($B$1:$B$2001=""),ROW($A$1:$A$2001),""),ROW(A1547))),"")</f>
        <v/>
      </c>
      <c r="J1548" t="str">
        <f>Part_D_RI_Target_Populations!B1556</f>
        <v/>
      </c>
      <c r="L1548" t="str" cm="1">
        <f t="array" ref="L1548">IFERROR(INDEX($J$1:$J$2001,SMALL(IF(NOT($J$1:$J$2001=""),ROW($I$1:$I$2001),""),ROW(A1547))),"")</f>
        <v/>
      </c>
    </row>
    <row r="1549" spans="2:12">
      <c r="B1549" t="str">
        <f>Part_D_RI!B1559</f>
        <v/>
      </c>
      <c r="C1549" t="str" cm="1">
        <f t="array" ref="C1549">IFERROR(INDEX($B$1:$B$2001,SMALL(IF(NOT($B$1:$B$2001=""),ROW($A$1:$A$2001),""),ROW(A1548))),"")</f>
        <v/>
      </c>
      <c r="J1549" t="str">
        <f>Part_D_RI_Target_Populations!B1557</f>
        <v/>
      </c>
      <c r="L1549" t="str" cm="1">
        <f t="array" ref="L1549">IFERROR(INDEX($J$1:$J$2001,SMALL(IF(NOT($J$1:$J$2001=""),ROW($I$1:$I$2001),""),ROW(A1548))),"")</f>
        <v/>
      </c>
    </row>
    <row r="1550" spans="2:12">
      <c r="B1550" t="str">
        <f>Part_D_RI!B1560</f>
        <v/>
      </c>
      <c r="C1550" t="str" cm="1">
        <f t="array" ref="C1550">IFERROR(INDEX($B$1:$B$2001,SMALL(IF(NOT($B$1:$B$2001=""),ROW($A$1:$A$2001),""),ROW(A1549))),"")</f>
        <v/>
      </c>
      <c r="J1550" t="str">
        <f>Part_D_RI_Target_Populations!B1558</f>
        <v/>
      </c>
      <c r="L1550" t="str" cm="1">
        <f t="array" ref="L1550">IFERROR(INDEX($J$1:$J$2001,SMALL(IF(NOT($J$1:$J$2001=""),ROW($I$1:$I$2001),""),ROW(A1549))),"")</f>
        <v/>
      </c>
    </row>
    <row r="1551" spans="2:12">
      <c r="B1551" t="str">
        <f>Part_D_RI!B1561</f>
        <v/>
      </c>
      <c r="C1551" t="str" cm="1">
        <f t="array" ref="C1551">IFERROR(INDEX($B$1:$B$2001,SMALL(IF(NOT($B$1:$B$2001=""),ROW($A$1:$A$2001),""),ROW(A1550))),"")</f>
        <v/>
      </c>
      <c r="J1551" t="str">
        <f>Part_D_RI_Target_Populations!B1559</f>
        <v/>
      </c>
      <c r="L1551" t="str" cm="1">
        <f t="array" ref="L1551">IFERROR(INDEX($J$1:$J$2001,SMALL(IF(NOT($J$1:$J$2001=""),ROW($I$1:$I$2001),""),ROW(A1550))),"")</f>
        <v/>
      </c>
    </row>
    <row r="1552" spans="2:12">
      <c r="B1552" t="str">
        <f>Part_D_RI!B1562</f>
        <v/>
      </c>
      <c r="C1552" t="str" cm="1">
        <f t="array" ref="C1552">IFERROR(INDEX($B$1:$B$2001,SMALL(IF(NOT($B$1:$B$2001=""),ROW($A$1:$A$2001),""),ROW(A1551))),"")</f>
        <v/>
      </c>
      <c r="J1552" t="str">
        <f>Part_D_RI_Target_Populations!B1560</f>
        <v/>
      </c>
      <c r="L1552" t="str" cm="1">
        <f t="array" ref="L1552">IFERROR(INDEX($J$1:$J$2001,SMALL(IF(NOT($J$1:$J$2001=""),ROW($I$1:$I$2001),""),ROW(A1551))),"")</f>
        <v/>
      </c>
    </row>
    <row r="1553" spans="2:12">
      <c r="B1553" t="str">
        <f>Part_D_RI!B1563</f>
        <v/>
      </c>
      <c r="C1553" t="str" cm="1">
        <f t="array" ref="C1553">IFERROR(INDEX($B$1:$B$2001,SMALL(IF(NOT($B$1:$B$2001=""),ROW($A$1:$A$2001),""),ROW(A1552))),"")</f>
        <v/>
      </c>
      <c r="J1553" t="str">
        <f>Part_D_RI_Target_Populations!B1561</f>
        <v/>
      </c>
      <c r="L1553" t="str" cm="1">
        <f t="array" ref="L1553">IFERROR(INDEX($J$1:$J$2001,SMALL(IF(NOT($J$1:$J$2001=""),ROW($I$1:$I$2001),""),ROW(A1552))),"")</f>
        <v/>
      </c>
    </row>
    <row r="1554" spans="2:12">
      <c r="B1554" t="str">
        <f>Part_D_RI!B1564</f>
        <v/>
      </c>
      <c r="C1554" t="str" cm="1">
        <f t="array" ref="C1554">IFERROR(INDEX($B$1:$B$2001,SMALL(IF(NOT($B$1:$B$2001=""),ROW($A$1:$A$2001),""),ROW(A1553))),"")</f>
        <v/>
      </c>
      <c r="J1554" t="str">
        <f>Part_D_RI_Target_Populations!B1562</f>
        <v/>
      </c>
      <c r="L1554" t="str" cm="1">
        <f t="array" ref="L1554">IFERROR(INDEX($J$1:$J$2001,SMALL(IF(NOT($J$1:$J$2001=""),ROW($I$1:$I$2001),""),ROW(A1553))),"")</f>
        <v/>
      </c>
    </row>
    <row r="1555" spans="2:12">
      <c r="B1555" t="str">
        <f>Part_D_RI!B1565</f>
        <v/>
      </c>
      <c r="C1555" t="str" cm="1">
        <f t="array" ref="C1555">IFERROR(INDEX($B$1:$B$2001,SMALL(IF(NOT($B$1:$B$2001=""),ROW($A$1:$A$2001),""),ROW(A1554))),"")</f>
        <v/>
      </c>
      <c r="J1555" t="str">
        <f>Part_D_RI_Target_Populations!B1563</f>
        <v/>
      </c>
      <c r="L1555" t="str" cm="1">
        <f t="array" ref="L1555">IFERROR(INDEX($J$1:$J$2001,SMALL(IF(NOT($J$1:$J$2001=""),ROW($I$1:$I$2001),""),ROW(A1554))),"")</f>
        <v/>
      </c>
    </row>
    <row r="1556" spans="2:12">
      <c r="B1556" t="str">
        <f>Part_D_RI!B1566</f>
        <v/>
      </c>
      <c r="C1556" t="str" cm="1">
        <f t="array" ref="C1556">IFERROR(INDEX($B$1:$B$2001,SMALL(IF(NOT($B$1:$B$2001=""),ROW($A$1:$A$2001),""),ROW(A1555))),"")</f>
        <v/>
      </c>
      <c r="J1556" t="str">
        <f>Part_D_RI_Target_Populations!B1564</f>
        <v/>
      </c>
      <c r="L1556" t="str" cm="1">
        <f t="array" ref="L1556">IFERROR(INDEX($J$1:$J$2001,SMALL(IF(NOT($J$1:$J$2001=""),ROW($I$1:$I$2001),""),ROW(A1555))),"")</f>
        <v/>
      </c>
    </row>
    <row r="1557" spans="2:12">
      <c r="B1557" t="str">
        <f>Part_D_RI!B1567</f>
        <v/>
      </c>
      <c r="C1557" t="str" cm="1">
        <f t="array" ref="C1557">IFERROR(INDEX($B$1:$B$2001,SMALL(IF(NOT($B$1:$B$2001=""),ROW($A$1:$A$2001),""),ROW(A1556))),"")</f>
        <v/>
      </c>
      <c r="J1557" t="str">
        <f>Part_D_RI_Target_Populations!B1565</f>
        <v/>
      </c>
      <c r="L1557" t="str" cm="1">
        <f t="array" ref="L1557">IFERROR(INDEX($J$1:$J$2001,SMALL(IF(NOT($J$1:$J$2001=""),ROW($I$1:$I$2001),""),ROW(A1556))),"")</f>
        <v/>
      </c>
    </row>
    <row r="1558" spans="2:12">
      <c r="B1558" t="str">
        <f>Part_D_RI!B1568</f>
        <v/>
      </c>
      <c r="C1558" t="str" cm="1">
        <f t="array" ref="C1558">IFERROR(INDEX($B$1:$B$2001,SMALL(IF(NOT($B$1:$B$2001=""),ROW($A$1:$A$2001),""),ROW(A1557))),"")</f>
        <v/>
      </c>
      <c r="J1558" t="str">
        <f>Part_D_RI_Target_Populations!B1566</f>
        <v/>
      </c>
      <c r="L1558" t="str" cm="1">
        <f t="array" ref="L1558">IFERROR(INDEX($J$1:$J$2001,SMALL(IF(NOT($J$1:$J$2001=""),ROW($I$1:$I$2001),""),ROW(A1557))),"")</f>
        <v/>
      </c>
    </row>
    <row r="1559" spans="2:12">
      <c r="B1559" t="str">
        <f>Part_D_RI!B1569</f>
        <v/>
      </c>
      <c r="C1559" t="str" cm="1">
        <f t="array" ref="C1559">IFERROR(INDEX($B$1:$B$2001,SMALL(IF(NOT($B$1:$B$2001=""),ROW($A$1:$A$2001),""),ROW(A1558))),"")</f>
        <v/>
      </c>
      <c r="J1559" t="str">
        <f>Part_D_RI_Target_Populations!B1567</f>
        <v/>
      </c>
      <c r="L1559" t="str" cm="1">
        <f t="array" ref="L1559">IFERROR(INDEX($J$1:$J$2001,SMALL(IF(NOT($J$1:$J$2001=""),ROW($I$1:$I$2001),""),ROW(A1558))),"")</f>
        <v/>
      </c>
    </row>
    <row r="1560" spans="2:12">
      <c r="B1560" t="str">
        <f>Part_D_RI!B1570</f>
        <v/>
      </c>
      <c r="C1560" t="str" cm="1">
        <f t="array" ref="C1560">IFERROR(INDEX($B$1:$B$2001,SMALL(IF(NOT($B$1:$B$2001=""),ROW($A$1:$A$2001),""),ROW(A1559))),"")</f>
        <v/>
      </c>
      <c r="J1560" t="str">
        <f>Part_D_RI_Target_Populations!B1568</f>
        <v/>
      </c>
      <c r="L1560" t="str" cm="1">
        <f t="array" ref="L1560">IFERROR(INDEX($J$1:$J$2001,SMALL(IF(NOT($J$1:$J$2001=""),ROW($I$1:$I$2001),""),ROW(A1559))),"")</f>
        <v/>
      </c>
    </row>
    <row r="1561" spans="2:12">
      <c r="B1561" t="str">
        <f>Part_D_RI!B1571</f>
        <v/>
      </c>
      <c r="C1561" t="str" cm="1">
        <f t="array" ref="C1561">IFERROR(INDEX($B$1:$B$2001,SMALL(IF(NOT($B$1:$B$2001=""),ROW($A$1:$A$2001),""),ROW(A1560))),"")</f>
        <v/>
      </c>
      <c r="J1561" t="str">
        <f>Part_D_RI_Target_Populations!B1569</f>
        <v/>
      </c>
      <c r="L1561" t="str" cm="1">
        <f t="array" ref="L1561">IFERROR(INDEX($J$1:$J$2001,SMALL(IF(NOT($J$1:$J$2001=""),ROW($I$1:$I$2001),""),ROW(A1560))),"")</f>
        <v/>
      </c>
    </row>
    <row r="1562" spans="2:12">
      <c r="B1562" t="str">
        <f>Part_D_RI!B1572</f>
        <v/>
      </c>
      <c r="C1562" t="str" cm="1">
        <f t="array" ref="C1562">IFERROR(INDEX($B$1:$B$2001,SMALL(IF(NOT($B$1:$B$2001=""),ROW($A$1:$A$2001),""),ROW(A1561))),"")</f>
        <v/>
      </c>
      <c r="J1562" t="str">
        <f>Part_D_RI_Target_Populations!B1570</f>
        <v/>
      </c>
      <c r="L1562" t="str" cm="1">
        <f t="array" ref="L1562">IFERROR(INDEX($J$1:$J$2001,SMALL(IF(NOT($J$1:$J$2001=""),ROW($I$1:$I$2001),""),ROW(A1561))),"")</f>
        <v/>
      </c>
    </row>
    <row r="1563" spans="2:12">
      <c r="B1563" t="str">
        <f>Part_D_RI!B1573</f>
        <v/>
      </c>
      <c r="C1563" t="str" cm="1">
        <f t="array" ref="C1563">IFERROR(INDEX($B$1:$B$2001,SMALL(IF(NOT($B$1:$B$2001=""),ROW($A$1:$A$2001),""),ROW(A1562))),"")</f>
        <v/>
      </c>
      <c r="J1563" t="str">
        <f>Part_D_RI_Target_Populations!B1571</f>
        <v/>
      </c>
      <c r="L1563" t="str" cm="1">
        <f t="array" ref="L1563">IFERROR(INDEX($J$1:$J$2001,SMALL(IF(NOT($J$1:$J$2001=""),ROW($I$1:$I$2001),""),ROW(A1562))),"")</f>
        <v/>
      </c>
    </row>
    <row r="1564" spans="2:12">
      <c r="B1564" t="str">
        <f>Part_D_RI!B1574</f>
        <v/>
      </c>
      <c r="C1564" t="str" cm="1">
        <f t="array" ref="C1564">IFERROR(INDEX($B$1:$B$2001,SMALL(IF(NOT($B$1:$B$2001=""),ROW($A$1:$A$2001),""),ROW(A1563))),"")</f>
        <v/>
      </c>
      <c r="J1564" t="str">
        <f>Part_D_RI_Target_Populations!B1572</f>
        <v/>
      </c>
      <c r="L1564" t="str" cm="1">
        <f t="array" ref="L1564">IFERROR(INDEX($J$1:$J$2001,SMALL(IF(NOT($J$1:$J$2001=""),ROW($I$1:$I$2001),""),ROW(A1563))),"")</f>
        <v/>
      </c>
    </row>
    <row r="1565" spans="2:12">
      <c r="B1565" t="str">
        <f>Part_D_RI!B1575</f>
        <v/>
      </c>
      <c r="C1565" t="str" cm="1">
        <f t="array" ref="C1565">IFERROR(INDEX($B$1:$B$2001,SMALL(IF(NOT($B$1:$B$2001=""),ROW($A$1:$A$2001),""),ROW(A1564))),"")</f>
        <v/>
      </c>
      <c r="J1565" t="str">
        <f>Part_D_RI_Target_Populations!B1573</f>
        <v/>
      </c>
      <c r="L1565" t="str" cm="1">
        <f t="array" ref="L1565">IFERROR(INDEX($J$1:$J$2001,SMALL(IF(NOT($J$1:$J$2001=""),ROW($I$1:$I$2001),""),ROW(A1564))),"")</f>
        <v/>
      </c>
    </row>
    <row r="1566" spans="2:12">
      <c r="B1566" t="str">
        <f>Part_D_RI!B1576</f>
        <v/>
      </c>
      <c r="C1566" t="str" cm="1">
        <f t="array" ref="C1566">IFERROR(INDEX($B$1:$B$2001,SMALL(IF(NOT($B$1:$B$2001=""),ROW($A$1:$A$2001),""),ROW(A1565))),"")</f>
        <v/>
      </c>
      <c r="J1566" t="str">
        <f>Part_D_RI_Target_Populations!B1574</f>
        <v/>
      </c>
      <c r="L1566" t="str" cm="1">
        <f t="array" ref="L1566">IFERROR(INDEX($J$1:$J$2001,SMALL(IF(NOT($J$1:$J$2001=""),ROW($I$1:$I$2001),""),ROW(A1565))),"")</f>
        <v/>
      </c>
    </row>
    <row r="1567" spans="2:12">
      <c r="B1567" t="str">
        <f>Part_D_RI!B1577</f>
        <v/>
      </c>
      <c r="C1567" t="str" cm="1">
        <f t="array" ref="C1567">IFERROR(INDEX($B$1:$B$2001,SMALL(IF(NOT($B$1:$B$2001=""),ROW($A$1:$A$2001),""),ROW(A1566))),"")</f>
        <v/>
      </c>
      <c r="J1567" t="str">
        <f>Part_D_RI_Target_Populations!B1575</f>
        <v/>
      </c>
      <c r="L1567" t="str" cm="1">
        <f t="array" ref="L1567">IFERROR(INDEX($J$1:$J$2001,SMALL(IF(NOT($J$1:$J$2001=""),ROW($I$1:$I$2001),""),ROW(A1566))),"")</f>
        <v/>
      </c>
    </row>
    <row r="1568" spans="2:12">
      <c r="B1568" t="str">
        <f>Part_D_RI!B1578</f>
        <v/>
      </c>
      <c r="C1568" t="str" cm="1">
        <f t="array" ref="C1568">IFERROR(INDEX($B$1:$B$2001,SMALL(IF(NOT($B$1:$B$2001=""),ROW($A$1:$A$2001),""),ROW(A1567))),"")</f>
        <v/>
      </c>
      <c r="J1568" t="str">
        <f>Part_D_RI_Target_Populations!B1576</f>
        <v/>
      </c>
      <c r="L1568" t="str" cm="1">
        <f t="array" ref="L1568">IFERROR(INDEX($J$1:$J$2001,SMALL(IF(NOT($J$1:$J$2001=""),ROW($I$1:$I$2001),""),ROW(A1567))),"")</f>
        <v/>
      </c>
    </row>
    <row r="1569" spans="2:12">
      <c r="B1569" t="str">
        <f>Part_D_RI!B1579</f>
        <v/>
      </c>
      <c r="C1569" t="str" cm="1">
        <f t="array" ref="C1569">IFERROR(INDEX($B$1:$B$2001,SMALL(IF(NOT($B$1:$B$2001=""),ROW($A$1:$A$2001),""),ROW(A1568))),"")</f>
        <v/>
      </c>
      <c r="J1569" t="str">
        <f>Part_D_RI_Target_Populations!B1577</f>
        <v/>
      </c>
      <c r="L1569" t="str" cm="1">
        <f t="array" ref="L1569">IFERROR(INDEX($J$1:$J$2001,SMALL(IF(NOT($J$1:$J$2001=""),ROW($I$1:$I$2001),""),ROW(A1568))),"")</f>
        <v/>
      </c>
    </row>
    <row r="1570" spans="2:12">
      <c r="B1570" t="str">
        <f>Part_D_RI!B1580</f>
        <v/>
      </c>
      <c r="C1570" t="str" cm="1">
        <f t="array" ref="C1570">IFERROR(INDEX($B$1:$B$2001,SMALL(IF(NOT($B$1:$B$2001=""),ROW($A$1:$A$2001),""),ROW(A1569))),"")</f>
        <v/>
      </c>
      <c r="J1570" t="str">
        <f>Part_D_RI_Target_Populations!B1578</f>
        <v/>
      </c>
      <c r="L1570" t="str" cm="1">
        <f t="array" ref="L1570">IFERROR(INDEX($J$1:$J$2001,SMALL(IF(NOT($J$1:$J$2001=""),ROW($I$1:$I$2001),""),ROW(A1569))),"")</f>
        <v/>
      </c>
    </row>
    <row r="1571" spans="2:12">
      <c r="B1571" t="str">
        <f>Part_D_RI!B1581</f>
        <v/>
      </c>
      <c r="C1571" t="str" cm="1">
        <f t="array" ref="C1571">IFERROR(INDEX($B$1:$B$2001,SMALL(IF(NOT($B$1:$B$2001=""),ROW($A$1:$A$2001),""),ROW(A1570))),"")</f>
        <v/>
      </c>
      <c r="J1571" t="str">
        <f>Part_D_RI_Target_Populations!B1579</f>
        <v/>
      </c>
      <c r="L1571" t="str" cm="1">
        <f t="array" ref="L1571">IFERROR(INDEX($J$1:$J$2001,SMALL(IF(NOT($J$1:$J$2001=""),ROW($I$1:$I$2001),""),ROW(A1570))),"")</f>
        <v/>
      </c>
    </row>
    <row r="1572" spans="2:12">
      <c r="B1572" t="str">
        <f>Part_D_RI!B1582</f>
        <v/>
      </c>
      <c r="C1572" t="str" cm="1">
        <f t="array" ref="C1572">IFERROR(INDEX($B$1:$B$2001,SMALL(IF(NOT($B$1:$B$2001=""),ROW($A$1:$A$2001),""),ROW(A1571))),"")</f>
        <v/>
      </c>
      <c r="J1572" t="str">
        <f>Part_D_RI_Target_Populations!B1580</f>
        <v/>
      </c>
      <c r="L1572" t="str" cm="1">
        <f t="array" ref="L1572">IFERROR(INDEX($J$1:$J$2001,SMALL(IF(NOT($J$1:$J$2001=""),ROW($I$1:$I$2001),""),ROW(A1571))),"")</f>
        <v/>
      </c>
    </row>
    <row r="1573" spans="2:12">
      <c r="B1573" t="str">
        <f>Part_D_RI!B1583</f>
        <v/>
      </c>
      <c r="C1573" t="str" cm="1">
        <f t="array" ref="C1573">IFERROR(INDEX($B$1:$B$2001,SMALL(IF(NOT($B$1:$B$2001=""),ROW($A$1:$A$2001),""),ROW(A1572))),"")</f>
        <v/>
      </c>
      <c r="J1573" t="str">
        <f>Part_D_RI_Target_Populations!B1581</f>
        <v/>
      </c>
      <c r="L1573" t="str" cm="1">
        <f t="array" ref="L1573">IFERROR(INDEX($J$1:$J$2001,SMALL(IF(NOT($J$1:$J$2001=""),ROW($I$1:$I$2001),""),ROW(A1572))),"")</f>
        <v/>
      </c>
    </row>
    <row r="1574" spans="2:12">
      <c r="B1574" t="str">
        <f>Part_D_RI!B1584</f>
        <v/>
      </c>
      <c r="C1574" t="str" cm="1">
        <f t="array" ref="C1574">IFERROR(INDEX($B$1:$B$2001,SMALL(IF(NOT($B$1:$B$2001=""),ROW($A$1:$A$2001),""),ROW(A1573))),"")</f>
        <v/>
      </c>
      <c r="J1574" t="str">
        <f>Part_D_RI_Target_Populations!B1582</f>
        <v/>
      </c>
      <c r="L1574" t="str" cm="1">
        <f t="array" ref="L1574">IFERROR(INDEX($J$1:$J$2001,SMALL(IF(NOT($J$1:$J$2001=""),ROW($I$1:$I$2001),""),ROW(A1573))),"")</f>
        <v/>
      </c>
    </row>
    <row r="1575" spans="2:12">
      <c r="B1575" t="str">
        <f>Part_D_RI!B1585</f>
        <v/>
      </c>
      <c r="C1575" t="str" cm="1">
        <f t="array" ref="C1575">IFERROR(INDEX($B$1:$B$2001,SMALL(IF(NOT($B$1:$B$2001=""),ROW($A$1:$A$2001),""),ROW(A1574))),"")</f>
        <v/>
      </c>
      <c r="J1575" t="str">
        <f>Part_D_RI_Target_Populations!B1583</f>
        <v/>
      </c>
      <c r="L1575" t="str" cm="1">
        <f t="array" ref="L1575">IFERROR(INDEX($J$1:$J$2001,SMALL(IF(NOT($J$1:$J$2001=""),ROW($I$1:$I$2001),""),ROW(A1574))),"")</f>
        <v/>
      </c>
    </row>
    <row r="1576" spans="2:12">
      <c r="B1576" t="str">
        <f>Part_D_RI!B1586</f>
        <v/>
      </c>
      <c r="C1576" t="str" cm="1">
        <f t="array" ref="C1576">IFERROR(INDEX($B$1:$B$2001,SMALL(IF(NOT($B$1:$B$2001=""),ROW($A$1:$A$2001),""),ROW(A1575))),"")</f>
        <v/>
      </c>
      <c r="J1576" t="str">
        <f>Part_D_RI_Target_Populations!B1584</f>
        <v/>
      </c>
      <c r="L1576" t="str" cm="1">
        <f t="array" ref="L1576">IFERROR(INDEX($J$1:$J$2001,SMALL(IF(NOT($J$1:$J$2001=""),ROW($I$1:$I$2001),""),ROW(A1575))),"")</f>
        <v/>
      </c>
    </row>
    <row r="1577" spans="2:12">
      <c r="B1577" t="str">
        <f>Part_D_RI!B1587</f>
        <v/>
      </c>
      <c r="C1577" t="str" cm="1">
        <f t="array" ref="C1577">IFERROR(INDEX($B$1:$B$2001,SMALL(IF(NOT($B$1:$B$2001=""),ROW($A$1:$A$2001),""),ROW(A1576))),"")</f>
        <v/>
      </c>
      <c r="J1577" t="str">
        <f>Part_D_RI_Target_Populations!B1585</f>
        <v/>
      </c>
      <c r="L1577" t="str" cm="1">
        <f t="array" ref="L1577">IFERROR(INDEX($J$1:$J$2001,SMALL(IF(NOT($J$1:$J$2001=""),ROW($I$1:$I$2001),""),ROW(A1576))),"")</f>
        <v/>
      </c>
    </row>
    <row r="1578" spans="2:12">
      <c r="B1578" t="str">
        <f>Part_D_RI!B1588</f>
        <v/>
      </c>
      <c r="C1578" t="str" cm="1">
        <f t="array" ref="C1578">IFERROR(INDEX($B$1:$B$2001,SMALL(IF(NOT($B$1:$B$2001=""),ROW($A$1:$A$2001),""),ROW(A1577))),"")</f>
        <v/>
      </c>
      <c r="J1578" t="str">
        <f>Part_D_RI_Target_Populations!B1586</f>
        <v/>
      </c>
      <c r="L1578" t="str" cm="1">
        <f t="array" ref="L1578">IFERROR(INDEX($J$1:$J$2001,SMALL(IF(NOT($J$1:$J$2001=""),ROW($I$1:$I$2001),""),ROW(A1577))),"")</f>
        <v/>
      </c>
    </row>
    <row r="1579" spans="2:12">
      <c r="B1579" t="str">
        <f>Part_D_RI!B1589</f>
        <v/>
      </c>
      <c r="C1579" t="str" cm="1">
        <f t="array" ref="C1579">IFERROR(INDEX($B$1:$B$2001,SMALL(IF(NOT($B$1:$B$2001=""),ROW($A$1:$A$2001),""),ROW(A1578))),"")</f>
        <v/>
      </c>
      <c r="J1579" t="str">
        <f>Part_D_RI_Target_Populations!B1587</f>
        <v/>
      </c>
      <c r="L1579" t="str" cm="1">
        <f t="array" ref="L1579">IFERROR(INDEX($J$1:$J$2001,SMALL(IF(NOT($J$1:$J$2001=""),ROW($I$1:$I$2001),""),ROW(A1578))),"")</f>
        <v/>
      </c>
    </row>
    <row r="1580" spans="2:12">
      <c r="B1580" t="str">
        <f>Part_D_RI!B1590</f>
        <v/>
      </c>
      <c r="C1580" t="str" cm="1">
        <f t="array" ref="C1580">IFERROR(INDEX($B$1:$B$2001,SMALL(IF(NOT($B$1:$B$2001=""),ROW($A$1:$A$2001),""),ROW(A1579))),"")</f>
        <v/>
      </c>
      <c r="J1580" t="str">
        <f>Part_D_RI_Target_Populations!B1588</f>
        <v/>
      </c>
      <c r="L1580" t="str" cm="1">
        <f t="array" ref="L1580">IFERROR(INDEX($J$1:$J$2001,SMALL(IF(NOT($J$1:$J$2001=""),ROW($I$1:$I$2001),""),ROW(A1579))),"")</f>
        <v/>
      </c>
    </row>
    <row r="1581" spans="2:12">
      <c r="B1581" t="str">
        <f>Part_D_RI!B1591</f>
        <v/>
      </c>
      <c r="C1581" t="str" cm="1">
        <f t="array" ref="C1581">IFERROR(INDEX($B$1:$B$2001,SMALL(IF(NOT($B$1:$B$2001=""),ROW($A$1:$A$2001),""),ROW(A1580))),"")</f>
        <v/>
      </c>
      <c r="J1581" t="str">
        <f>Part_D_RI_Target_Populations!B1589</f>
        <v/>
      </c>
      <c r="L1581" t="str" cm="1">
        <f t="array" ref="L1581">IFERROR(INDEX($J$1:$J$2001,SMALL(IF(NOT($J$1:$J$2001=""),ROW($I$1:$I$2001),""),ROW(A1580))),"")</f>
        <v/>
      </c>
    </row>
    <row r="1582" spans="2:12">
      <c r="B1582" t="str">
        <f>Part_D_RI!B1592</f>
        <v/>
      </c>
      <c r="C1582" t="str" cm="1">
        <f t="array" ref="C1582">IFERROR(INDEX($B$1:$B$2001,SMALL(IF(NOT($B$1:$B$2001=""),ROW($A$1:$A$2001),""),ROW(A1581))),"")</f>
        <v/>
      </c>
      <c r="J1582" t="str">
        <f>Part_D_RI_Target_Populations!B1590</f>
        <v/>
      </c>
      <c r="L1582" t="str" cm="1">
        <f t="array" ref="L1582">IFERROR(INDEX($J$1:$J$2001,SMALL(IF(NOT($J$1:$J$2001=""),ROW($I$1:$I$2001),""),ROW(A1581))),"")</f>
        <v/>
      </c>
    </row>
    <row r="1583" spans="2:12">
      <c r="B1583" t="str">
        <f>Part_D_RI!B1593</f>
        <v/>
      </c>
      <c r="C1583" t="str" cm="1">
        <f t="array" ref="C1583">IFERROR(INDEX($B$1:$B$2001,SMALL(IF(NOT($B$1:$B$2001=""),ROW($A$1:$A$2001),""),ROW(A1582))),"")</f>
        <v/>
      </c>
      <c r="J1583" t="str">
        <f>Part_D_RI_Target_Populations!B1591</f>
        <v/>
      </c>
      <c r="L1583" t="str" cm="1">
        <f t="array" ref="L1583">IFERROR(INDEX($J$1:$J$2001,SMALL(IF(NOT($J$1:$J$2001=""),ROW($I$1:$I$2001),""),ROW(A1582))),"")</f>
        <v/>
      </c>
    </row>
    <row r="1584" spans="2:12">
      <c r="B1584" t="str">
        <f>Part_D_RI!B1594</f>
        <v/>
      </c>
      <c r="C1584" t="str" cm="1">
        <f t="array" ref="C1584">IFERROR(INDEX($B$1:$B$2001,SMALL(IF(NOT($B$1:$B$2001=""),ROW($A$1:$A$2001),""),ROW(A1583))),"")</f>
        <v/>
      </c>
      <c r="J1584" t="str">
        <f>Part_D_RI_Target_Populations!B1592</f>
        <v/>
      </c>
      <c r="L1584" t="str" cm="1">
        <f t="array" ref="L1584">IFERROR(INDEX($J$1:$J$2001,SMALL(IF(NOT($J$1:$J$2001=""),ROW($I$1:$I$2001),""),ROW(A1583))),"")</f>
        <v/>
      </c>
    </row>
    <row r="1585" spans="2:12">
      <c r="B1585" t="str">
        <f>Part_D_RI!B1595</f>
        <v/>
      </c>
      <c r="C1585" t="str" cm="1">
        <f t="array" ref="C1585">IFERROR(INDEX($B$1:$B$2001,SMALL(IF(NOT($B$1:$B$2001=""),ROW($A$1:$A$2001),""),ROW(A1584))),"")</f>
        <v/>
      </c>
      <c r="J1585" t="str">
        <f>Part_D_RI_Target_Populations!B1593</f>
        <v/>
      </c>
      <c r="L1585" t="str" cm="1">
        <f t="array" ref="L1585">IFERROR(INDEX($J$1:$J$2001,SMALL(IF(NOT($J$1:$J$2001=""),ROW($I$1:$I$2001),""),ROW(A1584))),"")</f>
        <v/>
      </c>
    </row>
    <row r="1586" spans="2:12">
      <c r="B1586" t="str">
        <f>Part_D_RI!B1596</f>
        <v/>
      </c>
      <c r="C1586" t="str" cm="1">
        <f t="array" ref="C1586">IFERROR(INDEX($B$1:$B$2001,SMALL(IF(NOT($B$1:$B$2001=""),ROW($A$1:$A$2001),""),ROW(A1585))),"")</f>
        <v/>
      </c>
      <c r="J1586" t="str">
        <f>Part_D_RI_Target_Populations!B1594</f>
        <v/>
      </c>
      <c r="L1586" t="str" cm="1">
        <f t="array" ref="L1586">IFERROR(INDEX($J$1:$J$2001,SMALL(IF(NOT($J$1:$J$2001=""),ROW($I$1:$I$2001),""),ROW(A1585))),"")</f>
        <v/>
      </c>
    </row>
    <row r="1587" spans="2:12">
      <c r="B1587" t="str">
        <f>Part_D_RI!B1597</f>
        <v/>
      </c>
      <c r="C1587" t="str" cm="1">
        <f t="array" ref="C1587">IFERROR(INDEX($B$1:$B$2001,SMALL(IF(NOT($B$1:$B$2001=""),ROW($A$1:$A$2001),""),ROW(A1586))),"")</f>
        <v/>
      </c>
      <c r="J1587" t="str">
        <f>Part_D_RI_Target_Populations!B1595</f>
        <v/>
      </c>
      <c r="L1587" t="str" cm="1">
        <f t="array" ref="L1587">IFERROR(INDEX($J$1:$J$2001,SMALL(IF(NOT($J$1:$J$2001=""),ROW($I$1:$I$2001),""),ROW(A1586))),"")</f>
        <v/>
      </c>
    </row>
    <row r="1588" spans="2:12">
      <c r="B1588" t="str">
        <f>Part_D_RI!B1598</f>
        <v/>
      </c>
      <c r="C1588" t="str" cm="1">
        <f t="array" ref="C1588">IFERROR(INDEX($B$1:$B$2001,SMALL(IF(NOT($B$1:$B$2001=""),ROW($A$1:$A$2001),""),ROW(A1587))),"")</f>
        <v/>
      </c>
      <c r="J1588" t="str">
        <f>Part_D_RI_Target_Populations!B1596</f>
        <v/>
      </c>
      <c r="L1588" t="str" cm="1">
        <f t="array" ref="L1588">IFERROR(INDEX($J$1:$J$2001,SMALL(IF(NOT($J$1:$J$2001=""),ROW($I$1:$I$2001),""),ROW(A1587))),"")</f>
        <v/>
      </c>
    </row>
    <row r="1589" spans="2:12">
      <c r="B1589" t="str">
        <f>Part_D_RI!B1599</f>
        <v/>
      </c>
      <c r="C1589" t="str" cm="1">
        <f t="array" ref="C1589">IFERROR(INDEX($B$1:$B$2001,SMALL(IF(NOT($B$1:$B$2001=""),ROW($A$1:$A$2001),""),ROW(A1588))),"")</f>
        <v/>
      </c>
      <c r="J1589" t="str">
        <f>Part_D_RI_Target_Populations!B1597</f>
        <v/>
      </c>
      <c r="L1589" t="str" cm="1">
        <f t="array" ref="L1589">IFERROR(INDEX($J$1:$J$2001,SMALL(IF(NOT($J$1:$J$2001=""),ROW($I$1:$I$2001),""),ROW(A1588))),"")</f>
        <v/>
      </c>
    </row>
    <row r="1590" spans="2:12">
      <c r="B1590" t="str">
        <f>Part_D_RI!B1600</f>
        <v/>
      </c>
      <c r="C1590" t="str" cm="1">
        <f t="array" ref="C1590">IFERROR(INDEX($B$1:$B$2001,SMALL(IF(NOT($B$1:$B$2001=""),ROW($A$1:$A$2001),""),ROW(A1589))),"")</f>
        <v/>
      </c>
      <c r="J1590" t="str">
        <f>Part_D_RI_Target_Populations!B1598</f>
        <v/>
      </c>
      <c r="L1590" t="str" cm="1">
        <f t="array" ref="L1590">IFERROR(INDEX($J$1:$J$2001,SMALL(IF(NOT($J$1:$J$2001=""),ROW($I$1:$I$2001),""),ROW(A1589))),"")</f>
        <v/>
      </c>
    </row>
    <row r="1591" spans="2:12">
      <c r="B1591" t="str">
        <f>Part_D_RI!B1601</f>
        <v/>
      </c>
      <c r="C1591" t="str" cm="1">
        <f t="array" ref="C1591">IFERROR(INDEX($B$1:$B$2001,SMALL(IF(NOT($B$1:$B$2001=""),ROW($A$1:$A$2001),""),ROW(A1590))),"")</f>
        <v/>
      </c>
      <c r="J1591" t="str">
        <f>Part_D_RI_Target_Populations!B1599</f>
        <v/>
      </c>
      <c r="L1591" t="str" cm="1">
        <f t="array" ref="L1591">IFERROR(INDEX($J$1:$J$2001,SMALL(IF(NOT($J$1:$J$2001=""),ROW($I$1:$I$2001),""),ROW(A1590))),"")</f>
        <v/>
      </c>
    </row>
    <row r="1592" spans="2:12">
      <c r="B1592" t="str">
        <f>Part_D_RI!B1602</f>
        <v/>
      </c>
      <c r="C1592" t="str" cm="1">
        <f t="array" ref="C1592">IFERROR(INDEX($B$1:$B$2001,SMALL(IF(NOT($B$1:$B$2001=""),ROW($A$1:$A$2001),""),ROW(A1591))),"")</f>
        <v/>
      </c>
      <c r="J1592" t="str">
        <f>Part_D_RI_Target_Populations!B1600</f>
        <v/>
      </c>
      <c r="L1592" t="str" cm="1">
        <f t="array" ref="L1592">IFERROR(INDEX($J$1:$J$2001,SMALL(IF(NOT($J$1:$J$2001=""),ROW($I$1:$I$2001),""),ROW(A1591))),"")</f>
        <v/>
      </c>
    </row>
    <row r="1593" spans="2:12">
      <c r="B1593" t="str">
        <f>Part_D_RI!B1603</f>
        <v/>
      </c>
      <c r="C1593" t="str" cm="1">
        <f t="array" ref="C1593">IFERROR(INDEX($B$1:$B$2001,SMALL(IF(NOT($B$1:$B$2001=""),ROW($A$1:$A$2001),""),ROW(A1592))),"")</f>
        <v/>
      </c>
      <c r="J1593" t="str">
        <f>Part_D_RI_Target_Populations!B1601</f>
        <v/>
      </c>
      <c r="L1593" t="str" cm="1">
        <f t="array" ref="L1593">IFERROR(INDEX($J$1:$J$2001,SMALL(IF(NOT($J$1:$J$2001=""),ROW($I$1:$I$2001),""),ROW(A1592))),"")</f>
        <v/>
      </c>
    </row>
    <row r="1594" spans="2:12">
      <c r="B1594" t="str">
        <f>Part_D_RI!B1604</f>
        <v/>
      </c>
      <c r="C1594" t="str" cm="1">
        <f t="array" ref="C1594">IFERROR(INDEX($B$1:$B$2001,SMALL(IF(NOT($B$1:$B$2001=""),ROW($A$1:$A$2001),""),ROW(A1593))),"")</f>
        <v/>
      </c>
      <c r="J1594" t="str">
        <f>Part_D_RI_Target_Populations!B1602</f>
        <v/>
      </c>
      <c r="L1594" t="str" cm="1">
        <f t="array" ref="L1594">IFERROR(INDEX($J$1:$J$2001,SMALL(IF(NOT($J$1:$J$2001=""),ROW($I$1:$I$2001),""),ROW(A1593))),"")</f>
        <v/>
      </c>
    </row>
    <row r="1595" spans="2:12">
      <c r="B1595" t="str">
        <f>Part_D_RI!B1605</f>
        <v/>
      </c>
      <c r="C1595" t="str" cm="1">
        <f t="array" ref="C1595">IFERROR(INDEX($B$1:$B$2001,SMALL(IF(NOT($B$1:$B$2001=""),ROW($A$1:$A$2001),""),ROW(A1594))),"")</f>
        <v/>
      </c>
      <c r="J1595" t="str">
        <f>Part_D_RI_Target_Populations!B1603</f>
        <v/>
      </c>
      <c r="L1595" t="str" cm="1">
        <f t="array" ref="L1595">IFERROR(INDEX($J$1:$J$2001,SMALL(IF(NOT($J$1:$J$2001=""),ROW($I$1:$I$2001),""),ROW(A1594))),"")</f>
        <v/>
      </c>
    </row>
    <row r="1596" spans="2:12">
      <c r="B1596" t="str">
        <f>Part_D_RI!B1606</f>
        <v/>
      </c>
      <c r="C1596" t="str" cm="1">
        <f t="array" ref="C1596">IFERROR(INDEX($B$1:$B$2001,SMALL(IF(NOT($B$1:$B$2001=""),ROW($A$1:$A$2001),""),ROW(A1595))),"")</f>
        <v/>
      </c>
      <c r="J1596" t="str">
        <f>Part_D_RI_Target_Populations!B1604</f>
        <v/>
      </c>
      <c r="L1596" t="str" cm="1">
        <f t="array" ref="L1596">IFERROR(INDEX($J$1:$J$2001,SMALL(IF(NOT($J$1:$J$2001=""),ROW($I$1:$I$2001),""),ROW(A1595))),"")</f>
        <v/>
      </c>
    </row>
    <row r="1597" spans="2:12">
      <c r="B1597" t="str">
        <f>Part_D_RI!B1607</f>
        <v/>
      </c>
      <c r="C1597" t="str" cm="1">
        <f t="array" ref="C1597">IFERROR(INDEX($B$1:$B$2001,SMALL(IF(NOT($B$1:$B$2001=""),ROW($A$1:$A$2001),""),ROW(A1596))),"")</f>
        <v/>
      </c>
      <c r="J1597" t="str">
        <f>Part_D_RI_Target_Populations!B1605</f>
        <v/>
      </c>
      <c r="L1597" t="str" cm="1">
        <f t="array" ref="L1597">IFERROR(INDEX($J$1:$J$2001,SMALL(IF(NOT($J$1:$J$2001=""),ROW($I$1:$I$2001),""),ROW(A1596))),"")</f>
        <v/>
      </c>
    </row>
    <row r="1598" spans="2:12">
      <c r="B1598" t="str">
        <f>Part_D_RI!B1608</f>
        <v/>
      </c>
      <c r="C1598" t="str" cm="1">
        <f t="array" ref="C1598">IFERROR(INDEX($B$1:$B$2001,SMALL(IF(NOT($B$1:$B$2001=""),ROW($A$1:$A$2001),""),ROW(A1597))),"")</f>
        <v/>
      </c>
      <c r="J1598" t="str">
        <f>Part_D_RI_Target_Populations!B1606</f>
        <v/>
      </c>
      <c r="L1598" t="str" cm="1">
        <f t="array" ref="L1598">IFERROR(INDEX($J$1:$J$2001,SMALL(IF(NOT($J$1:$J$2001=""),ROW($I$1:$I$2001),""),ROW(A1597))),"")</f>
        <v/>
      </c>
    </row>
    <row r="1599" spans="2:12">
      <c r="B1599" t="str">
        <f>Part_D_RI!B1609</f>
        <v/>
      </c>
      <c r="C1599" t="str" cm="1">
        <f t="array" ref="C1599">IFERROR(INDEX($B$1:$B$2001,SMALL(IF(NOT($B$1:$B$2001=""),ROW($A$1:$A$2001),""),ROW(A1598))),"")</f>
        <v/>
      </c>
      <c r="J1599" t="str">
        <f>Part_D_RI_Target_Populations!B1607</f>
        <v/>
      </c>
      <c r="L1599" t="str" cm="1">
        <f t="array" ref="L1599">IFERROR(INDEX($J$1:$J$2001,SMALL(IF(NOT($J$1:$J$2001=""),ROW($I$1:$I$2001),""),ROW(A1598))),"")</f>
        <v/>
      </c>
    </row>
    <row r="1600" spans="2:12">
      <c r="B1600" t="str">
        <f>Part_D_RI!B1610</f>
        <v/>
      </c>
      <c r="C1600" t="str" cm="1">
        <f t="array" ref="C1600">IFERROR(INDEX($B$1:$B$2001,SMALL(IF(NOT($B$1:$B$2001=""),ROW($A$1:$A$2001),""),ROW(A1599))),"")</f>
        <v/>
      </c>
      <c r="J1600" t="str">
        <f>Part_D_RI_Target_Populations!B1608</f>
        <v/>
      </c>
      <c r="L1600" t="str" cm="1">
        <f t="array" ref="L1600">IFERROR(INDEX($J$1:$J$2001,SMALL(IF(NOT($J$1:$J$2001=""),ROW($I$1:$I$2001),""),ROW(A1599))),"")</f>
        <v/>
      </c>
    </row>
    <row r="1601" spans="2:12">
      <c r="B1601" t="str">
        <f>Part_D_RI!B1611</f>
        <v/>
      </c>
      <c r="C1601" t="str" cm="1">
        <f t="array" ref="C1601">IFERROR(INDEX($B$1:$B$2001,SMALL(IF(NOT($B$1:$B$2001=""),ROW($A$1:$A$2001),""),ROW(A1600))),"")</f>
        <v/>
      </c>
      <c r="J1601" t="str">
        <f>Part_D_RI_Target_Populations!B1609</f>
        <v/>
      </c>
      <c r="L1601" t="str" cm="1">
        <f t="array" ref="L1601">IFERROR(INDEX($J$1:$J$2001,SMALL(IF(NOT($J$1:$J$2001=""),ROW($I$1:$I$2001),""),ROW(A1600))),"")</f>
        <v/>
      </c>
    </row>
    <row r="1602" spans="2:12">
      <c r="B1602" t="str">
        <f>Part_D_RI!B1612</f>
        <v/>
      </c>
      <c r="C1602" t="str" cm="1">
        <f t="array" ref="C1602">IFERROR(INDEX($B$1:$B$2001,SMALL(IF(NOT($B$1:$B$2001=""),ROW($A$1:$A$2001),""),ROW(A1601))),"")</f>
        <v/>
      </c>
      <c r="J1602" t="str">
        <f>Part_D_RI_Target_Populations!B1610</f>
        <v/>
      </c>
      <c r="L1602" t="str" cm="1">
        <f t="array" ref="L1602">IFERROR(INDEX($J$1:$J$2001,SMALL(IF(NOT($J$1:$J$2001=""),ROW($I$1:$I$2001),""),ROW(A1601))),"")</f>
        <v/>
      </c>
    </row>
    <row r="1603" spans="2:12">
      <c r="B1603" t="str">
        <f>Part_D_RI!B1613</f>
        <v/>
      </c>
      <c r="C1603" t="str" cm="1">
        <f t="array" ref="C1603">IFERROR(INDEX($B$1:$B$2001,SMALL(IF(NOT($B$1:$B$2001=""),ROW($A$1:$A$2001),""),ROW(A1602))),"")</f>
        <v/>
      </c>
      <c r="J1603" t="str">
        <f>Part_D_RI_Target_Populations!B1611</f>
        <v/>
      </c>
      <c r="L1603" t="str" cm="1">
        <f t="array" ref="L1603">IFERROR(INDEX($J$1:$J$2001,SMALL(IF(NOT($J$1:$J$2001=""),ROW($I$1:$I$2001),""),ROW(A1602))),"")</f>
        <v/>
      </c>
    </row>
    <row r="1604" spans="2:12">
      <c r="B1604" t="str">
        <f>Part_D_RI!B1614</f>
        <v/>
      </c>
      <c r="C1604" t="str" cm="1">
        <f t="array" ref="C1604">IFERROR(INDEX($B$1:$B$2001,SMALL(IF(NOT($B$1:$B$2001=""),ROW($A$1:$A$2001),""),ROW(A1603))),"")</f>
        <v/>
      </c>
      <c r="J1604" t="str">
        <f>Part_D_RI_Target_Populations!B1612</f>
        <v/>
      </c>
      <c r="L1604" t="str" cm="1">
        <f t="array" ref="L1604">IFERROR(INDEX($J$1:$J$2001,SMALL(IF(NOT($J$1:$J$2001=""),ROW($I$1:$I$2001),""),ROW(A1603))),"")</f>
        <v/>
      </c>
    </row>
    <row r="1605" spans="2:12">
      <c r="B1605" t="str">
        <f>Part_D_RI!B1615</f>
        <v/>
      </c>
      <c r="C1605" t="str" cm="1">
        <f t="array" ref="C1605">IFERROR(INDEX($B$1:$B$2001,SMALL(IF(NOT($B$1:$B$2001=""),ROW($A$1:$A$2001),""),ROW(A1604))),"")</f>
        <v/>
      </c>
      <c r="J1605" t="str">
        <f>Part_D_RI_Target_Populations!B1613</f>
        <v/>
      </c>
      <c r="L1605" t="str" cm="1">
        <f t="array" ref="L1605">IFERROR(INDEX($J$1:$J$2001,SMALL(IF(NOT($J$1:$J$2001=""),ROW($I$1:$I$2001),""),ROW(A1604))),"")</f>
        <v/>
      </c>
    </row>
    <row r="1606" spans="2:12">
      <c r="B1606" t="str">
        <f>Part_D_RI!B1616</f>
        <v/>
      </c>
      <c r="C1606" t="str" cm="1">
        <f t="array" ref="C1606">IFERROR(INDEX($B$1:$B$2001,SMALL(IF(NOT($B$1:$B$2001=""),ROW($A$1:$A$2001),""),ROW(A1605))),"")</f>
        <v/>
      </c>
      <c r="J1606" t="str">
        <f>Part_D_RI_Target_Populations!B1614</f>
        <v/>
      </c>
      <c r="L1606" t="str" cm="1">
        <f t="array" ref="L1606">IFERROR(INDEX($J$1:$J$2001,SMALL(IF(NOT($J$1:$J$2001=""),ROW($I$1:$I$2001),""),ROW(A1605))),"")</f>
        <v/>
      </c>
    </row>
    <row r="1607" spans="2:12">
      <c r="B1607" t="str">
        <f>Part_D_RI!B1617</f>
        <v/>
      </c>
      <c r="C1607" t="str" cm="1">
        <f t="array" ref="C1607">IFERROR(INDEX($B$1:$B$2001,SMALL(IF(NOT($B$1:$B$2001=""),ROW($A$1:$A$2001),""),ROW(A1606))),"")</f>
        <v/>
      </c>
      <c r="J1607" t="str">
        <f>Part_D_RI_Target_Populations!B1615</f>
        <v/>
      </c>
      <c r="L1607" t="str" cm="1">
        <f t="array" ref="L1607">IFERROR(INDEX($J$1:$J$2001,SMALL(IF(NOT($J$1:$J$2001=""),ROW($I$1:$I$2001),""),ROW(A1606))),"")</f>
        <v/>
      </c>
    </row>
    <row r="1608" spans="2:12">
      <c r="B1608" t="str">
        <f>Part_D_RI!B1618</f>
        <v/>
      </c>
      <c r="C1608" t="str" cm="1">
        <f t="array" ref="C1608">IFERROR(INDEX($B$1:$B$2001,SMALL(IF(NOT($B$1:$B$2001=""),ROW($A$1:$A$2001),""),ROW(A1607))),"")</f>
        <v/>
      </c>
      <c r="J1608" t="str">
        <f>Part_D_RI_Target_Populations!B1616</f>
        <v/>
      </c>
      <c r="L1608" t="str" cm="1">
        <f t="array" ref="L1608">IFERROR(INDEX($J$1:$J$2001,SMALL(IF(NOT($J$1:$J$2001=""),ROW($I$1:$I$2001),""),ROW(A1607))),"")</f>
        <v/>
      </c>
    </row>
    <row r="1609" spans="2:12">
      <c r="B1609" t="str">
        <f>Part_D_RI!B1619</f>
        <v/>
      </c>
      <c r="C1609" t="str" cm="1">
        <f t="array" ref="C1609">IFERROR(INDEX($B$1:$B$2001,SMALL(IF(NOT($B$1:$B$2001=""),ROW($A$1:$A$2001),""),ROW(A1608))),"")</f>
        <v/>
      </c>
      <c r="J1609" t="str">
        <f>Part_D_RI_Target_Populations!B1617</f>
        <v/>
      </c>
      <c r="L1609" t="str" cm="1">
        <f t="array" ref="L1609">IFERROR(INDEX($J$1:$J$2001,SMALL(IF(NOT($J$1:$J$2001=""),ROW($I$1:$I$2001),""),ROW(A1608))),"")</f>
        <v/>
      </c>
    </row>
    <row r="1610" spans="2:12">
      <c r="B1610" t="str">
        <f>Part_D_RI!B1620</f>
        <v/>
      </c>
      <c r="C1610" t="str" cm="1">
        <f t="array" ref="C1610">IFERROR(INDEX($B$1:$B$2001,SMALL(IF(NOT($B$1:$B$2001=""),ROW($A$1:$A$2001),""),ROW(A1609))),"")</f>
        <v/>
      </c>
      <c r="J1610" t="str">
        <f>Part_D_RI_Target_Populations!B1618</f>
        <v/>
      </c>
      <c r="L1610" t="str" cm="1">
        <f t="array" ref="L1610">IFERROR(INDEX($J$1:$J$2001,SMALL(IF(NOT($J$1:$J$2001=""),ROW($I$1:$I$2001),""),ROW(A1609))),"")</f>
        <v/>
      </c>
    </row>
    <row r="1611" spans="2:12">
      <c r="B1611" t="str">
        <f>Part_D_RI!B1621</f>
        <v/>
      </c>
      <c r="C1611" t="str" cm="1">
        <f t="array" ref="C1611">IFERROR(INDEX($B$1:$B$2001,SMALL(IF(NOT($B$1:$B$2001=""),ROW($A$1:$A$2001),""),ROW(A1610))),"")</f>
        <v/>
      </c>
      <c r="J1611" t="str">
        <f>Part_D_RI_Target_Populations!B1619</f>
        <v/>
      </c>
      <c r="L1611" t="str" cm="1">
        <f t="array" ref="L1611">IFERROR(INDEX($J$1:$J$2001,SMALL(IF(NOT($J$1:$J$2001=""),ROW($I$1:$I$2001),""),ROW(A1610))),"")</f>
        <v/>
      </c>
    </row>
    <row r="1612" spans="2:12">
      <c r="B1612" t="str">
        <f>Part_D_RI!B1622</f>
        <v/>
      </c>
      <c r="C1612" t="str" cm="1">
        <f t="array" ref="C1612">IFERROR(INDEX($B$1:$B$2001,SMALL(IF(NOT($B$1:$B$2001=""),ROW($A$1:$A$2001),""),ROW(A1611))),"")</f>
        <v/>
      </c>
      <c r="J1612" t="str">
        <f>Part_D_RI_Target_Populations!B1620</f>
        <v/>
      </c>
      <c r="L1612" t="str" cm="1">
        <f t="array" ref="L1612">IFERROR(INDEX($J$1:$J$2001,SMALL(IF(NOT($J$1:$J$2001=""),ROW($I$1:$I$2001),""),ROW(A1611))),"")</f>
        <v/>
      </c>
    </row>
    <row r="1613" spans="2:12">
      <c r="B1613" t="str">
        <f>Part_D_RI!B1623</f>
        <v/>
      </c>
      <c r="C1613" t="str" cm="1">
        <f t="array" ref="C1613">IFERROR(INDEX($B$1:$B$2001,SMALL(IF(NOT($B$1:$B$2001=""),ROW($A$1:$A$2001),""),ROW(A1612))),"")</f>
        <v/>
      </c>
      <c r="J1613" t="str">
        <f>Part_D_RI_Target_Populations!B1621</f>
        <v/>
      </c>
      <c r="L1613" t="str" cm="1">
        <f t="array" ref="L1613">IFERROR(INDEX($J$1:$J$2001,SMALL(IF(NOT($J$1:$J$2001=""),ROW($I$1:$I$2001),""),ROW(A1612))),"")</f>
        <v/>
      </c>
    </row>
    <row r="1614" spans="2:12">
      <c r="B1614" t="str">
        <f>Part_D_RI!B1624</f>
        <v/>
      </c>
      <c r="C1614" t="str" cm="1">
        <f t="array" ref="C1614">IFERROR(INDEX($B$1:$B$2001,SMALL(IF(NOT($B$1:$B$2001=""),ROW($A$1:$A$2001),""),ROW(A1613))),"")</f>
        <v/>
      </c>
      <c r="J1614" t="str">
        <f>Part_D_RI_Target_Populations!B1622</f>
        <v/>
      </c>
      <c r="L1614" t="str" cm="1">
        <f t="array" ref="L1614">IFERROR(INDEX($J$1:$J$2001,SMALL(IF(NOT($J$1:$J$2001=""),ROW($I$1:$I$2001),""),ROW(A1613))),"")</f>
        <v/>
      </c>
    </row>
    <row r="1615" spans="2:12">
      <c r="B1615" t="str">
        <f>Part_D_RI!B1625</f>
        <v/>
      </c>
      <c r="C1615" t="str" cm="1">
        <f t="array" ref="C1615">IFERROR(INDEX($B$1:$B$2001,SMALL(IF(NOT($B$1:$B$2001=""),ROW($A$1:$A$2001),""),ROW(A1614))),"")</f>
        <v/>
      </c>
      <c r="J1615" t="str">
        <f>Part_D_RI_Target_Populations!B1623</f>
        <v/>
      </c>
      <c r="L1615" t="str" cm="1">
        <f t="array" ref="L1615">IFERROR(INDEX($J$1:$J$2001,SMALL(IF(NOT($J$1:$J$2001=""),ROW($I$1:$I$2001),""),ROW(A1614))),"")</f>
        <v/>
      </c>
    </row>
    <row r="1616" spans="2:12">
      <c r="B1616" t="str">
        <f>Part_D_RI!B1626</f>
        <v/>
      </c>
      <c r="C1616" t="str" cm="1">
        <f t="array" ref="C1616">IFERROR(INDEX($B$1:$B$2001,SMALL(IF(NOT($B$1:$B$2001=""),ROW($A$1:$A$2001),""),ROW(A1615))),"")</f>
        <v/>
      </c>
      <c r="J1616" t="str">
        <f>Part_D_RI_Target_Populations!B1624</f>
        <v/>
      </c>
      <c r="L1616" t="str" cm="1">
        <f t="array" ref="L1616">IFERROR(INDEX($J$1:$J$2001,SMALL(IF(NOT($J$1:$J$2001=""),ROW($I$1:$I$2001),""),ROW(A1615))),"")</f>
        <v/>
      </c>
    </row>
    <row r="1617" spans="2:12">
      <c r="B1617" t="str">
        <f>Part_D_RI!B1627</f>
        <v/>
      </c>
      <c r="C1617" t="str" cm="1">
        <f t="array" ref="C1617">IFERROR(INDEX($B$1:$B$2001,SMALL(IF(NOT($B$1:$B$2001=""),ROW($A$1:$A$2001),""),ROW(A1616))),"")</f>
        <v/>
      </c>
      <c r="J1617" t="str">
        <f>Part_D_RI_Target_Populations!B1625</f>
        <v/>
      </c>
      <c r="L1617" t="str" cm="1">
        <f t="array" ref="L1617">IFERROR(INDEX($J$1:$J$2001,SMALL(IF(NOT($J$1:$J$2001=""),ROW($I$1:$I$2001),""),ROW(A1616))),"")</f>
        <v/>
      </c>
    </row>
    <row r="1618" spans="2:12">
      <c r="B1618" t="str">
        <f>Part_D_RI!B1628</f>
        <v/>
      </c>
      <c r="C1618" t="str" cm="1">
        <f t="array" ref="C1618">IFERROR(INDEX($B$1:$B$2001,SMALL(IF(NOT($B$1:$B$2001=""),ROW($A$1:$A$2001),""),ROW(A1617))),"")</f>
        <v/>
      </c>
      <c r="J1618" t="str">
        <f>Part_D_RI_Target_Populations!B1626</f>
        <v/>
      </c>
      <c r="L1618" t="str" cm="1">
        <f t="array" ref="L1618">IFERROR(INDEX($J$1:$J$2001,SMALL(IF(NOT($J$1:$J$2001=""),ROW($I$1:$I$2001),""),ROW(A1617))),"")</f>
        <v/>
      </c>
    </row>
    <row r="1619" spans="2:12">
      <c r="B1619" t="str">
        <f>Part_D_RI!B1629</f>
        <v/>
      </c>
      <c r="C1619" t="str" cm="1">
        <f t="array" ref="C1619">IFERROR(INDEX($B$1:$B$2001,SMALL(IF(NOT($B$1:$B$2001=""),ROW($A$1:$A$2001),""),ROW(A1618))),"")</f>
        <v/>
      </c>
      <c r="J1619" t="str">
        <f>Part_D_RI_Target_Populations!B1627</f>
        <v/>
      </c>
      <c r="L1619" t="str" cm="1">
        <f t="array" ref="L1619">IFERROR(INDEX($J$1:$J$2001,SMALL(IF(NOT($J$1:$J$2001=""),ROW($I$1:$I$2001),""),ROW(A1618))),"")</f>
        <v/>
      </c>
    </row>
    <row r="1620" spans="2:12">
      <c r="B1620" t="str">
        <f>Part_D_RI!B1630</f>
        <v/>
      </c>
      <c r="C1620" t="str" cm="1">
        <f t="array" ref="C1620">IFERROR(INDEX($B$1:$B$2001,SMALL(IF(NOT($B$1:$B$2001=""),ROW($A$1:$A$2001),""),ROW(A1619))),"")</f>
        <v/>
      </c>
      <c r="J1620" t="str">
        <f>Part_D_RI_Target_Populations!B1628</f>
        <v/>
      </c>
      <c r="L1620" t="str" cm="1">
        <f t="array" ref="L1620">IFERROR(INDEX($J$1:$J$2001,SMALL(IF(NOT($J$1:$J$2001=""),ROW($I$1:$I$2001),""),ROW(A1619))),"")</f>
        <v/>
      </c>
    </row>
    <row r="1621" spans="2:12">
      <c r="B1621" t="str">
        <f>Part_D_RI!B1631</f>
        <v/>
      </c>
      <c r="C1621" t="str" cm="1">
        <f t="array" ref="C1621">IFERROR(INDEX($B$1:$B$2001,SMALL(IF(NOT($B$1:$B$2001=""),ROW($A$1:$A$2001),""),ROW(A1620))),"")</f>
        <v/>
      </c>
      <c r="J1621" t="str">
        <f>Part_D_RI_Target_Populations!B1629</f>
        <v/>
      </c>
      <c r="L1621" t="str" cm="1">
        <f t="array" ref="L1621">IFERROR(INDEX($J$1:$J$2001,SMALL(IF(NOT($J$1:$J$2001=""),ROW($I$1:$I$2001),""),ROW(A1620))),"")</f>
        <v/>
      </c>
    </row>
    <row r="1622" spans="2:12">
      <c r="B1622" t="str">
        <f>Part_D_RI!B1632</f>
        <v/>
      </c>
      <c r="C1622" t="str" cm="1">
        <f t="array" ref="C1622">IFERROR(INDEX($B$1:$B$2001,SMALL(IF(NOT($B$1:$B$2001=""),ROW($A$1:$A$2001),""),ROW(A1621))),"")</f>
        <v/>
      </c>
      <c r="J1622" t="str">
        <f>Part_D_RI_Target_Populations!B1630</f>
        <v/>
      </c>
      <c r="L1622" t="str" cm="1">
        <f t="array" ref="L1622">IFERROR(INDEX($J$1:$J$2001,SMALL(IF(NOT($J$1:$J$2001=""),ROW($I$1:$I$2001),""),ROW(A1621))),"")</f>
        <v/>
      </c>
    </row>
    <row r="1623" spans="2:12">
      <c r="B1623" t="str">
        <f>Part_D_RI!B1633</f>
        <v/>
      </c>
      <c r="C1623" t="str" cm="1">
        <f t="array" ref="C1623">IFERROR(INDEX($B$1:$B$2001,SMALL(IF(NOT($B$1:$B$2001=""),ROW($A$1:$A$2001),""),ROW(A1622))),"")</f>
        <v/>
      </c>
      <c r="J1623" t="str">
        <f>Part_D_RI_Target_Populations!B1631</f>
        <v/>
      </c>
      <c r="L1623" t="str" cm="1">
        <f t="array" ref="L1623">IFERROR(INDEX($J$1:$J$2001,SMALL(IF(NOT($J$1:$J$2001=""),ROW($I$1:$I$2001),""),ROW(A1622))),"")</f>
        <v/>
      </c>
    </row>
    <row r="1624" spans="2:12">
      <c r="B1624" t="str">
        <f>Part_D_RI!B1634</f>
        <v/>
      </c>
      <c r="C1624" t="str" cm="1">
        <f t="array" ref="C1624">IFERROR(INDEX($B$1:$B$2001,SMALL(IF(NOT($B$1:$B$2001=""),ROW($A$1:$A$2001),""),ROW(A1623))),"")</f>
        <v/>
      </c>
      <c r="J1624" t="str">
        <f>Part_D_RI_Target_Populations!B1632</f>
        <v/>
      </c>
      <c r="L1624" t="str" cm="1">
        <f t="array" ref="L1624">IFERROR(INDEX($J$1:$J$2001,SMALL(IF(NOT($J$1:$J$2001=""),ROW($I$1:$I$2001),""),ROW(A1623))),"")</f>
        <v/>
      </c>
    </row>
    <row r="1625" spans="2:12">
      <c r="B1625" t="str">
        <f>Part_D_RI!B1635</f>
        <v/>
      </c>
      <c r="C1625" t="str" cm="1">
        <f t="array" ref="C1625">IFERROR(INDEX($B$1:$B$2001,SMALL(IF(NOT($B$1:$B$2001=""),ROW($A$1:$A$2001),""),ROW(A1624))),"")</f>
        <v/>
      </c>
      <c r="J1625" t="str">
        <f>Part_D_RI_Target_Populations!B1633</f>
        <v/>
      </c>
      <c r="L1625" t="str" cm="1">
        <f t="array" ref="L1625">IFERROR(INDEX($J$1:$J$2001,SMALL(IF(NOT($J$1:$J$2001=""),ROW($I$1:$I$2001),""),ROW(A1624))),"")</f>
        <v/>
      </c>
    </row>
    <row r="1626" spans="2:12">
      <c r="B1626" t="str">
        <f>Part_D_RI!B1636</f>
        <v/>
      </c>
      <c r="C1626" t="str" cm="1">
        <f t="array" ref="C1626">IFERROR(INDEX($B$1:$B$2001,SMALL(IF(NOT($B$1:$B$2001=""),ROW($A$1:$A$2001),""),ROW(A1625))),"")</f>
        <v/>
      </c>
      <c r="J1626" t="str">
        <f>Part_D_RI_Target_Populations!B1634</f>
        <v/>
      </c>
      <c r="L1626" t="str" cm="1">
        <f t="array" ref="L1626">IFERROR(INDEX($J$1:$J$2001,SMALL(IF(NOT($J$1:$J$2001=""),ROW($I$1:$I$2001),""),ROW(A1625))),"")</f>
        <v/>
      </c>
    </row>
    <row r="1627" spans="2:12">
      <c r="B1627" t="str">
        <f>Part_D_RI!B1637</f>
        <v/>
      </c>
      <c r="C1627" t="str" cm="1">
        <f t="array" ref="C1627">IFERROR(INDEX($B$1:$B$2001,SMALL(IF(NOT($B$1:$B$2001=""),ROW($A$1:$A$2001),""),ROW(A1626))),"")</f>
        <v/>
      </c>
      <c r="J1627" t="str">
        <f>Part_D_RI_Target_Populations!B1635</f>
        <v/>
      </c>
      <c r="L1627" t="str" cm="1">
        <f t="array" ref="L1627">IFERROR(INDEX($J$1:$J$2001,SMALL(IF(NOT($J$1:$J$2001=""),ROW($I$1:$I$2001),""),ROW(A1626))),"")</f>
        <v/>
      </c>
    </row>
    <row r="1628" spans="2:12">
      <c r="B1628" t="str">
        <f>Part_D_RI!B1638</f>
        <v/>
      </c>
      <c r="C1628" t="str" cm="1">
        <f t="array" ref="C1628">IFERROR(INDEX($B$1:$B$2001,SMALL(IF(NOT($B$1:$B$2001=""),ROW($A$1:$A$2001),""),ROW(A1627))),"")</f>
        <v/>
      </c>
      <c r="J1628" t="str">
        <f>Part_D_RI_Target_Populations!B1636</f>
        <v/>
      </c>
      <c r="L1628" t="str" cm="1">
        <f t="array" ref="L1628">IFERROR(INDEX($J$1:$J$2001,SMALL(IF(NOT($J$1:$J$2001=""),ROW($I$1:$I$2001),""),ROW(A1627))),"")</f>
        <v/>
      </c>
    </row>
    <row r="1629" spans="2:12">
      <c r="B1629" t="str">
        <f>Part_D_RI!B1639</f>
        <v/>
      </c>
      <c r="C1629" t="str" cm="1">
        <f t="array" ref="C1629">IFERROR(INDEX($B$1:$B$2001,SMALL(IF(NOT($B$1:$B$2001=""),ROW($A$1:$A$2001),""),ROW(A1628))),"")</f>
        <v/>
      </c>
      <c r="J1629" t="str">
        <f>Part_D_RI_Target_Populations!B1637</f>
        <v/>
      </c>
      <c r="L1629" t="str" cm="1">
        <f t="array" ref="L1629">IFERROR(INDEX($J$1:$J$2001,SMALL(IF(NOT($J$1:$J$2001=""),ROW($I$1:$I$2001),""),ROW(A1628))),"")</f>
        <v/>
      </c>
    </row>
    <row r="1630" spans="2:12">
      <c r="B1630" t="str">
        <f>Part_D_RI!B1640</f>
        <v/>
      </c>
      <c r="C1630" t="str" cm="1">
        <f t="array" ref="C1630">IFERROR(INDEX($B$1:$B$2001,SMALL(IF(NOT($B$1:$B$2001=""),ROW($A$1:$A$2001),""),ROW(A1629))),"")</f>
        <v/>
      </c>
      <c r="J1630" t="str">
        <f>Part_D_RI_Target_Populations!B1638</f>
        <v/>
      </c>
      <c r="L1630" t="str" cm="1">
        <f t="array" ref="L1630">IFERROR(INDEX($J$1:$J$2001,SMALL(IF(NOT($J$1:$J$2001=""),ROW($I$1:$I$2001),""),ROW(A1629))),"")</f>
        <v/>
      </c>
    </row>
    <row r="1631" spans="2:12">
      <c r="B1631" t="str">
        <f>Part_D_RI!B1641</f>
        <v/>
      </c>
      <c r="C1631" t="str" cm="1">
        <f t="array" ref="C1631">IFERROR(INDEX($B$1:$B$2001,SMALL(IF(NOT($B$1:$B$2001=""),ROW($A$1:$A$2001),""),ROW(A1630))),"")</f>
        <v/>
      </c>
      <c r="J1631" t="str">
        <f>Part_D_RI_Target_Populations!B1639</f>
        <v/>
      </c>
      <c r="L1631" t="str" cm="1">
        <f t="array" ref="L1631">IFERROR(INDEX($J$1:$J$2001,SMALL(IF(NOT($J$1:$J$2001=""),ROW($I$1:$I$2001),""),ROW(A1630))),"")</f>
        <v/>
      </c>
    </row>
    <row r="1632" spans="2:12">
      <c r="B1632" t="str">
        <f>Part_D_RI!B1642</f>
        <v/>
      </c>
      <c r="C1632" t="str" cm="1">
        <f t="array" ref="C1632">IFERROR(INDEX($B$1:$B$2001,SMALL(IF(NOT($B$1:$B$2001=""),ROW($A$1:$A$2001),""),ROW(A1631))),"")</f>
        <v/>
      </c>
      <c r="J1632" t="str">
        <f>Part_D_RI_Target_Populations!B1640</f>
        <v/>
      </c>
      <c r="L1632" t="str" cm="1">
        <f t="array" ref="L1632">IFERROR(INDEX($J$1:$J$2001,SMALL(IF(NOT($J$1:$J$2001=""),ROW($I$1:$I$2001),""),ROW(A1631))),"")</f>
        <v/>
      </c>
    </row>
    <row r="1633" spans="2:12">
      <c r="B1633" t="str">
        <f>Part_D_RI!B1643</f>
        <v/>
      </c>
      <c r="C1633" t="str" cm="1">
        <f t="array" ref="C1633">IFERROR(INDEX($B$1:$B$2001,SMALL(IF(NOT($B$1:$B$2001=""),ROW($A$1:$A$2001),""),ROW(A1632))),"")</f>
        <v/>
      </c>
      <c r="J1633" t="str">
        <f>Part_D_RI_Target_Populations!B1641</f>
        <v/>
      </c>
      <c r="L1633" t="str" cm="1">
        <f t="array" ref="L1633">IFERROR(INDEX($J$1:$J$2001,SMALL(IF(NOT($J$1:$J$2001=""),ROW($I$1:$I$2001),""),ROW(A1632))),"")</f>
        <v/>
      </c>
    </row>
    <row r="1634" spans="2:12">
      <c r="B1634" t="str">
        <f>Part_D_RI!B1644</f>
        <v/>
      </c>
      <c r="C1634" t="str" cm="1">
        <f t="array" ref="C1634">IFERROR(INDEX($B$1:$B$2001,SMALL(IF(NOT($B$1:$B$2001=""),ROW($A$1:$A$2001),""),ROW(A1633))),"")</f>
        <v/>
      </c>
      <c r="J1634" t="str">
        <f>Part_D_RI_Target_Populations!B1642</f>
        <v/>
      </c>
      <c r="L1634" t="str" cm="1">
        <f t="array" ref="L1634">IFERROR(INDEX($J$1:$J$2001,SMALL(IF(NOT($J$1:$J$2001=""),ROW($I$1:$I$2001),""),ROW(A1633))),"")</f>
        <v/>
      </c>
    </row>
    <row r="1635" spans="2:12">
      <c r="B1635" t="str">
        <f>Part_D_RI!B1645</f>
        <v/>
      </c>
      <c r="C1635" t="str" cm="1">
        <f t="array" ref="C1635">IFERROR(INDEX($B$1:$B$2001,SMALL(IF(NOT($B$1:$B$2001=""),ROW($A$1:$A$2001),""),ROW(A1634))),"")</f>
        <v/>
      </c>
      <c r="J1635" t="str">
        <f>Part_D_RI_Target_Populations!B1643</f>
        <v/>
      </c>
      <c r="L1635" t="str" cm="1">
        <f t="array" ref="L1635">IFERROR(INDEX($J$1:$J$2001,SMALL(IF(NOT($J$1:$J$2001=""),ROW($I$1:$I$2001),""),ROW(A1634))),"")</f>
        <v/>
      </c>
    </row>
    <row r="1636" spans="2:12">
      <c r="B1636" t="str">
        <f>Part_D_RI!B1646</f>
        <v/>
      </c>
      <c r="C1636" t="str" cm="1">
        <f t="array" ref="C1636">IFERROR(INDEX($B$1:$B$2001,SMALL(IF(NOT($B$1:$B$2001=""),ROW($A$1:$A$2001),""),ROW(A1635))),"")</f>
        <v/>
      </c>
      <c r="J1636" t="str">
        <f>Part_D_RI_Target_Populations!B1644</f>
        <v/>
      </c>
      <c r="L1636" t="str" cm="1">
        <f t="array" ref="L1636">IFERROR(INDEX($J$1:$J$2001,SMALL(IF(NOT($J$1:$J$2001=""),ROW($I$1:$I$2001),""),ROW(A1635))),"")</f>
        <v/>
      </c>
    </row>
    <row r="1637" spans="2:12">
      <c r="B1637" t="str">
        <f>Part_D_RI!B1647</f>
        <v/>
      </c>
      <c r="C1637" t="str" cm="1">
        <f t="array" ref="C1637">IFERROR(INDEX($B$1:$B$2001,SMALL(IF(NOT($B$1:$B$2001=""),ROW($A$1:$A$2001),""),ROW(A1636))),"")</f>
        <v/>
      </c>
      <c r="J1637" t="str">
        <f>Part_D_RI_Target_Populations!B1645</f>
        <v/>
      </c>
      <c r="L1637" t="str" cm="1">
        <f t="array" ref="L1637">IFERROR(INDEX($J$1:$J$2001,SMALL(IF(NOT($J$1:$J$2001=""),ROW($I$1:$I$2001),""),ROW(A1636))),"")</f>
        <v/>
      </c>
    </row>
    <row r="1638" spans="2:12">
      <c r="B1638" t="str">
        <f>Part_D_RI!B1648</f>
        <v/>
      </c>
      <c r="C1638" t="str" cm="1">
        <f t="array" ref="C1638">IFERROR(INDEX($B$1:$B$2001,SMALL(IF(NOT($B$1:$B$2001=""),ROW($A$1:$A$2001),""),ROW(A1637))),"")</f>
        <v/>
      </c>
      <c r="J1638" t="str">
        <f>Part_D_RI_Target_Populations!B1646</f>
        <v/>
      </c>
      <c r="L1638" t="str" cm="1">
        <f t="array" ref="L1638">IFERROR(INDEX($J$1:$J$2001,SMALL(IF(NOT($J$1:$J$2001=""),ROW($I$1:$I$2001),""),ROW(A1637))),"")</f>
        <v/>
      </c>
    </row>
    <row r="1639" spans="2:12">
      <c r="B1639" t="str">
        <f>Part_D_RI!B1649</f>
        <v/>
      </c>
      <c r="C1639" t="str" cm="1">
        <f t="array" ref="C1639">IFERROR(INDEX($B$1:$B$2001,SMALL(IF(NOT($B$1:$B$2001=""),ROW($A$1:$A$2001),""),ROW(A1638))),"")</f>
        <v/>
      </c>
      <c r="J1639" t="str">
        <f>Part_D_RI_Target_Populations!B1647</f>
        <v/>
      </c>
      <c r="L1639" t="str" cm="1">
        <f t="array" ref="L1639">IFERROR(INDEX($J$1:$J$2001,SMALL(IF(NOT($J$1:$J$2001=""),ROW($I$1:$I$2001),""),ROW(A1638))),"")</f>
        <v/>
      </c>
    </row>
    <row r="1640" spans="2:12">
      <c r="B1640" t="str">
        <f>Part_D_RI!B1650</f>
        <v/>
      </c>
      <c r="C1640" t="str" cm="1">
        <f t="array" ref="C1640">IFERROR(INDEX($B$1:$B$2001,SMALL(IF(NOT($B$1:$B$2001=""),ROW($A$1:$A$2001),""),ROW(A1639))),"")</f>
        <v/>
      </c>
      <c r="J1640" t="str">
        <f>Part_D_RI_Target_Populations!B1648</f>
        <v/>
      </c>
      <c r="L1640" t="str" cm="1">
        <f t="array" ref="L1640">IFERROR(INDEX($J$1:$J$2001,SMALL(IF(NOT($J$1:$J$2001=""),ROW($I$1:$I$2001),""),ROW(A1639))),"")</f>
        <v/>
      </c>
    </row>
    <row r="1641" spans="2:12">
      <c r="B1641" t="str">
        <f>Part_D_RI!B1651</f>
        <v/>
      </c>
      <c r="C1641" t="str" cm="1">
        <f t="array" ref="C1641">IFERROR(INDEX($B$1:$B$2001,SMALL(IF(NOT($B$1:$B$2001=""),ROW($A$1:$A$2001),""),ROW(A1640))),"")</f>
        <v/>
      </c>
      <c r="J1641" t="str">
        <f>Part_D_RI_Target_Populations!B1649</f>
        <v/>
      </c>
      <c r="L1641" t="str" cm="1">
        <f t="array" ref="L1641">IFERROR(INDEX($J$1:$J$2001,SMALL(IF(NOT($J$1:$J$2001=""),ROW($I$1:$I$2001),""),ROW(A1640))),"")</f>
        <v/>
      </c>
    </row>
    <row r="1642" spans="2:12">
      <c r="B1642" t="str">
        <f>Part_D_RI!B1652</f>
        <v/>
      </c>
      <c r="C1642" t="str" cm="1">
        <f t="array" ref="C1642">IFERROR(INDEX($B$1:$B$2001,SMALL(IF(NOT($B$1:$B$2001=""),ROW($A$1:$A$2001),""),ROW(A1641))),"")</f>
        <v/>
      </c>
      <c r="J1642" t="str">
        <f>Part_D_RI_Target_Populations!B1650</f>
        <v/>
      </c>
      <c r="L1642" t="str" cm="1">
        <f t="array" ref="L1642">IFERROR(INDEX($J$1:$J$2001,SMALL(IF(NOT($J$1:$J$2001=""),ROW($I$1:$I$2001),""),ROW(A1641))),"")</f>
        <v/>
      </c>
    </row>
    <row r="1643" spans="2:12">
      <c r="B1643" t="str">
        <f>Part_D_RI!B1653</f>
        <v/>
      </c>
      <c r="C1643" t="str" cm="1">
        <f t="array" ref="C1643">IFERROR(INDEX($B$1:$B$2001,SMALL(IF(NOT($B$1:$B$2001=""),ROW($A$1:$A$2001),""),ROW(A1642))),"")</f>
        <v/>
      </c>
      <c r="J1643" t="str">
        <f>Part_D_RI_Target_Populations!B1651</f>
        <v/>
      </c>
      <c r="L1643" t="str" cm="1">
        <f t="array" ref="L1643">IFERROR(INDEX($J$1:$J$2001,SMALL(IF(NOT($J$1:$J$2001=""),ROW($I$1:$I$2001),""),ROW(A1642))),"")</f>
        <v/>
      </c>
    </row>
    <row r="1644" spans="2:12">
      <c r="B1644" t="str">
        <f>Part_D_RI!B1654</f>
        <v/>
      </c>
      <c r="C1644" t="str" cm="1">
        <f t="array" ref="C1644">IFERROR(INDEX($B$1:$B$2001,SMALL(IF(NOT($B$1:$B$2001=""),ROW($A$1:$A$2001),""),ROW(A1643))),"")</f>
        <v/>
      </c>
      <c r="J1644" t="str">
        <f>Part_D_RI_Target_Populations!B1652</f>
        <v/>
      </c>
      <c r="L1644" t="str" cm="1">
        <f t="array" ref="L1644">IFERROR(INDEX($J$1:$J$2001,SMALL(IF(NOT($J$1:$J$2001=""),ROW($I$1:$I$2001),""),ROW(A1643))),"")</f>
        <v/>
      </c>
    </row>
    <row r="1645" spans="2:12">
      <c r="B1645" t="str">
        <f>Part_D_RI!B1655</f>
        <v/>
      </c>
      <c r="C1645" t="str" cm="1">
        <f t="array" ref="C1645">IFERROR(INDEX($B$1:$B$2001,SMALL(IF(NOT($B$1:$B$2001=""),ROW($A$1:$A$2001),""),ROW(A1644))),"")</f>
        <v/>
      </c>
      <c r="J1645" t="str">
        <f>Part_D_RI_Target_Populations!B1653</f>
        <v/>
      </c>
      <c r="L1645" t="str" cm="1">
        <f t="array" ref="L1645">IFERROR(INDEX($J$1:$J$2001,SMALL(IF(NOT($J$1:$J$2001=""),ROW($I$1:$I$2001),""),ROW(A1644))),"")</f>
        <v/>
      </c>
    </row>
    <row r="1646" spans="2:12">
      <c r="B1646" t="str">
        <f>Part_D_RI!B1656</f>
        <v/>
      </c>
      <c r="C1646" t="str" cm="1">
        <f t="array" ref="C1646">IFERROR(INDEX($B$1:$B$2001,SMALL(IF(NOT($B$1:$B$2001=""),ROW($A$1:$A$2001),""),ROW(A1645))),"")</f>
        <v/>
      </c>
      <c r="J1646" t="str">
        <f>Part_D_RI_Target_Populations!B1654</f>
        <v/>
      </c>
      <c r="L1646" t="str" cm="1">
        <f t="array" ref="L1646">IFERROR(INDEX($J$1:$J$2001,SMALL(IF(NOT($J$1:$J$2001=""),ROW($I$1:$I$2001),""),ROW(A1645))),"")</f>
        <v/>
      </c>
    </row>
    <row r="1647" spans="2:12">
      <c r="B1647" t="str">
        <f>Part_D_RI!B1657</f>
        <v/>
      </c>
      <c r="C1647" t="str" cm="1">
        <f t="array" ref="C1647">IFERROR(INDEX($B$1:$B$2001,SMALL(IF(NOT($B$1:$B$2001=""),ROW($A$1:$A$2001),""),ROW(A1646))),"")</f>
        <v/>
      </c>
      <c r="J1647" t="str">
        <f>Part_D_RI_Target_Populations!B1655</f>
        <v/>
      </c>
      <c r="L1647" t="str" cm="1">
        <f t="array" ref="L1647">IFERROR(INDEX($J$1:$J$2001,SMALL(IF(NOT($J$1:$J$2001=""),ROW($I$1:$I$2001),""),ROW(A1646))),"")</f>
        <v/>
      </c>
    </row>
    <row r="1648" spans="2:12">
      <c r="B1648" t="str">
        <f>Part_D_RI!B1658</f>
        <v/>
      </c>
      <c r="C1648" t="str" cm="1">
        <f t="array" ref="C1648">IFERROR(INDEX($B$1:$B$2001,SMALL(IF(NOT($B$1:$B$2001=""),ROW($A$1:$A$2001),""),ROW(A1647))),"")</f>
        <v/>
      </c>
      <c r="J1648" t="str">
        <f>Part_D_RI_Target_Populations!B1656</f>
        <v/>
      </c>
      <c r="L1648" t="str" cm="1">
        <f t="array" ref="L1648">IFERROR(INDEX($J$1:$J$2001,SMALL(IF(NOT($J$1:$J$2001=""),ROW($I$1:$I$2001),""),ROW(A1647))),"")</f>
        <v/>
      </c>
    </row>
    <row r="1649" spans="2:12">
      <c r="B1649" t="str">
        <f>Part_D_RI!B1659</f>
        <v/>
      </c>
      <c r="C1649" t="str" cm="1">
        <f t="array" ref="C1649">IFERROR(INDEX($B$1:$B$2001,SMALL(IF(NOT($B$1:$B$2001=""),ROW($A$1:$A$2001),""),ROW(A1648))),"")</f>
        <v/>
      </c>
      <c r="J1649" t="str">
        <f>Part_D_RI_Target_Populations!B1657</f>
        <v/>
      </c>
      <c r="L1649" t="str" cm="1">
        <f t="array" ref="L1649">IFERROR(INDEX($J$1:$J$2001,SMALL(IF(NOT($J$1:$J$2001=""),ROW($I$1:$I$2001),""),ROW(A1648))),"")</f>
        <v/>
      </c>
    </row>
    <row r="1650" spans="2:12">
      <c r="B1650" t="str">
        <f>Part_D_RI!B1660</f>
        <v/>
      </c>
      <c r="C1650" t="str" cm="1">
        <f t="array" ref="C1650">IFERROR(INDEX($B$1:$B$2001,SMALL(IF(NOT($B$1:$B$2001=""),ROW($A$1:$A$2001),""),ROW(A1649))),"")</f>
        <v/>
      </c>
      <c r="J1650" t="str">
        <f>Part_D_RI_Target_Populations!B1658</f>
        <v/>
      </c>
      <c r="L1650" t="str" cm="1">
        <f t="array" ref="L1650">IFERROR(INDEX($J$1:$J$2001,SMALL(IF(NOT($J$1:$J$2001=""),ROW($I$1:$I$2001),""),ROW(A1649))),"")</f>
        <v/>
      </c>
    </row>
    <row r="1651" spans="2:12">
      <c r="B1651" t="str">
        <f>Part_D_RI!B1661</f>
        <v/>
      </c>
      <c r="C1651" t="str" cm="1">
        <f t="array" ref="C1651">IFERROR(INDEX($B$1:$B$2001,SMALL(IF(NOT($B$1:$B$2001=""),ROW($A$1:$A$2001),""),ROW(A1650))),"")</f>
        <v/>
      </c>
      <c r="J1651" t="str">
        <f>Part_D_RI_Target_Populations!B1659</f>
        <v/>
      </c>
      <c r="L1651" t="str" cm="1">
        <f t="array" ref="L1651">IFERROR(INDEX($J$1:$J$2001,SMALL(IF(NOT($J$1:$J$2001=""),ROW($I$1:$I$2001),""),ROW(A1650))),"")</f>
        <v/>
      </c>
    </row>
    <row r="1652" spans="2:12">
      <c r="B1652" t="str">
        <f>Part_D_RI!B1662</f>
        <v/>
      </c>
      <c r="C1652" t="str" cm="1">
        <f t="array" ref="C1652">IFERROR(INDEX($B$1:$B$2001,SMALL(IF(NOT($B$1:$B$2001=""),ROW($A$1:$A$2001),""),ROW(A1651))),"")</f>
        <v/>
      </c>
      <c r="J1652" t="str">
        <f>Part_D_RI_Target_Populations!B1660</f>
        <v/>
      </c>
      <c r="L1652" t="str" cm="1">
        <f t="array" ref="L1652">IFERROR(INDEX($J$1:$J$2001,SMALL(IF(NOT($J$1:$J$2001=""),ROW($I$1:$I$2001),""),ROW(A1651))),"")</f>
        <v/>
      </c>
    </row>
    <row r="1653" spans="2:12">
      <c r="B1653" t="str">
        <f>Part_D_RI!B1663</f>
        <v/>
      </c>
      <c r="C1653" t="str" cm="1">
        <f t="array" ref="C1653">IFERROR(INDEX($B$1:$B$2001,SMALL(IF(NOT($B$1:$B$2001=""),ROW($A$1:$A$2001),""),ROW(A1652))),"")</f>
        <v/>
      </c>
      <c r="J1653" t="str">
        <f>Part_D_RI_Target_Populations!B1661</f>
        <v/>
      </c>
      <c r="L1653" t="str" cm="1">
        <f t="array" ref="L1653">IFERROR(INDEX($J$1:$J$2001,SMALL(IF(NOT($J$1:$J$2001=""),ROW($I$1:$I$2001),""),ROW(A1652))),"")</f>
        <v/>
      </c>
    </row>
    <row r="1654" spans="2:12">
      <c r="B1654" t="str">
        <f>Part_D_RI!B1664</f>
        <v/>
      </c>
      <c r="C1654" t="str" cm="1">
        <f t="array" ref="C1654">IFERROR(INDEX($B$1:$B$2001,SMALL(IF(NOT($B$1:$B$2001=""),ROW($A$1:$A$2001),""),ROW(A1653))),"")</f>
        <v/>
      </c>
      <c r="J1654" t="str">
        <f>Part_D_RI_Target_Populations!B1662</f>
        <v/>
      </c>
      <c r="L1654" t="str" cm="1">
        <f t="array" ref="L1654">IFERROR(INDEX($J$1:$J$2001,SMALL(IF(NOT($J$1:$J$2001=""),ROW($I$1:$I$2001),""),ROW(A1653))),"")</f>
        <v/>
      </c>
    </row>
    <row r="1655" spans="2:12">
      <c r="B1655" t="str">
        <f>Part_D_RI!B1665</f>
        <v/>
      </c>
      <c r="C1655" t="str" cm="1">
        <f t="array" ref="C1655">IFERROR(INDEX($B$1:$B$2001,SMALL(IF(NOT($B$1:$B$2001=""),ROW($A$1:$A$2001),""),ROW(A1654))),"")</f>
        <v/>
      </c>
      <c r="J1655" t="str">
        <f>Part_D_RI_Target_Populations!B1663</f>
        <v/>
      </c>
      <c r="L1655" t="str" cm="1">
        <f t="array" ref="L1655">IFERROR(INDEX($J$1:$J$2001,SMALL(IF(NOT($J$1:$J$2001=""),ROW($I$1:$I$2001),""),ROW(A1654))),"")</f>
        <v/>
      </c>
    </row>
    <row r="1656" spans="2:12">
      <c r="B1656" t="str">
        <f>Part_D_RI!B1666</f>
        <v/>
      </c>
      <c r="C1656" t="str" cm="1">
        <f t="array" ref="C1656">IFERROR(INDEX($B$1:$B$2001,SMALL(IF(NOT($B$1:$B$2001=""),ROW($A$1:$A$2001),""),ROW(A1655))),"")</f>
        <v/>
      </c>
      <c r="J1656" t="str">
        <f>Part_D_RI_Target_Populations!B1664</f>
        <v/>
      </c>
      <c r="L1656" t="str" cm="1">
        <f t="array" ref="L1656">IFERROR(INDEX($J$1:$J$2001,SMALL(IF(NOT($J$1:$J$2001=""),ROW($I$1:$I$2001),""),ROW(A1655))),"")</f>
        <v/>
      </c>
    </row>
    <row r="1657" spans="2:12">
      <c r="B1657" t="str">
        <f>Part_D_RI!B1667</f>
        <v/>
      </c>
      <c r="C1657" t="str" cm="1">
        <f t="array" ref="C1657">IFERROR(INDEX($B$1:$B$2001,SMALL(IF(NOT($B$1:$B$2001=""),ROW($A$1:$A$2001),""),ROW(A1656))),"")</f>
        <v/>
      </c>
      <c r="J1657" t="str">
        <f>Part_D_RI_Target_Populations!B1665</f>
        <v/>
      </c>
      <c r="L1657" t="str" cm="1">
        <f t="array" ref="L1657">IFERROR(INDEX($J$1:$J$2001,SMALL(IF(NOT($J$1:$J$2001=""),ROW($I$1:$I$2001),""),ROW(A1656))),"")</f>
        <v/>
      </c>
    </row>
    <row r="1658" spans="2:12">
      <c r="B1658" t="str">
        <f>Part_D_RI!B1668</f>
        <v/>
      </c>
      <c r="C1658" t="str" cm="1">
        <f t="array" ref="C1658">IFERROR(INDEX($B$1:$B$2001,SMALL(IF(NOT($B$1:$B$2001=""),ROW($A$1:$A$2001),""),ROW(A1657))),"")</f>
        <v/>
      </c>
      <c r="J1658" t="str">
        <f>Part_D_RI_Target_Populations!B1666</f>
        <v/>
      </c>
      <c r="L1658" t="str" cm="1">
        <f t="array" ref="L1658">IFERROR(INDEX($J$1:$J$2001,SMALL(IF(NOT($J$1:$J$2001=""),ROW($I$1:$I$2001),""),ROW(A1657))),"")</f>
        <v/>
      </c>
    </row>
    <row r="1659" spans="2:12">
      <c r="B1659" t="str">
        <f>Part_D_RI!B1669</f>
        <v/>
      </c>
      <c r="C1659" t="str" cm="1">
        <f t="array" ref="C1659">IFERROR(INDEX($B$1:$B$2001,SMALL(IF(NOT($B$1:$B$2001=""),ROW($A$1:$A$2001),""),ROW(A1658))),"")</f>
        <v/>
      </c>
      <c r="J1659" t="str">
        <f>Part_D_RI_Target_Populations!B1667</f>
        <v/>
      </c>
      <c r="L1659" t="str" cm="1">
        <f t="array" ref="L1659">IFERROR(INDEX($J$1:$J$2001,SMALL(IF(NOT($J$1:$J$2001=""),ROW($I$1:$I$2001),""),ROW(A1658))),"")</f>
        <v/>
      </c>
    </row>
    <row r="1660" spans="2:12">
      <c r="B1660" t="str">
        <f>Part_D_RI!B1670</f>
        <v/>
      </c>
      <c r="C1660" t="str" cm="1">
        <f t="array" ref="C1660">IFERROR(INDEX($B$1:$B$2001,SMALL(IF(NOT($B$1:$B$2001=""),ROW($A$1:$A$2001),""),ROW(A1659))),"")</f>
        <v/>
      </c>
      <c r="J1660" t="str">
        <f>Part_D_RI_Target_Populations!B1668</f>
        <v/>
      </c>
      <c r="L1660" t="str" cm="1">
        <f t="array" ref="L1660">IFERROR(INDEX($J$1:$J$2001,SMALL(IF(NOT($J$1:$J$2001=""),ROW($I$1:$I$2001),""),ROW(A1659))),"")</f>
        <v/>
      </c>
    </row>
    <row r="1661" spans="2:12">
      <c r="B1661" t="str">
        <f>Part_D_RI!B1671</f>
        <v/>
      </c>
      <c r="C1661" t="str" cm="1">
        <f t="array" ref="C1661">IFERROR(INDEX($B$1:$B$2001,SMALL(IF(NOT($B$1:$B$2001=""),ROW($A$1:$A$2001),""),ROW(A1660))),"")</f>
        <v/>
      </c>
      <c r="J1661" t="str">
        <f>Part_D_RI_Target_Populations!B1669</f>
        <v/>
      </c>
      <c r="L1661" t="str" cm="1">
        <f t="array" ref="L1661">IFERROR(INDEX($J$1:$J$2001,SMALL(IF(NOT($J$1:$J$2001=""),ROW($I$1:$I$2001),""),ROW(A1660))),"")</f>
        <v/>
      </c>
    </row>
    <row r="1662" spans="2:12">
      <c r="B1662" t="str">
        <f>Part_D_RI!B1672</f>
        <v/>
      </c>
      <c r="C1662" t="str" cm="1">
        <f t="array" ref="C1662">IFERROR(INDEX($B$1:$B$2001,SMALL(IF(NOT($B$1:$B$2001=""),ROW($A$1:$A$2001),""),ROW(A1661))),"")</f>
        <v/>
      </c>
      <c r="J1662" t="str">
        <f>Part_D_RI_Target_Populations!B1670</f>
        <v/>
      </c>
      <c r="L1662" t="str" cm="1">
        <f t="array" ref="L1662">IFERROR(INDEX($J$1:$J$2001,SMALL(IF(NOT($J$1:$J$2001=""),ROW($I$1:$I$2001),""),ROW(A1661))),"")</f>
        <v/>
      </c>
    </row>
    <row r="1663" spans="2:12">
      <c r="B1663" t="str">
        <f>Part_D_RI!B1673</f>
        <v/>
      </c>
      <c r="C1663" t="str" cm="1">
        <f t="array" ref="C1663">IFERROR(INDEX($B$1:$B$2001,SMALL(IF(NOT($B$1:$B$2001=""),ROW($A$1:$A$2001),""),ROW(A1662))),"")</f>
        <v/>
      </c>
      <c r="J1663" t="str">
        <f>Part_D_RI_Target_Populations!B1671</f>
        <v/>
      </c>
      <c r="L1663" t="str" cm="1">
        <f t="array" ref="L1663">IFERROR(INDEX($J$1:$J$2001,SMALL(IF(NOT($J$1:$J$2001=""),ROW($I$1:$I$2001),""),ROW(A1662))),"")</f>
        <v/>
      </c>
    </row>
    <row r="1664" spans="2:12">
      <c r="B1664" t="str">
        <f>Part_D_RI!B1674</f>
        <v/>
      </c>
      <c r="C1664" t="str" cm="1">
        <f t="array" ref="C1664">IFERROR(INDEX($B$1:$B$2001,SMALL(IF(NOT($B$1:$B$2001=""),ROW($A$1:$A$2001),""),ROW(A1663))),"")</f>
        <v/>
      </c>
      <c r="J1664" t="str">
        <f>Part_D_RI_Target_Populations!B1672</f>
        <v/>
      </c>
      <c r="L1664" t="str" cm="1">
        <f t="array" ref="L1664">IFERROR(INDEX($J$1:$J$2001,SMALL(IF(NOT($J$1:$J$2001=""),ROW($I$1:$I$2001),""),ROW(A1663))),"")</f>
        <v/>
      </c>
    </row>
    <row r="1665" spans="2:12">
      <c r="B1665" t="str">
        <f>Part_D_RI!B1675</f>
        <v/>
      </c>
      <c r="C1665" t="str" cm="1">
        <f t="array" ref="C1665">IFERROR(INDEX($B$1:$B$2001,SMALL(IF(NOT($B$1:$B$2001=""),ROW($A$1:$A$2001),""),ROW(A1664))),"")</f>
        <v/>
      </c>
      <c r="J1665" t="str">
        <f>Part_D_RI_Target_Populations!B1673</f>
        <v/>
      </c>
      <c r="L1665" t="str" cm="1">
        <f t="array" ref="L1665">IFERROR(INDEX($J$1:$J$2001,SMALL(IF(NOT($J$1:$J$2001=""),ROW($I$1:$I$2001),""),ROW(A1664))),"")</f>
        <v/>
      </c>
    </row>
    <row r="1666" spans="2:12">
      <c r="B1666" t="str">
        <f>Part_D_RI!B1676</f>
        <v/>
      </c>
      <c r="C1666" t="str" cm="1">
        <f t="array" ref="C1666">IFERROR(INDEX($B$1:$B$2001,SMALL(IF(NOT($B$1:$B$2001=""),ROW($A$1:$A$2001),""),ROW(A1665))),"")</f>
        <v/>
      </c>
      <c r="J1666" t="str">
        <f>Part_D_RI_Target_Populations!B1674</f>
        <v/>
      </c>
      <c r="L1666" t="str" cm="1">
        <f t="array" ref="L1666">IFERROR(INDEX($J$1:$J$2001,SMALL(IF(NOT($J$1:$J$2001=""),ROW($I$1:$I$2001),""),ROW(A1665))),"")</f>
        <v/>
      </c>
    </row>
    <row r="1667" spans="2:12">
      <c r="B1667" t="str">
        <f>Part_D_RI!B1677</f>
        <v/>
      </c>
      <c r="C1667" t="str" cm="1">
        <f t="array" ref="C1667">IFERROR(INDEX($B$1:$B$2001,SMALL(IF(NOT($B$1:$B$2001=""),ROW($A$1:$A$2001),""),ROW(A1666))),"")</f>
        <v/>
      </c>
      <c r="J1667" t="str">
        <f>Part_D_RI_Target_Populations!B1675</f>
        <v/>
      </c>
      <c r="L1667" t="str" cm="1">
        <f t="array" ref="L1667">IFERROR(INDEX($J$1:$J$2001,SMALL(IF(NOT($J$1:$J$2001=""),ROW($I$1:$I$2001),""),ROW(A1666))),"")</f>
        <v/>
      </c>
    </row>
    <row r="1668" spans="2:12">
      <c r="B1668" t="str">
        <f>Part_D_RI!B1678</f>
        <v/>
      </c>
      <c r="C1668" t="str" cm="1">
        <f t="array" ref="C1668">IFERROR(INDEX($B$1:$B$2001,SMALL(IF(NOT($B$1:$B$2001=""),ROW($A$1:$A$2001),""),ROW(A1667))),"")</f>
        <v/>
      </c>
      <c r="J1668" t="str">
        <f>Part_D_RI_Target_Populations!B1676</f>
        <v/>
      </c>
      <c r="L1668" t="str" cm="1">
        <f t="array" ref="L1668">IFERROR(INDEX($J$1:$J$2001,SMALL(IF(NOT($J$1:$J$2001=""),ROW($I$1:$I$2001),""),ROW(A1667))),"")</f>
        <v/>
      </c>
    </row>
    <row r="1669" spans="2:12">
      <c r="B1669" t="str">
        <f>Part_D_RI!B1679</f>
        <v/>
      </c>
      <c r="C1669" t="str" cm="1">
        <f t="array" ref="C1669">IFERROR(INDEX($B$1:$B$2001,SMALL(IF(NOT($B$1:$B$2001=""),ROW($A$1:$A$2001),""),ROW(A1668))),"")</f>
        <v/>
      </c>
      <c r="J1669" t="str">
        <f>Part_D_RI_Target_Populations!B1677</f>
        <v/>
      </c>
      <c r="L1669" t="str" cm="1">
        <f t="array" ref="L1669">IFERROR(INDEX($J$1:$J$2001,SMALL(IF(NOT($J$1:$J$2001=""),ROW($I$1:$I$2001),""),ROW(A1668))),"")</f>
        <v/>
      </c>
    </row>
    <row r="1670" spans="2:12">
      <c r="B1670" t="str">
        <f>Part_D_RI!B1680</f>
        <v/>
      </c>
      <c r="C1670" t="str" cm="1">
        <f t="array" ref="C1670">IFERROR(INDEX($B$1:$B$2001,SMALL(IF(NOT($B$1:$B$2001=""),ROW($A$1:$A$2001),""),ROW(A1669))),"")</f>
        <v/>
      </c>
      <c r="J1670" t="str">
        <f>Part_D_RI_Target_Populations!B1678</f>
        <v/>
      </c>
      <c r="L1670" t="str" cm="1">
        <f t="array" ref="L1670">IFERROR(INDEX($J$1:$J$2001,SMALL(IF(NOT($J$1:$J$2001=""),ROW($I$1:$I$2001),""),ROW(A1669))),"")</f>
        <v/>
      </c>
    </row>
    <row r="1671" spans="2:12">
      <c r="B1671" t="str">
        <f>Part_D_RI!B1681</f>
        <v/>
      </c>
      <c r="C1671" t="str" cm="1">
        <f t="array" ref="C1671">IFERROR(INDEX($B$1:$B$2001,SMALL(IF(NOT($B$1:$B$2001=""),ROW($A$1:$A$2001),""),ROW(A1670))),"")</f>
        <v/>
      </c>
      <c r="J1671" t="str">
        <f>Part_D_RI_Target_Populations!B1679</f>
        <v/>
      </c>
      <c r="L1671" t="str" cm="1">
        <f t="array" ref="L1671">IFERROR(INDEX($J$1:$J$2001,SMALL(IF(NOT($J$1:$J$2001=""),ROW($I$1:$I$2001),""),ROW(A1670))),"")</f>
        <v/>
      </c>
    </row>
    <row r="1672" spans="2:12">
      <c r="B1672" t="str">
        <f>Part_D_RI!B1682</f>
        <v/>
      </c>
      <c r="C1672" t="str" cm="1">
        <f t="array" ref="C1672">IFERROR(INDEX($B$1:$B$2001,SMALL(IF(NOT($B$1:$B$2001=""),ROW($A$1:$A$2001),""),ROW(A1671))),"")</f>
        <v/>
      </c>
      <c r="J1672" t="str">
        <f>Part_D_RI_Target_Populations!B1680</f>
        <v/>
      </c>
      <c r="L1672" t="str" cm="1">
        <f t="array" ref="L1672">IFERROR(INDEX($J$1:$J$2001,SMALL(IF(NOT($J$1:$J$2001=""),ROW($I$1:$I$2001),""),ROW(A1671))),"")</f>
        <v/>
      </c>
    </row>
    <row r="1673" spans="2:12">
      <c r="B1673" t="str">
        <f>Part_D_RI!B1683</f>
        <v/>
      </c>
      <c r="C1673" t="str" cm="1">
        <f t="array" ref="C1673">IFERROR(INDEX($B$1:$B$2001,SMALL(IF(NOT($B$1:$B$2001=""),ROW($A$1:$A$2001),""),ROW(A1672))),"")</f>
        <v/>
      </c>
      <c r="J1673" t="str">
        <f>Part_D_RI_Target_Populations!B1681</f>
        <v/>
      </c>
      <c r="L1673" t="str" cm="1">
        <f t="array" ref="L1673">IFERROR(INDEX($J$1:$J$2001,SMALL(IF(NOT($J$1:$J$2001=""),ROW($I$1:$I$2001),""),ROW(A1672))),"")</f>
        <v/>
      </c>
    </row>
    <row r="1674" spans="2:12">
      <c r="B1674" t="str">
        <f>Part_D_RI!B1684</f>
        <v/>
      </c>
      <c r="C1674" t="str" cm="1">
        <f t="array" ref="C1674">IFERROR(INDEX($B$1:$B$2001,SMALL(IF(NOT($B$1:$B$2001=""),ROW($A$1:$A$2001),""),ROW(A1673))),"")</f>
        <v/>
      </c>
      <c r="J1674" t="str">
        <f>Part_D_RI_Target_Populations!B1682</f>
        <v/>
      </c>
      <c r="L1674" t="str" cm="1">
        <f t="array" ref="L1674">IFERROR(INDEX($J$1:$J$2001,SMALL(IF(NOT($J$1:$J$2001=""),ROW($I$1:$I$2001),""),ROW(A1673))),"")</f>
        <v/>
      </c>
    </row>
    <row r="1675" spans="2:12">
      <c r="B1675" t="str">
        <f>Part_D_RI!B1685</f>
        <v/>
      </c>
      <c r="C1675" t="str" cm="1">
        <f t="array" ref="C1675">IFERROR(INDEX($B$1:$B$2001,SMALL(IF(NOT($B$1:$B$2001=""),ROW($A$1:$A$2001),""),ROW(A1674))),"")</f>
        <v/>
      </c>
      <c r="J1675" t="str">
        <f>Part_D_RI_Target_Populations!B1683</f>
        <v/>
      </c>
      <c r="L1675" t="str" cm="1">
        <f t="array" ref="L1675">IFERROR(INDEX($J$1:$J$2001,SMALL(IF(NOT($J$1:$J$2001=""),ROW($I$1:$I$2001),""),ROW(A1674))),"")</f>
        <v/>
      </c>
    </row>
    <row r="1676" spans="2:12">
      <c r="B1676" t="str">
        <f>Part_D_RI!B1686</f>
        <v/>
      </c>
      <c r="C1676" t="str" cm="1">
        <f t="array" ref="C1676">IFERROR(INDEX($B$1:$B$2001,SMALL(IF(NOT($B$1:$B$2001=""),ROW($A$1:$A$2001),""),ROW(A1675))),"")</f>
        <v/>
      </c>
      <c r="J1676" t="str">
        <f>Part_D_RI_Target_Populations!B1684</f>
        <v/>
      </c>
      <c r="L1676" t="str" cm="1">
        <f t="array" ref="L1676">IFERROR(INDEX($J$1:$J$2001,SMALL(IF(NOT($J$1:$J$2001=""),ROW($I$1:$I$2001),""),ROW(A1675))),"")</f>
        <v/>
      </c>
    </row>
    <row r="1677" spans="2:12">
      <c r="B1677" t="str">
        <f>Part_D_RI!B1687</f>
        <v/>
      </c>
      <c r="C1677" t="str" cm="1">
        <f t="array" ref="C1677">IFERROR(INDEX($B$1:$B$2001,SMALL(IF(NOT($B$1:$B$2001=""),ROW($A$1:$A$2001),""),ROW(A1676))),"")</f>
        <v/>
      </c>
      <c r="J1677" t="str">
        <f>Part_D_RI_Target_Populations!B1685</f>
        <v/>
      </c>
      <c r="L1677" t="str" cm="1">
        <f t="array" ref="L1677">IFERROR(INDEX($J$1:$J$2001,SMALL(IF(NOT($J$1:$J$2001=""),ROW($I$1:$I$2001),""),ROW(A1676))),"")</f>
        <v/>
      </c>
    </row>
    <row r="1678" spans="2:12">
      <c r="B1678" t="str">
        <f>Part_D_RI!B1688</f>
        <v/>
      </c>
      <c r="C1678" t="str" cm="1">
        <f t="array" ref="C1678">IFERROR(INDEX($B$1:$B$2001,SMALL(IF(NOT($B$1:$B$2001=""),ROW($A$1:$A$2001),""),ROW(A1677))),"")</f>
        <v/>
      </c>
      <c r="J1678" t="str">
        <f>Part_D_RI_Target_Populations!B1686</f>
        <v/>
      </c>
      <c r="L1678" t="str" cm="1">
        <f t="array" ref="L1678">IFERROR(INDEX($J$1:$J$2001,SMALL(IF(NOT($J$1:$J$2001=""),ROW($I$1:$I$2001),""),ROW(A1677))),"")</f>
        <v/>
      </c>
    </row>
    <row r="1679" spans="2:12">
      <c r="B1679" t="str">
        <f>Part_D_RI!B1689</f>
        <v/>
      </c>
      <c r="C1679" t="str" cm="1">
        <f t="array" ref="C1679">IFERROR(INDEX($B$1:$B$2001,SMALL(IF(NOT($B$1:$B$2001=""),ROW($A$1:$A$2001),""),ROW(A1678))),"")</f>
        <v/>
      </c>
      <c r="J1679" t="str">
        <f>Part_D_RI_Target_Populations!B1687</f>
        <v/>
      </c>
      <c r="L1679" t="str" cm="1">
        <f t="array" ref="L1679">IFERROR(INDEX($J$1:$J$2001,SMALL(IF(NOT($J$1:$J$2001=""),ROW($I$1:$I$2001),""),ROW(A1678))),"")</f>
        <v/>
      </c>
    </row>
    <row r="1680" spans="2:12">
      <c r="B1680" t="str">
        <f>Part_D_RI!B1690</f>
        <v/>
      </c>
      <c r="C1680" t="str" cm="1">
        <f t="array" ref="C1680">IFERROR(INDEX($B$1:$B$2001,SMALL(IF(NOT($B$1:$B$2001=""),ROW($A$1:$A$2001),""),ROW(A1679))),"")</f>
        <v/>
      </c>
      <c r="J1680" t="str">
        <f>Part_D_RI_Target_Populations!B1688</f>
        <v/>
      </c>
      <c r="L1680" t="str" cm="1">
        <f t="array" ref="L1680">IFERROR(INDEX($J$1:$J$2001,SMALL(IF(NOT($J$1:$J$2001=""),ROW($I$1:$I$2001),""),ROW(A1679))),"")</f>
        <v/>
      </c>
    </row>
    <row r="1681" spans="2:12">
      <c r="B1681" t="str">
        <f>Part_D_RI!B1691</f>
        <v/>
      </c>
      <c r="C1681" t="str" cm="1">
        <f t="array" ref="C1681">IFERROR(INDEX($B$1:$B$2001,SMALL(IF(NOT($B$1:$B$2001=""),ROW($A$1:$A$2001),""),ROW(A1680))),"")</f>
        <v/>
      </c>
      <c r="J1681" t="str">
        <f>Part_D_RI_Target_Populations!B1689</f>
        <v/>
      </c>
      <c r="L1681" t="str" cm="1">
        <f t="array" ref="L1681">IFERROR(INDEX($J$1:$J$2001,SMALL(IF(NOT($J$1:$J$2001=""),ROW($I$1:$I$2001),""),ROW(A1680))),"")</f>
        <v/>
      </c>
    </row>
    <row r="1682" spans="2:12">
      <c r="B1682" t="str">
        <f>Part_D_RI!B1692</f>
        <v/>
      </c>
      <c r="C1682" t="str" cm="1">
        <f t="array" ref="C1682">IFERROR(INDEX($B$1:$B$2001,SMALL(IF(NOT($B$1:$B$2001=""),ROW($A$1:$A$2001),""),ROW(A1681))),"")</f>
        <v/>
      </c>
      <c r="J1682" t="str">
        <f>Part_D_RI_Target_Populations!B1690</f>
        <v/>
      </c>
      <c r="L1682" t="str" cm="1">
        <f t="array" ref="L1682">IFERROR(INDEX($J$1:$J$2001,SMALL(IF(NOT($J$1:$J$2001=""),ROW($I$1:$I$2001),""),ROW(A1681))),"")</f>
        <v/>
      </c>
    </row>
    <row r="1683" spans="2:12">
      <c r="B1683" t="str">
        <f>Part_D_RI!B1693</f>
        <v/>
      </c>
      <c r="C1683" t="str" cm="1">
        <f t="array" ref="C1683">IFERROR(INDEX($B$1:$B$2001,SMALL(IF(NOT($B$1:$B$2001=""),ROW($A$1:$A$2001),""),ROW(A1682))),"")</f>
        <v/>
      </c>
      <c r="J1683" t="str">
        <f>Part_D_RI_Target_Populations!B1691</f>
        <v/>
      </c>
      <c r="L1683" t="str" cm="1">
        <f t="array" ref="L1683">IFERROR(INDEX($J$1:$J$2001,SMALL(IF(NOT($J$1:$J$2001=""),ROW($I$1:$I$2001),""),ROW(A1682))),"")</f>
        <v/>
      </c>
    </row>
    <row r="1684" spans="2:12">
      <c r="B1684" t="str">
        <f>Part_D_RI!B1694</f>
        <v/>
      </c>
      <c r="C1684" t="str" cm="1">
        <f t="array" ref="C1684">IFERROR(INDEX($B$1:$B$2001,SMALL(IF(NOT($B$1:$B$2001=""),ROW($A$1:$A$2001),""),ROW(A1683))),"")</f>
        <v/>
      </c>
      <c r="J1684" t="str">
        <f>Part_D_RI_Target_Populations!B1692</f>
        <v/>
      </c>
      <c r="L1684" t="str" cm="1">
        <f t="array" ref="L1684">IFERROR(INDEX($J$1:$J$2001,SMALL(IF(NOT($J$1:$J$2001=""),ROW($I$1:$I$2001),""),ROW(A1683))),"")</f>
        <v/>
      </c>
    </row>
    <row r="1685" spans="2:12">
      <c r="B1685" t="str">
        <f>Part_D_RI!B1695</f>
        <v/>
      </c>
      <c r="C1685" t="str" cm="1">
        <f t="array" ref="C1685">IFERROR(INDEX($B$1:$B$2001,SMALL(IF(NOT($B$1:$B$2001=""),ROW($A$1:$A$2001),""),ROW(A1684))),"")</f>
        <v/>
      </c>
      <c r="J1685" t="str">
        <f>Part_D_RI_Target_Populations!B1693</f>
        <v/>
      </c>
      <c r="L1685" t="str" cm="1">
        <f t="array" ref="L1685">IFERROR(INDEX($J$1:$J$2001,SMALL(IF(NOT($J$1:$J$2001=""),ROW($I$1:$I$2001),""),ROW(A1684))),"")</f>
        <v/>
      </c>
    </row>
    <row r="1686" spans="2:12">
      <c r="B1686" t="str">
        <f>Part_D_RI!B1696</f>
        <v/>
      </c>
      <c r="C1686" t="str" cm="1">
        <f t="array" ref="C1686">IFERROR(INDEX($B$1:$B$2001,SMALL(IF(NOT($B$1:$B$2001=""),ROW($A$1:$A$2001),""),ROW(A1685))),"")</f>
        <v/>
      </c>
      <c r="J1686" t="str">
        <f>Part_D_RI_Target_Populations!B1694</f>
        <v/>
      </c>
      <c r="L1686" t="str" cm="1">
        <f t="array" ref="L1686">IFERROR(INDEX($J$1:$J$2001,SMALL(IF(NOT($J$1:$J$2001=""),ROW($I$1:$I$2001),""),ROW(A1685))),"")</f>
        <v/>
      </c>
    </row>
    <row r="1687" spans="2:12">
      <c r="B1687" t="str">
        <f>Part_D_RI!B1697</f>
        <v/>
      </c>
      <c r="C1687" t="str" cm="1">
        <f t="array" ref="C1687">IFERROR(INDEX($B$1:$B$2001,SMALL(IF(NOT($B$1:$B$2001=""),ROW($A$1:$A$2001),""),ROW(A1686))),"")</f>
        <v/>
      </c>
      <c r="J1687" t="str">
        <f>Part_D_RI_Target_Populations!B1695</f>
        <v/>
      </c>
      <c r="L1687" t="str" cm="1">
        <f t="array" ref="L1687">IFERROR(INDEX($J$1:$J$2001,SMALL(IF(NOT($J$1:$J$2001=""),ROW($I$1:$I$2001),""),ROW(A1686))),"")</f>
        <v/>
      </c>
    </row>
    <row r="1688" spans="2:12">
      <c r="B1688" t="str">
        <f>Part_D_RI!B1698</f>
        <v/>
      </c>
      <c r="C1688" t="str" cm="1">
        <f t="array" ref="C1688">IFERROR(INDEX($B$1:$B$2001,SMALL(IF(NOT($B$1:$B$2001=""),ROW($A$1:$A$2001),""),ROW(A1687))),"")</f>
        <v/>
      </c>
      <c r="J1688" t="str">
        <f>Part_D_RI_Target_Populations!B1696</f>
        <v/>
      </c>
      <c r="L1688" t="str" cm="1">
        <f t="array" ref="L1688">IFERROR(INDEX($J$1:$J$2001,SMALL(IF(NOT($J$1:$J$2001=""),ROW($I$1:$I$2001),""),ROW(A1687))),"")</f>
        <v/>
      </c>
    </row>
    <row r="1689" spans="2:12">
      <c r="B1689" t="str">
        <f>Part_D_RI!B1699</f>
        <v/>
      </c>
      <c r="C1689" t="str" cm="1">
        <f t="array" ref="C1689">IFERROR(INDEX($B$1:$B$2001,SMALL(IF(NOT($B$1:$B$2001=""),ROW($A$1:$A$2001),""),ROW(A1688))),"")</f>
        <v/>
      </c>
      <c r="J1689" t="str">
        <f>Part_D_RI_Target_Populations!B1697</f>
        <v/>
      </c>
      <c r="L1689" t="str" cm="1">
        <f t="array" ref="L1689">IFERROR(INDEX($J$1:$J$2001,SMALL(IF(NOT($J$1:$J$2001=""),ROW($I$1:$I$2001),""),ROW(A1688))),"")</f>
        <v/>
      </c>
    </row>
    <row r="1690" spans="2:12">
      <c r="B1690" t="str">
        <f>Part_D_RI!B1700</f>
        <v/>
      </c>
      <c r="C1690" t="str" cm="1">
        <f t="array" ref="C1690">IFERROR(INDEX($B$1:$B$2001,SMALL(IF(NOT($B$1:$B$2001=""),ROW($A$1:$A$2001),""),ROW(A1689))),"")</f>
        <v/>
      </c>
      <c r="J1690" t="str">
        <f>Part_D_RI_Target_Populations!B1698</f>
        <v/>
      </c>
      <c r="L1690" t="str" cm="1">
        <f t="array" ref="L1690">IFERROR(INDEX($J$1:$J$2001,SMALL(IF(NOT($J$1:$J$2001=""),ROW($I$1:$I$2001),""),ROW(A1689))),"")</f>
        <v/>
      </c>
    </row>
    <row r="1691" spans="2:12">
      <c r="B1691" t="str">
        <f>Part_D_RI!B1701</f>
        <v/>
      </c>
      <c r="C1691" t="str" cm="1">
        <f t="array" ref="C1691">IFERROR(INDEX($B$1:$B$2001,SMALL(IF(NOT($B$1:$B$2001=""),ROW($A$1:$A$2001),""),ROW(A1690))),"")</f>
        <v/>
      </c>
      <c r="J1691" t="str">
        <f>Part_D_RI_Target_Populations!B1699</f>
        <v/>
      </c>
      <c r="L1691" t="str" cm="1">
        <f t="array" ref="L1691">IFERROR(INDEX($J$1:$J$2001,SMALL(IF(NOT($J$1:$J$2001=""),ROW($I$1:$I$2001),""),ROW(A1690))),"")</f>
        <v/>
      </c>
    </row>
    <row r="1692" spans="2:12">
      <c r="B1692" t="str">
        <f>Part_D_RI!B1702</f>
        <v/>
      </c>
      <c r="C1692" t="str" cm="1">
        <f t="array" ref="C1692">IFERROR(INDEX($B$1:$B$2001,SMALL(IF(NOT($B$1:$B$2001=""),ROW($A$1:$A$2001),""),ROW(A1691))),"")</f>
        <v/>
      </c>
      <c r="J1692" t="str">
        <f>Part_D_RI_Target_Populations!B1700</f>
        <v/>
      </c>
      <c r="L1692" t="str" cm="1">
        <f t="array" ref="L1692">IFERROR(INDEX($J$1:$J$2001,SMALL(IF(NOT($J$1:$J$2001=""),ROW($I$1:$I$2001),""),ROW(A1691))),"")</f>
        <v/>
      </c>
    </row>
    <row r="1693" spans="2:12">
      <c r="B1693" t="str">
        <f>Part_D_RI!B1703</f>
        <v/>
      </c>
      <c r="C1693" t="str" cm="1">
        <f t="array" ref="C1693">IFERROR(INDEX($B$1:$B$2001,SMALL(IF(NOT($B$1:$B$2001=""),ROW($A$1:$A$2001),""),ROW(A1692))),"")</f>
        <v/>
      </c>
      <c r="J1693" t="str">
        <f>Part_D_RI_Target_Populations!B1701</f>
        <v/>
      </c>
      <c r="L1693" t="str" cm="1">
        <f t="array" ref="L1693">IFERROR(INDEX($J$1:$J$2001,SMALL(IF(NOT($J$1:$J$2001=""),ROW($I$1:$I$2001),""),ROW(A1692))),"")</f>
        <v/>
      </c>
    </row>
    <row r="1694" spans="2:12">
      <c r="B1694" t="str">
        <f>Part_D_RI!B1704</f>
        <v/>
      </c>
      <c r="C1694" t="str" cm="1">
        <f t="array" ref="C1694">IFERROR(INDEX($B$1:$B$2001,SMALL(IF(NOT($B$1:$B$2001=""),ROW($A$1:$A$2001),""),ROW(A1693))),"")</f>
        <v/>
      </c>
      <c r="J1694" t="str">
        <f>Part_D_RI_Target_Populations!B1702</f>
        <v/>
      </c>
      <c r="L1694" t="str" cm="1">
        <f t="array" ref="L1694">IFERROR(INDEX($J$1:$J$2001,SMALL(IF(NOT($J$1:$J$2001=""),ROW($I$1:$I$2001),""),ROW(A1693))),"")</f>
        <v/>
      </c>
    </row>
    <row r="1695" spans="2:12">
      <c r="B1695" t="str">
        <f>Part_D_RI!B1705</f>
        <v/>
      </c>
      <c r="C1695" t="str" cm="1">
        <f t="array" ref="C1695">IFERROR(INDEX($B$1:$B$2001,SMALL(IF(NOT($B$1:$B$2001=""),ROW($A$1:$A$2001),""),ROW(A1694))),"")</f>
        <v/>
      </c>
      <c r="J1695" t="str">
        <f>Part_D_RI_Target_Populations!B1703</f>
        <v/>
      </c>
      <c r="L1695" t="str" cm="1">
        <f t="array" ref="L1695">IFERROR(INDEX($J$1:$J$2001,SMALL(IF(NOT($J$1:$J$2001=""),ROW($I$1:$I$2001),""),ROW(A1694))),"")</f>
        <v/>
      </c>
    </row>
    <row r="1696" spans="2:12">
      <c r="B1696" t="str">
        <f>Part_D_RI!B1706</f>
        <v/>
      </c>
      <c r="C1696" t="str" cm="1">
        <f t="array" ref="C1696">IFERROR(INDEX($B$1:$B$2001,SMALL(IF(NOT($B$1:$B$2001=""),ROW($A$1:$A$2001),""),ROW(A1695))),"")</f>
        <v/>
      </c>
      <c r="J1696" t="str">
        <f>Part_D_RI_Target_Populations!B1704</f>
        <v/>
      </c>
      <c r="L1696" t="str" cm="1">
        <f t="array" ref="L1696">IFERROR(INDEX($J$1:$J$2001,SMALL(IF(NOT($J$1:$J$2001=""),ROW($I$1:$I$2001),""),ROW(A1695))),"")</f>
        <v/>
      </c>
    </row>
    <row r="1697" spans="2:12">
      <c r="B1697" t="str">
        <f>Part_D_RI!B1707</f>
        <v/>
      </c>
      <c r="C1697" t="str" cm="1">
        <f t="array" ref="C1697">IFERROR(INDEX($B$1:$B$2001,SMALL(IF(NOT($B$1:$B$2001=""),ROW($A$1:$A$2001),""),ROW(A1696))),"")</f>
        <v/>
      </c>
      <c r="J1697" t="str">
        <f>Part_D_RI_Target_Populations!B1705</f>
        <v/>
      </c>
      <c r="L1697" t="str" cm="1">
        <f t="array" ref="L1697">IFERROR(INDEX($J$1:$J$2001,SMALL(IF(NOT($J$1:$J$2001=""),ROW($I$1:$I$2001),""),ROW(A1696))),"")</f>
        <v/>
      </c>
    </row>
    <row r="1698" spans="2:12">
      <c r="B1698" t="str">
        <f>Part_D_RI!B1708</f>
        <v/>
      </c>
      <c r="C1698" t="str" cm="1">
        <f t="array" ref="C1698">IFERROR(INDEX($B$1:$B$2001,SMALL(IF(NOT($B$1:$B$2001=""),ROW($A$1:$A$2001),""),ROW(A1697))),"")</f>
        <v/>
      </c>
      <c r="J1698" t="str">
        <f>Part_D_RI_Target_Populations!B1706</f>
        <v/>
      </c>
      <c r="L1698" t="str" cm="1">
        <f t="array" ref="L1698">IFERROR(INDEX($J$1:$J$2001,SMALL(IF(NOT($J$1:$J$2001=""),ROW($I$1:$I$2001),""),ROW(A1697))),"")</f>
        <v/>
      </c>
    </row>
    <row r="1699" spans="2:12">
      <c r="B1699" t="str">
        <f>Part_D_RI!B1709</f>
        <v/>
      </c>
      <c r="C1699" t="str" cm="1">
        <f t="array" ref="C1699">IFERROR(INDEX($B$1:$B$2001,SMALL(IF(NOT($B$1:$B$2001=""),ROW($A$1:$A$2001),""),ROW(A1698))),"")</f>
        <v/>
      </c>
      <c r="J1699" t="str">
        <f>Part_D_RI_Target_Populations!B1707</f>
        <v/>
      </c>
      <c r="L1699" t="str" cm="1">
        <f t="array" ref="L1699">IFERROR(INDEX($J$1:$J$2001,SMALL(IF(NOT($J$1:$J$2001=""),ROW($I$1:$I$2001),""),ROW(A1698))),"")</f>
        <v/>
      </c>
    </row>
    <row r="1700" spans="2:12">
      <c r="B1700" t="str">
        <f>Part_D_RI!B1710</f>
        <v/>
      </c>
      <c r="C1700" t="str" cm="1">
        <f t="array" ref="C1700">IFERROR(INDEX($B$1:$B$2001,SMALL(IF(NOT($B$1:$B$2001=""),ROW($A$1:$A$2001),""),ROW(A1699))),"")</f>
        <v/>
      </c>
      <c r="J1700" t="str">
        <f>Part_D_RI_Target_Populations!B1708</f>
        <v/>
      </c>
      <c r="L1700" t="str" cm="1">
        <f t="array" ref="L1700">IFERROR(INDEX($J$1:$J$2001,SMALL(IF(NOT($J$1:$J$2001=""),ROW($I$1:$I$2001),""),ROW(A1699))),"")</f>
        <v/>
      </c>
    </row>
    <row r="1701" spans="2:12">
      <c r="B1701" t="str">
        <f>Part_D_RI!B1711</f>
        <v/>
      </c>
      <c r="C1701" t="str" cm="1">
        <f t="array" ref="C1701">IFERROR(INDEX($B$1:$B$2001,SMALL(IF(NOT($B$1:$B$2001=""),ROW($A$1:$A$2001),""),ROW(A1700))),"")</f>
        <v/>
      </c>
      <c r="J1701" t="str">
        <f>Part_D_RI_Target_Populations!B1709</f>
        <v/>
      </c>
      <c r="L1701" t="str" cm="1">
        <f t="array" ref="L1701">IFERROR(INDEX($J$1:$J$2001,SMALL(IF(NOT($J$1:$J$2001=""),ROW($I$1:$I$2001),""),ROW(A1700))),"")</f>
        <v/>
      </c>
    </row>
    <row r="1702" spans="2:12">
      <c r="B1702" t="str">
        <f>Part_D_RI!B1712</f>
        <v/>
      </c>
      <c r="C1702" t="str" cm="1">
        <f t="array" ref="C1702">IFERROR(INDEX($B$1:$B$2001,SMALL(IF(NOT($B$1:$B$2001=""),ROW($A$1:$A$2001),""),ROW(A1701))),"")</f>
        <v/>
      </c>
      <c r="J1702" t="str">
        <f>Part_D_RI_Target_Populations!B1710</f>
        <v/>
      </c>
      <c r="L1702" t="str" cm="1">
        <f t="array" ref="L1702">IFERROR(INDEX($J$1:$J$2001,SMALL(IF(NOT($J$1:$J$2001=""),ROW($I$1:$I$2001),""),ROW(A1701))),"")</f>
        <v/>
      </c>
    </row>
    <row r="1703" spans="2:12">
      <c r="B1703" t="str">
        <f>Part_D_RI!B1713</f>
        <v/>
      </c>
      <c r="C1703" t="str" cm="1">
        <f t="array" ref="C1703">IFERROR(INDEX($B$1:$B$2001,SMALL(IF(NOT($B$1:$B$2001=""),ROW($A$1:$A$2001),""),ROW(A1702))),"")</f>
        <v/>
      </c>
      <c r="J1703" t="str">
        <f>Part_D_RI_Target_Populations!B1711</f>
        <v/>
      </c>
      <c r="L1703" t="str" cm="1">
        <f t="array" ref="L1703">IFERROR(INDEX($J$1:$J$2001,SMALL(IF(NOT($J$1:$J$2001=""),ROW($I$1:$I$2001),""),ROW(A1702))),"")</f>
        <v/>
      </c>
    </row>
    <row r="1704" spans="2:12">
      <c r="B1704" t="str">
        <f>Part_D_RI!B1714</f>
        <v/>
      </c>
      <c r="C1704" t="str" cm="1">
        <f t="array" ref="C1704">IFERROR(INDEX($B$1:$B$2001,SMALL(IF(NOT($B$1:$B$2001=""),ROW($A$1:$A$2001),""),ROW(A1703))),"")</f>
        <v/>
      </c>
      <c r="J1704" t="str">
        <f>Part_D_RI_Target_Populations!B1712</f>
        <v/>
      </c>
      <c r="L1704" t="str" cm="1">
        <f t="array" ref="L1704">IFERROR(INDEX($J$1:$J$2001,SMALL(IF(NOT($J$1:$J$2001=""),ROW($I$1:$I$2001),""),ROW(A1703))),"")</f>
        <v/>
      </c>
    </row>
    <row r="1705" spans="2:12">
      <c r="B1705" t="str">
        <f>Part_D_RI!B1715</f>
        <v/>
      </c>
      <c r="C1705" t="str" cm="1">
        <f t="array" ref="C1705">IFERROR(INDEX($B$1:$B$2001,SMALL(IF(NOT($B$1:$B$2001=""),ROW($A$1:$A$2001),""),ROW(A1704))),"")</f>
        <v/>
      </c>
      <c r="J1705" t="str">
        <f>Part_D_RI_Target_Populations!B1713</f>
        <v/>
      </c>
      <c r="L1705" t="str" cm="1">
        <f t="array" ref="L1705">IFERROR(INDEX($J$1:$J$2001,SMALL(IF(NOT($J$1:$J$2001=""),ROW($I$1:$I$2001),""),ROW(A1704))),"")</f>
        <v/>
      </c>
    </row>
    <row r="1706" spans="2:12">
      <c r="B1706" t="str">
        <f>Part_D_RI!B1716</f>
        <v/>
      </c>
      <c r="C1706" t="str" cm="1">
        <f t="array" ref="C1706">IFERROR(INDEX($B$1:$B$2001,SMALL(IF(NOT($B$1:$B$2001=""),ROW($A$1:$A$2001),""),ROW(A1705))),"")</f>
        <v/>
      </c>
      <c r="J1706" t="str">
        <f>Part_D_RI_Target_Populations!B1714</f>
        <v/>
      </c>
      <c r="L1706" t="str" cm="1">
        <f t="array" ref="L1706">IFERROR(INDEX($J$1:$J$2001,SMALL(IF(NOT($J$1:$J$2001=""),ROW($I$1:$I$2001),""),ROW(A1705))),"")</f>
        <v/>
      </c>
    </row>
    <row r="1707" spans="2:12">
      <c r="B1707" t="str">
        <f>Part_D_RI!B1717</f>
        <v/>
      </c>
      <c r="C1707" t="str" cm="1">
        <f t="array" ref="C1707">IFERROR(INDEX($B$1:$B$2001,SMALL(IF(NOT($B$1:$B$2001=""),ROW($A$1:$A$2001),""),ROW(A1706))),"")</f>
        <v/>
      </c>
      <c r="J1707" t="str">
        <f>Part_D_RI_Target_Populations!B1715</f>
        <v/>
      </c>
      <c r="L1707" t="str" cm="1">
        <f t="array" ref="L1707">IFERROR(INDEX($J$1:$J$2001,SMALL(IF(NOT($J$1:$J$2001=""),ROW($I$1:$I$2001),""),ROW(A1706))),"")</f>
        <v/>
      </c>
    </row>
    <row r="1708" spans="2:12">
      <c r="B1708" t="str">
        <f>Part_D_RI!B1718</f>
        <v/>
      </c>
      <c r="C1708" t="str" cm="1">
        <f t="array" ref="C1708">IFERROR(INDEX($B$1:$B$2001,SMALL(IF(NOT($B$1:$B$2001=""),ROW($A$1:$A$2001),""),ROW(A1707))),"")</f>
        <v/>
      </c>
      <c r="J1708" t="str">
        <f>Part_D_RI_Target_Populations!B1716</f>
        <v/>
      </c>
      <c r="L1708" t="str" cm="1">
        <f t="array" ref="L1708">IFERROR(INDEX($J$1:$J$2001,SMALL(IF(NOT($J$1:$J$2001=""),ROW($I$1:$I$2001),""),ROW(A1707))),"")</f>
        <v/>
      </c>
    </row>
    <row r="1709" spans="2:12">
      <c r="B1709" t="str">
        <f>Part_D_RI!B1719</f>
        <v/>
      </c>
      <c r="C1709" t="str" cm="1">
        <f t="array" ref="C1709">IFERROR(INDEX($B$1:$B$2001,SMALL(IF(NOT($B$1:$B$2001=""),ROW($A$1:$A$2001),""),ROW(A1708))),"")</f>
        <v/>
      </c>
      <c r="J1709" t="str">
        <f>Part_D_RI_Target_Populations!B1717</f>
        <v/>
      </c>
      <c r="L1709" t="str" cm="1">
        <f t="array" ref="L1709">IFERROR(INDEX($J$1:$J$2001,SMALL(IF(NOT($J$1:$J$2001=""),ROW($I$1:$I$2001),""),ROW(A1708))),"")</f>
        <v/>
      </c>
    </row>
    <row r="1710" spans="2:12">
      <c r="B1710" t="str">
        <f>Part_D_RI!B1720</f>
        <v/>
      </c>
      <c r="C1710" t="str" cm="1">
        <f t="array" ref="C1710">IFERROR(INDEX($B$1:$B$2001,SMALL(IF(NOT($B$1:$B$2001=""),ROW($A$1:$A$2001),""),ROW(A1709))),"")</f>
        <v/>
      </c>
      <c r="J1710" t="str">
        <f>Part_D_RI_Target_Populations!B1718</f>
        <v/>
      </c>
      <c r="L1710" t="str" cm="1">
        <f t="array" ref="L1710">IFERROR(INDEX($J$1:$J$2001,SMALL(IF(NOT($J$1:$J$2001=""),ROW($I$1:$I$2001),""),ROW(A1709))),"")</f>
        <v/>
      </c>
    </row>
    <row r="1711" spans="2:12">
      <c r="B1711" t="str">
        <f>Part_D_RI!B1721</f>
        <v/>
      </c>
      <c r="C1711" t="str" cm="1">
        <f t="array" ref="C1711">IFERROR(INDEX($B$1:$B$2001,SMALL(IF(NOT($B$1:$B$2001=""),ROW($A$1:$A$2001),""),ROW(A1710))),"")</f>
        <v/>
      </c>
      <c r="J1711" t="str">
        <f>Part_D_RI_Target_Populations!B1719</f>
        <v/>
      </c>
      <c r="L1711" t="str" cm="1">
        <f t="array" ref="L1711">IFERROR(INDEX($J$1:$J$2001,SMALL(IF(NOT($J$1:$J$2001=""),ROW($I$1:$I$2001),""),ROW(A1710))),"")</f>
        <v/>
      </c>
    </row>
    <row r="1712" spans="2:12">
      <c r="B1712" t="str">
        <f>Part_D_RI!B1722</f>
        <v/>
      </c>
      <c r="C1712" t="str" cm="1">
        <f t="array" ref="C1712">IFERROR(INDEX($B$1:$B$2001,SMALL(IF(NOT($B$1:$B$2001=""),ROW($A$1:$A$2001),""),ROW(A1711))),"")</f>
        <v/>
      </c>
      <c r="J1712" t="str">
        <f>Part_D_RI_Target_Populations!B1720</f>
        <v/>
      </c>
      <c r="L1712" t="str" cm="1">
        <f t="array" ref="L1712">IFERROR(INDEX($J$1:$J$2001,SMALL(IF(NOT($J$1:$J$2001=""),ROW($I$1:$I$2001),""),ROW(A1711))),"")</f>
        <v/>
      </c>
    </row>
    <row r="1713" spans="2:12">
      <c r="B1713" t="str">
        <f>Part_D_RI!B1723</f>
        <v/>
      </c>
      <c r="C1713" t="str" cm="1">
        <f t="array" ref="C1713">IFERROR(INDEX($B$1:$B$2001,SMALL(IF(NOT($B$1:$B$2001=""),ROW($A$1:$A$2001),""),ROW(A1712))),"")</f>
        <v/>
      </c>
      <c r="J1713" t="str">
        <f>Part_D_RI_Target_Populations!B1721</f>
        <v/>
      </c>
      <c r="L1713" t="str" cm="1">
        <f t="array" ref="L1713">IFERROR(INDEX($J$1:$J$2001,SMALL(IF(NOT($J$1:$J$2001=""),ROW($I$1:$I$2001),""),ROW(A1712))),"")</f>
        <v/>
      </c>
    </row>
    <row r="1714" spans="2:12">
      <c r="B1714" t="str">
        <f>Part_D_RI!B1724</f>
        <v/>
      </c>
      <c r="C1714" t="str" cm="1">
        <f t="array" ref="C1714">IFERROR(INDEX($B$1:$B$2001,SMALL(IF(NOT($B$1:$B$2001=""),ROW($A$1:$A$2001),""),ROW(A1713))),"")</f>
        <v/>
      </c>
      <c r="J1714" t="str">
        <f>Part_D_RI_Target_Populations!B1722</f>
        <v/>
      </c>
      <c r="L1714" t="str" cm="1">
        <f t="array" ref="L1714">IFERROR(INDEX($J$1:$J$2001,SMALL(IF(NOT($J$1:$J$2001=""),ROW($I$1:$I$2001),""),ROW(A1713))),"")</f>
        <v/>
      </c>
    </row>
    <row r="1715" spans="2:12">
      <c r="B1715" t="str">
        <f>Part_D_RI!B1725</f>
        <v/>
      </c>
      <c r="C1715" t="str" cm="1">
        <f t="array" ref="C1715">IFERROR(INDEX($B$1:$B$2001,SMALL(IF(NOT($B$1:$B$2001=""),ROW($A$1:$A$2001),""),ROW(A1714))),"")</f>
        <v/>
      </c>
      <c r="J1715" t="str">
        <f>Part_D_RI_Target_Populations!B1723</f>
        <v/>
      </c>
      <c r="L1715" t="str" cm="1">
        <f t="array" ref="L1715">IFERROR(INDEX($J$1:$J$2001,SMALL(IF(NOT($J$1:$J$2001=""),ROW($I$1:$I$2001),""),ROW(A1714))),"")</f>
        <v/>
      </c>
    </row>
    <row r="1716" spans="2:12">
      <c r="B1716" t="str">
        <f>Part_D_RI!B1726</f>
        <v/>
      </c>
      <c r="C1716" t="str" cm="1">
        <f t="array" ref="C1716">IFERROR(INDEX($B$1:$B$2001,SMALL(IF(NOT($B$1:$B$2001=""),ROW($A$1:$A$2001),""),ROW(A1715))),"")</f>
        <v/>
      </c>
      <c r="J1716" t="str">
        <f>Part_D_RI_Target_Populations!B1724</f>
        <v/>
      </c>
      <c r="L1716" t="str" cm="1">
        <f t="array" ref="L1716">IFERROR(INDEX($J$1:$J$2001,SMALL(IF(NOT($J$1:$J$2001=""),ROW($I$1:$I$2001),""),ROW(A1715))),"")</f>
        <v/>
      </c>
    </row>
    <row r="1717" spans="2:12">
      <c r="B1717" t="str">
        <f>Part_D_RI!B1727</f>
        <v/>
      </c>
      <c r="C1717" t="str" cm="1">
        <f t="array" ref="C1717">IFERROR(INDEX($B$1:$B$2001,SMALL(IF(NOT($B$1:$B$2001=""),ROW($A$1:$A$2001),""),ROW(A1716))),"")</f>
        <v/>
      </c>
      <c r="J1717" t="str">
        <f>Part_D_RI_Target_Populations!B1725</f>
        <v/>
      </c>
      <c r="L1717" t="str" cm="1">
        <f t="array" ref="L1717">IFERROR(INDEX($J$1:$J$2001,SMALL(IF(NOT($J$1:$J$2001=""),ROW($I$1:$I$2001),""),ROW(A1716))),"")</f>
        <v/>
      </c>
    </row>
    <row r="1718" spans="2:12">
      <c r="B1718" t="str">
        <f>Part_D_RI!B1728</f>
        <v/>
      </c>
      <c r="C1718" t="str" cm="1">
        <f t="array" ref="C1718">IFERROR(INDEX($B$1:$B$2001,SMALL(IF(NOT($B$1:$B$2001=""),ROW($A$1:$A$2001),""),ROW(A1717))),"")</f>
        <v/>
      </c>
      <c r="J1718" t="str">
        <f>Part_D_RI_Target_Populations!B1726</f>
        <v/>
      </c>
      <c r="L1718" t="str" cm="1">
        <f t="array" ref="L1718">IFERROR(INDEX($J$1:$J$2001,SMALL(IF(NOT($J$1:$J$2001=""),ROW($I$1:$I$2001),""),ROW(A1717))),"")</f>
        <v/>
      </c>
    </row>
    <row r="1719" spans="2:12">
      <c r="B1719" t="str">
        <f>Part_D_RI!B1729</f>
        <v/>
      </c>
      <c r="C1719" t="str" cm="1">
        <f t="array" ref="C1719">IFERROR(INDEX($B$1:$B$2001,SMALL(IF(NOT($B$1:$B$2001=""),ROW($A$1:$A$2001),""),ROW(A1718))),"")</f>
        <v/>
      </c>
      <c r="J1719" t="str">
        <f>Part_D_RI_Target_Populations!B1727</f>
        <v/>
      </c>
      <c r="L1719" t="str" cm="1">
        <f t="array" ref="L1719">IFERROR(INDEX($J$1:$J$2001,SMALL(IF(NOT($J$1:$J$2001=""),ROW($I$1:$I$2001),""),ROW(A1718))),"")</f>
        <v/>
      </c>
    </row>
    <row r="1720" spans="2:12">
      <c r="B1720" t="str">
        <f>Part_D_RI!B1730</f>
        <v/>
      </c>
      <c r="C1720" t="str" cm="1">
        <f t="array" ref="C1720">IFERROR(INDEX($B$1:$B$2001,SMALL(IF(NOT($B$1:$B$2001=""),ROW($A$1:$A$2001),""),ROW(A1719))),"")</f>
        <v/>
      </c>
      <c r="J1720" t="str">
        <f>Part_D_RI_Target_Populations!B1728</f>
        <v/>
      </c>
      <c r="L1720" t="str" cm="1">
        <f t="array" ref="L1720">IFERROR(INDEX($J$1:$J$2001,SMALL(IF(NOT($J$1:$J$2001=""),ROW($I$1:$I$2001),""),ROW(A1719))),"")</f>
        <v/>
      </c>
    </row>
    <row r="1721" spans="2:12">
      <c r="B1721" t="str">
        <f>Part_D_RI!B1731</f>
        <v/>
      </c>
      <c r="C1721" t="str" cm="1">
        <f t="array" ref="C1721">IFERROR(INDEX($B$1:$B$2001,SMALL(IF(NOT($B$1:$B$2001=""),ROW($A$1:$A$2001),""),ROW(A1720))),"")</f>
        <v/>
      </c>
      <c r="J1721" t="str">
        <f>Part_D_RI_Target_Populations!B1729</f>
        <v/>
      </c>
      <c r="L1721" t="str" cm="1">
        <f t="array" ref="L1721">IFERROR(INDEX($J$1:$J$2001,SMALL(IF(NOT($J$1:$J$2001=""),ROW($I$1:$I$2001),""),ROW(A1720))),"")</f>
        <v/>
      </c>
    </row>
    <row r="1722" spans="2:12">
      <c r="B1722" t="str">
        <f>Part_D_RI!B1732</f>
        <v/>
      </c>
      <c r="C1722" t="str" cm="1">
        <f t="array" ref="C1722">IFERROR(INDEX($B$1:$B$2001,SMALL(IF(NOT($B$1:$B$2001=""),ROW($A$1:$A$2001),""),ROW(A1721))),"")</f>
        <v/>
      </c>
      <c r="J1722" t="str">
        <f>Part_D_RI_Target_Populations!B1730</f>
        <v/>
      </c>
      <c r="L1722" t="str" cm="1">
        <f t="array" ref="L1722">IFERROR(INDEX($J$1:$J$2001,SMALL(IF(NOT($J$1:$J$2001=""),ROW($I$1:$I$2001),""),ROW(A1721))),"")</f>
        <v/>
      </c>
    </row>
    <row r="1723" spans="2:12">
      <c r="B1723" t="str">
        <f>Part_D_RI!B1733</f>
        <v/>
      </c>
      <c r="C1723" t="str" cm="1">
        <f t="array" ref="C1723">IFERROR(INDEX($B$1:$B$2001,SMALL(IF(NOT($B$1:$B$2001=""),ROW($A$1:$A$2001),""),ROW(A1722))),"")</f>
        <v/>
      </c>
      <c r="J1723" t="str">
        <f>Part_D_RI_Target_Populations!B1731</f>
        <v/>
      </c>
      <c r="L1723" t="str" cm="1">
        <f t="array" ref="L1723">IFERROR(INDEX($J$1:$J$2001,SMALL(IF(NOT($J$1:$J$2001=""),ROW($I$1:$I$2001),""),ROW(A1722))),"")</f>
        <v/>
      </c>
    </row>
    <row r="1724" spans="2:12">
      <c r="B1724" t="str">
        <f>Part_D_RI!B1734</f>
        <v/>
      </c>
      <c r="C1724" t="str" cm="1">
        <f t="array" ref="C1724">IFERROR(INDEX($B$1:$B$2001,SMALL(IF(NOT($B$1:$B$2001=""),ROW($A$1:$A$2001),""),ROW(A1723))),"")</f>
        <v/>
      </c>
      <c r="J1724" t="str">
        <f>Part_D_RI_Target_Populations!B1732</f>
        <v/>
      </c>
      <c r="L1724" t="str" cm="1">
        <f t="array" ref="L1724">IFERROR(INDEX($J$1:$J$2001,SMALL(IF(NOT($J$1:$J$2001=""),ROW($I$1:$I$2001),""),ROW(A1723))),"")</f>
        <v/>
      </c>
    </row>
    <row r="1725" spans="2:12">
      <c r="B1725" t="str">
        <f>Part_D_RI!B1735</f>
        <v/>
      </c>
      <c r="C1725" t="str" cm="1">
        <f t="array" ref="C1725">IFERROR(INDEX($B$1:$B$2001,SMALL(IF(NOT($B$1:$B$2001=""),ROW($A$1:$A$2001),""),ROW(A1724))),"")</f>
        <v/>
      </c>
      <c r="J1725" t="str">
        <f>Part_D_RI_Target_Populations!B1733</f>
        <v/>
      </c>
      <c r="L1725" t="str" cm="1">
        <f t="array" ref="L1725">IFERROR(INDEX($J$1:$J$2001,SMALL(IF(NOT($J$1:$J$2001=""),ROW($I$1:$I$2001),""),ROW(A1724))),"")</f>
        <v/>
      </c>
    </row>
    <row r="1726" spans="2:12">
      <c r="B1726" t="str">
        <f>Part_D_RI!B1736</f>
        <v/>
      </c>
      <c r="C1726" t="str" cm="1">
        <f t="array" ref="C1726">IFERROR(INDEX($B$1:$B$2001,SMALL(IF(NOT($B$1:$B$2001=""),ROW($A$1:$A$2001),""),ROW(A1725))),"")</f>
        <v/>
      </c>
      <c r="J1726" t="str">
        <f>Part_D_RI_Target_Populations!B1734</f>
        <v/>
      </c>
      <c r="L1726" t="str" cm="1">
        <f t="array" ref="L1726">IFERROR(INDEX($J$1:$J$2001,SMALL(IF(NOT($J$1:$J$2001=""),ROW($I$1:$I$2001),""),ROW(A1725))),"")</f>
        <v/>
      </c>
    </row>
    <row r="1727" spans="2:12">
      <c r="B1727" t="str">
        <f>Part_D_RI!B1737</f>
        <v/>
      </c>
      <c r="C1727" t="str" cm="1">
        <f t="array" ref="C1727">IFERROR(INDEX($B$1:$B$2001,SMALL(IF(NOT($B$1:$B$2001=""),ROW($A$1:$A$2001),""),ROW(A1726))),"")</f>
        <v/>
      </c>
      <c r="J1727" t="str">
        <f>Part_D_RI_Target_Populations!B1735</f>
        <v/>
      </c>
      <c r="L1727" t="str" cm="1">
        <f t="array" ref="L1727">IFERROR(INDEX($J$1:$J$2001,SMALL(IF(NOT($J$1:$J$2001=""),ROW($I$1:$I$2001),""),ROW(A1726))),"")</f>
        <v/>
      </c>
    </row>
    <row r="1728" spans="2:12">
      <c r="B1728" t="str">
        <f>Part_D_RI!B1738</f>
        <v/>
      </c>
      <c r="C1728" t="str" cm="1">
        <f t="array" ref="C1728">IFERROR(INDEX($B$1:$B$2001,SMALL(IF(NOT($B$1:$B$2001=""),ROW($A$1:$A$2001),""),ROW(A1727))),"")</f>
        <v/>
      </c>
      <c r="J1728" t="str">
        <f>Part_D_RI_Target_Populations!B1736</f>
        <v/>
      </c>
      <c r="L1728" t="str" cm="1">
        <f t="array" ref="L1728">IFERROR(INDEX($J$1:$J$2001,SMALL(IF(NOT($J$1:$J$2001=""),ROW($I$1:$I$2001),""),ROW(A1727))),"")</f>
        <v/>
      </c>
    </row>
    <row r="1729" spans="2:12">
      <c r="B1729" t="str">
        <f>Part_D_RI!B1739</f>
        <v/>
      </c>
      <c r="C1729" t="str" cm="1">
        <f t="array" ref="C1729">IFERROR(INDEX($B$1:$B$2001,SMALL(IF(NOT($B$1:$B$2001=""),ROW($A$1:$A$2001),""),ROW(A1728))),"")</f>
        <v/>
      </c>
      <c r="J1729" t="str">
        <f>Part_D_RI_Target_Populations!B1737</f>
        <v/>
      </c>
      <c r="L1729" t="str" cm="1">
        <f t="array" ref="L1729">IFERROR(INDEX($J$1:$J$2001,SMALL(IF(NOT($J$1:$J$2001=""),ROW($I$1:$I$2001),""),ROW(A1728))),"")</f>
        <v/>
      </c>
    </row>
    <row r="1730" spans="2:12">
      <c r="B1730" t="str">
        <f>Part_D_RI!B1740</f>
        <v/>
      </c>
      <c r="C1730" t="str" cm="1">
        <f t="array" ref="C1730">IFERROR(INDEX($B$1:$B$2001,SMALL(IF(NOT($B$1:$B$2001=""),ROW($A$1:$A$2001),""),ROW(A1729))),"")</f>
        <v/>
      </c>
      <c r="J1730" t="str">
        <f>Part_D_RI_Target_Populations!B1738</f>
        <v/>
      </c>
      <c r="L1730" t="str" cm="1">
        <f t="array" ref="L1730">IFERROR(INDEX($J$1:$J$2001,SMALL(IF(NOT($J$1:$J$2001=""),ROW($I$1:$I$2001),""),ROW(A1729))),"")</f>
        <v/>
      </c>
    </row>
    <row r="1731" spans="2:12">
      <c r="B1731" t="str">
        <f>Part_D_RI!B1741</f>
        <v/>
      </c>
      <c r="C1731" t="str" cm="1">
        <f t="array" ref="C1731">IFERROR(INDEX($B$1:$B$2001,SMALL(IF(NOT($B$1:$B$2001=""),ROW($A$1:$A$2001),""),ROW(A1730))),"")</f>
        <v/>
      </c>
      <c r="J1731" t="str">
        <f>Part_D_RI_Target_Populations!B1739</f>
        <v/>
      </c>
      <c r="L1731" t="str" cm="1">
        <f t="array" ref="L1731">IFERROR(INDEX($J$1:$J$2001,SMALL(IF(NOT($J$1:$J$2001=""),ROW($I$1:$I$2001),""),ROW(A1730))),"")</f>
        <v/>
      </c>
    </row>
    <row r="1732" spans="2:12">
      <c r="B1732" t="str">
        <f>Part_D_RI!B1742</f>
        <v/>
      </c>
      <c r="C1732" t="str" cm="1">
        <f t="array" ref="C1732">IFERROR(INDEX($B$1:$B$2001,SMALL(IF(NOT($B$1:$B$2001=""),ROW($A$1:$A$2001),""),ROW(A1731))),"")</f>
        <v/>
      </c>
      <c r="J1732" t="str">
        <f>Part_D_RI_Target_Populations!B1740</f>
        <v/>
      </c>
      <c r="L1732" t="str" cm="1">
        <f t="array" ref="L1732">IFERROR(INDEX($J$1:$J$2001,SMALL(IF(NOT($J$1:$J$2001=""),ROW($I$1:$I$2001),""),ROW(A1731))),"")</f>
        <v/>
      </c>
    </row>
    <row r="1733" spans="2:12">
      <c r="B1733" t="str">
        <f>Part_D_RI!B1743</f>
        <v/>
      </c>
      <c r="C1733" t="str" cm="1">
        <f t="array" ref="C1733">IFERROR(INDEX($B$1:$B$2001,SMALL(IF(NOT($B$1:$B$2001=""),ROW($A$1:$A$2001),""),ROW(A1732))),"")</f>
        <v/>
      </c>
      <c r="J1733" t="str">
        <f>Part_D_RI_Target_Populations!B1741</f>
        <v/>
      </c>
      <c r="L1733" t="str" cm="1">
        <f t="array" ref="L1733">IFERROR(INDEX($J$1:$J$2001,SMALL(IF(NOT($J$1:$J$2001=""),ROW($I$1:$I$2001),""),ROW(A1732))),"")</f>
        <v/>
      </c>
    </row>
    <row r="1734" spans="2:12">
      <c r="B1734" t="str">
        <f>Part_D_RI!B1744</f>
        <v/>
      </c>
      <c r="C1734" t="str" cm="1">
        <f t="array" ref="C1734">IFERROR(INDEX($B$1:$B$2001,SMALL(IF(NOT($B$1:$B$2001=""),ROW($A$1:$A$2001),""),ROW(A1733))),"")</f>
        <v/>
      </c>
      <c r="J1734" t="str">
        <f>Part_D_RI_Target_Populations!B1742</f>
        <v/>
      </c>
      <c r="L1734" t="str" cm="1">
        <f t="array" ref="L1734">IFERROR(INDEX($J$1:$J$2001,SMALL(IF(NOT($J$1:$J$2001=""),ROW($I$1:$I$2001),""),ROW(A1733))),"")</f>
        <v/>
      </c>
    </row>
    <row r="1735" spans="2:12">
      <c r="B1735" t="str">
        <f>Part_D_RI!B1745</f>
        <v/>
      </c>
      <c r="C1735" t="str" cm="1">
        <f t="array" ref="C1735">IFERROR(INDEX($B$1:$B$2001,SMALL(IF(NOT($B$1:$B$2001=""),ROW($A$1:$A$2001),""),ROW(A1734))),"")</f>
        <v/>
      </c>
      <c r="J1735" t="str">
        <f>Part_D_RI_Target_Populations!B1743</f>
        <v/>
      </c>
      <c r="L1735" t="str" cm="1">
        <f t="array" ref="L1735">IFERROR(INDEX($J$1:$J$2001,SMALL(IF(NOT($J$1:$J$2001=""),ROW($I$1:$I$2001),""),ROW(A1734))),"")</f>
        <v/>
      </c>
    </row>
    <row r="1736" spans="2:12">
      <c r="B1736" t="str">
        <f>Part_D_RI!B1746</f>
        <v/>
      </c>
      <c r="C1736" t="str" cm="1">
        <f t="array" ref="C1736">IFERROR(INDEX($B$1:$B$2001,SMALL(IF(NOT($B$1:$B$2001=""),ROW($A$1:$A$2001),""),ROW(A1735))),"")</f>
        <v/>
      </c>
      <c r="J1736" t="str">
        <f>Part_D_RI_Target_Populations!B1744</f>
        <v/>
      </c>
      <c r="L1736" t="str" cm="1">
        <f t="array" ref="L1736">IFERROR(INDEX($J$1:$J$2001,SMALL(IF(NOT($J$1:$J$2001=""),ROW($I$1:$I$2001),""),ROW(A1735))),"")</f>
        <v/>
      </c>
    </row>
    <row r="1737" spans="2:12">
      <c r="B1737" t="str">
        <f>Part_D_RI!B1747</f>
        <v/>
      </c>
      <c r="C1737" t="str" cm="1">
        <f t="array" ref="C1737">IFERROR(INDEX($B$1:$B$2001,SMALL(IF(NOT($B$1:$B$2001=""),ROW($A$1:$A$2001),""),ROW(A1736))),"")</f>
        <v/>
      </c>
      <c r="J1737" t="str">
        <f>Part_D_RI_Target_Populations!B1745</f>
        <v/>
      </c>
      <c r="L1737" t="str" cm="1">
        <f t="array" ref="L1737">IFERROR(INDEX($J$1:$J$2001,SMALL(IF(NOT($J$1:$J$2001=""),ROW($I$1:$I$2001),""),ROW(A1736))),"")</f>
        <v/>
      </c>
    </row>
    <row r="1738" spans="2:12">
      <c r="B1738" t="str">
        <f>Part_D_RI!B1748</f>
        <v/>
      </c>
      <c r="C1738" t="str" cm="1">
        <f t="array" ref="C1738">IFERROR(INDEX($B$1:$B$2001,SMALL(IF(NOT($B$1:$B$2001=""),ROW($A$1:$A$2001),""),ROW(A1737))),"")</f>
        <v/>
      </c>
      <c r="J1738" t="str">
        <f>Part_D_RI_Target_Populations!B1746</f>
        <v/>
      </c>
      <c r="L1738" t="str" cm="1">
        <f t="array" ref="L1738">IFERROR(INDEX($J$1:$J$2001,SMALL(IF(NOT($J$1:$J$2001=""),ROW($I$1:$I$2001),""),ROW(A1737))),"")</f>
        <v/>
      </c>
    </row>
    <row r="1739" spans="2:12">
      <c r="B1739" t="str">
        <f>Part_D_RI!B1749</f>
        <v/>
      </c>
      <c r="C1739" t="str" cm="1">
        <f t="array" ref="C1739">IFERROR(INDEX($B$1:$B$2001,SMALL(IF(NOT($B$1:$B$2001=""),ROW($A$1:$A$2001),""),ROW(A1738))),"")</f>
        <v/>
      </c>
      <c r="J1739" t="str">
        <f>Part_D_RI_Target_Populations!B1747</f>
        <v/>
      </c>
      <c r="L1739" t="str" cm="1">
        <f t="array" ref="L1739">IFERROR(INDEX($J$1:$J$2001,SMALL(IF(NOT($J$1:$J$2001=""),ROW($I$1:$I$2001),""),ROW(A1738))),"")</f>
        <v/>
      </c>
    </row>
    <row r="1740" spans="2:12">
      <c r="B1740" t="str">
        <f>Part_D_RI!B1750</f>
        <v/>
      </c>
      <c r="C1740" t="str" cm="1">
        <f t="array" ref="C1740">IFERROR(INDEX($B$1:$B$2001,SMALL(IF(NOT($B$1:$B$2001=""),ROW($A$1:$A$2001),""),ROW(A1739))),"")</f>
        <v/>
      </c>
      <c r="J1740" t="str">
        <f>Part_D_RI_Target_Populations!B1748</f>
        <v/>
      </c>
      <c r="L1740" t="str" cm="1">
        <f t="array" ref="L1740">IFERROR(INDEX($J$1:$J$2001,SMALL(IF(NOT($J$1:$J$2001=""),ROW($I$1:$I$2001),""),ROW(A1739))),"")</f>
        <v/>
      </c>
    </row>
    <row r="1741" spans="2:12">
      <c r="B1741" t="str">
        <f>Part_D_RI!B1751</f>
        <v/>
      </c>
      <c r="C1741" t="str" cm="1">
        <f t="array" ref="C1741">IFERROR(INDEX($B$1:$B$2001,SMALL(IF(NOT($B$1:$B$2001=""),ROW($A$1:$A$2001),""),ROW(A1740))),"")</f>
        <v/>
      </c>
      <c r="J1741" t="str">
        <f>Part_D_RI_Target_Populations!B1749</f>
        <v/>
      </c>
      <c r="L1741" t="str" cm="1">
        <f t="array" ref="L1741">IFERROR(INDEX($J$1:$J$2001,SMALL(IF(NOT($J$1:$J$2001=""),ROW($I$1:$I$2001),""),ROW(A1740))),"")</f>
        <v/>
      </c>
    </row>
    <row r="1742" spans="2:12">
      <c r="B1742" t="str">
        <f>Part_D_RI!B1752</f>
        <v/>
      </c>
      <c r="C1742" t="str" cm="1">
        <f t="array" ref="C1742">IFERROR(INDEX($B$1:$B$2001,SMALL(IF(NOT($B$1:$B$2001=""),ROW($A$1:$A$2001),""),ROW(A1741))),"")</f>
        <v/>
      </c>
      <c r="J1742" t="str">
        <f>Part_D_RI_Target_Populations!B1750</f>
        <v/>
      </c>
      <c r="L1742" t="str" cm="1">
        <f t="array" ref="L1742">IFERROR(INDEX($J$1:$J$2001,SMALL(IF(NOT($J$1:$J$2001=""),ROW($I$1:$I$2001),""),ROW(A1741))),"")</f>
        <v/>
      </c>
    </row>
    <row r="1743" spans="2:12">
      <c r="B1743" t="str">
        <f>Part_D_RI!B1753</f>
        <v/>
      </c>
      <c r="C1743" t="str" cm="1">
        <f t="array" ref="C1743">IFERROR(INDEX($B$1:$B$2001,SMALL(IF(NOT($B$1:$B$2001=""),ROW($A$1:$A$2001),""),ROW(A1742))),"")</f>
        <v/>
      </c>
      <c r="J1743" t="str">
        <f>Part_D_RI_Target_Populations!B1751</f>
        <v/>
      </c>
      <c r="L1743" t="str" cm="1">
        <f t="array" ref="L1743">IFERROR(INDEX($J$1:$J$2001,SMALL(IF(NOT($J$1:$J$2001=""),ROW($I$1:$I$2001),""),ROW(A1742))),"")</f>
        <v/>
      </c>
    </row>
    <row r="1744" spans="2:12">
      <c r="B1744" t="str">
        <f>Part_D_RI!B1754</f>
        <v/>
      </c>
      <c r="C1744" t="str" cm="1">
        <f t="array" ref="C1744">IFERROR(INDEX($B$1:$B$2001,SMALL(IF(NOT($B$1:$B$2001=""),ROW($A$1:$A$2001),""),ROW(A1743))),"")</f>
        <v/>
      </c>
      <c r="J1744" t="str">
        <f>Part_D_RI_Target_Populations!B1752</f>
        <v/>
      </c>
      <c r="L1744" t="str" cm="1">
        <f t="array" ref="L1744">IFERROR(INDEX($J$1:$J$2001,SMALL(IF(NOT($J$1:$J$2001=""),ROW($I$1:$I$2001),""),ROW(A1743))),"")</f>
        <v/>
      </c>
    </row>
    <row r="1745" spans="2:12">
      <c r="B1745" t="str">
        <f>Part_D_RI!B1755</f>
        <v/>
      </c>
      <c r="C1745" t="str" cm="1">
        <f t="array" ref="C1745">IFERROR(INDEX($B$1:$B$2001,SMALL(IF(NOT($B$1:$B$2001=""),ROW($A$1:$A$2001),""),ROW(A1744))),"")</f>
        <v/>
      </c>
      <c r="J1745" t="str">
        <f>Part_D_RI_Target_Populations!B1753</f>
        <v/>
      </c>
      <c r="L1745" t="str" cm="1">
        <f t="array" ref="L1745">IFERROR(INDEX($J$1:$J$2001,SMALL(IF(NOT($J$1:$J$2001=""),ROW($I$1:$I$2001),""),ROW(A1744))),"")</f>
        <v/>
      </c>
    </row>
    <row r="1746" spans="2:12">
      <c r="B1746" t="str">
        <f>Part_D_RI!B1756</f>
        <v/>
      </c>
      <c r="C1746" t="str" cm="1">
        <f t="array" ref="C1746">IFERROR(INDEX($B$1:$B$2001,SMALL(IF(NOT($B$1:$B$2001=""),ROW($A$1:$A$2001),""),ROW(A1745))),"")</f>
        <v/>
      </c>
      <c r="J1746" t="str">
        <f>Part_D_RI_Target_Populations!B1754</f>
        <v/>
      </c>
      <c r="L1746" t="str" cm="1">
        <f t="array" ref="L1746">IFERROR(INDEX($J$1:$J$2001,SMALL(IF(NOT($J$1:$J$2001=""),ROW($I$1:$I$2001),""),ROW(A1745))),"")</f>
        <v/>
      </c>
    </row>
    <row r="1747" spans="2:12">
      <c r="B1747" t="str">
        <f>Part_D_RI!B1757</f>
        <v/>
      </c>
      <c r="C1747" t="str" cm="1">
        <f t="array" ref="C1747">IFERROR(INDEX($B$1:$B$2001,SMALL(IF(NOT($B$1:$B$2001=""),ROW($A$1:$A$2001),""),ROW(A1746))),"")</f>
        <v/>
      </c>
      <c r="J1747" t="str">
        <f>Part_D_RI_Target_Populations!B1755</f>
        <v/>
      </c>
      <c r="L1747" t="str" cm="1">
        <f t="array" ref="L1747">IFERROR(INDEX($J$1:$J$2001,SMALL(IF(NOT($J$1:$J$2001=""),ROW($I$1:$I$2001),""),ROW(A1746))),"")</f>
        <v/>
      </c>
    </row>
    <row r="1748" spans="2:12">
      <c r="B1748" t="str">
        <f>Part_D_RI!B1758</f>
        <v/>
      </c>
      <c r="C1748" t="str" cm="1">
        <f t="array" ref="C1748">IFERROR(INDEX($B$1:$B$2001,SMALL(IF(NOT($B$1:$B$2001=""),ROW($A$1:$A$2001),""),ROW(A1747))),"")</f>
        <v/>
      </c>
      <c r="J1748" t="str">
        <f>Part_D_RI_Target_Populations!B1756</f>
        <v/>
      </c>
      <c r="L1748" t="str" cm="1">
        <f t="array" ref="L1748">IFERROR(INDEX($J$1:$J$2001,SMALL(IF(NOT($J$1:$J$2001=""),ROW($I$1:$I$2001),""),ROW(A1747))),"")</f>
        <v/>
      </c>
    </row>
    <row r="1749" spans="2:12">
      <c r="B1749" t="str">
        <f>Part_D_RI!B1759</f>
        <v/>
      </c>
      <c r="C1749" t="str" cm="1">
        <f t="array" ref="C1749">IFERROR(INDEX($B$1:$B$2001,SMALL(IF(NOT($B$1:$B$2001=""),ROW($A$1:$A$2001),""),ROW(A1748))),"")</f>
        <v/>
      </c>
      <c r="J1749" t="str">
        <f>Part_D_RI_Target_Populations!B1757</f>
        <v/>
      </c>
      <c r="L1749" t="str" cm="1">
        <f t="array" ref="L1749">IFERROR(INDEX($J$1:$J$2001,SMALL(IF(NOT($J$1:$J$2001=""),ROW($I$1:$I$2001),""),ROW(A1748))),"")</f>
        <v/>
      </c>
    </row>
    <row r="1750" spans="2:12">
      <c r="B1750" t="str">
        <f>Part_D_RI!B1760</f>
        <v/>
      </c>
      <c r="C1750" t="str" cm="1">
        <f t="array" ref="C1750">IFERROR(INDEX($B$1:$B$2001,SMALL(IF(NOT($B$1:$B$2001=""),ROW($A$1:$A$2001),""),ROW(A1749))),"")</f>
        <v/>
      </c>
      <c r="J1750" t="str">
        <f>Part_D_RI_Target_Populations!B1758</f>
        <v/>
      </c>
      <c r="L1750" t="str" cm="1">
        <f t="array" ref="L1750">IFERROR(INDEX($J$1:$J$2001,SMALL(IF(NOT($J$1:$J$2001=""),ROW($I$1:$I$2001),""),ROW(A1749))),"")</f>
        <v/>
      </c>
    </row>
    <row r="1751" spans="2:12">
      <c r="B1751" t="str">
        <f>Part_D_RI!B1761</f>
        <v/>
      </c>
      <c r="C1751" t="str" cm="1">
        <f t="array" ref="C1751">IFERROR(INDEX($B$1:$B$2001,SMALL(IF(NOT($B$1:$B$2001=""),ROW($A$1:$A$2001),""),ROW(A1750))),"")</f>
        <v/>
      </c>
      <c r="J1751" t="str">
        <f>Part_D_RI_Target_Populations!B1759</f>
        <v/>
      </c>
      <c r="L1751" t="str" cm="1">
        <f t="array" ref="L1751">IFERROR(INDEX($J$1:$J$2001,SMALL(IF(NOT($J$1:$J$2001=""),ROW($I$1:$I$2001),""),ROW(A1750))),"")</f>
        <v/>
      </c>
    </row>
    <row r="1752" spans="2:12">
      <c r="B1752" t="str">
        <f>Part_D_RI!B1762</f>
        <v/>
      </c>
      <c r="C1752" t="str" cm="1">
        <f t="array" ref="C1752">IFERROR(INDEX($B$1:$B$2001,SMALL(IF(NOT($B$1:$B$2001=""),ROW($A$1:$A$2001),""),ROW(A1751))),"")</f>
        <v/>
      </c>
      <c r="J1752" t="str">
        <f>Part_D_RI_Target_Populations!B1760</f>
        <v/>
      </c>
      <c r="L1752" t="str" cm="1">
        <f t="array" ref="L1752">IFERROR(INDEX($J$1:$J$2001,SMALL(IF(NOT($J$1:$J$2001=""),ROW($I$1:$I$2001),""),ROW(A1751))),"")</f>
        <v/>
      </c>
    </row>
    <row r="1753" spans="2:12">
      <c r="B1753" t="str">
        <f>Part_D_RI!B1763</f>
        <v/>
      </c>
      <c r="C1753" t="str" cm="1">
        <f t="array" ref="C1753">IFERROR(INDEX($B$1:$B$2001,SMALL(IF(NOT($B$1:$B$2001=""),ROW($A$1:$A$2001),""),ROW(A1752))),"")</f>
        <v/>
      </c>
      <c r="J1753" t="str">
        <f>Part_D_RI_Target_Populations!B1761</f>
        <v/>
      </c>
      <c r="L1753" t="str" cm="1">
        <f t="array" ref="L1753">IFERROR(INDEX($J$1:$J$2001,SMALL(IF(NOT($J$1:$J$2001=""),ROW($I$1:$I$2001),""),ROW(A1752))),"")</f>
        <v/>
      </c>
    </row>
    <row r="1754" spans="2:12">
      <c r="B1754" t="str">
        <f>Part_D_RI!B1764</f>
        <v/>
      </c>
      <c r="C1754" t="str" cm="1">
        <f t="array" ref="C1754">IFERROR(INDEX($B$1:$B$2001,SMALL(IF(NOT($B$1:$B$2001=""),ROW($A$1:$A$2001),""),ROW(A1753))),"")</f>
        <v/>
      </c>
      <c r="J1754" t="str">
        <f>Part_D_RI_Target_Populations!B1762</f>
        <v/>
      </c>
      <c r="L1754" t="str" cm="1">
        <f t="array" ref="L1754">IFERROR(INDEX($J$1:$J$2001,SMALL(IF(NOT($J$1:$J$2001=""),ROW($I$1:$I$2001),""),ROW(A1753))),"")</f>
        <v/>
      </c>
    </row>
    <row r="1755" spans="2:12">
      <c r="B1755" t="str">
        <f>Part_D_RI!B1765</f>
        <v/>
      </c>
      <c r="C1755" t="str" cm="1">
        <f t="array" ref="C1755">IFERROR(INDEX($B$1:$B$2001,SMALL(IF(NOT($B$1:$B$2001=""),ROW($A$1:$A$2001),""),ROW(A1754))),"")</f>
        <v/>
      </c>
      <c r="J1755" t="str">
        <f>Part_D_RI_Target_Populations!B1763</f>
        <v/>
      </c>
      <c r="L1755" t="str" cm="1">
        <f t="array" ref="L1755">IFERROR(INDEX($J$1:$J$2001,SMALL(IF(NOT($J$1:$J$2001=""),ROW($I$1:$I$2001),""),ROW(A1754))),"")</f>
        <v/>
      </c>
    </row>
    <row r="1756" spans="2:12">
      <c r="B1756" t="str">
        <f>Part_D_RI!B1766</f>
        <v/>
      </c>
      <c r="C1756" t="str" cm="1">
        <f t="array" ref="C1756">IFERROR(INDEX($B$1:$B$2001,SMALL(IF(NOT($B$1:$B$2001=""),ROW($A$1:$A$2001),""),ROW(A1755))),"")</f>
        <v/>
      </c>
      <c r="J1756" t="str">
        <f>Part_D_RI_Target_Populations!B1764</f>
        <v/>
      </c>
      <c r="L1756" t="str" cm="1">
        <f t="array" ref="L1756">IFERROR(INDEX($J$1:$J$2001,SMALL(IF(NOT($J$1:$J$2001=""),ROW($I$1:$I$2001),""),ROW(A1755))),"")</f>
        <v/>
      </c>
    </row>
    <row r="1757" spans="2:12">
      <c r="B1757" t="str">
        <f>Part_D_RI!B1767</f>
        <v/>
      </c>
      <c r="C1757" t="str" cm="1">
        <f t="array" ref="C1757">IFERROR(INDEX($B$1:$B$2001,SMALL(IF(NOT($B$1:$B$2001=""),ROW($A$1:$A$2001),""),ROW(A1756))),"")</f>
        <v/>
      </c>
      <c r="J1757" t="str">
        <f>Part_D_RI_Target_Populations!B1765</f>
        <v/>
      </c>
      <c r="L1757" t="str" cm="1">
        <f t="array" ref="L1757">IFERROR(INDEX($J$1:$J$2001,SMALL(IF(NOT($J$1:$J$2001=""),ROW($I$1:$I$2001),""),ROW(A1756))),"")</f>
        <v/>
      </c>
    </row>
    <row r="1758" spans="2:12">
      <c r="B1758" t="str">
        <f>Part_D_RI!B1768</f>
        <v/>
      </c>
      <c r="C1758" t="str" cm="1">
        <f t="array" ref="C1758">IFERROR(INDEX($B$1:$B$2001,SMALL(IF(NOT($B$1:$B$2001=""),ROW($A$1:$A$2001),""),ROW(A1757))),"")</f>
        <v/>
      </c>
      <c r="J1758" t="str">
        <f>Part_D_RI_Target_Populations!B1766</f>
        <v/>
      </c>
      <c r="L1758" t="str" cm="1">
        <f t="array" ref="L1758">IFERROR(INDEX($J$1:$J$2001,SMALL(IF(NOT($J$1:$J$2001=""),ROW($I$1:$I$2001),""),ROW(A1757))),"")</f>
        <v/>
      </c>
    </row>
    <row r="1759" spans="2:12">
      <c r="B1759" t="str">
        <f>Part_D_RI!B1769</f>
        <v/>
      </c>
      <c r="C1759" t="str" cm="1">
        <f t="array" ref="C1759">IFERROR(INDEX($B$1:$B$2001,SMALL(IF(NOT($B$1:$B$2001=""),ROW($A$1:$A$2001),""),ROW(A1758))),"")</f>
        <v/>
      </c>
      <c r="J1759" t="str">
        <f>Part_D_RI_Target_Populations!B1767</f>
        <v/>
      </c>
      <c r="L1759" t="str" cm="1">
        <f t="array" ref="L1759">IFERROR(INDEX($J$1:$J$2001,SMALL(IF(NOT($J$1:$J$2001=""),ROW($I$1:$I$2001),""),ROW(A1758))),"")</f>
        <v/>
      </c>
    </row>
    <row r="1760" spans="2:12">
      <c r="B1760" t="str">
        <f>Part_D_RI!B1770</f>
        <v/>
      </c>
      <c r="C1760" t="str" cm="1">
        <f t="array" ref="C1760">IFERROR(INDEX($B$1:$B$2001,SMALL(IF(NOT($B$1:$B$2001=""),ROW($A$1:$A$2001),""),ROW(A1759))),"")</f>
        <v/>
      </c>
      <c r="J1760" t="str">
        <f>Part_D_RI_Target_Populations!B1768</f>
        <v/>
      </c>
      <c r="L1760" t="str" cm="1">
        <f t="array" ref="L1760">IFERROR(INDEX($J$1:$J$2001,SMALL(IF(NOT($J$1:$J$2001=""),ROW($I$1:$I$2001),""),ROW(A1759))),"")</f>
        <v/>
      </c>
    </row>
    <row r="1761" spans="2:12">
      <c r="B1761" t="str">
        <f>Part_D_RI!B1771</f>
        <v/>
      </c>
      <c r="C1761" t="str" cm="1">
        <f t="array" ref="C1761">IFERROR(INDEX($B$1:$B$2001,SMALL(IF(NOT($B$1:$B$2001=""),ROW($A$1:$A$2001),""),ROW(A1760))),"")</f>
        <v/>
      </c>
      <c r="J1761" t="str">
        <f>Part_D_RI_Target_Populations!B1769</f>
        <v/>
      </c>
      <c r="L1761" t="str" cm="1">
        <f t="array" ref="L1761">IFERROR(INDEX($J$1:$J$2001,SMALL(IF(NOT($J$1:$J$2001=""),ROW($I$1:$I$2001),""),ROW(A1760))),"")</f>
        <v/>
      </c>
    </row>
    <row r="1762" spans="2:12">
      <c r="B1762" t="str">
        <f>Part_D_RI!B1772</f>
        <v/>
      </c>
      <c r="C1762" t="str" cm="1">
        <f t="array" ref="C1762">IFERROR(INDEX($B$1:$B$2001,SMALL(IF(NOT($B$1:$B$2001=""),ROW($A$1:$A$2001),""),ROW(A1761))),"")</f>
        <v/>
      </c>
      <c r="J1762" t="str">
        <f>Part_D_RI_Target_Populations!B1770</f>
        <v/>
      </c>
      <c r="L1762" t="str" cm="1">
        <f t="array" ref="L1762">IFERROR(INDEX($J$1:$J$2001,SMALL(IF(NOT($J$1:$J$2001=""),ROW($I$1:$I$2001),""),ROW(A1761))),"")</f>
        <v/>
      </c>
    </row>
    <row r="1763" spans="2:12">
      <c r="B1763" t="str">
        <f>Part_D_RI!B1773</f>
        <v/>
      </c>
      <c r="C1763" t="str" cm="1">
        <f t="array" ref="C1763">IFERROR(INDEX($B$1:$B$2001,SMALL(IF(NOT($B$1:$B$2001=""),ROW($A$1:$A$2001),""),ROW(A1762))),"")</f>
        <v/>
      </c>
      <c r="J1763" t="str">
        <f>Part_D_RI_Target_Populations!B1771</f>
        <v/>
      </c>
      <c r="L1763" t="str" cm="1">
        <f t="array" ref="L1763">IFERROR(INDEX($J$1:$J$2001,SMALL(IF(NOT($J$1:$J$2001=""),ROW($I$1:$I$2001),""),ROW(A1762))),"")</f>
        <v/>
      </c>
    </row>
    <row r="1764" spans="2:12">
      <c r="B1764" t="str">
        <f>Part_D_RI!B1774</f>
        <v/>
      </c>
      <c r="C1764" t="str" cm="1">
        <f t="array" ref="C1764">IFERROR(INDEX($B$1:$B$2001,SMALL(IF(NOT($B$1:$B$2001=""),ROW($A$1:$A$2001),""),ROW(A1763))),"")</f>
        <v/>
      </c>
      <c r="J1764" t="str">
        <f>Part_D_RI_Target_Populations!B1772</f>
        <v/>
      </c>
      <c r="L1764" t="str" cm="1">
        <f t="array" ref="L1764">IFERROR(INDEX($J$1:$J$2001,SMALL(IF(NOT($J$1:$J$2001=""),ROW($I$1:$I$2001),""),ROW(A1763))),"")</f>
        <v/>
      </c>
    </row>
    <row r="1765" spans="2:12">
      <c r="B1765" t="str">
        <f>Part_D_RI!B1775</f>
        <v/>
      </c>
      <c r="C1765" t="str" cm="1">
        <f t="array" ref="C1765">IFERROR(INDEX($B$1:$B$2001,SMALL(IF(NOT($B$1:$B$2001=""),ROW($A$1:$A$2001),""),ROW(A1764))),"")</f>
        <v/>
      </c>
      <c r="J1765" t="str">
        <f>Part_D_RI_Target_Populations!B1773</f>
        <v/>
      </c>
      <c r="L1765" t="str" cm="1">
        <f t="array" ref="L1765">IFERROR(INDEX($J$1:$J$2001,SMALL(IF(NOT($J$1:$J$2001=""),ROW($I$1:$I$2001),""),ROW(A1764))),"")</f>
        <v/>
      </c>
    </row>
    <row r="1766" spans="2:12">
      <c r="B1766" t="str">
        <f>Part_D_RI!B1776</f>
        <v/>
      </c>
      <c r="C1766" t="str" cm="1">
        <f t="array" ref="C1766">IFERROR(INDEX($B$1:$B$2001,SMALL(IF(NOT($B$1:$B$2001=""),ROW($A$1:$A$2001),""),ROW(A1765))),"")</f>
        <v/>
      </c>
      <c r="J1766" t="str">
        <f>Part_D_RI_Target_Populations!B1774</f>
        <v/>
      </c>
      <c r="L1766" t="str" cm="1">
        <f t="array" ref="L1766">IFERROR(INDEX($J$1:$J$2001,SMALL(IF(NOT($J$1:$J$2001=""),ROW($I$1:$I$2001),""),ROW(A1765))),"")</f>
        <v/>
      </c>
    </row>
    <row r="1767" spans="2:12">
      <c r="B1767" t="str">
        <f>Part_D_RI!B1777</f>
        <v/>
      </c>
      <c r="C1767" t="str" cm="1">
        <f t="array" ref="C1767">IFERROR(INDEX($B$1:$B$2001,SMALL(IF(NOT($B$1:$B$2001=""),ROW($A$1:$A$2001),""),ROW(A1766))),"")</f>
        <v/>
      </c>
      <c r="J1767" t="str">
        <f>Part_D_RI_Target_Populations!B1775</f>
        <v/>
      </c>
      <c r="L1767" t="str" cm="1">
        <f t="array" ref="L1767">IFERROR(INDEX($J$1:$J$2001,SMALL(IF(NOT($J$1:$J$2001=""),ROW($I$1:$I$2001),""),ROW(A1766))),"")</f>
        <v/>
      </c>
    </row>
    <row r="1768" spans="2:12">
      <c r="B1768" t="str">
        <f>Part_D_RI!B1778</f>
        <v/>
      </c>
      <c r="C1768" t="str" cm="1">
        <f t="array" ref="C1768">IFERROR(INDEX($B$1:$B$2001,SMALL(IF(NOT($B$1:$B$2001=""),ROW($A$1:$A$2001),""),ROW(A1767))),"")</f>
        <v/>
      </c>
      <c r="J1768" t="str">
        <f>Part_D_RI_Target_Populations!B1776</f>
        <v/>
      </c>
      <c r="L1768" t="str" cm="1">
        <f t="array" ref="L1768">IFERROR(INDEX($J$1:$J$2001,SMALL(IF(NOT($J$1:$J$2001=""),ROW($I$1:$I$2001),""),ROW(A1767))),"")</f>
        <v/>
      </c>
    </row>
    <row r="1769" spans="2:12">
      <c r="B1769" t="str">
        <f>Part_D_RI!B1779</f>
        <v/>
      </c>
      <c r="C1769" t="str" cm="1">
        <f t="array" ref="C1769">IFERROR(INDEX($B$1:$B$2001,SMALL(IF(NOT($B$1:$B$2001=""),ROW($A$1:$A$2001),""),ROW(A1768))),"")</f>
        <v/>
      </c>
      <c r="J1769" t="str">
        <f>Part_D_RI_Target_Populations!B1777</f>
        <v/>
      </c>
      <c r="L1769" t="str" cm="1">
        <f t="array" ref="L1769">IFERROR(INDEX($J$1:$J$2001,SMALL(IF(NOT($J$1:$J$2001=""),ROW($I$1:$I$2001),""),ROW(A1768))),"")</f>
        <v/>
      </c>
    </row>
    <row r="1770" spans="2:12">
      <c r="B1770" t="str">
        <f>Part_D_RI!B1780</f>
        <v/>
      </c>
      <c r="C1770" t="str" cm="1">
        <f t="array" ref="C1770">IFERROR(INDEX($B$1:$B$2001,SMALL(IF(NOT($B$1:$B$2001=""),ROW($A$1:$A$2001),""),ROW(A1769))),"")</f>
        <v/>
      </c>
      <c r="J1770" t="str">
        <f>Part_D_RI_Target_Populations!B1778</f>
        <v/>
      </c>
      <c r="L1770" t="str" cm="1">
        <f t="array" ref="L1770">IFERROR(INDEX($J$1:$J$2001,SMALL(IF(NOT($J$1:$J$2001=""),ROW($I$1:$I$2001),""),ROW(A1769))),"")</f>
        <v/>
      </c>
    </row>
    <row r="1771" spans="2:12">
      <c r="B1771" t="str">
        <f>Part_D_RI!B1781</f>
        <v/>
      </c>
      <c r="C1771" t="str" cm="1">
        <f t="array" ref="C1771">IFERROR(INDEX($B$1:$B$2001,SMALL(IF(NOT($B$1:$B$2001=""),ROW($A$1:$A$2001),""),ROW(A1770))),"")</f>
        <v/>
      </c>
      <c r="J1771" t="str">
        <f>Part_D_RI_Target_Populations!B1779</f>
        <v/>
      </c>
      <c r="L1771" t="str" cm="1">
        <f t="array" ref="L1771">IFERROR(INDEX($J$1:$J$2001,SMALL(IF(NOT($J$1:$J$2001=""),ROW($I$1:$I$2001),""),ROW(A1770))),"")</f>
        <v/>
      </c>
    </row>
    <row r="1772" spans="2:12">
      <c r="B1772" t="str">
        <f>Part_D_RI!B1782</f>
        <v/>
      </c>
      <c r="C1772" t="str" cm="1">
        <f t="array" ref="C1772">IFERROR(INDEX($B$1:$B$2001,SMALL(IF(NOT($B$1:$B$2001=""),ROW($A$1:$A$2001),""),ROW(A1771))),"")</f>
        <v/>
      </c>
      <c r="J1772" t="str">
        <f>Part_D_RI_Target_Populations!B1780</f>
        <v/>
      </c>
      <c r="L1772" t="str" cm="1">
        <f t="array" ref="L1772">IFERROR(INDEX($J$1:$J$2001,SMALL(IF(NOT($J$1:$J$2001=""),ROW($I$1:$I$2001),""),ROW(A1771))),"")</f>
        <v/>
      </c>
    </row>
    <row r="1773" spans="2:12">
      <c r="B1773" t="str">
        <f>Part_D_RI!B1783</f>
        <v/>
      </c>
      <c r="C1773" t="str" cm="1">
        <f t="array" ref="C1773">IFERROR(INDEX($B$1:$B$2001,SMALL(IF(NOT($B$1:$B$2001=""),ROW($A$1:$A$2001),""),ROW(A1772))),"")</f>
        <v/>
      </c>
      <c r="J1773" t="str">
        <f>Part_D_RI_Target_Populations!B1781</f>
        <v/>
      </c>
      <c r="L1773" t="str" cm="1">
        <f t="array" ref="L1773">IFERROR(INDEX($J$1:$J$2001,SMALL(IF(NOT($J$1:$J$2001=""),ROW($I$1:$I$2001),""),ROW(A1772))),"")</f>
        <v/>
      </c>
    </row>
    <row r="1774" spans="2:12">
      <c r="B1774" t="str">
        <f>Part_D_RI!B1784</f>
        <v/>
      </c>
      <c r="C1774" t="str" cm="1">
        <f t="array" ref="C1774">IFERROR(INDEX($B$1:$B$2001,SMALL(IF(NOT($B$1:$B$2001=""),ROW($A$1:$A$2001),""),ROW(A1773))),"")</f>
        <v/>
      </c>
      <c r="J1774" t="str">
        <f>Part_D_RI_Target_Populations!B1782</f>
        <v/>
      </c>
      <c r="L1774" t="str" cm="1">
        <f t="array" ref="L1774">IFERROR(INDEX($J$1:$J$2001,SMALL(IF(NOT($J$1:$J$2001=""),ROW($I$1:$I$2001),""),ROW(A1773))),"")</f>
        <v/>
      </c>
    </row>
    <row r="1775" spans="2:12">
      <c r="B1775" t="str">
        <f>Part_D_RI!B1785</f>
        <v/>
      </c>
      <c r="C1775" t="str" cm="1">
        <f t="array" ref="C1775">IFERROR(INDEX($B$1:$B$2001,SMALL(IF(NOT($B$1:$B$2001=""),ROW($A$1:$A$2001),""),ROW(A1774))),"")</f>
        <v/>
      </c>
      <c r="J1775" t="str">
        <f>Part_D_RI_Target_Populations!B1783</f>
        <v/>
      </c>
      <c r="L1775" t="str" cm="1">
        <f t="array" ref="L1775">IFERROR(INDEX($J$1:$J$2001,SMALL(IF(NOT($J$1:$J$2001=""),ROW($I$1:$I$2001),""),ROW(A1774))),"")</f>
        <v/>
      </c>
    </row>
    <row r="1776" spans="2:12">
      <c r="B1776" t="str">
        <f>Part_D_RI!B1786</f>
        <v/>
      </c>
      <c r="C1776" t="str" cm="1">
        <f t="array" ref="C1776">IFERROR(INDEX($B$1:$B$2001,SMALL(IF(NOT($B$1:$B$2001=""),ROW($A$1:$A$2001),""),ROW(A1775))),"")</f>
        <v/>
      </c>
      <c r="J1776" t="str">
        <f>Part_D_RI_Target_Populations!B1784</f>
        <v/>
      </c>
      <c r="L1776" t="str" cm="1">
        <f t="array" ref="L1776">IFERROR(INDEX($J$1:$J$2001,SMALL(IF(NOT($J$1:$J$2001=""),ROW($I$1:$I$2001),""),ROW(A1775))),"")</f>
        <v/>
      </c>
    </row>
    <row r="1777" spans="2:12">
      <c r="B1777" t="str">
        <f>Part_D_RI!B1787</f>
        <v/>
      </c>
      <c r="C1777" t="str" cm="1">
        <f t="array" ref="C1777">IFERROR(INDEX($B$1:$B$2001,SMALL(IF(NOT($B$1:$B$2001=""),ROW($A$1:$A$2001),""),ROW(A1776))),"")</f>
        <v/>
      </c>
      <c r="J1777" t="str">
        <f>Part_D_RI_Target_Populations!B1785</f>
        <v/>
      </c>
      <c r="L1777" t="str" cm="1">
        <f t="array" ref="L1777">IFERROR(INDEX($J$1:$J$2001,SMALL(IF(NOT($J$1:$J$2001=""),ROW($I$1:$I$2001),""),ROW(A1776))),"")</f>
        <v/>
      </c>
    </row>
    <row r="1778" spans="2:12">
      <c r="B1778" t="str">
        <f>Part_D_RI!B1788</f>
        <v/>
      </c>
      <c r="C1778" t="str" cm="1">
        <f t="array" ref="C1778">IFERROR(INDEX($B$1:$B$2001,SMALL(IF(NOT($B$1:$B$2001=""),ROW($A$1:$A$2001),""),ROW(A1777))),"")</f>
        <v/>
      </c>
      <c r="J1778" t="str">
        <f>Part_D_RI_Target_Populations!B1786</f>
        <v/>
      </c>
      <c r="L1778" t="str" cm="1">
        <f t="array" ref="L1778">IFERROR(INDEX($J$1:$J$2001,SMALL(IF(NOT($J$1:$J$2001=""),ROW($I$1:$I$2001),""),ROW(A1777))),"")</f>
        <v/>
      </c>
    </row>
    <row r="1779" spans="2:12">
      <c r="B1779" t="str">
        <f>Part_D_RI!B1789</f>
        <v/>
      </c>
      <c r="C1779" t="str" cm="1">
        <f t="array" ref="C1779">IFERROR(INDEX($B$1:$B$2001,SMALL(IF(NOT($B$1:$B$2001=""),ROW($A$1:$A$2001),""),ROW(A1778))),"")</f>
        <v/>
      </c>
      <c r="J1779" t="str">
        <f>Part_D_RI_Target_Populations!B1787</f>
        <v/>
      </c>
      <c r="L1779" t="str" cm="1">
        <f t="array" ref="L1779">IFERROR(INDEX($J$1:$J$2001,SMALL(IF(NOT($J$1:$J$2001=""),ROW($I$1:$I$2001),""),ROW(A1778))),"")</f>
        <v/>
      </c>
    </row>
    <row r="1780" spans="2:12">
      <c r="B1780" t="str">
        <f>Part_D_RI!B1790</f>
        <v/>
      </c>
      <c r="C1780" t="str" cm="1">
        <f t="array" ref="C1780">IFERROR(INDEX($B$1:$B$2001,SMALL(IF(NOT($B$1:$B$2001=""),ROW($A$1:$A$2001),""),ROW(A1779))),"")</f>
        <v/>
      </c>
      <c r="J1780" t="str">
        <f>Part_D_RI_Target_Populations!B1788</f>
        <v/>
      </c>
      <c r="L1780" t="str" cm="1">
        <f t="array" ref="L1780">IFERROR(INDEX($J$1:$J$2001,SMALL(IF(NOT($J$1:$J$2001=""),ROW($I$1:$I$2001),""),ROW(A1779))),"")</f>
        <v/>
      </c>
    </row>
    <row r="1781" spans="2:12">
      <c r="B1781" t="str">
        <f>Part_D_RI!B1791</f>
        <v/>
      </c>
      <c r="C1781" t="str" cm="1">
        <f t="array" ref="C1781">IFERROR(INDEX($B$1:$B$2001,SMALL(IF(NOT($B$1:$B$2001=""),ROW($A$1:$A$2001),""),ROW(A1780))),"")</f>
        <v/>
      </c>
      <c r="J1781" t="str">
        <f>Part_D_RI_Target_Populations!B1789</f>
        <v/>
      </c>
      <c r="L1781" t="str" cm="1">
        <f t="array" ref="L1781">IFERROR(INDEX($J$1:$J$2001,SMALL(IF(NOT($J$1:$J$2001=""),ROW($I$1:$I$2001),""),ROW(A1780))),"")</f>
        <v/>
      </c>
    </row>
    <row r="1782" spans="2:12">
      <c r="B1782" t="str">
        <f>Part_D_RI!B1792</f>
        <v/>
      </c>
      <c r="C1782" t="str" cm="1">
        <f t="array" ref="C1782">IFERROR(INDEX($B$1:$B$2001,SMALL(IF(NOT($B$1:$B$2001=""),ROW($A$1:$A$2001),""),ROW(A1781))),"")</f>
        <v/>
      </c>
      <c r="J1782" t="str">
        <f>Part_D_RI_Target_Populations!B1790</f>
        <v/>
      </c>
      <c r="L1782" t="str" cm="1">
        <f t="array" ref="L1782">IFERROR(INDEX($J$1:$J$2001,SMALL(IF(NOT($J$1:$J$2001=""),ROW($I$1:$I$2001),""),ROW(A1781))),"")</f>
        <v/>
      </c>
    </row>
    <row r="1783" spans="2:12">
      <c r="B1783" t="str">
        <f>Part_D_RI!B1793</f>
        <v/>
      </c>
      <c r="C1783" t="str" cm="1">
        <f t="array" ref="C1783">IFERROR(INDEX($B$1:$B$2001,SMALL(IF(NOT($B$1:$B$2001=""),ROW($A$1:$A$2001),""),ROW(A1782))),"")</f>
        <v/>
      </c>
      <c r="J1783" t="str">
        <f>Part_D_RI_Target_Populations!B1791</f>
        <v/>
      </c>
      <c r="L1783" t="str" cm="1">
        <f t="array" ref="L1783">IFERROR(INDEX($J$1:$J$2001,SMALL(IF(NOT($J$1:$J$2001=""),ROW($I$1:$I$2001),""),ROW(A1782))),"")</f>
        <v/>
      </c>
    </row>
    <row r="1784" spans="2:12">
      <c r="B1784" t="str">
        <f>Part_D_RI!B1794</f>
        <v/>
      </c>
      <c r="C1784" t="str" cm="1">
        <f t="array" ref="C1784">IFERROR(INDEX($B$1:$B$2001,SMALL(IF(NOT($B$1:$B$2001=""),ROW($A$1:$A$2001),""),ROW(A1783))),"")</f>
        <v/>
      </c>
      <c r="J1784" t="str">
        <f>Part_D_RI_Target_Populations!B1792</f>
        <v/>
      </c>
      <c r="L1784" t="str" cm="1">
        <f t="array" ref="L1784">IFERROR(INDEX($J$1:$J$2001,SMALL(IF(NOT($J$1:$J$2001=""),ROW($I$1:$I$2001),""),ROW(A1783))),"")</f>
        <v/>
      </c>
    </row>
    <row r="1785" spans="2:12">
      <c r="B1785" t="str">
        <f>Part_D_RI!B1795</f>
        <v/>
      </c>
      <c r="C1785" t="str" cm="1">
        <f t="array" ref="C1785">IFERROR(INDEX($B$1:$B$2001,SMALL(IF(NOT($B$1:$B$2001=""),ROW($A$1:$A$2001),""),ROW(A1784))),"")</f>
        <v/>
      </c>
      <c r="J1785" t="str">
        <f>Part_D_RI_Target_Populations!B1793</f>
        <v/>
      </c>
      <c r="L1785" t="str" cm="1">
        <f t="array" ref="L1785">IFERROR(INDEX($J$1:$J$2001,SMALL(IF(NOT($J$1:$J$2001=""),ROW($I$1:$I$2001),""),ROW(A1784))),"")</f>
        <v/>
      </c>
    </row>
    <row r="1786" spans="2:12">
      <c r="B1786" t="str">
        <f>Part_D_RI!B1796</f>
        <v/>
      </c>
      <c r="C1786" t="str" cm="1">
        <f t="array" ref="C1786">IFERROR(INDEX($B$1:$B$2001,SMALL(IF(NOT($B$1:$B$2001=""),ROW($A$1:$A$2001),""),ROW(A1785))),"")</f>
        <v/>
      </c>
      <c r="J1786" t="str">
        <f>Part_D_RI_Target_Populations!B1794</f>
        <v/>
      </c>
      <c r="L1786" t="str" cm="1">
        <f t="array" ref="L1786">IFERROR(INDEX($J$1:$J$2001,SMALL(IF(NOT($J$1:$J$2001=""),ROW($I$1:$I$2001),""),ROW(A1785))),"")</f>
        <v/>
      </c>
    </row>
    <row r="1787" spans="2:12">
      <c r="B1787" t="str">
        <f>Part_D_RI!B1797</f>
        <v/>
      </c>
      <c r="C1787" t="str" cm="1">
        <f t="array" ref="C1787">IFERROR(INDEX($B$1:$B$2001,SMALL(IF(NOT($B$1:$B$2001=""),ROW($A$1:$A$2001),""),ROW(A1786))),"")</f>
        <v/>
      </c>
      <c r="J1787" t="str">
        <f>Part_D_RI_Target_Populations!B1795</f>
        <v/>
      </c>
      <c r="L1787" t="str" cm="1">
        <f t="array" ref="L1787">IFERROR(INDEX($J$1:$J$2001,SMALL(IF(NOT($J$1:$J$2001=""),ROW($I$1:$I$2001),""),ROW(A1786))),"")</f>
        <v/>
      </c>
    </row>
    <row r="1788" spans="2:12">
      <c r="B1788" t="str">
        <f>Part_D_RI!B1798</f>
        <v/>
      </c>
      <c r="C1788" t="str" cm="1">
        <f t="array" ref="C1788">IFERROR(INDEX($B$1:$B$2001,SMALL(IF(NOT($B$1:$B$2001=""),ROW($A$1:$A$2001),""),ROW(A1787))),"")</f>
        <v/>
      </c>
      <c r="J1788" t="str">
        <f>Part_D_RI_Target_Populations!B1796</f>
        <v/>
      </c>
      <c r="L1788" t="str" cm="1">
        <f t="array" ref="L1788">IFERROR(INDEX($J$1:$J$2001,SMALL(IF(NOT($J$1:$J$2001=""),ROW($I$1:$I$2001),""),ROW(A1787))),"")</f>
        <v/>
      </c>
    </row>
    <row r="1789" spans="2:12">
      <c r="B1789" t="str">
        <f>Part_D_RI!B1799</f>
        <v/>
      </c>
      <c r="C1789" t="str" cm="1">
        <f t="array" ref="C1789">IFERROR(INDEX($B$1:$B$2001,SMALL(IF(NOT($B$1:$B$2001=""),ROW($A$1:$A$2001),""),ROW(A1788))),"")</f>
        <v/>
      </c>
      <c r="J1789" t="str">
        <f>Part_D_RI_Target_Populations!B1797</f>
        <v/>
      </c>
      <c r="L1789" t="str" cm="1">
        <f t="array" ref="L1789">IFERROR(INDEX($J$1:$J$2001,SMALL(IF(NOT($J$1:$J$2001=""),ROW($I$1:$I$2001),""),ROW(A1788))),"")</f>
        <v/>
      </c>
    </row>
    <row r="1790" spans="2:12">
      <c r="B1790" t="str">
        <f>Part_D_RI!B1800</f>
        <v/>
      </c>
      <c r="C1790" t="str" cm="1">
        <f t="array" ref="C1790">IFERROR(INDEX($B$1:$B$2001,SMALL(IF(NOT($B$1:$B$2001=""),ROW($A$1:$A$2001),""),ROW(A1789))),"")</f>
        <v/>
      </c>
      <c r="J1790" t="str">
        <f>Part_D_RI_Target_Populations!B1798</f>
        <v/>
      </c>
      <c r="L1790" t="str" cm="1">
        <f t="array" ref="L1790">IFERROR(INDEX($J$1:$J$2001,SMALL(IF(NOT($J$1:$J$2001=""),ROW($I$1:$I$2001),""),ROW(A1789))),"")</f>
        <v/>
      </c>
    </row>
    <row r="1791" spans="2:12">
      <c r="B1791" t="str">
        <f>Part_D_RI!B1801</f>
        <v/>
      </c>
      <c r="C1791" t="str" cm="1">
        <f t="array" ref="C1791">IFERROR(INDEX($B$1:$B$2001,SMALL(IF(NOT($B$1:$B$2001=""),ROW($A$1:$A$2001),""),ROW(A1790))),"")</f>
        <v/>
      </c>
      <c r="J1791" t="str">
        <f>Part_D_RI_Target_Populations!B1799</f>
        <v/>
      </c>
      <c r="L1791" t="str" cm="1">
        <f t="array" ref="L1791">IFERROR(INDEX($J$1:$J$2001,SMALL(IF(NOT($J$1:$J$2001=""),ROW($I$1:$I$2001),""),ROW(A1790))),"")</f>
        <v/>
      </c>
    </row>
    <row r="1792" spans="2:12">
      <c r="B1792" t="str">
        <f>Part_D_RI!B1802</f>
        <v/>
      </c>
      <c r="C1792" t="str" cm="1">
        <f t="array" ref="C1792">IFERROR(INDEX($B$1:$B$2001,SMALL(IF(NOT($B$1:$B$2001=""),ROW($A$1:$A$2001),""),ROW(A1791))),"")</f>
        <v/>
      </c>
      <c r="J1792" t="str">
        <f>Part_D_RI_Target_Populations!B1800</f>
        <v/>
      </c>
      <c r="L1792" t="str" cm="1">
        <f t="array" ref="L1792">IFERROR(INDEX($J$1:$J$2001,SMALL(IF(NOT($J$1:$J$2001=""),ROW($I$1:$I$2001),""),ROW(A1791))),"")</f>
        <v/>
      </c>
    </row>
    <row r="1793" spans="2:12">
      <c r="B1793" t="str">
        <f>Part_D_RI!B1803</f>
        <v/>
      </c>
      <c r="C1793" t="str" cm="1">
        <f t="array" ref="C1793">IFERROR(INDEX($B$1:$B$2001,SMALL(IF(NOT($B$1:$B$2001=""),ROW($A$1:$A$2001),""),ROW(A1792))),"")</f>
        <v/>
      </c>
      <c r="J1793" t="str">
        <f>Part_D_RI_Target_Populations!B1801</f>
        <v/>
      </c>
      <c r="L1793" t="str" cm="1">
        <f t="array" ref="L1793">IFERROR(INDEX($J$1:$J$2001,SMALL(IF(NOT($J$1:$J$2001=""),ROW($I$1:$I$2001),""),ROW(A1792))),"")</f>
        <v/>
      </c>
    </row>
    <row r="1794" spans="2:12">
      <c r="B1794" t="str">
        <f>Part_D_RI!B1804</f>
        <v/>
      </c>
      <c r="C1794" t="str" cm="1">
        <f t="array" ref="C1794">IFERROR(INDEX($B$1:$B$2001,SMALL(IF(NOT($B$1:$B$2001=""),ROW($A$1:$A$2001),""),ROW(A1793))),"")</f>
        <v/>
      </c>
      <c r="J1794" t="str">
        <f>Part_D_RI_Target_Populations!B1802</f>
        <v/>
      </c>
      <c r="L1794" t="str" cm="1">
        <f t="array" ref="L1794">IFERROR(INDEX($J$1:$J$2001,SMALL(IF(NOT($J$1:$J$2001=""),ROW($I$1:$I$2001),""),ROW(A1793))),"")</f>
        <v/>
      </c>
    </row>
    <row r="1795" spans="2:12">
      <c r="B1795" t="str">
        <f>Part_D_RI!B1805</f>
        <v/>
      </c>
      <c r="C1795" t="str" cm="1">
        <f t="array" ref="C1795">IFERROR(INDEX($B$1:$B$2001,SMALL(IF(NOT($B$1:$B$2001=""),ROW($A$1:$A$2001),""),ROW(A1794))),"")</f>
        <v/>
      </c>
      <c r="J1795" t="str">
        <f>Part_D_RI_Target_Populations!B1803</f>
        <v/>
      </c>
      <c r="L1795" t="str" cm="1">
        <f t="array" ref="L1795">IFERROR(INDEX($J$1:$J$2001,SMALL(IF(NOT($J$1:$J$2001=""),ROW($I$1:$I$2001),""),ROW(A1794))),"")</f>
        <v/>
      </c>
    </row>
    <row r="1796" spans="2:12">
      <c r="B1796" t="str">
        <f>Part_D_RI!B1806</f>
        <v/>
      </c>
      <c r="C1796" t="str" cm="1">
        <f t="array" ref="C1796">IFERROR(INDEX($B$1:$B$2001,SMALL(IF(NOT($B$1:$B$2001=""),ROW($A$1:$A$2001),""),ROW(A1795))),"")</f>
        <v/>
      </c>
      <c r="J1796" t="str">
        <f>Part_D_RI_Target_Populations!B1804</f>
        <v/>
      </c>
      <c r="L1796" t="str" cm="1">
        <f t="array" ref="L1796">IFERROR(INDEX($J$1:$J$2001,SMALL(IF(NOT($J$1:$J$2001=""),ROW($I$1:$I$2001),""),ROW(A1795))),"")</f>
        <v/>
      </c>
    </row>
    <row r="1797" spans="2:12">
      <c r="B1797" t="str">
        <f>Part_D_RI!B1807</f>
        <v/>
      </c>
      <c r="C1797" t="str" cm="1">
        <f t="array" ref="C1797">IFERROR(INDEX($B$1:$B$2001,SMALL(IF(NOT($B$1:$B$2001=""),ROW($A$1:$A$2001),""),ROW(A1796))),"")</f>
        <v/>
      </c>
      <c r="J1797" t="str">
        <f>Part_D_RI_Target_Populations!B1805</f>
        <v/>
      </c>
      <c r="L1797" t="str" cm="1">
        <f t="array" ref="L1797">IFERROR(INDEX($J$1:$J$2001,SMALL(IF(NOT($J$1:$J$2001=""),ROW($I$1:$I$2001),""),ROW(A1796))),"")</f>
        <v/>
      </c>
    </row>
    <row r="1798" spans="2:12">
      <c r="B1798" t="str">
        <f>Part_D_RI!B1808</f>
        <v/>
      </c>
      <c r="C1798" t="str" cm="1">
        <f t="array" ref="C1798">IFERROR(INDEX($B$1:$B$2001,SMALL(IF(NOT($B$1:$B$2001=""),ROW($A$1:$A$2001),""),ROW(A1797))),"")</f>
        <v/>
      </c>
      <c r="J1798" t="str">
        <f>Part_D_RI_Target_Populations!B1806</f>
        <v/>
      </c>
      <c r="L1798" t="str" cm="1">
        <f t="array" ref="L1798">IFERROR(INDEX($J$1:$J$2001,SMALL(IF(NOT($J$1:$J$2001=""),ROW($I$1:$I$2001),""),ROW(A1797))),"")</f>
        <v/>
      </c>
    </row>
    <row r="1799" spans="2:12">
      <c r="B1799" t="str">
        <f>Part_D_RI!B1809</f>
        <v/>
      </c>
      <c r="C1799" t="str" cm="1">
        <f t="array" ref="C1799">IFERROR(INDEX($B$1:$B$2001,SMALL(IF(NOT($B$1:$B$2001=""),ROW($A$1:$A$2001),""),ROW(A1798))),"")</f>
        <v/>
      </c>
      <c r="J1799" t="str">
        <f>Part_D_RI_Target_Populations!B1807</f>
        <v/>
      </c>
      <c r="L1799" t="str" cm="1">
        <f t="array" ref="L1799">IFERROR(INDEX($J$1:$J$2001,SMALL(IF(NOT($J$1:$J$2001=""),ROW($I$1:$I$2001),""),ROW(A1798))),"")</f>
        <v/>
      </c>
    </row>
    <row r="1800" spans="2:12">
      <c r="B1800" t="str">
        <f>Part_D_RI!B1810</f>
        <v/>
      </c>
      <c r="C1800" t="str" cm="1">
        <f t="array" ref="C1800">IFERROR(INDEX($B$1:$B$2001,SMALL(IF(NOT($B$1:$B$2001=""),ROW($A$1:$A$2001),""),ROW(A1799))),"")</f>
        <v/>
      </c>
      <c r="J1800" t="str">
        <f>Part_D_RI_Target_Populations!B1808</f>
        <v/>
      </c>
      <c r="L1800" t="str" cm="1">
        <f t="array" ref="L1800">IFERROR(INDEX($J$1:$J$2001,SMALL(IF(NOT($J$1:$J$2001=""),ROW($I$1:$I$2001),""),ROW(A1799))),"")</f>
        <v/>
      </c>
    </row>
    <row r="1801" spans="2:12">
      <c r="B1801" t="str">
        <f>Part_D_RI!B1811</f>
        <v/>
      </c>
      <c r="C1801" t="str" cm="1">
        <f t="array" ref="C1801">IFERROR(INDEX($B$1:$B$2001,SMALL(IF(NOT($B$1:$B$2001=""),ROW($A$1:$A$2001),""),ROW(A1800))),"")</f>
        <v/>
      </c>
      <c r="J1801" t="str">
        <f>Part_D_RI_Target_Populations!B1809</f>
        <v/>
      </c>
      <c r="L1801" t="str" cm="1">
        <f t="array" ref="L1801">IFERROR(INDEX($J$1:$J$2001,SMALL(IF(NOT($J$1:$J$2001=""),ROW($I$1:$I$2001),""),ROW(A1800))),"")</f>
        <v/>
      </c>
    </row>
    <row r="1802" spans="2:12">
      <c r="B1802" t="str">
        <f>Part_D_RI!B1812</f>
        <v/>
      </c>
      <c r="C1802" t="str" cm="1">
        <f t="array" ref="C1802">IFERROR(INDEX($B$1:$B$2001,SMALL(IF(NOT($B$1:$B$2001=""),ROW($A$1:$A$2001),""),ROW(A1801))),"")</f>
        <v/>
      </c>
      <c r="J1802" t="str">
        <f>Part_D_RI_Target_Populations!B1810</f>
        <v/>
      </c>
      <c r="L1802" t="str" cm="1">
        <f t="array" ref="L1802">IFERROR(INDEX($J$1:$J$2001,SMALL(IF(NOT($J$1:$J$2001=""),ROW($I$1:$I$2001),""),ROW(A1801))),"")</f>
        <v/>
      </c>
    </row>
    <row r="1803" spans="2:12">
      <c r="B1803" t="str">
        <f>Part_D_RI!B1813</f>
        <v/>
      </c>
      <c r="C1803" t="str" cm="1">
        <f t="array" ref="C1803">IFERROR(INDEX($B$1:$B$2001,SMALL(IF(NOT($B$1:$B$2001=""),ROW($A$1:$A$2001),""),ROW(A1802))),"")</f>
        <v/>
      </c>
      <c r="J1803" t="str">
        <f>Part_D_RI_Target_Populations!B1811</f>
        <v/>
      </c>
      <c r="L1803" t="str" cm="1">
        <f t="array" ref="L1803">IFERROR(INDEX($J$1:$J$2001,SMALL(IF(NOT($J$1:$J$2001=""),ROW($I$1:$I$2001),""),ROW(A1802))),"")</f>
        <v/>
      </c>
    </row>
    <row r="1804" spans="2:12">
      <c r="B1804" t="str">
        <f>Part_D_RI!B1814</f>
        <v/>
      </c>
      <c r="C1804" t="str" cm="1">
        <f t="array" ref="C1804">IFERROR(INDEX($B$1:$B$2001,SMALL(IF(NOT($B$1:$B$2001=""),ROW($A$1:$A$2001),""),ROW(A1803))),"")</f>
        <v/>
      </c>
      <c r="J1804" t="str">
        <f>Part_D_RI_Target_Populations!B1812</f>
        <v/>
      </c>
      <c r="L1804" t="str" cm="1">
        <f t="array" ref="L1804">IFERROR(INDEX($J$1:$J$2001,SMALL(IF(NOT($J$1:$J$2001=""),ROW($I$1:$I$2001),""),ROW(A1803))),"")</f>
        <v/>
      </c>
    </row>
    <row r="1805" spans="2:12">
      <c r="B1805" t="str">
        <f>Part_D_RI!B1815</f>
        <v/>
      </c>
      <c r="C1805" t="str" cm="1">
        <f t="array" ref="C1805">IFERROR(INDEX($B$1:$B$2001,SMALL(IF(NOT($B$1:$B$2001=""),ROW($A$1:$A$2001),""),ROW(A1804))),"")</f>
        <v/>
      </c>
      <c r="J1805" t="str">
        <f>Part_D_RI_Target_Populations!B1813</f>
        <v/>
      </c>
      <c r="L1805" t="str" cm="1">
        <f t="array" ref="L1805">IFERROR(INDEX($J$1:$J$2001,SMALL(IF(NOT($J$1:$J$2001=""),ROW($I$1:$I$2001),""),ROW(A1804))),"")</f>
        <v/>
      </c>
    </row>
    <row r="1806" spans="2:12">
      <c r="B1806" t="str">
        <f>Part_D_RI!B1816</f>
        <v/>
      </c>
      <c r="C1806" t="str" cm="1">
        <f t="array" ref="C1806">IFERROR(INDEX($B$1:$B$2001,SMALL(IF(NOT($B$1:$B$2001=""),ROW($A$1:$A$2001),""),ROW(A1805))),"")</f>
        <v/>
      </c>
      <c r="J1806" t="str">
        <f>Part_D_RI_Target_Populations!B1814</f>
        <v/>
      </c>
      <c r="L1806" t="str" cm="1">
        <f t="array" ref="L1806">IFERROR(INDEX($J$1:$J$2001,SMALL(IF(NOT($J$1:$J$2001=""),ROW($I$1:$I$2001),""),ROW(A1805))),"")</f>
        <v/>
      </c>
    </row>
    <row r="1807" spans="2:12">
      <c r="B1807" t="str">
        <f>Part_D_RI!B1817</f>
        <v/>
      </c>
      <c r="C1807" t="str" cm="1">
        <f t="array" ref="C1807">IFERROR(INDEX($B$1:$B$2001,SMALL(IF(NOT($B$1:$B$2001=""),ROW($A$1:$A$2001),""),ROW(A1806))),"")</f>
        <v/>
      </c>
      <c r="J1807" t="str">
        <f>Part_D_RI_Target_Populations!B1815</f>
        <v/>
      </c>
      <c r="L1807" t="str" cm="1">
        <f t="array" ref="L1807">IFERROR(INDEX($J$1:$J$2001,SMALL(IF(NOT($J$1:$J$2001=""),ROW($I$1:$I$2001),""),ROW(A1806))),"")</f>
        <v/>
      </c>
    </row>
    <row r="1808" spans="2:12">
      <c r="B1808" t="str">
        <f>Part_D_RI!B1818</f>
        <v/>
      </c>
      <c r="C1808" t="str" cm="1">
        <f t="array" ref="C1808">IFERROR(INDEX($B$1:$B$2001,SMALL(IF(NOT($B$1:$B$2001=""),ROW($A$1:$A$2001),""),ROW(A1807))),"")</f>
        <v/>
      </c>
      <c r="J1808" t="str">
        <f>Part_D_RI_Target_Populations!B1816</f>
        <v/>
      </c>
      <c r="L1808" t="str" cm="1">
        <f t="array" ref="L1808">IFERROR(INDEX($J$1:$J$2001,SMALL(IF(NOT($J$1:$J$2001=""),ROW($I$1:$I$2001),""),ROW(A1807))),"")</f>
        <v/>
      </c>
    </row>
    <row r="1809" spans="2:12">
      <c r="B1809" t="str">
        <f>Part_D_RI!B1819</f>
        <v/>
      </c>
      <c r="C1809" t="str" cm="1">
        <f t="array" ref="C1809">IFERROR(INDEX($B$1:$B$2001,SMALL(IF(NOT($B$1:$B$2001=""),ROW($A$1:$A$2001),""),ROW(A1808))),"")</f>
        <v/>
      </c>
      <c r="J1809" t="str">
        <f>Part_D_RI_Target_Populations!B1817</f>
        <v/>
      </c>
      <c r="L1809" t="str" cm="1">
        <f t="array" ref="L1809">IFERROR(INDEX($J$1:$J$2001,SMALL(IF(NOT($J$1:$J$2001=""),ROW($I$1:$I$2001),""),ROW(A1808))),"")</f>
        <v/>
      </c>
    </row>
    <row r="1810" spans="2:12">
      <c r="B1810" t="str">
        <f>Part_D_RI!B1820</f>
        <v/>
      </c>
      <c r="C1810" t="str" cm="1">
        <f t="array" ref="C1810">IFERROR(INDEX($B$1:$B$2001,SMALL(IF(NOT($B$1:$B$2001=""),ROW($A$1:$A$2001),""),ROW(A1809))),"")</f>
        <v/>
      </c>
      <c r="J1810" t="str">
        <f>Part_D_RI_Target_Populations!B1818</f>
        <v/>
      </c>
      <c r="L1810" t="str" cm="1">
        <f t="array" ref="L1810">IFERROR(INDEX($J$1:$J$2001,SMALL(IF(NOT($J$1:$J$2001=""),ROW($I$1:$I$2001),""),ROW(A1809))),"")</f>
        <v/>
      </c>
    </row>
    <row r="1811" spans="2:12">
      <c r="B1811" t="str">
        <f>Part_D_RI!B1821</f>
        <v/>
      </c>
      <c r="C1811" t="str" cm="1">
        <f t="array" ref="C1811">IFERROR(INDEX($B$1:$B$2001,SMALL(IF(NOT($B$1:$B$2001=""),ROW($A$1:$A$2001),""),ROW(A1810))),"")</f>
        <v/>
      </c>
      <c r="J1811" t="str">
        <f>Part_D_RI_Target_Populations!B1819</f>
        <v/>
      </c>
      <c r="L1811" t="str" cm="1">
        <f t="array" ref="L1811">IFERROR(INDEX($J$1:$J$2001,SMALL(IF(NOT($J$1:$J$2001=""),ROW($I$1:$I$2001),""),ROW(A1810))),"")</f>
        <v/>
      </c>
    </row>
    <row r="1812" spans="2:12">
      <c r="B1812" t="str">
        <f>Part_D_RI!B1822</f>
        <v/>
      </c>
      <c r="C1812" t="str" cm="1">
        <f t="array" ref="C1812">IFERROR(INDEX($B$1:$B$2001,SMALL(IF(NOT($B$1:$B$2001=""),ROW($A$1:$A$2001),""),ROW(A1811))),"")</f>
        <v/>
      </c>
      <c r="J1812" t="str">
        <f>Part_D_RI_Target_Populations!B1820</f>
        <v/>
      </c>
      <c r="L1812" t="str" cm="1">
        <f t="array" ref="L1812">IFERROR(INDEX($J$1:$J$2001,SMALL(IF(NOT($J$1:$J$2001=""),ROW($I$1:$I$2001),""),ROW(A1811))),"")</f>
        <v/>
      </c>
    </row>
    <row r="1813" spans="2:12">
      <c r="B1813" t="str">
        <f>Part_D_RI!B1823</f>
        <v/>
      </c>
      <c r="C1813" t="str" cm="1">
        <f t="array" ref="C1813">IFERROR(INDEX($B$1:$B$2001,SMALL(IF(NOT($B$1:$B$2001=""),ROW($A$1:$A$2001),""),ROW(A1812))),"")</f>
        <v/>
      </c>
      <c r="J1813" t="str">
        <f>Part_D_RI_Target_Populations!B1821</f>
        <v/>
      </c>
      <c r="L1813" t="str" cm="1">
        <f t="array" ref="L1813">IFERROR(INDEX($J$1:$J$2001,SMALL(IF(NOT($J$1:$J$2001=""),ROW($I$1:$I$2001),""),ROW(A1812))),"")</f>
        <v/>
      </c>
    </row>
    <row r="1814" spans="2:12">
      <c r="B1814" t="str">
        <f>Part_D_RI!B1824</f>
        <v/>
      </c>
      <c r="C1814" t="str" cm="1">
        <f t="array" ref="C1814">IFERROR(INDEX($B$1:$B$2001,SMALL(IF(NOT($B$1:$B$2001=""),ROW($A$1:$A$2001),""),ROW(A1813))),"")</f>
        <v/>
      </c>
      <c r="J1814" t="str">
        <f>Part_D_RI_Target_Populations!B1822</f>
        <v/>
      </c>
      <c r="L1814" t="str" cm="1">
        <f t="array" ref="L1814">IFERROR(INDEX($J$1:$J$2001,SMALL(IF(NOT($J$1:$J$2001=""),ROW($I$1:$I$2001),""),ROW(A1813))),"")</f>
        <v/>
      </c>
    </row>
    <row r="1815" spans="2:12">
      <c r="B1815" t="str">
        <f>Part_D_RI!B1825</f>
        <v/>
      </c>
      <c r="C1815" t="str" cm="1">
        <f t="array" ref="C1815">IFERROR(INDEX($B$1:$B$2001,SMALL(IF(NOT($B$1:$B$2001=""),ROW($A$1:$A$2001),""),ROW(A1814))),"")</f>
        <v/>
      </c>
      <c r="J1815" t="str">
        <f>Part_D_RI_Target_Populations!B1823</f>
        <v/>
      </c>
      <c r="L1815" t="str" cm="1">
        <f t="array" ref="L1815">IFERROR(INDEX($J$1:$J$2001,SMALL(IF(NOT($J$1:$J$2001=""),ROW($I$1:$I$2001),""),ROW(A1814))),"")</f>
        <v/>
      </c>
    </row>
    <row r="1816" spans="2:12">
      <c r="B1816" t="str">
        <f>Part_D_RI!B1826</f>
        <v/>
      </c>
      <c r="C1816" t="str" cm="1">
        <f t="array" ref="C1816">IFERROR(INDEX($B$1:$B$2001,SMALL(IF(NOT($B$1:$B$2001=""),ROW($A$1:$A$2001),""),ROW(A1815))),"")</f>
        <v/>
      </c>
      <c r="J1816" t="str">
        <f>Part_D_RI_Target_Populations!B1824</f>
        <v/>
      </c>
      <c r="L1816" t="str" cm="1">
        <f t="array" ref="L1816">IFERROR(INDEX($J$1:$J$2001,SMALL(IF(NOT($J$1:$J$2001=""),ROW($I$1:$I$2001),""),ROW(A1815))),"")</f>
        <v/>
      </c>
    </row>
    <row r="1817" spans="2:12">
      <c r="B1817" t="str">
        <f>Part_D_RI!B1827</f>
        <v/>
      </c>
      <c r="C1817" t="str" cm="1">
        <f t="array" ref="C1817">IFERROR(INDEX($B$1:$B$2001,SMALL(IF(NOT($B$1:$B$2001=""),ROW($A$1:$A$2001),""),ROW(A1816))),"")</f>
        <v/>
      </c>
      <c r="J1817" t="str">
        <f>Part_D_RI_Target_Populations!B1825</f>
        <v/>
      </c>
      <c r="L1817" t="str" cm="1">
        <f t="array" ref="L1817">IFERROR(INDEX($J$1:$J$2001,SMALL(IF(NOT($J$1:$J$2001=""),ROW($I$1:$I$2001),""),ROW(A1816))),"")</f>
        <v/>
      </c>
    </row>
    <row r="1818" spans="2:12">
      <c r="B1818" t="str">
        <f>Part_D_RI!B1828</f>
        <v/>
      </c>
      <c r="C1818" t="str" cm="1">
        <f t="array" ref="C1818">IFERROR(INDEX($B$1:$B$2001,SMALL(IF(NOT($B$1:$B$2001=""),ROW($A$1:$A$2001),""),ROW(A1817))),"")</f>
        <v/>
      </c>
      <c r="J1818" t="str">
        <f>Part_D_RI_Target_Populations!B1826</f>
        <v/>
      </c>
      <c r="L1818" t="str" cm="1">
        <f t="array" ref="L1818">IFERROR(INDEX($J$1:$J$2001,SMALL(IF(NOT($J$1:$J$2001=""),ROW($I$1:$I$2001),""),ROW(A1817))),"")</f>
        <v/>
      </c>
    </row>
    <row r="1819" spans="2:12">
      <c r="B1819" t="str">
        <f>Part_D_RI!B1829</f>
        <v/>
      </c>
      <c r="C1819" t="str" cm="1">
        <f t="array" ref="C1819">IFERROR(INDEX($B$1:$B$2001,SMALL(IF(NOT($B$1:$B$2001=""),ROW($A$1:$A$2001),""),ROW(A1818))),"")</f>
        <v/>
      </c>
      <c r="J1819" t="str">
        <f>Part_D_RI_Target_Populations!B1827</f>
        <v/>
      </c>
      <c r="L1819" t="str" cm="1">
        <f t="array" ref="L1819">IFERROR(INDEX($J$1:$J$2001,SMALL(IF(NOT($J$1:$J$2001=""),ROW($I$1:$I$2001),""),ROW(A1818))),"")</f>
        <v/>
      </c>
    </row>
    <row r="1820" spans="2:12">
      <c r="B1820" t="str">
        <f>Part_D_RI!B1830</f>
        <v/>
      </c>
      <c r="C1820" t="str" cm="1">
        <f t="array" ref="C1820">IFERROR(INDEX($B$1:$B$2001,SMALL(IF(NOT($B$1:$B$2001=""),ROW($A$1:$A$2001),""),ROW(A1819))),"")</f>
        <v/>
      </c>
      <c r="J1820" t="str">
        <f>Part_D_RI_Target_Populations!B1828</f>
        <v/>
      </c>
      <c r="L1820" t="str" cm="1">
        <f t="array" ref="L1820">IFERROR(INDEX($J$1:$J$2001,SMALL(IF(NOT($J$1:$J$2001=""),ROW($I$1:$I$2001),""),ROW(A1819))),"")</f>
        <v/>
      </c>
    </row>
    <row r="1821" spans="2:12">
      <c r="B1821" t="str">
        <f>Part_D_RI!B1831</f>
        <v/>
      </c>
      <c r="C1821" t="str" cm="1">
        <f t="array" ref="C1821">IFERROR(INDEX($B$1:$B$2001,SMALL(IF(NOT($B$1:$B$2001=""),ROW($A$1:$A$2001),""),ROW(A1820))),"")</f>
        <v/>
      </c>
      <c r="J1821" t="str">
        <f>Part_D_RI_Target_Populations!B1829</f>
        <v/>
      </c>
      <c r="L1821" t="str" cm="1">
        <f t="array" ref="L1821">IFERROR(INDEX($J$1:$J$2001,SMALL(IF(NOT($J$1:$J$2001=""),ROW($I$1:$I$2001),""),ROW(A1820))),"")</f>
        <v/>
      </c>
    </row>
    <row r="1822" spans="2:12">
      <c r="B1822" t="str">
        <f>Part_D_RI!B1832</f>
        <v/>
      </c>
      <c r="C1822" t="str" cm="1">
        <f t="array" ref="C1822">IFERROR(INDEX($B$1:$B$2001,SMALL(IF(NOT($B$1:$B$2001=""),ROW($A$1:$A$2001),""),ROW(A1821))),"")</f>
        <v/>
      </c>
      <c r="J1822" t="str">
        <f>Part_D_RI_Target_Populations!B1830</f>
        <v/>
      </c>
      <c r="L1822" t="str" cm="1">
        <f t="array" ref="L1822">IFERROR(INDEX($J$1:$J$2001,SMALL(IF(NOT($J$1:$J$2001=""),ROW($I$1:$I$2001),""),ROW(A1821))),"")</f>
        <v/>
      </c>
    </row>
    <row r="1823" spans="2:12">
      <c r="B1823" t="str">
        <f>Part_D_RI!B1833</f>
        <v/>
      </c>
      <c r="C1823" t="str" cm="1">
        <f t="array" ref="C1823">IFERROR(INDEX($B$1:$B$2001,SMALL(IF(NOT($B$1:$B$2001=""),ROW($A$1:$A$2001),""),ROW(A1822))),"")</f>
        <v/>
      </c>
      <c r="J1823" t="str">
        <f>Part_D_RI_Target_Populations!B1831</f>
        <v/>
      </c>
      <c r="L1823" t="str" cm="1">
        <f t="array" ref="L1823">IFERROR(INDEX($J$1:$J$2001,SMALL(IF(NOT($J$1:$J$2001=""),ROW($I$1:$I$2001),""),ROW(A1822))),"")</f>
        <v/>
      </c>
    </row>
    <row r="1824" spans="2:12">
      <c r="B1824" t="str">
        <f>Part_D_RI!B1834</f>
        <v/>
      </c>
      <c r="C1824" t="str" cm="1">
        <f t="array" ref="C1824">IFERROR(INDEX($B$1:$B$2001,SMALL(IF(NOT($B$1:$B$2001=""),ROW($A$1:$A$2001),""),ROW(A1823))),"")</f>
        <v/>
      </c>
      <c r="J1824" t="str">
        <f>Part_D_RI_Target_Populations!B1832</f>
        <v/>
      </c>
      <c r="L1824" t="str" cm="1">
        <f t="array" ref="L1824">IFERROR(INDEX($J$1:$J$2001,SMALL(IF(NOT($J$1:$J$2001=""),ROW($I$1:$I$2001),""),ROW(A1823))),"")</f>
        <v/>
      </c>
    </row>
    <row r="1825" spans="2:12">
      <c r="B1825" t="str">
        <f>Part_D_RI!B1835</f>
        <v/>
      </c>
      <c r="C1825" t="str" cm="1">
        <f t="array" ref="C1825">IFERROR(INDEX($B$1:$B$2001,SMALL(IF(NOT($B$1:$B$2001=""),ROW($A$1:$A$2001),""),ROW(A1824))),"")</f>
        <v/>
      </c>
      <c r="J1825" t="str">
        <f>Part_D_RI_Target_Populations!B1833</f>
        <v/>
      </c>
      <c r="L1825" t="str" cm="1">
        <f t="array" ref="L1825">IFERROR(INDEX($J$1:$J$2001,SMALL(IF(NOT($J$1:$J$2001=""),ROW($I$1:$I$2001),""),ROW(A1824))),"")</f>
        <v/>
      </c>
    </row>
    <row r="1826" spans="2:12">
      <c r="B1826" t="str">
        <f>Part_D_RI!B1836</f>
        <v/>
      </c>
      <c r="C1826" t="str" cm="1">
        <f t="array" ref="C1826">IFERROR(INDEX($B$1:$B$2001,SMALL(IF(NOT($B$1:$B$2001=""),ROW($A$1:$A$2001),""),ROW(A1825))),"")</f>
        <v/>
      </c>
      <c r="J1826" t="str">
        <f>Part_D_RI_Target_Populations!B1834</f>
        <v/>
      </c>
      <c r="L1826" t="str" cm="1">
        <f t="array" ref="L1826">IFERROR(INDEX($J$1:$J$2001,SMALL(IF(NOT($J$1:$J$2001=""),ROW($I$1:$I$2001),""),ROW(A1825))),"")</f>
        <v/>
      </c>
    </row>
    <row r="1827" spans="2:12">
      <c r="B1827" t="str">
        <f>Part_D_RI!B1837</f>
        <v/>
      </c>
      <c r="C1827" t="str" cm="1">
        <f t="array" ref="C1827">IFERROR(INDEX($B$1:$B$2001,SMALL(IF(NOT($B$1:$B$2001=""),ROW($A$1:$A$2001),""),ROW(A1826))),"")</f>
        <v/>
      </c>
      <c r="J1827" t="str">
        <f>Part_D_RI_Target_Populations!B1835</f>
        <v/>
      </c>
      <c r="L1827" t="str" cm="1">
        <f t="array" ref="L1827">IFERROR(INDEX($J$1:$J$2001,SMALL(IF(NOT($J$1:$J$2001=""),ROW($I$1:$I$2001),""),ROW(A1826))),"")</f>
        <v/>
      </c>
    </row>
    <row r="1828" spans="2:12">
      <c r="B1828" t="str">
        <f>Part_D_RI!B1838</f>
        <v/>
      </c>
      <c r="C1828" t="str" cm="1">
        <f t="array" ref="C1828">IFERROR(INDEX($B$1:$B$2001,SMALL(IF(NOT($B$1:$B$2001=""),ROW($A$1:$A$2001),""),ROW(A1827))),"")</f>
        <v/>
      </c>
      <c r="J1828" t="str">
        <f>Part_D_RI_Target_Populations!B1836</f>
        <v/>
      </c>
      <c r="L1828" t="str" cm="1">
        <f t="array" ref="L1828">IFERROR(INDEX($J$1:$J$2001,SMALL(IF(NOT($J$1:$J$2001=""),ROW($I$1:$I$2001),""),ROW(A1827))),"")</f>
        <v/>
      </c>
    </row>
    <row r="1829" spans="2:12">
      <c r="B1829" t="str">
        <f>Part_D_RI!B1839</f>
        <v/>
      </c>
      <c r="C1829" t="str" cm="1">
        <f t="array" ref="C1829">IFERROR(INDEX($B$1:$B$2001,SMALL(IF(NOT($B$1:$B$2001=""),ROW($A$1:$A$2001),""),ROW(A1828))),"")</f>
        <v/>
      </c>
      <c r="J1829" t="str">
        <f>Part_D_RI_Target_Populations!B1837</f>
        <v/>
      </c>
      <c r="L1829" t="str" cm="1">
        <f t="array" ref="L1829">IFERROR(INDEX($J$1:$J$2001,SMALL(IF(NOT($J$1:$J$2001=""),ROW($I$1:$I$2001),""),ROW(A1828))),"")</f>
        <v/>
      </c>
    </row>
    <row r="1830" spans="2:12">
      <c r="B1830" t="str">
        <f>Part_D_RI!B1840</f>
        <v/>
      </c>
      <c r="C1830" t="str" cm="1">
        <f t="array" ref="C1830">IFERROR(INDEX($B$1:$B$2001,SMALL(IF(NOT($B$1:$B$2001=""),ROW($A$1:$A$2001),""),ROW(A1829))),"")</f>
        <v/>
      </c>
      <c r="J1830" t="str">
        <f>Part_D_RI_Target_Populations!B1838</f>
        <v/>
      </c>
      <c r="L1830" t="str" cm="1">
        <f t="array" ref="L1830">IFERROR(INDEX($J$1:$J$2001,SMALL(IF(NOT($J$1:$J$2001=""),ROW($I$1:$I$2001),""),ROW(A1829))),"")</f>
        <v/>
      </c>
    </row>
    <row r="1831" spans="2:12">
      <c r="B1831" t="str">
        <f>Part_D_RI!B1841</f>
        <v/>
      </c>
      <c r="C1831" t="str" cm="1">
        <f t="array" ref="C1831">IFERROR(INDEX($B$1:$B$2001,SMALL(IF(NOT($B$1:$B$2001=""),ROW($A$1:$A$2001),""),ROW(A1830))),"")</f>
        <v/>
      </c>
      <c r="J1831" t="str">
        <f>Part_D_RI_Target_Populations!B1839</f>
        <v/>
      </c>
      <c r="L1831" t="str" cm="1">
        <f t="array" ref="L1831">IFERROR(INDEX($J$1:$J$2001,SMALL(IF(NOT($J$1:$J$2001=""),ROW($I$1:$I$2001),""),ROW(A1830))),"")</f>
        <v/>
      </c>
    </row>
    <row r="1832" spans="2:12">
      <c r="B1832" t="str">
        <f>Part_D_RI!B1842</f>
        <v/>
      </c>
      <c r="C1832" t="str" cm="1">
        <f t="array" ref="C1832">IFERROR(INDEX($B$1:$B$2001,SMALL(IF(NOT($B$1:$B$2001=""),ROW($A$1:$A$2001),""),ROW(A1831))),"")</f>
        <v/>
      </c>
      <c r="J1832" t="str">
        <f>Part_D_RI_Target_Populations!B1840</f>
        <v/>
      </c>
      <c r="L1832" t="str" cm="1">
        <f t="array" ref="L1832">IFERROR(INDEX($J$1:$J$2001,SMALL(IF(NOT($J$1:$J$2001=""),ROW($I$1:$I$2001),""),ROW(A1831))),"")</f>
        <v/>
      </c>
    </row>
    <row r="1833" spans="2:12">
      <c r="B1833" t="str">
        <f>Part_D_RI!B1843</f>
        <v/>
      </c>
      <c r="C1833" t="str" cm="1">
        <f t="array" ref="C1833">IFERROR(INDEX($B$1:$B$2001,SMALL(IF(NOT($B$1:$B$2001=""),ROW($A$1:$A$2001),""),ROW(A1832))),"")</f>
        <v/>
      </c>
      <c r="J1833" t="str">
        <f>Part_D_RI_Target_Populations!B1841</f>
        <v/>
      </c>
      <c r="L1833" t="str" cm="1">
        <f t="array" ref="L1833">IFERROR(INDEX($J$1:$J$2001,SMALL(IF(NOT($J$1:$J$2001=""),ROW($I$1:$I$2001),""),ROW(A1832))),"")</f>
        <v/>
      </c>
    </row>
    <row r="1834" spans="2:12">
      <c r="B1834" t="str">
        <f>Part_D_RI!B1844</f>
        <v/>
      </c>
      <c r="C1834" t="str" cm="1">
        <f t="array" ref="C1834">IFERROR(INDEX($B$1:$B$2001,SMALL(IF(NOT($B$1:$B$2001=""),ROW($A$1:$A$2001),""),ROW(A1833))),"")</f>
        <v/>
      </c>
      <c r="J1834" t="str">
        <f>Part_D_RI_Target_Populations!B1842</f>
        <v/>
      </c>
      <c r="L1834" t="str" cm="1">
        <f t="array" ref="L1834">IFERROR(INDEX($J$1:$J$2001,SMALL(IF(NOT($J$1:$J$2001=""),ROW($I$1:$I$2001),""),ROW(A1833))),"")</f>
        <v/>
      </c>
    </row>
    <row r="1835" spans="2:12">
      <c r="B1835" t="str">
        <f>Part_D_RI!B1845</f>
        <v/>
      </c>
      <c r="C1835" t="str" cm="1">
        <f t="array" ref="C1835">IFERROR(INDEX($B$1:$B$2001,SMALL(IF(NOT($B$1:$B$2001=""),ROW($A$1:$A$2001),""),ROW(A1834))),"")</f>
        <v/>
      </c>
      <c r="J1835" t="str">
        <f>Part_D_RI_Target_Populations!B1843</f>
        <v/>
      </c>
      <c r="L1835" t="str" cm="1">
        <f t="array" ref="L1835">IFERROR(INDEX($J$1:$J$2001,SMALL(IF(NOT($J$1:$J$2001=""),ROW($I$1:$I$2001),""),ROW(A1834))),"")</f>
        <v/>
      </c>
    </row>
    <row r="1836" spans="2:12">
      <c r="B1836" t="str">
        <f>Part_D_RI!B1846</f>
        <v/>
      </c>
      <c r="C1836" t="str" cm="1">
        <f t="array" ref="C1836">IFERROR(INDEX($B$1:$B$2001,SMALL(IF(NOT($B$1:$B$2001=""),ROW($A$1:$A$2001),""),ROW(A1835))),"")</f>
        <v/>
      </c>
      <c r="J1836" t="str">
        <f>Part_D_RI_Target_Populations!B1844</f>
        <v/>
      </c>
      <c r="L1836" t="str" cm="1">
        <f t="array" ref="L1836">IFERROR(INDEX($J$1:$J$2001,SMALL(IF(NOT($J$1:$J$2001=""),ROW($I$1:$I$2001),""),ROW(A1835))),"")</f>
        <v/>
      </c>
    </row>
    <row r="1837" spans="2:12">
      <c r="B1837" t="str">
        <f>Part_D_RI!B1847</f>
        <v/>
      </c>
      <c r="C1837" t="str" cm="1">
        <f t="array" ref="C1837">IFERROR(INDEX($B$1:$B$2001,SMALL(IF(NOT($B$1:$B$2001=""),ROW($A$1:$A$2001),""),ROW(A1836))),"")</f>
        <v/>
      </c>
      <c r="J1837" t="str">
        <f>Part_D_RI_Target_Populations!B1845</f>
        <v/>
      </c>
      <c r="L1837" t="str" cm="1">
        <f t="array" ref="L1837">IFERROR(INDEX($J$1:$J$2001,SMALL(IF(NOT($J$1:$J$2001=""),ROW($I$1:$I$2001),""),ROW(A1836))),"")</f>
        <v/>
      </c>
    </row>
    <row r="1838" spans="2:12">
      <c r="B1838" t="str">
        <f>Part_D_RI!B1848</f>
        <v/>
      </c>
      <c r="C1838" t="str" cm="1">
        <f t="array" ref="C1838">IFERROR(INDEX($B$1:$B$2001,SMALL(IF(NOT($B$1:$B$2001=""),ROW($A$1:$A$2001),""),ROW(A1837))),"")</f>
        <v/>
      </c>
      <c r="J1838" t="str">
        <f>Part_D_RI_Target_Populations!B1846</f>
        <v/>
      </c>
      <c r="L1838" t="str" cm="1">
        <f t="array" ref="L1838">IFERROR(INDEX($J$1:$J$2001,SMALL(IF(NOT($J$1:$J$2001=""),ROW($I$1:$I$2001),""),ROW(A1837))),"")</f>
        <v/>
      </c>
    </row>
    <row r="1839" spans="2:12">
      <c r="B1839" t="str">
        <f>Part_D_RI!B1849</f>
        <v/>
      </c>
      <c r="C1839" t="str" cm="1">
        <f t="array" ref="C1839">IFERROR(INDEX($B$1:$B$2001,SMALL(IF(NOT($B$1:$B$2001=""),ROW($A$1:$A$2001),""),ROW(A1838))),"")</f>
        <v/>
      </c>
      <c r="J1839" t="str">
        <f>Part_D_RI_Target_Populations!B1847</f>
        <v/>
      </c>
      <c r="L1839" t="str" cm="1">
        <f t="array" ref="L1839">IFERROR(INDEX($J$1:$J$2001,SMALL(IF(NOT($J$1:$J$2001=""),ROW($I$1:$I$2001),""),ROW(A1838))),"")</f>
        <v/>
      </c>
    </row>
    <row r="1840" spans="2:12">
      <c r="B1840" t="str">
        <f>Part_D_RI!B1850</f>
        <v/>
      </c>
      <c r="C1840" t="str" cm="1">
        <f t="array" ref="C1840">IFERROR(INDEX($B$1:$B$2001,SMALL(IF(NOT($B$1:$B$2001=""),ROW($A$1:$A$2001),""),ROW(A1839))),"")</f>
        <v/>
      </c>
      <c r="J1840" t="str">
        <f>Part_D_RI_Target_Populations!B1848</f>
        <v/>
      </c>
      <c r="L1840" t="str" cm="1">
        <f t="array" ref="L1840">IFERROR(INDEX($J$1:$J$2001,SMALL(IF(NOT($J$1:$J$2001=""),ROW($I$1:$I$2001),""),ROW(A1839))),"")</f>
        <v/>
      </c>
    </row>
    <row r="1841" spans="2:12">
      <c r="B1841" t="str">
        <f>Part_D_RI!B1851</f>
        <v/>
      </c>
      <c r="C1841" t="str" cm="1">
        <f t="array" ref="C1841">IFERROR(INDEX($B$1:$B$2001,SMALL(IF(NOT($B$1:$B$2001=""),ROW($A$1:$A$2001),""),ROW(A1840))),"")</f>
        <v/>
      </c>
      <c r="J1841" t="str">
        <f>Part_D_RI_Target_Populations!B1849</f>
        <v/>
      </c>
      <c r="L1841" t="str" cm="1">
        <f t="array" ref="L1841">IFERROR(INDEX($J$1:$J$2001,SMALL(IF(NOT($J$1:$J$2001=""),ROW($I$1:$I$2001),""),ROW(A1840))),"")</f>
        <v/>
      </c>
    </row>
    <row r="1842" spans="2:12">
      <c r="B1842" t="str">
        <f>Part_D_RI!B1852</f>
        <v/>
      </c>
      <c r="C1842" t="str" cm="1">
        <f t="array" ref="C1842">IFERROR(INDEX($B$1:$B$2001,SMALL(IF(NOT($B$1:$B$2001=""),ROW($A$1:$A$2001),""),ROW(A1841))),"")</f>
        <v/>
      </c>
      <c r="J1842" t="str">
        <f>Part_D_RI_Target_Populations!B1850</f>
        <v/>
      </c>
      <c r="L1842" t="str" cm="1">
        <f t="array" ref="L1842">IFERROR(INDEX($J$1:$J$2001,SMALL(IF(NOT($J$1:$J$2001=""),ROW($I$1:$I$2001),""),ROW(A1841))),"")</f>
        <v/>
      </c>
    </row>
    <row r="1843" spans="2:12">
      <c r="B1843" t="str">
        <f>Part_D_RI!B1853</f>
        <v/>
      </c>
      <c r="C1843" t="str" cm="1">
        <f t="array" ref="C1843">IFERROR(INDEX($B$1:$B$2001,SMALL(IF(NOT($B$1:$B$2001=""),ROW($A$1:$A$2001),""),ROW(A1842))),"")</f>
        <v/>
      </c>
      <c r="J1843" t="str">
        <f>Part_D_RI_Target_Populations!B1851</f>
        <v/>
      </c>
      <c r="L1843" t="str" cm="1">
        <f t="array" ref="L1843">IFERROR(INDEX($J$1:$J$2001,SMALL(IF(NOT($J$1:$J$2001=""),ROW($I$1:$I$2001),""),ROW(A1842))),"")</f>
        <v/>
      </c>
    </row>
    <row r="1844" spans="2:12">
      <c r="B1844" t="str">
        <f>Part_D_RI!B1854</f>
        <v/>
      </c>
      <c r="C1844" t="str" cm="1">
        <f t="array" ref="C1844">IFERROR(INDEX($B$1:$B$2001,SMALL(IF(NOT($B$1:$B$2001=""),ROW($A$1:$A$2001),""),ROW(A1843))),"")</f>
        <v/>
      </c>
      <c r="J1844" t="str">
        <f>Part_D_RI_Target_Populations!B1852</f>
        <v/>
      </c>
      <c r="L1844" t="str" cm="1">
        <f t="array" ref="L1844">IFERROR(INDEX($J$1:$J$2001,SMALL(IF(NOT($J$1:$J$2001=""),ROW($I$1:$I$2001),""),ROW(A1843))),"")</f>
        <v/>
      </c>
    </row>
    <row r="1845" spans="2:12">
      <c r="B1845" t="str">
        <f>Part_D_RI!B1855</f>
        <v/>
      </c>
      <c r="C1845" t="str" cm="1">
        <f t="array" ref="C1845">IFERROR(INDEX($B$1:$B$2001,SMALL(IF(NOT($B$1:$B$2001=""),ROW($A$1:$A$2001),""),ROW(A1844))),"")</f>
        <v/>
      </c>
      <c r="J1845" t="str">
        <f>Part_D_RI_Target_Populations!B1853</f>
        <v/>
      </c>
      <c r="L1845" t="str" cm="1">
        <f t="array" ref="L1845">IFERROR(INDEX($J$1:$J$2001,SMALL(IF(NOT($J$1:$J$2001=""),ROW($I$1:$I$2001),""),ROW(A1844))),"")</f>
        <v/>
      </c>
    </row>
    <row r="1846" spans="2:12">
      <c r="B1846" t="str">
        <f>Part_D_RI!B1856</f>
        <v/>
      </c>
      <c r="C1846" t="str" cm="1">
        <f t="array" ref="C1846">IFERROR(INDEX($B$1:$B$2001,SMALL(IF(NOT($B$1:$B$2001=""),ROW($A$1:$A$2001),""),ROW(A1845))),"")</f>
        <v/>
      </c>
      <c r="J1846" t="str">
        <f>Part_D_RI_Target_Populations!B1854</f>
        <v/>
      </c>
      <c r="L1846" t="str" cm="1">
        <f t="array" ref="L1846">IFERROR(INDEX($J$1:$J$2001,SMALL(IF(NOT($J$1:$J$2001=""),ROW($I$1:$I$2001),""),ROW(A1845))),"")</f>
        <v/>
      </c>
    </row>
    <row r="1847" spans="2:12">
      <c r="B1847" t="str">
        <f>Part_D_RI!B1857</f>
        <v/>
      </c>
      <c r="C1847" t="str" cm="1">
        <f t="array" ref="C1847">IFERROR(INDEX($B$1:$B$2001,SMALL(IF(NOT($B$1:$B$2001=""),ROW($A$1:$A$2001),""),ROW(A1846))),"")</f>
        <v/>
      </c>
      <c r="J1847" t="str">
        <f>Part_D_RI_Target_Populations!B1855</f>
        <v/>
      </c>
      <c r="L1847" t="str" cm="1">
        <f t="array" ref="L1847">IFERROR(INDEX($J$1:$J$2001,SMALL(IF(NOT($J$1:$J$2001=""),ROW($I$1:$I$2001),""),ROW(A1846))),"")</f>
        <v/>
      </c>
    </row>
    <row r="1848" spans="2:12">
      <c r="B1848" t="str">
        <f>Part_D_RI!B1858</f>
        <v/>
      </c>
      <c r="C1848" t="str" cm="1">
        <f t="array" ref="C1848">IFERROR(INDEX($B$1:$B$2001,SMALL(IF(NOT($B$1:$B$2001=""),ROW($A$1:$A$2001),""),ROW(A1847))),"")</f>
        <v/>
      </c>
      <c r="J1848" t="str">
        <f>Part_D_RI_Target_Populations!B1856</f>
        <v/>
      </c>
      <c r="L1848" t="str" cm="1">
        <f t="array" ref="L1848">IFERROR(INDEX($J$1:$J$2001,SMALL(IF(NOT($J$1:$J$2001=""),ROW($I$1:$I$2001),""),ROW(A1847))),"")</f>
        <v/>
      </c>
    </row>
    <row r="1849" spans="2:12">
      <c r="B1849" t="str">
        <f>Part_D_RI!B1859</f>
        <v/>
      </c>
      <c r="C1849" t="str" cm="1">
        <f t="array" ref="C1849">IFERROR(INDEX($B$1:$B$2001,SMALL(IF(NOT($B$1:$B$2001=""),ROW($A$1:$A$2001),""),ROW(A1848))),"")</f>
        <v/>
      </c>
      <c r="J1849" t="str">
        <f>Part_D_RI_Target_Populations!B1857</f>
        <v/>
      </c>
      <c r="L1849" t="str" cm="1">
        <f t="array" ref="L1849">IFERROR(INDEX($J$1:$J$2001,SMALL(IF(NOT($J$1:$J$2001=""),ROW($I$1:$I$2001),""),ROW(A1848))),"")</f>
        <v/>
      </c>
    </row>
    <row r="1850" spans="2:12">
      <c r="B1850" t="str">
        <f>Part_D_RI!B1860</f>
        <v/>
      </c>
      <c r="C1850" t="str" cm="1">
        <f t="array" ref="C1850">IFERROR(INDEX($B$1:$B$2001,SMALL(IF(NOT($B$1:$B$2001=""),ROW($A$1:$A$2001),""),ROW(A1849))),"")</f>
        <v/>
      </c>
      <c r="J1850" t="str">
        <f>Part_D_RI_Target_Populations!B1858</f>
        <v/>
      </c>
      <c r="L1850" t="str" cm="1">
        <f t="array" ref="L1850">IFERROR(INDEX($J$1:$J$2001,SMALL(IF(NOT($J$1:$J$2001=""),ROW($I$1:$I$2001),""),ROW(A1849))),"")</f>
        <v/>
      </c>
    </row>
    <row r="1851" spans="2:12">
      <c r="B1851" t="str">
        <f>Part_D_RI!B1861</f>
        <v/>
      </c>
      <c r="C1851" t="str" cm="1">
        <f t="array" ref="C1851">IFERROR(INDEX($B$1:$B$2001,SMALL(IF(NOT($B$1:$B$2001=""),ROW($A$1:$A$2001),""),ROW(A1850))),"")</f>
        <v/>
      </c>
      <c r="J1851" t="str">
        <f>Part_D_RI_Target_Populations!B1859</f>
        <v/>
      </c>
      <c r="L1851" t="str" cm="1">
        <f t="array" ref="L1851">IFERROR(INDEX($J$1:$J$2001,SMALL(IF(NOT($J$1:$J$2001=""),ROW($I$1:$I$2001),""),ROW(A1850))),"")</f>
        <v/>
      </c>
    </row>
    <row r="1852" spans="2:12">
      <c r="B1852" t="str">
        <f>Part_D_RI!B1862</f>
        <v/>
      </c>
      <c r="C1852" t="str" cm="1">
        <f t="array" ref="C1852">IFERROR(INDEX($B$1:$B$2001,SMALL(IF(NOT($B$1:$B$2001=""),ROW($A$1:$A$2001),""),ROW(A1851))),"")</f>
        <v/>
      </c>
      <c r="J1852" t="str">
        <f>Part_D_RI_Target_Populations!B1860</f>
        <v/>
      </c>
      <c r="L1852" t="str" cm="1">
        <f t="array" ref="L1852">IFERROR(INDEX($J$1:$J$2001,SMALL(IF(NOT($J$1:$J$2001=""),ROW($I$1:$I$2001),""),ROW(A1851))),"")</f>
        <v/>
      </c>
    </row>
    <row r="1853" spans="2:12">
      <c r="B1853" t="str">
        <f>Part_D_RI!B1863</f>
        <v/>
      </c>
      <c r="C1853" t="str" cm="1">
        <f t="array" ref="C1853">IFERROR(INDEX($B$1:$B$2001,SMALL(IF(NOT($B$1:$B$2001=""),ROW($A$1:$A$2001),""),ROW(A1852))),"")</f>
        <v/>
      </c>
      <c r="J1853" t="str">
        <f>Part_D_RI_Target_Populations!B1861</f>
        <v/>
      </c>
      <c r="L1853" t="str" cm="1">
        <f t="array" ref="L1853">IFERROR(INDEX($J$1:$J$2001,SMALL(IF(NOT($J$1:$J$2001=""),ROW($I$1:$I$2001),""),ROW(A1852))),"")</f>
        <v/>
      </c>
    </row>
    <row r="1854" spans="2:12">
      <c r="B1854" t="str">
        <f>Part_D_RI!B1864</f>
        <v/>
      </c>
      <c r="C1854" t="str" cm="1">
        <f t="array" ref="C1854">IFERROR(INDEX($B$1:$B$2001,SMALL(IF(NOT($B$1:$B$2001=""),ROW($A$1:$A$2001),""),ROW(A1853))),"")</f>
        <v/>
      </c>
      <c r="J1854" t="str">
        <f>Part_D_RI_Target_Populations!B1862</f>
        <v/>
      </c>
      <c r="L1854" t="str" cm="1">
        <f t="array" ref="L1854">IFERROR(INDEX($J$1:$J$2001,SMALL(IF(NOT($J$1:$J$2001=""),ROW($I$1:$I$2001),""),ROW(A1853))),"")</f>
        <v/>
      </c>
    </row>
    <row r="1855" spans="2:12">
      <c r="B1855" t="str">
        <f>Part_D_RI!B1865</f>
        <v/>
      </c>
      <c r="C1855" t="str" cm="1">
        <f t="array" ref="C1855">IFERROR(INDEX($B$1:$B$2001,SMALL(IF(NOT($B$1:$B$2001=""),ROW($A$1:$A$2001),""),ROW(A1854))),"")</f>
        <v/>
      </c>
      <c r="J1855" t="str">
        <f>Part_D_RI_Target_Populations!B1863</f>
        <v/>
      </c>
      <c r="L1855" t="str" cm="1">
        <f t="array" ref="L1855">IFERROR(INDEX($J$1:$J$2001,SMALL(IF(NOT($J$1:$J$2001=""),ROW($I$1:$I$2001),""),ROW(A1854))),"")</f>
        <v/>
      </c>
    </row>
    <row r="1856" spans="2:12">
      <c r="B1856" t="str">
        <f>Part_D_RI!B1866</f>
        <v/>
      </c>
      <c r="C1856" t="str" cm="1">
        <f t="array" ref="C1856">IFERROR(INDEX($B$1:$B$2001,SMALL(IF(NOT($B$1:$B$2001=""),ROW($A$1:$A$2001),""),ROW(A1855))),"")</f>
        <v/>
      </c>
      <c r="J1856" t="str">
        <f>Part_D_RI_Target_Populations!B1864</f>
        <v/>
      </c>
      <c r="L1856" t="str" cm="1">
        <f t="array" ref="L1856">IFERROR(INDEX($J$1:$J$2001,SMALL(IF(NOT($J$1:$J$2001=""),ROW($I$1:$I$2001),""),ROW(A1855))),"")</f>
        <v/>
      </c>
    </row>
    <row r="1857" spans="2:12">
      <c r="B1857" t="str">
        <f>Part_D_RI!B1867</f>
        <v/>
      </c>
      <c r="C1857" t="str" cm="1">
        <f t="array" ref="C1857">IFERROR(INDEX($B$1:$B$2001,SMALL(IF(NOT($B$1:$B$2001=""),ROW($A$1:$A$2001),""),ROW(A1856))),"")</f>
        <v/>
      </c>
      <c r="J1857" t="str">
        <f>Part_D_RI_Target_Populations!B1865</f>
        <v/>
      </c>
      <c r="L1857" t="str" cm="1">
        <f t="array" ref="L1857">IFERROR(INDEX($J$1:$J$2001,SMALL(IF(NOT($J$1:$J$2001=""),ROW($I$1:$I$2001),""),ROW(A1856))),"")</f>
        <v/>
      </c>
    </row>
    <row r="1858" spans="2:12">
      <c r="B1858" t="str">
        <f>Part_D_RI!B1868</f>
        <v/>
      </c>
      <c r="C1858" t="str" cm="1">
        <f t="array" ref="C1858">IFERROR(INDEX($B$1:$B$2001,SMALL(IF(NOT($B$1:$B$2001=""),ROW($A$1:$A$2001),""),ROW(A1857))),"")</f>
        <v/>
      </c>
      <c r="J1858" t="str">
        <f>Part_D_RI_Target_Populations!B1866</f>
        <v/>
      </c>
      <c r="L1858" t="str" cm="1">
        <f t="array" ref="L1858">IFERROR(INDEX($J$1:$J$2001,SMALL(IF(NOT($J$1:$J$2001=""),ROW($I$1:$I$2001),""),ROW(A1857))),"")</f>
        <v/>
      </c>
    </row>
    <row r="1859" spans="2:12">
      <c r="B1859" t="str">
        <f>Part_D_RI!B1869</f>
        <v/>
      </c>
      <c r="C1859" t="str" cm="1">
        <f t="array" ref="C1859">IFERROR(INDEX($B$1:$B$2001,SMALL(IF(NOT($B$1:$B$2001=""),ROW($A$1:$A$2001),""),ROW(A1858))),"")</f>
        <v/>
      </c>
      <c r="J1859" t="str">
        <f>Part_D_RI_Target_Populations!B1867</f>
        <v/>
      </c>
      <c r="L1859" t="str" cm="1">
        <f t="array" ref="L1859">IFERROR(INDEX($J$1:$J$2001,SMALL(IF(NOT($J$1:$J$2001=""),ROW($I$1:$I$2001),""),ROW(A1858))),"")</f>
        <v/>
      </c>
    </row>
    <row r="1860" spans="2:12">
      <c r="B1860" t="str">
        <f>Part_D_RI!B1870</f>
        <v/>
      </c>
      <c r="C1860" t="str" cm="1">
        <f t="array" ref="C1860">IFERROR(INDEX($B$1:$B$2001,SMALL(IF(NOT($B$1:$B$2001=""),ROW($A$1:$A$2001),""),ROW(A1859))),"")</f>
        <v/>
      </c>
      <c r="J1860" t="str">
        <f>Part_D_RI_Target_Populations!B1868</f>
        <v/>
      </c>
      <c r="L1860" t="str" cm="1">
        <f t="array" ref="L1860">IFERROR(INDEX($J$1:$J$2001,SMALL(IF(NOT($J$1:$J$2001=""),ROW($I$1:$I$2001),""),ROW(A1859))),"")</f>
        <v/>
      </c>
    </row>
    <row r="1861" spans="2:12">
      <c r="B1861" t="str">
        <f>Part_D_RI!B1871</f>
        <v/>
      </c>
      <c r="C1861" t="str" cm="1">
        <f t="array" ref="C1861">IFERROR(INDEX($B$1:$B$2001,SMALL(IF(NOT($B$1:$B$2001=""),ROW($A$1:$A$2001),""),ROW(A1860))),"")</f>
        <v/>
      </c>
      <c r="J1861" t="str">
        <f>Part_D_RI_Target_Populations!B1869</f>
        <v/>
      </c>
      <c r="L1861" t="str" cm="1">
        <f t="array" ref="L1861">IFERROR(INDEX($J$1:$J$2001,SMALL(IF(NOT($J$1:$J$2001=""),ROW($I$1:$I$2001),""),ROW(A1860))),"")</f>
        <v/>
      </c>
    </row>
    <row r="1862" spans="2:12">
      <c r="B1862" t="str">
        <f>Part_D_RI!B1872</f>
        <v/>
      </c>
      <c r="C1862" t="str" cm="1">
        <f t="array" ref="C1862">IFERROR(INDEX($B$1:$B$2001,SMALL(IF(NOT($B$1:$B$2001=""),ROW($A$1:$A$2001),""),ROW(A1861))),"")</f>
        <v/>
      </c>
      <c r="J1862" t="str">
        <f>Part_D_RI_Target_Populations!B1870</f>
        <v/>
      </c>
      <c r="L1862" t="str" cm="1">
        <f t="array" ref="L1862">IFERROR(INDEX($J$1:$J$2001,SMALL(IF(NOT($J$1:$J$2001=""),ROW($I$1:$I$2001),""),ROW(A1861))),"")</f>
        <v/>
      </c>
    </row>
    <row r="1863" spans="2:12">
      <c r="B1863" t="str">
        <f>Part_D_RI!B1873</f>
        <v/>
      </c>
      <c r="C1863" t="str" cm="1">
        <f t="array" ref="C1863">IFERROR(INDEX($B$1:$B$2001,SMALL(IF(NOT($B$1:$B$2001=""),ROW($A$1:$A$2001),""),ROW(A1862))),"")</f>
        <v/>
      </c>
      <c r="J1863" t="str">
        <f>Part_D_RI_Target_Populations!B1871</f>
        <v/>
      </c>
      <c r="L1863" t="str" cm="1">
        <f t="array" ref="L1863">IFERROR(INDEX($J$1:$J$2001,SMALL(IF(NOT($J$1:$J$2001=""),ROW($I$1:$I$2001),""),ROW(A1862))),"")</f>
        <v/>
      </c>
    </row>
    <row r="1864" spans="2:12">
      <c r="B1864" t="str">
        <f>Part_D_RI!B1874</f>
        <v/>
      </c>
      <c r="C1864" t="str" cm="1">
        <f t="array" ref="C1864">IFERROR(INDEX($B$1:$B$2001,SMALL(IF(NOT($B$1:$B$2001=""),ROW($A$1:$A$2001),""),ROW(A1863))),"")</f>
        <v/>
      </c>
      <c r="J1864" t="str">
        <f>Part_D_RI_Target_Populations!B1872</f>
        <v/>
      </c>
      <c r="L1864" t="str" cm="1">
        <f t="array" ref="L1864">IFERROR(INDEX($J$1:$J$2001,SMALL(IF(NOT($J$1:$J$2001=""),ROW($I$1:$I$2001),""),ROW(A1863))),"")</f>
        <v/>
      </c>
    </row>
    <row r="1865" spans="2:12">
      <c r="B1865" t="str">
        <f>Part_D_RI!B1875</f>
        <v/>
      </c>
      <c r="C1865" t="str" cm="1">
        <f t="array" ref="C1865">IFERROR(INDEX($B$1:$B$2001,SMALL(IF(NOT($B$1:$B$2001=""),ROW($A$1:$A$2001),""),ROW(A1864))),"")</f>
        <v/>
      </c>
      <c r="J1865" t="str">
        <f>Part_D_RI_Target_Populations!B1873</f>
        <v/>
      </c>
      <c r="L1865" t="str" cm="1">
        <f t="array" ref="L1865">IFERROR(INDEX($J$1:$J$2001,SMALL(IF(NOT($J$1:$J$2001=""),ROW($I$1:$I$2001),""),ROW(A1864))),"")</f>
        <v/>
      </c>
    </row>
    <row r="1866" spans="2:12">
      <c r="B1866" t="str">
        <f>Part_D_RI!B1876</f>
        <v/>
      </c>
      <c r="C1866" t="str" cm="1">
        <f t="array" ref="C1866">IFERROR(INDEX($B$1:$B$2001,SMALL(IF(NOT($B$1:$B$2001=""),ROW($A$1:$A$2001),""),ROW(A1865))),"")</f>
        <v/>
      </c>
      <c r="J1866" t="str">
        <f>Part_D_RI_Target_Populations!B1874</f>
        <v/>
      </c>
      <c r="L1866" t="str" cm="1">
        <f t="array" ref="L1866">IFERROR(INDEX($J$1:$J$2001,SMALL(IF(NOT($J$1:$J$2001=""),ROW($I$1:$I$2001),""),ROW(A1865))),"")</f>
        <v/>
      </c>
    </row>
    <row r="1867" spans="2:12">
      <c r="B1867" t="str">
        <f>Part_D_RI!B1877</f>
        <v/>
      </c>
      <c r="C1867" t="str" cm="1">
        <f t="array" ref="C1867">IFERROR(INDEX($B$1:$B$2001,SMALL(IF(NOT($B$1:$B$2001=""),ROW($A$1:$A$2001),""),ROW(A1866))),"")</f>
        <v/>
      </c>
      <c r="J1867" t="str">
        <f>Part_D_RI_Target_Populations!B1875</f>
        <v/>
      </c>
      <c r="L1867" t="str" cm="1">
        <f t="array" ref="L1867">IFERROR(INDEX($J$1:$J$2001,SMALL(IF(NOT($J$1:$J$2001=""),ROW($I$1:$I$2001),""),ROW(A1866))),"")</f>
        <v/>
      </c>
    </row>
    <row r="1868" spans="2:12">
      <c r="B1868" t="str">
        <f>Part_D_RI!B1878</f>
        <v/>
      </c>
      <c r="C1868" t="str" cm="1">
        <f t="array" ref="C1868">IFERROR(INDEX($B$1:$B$2001,SMALL(IF(NOT($B$1:$B$2001=""),ROW($A$1:$A$2001),""),ROW(A1867))),"")</f>
        <v/>
      </c>
      <c r="J1868" t="str">
        <f>Part_D_RI_Target_Populations!B1876</f>
        <v/>
      </c>
      <c r="L1868" t="str" cm="1">
        <f t="array" ref="L1868">IFERROR(INDEX($J$1:$J$2001,SMALL(IF(NOT($J$1:$J$2001=""),ROW($I$1:$I$2001),""),ROW(A1867))),"")</f>
        <v/>
      </c>
    </row>
    <row r="1869" spans="2:12">
      <c r="B1869" t="str">
        <f>Part_D_RI!B1879</f>
        <v/>
      </c>
      <c r="C1869" t="str" cm="1">
        <f t="array" ref="C1869">IFERROR(INDEX($B$1:$B$2001,SMALL(IF(NOT($B$1:$B$2001=""),ROW($A$1:$A$2001),""),ROW(A1868))),"")</f>
        <v/>
      </c>
      <c r="J1869" t="str">
        <f>Part_D_RI_Target_Populations!B1877</f>
        <v/>
      </c>
      <c r="L1869" t="str" cm="1">
        <f t="array" ref="L1869">IFERROR(INDEX($J$1:$J$2001,SMALL(IF(NOT($J$1:$J$2001=""),ROW($I$1:$I$2001),""),ROW(A1868))),"")</f>
        <v/>
      </c>
    </row>
    <row r="1870" spans="2:12">
      <c r="B1870" t="str">
        <f>Part_D_RI!B1880</f>
        <v/>
      </c>
      <c r="C1870" t="str" cm="1">
        <f t="array" ref="C1870">IFERROR(INDEX($B$1:$B$2001,SMALL(IF(NOT($B$1:$B$2001=""),ROW($A$1:$A$2001),""),ROW(A1869))),"")</f>
        <v/>
      </c>
      <c r="J1870" t="str">
        <f>Part_D_RI_Target_Populations!B1878</f>
        <v/>
      </c>
      <c r="L1870" t="str" cm="1">
        <f t="array" ref="L1870">IFERROR(INDEX($J$1:$J$2001,SMALL(IF(NOT($J$1:$J$2001=""),ROW($I$1:$I$2001),""),ROW(A1869))),"")</f>
        <v/>
      </c>
    </row>
    <row r="1871" spans="2:12">
      <c r="B1871" t="str">
        <f>Part_D_RI!B1881</f>
        <v/>
      </c>
      <c r="C1871" t="str" cm="1">
        <f t="array" ref="C1871">IFERROR(INDEX($B$1:$B$2001,SMALL(IF(NOT($B$1:$B$2001=""),ROW($A$1:$A$2001),""),ROW(A1870))),"")</f>
        <v/>
      </c>
      <c r="J1871" t="str">
        <f>Part_D_RI_Target_Populations!B1879</f>
        <v/>
      </c>
      <c r="L1871" t="str" cm="1">
        <f t="array" ref="L1871">IFERROR(INDEX($J$1:$J$2001,SMALL(IF(NOT($J$1:$J$2001=""),ROW($I$1:$I$2001),""),ROW(A1870))),"")</f>
        <v/>
      </c>
    </row>
    <row r="1872" spans="2:12">
      <c r="B1872" t="str">
        <f>Part_D_RI!B1882</f>
        <v/>
      </c>
      <c r="C1872" t="str" cm="1">
        <f t="array" ref="C1872">IFERROR(INDEX($B$1:$B$2001,SMALL(IF(NOT($B$1:$B$2001=""),ROW($A$1:$A$2001),""),ROW(A1871))),"")</f>
        <v/>
      </c>
      <c r="J1872" t="str">
        <f>Part_D_RI_Target_Populations!B1880</f>
        <v/>
      </c>
      <c r="L1872" t="str" cm="1">
        <f t="array" ref="L1872">IFERROR(INDEX($J$1:$J$2001,SMALL(IF(NOT($J$1:$J$2001=""),ROW($I$1:$I$2001),""),ROW(A1871))),"")</f>
        <v/>
      </c>
    </row>
    <row r="1873" spans="2:12">
      <c r="B1873" t="str">
        <f>Part_D_RI!B1883</f>
        <v/>
      </c>
      <c r="C1873" t="str" cm="1">
        <f t="array" ref="C1873">IFERROR(INDEX($B$1:$B$2001,SMALL(IF(NOT($B$1:$B$2001=""),ROW($A$1:$A$2001),""),ROW(A1872))),"")</f>
        <v/>
      </c>
      <c r="J1873" t="str">
        <f>Part_D_RI_Target_Populations!B1881</f>
        <v/>
      </c>
      <c r="L1873" t="str" cm="1">
        <f t="array" ref="L1873">IFERROR(INDEX($J$1:$J$2001,SMALL(IF(NOT($J$1:$J$2001=""),ROW($I$1:$I$2001),""),ROW(A1872))),"")</f>
        <v/>
      </c>
    </row>
    <row r="1874" spans="2:12">
      <c r="B1874" t="str">
        <f>Part_D_RI!B1884</f>
        <v/>
      </c>
      <c r="C1874" t="str" cm="1">
        <f t="array" ref="C1874">IFERROR(INDEX($B$1:$B$2001,SMALL(IF(NOT($B$1:$B$2001=""),ROW($A$1:$A$2001),""),ROW(A1873))),"")</f>
        <v/>
      </c>
      <c r="J1874" t="str">
        <f>Part_D_RI_Target_Populations!B1882</f>
        <v/>
      </c>
      <c r="L1874" t="str" cm="1">
        <f t="array" ref="L1874">IFERROR(INDEX($J$1:$J$2001,SMALL(IF(NOT($J$1:$J$2001=""),ROW($I$1:$I$2001),""),ROW(A1873))),"")</f>
        <v/>
      </c>
    </row>
    <row r="1875" spans="2:12">
      <c r="B1875" t="str">
        <f>Part_D_RI!B1885</f>
        <v/>
      </c>
      <c r="C1875" t="str" cm="1">
        <f t="array" ref="C1875">IFERROR(INDEX($B$1:$B$2001,SMALL(IF(NOT($B$1:$B$2001=""),ROW($A$1:$A$2001),""),ROW(A1874))),"")</f>
        <v/>
      </c>
      <c r="J1875" t="str">
        <f>Part_D_RI_Target_Populations!B1883</f>
        <v/>
      </c>
      <c r="L1875" t="str" cm="1">
        <f t="array" ref="L1875">IFERROR(INDEX($J$1:$J$2001,SMALL(IF(NOT($J$1:$J$2001=""),ROW($I$1:$I$2001),""),ROW(A1874))),"")</f>
        <v/>
      </c>
    </row>
    <row r="1876" spans="2:12">
      <c r="B1876" t="str">
        <f>Part_D_RI!B1886</f>
        <v/>
      </c>
      <c r="C1876" t="str" cm="1">
        <f t="array" ref="C1876">IFERROR(INDEX($B$1:$B$2001,SMALL(IF(NOT($B$1:$B$2001=""),ROW($A$1:$A$2001),""),ROW(A1875))),"")</f>
        <v/>
      </c>
      <c r="J1876" t="str">
        <f>Part_D_RI_Target_Populations!B1884</f>
        <v/>
      </c>
      <c r="L1876" t="str" cm="1">
        <f t="array" ref="L1876">IFERROR(INDEX($J$1:$J$2001,SMALL(IF(NOT($J$1:$J$2001=""),ROW($I$1:$I$2001),""),ROW(A1875))),"")</f>
        <v/>
      </c>
    </row>
    <row r="1877" spans="2:12">
      <c r="B1877" t="str">
        <f>Part_D_RI!B1887</f>
        <v/>
      </c>
      <c r="C1877" t="str" cm="1">
        <f t="array" ref="C1877">IFERROR(INDEX($B$1:$B$2001,SMALL(IF(NOT($B$1:$B$2001=""),ROW($A$1:$A$2001),""),ROW(A1876))),"")</f>
        <v/>
      </c>
      <c r="J1877" t="str">
        <f>Part_D_RI_Target_Populations!B1885</f>
        <v/>
      </c>
      <c r="L1877" t="str" cm="1">
        <f t="array" ref="L1877">IFERROR(INDEX($J$1:$J$2001,SMALL(IF(NOT($J$1:$J$2001=""),ROW($I$1:$I$2001),""),ROW(A1876))),"")</f>
        <v/>
      </c>
    </row>
    <row r="1878" spans="2:12">
      <c r="B1878" t="str">
        <f>Part_D_RI!B1888</f>
        <v/>
      </c>
      <c r="C1878" t="str" cm="1">
        <f t="array" ref="C1878">IFERROR(INDEX($B$1:$B$2001,SMALL(IF(NOT($B$1:$B$2001=""),ROW($A$1:$A$2001),""),ROW(A1877))),"")</f>
        <v/>
      </c>
      <c r="J1878" t="str">
        <f>Part_D_RI_Target_Populations!B1886</f>
        <v/>
      </c>
      <c r="L1878" t="str" cm="1">
        <f t="array" ref="L1878">IFERROR(INDEX($J$1:$J$2001,SMALL(IF(NOT($J$1:$J$2001=""),ROW($I$1:$I$2001),""),ROW(A1877))),"")</f>
        <v/>
      </c>
    </row>
    <row r="1879" spans="2:12">
      <c r="B1879" t="str">
        <f>Part_D_RI!B1889</f>
        <v/>
      </c>
      <c r="C1879" t="str" cm="1">
        <f t="array" ref="C1879">IFERROR(INDEX($B$1:$B$2001,SMALL(IF(NOT($B$1:$B$2001=""),ROW($A$1:$A$2001),""),ROW(A1878))),"")</f>
        <v/>
      </c>
      <c r="J1879" t="str">
        <f>Part_D_RI_Target_Populations!B1887</f>
        <v/>
      </c>
      <c r="L1879" t="str" cm="1">
        <f t="array" ref="L1879">IFERROR(INDEX($J$1:$J$2001,SMALL(IF(NOT($J$1:$J$2001=""),ROW($I$1:$I$2001),""),ROW(A1878))),"")</f>
        <v/>
      </c>
    </row>
    <row r="1880" spans="2:12">
      <c r="B1880" t="str">
        <f>Part_D_RI!B1890</f>
        <v/>
      </c>
      <c r="C1880" t="str" cm="1">
        <f t="array" ref="C1880">IFERROR(INDEX($B$1:$B$2001,SMALL(IF(NOT($B$1:$B$2001=""),ROW($A$1:$A$2001),""),ROW(A1879))),"")</f>
        <v/>
      </c>
      <c r="J1880" t="str">
        <f>Part_D_RI_Target_Populations!B1888</f>
        <v/>
      </c>
      <c r="L1880" t="str" cm="1">
        <f t="array" ref="L1880">IFERROR(INDEX($J$1:$J$2001,SMALL(IF(NOT($J$1:$J$2001=""),ROW($I$1:$I$2001),""),ROW(A1879))),"")</f>
        <v/>
      </c>
    </row>
    <row r="1881" spans="2:12">
      <c r="B1881" t="str">
        <f>Part_D_RI!B1891</f>
        <v/>
      </c>
      <c r="C1881" t="str" cm="1">
        <f t="array" ref="C1881">IFERROR(INDEX($B$1:$B$2001,SMALL(IF(NOT($B$1:$B$2001=""),ROW($A$1:$A$2001),""),ROW(A1880))),"")</f>
        <v/>
      </c>
      <c r="J1881" t="str">
        <f>Part_D_RI_Target_Populations!B1889</f>
        <v/>
      </c>
      <c r="L1881" t="str" cm="1">
        <f t="array" ref="L1881">IFERROR(INDEX($J$1:$J$2001,SMALL(IF(NOT($J$1:$J$2001=""),ROW($I$1:$I$2001),""),ROW(A1880))),"")</f>
        <v/>
      </c>
    </row>
    <row r="1882" spans="2:12">
      <c r="B1882" t="str">
        <f>Part_D_RI!B1892</f>
        <v/>
      </c>
      <c r="C1882" t="str" cm="1">
        <f t="array" ref="C1882">IFERROR(INDEX($B$1:$B$2001,SMALL(IF(NOT($B$1:$B$2001=""),ROW($A$1:$A$2001),""),ROW(A1881))),"")</f>
        <v/>
      </c>
      <c r="J1882" t="str">
        <f>Part_D_RI_Target_Populations!B1890</f>
        <v/>
      </c>
      <c r="L1882" t="str" cm="1">
        <f t="array" ref="L1882">IFERROR(INDEX($J$1:$J$2001,SMALL(IF(NOT($J$1:$J$2001=""),ROW($I$1:$I$2001),""),ROW(A1881))),"")</f>
        <v/>
      </c>
    </row>
    <row r="1883" spans="2:12">
      <c r="B1883" t="str">
        <f>Part_D_RI!B1893</f>
        <v/>
      </c>
      <c r="C1883" t="str" cm="1">
        <f t="array" ref="C1883">IFERROR(INDEX($B$1:$B$2001,SMALL(IF(NOT($B$1:$B$2001=""),ROW($A$1:$A$2001),""),ROW(A1882))),"")</f>
        <v/>
      </c>
      <c r="J1883" t="str">
        <f>Part_D_RI_Target_Populations!B1891</f>
        <v/>
      </c>
      <c r="L1883" t="str" cm="1">
        <f t="array" ref="L1883">IFERROR(INDEX($J$1:$J$2001,SMALL(IF(NOT($J$1:$J$2001=""),ROW($I$1:$I$2001),""),ROW(A1882))),"")</f>
        <v/>
      </c>
    </row>
    <row r="1884" spans="2:12">
      <c r="B1884" t="str">
        <f>Part_D_RI!B1894</f>
        <v/>
      </c>
      <c r="C1884" t="str" cm="1">
        <f t="array" ref="C1884">IFERROR(INDEX($B$1:$B$2001,SMALL(IF(NOT($B$1:$B$2001=""),ROW($A$1:$A$2001),""),ROW(A1883))),"")</f>
        <v/>
      </c>
      <c r="J1884" t="str">
        <f>Part_D_RI_Target_Populations!B1892</f>
        <v/>
      </c>
      <c r="L1884" t="str" cm="1">
        <f t="array" ref="L1884">IFERROR(INDEX($J$1:$J$2001,SMALL(IF(NOT($J$1:$J$2001=""),ROW($I$1:$I$2001),""),ROW(A1883))),"")</f>
        <v/>
      </c>
    </row>
    <row r="1885" spans="2:12">
      <c r="B1885" t="str">
        <f>Part_D_RI!B1895</f>
        <v/>
      </c>
      <c r="C1885" t="str" cm="1">
        <f t="array" ref="C1885">IFERROR(INDEX($B$1:$B$2001,SMALL(IF(NOT($B$1:$B$2001=""),ROW($A$1:$A$2001),""),ROW(A1884))),"")</f>
        <v/>
      </c>
      <c r="J1885" t="str">
        <f>Part_D_RI_Target_Populations!B1893</f>
        <v/>
      </c>
      <c r="L1885" t="str" cm="1">
        <f t="array" ref="L1885">IFERROR(INDEX($J$1:$J$2001,SMALL(IF(NOT($J$1:$J$2001=""),ROW($I$1:$I$2001),""),ROW(A1884))),"")</f>
        <v/>
      </c>
    </row>
    <row r="1886" spans="2:12">
      <c r="B1886" t="str">
        <f>Part_D_RI!B1896</f>
        <v/>
      </c>
      <c r="C1886" t="str" cm="1">
        <f t="array" ref="C1886">IFERROR(INDEX($B$1:$B$2001,SMALL(IF(NOT($B$1:$B$2001=""),ROW($A$1:$A$2001),""),ROW(A1885))),"")</f>
        <v/>
      </c>
      <c r="J1886" t="str">
        <f>Part_D_RI_Target_Populations!B1894</f>
        <v/>
      </c>
      <c r="L1886" t="str" cm="1">
        <f t="array" ref="L1886">IFERROR(INDEX($J$1:$J$2001,SMALL(IF(NOT($J$1:$J$2001=""),ROW($I$1:$I$2001),""),ROW(A1885))),"")</f>
        <v/>
      </c>
    </row>
    <row r="1887" spans="2:12">
      <c r="B1887" t="str">
        <f>Part_D_RI!B1897</f>
        <v/>
      </c>
      <c r="C1887" t="str" cm="1">
        <f t="array" ref="C1887">IFERROR(INDEX($B$1:$B$2001,SMALL(IF(NOT($B$1:$B$2001=""),ROW($A$1:$A$2001),""),ROW(A1886))),"")</f>
        <v/>
      </c>
      <c r="J1887" t="str">
        <f>Part_D_RI_Target_Populations!B1895</f>
        <v/>
      </c>
      <c r="L1887" t="str" cm="1">
        <f t="array" ref="L1887">IFERROR(INDEX($J$1:$J$2001,SMALL(IF(NOT($J$1:$J$2001=""),ROW($I$1:$I$2001),""),ROW(A1886))),"")</f>
        <v/>
      </c>
    </row>
    <row r="1888" spans="2:12">
      <c r="B1888" t="str">
        <f>Part_D_RI!B1898</f>
        <v/>
      </c>
      <c r="C1888" t="str" cm="1">
        <f t="array" ref="C1888">IFERROR(INDEX($B$1:$B$2001,SMALL(IF(NOT($B$1:$B$2001=""),ROW($A$1:$A$2001),""),ROW(A1887))),"")</f>
        <v/>
      </c>
      <c r="J1888" t="str">
        <f>Part_D_RI_Target_Populations!B1896</f>
        <v/>
      </c>
      <c r="L1888" t="str" cm="1">
        <f t="array" ref="L1888">IFERROR(INDEX($J$1:$J$2001,SMALL(IF(NOT($J$1:$J$2001=""),ROW($I$1:$I$2001),""),ROW(A1887))),"")</f>
        <v/>
      </c>
    </row>
    <row r="1889" spans="2:12">
      <c r="B1889" t="str">
        <f>Part_D_RI!B1899</f>
        <v/>
      </c>
      <c r="C1889" t="str" cm="1">
        <f t="array" ref="C1889">IFERROR(INDEX($B$1:$B$2001,SMALL(IF(NOT($B$1:$B$2001=""),ROW($A$1:$A$2001),""),ROW(A1888))),"")</f>
        <v/>
      </c>
      <c r="J1889" t="str">
        <f>Part_D_RI_Target_Populations!B1897</f>
        <v/>
      </c>
      <c r="L1889" t="str" cm="1">
        <f t="array" ref="L1889">IFERROR(INDEX($J$1:$J$2001,SMALL(IF(NOT($J$1:$J$2001=""),ROW($I$1:$I$2001),""),ROW(A1888))),"")</f>
        <v/>
      </c>
    </row>
    <row r="1890" spans="2:12">
      <c r="B1890" t="str">
        <f>Part_D_RI!B1900</f>
        <v/>
      </c>
      <c r="C1890" t="str" cm="1">
        <f t="array" ref="C1890">IFERROR(INDEX($B$1:$B$2001,SMALL(IF(NOT($B$1:$B$2001=""),ROW($A$1:$A$2001),""),ROW(A1889))),"")</f>
        <v/>
      </c>
      <c r="J1890" t="str">
        <f>Part_D_RI_Target_Populations!B1898</f>
        <v/>
      </c>
      <c r="L1890" t="str" cm="1">
        <f t="array" ref="L1890">IFERROR(INDEX($J$1:$J$2001,SMALL(IF(NOT($J$1:$J$2001=""),ROW($I$1:$I$2001),""),ROW(A1889))),"")</f>
        <v/>
      </c>
    </row>
    <row r="1891" spans="2:12">
      <c r="B1891" t="str">
        <f>Part_D_RI!B1901</f>
        <v/>
      </c>
      <c r="C1891" t="str" cm="1">
        <f t="array" ref="C1891">IFERROR(INDEX($B$1:$B$2001,SMALL(IF(NOT($B$1:$B$2001=""),ROW($A$1:$A$2001),""),ROW(A1890))),"")</f>
        <v/>
      </c>
      <c r="J1891" t="str">
        <f>Part_D_RI_Target_Populations!B1899</f>
        <v/>
      </c>
      <c r="L1891" t="str" cm="1">
        <f t="array" ref="L1891">IFERROR(INDEX($J$1:$J$2001,SMALL(IF(NOT($J$1:$J$2001=""),ROW($I$1:$I$2001),""),ROW(A1890))),"")</f>
        <v/>
      </c>
    </row>
    <row r="1892" spans="2:12">
      <c r="B1892" t="str">
        <f>Part_D_RI!B1902</f>
        <v/>
      </c>
      <c r="C1892" t="str" cm="1">
        <f t="array" ref="C1892">IFERROR(INDEX($B$1:$B$2001,SMALL(IF(NOT($B$1:$B$2001=""),ROW($A$1:$A$2001),""),ROW(A1891))),"")</f>
        <v/>
      </c>
      <c r="J1892" t="str">
        <f>Part_D_RI_Target_Populations!B1900</f>
        <v/>
      </c>
      <c r="L1892" t="str" cm="1">
        <f t="array" ref="L1892">IFERROR(INDEX($J$1:$J$2001,SMALL(IF(NOT($J$1:$J$2001=""),ROW($I$1:$I$2001),""),ROW(A1891))),"")</f>
        <v/>
      </c>
    </row>
    <row r="1893" spans="2:12">
      <c r="B1893" t="str">
        <f>Part_D_RI!B1903</f>
        <v/>
      </c>
      <c r="C1893" t="str" cm="1">
        <f t="array" ref="C1893">IFERROR(INDEX($B$1:$B$2001,SMALL(IF(NOT($B$1:$B$2001=""),ROW($A$1:$A$2001),""),ROW(A1892))),"")</f>
        <v/>
      </c>
      <c r="J1893" t="str">
        <f>Part_D_RI_Target_Populations!B1901</f>
        <v/>
      </c>
      <c r="L1893" t="str" cm="1">
        <f t="array" ref="L1893">IFERROR(INDEX($J$1:$J$2001,SMALL(IF(NOT($J$1:$J$2001=""),ROW($I$1:$I$2001),""),ROW(A1892))),"")</f>
        <v/>
      </c>
    </row>
    <row r="1894" spans="2:12">
      <c r="B1894" t="str">
        <f>Part_D_RI!B1904</f>
        <v/>
      </c>
      <c r="C1894" t="str" cm="1">
        <f t="array" ref="C1894">IFERROR(INDEX($B$1:$B$2001,SMALL(IF(NOT($B$1:$B$2001=""),ROW($A$1:$A$2001),""),ROW(A1893))),"")</f>
        <v/>
      </c>
      <c r="J1894" t="str">
        <f>Part_D_RI_Target_Populations!B1902</f>
        <v/>
      </c>
      <c r="L1894" t="str" cm="1">
        <f t="array" ref="L1894">IFERROR(INDEX($J$1:$J$2001,SMALL(IF(NOT($J$1:$J$2001=""),ROW($I$1:$I$2001),""),ROW(A1893))),"")</f>
        <v/>
      </c>
    </row>
    <row r="1895" spans="2:12">
      <c r="B1895" t="str">
        <f>Part_D_RI!B1905</f>
        <v/>
      </c>
      <c r="C1895" t="str" cm="1">
        <f t="array" ref="C1895">IFERROR(INDEX($B$1:$B$2001,SMALL(IF(NOT($B$1:$B$2001=""),ROW($A$1:$A$2001),""),ROW(A1894))),"")</f>
        <v/>
      </c>
      <c r="J1895" t="str">
        <f>Part_D_RI_Target_Populations!B1903</f>
        <v/>
      </c>
      <c r="L1895" t="str" cm="1">
        <f t="array" ref="L1895">IFERROR(INDEX($J$1:$J$2001,SMALL(IF(NOT($J$1:$J$2001=""),ROW($I$1:$I$2001),""),ROW(A1894))),"")</f>
        <v/>
      </c>
    </row>
    <row r="1896" spans="2:12">
      <c r="B1896" t="str">
        <f>Part_D_RI!B1906</f>
        <v/>
      </c>
      <c r="C1896" t="str" cm="1">
        <f t="array" ref="C1896">IFERROR(INDEX($B$1:$B$2001,SMALL(IF(NOT($B$1:$B$2001=""),ROW($A$1:$A$2001),""),ROW(A1895))),"")</f>
        <v/>
      </c>
      <c r="J1896" t="str">
        <f>Part_D_RI_Target_Populations!B1904</f>
        <v/>
      </c>
      <c r="L1896" t="str" cm="1">
        <f t="array" ref="L1896">IFERROR(INDEX($J$1:$J$2001,SMALL(IF(NOT($J$1:$J$2001=""),ROW($I$1:$I$2001),""),ROW(A1895))),"")</f>
        <v/>
      </c>
    </row>
    <row r="1897" spans="2:12">
      <c r="B1897" t="str">
        <f>Part_D_RI!B1907</f>
        <v/>
      </c>
      <c r="C1897" t="str" cm="1">
        <f t="array" ref="C1897">IFERROR(INDEX($B$1:$B$2001,SMALL(IF(NOT($B$1:$B$2001=""),ROW($A$1:$A$2001),""),ROW(A1896))),"")</f>
        <v/>
      </c>
      <c r="J1897" t="str">
        <f>Part_D_RI_Target_Populations!B1905</f>
        <v/>
      </c>
      <c r="L1897" t="str" cm="1">
        <f t="array" ref="L1897">IFERROR(INDEX($J$1:$J$2001,SMALL(IF(NOT($J$1:$J$2001=""),ROW($I$1:$I$2001),""),ROW(A1896))),"")</f>
        <v/>
      </c>
    </row>
    <row r="1898" spans="2:12">
      <c r="B1898" t="str">
        <f>Part_D_RI!B1908</f>
        <v/>
      </c>
      <c r="C1898" t="str" cm="1">
        <f t="array" ref="C1898">IFERROR(INDEX($B$1:$B$2001,SMALL(IF(NOT($B$1:$B$2001=""),ROW($A$1:$A$2001),""),ROW(A1897))),"")</f>
        <v/>
      </c>
      <c r="J1898" t="str">
        <f>Part_D_RI_Target_Populations!B1906</f>
        <v/>
      </c>
      <c r="L1898" t="str" cm="1">
        <f t="array" ref="L1898">IFERROR(INDEX($J$1:$J$2001,SMALL(IF(NOT($J$1:$J$2001=""),ROW($I$1:$I$2001),""),ROW(A1897))),"")</f>
        <v/>
      </c>
    </row>
    <row r="1899" spans="2:12">
      <c r="B1899" t="str">
        <f>Part_D_RI!B1909</f>
        <v/>
      </c>
      <c r="C1899" t="str" cm="1">
        <f t="array" ref="C1899">IFERROR(INDEX($B$1:$B$2001,SMALL(IF(NOT($B$1:$B$2001=""),ROW($A$1:$A$2001),""),ROW(A1898))),"")</f>
        <v/>
      </c>
      <c r="J1899" t="str">
        <f>Part_D_RI_Target_Populations!B1907</f>
        <v/>
      </c>
      <c r="L1899" t="str" cm="1">
        <f t="array" ref="L1899">IFERROR(INDEX($J$1:$J$2001,SMALL(IF(NOT($J$1:$J$2001=""),ROW($I$1:$I$2001),""),ROW(A1898))),"")</f>
        <v/>
      </c>
    </row>
    <row r="1900" spans="2:12">
      <c r="B1900" t="str">
        <f>Part_D_RI!B1910</f>
        <v/>
      </c>
      <c r="C1900" t="str" cm="1">
        <f t="array" ref="C1900">IFERROR(INDEX($B$1:$B$2001,SMALL(IF(NOT($B$1:$B$2001=""),ROW($A$1:$A$2001),""),ROW(A1899))),"")</f>
        <v/>
      </c>
      <c r="J1900" t="str">
        <f>Part_D_RI_Target_Populations!B1908</f>
        <v/>
      </c>
      <c r="L1900" t="str" cm="1">
        <f t="array" ref="L1900">IFERROR(INDEX($J$1:$J$2001,SMALL(IF(NOT($J$1:$J$2001=""),ROW($I$1:$I$2001),""),ROW(A1899))),"")</f>
        <v/>
      </c>
    </row>
    <row r="1901" spans="2:12">
      <c r="B1901" t="str">
        <f>Part_D_RI!B1911</f>
        <v/>
      </c>
      <c r="C1901" t="str" cm="1">
        <f t="array" ref="C1901">IFERROR(INDEX($B$1:$B$2001,SMALL(IF(NOT($B$1:$B$2001=""),ROW($A$1:$A$2001),""),ROW(A1900))),"")</f>
        <v/>
      </c>
      <c r="J1901" t="str">
        <f>Part_D_RI_Target_Populations!B1909</f>
        <v/>
      </c>
      <c r="L1901" t="str" cm="1">
        <f t="array" ref="L1901">IFERROR(INDEX($J$1:$J$2001,SMALL(IF(NOT($J$1:$J$2001=""),ROW($I$1:$I$2001),""),ROW(A1900))),"")</f>
        <v/>
      </c>
    </row>
    <row r="1902" spans="2:12">
      <c r="B1902" t="str">
        <f>Part_D_RI!B1912</f>
        <v/>
      </c>
      <c r="C1902" t="str" cm="1">
        <f t="array" ref="C1902">IFERROR(INDEX($B$1:$B$2001,SMALL(IF(NOT($B$1:$B$2001=""),ROW($A$1:$A$2001),""),ROW(A1901))),"")</f>
        <v/>
      </c>
      <c r="J1902" t="str">
        <f>Part_D_RI_Target_Populations!B1910</f>
        <v/>
      </c>
      <c r="L1902" t="str" cm="1">
        <f t="array" ref="L1902">IFERROR(INDEX($J$1:$J$2001,SMALL(IF(NOT($J$1:$J$2001=""),ROW($I$1:$I$2001),""),ROW(A1901))),"")</f>
        <v/>
      </c>
    </row>
    <row r="1903" spans="2:12">
      <c r="B1903" t="str">
        <f>Part_D_RI!B1913</f>
        <v/>
      </c>
      <c r="C1903" t="str" cm="1">
        <f t="array" ref="C1903">IFERROR(INDEX($B$1:$B$2001,SMALL(IF(NOT($B$1:$B$2001=""),ROW($A$1:$A$2001),""),ROW(A1902))),"")</f>
        <v/>
      </c>
      <c r="J1903" t="str">
        <f>Part_D_RI_Target_Populations!B1911</f>
        <v/>
      </c>
      <c r="L1903" t="str" cm="1">
        <f t="array" ref="L1903">IFERROR(INDEX($J$1:$J$2001,SMALL(IF(NOT($J$1:$J$2001=""),ROW($I$1:$I$2001),""),ROW(A1902))),"")</f>
        <v/>
      </c>
    </row>
    <row r="1904" spans="2:12">
      <c r="B1904" t="str">
        <f>Part_D_RI!B1914</f>
        <v/>
      </c>
      <c r="C1904" t="str" cm="1">
        <f t="array" ref="C1904">IFERROR(INDEX($B$1:$B$2001,SMALL(IF(NOT($B$1:$B$2001=""),ROW($A$1:$A$2001),""),ROW(A1903))),"")</f>
        <v/>
      </c>
      <c r="J1904" t="str">
        <f>Part_D_RI_Target_Populations!B1912</f>
        <v/>
      </c>
      <c r="L1904" t="str" cm="1">
        <f t="array" ref="L1904">IFERROR(INDEX($J$1:$J$2001,SMALL(IF(NOT($J$1:$J$2001=""),ROW($I$1:$I$2001),""),ROW(A1903))),"")</f>
        <v/>
      </c>
    </row>
    <row r="1905" spans="2:12">
      <c r="B1905" t="str">
        <f>Part_D_RI!B1915</f>
        <v/>
      </c>
      <c r="C1905" t="str" cm="1">
        <f t="array" ref="C1905">IFERROR(INDEX($B$1:$B$2001,SMALL(IF(NOT($B$1:$B$2001=""),ROW($A$1:$A$2001),""),ROW(A1904))),"")</f>
        <v/>
      </c>
      <c r="J1905" t="str">
        <f>Part_D_RI_Target_Populations!B1913</f>
        <v/>
      </c>
      <c r="L1905" t="str" cm="1">
        <f t="array" ref="L1905">IFERROR(INDEX($J$1:$J$2001,SMALL(IF(NOT($J$1:$J$2001=""),ROW($I$1:$I$2001),""),ROW(A1904))),"")</f>
        <v/>
      </c>
    </row>
    <row r="1906" spans="2:12">
      <c r="B1906" t="str">
        <f>Part_D_RI!B1916</f>
        <v/>
      </c>
      <c r="C1906" t="str" cm="1">
        <f t="array" ref="C1906">IFERROR(INDEX($B$1:$B$2001,SMALL(IF(NOT($B$1:$B$2001=""),ROW($A$1:$A$2001),""),ROW(A1905))),"")</f>
        <v/>
      </c>
      <c r="J1906" t="str">
        <f>Part_D_RI_Target_Populations!B1914</f>
        <v/>
      </c>
      <c r="L1906" t="str" cm="1">
        <f t="array" ref="L1906">IFERROR(INDEX($J$1:$J$2001,SMALL(IF(NOT($J$1:$J$2001=""),ROW($I$1:$I$2001),""),ROW(A1905))),"")</f>
        <v/>
      </c>
    </row>
    <row r="1907" spans="2:12">
      <c r="B1907" t="str">
        <f>Part_D_RI!B1917</f>
        <v/>
      </c>
      <c r="C1907" t="str" cm="1">
        <f t="array" ref="C1907">IFERROR(INDEX($B$1:$B$2001,SMALL(IF(NOT($B$1:$B$2001=""),ROW($A$1:$A$2001),""),ROW(A1906))),"")</f>
        <v/>
      </c>
      <c r="J1907" t="str">
        <f>Part_D_RI_Target_Populations!B1915</f>
        <v/>
      </c>
      <c r="L1907" t="str" cm="1">
        <f t="array" ref="L1907">IFERROR(INDEX($J$1:$J$2001,SMALL(IF(NOT($J$1:$J$2001=""),ROW($I$1:$I$2001),""),ROW(A1906))),"")</f>
        <v/>
      </c>
    </row>
    <row r="1908" spans="2:12">
      <c r="B1908" t="str">
        <f>Part_D_RI!B1918</f>
        <v/>
      </c>
      <c r="C1908" t="str" cm="1">
        <f t="array" ref="C1908">IFERROR(INDEX($B$1:$B$2001,SMALL(IF(NOT($B$1:$B$2001=""),ROW($A$1:$A$2001),""),ROW(A1907))),"")</f>
        <v/>
      </c>
      <c r="J1908" t="str">
        <f>Part_D_RI_Target_Populations!B1916</f>
        <v/>
      </c>
      <c r="L1908" t="str" cm="1">
        <f t="array" ref="L1908">IFERROR(INDEX($J$1:$J$2001,SMALL(IF(NOT($J$1:$J$2001=""),ROW($I$1:$I$2001),""),ROW(A1907))),"")</f>
        <v/>
      </c>
    </row>
    <row r="1909" spans="2:12">
      <c r="B1909" t="str">
        <f>Part_D_RI!B1919</f>
        <v/>
      </c>
      <c r="C1909" t="str" cm="1">
        <f t="array" ref="C1909">IFERROR(INDEX($B$1:$B$2001,SMALL(IF(NOT($B$1:$B$2001=""),ROW($A$1:$A$2001),""),ROW(A1908))),"")</f>
        <v/>
      </c>
      <c r="J1909" t="str">
        <f>Part_D_RI_Target_Populations!B1917</f>
        <v/>
      </c>
      <c r="L1909" t="str" cm="1">
        <f t="array" ref="L1909">IFERROR(INDEX($J$1:$J$2001,SMALL(IF(NOT($J$1:$J$2001=""),ROW($I$1:$I$2001),""),ROW(A1908))),"")</f>
        <v/>
      </c>
    </row>
    <row r="1910" spans="2:12">
      <c r="B1910" t="str">
        <f>Part_D_RI!B1920</f>
        <v/>
      </c>
      <c r="C1910" t="str" cm="1">
        <f t="array" ref="C1910">IFERROR(INDEX($B$1:$B$2001,SMALL(IF(NOT($B$1:$B$2001=""),ROW($A$1:$A$2001),""),ROW(A1909))),"")</f>
        <v/>
      </c>
      <c r="J1910" t="str">
        <f>Part_D_RI_Target_Populations!B1918</f>
        <v/>
      </c>
      <c r="L1910" t="str" cm="1">
        <f t="array" ref="L1910">IFERROR(INDEX($J$1:$J$2001,SMALL(IF(NOT($J$1:$J$2001=""),ROW($I$1:$I$2001),""),ROW(A1909))),"")</f>
        <v/>
      </c>
    </row>
    <row r="1911" spans="2:12">
      <c r="B1911" t="str">
        <f>Part_D_RI!B1921</f>
        <v/>
      </c>
      <c r="C1911" t="str" cm="1">
        <f t="array" ref="C1911">IFERROR(INDEX($B$1:$B$2001,SMALL(IF(NOT($B$1:$B$2001=""),ROW($A$1:$A$2001),""),ROW(A1910))),"")</f>
        <v/>
      </c>
      <c r="J1911" t="str">
        <f>Part_D_RI_Target_Populations!B1919</f>
        <v/>
      </c>
      <c r="L1911" t="str" cm="1">
        <f t="array" ref="L1911">IFERROR(INDEX($J$1:$J$2001,SMALL(IF(NOT($J$1:$J$2001=""),ROW($I$1:$I$2001),""),ROW(A1910))),"")</f>
        <v/>
      </c>
    </row>
    <row r="1912" spans="2:12">
      <c r="B1912" t="str">
        <f>Part_D_RI!B1922</f>
        <v/>
      </c>
      <c r="C1912" t="str" cm="1">
        <f t="array" ref="C1912">IFERROR(INDEX($B$1:$B$2001,SMALL(IF(NOT($B$1:$B$2001=""),ROW($A$1:$A$2001),""),ROW(A1911))),"")</f>
        <v/>
      </c>
      <c r="J1912" t="str">
        <f>Part_D_RI_Target_Populations!B1920</f>
        <v/>
      </c>
      <c r="L1912" t="str" cm="1">
        <f t="array" ref="L1912">IFERROR(INDEX($J$1:$J$2001,SMALL(IF(NOT($J$1:$J$2001=""),ROW($I$1:$I$2001),""),ROW(A1911))),"")</f>
        <v/>
      </c>
    </row>
    <row r="1913" spans="2:12">
      <c r="B1913" t="str">
        <f>Part_D_RI!B1923</f>
        <v/>
      </c>
      <c r="C1913" t="str" cm="1">
        <f t="array" ref="C1913">IFERROR(INDEX($B$1:$B$2001,SMALL(IF(NOT($B$1:$B$2001=""),ROW($A$1:$A$2001),""),ROW(A1912))),"")</f>
        <v/>
      </c>
      <c r="J1913" t="str">
        <f>Part_D_RI_Target_Populations!B1921</f>
        <v/>
      </c>
      <c r="L1913" t="str" cm="1">
        <f t="array" ref="L1913">IFERROR(INDEX($J$1:$J$2001,SMALL(IF(NOT($J$1:$J$2001=""),ROW($I$1:$I$2001),""),ROW(A1912))),"")</f>
        <v/>
      </c>
    </row>
    <row r="1914" spans="2:12">
      <c r="B1914" t="str">
        <f>Part_D_RI!B1924</f>
        <v/>
      </c>
      <c r="C1914" t="str" cm="1">
        <f t="array" ref="C1914">IFERROR(INDEX($B$1:$B$2001,SMALL(IF(NOT($B$1:$B$2001=""),ROW($A$1:$A$2001),""),ROW(A1913))),"")</f>
        <v/>
      </c>
      <c r="J1914" t="str">
        <f>Part_D_RI_Target_Populations!B1922</f>
        <v/>
      </c>
      <c r="L1914" t="str" cm="1">
        <f t="array" ref="L1914">IFERROR(INDEX($J$1:$J$2001,SMALL(IF(NOT($J$1:$J$2001=""),ROW($I$1:$I$2001),""),ROW(A1913))),"")</f>
        <v/>
      </c>
    </row>
    <row r="1915" spans="2:12">
      <c r="B1915" t="str">
        <f>Part_D_RI!B1925</f>
        <v/>
      </c>
      <c r="C1915" t="str" cm="1">
        <f t="array" ref="C1915">IFERROR(INDEX($B$1:$B$2001,SMALL(IF(NOT($B$1:$B$2001=""),ROW($A$1:$A$2001),""),ROW(A1914))),"")</f>
        <v/>
      </c>
      <c r="J1915" t="str">
        <f>Part_D_RI_Target_Populations!B1923</f>
        <v/>
      </c>
      <c r="L1915" t="str" cm="1">
        <f t="array" ref="L1915">IFERROR(INDEX($J$1:$J$2001,SMALL(IF(NOT($J$1:$J$2001=""),ROW($I$1:$I$2001),""),ROW(A1914))),"")</f>
        <v/>
      </c>
    </row>
    <row r="1916" spans="2:12">
      <c r="B1916" t="str">
        <f>Part_D_RI!B1926</f>
        <v/>
      </c>
      <c r="C1916" t="str" cm="1">
        <f t="array" ref="C1916">IFERROR(INDEX($B$1:$B$2001,SMALL(IF(NOT($B$1:$B$2001=""),ROW($A$1:$A$2001),""),ROW(A1915))),"")</f>
        <v/>
      </c>
      <c r="J1916" t="str">
        <f>Part_D_RI_Target_Populations!B1924</f>
        <v/>
      </c>
      <c r="L1916" t="str" cm="1">
        <f t="array" ref="L1916">IFERROR(INDEX($J$1:$J$2001,SMALL(IF(NOT($J$1:$J$2001=""),ROW($I$1:$I$2001),""),ROW(A1915))),"")</f>
        <v/>
      </c>
    </row>
    <row r="1917" spans="2:12">
      <c r="B1917" t="str">
        <f>Part_D_RI!B1927</f>
        <v/>
      </c>
      <c r="C1917" t="str" cm="1">
        <f t="array" ref="C1917">IFERROR(INDEX($B$1:$B$2001,SMALL(IF(NOT($B$1:$B$2001=""),ROW($A$1:$A$2001),""),ROW(A1916))),"")</f>
        <v/>
      </c>
      <c r="J1917" t="str">
        <f>Part_D_RI_Target_Populations!B1925</f>
        <v/>
      </c>
      <c r="L1917" t="str" cm="1">
        <f t="array" ref="L1917">IFERROR(INDEX($J$1:$J$2001,SMALL(IF(NOT($J$1:$J$2001=""),ROW($I$1:$I$2001),""),ROW(A1916))),"")</f>
        <v/>
      </c>
    </row>
    <row r="1918" spans="2:12">
      <c r="B1918" t="str">
        <f>Part_D_RI!B1928</f>
        <v/>
      </c>
      <c r="C1918" t="str" cm="1">
        <f t="array" ref="C1918">IFERROR(INDEX($B$1:$B$2001,SMALL(IF(NOT($B$1:$B$2001=""),ROW($A$1:$A$2001),""),ROW(A1917))),"")</f>
        <v/>
      </c>
      <c r="J1918" t="str">
        <f>Part_D_RI_Target_Populations!B1926</f>
        <v/>
      </c>
      <c r="L1918" t="str" cm="1">
        <f t="array" ref="L1918">IFERROR(INDEX($J$1:$J$2001,SMALL(IF(NOT($J$1:$J$2001=""),ROW($I$1:$I$2001),""),ROW(A1917))),"")</f>
        <v/>
      </c>
    </row>
    <row r="1919" spans="2:12">
      <c r="B1919" t="str">
        <f>Part_D_RI!B1929</f>
        <v/>
      </c>
      <c r="C1919" t="str" cm="1">
        <f t="array" ref="C1919">IFERROR(INDEX($B$1:$B$2001,SMALL(IF(NOT($B$1:$B$2001=""),ROW($A$1:$A$2001),""),ROW(A1918))),"")</f>
        <v/>
      </c>
      <c r="J1919" t="str">
        <f>Part_D_RI_Target_Populations!B1927</f>
        <v/>
      </c>
      <c r="L1919" t="str" cm="1">
        <f t="array" ref="L1919">IFERROR(INDEX($J$1:$J$2001,SMALL(IF(NOT($J$1:$J$2001=""),ROW($I$1:$I$2001),""),ROW(A1918))),"")</f>
        <v/>
      </c>
    </row>
    <row r="1920" spans="2:12">
      <c r="B1920" t="str">
        <f>Part_D_RI!B1930</f>
        <v/>
      </c>
      <c r="C1920" t="str" cm="1">
        <f t="array" ref="C1920">IFERROR(INDEX($B$1:$B$2001,SMALL(IF(NOT($B$1:$B$2001=""),ROW($A$1:$A$2001),""),ROW(A1919))),"")</f>
        <v/>
      </c>
      <c r="J1920" t="str">
        <f>Part_D_RI_Target_Populations!B1928</f>
        <v/>
      </c>
      <c r="L1920" t="str" cm="1">
        <f t="array" ref="L1920">IFERROR(INDEX($J$1:$J$2001,SMALL(IF(NOT($J$1:$J$2001=""),ROW($I$1:$I$2001),""),ROW(A1919))),"")</f>
        <v/>
      </c>
    </row>
    <row r="1921" spans="2:12">
      <c r="B1921" t="str">
        <f>Part_D_RI!B1931</f>
        <v/>
      </c>
      <c r="C1921" t="str" cm="1">
        <f t="array" ref="C1921">IFERROR(INDEX($B$1:$B$2001,SMALL(IF(NOT($B$1:$B$2001=""),ROW($A$1:$A$2001),""),ROW(A1920))),"")</f>
        <v/>
      </c>
      <c r="J1921" t="str">
        <f>Part_D_RI_Target_Populations!B1929</f>
        <v/>
      </c>
      <c r="L1921" t="str" cm="1">
        <f t="array" ref="L1921">IFERROR(INDEX($J$1:$J$2001,SMALL(IF(NOT($J$1:$J$2001=""),ROW($I$1:$I$2001),""),ROW(A1920))),"")</f>
        <v/>
      </c>
    </row>
    <row r="1922" spans="2:12">
      <c r="B1922" t="str">
        <f>Part_D_RI!B1932</f>
        <v/>
      </c>
      <c r="C1922" t="str" cm="1">
        <f t="array" ref="C1922">IFERROR(INDEX($B$1:$B$2001,SMALL(IF(NOT($B$1:$B$2001=""),ROW($A$1:$A$2001),""),ROW(A1921))),"")</f>
        <v/>
      </c>
      <c r="J1922" t="str">
        <f>Part_D_RI_Target_Populations!B1930</f>
        <v/>
      </c>
      <c r="L1922" t="str" cm="1">
        <f t="array" ref="L1922">IFERROR(INDEX($J$1:$J$2001,SMALL(IF(NOT($J$1:$J$2001=""),ROW($I$1:$I$2001),""),ROW(A1921))),"")</f>
        <v/>
      </c>
    </row>
    <row r="1923" spans="2:12">
      <c r="B1923" t="str">
        <f>Part_D_RI!B1933</f>
        <v/>
      </c>
      <c r="C1923" t="str" cm="1">
        <f t="array" ref="C1923">IFERROR(INDEX($B$1:$B$2001,SMALL(IF(NOT($B$1:$B$2001=""),ROW($A$1:$A$2001),""),ROW(A1922))),"")</f>
        <v/>
      </c>
      <c r="J1923" t="str">
        <f>Part_D_RI_Target_Populations!B1931</f>
        <v/>
      </c>
      <c r="L1923" t="str" cm="1">
        <f t="array" ref="L1923">IFERROR(INDEX($J$1:$J$2001,SMALL(IF(NOT($J$1:$J$2001=""),ROW($I$1:$I$2001),""),ROW(A1922))),"")</f>
        <v/>
      </c>
    </row>
    <row r="1924" spans="2:12">
      <c r="B1924" t="str">
        <f>Part_D_RI!B1934</f>
        <v/>
      </c>
      <c r="C1924" t="str" cm="1">
        <f t="array" ref="C1924">IFERROR(INDEX($B$1:$B$2001,SMALL(IF(NOT($B$1:$B$2001=""),ROW($A$1:$A$2001),""),ROW(A1923))),"")</f>
        <v/>
      </c>
      <c r="J1924" t="str">
        <f>Part_D_RI_Target_Populations!B1932</f>
        <v/>
      </c>
      <c r="L1924" t="str" cm="1">
        <f t="array" ref="L1924">IFERROR(INDEX($J$1:$J$2001,SMALL(IF(NOT($J$1:$J$2001=""),ROW($I$1:$I$2001),""),ROW(A1923))),"")</f>
        <v/>
      </c>
    </row>
    <row r="1925" spans="2:12">
      <c r="B1925" t="str">
        <f>Part_D_RI!B1935</f>
        <v/>
      </c>
      <c r="C1925" t="str" cm="1">
        <f t="array" ref="C1925">IFERROR(INDEX($B$1:$B$2001,SMALL(IF(NOT($B$1:$B$2001=""),ROW($A$1:$A$2001),""),ROW(A1924))),"")</f>
        <v/>
      </c>
      <c r="J1925" t="str">
        <f>Part_D_RI_Target_Populations!B1933</f>
        <v/>
      </c>
      <c r="L1925" t="str" cm="1">
        <f t="array" ref="L1925">IFERROR(INDEX($J$1:$J$2001,SMALL(IF(NOT($J$1:$J$2001=""),ROW($I$1:$I$2001),""),ROW(A1924))),"")</f>
        <v/>
      </c>
    </row>
    <row r="1926" spans="2:12">
      <c r="B1926" t="str">
        <f>Part_D_RI!B1936</f>
        <v/>
      </c>
      <c r="C1926" t="str" cm="1">
        <f t="array" ref="C1926">IFERROR(INDEX($B$1:$B$2001,SMALL(IF(NOT($B$1:$B$2001=""),ROW($A$1:$A$2001),""),ROW(A1925))),"")</f>
        <v/>
      </c>
      <c r="J1926" t="str">
        <f>Part_D_RI_Target_Populations!B1934</f>
        <v/>
      </c>
      <c r="L1926" t="str" cm="1">
        <f t="array" ref="L1926">IFERROR(INDEX($J$1:$J$2001,SMALL(IF(NOT($J$1:$J$2001=""),ROW($I$1:$I$2001),""),ROW(A1925))),"")</f>
        <v/>
      </c>
    </row>
    <row r="1927" spans="2:12">
      <c r="B1927" t="str">
        <f>Part_D_RI!B1937</f>
        <v/>
      </c>
      <c r="C1927" t="str" cm="1">
        <f t="array" ref="C1927">IFERROR(INDEX($B$1:$B$2001,SMALL(IF(NOT($B$1:$B$2001=""),ROW($A$1:$A$2001),""),ROW(A1926))),"")</f>
        <v/>
      </c>
      <c r="J1927" t="str">
        <f>Part_D_RI_Target_Populations!B1935</f>
        <v/>
      </c>
      <c r="L1927" t="str" cm="1">
        <f t="array" ref="L1927">IFERROR(INDEX($J$1:$J$2001,SMALL(IF(NOT($J$1:$J$2001=""),ROW($I$1:$I$2001),""),ROW(A1926))),"")</f>
        <v/>
      </c>
    </row>
    <row r="1928" spans="2:12">
      <c r="B1928" t="str">
        <f>Part_D_RI!B1938</f>
        <v/>
      </c>
      <c r="C1928" t="str" cm="1">
        <f t="array" ref="C1928">IFERROR(INDEX($B$1:$B$2001,SMALL(IF(NOT($B$1:$B$2001=""),ROW($A$1:$A$2001),""),ROW(A1927))),"")</f>
        <v/>
      </c>
      <c r="J1928" t="str">
        <f>Part_D_RI_Target_Populations!B1936</f>
        <v/>
      </c>
      <c r="L1928" t="str" cm="1">
        <f t="array" ref="L1928">IFERROR(INDEX($J$1:$J$2001,SMALL(IF(NOT($J$1:$J$2001=""),ROW($I$1:$I$2001),""),ROW(A1927))),"")</f>
        <v/>
      </c>
    </row>
    <row r="1929" spans="2:12">
      <c r="B1929" t="str">
        <f>Part_D_RI!B1939</f>
        <v/>
      </c>
      <c r="C1929" t="str" cm="1">
        <f t="array" ref="C1929">IFERROR(INDEX($B$1:$B$2001,SMALL(IF(NOT($B$1:$B$2001=""),ROW($A$1:$A$2001),""),ROW(A1928))),"")</f>
        <v/>
      </c>
      <c r="J1929" t="str">
        <f>Part_D_RI_Target_Populations!B1937</f>
        <v/>
      </c>
      <c r="L1929" t="str" cm="1">
        <f t="array" ref="L1929">IFERROR(INDEX($J$1:$J$2001,SMALL(IF(NOT($J$1:$J$2001=""),ROW($I$1:$I$2001),""),ROW(A1928))),"")</f>
        <v/>
      </c>
    </row>
    <row r="1930" spans="2:12">
      <c r="B1930" t="str">
        <f>Part_D_RI!B1940</f>
        <v/>
      </c>
      <c r="C1930" t="str" cm="1">
        <f t="array" ref="C1930">IFERROR(INDEX($B$1:$B$2001,SMALL(IF(NOT($B$1:$B$2001=""),ROW($A$1:$A$2001),""),ROW(A1929))),"")</f>
        <v/>
      </c>
      <c r="J1930" t="str">
        <f>Part_D_RI_Target_Populations!B1938</f>
        <v/>
      </c>
      <c r="L1930" t="str" cm="1">
        <f t="array" ref="L1930">IFERROR(INDEX($J$1:$J$2001,SMALL(IF(NOT($J$1:$J$2001=""),ROW($I$1:$I$2001),""),ROW(A1929))),"")</f>
        <v/>
      </c>
    </row>
    <row r="1931" spans="2:12">
      <c r="B1931" t="str">
        <f>Part_D_RI!B1941</f>
        <v/>
      </c>
      <c r="C1931" t="str" cm="1">
        <f t="array" ref="C1931">IFERROR(INDEX($B$1:$B$2001,SMALL(IF(NOT($B$1:$B$2001=""),ROW($A$1:$A$2001),""),ROW(A1930))),"")</f>
        <v/>
      </c>
      <c r="J1931" t="str">
        <f>Part_D_RI_Target_Populations!B1939</f>
        <v/>
      </c>
      <c r="L1931" t="str" cm="1">
        <f t="array" ref="L1931">IFERROR(INDEX($J$1:$J$2001,SMALL(IF(NOT($J$1:$J$2001=""),ROW($I$1:$I$2001),""),ROW(A1930))),"")</f>
        <v/>
      </c>
    </row>
    <row r="1932" spans="2:12">
      <c r="B1932" t="str">
        <f>Part_D_RI!B1942</f>
        <v/>
      </c>
      <c r="C1932" t="str" cm="1">
        <f t="array" ref="C1932">IFERROR(INDEX($B$1:$B$2001,SMALL(IF(NOT($B$1:$B$2001=""),ROW($A$1:$A$2001),""),ROW(A1931))),"")</f>
        <v/>
      </c>
      <c r="J1932" t="str">
        <f>Part_D_RI_Target_Populations!B1940</f>
        <v/>
      </c>
      <c r="L1932" t="str" cm="1">
        <f t="array" ref="L1932">IFERROR(INDEX($J$1:$J$2001,SMALL(IF(NOT($J$1:$J$2001=""),ROW($I$1:$I$2001),""),ROW(A1931))),"")</f>
        <v/>
      </c>
    </row>
    <row r="1933" spans="2:12">
      <c r="B1933" t="str">
        <f>Part_D_RI!B1943</f>
        <v/>
      </c>
      <c r="C1933" t="str" cm="1">
        <f t="array" ref="C1933">IFERROR(INDEX($B$1:$B$2001,SMALL(IF(NOT($B$1:$B$2001=""),ROW($A$1:$A$2001),""),ROW(A1932))),"")</f>
        <v/>
      </c>
      <c r="J1933" t="str">
        <f>Part_D_RI_Target_Populations!B1941</f>
        <v/>
      </c>
      <c r="L1933" t="str" cm="1">
        <f t="array" ref="L1933">IFERROR(INDEX($J$1:$J$2001,SMALL(IF(NOT($J$1:$J$2001=""),ROW($I$1:$I$2001),""),ROW(A1932))),"")</f>
        <v/>
      </c>
    </row>
    <row r="1934" spans="2:12">
      <c r="B1934" t="str">
        <f>Part_D_RI!B1944</f>
        <v/>
      </c>
      <c r="C1934" t="str" cm="1">
        <f t="array" ref="C1934">IFERROR(INDEX($B$1:$B$2001,SMALL(IF(NOT($B$1:$B$2001=""),ROW($A$1:$A$2001),""),ROW(A1933))),"")</f>
        <v/>
      </c>
      <c r="J1934" t="str">
        <f>Part_D_RI_Target_Populations!B1942</f>
        <v/>
      </c>
      <c r="L1934" t="str" cm="1">
        <f t="array" ref="L1934">IFERROR(INDEX($J$1:$J$2001,SMALL(IF(NOT($J$1:$J$2001=""),ROW($I$1:$I$2001),""),ROW(A1933))),"")</f>
        <v/>
      </c>
    </row>
    <row r="1935" spans="2:12">
      <c r="B1935" t="str">
        <f>Part_D_RI!B1945</f>
        <v/>
      </c>
      <c r="C1935" t="str" cm="1">
        <f t="array" ref="C1935">IFERROR(INDEX($B$1:$B$2001,SMALL(IF(NOT($B$1:$B$2001=""),ROW($A$1:$A$2001),""),ROW(A1934))),"")</f>
        <v/>
      </c>
      <c r="J1935" t="str">
        <f>Part_D_RI_Target_Populations!B1943</f>
        <v/>
      </c>
      <c r="L1935" t="str" cm="1">
        <f t="array" ref="L1935">IFERROR(INDEX($J$1:$J$2001,SMALL(IF(NOT($J$1:$J$2001=""),ROW($I$1:$I$2001),""),ROW(A1934))),"")</f>
        <v/>
      </c>
    </row>
    <row r="1936" spans="2:12">
      <c r="B1936" t="str">
        <f>Part_D_RI!B1946</f>
        <v/>
      </c>
      <c r="C1936" t="str" cm="1">
        <f t="array" ref="C1936">IFERROR(INDEX($B$1:$B$2001,SMALL(IF(NOT($B$1:$B$2001=""),ROW($A$1:$A$2001),""),ROW(A1935))),"")</f>
        <v/>
      </c>
      <c r="J1936" t="str">
        <f>Part_D_RI_Target_Populations!B1944</f>
        <v/>
      </c>
      <c r="L1936" t="str" cm="1">
        <f t="array" ref="L1936">IFERROR(INDEX($J$1:$J$2001,SMALL(IF(NOT($J$1:$J$2001=""),ROW($I$1:$I$2001),""),ROW(A1935))),"")</f>
        <v/>
      </c>
    </row>
    <row r="1937" spans="2:12">
      <c r="B1937" t="str">
        <f>Part_D_RI!B1947</f>
        <v/>
      </c>
      <c r="C1937" t="str" cm="1">
        <f t="array" ref="C1937">IFERROR(INDEX($B$1:$B$2001,SMALL(IF(NOT($B$1:$B$2001=""),ROW($A$1:$A$2001),""),ROW(A1936))),"")</f>
        <v/>
      </c>
      <c r="J1937" t="str">
        <f>Part_D_RI_Target_Populations!B1945</f>
        <v/>
      </c>
      <c r="L1937" t="str" cm="1">
        <f t="array" ref="L1937">IFERROR(INDEX($J$1:$J$2001,SMALL(IF(NOT($J$1:$J$2001=""),ROW($I$1:$I$2001),""),ROW(A1936))),"")</f>
        <v/>
      </c>
    </row>
    <row r="1938" spans="2:12">
      <c r="B1938" t="str">
        <f>Part_D_RI!B1948</f>
        <v/>
      </c>
      <c r="C1938" t="str" cm="1">
        <f t="array" ref="C1938">IFERROR(INDEX($B$1:$B$2001,SMALL(IF(NOT($B$1:$B$2001=""),ROW($A$1:$A$2001),""),ROW(A1937))),"")</f>
        <v/>
      </c>
      <c r="J1938" t="str">
        <f>Part_D_RI_Target_Populations!B1946</f>
        <v/>
      </c>
      <c r="L1938" t="str" cm="1">
        <f t="array" ref="L1938">IFERROR(INDEX($J$1:$J$2001,SMALL(IF(NOT($J$1:$J$2001=""),ROW($I$1:$I$2001),""),ROW(A1937))),"")</f>
        <v/>
      </c>
    </row>
    <row r="1939" spans="2:12">
      <c r="B1939" t="str">
        <f>Part_D_RI!B1949</f>
        <v/>
      </c>
      <c r="C1939" t="str" cm="1">
        <f t="array" ref="C1939">IFERROR(INDEX($B$1:$B$2001,SMALL(IF(NOT($B$1:$B$2001=""),ROW($A$1:$A$2001),""),ROW(A1938))),"")</f>
        <v/>
      </c>
      <c r="J1939" t="str">
        <f>Part_D_RI_Target_Populations!B1947</f>
        <v/>
      </c>
      <c r="L1939" t="str" cm="1">
        <f t="array" ref="L1939">IFERROR(INDEX($J$1:$J$2001,SMALL(IF(NOT($J$1:$J$2001=""),ROW($I$1:$I$2001),""),ROW(A1938))),"")</f>
        <v/>
      </c>
    </row>
    <row r="1940" spans="2:12">
      <c r="B1940" t="str">
        <f>Part_D_RI!B1950</f>
        <v/>
      </c>
      <c r="C1940" t="str" cm="1">
        <f t="array" ref="C1940">IFERROR(INDEX($B$1:$B$2001,SMALL(IF(NOT($B$1:$B$2001=""),ROW($A$1:$A$2001),""),ROW(A1939))),"")</f>
        <v/>
      </c>
      <c r="J1940" t="str">
        <f>Part_D_RI_Target_Populations!B1948</f>
        <v/>
      </c>
      <c r="L1940" t="str" cm="1">
        <f t="array" ref="L1940">IFERROR(INDEX($J$1:$J$2001,SMALL(IF(NOT($J$1:$J$2001=""),ROW($I$1:$I$2001),""),ROW(A1939))),"")</f>
        <v/>
      </c>
    </row>
    <row r="1941" spans="2:12">
      <c r="B1941" t="str">
        <f>Part_D_RI!B1951</f>
        <v/>
      </c>
      <c r="C1941" t="str" cm="1">
        <f t="array" ref="C1941">IFERROR(INDEX($B$1:$B$2001,SMALL(IF(NOT($B$1:$B$2001=""),ROW($A$1:$A$2001),""),ROW(A1940))),"")</f>
        <v/>
      </c>
      <c r="J1941" t="str">
        <f>Part_D_RI_Target_Populations!B1949</f>
        <v/>
      </c>
      <c r="L1941" t="str" cm="1">
        <f t="array" ref="L1941">IFERROR(INDEX($J$1:$J$2001,SMALL(IF(NOT($J$1:$J$2001=""),ROW($I$1:$I$2001),""),ROW(A1940))),"")</f>
        <v/>
      </c>
    </row>
    <row r="1942" spans="2:12">
      <c r="B1942" t="str">
        <f>Part_D_RI!B1952</f>
        <v/>
      </c>
      <c r="C1942" t="str" cm="1">
        <f t="array" ref="C1942">IFERROR(INDEX($B$1:$B$2001,SMALL(IF(NOT($B$1:$B$2001=""),ROW($A$1:$A$2001),""),ROW(A1941))),"")</f>
        <v/>
      </c>
      <c r="J1942" t="str">
        <f>Part_D_RI_Target_Populations!B1950</f>
        <v/>
      </c>
      <c r="L1942" t="str" cm="1">
        <f t="array" ref="L1942">IFERROR(INDEX($J$1:$J$2001,SMALL(IF(NOT($J$1:$J$2001=""),ROW($I$1:$I$2001),""),ROW(A1941))),"")</f>
        <v/>
      </c>
    </row>
    <row r="1943" spans="2:12">
      <c r="B1943" t="str">
        <f>Part_D_RI!B1953</f>
        <v/>
      </c>
      <c r="C1943" t="str" cm="1">
        <f t="array" ref="C1943">IFERROR(INDEX($B$1:$B$2001,SMALL(IF(NOT($B$1:$B$2001=""),ROW($A$1:$A$2001),""),ROW(A1942))),"")</f>
        <v/>
      </c>
      <c r="J1943" t="str">
        <f>Part_D_RI_Target_Populations!B1951</f>
        <v/>
      </c>
      <c r="L1943" t="str" cm="1">
        <f t="array" ref="L1943">IFERROR(INDEX($J$1:$J$2001,SMALL(IF(NOT($J$1:$J$2001=""),ROW($I$1:$I$2001),""),ROW(A1942))),"")</f>
        <v/>
      </c>
    </row>
    <row r="1944" spans="2:12">
      <c r="B1944" t="str">
        <f>Part_D_RI!B1954</f>
        <v/>
      </c>
      <c r="C1944" t="str" cm="1">
        <f t="array" ref="C1944">IFERROR(INDEX($B$1:$B$2001,SMALL(IF(NOT($B$1:$B$2001=""),ROW($A$1:$A$2001),""),ROW(A1943))),"")</f>
        <v/>
      </c>
      <c r="J1944" t="str">
        <f>Part_D_RI_Target_Populations!B1952</f>
        <v/>
      </c>
      <c r="L1944" t="str" cm="1">
        <f t="array" ref="L1944">IFERROR(INDEX($J$1:$J$2001,SMALL(IF(NOT($J$1:$J$2001=""),ROW($I$1:$I$2001),""),ROW(A1943))),"")</f>
        <v/>
      </c>
    </row>
    <row r="1945" spans="2:12">
      <c r="B1945" t="str">
        <f>Part_D_RI!B1955</f>
        <v/>
      </c>
      <c r="C1945" t="str" cm="1">
        <f t="array" ref="C1945">IFERROR(INDEX($B$1:$B$2001,SMALL(IF(NOT($B$1:$B$2001=""),ROW($A$1:$A$2001),""),ROW(A1944))),"")</f>
        <v/>
      </c>
      <c r="J1945" t="str">
        <f>Part_D_RI_Target_Populations!B1953</f>
        <v/>
      </c>
      <c r="L1945" t="str" cm="1">
        <f t="array" ref="L1945">IFERROR(INDEX($J$1:$J$2001,SMALL(IF(NOT($J$1:$J$2001=""),ROW($I$1:$I$2001),""),ROW(A1944))),"")</f>
        <v/>
      </c>
    </row>
    <row r="1946" spans="2:12">
      <c r="B1946" t="str">
        <f>Part_D_RI!B1956</f>
        <v/>
      </c>
      <c r="C1946" t="str" cm="1">
        <f t="array" ref="C1946">IFERROR(INDEX($B$1:$B$2001,SMALL(IF(NOT($B$1:$B$2001=""),ROW($A$1:$A$2001),""),ROW(A1945))),"")</f>
        <v/>
      </c>
      <c r="J1946" t="str">
        <f>Part_D_RI_Target_Populations!B1954</f>
        <v/>
      </c>
      <c r="L1946" t="str" cm="1">
        <f t="array" ref="L1946">IFERROR(INDEX($J$1:$J$2001,SMALL(IF(NOT($J$1:$J$2001=""),ROW($I$1:$I$2001),""),ROW(A1945))),"")</f>
        <v/>
      </c>
    </row>
    <row r="1947" spans="2:12">
      <c r="B1947" t="str">
        <f>Part_D_RI!B1957</f>
        <v/>
      </c>
      <c r="C1947" t="str" cm="1">
        <f t="array" ref="C1947">IFERROR(INDEX($B$1:$B$2001,SMALL(IF(NOT($B$1:$B$2001=""),ROW($A$1:$A$2001),""),ROW(A1946))),"")</f>
        <v/>
      </c>
      <c r="J1947" t="str">
        <f>Part_D_RI_Target_Populations!B1955</f>
        <v/>
      </c>
      <c r="L1947" t="str" cm="1">
        <f t="array" ref="L1947">IFERROR(INDEX($J$1:$J$2001,SMALL(IF(NOT($J$1:$J$2001=""),ROW($I$1:$I$2001),""),ROW(A1946))),"")</f>
        <v/>
      </c>
    </row>
    <row r="1948" spans="2:12">
      <c r="B1948" t="str">
        <f>Part_D_RI!B1958</f>
        <v/>
      </c>
      <c r="C1948" t="str" cm="1">
        <f t="array" ref="C1948">IFERROR(INDEX($B$1:$B$2001,SMALL(IF(NOT($B$1:$B$2001=""),ROW($A$1:$A$2001),""),ROW(A1947))),"")</f>
        <v/>
      </c>
      <c r="J1948" t="str">
        <f>Part_D_RI_Target_Populations!B1956</f>
        <v/>
      </c>
      <c r="L1948" t="str" cm="1">
        <f t="array" ref="L1948">IFERROR(INDEX($J$1:$J$2001,SMALL(IF(NOT($J$1:$J$2001=""),ROW($I$1:$I$2001),""),ROW(A1947))),"")</f>
        <v/>
      </c>
    </row>
    <row r="1949" spans="2:12">
      <c r="B1949" t="str">
        <f>Part_D_RI!B1959</f>
        <v/>
      </c>
      <c r="C1949" t="str" cm="1">
        <f t="array" ref="C1949">IFERROR(INDEX($B$1:$B$2001,SMALL(IF(NOT($B$1:$B$2001=""),ROW($A$1:$A$2001),""),ROW(A1948))),"")</f>
        <v/>
      </c>
      <c r="J1949" t="str">
        <f>Part_D_RI_Target_Populations!B1957</f>
        <v/>
      </c>
      <c r="L1949" t="str" cm="1">
        <f t="array" ref="L1949">IFERROR(INDEX($J$1:$J$2001,SMALL(IF(NOT($J$1:$J$2001=""),ROW($I$1:$I$2001),""),ROW(A1948))),"")</f>
        <v/>
      </c>
    </row>
    <row r="1950" spans="2:12">
      <c r="B1950" t="str">
        <f>Part_D_RI!B1960</f>
        <v/>
      </c>
      <c r="C1950" t="str" cm="1">
        <f t="array" ref="C1950">IFERROR(INDEX($B$1:$B$2001,SMALL(IF(NOT($B$1:$B$2001=""),ROW($A$1:$A$2001),""),ROW(A1949))),"")</f>
        <v/>
      </c>
      <c r="J1950" t="str">
        <f>Part_D_RI_Target_Populations!B1958</f>
        <v/>
      </c>
      <c r="L1950" t="str" cm="1">
        <f t="array" ref="L1950">IFERROR(INDEX($J$1:$J$2001,SMALL(IF(NOT($J$1:$J$2001=""),ROW($I$1:$I$2001),""),ROW(A1949))),"")</f>
        <v/>
      </c>
    </row>
    <row r="1951" spans="2:12">
      <c r="B1951" t="str">
        <f>Part_D_RI!B1961</f>
        <v/>
      </c>
      <c r="C1951" t="str" cm="1">
        <f t="array" ref="C1951">IFERROR(INDEX($B$1:$B$2001,SMALL(IF(NOT($B$1:$B$2001=""),ROW($A$1:$A$2001),""),ROW(A1950))),"")</f>
        <v/>
      </c>
      <c r="J1951" t="str">
        <f>Part_D_RI_Target_Populations!B1959</f>
        <v/>
      </c>
      <c r="L1951" t="str" cm="1">
        <f t="array" ref="L1951">IFERROR(INDEX($J$1:$J$2001,SMALL(IF(NOT($J$1:$J$2001=""),ROW($I$1:$I$2001),""),ROW(A1950))),"")</f>
        <v/>
      </c>
    </row>
    <row r="1952" spans="2:12">
      <c r="B1952" t="str">
        <f>Part_D_RI!B1962</f>
        <v/>
      </c>
      <c r="C1952" t="str" cm="1">
        <f t="array" ref="C1952">IFERROR(INDEX($B$1:$B$2001,SMALL(IF(NOT($B$1:$B$2001=""),ROW($A$1:$A$2001),""),ROW(A1951))),"")</f>
        <v/>
      </c>
      <c r="J1952" t="str">
        <f>Part_D_RI_Target_Populations!B1960</f>
        <v/>
      </c>
      <c r="L1952" t="str" cm="1">
        <f t="array" ref="L1952">IFERROR(INDEX($J$1:$J$2001,SMALL(IF(NOT($J$1:$J$2001=""),ROW($I$1:$I$2001),""),ROW(A1951))),"")</f>
        <v/>
      </c>
    </row>
    <row r="1953" spans="2:12">
      <c r="B1953" t="str">
        <f>Part_D_RI!B1963</f>
        <v/>
      </c>
      <c r="C1953" t="str" cm="1">
        <f t="array" ref="C1953">IFERROR(INDEX($B$1:$B$2001,SMALL(IF(NOT($B$1:$B$2001=""),ROW($A$1:$A$2001),""),ROW(A1952))),"")</f>
        <v/>
      </c>
      <c r="J1953" t="str">
        <f>Part_D_RI_Target_Populations!B1961</f>
        <v/>
      </c>
      <c r="L1953" t="str" cm="1">
        <f t="array" ref="L1953">IFERROR(INDEX($J$1:$J$2001,SMALL(IF(NOT($J$1:$J$2001=""),ROW($I$1:$I$2001),""),ROW(A1952))),"")</f>
        <v/>
      </c>
    </row>
    <row r="1954" spans="2:12">
      <c r="B1954" t="str">
        <f>Part_D_RI!B1964</f>
        <v/>
      </c>
      <c r="C1954" t="str" cm="1">
        <f t="array" ref="C1954">IFERROR(INDEX($B$1:$B$2001,SMALL(IF(NOT($B$1:$B$2001=""),ROW($A$1:$A$2001),""),ROW(A1953))),"")</f>
        <v/>
      </c>
      <c r="J1954" t="str">
        <f>Part_D_RI_Target_Populations!B1962</f>
        <v/>
      </c>
      <c r="L1954" t="str" cm="1">
        <f t="array" ref="L1954">IFERROR(INDEX($J$1:$J$2001,SMALL(IF(NOT($J$1:$J$2001=""),ROW($I$1:$I$2001),""),ROW(A1953))),"")</f>
        <v/>
      </c>
    </row>
    <row r="1955" spans="2:12">
      <c r="B1955" t="str">
        <f>Part_D_RI!B1965</f>
        <v/>
      </c>
      <c r="C1955" t="str" cm="1">
        <f t="array" ref="C1955">IFERROR(INDEX($B$1:$B$2001,SMALL(IF(NOT($B$1:$B$2001=""),ROW($A$1:$A$2001),""),ROW(A1954))),"")</f>
        <v/>
      </c>
      <c r="J1955" t="str">
        <f>Part_D_RI_Target_Populations!B1963</f>
        <v/>
      </c>
      <c r="L1955" t="str" cm="1">
        <f t="array" ref="L1955">IFERROR(INDEX($J$1:$J$2001,SMALL(IF(NOT($J$1:$J$2001=""),ROW($I$1:$I$2001),""),ROW(A1954))),"")</f>
        <v/>
      </c>
    </row>
    <row r="1956" spans="2:12">
      <c r="B1956" t="str">
        <f>Part_D_RI!B1966</f>
        <v/>
      </c>
      <c r="C1956" t="str" cm="1">
        <f t="array" ref="C1956">IFERROR(INDEX($B$1:$B$2001,SMALL(IF(NOT($B$1:$B$2001=""),ROW($A$1:$A$2001),""),ROW(A1955))),"")</f>
        <v/>
      </c>
      <c r="J1956" t="str">
        <f>Part_D_RI_Target_Populations!B1964</f>
        <v/>
      </c>
      <c r="L1956" t="str" cm="1">
        <f t="array" ref="L1956">IFERROR(INDEX($J$1:$J$2001,SMALL(IF(NOT($J$1:$J$2001=""),ROW($I$1:$I$2001),""),ROW(A1955))),"")</f>
        <v/>
      </c>
    </row>
    <row r="1957" spans="2:12">
      <c r="B1957" t="str">
        <f>Part_D_RI!B1967</f>
        <v/>
      </c>
      <c r="C1957" t="str" cm="1">
        <f t="array" ref="C1957">IFERROR(INDEX($B$1:$B$2001,SMALL(IF(NOT($B$1:$B$2001=""),ROW($A$1:$A$2001),""),ROW(A1956))),"")</f>
        <v/>
      </c>
      <c r="J1957" t="str">
        <f>Part_D_RI_Target_Populations!B1965</f>
        <v/>
      </c>
      <c r="L1957" t="str" cm="1">
        <f t="array" ref="L1957">IFERROR(INDEX($J$1:$J$2001,SMALL(IF(NOT($J$1:$J$2001=""),ROW($I$1:$I$2001),""),ROW(A1956))),"")</f>
        <v/>
      </c>
    </row>
    <row r="1958" spans="2:12">
      <c r="B1958" t="str">
        <f>Part_D_RI!B1968</f>
        <v/>
      </c>
      <c r="C1958" t="str" cm="1">
        <f t="array" ref="C1958">IFERROR(INDEX($B$1:$B$2001,SMALL(IF(NOT($B$1:$B$2001=""),ROW($A$1:$A$2001),""),ROW(A1957))),"")</f>
        <v/>
      </c>
      <c r="J1958" t="str">
        <f>Part_D_RI_Target_Populations!B1966</f>
        <v/>
      </c>
      <c r="L1958" t="str" cm="1">
        <f t="array" ref="L1958">IFERROR(INDEX($J$1:$J$2001,SMALL(IF(NOT($J$1:$J$2001=""),ROW($I$1:$I$2001),""),ROW(A1957))),"")</f>
        <v/>
      </c>
    </row>
    <row r="1959" spans="2:12">
      <c r="B1959" t="str">
        <f>Part_D_RI!B1969</f>
        <v/>
      </c>
      <c r="C1959" t="str" cm="1">
        <f t="array" ref="C1959">IFERROR(INDEX($B$1:$B$2001,SMALL(IF(NOT($B$1:$B$2001=""),ROW($A$1:$A$2001),""),ROW(A1958))),"")</f>
        <v/>
      </c>
      <c r="J1959" t="str">
        <f>Part_D_RI_Target_Populations!B1967</f>
        <v/>
      </c>
      <c r="L1959" t="str" cm="1">
        <f t="array" ref="L1959">IFERROR(INDEX($J$1:$J$2001,SMALL(IF(NOT($J$1:$J$2001=""),ROW($I$1:$I$2001),""),ROW(A1958))),"")</f>
        <v/>
      </c>
    </row>
    <row r="1960" spans="2:12">
      <c r="B1960" t="str">
        <f>Part_D_RI!B1970</f>
        <v/>
      </c>
      <c r="C1960" t="str" cm="1">
        <f t="array" ref="C1960">IFERROR(INDEX($B$1:$B$2001,SMALL(IF(NOT($B$1:$B$2001=""),ROW($A$1:$A$2001),""),ROW(A1959))),"")</f>
        <v/>
      </c>
      <c r="J1960" t="str">
        <f>Part_D_RI_Target_Populations!B1968</f>
        <v/>
      </c>
      <c r="L1960" t="str" cm="1">
        <f t="array" ref="L1960">IFERROR(INDEX($J$1:$J$2001,SMALL(IF(NOT($J$1:$J$2001=""),ROW($I$1:$I$2001),""),ROW(A1959))),"")</f>
        <v/>
      </c>
    </row>
    <row r="1961" spans="2:12">
      <c r="B1961" t="str">
        <f>Part_D_RI!B1971</f>
        <v/>
      </c>
      <c r="C1961" t="str" cm="1">
        <f t="array" ref="C1961">IFERROR(INDEX($B$1:$B$2001,SMALL(IF(NOT($B$1:$B$2001=""),ROW($A$1:$A$2001),""),ROW(A1960))),"")</f>
        <v/>
      </c>
      <c r="J1961" t="str">
        <f>Part_D_RI_Target_Populations!B1969</f>
        <v/>
      </c>
      <c r="L1961" t="str" cm="1">
        <f t="array" ref="L1961">IFERROR(INDEX($J$1:$J$2001,SMALL(IF(NOT($J$1:$J$2001=""),ROW($I$1:$I$2001),""),ROW(A1960))),"")</f>
        <v/>
      </c>
    </row>
    <row r="1962" spans="2:12">
      <c r="B1962" t="str">
        <f>Part_D_RI!B1972</f>
        <v/>
      </c>
      <c r="C1962" t="str" cm="1">
        <f t="array" ref="C1962">IFERROR(INDEX($B$1:$B$2001,SMALL(IF(NOT($B$1:$B$2001=""),ROW($A$1:$A$2001),""),ROW(A1961))),"")</f>
        <v/>
      </c>
      <c r="J1962" t="str">
        <f>Part_D_RI_Target_Populations!B1970</f>
        <v/>
      </c>
      <c r="L1962" t="str" cm="1">
        <f t="array" ref="L1962">IFERROR(INDEX($J$1:$J$2001,SMALL(IF(NOT($J$1:$J$2001=""),ROW($I$1:$I$2001),""),ROW(A1961))),"")</f>
        <v/>
      </c>
    </row>
    <row r="1963" spans="2:12">
      <c r="B1963" t="str">
        <f>Part_D_RI!B1973</f>
        <v/>
      </c>
      <c r="C1963" t="str" cm="1">
        <f t="array" ref="C1963">IFERROR(INDEX($B$1:$B$2001,SMALL(IF(NOT($B$1:$B$2001=""),ROW($A$1:$A$2001),""),ROW(A1962))),"")</f>
        <v/>
      </c>
      <c r="J1963" t="str">
        <f>Part_D_RI_Target_Populations!B1971</f>
        <v/>
      </c>
      <c r="L1963" t="str" cm="1">
        <f t="array" ref="L1963">IFERROR(INDEX($J$1:$J$2001,SMALL(IF(NOT($J$1:$J$2001=""),ROW($I$1:$I$2001),""),ROW(A1962))),"")</f>
        <v/>
      </c>
    </row>
    <row r="1964" spans="2:12">
      <c r="B1964" t="str">
        <f>Part_D_RI!B1974</f>
        <v/>
      </c>
      <c r="C1964" t="str" cm="1">
        <f t="array" ref="C1964">IFERROR(INDEX($B$1:$B$2001,SMALL(IF(NOT($B$1:$B$2001=""),ROW($A$1:$A$2001),""),ROW(A1963))),"")</f>
        <v/>
      </c>
      <c r="J1964" t="str">
        <f>Part_D_RI_Target_Populations!B1972</f>
        <v/>
      </c>
      <c r="L1964" t="str" cm="1">
        <f t="array" ref="L1964">IFERROR(INDEX($J$1:$J$2001,SMALL(IF(NOT($J$1:$J$2001=""),ROW($I$1:$I$2001),""),ROW(A1963))),"")</f>
        <v/>
      </c>
    </row>
    <row r="1965" spans="2:12">
      <c r="B1965" t="str">
        <f>Part_D_RI!B1975</f>
        <v/>
      </c>
      <c r="C1965" t="str" cm="1">
        <f t="array" ref="C1965">IFERROR(INDEX($B$1:$B$2001,SMALL(IF(NOT($B$1:$B$2001=""),ROW($A$1:$A$2001),""),ROW(A1964))),"")</f>
        <v/>
      </c>
      <c r="J1965" t="str">
        <f>Part_D_RI_Target_Populations!B1973</f>
        <v/>
      </c>
      <c r="L1965" t="str" cm="1">
        <f t="array" ref="L1965">IFERROR(INDEX($J$1:$J$2001,SMALL(IF(NOT($J$1:$J$2001=""),ROW($I$1:$I$2001),""),ROW(A1964))),"")</f>
        <v/>
      </c>
    </row>
    <row r="1966" spans="2:12">
      <c r="B1966" t="str">
        <f>Part_D_RI!B1976</f>
        <v/>
      </c>
      <c r="C1966" t="str" cm="1">
        <f t="array" ref="C1966">IFERROR(INDEX($B$1:$B$2001,SMALL(IF(NOT($B$1:$B$2001=""),ROW($A$1:$A$2001),""),ROW(A1965))),"")</f>
        <v/>
      </c>
      <c r="J1966" t="str">
        <f>Part_D_RI_Target_Populations!B1974</f>
        <v/>
      </c>
      <c r="L1966" t="str" cm="1">
        <f t="array" ref="L1966">IFERROR(INDEX($J$1:$J$2001,SMALL(IF(NOT($J$1:$J$2001=""),ROW($I$1:$I$2001),""),ROW(A1965))),"")</f>
        <v/>
      </c>
    </row>
    <row r="1967" spans="2:12">
      <c r="B1967" t="str">
        <f>Part_D_RI!B1977</f>
        <v/>
      </c>
      <c r="C1967" t="str" cm="1">
        <f t="array" ref="C1967">IFERROR(INDEX($B$1:$B$2001,SMALL(IF(NOT($B$1:$B$2001=""),ROW($A$1:$A$2001),""),ROW(A1966))),"")</f>
        <v/>
      </c>
      <c r="J1967" t="str">
        <f>Part_D_RI_Target_Populations!B1975</f>
        <v/>
      </c>
      <c r="L1967" t="str" cm="1">
        <f t="array" ref="L1967">IFERROR(INDEX($J$1:$J$2001,SMALL(IF(NOT($J$1:$J$2001=""),ROW($I$1:$I$2001),""),ROW(A1966))),"")</f>
        <v/>
      </c>
    </row>
    <row r="1968" spans="2:12">
      <c r="B1968" t="str">
        <f>Part_D_RI!B1978</f>
        <v/>
      </c>
      <c r="C1968" t="str" cm="1">
        <f t="array" ref="C1968">IFERROR(INDEX($B$1:$B$2001,SMALL(IF(NOT($B$1:$B$2001=""),ROW($A$1:$A$2001),""),ROW(A1967))),"")</f>
        <v/>
      </c>
      <c r="J1968" t="str">
        <f>Part_D_RI_Target_Populations!B1976</f>
        <v/>
      </c>
      <c r="L1968" t="str" cm="1">
        <f t="array" ref="L1968">IFERROR(INDEX($J$1:$J$2001,SMALL(IF(NOT($J$1:$J$2001=""),ROW($I$1:$I$2001),""),ROW(A1967))),"")</f>
        <v/>
      </c>
    </row>
    <row r="1969" spans="2:12">
      <c r="B1969" t="str">
        <f>Part_D_RI!B1979</f>
        <v/>
      </c>
      <c r="C1969" t="str" cm="1">
        <f t="array" ref="C1969">IFERROR(INDEX($B$1:$B$2001,SMALL(IF(NOT($B$1:$B$2001=""),ROW($A$1:$A$2001),""),ROW(A1968))),"")</f>
        <v/>
      </c>
      <c r="J1969" t="str">
        <f>Part_D_RI_Target_Populations!B1977</f>
        <v/>
      </c>
      <c r="L1969" t="str" cm="1">
        <f t="array" ref="L1969">IFERROR(INDEX($J$1:$J$2001,SMALL(IF(NOT($J$1:$J$2001=""),ROW($I$1:$I$2001),""),ROW(A1968))),"")</f>
        <v/>
      </c>
    </row>
    <row r="1970" spans="2:12">
      <c r="B1970" t="str">
        <f>Part_D_RI!B1980</f>
        <v/>
      </c>
      <c r="C1970" t="str" cm="1">
        <f t="array" ref="C1970">IFERROR(INDEX($B$1:$B$2001,SMALL(IF(NOT($B$1:$B$2001=""),ROW($A$1:$A$2001),""),ROW(A1969))),"")</f>
        <v/>
      </c>
      <c r="J1970" t="str">
        <f>Part_D_RI_Target_Populations!B1978</f>
        <v/>
      </c>
      <c r="L1970" t="str" cm="1">
        <f t="array" ref="L1970">IFERROR(INDEX($J$1:$J$2001,SMALL(IF(NOT($J$1:$J$2001=""),ROW($I$1:$I$2001),""),ROW(A1969))),"")</f>
        <v/>
      </c>
    </row>
    <row r="1971" spans="2:12">
      <c r="B1971" t="str">
        <f>Part_D_RI!B1981</f>
        <v/>
      </c>
      <c r="C1971" t="str" cm="1">
        <f t="array" ref="C1971">IFERROR(INDEX($B$1:$B$2001,SMALL(IF(NOT($B$1:$B$2001=""),ROW($A$1:$A$2001),""),ROW(A1970))),"")</f>
        <v/>
      </c>
      <c r="J1971" t="str">
        <f>Part_D_RI_Target_Populations!B1979</f>
        <v/>
      </c>
      <c r="L1971" t="str" cm="1">
        <f t="array" ref="L1971">IFERROR(INDEX($J$1:$J$2001,SMALL(IF(NOT($J$1:$J$2001=""),ROW($I$1:$I$2001),""),ROW(A1970))),"")</f>
        <v/>
      </c>
    </row>
    <row r="1972" spans="2:12">
      <c r="B1972" t="str">
        <f>Part_D_RI!B1982</f>
        <v/>
      </c>
      <c r="C1972" t="str" cm="1">
        <f t="array" ref="C1972">IFERROR(INDEX($B$1:$B$2001,SMALL(IF(NOT($B$1:$B$2001=""),ROW($A$1:$A$2001),""),ROW(A1971))),"")</f>
        <v/>
      </c>
      <c r="J1972" t="str">
        <f>Part_D_RI_Target_Populations!B1980</f>
        <v/>
      </c>
      <c r="L1972" t="str" cm="1">
        <f t="array" ref="L1972">IFERROR(INDEX($J$1:$J$2001,SMALL(IF(NOT($J$1:$J$2001=""),ROW($I$1:$I$2001),""),ROW(A1971))),"")</f>
        <v/>
      </c>
    </row>
    <row r="1973" spans="2:12">
      <c r="B1973" t="str">
        <f>Part_D_RI!B1983</f>
        <v/>
      </c>
      <c r="C1973" t="str" cm="1">
        <f t="array" ref="C1973">IFERROR(INDEX($B$1:$B$2001,SMALL(IF(NOT($B$1:$B$2001=""),ROW($A$1:$A$2001),""),ROW(A1972))),"")</f>
        <v/>
      </c>
      <c r="J1973" t="str">
        <f>Part_D_RI_Target_Populations!B1981</f>
        <v/>
      </c>
      <c r="L1973" t="str" cm="1">
        <f t="array" ref="L1973">IFERROR(INDEX($J$1:$J$2001,SMALL(IF(NOT($J$1:$J$2001=""),ROW($I$1:$I$2001),""),ROW(A1972))),"")</f>
        <v/>
      </c>
    </row>
    <row r="1974" spans="2:12">
      <c r="B1974" t="str">
        <f>Part_D_RI!B1984</f>
        <v/>
      </c>
      <c r="C1974" t="str" cm="1">
        <f t="array" ref="C1974">IFERROR(INDEX($B$1:$B$2001,SMALL(IF(NOT($B$1:$B$2001=""),ROW($A$1:$A$2001),""),ROW(A1973))),"")</f>
        <v/>
      </c>
      <c r="J1974" t="str">
        <f>Part_D_RI_Target_Populations!B1982</f>
        <v/>
      </c>
      <c r="L1974" t="str" cm="1">
        <f t="array" ref="L1974">IFERROR(INDEX($J$1:$J$2001,SMALL(IF(NOT($J$1:$J$2001=""),ROW($I$1:$I$2001),""),ROW(A1973))),"")</f>
        <v/>
      </c>
    </row>
    <row r="1975" spans="2:12">
      <c r="B1975" t="str">
        <f>Part_D_RI!B1985</f>
        <v/>
      </c>
      <c r="C1975" t="str" cm="1">
        <f t="array" ref="C1975">IFERROR(INDEX($B$1:$B$2001,SMALL(IF(NOT($B$1:$B$2001=""),ROW($A$1:$A$2001),""),ROW(A1974))),"")</f>
        <v/>
      </c>
      <c r="J1975" t="str">
        <f>Part_D_RI_Target_Populations!B1983</f>
        <v/>
      </c>
      <c r="L1975" t="str" cm="1">
        <f t="array" ref="L1975">IFERROR(INDEX($J$1:$J$2001,SMALL(IF(NOT($J$1:$J$2001=""),ROW($I$1:$I$2001),""),ROW(A1974))),"")</f>
        <v/>
      </c>
    </row>
    <row r="1976" spans="2:12">
      <c r="B1976" t="str">
        <f>Part_D_RI!B1986</f>
        <v/>
      </c>
      <c r="C1976" t="str" cm="1">
        <f t="array" ref="C1976">IFERROR(INDEX($B$1:$B$2001,SMALL(IF(NOT($B$1:$B$2001=""),ROW($A$1:$A$2001),""),ROW(A1975))),"")</f>
        <v/>
      </c>
      <c r="J1976" t="str">
        <f>Part_D_RI_Target_Populations!B1984</f>
        <v/>
      </c>
      <c r="L1976" t="str" cm="1">
        <f t="array" ref="L1976">IFERROR(INDEX($J$1:$J$2001,SMALL(IF(NOT($J$1:$J$2001=""),ROW($I$1:$I$2001),""),ROW(A1975))),"")</f>
        <v/>
      </c>
    </row>
    <row r="1977" spans="2:12">
      <c r="B1977" t="str">
        <f>Part_D_RI!B1987</f>
        <v/>
      </c>
      <c r="C1977" t="str" cm="1">
        <f t="array" ref="C1977">IFERROR(INDEX($B$1:$B$2001,SMALL(IF(NOT($B$1:$B$2001=""),ROW($A$1:$A$2001),""),ROW(A1976))),"")</f>
        <v/>
      </c>
      <c r="J1977" t="str">
        <f>Part_D_RI_Target_Populations!B1985</f>
        <v/>
      </c>
      <c r="L1977" t="str" cm="1">
        <f t="array" ref="L1977">IFERROR(INDEX($J$1:$J$2001,SMALL(IF(NOT($J$1:$J$2001=""),ROW($I$1:$I$2001),""),ROW(A1976))),"")</f>
        <v/>
      </c>
    </row>
    <row r="1978" spans="2:12">
      <c r="B1978" t="str">
        <f>Part_D_RI!B1988</f>
        <v/>
      </c>
      <c r="C1978" t="str" cm="1">
        <f t="array" ref="C1978">IFERROR(INDEX($B$1:$B$2001,SMALL(IF(NOT($B$1:$B$2001=""),ROW($A$1:$A$2001),""),ROW(A1977))),"")</f>
        <v/>
      </c>
      <c r="J1978" t="str">
        <f>Part_D_RI_Target_Populations!B1986</f>
        <v/>
      </c>
      <c r="L1978" t="str" cm="1">
        <f t="array" ref="L1978">IFERROR(INDEX($J$1:$J$2001,SMALL(IF(NOT($J$1:$J$2001=""),ROW($I$1:$I$2001),""),ROW(A1977))),"")</f>
        <v/>
      </c>
    </row>
    <row r="1979" spans="2:12">
      <c r="B1979" t="str">
        <f>Part_D_RI!B1989</f>
        <v/>
      </c>
      <c r="C1979" t="str" cm="1">
        <f t="array" ref="C1979">IFERROR(INDEX($B$1:$B$2001,SMALL(IF(NOT($B$1:$B$2001=""),ROW($A$1:$A$2001),""),ROW(A1978))),"")</f>
        <v/>
      </c>
      <c r="J1979" t="str">
        <f>Part_D_RI_Target_Populations!B1987</f>
        <v/>
      </c>
      <c r="L1979" t="str" cm="1">
        <f t="array" ref="L1979">IFERROR(INDEX($J$1:$J$2001,SMALL(IF(NOT($J$1:$J$2001=""),ROW($I$1:$I$2001),""),ROW(A1978))),"")</f>
        <v/>
      </c>
    </row>
    <row r="1980" spans="2:12">
      <c r="B1980" t="str">
        <f>Part_D_RI!B1990</f>
        <v/>
      </c>
      <c r="C1980" t="str" cm="1">
        <f t="array" ref="C1980">IFERROR(INDEX($B$1:$B$2001,SMALL(IF(NOT($B$1:$B$2001=""),ROW($A$1:$A$2001),""),ROW(A1979))),"")</f>
        <v/>
      </c>
      <c r="J1980" t="str">
        <f>Part_D_RI_Target_Populations!B1988</f>
        <v/>
      </c>
      <c r="L1980" t="str" cm="1">
        <f t="array" ref="L1980">IFERROR(INDEX($J$1:$J$2001,SMALL(IF(NOT($J$1:$J$2001=""),ROW($I$1:$I$2001),""),ROW(A1979))),"")</f>
        <v/>
      </c>
    </row>
    <row r="1981" spans="2:12">
      <c r="B1981" t="str">
        <f>Part_D_RI!B1991</f>
        <v/>
      </c>
      <c r="C1981" t="str" cm="1">
        <f t="array" ref="C1981">IFERROR(INDEX($B$1:$B$2001,SMALL(IF(NOT($B$1:$B$2001=""),ROW($A$1:$A$2001),""),ROW(A1980))),"")</f>
        <v/>
      </c>
      <c r="J1981" t="str">
        <f>Part_D_RI_Target_Populations!B1989</f>
        <v/>
      </c>
      <c r="L1981" t="str" cm="1">
        <f t="array" ref="L1981">IFERROR(INDEX($J$1:$J$2001,SMALL(IF(NOT($J$1:$J$2001=""),ROW($I$1:$I$2001),""),ROW(A1980))),"")</f>
        <v/>
      </c>
    </row>
    <row r="1982" spans="2:12">
      <c r="B1982" t="str">
        <f>Part_D_RI!B1992</f>
        <v/>
      </c>
      <c r="C1982" t="str" cm="1">
        <f t="array" ref="C1982">IFERROR(INDEX($B$1:$B$2001,SMALL(IF(NOT($B$1:$B$2001=""),ROW($A$1:$A$2001),""),ROW(A1981))),"")</f>
        <v/>
      </c>
      <c r="J1982" t="str">
        <f>Part_D_RI_Target_Populations!B1990</f>
        <v/>
      </c>
      <c r="L1982" t="str" cm="1">
        <f t="array" ref="L1982">IFERROR(INDEX($J$1:$J$2001,SMALL(IF(NOT($J$1:$J$2001=""),ROW($I$1:$I$2001),""),ROW(A1981))),"")</f>
        <v/>
      </c>
    </row>
    <row r="1983" spans="2:12">
      <c r="B1983" t="str">
        <f>Part_D_RI!B1993</f>
        <v/>
      </c>
      <c r="C1983" t="str" cm="1">
        <f t="array" ref="C1983">IFERROR(INDEX($B$1:$B$2001,SMALL(IF(NOT($B$1:$B$2001=""),ROW($A$1:$A$2001),""),ROW(A1982))),"")</f>
        <v/>
      </c>
      <c r="J1983" t="str">
        <f>Part_D_RI_Target_Populations!B1991</f>
        <v/>
      </c>
      <c r="L1983" t="str" cm="1">
        <f t="array" ref="L1983">IFERROR(INDEX($J$1:$J$2001,SMALL(IF(NOT($J$1:$J$2001=""),ROW($I$1:$I$2001),""),ROW(A1982))),"")</f>
        <v/>
      </c>
    </row>
    <row r="1984" spans="2:12">
      <c r="B1984" t="str">
        <f>Part_D_RI!B1994</f>
        <v/>
      </c>
      <c r="C1984" t="str" cm="1">
        <f t="array" ref="C1984">IFERROR(INDEX($B$1:$B$2001,SMALL(IF(NOT($B$1:$B$2001=""),ROW($A$1:$A$2001),""),ROW(A1983))),"")</f>
        <v/>
      </c>
      <c r="J1984" t="str">
        <f>Part_D_RI_Target_Populations!B1992</f>
        <v/>
      </c>
      <c r="L1984" t="str" cm="1">
        <f t="array" ref="L1984">IFERROR(INDEX($J$1:$J$2001,SMALL(IF(NOT($J$1:$J$2001=""),ROW($I$1:$I$2001),""),ROW(A1983))),"")</f>
        <v/>
      </c>
    </row>
    <row r="1985" spans="2:12">
      <c r="B1985" t="str">
        <f>Part_D_RI!B1995</f>
        <v/>
      </c>
      <c r="C1985" t="str" cm="1">
        <f t="array" ref="C1985">IFERROR(INDEX($B$1:$B$2001,SMALL(IF(NOT($B$1:$B$2001=""),ROW($A$1:$A$2001),""),ROW(A1984))),"")</f>
        <v/>
      </c>
      <c r="J1985" t="str">
        <f>Part_D_RI_Target_Populations!B1993</f>
        <v/>
      </c>
      <c r="L1985" t="str" cm="1">
        <f t="array" ref="L1985">IFERROR(INDEX($J$1:$J$2001,SMALL(IF(NOT($J$1:$J$2001=""),ROW($I$1:$I$2001),""),ROW(A1984))),"")</f>
        <v/>
      </c>
    </row>
    <row r="1986" spans="2:12">
      <c r="B1986" t="str">
        <f>Part_D_RI!B1996</f>
        <v/>
      </c>
      <c r="C1986" t="str" cm="1">
        <f t="array" ref="C1986">IFERROR(INDEX($B$1:$B$2001,SMALL(IF(NOT($B$1:$B$2001=""),ROW($A$1:$A$2001),""),ROW(A1985))),"")</f>
        <v/>
      </c>
      <c r="J1986" t="str">
        <f>Part_D_RI_Target_Populations!B1994</f>
        <v/>
      </c>
      <c r="L1986" t="str" cm="1">
        <f t="array" ref="L1986">IFERROR(INDEX($J$1:$J$2001,SMALL(IF(NOT($J$1:$J$2001=""),ROW($I$1:$I$2001),""),ROW(A1985))),"")</f>
        <v/>
      </c>
    </row>
    <row r="1987" spans="2:12">
      <c r="B1987" t="str">
        <f>Part_D_RI!B1997</f>
        <v/>
      </c>
      <c r="C1987" t="str" cm="1">
        <f t="array" ref="C1987">IFERROR(INDEX($B$1:$B$2001,SMALL(IF(NOT($B$1:$B$2001=""),ROW($A$1:$A$2001),""),ROW(A1986))),"")</f>
        <v/>
      </c>
      <c r="J1987" t="str">
        <f>Part_D_RI_Target_Populations!B1995</f>
        <v/>
      </c>
      <c r="L1987" t="str" cm="1">
        <f t="array" ref="L1987">IFERROR(INDEX($J$1:$J$2001,SMALL(IF(NOT($J$1:$J$2001=""),ROW($I$1:$I$2001),""),ROW(A1986))),"")</f>
        <v/>
      </c>
    </row>
    <row r="1988" spans="2:12">
      <c r="B1988" t="str">
        <f>Part_D_RI!B1998</f>
        <v/>
      </c>
      <c r="C1988" t="str" cm="1">
        <f t="array" ref="C1988">IFERROR(INDEX($B$1:$B$2001,SMALL(IF(NOT($B$1:$B$2001=""),ROW($A$1:$A$2001),""),ROW(A1987))),"")</f>
        <v/>
      </c>
      <c r="J1988" t="str">
        <f>Part_D_RI_Target_Populations!B1996</f>
        <v/>
      </c>
      <c r="L1988" t="str" cm="1">
        <f t="array" ref="L1988">IFERROR(INDEX($J$1:$J$2001,SMALL(IF(NOT($J$1:$J$2001=""),ROW($I$1:$I$2001),""),ROW(A1987))),"")</f>
        <v/>
      </c>
    </row>
    <row r="1989" spans="2:12">
      <c r="B1989" t="str">
        <f>Part_D_RI!B1999</f>
        <v/>
      </c>
      <c r="C1989" t="str" cm="1">
        <f t="array" ref="C1989">IFERROR(INDEX($B$1:$B$2001,SMALL(IF(NOT($B$1:$B$2001=""),ROW($A$1:$A$2001),""),ROW(A1988))),"")</f>
        <v/>
      </c>
      <c r="J1989" t="str">
        <f>Part_D_RI_Target_Populations!B1997</f>
        <v/>
      </c>
      <c r="L1989" t="str" cm="1">
        <f t="array" ref="L1989">IFERROR(INDEX($J$1:$J$2001,SMALL(IF(NOT($J$1:$J$2001=""),ROW($I$1:$I$2001),""),ROW(A1988))),"")</f>
        <v/>
      </c>
    </row>
    <row r="1990" spans="2:12">
      <c r="B1990" t="str">
        <f>Part_D_RI!B2000</f>
        <v/>
      </c>
      <c r="C1990" t="str" cm="1">
        <f t="array" ref="C1990">IFERROR(INDEX($B$1:$B$2001,SMALL(IF(NOT($B$1:$B$2001=""),ROW($A$1:$A$2001),""),ROW(A1989))),"")</f>
        <v/>
      </c>
      <c r="J1990" t="str">
        <f>Part_D_RI_Target_Populations!B1998</f>
        <v/>
      </c>
      <c r="L1990" t="str" cm="1">
        <f t="array" ref="L1990">IFERROR(INDEX($J$1:$J$2001,SMALL(IF(NOT($J$1:$J$2001=""),ROW($I$1:$I$2001),""),ROW(A1989))),"")</f>
        <v/>
      </c>
    </row>
    <row r="1991" spans="2:12">
      <c r="B1991" t="str">
        <f>Part_D_RI!B2001</f>
        <v/>
      </c>
      <c r="C1991" t="str" cm="1">
        <f t="array" ref="C1991">IFERROR(INDEX($B$1:$B$2001,SMALL(IF(NOT($B$1:$B$2001=""),ROW($A$1:$A$2001),""),ROW(A1990))),"")</f>
        <v/>
      </c>
      <c r="J1991" t="str">
        <f>Part_D_RI_Target_Populations!B1999</f>
        <v/>
      </c>
      <c r="L1991" t="str" cm="1">
        <f t="array" ref="L1991">IFERROR(INDEX($J$1:$J$2001,SMALL(IF(NOT($J$1:$J$2001=""),ROW($I$1:$I$2001),""),ROW(A1990))),"")</f>
        <v/>
      </c>
    </row>
    <row r="1992" spans="2:12">
      <c r="B1992" t="str">
        <f>Part_D_RI!B2002</f>
        <v/>
      </c>
      <c r="C1992" t="str" cm="1">
        <f t="array" ref="C1992">IFERROR(INDEX($B$1:$B$2001,SMALL(IF(NOT($B$1:$B$2001=""),ROW($A$1:$A$2001),""),ROW(A1991))),"")</f>
        <v/>
      </c>
      <c r="J1992" t="str">
        <f>Part_D_RI_Target_Populations!B2000</f>
        <v/>
      </c>
      <c r="L1992" t="str" cm="1">
        <f t="array" ref="L1992">IFERROR(INDEX($J$1:$J$2001,SMALL(IF(NOT($J$1:$J$2001=""),ROW($I$1:$I$2001),""),ROW(A1991))),"")</f>
        <v/>
      </c>
    </row>
    <row r="1993" spans="2:12">
      <c r="B1993" t="str">
        <f>Part_D_RI!B2003</f>
        <v/>
      </c>
      <c r="C1993" t="str" cm="1">
        <f t="array" ref="C1993">IFERROR(INDEX($B$1:$B$2001,SMALL(IF(NOT($B$1:$B$2001=""),ROW($A$1:$A$2001),""),ROW(A1992))),"")</f>
        <v/>
      </c>
      <c r="J1993" t="str">
        <f>Part_D_RI_Target_Populations!B2001</f>
        <v/>
      </c>
      <c r="L1993" t="str" cm="1">
        <f t="array" ref="L1993">IFERROR(INDEX($J$1:$J$2001,SMALL(IF(NOT($J$1:$J$2001=""),ROW($I$1:$I$2001),""),ROW(A1992))),"")</f>
        <v/>
      </c>
    </row>
    <row r="1994" spans="2:12">
      <c r="B1994" t="str">
        <f>Part_D_RI!B2004</f>
        <v/>
      </c>
      <c r="C1994" t="str" cm="1">
        <f t="array" ref="C1994">IFERROR(INDEX($B$1:$B$2001,SMALL(IF(NOT($B$1:$B$2001=""),ROW($A$1:$A$2001),""),ROW(A1993))),"")</f>
        <v/>
      </c>
      <c r="J1994" t="str">
        <f>Part_D_RI_Target_Populations!B2002</f>
        <v/>
      </c>
      <c r="L1994" t="str" cm="1">
        <f t="array" ref="L1994">IFERROR(INDEX($J$1:$J$2001,SMALL(IF(NOT($J$1:$J$2001=""),ROW($I$1:$I$2001),""),ROW(A1993))),"")</f>
        <v/>
      </c>
    </row>
    <row r="1995" spans="2:12">
      <c r="B1995" t="str">
        <f>Part_D_RI!B2005</f>
        <v/>
      </c>
      <c r="C1995" t="str" cm="1">
        <f t="array" ref="C1995">IFERROR(INDEX($B$1:$B$2001,SMALL(IF(NOT($B$1:$B$2001=""),ROW($A$1:$A$2001),""),ROW(A1994))),"")</f>
        <v/>
      </c>
      <c r="J1995" t="str">
        <f>Part_D_RI_Target_Populations!B2003</f>
        <v/>
      </c>
      <c r="L1995" t="str" cm="1">
        <f t="array" ref="L1995">IFERROR(INDEX($J$1:$J$2001,SMALL(IF(NOT($J$1:$J$2001=""),ROW($I$1:$I$2001),""),ROW(A1994))),"")</f>
        <v/>
      </c>
    </row>
    <row r="1996" spans="2:12">
      <c r="B1996" t="str">
        <f>Part_D_RI!B2006</f>
        <v/>
      </c>
      <c r="C1996" t="str" cm="1">
        <f t="array" ref="C1996">IFERROR(INDEX($B$1:$B$2001,SMALL(IF(NOT($B$1:$B$2001=""),ROW($A$1:$A$2001),""),ROW(A1995))),"")</f>
        <v/>
      </c>
      <c r="J1996" t="str">
        <f>Part_D_RI_Target_Populations!B2004</f>
        <v/>
      </c>
      <c r="L1996" t="str" cm="1">
        <f t="array" ref="L1996">IFERROR(INDEX($J$1:$J$2001,SMALL(IF(NOT($J$1:$J$2001=""),ROW($I$1:$I$2001),""),ROW(A1995))),"")</f>
        <v/>
      </c>
    </row>
    <row r="1997" spans="2:12">
      <c r="B1997" t="str">
        <f>Part_D_RI!B2007</f>
        <v/>
      </c>
      <c r="C1997" t="str" cm="1">
        <f t="array" ref="C1997">IFERROR(INDEX($B$1:$B$2001,SMALL(IF(NOT($B$1:$B$2001=""),ROW($A$1:$A$2001),""),ROW(A1996))),"")</f>
        <v/>
      </c>
      <c r="J1997" t="str">
        <f>Part_D_RI_Target_Populations!B2005</f>
        <v/>
      </c>
      <c r="L1997" t="str" cm="1">
        <f t="array" ref="L1997">IFERROR(INDEX($J$1:$J$2001,SMALL(IF(NOT($J$1:$J$2001=""),ROW($I$1:$I$2001),""),ROW(A1996))),"")</f>
        <v/>
      </c>
    </row>
    <row r="1998" spans="2:12">
      <c r="B1998" t="str">
        <f>Part_D_RI!B2008</f>
        <v/>
      </c>
      <c r="C1998" t="str" cm="1">
        <f t="array" ref="C1998">IFERROR(INDEX($B$1:$B$2001,SMALL(IF(NOT($B$1:$B$2001=""),ROW($A$1:$A$2001),""),ROW(A1997))),"")</f>
        <v/>
      </c>
      <c r="J1998" t="str">
        <f>Part_D_RI_Target_Populations!B2006</f>
        <v/>
      </c>
      <c r="L1998" t="str" cm="1">
        <f t="array" ref="L1998">IFERROR(INDEX($J$1:$J$2001,SMALL(IF(NOT($J$1:$J$2001=""),ROW($I$1:$I$2001),""),ROW(A1997))),"")</f>
        <v/>
      </c>
    </row>
    <row r="1999" spans="2:12">
      <c r="B1999" t="str">
        <f>Part_D_RI!B2009</f>
        <v/>
      </c>
      <c r="C1999" t="str" cm="1">
        <f t="array" ref="C1999">IFERROR(INDEX($B$1:$B$2001,SMALL(IF(NOT($B$1:$B$2001=""),ROW($A$1:$A$2001),""),ROW(A1998))),"")</f>
        <v/>
      </c>
      <c r="J1999" t="str">
        <f>Part_D_RI_Target_Populations!B2007</f>
        <v/>
      </c>
      <c r="L1999" t="str" cm="1">
        <f t="array" ref="L1999">IFERROR(INDEX($J$1:$J$2001,SMALL(IF(NOT($J$1:$J$2001=""),ROW($I$1:$I$2001),""),ROW(A1998))),"")</f>
        <v/>
      </c>
    </row>
    <row r="2000" spans="2:12">
      <c r="B2000" t="str">
        <f>Part_D_RI!B2010</f>
        <v/>
      </c>
      <c r="C2000" t="str" cm="1">
        <f t="array" ref="C2000">IFERROR(INDEX($B$1:$B$2001,SMALL(IF(NOT($B$1:$B$2001=""),ROW($A$1:$A$2001),""),ROW(A1999))),"")</f>
        <v/>
      </c>
      <c r="J2000" t="str">
        <f>Part_D_RI_Target_Populations!B2008</f>
        <v/>
      </c>
      <c r="L2000" t="str" cm="1">
        <f t="array" ref="L2000">IFERROR(INDEX($J$1:$J$2001,SMALL(IF(NOT($J$1:$J$2001=""),ROW($I$1:$I$2001),""),ROW(A1999))),"")</f>
        <v/>
      </c>
    </row>
    <row r="2001" spans="2:12">
      <c r="B2001" t="str">
        <f>Part_D_RI!B2011</f>
        <v/>
      </c>
      <c r="C2001" t="str" cm="1">
        <f t="array" ref="C2001">IFERROR(INDEX($B$1:$B$2001,SMALL(IF(NOT($B$1:$B$2001=""),ROW($A$1:$A$2001),""),ROW(A2000))),"")</f>
        <v/>
      </c>
      <c r="J2001" t="str">
        <f>Part_D_RI_Target_Populations!B2009</f>
        <v/>
      </c>
      <c r="L2001" t="str" cm="1">
        <f t="array" ref="L2001">IFERROR(INDEX($J$1:$J$2001,SMALL(IF(NOT($J$1:$J$2001=""),ROW($I$1:$I$2001),""),ROW(A2000))),"")</f>
        <v/>
      </c>
    </row>
    <row r="2002" spans="2:12">
      <c r="C2002" t="str" cm="1">
        <f t="array" ref="C2002">IFERROR(INDEX($B$1:$B$2001,SMALL(IF(NOT($B$1:$B$2001=""),ROW($A$1:$A$2001),""),ROW(A2001))),"")</f>
        <v/>
      </c>
      <c r="L2002" t="str" cm="1">
        <f t="array" ref="L2002">IFERROR(INDEX($J$1:$J$2001,SMALL(IF(NOT($J$1:$J$2001=""),ROW($I$1:$I$2001),""),ROW(A2001))),"")</f>
        <v/>
      </c>
    </row>
  </sheetData>
  <pageMargins left="0.7" right="0.7" top="0.75" bottom="0.75" header="0.3" footer="0.3"/>
  <pageSetup orientation="portrait" horizontalDpi="200" verticalDpi="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56126-30C5-48EF-A4E0-C68E5ACFBCDC}">
  <sheetPr codeName="Sheet18">
    <tabColor rgb="FF0070C0"/>
    <pageSetUpPr autoPageBreaks="0"/>
  </sheetPr>
  <dimension ref="A1:XFC48"/>
  <sheetViews>
    <sheetView showGridLines="0" zoomScaleNormal="100" workbookViewId="0">
      <selection sqref="A1:F1"/>
    </sheetView>
  </sheetViews>
  <sheetFormatPr defaultColWidth="0" defaultRowHeight="15" zeroHeight="1"/>
  <cols>
    <col min="1" max="1" width="8.7109375" customWidth="1"/>
    <col min="2" max="2" width="41.42578125" customWidth="1"/>
    <col min="3" max="3" width="38.7109375" bestFit="1" customWidth="1"/>
    <col min="4" max="4" width="32.42578125" customWidth="1"/>
    <col min="5" max="5" width="30.28515625" customWidth="1"/>
    <col min="6" max="6" width="30" customWidth="1"/>
    <col min="7" max="7" width="9.28515625" hidden="1" customWidth="1"/>
    <col min="8" max="16381" width="9.28515625" hidden="1"/>
    <col min="16382" max="16382" width="13.42578125" hidden="1"/>
    <col min="16383" max="16383" width="7.28515625" hidden="1"/>
    <col min="16384" max="16384" width="16.42578125" hidden="1"/>
  </cols>
  <sheetData>
    <row r="1" spans="1:16" ht="18.75" customHeight="1">
      <c r="A1" s="333" t="s">
        <v>18</v>
      </c>
      <c r="B1" s="333"/>
      <c r="C1" s="333"/>
      <c r="D1" s="333"/>
      <c r="E1" s="333"/>
      <c r="F1" s="333"/>
    </row>
    <row r="2" spans="1:16" ht="30" customHeight="1">
      <c r="A2" s="334" t="s">
        <v>926</v>
      </c>
      <c r="B2" s="334"/>
      <c r="C2" s="334"/>
      <c r="D2" s="334"/>
      <c r="E2" s="334"/>
      <c r="F2" s="334"/>
    </row>
    <row r="3" spans="1:16" ht="15" customHeight="1">
      <c r="A3" s="335" t="s">
        <v>628</v>
      </c>
      <c r="B3" s="335"/>
      <c r="C3" s="335"/>
      <c r="D3" s="335"/>
      <c r="E3" s="335"/>
      <c r="F3" s="335"/>
      <c r="G3" s="225"/>
      <c r="H3" s="225"/>
      <c r="I3" s="225"/>
      <c r="J3" s="225"/>
      <c r="K3" s="225"/>
      <c r="L3" s="225"/>
      <c r="M3" s="225"/>
      <c r="N3" s="225"/>
      <c r="O3" s="225"/>
      <c r="P3" s="225"/>
    </row>
    <row r="4" spans="1:16" ht="15.75">
      <c r="A4" s="335"/>
      <c r="B4" s="335"/>
      <c r="C4" s="335"/>
      <c r="D4" s="335"/>
      <c r="E4" s="335"/>
      <c r="F4" s="335"/>
      <c r="G4" s="225"/>
      <c r="H4" s="225"/>
      <c r="I4" s="225"/>
      <c r="J4" s="225"/>
      <c r="K4" s="225"/>
      <c r="L4" s="225"/>
      <c r="M4" s="225"/>
      <c r="N4" s="225"/>
      <c r="O4" s="225"/>
      <c r="P4" s="225"/>
    </row>
    <row r="5" spans="1:16" ht="350.25" customHeight="1">
      <c r="A5" s="336" t="s">
        <v>925</v>
      </c>
      <c r="B5" s="337"/>
      <c r="C5" s="337"/>
      <c r="D5" s="337"/>
      <c r="E5" s="337"/>
      <c r="F5" s="338"/>
      <c r="G5" s="226"/>
      <c r="H5" s="226"/>
      <c r="I5" s="226"/>
      <c r="J5" s="226"/>
      <c r="K5" s="226"/>
      <c r="L5" s="226"/>
      <c r="M5" s="226"/>
      <c r="N5" s="226"/>
      <c r="O5" s="226"/>
      <c r="P5" s="226"/>
    </row>
    <row r="6" spans="1:16">
      <c r="B6" s="227"/>
      <c r="C6" s="227"/>
      <c r="D6" s="227"/>
      <c r="E6" s="227"/>
      <c r="F6" s="227"/>
      <c r="G6" s="227"/>
      <c r="H6" s="227"/>
      <c r="I6" s="227"/>
      <c r="J6" s="227"/>
      <c r="K6" s="227"/>
      <c r="L6" s="227"/>
      <c r="M6" s="227"/>
      <c r="N6" s="227"/>
      <c r="O6" s="227"/>
      <c r="P6" s="227"/>
    </row>
    <row r="7" spans="1:16" ht="15" customHeight="1">
      <c r="A7" s="341" t="s">
        <v>573</v>
      </c>
      <c r="B7" s="342"/>
      <c r="C7" s="345" t="s">
        <v>751</v>
      </c>
      <c r="D7" s="346"/>
      <c r="E7" s="347"/>
      <c r="F7" s="228"/>
      <c r="G7" s="229"/>
      <c r="H7" s="229"/>
      <c r="I7" s="229"/>
      <c r="J7" s="229"/>
    </row>
    <row r="8" spans="1:16" ht="30">
      <c r="A8" s="341"/>
      <c r="B8" s="342"/>
      <c r="C8" s="230" t="s">
        <v>574</v>
      </c>
      <c r="D8" s="230" t="s">
        <v>575</v>
      </c>
      <c r="E8" s="230" t="s">
        <v>576</v>
      </c>
      <c r="F8" s="230" t="s">
        <v>577</v>
      </c>
      <c r="G8" s="229"/>
      <c r="H8" s="229"/>
      <c r="I8" s="229"/>
      <c r="J8" s="229"/>
      <c r="K8" s="231"/>
      <c r="L8" s="231"/>
      <c r="M8" s="231"/>
      <c r="N8" s="231"/>
    </row>
    <row r="9" spans="1:16" ht="63" customHeight="1">
      <c r="A9" s="343"/>
      <c r="B9" s="344"/>
      <c r="C9" s="232" t="s">
        <v>578</v>
      </c>
      <c r="D9" s="232" t="s">
        <v>579</v>
      </c>
      <c r="E9" s="232" t="s">
        <v>580</v>
      </c>
      <c r="F9" s="232" t="s">
        <v>725</v>
      </c>
      <c r="G9" s="233"/>
      <c r="H9" s="233"/>
      <c r="I9" s="233"/>
      <c r="J9" s="233"/>
      <c r="K9" s="231"/>
      <c r="L9" s="231"/>
      <c r="M9" s="231"/>
      <c r="N9" s="231"/>
    </row>
    <row r="10" spans="1:16">
      <c r="A10" s="348" t="s">
        <v>752</v>
      </c>
      <c r="B10" s="348"/>
      <c r="C10" s="234">
        <v>42000</v>
      </c>
      <c r="D10" s="234">
        <v>30000</v>
      </c>
      <c r="E10" s="234">
        <v>27000</v>
      </c>
      <c r="F10" s="235"/>
      <c r="G10" s="233" t="b">
        <f t="shared" ref="G10:G15" si="0">AND(E10=D10,D10&lt;&gt;"")</f>
        <v>0</v>
      </c>
      <c r="H10" s="233"/>
      <c r="I10" s="233"/>
      <c r="J10" s="233"/>
      <c r="K10" s="231"/>
      <c r="L10" s="231"/>
      <c r="M10" s="231"/>
      <c r="N10" s="231"/>
    </row>
    <row r="11" spans="1:16">
      <c r="A11" s="348" t="s">
        <v>581</v>
      </c>
      <c r="B11" s="348"/>
      <c r="C11" s="236">
        <v>27000</v>
      </c>
      <c r="D11" s="236">
        <v>13700</v>
      </c>
      <c r="E11" s="237">
        <v>11450</v>
      </c>
      <c r="F11" s="238"/>
      <c r="G11" s="233" t="b">
        <f t="shared" si="0"/>
        <v>0</v>
      </c>
      <c r="H11" s="231"/>
      <c r="I11" s="231"/>
      <c r="J11" s="231"/>
      <c r="K11" s="231"/>
      <c r="L11" s="231"/>
      <c r="M11" s="231"/>
      <c r="N11" s="231"/>
    </row>
    <row r="12" spans="1:16" ht="17.25" customHeight="1">
      <c r="A12" s="339" t="s">
        <v>582</v>
      </c>
      <c r="B12" s="340"/>
      <c r="C12" s="237">
        <v>5000</v>
      </c>
      <c r="D12" s="239">
        <v>2500</v>
      </c>
      <c r="E12" s="237">
        <v>250</v>
      </c>
      <c r="F12" s="238"/>
      <c r="G12" s="233" t="b">
        <f t="shared" si="0"/>
        <v>0</v>
      </c>
      <c r="H12" s="240"/>
      <c r="I12" s="240"/>
      <c r="J12" s="240"/>
      <c r="K12" s="1"/>
    </row>
    <row r="13" spans="1:16" ht="17.25" customHeight="1">
      <c r="A13" s="339" t="s">
        <v>583</v>
      </c>
      <c r="B13" s="340"/>
      <c r="C13" s="237">
        <v>22000</v>
      </c>
      <c r="D13" s="239">
        <v>11200</v>
      </c>
      <c r="E13" s="237">
        <v>11200</v>
      </c>
      <c r="F13" s="238" t="s">
        <v>880</v>
      </c>
      <c r="G13" s="233" t="b">
        <f t="shared" si="0"/>
        <v>1</v>
      </c>
      <c r="H13" s="240"/>
      <c r="I13" s="240"/>
      <c r="J13" s="240"/>
      <c r="K13" s="1"/>
    </row>
    <row r="14" spans="1:16" ht="17.25" customHeight="1">
      <c r="A14" s="339" t="s">
        <v>584</v>
      </c>
      <c r="B14" s="340"/>
      <c r="C14" s="237">
        <v>22000</v>
      </c>
      <c r="D14" s="239">
        <v>11200</v>
      </c>
      <c r="E14" s="237">
        <v>11200</v>
      </c>
      <c r="F14" s="238" t="s">
        <v>880</v>
      </c>
      <c r="G14" s="233" t="b">
        <f t="shared" si="0"/>
        <v>1</v>
      </c>
    </row>
    <row r="15" spans="1:16" ht="17.25" customHeight="1">
      <c r="A15" s="350" t="s">
        <v>585</v>
      </c>
      <c r="B15" s="351"/>
      <c r="C15" s="237">
        <v>22200</v>
      </c>
      <c r="D15" s="237">
        <v>9100</v>
      </c>
      <c r="E15" s="237">
        <v>9100</v>
      </c>
      <c r="F15" s="238" t="s">
        <v>880</v>
      </c>
      <c r="G15" s="233" t="b">
        <f t="shared" si="0"/>
        <v>1</v>
      </c>
    </row>
    <row r="16" spans="1:16" ht="17.25" customHeight="1">
      <c r="A16" s="339" t="s">
        <v>586</v>
      </c>
      <c r="B16" s="340"/>
      <c r="C16" s="237">
        <v>6000</v>
      </c>
      <c r="D16" s="237">
        <v>1000</v>
      </c>
      <c r="E16" s="237">
        <v>1000</v>
      </c>
      <c r="F16" s="238" t="s">
        <v>880</v>
      </c>
      <c r="G16" s="233"/>
    </row>
    <row r="17" spans="1:16" ht="17.25" customHeight="1">
      <c r="A17" s="339" t="s">
        <v>587</v>
      </c>
      <c r="B17" s="340"/>
      <c r="C17" s="237">
        <v>16200</v>
      </c>
      <c r="D17" s="237">
        <v>8100</v>
      </c>
      <c r="E17" s="237">
        <v>8100</v>
      </c>
      <c r="F17" s="238" t="s">
        <v>880</v>
      </c>
      <c r="G17" s="233"/>
    </row>
    <row r="18" spans="1:16" ht="17.25" customHeight="1">
      <c r="A18" s="339" t="s">
        <v>588</v>
      </c>
      <c r="B18" s="340"/>
      <c r="C18" s="237">
        <v>16200</v>
      </c>
      <c r="D18" s="237">
        <v>8100</v>
      </c>
      <c r="E18" s="237">
        <v>8100</v>
      </c>
      <c r="F18" s="238" t="s">
        <v>880</v>
      </c>
      <c r="G18" s="233"/>
    </row>
    <row r="19" spans="1:16" ht="17.25" customHeight="1">
      <c r="A19" s="350" t="s">
        <v>589</v>
      </c>
      <c r="B19" s="351"/>
      <c r="C19" s="237">
        <v>10800</v>
      </c>
      <c r="D19" s="237">
        <v>10800</v>
      </c>
      <c r="E19" s="237">
        <v>7485</v>
      </c>
      <c r="F19" s="238"/>
      <c r="G19" s="233"/>
    </row>
    <row r="20" spans="1:16" ht="17.25" customHeight="1">
      <c r="A20" s="352" t="s">
        <v>590</v>
      </c>
      <c r="B20" s="352"/>
      <c r="C20" s="237">
        <v>10800</v>
      </c>
      <c r="D20" s="237">
        <v>10800</v>
      </c>
      <c r="E20" s="237">
        <v>7485</v>
      </c>
      <c r="F20" s="238"/>
      <c r="G20" s="233"/>
    </row>
    <row r="21" spans="1:16" ht="17.25" customHeight="1">
      <c r="A21" s="352" t="s">
        <v>591</v>
      </c>
      <c r="B21" s="352"/>
      <c r="C21" s="237"/>
      <c r="D21" s="237"/>
      <c r="E21" s="237"/>
      <c r="F21" s="238"/>
      <c r="G21" s="233"/>
    </row>
    <row r="22" spans="1:16">
      <c r="G22" s="233" t="b">
        <f>AND(E16=D16,D16&lt;&gt;"")</f>
        <v>1</v>
      </c>
    </row>
    <row r="23" spans="1:16" ht="39" customHeight="1" thickBot="1">
      <c r="A23" s="277" t="s">
        <v>592</v>
      </c>
      <c r="B23" s="277"/>
      <c r="C23" s="277"/>
      <c r="D23" s="277"/>
      <c r="E23" s="277"/>
      <c r="F23" s="277"/>
      <c r="G23" s="233" t="b">
        <f>AND(E17=D17,D17&lt;&gt;"")</f>
        <v>1</v>
      </c>
    </row>
    <row r="24" spans="1:16" ht="15.75" thickBot="1">
      <c r="A24" s="241"/>
      <c r="B24" s="330" t="s">
        <v>753</v>
      </c>
      <c r="C24" s="331"/>
      <c r="D24" s="331"/>
      <c r="E24" s="332"/>
      <c r="F24" s="242"/>
      <c r="G24" s="227"/>
      <c r="H24" s="227"/>
      <c r="I24" s="227"/>
      <c r="J24" s="227"/>
      <c r="K24" s="227"/>
      <c r="L24" s="227"/>
      <c r="M24" s="227"/>
      <c r="N24" s="227"/>
      <c r="O24" s="227"/>
      <c r="P24" s="227"/>
    </row>
    <row r="25" spans="1:16" ht="15.75" thickBot="1">
      <c r="A25" s="241"/>
      <c r="B25" s="330" t="s">
        <v>755</v>
      </c>
      <c r="C25" s="331"/>
      <c r="D25" s="331"/>
      <c r="E25" s="332"/>
      <c r="F25" s="242"/>
      <c r="G25" s="227"/>
      <c r="H25" s="227"/>
      <c r="I25" s="227"/>
      <c r="J25" s="227"/>
      <c r="K25" s="227"/>
      <c r="L25" s="227"/>
      <c r="M25" s="227"/>
      <c r="N25" s="227"/>
      <c r="O25" s="227"/>
      <c r="P25" s="227"/>
    </row>
    <row r="26" spans="1:16" ht="15.75" thickBot="1">
      <c r="A26" s="241"/>
      <c r="B26" s="330" t="s">
        <v>756</v>
      </c>
      <c r="C26" s="331"/>
      <c r="D26" s="331"/>
      <c r="E26" s="332"/>
      <c r="F26" s="242"/>
      <c r="G26" s="227"/>
      <c r="H26" s="227"/>
      <c r="I26" s="227"/>
      <c r="J26" s="227"/>
      <c r="K26" s="227"/>
      <c r="L26" s="227"/>
      <c r="M26" s="227"/>
      <c r="N26" s="227"/>
      <c r="O26" s="227"/>
      <c r="P26" s="227"/>
    </row>
    <row r="27" spans="1:16" ht="15.75" thickBot="1">
      <c r="A27" s="243"/>
      <c r="B27" s="330" t="s">
        <v>593</v>
      </c>
      <c r="C27" s="331"/>
      <c r="D27" s="331"/>
      <c r="E27" s="332"/>
      <c r="F27" s="242"/>
      <c r="G27" s="227"/>
      <c r="H27" s="227"/>
      <c r="I27" s="227"/>
      <c r="J27" s="227"/>
      <c r="K27" s="227"/>
      <c r="L27" s="227"/>
      <c r="M27" s="227"/>
      <c r="N27" s="227"/>
      <c r="O27" s="227"/>
      <c r="P27" s="227"/>
    </row>
    <row r="28" spans="1:16" ht="15.75" thickBot="1">
      <c r="A28" s="244"/>
      <c r="B28" s="330" t="s">
        <v>757</v>
      </c>
      <c r="C28" s="331"/>
      <c r="D28" s="331"/>
      <c r="E28" s="332"/>
      <c r="F28" s="242"/>
      <c r="G28" s="227"/>
      <c r="H28" s="227"/>
      <c r="I28" s="227"/>
      <c r="J28" s="227"/>
      <c r="K28" s="227"/>
      <c r="L28" s="227"/>
      <c r="M28" s="227"/>
      <c r="N28" s="227"/>
      <c r="O28" s="227"/>
      <c r="P28" s="227"/>
    </row>
    <row r="29" spans="1:16" ht="15.75" thickBot="1">
      <c r="A29" s="244"/>
      <c r="B29" s="330" t="s">
        <v>758</v>
      </c>
      <c r="C29" s="331"/>
      <c r="D29" s="331"/>
      <c r="E29" s="332"/>
      <c r="F29" s="242"/>
      <c r="G29" s="227"/>
      <c r="H29" s="227"/>
      <c r="I29" s="227"/>
      <c r="J29" s="227"/>
      <c r="K29" s="227"/>
      <c r="L29" s="227"/>
      <c r="M29" s="227"/>
      <c r="N29" s="227"/>
      <c r="O29" s="227"/>
      <c r="P29" s="227"/>
    </row>
    <row r="30" spans="1:16" ht="15.75" thickBot="1">
      <c r="A30" s="245"/>
      <c r="B30" s="330" t="s">
        <v>594</v>
      </c>
      <c r="C30" s="331"/>
      <c r="D30" s="331"/>
      <c r="E30" s="332"/>
      <c r="F30" s="242"/>
      <c r="G30" s="227"/>
      <c r="H30" s="227"/>
      <c r="I30" s="227"/>
      <c r="J30" s="227"/>
      <c r="K30" s="227"/>
      <c r="L30" s="227"/>
      <c r="M30" s="227"/>
      <c r="N30" s="227"/>
      <c r="O30" s="227"/>
      <c r="P30" s="227"/>
    </row>
    <row r="31" spans="1:16" ht="15.75" thickBot="1">
      <c r="A31" s="243"/>
      <c r="B31" s="330" t="s">
        <v>595</v>
      </c>
      <c r="C31" s="331"/>
      <c r="D31" s="331"/>
      <c r="E31" s="332"/>
      <c r="F31" s="242"/>
      <c r="G31" s="227"/>
      <c r="H31" s="227"/>
      <c r="I31" s="227"/>
      <c r="J31" s="227"/>
      <c r="K31" s="227"/>
      <c r="L31" s="227"/>
      <c r="M31" s="227"/>
      <c r="N31" s="227"/>
      <c r="O31" s="227"/>
      <c r="P31" s="227"/>
    </row>
    <row r="32" spans="1:16" ht="15.75" hidden="1" thickBot="1">
      <c r="A32" s="246"/>
      <c r="B32" s="246" t="s">
        <v>596</v>
      </c>
      <c r="C32" s="247"/>
      <c r="D32" s="247"/>
      <c r="E32" s="248"/>
      <c r="F32" s="242"/>
      <c r="G32" s="227"/>
      <c r="H32" s="227"/>
      <c r="I32" s="227"/>
      <c r="J32" s="227"/>
      <c r="K32" s="227"/>
      <c r="L32" s="227"/>
      <c r="M32" s="227"/>
      <c r="N32" s="227"/>
      <c r="O32" s="227"/>
      <c r="P32" s="227"/>
    </row>
    <row r="33" spans="1:10" ht="17.25" customHeight="1" thickBot="1">
      <c r="A33" s="60"/>
      <c r="B33" s="353" t="s">
        <v>754</v>
      </c>
      <c r="C33" s="354"/>
      <c r="D33" s="354"/>
      <c r="E33" s="355"/>
      <c r="G33" s="233" t="e">
        <f>AND(#REF!=#REF!,#REF!&lt;&gt;"")</f>
        <v>#REF!</v>
      </c>
      <c r="H33" s="249"/>
      <c r="I33" s="249"/>
      <c r="J33" s="249"/>
    </row>
    <row r="34" spans="1:10" ht="46.5" hidden="1" customHeight="1"/>
    <row r="35" spans="1:10" s="349" customFormat="1" hidden="1"/>
    <row r="47" spans="1:10"/>
    <row r="48" spans="1:10"/>
  </sheetData>
  <sheetProtection algorithmName="SHA-512" hashValue="/ImWsfhPvv2EXhZC71gLuAvzohrfMfW29PoZapBQ2wdZNus+734gCF+4W0PIKRDE5pYqXP1wUsDl4/a7jIVSNg==" saltValue="wepqpFERE6DV271uwyIDHg==" spinCount="100000" sheet="1" objects="1" scenarios="1"/>
  <mergeCells count="29">
    <mergeCell ref="A35:XFD35"/>
    <mergeCell ref="A14:B14"/>
    <mergeCell ref="A13:B13"/>
    <mergeCell ref="A19:B19"/>
    <mergeCell ref="A20:B20"/>
    <mergeCell ref="A21:B21"/>
    <mergeCell ref="A16:B16"/>
    <mergeCell ref="A15:B15"/>
    <mergeCell ref="A17:B17"/>
    <mergeCell ref="A18:B18"/>
    <mergeCell ref="A23:F23"/>
    <mergeCell ref="B33:E33"/>
    <mergeCell ref="B24:E24"/>
    <mergeCell ref="B25:E25"/>
    <mergeCell ref="B26:E26"/>
    <mergeCell ref="B27:E27"/>
    <mergeCell ref="B28:E28"/>
    <mergeCell ref="B29:E29"/>
    <mergeCell ref="B30:E30"/>
    <mergeCell ref="B31:E31"/>
    <mergeCell ref="A1:F1"/>
    <mergeCell ref="A2:F2"/>
    <mergeCell ref="A3:F4"/>
    <mergeCell ref="A5:F5"/>
    <mergeCell ref="A12:B12"/>
    <mergeCell ref="A7:B9"/>
    <mergeCell ref="C7:E7"/>
    <mergeCell ref="A11:B11"/>
    <mergeCell ref="A10:B10"/>
  </mergeCells>
  <conditionalFormatting sqref="A24">
    <cfRule type="expression" dxfId="10" priority="11">
      <formula>OR($C$10="", $D$10="", $E$10="")</formula>
    </cfRule>
  </conditionalFormatting>
  <conditionalFormatting sqref="A25">
    <cfRule type="expression" dxfId="9" priority="116">
      <formula>OR($C$10&gt;SUM($C$11,$C$15,$C$19), $D$10&gt;SUM($D$11,$D$15,$D$19), $E$10&gt;SUM($E$11,$E$15,$E$19))</formula>
    </cfRule>
  </conditionalFormatting>
  <conditionalFormatting sqref="A26">
    <cfRule type="expression" dxfId="8" priority="117">
      <formula>OR($C$10&lt;MAX($C$11,$C$15,$C$19), $D$10&lt;MAX($D$11,$D$15,$D$19), $E$10&lt;MAX($E$11,$E$15,$E$19))</formula>
    </cfRule>
  </conditionalFormatting>
  <conditionalFormatting sqref="A28">
    <cfRule type="expression" dxfId="7" priority="123">
      <formula>OR($C$11&gt;SUM($C$12:$C$14), $D$11&gt;SUM($D$12:$D$14), $E$11&gt;SUM($E$12:$E$14), $C$15&gt;SUM($C$16:$C$18), $D$15&gt;SUM($D$16:$D$18), $E$15&gt;SUM($E$16:$E$18), $C$19&gt;SUM($C$20:$C$21), $D$19&gt;SUM($D$20:$D$21), $E$19&gt;SUM($E$20:$E$21))</formula>
    </cfRule>
  </conditionalFormatting>
  <conditionalFormatting sqref="A29">
    <cfRule type="expression" dxfId="6" priority="124">
      <formula>OR($C$11&lt;MAX($C$12:$C$14), $D$11&lt;MAX($D$12:$D$14), $E$11&lt;MAX($E$12:$E$14), $C$15&lt;MAX($C$16:$C$18), $D$15&lt;MAX($D$16:$D$18), $E$15&lt;MAX($E$16:$E$18), $C$19&lt;MAX($C$20:$C$21), $D$19&lt;MAX($D$20:$D$21), $E$19&lt;MAX($E$20:$E$21))</formula>
    </cfRule>
  </conditionalFormatting>
  <conditionalFormatting sqref="A30">
    <cfRule type="expression" dxfId="5" priority="114">
      <formula>OR($D$10:$D$21&gt;$C$10:$C$21)</formula>
    </cfRule>
  </conditionalFormatting>
  <conditionalFormatting sqref="A31">
    <cfRule type="expression" dxfId="4" priority="115">
      <formula>OR($E$10:$E$21&gt;$D$10:$D$21)</formula>
    </cfRule>
  </conditionalFormatting>
  <conditionalFormatting sqref="A32">
    <cfRule type="expression" dxfId="3" priority="12">
      <formula>OR($G$10:$G$33=TRUE)</formula>
    </cfRule>
  </conditionalFormatting>
  <conditionalFormatting sqref="A33">
    <cfRule type="expression" dxfId="2" priority="1">
      <formula>OR(AND($D$10=$E$10, $E$10&lt;&gt;"",$F$10=""), AND($D$11=$E$11, $E$11&lt;&gt;"",$F$11=""), AND($D$12=$E$12, $E$12&lt;&gt;"",$F$12=""), AND($D$13=$E$13, $E$13&lt;&gt;"",$F$13=""), AND($D$14=$E$14, $E$14&lt;&gt;"",$F$14=""), AND($D$15=$E$15, $E$15&lt;&gt;"",$F$15=""), AND($D$16=$E$16, $E$16&lt;&gt;"",$F$16=""), AND($D$17=$E$17, $E$17&lt;&gt;"",$F$17=""), AND($D$18=$E$18, $E$18&lt;&gt;"",$F$18=""), AND($D$19=$E$19, $E$19&lt;&gt;"",$F$19=""), AND($D$20=$E$20, $E$20&lt;&gt;"",$F$20=""), AND($D$21=$E$21, $E$21&lt;&gt;"",$F$21=""))</formula>
    </cfRule>
  </conditionalFormatting>
  <hyperlinks>
    <hyperlink ref="A1:C1" location="'Landing Page'!A1" display="Return to Landing Page " xr:uid="{40D02F75-423E-4AA2-B0A1-6D61F6533545}"/>
    <hyperlink ref="A1:F1" location="Landing_Page!A1" display="Return to Landing Page " xr:uid="{40B3D61F-A5B9-42FB-ABA8-71E8B403A4FC}"/>
  </hyperlinks>
  <pageMargins left="0.7" right="0.7" top="0.75" bottom="0.75" header="0.3" footer="0.3"/>
  <pageSetup orientation="portrait" horizontalDpi="200" verticalDpi="200" r:id="rId1"/>
  <extLst>
    <ext xmlns:x14="http://schemas.microsoft.com/office/spreadsheetml/2009/9/main" uri="{78C0D931-6437-407d-A8EE-F0AAD7539E65}">
      <x14:conditionalFormattings>
        <x14:conditionalFormatting xmlns:xm="http://schemas.microsoft.com/office/excel/2006/main">
          <x14:cfRule type="expression" priority="228" id="{3B6A9B3E-60A7-4CBA-9766-17AE6DF9F0AD}">
            <xm:f>_xlfn.IFS(Landing_Page!$C$15='Dropdown Selections'!$AV$3, OR($C$11="",$D$11="",$E$11=""))</xm:f>
            <x14:dxf>
              <fill>
                <patternFill>
                  <bgColor rgb="FFFF7C80"/>
                </patternFill>
              </fill>
            </x14:dxf>
          </x14:cfRule>
          <x14:cfRule type="expression" priority="230" id="{AF367715-BDD2-4D0E-909D-8054AF772EA2}">
            <xm:f>_xlfn.IFS(Landing_Page!$C$15='Dropdown Selections'!$AV$2, OR($C$11="",$D$11="",$E$11="",$C$19="",$D$19="",$E$19=""))</xm:f>
            <x14:dxf>
              <fill>
                <patternFill>
                  <bgColor rgb="FFFF7C80"/>
                </patternFill>
              </fill>
            </x14:dxf>
          </x14:cfRule>
          <xm:sqref>A27</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52BC1E80A02E7F44BB2A1EC77E1525BE" ma:contentTypeVersion="4" ma:contentTypeDescription="Create a new document." ma:contentTypeScope="" ma:versionID="d27a29b13d361bf4b39d6c6d8391ecd5">
  <xsd:schema xmlns:xsd="http://www.w3.org/2001/XMLSchema" xmlns:xs="http://www.w3.org/2001/XMLSchema" xmlns:p="http://schemas.microsoft.com/office/2006/metadata/properties" xmlns:ns2="16f0b0d4-e284-4efc-a672-cbd520da3983" targetNamespace="http://schemas.microsoft.com/office/2006/metadata/properties" ma:root="true" ma:fieldsID="c9eb3b20ec3358ea0c2ec52dffc2ef43" ns2:_="">
    <xsd:import namespace="16f0b0d4-e284-4efc-a672-cbd520da3983"/>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6f0b0d4-e284-4efc-a672-cbd520da3983" elementFormDefault="qualified">
    <xsd:import namespace="http://schemas.microsoft.com/office/2006/documentManagement/types"/>
    <xsd:import namespace="http://schemas.microsoft.com/office/infopath/2007/PartnerControls"/>
    <xsd:element name="SharedWithUsers" ma:index="8"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84F7ACB-CEFC-4491-A002-04262959F1CB}">
  <ds:schemaRefs>
    <ds:schemaRef ds:uri="http://schemas.microsoft.com/office/2006/metadata/properties"/>
    <ds:schemaRef ds:uri="http://purl.org/dc/terms/"/>
    <ds:schemaRef ds:uri="http://schemas.microsoft.com/office/2006/documentManagement/types"/>
    <ds:schemaRef ds:uri="http://schemas.openxmlformats.org/package/2006/metadata/core-properties"/>
    <ds:schemaRef ds:uri="16f0b0d4-e284-4efc-a672-cbd520da3983"/>
    <ds:schemaRef ds:uri="http://schemas.microsoft.com/office/infopath/2007/PartnerControls"/>
    <ds:schemaRef ds:uri="http://www.w3.org/XML/1998/namespace"/>
    <ds:schemaRef ds:uri="http://purl.org/dc/dcmitype/"/>
    <ds:schemaRef ds:uri="http://purl.org/dc/elements/1.1/"/>
  </ds:schemaRefs>
</ds:datastoreItem>
</file>

<file path=customXml/itemProps2.xml><?xml version="1.0" encoding="utf-8"?>
<ds:datastoreItem xmlns:ds="http://schemas.openxmlformats.org/officeDocument/2006/customXml" ds:itemID="{DBD8D04D-C0FB-4FE5-958D-40F25EEDB8F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6f0b0d4-e284-4efc-a672-cbd520da398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AA9C6B2-14EE-4D2E-8245-A5EBD4E25B7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Landing_Page</vt:lpstr>
      <vt:lpstr>PO_Information</vt:lpstr>
      <vt:lpstr>List_of_Participating_PBPs</vt:lpstr>
      <vt:lpstr>Eligibility</vt:lpstr>
      <vt:lpstr>HEP</vt:lpstr>
      <vt:lpstr>Flex_Benefits</vt:lpstr>
      <vt:lpstr>Flex_Target_Populations</vt:lpstr>
      <vt:lpstr>Flex_Summary</vt:lpstr>
      <vt:lpstr>Flex_Part_D_Supplement</vt:lpstr>
      <vt:lpstr>Part_D_RI</vt:lpstr>
      <vt:lpstr>Part_D_RI_Target_Populations</vt:lpstr>
      <vt:lpstr>Part_D_RI_Summary</vt:lpstr>
      <vt:lpstr>Enrollment_Targeting_Engagement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2025 VBID Model Application Spreadsheet Example</dc:title>
  <dc:subject>Calendar Year (CY) 2024 MA VBID Model applicants will use this spreadsheet to estimate all PBP- and intervention-level targeting and receipt in CY 2024.</dc:subject>
  <dc:creator>Centers for Medicare &amp; Medicaid Services (CMS) and Center for Medicare and Medicaid Innovation (CMMI)</dc:creator>
  <cp:keywords>VBID, PBP, intervention, enrollment, targeting, estimate, Part C, Part D, flex, RI</cp:keywords>
  <dc:description/>
  <cp:lastModifiedBy>Zack Kathol</cp:lastModifiedBy>
  <cp:revision/>
  <cp:lastPrinted>2024-02-20T21:45:58Z</cp:lastPrinted>
  <dcterms:created xsi:type="dcterms:W3CDTF">2020-12-07T17:37:30Z</dcterms:created>
  <dcterms:modified xsi:type="dcterms:W3CDTF">2024-02-26T22:06:13Z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0x01010052BC1E80A02E7F44BB2A1EC77E1525BE</vt:lpwstr>
  </property>
</Properties>
</file>